
<file path=[Content_Types].xml><?xml version="1.0" encoding="utf-8"?>
<Types xmlns="http://schemas.openxmlformats.org/package/2006/content-types">
  <Default ContentType="application/vnd.openxmlformats-officedocument.vmlDrawing" Extension="vml"/>
  <Default ContentType="application/xml" Extension="xml"/>
  <Default ContentType="image/png" Extension="png"/>
  <Default ContentType="application/vnd.openxmlformats-package.relationships+xml" Extension="rels"/>
  <Override ContentType="application/vnd.openxmlformats-officedocument.spreadsheetml.worksheet+xml" PartName="/xl/worksheets/sheet4.xml"/>
  <Override ContentType="application/vnd.openxmlformats-officedocument.spreadsheetml.worksheet+xml" PartName="/xl/worksheets/sheet10.xml"/>
  <Override ContentType="application/vnd.openxmlformats-officedocument.spreadsheetml.worksheet+xml" PartName="/xl/worksheets/sheet12.xml"/>
  <Override ContentType="application/vnd.openxmlformats-officedocument.spreadsheetml.worksheet+xml" PartName="/xl/worksheets/sheet15.xml"/>
  <Override ContentType="application/vnd.openxmlformats-officedocument.spreadsheetml.worksheet+xml" PartName="/xl/worksheets/sheet2.xml"/>
  <Override ContentType="application/vnd.openxmlformats-officedocument.spreadsheetml.worksheet+xml" PartName="/xl/worksheets/sheet6.xml"/>
  <Override ContentType="application/vnd.openxmlformats-officedocument.spreadsheetml.worksheet+xml" PartName="/xl/worksheets/sheet8.xml"/>
  <Override ContentType="application/vnd.openxmlformats-officedocument.spreadsheetml.worksheet+xml" PartName="/xl/worksheets/sheet16.xml"/>
  <Override ContentType="application/vnd.openxmlformats-officedocument.spreadsheetml.worksheet+xml" PartName="/xl/worksheets/sheet5.xml"/>
  <Override ContentType="application/vnd.openxmlformats-officedocument.spreadsheetml.worksheet+xml" PartName="/xl/worksheets/sheet11.xml"/>
  <Override ContentType="application/vnd.openxmlformats-officedocument.spreadsheetml.worksheet+xml" PartName="/xl/worksheets/sheet14.xml"/>
  <Override ContentType="application/vnd.openxmlformats-officedocument.spreadsheetml.worksheet+xml" PartName="/xl/worksheets/sheet13.xml"/>
  <Override ContentType="application/vnd.openxmlformats-officedocument.spreadsheetml.worksheet+xml" PartName="/xl/worksheets/sheet1.xml"/>
  <Override ContentType="application/vnd.openxmlformats-officedocument.spreadsheetml.worksheet+xml" PartName="/xl/worksheets/sheet3.xml"/>
  <Override ContentType="application/vnd.openxmlformats-officedocument.spreadsheetml.worksheet+xml" PartName="/xl/worksheets/sheet9.xml"/>
  <Override ContentType="application/vnd.openxmlformats-officedocument.spreadsheetml.worksheet+xml" PartName="/xl/worksheets/sheet7.xml"/>
  <Override ContentType="application/vnd.openxmlformats-officedocument.spreadsheetml.sharedStrings+xml" PartName="/xl/sharedStrings.xml"/>
  <Override ContentType="application/vnd.openxmlformats-officedocument.drawing+xml" PartName="/xl/drawings/drawing4.xml"/>
  <Override ContentType="application/vnd.openxmlformats-officedocument.drawing+xml" PartName="/xl/drawings/drawing10.xml"/>
  <Override ContentType="application/vnd.openxmlformats-officedocument.drawing+xml" PartName="/xl/drawings/drawing9.xml"/>
  <Override ContentType="application/vnd.openxmlformats-officedocument.drawing+xml" PartName="/xl/drawings/drawing13.xml"/>
  <Override ContentType="application/vnd.openxmlformats-officedocument.drawing+xml" PartName="/xl/drawings/drawing6.xml"/>
  <Override ContentType="application/vnd.openxmlformats-officedocument.drawing+xml" PartName="/xl/drawings/drawing15.xml"/>
  <Override ContentType="application/vnd.openxmlformats-officedocument.drawing+xml" PartName="/xl/drawings/drawing1.xml"/>
  <Override ContentType="application/vnd.openxmlformats-officedocument.drawing+xml" PartName="/xl/drawings/drawing12.xml"/>
  <Override ContentType="application/vnd.openxmlformats-officedocument.drawing+xml" PartName="/xl/drawings/drawing8.xml"/>
  <Override ContentType="application/vnd.openxmlformats-officedocument.drawing+xml" PartName="/xl/drawings/drawing16.xml"/>
  <Override ContentType="application/vnd.openxmlformats-officedocument.drawing+xml" PartName="/xl/drawings/drawing3.xml"/>
  <Override ContentType="application/vnd.openxmlformats-officedocument.drawing+xml" PartName="/xl/drawings/drawing14.xml"/>
  <Override ContentType="application/vnd.openxmlformats-officedocument.drawing+xml" PartName="/xl/drawings/drawing5.xml"/>
  <Override ContentType="application/vnd.openxmlformats-officedocument.drawing+xml" PartName="/xl/drawings/drawing7.xml"/>
  <Override ContentType="application/vnd.openxmlformats-officedocument.drawing+xml" PartName="/xl/drawings/drawing2.xml"/>
  <Override ContentType="application/vnd.openxmlformats-officedocument.drawing+xml" PartName="/xl/drawings/drawing11.xml"/>
  <Override ContentType="application/vnd.openxmlformats-officedocument.spreadsheetml.styles+xml" PartName="/xl/styles.xml"/>
  <Override ContentType="application/vnd.openxmlformats-officedocument.spreadsheetml.comments+xml" PartName="/xl/comments1.xml"/>
  <Override ContentType="application/vnd.openxmlformats-officedocument.theme+xml" PartName="/xl/theme/theme1.xml"/>
  <Override ContentType="application/vnd.openxmlformats-officedocument.spreadsheetml.sheet.main+xml" PartName="/xl/workbook.xml"/>
</Types>
</file>

<file path=_rels/.rels><?xml version="1.0" encoding="UTF-8" standalone="yes"?><Relationships xmlns="http://schemas.openxmlformats.org/package/2006/relationships"><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workbookPr/>
  <sheets>
    <sheet state="hidden" name="filtertest" sheetId="1" r:id="rId4"/>
    <sheet state="visible" name="ITEM CREATOR" sheetId="2" r:id="rId5"/>
    <sheet state="visible" name="SESSION ATHENEUM" sheetId="3" r:id="rId6"/>
    <sheet state="visible" name="SHOPS, REGISTRY, &amp; TORRENT" sheetId="4" r:id="rId7"/>
    <sheet state="visible" name="BATTLE SHEET" sheetId="5" r:id="rId8"/>
    <sheet state="hidden" name="BATTLECALC" sheetId="6" r:id="rId9"/>
    <sheet state="visible" name="NPCs" sheetId="7" r:id="rId10"/>
    <sheet state="hidden" name="NPCALC" sheetId="8" r:id="rId11"/>
    <sheet state="visible" name="PLAYER AND LAND" sheetId="9" r:id="rId12"/>
    <sheet state="visible" name="DUNGEONS" sheetId="10" r:id="rId13"/>
    <sheet state="visible" name="FROG CHART" sheetId="11" r:id="rId14"/>
    <sheet state="visible" name="ACTION LIST" sheetId="12" r:id="rId15"/>
    <sheet state="visible" name="TRAIT LIST" sheetId="13" r:id="rId16"/>
    <sheet state="visible" name="ROOM FEATURES" sheetId="14" r:id="rId17"/>
    <sheet state="hidden" name="RESOURCES" sheetId="15" r:id="rId18"/>
    <sheet state="hidden" name="BLANK" sheetId="16" r:id="rId19"/>
  </sheets>
  <definedNames>
    <definedName name="Rand_Actions">RESOURCES!$BI$139:$BM$203</definedName>
    <definedName name="LootA">RESOURCES!$BJ$208:$BS$223</definedName>
    <definedName name="AllTrait">RESOURCES!$BI$5:$CF$134</definedName>
    <definedName name="Code_GristReturn">RESOURCES!$CQ$139:$CQ$202</definedName>
    <definedName name="StatusTierLookup">RESOURCES!$BX$139:$CA$195</definedName>
    <definedName name="LookupBGrist">RESOURCES!$C$141:$F$158</definedName>
    <definedName name="LookupBAction">RESOURCES!$C$5:$M$134</definedName>
    <definedName name="LootB">RESOURCES!$BU$208:$CD$223</definedName>
    <definedName name="Code_Action2Return">RESOURCES!$CV$139:$CV$202</definedName>
    <definedName name="AlchemyAll">RESOURCES!$AP$137:$AP$140</definedName>
    <definedName name="LookupAction">RESOURCES!$L$5:$V$134</definedName>
    <definedName name="Rand_Grists">RESOURCES!$BP$139:$BT$171</definedName>
    <definedName name="FilteredActions">filtertest!$C$1:$C$64</definedName>
    <definedName name="LookupTrait">RESOURCES!$BG$5:$BP$134</definedName>
    <definedName name="LookupCTrait">RESOURCES!$BG$3:$CF$134</definedName>
    <definedName name="RandomGrist">RESOURCES!$BP$139:$BT$171</definedName>
    <definedName name="Code_GristToCode">RESOURCES!$C$160:$L$168</definedName>
    <definedName name="LootD">RESOURCES!$CQ$208:$CZ$223</definedName>
    <definedName name="DropdownKind">RESOURCES!$CI$7:$CP$134</definedName>
    <definedName name="StatusTiers">RESOURCES!$BX$139:$BX$195</definedName>
    <definedName name="LookupGrist">RESOURCES!$E$141:$H$158</definedName>
    <definedName name="PlayerTable">'SHOPS, REGISTRY, &amp; TORRENT'!$K$186:$L$197</definedName>
    <definedName name="Code_Trait2Return">RESOURCES!$CT$139:$CT$202</definedName>
    <definedName name="Proto_All">RESOURCES!$C$173:$AN$200</definedName>
    <definedName name="GRADE_DIE_VALUE">RESOURCES!$K$145:$Q$158</definedName>
    <definedName name="Dun_3">RESOURCES!$CF$227:$CO$240</definedName>
    <definedName name="LookupBKind">RESOURCES!$CI$5:$CR$136</definedName>
    <definedName name="Code_CodeToNumber">RESOURCES!$CP$138:$CX$202</definedName>
    <definedName name="LootC">RESOURCES!$CF$208:$CO$223</definedName>
    <definedName name="Dun_1">RESOURCES!$BJ$227:$BS$240</definedName>
    <definedName name="Code_Code">RESOURCES!$CP$139:$CP$202</definedName>
    <definedName name="RandomTrait">RESOURCES!$BB$139:$BF$203</definedName>
    <definedName name="Dun_4">RESOURCES!$CQ$227:$CZ$240</definedName>
    <definedName name="RelationshipLookup">RESOURCES!$W$146:$W$150</definedName>
    <definedName name="Code_Trait1Return">RESOURCES!$CS$139:$CS$202</definedName>
    <definedName name="Shop_Kinds">RESOURCES!$CI$29:$CP$134</definedName>
    <definedName name="ProtoDropdownAction4">RESOURCES!$X$175:$Y$200</definedName>
    <definedName name="ProtoDropdownAction3">RESOURCES!$V$175:$W$200</definedName>
    <definedName name="Shop_Armors">RESOURCES!$CI$21:$CP$28</definedName>
    <definedName name="Relationship">RESOURCES!$W$146:$X$150</definedName>
    <definedName name="DropdownAction">RESOURCES!$N$7:$V$134</definedName>
    <definedName name="Code_Action1Return">RESOURCES!$CU$139:$CU$202</definedName>
    <definedName name="AlchemyBase">RESOURCES!$AP$137:$AP$138</definedName>
    <definedName name="DropdownGrist">RESOURCES!$C$145:$D$158</definedName>
    <definedName name="RandomAction">RESOURCES!$BI$139:$BM$203</definedName>
    <definedName name="Code_Action4Return">RESOURCES!$CX$139:$CX$202</definedName>
    <definedName name="AllGrist">RESOURCES!$G$141:$N$158</definedName>
    <definedName name="Stock_Table">RESOURCES!$AO$143:$AS$159</definedName>
    <definedName name="Rand_Traits">RESOURCES!$BB$139:$BF$203</definedName>
    <definedName name="ProtoDropdownAction2">RESOURCES!$T$175:$U$200</definedName>
    <definedName name="AllKind">RESOURCES!$CS$5:$DE$136</definedName>
    <definedName name="Dun_2">RESOURCES!$BU$227:$CD$240</definedName>
    <definedName name="Under_All">RESOURCES!$C$203:$AZ$318</definedName>
    <definedName name="Code_KindReturn">RESOURCES!$CR$139:$CR$202</definedName>
    <definedName name="Under_Lookup">RESOURCES!$L$205:$AZ$318</definedName>
    <definedName name="Proto_Lookup">RESOURCES!$L$173:$Z$200</definedName>
    <definedName name="PlayerLookup">'SHOPS, REGISTRY, &amp; TORRENT'!$K$186:$K$197</definedName>
    <definedName name="AllAction">RESOURCES!$N$5:$AV$134</definedName>
    <definedName name="Proto_Select">RESOURCES!$C$175:$K$200</definedName>
    <definedName name="Code_NumberToCode">RESOURCES!$CF$138:$CM$202</definedName>
    <definedName name="ITEMDIE_Checker">RESOURCES!$BJ$244:$BP$251</definedName>
    <definedName name="Under_Select">RESOURCES!$C$203:$K$318</definedName>
    <definedName name="TraitEffectType">RESOURCES!$R$158:$Z$167</definedName>
    <definedName name="LookupKind">RESOURCES!$CQ$5:$CZ$136</definedName>
    <definedName name="LookupBTrait">RESOURCES!$AY$5:$BH$134</definedName>
    <definedName name="ProtoDropdownTrait2">RESOURCES!$P$175:$Q$200</definedName>
    <definedName name="LookupCAction">RESOURCES!$L$3:$AV$134</definedName>
    <definedName name="RelationshipSelect">'SHOPS, REGISTRY, &amp; TORRENT'!$K$186:$K$207</definedName>
    <definedName name="DropdownTrait">RESOURCES!$AY$7:$BF$134</definedName>
    <definedName name="ProtoDropdownTrait1">RESOURCES!$N$175:$O$200</definedName>
    <definedName name="ProtoDropdownAction1">RESOURCES!$R$175:$S$200</definedName>
    <definedName name="Code_Action3Return">RESOURCES!$CW$139:$CW$202</definedName>
    <definedName name="TRAITTEXTLOOKUP">LAMBDA(activetype, traitname, VLOOKUP(traitname,AllTrait,(IFS(activetype= "INTERACTION",13,activetype="PASSIVE", 9, activetype= "STRIKE", 15, activetype= "EQUIPPED", 17, activetype ="MODI", 23)),FALSE))</definedName>
    <definedName name="ALCH_KINDCHECKER">LAMBDA(kindone, kindtwo, IFS(kindone = kindtwo, 1, kindone &gt; kindtwo, 1, kindone &lt; kindtwo, 2))</definedName>
    <definedName name="ALCH_THEGRISTER">LAMBDA(gristvalue, type, gristnumone, gristnumtwo, gristcodeone, gristcodetwo, artorzill, IFS(gristvalue=1,IF(gristnumtwo=artorzill,gristcodetwo,VLOOKUP(gristnumtwo+type,Code_GristToCode,(RANDBETWEEN(2,10)),FALSE)),gristvalue=2,IF(gristnumone=artorzill,gristcodetwo,VLOOKUP(gristnumone+type,Code_GristToCode,(RANDBETWEEN(2,10)),FALSE))))</definedName>
    <definedName name="ALCH_ACTIONCHECK">LAMBDA(actiona, actionb, IFS(actiona = actionb, 1,(Vlookup(actiona, LookupCAction, 34, FALSE) &gt; Vlookup(actionb, LookupCAction, 34, FALSE)), 1, (Vlookup(actiona, LookupCAction, 34, FALSE) &lt; Vlookup(actionb, LookupCAction, 34, FALSE)), 2, actiona &gt; actionb, 1, actiona &lt; actionb, 2))</definedName>
    <definedName name="ACTIONTYPE_TO_PREFIX">LAMBDA(type, IFS(type="Deff","AC",type="DBuff","AR",type="Attk","AS",type="Buff","AB"))</definedName>
    <definedName name="TRAITCSTLOOPUP">LAMBDA(inspectbox, trait, VLOOKUP(trait,AllTrait,(IF(inspectbox= "INTERACTION",11,"")),FALSE))</definedName>
    <definedName name="CODETOLEVEL">LAMBDA(code, placement, VLOOKUP(VLOOKUP(INDEX((IF(placement="Grist", Code_GristReturn, IF(placement="Trait1", Code_Trait1Return, IF(placement="Trait2", Code_Trait2Return, IF(placement="Action1", Code_Action1Return, IF(placement="Action2", Code_Action2Return, IF(placement="Action3", Code_Action3Return, IF(placement="Action4", Code_Action4Return,0)))))))), MATCH(TRUE, EXACT(code, Code_Code), 0)),(IF(placement="Grist", LookupGrist, IF(placement="Trait1", LookupTrait, IF(placement="Trait2", LookupTrait, IF(placement="Action1", LookupAction, IF(placement="Action2", LookupAction, IF(placement="Action3", LookupAction, IF(placement="Action4", LookupAction, 0)))))))),3, False),(IF(placement="Grist", AllGrist, IF(placement="Trait1", AllTrait, IF(placement="Trait2", AllTrait, IF(placement="Action1", AllAction, IF(placement="Action2", AllAction, IF(placement="Action3", AllAction, IF(placement="Action4", AllAction, 0)))))))), (IF(placement="Grist", 7, IF(placement="Trait1", 21, IF(placement="Trait2", 21, IF(placement="Action1", 32, IF(placement="Action2", 32, IF(placement="Action3", 32, IF(placement="Action4", 32,0)))))))), FALSE))</definedName>
    <definedName name="ALCH_GRISTCHECKER">LAMBDA(di, ditwo, IFS(di = ditwo, 3, di &gt; ditwo, 1, di &lt; ditwo, 2))</definedName>
    <definedName name="CONTAINS">LAMBDA(cell, range, NOT(ISERROR(MATCH(cell,range,0))))</definedName>
    <definedName name="HIGHESTATT">LAMBDA(vim, wit, crm, IFERROR(
IFS(
AND((VALUE(LEFT(VIM,1))*VALUE(MID(VIM,3,4)))&gt;=(VALUE(LEFT(wit,1))*VALUE(MID(wit,3,4))),
LEFT(VIM,1)*VALUE(MID(VIM,3,4))&gt;=VALUE(LEFT(crm,1))*VALUE(MID(crm,3,4))),"MELEE",
VALUE(LEFT(wit,1))*VALUE(MID(wit,3,4))&gt;=VALUE(LEFT(crm,1))*VALUE(MID(crm,3,4)),"RANGED",
TRUE,"MAGIC"),
"0"))</definedName>
    <definedName name="DEFAULT">LAMBDA(src, stat, IFNA(VLOOKUP(src,Under_Lookup,IFS(stat="VIM",7,stat="AGI",9,stat="WIT",11,stat="CRM",13,stat="STM",5),FALSE)))</definedName>
    <definedName name="ALCH_TRAITCHECK">LAMBDA(traita, traitb, IFS(traita = traitb, 1,(Vlookup(traita, LookupCTrait, 23, FALSE)) &gt; (Vlookup(traitb, LookupCTrait, 23, FALSE)), 1, (Vlookup(traita, LookupCTrait, 23, FALSE)) &lt; (Vlookup(traitb, LookupCTrait, 23, FALSE)), 2, traita &gt; traitb, 1, traita &lt; traitb, 2))</definedName>
    <definedName name="GRADE_CALC">LAMBDA(vit, stm, grist, a_1, a_2, a_3, a_4, vim, agl, wit, crm, type, adjustment, ab, SUM(10,vit/8,VLOOKUP(stm,GRADE_DIE_VALUE,6,false),VLOOKUP(grist,GRADE_DIE_VALUE,6,false),IFERROR(VLOOKUP(a_1,AllAction,32,FALSE),0),IFERROR(VLOOKUP(a_2,AllAction,32,FALSE),0),IFERROR(VLOOKUP(a_3,AllAction,32,FALSE),0),IFERROR(VLOOKUP(a_4,AllAction,32,FALSE),0),VLOOKUP(CONCAT("1d",MID(vim,3,2)*MID(vim,1,1)),GRADE_DIE_VALUE,SUM(5,IF(type="MELEE",1,0),IF(VALUE(MID(vim,1,1))&gt;1,1,0)),false),VLOOKUP(CONCAT("1d",MID(agl,3,2)*MID(agl,1,1)),GRADE_DIE_VALUE,SUM(5,1,IF(VALUE(MID(agl,1,1))&gt;1,1,0)),false),VLOOKUP(CONCAT("1d",MID(wit,3,2)*MID(wit,1,1)),GRADE_DIE_VALUE,SUM(5,IF(type="RANGED",1,0),IF(VALUE(MID(wit,1,1))&gt;1,1,0)),false),VLOOKUP(CONCAT("1d",MID(crm,3,2)*MID(crm,1,1)),GRADE_DIE_VALUE,SUM(5,IF(type="MAGIC",1,0),IF(VALUE(MID(crm,1,1))&gt;1,1,0)),false),adjustment,ab))</definedName>
    <definedName name="STOCKRETURN">LAMBDA(value, sect, VLOOKUP(IFERROR(value,1),Stock_Table,sect,false))</definedName>
  </definedNames>
  <calcPr/>
</workbook>
</file>

<file path=xl/comments1.xml><?xml version="1.0" encoding="utf-8"?>
<comments xmlns:r="http://schemas.openxmlformats.org/officeDocument/2006/relationships" xmlns="http://schemas.openxmlformats.org/spreadsheetml/2006/main" xmlns:xr="http://schemas.microsoft.com/office/spreadsheetml/2014/revision">
  <authors>
    <author/>
  </authors>
  <commentList>
    <comment authorId="0" ref="BL1">
      <text>
        <t xml:space="preserve">Relationship tabs can be expanded</t>
      </text>
    </comment>
    <comment authorId="0" ref="BL565">
      <text>
        <t xml:space="preserve">Relationship tabs can be expanded</t>
      </text>
    </comment>
  </commentList>
</comments>
</file>

<file path=xl/sharedStrings.xml><?xml version="1.0" encoding="utf-8"?>
<sst xmlns="http://schemas.openxmlformats.org/spreadsheetml/2006/main" count="12926" uniqueCount="1671">
  <si>
    <t>NO ACTION</t>
  </si>
  <si>
    <t>CODE CREATOR</t>
  </si>
  <si>
    <t>Random Actions</t>
  </si>
  <si>
    <t>Filter Actions</t>
  </si>
  <si>
    <t>CODE CHECKER</t>
  </si>
  <si>
    <t>A1</t>
  </si>
  <si>
    <t>A2</t>
  </si>
  <si>
    <t>A3</t>
  </si>
  <si>
    <t>A4</t>
  </si>
  <si>
    <t>Rarity</t>
  </si>
  <si>
    <t>Type</t>
  </si>
  <si>
    <t>All</t>
  </si>
  <si>
    <t>NAME</t>
  </si>
  <si>
    <t>ITEMKIND</t>
  </si>
  <si>
    <t>GRIST TYPE</t>
  </si>
  <si>
    <t>ITEM DIE</t>
  </si>
  <si>
    <t>INSPECT INFORMATION</t>
  </si>
  <si>
    <t>STRIKE</t>
  </si>
  <si>
    <t>INTERACTION</t>
  </si>
  <si>
    <t>CST</t>
  </si>
  <si>
    <t>ATK</t>
  </si>
  <si>
    <t>DMG</t>
  </si>
  <si>
    <t>CODE</t>
  </si>
  <si>
    <t>ALCHEMY CALCULATOR 2</t>
  </si>
  <si>
    <t>CODE 1</t>
  </si>
  <si>
    <t>CODE 2</t>
  </si>
  <si>
    <t>METHOD</t>
  </si>
  <si>
    <t>&amp;&amp;</t>
  </si>
  <si>
    <t>RESULT</t>
  </si>
  <si>
    <t xml:space="preserve">ALCHEMY EXURSUS </t>
  </si>
  <si>
    <t>ITEM 1 NAME</t>
  </si>
  <si>
    <t>ITEM 1 CODE</t>
  </si>
  <si>
    <t>ITEM 2 NAME</t>
  </si>
  <si>
    <t>ITEM 2 CODE</t>
  </si>
  <si>
    <t>RESULT NAME</t>
  </si>
  <si>
    <t>RESULT CODE</t>
  </si>
  <si>
    <t xml:space="preserve">     </t>
  </si>
  <si>
    <t>||</t>
  </si>
  <si>
    <t>ANTHENIUM</t>
  </si>
  <si>
    <t>WEAPONS</t>
  </si>
  <si>
    <t>ARMOR</t>
  </si>
  <si>
    <t>FOOD</t>
  </si>
  <si>
    <t>OTHER</t>
  </si>
  <si>
    <t>SPECIAL</t>
  </si>
  <si>
    <t>ITEM NAME</t>
  </si>
  <si>
    <t>ITEM CODE</t>
  </si>
  <si>
    <t>PASSIVE</t>
  </si>
  <si>
    <t>PHERNALIA REGISTRY</t>
  </si>
  <si>
    <t>FROG BREEDING PHERNALIA REGISTRY</t>
  </si>
  <si>
    <t>EXPANDED PHERNALIA REGISTRY</t>
  </si>
  <si>
    <t>DEPLOY COST</t>
  </si>
  <si>
    <t>CAPTCHALOGUE CARD</t>
  </si>
  <si>
    <t>MACHINE CABLING</t>
  </si>
  <si>
    <t>STRIFE CARD</t>
  </si>
  <si>
    <t>CRUXTRUDER</t>
  </si>
  <si>
    <t>CLONING VATS</t>
  </si>
  <si>
    <t>HOLOPAD</t>
  </si>
  <si>
    <t>TOTEM LATHE</t>
  </si>
  <si>
    <t>FROG CROAK IDENTIFIZER</t>
  </si>
  <si>
    <t>GRIST TORRENT CD</t>
  </si>
  <si>
    <t>ALCHEMITER</t>
  </si>
  <si>
    <t>DNA EXTRACTOR PAD</t>
  </si>
  <si>
    <t>PUNCH CARD SHUNT</t>
  </si>
  <si>
    <t>PRE-PUNCHED CARD</t>
  </si>
  <si>
    <t>DNA VIEWER SCREEN</t>
  </si>
  <si>
    <t>JUMPER BLOCK EXTENSION</t>
  </si>
  <si>
    <t>PUNCH DESIGNIX</t>
  </si>
  <si>
    <t>CLONING PAD</t>
  </si>
  <si>
    <t>INTELLIBEAM LASERSTATION</t>
  </si>
  <si>
    <t>TRANSPORTALIZER</t>
  </si>
  <si>
    <t>BUBBLE POP FROG DRILL</t>
  </si>
  <si>
    <t>GRIST RIG</t>
  </si>
  <si>
    <t>GRIST TORRENT</t>
  </si>
  <si>
    <t>STOCK EXCHANGE</t>
  </si>
  <si>
    <t>LAND SECTION</t>
  </si>
  <si>
    <t>CHUM</t>
  </si>
  <si>
    <t>PAUSE RATES</t>
  </si>
  <si>
    <t>HIDE</t>
  </si>
  <si>
    <t>SAFE INVESTMENTS</t>
  </si>
  <si>
    <t>PLAYER SHEET</t>
  </si>
  <si>
    <t>https://docs.google.com/spreadsheets/d/1j0EIyK9eRitzMYYXgahuHIG57HkraKjiFUXryXQxeAo/edit?gid=2714434#gid=2714434</t>
  </si>
  <si>
    <t>Investments for the money consious.</t>
  </si>
  <si>
    <t>OR</t>
  </si>
  <si>
    <t>AND</t>
  </si>
  <si>
    <t>RISKY INVESTMENTS</t>
  </si>
  <si>
    <t>Investments for the risky indvidual.</t>
  </si>
  <si>
    <t>BRO-VESTMENTS</t>
  </si>
  <si>
    <t>Trust me bro.</t>
  </si>
  <si>
    <t>WEAPONSMITH</t>
  </si>
  <si>
    <t>PROTOTYPE REGISTRY</t>
  </si>
  <si>
    <t>WEAPON BY REQUEST</t>
  </si>
  <si>
    <t>FOR SALE</t>
  </si>
  <si>
    <t>Make a weapon with a specific ITMKind</t>
  </si>
  <si>
    <t>8 Premade Weapons for Sale</t>
  </si>
  <si>
    <t>CAPTCHA CODE</t>
  </si>
  <si>
    <t>SECTION</t>
  </si>
  <si>
    <t>WEAPONKIND</t>
  </si>
  <si>
    <t>hammerkind</t>
  </si>
  <si>
    <t>ITEM PRICE</t>
  </si>
  <si>
    <t>KIND</t>
  </si>
  <si>
    <t>TRAIT 1</t>
  </si>
  <si>
    <t>TRAIT 2</t>
  </si>
  <si>
    <t>ARMORSMITH</t>
  </si>
  <si>
    <t>EQUIPMENT BY REQUEST</t>
  </si>
  <si>
    <t>Make a specific Equipable Item</t>
  </si>
  <si>
    <t>8 Premade Equipable Items for Sale</t>
  </si>
  <si>
    <t>ARMORKIND</t>
  </si>
  <si>
    <t>acsorykind</t>
  </si>
  <si>
    <t>SNACKSMITH</t>
  </si>
  <si>
    <t>SNACK BY REQUEST</t>
  </si>
  <si>
    <t>Make a specific Snack</t>
  </si>
  <si>
    <t>8 Premade Snacks for Sale</t>
  </si>
  <si>
    <t>SNACK TRAIT</t>
  </si>
  <si>
    <t>Playerlist</t>
  </si>
  <si>
    <t>Players</t>
  </si>
  <si>
    <t>Prospit Dreamers</t>
  </si>
  <si>
    <t>Prospitian Royalty</t>
  </si>
  <si>
    <t>Prospitians</t>
  </si>
  <si>
    <t>Derse Dreamers</t>
  </si>
  <si>
    <t>Derseite Royalty</t>
  </si>
  <si>
    <t>Dersites</t>
  </si>
  <si>
    <t>Consorts</t>
  </si>
  <si>
    <t>Denizens</t>
  </si>
  <si>
    <t>Underlings</t>
  </si>
  <si>
    <t>STATUS TRACKERS</t>
  </si>
  <si>
    <t>DM'S PRANKSTER’S GAMBIT</t>
  </si>
  <si>
    <t>/</t>
  </si>
  <si>
    <t>MAX</t>
  </si>
  <si>
    <t>SYM</t>
  </si>
  <si>
    <t>UNDERLING CARD</t>
  </si>
  <si>
    <t>GRADE</t>
  </si>
  <si>
    <t xml:space="preserve">UNDERLING TYPE </t>
  </si>
  <si>
    <t>PROTOTYPEING</t>
  </si>
  <si>
    <t>UNDERLING</t>
  </si>
  <si>
    <t>None</t>
  </si>
  <si>
    <t>GRIST</t>
  </si>
  <si>
    <t>DC</t>
  </si>
  <si>
    <t>GV</t>
  </si>
  <si>
    <t>AGGRIEVE</t>
  </si>
  <si>
    <t>ABILITY</t>
  </si>
  <si>
    <t>DEATH DROPS</t>
  </si>
  <si>
    <t>ATTRIBUTES</t>
  </si>
  <si>
    <t>XP</t>
  </si>
  <si>
    <t>ALL PROTOTYPING CARDS</t>
  </si>
  <si>
    <t>MULTI-PROTOTYPE CARD</t>
  </si>
  <si>
    <t>GENERIC</t>
  </si>
  <si>
    <t>UNDERLING:</t>
  </si>
  <si>
    <t>:</t>
  </si>
  <si>
    <t>Value:</t>
  </si>
  <si>
    <t>Grade:</t>
  </si>
  <si>
    <t>PROTOTYPE:</t>
  </si>
  <si>
    <t>Attributes</t>
  </si>
  <si>
    <t>Mods</t>
  </si>
  <si>
    <t>Strike</t>
  </si>
  <si>
    <t>VIM</t>
  </si>
  <si>
    <t>AGI</t>
  </si>
  <si>
    <t>Def</t>
  </si>
  <si>
    <t>WIT</t>
  </si>
  <si>
    <t>CRM</t>
  </si>
  <si>
    <t>STM</t>
  </si>
  <si>
    <t>Die Size Changers</t>
  </si>
  <si>
    <t>Die Mods</t>
  </si>
  <si>
    <t>AP</t>
  </si>
  <si>
    <t>LIGHTWEIGHT</t>
  </si>
  <si>
    <t>HEAVYWEIGHT</t>
  </si>
  <si>
    <t>Grist</t>
  </si>
  <si>
    <t>Size</t>
  </si>
  <si>
    <t>Mod</t>
  </si>
  <si>
    <t>PLUSH</t>
  </si>
  <si>
    <t>Trait1</t>
  </si>
  <si>
    <t>FURRY</t>
  </si>
  <si>
    <t>Trait2</t>
  </si>
  <si>
    <t>WIZARD</t>
  </si>
  <si>
    <t>HARLEQUIN</t>
  </si>
  <si>
    <t>ItmDie</t>
  </si>
  <si>
    <t>#</t>
  </si>
  <si>
    <t>d</t>
  </si>
  <si>
    <t>CANINE</t>
  </si>
  <si>
    <t>FELINE</t>
  </si>
  <si>
    <t>Traits</t>
  </si>
  <si>
    <t>MULTI</t>
  </si>
  <si>
    <t>NPC CARD</t>
  </si>
  <si>
    <t>RELATIONSHIPS</t>
  </si>
  <si>
    <t>PROTOTYPE</t>
  </si>
  <si>
    <t>SPECIES</t>
  </si>
  <si>
    <t>RESOURCES</t>
  </si>
  <si>
    <t>CHECKS</t>
  </si>
  <si>
    <t>TRAITS</t>
  </si>
  <si>
    <t>...</t>
  </si>
  <si>
    <t>Investigate</t>
  </si>
  <si>
    <t>Acrobatics</t>
  </si>
  <si>
    <t>Diplomacy</t>
  </si>
  <si>
    <t>Athletics</t>
  </si>
  <si>
    <t>Defense</t>
  </si>
  <si>
    <t>_</t>
  </si>
  <si>
    <t>WEAPON</t>
  </si>
  <si>
    <t>ACTIONS</t>
  </si>
  <si>
    <t>Notes</t>
  </si>
  <si>
    <t>Weapon</t>
  </si>
  <si>
    <t>Code</t>
  </si>
  <si>
    <t>Equipment</t>
  </si>
  <si>
    <t>-</t>
  </si>
  <si>
    <t>Investigation</t>
  </si>
  <si>
    <t>NOTES</t>
  </si>
  <si>
    <t>Armor</t>
  </si>
  <si>
    <t>Values</t>
  </si>
  <si>
    <t>Kind</t>
  </si>
  <si>
    <t>Hat</t>
  </si>
  <si>
    <t>Accessory</t>
  </si>
  <si>
    <t>Action1</t>
  </si>
  <si>
    <t>Action2</t>
  </si>
  <si>
    <t>Action3</t>
  </si>
  <si>
    <t>Action4</t>
  </si>
  <si>
    <t>Bro Rating</t>
  </si>
  <si>
    <t>Shoes</t>
  </si>
  <si>
    <t>itm</t>
  </si>
  <si>
    <t>P</t>
  </si>
  <si>
    <t>D</t>
  </si>
  <si>
    <t>LAND INFO</t>
  </si>
  <si>
    <t>PLAYER INFO</t>
  </si>
  <si>
    <t>MAP KEY</t>
  </si>
  <si>
    <t>RUNG</t>
  </si>
  <si>
    <t>SECTION 1</t>
  </si>
  <si>
    <t>LAND OF</t>
  </si>
  <si>
    <t>CONSORTS</t>
  </si>
  <si>
    <t>H</t>
  </si>
  <si>
    <t>N</t>
  </si>
  <si>
    <t>E</t>
  </si>
  <si>
    <t>SECTION 2</t>
  </si>
  <si>
    <t>SECTION 3</t>
  </si>
  <si>
    <t>DENIZEN</t>
  </si>
  <si>
    <t>CHARACTER NAME</t>
  </si>
  <si>
    <t>CHUM HANDLE</t>
  </si>
  <si>
    <t>MAP</t>
  </si>
  <si>
    <t>SECTION 4</t>
  </si>
  <si>
    <t>X</t>
  </si>
  <si>
    <t>SERVER</t>
  </si>
  <si>
    <t>W</t>
  </si>
  <si>
    <t>EMPTY</t>
  </si>
  <si>
    <t>V</t>
  </si>
  <si>
    <t>U</t>
  </si>
  <si>
    <t>G</t>
  </si>
  <si>
    <t>GATE</t>
  </si>
  <si>
    <t>CLIENT</t>
  </si>
  <si>
    <t>T</t>
  </si>
  <si>
    <t>Dream Self?</t>
  </si>
  <si>
    <t>S</t>
  </si>
  <si>
    <t>ENTRY GATE</t>
  </si>
  <si>
    <t>R</t>
  </si>
  <si>
    <t>PRO-TYPE 1</t>
  </si>
  <si>
    <t>Q</t>
  </si>
  <si>
    <t>RETURN NODE</t>
  </si>
  <si>
    <t>O</t>
  </si>
  <si>
    <t>VILLAGE</t>
  </si>
  <si>
    <t>PRO-TYPE 2</t>
  </si>
  <si>
    <t>M</t>
  </si>
  <si>
    <t>DUNGEON</t>
  </si>
  <si>
    <t>L</t>
  </si>
  <si>
    <t>SPRITE NAME</t>
  </si>
  <si>
    <t>K</t>
  </si>
  <si>
    <t>C</t>
  </si>
  <si>
    <t>CONSTRUCT</t>
  </si>
  <si>
    <t>J</t>
  </si>
  <si>
    <t>I</t>
  </si>
  <si>
    <t>QUEST BED</t>
  </si>
  <si>
    <t>GRIST SPENT</t>
  </si>
  <si>
    <t>Panache</t>
  </si>
  <si>
    <t>DENIZEN LAIR</t>
  </si>
  <si>
    <t>F</t>
  </si>
  <si>
    <t>OUTPOST</t>
  </si>
  <si>
    <t>UNIQUE</t>
  </si>
  <si>
    <t>FLOORS</t>
  </si>
  <si>
    <t>B</t>
  </si>
  <si>
    <t>A</t>
  </si>
  <si>
    <t>IMPASSABLE</t>
  </si>
  <si>
    <t>GATE REACHED</t>
  </si>
  <si>
    <t>LAND NOTES</t>
  </si>
  <si>
    <t>QUEST NOTES</t>
  </si>
  <si>
    <t>Area (2d4)</t>
  </si>
  <si>
    <t>ENCOUNTER (2d8)</t>
  </si>
  <si>
    <t>TRAP</t>
  </si>
  <si>
    <t>RIDDLER</t>
  </si>
  <si>
    <t>TRAPPED CHEST</t>
  </si>
  <si>
    <t>NOTHING</t>
  </si>
  <si>
    <t>RESCUE CONSORT</t>
  </si>
  <si>
    <t>UNDERLINGS</t>
  </si>
  <si>
    <t>BUILDING (2d4)</t>
  </si>
  <si>
    <t>BANK</t>
  </si>
  <si>
    <t>LOST CONSORT</t>
  </si>
  <si>
    <t>CHEST</t>
  </si>
  <si>
    <t>HOUSE</t>
  </si>
  <si>
    <t>MERCHANT</t>
  </si>
  <si>
    <t>HIDDEN CHEST</t>
  </si>
  <si>
    <t>INN</t>
  </si>
  <si>
    <t>CHARACTER NOTES</t>
  </si>
  <si>
    <t>HOUSE NOTES</t>
  </si>
  <si>
    <t>LOOT TABLE (2d8)</t>
  </si>
  <si>
    <t>TABLE</t>
  </si>
  <si>
    <t>ALCHEMY</t>
  </si>
  <si>
    <t>HOUSE INVENTORY</t>
  </si>
  <si>
    <t>ROOM</t>
  </si>
  <si>
    <t>OCCUPANTS</t>
  </si>
  <si>
    <t>EX. NOTES</t>
  </si>
  <si>
    <t>DUNGEON ORGINIZER</t>
  </si>
  <si>
    <t>KEY</t>
  </si>
  <si>
    <t>DUNGEON TYPE</t>
  </si>
  <si>
    <t>Custom</t>
  </si>
  <si>
    <t>Boss</t>
  </si>
  <si>
    <t>1: Tower</t>
  </si>
  <si>
    <t>DUNGEON SIZE</t>
  </si>
  <si>
    <t>Mini Boss</t>
  </si>
  <si>
    <t>Enterance</t>
  </si>
  <si>
    <t>*</t>
  </si>
  <si>
    <t>Roll Two</t>
  </si>
  <si>
    <t>Strife</t>
  </si>
  <si>
    <t>This</t>
  </si>
  <si>
    <t xml:space="preserve">You </t>
  </si>
  <si>
    <t>Chest</t>
  </si>
  <si>
    <t>Is</t>
  </si>
  <si>
    <t>Can</t>
  </si>
  <si>
    <t>Trap</t>
  </si>
  <si>
    <t>Test</t>
  </si>
  <si>
    <t>Write</t>
  </si>
  <si>
    <t>To</t>
  </si>
  <si>
    <t>Here</t>
  </si>
  <si>
    <t>Room Feature</t>
  </si>
  <si>
    <t>Show</t>
  </si>
  <si>
    <t>How</t>
  </si>
  <si>
    <t>this</t>
  </si>
  <si>
    <t>Puzzle</t>
  </si>
  <si>
    <t>works</t>
  </si>
  <si>
    <t>CC</t>
  </si>
  <si>
    <t>Double Chest</t>
  </si>
  <si>
    <t>DUNGEON TABLE</t>
  </si>
  <si>
    <t>DUNGEON NOTES</t>
  </si>
  <si>
    <t>RESOURCE</t>
  </si>
  <si>
    <t>END</t>
  </si>
  <si>
    <t>2: Cave</t>
  </si>
  <si>
    <t>3: Crypt</t>
  </si>
  <si>
    <t>4: Temple</t>
  </si>
  <si>
    <t>5: Castle</t>
  </si>
  <si>
    <t>6: Grove</t>
  </si>
  <si>
    <t>Tier 6</t>
  </si>
  <si>
    <t>Song of Genesis</t>
  </si>
  <si>
    <t>Tier 5</t>
  </si>
  <si>
    <t>Song of Creation</t>
  </si>
  <si>
    <t>Song of Entropy</t>
  </si>
  <si>
    <t>Cancer Tier</t>
  </si>
  <si>
    <t>Tier 4</t>
  </si>
  <si>
    <t>Song of Space</t>
  </si>
  <si>
    <t>Song of Perpetual</t>
  </si>
  <si>
    <t>Song of Time</t>
  </si>
  <si>
    <t xml:space="preserve">Song of Perfect Mimicry </t>
  </si>
  <si>
    <t>Tier 3</t>
  </si>
  <si>
    <t>Song of Expanse</t>
  </si>
  <si>
    <t>Song of Distance</t>
  </si>
  <si>
    <t>Song of Approach</t>
  </si>
  <si>
    <t>Song of Loss</t>
  </si>
  <si>
    <t xml:space="preserve">Song of Mimicry </t>
  </si>
  <si>
    <t>Tier 2</t>
  </si>
  <si>
    <t>Song of Waves</t>
  </si>
  <si>
    <t>Song of Water</t>
  </si>
  <si>
    <t>Song of Mangroves</t>
  </si>
  <si>
    <t>Song of Oasis</t>
  </si>
  <si>
    <t>Song of Rot</t>
  </si>
  <si>
    <t>Song of Chaos</t>
  </si>
  <si>
    <t>Tier 1</t>
  </si>
  <si>
    <t>Song of Cold</t>
  </si>
  <si>
    <t>Song of Oceans</t>
  </si>
  <si>
    <t>Song of Swamps</t>
  </si>
  <si>
    <t>Song of Jungles</t>
  </si>
  <si>
    <t>Song of Deserts</t>
  </si>
  <si>
    <t>Song of Heat</t>
  </si>
  <si>
    <t>Song of Nonsense</t>
  </si>
  <si>
    <t xml:space="preserve">After the forge is lit, to see if there are frogs in an area roll a 1d6, on a 6+ there are frogs in that area. Add a +1 to this roll if it is at a construct type area, then also add a +1 if it is on a space player’s land. Additionally, there is a -1 to this roll if it is a village and/or dungeon. </t>
  </si>
  <si>
    <t>2d4</t>
  </si>
  <si>
    <t>Section 1&amp;2</t>
  </si>
  <si>
    <t>2x Song of Oceans</t>
  </si>
  <si>
    <t>2x Song of Swamps</t>
  </si>
  <si>
    <t>Song of Jungles &amp; Song of Swamps</t>
  </si>
  <si>
    <t>2x Song of Jungles</t>
  </si>
  <si>
    <t>Section 3</t>
  </si>
  <si>
    <t>Song of Heat &amp; Song of Cold</t>
  </si>
  <si>
    <t>Song of Oceans &amp; Song of Swamps</t>
  </si>
  <si>
    <t>2x Song of Jungles &amp; 2x Song of Swamps</t>
  </si>
  <si>
    <t>2x Song of Jungles and song of Deserts</t>
  </si>
  <si>
    <t>Song of Jungles &amp; Song of Deserts</t>
  </si>
  <si>
    <t>Section 4</t>
  </si>
  <si>
    <t>Song of Oasis &amp; Song of Water</t>
  </si>
  <si>
    <t>2x Song of Oceans &amp; 2x Song of Swamps</t>
  </si>
  <si>
    <t>3x Song of Jungles &amp; 3x Song of Swamps</t>
  </si>
  <si>
    <t>2x Song of Jungles &amp; 2x Song of Deserts</t>
  </si>
  <si>
    <t>ATTK</t>
  </si>
  <si>
    <t>EFFECT</t>
  </si>
  <si>
    <t>1dX</t>
  </si>
  <si>
    <t>Do 1 DMG to the next attacker. EXHAUST</t>
  </si>
  <si>
    <t>ACCUSE</t>
  </si>
  <si>
    <t>Add 1dX to your next Defense Check. EXHAUST</t>
  </si>
  <si>
    <t>ACCOST</t>
  </si>
  <si>
    <t>Next turn, STM roll is FAV. EXHAUST</t>
  </si>
  <si>
    <t>ACCRUE</t>
  </si>
  <si>
    <t>Unexhaust used Actions. EXHAUST</t>
  </si>
  <si>
    <t>ACQUIRE</t>
  </si>
  <si>
    <t>Next time you are hit, deal 1dX DMG to the attacker, exhaust.</t>
  </si>
  <si>
    <t>ACCOY</t>
  </si>
  <si>
    <t>Add 1dX to all Defense Checks until next turn. EXHAUST</t>
  </si>
  <si>
    <t>ACQUIT</t>
  </si>
  <si>
    <t>Gain 1d4 STM. EXHAUST</t>
  </si>
  <si>
    <t>ACCOUNT</t>
  </si>
  <si>
    <t>Next Action hits. EXHAUST</t>
  </si>
  <si>
    <t>ACCESSORIZE</t>
  </si>
  <si>
    <t>Until the start of your next
 turn, next time you are hit, deflect DMG to a target. EXHAUST</t>
  </si>
  <si>
    <t>ACTUALIZE</t>
  </si>
  <si>
    <t>Strike Checks against you are Unfavorable until your next turn. EXHAUST</t>
  </si>
  <si>
    <t>ACCUMULATE</t>
  </si>
  <si>
    <t>Actions cost 1 less STM this turn (Min 1). EXHAUST</t>
  </si>
  <si>
    <t>ACCELERATE</t>
  </si>
  <si>
    <t>Next Action Crits. EXHAUST</t>
  </si>
  <si>
    <t>ACCLIMATE</t>
  </si>
  <si>
    <t>Remove all Status Effects.</t>
  </si>
  <si>
    <t>ACERBATE</t>
  </si>
  <si>
    <t>Add 2dX to all Defense Checks until your next turn. EXHAUST</t>
  </si>
  <si>
    <t>ACCLAIM</t>
  </si>
  <si>
    <t>Lose half of your VIT, roll STM. EXHAUST</t>
  </si>
  <si>
    <t>ACHIEVE</t>
  </si>
  <si>
    <t>Next Action costs half STM rounded up. EXHAUST</t>
  </si>
  <si>
    <t>ARRIVE</t>
  </si>
  <si>
    <t>On Hit, Inflict [Frostbite]. EXHAUST</t>
  </si>
  <si>
    <t>ARGUFY</t>
  </si>
  <si>
    <t>On Hit, Inflict [Burn]. EXHAUST</t>
  </si>
  <si>
    <t>ARSONATE</t>
  </si>
  <si>
    <t>EXHAUST</t>
  </si>
  <si>
    <t>ARTILLERATE</t>
  </si>
  <si>
    <t>Use random Action, EXHAUST Action if used Action has EXHAUST.</t>
  </si>
  <si>
    <t>ARRANGE</t>
  </si>
  <si>
    <t>On Hit, Target gets -2 to next Strike Check. EXHAUST</t>
  </si>
  <si>
    <t>ARREST</t>
  </si>
  <si>
    <t>On Hit, Target gets -2 to all dice on their next DMG roll. EXHAUST</t>
  </si>
  <si>
    <t>AROMATIZE</t>
  </si>
  <si>
    <t>On Hit, Add 1d4 DMG. EXHAUST</t>
  </si>
  <si>
    <t>ARBITRATE</t>
  </si>
  <si>
    <t>Use Action until it misses (Only pay STM for first use). EXHAUST</t>
  </si>
  <si>
    <t>ARCHIVE</t>
  </si>
  <si>
    <t>On Hit, Target gets -2 to all Strike Checks on their next turn. EXHAUST</t>
  </si>
  <si>
    <t>ARROGATE</t>
  </si>
  <si>
    <t>On Hit, Target gets -2 to all DMG rolls on their next turn. EXHAUST</t>
  </si>
  <si>
    <t>ARBORIZE</t>
  </si>
  <si>
    <t>Add 1d4 DMG. EXHAUST</t>
  </si>
  <si>
    <t>ARMAMENTIFY</t>
  </si>
  <si>
    <t>2dX</t>
  </si>
  <si>
    <t>Use Action until it misses (Only pay STM for first use)</t>
  </si>
  <si>
    <t>ARITHMETIZE</t>
  </si>
  <si>
    <t>1d4</t>
  </si>
  <si>
    <t>On hit, Target gets -3 to all Strike Checks on their next turn. EXHAUST</t>
  </si>
  <si>
    <t>ARTICULATE</t>
  </si>
  <si>
    <t>On hit, Target gets -3 to all DMG rolls on their next turn. EXHAUST</t>
  </si>
  <si>
    <t>ARISE</t>
  </si>
  <si>
    <t>On Hit, inflict Target with [Burn]</t>
  </si>
  <si>
    <t>ARSENALIZE</t>
  </si>
  <si>
    <t>Make this attack twice against random Targets.</t>
  </si>
  <si>
    <t>ASSAIL</t>
  </si>
  <si>
    <t>Favorable. EXHAUST</t>
  </si>
  <si>
    <t>ASTONISH</t>
  </si>
  <si>
    <t>On Hit, inflict Target with [Daze]. EXHAUST</t>
  </si>
  <si>
    <t>ASTRICT</t>
  </si>
  <si>
    <t>-2 on DMG roll. EXHAUST</t>
  </si>
  <si>
    <t>ASS</t>
  </si>
  <si>
    <t>Make this attack 1d4 times against random Targets. EXHAUST</t>
  </si>
  <si>
    <t>ASSERT</t>
  </si>
  <si>
    <t>Double DMG on Crit</t>
  </si>
  <si>
    <t>ASTOUND</t>
  </si>
  <si>
    <t>On Hit, inflict Target with [Paralyzed]. EXHAUST</t>
  </si>
  <si>
    <t>ASPHYXIATE</t>
  </si>
  <si>
    <t>Unfavorable. EXHAUST</t>
  </si>
  <si>
    <t>ASTUN</t>
  </si>
  <si>
    <t>Deal 1dX DMG to all non-allies. EXHAUST</t>
  </si>
  <si>
    <t>ASSAULT</t>
  </si>
  <si>
    <t>Change the rolled number of all Strike Check’s dice, as long as the final result adds up to the original total. EXHAUST</t>
  </si>
  <si>
    <t>ASTRINGE</t>
  </si>
  <si>
    <t>3dX</t>
  </si>
  <si>
    <t>On Hit, Target takes DMG, and you heal equal to half the DMG dealt. EXHAUST</t>
  </si>
  <si>
    <t>ASSECURE</t>
  </si>
  <si>
    <t>If attack hits, refund STM. EXHAUST</t>
  </si>
  <si>
    <t>ASSESS</t>
  </si>
  <si>
    <t>Make this attack against all non-allies. STRESS</t>
  </si>
  <si>
    <t>ASSUBJUGATE</t>
  </si>
  <si>
    <t>On Hit, Crit. EXHAUST</t>
  </si>
  <si>
    <t>ASSURE</t>
  </si>
  <si>
    <t>4dX</t>
  </si>
  <si>
    <t>You can spend as much STM on this Action as you want, Y = the amount of STM you spend. EXHAUST</t>
  </si>
  <si>
    <t>ASSASSINATE</t>
  </si>
  <si>
    <t>YdX</t>
  </si>
  <si>
    <t>ASSEVERATE</t>
  </si>
  <si>
    <t>On hit, STRESS. EXHAUST</t>
  </si>
  <si>
    <t>ABASH</t>
  </si>
  <si>
    <t>Add remaining STM to Strike Check (After paying this Action's cost). EXHAUST</t>
  </si>
  <si>
    <t>ABSIST</t>
  </si>
  <si>
    <t>Heal 1dX. EXHAUST</t>
  </si>
  <si>
    <t>ABSTAIN</t>
  </si>
  <si>
    <t>Y = Chums in the room. EXHAUST</t>
  </si>
  <si>
    <t>ABJUDGE</t>
  </si>
  <si>
    <t>Add any PG spent on this Strike Check to DMG roll as well. EXHAUST</t>
  </si>
  <si>
    <t>ABERRATE</t>
  </si>
  <si>
    <t>On hit Target is inflicted with [Daze] and your PG pool fills to full.</t>
  </si>
  <si>
    <t>ABDUCT</t>
  </si>
  <si>
    <t>Heal YdX at the start of your next turn, Y = Amount of times Strike Checks missed against you. EXHAUST</t>
  </si>
  <si>
    <t>ABJURE</t>
  </si>
  <si>
    <t>Chums add any PG you spend on this Strike Check to any Strike Check they make until your next turn, Y = Chums in the room. EXHAUST</t>
  </si>
  <si>
    <t>ABOLISH</t>
  </si>
  <si>
    <t>Add the amount of DMG dice rolled against you (from now until next turn) to first Strike Check next turn. EXHAUST</t>
  </si>
  <si>
    <t>ABSORB</t>
  </si>
  <si>
    <t>Add 1dX to Strike Check. EXHAUST</t>
  </si>
  <si>
    <t>ABBREVIATE</t>
  </si>
  <si>
    <t>Target heals 1dX VIT. EXHAUST.</t>
  </si>
  <si>
    <t>ABATE</t>
  </si>
  <si>
    <t>Move an ally to an adjacent room, if able.</t>
  </si>
  <si>
    <t>ABORT</t>
  </si>
  <si>
    <t>ABUSE</t>
  </si>
  <si>
    <t>Add remaining AP to Strike Check.</t>
  </si>
  <si>
    <t>ABIDE</t>
  </si>
  <si>
    <t>Heal DMG dealt. EXHAUST</t>
  </si>
  <si>
    <t>ABHOR</t>
  </si>
  <si>
    <t>All Chums(including you) add +2 to all DMG dice until next turn. EXHAUST</t>
  </si>
  <si>
    <t>ABIRRITATE</t>
  </si>
  <si>
    <t>TRAIT</t>
  </si>
  <si>
    <t>EQUIPPED</t>
  </si>
  <si>
    <t>&lt;GENERIC&gt;</t>
  </si>
  <si>
    <t>&lt;HEAVYWEIGHT&gt;</t>
  </si>
  <si>
    <t>ITMDI is 1 Size larger (Max D12) and has -1 whenever rolled</t>
  </si>
  <si>
    <t>Add +1 to your next VIM Die roll. EXHAUST</t>
  </si>
  <si>
    <t>Add +1 to Damage Dice</t>
  </si>
  <si>
    <t>-1 on Defense Checks, you have a -1 damage reduction</t>
  </si>
  <si>
    <t>&lt;LIGHTWEIGHT&gt;</t>
  </si>
  <si>
    <t>ITMDI is 1 Size smaller (Min D2) and has +1 whenever rolled</t>
  </si>
  <si>
    <t>If your next Strike hits, Switch to and Aggrieve with any Lightweight item in your Strife Specibus without spending STM</t>
  </si>
  <si>
    <t>Add +1 to Strike Check</t>
  </si>
  <si>
    <t>&lt;SHARP&gt;</t>
  </si>
  <si>
    <t>When consumed inflict [Bleed]</t>
  </si>
  <si>
    <t>Target Character makes a AGI Save, on a failure, inflict [Bleed]. EXHAUST, STRESS</t>
  </si>
  <si>
    <t>On Crit, inflict [Bleed]</t>
  </si>
  <si>
    <t>When a Character damages you, they take 1 DMG.</t>
  </si>
  <si>
    <t>&lt;BLUNT&gt;</t>
  </si>
  <si>
    <t>When consumed inflict [Daze]</t>
  </si>
  <si>
    <t>Target Character makes a WIT Save, on a failure, inflict [Daze]. EXHAUST, STRESS</t>
  </si>
  <si>
    <t>On Crit, inflict [Daze]</t>
  </si>
  <si>
    <t>A Strife Action that targets you a number of times equal to its STM cost, gains STRESS until the end of the attacking
Character's turn.</t>
  </si>
  <si>
    <t>&lt;BOUNCY&gt;</t>
  </si>
  <si>
    <t>When this ITMDI rolls a 1, reroll it. You must keep the new result.</t>
  </si>
  <si>
    <t>Launch Target Item</t>
  </si>
  <si>
    <t>On Crit, you may Launch this item.</t>
  </si>
  <si>
    <t>When a Launched item hits you, Launch it</t>
  </si>
  <si>
    <t>&lt;STICKY&gt;</t>
  </si>
  <si>
    <t>This item cannot be Launched</t>
  </si>
  <si>
    <t>Target Character makes an AGI  Save on a failure inflict [Stuck]. EXHAUST, STRESS</t>
  </si>
  <si>
    <t>On Crit, inflict [Stuck]</t>
  </si>
  <si>
    <t>When a Launched item hits you, &gt;CAPTCHALOGUE it</t>
  </si>
  <si>
    <t>&lt;CANDY&gt;</t>
  </si>
  <si>
    <t>When consumed by a Character, that Character gets CRG equal to ITMDI</t>
  </si>
  <si>
    <t>Target Character Consumes this Item.</t>
  </si>
  <si>
    <t>On Crit, gain CRG equal to ITMDI . STRESS</t>
  </si>
  <si>
    <t>When consuming a &lt;CANDY&gt; item, it adds 1 additional CRG</t>
  </si>
  <si>
    <t>&lt;MEAT&gt;</t>
  </si>
  <si>
    <t>When consumed by a Character, that Character gets GUT equal to ITMDI</t>
  </si>
  <si>
    <t>On Crit, apply GUT to damage then half your current GUT rounding down instead of resetting to 0. STRESS</t>
  </si>
  <si>
    <t>When consuming a &lt;MEAT&gt; item, it adds 1 additional GUT</t>
  </si>
  <si>
    <t>&lt;FOOD&gt;</t>
  </si>
  <si>
    <t>When consumed by a Character, that Character rolls a 
VIM + ITMDI as a Save and heals for the result.</t>
  </si>
  <si>
    <t>On Crit, roll VIM + ITMDI as a Save and heal for the result. STRESS</t>
  </si>
  <si>
    <t>When consuming a &lt;FOOD&gt; item, add 2 additional VIT</t>
  </si>
  <si>
    <t>&lt;MAGNETIC&gt;</t>
  </si>
  <si>
    <t>This ITMDI does not Stress when Launched</t>
  </si>
  <si>
    <t>Active Item and Equipped Items of a Character you would be able to target with an Interaction from this source can be the Target of this Interaction. &gt;CAPTCHALOGUE Target Item. EXHAUST</t>
  </si>
  <si>
    <t>Strike Checks made with this item get +1</t>
  </si>
  <si>
    <t>You can innately target the Equipped and Active Item of any Character you would be able to innately target.</t>
  </si>
  <si>
    <t>&lt;COMPUTER&gt;</t>
  </si>
  <si>
    <t>This Item can have software installed on it. The maximum amount of software is equal to the Average of the Items Grist Die.</t>
  </si>
  <si>
    <t>Use a software Interaction.</t>
  </si>
  <si>
    <t>DMG dice roll the average of that die for non-critical hits</t>
  </si>
  <si>
    <t>DMG dice roll the average for non-critical hits against you</t>
  </si>
  <si>
    <t>&lt;STORAGE&gt;</t>
  </si>
  <si>
    <t>This Item can store a number of Items within it equal to X. Any Action that could Target this Item can Target any Item stored within it. This Inventory uses the Sort rules of a Stack Modus.</t>
  </si>
  <si>
    <t>Store Target Item within this Item</t>
  </si>
  <si>
    <t>If you would Strike using this Item and it has Items stored within it, you instead Strike using the first Item within it. That Item is Ejected.</t>
  </si>
  <si>
    <t>Whenever you are hit by a Launched Item, it is stored in this Item.</t>
  </si>
  <si>
    <t>&lt;JPEG&gt;</t>
  </si>
  <si>
    <t>The Grist Type of anything this Item is alchemized with becomes Artifact. Every Action taken with this item has Stress. This Item is fucking useless.</t>
  </si>
  <si>
    <t>Watch an Advertisement, you get ITMDI Boondollars</t>
  </si>
  <si>
    <t>On Crit, add +1 damage then the item becomes Broken.</t>
  </si>
  <si>
    <t>The JPEG artifacting pixels dig into your skin. Take 1 damage when you are the target of an effect.</t>
  </si>
  <si>
    <t>&lt;PLANT&gt;</t>
  </si>
  <si>
    <t>This Item has X GV, and any time it would be Stressed it instead takes 1 DMG. If this Item has less than 1 VIT, it is broken.</t>
  </si>
  <si>
    <t>Target gets 1 VIT. STRESS</t>
  </si>
  <si>
    <t>Whenever you roll a DMG die, this item gets 1 VIT</t>
  </si>
  <si>
    <t>At the start of your turn, this item gains VIT equal to ITMDI</t>
  </si>
  <si>
    <t>&lt;VEHICLE&gt;</t>
  </si>
  <si>
    <t>RIDE - When you move from a Room and can target this item, you can choose for it to move with you.</t>
  </si>
  <si>
    <t>Move to a Room you have access to even if you're in a strife.</t>
  </si>
  <si>
    <t>On Crit, move the target to a Room you have access to</t>
  </si>
  <si>
    <t>You get 1 CRG at the end of your turn</t>
  </si>
  <si>
    <t>&lt;FIRE&gt;</t>
  </si>
  <si>
    <t>When consumed, inflict [Burn]</t>
  </si>
  <si>
    <t>Target Character makes a AGI Save, on a failure, inflict [Burn]. EXHAUST, STRESS</t>
  </si>
  <si>
    <t>On Crit, inflict [Burn]</t>
  </si>
  <si>
    <t>When a Character Hits or Crits you, they take 1 non reducible DMG</t>
  </si>
  <si>
    <t>&lt;ICE&gt;</t>
  </si>
  <si>
    <t>When consumed, inflict [Frostbite]</t>
  </si>
  <si>
    <t>Target Character makes a AGI Save, on a failure, inflict [Frostbite]. EXHAUST, STRESS</t>
  </si>
  <si>
    <t>On Crit, inflict [Frostbite]</t>
  </si>
  <si>
    <t>Targeting you costs 1 STM. This does not affect random Target and all Target attacks.</t>
  </si>
  <si>
    <t>&lt;CUTE&gt;</t>
  </si>
  <si>
    <t>Any Check made with this Item against a [Calm] Character has +1</t>
  </si>
  <si>
    <t>Target Character makes a CRM  Save or inflict [Calm]. EXHAUST</t>
  </si>
  <si>
    <t>On Crit, inflict [Calm]</t>
  </si>
  <si>
    <t>Whenever you take the &gt;CALM Action, add ITMDI to the
Diplomacy Check</t>
  </si>
  <si>
    <t>&lt;SPOOKY&gt;</t>
  </si>
  <si>
    <t>Any Check made with this Item against a Character inflicted with [Curse] has +1</t>
  </si>
  <si>
    <t>Target Character makes a CRM Save or inflict [Curse]. EXHAUST</t>
  </si>
  <si>
    <t>On Crit, inflict [Curse]</t>
  </si>
  <si>
    <t>Whenever you take the &gt;Taunt Action, add ITMDI to the
Diplomacy Check</t>
  </si>
  <si>
    <t>&lt;CANINE&gt;</t>
  </si>
  <si>
    <t>This item’s ITMDI increases by 1 size for every other &lt;CANINE&gt; Trait on a worn equipment to a max of d8. This effect increases an underling’s ITMDI by one to a max of d8.</t>
  </si>
  <si>
    <t>FETCH - Target Character &gt;CAPTCHALOGUEs this item</t>
  </si>
  <si>
    <t>BITE - On a Hit, inflict [Bleed]</t>
  </si>
  <si>
    <t>If you succeed a Save you take only 1 damage that can’t be reduced instead of half damage.</t>
  </si>
  <si>
    <t>&lt;FELINE&gt;</t>
  </si>
  <si>
    <t>This item’s ITMDI increases by 1 size for every other &lt;FELINE&gt; Trait on a worn equipment to a max of d8. This effect increases an underling’s ITMDI by one to a max of d8.</t>
  </si>
  <si>
    <t>The result of your next Check is 9, exhaust</t>
  </si>
  <si>
    <t>Add +2 to Strike Checks</t>
  </si>
  <si>
    <t>Add +2 to Defense Checks</t>
  </si>
  <si>
    <t>&lt;COMFY&gt;</t>
  </si>
  <si>
    <t>This item does not deal DMG when Launched</t>
  </si>
  <si>
    <t>?</t>
  </si>
  <si>
    <t>&gt;SLEEP - The CST of this Interaction is equal to your STM and can be 0. Fall Asleep. While asleep this way, add ITMDI to healing rolls from sleeping.</t>
  </si>
  <si>
    <t>On Crit, Target falls asleep. Target then wakes back up at the start of their next turn.</t>
  </si>
  <si>
    <t>Add ITMDI to healing rolls from sleeping</t>
  </si>
  <si>
    <t>&lt;SERIOUS&gt;</t>
  </si>
  <si>
    <t>PG is not gained from rolls with this item and it can’t be used on rolls made with it.</t>
  </si>
  <si>
    <t>SERIOUS BUSINESS - Until the end of your next turn, Character in this location can only use Strife Actions</t>
  </si>
  <si>
    <t>On Hit, deal 1d4 DMG</t>
  </si>
  <si>
    <t>Whenever you would take DMG, take 1d4 less</t>
  </si>
  <si>
    <t>&lt;CHARLATAN&gt;</t>
  </si>
  <si>
    <t>Instead of the normal rules for PG, with this item, any odd number rolled gives the DM +1 PG and any even number rolled gives a Target
Player +1 PG</t>
  </si>
  <si>
    <t>Reset the target’s PG back to zero. STRESS</t>
  </si>
  <si>
    <t>You may spend PG on DMG.</t>
  </si>
  <si>
    <t>If PG is used on a Strike Check made against you, you gain the spent PG up to your max.</t>
  </si>
  <si>
    <t>&lt;RAD&gt;</t>
  </si>
  <si>
    <t>This Item is fucking awesome. Multiple Instances of &lt;RAD&gt; stack up to 4 Instances.</t>
  </si>
  <si>
    <t>Add +1 to your next Check, or Save.</t>
  </si>
  <si>
    <t>Add +1 to total Damage for each stack of &lt;RAD&gt;.</t>
  </si>
  <si>
    <t>Damage rolled against you is -1 for each stack of &lt;RAD&gt;.</t>
  </si>
  <si>
    <t>&lt;MUSICAL&gt;</t>
  </si>
  <si>
    <t>If you would replace this ITMDI with 
TMP, instead of setting your TMP to the result of this 
ITMDI , set TMP to what it was previously -1.</t>
  </si>
  <si>
    <t>Increase TMP by 1, cannot exceed your WIT Die maximum.</t>
  </si>
  <si>
    <t>On Hit, increase TMP by 1. Cannot exceed your WIT Die maximum</t>
  </si>
  <si>
    <t>If your TMP becomes 1, you may roll your WIT Die. Your TMP becomes the result.</t>
  </si>
  <si>
    <t>&lt;PLUSH&gt;</t>
  </si>
  <si>
    <t>When you roll this 
ITMDI, if your VIM is the same size or larger, add +1 to the result</t>
  </si>
  <si>
    <t>Add a VIM Die to your next Check. EXHAUST, STRESS</t>
  </si>
  <si>
    <t>On Crit, roll VIM and add it to damage</t>
  </si>
  <si>
    <t>VIM Die gets +1</t>
  </si>
  <si>
    <t>&lt;HARLEQUIN&gt;</t>
  </si>
  <si>
    <t>When you roll this 
ITMDI, if your CRM is the same size or larger, add +1 to the result</t>
  </si>
  <si>
    <t>Add a CRM Die to your next Check. EXHAUST, STRESS</t>
  </si>
  <si>
    <t>On Crit, roll CRM and add it to damage</t>
  </si>
  <si>
    <t>CRM Die gets +1</t>
  </si>
  <si>
    <t>&lt;WIZARD&gt;</t>
  </si>
  <si>
    <t>When you roll this 
ITMDI, if your WIT is the same size or larger, add +1 to the result</t>
  </si>
  <si>
    <t>Add a WIT Die to your next Check. EXHAUST, STRESS</t>
  </si>
  <si>
    <t>On Crit, roll WIT and add it to damage</t>
  </si>
  <si>
    <t>WIT Die gets +1</t>
  </si>
  <si>
    <t>&lt;FURRY&gt;</t>
  </si>
  <si>
    <t>When you roll this 
ITMDI, if your AGI is the same size or larger, add +1 to the result</t>
  </si>
  <si>
    <t>Add an AGI Die to your next Check. EXHAUST, STRESS</t>
  </si>
  <si>
    <t>On Crit, roll AGI and add it to damage</t>
  </si>
  <si>
    <t>AGI Die gets +1</t>
  </si>
  <si>
    <t>&lt;ELECTRIC&gt;</t>
  </si>
  <si>
    <t>Whenever you roll this ITMDI , you can spend 1 CRG to reroll that die and take the new result.</t>
  </si>
  <si>
    <t>: Target gains 
CRG equal to ITMDI</t>
  </si>
  <si>
    <t>On Hit, you get Target's CRG, Target's CRG becomes 0</t>
  </si>
  <si>
    <t>Add +1 to STM Rolls</t>
  </si>
  <si>
    <t>&lt;DERSE&gt;</t>
  </si>
  <si>
    <t>This ITMDI gets +1 if rolled alongside a WIT Die or VIM Die</t>
  </si>
  <si>
    <t>Target Dersite joins your party</t>
  </si>
  <si>
    <t>Reroll 1s on DMG rolls</t>
  </si>
  <si>
    <t>Dersites see you as an ally.</t>
  </si>
  <si>
    <t>&lt;PROSPIT&gt;</t>
  </si>
  <si>
    <t>This ITMDI gets +1 if rolled alongside a CRM Die or AGI Die</t>
  </si>
  <si>
    <t>Target Prospitian joins your party</t>
  </si>
  <si>
    <t>Reroll 1s on Strike Checks</t>
  </si>
  <si>
    <t>Prospitians see you as an ally.</t>
  </si>
  <si>
    <t>&lt;ANGELIC&gt;</t>
  </si>
  <si>
    <t>Any time a Ghost or Vampire interacts with or Targets this Item, they take ITMDI DMG</t>
  </si>
  <si>
    <t>Target is healed for ITMDI. EXHAUST</t>
  </si>
  <si>
    <t>&lt;VAMPIRIC&gt;</t>
  </si>
  <si>
    <t>Any time an Angel or Fairy interacts with or targets this item, they take ITMDI damage</t>
  </si>
  <si>
    <t>You lose ITMDI of VIT, gain this lost VIT as GUT. EXHAUST</t>
  </si>
  <si>
    <t>Whenever you roll a DMG die, you get 1 
VIT. If Target has [Bleed], you instead get 2 VIT</t>
  </si>
  <si>
    <t>You have +X GV</t>
  </si>
  <si>
    <t>&lt;CAPRINE&gt;</t>
  </si>
  <si>
    <t>This ITMDI is added to the healing rolls from sleep of every Character in this location</t>
  </si>
  <si>
    <t>COUNT SHEEP - Target Character makes a WIT Save or Falls Asleep. EXHAUST</t>
  </si>
  <si>
    <t>Strike Checks are Favorable against Sleeping Targets</t>
  </si>
  <si>
    <t>Double healing from Sleep</t>
  </si>
  <si>
    <t>&lt;EQUINE&gt;</t>
  </si>
  <si>
    <t>HOW IRONIC THAT YOUR VERY DEMISE WOULD BE WITHIN THE PROXIMITY OF SOME HORSES - When a target Character dies this turn, they drop double Grist, and XP. It is a JUST death. EXHAUST</t>
  </si>
  <si>
    <t>On Hit, you may move target to a Room you have access to</t>
  </si>
  <si>
    <t>VIM and AGI get +1</t>
  </si>
  <si>
    <t>&lt;DRACONIC&gt;</t>
  </si>
  <si>
    <t>Add 1d2 to Checks made using this item</t>
  </si>
  <si>
    <t>Target Character makes a WIT Save or Inflict [Blind]. EXHAUST</t>
  </si>
  <si>
    <t>On Crit, inflict [Blind]</t>
  </si>
  <si>
    <t>Whenever you would be inflicted with a Status Effect, call a coin flip. If you win, you are not inflicted with the Status Effect.</t>
  </si>
  <si>
    <t>&lt;ARACHNID&gt;</t>
  </si>
  <si>
    <t>Whenever a Check made using this ITMDI would result in 8, add ITMDI to the result</t>
  </si>
  <si>
    <t>Target Character makes an AGI Save or Inflict [Paralyzed]. EXHAUST</t>
  </si>
  <si>
    <t>On a Crit, inflict [Paralyzed] and on hit inflict [Toxic].</t>
  </si>
  <si>
    <t>When Hit, attacker becomes [Stuck]</t>
  </si>
  <si>
    <t>&lt;NOIR&gt;</t>
  </si>
  <si>
    <t>When this ITMDI is rolled gain +1 GRIT</t>
  </si>
  <si>
    <t>Convert GRIT you have to GUT to a max of ITMDI, excess GRIT is lost</t>
  </si>
  <si>
    <t>On Crit, gain additional GRIT equal to GUT</t>
  </si>
  <si>
    <t>At the start of your turn roll ITMDI, you retain that much 
GRIT</t>
  </si>
  <si>
    <t>&lt;ANIME&gt;</t>
  </si>
  <si>
    <t>Whenever you roll the maximum result on this ITMDI when making a Check, add ITMDI to the result</t>
  </si>
  <si>
    <t>Add +2 to the next die you roll. EXHAUST</t>
  </si>
  <si>
    <t>Add +2 to DMG dice</t>
  </si>
  <si>
    <t>-2 each DMG dice rolled against you and any bonus damage (excluding GUT).</t>
  </si>
  <si>
    <t>&lt;FAIRY&gt;</t>
  </si>
  <si>
    <t>If you roll an odd number on this die, reroll it and keep the new result</t>
  </si>
  <si>
    <t>Target Character can &gt;GLIDE until your next turn</t>
  </si>
  <si>
    <t>On Hit, inflict [CALM]</t>
  </si>
  <si>
    <t>CRM and WIT get +1</t>
  </si>
  <si>
    <t>&lt;ROCKET&gt;</t>
  </si>
  <si>
    <t>You can &gt;SOAR</t>
  </si>
  <si>
    <t>On Hit, inflict [Burn]</t>
  </si>
  <si>
    <t>Add +1d4 CRG at the end of your turn</t>
  </si>
  <si>
    <t>&lt;FROG&gt;</t>
  </si>
  <si>
    <t>CONTRABAND - Dersites will confiscate this Item when able</t>
  </si>
  <si>
    <t>The next time you would roll a 1 on a die until your next turn, reroll it</t>
  </si>
  <si>
    <t>On Crit, perform the Action again ignoring EXHAUST. This new attack does not cause additional attacks if it Crits.</t>
  </si>
  <si>
    <t>Reroll 1s on STM Rolls</t>
  </si>
  <si>
    <t>&lt;NUCLEAR&gt;</t>
  </si>
  <si>
    <t>When consumed, inflict [Decay]</t>
  </si>
  <si>
    <t>Target makes a VIM save or inflict [Decay]</t>
  </si>
  <si>
    <t>On Crit, inflict [Decay]</t>
  </si>
  <si>
    <t>Add 2 to your STM Roll</t>
  </si>
  <si>
    <t>&lt;NAUTICAL&gt;</t>
  </si>
  <si>
    <t>Checks made using this item ignore the effects of [Wet]</t>
  </si>
  <si>
    <t>Target makes an AGI Save or inflict [Wet]</t>
  </si>
  <si>
    <t>On Crit, inflict [Wet]</t>
  </si>
  <si>
    <t>You can breathe underwater, and are immune to the [Drowning] &amp; [Burn] status effects.</t>
  </si>
  <si>
    <t>&lt;AVIAN&gt;</t>
  </si>
  <si>
    <t>FLAP - Fall damage taken until your next turn is reduced to 0</t>
  </si>
  <si>
    <t>Add +1 to Strike Check and +1 to DMG d
dice</t>
  </si>
  <si>
    <t>You have access to the &gt;FLY type of Flight</t>
  </si>
  <si>
    <t>&lt;GRIMDARK&gt;</t>
  </si>
  <si>
    <t>If you are not in [Grimdark Mode], interacting with, seeing, or Targetting this item deals 1 damage to you. This DMG can’t be reduced.</t>
  </si>
  <si>
    <t>Inflict [Grimdark Mode] upon yourself</t>
  </si>
  <si>
    <t>Add +3 to DMG dice</t>
  </si>
  <si>
    <t>Any time you take Damage take 3 less. This reduction is additional to any other damage reduction a character may have.</t>
  </si>
  <si>
    <t>&lt;WELSH&gt;</t>
  </si>
  <si>
    <t>Any time an effect from this item would be able to target a 
Character, that Character’s equipped and Active Item are also valid targets</t>
  </si>
  <si>
    <t>Remove Target item from the game. EXHAUST</t>
  </si>
  <si>
    <t>If DMG from this weapon would kill a target, it ignores any conditional or unconditional immortality effects</t>
  </si>
  <si>
    <t>Ignore the STRIKE trait effects of Items targeting you</t>
  </si>
  <si>
    <t>&lt;TRICKSTER&gt;</t>
  </si>
  <si>
    <t>This Item ignores STRESS</t>
  </si>
  <si>
    <t>Inflict [Trickster Mode] upon yourself</t>
  </si>
  <si>
    <t>You just fucking hit</t>
  </si>
  <si>
    <t>Add 1d6 to your STM roll</t>
  </si>
  <si>
    <t>&lt;META&gt;</t>
  </si>
  <si>
    <t>This ITMDI always rolls the average</t>
  </si>
  <si>
    <t>The next time you would make a roll, instead take the average of all dice that would have been rolled</t>
  </si>
  <si>
    <t>Add +3 to Strike Check</t>
  </si>
  <si>
    <t>&gt;ALCHEMIZE any time</t>
  </si>
  <si>
    <t>&lt;SPACE&gt;</t>
  </si>
  <si>
    <t>Whenever this item is Launched, it instead teleports to an adjacent Area.</t>
  </si>
  <si>
    <t>This interaction costs AP instead of STM. Teleport target to any known Area.</t>
  </si>
  <si>
    <t>On Crit, teleport target to any Area you have previously been to (including current area).</t>
  </si>
  <si>
    <t>You can teleport to any Area you have previously been to.</t>
  </si>
  <si>
    <t>&lt;TIME&gt;</t>
  </si>
  <si>
    <t>Whenever you roll this ITMDI, you may reroll it and take either result. You may take the lower result as your TMP.</t>
  </si>
  <si>
    <t>This interaction costs AP instead of STM. Reroll the last die you rolled this turn. The original roll you made becomes your TMP</t>
  </si>
  <si>
    <t>On Hit, add TMP to damage.</t>
  </si>
  <si>
    <t>Add your TMP to your Defense checks.</t>
  </si>
  <si>
    <t>&lt;HEART&gt;</t>
  </si>
  <si>
    <t>The first Action taken with this item cannot be Exhausted.</t>
  </si>
  <si>
    <t>This interaction costs AP instead of STM. Add an extra die of your highest Attribute to your next Check</t>
  </si>
  <si>
    <t>Strike Checks with this weapon always uses your highest Attribute</t>
  </si>
  <si>
    <t>Your highest Attribute increases by one size. Max d20</t>
  </si>
  <si>
    <t>&lt;MIND&gt;</t>
  </si>
  <si>
    <t>This item's Actions are always available to use when in a Sylladex, even when inaccessible.</t>
  </si>
  <si>
    <t>This interaction costs AP instead of STM. Take the next Action you take twice. The second Action costs 0 STM.</t>
  </si>
  <si>
    <t>You may use 2 Actions at a time. Use the 
STM cost of the more expensive Action.</t>
  </si>
  <si>
    <t>You may use Actions from this equipped item.</t>
  </si>
  <si>
    <t>&lt;LIFE&gt;</t>
  </si>
  <si>
    <t>When consumed by a Character, that Character’s VIT becomes equal to their Gel Viscosity.</t>
  </si>
  <si>
    <t>This interaction costs AP instead of STM. Target rolls a VIM Save + 1dX and heals for that result.</t>
  </si>
  <si>
    <t>Instead of DMG, this item adds GRIT</t>
  </si>
  <si>
    <t>Roll a VIM Save every turn and heal for that amount.</t>
  </si>
  <si>
    <t>&lt;DOOM&gt;</t>
  </si>
  <si>
    <t>Add an additional ITMDI to all DMG rolls with this item.</t>
  </si>
  <si>
    <t>This interaction costs AP instead of STM. Add +1 to all DMG rolls for one turn.</t>
  </si>
  <si>
    <t>If you miss, your next Strike Check automatically hits. The Strike can still be rolled to Check for a crit.</t>
  </si>
  <si>
    <t>Roll a VIM Save every turn. Each Character in the area (excluding you) takes Damage for that amount.</t>
  </si>
  <si>
    <t>&lt;LIGHT&gt;</t>
  </si>
  <si>
    <t>Whenever this ITMDI is rolled and the result is under the average, reroll this die and add the new result. Do not do this for the new dice created by this ability.</t>
  </si>
  <si>
    <t>This interaction costs AP instead of STM. Make all of a target's Check's favorable for one turn. EXHAUST</t>
  </si>
  <si>
    <t>DMG is rolled Favorably</t>
  </si>
  <si>
    <t>Characters in this area can always see you and can’t be affected by the [Blind] status.</t>
  </si>
  <si>
    <t>&lt;VOID&gt;</t>
  </si>
  <si>
    <t>Whenever Strike Check is rolled with this item, misses turn into hits and hits turn into misses.</t>
  </si>
  <si>
    <t>This interaction costs AP instead of STM. Target gains or loses the [Quantum State] Status Effect. Target must be an ally or yourself.</t>
  </si>
  <si>
    <t>Whenever a DMG die is rolled, if the result is lower than the average of that die, roll that die again and add the result.</t>
  </si>
  <si>
    <t>Enemies in this area roll unfavorably against you unless you are the only conscious target in the area.</t>
  </si>
  <si>
    <t>&lt;BREATH&gt;</t>
  </si>
  <si>
    <t>When this item rolls doubles, roll twice as many additional dice.</t>
  </si>
  <si>
    <t>This interaction costs AP instead of STM. Target Character can &gt;FLY until the start of your next turn. EXHAUST</t>
  </si>
  <si>
    <t>Target is Launched into the air, enough to take moderate fall damage.</t>
  </si>
  <si>
    <t>You can &gt;FLY, and you can move up to 3 Areas while flying.</t>
  </si>
  <si>
    <t>&lt;BLOOD&gt;</t>
  </si>
  <si>
    <t>When a Chum in the same area as you makes a Check that has the same kind as this item, they may use this ITMDI instead of their own.</t>
  </si>
  <si>
    <t>This interaction costs AP instead of STM. TETHER - Choose two targets in this area. When one target takes DMG, half goes to the other target. CRM Recover 4.</t>
  </si>
  <si>
    <t>Add +1 to DMG rolls for each Party Member in the area.</t>
  </si>
  <si>
    <t>Whenever an ally takes DMG, they take half the DMG, and you take the other half.</t>
  </si>
  <si>
    <t>&lt;HOPE&gt;</t>
  </si>
  <si>
    <t>Actions with this item cost 1 less STM (minimum 1).</t>
  </si>
  <si>
    <t>This interaction costs AP instead of STM. Create something in this room you can imagine. Characters created in this way are inflicted with the [Imaginary], while items are broken and cannot be fixed.</t>
  </si>
  <si>
    <t>Add remaining STM to Strike Checks.</t>
  </si>
  <si>
    <t>Add remaining STM to Defense  Checks.</t>
  </si>
  <si>
    <t>&lt;RAGE&gt;</t>
  </si>
  <si>
    <t>Once per round, when taking an Action with this item you may undo the Action after seeing the result.</t>
  </si>
  <si>
    <t>This interaction costs AP instead of STM. Choose the result of the next Check rolled. The result cannot exceed the maximum number the Check can possibly roll, and cannot be lower than 2.</t>
  </si>
  <si>
    <t>Once per round, if your Strike Check misses a Target, the number you rolled becomes a penalty on the Target’s next Strike Check.</t>
  </si>
  <si>
    <t>Once per round, if your last Strike Check exceeded the Defense Check add the amount by which it exceeded to your Defense Checks next round.</t>
  </si>
  <si>
    <t>Name</t>
  </si>
  <si>
    <t>Narrative Presence</t>
  </si>
  <si>
    <t>Strife Effect</t>
  </si>
  <si>
    <t>Uneven Ground</t>
  </si>
  <si>
    <t>For the most part, a feature like this really won’t affect a Player’s progression. Uneven Ground or slippery surfaces may make fighting, or quickly moving around, hard. Certain vehicles may have issues with this kind of terrain.</t>
  </si>
  <si>
    <t>All Melee attacks are made Unfavorably.</t>
  </si>
  <si>
    <t>Bad Vibes</t>
  </si>
  <si>
    <t>A place like this really harshes a vibe, definitely don’t want to spend too much time here. Magic and electronics also seem to have glitches. Could be a curse or maybe the bad lighting. A feature like this can be more thematic outside of combat.</t>
  </si>
  <si>
    <t>All Magic attacks are made Unfavorably.</t>
  </si>
  <si>
    <t>Fog</t>
  </si>
  <si>
    <t>A spooky mist can add a thematic feel to a place, but it can also affect vision and perception. Bearing and Investigate could be harder, making hiding easier. A shadow dancing in the distance could be nothing, or it could be something approaching quickly.</t>
  </si>
  <si>
    <t>All Ranged attacks are made Unfavorably.</t>
  </si>
  <si>
    <t>Pillars</t>
  </si>
  <si>
    <t>Large pillars make good places to split up a Room in a way that can make non-melee combatants struggle, but they can also act as things to climb or obstacles that can be knocked over.</t>
  </si>
  <si>
    <t>Ranged and Magic Strike Checks add a -1d6 to the roll.</t>
  </si>
  <si>
    <t>Vertical Structures</t>
  </si>
  <si>
    <t>Verticality is often a great way to complicate movement. Things capable of flight may barely notice it, but everything else will have an uphill battle of climbing and balance.</t>
  </si>
  <si>
    <t>Magic and Melee Strike Checks add a -1d6 to the roll.</t>
  </si>
  <si>
    <t>Moving Platforms</t>
  </si>
  <si>
    <t>Moving platforms, trains, or other forms of transport can provide intrigue to Players. They may want to literally see where things go. Additionally, precise aim or quick movement are far more difficult.</t>
  </si>
  <si>
    <t>Ranged and Melee Strike Checks add a -1d6 to the roll.</t>
  </si>
  <si>
    <t>Water, Still</t>
  </si>
  <si>
    <t>A still body of water, such as a lake or calm sea, probably wouldn’t serve as much of a barrier, unless a Character needs to cross it or dive into it. Additionally, if a Character were to fall in it, it is unlikely they would drown.</t>
  </si>
  <si>
    <t>When a non-nautical Character interacts with Water, inflict [Wet].</t>
  </si>
  <si>
    <t>Water, Moving</t>
  </si>
  <si>
    <t>Moving bodies of water, such as rivers or crashing ocean waves, are far more dangerous than stagnant waters. If a Character needs to cross a feature like this, they are at a significant chance of drowning or being pulled down a current.</t>
  </si>
  <si>
    <t>When a non-nautical Character interacts with Water, inflict [Wet] and [Drowning].</t>
  </si>
  <si>
    <t>Fire, Still</t>
  </si>
  <si>
    <t>A fireplace, bonfire, or pit fire can provide adequate lighting and warmth to certain Rooms. Temples lit with magic fire or a large furnace can also set a different kind of mood. Usually, things like this in a Room only affect a Character if they are forced to interact with them.</t>
  </si>
  <si>
    <t>When a Character interacts with Fire, inflict [Burn] and take 2d4 damage.</t>
  </si>
  <si>
    <t>Fire, Spreading</t>
  </si>
  <si>
    <t>Fire that has gotten out of control can not only be a dangerous hazard to Characters in a Room, but the structure itself. If left to spread, fire can do serious damage to large amounts of land.</t>
  </si>
  <si>
    <t>See Fire Still, &amp; at the end of every round roll xd6, where x is 1 at the start of the Strife. For every 1 rolled increase x by 1, all Targets in Room inflict [Burn], and all take 1d4 damage.</t>
  </si>
  <si>
    <t>Lava</t>
  </si>
  <si>
    <t>Lava or other superheated things can act similarly to water, but present a danger just by being too close to them. Crossing a hazard like this usually just isn’t a possibility. Also, molten solids are often too dense to dive under to retrieve something.</t>
  </si>
  <si>
    <t>If a Character interacts with the Lava they take 2d6 damage and they gain 1d6 GUT.</t>
  </si>
  <si>
    <t>Heavy Machinery</t>
  </si>
  <si>
    <t>Large heavy machinery in a Room, while active, can have a steady beat and rhythm to it. Standing in the wrong place or putting your hands where they don’t belong is asking for you to be crushed by well tuned Gears. Things like this often have a purpose and an off switch.</t>
  </si>
  <si>
    <t>If a Character interacts with the Heavy Machinery they take 2d6 damage and they gain 1d6 TMP.</t>
  </si>
  <si>
    <t>Live Wiring</t>
  </si>
  <si>
    <t>Properly maintained electrical wire is not really a hazard, but damaged wires can be incredibly dangerous to even be close to. Things like this often have a purpose and an off switch.</t>
  </si>
  <si>
    <t>If a Character interacts with the Live Wiring they take 2d6 damage and they gain 1d6 CRG.</t>
  </si>
  <si>
    <t>Toxic Gas</t>
  </si>
  <si>
    <t>Either piped in or released from plants, certain gasses can make you really sick. Moving through a Room filled with a toxic gas can be difficult, and passing out in the middle of the Room could be a death sentence.</t>
  </si>
  <si>
    <t>At the start of every turn, roll a VIM Save with an appropriate DC. On a fail, gain the [Toxic] Status Effect at the start of your turn and take 1d4 damage at the end of your turn.</t>
  </si>
  <si>
    <t>Knockout Gas</t>
  </si>
  <si>
    <t>Breathing in Vapor or Gas such as this will knock you out. This isn’t often dangerous, but is is annoying, as you lose time trying to traverse an Area.</t>
  </si>
  <si>
    <t>At the end of every turn, roll a WIT Save with an appropriate DC. On a fail, fall asleep and wake up at the start of your next turn.</t>
  </si>
  <si>
    <t>Hallucination Gas</t>
  </si>
  <si>
    <t>Hallucination Gas can make anxiety spike as your brain creates things that aren't there. A drunken, drugged feeling can make almost anything difficult. While unlikely to kill you, if anything were to happen in this state, you may not even realize what is happening.</t>
  </si>
  <si>
    <t>Before making an attack, roll a VIM Save, where the DC is the current round of the Strife. On a fail, the attack automatically misses.</t>
  </si>
  <si>
    <t>Steam Vents</t>
  </si>
  <si>
    <t>Steam or other piped high pressure substances can serve as an interesting hazard on more technical Planets. Broken pipes and open valves can cause other obscuring substances to enter the Room, and a quick sudden burst can hurt if you're not careful.</t>
  </si>
  <si>
    <t>Roll xd6, where x is equal to all active steam vents in the Room. For every 1 rolled all Characters in the Room take 2d4 damage.</t>
  </si>
  <si>
    <t>Extreme Cold</t>
  </si>
  <si>
    <t>A common Room feature. Bitter cold can be almost anywhere. This can make long distance travel a nightmare.</t>
  </si>
  <si>
    <t>Anytime the maximum result on a die is rolled, gain double the PG and then reroll the die, taking the new result even if it is the maximum again.</t>
  </si>
  <si>
    <t>Extreme Heat</t>
  </si>
  <si>
    <t>A common Room feature. Exhausting heat can be almost anywhere. This can make long distance travel a nightmare.</t>
  </si>
  <si>
    <t>Anytime the minimum result on a die is rolled during a Check, gain 1d4 GUT and then automatically fail that Check.</t>
  </si>
  <si>
    <t>Simple Trap</t>
  </si>
  <si>
    <t>A simple trap is a broad collection of Room features. The most important thing is that they have been placed there to catch, harm, or dissuade further movement into a certain Area. A simple trap should be easy to find and a suitable challenge to turn off. If a simple trap is activated, it should do somewhere between 2d4 to 3d6 damage.</t>
  </si>
  <si>
    <t>A Character who &gt;ABSCONDs into or interacts with the trap’s space, sets the trap off.</t>
  </si>
  <si>
    <t>Complex Trap</t>
  </si>
  <si>
    <t>A complex trap is a broad collection of Room features. The most important thing is that they have been placed there to catch, harm, or dissuade further movement into a certain Area. A complex trap should be difficult to find and challenging to turn off. If a complex trap is activated, it should do somewhere between 4d6 to 2d12 damage.</t>
  </si>
  <si>
    <t>A Character who &gt;ABSCONDs into or interacts with the trap’s space sets the trap off.</t>
  </si>
  <si>
    <t>The DM may insert their own puzzle that the Player must succeed with a Skill Check with an appropriate DC to solve the puzzle. Alternatively the Puzzle may only be succeeded by the Player doing something specific.</t>
  </si>
  <si>
    <t>Imaginary</t>
  </si>
  <si>
    <t>There is no spoon. If anything affected by this Room Feature is struck, it stops existing. Some unobservant Characters may need to pass a difficult Investigate Check to realize this Room Feature is active.</t>
  </si>
  <si>
    <t>All Characters in this Room roll AP Favorably at the start of their turn.</t>
  </si>
  <si>
    <t>JPG Artifacting</t>
  </si>
  <si>
    <t>Broken artifacting, glitching and bugged physics. While in this Room, if an Item or Underling rolls a 1 on its grist die, roll an AGI Save with an appropriate DC. On a fail, the grist die of the Item or Underling is changed to Artifact Grist.</t>
  </si>
  <si>
    <t>See the Narrative Effect of the Room.</t>
  </si>
  <si>
    <t>Missing Textures</t>
  </si>
  <si>
    <t>Missing textures, replaced by an annoying bright checker pattern or error sign. Nothing with that pattern can hide and neither can something trying to hide among it. Even Void can’t help you here.</t>
  </si>
  <si>
    <t>Anytime a natural 1 is rolled on any die, inflict [Loud].</t>
  </si>
  <si>
    <t>Sticky Surfaces</t>
  </si>
  <si>
    <t>Something is all over this room, or at least on the floor. The gross-out factor alone may stop certain Characters from moving forward. And for your sake don’t describe the substance as white, you damn well know what that implies.</t>
  </si>
  <si>
    <t>Anytime a natural 1 is rolled on any die, inflict [Stuck].</t>
  </si>
  <si>
    <t>Hexing Objects</t>
  </si>
  <si>
    <t>Strange symbols and magic haunt the Room. Disturbing them could cause issues, but as long as it doesn’t detect someone, it probably won’t be a problem.</t>
  </si>
  <si>
    <t>Anytime a natural 1 is rolled on any die, inflict [Curse].</t>
  </si>
  <si>
    <t>Nuclear Fallout</t>
  </si>
  <si>
    <t>“This place is not a place of honor, no highly esteemed deed is commemorated here, nothing valued is here.” [Decay] is one of the most deadly Status Effects in the game. Traversing a Room or Area like this is highly difficult.</t>
  </si>
  <si>
    <t>Anytime a natural 1 is rolled on any die, inflict [Decay].</t>
  </si>
  <si>
    <t>Pit or Chasm</t>
  </si>
  <si>
    <t>A likely common feature in a Room. Large vertical drops, fissures and chasms can be dangerous if shoved into them, but they can also split up fights and might need to be crossed.</t>
  </si>
  <si>
    <t>Targets on the opposite side of the chasm or pit are not valid Targets for Strife Actions, unless using a Ranged Weapon. Take an appropriate amount of fall damage if interacting with the pit or chasm aka falling in.</t>
  </si>
  <si>
    <t>Restraints</t>
  </si>
  <si>
    <t>A very broad description for anything from living vines wrapping around someone to quicksand holding them in place. Without the ability to properly move, Melee Weapons are all but useless. Getting out of a situation like this can be difficult without help.</t>
  </si>
  <si>
    <t>Melee attacks always miss.</t>
  </si>
  <si>
    <t>Really Bad Vibes</t>
  </si>
  <si>
    <t>A place like this is most certainly cursed or haunted. Electronics and magic barely even function. You might swear there is something breathing down your neck.</t>
  </si>
  <si>
    <t>Magic attacks always miss.</t>
  </si>
  <si>
    <t>Darkness</t>
  </si>
  <si>
    <t>A lack of light will obscure anything a bit further than your face. A flashlight can help, but some darkness is too powerful and too old for a little light box to do much. Someone who is already [Blind] probably wouldn’t even notice.</t>
  </si>
  <si>
    <t>Ranged attacks always miss.</t>
  </si>
  <si>
    <t>LV</t>
  </si>
  <si>
    <t>MODI</t>
  </si>
  <si>
    <t>IN</t>
  </si>
  <si>
    <t>ATKTYP</t>
  </si>
  <si>
    <t>ERROR</t>
  </si>
  <si>
    <t>ER</t>
  </si>
  <si>
    <t>unknownkind</t>
  </si>
  <si>
    <t>NA</t>
  </si>
  <si>
    <t>When you &gt;Captchalogue an item that item becomes your Active item.</t>
  </si>
  <si>
    <t>creaturekind</t>
  </si>
  <si>
    <t>ITMDI  is 1 Size smaller (Min D2) and has +1 whenever rolled</t>
  </si>
  <si>
    <t>When your active item is removed from your sylladex you may choose a new item in your sylladex to become your active item.</t>
  </si>
  <si>
    <t>artifactkind</t>
  </si>
  <si>
    <t>SHARP</t>
  </si>
  <si>
    <t xml:space="preserve">This fetch modi can have up to 4 item as its Active item as long as those items have the same name. </t>
  </si>
  <si>
    <t>moduskind</t>
  </si>
  <si>
    <t>BLUNT</t>
  </si>
  <si>
    <t>A Strife Action that targets you a number of times equal to its STM cost, gains STRESS until the end of the attacking Character's turn.</t>
  </si>
  <si>
    <t>When you &gt;Sort you gain +1 GRIT .</t>
  </si>
  <si>
    <t>furniturekind</t>
  </si>
  <si>
    <t>BOUNCY</t>
  </si>
  <si>
    <t>When this ITMDI  rolls a 1, reroll it. You must keep the new result.</t>
  </si>
  <si>
    <t xml:space="preserve">You may choose to forgo the STM  cost of &gt;Sort but all items in the Sylladex are launched. </t>
  </si>
  <si>
    <t>picturekind</t>
  </si>
  <si>
    <t>STICKY</t>
  </si>
  <si>
    <t>&gt;Captchalogue and &gt;Sort cost 2 addtional STM. The Magnetic trait can't effect you.</t>
  </si>
  <si>
    <t>vehiclekind</t>
  </si>
  <si>
    <t>1d10</t>
  </si>
  <si>
    <t>CANDY</t>
  </si>
  <si>
    <t>On Crit, gain CRG  equal to ITMDI . STRESS</t>
  </si>
  <si>
    <t xml:space="preserve">When consuming a &lt;CANDY&gt; item, it adds 1 additional CRG </t>
  </si>
  <si>
    <t>When you &gt;Sort you must first pass a DC 3 WIT Save. If you fail your current CRG increase by 1.</t>
  </si>
  <si>
    <t>armorkind</t>
  </si>
  <si>
    <t>MEAT</t>
  </si>
  <si>
    <t>When you &gt;Sort you must first pass a DC 3 WIT Save. If you fail your current GUT increase by 1.</t>
  </si>
  <si>
    <t>hatkind</t>
  </si>
  <si>
    <t>If your active item has the CONSUME keyword you may Alchemise any other item with the CONSUME keyword as if you had access to an alchemy set up.</t>
  </si>
  <si>
    <t>MAGNETIC</t>
  </si>
  <si>
    <t>Active Item and Equipped Items of a  Character you would be able to target with an Interaction from this source can be the Target of this Interaction. &gt;CAPTCHALOGUE Target Item. EXHAUST</t>
  </si>
  <si>
    <t>When you &gt;Retrieve your TMP  becomes 3 if it was less than 3.</t>
  </si>
  <si>
    <t>shoekind</t>
  </si>
  <si>
    <t>COMPUTER</t>
  </si>
  <si>
    <t>When you &gt;Captchalogue make an Investigation check with a DC equal to the amount of filled cards in your sylladex, this roll is favorable if you have a Computer item equipped. If you fail your active item is Ejected.</t>
  </si>
  <si>
    <t>MELEE</t>
  </si>
  <si>
    <t>STORAGE</t>
  </si>
  <si>
    <t>Max Cards Capacity is equal to the player’s maximum WIT  multiplied by 2.</t>
  </si>
  <si>
    <t>needlekind</t>
  </si>
  <si>
    <t>JPEG</t>
  </si>
  <si>
    <t>All items placed in this modus have their grist type changed to Artifact Grist.</t>
  </si>
  <si>
    <t>bladekind</t>
  </si>
  <si>
    <t>PLANT</t>
  </si>
  <si>
    <t>When you &gt;Sort, you may launch a different item from the Sylledex that is not your active item.</t>
  </si>
  <si>
    <t>riflekind</t>
  </si>
  <si>
    <t>RANGED</t>
  </si>
  <si>
    <t>VEHICLE</t>
  </si>
  <si>
    <t xml:space="preserve">&gt;You Sunk My Battleship, 2 STM: Destroy a card from your Sylladex. If there was an item inside it is destroyed. Then do 2 damage to all Characters in the room except yourself. </t>
  </si>
  <si>
    <t>utensilkind</t>
  </si>
  <si>
    <t>FIRE</t>
  </si>
  <si>
    <t>Launched items that Crit inflict BURN.</t>
  </si>
  <si>
    <t>fistkind</t>
  </si>
  <si>
    <t>ICE</t>
  </si>
  <si>
    <t>Launched items that Crit inflict FROSTBITE.</t>
  </si>
  <si>
    <t>puppetkind</t>
  </si>
  <si>
    <t>MAGIC</t>
  </si>
  <si>
    <t>CUTE</t>
  </si>
  <si>
    <t>Whenever you take the &gt;CALM Action, add ITMDI to the Diplomacy Check</t>
  </si>
  <si>
    <t>All items that go into this sylladex change to the user's favorite color pallate.</t>
  </si>
  <si>
    <t>pistolkind</t>
  </si>
  <si>
    <t>SPOOKY</t>
  </si>
  <si>
    <t>Any Check made with this Item against a  Character inflicted with [Curse] has +1</t>
  </si>
  <si>
    <t>Whenever you take the &gt;Taunt Action, add ITMDI to the Diplomacy Check</t>
  </si>
  <si>
    <t>When you &gt;Sort make a Diplomacy check with a DC equal to the amount of filled cards in your sylladex, this roll is favorable if you have a Spooky item equipped. If you fail your active item becomes a random item in your sylladex.</t>
  </si>
  <si>
    <t>lancekind</t>
  </si>
  <si>
    <t>FETCH - 1: Target Character &gt;CAPTCHALOGUEs this item</t>
  </si>
  <si>
    <t xml:space="preserve">If you succeed a Save you take only 1 damage that can’t be reduced instead of half damage. </t>
  </si>
  <si>
    <t>BARK - Launched items that Hit inflict LOUD.</t>
  </si>
  <si>
    <t>thrwstarkind</t>
  </si>
  <si>
    <t>SCRATCH - Launched items that Crit inflict BLEED.</t>
  </si>
  <si>
    <t>sicklekind</t>
  </si>
  <si>
    <t>COMFY</t>
  </si>
  <si>
    <t>This item does not deal DMG when launched</t>
  </si>
  <si>
    <t>When you eject a card from your sylladex you must &gt;SLEEP following all the normal rules to do so.</t>
  </si>
  <si>
    <t>clawkind</t>
  </si>
  <si>
    <t>1d8</t>
  </si>
  <si>
    <t>SERIOUS</t>
  </si>
  <si>
    <t>There is no size limit on Captchaloguing items.</t>
  </si>
  <si>
    <t>chainsawkind</t>
  </si>
  <si>
    <t>CHARLATAN</t>
  </si>
  <si>
    <t>You may use PG instead of STM to &gt;Captchalogue and &gt;Sort Items.</t>
  </si>
  <si>
    <t>canekind</t>
  </si>
  <si>
    <t>RAD</t>
  </si>
  <si>
    <t>You count as having RAD equiped.</t>
  </si>
  <si>
    <t>dicekind</t>
  </si>
  <si>
    <t>MUSICAL</t>
  </si>
  <si>
    <t>If you would replace this ITMDI  with 
TMP, instead of setting your TMP to the result of this 
ITMDI , set TMP to what it was previously -1.</t>
  </si>
  <si>
    <t>You may use TMP instead of STM to &gt;Captchalogue and &gt;Sort Items.</t>
  </si>
  <si>
    <t>bowkind</t>
  </si>
  <si>
    <t>When you &gt;Captchalogue this Modi makes a loud *SQUEAK* noise. This removes the hidden status effect and inflicts all Characters in the area with AGGRAVATED.</t>
  </si>
  <si>
    <t>clubkind</t>
  </si>
  <si>
    <t xml:space="preserve">When you &gt;Captchalogue roll 5d6 if you get a Yahtzee by rolling all dice to the same value you generate a new captchalogue card. </t>
  </si>
  <si>
    <t>wandkind</t>
  </si>
  <si>
    <t>The STM for Log and Sort is decreased by the player’s maximum WIT  to a minimum of 1.</t>
  </si>
  <si>
    <t>spearkind</t>
  </si>
  <si>
    <t>1d2</t>
  </si>
  <si>
    <t>Roll a 1d4 when you're eject an Item, on a 1 you get a badly drawn peice of furry art (3Cmu9X1n) and the item does not eject. There is no limit to the amount of furry art this Modi can produce.</t>
  </si>
  <si>
    <t>bunnykind</t>
  </si>
  <si>
    <t>8d8</t>
  </si>
  <si>
    <t>ELECTRIC</t>
  </si>
  <si>
    <t>Whenever you roll this ITMDI , you can spend 1 CRG to reroll that die and take the new result</t>
  </si>
  <si>
    <t>Target gains CRG equal to ITMDI</t>
  </si>
  <si>
    <t>This Fetch Modi requires the internet to function. When you first equip it you may increase the Capacity by 1 for every 2 Boondollars you spend, to a maximum of 32.</t>
  </si>
  <si>
    <t>paperkind</t>
  </si>
  <si>
    <t>5d6</t>
  </si>
  <si>
    <t>DERSE</t>
  </si>
  <si>
    <t>Reroll 1s on Damage rolls</t>
  </si>
  <si>
    <t>You may pay Boondollars instead of STM to &gt;Captchalogue and &gt;Sort.</t>
  </si>
  <si>
    <t>fncysntakind</t>
  </si>
  <si>
    <t>PROSPIT</t>
  </si>
  <si>
    <t>This ITMDI  gets +1 if rolled alongside a CRM Die or AGI Die</t>
  </si>
  <si>
    <t>This Fetch Modi can fit any item of any size, but the items take up an amount of cards equal to that size at the DM’s discretion.</t>
  </si>
  <si>
    <t>umbrellakind</t>
  </si>
  <si>
    <t>ANGELIC</t>
  </si>
  <si>
    <t>Add +2 to Strike Check</t>
  </si>
  <si>
    <t>&gt;Draw 3 STM: You draw a picture filling a Captchalogue card with Ghost Image Captchalogue Code for a simple item that has Common Traits, Common actions, and Drop Grist. You can use the code in alchemy but treat the card as empty until you &gt;Captchalogue.</t>
  </si>
  <si>
    <t>broomkind</t>
  </si>
  <si>
    <t>VAMPIRIC</t>
  </si>
  <si>
    <t>Whenever you roll a DMG die, you get 1 VIT. If Target has [Bleed], you instead get 2 VIT</t>
  </si>
  <si>
    <t>When you &gt;Captchalogue you may lose 1d6 VIt. When you &gt;Sort that item you gain that VIT back.</t>
  </si>
  <si>
    <t>flshlghtkind</t>
  </si>
  <si>
    <t>CAPRINE</t>
  </si>
  <si>
    <t>When you &gt;Sort, this Modi makes a *BAAA* noise. This removes the hidden status and inflicts all Characters in the area with CALM on a failed DC 4 CRM Save.</t>
  </si>
  <si>
    <t>sawkind</t>
  </si>
  <si>
    <t>EQUINE</t>
  </si>
  <si>
    <t>Horses love you, and treat you as if your a Chum. Horse based underlings treat you as Neutral.</t>
  </si>
  <si>
    <t>wrenchkind</t>
  </si>
  <si>
    <t>DRACONIC</t>
  </si>
  <si>
    <t>Flip a coin when you &gt;Retrieve, on heads your active item is targeted, on tails your Fetch Modus produces a Scale Mate (F1XGg!6o) that is targeted instead. There is no limit to the amount of Scale Mates this Modi can produce.</t>
  </si>
  <si>
    <t>scrwdrvrkind</t>
  </si>
  <si>
    <t>ARACHNID</t>
  </si>
  <si>
    <t>Items that are Launched are considered to have an 1d8 ITMDI and if broken when stressed the card is lost and the item is fine.</t>
  </si>
  <si>
    <t>plierkind</t>
  </si>
  <si>
    <t>NOIR</t>
  </si>
  <si>
    <t>At the start of your turn roll ITMDI, you retain that much GRIT</t>
  </si>
  <si>
    <t>While this Fetch Modi is active you gain severe Prosopagnosia.</t>
  </si>
  <si>
    <t>nailkind</t>
  </si>
  <si>
    <t>ANIME</t>
  </si>
  <si>
    <t>When you &gt;Captchalogue roll the ITMDI of the item you Captchalogued. This is the STM cost for &gt;Sort until you &gt;Captchalogue again.</t>
  </si>
  <si>
    <t>crowbarkind</t>
  </si>
  <si>
    <t>FAIRY</t>
  </si>
  <si>
    <t>You and Target (target can be changed at the start of every turn) are considered a Fairy.</t>
  </si>
  <si>
    <t>bookkind</t>
  </si>
  <si>
    <t>ROCKET</t>
  </si>
  <si>
    <t>Ejected items can be directed to hit any Character in your current area instead of just your current room.</t>
  </si>
  <si>
    <t>yoyokind</t>
  </si>
  <si>
    <t>FROG</t>
  </si>
  <si>
    <t xml:space="preserve">On Crit, perform the Action again ignoring EXHAUST. This new attack does not cause additional attacks if it Crits. </t>
  </si>
  <si>
    <t>Anytime you have a unfilled card in your sylladex that card is filled with a normal non-sburb frog.</t>
  </si>
  <si>
    <t>staplerkind</t>
  </si>
  <si>
    <t>NUCLEAR</t>
  </si>
  <si>
    <t>When you &gt;Retrieve, all Characters in the same room as you are inflicted with Decay.</t>
  </si>
  <si>
    <t>shotgunkind</t>
  </si>
  <si>
    <t>NAUTICAL</t>
  </si>
  <si>
    <t>You can breathe underwater, and are immune to the [Drowning]  &amp; [Burn] status effects.</t>
  </si>
  <si>
    <t>Your active item and active weapon are immune to the WET status effect.</t>
  </si>
  <si>
    <t>pencilkind</t>
  </si>
  <si>
    <t>AVIAN</t>
  </si>
  <si>
    <t>Add +1 to Strike Check and +1 to DMG dice</t>
  </si>
  <si>
    <t>The active item of this Fetch modi will automatically eject from your sylladex every 4 rounds flying away into the sky. You can &gt;Sort to reset this timer.</t>
  </si>
  <si>
    <t>brushkind</t>
  </si>
  <si>
    <t>1d12</t>
  </si>
  <si>
    <t>GRIMDARK</t>
  </si>
  <si>
    <t>You count as being in GRIMDARK mode only for the purposes of checking if you take damage from Grimdark things. You gain no benifits of the effect.</t>
  </si>
  <si>
    <t>scythekind</t>
  </si>
  <si>
    <t>WELSH</t>
  </si>
  <si>
    <t>Any time an effect from this item would be able to target a Character, that Character’s equipped and Active Item are also valid targets</t>
  </si>
  <si>
    <t>If every item you have equiped and your active weapon have the Welsh trait, all hits count as crits against Ghosts, Fairies, Vampires, Dragons, Gods, and Grimdark Characters.</t>
  </si>
  <si>
    <t>scissorkind</t>
  </si>
  <si>
    <t>TRICKSTER</t>
  </si>
  <si>
    <t>Your active item is treated as if it has the Zillium grist type.</t>
  </si>
  <si>
    <t>knifekind</t>
  </si>
  <si>
    <t>META</t>
  </si>
  <si>
    <t>You become aware that the sylladex is just an item people are keeping on their belt or in their pocket. You lose all knowledge of this if this Fetch Modi is no longer equipped.</t>
  </si>
  <si>
    <t>shovelkind</t>
  </si>
  <si>
    <t>1d6</t>
  </si>
  <si>
    <t>SPACE</t>
  </si>
  <si>
    <t>Whenever this item is launched, it instead teleports to an adjacent area.</t>
  </si>
  <si>
    <t>This interaction costs AP instead of STM. Teleport target to any known Area..</t>
  </si>
  <si>
    <t>If you have a frog in your invantory you may spend 2 STM to Eject that frog. The frog does no damage to anything it hits and is not harmed, you then teleport to the place the frog landed.</t>
  </si>
  <si>
    <t>cordkind</t>
  </si>
  <si>
    <t>TIME</t>
  </si>
  <si>
    <t xml:space="preserve">This interaction costs AP instead of STM. Reroll the last die you rolled this turn. The original roll you made becomes your TMP </t>
  </si>
  <si>
    <t>You can only see the first letter of every card's name in your Sylladex. If the items in your sylladex at the start of your turn spell any 4 letter noun or verb all 4 of those items become your Active item.</t>
  </si>
  <si>
    <t>axekind</t>
  </si>
  <si>
    <t>HEART</t>
  </si>
  <si>
    <t xml:space="preserve">When you captchalogue an item, it goes into your Dream Self’s Sylladex and when they captchalogue an item, it goes in your Waking Self’s Sylladex. </t>
  </si>
  <si>
    <t>dartkind</t>
  </si>
  <si>
    <t>MIND</t>
  </si>
  <si>
    <t>You may use 2 Actions at a time. Use the STM cost of the more expensive Action.</t>
  </si>
  <si>
    <t>When you use a Basic Sylledex Actions the next basic action you take this turn costs half STM rounded up.</t>
  </si>
  <si>
    <t>chainkind</t>
  </si>
  <si>
    <t>LIFE</t>
  </si>
  <si>
    <t>When you &gt;Captchalogue you gain 1 VIT.</t>
  </si>
  <si>
    <t>ballkind</t>
  </si>
  <si>
    <t>DOOM</t>
  </si>
  <si>
    <t>When you &gt;Sort target gains 1 Vit and gets cancer in 5-8 years.</t>
  </si>
  <si>
    <t>rockkind</t>
  </si>
  <si>
    <t>3d6</t>
  </si>
  <si>
    <t>LIGHT</t>
  </si>
  <si>
    <t>This interaction costs AP instead of STM. Make all of a target's Check's favorable for one turn. EXHAUST.</t>
  </si>
  <si>
    <t>At the start of your turn the DM will decide what item is your Active Item; they may choose no item to be active.</t>
  </si>
  <si>
    <t>hckystckkind</t>
  </si>
  <si>
    <t>VOID</t>
  </si>
  <si>
    <t>Items that are Captchalogued stop existing. If the DM decides they may exist later.</t>
  </si>
  <si>
    <t>tridentkind</t>
  </si>
  <si>
    <t>BREATH</t>
  </si>
  <si>
    <t>You may acess the Sylladex of anyone else in your party.</t>
  </si>
  <si>
    <t>razorkind</t>
  </si>
  <si>
    <t>BLOOD</t>
  </si>
  <si>
    <t>Anyone in your party may acess your Sylladex.</t>
  </si>
  <si>
    <t>fankind</t>
  </si>
  <si>
    <t>HOPE</t>
  </si>
  <si>
    <t>All ghosts in the same room as you become corporeal, treat you as a CHUM, but are inflicted with IMAGINARY.</t>
  </si>
  <si>
    <t>cardkind</t>
  </si>
  <si>
    <t>RAGE</t>
  </si>
  <si>
    <t>You can just sorta.... set your active item to what ever you want.</t>
  </si>
  <si>
    <t>disckind</t>
  </si>
  <si>
    <t>jokerkind</t>
  </si>
  <si>
    <t>ALL</t>
  </si>
  <si>
    <t>SWAY</t>
  </si>
  <si>
    <t>CLASS</t>
  </si>
  <si>
    <t>ASPECT</t>
  </si>
  <si>
    <t>FLOOR</t>
  </si>
  <si>
    <t>ACTION</t>
  </si>
  <si>
    <t>STATUS</t>
  </si>
  <si>
    <t>Pic</t>
  </si>
  <si>
    <t>dX</t>
  </si>
  <si>
    <t>XOR</t>
  </si>
  <si>
    <t>^^</t>
  </si>
  <si>
    <t/>
  </si>
  <si>
    <t>Tier</t>
  </si>
  <si>
    <t>RECOVERY</t>
  </si>
  <si>
    <t>o</t>
  </si>
  <si>
    <t>g</t>
  </si>
  <si>
    <t>!</t>
  </si>
  <si>
    <t>FUSIA</t>
  </si>
  <si>
    <t>MAID</t>
  </si>
  <si>
    <t>NOT</t>
  </si>
  <si>
    <t>ARTIFACT</t>
  </si>
  <si>
    <t>DROP</t>
  </si>
  <si>
    <t>BLOCK</t>
  </si>
  <si>
    <t>GUSHER</t>
  </si>
  <si>
    <t>Bleed</t>
  </si>
  <si>
    <t>1-Cut</t>
  </si>
  <si>
    <t>At the start of your turn, take 1 Damage.</t>
  </si>
  <si>
    <t>p</t>
  </si>
  <si>
    <t>h</t>
  </si>
  <si>
    <t>BLOP</t>
  </si>
  <si>
    <t>2-Wounded</t>
  </si>
  <si>
    <t>At the start of your turn, take 1d4 Damage.</t>
  </si>
  <si>
    <t>q</t>
  </si>
  <si>
    <t>i</t>
  </si>
  <si>
    <t>0</t>
  </si>
  <si>
    <t>BLUE</t>
  </si>
  <si>
    <t>SYLPH</t>
  </si>
  <si>
    <t>3-Gored</t>
  </si>
  <si>
    <t>At the start of your turn, take 1d6 Damage. This status effect is now Complex.</t>
  </si>
  <si>
    <t>r</t>
  </si>
  <si>
    <t>j</t>
  </si>
  <si>
    <t>1</t>
  </si>
  <si>
    <t>BUILD</t>
  </si>
  <si>
    <t>Daze</t>
  </si>
  <si>
    <t>1-Shook</t>
  </si>
  <si>
    <t>You do not Unexhaust Weapon Actions at the start of your turn.</t>
  </si>
  <si>
    <t>s</t>
  </si>
  <si>
    <t>w</t>
  </si>
  <si>
    <t>2</t>
  </si>
  <si>
    <t>GREEN</t>
  </si>
  <si>
    <t>PAGE</t>
  </si>
  <si>
    <t>2-Stunned</t>
  </si>
  <si>
    <t>You do not Unexhaust Weapon or Basic Misc Actions at the start of your turn.</t>
  </si>
  <si>
    <t>t</t>
  </si>
  <si>
    <t>x</t>
  </si>
  <si>
    <t>3</t>
  </si>
  <si>
    <t>3-Concussed</t>
  </si>
  <si>
    <t>You do not Unexhaust any Action except Aggrieve at the start of your turn. Aggrieve has EXHAUST.</t>
  </si>
  <si>
    <t>u</t>
  </si>
  <si>
    <t>y</t>
  </si>
  <si>
    <t>4</t>
  </si>
  <si>
    <t>YELLOW</t>
  </si>
  <si>
    <t>Nemesis</t>
  </si>
  <si>
    <t>Will exclusively attack you. Will follow you into other rooms and areas if possible.</t>
  </si>
  <si>
    <t>KNIGHT</t>
  </si>
  <si>
    <t>Stuck</t>
  </si>
  <si>
    <t>1-Cling</t>
  </si>
  <si>
    <t>You cannot move from your current location. Your AGI rolls are unfavorable.</t>
  </si>
  <si>
    <t>v</t>
  </si>
  <si>
    <t>z</t>
  </si>
  <si>
    <t>5</t>
  </si>
  <si>
    <t>Hostile</t>
  </si>
  <si>
    <t>Will attack you on sight. Won’t follow you into other rooms.</t>
  </si>
  <si>
    <t>2-Entangled</t>
  </si>
  <si>
    <t>Y</t>
  </si>
  <si>
    <t>c</t>
  </si>
  <si>
    <t>6</t>
  </si>
  <si>
    <t>ORANGE</t>
  </si>
  <si>
    <t>Neutral</t>
  </si>
  <si>
    <t>No opinion of you. Damaging them makes them Hostile.</t>
  </si>
  <si>
    <t>WITCH</t>
  </si>
  <si>
    <t>3-Bound</t>
  </si>
  <si>
    <t>Z</t>
  </si>
  <si>
    <t>7</t>
  </si>
  <si>
    <t>Ally</t>
  </si>
  <si>
    <t>Won’t target you with negative effects. Damaging them makes them Hostile.</t>
  </si>
  <si>
    <t>Burn</t>
  </si>
  <si>
    <t>1-1st Degree</t>
  </si>
  <si>
    <t>Whenever Damage Dice are rolled against you, take an additional 1 Damage.</t>
  </si>
  <si>
    <t>a</t>
  </si>
  <si>
    <t>e</t>
  </si>
  <si>
    <t>8</t>
  </si>
  <si>
    <t>RED</t>
  </si>
  <si>
    <t>Chum</t>
  </si>
  <si>
    <t>Can be recruited as a follower. Becomes an Ally if you does damage to them twice in a row.</t>
  </si>
  <si>
    <t>HEIR</t>
  </si>
  <si>
    <t>2-2nd Degree</t>
  </si>
  <si>
    <t>Whenever Damage Dice are rolled against you, take an additional 2 Damage.</t>
  </si>
  <si>
    <t>b</t>
  </si>
  <si>
    <t>f</t>
  </si>
  <si>
    <t>9</t>
  </si>
  <si>
    <t>3-3rd Degree</t>
  </si>
  <si>
    <t>Whenever Damage Dice are rolled against you, take an additional 3 Damage.
This status effect is now Complex.</t>
  </si>
  <si>
    <t>INDIGO</t>
  </si>
  <si>
    <t>MAGE</t>
  </si>
  <si>
    <t>Frostbite</t>
  </si>
  <si>
    <t>1-Chilled</t>
  </si>
  <si>
    <t>You get -1 to your STM Die.</t>
  </si>
  <si>
    <t>2-Iced</t>
  </si>
  <si>
    <t>You get -2 to your STM Die.</t>
  </si>
  <si>
    <t>GRAY</t>
  </si>
  <si>
    <t>SEER</t>
  </si>
  <si>
    <t>3-Frozen</t>
  </si>
  <si>
    <t>You get -3 to your STM Die. This status effect is now Complex.</t>
  </si>
  <si>
    <t>GEM</t>
  </si>
  <si>
    <t>Calm</t>
  </si>
  <si>
    <t>1-Soothed</t>
  </si>
  <si>
    <t>Your Strike Checks are unfavorable against Characters that inflicted you with Calm. If one of those Characters does damage to you this condition ends.</t>
  </si>
  <si>
    <t>4*</t>
  </si>
  <si>
    <t>THIEF</t>
  </si>
  <si>
    <t>2-Appeased</t>
  </si>
  <si>
    <t>Your Strike Checks are unfavorable against Characters that inflicted you with Calm. If one of those Characters does damage to you this condition moves down to 1-Soothed.</t>
  </si>
  <si>
    <t>ZILLIUM</t>
  </si>
  <si>
    <t>1d20</t>
  </si>
  <si>
    <t>3-Pacified</t>
  </si>
  <si>
    <t>Your Relationship with the Character that just now inflicted you with Calm moves up by one.</t>
  </si>
  <si>
    <t>ROGUE</t>
  </si>
  <si>
    <t>Aggravate</t>
  </si>
  <si>
    <t>1-Agitated</t>
  </si>
  <si>
    <t>All Strife Actions must target Characters that inflicted you with Aggravate if possible and all other Recovery DCs increase by +1.</t>
  </si>
  <si>
    <t>2-Enraged</t>
  </si>
  <si>
    <t>All Strife Actions must target Characters that inflicted you with Aggravate if possible and all other Recovery DCs increase by +2.</t>
  </si>
  <si>
    <t>Ran1</t>
  </si>
  <si>
    <t>Ran2</t>
  </si>
  <si>
    <t>Ran3</t>
  </si>
  <si>
    <t>Ran4</t>
  </si>
  <si>
    <t>Ran5</t>
  </si>
  <si>
    <t>Ran6</t>
  </si>
  <si>
    <t>Ran7</t>
  </si>
  <si>
    <t>Ran8</t>
  </si>
  <si>
    <t>Ran9</t>
  </si>
  <si>
    <t>PRINCE</t>
  </si>
  <si>
    <t>3-Pissed</t>
  </si>
  <si>
    <t>Your Relationship with the Characters that just now inflicted you with Aggravate moves down by one.</t>
  </si>
  <si>
    <t>Toxic</t>
  </si>
  <si>
    <t>1-Septic</t>
  </si>
  <si>
    <t>You Cannot Gain GRIT. If you have GRIT, reset it to 0.</t>
  </si>
  <si>
    <t>n</t>
  </si>
  <si>
    <t>BARD</t>
  </si>
  <si>
    <t>2-Venom</t>
  </si>
  <si>
    <t>You can’t restore VIT, nor gain GRIT. If you have GRIT, reset it to 0.</t>
  </si>
  <si>
    <t>3-Malignant</t>
  </si>
  <si>
    <t>You can’t restore VIT, nor gain GRIT. If you have GRIT, reset it to 0. Any time you roll a natural 1 on a die, take 1d4 Damage.</t>
  </si>
  <si>
    <t>m</t>
  </si>
  <si>
    <t>Curse</t>
  </si>
  <si>
    <t>1-Somber</t>
  </si>
  <si>
    <t>You cannot spend PG.</t>
  </si>
  <si>
    <t>2-Desynched</t>
  </si>
  <si>
    <t>Your TMP cannot be more than 1.</t>
  </si>
  <si>
    <t>3-Unpleasant</t>
  </si>
  <si>
    <t>Whenever you roll your STM Die you must &gt;TAUNT.</t>
  </si>
  <si>
    <t>k</t>
  </si>
  <si>
    <t>4-Vulnerable</t>
  </si>
  <si>
    <t>The Equipped effects from the item traits HEAVYWEIGHT, RAD, ANIME, SERIOUS, and NOIR do not reduce damage you take, unless the item is also SPOOKY.</t>
  </si>
  <si>
    <t>l</t>
  </si>
  <si>
    <t>5-Unlucky</t>
  </si>
  <si>
    <t>Whenever you roll the highest result on a die, reroll it.</t>
  </si>
  <si>
    <t>6-Haunted</t>
  </si>
  <si>
    <t>Whenever you are inflicted with a status effect, you are inflicted with the highest tier of that status.</t>
  </si>
  <si>
    <t>7-Manic</t>
  </si>
  <si>
    <t>You cannot &gt;SLEEP.</t>
  </si>
  <si>
    <t>Blind</t>
  </si>
  <si>
    <t>1-Eye</t>
  </si>
  <si>
    <t>Your Strike Checks are unfavorable.</t>
  </si>
  <si>
    <t>2-Eyes</t>
  </si>
  <si>
    <t>Your Strike Checks are unfavorable. Strike Checks against you are favorable.</t>
  </si>
  <si>
    <t>Prototype</t>
  </si>
  <si>
    <t>T1</t>
  </si>
  <si>
    <t>T2</t>
  </si>
  <si>
    <t>Number</t>
  </si>
  <si>
    <t>Paralyzed</t>
  </si>
  <si>
    <t>1-Slowed</t>
  </si>
  <si>
    <t>Your STM Die rolls are unfavorable.</t>
  </si>
  <si>
    <t>2-Calcified</t>
  </si>
  <si>
    <t>Your STM Die rolls the minimum possible result.</t>
  </si>
  <si>
    <t>3-Petrified</t>
  </si>
  <si>
    <t>Your STM Die rolls the minimum possible result. Any Attribute Die rolled for a SAVE rolls a 1.</t>
  </si>
  <si>
    <t>Loud</t>
  </si>
  <si>
    <t>You can’t take advantage of the Hidden status effect.</t>
  </si>
  <si>
    <t>Wet</t>
  </si>
  <si>
    <t>1-Damp</t>
  </si>
  <si>
    <t>Strife Actions cost an additional 1 STM.</t>
  </si>
  <si>
    <t>2-Soaked</t>
  </si>
  <si>
    <t>Item Die rolls are unfavorable.</t>
  </si>
  <si>
    <t>3-Submerged</t>
  </si>
  <si>
    <t>Item Die rolls are unfavorable. You are inflicted with Drowning.</t>
  </si>
  <si>
    <t>Drowning</t>
  </si>
  <si>
    <t xml:space="preserve">When you first gain the Drowning status effect, roll a VIM Save and subtract 1. The result is the amount of rounds before you start taking damage. If the status effect is still active by the start of that round, you will take 2d6 damage at the start of every turn. </t>
  </si>
  <si>
    <t>Decay</t>
  </si>
  <si>
    <t>1-Putrefy</t>
  </si>
  <si>
    <t>Whenever you roll an Attribute die, take 1 Damage that is not affected by damage reductions of any kind.</t>
  </si>
  <si>
    <t>2-Autolyzed</t>
  </si>
  <si>
    <t>Whenever you roll an Attribute or Item die, take 1 Damage that is not affected by damage reductions of any kind.</t>
  </si>
  <si>
    <t>3-Ruin</t>
  </si>
  <si>
    <t>Whenever you roll any die, take 1 Damage that is not affected by damage reductions of any kind.</t>
  </si>
  <si>
    <t>You have a GV of 1. You’re fake as shit. You cease to exist upon your death.</t>
  </si>
  <si>
    <t>Doomed</t>
  </si>
  <si>
    <t>1-Destined</t>
  </si>
  <si>
    <t>You die if you fall to 0 VIT.</t>
  </si>
  <si>
    <t>2-Fated</t>
  </si>
  <si>
    <t>You die if you fall to 5 VIT or less.</t>
  </si>
  <si>
    <t>3-Assured</t>
  </si>
  <si>
    <t>You die if you fall to 20 VIT or less.</t>
  </si>
  <si>
    <t>Hidden</t>
  </si>
  <si>
    <t>As you become Hidden, roll a AGI check. Characters in your current location that have an average WIT less than the result are unaware of your presence. Strike checks against unaware targets are Favorable. If you target a Character with an effect, they become aware of you after the effect resolves. A Character that is aware of you can choose to end this status effect on their turn.</t>
  </si>
  <si>
    <t>N/A</t>
  </si>
  <si>
    <t>N/A*</t>
  </si>
  <si>
    <t>Trickster Mode</t>
  </si>
  <si>
    <t>1-Silly</t>
  </si>
  <si>
    <t>Things are getting SILLY. If you fall unconscious, this status effect ends.</t>
  </si>
  <si>
    <t>12*</t>
  </si>
  <si>
    <t>2-Peachy</t>
  </si>
  <si>
    <t>You’re feeling downright PEACHY. If you fall unconscious, this status effect ends.</t>
  </si>
  <si>
    <t>16*</t>
  </si>
  <si>
    <t>3-Trickster</t>
  </si>
  <si>
    <t>All attribute dice are d20, you can’t restore VIT, you are absolutely fucking batshit insane. If you fall unconscious, this status effect ends.</t>
  </si>
  <si>
    <t>20*</t>
  </si>
  <si>
    <t>Grimdark Mode</t>
  </si>
  <si>
    <t>1-Grimbright</t>
  </si>
  <si>
    <t>You've gazed into the abyss. Gain +1 to all damage dice you roll - this damage can only be reduced by the Grimdark Trait. If your VIT ever equals your GV you're inflicted with Grimdark Mode. This status effect can only end through death.</t>
  </si>
  <si>
    <t>2-Grimlost</t>
  </si>
  <si>
    <t>The abyss gazes back. This status effect can only end through death.</t>
  </si>
  <si>
    <t>3-Grimdark</t>
  </si>
  <si>
    <t>The eldritch horrors have invaded your mind and you have lost yourself to the depths. All of your attribute dice automatically roll the maximum result. You can’t restore VIT. This status effect can only end through death.</t>
  </si>
  <si>
    <t>Quantum State</t>
  </si>
  <si>
    <t>Quantum</t>
  </si>
  <si>
    <t>When no Characters are observing you, you don’t exist. While you don’t exist you can’t take actions, you can’t be targeted, none of your resources can change, and you can’t die. Characters with Quantum State don’t count when considering what is observing you.</t>
  </si>
  <si>
    <t>AGL</t>
  </si>
  <si>
    <t>CHR</t>
  </si>
  <si>
    <t>BG</t>
  </si>
  <si>
    <t>DG11</t>
  </si>
  <si>
    <t>DG12</t>
  </si>
  <si>
    <t>DG21</t>
  </si>
  <si>
    <t>DG22</t>
  </si>
  <si>
    <t>G1</t>
  </si>
  <si>
    <t>G2</t>
  </si>
  <si>
    <t>G3</t>
  </si>
  <si>
    <t>TYPE</t>
  </si>
  <si>
    <t>AB</t>
  </si>
  <si>
    <t>IMP</t>
  </si>
  <si>
    <t xml:space="preserve">Trickster - PG used by Imps is given to the Target and PG used against Imps is given to the DM. </t>
  </si>
  <si>
    <t>COMBAT ITEMS</t>
  </si>
  <si>
    <t>ALCHEMY COMPONENTS</t>
  </si>
  <si>
    <t>BOSS CHESTS</t>
  </si>
  <si>
    <t>LOOT TABLE A</t>
  </si>
  <si>
    <t>LOOT TABLE B</t>
  </si>
  <si>
    <t>LOOT TABLE C</t>
  </si>
  <si>
    <t>LOOT TABLE D</t>
  </si>
  <si>
    <t>OGRE</t>
  </si>
  <si>
    <t>Rubble Rouser - An Ogre may &gt;AGGRIEVE a structure which all have a Defense of 6. If it is a Player's house Damage done is subtracted from Grist Spent.</t>
  </si>
  <si>
    <t>UNICORN</t>
  </si>
  <si>
    <t>Charge - When rolling Defense, if doubles are rolled the Unicorn gains a cumulative +1 to its Strike Checks next turn.</t>
  </si>
  <si>
    <t>128 BUILD GRIST</t>
  </si>
  <si>
    <t>256 BUILDS GRIST</t>
  </si>
  <si>
    <t>512 BUILD GRIST</t>
  </si>
  <si>
    <t>640 BUILD GRIST</t>
  </si>
  <si>
    <t>RANDOM SECTION 2 ARMOR</t>
  </si>
  <si>
    <t>RANDOM SECTION 3 ARMOR</t>
  </si>
  <si>
    <t>RANDOM SECTION 4 ARMOR</t>
  </si>
  <si>
    <t>RANDOM SECTION 4 ARMOR &amp; A FETCH MODI</t>
  </si>
  <si>
    <t>ELECTRIC (///j////)</t>
  </si>
  <si>
    <t>ANGELIC (//8/////)</t>
  </si>
  <si>
    <t>FROG (///Y////)</t>
  </si>
  <si>
    <t>META (//j/////)</t>
  </si>
  <si>
    <t>100 BOONDOLLARS</t>
  </si>
  <si>
    <t>150 BOONDOLLARS</t>
  </si>
  <si>
    <t>200 BOONDOLLARS</t>
  </si>
  <si>
    <t>250 BOONDOLLARS</t>
  </si>
  <si>
    <t>8 BLOCK GIRST</t>
  </si>
  <si>
    <t>8 GUSHER GRIST</t>
  </si>
  <si>
    <t>8 BLOP GRIST</t>
  </si>
  <si>
    <t>8 DIMIOND GRIST</t>
  </si>
  <si>
    <t>RANDOM SECTION 1 ARMOR</t>
  </si>
  <si>
    <t>ABJUDGE (///////f)</t>
  </si>
  <si>
    <t>ARREST (//////J/)</t>
  </si>
  <si>
    <t>ACCESSORIZE (///////!)</t>
  </si>
  <si>
    <t>ARTICULATE (///////h)</t>
  </si>
  <si>
    <t>BASALISK</t>
  </si>
  <si>
    <t>Crawl - At the end of a Basilisk’s turn roll AGI, on a 4+ the Basilisk is not a valid target for melee attacks.</t>
  </si>
  <si>
    <t>32 DROP GRIST</t>
  </si>
  <si>
    <t>32 BLOCK GRIST</t>
  </si>
  <si>
    <t>32 GUSHER GRIST</t>
  </si>
  <si>
    <t>32 BLOP GRIST</t>
  </si>
  <si>
    <t>STRIFE SPECIBUS</t>
  </si>
  <si>
    <t>2x STRIFE SPECIBUS</t>
  </si>
  <si>
    <t>ARGUFY (/////F//)</t>
  </si>
  <si>
    <t>ABDUCT (////F///)</t>
  </si>
  <si>
    <t>ARMAMENTIFY (////b///)</t>
  </si>
  <si>
    <t>ASSURE (////t///)</t>
  </si>
  <si>
    <t>STRIFE SPECIBUS &amp; STRIFE CARD</t>
  </si>
  <si>
    <t>STRIFE SPECIBUS &amp; 2X STRIFE CARD</t>
  </si>
  <si>
    <t>STRIFE SPECIBUS 3X STRIFE CARD</t>
  </si>
  <si>
    <t>2x STRIFE SPECIBUS &amp; 4X STRIFE CARD</t>
  </si>
  <si>
    <t>64 BUILD GRIST</t>
  </si>
  <si>
    <t>RANDOM SECTION 2 FOOD</t>
  </si>
  <si>
    <t>RANDOM SECTION 3 FOOD</t>
  </si>
  <si>
    <t>RANDOM SECTION 4 FOOD</t>
  </si>
  <si>
    <t xml:space="preserve">3x RANDOM SECTION 4 FOODS </t>
  </si>
  <si>
    <t>STOREAGE (//o/////)</t>
  </si>
  <si>
    <t>HARLEQUIN (///g////)</t>
  </si>
  <si>
    <t>AVAIN (//v/////)</t>
  </si>
  <si>
    <t>TIME (///N////)</t>
  </si>
  <si>
    <t>ROLL TWICE</t>
  </si>
  <si>
    <t>LICH</t>
  </si>
  <si>
    <t>Revive - When an ally in the same room as a Lich dies, roll WIT, on a 4+ the ally comes back at 3 VIT.</t>
  </si>
  <si>
    <t>CAPTCHA CARD x4</t>
  </si>
  <si>
    <t>CAPTCHA CARD x8</t>
  </si>
  <si>
    <t>CAPTCHA CARD x8 &amp; FETCH MODI</t>
  </si>
  <si>
    <t>BOUNCY (///t////)</t>
  </si>
  <si>
    <t>FURRY (//m/////)</t>
  </si>
  <si>
    <t>NOIR (///I////)</t>
  </si>
  <si>
    <t>ABBREVIATE (///////R)</t>
  </si>
  <si>
    <t>CAPTCHA CARD x16 &amp; FETCH MODI</t>
  </si>
  <si>
    <t>50 BOONDOLLARS</t>
  </si>
  <si>
    <t>2X STRIFE CARD</t>
  </si>
  <si>
    <t>3x STRIFE CARD</t>
  </si>
  <si>
    <t>4x STRIFE CARD</t>
  </si>
  <si>
    <t>2x STRIFE CARD &amp; A SECTION 3 RANDOM WEAPON</t>
  </si>
  <si>
    <t>MAGNETIC (//a/////)</t>
  </si>
  <si>
    <t>FELINE (///7////)</t>
  </si>
  <si>
    <t>ANIME (///J////)</t>
  </si>
  <si>
    <t>ARBORIZE (/////O//)</t>
  </si>
  <si>
    <t>KRAKEN</t>
  </si>
  <si>
    <t>Calamari - On Crit inflict [Wet]. The Kraken is immune to [Wet], [Drowning], and one other status effect of the DM's choice.</t>
  </si>
  <si>
    <t>25 BOONDOLLARS</t>
  </si>
  <si>
    <t>2x RANDOM SECTION 1 CANDIES</t>
  </si>
  <si>
    <t>2x RANDOM SECTION 2 CANDIES</t>
  </si>
  <si>
    <t>3x RANDOM SECTION 3 CANDIES</t>
  </si>
  <si>
    <t>3x RANDOM SECTION 4 CANDIES</t>
  </si>
  <si>
    <t>HEAVYWEIGHT (//3/////)</t>
  </si>
  <si>
    <t>FIRE (//!/////)</t>
  </si>
  <si>
    <t>EQUINE (//N/////)</t>
  </si>
  <si>
    <t>BLOOD (///V////)</t>
  </si>
  <si>
    <t>CAPTCHA CARDx2</t>
  </si>
  <si>
    <t>CAPTCHA CARD x16</t>
  </si>
  <si>
    <t>DROP (/W//////)</t>
  </si>
  <si>
    <t>BLOCK (/7//////)</t>
  </si>
  <si>
    <t>GUSHER (/8//////)</t>
  </si>
  <si>
    <t>BLOP (/3//////)</t>
  </si>
  <si>
    <t>TITACHNID</t>
  </si>
  <si>
    <t>Bully Magic - When a Titachnid rolls DMG it may add VIM to the roll but if it does melee attacks are favorable against it until the start of its next turn.</t>
  </si>
  <si>
    <t>2x RANDOM SECTION 1 MEATS</t>
  </si>
  <si>
    <t>2x RANDOM SECTION 2 MEATS</t>
  </si>
  <si>
    <t>3x RANDOM SECTION 3 MEATS</t>
  </si>
  <si>
    <t>3x RANDOM SECTION 4 MEATS</t>
  </si>
  <si>
    <t>LIGHTWEIGHT (///q////)</t>
  </si>
  <si>
    <t>PLUSH (///D////)</t>
  </si>
  <si>
    <t>ARACHNID (//P/////)</t>
  </si>
  <si>
    <t>BREATH (//A/////)</t>
  </si>
  <si>
    <t>SHARP (///r////)</t>
  </si>
  <si>
    <t>CANINE (//E/////)</t>
  </si>
  <si>
    <t>FAIRY (///K////)</t>
  </si>
  <si>
    <t>ACCELERATE (////T///)</t>
  </si>
  <si>
    <t>GICLOPSE</t>
  </si>
  <si>
    <t>Nobody - A Giclopse is always aware of [Hidden] Characters in the same Room as it.</t>
  </si>
  <si>
    <t>RANDOM SECTION 1 WEAPON</t>
  </si>
  <si>
    <t>RANDOM SECTION 2 WEAPON</t>
  </si>
  <si>
    <t>RANDOM SECTION 3 WEAPON</t>
  </si>
  <si>
    <t>RANDOM SECTION 4 WEAPON</t>
  </si>
  <si>
    <t>PLANT (//q/////)</t>
  </si>
  <si>
    <t>WIZARD (//l/////)</t>
  </si>
  <si>
    <t>ROCKET (//f/////)</t>
  </si>
  <si>
    <t>ASSECURE (//////W/)</t>
  </si>
  <si>
    <t>VEHICLE (///5////)</t>
  </si>
  <si>
    <t>ICE (///x////)</t>
  </si>
  <si>
    <t>VAMPIRIC (//9/////)</t>
  </si>
  <si>
    <t>SPACE (//w/////)</t>
  </si>
  <si>
    <t xml:space="preserve">SPHINX </t>
  </si>
  <si>
    <t>Manager - At the start of the Sphinx’s turn all other Characters with TMP lower than 5 are inflicted with [Curse]. [Curse] is removed if they have a TMP of 5+</t>
  </si>
  <si>
    <t>ACCURE (////j///)</t>
  </si>
  <si>
    <t>ASTUN (/////b//)</t>
  </si>
  <si>
    <t>ASSAULT (/////c//)</t>
  </si>
  <si>
    <t>ABIRRITATE (/////z//)</t>
  </si>
  <si>
    <t>ASSAIL (//////!/)</t>
  </si>
  <si>
    <t>ACCOY (///////t)</t>
  </si>
  <si>
    <t>ABSORB (//////Q/)</t>
  </si>
  <si>
    <t>ACERBATE (//////t/)</t>
  </si>
  <si>
    <t>RANDOM SECTION 4 WEAPON &amp; A STRIFE SPECIBUS</t>
  </si>
  <si>
    <t>HYDRA</t>
  </si>
  <si>
    <t>2d2</t>
  </si>
  <si>
    <t>2m0r3 - If a Hydra doesn’t have [Burn], anytime they take 12 or more damage after the DMG is resolved they gain GRIT equal to their current VIT.</t>
  </si>
  <si>
    <t xml:space="preserve">BLOP (/3//////)	</t>
  </si>
  <si>
    <t>GEM (/q//////)</t>
  </si>
  <si>
    <t>PYRAUSTA</t>
  </si>
  <si>
    <t>2d6</t>
  </si>
  <si>
    <t xml:space="preserve">Salamander Fur - 3 STM : Target rolls an AGI Save, DC 8. If they fail they gain [Decay] in 1d10 rounds. </t>
  </si>
  <si>
    <t>HECATONCHIRES</t>
  </si>
  <si>
    <t>Scorn - 1 STM Exhaust: Until the end of the Hecatonchires next turn the Hecatonchires gains a +1 to its ITMDI for every action used against it.</t>
  </si>
  <si>
    <t xml:space="preserve">SECTION 1 </t>
  </si>
  <si>
    <t>ACHERON</t>
  </si>
  <si>
    <t>Beater - If an Acheron damages an ally their Strike Checks and DMG roll are favorable until the end of their next turn.</t>
  </si>
  <si>
    <t>ROOMS</t>
  </si>
  <si>
    <t>3 OGRES</t>
  </si>
  <si>
    <t xml:space="preserve">1 BASALISK </t>
  </si>
  <si>
    <t>2 BASALISKS, 1 LICH</t>
  </si>
  <si>
    <t>2 GICLOPSES</t>
  </si>
  <si>
    <t>CHEST ALCHEMY</t>
  </si>
  <si>
    <t>3 BASALISKS</t>
  </si>
  <si>
    <t>CHEST COMBAT</t>
  </si>
  <si>
    <t>3 GICLOPSES</t>
  </si>
  <si>
    <t>2 HYDRAS</t>
  </si>
  <si>
    <t>CHEST RESOURCES</t>
  </si>
  <si>
    <t>2 PYRAUSTAS</t>
  </si>
  <si>
    <t>2 ARCHERONS</t>
  </si>
  <si>
    <t>4 ARCHERONS</t>
  </si>
  <si>
    <t>WYRM</t>
  </si>
  <si>
    <t>Maw - 4 STM, target makes an Acrobatics Check vs the Wyrm’s Strike Check. If they fail, they appear in a 4 room Section 3 Dungeon. If they clear the dungeon they may exit via the maw.</t>
  </si>
  <si>
    <t>1 OGRE, 2 IMPS</t>
  </si>
  <si>
    <t>1 LICH, 2 OGRES</t>
  </si>
  <si>
    <t xml:space="preserve">2 BASALISKS, 2 LICHES </t>
  </si>
  <si>
    <t>1 TITACHNID, 2 LICHES</t>
  </si>
  <si>
    <t>1 PYRAUSTA</t>
  </si>
  <si>
    <t>1 HYDRA</t>
  </si>
  <si>
    <t>2 ARCHERON</t>
  </si>
  <si>
    <t xml:space="preserve">1 ARCHERON, 1 PYRAUSTA </t>
  </si>
  <si>
    <t>2 HYDRAS, 2 PYRAUSTAS</t>
  </si>
  <si>
    <t>2 TITACHNIDS</t>
  </si>
  <si>
    <t>2 TITACHNIDS, 1 GICLOPSE</t>
  </si>
  <si>
    <t>2 GICLOPSES, 2 TITACHNIDS</t>
  </si>
  <si>
    <t>3 TITACHNIDS</t>
  </si>
  <si>
    <t>1 WYRM</t>
  </si>
  <si>
    <t>LICH QUEEN</t>
  </si>
  <si>
    <t>Scour - 10 VIT: 1d4+1 Characters that had died in the same Area as the Lich Queen return to life at 1 VIT and come to its aid. The Characters roll STM unfavorably.</t>
  </si>
  <si>
    <t>1 BASALISK, 1 OGRE</t>
  </si>
  <si>
    <t>1 BASALISK, 2 LICHES</t>
  </si>
  <si>
    <t>1 TITACHNID</t>
  </si>
  <si>
    <t>3 BASALISK S</t>
  </si>
  <si>
    <t>2 ARCHERONS, 2 HYDRAS</t>
  </si>
  <si>
    <t>2 IMPS, 1 LICH</t>
  </si>
  <si>
    <t>2 OGRES, 1 BASALISK</t>
  </si>
  <si>
    <t>5 IMPS</t>
  </si>
  <si>
    <t>2 GICLOPSES, 1 LICH</t>
  </si>
  <si>
    <t>1 HYDRA, 2 GICLOPSES</t>
  </si>
  <si>
    <t>1 PYRAUSTA, 2 GICLOPSES</t>
  </si>
  <si>
    <t>3 GICLOPSE, 2 TITACHNIDS</t>
  </si>
  <si>
    <t>3 HYDRAS</t>
  </si>
  <si>
    <t>White Queen</t>
  </si>
  <si>
    <t>ANY</t>
  </si>
  <si>
    <t>Inform - At the start White Queen’s turn all allies in the room take the &gt;PREPARE action for free.</t>
  </si>
  <si>
    <t>1 BASALISK, 2 IMPS</t>
  </si>
  <si>
    <t>1 TITACHNID, 2 BASALISKS</t>
  </si>
  <si>
    <t>2 BASALISKS, 2 LICHES</t>
  </si>
  <si>
    <t>1 TITACHNID 3 LICH</t>
  </si>
  <si>
    <t>1 HYDRA, 2 TITACHNIDS</t>
  </si>
  <si>
    <t>3 PYRAUSTAS</t>
  </si>
  <si>
    <t>2 BASALISKS</t>
  </si>
  <si>
    <t>1 TITACHNID, 1 LICH</t>
  </si>
  <si>
    <t>1 HYDRA, 1 PYRAUSTA</t>
  </si>
  <si>
    <t>1 WYRM, 1 HYDRA, 1 PYRAUSTA</t>
  </si>
  <si>
    <t>2 WYRMS</t>
  </si>
  <si>
    <t>Prospitian</t>
  </si>
  <si>
    <t>Mail - 3 STM: The Prospitian removes themselves from the Area and any Strife they may be in and returns 3d4 rounds later with a letter.</t>
  </si>
  <si>
    <t>CHEST A</t>
  </si>
  <si>
    <t>3 LICHES</t>
  </si>
  <si>
    <t>1 HYDRA 1 PYRAUSTA</t>
  </si>
  <si>
    <t>3 ARCHERONS</t>
  </si>
  <si>
    <t>1 ARCHERON, 2 PYRAUSTAS</t>
  </si>
  <si>
    <t>2 BASALISKS, 3 IMPS</t>
  </si>
  <si>
    <t>2 HYDRA</t>
  </si>
  <si>
    <t>Black Queen</t>
  </si>
  <si>
    <t>Break - At the end of the Black Queen’s turn choose a target that target removes all GRIT and GUT that they may have. If they don’t have any GRIT or GUT they take 2dX damage.</t>
  </si>
  <si>
    <t>SPHINX</t>
  </si>
  <si>
    <t>Dersite</t>
  </si>
  <si>
    <t xml:space="preserve">Mob - Derseites get an additive bonus (max 4) to all attributes equal to their allies in the area. </t>
  </si>
  <si>
    <t>CONSORT</t>
  </si>
  <si>
    <t>Silly Guy - 1  STM, Exhaust: The Consort tap dances. Roll a 1d100, on a 100 the Consort becomes immortal. Otherwise nothing happens.</t>
  </si>
  <si>
    <t>Starter</t>
  </si>
  <si>
    <t>Onedown</t>
  </si>
  <si>
    <t>Same</t>
  </si>
  <si>
    <t>OneUp</t>
  </si>
  <si>
    <t>TwoUp</t>
  </si>
  <si>
    <t>ThreeUp</t>
  </si>
  <si>
    <t>FourUp</t>
  </si>
  <si>
    <t>SPRITE</t>
  </si>
  <si>
    <t>Protector - The sprite may use the &gt;PROTECT action for 0 STM once per turn.</t>
  </si>
  <si>
    <t>DENIZEN MINION</t>
  </si>
  <si>
    <t>Challenge - The Denizen Minion has access to a single trait available to a target in its room as an inherent trait. This is chosen at the start of every strife.</t>
  </si>
  <si>
    <t xml:space="preserve">DENIZEN </t>
  </si>
  <si>
    <t>Unique to Denizen, see &gt;Denizen Abilities for more info.</t>
  </si>
  <si>
    <t>PAWN TROOP</t>
  </si>
  <si>
    <t>NONE</t>
  </si>
  <si>
    <t>WAR</t>
  </si>
  <si>
    <t>Troop - When the Pawn Troop uses an action, it uses that action 3 times in a row. If the troop takes 16 damage in a single attack it gets a -1 to it’s ITMDI for the rest of the strife.</t>
  </si>
  <si>
    <t>PAWN ARCHERS</t>
  </si>
  <si>
    <t>Aim - As long as Pawn Archers only spend STM on &gt;AGGRIEVE during their turn their damage that turn ignores GRIT.</t>
  </si>
  <si>
    <t>ROOK</t>
  </si>
  <si>
    <t>Line - The Rook may use all of its STM to perform one action even if it costs more STM to perform that action. This action must target either all enemies or all allies.</t>
  </si>
  <si>
    <t>SIEGE TITAN</t>
  </si>
  <si>
    <t>Castle - When a Character tries to target something in the room that is not the Siege Titan, roll a 1d6 on a 5+ it targets the Siege Titan instead.</t>
  </si>
  <si>
    <t>BISHOP</t>
  </si>
  <si>
    <t>Diagonal - When the bishop performs an action that targets an Ally it also targets itself. As long as the Bishop has an ally in the room with it, it ignores Exhaust on basic actions.</t>
  </si>
  <si>
    <t>ARCH DEACONSTRUCTOR</t>
  </si>
  <si>
    <t>Punish - The Arch Deaconstructor actions all have Stress, but whenever it does damage its ITMDI always rolls its maximum.</t>
  </si>
  <si>
    <t>Jump - At the start of the Knights turn roll its AGI die and gain the result as TMP.</t>
  </si>
  <si>
    <t>TOGENERATOR KNIGHT</t>
  </si>
  <si>
    <t>Stomp - When the Trogenerator Knight uses an action that requires a Strike Check it has a random target but inflicts [Daze], [Stuck], and [Loud].</t>
  </si>
  <si>
    <t>White King</t>
  </si>
  <si>
    <t>3d4</t>
  </si>
  <si>
    <t>Perform - At the start of the White King’s Turn all allies take the &gt;PRANK action for free.</t>
  </si>
  <si>
    <t>Black King</t>
  </si>
  <si>
    <t>Bully - At the end of the Black Kings turn all Characters in the same area make a DC 9 Save using their lowest attribute. If they fail, decrease VIT and TMP by 3d4.</t>
  </si>
  <si>
    <t>What are you doing down here?</t>
  </si>
</sst>
</file>

<file path=xl/styles.xml><?xml version="1.0" encoding="utf-8"?>
<styleSheet xmlns="http://schemas.openxmlformats.org/spreadsheetml/2006/main" xmlns:x14ac="http://schemas.microsoft.com/office/spreadsheetml/2009/9/ac" xmlns:mc="http://schemas.openxmlformats.org/markup-compatibility/2006">
  <fonts count="119">
    <font>
      <sz val="10.0"/>
      <color rgb="FF000000"/>
      <name val="Arial"/>
      <scheme val="minor"/>
    </font>
    <font>
      <color theme="1"/>
      <name val="Arial"/>
      <scheme val="minor"/>
    </font>
    <font>
      <sz val="12.0"/>
      <color theme="1"/>
      <name val="Arial"/>
      <scheme val="minor"/>
    </font>
    <font>
      <b/>
      <sz val="12.0"/>
      <color theme="1"/>
      <name val="Courier New"/>
    </font>
    <font>
      <b/>
      <sz val="16.0"/>
      <color rgb="FF6FA8DC"/>
      <name val="Courier New"/>
    </font>
    <font>
      <b/>
      <sz val="12.0"/>
      <color rgb="FF6FA8DC"/>
      <name val="Courier New"/>
    </font>
    <font>
      <b/>
      <sz val="12.0"/>
      <color rgb="FF000000"/>
      <name val="Courier New"/>
    </font>
    <font>
      <b/>
      <sz val="9.0"/>
      <color rgb="FF6FA8DC"/>
      <name val="Courier New"/>
    </font>
    <font>
      <b/>
      <color rgb="FF6FA8DC"/>
      <name val="Courier New"/>
    </font>
    <font/>
    <font>
      <b/>
      <sz val="8.0"/>
      <color rgb="FF0B5394"/>
      <name val="Courier New"/>
    </font>
    <font>
      <sz val="8.0"/>
      <color rgb="FF0B5394"/>
      <name val="Arial"/>
      <scheme val="minor"/>
    </font>
    <font>
      <b/>
      <sz val="12.0"/>
      <color rgb="FF0B5394"/>
      <name val="Courier New"/>
    </font>
    <font>
      <sz val="12.0"/>
      <color rgb="FF0B5394"/>
      <name val="Arial"/>
      <scheme val="minor"/>
    </font>
    <font>
      <sz val="8.0"/>
      <color rgb="FF0B5394"/>
      <name val="Courier New"/>
    </font>
    <font>
      <sz val="12.0"/>
      <color rgb="FF073763"/>
      <name val="Courier New"/>
    </font>
    <font>
      <sz val="12.0"/>
      <color rgb="FF0B5394"/>
      <name val="Courier New"/>
    </font>
    <font>
      <b/>
      <sz val="12.0"/>
      <color rgb="FF073763"/>
      <name val="Courier New"/>
    </font>
    <font>
      <sz val="12.0"/>
      <color rgb="FF073763"/>
      <name val="Arial"/>
    </font>
    <font>
      <sz val="12.0"/>
      <color rgb="FF000000"/>
      <name val="Arial"/>
    </font>
    <font>
      <b/>
      <sz val="10.0"/>
      <color rgb="FF000000"/>
      <name val="Courier New"/>
    </font>
    <font>
      <sz val="12.0"/>
      <color rgb="FF000000"/>
      <name val="Arial"/>
      <scheme val="minor"/>
    </font>
    <font>
      <sz val="12.0"/>
      <color rgb="FF000000"/>
      <name val="Courier New"/>
    </font>
    <font>
      <sz val="12.0"/>
      <color theme="1"/>
      <name val="Courier New"/>
    </font>
    <font>
      <color rgb="FF000000"/>
      <name val="Courier New"/>
    </font>
    <font>
      <color theme="1"/>
      <name val="Arial"/>
    </font>
    <font>
      <color rgb="FF0B5394"/>
      <name val="Arial"/>
    </font>
    <font>
      <color rgb="FF073763"/>
      <name val="Arial"/>
    </font>
    <font>
      <b/>
      <sz val="11.0"/>
      <color theme="1"/>
      <name val="Courier New"/>
    </font>
    <font>
      <sz val="10.0"/>
      <color theme="1"/>
      <name val="Arial"/>
      <scheme val="minor"/>
    </font>
    <font>
      <b/>
      <sz val="10.0"/>
      <color theme="1"/>
      <name val="Courier New"/>
    </font>
    <font>
      <b/>
      <sz val="18.0"/>
      <color rgb="FF6FA8DC"/>
      <name val="Courier New"/>
    </font>
    <font>
      <b/>
      <color theme="1"/>
      <name val="Courier New"/>
    </font>
    <font>
      <b/>
      <sz val="8.0"/>
      <color rgb="FF073763"/>
      <name val="Courier New"/>
    </font>
    <font>
      <b/>
      <color rgb="FF0B5394"/>
      <name val="Courier New"/>
    </font>
    <font>
      <b/>
      <color rgb="FF073763"/>
      <name val="Courier New"/>
    </font>
    <font>
      <b/>
      <sz val="8.0"/>
      <color theme="1"/>
      <name val="Courier New"/>
    </font>
    <font>
      <b/>
      <sz val="8.0"/>
      <color rgb="FF000000"/>
      <name val="Courier New"/>
    </font>
    <font>
      <b/>
      <sz val="12.0"/>
      <color rgb="FF01E073"/>
      <name val="Courier New"/>
    </font>
    <font>
      <b/>
      <color rgb="FF000000"/>
      <name val="Courier New"/>
    </font>
    <font>
      <b/>
      <sz val="16.0"/>
      <color rgb="FF000000"/>
      <name val="Courier New"/>
    </font>
    <font>
      <b/>
      <sz val="9.0"/>
      <color rgb="FF000000"/>
      <name val="Courier New"/>
    </font>
    <font>
      <b/>
      <sz val="9.0"/>
      <color rgb="FF0B5394"/>
      <name val="Courier New"/>
    </font>
    <font>
      <b/>
      <sz val="9.0"/>
      <color rgb="FF3D85C6"/>
      <name val="Courier New"/>
    </font>
    <font>
      <b/>
      <sz val="12.0"/>
      <color rgb="FF3D85C6"/>
      <name val="Courier New"/>
    </font>
    <font>
      <b/>
      <sz val="11.0"/>
      <color rgb="FF000000"/>
      <name val="Courier New"/>
    </font>
    <font>
      <b/>
      <sz val="9.0"/>
      <color rgb="FF073763"/>
      <name val="Courier New"/>
    </font>
    <font>
      <color rgb="FFFFFFFF"/>
      <name val="Arial"/>
    </font>
    <font>
      <u/>
      <color rgb="FFFFFFFF"/>
      <name val="Arial"/>
    </font>
    <font>
      <u/>
      <color rgb="FFFFFFFF"/>
      <name val="Arial"/>
    </font>
    <font>
      <b/>
      <sz val="12.0"/>
      <color rgb="FF8E7CC3"/>
      <name val="Courier New"/>
    </font>
    <font>
      <sz val="13.0"/>
      <color theme="1"/>
      <name val="Arial"/>
    </font>
    <font>
      <b/>
      <sz val="8.0"/>
      <color rgb="FF351C75"/>
      <name val="Courier New"/>
    </font>
    <font>
      <b/>
      <sz val="12.0"/>
      <color rgb="FFFFFFFF"/>
      <name val="Courier New"/>
    </font>
    <font>
      <b/>
      <sz val="8.0"/>
      <color rgb="FF20124D"/>
      <name val="Courier New"/>
    </font>
    <font>
      <color rgb="FF000000"/>
      <name val="Arial"/>
    </font>
    <font>
      <b/>
      <sz val="6.0"/>
      <color rgb="FF000000"/>
      <name val="&quot;Courier New&quot;"/>
    </font>
    <font>
      <b/>
      <sz val="6.0"/>
      <color rgb="FF000000"/>
      <name val="Courier New"/>
    </font>
    <font>
      <b/>
      <sz val="13.0"/>
      <color rgb="FF000000"/>
      <name val="Courier New"/>
    </font>
    <font>
      <color rgb="FF000000"/>
      <name val="Arial"/>
      <scheme val="minor"/>
    </font>
    <font>
      <sz val="8.0"/>
      <color rgb="FF000000"/>
      <name val="Arial"/>
      <scheme val="minor"/>
    </font>
    <font>
      <b/>
      <sz val="12.0"/>
      <color rgb="FF000000"/>
      <name val="&quot;Courier New&quot;"/>
    </font>
    <font>
      <b/>
      <sz val="3.0"/>
      <color rgb="FF000000"/>
      <name val="Courier New"/>
    </font>
    <font>
      <b/>
      <sz val="7.0"/>
      <color rgb="FF000000"/>
      <name val="Courier New"/>
    </font>
    <font>
      <b/>
      <sz val="6.0"/>
      <color rgb="FFFFFFFF"/>
      <name val="Courier New"/>
    </font>
    <font>
      <b/>
      <sz val="10.0"/>
      <color rgb="FF6FA8DC"/>
      <name val="Courier New"/>
    </font>
    <font>
      <b/>
      <sz val="12.0"/>
      <color theme="1"/>
      <name val="Arial"/>
      <scheme val="minor"/>
    </font>
    <font>
      <b/>
      <sz val="8.0"/>
      <color rgb="FF351C75"/>
      <name val="Arial"/>
    </font>
    <font>
      <sz val="8.0"/>
      <color rgb="FF351C75"/>
      <name val="Arial"/>
    </font>
    <font>
      <b/>
      <color rgb="FF351C75"/>
      <name val="Courier New"/>
    </font>
    <font>
      <b/>
      <sz val="8.0"/>
      <color rgb="FF000000"/>
      <name val="&quot;Courier New&quot;"/>
    </font>
    <font>
      <sz val="9.0"/>
      <color theme="1"/>
      <name val="Arial"/>
      <scheme val="minor"/>
    </font>
    <font>
      <sz val="9.0"/>
      <color theme="1"/>
      <name val="Arial"/>
    </font>
    <font>
      <b/>
      <sz val="9.0"/>
      <color theme="1"/>
      <name val="Arial"/>
      <scheme val="minor"/>
    </font>
    <font>
      <b/>
      <sz val="9.0"/>
      <color theme="1"/>
      <name val="Arial"/>
    </font>
    <font>
      <b/>
      <sz val="11.0"/>
      <color rgb="FF8E7CC3"/>
      <name val="Courier New"/>
    </font>
    <font>
      <b/>
      <sz val="11.0"/>
      <color rgb="FFFFFFFF"/>
      <name val="Courier New"/>
    </font>
    <font>
      <b/>
      <sz val="11.0"/>
      <color rgb="FF351C75"/>
      <name val="Courier New"/>
    </font>
    <font>
      <b/>
      <sz val="11.0"/>
      <color rgb="FF20124D"/>
      <name val="Courier New"/>
    </font>
    <font>
      <b/>
      <sz val="9.0"/>
      <color theme="1"/>
      <name val="Courier New"/>
    </font>
    <font>
      <sz val="8.0"/>
      <color theme="1"/>
      <name val="Arial"/>
      <scheme val="minor"/>
    </font>
    <font>
      <color theme="1"/>
      <name val="Courier New"/>
    </font>
    <font>
      <b/>
      <sz val="13.0"/>
      <color rgb="FF6FA8DC"/>
      <name val="Courier New"/>
    </font>
    <font>
      <b/>
      <sz val="14.0"/>
      <color rgb="FF6FA8DC"/>
      <name val="Courier New"/>
    </font>
    <font>
      <sz val="7.0"/>
      <color rgb="FF0B5394"/>
      <name val="Courier New"/>
    </font>
    <font>
      <sz val="11.0"/>
      <color theme="1"/>
      <name val="Courier New"/>
    </font>
    <font>
      <color rgb="FF073763"/>
      <name val="Arial"/>
      <scheme val="minor"/>
    </font>
    <font>
      <b/>
      <sz val="8.0"/>
      <color rgb="FF6FA8DC"/>
      <name val="Courier New"/>
    </font>
    <font>
      <b/>
      <sz val="7.0"/>
      <color theme="1"/>
      <name val="Courier New"/>
    </font>
    <font>
      <b/>
      <sz val="10.0"/>
      <color rgb="FFFFFFFF"/>
      <name val="Courier New"/>
    </font>
    <font>
      <b/>
      <sz val="11.0"/>
      <color theme="1"/>
      <name val="Arial"/>
      <scheme val="minor"/>
    </font>
    <font>
      <b/>
      <sz val="14.0"/>
      <color theme="1"/>
      <name val="Courier New"/>
    </font>
    <font>
      <b/>
      <u/>
      <sz val="14.0"/>
      <color theme="1"/>
      <name val="Courier New"/>
    </font>
    <font>
      <b/>
      <u/>
      <sz val="14.0"/>
      <color theme="1"/>
      <name val="Courier New"/>
    </font>
    <font>
      <b/>
      <u/>
      <sz val="14.0"/>
      <color theme="1"/>
      <name val="Courier New"/>
    </font>
    <font>
      <b/>
      <u/>
      <sz val="14.0"/>
      <color theme="1"/>
      <name val="Courier New"/>
    </font>
    <font>
      <b/>
      <u/>
      <sz val="14.0"/>
      <color theme="1"/>
      <name val="Courier New"/>
    </font>
    <font>
      <b/>
      <u/>
      <sz val="14.0"/>
      <color theme="1"/>
      <name val="Courier New"/>
    </font>
    <font>
      <b/>
      <u/>
      <sz val="14.0"/>
      <color theme="1"/>
      <name val="Courier New"/>
    </font>
    <font>
      <b/>
      <sz val="14.0"/>
      <color rgb="FF000000"/>
      <name val="&quot;Courier New&quot;"/>
    </font>
    <font>
      <b/>
      <sz val="15.0"/>
      <color rgb="FF000000"/>
      <name val="&quot;Courier New&quot;"/>
    </font>
    <font>
      <b/>
      <u/>
      <sz val="6.0"/>
      <color theme="1"/>
      <name val="Courier New"/>
    </font>
    <font>
      <b/>
      <u/>
      <sz val="6.0"/>
      <color theme="1"/>
      <name val="Courier New"/>
    </font>
    <font>
      <b/>
      <u/>
      <sz val="6.0"/>
      <color theme="1"/>
      <name val="Courier New"/>
    </font>
    <font>
      <b/>
      <sz val="6.0"/>
      <color theme="1"/>
      <name val="Courier New"/>
    </font>
    <font>
      <b/>
      <sz val="7.0"/>
      <color rgb="FF1F1F1F"/>
      <name val="Courier New"/>
    </font>
    <font>
      <b/>
      <sz val="14.0"/>
      <color rgb="FF000000"/>
      <name val="Courier New"/>
    </font>
    <font>
      <b/>
      <u/>
      <sz val="14.0"/>
      <color rgb="FF000000"/>
      <name val="Courier New"/>
    </font>
    <font>
      <sz val="11.0"/>
      <color theme="1"/>
      <name val="Arial"/>
      <scheme val="minor"/>
    </font>
    <font>
      <b/>
      <u/>
      <sz val="14.0"/>
      <color rgb="FF000000"/>
      <name val="Courier New"/>
    </font>
    <font>
      <b/>
      <u/>
      <sz val="14.0"/>
      <color rgb="FF000000"/>
      <name val="Courier New"/>
    </font>
    <font>
      <b/>
      <sz val="4.0"/>
      <color theme="1"/>
      <name val="Courier New"/>
    </font>
    <font>
      <b/>
      <u/>
      <sz val="14.0"/>
      <color rgb="FF000000"/>
      <name val="Courier New"/>
    </font>
    <font>
      <b/>
      <sz val="6.0"/>
      <color theme="1"/>
      <name val="Comic Sans MS"/>
    </font>
    <font>
      <sz val="6.0"/>
      <color theme="1"/>
      <name val="Arial"/>
      <scheme val="minor"/>
    </font>
    <font>
      <b/>
      <sz val="5.0"/>
      <color theme="1"/>
      <name val="Courier New"/>
    </font>
    <font>
      <b/>
      <i/>
      <sz val="12.0"/>
      <color theme="1"/>
      <name val="Courier New"/>
    </font>
    <font>
      <b/>
      <i/>
      <sz val="9.0"/>
      <color theme="1"/>
      <name val="Courier New"/>
    </font>
    <font>
      <sz val="8.0"/>
      <color theme="1"/>
      <name val="Courier New"/>
    </font>
  </fonts>
  <fills count="54">
    <fill>
      <patternFill patternType="none"/>
    </fill>
    <fill>
      <patternFill patternType="lightGray"/>
    </fill>
    <fill>
      <patternFill patternType="solid">
        <fgColor rgb="FF0B5394"/>
        <bgColor rgb="FF0B5394"/>
      </patternFill>
    </fill>
    <fill>
      <patternFill patternType="solid">
        <fgColor rgb="FF073763"/>
        <bgColor rgb="FF073763"/>
      </patternFill>
    </fill>
    <fill>
      <patternFill patternType="solid">
        <fgColor rgb="FF3D85C6"/>
        <bgColor rgb="FF3D85C6"/>
      </patternFill>
    </fill>
    <fill>
      <patternFill patternType="solid">
        <fgColor rgb="FFCFE2F3"/>
        <bgColor rgb="FFCFE2F3"/>
      </patternFill>
    </fill>
    <fill>
      <patternFill patternType="solid">
        <fgColor rgb="FF6FA8DC"/>
        <bgColor rgb="FF6FA8DC"/>
      </patternFill>
    </fill>
    <fill>
      <patternFill patternType="solid">
        <fgColor rgb="FF9FC5E8"/>
        <bgColor rgb="FF9FC5E8"/>
      </patternFill>
    </fill>
    <fill>
      <patternFill patternType="solid">
        <fgColor rgb="FFFFFFFF"/>
        <bgColor rgb="FFFFFFFF"/>
      </patternFill>
    </fill>
    <fill>
      <patternFill patternType="solid">
        <fgColor rgb="FFC9DAF8"/>
        <bgColor rgb="FFC9DAF8"/>
      </patternFill>
    </fill>
    <fill>
      <patternFill patternType="solid">
        <fgColor rgb="FF351C75"/>
        <bgColor rgb="FF351C75"/>
      </patternFill>
    </fill>
    <fill>
      <patternFill patternType="solid">
        <fgColor rgb="FF674EA7"/>
        <bgColor rgb="FF674EA7"/>
      </patternFill>
    </fill>
    <fill>
      <patternFill patternType="solid">
        <fgColor rgb="FF8E7CC3"/>
        <bgColor rgb="FF8E7CC3"/>
      </patternFill>
    </fill>
    <fill>
      <patternFill patternType="solid">
        <fgColor rgb="FF20124D"/>
        <bgColor rgb="FF20124D"/>
      </patternFill>
    </fill>
    <fill>
      <patternFill patternType="solid">
        <fgColor rgb="FFB4A7D6"/>
        <bgColor rgb="FFB4A7D6"/>
      </patternFill>
    </fill>
    <fill>
      <patternFill patternType="solid">
        <fgColor rgb="FF000000"/>
        <bgColor rgb="FF000000"/>
      </patternFill>
    </fill>
    <fill>
      <patternFill patternType="solid">
        <fgColor rgb="FFFFF2CC"/>
        <bgColor rgb="FFFFF2CC"/>
      </patternFill>
    </fill>
    <fill>
      <patternFill patternType="solid">
        <fgColor rgb="FFD9D2E9"/>
        <bgColor rgb="FFD9D2E9"/>
      </patternFill>
    </fill>
    <fill>
      <patternFill patternType="solid">
        <fgColor rgb="FF6AA84F"/>
        <bgColor rgb="FF6AA84F"/>
      </patternFill>
    </fill>
    <fill>
      <patternFill patternType="solid">
        <fgColor rgb="FFCC0000"/>
        <bgColor rgb="FFCC0000"/>
      </patternFill>
    </fill>
    <fill>
      <patternFill patternType="solid">
        <fgColor rgb="FFCCCCCC"/>
        <bgColor rgb="FFCCCCCC"/>
      </patternFill>
    </fill>
    <fill>
      <patternFill patternType="solid">
        <fgColor rgb="FFB7B7B7"/>
        <bgColor rgb="FFB7B7B7"/>
      </patternFill>
    </fill>
    <fill>
      <patternFill patternType="solid">
        <fgColor rgb="FFD9D9D9"/>
        <bgColor rgb="FFD9D9D9"/>
      </patternFill>
    </fill>
    <fill>
      <patternFill patternType="solid">
        <fgColor rgb="FFD9EAD3"/>
        <bgColor rgb="FFD9EAD3"/>
      </patternFill>
    </fill>
    <fill>
      <patternFill patternType="solid">
        <fgColor rgb="FFEFEFEF"/>
        <bgColor rgb="FFEFEFEF"/>
      </patternFill>
    </fill>
    <fill>
      <patternFill patternType="solid">
        <fgColor rgb="FFF4CCCC"/>
        <bgColor rgb="FFF4CCCC"/>
      </patternFill>
    </fill>
    <fill>
      <patternFill patternType="solid">
        <fgColor rgb="FFEA9999"/>
        <bgColor rgb="FFEA9999"/>
      </patternFill>
    </fill>
    <fill>
      <patternFill patternType="solid">
        <fgColor rgb="FFE06666"/>
        <bgColor rgb="FFE06666"/>
      </patternFill>
    </fill>
    <fill>
      <patternFill patternType="solid">
        <fgColor rgb="FFFFE599"/>
        <bgColor rgb="FFFFE599"/>
      </patternFill>
    </fill>
    <fill>
      <patternFill patternType="solid">
        <fgColor rgb="FFFFD966"/>
        <bgColor rgb="FFFFD966"/>
      </patternFill>
    </fill>
    <fill>
      <patternFill patternType="solid">
        <fgColor rgb="FFF1C232"/>
        <bgColor rgb="FFF1C232"/>
      </patternFill>
    </fill>
    <fill>
      <patternFill patternType="solid">
        <fgColor rgb="FFD0E0E3"/>
        <bgColor rgb="FFD0E0E3"/>
      </patternFill>
    </fill>
    <fill>
      <patternFill patternType="solid">
        <fgColor rgb="FF999999"/>
        <bgColor rgb="FF999999"/>
      </patternFill>
    </fill>
    <fill>
      <patternFill patternType="solid">
        <fgColor rgb="FF01E073"/>
        <bgColor rgb="FF01E073"/>
      </patternFill>
    </fill>
    <fill>
      <patternFill patternType="solid">
        <fgColor rgb="FFFF067C"/>
        <bgColor rgb="FFFF067C"/>
      </patternFill>
    </fill>
    <fill>
      <patternFill patternType="solid">
        <fgColor rgb="FFFFE134"/>
        <bgColor rgb="FFFFE134"/>
      </patternFill>
    </fill>
    <fill>
      <patternFill patternType="solid">
        <fgColor rgb="FFF3F3F3"/>
        <bgColor rgb="FFF3F3F3"/>
      </patternFill>
    </fill>
    <fill>
      <patternFill patternType="solid">
        <fgColor rgb="FF06B6FF"/>
        <bgColor rgb="FF06B6FF"/>
      </patternFill>
    </fill>
    <fill>
      <patternFill patternType="solid">
        <fgColor rgb="FFE000FF"/>
        <bgColor rgb="FFE000FF"/>
      </patternFill>
    </fill>
    <fill>
      <patternFill patternType="solid">
        <fgColor rgb="FF4F8B0A"/>
        <bgColor rgb="FF4F8B0A"/>
      </patternFill>
    </fill>
    <fill>
      <patternFill patternType="solid">
        <fgColor rgb="FFFFFF00"/>
        <bgColor rgb="FFFFFF00"/>
      </patternFill>
    </fill>
    <fill>
      <patternFill patternType="solid">
        <fgColor rgb="FFFF6000"/>
        <bgColor rgb="FFFF6000"/>
      </patternFill>
    </fill>
    <fill>
      <patternFill patternType="solid">
        <fgColor rgb="FFFF0000"/>
        <bgColor rgb="FFFF0000"/>
      </patternFill>
    </fill>
    <fill>
      <patternFill patternType="solid">
        <fgColor rgb="FF040099"/>
        <bgColor rgb="FF040099"/>
      </patternFill>
    </fill>
    <fill>
      <patternFill patternType="solid">
        <fgColor rgb="FF4B4B4B"/>
        <bgColor rgb="FF4B4B4B"/>
      </patternFill>
    </fill>
    <fill>
      <patternFill patternType="solid">
        <fgColor rgb="FFC27BA0"/>
        <bgColor rgb="FFC27BA0"/>
      </patternFill>
    </fill>
    <fill>
      <patternFill patternType="solid">
        <fgColor rgb="FFA2C4C9"/>
        <bgColor rgb="FFA2C4C9"/>
      </patternFill>
    </fill>
    <fill>
      <patternFill patternType="solid">
        <fgColor rgb="FFB6D7A8"/>
        <bgColor rgb="FFB6D7A8"/>
      </patternFill>
    </fill>
    <fill>
      <patternFill patternType="solid">
        <fgColor rgb="FF3C78D8"/>
        <bgColor rgb="FF3C78D8"/>
      </patternFill>
    </fill>
    <fill>
      <patternFill patternType="solid">
        <fgColor rgb="FFA4C2F4"/>
        <bgColor rgb="FFA4C2F4"/>
      </patternFill>
    </fill>
    <fill>
      <patternFill patternType="solid">
        <fgColor rgb="FFD5A6BD"/>
        <bgColor rgb="FFD5A6BD"/>
      </patternFill>
    </fill>
    <fill>
      <patternFill patternType="solid">
        <fgColor rgb="FF6D9EEB"/>
        <bgColor rgb="FF6D9EEB"/>
      </patternFill>
    </fill>
    <fill>
      <patternFill patternType="solid">
        <fgColor rgb="FF93C47D"/>
        <bgColor rgb="FF93C47D"/>
      </patternFill>
    </fill>
    <fill>
      <patternFill patternType="solid">
        <fgColor rgb="FFFCE5CD"/>
        <bgColor rgb="FFFCE5CD"/>
      </patternFill>
    </fill>
  </fills>
  <borders count="82">
    <border/>
    <border>
      <left style="thin">
        <color rgb="FF000000"/>
      </left>
      <right style="thin">
        <color rgb="FF000000"/>
      </right>
      <top style="thin">
        <color rgb="FF000000"/>
      </top>
      <bottom style="thin">
        <color rgb="FF000000"/>
      </bottom>
    </border>
    <border>
      <left style="thin">
        <color rgb="FF000000"/>
      </left>
      <top style="thin">
        <color rgb="FF000000"/>
      </top>
    </border>
    <border>
      <top style="thin">
        <color rgb="FF000000"/>
      </top>
    </border>
    <border>
      <right style="thin">
        <color rgb="FF000000"/>
      </right>
      <top style="thin">
        <color rgb="FF000000"/>
      </top>
    </border>
    <border>
      <left style="thin">
        <color rgb="FF000000"/>
      </left>
      <bottom style="thin">
        <color rgb="FF000000"/>
      </bottom>
    </border>
    <border>
      <bottom style="thin">
        <color rgb="FF000000"/>
      </bottom>
    </border>
    <border>
      <right style="thin">
        <color rgb="FF000000"/>
      </right>
      <bottom style="thin">
        <color rgb="FF000000"/>
      </bottom>
    </border>
    <border>
      <left style="thin">
        <color rgb="FF000000"/>
      </left>
    </border>
    <border>
      <top style="thin">
        <color rgb="FF3D85C6"/>
      </top>
    </border>
    <border>
      <right style="thin">
        <color rgb="FF3D85C6"/>
      </right>
      <top style="thin">
        <color rgb="FF3D85C6"/>
      </top>
    </border>
    <border>
      <bottom style="thin">
        <color rgb="FF3D85C6"/>
      </bottom>
    </border>
    <border>
      <right style="thin">
        <color rgb="FF3D85C6"/>
      </right>
      <bottom style="thin">
        <color rgb="FF3D85C6"/>
      </bottom>
    </border>
    <border>
      <right style="dotted">
        <color rgb="FF000000"/>
      </right>
    </border>
    <border>
      <left style="dotted">
        <color rgb="FF000000"/>
      </left>
    </border>
    <border>
      <left style="medium">
        <color rgb="FF000000"/>
      </left>
    </border>
    <border>
      <right style="medium">
        <color rgb="FF000000"/>
      </right>
    </border>
    <border>
      <left style="medium">
        <color rgb="FF000000"/>
      </left>
      <bottom style="thin">
        <color rgb="FF000000"/>
      </bottom>
    </border>
    <border>
      <right style="medium">
        <color rgb="FF000000"/>
      </right>
      <bottom style="thin">
        <color rgb="FF000000"/>
      </bottom>
    </border>
    <border>
      <left style="medium">
        <color rgb="FF000000"/>
      </left>
      <top style="thin">
        <color rgb="FF000000"/>
      </top>
    </border>
    <border>
      <right style="medium">
        <color rgb="FF000000"/>
      </right>
      <top style="thin">
        <color rgb="FF000000"/>
      </top>
    </border>
    <border>
      <right style="thin">
        <color rgb="FF999999"/>
      </right>
    </border>
    <border>
      <left style="thin">
        <color rgb="FF999999"/>
      </left>
    </border>
    <border>
      <left style="medium">
        <color rgb="FF000000"/>
      </left>
      <bottom style="thin">
        <color rgb="FF999999"/>
      </bottom>
    </border>
    <border>
      <bottom style="thin">
        <color rgb="FF999999"/>
      </bottom>
    </border>
    <border>
      <right style="thin">
        <color rgb="FF999999"/>
      </right>
      <bottom style="thin">
        <color rgb="FF999999"/>
      </bottom>
    </border>
    <border>
      <left style="thin">
        <color rgb="FF999999"/>
      </left>
      <bottom style="thin">
        <color rgb="FF999999"/>
      </bottom>
    </border>
    <border>
      <right style="medium">
        <color rgb="FF000000"/>
      </right>
      <bottom style="thin">
        <color rgb="FF999999"/>
      </bottom>
    </border>
    <border>
      <left style="medium">
        <color rgb="FF000000"/>
      </left>
      <top style="thin">
        <color rgb="FF999999"/>
      </top>
    </border>
    <border>
      <top style="thin">
        <color rgb="FF999999"/>
      </top>
    </border>
    <border>
      <right style="thin">
        <color rgb="FF999999"/>
      </right>
      <top style="thin">
        <color rgb="FF999999"/>
      </top>
    </border>
    <border>
      <left style="thin">
        <color rgb="FF999999"/>
      </left>
      <top style="thin">
        <color rgb="FF999999"/>
      </top>
    </border>
    <border>
      <right style="medium">
        <color rgb="FF000000"/>
      </right>
      <top style="thin">
        <color rgb="FF999999"/>
      </top>
    </border>
    <border>
      <left style="thin">
        <color rgb="FF434343"/>
      </left>
      <top style="thin">
        <color rgb="FF434343"/>
      </top>
    </border>
    <border>
      <right style="thin">
        <color rgb="FF434343"/>
      </right>
      <top style="thin">
        <color rgb="FF434343"/>
      </top>
    </border>
    <border>
      <top style="thin">
        <color rgb="FF434343"/>
      </top>
    </border>
    <border>
      <left style="thin">
        <color rgb="FF434343"/>
      </left>
      <bottom style="thin">
        <color rgb="FF434343"/>
      </bottom>
    </border>
    <border>
      <right style="thin">
        <color rgb="FF434343"/>
      </right>
      <bottom style="thin">
        <color rgb="FF434343"/>
      </bottom>
    </border>
    <border>
      <left style="thin">
        <color rgb="FF434343"/>
      </left>
    </border>
    <border>
      <right style="thin">
        <color rgb="FF434343"/>
      </right>
    </border>
    <border>
      <bottom style="thin">
        <color rgb="FF434343"/>
      </bottom>
    </border>
    <border>
      <right style="dotted">
        <color rgb="FF434343"/>
      </right>
      <top style="thin">
        <color rgb="FF434343"/>
      </top>
    </border>
    <border>
      <right style="dotted">
        <color rgb="FF434343"/>
      </right>
      <bottom style="thin">
        <color rgb="FF434343"/>
      </bottom>
    </border>
    <border>
      <bottom style="thin">
        <color rgb="FFB7B7B7"/>
      </bottom>
    </border>
    <border>
      <top style="thin">
        <color rgb="FFB7B7B7"/>
      </top>
    </border>
    <border>
      <left style="thin">
        <color rgb="FF000000"/>
      </left>
      <top style="thin">
        <color rgb="FF000000"/>
      </top>
      <bottom style="thin">
        <color rgb="FF000000"/>
      </bottom>
    </border>
    <border>
      <top style="thin">
        <color rgb="FF000000"/>
      </top>
      <bottom style="thin">
        <color rgb="FF000000"/>
      </bottom>
    </border>
    <border>
      <right style="thin">
        <color rgb="FF000000"/>
      </right>
      <top style="thin">
        <color rgb="FF000000"/>
      </top>
      <bottom style="thin">
        <color rgb="FF000000"/>
      </bottom>
    </border>
    <border>
      <left style="dotted">
        <color rgb="FF000000"/>
      </left>
      <top style="thin">
        <color rgb="FF000000"/>
      </top>
    </border>
    <border>
      <right style="dotted">
        <color rgb="FF000000"/>
      </right>
      <top style="thin">
        <color rgb="FF000000"/>
      </top>
    </border>
    <border>
      <right style="thin">
        <color rgb="FFB7B7B7"/>
      </right>
    </border>
    <border>
      <left style="thin">
        <color rgb="FFB7B7B7"/>
      </left>
    </border>
    <border>
      <right style="thin">
        <color rgb="FFB7B7B7"/>
      </right>
      <bottom style="thin">
        <color rgb="FFB7B7B7"/>
      </bottom>
    </border>
    <border>
      <left style="thin">
        <color rgb="FFB7B7B7"/>
      </left>
      <bottom style="thin">
        <color rgb="FFB7B7B7"/>
      </bottom>
    </border>
    <border>
      <right style="thin">
        <color rgb="FFB7B7B7"/>
      </right>
      <top style="thin">
        <color rgb="FFB7B7B7"/>
      </top>
    </border>
    <border>
      <left style="thin">
        <color rgb="FFB7B7B7"/>
      </left>
      <top style="thin">
        <color rgb="FFB7B7B7"/>
      </top>
    </border>
    <border>
      <right style="thin">
        <color rgb="FF000000"/>
      </right>
    </border>
    <border>
      <bottom style="thin">
        <color rgb="FF674EA7"/>
      </bottom>
    </border>
    <border>
      <top style="thin">
        <color rgb="FF20124D"/>
      </top>
      <bottom style="thin">
        <color rgb="FF20124D"/>
      </bottom>
    </border>
    <border>
      <bottom style="thin">
        <color rgb="FF20124D"/>
      </bottom>
    </border>
    <border>
      <right style="thin">
        <color rgb="FF20124D"/>
      </right>
      <top style="thin">
        <color rgb="FF20124D"/>
      </top>
      <bottom style="thin">
        <color rgb="FF20124D"/>
      </bottom>
    </border>
    <border>
      <bottom style="thin">
        <color rgb="FF351C75"/>
      </bottom>
    </border>
    <border>
      <left style="thin">
        <color rgb="FFB4A7D6"/>
      </left>
    </border>
    <border>
      <right style="thin">
        <color rgb="FFB4A7D6"/>
      </right>
    </border>
    <border>
      <left style="thin">
        <color rgb="FFB4A7D6"/>
      </left>
      <bottom style="thin">
        <color rgb="FFB4A7D6"/>
      </bottom>
    </border>
    <border>
      <bottom style="thin">
        <color rgb="FFB4A7D6"/>
      </bottom>
    </border>
    <border>
      <right style="thin">
        <color rgb="FFB4A7D6"/>
      </right>
      <bottom style="thin">
        <color rgb="FFB4A7D6"/>
      </bottom>
    </border>
    <border>
      <bottom style="thin">
        <color rgb="FF8E7CC3"/>
      </bottom>
    </border>
    <border>
      <top style="thin">
        <color rgb="FF20124D"/>
      </top>
    </border>
    <border>
      <left style="thin">
        <color rgb="FFB4A7D6"/>
      </left>
      <top style="thin">
        <color rgb="FFB4A7D6"/>
      </top>
    </border>
    <border>
      <top style="thin">
        <color rgb="FFB4A7D6"/>
      </top>
    </border>
    <border>
      <right style="thin">
        <color rgb="FFB4A7D6"/>
      </right>
      <top style="thin">
        <color rgb="FFB4A7D6"/>
      </top>
    </border>
    <border>
      <left style="thin">
        <color rgb="FF000000"/>
      </left>
      <right style="thin">
        <color rgb="FF000000"/>
      </right>
      <top style="thin">
        <color rgb="FF000000"/>
      </top>
    </border>
    <border>
      <left style="thin">
        <color rgb="FF000000"/>
      </left>
      <right style="thin">
        <color rgb="FF000000"/>
      </right>
    </border>
    <border>
      <left style="thin">
        <color rgb="FF000000"/>
      </left>
      <right style="thin">
        <color rgb="FF000000"/>
      </right>
      <bottom style="thin">
        <color rgb="FF000000"/>
      </bottom>
    </border>
    <border>
      <right style="thin">
        <color rgb="FF351C75"/>
      </right>
    </border>
    <border>
      <left style="thin">
        <color rgb="FF000000"/>
      </left>
      <top style="thin">
        <color rgb="FF434343"/>
      </top>
    </border>
    <border>
      <left style="thin">
        <color rgb="FFFFFFFF"/>
      </left>
    </border>
    <border>
      <right style="thin">
        <color rgb="FF3D85C6"/>
      </right>
    </border>
    <border>
      <right style="thick">
        <color rgb="FF000000"/>
      </right>
    </border>
    <border>
      <left style="thick">
        <color rgb="FF000000"/>
      </left>
    </border>
    <border>
      <left style="thin">
        <color rgb="FF000000"/>
      </left>
      <right style="medium">
        <color rgb="FF000000"/>
      </right>
      <top style="thin">
        <color rgb="FF000000"/>
      </top>
      <bottom style="thin">
        <color rgb="FF000000"/>
      </bottom>
    </border>
  </borders>
  <cellStyleXfs count="1">
    <xf borderId="0" fillId="0" fontId="0" numFmtId="0" applyAlignment="1" applyFont="1"/>
  </cellStyleXfs>
  <cellXfs count="1232">
    <xf borderId="0" fillId="0" fontId="0" numFmtId="0" xfId="0" applyAlignment="1" applyFont="1">
      <alignment readingOrder="0" shrinkToFit="0" vertical="bottom" wrapText="0"/>
    </xf>
    <xf borderId="1" fillId="0" fontId="1" numFmtId="0" xfId="0" applyAlignment="1" applyBorder="1" applyFont="1">
      <alignment readingOrder="0"/>
    </xf>
    <xf borderId="0" fillId="0" fontId="1" numFmtId="0" xfId="0" applyAlignment="1" applyFont="1">
      <alignment readingOrder="0"/>
    </xf>
    <xf borderId="0" fillId="0" fontId="1" numFmtId="0" xfId="0" applyFont="1"/>
    <xf borderId="0" fillId="0" fontId="2" numFmtId="0" xfId="0" applyAlignment="1" applyFont="1">
      <alignment horizontal="center" shrinkToFit="0" textRotation="0" vertical="top" wrapText="1"/>
    </xf>
    <xf borderId="0" fillId="0" fontId="2" numFmtId="0" xfId="0" applyFont="1"/>
    <xf borderId="0" fillId="0" fontId="2" numFmtId="0" xfId="0" applyAlignment="1" applyFont="1">
      <alignment horizontal="center" readingOrder="0" shrinkToFit="0" textRotation="0" vertical="top" wrapText="1"/>
    </xf>
    <xf borderId="0" fillId="2" fontId="3" numFmtId="0" xfId="0" applyAlignment="1" applyFill="1" applyFont="1">
      <alignment horizontal="center" readingOrder="0" shrinkToFit="0" vertical="center" wrapText="0"/>
    </xf>
    <xf borderId="0" fillId="2" fontId="4" numFmtId="0" xfId="0" applyAlignment="1" applyFont="1">
      <alignment horizontal="left" readingOrder="0" shrinkToFit="0" vertical="center" wrapText="0"/>
    </xf>
    <xf borderId="0" fillId="2" fontId="5" numFmtId="0" xfId="0" applyAlignment="1" applyFont="1">
      <alignment horizontal="center" readingOrder="0" shrinkToFit="0" vertical="center" wrapText="0"/>
    </xf>
    <xf borderId="0" fillId="2" fontId="6" numFmtId="0" xfId="0" applyAlignment="1" applyFont="1">
      <alignment horizontal="center" shrinkToFit="0" vertical="center" wrapText="0"/>
    </xf>
    <xf borderId="0" fillId="2" fontId="6" numFmtId="0" xfId="0" applyAlignment="1" applyFont="1">
      <alignment horizontal="center" readingOrder="0" shrinkToFit="0" vertical="center" wrapText="0"/>
    </xf>
    <xf borderId="0" fillId="0" fontId="6" numFmtId="0" xfId="0" applyAlignment="1" applyFont="1">
      <alignment horizontal="center" shrinkToFit="0" vertical="center" wrapText="0"/>
    </xf>
    <xf borderId="0" fillId="0" fontId="6" numFmtId="0" xfId="0" applyAlignment="1" applyFont="1">
      <alignment horizontal="center" readingOrder="0" shrinkToFit="0" vertical="center" wrapText="0"/>
    </xf>
    <xf borderId="0" fillId="2" fontId="3" numFmtId="0" xfId="0" applyAlignment="1" applyFont="1">
      <alignment horizontal="center" shrinkToFit="0" vertical="center" wrapText="0"/>
    </xf>
    <xf borderId="0" fillId="2" fontId="7" numFmtId="0" xfId="0" applyAlignment="1" applyFont="1">
      <alignment horizontal="center" readingOrder="0" shrinkToFit="0" vertical="center" wrapText="0"/>
    </xf>
    <xf borderId="0" fillId="2" fontId="8" numFmtId="0" xfId="0" applyAlignment="1" applyFont="1">
      <alignment horizontal="center" readingOrder="0" vertical="center"/>
    </xf>
    <xf borderId="0" fillId="0" fontId="2" numFmtId="0" xfId="0" applyAlignment="1" applyFont="1">
      <alignment shrinkToFit="0" wrapText="0"/>
    </xf>
    <xf borderId="0" fillId="3" fontId="7" numFmtId="0" xfId="0" applyAlignment="1" applyFill="1" applyFont="1">
      <alignment horizontal="center" readingOrder="0" shrinkToFit="0" vertical="center" wrapText="0"/>
    </xf>
    <xf borderId="0" fillId="4" fontId="3" numFmtId="0" xfId="0" applyAlignment="1" applyFill="1" applyFont="1">
      <alignment horizontal="center" readingOrder="0" shrinkToFit="0" vertical="center" wrapText="0"/>
    </xf>
    <xf borderId="2" fillId="5" fontId="3" numFmtId="0" xfId="0" applyAlignment="1" applyBorder="1" applyFill="1" applyFont="1">
      <alignment horizontal="center" readingOrder="0" shrinkToFit="0" textRotation="0" vertical="top" wrapText="1"/>
    </xf>
    <xf borderId="3" fillId="0" fontId="9" numFmtId="0" xfId="0" applyBorder="1" applyFont="1"/>
    <xf borderId="4" fillId="0" fontId="9" numFmtId="0" xfId="0" applyBorder="1" applyFont="1"/>
    <xf borderId="0" fillId="4" fontId="6" numFmtId="0" xfId="0" applyAlignment="1" applyFont="1">
      <alignment horizontal="center" readingOrder="0" shrinkToFit="0" vertical="center" wrapText="0"/>
    </xf>
    <xf borderId="2" fillId="5" fontId="6" numFmtId="0" xfId="0" applyAlignment="1" applyBorder="1" applyFont="1">
      <alignment horizontal="center" readingOrder="0" shrinkToFit="0" vertical="center" wrapText="1"/>
    </xf>
    <xf borderId="5" fillId="0" fontId="9" numFmtId="0" xfId="0" applyBorder="1" applyFont="1"/>
    <xf borderId="6" fillId="0" fontId="9" numFmtId="0" xfId="0" applyBorder="1" applyFont="1"/>
    <xf borderId="7" fillId="0" fontId="9" numFmtId="0" xfId="0" applyBorder="1" applyFont="1"/>
    <xf borderId="0" fillId="3" fontId="3" numFmtId="0" xfId="0" applyAlignment="1" applyFont="1">
      <alignment horizontal="center" shrinkToFit="0" vertical="center" wrapText="0"/>
    </xf>
    <xf borderId="0" fillId="3" fontId="6" numFmtId="0" xfId="0" applyAlignment="1" applyFont="1">
      <alignment horizontal="center" shrinkToFit="0" vertical="center" wrapText="0"/>
    </xf>
    <xf borderId="0" fillId="6" fontId="3" numFmtId="0" xfId="0" applyAlignment="1" applyFill="1" applyFont="1">
      <alignment horizontal="center" readingOrder="0" shrinkToFit="0" vertical="center" wrapText="0"/>
    </xf>
    <xf borderId="0" fillId="6" fontId="6" numFmtId="0" xfId="0" applyAlignment="1" applyFont="1">
      <alignment horizontal="center" readingOrder="0" shrinkToFit="0" vertical="center" wrapText="0"/>
    </xf>
    <xf borderId="2" fillId="4" fontId="3" numFmtId="0" xfId="0" applyAlignment="1" applyBorder="1" applyFont="1">
      <alignment horizontal="center" readingOrder="0" shrinkToFit="0" vertical="center" wrapText="0"/>
    </xf>
    <xf borderId="0" fillId="5" fontId="3" numFmtId="0" xfId="0" applyAlignment="1" applyFont="1">
      <alignment horizontal="center" readingOrder="0" shrinkToFit="0" vertical="center" wrapText="0"/>
    </xf>
    <xf borderId="3" fillId="4" fontId="3" numFmtId="0" xfId="0" applyAlignment="1" applyBorder="1" applyFont="1">
      <alignment horizontal="center" readingOrder="0" shrinkToFit="0" vertical="center" wrapText="0"/>
    </xf>
    <xf borderId="0" fillId="2" fontId="10" numFmtId="0" xfId="0" applyAlignment="1" applyFont="1">
      <alignment horizontal="center" readingOrder="0" shrinkToFit="0" vertical="center" wrapText="0"/>
    </xf>
    <xf borderId="0" fillId="2" fontId="11" numFmtId="0" xfId="0" applyAlignment="1" applyFont="1">
      <alignment readingOrder="0" shrinkToFit="0" vertical="center" wrapText="0"/>
    </xf>
    <xf borderId="0" fillId="2" fontId="12" numFmtId="0" xfId="0" applyAlignment="1" applyFont="1">
      <alignment horizontal="center" readingOrder="0" shrinkToFit="0" vertical="center" wrapText="0"/>
    </xf>
    <xf borderId="0" fillId="2" fontId="13" numFmtId="0" xfId="0" applyAlignment="1" applyFont="1">
      <alignment readingOrder="0" shrinkToFit="0" vertical="center" wrapText="0"/>
    </xf>
    <xf borderId="8" fillId="0" fontId="9" numFmtId="0" xfId="0" applyBorder="1" applyFont="1"/>
    <xf borderId="0" fillId="2" fontId="14" numFmtId="0" xfId="0" applyAlignment="1" applyFont="1">
      <alignment horizontal="center" readingOrder="0" shrinkToFit="0" vertical="center" wrapText="0"/>
    </xf>
    <xf borderId="0" fillId="2" fontId="14" numFmtId="0" xfId="0" applyAlignment="1" applyFont="1">
      <alignment shrinkToFit="0" vertical="center" wrapText="0"/>
    </xf>
    <xf borderId="0" fillId="3" fontId="15" numFmtId="0" xfId="0" applyAlignment="1" applyFont="1">
      <alignment horizontal="center" readingOrder="0" shrinkToFit="0" vertical="center" wrapText="0"/>
    </xf>
    <xf borderId="0" fillId="3" fontId="15" numFmtId="0" xfId="0" applyAlignment="1" applyFont="1">
      <alignment horizontal="center" shrinkToFit="0" vertical="center" wrapText="0"/>
    </xf>
    <xf borderId="0" fillId="2" fontId="16" numFmtId="0" xfId="0" applyAlignment="1" applyFont="1">
      <alignment horizontal="center" readingOrder="0" shrinkToFit="0" vertical="center" wrapText="0"/>
    </xf>
    <xf borderId="0" fillId="2" fontId="16" numFmtId="0" xfId="0" applyAlignment="1" applyFont="1">
      <alignment shrinkToFit="0" vertical="center" wrapText="0"/>
    </xf>
    <xf borderId="8" fillId="4" fontId="3" numFmtId="0" xfId="0" applyAlignment="1" applyBorder="1" applyFont="1">
      <alignment horizontal="center" readingOrder="0" shrinkToFit="0" vertical="center" wrapText="0"/>
    </xf>
    <xf borderId="0" fillId="6" fontId="3" numFmtId="0" xfId="0" applyAlignment="1" applyFont="1">
      <alignment horizontal="center" shrinkToFit="0" vertical="center" wrapText="0"/>
    </xf>
    <xf borderId="9" fillId="4" fontId="6" numFmtId="0" xfId="0" applyAlignment="1" applyBorder="1" applyFont="1">
      <alignment horizontal="center" readingOrder="0" shrinkToFit="0" vertical="center" wrapText="0"/>
    </xf>
    <xf borderId="10" fillId="0" fontId="9" numFmtId="0" xfId="0" applyBorder="1" applyFont="1"/>
    <xf borderId="0" fillId="6" fontId="6" numFmtId="0" xfId="0" applyAlignment="1" applyFont="1">
      <alignment horizontal="center" shrinkToFit="0" vertical="center" wrapText="0"/>
    </xf>
    <xf borderId="11" fillId="0" fontId="9" numFmtId="0" xfId="0" applyBorder="1" applyFont="1"/>
    <xf borderId="12" fillId="0" fontId="9" numFmtId="0" xfId="0" applyBorder="1" applyFont="1"/>
    <xf borderId="0" fillId="3" fontId="15" numFmtId="0" xfId="0" applyAlignment="1" applyFont="1">
      <alignment horizontal="center" readingOrder="0" shrinkToFit="0" vertical="center" wrapText="0"/>
    </xf>
    <xf borderId="0" fillId="3" fontId="17" numFmtId="0" xfId="0" applyAlignment="1" applyFont="1">
      <alignment horizontal="center" readingOrder="0" shrinkToFit="0" vertical="center" wrapText="0"/>
    </xf>
    <xf borderId="0" fillId="0" fontId="2" numFmtId="0" xfId="0" applyAlignment="1" applyFont="1">
      <alignment readingOrder="0" shrinkToFit="0" wrapText="0"/>
    </xf>
    <xf borderId="0" fillId="3" fontId="17" numFmtId="0" xfId="0" applyAlignment="1" applyFont="1">
      <alignment horizontal="center" shrinkToFit="0" vertical="center" wrapText="0"/>
    </xf>
    <xf borderId="0" fillId="3" fontId="18" numFmtId="0" xfId="0" applyFont="1"/>
    <xf borderId="0" fillId="4" fontId="6" numFmtId="0" xfId="0" applyAlignment="1" applyFont="1">
      <alignment horizontal="center" shrinkToFit="0" vertical="center" wrapText="0"/>
    </xf>
    <xf borderId="0" fillId="3" fontId="6" numFmtId="0" xfId="0" applyAlignment="1" applyFont="1">
      <alignment horizontal="center"/>
    </xf>
    <xf borderId="0" fillId="2" fontId="19" numFmtId="0" xfId="0" applyFont="1"/>
    <xf borderId="0" fillId="3" fontId="19" numFmtId="0" xfId="0" applyFont="1"/>
    <xf borderId="0" fillId="3" fontId="17" numFmtId="0" xfId="0" applyAlignment="1" applyFont="1">
      <alignment horizontal="center" vertical="bottom"/>
    </xf>
    <xf borderId="0" fillId="3" fontId="17" numFmtId="0" xfId="0" applyAlignment="1" applyFont="1">
      <alignment horizontal="center" vertical="bottom"/>
    </xf>
    <xf borderId="0" fillId="5" fontId="6" numFmtId="0" xfId="0" applyAlignment="1" applyFont="1">
      <alignment horizontal="center" readingOrder="0" shrinkToFit="0" vertical="center" wrapText="0"/>
    </xf>
    <xf borderId="0" fillId="5" fontId="20" numFmtId="0" xfId="0" applyAlignment="1" applyFont="1">
      <alignment horizontal="center" readingOrder="0" shrinkToFit="0" vertical="center" wrapText="0"/>
    </xf>
    <xf borderId="0" fillId="5" fontId="20" numFmtId="0" xfId="0" applyAlignment="1" applyFont="1">
      <alignment horizontal="center" readingOrder="0" shrinkToFit="0" vertical="center" wrapText="1"/>
    </xf>
    <xf borderId="0" fillId="7" fontId="20" numFmtId="0" xfId="0" applyAlignment="1" applyFill="1" applyFont="1">
      <alignment horizontal="center" readingOrder="0" shrinkToFit="0" vertical="center" wrapText="0"/>
    </xf>
    <xf borderId="0" fillId="7" fontId="20" numFmtId="0" xfId="0" applyAlignment="1" applyFont="1">
      <alignment horizontal="center" readingOrder="0" shrinkToFit="0" vertical="center" wrapText="1"/>
    </xf>
    <xf borderId="0" fillId="7" fontId="6" numFmtId="0" xfId="0" applyAlignment="1" applyFont="1">
      <alignment horizontal="center" readingOrder="0" shrinkToFit="0" vertical="center" wrapText="0"/>
    </xf>
    <xf borderId="0" fillId="2" fontId="21" numFmtId="0" xfId="0" applyAlignment="1" applyFont="1">
      <alignment shrinkToFit="0" vertical="center" wrapText="0"/>
    </xf>
    <xf borderId="0" fillId="3" fontId="21" numFmtId="0" xfId="0" applyAlignment="1" applyFont="1">
      <alignment shrinkToFit="0" vertical="center" wrapText="0"/>
    </xf>
    <xf borderId="0" fillId="5" fontId="6" numFmtId="0" xfId="0" applyAlignment="1" applyFont="1">
      <alignment horizontal="center" readingOrder="0" shrinkToFit="0" textRotation="0" vertical="center" wrapText="1"/>
    </xf>
    <xf borderId="13" fillId="0" fontId="9" numFmtId="0" xfId="0" applyBorder="1" applyFont="1"/>
    <xf borderId="0" fillId="3" fontId="6" numFmtId="0" xfId="0" applyAlignment="1" applyFont="1">
      <alignment horizontal="center" readingOrder="0" shrinkToFit="0" vertical="center" wrapText="0"/>
    </xf>
    <xf borderId="0" fillId="2" fontId="22" numFmtId="0" xfId="0" applyAlignment="1" applyFont="1">
      <alignment horizontal="center" readingOrder="0" shrinkToFit="0" vertical="center" wrapText="0"/>
    </xf>
    <xf borderId="0" fillId="3" fontId="22" numFmtId="0" xfId="0" applyAlignment="1" applyFont="1">
      <alignment horizontal="center" readingOrder="0" shrinkToFit="0" vertical="center" wrapText="0"/>
    </xf>
    <xf borderId="0" fillId="0" fontId="2" numFmtId="49" xfId="0" applyAlignment="1" applyFont="1" applyNumberFormat="1">
      <alignment shrinkToFit="0" wrapText="0"/>
    </xf>
    <xf borderId="0" fillId="0" fontId="23" numFmtId="49" xfId="0" applyAlignment="1" applyFont="1" applyNumberFormat="1">
      <alignment horizontal="left" shrinkToFit="0" wrapText="0"/>
    </xf>
    <xf borderId="0" fillId="0" fontId="2" numFmtId="49" xfId="0" applyFont="1" applyNumberFormat="1"/>
    <xf borderId="0" fillId="2" fontId="24" numFmtId="49" xfId="0" applyFont="1" applyNumberFormat="1"/>
    <xf borderId="0" fillId="2" fontId="4" numFmtId="49" xfId="0" applyAlignment="1" applyFont="1" applyNumberFormat="1">
      <alignment readingOrder="0" shrinkToFit="0" vertical="center" wrapText="0"/>
    </xf>
    <xf borderId="0" fillId="0" fontId="24" numFmtId="49" xfId="0" applyFont="1" applyNumberFormat="1"/>
    <xf borderId="0" fillId="2" fontId="25" numFmtId="49" xfId="0" applyFont="1" applyNumberFormat="1"/>
    <xf borderId="0" fillId="0" fontId="25" numFmtId="49" xfId="0" applyFont="1" applyNumberFormat="1"/>
    <xf borderId="0" fillId="2" fontId="24" numFmtId="49" xfId="0" applyAlignment="1" applyFont="1" applyNumberFormat="1">
      <alignment vertical="center"/>
    </xf>
    <xf borderId="0" fillId="0" fontId="24" numFmtId="49" xfId="0" applyAlignment="1" applyFont="1" applyNumberFormat="1">
      <alignment vertical="center"/>
    </xf>
    <xf borderId="0" fillId="0" fontId="21" numFmtId="49" xfId="0" applyAlignment="1" applyFont="1" applyNumberFormat="1">
      <alignment shrinkToFit="0" vertical="center" wrapText="0"/>
    </xf>
    <xf borderId="0" fillId="2" fontId="25" numFmtId="49" xfId="0" applyAlignment="1" applyFont="1" applyNumberFormat="1">
      <alignment vertical="center"/>
    </xf>
    <xf borderId="0" fillId="0" fontId="25" numFmtId="49" xfId="0" applyAlignment="1" applyFont="1" applyNumberFormat="1">
      <alignment vertical="center"/>
    </xf>
    <xf borderId="0" fillId="4" fontId="6" numFmtId="49" xfId="0" applyAlignment="1" applyFont="1" applyNumberFormat="1">
      <alignment horizontal="center" shrinkToFit="0" vertical="center" wrapText="0"/>
    </xf>
    <xf borderId="0" fillId="5" fontId="6" numFmtId="49" xfId="0" applyAlignment="1" applyFont="1" applyNumberFormat="1">
      <alignment horizontal="center" readingOrder="0" shrinkToFit="0" vertical="center" wrapText="1"/>
    </xf>
    <xf borderId="0" fillId="4" fontId="3" numFmtId="49" xfId="0" applyAlignment="1" applyFont="1" applyNumberFormat="1">
      <alignment horizontal="center" shrinkToFit="0" vertical="center" wrapText="0"/>
    </xf>
    <xf borderId="0" fillId="5" fontId="6" numFmtId="49" xfId="0" applyAlignment="1" applyFont="1" applyNumberFormat="1">
      <alignment horizontal="center" readingOrder="0" shrinkToFit="0" textRotation="0" vertical="center" wrapText="1"/>
    </xf>
    <xf borderId="0" fillId="3" fontId="24" numFmtId="49" xfId="0" applyAlignment="1" applyFont="1" applyNumberFormat="1">
      <alignment vertical="center"/>
    </xf>
    <xf borderId="0" fillId="3" fontId="25" numFmtId="49" xfId="0" applyAlignment="1" applyFont="1" applyNumberFormat="1">
      <alignment vertical="center"/>
    </xf>
    <xf borderId="0" fillId="3" fontId="17" numFmtId="49" xfId="0" applyAlignment="1" applyFont="1" applyNumberFormat="1">
      <alignment horizontal="center" shrinkToFit="0" vertical="center" wrapText="0"/>
    </xf>
    <xf borderId="0" fillId="3" fontId="17" numFmtId="49" xfId="0" applyAlignment="1" applyFont="1" applyNumberFormat="1">
      <alignment vertical="center"/>
    </xf>
    <xf borderId="0" fillId="2" fontId="12" numFmtId="49" xfId="0" applyAlignment="1" applyFont="1" applyNumberFormat="1">
      <alignment horizontal="center" shrinkToFit="0" vertical="center" wrapText="0"/>
    </xf>
    <xf borderId="0" fillId="2" fontId="26" numFmtId="49" xfId="0" applyAlignment="1" applyFont="1" applyNumberFormat="1">
      <alignment vertical="center"/>
    </xf>
    <xf borderId="0" fillId="5" fontId="3" numFmtId="49" xfId="0" applyAlignment="1" applyFont="1" applyNumberFormat="1">
      <alignment horizontal="center" readingOrder="0" shrinkToFit="0" vertical="center" wrapText="1"/>
    </xf>
    <xf borderId="0" fillId="2" fontId="12" numFmtId="49" xfId="0" applyAlignment="1" applyFont="1" applyNumberFormat="1">
      <alignment vertical="center"/>
    </xf>
    <xf borderId="0" fillId="3" fontId="27" numFmtId="49" xfId="0" applyAlignment="1" applyFont="1" applyNumberFormat="1">
      <alignment vertical="center"/>
    </xf>
    <xf borderId="0" fillId="6" fontId="6" numFmtId="49" xfId="0" applyAlignment="1" applyFont="1" applyNumberFormat="1">
      <alignment horizontal="center" shrinkToFit="0" vertical="center" wrapText="1"/>
    </xf>
    <xf borderId="0" fillId="6" fontId="3" numFmtId="49" xfId="0" applyAlignment="1" applyFont="1" applyNumberFormat="1">
      <alignment horizontal="center" shrinkToFit="0" vertical="center" wrapText="1"/>
    </xf>
    <xf borderId="0" fillId="3" fontId="24" numFmtId="0" xfId="0" applyAlignment="1" applyFont="1">
      <alignment vertical="center"/>
    </xf>
    <xf borderId="0" fillId="3" fontId="1" numFmtId="0" xfId="0" applyAlignment="1" applyFont="1">
      <alignment vertical="center"/>
    </xf>
    <xf borderId="0" fillId="2" fontId="24" numFmtId="49" xfId="0" applyAlignment="1" applyFont="1" applyNumberFormat="1">
      <alignment readingOrder="0" vertical="center"/>
    </xf>
    <xf borderId="0" fillId="2" fontId="25" numFmtId="49" xfId="0" applyAlignment="1" applyFont="1" applyNumberFormat="1">
      <alignment readingOrder="0" vertical="center"/>
    </xf>
    <xf borderId="0" fillId="0" fontId="3" numFmtId="49" xfId="0" applyAlignment="1" applyFont="1" applyNumberFormat="1">
      <alignment horizontal="center" shrinkToFit="0" vertical="center" wrapText="0"/>
    </xf>
    <xf borderId="0" fillId="2" fontId="3" numFmtId="49" xfId="0" applyAlignment="1" applyFont="1" applyNumberFormat="1">
      <alignment horizontal="center" shrinkToFit="0" vertical="center" wrapText="0"/>
    </xf>
    <xf borderId="0" fillId="2" fontId="4" numFmtId="49" xfId="0" applyAlignment="1" applyFont="1" applyNumberFormat="1">
      <alignment horizontal="left" readingOrder="0" shrinkToFit="0" vertical="center" wrapText="0"/>
    </xf>
    <xf borderId="0" fillId="2" fontId="2" numFmtId="49" xfId="0" applyFont="1" applyNumberFormat="1"/>
    <xf borderId="0" fillId="2" fontId="3" numFmtId="49" xfId="0" applyAlignment="1" applyFont="1" applyNumberFormat="1">
      <alignment horizontal="center" readingOrder="0" shrinkToFit="0" vertical="center" wrapText="0"/>
    </xf>
    <xf borderId="0" fillId="2" fontId="1" numFmtId="0" xfId="0" applyFont="1"/>
    <xf borderId="0" fillId="2" fontId="25" numFmtId="49" xfId="0" applyAlignment="1" applyFont="1" applyNumberFormat="1">
      <alignment readingOrder="0"/>
    </xf>
    <xf borderId="0" fillId="4" fontId="28" numFmtId="49" xfId="0" applyAlignment="1" applyFont="1" applyNumberFormat="1">
      <alignment horizontal="center" readingOrder="0" shrinkToFit="0" vertical="center" wrapText="0"/>
    </xf>
    <xf borderId="0" fillId="3" fontId="3" numFmtId="49" xfId="0" applyAlignment="1" applyFont="1" applyNumberFormat="1">
      <alignment horizontal="center" shrinkToFit="0" wrapText="0"/>
    </xf>
    <xf borderId="0" fillId="2" fontId="21" numFmtId="49" xfId="0" applyFont="1" applyNumberFormat="1"/>
    <xf borderId="0" fillId="3" fontId="6" numFmtId="49" xfId="0" applyAlignment="1" applyFont="1" applyNumberFormat="1">
      <alignment horizontal="center" shrinkToFit="0" wrapText="0"/>
    </xf>
    <xf borderId="14" fillId="5" fontId="6" numFmtId="49" xfId="0" applyAlignment="1" applyBorder="1" applyFont="1" applyNumberFormat="1">
      <alignment horizontal="center" readingOrder="0" shrinkToFit="0" vertical="center" wrapText="1"/>
    </xf>
    <xf borderId="0" fillId="6" fontId="6" numFmtId="49" xfId="0" applyAlignment="1" applyFont="1" applyNumberFormat="1">
      <alignment horizontal="center" readingOrder="0" shrinkToFit="0" vertical="center" wrapText="1"/>
    </xf>
    <xf borderId="14" fillId="0" fontId="9" numFmtId="0" xfId="0" applyBorder="1" applyFont="1"/>
    <xf borderId="0" fillId="2" fontId="12" numFmtId="49" xfId="0" applyAlignment="1" applyFont="1" applyNumberFormat="1">
      <alignment horizontal="left"/>
    </xf>
    <xf borderId="0" fillId="3" fontId="17" numFmtId="49" xfId="0" applyAlignment="1" applyFont="1" applyNumberFormat="1">
      <alignment horizontal="left"/>
    </xf>
    <xf borderId="0" fillId="3" fontId="17" numFmtId="49" xfId="0" applyAlignment="1" applyFont="1" applyNumberFormat="1">
      <alignment horizontal="center" shrinkToFit="0" wrapText="0"/>
    </xf>
    <xf borderId="0" fillId="3" fontId="17" numFmtId="49" xfId="0" applyAlignment="1" applyFont="1" applyNumberFormat="1">
      <alignment horizontal="center" shrinkToFit="0" vertical="bottom" wrapText="0"/>
    </xf>
    <xf borderId="0" fillId="3" fontId="27" numFmtId="49" xfId="0" applyAlignment="1" applyFont="1" applyNumberFormat="1">
      <alignment vertical="bottom"/>
    </xf>
    <xf borderId="0" fillId="0" fontId="2" numFmtId="49" xfId="0" applyAlignment="1" applyFont="1" applyNumberFormat="1">
      <alignment horizontal="center" shrinkToFit="0" textRotation="0" vertical="top" wrapText="1"/>
    </xf>
    <xf borderId="0" fillId="0" fontId="29" numFmtId="0" xfId="0" applyAlignment="1" applyFont="1">
      <alignment horizontal="center" shrinkToFit="0" textRotation="0" vertical="top" wrapText="1"/>
    </xf>
    <xf borderId="0" fillId="2" fontId="30" numFmtId="0" xfId="0" applyAlignment="1" applyFont="1">
      <alignment horizontal="center" shrinkToFit="0" textRotation="0" vertical="top" wrapText="1"/>
    </xf>
    <xf borderId="0" fillId="2" fontId="31" numFmtId="0" xfId="0" applyAlignment="1" applyFont="1">
      <alignment horizontal="center" readingOrder="0" shrinkToFit="0" textRotation="0" vertical="top" wrapText="1"/>
    </xf>
    <xf borderId="0" fillId="2" fontId="29" numFmtId="0" xfId="0" applyAlignment="1" applyFont="1">
      <alignment horizontal="center" shrinkToFit="0" textRotation="0" vertical="top" wrapText="1"/>
    </xf>
    <xf borderId="0" fillId="0" fontId="29" numFmtId="0" xfId="0" applyFont="1"/>
    <xf borderId="0" fillId="2" fontId="30" numFmtId="0" xfId="0" applyAlignment="1" applyFont="1">
      <alignment horizontal="center" readingOrder="0" shrinkToFit="0" textRotation="0" vertical="top" wrapText="1"/>
    </xf>
    <xf borderId="15" fillId="4" fontId="30" numFmtId="0" xfId="0" applyAlignment="1" applyBorder="1" applyFont="1">
      <alignment horizontal="center" readingOrder="0" shrinkToFit="0" textRotation="0" vertical="top" wrapText="1"/>
    </xf>
    <xf borderId="16" fillId="0" fontId="9" numFmtId="0" xfId="0" applyBorder="1" applyFont="1"/>
    <xf borderId="0" fillId="4" fontId="30" numFmtId="0" xfId="0" applyAlignment="1" applyFont="1">
      <alignment horizontal="center" readingOrder="0" shrinkToFit="0" textRotation="0" vertical="top" wrapText="1"/>
    </xf>
    <xf borderId="17" fillId="0" fontId="9" numFmtId="0" xfId="0" applyBorder="1" applyFont="1"/>
    <xf borderId="18" fillId="0" fontId="9" numFmtId="0" xfId="0" applyBorder="1" applyFont="1"/>
    <xf borderId="15" fillId="0" fontId="9" numFmtId="0" xfId="0" applyBorder="1" applyFont="1"/>
    <xf borderId="19" fillId="4" fontId="30" numFmtId="49" xfId="0" applyAlignment="1" applyBorder="1" applyFont="1" applyNumberFormat="1">
      <alignment horizontal="center" readingOrder="0" shrinkToFit="0" textRotation="0" vertical="top" wrapText="1"/>
    </xf>
    <xf borderId="2" fillId="4" fontId="30" numFmtId="49" xfId="0" applyAlignment="1" applyBorder="1" applyFont="1" applyNumberFormat="1">
      <alignment horizontal="center" readingOrder="0" shrinkToFit="0" textRotation="0" vertical="top" wrapText="1"/>
    </xf>
    <xf borderId="20" fillId="0" fontId="9" numFmtId="0" xfId="0" applyBorder="1" applyFont="1"/>
    <xf borderId="0" fillId="2" fontId="25" numFmtId="0" xfId="0" applyAlignment="1" applyFont="1">
      <alignment vertical="top"/>
    </xf>
    <xf borderId="15" fillId="5" fontId="25" numFmtId="49" xfId="0" applyAlignment="1" applyBorder="1" applyFont="1" applyNumberFormat="1">
      <alignment vertical="top"/>
    </xf>
    <xf borderId="21" fillId="0" fontId="9" numFmtId="0" xfId="0" applyBorder="1" applyFont="1"/>
    <xf borderId="22" fillId="5" fontId="25" numFmtId="49" xfId="0" applyAlignment="1" applyBorder="1" applyFont="1" applyNumberFormat="1">
      <alignment vertical="top"/>
    </xf>
    <xf borderId="0" fillId="4" fontId="32" numFmtId="0" xfId="0" applyAlignment="1" applyFont="1">
      <alignment horizontal="center" readingOrder="0"/>
    </xf>
    <xf borderId="0" fillId="2" fontId="25" numFmtId="0" xfId="0" applyAlignment="1" applyFont="1">
      <alignment vertical="top"/>
    </xf>
    <xf borderId="0" fillId="0" fontId="25" numFmtId="0" xfId="0" applyAlignment="1" applyFont="1">
      <alignment vertical="top"/>
    </xf>
    <xf borderId="0" fillId="2" fontId="25" numFmtId="0" xfId="0" applyFont="1"/>
    <xf borderId="0" fillId="2" fontId="4" numFmtId="0" xfId="0" applyAlignment="1" applyFont="1">
      <alignment shrinkToFit="0" vertical="bottom" wrapText="0"/>
    </xf>
    <xf borderId="0" fillId="8" fontId="25" numFmtId="0" xfId="0" applyFill="1" applyFont="1"/>
    <xf borderId="23" fillId="0" fontId="9" numFmtId="0" xfId="0" applyBorder="1" applyFont="1"/>
    <xf borderId="24" fillId="0" fontId="9" numFmtId="0" xfId="0" applyBorder="1" applyFont="1"/>
    <xf borderId="25" fillId="0" fontId="9" numFmtId="0" xfId="0" applyBorder="1" applyFont="1"/>
    <xf borderId="26" fillId="0" fontId="9" numFmtId="0" xfId="0" applyBorder="1" applyFont="1"/>
    <xf borderId="27" fillId="0" fontId="9" numFmtId="0" xfId="0" applyBorder="1" applyFont="1"/>
    <xf borderId="0" fillId="3" fontId="25" numFmtId="0" xfId="0" applyFont="1"/>
    <xf borderId="28" fillId="5" fontId="25" numFmtId="49" xfId="0" applyAlignment="1" applyBorder="1" applyFont="1" applyNumberFormat="1">
      <alignment vertical="top"/>
    </xf>
    <xf borderId="29" fillId="0" fontId="9" numFmtId="0" xfId="0" applyBorder="1" applyFont="1"/>
    <xf borderId="30" fillId="0" fontId="9" numFmtId="0" xfId="0" applyBorder="1" applyFont="1"/>
    <xf borderId="31" fillId="5" fontId="25" numFmtId="49" xfId="0" applyAlignment="1" applyBorder="1" applyFont="1" applyNumberFormat="1">
      <alignment vertical="top"/>
    </xf>
    <xf borderId="32" fillId="0" fontId="9" numFmtId="0" xfId="0" applyBorder="1" applyFont="1"/>
    <xf borderId="0" fillId="2" fontId="32" numFmtId="0" xfId="0" applyAlignment="1" applyFont="1">
      <alignment horizontal="center" shrinkToFit="0" vertical="center" wrapText="0"/>
    </xf>
    <xf borderId="0" fillId="4" fontId="32" numFmtId="0" xfId="0" applyAlignment="1" applyFont="1">
      <alignment horizontal="center" shrinkToFit="0" vertical="center" wrapText="0"/>
    </xf>
    <xf borderId="0" fillId="6" fontId="32" numFmtId="0" xfId="0" applyAlignment="1" applyFont="1">
      <alignment horizontal="center" shrinkToFit="0" vertical="center" wrapText="0"/>
    </xf>
    <xf borderId="0" fillId="3" fontId="32" numFmtId="0" xfId="0" applyAlignment="1" applyFont="1">
      <alignment horizontal="center" shrinkToFit="0" vertical="center" wrapText="0"/>
    </xf>
    <xf borderId="0" fillId="4" fontId="32" numFmtId="0" xfId="0" applyAlignment="1" applyFont="1">
      <alignment horizontal="center" readingOrder="0" shrinkToFit="0" vertical="center" wrapText="0"/>
    </xf>
    <xf borderId="0" fillId="2" fontId="10" numFmtId="0" xfId="0" applyAlignment="1" applyFont="1">
      <alignment horizontal="center" shrinkToFit="0" vertical="center" wrapText="0"/>
    </xf>
    <xf borderId="0" fillId="3" fontId="33" numFmtId="0" xfId="0" applyAlignment="1" applyFont="1">
      <alignment horizontal="center" shrinkToFit="0" vertical="center" wrapText="0"/>
    </xf>
    <xf borderId="0" fillId="2" fontId="34" numFmtId="0" xfId="0" applyAlignment="1" applyFont="1">
      <alignment horizontal="center" shrinkToFit="0" vertical="center" wrapText="0"/>
    </xf>
    <xf borderId="0" fillId="3" fontId="35" numFmtId="0" xfId="0" applyAlignment="1" applyFont="1">
      <alignment horizontal="center" shrinkToFit="0" vertical="center" wrapText="0"/>
    </xf>
    <xf borderId="28" fillId="5" fontId="25" numFmtId="0" xfId="0" applyAlignment="1" applyBorder="1" applyFont="1">
      <alignment vertical="top"/>
    </xf>
    <xf borderId="31" fillId="5" fontId="25" numFmtId="0" xfId="0" applyAlignment="1" applyBorder="1" applyFont="1">
      <alignment vertical="top"/>
    </xf>
    <xf borderId="33" fillId="6" fontId="32" numFmtId="0" xfId="0" applyAlignment="1" applyBorder="1" applyFont="1">
      <alignment horizontal="center" shrinkToFit="0" vertical="center" wrapText="0"/>
    </xf>
    <xf borderId="34" fillId="0" fontId="9" numFmtId="0" xfId="0" applyBorder="1" applyFont="1"/>
    <xf borderId="33" fillId="6" fontId="32" numFmtId="0" xfId="0" applyAlignment="1" applyBorder="1" applyFont="1">
      <alignment horizontal="center" shrinkToFit="0" vertical="center" wrapText="1"/>
    </xf>
    <xf borderId="35" fillId="0" fontId="9" numFmtId="0" xfId="0" applyBorder="1" applyFont="1"/>
    <xf borderId="36" fillId="0" fontId="9" numFmtId="0" xfId="0" applyBorder="1" applyFont="1"/>
    <xf borderId="37" fillId="0" fontId="9" numFmtId="0" xfId="0" applyBorder="1" applyFont="1"/>
    <xf borderId="38" fillId="0" fontId="9" numFmtId="0" xfId="0" applyBorder="1" applyFont="1"/>
    <xf borderId="39" fillId="0" fontId="9" numFmtId="0" xfId="0" applyBorder="1" applyFont="1"/>
    <xf borderId="40" fillId="0" fontId="9" numFmtId="0" xfId="0" applyBorder="1" applyFont="1"/>
    <xf borderId="33" fillId="4" fontId="32" numFmtId="0" xfId="0" applyAlignment="1" applyBorder="1" applyFont="1">
      <alignment horizontal="center" shrinkToFit="0" vertical="center" wrapText="0"/>
    </xf>
    <xf borderId="41" fillId="0" fontId="9" numFmtId="0" xfId="0" applyBorder="1" applyFont="1"/>
    <xf borderId="35" fillId="6" fontId="32" numFmtId="0" xfId="0" applyAlignment="1" applyBorder="1" applyFont="1">
      <alignment horizontal="center" shrinkToFit="0" vertical="center" wrapText="0"/>
    </xf>
    <xf borderId="42" fillId="0" fontId="9" numFmtId="0" xfId="0" applyBorder="1" applyFont="1"/>
    <xf borderId="0" fillId="2" fontId="25" numFmtId="49" xfId="0" applyAlignment="1" applyFont="1" applyNumberFormat="1">
      <alignment vertical="top"/>
    </xf>
    <xf borderId="0" fillId="3" fontId="25" numFmtId="49" xfId="0" applyAlignment="1" applyFont="1" applyNumberFormat="1">
      <alignment vertical="top"/>
    </xf>
    <xf borderId="0" fillId="3" fontId="25" numFmtId="0" xfId="0" applyAlignment="1" applyFont="1">
      <alignment vertical="top"/>
    </xf>
    <xf borderId="0" fillId="4" fontId="32" numFmtId="0" xfId="0" applyAlignment="1" applyFont="1">
      <alignment horizontal="center"/>
    </xf>
    <xf borderId="0" fillId="2" fontId="25" numFmtId="0" xfId="0" applyAlignment="1" applyFont="1">
      <alignment vertical="bottom"/>
    </xf>
    <xf borderId="0" fillId="8" fontId="25" numFmtId="0" xfId="0" applyAlignment="1" applyFont="1">
      <alignment vertical="bottom"/>
    </xf>
    <xf borderId="0" fillId="3" fontId="25" numFmtId="0" xfId="0" applyAlignment="1" applyFont="1">
      <alignment vertical="bottom"/>
    </xf>
    <xf borderId="0" fillId="4" fontId="32" numFmtId="0" xfId="0" applyAlignment="1" applyFont="1">
      <alignment horizontal="center" shrinkToFit="0" wrapText="0"/>
    </xf>
    <xf borderId="0" fillId="6" fontId="32" numFmtId="0" xfId="0" applyAlignment="1" applyFont="1">
      <alignment horizontal="center" shrinkToFit="0" wrapText="0"/>
    </xf>
    <xf borderId="0" fillId="4" fontId="32" numFmtId="0" xfId="0" applyAlignment="1" applyFont="1">
      <alignment horizontal="center" readingOrder="0" shrinkToFit="0" wrapText="0"/>
    </xf>
    <xf borderId="0" fillId="4" fontId="25" numFmtId="0" xfId="0" applyFont="1"/>
    <xf borderId="0" fillId="6" fontId="25" numFmtId="0" xfId="0" applyFont="1"/>
    <xf borderId="0" fillId="2" fontId="10" numFmtId="0" xfId="0" applyAlignment="1" applyFont="1">
      <alignment horizontal="center" shrinkToFit="0" wrapText="0"/>
    </xf>
    <xf borderId="0" fillId="3" fontId="33" numFmtId="0" xfId="0" applyAlignment="1" applyFont="1">
      <alignment horizontal="center" shrinkToFit="0" wrapText="0"/>
    </xf>
    <xf borderId="0" fillId="2" fontId="34" numFmtId="0" xfId="0" applyAlignment="1" applyFont="1">
      <alignment horizontal="center" shrinkToFit="0" wrapText="0"/>
    </xf>
    <xf borderId="0" fillId="3" fontId="35" numFmtId="0" xfId="0" applyAlignment="1" applyFont="1">
      <alignment horizontal="center" shrinkToFit="0" wrapText="0"/>
    </xf>
    <xf borderId="33" fillId="6" fontId="25" numFmtId="0" xfId="0" applyBorder="1" applyFont="1"/>
    <xf borderId="33" fillId="6" fontId="32" numFmtId="0" xfId="0" applyAlignment="1" applyBorder="1" applyFont="1">
      <alignment horizontal="center" shrinkToFit="0" wrapText="1"/>
    </xf>
    <xf borderId="33" fillId="4" fontId="32" numFmtId="0" xfId="0" applyAlignment="1" applyBorder="1" applyFont="1">
      <alignment horizontal="center" shrinkToFit="0" wrapText="0"/>
    </xf>
    <xf borderId="0" fillId="4" fontId="32" numFmtId="0" xfId="0" applyAlignment="1" applyFont="1">
      <alignment horizontal="center" shrinkToFit="0" vertical="bottom" wrapText="0"/>
    </xf>
    <xf borderId="0" fillId="6" fontId="32" numFmtId="0" xfId="0" applyAlignment="1" applyFont="1">
      <alignment horizontal="center" shrinkToFit="0" vertical="bottom" wrapText="0"/>
    </xf>
    <xf borderId="0" fillId="4" fontId="32" numFmtId="0" xfId="0" applyAlignment="1" applyFont="1">
      <alignment horizontal="center" readingOrder="0" shrinkToFit="0" vertical="bottom" wrapText="0"/>
    </xf>
    <xf borderId="0" fillId="4" fontId="25" numFmtId="0" xfId="0" applyAlignment="1" applyFont="1">
      <alignment vertical="bottom"/>
    </xf>
    <xf borderId="0" fillId="6" fontId="25" numFmtId="0" xfId="0" applyAlignment="1" applyFont="1">
      <alignment vertical="bottom"/>
    </xf>
    <xf borderId="0" fillId="2" fontId="10" numFmtId="0" xfId="0" applyAlignment="1" applyFont="1">
      <alignment horizontal="center" shrinkToFit="0" vertical="bottom" wrapText="0"/>
    </xf>
    <xf borderId="0" fillId="3" fontId="33" numFmtId="0" xfId="0" applyAlignment="1" applyFont="1">
      <alignment horizontal="center" shrinkToFit="0" vertical="bottom" wrapText="0"/>
    </xf>
    <xf borderId="0" fillId="2" fontId="34" numFmtId="0" xfId="0" applyAlignment="1" applyFont="1">
      <alignment horizontal="center" shrinkToFit="0" vertical="bottom" wrapText="0"/>
    </xf>
    <xf borderId="0" fillId="3" fontId="35" numFmtId="0" xfId="0" applyAlignment="1" applyFont="1">
      <alignment horizontal="center" shrinkToFit="0" vertical="bottom" wrapText="0"/>
    </xf>
    <xf borderId="33" fillId="6" fontId="25" numFmtId="0" xfId="0" applyAlignment="1" applyBorder="1" applyFont="1">
      <alignment vertical="bottom"/>
    </xf>
    <xf borderId="33" fillId="6" fontId="32" numFmtId="0" xfId="0" applyAlignment="1" applyBorder="1" applyFont="1">
      <alignment horizontal="center" shrinkToFit="0" vertical="bottom" wrapText="1"/>
    </xf>
    <xf borderId="33" fillId="4" fontId="32" numFmtId="0" xfId="0" applyAlignment="1" applyBorder="1" applyFont="1">
      <alignment horizontal="center" shrinkToFit="0" vertical="bottom" wrapText="0"/>
    </xf>
    <xf borderId="35" fillId="6" fontId="32" numFmtId="0" xfId="0" applyAlignment="1" applyBorder="1" applyFont="1">
      <alignment horizontal="center" shrinkToFit="0" wrapText="0"/>
    </xf>
    <xf borderId="0" fillId="4" fontId="32" numFmtId="0" xfId="0" applyAlignment="1" applyFont="1">
      <alignment horizontal="center"/>
    </xf>
    <xf borderId="0" fillId="0" fontId="32" numFmtId="0" xfId="0" applyAlignment="1" applyFont="1">
      <alignment horizontal="center" readingOrder="0" shrinkToFit="0" textRotation="0" vertical="center" wrapText="1"/>
    </xf>
    <xf borderId="0" fillId="0" fontId="32" numFmtId="0" xfId="0" applyAlignment="1" applyFont="1">
      <alignment horizontal="center" shrinkToFit="0" textRotation="0" vertical="center" wrapText="1"/>
    </xf>
    <xf borderId="0" fillId="2" fontId="5" numFmtId="0" xfId="0" applyAlignment="1" applyFont="1">
      <alignment readingOrder="0"/>
    </xf>
    <xf borderId="0" fillId="0" fontId="25" numFmtId="0" xfId="0" applyFont="1"/>
    <xf borderId="0" fillId="4" fontId="3" numFmtId="0" xfId="0" applyAlignment="1" applyFont="1">
      <alignment horizontal="center" shrinkToFit="0" wrapText="1"/>
    </xf>
    <xf borderId="0" fillId="4" fontId="3" numFmtId="0" xfId="0" applyAlignment="1" applyFont="1">
      <alignment horizontal="center"/>
    </xf>
    <xf borderId="0" fillId="0" fontId="32" numFmtId="0" xfId="0" applyAlignment="1" applyFont="1">
      <alignment horizontal="center" vertical="center"/>
    </xf>
    <xf borderId="0" fillId="5" fontId="3" numFmtId="0" xfId="0" applyAlignment="1" applyFont="1">
      <alignment horizontal="center" readingOrder="0"/>
    </xf>
    <xf borderId="0" fillId="4" fontId="36" numFmtId="0" xfId="0" applyAlignment="1" applyFont="1">
      <alignment horizontal="center" shrinkToFit="0" vertical="center" wrapText="0"/>
    </xf>
    <xf borderId="0" fillId="5" fontId="3" numFmtId="0" xfId="0" applyAlignment="1" applyFont="1">
      <alignment horizontal="center" readingOrder="0" vertical="bottom"/>
    </xf>
    <xf borderId="0" fillId="4" fontId="32" numFmtId="0" xfId="0" applyAlignment="1" applyFont="1">
      <alignment horizontal="center" shrinkToFit="0" textRotation="0" vertical="center" wrapText="1"/>
    </xf>
    <xf borderId="43" fillId="0" fontId="9" numFmtId="0" xfId="0" applyBorder="1" applyFont="1"/>
    <xf borderId="44" fillId="5" fontId="3" numFmtId="0" xfId="0" applyAlignment="1" applyBorder="1" applyFont="1">
      <alignment horizontal="center" readingOrder="0"/>
    </xf>
    <xf borderId="44" fillId="0" fontId="9" numFmtId="0" xfId="0" applyBorder="1" applyFont="1"/>
    <xf borderId="44" fillId="5" fontId="3" numFmtId="0" xfId="0" applyAlignment="1" applyBorder="1" applyFont="1">
      <alignment horizontal="center" readingOrder="0" vertical="bottom"/>
    </xf>
    <xf borderId="0" fillId="4" fontId="37" numFmtId="0" xfId="0" applyAlignment="1" applyFont="1">
      <alignment horizontal="center" shrinkToFit="0" vertical="center" wrapText="0"/>
    </xf>
    <xf borderId="0" fillId="4" fontId="3" numFmtId="0" xfId="0" applyAlignment="1" applyFont="1">
      <alignment horizontal="center" shrinkToFit="0" vertical="center" wrapText="0"/>
    </xf>
    <xf borderId="44" fillId="5" fontId="3" numFmtId="0" xfId="0" applyAlignment="1" applyBorder="1" applyFont="1">
      <alignment horizontal="center"/>
    </xf>
    <xf borderId="0" fillId="2" fontId="5" numFmtId="0" xfId="0" applyAlignment="1" applyFont="1">
      <alignment horizontal="center" readingOrder="0" shrinkToFit="0" vertical="center" wrapText="0"/>
    </xf>
    <xf borderId="0" fillId="2" fontId="3" numFmtId="0" xfId="0" applyAlignment="1" applyFont="1">
      <alignment horizontal="center" shrinkToFit="0" vertical="center" wrapText="0"/>
    </xf>
    <xf borderId="0" fillId="2" fontId="3" numFmtId="0" xfId="0" applyAlignment="1" applyFont="1">
      <alignment horizontal="center" readingOrder="0" shrinkToFit="0" textRotation="0" vertical="center" wrapText="1"/>
    </xf>
    <xf borderId="0" fillId="0" fontId="32" numFmtId="0" xfId="0" applyAlignment="1" applyFont="1">
      <alignment horizontal="center" vertical="center"/>
    </xf>
    <xf borderId="0" fillId="2" fontId="38" numFmtId="0" xfId="0" applyAlignment="1" applyFont="1">
      <alignment horizontal="center" readingOrder="0" shrinkToFit="0" vertical="center" wrapText="0"/>
    </xf>
    <xf borderId="0" fillId="2" fontId="6" numFmtId="0" xfId="0" applyAlignment="1" applyFont="1">
      <alignment horizontal="center" readingOrder="0" shrinkToFit="0" textRotation="0" vertical="center" wrapText="1"/>
    </xf>
    <xf borderId="0" fillId="4" fontId="6" numFmtId="0" xfId="0" applyAlignment="1" applyFont="1">
      <alignment horizontal="center" readingOrder="0" shrinkToFit="0" vertical="center" wrapText="1"/>
    </xf>
    <xf borderId="0" fillId="2" fontId="6" numFmtId="0" xfId="0" applyAlignment="1" applyFont="1">
      <alignment horizontal="center" shrinkToFit="0" vertical="center" wrapText="0"/>
    </xf>
    <xf borderId="0" fillId="4" fontId="6" numFmtId="0" xfId="0" applyAlignment="1" applyFont="1">
      <alignment horizontal="center" readingOrder="0" shrinkToFit="0" vertical="center" wrapText="0"/>
    </xf>
    <xf borderId="0" fillId="3" fontId="37" numFmtId="0" xfId="0" applyAlignment="1" applyFont="1">
      <alignment horizontal="center" shrinkToFit="0" vertical="center" wrapText="0"/>
    </xf>
    <xf borderId="0" fillId="4" fontId="3" numFmtId="0" xfId="0" applyAlignment="1" applyFont="1">
      <alignment horizontal="center" vertical="center"/>
    </xf>
    <xf borderId="0" fillId="3" fontId="3" numFmtId="0" xfId="0" applyAlignment="1" applyFont="1">
      <alignment horizontal="center" shrinkToFit="0" vertical="center" wrapText="0"/>
    </xf>
    <xf borderId="0" fillId="4" fontId="6" numFmtId="0" xfId="0" applyAlignment="1" applyFont="1">
      <alignment horizontal="center" readingOrder="0" shrinkToFit="0" textRotation="0" vertical="center" wrapText="1"/>
    </xf>
    <xf borderId="0" fillId="4" fontId="32" numFmtId="0" xfId="0" applyAlignment="1" applyFont="1">
      <alignment horizontal="center" vertical="center"/>
    </xf>
    <xf borderId="2" fillId="5" fontId="30" numFmtId="0" xfId="0" applyAlignment="1" applyBorder="1" applyFont="1">
      <alignment horizontal="center" readingOrder="0" shrinkToFit="0" vertical="center" wrapText="1"/>
    </xf>
    <xf borderId="0" fillId="4" fontId="30" numFmtId="0" xfId="0" applyAlignment="1" applyFont="1">
      <alignment horizontal="center" readingOrder="0" shrinkToFit="0" vertical="center" wrapText="1"/>
    </xf>
    <xf borderId="45" fillId="5" fontId="6" numFmtId="0" xfId="0" applyAlignment="1" applyBorder="1" applyFont="1">
      <alignment horizontal="center" readingOrder="0" shrinkToFit="0" vertical="center" wrapText="1"/>
    </xf>
    <xf borderId="46" fillId="0" fontId="9" numFmtId="0" xfId="0" applyBorder="1" applyFont="1"/>
    <xf borderId="47" fillId="0" fontId="9" numFmtId="0" xfId="0" applyBorder="1" applyFont="1"/>
    <xf borderId="45" fillId="5" fontId="3" numFmtId="0" xfId="0" applyAlignment="1" applyBorder="1" applyFont="1">
      <alignment horizontal="center" readingOrder="0" shrinkToFit="0" vertical="center" wrapText="1"/>
    </xf>
    <xf borderId="0" fillId="2" fontId="12" numFmtId="0" xfId="0" applyAlignment="1" applyFont="1">
      <alignment horizontal="center" readingOrder="0" shrinkToFit="0" textRotation="0" vertical="center" wrapText="1"/>
    </xf>
    <xf borderId="0" fillId="6" fontId="39" numFmtId="0" xfId="0" applyAlignment="1" applyFont="1">
      <alignment horizontal="center" shrinkToFit="0" textRotation="0" vertical="center" wrapText="1"/>
    </xf>
    <xf borderId="0" fillId="6" fontId="39" numFmtId="0" xfId="0" applyAlignment="1" applyFont="1">
      <alignment horizontal="center" shrinkToFit="0" textRotation="0" vertical="center" wrapText="1"/>
    </xf>
    <xf borderId="0" fillId="6" fontId="32" numFmtId="0" xfId="0" applyAlignment="1" applyFont="1">
      <alignment horizontal="center" shrinkToFit="0" textRotation="0" vertical="center" wrapText="1"/>
    </xf>
    <xf borderId="0" fillId="4" fontId="37" numFmtId="0" xfId="0" applyAlignment="1" applyFont="1">
      <alignment horizontal="center" shrinkToFit="0" vertical="center" wrapText="0"/>
    </xf>
    <xf borderId="0" fillId="5" fontId="6" numFmtId="0" xfId="0" applyAlignment="1" applyFont="1">
      <alignment horizontal="center" readingOrder="0" shrinkToFit="0" vertical="center" wrapText="0"/>
    </xf>
    <xf borderId="0" fillId="4" fontId="40" numFmtId="0" xfId="0" applyAlignment="1" applyFont="1">
      <alignment horizontal="center" readingOrder="0" shrinkToFit="0" vertical="center" wrapText="0"/>
    </xf>
    <xf borderId="0" fillId="4" fontId="37" numFmtId="0" xfId="0" applyAlignment="1" applyFont="1">
      <alignment horizontal="center" shrinkToFit="0" vertical="center" wrapText="1"/>
    </xf>
    <xf borderId="48" fillId="5" fontId="41" numFmtId="3" xfId="0" applyAlignment="1" applyBorder="1" applyFont="1" applyNumberFormat="1">
      <alignment horizontal="center" shrinkToFit="0" vertical="center" wrapText="0"/>
    </xf>
    <xf borderId="49" fillId="0" fontId="9" numFmtId="0" xfId="0" applyBorder="1" applyFont="1"/>
    <xf borderId="0" fillId="3" fontId="6" numFmtId="0" xfId="0" applyAlignment="1" applyFont="1">
      <alignment horizontal="center" shrinkToFit="0" vertical="center" wrapText="0"/>
    </xf>
    <xf borderId="0" fillId="6" fontId="3" numFmtId="0" xfId="0" applyAlignment="1" applyFont="1">
      <alignment horizontal="center" shrinkToFit="0" vertical="center" wrapText="0"/>
    </xf>
    <xf borderId="0" fillId="2" fontId="12" numFmtId="0" xfId="0" applyAlignment="1" applyFont="1">
      <alignment horizontal="center" shrinkToFit="0" textRotation="0" vertical="center" wrapText="1"/>
    </xf>
    <xf borderId="0" fillId="2" fontId="6" numFmtId="0" xfId="0" applyAlignment="1" applyFont="1">
      <alignment horizontal="center" shrinkToFit="0" textRotation="0" vertical="center" wrapText="1"/>
    </xf>
    <xf borderId="0" fillId="4" fontId="39" numFmtId="0" xfId="0" applyAlignment="1" applyFont="1">
      <alignment horizontal="center" vertical="center"/>
    </xf>
    <xf borderId="0" fillId="2" fontId="42" numFmtId="0" xfId="0" applyAlignment="1" applyFont="1">
      <alignment horizontal="center" readingOrder="0" shrinkToFit="0" textRotation="0" vertical="center" wrapText="1"/>
    </xf>
    <xf borderId="0" fillId="3" fontId="17" numFmtId="0" xfId="0" applyAlignment="1" applyFont="1">
      <alignment horizontal="center" readingOrder="0" shrinkToFit="0" textRotation="0" vertical="center" wrapText="1"/>
    </xf>
    <xf borderId="0" fillId="2" fontId="32" numFmtId="0" xfId="0" applyAlignment="1" applyFont="1">
      <alignment horizontal="center" vertical="center"/>
    </xf>
    <xf borderId="0" fillId="2" fontId="5" numFmtId="0" xfId="0" applyAlignment="1" applyFont="1">
      <alignment horizontal="center"/>
    </xf>
    <xf borderId="0" fillId="0" fontId="25" numFmtId="0" xfId="0" applyFont="1"/>
    <xf borderId="0" fillId="2" fontId="25" numFmtId="0" xfId="0" applyFont="1"/>
    <xf borderId="0" fillId="2" fontId="3" numFmtId="0" xfId="0" applyAlignment="1" applyFont="1">
      <alignment horizontal="center" vertical="center"/>
    </xf>
    <xf borderId="0" fillId="4" fontId="3" numFmtId="0" xfId="0" applyAlignment="1" applyFont="1">
      <alignment horizontal="center" readingOrder="0" vertical="center"/>
    </xf>
    <xf borderId="0" fillId="4" fontId="32" numFmtId="0" xfId="0" applyAlignment="1" applyFont="1">
      <alignment horizontal="center" vertical="bottom"/>
    </xf>
    <xf borderId="0" fillId="5" fontId="28" numFmtId="0" xfId="0" applyAlignment="1" applyFont="1">
      <alignment horizontal="center" vertical="bottom"/>
    </xf>
    <xf borderId="0" fillId="5" fontId="3" numFmtId="0" xfId="0" applyAlignment="1" applyFont="1">
      <alignment horizontal="center" readingOrder="0" shrinkToFit="0" textRotation="0" vertical="center" wrapText="1"/>
    </xf>
    <xf borderId="0" fillId="4" fontId="32" numFmtId="0" xfId="0" applyAlignment="1" applyFont="1">
      <alignment horizontal="center" shrinkToFit="0" vertical="bottom" wrapText="1"/>
    </xf>
    <xf borderId="0" fillId="5" fontId="3" numFmtId="0" xfId="0" applyAlignment="1" applyFont="1">
      <alignment horizontal="center" vertical="bottom"/>
    </xf>
    <xf borderId="0" fillId="2" fontId="6" numFmtId="0" xfId="0" applyAlignment="1" applyFont="1">
      <alignment horizontal="center" shrinkToFit="0" vertical="center" wrapText="1"/>
    </xf>
    <xf borderId="0" fillId="5" fontId="3" numFmtId="0" xfId="0" applyAlignment="1" applyFont="1">
      <alignment horizontal="center" readingOrder="0" vertical="center"/>
    </xf>
    <xf borderId="0" fillId="5" fontId="3" numFmtId="0" xfId="0" applyAlignment="1" applyFont="1">
      <alignment horizontal="center" readingOrder="0" shrinkToFit="0" vertical="center" wrapText="1"/>
    </xf>
    <xf borderId="0" fillId="2" fontId="3" numFmtId="0" xfId="0" applyAlignment="1" applyFont="1">
      <alignment horizontal="center" shrinkToFit="0" vertical="center" wrapText="1"/>
    </xf>
    <xf borderId="0" fillId="4" fontId="6" numFmtId="0" xfId="0" applyAlignment="1" applyFont="1">
      <alignment horizontal="center" vertical="center"/>
    </xf>
    <xf borderId="0" fillId="2" fontId="3" numFmtId="0" xfId="0" applyAlignment="1" applyFont="1">
      <alignment horizontal="center" readingOrder="0" shrinkToFit="0" vertical="center" wrapText="1"/>
    </xf>
    <xf borderId="0" fillId="5" fontId="6" numFmtId="0" xfId="0" applyAlignment="1" applyFont="1">
      <alignment horizontal="center" vertical="center"/>
    </xf>
    <xf borderId="0" fillId="5" fontId="6" numFmtId="0" xfId="0" applyAlignment="1" applyFont="1">
      <alignment horizontal="center" shrinkToFit="0" vertical="center" wrapText="1"/>
    </xf>
    <xf borderId="0" fillId="2" fontId="6" numFmtId="0" xfId="0" applyAlignment="1" applyFont="1">
      <alignment horizontal="center" shrinkToFit="0" vertical="center" wrapText="1"/>
    </xf>
    <xf borderId="0" fillId="5" fontId="6" numFmtId="0" xfId="0" applyAlignment="1" applyFont="1">
      <alignment horizontal="center" readingOrder="0" vertical="center"/>
    </xf>
    <xf borderId="0" fillId="5" fontId="28" numFmtId="0" xfId="0" applyAlignment="1" applyFont="1">
      <alignment horizontal="center" readingOrder="0" shrinkToFit="0" vertical="center" wrapText="0"/>
    </xf>
    <xf borderId="50" fillId="0" fontId="9" numFmtId="0" xfId="0" applyBorder="1" applyFont="1"/>
    <xf borderId="51" fillId="5" fontId="28" numFmtId="0" xfId="0" applyAlignment="1" applyBorder="1" applyFont="1">
      <alignment horizontal="center" readingOrder="0" shrinkToFit="0" vertical="center" wrapText="0"/>
    </xf>
    <xf borderId="0" fillId="2" fontId="36" numFmtId="0" xfId="0" applyAlignment="1" applyFont="1">
      <alignment horizontal="center" shrinkToFit="0" vertical="center" wrapText="1"/>
    </xf>
    <xf borderId="52" fillId="0" fontId="9" numFmtId="0" xfId="0" applyBorder="1" applyFont="1"/>
    <xf borderId="53" fillId="0" fontId="9" numFmtId="0" xfId="0" applyBorder="1" applyFont="1"/>
    <xf borderId="0" fillId="4" fontId="43" numFmtId="0" xfId="0" applyAlignment="1" applyFont="1">
      <alignment horizontal="center" shrinkToFit="0" vertical="center" wrapText="0"/>
    </xf>
    <xf borderId="0" fillId="4" fontId="44" numFmtId="0" xfId="0" applyAlignment="1" applyFont="1">
      <alignment horizontal="center" vertical="center"/>
    </xf>
    <xf borderId="44" fillId="5" fontId="6" numFmtId="0" xfId="0" applyAlignment="1" applyBorder="1" applyFont="1">
      <alignment horizontal="center" vertical="center"/>
    </xf>
    <xf borderId="44" fillId="5" fontId="28" numFmtId="0" xfId="0" applyAlignment="1" applyBorder="1" applyFont="1">
      <alignment horizontal="center" readingOrder="0" shrinkToFit="0" vertical="center" wrapText="0"/>
    </xf>
    <xf borderId="54" fillId="0" fontId="9" numFmtId="0" xfId="0" applyBorder="1" applyFont="1"/>
    <xf borderId="55" fillId="5" fontId="28" numFmtId="0" xfId="0" applyAlignment="1" applyBorder="1" applyFont="1">
      <alignment horizontal="center" readingOrder="0" shrinkToFit="0" vertical="center" wrapText="0"/>
    </xf>
    <xf borderId="0" fillId="2" fontId="39" numFmtId="0" xfId="0" applyAlignment="1" applyFont="1">
      <alignment horizontal="center" vertical="center"/>
    </xf>
    <xf borderId="0" fillId="2" fontId="41" numFmtId="0" xfId="0" applyAlignment="1" applyFont="1">
      <alignment horizontal="center" readingOrder="0" shrinkToFit="0" vertical="center" wrapText="0"/>
    </xf>
    <xf borderId="44" fillId="5" fontId="45" numFmtId="0" xfId="0" applyAlignment="1" applyBorder="1" applyFont="1">
      <alignment horizontal="center" readingOrder="0" shrinkToFit="0" vertical="center" wrapText="0"/>
    </xf>
    <xf borderId="51" fillId="0" fontId="9" numFmtId="0" xfId="0" applyBorder="1" applyFont="1"/>
    <xf borderId="0" fillId="2" fontId="34" numFmtId="0" xfId="0" applyAlignment="1" applyFont="1">
      <alignment horizontal="center" readingOrder="0" vertical="center"/>
    </xf>
    <xf borderId="0" fillId="2" fontId="42" numFmtId="0" xfId="0" applyAlignment="1" applyFont="1">
      <alignment horizontal="center" shrinkToFit="0" vertical="center" wrapText="0"/>
    </xf>
    <xf borderId="0" fillId="3" fontId="46" numFmtId="0" xfId="0" applyAlignment="1" applyFont="1">
      <alignment horizontal="center" shrinkToFit="0" vertical="center" wrapText="0"/>
    </xf>
    <xf borderId="0" fillId="3" fontId="17" numFmtId="0" xfId="0" applyAlignment="1" applyFont="1">
      <alignment horizontal="center" shrinkToFit="0" vertical="center" wrapText="0"/>
    </xf>
    <xf borderId="0" fillId="3" fontId="17" numFmtId="0" xfId="0" applyAlignment="1" applyFont="1">
      <alignment horizontal="center" vertical="center"/>
    </xf>
    <xf borderId="0" fillId="3" fontId="41" numFmtId="0" xfId="0" applyAlignment="1" applyFont="1">
      <alignment horizontal="center" shrinkToFit="0" vertical="center" wrapText="0"/>
    </xf>
    <xf borderId="0" fillId="2" fontId="41" numFmtId="0" xfId="0" applyAlignment="1" applyFont="1">
      <alignment horizontal="center" shrinkToFit="0" vertical="center" wrapText="0"/>
    </xf>
    <xf borderId="0" fillId="2" fontId="6" numFmtId="0" xfId="0" applyAlignment="1" applyFont="1">
      <alignment horizontal="center"/>
    </xf>
    <xf borderId="0" fillId="2" fontId="12" numFmtId="0" xfId="0" applyAlignment="1" applyFont="1">
      <alignment horizontal="center" readingOrder="0" vertical="center"/>
    </xf>
    <xf borderId="0" fillId="3" fontId="35" numFmtId="0" xfId="0" applyAlignment="1" applyFont="1">
      <alignment horizontal="center" vertical="center"/>
    </xf>
    <xf borderId="0" fillId="3" fontId="17" numFmtId="0" xfId="0" applyAlignment="1" applyFont="1">
      <alignment horizontal="center"/>
    </xf>
    <xf borderId="0" fillId="3" fontId="46" numFmtId="0" xfId="0" applyAlignment="1" applyFont="1">
      <alignment horizontal="center" shrinkToFit="0" wrapText="0"/>
    </xf>
    <xf borderId="0" fillId="3" fontId="6" numFmtId="0" xfId="0" applyAlignment="1" applyFont="1">
      <alignment horizontal="center" vertical="center"/>
    </xf>
    <xf borderId="0" fillId="2" fontId="34" numFmtId="0" xfId="0" applyAlignment="1" applyFont="1">
      <alignment horizontal="center" vertical="center"/>
    </xf>
    <xf borderId="0" fillId="2" fontId="12" numFmtId="0" xfId="0" applyAlignment="1" applyFont="1">
      <alignment horizontal="center"/>
    </xf>
    <xf borderId="0" fillId="2" fontId="12" numFmtId="0" xfId="0" applyAlignment="1" applyFont="1">
      <alignment horizontal="center" vertical="center"/>
    </xf>
    <xf borderId="0" fillId="2" fontId="12" numFmtId="0" xfId="0" applyAlignment="1" applyFont="1">
      <alignment horizontal="center"/>
    </xf>
    <xf borderId="0" fillId="2" fontId="42" numFmtId="0" xfId="0" applyAlignment="1" applyFont="1">
      <alignment horizontal="center" shrinkToFit="0" wrapText="0"/>
    </xf>
    <xf borderId="0" fillId="2" fontId="6" numFmtId="0" xfId="0" applyAlignment="1" applyFont="1">
      <alignment horizontal="center" vertical="center"/>
    </xf>
    <xf borderId="0" fillId="2" fontId="39" numFmtId="0" xfId="0" applyAlignment="1" applyFont="1">
      <alignment horizontal="center" vertical="center"/>
    </xf>
    <xf borderId="0" fillId="2" fontId="12" numFmtId="0" xfId="0" applyAlignment="1" applyFont="1">
      <alignment horizontal="center" readingOrder="0"/>
    </xf>
    <xf borderId="0" fillId="2" fontId="42" numFmtId="0" xfId="0" applyAlignment="1" applyFont="1">
      <alignment horizontal="center" shrinkToFit="0" wrapText="0"/>
    </xf>
    <xf borderId="0" fillId="0" fontId="25" numFmtId="0" xfId="0" applyAlignment="1" applyFont="1">
      <alignment vertical="bottom"/>
    </xf>
    <xf borderId="0" fillId="2" fontId="5" numFmtId="0" xfId="0" applyAlignment="1" applyFont="1">
      <alignment horizontal="center" vertical="bottom"/>
    </xf>
    <xf borderId="0" fillId="0" fontId="25" numFmtId="0" xfId="0" applyAlignment="1" applyFont="1">
      <alignment vertical="bottom"/>
    </xf>
    <xf borderId="0" fillId="2" fontId="25" numFmtId="0" xfId="0" applyAlignment="1" applyFont="1">
      <alignment vertical="bottom"/>
    </xf>
    <xf borderId="0" fillId="2" fontId="6" numFmtId="0" xfId="0" applyAlignment="1" applyFont="1">
      <alignment horizontal="center" readingOrder="0" shrinkToFit="0" vertical="center" wrapText="1"/>
    </xf>
    <xf borderId="0" fillId="5" fontId="6" numFmtId="0" xfId="0" applyAlignment="1" applyFont="1">
      <alignment horizontal="center" readingOrder="0" shrinkToFit="0" vertical="center" wrapText="1"/>
    </xf>
    <xf borderId="0" fillId="5" fontId="3" numFmtId="0" xfId="0" applyAlignment="1" applyFont="1">
      <alignment horizontal="center" vertical="center"/>
    </xf>
    <xf borderId="0" fillId="5" fontId="3" numFmtId="0" xfId="0" applyAlignment="1" applyFont="1">
      <alignment horizontal="center" shrinkToFit="0" vertical="center" wrapText="1"/>
    </xf>
    <xf borderId="0" fillId="3" fontId="39" numFmtId="0" xfId="0" applyAlignment="1" applyFont="1">
      <alignment horizontal="center" vertical="center"/>
    </xf>
    <xf borderId="0" fillId="4" fontId="6" numFmtId="0" xfId="0" applyAlignment="1" applyFont="1">
      <alignment horizontal="center" readingOrder="0" vertical="center"/>
    </xf>
    <xf borderId="0" fillId="2" fontId="6" numFmtId="0" xfId="0" applyAlignment="1" applyFont="1">
      <alignment horizontal="center" vertical="center"/>
    </xf>
    <xf borderId="0" fillId="4" fontId="43" numFmtId="0" xfId="0" applyAlignment="1" applyFont="1">
      <alignment horizontal="center" readingOrder="0" shrinkToFit="0" vertical="center" wrapText="0"/>
    </xf>
    <xf borderId="0" fillId="2" fontId="42" numFmtId="0" xfId="0" applyAlignment="1" applyFont="1">
      <alignment horizontal="center" readingOrder="0" shrinkToFit="0" vertical="center" wrapText="0"/>
    </xf>
    <xf borderId="0" fillId="3" fontId="46" numFmtId="0" xfId="0" applyAlignment="1" applyFont="1">
      <alignment horizontal="center" readingOrder="0" shrinkToFit="0" vertical="center" wrapText="0"/>
    </xf>
    <xf borderId="0" fillId="2" fontId="42" numFmtId="0" xfId="0" applyAlignment="1" applyFont="1">
      <alignment horizontal="center" readingOrder="0" shrinkToFit="0" wrapText="0"/>
    </xf>
    <xf borderId="1" fillId="9" fontId="47" numFmtId="0" xfId="0" applyAlignment="1" applyBorder="1" applyFill="1" applyFont="1">
      <alignment horizontal="right" shrinkToFit="0" vertical="bottom" wrapText="0"/>
    </xf>
    <xf borderId="1" fillId="9" fontId="48" numFmtId="0" xfId="0" applyAlignment="1" applyBorder="1" applyFont="1">
      <alignment shrinkToFit="0" vertical="bottom" wrapText="0"/>
    </xf>
    <xf borderId="1" fillId="9" fontId="47" numFmtId="0" xfId="0" applyAlignment="1" applyBorder="1" applyFont="1">
      <alignment shrinkToFit="0" vertical="bottom" wrapText="0"/>
    </xf>
    <xf borderId="0" fillId="9" fontId="47" numFmtId="0" xfId="0" applyAlignment="1" applyFont="1">
      <alignment horizontal="right" readingOrder="0" shrinkToFit="0" vertical="bottom" wrapText="0"/>
    </xf>
    <xf borderId="0" fillId="9" fontId="49" numFmtId="0" xfId="0" applyAlignment="1" applyFont="1">
      <alignment shrinkToFit="0" vertical="bottom" wrapText="0"/>
    </xf>
    <xf borderId="0" fillId="0" fontId="2" numFmtId="0" xfId="0" applyAlignment="1" applyFont="1">
      <alignment vertical="center"/>
    </xf>
    <xf borderId="0" fillId="8" fontId="2" numFmtId="0" xfId="0" applyAlignment="1" applyFont="1">
      <alignment vertical="center"/>
    </xf>
    <xf borderId="0" fillId="0" fontId="1" numFmtId="0" xfId="0" applyAlignment="1" applyFont="1">
      <alignment vertical="center"/>
    </xf>
    <xf borderId="0" fillId="10" fontId="50" numFmtId="0" xfId="0" applyAlignment="1" applyFill="1" applyFont="1">
      <alignment horizontal="center" readingOrder="0" shrinkToFit="0" vertical="center" wrapText="0"/>
    </xf>
    <xf borderId="0" fillId="10" fontId="50" numFmtId="0" xfId="0" applyAlignment="1" applyFont="1">
      <alignment horizontal="left" readingOrder="0" shrinkToFit="0" vertical="center" wrapText="0"/>
    </xf>
    <xf borderId="0" fillId="10" fontId="3" numFmtId="0" xfId="0" applyAlignment="1" applyFont="1">
      <alignment horizontal="center" shrinkToFit="0" vertical="center" wrapText="0"/>
    </xf>
    <xf borderId="0" fillId="11" fontId="3" numFmtId="0" xfId="0" applyAlignment="1" applyFill="1" applyFont="1">
      <alignment horizontal="center" readingOrder="0" shrinkToFit="0" vertical="center" wrapText="0"/>
    </xf>
    <xf borderId="0" fillId="10" fontId="38" numFmtId="0" xfId="0" applyAlignment="1" applyFont="1">
      <alignment horizontal="center" readingOrder="0" shrinkToFit="0" vertical="center" wrapText="0"/>
    </xf>
    <xf borderId="0" fillId="11" fontId="2" numFmtId="0" xfId="0" applyAlignment="1" applyFont="1">
      <alignment readingOrder="0" vertical="center"/>
    </xf>
    <xf borderId="0" fillId="0" fontId="51" numFmtId="0" xfId="0" applyAlignment="1" applyFont="1">
      <alignment vertical="bottom"/>
    </xf>
    <xf borderId="0" fillId="10" fontId="20" numFmtId="0" xfId="0" applyAlignment="1" applyFont="1">
      <alignment horizontal="center" shrinkToFit="0" vertical="center" wrapText="1"/>
    </xf>
    <xf borderId="0" fillId="0" fontId="30" numFmtId="0" xfId="0" applyAlignment="1" applyFont="1">
      <alignment horizontal="center" shrinkToFit="0" vertical="center" wrapText="1"/>
    </xf>
    <xf borderId="0" fillId="10" fontId="6" numFmtId="0" xfId="0" applyAlignment="1" applyFont="1">
      <alignment horizontal="center" shrinkToFit="0" vertical="center" wrapText="0"/>
    </xf>
    <xf borderId="0" fillId="10" fontId="6" numFmtId="0" xfId="0" applyAlignment="1" applyFont="1">
      <alignment horizontal="left" readingOrder="0" shrinkToFit="0" vertical="center" wrapText="0"/>
    </xf>
    <xf borderId="0" fillId="10" fontId="6" numFmtId="0" xfId="0" applyAlignment="1" applyFont="1">
      <alignment horizontal="center" readingOrder="0" shrinkToFit="0" vertical="center" wrapText="0"/>
    </xf>
    <xf borderId="0" fillId="10" fontId="52" numFmtId="0" xfId="0" applyAlignment="1" applyFont="1">
      <alignment horizontal="center" readingOrder="0" shrinkToFit="0" vertical="center" wrapText="0"/>
    </xf>
    <xf borderId="0" fillId="8" fontId="6" numFmtId="0" xfId="0" applyAlignment="1" applyFont="1">
      <alignment horizontal="center" shrinkToFit="0" vertical="center" wrapText="0"/>
    </xf>
    <xf borderId="0" fillId="11" fontId="6" numFmtId="0" xfId="0" applyAlignment="1" applyFont="1">
      <alignment horizontal="center" readingOrder="0" vertical="center"/>
    </xf>
    <xf borderId="0" fillId="12" fontId="6" numFmtId="0" xfId="0" applyAlignment="1" applyFill="1" applyFont="1">
      <alignment horizontal="center" vertical="center"/>
    </xf>
    <xf borderId="0" fillId="11" fontId="20" numFmtId="0" xfId="0" applyAlignment="1" applyFont="1">
      <alignment horizontal="center" readingOrder="0" shrinkToFit="0" vertical="center" wrapText="1"/>
    </xf>
    <xf borderId="0" fillId="12" fontId="20" numFmtId="0" xfId="0" applyAlignment="1" applyFont="1">
      <alignment horizontal="center" readingOrder="0" shrinkToFit="0" vertical="center" wrapText="1"/>
    </xf>
    <xf borderId="56" fillId="0" fontId="9" numFmtId="0" xfId="0" applyBorder="1" applyFont="1"/>
    <xf borderId="8" fillId="11" fontId="20" numFmtId="0" xfId="0" applyAlignment="1" applyBorder="1" applyFont="1">
      <alignment horizontal="center" readingOrder="0" shrinkToFit="0" vertical="center" wrapText="1"/>
    </xf>
    <xf borderId="0" fillId="10" fontId="30" numFmtId="0" xfId="0" applyAlignment="1" applyFont="1">
      <alignment horizontal="center" shrinkToFit="0" vertical="center" wrapText="1"/>
    </xf>
    <xf borderId="0" fillId="10" fontId="53" numFmtId="0" xfId="0" applyAlignment="1" applyFont="1">
      <alignment horizontal="center" shrinkToFit="0" vertical="center" wrapText="0"/>
    </xf>
    <xf borderId="0" fillId="0" fontId="53" numFmtId="0" xfId="0" applyAlignment="1" applyFont="1">
      <alignment horizontal="center" shrinkToFit="0" vertical="center" wrapText="0"/>
    </xf>
    <xf borderId="57" fillId="0" fontId="9" numFmtId="0" xfId="0" applyBorder="1" applyFont="1"/>
    <xf borderId="0" fillId="13" fontId="30" numFmtId="0" xfId="0" applyAlignment="1" applyFill="1" applyFont="1">
      <alignment horizontal="center" shrinkToFit="0" vertical="center" wrapText="1"/>
    </xf>
    <xf borderId="0" fillId="11" fontId="6" numFmtId="0" xfId="0" applyAlignment="1" applyFont="1">
      <alignment horizontal="center" readingOrder="0" shrinkToFit="0" vertical="center" wrapText="0"/>
    </xf>
    <xf borderId="0" fillId="13" fontId="6" numFmtId="0" xfId="0" applyAlignment="1" applyFont="1">
      <alignment horizontal="center" readingOrder="0" shrinkToFit="0" vertical="center" wrapText="0"/>
    </xf>
    <xf borderId="0" fillId="14" fontId="45" numFmtId="0" xfId="0" applyAlignment="1" applyFill="1" applyFont="1">
      <alignment horizontal="center" readingOrder="0" shrinkToFit="0" vertical="center" wrapText="0"/>
    </xf>
    <xf borderId="0" fillId="14" fontId="20" numFmtId="0" xfId="0" applyAlignment="1" applyFont="1">
      <alignment horizontal="center" readingOrder="0" shrinkToFit="0" vertical="center" wrapText="0"/>
    </xf>
    <xf borderId="0" fillId="12" fontId="20" numFmtId="0" xfId="0" applyAlignment="1" applyFont="1">
      <alignment horizontal="center" readingOrder="0" shrinkToFit="0" vertical="center" wrapText="0"/>
    </xf>
    <xf borderId="0" fillId="13" fontId="6" numFmtId="0" xfId="0" applyAlignment="1" applyFont="1">
      <alignment horizontal="center" shrinkToFit="0" vertical="center" wrapText="0"/>
    </xf>
    <xf borderId="0" fillId="10" fontId="52" numFmtId="0" xfId="0" applyAlignment="1" applyFont="1">
      <alignment horizontal="center" shrinkToFit="0" vertical="center" wrapText="0"/>
    </xf>
    <xf borderId="0" fillId="13" fontId="54" numFmtId="0" xfId="0" applyAlignment="1" applyFont="1">
      <alignment horizontal="center" shrinkToFit="0" vertical="center" wrapText="0"/>
    </xf>
    <xf borderId="0" fillId="11" fontId="55" numFmtId="0" xfId="0" applyAlignment="1" applyFont="1">
      <alignment horizontal="center" readingOrder="0" vertical="center"/>
    </xf>
    <xf borderId="0" fillId="12" fontId="45" numFmtId="0" xfId="0" applyAlignment="1" applyFont="1">
      <alignment horizontal="center" shrinkToFit="0" vertical="center" wrapText="0"/>
    </xf>
    <xf borderId="0" fillId="12" fontId="6" numFmtId="0" xfId="0" applyAlignment="1" applyFont="1">
      <alignment horizontal="center" readingOrder="0" shrinkToFit="0" vertical="center" wrapText="0"/>
    </xf>
    <xf borderId="0" fillId="10" fontId="56" numFmtId="0" xfId="0" applyAlignment="1" applyFont="1">
      <alignment horizontal="center" vertical="center"/>
    </xf>
    <xf borderId="0" fillId="13" fontId="57" numFmtId="0" xfId="0" applyAlignment="1" applyFont="1">
      <alignment horizontal="center" shrinkToFit="0" vertical="center" wrapText="0"/>
    </xf>
    <xf borderId="0" fillId="13" fontId="20" numFmtId="0" xfId="0" applyAlignment="1" applyFont="1">
      <alignment horizontal="center" shrinkToFit="0" vertical="center" wrapText="1"/>
    </xf>
    <xf borderId="0" fillId="12" fontId="58" numFmtId="0" xfId="0" applyAlignment="1" applyFont="1">
      <alignment horizontal="center" readingOrder="0" shrinkToFit="0" vertical="center" wrapText="0"/>
    </xf>
    <xf borderId="0" fillId="0" fontId="1" numFmtId="0" xfId="0" applyAlignment="1" applyFont="1">
      <alignment vertical="center"/>
    </xf>
    <xf borderId="0" fillId="10" fontId="59" numFmtId="0" xfId="0" applyAlignment="1" applyFont="1">
      <alignment vertical="center"/>
    </xf>
    <xf borderId="0" fillId="13" fontId="59" numFmtId="0" xfId="0" applyAlignment="1" applyFont="1">
      <alignment vertical="center"/>
    </xf>
    <xf borderId="58" fillId="13" fontId="60" numFmtId="0" xfId="0" applyAlignment="1" applyBorder="1" applyFont="1">
      <alignment horizontal="right" shrinkToFit="0" vertical="center" wrapText="0"/>
    </xf>
    <xf borderId="58" fillId="13" fontId="37" numFmtId="0" xfId="0" applyAlignment="1" applyBorder="1" applyFont="1">
      <alignment horizontal="center" shrinkToFit="0" vertical="center" wrapText="0"/>
    </xf>
    <xf borderId="58" fillId="13" fontId="37" numFmtId="0" xfId="0" applyAlignment="1" applyBorder="1" applyFont="1">
      <alignment horizontal="center" shrinkToFit="0" vertical="center" wrapText="1"/>
    </xf>
    <xf borderId="59" fillId="13" fontId="37" numFmtId="0" xfId="0" applyAlignment="1" applyBorder="1" applyFont="1">
      <alignment horizontal="center" shrinkToFit="0" vertical="center" wrapText="0"/>
    </xf>
    <xf borderId="60" fillId="13" fontId="37" numFmtId="0" xfId="0" applyAlignment="1" applyBorder="1" applyFont="1">
      <alignment horizontal="center" shrinkToFit="0" vertical="center" wrapText="0"/>
    </xf>
    <xf borderId="59" fillId="13" fontId="37" numFmtId="0" xfId="0" applyAlignment="1" applyBorder="1" applyFont="1">
      <alignment horizontal="center" readingOrder="0" shrinkToFit="0" vertical="center" wrapText="0"/>
    </xf>
    <xf borderId="59" fillId="13" fontId="6" numFmtId="0" xfId="0" applyAlignment="1" applyBorder="1" applyFont="1">
      <alignment horizontal="center" shrinkToFit="0" vertical="center" wrapText="0"/>
    </xf>
    <xf borderId="61" fillId="10" fontId="6" numFmtId="0" xfId="0" applyAlignment="1" applyBorder="1" applyFont="1">
      <alignment horizontal="center" shrinkToFit="0" vertical="center" wrapText="0"/>
    </xf>
    <xf borderId="0" fillId="11" fontId="61" numFmtId="0" xfId="0" applyAlignment="1" applyFont="1">
      <alignment horizontal="center" readingOrder="0" vertical="center"/>
    </xf>
    <xf borderId="0" fillId="12" fontId="61" numFmtId="0" xfId="0" applyAlignment="1" applyFont="1">
      <alignment horizontal="center" readingOrder="0" shrinkToFit="0" vertical="center" wrapText="0"/>
    </xf>
    <xf borderId="0" fillId="11" fontId="6" numFmtId="0" xfId="0" applyAlignment="1" applyFont="1">
      <alignment horizontal="center" shrinkToFit="0" vertical="center" wrapText="0"/>
    </xf>
    <xf borderId="62" fillId="14" fontId="61" numFmtId="0" xfId="0" applyAlignment="1" applyBorder="1" applyFont="1">
      <alignment horizontal="center" readingOrder="0" vertical="center"/>
    </xf>
    <xf borderId="63" fillId="0" fontId="9" numFmtId="0" xfId="0" applyBorder="1" applyFont="1"/>
    <xf borderId="0" fillId="11" fontId="45" numFmtId="0" xfId="0" applyAlignment="1" applyFont="1">
      <alignment horizontal="center" readingOrder="0" shrinkToFit="0" vertical="center" wrapText="0"/>
    </xf>
    <xf borderId="0" fillId="12" fontId="61" numFmtId="0" xfId="0" applyAlignment="1" applyFont="1">
      <alignment horizontal="center" readingOrder="0" vertical="center"/>
    </xf>
    <xf borderId="64" fillId="0" fontId="9" numFmtId="0" xfId="0" applyBorder="1" applyFont="1"/>
    <xf borderId="65" fillId="0" fontId="9" numFmtId="0" xfId="0" applyBorder="1" applyFont="1"/>
    <xf borderId="66" fillId="0" fontId="9" numFmtId="0" xfId="0" applyBorder="1" applyFont="1"/>
    <xf borderId="0" fillId="10" fontId="62" numFmtId="0" xfId="0" applyAlignment="1" applyFont="1">
      <alignment horizontal="center" shrinkToFit="0" vertical="center" wrapText="0"/>
    </xf>
    <xf borderId="0" fillId="13" fontId="62" numFmtId="0" xfId="0" applyAlignment="1" applyFont="1">
      <alignment horizontal="center" shrinkToFit="0" vertical="center" wrapText="0"/>
    </xf>
    <xf borderId="0" fillId="13" fontId="63" numFmtId="0" xfId="0" applyAlignment="1" applyFont="1">
      <alignment horizontal="center" shrinkToFit="0" vertical="center" wrapText="0"/>
    </xf>
    <xf borderId="0" fillId="12" fontId="6" numFmtId="0" xfId="0" applyAlignment="1" applyFont="1">
      <alignment horizontal="center" shrinkToFit="0" vertical="center" wrapText="0"/>
    </xf>
    <xf borderId="67" fillId="0" fontId="9" numFmtId="0" xfId="0" applyBorder="1" applyFont="1"/>
    <xf borderId="0" fillId="11" fontId="20" numFmtId="0" xfId="0" applyAlignment="1" applyFont="1">
      <alignment horizontal="center" readingOrder="0" shrinkToFit="0" vertical="center" wrapText="0"/>
    </xf>
    <xf borderId="0" fillId="11" fontId="41" numFmtId="0" xfId="0" applyAlignment="1" applyFont="1">
      <alignment horizontal="center" readingOrder="0" shrinkToFit="0" vertical="center" wrapText="0"/>
    </xf>
    <xf borderId="0" fillId="12" fontId="41" numFmtId="0" xfId="0" applyAlignment="1" applyFont="1">
      <alignment horizontal="center" readingOrder="0" shrinkToFit="0" vertical="center" wrapText="0"/>
    </xf>
    <xf borderId="0" fillId="12" fontId="41" numFmtId="0" xfId="0" applyAlignment="1" applyFont="1">
      <alignment horizontal="center" readingOrder="0" shrinkToFit="0" vertical="center" wrapText="1"/>
    </xf>
    <xf borderId="0" fillId="10" fontId="21" numFmtId="0" xfId="0" applyAlignment="1" applyFont="1">
      <alignment horizontal="center" shrinkToFit="0" vertical="center" wrapText="0"/>
    </xf>
    <xf borderId="0" fillId="13" fontId="21" numFmtId="0" xfId="0" applyAlignment="1" applyFont="1">
      <alignment horizontal="center" shrinkToFit="0" vertical="center" wrapText="0"/>
    </xf>
    <xf borderId="0" fillId="11" fontId="61" numFmtId="0" xfId="0" applyAlignment="1" applyFont="1">
      <alignment horizontal="center" vertical="center"/>
    </xf>
    <xf borderId="0" fillId="11" fontId="41" numFmtId="0" xfId="0" applyAlignment="1" applyFont="1">
      <alignment horizontal="center" shrinkToFit="0" vertical="center" wrapText="0"/>
    </xf>
    <xf borderId="0" fillId="12" fontId="45" numFmtId="0" xfId="0" applyAlignment="1" applyFont="1">
      <alignment horizontal="center" vertical="center"/>
    </xf>
    <xf borderId="0" fillId="11" fontId="45" numFmtId="0" xfId="0" applyAlignment="1" applyFont="1">
      <alignment horizontal="center" vertical="center"/>
    </xf>
    <xf borderId="0" fillId="11" fontId="41" numFmtId="0" xfId="0" applyAlignment="1" applyFont="1">
      <alignment horizontal="center" readingOrder="0" shrinkToFit="0" vertical="center" wrapText="0"/>
    </xf>
    <xf borderId="0" fillId="13" fontId="56" numFmtId="0" xfId="0" applyAlignment="1" applyFont="1">
      <alignment horizontal="center" vertical="center"/>
    </xf>
    <xf borderId="0" fillId="10" fontId="64" numFmtId="0" xfId="0" applyAlignment="1" applyFont="1">
      <alignment horizontal="center" shrinkToFit="0" vertical="center" wrapText="0"/>
    </xf>
    <xf borderId="0" fillId="8" fontId="3" numFmtId="0" xfId="0" applyAlignment="1" applyFont="1">
      <alignment horizontal="center" shrinkToFit="0" vertical="center" wrapText="0"/>
    </xf>
    <xf borderId="0" fillId="0" fontId="3" numFmtId="0" xfId="0" applyAlignment="1" applyFont="1">
      <alignment horizontal="center" shrinkToFit="0" vertical="center" wrapText="0"/>
    </xf>
    <xf borderId="0" fillId="15" fontId="30" numFmtId="0" xfId="0" applyAlignment="1" applyFill="1" applyFont="1">
      <alignment horizontal="center" shrinkToFit="0" vertical="center" wrapText="1"/>
    </xf>
    <xf borderId="0" fillId="15" fontId="2" numFmtId="0" xfId="0" applyAlignment="1" applyFont="1">
      <alignment vertical="center"/>
    </xf>
    <xf borderId="0" fillId="15" fontId="1" numFmtId="0" xfId="0" applyAlignment="1" applyFont="1">
      <alignment vertical="center"/>
    </xf>
    <xf borderId="0" fillId="8" fontId="25" numFmtId="0" xfId="0" applyAlignment="1" applyFont="1">
      <alignment vertical="center"/>
    </xf>
    <xf borderId="0" fillId="0" fontId="25" numFmtId="0" xfId="0" applyAlignment="1" applyFont="1">
      <alignment vertical="center"/>
    </xf>
    <xf borderId="0" fillId="11" fontId="30" numFmtId="0" xfId="0" applyAlignment="1" applyFont="1">
      <alignment horizontal="center" shrinkToFit="0" vertical="center" wrapText="1"/>
    </xf>
    <xf borderId="0" fillId="12" fontId="30" numFmtId="0" xfId="0" applyAlignment="1" applyFont="1">
      <alignment horizontal="center" shrinkToFit="0" vertical="center" wrapText="1"/>
    </xf>
    <xf borderId="8" fillId="11" fontId="30" numFmtId="0" xfId="0" applyAlignment="1" applyBorder="1" applyFont="1">
      <alignment horizontal="center" shrinkToFit="0" vertical="center" wrapText="1"/>
    </xf>
    <xf borderId="0" fillId="15" fontId="25" numFmtId="0" xfId="0" applyAlignment="1" applyFont="1">
      <alignment vertical="center"/>
    </xf>
    <xf borderId="0" fillId="8" fontId="1" numFmtId="0" xfId="0" applyAlignment="1" applyFont="1">
      <alignment vertical="center"/>
    </xf>
    <xf borderId="0" fillId="10" fontId="65" numFmtId="0" xfId="0" applyAlignment="1" applyFont="1">
      <alignment horizontal="center" shrinkToFit="0" vertical="center" wrapText="1"/>
    </xf>
    <xf borderId="0" fillId="8" fontId="5" numFmtId="0" xfId="0" applyAlignment="1" applyFont="1">
      <alignment horizontal="center" shrinkToFit="0" vertical="center" wrapText="0"/>
    </xf>
    <xf borderId="0" fillId="10" fontId="50" numFmtId="0" xfId="0" applyAlignment="1" applyFont="1">
      <alignment horizontal="left" readingOrder="0" shrinkToFit="0" vertical="center" wrapText="0"/>
    </xf>
    <xf borderId="0" fillId="10" fontId="38" numFmtId="0" xfId="0" applyAlignment="1" applyFont="1">
      <alignment horizontal="center" readingOrder="0" shrinkToFit="0" vertical="center" wrapText="0"/>
    </xf>
    <xf borderId="0" fillId="0" fontId="66" numFmtId="0" xfId="0" applyAlignment="1" applyFont="1">
      <alignment vertical="center"/>
    </xf>
    <xf borderId="0" fillId="0" fontId="3" numFmtId="0" xfId="0" applyAlignment="1" applyFont="1">
      <alignment horizontal="center" shrinkToFit="0" vertical="center" wrapText="0"/>
    </xf>
    <xf borderId="0" fillId="10" fontId="5" numFmtId="0" xfId="0" applyAlignment="1" applyFont="1">
      <alignment horizontal="center" shrinkToFit="0" vertical="center" wrapText="0"/>
    </xf>
    <xf borderId="0" fillId="10" fontId="3" numFmtId="0" xfId="0" applyAlignment="1" applyFont="1">
      <alignment horizontal="center" shrinkToFit="0" vertical="center" wrapText="0"/>
    </xf>
    <xf borderId="0" fillId="10" fontId="2" numFmtId="0" xfId="0" applyAlignment="1" applyFont="1">
      <alignment vertical="center"/>
    </xf>
    <xf borderId="0" fillId="10" fontId="25" numFmtId="0" xfId="0" applyFont="1"/>
    <xf borderId="0" fillId="10" fontId="50" numFmtId="0" xfId="0" applyAlignment="1" applyFont="1">
      <alignment shrinkToFit="0" wrapText="0"/>
    </xf>
    <xf borderId="0" fillId="10" fontId="25" numFmtId="0" xfId="0" applyFont="1"/>
    <xf borderId="0" fillId="10" fontId="67" numFmtId="0" xfId="0" applyAlignment="1" applyFont="1">
      <alignment horizontal="center" shrinkToFit="0" wrapText="0"/>
    </xf>
    <xf borderId="0" fillId="10" fontId="67" numFmtId="0" xfId="0" applyAlignment="1" applyFont="1">
      <alignment horizontal="center" shrinkToFit="0" wrapText="0"/>
    </xf>
    <xf borderId="0" fillId="10" fontId="68" numFmtId="0" xfId="0" applyAlignment="1" applyFont="1">
      <alignment horizontal="center"/>
    </xf>
    <xf borderId="0" fillId="11" fontId="30" numFmtId="0" xfId="0" applyAlignment="1" applyFont="1">
      <alignment horizontal="center" readingOrder="0" shrinkToFit="0" vertical="center" wrapText="1"/>
    </xf>
    <xf borderId="0" fillId="12" fontId="30" numFmtId="0" xfId="0" applyAlignment="1" applyFont="1">
      <alignment horizontal="center" readingOrder="0" shrinkToFit="0" vertical="center" wrapText="1"/>
    </xf>
    <xf borderId="0" fillId="11" fontId="3" numFmtId="0" xfId="0" applyAlignment="1" applyFont="1">
      <alignment horizontal="center"/>
    </xf>
    <xf borderId="0" fillId="12" fontId="3" numFmtId="0" xfId="0" applyAlignment="1" applyFont="1">
      <alignment horizontal="center"/>
    </xf>
    <xf borderId="0" fillId="11" fontId="3" numFmtId="0" xfId="0" applyAlignment="1" applyFont="1">
      <alignment horizontal="center" shrinkToFit="0" wrapText="0"/>
    </xf>
    <xf borderId="0" fillId="13" fontId="25" numFmtId="0" xfId="0" applyFont="1"/>
    <xf borderId="0" fillId="14" fontId="32" numFmtId="0" xfId="0" applyAlignment="1" applyFont="1">
      <alignment horizontal="center" shrinkToFit="0" wrapText="0"/>
    </xf>
    <xf borderId="0" fillId="10" fontId="69" numFmtId="0" xfId="0" applyAlignment="1" applyFont="1">
      <alignment horizontal="center" vertical="bottom"/>
    </xf>
    <xf borderId="0" fillId="10" fontId="25" numFmtId="0" xfId="0" applyAlignment="1" applyFont="1">
      <alignment vertical="bottom"/>
    </xf>
    <xf borderId="0" fillId="10" fontId="52" numFmtId="0" xfId="0" applyAlignment="1" applyFont="1">
      <alignment horizontal="center" shrinkToFit="0" wrapText="0"/>
    </xf>
    <xf borderId="0" fillId="13" fontId="54" numFmtId="0" xfId="0" applyAlignment="1" applyFont="1">
      <alignment horizontal="center" shrinkToFit="0" wrapText="0"/>
    </xf>
    <xf borderId="0" fillId="14" fontId="28" numFmtId="0" xfId="0" applyAlignment="1" applyFont="1">
      <alignment horizontal="center" shrinkToFit="0" wrapText="0"/>
    </xf>
    <xf borderId="0" fillId="10" fontId="55" numFmtId="0" xfId="0" applyAlignment="1" applyFont="1">
      <alignment vertical="center"/>
    </xf>
    <xf borderId="0" fillId="10" fontId="70" numFmtId="0" xfId="0" applyAlignment="1" applyFont="1">
      <alignment horizontal="center" shrinkToFit="0" vertical="center" wrapText="0"/>
    </xf>
    <xf borderId="0" fillId="12" fontId="45" numFmtId="0" xfId="0" applyAlignment="1" applyFont="1">
      <alignment horizontal="center" readingOrder="0" shrinkToFit="0" vertical="center" wrapText="0"/>
    </xf>
    <xf borderId="0" fillId="12" fontId="6" numFmtId="0" xfId="0" applyAlignment="1" applyFont="1">
      <alignment horizontal="center" shrinkToFit="0" vertical="center" wrapText="0"/>
    </xf>
    <xf borderId="0" fillId="13" fontId="37" numFmtId="0" xfId="0" applyAlignment="1" applyFont="1">
      <alignment horizontal="center" shrinkToFit="0" vertical="center" wrapText="0"/>
    </xf>
    <xf borderId="58" fillId="13" fontId="60" numFmtId="0" xfId="0" applyAlignment="1" applyBorder="1" applyFont="1">
      <alignment shrinkToFit="0" vertical="center" wrapText="0"/>
    </xf>
    <xf borderId="68" fillId="13" fontId="37" numFmtId="0" xfId="0" applyAlignment="1" applyBorder="1" applyFont="1">
      <alignment horizontal="center" shrinkToFit="0" vertical="center" wrapText="0"/>
    </xf>
    <xf borderId="0" fillId="13" fontId="37" numFmtId="0" xfId="0" applyAlignment="1" applyFont="1">
      <alignment horizontal="center" readingOrder="0" shrinkToFit="0" vertical="center" wrapText="0"/>
    </xf>
    <xf borderId="69" fillId="14" fontId="61" numFmtId="0" xfId="0" applyAlignment="1" applyBorder="1" applyFont="1">
      <alignment horizontal="center" readingOrder="0" vertical="center"/>
    </xf>
    <xf borderId="70" fillId="0" fontId="9" numFmtId="0" xfId="0" applyBorder="1" applyFont="1"/>
    <xf borderId="71" fillId="0" fontId="9" numFmtId="0" xfId="0" applyBorder="1" applyFont="1"/>
    <xf borderId="0" fillId="10" fontId="55" numFmtId="0" xfId="0" applyAlignment="1" applyFont="1">
      <alignment horizontal="center" vertical="center"/>
    </xf>
    <xf borderId="0" fillId="13" fontId="70" numFmtId="0" xfId="0" applyAlignment="1" applyFont="1">
      <alignment horizontal="center" shrinkToFit="0" vertical="center" wrapText="0"/>
    </xf>
    <xf borderId="0" fillId="10" fontId="37" numFmtId="0" xfId="0" applyAlignment="1" applyFont="1">
      <alignment horizontal="center" shrinkToFit="0" vertical="center" wrapText="0"/>
    </xf>
    <xf borderId="0" fillId="0" fontId="32" numFmtId="0" xfId="0" applyAlignment="1" applyFont="1">
      <alignment shrinkToFit="0" vertical="center" wrapText="1"/>
    </xf>
    <xf borderId="0" fillId="8" fontId="59" numFmtId="0" xfId="0" applyAlignment="1" applyFont="1">
      <alignment vertical="center"/>
    </xf>
    <xf borderId="0" fillId="0" fontId="59" numFmtId="0" xfId="0" applyAlignment="1" applyFont="1">
      <alignment vertical="center"/>
    </xf>
    <xf borderId="0" fillId="0" fontId="71" numFmtId="0" xfId="0" applyAlignment="1" applyFont="1">
      <alignment vertical="center"/>
    </xf>
    <xf borderId="56" fillId="0" fontId="71" numFmtId="0" xfId="0" applyAlignment="1" applyBorder="1" applyFont="1">
      <alignment vertical="center"/>
    </xf>
    <xf borderId="8" fillId="0" fontId="71" numFmtId="0" xfId="0" applyAlignment="1" applyBorder="1" applyFont="1">
      <alignment vertical="center"/>
    </xf>
    <xf borderId="0" fillId="0" fontId="72" numFmtId="0" xfId="0" applyAlignment="1" applyFont="1">
      <alignment vertical="center"/>
    </xf>
    <xf borderId="0" fillId="0" fontId="71" numFmtId="0" xfId="0" applyAlignment="1" applyFont="1">
      <alignment horizontal="right" readingOrder="0" vertical="center"/>
    </xf>
    <xf borderId="0" fillId="0" fontId="71" numFmtId="0" xfId="0" applyAlignment="1" applyFont="1">
      <alignment readingOrder="0" vertical="center"/>
    </xf>
    <xf borderId="0" fillId="0" fontId="71" numFmtId="0" xfId="0" applyFont="1"/>
    <xf borderId="0" fillId="0" fontId="72" numFmtId="0" xfId="0" applyAlignment="1" applyFont="1">
      <alignment horizontal="right" vertical="center"/>
    </xf>
    <xf borderId="0" fillId="0" fontId="71" numFmtId="0" xfId="0" applyAlignment="1" applyFont="1">
      <alignment horizontal="right" vertical="center"/>
    </xf>
    <xf borderId="0" fillId="0" fontId="73" numFmtId="0" xfId="0" applyAlignment="1" applyFont="1">
      <alignment horizontal="center" readingOrder="0" vertical="center"/>
    </xf>
    <xf borderId="0" fillId="0" fontId="72" numFmtId="0" xfId="0" applyAlignment="1" applyFont="1">
      <alignment horizontal="right" readingOrder="0" vertical="center"/>
    </xf>
    <xf borderId="45" fillId="0" fontId="71" numFmtId="0" xfId="0" applyAlignment="1" applyBorder="1" applyFont="1">
      <alignment vertical="center"/>
    </xf>
    <xf borderId="46" fillId="0" fontId="71" numFmtId="0" xfId="0" applyAlignment="1" applyBorder="1" applyFont="1">
      <alignment horizontal="center" shrinkToFit="0" vertical="center" wrapText="0"/>
    </xf>
    <xf borderId="2" fillId="0" fontId="71" numFmtId="0" xfId="0" applyAlignment="1" applyBorder="1" applyFont="1">
      <alignment vertical="center"/>
    </xf>
    <xf borderId="46" fillId="0" fontId="71" numFmtId="0" xfId="0" applyBorder="1" applyFont="1"/>
    <xf borderId="4" fillId="0" fontId="71" numFmtId="0" xfId="0" applyAlignment="1" applyBorder="1" applyFont="1">
      <alignment vertical="center"/>
    </xf>
    <xf borderId="72" fillId="0" fontId="71" numFmtId="0" xfId="0" applyAlignment="1" applyBorder="1" applyFont="1">
      <alignment vertical="center"/>
    </xf>
    <xf borderId="2" fillId="0" fontId="72" numFmtId="0" xfId="0" applyAlignment="1" applyBorder="1" applyFont="1">
      <alignment vertical="bottom"/>
    </xf>
    <xf borderId="4" fillId="0" fontId="72" numFmtId="0" xfId="0" applyAlignment="1" applyBorder="1" applyFont="1">
      <alignment horizontal="right" vertical="bottom"/>
    </xf>
    <xf borderId="73" fillId="0" fontId="71" numFmtId="0" xfId="0" applyAlignment="1" applyBorder="1" applyFont="1">
      <alignment vertical="center"/>
    </xf>
    <xf borderId="46" fillId="0" fontId="71" numFmtId="0" xfId="0" applyAlignment="1" applyBorder="1" applyFont="1">
      <alignment vertical="center"/>
    </xf>
    <xf borderId="47" fillId="0" fontId="71" numFmtId="0" xfId="0" applyAlignment="1" applyBorder="1" applyFont="1">
      <alignment vertical="center"/>
    </xf>
    <xf borderId="1" fillId="0" fontId="71" numFmtId="0" xfId="0" applyAlignment="1" applyBorder="1" applyFont="1">
      <alignment vertical="center"/>
    </xf>
    <xf borderId="8" fillId="0" fontId="72" numFmtId="0" xfId="0" applyAlignment="1" applyBorder="1" applyFont="1">
      <alignment vertical="bottom"/>
    </xf>
    <xf borderId="56" fillId="0" fontId="72" numFmtId="0" xfId="0" applyAlignment="1" applyBorder="1" applyFont="1">
      <alignment horizontal="right" vertical="bottom"/>
    </xf>
    <xf borderId="1" fillId="0" fontId="72" numFmtId="0" xfId="0" applyBorder="1" applyFont="1"/>
    <xf borderId="45" fillId="0" fontId="72" numFmtId="0" xfId="0" applyAlignment="1" applyBorder="1" applyFont="1">
      <alignment horizontal="right"/>
    </xf>
    <xf borderId="46" fillId="0" fontId="72" numFmtId="0" xfId="0" applyBorder="1" applyFont="1"/>
    <xf borderId="47" fillId="0" fontId="72" numFmtId="0" xfId="0" applyAlignment="1" applyBorder="1" applyFont="1">
      <alignment horizontal="right"/>
    </xf>
    <xf borderId="8" fillId="0" fontId="72" numFmtId="0" xfId="0" applyAlignment="1" applyBorder="1" applyFont="1">
      <alignment vertical="center"/>
    </xf>
    <xf borderId="5" fillId="0" fontId="71" numFmtId="0" xfId="0" applyAlignment="1" applyBorder="1" applyFont="1">
      <alignment vertical="center"/>
    </xf>
    <xf borderId="6" fillId="0" fontId="71" numFmtId="0" xfId="0" applyAlignment="1" applyBorder="1" applyFont="1">
      <alignment vertical="center"/>
    </xf>
    <xf borderId="6" fillId="0" fontId="71" numFmtId="0" xfId="0" applyBorder="1" applyFont="1"/>
    <xf borderId="7" fillId="0" fontId="71" numFmtId="0" xfId="0" applyAlignment="1" applyBorder="1" applyFont="1">
      <alignment vertical="center"/>
    </xf>
    <xf borderId="74" fillId="0" fontId="71" numFmtId="0" xfId="0" applyAlignment="1" applyBorder="1" applyFont="1">
      <alignment vertical="center"/>
    </xf>
    <xf borderId="4" fillId="0" fontId="72" numFmtId="0" xfId="0" applyAlignment="1" applyBorder="1" applyFont="1">
      <alignment horizontal="center" vertical="center"/>
    </xf>
    <xf borderId="2" fillId="0" fontId="72" numFmtId="0" xfId="0" applyAlignment="1" applyBorder="1" applyFont="1">
      <alignment horizontal="center" vertical="center"/>
    </xf>
    <xf borderId="56" fillId="0" fontId="72" numFmtId="0" xfId="0" applyAlignment="1" applyBorder="1" applyFont="1">
      <alignment horizontal="center" vertical="center"/>
    </xf>
    <xf borderId="8" fillId="0" fontId="72" numFmtId="0" xfId="0" applyAlignment="1" applyBorder="1" applyFont="1">
      <alignment horizontal="center" vertical="center"/>
    </xf>
    <xf borderId="56" fillId="0" fontId="71" numFmtId="0" xfId="0" applyAlignment="1" applyBorder="1" applyFont="1">
      <alignment horizontal="right" readingOrder="0" vertical="center"/>
    </xf>
    <xf borderId="0" fillId="0" fontId="72" numFmtId="0" xfId="0" applyAlignment="1" applyFont="1">
      <alignment horizontal="center" readingOrder="0" vertical="center"/>
    </xf>
    <xf borderId="3" fillId="0" fontId="71" numFmtId="0" xfId="0" applyAlignment="1" applyBorder="1" applyFont="1">
      <alignment vertical="center"/>
    </xf>
    <xf borderId="0" fillId="0" fontId="71" numFmtId="0" xfId="0" applyAlignment="1" applyFont="1">
      <alignment horizontal="center" readingOrder="0" vertical="center"/>
    </xf>
    <xf borderId="0" fillId="0" fontId="71" numFmtId="0" xfId="0" applyAlignment="1" applyFont="1">
      <alignment horizontal="center" vertical="center"/>
    </xf>
    <xf borderId="0" fillId="16" fontId="71" numFmtId="0" xfId="0" applyAlignment="1" applyFill="1" applyFont="1">
      <alignment horizontal="center" vertical="center"/>
    </xf>
    <xf borderId="0" fillId="17" fontId="71" numFmtId="0" xfId="0" applyAlignment="1" applyFill="1" applyFont="1">
      <alignment horizontal="center" vertical="center"/>
    </xf>
    <xf borderId="0" fillId="0" fontId="72" numFmtId="0" xfId="0" applyAlignment="1" applyFont="1">
      <alignment vertical="bottom"/>
    </xf>
    <xf borderId="45" fillId="0" fontId="72" numFmtId="0" xfId="0" applyAlignment="1" applyBorder="1" applyFont="1">
      <alignment vertical="bottom"/>
    </xf>
    <xf borderId="46" fillId="0" fontId="72" numFmtId="0" xfId="0" applyAlignment="1" applyBorder="1" applyFont="1">
      <alignment vertical="bottom"/>
    </xf>
    <xf borderId="47" fillId="0" fontId="72" numFmtId="0" xfId="0" applyAlignment="1" applyBorder="1" applyFont="1">
      <alignment vertical="bottom"/>
    </xf>
    <xf borderId="45" fillId="0" fontId="72" numFmtId="0" xfId="0" applyAlignment="1" applyBorder="1" applyFont="1">
      <alignment vertical="bottom"/>
    </xf>
    <xf borderId="45" fillId="16" fontId="72" numFmtId="0" xfId="0" applyAlignment="1" applyBorder="1" applyFont="1">
      <alignment vertical="bottom"/>
    </xf>
    <xf borderId="47" fillId="16" fontId="72" numFmtId="0" xfId="0" applyAlignment="1" applyBorder="1" applyFont="1">
      <alignment vertical="bottom"/>
    </xf>
    <xf borderId="45" fillId="17" fontId="72" numFmtId="0" xfId="0" applyAlignment="1" applyBorder="1" applyFont="1">
      <alignment vertical="bottom"/>
    </xf>
    <xf borderId="47" fillId="17" fontId="72" numFmtId="0" xfId="0" applyAlignment="1" applyBorder="1" applyFont="1">
      <alignment vertical="bottom"/>
    </xf>
    <xf borderId="6" fillId="0" fontId="1" numFmtId="0" xfId="0" applyAlignment="1" applyBorder="1" applyFont="1">
      <alignment vertical="center"/>
    </xf>
    <xf borderId="6" fillId="0" fontId="1" numFmtId="0" xfId="0" applyAlignment="1" applyBorder="1" applyFont="1">
      <alignment horizontal="right" readingOrder="0" vertical="center"/>
    </xf>
    <xf borderId="7" fillId="0" fontId="1" numFmtId="0" xfId="0" applyAlignment="1" applyBorder="1" applyFont="1">
      <alignment vertical="center"/>
    </xf>
    <xf borderId="5" fillId="0" fontId="1" numFmtId="0" xfId="0" applyAlignment="1" applyBorder="1" applyFont="1">
      <alignment vertical="center"/>
    </xf>
    <xf borderId="46" fillId="0" fontId="1" numFmtId="0" xfId="0" applyAlignment="1" applyBorder="1" applyFont="1">
      <alignment vertical="center"/>
    </xf>
    <xf borderId="47" fillId="0" fontId="1" numFmtId="0" xfId="0" applyAlignment="1" applyBorder="1" applyFont="1">
      <alignment vertical="center"/>
    </xf>
    <xf borderId="45" fillId="0" fontId="1" numFmtId="0" xfId="0" applyAlignment="1" applyBorder="1" applyFont="1">
      <alignment vertical="center"/>
    </xf>
    <xf borderId="46" fillId="8" fontId="1" numFmtId="0" xfId="0" applyAlignment="1" applyBorder="1" applyFont="1">
      <alignment vertical="center"/>
    </xf>
    <xf borderId="47" fillId="8" fontId="1" numFmtId="0" xfId="0" applyAlignment="1" applyBorder="1" applyFont="1">
      <alignment vertical="center"/>
    </xf>
    <xf borderId="45" fillId="8" fontId="1" numFmtId="0" xfId="0" applyAlignment="1" applyBorder="1" applyFont="1">
      <alignment vertical="center"/>
    </xf>
    <xf borderId="46" fillId="8" fontId="1" numFmtId="0" xfId="0" applyBorder="1" applyFont="1"/>
    <xf borderId="47" fillId="8" fontId="1" numFmtId="0" xfId="0" applyBorder="1" applyFont="1"/>
    <xf borderId="45" fillId="8" fontId="1" numFmtId="0" xfId="0" applyBorder="1" applyFont="1"/>
    <xf borderId="46" fillId="8" fontId="71" numFmtId="0" xfId="0" applyAlignment="1" applyBorder="1" applyFont="1">
      <alignment vertical="center"/>
    </xf>
    <xf borderId="46" fillId="8" fontId="72" numFmtId="0" xfId="0" applyAlignment="1" applyBorder="1" applyFont="1">
      <alignment vertical="center"/>
    </xf>
    <xf borderId="46" fillId="8" fontId="71" numFmtId="0" xfId="0" applyAlignment="1" applyBorder="1" applyFont="1">
      <alignment horizontal="right" readingOrder="0" vertical="center"/>
    </xf>
    <xf borderId="46" fillId="8" fontId="71" numFmtId="0" xfId="0" applyAlignment="1" applyBorder="1" applyFont="1">
      <alignment readingOrder="0" vertical="center"/>
    </xf>
    <xf borderId="46" fillId="8" fontId="71" numFmtId="0" xfId="0" applyBorder="1" applyFont="1"/>
    <xf borderId="47" fillId="8" fontId="71" numFmtId="0" xfId="0" applyAlignment="1" applyBorder="1" applyFont="1">
      <alignment vertical="center"/>
    </xf>
    <xf borderId="45" fillId="8" fontId="71" numFmtId="0" xfId="0" applyAlignment="1" applyBorder="1" applyFont="1">
      <alignment vertical="center"/>
    </xf>
    <xf borderId="3" fillId="8" fontId="71" numFmtId="0" xfId="0" applyAlignment="1" applyBorder="1" applyFont="1">
      <alignment vertical="center"/>
    </xf>
    <xf borderId="3" fillId="8" fontId="72" numFmtId="0" xfId="0" applyAlignment="1" applyBorder="1" applyFont="1">
      <alignment horizontal="right" vertical="center"/>
    </xf>
    <xf borderId="3" fillId="8" fontId="72" numFmtId="0" xfId="0" applyAlignment="1" applyBorder="1" applyFont="1">
      <alignment vertical="center"/>
    </xf>
    <xf borderId="3" fillId="8" fontId="71" numFmtId="0" xfId="0" applyAlignment="1" applyBorder="1" applyFont="1">
      <alignment horizontal="right" readingOrder="0" vertical="center"/>
    </xf>
    <xf borderId="3" fillId="8" fontId="71" numFmtId="0" xfId="0" applyAlignment="1" applyBorder="1" applyFont="1">
      <alignment readingOrder="0" vertical="center"/>
    </xf>
    <xf borderId="3" fillId="8" fontId="1" numFmtId="0" xfId="0" applyBorder="1" applyFont="1"/>
    <xf borderId="4" fillId="8" fontId="71" numFmtId="0" xfId="0" applyAlignment="1" applyBorder="1" applyFont="1">
      <alignment vertical="center"/>
    </xf>
    <xf borderId="2" fillId="8" fontId="71" numFmtId="0" xfId="0" applyAlignment="1" applyBorder="1" applyFont="1">
      <alignment vertical="center"/>
    </xf>
    <xf borderId="0" fillId="0" fontId="72" numFmtId="0" xfId="0" applyAlignment="1" applyFont="1">
      <alignment horizontal="right"/>
    </xf>
    <xf borderId="0" fillId="0" fontId="72" numFmtId="0" xfId="0" applyFont="1"/>
    <xf borderId="0" fillId="0" fontId="72" numFmtId="0" xfId="0" applyFont="1"/>
    <xf borderId="8" fillId="0" fontId="72" numFmtId="0" xfId="0" applyAlignment="1" applyBorder="1" applyFont="1">
      <alignment horizontal="right"/>
    </xf>
    <xf borderId="8" fillId="0" fontId="72" numFmtId="0" xfId="0" applyAlignment="1" applyBorder="1" applyFont="1">
      <alignment horizontal="right"/>
    </xf>
    <xf borderId="56" fillId="0" fontId="25" numFmtId="0" xfId="0" applyBorder="1" applyFont="1"/>
    <xf borderId="8" fillId="0" fontId="25" numFmtId="0" xfId="0" applyBorder="1" applyFont="1"/>
    <xf borderId="0" fillId="0" fontId="72" numFmtId="0" xfId="0" applyAlignment="1" applyFont="1">
      <alignment horizontal="right"/>
    </xf>
    <xf borderId="0" fillId="0" fontId="74" numFmtId="0" xfId="0" applyAlignment="1" applyFont="1">
      <alignment horizontal="center"/>
    </xf>
    <xf borderId="45" fillId="0" fontId="25" numFmtId="0" xfId="0" applyBorder="1" applyFont="1"/>
    <xf borderId="46" fillId="0" fontId="25" numFmtId="0" xfId="0" applyBorder="1" applyFont="1"/>
    <xf borderId="46" fillId="0" fontId="25" numFmtId="0" xfId="0" applyAlignment="1" applyBorder="1" applyFont="1">
      <alignment vertical="bottom"/>
    </xf>
    <xf borderId="4" fillId="0" fontId="25" numFmtId="0" xfId="0" applyBorder="1" applyFont="1"/>
    <xf borderId="72" fillId="0" fontId="25" numFmtId="0" xfId="0" applyBorder="1" applyFont="1"/>
    <xf borderId="46" fillId="0" fontId="72" numFmtId="0" xfId="0" applyAlignment="1" applyBorder="1" applyFont="1">
      <alignment horizontal="center"/>
    </xf>
    <xf borderId="2" fillId="0" fontId="25" numFmtId="0" xfId="0" applyAlignment="1" applyBorder="1" applyFont="1">
      <alignment vertical="bottom"/>
    </xf>
    <xf borderId="73" fillId="0" fontId="25" numFmtId="0" xfId="0" applyBorder="1" applyFont="1"/>
    <xf borderId="47" fillId="0" fontId="25" numFmtId="0" xfId="0" applyBorder="1" applyFont="1"/>
    <xf borderId="1" fillId="0" fontId="25" numFmtId="0" xfId="0" applyBorder="1" applyFont="1"/>
    <xf borderId="0" fillId="0" fontId="72" numFmtId="0" xfId="0" applyAlignment="1" applyFont="1">
      <alignment horizontal="right" vertical="bottom"/>
    </xf>
    <xf borderId="46" fillId="0" fontId="72" numFmtId="0" xfId="0" applyAlignment="1" applyBorder="1" applyFont="1">
      <alignment horizontal="right"/>
    </xf>
    <xf borderId="45" fillId="0" fontId="72" numFmtId="0" xfId="0" applyBorder="1" applyFont="1"/>
    <xf borderId="8" fillId="0" fontId="25" numFmtId="0" xfId="0" applyAlignment="1" applyBorder="1" applyFont="1">
      <alignment vertical="bottom"/>
    </xf>
    <xf borderId="1" fillId="0" fontId="25" numFmtId="0" xfId="0" applyAlignment="1" applyBorder="1" applyFont="1">
      <alignment vertical="bottom"/>
    </xf>
    <xf borderId="45" fillId="0" fontId="25" numFmtId="0" xfId="0" applyAlignment="1" applyBorder="1" applyFont="1">
      <alignment vertical="bottom"/>
    </xf>
    <xf borderId="47" fillId="0" fontId="25" numFmtId="0" xfId="0" applyAlignment="1" applyBorder="1" applyFont="1">
      <alignment vertical="bottom"/>
    </xf>
    <xf borderId="1" fillId="0" fontId="72" numFmtId="0" xfId="0" applyAlignment="1" applyBorder="1" applyFont="1">
      <alignment vertical="bottom"/>
    </xf>
    <xf borderId="45" fillId="0" fontId="72" numFmtId="0" xfId="0" applyAlignment="1" applyBorder="1" applyFont="1">
      <alignment horizontal="right" vertical="bottom"/>
    </xf>
    <xf borderId="47" fillId="0" fontId="72" numFmtId="0" xfId="0" applyAlignment="1" applyBorder="1" applyFont="1">
      <alignment horizontal="right" vertical="bottom"/>
    </xf>
    <xf borderId="8" fillId="0" fontId="72" numFmtId="0" xfId="0" applyBorder="1" applyFont="1"/>
    <xf borderId="5" fillId="0" fontId="25" numFmtId="0" xfId="0" applyBorder="1" applyFont="1"/>
    <xf borderId="6" fillId="0" fontId="25" numFmtId="0" xfId="0" applyBorder="1" applyFont="1"/>
    <xf borderId="6" fillId="0" fontId="25" numFmtId="0" xfId="0" applyAlignment="1" applyBorder="1" applyFont="1">
      <alignment vertical="bottom"/>
    </xf>
    <xf borderId="7" fillId="0" fontId="25" numFmtId="0" xfId="0" applyBorder="1" applyFont="1"/>
    <xf borderId="74" fillId="0" fontId="25" numFmtId="0" xfId="0" applyBorder="1" applyFont="1"/>
    <xf borderId="4" fillId="0" fontId="72" numFmtId="0" xfId="0" applyAlignment="1" applyBorder="1" applyFont="1">
      <alignment horizontal="center"/>
    </xf>
    <xf borderId="2" fillId="0" fontId="72" numFmtId="0" xfId="0" applyAlignment="1" applyBorder="1" applyFont="1">
      <alignment horizontal="center"/>
    </xf>
    <xf borderId="8" fillId="0" fontId="72" numFmtId="0" xfId="0" applyAlignment="1" applyBorder="1" applyFont="1">
      <alignment horizontal="center"/>
    </xf>
    <xf borderId="0" fillId="0" fontId="72" numFmtId="0" xfId="0" applyAlignment="1" applyFont="1">
      <alignment horizontal="center"/>
    </xf>
    <xf borderId="0" fillId="16" fontId="72" numFmtId="0" xfId="0" applyAlignment="1" applyFont="1">
      <alignment horizontal="center"/>
    </xf>
    <xf borderId="0" fillId="17" fontId="72" numFmtId="0" xfId="0" applyAlignment="1" applyFont="1">
      <alignment horizontal="center"/>
    </xf>
    <xf borderId="56" fillId="0" fontId="72" numFmtId="0" xfId="0" applyAlignment="1" applyBorder="1" applyFont="1">
      <alignment horizontal="right"/>
    </xf>
    <xf borderId="45" fillId="16" fontId="25" numFmtId="0" xfId="0" applyAlignment="1" applyBorder="1" applyFont="1">
      <alignment vertical="bottom"/>
    </xf>
    <xf borderId="47" fillId="16" fontId="25" numFmtId="0" xfId="0" applyAlignment="1" applyBorder="1" applyFont="1">
      <alignment vertical="bottom"/>
    </xf>
    <xf borderId="45" fillId="17" fontId="25" numFmtId="0" xfId="0" applyAlignment="1" applyBorder="1" applyFont="1">
      <alignment vertical="bottom"/>
    </xf>
    <xf borderId="47" fillId="17" fontId="25" numFmtId="0" xfId="0" applyAlignment="1" applyBorder="1" applyFont="1">
      <alignment vertical="bottom"/>
    </xf>
    <xf borderId="47" fillId="16" fontId="72" numFmtId="0" xfId="0" applyAlignment="1" applyBorder="1" applyFont="1">
      <alignment horizontal="right" vertical="bottom"/>
    </xf>
    <xf borderId="47" fillId="17" fontId="72" numFmtId="0" xfId="0" applyAlignment="1" applyBorder="1" applyFont="1">
      <alignment horizontal="right" vertical="bottom"/>
    </xf>
    <xf borderId="46" fillId="8" fontId="25" numFmtId="0" xfId="0" applyBorder="1" applyFont="1"/>
    <xf borderId="47" fillId="8" fontId="25" numFmtId="0" xfId="0" applyBorder="1" applyFont="1"/>
    <xf borderId="45" fillId="8" fontId="25" numFmtId="0" xfId="0" applyBorder="1" applyFont="1"/>
    <xf borderId="46" fillId="8" fontId="25" numFmtId="0" xfId="0" applyAlignment="1" applyBorder="1" applyFont="1">
      <alignment vertical="bottom"/>
    </xf>
    <xf borderId="47" fillId="8" fontId="25" numFmtId="0" xfId="0" applyAlignment="1" applyBorder="1" applyFont="1">
      <alignment vertical="bottom"/>
    </xf>
    <xf borderId="45" fillId="8" fontId="25" numFmtId="0" xfId="0" applyAlignment="1" applyBorder="1" applyFont="1">
      <alignment vertical="bottom"/>
    </xf>
    <xf borderId="2" fillId="8" fontId="25" numFmtId="0" xfId="0" applyBorder="1" applyFont="1"/>
    <xf borderId="3" fillId="8" fontId="25" numFmtId="0" xfId="0" applyBorder="1" applyFont="1"/>
    <xf borderId="3" fillId="8" fontId="25" numFmtId="0" xfId="0" applyAlignment="1" applyBorder="1" applyFont="1">
      <alignment vertical="bottom"/>
    </xf>
    <xf borderId="4" fillId="8" fontId="25" numFmtId="0" xfId="0" applyBorder="1" applyFont="1"/>
    <xf borderId="8" fillId="0" fontId="72" numFmtId="0" xfId="0" applyAlignment="1" applyBorder="1" applyFont="1">
      <alignment horizontal="right" vertical="bottom"/>
    </xf>
    <xf borderId="7" fillId="0" fontId="71" numFmtId="0" xfId="0" applyAlignment="1" applyBorder="1" applyFont="1">
      <alignment horizontal="right" readingOrder="0"/>
    </xf>
    <xf borderId="6" fillId="0" fontId="1" numFmtId="0" xfId="0" applyBorder="1" applyFont="1"/>
    <xf borderId="0" fillId="8" fontId="72" numFmtId="0" xfId="0" applyAlignment="1" applyFont="1">
      <alignment horizontal="right" vertical="bottom"/>
    </xf>
    <xf borderId="0" fillId="8" fontId="72" numFmtId="0" xfId="0" applyAlignment="1" applyFont="1">
      <alignment vertical="bottom"/>
    </xf>
    <xf borderId="0" fillId="0" fontId="72" numFmtId="0" xfId="0" applyAlignment="1" applyFont="1">
      <alignment readingOrder="0" vertical="bottom"/>
    </xf>
    <xf borderId="0" fillId="0" fontId="74" numFmtId="0" xfId="0" applyAlignment="1" applyFont="1">
      <alignment horizontal="center" vertical="bottom"/>
    </xf>
    <xf borderId="0" fillId="8" fontId="74" numFmtId="0" xfId="0" applyAlignment="1" applyFont="1">
      <alignment horizontal="center" vertical="bottom"/>
    </xf>
    <xf borderId="46" fillId="0" fontId="25" numFmtId="0" xfId="0" applyAlignment="1" applyBorder="1" applyFont="1">
      <alignment horizontal="right" vertical="bottom"/>
    </xf>
    <xf borderId="4" fillId="0" fontId="25" numFmtId="0" xfId="0" applyAlignment="1" applyBorder="1" applyFont="1">
      <alignment vertical="bottom"/>
    </xf>
    <xf borderId="72" fillId="0" fontId="25" numFmtId="0" xfId="0" applyAlignment="1" applyBorder="1" applyFont="1">
      <alignment vertical="bottom"/>
    </xf>
    <xf borderId="7" fillId="8" fontId="72" numFmtId="0" xfId="0" applyAlignment="1" applyBorder="1" applyFont="1">
      <alignment horizontal="right" readingOrder="0" vertical="bottom"/>
    </xf>
    <xf borderId="6" fillId="8" fontId="25" numFmtId="0" xfId="0" applyAlignment="1" applyBorder="1" applyFont="1">
      <alignment vertical="bottom"/>
    </xf>
    <xf borderId="0" fillId="8" fontId="71" numFmtId="0" xfId="0" applyAlignment="1" applyFont="1">
      <alignment vertical="center"/>
    </xf>
    <xf borderId="8" fillId="0" fontId="25" numFmtId="0" xfId="0" applyAlignment="1" applyBorder="1" applyFont="1">
      <alignment horizontal="right" vertical="bottom"/>
    </xf>
    <xf borderId="0" fillId="0" fontId="25" numFmtId="0" xfId="0" applyAlignment="1" applyFont="1">
      <alignment horizontal="right" vertical="bottom"/>
    </xf>
    <xf borderId="73" fillId="0" fontId="25" numFmtId="0" xfId="0" applyAlignment="1" applyBorder="1" applyFont="1">
      <alignment vertical="bottom"/>
    </xf>
    <xf borderId="45" fillId="0" fontId="25" numFmtId="0" xfId="0" applyAlignment="1" applyBorder="1" applyFont="1">
      <alignment horizontal="right" vertical="bottom"/>
    </xf>
    <xf borderId="47" fillId="0" fontId="25" numFmtId="0" xfId="0" applyAlignment="1" applyBorder="1" applyFont="1">
      <alignment horizontal="right" vertical="bottom"/>
    </xf>
    <xf borderId="4" fillId="8" fontId="25" numFmtId="0" xfId="0" applyAlignment="1" applyBorder="1" applyFont="1">
      <alignment horizontal="right" readingOrder="0" vertical="bottom"/>
    </xf>
    <xf borderId="5" fillId="0" fontId="25" numFmtId="0" xfId="0" applyAlignment="1" applyBorder="1" applyFont="1">
      <alignment vertical="bottom"/>
    </xf>
    <xf borderId="7" fillId="0" fontId="25" numFmtId="0" xfId="0" applyAlignment="1" applyBorder="1" applyFont="1">
      <alignment vertical="bottom"/>
    </xf>
    <xf borderId="74" fillId="0" fontId="25" numFmtId="0" xfId="0" applyAlignment="1" applyBorder="1" applyFont="1">
      <alignment vertical="bottom"/>
    </xf>
    <xf borderId="4" fillId="0" fontId="72" numFmtId="0" xfId="0" applyAlignment="1" applyBorder="1" applyFont="1">
      <alignment horizontal="center" vertical="bottom"/>
    </xf>
    <xf borderId="2" fillId="0" fontId="72" numFmtId="0" xfId="0" applyAlignment="1" applyBorder="1" applyFont="1">
      <alignment horizontal="center" vertical="bottom"/>
    </xf>
    <xf borderId="0" fillId="8" fontId="72" numFmtId="0" xfId="0" applyAlignment="1" applyFont="1">
      <alignment horizontal="center" vertical="bottom"/>
    </xf>
    <xf borderId="8" fillId="0" fontId="72" numFmtId="0" xfId="0" applyAlignment="1" applyBorder="1" applyFont="1">
      <alignment horizontal="center" vertical="bottom"/>
    </xf>
    <xf borderId="0" fillId="0" fontId="72" numFmtId="0" xfId="0" applyAlignment="1" applyFont="1">
      <alignment horizontal="center" readingOrder="0" vertical="bottom"/>
    </xf>
    <xf borderId="0" fillId="8" fontId="71" numFmtId="0" xfId="0" applyAlignment="1" applyFont="1">
      <alignment horizontal="right" readingOrder="0" vertical="center"/>
    </xf>
    <xf borderId="0" fillId="8" fontId="71" numFmtId="0" xfId="0" applyAlignment="1" applyFont="1">
      <alignment readingOrder="0" vertical="center"/>
    </xf>
    <xf borderId="0" fillId="0" fontId="72" numFmtId="0" xfId="0" applyAlignment="1" applyFont="1">
      <alignment horizontal="center" vertical="bottom"/>
    </xf>
    <xf borderId="0" fillId="16" fontId="72" numFmtId="0" xfId="0" applyAlignment="1" applyFont="1">
      <alignment horizontal="center" vertical="bottom"/>
    </xf>
    <xf borderId="0" fillId="17" fontId="72" numFmtId="0" xfId="0" applyAlignment="1" applyFont="1">
      <alignment horizontal="center" vertical="bottom"/>
    </xf>
    <xf borderId="0" fillId="0" fontId="25" numFmtId="0" xfId="0" applyAlignment="1" applyFont="1">
      <alignment readingOrder="0" vertical="bottom"/>
    </xf>
    <xf borderId="47" fillId="16" fontId="25" numFmtId="0" xfId="0" applyAlignment="1" applyBorder="1" applyFont="1">
      <alignment horizontal="right" vertical="bottom"/>
    </xf>
    <xf borderId="47" fillId="17" fontId="25" numFmtId="0" xfId="0" applyAlignment="1" applyBorder="1" applyFont="1">
      <alignment horizontal="right" vertical="bottom"/>
    </xf>
    <xf borderId="6" fillId="8" fontId="1" numFmtId="0" xfId="0" applyAlignment="1" applyBorder="1" applyFont="1">
      <alignment vertical="center"/>
    </xf>
    <xf borderId="7" fillId="0" fontId="72" numFmtId="0" xfId="0" applyAlignment="1" applyBorder="1" applyFont="1">
      <alignment horizontal="right" vertical="bottom"/>
    </xf>
    <xf borderId="0" fillId="0" fontId="72" numFmtId="0" xfId="0" applyAlignment="1" applyFont="1">
      <alignment vertical="bottom"/>
    </xf>
    <xf borderId="2" fillId="0" fontId="72" numFmtId="0" xfId="0" applyAlignment="1" applyBorder="1" applyFont="1">
      <alignment horizontal="right"/>
    </xf>
    <xf borderId="7" fillId="8" fontId="72" numFmtId="0" xfId="0" applyAlignment="1" applyBorder="1" applyFont="1">
      <alignment horizontal="right" vertical="bottom"/>
    </xf>
    <xf borderId="6" fillId="8" fontId="25" numFmtId="0" xfId="0" applyAlignment="1" applyBorder="1" applyFont="1">
      <alignment horizontal="right" vertical="bottom"/>
    </xf>
    <xf borderId="6" fillId="0" fontId="25" numFmtId="0" xfId="0" applyAlignment="1" applyBorder="1" applyFont="1">
      <alignment horizontal="right" vertical="bottom"/>
    </xf>
    <xf borderId="4" fillId="8" fontId="25" numFmtId="0" xfId="0" applyAlignment="1" applyBorder="1" applyFont="1">
      <alignment horizontal="right" vertical="bottom"/>
    </xf>
    <xf borderId="0" fillId="8" fontId="25" numFmtId="0" xfId="0" applyAlignment="1" applyFont="1">
      <alignment horizontal="right" vertical="bottom"/>
    </xf>
    <xf borderId="0" fillId="8" fontId="25" numFmtId="0" xfId="0" applyFont="1"/>
    <xf borderId="0" fillId="0" fontId="25" numFmtId="0" xfId="0" applyAlignment="1" applyFont="1">
      <alignment horizontal="right" vertical="bottom"/>
    </xf>
    <xf borderId="6" fillId="8" fontId="25" numFmtId="0" xfId="0" applyBorder="1" applyFont="1"/>
    <xf borderId="7" fillId="0" fontId="72" numFmtId="0" xfId="0" applyAlignment="1" applyBorder="1" applyFont="1">
      <alignment horizontal="right" vertical="bottom"/>
    </xf>
    <xf borderId="7" fillId="8" fontId="72" numFmtId="0" xfId="0" applyAlignment="1" applyBorder="1" applyFont="1">
      <alignment horizontal="right" vertical="bottom"/>
    </xf>
    <xf borderId="4" fillId="8" fontId="25" numFmtId="0" xfId="0" applyAlignment="1" applyBorder="1" applyFont="1">
      <alignment horizontal="right" vertical="bottom"/>
    </xf>
    <xf borderId="0" fillId="0" fontId="28" numFmtId="0" xfId="0" applyAlignment="1" applyFont="1">
      <alignment vertical="bottom"/>
    </xf>
    <xf borderId="0" fillId="8" fontId="28" numFmtId="0" xfId="0" applyAlignment="1" applyFont="1">
      <alignment vertical="bottom"/>
    </xf>
    <xf borderId="0" fillId="0" fontId="28" numFmtId="0" xfId="0" applyFont="1"/>
    <xf borderId="0" fillId="8" fontId="45" numFmtId="0" xfId="0" applyFont="1"/>
    <xf borderId="0" fillId="8" fontId="28" numFmtId="0" xfId="0" applyFont="1"/>
    <xf borderId="0" fillId="10" fontId="28" numFmtId="0" xfId="0" applyAlignment="1" applyFont="1">
      <alignment vertical="bottom"/>
    </xf>
    <xf borderId="0" fillId="10" fontId="75" numFmtId="0" xfId="0" applyAlignment="1" applyFont="1">
      <alignment readingOrder="0" vertical="bottom"/>
    </xf>
    <xf borderId="0" fillId="8" fontId="45" numFmtId="0" xfId="0" applyFont="1"/>
    <xf borderId="0" fillId="10" fontId="45" numFmtId="0" xfId="0" applyFont="1"/>
    <xf borderId="0" fillId="10" fontId="45" numFmtId="0" xfId="0" applyAlignment="1" applyFont="1">
      <alignment readingOrder="0" vertical="bottom"/>
    </xf>
    <xf borderId="0" fillId="10" fontId="45" numFmtId="0" xfId="0" applyFont="1"/>
    <xf borderId="0" fillId="8" fontId="76" numFmtId="0" xfId="0" applyFont="1"/>
    <xf borderId="0" fillId="10" fontId="28" numFmtId="0" xfId="0" applyFont="1"/>
    <xf borderId="0" fillId="10" fontId="75" numFmtId="0" xfId="0" applyAlignment="1" applyFont="1">
      <alignment vertical="bottom"/>
    </xf>
    <xf borderId="0" fillId="10" fontId="77" numFmtId="0" xfId="0" applyFont="1"/>
    <xf borderId="0" fillId="11" fontId="45" numFmtId="0" xfId="0" applyAlignment="1" applyFont="1">
      <alignment horizontal="center" readingOrder="0" vertical="center"/>
    </xf>
    <xf borderId="0" fillId="10" fontId="76" numFmtId="0" xfId="0" applyFont="1"/>
    <xf borderId="0" fillId="11" fontId="28" numFmtId="0" xfId="0" applyAlignment="1" applyFont="1">
      <alignment horizontal="center" vertical="bottom"/>
    </xf>
    <xf borderId="0" fillId="13" fontId="78" numFmtId="0" xfId="0" applyAlignment="1" applyFont="1">
      <alignment vertical="bottom"/>
    </xf>
    <xf borderId="0" fillId="13" fontId="45" numFmtId="0" xfId="0" applyFont="1"/>
    <xf borderId="0" fillId="11" fontId="28" numFmtId="0" xfId="0" applyAlignment="1" applyFont="1">
      <alignment horizontal="center" readingOrder="0" vertical="center"/>
    </xf>
    <xf borderId="0" fillId="11" fontId="28" numFmtId="0" xfId="0" applyAlignment="1" applyFont="1">
      <alignment horizontal="center" readingOrder="0"/>
    </xf>
    <xf borderId="0" fillId="11" fontId="28" numFmtId="0" xfId="0" applyAlignment="1" applyFont="1">
      <alignment vertical="bottom"/>
    </xf>
    <xf borderId="0" fillId="12" fontId="20" numFmtId="0" xfId="0" applyAlignment="1" applyFont="1">
      <alignment horizontal="center" vertical="center"/>
    </xf>
    <xf borderId="0" fillId="17" fontId="45" numFmtId="0" xfId="0" applyAlignment="1" applyFont="1">
      <alignment horizontal="center" readingOrder="0" shrinkToFit="0" vertical="center" wrapText="0"/>
    </xf>
    <xf borderId="0" fillId="13" fontId="25" numFmtId="0" xfId="0" applyAlignment="1" applyFont="1">
      <alignment vertical="bottom"/>
    </xf>
    <xf borderId="0" fillId="17" fontId="28" numFmtId="0" xfId="0" applyAlignment="1" applyFont="1">
      <alignment horizontal="center" readingOrder="0" vertical="center"/>
    </xf>
    <xf borderId="2" fillId="12" fontId="79" numFmtId="0" xfId="0" applyAlignment="1" applyBorder="1" applyFont="1">
      <alignment horizontal="center" shrinkToFit="0" vertical="center" wrapText="1"/>
    </xf>
    <xf borderId="0" fillId="13" fontId="28" numFmtId="0" xfId="0" applyAlignment="1" applyFont="1">
      <alignment horizontal="center" readingOrder="0" vertical="center"/>
    </xf>
    <xf borderId="0" fillId="13" fontId="25" numFmtId="0" xfId="0" applyFont="1"/>
    <xf borderId="0" fillId="8" fontId="25" numFmtId="0" xfId="0" applyAlignment="1" applyFont="1">
      <alignment vertical="bottom"/>
    </xf>
    <xf borderId="0" fillId="10" fontId="25" numFmtId="0" xfId="0" applyAlignment="1" applyFont="1">
      <alignment vertical="bottom"/>
    </xf>
    <xf borderId="0" fillId="13" fontId="78" numFmtId="0" xfId="0" applyFont="1"/>
    <xf borderId="75" fillId="10" fontId="28" numFmtId="0" xfId="0" applyBorder="1" applyFont="1"/>
    <xf borderId="0" fillId="10" fontId="77" numFmtId="0" xfId="0" applyAlignment="1" applyFont="1">
      <alignment horizontal="center" shrinkToFit="0" vertical="center" wrapText="0"/>
    </xf>
    <xf borderId="0" fillId="10" fontId="28" numFmtId="0" xfId="0" applyAlignment="1" applyFont="1">
      <alignment horizontal="center" vertical="center"/>
    </xf>
    <xf borderId="0" fillId="13" fontId="78" numFmtId="0" xfId="0" applyAlignment="1" applyFont="1">
      <alignment horizontal="center" vertical="center"/>
    </xf>
    <xf borderId="0" fillId="10" fontId="77" numFmtId="0" xfId="0" applyAlignment="1" applyFont="1">
      <alignment horizontal="center" vertical="center"/>
    </xf>
    <xf borderId="0" fillId="13" fontId="78" numFmtId="0" xfId="0" applyAlignment="1" applyFont="1">
      <alignment horizontal="center" shrinkToFit="0" vertical="center" wrapText="0"/>
    </xf>
    <xf borderId="75" fillId="10" fontId="28" numFmtId="0" xfId="0" applyAlignment="1" applyBorder="1" applyFont="1">
      <alignment horizontal="center" vertical="center"/>
    </xf>
    <xf borderId="0" fillId="11" fontId="28" numFmtId="0" xfId="0" applyAlignment="1" applyFont="1">
      <alignment horizontal="center" vertical="center"/>
    </xf>
    <xf borderId="0" fillId="11" fontId="45" numFmtId="0" xfId="0" applyAlignment="1" applyFont="1">
      <alignment horizontal="center" vertical="bottom"/>
    </xf>
    <xf borderId="0" fillId="13" fontId="28" numFmtId="0" xfId="0" applyFont="1"/>
    <xf borderId="0" fillId="13" fontId="28" numFmtId="0" xfId="0" applyAlignment="1" applyFont="1">
      <alignment horizontal="center" vertical="center"/>
    </xf>
    <xf borderId="0" fillId="0" fontId="28" numFmtId="0" xfId="0" applyAlignment="1" applyFont="1">
      <alignment shrinkToFit="0" wrapText="0"/>
    </xf>
    <xf borderId="0" fillId="13" fontId="76" numFmtId="0" xfId="0" applyFont="1"/>
    <xf borderId="0" fillId="17" fontId="32" numFmtId="0" xfId="0" applyAlignment="1" applyFont="1">
      <alignment horizontal="center" readingOrder="0" shrinkToFit="0" vertical="center" wrapText="1"/>
    </xf>
    <xf borderId="0" fillId="12" fontId="28" numFmtId="0" xfId="0" applyAlignment="1" applyFont="1">
      <alignment horizontal="center" vertical="center"/>
    </xf>
    <xf borderId="0" fillId="8" fontId="76" numFmtId="0" xfId="0" applyAlignment="1" applyFont="1">
      <alignment shrinkToFit="0" wrapText="0"/>
    </xf>
    <xf borderId="0" fillId="13" fontId="78" numFmtId="0" xfId="0" applyAlignment="1" applyFont="1">
      <alignment horizontal="center" shrinkToFit="0" wrapText="1"/>
    </xf>
    <xf borderId="0" fillId="8" fontId="76" numFmtId="0" xfId="0" applyAlignment="1" applyFont="1">
      <alignment horizontal="center" shrinkToFit="0" wrapText="1"/>
    </xf>
    <xf borderId="0" fillId="13" fontId="78" numFmtId="0" xfId="0" applyAlignment="1" applyFont="1">
      <alignment horizontal="center" vertical="center"/>
    </xf>
    <xf borderId="2" fillId="17" fontId="28" numFmtId="0" xfId="0" applyAlignment="1" applyBorder="1" applyFont="1">
      <alignment horizontal="right" readingOrder="0" vertical="center"/>
    </xf>
    <xf borderId="0" fillId="17" fontId="28" numFmtId="0" xfId="0" applyAlignment="1" applyFont="1">
      <alignment horizontal="center" vertical="center"/>
    </xf>
    <xf borderId="0" fillId="10" fontId="77" numFmtId="0" xfId="0" applyAlignment="1" applyFont="1">
      <alignment vertical="bottom"/>
    </xf>
    <xf borderId="0" fillId="11" fontId="45" numFmtId="0" xfId="0" applyAlignment="1" applyFont="1">
      <alignment horizontal="center" vertical="center"/>
    </xf>
    <xf borderId="0" fillId="13" fontId="78" numFmtId="0" xfId="0" applyAlignment="1" applyFont="1">
      <alignment horizontal="center" readingOrder="0" vertical="center"/>
    </xf>
    <xf borderId="35" fillId="12" fontId="45" numFmtId="0" xfId="0" applyAlignment="1" applyBorder="1" applyFont="1">
      <alignment horizontal="center" vertical="center"/>
    </xf>
    <xf borderId="0" fillId="10" fontId="77" numFmtId="0" xfId="0" applyAlignment="1" applyFont="1">
      <alignment vertical="bottom"/>
    </xf>
    <xf borderId="0" fillId="10" fontId="1" numFmtId="0" xfId="0" applyFont="1"/>
    <xf borderId="0" fillId="13" fontId="1" numFmtId="0" xfId="0" applyFont="1"/>
    <xf borderId="0" fillId="11" fontId="28" numFmtId="0" xfId="0" applyAlignment="1" applyFont="1">
      <alignment horizontal="center" readingOrder="0" shrinkToFit="0" vertical="center" wrapText="0"/>
    </xf>
    <xf borderId="0" fillId="0" fontId="76" numFmtId="0" xfId="0" applyAlignment="1" applyFont="1">
      <alignment horizontal="center" shrinkToFit="0" wrapText="1"/>
    </xf>
    <xf borderId="2" fillId="17" fontId="28" numFmtId="0" xfId="0" applyAlignment="1" applyBorder="1" applyFont="1">
      <alignment horizontal="center" readingOrder="0" vertical="center"/>
    </xf>
    <xf borderId="0" fillId="13" fontId="45" numFmtId="0" xfId="0" applyFont="1"/>
    <xf borderId="0" fillId="13" fontId="78" numFmtId="0" xfId="0" applyFont="1"/>
    <xf borderId="0" fillId="10" fontId="45" numFmtId="0" xfId="0" applyAlignment="1" applyFont="1">
      <alignment horizontal="center" readingOrder="0" vertical="center"/>
    </xf>
    <xf borderId="0" fillId="13" fontId="45" numFmtId="0" xfId="0" applyAlignment="1" applyFont="1">
      <alignment horizontal="center" readingOrder="0" vertical="center"/>
    </xf>
    <xf borderId="0" fillId="13" fontId="76" numFmtId="0" xfId="0" applyAlignment="1" applyFont="1">
      <alignment horizontal="center" shrinkToFit="0" wrapText="1"/>
    </xf>
    <xf borderId="0" fillId="10" fontId="77" numFmtId="0" xfId="0" applyFont="1"/>
    <xf borderId="0" fillId="10" fontId="45" numFmtId="0" xfId="0" applyAlignment="1" applyFont="1">
      <alignment horizontal="center" readingOrder="0" shrinkToFit="0" vertical="center" wrapText="0"/>
    </xf>
    <xf borderId="0" fillId="13" fontId="45" numFmtId="0" xfId="0" applyAlignment="1" applyFont="1">
      <alignment horizontal="center" readingOrder="0" shrinkToFit="0" vertical="center" wrapText="0"/>
    </xf>
    <xf borderId="0" fillId="11" fontId="45" numFmtId="0" xfId="0" applyAlignment="1" applyFont="1">
      <alignment horizontal="right" vertical="center"/>
    </xf>
    <xf borderId="0" fillId="11" fontId="45" numFmtId="0" xfId="0" applyAlignment="1" applyFont="1">
      <alignment horizontal="left" readingOrder="0" shrinkToFit="0" vertical="center" wrapText="0"/>
    </xf>
    <xf borderId="0" fillId="10" fontId="45" numFmtId="0" xfId="0" applyAlignment="1" applyFont="1">
      <alignment horizontal="left" readingOrder="0" shrinkToFit="0" vertical="center" wrapText="0"/>
    </xf>
    <xf borderId="75" fillId="10" fontId="45" numFmtId="0" xfId="0" applyAlignment="1" applyBorder="1" applyFont="1">
      <alignment horizontal="center" readingOrder="0" shrinkToFit="0" vertical="center" wrapText="0"/>
    </xf>
    <xf borderId="0" fillId="8" fontId="45" numFmtId="0" xfId="0" applyAlignment="1" applyFont="1">
      <alignment horizontal="center" readingOrder="0" shrinkToFit="0" vertical="center" wrapText="0"/>
    </xf>
    <xf borderId="0" fillId="12" fontId="45" numFmtId="0" xfId="0" applyAlignment="1" applyFont="1">
      <alignment horizontal="center" readingOrder="0" vertical="center"/>
    </xf>
    <xf borderId="0" fillId="0" fontId="76" numFmtId="0" xfId="0" applyFont="1"/>
    <xf borderId="0" fillId="13" fontId="78" numFmtId="0" xfId="0" applyAlignment="1" applyFont="1">
      <alignment horizontal="left" readingOrder="0" shrinkToFit="0" vertical="center" wrapText="0"/>
    </xf>
    <xf borderId="0" fillId="17" fontId="28" numFmtId="0" xfId="0" applyAlignment="1" applyFont="1">
      <alignment horizontal="center" readingOrder="0" shrinkToFit="0" vertical="center" wrapText="1"/>
    </xf>
    <xf borderId="76" fillId="17" fontId="45" numFmtId="0" xfId="0" applyAlignment="1" applyBorder="1" applyFont="1">
      <alignment readingOrder="0" vertical="bottom"/>
    </xf>
    <xf borderId="0" fillId="11" fontId="45" numFmtId="0" xfId="0" applyAlignment="1" applyFont="1">
      <alignment horizontal="center" shrinkToFit="0" vertical="center" wrapText="0"/>
    </xf>
    <xf borderId="0" fillId="11" fontId="45" numFmtId="0" xfId="0" applyAlignment="1" applyFont="1">
      <alignment horizontal="center" readingOrder="0" shrinkToFit="0" vertical="center" wrapText="0"/>
    </xf>
    <xf borderId="76" fillId="17" fontId="45" numFmtId="0" xfId="0" applyAlignment="1" applyBorder="1" applyFont="1">
      <alignment horizontal="center" readingOrder="0" vertical="center"/>
    </xf>
    <xf borderId="0" fillId="13" fontId="45" numFmtId="0" xfId="0" applyAlignment="1" applyFont="1">
      <alignment vertical="bottom"/>
    </xf>
    <xf borderId="0" fillId="8" fontId="45" numFmtId="0" xfId="0" applyAlignment="1" applyFont="1">
      <alignment vertical="bottom"/>
    </xf>
    <xf borderId="0" fillId="11" fontId="45" numFmtId="0" xfId="0" applyAlignment="1" applyFont="1">
      <alignment horizontal="center" readingOrder="0" vertical="bottom"/>
    </xf>
    <xf borderId="0" fillId="10" fontId="3" numFmtId="0" xfId="0" applyAlignment="1" applyFont="1">
      <alignment horizontal="center" shrinkToFit="0" wrapText="0"/>
    </xf>
    <xf borderId="0" fillId="12" fontId="3" numFmtId="0" xfId="0" applyAlignment="1" applyFont="1">
      <alignment horizontal="center" readingOrder="0" shrinkToFit="0" vertical="bottom" wrapText="0"/>
    </xf>
    <xf borderId="8" fillId="11" fontId="28" numFmtId="0" xfId="0" applyAlignment="1" applyBorder="1" applyFont="1">
      <alignment horizontal="center" vertical="center"/>
    </xf>
    <xf borderId="0" fillId="10" fontId="45" numFmtId="0" xfId="0" applyAlignment="1" applyFont="1">
      <alignment vertical="bottom"/>
    </xf>
    <xf borderId="2" fillId="12" fontId="45" numFmtId="0" xfId="0" applyAlignment="1" applyBorder="1" applyFont="1">
      <alignment horizontal="center" vertical="center"/>
    </xf>
    <xf borderId="0" fillId="12" fontId="45" numFmtId="0" xfId="0" applyAlignment="1" applyFont="1">
      <alignment horizontal="center" shrinkToFit="0" vertical="center" wrapText="1"/>
    </xf>
    <xf borderId="0" fillId="12" fontId="3" numFmtId="0" xfId="0" applyAlignment="1" applyFont="1">
      <alignment horizontal="center" shrinkToFit="0" vertical="bottom" wrapText="0"/>
    </xf>
    <xf borderId="0" fillId="12" fontId="3" numFmtId="0" xfId="0" applyAlignment="1" applyFont="1">
      <alignment horizontal="center" shrinkToFit="0" wrapText="0"/>
    </xf>
    <xf borderId="0" fillId="8" fontId="1" numFmtId="0" xfId="0" applyFont="1"/>
    <xf borderId="0" fillId="8" fontId="76" numFmtId="0" xfId="0" applyAlignment="1" applyFont="1">
      <alignment vertical="bottom"/>
    </xf>
    <xf borderId="0" fillId="10" fontId="28" numFmtId="0" xfId="0" applyAlignment="1" applyFont="1">
      <alignment horizontal="center" readingOrder="0" vertical="bottom"/>
    </xf>
    <xf borderId="0" fillId="13" fontId="28" numFmtId="0" xfId="0" applyAlignment="1" applyFont="1">
      <alignment horizontal="center" readingOrder="0" vertical="bottom"/>
    </xf>
    <xf borderId="1" fillId="0" fontId="72" numFmtId="0" xfId="0" applyAlignment="1" applyBorder="1" applyFont="1">
      <alignment horizontal="left" readingOrder="0" vertical="bottom"/>
    </xf>
    <xf borderId="3" fillId="0" fontId="72" numFmtId="0" xfId="0" applyAlignment="1" applyBorder="1" applyFont="1">
      <alignment horizontal="right" vertical="bottom"/>
    </xf>
    <xf borderId="45" fillId="0" fontId="72" numFmtId="0" xfId="0" applyAlignment="1" applyBorder="1" applyFont="1">
      <alignment horizontal="center" vertical="bottom"/>
    </xf>
    <xf borderId="3" fillId="0" fontId="72" numFmtId="0" xfId="0" applyBorder="1" applyFont="1"/>
    <xf borderId="4" fillId="0" fontId="72" numFmtId="0" xfId="0" applyBorder="1" applyFont="1"/>
    <xf borderId="47" fillId="0" fontId="1" numFmtId="0" xfId="0" applyBorder="1" applyFont="1"/>
    <xf borderId="56" fillId="0" fontId="1" numFmtId="0" xfId="0" applyBorder="1" applyFont="1"/>
    <xf borderId="56" fillId="0" fontId="72" numFmtId="0" xfId="0" applyAlignment="1" applyBorder="1" applyFont="1">
      <alignment horizontal="center" vertical="bottom"/>
    </xf>
    <xf borderId="0" fillId="0" fontId="80" numFmtId="0" xfId="0" applyFont="1"/>
    <xf borderId="0" fillId="0" fontId="80" numFmtId="0" xfId="0" applyAlignment="1" applyFont="1">
      <alignment vertical="center"/>
    </xf>
    <xf borderId="6" fillId="0" fontId="72" numFmtId="0" xfId="0" applyAlignment="1" applyBorder="1" applyFont="1">
      <alignment vertical="bottom"/>
    </xf>
    <xf borderId="6" fillId="0" fontId="71" numFmtId="0" xfId="0" applyAlignment="1" applyBorder="1" applyFont="1">
      <alignment readingOrder="0" vertical="center"/>
    </xf>
    <xf borderId="6" fillId="0" fontId="71" numFmtId="0" xfId="0" applyAlignment="1" applyBorder="1" applyFont="1">
      <alignment horizontal="right" readingOrder="0" vertical="center"/>
    </xf>
    <xf borderId="7" fillId="0" fontId="1" numFmtId="0" xfId="0" applyBorder="1" applyFont="1"/>
    <xf borderId="8" fillId="0" fontId="71" numFmtId="0" xfId="0" applyBorder="1" applyFont="1"/>
    <xf borderId="56" fillId="0" fontId="71" numFmtId="0" xfId="0" applyBorder="1" applyFont="1"/>
    <xf borderId="5" fillId="0" fontId="71" numFmtId="0" xfId="0" applyBorder="1" applyFont="1"/>
    <xf borderId="7" fillId="0" fontId="71" numFmtId="0" xfId="0" applyBorder="1" applyFont="1"/>
    <xf borderId="1" fillId="0" fontId="72" numFmtId="0" xfId="0" applyAlignment="1" applyBorder="1" applyFont="1">
      <alignment readingOrder="0" vertical="bottom"/>
    </xf>
    <xf borderId="2" fillId="0" fontId="71" numFmtId="0" xfId="0" applyBorder="1" applyFont="1"/>
    <xf borderId="3" fillId="0" fontId="71" numFmtId="0" xfId="0" applyBorder="1" applyFont="1"/>
    <xf borderId="4" fillId="0" fontId="71" numFmtId="0" xfId="0" applyBorder="1" applyFont="1"/>
    <xf borderId="0" fillId="16" fontId="72" numFmtId="0" xfId="0" applyAlignment="1" applyFont="1">
      <alignment horizontal="right" vertical="bottom"/>
    </xf>
    <xf borderId="0" fillId="17" fontId="72" numFmtId="0" xfId="0" applyAlignment="1" applyFont="1">
      <alignment horizontal="right" vertical="bottom"/>
    </xf>
    <xf borderId="46" fillId="0" fontId="72" numFmtId="0" xfId="0" applyAlignment="1" applyBorder="1" applyFont="1">
      <alignment horizontal="right" vertical="bottom"/>
    </xf>
    <xf borderId="46" fillId="8" fontId="72" numFmtId="0" xfId="0" applyAlignment="1" applyBorder="1" applyFont="1">
      <alignment horizontal="center" vertical="bottom"/>
    </xf>
    <xf borderId="47" fillId="8" fontId="72" numFmtId="0" xfId="0" applyAlignment="1" applyBorder="1" applyFont="1">
      <alignment horizontal="center" vertical="bottom"/>
    </xf>
    <xf borderId="1" fillId="0" fontId="71" numFmtId="0" xfId="0" applyAlignment="1" applyBorder="1" applyFont="1">
      <alignment readingOrder="0"/>
    </xf>
    <xf borderId="0" fillId="0" fontId="71" numFmtId="0" xfId="0" applyAlignment="1" applyFont="1">
      <alignment horizontal="right" readingOrder="0"/>
    </xf>
    <xf borderId="0" fillId="16" fontId="71" numFmtId="0" xfId="0" applyAlignment="1" applyFont="1">
      <alignment readingOrder="0"/>
    </xf>
    <xf borderId="0" fillId="17" fontId="71" numFmtId="0" xfId="0" applyAlignment="1" applyFont="1">
      <alignment readingOrder="0"/>
    </xf>
    <xf borderId="0" fillId="16" fontId="71" numFmtId="0" xfId="0" applyFont="1"/>
    <xf borderId="0" fillId="17" fontId="71" numFmtId="0" xfId="0" applyFont="1"/>
    <xf borderId="0" fillId="0" fontId="71" numFmtId="0" xfId="0" applyAlignment="1" applyFont="1">
      <alignment readingOrder="0"/>
    </xf>
    <xf borderId="56" fillId="0" fontId="71" numFmtId="0" xfId="0" applyAlignment="1" applyBorder="1" applyFont="1">
      <alignment horizontal="right" readingOrder="0"/>
    </xf>
    <xf borderId="0" fillId="8" fontId="71" numFmtId="0" xfId="0" applyAlignment="1" applyFont="1">
      <alignment horizontal="center" vertical="center"/>
    </xf>
    <xf borderId="0" fillId="8" fontId="71" numFmtId="0" xfId="0" applyFont="1"/>
    <xf borderId="45" fillId="8" fontId="72" numFmtId="0" xfId="0" applyAlignment="1" applyBorder="1" applyFont="1">
      <alignment vertical="bottom"/>
    </xf>
    <xf borderId="47" fillId="8" fontId="72" numFmtId="0" xfId="0" applyAlignment="1" applyBorder="1" applyFont="1">
      <alignment vertical="bottom"/>
    </xf>
    <xf borderId="73" fillId="0" fontId="71" numFmtId="0" xfId="0" applyBorder="1" applyFont="1"/>
    <xf borderId="0" fillId="16" fontId="72" numFmtId="0" xfId="0" applyAlignment="1" applyFont="1">
      <alignment vertical="bottom"/>
    </xf>
    <xf borderId="0" fillId="17" fontId="72" numFmtId="0" xfId="0" applyAlignment="1" applyFont="1">
      <alignment vertical="bottom"/>
    </xf>
    <xf borderId="0" fillId="0" fontId="81" numFmtId="0" xfId="0" applyAlignment="1" applyFont="1">
      <alignment vertical="bottom"/>
    </xf>
    <xf borderId="0" fillId="0" fontId="81" numFmtId="0" xfId="0" applyAlignment="1" applyFont="1">
      <alignment vertical="bottom"/>
    </xf>
    <xf borderId="0" fillId="0" fontId="81" numFmtId="0" xfId="0" applyFont="1"/>
    <xf borderId="0" fillId="2" fontId="81" numFmtId="0" xfId="0" applyAlignment="1" applyFont="1">
      <alignment vertical="bottom"/>
    </xf>
    <xf borderId="0" fillId="2" fontId="82" numFmtId="0" xfId="0" applyAlignment="1" applyFont="1">
      <alignment readingOrder="0" vertical="bottom"/>
    </xf>
    <xf borderId="0" fillId="2" fontId="81" numFmtId="0" xfId="0" applyAlignment="1" applyFont="1">
      <alignment vertical="bottom"/>
    </xf>
    <xf borderId="0" fillId="2" fontId="81" numFmtId="0" xfId="0" applyFont="1"/>
    <xf borderId="0" fillId="2" fontId="5" numFmtId="0" xfId="0" applyFont="1"/>
    <xf borderId="0" fillId="0" fontId="81" numFmtId="0" xfId="0" applyFont="1"/>
    <xf borderId="0" fillId="2" fontId="83" numFmtId="0" xfId="0" applyAlignment="1" applyFont="1">
      <alignment readingOrder="0"/>
    </xf>
    <xf borderId="0" fillId="4" fontId="6" numFmtId="0" xfId="0" applyAlignment="1" applyFont="1">
      <alignment horizontal="center" readingOrder="0"/>
    </xf>
    <xf borderId="0" fillId="2" fontId="81" numFmtId="0" xfId="0" applyFont="1"/>
    <xf borderId="0" fillId="2" fontId="84" numFmtId="0" xfId="0" applyFont="1"/>
    <xf borderId="77" fillId="0" fontId="81" numFmtId="0" xfId="0" applyBorder="1" applyFont="1"/>
    <xf borderId="0" fillId="9" fontId="3" numFmtId="0" xfId="0" applyAlignment="1" applyFont="1">
      <alignment horizontal="center" vertical="center"/>
    </xf>
    <xf borderId="0" fillId="9" fontId="3" numFmtId="0" xfId="0" applyAlignment="1" applyFont="1">
      <alignment horizontal="center" vertical="center"/>
    </xf>
    <xf borderId="0" fillId="4" fontId="45" numFmtId="0" xfId="0" applyAlignment="1" applyFont="1">
      <alignment horizontal="center" readingOrder="0" vertical="center"/>
    </xf>
    <xf borderId="0" fillId="9" fontId="6" numFmtId="0" xfId="0" applyAlignment="1" applyFont="1">
      <alignment horizontal="center" vertical="center"/>
    </xf>
    <xf borderId="0" fillId="5" fontId="30" numFmtId="0" xfId="0" applyAlignment="1" applyFont="1">
      <alignment horizontal="center" readingOrder="0" shrinkToFit="0" textRotation="180" vertical="center" wrapText="0"/>
    </xf>
    <xf borderId="0" fillId="9" fontId="3" numFmtId="0" xfId="0" applyAlignment="1" applyFont="1">
      <alignment horizontal="center"/>
    </xf>
    <xf borderId="0" fillId="3" fontId="81" numFmtId="0" xfId="0" applyFont="1"/>
    <xf borderId="0" fillId="4" fontId="3" numFmtId="0" xfId="0" applyAlignment="1" applyFont="1">
      <alignment horizontal="center" vertical="bottom"/>
    </xf>
    <xf borderId="0" fillId="4" fontId="81" numFmtId="0" xfId="0" applyFont="1"/>
    <xf borderId="0" fillId="4" fontId="28" numFmtId="0" xfId="0" applyAlignment="1" applyFont="1">
      <alignment horizontal="center" readingOrder="0" textRotation="180"/>
    </xf>
    <xf borderId="0" fillId="4" fontId="85" numFmtId="0" xfId="0" applyFont="1"/>
    <xf borderId="0" fillId="3" fontId="81" numFmtId="0" xfId="0" applyAlignment="1" applyFont="1">
      <alignment vertical="bottom"/>
    </xf>
    <xf borderId="0" fillId="7" fontId="30" numFmtId="0" xfId="0" applyAlignment="1" applyFont="1">
      <alignment horizontal="center" readingOrder="0" shrinkToFit="0" textRotation="180" vertical="center" wrapText="0"/>
    </xf>
    <xf borderId="0" fillId="9" fontId="3" numFmtId="0" xfId="0" applyAlignment="1" applyFont="1">
      <alignment horizontal="center" readingOrder="0" shrinkToFit="0" textRotation="0" vertical="center" wrapText="0"/>
    </xf>
    <xf borderId="0" fillId="6" fontId="30" numFmtId="0" xfId="0" applyAlignment="1" applyFont="1">
      <alignment horizontal="center" readingOrder="0" shrinkToFit="0" textRotation="180" vertical="center" wrapText="0"/>
    </xf>
    <xf borderId="0" fillId="5" fontId="3" numFmtId="0" xfId="0" applyAlignment="1" applyFont="1">
      <alignment horizontal="center" readingOrder="0" shrinkToFit="0" vertical="center" wrapText="0"/>
    </xf>
    <xf borderId="0" fillId="4" fontId="28" numFmtId="0" xfId="0" applyAlignment="1" applyFont="1">
      <alignment horizontal="center" readingOrder="0" shrinkToFit="0" wrapText="1"/>
    </xf>
    <xf borderId="0" fillId="4" fontId="3" numFmtId="0" xfId="0" applyAlignment="1" applyFont="1">
      <alignment horizontal="center" shrinkToFit="0" vertical="bottom" wrapText="1"/>
    </xf>
    <xf borderId="0" fillId="2" fontId="81" numFmtId="0" xfId="0" applyAlignment="1" applyFont="1">
      <alignment vertical="top"/>
    </xf>
    <xf borderId="0" fillId="4" fontId="81" numFmtId="0" xfId="0" applyAlignment="1" applyFont="1">
      <alignment vertical="top"/>
    </xf>
    <xf borderId="0" fillId="4" fontId="30" numFmtId="0" xfId="0" applyAlignment="1" applyFont="1">
      <alignment horizontal="center" readingOrder="0" shrinkToFit="0" textRotation="180" vertical="center" wrapText="0"/>
    </xf>
    <xf borderId="0" fillId="9" fontId="3" numFmtId="0" xfId="0" applyAlignment="1" applyFont="1">
      <alignment horizontal="center" shrinkToFit="0" vertical="center" wrapText="1"/>
    </xf>
    <xf borderId="78" fillId="0" fontId="9" numFmtId="0" xfId="0" applyBorder="1" applyFont="1"/>
    <xf borderId="0" fillId="9" fontId="28" numFmtId="0" xfId="0" applyAlignment="1" applyFont="1">
      <alignment horizontal="center" readingOrder="0" shrinkToFit="0" vertical="center" wrapText="1"/>
    </xf>
    <xf borderId="0" fillId="9" fontId="3" numFmtId="0" xfId="0" applyAlignment="1" applyFont="1">
      <alignment horizontal="center" readingOrder="0" shrinkToFit="0" vertical="center" wrapText="1"/>
    </xf>
    <xf borderId="0" fillId="2" fontId="5" numFmtId="0" xfId="0" applyAlignment="1" applyFont="1">
      <alignment horizontal="center" readingOrder="0" shrinkToFit="0" textRotation="180" vertical="top" wrapText="1"/>
    </xf>
    <xf borderId="0" fillId="15" fontId="79" numFmtId="0" xfId="0" applyAlignment="1" applyFont="1">
      <alignment horizontal="center" readingOrder="0" shrinkToFit="0" textRotation="0" vertical="center" wrapText="0"/>
    </xf>
    <xf borderId="77" fillId="8" fontId="81" numFmtId="0" xfId="0" applyBorder="1" applyFont="1"/>
    <xf borderId="0" fillId="8" fontId="81" numFmtId="0" xfId="0" applyFont="1"/>
    <xf borderId="0" fillId="2" fontId="5" numFmtId="0" xfId="0" applyAlignment="1" applyFont="1">
      <alignment horizontal="center" textRotation="180" vertical="bottom"/>
    </xf>
    <xf borderId="0" fillId="5" fontId="3" numFmtId="0" xfId="0" applyAlignment="1" applyFont="1">
      <alignment horizontal="center"/>
    </xf>
    <xf borderId="0" fillId="4" fontId="3" numFmtId="0" xfId="0" applyAlignment="1" applyFont="1">
      <alignment horizontal="center" shrinkToFit="0" wrapText="1"/>
    </xf>
    <xf borderId="0" fillId="5" fontId="23" numFmtId="0" xfId="0" applyAlignment="1" applyFont="1">
      <alignment horizontal="center" readingOrder="0" shrinkToFit="0" vertical="top" wrapText="1"/>
    </xf>
    <xf borderId="0" fillId="9" fontId="3" numFmtId="0" xfId="0" applyAlignment="1" applyFont="1">
      <alignment horizontal="center" readingOrder="0"/>
    </xf>
    <xf borderId="0" fillId="4" fontId="25" numFmtId="0" xfId="0" applyAlignment="1" applyFont="1">
      <alignment horizontal="center" readingOrder="0"/>
    </xf>
    <xf borderId="0" fillId="6" fontId="32" numFmtId="0" xfId="0" applyAlignment="1" applyFont="1">
      <alignment horizontal="center" shrinkToFit="0" vertical="center" wrapText="1"/>
    </xf>
    <xf borderId="0" fillId="4" fontId="79" numFmtId="0" xfId="0" applyAlignment="1" applyFont="1">
      <alignment horizontal="center" readingOrder="0" vertical="center"/>
    </xf>
    <xf borderId="0" fillId="9" fontId="1" numFmtId="0" xfId="0" applyAlignment="1" applyFont="1">
      <alignment readingOrder="0"/>
    </xf>
    <xf borderId="0" fillId="3" fontId="1" numFmtId="0" xfId="0" applyFont="1"/>
    <xf borderId="0" fillId="4" fontId="36" numFmtId="0" xfId="0" applyAlignment="1" applyFont="1">
      <alignment horizontal="center" readingOrder="0" shrinkToFit="0" wrapText="1"/>
    </xf>
    <xf borderId="0" fillId="5" fontId="30" numFmtId="0" xfId="0" applyAlignment="1" applyFont="1">
      <alignment horizontal="center" readingOrder="0" shrinkToFit="0" vertical="center" wrapText="1"/>
    </xf>
    <xf borderId="0" fillId="3" fontId="86" numFmtId="0" xfId="0" applyFont="1"/>
    <xf borderId="0" fillId="4" fontId="28" numFmtId="0" xfId="0" applyAlignment="1" applyFont="1">
      <alignment horizontal="center" readingOrder="0"/>
    </xf>
    <xf borderId="0" fillId="4" fontId="81" numFmtId="0" xfId="0" applyAlignment="1" applyFont="1">
      <alignment vertical="bottom"/>
    </xf>
    <xf borderId="0" fillId="9" fontId="3" numFmtId="0" xfId="0" applyAlignment="1" applyFont="1">
      <alignment horizontal="center" vertical="bottom"/>
    </xf>
    <xf borderId="0" fillId="4" fontId="30" numFmtId="0" xfId="0" applyAlignment="1" applyFont="1">
      <alignment horizontal="center" shrinkToFit="0" vertical="center" wrapText="0"/>
    </xf>
    <xf borderId="0" fillId="9" fontId="30" numFmtId="0" xfId="0" applyAlignment="1" applyFont="1">
      <alignment horizontal="center" vertical="center"/>
    </xf>
    <xf borderId="0" fillId="4" fontId="30" numFmtId="0" xfId="0" applyAlignment="1" applyFont="1">
      <alignment horizontal="center" readingOrder="0" vertical="center"/>
    </xf>
    <xf borderId="0" fillId="9" fontId="30" numFmtId="0" xfId="0" applyAlignment="1" applyFont="1">
      <alignment horizontal="center" vertical="center"/>
    </xf>
    <xf borderId="0" fillId="4" fontId="30" numFmtId="0" xfId="0" applyAlignment="1" applyFont="1">
      <alignment horizontal="center" vertical="center"/>
    </xf>
    <xf borderId="0" fillId="4" fontId="79" numFmtId="0" xfId="0" applyAlignment="1" applyFont="1">
      <alignment horizontal="center" shrinkToFit="0" wrapText="1"/>
    </xf>
    <xf borderId="0" fillId="5" fontId="79" numFmtId="0" xfId="0" applyAlignment="1" applyFont="1">
      <alignment horizontal="center" readingOrder="0" shrinkToFit="0" vertical="center" wrapText="1"/>
    </xf>
    <xf borderId="0" fillId="4" fontId="3" numFmtId="0" xfId="0" applyAlignment="1" applyFont="1">
      <alignment horizontal="center"/>
    </xf>
    <xf borderId="0" fillId="9" fontId="79" numFmtId="0" xfId="0" applyAlignment="1" applyFont="1">
      <alignment horizontal="center" vertical="center"/>
    </xf>
    <xf borderId="0" fillId="4" fontId="32" numFmtId="0" xfId="0" applyAlignment="1" applyFont="1">
      <alignment horizontal="center" readingOrder="0" vertical="center"/>
    </xf>
    <xf borderId="0" fillId="4" fontId="30" numFmtId="0" xfId="0" applyAlignment="1" applyFont="1">
      <alignment horizontal="center" readingOrder="0"/>
    </xf>
    <xf borderId="0" fillId="9" fontId="3" numFmtId="0" xfId="0" applyAlignment="1" applyFont="1">
      <alignment horizontal="center" readingOrder="0" vertical="bottom"/>
    </xf>
    <xf borderId="0" fillId="6" fontId="3" numFmtId="0" xfId="0" applyAlignment="1" applyFont="1">
      <alignment horizontal="center"/>
    </xf>
    <xf borderId="77" fillId="0" fontId="1" numFmtId="0" xfId="0" applyBorder="1" applyFont="1"/>
    <xf borderId="0" fillId="2" fontId="81" numFmtId="0" xfId="0" applyAlignment="1" applyFont="1">
      <alignment textRotation="180" vertical="bottom"/>
    </xf>
    <xf borderId="0" fillId="2" fontId="5" numFmtId="0" xfId="0" applyAlignment="1" applyFont="1">
      <alignment horizontal="center" shrinkToFit="0" textRotation="180" vertical="top" wrapText="1"/>
    </xf>
    <xf borderId="0" fillId="3" fontId="5" numFmtId="0" xfId="0" applyAlignment="1" applyFont="1">
      <alignment horizontal="center" shrinkToFit="0" textRotation="180" vertical="top" wrapText="1"/>
    </xf>
    <xf borderId="0" fillId="3" fontId="5" numFmtId="0" xfId="0" applyAlignment="1" applyFont="1">
      <alignment horizontal="center" textRotation="180" vertical="top"/>
    </xf>
    <xf borderId="0" fillId="3" fontId="5" numFmtId="0" xfId="0" applyAlignment="1" applyFont="1">
      <alignment horizontal="center" readingOrder="0" shrinkToFit="0" textRotation="180" vertical="top" wrapText="1"/>
    </xf>
    <xf borderId="0" fillId="9" fontId="20" numFmtId="0" xfId="0" applyAlignment="1" applyFont="1">
      <alignment horizontal="center" vertical="center"/>
    </xf>
    <xf borderId="0" fillId="3" fontId="81" numFmtId="0" xfId="0" applyAlignment="1" applyFont="1">
      <alignment vertical="bottom"/>
    </xf>
    <xf borderId="0" fillId="2" fontId="87" numFmtId="0" xfId="0" applyAlignment="1" applyFont="1">
      <alignment readingOrder="0"/>
    </xf>
    <xf borderId="0" fillId="2" fontId="87" numFmtId="0" xfId="0" applyFont="1"/>
    <xf borderId="0" fillId="4" fontId="3" numFmtId="0" xfId="0" applyAlignment="1" applyFont="1">
      <alignment horizontal="center" readingOrder="0" shrinkToFit="0" vertical="center" wrapText="0"/>
    </xf>
    <xf borderId="0" fillId="4" fontId="36" numFmtId="0" xfId="0" applyAlignment="1" applyFont="1">
      <alignment horizontal="center" shrinkToFit="0" vertical="bottom" wrapText="1"/>
    </xf>
    <xf borderId="0" fillId="5" fontId="36" numFmtId="0" xfId="0" applyAlignment="1" applyFont="1">
      <alignment horizontal="center"/>
    </xf>
    <xf borderId="0" fillId="4" fontId="36" numFmtId="0" xfId="0" applyAlignment="1" applyFont="1">
      <alignment horizontal="center" shrinkToFit="0" vertical="bottom" wrapText="1"/>
    </xf>
    <xf borderId="0" fillId="5" fontId="3" numFmtId="0" xfId="0" applyAlignment="1" applyFont="1">
      <alignment horizontal="left" readingOrder="0" shrinkToFit="0" vertical="top" wrapText="1"/>
    </xf>
    <xf borderId="0" fillId="2" fontId="87" numFmtId="0" xfId="0" applyFont="1"/>
    <xf borderId="0" fillId="5" fontId="36" numFmtId="0" xfId="0" applyAlignment="1" applyFont="1">
      <alignment horizontal="center" readingOrder="0"/>
    </xf>
    <xf borderId="0" fillId="3" fontId="81" numFmtId="0" xfId="0" applyFont="1"/>
    <xf borderId="0" fillId="2" fontId="83" numFmtId="0" xfId="0" applyAlignment="1" applyFont="1">
      <alignment horizontal="left" readingOrder="0" shrinkToFit="0" vertical="center" wrapText="0"/>
    </xf>
    <xf borderId="0" fillId="4" fontId="36" numFmtId="0" xfId="0" applyAlignment="1" applyFont="1">
      <alignment horizontal="center" readingOrder="0" shrinkToFit="0" vertical="center" wrapText="1"/>
    </xf>
    <xf borderId="0" fillId="4" fontId="36" numFmtId="0" xfId="0" applyAlignment="1" applyFont="1">
      <alignment horizontal="center" readingOrder="0" shrinkToFit="0" vertical="center" wrapText="0"/>
    </xf>
    <xf borderId="0" fillId="3" fontId="36" numFmtId="0" xfId="0" applyAlignment="1" applyFont="1">
      <alignment horizontal="center" shrinkToFit="0" vertical="center" wrapText="0"/>
    </xf>
    <xf borderId="0" fillId="0" fontId="38" numFmtId="0" xfId="0" applyAlignment="1" applyFont="1">
      <alignment horizontal="left" readingOrder="0" shrinkToFit="0" vertical="center" wrapText="0"/>
    </xf>
    <xf borderId="0" fillId="4" fontId="88" numFmtId="0" xfId="0" applyAlignment="1" applyFont="1">
      <alignment horizontal="center" readingOrder="0" shrinkToFit="0" vertical="center" wrapText="0"/>
    </xf>
    <xf borderId="0" fillId="4" fontId="36" numFmtId="0" xfId="0" applyAlignment="1" applyFont="1">
      <alignment horizontal="center" shrinkToFit="0" wrapText="1"/>
    </xf>
    <xf borderId="0" fillId="5" fontId="36" numFmtId="0" xfId="0" applyAlignment="1" applyFont="1">
      <alignment horizontal="center" readingOrder="0" shrinkToFit="0" vertical="center" wrapText="0"/>
    </xf>
    <xf borderId="0" fillId="2" fontId="83" numFmtId="0" xfId="0" applyFont="1"/>
    <xf borderId="0" fillId="4" fontId="36" numFmtId="0" xfId="0" applyAlignment="1" applyFont="1">
      <alignment horizontal="center" shrinkToFit="0" wrapText="1"/>
    </xf>
    <xf borderId="55" fillId="5" fontId="3" numFmtId="0" xfId="0" applyAlignment="1" applyBorder="1" applyFont="1">
      <alignment horizontal="center" readingOrder="0" shrinkToFit="0" vertical="center" wrapText="0"/>
    </xf>
    <xf borderId="0" fillId="15" fontId="89" numFmtId="0" xfId="0" applyAlignment="1" applyFont="1">
      <alignment horizontal="center" textRotation="0" vertical="center"/>
    </xf>
    <xf borderId="0" fillId="5" fontId="79" numFmtId="0" xfId="0" applyAlignment="1" applyFont="1">
      <alignment horizontal="center" readingOrder="0"/>
    </xf>
    <xf borderId="0" fillId="15" fontId="89" numFmtId="0" xfId="0" applyAlignment="1" applyFont="1">
      <alignment horizontal="center" readingOrder="0" textRotation="0" vertical="center"/>
    </xf>
    <xf borderId="0" fillId="8" fontId="20" numFmtId="0" xfId="0" applyAlignment="1" applyFont="1">
      <alignment horizontal="center" readingOrder="0" textRotation="0" vertical="center"/>
    </xf>
    <xf borderId="0" fillId="0" fontId="90" numFmtId="0" xfId="0" applyFont="1"/>
    <xf borderId="0" fillId="0" fontId="90" numFmtId="0" xfId="0" applyAlignment="1" applyFont="1">
      <alignment horizontal="center" shrinkToFit="0" textRotation="0" vertical="top" wrapText="1"/>
    </xf>
    <xf borderId="2" fillId="0" fontId="90" numFmtId="0" xfId="0" applyAlignment="1" applyBorder="1" applyFont="1">
      <alignment horizontal="center" readingOrder="0" shrinkToFit="0" textRotation="90" vertical="center" wrapText="1"/>
    </xf>
    <xf borderId="3" fillId="0" fontId="90" numFmtId="0" xfId="0" applyAlignment="1" applyBorder="1" applyFont="1">
      <alignment horizontal="center" shrinkToFit="0" textRotation="0" vertical="top" wrapText="1"/>
    </xf>
    <xf borderId="45" fillId="8" fontId="90" numFmtId="0" xfId="0" applyAlignment="1" applyBorder="1" applyFont="1">
      <alignment horizontal="center" readingOrder="0" shrinkToFit="0" textRotation="0" vertical="center" wrapText="1"/>
    </xf>
    <xf borderId="3" fillId="0" fontId="90" numFmtId="0" xfId="0" applyBorder="1" applyFont="1"/>
    <xf borderId="4" fillId="0" fontId="90" numFmtId="0" xfId="0" applyAlignment="1" applyBorder="1" applyFont="1">
      <alignment horizontal="center" shrinkToFit="0" textRotation="0" vertical="top" wrapText="1"/>
    </xf>
    <xf borderId="2" fillId="8" fontId="90" numFmtId="0" xfId="0" applyAlignment="1" applyBorder="1" applyFont="1">
      <alignment horizontal="center" shrinkToFit="0" textRotation="0" vertical="center" wrapText="1"/>
    </xf>
    <xf borderId="3" fillId="8" fontId="90" numFmtId="0" xfId="0" applyAlignment="1" applyBorder="1" applyFont="1">
      <alignment horizontal="center" shrinkToFit="0" textRotation="0" vertical="center" wrapText="1"/>
    </xf>
    <xf borderId="4" fillId="8" fontId="90" numFmtId="0" xfId="0" applyAlignment="1" applyBorder="1" applyFont="1">
      <alignment horizontal="center" shrinkToFit="0" textRotation="0" vertical="center" wrapText="1"/>
    </xf>
    <xf borderId="56" fillId="0" fontId="90" numFmtId="0" xfId="0" applyAlignment="1" applyBorder="1" applyFont="1">
      <alignment horizontal="center" shrinkToFit="0" textRotation="0" vertical="top" wrapText="1"/>
    </xf>
    <xf borderId="8" fillId="8" fontId="90" numFmtId="0" xfId="0" applyAlignment="1" applyBorder="1" applyFont="1">
      <alignment horizontal="center" readingOrder="0" shrinkToFit="0" textRotation="0" vertical="center" wrapText="1"/>
    </xf>
    <xf borderId="0" fillId="8" fontId="90" numFmtId="0" xfId="0" applyAlignment="1" applyFont="1">
      <alignment horizontal="center" readingOrder="0" shrinkToFit="0" textRotation="0" vertical="center" wrapText="1"/>
    </xf>
    <xf borderId="56" fillId="8" fontId="90" numFmtId="0" xfId="0" applyAlignment="1" applyBorder="1" applyFont="1">
      <alignment horizontal="center" readingOrder="0" shrinkToFit="0" textRotation="0" vertical="center" wrapText="1"/>
    </xf>
    <xf borderId="6" fillId="0" fontId="90" numFmtId="0" xfId="0" applyBorder="1" applyFont="1"/>
    <xf borderId="5" fillId="8" fontId="90" numFmtId="0" xfId="0" applyAlignment="1" applyBorder="1" applyFont="1">
      <alignment horizontal="center" shrinkToFit="0" textRotation="0" vertical="center" wrapText="1"/>
    </xf>
    <xf borderId="6" fillId="8" fontId="90" numFmtId="0" xfId="0" applyAlignment="1" applyBorder="1" applyFont="1">
      <alignment horizontal="center" shrinkToFit="0" textRotation="0" vertical="center" wrapText="1"/>
    </xf>
    <xf borderId="7" fillId="8" fontId="90" numFmtId="0" xfId="0" applyAlignment="1" applyBorder="1" applyFont="1">
      <alignment horizontal="center" shrinkToFit="0" textRotation="0" vertical="center" wrapText="1"/>
    </xf>
    <xf borderId="7" fillId="0" fontId="90" numFmtId="0" xfId="0" applyBorder="1" applyFont="1"/>
    <xf borderId="79" fillId="0" fontId="90" numFmtId="0" xfId="0" applyAlignment="1" applyBorder="1" applyFont="1">
      <alignment horizontal="center" shrinkToFit="0" textRotation="0" vertical="top" wrapText="1"/>
    </xf>
    <xf borderId="80" fillId="0" fontId="90" numFmtId="0" xfId="0" applyAlignment="1" applyBorder="1" applyFont="1">
      <alignment horizontal="center" shrinkToFit="0" textRotation="0" vertical="top" wrapText="1"/>
    </xf>
    <xf borderId="0" fillId="0" fontId="90" numFmtId="0" xfId="0" applyAlignment="1" applyFont="1">
      <alignment horizontal="center" readingOrder="0" shrinkToFit="0" textRotation="0" vertical="top" wrapText="1"/>
    </xf>
    <xf borderId="56" fillId="0" fontId="90" numFmtId="0" xfId="0" applyAlignment="1" applyBorder="1" applyFont="1">
      <alignment horizontal="center" readingOrder="0" shrinkToFit="0" textRotation="0" vertical="top" wrapText="1"/>
    </xf>
    <xf borderId="3" fillId="0" fontId="90" numFmtId="0" xfId="0" applyAlignment="1" applyBorder="1" applyFont="1">
      <alignment horizontal="center" readingOrder="0" shrinkToFit="0" textRotation="90" vertical="center" wrapText="1"/>
    </xf>
    <xf borderId="45" fillId="18" fontId="90" numFmtId="0" xfId="0" applyAlignment="1" applyBorder="1" applyFill="1" applyFont="1">
      <alignment horizontal="center" readingOrder="0" shrinkToFit="0" textRotation="0" vertical="center" wrapText="1"/>
    </xf>
    <xf borderId="4" fillId="0" fontId="90" numFmtId="0" xfId="0" applyBorder="1" applyFont="1"/>
    <xf borderId="0" fillId="18" fontId="90" numFmtId="0" xfId="0" applyAlignment="1" applyFont="1">
      <alignment horizontal="center" shrinkToFit="0" textRotation="0" vertical="center" wrapText="1"/>
    </xf>
    <xf borderId="56" fillId="0" fontId="90" numFmtId="0" xfId="0" applyBorder="1" applyFont="1"/>
    <xf borderId="0" fillId="18" fontId="90" numFmtId="0" xfId="0" applyAlignment="1" applyFont="1">
      <alignment horizontal="center" readingOrder="0" shrinkToFit="0" textRotation="0" vertical="center" wrapText="1"/>
    </xf>
    <xf borderId="0" fillId="15" fontId="90" numFmtId="0" xfId="0" applyAlignment="1" applyFont="1">
      <alignment horizontal="center" shrinkToFit="0" textRotation="0" vertical="top" wrapText="1"/>
    </xf>
    <xf borderId="6" fillId="0" fontId="90" numFmtId="0" xfId="0" applyAlignment="1" applyBorder="1" applyFont="1">
      <alignment horizontal="center" shrinkToFit="0" textRotation="0" vertical="top" wrapText="1"/>
    </xf>
    <xf borderId="6" fillId="18" fontId="90" numFmtId="0" xfId="0" applyAlignment="1" applyBorder="1" applyFont="1">
      <alignment horizontal="center" shrinkToFit="0" textRotation="0" vertical="center" wrapText="1"/>
    </xf>
    <xf borderId="7" fillId="0" fontId="90" numFmtId="0" xfId="0" applyAlignment="1" applyBorder="1" applyFont="1">
      <alignment horizontal="center" shrinkToFit="0" textRotation="0" vertical="top" wrapText="1"/>
    </xf>
    <xf borderId="2" fillId="0" fontId="90" numFmtId="0" xfId="0" applyAlignment="1" applyBorder="1" applyFont="1">
      <alignment readingOrder="0"/>
    </xf>
    <xf borderId="8" fillId="0" fontId="90" numFmtId="0" xfId="0" applyBorder="1" applyFont="1"/>
    <xf borderId="45" fillId="19" fontId="90" numFmtId="0" xfId="0" applyAlignment="1" applyBorder="1" applyFill="1" applyFont="1">
      <alignment horizontal="center" readingOrder="0" shrinkToFit="0" textRotation="0" vertical="center" wrapText="1"/>
    </xf>
    <xf borderId="0" fillId="19" fontId="90" numFmtId="0" xfId="0" applyAlignment="1" applyFont="1">
      <alignment horizontal="center" shrinkToFit="0" textRotation="0" vertical="center" wrapText="1"/>
    </xf>
    <xf borderId="0" fillId="19" fontId="90" numFmtId="0" xfId="0" applyAlignment="1" applyFont="1">
      <alignment horizontal="center" readingOrder="0" shrinkToFit="0" textRotation="0" vertical="center" wrapText="1"/>
    </xf>
    <xf borderId="2" fillId="0" fontId="32" numFmtId="0" xfId="0" applyAlignment="1" applyBorder="1" applyFont="1">
      <alignment horizontal="center" readingOrder="0" shrinkToFit="0" vertical="center" wrapText="1"/>
    </xf>
    <xf borderId="2" fillId="0" fontId="45" numFmtId="0" xfId="0" applyAlignment="1" applyBorder="1" applyFont="1">
      <alignment horizontal="center" readingOrder="0" vertical="center"/>
    </xf>
    <xf borderId="2" fillId="0" fontId="20" numFmtId="0" xfId="0" applyAlignment="1" applyBorder="1" applyFont="1">
      <alignment horizontal="center" readingOrder="0" shrinkToFit="0" vertical="center" wrapText="1"/>
    </xf>
    <xf borderId="0" fillId="20" fontId="91" numFmtId="0" xfId="0" applyAlignment="1" applyFill="1" applyFont="1">
      <alignment horizontal="center" shrinkToFit="0" vertical="center" wrapText="1"/>
    </xf>
    <xf borderId="1" fillId="20" fontId="92" numFmtId="0" xfId="0" applyAlignment="1" applyBorder="1" applyFont="1">
      <alignment horizontal="center" shrinkToFit="0" vertical="center" wrapText="1"/>
    </xf>
    <xf borderId="1" fillId="20" fontId="91" numFmtId="0" xfId="0" applyAlignment="1" applyBorder="1" applyFont="1">
      <alignment horizontal="center" shrinkToFit="0" vertical="center" wrapText="1"/>
    </xf>
    <xf borderId="1" fillId="21" fontId="93" numFmtId="0" xfId="0" applyAlignment="1" applyBorder="1" applyFill="1" applyFont="1">
      <alignment horizontal="center" shrinkToFit="0" vertical="center" wrapText="1"/>
    </xf>
    <xf borderId="0" fillId="22" fontId="91" numFmtId="0" xfId="0" applyAlignment="1" applyFill="1" applyFont="1">
      <alignment horizontal="center" shrinkToFit="0" vertical="center" wrapText="1"/>
    </xf>
    <xf borderId="1" fillId="23" fontId="91" numFmtId="0" xfId="0" applyAlignment="1" applyBorder="1" applyFill="1" applyFont="1">
      <alignment horizontal="center" shrinkToFit="0" vertical="center" wrapText="1"/>
    </xf>
    <xf borderId="1" fillId="24" fontId="91" numFmtId="0" xfId="0" applyAlignment="1" applyBorder="1" applyFill="1" applyFont="1">
      <alignment horizontal="center" shrinkToFit="0" vertical="center" wrapText="1"/>
    </xf>
    <xf borderId="1" fillId="0" fontId="91" numFmtId="0" xfId="0" applyAlignment="1" applyBorder="1" applyFont="1">
      <alignment horizontal="center" shrinkToFit="0" vertical="center" wrapText="1"/>
    </xf>
    <xf borderId="1" fillId="5" fontId="91" numFmtId="0" xfId="0" applyAlignment="1" applyBorder="1" applyFont="1">
      <alignment horizontal="center" shrinkToFit="0" vertical="center" wrapText="1"/>
    </xf>
    <xf borderId="1" fillId="7" fontId="91" numFmtId="0" xfId="0" applyAlignment="1" applyBorder="1" applyFont="1">
      <alignment horizontal="center" shrinkToFit="0" vertical="center" wrapText="1"/>
    </xf>
    <xf borderId="1" fillId="6" fontId="91" numFmtId="0" xfId="0" applyAlignment="1" applyBorder="1" applyFont="1">
      <alignment horizontal="center" shrinkToFit="0" vertical="center" wrapText="1"/>
    </xf>
    <xf borderId="1" fillId="4" fontId="91" numFmtId="0" xfId="0" applyAlignment="1" applyBorder="1" applyFont="1">
      <alignment horizontal="center" shrinkToFit="0" vertical="center" wrapText="1"/>
    </xf>
    <xf borderId="1" fillId="17" fontId="91" numFmtId="0" xfId="0" applyAlignment="1" applyBorder="1" applyFont="1">
      <alignment horizontal="center" shrinkToFit="0" vertical="center" wrapText="1"/>
    </xf>
    <xf borderId="1" fillId="14" fontId="91" numFmtId="0" xfId="0" applyAlignment="1" applyBorder="1" applyFont="1">
      <alignment horizontal="center" shrinkToFit="0" vertical="center" wrapText="1"/>
    </xf>
    <xf borderId="1" fillId="12" fontId="91" numFmtId="0" xfId="0" applyAlignment="1" applyBorder="1" applyFont="1">
      <alignment horizontal="center" shrinkToFit="0" vertical="center" wrapText="1"/>
    </xf>
    <xf borderId="1" fillId="11" fontId="91" numFmtId="0" xfId="0" applyAlignment="1" applyBorder="1" applyFont="1">
      <alignment horizontal="center" shrinkToFit="0" vertical="center" wrapText="1"/>
    </xf>
    <xf borderId="1" fillId="25" fontId="91" numFmtId="0" xfId="0" applyAlignment="1" applyBorder="1" applyFill="1" applyFont="1">
      <alignment horizontal="center" shrinkToFit="0" vertical="center" wrapText="1"/>
    </xf>
    <xf borderId="1" fillId="26" fontId="91" numFmtId="0" xfId="0" applyAlignment="1" applyBorder="1" applyFill="1" applyFont="1">
      <alignment horizontal="center" shrinkToFit="0" vertical="center" wrapText="1"/>
    </xf>
    <xf borderId="1" fillId="27" fontId="91" numFmtId="0" xfId="0" applyAlignment="1" applyBorder="1" applyFill="1" applyFont="1">
      <alignment horizontal="center" shrinkToFit="0" vertical="center" wrapText="1"/>
    </xf>
    <xf borderId="1" fillId="19" fontId="91" numFmtId="0" xfId="0" applyAlignment="1" applyBorder="1" applyFont="1">
      <alignment horizontal="center" shrinkToFit="0" vertical="center" wrapText="1"/>
    </xf>
    <xf borderId="1" fillId="16" fontId="91" numFmtId="0" xfId="0" applyAlignment="1" applyBorder="1" applyFont="1">
      <alignment horizontal="center" shrinkToFit="0" vertical="center" wrapText="1"/>
    </xf>
    <xf borderId="1" fillId="28" fontId="91" numFmtId="0" xfId="0" applyAlignment="1" applyBorder="1" applyFill="1" applyFont="1">
      <alignment horizontal="center" shrinkToFit="0" vertical="center" wrapText="1"/>
    </xf>
    <xf borderId="1" fillId="29" fontId="91" numFmtId="0" xfId="0" applyAlignment="1" applyBorder="1" applyFill="1" applyFont="1">
      <alignment horizontal="center" shrinkToFit="0" vertical="center" wrapText="1"/>
    </xf>
    <xf borderId="1" fillId="30" fontId="91" numFmtId="0" xfId="0" applyAlignment="1" applyBorder="1" applyFill="1" applyFont="1">
      <alignment horizontal="center" shrinkToFit="0" vertical="center" wrapText="1"/>
    </xf>
    <xf borderId="81" fillId="21" fontId="94" numFmtId="0" xfId="0" applyAlignment="1" applyBorder="1" applyFont="1">
      <alignment horizontal="center" shrinkToFit="0" vertical="center" wrapText="1"/>
    </xf>
    <xf borderId="1" fillId="24" fontId="95" numFmtId="0" xfId="0" applyAlignment="1" applyBorder="1" applyFont="1">
      <alignment horizontal="center" shrinkToFit="0" vertical="center" wrapText="1"/>
    </xf>
    <xf borderId="81" fillId="24" fontId="91" numFmtId="0" xfId="0" applyAlignment="1" applyBorder="1" applyFont="1">
      <alignment horizontal="center" shrinkToFit="0" vertical="center" wrapText="1"/>
    </xf>
    <xf borderId="1" fillId="23" fontId="96" numFmtId="0" xfId="0" applyAlignment="1" applyBorder="1" applyFont="1">
      <alignment horizontal="center" shrinkToFit="0" vertical="center" wrapText="1"/>
    </xf>
    <xf borderId="81" fillId="23" fontId="91" numFmtId="0" xfId="0" applyAlignment="1" applyBorder="1" applyFont="1">
      <alignment horizontal="center" shrinkToFit="0" vertical="center" wrapText="1"/>
    </xf>
    <xf borderId="1" fillId="5" fontId="97" numFmtId="0" xfId="0" applyAlignment="1" applyBorder="1" applyFont="1">
      <alignment horizontal="center" shrinkToFit="0" vertical="center" wrapText="1"/>
    </xf>
    <xf borderId="81" fillId="5" fontId="91" numFmtId="0" xfId="0" applyAlignment="1" applyBorder="1" applyFont="1">
      <alignment horizontal="center" shrinkToFit="0" vertical="center" wrapText="1"/>
    </xf>
    <xf borderId="1" fillId="17" fontId="98" numFmtId="0" xfId="0" applyAlignment="1" applyBorder="1" applyFont="1">
      <alignment horizontal="center" shrinkToFit="0" vertical="center" wrapText="1"/>
    </xf>
    <xf borderId="81" fillId="17" fontId="91" numFmtId="0" xfId="0" applyAlignment="1" applyBorder="1" applyFont="1">
      <alignment horizontal="center" shrinkToFit="0" vertical="center" wrapText="1"/>
    </xf>
    <xf borderId="1" fillId="21" fontId="99" numFmtId="0" xfId="0" applyAlignment="1" applyBorder="1" applyFont="1">
      <alignment horizontal="center" readingOrder="0" shrinkToFit="0" vertical="center" wrapText="1"/>
    </xf>
    <xf borderId="1" fillId="0" fontId="100" numFmtId="0" xfId="0" applyAlignment="1" applyBorder="1" applyFont="1">
      <alignment horizontal="center" readingOrder="0" shrinkToFit="0" vertical="center" wrapText="1"/>
    </xf>
    <xf borderId="0" fillId="0" fontId="37" numFmtId="0" xfId="0" applyAlignment="1" applyFont="1">
      <alignment horizontal="center" readingOrder="0" shrinkToFit="0" vertical="center" wrapText="0"/>
    </xf>
    <xf borderId="0" fillId="0" fontId="32" numFmtId="0" xfId="0" applyAlignment="1" applyFont="1">
      <alignment shrinkToFit="0" wrapText="0"/>
    </xf>
    <xf borderId="0" fillId="0" fontId="32" numFmtId="0" xfId="0" applyFont="1"/>
    <xf borderId="0" fillId="0" fontId="37" numFmtId="0" xfId="0" applyAlignment="1" applyFont="1">
      <alignment horizontal="center" readingOrder="0" shrinkToFit="0" wrapText="0"/>
    </xf>
    <xf borderId="0" fillId="0" fontId="37" numFmtId="0" xfId="0" applyAlignment="1" applyFont="1">
      <alignment horizontal="center" shrinkToFit="0" wrapText="0"/>
    </xf>
    <xf borderId="0" fillId="31" fontId="37" numFmtId="0" xfId="0" applyAlignment="1" applyFill="1" applyFont="1">
      <alignment horizontal="center" readingOrder="0" shrinkToFit="0" wrapText="0"/>
    </xf>
    <xf borderId="0" fillId="0" fontId="36" numFmtId="0" xfId="0" applyAlignment="1" applyFont="1">
      <alignment horizontal="center" readingOrder="0" shrinkToFit="0" vertical="center" wrapText="0"/>
    </xf>
    <xf borderId="0" fillId="0" fontId="36" numFmtId="0" xfId="0" applyAlignment="1" applyFont="1">
      <alignment horizontal="center" readingOrder="0" shrinkToFit="0" wrapText="0"/>
    </xf>
    <xf borderId="0" fillId="31" fontId="36" numFmtId="0" xfId="0" applyAlignment="1" applyFont="1">
      <alignment horizontal="center" shrinkToFit="0" vertical="bottom" wrapText="0"/>
    </xf>
    <xf borderId="0" fillId="0" fontId="36" numFmtId="0" xfId="0" applyAlignment="1" applyFont="1">
      <alignment horizontal="center" shrinkToFit="0" vertical="bottom" wrapText="0"/>
    </xf>
    <xf borderId="0" fillId="32" fontId="36" numFmtId="0" xfId="0" applyAlignment="1" applyFill="1" applyFont="1">
      <alignment horizontal="center" readingOrder="0" shrinkToFit="0" vertical="bottom" wrapText="0"/>
    </xf>
    <xf borderId="0" fillId="32" fontId="36" numFmtId="0" xfId="0" applyAlignment="1" applyFont="1">
      <alignment horizontal="center" readingOrder="0" shrinkToFit="0" wrapText="0"/>
    </xf>
    <xf borderId="0" fillId="32" fontId="36" numFmtId="0" xfId="0" applyAlignment="1" applyFont="1">
      <alignment horizontal="center" shrinkToFit="0" wrapText="0"/>
    </xf>
    <xf borderId="0" fillId="32" fontId="36" numFmtId="0" xfId="0" applyAlignment="1" applyFont="1">
      <alignment horizontal="center" readingOrder="0" shrinkToFit="0" vertical="center" wrapText="0"/>
    </xf>
    <xf borderId="2" fillId="0" fontId="36" numFmtId="0" xfId="0" applyAlignment="1" applyBorder="1" applyFont="1">
      <alignment horizontal="center" shrinkToFit="0" vertical="bottom" wrapText="1"/>
    </xf>
    <xf borderId="0" fillId="22" fontId="36" numFmtId="0" xfId="0" applyAlignment="1" applyFont="1">
      <alignment horizontal="center" readingOrder="0" shrinkToFit="0" vertical="bottom" wrapText="0"/>
    </xf>
    <xf borderId="0" fillId="0" fontId="36" numFmtId="0" xfId="0" applyAlignment="1" applyFont="1">
      <alignment horizontal="center" shrinkToFit="0" wrapText="0"/>
    </xf>
    <xf borderId="0" fillId="31" fontId="25" numFmtId="0" xfId="0" applyAlignment="1" applyFont="1">
      <alignment vertical="bottom"/>
    </xf>
    <xf borderId="0" fillId="25" fontId="36" numFmtId="0" xfId="0" applyAlignment="1" applyFont="1">
      <alignment horizontal="center" readingOrder="0" shrinkToFit="0" vertical="center" wrapText="0"/>
    </xf>
    <xf borderId="0" fillId="8" fontId="36" numFmtId="0" xfId="0" applyAlignment="1" applyFont="1">
      <alignment horizontal="center" readingOrder="0" shrinkToFit="0" vertical="center" wrapText="0"/>
    </xf>
    <xf borderId="0" fillId="31" fontId="36" numFmtId="0" xfId="0" applyAlignment="1" applyFont="1">
      <alignment horizontal="center" readingOrder="0" shrinkToFit="0" vertical="bottom" wrapText="0"/>
    </xf>
    <xf borderId="0" fillId="25" fontId="36" numFmtId="0" xfId="0" applyAlignment="1" applyFont="1">
      <alignment horizontal="center" readingOrder="0" shrinkToFit="0" wrapText="0"/>
    </xf>
    <xf borderId="0" fillId="25" fontId="36" numFmtId="0" xfId="0" applyAlignment="1" applyFont="1">
      <alignment horizontal="center" shrinkToFit="0" wrapText="0"/>
    </xf>
    <xf borderId="0" fillId="5" fontId="36" numFmtId="0" xfId="0" applyAlignment="1" applyFont="1">
      <alignment horizontal="center" shrinkToFit="0" wrapText="0"/>
    </xf>
    <xf borderId="0" fillId="0" fontId="36" numFmtId="0" xfId="0" applyAlignment="1" applyFont="1">
      <alignment horizontal="center" shrinkToFit="0" wrapText="0"/>
    </xf>
    <xf borderId="0" fillId="5" fontId="36" numFmtId="0" xfId="0" applyAlignment="1" applyFont="1">
      <alignment horizontal="center" readingOrder="0" shrinkToFit="0" wrapText="0"/>
    </xf>
    <xf borderId="0" fillId="5" fontId="36" numFmtId="0" xfId="0" applyAlignment="1" applyFont="1">
      <alignment horizontal="center" readingOrder="0" shrinkToFit="0" vertical="center" wrapText="0"/>
    </xf>
    <xf borderId="0" fillId="23" fontId="36" numFmtId="0" xfId="0" applyAlignment="1" applyFont="1">
      <alignment horizontal="center" readingOrder="0" shrinkToFit="0" vertical="center" wrapText="0"/>
    </xf>
    <xf borderId="0" fillId="23" fontId="36" numFmtId="0" xfId="0" applyAlignment="1" applyFont="1">
      <alignment horizontal="center" readingOrder="0" shrinkToFit="0" vertical="bottom" wrapText="0"/>
    </xf>
    <xf borderId="0" fillId="9" fontId="36" numFmtId="0" xfId="0" applyAlignment="1" applyFont="1">
      <alignment horizontal="center" readingOrder="0" shrinkToFit="0" vertical="bottom" wrapText="0"/>
    </xf>
    <xf borderId="0" fillId="9" fontId="36" numFmtId="0" xfId="0" applyAlignment="1" applyFont="1">
      <alignment horizontal="center" shrinkToFit="0" vertical="bottom" wrapText="0"/>
    </xf>
    <xf borderId="0" fillId="17" fontId="36" numFmtId="0" xfId="0" applyAlignment="1" applyFont="1">
      <alignment horizontal="center" readingOrder="0" shrinkToFit="0" vertical="bottom" wrapText="0"/>
    </xf>
    <xf borderId="0" fillId="17" fontId="36" numFmtId="0" xfId="0" applyAlignment="1" applyFont="1">
      <alignment horizontal="center" shrinkToFit="0" vertical="bottom" wrapText="0"/>
    </xf>
    <xf borderId="0" fillId="23" fontId="36" numFmtId="0" xfId="0" applyAlignment="1" applyFont="1">
      <alignment horizontal="center" readingOrder="0" shrinkToFit="0" wrapText="0"/>
    </xf>
    <xf borderId="0" fillId="0" fontId="36" numFmtId="0" xfId="0" applyAlignment="1" applyFont="1">
      <alignment horizontal="center" shrinkToFit="0" vertical="center" wrapText="0"/>
    </xf>
    <xf borderId="0" fillId="14" fontId="36" numFmtId="0" xfId="0" applyAlignment="1" applyFont="1">
      <alignment horizontal="center" readingOrder="0" shrinkToFit="0" vertical="center" wrapText="0"/>
    </xf>
    <xf borderId="0" fillId="0" fontId="37" numFmtId="0" xfId="0" applyAlignment="1" applyFont="1">
      <alignment horizontal="center" shrinkToFit="0" vertical="center" wrapText="0"/>
    </xf>
    <xf borderId="0" fillId="0" fontId="32" numFmtId="0" xfId="0" applyAlignment="1" applyFont="1">
      <alignment readingOrder="0" shrinkToFit="0" wrapText="0"/>
    </xf>
    <xf borderId="0" fillId="0" fontId="36" numFmtId="0" xfId="0" applyAlignment="1" applyFont="1">
      <alignment readingOrder="0"/>
    </xf>
    <xf borderId="0" fillId="0" fontId="36" numFmtId="0" xfId="0" applyFont="1"/>
    <xf borderId="0" fillId="0" fontId="36" numFmtId="0" xfId="0" applyAlignment="1" applyFont="1">
      <alignment readingOrder="0" shrinkToFit="0" wrapText="0"/>
    </xf>
    <xf borderId="0" fillId="0" fontId="36" numFmtId="0" xfId="0" applyAlignment="1" applyFont="1">
      <alignment horizontal="left" readingOrder="0" shrinkToFit="0" vertical="bottom" wrapText="1"/>
    </xf>
    <xf borderId="0" fillId="33" fontId="36" numFmtId="0" xfId="0" applyAlignment="1" applyFill="1" applyFont="1">
      <alignment horizontal="left" readingOrder="0" shrinkToFit="0" vertical="bottom" wrapText="1"/>
    </xf>
    <xf borderId="0" fillId="0" fontId="36" numFmtId="0" xfId="0" applyAlignment="1" applyFont="1">
      <alignment horizontal="left" shrinkToFit="0" vertical="bottom" wrapText="1"/>
    </xf>
    <xf borderId="0" fillId="0" fontId="32" numFmtId="0" xfId="0" applyFont="1"/>
    <xf quotePrefix="1" borderId="73" fillId="21" fontId="25" numFmtId="0" xfId="0" applyAlignment="1" applyBorder="1" applyFont="1">
      <alignment vertical="bottom"/>
    </xf>
    <xf borderId="73" fillId="21" fontId="101" numFmtId="0" xfId="0" applyAlignment="1" applyBorder="1" applyFont="1">
      <alignment horizontal="center" shrinkToFit="0" vertical="bottom" wrapText="0"/>
    </xf>
    <xf borderId="73" fillId="21" fontId="102" numFmtId="0" xfId="0" applyAlignment="1" applyBorder="1" applyFont="1">
      <alignment horizontal="center" shrinkToFit="0" textRotation="0" vertical="bottom" wrapText="0"/>
    </xf>
    <xf borderId="8" fillId="21" fontId="103" numFmtId="0" xfId="0" applyAlignment="1" applyBorder="1" applyFont="1">
      <alignment horizontal="center" shrinkToFit="0" vertical="bottom" wrapText="0"/>
    </xf>
    <xf borderId="0" fillId="0" fontId="104" numFmtId="0" xfId="0" applyAlignment="1" applyFont="1">
      <alignment horizontal="center" shrinkToFit="0" vertical="bottom" wrapText="0"/>
    </xf>
    <xf borderId="0" fillId="23" fontId="104" numFmtId="0" xfId="0" applyAlignment="1" applyFont="1">
      <alignment horizontal="center" readingOrder="0" shrinkToFit="0" vertical="bottom" wrapText="0"/>
    </xf>
    <xf borderId="0" fillId="5" fontId="104" numFmtId="0" xfId="0" applyAlignment="1" applyFont="1">
      <alignment horizontal="center" shrinkToFit="0" vertical="bottom" wrapText="0"/>
    </xf>
    <xf borderId="0" fillId="25" fontId="104" numFmtId="0" xfId="0" applyAlignment="1" applyFont="1">
      <alignment horizontal="center" shrinkToFit="0" vertical="bottom" wrapText="0"/>
    </xf>
    <xf borderId="0" fillId="23" fontId="104" numFmtId="0" xfId="0" applyAlignment="1" applyFont="1">
      <alignment horizontal="center" shrinkToFit="0" vertical="bottom" wrapText="0"/>
    </xf>
    <xf borderId="0" fillId="17" fontId="104" numFmtId="0" xfId="0" applyAlignment="1" applyFont="1">
      <alignment horizontal="center" shrinkToFit="0" vertical="bottom" wrapText="0"/>
    </xf>
    <xf borderId="0" fillId="23" fontId="104" numFmtId="49" xfId="0" applyAlignment="1" applyFont="1" applyNumberFormat="1">
      <alignment horizontal="center" shrinkToFit="0" vertical="bottom" wrapText="0"/>
    </xf>
    <xf borderId="0" fillId="0" fontId="104" numFmtId="0" xfId="0" applyAlignment="1" applyFont="1">
      <alignment horizontal="center" readingOrder="0" shrinkToFit="0" vertical="bottom" wrapText="0"/>
    </xf>
    <xf borderId="0" fillId="34" fontId="36" numFmtId="0" xfId="0" applyAlignment="1" applyFill="1" applyFont="1">
      <alignment horizontal="center" readingOrder="0" shrinkToFit="0" vertical="center" wrapText="0"/>
    </xf>
    <xf borderId="0" fillId="35" fontId="36" numFmtId="0" xfId="0" applyAlignment="1" applyFill="1" applyFont="1">
      <alignment horizontal="center" readingOrder="0" shrinkToFit="0" vertical="center" wrapText="0"/>
    </xf>
    <xf borderId="0" fillId="0" fontId="36" numFmtId="0" xfId="0" applyAlignment="1" applyFont="1">
      <alignment horizontal="left" readingOrder="0" shrinkToFit="0" vertical="bottom" wrapText="1"/>
    </xf>
    <xf borderId="0" fillId="0" fontId="104" numFmtId="0" xfId="0" applyAlignment="1" applyFont="1">
      <alignment horizontal="center" vertical="bottom"/>
    </xf>
    <xf borderId="0" fillId="8" fontId="105" numFmtId="0" xfId="0" applyAlignment="1" applyFont="1">
      <alignment readingOrder="0" shrinkToFit="0" wrapText="0"/>
    </xf>
    <xf borderId="1" fillId="25" fontId="106" numFmtId="0" xfId="0" applyAlignment="1" applyBorder="1" applyFont="1">
      <alignment horizontal="center" readingOrder="0" shrinkToFit="0" vertical="center" wrapText="1"/>
    </xf>
    <xf borderId="0" fillId="15" fontId="57" numFmtId="0" xfId="0" applyAlignment="1" applyFont="1">
      <alignment horizontal="center" readingOrder="0" shrinkToFit="0" vertical="center" wrapText="0"/>
    </xf>
    <xf borderId="0" fillId="22" fontId="37" numFmtId="0" xfId="0" applyAlignment="1" applyFont="1">
      <alignment horizontal="center" readingOrder="0" shrinkToFit="0" vertical="center" wrapText="0"/>
    </xf>
    <xf borderId="0" fillId="23" fontId="37" numFmtId="0" xfId="0" applyAlignment="1" applyFont="1">
      <alignment horizontal="center" readingOrder="0" shrinkToFit="0" vertical="center" wrapText="0"/>
    </xf>
    <xf borderId="0" fillId="5" fontId="37" numFmtId="0" xfId="0" applyAlignment="1" applyFont="1">
      <alignment horizontal="center" readingOrder="0" shrinkToFit="0" vertical="center" wrapText="0"/>
    </xf>
    <xf borderId="72" fillId="8" fontId="104" numFmtId="0" xfId="0" applyAlignment="1" applyBorder="1" applyFont="1">
      <alignment horizontal="center" shrinkToFit="0" vertical="bottom" wrapText="0"/>
    </xf>
    <xf borderId="3" fillId="0" fontId="104" numFmtId="0" xfId="0" applyAlignment="1" applyBorder="1" applyFont="1">
      <alignment horizontal="center" shrinkToFit="0" vertical="bottom" wrapText="0"/>
    </xf>
    <xf borderId="3" fillId="0" fontId="104" numFmtId="0" xfId="0" applyAlignment="1" applyBorder="1" applyFont="1">
      <alignment horizontal="center" shrinkToFit="0" vertical="bottom" wrapText="0"/>
    </xf>
    <xf borderId="2" fillId="0" fontId="25" numFmtId="0" xfId="0" applyBorder="1" applyFont="1"/>
    <xf borderId="72" fillId="0" fontId="104" numFmtId="0" xfId="0" applyAlignment="1" applyBorder="1" applyFont="1">
      <alignment horizontal="center" shrinkToFit="0" vertical="bottom" wrapText="0"/>
    </xf>
    <xf borderId="0" fillId="0" fontId="104" numFmtId="0" xfId="0" applyAlignment="1" applyFont="1">
      <alignment readingOrder="0" shrinkToFit="0" wrapText="0"/>
    </xf>
    <xf borderId="1" fillId="24" fontId="107" numFmtId="0" xfId="0" applyAlignment="1" applyBorder="1" applyFont="1">
      <alignment horizontal="center" readingOrder="0" shrinkToFit="0" textRotation="0" vertical="center" wrapText="1"/>
    </xf>
    <xf borderId="0" fillId="24" fontId="37" numFmtId="0" xfId="0" applyAlignment="1" applyFont="1">
      <alignment horizontal="center" readingOrder="0" shrinkToFit="0" vertical="center" wrapText="0"/>
    </xf>
    <xf borderId="0" fillId="17" fontId="37" numFmtId="0" xfId="0" applyAlignment="1" applyFont="1">
      <alignment horizontal="center" readingOrder="0" shrinkToFit="0" vertical="center" wrapText="0"/>
    </xf>
    <xf borderId="0" fillId="36" fontId="104" numFmtId="0" xfId="0" applyAlignment="1" applyFill="1" applyFont="1">
      <alignment horizontal="center" shrinkToFit="0" vertical="bottom" wrapText="0"/>
    </xf>
    <xf borderId="0" fillId="36" fontId="104" numFmtId="0" xfId="0" applyAlignment="1" applyFont="1">
      <alignment horizontal="center" shrinkToFit="0" vertical="bottom" wrapText="0"/>
    </xf>
    <xf borderId="73" fillId="36" fontId="104" numFmtId="0" xfId="0" applyAlignment="1" applyBorder="1" applyFont="1">
      <alignment horizontal="center" shrinkToFit="0" vertical="bottom" wrapText="0"/>
    </xf>
    <xf borderId="0" fillId="37" fontId="36" numFmtId="0" xfId="0" applyAlignment="1" applyFill="1" applyFont="1">
      <alignment horizontal="center" readingOrder="0" shrinkToFit="0" vertical="center" wrapText="0"/>
    </xf>
    <xf borderId="0" fillId="38" fontId="36" numFmtId="0" xfId="0" applyAlignment="1" applyFill="1" applyFont="1">
      <alignment horizontal="center" readingOrder="0" shrinkToFit="0" vertical="center" wrapText="0"/>
    </xf>
    <xf borderId="6" fillId="22" fontId="104" numFmtId="0" xfId="0" applyAlignment="1" applyBorder="1" applyFont="1">
      <alignment horizontal="center" shrinkToFit="0" vertical="bottom" wrapText="0"/>
    </xf>
    <xf borderId="6" fillId="22" fontId="104" numFmtId="0" xfId="0" applyAlignment="1" applyBorder="1" applyFont="1">
      <alignment horizontal="center" shrinkToFit="0" vertical="bottom" wrapText="0"/>
    </xf>
    <xf borderId="74" fillId="22" fontId="104" numFmtId="0" xfId="0" applyAlignment="1" applyBorder="1" applyFont="1">
      <alignment horizontal="center" shrinkToFit="0" vertical="bottom" wrapText="0"/>
    </xf>
    <xf borderId="0" fillId="23" fontId="104" numFmtId="49" xfId="0" applyAlignment="1" applyFont="1" applyNumberFormat="1">
      <alignment horizontal="center" readingOrder="0" shrinkToFit="0" vertical="bottom" wrapText="0"/>
    </xf>
    <xf borderId="72" fillId="0" fontId="1" numFmtId="0" xfId="0" applyAlignment="1" applyBorder="1" applyFont="1">
      <alignment readingOrder="0"/>
    </xf>
    <xf borderId="0" fillId="4" fontId="3" numFmtId="0" xfId="0" applyAlignment="1" applyFont="1">
      <alignment horizontal="center" shrinkToFit="0" vertical="center" wrapText="0"/>
    </xf>
    <xf borderId="0" fillId="5" fontId="104" numFmtId="49" xfId="0" applyAlignment="1" applyFont="1" applyNumberFormat="1">
      <alignment horizontal="center" shrinkToFit="0" vertical="bottom" wrapText="0"/>
    </xf>
    <xf borderId="0" fillId="39" fontId="36" numFmtId="0" xfId="0" applyAlignment="1" applyFill="1" applyFont="1">
      <alignment horizontal="center" readingOrder="0" shrinkToFit="0" vertical="center" wrapText="0"/>
    </xf>
    <xf borderId="73" fillId="0" fontId="1" numFmtId="0" xfId="0" applyAlignment="1" applyBorder="1" applyFont="1">
      <alignment readingOrder="0"/>
    </xf>
    <xf borderId="73" fillId="0" fontId="36" numFmtId="0" xfId="0" applyAlignment="1" applyBorder="1" applyFont="1">
      <alignment horizontal="center" shrinkToFit="0" vertical="center" wrapText="0"/>
    </xf>
    <xf borderId="1" fillId="17" fontId="106" numFmtId="0" xfId="0" applyAlignment="1" applyBorder="1" applyFont="1">
      <alignment horizontal="center" readingOrder="0" shrinkToFit="0" vertical="center" wrapText="1"/>
    </xf>
    <xf borderId="0" fillId="0" fontId="57" numFmtId="0" xfId="0" applyAlignment="1" applyFont="1">
      <alignment horizontal="center" readingOrder="0" shrinkToFit="0" vertical="center" wrapText="0"/>
    </xf>
    <xf borderId="0" fillId="0" fontId="36" numFmtId="0" xfId="0" applyAlignment="1" applyFont="1">
      <alignment horizontal="right" shrinkToFit="0" vertical="bottom" wrapText="0"/>
    </xf>
    <xf borderId="0" fillId="0" fontId="36" numFmtId="0" xfId="0" applyAlignment="1" applyFont="1">
      <alignment horizontal="center" shrinkToFit="0" vertical="bottom" wrapText="0"/>
    </xf>
    <xf borderId="73" fillId="0" fontId="108" numFmtId="0" xfId="0" applyAlignment="1" applyBorder="1" applyFont="1">
      <alignment readingOrder="0"/>
    </xf>
    <xf borderId="73" fillId="0" fontId="37" numFmtId="0" xfId="0" applyAlignment="1" applyBorder="1" applyFont="1">
      <alignment horizontal="center" shrinkToFit="0" vertical="center" wrapText="0"/>
    </xf>
    <xf borderId="0" fillId="40" fontId="36" numFmtId="0" xfId="0" applyAlignment="1" applyFill="1" applyFont="1">
      <alignment horizontal="center" readingOrder="0" shrinkToFit="0" vertical="center" wrapText="0"/>
    </xf>
    <xf borderId="1" fillId="8" fontId="104" numFmtId="0" xfId="0" applyAlignment="1" applyBorder="1" applyFont="1">
      <alignment horizontal="center" shrinkToFit="0" vertical="bottom" wrapText="0"/>
    </xf>
    <xf borderId="46" fillId="0" fontId="104" numFmtId="0" xfId="0" applyAlignment="1" applyBorder="1" applyFont="1">
      <alignment horizontal="center" shrinkToFit="0" vertical="bottom" wrapText="0"/>
    </xf>
    <xf borderId="46" fillId="0" fontId="104" numFmtId="0" xfId="0" applyAlignment="1" applyBorder="1" applyFont="1">
      <alignment horizontal="center" shrinkToFit="0" vertical="bottom" wrapText="0"/>
    </xf>
    <xf borderId="1" fillId="0" fontId="104" numFmtId="0" xfId="0" applyAlignment="1" applyBorder="1" applyFont="1">
      <alignment horizontal="center" shrinkToFit="0" vertical="bottom" wrapText="0"/>
    </xf>
    <xf borderId="73" fillId="0" fontId="32" numFmtId="0" xfId="0" applyBorder="1" applyFont="1"/>
    <xf borderId="1" fillId="0" fontId="104" numFmtId="0" xfId="0" applyAlignment="1" applyBorder="1" applyFont="1">
      <alignment horizontal="center" shrinkToFit="0" vertical="bottom" wrapText="0"/>
    </xf>
    <xf borderId="0" fillId="17" fontId="104" numFmtId="49" xfId="0" applyAlignment="1" applyFont="1" applyNumberFormat="1">
      <alignment horizontal="center" shrinkToFit="0" vertical="bottom" wrapText="0"/>
    </xf>
    <xf borderId="0" fillId="41" fontId="36" numFmtId="0" xfId="0" applyAlignment="1" applyFill="1" applyFont="1">
      <alignment horizontal="center" readingOrder="0" shrinkToFit="0" vertical="center" wrapText="0"/>
    </xf>
    <xf borderId="1" fillId="5" fontId="106" numFmtId="0" xfId="0" applyAlignment="1" applyBorder="1" applyFont="1">
      <alignment horizontal="center" readingOrder="0" shrinkToFit="0" vertical="center" wrapText="1"/>
    </xf>
    <xf borderId="0" fillId="4" fontId="28" numFmtId="0" xfId="0" applyAlignment="1" applyFont="1">
      <alignment horizontal="center" vertical="center"/>
    </xf>
    <xf borderId="0" fillId="42" fontId="36" numFmtId="0" xfId="0" applyAlignment="1" applyFill="1" applyFont="1">
      <alignment horizontal="center" readingOrder="0" shrinkToFit="0" vertical="center" wrapText="0"/>
    </xf>
    <xf borderId="0" fillId="25" fontId="104" numFmtId="49" xfId="0" applyAlignment="1" applyFont="1" applyNumberFormat="1">
      <alignment horizontal="center" shrinkToFit="0" vertical="bottom" wrapText="0"/>
    </xf>
    <xf borderId="0" fillId="43" fontId="36" numFmtId="0" xfId="0" applyAlignment="1" applyFill="1" applyFont="1">
      <alignment horizontal="center" readingOrder="0" shrinkToFit="0" vertical="center" wrapText="0"/>
    </xf>
    <xf borderId="0" fillId="0" fontId="36" numFmtId="0" xfId="0" applyAlignment="1" applyFont="1">
      <alignment shrinkToFit="0" wrapText="0"/>
    </xf>
    <xf borderId="1" fillId="16" fontId="106" numFmtId="0" xfId="0" applyAlignment="1" applyBorder="1" applyFont="1">
      <alignment horizontal="center" readingOrder="0" shrinkToFit="0" vertical="center" wrapText="1"/>
    </xf>
    <xf borderId="0" fillId="44" fontId="36" numFmtId="0" xfId="0" applyAlignment="1" applyFill="1" applyFont="1">
      <alignment horizontal="center" readingOrder="0" shrinkToFit="0" vertical="center" wrapText="0"/>
    </xf>
    <xf borderId="1" fillId="23" fontId="109" numFmtId="0" xfId="0" applyAlignment="1" applyBorder="1" applyFont="1">
      <alignment horizontal="center" readingOrder="0" shrinkToFit="0" textRotation="0" vertical="center" wrapText="1"/>
    </xf>
    <xf borderId="1" fillId="26" fontId="106" numFmtId="0" xfId="0" applyAlignment="1" applyBorder="1" applyFont="1">
      <alignment horizontal="center" readingOrder="0" shrinkToFit="0" vertical="center" wrapText="1"/>
    </xf>
    <xf borderId="0" fillId="0" fontId="36" numFmtId="0" xfId="0" applyAlignment="1" applyFont="1">
      <alignment horizontal="center" readingOrder="0"/>
    </xf>
    <xf borderId="74" fillId="0" fontId="1" numFmtId="0" xfId="0" applyAlignment="1" applyBorder="1" applyFont="1">
      <alignment readingOrder="0"/>
    </xf>
    <xf borderId="74" fillId="0" fontId="37" numFmtId="0" xfId="0" applyAlignment="1" applyBorder="1" applyFont="1">
      <alignment horizontal="center" shrinkToFit="0" vertical="center" wrapText="0"/>
    </xf>
    <xf borderId="1" fillId="14" fontId="106" numFmtId="0" xfId="0" applyAlignment="1" applyBorder="1" applyFont="1">
      <alignment horizontal="center" readingOrder="0" shrinkToFit="0" vertical="center" wrapText="1"/>
    </xf>
    <xf borderId="1" fillId="7" fontId="106" numFmtId="0" xfId="0" applyAlignment="1" applyBorder="1" applyFont="1">
      <alignment horizontal="center" readingOrder="0" shrinkToFit="0" vertical="center" wrapText="1"/>
    </xf>
    <xf borderId="3" fillId="8" fontId="104" numFmtId="0" xfId="0" applyAlignment="1" applyBorder="1" applyFont="1">
      <alignment horizontal="center" shrinkToFit="0" vertical="bottom" wrapText="0"/>
    </xf>
    <xf borderId="0" fillId="17" fontId="104" numFmtId="49" xfId="0" applyAlignment="1" applyFont="1" applyNumberFormat="1">
      <alignment horizontal="center" readingOrder="0" shrinkToFit="0" vertical="bottom" wrapText="0"/>
    </xf>
    <xf borderId="0" fillId="24" fontId="104" numFmtId="0" xfId="0" applyAlignment="1" applyFont="1">
      <alignment horizontal="center" shrinkToFit="0" vertical="bottom" wrapText="0"/>
    </xf>
    <xf borderId="73" fillId="24" fontId="104" numFmtId="0" xfId="0" applyAlignment="1" applyBorder="1" applyFont="1">
      <alignment horizontal="center" shrinkToFit="0" vertical="bottom" wrapText="0"/>
    </xf>
    <xf borderId="0" fillId="22" fontId="104" numFmtId="0" xfId="0" applyAlignment="1" applyFont="1">
      <alignment horizontal="center" shrinkToFit="0" vertical="bottom" wrapText="0"/>
    </xf>
    <xf borderId="0" fillId="22" fontId="104" numFmtId="0" xfId="0" applyAlignment="1" applyFont="1">
      <alignment horizontal="center" readingOrder="0" shrinkToFit="0" vertical="bottom" wrapText="0"/>
    </xf>
    <xf borderId="73" fillId="22" fontId="104" numFmtId="0" xfId="0" applyAlignment="1" applyBorder="1" applyFont="1">
      <alignment horizontal="center" shrinkToFit="0" vertical="bottom" wrapText="0"/>
    </xf>
    <xf borderId="1" fillId="28" fontId="106" numFmtId="0" xfId="0" applyAlignment="1" applyBorder="1" applyFont="1">
      <alignment horizontal="center" readingOrder="0" shrinkToFit="0" vertical="center" wrapText="1"/>
    </xf>
    <xf borderId="0" fillId="8" fontId="37" numFmtId="0" xfId="0" applyAlignment="1" applyFont="1">
      <alignment horizontal="center" readingOrder="0" shrinkToFit="0" vertical="center" wrapText="0"/>
    </xf>
    <xf borderId="0" fillId="20" fontId="104" numFmtId="0" xfId="0" applyAlignment="1" applyFont="1">
      <alignment horizontal="center" shrinkToFit="0" vertical="bottom" wrapText="0"/>
    </xf>
    <xf borderId="0" fillId="20" fontId="104" numFmtId="0" xfId="0" applyAlignment="1" applyFont="1">
      <alignment horizontal="center" shrinkToFit="0" vertical="bottom" wrapText="0"/>
    </xf>
    <xf borderId="73" fillId="20" fontId="104" numFmtId="0" xfId="0" applyAlignment="1" applyBorder="1" applyFont="1">
      <alignment horizontal="center" shrinkToFit="0" vertical="bottom" wrapText="0"/>
    </xf>
    <xf borderId="0" fillId="21" fontId="104" numFmtId="0" xfId="0" applyAlignment="1" applyFont="1">
      <alignment horizontal="center" shrinkToFit="0" vertical="bottom" wrapText="0"/>
    </xf>
    <xf borderId="0" fillId="21" fontId="104" numFmtId="0" xfId="0" applyAlignment="1" applyFont="1">
      <alignment horizontal="center" shrinkToFit="0" vertical="bottom" wrapText="0"/>
    </xf>
    <xf borderId="73" fillId="21" fontId="104" numFmtId="0" xfId="0" applyAlignment="1" applyBorder="1" applyFont="1">
      <alignment horizontal="center" shrinkToFit="0" vertical="bottom" wrapText="0"/>
    </xf>
    <xf borderId="6" fillId="32" fontId="104" numFmtId="0" xfId="0" applyAlignment="1" applyBorder="1" applyFont="1">
      <alignment horizontal="center" shrinkToFit="0" vertical="bottom" wrapText="0"/>
    </xf>
    <xf borderId="6" fillId="32" fontId="104" numFmtId="0" xfId="0" applyAlignment="1" applyBorder="1" applyFont="1">
      <alignment horizontal="center" shrinkToFit="0" vertical="bottom" wrapText="0"/>
    </xf>
    <xf borderId="74" fillId="32" fontId="104" numFmtId="0" xfId="0" applyAlignment="1" applyBorder="1" applyFont="1">
      <alignment horizontal="center" shrinkToFit="0" vertical="bottom" wrapText="0"/>
    </xf>
    <xf borderId="0" fillId="45" fontId="32" numFmtId="0" xfId="0" applyAlignment="1" applyFill="1" applyFont="1">
      <alignment horizontal="right" readingOrder="0" vertical="bottom"/>
    </xf>
    <xf borderId="1" fillId="5" fontId="110" numFmtId="0" xfId="0" applyAlignment="1" applyBorder="1" applyFont="1">
      <alignment horizontal="center" readingOrder="0" shrinkToFit="0" textRotation="0" vertical="center" wrapText="1"/>
    </xf>
    <xf borderId="1" fillId="27" fontId="106" numFmtId="0" xfId="0" applyAlignment="1" applyBorder="1" applyFont="1">
      <alignment horizontal="center" readingOrder="0" shrinkToFit="0" vertical="center" wrapText="1"/>
    </xf>
    <xf borderId="6" fillId="36" fontId="104" numFmtId="0" xfId="0" applyAlignment="1" applyBorder="1" applyFont="1">
      <alignment horizontal="center" shrinkToFit="0" vertical="bottom" wrapText="0"/>
    </xf>
    <xf borderId="6" fillId="36" fontId="104" numFmtId="0" xfId="0" applyAlignment="1" applyBorder="1" applyFont="1">
      <alignment horizontal="center" shrinkToFit="0" vertical="bottom" wrapText="0"/>
    </xf>
    <xf borderId="74" fillId="36" fontId="104" numFmtId="0" xfId="0" applyAlignment="1" applyBorder="1" applyFont="1">
      <alignment horizontal="center" shrinkToFit="0" vertical="bottom" wrapText="0"/>
    </xf>
    <xf borderId="0" fillId="46" fontId="3" numFmtId="0" xfId="0" applyAlignment="1" applyFill="1" applyFont="1">
      <alignment horizontal="center" shrinkToFit="0" wrapText="1"/>
    </xf>
    <xf borderId="0" fillId="0" fontId="36" numFmtId="0" xfId="0" applyAlignment="1" applyFont="1">
      <alignment horizontal="center" shrinkToFit="0" wrapText="1"/>
    </xf>
    <xf borderId="0" fillId="47" fontId="36" numFmtId="0" xfId="0" applyAlignment="1" applyFill="1" applyFont="1">
      <alignment vertical="bottom"/>
    </xf>
    <xf borderId="0" fillId="26" fontId="36" numFmtId="0" xfId="0" applyAlignment="1" applyFont="1">
      <alignment vertical="bottom"/>
    </xf>
    <xf borderId="0" fillId="48" fontId="36" numFmtId="0" xfId="0" applyAlignment="1" applyFill="1" applyFont="1">
      <alignment horizontal="center" shrinkToFit="0" wrapText="0"/>
    </xf>
    <xf borderId="0" fillId="49" fontId="36" numFmtId="0" xfId="0" applyAlignment="1" applyFill="1" applyFont="1">
      <alignment vertical="bottom"/>
    </xf>
    <xf borderId="0" fillId="50" fontId="36" numFmtId="0" xfId="0" applyAlignment="1" applyFill="1" applyFont="1">
      <alignment vertical="bottom"/>
    </xf>
    <xf borderId="0" fillId="48" fontId="3" numFmtId="0" xfId="0" applyAlignment="1" applyFont="1">
      <alignment horizontal="center" shrinkToFit="0" wrapText="0"/>
    </xf>
    <xf borderId="1" fillId="12" fontId="106" numFmtId="0" xfId="0" applyAlignment="1" applyBorder="1" applyFont="1">
      <alignment horizontal="center" readingOrder="0" shrinkToFit="0" vertical="center" wrapText="1"/>
    </xf>
    <xf borderId="0" fillId="7" fontId="36" numFmtId="0" xfId="0" applyAlignment="1" applyFont="1">
      <alignment vertical="top"/>
    </xf>
    <xf borderId="0" fillId="2" fontId="23" numFmtId="0" xfId="0" applyAlignment="1" applyFont="1">
      <alignment horizontal="right" shrinkToFit="0" vertical="bottom" wrapText="0"/>
    </xf>
    <xf borderId="0" fillId="2" fontId="23" numFmtId="0" xfId="0" applyAlignment="1" applyFont="1">
      <alignment horizontal="center" shrinkToFit="0" vertical="bottom" wrapText="0"/>
    </xf>
    <xf borderId="0" fillId="49" fontId="88" numFmtId="0" xfId="0" applyAlignment="1" applyFont="1">
      <alignment horizontal="center" shrinkToFit="0" wrapText="0"/>
    </xf>
    <xf borderId="0" fillId="51" fontId="111" numFmtId="0" xfId="0" applyAlignment="1" applyFill="1" applyFont="1">
      <alignment horizontal="right" shrinkToFit="0" wrapText="0"/>
    </xf>
    <xf borderId="0" fillId="3" fontId="23" numFmtId="0" xfId="0" applyAlignment="1" applyFont="1">
      <alignment horizontal="center" shrinkToFit="0" vertical="bottom" wrapText="0"/>
    </xf>
    <xf borderId="0" fillId="7" fontId="36" numFmtId="0" xfId="0" applyAlignment="1" applyFont="1">
      <alignment vertical="bottom"/>
    </xf>
    <xf borderId="1" fillId="6" fontId="106" numFmtId="0" xfId="0" applyAlignment="1" applyBorder="1" applyFont="1">
      <alignment horizontal="center" readingOrder="0" shrinkToFit="0" vertical="center" wrapText="1"/>
    </xf>
    <xf borderId="72" fillId="0" fontId="104" numFmtId="0" xfId="0" applyAlignment="1" applyBorder="1" applyFont="1">
      <alignment horizontal="center" shrinkToFit="0" vertical="bottom" wrapText="0"/>
    </xf>
    <xf borderId="73" fillId="36" fontId="104" numFmtId="0" xfId="0" applyAlignment="1" applyBorder="1" applyFont="1">
      <alignment horizontal="center" shrinkToFit="0" vertical="bottom" wrapText="0"/>
    </xf>
    <xf borderId="74" fillId="22" fontId="104" numFmtId="0" xfId="0" applyAlignment="1" applyBorder="1" applyFont="1">
      <alignment horizontal="center" shrinkToFit="0" vertical="bottom" wrapText="0"/>
    </xf>
    <xf borderId="1" fillId="29" fontId="106" numFmtId="0" xfId="0" applyAlignment="1" applyBorder="1" applyFont="1">
      <alignment horizontal="center" readingOrder="0" shrinkToFit="0" vertical="center" wrapText="1"/>
    </xf>
    <xf borderId="1" fillId="17" fontId="112" numFmtId="0" xfId="0" applyAlignment="1" applyBorder="1" applyFont="1">
      <alignment horizontal="center" readingOrder="0" shrinkToFit="0" textRotation="0" vertical="center" wrapText="1"/>
    </xf>
    <xf borderId="1" fillId="19" fontId="106" numFmtId="0" xfId="0" applyAlignment="1" applyBorder="1" applyFont="1">
      <alignment horizontal="center" readingOrder="0" shrinkToFit="0" vertical="center" wrapText="1"/>
    </xf>
    <xf borderId="46" fillId="8" fontId="104" numFmtId="0" xfId="0" applyAlignment="1" applyBorder="1" applyFont="1">
      <alignment horizontal="center" shrinkToFit="0" vertical="bottom" wrapText="0"/>
    </xf>
    <xf borderId="45" fillId="0" fontId="104" numFmtId="0" xfId="0" applyAlignment="1" applyBorder="1" applyFont="1">
      <alignment horizontal="center" shrinkToFit="0" wrapText="0"/>
    </xf>
    <xf borderId="0" fillId="5" fontId="104" numFmtId="49" xfId="0" applyAlignment="1" applyFont="1" applyNumberFormat="1">
      <alignment horizontal="center" readingOrder="0" shrinkToFit="0" vertical="bottom" wrapText="0"/>
    </xf>
    <xf borderId="1" fillId="11" fontId="106" numFmtId="0" xfId="0" applyAlignment="1" applyBorder="1" applyFont="1">
      <alignment horizontal="center" readingOrder="0" shrinkToFit="0" vertical="center" wrapText="1"/>
    </xf>
    <xf borderId="74" fillId="22" fontId="113" numFmtId="0" xfId="0" applyAlignment="1" applyBorder="1" applyFont="1">
      <alignment horizontal="center" shrinkToFit="0" vertical="bottom" wrapText="0"/>
    </xf>
    <xf borderId="1" fillId="4" fontId="106" numFmtId="0" xfId="0" applyAlignment="1" applyBorder="1" applyFont="1">
      <alignment horizontal="center" readingOrder="0" shrinkToFit="0" vertical="center" wrapText="1"/>
    </xf>
    <xf borderId="1" fillId="30" fontId="106" numFmtId="0" xfId="0" applyAlignment="1" applyBorder="1" applyFont="1">
      <alignment horizontal="center" readingOrder="0" shrinkToFit="0" vertical="center" wrapText="1"/>
    </xf>
    <xf borderId="0" fillId="0" fontId="3" numFmtId="0" xfId="0" applyAlignment="1" applyFont="1">
      <alignment horizontal="center" shrinkToFit="0" vertical="bottom" wrapText="0"/>
    </xf>
    <xf borderId="0" fillId="0" fontId="36" numFmtId="0" xfId="0" applyAlignment="1" applyFont="1">
      <alignment horizontal="center" vertical="bottom"/>
    </xf>
    <xf borderId="0" fillId="49" fontId="36" numFmtId="0" xfId="0" applyAlignment="1" applyFont="1">
      <alignment horizontal="center" vertical="bottom"/>
    </xf>
    <xf borderId="0" fillId="52" fontId="36" numFmtId="0" xfId="0" applyAlignment="1" applyFill="1" applyFont="1">
      <alignment horizontal="center" vertical="bottom"/>
    </xf>
    <xf borderId="0" fillId="6" fontId="36" numFmtId="0" xfId="0" applyAlignment="1" applyFont="1">
      <alignment horizontal="center" vertical="bottom"/>
    </xf>
    <xf borderId="0" fillId="14" fontId="36" numFmtId="0" xfId="0" applyAlignment="1" applyFont="1">
      <alignment horizontal="center" vertical="bottom"/>
    </xf>
    <xf borderId="0" fillId="23" fontId="36" numFmtId="0" xfId="0" applyAlignment="1" applyFont="1">
      <alignment horizontal="center" vertical="bottom"/>
    </xf>
    <xf borderId="0" fillId="8" fontId="36" numFmtId="0" xfId="0" applyAlignment="1" applyFont="1">
      <alignment horizontal="center" vertical="bottom"/>
    </xf>
    <xf borderId="0" fillId="53" fontId="36" numFmtId="0" xfId="0" applyAlignment="1" applyFill="1" applyFont="1">
      <alignment horizontal="center" vertical="bottom"/>
    </xf>
    <xf borderId="0" fillId="25" fontId="36" numFmtId="0" xfId="0" applyAlignment="1" applyFont="1">
      <alignment horizontal="center" vertical="bottom"/>
    </xf>
    <xf borderId="0" fillId="48" fontId="36" numFmtId="0" xfId="0" applyAlignment="1" applyFont="1">
      <alignment horizontal="center" shrinkToFit="0" vertical="bottom" wrapText="0"/>
    </xf>
    <xf borderId="0" fillId="12" fontId="3" numFmtId="0" xfId="0" applyAlignment="1" applyFont="1">
      <alignment horizontal="center" shrinkToFit="0" vertical="bottom" wrapText="0"/>
    </xf>
    <xf borderId="0" fillId="8" fontId="36" numFmtId="0" xfId="0" applyAlignment="1" applyFont="1">
      <alignment horizontal="center" shrinkToFit="0" vertical="bottom" wrapText="0"/>
    </xf>
    <xf borderId="45" fillId="0" fontId="114" numFmtId="0" xfId="0" applyAlignment="1" applyBorder="1" applyFont="1">
      <alignment readingOrder="0"/>
    </xf>
    <xf borderId="2" fillId="0" fontId="32" numFmtId="0" xfId="0" applyAlignment="1" applyBorder="1" applyFont="1">
      <alignment readingOrder="0" shrinkToFit="0" vertical="center" wrapText="1"/>
    </xf>
    <xf borderId="2" fillId="0" fontId="30" numFmtId="0" xfId="0" applyAlignment="1" applyBorder="1" applyFont="1">
      <alignment readingOrder="0" shrinkToFit="0" vertical="center" wrapText="1"/>
    </xf>
    <xf borderId="0" fillId="25" fontId="36" numFmtId="0" xfId="0" applyAlignment="1" applyFont="1">
      <alignment horizontal="center" readingOrder="0" vertical="bottom"/>
    </xf>
    <xf borderId="45" fillId="0" fontId="115" numFmtId="0" xfId="0" applyAlignment="1" applyBorder="1" applyFont="1">
      <alignment shrinkToFit="0" vertical="center" wrapText="1"/>
    </xf>
    <xf borderId="45" fillId="0" fontId="115" numFmtId="0" xfId="0" applyAlignment="1" applyBorder="1" applyFont="1">
      <alignment readingOrder="0" shrinkToFit="0" vertical="center" wrapText="1"/>
    </xf>
    <xf borderId="0" fillId="12" fontId="116" numFmtId="0" xfId="0" applyAlignment="1" applyFont="1">
      <alignment horizontal="center" shrinkToFit="0" vertical="bottom" wrapText="0"/>
    </xf>
    <xf borderId="45" fillId="0" fontId="115" numFmtId="0" xfId="0" applyAlignment="1" applyBorder="1" applyFont="1">
      <alignment shrinkToFit="0" wrapText="1"/>
    </xf>
    <xf borderId="46" fillId="0" fontId="115" numFmtId="0" xfId="0" applyAlignment="1" applyBorder="1" applyFont="1">
      <alignment shrinkToFit="0" wrapText="1"/>
    </xf>
    <xf borderId="45" fillId="8" fontId="115" numFmtId="0" xfId="0" applyAlignment="1" applyBorder="1" applyFont="1">
      <alignment readingOrder="0" shrinkToFit="0" vertical="center" wrapText="1"/>
    </xf>
    <xf borderId="0" fillId="12" fontId="117" numFmtId="0" xfId="0" applyAlignment="1" applyFont="1">
      <alignment horizontal="center" shrinkToFit="0" vertical="bottom" wrapText="0"/>
    </xf>
    <xf borderId="0" fillId="49" fontId="118" numFmtId="0" xfId="0" applyAlignment="1" applyFont="1">
      <alignment horizontal="center" vertical="bottom"/>
    </xf>
    <xf borderId="0" fillId="0" fontId="36" numFmtId="0" xfId="0" applyAlignment="1" applyFont="1">
      <alignment horizontal="center" vertical="bottom"/>
    </xf>
    <xf borderId="72" fillId="0" fontId="1" numFmtId="0" xfId="0" applyAlignment="1" applyBorder="1" applyFont="1">
      <alignment readingOrder="0" shrinkToFit="0" wrapText="0"/>
    </xf>
    <xf borderId="73" fillId="0" fontId="1" numFmtId="0" xfId="0" applyAlignment="1" applyBorder="1" applyFont="1">
      <alignment readingOrder="0" shrinkToFit="0" wrapText="0"/>
    </xf>
    <xf borderId="0" fillId="12" fontId="3" numFmtId="0" xfId="0" applyAlignment="1" applyFont="1">
      <alignment horizontal="center" shrinkToFit="0" wrapText="0"/>
    </xf>
    <xf borderId="74" fillId="0" fontId="1" numFmtId="0" xfId="0" applyAlignment="1" applyBorder="1" applyFont="1">
      <alignment readingOrder="0" shrinkToFit="0" wrapText="0"/>
    </xf>
    <xf borderId="0" fillId="0" fontId="1" numFmtId="0" xfId="0" applyAlignment="1" applyFont="1">
      <alignment shrinkToFit="0" wrapText="0"/>
    </xf>
    <xf borderId="0" fillId="0" fontId="1" numFmtId="0" xfId="0" applyAlignment="1" applyFont="1">
      <alignment readingOrder="0" shrinkToFit="0" wrapText="0"/>
    </xf>
    <xf borderId="0" fillId="12" fontId="3" numFmtId="0" xfId="0" applyAlignment="1" applyFont="1">
      <alignment horizontal="center" vertical="bottom"/>
    </xf>
    <xf borderId="0" fillId="12" fontId="116" numFmtId="0" xfId="0" applyAlignment="1" applyFont="1">
      <alignment horizontal="center" vertical="bottom"/>
    </xf>
    <xf borderId="0" fillId="12" fontId="116" numFmtId="0" xfId="0" applyAlignment="1" applyFont="1">
      <alignment horizontal="center" shrinkToFit="0" wrapText="0"/>
    </xf>
    <xf borderId="0" fillId="12" fontId="25" numFmtId="0" xfId="0" applyFont="1"/>
    <xf borderId="0" fillId="49" fontId="25" numFmtId="0" xfId="0" applyAlignment="1" applyFont="1">
      <alignment vertical="bottom"/>
    </xf>
    <xf borderId="0" fillId="52" fontId="25" numFmtId="0" xfId="0" applyAlignment="1" applyFont="1">
      <alignment vertical="bottom"/>
    </xf>
    <xf borderId="0" fillId="6" fontId="25" numFmtId="0" xfId="0" applyAlignment="1" applyFont="1">
      <alignment vertical="bottom"/>
    </xf>
    <xf borderId="0" fillId="23" fontId="25" numFmtId="0" xfId="0" applyAlignment="1" applyFont="1">
      <alignment vertical="bottom"/>
    </xf>
    <xf borderId="0" fillId="53" fontId="25" numFmtId="0" xfId="0" applyAlignment="1" applyFont="1">
      <alignment vertical="bottom"/>
    </xf>
    <xf borderId="0" fillId="25" fontId="25" numFmtId="0" xfId="0" applyAlignment="1" applyFont="1">
      <alignment vertical="bottom"/>
    </xf>
    <xf borderId="0" fillId="48" fontId="36" numFmtId="0" xfId="0" applyAlignment="1" applyFont="1">
      <alignment horizontal="center" shrinkToFit="0" vertical="bottom" wrapText="0"/>
    </xf>
    <xf borderId="0" fillId="0" fontId="25" numFmtId="3" xfId="0" applyAlignment="1" applyFont="1" applyNumberFormat="1">
      <alignment vertical="bottom"/>
    </xf>
    <xf borderId="0" fillId="12" fontId="25" numFmtId="0" xfId="0" applyAlignment="1" applyFont="1">
      <alignment vertical="bottom"/>
    </xf>
    <xf borderId="0" fillId="49" fontId="25" numFmtId="0" xfId="0" applyAlignment="1" applyFont="1">
      <alignment vertical="bottom"/>
    </xf>
    <xf borderId="0" fillId="52" fontId="25" numFmtId="0" xfId="0" applyAlignment="1" applyFont="1">
      <alignment vertical="bottom"/>
    </xf>
    <xf borderId="0" fillId="48" fontId="25" numFmtId="0" xfId="0" applyFont="1"/>
  </cellXfs>
  <cellStyles count="1">
    <cellStyle xfId="0" name="Normal" builtinId="0"/>
  </cellStyles>
  <dxfs count="4">
    <dxf>
      <font>
        <color rgb="FFCFE2F3"/>
      </font>
      <fill>
        <patternFill patternType="solid">
          <fgColor rgb="FFCFE2F3"/>
          <bgColor rgb="FFCFE2F3"/>
        </patternFill>
      </fill>
      <border/>
    </dxf>
    <dxf>
      <font>
        <b/>
        <color rgb="FF000000"/>
      </font>
      <fill>
        <patternFill patternType="solid">
          <fgColor rgb="FFFFFFFF"/>
          <bgColor rgb="FFFFFFFF"/>
        </patternFill>
      </fill>
      <border/>
    </dxf>
    <dxf>
      <font>
        <color rgb="FF000000"/>
      </font>
      <fill>
        <patternFill patternType="solid">
          <fgColor rgb="FFFFFFFF"/>
          <bgColor rgb="FFFFFFFF"/>
        </patternFill>
      </fill>
      <border/>
    </dxf>
    <dxf>
      <font>
        <color rgb="FF7C7C7C"/>
      </font>
      <fill>
        <patternFill patternType="solid">
          <fgColor rgb="FF8B8B8B"/>
          <bgColor rgb="FF8B8B8B"/>
        </patternFill>
      </fill>
      <border/>
    </dxf>
  </dxfs>
</styleSheet>
</file>

<file path=xl/_rels/workbook.xml.rels><?xml version="1.0" encoding="UTF-8" standalone="yes"?><Relationships xmlns="http://schemas.openxmlformats.org/package/2006/relationships"><Relationship Id="rId1" Type="http://schemas.openxmlformats.org/officeDocument/2006/relationships/theme" Target="theme/theme1.xml"/><Relationship Id="rId2" Type="http://schemas.openxmlformats.org/officeDocument/2006/relationships/styles" Target="styles.xml"/><Relationship Id="rId3" Type="http://schemas.openxmlformats.org/officeDocument/2006/relationships/sharedStrings" Target="sharedStrings.xml"/><Relationship Id="rId4" Type="http://schemas.openxmlformats.org/officeDocument/2006/relationships/worksheet" Target="worksheets/sheet1.xml"/><Relationship Id="rId9" Type="http://schemas.openxmlformats.org/officeDocument/2006/relationships/worksheet" Target="worksheets/sheet6.xml"/><Relationship Id="rId5" Type="http://schemas.openxmlformats.org/officeDocument/2006/relationships/worksheet" Target="worksheets/sheet2.xml"/><Relationship Id="rId6" Type="http://schemas.openxmlformats.org/officeDocument/2006/relationships/worksheet" Target="worksheets/sheet3.xml"/><Relationship Id="rId7" Type="http://schemas.openxmlformats.org/officeDocument/2006/relationships/worksheet" Target="worksheets/sheet4.xml"/><Relationship Id="rId8" Type="http://schemas.openxmlformats.org/officeDocument/2006/relationships/worksheet" Target="worksheets/sheet5.xml"/><Relationship Id="rId11" Type="http://schemas.openxmlformats.org/officeDocument/2006/relationships/worksheet" Target="worksheets/sheet8.xml"/><Relationship Id="rId10" Type="http://schemas.openxmlformats.org/officeDocument/2006/relationships/worksheet" Target="worksheets/sheet7.xml"/><Relationship Id="rId13" Type="http://schemas.openxmlformats.org/officeDocument/2006/relationships/worksheet" Target="worksheets/sheet10.xml"/><Relationship Id="rId12" Type="http://schemas.openxmlformats.org/officeDocument/2006/relationships/worksheet" Target="worksheets/sheet9.xml"/><Relationship Id="rId15" Type="http://schemas.openxmlformats.org/officeDocument/2006/relationships/worksheet" Target="worksheets/sheet12.xml"/><Relationship Id="rId14" Type="http://schemas.openxmlformats.org/officeDocument/2006/relationships/worksheet" Target="worksheets/sheet11.xml"/><Relationship Id="rId17" Type="http://schemas.openxmlformats.org/officeDocument/2006/relationships/worksheet" Target="worksheets/sheet14.xml"/><Relationship Id="rId16" Type="http://schemas.openxmlformats.org/officeDocument/2006/relationships/worksheet" Target="worksheets/sheet13.xml"/><Relationship Id="rId19" Type="http://schemas.openxmlformats.org/officeDocument/2006/relationships/worksheet" Target="worksheets/sheet16.xml"/><Relationship Id="rId18" Type="http://schemas.openxmlformats.org/officeDocument/2006/relationships/worksheet" Target="worksheets/sheet15.xml"/></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 Id="rId2" Type="http://schemas.openxmlformats.org/officeDocument/2006/relationships/image" Target="../media/image7.png"/><Relationship Id="rId3" Type="http://schemas.openxmlformats.org/officeDocument/2006/relationships/image" Target="../media/image3.png"/><Relationship Id="rId4" Type="http://schemas.openxmlformats.org/officeDocument/2006/relationships/image" Target="../media/image9.png"/><Relationship Id="rId9" Type="http://schemas.openxmlformats.org/officeDocument/2006/relationships/image" Target="../media/image2.png"/><Relationship Id="rId5" Type="http://schemas.openxmlformats.org/officeDocument/2006/relationships/image" Target="../media/image8.png"/><Relationship Id="rId6" Type="http://schemas.openxmlformats.org/officeDocument/2006/relationships/image" Target="../media/image6.png"/><Relationship Id="rId7" Type="http://schemas.openxmlformats.org/officeDocument/2006/relationships/image" Target="../media/image4.png"/><Relationship Id="rId8" Type="http://schemas.openxmlformats.org/officeDocument/2006/relationships/image" Target="../media/image5.png"/></Relationships>
</file>

<file path=xl/drawings/_rels/drawing4.xml.rels><?xml version="1.0" encoding="UTF-8" standalone="yes"?><Relationships xmlns="http://schemas.openxmlformats.org/package/2006/relationships"><Relationship Id="rId1" Type="http://schemas.openxmlformats.org/officeDocument/2006/relationships/image" Target="../media/image10.png"/><Relationship Id="rId2" Type="http://schemas.openxmlformats.org/officeDocument/2006/relationships/image" Target="../media/image3.png"/><Relationship Id="rId3" Type="http://schemas.openxmlformats.org/officeDocument/2006/relationships/image" Target="../media/image9.png"/><Relationship Id="rId4" Type="http://schemas.openxmlformats.org/officeDocument/2006/relationships/image" Target="../media/image8.png"/><Relationship Id="rId11" Type="http://schemas.openxmlformats.org/officeDocument/2006/relationships/image" Target="../media/image14.png"/><Relationship Id="rId10" Type="http://schemas.openxmlformats.org/officeDocument/2006/relationships/image" Target="../media/image11.png"/><Relationship Id="rId12" Type="http://schemas.openxmlformats.org/officeDocument/2006/relationships/image" Target="../media/image1.png"/><Relationship Id="rId9" Type="http://schemas.openxmlformats.org/officeDocument/2006/relationships/image" Target="../media/image2.png"/><Relationship Id="rId5" Type="http://schemas.openxmlformats.org/officeDocument/2006/relationships/image" Target="../media/image4.png"/><Relationship Id="rId6" Type="http://schemas.openxmlformats.org/officeDocument/2006/relationships/image" Target="../media/image5.png"/><Relationship Id="rId7" Type="http://schemas.openxmlformats.org/officeDocument/2006/relationships/image" Target="../media/image7.png"/><Relationship Id="rId8" Type="http://schemas.openxmlformats.org/officeDocument/2006/relationships/image" Target="../media/image6.png"/></Relationships>
</file>

<file path=xl/drawings/_rels/drawing7.xml.rels><?xml version="1.0" encoding="UTF-8" standalone="yes"?><Relationships xmlns="http://schemas.openxmlformats.org/package/2006/relationships"><Relationship Id="rId1" Type="http://schemas.openxmlformats.org/officeDocument/2006/relationships/image" Target="../media/image15.png"/><Relationship Id="rId2" Type="http://schemas.openxmlformats.org/officeDocument/2006/relationships/image" Target="../media/image16.png"/><Relationship Id="rId3" Type="http://schemas.openxmlformats.org/officeDocument/2006/relationships/image" Target="../media/image17.png"/><Relationship Id="rId4" Type="http://schemas.openxmlformats.org/officeDocument/2006/relationships/image" Target="../media/image18.png"/><Relationship Id="rId5" Type="http://schemas.openxmlformats.org/officeDocument/2006/relationships/image" Target="../media/image19.png"/><Relationship Id="rId6" Type="http://schemas.openxmlformats.org/officeDocument/2006/relationships/image" Target="../media/image7.png"/></Relationships>
</file>

<file path=xl/drawings/_rels/drawing15.xml.rels><?xml version="1.0" encoding="UTF-8" standalone="yes"?><Relationships xmlns="http://schemas.openxmlformats.org/package/2006/relationships"><Relationship Id="rId40" Type="http://schemas.openxmlformats.org/officeDocument/2006/relationships/image" Target="../media/image52.png"/><Relationship Id="rId84" Type="http://schemas.openxmlformats.org/officeDocument/2006/relationships/image" Target="../media/image98.png"/><Relationship Id="rId83" Type="http://schemas.openxmlformats.org/officeDocument/2006/relationships/image" Target="../media/image101.png"/><Relationship Id="rId42" Type="http://schemas.openxmlformats.org/officeDocument/2006/relationships/image" Target="../media/image54.png"/><Relationship Id="rId86" Type="http://schemas.openxmlformats.org/officeDocument/2006/relationships/image" Target="../media/image99.png"/><Relationship Id="rId41" Type="http://schemas.openxmlformats.org/officeDocument/2006/relationships/image" Target="../media/image60.png"/><Relationship Id="rId85" Type="http://schemas.openxmlformats.org/officeDocument/2006/relationships/image" Target="../media/image95.png"/><Relationship Id="rId44" Type="http://schemas.openxmlformats.org/officeDocument/2006/relationships/image" Target="../media/image59.png"/><Relationship Id="rId88" Type="http://schemas.openxmlformats.org/officeDocument/2006/relationships/image" Target="../media/image100.png"/><Relationship Id="rId43" Type="http://schemas.openxmlformats.org/officeDocument/2006/relationships/image" Target="../media/image56.png"/><Relationship Id="rId87" Type="http://schemas.openxmlformats.org/officeDocument/2006/relationships/image" Target="../media/image97.png"/><Relationship Id="rId46" Type="http://schemas.openxmlformats.org/officeDocument/2006/relationships/image" Target="../media/image66.png"/><Relationship Id="rId45" Type="http://schemas.openxmlformats.org/officeDocument/2006/relationships/image" Target="../media/image55.png"/><Relationship Id="rId80" Type="http://schemas.openxmlformats.org/officeDocument/2006/relationships/image" Target="../media/image92.png"/><Relationship Id="rId82" Type="http://schemas.openxmlformats.org/officeDocument/2006/relationships/image" Target="../media/image94.png"/><Relationship Id="rId81" Type="http://schemas.openxmlformats.org/officeDocument/2006/relationships/image" Target="../media/image96.png"/><Relationship Id="rId1" Type="http://schemas.openxmlformats.org/officeDocument/2006/relationships/image" Target="../media/image23.png"/><Relationship Id="rId2" Type="http://schemas.openxmlformats.org/officeDocument/2006/relationships/image" Target="../media/image15.png"/><Relationship Id="rId3" Type="http://schemas.openxmlformats.org/officeDocument/2006/relationships/image" Target="../media/image27.png"/><Relationship Id="rId4" Type="http://schemas.openxmlformats.org/officeDocument/2006/relationships/image" Target="../media/image30.png"/><Relationship Id="rId9" Type="http://schemas.openxmlformats.org/officeDocument/2006/relationships/image" Target="../media/image17.png"/><Relationship Id="rId48" Type="http://schemas.openxmlformats.org/officeDocument/2006/relationships/image" Target="../media/image58.png"/><Relationship Id="rId47" Type="http://schemas.openxmlformats.org/officeDocument/2006/relationships/image" Target="../media/image65.png"/><Relationship Id="rId49" Type="http://schemas.openxmlformats.org/officeDocument/2006/relationships/image" Target="../media/image63.png"/><Relationship Id="rId5" Type="http://schemas.openxmlformats.org/officeDocument/2006/relationships/image" Target="../media/image29.png"/><Relationship Id="rId6" Type="http://schemas.openxmlformats.org/officeDocument/2006/relationships/image" Target="../media/image21.png"/><Relationship Id="rId7" Type="http://schemas.openxmlformats.org/officeDocument/2006/relationships/image" Target="../media/image25.png"/><Relationship Id="rId8" Type="http://schemas.openxmlformats.org/officeDocument/2006/relationships/image" Target="../media/image16.png"/><Relationship Id="rId73" Type="http://schemas.openxmlformats.org/officeDocument/2006/relationships/image" Target="../media/image9.png"/><Relationship Id="rId72" Type="http://schemas.openxmlformats.org/officeDocument/2006/relationships/image" Target="../media/image85.png"/><Relationship Id="rId31" Type="http://schemas.openxmlformats.org/officeDocument/2006/relationships/image" Target="../media/image40.png"/><Relationship Id="rId75" Type="http://schemas.openxmlformats.org/officeDocument/2006/relationships/image" Target="../media/image4.png"/><Relationship Id="rId30" Type="http://schemas.openxmlformats.org/officeDocument/2006/relationships/image" Target="../media/image39.png"/><Relationship Id="rId74" Type="http://schemas.openxmlformats.org/officeDocument/2006/relationships/image" Target="../media/image8.png"/><Relationship Id="rId33" Type="http://schemas.openxmlformats.org/officeDocument/2006/relationships/image" Target="../media/image41.png"/><Relationship Id="rId77" Type="http://schemas.openxmlformats.org/officeDocument/2006/relationships/image" Target="../media/image3.png"/><Relationship Id="rId32" Type="http://schemas.openxmlformats.org/officeDocument/2006/relationships/image" Target="../media/image46.png"/><Relationship Id="rId76" Type="http://schemas.openxmlformats.org/officeDocument/2006/relationships/image" Target="../media/image5.png"/><Relationship Id="rId35" Type="http://schemas.openxmlformats.org/officeDocument/2006/relationships/image" Target="../media/image45.png"/><Relationship Id="rId79" Type="http://schemas.openxmlformats.org/officeDocument/2006/relationships/image" Target="../media/image89.png"/><Relationship Id="rId34" Type="http://schemas.openxmlformats.org/officeDocument/2006/relationships/image" Target="../media/image53.png"/><Relationship Id="rId78" Type="http://schemas.openxmlformats.org/officeDocument/2006/relationships/image" Target="../media/image11.png"/><Relationship Id="rId71" Type="http://schemas.openxmlformats.org/officeDocument/2006/relationships/image" Target="../media/image88.png"/><Relationship Id="rId70" Type="http://schemas.openxmlformats.org/officeDocument/2006/relationships/image" Target="../media/image14.png"/><Relationship Id="rId37" Type="http://schemas.openxmlformats.org/officeDocument/2006/relationships/image" Target="../media/image48.png"/><Relationship Id="rId36" Type="http://schemas.openxmlformats.org/officeDocument/2006/relationships/image" Target="../media/image49.png"/><Relationship Id="rId39" Type="http://schemas.openxmlformats.org/officeDocument/2006/relationships/image" Target="../media/image57.png"/><Relationship Id="rId38" Type="http://schemas.openxmlformats.org/officeDocument/2006/relationships/image" Target="../media/image50.png"/><Relationship Id="rId62" Type="http://schemas.openxmlformats.org/officeDocument/2006/relationships/image" Target="../media/image71.png"/><Relationship Id="rId61" Type="http://schemas.openxmlformats.org/officeDocument/2006/relationships/image" Target="../media/image73.png"/><Relationship Id="rId20" Type="http://schemas.openxmlformats.org/officeDocument/2006/relationships/image" Target="../media/image32.png"/><Relationship Id="rId64" Type="http://schemas.openxmlformats.org/officeDocument/2006/relationships/image" Target="../media/image77.png"/><Relationship Id="rId63" Type="http://schemas.openxmlformats.org/officeDocument/2006/relationships/image" Target="../media/image75.png"/><Relationship Id="rId22" Type="http://schemas.openxmlformats.org/officeDocument/2006/relationships/image" Target="../media/image35.png"/><Relationship Id="rId66" Type="http://schemas.openxmlformats.org/officeDocument/2006/relationships/image" Target="../media/image79.png"/><Relationship Id="rId21" Type="http://schemas.openxmlformats.org/officeDocument/2006/relationships/image" Target="../media/image31.png"/><Relationship Id="rId65" Type="http://schemas.openxmlformats.org/officeDocument/2006/relationships/image" Target="../media/image76.png"/><Relationship Id="rId24" Type="http://schemas.openxmlformats.org/officeDocument/2006/relationships/image" Target="../media/image36.png"/><Relationship Id="rId68" Type="http://schemas.openxmlformats.org/officeDocument/2006/relationships/image" Target="../media/image82.png"/><Relationship Id="rId23" Type="http://schemas.openxmlformats.org/officeDocument/2006/relationships/image" Target="../media/image43.png"/><Relationship Id="rId67" Type="http://schemas.openxmlformats.org/officeDocument/2006/relationships/image" Target="../media/image7.png"/><Relationship Id="rId60" Type="http://schemas.openxmlformats.org/officeDocument/2006/relationships/image" Target="../media/image78.png"/><Relationship Id="rId26" Type="http://schemas.openxmlformats.org/officeDocument/2006/relationships/image" Target="../media/image44.png"/><Relationship Id="rId25" Type="http://schemas.openxmlformats.org/officeDocument/2006/relationships/image" Target="../media/image38.png"/><Relationship Id="rId69" Type="http://schemas.openxmlformats.org/officeDocument/2006/relationships/image" Target="../media/image84.png"/><Relationship Id="rId28" Type="http://schemas.openxmlformats.org/officeDocument/2006/relationships/image" Target="../media/image47.png"/><Relationship Id="rId27" Type="http://schemas.openxmlformats.org/officeDocument/2006/relationships/image" Target="../media/image62.png"/><Relationship Id="rId29" Type="http://schemas.openxmlformats.org/officeDocument/2006/relationships/image" Target="../media/image51.png"/><Relationship Id="rId51" Type="http://schemas.openxmlformats.org/officeDocument/2006/relationships/image" Target="../media/image87.png"/><Relationship Id="rId50" Type="http://schemas.openxmlformats.org/officeDocument/2006/relationships/image" Target="../media/image61.png"/><Relationship Id="rId53" Type="http://schemas.openxmlformats.org/officeDocument/2006/relationships/image" Target="../media/image64.png"/><Relationship Id="rId52" Type="http://schemas.openxmlformats.org/officeDocument/2006/relationships/image" Target="../media/image72.png"/><Relationship Id="rId11" Type="http://schemas.openxmlformats.org/officeDocument/2006/relationships/image" Target="../media/image19.png"/><Relationship Id="rId55" Type="http://schemas.openxmlformats.org/officeDocument/2006/relationships/image" Target="../media/image69.png"/><Relationship Id="rId10" Type="http://schemas.openxmlformats.org/officeDocument/2006/relationships/image" Target="../media/image18.png"/><Relationship Id="rId54" Type="http://schemas.openxmlformats.org/officeDocument/2006/relationships/image" Target="../media/image68.png"/><Relationship Id="rId13" Type="http://schemas.openxmlformats.org/officeDocument/2006/relationships/image" Target="../media/image22.png"/><Relationship Id="rId57" Type="http://schemas.openxmlformats.org/officeDocument/2006/relationships/image" Target="../media/image70.png"/><Relationship Id="rId12" Type="http://schemas.openxmlformats.org/officeDocument/2006/relationships/image" Target="../media/image28.png"/><Relationship Id="rId56" Type="http://schemas.openxmlformats.org/officeDocument/2006/relationships/image" Target="../media/image80.png"/><Relationship Id="rId15" Type="http://schemas.openxmlformats.org/officeDocument/2006/relationships/image" Target="../media/image33.png"/><Relationship Id="rId59" Type="http://schemas.openxmlformats.org/officeDocument/2006/relationships/image" Target="../media/image67.png"/><Relationship Id="rId14" Type="http://schemas.openxmlformats.org/officeDocument/2006/relationships/image" Target="../media/image24.png"/><Relationship Id="rId58" Type="http://schemas.openxmlformats.org/officeDocument/2006/relationships/image" Target="../media/image74.png"/><Relationship Id="rId17" Type="http://schemas.openxmlformats.org/officeDocument/2006/relationships/image" Target="../media/image34.png"/><Relationship Id="rId16" Type="http://schemas.openxmlformats.org/officeDocument/2006/relationships/image" Target="../media/image26.png"/><Relationship Id="rId19" Type="http://schemas.openxmlformats.org/officeDocument/2006/relationships/image" Target="../media/image42.png"/><Relationship Id="rId18" Type="http://schemas.openxmlformats.org/officeDocument/2006/relationships/image" Target="../media/image37.png"/></Relationships>
</file>

<file path=xl/drawings/drawing1.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2.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xdr:oneCellAnchor>
    <xdr:from>
      <xdr:col>18</xdr:col>
      <xdr:colOff>0</xdr:colOff>
      <xdr:row>9</xdr:row>
      <xdr:rowOff>0</xdr:rowOff>
    </xdr:from>
    <xdr:ext cx="190500" cy="190500"/>
    <xdr:pic>
      <xdr:nvPicPr>
        <xdr:cNvPr id="0" name="image1.png"/>
        <xdr:cNvPicPr preferRelativeResize="0"/>
      </xdr:nvPicPr>
      <xdr:blipFill>
        <a:blip cstate="print" r:embed="rId1"/>
        <a:stretch>
          <a:fillRect/>
        </a:stretch>
      </xdr:blipFill>
      <xdr:spPr>
        <a:prstGeom prst="rect">
          <a:avLst/>
        </a:prstGeom>
        <a:noFill/>
      </xdr:spPr>
    </xdr:pic>
    <xdr:clientData fLocksWithSheet="0"/>
  </xdr:oneCellAnchor>
  <xdr:oneCellAnchor>
    <xdr:from>
      <xdr:col>44</xdr:col>
      <xdr:colOff>0</xdr:colOff>
      <xdr:row>9</xdr:row>
      <xdr:rowOff>0</xdr:rowOff>
    </xdr:from>
    <xdr:ext cx="190500" cy="190500"/>
    <xdr:pic>
      <xdr:nvPicPr>
        <xdr:cNvPr id="0" name="image1.png"/>
        <xdr:cNvPicPr preferRelativeResize="0"/>
      </xdr:nvPicPr>
      <xdr:blipFill>
        <a:blip cstate="print" r:embed="rId1"/>
        <a:stretch>
          <a:fillRect/>
        </a:stretch>
      </xdr:blipFill>
      <xdr:spPr>
        <a:prstGeom prst="rect">
          <a:avLst/>
        </a:prstGeom>
        <a:noFill/>
      </xdr:spPr>
    </xdr:pic>
    <xdr:clientData fLocksWithSheet="0"/>
  </xdr:oneCellAnchor>
  <xdr:oneCellAnchor>
    <xdr:from>
      <xdr:col>2</xdr:col>
      <xdr:colOff>0</xdr:colOff>
      <xdr:row>14</xdr:row>
      <xdr:rowOff>0</xdr:rowOff>
    </xdr:from>
    <xdr:ext cx="180975" cy="190500"/>
    <xdr:pic>
      <xdr:nvPicPr>
        <xdr:cNvPr id="0" name="image7.png"/>
        <xdr:cNvPicPr preferRelativeResize="0"/>
      </xdr:nvPicPr>
      <xdr:blipFill>
        <a:blip cstate="print" r:embed="rId2"/>
        <a:stretch>
          <a:fillRect/>
        </a:stretch>
      </xdr:blipFill>
      <xdr:spPr>
        <a:prstGeom prst="rect">
          <a:avLst/>
        </a:prstGeom>
        <a:noFill/>
      </xdr:spPr>
    </xdr:pic>
    <xdr:clientData fLocksWithSheet="0"/>
  </xdr:oneCellAnchor>
  <xdr:oneCellAnchor>
    <xdr:from>
      <xdr:col>9</xdr:col>
      <xdr:colOff>0</xdr:colOff>
      <xdr:row>14</xdr:row>
      <xdr:rowOff>0</xdr:rowOff>
    </xdr:from>
    <xdr:ext cx="171450" cy="190500"/>
    <xdr:pic>
      <xdr:nvPicPr>
        <xdr:cNvPr id="0" name="image3.png"/>
        <xdr:cNvPicPr preferRelativeResize="0"/>
      </xdr:nvPicPr>
      <xdr:blipFill>
        <a:blip cstate="print" r:embed="rId3"/>
        <a:stretch>
          <a:fillRect/>
        </a:stretch>
      </xdr:blipFill>
      <xdr:spPr>
        <a:prstGeom prst="rect">
          <a:avLst/>
        </a:prstGeom>
        <a:noFill/>
      </xdr:spPr>
    </xdr:pic>
    <xdr:clientData fLocksWithSheet="0"/>
  </xdr:oneCellAnchor>
  <xdr:oneCellAnchor>
    <xdr:from>
      <xdr:col>14</xdr:col>
      <xdr:colOff>0</xdr:colOff>
      <xdr:row>14</xdr:row>
      <xdr:rowOff>0</xdr:rowOff>
    </xdr:from>
    <xdr:ext cx="171450" cy="190500"/>
    <xdr:pic>
      <xdr:nvPicPr>
        <xdr:cNvPr id="0" name="image9.png"/>
        <xdr:cNvPicPr preferRelativeResize="0"/>
      </xdr:nvPicPr>
      <xdr:blipFill>
        <a:blip cstate="print" r:embed="rId4"/>
        <a:stretch>
          <a:fillRect/>
        </a:stretch>
      </xdr:blipFill>
      <xdr:spPr>
        <a:prstGeom prst="rect">
          <a:avLst/>
        </a:prstGeom>
        <a:noFill/>
      </xdr:spPr>
    </xdr:pic>
    <xdr:clientData fLocksWithSheet="0"/>
  </xdr:oneCellAnchor>
  <xdr:oneCellAnchor>
    <xdr:from>
      <xdr:col>19</xdr:col>
      <xdr:colOff>0</xdr:colOff>
      <xdr:row>14</xdr:row>
      <xdr:rowOff>0</xdr:rowOff>
    </xdr:from>
    <xdr:ext cx="180975" cy="190500"/>
    <xdr:pic>
      <xdr:nvPicPr>
        <xdr:cNvPr id="0" name="image8.png"/>
        <xdr:cNvPicPr preferRelativeResize="0"/>
      </xdr:nvPicPr>
      <xdr:blipFill>
        <a:blip cstate="print" r:embed="rId5"/>
        <a:stretch>
          <a:fillRect/>
        </a:stretch>
      </xdr:blipFill>
      <xdr:spPr>
        <a:prstGeom prst="rect">
          <a:avLst/>
        </a:prstGeom>
        <a:noFill/>
      </xdr:spPr>
    </xdr:pic>
    <xdr:clientData fLocksWithSheet="0"/>
  </xdr:oneCellAnchor>
  <xdr:oneCellAnchor>
    <xdr:from>
      <xdr:col>28</xdr:col>
      <xdr:colOff>0</xdr:colOff>
      <xdr:row>14</xdr:row>
      <xdr:rowOff>0</xdr:rowOff>
    </xdr:from>
    <xdr:ext cx="180975" cy="190500"/>
    <xdr:pic>
      <xdr:nvPicPr>
        <xdr:cNvPr id="0" name="image7.png"/>
        <xdr:cNvPicPr preferRelativeResize="0"/>
      </xdr:nvPicPr>
      <xdr:blipFill>
        <a:blip cstate="print" r:embed="rId2"/>
        <a:stretch>
          <a:fillRect/>
        </a:stretch>
      </xdr:blipFill>
      <xdr:spPr>
        <a:prstGeom prst="rect">
          <a:avLst/>
        </a:prstGeom>
        <a:noFill/>
      </xdr:spPr>
    </xdr:pic>
    <xdr:clientData fLocksWithSheet="0"/>
  </xdr:oneCellAnchor>
  <xdr:oneCellAnchor>
    <xdr:from>
      <xdr:col>35</xdr:col>
      <xdr:colOff>0</xdr:colOff>
      <xdr:row>14</xdr:row>
      <xdr:rowOff>0</xdr:rowOff>
    </xdr:from>
    <xdr:ext cx="171450" cy="190500"/>
    <xdr:pic>
      <xdr:nvPicPr>
        <xdr:cNvPr id="0" name="image3.png"/>
        <xdr:cNvPicPr preferRelativeResize="0"/>
      </xdr:nvPicPr>
      <xdr:blipFill>
        <a:blip cstate="print" r:embed="rId3"/>
        <a:stretch>
          <a:fillRect/>
        </a:stretch>
      </xdr:blipFill>
      <xdr:spPr>
        <a:prstGeom prst="rect">
          <a:avLst/>
        </a:prstGeom>
        <a:noFill/>
      </xdr:spPr>
    </xdr:pic>
    <xdr:clientData fLocksWithSheet="0"/>
  </xdr:oneCellAnchor>
  <xdr:oneCellAnchor>
    <xdr:from>
      <xdr:col>40</xdr:col>
      <xdr:colOff>0</xdr:colOff>
      <xdr:row>14</xdr:row>
      <xdr:rowOff>0</xdr:rowOff>
    </xdr:from>
    <xdr:ext cx="171450" cy="190500"/>
    <xdr:pic>
      <xdr:nvPicPr>
        <xdr:cNvPr id="0" name="image9.png"/>
        <xdr:cNvPicPr preferRelativeResize="0"/>
      </xdr:nvPicPr>
      <xdr:blipFill>
        <a:blip cstate="print" r:embed="rId4"/>
        <a:stretch>
          <a:fillRect/>
        </a:stretch>
      </xdr:blipFill>
      <xdr:spPr>
        <a:prstGeom prst="rect">
          <a:avLst/>
        </a:prstGeom>
        <a:noFill/>
      </xdr:spPr>
    </xdr:pic>
    <xdr:clientData fLocksWithSheet="0"/>
  </xdr:oneCellAnchor>
  <xdr:oneCellAnchor>
    <xdr:from>
      <xdr:col>45</xdr:col>
      <xdr:colOff>0</xdr:colOff>
      <xdr:row>14</xdr:row>
      <xdr:rowOff>0</xdr:rowOff>
    </xdr:from>
    <xdr:ext cx="180975" cy="190500"/>
    <xdr:pic>
      <xdr:nvPicPr>
        <xdr:cNvPr id="0" name="image8.png"/>
        <xdr:cNvPicPr preferRelativeResize="0"/>
      </xdr:nvPicPr>
      <xdr:blipFill>
        <a:blip cstate="print" r:embed="rId5"/>
        <a:stretch>
          <a:fillRect/>
        </a:stretch>
      </xdr:blipFill>
      <xdr:spPr>
        <a:prstGeom prst="rect">
          <a:avLst/>
        </a:prstGeom>
        <a:noFill/>
      </xdr:spPr>
    </xdr:pic>
    <xdr:clientData fLocksWithSheet="0"/>
  </xdr:oneCellAnchor>
  <xdr:oneCellAnchor>
    <xdr:from>
      <xdr:col>2</xdr:col>
      <xdr:colOff>0</xdr:colOff>
      <xdr:row>16</xdr:row>
      <xdr:rowOff>0</xdr:rowOff>
    </xdr:from>
    <xdr:ext cx="190500" cy="190500"/>
    <xdr:pic>
      <xdr:nvPicPr>
        <xdr:cNvPr id="0" name="image6.png"/>
        <xdr:cNvPicPr preferRelativeResize="0"/>
      </xdr:nvPicPr>
      <xdr:blipFill>
        <a:blip cstate="print" r:embed="rId6"/>
        <a:stretch>
          <a:fillRect/>
        </a:stretch>
      </xdr:blipFill>
      <xdr:spPr>
        <a:prstGeom prst="rect">
          <a:avLst/>
        </a:prstGeom>
        <a:noFill/>
      </xdr:spPr>
    </xdr:pic>
    <xdr:clientData fLocksWithSheet="0"/>
  </xdr:oneCellAnchor>
  <xdr:oneCellAnchor>
    <xdr:from>
      <xdr:col>9</xdr:col>
      <xdr:colOff>0</xdr:colOff>
      <xdr:row>16</xdr:row>
      <xdr:rowOff>0</xdr:rowOff>
    </xdr:from>
    <xdr:ext cx="190500" cy="190500"/>
    <xdr:pic>
      <xdr:nvPicPr>
        <xdr:cNvPr id="0" name="image4.png"/>
        <xdr:cNvPicPr preferRelativeResize="0"/>
      </xdr:nvPicPr>
      <xdr:blipFill>
        <a:blip cstate="print" r:embed="rId7"/>
        <a:stretch>
          <a:fillRect/>
        </a:stretch>
      </xdr:blipFill>
      <xdr:spPr>
        <a:prstGeom prst="rect">
          <a:avLst/>
        </a:prstGeom>
        <a:noFill/>
      </xdr:spPr>
    </xdr:pic>
    <xdr:clientData fLocksWithSheet="0"/>
  </xdr:oneCellAnchor>
  <xdr:oneCellAnchor>
    <xdr:from>
      <xdr:col>14</xdr:col>
      <xdr:colOff>0</xdr:colOff>
      <xdr:row>16</xdr:row>
      <xdr:rowOff>0</xdr:rowOff>
    </xdr:from>
    <xdr:ext cx="171450" cy="190500"/>
    <xdr:pic>
      <xdr:nvPicPr>
        <xdr:cNvPr id="0" name="image5.png"/>
        <xdr:cNvPicPr preferRelativeResize="0"/>
      </xdr:nvPicPr>
      <xdr:blipFill>
        <a:blip cstate="print" r:embed="rId8"/>
        <a:stretch>
          <a:fillRect/>
        </a:stretch>
      </xdr:blipFill>
      <xdr:spPr>
        <a:prstGeom prst="rect">
          <a:avLst/>
        </a:prstGeom>
        <a:noFill/>
      </xdr:spPr>
    </xdr:pic>
    <xdr:clientData fLocksWithSheet="0"/>
  </xdr:oneCellAnchor>
  <xdr:oneCellAnchor>
    <xdr:from>
      <xdr:col>19</xdr:col>
      <xdr:colOff>0</xdr:colOff>
      <xdr:row>16</xdr:row>
      <xdr:rowOff>0</xdr:rowOff>
    </xdr:from>
    <xdr:ext cx="190500" cy="190500"/>
    <xdr:pic>
      <xdr:nvPicPr>
        <xdr:cNvPr id="0" name="image2.png"/>
        <xdr:cNvPicPr preferRelativeResize="0"/>
      </xdr:nvPicPr>
      <xdr:blipFill>
        <a:blip cstate="print" r:embed="rId9"/>
        <a:stretch>
          <a:fillRect/>
        </a:stretch>
      </xdr:blipFill>
      <xdr:spPr>
        <a:prstGeom prst="rect">
          <a:avLst/>
        </a:prstGeom>
        <a:noFill/>
      </xdr:spPr>
    </xdr:pic>
    <xdr:clientData fLocksWithSheet="0"/>
  </xdr:oneCellAnchor>
  <xdr:oneCellAnchor>
    <xdr:from>
      <xdr:col>28</xdr:col>
      <xdr:colOff>0</xdr:colOff>
      <xdr:row>16</xdr:row>
      <xdr:rowOff>0</xdr:rowOff>
    </xdr:from>
    <xdr:ext cx="190500" cy="190500"/>
    <xdr:pic>
      <xdr:nvPicPr>
        <xdr:cNvPr id="0" name="image6.png"/>
        <xdr:cNvPicPr preferRelativeResize="0"/>
      </xdr:nvPicPr>
      <xdr:blipFill>
        <a:blip cstate="print" r:embed="rId6"/>
        <a:stretch>
          <a:fillRect/>
        </a:stretch>
      </xdr:blipFill>
      <xdr:spPr>
        <a:prstGeom prst="rect">
          <a:avLst/>
        </a:prstGeom>
        <a:noFill/>
      </xdr:spPr>
    </xdr:pic>
    <xdr:clientData fLocksWithSheet="0"/>
  </xdr:oneCellAnchor>
  <xdr:oneCellAnchor>
    <xdr:from>
      <xdr:col>35</xdr:col>
      <xdr:colOff>0</xdr:colOff>
      <xdr:row>16</xdr:row>
      <xdr:rowOff>0</xdr:rowOff>
    </xdr:from>
    <xdr:ext cx="190500" cy="190500"/>
    <xdr:pic>
      <xdr:nvPicPr>
        <xdr:cNvPr id="0" name="image4.png"/>
        <xdr:cNvPicPr preferRelativeResize="0"/>
      </xdr:nvPicPr>
      <xdr:blipFill>
        <a:blip cstate="print" r:embed="rId7"/>
        <a:stretch>
          <a:fillRect/>
        </a:stretch>
      </xdr:blipFill>
      <xdr:spPr>
        <a:prstGeom prst="rect">
          <a:avLst/>
        </a:prstGeom>
        <a:noFill/>
      </xdr:spPr>
    </xdr:pic>
    <xdr:clientData fLocksWithSheet="0"/>
  </xdr:oneCellAnchor>
  <xdr:oneCellAnchor>
    <xdr:from>
      <xdr:col>40</xdr:col>
      <xdr:colOff>0</xdr:colOff>
      <xdr:row>16</xdr:row>
      <xdr:rowOff>0</xdr:rowOff>
    </xdr:from>
    <xdr:ext cx="171450" cy="190500"/>
    <xdr:pic>
      <xdr:nvPicPr>
        <xdr:cNvPr id="0" name="image5.png"/>
        <xdr:cNvPicPr preferRelativeResize="0"/>
      </xdr:nvPicPr>
      <xdr:blipFill>
        <a:blip cstate="print" r:embed="rId8"/>
        <a:stretch>
          <a:fillRect/>
        </a:stretch>
      </xdr:blipFill>
      <xdr:spPr>
        <a:prstGeom prst="rect">
          <a:avLst/>
        </a:prstGeom>
        <a:noFill/>
      </xdr:spPr>
    </xdr:pic>
    <xdr:clientData fLocksWithSheet="0"/>
  </xdr:oneCellAnchor>
  <xdr:oneCellAnchor>
    <xdr:from>
      <xdr:col>45</xdr:col>
      <xdr:colOff>0</xdr:colOff>
      <xdr:row>16</xdr:row>
      <xdr:rowOff>0</xdr:rowOff>
    </xdr:from>
    <xdr:ext cx="190500" cy="190500"/>
    <xdr:pic>
      <xdr:nvPicPr>
        <xdr:cNvPr id="0" name="image2.png"/>
        <xdr:cNvPicPr preferRelativeResize="0"/>
      </xdr:nvPicPr>
      <xdr:blipFill>
        <a:blip cstate="print" r:embed="rId9"/>
        <a:stretch>
          <a:fillRect/>
        </a:stretch>
      </xdr:blipFill>
      <xdr:spPr>
        <a:prstGeom prst="rect">
          <a:avLst/>
        </a:prstGeom>
        <a:noFill/>
      </xdr:spPr>
    </xdr:pic>
    <xdr:clientData fLocksWithSheet="0"/>
  </xdr:oneCellAnchor>
</xdr:wsDr>
</file>

<file path=xl/drawings/drawing3.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4.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xdr:oneCellAnchor>
    <xdr:from>
      <xdr:col>16</xdr:col>
      <xdr:colOff>0</xdr:colOff>
      <xdr:row>6</xdr:row>
      <xdr:rowOff>0</xdr:rowOff>
    </xdr:from>
    <xdr:ext cx="190500" cy="190500"/>
    <xdr:pic>
      <xdr:nvPicPr>
        <xdr:cNvPr id="0" name="image10.png"/>
        <xdr:cNvPicPr preferRelativeResize="0"/>
      </xdr:nvPicPr>
      <xdr:blipFill>
        <a:blip cstate="print" r:embed="rId1"/>
        <a:stretch>
          <a:fillRect/>
        </a:stretch>
      </xdr:blipFill>
      <xdr:spPr>
        <a:prstGeom prst="rect">
          <a:avLst/>
        </a:prstGeom>
        <a:noFill/>
      </xdr:spPr>
    </xdr:pic>
    <xdr:clientData fLocksWithSheet="0"/>
  </xdr:oneCellAnchor>
  <xdr:oneCellAnchor>
    <xdr:from>
      <xdr:col>42</xdr:col>
      <xdr:colOff>0</xdr:colOff>
      <xdr:row>6</xdr:row>
      <xdr:rowOff>0</xdr:rowOff>
    </xdr:from>
    <xdr:ext cx="171450" cy="190500"/>
    <xdr:pic>
      <xdr:nvPicPr>
        <xdr:cNvPr id="0" name="image3.png"/>
        <xdr:cNvPicPr preferRelativeResize="0"/>
      </xdr:nvPicPr>
      <xdr:blipFill>
        <a:blip cstate="print" r:embed="rId2"/>
        <a:stretch>
          <a:fillRect/>
        </a:stretch>
      </xdr:blipFill>
      <xdr:spPr>
        <a:prstGeom prst="rect">
          <a:avLst/>
        </a:prstGeom>
        <a:noFill/>
      </xdr:spPr>
    </xdr:pic>
    <xdr:clientData fLocksWithSheet="0"/>
  </xdr:oneCellAnchor>
  <xdr:oneCellAnchor>
    <xdr:from>
      <xdr:col>68</xdr:col>
      <xdr:colOff>0</xdr:colOff>
      <xdr:row>6</xdr:row>
      <xdr:rowOff>0</xdr:rowOff>
    </xdr:from>
    <xdr:ext cx="190500" cy="190500"/>
    <xdr:pic>
      <xdr:nvPicPr>
        <xdr:cNvPr id="0" name="image10.png"/>
        <xdr:cNvPicPr preferRelativeResize="0"/>
      </xdr:nvPicPr>
      <xdr:blipFill>
        <a:blip cstate="print" r:embed="rId1"/>
        <a:stretch>
          <a:fillRect/>
        </a:stretch>
      </xdr:blipFill>
      <xdr:spPr>
        <a:prstGeom prst="rect">
          <a:avLst/>
        </a:prstGeom>
        <a:noFill/>
      </xdr:spPr>
    </xdr:pic>
    <xdr:clientData fLocksWithSheet="0"/>
  </xdr:oneCellAnchor>
  <xdr:oneCellAnchor>
    <xdr:from>
      <xdr:col>16</xdr:col>
      <xdr:colOff>0</xdr:colOff>
      <xdr:row>8</xdr:row>
      <xdr:rowOff>0</xdr:rowOff>
    </xdr:from>
    <xdr:ext cx="190500" cy="190500"/>
    <xdr:pic>
      <xdr:nvPicPr>
        <xdr:cNvPr id="0" name="image10.png"/>
        <xdr:cNvPicPr preferRelativeResize="0"/>
      </xdr:nvPicPr>
      <xdr:blipFill>
        <a:blip cstate="print" r:embed="rId1"/>
        <a:stretch>
          <a:fillRect/>
        </a:stretch>
      </xdr:blipFill>
      <xdr:spPr>
        <a:prstGeom prst="rect">
          <a:avLst/>
        </a:prstGeom>
        <a:noFill/>
      </xdr:spPr>
    </xdr:pic>
    <xdr:clientData fLocksWithSheet="0"/>
  </xdr:oneCellAnchor>
  <xdr:oneCellAnchor>
    <xdr:from>
      <xdr:col>42</xdr:col>
      <xdr:colOff>0</xdr:colOff>
      <xdr:row>8</xdr:row>
      <xdr:rowOff>0</xdr:rowOff>
    </xdr:from>
    <xdr:ext cx="171450" cy="190500"/>
    <xdr:pic>
      <xdr:nvPicPr>
        <xdr:cNvPr id="0" name="image3.png"/>
        <xdr:cNvPicPr preferRelativeResize="0"/>
      </xdr:nvPicPr>
      <xdr:blipFill>
        <a:blip cstate="print" r:embed="rId2"/>
        <a:stretch>
          <a:fillRect/>
        </a:stretch>
      </xdr:blipFill>
      <xdr:spPr>
        <a:prstGeom prst="rect">
          <a:avLst/>
        </a:prstGeom>
        <a:noFill/>
      </xdr:spPr>
    </xdr:pic>
    <xdr:clientData fLocksWithSheet="0"/>
  </xdr:oneCellAnchor>
  <xdr:oneCellAnchor>
    <xdr:from>
      <xdr:col>68</xdr:col>
      <xdr:colOff>0</xdr:colOff>
      <xdr:row>8</xdr:row>
      <xdr:rowOff>0</xdr:rowOff>
    </xdr:from>
    <xdr:ext cx="171450" cy="190500"/>
    <xdr:pic>
      <xdr:nvPicPr>
        <xdr:cNvPr id="0" name="image3.png"/>
        <xdr:cNvPicPr preferRelativeResize="0"/>
      </xdr:nvPicPr>
      <xdr:blipFill>
        <a:blip cstate="print" r:embed="rId2"/>
        <a:stretch>
          <a:fillRect/>
        </a:stretch>
      </xdr:blipFill>
      <xdr:spPr>
        <a:prstGeom prst="rect">
          <a:avLst/>
        </a:prstGeom>
        <a:noFill/>
      </xdr:spPr>
    </xdr:pic>
    <xdr:clientData fLocksWithSheet="0"/>
  </xdr:oneCellAnchor>
  <xdr:oneCellAnchor>
    <xdr:from>
      <xdr:col>16</xdr:col>
      <xdr:colOff>0</xdr:colOff>
      <xdr:row>10</xdr:row>
      <xdr:rowOff>0</xdr:rowOff>
    </xdr:from>
    <xdr:ext cx="190500" cy="190500"/>
    <xdr:pic>
      <xdr:nvPicPr>
        <xdr:cNvPr id="0" name="image10.png"/>
        <xdr:cNvPicPr preferRelativeResize="0"/>
      </xdr:nvPicPr>
      <xdr:blipFill>
        <a:blip cstate="print" r:embed="rId1"/>
        <a:stretch>
          <a:fillRect/>
        </a:stretch>
      </xdr:blipFill>
      <xdr:spPr>
        <a:prstGeom prst="rect">
          <a:avLst/>
        </a:prstGeom>
        <a:noFill/>
      </xdr:spPr>
    </xdr:pic>
    <xdr:clientData fLocksWithSheet="0"/>
  </xdr:oneCellAnchor>
  <xdr:oneCellAnchor>
    <xdr:from>
      <xdr:col>42</xdr:col>
      <xdr:colOff>0</xdr:colOff>
      <xdr:row>10</xdr:row>
      <xdr:rowOff>0</xdr:rowOff>
    </xdr:from>
    <xdr:ext cx="171450" cy="190500"/>
    <xdr:pic>
      <xdr:nvPicPr>
        <xdr:cNvPr id="0" name="image9.png"/>
        <xdr:cNvPicPr preferRelativeResize="0"/>
      </xdr:nvPicPr>
      <xdr:blipFill>
        <a:blip cstate="print" r:embed="rId3"/>
        <a:stretch>
          <a:fillRect/>
        </a:stretch>
      </xdr:blipFill>
      <xdr:spPr>
        <a:prstGeom prst="rect">
          <a:avLst/>
        </a:prstGeom>
        <a:noFill/>
      </xdr:spPr>
    </xdr:pic>
    <xdr:clientData fLocksWithSheet="0"/>
  </xdr:oneCellAnchor>
  <xdr:oneCellAnchor>
    <xdr:from>
      <xdr:col>68</xdr:col>
      <xdr:colOff>0</xdr:colOff>
      <xdr:row>10</xdr:row>
      <xdr:rowOff>0</xdr:rowOff>
    </xdr:from>
    <xdr:ext cx="171450" cy="190500"/>
    <xdr:pic>
      <xdr:nvPicPr>
        <xdr:cNvPr id="0" name="image9.png"/>
        <xdr:cNvPicPr preferRelativeResize="0"/>
      </xdr:nvPicPr>
      <xdr:blipFill>
        <a:blip cstate="print" r:embed="rId3"/>
        <a:stretch>
          <a:fillRect/>
        </a:stretch>
      </xdr:blipFill>
      <xdr:spPr>
        <a:prstGeom prst="rect">
          <a:avLst/>
        </a:prstGeom>
        <a:noFill/>
      </xdr:spPr>
    </xdr:pic>
    <xdr:clientData fLocksWithSheet="0"/>
  </xdr:oneCellAnchor>
  <xdr:oneCellAnchor>
    <xdr:from>
      <xdr:col>16</xdr:col>
      <xdr:colOff>0</xdr:colOff>
      <xdr:row>12</xdr:row>
      <xdr:rowOff>0</xdr:rowOff>
    </xdr:from>
    <xdr:ext cx="190500" cy="190500"/>
    <xdr:pic>
      <xdr:nvPicPr>
        <xdr:cNvPr id="0" name="image10.png"/>
        <xdr:cNvPicPr preferRelativeResize="0"/>
      </xdr:nvPicPr>
      <xdr:blipFill>
        <a:blip cstate="print" r:embed="rId1"/>
        <a:stretch>
          <a:fillRect/>
        </a:stretch>
      </xdr:blipFill>
      <xdr:spPr>
        <a:prstGeom prst="rect">
          <a:avLst/>
        </a:prstGeom>
        <a:noFill/>
      </xdr:spPr>
    </xdr:pic>
    <xdr:clientData fLocksWithSheet="0"/>
  </xdr:oneCellAnchor>
  <xdr:oneCellAnchor>
    <xdr:from>
      <xdr:col>42</xdr:col>
      <xdr:colOff>0</xdr:colOff>
      <xdr:row>12</xdr:row>
      <xdr:rowOff>0</xdr:rowOff>
    </xdr:from>
    <xdr:ext cx="171450" cy="190500"/>
    <xdr:pic>
      <xdr:nvPicPr>
        <xdr:cNvPr id="0" name="image9.png"/>
        <xdr:cNvPicPr preferRelativeResize="0"/>
      </xdr:nvPicPr>
      <xdr:blipFill>
        <a:blip cstate="print" r:embed="rId3"/>
        <a:stretch>
          <a:fillRect/>
        </a:stretch>
      </xdr:blipFill>
      <xdr:spPr>
        <a:prstGeom prst="rect">
          <a:avLst/>
        </a:prstGeom>
        <a:noFill/>
      </xdr:spPr>
    </xdr:pic>
    <xdr:clientData fLocksWithSheet="0"/>
  </xdr:oneCellAnchor>
  <xdr:oneCellAnchor>
    <xdr:from>
      <xdr:col>68</xdr:col>
      <xdr:colOff>0</xdr:colOff>
      <xdr:row>12</xdr:row>
      <xdr:rowOff>0</xdr:rowOff>
    </xdr:from>
    <xdr:ext cx="171450" cy="190500"/>
    <xdr:pic>
      <xdr:nvPicPr>
        <xdr:cNvPr id="0" name="image9.png"/>
        <xdr:cNvPicPr preferRelativeResize="0"/>
      </xdr:nvPicPr>
      <xdr:blipFill>
        <a:blip cstate="print" r:embed="rId3"/>
        <a:stretch>
          <a:fillRect/>
        </a:stretch>
      </xdr:blipFill>
      <xdr:spPr>
        <a:prstGeom prst="rect">
          <a:avLst/>
        </a:prstGeom>
        <a:noFill/>
      </xdr:spPr>
    </xdr:pic>
    <xdr:clientData fLocksWithSheet="0"/>
  </xdr:oneCellAnchor>
  <xdr:oneCellAnchor>
    <xdr:from>
      <xdr:col>16</xdr:col>
      <xdr:colOff>0</xdr:colOff>
      <xdr:row>14</xdr:row>
      <xdr:rowOff>0</xdr:rowOff>
    </xdr:from>
    <xdr:ext cx="190500" cy="190500"/>
    <xdr:pic>
      <xdr:nvPicPr>
        <xdr:cNvPr id="0" name="image10.png"/>
        <xdr:cNvPicPr preferRelativeResize="0"/>
      </xdr:nvPicPr>
      <xdr:blipFill>
        <a:blip cstate="print" r:embed="rId1"/>
        <a:stretch>
          <a:fillRect/>
        </a:stretch>
      </xdr:blipFill>
      <xdr:spPr>
        <a:prstGeom prst="rect">
          <a:avLst/>
        </a:prstGeom>
        <a:noFill/>
      </xdr:spPr>
    </xdr:pic>
    <xdr:clientData fLocksWithSheet="0"/>
  </xdr:oneCellAnchor>
  <xdr:oneCellAnchor>
    <xdr:from>
      <xdr:col>42</xdr:col>
      <xdr:colOff>0</xdr:colOff>
      <xdr:row>14</xdr:row>
      <xdr:rowOff>0</xdr:rowOff>
    </xdr:from>
    <xdr:ext cx="180975" cy="190500"/>
    <xdr:pic>
      <xdr:nvPicPr>
        <xdr:cNvPr id="0" name="image8.png"/>
        <xdr:cNvPicPr preferRelativeResize="0"/>
      </xdr:nvPicPr>
      <xdr:blipFill>
        <a:blip cstate="print" r:embed="rId4"/>
        <a:stretch>
          <a:fillRect/>
        </a:stretch>
      </xdr:blipFill>
      <xdr:spPr>
        <a:prstGeom prst="rect">
          <a:avLst/>
        </a:prstGeom>
        <a:noFill/>
      </xdr:spPr>
    </xdr:pic>
    <xdr:clientData fLocksWithSheet="0"/>
  </xdr:oneCellAnchor>
  <xdr:oneCellAnchor>
    <xdr:from>
      <xdr:col>68</xdr:col>
      <xdr:colOff>0</xdr:colOff>
      <xdr:row>14</xdr:row>
      <xdr:rowOff>0</xdr:rowOff>
    </xdr:from>
    <xdr:ext cx="171450" cy="190500"/>
    <xdr:pic>
      <xdr:nvPicPr>
        <xdr:cNvPr id="0" name="image9.png"/>
        <xdr:cNvPicPr preferRelativeResize="0"/>
      </xdr:nvPicPr>
      <xdr:blipFill>
        <a:blip cstate="print" r:embed="rId3"/>
        <a:stretch>
          <a:fillRect/>
        </a:stretch>
      </xdr:blipFill>
      <xdr:spPr>
        <a:prstGeom prst="rect">
          <a:avLst/>
        </a:prstGeom>
        <a:noFill/>
      </xdr:spPr>
    </xdr:pic>
    <xdr:clientData fLocksWithSheet="0"/>
  </xdr:oneCellAnchor>
  <xdr:oneCellAnchor>
    <xdr:from>
      <xdr:col>16</xdr:col>
      <xdr:colOff>0</xdr:colOff>
      <xdr:row>16</xdr:row>
      <xdr:rowOff>0</xdr:rowOff>
    </xdr:from>
    <xdr:ext cx="171450" cy="190500"/>
    <xdr:pic>
      <xdr:nvPicPr>
        <xdr:cNvPr id="0" name="image3.png"/>
        <xdr:cNvPicPr preferRelativeResize="0"/>
      </xdr:nvPicPr>
      <xdr:blipFill>
        <a:blip cstate="print" r:embed="rId2"/>
        <a:stretch>
          <a:fillRect/>
        </a:stretch>
      </xdr:blipFill>
      <xdr:spPr>
        <a:prstGeom prst="rect">
          <a:avLst/>
        </a:prstGeom>
        <a:noFill/>
      </xdr:spPr>
    </xdr:pic>
    <xdr:clientData fLocksWithSheet="0"/>
  </xdr:oneCellAnchor>
  <xdr:oneCellAnchor>
    <xdr:from>
      <xdr:col>42</xdr:col>
      <xdr:colOff>0</xdr:colOff>
      <xdr:row>16</xdr:row>
      <xdr:rowOff>0</xdr:rowOff>
    </xdr:from>
    <xdr:ext cx="190500" cy="190500"/>
    <xdr:pic>
      <xdr:nvPicPr>
        <xdr:cNvPr id="0" name="image4.png"/>
        <xdr:cNvPicPr preferRelativeResize="0"/>
      </xdr:nvPicPr>
      <xdr:blipFill>
        <a:blip cstate="print" r:embed="rId5"/>
        <a:stretch>
          <a:fillRect/>
        </a:stretch>
      </xdr:blipFill>
      <xdr:spPr>
        <a:prstGeom prst="rect">
          <a:avLst/>
        </a:prstGeom>
        <a:noFill/>
      </xdr:spPr>
    </xdr:pic>
    <xdr:clientData fLocksWithSheet="0"/>
  </xdr:oneCellAnchor>
  <xdr:oneCellAnchor>
    <xdr:from>
      <xdr:col>68</xdr:col>
      <xdr:colOff>0</xdr:colOff>
      <xdr:row>16</xdr:row>
      <xdr:rowOff>0</xdr:rowOff>
    </xdr:from>
    <xdr:ext cx="180975" cy="190500"/>
    <xdr:pic>
      <xdr:nvPicPr>
        <xdr:cNvPr id="0" name="image8.png"/>
        <xdr:cNvPicPr preferRelativeResize="0"/>
      </xdr:nvPicPr>
      <xdr:blipFill>
        <a:blip cstate="print" r:embed="rId4"/>
        <a:stretch>
          <a:fillRect/>
        </a:stretch>
      </xdr:blipFill>
      <xdr:spPr>
        <a:prstGeom prst="rect">
          <a:avLst/>
        </a:prstGeom>
        <a:noFill/>
      </xdr:spPr>
    </xdr:pic>
    <xdr:clientData fLocksWithSheet="0"/>
  </xdr:oneCellAnchor>
  <xdr:oneCellAnchor>
    <xdr:from>
      <xdr:col>16</xdr:col>
      <xdr:colOff>0</xdr:colOff>
      <xdr:row>18</xdr:row>
      <xdr:rowOff>0</xdr:rowOff>
    </xdr:from>
    <xdr:ext cx="190500" cy="190500"/>
    <xdr:pic>
      <xdr:nvPicPr>
        <xdr:cNvPr id="0" name="image10.png"/>
        <xdr:cNvPicPr preferRelativeResize="0"/>
      </xdr:nvPicPr>
      <xdr:blipFill>
        <a:blip cstate="print" r:embed="rId1"/>
        <a:stretch>
          <a:fillRect/>
        </a:stretch>
      </xdr:blipFill>
      <xdr:spPr>
        <a:prstGeom prst="rect">
          <a:avLst/>
        </a:prstGeom>
        <a:noFill/>
      </xdr:spPr>
    </xdr:pic>
    <xdr:clientData fLocksWithSheet="0"/>
  </xdr:oneCellAnchor>
  <xdr:oneCellAnchor>
    <xdr:from>
      <xdr:col>42</xdr:col>
      <xdr:colOff>0</xdr:colOff>
      <xdr:row>18</xdr:row>
      <xdr:rowOff>0</xdr:rowOff>
    </xdr:from>
    <xdr:ext cx="171450" cy="190500"/>
    <xdr:pic>
      <xdr:nvPicPr>
        <xdr:cNvPr id="0" name="image5.png"/>
        <xdr:cNvPicPr preferRelativeResize="0"/>
      </xdr:nvPicPr>
      <xdr:blipFill>
        <a:blip cstate="print" r:embed="rId6"/>
        <a:stretch>
          <a:fillRect/>
        </a:stretch>
      </xdr:blipFill>
      <xdr:spPr>
        <a:prstGeom prst="rect">
          <a:avLst/>
        </a:prstGeom>
        <a:noFill/>
      </xdr:spPr>
    </xdr:pic>
    <xdr:clientData fLocksWithSheet="0"/>
  </xdr:oneCellAnchor>
  <xdr:oneCellAnchor>
    <xdr:from>
      <xdr:col>68</xdr:col>
      <xdr:colOff>0</xdr:colOff>
      <xdr:row>18</xdr:row>
      <xdr:rowOff>0</xdr:rowOff>
    </xdr:from>
    <xdr:ext cx="171450" cy="190500"/>
    <xdr:pic>
      <xdr:nvPicPr>
        <xdr:cNvPr id="0" name="image5.png"/>
        <xdr:cNvPicPr preferRelativeResize="0"/>
      </xdr:nvPicPr>
      <xdr:blipFill>
        <a:blip cstate="print" r:embed="rId6"/>
        <a:stretch>
          <a:fillRect/>
        </a:stretch>
      </xdr:blipFill>
      <xdr:spPr>
        <a:prstGeom prst="rect">
          <a:avLst/>
        </a:prstGeom>
        <a:noFill/>
      </xdr:spPr>
    </xdr:pic>
    <xdr:clientData fLocksWithSheet="0"/>
  </xdr:oneCellAnchor>
  <xdr:oneCellAnchor>
    <xdr:from>
      <xdr:col>3</xdr:col>
      <xdr:colOff>0</xdr:colOff>
      <xdr:row>32</xdr:row>
      <xdr:rowOff>0</xdr:rowOff>
    </xdr:from>
    <xdr:ext cx="180975" cy="190500"/>
    <xdr:pic>
      <xdr:nvPicPr>
        <xdr:cNvPr id="0" name="image7.png"/>
        <xdr:cNvPicPr preferRelativeResize="0"/>
      </xdr:nvPicPr>
      <xdr:blipFill>
        <a:blip cstate="print" r:embed="rId7"/>
        <a:stretch>
          <a:fillRect/>
        </a:stretch>
      </xdr:blipFill>
      <xdr:spPr>
        <a:prstGeom prst="rect">
          <a:avLst/>
        </a:prstGeom>
        <a:noFill/>
      </xdr:spPr>
    </xdr:pic>
    <xdr:clientData fLocksWithSheet="0"/>
  </xdr:oneCellAnchor>
  <xdr:oneCellAnchor>
    <xdr:from>
      <xdr:col>5</xdr:col>
      <xdr:colOff>0</xdr:colOff>
      <xdr:row>32</xdr:row>
      <xdr:rowOff>0</xdr:rowOff>
    </xdr:from>
    <xdr:ext cx="190500" cy="190500"/>
    <xdr:pic>
      <xdr:nvPicPr>
        <xdr:cNvPr id="0" name="image13.png"/>
        <xdr:cNvPicPr preferRelativeResize="0"/>
      </xdr:nvPicPr>
      <xdr:blipFill>
        <a:blip cstate="print" r:embed="rId8"/>
        <a:stretch>
          <a:fillRect/>
        </a:stretch>
      </xdr:blipFill>
      <xdr:spPr>
        <a:prstGeom prst="rect">
          <a:avLst/>
        </a:prstGeom>
        <a:noFill/>
      </xdr:spPr>
    </xdr:pic>
    <xdr:clientData fLocksWithSheet="0"/>
  </xdr:oneCellAnchor>
  <xdr:oneCellAnchor>
    <xdr:from>
      <xdr:col>7</xdr:col>
      <xdr:colOff>0</xdr:colOff>
      <xdr:row>32</xdr:row>
      <xdr:rowOff>0</xdr:rowOff>
    </xdr:from>
    <xdr:ext cx="190500" cy="190500"/>
    <xdr:pic>
      <xdr:nvPicPr>
        <xdr:cNvPr id="0" name="image12.png"/>
        <xdr:cNvPicPr preferRelativeResize="0"/>
      </xdr:nvPicPr>
      <xdr:blipFill>
        <a:blip cstate="print" r:embed="rId9"/>
        <a:stretch>
          <a:fillRect/>
        </a:stretch>
      </xdr:blipFill>
      <xdr:spPr>
        <a:prstGeom prst="rect">
          <a:avLst/>
        </a:prstGeom>
        <a:noFill/>
      </xdr:spPr>
    </xdr:pic>
    <xdr:clientData fLocksWithSheet="0"/>
  </xdr:oneCellAnchor>
  <xdr:oneCellAnchor>
    <xdr:from>
      <xdr:col>9</xdr:col>
      <xdr:colOff>0</xdr:colOff>
      <xdr:row>32</xdr:row>
      <xdr:rowOff>0</xdr:rowOff>
    </xdr:from>
    <xdr:ext cx="171450" cy="190500"/>
    <xdr:pic>
      <xdr:nvPicPr>
        <xdr:cNvPr id="0" name="image5.png"/>
        <xdr:cNvPicPr preferRelativeResize="0"/>
      </xdr:nvPicPr>
      <xdr:blipFill>
        <a:blip cstate="print" r:embed="rId6"/>
        <a:stretch>
          <a:fillRect/>
        </a:stretch>
      </xdr:blipFill>
      <xdr:spPr>
        <a:prstGeom prst="rect">
          <a:avLst/>
        </a:prstGeom>
        <a:noFill/>
      </xdr:spPr>
    </xdr:pic>
    <xdr:clientData fLocksWithSheet="0"/>
  </xdr:oneCellAnchor>
  <xdr:oneCellAnchor>
    <xdr:from>
      <xdr:col>15</xdr:col>
      <xdr:colOff>0</xdr:colOff>
      <xdr:row>32</xdr:row>
      <xdr:rowOff>0</xdr:rowOff>
    </xdr:from>
    <xdr:ext cx="180975" cy="190500"/>
    <xdr:pic>
      <xdr:nvPicPr>
        <xdr:cNvPr id="0" name="image7.png"/>
        <xdr:cNvPicPr preferRelativeResize="0"/>
      </xdr:nvPicPr>
      <xdr:blipFill>
        <a:blip cstate="print" r:embed="rId7"/>
        <a:stretch>
          <a:fillRect/>
        </a:stretch>
      </xdr:blipFill>
      <xdr:spPr>
        <a:prstGeom prst="rect">
          <a:avLst/>
        </a:prstGeom>
        <a:noFill/>
      </xdr:spPr>
    </xdr:pic>
    <xdr:clientData fLocksWithSheet="0"/>
  </xdr:oneCellAnchor>
  <xdr:oneCellAnchor>
    <xdr:from>
      <xdr:col>17</xdr:col>
      <xdr:colOff>0</xdr:colOff>
      <xdr:row>32</xdr:row>
      <xdr:rowOff>0</xdr:rowOff>
    </xdr:from>
    <xdr:ext cx="190500" cy="190500"/>
    <xdr:pic>
      <xdr:nvPicPr>
        <xdr:cNvPr id="0" name="image13.png"/>
        <xdr:cNvPicPr preferRelativeResize="0"/>
      </xdr:nvPicPr>
      <xdr:blipFill>
        <a:blip cstate="print" r:embed="rId8"/>
        <a:stretch>
          <a:fillRect/>
        </a:stretch>
      </xdr:blipFill>
      <xdr:spPr>
        <a:prstGeom prst="rect">
          <a:avLst/>
        </a:prstGeom>
        <a:noFill/>
      </xdr:spPr>
    </xdr:pic>
    <xdr:clientData fLocksWithSheet="0"/>
  </xdr:oneCellAnchor>
  <xdr:oneCellAnchor>
    <xdr:from>
      <xdr:col>19</xdr:col>
      <xdr:colOff>0</xdr:colOff>
      <xdr:row>32</xdr:row>
      <xdr:rowOff>0</xdr:rowOff>
    </xdr:from>
    <xdr:ext cx="190500" cy="190500"/>
    <xdr:pic>
      <xdr:nvPicPr>
        <xdr:cNvPr id="0" name="image12.png"/>
        <xdr:cNvPicPr preferRelativeResize="0"/>
      </xdr:nvPicPr>
      <xdr:blipFill>
        <a:blip cstate="print" r:embed="rId9"/>
        <a:stretch>
          <a:fillRect/>
        </a:stretch>
      </xdr:blipFill>
      <xdr:spPr>
        <a:prstGeom prst="rect">
          <a:avLst/>
        </a:prstGeom>
        <a:noFill/>
      </xdr:spPr>
    </xdr:pic>
    <xdr:clientData fLocksWithSheet="0"/>
  </xdr:oneCellAnchor>
  <xdr:oneCellAnchor>
    <xdr:from>
      <xdr:col>21</xdr:col>
      <xdr:colOff>0</xdr:colOff>
      <xdr:row>32</xdr:row>
      <xdr:rowOff>0</xdr:rowOff>
    </xdr:from>
    <xdr:ext cx="171450" cy="190500"/>
    <xdr:pic>
      <xdr:nvPicPr>
        <xdr:cNvPr id="0" name="image5.png"/>
        <xdr:cNvPicPr preferRelativeResize="0"/>
      </xdr:nvPicPr>
      <xdr:blipFill>
        <a:blip cstate="print" r:embed="rId6"/>
        <a:stretch>
          <a:fillRect/>
        </a:stretch>
      </xdr:blipFill>
      <xdr:spPr>
        <a:prstGeom prst="rect">
          <a:avLst/>
        </a:prstGeom>
        <a:noFill/>
      </xdr:spPr>
    </xdr:pic>
    <xdr:clientData fLocksWithSheet="0"/>
  </xdr:oneCellAnchor>
  <xdr:oneCellAnchor>
    <xdr:from>
      <xdr:col>29</xdr:col>
      <xdr:colOff>0</xdr:colOff>
      <xdr:row>32</xdr:row>
      <xdr:rowOff>0</xdr:rowOff>
    </xdr:from>
    <xdr:ext cx="180975" cy="190500"/>
    <xdr:pic>
      <xdr:nvPicPr>
        <xdr:cNvPr id="0" name="image7.png"/>
        <xdr:cNvPicPr preferRelativeResize="0"/>
      </xdr:nvPicPr>
      <xdr:blipFill>
        <a:blip cstate="print" r:embed="rId7"/>
        <a:stretch>
          <a:fillRect/>
        </a:stretch>
      </xdr:blipFill>
      <xdr:spPr>
        <a:prstGeom prst="rect">
          <a:avLst/>
        </a:prstGeom>
        <a:noFill/>
      </xdr:spPr>
    </xdr:pic>
    <xdr:clientData fLocksWithSheet="0"/>
  </xdr:oneCellAnchor>
  <xdr:oneCellAnchor>
    <xdr:from>
      <xdr:col>31</xdr:col>
      <xdr:colOff>0</xdr:colOff>
      <xdr:row>32</xdr:row>
      <xdr:rowOff>0</xdr:rowOff>
    </xdr:from>
    <xdr:ext cx="190500" cy="190500"/>
    <xdr:pic>
      <xdr:nvPicPr>
        <xdr:cNvPr id="0" name="image13.png"/>
        <xdr:cNvPicPr preferRelativeResize="0"/>
      </xdr:nvPicPr>
      <xdr:blipFill>
        <a:blip cstate="print" r:embed="rId8"/>
        <a:stretch>
          <a:fillRect/>
        </a:stretch>
      </xdr:blipFill>
      <xdr:spPr>
        <a:prstGeom prst="rect">
          <a:avLst/>
        </a:prstGeom>
        <a:noFill/>
      </xdr:spPr>
    </xdr:pic>
    <xdr:clientData fLocksWithSheet="0"/>
  </xdr:oneCellAnchor>
  <xdr:oneCellAnchor>
    <xdr:from>
      <xdr:col>33</xdr:col>
      <xdr:colOff>0</xdr:colOff>
      <xdr:row>32</xdr:row>
      <xdr:rowOff>0</xdr:rowOff>
    </xdr:from>
    <xdr:ext cx="190500" cy="190500"/>
    <xdr:pic>
      <xdr:nvPicPr>
        <xdr:cNvPr id="0" name="image12.png"/>
        <xdr:cNvPicPr preferRelativeResize="0"/>
      </xdr:nvPicPr>
      <xdr:blipFill>
        <a:blip cstate="print" r:embed="rId9"/>
        <a:stretch>
          <a:fillRect/>
        </a:stretch>
      </xdr:blipFill>
      <xdr:spPr>
        <a:prstGeom prst="rect">
          <a:avLst/>
        </a:prstGeom>
        <a:noFill/>
      </xdr:spPr>
    </xdr:pic>
    <xdr:clientData fLocksWithSheet="0"/>
  </xdr:oneCellAnchor>
  <xdr:oneCellAnchor>
    <xdr:from>
      <xdr:col>35</xdr:col>
      <xdr:colOff>0</xdr:colOff>
      <xdr:row>32</xdr:row>
      <xdr:rowOff>0</xdr:rowOff>
    </xdr:from>
    <xdr:ext cx="171450" cy="190500"/>
    <xdr:pic>
      <xdr:nvPicPr>
        <xdr:cNvPr id="0" name="image5.png"/>
        <xdr:cNvPicPr preferRelativeResize="0"/>
      </xdr:nvPicPr>
      <xdr:blipFill>
        <a:blip cstate="print" r:embed="rId6"/>
        <a:stretch>
          <a:fillRect/>
        </a:stretch>
      </xdr:blipFill>
      <xdr:spPr>
        <a:prstGeom prst="rect">
          <a:avLst/>
        </a:prstGeom>
        <a:noFill/>
      </xdr:spPr>
    </xdr:pic>
    <xdr:clientData fLocksWithSheet="0"/>
  </xdr:oneCellAnchor>
  <xdr:oneCellAnchor>
    <xdr:from>
      <xdr:col>41</xdr:col>
      <xdr:colOff>0</xdr:colOff>
      <xdr:row>32</xdr:row>
      <xdr:rowOff>0</xdr:rowOff>
    </xdr:from>
    <xdr:ext cx="180975" cy="190500"/>
    <xdr:pic>
      <xdr:nvPicPr>
        <xdr:cNvPr id="0" name="image7.png"/>
        <xdr:cNvPicPr preferRelativeResize="0"/>
      </xdr:nvPicPr>
      <xdr:blipFill>
        <a:blip cstate="print" r:embed="rId7"/>
        <a:stretch>
          <a:fillRect/>
        </a:stretch>
      </xdr:blipFill>
      <xdr:spPr>
        <a:prstGeom prst="rect">
          <a:avLst/>
        </a:prstGeom>
        <a:noFill/>
      </xdr:spPr>
    </xdr:pic>
    <xdr:clientData fLocksWithSheet="0"/>
  </xdr:oneCellAnchor>
  <xdr:oneCellAnchor>
    <xdr:from>
      <xdr:col>43</xdr:col>
      <xdr:colOff>0</xdr:colOff>
      <xdr:row>32</xdr:row>
      <xdr:rowOff>0</xdr:rowOff>
    </xdr:from>
    <xdr:ext cx="190500" cy="190500"/>
    <xdr:pic>
      <xdr:nvPicPr>
        <xdr:cNvPr id="0" name="image13.png"/>
        <xdr:cNvPicPr preferRelativeResize="0"/>
      </xdr:nvPicPr>
      <xdr:blipFill>
        <a:blip cstate="print" r:embed="rId8"/>
        <a:stretch>
          <a:fillRect/>
        </a:stretch>
      </xdr:blipFill>
      <xdr:spPr>
        <a:prstGeom prst="rect">
          <a:avLst/>
        </a:prstGeom>
        <a:noFill/>
      </xdr:spPr>
    </xdr:pic>
    <xdr:clientData fLocksWithSheet="0"/>
  </xdr:oneCellAnchor>
  <xdr:oneCellAnchor>
    <xdr:from>
      <xdr:col>45</xdr:col>
      <xdr:colOff>0</xdr:colOff>
      <xdr:row>32</xdr:row>
      <xdr:rowOff>0</xdr:rowOff>
    </xdr:from>
    <xdr:ext cx="190500" cy="190500"/>
    <xdr:pic>
      <xdr:nvPicPr>
        <xdr:cNvPr id="0" name="image12.png"/>
        <xdr:cNvPicPr preferRelativeResize="0"/>
      </xdr:nvPicPr>
      <xdr:blipFill>
        <a:blip cstate="print" r:embed="rId9"/>
        <a:stretch>
          <a:fillRect/>
        </a:stretch>
      </xdr:blipFill>
      <xdr:spPr>
        <a:prstGeom prst="rect">
          <a:avLst/>
        </a:prstGeom>
        <a:noFill/>
      </xdr:spPr>
    </xdr:pic>
    <xdr:clientData fLocksWithSheet="0"/>
  </xdr:oneCellAnchor>
  <xdr:oneCellAnchor>
    <xdr:from>
      <xdr:col>47</xdr:col>
      <xdr:colOff>0</xdr:colOff>
      <xdr:row>32</xdr:row>
      <xdr:rowOff>0</xdr:rowOff>
    </xdr:from>
    <xdr:ext cx="171450" cy="190500"/>
    <xdr:pic>
      <xdr:nvPicPr>
        <xdr:cNvPr id="0" name="image5.png"/>
        <xdr:cNvPicPr preferRelativeResize="0"/>
      </xdr:nvPicPr>
      <xdr:blipFill>
        <a:blip cstate="print" r:embed="rId6"/>
        <a:stretch>
          <a:fillRect/>
        </a:stretch>
      </xdr:blipFill>
      <xdr:spPr>
        <a:prstGeom prst="rect">
          <a:avLst/>
        </a:prstGeom>
        <a:noFill/>
      </xdr:spPr>
    </xdr:pic>
    <xdr:clientData fLocksWithSheet="0"/>
  </xdr:oneCellAnchor>
  <xdr:oneCellAnchor>
    <xdr:from>
      <xdr:col>55</xdr:col>
      <xdr:colOff>0</xdr:colOff>
      <xdr:row>33</xdr:row>
      <xdr:rowOff>0</xdr:rowOff>
    </xdr:from>
    <xdr:ext cx="171450" cy="190500"/>
    <xdr:pic>
      <xdr:nvPicPr>
        <xdr:cNvPr id="0" name="image3.png"/>
        <xdr:cNvPicPr preferRelativeResize="0"/>
      </xdr:nvPicPr>
      <xdr:blipFill>
        <a:blip cstate="print" r:embed="rId2"/>
        <a:stretch>
          <a:fillRect/>
        </a:stretch>
      </xdr:blipFill>
      <xdr:spPr>
        <a:prstGeom prst="rect">
          <a:avLst/>
        </a:prstGeom>
        <a:noFill/>
      </xdr:spPr>
    </xdr:pic>
    <xdr:clientData fLocksWithSheet="0"/>
  </xdr:oneCellAnchor>
  <xdr:oneCellAnchor>
    <xdr:from>
      <xdr:col>63</xdr:col>
      <xdr:colOff>0</xdr:colOff>
      <xdr:row>33</xdr:row>
      <xdr:rowOff>0</xdr:rowOff>
    </xdr:from>
    <xdr:ext cx="171450" cy="190500"/>
    <xdr:pic>
      <xdr:nvPicPr>
        <xdr:cNvPr id="0" name="image9.png"/>
        <xdr:cNvPicPr preferRelativeResize="0"/>
      </xdr:nvPicPr>
      <xdr:blipFill>
        <a:blip cstate="print" r:embed="rId3"/>
        <a:stretch>
          <a:fillRect/>
        </a:stretch>
      </xdr:blipFill>
      <xdr:spPr>
        <a:prstGeom prst="rect">
          <a:avLst/>
        </a:prstGeom>
        <a:noFill/>
      </xdr:spPr>
    </xdr:pic>
    <xdr:clientData fLocksWithSheet="0"/>
  </xdr:oneCellAnchor>
  <xdr:oneCellAnchor>
    <xdr:from>
      <xdr:col>71</xdr:col>
      <xdr:colOff>0</xdr:colOff>
      <xdr:row>33</xdr:row>
      <xdr:rowOff>0</xdr:rowOff>
    </xdr:from>
    <xdr:ext cx="190500" cy="190500"/>
    <xdr:pic>
      <xdr:nvPicPr>
        <xdr:cNvPr id="0" name="image11.png"/>
        <xdr:cNvPicPr preferRelativeResize="0"/>
      </xdr:nvPicPr>
      <xdr:blipFill>
        <a:blip cstate="print" r:embed="rId10"/>
        <a:stretch>
          <a:fillRect/>
        </a:stretch>
      </xdr:blipFill>
      <xdr:spPr>
        <a:prstGeom prst="rect">
          <a:avLst/>
        </a:prstGeom>
        <a:noFill/>
      </xdr:spPr>
    </xdr:pic>
    <xdr:clientData fLocksWithSheet="0"/>
  </xdr:oneCellAnchor>
  <xdr:oneCellAnchor>
    <xdr:from>
      <xdr:col>55</xdr:col>
      <xdr:colOff>0</xdr:colOff>
      <xdr:row>35</xdr:row>
      <xdr:rowOff>0</xdr:rowOff>
    </xdr:from>
    <xdr:ext cx="171450" cy="190500"/>
    <xdr:pic>
      <xdr:nvPicPr>
        <xdr:cNvPr id="0" name="image9.png"/>
        <xdr:cNvPicPr preferRelativeResize="0"/>
      </xdr:nvPicPr>
      <xdr:blipFill>
        <a:blip cstate="print" r:embed="rId3"/>
        <a:stretch>
          <a:fillRect/>
        </a:stretch>
      </xdr:blipFill>
      <xdr:spPr>
        <a:prstGeom prst="rect">
          <a:avLst/>
        </a:prstGeom>
        <a:noFill/>
      </xdr:spPr>
    </xdr:pic>
    <xdr:clientData fLocksWithSheet="0"/>
  </xdr:oneCellAnchor>
  <xdr:oneCellAnchor>
    <xdr:from>
      <xdr:col>63</xdr:col>
      <xdr:colOff>0</xdr:colOff>
      <xdr:row>35</xdr:row>
      <xdr:rowOff>0</xdr:rowOff>
    </xdr:from>
    <xdr:ext cx="171450" cy="190500"/>
    <xdr:pic>
      <xdr:nvPicPr>
        <xdr:cNvPr id="0" name="image3.png"/>
        <xdr:cNvPicPr preferRelativeResize="0"/>
      </xdr:nvPicPr>
      <xdr:blipFill>
        <a:blip cstate="print" r:embed="rId2"/>
        <a:stretch>
          <a:fillRect/>
        </a:stretch>
      </xdr:blipFill>
      <xdr:spPr>
        <a:prstGeom prst="rect">
          <a:avLst/>
        </a:prstGeom>
        <a:noFill/>
      </xdr:spPr>
    </xdr:pic>
    <xdr:clientData fLocksWithSheet="0"/>
  </xdr:oneCellAnchor>
  <xdr:oneCellAnchor>
    <xdr:from>
      <xdr:col>71</xdr:col>
      <xdr:colOff>0</xdr:colOff>
      <xdr:row>35</xdr:row>
      <xdr:rowOff>0</xdr:rowOff>
    </xdr:from>
    <xdr:ext cx="190500" cy="190500"/>
    <xdr:pic>
      <xdr:nvPicPr>
        <xdr:cNvPr id="0" name="image11.png"/>
        <xdr:cNvPicPr preferRelativeResize="0"/>
      </xdr:nvPicPr>
      <xdr:blipFill>
        <a:blip cstate="print" r:embed="rId10"/>
        <a:stretch>
          <a:fillRect/>
        </a:stretch>
      </xdr:blipFill>
      <xdr:spPr>
        <a:prstGeom prst="rect">
          <a:avLst/>
        </a:prstGeom>
        <a:noFill/>
      </xdr:spPr>
    </xdr:pic>
    <xdr:clientData fLocksWithSheet="0"/>
  </xdr:oneCellAnchor>
  <xdr:oneCellAnchor>
    <xdr:from>
      <xdr:col>3</xdr:col>
      <xdr:colOff>0</xdr:colOff>
      <xdr:row>36</xdr:row>
      <xdr:rowOff>0</xdr:rowOff>
    </xdr:from>
    <xdr:ext cx="171450" cy="190500"/>
    <xdr:pic>
      <xdr:nvPicPr>
        <xdr:cNvPr id="0" name="image3.png"/>
        <xdr:cNvPicPr preferRelativeResize="0"/>
      </xdr:nvPicPr>
      <xdr:blipFill>
        <a:blip cstate="print" r:embed="rId2"/>
        <a:stretch>
          <a:fillRect/>
        </a:stretch>
      </xdr:blipFill>
      <xdr:spPr>
        <a:prstGeom prst="rect">
          <a:avLst/>
        </a:prstGeom>
        <a:noFill/>
      </xdr:spPr>
    </xdr:pic>
    <xdr:clientData fLocksWithSheet="0"/>
  </xdr:oneCellAnchor>
  <xdr:oneCellAnchor>
    <xdr:from>
      <xdr:col>5</xdr:col>
      <xdr:colOff>0</xdr:colOff>
      <xdr:row>36</xdr:row>
      <xdr:rowOff>0</xdr:rowOff>
    </xdr:from>
    <xdr:ext cx="171450" cy="190500"/>
    <xdr:pic>
      <xdr:nvPicPr>
        <xdr:cNvPr id="0" name="image9.png"/>
        <xdr:cNvPicPr preferRelativeResize="0"/>
      </xdr:nvPicPr>
      <xdr:blipFill>
        <a:blip cstate="print" r:embed="rId3"/>
        <a:stretch>
          <a:fillRect/>
        </a:stretch>
      </xdr:blipFill>
      <xdr:spPr>
        <a:prstGeom prst="rect">
          <a:avLst/>
        </a:prstGeom>
        <a:noFill/>
      </xdr:spPr>
    </xdr:pic>
    <xdr:clientData fLocksWithSheet="0"/>
  </xdr:oneCellAnchor>
  <xdr:oneCellAnchor>
    <xdr:from>
      <xdr:col>7</xdr:col>
      <xdr:colOff>0</xdr:colOff>
      <xdr:row>36</xdr:row>
      <xdr:rowOff>0</xdr:rowOff>
    </xdr:from>
    <xdr:ext cx="180975" cy="190500"/>
    <xdr:pic>
      <xdr:nvPicPr>
        <xdr:cNvPr id="0" name="image8.png"/>
        <xdr:cNvPicPr preferRelativeResize="0"/>
      </xdr:nvPicPr>
      <xdr:blipFill>
        <a:blip cstate="print" r:embed="rId4"/>
        <a:stretch>
          <a:fillRect/>
        </a:stretch>
      </xdr:blipFill>
      <xdr:spPr>
        <a:prstGeom prst="rect">
          <a:avLst/>
        </a:prstGeom>
        <a:noFill/>
      </xdr:spPr>
    </xdr:pic>
    <xdr:clientData fLocksWithSheet="0"/>
  </xdr:oneCellAnchor>
  <xdr:oneCellAnchor>
    <xdr:from>
      <xdr:col>9</xdr:col>
      <xdr:colOff>0</xdr:colOff>
      <xdr:row>36</xdr:row>
      <xdr:rowOff>0</xdr:rowOff>
    </xdr:from>
    <xdr:ext cx="190500" cy="190500"/>
    <xdr:pic>
      <xdr:nvPicPr>
        <xdr:cNvPr id="0" name="image4.png"/>
        <xdr:cNvPicPr preferRelativeResize="0"/>
      </xdr:nvPicPr>
      <xdr:blipFill>
        <a:blip cstate="print" r:embed="rId5"/>
        <a:stretch>
          <a:fillRect/>
        </a:stretch>
      </xdr:blipFill>
      <xdr:spPr>
        <a:prstGeom prst="rect">
          <a:avLst/>
        </a:prstGeom>
        <a:noFill/>
      </xdr:spPr>
    </xdr:pic>
    <xdr:clientData fLocksWithSheet="0"/>
  </xdr:oneCellAnchor>
  <xdr:oneCellAnchor>
    <xdr:from>
      <xdr:col>15</xdr:col>
      <xdr:colOff>0</xdr:colOff>
      <xdr:row>36</xdr:row>
      <xdr:rowOff>0</xdr:rowOff>
    </xdr:from>
    <xdr:ext cx="171450" cy="190500"/>
    <xdr:pic>
      <xdr:nvPicPr>
        <xdr:cNvPr id="0" name="image3.png"/>
        <xdr:cNvPicPr preferRelativeResize="0"/>
      </xdr:nvPicPr>
      <xdr:blipFill>
        <a:blip cstate="print" r:embed="rId2"/>
        <a:stretch>
          <a:fillRect/>
        </a:stretch>
      </xdr:blipFill>
      <xdr:spPr>
        <a:prstGeom prst="rect">
          <a:avLst/>
        </a:prstGeom>
        <a:noFill/>
      </xdr:spPr>
    </xdr:pic>
    <xdr:clientData fLocksWithSheet="0"/>
  </xdr:oneCellAnchor>
  <xdr:oneCellAnchor>
    <xdr:from>
      <xdr:col>17</xdr:col>
      <xdr:colOff>0</xdr:colOff>
      <xdr:row>36</xdr:row>
      <xdr:rowOff>0</xdr:rowOff>
    </xdr:from>
    <xdr:ext cx="171450" cy="190500"/>
    <xdr:pic>
      <xdr:nvPicPr>
        <xdr:cNvPr id="0" name="image9.png"/>
        <xdr:cNvPicPr preferRelativeResize="0"/>
      </xdr:nvPicPr>
      <xdr:blipFill>
        <a:blip cstate="print" r:embed="rId3"/>
        <a:stretch>
          <a:fillRect/>
        </a:stretch>
      </xdr:blipFill>
      <xdr:spPr>
        <a:prstGeom prst="rect">
          <a:avLst/>
        </a:prstGeom>
        <a:noFill/>
      </xdr:spPr>
    </xdr:pic>
    <xdr:clientData fLocksWithSheet="0"/>
  </xdr:oneCellAnchor>
  <xdr:oneCellAnchor>
    <xdr:from>
      <xdr:col>19</xdr:col>
      <xdr:colOff>0</xdr:colOff>
      <xdr:row>36</xdr:row>
      <xdr:rowOff>0</xdr:rowOff>
    </xdr:from>
    <xdr:ext cx="180975" cy="190500"/>
    <xdr:pic>
      <xdr:nvPicPr>
        <xdr:cNvPr id="0" name="image8.png"/>
        <xdr:cNvPicPr preferRelativeResize="0"/>
      </xdr:nvPicPr>
      <xdr:blipFill>
        <a:blip cstate="print" r:embed="rId4"/>
        <a:stretch>
          <a:fillRect/>
        </a:stretch>
      </xdr:blipFill>
      <xdr:spPr>
        <a:prstGeom prst="rect">
          <a:avLst/>
        </a:prstGeom>
        <a:noFill/>
      </xdr:spPr>
    </xdr:pic>
    <xdr:clientData fLocksWithSheet="0"/>
  </xdr:oneCellAnchor>
  <xdr:oneCellAnchor>
    <xdr:from>
      <xdr:col>21</xdr:col>
      <xdr:colOff>0</xdr:colOff>
      <xdr:row>36</xdr:row>
      <xdr:rowOff>0</xdr:rowOff>
    </xdr:from>
    <xdr:ext cx="190500" cy="190500"/>
    <xdr:pic>
      <xdr:nvPicPr>
        <xdr:cNvPr id="0" name="image4.png"/>
        <xdr:cNvPicPr preferRelativeResize="0"/>
      </xdr:nvPicPr>
      <xdr:blipFill>
        <a:blip cstate="print" r:embed="rId5"/>
        <a:stretch>
          <a:fillRect/>
        </a:stretch>
      </xdr:blipFill>
      <xdr:spPr>
        <a:prstGeom prst="rect">
          <a:avLst/>
        </a:prstGeom>
        <a:noFill/>
      </xdr:spPr>
    </xdr:pic>
    <xdr:clientData fLocksWithSheet="0"/>
  </xdr:oneCellAnchor>
  <xdr:oneCellAnchor>
    <xdr:from>
      <xdr:col>29</xdr:col>
      <xdr:colOff>0</xdr:colOff>
      <xdr:row>36</xdr:row>
      <xdr:rowOff>0</xdr:rowOff>
    </xdr:from>
    <xdr:ext cx="171450" cy="190500"/>
    <xdr:pic>
      <xdr:nvPicPr>
        <xdr:cNvPr id="0" name="image3.png"/>
        <xdr:cNvPicPr preferRelativeResize="0"/>
      </xdr:nvPicPr>
      <xdr:blipFill>
        <a:blip cstate="print" r:embed="rId2"/>
        <a:stretch>
          <a:fillRect/>
        </a:stretch>
      </xdr:blipFill>
      <xdr:spPr>
        <a:prstGeom prst="rect">
          <a:avLst/>
        </a:prstGeom>
        <a:noFill/>
      </xdr:spPr>
    </xdr:pic>
    <xdr:clientData fLocksWithSheet="0"/>
  </xdr:oneCellAnchor>
  <xdr:oneCellAnchor>
    <xdr:from>
      <xdr:col>31</xdr:col>
      <xdr:colOff>0</xdr:colOff>
      <xdr:row>36</xdr:row>
      <xdr:rowOff>0</xdr:rowOff>
    </xdr:from>
    <xdr:ext cx="171450" cy="190500"/>
    <xdr:pic>
      <xdr:nvPicPr>
        <xdr:cNvPr id="0" name="image9.png"/>
        <xdr:cNvPicPr preferRelativeResize="0"/>
      </xdr:nvPicPr>
      <xdr:blipFill>
        <a:blip cstate="print" r:embed="rId3"/>
        <a:stretch>
          <a:fillRect/>
        </a:stretch>
      </xdr:blipFill>
      <xdr:spPr>
        <a:prstGeom prst="rect">
          <a:avLst/>
        </a:prstGeom>
        <a:noFill/>
      </xdr:spPr>
    </xdr:pic>
    <xdr:clientData fLocksWithSheet="0"/>
  </xdr:oneCellAnchor>
  <xdr:oneCellAnchor>
    <xdr:from>
      <xdr:col>33</xdr:col>
      <xdr:colOff>0</xdr:colOff>
      <xdr:row>36</xdr:row>
      <xdr:rowOff>0</xdr:rowOff>
    </xdr:from>
    <xdr:ext cx="180975" cy="190500"/>
    <xdr:pic>
      <xdr:nvPicPr>
        <xdr:cNvPr id="0" name="image8.png"/>
        <xdr:cNvPicPr preferRelativeResize="0"/>
      </xdr:nvPicPr>
      <xdr:blipFill>
        <a:blip cstate="print" r:embed="rId4"/>
        <a:stretch>
          <a:fillRect/>
        </a:stretch>
      </xdr:blipFill>
      <xdr:spPr>
        <a:prstGeom prst="rect">
          <a:avLst/>
        </a:prstGeom>
        <a:noFill/>
      </xdr:spPr>
    </xdr:pic>
    <xdr:clientData fLocksWithSheet="0"/>
  </xdr:oneCellAnchor>
  <xdr:oneCellAnchor>
    <xdr:from>
      <xdr:col>35</xdr:col>
      <xdr:colOff>0</xdr:colOff>
      <xdr:row>36</xdr:row>
      <xdr:rowOff>0</xdr:rowOff>
    </xdr:from>
    <xdr:ext cx="190500" cy="190500"/>
    <xdr:pic>
      <xdr:nvPicPr>
        <xdr:cNvPr id="0" name="image4.png"/>
        <xdr:cNvPicPr preferRelativeResize="0"/>
      </xdr:nvPicPr>
      <xdr:blipFill>
        <a:blip cstate="print" r:embed="rId5"/>
        <a:stretch>
          <a:fillRect/>
        </a:stretch>
      </xdr:blipFill>
      <xdr:spPr>
        <a:prstGeom prst="rect">
          <a:avLst/>
        </a:prstGeom>
        <a:noFill/>
      </xdr:spPr>
    </xdr:pic>
    <xdr:clientData fLocksWithSheet="0"/>
  </xdr:oneCellAnchor>
  <xdr:oneCellAnchor>
    <xdr:from>
      <xdr:col>41</xdr:col>
      <xdr:colOff>0</xdr:colOff>
      <xdr:row>36</xdr:row>
      <xdr:rowOff>0</xdr:rowOff>
    </xdr:from>
    <xdr:ext cx="171450" cy="190500"/>
    <xdr:pic>
      <xdr:nvPicPr>
        <xdr:cNvPr id="0" name="image3.png"/>
        <xdr:cNvPicPr preferRelativeResize="0"/>
      </xdr:nvPicPr>
      <xdr:blipFill>
        <a:blip cstate="print" r:embed="rId2"/>
        <a:stretch>
          <a:fillRect/>
        </a:stretch>
      </xdr:blipFill>
      <xdr:spPr>
        <a:prstGeom prst="rect">
          <a:avLst/>
        </a:prstGeom>
        <a:noFill/>
      </xdr:spPr>
    </xdr:pic>
    <xdr:clientData fLocksWithSheet="0"/>
  </xdr:oneCellAnchor>
  <xdr:oneCellAnchor>
    <xdr:from>
      <xdr:col>43</xdr:col>
      <xdr:colOff>0</xdr:colOff>
      <xdr:row>36</xdr:row>
      <xdr:rowOff>0</xdr:rowOff>
    </xdr:from>
    <xdr:ext cx="171450" cy="190500"/>
    <xdr:pic>
      <xdr:nvPicPr>
        <xdr:cNvPr id="0" name="image9.png"/>
        <xdr:cNvPicPr preferRelativeResize="0"/>
      </xdr:nvPicPr>
      <xdr:blipFill>
        <a:blip cstate="print" r:embed="rId3"/>
        <a:stretch>
          <a:fillRect/>
        </a:stretch>
      </xdr:blipFill>
      <xdr:spPr>
        <a:prstGeom prst="rect">
          <a:avLst/>
        </a:prstGeom>
        <a:noFill/>
      </xdr:spPr>
    </xdr:pic>
    <xdr:clientData fLocksWithSheet="0"/>
  </xdr:oneCellAnchor>
  <xdr:oneCellAnchor>
    <xdr:from>
      <xdr:col>45</xdr:col>
      <xdr:colOff>0</xdr:colOff>
      <xdr:row>36</xdr:row>
      <xdr:rowOff>0</xdr:rowOff>
    </xdr:from>
    <xdr:ext cx="180975" cy="190500"/>
    <xdr:pic>
      <xdr:nvPicPr>
        <xdr:cNvPr id="0" name="image8.png"/>
        <xdr:cNvPicPr preferRelativeResize="0"/>
      </xdr:nvPicPr>
      <xdr:blipFill>
        <a:blip cstate="print" r:embed="rId4"/>
        <a:stretch>
          <a:fillRect/>
        </a:stretch>
      </xdr:blipFill>
      <xdr:spPr>
        <a:prstGeom prst="rect">
          <a:avLst/>
        </a:prstGeom>
        <a:noFill/>
      </xdr:spPr>
    </xdr:pic>
    <xdr:clientData fLocksWithSheet="0"/>
  </xdr:oneCellAnchor>
  <xdr:oneCellAnchor>
    <xdr:from>
      <xdr:col>47</xdr:col>
      <xdr:colOff>0</xdr:colOff>
      <xdr:row>36</xdr:row>
      <xdr:rowOff>0</xdr:rowOff>
    </xdr:from>
    <xdr:ext cx="190500" cy="190500"/>
    <xdr:pic>
      <xdr:nvPicPr>
        <xdr:cNvPr id="0" name="image4.png"/>
        <xdr:cNvPicPr preferRelativeResize="0"/>
      </xdr:nvPicPr>
      <xdr:blipFill>
        <a:blip cstate="print" r:embed="rId5"/>
        <a:stretch>
          <a:fillRect/>
        </a:stretch>
      </xdr:blipFill>
      <xdr:spPr>
        <a:prstGeom prst="rect">
          <a:avLst/>
        </a:prstGeom>
        <a:noFill/>
      </xdr:spPr>
    </xdr:pic>
    <xdr:clientData fLocksWithSheet="0"/>
  </xdr:oneCellAnchor>
  <xdr:oneCellAnchor>
    <xdr:from>
      <xdr:col>3</xdr:col>
      <xdr:colOff>0</xdr:colOff>
      <xdr:row>48</xdr:row>
      <xdr:rowOff>0</xdr:rowOff>
    </xdr:from>
    <xdr:ext cx="180975" cy="190500"/>
    <xdr:pic>
      <xdr:nvPicPr>
        <xdr:cNvPr id="0" name="image7.png"/>
        <xdr:cNvPicPr preferRelativeResize="0"/>
      </xdr:nvPicPr>
      <xdr:blipFill>
        <a:blip cstate="print" r:embed="rId7"/>
        <a:stretch>
          <a:fillRect/>
        </a:stretch>
      </xdr:blipFill>
      <xdr:spPr>
        <a:prstGeom prst="rect">
          <a:avLst/>
        </a:prstGeom>
        <a:noFill/>
      </xdr:spPr>
    </xdr:pic>
    <xdr:clientData fLocksWithSheet="0"/>
  </xdr:oneCellAnchor>
  <xdr:oneCellAnchor>
    <xdr:from>
      <xdr:col>5</xdr:col>
      <xdr:colOff>0</xdr:colOff>
      <xdr:row>48</xdr:row>
      <xdr:rowOff>0</xdr:rowOff>
    </xdr:from>
    <xdr:ext cx="190500" cy="190500"/>
    <xdr:pic>
      <xdr:nvPicPr>
        <xdr:cNvPr id="0" name="image13.png"/>
        <xdr:cNvPicPr preferRelativeResize="0"/>
      </xdr:nvPicPr>
      <xdr:blipFill>
        <a:blip cstate="print" r:embed="rId8"/>
        <a:stretch>
          <a:fillRect/>
        </a:stretch>
      </xdr:blipFill>
      <xdr:spPr>
        <a:prstGeom prst="rect">
          <a:avLst/>
        </a:prstGeom>
        <a:noFill/>
      </xdr:spPr>
    </xdr:pic>
    <xdr:clientData fLocksWithSheet="0"/>
  </xdr:oneCellAnchor>
  <xdr:oneCellAnchor>
    <xdr:from>
      <xdr:col>7</xdr:col>
      <xdr:colOff>0</xdr:colOff>
      <xdr:row>48</xdr:row>
      <xdr:rowOff>0</xdr:rowOff>
    </xdr:from>
    <xdr:ext cx="190500" cy="190500"/>
    <xdr:pic>
      <xdr:nvPicPr>
        <xdr:cNvPr id="0" name="image12.png"/>
        <xdr:cNvPicPr preferRelativeResize="0"/>
      </xdr:nvPicPr>
      <xdr:blipFill>
        <a:blip cstate="print" r:embed="rId9"/>
        <a:stretch>
          <a:fillRect/>
        </a:stretch>
      </xdr:blipFill>
      <xdr:spPr>
        <a:prstGeom prst="rect">
          <a:avLst/>
        </a:prstGeom>
        <a:noFill/>
      </xdr:spPr>
    </xdr:pic>
    <xdr:clientData fLocksWithSheet="0"/>
  </xdr:oneCellAnchor>
  <xdr:oneCellAnchor>
    <xdr:from>
      <xdr:col>9</xdr:col>
      <xdr:colOff>0</xdr:colOff>
      <xdr:row>48</xdr:row>
      <xdr:rowOff>0</xdr:rowOff>
    </xdr:from>
    <xdr:ext cx="171450" cy="190500"/>
    <xdr:pic>
      <xdr:nvPicPr>
        <xdr:cNvPr id="0" name="image5.png"/>
        <xdr:cNvPicPr preferRelativeResize="0"/>
      </xdr:nvPicPr>
      <xdr:blipFill>
        <a:blip cstate="print" r:embed="rId6"/>
        <a:stretch>
          <a:fillRect/>
        </a:stretch>
      </xdr:blipFill>
      <xdr:spPr>
        <a:prstGeom prst="rect">
          <a:avLst/>
        </a:prstGeom>
        <a:noFill/>
      </xdr:spPr>
    </xdr:pic>
    <xdr:clientData fLocksWithSheet="0"/>
  </xdr:oneCellAnchor>
  <xdr:oneCellAnchor>
    <xdr:from>
      <xdr:col>15</xdr:col>
      <xdr:colOff>0</xdr:colOff>
      <xdr:row>48</xdr:row>
      <xdr:rowOff>0</xdr:rowOff>
    </xdr:from>
    <xdr:ext cx="180975" cy="190500"/>
    <xdr:pic>
      <xdr:nvPicPr>
        <xdr:cNvPr id="0" name="image7.png"/>
        <xdr:cNvPicPr preferRelativeResize="0"/>
      </xdr:nvPicPr>
      <xdr:blipFill>
        <a:blip cstate="print" r:embed="rId7"/>
        <a:stretch>
          <a:fillRect/>
        </a:stretch>
      </xdr:blipFill>
      <xdr:spPr>
        <a:prstGeom prst="rect">
          <a:avLst/>
        </a:prstGeom>
        <a:noFill/>
      </xdr:spPr>
    </xdr:pic>
    <xdr:clientData fLocksWithSheet="0"/>
  </xdr:oneCellAnchor>
  <xdr:oneCellAnchor>
    <xdr:from>
      <xdr:col>17</xdr:col>
      <xdr:colOff>0</xdr:colOff>
      <xdr:row>48</xdr:row>
      <xdr:rowOff>0</xdr:rowOff>
    </xdr:from>
    <xdr:ext cx="190500" cy="190500"/>
    <xdr:pic>
      <xdr:nvPicPr>
        <xdr:cNvPr id="0" name="image13.png"/>
        <xdr:cNvPicPr preferRelativeResize="0"/>
      </xdr:nvPicPr>
      <xdr:blipFill>
        <a:blip cstate="print" r:embed="rId8"/>
        <a:stretch>
          <a:fillRect/>
        </a:stretch>
      </xdr:blipFill>
      <xdr:spPr>
        <a:prstGeom prst="rect">
          <a:avLst/>
        </a:prstGeom>
        <a:noFill/>
      </xdr:spPr>
    </xdr:pic>
    <xdr:clientData fLocksWithSheet="0"/>
  </xdr:oneCellAnchor>
  <xdr:oneCellAnchor>
    <xdr:from>
      <xdr:col>19</xdr:col>
      <xdr:colOff>0</xdr:colOff>
      <xdr:row>48</xdr:row>
      <xdr:rowOff>0</xdr:rowOff>
    </xdr:from>
    <xdr:ext cx="190500" cy="190500"/>
    <xdr:pic>
      <xdr:nvPicPr>
        <xdr:cNvPr id="0" name="image12.png"/>
        <xdr:cNvPicPr preferRelativeResize="0"/>
      </xdr:nvPicPr>
      <xdr:blipFill>
        <a:blip cstate="print" r:embed="rId9"/>
        <a:stretch>
          <a:fillRect/>
        </a:stretch>
      </xdr:blipFill>
      <xdr:spPr>
        <a:prstGeom prst="rect">
          <a:avLst/>
        </a:prstGeom>
        <a:noFill/>
      </xdr:spPr>
    </xdr:pic>
    <xdr:clientData fLocksWithSheet="0"/>
  </xdr:oneCellAnchor>
  <xdr:oneCellAnchor>
    <xdr:from>
      <xdr:col>21</xdr:col>
      <xdr:colOff>0</xdr:colOff>
      <xdr:row>48</xdr:row>
      <xdr:rowOff>0</xdr:rowOff>
    </xdr:from>
    <xdr:ext cx="171450" cy="190500"/>
    <xdr:pic>
      <xdr:nvPicPr>
        <xdr:cNvPr id="0" name="image5.png"/>
        <xdr:cNvPicPr preferRelativeResize="0"/>
      </xdr:nvPicPr>
      <xdr:blipFill>
        <a:blip cstate="print" r:embed="rId6"/>
        <a:stretch>
          <a:fillRect/>
        </a:stretch>
      </xdr:blipFill>
      <xdr:spPr>
        <a:prstGeom prst="rect">
          <a:avLst/>
        </a:prstGeom>
        <a:noFill/>
      </xdr:spPr>
    </xdr:pic>
    <xdr:clientData fLocksWithSheet="0"/>
  </xdr:oneCellAnchor>
  <xdr:oneCellAnchor>
    <xdr:from>
      <xdr:col>29</xdr:col>
      <xdr:colOff>0</xdr:colOff>
      <xdr:row>48</xdr:row>
      <xdr:rowOff>0</xdr:rowOff>
    </xdr:from>
    <xdr:ext cx="180975" cy="190500"/>
    <xdr:pic>
      <xdr:nvPicPr>
        <xdr:cNvPr id="0" name="image7.png"/>
        <xdr:cNvPicPr preferRelativeResize="0"/>
      </xdr:nvPicPr>
      <xdr:blipFill>
        <a:blip cstate="print" r:embed="rId7"/>
        <a:stretch>
          <a:fillRect/>
        </a:stretch>
      </xdr:blipFill>
      <xdr:spPr>
        <a:prstGeom prst="rect">
          <a:avLst/>
        </a:prstGeom>
        <a:noFill/>
      </xdr:spPr>
    </xdr:pic>
    <xdr:clientData fLocksWithSheet="0"/>
  </xdr:oneCellAnchor>
  <xdr:oneCellAnchor>
    <xdr:from>
      <xdr:col>31</xdr:col>
      <xdr:colOff>0</xdr:colOff>
      <xdr:row>48</xdr:row>
      <xdr:rowOff>0</xdr:rowOff>
    </xdr:from>
    <xdr:ext cx="190500" cy="190500"/>
    <xdr:pic>
      <xdr:nvPicPr>
        <xdr:cNvPr id="0" name="image13.png"/>
        <xdr:cNvPicPr preferRelativeResize="0"/>
      </xdr:nvPicPr>
      <xdr:blipFill>
        <a:blip cstate="print" r:embed="rId8"/>
        <a:stretch>
          <a:fillRect/>
        </a:stretch>
      </xdr:blipFill>
      <xdr:spPr>
        <a:prstGeom prst="rect">
          <a:avLst/>
        </a:prstGeom>
        <a:noFill/>
      </xdr:spPr>
    </xdr:pic>
    <xdr:clientData fLocksWithSheet="0"/>
  </xdr:oneCellAnchor>
  <xdr:oneCellAnchor>
    <xdr:from>
      <xdr:col>33</xdr:col>
      <xdr:colOff>0</xdr:colOff>
      <xdr:row>48</xdr:row>
      <xdr:rowOff>0</xdr:rowOff>
    </xdr:from>
    <xdr:ext cx="190500" cy="190500"/>
    <xdr:pic>
      <xdr:nvPicPr>
        <xdr:cNvPr id="0" name="image12.png"/>
        <xdr:cNvPicPr preferRelativeResize="0"/>
      </xdr:nvPicPr>
      <xdr:blipFill>
        <a:blip cstate="print" r:embed="rId9"/>
        <a:stretch>
          <a:fillRect/>
        </a:stretch>
      </xdr:blipFill>
      <xdr:spPr>
        <a:prstGeom prst="rect">
          <a:avLst/>
        </a:prstGeom>
        <a:noFill/>
      </xdr:spPr>
    </xdr:pic>
    <xdr:clientData fLocksWithSheet="0"/>
  </xdr:oneCellAnchor>
  <xdr:oneCellAnchor>
    <xdr:from>
      <xdr:col>35</xdr:col>
      <xdr:colOff>0</xdr:colOff>
      <xdr:row>48</xdr:row>
      <xdr:rowOff>0</xdr:rowOff>
    </xdr:from>
    <xdr:ext cx="171450" cy="190500"/>
    <xdr:pic>
      <xdr:nvPicPr>
        <xdr:cNvPr id="0" name="image5.png"/>
        <xdr:cNvPicPr preferRelativeResize="0"/>
      </xdr:nvPicPr>
      <xdr:blipFill>
        <a:blip cstate="print" r:embed="rId6"/>
        <a:stretch>
          <a:fillRect/>
        </a:stretch>
      </xdr:blipFill>
      <xdr:spPr>
        <a:prstGeom prst="rect">
          <a:avLst/>
        </a:prstGeom>
        <a:noFill/>
      </xdr:spPr>
    </xdr:pic>
    <xdr:clientData fLocksWithSheet="0"/>
  </xdr:oneCellAnchor>
  <xdr:oneCellAnchor>
    <xdr:from>
      <xdr:col>41</xdr:col>
      <xdr:colOff>0</xdr:colOff>
      <xdr:row>48</xdr:row>
      <xdr:rowOff>0</xdr:rowOff>
    </xdr:from>
    <xdr:ext cx="180975" cy="190500"/>
    <xdr:pic>
      <xdr:nvPicPr>
        <xdr:cNvPr id="0" name="image7.png"/>
        <xdr:cNvPicPr preferRelativeResize="0"/>
      </xdr:nvPicPr>
      <xdr:blipFill>
        <a:blip cstate="print" r:embed="rId7"/>
        <a:stretch>
          <a:fillRect/>
        </a:stretch>
      </xdr:blipFill>
      <xdr:spPr>
        <a:prstGeom prst="rect">
          <a:avLst/>
        </a:prstGeom>
        <a:noFill/>
      </xdr:spPr>
    </xdr:pic>
    <xdr:clientData fLocksWithSheet="0"/>
  </xdr:oneCellAnchor>
  <xdr:oneCellAnchor>
    <xdr:from>
      <xdr:col>43</xdr:col>
      <xdr:colOff>0</xdr:colOff>
      <xdr:row>48</xdr:row>
      <xdr:rowOff>0</xdr:rowOff>
    </xdr:from>
    <xdr:ext cx="190500" cy="190500"/>
    <xdr:pic>
      <xdr:nvPicPr>
        <xdr:cNvPr id="0" name="image13.png"/>
        <xdr:cNvPicPr preferRelativeResize="0"/>
      </xdr:nvPicPr>
      <xdr:blipFill>
        <a:blip cstate="print" r:embed="rId8"/>
        <a:stretch>
          <a:fillRect/>
        </a:stretch>
      </xdr:blipFill>
      <xdr:spPr>
        <a:prstGeom prst="rect">
          <a:avLst/>
        </a:prstGeom>
        <a:noFill/>
      </xdr:spPr>
    </xdr:pic>
    <xdr:clientData fLocksWithSheet="0"/>
  </xdr:oneCellAnchor>
  <xdr:oneCellAnchor>
    <xdr:from>
      <xdr:col>45</xdr:col>
      <xdr:colOff>0</xdr:colOff>
      <xdr:row>48</xdr:row>
      <xdr:rowOff>0</xdr:rowOff>
    </xdr:from>
    <xdr:ext cx="190500" cy="190500"/>
    <xdr:pic>
      <xdr:nvPicPr>
        <xdr:cNvPr id="0" name="image12.png"/>
        <xdr:cNvPicPr preferRelativeResize="0"/>
      </xdr:nvPicPr>
      <xdr:blipFill>
        <a:blip cstate="print" r:embed="rId9"/>
        <a:stretch>
          <a:fillRect/>
        </a:stretch>
      </xdr:blipFill>
      <xdr:spPr>
        <a:prstGeom prst="rect">
          <a:avLst/>
        </a:prstGeom>
        <a:noFill/>
      </xdr:spPr>
    </xdr:pic>
    <xdr:clientData fLocksWithSheet="0"/>
  </xdr:oneCellAnchor>
  <xdr:oneCellAnchor>
    <xdr:from>
      <xdr:col>47</xdr:col>
      <xdr:colOff>0</xdr:colOff>
      <xdr:row>48</xdr:row>
      <xdr:rowOff>0</xdr:rowOff>
    </xdr:from>
    <xdr:ext cx="171450" cy="190500"/>
    <xdr:pic>
      <xdr:nvPicPr>
        <xdr:cNvPr id="0" name="image5.png"/>
        <xdr:cNvPicPr preferRelativeResize="0"/>
      </xdr:nvPicPr>
      <xdr:blipFill>
        <a:blip cstate="print" r:embed="rId6"/>
        <a:stretch>
          <a:fillRect/>
        </a:stretch>
      </xdr:blipFill>
      <xdr:spPr>
        <a:prstGeom prst="rect">
          <a:avLst/>
        </a:prstGeom>
        <a:noFill/>
      </xdr:spPr>
    </xdr:pic>
    <xdr:clientData fLocksWithSheet="0"/>
  </xdr:oneCellAnchor>
  <xdr:oneCellAnchor>
    <xdr:from>
      <xdr:col>3</xdr:col>
      <xdr:colOff>0</xdr:colOff>
      <xdr:row>52</xdr:row>
      <xdr:rowOff>0</xdr:rowOff>
    </xdr:from>
    <xdr:ext cx="171450" cy="190500"/>
    <xdr:pic>
      <xdr:nvPicPr>
        <xdr:cNvPr id="0" name="image3.png"/>
        <xdr:cNvPicPr preferRelativeResize="0"/>
      </xdr:nvPicPr>
      <xdr:blipFill>
        <a:blip cstate="print" r:embed="rId2"/>
        <a:stretch>
          <a:fillRect/>
        </a:stretch>
      </xdr:blipFill>
      <xdr:spPr>
        <a:prstGeom prst="rect">
          <a:avLst/>
        </a:prstGeom>
        <a:noFill/>
      </xdr:spPr>
    </xdr:pic>
    <xdr:clientData fLocksWithSheet="0"/>
  </xdr:oneCellAnchor>
  <xdr:oneCellAnchor>
    <xdr:from>
      <xdr:col>5</xdr:col>
      <xdr:colOff>0</xdr:colOff>
      <xdr:row>52</xdr:row>
      <xdr:rowOff>0</xdr:rowOff>
    </xdr:from>
    <xdr:ext cx="171450" cy="190500"/>
    <xdr:pic>
      <xdr:nvPicPr>
        <xdr:cNvPr id="0" name="image9.png"/>
        <xdr:cNvPicPr preferRelativeResize="0"/>
      </xdr:nvPicPr>
      <xdr:blipFill>
        <a:blip cstate="print" r:embed="rId3"/>
        <a:stretch>
          <a:fillRect/>
        </a:stretch>
      </xdr:blipFill>
      <xdr:spPr>
        <a:prstGeom prst="rect">
          <a:avLst/>
        </a:prstGeom>
        <a:noFill/>
      </xdr:spPr>
    </xdr:pic>
    <xdr:clientData fLocksWithSheet="0"/>
  </xdr:oneCellAnchor>
  <xdr:oneCellAnchor>
    <xdr:from>
      <xdr:col>7</xdr:col>
      <xdr:colOff>0</xdr:colOff>
      <xdr:row>52</xdr:row>
      <xdr:rowOff>0</xdr:rowOff>
    </xdr:from>
    <xdr:ext cx="180975" cy="190500"/>
    <xdr:pic>
      <xdr:nvPicPr>
        <xdr:cNvPr id="0" name="image8.png"/>
        <xdr:cNvPicPr preferRelativeResize="0"/>
      </xdr:nvPicPr>
      <xdr:blipFill>
        <a:blip cstate="print" r:embed="rId4"/>
        <a:stretch>
          <a:fillRect/>
        </a:stretch>
      </xdr:blipFill>
      <xdr:spPr>
        <a:prstGeom prst="rect">
          <a:avLst/>
        </a:prstGeom>
        <a:noFill/>
      </xdr:spPr>
    </xdr:pic>
    <xdr:clientData fLocksWithSheet="0"/>
  </xdr:oneCellAnchor>
  <xdr:oneCellAnchor>
    <xdr:from>
      <xdr:col>9</xdr:col>
      <xdr:colOff>0</xdr:colOff>
      <xdr:row>52</xdr:row>
      <xdr:rowOff>0</xdr:rowOff>
    </xdr:from>
    <xdr:ext cx="190500" cy="190500"/>
    <xdr:pic>
      <xdr:nvPicPr>
        <xdr:cNvPr id="0" name="image4.png"/>
        <xdr:cNvPicPr preferRelativeResize="0"/>
      </xdr:nvPicPr>
      <xdr:blipFill>
        <a:blip cstate="print" r:embed="rId5"/>
        <a:stretch>
          <a:fillRect/>
        </a:stretch>
      </xdr:blipFill>
      <xdr:spPr>
        <a:prstGeom prst="rect">
          <a:avLst/>
        </a:prstGeom>
        <a:noFill/>
      </xdr:spPr>
    </xdr:pic>
    <xdr:clientData fLocksWithSheet="0"/>
  </xdr:oneCellAnchor>
  <xdr:oneCellAnchor>
    <xdr:from>
      <xdr:col>15</xdr:col>
      <xdr:colOff>0</xdr:colOff>
      <xdr:row>52</xdr:row>
      <xdr:rowOff>0</xdr:rowOff>
    </xdr:from>
    <xdr:ext cx="171450" cy="190500"/>
    <xdr:pic>
      <xdr:nvPicPr>
        <xdr:cNvPr id="0" name="image3.png"/>
        <xdr:cNvPicPr preferRelativeResize="0"/>
      </xdr:nvPicPr>
      <xdr:blipFill>
        <a:blip cstate="print" r:embed="rId2"/>
        <a:stretch>
          <a:fillRect/>
        </a:stretch>
      </xdr:blipFill>
      <xdr:spPr>
        <a:prstGeom prst="rect">
          <a:avLst/>
        </a:prstGeom>
        <a:noFill/>
      </xdr:spPr>
    </xdr:pic>
    <xdr:clientData fLocksWithSheet="0"/>
  </xdr:oneCellAnchor>
  <xdr:oneCellAnchor>
    <xdr:from>
      <xdr:col>17</xdr:col>
      <xdr:colOff>0</xdr:colOff>
      <xdr:row>52</xdr:row>
      <xdr:rowOff>0</xdr:rowOff>
    </xdr:from>
    <xdr:ext cx="171450" cy="190500"/>
    <xdr:pic>
      <xdr:nvPicPr>
        <xdr:cNvPr id="0" name="image9.png"/>
        <xdr:cNvPicPr preferRelativeResize="0"/>
      </xdr:nvPicPr>
      <xdr:blipFill>
        <a:blip cstate="print" r:embed="rId3"/>
        <a:stretch>
          <a:fillRect/>
        </a:stretch>
      </xdr:blipFill>
      <xdr:spPr>
        <a:prstGeom prst="rect">
          <a:avLst/>
        </a:prstGeom>
        <a:noFill/>
      </xdr:spPr>
    </xdr:pic>
    <xdr:clientData fLocksWithSheet="0"/>
  </xdr:oneCellAnchor>
  <xdr:oneCellAnchor>
    <xdr:from>
      <xdr:col>19</xdr:col>
      <xdr:colOff>0</xdr:colOff>
      <xdr:row>52</xdr:row>
      <xdr:rowOff>0</xdr:rowOff>
    </xdr:from>
    <xdr:ext cx="180975" cy="190500"/>
    <xdr:pic>
      <xdr:nvPicPr>
        <xdr:cNvPr id="0" name="image8.png"/>
        <xdr:cNvPicPr preferRelativeResize="0"/>
      </xdr:nvPicPr>
      <xdr:blipFill>
        <a:blip cstate="print" r:embed="rId4"/>
        <a:stretch>
          <a:fillRect/>
        </a:stretch>
      </xdr:blipFill>
      <xdr:spPr>
        <a:prstGeom prst="rect">
          <a:avLst/>
        </a:prstGeom>
        <a:noFill/>
      </xdr:spPr>
    </xdr:pic>
    <xdr:clientData fLocksWithSheet="0"/>
  </xdr:oneCellAnchor>
  <xdr:oneCellAnchor>
    <xdr:from>
      <xdr:col>21</xdr:col>
      <xdr:colOff>0</xdr:colOff>
      <xdr:row>52</xdr:row>
      <xdr:rowOff>0</xdr:rowOff>
    </xdr:from>
    <xdr:ext cx="190500" cy="190500"/>
    <xdr:pic>
      <xdr:nvPicPr>
        <xdr:cNvPr id="0" name="image4.png"/>
        <xdr:cNvPicPr preferRelativeResize="0"/>
      </xdr:nvPicPr>
      <xdr:blipFill>
        <a:blip cstate="print" r:embed="rId5"/>
        <a:stretch>
          <a:fillRect/>
        </a:stretch>
      </xdr:blipFill>
      <xdr:spPr>
        <a:prstGeom prst="rect">
          <a:avLst/>
        </a:prstGeom>
        <a:noFill/>
      </xdr:spPr>
    </xdr:pic>
    <xdr:clientData fLocksWithSheet="0"/>
  </xdr:oneCellAnchor>
  <xdr:oneCellAnchor>
    <xdr:from>
      <xdr:col>29</xdr:col>
      <xdr:colOff>0</xdr:colOff>
      <xdr:row>52</xdr:row>
      <xdr:rowOff>0</xdr:rowOff>
    </xdr:from>
    <xdr:ext cx="171450" cy="190500"/>
    <xdr:pic>
      <xdr:nvPicPr>
        <xdr:cNvPr id="0" name="image3.png"/>
        <xdr:cNvPicPr preferRelativeResize="0"/>
      </xdr:nvPicPr>
      <xdr:blipFill>
        <a:blip cstate="print" r:embed="rId2"/>
        <a:stretch>
          <a:fillRect/>
        </a:stretch>
      </xdr:blipFill>
      <xdr:spPr>
        <a:prstGeom prst="rect">
          <a:avLst/>
        </a:prstGeom>
        <a:noFill/>
      </xdr:spPr>
    </xdr:pic>
    <xdr:clientData fLocksWithSheet="0"/>
  </xdr:oneCellAnchor>
  <xdr:oneCellAnchor>
    <xdr:from>
      <xdr:col>31</xdr:col>
      <xdr:colOff>0</xdr:colOff>
      <xdr:row>52</xdr:row>
      <xdr:rowOff>0</xdr:rowOff>
    </xdr:from>
    <xdr:ext cx="171450" cy="190500"/>
    <xdr:pic>
      <xdr:nvPicPr>
        <xdr:cNvPr id="0" name="image9.png"/>
        <xdr:cNvPicPr preferRelativeResize="0"/>
      </xdr:nvPicPr>
      <xdr:blipFill>
        <a:blip cstate="print" r:embed="rId3"/>
        <a:stretch>
          <a:fillRect/>
        </a:stretch>
      </xdr:blipFill>
      <xdr:spPr>
        <a:prstGeom prst="rect">
          <a:avLst/>
        </a:prstGeom>
        <a:noFill/>
      </xdr:spPr>
    </xdr:pic>
    <xdr:clientData fLocksWithSheet="0"/>
  </xdr:oneCellAnchor>
  <xdr:oneCellAnchor>
    <xdr:from>
      <xdr:col>33</xdr:col>
      <xdr:colOff>0</xdr:colOff>
      <xdr:row>52</xdr:row>
      <xdr:rowOff>0</xdr:rowOff>
    </xdr:from>
    <xdr:ext cx="180975" cy="190500"/>
    <xdr:pic>
      <xdr:nvPicPr>
        <xdr:cNvPr id="0" name="image8.png"/>
        <xdr:cNvPicPr preferRelativeResize="0"/>
      </xdr:nvPicPr>
      <xdr:blipFill>
        <a:blip cstate="print" r:embed="rId4"/>
        <a:stretch>
          <a:fillRect/>
        </a:stretch>
      </xdr:blipFill>
      <xdr:spPr>
        <a:prstGeom prst="rect">
          <a:avLst/>
        </a:prstGeom>
        <a:noFill/>
      </xdr:spPr>
    </xdr:pic>
    <xdr:clientData fLocksWithSheet="0"/>
  </xdr:oneCellAnchor>
  <xdr:oneCellAnchor>
    <xdr:from>
      <xdr:col>35</xdr:col>
      <xdr:colOff>0</xdr:colOff>
      <xdr:row>52</xdr:row>
      <xdr:rowOff>0</xdr:rowOff>
    </xdr:from>
    <xdr:ext cx="190500" cy="190500"/>
    <xdr:pic>
      <xdr:nvPicPr>
        <xdr:cNvPr id="0" name="image4.png"/>
        <xdr:cNvPicPr preferRelativeResize="0"/>
      </xdr:nvPicPr>
      <xdr:blipFill>
        <a:blip cstate="print" r:embed="rId5"/>
        <a:stretch>
          <a:fillRect/>
        </a:stretch>
      </xdr:blipFill>
      <xdr:spPr>
        <a:prstGeom prst="rect">
          <a:avLst/>
        </a:prstGeom>
        <a:noFill/>
      </xdr:spPr>
    </xdr:pic>
    <xdr:clientData fLocksWithSheet="0"/>
  </xdr:oneCellAnchor>
  <xdr:oneCellAnchor>
    <xdr:from>
      <xdr:col>41</xdr:col>
      <xdr:colOff>0</xdr:colOff>
      <xdr:row>52</xdr:row>
      <xdr:rowOff>0</xdr:rowOff>
    </xdr:from>
    <xdr:ext cx="171450" cy="190500"/>
    <xdr:pic>
      <xdr:nvPicPr>
        <xdr:cNvPr id="0" name="image3.png"/>
        <xdr:cNvPicPr preferRelativeResize="0"/>
      </xdr:nvPicPr>
      <xdr:blipFill>
        <a:blip cstate="print" r:embed="rId2"/>
        <a:stretch>
          <a:fillRect/>
        </a:stretch>
      </xdr:blipFill>
      <xdr:spPr>
        <a:prstGeom prst="rect">
          <a:avLst/>
        </a:prstGeom>
        <a:noFill/>
      </xdr:spPr>
    </xdr:pic>
    <xdr:clientData fLocksWithSheet="0"/>
  </xdr:oneCellAnchor>
  <xdr:oneCellAnchor>
    <xdr:from>
      <xdr:col>43</xdr:col>
      <xdr:colOff>0</xdr:colOff>
      <xdr:row>52</xdr:row>
      <xdr:rowOff>0</xdr:rowOff>
    </xdr:from>
    <xdr:ext cx="171450" cy="190500"/>
    <xdr:pic>
      <xdr:nvPicPr>
        <xdr:cNvPr id="0" name="image9.png"/>
        <xdr:cNvPicPr preferRelativeResize="0"/>
      </xdr:nvPicPr>
      <xdr:blipFill>
        <a:blip cstate="print" r:embed="rId3"/>
        <a:stretch>
          <a:fillRect/>
        </a:stretch>
      </xdr:blipFill>
      <xdr:spPr>
        <a:prstGeom prst="rect">
          <a:avLst/>
        </a:prstGeom>
        <a:noFill/>
      </xdr:spPr>
    </xdr:pic>
    <xdr:clientData fLocksWithSheet="0"/>
  </xdr:oneCellAnchor>
  <xdr:oneCellAnchor>
    <xdr:from>
      <xdr:col>45</xdr:col>
      <xdr:colOff>0</xdr:colOff>
      <xdr:row>52</xdr:row>
      <xdr:rowOff>0</xdr:rowOff>
    </xdr:from>
    <xdr:ext cx="180975" cy="190500"/>
    <xdr:pic>
      <xdr:nvPicPr>
        <xdr:cNvPr id="0" name="image8.png"/>
        <xdr:cNvPicPr preferRelativeResize="0"/>
      </xdr:nvPicPr>
      <xdr:blipFill>
        <a:blip cstate="print" r:embed="rId4"/>
        <a:stretch>
          <a:fillRect/>
        </a:stretch>
      </xdr:blipFill>
      <xdr:spPr>
        <a:prstGeom prst="rect">
          <a:avLst/>
        </a:prstGeom>
        <a:noFill/>
      </xdr:spPr>
    </xdr:pic>
    <xdr:clientData fLocksWithSheet="0"/>
  </xdr:oneCellAnchor>
  <xdr:oneCellAnchor>
    <xdr:from>
      <xdr:col>47</xdr:col>
      <xdr:colOff>0</xdr:colOff>
      <xdr:row>52</xdr:row>
      <xdr:rowOff>0</xdr:rowOff>
    </xdr:from>
    <xdr:ext cx="190500" cy="190500"/>
    <xdr:pic>
      <xdr:nvPicPr>
        <xdr:cNvPr id="0" name="image4.png"/>
        <xdr:cNvPicPr preferRelativeResize="0"/>
      </xdr:nvPicPr>
      <xdr:blipFill>
        <a:blip cstate="print" r:embed="rId5"/>
        <a:stretch>
          <a:fillRect/>
        </a:stretch>
      </xdr:blipFill>
      <xdr:spPr>
        <a:prstGeom prst="rect">
          <a:avLst/>
        </a:prstGeom>
        <a:noFill/>
      </xdr:spPr>
    </xdr:pic>
    <xdr:clientData fLocksWithSheet="0"/>
  </xdr:oneCellAnchor>
  <xdr:oneCellAnchor>
    <xdr:from>
      <xdr:col>3</xdr:col>
      <xdr:colOff>0</xdr:colOff>
      <xdr:row>64</xdr:row>
      <xdr:rowOff>0</xdr:rowOff>
    </xdr:from>
    <xdr:ext cx="180975" cy="190500"/>
    <xdr:pic>
      <xdr:nvPicPr>
        <xdr:cNvPr id="0" name="image7.png"/>
        <xdr:cNvPicPr preferRelativeResize="0"/>
      </xdr:nvPicPr>
      <xdr:blipFill>
        <a:blip cstate="print" r:embed="rId7"/>
        <a:stretch>
          <a:fillRect/>
        </a:stretch>
      </xdr:blipFill>
      <xdr:spPr>
        <a:prstGeom prst="rect">
          <a:avLst/>
        </a:prstGeom>
        <a:noFill/>
      </xdr:spPr>
    </xdr:pic>
    <xdr:clientData fLocksWithSheet="0"/>
  </xdr:oneCellAnchor>
  <xdr:oneCellAnchor>
    <xdr:from>
      <xdr:col>5</xdr:col>
      <xdr:colOff>0</xdr:colOff>
      <xdr:row>64</xdr:row>
      <xdr:rowOff>0</xdr:rowOff>
    </xdr:from>
    <xdr:ext cx="190500" cy="190500"/>
    <xdr:pic>
      <xdr:nvPicPr>
        <xdr:cNvPr id="0" name="image13.png"/>
        <xdr:cNvPicPr preferRelativeResize="0"/>
      </xdr:nvPicPr>
      <xdr:blipFill>
        <a:blip cstate="print" r:embed="rId8"/>
        <a:stretch>
          <a:fillRect/>
        </a:stretch>
      </xdr:blipFill>
      <xdr:spPr>
        <a:prstGeom prst="rect">
          <a:avLst/>
        </a:prstGeom>
        <a:noFill/>
      </xdr:spPr>
    </xdr:pic>
    <xdr:clientData fLocksWithSheet="0"/>
  </xdr:oneCellAnchor>
  <xdr:oneCellAnchor>
    <xdr:from>
      <xdr:col>7</xdr:col>
      <xdr:colOff>0</xdr:colOff>
      <xdr:row>64</xdr:row>
      <xdr:rowOff>0</xdr:rowOff>
    </xdr:from>
    <xdr:ext cx="190500" cy="190500"/>
    <xdr:pic>
      <xdr:nvPicPr>
        <xdr:cNvPr id="0" name="image12.png"/>
        <xdr:cNvPicPr preferRelativeResize="0"/>
      </xdr:nvPicPr>
      <xdr:blipFill>
        <a:blip cstate="print" r:embed="rId9"/>
        <a:stretch>
          <a:fillRect/>
        </a:stretch>
      </xdr:blipFill>
      <xdr:spPr>
        <a:prstGeom prst="rect">
          <a:avLst/>
        </a:prstGeom>
        <a:noFill/>
      </xdr:spPr>
    </xdr:pic>
    <xdr:clientData fLocksWithSheet="0"/>
  </xdr:oneCellAnchor>
  <xdr:oneCellAnchor>
    <xdr:from>
      <xdr:col>9</xdr:col>
      <xdr:colOff>0</xdr:colOff>
      <xdr:row>64</xdr:row>
      <xdr:rowOff>0</xdr:rowOff>
    </xdr:from>
    <xdr:ext cx="171450" cy="190500"/>
    <xdr:pic>
      <xdr:nvPicPr>
        <xdr:cNvPr id="0" name="image5.png"/>
        <xdr:cNvPicPr preferRelativeResize="0"/>
      </xdr:nvPicPr>
      <xdr:blipFill>
        <a:blip cstate="print" r:embed="rId6"/>
        <a:stretch>
          <a:fillRect/>
        </a:stretch>
      </xdr:blipFill>
      <xdr:spPr>
        <a:prstGeom prst="rect">
          <a:avLst/>
        </a:prstGeom>
        <a:noFill/>
      </xdr:spPr>
    </xdr:pic>
    <xdr:clientData fLocksWithSheet="0"/>
  </xdr:oneCellAnchor>
  <xdr:oneCellAnchor>
    <xdr:from>
      <xdr:col>15</xdr:col>
      <xdr:colOff>0</xdr:colOff>
      <xdr:row>64</xdr:row>
      <xdr:rowOff>0</xdr:rowOff>
    </xdr:from>
    <xdr:ext cx="180975" cy="190500"/>
    <xdr:pic>
      <xdr:nvPicPr>
        <xdr:cNvPr id="0" name="image7.png"/>
        <xdr:cNvPicPr preferRelativeResize="0"/>
      </xdr:nvPicPr>
      <xdr:blipFill>
        <a:blip cstate="print" r:embed="rId7"/>
        <a:stretch>
          <a:fillRect/>
        </a:stretch>
      </xdr:blipFill>
      <xdr:spPr>
        <a:prstGeom prst="rect">
          <a:avLst/>
        </a:prstGeom>
        <a:noFill/>
      </xdr:spPr>
    </xdr:pic>
    <xdr:clientData fLocksWithSheet="0"/>
  </xdr:oneCellAnchor>
  <xdr:oneCellAnchor>
    <xdr:from>
      <xdr:col>17</xdr:col>
      <xdr:colOff>0</xdr:colOff>
      <xdr:row>64</xdr:row>
      <xdr:rowOff>0</xdr:rowOff>
    </xdr:from>
    <xdr:ext cx="190500" cy="190500"/>
    <xdr:pic>
      <xdr:nvPicPr>
        <xdr:cNvPr id="0" name="image13.png"/>
        <xdr:cNvPicPr preferRelativeResize="0"/>
      </xdr:nvPicPr>
      <xdr:blipFill>
        <a:blip cstate="print" r:embed="rId8"/>
        <a:stretch>
          <a:fillRect/>
        </a:stretch>
      </xdr:blipFill>
      <xdr:spPr>
        <a:prstGeom prst="rect">
          <a:avLst/>
        </a:prstGeom>
        <a:noFill/>
      </xdr:spPr>
    </xdr:pic>
    <xdr:clientData fLocksWithSheet="0"/>
  </xdr:oneCellAnchor>
  <xdr:oneCellAnchor>
    <xdr:from>
      <xdr:col>19</xdr:col>
      <xdr:colOff>0</xdr:colOff>
      <xdr:row>64</xdr:row>
      <xdr:rowOff>0</xdr:rowOff>
    </xdr:from>
    <xdr:ext cx="190500" cy="190500"/>
    <xdr:pic>
      <xdr:nvPicPr>
        <xdr:cNvPr id="0" name="image12.png"/>
        <xdr:cNvPicPr preferRelativeResize="0"/>
      </xdr:nvPicPr>
      <xdr:blipFill>
        <a:blip cstate="print" r:embed="rId9"/>
        <a:stretch>
          <a:fillRect/>
        </a:stretch>
      </xdr:blipFill>
      <xdr:spPr>
        <a:prstGeom prst="rect">
          <a:avLst/>
        </a:prstGeom>
        <a:noFill/>
      </xdr:spPr>
    </xdr:pic>
    <xdr:clientData fLocksWithSheet="0"/>
  </xdr:oneCellAnchor>
  <xdr:oneCellAnchor>
    <xdr:from>
      <xdr:col>21</xdr:col>
      <xdr:colOff>0</xdr:colOff>
      <xdr:row>64</xdr:row>
      <xdr:rowOff>0</xdr:rowOff>
    </xdr:from>
    <xdr:ext cx="171450" cy="190500"/>
    <xdr:pic>
      <xdr:nvPicPr>
        <xdr:cNvPr id="0" name="image5.png"/>
        <xdr:cNvPicPr preferRelativeResize="0"/>
      </xdr:nvPicPr>
      <xdr:blipFill>
        <a:blip cstate="print" r:embed="rId6"/>
        <a:stretch>
          <a:fillRect/>
        </a:stretch>
      </xdr:blipFill>
      <xdr:spPr>
        <a:prstGeom prst="rect">
          <a:avLst/>
        </a:prstGeom>
        <a:noFill/>
      </xdr:spPr>
    </xdr:pic>
    <xdr:clientData fLocksWithSheet="0"/>
  </xdr:oneCellAnchor>
  <xdr:oneCellAnchor>
    <xdr:from>
      <xdr:col>29</xdr:col>
      <xdr:colOff>0</xdr:colOff>
      <xdr:row>64</xdr:row>
      <xdr:rowOff>0</xdr:rowOff>
    </xdr:from>
    <xdr:ext cx="180975" cy="190500"/>
    <xdr:pic>
      <xdr:nvPicPr>
        <xdr:cNvPr id="0" name="image7.png"/>
        <xdr:cNvPicPr preferRelativeResize="0"/>
      </xdr:nvPicPr>
      <xdr:blipFill>
        <a:blip cstate="print" r:embed="rId7"/>
        <a:stretch>
          <a:fillRect/>
        </a:stretch>
      </xdr:blipFill>
      <xdr:spPr>
        <a:prstGeom prst="rect">
          <a:avLst/>
        </a:prstGeom>
        <a:noFill/>
      </xdr:spPr>
    </xdr:pic>
    <xdr:clientData fLocksWithSheet="0"/>
  </xdr:oneCellAnchor>
  <xdr:oneCellAnchor>
    <xdr:from>
      <xdr:col>31</xdr:col>
      <xdr:colOff>0</xdr:colOff>
      <xdr:row>64</xdr:row>
      <xdr:rowOff>0</xdr:rowOff>
    </xdr:from>
    <xdr:ext cx="190500" cy="190500"/>
    <xdr:pic>
      <xdr:nvPicPr>
        <xdr:cNvPr id="0" name="image13.png"/>
        <xdr:cNvPicPr preferRelativeResize="0"/>
      </xdr:nvPicPr>
      <xdr:blipFill>
        <a:blip cstate="print" r:embed="rId8"/>
        <a:stretch>
          <a:fillRect/>
        </a:stretch>
      </xdr:blipFill>
      <xdr:spPr>
        <a:prstGeom prst="rect">
          <a:avLst/>
        </a:prstGeom>
        <a:noFill/>
      </xdr:spPr>
    </xdr:pic>
    <xdr:clientData fLocksWithSheet="0"/>
  </xdr:oneCellAnchor>
  <xdr:oneCellAnchor>
    <xdr:from>
      <xdr:col>33</xdr:col>
      <xdr:colOff>0</xdr:colOff>
      <xdr:row>64</xdr:row>
      <xdr:rowOff>0</xdr:rowOff>
    </xdr:from>
    <xdr:ext cx="190500" cy="190500"/>
    <xdr:pic>
      <xdr:nvPicPr>
        <xdr:cNvPr id="0" name="image12.png"/>
        <xdr:cNvPicPr preferRelativeResize="0"/>
      </xdr:nvPicPr>
      <xdr:blipFill>
        <a:blip cstate="print" r:embed="rId9"/>
        <a:stretch>
          <a:fillRect/>
        </a:stretch>
      </xdr:blipFill>
      <xdr:spPr>
        <a:prstGeom prst="rect">
          <a:avLst/>
        </a:prstGeom>
        <a:noFill/>
      </xdr:spPr>
    </xdr:pic>
    <xdr:clientData fLocksWithSheet="0"/>
  </xdr:oneCellAnchor>
  <xdr:oneCellAnchor>
    <xdr:from>
      <xdr:col>35</xdr:col>
      <xdr:colOff>0</xdr:colOff>
      <xdr:row>64</xdr:row>
      <xdr:rowOff>0</xdr:rowOff>
    </xdr:from>
    <xdr:ext cx="171450" cy="190500"/>
    <xdr:pic>
      <xdr:nvPicPr>
        <xdr:cNvPr id="0" name="image5.png"/>
        <xdr:cNvPicPr preferRelativeResize="0"/>
      </xdr:nvPicPr>
      <xdr:blipFill>
        <a:blip cstate="print" r:embed="rId6"/>
        <a:stretch>
          <a:fillRect/>
        </a:stretch>
      </xdr:blipFill>
      <xdr:spPr>
        <a:prstGeom prst="rect">
          <a:avLst/>
        </a:prstGeom>
        <a:noFill/>
      </xdr:spPr>
    </xdr:pic>
    <xdr:clientData fLocksWithSheet="0"/>
  </xdr:oneCellAnchor>
  <xdr:oneCellAnchor>
    <xdr:from>
      <xdr:col>41</xdr:col>
      <xdr:colOff>0</xdr:colOff>
      <xdr:row>64</xdr:row>
      <xdr:rowOff>0</xdr:rowOff>
    </xdr:from>
    <xdr:ext cx="180975" cy="190500"/>
    <xdr:pic>
      <xdr:nvPicPr>
        <xdr:cNvPr id="0" name="image7.png"/>
        <xdr:cNvPicPr preferRelativeResize="0"/>
      </xdr:nvPicPr>
      <xdr:blipFill>
        <a:blip cstate="print" r:embed="rId7"/>
        <a:stretch>
          <a:fillRect/>
        </a:stretch>
      </xdr:blipFill>
      <xdr:spPr>
        <a:prstGeom prst="rect">
          <a:avLst/>
        </a:prstGeom>
        <a:noFill/>
      </xdr:spPr>
    </xdr:pic>
    <xdr:clientData fLocksWithSheet="0"/>
  </xdr:oneCellAnchor>
  <xdr:oneCellAnchor>
    <xdr:from>
      <xdr:col>43</xdr:col>
      <xdr:colOff>0</xdr:colOff>
      <xdr:row>64</xdr:row>
      <xdr:rowOff>0</xdr:rowOff>
    </xdr:from>
    <xdr:ext cx="190500" cy="190500"/>
    <xdr:pic>
      <xdr:nvPicPr>
        <xdr:cNvPr id="0" name="image13.png"/>
        <xdr:cNvPicPr preferRelativeResize="0"/>
      </xdr:nvPicPr>
      <xdr:blipFill>
        <a:blip cstate="print" r:embed="rId8"/>
        <a:stretch>
          <a:fillRect/>
        </a:stretch>
      </xdr:blipFill>
      <xdr:spPr>
        <a:prstGeom prst="rect">
          <a:avLst/>
        </a:prstGeom>
        <a:noFill/>
      </xdr:spPr>
    </xdr:pic>
    <xdr:clientData fLocksWithSheet="0"/>
  </xdr:oneCellAnchor>
  <xdr:oneCellAnchor>
    <xdr:from>
      <xdr:col>45</xdr:col>
      <xdr:colOff>0</xdr:colOff>
      <xdr:row>64</xdr:row>
      <xdr:rowOff>0</xdr:rowOff>
    </xdr:from>
    <xdr:ext cx="190500" cy="190500"/>
    <xdr:pic>
      <xdr:nvPicPr>
        <xdr:cNvPr id="0" name="image12.png"/>
        <xdr:cNvPicPr preferRelativeResize="0"/>
      </xdr:nvPicPr>
      <xdr:blipFill>
        <a:blip cstate="print" r:embed="rId9"/>
        <a:stretch>
          <a:fillRect/>
        </a:stretch>
      </xdr:blipFill>
      <xdr:spPr>
        <a:prstGeom prst="rect">
          <a:avLst/>
        </a:prstGeom>
        <a:noFill/>
      </xdr:spPr>
    </xdr:pic>
    <xdr:clientData fLocksWithSheet="0"/>
  </xdr:oneCellAnchor>
  <xdr:oneCellAnchor>
    <xdr:from>
      <xdr:col>47</xdr:col>
      <xdr:colOff>0</xdr:colOff>
      <xdr:row>64</xdr:row>
      <xdr:rowOff>0</xdr:rowOff>
    </xdr:from>
    <xdr:ext cx="171450" cy="190500"/>
    <xdr:pic>
      <xdr:nvPicPr>
        <xdr:cNvPr id="0" name="image5.png"/>
        <xdr:cNvPicPr preferRelativeResize="0"/>
      </xdr:nvPicPr>
      <xdr:blipFill>
        <a:blip cstate="print" r:embed="rId6"/>
        <a:stretch>
          <a:fillRect/>
        </a:stretch>
      </xdr:blipFill>
      <xdr:spPr>
        <a:prstGeom prst="rect">
          <a:avLst/>
        </a:prstGeom>
        <a:noFill/>
      </xdr:spPr>
    </xdr:pic>
    <xdr:clientData fLocksWithSheet="0"/>
  </xdr:oneCellAnchor>
  <xdr:oneCellAnchor>
    <xdr:from>
      <xdr:col>3</xdr:col>
      <xdr:colOff>0</xdr:colOff>
      <xdr:row>68</xdr:row>
      <xdr:rowOff>0</xdr:rowOff>
    </xdr:from>
    <xdr:ext cx="171450" cy="190500"/>
    <xdr:pic>
      <xdr:nvPicPr>
        <xdr:cNvPr id="0" name="image3.png"/>
        <xdr:cNvPicPr preferRelativeResize="0"/>
      </xdr:nvPicPr>
      <xdr:blipFill>
        <a:blip cstate="print" r:embed="rId2"/>
        <a:stretch>
          <a:fillRect/>
        </a:stretch>
      </xdr:blipFill>
      <xdr:spPr>
        <a:prstGeom prst="rect">
          <a:avLst/>
        </a:prstGeom>
        <a:noFill/>
      </xdr:spPr>
    </xdr:pic>
    <xdr:clientData fLocksWithSheet="0"/>
  </xdr:oneCellAnchor>
  <xdr:oneCellAnchor>
    <xdr:from>
      <xdr:col>5</xdr:col>
      <xdr:colOff>0</xdr:colOff>
      <xdr:row>68</xdr:row>
      <xdr:rowOff>0</xdr:rowOff>
    </xdr:from>
    <xdr:ext cx="171450" cy="190500"/>
    <xdr:pic>
      <xdr:nvPicPr>
        <xdr:cNvPr id="0" name="image9.png"/>
        <xdr:cNvPicPr preferRelativeResize="0"/>
      </xdr:nvPicPr>
      <xdr:blipFill>
        <a:blip cstate="print" r:embed="rId3"/>
        <a:stretch>
          <a:fillRect/>
        </a:stretch>
      </xdr:blipFill>
      <xdr:spPr>
        <a:prstGeom prst="rect">
          <a:avLst/>
        </a:prstGeom>
        <a:noFill/>
      </xdr:spPr>
    </xdr:pic>
    <xdr:clientData fLocksWithSheet="0"/>
  </xdr:oneCellAnchor>
  <xdr:oneCellAnchor>
    <xdr:from>
      <xdr:col>7</xdr:col>
      <xdr:colOff>0</xdr:colOff>
      <xdr:row>68</xdr:row>
      <xdr:rowOff>0</xdr:rowOff>
    </xdr:from>
    <xdr:ext cx="180975" cy="190500"/>
    <xdr:pic>
      <xdr:nvPicPr>
        <xdr:cNvPr id="0" name="image8.png"/>
        <xdr:cNvPicPr preferRelativeResize="0"/>
      </xdr:nvPicPr>
      <xdr:blipFill>
        <a:blip cstate="print" r:embed="rId4"/>
        <a:stretch>
          <a:fillRect/>
        </a:stretch>
      </xdr:blipFill>
      <xdr:spPr>
        <a:prstGeom prst="rect">
          <a:avLst/>
        </a:prstGeom>
        <a:noFill/>
      </xdr:spPr>
    </xdr:pic>
    <xdr:clientData fLocksWithSheet="0"/>
  </xdr:oneCellAnchor>
  <xdr:oneCellAnchor>
    <xdr:from>
      <xdr:col>9</xdr:col>
      <xdr:colOff>0</xdr:colOff>
      <xdr:row>68</xdr:row>
      <xdr:rowOff>0</xdr:rowOff>
    </xdr:from>
    <xdr:ext cx="190500" cy="190500"/>
    <xdr:pic>
      <xdr:nvPicPr>
        <xdr:cNvPr id="0" name="image4.png"/>
        <xdr:cNvPicPr preferRelativeResize="0"/>
      </xdr:nvPicPr>
      <xdr:blipFill>
        <a:blip cstate="print" r:embed="rId5"/>
        <a:stretch>
          <a:fillRect/>
        </a:stretch>
      </xdr:blipFill>
      <xdr:spPr>
        <a:prstGeom prst="rect">
          <a:avLst/>
        </a:prstGeom>
        <a:noFill/>
      </xdr:spPr>
    </xdr:pic>
    <xdr:clientData fLocksWithSheet="0"/>
  </xdr:oneCellAnchor>
  <xdr:oneCellAnchor>
    <xdr:from>
      <xdr:col>15</xdr:col>
      <xdr:colOff>0</xdr:colOff>
      <xdr:row>68</xdr:row>
      <xdr:rowOff>0</xdr:rowOff>
    </xdr:from>
    <xdr:ext cx="171450" cy="190500"/>
    <xdr:pic>
      <xdr:nvPicPr>
        <xdr:cNvPr id="0" name="image3.png"/>
        <xdr:cNvPicPr preferRelativeResize="0"/>
      </xdr:nvPicPr>
      <xdr:blipFill>
        <a:blip cstate="print" r:embed="rId2"/>
        <a:stretch>
          <a:fillRect/>
        </a:stretch>
      </xdr:blipFill>
      <xdr:spPr>
        <a:prstGeom prst="rect">
          <a:avLst/>
        </a:prstGeom>
        <a:noFill/>
      </xdr:spPr>
    </xdr:pic>
    <xdr:clientData fLocksWithSheet="0"/>
  </xdr:oneCellAnchor>
  <xdr:oneCellAnchor>
    <xdr:from>
      <xdr:col>17</xdr:col>
      <xdr:colOff>0</xdr:colOff>
      <xdr:row>68</xdr:row>
      <xdr:rowOff>0</xdr:rowOff>
    </xdr:from>
    <xdr:ext cx="171450" cy="190500"/>
    <xdr:pic>
      <xdr:nvPicPr>
        <xdr:cNvPr id="0" name="image9.png"/>
        <xdr:cNvPicPr preferRelativeResize="0"/>
      </xdr:nvPicPr>
      <xdr:blipFill>
        <a:blip cstate="print" r:embed="rId3"/>
        <a:stretch>
          <a:fillRect/>
        </a:stretch>
      </xdr:blipFill>
      <xdr:spPr>
        <a:prstGeom prst="rect">
          <a:avLst/>
        </a:prstGeom>
        <a:noFill/>
      </xdr:spPr>
    </xdr:pic>
    <xdr:clientData fLocksWithSheet="0"/>
  </xdr:oneCellAnchor>
  <xdr:oneCellAnchor>
    <xdr:from>
      <xdr:col>19</xdr:col>
      <xdr:colOff>0</xdr:colOff>
      <xdr:row>68</xdr:row>
      <xdr:rowOff>0</xdr:rowOff>
    </xdr:from>
    <xdr:ext cx="180975" cy="190500"/>
    <xdr:pic>
      <xdr:nvPicPr>
        <xdr:cNvPr id="0" name="image8.png"/>
        <xdr:cNvPicPr preferRelativeResize="0"/>
      </xdr:nvPicPr>
      <xdr:blipFill>
        <a:blip cstate="print" r:embed="rId4"/>
        <a:stretch>
          <a:fillRect/>
        </a:stretch>
      </xdr:blipFill>
      <xdr:spPr>
        <a:prstGeom prst="rect">
          <a:avLst/>
        </a:prstGeom>
        <a:noFill/>
      </xdr:spPr>
    </xdr:pic>
    <xdr:clientData fLocksWithSheet="0"/>
  </xdr:oneCellAnchor>
  <xdr:oneCellAnchor>
    <xdr:from>
      <xdr:col>21</xdr:col>
      <xdr:colOff>0</xdr:colOff>
      <xdr:row>68</xdr:row>
      <xdr:rowOff>0</xdr:rowOff>
    </xdr:from>
    <xdr:ext cx="190500" cy="190500"/>
    <xdr:pic>
      <xdr:nvPicPr>
        <xdr:cNvPr id="0" name="image4.png"/>
        <xdr:cNvPicPr preferRelativeResize="0"/>
      </xdr:nvPicPr>
      <xdr:blipFill>
        <a:blip cstate="print" r:embed="rId5"/>
        <a:stretch>
          <a:fillRect/>
        </a:stretch>
      </xdr:blipFill>
      <xdr:spPr>
        <a:prstGeom prst="rect">
          <a:avLst/>
        </a:prstGeom>
        <a:noFill/>
      </xdr:spPr>
    </xdr:pic>
    <xdr:clientData fLocksWithSheet="0"/>
  </xdr:oneCellAnchor>
  <xdr:oneCellAnchor>
    <xdr:from>
      <xdr:col>29</xdr:col>
      <xdr:colOff>0</xdr:colOff>
      <xdr:row>68</xdr:row>
      <xdr:rowOff>0</xdr:rowOff>
    </xdr:from>
    <xdr:ext cx="171450" cy="190500"/>
    <xdr:pic>
      <xdr:nvPicPr>
        <xdr:cNvPr id="0" name="image3.png"/>
        <xdr:cNvPicPr preferRelativeResize="0"/>
      </xdr:nvPicPr>
      <xdr:blipFill>
        <a:blip cstate="print" r:embed="rId2"/>
        <a:stretch>
          <a:fillRect/>
        </a:stretch>
      </xdr:blipFill>
      <xdr:spPr>
        <a:prstGeom prst="rect">
          <a:avLst/>
        </a:prstGeom>
        <a:noFill/>
      </xdr:spPr>
    </xdr:pic>
    <xdr:clientData fLocksWithSheet="0"/>
  </xdr:oneCellAnchor>
  <xdr:oneCellAnchor>
    <xdr:from>
      <xdr:col>31</xdr:col>
      <xdr:colOff>0</xdr:colOff>
      <xdr:row>68</xdr:row>
      <xdr:rowOff>0</xdr:rowOff>
    </xdr:from>
    <xdr:ext cx="171450" cy="190500"/>
    <xdr:pic>
      <xdr:nvPicPr>
        <xdr:cNvPr id="0" name="image9.png"/>
        <xdr:cNvPicPr preferRelativeResize="0"/>
      </xdr:nvPicPr>
      <xdr:blipFill>
        <a:blip cstate="print" r:embed="rId3"/>
        <a:stretch>
          <a:fillRect/>
        </a:stretch>
      </xdr:blipFill>
      <xdr:spPr>
        <a:prstGeom prst="rect">
          <a:avLst/>
        </a:prstGeom>
        <a:noFill/>
      </xdr:spPr>
    </xdr:pic>
    <xdr:clientData fLocksWithSheet="0"/>
  </xdr:oneCellAnchor>
  <xdr:oneCellAnchor>
    <xdr:from>
      <xdr:col>33</xdr:col>
      <xdr:colOff>0</xdr:colOff>
      <xdr:row>68</xdr:row>
      <xdr:rowOff>0</xdr:rowOff>
    </xdr:from>
    <xdr:ext cx="180975" cy="190500"/>
    <xdr:pic>
      <xdr:nvPicPr>
        <xdr:cNvPr id="0" name="image8.png"/>
        <xdr:cNvPicPr preferRelativeResize="0"/>
      </xdr:nvPicPr>
      <xdr:blipFill>
        <a:blip cstate="print" r:embed="rId4"/>
        <a:stretch>
          <a:fillRect/>
        </a:stretch>
      </xdr:blipFill>
      <xdr:spPr>
        <a:prstGeom prst="rect">
          <a:avLst/>
        </a:prstGeom>
        <a:noFill/>
      </xdr:spPr>
    </xdr:pic>
    <xdr:clientData fLocksWithSheet="0"/>
  </xdr:oneCellAnchor>
  <xdr:oneCellAnchor>
    <xdr:from>
      <xdr:col>35</xdr:col>
      <xdr:colOff>0</xdr:colOff>
      <xdr:row>68</xdr:row>
      <xdr:rowOff>0</xdr:rowOff>
    </xdr:from>
    <xdr:ext cx="190500" cy="190500"/>
    <xdr:pic>
      <xdr:nvPicPr>
        <xdr:cNvPr id="0" name="image4.png"/>
        <xdr:cNvPicPr preferRelativeResize="0"/>
      </xdr:nvPicPr>
      <xdr:blipFill>
        <a:blip cstate="print" r:embed="rId5"/>
        <a:stretch>
          <a:fillRect/>
        </a:stretch>
      </xdr:blipFill>
      <xdr:spPr>
        <a:prstGeom prst="rect">
          <a:avLst/>
        </a:prstGeom>
        <a:noFill/>
      </xdr:spPr>
    </xdr:pic>
    <xdr:clientData fLocksWithSheet="0"/>
  </xdr:oneCellAnchor>
  <xdr:oneCellAnchor>
    <xdr:from>
      <xdr:col>41</xdr:col>
      <xdr:colOff>0</xdr:colOff>
      <xdr:row>68</xdr:row>
      <xdr:rowOff>0</xdr:rowOff>
    </xdr:from>
    <xdr:ext cx="171450" cy="190500"/>
    <xdr:pic>
      <xdr:nvPicPr>
        <xdr:cNvPr id="0" name="image3.png"/>
        <xdr:cNvPicPr preferRelativeResize="0"/>
      </xdr:nvPicPr>
      <xdr:blipFill>
        <a:blip cstate="print" r:embed="rId2"/>
        <a:stretch>
          <a:fillRect/>
        </a:stretch>
      </xdr:blipFill>
      <xdr:spPr>
        <a:prstGeom prst="rect">
          <a:avLst/>
        </a:prstGeom>
        <a:noFill/>
      </xdr:spPr>
    </xdr:pic>
    <xdr:clientData fLocksWithSheet="0"/>
  </xdr:oneCellAnchor>
  <xdr:oneCellAnchor>
    <xdr:from>
      <xdr:col>43</xdr:col>
      <xdr:colOff>0</xdr:colOff>
      <xdr:row>68</xdr:row>
      <xdr:rowOff>0</xdr:rowOff>
    </xdr:from>
    <xdr:ext cx="171450" cy="190500"/>
    <xdr:pic>
      <xdr:nvPicPr>
        <xdr:cNvPr id="0" name="image9.png"/>
        <xdr:cNvPicPr preferRelativeResize="0"/>
      </xdr:nvPicPr>
      <xdr:blipFill>
        <a:blip cstate="print" r:embed="rId3"/>
        <a:stretch>
          <a:fillRect/>
        </a:stretch>
      </xdr:blipFill>
      <xdr:spPr>
        <a:prstGeom prst="rect">
          <a:avLst/>
        </a:prstGeom>
        <a:noFill/>
      </xdr:spPr>
    </xdr:pic>
    <xdr:clientData fLocksWithSheet="0"/>
  </xdr:oneCellAnchor>
  <xdr:oneCellAnchor>
    <xdr:from>
      <xdr:col>45</xdr:col>
      <xdr:colOff>0</xdr:colOff>
      <xdr:row>68</xdr:row>
      <xdr:rowOff>0</xdr:rowOff>
    </xdr:from>
    <xdr:ext cx="180975" cy="190500"/>
    <xdr:pic>
      <xdr:nvPicPr>
        <xdr:cNvPr id="0" name="image8.png"/>
        <xdr:cNvPicPr preferRelativeResize="0"/>
      </xdr:nvPicPr>
      <xdr:blipFill>
        <a:blip cstate="print" r:embed="rId4"/>
        <a:stretch>
          <a:fillRect/>
        </a:stretch>
      </xdr:blipFill>
      <xdr:spPr>
        <a:prstGeom prst="rect">
          <a:avLst/>
        </a:prstGeom>
        <a:noFill/>
      </xdr:spPr>
    </xdr:pic>
    <xdr:clientData fLocksWithSheet="0"/>
  </xdr:oneCellAnchor>
  <xdr:oneCellAnchor>
    <xdr:from>
      <xdr:col>47</xdr:col>
      <xdr:colOff>0</xdr:colOff>
      <xdr:row>68</xdr:row>
      <xdr:rowOff>0</xdr:rowOff>
    </xdr:from>
    <xdr:ext cx="190500" cy="190500"/>
    <xdr:pic>
      <xdr:nvPicPr>
        <xdr:cNvPr id="0" name="image4.png"/>
        <xdr:cNvPicPr preferRelativeResize="0"/>
      </xdr:nvPicPr>
      <xdr:blipFill>
        <a:blip cstate="print" r:embed="rId5"/>
        <a:stretch>
          <a:fillRect/>
        </a:stretch>
      </xdr:blipFill>
      <xdr:spPr>
        <a:prstGeom prst="rect">
          <a:avLst/>
        </a:prstGeom>
        <a:noFill/>
      </xdr:spPr>
    </xdr:pic>
    <xdr:clientData fLocksWithSheet="0"/>
  </xdr:oneCellAnchor>
  <xdr:oneCellAnchor>
    <xdr:from>
      <xdr:col>55</xdr:col>
      <xdr:colOff>0</xdr:colOff>
      <xdr:row>71</xdr:row>
      <xdr:rowOff>0</xdr:rowOff>
    </xdr:from>
    <xdr:ext cx="190500" cy="190500"/>
    <xdr:pic>
      <xdr:nvPicPr>
        <xdr:cNvPr id="0" name="image10.png"/>
        <xdr:cNvPicPr preferRelativeResize="0"/>
      </xdr:nvPicPr>
      <xdr:blipFill>
        <a:blip cstate="print" r:embed="rId1"/>
        <a:stretch>
          <a:fillRect/>
        </a:stretch>
      </xdr:blipFill>
      <xdr:spPr>
        <a:prstGeom prst="rect">
          <a:avLst/>
        </a:prstGeom>
        <a:noFill/>
      </xdr:spPr>
    </xdr:pic>
    <xdr:clientData fLocksWithSheet="0"/>
  </xdr:oneCellAnchor>
  <xdr:oneCellAnchor>
    <xdr:from>
      <xdr:col>63</xdr:col>
      <xdr:colOff>0</xdr:colOff>
      <xdr:row>71</xdr:row>
      <xdr:rowOff>0</xdr:rowOff>
    </xdr:from>
    <xdr:ext cx="200025" cy="142875"/>
    <xdr:pic>
      <xdr:nvPicPr>
        <xdr:cNvPr id="0" name="image14.png"/>
        <xdr:cNvPicPr preferRelativeResize="0"/>
      </xdr:nvPicPr>
      <xdr:blipFill>
        <a:blip cstate="print" r:embed="rId11"/>
        <a:stretch>
          <a:fillRect/>
        </a:stretch>
      </xdr:blipFill>
      <xdr:spPr>
        <a:prstGeom prst="rect">
          <a:avLst/>
        </a:prstGeom>
        <a:noFill/>
      </xdr:spPr>
    </xdr:pic>
    <xdr:clientData fLocksWithSheet="0"/>
  </xdr:oneCellAnchor>
  <xdr:oneCellAnchor>
    <xdr:from>
      <xdr:col>71</xdr:col>
      <xdr:colOff>0</xdr:colOff>
      <xdr:row>71</xdr:row>
      <xdr:rowOff>0</xdr:rowOff>
    </xdr:from>
    <xdr:ext cx="200025" cy="142875"/>
    <xdr:pic>
      <xdr:nvPicPr>
        <xdr:cNvPr id="0" name="image14.png"/>
        <xdr:cNvPicPr preferRelativeResize="0"/>
      </xdr:nvPicPr>
      <xdr:blipFill>
        <a:blip cstate="print" r:embed="rId11"/>
        <a:stretch>
          <a:fillRect/>
        </a:stretch>
      </xdr:blipFill>
      <xdr:spPr>
        <a:prstGeom prst="rect">
          <a:avLst/>
        </a:prstGeom>
        <a:noFill/>
      </xdr:spPr>
    </xdr:pic>
    <xdr:clientData fLocksWithSheet="0"/>
  </xdr:oneCellAnchor>
  <xdr:oneCellAnchor>
    <xdr:from>
      <xdr:col>15</xdr:col>
      <xdr:colOff>0</xdr:colOff>
      <xdr:row>85</xdr:row>
      <xdr:rowOff>0</xdr:rowOff>
    </xdr:from>
    <xdr:ext cx="190500" cy="190500"/>
    <xdr:pic>
      <xdr:nvPicPr>
        <xdr:cNvPr id="0" name="image1.png"/>
        <xdr:cNvPicPr preferRelativeResize="0"/>
      </xdr:nvPicPr>
      <xdr:blipFill>
        <a:blip cstate="print" r:embed="rId12"/>
        <a:stretch>
          <a:fillRect/>
        </a:stretch>
      </xdr:blipFill>
      <xdr:spPr>
        <a:prstGeom prst="rect">
          <a:avLst/>
        </a:prstGeom>
        <a:noFill/>
      </xdr:spPr>
    </xdr:pic>
    <xdr:clientData fLocksWithSheet="0"/>
  </xdr:oneCellAnchor>
  <xdr:oneCellAnchor>
    <xdr:from>
      <xdr:col>55</xdr:col>
      <xdr:colOff>0</xdr:colOff>
      <xdr:row>85</xdr:row>
      <xdr:rowOff>0</xdr:rowOff>
    </xdr:from>
    <xdr:ext cx="190500" cy="190500"/>
    <xdr:pic>
      <xdr:nvPicPr>
        <xdr:cNvPr id="0" name="image1.png"/>
        <xdr:cNvPicPr preferRelativeResize="0"/>
      </xdr:nvPicPr>
      <xdr:blipFill>
        <a:blip cstate="print" r:embed="rId12"/>
        <a:stretch>
          <a:fillRect/>
        </a:stretch>
      </xdr:blipFill>
      <xdr:spPr>
        <a:prstGeom prst="rect">
          <a:avLst/>
        </a:prstGeom>
        <a:noFill/>
      </xdr:spPr>
    </xdr:pic>
    <xdr:clientData fLocksWithSheet="0"/>
  </xdr:oneCellAnchor>
  <xdr:oneCellAnchor>
    <xdr:from>
      <xdr:col>19</xdr:col>
      <xdr:colOff>0</xdr:colOff>
      <xdr:row>88</xdr:row>
      <xdr:rowOff>0</xdr:rowOff>
    </xdr:from>
    <xdr:ext cx="190500" cy="190500"/>
    <xdr:pic>
      <xdr:nvPicPr>
        <xdr:cNvPr id="0" name="image11.png"/>
        <xdr:cNvPicPr preferRelativeResize="0"/>
      </xdr:nvPicPr>
      <xdr:blipFill>
        <a:blip cstate="print" r:embed="rId10"/>
        <a:stretch>
          <a:fillRect/>
        </a:stretch>
      </xdr:blipFill>
      <xdr:spPr>
        <a:prstGeom prst="rect">
          <a:avLst/>
        </a:prstGeom>
        <a:noFill/>
      </xdr:spPr>
    </xdr:pic>
    <xdr:clientData fLocksWithSheet="0"/>
  </xdr:oneCellAnchor>
  <xdr:oneCellAnchor>
    <xdr:from>
      <xdr:col>58</xdr:col>
      <xdr:colOff>0</xdr:colOff>
      <xdr:row>88</xdr:row>
      <xdr:rowOff>0</xdr:rowOff>
    </xdr:from>
    <xdr:ext cx="190500" cy="190500"/>
    <xdr:pic>
      <xdr:nvPicPr>
        <xdr:cNvPr id="0" name="image11.png"/>
        <xdr:cNvPicPr preferRelativeResize="0"/>
      </xdr:nvPicPr>
      <xdr:blipFill>
        <a:blip cstate="print" r:embed="rId10"/>
        <a:stretch>
          <a:fillRect/>
        </a:stretch>
      </xdr:blipFill>
      <xdr:spPr>
        <a:prstGeom prst="rect">
          <a:avLst/>
        </a:prstGeom>
        <a:noFill/>
      </xdr:spPr>
    </xdr:pic>
    <xdr:clientData fLocksWithSheet="0"/>
  </xdr:oneCellAnchor>
  <xdr:oneCellAnchor>
    <xdr:from>
      <xdr:col>58</xdr:col>
      <xdr:colOff>0</xdr:colOff>
      <xdr:row>90</xdr:row>
      <xdr:rowOff>0</xdr:rowOff>
    </xdr:from>
    <xdr:ext cx="190500" cy="190500"/>
    <xdr:pic>
      <xdr:nvPicPr>
        <xdr:cNvPr id="0" name="image11.png"/>
        <xdr:cNvPicPr preferRelativeResize="0"/>
      </xdr:nvPicPr>
      <xdr:blipFill>
        <a:blip cstate="print" r:embed="rId10"/>
        <a:stretch>
          <a:fillRect/>
        </a:stretch>
      </xdr:blipFill>
      <xdr:spPr>
        <a:prstGeom prst="rect">
          <a:avLst/>
        </a:prstGeom>
        <a:noFill/>
      </xdr:spPr>
    </xdr:pic>
    <xdr:clientData fLocksWithSheet="0"/>
  </xdr:oneCellAnchor>
  <xdr:oneCellAnchor>
    <xdr:from>
      <xdr:col>58</xdr:col>
      <xdr:colOff>0</xdr:colOff>
      <xdr:row>92</xdr:row>
      <xdr:rowOff>0</xdr:rowOff>
    </xdr:from>
    <xdr:ext cx="190500" cy="190500"/>
    <xdr:pic>
      <xdr:nvPicPr>
        <xdr:cNvPr id="0" name="image11.png"/>
        <xdr:cNvPicPr preferRelativeResize="0"/>
      </xdr:nvPicPr>
      <xdr:blipFill>
        <a:blip cstate="print" r:embed="rId10"/>
        <a:stretch>
          <a:fillRect/>
        </a:stretch>
      </xdr:blipFill>
      <xdr:spPr>
        <a:prstGeom prst="rect">
          <a:avLst/>
        </a:prstGeom>
        <a:noFill/>
      </xdr:spPr>
    </xdr:pic>
    <xdr:clientData fLocksWithSheet="0"/>
  </xdr:oneCellAnchor>
  <xdr:oneCellAnchor>
    <xdr:from>
      <xdr:col>58</xdr:col>
      <xdr:colOff>0</xdr:colOff>
      <xdr:row>94</xdr:row>
      <xdr:rowOff>0</xdr:rowOff>
    </xdr:from>
    <xdr:ext cx="190500" cy="190500"/>
    <xdr:pic>
      <xdr:nvPicPr>
        <xdr:cNvPr id="0" name="image11.png"/>
        <xdr:cNvPicPr preferRelativeResize="0"/>
      </xdr:nvPicPr>
      <xdr:blipFill>
        <a:blip cstate="print" r:embed="rId10"/>
        <a:stretch>
          <a:fillRect/>
        </a:stretch>
      </xdr:blipFill>
      <xdr:spPr>
        <a:prstGeom prst="rect">
          <a:avLst/>
        </a:prstGeom>
        <a:noFill/>
      </xdr:spPr>
    </xdr:pic>
    <xdr:clientData fLocksWithSheet="0"/>
  </xdr:oneCellAnchor>
  <xdr:oneCellAnchor>
    <xdr:from>
      <xdr:col>58</xdr:col>
      <xdr:colOff>0</xdr:colOff>
      <xdr:row>96</xdr:row>
      <xdr:rowOff>0</xdr:rowOff>
    </xdr:from>
    <xdr:ext cx="190500" cy="190500"/>
    <xdr:pic>
      <xdr:nvPicPr>
        <xdr:cNvPr id="0" name="image11.png"/>
        <xdr:cNvPicPr preferRelativeResize="0"/>
      </xdr:nvPicPr>
      <xdr:blipFill>
        <a:blip cstate="print" r:embed="rId10"/>
        <a:stretch>
          <a:fillRect/>
        </a:stretch>
      </xdr:blipFill>
      <xdr:spPr>
        <a:prstGeom prst="rect">
          <a:avLst/>
        </a:prstGeom>
        <a:noFill/>
      </xdr:spPr>
    </xdr:pic>
    <xdr:clientData fLocksWithSheet="0"/>
  </xdr:oneCellAnchor>
  <xdr:oneCellAnchor>
    <xdr:from>
      <xdr:col>58</xdr:col>
      <xdr:colOff>0</xdr:colOff>
      <xdr:row>98</xdr:row>
      <xdr:rowOff>0</xdr:rowOff>
    </xdr:from>
    <xdr:ext cx="190500" cy="190500"/>
    <xdr:pic>
      <xdr:nvPicPr>
        <xdr:cNvPr id="0" name="image11.png"/>
        <xdr:cNvPicPr preferRelativeResize="0"/>
      </xdr:nvPicPr>
      <xdr:blipFill>
        <a:blip cstate="print" r:embed="rId10"/>
        <a:stretch>
          <a:fillRect/>
        </a:stretch>
      </xdr:blipFill>
      <xdr:spPr>
        <a:prstGeom prst="rect">
          <a:avLst/>
        </a:prstGeom>
        <a:noFill/>
      </xdr:spPr>
    </xdr:pic>
    <xdr:clientData fLocksWithSheet="0"/>
  </xdr:oneCellAnchor>
  <xdr:oneCellAnchor>
    <xdr:from>
      <xdr:col>15</xdr:col>
      <xdr:colOff>0</xdr:colOff>
      <xdr:row>100</xdr:row>
      <xdr:rowOff>0</xdr:rowOff>
    </xdr:from>
    <xdr:ext cx="190500" cy="190500"/>
    <xdr:pic>
      <xdr:nvPicPr>
        <xdr:cNvPr id="0" name="image1.png"/>
        <xdr:cNvPicPr preferRelativeResize="0"/>
      </xdr:nvPicPr>
      <xdr:blipFill>
        <a:blip cstate="print" r:embed="rId12"/>
        <a:stretch>
          <a:fillRect/>
        </a:stretch>
      </xdr:blipFill>
      <xdr:spPr>
        <a:prstGeom prst="rect">
          <a:avLst/>
        </a:prstGeom>
        <a:noFill/>
      </xdr:spPr>
    </xdr:pic>
    <xdr:clientData fLocksWithSheet="0"/>
  </xdr:oneCellAnchor>
  <xdr:oneCellAnchor>
    <xdr:from>
      <xdr:col>58</xdr:col>
      <xdr:colOff>0</xdr:colOff>
      <xdr:row>100</xdr:row>
      <xdr:rowOff>0</xdr:rowOff>
    </xdr:from>
    <xdr:ext cx="190500" cy="190500"/>
    <xdr:pic>
      <xdr:nvPicPr>
        <xdr:cNvPr id="0" name="image11.png"/>
        <xdr:cNvPicPr preferRelativeResize="0"/>
      </xdr:nvPicPr>
      <xdr:blipFill>
        <a:blip cstate="print" r:embed="rId10"/>
        <a:stretch>
          <a:fillRect/>
        </a:stretch>
      </xdr:blipFill>
      <xdr:spPr>
        <a:prstGeom prst="rect">
          <a:avLst/>
        </a:prstGeom>
        <a:noFill/>
      </xdr:spPr>
    </xdr:pic>
    <xdr:clientData fLocksWithSheet="0"/>
  </xdr:oneCellAnchor>
  <xdr:oneCellAnchor>
    <xdr:from>
      <xdr:col>58</xdr:col>
      <xdr:colOff>0</xdr:colOff>
      <xdr:row>102</xdr:row>
      <xdr:rowOff>0</xdr:rowOff>
    </xdr:from>
    <xdr:ext cx="190500" cy="190500"/>
    <xdr:pic>
      <xdr:nvPicPr>
        <xdr:cNvPr id="0" name="image11.png"/>
        <xdr:cNvPicPr preferRelativeResize="0"/>
      </xdr:nvPicPr>
      <xdr:blipFill>
        <a:blip cstate="print" r:embed="rId10"/>
        <a:stretch>
          <a:fillRect/>
        </a:stretch>
      </xdr:blipFill>
      <xdr:spPr>
        <a:prstGeom prst="rect">
          <a:avLst/>
        </a:prstGeom>
        <a:noFill/>
      </xdr:spPr>
    </xdr:pic>
    <xdr:clientData fLocksWithSheet="0"/>
  </xdr:oneCellAnchor>
  <xdr:oneCellAnchor>
    <xdr:from>
      <xdr:col>19</xdr:col>
      <xdr:colOff>0</xdr:colOff>
      <xdr:row>103</xdr:row>
      <xdr:rowOff>0</xdr:rowOff>
    </xdr:from>
    <xdr:ext cx="190500" cy="190500"/>
    <xdr:pic>
      <xdr:nvPicPr>
        <xdr:cNvPr id="0" name="image11.png"/>
        <xdr:cNvPicPr preferRelativeResize="0"/>
      </xdr:nvPicPr>
      <xdr:blipFill>
        <a:blip cstate="print" r:embed="rId10"/>
        <a:stretch>
          <a:fillRect/>
        </a:stretch>
      </xdr:blipFill>
      <xdr:spPr>
        <a:prstGeom prst="rect">
          <a:avLst/>
        </a:prstGeom>
        <a:noFill/>
      </xdr:spPr>
    </xdr:pic>
    <xdr:clientData fLocksWithSheet="0"/>
  </xdr:oneCellAnchor>
  <xdr:oneCellAnchor>
    <xdr:from>
      <xdr:col>15</xdr:col>
      <xdr:colOff>0</xdr:colOff>
      <xdr:row>120</xdr:row>
      <xdr:rowOff>0</xdr:rowOff>
    </xdr:from>
    <xdr:ext cx="190500" cy="190500"/>
    <xdr:pic>
      <xdr:nvPicPr>
        <xdr:cNvPr id="0" name="image1.png"/>
        <xdr:cNvPicPr preferRelativeResize="0"/>
      </xdr:nvPicPr>
      <xdr:blipFill>
        <a:blip cstate="print" r:embed="rId12"/>
        <a:stretch>
          <a:fillRect/>
        </a:stretch>
      </xdr:blipFill>
      <xdr:spPr>
        <a:prstGeom prst="rect">
          <a:avLst/>
        </a:prstGeom>
        <a:noFill/>
      </xdr:spPr>
    </xdr:pic>
    <xdr:clientData fLocksWithSheet="0"/>
  </xdr:oneCellAnchor>
  <xdr:oneCellAnchor>
    <xdr:from>
      <xdr:col>55</xdr:col>
      <xdr:colOff>0</xdr:colOff>
      <xdr:row>120</xdr:row>
      <xdr:rowOff>0</xdr:rowOff>
    </xdr:from>
    <xdr:ext cx="190500" cy="190500"/>
    <xdr:pic>
      <xdr:nvPicPr>
        <xdr:cNvPr id="0" name="image1.png"/>
        <xdr:cNvPicPr preferRelativeResize="0"/>
      </xdr:nvPicPr>
      <xdr:blipFill>
        <a:blip cstate="print" r:embed="rId12"/>
        <a:stretch>
          <a:fillRect/>
        </a:stretch>
      </xdr:blipFill>
      <xdr:spPr>
        <a:prstGeom prst="rect">
          <a:avLst/>
        </a:prstGeom>
        <a:noFill/>
      </xdr:spPr>
    </xdr:pic>
    <xdr:clientData fLocksWithSheet="0"/>
  </xdr:oneCellAnchor>
  <xdr:oneCellAnchor>
    <xdr:from>
      <xdr:col>19</xdr:col>
      <xdr:colOff>0</xdr:colOff>
      <xdr:row>123</xdr:row>
      <xdr:rowOff>0</xdr:rowOff>
    </xdr:from>
    <xdr:ext cx="190500" cy="190500"/>
    <xdr:pic>
      <xdr:nvPicPr>
        <xdr:cNvPr id="0" name="image11.png"/>
        <xdr:cNvPicPr preferRelativeResize="0"/>
      </xdr:nvPicPr>
      <xdr:blipFill>
        <a:blip cstate="print" r:embed="rId10"/>
        <a:stretch>
          <a:fillRect/>
        </a:stretch>
      </xdr:blipFill>
      <xdr:spPr>
        <a:prstGeom prst="rect">
          <a:avLst/>
        </a:prstGeom>
        <a:noFill/>
      </xdr:spPr>
    </xdr:pic>
    <xdr:clientData fLocksWithSheet="0"/>
  </xdr:oneCellAnchor>
  <xdr:oneCellAnchor>
    <xdr:from>
      <xdr:col>58</xdr:col>
      <xdr:colOff>0</xdr:colOff>
      <xdr:row>123</xdr:row>
      <xdr:rowOff>0</xdr:rowOff>
    </xdr:from>
    <xdr:ext cx="190500" cy="190500"/>
    <xdr:pic>
      <xdr:nvPicPr>
        <xdr:cNvPr id="0" name="image11.png"/>
        <xdr:cNvPicPr preferRelativeResize="0"/>
      </xdr:nvPicPr>
      <xdr:blipFill>
        <a:blip cstate="print" r:embed="rId10"/>
        <a:stretch>
          <a:fillRect/>
        </a:stretch>
      </xdr:blipFill>
      <xdr:spPr>
        <a:prstGeom prst="rect">
          <a:avLst/>
        </a:prstGeom>
        <a:noFill/>
      </xdr:spPr>
    </xdr:pic>
    <xdr:clientData fLocksWithSheet="0"/>
  </xdr:oneCellAnchor>
  <xdr:oneCellAnchor>
    <xdr:from>
      <xdr:col>58</xdr:col>
      <xdr:colOff>0</xdr:colOff>
      <xdr:row>125</xdr:row>
      <xdr:rowOff>0</xdr:rowOff>
    </xdr:from>
    <xdr:ext cx="190500" cy="190500"/>
    <xdr:pic>
      <xdr:nvPicPr>
        <xdr:cNvPr id="0" name="image11.png"/>
        <xdr:cNvPicPr preferRelativeResize="0"/>
      </xdr:nvPicPr>
      <xdr:blipFill>
        <a:blip cstate="print" r:embed="rId10"/>
        <a:stretch>
          <a:fillRect/>
        </a:stretch>
      </xdr:blipFill>
      <xdr:spPr>
        <a:prstGeom prst="rect">
          <a:avLst/>
        </a:prstGeom>
        <a:noFill/>
      </xdr:spPr>
    </xdr:pic>
    <xdr:clientData fLocksWithSheet="0"/>
  </xdr:oneCellAnchor>
  <xdr:oneCellAnchor>
    <xdr:from>
      <xdr:col>58</xdr:col>
      <xdr:colOff>0</xdr:colOff>
      <xdr:row>127</xdr:row>
      <xdr:rowOff>0</xdr:rowOff>
    </xdr:from>
    <xdr:ext cx="190500" cy="190500"/>
    <xdr:pic>
      <xdr:nvPicPr>
        <xdr:cNvPr id="0" name="image11.png"/>
        <xdr:cNvPicPr preferRelativeResize="0"/>
      </xdr:nvPicPr>
      <xdr:blipFill>
        <a:blip cstate="print" r:embed="rId10"/>
        <a:stretch>
          <a:fillRect/>
        </a:stretch>
      </xdr:blipFill>
      <xdr:spPr>
        <a:prstGeom prst="rect">
          <a:avLst/>
        </a:prstGeom>
        <a:noFill/>
      </xdr:spPr>
    </xdr:pic>
    <xdr:clientData fLocksWithSheet="0"/>
  </xdr:oneCellAnchor>
  <xdr:oneCellAnchor>
    <xdr:from>
      <xdr:col>58</xdr:col>
      <xdr:colOff>0</xdr:colOff>
      <xdr:row>129</xdr:row>
      <xdr:rowOff>0</xdr:rowOff>
    </xdr:from>
    <xdr:ext cx="190500" cy="190500"/>
    <xdr:pic>
      <xdr:nvPicPr>
        <xdr:cNvPr id="0" name="image11.png"/>
        <xdr:cNvPicPr preferRelativeResize="0"/>
      </xdr:nvPicPr>
      <xdr:blipFill>
        <a:blip cstate="print" r:embed="rId10"/>
        <a:stretch>
          <a:fillRect/>
        </a:stretch>
      </xdr:blipFill>
      <xdr:spPr>
        <a:prstGeom prst="rect">
          <a:avLst/>
        </a:prstGeom>
        <a:noFill/>
      </xdr:spPr>
    </xdr:pic>
    <xdr:clientData fLocksWithSheet="0"/>
  </xdr:oneCellAnchor>
  <xdr:oneCellAnchor>
    <xdr:from>
      <xdr:col>58</xdr:col>
      <xdr:colOff>0</xdr:colOff>
      <xdr:row>131</xdr:row>
      <xdr:rowOff>0</xdr:rowOff>
    </xdr:from>
    <xdr:ext cx="190500" cy="190500"/>
    <xdr:pic>
      <xdr:nvPicPr>
        <xdr:cNvPr id="0" name="image11.png"/>
        <xdr:cNvPicPr preferRelativeResize="0"/>
      </xdr:nvPicPr>
      <xdr:blipFill>
        <a:blip cstate="print" r:embed="rId10"/>
        <a:stretch>
          <a:fillRect/>
        </a:stretch>
      </xdr:blipFill>
      <xdr:spPr>
        <a:prstGeom prst="rect">
          <a:avLst/>
        </a:prstGeom>
        <a:noFill/>
      </xdr:spPr>
    </xdr:pic>
    <xdr:clientData fLocksWithSheet="0"/>
  </xdr:oneCellAnchor>
  <xdr:oneCellAnchor>
    <xdr:from>
      <xdr:col>58</xdr:col>
      <xdr:colOff>0</xdr:colOff>
      <xdr:row>133</xdr:row>
      <xdr:rowOff>0</xdr:rowOff>
    </xdr:from>
    <xdr:ext cx="190500" cy="190500"/>
    <xdr:pic>
      <xdr:nvPicPr>
        <xdr:cNvPr id="0" name="image11.png"/>
        <xdr:cNvPicPr preferRelativeResize="0"/>
      </xdr:nvPicPr>
      <xdr:blipFill>
        <a:blip cstate="print" r:embed="rId10"/>
        <a:stretch>
          <a:fillRect/>
        </a:stretch>
      </xdr:blipFill>
      <xdr:spPr>
        <a:prstGeom prst="rect">
          <a:avLst/>
        </a:prstGeom>
        <a:noFill/>
      </xdr:spPr>
    </xdr:pic>
    <xdr:clientData fLocksWithSheet="0"/>
  </xdr:oneCellAnchor>
  <xdr:oneCellAnchor>
    <xdr:from>
      <xdr:col>15</xdr:col>
      <xdr:colOff>0</xdr:colOff>
      <xdr:row>135</xdr:row>
      <xdr:rowOff>0</xdr:rowOff>
    </xdr:from>
    <xdr:ext cx="190500" cy="190500"/>
    <xdr:pic>
      <xdr:nvPicPr>
        <xdr:cNvPr id="0" name="image1.png"/>
        <xdr:cNvPicPr preferRelativeResize="0"/>
      </xdr:nvPicPr>
      <xdr:blipFill>
        <a:blip cstate="print" r:embed="rId12"/>
        <a:stretch>
          <a:fillRect/>
        </a:stretch>
      </xdr:blipFill>
      <xdr:spPr>
        <a:prstGeom prst="rect">
          <a:avLst/>
        </a:prstGeom>
        <a:noFill/>
      </xdr:spPr>
    </xdr:pic>
    <xdr:clientData fLocksWithSheet="0"/>
  </xdr:oneCellAnchor>
  <xdr:oneCellAnchor>
    <xdr:from>
      <xdr:col>58</xdr:col>
      <xdr:colOff>0</xdr:colOff>
      <xdr:row>135</xdr:row>
      <xdr:rowOff>0</xdr:rowOff>
    </xdr:from>
    <xdr:ext cx="190500" cy="190500"/>
    <xdr:pic>
      <xdr:nvPicPr>
        <xdr:cNvPr id="0" name="image11.png"/>
        <xdr:cNvPicPr preferRelativeResize="0"/>
      </xdr:nvPicPr>
      <xdr:blipFill>
        <a:blip cstate="print" r:embed="rId10"/>
        <a:stretch>
          <a:fillRect/>
        </a:stretch>
      </xdr:blipFill>
      <xdr:spPr>
        <a:prstGeom prst="rect">
          <a:avLst/>
        </a:prstGeom>
        <a:noFill/>
      </xdr:spPr>
    </xdr:pic>
    <xdr:clientData fLocksWithSheet="0"/>
  </xdr:oneCellAnchor>
  <xdr:oneCellAnchor>
    <xdr:from>
      <xdr:col>58</xdr:col>
      <xdr:colOff>0</xdr:colOff>
      <xdr:row>137</xdr:row>
      <xdr:rowOff>0</xdr:rowOff>
    </xdr:from>
    <xdr:ext cx="190500" cy="190500"/>
    <xdr:pic>
      <xdr:nvPicPr>
        <xdr:cNvPr id="0" name="image11.png"/>
        <xdr:cNvPicPr preferRelativeResize="0"/>
      </xdr:nvPicPr>
      <xdr:blipFill>
        <a:blip cstate="print" r:embed="rId10"/>
        <a:stretch>
          <a:fillRect/>
        </a:stretch>
      </xdr:blipFill>
      <xdr:spPr>
        <a:prstGeom prst="rect">
          <a:avLst/>
        </a:prstGeom>
        <a:noFill/>
      </xdr:spPr>
    </xdr:pic>
    <xdr:clientData fLocksWithSheet="0"/>
  </xdr:oneCellAnchor>
  <xdr:oneCellAnchor>
    <xdr:from>
      <xdr:col>19</xdr:col>
      <xdr:colOff>0</xdr:colOff>
      <xdr:row>138</xdr:row>
      <xdr:rowOff>0</xdr:rowOff>
    </xdr:from>
    <xdr:ext cx="190500" cy="190500"/>
    <xdr:pic>
      <xdr:nvPicPr>
        <xdr:cNvPr id="0" name="image11.png"/>
        <xdr:cNvPicPr preferRelativeResize="0"/>
      </xdr:nvPicPr>
      <xdr:blipFill>
        <a:blip cstate="print" r:embed="rId10"/>
        <a:stretch>
          <a:fillRect/>
        </a:stretch>
      </xdr:blipFill>
      <xdr:spPr>
        <a:prstGeom prst="rect">
          <a:avLst/>
        </a:prstGeom>
        <a:noFill/>
      </xdr:spPr>
    </xdr:pic>
    <xdr:clientData fLocksWithSheet="0"/>
  </xdr:oneCellAnchor>
  <xdr:oneCellAnchor>
    <xdr:from>
      <xdr:col>15</xdr:col>
      <xdr:colOff>0</xdr:colOff>
      <xdr:row>155</xdr:row>
      <xdr:rowOff>0</xdr:rowOff>
    </xdr:from>
    <xdr:ext cx="190500" cy="190500"/>
    <xdr:pic>
      <xdr:nvPicPr>
        <xdr:cNvPr id="0" name="image1.png"/>
        <xdr:cNvPicPr preferRelativeResize="0"/>
      </xdr:nvPicPr>
      <xdr:blipFill>
        <a:blip cstate="print" r:embed="rId12"/>
        <a:stretch>
          <a:fillRect/>
        </a:stretch>
      </xdr:blipFill>
      <xdr:spPr>
        <a:prstGeom prst="rect">
          <a:avLst/>
        </a:prstGeom>
        <a:noFill/>
      </xdr:spPr>
    </xdr:pic>
    <xdr:clientData fLocksWithSheet="0"/>
  </xdr:oneCellAnchor>
  <xdr:oneCellAnchor>
    <xdr:from>
      <xdr:col>55</xdr:col>
      <xdr:colOff>0</xdr:colOff>
      <xdr:row>155</xdr:row>
      <xdr:rowOff>0</xdr:rowOff>
    </xdr:from>
    <xdr:ext cx="190500" cy="190500"/>
    <xdr:pic>
      <xdr:nvPicPr>
        <xdr:cNvPr id="0" name="image1.png"/>
        <xdr:cNvPicPr preferRelativeResize="0"/>
      </xdr:nvPicPr>
      <xdr:blipFill>
        <a:blip cstate="print" r:embed="rId12"/>
        <a:stretch>
          <a:fillRect/>
        </a:stretch>
      </xdr:blipFill>
      <xdr:spPr>
        <a:prstGeom prst="rect">
          <a:avLst/>
        </a:prstGeom>
        <a:noFill/>
      </xdr:spPr>
    </xdr:pic>
    <xdr:clientData fLocksWithSheet="0"/>
  </xdr:oneCellAnchor>
  <xdr:oneCellAnchor>
    <xdr:from>
      <xdr:col>19</xdr:col>
      <xdr:colOff>0</xdr:colOff>
      <xdr:row>158</xdr:row>
      <xdr:rowOff>0</xdr:rowOff>
    </xdr:from>
    <xdr:ext cx="190500" cy="190500"/>
    <xdr:pic>
      <xdr:nvPicPr>
        <xdr:cNvPr id="0" name="image11.png"/>
        <xdr:cNvPicPr preferRelativeResize="0"/>
      </xdr:nvPicPr>
      <xdr:blipFill>
        <a:blip cstate="print" r:embed="rId10"/>
        <a:stretch>
          <a:fillRect/>
        </a:stretch>
      </xdr:blipFill>
      <xdr:spPr>
        <a:prstGeom prst="rect">
          <a:avLst/>
        </a:prstGeom>
        <a:noFill/>
      </xdr:spPr>
    </xdr:pic>
    <xdr:clientData fLocksWithSheet="0"/>
  </xdr:oneCellAnchor>
  <xdr:oneCellAnchor>
    <xdr:from>
      <xdr:col>58</xdr:col>
      <xdr:colOff>0</xdr:colOff>
      <xdr:row>158</xdr:row>
      <xdr:rowOff>0</xdr:rowOff>
    </xdr:from>
    <xdr:ext cx="190500" cy="190500"/>
    <xdr:pic>
      <xdr:nvPicPr>
        <xdr:cNvPr id="0" name="image11.png"/>
        <xdr:cNvPicPr preferRelativeResize="0"/>
      </xdr:nvPicPr>
      <xdr:blipFill>
        <a:blip cstate="print" r:embed="rId10"/>
        <a:stretch>
          <a:fillRect/>
        </a:stretch>
      </xdr:blipFill>
      <xdr:spPr>
        <a:prstGeom prst="rect">
          <a:avLst/>
        </a:prstGeom>
        <a:noFill/>
      </xdr:spPr>
    </xdr:pic>
    <xdr:clientData fLocksWithSheet="0"/>
  </xdr:oneCellAnchor>
  <xdr:oneCellAnchor>
    <xdr:from>
      <xdr:col>58</xdr:col>
      <xdr:colOff>0</xdr:colOff>
      <xdr:row>160</xdr:row>
      <xdr:rowOff>0</xdr:rowOff>
    </xdr:from>
    <xdr:ext cx="190500" cy="190500"/>
    <xdr:pic>
      <xdr:nvPicPr>
        <xdr:cNvPr id="0" name="image11.png"/>
        <xdr:cNvPicPr preferRelativeResize="0"/>
      </xdr:nvPicPr>
      <xdr:blipFill>
        <a:blip cstate="print" r:embed="rId10"/>
        <a:stretch>
          <a:fillRect/>
        </a:stretch>
      </xdr:blipFill>
      <xdr:spPr>
        <a:prstGeom prst="rect">
          <a:avLst/>
        </a:prstGeom>
        <a:noFill/>
      </xdr:spPr>
    </xdr:pic>
    <xdr:clientData fLocksWithSheet="0"/>
  </xdr:oneCellAnchor>
  <xdr:oneCellAnchor>
    <xdr:from>
      <xdr:col>58</xdr:col>
      <xdr:colOff>0</xdr:colOff>
      <xdr:row>162</xdr:row>
      <xdr:rowOff>0</xdr:rowOff>
    </xdr:from>
    <xdr:ext cx="190500" cy="190500"/>
    <xdr:pic>
      <xdr:nvPicPr>
        <xdr:cNvPr id="0" name="image11.png"/>
        <xdr:cNvPicPr preferRelativeResize="0"/>
      </xdr:nvPicPr>
      <xdr:blipFill>
        <a:blip cstate="print" r:embed="rId10"/>
        <a:stretch>
          <a:fillRect/>
        </a:stretch>
      </xdr:blipFill>
      <xdr:spPr>
        <a:prstGeom prst="rect">
          <a:avLst/>
        </a:prstGeom>
        <a:noFill/>
      </xdr:spPr>
    </xdr:pic>
    <xdr:clientData fLocksWithSheet="0"/>
  </xdr:oneCellAnchor>
  <xdr:oneCellAnchor>
    <xdr:from>
      <xdr:col>58</xdr:col>
      <xdr:colOff>0</xdr:colOff>
      <xdr:row>164</xdr:row>
      <xdr:rowOff>0</xdr:rowOff>
    </xdr:from>
    <xdr:ext cx="190500" cy="190500"/>
    <xdr:pic>
      <xdr:nvPicPr>
        <xdr:cNvPr id="0" name="image11.png"/>
        <xdr:cNvPicPr preferRelativeResize="0"/>
      </xdr:nvPicPr>
      <xdr:blipFill>
        <a:blip cstate="print" r:embed="rId10"/>
        <a:stretch>
          <a:fillRect/>
        </a:stretch>
      </xdr:blipFill>
      <xdr:spPr>
        <a:prstGeom prst="rect">
          <a:avLst/>
        </a:prstGeom>
        <a:noFill/>
      </xdr:spPr>
    </xdr:pic>
    <xdr:clientData fLocksWithSheet="0"/>
  </xdr:oneCellAnchor>
  <xdr:oneCellAnchor>
    <xdr:from>
      <xdr:col>58</xdr:col>
      <xdr:colOff>0</xdr:colOff>
      <xdr:row>166</xdr:row>
      <xdr:rowOff>0</xdr:rowOff>
    </xdr:from>
    <xdr:ext cx="190500" cy="190500"/>
    <xdr:pic>
      <xdr:nvPicPr>
        <xdr:cNvPr id="0" name="image11.png"/>
        <xdr:cNvPicPr preferRelativeResize="0"/>
      </xdr:nvPicPr>
      <xdr:blipFill>
        <a:blip cstate="print" r:embed="rId10"/>
        <a:stretch>
          <a:fillRect/>
        </a:stretch>
      </xdr:blipFill>
      <xdr:spPr>
        <a:prstGeom prst="rect">
          <a:avLst/>
        </a:prstGeom>
        <a:noFill/>
      </xdr:spPr>
    </xdr:pic>
    <xdr:clientData fLocksWithSheet="0"/>
  </xdr:oneCellAnchor>
  <xdr:oneCellAnchor>
    <xdr:from>
      <xdr:col>58</xdr:col>
      <xdr:colOff>0</xdr:colOff>
      <xdr:row>168</xdr:row>
      <xdr:rowOff>0</xdr:rowOff>
    </xdr:from>
    <xdr:ext cx="190500" cy="190500"/>
    <xdr:pic>
      <xdr:nvPicPr>
        <xdr:cNvPr id="0" name="image11.png"/>
        <xdr:cNvPicPr preferRelativeResize="0"/>
      </xdr:nvPicPr>
      <xdr:blipFill>
        <a:blip cstate="print" r:embed="rId10"/>
        <a:stretch>
          <a:fillRect/>
        </a:stretch>
      </xdr:blipFill>
      <xdr:spPr>
        <a:prstGeom prst="rect">
          <a:avLst/>
        </a:prstGeom>
        <a:noFill/>
      </xdr:spPr>
    </xdr:pic>
    <xdr:clientData fLocksWithSheet="0"/>
  </xdr:oneCellAnchor>
  <xdr:oneCellAnchor>
    <xdr:from>
      <xdr:col>15</xdr:col>
      <xdr:colOff>0</xdr:colOff>
      <xdr:row>170</xdr:row>
      <xdr:rowOff>0</xdr:rowOff>
    </xdr:from>
    <xdr:ext cx="190500" cy="190500"/>
    <xdr:pic>
      <xdr:nvPicPr>
        <xdr:cNvPr id="0" name="image1.png"/>
        <xdr:cNvPicPr preferRelativeResize="0"/>
      </xdr:nvPicPr>
      <xdr:blipFill>
        <a:blip cstate="print" r:embed="rId12"/>
        <a:stretch>
          <a:fillRect/>
        </a:stretch>
      </xdr:blipFill>
      <xdr:spPr>
        <a:prstGeom prst="rect">
          <a:avLst/>
        </a:prstGeom>
        <a:noFill/>
      </xdr:spPr>
    </xdr:pic>
    <xdr:clientData fLocksWithSheet="0"/>
  </xdr:oneCellAnchor>
  <xdr:oneCellAnchor>
    <xdr:from>
      <xdr:col>58</xdr:col>
      <xdr:colOff>0</xdr:colOff>
      <xdr:row>170</xdr:row>
      <xdr:rowOff>0</xdr:rowOff>
    </xdr:from>
    <xdr:ext cx="190500" cy="190500"/>
    <xdr:pic>
      <xdr:nvPicPr>
        <xdr:cNvPr id="0" name="image11.png"/>
        <xdr:cNvPicPr preferRelativeResize="0"/>
      </xdr:nvPicPr>
      <xdr:blipFill>
        <a:blip cstate="print" r:embed="rId10"/>
        <a:stretch>
          <a:fillRect/>
        </a:stretch>
      </xdr:blipFill>
      <xdr:spPr>
        <a:prstGeom prst="rect">
          <a:avLst/>
        </a:prstGeom>
        <a:noFill/>
      </xdr:spPr>
    </xdr:pic>
    <xdr:clientData fLocksWithSheet="0"/>
  </xdr:oneCellAnchor>
  <xdr:oneCellAnchor>
    <xdr:from>
      <xdr:col>58</xdr:col>
      <xdr:colOff>0</xdr:colOff>
      <xdr:row>172</xdr:row>
      <xdr:rowOff>0</xdr:rowOff>
    </xdr:from>
    <xdr:ext cx="190500" cy="190500"/>
    <xdr:pic>
      <xdr:nvPicPr>
        <xdr:cNvPr id="0" name="image11.png"/>
        <xdr:cNvPicPr preferRelativeResize="0"/>
      </xdr:nvPicPr>
      <xdr:blipFill>
        <a:blip cstate="print" r:embed="rId10"/>
        <a:stretch>
          <a:fillRect/>
        </a:stretch>
      </xdr:blipFill>
      <xdr:spPr>
        <a:prstGeom prst="rect">
          <a:avLst/>
        </a:prstGeom>
        <a:noFill/>
      </xdr:spPr>
    </xdr:pic>
    <xdr:clientData fLocksWithSheet="0"/>
  </xdr:oneCellAnchor>
  <xdr:oneCellAnchor>
    <xdr:from>
      <xdr:col>19</xdr:col>
      <xdr:colOff>0</xdr:colOff>
      <xdr:row>173</xdr:row>
      <xdr:rowOff>0</xdr:rowOff>
    </xdr:from>
    <xdr:ext cx="190500" cy="190500"/>
    <xdr:pic>
      <xdr:nvPicPr>
        <xdr:cNvPr id="0" name="image11.png"/>
        <xdr:cNvPicPr preferRelativeResize="0"/>
      </xdr:nvPicPr>
      <xdr:blipFill>
        <a:blip cstate="print" r:embed="rId10"/>
        <a:stretch>
          <a:fillRect/>
        </a:stretch>
      </xdr:blipFill>
      <xdr:spPr>
        <a:prstGeom prst="rect">
          <a:avLst/>
        </a:prstGeom>
        <a:noFill/>
      </xdr:spPr>
    </xdr:pic>
    <xdr:clientData fLocksWithSheet="0"/>
  </xdr:oneCellAnchor>
</xdr:wsDr>
</file>

<file path=xl/drawings/drawing5.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6.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7.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xdr:oneCellAnchor>
    <xdr:from>
      <xdr:col>38</xdr:col>
      <xdr:colOff>0</xdr:colOff>
      <xdr:row>11</xdr:row>
      <xdr:rowOff>0</xdr:rowOff>
    </xdr:from>
    <xdr:ext cx="133350" cy="133350"/>
    <xdr:pic>
      <xdr:nvPicPr>
        <xdr:cNvPr id="0" name="image15.png"/>
        <xdr:cNvPicPr preferRelativeResize="0"/>
      </xdr:nvPicPr>
      <xdr:blipFill>
        <a:blip cstate="print" r:embed="rId1"/>
        <a:stretch>
          <a:fillRect/>
        </a:stretch>
      </xdr:blipFill>
      <xdr:spPr>
        <a:prstGeom prst="rect">
          <a:avLst/>
        </a:prstGeom>
        <a:noFill/>
      </xdr:spPr>
    </xdr:pic>
    <xdr:clientData fLocksWithSheet="0"/>
  </xdr:oneCellAnchor>
  <xdr:oneCellAnchor>
    <xdr:from>
      <xdr:col>38</xdr:col>
      <xdr:colOff>0</xdr:colOff>
      <xdr:row>15</xdr:row>
      <xdr:rowOff>0</xdr:rowOff>
    </xdr:from>
    <xdr:ext cx="133350" cy="133350"/>
    <xdr:pic>
      <xdr:nvPicPr>
        <xdr:cNvPr id="0" name="image16.png"/>
        <xdr:cNvPicPr preferRelativeResize="0"/>
      </xdr:nvPicPr>
      <xdr:blipFill>
        <a:blip cstate="print" r:embed="rId2"/>
        <a:stretch>
          <a:fillRect/>
        </a:stretch>
      </xdr:blipFill>
      <xdr:spPr>
        <a:prstGeom prst="rect">
          <a:avLst/>
        </a:prstGeom>
        <a:noFill/>
      </xdr:spPr>
    </xdr:pic>
    <xdr:clientData fLocksWithSheet="0"/>
  </xdr:oneCellAnchor>
  <xdr:oneCellAnchor>
    <xdr:from>
      <xdr:col>38</xdr:col>
      <xdr:colOff>0</xdr:colOff>
      <xdr:row>17</xdr:row>
      <xdr:rowOff>0</xdr:rowOff>
    </xdr:from>
    <xdr:ext cx="133350" cy="133350"/>
    <xdr:pic>
      <xdr:nvPicPr>
        <xdr:cNvPr id="0" name="image17.png"/>
        <xdr:cNvPicPr preferRelativeResize="0"/>
      </xdr:nvPicPr>
      <xdr:blipFill>
        <a:blip cstate="print" r:embed="rId3"/>
        <a:stretch>
          <a:fillRect/>
        </a:stretch>
      </xdr:blipFill>
      <xdr:spPr>
        <a:prstGeom prst="rect">
          <a:avLst/>
        </a:prstGeom>
        <a:noFill/>
      </xdr:spPr>
    </xdr:pic>
    <xdr:clientData fLocksWithSheet="0"/>
  </xdr:oneCellAnchor>
  <xdr:oneCellAnchor>
    <xdr:from>
      <xdr:col>38</xdr:col>
      <xdr:colOff>0</xdr:colOff>
      <xdr:row>19</xdr:row>
      <xdr:rowOff>0</xdr:rowOff>
    </xdr:from>
    <xdr:ext cx="133350" cy="133350"/>
    <xdr:pic>
      <xdr:nvPicPr>
        <xdr:cNvPr id="0" name="image18.png"/>
        <xdr:cNvPicPr preferRelativeResize="0"/>
      </xdr:nvPicPr>
      <xdr:blipFill>
        <a:blip cstate="print" r:embed="rId4"/>
        <a:stretch>
          <a:fillRect/>
        </a:stretch>
      </xdr:blipFill>
      <xdr:spPr>
        <a:prstGeom prst="rect">
          <a:avLst/>
        </a:prstGeom>
        <a:noFill/>
      </xdr:spPr>
    </xdr:pic>
    <xdr:clientData fLocksWithSheet="0"/>
  </xdr:oneCellAnchor>
  <xdr:oneCellAnchor>
    <xdr:from>
      <xdr:col>38</xdr:col>
      <xdr:colOff>0</xdr:colOff>
      <xdr:row>21</xdr:row>
      <xdr:rowOff>0</xdr:rowOff>
    </xdr:from>
    <xdr:ext cx="133350" cy="133350"/>
    <xdr:pic>
      <xdr:nvPicPr>
        <xdr:cNvPr id="0" name="image19.png"/>
        <xdr:cNvPicPr preferRelativeResize="0"/>
      </xdr:nvPicPr>
      <xdr:blipFill>
        <a:blip cstate="print" r:embed="rId5"/>
        <a:stretch>
          <a:fillRect/>
        </a:stretch>
      </xdr:blipFill>
      <xdr:spPr>
        <a:prstGeom prst="rect">
          <a:avLst/>
        </a:prstGeom>
        <a:noFill/>
      </xdr:spPr>
    </xdr:pic>
    <xdr:clientData fLocksWithSheet="0"/>
  </xdr:oneCellAnchor>
  <xdr:oneCellAnchor>
    <xdr:from>
      <xdr:col>56</xdr:col>
      <xdr:colOff>0</xdr:colOff>
      <xdr:row>30</xdr:row>
      <xdr:rowOff>0</xdr:rowOff>
    </xdr:from>
    <xdr:ext cx="123825" cy="133350"/>
    <xdr:pic>
      <xdr:nvPicPr>
        <xdr:cNvPr id="0" name="image20.png"/>
        <xdr:cNvPicPr preferRelativeResize="0"/>
      </xdr:nvPicPr>
      <xdr:blipFill>
        <a:blip cstate="print" r:embed="rId6"/>
        <a:stretch>
          <a:fillRect/>
        </a:stretch>
      </xdr:blipFill>
      <xdr:spPr>
        <a:prstGeom prst="rect">
          <a:avLst/>
        </a:prstGeom>
        <a:noFill/>
      </xdr:spPr>
    </xdr:pic>
    <xdr:clientData fLocksWithSheet="0"/>
  </xdr:oneCellAnchor>
  <xdr:oneCellAnchor>
    <xdr:from>
      <xdr:col>19</xdr:col>
      <xdr:colOff>0</xdr:colOff>
      <xdr:row>33</xdr:row>
      <xdr:rowOff>0</xdr:rowOff>
    </xdr:from>
    <xdr:ext cx="133350" cy="133350"/>
    <xdr:pic>
      <xdr:nvPicPr>
        <xdr:cNvPr id="0" name="image16.png"/>
        <xdr:cNvPicPr preferRelativeResize="0"/>
      </xdr:nvPicPr>
      <xdr:blipFill>
        <a:blip cstate="print" r:embed="rId2"/>
        <a:stretch>
          <a:fillRect/>
        </a:stretch>
      </xdr:blipFill>
      <xdr:spPr>
        <a:prstGeom prst="rect">
          <a:avLst/>
        </a:prstGeom>
        <a:noFill/>
      </xdr:spPr>
    </xdr:pic>
    <xdr:clientData fLocksWithSheet="0"/>
  </xdr:oneCellAnchor>
  <xdr:oneCellAnchor>
    <xdr:from>
      <xdr:col>19</xdr:col>
      <xdr:colOff>0</xdr:colOff>
      <xdr:row>36</xdr:row>
      <xdr:rowOff>0</xdr:rowOff>
    </xdr:from>
    <xdr:ext cx="133350" cy="133350"/>
    <xdr:pic>
      <xdr:nvPicPr>
        <xdr:cNvPr id="0" name="image17.png"/>
        <xdr:cNvPicPr preferRelativeResize="0"/>
      </xdr:nvPicPr>
      <xdr:blipFill>
        <a:blip cstate="print" r:embed="rId3"/>
        <a:stretch>
          <a:fillRect/>
        </a:stretch>
      </xdr:blipFill>
      <xdr:spPr>
        <a:prstGeom prst="rect">
          <a:avLst/>
        </a:prstGeom>
        <a:noFill/>
      </xdr:spPr>
    </xdr:pic>
    <xdr:clientData fLocksWithSheet="0"/>
  </xdr:oneCellAnchor>
  <xdr:oneCellAnchor>
    <xdr:from>
      <xdr:col>19</xdr:col>
      <xdr:colOff>0</xdr:colOff>
      <xdr:row>39</xdr:row>
      <xdr:rowOff>0</xdr:rowOff>
    </xdr:from>
    <xdr:ext cx="133350" cy="133350"/>
    <xdr:pic>
      <xdr:nvPicPr>
        <xdr:cNvPr id="0" name="image18.png"/>
        <xdr:cNvPicPr preferRelativeResize="0"/>
      </xdr:nvPicPr>
      <xdr:blipFill>
        <a:blip cstate="print" r:embed="rId4"/>
        <a:stretch>
          <a:fillRect/>
        </a:stretch>
      </xdr:blipFill>
      <xdr:spPr>
        <a:prstGeom prst="rect">
          <a:avLst/>
        </a:prstGeom>
        <a:noFill/>
      </xdr:spPr>
    </xdr:pic>
    <xdr:clientData fLocksWithSheet="0"/>
  </xdr:oneCellAnchor>
  <xdr:oneCellAnchor>
    <xdr:from>
      <xdr:col>19</xdr:col>
      <xdr:colOff>0</xdr:colOff>
      <xdr:row>42</xdr:row>
      <xdr:rowOff>0</xdr:rowOff>
    </xdr:from>
    <xdr:ext cx="133350" cy="133350"/>
    <xdr:pic>
      <xdr:nvPicPr>
        <xdr:cNvPr id="0" name="image19.png"/>
        <xdr:cNvPicPr preferRelativeResize="0"/>
      </xdr:nvPicPr>
      <xdr:blipFill>
        <a:blip cstate="print" r:embed="rId5"/>
        <a:stretch>
          <a:fillRect/>
        </a:stretch>
      </xdr:blipFill>
      <xdr:spPr>
        <a:prstGeom prst="rect">
          <a:avLst/>
        </a:prstGeom>
        <a:noFill/>
      </xdr:spPr>
    </xdr:pic>
    <xdr:clientData fLocksWithSheet="0"/>
  </xdr:oneCellAnchor>
  <xdr:oneCellAnchor>
    <xdr:from>
      <xdr:col>38</xdr:col>
      <xdr:colOff>0</xdr:colOff>
      <xdr:row>58</xdr:row>
      <xdr:rowOff>0</xdr:rowOff>
    </xdr:from>
    <xdr:ext cx="133350" cy="133350"/>
    <xdr:pic>
      <xdr:nvPicPr>
        <xdr:cNvPr id="0" name="image15.png"/>
        <xdr:cNvPicPr preferRelativeResize="0"/>
      </xdr:nvPicPr>
      <xdr:blipFill>
        <a:blip cstate="print" r:embed="rId1"/>
        <a:stretch>
          <a:fillRect/>
        </a:stretch>
      </xdr:blipFill>
      <xdr:spPr>
        <a:prstGeom prst="rect">
          <a:avLst/>
        </a:prstGeom>
        <a:noFill/>
      </xdr:spPr>
    </xdr:pic>
    <xdr:clientData fLocksWithSheet="0"/>
  </xdr:oneCellAnchor>
  <xdr:oneCellAnchor>
    <xdr:from>
      <xdr:col>38</xdr:col>
      <xdr:colOff>0</xdr:colOff>
      <xdr:row>62</xdr:row>
      <xdr:rowOff>0</xdr:rowOff>
    </xdr:from>
    <xdr:ext cx="133350" cy="133350"/>
    <xdr:pic>
      <xdr:nvPicPr>
        <xdr:cNvPr id="0" name="image16.png"/>
        <xdr:cNvPicPr preferRelativeResize="0"/>
      </xdr:nvPicPr>
      <xdr:blipFill>
        <a:blip cstate="print" r:embed="rId2"/>
        <a:stretch>
          <a:fillRect/>
        </a:stretch>
      </xdr:blipFill>
      <xdr:spPr>
        <a:prstGeom prst="rect">
          <a:avLst/>
        </a:prstGeom>
        <a:noFill/>
      </xdr:spPr>
    </xdr:pic>
    <xdr:clientData fLocksWithSheet="0"/>
  </xdr:oneCellAnchor>
  <xdr:oneCellAnchor>
    <xdr:from>
      <xdr:col>38</xdr:col>
      <xdr:colOff>0</xdr:colOff>
      <xdr:row>64</xdr:row>
      <xdr:rowOff>0</xdr:rowOff>
    </xdr:from>
    <xdr:ext cx="133350" cy="133350"/>
    <xdr:pic>
      <xdr:nvPicPr>
        <xdr:cNvPr id="0" name="image17.png"/>
        <xdr:cNvPicPr preferRelativeResize="0"/>
      </xdr:nvPicPr>
      <xdr:blipFill>
        <a:blip cstate="print" r:embed="rId3"/>
        <a:stretch>
          <a:fillRect/>
        </a:stretch>
      </xdr:blipFill>
      <xdr:spPr>
        <a:prstGeom prst="rect">
          <a:avLst/>
        </a:prstGeom>
        <a:noFill/>
      </xdr:spPr>
    </xdr:pic>
    <xdr:clientData fLocksWithSheet="0"/>
  </xdr:oneCellAnchor>
  <xdr:oneCellAnchor>
    <xdr:from>
      <xdr:col>38</xdr:col>
      <xdr:colOff>0</xdr:colOff>
      <xdr:row>66</xdr:row>
      <xdr:rowOff>0</xdr:rowOff>
    </xdr:from>
    <xdr:ext cx="133350" cy="133350"/>
    <xdr:pic>
      <xdr:nvPicPr>
        <xdr:cNvPr id="0" name="image18.png"/>
        <xdr:cNvPicPr preferRelativeResize="0"/>
      </xdr:nvPicPr>
      <xdr:blipFill>
        <a:blip cstate="print" r:embed="rId4"/>
        <a:stretch>
          <a:fillRect/>
        </a:stretch>
      </xdr:blipFill>
      <xdr:spPr>
        <a:prstGeom prst="rect">
          <a:avLst/>
        </a:prstGeom>
        <a:noFill/>
      </xdr:spPr>
    </xdr:pic>
    <xdr:clientData fLocksWithSheet="0"/>
  </xdr:oneCellAnchor>
  <xdr:oneCellAnchor>
    <xdr:from>
      <xdr:col>38</xdr:col>
      <xdr:colOff>0</xdr:colOff>
      <xdr:row>68</xdr:row>
      <xdr:rowOff>0</xdr:rowOff>
    </xdr:from>
    <xdr:ext cx="133350" cy="133350"/>
    <xdr:pic>
      <xdr:nvPicPr>
        <xdr:cNvPr id="0" name="image19.png"/>
        <xdr:cNvPicPr preferRelativeResize="0"/>
      </xdr:nvPicPr>
      <xdr:blipFill>
        <a:blip cstate="print" r:embed="rId5"/>
        <a:stretch>
          <a:fillRect/>
        </a:stretch>
      </xdr:blipFill>
      <xdr:spPr>
        <a:prstGeom prst="rect">
          <a:avLst/>
        </a:prstGeom>
        <a:noFill/>
      </xdr:spPr>
    </xdr:pic>
    <xdr:clientData fLocksWithSheet="0"/>
  </xdr:oneCellAnchor>
  <xdr:oneCellAnchor>
    <xdr:from>
      <xdr:col>56</xdr:col>
      <xdr:colOff>0</xdr:colOff>
      <xdr:row>77</xdr:row>
      <xdr:rowOff>0</xdr:rowOff>
    </xdr:from>
    <xdr:ext cx="123825" cy="133350"/>
    <xdr:pic>
      <xdr:nvPicPr>
        <xdr:cNvPr id="0" name="image20.png"/>
        <xdr:cNvPicPr preferRelativeResize="0"/>
      </xdr:nvPicPr>
      <xdr:blipFill>
        <a:blip cstate="print" r:embed="rId6"/>
        <a:stretch>
          <a:fillRect/>
        </a:stretch>
      </xdr:blipFill>
      <xdr:spPr>
        <a:prstGeom prst="rect">
          <a:avLst/>
        </a:prstGeom>
        <a:noFill/>
      </xdr:spPr>
    </xdr:pic>
    <xdr:clientData fLocksWithSheet="0"/>
  </xdr:oneCellAnchor>
  <xdr:oneCellAnchor>
    <xdr:from>
      <xdr:col>19</xdr:col>
      <xdr:colOff>0</xdr:colOff>
      <xdr:row>80</xdr:row>
      <xdr:rowOff>0</xdr:rowOff>
    </xdr:from>
    <xdr:ext cx="133350" cy="133350"/>
    <xdr:pic>
      <xdr:nvPicPr>
        <xdr:cNvPr id="0" name="image16.png"/>
        <xdr:cNvPicPr preferRelativeResize="0"/>
      </xdr:nvPicPr>
      <xdr:blipFill>
        <a:blip cstate="print" r:embed="rId2"/>
        <a:stretch>
          <a:fillRect/>
        </a:stretch>
      </xdr:blipFill>
      <xdr:spPr>
        <a:prstGeom prst="rect">
          <a:avLst/>
        </a:prstGeom>
        <a:noFill/>
      </xdr:spPr>
    </xdr:pic>
    <xdr:clientData fLocksWithSheet="0"/>
  </xdr:oneCellAnchor>
  <xdr:oneCellAnchor>
    <xdr:from>
      <xdr:col>19</xdr:col>
      <xdr:colOff>0</xdr:colOff>
      <xdr:row>83</xdr:row>
      <xdr:rowOff>0</xdr:rowOff>
    </xdr:from>
    <xdr:ext cx="133350" cy="133350"/>
    <xdr:pic>
      <xdr:nvPicPr>
        <xdr:cNvPr id="0" name="image17.png"/>
        <xdr:cNvPicPr preferRelativeResize="0"/>
      </xdr:nvPicPr>
      <xdr:blipFill>
        <a:blip cstate="print" r:embed="rId3"/>
        <a:stretch>
          <a:fillRect/>
        </a:stretch>
      </xdr:blipFill>
      <xdr:spPr>
        <a:prstGeom prst="rect">
          <a:avLst/>
        </a:prstGeom>
        <a:noFill/>
      </xdr:spPr>
    </xdr:pic>
    <xdr:clientData fLocksWithSheet="0"/>
  </xdr:oneCellAnchor>
  <xdr:oneCellAnchor>
    <xdr:from>
      <xdr:col>19</xdr:col>
      <xdr:colOff>0</xdr:colOff>
      <xdr:row>86</xdr:row>
      <xdr:rowOff>0</xdr:rowOff>
    </xdr:from>
    <xdr:ext cx="133350" cy="133350"/>
    <xdr:pic>
      <xdr:nvPicPr>
        <xdr:cNvPr id="0" name="image18.png"/>
        <xdr:cNvPicPr preferRelativeResize="0"/>
      </xdr:nvPicPr>
      <xdr:blipFill>
        <a:blip cstate="print" r:embed="rId4"/>
        <a:stretch>
          <a:fillRect/>
        </a:stretch>
      </xdr:blipFill>
      <xdr:spPr>
        <a:prstGeom prst="rect">
          <a:avLst/>
        </a:prstGeom>
        <a:noFill/>
      </xdr:spPr>
    </xdr:pic>
    <xdr:clientData fLocksWithSheet="0"/>
  </xdr:oneCellAnchor>
  <xdr:oneCellAnchor>
    <xdr:from>
      <xdr:col>19</xdr:col>
      <xdr:colOff>0</xdr:colOff>
      <xdr:row>89</xdr:row>
      <xdr:rowOff>0</xdr:rowOff>
    </xdr:from>
    <xdr:ext cx="133350" cy="133350"/>
    <xdr:pic>
      <xdr:nvPicPr>
        <xdr:cNvPr id="0" name="image19.png"/>
        <xdr:cNvPicPr preferRelativeResize="0"/>
      </xdr:nvPicPr>
      <xdr:blipFill>
        <a:blip cstate="print" r:embed="rId5"/>
        <a:stretch>
          <a:fillRect/>
        </a:stretch>
      </xdr:blipFill>
      <xdr:spPr>
        <a:prstGeom prst="rect">
          <a:avLst/>
        </a:prstGeom>
        <a:noFill/>
      </xdr:spPr>
    </xdr:pic>
    <xdr:clientData fLocksWithSheet="0"/>
  </xdr:oneCellAnchor>
  <xdr:oneCellAnchor>
    <xdr:from>
      <xdr:col>38</xdr:col>
      <xdr:colOff>0</xdr:colOff>
      <xdr:row>105</xdr:row>
      <xdr:rowOff>0</xdr:rowOff>
    </xdr:from>
    <xdr:ext cx="133350" cy="133350"/>
    <xdr:pic>
      <xdr:nvPicPr>
        <xdr:cNvPr id="0" name="image15.png"/>
        <xdr:cNvPicPr preferRelativeResize="0"/>
      </xdr:nvPicPr>
      <xdr:blipFill>
        <a:blip cstate="print" r:embed="rId1"/>
        <a:stretch>
          <a:fillRect/>
        </a:stretch>
      </xdr:blipFill>
      <xdr:spPr>
        <a:prstGeom prst="rect">
          <a:avLst/>
        </a:prstGeom>
        <a:noFill/>
      </xdr:spPr>
    </xdr:pic>
    <xdr:clientData fLocksWithSheet="0"/>
  </xdr:oneCellAnchor>
  <xdr:oneCellAnchor>
    <xdr:from>
      <xdr:col>38</xdr:col>
      <xdr:colOff>0</xdr:colOff>
      <xdr:row>109</xdr:row>
      <xdr:rowOff>0</xdr:rowOff>
    </xdr:from>
    <xdr:ext cx="133350" cy="133350"/>
    <xdr:pic>
      <xdr:nvPicPr>
        <xdr:cNvPr id="0" name="image16.png"/>
        <xdr:cNvPicPr preferRelativeResize="0"/>
      </xdr:nvPicPr>
      <xdr:blipFill>
        <a:blip cstate="print" r:embed="rId2"/>
        <a:stretch>
          <a:fillRect/>
        </a:stretch>
      </xdr:blipFill>
      <xdr:spPr>
        <a:prstGeom prst="rect">
          <a:avLst/>
        </a:prstGeom>
        <a:noFill/>
      </xdr:spPr>
    </xdr:pic>
    <xdr:clientData fLocksWithSheet="0"/>
  </xdr:oneCellAnchor>
  <xdr:oneCellAnchor>
    <xdr:from>
      <xdr:col>38</xdr:col>
      <xdr:colOff>0</xdr:colOff>
      <xdr:row>111</xdr:row>
      <xdr:rowOff>0</xdr:rowOff>
    </xdr:from>
    <xdr:ext cx="133350" cy="133350"/>
    <xdr:pic>
      <xdr:nvPicPr>
        <xdr:cNvPr id="0" name="image17.png"/>
        <xdr:cNvPicPr preferRelativeResize="0"/>
      </xdr:nvPicPr>
      <xdr:blipFill>
        <a:blip cstate="print" r:embed="rId3"/>
        <a:stretch>
          <a:fillRect/>
        </a:stretch>
      </xdr:blipFill>
      <xdr:spPr>
        <a:prstGeom prst="rect">
          <a:avLst/>
        </a:prstGeom>
        <a:noFill/>
      </xdr:spPr>
    </xdr:pic>
    <xdr:clientData fLocksWithSheet="0"/>
  </xdr:oneCellAnchor>
  <xdr:oneCellAnchor>
    <xdr:from>
      <xdr:col>38</xdr:col>
      <xdr:colOff>0</xdr:colOff>
      <xdr:row>113</xdr:row>
      <xdr:rowOff>0</xdr:rowOff>
    </xdr:from>
    <xdr:ext cx="133350" cy="133350"/>
    <xdr:pic>
      <xdr:nvPicPr>
        <xdr:cNvPr id="0" name="image18.png"/>
        <xdr:cNvPicPr preferRelativeResize="0"/>
      </xdr:nvPicPr>
      <xdr:blipFill>
        <a:blip cstate="print" r:embed="rId4"/>
        <a:stretch>
          <a:fillRect/>
        </a:stretch>
      </xdr:blipFill>
      <xdr:spPr>
        <a:prstGeom prst="rect">
          <a:avLst/>
        </a:prstGeom>
        <a:noFill/>
      </xdr:spPr>
    </xdr:pic>
    <xdr:clientData fLocksWithSheet="0"/>
  </xdr:oneCellAnchor>
  <xdr:oneCellAnchor>
    <xdr:from>
      <xdr:col>38</xdr:col>
      <xdr:colOff>0</xdr:colOff>
      <xdr:row>115</xdr:row>
      <xdr:rowOff>0</xdr:rowOff>
    </xdr:from>
    <xdr:ext cx="133350" cy="133350"/>
    <xdr:pic>
      <xdr:nvPicPr>
        <xdr:cNvPr id="0" name="image19.png"/>
        <xdr:cNvPicPr preferRelativeResize="0"/>
      </xdr:nvPicPr>
      <xdr:blipFill>
        <a:blip cstate="print" r:embed="rId5"/>
        <a:stretch>
          <a:fillRect/>
        </a:stretch>
      </xdr:blipFill>
      <xdr:spPr>
        <a:prstGeom prst="rect">
          <a:avLst/>
        </a:prstGeom>
        <a:noFill/>
      </xdr:spPr>
    </xdr:pic>
    <xdr:clientData fLocksWithSheet="0"/>
  </xdr:oneCellAnchor>
  <xdr:oneCellAnchor>
    <xdr:from>
      <xdr:col>56</xdr:col>
      <xdr:colOff>0</xdr:colOff>
      <xdr:row>124</xdr:row>
      <xdr:rowOff>0</xdr:rowOff>
    </xdr:from>
    <xdr:ext cx="123825" cy="133350"/>
    <xdr:pic>
      <xdr:nvPicPr>
        <xdr:cNvPr id="0" name="image20.png"/>
        <xdr:cNvPicPr preferRelativeResize="0"/>
      </xdr:nvPicPr>
      <xdr:blipFill>
        <a:blip cstate="print" r:embed="rId6"/>
        <a:stretch>
          <a:fillRect/>
        </a:stretch>
      </xdr:blipFill>
      <xdr:spPr>
        <a:prstGeom prst="rect">
          <a:avLst/>
        </a:prstGeom>
        <a:noFill/>
      </xdr:spPr>
    </xdr:pic>
    <xdr:clientData fLocksWithSheet="0"/>
  </xdr:oneCellAnchor>
  <xdr:oneCellAnchor>
    <xdr:from>
      <xdr:col>19</xdr:col>
      <xdr:colOff>0</xdr:colOff>
      <xdr:row>127</xdr:row>
      <xdr:rowOff>0</xdr:rowOff>
    </xdr:from>
    <xdr:ext cx="133350" cy="133350"/>
    <xdr:pic>
      <xdr:nvPicPr>
        <xdr:cNvPr id="0" name="image16.png"/>
        <xdr:cNvPicPr preferRelativeResize="0"/>
      </xdr:nvPicPr>
      <xdr:blipFill>
        <a:blip cstate="print" r:embed="rId2"/>
        <a:stretch>
          <a:fillRect/>
        </a:stretch>
      </xdr:blipFill>
      <xdr:spPr>
        <a:prstGeom prst="rect">
          <a:avLst/>
        </a:prstGeom>
        <a:noFill/>
      </xdr:spPr>
    </xdr:pic>
    <xdr:clientData fLocksWithSheet="0"/>
  </xdr:oneCellAnchor>
  <xdr:oneCellAnchor>
    <xdr:from>
      <xdr:col>19</xdr:col>
      <xdr:colOff>0</xdr:colOff>
      <xdr:row>130</xdr:row>
      <xdr:rowOff>0</xdr:rowOff>
    </xdr:from>
    <xdr:ext cx="133350" cy="133350"/>
    <xdr:pic>
      <xdr:nvPicPr>
        <xdr:cNvPr id="0" name="image17.png"/>
        <xdr:cNvPicPr preferRelativeResize="0"/>
      </xdr:nvPicPr>
      <xdr:blipFill>
        <a:blip cstate="print" r:embed="rId3"/>
        <a:stretch>
          <a:fillRect/>
        </a:stretch>
      </xdr:blipFill>
      <xdr:spPr>
        <a:prstGeom prst="rect">
          <a:avLst/>
        </a:prstGeom>
        <a:noFill/>
      </xdr:spPr>
    </xdr:pic>
    <xdr:clientData fLocksWithSheet="0"/>
  </xdr:oneCellAnchor>
  <xdr:oneCellAnchor>
    <xdr:from>
      <xdr:col>19</xdr:col>
      <xdr:colOff>0</xdr:colOff>
      <xdr:row>133</xdr:row>
      <xdr:rowOff>0</xdr:rowOff>
    </xdr:from>
    <xdr:ext cx="133350" cy="133350"/>
    <xdr:pic>
      <xdr:nvPicPr>
        <xdr:cNvPr id="0" name="image18.png"/>
        <xdr:cNvPicPr preferRelativeResize="0"/>
      </xdr:nvPicPr>
      <xdr:blipFill>
        <a:blip cstate="print" r:embed="rId4"/>
        <a:stretch>
          <a:fillRect/>
        </a:stretch>
      </xdr:blipFill>
      <xdr:spPr>
        <a:prstGeom prst="rect">
          <a:avLst/>
        </a:prstGeom>
        <a:noFill/>
      </xdr:spPr>
    </xdr:pic>
    <xdr:clientData fLocksWithSheet="0"/>
  </xdr:oneCellAnchor>
  <xdr:oneCellAnchor>
    <xdr:from>
      <xdr:col>19</xdr:col>
      <xdr:colOff>0</xdr:colOff>
      <xdr:row>136</xdr:row>
      <xdr:rowOff>0</xdr:rowOff>
    </xdr:from>
    <xdr:ext cx="133350" cy="133350"/>
    <xdr:pic>
      <xdr:nvPicPr>
        <xdr:cNvPr id="0" name="image19.png"/>
        <xdr:cNvPicPr preferRelativeResize="0"/>
      </xdr:nvPicPr>
      <xdr:blipFill>
        <a:blip cstate="print" r:embed="rId5"/>
        <a:stretch>
          <a:fillRect/>
        </a:stretch>
      </xdr:blipFill>
      <xdr:spPr>
        <a:prstGeom prst="rect">
          <a:avLst/>
        </a:prstGeom>
        <a:noFill/>
      </xdr:spPr>
    </xdr:pic>
    <xdr:clientData fLocksWithSheet="0"/>
  </xdr:oneCellAnchor>
  <xdr:oneCellAnchor>
    <xdr:from>
      <xdr:col>38</xdr:col>
      <xdr:colOff>0</xdr:colOff>
      <xdr:row>152</xdr:row>
      <xdr:rowOff>0</xdr:rowOff>
    </xdr:from>
    <xdr:ext cx="133350" cy="133350"/>
    <xdr:pic>
      <xdr:nvPicPr>
        <xdr:cNvPr id="0" name="image15.png"/>
        <xdr:cNvPicPr preferRelativeResize="0"/>
      </xdr:nvPicPr>
      <xdr:blipFill>
        <a:blip cstate="print" r:embed="rId1"/>
        <a:stretch>
          <a:fillRect/>
        </a:stretch>
      </xdr:blipFill>
      <xdr:spPr>
        <a:prstGeom prst="rect">
          <a:avLst/>
        </a:prstGeom>
        <a:noFill/>
      </xdr:spPr>
    </xdr:pic>
    <xdr:clientData fLocksWithSheet="0"/>
  </xdr:oneCellAnchor>
  <xdr:oneCellAnchor>
    <xdr:from>
      <xdr:col>38</xdr:col>
      <xdr:colOff>0</xdr:colOff>
      <xdr:row>156</xdr:row>
      <xdr:rowOff>0</xdr:rowOff>
    </xdr:from>
    <xdr:ext cx="133350" cy="133350"/>
    <xdr:pic>
      <xdr:nvPicPr>
        <xdr:cNvPr id="0" name="image16.png"/>
        <xdr:cNvPicPr preferRelativeResize="0"/>
      </xdr:nvPicPr>
      <xdr:blipFill>
        <a:blip cstate="print" r:embed="rId2"/>
        <a:stretch>
          <a:fillRect/>
        </a:stretch>
      </xdr:blipFill>
      <xdr:spPr>
        <a:prstGeom prst="rect">
          <a:avLst/>
        </a:prstGeom>
        <a:noFill/>
      </xdr:spPr>
    </xdr:pic>
    <xdr:clientData fLocksWithSheet="0"/>
  </xdr:oneCellAnchor>
  <xdr:oneCellAnchor>
    <xdr:from>
      <xdr:col>38</xdr:col>
      <xdr:colOff>0</xdr:colOff>
      <xdr:row>158</xdr:row>
      <xdr:rowOff>0</xdr:rowOff>
    </xdr:from>
    <xdr:ext cx="133350" cy="133350"/>
    <xdr:pic>
      <xdr:nvPicPr>
        <xdr:cNvPr id="0" name="image17.png"/>
        <xdr:cNvPicPr preferRelativeResize="0"/>
      </xdr:nvPicPr>
      <xdr:blipFill>
        <a:blip cstate="print" r:embed="rId3"/>
        <a:stretch>
          <a:fillRect/>
        </a:stretch>
      </xdr:blipFill>
      <xdr:spPr>
        <a:prstGeom prst="rect">
          <a:avLst/>
        </a:prstGeom>
        <a:noFill/>
      </xdr:spPr>
    </xdr:pic>
    <xdr:clientData fLocksWithSheet="0"/>
  </xdr:oneCellAnchor>
  <xdr:oneCellAnchor>
    <xdr:from>
      <xdr:col>38</xdr:col>
      <xdr:colOff>0</xdr:colOff>
      <xdr:row>160</xdr:row>
      <xdr:rowOff>0</xdr:rowOff>
    </xdr:from>
    <xdr:ext cx="133350" cy="133350"/>
    <xdr:pic>
      <xdr:nvPicPr>
        <xdr:cNvPr id="0" name="image18.png"/>
        <xdr:cNvPicPr preferRelativeResize="0"/>
      </xdr:nvPicPr>
      <xdr:blipFill>
        <a:blip cstate="print" r:embed="rId4"/>
        <a:stretch>
          <a:fillRect/>
        </a:stretch>
      </xdr:blipFill>
      <xdr:spPr>
        <a:prstGeom prst="rect">
          <a:avLst/>
        </a:prstGeom>
        <a:noFill/>
      </xdr:spPr>
    </xdr:pic>
    <xdr:clientData fLocksWithSheet="0"/>
  </xdr:oneCellAnchor>
  <xdr:oneCellAnchor>
    <xdr:from>
      <xdr:col>38</xdr:col>
      <xdr:colOff>0</xdr:colOff>
      <xdr:row>162</xdr:row>
      <xdr:rowOff>0</xdr:rowOff>
    </xdr:from>
    <xdr:ext cx="133350" cy="133350"/>
    <xdr:pic>
      <xdr:nvPicPr>
        <xdr:cNvPr id="0" name="image19.png"/>
        <xdr:cNvPicPr preferRelativeResize="0"/>
      </xdr:nvPicPr>
      <xdr:blipFill>
        <a:blip cstate="print" r:embed="rId5"/>
        <a:stretch>
          <a:fillRect/>
        </a:stretch>
      </xdr:blipFill>
      <xdr:spPr>
        <a:prstGeom prst="rect">
          <a:avLst/>
        </a:prstGeom>
        <a:noFill/>
      </xdr:spPr>
    </xdr:pic>
    <xdr:clientData fLocksWithSheet="0"/>
  </xdr:oneCellAnchor>
  <xdr:oneCellAnchor>
    <xdr:from>
      <xdr:col>56</xdr:col>
      <xdr:colOff>0</xdr:colOff>
      <xdr:row>171</xdr:row>
      <xdr:rowOff>0</xdr:rowOff>
    </xdr:from>
    <xdr:ext cx="123825" cy="133350"/>
    <xdr:pic>
      <xdr:nvPicPr>
        <xdr:cNvPr id="0" name="image20.png"/>
        <xdr:cNvPicPr preferRelativeResize="0"/>
      </xdr:nvPicPr>
      <xdr:blipFill>
        <a:blip cstate="print" r:embed="rId6"/>
        <a:stretch>
          <a:fillRect/>
        </a:stretch>
      </xdr:blipFill>
      <xdr:spPr>
        <a:prstGeom prst="rect">
          <a:avLst/>
        </a:prstGeom>
        <a:noFill/>
      </xdr:spPr>
    </xdr:pic>
    <xdr:clientData fLocksWithSheet="0"/>
  </xdr:oneCellAnchor>
  <xdr:oneCellAnchor>
    <xdr:from>
      <xdr:col>19</xdr:col>
      <xdr:colOff>0</xdr:colOff>
      <xdr:row>174</xdr:row>
      <xdr:rowOff>0</xdr:rowOff>
    </xdr:from>
    <xdr:ext cx="133350" cy="133350"/>
    <xdr:pic>
      <xdr:nvPicPr>
        <xdr:cNvPr id="0" name="image16.png"/>
        <xdr:cNvPicPr preferRelativeResize="0"/>
      </xdr:nvPicPr>
      <xdr:blipFill>
        <a:blip cstate="print" r:embed="rId2"/>
        <a:stretch>
          <a:fillRect/>
        </a:stretch>
      </xdr:blipFill>
      <xdr:spPr>
        <a:prstGeom prst="rect">
          <a:avLst/>
        </a:prstGeom>
        <a:noFill/>
      </xdr:spPr>
    </xdr:pic>
    <xdr:clientData fLocksWithSheet="0"/>
  </xdr:oneCellAnchor>
  <xdr:oneCellAnchor>
    <xdr:from>
      <xdr:col>19</xdr:col>
      <xdr:colOff>0</xdr:colOff>
      <xdr:row>177</xdr:row>
      <xdr:rowOff>0</xdr:rowOff>
    </xdr:from>
    <xdr:ext cx="133350" cy="133350"/>
    <xdr:pic>
      <xdr:nvPicPr>
        <xdr:cNvPr id="0" name="image17.png"/>
        <xdr:cNvPicPr preferRelativeResize="0"/>
      </xdr:nvPicPr>
      <xdr:blipFill>
        <a:blip cstate="print" r:embed="rId3"/>
        <a:stretch>
          <a:fillRect/>
        </a:stretch>
      </xdr:blipFill>
      <xdr:spPr>
        <a:prstGeom prst="rect">
          <a:avLst/>
        </a:prstGeom>
        <a:noFill/>
      </xdr:spPr>
    </xdr:pic>
    <xdr:clientData fLocksWithSheet="0"/>
  </xdr:oneCellAnchor>
  <xdr:oneCellAnchor>
    <xdr:from>
      <xdr:col>19</xdr:col>
      <xdr:colOff>0</xdr:colOff>
      <xdr:row>180</xdr:row>
      <xdr:rowOff>0</xdr:rowOff>
    </xdr:from>
    <xdr:ext cx="133350" cy="133350"/>
    <xdr:pic>
      <xdr:nvPicPr>
        <xdr:cNvPr id="0" name="image18.png"/>
        <xdr:cNvPicPr preferRelativeResize="0"/>
      </xdr:nvPicPr>
      <xdr:blipFill>
        <a:blip cstate="print" r:embed="rId4"/>
        <a:stretch>
          <a:fillRect/>
        </a:stretch>
      </xdr:blipFill>
      <xdr:spPr>
        <a:prstGeom prst="rect">
          <a:avLst/>
        </a:prstGeom>
        <a:noFill/>
      </xdr:spPr>
    </xdr:pic>
    <xdr:clientData fLocksWithSheet="0"/>
  </xdr:oneCellAnchor>
  <xdr:oneCellAnchor>
    <xdr:from>
      <xdr:col>19</xdr:col>
      <xdr:colOff>0</xdr:colOff>
      <xdr:row>183</xdr:row>
      <xdr:rowOff>0</xdr:rowOff>
    </xdr:from>
    <xdr:ext cx="133350" cy="133350"/>
    <xdr:pic>
      <xdr:nvPicPr>
        <xdr:cNvPr id="0" name="image19.png"/>
        <xdr:cNvPicPr preferRelativeResize="0"/>
      </xdr:nvPicPr>
      <xdr:blipFill>
        <a:blip cstate="print" r:embed="rId5"/>
        <a:stretch>
          <a:fillRect/>
        </a:stretch>
      </xdr:blipFill>
      <xdr:spPr>
        <a:prstGeom prst="rect">
          <a:avLst/>
        </a:prstGeom>
        <a:noFill/>
      </xdr:spPr>
    </xdr:pic>
    <xdr:clientData fLocksWithSheet="0"/>
  </xdr:oneCellAnchor>
  <xdr:oneCellAnchor>
    <xdr:from>
      <xdr:col>38</xdr:col>
      <xdr:colOff>0</xdr:colOff>
      <xdr:row>199</xdr:row>
      <xdr:rowOff>0</xdr:rowOff>
    </xdr:from>
    <xdr:ext cx="133350" cy="133350"/>
    <xdr:pic>
      <xdr:nvPicPr>
        <xdr:cNvPr id="0" name="image15.png"/>
        <xdr:cNvPicPr preferRelativeResize="0"/>
      </xdr:nvPicPr>
      <xdr:blipFill>
        <a:blip cstate="print" r:embed="rId1"/>
        <a:stretch>
          <a:fillRect/>
        </a:stretch>
      </xdr:blipFill>
      <xdr:spPr>
        <a:prstGeom prst="rect">
          <a:avLst/>
        </a:prstGeom>
        <a:noFill/>
      </xdr:spPr>
    </xdr:pic>
    <xdr:clientData fLocksWithSheet="0"/>
  </xdr:oneCellAnchor>
  <xdr:oneCellAnchor>
    <xdr:from>
      <xdr:col>38</xdr:col>
      <xdr:colOff>0</xdr:colOff>
      <xdr:row>203</xdr:row>
      <xdr:rowOff>0</xdr:rowOff>
    </xdr:from>
    <xdr:ext cx="133350" cy="133350"/>
    <xdr:pic>
      <xdr:nvPicPr>
        <xdr:cNvPr id="0" name="image16.png"/>
        <xdr:cNvPicPr preferRelativeResize="0"/>
      </xdr:nvPicPr>
      <xdr:blipFill>
        <a:blip cstate="print" r:embed="rId2"/>
        <a:stretch>
          <a:fillRect/>
        </a:stretch>
      </xdr:blipFill>
      <xdr:spPr>
        <a:prstGeom prst="rect">
          <a:avLst/>
        </a:prstGeom>
        <a:noFill/>
      </xdr:spPr>
    </xdr:pic>
    <xdr:clientData fLocksWithSheet="0"/>
  </xdr:oneCellAnchor>
  <xdr:oneCellAnchor>
    <xdr:from>
      <xdr:col>38</xdr:col>
      <xdr:colOff>0</xdr:colOff>
      <xdr:row>205</xdr:row>
      <xdr:rowOff>0</xdr:rowOff>
    </xdr:from>
    <xdr:ext cx="133350" cy="133350"/>
    <xdr:pic>
      <xdr:nvPicPr>
        <xdr:cNvPr id="0" name="image17.png"/>
        <xdr:cNvPicPr preferRelativeResize="0"/>
      </xdr:nvPicPr>
      <xdr:blipFill>
        <a:blip cstate="print" r:embed="rId3"/>
        <a:stretch>
          <a:fillRect/>
        </a:stretch>
      </xdr:blipFill>
      <xdr:spPr>
        <a:prstGeom prst="rect">
          <a:avLst/>
        </a:prstGeom>
        <a:noFill/>
      </xdr:spPr>
    </xdr:pic>
    <xdr:clientData fLocksWithSheet="0"/>
  </xdr:oneCellAnchor>
  <xdr:oneCellAnchor>
    <xdr:from>
      <xdr:col>38</xdr:col>
      <xdr:colOff>0</xdr:colOff>
      <xdr:row>207</xdr:row>
      <xdr:rowOff>0</xdr:rowOff>
    </xdr:from>
    <xdr:ext cx="133350" cy="133350"/>
    <xdr:pic>
      <xdr:nvPicPr>
        <xdr:cNvPr id="0" name="image18.png"/>
        <xdr:cNvPicPr preferRelativeResize="0"/>
      </xdr:nvPicPr>
      <xdr:blipFill>
        <a:blip cstate="print" r:embed="rId4"/>
        <a:stretch>
          <a:fillRect/>
        </a:stretch>
      </xdr:blipFill>
      <xdr:spPr>
        <a:prstGeom prst="rect">
          <a:avLst/>
        </a:prstGeom>
        <a:noFill/>
      </xdr:spPr>
    </xdr:pic>
    <xdr:clientData fLocksWithSheet="0"/>
  </xdr:oneCellAnchor>
  <xdr:oneCellAnchor>
    <xdr:from>
      <xdr:col>38</xdr:col>
      <xdr:colOff>0</xdr:colOff>
      <xdr:row>209</xdr:row>
      <xdr:rowOff>0</xdr:rowOff>
    </xdr:from>
    <xdr:ext cx="133350" cy="133350"/>
    <xdr:pic>
      <xdr:nvPicPr>
        <xdr:cNvPr id="0" name="image19.png"/>
        <xdr:cNvPicPr preferRelativeResize="0"/>
      </xdr:nvPicPr>
      <xdr:blipFill>
        <a:blip cstate="print" r:embed="rId5"/>
        <a:stretch>
          <a:fillRect/>
        </a:stretch>
      </xdr:blipFill>
      <xdr:spPr>
        <a:prstGeom prst="rect">
          <a:avLst/>
        </a:prstGeom>
        <a:noFill/>
      </xdr:spPr>
    </xdr:pic>
    <xdr:clientData fLocksWithSheet="0"/>
  </xdr:oneCellAnchor>
  <xdr:oneCellAnchor>
    <xdr:from>
      <xdr:col>56</xdr:col>
      <xdr:colOff>0</xdr:colOff>
      <xdr:row>218</xdr:row>
      <xdr:rowOff>0</xdr:rowOff>
    </xdr:from>
    <xdr:ext cx="123825" cy="133350"/>
    <xdr:pic>
      <xdr:nvPicPr>
        <xdr:cNvPr id="0" name="image20.png"/>
        <xdr:cNvPicPr preferRelativeResize="0"/>
      </xdr:nvPicPr>
      <xdr:blipFill>
        <a:blip cstate="print" r:embed="rId6"/>
        <a:stretch>
          <a:fillRect/>
        </a:stretch>
      </xdr:blipFill>
      <xdr:spPr>
        <a:prstGeom prst="rect">
          <a:avLst/>
        </a:prstGeom>
        <a:noFill/>
      </xdr:spPr>
    </xdr:pic>
    <xdr:clientData fLocksWithSheet="0"/>
  </xdr:oneCellAnchor>
  <xdr:oneCellAnchor>
    <xdr:from>
      <xdr:col>19</xdr:col>
      <xdr:colOff>0</xdr:colOff>
      <xdr:row>221</xdr:row>
      <xdr:rowOff>0</xdr:rowOff>
    </xdr:from>
    <xdr:ext cx="133350" cy="133350"/>
    <xdr:pic>
      <xdr:nvPicPr>
        <xdr:cNvPr id="0" name="image16.png"/>
        <xdr:cNvPicPr preferRelativeResize="0"/>
      </xdr:nvPicPr>
      <xdr:blipFill>
        <a:blip cstate="print" r:embed="rId2"/>
        <a:stretch>
          <a:fillRect/>
        </a:stretch>
      </xdr:blipFill>
      <xdr:spPr>
        <a:prstGeom prst="rect">
          <a:avLst/>
        </a:prstGeom>
        <a:noFill/>
      </xdr:spPr>
    </xdr:pic>
    <xdr:clientData fLocksWithSheet="0"/>
  </xdr:oneCellAnchor>
  <xdr:oneCellAnchor>
    <xdr:from>
      <xdr:col>19</xdr:col>
      <xdr:colOff>0</xdr:colOff>
      <xdr:row>224</xdr:row>
      <xdr:rowOff>0</xdr:rowOff>
    </xdr:from>
    <xdr:ext cx="133350" cy="133350"/>
    <xdr:pic>
      <xdr:nvPicPr>
        <xdr:cNvPr id="0" name="image17.png"/>
        <xdr:cNvPicPr preferRelativeResize="0"/>
      </xdr:nvPicPr>
      <xdr:blipFill>
        <a:blip cstate="print" r:embed="rId3"/>
        <a:stretch>
          <a:fillRect/>
        </a:stretch>
      </xdr:blipFill>
      <xdr:spPr>
        <a:prstGeom prst="rect">
          <a:avLst/>
        </a:prstGeom>
        <a:noFill/>
      </xdr:spPr>
    </xdr:pic>
    <xdr:clientData fLocksWithSheet="0"/>
  </xdr:oneCellAnchor>
  <xdr:oneCellAnchor>
    <xdr:from>
      <xdr:col>19</xdr:col>
      <xdr:colOff>0</xdr:colOff>
      <xdr:row>227</xdr:row>
      <xdr:rowOff>0</xdr:rowOff>
    </xdr:from>
    <xdr:ext cx="133350" cy="133350"/>
    <xdr:pic>
      <xdr:nvPicPr>
        <xdr:cNvPr id="0" name="image18.png"/>
        <xdr:cNvPicPr preferRelativeResize="0"/>
      </xdr:nvPicPr>
      <xdr:blipFill>
        <a:blip cstate="print" r:embed="rId4"/>
        <a:stretch>
          <a:fillRect/>
        </a:stretch>
      </xdr:blipFill>
      <xdr:spPr>
        <a:prstGeom prst="rect">
          <a:avLst/>
        </a:prstGeom>
        <a:noFill/>
      </xdr:spPr>
    </xdr:pic>
    <xdr:clientData fLocksWithSheet="0"/>
  </xdr:oneCellAnchor>
  <xdr:oneCellAnchor>
    <xdr:from>
      <xdr:col>19</xdr:col>
      <xdr:colOff>0</xdr:colOff>
      <xdr:row>230</xdr:row>
      <xdr:rowOff>0</xdr:rowOff>
    </xdr:from>
    <xdr:ext cx="133350" cy="133350"/>
    <xdr:pic>
      <xdr:nvPicPr>
        <xdr:cNvPr id="0" name="image19.png"/>
        <xdr:cNvPicPr preferRelativeResize="0"/>
      </xdr:nvPicPr>
      <xdr:blipFill>
        <a:blip cstate="print" r:embed="rId5"/>
        <a:stretch>
          <a:fillRect/>
        </a:stretch>
      </xdr:blipFill>
      <xdr:spPr>
        <a:prstGeom prst="rect">
          <a:avLst/>
        </a:prstGeom>
        <a:noFill/>
      </xdr:spPr>
    </xdr:pic>
    <xdr:clientData fLocksWithSheet="0"/>
  </xdr:oneCellAnchor>
  <xdr:oneCellAnchor>
    <xdr:from>
      <xdr:col>38</xdr:col>
      <xdr:colOff>0</xdr:colOff>
      <xdr:row>246</xdr:row>
      <xdr:rowOff>0</xdr:rowOff>
    </xdr:from>
    <xdr:ext cx="133350" cy="133350"/>
    <xdr:pic>
      <xdr:nvPicPr>
        <xdr:cNvPr id="0" name="image15.png"/>
        <xdr:cNvPicPr preferRelativeResize="0"/>
      </xdr:nvPicPr>
      <xdr:blipFill>
        <a:blip cstate="print" r:embed="rId1"/>
        <a:stretch>
          <a:fillRect/>
        </a:stretch>
      </xdr:blipFill>
      <xdr:spPr>
        <a:prstGeom prst="rect">
          <a:avLst/>
        </a:prstGeom>
        <a:noFill/>
      </xdr:spPr>
    </xdr:pic>
    <xdr:clientData fLocksWithSheet="0"/>
  </xdr:oneCellAnchor>
  <xdr:oneCellAnchor>
    <xdr:from>
      <xdr:col>38</xdr:col>
      <xdr:colOff>0</xdr:colOff>
      <xdr:row>250</xdr:row>
      <xdr:rowOff>0</xdr:rowOff>
    </xdr:from>
    <xdr:ext cx="133350" cy="133350"/>
    <xdr:pic>
      <xdr:nvPicPr>
        <xdr:cNvPr id="0" name="image16.png"/>
        <xdr:cNvPicPr preferRelativeResize="0"/>
      </xdr:nvPicPr>
      <xdr:blipFill>
        <a:blip cstate="print" r:embed="rId2"/>
        <a:stretch>
          <a:fillRect/>
        </a:stretch>
      </xdr:blipFill>
      <xdr:spPr>
        <a:prstGeom prst="rect">
          <a:avLst/>
        </a:prstGeom>
        <a:noFill/>
      </xdr:spPr>
    </xdr:pic>
    <xdr:clientData fLocksWithSheet="0"/>
  </xdr:oneCellAnchor>
  <xdr:oneCellAnchor>
    <xdr:from>
      <xdr:col>38</xdr:col>
      <xdr:colOff>0</xdr:colOff>
      <xdr:row>252</xdr:row>
      <xdr:rowOff>0</xdr:rowOff>
    </xdr:from>
    <xdr:ext cx="133350" cy="133350"/>
    <xdr:pic>
      <xdr:nvPicPr>
        <xdr:cNvPr id="0" name="image17.png"/>
        <xdr:cNvPicPr preferRelativeResize="0"/>
      </xdr:nvPicPr>
      <xdr:blipFill>
        <a:blip cstate="print" r:embed="rId3"/>
        <a:stretch>
          <a:fillRect/>
        </a:stretch>
      </xdr:blipFill>
      <xdr:spPr>
        <a:prstGeom prst="rect">
          <a:avLst/>
        </a:prstGeom>
        <a:noFill/>
      </xdr:spPr>
    </xdr:pic>
    <xdr:clientData fLocksWithSheet="0"/>
  </xdr:oneCellAnchor>
  <xdr:oneCellAnchor>
    <xdr:from>
      <xdr:col>38</xdr:col>
      <xdr:colOff>0</xdr:colOff>
      <xdr:row>254</xdr:row>
      <xdr:rowOff>0</xdr:rowOff>
    </xdr:from>
    <xdr:ext cx="133350" cy="133350"/>
    <xdr:pic>
      <xdr:nvPicPr>
        <xdr:cNvPr id="0" name="image18.png"/>
        <xdr:cNvPicPr preferRelativeResize="0"/>
      </xdr:nvPicPr>
      <xdr:blipFill>
        <a:blip cstate="print" r:embed="rId4"/>
        <a:stretch>
          <a:fillRect/>
        </a:stretch>
      </xdr:blipFill>
      <xdr:spPr>
        <a:prstGeom prst="rect">
          <a:avLst/>
        </a:prstGeom>
        <a:noFill/>
      </xdr:spPr>
    </xdr:pic>
    <xdr:clientData fLocksWithSheet="0"/>
  </xdr:oneCellAnchor>
  <xdr:oneCellAnchor>
    <xdr:from>
      <xdr:col>38</xdr:col>
      <xdr:colOff>0</xdr:colOff>
      <xdr:row>256</xdr:row>
      <xdr:rowOff>0</xdr:rowOff>
    </xdr:from>
    <xdr:ext cx="133350" cy="133350"/>
    <xdr:pic>
      <xdr:nvPicPr>
        <xdr:cNvPr id="0" name="image19.png"/>
        <xdr:cNvPicPr preferRelativeResize="0"/>
      </xdr:nvPicPr>
      <xdr:blipFill>
        <a:blip cstate="print" r:embed="rId5"/>
        <a:stretch>
          <a:fillRect/>
        </a:stretch>
      </xdr:blipFill>
      <xdr:spPr>
        <a:prstGeom prst="rect">
          <a:avLst/>
        </a:prstGeom>
        <a:noFill/>
      </xdr:spPr>
    </xdr:pic>
    <xdr:clientData fLocksWithSheet="0"/>
  </xdr:oneCellAnchor>
  <xdr:oneCellAnchor>
    <xdr:from>
      <xdr:col>56</xdr:col>
      <xdr:colOff>0</xdr:colOff>
      <xdr:row>265</xdr:row>
      <xdr:rowOff>0</xdr:rowOff>
    </xdr:from>
    <xdr:ext cx="123825" cy="133350"/>
    <xdr:pic>
      <xdr:nvPicPr>
        <xdr:cNvPr id="0" name="image20.png"/>
        <xdr:cNvPicPr preferRelativeResize="0"/>
      </xdr:nvPicPr>
      <xdr:blipFill>
        <a:blip cstate="print" r:embed="rId6"/>
        <a:stretch>
          <a:fillRect/>
        </a:stretch>
      </xdr:blipFill>
      <xdr:spPr>
        <a:prstGeom prst="rect">
          <a:avLst/>
        </a:prstGeom>
        <a:noFill/>
      </xdr:spPr>
    </xdr:pic>
    <xdr:clientData fLocksWithSheet="0"/>
  </xdr:oneCellAnchor>
  <xdr:oneCellAnchor>
    <xdr:from>
      <xdr:col>19</xdr:col>
      <xdr:colOff>0</xdr:colOff>
      <xdr:row>268</xdr:row>
      <xdr:rowOff>0</xdr:rowOff>
    </xdr:from>
    <xdr:ext cx="133350" cy="133350"/>
    <xdr:pic>
      <xdr:nvPicPr>
        <xdr:cNvPr id="0" name="image16.png"/>
        <xdr:cNvPicPr preferRelativeResize="0"/>
      </xdr:nvPicPr>
      <xdr:blipFill>
        <a:blip cstate="print" r:embed="rId2"/>
        <a:stretch>
          <a:fillRect/>
        </a:stretch>
      </xdr:blipFill>
      <xdr:spPr>
        <a:prstGeom prst="rect">
          <a:avLst/>
        </a:prstGeom>
        <a:noFill/>
      </xdr:spPr>
    </xdr:pic>
    <xdr:clientData fLocksWithSheet="0"/>
  </xdr:oneCellAnchor>
  <xdr:oneCellAnchor>
    <xdr:from>
      <xdr:col>19</xdr:col>
      <xdr:colOff>0</xdr:colOff>
      <xdr:row>271</xdr:row>
      <xdr:rowOff>0</xdr:rowOff>
    </xdr:from>
    <xdr:ext cx="133350" cy="133350"/>
    <xdr:pic>
      <xdr:nvPicPr>
        <xdr:cNvPr id="0" name="image17.png"/>
        <xdr:cNvPicPr preferRelativeResize="0"/>
      </xdr:nvPicPr>
      <xdr:blipFill>
        <a:blip cstate="print" r:embed="rId3"/>
        <a:stretch>
          <a:fillRect/>
        </a:stretch>
      </xdr:blipFill>
      <xdr:spPr>
        <a:prstGeom prst="rect">
          <a:avLst/>
        </a:prstGeom>
        <a:noFill/>
      </xdr:spPr>
    </xdr:pic>
    <xdr:clientData fLocksWithSheet="0"/>
  </xdr:oneCellAnchor>
  <xdr:oneCellAnchor>
    <xdr:from>
      <xdr:col>19</xdr:col>
      <xdr:colOff>0</xdr:colOff>
      <xdr:row>274</xdr:row>
      <xdr:rowOff>0</xdr:rowOff>
    </xdr:from>
    <xdr:ext cx="133350" cy="133350"/>
    <xdr:pic>
      <xdr:nvPicPr>
        <xdr:cNvPr id="0" name="image18.png"/>
        <xdr:cNvPicPr preferRelativeResize="0"/>
      </xdr:nvPicPr>
      <xdr:blipFill>
        <a:blip cstate="print" r:embed="rId4"/>
        <a:stretch>
          <a:fillRect/>
        </a:stretch>
      </xdr:blipFill>
      <xdr:spPr>
        <a:prstGeom prst="rect">
          <a:avLst/>
        </a:prstGeom>
        <a:noFill/>
      </xdr:spPr>
    </xdr:pic>
    <xdr:clientData fLocksWithSheet="0"/>
  </xdr:oneCellAnchor>
  <xdr:oneCellAnchor>
    <xdr:from>
      <xdr:col>19</xdr:col>
      <xdr:colOff>0</xdr:colOff>
      <xdr:row>277</xdr:row>
      <xdr:rowOff>0</xdr:rowOff>
    </xdr:from>
    <xdr:ext cx="133350" cy="133350"/>
    <xdr:pic>
      <xdr:nvPicPr>
        <xdr:cNvPr id="0" name="image19.png"/>
        <xdr:cNvPicPr preferRelativeResize="0"/>
      </xdr:nvPicPr>
      <xdr:blipFill>
        <a:blip cstate="print" r:embed="rId5"/>
        <a:stretch>
          <a:fillRect/>
        </a:stretch>
      </xdr:blipFill>
      <xdr:spPr>
        <a:prstGeom prst="rect">
          <a:avLst/>
        </a:prstGeom>
        <a:noFill/>
      </xdr:spPr>
    </xdr:pic>
    <xdr:clientData fLocksWithSheet="0"/>
  </xdr:oneCellAnchor>
  <xdr:oneCellAnchor>
    <xdr:from>
      <xdr:col>38</xdr:col>
      <xdr:colOff>0</xdr:colOff>
      <xdr:row>293</xdr:row>
      <xdr:rowOff>0</xdr:rowOff>
    </xdr:from>
    <xdr:ext cx="133350" cy="133350"/>
    <xdr:pic>
      <xdr:nvPicPr>
        <xdr:cNvPr id="0" name="image15.png"/>
        <xdr:cNvPicPr preferRelativeResize="0"/>
      </xdr:nvPicPr>
      <xdr:blipFill>
        <a:blip cstate="print" r:embed="rId1"/>
        <a:stretch>
          <a:fillRect/>
        </a:stretch>
      </xdr:blipFill>
      <xdr:spPr>
        <a:prstGeom prst="rect">
          <a:avLst/>
        </a:prstGeom>
        <a:noFill/>
      </xdr:spPr>
    </xdr:pic>
    <xdr:clientData fLocksWithSheet="0"/>
  </xdr:oneCellAnchor>
  <xdr:oneCellAnchor>
    <xdr:from>
      <xdr:col>38</xdr:col>
      <xdr:colOff>0</xdr:colOff>
      <xdr:row>297</xdr:row>
      <xdr:rowOff>0</xdr:rowOff>
    </xdr:from>
    <xdr:ext cx="133350" cy="133350"/>
    <xdr:pic>
      <xdr:nvPicPr>
        <xdr:cNvPr id="0" name="image16.png"/>
        <xdr:cNvPicPr preferRelativeResize="0"/>
      </xdr:nvPicPr>
      <xdr:blipFill>
        <a:blip cstate="print" r:embed="rId2"/>
        <a:stretch>
          <a:fillRect/>
        </a:stretch>
      </xdr:blipFill>
      <xdr:spPr>
        <a:prstGeom prst="rect">
          <a:avLst/>
        </a:prstGeom>
        <a:noFill/>
      </xdr:spPr>
    </xdr:pic>
    <xdr:clientData fLocksWithSheet="0"/>
  </xdr:oneCellAnchor>
  <xdr:oneCellAnchor>
    <xdr:from>
      <xdr:col>38</xdr:col>
      <xdr:colOff>0</xdr:colOff>
      <xdr:row>299</xdr:row>
      <xdr:rowOff>0</xdr:rowOff>
    </xdr:from>
    <xdr:ext cx="133350" cy="133350"/>
    <xdr:pic>
      <xdr:nvPicPr>
        <xdr:cNvPr id="0" name="image17.png"/>
        <xdr:cNvPicPr preferRelativeResize="0"/>
      </xdr:nvPicPr>
      <xdr:blipFill>
        <a:blip cstate="print" r:embed="rId3"/>
        <a:stretch>
          <a:fillRect/>
        </a:stretch>
      </xdr:blipFill>
      <xdr:spPr>
        <a:prstGeom prst="rect">
          <a:avLst/>
        </a:prstGeom>
        <a:noFill/>
      </xdr:spPr>
    </xdr:pic>
    <xdr:clientData fLocksWithSheet="0"/>
  </xdr:oneCellAnchor>
  <xdr:oneCellAnchor>
    <xdr:from>
      <xdr:col>38</xdr:col>
      <xdr:colOff>0</xdr:colOff>
      <xdr:row>301</xdr:row>
      <xdr:rowOff>0</xdr:rowOff>
    </xdr:from>
    <xdr:ext cx="133350" cy="133350"/>
    <xdr:pic>
      <xdr:nvPicPr>
        <xdr:cNvPr id="0" name="image18.png"/>
        <xdr:cNvPicPr preferRelativeResize="0"/>
      </xdr:nvPicPr>
      <xdr:blipFill>
        <a:blip cstate="print" r:embed="rId4"/>
        <a:stretch>
          <a:fillRect/>
        </a:stretch>
      </xdr:blipFill>
      <xdr:spPr>
        <a:prstGeom prst="rect">
          <a:avLst/>
        </a:prstGeom>
        <a:noFill/>
      </xdr:spPr>
    </xdr:pic>
    <xdr:clientData fLocksWithSheet="0"/>
  </xdr:oneCellAnchor>
  <xdr:oneCellAnchor>
    <xdr:from>
      <xdr:col>38</xdr:col>
      <xdr:colOff>0</xdr:colOff>
      <xdr:row>303</xdr:row>
      <xdr:rowOff>0</xdr:rowOff>
    </xdr:from>
    <xdr:ext cx="133350" cy="133350"/>
    <xdr:pic>
      <xdr:nvPicPr>
        <xdr:cNvPr id="0" name="image19.png"/>
        <xdr:cNvPicPr preferRelativeResize="0"/>
      </xdr:nvPicPr>
      <xdr:blipFill>
        <a:blip cstate="print" r:embed="rId5"/>
        <a:stretch>
          <a:fillRect/>
        </a:stretch>
      </xdr:blipFill>
      <xdr:spPr>
        <a:prstGeom prst="rect">
          <a:avLst/>
        </a:prstGeom>
        <a:noFill/>
      </xdr:spPr>
    </xdr:pic>
    <xdr:clientData fLocksWithSheet="0"/>
  </xdr:oneCellAnchor>
  <xdr:oneCellAnchor>
    <xdr:from>
      <xdr:col>56</xdr:col>
      <xdr:colOff>0</xdr:colOff>
      <xdr:row>312</xdr:row>
      <xdr:rowOff>0</xdr:rowOff>
    </xdr:from>
    <xdr:ext cx="123825" cy="133350"/>
    <xdr:pic>
      <xdr:nvPicPr>
        <xdr:cNvPr id="0" name="image20.png"/>
        <xdr:cNvPicPr preferRelativeResize="0"/>
      </xdr:nvPicPr>
      <xdr:blipFill>
        <a:blip cstate="print" r:embed="rId6"/>
        <a:stretch>
          <a:fillRect/>
        </a:stretch>
      </xdr:blipFill>
      <xdr:spPr>
        <a:prstGeom prst="rect">
          <a:avLst/>
        </a:prstGeom>
        <a:noFill/>
      </xdr:spPr>
    </xdr:pic>
    <xdr:clientData fLocksWithSheet="0"/>
  </xdr:oneCellAnchor>
  <xdr:oneCellAnchor>
    <xdr:from>
      <xdr:col>19</xdr:col>
      <xdr:colOff>0</xdr:colOff>
      <xdr:row>315</xdr:row>
      <xdr:rowOff>0</xdr:rowOff>
    </xdr:from>
    <xdr:ext cx="133350" cy="133350"/>
    <xdr:pic>
      <xdr:nvPicPr>
        <xdr:cNvPr id="0" name="image16.png"/>
        <xdr:cNvPicPr preferRelativeResize="0"/>
      </xdr:nvPicPr>
      <xdr:blipFill>
        <a:blip cstate="print" r:embed="rId2"/>
        <a:stretch>
          <a:fillRect/>
        </a:stretch>
      </xdr:blipFill>
      <xdr:spPr>
        <a:prstGeom prst="rect">
          <a:avLst/>
        </a:prstGeom>
        <a:noFill/>
      </xdr:spPr>
    </xdr:pic>
    <xdr:clientData fLocksWithSheet="0"/>
  </xdr:oneCellAnchor>
  <xdr:oneCellAnchor>
    <xdr:from>
      <xdr:col>19</xdr:col>
      <xdr:colOff>0</xdr:colOff>
      <xdr:row>318</xdr:row>
      <xdr:rowOff>0</xdr:rowOff>
    </xdr:from>
    <xdr:ext cx="133350" cy="133350"/>
    <xdr:pic>
      <xdr:nvPicPr>
        <xdr:cNvPr id="0" name="image17.png"/>
        <xdr:cNvPicPr preferRelativeResize="0"/>
      </xdr:nvPicPr>
      <xdr:blipFill>
        <a:blip cstate="print" r:embed="rId3"/>
        <a:stretch>
          <a:fillRect/>
        </a:stretch>
      </xdr:blipFill>
      <xdr:spPr>
        <a:prstGeom prst="rect">
          <a:avLst/>
        </a:prstGeom>
        <a:noFill/>
      </xdr:spPr>
    </xdr:pic>
    <xdr:clientData fLocksWithSheet="0"/>
  </xdr:oneCellAnchor>
  <xdr:oneCellAnchor>
    <xdr:from>
      <xdr:col>19</xdr:col>
      <xdr:colOff>0</xdr:colOff>
      <xdr:row>321</xdr:row>
      <xdr:rowOff>0</xdr:rowOff>
    </xdr:from>
    <xdr:ext cx="133350" cy="133350"/>
    <xdr:pic>
      <xdr:nvPicPr>
        <xdr:cNvPr id="0" name="image18.png"/>
        <xdr:cNvPicPr preferRelativeResize="0"/>
      </xdr:nvPicPr>
      <xdr:blipFill>
        <a:blip cstate="print" r:embed="rId4"/>
        <a:stretch>
          <a:fillRect/>
        </a:stretch>
      </xdr:blipFill>
      <xdr:spPr>
        <a:prstGeom prst="rect">
          <a:avLst/>
        </a:prstGeom>
        <a:noFill/>
      </xdr:spPr>
    </xdr:pic>
    <xdr:clientData fLocksWithSheet="0"/>
  </xdr:oneCellAnchor>
  <xdr:oneCellAnchor>
    <xdr:from>
      <xdr:col>19</xdr:col>
      <xdr:colOff>0</xdr:colOff>
      <xdr:row>324</xdr:row>
      <xdr:rowOff>0</xdr:rowOff>
    </xdr:from>
    <xdr:ext cx="133350" cy="133350"/>
    <xdr:pic>
      <xdr:nvPicPr>
        <xdr:cNvPr id="0" name="image19.png"/>
        <xdr:cNvPicPr preferRelativeResize="0"/>
      </xdr:nvPicPr>
      <xdr:blipFill>
        <a:blip cstate="print" r:embed="rId5"/>
        <a:stretch>
          <a:fillRect/>
        </a:stretch>
      </xdr:blipFill>
      <xdr:spPr>
        <a:prstGeom prst="rect">
          <a:avLst/>
        </a:prstGeom>
        <a:noFill/>
      </xdr:spPr>
    </xdr:pic>
    <xdr:clientData fLocksWithSheet="0"/>
  </xdr:oneCellAnchor>
  <xdr:oneCellAnchor>
    <xdr:from>
      <xdr:col>38</xdr:col>
      <xdr:colOff>0</xdr:colOff>
      <xdr:row>340</xdr:row>
      <xdr:rowOff>0</xdr:rowOff>
    </xdr:from>
    <xdr:ext cx="133350" cy="133350"/>
    <xdr:pic>
      <xdr:nvPicPr>
        <xdr:cNvPr id="0" name="image15.png"/>
        <xdr:cNvPicPr preferRelativeResize="0"/>
      </xdr:nvPicPr>
      <xdr:blipFill>
        <a:blip cstate="print" r:embed="rId1"/>
        <a:stretch>
          <a:fillRect/>
        </a:stretch>
      </xdr:blipFill>
      <xdr:spPr>
        <a:prstGeom prst="rect">
          <a:avLst/>
        </a:prstGeom>
        <a:noFill/>
      </xdr:spPr>
    </xdr:pic>
    <xdr:clientData fLocksWithSheet="0"/>
  </xdr:oneCellAnchor>
  <xdr:oneCellAnchor>
    <xdr:from>
      <xdr:col>38</xdr:col>
      <xdr:colOff>0</xdr:colOff>
      <xdr:row>344</xdr:row>
      <xdr:rowOff>0</xdr:rowOff>
    </xdr:from>
    <xdr:ext cx="133350" cy="133350"/>
    <xdr:pic>
      <xdr:nvPicPr>
        <xdr:cNvPr id="0" name="image16.png"/>
        <xdr:cNvPicPr preferRelativeResize="0"/>
      </xdr:nvPicPr>
      <xdr:blipFill>
        <a:blip cstate="print" r:embed="rId2"/>
        <a:stretch>
          <a:fillRect/>
        </a:stretch>
      </xdr:blipFill>
      <xdr:spPr>
        <a:prstGeom prst="rect">
          <a:avLst/>
        </a:prstGeom>
        <a:noFill/>
      </xdr:spPr>
    </xdr:pic>
    <xdr:clientData fLocksWithSheet="0"/>
  </xdr:oneCellAnchor>
  <xdr:oneCellAnchor>
    <xdr:from>
      <xdr:col>38</xdr:col>
      <xdr:colOff>0</xdr:colOff>
      <xdr:row>346</xdr:row>
      <xdr:rowOff>0</xdr:rowOff>
    </xdr:from>
    <xdr:ext cx="133350" cy="133350"/>
    <xdr:pic>
      <xdr:nvPicPr>
        <xdr:cNvPr id="0" name="image17.png"/>
        <xdr:cNvPicPr preferRelativeResize="0"/>
      </xdr:nvPicPr>
      <xdr:blipFill>
        <a:blip cstate="print" r:embed="rId3"/>
        <a:stretch>
          <a:fillRect/>
        </a:stretch>
      </xdr:blipFill>
      <xdr:spPr>
        <a:prstGeom prst="rect">
          <a:avLst/>
        </a:prstGeom>
        <a:noFill/>
      </xdr:spPr>
    </xdr:pic>
    <xdr:clientData fLocksWithSheet="0"/>
  </xdr:oneCellAnchor>
  <xdr:oneCellAnchor>
    <xdr:from>
      <xdr:col>38</xdr:col>
      <xdr:colOff>0</xdr:colOff>
      <xdr:row>348</xdr:row>
      <xdr:rowOff>0</xdr:rowOff>
    </xdr:from>
    <xdr:ext cx="133350" cy="133350"/>
    <xdr:pic>
      <xdr:nvPicPr>
        <xdr:cNvPr id="0" name="image18.png"/>
        <xdr:cNvPicPr preferRelativeResize="0"/>
      </xdr:nvPicPr>
      <xdr:blipFill>
        <a:blip cstate="print" r:embed="rId4"/>
        <a:stretch>
          <a:fillRect/>
        </a:stretch>
      </xdr:blipFill>
      <xdr:spPr>
        <a:prstGeom prst="rect">
          <a:avLst/>
        </a:prstGeom>
        <a:noFill/>
      </xdr:spPr>
    </xdr:pic>
    <xdr:clientData fLocksWithSheet="0"/>
  </xdr:oneCellAnchor>
  <xdr:oneCellAnchor>
    <xdr:from>
      <xdr:col>38</xdr:col>
      <xdr:colOff>0</xdr:colOff>
      <xdr:row>350</xdr:row>
      <xdr:rowOff>0</xdr:rowOff>
    </xdr:from>
    <xdr:ext cx="133350" cy="133350"/>
    <xdr:pic>
      <xdr:nvPicPr>
        <xdr:cNvPr id="0" name="image19.png"/>
        <xdr:cNvPicPr preferRelativeResize="0"/>
      </xdr:nvPicPr>
      <xdr:blipFill>
        <a:blip cstate="print" r:embed="rId5"/>
        <a:stretch>
          <a:fillRect/>
        </a:stretch>
      </xdr:blipFill>
      <xdr:spPr>
        <a:prstGeom prst="rect">
          <a:avLst/>
        </a:prstGeom>
        <a:noFill/>
      </xdr:spPr>
    </xdr:pic>
    <xdr:clientData fLocksWithSheet="0"/>
  </xdr:oneCellAnchor>
  <xdr:oneCellAnchor>
    <xdr:from>
      <xdr:col>56</xdr:col>
      <xdr:colOff>0</xdr:colOff>
      <xdr:row>359</xdr:row>
      <xdr:rowOff>0</xdr:rowOff>
    </xdr:from>
    <xdr:ext cx="123825" cy="133350"/>
    <xdr:pic>
      <xdr:nvPicPr>
        <xdr:cNvPr id="0" name="image20.png"/>
        <xdr:cNvPicPr preferRelativeResize="0"/>
      </xdr:nvPicPr>
      <xdr:blipFill>
        <a:blip cstate="print" r:embed="rId6"/>
        <a:stretch>
          <a:fillRect/>
        </a:stretch>
      </xdr:blipFill>
      <xdr:spPr>
        <a:prstGeom prst="rect">
          <a:avLst/>
        </a:prstGeom>
        <a:noFill/>
      </xdr:spPr>
    </xdr:pic>
    <xdr:clientData fLocksWithSheet="0"/>
  </xdr:oneCellAnchor>
  <xdr:oneCellAnchor>
    <xdr:from>
      <xdr:col>19</xdr:col>
      <xdr:colOff>0</xdr:colOff>
      <xdr:row>362</xdr:row>
      <xdr:rowOff>0</xdr:rowOff>
    </xdr:from>
    <xdr:ext cx="133350" cy="133350"/>
    <xdr:pic>
      <xdr:nvPicPr>
        <xdr:cNvPr id="0" name="image16.png"/>
        <xdr:cNvPicPr preferRelativeResize="0"/>
      </xdr:nvPicPr>
      <xdr:blipFill>
        <a:blip cstate="print" r:embed="rId2"/>
        <a:stretch>
          <a:fillRect/>
        </a:stretch>
      </xdr:blipFill>
      <xdr:spPr>
        <a:prstGeom prst="rect">
          <a:avLst/>
        </a:prstGeom>
        <a:noFill/>
      </xdr:spPr>
    </xdr:pic>
    <xdr:clientData fLocksWithSheet="0"/>
  </xdr:oneCellAnchor>
  <xdr:oneCellAnchor>
    <xdr:from>
      <xdr:col>19</xdr:col>
      <xdr:colOff>0</xdr:colOff>
      <xdr:row>365</xdr:row>
      <xdr:rowOff>0</xdr:rowOff>
    </xdr:from>
    <xdr:ext cx="133350" cy="133350"/>
    <xdr:pic>
      <xdr:nvPicPr>
        <xdr:cNvPr id="0" name="image17.png"/>
        <xdr:cNvPicPr preferRelativeResize="0"/>
      </xdr:nvPicPr>
      <xdr:blipFill>
        <a:blip cstate="print" r:embed="rId3"/>
        <a:stretch>
          <a:fillRect/>
        </a:stretch>
      </xdr:blipFill>
      <xdr:spPr>
        <a:prstGeom prst="rect">
          <a:avLst/>
        </a:prstGeom>
        <a:noFill/>
      </xdr:spPr>
    </xdr:pic>
    <xdr:clientData fLocksWithSheet="0"/>
  </xdr:oneCellAnchor>
  <xdr:oneCellAnchor>
    <xdr:from>
      <xdr:col>19</xdr:col>
      <xdr:colOff>0</xdr:colOff>
      <xdr:row>368</xdr:row>
      <xdr:rowOff>0</xdr:rowOff>
    </xdr:from>
    <xdr:ext cx="133350" cy="133350"/>
    <xdr:pic>
      <xdr:nvPicPr>
        <xdr:cNvPr id="0" name="image18.png"/>
        <xdr:cNvPicPr preferRelativeResize="0"/>
      </xdr:nvPicPr>
      <xdr:blipFill>
        <a:blip cstate="print" r:embed="rId4"/>
        <a:stretch>
          <a:fillRect/>
        </a:stretch>
      </xdr:blipFill>
      <xdr:spPr>
        <a:prstGeom prst="rect">
          <a:avLst/>
        </a:prstGeom>
        <a:noFill/>
      </xdr:spPr>
    </xdr:pic>
    <xdr:clientData fLocksWithSheet="0"/>
  </xdr:oneCellAnchor>
  <xdr:oneCellAnchor>
    <xdr:from>
      <xdr:col>19</xdr:col>
      <xdr:colOff>0</xdr:colOff>
      <xdr:row>371</xdr:row>
      <xdr:rowOff>0</xdr:rowOff>
    </xdr:from>
    <xdr:ext cx="133350" cy="133350"/>
    <xdr:pic>
      <xdr:nvPicPr>
        <xdr:cNvPr id="0" name="image19.png"/>
        <xdr:cNvPicPr preferRelativeResize="0"/>
      </xdr:nvPicPr>
      <xdr:blipFill>
        <a:blip cstate="print" r:embed="rId5"/>
        <a:stretch>
          <a:fillRect/>
        </a:stretch>
      </xdr:blipFill>
      <xdr:spPr>
        <a:prstGeom prst="rect">
          <a:avLst/>
        </a:prstGeom>
        <a:noFill/>
      </xdr:spPr>
    </xdr:pic>
    <xdr:clientData fLocksWithSheet="0"/>
  </xdr:oneCellAnchor>
  <xdr:oneCellAnchor>
    <xdr:from>
      <xdr:col>38</xdr:col>
      <xdr:colOff>0</xdr:colOff>
      <xdr:row>387</xdr:row>
      <xdr:rowOff>0</xdr:rowOff>
    </xdr:from>
    <xdr:ext cx="133350" cy="133350"/>
    <xdr:pic>
      <xdr:nvPicPr>
        <xdr:cNvPr id="0" name="image15.png"/>
        <xdr:cNvPicPr preferRelativeResize="0"/>
      </xdr:nvPicPr>
      <xdr:blipFill>
        <a:blip cstate="print" r:embed="rId1"/>
        <a:stretch>
          <a:fillRect/>
        </a:stretch>
      </xdr:blipFill>
      <xdr:spPr>
        <a:prstGeom prst="rect">
          <a:avLst/>
        </a:prstGeom>
        <a:noFill/>
      </xdr:spPr>
    </xdr:pic>
    <xdr:clientData fLocksWithSheet="0"/>
  </xdr:oneCellAnchor>
  <xdr:oneCellAnchor>
    <xdr:from>
      <xdr:col>38</xdr:col>
      <xdr:colOff>0</xdr:colOff>
      <xdr:row>391</xdr:row>
      <xdr:rowOff>0</xdr:rowOff>
    </xdr:from>
    <xdr:ext cx="133350" cy="133350"/>
    <xdr:pic>
      <xdr:nvPicPr>
        <xdr:cNvPr id="0" name="image16.png"/>
        <xdr:cNvPicPr preferRelativeResize="0"/>
      </xdr:nvPicPr>
      <xdr:blipFill>
        <a:blip cstate="print" r:embed="rId2"/>
        <a:stretch>
          <a:fillRect/>
        </a:stretch>
      </xdr:blipFill>
      <xdr:spPr>
        <a:prstGeom prst="rect">
          <a:avLst/>
        </a:prstGeom>
        <a:noFill/>
      </xdr:spPr>
    </xdr:pic>
    <xdr:clientData fLocksWithSheet="0"/>
  </xdr:oneCellAnchor>
  <xdr:oneCellAnchor>
    <xdr:from>
      <xdr:col>38</xdr:col>
      <xdr:colOff>0</xdr:colOff>
      <xdr:row>393</xdr:row>
      <xdr:rowOff>0</xdr:rowOff>
    </xdr:from>
    <xdr:ext cx="133350" cy="133350"/>
    <xdr:pic>
      <xdr:nvPicPr>
        <xdr:cNvPr id="0" name="image17.png"/>
        <xdr:cNvPicPr preferRelativeResize="0"/>
      </xdr:nvPicPr>
      <xdr:blipFill>
        <a:blip cstate="print" r:embed="rId3"/>
        <a:stretch>
          <a:fillRect/>
        </a:stretch>
      </xdr:blipFill>
      <xdr:spPr>
        <a:prstGeom prst="rect">
          <a:avLst/>
        </a:prstGeom>
        <a:noFill/>
      </xdr:spPr>
    </xdr:pic>
    <xdr:clientData fLocksWithSheet="0"/>
  </xdr:oneCellAnchor>
  <xdr:oneCellAnchor>
    <xdr:from>
      <xdr:col>38</xdr:col>
      <xdr:colOff>0</xdr:colOff>
      <xdr:row>395</xdr:row>
      <xdr:rowOff>0</xdr:rowOff>
    </xdr:from>
    <xdr:ext cx="133350" cy="133350"/>
    <xdr:pic>
      <xdr:nvPicPr>
        <xdr:cNvPr id="0" name="image18.png"/>
        <xdr:cNvPicPr preferRelativeResize="0"/>
      </xdr:nvPicPr>
      <xdr:blipFill>
        <a:blip cstate="print" r:embed="rId4"/>
        <a:stretch>
          <a:fillRect/>
        </a:stretch>
      </xdr:blipFill>
      <xdr:spPr>
        <a:prstGeom prst="rect">
          <a:avLst/>
        </a:prstGeom>
        <a:noFill/>
      </xdr:spPr>
    </xdr:pic>
    <xdr:clientData fLocksWithSheet="0"/>
  </xdr:oneCellAnchor>
  <xdr:oneCellAnchor>
    <xdr:from>
      <xdr:col>38</xdr:col>
      <xdr:colOff>0</xdr:colOff>
      <xdr:row>397</xdr:row>
      <xdr:rowOff>0</xdr:rowOff>
    </xdr:from>
    <xdr:ext cx="133350" cy="133350"/>
    <xdr:pic>
      <xdr:nvPicPr>
        <xdr:cNvPr id="0" name="image19.png"/>
        <xdr:cNvPicPr preferRelativeResize="0"/>
      </xdr:nvPicPr>
      <xdr:blipFill>
        <a:blip cstate="print" r:embed="rId5"/>
        <a:stretch>
          <a:fillRect/>
        </a:stretch>
      </xdr:blipFill>
      <xdr:spPr>
        <a:prstGeom prst="rect">
          <a:avLst/>
        </a:prstGeom>
        <a:noFill/>
      </xdr:spPr>
    </xdr:pic>
    <xdr:clientData fLocksWithSheet="0"/>
  </xdr:oneCellAnchor>
  <xdr:oneCellAnchor>
    <xdr:from>
      <xdr:col>56</xdr:col>
      <xdr:colOff>0</xdr:colOff>
      <xdr:row>406</xdr:row>
      <xdr:rowOff>0</xdr:rowOff>
    </xdr:from>
    <xdr:ext cx="123825" cy="133350"/>
    <xdr:pic>
      <xdr:nvPicPr>
        <xdr:cNvPr id="0" name="image20.png"/>
        <xdr:cNvPicPr preferRelativeResize="0"/>
      </xdr:nvPicPr>
      <xdr:blipFill>
        <a:blip cstate="print" r:embed="rId6"/>
        <a:stretch>
          <a:fillRect/>
        </a:stretch>
      </xdr:blipFill>
      <xdr:spPr>
        <a:prstGeom prst="rect">
          <a:avLst/>
        </a:prstGeom>
        <a:noFill/>
      </xdr:spPr>
    </xdr:pic>
    <xdr:clientData fLocksWithSheet="0"/>
  </xdr:oneCellAnchor>
  <xdr:oneCellAnchor>
    <xdr:from>
      <xdr:col>19</xdr:col>
      <xdr:colOff>0</xdr:colOff>
      <xdr:row>409</xdr:row>
      <xdr:rowOff>0</xdr:rowOff>
    </xdr:from>
    <xdr:ext cx="133350" cy="133350"/>
    <xdr:pic>
      <xdr:nvPicPr>
        <xdr:cNvPr id="0" name="image16.png"/>
        <xdr:cNvPicPr preferRelativeResize="0"/>
      </xdr:nvPicPr>
      <xdr:blipFill>
        <a:blip cstate="print" r:embed="rId2"/>
        <a:stretch>
          <a:fillRect/>
        </a:stretch>
      </xdr:blipFill>
      <xdr:spPr>
        <a:prstGeom prst="rect">
          <a:avLst/>
        </a:prstGeom>
        <a:noFill/>
      </xdr:spPr>
    </xdr:pic>
    <xdr:clientData fLocksWithSheet="0"/>
  </xdr:oneCellAnchor>
  <xdr:oneCellAnchor>
    <xdr:from>
      <xdr:col>19</xdr:col>
      <xdr:colOff>0</xdr:colOff>
      <xdr:row>412</xdr:row>
      <xdr:rowOff>0</xdr:rowOff>
    </xdr:from>
    <xdr:ext cx="133350" cy="133350"/>
    <xdr:pic>
      <xdr:nvPicPr>
        <xdr:cNvPr id="0" name="image17.png"/>
        <xdr:cNvPicPr preferRelativeResize="0"/>
      </xdr:nvPicPr>
      <xdr:blipFill>
        <a:blip cstate="print" r:embed="rId3"/>
        <a:stretch>
          <a:fillRect/>
        </a:stretch>
      </xdr:blipFill>
      <xdr:spPr>
        <a:prstGeom prst="rect">
          <a:avLst/>
        </a:prstGeom>
        <a:noFill/>
      </xdr:spPr>
    </xdr:pic>
    <xdr:clientData fLocksWithSheet="0"/>
  </xdr:oneCellAnchor>
  <xdr:oneCellAnchor>
    <xdr:from>
      <xdr:col>19</xdr:col>
      <xdr:colOff>0</xdr:colOff>
      <xdr:row>415</xdr:row>
      <xdr:rowOff>0</xdr:rowOff>
    </xdr:from>
    <xdr:ext cx="133350" cy="133350"/>
    <xdr:pic>
      <xdr:nvPicPr>
        <xdr:cNvPr id="0" name="image18.png"/>
        <xdr:cNvPicPr preferRelativeResize="0"/>
      </xdr:nvPicPr>
      <xdr:blipFill>
        <a:blip cstate="print" r:embed="rId4"/>
        <a:stretch>
          <a:fillRect/>
        </a:stretch>
      </xdr:blipFill>
      <xdr:spPr>
        <a:prstGeom prst="rect">
          <a:avLst/>
        </a:prstGeom>
        <a:noFill/>
      </xdr:spPr>
    </xdr:pic>
    <xdr:clientData fLocksWithSheet="0"/>
  </xdr:oneCellAnchor>
  <xdr:oneCellAnchor>
    <xdr:from>
      <xdr:col>19</xdr:col>
      <xdr:colOff>0</xdr:colOff>
      <xdr:row>418</xdr:row>
      <xdr:rowOff>0</xdr:rowOff>
    </xdr:from>
    <xdr:ext cx="133350" cy="133350"/>
    <xdr:pic>
      <xdr:nvPicPr>
        <xdr:cNvPr id="0" name="image19.png"/>
        <xdr:cNvPicPr preferRelativeResize="0"/>
      </xdr:nvPicPr>
      <xdr:blipFill>
        <a:blip cstate="print" r:embed="rId5"/>
        <a:stretch>
          <a:fillRect/>
        </a:stretch>
      </xdr:blipFill>
      <xdr:spPr>
        <a:prstGeom prst="rect">
          <a:avLst/>
        </a:prstGeom>
        <a:noFill/>
      </xdr:spPr>
    </xdr:pic>
    <xdr:clientData fLocksWithSheet="0"/>
  </xdr:oneCellAnchor>
  <xdr:oneCellAnchor>
    <xdr:from>
      <xdr:col>38</xdr:col>
      <xdr:colOff>0</xdr:colOff>
      <xdr:row>434</xdr:row>
      <xdr:rowOff>0</xdr:rowOff>
    </xdr:from>
    <xdr:ext cx="133350" cy="133350"/>
    <xdr:pic>
      <xdr:nvPicPr>
        <xdr:cNvPr id="0" name="image15.png"/>
        <xdr:cNvPicPr preferRelativeResize="0"/>
      </xdr:nvPicPr>
      <xdr:blipFill>
        <a:blip cstate="print" r:embed="rId1"/>
        <a:stretch>
          <a:fillRect/>
        </a:stretch>
      </xdr:blipFill>
      <xdr:spPr>
        <a:prstGeom prst="rect">
          <a:avLst/>
        </a:prstGeom>
        <a:noFill/>
      </xdr:spPr>
    </xdr:pic>
    <xdr:clientData fLocksWithSheet="0"/>
  </xdr:oneCellAnchor>
  <xdr:oneCellAnchor>
    <xdr:from>
      <xdr:col>38</xdr:col>
      <xdr:colOff>0</xdr:colOff>
      <xdr:row>438</xdr:row>
      <xdr:rowOff>0</xdr:rowOff>
    </xdr:from>
    <xdr:ext cx="133350" cy="133350"/>
    <xdr:pic>
      <xdr:nvPicPr>
        <xdr:cNvPr id="0" name="image16.png"/>
        <xdr:cNvPicPr preferRelativeResize="0"/>
      </xdr:nvPicPr>
      <xdr:blipFill>
        <a:blip cstate="print" r:embed="rId2"/>
        <a:stretch>
          <a:fillRect/>
        </a:stretch>
      </xdr:blipFill>
      <xdr:spPr>
        <a:prstGeom prst="rect">
          <a:avLst/>
        </a:prstGeom>
        <a:noFill/>
      </xdr:spPr>
    </xdr:pic>
    <xdr:clientData fLocksWithSheet="0"/>
  </xdr:oneCellAnchor>
  <xdr:oneCellAnchor>
    <xdr:from>
      <xdr:col>38</xdr:col>
      <xdr:colOff>0</xdr:colOff>
      <xdr:row>440</xdr:row>
      <xdr:rowOff>0</xdr:rowOff>
    </xdr:from>
    <xdr:ext cx="133350" cy="133350"/>
    <xdr:pic>
      <xdr:nvPicPr>
        <xdr:cNvPr id="0" name="image17.png"/>
        <xdr:cNvPicPr preferRelativeResize="0"/>
      </xdr:nvPicPr>
      <xdr:blipFill>
        <a:blip cstate="print" r:embed="rId3"/>
        <a:stretch>
          <a:fillRect/>
        </a:stretch>
      </xdr:blipFill>
      <xdr:spPr>
        <a:prstGeom prst="rect">
          <a:avLst/>
        </a:prstGeom>
        <a:noFill/>
      </xdr:spPr>
    </xdr:pic>
    <xdr:clientData fLocksWithSheet="0"/>
  </xdr:oneCellAnchor>
  <xdr:oneCellAnchor>
    <xdr:from>
      <xdr:col>38</xdr:col>
      <xdr:colOff>0</xdr:colOff>
      <xdr:row>442</xdr:row>
      <xdr:rowOff>0</xdr:rowOff>
    </xdr:from>
    <xdr:ext cx="133350" cy="133350"/>
    <xdr:pic>
      <xdr:nvPicPr>
        <xdr:cNvPr id="0" name="image18.png"/>
        <xdr:cNvPicPr preferRelativeResize="0"/>
      </xdr:nvPicPr>
      <xdr:blipFill>
        <a:blip cstate="print" r:embed="rId4"/>
        <a:stretch>
          <a:fillRect/>
        </a:stretch>
      </xdr:blipFill>
      <xdr:spPr>
        <a:prstGeom prst="rect">
          <a:avLst/>
        </a:prstGeom>
        <a:noFill/>
      </xdr:spPr>
    </xdr:pic>
    <xdr:clientData fLocksWithSheet="0"/>
  </xdr:oneCellAnchor>
  <xdr:oneCellAnchor>
    <xdr:from>
      <xdr:col>38</xdr:col>
      <xdr:colOff>0</xdr:colOff>
      <xdr:row>444</xdr:row>
      <xdr:rowOff>0</xdr:rowOff>
    </xdr:from>
    <xdr:ext cx="133350" cy="133350"/>
    <xdr:pic>
      <xdr:nvPicPr>
        <xdr:cNvPr id="0" name="image19.png"/>
        <xdr:cNvPicPr preferRelativeResize="0"/>
      </xdr:nvPicPr>
      <xdr:blipFill>
        <a:blip cstate="print" r:embed="rId5"/>
        <a:stretch>
          <a:fillRect/>
        </a:stretch>
      </xdr:blipFill>
      <xdr:spPr>
        <a:prstGeom prst="rect">
          <a:avLst/>
        </a:prstGeom>
        <a:noFill/>
      </xdr:spPr>
    </xdr:pic>
    <xdr:clientData fLocksWithSheet="0"/>
  </xdr:oneCellAnchor>
  <xdr:oneCellAnchor>
    <xdr:from>
      <xdr:col>56</xdr:col>
      <xdr:colOff>0</xdr:colOff>
      <xdr:row>453</xdr:row>
      <xdr:rowOff>0</xdr:rowOff>
    </xdr:from>
    <xdr:ext cx="123825" cy="133350"/>
    <xdr:pic>
      <xdr:nvPicPr>
        <xdr:cNvPr id="0" name="image20.png"/>
        <xdr:cNvPicPr preferRelativeResize="0"/>
      </xdr:nvPicPr>
      <xdr:blipFill>
        <a:blip cstate="print" r:embed="rId6"/>
        <a:stretch>
          <a:fillRect/>
        </a:stretch>
      </xdr:blipFill>
      <xdr:spPr>
        <a:prstGeom prst="rect">
          <a:avLst/>
        </a:prstGeom>
        <a:noFill/>
      </xdr:spPr>
    </xdr:pic>
    <xdr:clientData fLocksWithSheet="0"/>
  </xdr:oneCellAnchor>
  <xdr:oneCellAnchor>
    <xdr:from>
      <xdr:col>19</xdr:col>
      <xdr:colOff>0</xdr:colOff>
      <xdr:row>456</xdr:row>
      <xdr:rowOff>0</xdr:rowOff>
    </xdr:from>
    <xdr:ext cx="133350" cy="133350"/>
    <xdr:pic>
      <xdr:nvPicPr>
        <xdr:cNvPr id="0" name="image16.png"/>
        <xdr:cNvPicPr preferRelativeResize="0"/>
      </xdr:nvPicPr>
      <xdr:blipFill>
        <a:blip cstate="print" r:embed="rId2"/>
        <a:stretch>
          <a:fillRect/>
        </a:stretch>
      </xdr:blipFill>
      <xdr:spPr>
        <a:prstGeom prst="rect">
          <a:avLst/>
        </a:prstGeom>
        <a:noFill/>
      </xdr:spPr>
    </xdr:pic>
    <xdr:clientData fLocksWithSheet="0"/>
  </xdr:oneCellAnchor>
  <xdr:oneCellAnchor>
    <xdr:from>
      <xdr:col>19</xdr:col>
      <xdr:colOff>0</xdr:colOff>
      <xdr:row>459</xdr:row>
      <xdr:rowOff>0</xdr:rowOff>
    </xdr:from>
    <xdr:ext cx="133350" cy="133350"/>
    <xdr:pic>
      <xdr:nvPicPr>
        <xdr:cNvPr id="0" name="image17.png"/>
        <xdr:cNvPicPr preferRelativeResize="0"/>
      </xdr:nvPicPr>
      <xdr:blipFill>
        <a:blip cstate="print" r:embed="rId3"/>
        <a:stretch>
          <a:fillRect/>
        </a:stretch>
      </xdr:blipFill>
      <xdr:spPr>
        <a:prstGeom prst="rect">
          <a:avLst/>
        </a:prstGeom>
        <a:noFill/>
      </xdr:spPr>
    </xdr:pic>
    <xdr:clientData fLocksWithSheet="0"/>
  </xdr:oneCellAnchor>
  <xdr:oneCellAnchor>
    <xdr:from>
      <xdr:col>19</xdr:col>
      <xdr:colOff>0</xdr:colOff>
      <xdr:row>462</xdr:row>
      <xdr:rowOff>0</xdr:rowOff>
    </xdr:from>
    <xdr:ext cx="133350" cy="133350"/>
    <xdr:pic>
      <xdr:nvPicPr>
        <xdr:cNvPr id="0" name="image18.png"/>
        <xdr:cNvPicPr preferRelativeResize="0"/>
      </xdr:nvPicPr>
      <xdr:blipFill>
        <a:blip cstate="print" r:embed="rId4"/>
        <a:stretch>
          <a:fillRect/>
        </a:stretch>
      </xdr:blipFill>
      <xdr:spPr>
        <a:prstGeom prst="rect">
          <a:avLst/>
        </a:prstGeom>
        <a:noFill/>
      </xdr:spPr>
    </xdr:pic>
    <xdr:clientData fLocksWithSheet="0"/>
  </xdr:oneCellAnchor>
  <xdr:oneCellAnchor>
    <xdr:from>
      <xdr:col>19</xdr:col>
      <xdr:colOff>0</xdr:colOff>
      <xdr:row>465</xdr:row>
      <xdr:rowOff>0</xdr:rowOff>
    </xdr:from>
    <xdr:ext cx="133350" cy="133350"/>
    <xdr:pic>
      <xdr:nvPicPr>
        <xdr:cNvPr id="0" name="image19.png"/>
        <xdr:cNvPicPr preferRelativeResize="0"/>
      </xdr:nvPicPr>
      <xdr:blipFill>
        <a:blip cstate="print" r:embed="rId5"/>
        <a:stretch>
          <a:fillRect/>
        </a:stretch>
      </xdr:blipFill>
      <xdr:spPr>
        <a:prstGeom prst="rect">
          <a:avLst/>
        </a:prstGeom>
        <a:noFill/>
      </xdr:spPr>
    </xdr:pic>
    <xdr:clientData fLocksWithSheet="0"/>
  </xdr:oneCellAnchor>
  <xdr:oneCellAnchor>
    <xdr:from>
      <xdr:col>38</xdr:col>
      <xdr:colOff>0</xdr:colOff>
      <xdr:row>481</xdr:row>
      <xdr:rowOff>0</xdr:rowOff>
    </xdr:from>
    <xdr:ext cx="133350" cy="133350"/>
    <xdr:pic>
      <xdr:nvPicPr>
        <xdr:cNvPr id="0" name="image15.png"/>
        <xdr:cNvPicPr preferRelativeResize="0"/>
      </xdr:nvPicPr>
      <xdr:blipFill>
        <a:blip cstate="print" r:embed="rId1"/>
        <a:stretch>
          <a:fillRect/>
        </a:stretch>
      </xdr:blipFill>
      <xdr:spPr>
        <a:prstGeom prst="rect">
          <a:avLst/>
        </a:prstGeom>
        <a:noFill/>
      </xdr:spPr>
    </xdr:pic>
    <xdr:clientData fLocksWithSheet="0"/>
  </xdr:oneCellAnchor>
  <xdr:oneCellAnchor>
    <xdr:from>
      <xdr:col>38</xdr:col>
      <xdr:colOff>0</xdr:colOff>
      <xdr:row>485</xdr:row>
      <xdr:rowOff>0</xdr:rowOff>
    </xdr:from>
    <xdr:ext cx="133350" cy="133350"/>
    <xdr:pic>
      <xdr:nvPicPr>
        <xdr:cNvPr id="0" name="image16.png"/>
        <xdr:cNvPicPr preferRelativeResize="0"/>
      </xdr:nvPicPr>
      <xdr:blipFill>
        <a:blip cstate="print" r:embed="rId2"/>
        <a:stretch>
          <a:fillRect/>
        </a:stretch>
      </xdr:blipFill>
      <xdr:spPr>
        <a:prstGeom prst="rect">
          <a:avLst/>
        </a:prstGeom>
        <a:noFill/>
      </xdr:spPr>
    </xdr:pic>
    <xdr:clientData fLocksWithSheet="0"/>
  </xdr:oneCellAnchor>
  <xdr:oneCellAnchor>
    <xdr:from>
      <xdr:col>38</xdr:col>
      <xdr:colOff>0</xdr:colOff>
      <xdr:row>487</xdr:row>
      <xdr:rowOff>0</xdr:rowOff>
    </xdr:from>
    <xdr:ext cx="133350" cy="133350"/>
    <xdr:pic>
      <xdr:nvPicPr>
        <xdr:cNvPr id="0" name="image17.png"/>
        <xdr:cNvPicPr preferRelativeResize="0"/>
      </xdr:nvPicPr>
      <xdr:blipFill>
        <a:blip cstate="print" r:embed="rId3"/>
        <a:stretch>
          <a:fillRect/>
        </a:stretch>
      </xdr:blipFill>
      <xdr:spPr>
        <a:prstGeom prst="rect">
          <a:avLst/>
        </a:prstGeom>
        <a:noFill/>
      </xdr:spPr>
    </xdr:pic>
    <xdr:clientData fLocksWithSheet="0"/>
  </xdr:oneCellAnchor>
  <xdr:oneCellAnchor>
    <xdr:from>
      <xdr:col>38</xdr:col>
      <xdr:colOff>0</xdr:colOff>
      <xdr:row>489</xdr:row>
      <xdr:rowOff>0</xdr:rowOff>
    </xdr:from>
    <xdr:ext cx="133350" cy="133350"/>
    <xdr:pic>
      <xdr:nvPicPr>
        <xdr:cNvPr id="0" name="image18.png"/>
        <xdr:cNvPicPr preferRelativeResize="0"/>
      </xdr:nvPicPr>
      <xdr:blipFill>
        <a:blip cstate="print" r:embed="rId4"/>
        <a:stretch>
          <a:fillRect/>
        </a:stretch>
      </xdr:blipFill>
      <xdr:spPr>
        <a:prstGeom prst="rect">
          <a:avLst/>
        </a:prstGeom>
        <a:noFill/>
      </xdr:spPr>
    </xdr:pic>
    <xdr:clientData fLocksWithSheet="0"/>
  </xdr:oneCellAnchor>
  <xdr:oneCellAnchor>
    <xdr:from>
      <xdr:col>38</xdr:col>
      <xdr:colOff>0</xdr:colOff>
      <xdr:row>491</xdr:row>
      <xdr:rowOff>0</xdr:rowOff>
    </xdr:from>
    <xdr:ext cx="133350" cy="133350"/>
    <xdr:pic>
      <xdr:nvPicPr>
        <xdr:cNvPr id="0" name="image19.png"/>
        <xdr:cNvPicPr preferRelativeResize="0"/>
      </xdr:nvPicPr>
      <xdr:blipFill>
        <a:blip cstate="print" r:embed="rId5"/>
        <a:stretch>
          <a:fillRect/>
        </a:stretch>
      </xdr:blipFill>
      <xdr:spPr>
        <a:prstGeom prst="rect">
          <a:avLst/>
        </a:prstGeom>
        <a:noFill/>
      </xdr:spPr>
    </xdr:pic>
    <xdr:clientData fLocksWithSheet="0"/>
  </xdr:oneCellAnchor>
  <xdr:oneCellAnchor>
    <xdr:from>
      <xdr:col>56</xdr:col>
      <xdr:colOff>0</xdr:colOff>
      <xdr:row>500</xdr:row>
      <xdr:rowOff>0</xdr:rowOff>
    </xdr:from>
    <xdr:ext cx="123825" cy="133350"/>
    <xdr:pic>
      <xdr:nvPicPr>
        <xdr:cNvPr id="0" name="image20.png"/>
        <xdr:cNvPicPr preferRelativeResize="0"/>
      </xdr:nvPicPr>
      <xdr:blipFill>
        <a:blip cstate="print" r:embed="rId6"/>
        <a:stretch>
          <a:fillRect/>
        </a:stretch>
      </xdr:blipFill>
      <xdr:spPr>
        <a:prstGeom prst="rect">
          <a:avLst/>
        </a:prstGeom>
        <a:noFill/>
      </xdr:spPr>
    </xdr:pic>
    <xdr:clientData fLocksWithSheet="0"/>
  </xdr:oneCellAnchor>
  <xdr:oneCellAnchor>
    <xdr:from>
      <xdr:col>19</xdr:col>
      <xdr:colOff>0</xdr:colOff>
      <xdr:row>503</xdr:row>
      <xdr:rowOff>0</xdr:rowOff>
    </xdr:from>
    <xdr:ext cx="133350" cy="133350"/>
    <xdr:pic>
      <xdr:nvPicPr>
        <xdr:cNvPr id="0" name="image16.png"/>
        <xdr:cNvPicPr preferRelativeResize="0"/>
      </xdr:nvPicPr>
      <xdr:blipFill>
        <a:blip cstate="print" r:embed="rId2"/>
        <a:stretch>
          <a:fillRect/>
        </a:stretch>
      </xdr:blipFill>
      <xdr:spPr>
        <a:prstGeom prst="rect">
          <a:avLst/>
        </a:prstGeom>
        <a:noFill/>
      </xdr:spPr>
    </xdr:pic>
    <xdr:clientData fLocksWithSheet="0"/>
  </xdr:oneCellAnchor>
  <xdr:oneCellAnchor>
    <xdr:from>
      <xdr:col>19</xdr:col>
      <xdr:colOff>0</xdr:colOff>
      <xdr:row>506</xdr:row>
      <xdr:rowOff>0</xdr:rowOff>
    </xdr:from>
    <xdr:ext cx="133350" cy="133350"/>
    <xdr:pic>
      <xdr:nvPicPr>
        <xdr:cNvPr id="0" name="image17.png"/>
        <xdr:cNvPicPr preferRelativeResize="0"/>
      </xdr:nvPicPr>
      <xdr:blipFill>
        <a:blip cstate="print" r:embed="rId3"/>
        <a:stretch>
          <a:fillRect/>
        </a:stretch>
      </xdr:blipFill>
      <xdr:spPr>
        <a:prstGeom prst="rect">
          <a:avLst/>
        </a:prstGeom>
        <a:noFill/>
      </xdr:spPr>
    </xdr:pic>
    <xdr:clientData fLocksWithSheet="0"/>
  </xdr:oneCellAnchor>
  <xdr:oneCellAnchor>
    <xdr:from>
      <xdr:col>19</xdr:col>
      <xdr:colOff>0</xdr:colOff>
      <xdr:row>509</xdr:row>
      <xdr:rowOff>0</xdr:rowOff>
    </xdr:from>
    <xdr:ext cx="133350" cy="133350"/>
    <xdr:pic>
      <xdr:nvPicPr>
        <xdr:cNvPr id="0" name="image18.png"/>
        <xdr:cNvPicPr preferRelativeResize="0"/>
      </xdr:nvPicPr>
      <xdr:blipFill>
        <a:blip cstate="print" r:embed="rId4"/>
        <a:stretch>
          <a:fillRect/>
        </a:stretch>
      </xdr:blipFill>
      <xdr:spPr>
        <a:prstGeom prst="rect">
          <a:avLst/>
        </a:prstGeom>
        <a:noFill/>
      </xdr:spPr>
    </xdr:pic>
    <xdr:clientData fLocksWithSheet="0"/>
  </xdr:oneCellAnchor>
  <xdr:oneCellAnchor>
    <xdr:from>
      <xdr:col>19</xdr:col>
      <xdr:colOff>0</xdr:colOff>
      <xdr:row>512</xdr:row>
      <xdr:rowOff>0</xdr:rowOff>
    </xdr:from>
    <xdr:ext cx="133350" cy="133350"/>
    <xdr:pic>
      <xdr:nvPicPr>
        <xdr:cNvPr id="0" name="image19.png"/>
        <xdr:cNvPicPr preferRelativeResize="0"/>
      </xdr:nvPicPr>
      <xdr:blipFill>
        <a:blip cstate="print" r:embed="rId5"/>
        <a:stretch>
          <a:fillRect/>
        </a:stretch>
      </xdr:blipFill>
      <xdr:spPr>
        <a:prstGeom prst="rect">
          <a:avLst/>
        </a:prstGeom>
        <a:noFill/>
      </xdr:spPr>
    </xdr:pic>
    <xdr:clientData fLocksWithSheet="0"/>
  </xdr:oneCellAnchor>
  <xdr:oneCellAnchor>
    <xdr:from>
      <xdr:col>38</xdr:col>
      <xdr:colOff>0</xdr:colOff>
      <xdr:row>528</xdr:row>
      <xdr:rowOff>0</xdr:rowOff>
    </xdr:from>
    <xdr:ext cx="133350" cy="133350"/>
    <xdr:pic>
      <xdr:nvPicPr>
        <xdr:cNvPr id="0" name="image15.png"/>
        <xdr:cNvPicPr preferRelativeResize="0"/>
      </xdr:nvPicPr>
      <xdr:blipFill>
        <a:blip cstate="print" r:embed="rId1"/>
        <a:stretch>
          <a:fillRect/>
        </a:stretch>
      </xdr:blipFill>
      <xdr:spPr>
        <a:prstGeom prst="rect">
          <a:avLst/>
        </a:prstGeom>
        <a:noFill/>
      </xdr:spPr>
    </xdr:pic>
    <xdr:clientData fLocksWithSheet="0"/>
  </xdr:oneCellAnchor>
  <xdr:oneCellAnchor>
    <xdr:from>
      <xdr:col>38</xdr:col>
      <xdr:colOff>0</xdr:colOff>
      <xdr:row>532</xdr:row>
      <xdr:rowOff>0</xdr:rowOff>
    </xdr:from>
    <xdr:ext cx="133350" cy="133350"/>
    <xdr:pic>
      <xdr:nvPicPr>
        <xdr:cNvPr id="0" name="image16.png"/>
        <xdr:cNvPicPr preferRelativeResize="0"/>
      </xdr:nvPicPr>
      <xdr:blipFill>
        <a:blip cstate="print" r:embed="rId2"/>
        <a:stretch>
          <a:fillRect/>
        </a:stretch>
      </xdr:blipFill>
      <xdr:spPr>
        <a:prstGeom prst="rect">
          <a:avLst/>
        </a:prstGeom>
        <a:noFill/>
      </xdr:spPr>
    </xdr:pic>
    <xdr:clientData fLocksWithSheet="0"/>
  </xdr:oneCellAnchor>
  <xdr:oneCellAnchor>
    <xdr:from>
      <xdr:col>38</xdr:col>
      <xdr:colOff>0</xdr:colOff>
      <xdr:row>534</xdr:row>
      <xdr:rowOff>0</xdr:rowOff>
    </xdr:from>
    <xdr:ext cx="133350" cy="133350"/>
    <xdr:pic>
      <xdr:nvPicPr>
        <xdr:cNvPr id="0" name="image17.png"/>
        <xdr:cNvPicPr preferRelativeResize="0"/>
      </xdr:nvPicPr>
      <xdr:blipFill>
        <a:blip cstate="print" r:embed="rId3"/>
        <a:stretch>
          <a:fillRect/>
        </a:stretch>
      </xdr:blipFill>
      <xdr:spPr>
        <a:prstGeom prst="rect">
          <a:avLst/>
        </a:prstGeom>
        <a:noFill/>
      </xdr:spPr>
    </xdr:pic>
    <xdr:clientData fLocksWithSheet="0"/>
  </xdr:oneCellAnchor>
  <xdr:oneCellAnchor>
    <xdr:from>
      <xdr:col>38</xdr:col>
      <xdr:colOff>0</xdr:colOff>
      <xdr:row>536</xdr:row>
      <xdr:rowOff>0</xdr:rowOff>
    </xdr:from>
    <xdr:ext cx="133350" cy="133350"/>
    <xdr:pic>
      <xdr:nvPicPr>
        <xdr:cNvPr id="0" name="image18.png"/>
        <xdr:cNvPicPr preferRelativeResize="0"/>
      </xdr:nvPicPr>
      <xdr:blipFill>
        <a:blip cstate="print" r:embed="rId4"/>
        <a:stretch>
          <a:fillRect/>
        </a:stretch>
      </xdr:blipFill>
      <xdr:spPr>
        <a:prstGeom prst="rect">
          <a:avLst/>
        </a:prstGeom>
        <a:noFill/>
      </xdr:spPr>
    </xdr:pic>
    <xdr:clientData fLocksWithSheet="0"/>
  </xdr:oneCellAnchor>
  <xdr:oneCellAnchor>
    <xdr:from>
      <xdr:col>38</xdr:col>
      <xdr:colOff>0</xdr:colOff>
      <xdr:row>538</xdr:row>
      <xdr:rowOff>0</xdr:rowOff>
    </xdr:from>
    <xdr:ext cx="133350" cy="133350"/>
    <xdr:pic>
      <xdr:nvPicPr>
        <xdr:cNvPr id="0" name="image19.png"/>
        <xdr:cNvPicPr preferRelativeResize="0"/>
      </xdr:nvPicPr>
      <xdr:blipFill>
        <a:blip cstate="print" r:embed="rId5"/>
        <a:stretch>
          <a:fillRect/>
        </a:stretch>
      </xdr:blipFill>
      <xdr:spPr>
        <a:prstGeom prst="rect">
          <a:avLst/>
        </a:prstGeom>
        <a:noFill/>
      </xdr:spPr>
    </xdr:pic>
    <xdr:clientData fLocksWithSheet="0"/>
  </xdr:oneCellAnchor>
  <xdr:oneCellAnchor>
    <xdr:from>
      <xdr:col>56</xdr:col>
      <xdr:colOff>0</xdr:colOff>
      <xdr:row>547</xdr:row>
      <xdr:rowOff>0</xdr:rowOff>
    </xdr:from>
    <xdr:ext cx="123825" cy="133350"/>
    <xdr:pic>
      <xdr:nvPicPr>
        <xdr:cNvPr id="0" name="image20.png"/>
        <xdr:cNvPicPr preferRelativeResize="0"/>
      </xdr:nvPicPr>
      <xdr:blipFill>
        <a:blip cstate="print" r:embed="rId6"/>
        <a:stretch>
          <a:fillRect/>
        </a:stretch>
      </xdr:blipFill>
      <xdr:spPr>
        <a:prstGeom prst="rect">
          <a:avLst/>
        </a:prstGeom>
        <a:noFill/>
      </xdr:spPr>
    </xdr:pic>
    <xdr:clientData fLocksWithSheet="0"/>
  </xdr:oneCellAnchor>
  <xdr:oneCellAnchor>
    <xdr:from>
      <xdr:col>19</xdr:col>
      <xdr:colOff>0</xdr:colOff>
      <xdr:row>550</xdr:row>
      <xdr:rowOff>0</xdr:rowOff>
    </xdr:from>
    <xdr:ext cx="133350" cy="133350"/>
    <xdr:pic>
      <xdr:nvPicPr>
        <xdr:cNvPr id="0" name="image16.png"/>
        <xdr:cNvPicPr preferRelativeResize="0"/>
      </xdr:nvPicPr>
      <xdr:blipFill>
        <a:blip cstate="print" r:embed="rId2"/>
        <a:stretch>
          <a:fillRect/>
        </a:stretch>
      </xdr:blipFill>
      <xdr:spPr>
        <a:prstGeom prst="rect">
          <a:avLst/>
        </a:prstGeom>
        <a:noFill/>
      </xdr:spPr>
    </xdr:pic>
    <xdr:clientData fLocksWithSheet="0"/>
  </xdr:oneCellAnchor>
  <xdr:oneCellAnchor>
    <xdr:from>
      <xdr:col>19</xdr:col>
      <xdr:colOff>0</xdr:colOff>
      <xdr:row>553</xdr:row>
      <xdr:rowOff>0</xdr:rowOff>
    </xdr:from>
    <xdr:ext cx="133350" cy="133350"/>
    <xdr:pic>
      <xdr:nvPicPr>
        <xdr:cNvPr id="0" name="image17.png"/>
        <xdr:cNvPicPr preferRelativeResize="0"/>
      </xdr:nvPicPr>
      <xdr:blipFill>
        <a:blip cstate="print" r:embed="rId3"/>
        <a:stretch>
          <a:fillRect/>
        </a:stretch>
      </xdr:blipFill>
      <xdr:spPr>
        <a:prstGeom prst="rect">
          <a:avLst/>
        </a:prstGeom>
        <a:noFill/>
      </xdr:spPr>
    </xdr:pic>
    <xdr:clientData fLocksWithSheet="0"/>
  </xdr:oneCellAnchor>
  <xdr:oneCellAnchor>
    <xdr:from>
      <xdr:col>19</xdr:col>
      <xdr:colOff>0</xdr:colOff>
      <xdr:row>556</xdr:row>
      <xdr:rowOff>0</xdr:rowOff>
    </xdr:from>
    <xdr:ext cx="133350" cy="133350"/>
    <xdr:pic>
      <xdr:nvPicPr>
        <xdr:cNvPr id="0" name="image18.png"/>
        <xdr:cNvPicPr preferRelativeResize="0"/>
      </xdr:nvPicPr>
      <xdr:blipFill>
        <a:blip cstate="print" r:embed="rId4"/>
        <a:stretch>
          <a:fillRect/>
        </a:stretch>
      </xdr:blipFill>
      <xdr:spPr>
        <a:prstGeom prst="rect">
          <a:avLst/>
        </a:prstGeom>
        <a:noFill/>
      </xdr:spPr>
    </xdr:pic>
    <xdr:clientData fLocksWithSheet="0"/>
  </xdr:oneCellAnchor>
  <xdr:oneCellAnchor>
    <xdr:from>
      <xdr:col>19</xdr:col>
      <xdr:colOff>0</xdr:colOff>
      <xdr:row>559</xdr:row>
      <xdr:rowOff>0</xdr:rowOff>
    </xdr:from>
    <xdr:ext cx="133350" cy="133350"/>
    <xdr:pic>
      <xdr:nvPicPr>
        <xdr:cNvPr id="0" name="image19.png"/>
        <xdr:cNvPicPr preferRelativeResize="0"/>
      </xdr:nvPicPr>
      <xdr:blipFill>
        <a:blip cstate="print" r:embed="rId5"/>
        <a:stretch>
          <a:fillRect/>
        </a:stretch>
      </xdr:blipFill>
      <xdr:spPr>
        <a:prstGeom prst="rect">
          <a:avLst/>
        </a:prstGeom>
        <a:noFill/>
      </xdr:spPr>
    </xdr:pic>
    <xdr:clientData fLocksWithSheet="0"/>
  </xdr:oneCellAnchor>
  <xdr:oneCellAnchor>
    <xdr:from>
      <xdr:col>38</xdr:col>
      <xdr:colOff>0</xdr:colOff>
      <xdr:row>575</xdr:row>
      <xdr:rowOff>0</xdr:rowOff>
    </xdr:from>
    <xdr:ext cx="133350" cy="133350"/>
    <xdr:pic>
      <xdr:nvPicPr>
        <xdr:cNvPr id="0" name="image15.png"/>
        <xdr:cNvPicPr preferRelativeResize="0"/>
      </xdr:nvPicPr>
      <xdr:blipFill>
        <a:blip cstate="print" r:embed="rId1"/>
        <a:stretch>
          <a:fillRect/>
        </a:stretch>
      </xdr:blipFill>
      <xdr:spPr>
        <a:prstGeom prst="rect">
          <a:avLst/>
        </a:prstGeom>
        <a:noFill/>
      </xdr:spPr>
    </xdr:pic>
    <xdr:clientData fLocksWithSheet="0"/>
  </xdr:oneCellAnchor>
  <xdr:oneCellAnchor>
    <xdr:from>
      <xdr:col>38</xdr:col>
      <xdr:colOff>0</xdr:colOff>
      <xdr:row>579</xdr:row>
      <xdr:rowOff>0</xdr:rowOff>
    </xdr:from>
    <xdr:ext cx="133350" cy="133350"/>
    <xdr:pic>
      <xdr:nvPicPr>
        <xdr:cNvPr id="0" name="image16.png"/>
        <xdr:cNvPicPr preferRelativeResize="0"/>
      </xdr:nvPicPr>
      <xdr:blipFill>
        <a:blip cstate="print" r:embed="rId2"/>
        <a:stretch>
          <a:fillRect/>
        </a:stretch>
      </xdr:blipFill>
      <xdr:spPr>
        <a:prstGeom prst="rect">
          <a:avLst/>
        </a:prstGeom>
        <a:noFill/>
      </xdr:spPr>
    </xdr:pic>
    <xdr:clientData fLocksWithSheet="0"/>
  </xdr:oneCellAnchor>
  <xdr:oneCellAnchor>
    <xdr:from>
      <xdr:col>38</xdr:col>
      <xdr:colOff>0</xdr:colOff>
      <xdr:row>581</xdr:row>
      <xdr:rowOff>0</xdr:rowOff>
    </xdr:from>
    <xdr:ext cx="133350" cy="133350"/>
    <xdr:pic>
      <xdr:nvPicPr>
        <xdr:cNvPr id="0" name="image17.png"/>
        <xdr:cNvPicPr preferRelativeResize="0"/>
      </xdr:nvPicPr>
      <xdr:blipFill>
        <a:blip cstate="print" r:embed="rId3"/>
        <a:stretch>
          <a:fillRect/>
        </a:stretch>
      </xdr:blipFill>
      <xdr:spPr>
        <a:prstGeom prst="rect">
          <a:avLst/>
        </a:prstGeom>
        <a:noFill/>
      </xdr:spPr>
    </xdr:pic>
    <xdr:clientData fLocksWithSheet="0"/>
  </xdr:oneCellAnchor>
  <xdr:oneCellAnchor>
    <xdr:from>
      <xdr:col>38</xdr:col>
      <xdr:colOff>0</xdr:colOff>
      <xdr:row>583</xdr:row>
      <xdr:rowOff>0</xdr:rowOff>
    </xdr:from>
    <xdr:ext cx="133350" cy="133350"/>
    <xdr:pic>
      <xdr:nvPicPr>
        <xdr:cNvPr id="0" name="image18.png"/>
        <xdr:cNvPicPr preferRelativeResize="0"/>
      </xdr:nvPicPr>
      <xdr:blipFill>
        <a:blip cstate="print" r:embed="rId4"/>
        <a:stretch>
          <a:fillRect/>
        </a:stretch>
      </xdr:blipFill>
      <xdr:spPr>
        <a:prstGeom prst="rect">
          <a:avLst/>
        </a:prstGeom>
        <a:noFill/>
      </xdr:spPr>
    </xdr:pic>
    <xdr:clientData fLocksWithSheet="0"/>
  </xdr:oneCellAnchor>
  <xdr:oneCellAnchor>
    <xdr:from>
      <xdr:col>38</xdr:col>
      <xdr:colOff>0</xdr:colOff>
      <xdr:row>585</xdr:row>
      <xdr:rowOff>0</xdr:rowOff>
    </xdr:from>
    <xdr:ext cx="133350" cy="133350"/>
    <xdr:pic>
      <xdr:nvPicPr>
        <xdr:cNvPr id="0" name="image19.png"/>
        <xdr:cNvPicPr preferRelativeResize="0"/>
      </xdr:nvPicPr>
      <xdr:blipFill>
        <a:blip cstate="print" r:embed="rId5"/>
        <a:stretch>
          <a:fillRect/>
        </a:stretch>
      </xdr:blipFill>
      <xdr:spPr>
        <a:prstGeom prst="rect">
          <a:avLst/>
        </a:prstGeom>
        <a:noFill/>
      </xdr:spPr>
    </xdr:pic>
    <xdr:clientData fLocksWithSheet="0"/>
  </xdr:oneCellAnchor>
  <xdr:oneCellAnchor>
    <xdr:from>
      <xdr:col>56</xdr:col>
      <xdr:colOff>0</xdr:colOff>
      <xdr:row>594</xdr:row>
      <xdr:rowOff>0</xdr:rowOff>
    </xdr:from>
    <xdr:ext cx="123825" cy="133350"/>
    <xdr:pic>
      <xdr:nvPicPr>
        <xdr:cNvPr id="0" name="image20.png"/>
        <xdr:cNvPicPr preferRelativeResize="0"/>
      </xdr:nvPicPr>
      <xdr:blipFill>
        <a:blip cstate="print" r:embed="rId6"/>
        <a:stretch>
          <a:fillRect/>
        </a:stretch>
      </xdr:blipFill>
      <xdr:spPr>
        <a:prstGeom prst="rect">
          <a:avLst/>
        </a:prstGeom>
        <a:noFill/>
      </xdr:spPr>
    </xdr:pic>
    <xdr:clientData fLocksWithSheet="0"/>
  </xdr:oneCellAnchor>
  <xdr:oneCellAnchor>
    <xdr:from>
      <xdr:col>19</xdr:col>
      <xdr:colOff>0</xdr:colOff>
      <xdr:row>597</xdr:row>
      <xdr:rowOff>0</xdr:rowOff>
    </xdr:from>
    <xdr:ext cx="133350" cy="133350"/>
    <xdr:pic>
      <xdr:nvPicPr>
        <xdr:cNvPr id="0" name="image16.png"/>
        <xdr:cNvPicPr preferRelativeResize="0"/>
      </xdr:nvPicPr>
      <xdr:blipFill>
        <a:blip cstate="print" r:embed="rId2"/>
        <a:stretch>
          <a:fillRect/>
        </a:stretch>
      </xdr:blipFill>
      <xdr:spPr>
        <a:prstGeom prst="rect">
          <a:avLst/>
        </a:prstGeom>
        <a:noFill/>
      </xdr:spPr>
    </xdr:pic>
    <xdr:clientData fLocksWithSheet="0"/>
  </xdr:oneCellAnchor>
  <xdr:oneCellAnchor>
    <xdr:from>
      <xdr:col>19</xdr:col>
      <xdr:colOff>0</xdr:colOff>
      <xdr:row>600</xdr:row>
      <xdr:rowOff>0</xdr:rowOff>
    </xdr:from>
    <xdr:ext cx="133350" cy="133350"/>
    <xdr:pic>
      <xdr:nvPicPr>
        <xdr:cNvPr id="0" name="image17.png"/>
        <xdr:cNvPicPr preferRelativeResize="0"/>
      </xdr:nvPicPr>
      <xdr:blipFill>
        <a:blip cstate="print" r:embed="rId3"/>
        <a:stretch>
          <a:fillRect/>
        </a:stretch>
      </xdr:blipFill>
      <xdr:spPr>
        <a:prstGeom prst="rect">
          <a:avLst/>
        </a:prstGeom>
        <a:noFill/>
      </xdr:spPr>
    </xdr:pic>
    <xdr:clientData fLocksWithSheet="0"/>
  </xdr:oneCellAnchor>
  <xdr:oneCellAnchor>
    <xdr:from>
      <xdr:col>19</xdr:col>
      <xdr:colOff>0</xdr:colOff>
      <xdr:row>603</xdr:row>
      <xdr:rowOff>0</xdr:rowOff>
    </xdr:from>
    <xdr:ext cx="133350" cy="133350"/>
    <xdr:pic>
      <xdr:nvPicPr>
        <xdr:cNvPr id="0" name="image18.png"/>
        <xdr:cNvPicPr preferRelativeResize="0"/>
      </xdr:nvPicPr>
      <xdr:blipFill>
        <a:blip cstate="print" r:embed="rId4"/>
        <a:stretch>
          <a:fillRect/>
        </a:stretch>
      </xdr:blipFill>
      <xdr:spPr>
        <a:prstGeom prst="rect">
          <a:avLst/>
        </a:prstGeom>
        <a:noFill/>
      </xdr:spPr>
    </xdr:pic>
    <xdr:clientData fLocksWithSheet="0"/>
  </xdr:oneCellAnchor>
  <xdr:oneCellAnchor>
    <xdr:from>
      <xdr:col>19</xdr:col>
      <xdr:colOff>0</xdr:colOff>
      <xdr:row>606</xdr:row>
      <xdr:rowOff>0</xdr:rowOff>
    </xdr:from>
    <xdr:ext cx="133350" cy="133350"/>
    <xdr:pic>
      <xdr:nvPicPr>
        <xdr:cNvPr id="0" name="image19.png"/>
        <xdr:cNvPicPr preferRelativeResize="0"/>
      </xdr:nvPicPr>
      <xdr:blipFill>
        <a:blip cstate="print" r:embed="rId5"/>
        <a:stretch>
          <a:fillRect/>
        </a:stretch>
      </xdr:blipFill>
      <xdr:spPr>
        <a:prstGeom prst="rect">
          <a:avLst/>
        </a:prstGeom>
        <a:noFill/>
      </xdr:spPr>
    </xdr:pic>
    <xdr:clientData fLocksWithSheet="0"/>
  </xdr:oneCellAnchor>
  <xdr:oneCellAnchor>
    <xdr:from>
      <xdr:col>38</xdr:col>
      <xdr:colOff>0</xdr:colOff>
      <xdr:row>622</xdr:row>
      <xdr:rowOff>0</xdr:rowOff>
    </xdr:from>
    <xdr:ext cx="133350" cy="133350"/>
    <xdr:pic>
      <xdr:nvPicPr>
        <xdr:cNvPr id="0" name="image15.png"/>
        <xdr:cNvPicPr preferRelativeResize="0"/>
      </xdr:nvPicPr>
      <xdr:blipFill>
        <a:blip cstate="print" r:embed="rId1"/>
        <a:stretch>
          <a:fillRect/>
        </a:stretch>
      </xdr:blipFill>
      <xdr:spPr>
        <a:prstGeom prst="rect">
          <a:avLst/>
        </a:prstGeom>
        <a:noFill/>
      </xdr:spPr>
    </xdr:pic>
    <xdr:clientData fLocksWithSheet="0"/>
  </xdr:oneCellAnchor>
  <xdr:oneCellAnchor>
    <xdr:from>
      <xdr:col>38</xdr:col>
      <xdr:colOff>0</xdr:colOff>
      <xdr:row>626</xdr:row>
      <xdr:rowOff>0</xdr:rowOff>
    </xdr:from>
    <xdr:ext cx="133350" cy="133350"/>
    <xdr:pic>
      <xdr:nvPicPr>
        <xdr:cNvPr id="0" name="image16.png"/>
        <xdr:cNvPicPr preferRelativeResize="0"/>
      </xdr:nvPicPr>
      <xdr:blipFill>
        <a:blip cstate="print" r:embed="rId2"/>
        <a:stretch>
          <a:fillRect/>
        </a:stretch>
      </xdr:blipFill>
      <xdr:spPr>
        <a:prstGeom prst="rect">
          <a:avLst/>
        </a:prstGeom>
        <a:noFill/>
      </xdr:spPr>
    </xdr:pic>
    <xdr:clientData fLocksWithSheet="0"/>
  </xdr:oneCellAnchor>
  <xdr:oneCellAnchor>
    <xdr:from>
      <xdr:col>38</xdr:col>
      <xdr:colOff>0</xdr:colOff>
      <xdr:row>628</xdr:row>
      <xdr:rowOff>0</xdr:rowOff>
    </xdr:from>
    <xdr:ext cx="133350" cy="133350"/>
    <xdr:pic>
      <xdr:nvPicPr>
        <xdr:cNvPr id="0" name="image17.png"/>
        <xdr:cNvPicPr preferRelativeResize="0"/>
      </xdr:nvPicPr>
      <xdr:blipFill>
        <a:blip cstate="print" r:embed="rId3"/>
        <a:stretch>
          <a:fillRect/>
        </a:stretch>
      </xdr:blipFill>
      <xdr:spPr>
        <a:prstGeom prst="rect">
          <a:avLst/>
        </a:prstGeom>
        <a:noFill/>
      </xdr:spPr>
    </xdr:pic>
    <xdr:clientData fLocksWithSheet="0"/>
  </xdr:oneCellAnchor>
  <xdr:oneCellAnchor>
    <xdr:from>
      <xdr:col>38</xdr:col>
      <xdr:colOff>0</xdr:colOff>
      <xdr:row>630</xdr:row>
      <xdr:rowOff>0</xdr:rowOff>
    </xdr:from>
    <xdr:ext cx="133350" cy="133350"/>
    <xdr:pic>
      <xdr:nvPicPr>
        <xdr:cNvPr id="0" name="image18.png"/>
        <xdr:cNvPicPr preferRelativeResize="0"/>
      </xdr:nvPicPr>
      <xdr:blipFill>
        <a:blip cstate="print" r:embed="rId4"/>
        <a:stretch>
          <a:fillRect/>
        </a:stretch>
      </xdr:blipFill>
      <xdr:spPr>
        <a:prstGeom prst="rect">
          <a:avLst/>
        </a:prstGeom>
        <a:noFill/>
      </xdr:spPr>
    </xdr:pic>
    <xdr:clientData fLocksWithSheet="0"/>
  </xdr:oneCellAnchor>
  <xdr:oneCellAnchor>
    <xdr:from>
      <xdr:col>38</xdr:col>
      <xdr:colOff>0</xdr:colOff>
      <xdr:row>632</xdr:row>
      <xdr:rowOff>0</xdr:rowOff>
    </xdr:from>
    <xdr:ext cx="133350" cy="133350"/>
    <xdr:pic>
      <xdr:nvPicPr>
        <xdr:cNvPr id="0" name="image19.png"/>
        <xdr:cNvPicPr preferRelativeResize="0"/>
      </xdr:nvPicPr>
      <xdr:blipFill>
        <a:blip cstate="print" r:embed="rId5"/>
        <a:stretch>
          <a:fillRect/>
        </a:stretch>
      </xdr:blipFill>
      <xdr:spPr>
        <a:prstGeom prst="rect">
          <a:avLst/>
        </a:prstGeom>
        <a:noFill/>
      </xdr:spPr>
    </xdr:pic>
    <xdr:clientData fLocksWithSheet="0"/>
  </xdr:oneCellAnchor>
  <xdr:oneCellAnchor>
    <xdr:from>
      <xdr:col>56</xdr:col>
      <xdr:colOff>0</xdr:colOff>
      <xdr:row>641</xdr:row>
      <xdr:rowOff>0</xdr:rowOff>
    </xdr:from>
    <xdr:ext cx="123825" cy="133350"/>
    <xdr:pic>
      <xdr:nvPicPr>
        <xdr:cNvPr id="0" name="image20.png"/>
        <xdr:cNvPicPr preferRelativeResize="0"/>
      </xdr:nvPicPr>
      <xdr:blipFill>
        <a:blip cstate="print" r:embed="rId6"/>
        <a:stretch>
          <a:fillRect/>
        </a:stretch>
      </xdr:blipFill>
      <xdr:spPr>
        <a:prstGeom prst="rect">
          <a:avLst/>
        </a:prstGeom>
        <a:noFill/>
      </xdr:spPr>
    </xdr:pic>
    <xdr:clientData fLocksWithSheet="0"/>
  </xdr:oneCellAnchor>
  <xdr:oneCellAnchor>
    <xdr:from>
      <xdr:col>19</xdr:col>
      <xdr:colOff>0</xdr:colOff>
      <xdr:row>644</xdr:row>
      <xdr:rowOff>0</xdr:rowOff>
    </xdr:from>
    <xdr:ext cx="133350" cy="133350"/>
    <xdr:pic>
      <xdr:nvPicPr>
        <xdr:cNvPr id="0" name="image16.png"/>
        <xdr:cNvPicPr preferRelativeResize="0"/>
      </xdr:nvPicPr>
      <xdr:blipFill>
        <a:blip cstate="print" r:embed="rId2"/>
        <a:stretch>
          <a:fillRect/>
        </a:stretch>
      </xdr:blipFill>
      <xdr:spPr>
        <a:prstGeom prst="rect">
          <a:avLst/>
        </a:prstGeom>
        <a:noFill/>
      </xdr:spPr>
    </xdr:pic>
    <xdr:clientData fLocksWithSheet="0"/>
  </xdr:oneCellAnchor>
  <xdr:oneCellAnchor>
    <xdr:from>
      <xdr:col>19</xdr:col>
      <xdr:colOff>0</xdr:colOff>
      <xdr:row>647</xdr:row>
      <xdr:rowOff>0</xdr:rowOff>
    </xdr:from>
    <xdr:ext cx="133350" cy="133350"/>
    <xdr:pic>
      <xdr:nvPicPr>
        <xdr:cNvPr id="0" name="image17.png"/>
        <xdr:cNvPicPr preferRelativeResize="0"/>
      </xdr:nvPicPr>
      <xdr:blipFill>
        <a:blip cstate="print" r:embed="rId3"/>
        <a:stretch>
          <a:fillRect/>
        </a:stretch>
      </xdr:blipFill>
      <xdr:spPr>
        <a:prstGeom prst="rect">
          <a:avLst/>
        </a:prstGeom>
        <a:noFill/>
      </xdr:spPr>
    </xdr:pic>
    <xdr:clientData fLocksWithSheet="0"/>
  </xdr:oneCellAnchor>
  <xdr:oneCellAnchor>
    <xdr:from>
      <xdr:col>19</xdr:col>
      <xdr:colOff>0</xdr:colOff>
      <xdr:row>650</xdr:row>
      <xdr:rowOff>0</xdr:rowOff>
    </xdr:from>
    <xdr:ext cx="133350" cy="133350"/>
    <xdr:pic>
      <xdr:nvPicPr>
        <xdr:cNvPr id="0" name="image18.png"/>
        <xdr:cNvPicPr preferRelativeResize="0"/>
      </xdr:nvPicPr>
      <xdr:blipFill>
        <a:blip cstate="print" r:embed="rId4"/>
        <a:stretch>
          <a:fillRect/>
        </a:stretch>
      </xdr:blipFill>
      <xdr:spPr>
        <a:prstGeom prst="rect">
          <a:avLst/>
        </a:prstGeom>
        <a:noFill/>
      </xdr:spPr>
    </xdr:pic>
    <xdr:clientData fLocksWithSheet="0"/>
  </xdr:oneCellAnchor>
  <xdr:oneCellAnchor>
    <xdr:from>
      <xdr:col>19</xdr:col>
      <xdr:colOff>0</xdr:colOff>
      <xdr:row>653</xdr:row>
      <xdr:rowOff>0</xdr:rowOff>
    </xdr:from>
    <xdr:ext cx="133350" cy="133350"/>
    <xdr:pic>
      <xdr:nvPicPr>
        <xdr:cNvPr id="0" name="image19.png"/>
        <xdr:cNvPicPr preferRelativeResize="0"/>
      </xdr:nvPicPr>
      <xdr:blipFill>
        <a:blip cstate="print" r:embed="rId5"/>
        <a:stretch>
          <a:fillRect/>
        </a:stretch>
      </xdr:blipFill>
      <xdr:spPr>
        <a:prstGeom prst="rect">
          <a:avLst/>
        </a:prstGeom>
        <a:noFill/>
      </xdr:spPr>
    </xdr:pic>
    <xdr:clientData fLocksWithSheet="0"/>
  </xdr:oneCellAnchor>
  <xdr:oneCellAnchor>
    <xdr:from>
      <xdr:col>38</xdr:col>
      <xdr:colOff>0</xdr:colOff>
      <xdr:row>669</xdr:row>
      <xdr:rowOff>0</xdr:rowOff>
    </xdr:from>
    <xdr:ext cx="133350" cy="133350"/>
    <xdr:pic>
      <xdr:nvPicPr>
        <xdr:cNvPr id="0" name="image15.png"/>
        <xdr:cNvPicPr preferRelativeResize="0"/>
      </xdr:nvPicPr>
      <xdr:blipFill>
        <a:blip cstate="print" r:embed="rId1"/>
        <a:stretch>
          <a:fillRect/>
        </a:stretch>
      </xdr:blipFill>
      <xdr:spPr>
        <a:prstGeom prst="rect">
          <a:avLst/>
        </a:prstGeom>
        <a:noFill/>
      </xdr:spPr>
    </xdr:pic>
    <xdr:clientData fLocksWithSheet="0"/>
  </xdr:oneCellAnchor>
  <xdr:oneCellAnchor>
    <xdr:from>
      <xdr:col>38</xdr:col>
      <xdr:colOff>0</xdr:colOff>
      <xdr:row>673</xdr:row>
      <xdr:rowOff>0</xdr:rowOff>
    </xdr:from>
    <xdr:ext cx="133350" cy="133350"/>
    <xdr:pic>
      <xdr:nvPicPr>
        <xdr:cNvPr id="0" name="image16.png"/>
        <xdr:cNvPicPr preferRelativeResize="0"/>
      </xdr:nvPicPr>
      <xdr:blipFill>
        <a:blip cstate="print" r:embed="rId2"/>
        <a:stretch>
          <a:fillRect/>
        </a:stretch>
      </xdr:blipFill>
      <xdr:spPr>
        <a:prstGeom prst="rect">
          <a:avLst/>
        </a:prstGeom>
        <a:noFill/>
      </xdr:spPr>
    </xdr:pic>
    <xdr:clientData fLocksWithSheet="0"/>
  </xdr:oneCellAnchor>
  <xdr:oneCellAnchor>
    <xdr:from>
      <xdr:col>38</xdr:col>
      <xdr:colOff>0</xdr:colOff>
      <xdr:row>675</xdr:row>
      <xdr:rowOff>0</xdr:rowOff>
    </xdr:from>
    <xdr:ext cx="133350" cy="133350"/>
    <xdr:pic>
      <xdr:nvPicPr>
        <xdr:cNvPr id="0" name="image17.png"/>
        <xdr:cNvPicPr preferRelativeResize="0"/>
      </xdr:nvPicPr>
      <xdr:blipFill>
        <a:blip cstate="print" r:embed="rId3"/>
        <a:stretch>
          <a:fillRect/>
        </a:stretch>
      </xdr:blipFill>
      <xdr:spPr>
        <a:prstGeom prst="rect">
          <a:avLst/>
        </a:prstGeom>
        <a:noFill/>
      </xdr:spPr>
    </xdr:pic>
    <xdr:clientData fLocksWithSheet="0"/>
  </xdr:oneCellAnchor>
  <xdr:oneCellAnchor>
    <xdr:from>
      <xdr:col>38</xdr:col>
      <xdr:colOff>0</xdr:colOff>
      <xdr:row>677</xdr:row>
      <xdr:rowOff>0</xdr:rowOff>
    </xdr:from>
    <xdr:ext cx="133350" cy="133350"/>
    <xdr:pic>
      <xdr:nvPicPr>
        <xdr:cNvPr id="0" name="image18.png"/>
        <xdr:cNvPicPr preferRelativeResize="0"/>
      </xdr:nvPicPr>
      <xdr:blipFill>
        <a:blip cstate="print" r:embed="rId4"/>
        <a:stretch>
          <a:fillRect/>
        </a:stretch>
      </xdr:blipFill>
      <xdr:spPr>
        <a:prstGeom prst="rect">
          <a:avLst/>
        </a:prstGeom>
        <a:noFill/>
      </xdr:spPr>
    </xdr:pic>
    <xdr:clientData fLocksWithSheet="0"/>
  </xdr:oneCellAnchor>
  <xdr:oneCellAnchor>
    <xdr:from>
      <xdr:col>38</xdr:col>
      <xdr:colOff>0</xdr:colOff>
      <xdr:row>679</xdr:row>
      <xdr:rowOff>0</xdr:rowOff>
    </xdr:from>
    <xdr:ext cx="133350" cy="133350"/>
    <xdr:pic>
      <xdr:nvPicPr>
        <xdr:cNvPr id="0" name="image19.png"/>
        <xdr:cNvPicPr preferRelativeResize="0"/>
      </xdr:nvPicPr>
      <xdr:blipFill>
        <a:blip cstate="print" r:embed="rId5"/>
        <a:stretch>
          <a:fillRect/>
        </a:stretch>
      </xdr:blipFill>
      <xdr:spPr>
        <a:prstGeom prst="rect">
          <a:avLst/>
        </a:prstGeom>
        <a:noFill/>
      </xdr:spPr>
    </xdr:pic>
    <xdr:clientData fLocksWithSheet="0"/>
  </xdr:oneCellAnchor>
  <xdr:oneCellAnchor>
    <xdr:from>
      <xdr:col>56</xdr:col>
      <xdr:colOff>0</xdr:colOff>
      <xdr:row>688</xdr:row>
      <xdr:rowOff>0</xdr:rowOff>
    </xdr:from>
    <xdr:ext cx="123825" cy="133350"/>
    <xdr:pic>
      <xdr:nvPicPr>
        <xdr:cNvPr id="0" name="image20.png"/>
        <xdr:cNvPicPr preferRelativeResize="0"/>
      </xdr:nvPicPr>
      <xdr:blipFill>
        <a:blip cstate="print" r:embed="rId6"/>
        <a:stretch>
          <a:fillRect/>
        </a:stretch>
      </xdr:blipFill>
      <xdr:spPr>
        <a:prstGeom prst="rect">
          <a:avLst/>
        </a:prstGeom>
        <a:noFill/>
      </xdr:spPr>
    </xdr:pic>
    <xdr:clientData fLocksWithSheet="0"/>
  </xdr:oneCellAnchor>
  <xdr:oneCellAnchor>
    <xdr:from>
      <xdr:col>19</xdr:col>
      <xdr:colOff>0</xdr:colOff>
      <xdr:row>691</xdr:row>
      <xdr:rowOff>0</xdr:rowOff>
    </xdr:from>
    <xdr:ext cx="133350" cy="133350"/>
    <xdr:pic>
      <xdr:nvPicPr>
        <xdr:cNvPr id="0" name="image16.png"/>
        <xdr:cNvPicPr preferRelativeResize="0"/>
      </xdr:nvPicPr>
      <xdr:blipFill>
        <a:blip cstate="print" r:embed="rId2"/>
        <a:stretch>
          <a:fillRect/>
        </a:stretch>
      </xdr:blipFill>
      <xdr:spPr>
        <a:prstGeom prst="rect">
          <a:avLst/>
        </a:prstGeom>
        <a:noFill/>
      </xdr:spPr>
    </xdr:pic>
    <xdr:clientData fLocksWithSheet="0"/>
  </xdr:oneCellAnchor>
  <xdr:oneCellAnchor>
    <xdr:from>
      <xdr:col>19</xdr:col>
      <xdr:colOff>0</xdr:colOff>
      <xdr:row>694</xdr:row>
      <xdr:rowOff>0</xdr:rowOff>
    </xdr:from>
    <xdr:ext cx="133350" cy="133350"/>
    <xdr:pic>
      <xdr:nvPicPr>
        <xdr:cNvPr id="0" name="image17.png"/>
        <xdr:cNvPicPr preferRelativeResize="0"/>
      </xdr:nvPicPr>
      <xdr:blipFill>
        <a:blip cstate="print" r:embed="rId3"/>
        <a:stretch>
          <a:fillRect/>
        </a:stretch>
      </xdr:blipFill>
      <xdr:spPr>
        <a:prstGeom prst="rect">
          <a:avLst/>
        </a:prstGeom>
        <a:noFill/>
      </xdr:spPr>
    </xdr:pic>
    <xdr:clientData fLocksWithSheet="0"/>
  </xdr:oneCellAnchor>
  <xdr:oneCellAnchor>
    <xdr:from>
      <xdr:col>19</xdr:col>
      <xdr:colOff>0</xdr:colOff>
      <xdr:row>697</xdr:row>
      <xdr:rowOff>0</xdr:rowOff>
    </xdr:from>
    <xdr:ext cx="133350" cy="133350"/>
    <xdr:pic>
      <xdr:nvPicPr>
        <xdr:cNvPr id="0" name="image18.png"/>
        <xdr:cNvPicPr preferRelativeResize="0"/>
      </xdr:nvPicPr>
      <xdr:blipFill>
        <a:blip cstate="print" r:embed="rId4"/>
        <a:stretch>
          <a:fillRect/>
        </a:stretch>
      </xdr:blipFill>
      <xdr:spPr>
        <a:prstGeom prst="rect">
          <a:avLst/>
        </a:prstGeom>
        <a:noFill/>
      </xdr:spPr>
    </xdr:pic>
    <xdr:clientData fLocksWithSheet="0"/>
  </xdr:oneCellAnchor>
  <xdr:oneCellAnchor>
    <xdr:from>
      <xdr:col>19</xdr:col>
      <xdr:colOff>0</xdr:colOff>
      <xdr:row>700</xdr:row>
      <xdr:rowOff>0</xdr:rowOff>
    </xdr:from>
    <xdr:ext cx="133350" cy="133350"/>
    <xdr:pic>
      <xdr:nvPicPr>
        <xdr:cNvPr id="0" name="image19.png"/>
        <xdr:cNvPicPr preferRelativeResize="0"/>
      </xdr:nvPicPr>
      <xdr:blipFill>
        <a:blip cstate="print" r:embed="rId5"/>
        <a:stretch>
          <a:fillRect/>
        </a:stretch>
      </xdr:blipFill>
      <xdr:spPr>
        <a:prstGeom prst="rect">
          <a:avLst/>
        </a:prstGeom>
        <a:noFill/>
      </xdr:spPr>
    </xdr:pic>
    <xdr:clientData fLocksWithSheet="0"/>
  </xdr:oneCellAnchor>
  <xdr:oneCellAnchor>
    <xdr:from>
      <xdr:col>38</xdr:col>
      <xdr:colOff>0</xdr:colOff>
      <xdr:row>716</xdr:row>
      <xdr:rowOff>0</xdr:rowOff>
    </xdr:from>
    <xdr:ext cx="133350" cy="133350"/>
    <xdr:pic>
      <xdr:nvPicPr>
        <xdr:cNvPr id="0" name="image15.png"/>
        <xdr:cNvPicPr preferRelativeResize="0"/>
      </xdr:nvPicPr>
      <xdr:blipFill>
        <a:blip cstate="print" r:embed="rId1"/>
        <a:stretch>
          <a:fillRect/>
        </a:stretch>
      </xdr:blipFill>
      <xdr:spPr>
        <a:prstGeom prst="rect">
          <a:avLst/>
        </a:prstGeom>
        <a:noFill/>
      </xdr:spPr>
    </xdr:pic>
    <xdr:clientData fLocksWithSheet="0"/>
  </xdr:oneCellAnchor>
  <xdr:oneCellAnchor>
    <xdr:from>
      <xdr:col>38</xdr:col>
      <xdr:colOff>0</xdr:colOff>
      <xdr:row>720</xdr:row>
      <xdr:rowOff>0</xdr:rowOff>
    </xdr:from>
    <xdr:ext cx="133350" cy="133350"/>
    <xdr:pic>
      <xdr:nvPicPr>
        <xdr:cNvPr id="0" name="image16.png"/>
        <xdr:cNvPicPr preferRelativeResize="0"/>
      </xdr:nvPicPr>
      <xdr:blipFill>
        <a:blip cstate="print" r:embed="rId2"/>
        <a:stretch>
          <a:fillRect/>
        </a:stretch>
      </xdr:blipFill>
      <xdr:spPr>
        <a:prstGeom prst="rect">
          <a:avLst/>
        </a:prstGeom>
        <a:noFill/>
      </xdr:spPr>
    </xdr:pic>
    <xdr:clientData fLocksWithSheet="0"/>
  </xdr:oneCellAnchor>
  <xdr:oneCellAnchor>
    <xdr:from>
      <xdr:col>38</xdr:col>
      <xdr:colOff>0</xdr:colOff>
      <xdr:row>722</xdr:row>
      <xdr:rowOff>0</xdr:rowOff>
    </xdr:from>
    <xdr:ext cx="133350" cy="133350"/>
    <xdr:pic>
      <xdr:nvPicPr>
        <xdr:cNvPr id="0" name="image17.png"/>
        <xdr:cNvPicPr preferRelativeResize="0"/>
      </xdr:nvPicPr>
      <xdr:blipFill>
        <a:blip cstate="print" r:embed="rId3"/>
        <a:stretch>
          <a:fillRect/>
        </a:stretch>
      </xdr:blipFill>
      <xdr:spPr>
        <a:prstGeom prst="rect">
          <a:avLst/>
        </a:prstGeom>
        <a:noFill/>
      </xdr:spPr>
    </xdr:pic>
    <xdr:clientData fLocksWithSheet="0"/>
  </xdr:oneCellAnchor>
  <xdr:oneCellAnchor>
    <xdr:from>
      <xdr:col>38</xdr:col>
      <xdr:colOff>0</xdr:colOff>
      <xdr:row>724</xdr:row>
      <xdr:rowOff>0</xdr:rowOff>
    </xdr:from>
    <xdr:ext cx="133350" cy="133350"/>
    <xdr:pic>
      <xdr:nvPicPr>
        <xdr:cNvPr id="0" name="image18.png"/>
        <xdr:cNvPicPr preferRelativeResize="0"/>
      </xdr:nvPicPr>
      <xdr:blipFill>
        <a:blip cstate="print" r:embed="rId4"/>
        <a:stretch>
          <a:fillRect/>
        </a:stretch>
      </xdr:blipFill>
      <xdr:spPr>
        <a:prstGeom prst="rect">
          <a:avLst/>
        </a:prstGeom>
        <a:noFill/>
      </xdr:spPr>
    </xdr:pic>
    <xdr:clientData fLocksWithSheet="0"/>
  </xdr:oneCellAnchor>
  <xdr:oneCellAnchor>
    <xdr:from>
      <xdr:col>38</xdr:col>
      <xdr:colOff>0</xdr:colOff>
      <xdr:row>726</xdr:row>
      <xdr:rowOff>0</xdr:rowOff>
    </xdr:from>
    <xdr:ext cx="133350" cy="133350"/>
    <xdr:pic>
      <xdr:nvPicPr>
        <xdr:cNvPr id="0" name="image19.png"/>
        <xdr:cNvPicPr preferRelativeResize="0"/>
      </xdr:nvPicPr>
      <xdr:blipFill>
        <a:blip cstate="print" r:embed="rId5"/>
        <a:stretch>
          <a:fillRect/>
        </a:stretch>
      </xdr:blipFill>
      <xdr:spPr>
        <a:prstGeom prst="rect">
          <a:avLst/>
        </a:prstGeom>
        <a:noFill/>
      </xdr:spPr>
    </xdr:pic>
    <xdr:clientData fLocksWithSheet="0"/>
  </xdr:oneCellAnchor>
  <xdr:oneCellAnchor>
    <xdr:from>
      <xdr:col>56</xdr:col>
      <xdr:colOff>0</xdr:colOff>
      <xdr:row>735</xdr:row>
      <xdr:rowOff>0</xdr:rowOff>
    </xdr:from>
    <xdr:ext cx="123825" cy="133350"/>
    <xdr:pic>
      <xdr:nvPicPr>
        <xdr:cNvPr id="0" name="image20.png"/>
        <xdr:cNvPicPr preferRelativeResize="0"/>
      </xdr:nvPicPr>
      <xdr:blipFill>
        <a:blip cstate="print" r:embed="rId6"/>
        <a:stretch>
          <a:fillRect/>
        </a:stretch>
      </xdr:blipFill>
      <xdr:spPr>
        <a:prstGeom prst="rect">
          <a:avLst/>
        </a:prstGeom>
        <a:noFill/>
      </xdr:spPr>
    </xdr:pic>
    <xdr:clientData fLocksWithSheet="0"/>
  </xdr:oneCellAnchor>
  <xdr:oneCellAnchor>
    <xdr:from>
      <xdr:col>19</xdr:col>
      <xdr:colOff>0</xdr:colOff>
      <xdr:row>738</xdr:row>
      <xdr:rowOff>0</xdr:rowOff>
    </xdr:from>
    <xdr:ext cx="133350" cy="133350"/>
    <xdr:pic>
      <xdr:nvPicPr>
        <xdr:cNvPr id="0" name="image16.png"/>
        <xdr:cNvPicPr preferRelativeResize="0"/>
      </xdr:nvPicPr>
      <xdr:blipFill>
        <a:blip cstate="print" r:embed="rId2"/>
        <a:stretch>
          <a:fillRect/>
        </a:stretch>
      </xdr:blipFill>
      <xdr:spPr>
        <a:prstGeom prst="rect">
          <a:avLst/>
        </a:prstGeom>
        <a:noFill/>
      </xdr:spPr>
    </xdr:pic>
    <xdr:clientData fLocksWithSheet="0"/>
  </xdr:oneCellAnchor>
  <xdr:oneCellAnchor>
    <xdr:from>
      <xdr:col>19</xdr:col>
      <xdr:colOff>0</xdr:colOff>
      <xdr:row>741</xdr:row>
      <xdr:rowOff>0</xdr:rowOff>
    </xdr:from>
    <xdr:ext cx="133350" cy="133350"/>
    <xdr:pic>
      <xdr:nvPicPr>
        <xdr:cNvPr id="0" name="image17.png"/>
        <xdr:cNvPicPr preferRelativeResize="0"/>
      </xdr:nvPicPr>
      <xdr:blipFill>
        <a:blip cstate="print" r:embed="rId3"/>
        <a:stretch>
          <a:fillRect/>
        </a:stretch>
      </xdr:blipFill>
      <xdr:spPr>
        <a:prstGeom prst="rect">
          <a:avLst/>
        </a:prstGeom>
        <a:noFill/>
      </xdr:spPr>
    </xdr:pic>
    <xdr:clientData fLocksWithSheet="0"/>
  </xdr:oneCellAnchor>
  <xdr:oneCellAnchor>
    <xdr:from>
      <xdr:col>19</xdr:col>
      <xdr:colOff>0</xdr:colOff>
      <xdr:row>744</xdr:row>
      <xdr:rowOff>0</xdr:rowOff>
    </xdr:from>
    <xdr:ext cx="133350" cy="133350"/>
    <xdr:pic>
      <xdr:nvPicPr>
        <xdr:cNvPr id="0" name="image18.png"/>
        <xdr:cNvPicPr preferRelativeResize="0"/>
      </xdr:nvPicPr>
      <xdr:blipFill>
        <a:blip cstate="print" r:embed="rId4"/>
        <a:stretch>
          <a:fillRect/>
        </a:stretch>
      </xdr:blipFill>
      <xdr:spPr>
        <a:prstGeom prst="rect">
          <a:avLst/>
        </a:prstGeom>
        <a:noFill/>
      </xdr:spPr>
    </xdr:pic>
    <xdr:clientData fLocksWithSheet="0"/>
  </xdr:oneCellAnchor>
  <xdr:oneCellAnchor>
    <xdr:from>
      <xdr:col>19</xdr:col>
      <xdr:colOff>0</xdr:colOff>
      <xdr:row>747</xdr:row>
      <xdr:rowOff>0</xdr:rowOff>
    </xdr:from>
    <xdr:ext cx="133350" cy="133350"/>
    <xdr:pic>
      <xdr:nvPicPr>
        <xdr:cNvPr id="0" name="image19.png"/>
        <xdr:cNvPicPr preferRelativeResize="0"/>
      </xdr:nvPicPr>
      <xdr:blipFill>
        <a:blip cstate="print" r:embed="rId5"/>
        <a:stretch>
          <a:fillRect/>
        </a:stretch>
      </xdr:blipFill>
      <xdr:spPr>
        <a:prstGeom prst="rect">
          <a:avLst/>
        </a:prstGeom>
        <a:noFill/>
      </xdr:spPr>
    </xdr:pic>
    <xdr:clientData fLocksWithSheet="0"/>
  </xdr:oneCellAnchor>
  <xdr:oneCellAnchor>
    <xdr:from>
      <xdr:col>38</xdr:col>
      <xdr:colOff>0</xdr:colOff>
      <xdr:row>763</xdr:row>
      <xdr:rowOff>0</xdr:rowOff>
    </xdr:from>
    <xdr:ext cx="133350" cy="133350"/>
    <xdr:pic>
      <xdr:nvPicPr>
        <xdr:cNvPr id="0" name="image15.png"/>
        <xdr:cNvPicPr preferRelativeResize="0"/>
      </xdr:nvPicPr>
      <xdr:blipFill>
        <a:blip cstate="print" r:embed="rId1"/>
        <a:stretch>
          <a:fillRect/>
        </a:stretch>
      </xdr:blipFill>
      <xdr:spPr>
        <a:prstGeom prst="rect">
          <a:avLst/>
        </a:prstGeom>
        <a:noFill/>
      </xdr:spPr>
    </xdr:pic>
    <xdr:clientData fLocksWithSheet="0"/>
  </xdr:oneCellAnchor>
  <xdr:oneCellAnchor>
    <xdr:from>
      <xdr:col>38</xdr:col>
      <xdr:colOff>0</xdr:colOff>
      <xdr:row>767</xdr:row>
      <xdr:rowOff>0</xdr:rowOff>
    </xdr:from>
    <xdr:ext cx="133350" cy="133350"/>
    <xdr:pic>
      <xdr:nvPicPr>
        <xdr:cNvPr id="0" name="image16.png"/>
        <xdr:cNvPicPr preferRelativeResize="0"/>
      </xdr:nvPicPr>
      <xdr:blipFill>
        <a:blip cstate="print" r:embed="rId2"/>
        <a:stretch>
          <a:fillRect/>
        </a:stretch>
      </xdr:blipFill>
      <xdr:spPr>
        <a:prstGeom prst="rect">
          <a:avLst/>
        </a:prstGeom>
        <a:noFill/>
      </xdr:spPr>
    </xdr:pic>
    <xdr:clientData fLocksWithSheet="0"/>
  </xdr:oneCellAnchor>
  <xdr:oneCellAnchor>
    <xdr:from>
      <xdr:col>38</xdr:col>
      <xdr:colOff>0</xdr:colOff>
      <xdr:row>769</xdr:row>
      <xdr:rowOff>0</xdr:rowOff>
    </xdr:from>
    <xdr:ext cx="133350" cy="133350"/>
    <xdr:pic>
      <xdr:nvPicPr>
        <xdr:cNvPr id="0" name="image17.png"/>
        <xdr:cNvPicPr preferRelativeResize="0"/>
      </xdr:nvPicPr>
      <xdr:blipFill>
        <a:blip cstate="print" r:embed="rId3"/>
        <a:stretch>
          <a:fillRect/>
        </a:stretch>
      </xdr:blipFill>
      <xdr:spPr>
        <a:prstGeom prst="rect">
          <a:avLst/>
        </a:prstGeom>
        <a:noFill/>
      </xdr:spPr>
    </xdr:pic>
    <xdr:clientData fLocksWithSheet="0"/>
  </xdr:oneCellAnchor>
  <xdr:oneCellAnchor>
    <xdr:from>
      <xdr:col>38</xdr:col>
      <xdr:colOff>0</xdr:colOff>
      <xdr:row>771</xdr:row>
      <xdr:rowOff>0</xdr:rowOff>
    </xdr:from>
    <xdr:ext cx="133350" cy="133350"/>
    <xdr:pic>
      <xdr:nvPicPr>
        <xdr:cNvPr id="0" name="image18.png"/>
        <xdr:cNvPicPr preferRelativeResize="0"/>
      </xdr:nvPicPr>
      <xdr:blipFill>
        <a:blip cstate="print" r:embed="rId4"/>
        <a:stretch>
          <a:fillRect/>
        </a:stretch>
      </xdr:blipFill>
      <xdr:spPr>
        <a:prstGeom prst="rect">
          <a:avLst/>
        </a:prstGeom>
        <a:noFill/>
      </xdr:spPr>
    </xdr:pic>
    <xdr:clientData fLocksWithSheet="0"/>
  </xdr:oneCellAnchor>
  <xdr:oneCellAnchor>
    <xdr:from>
      <xdr:col>38</xdr:col>
      <xdr:colOff>0</xdr:colOff>
      <xdr:row>773</xdr:row>
      <xdr:rowOff>0</xdr:rowOff>
    </xdr:from>
    <xdr:ext cx="133350" cy="133350"/>
    <xdr:pic>
      <xdr:nvPicPr>
        <xdr:cNvPr id="0" name="image19.png"/>
        <xdr:cNvPicPr preferRelativeResize="0"/>
      </xdr:nvPicPr>
      <xdr:blipFill>
        <a:blip cstate="print" r:embed="rId5"/>
        <a:stretch>
          <a:fillRect/>
        </a:stretch>
      </xdr:blipFill>
      <xdr:spPr>
        <a:prstGeom prst="rect">
          <a:avLst/>
        </a:prstGeom>
        <a:noFill/>
      </xdr:spPr>
    </xdr:pic>
    <xdr:clientData fLocksWithSheet="0"/>
  </xdr:oneCellAnchor>
  <xdr:oneCellAnchor>
    <xdr:from>
      <xdr:col>56</xdr:col>
      <xdr:colOff>0</xdr:colOff>
      <xdr:row>782</xdr:row>
      <xdr:rowOff>0</xdr:rowOff>
    </xdr:from>
    <xdr:ext cx="123825" cy="133350"/>
    <xdr:pic>
      <xdr:nvPicPr>
        <xdr:cNvPr id="0" name="image20.png"/>
        <xdr:cNvPicPr preferRelativeResize="0"/>
      </xdr:nvPicPr>
      <xdr:blipFill>
        <a:blip cstate="print" r:embed="rId6"/>
        <a:stretch>
          <a:fillRect/>
        </a:stretch>
      </xdr:blipFill>
      <xdr:spPr>
        <a:prstGeom prst="rect">
          <a:avLst/>
        </a:prstGeom>
        <a:noFill/>
      </xdr:spPr>
    </xdr:pic>
    <xdr:clientData fLocksWithSheet="0"/>
  </xdr:oneCellAnchor>
  <xdr:oneCellAnchor>
    <xdr:from>
      <xdr:col>19</xdr:col>
      <xdr:colOff>0</xdr:colOff>
      <xdr:row>785</xdr:row>
      <xdr:rowOff>0</xdr:rowOff>
    </xdr:from>
    <xdr:ext cx="133350" cy="133350"/>
    <xdr:pic>
      <xdr:nvPicPr>
        <xdr:cNvPr id="0" name="image16.png"/>
        <xdr:cNvPicPr preferRelativeResize="0"/>
      </xdr:nvPicPr>
      <xdr:blipFill>
        <a:blip cstate="print" r:embed="rId2"/>
        <a:stretch>
          <a:fillRect/>
        </a:stretch>
      </xdr:blipFill>
      <xdr:spPr>
        <a:prstGeom prst="rect">
          <a:avLst/>
        </a:prstGeom>
        <a:noFill/>
      </xdr:spPr>
    </xdr:pic>
    <xdr:clientData fLocksWithSheet="0"/>
  </xdr:oneCellAnchor>
  <xdr:oneCellAnchor>
    <xdr:from>
      <xdr:col>19</xdr:col>
      <xdr:colOff>0</xdr:colOff>
      <xdr:row>788</xdr:row>
      <xdr:rowOff>0</xdr:rowOff>
    </xdr:from>
    <xdr:ext cx="133350" cy="133350"/>
    <xdr:pic>
      <xdr:nvPicPr>
        <xdr:cNvPr id="0" name="image17.png"/>
        <xdr:cNvPicPr preferRelativeResize="0"/>
      </xdr:nvPicPr>
      <xdr:blipFill>
        <a:blip cstate="print" r:embed="rId3"/>
        <a:stretch>
          <a:fillRect/>
        </a:stretch>
      </xdr:blipFill>
      <xdr:spPr>
        <a:prstGeom prst="rect">
          <a:avLst/>
        </a:prstGeom>
        <a:noFill/>
      </xdr:spPr>
    </xdr:pic>
    <xdr:clientData fLocksWithSheet="0"/>
  </xdr:oneCellAnchor>
  <xdr:oneCellAnchor>
    <xdr:from>
      <xdr:col>19</xdr:col>
      <xdr:colOff>0</xdr:colOff>
      <xdr:row>791</xdr:row>
      <xdr:rowOff>0</xdr:rowOff>
    </xdr:from>
    <xdr:ext cx="133350" cy="133350"/>
    <xdr:pic>
      <xdr:nvPicPr>
        <xdr:cNvPr id="0" name="image18.png"/>
        <xdr:cNvPicPr preferRelativeResize="0"/>
      </xdr:nvPicPr>
      <xdr:blipFill>
        <a:blip cstate="print" r:embed="rId4"/>
        <a:stretch>
          <a:fillRect/>
        </a:stretch>
      </xdr:blipFill>
      <xdr:spPr>
        <a:prstGeom prst="rect">
          <a:avLst/>
        </a:prstGeom>
        <a:noFill/>
      </xdr:spPr>
    </xdr:pic>
    <xdr:clientData fLocksWithSheet="0"/>
  </xdr:oneCellAnchor>
  <xdr:oneCellAnchor>
    <xdr:from>
      <xdr:col>19</xdr:col>
      <xdr:colOff>0</xdr:colOff>
      <xdr:row>794</xdr:row>
      <xdr:rowOff>0</xdr:rowOff>
    </xdr:from>
    <xdr:ext cx="133350" cy="133350"/>
    <xdr:pic>
      <xdr:nvPicPr>
        <xdr:cNvPr id="0" name="image19.png"/>
        <xdr:cNvPicPr preferRelativeResize="0"/>
      </xdr:nvPicPr>
      <xdr:blipFill>
        <a:blip cstate="print" r:embed="rId5"/>
        <a:stretch>
          <a:fillRect/>
        </a:stretch>
      </xdr:blipFill>
      <xdr:spPr>
        <a:prstGeom prst="rect">
          <a:avLst/>
        </a:prstGeom>
        <a:noFill/>
      </xdr:spPr>
    </xdr:pic>
    <xdr:clientData fLocksWithSheet="0"/>
  </xdr:oneCellAnchor>
  <xdr:oneCellAnchor>
    <xdr:from>
      <xdr:col>38</xdr:col>
      <xdr:colOff>0</xdr:colOff>
      <xdr:row>810</xdr:row>
      <xdr:rowOff>0</xdr:rowOff>
    </xdr:from>
    <xdr:ext cx="133350" cy="133350"/>
    <xdr:pic>
      <xdr:nvPicPr>
        <xdr:cNvPr id="0" name="image15.png"/>
        <xdr:cNvPicPr preferRelativeResize="0"/>
      </xdr:nvPicPr>
      <xdr:blipFill>
        <a:blip cstate="print" r:embed="rId1"/>
        <a:stretch>
          <a:fillRect/>
        </a:stretch>
      </xdr:blipFill>
      <xdr:spPr>
        <a:prstGeom prst="rect">
          <a:avLst/>
        </a:prstGeom>
        <a:noFill/>
      </xdr:spPr>
    </xdr:pic>
    <xdr:clientData fLocksWithSheet="0"/>
  </xdr:oneCellAnchor>
  <xdr:oneCellAnchor>
    <xdr:from>
      <xdr:col>38</xdr:col>
      <xdr:colOff>0</xdr:colOff>
      <xdr:row>814</xdr:row>
      <xdr:rowOff>0</xdr:rowOff>
    </xdr:from>
    <xdr:ext cx="133350" cy="133350"/>
    <xdr:pic>
      <xdr:nvPicPr>
        <xdr:cNvPr id="0" name="image16.png"/>
        <xdr:cNvPicPr preferRelativeResize="0"/>
      </xdr:nvPicPr>
      <xdr:blipFill>
        <a:blip cstate="print" r:embed="rId2"/>
        <a:stretch>
          <a:fillRect/>
        </a:stretch>
      </xdr:blipFill>
      <xdr:spPr>
        <a:prstGeom prst="rect">
          <a:avLst/>
        </a:prstGeom>
        <a:noFill/>
      </xdr:spPr>
    </xdr:pic>
    <xdr:clientData fLocksWithSheet="0"/>
  </xdr:oneCellAnchor>
  <xdr:oneCellAnchor>
    <xdr:from>
      <xdr:col>38</xdr:col>
      <xdr:colOff>0</xdr:colOff>
      <xdr:row>816</xdr:row>
      <xdr:rowOff>0</xdr:rowOff>
    </xdr:from>
    <xdr:ext cx="133350" cy="133350"/>
    <xdr:pic>
      <xdr:nvPicPr>
        <xdr:cNvPr id="0" name="image17.png"/>
        <xdr:cNvPicPr preferRelativeResize="0"/>
      </xdr:nvPicPr>
      <xdr:blipFill>
        <a:blip cstate="print" r:embed="rId3"/>
        <a:stretch>
          <a:fillRect/>
        </a:stretch>
      </xdr:blipFill>
      <xdr:spPr>
        <a:prstGeom prst="rect">
          <a:avLst/>
        </a:prstGeom>
        <a:noFill/>
      </xdr:spPr>
    </xdr:pic>
    <xdr:clientData fLocksWithSheet="0"/>
  </xdr:oneCellAnchor>
  <xdr:oneCellAnchor>
    <xdr:from>
      <xdr:col>38</xdr:col>
      <xdr:colOff>0</xdr:colOff>
      <xdr:row>818</xdr:row>
      <xdr:rowOff>0</xdr:rowOff>
    </xdr:from>
    <xdr:ext cx="133350" cy="133350"/>
    <xdr:pic>
      <xdr:nvPicPr>
        <xdr:cNvPr id="0" name="image18.png"/>
        <xdr:cNvPicPr preferRelativeResize="0"/>
      </xdr:nvPicPr>
      <xdr:blipFill>
        <a:blip cstate="print" r:embed="rId4"/>
        <a:stretch>
          <a:fillRect/>
        </a:stretch>
      </xdr:blipFill>
      <xdr:spPr>
        <a:prstGeom prst="rect">
          <a:avLst/>
        </a:prstGeom>
        <a:noFill/>
      </xdr:spPr>
    </xdr:pic>
    <xdr:clientData fLocksWithSheet="0"/>
  </xdr:oneCellAnchor>
  <xdr:oneCellAnchor>
    <xdr:from>
      <xdr:col>38</xdr:col>
      <xdr:colOff>0</xdr:colOff>
      <xdr:row>820</xdr:row>
      <xdr:rowOff>0</xdr:rowOff>
    </xdr:from>
    <xdr:ext cx="133350" cy="133350"/>
    <xdr:pic>
      <xdr:nvPicPr>
        <xdr:cNvPr id="0" name="image19.png"/>
        <xdr:cNvPicPr preferRelativeResize="0"/>
      </xdr:nvPicPr>
      <xdr:blipFill>
        <a:blip cstate="print" r:embed="rId5"/>
        <a:stretch>
          <a:fillRect/>
        </a:stretch>
      </xdr:blipFill>
      <xdr:spPr>
        <a:prstGeom prst="rect">
          <a:avLst/>
        </a:prstGeom>
        <a:noFill/>
      </xdr:spPr>
    </xdr:pic>
    <xdr:clientData fLocksWithSheet="0"/>
  </xdr:oneCellAnchor>
  <xdr:oneCellAnchor>
    <xdr:from>
      <xdr:col>56</xdr:col>
      <xdr:colOff>0</xdr:colOff>
      <xdr:row>829</xdr:row>
      <xdr:rowOff>0</xdr:rowOff>
    </xdr:from>
    <xdr:ext cx="123825" cy="133350"/>
    <xdr:pic>
      <xdr:nvPicPr>
        <xdr:cNvPr id="0" name="image20.png"/>
        <xdr:cNvPicPr preferRelativeResize="0"/>
      </xdr:nvPicPr>
      <xdr:blipFill>
        <a:blip cstate="print" r:embed="rId6"/>
        <a:stretch>
          <a:fillRect/>
        </a:stretch>
      </xdr:blipFill>
      <xdr:spPr>
        <a:prstGeom prst="rect">
          <a:avLst/>
        </a:prstGeom>
        <a:noFill/>
      </xdr:spPr>
    </xdr:pic>
    <xdr:clientData fLocksWithSheet="0"/>
  </xdr:oneCellAnchor>
  <xdr:oneCellAnchor>
    <xdr:from>
      <xdr:col>19</xdr:col>
      <xdr:colOff>0</xdr:colOff>
      <xdr:row>832</xdr:row>
      <xdr:rowOff>0</xdr:rowOff>
    </xdr:from>
    <xdr:ext cx="133350" cy="133350"/>
    <xdr:pic>
      <xdr:nvPicPr>
        <xdr:cNvPr id="0" name="image16.png"/>
        <xdr:cNvPicPr preferRelativeResize="0"/>
      </xdr:nvPicPr>
      <xdr:blipFill>
        <a:blip cstate="print" r:embed="rId2"/>
        <a:stretch>
          <a:fillRect/>
        </a:stretch>
      </xdr:blipFill>
      <xdr:spPr>
        <a:prstGeom prst="rect">
          <a:avLst/>
        </a:prstGeom>
        <a:noFill/>
      </xdr:spPr>
    </xdr:pic>
    <xdr:clientData fLocksWithSheet="0"/>
  </xdr:oneCellAnchor>
  <xdr:oneCellAnchor>
    <xdr:from>
      <xdr:col>19</xdr:col>
      <xdr:colOff>0</xdr:colOff>
      <xdr:row>835</xdr:row>
      <xdr:rowOff>0</xdr:rowOff>
    </xdr:from>
    <xdr:ext cx="133350" cy="133350"/>
    <xdr:pic>
      <xdr:nvPicPr>
        <xdr:cNvPr id="0" name="image17.png"/>
        <xdr:cNvPicPr preferRelativeResize="0"/>
      </xdr:nvPicPr>
      <xdr:blipFill>
        <a:blip cstate="print" r:embed="rId3"/>
        <a:stretch>
          <a:fillRect/>
        </a:stretch>
      </xdr:blipFill>
      <xdr:spPr>
        <a:prstGeom prst="rect">
          <a:avLst/>
        </a:prstGeom>
        <a:noFill/>
      </xdr:spPr>
    </xdr:pic>
    <xdr:clientData fLocksWithSheet="0"/>
  </xdr:oneCellAnchor>
  <xdr:oneCellAnchor>
    <xdr:from>
      <xdr:col>19</xdr:col>
      <xdr:colOff>0</xdr:colOff>
      <xdr:row>838</xdr:row>
      <xdr:rowOff>0</xdr:rowOff>
    </xdr:from>
    <xdr:ext cx="133350" cy="133350"/>
    <xdr:pic>
      <xdr:nvPicPr>
        <xdr:cNvPr id="0" name="image18.png"/>
        <xdr:cNvPicPr preferRelativeResize="0"/>
      </xdr:nvPicPr>
      <xdr:blipFill>
        <a:blip cstate="print" r:embed="rId4"/>
        <a:stretch>
          <a:fillRect/>
        </a:stretch>
      </xdr:blipFill>
      <xdr:spPr>
        <a:prstGeom prst="rect">
          <a:avLst/>
        </a:prstGeom>
        <a:noFill/>
      </xdr:spPr>
    </xdr:pic>
    <xdr:clientData fLocksWithSheet="0"/>
  </xdr:oneCellAnchor>
  <xdr:oneCellAnchor>
    <xdr:from>
      <xdr:col>19</xdr:col>
      <xdr:colOff>0</xdr:colOff>
      <xdr:row>841</xdr:row>
      <xdr:rowOff>0</xdr:rowOff>
    </xdr:from>
    <xdr:ext cx="133350" cy="133350"/>
    <xdr:pic>
      <xdr:nvPicPr>
        <xdr:cNvPr id="0" name="image19.png"/>
        <xdr:cNvPicPr preferRelativeResize="0"/>
      </xdr:nvPicPr>
      <xdr:blipFill>
        <a:blip cstate="print" r:embed="rId5"/>
        <a:stretch>
          <a:fillRect/>
        </a:stretch>
      </xdr:blipFill>
      <xdr:spPr>
        <a:prstGeom prst="rect">
          <a:avLst/>
        </a:prstGeom>
        <a:noFill/>
      </xdr:spPr>
    </xdr:pic>
    <xdr:clientData fLocksWithSheet="0"/>
  </xdr:oneCellAnchor>
  <xdr:oneCellAnchor>
    <xdr:from>
      <xdr:col>38</xdr:col>
      <xdr:colOff>0</xdr:colOff>
      <xdr:row>857</xdr:row>
      <xdr:rowOff>0</xdr:rowOff>
    </xdr:from>
    <xdr:ext cx="133350" cy="133350"/>
    <xdr:pic>
      <xdr:nvPicPr>
        <xdr:cNvPr id="0" name="image15.png"/>
        <xdr:cNvPicPr preferRelativeResize="0"/>
      </xdr:nvPicPr>
      <xdr:blipFill>
        <a:blip cstate="print" r:embed="rId1"/>
        <a:stretch>
          <a:fillRect/>
        </a:stretch>
      </xdr:blipFill>
      <xdr:spPr>
        <a:prstGeom prst="rect">
          <a:avLst/>
        </a:prstGeom>
        <a:noFill/>
      </xdr:spPr>
    </xdr:pic>
    <xdr:clientData fLocksWithSheet="0"/>
  </xdr:oneCellAnchor>
  <xdr:oneCellAnchor>
    <xdr:from>
      <xdr:col>38</xdr:col>
      <xdr:colOff>0</xdr:colOff>
      <xdr:row>861</xdr:row>
      <xdr:rowOff>0</xdr:rowOff>
    </xdr:from>
    <xdr:ext cx="133350" cy="133350"/>
    <xdr:pic>
      <xdr:nvPicPr>
        <xdr:cNvPr id="0" name="image16.png"/>
        <xdr:cNvPicPr preferRelativeResize="0"/>
      </xdr:nvPicPr>
      <xdr:blipFill>
        <a:blip cstate="print" r:embed="rId2"/>
        <a:stretch>
          <a:fillRect/>
        </a:stretch>
      </xdr:blipFill>
      <xdr:spPr>
        <a:prstGeom prst="rect">
          <a:avLst/>
        </a:prstGeom>
        <a:noFill/>
      </xdr:spPr>
    </xdr:pic>
    <xdr:clientData fLocksWithSheet="0"/>
  </xdr:oneCellAnchor>
  <xdr:oneCellAnchor>
    <xdr:from>
      <xdr:col>38</xdr:col>
      <xdr:colOff>0</xdr:colOff>
      <xdr:row>863</xdr:row>
      <xdr:rowOff>0</xdr:rowOff>
    </xdr:from>
    <xdr:ext cx="133350" cy="133350"/>
    <xdr:pic>
      <xdr:nvPicPr>
        <xdr:cNvPr id="0" name="image17.png"/>
        <xdr:cNvPicPr preferRelativeResize="0"/>
      </xdr:nvPicPr>
      <xdr:blipFill>
        <a:blip cstate="print" r:embed="rId3"/>
        <a:stretch>
          <a:fillRect/>
        </a:stretch>
      </xdr:blipFill>
      <xdr:spPr>
        <a:prstGeom prst="rect">
          <a:avLst/>
        </a:prstGeom>
        <a:noFill/>
      </xdr:spPr>
    </xdr:pic>
    <xdr:clientData fLocksWithSheet="0"/>
  </xdr:oneCellAnchor>
  <xdr:oneCellAnchor>
    <xdr:from>
      <xdr:col>38</xdr:col>
      <xdr:colOff>0</xdr:colOff>
      <xdr:row>865</xdr:row>
      <xdr:rowOff>0</xdr:rowOff>
    </xdr:from>
    <xdr:ext cx="133350" cy="133350"/>
    <xdr:pic>
      <xdr:nvPicPr>
        <xdr:cNvPr id="0" name="image18.png"/>
        <xdr:cNvPicPr preferRelativeResize="0"/>
      </xdr:nvPicPr>
      <xdr:blipFill>
        <a:blip cstate="print" r:embed="rId4"/>
        <a:stretch>
          <a:fillRect/>
        </a:stretch>
      </xdr:blipFill>
      <xdr:spPr>
        <a:prstGeom prst="rect">
          <a:avLst/>
        </a:prstGeom>
        <a:noFill/>
      </xdr:spPr>
    </xdr:pic>
    <xdr:clientData fLocksWithSheet="0"/>
  </xdr:oneCellAnchor>
  <xdr:oneCellAnchor>
    <xdr:from>
      <xdr:col>38</xdr:col>
      <xdr:colOff>0</xdr:colOff>
      <xdr:row>867</xdr:row>
      <xdr:rowOff>0</xdr:rowOff>
    </xdr:from>
    <xdr:ext cx="133350" cy="133350"/>
    <xdr:pic>
      <xdr:nvPicPr>
        <xdr:cNvPr id="0" name="image19.png"/>
        <xdr:cNvPicPr preferRelativeResize="0"/>
      </xdr:nvPicPr>
      <xdr:blipFill>
        <a:blip cstate="print" r:embed="rId5"/>
        <a:stretch>
          <a:fillRect/>
        </a:stretch>
      </xdr:blipFill>
      <xdr:spPr>
        <a:prstGeom prst="rect">
          <a:avLst/>
        </a:prstGeom>
        <a:noFill/>
      </xdr:spPr>
    </xdr:pic>
    <xdr:clientData fLocksWithSheet="0"/>
  </xdr:oneCellAnchor>
  <xdr:oneCellAnchor>
    <xdr:from>
      <xdr:col>56</xdr:col>
      <xdr:colOff>0</xdr:colOff>
      <xdr:row>876</xdr:row>
      <xdr:rowOff>0</xdr:rowOff>
    </xdr:from>
    <xdr:ext cx="123825" cy="133350"/>
    <xdr:pic>
      <xdr:nvPicPr>
        <xdr:cNvPr id="0" name="image20.png"/>
        <xdr:cNvPicPr preferRelativeResize="0"/>
      </xdr:nvPicPr>
      <xdr:blipFill>
        <a:blip cstate="print" r:embed="rId6"/>
        <a:stretch>
          <a:fillRect/>
        </a:stretch>
      </xdr:blipFill>
      <xdr:spPr>
        <a:prstGeom prst="rect">
          <a:avLst/>
        </a:prstGeom>
        <a:noFill/>
      </xdr:spPr>
    </xdr:pic>
    <xdr:clientData fLocksWithSheet="0"/>
  </xdr:oneCellAnchor>
  <xdr:oneCellAnchor>
    <xdr:from>
      <xdr:col>19</xdr:col>
      <xdr:colOff>0</xdr:colOff>
      <xdr:row>879</xdr:row>
      <xdr:rowOff>0</xdr:rowOff>
    </xdr:from>
    <xdr:ext cx="133350" cy="133350"/>
    <xdr:pic>
      <xdr:nvPicPr>
        <xdr:cNvPr id="0" name="image16.png"/>
        <xdr:cNvPicPr preferRelativeResize="0"/>
      </xdr:nvPicPr>
      <xdr:blipFill>
        <a:blip cstate="print" r:embed="rId2"/>
        <a:stretch>
          <a:fillRect/>
        </a:stretch>
      </xdr:blipFill>
      <xdr:spPr>
        <a:prstGeom prst="rect">
          <a:avLst/>
        </a:prstGeom>
        <a:noFill/>
      </xdr:spPr>
    </xdr:pic>
    <xdr:clientData fLocksWithSheet="0"/>
  </xdr:oneCellAnchor>
  <xdr:oneCellAnchor>
    <xdr:from>
      <xdr:col>19</xdr:col>
      <xdr:colOff>0</xdr:colOff>
      <xdr:row>882</xdr:row>
      <xdr:rowOff>0</xdr:rowOff>
    </xdr:from>
    <xdr:ext cx="133350" cy="133350"/>
    <xdr:pic>
      <xdr:nvPicPr>
        <xdr:cNvPr id="0" name="image17.png"/>
        <xdr:cNvPicPr preferRelativeResize="0"/>
      </xdr:nvPicPr>
      <xdr:blipFill>
        <a:blip cstate="print" r:embed="rId3"/>
        <a:stretch>
          <a:fillRect/>
        </a:stretch>
      </xdr:blipFill>
      <xdr:spPr>
        <a:prstGeom prst="rect">
          <a:avLst/>
        </a:prstGeom>
        <a:noFill/>
      </xdr:spPr>
    </xdr:pic>
    <xdr:clientData fLocksWithSheet="0"/>
  </xdr:oneCellAnchor>
  <xdr:oneCellAnchor>
    <xdr:from>
      <xdr:col>19</xdr:col>
      <xdr:colOff>0</xdr:colOff>
      <xdr:row>885</xdr:row>
      <xdr:rowOff>0</xdr:rowOff>
    </xdr:from>
    <xdr:ext cx="133350" cy="133350"/>
    <xdr:pic>
      <xdr:nvPicPr>
        <xdr:cNvPr id="0" name="image18.png"/>
        <xdr:cNvPicPr preferRelativeResize="0"/>
      </xdr:nvPicPr>
      <xdr:blipFill>
        <a:blip cstate="print" r:embed="rId4"/>
        <a:stretch>
          <a:fillRect/>
        </a:stretch>
      </xdr:blipFill>
      <xdr:spPr>
        <a:prstGeom prst="rect">
          <a:avLst/>
        </a:prstGeom>
        <a:noFill/>
      </xdr:spPr>
    </xdr:pic>
    <xdr:clientData fLocksWithSheet="0"/>
  </xdr:oneCellAnchor>
  <xdr:oneCellAnchor>
    <xdr:from>
      <xdr:col>19</xdr:col>
      <xdr:colOff>0</xdr:colOff>
      <xdr:row>888</xdr:row>
      <xdr:rowOff>0</xdr:rowOff>
    </xdr:from>
    <xdr:ext cx="133350" cy="133350"/>
    <xdr:pic>
      <xdr:nvPicPr>
        <xdr:cNvPr id="0" name="image19.png"/>
        <xdr:cNvPicPr preferRelativeResize="0"/>
      </xdr:nvPicPr>
      <xdr:blipFill>
        <a:blip cstate="print" r:embed="rId5"/>
        <a:stretch>
          <a:fillRect/>
        </a:stretch>
      </xdr:blipFill>
      <xdr:spPr>
        <a:prstGeom prst="rect">
          <a:avLst/>
        </a:prstGeom>
        <a:noFill/>
      </xdr:spPr>
    </xdr:pic>
    <xdr:clientData fLocksWithSheet="0"/>
  </xdr:oneCellAnchor>
  <xdr:oneCellAnchor>
    <xdr:from>
      <xdr:col>38</xdr:col>
      <xdr:colOff>0</xdr:colOff>
      <xdr:row>904</xdr:row>
      <xdr:rowOff>0</xdr:rowOff>
    </xdr:from>
    <xdr:ext cx="133350" cy="133350"/>
    <xdr:pic>
      <xdr:nvPicPr>
        <xdr:cNvPr id="0" name="image15.png"/>
        <xdr:cNvPicPr preferRelativeResize="0"/>
      </xdr:nvPicPr>
      <xdr:blipFill>
        <a:blip cstate="print" r:embed="rId1"/>
        <a:stretch>
          <a:fillRect/>
        </a:stretch>
      </xdr:blipFill>
      <xdr:spPr>
        <a:prstGeom prst="rect">
          <a:avLst/>
        </a:prstGeom>
        <a:noFill/>
      </xdr:spPr>
    </xdr:pic>
    <xdr:clientData fLocksWithSheet="0"/>
  </xdr:oneCellAnchor>
  <xdr:oneCellAnchor>
    <xdr:from>
      <xdr:col>38</xdr:col>
      <xdr:colOff>0</xdr:colOff>
      <xdr:row>908</xdr:row>
      <xdr:rowOff>0</xdr:rowOff>
    </xdr:from>
    <xdr:ext cx="133350" cy="133350"/>
    <xdr:pic>
      <xdr:nvPicPr>
        <xdr:cNvPr id="0" name="image16.png"/>
        <xdr:cNvPicPr preferRelativeResize="0"/>
      </xdr:nvPicPr>
      <xdr:blipFill>
        <a:blip cstate="print" r:embed="rId2"/>
        <a:stretch>
          <a:fillRect/>
        </a:stretch>
      </xdr:blipFill>
      <xdr:spPr>
        <a:prstGeom prst="rect">
          <a:avLst/>
        </a:prstGeom>
        <a:noFill/>
      </xdr:spPr>
    </xdr:pic>
    <xdr:clientData fLocksWithSheet="0"/>
  </xdr:oneCellAnchor>
  <xdr:oneCellAnchor>
    <xdr:from>
      <xdr:col>38</xdr:col>
      <xdr:colOff>0</xdr:colOff>
      <xdr:row>910</xdr:row>
      <xdr:rowOff>0</xdr:rowOff>
    </xdr:from>
    <xdr:ext cx="133350" cy="133350"/>
    <xdr:pic>
      <xdr:nvPicPr>
        <xdr:cNvPr id="0" name="image17.png"/>
        <xdr:cNvPicPr preferRelativeResize="0"/>
      </xdr:nvPicPr>
      <xdr:blipFill>
        <a:blip cstate="print" r:embed="rId3"/>
        <a:stretch>
          <a:fillRect/>
        </a:stretch>
      </xdr:blipFill>
      <xdr:spPr>
        <a:prstGeom prst="rect">
          <a:avLst/>
        </a:prstGeom>
        <a:noFill/>
      </xdr:spPr>
    </xdr:pic>
    <xdr:clientData fLocksWithSheet="0"/>
  </xdr:oneCellAnchor>
  <xdr:oneCellAnchor>
    <xdr:from>
      <xdr:col>38</xdr:col>
      <xdr:colOff>0</xdr:colOff>
      <xdr:row>912</xdr:row>
      <xdr:rowOff>0</xdr:rowOff>
    </xdr:from>
    <xdr:ext cx="133350" cy="133350"/>
    <xdr:pic>
      <xdr:nvPicPr>
        <xdr:cNvPr id="0" name="image18.png"/>
        <xdr:cNvPicPr preferRelativeResize="0"/>
      </xdr:nvPicPr>
      <xdr:blipFill>
        <a:blip cstate="print" r:embed="rId4"/>
        <a:stretch>
          <a:fillRect/>
        </a:stretch>
      </xdr:blipFill>
      <xdr:spPr>
        <a:prstGeom prst="rect">
          <a:avLst/>
        </a:prstGeom>
        <a:noFill/>
      </xdr:spPr>
    </xdr:pic>
    <xdr:clientData fLocksWithSheet="0"/>
  </xdr:oneCellAnchor>
  <xdr:oneCellAnchor>
    <xdr:from>
      <xdr:col>38</xdr:col>
      <xdr:colOff>0</xdr:colOff>
      <xdr:row>914</xdr:row>
      <xdr:rowOff>0</xdr:rowOff>
    </xdr:from>
    <xdr:ext cx="133350" cy="133350"/>
    <xdr:pic>
      <xdr:nvPicPr>
        <xdr:cNvPr id="0" name="image19.png"/>
        <xdr:cNvPicPr preferRelativeResize="0"/>
      </xdr:nvPicPr>
      <xdr:blipFill>
        <a:blip cstate="print" r:embed="rId5"/>
        <a:stretch>
          <a:fillRect/>
        </a:stretch>
      </xdr:blipFill>
      <xdr:spPr>
        <a:prstGeom prst="rect">
          <a:avLst/>
        </a:prstGeom>
        <a:noFill/>
      </xdr:spPr>
    </xdr:pic>
    <xdr:clientData fLocksWithSheet="0"/>
  </xdr:oneCellAnchor>
  <xdr:oneCellAnchor>
    <xdr:from>
      <xdr:col>56</xdr:col>
      <xdr:colOff>0</xdr:colOff>
      <xdr:row>923</xdr:row>
      <xdr:rowOff>0</xdr:rowOff>
    </xdr:from>
    <xdr:ext cx="123825" cy="133350"/>
    <xdr:pic>
      <xdr:nvPicPr>
        <xdr:cNvPr id="0" name="image20.png"/>
        <xdr:cNvPicPr preferRelativeResize="0"/>
      </xdr:nvPicPr>
      <xdr:blipFill>
        <a:blip cstate="print" r:embed="rId6"/>
        <a:stretch>
          <a:fillRect/>
        </a:stretch>
      </xdr:blipFill>
      <xdr:spPr>
        <a:prstGeom prst="rect">
          <a:avLst/>
        </a:prstGeom>
        <a:noFill/>
      </xdr:spPr>
    </xdr:pic>
    <xdr:clientData fLocksWithSheet="0"/>
  </xdr:oneCellAnchor>
  <xdr:oneCellAnchor>
    <xdr:from>
      <xdr:col>19</xdr:col>
      <xdr:colOff>0</xdr:colOff>
      <xdr:row>926</xdr:row>
      <xdr:rowOff>0</xdr:rowOff>
    </xdr:from>
    <xdr:ext cx="133350" cy="133350"/>
    <xdr:pic>
      <xdr:nvPicPr>
        <xdr:cNvPr id="0" name="image16.png"/>
        <xdr:cNvPicPr preferRelativeResize="0"/>
      </xdr:nvPicPr>
      <xdr:blipFill>
        <a:blip cstate="print" r:embed="rId2"/>
        <a:stretch>
          <a:fillRect/>
        </a:stretch>
      </xdr:blipFill>
      <xdr:spPr>
        <a:prstGeom prst="rect">
          <a:avLst/>
        </a:prstGeom>
        <a:noFill/>
      </xdr:spPr>
    </xdr:pic>
    <xdr:clientData fLocksWithSheet="0"/>
  </xdr:oneCellAnchor>
  <xdr:oneCellAnchor>
    <xdr:from>
      <xdr:col>19</xdr:col>
      <xdr:colOff>0</xdr:colOff>
      <xdr:row>929</xdr:row>
      <xdr:rowOff>0</xdr:rowOff>
    </xdr:from>
    <xdr:ext cx="133350" cy="133350"/>
    <xdr:pic>
      <xdr:nvPicPr>
        <xdr:cNvPr id="0" name="image17.png"/>
        <xdr:cNvPicPr preferRelativeResize="0"/>
      </xdr:nvPicPr>
      <xdr:blipFill>
        <a:blip cstate="print" r:embed="rId3"/>
        <a:stretch>
          <a:fillRect/>
        </a:stretch>
      </xdr:blipFill>
      <xdr:spPr>
        <a:prstGeom prst="rect">
          <a:avLst/>
        </a:prstGeom>
        <a:noFill/>
      </xdr:spPr>
    </xdr:pic>
    <xdr:clientData fLocksWithSheet="0"/>
  </xdr:oneCellAnchor>
  <xdr:oneCellAnchor>
    <xdr:from>
      <xdr:col>19</xdr:col>
      <xdr:colOff>0</xdr:colOff>
      <xdr:row>932</xdr:row>
      <xdr:rowOff>0</xdr:rowOff>
    </xdr:from>
    <xdr:ext cx="133350" cy="133350"/>
    <xdr:pic>
      <xdr:nvPicPr>
        <xdr:cNvPr id="0" name="image18.png"/>
        <xdr:cNvPicPr preferRelativeResize="0"/>
      </xdr:nvPicPr>
      <xdr:blipFill>
        <a:blip cstate="print" r:embed="rId4"/>
        <a:stretch>
          <a:fillRect/>
        </a:stretch>
      </xdr:blipFill>
      <xdr:spPr>
        <a:prstGeom prst="rect">
          <a:avLst/>
        </a:prstGeom>
        <a:noFill/>
      </xdr:spPr>
    </xdr:pic>
    <xdr:clientData fLocksWithSheet="0"/>
  </xdr:oneCellAnchor>
  <xdr:oneCellAnchor>
    <xdr:from>
      <xdr:col>19</xdr:col>
      <xdr:colOff>0</xdr:colOff>
      <xdr:row>935</xdr:row>
      <xdr:rowOff>0</xdr:rowOff>
    </xdr:from>
    <xdr:ext cx="133350" cy="133350"/>
    <xdr:pic>
      <xdr:nvPicPr>
        <xdr:cNvPr id="0" name="image19.png"/>
        <xdr:cNvPicPr preferRelativeResize="0"/>
      </xdr:nvPicPr>
      <xdr:blipFill>
        <a:blip cstate="print" r:embed="rId5"/>
        <a:stretch>
          <a:fillRect/>
        </a:stretch>
      </xdr:blipFill>
      <xdr:spPr>
        <a:prstGeom prst="rect">
          <a:avLst/>
        </a:prstGeom>
        <a:noFill/>
      </xdr:spPr>
    </xdr:pic>
    <xdr:clientData fLocksWithSheet="0"/>
  </xdr:oneCellAnchor>
  <xdr:oneCellAnchor>
    <xdr:from>
      <xdr:col>38</xdr:col>
      <xdr:colOff>0</xdr:colOff>
      <xdr:row>951</xdr:row>
      <xdr:rowOff>0</xdr:rowOff>
    </xdr:from>
    <xdr:ext cx="133350" cy="133350"/>
    <xdr:pic>
      <xdr:nvPicPr>
        <xdr:cNvPr id="0" name="image15.png"/>
        <xdr:cNvPicPr preferRelativeResize="0"/>
      </xdr:nvPicPr>
      <xdr:blipFill>
        <a:blip cstate="print" r:embed="rId1"/>
        <a:stretch>
          <a:fillRect/>
        </a:stretch>
      </xdr:blipFill>
      <xdr:spPr>
        <a:prstGeom prst="rect">
          <a:avLst/>
        </a:prstGeom>
        <a:noFill/>
      </xdr:spPr>
    </xdr:pic>
    <xdr:clientData fLocksWithSheet="0"/>
  </xdr:oneCellAnchor>
  <xdr:oneCellAnchor>
    <xdr:from>
      <xdr:col>38</xdr:col>
      <xdr:colOff>0</xdr:colOff>
      <xdr:row>955</xdr:row>
      <xdr:rowOff>0</xdr:rowOff>
    </xdr:from>
    <xdr:ext cx="133350" cy="133350"/>
    <xdr:pic>
      <xdr:nvPicPr>
        <xdr:cNvPr id="0" name="image16.png"/>
        <xdr:cNvPicPr preferRelativeResize="0"/>
      </xdr:nvPicPr>
      <xdr:blipFill>
        <a:blip cstate="print" r:embed="rId2"/>
        <a:stretch>
          <a:fillRect/>
        </a:stretch>
      </xdr:blipFill>
      <xdr:spPr>
        <a:prstGeom prst="rect">
          <a:avLst/>
        </a:prstGeom>
        <a:noFill/>
      </xdr:spPr>
    </xdr:pic>
    <xdr:clientData fLocksWithSheet="0"/>
  </xdr:oneCellAnchor>
  <xdr:oneCellAnchor>
    <xdr:from>
      <xdr:col>38</xdr:col>
      <xdr:colOff>0</xdr:colOff>
      <xdr:row>957</xdr:row>
      <xdr:rowOff>0</xdr:rowOff>
    </xdr:from>
    <xdr:ext cx="133350" cy="133350"/>
    <xdr:pic>
      <xdr:nvPicPr>
        <xdr:cNvPr id="0" name="image17.png"/>
        <xdr:cNvPicPr preferRelativeResize="0"/>
      </xdr:nvPicPr>
      <xdr:blipFill>
        <a:blip cstate="print" r:embed="rId3"/>
        <a:stretch>
          <a:fillRect/>
        </a:stretch>
      </xdr:blipFill>
      <xdr:spPr>
        <a:prstGeom prst="rect">
          <a:avLst/>
        </a:prstGeom>
        <a:noFill/>
      </xdr:spPr>
    </xdr:pic>
    <xdr:clientData fLocksWithSheet="0"/>
  </xdr:oneCellAnchor>
  <xdr:oneCellAnchor>
    <xdr:from>
      <xdr:col>38</xdr:col>
      <xdr:colOff>0</xdr:colOff>
      <xdr:row>959</xdr:row>
      <xdr:rowOff>0</xdr:rowOff>
    </xdr:from>
    <xdr:ext cx="133350" cy="133350"/>
    <xdr:pic>
      <xdr:nvPicPr>
        <xdr:cNvPr id="0" name="image18.png"/>
        <xdr:cNvPicPr preferRelativeResize="0"/>
      </xdr:nvPicPr>
      <xdr:blipFill>
        <a:blip cstate="print" r:embed="rId4"/>
        <a:stretch>
          <a:fillRect/>
        </a:stretch>
      </xdr:blipFill>
      <xdr:spPr>
        <a:prstGeom prst="rect">
          <a:avLst/>
        </a:prstGeom>
        <a:noFill/>
      </xdr:spPr>
    </xdr:pic>
    <xdr:clientData fLocksWithSheet="0"/>
  </xdr:oneCellAnchor>
  <xdr:oneCellAnchor>
    <xdr:from>
      <xdr:col>38</xdr:col>
      <xdr:colOff>0</xdr:colOff>
      <xdr:row>961</xdr:row>
      <xdr:rowOff>0</xdr:rowOff>
    </xdr:from>
    <xdr:ext cx="133350" cy="133350"/>
    <xdr:pic>
      <xdr:nvPicPr>
        <xdr:cNvPr id="0" name="image19.png"/>
        <xdr:cNvPicPr preferRelativeResize="0"/>
      </xdr:nvPicPr>
      <xdr:blipFill>
        <a:blip cstate="print" r:embed="rId5"/>
        <a:stretch>
          <a:fillRect/>
        </a:stretch>
      </xdr:blipFill>
      <xdr:spPr>
        <a:prstGeom prst="rect">
          <a:avLst/>
        </a:prstGeom>
        <a:noFill/>
      </xdr:spPr>
    </xdr:pic>
    <xdr:clientData fLocksWithSheet="0"/>
  </xdr:oneCellAnchor>
  <xdr:oneCellAnchor>
    <xdr:from>
      <xdr:col>56</xdr:col>
      <xdr:colOff>0</xdr:colOff>
      <xdr:row>970</xdr:row>
      <xdr:rowOff>0</xdr:rowOff>
    </xdr:from>
    <xdr:ext cx="123825" cy="133350"/>
    <xdr:pic>
      <xdr:nvPicPr>
        <xdr:cNvPr id="0" name="image20.png"/>
        <xdr:cNvPicPr preferRelativeResize="0"/>
      </xdr:nvPicPr>
      <xdr:blipFill>
        <a:blip cstate="print" r:embed="rId6"/>
        <a:stretch>
          <a:fillRect/>
        </a:stretch>
      </xdr:blipFill>
      <xdr:spPr>
        <a:prstGeom prst="rect">
          <a:avLst/>
        </a:prstGeom>
        <a:noFill/>
      </xdr:spPr>
    </xdr:pic>
    <xdr:clientData fLocksWithSheet="0"/>
  </xdr:oneCellAnchor>
  <xdr:oneCellAnchor>
    <xdr:from>
      <xdr:col>19</xdr:col>
      <xdr:colOff>0</xdr:colOff>
      <xdr:row>973</xdr:row>
      <xdr:rowOff>0</xdr:rowOff>
    </xdr:from>
    <xdr:ext cx="133350" cy="133350"/>
    <xdr:pic>
      <xdr:nvPicPr>
        <xdr:cNvPr id="0" name="image16.png"/>
        <xdr:cNvPicPr preferRelativeResize="0"/>
      </xdr:nvPicPr>
      <xdr:blipFill>
        <a:blip cstate="print" r:embed="rId2"/>
        <a:stretch>
          <a:fillRect/>
        </a:stretch>
      </xdr:blipFill>
      <xdr:spPr>
        <a:prstGeom prst="rect">
          <a:avLst/>
        </a:prstGeom>
        <a:noFill/>
      </xdr:spPr>
    </xdr:pic>
    <xdr:clientData fLocksWithSheet="0"/>
  </xdr:oneCellAnchor>
  <xdr:oneCellAnchor>
    <xdr:from>
      <xdr:col>19</xdr:col>
      <xdr:colOff>0</xdr:colOff>
      <xdr:row>976</xdr:row>
      <xdr:rowOff>0</xdr:rowOff>
    </xdr:from>
    <xdr:ext cx="133350" cy="133350"/>
    <xdr:pic>
      <xdr:nvPicPr>
        <xdr:cNvPr id="0" name="image17.png"/>
        <xdr:cNvPicPr preferRelativeResize="0"/>
      </xdr:nvPicPr>
      <xdr:blipFill>
        <a:blip cstate="print" r:embed="rId3"/>
        <a:stretch>
          <a:fillRect/>
        </a:stretch>
      </xdr:blipFill>
      <xdr:spPr>
        <a:prstGeom prst="rect">
          <a:avLst/>
        </a:prstGeom>
        <a:noFill/>
      </xdr:spPr>
    </xdr:pic>
    <xdr:clientData fLocksWithSheet="0"/>
  </xdr:oneCellAnchor>
  <xdr:oneCellAnchor>
    <xdr:from>
      <xdr:col>19</xdr:col>
      <xdr:colOff>0</xdr:colOff>
      <xdr:row>979</xdr:row>
      <xdr:rowOff>0</xdr:rowOff>
    </xdr:from>
    <xdr:ext cx="133350" cy="133350"/>
    <xdr:pic>
      <xdr:nvPicPr>
        <xdr:cNvPr id="0" name="image18.png"/>
        <xdr:cNvPicPr preferRelativeResize="0"/>
      </xdr:nvPicPr>
      <xdr:blipFill>
        <a:blip cstate="print" r:embed="rId4"/>
        <a:stretch>
          <a:fillRect/>
        </a:stretch>
      </xdr:blipFill>
      <xdr:spPr>
        <a:prstGeom prst="rect">
          <a:avLst/>
        </a:prstGeom>
        <a:noFill/>
      </xdr:spPr>
    </xdr:pic>
    <xdr:clientData fLocksWithSheet="0"/>
  </xdr:oneCellAnchor>
  <xdr:oneCellAnchor>
    <xdr:from>
      <xdr:col>19</xdr:col>
      <xdr:colOff>0</xdr:colOff>
      <xdr:row>982</xdr:row>
      <xdr:rowOff>0</xdr:rowOff>
    </xdr:from>
    <xdr:ext cx="133350" cy="133350"/>
    <xdr:pic>
      <xdr:nvPicPr>
        <xdr:cNvPr id="0" name="image19.png"/>
        <xdr:cNvPicPr preferRelativeResize="0"/>
      </xdr:nvPicPr>
      <xdr:blipFill>
        <a:blip cstate="print" r:embed="rId5"/>
        <a:stretch>
          <a:fillRect/>
        </a:stretch>
      </xdr:blipFill>
      <xdr:spPr>
        <a:prstGeom prst="rect">
          <a:avLst/>
        </a:prstGeom>
        <a:noFill/>
      </xdr:spPr>
    </xdr:pic>
    <xdr:clientData fLocksWithSheet="0"/>
  </xdr:oneCellAnchor>
  <xdr:oneCellAnchor>
    <xdr:from>
      <xdr:col>38</xdr:col>
      <xdr:colOff>0</xdr:colOff>
      <xdr:row>998</xdr:row>
      <xdr:rowOff>0</xdr:rowOff>
    </xdr:from>
    <xdr:ext cx="133350" cy="133350"/>
    <xdr:pic>
      <xdr:nvPicPr>
        <xdr:cNvPr id="0" name="image15.png"/>
        <xdr:cNvPicPr preferRelativeResize="0"/>
      </xdr:nvPicPr>
      <xdr:blipFill>
        <a:blip cstate="print" r:embed="rId1"/>
        <a:stretch>
          <a:fillRect/>
        </a:stretch>
      </xdr:blipFill>
      <xdr:spPr>
        <a:prstGeom prst="rect">
          <a:avLst/>
        </a:prstGeom>
        <a:noFill/>
      </xdr:spPr>
    </xdr:pic>
    <xdr:clientData fLocksWithSheet="0"/>
  </xdr:oneCellAnchor>
  <xdr:oneCellAnchor>
    <xdr:from>
      <xdr:col>38</xdr:col>
      <xdr:colOff>0</xdr:colOff>
      <xdr:row>1002</xdr:row>
      <xdr:rowOff>0</xdr:rowOff>
    </xdr:from>
    <xdr:ext cx="133350" cy="133350"/>
    <xdr:pic>
      <xdr:nvPicPr>
        <xdr:cNvPr id="0" name="image16.png"/>
        <xdr:cNvPicPr preferRelativeResize="0"/>
      </xdr:nvPicPr>
      <xdr:blipFill>
        <a:blip cstate="print" r:embed="rId2"/>
        <a:stretch>
          <a:fillRect/>
        </a:stretch>
      </xdr:blipFill>
      <xdr:spPr>
        <a:prstGeom prst="rect">
          <a:avLst/>
        </a:prstGeom>
        <a:noFill/>
      </xdr:spPr>
    </xdr:pic>
    <xdr:clientData fLocksWithSheet="0"/>
  </xdr:oneCellAnchor>
  <xdr:oneCellAnchor>
    <xdr:from>
      <xdr:col>38</xdr:col>
      <xdr:colOff>0</xdr:colOff>
      <xdr:row>1004</xdr:row>
      <xdr:rowOff>0</xdr:rowOff>
    </xdr:from>
    <xdr:ext cx="133350" cy="133350"/>
    <xdr:pic>
      <xdr:nvPicPr>
        <xdr:cNvPr id="0" name="image17.png"/>
        <xdr:cNvPicPr preferRelativeResize="0"/>
      </xdr:nvPicPr>
      <xdr:blipFill>
        <a:blip cstate="print" r:embed="rId3"/>
        <a:stretch>
          <a:fillRect/>
        </a:stretch>
      </xdr:blipFill>
      <xdr:spPr>
        <a:prstGeom prst="rect">
          <a:avLst/>
        </a:prstGeom>
        <a:noFill/>
      </xdr:spPr>
    </xdr:pic>
    <xdr:clientData fLocksWithSheet="0"/>
  </xdr:oneCellAnchor>
  <xdr:oneCellAnchor>
    <xdr:from>
      <xdr:col>38</xdr:col>
      <xdr:colOff>0</xdr:colOff>
      <xdr:row>1006</xdr:row>
      <xdr:rowOff>0</xdr:rowOff>
    </xdr:from>
    <xdr:ext cx="133350" cy="133350"/>
    <xdr:pic>
      <xdr:nvPicPr>
        <xdr:cNvPr id="0" name="image18.png"/>
        <xdr:cNvPicPr preferRelativeResize="0"/>
      </xdr:nvPicPr>
      <xdr:blipFill>
        <a:blip cstate="print" r:embed="rId4"/>
        <a:stretch>
          <a:fillRect/>
        </a:stretch>
      </xdr:blipFill>
      <xdr:spPr>
        <a:prstGeom prst="rect">
          <a:avLst/>
        </a:prstGeom>
        <a:noFill/>
      </xdr:spPr>
    </xdr:pic>
    <xdr:clientData fLocksWithSheet="0"/>
  </xdr:oneCellAnchor>
  <xdr:oneCellAnchor>
    <xdr:from>
      <xdr:col>38</xdr:col>
      <xdr:colOff>0</xdr:colOff>
      <xdr:row>1008</xdr:row>
      <xdr:rowOff>0</xdr:rowOff>
    </xdr:from>
    <xdr:ext cx="133350" cy="133350"/>
    <xdr:pic>
      <xdr:nvPicPr>
        <xdr:cNvPr id="0" name="image19.png"/>
        <xdr:cNvPicPr preferRelativeResize="0"/>
      </xdr:nvPicPr>
      <xdr:blipFill>
        <a:blip cstate="print" r:embed="rId5"/>
        <a:stretch>
          <a:fillRect/>
        </a:stretch>
      </xdr:blipFill>
      <xdr:spPr>
        <a:prstGeom prst="rect">
          <a:avLst/>
        </a:prstGeom>
        <a:noFill/>
      </xdr:spPr>
    </xdr:pic>
    <xdr:clientData fLocksWithSheet="0"/>
  </xdr:oneCellAnchor>
  <xdr:oneCellAnchor>
    <xdr:from>
      <xdr:col>56</xdr:col>
      <xdr:colOff>0</xdr:colOff>
      <xdr:row>1017</xdr:row>
      <xdr:rowOff>0</xdr:rowOff>
    </xdr:from>
    <xdr:ext cx="123825" cy="133350"/>
    <xdr:pic>
      <xdr:nvPicPr>
        <xdr:cNvPr id="0" name="image20.png"/>
        <xdr:cNvPicPr preferRelativeResize="0"/>
      </xdr:nvPicPr>
      <xdr:blipFill>
        <a:blip cstate="print" r:embed="rId6"/>
        <a:stretch>
          <a:fillRect/>
        </a:stretch>
      </xdr:blipFill>
      <xdr:spPr>
        <a:prstGeom prst="rect">
          <a:avLst/>
        </a:prstGeom>
        <a:noFill/>
      </xdr:spPr>
    </xdr:pic>
    <xdr:clientData fLocksWithSheet="0"/>
  </xdr:oneCellAnchor>
  <xdr:oneCellAnchor>
    <xdr:from>
      <xdr:col>19</xdr:col>
      <xdr:colOff>0</xdr:colOff>
      <xdr:row>1020</xdr:row>
      <xdr:rowOff>0</xdr:rowOff>
    </xdr:from>
    <xdr:ext cx="133350" cy="133350"/>
    <xdr:pic>
      <xdr:nvPicPr>
        <xdr:cNvPr id="0" name="image16.png"/>
        <xdr:cNvPicPr preferRelativeResize="0"/>
      </xdr:nvPicPr>
      <xdr:blipFill>
        <a:blip cstate="print" r:embed="rId2"/>
        <a:stretch>
          <a:fillRect/>
        </a:stretch>
      </xdr:blipFill>
      <xdr:spPr>
        <a:prstGeom prst="rect">
          <a:avLst/>
        </a:prstGeom>
        <a:noFill/>
      </xdr:spPr>
    </xdr:pic>
    <xdr:clientData fLocksWithSheet="0"/>
  </xdr:oneCellAnchor>
  <xdr:oneCellAnchor>
    <xdr:from>
      <xdr:col>19</xdr:col>
      <xdr:colOff>0</xdr:colOff>
      <xdr:row>1023</xdr:row>
      <xdr:rowOff>0</xdr:rowOff>
    </xdr:from>
    <xdr:ext cx="133350" cy="133350"/>
    <xdr:pic>
      <xdr:nvPicPr>
        <xdr:cNvPr id="0" name="image17.png"/>
        <xdr:cNvPicPr preferRelativeResize="0"/>
      </xdr:nvPicPr>
      <xdr:blipFill>
        <a:blip cstate="print" r:embed="rId3"/>
        <a:stretch>
          <a:fillRect/>
        </a:stretch>
      </xdr:blipFill>
      <xdr:spPr>
        <a:prstGeom prst="rect">
          <a:avLst/>
        </a:prstGeom>
        <a:noFill/>
      </xdr:spPr>
    </xdr:pic>
    <xdr:clientData fLocksWithSheet="0"/>
  </xdr:oneCellAnchor>
  <xdr:oneCellAnchor>
    <xdr:from>
      <xdr:col>19</xdr:col>
      <xdr:colOff>0</xdr:colOff>
      <xdr:row>1026</xdr:row>
      <xdr:rowOff>0</xdr:rowOff>
    </xdr:from>
    <xdr:ext cx="133350" cy="133350"/>
    <xdr:pic>
      <xdr:nvPicPr>
        <xdr:cNvPr id="0" name="image18.png"/>
        <xdr:cNvPicPr preferRelativeResize="0"/>
      </xdr:nvPicPr>
      <xdr:blipFill>
        <a:blip cstate="print" r:embed="rId4"/>
        <a:stretch>
          <a:fillRect/>
        </a:stretch>
      </xdr:blipFill>
      <xdr:spPr>
        <a:prstGeom prst="rect">
          <a:avLst/>
        </a:prstGeom>
        <a:noFill/>
      </xdr:spPr>
    </xdr:pic>
    <xdr:clientData fLocksWithSheet="0"/>
  </xdr:oneCellAnchor>
  <xdr:oneCellAnchor>
    <xdr:from>
      <xdr:col>19</xdr:col>
      <xdr:colOff>0</xdr:colOff>
      <xdr:row>1029</xdr:row>
      <xdr:rowOff>0</xdr:rowOff>
    </xdr:from>
    <xdr:ext cx="133350" cy="133350"/>
    <xdr:pic>
      <xdr:nvPicPr>
        <xdr:cNvPr id="0" name="image19.png"/>
        <xdr:cNvPicPr preferRelativeResize="0"/>
      </xdr:nvPicPr>
      <xdr:blipFill>
        <a:blip cstate="print" r:embed="rId5"/>
        <a:stretch>
          <a:fillRect/>
        </a:stretch>
      </xdr:blipFill>
      <xdr:spPr>
        <a:prstGeom prst="rect">
          <a:avLst/>
        </a:prstGeom>
        <a:noFill/>
      </xdr:spPr>
    </xdr:pic>
    <xdr:clientData fLocksWithSheet="0"/>
  </xdr:oneCellAnchor>
  <xdr:oneCellAnchor>
    <xdr:from>
      <xdr:col>38</xdr:col>
      <xdr:colOff>0</xdr:colOff>
      <xdr:row>1045</xdr:row>
      <xdr:rowOff>0</xdr:rowOff>
    </xdr:from>
    <xdr:ext cx="133350" cy="133350"/>
    <xdr:pic>
      <xdr:nvPicPr>
        <xdr:cNvPr id="0" name="image15.png"/>
        <xdr:cNvPicPr preferRelativeResize="0"/>
      </xdr:nvPicPr>
      <xdr:blipFill>
        <a:blip cstate="print" r:embed="rId1"/>
        <a:stretch>
          <a:fillRect/>
        </a:stretch>
      </xdr:blipFill>
      <xdr:spPr>
        <a:prstGeom prst="rect">
          <a:avLst/>
        </a:prstGeom>
        <a:noFill/>
      </xdr:spPr>
    </xdr:pic>
    <xdr:clientData fLocksWithSheet="0"/>
  </xdr:oneCellAnchor>
  <xdr:oneCellAnchor>
    <xdr:from>
      <xdr:col>38</xdr:col>
      <xdr:colOff>0</xdr:colOff>
      <xdr:row>1049</xdr:row>
      <xdr:rowOff>0</xdr:rowOff>
    </xdr:from>
    <xdr:ext cx="133350" cy="133350"/>
    <xdr:pic>
      <xdr:nvPicPr>
        <xdr:cNvPr id="0" name="image16.png"/>
        <xdr:cNvPicPr preferRelativeResize="0"/>
      </xdr:nvPicPr>
      <xdr:blipFill>
        <a:blip cstate="print" r:embed="rId2"/>
        <a:stretch>
          <a:fillRect/>
        </a:stretch>
      </xdr:blipFill>
      <xdr:spPr>
        <a:prstGeom prst="rect">
          <a:avLst/>
        </a:prstGeom>
        <a:noFill/>
      </xdr:spPr>
    </xdr:pic>
    <xdr:clientData fLocksWithSheet="0"/>
  </xdr:oneCellAnchor>
  <xdr:oneCellAnchor>
    <xdr:from>
      <xdr:col>38</xdr:col>
      <xdr:colOff>0</xdr:colOff>
      <xdr:row>1051</xdr:row>
      <xdr:rowOff>0</xdr:rowOff>
    </xdr:from>
    <xdr:ext cx="133350" cy="133350"/>
    <xdr:pic>
      <xdr:nvPicPr>
        <xdr:cNvPr id="0" name="image17.png"/>
        <xdr:cNvPicPr preferRelativeResize="0"/>
      </xdr:nvPicPr>
      <xdr:blipFill>
        <a:blip cstate="print" r:embed="rId3"/>
        <a:stretch>
          <a:fillRect/>
        </a:stretch>
      </xdr:blipFill>
      <xdr:spPr>
        <a:prstGeom prst="rect">
          <a:avLst/>
        </a:prstGeom>
        <a:noFill/>
      </xdr:spPr>
    </xdr:pic>
    <xdr:clientData fLocksWithSheet="0"/>
  </xdr:oneCellAnchor>
  <xdr:oneCellAnchor>
    <xdr:from>
      <xdr:col>38</xdr:col>
      <xdr:colOff>0</xdr:colOff>
      <xdr:row>1053</xdr:row>
      <xdr:rowOff>0</xdr:rowOff>
    </xdr:from>
    <xdr:ext cx="133350" cy="133350"/>
    <xdr:pic>
      <xdr:nvPicPr>
        <xdr:cNvPr id="0" name="image18.png"/>
        <xdr:cNvPicPr preferRelativeResize="0"/>
      </xdr:nvPicPr>
      <xdr:blipFill>
        <a:blip cstate="print" r:embed="rId4"/>
        <a:stretch>
          <a:fillRect/>
        </a:stretch>
      </xdr:blipFill>
      <xdr:spPr>
        <a:prstGeom prst="rect">
          <a:avLst/>
        </a:prstGeom>
        <a:noFill/>
      </xdr:spPr>
    </xdr:pic>
    <xdr:clientData fLocksWithSheet="0"/>
  </xdr:oneCellAnchor>
  <xdr:oneCellAnchor>
    <xdr:from>
      <xdr:col>38</xdr:col>
      <xdr:colOff>0</xdr:colOff>
      <xdr:row>1055</xdr:row>
      <xdr:rowOff>0</xdr:rowOff>
    </xdr:from>
    <xdr:ext cx="133350" cy="133350"/>
    <xdr:pic>
      <xdr:nvPicPr>
        <xdr:cNvPr id="0" name="image19.png"/>
        <xdr:cNvPicPr preferRelativeResize="0"/>
      </xdr:nvPicPr>
      <xdr:blipFill>
        <a:blip cstate="print" r:embed="rId5"/>
        <a:stretch>
          <a:fillRect/>
        </a:stretch>
      </xdr:blipFill>
      <xdr:spPr>
        <a:prstGeom prst="rect">
          <a:avLst/>
        </a:prstGeom>
        <a:noFill/>
      </xdr:spPr>
    </xdr:pic>
    <xdr:clientData fLocksWithSheet="0"/>
  </xdr:oneCellAnchor>
  <xdr:oneCellAnchor>
    <xdr:from>
      <xdr:col>56</xdr:col>
      <xdr:colOff>0</xdr:colOff>
      <xdr:row>1064</xdr:row>
      <xdr:rowOff>0</xdr:rowOff>
    </xdr:from>
    <xdr:ext cx="123825" cy="133350"/>
    <xdr:pic>
      <xdr:nvPicPr>
        <xdr:cNvPr id="0" name="image20.png"/>
        <xdr:cNvPicPr preferRelativeResize="0"/>
      </xdr:nvPicPr>
      <xdr:blipFill>
        <a:blip cstate="print" r:embed="rId6"/>
        <a:stretch>
          <a:fillRect/>
        </a:stretch>
      </xdr:blipFill>
      <xdr:spPr>
        <a:prstGeom prst="rect">
          <a:avLst/>
        </a:prstGeom>
        <a:noFill/>
      </xdr:spPr>
    </xdr:pic>
    <xdr:clientData fLocksWithSheet="0"/>
  </xdr:oneCellAnchor>
  <xdr:oneCellAnchor>
    <xdr:from>
      <xdr:col>19</xdr:col>
      <xdr:colOff>0</xdr:colOff>
      <xdr:row>1067</xdr:row>
      <xdr:rowOff>0</xdr:rowOff>
    </xdr:from>
    <xdr:ext cx="133350" cy="133350"/>
    <xdr:pic>
      <xdr:nvPicPr>
        <xdr:cNvPr id="0" name="image16.png"/>
        <xdr:cNvPicPr preferRelativeResize="0"/>
      </xdr:nvPicPr>
      <xdr:blipFill>
        <a:blip cstate="print" r:embed="rId2"/>
        <a:stretch>
          <a:fillRect/>
        </a:stretch>
      </xdr:blipFill>
      <xdr:spPr>
        <a:prstGeom prst="rect">
          <a:avLst/>
        </a:prstGeom>
        <a:noFill/>
      </xdr:spPr>
    </xdr:pic>
    <xdr:clientData fLocksWithSheet="0"/>
  </xdr:oneCellAnchor>
  <xdr:oneCellAnchor>
    <xdr:from>
      <xdr:col>19</xdr:col>
      <xdr:colOff>0</xdr:colOff>
      <xdr:row>1070</xdr:row>
      <xdr:rowOff>0</xdr:rowOff>
    </xdr:from>
    <xdr:ext cx="133350" cy="133350"/>
    <xdr:pic>
      <xdr:nvPicPr>
        <xdr:cNvPr id="0" name="image17.png"/>
        <xdr:cNvPicPr preferRelativeResize="0"/>
      </xdr:nvPicPr>
      <xdr:blipFill>
        <a:blip cstate="print" r:embed="rId3"/>
        <a:stretch>
          <a:fillRect/>
        </a:stretch>
      </xdr:blipFill>
      <xdr:spPr>
        <a:prstGeom prst="rect">
          <a:avLst/>
        </a:prstGeom>
        <a:noFill/>
      </xdr:spPr>
    </xdr:pic>
    <xdr:clientData fLocksWithSheet="0"/>
  </xdr:oneCellAnchor>
  <xdr:oneCellAnchor>
    <xdr:from>
      <xdr:col>19</xdr:col>
      <xdr:colOff>0</xdr:colOff>
      <xdr:row>1073</xdr:row>
      <xdr:rowOff>0</xdr:rowOff>
    </xdr:from>
    <xdr:ext cx="133350" cy="133350"/>
    <xdr:pic>
      <xdr:nvPicPr>
        <xdr:cNvPr id="0" name="image18.png"/>
        <xdr:cNvPicPr preferRelativeResize="0"/>
      </xdr:nvPicPr>
      <xdr:blipFill>
        <a:blip cstate="print" r:embed="rId4"/>
        <a:stretch>
          <a:fillRect/>
        </a:stretch>
      </xdr:blipFill>
      <xdr:spPr>
        <a:prstGeom prst="rect">
          <a:avLst/>
        </a:prstGeom>
        <a:noFill/>
      </xdr:spPr>
    </xdr:pic>
    <xdr:clientData fLocksWithSheet="0"/>
  </xdr:oneCellAnchor>
  <xdr:oneCellAnchor>
    <xdr:from>
      <xdr:col>19</xdr:col>
      <xdr:colOff>0</xdr:colOff>
      <xdr:row>1076</xdr:row>
      <xdr:rowOff>0</xdr:rowOff>
    </xdr:from>
    <xdr:ext cx="133350" cy="133350"/>
    <xdr:pic>
      <xdr:nvPicPr>
        <xdr:cNvPr id="0" name="image19.png"/>
        <xdr:cNvPicPr preferRelativeResize="0"/>
      </xdr:nvPicPr>
      <xdr:blipFill>
        <a:blip cstate="print" r:embed="rId5"/>
        <a:stretch>
          <a:fillRect/>
        </a:stretch>
      </xdr:blipFill>
      <xdr:spPr>
        <a:prstGeom prst="rect">
          <a:avLst/>
        </a:prstGeom>
        <a:noFill/>
      </xdr:spPr>
    </xdr:pic>
    <xdr:clientData fLocksWithSheet="0"/>
  </xdr:oneCellAnchor>
  <xdr:oneCellAnchor>
    <xdr:from>
      <xdr:col>38</xdr:col>
      <xdr:colOff>0</xdr:colOff>
      <xdr:row>1092</xdr:row>
      <xdr:rowOff>0</xdr:rowOff>
    </xdr:from>
    <xdr:ext cx="133350" cy="133350"/>
    <xdr:pic>
      <xdr:nvPicPr>
        <xdr:cNvPr id="0" name="image15.png"/>
        <xdr:cNvPicPr preferRelativeResize="0"/>
      </xdr:nvPicPr>
      <xdr:blipFill>
        <a:blip cstate="print" r:embed="rId1"/>
        <a:stretch>
          <a:fillRect/>
        </a:stretch>
      </xdr:blipFill>
      <xdr:spPr>
        <a:prstGeom prst="rect">
          <a:avLst/>
        </a:prstGeom>
        <a:noFill/>
      </xdr:spPr>
    </xdr:pic>
    <xdr:clientData fLocksWithSheet="0"/>
  </xdr:oneCellAnchor>
  <xdr:oneCellAnchor>
    <xdr:from>
      <xdr:col>38</xdr:col>
      <xdr:colOff>0</xdr:colOff>
      <xdr:row>1096</xdr:row>
      <xdr:rowOff>0</xdr:rowOff>
    </xdr:from>
    <xdr:ext cx="133350" cy="133350"/>
    <xdr:pic>
      <xdr:nvPicPr>
        <xdr:cNvPr id="0" name="image16.png"/>
        <xdr:cNvPicPr preferRelativeResize="0"/>
      </xdr:nvPicPr>
      <xdr:blipFill>
        <a:blip cstate="print" r:embed="rId2"/>
        <a:stretch>
          <a:fillRect/>
        </a:stretch>
      </xdr:blipFill>
      <xdr:spPr>
        <a:prstGeom prst="rect">
          <a:avLst/>
        </a:prstGeom>
        <a:noFill/>
      </xdr:spPr>
    </xdr:pic>
    <xdr:clientData fLocksWithSheet="0"/>
  </xdr:oneCellAnchor>
  <xdr:oneCellAnchor>
    <xdr:from>
      <xdr:col>38</xdr:col>
      <xdr:colOff>0</xdr:colOff>
      <xdr:row>1098</xdr:row>
      <xdr:rowOff>0</xdr:rowOff>
    </xdr:from>
    <xdr:ext cx="133350" cy="133350"/>
    <xdr:pic>
      <xdr:nvPicPr>
        <xdr:cNvPr id="0" name="image17.png"/>
        <xdr:cNvPicPr preferRelativeResize="0"/>
      </xdr:nvPicPr>
      <xdr:blipFill>
        <a:blip cstate="print" r:embed="rId3"/>
        <a:stretch>
          <a:fillRect/>
        </a:stretch>
      </xdr:blipFill>
      <xdr:spPr>
        <a:prstGeom prst="rect">
          <a:avLst/>
        </a:prstGeom>
        <a:noFill/>
      </xdr:spPr>
    </xdr:pic>
    <xdr:clientData fLocksWithSheet="0"/>
  </xdr:oneCellAnchor>
  <xdr:oneCellAnchor>
    <xdr:from>
      <xdr:col>38</xdr:col>
      <xdr:colOff>0</xdr:colOff>
      <xdr:row>1100</xdr:row>
      <xdr:rowOff>0</xdr:rowOff>
    </xdr:from>
    <xdr:ext cx="133350" cy="133350"/>
    <xdr:pic>
      <xdr:nvPicPr>
        <xdr:cNvPr id="0" name="image18.png"/>
        <xdr:cNvPicPr preferRelativeResize="0"/>
      </xdr:nvPicPr>
      <xdr:blipFill>
        <a:blip cstate="print" r:embed="rId4"/>
        <a:stretch>
          <a:fillRect/>
        </a:stretch>
      </xdr:blipFill>
      <xdr:spPr>
        <a:prstGeom prst="rect">
          <a:avLst/>
        </a:prstGeom>
        <a:noFill/>
      </xdr:spPr>
    </xdr:pic>
    <xdr:clientData fLocksWithSheet="0"/>
  </xdr:oneCellAnchor>
  <xdr:oneCellAnchor>
    <xdr:from>
      <xdr:col>38</xdr:col>
      <xdr:colOff>0</xdr:colOff>
      <xdr:row>1102</xdr:row>
      <xdr:rowOff>0</xdr:rowOff>
    </xdr:from>
    <xdr:ext cx="133350" cy="133350"/>
    <xdr:pic>
      <xdr:nvPicPr>
        <xdr:cNvPr id="0" name="image19.png"/>
        <xdr:cNvPicPr preferRelativeResize="0"/>
      </xdr:nvPicPr>
      <xdr:blipFill>
        <a:blip cstate="print" r:embed="rId5"/>
        <a:stretch>
          <a:fillRect/>
        </a:stretch>
      </xdr:blipFill>
      <xdr:spPr>
        <a:prstGeom prst="rect">
          <a:avLst/>
        </a:prstGeom>
        <a:noFill/>
      </xdr:spPr>
    </xdr:pic>
    <xdr:clientData fLocksWithSheet="0"/>
  </xdr:oneCellAnchor>
  <xdr:oneCellAnchor>
    <xdr:from>
      <xdr:col>56</xdr:col>
      <xdr:colOff>0</xdr:colOff>
      <xdr:row>1111</xdr:row>
      <xdr:rowOff>0</xdr:rowOff>
    </xdr:from>
    <xdr:ext cx="123825" cy="133350"/>
    <xdr:pic>
      <xdr:nvPicPr>
        <xdr:cNvPr id="0" name="image20.png"/>
        <xdr:cNvPicPr preferRelativeResize="0"/>
      </xdr:nvPicPr>
      <xdr:blipFill>
        <a:blip cstate="print" r:embed="rId6"/>
        <a:stretch>
          <a:fillRect/>
        </a:stretch>
      </xdr:blipFill>
      <xdr:spPr>
        <a:prstGeom prst="rect">
          <a:avLst/>
        </a:prstGeom>
        <a:noFill/>
      </xdr:spPr>
    </xdr:pic>
    <xdr:clientData fLocksWithSheet="0"/>
  </xdr:oneCellAnchor>
  <xdr:oneCellAnchor>
    <xdr:from>
      <xdr:col>19</xdr:col>
      <xdr:colOff>0</xdr:colOff>
      <xdr:row>1114</xdr:row>
      <xdr:rowOff>0</xdr:rowOff>
    </xdr:from>
    <xdr:ext cx="133350" cy="133350"/>
    <xdr:pic>
      <xdr:nvPicPr>
        <xdr:cNvPr id="0" name="image16.png"/>
        <xdr:cNvPicPr preferRelativeResize="0"/>
      </xdr:nvPicPr>
      <xdr:blipFill>
        <a:blip cstate="print" r:embed="rId2"/>
        <a:stretch>
          <a:fillRect/>
        </a:stretch>
      </xdr:blipFill>
      <xdr:spPr>
        <a:prstGeom prst="rect">
          <a:avLst/>
        </a:prstGeom>
        <a:noFill/>
      </xdr:spPr>
    </xdr:pic>
    <xdr:clientData fLocksWithSheet="0"/>
  </xdr:oneCellAnchor>
  <xdr:oneCellAnchor>
    <xdr:from>
      <xdr:col>19</xdr:col>
      <xdr:colOff>0</xdr:colOff>
      <xdr:row>1117</xdr:row>
      <xdr:rowOff>0</xdr:rowOff>
    </xdr:from>
    <xdr:ext cx="133350" cy="133350"/>
    <xdr:pic>
      <xdr:nvPicPr>
        <xdr:cNvPr id="0" name="image17.png"/>
        <xdr:cNvPicPr preferRelativeResize="0"/>
      </xdr:nvPicPr>
      <xdr:blipFill>
        <a:blip cstate="print" r:embed="rId3"/>
        <a:stretch>
          <a:fillRect/>
        </a:stretch>
      </xdr:blipFill>
      <xdr:spPr>
        <a:prstGeom prst="rect">
          <a:avLst/>
        </a:prstGeom>
        <a:noFill/>
      </xdr:spPr>
    </xdr:pic>
    <xdr:clientData fLocksWithSheet="0"/>
  </xdr:oneCellAnchor>
  <xdr:oneCellAnchor>
    <xdr:from>
      <xdr:col>19</xdr:col>
      <xdr:colOff>0</xdr:colOff>
      <xdr:row>1120</xdr:row>
      <xdr:rowOff>0</xdr:rowOff>
    </xdr:from>
    <xdr:ext cx="133350" cy="133350"/>
    <xdr:pic>
      <xdr:nvPicPr>
        <xdr:cNvPr id="0" name="image18.png"/>
        <xdr:cNvPicPr preferRelativeResize="0"/>
      </xdr:nvPicPr>
      <xdr:blipFill>
        <a:blip cstate="print" r:embed="rId4"/>
        <a:stretch>
          <a:fillRect/>
        </a:stretch>
      </xdr:blipFill>
      <xdr:spPr>
        <a:prstGeom prst="rect">
          <a:avLst/>
        </a:prstGeom>
        <a:noFill/>
      </xdr:spPr>
    </xdr:pic>
    <xdr:clientData fLocksWithSheet="0"/>
  </xdr:oneCellAnchor>
  <xdr:oneCellAnchor>
    <xdr:from>
      <xdr:col>19</xdr:col>
      <xdr:colOff>0</xdr:colOff>
      <xdr:row>1123</xdr:row>
      <xdr:rowOff>0</xdr:rowOff>
    </xdr:from>
    <xdr:ext cx="133350" cy="133350"/>
    <xdr:pic>
      <xdr:nvPicPr>
        <xdr:cNvPr id="0" name="image19.png"/>
        <xdr:cNvPicPr preferRelativeResize="0"/>
      </xdr:nvPicPr>
      <xdr:blipFill>
        <a:blip cstate="print" r:embed="rId5"/>
        <a:stretch>
          <a:fillRect/>
        </a:stretch>
      </xdr:blipFill>
      <xdr:spPr>
        <a:prstGeom prst="rect">
          <a:avLst/>
        </a:prstGeom>
        <a:noFill/>
      </xdr:spPr>
    </xdr:pic>
    <xdr:clientData fLocksWithSheet="0"/>
  </xdr:oneCellAnchor>
</xdr:wsDr>
</file>

<file path=xl/drawings/drawing8.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9.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10.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11.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12.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13.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14.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15.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xdr:oneCellAnchor>
    <xdr:from>
      <xdr:col>104</xdr:col>
      <xdr:colOff>0</xdr:colOff>
      <xdr:row>6</xdr:row>
      <xdr:rowOff>0</xdr:rowOff>
    </xdr:from>
    <xdr:ext cx="95250" cy="95250"/>
    <xdr:pic>
      <xdr:nvPicPr>
        <xdr:cNvPr id="0" name="image23.png"/>
        <xdr:cNvPicPr preferRelativeResize="0"/>
      </xdr:nvPicPr>
      <xdr:blipFill>
        <a:blip cstate="print" r:embed="rId1"/>
        <a:stretch>
          <a:fillRect/>
        </a:stretch>
      </xdr:blipFill>
      <xdr:spPr>
        <a:prstGeom prst="rect">
          <a:avLst/>
        </a:prstGeom>
        <a:noFill/>
      </xdr:spPr>
    </xdr:pic>
    <xdr:clientData fLocksWithSheet="0"/>
  </xdr:oneCellAnchor>
  <xdr:oneCellAnchor>
    <xdr:from>
      <xdr:col>104</xdr:col>
      <xdr:colOff>0</xdr:colOff>
      <xdr:row>8</xdr:row>
      <xdr:rowOff>0</xdr:rowOff>
    </xdr:from>
    <xdr:ext cx="95250" cy="95250"/>
    <xdr:pic>
      <xdr:nvPicPr>
        <xdr:cNvPr id="0" name="image15.png"/>
        <xdr:cNvPicPr preferRelativeResize="0"/>
      </xdr:nvPicPr>
      <xdr:blipFill>
        <a:blip cstate="print" r:embed="rId2"/>
        <a:stretch>
          <a:fillRect/>
        </a:stretch>
      </xdr:blipFill>
      <xdr:spPr>
        <a:prstGeom prst="rect">
          <a:avLst/>
        </a:prstGeom>
        <a:noFill/>
      </xdr:spPr>
    </xdr:pic>
    <xdr:clientData fLocksWithSheet="0"/>
  </xdr:oneCellAnchor>
  <xdr:oneCellAnchor>
    <xdr:from>
      <xdr:col>104</xdr:col>
      <xdr:colOff>0</xdr:colOff>
      <xdr:row>10</xdr:row>
      <xdr:rowOff>0</xdr:rowOff>
    </xdr:from>
    <xdr:ext cx="95250" cy="95250"/>
    <xdr:pic>
      <xdr:nvPicPr>
        <xdr:cNvPr id="0" name="image27.png"/>
        <xdr:cNvPicPr preferRelativeResize="0"/>
      </xdr:nvPicPr>
      <xdr:blipFill>
        <a:blip cstate="print" r:embed="rId3"/>
        <a:stretch>
          <a:fillRect/>
        </a:stretch>
      </xdr:blipFill>
      <xdr:spPr>
        <a:prstGeom prst="rect">
          <a:avLst/>
        </a:prstGeom>
        <a:noFill/>
      </xdr:spPr>
    </xdr:pic>
    <xdr:clientData fLocksWithSheet="0"/>
  </xdr:oneCellAnchor>
  <xdr:oneCellAnchor>
    <xdr:from>
      <xdr:col>104</xdr:col>
      <xdr:colOff>0</xdr:colOff>
      <xdr:row>12</xdr:row>
      <xdr:rowOff>0</xdr:rowOff>
    </xdr:from>
    <xdr:ext cx="95250" cy="95250"/>
    <xdr:pic>
      <xdr:nvPicPr>
        <xdr:cNvPr id="0" name="image30.png"/>
        <xdr:cNvPicPr preferRelativeResize="0"/>
      </xdr:nvPicPr>
      <xdr:blipFill>
        <a:blip cstate="print" r:embed="rId4"/>
        <a:stretch>
          <a:fillRect/>
        </a:stretch>
      </xdr:blipFill>
      <xdr:spPr>
        <a:prstGeom prst="rect">
          <a:avLst/>
        </a:prstGeom>
        <a:noFill/>
      </xdr:spPr>
    </xdr:pic>
    <xdr:clientData fLocksWithSheet="0"/>
  </xdr:oneCellAnchor>
  <xdr:oneCellAnchor>
    <xdr:from>
      <xdr:col>104</xdr:col>
      <xdr:colOff>0</xdr:colOff>
      <xdr:row>14</xdr:row>
      <xdr:rowOff>0</xdr:rowOff>
    </xdr:from>
    <xdr:ext cx="95250" cy="95250"/>
    <xdr:pic>
      <xdr:nvPicPr>
        <xdr:cNvPr id="0" name="image29.png"/>
        <xdr:cNvPicPr preferRelativeResize="0"/>
      </xdr:nvPicPr>
      <xdr:blipFill>
        <a:blip cstate="print" r:embed="rId5"/>
        <a:stretch>
          <a:fillRect/>
        </a:stretch>
      </xdr:blipFill>
      <xdr:spPr>
        <a:prstGeom prst="rect">
          <a:avLst/>
        </a:prstGeom>
        <a:noFill/>
      </xdr:spPr>
    </xdr:pic>
    <xdr:clientData fLocksWithSheet="0"/>
  </xdr:oneCellAnchor>
  <xdr:oneCellAnchor>
    <xdr:from>
      <xdr:col>104</xdr:col>
      <xdr:colOff>0</xdr:colOff>
      <xdr:row>16</xdr:row>
      <xdr:rowOff>0</xdr:rowOff>
    </xdr:from>
    <xdr:ext cx="95250" cy="95250"/>
    <xdr:pic>
      <xdr:nvPicPr>
        <xdr:cNvPr id="0" name="image21.png"/>
        <xdr:cNvPicPr preferRelativeResize="0"/>
      </xdr:nvPicPr>
      <xdr:blipFill>
        <a:blip cstate="print" r:embed="rId6"/>
        <a:stretch>
          <a:fillRect/>
        </a:stretch>
      </xdr:blipFill>
      <xdr:spPr>
        <a:prstGeom prst="rect">
          <a:avLst/>
        </a:prstGeom>
        <a:noFill/>
      </xdr:spPr>
    </xdr:pic>
    <xdr:clientData fLocksWithSheet="0"/>
  </xdr:oneCellAnchor>
  <xdr:oneCellAnchor>
    <xdr:from>
      <xdr:col>104</xdr:col>
      <xdr:colOff>0</xdr:colOff>
      <xdr:row>18</xdr:row>
      <xdr:rowOff>0</xdr:rowOff>
    </xdr:from>
    <xdr:ext cx="95250" cy="95250"/>
    <xdr:pic>
      <xdr:nvPicPr>
        <xdr:cNvPr id="0" name="image25.png"/>
        <xdr:cNvPicPr preferRelativeResize="0"/>
      </xdr:nvPicPr>
      <xdr:blipFill>
        <a:blip cstate="print" r:embed="rId7"/>
        <a:stretch>
          <a:fillRect/>
        </a:stretch>
      </xdr:blipFill>
      <xdr:spPr>
        <a:prstGeom prst="rect">
          <a:avLst/>
        </a:prstGeom>
        <a:noFill/>
      </xdr:spPr>
    </xdr:pic>
    <xdr:clientData fLocksWithSheet="0"/>
  </xdr:oneCellAnchor>
  <xdr:oneCellAnchor>
    <xdr:from>
      <xdr:col>104</xdr:col>
      <xdr:colOff>0</xdr:colOff>
      <xdr:row>20</xdr:row>
      <xdr:rowOff>0</xdr:rowOff>
    </xdr:from>
    <xdr:ext cx="95250" cy="95250"/>
    <xdr:pic>
      <xdr:nvPicPr>
        <xdr:cNvPr id="0" name="image16.png"/>
        <xdr:cNvPicPr preferRelativeResize="0"/>
      </xdr:nvPicPr>
      <xdr:blipFill>
        <a:blip cstate="print" r:embed="rId8"/>
        <a:stretch>
          <a:fillRect/>
        </a:stretch>
      </xdr:blipFill>
      <xdr:spPr>
        <a:prstGeom prst="rect">
          <a:avLst/>
        </a:prstGeom>
        <a:noFill/>
      </xdr:spPr>
    </xdr:pic>
    <xdr:clientData fLocksWithSheet="0"/>
  </xdr:oneCellAnchor>
  <xdr:oneCellAnchor>
    <xdr:from>
      <xdr:col>104</xdr:col>
      <xdr:colOff>0</xdr:colOff>
      <xdr:row>22</xdr:row>
      <xdr:rowOff>0</xdr:rowOff>
    </xdr:from>
    <xdr:ext cx="95250" cy="95250"/>
    <xdr:pic>
      <xdr:nvPicPr>
        <xdr:cNvPr id="0" name="image17.png"/>
        <xdr:cNvPicPr preferRelativeResize="0"/>
      </xdr:nvPicPr>
      <xdr:blipFill>
        <a:blip cstate="print" r:embed="rId9"/>
        <a:stretch>
          <a:fillRect/>
        </a:stretch>
      </xdr:blipFill>
      <xdr:spPr>
        <a:prstGeom prst="rect">
          <a:avLst/>
        </a:prstGeom>
        <a:noFill/>
      </xdr:spPr>
    </xdr:pic>
    <xdr:clientData fLocksWithSheet="0"/>
  </xdr:oneCellAnchor>
  <xdr:oneCellAnchor>
    <xdr:from>
      <xdr:col>104</xdr:col>
      <xdr:colOff>0</xdr:colOff>
      <xdr:row>24</xdr:row>
      <xdr:rowOff>0</xdr:rowOff>
    </xdr:from>
    <xdr:ext cx="95250" cy="95250"/>
    <xdr:pic>
      <xdr:nvPicPr>
        <xdr:cNvPr id="0" name="image18.png"/>
        <xdr:cNvPicPr preferRelativeResize="0"/>
      </xdr:nvPicPr>
      <xdr:blipFill>
        <a:blip cstate="print" r:embed="rId10"/>
        <a:stretch>
          <a:fillRect/>
        </a:stretch>
      </xdr:blipFill>
      <xdr:spPr>
        <a:prstGeom prst="rect">
          <a:avLst/>
        </a:prstGeom>
        <a:noFill/>
      </xdr:spPr>
    </xdr:pic>
    <xdr:clientData fLocksWithSheet="0"/>
  </xdr:oneCellAnchor>
  <xdr:oneCellAnchor>
    <xdr:from>
      <xdr:col>104</xdr:col>
      <xdr:colOff>0</xdr:colOff>
      <xdr:row>26</xdr:row>
      <xdr:rowOff>0</xdr:rowOff>
    </xdr:from>
    <xdr:ext cx="95250" cy="95250"/>
    <xdr:pic>
      <xdr:nvPicPr>
        <xdr:cNvPr id="0" name="image19.png"/>
        <xdr:cNvPicPr preferRelativeResize="0"/>
      </xdr:nvPicPr>
      <xdr:blipFill>
        <a:blip cstate="print" r:embed="rId11"/>
        <a:stretch>
          <a:fillRect/>
        </a:stretch>
      </xdr:blipFill>
      <xdr:spPr>
        <a:prstGeom prst="rect">
          <a:avLst/>
        </a:prstGeom>
        <a:noFill/>
      </xdr:spPr>
    </xdr:pic>
    <xdr:clientData fLocksWithSheet="0"/>
  </xdr:oneCellAnchor>
  <xdr:oneCellAnchor>
    <xdr:from>
      <xdr:col>104</xdr:col>
      <xdr:colOff>0</xdr:colOff>
      <xdr:row>28</xdr:row>
      <xdr:rowOff>0</xdr:rowOff>
    </xdr:from>
    <xdr:ext cx="76200" cy="95250"/>
    <xdr:pic>
      <xdr:nvPicPr>
        <xdr:cNvPr id="0" name="image28.png"/>
        <xdr:cNvPicPr preferRelativeResize="0"/>
      </xdr:nvPicPr>
      <xdr:blipFill>
        <a:blip cstate="print" r:embed="rId12"/>
        <a:stretch>
          <a:fillRect/>
        </a:stretch>
      </xdr:blipFill>
      <xdr:spPr>
        <a:prstGeom prst="rect">
          <a:avLst/>
        </a:prstGeom>
        <a:noFill/>
      </xdr:spPr>
    </xdr:pic>
    <xdr:clientData fLocksWithSheet="0"/>
  </xdr:oneCellAnchor>
  <xdr:oneCellAnchor>
    <xdr:from>
      <xdr:col>104</xdr:col>
      <xdr:colOff>0</xdr:colOff>
      <xdr:row>30</xdr:row>
      <xdr:rowOff>0</xdr:rowOff>
    </xdr:from>
    <xdr:ext cx="76200" cy="95250"/>
    <xdr:pic>
      <xdr:nvPicPr>
        <xdr:cNvPr id="0" name="image22.png"/>
        <xdr:cNvPicPr preferRelativeResize="0"/>
      </xdr:nvPicPr>
      <xdr:blipFill>
        <a:blip cstate="print" r:embed="rId13"/>
        <a:stretch>
          <a:fillRect/>
        </a:stretch>
      </xdr:blipFill>
      <xdr:spPr>
        <a:prstGeom prst="rect">
          <a:avLst/>
        </a:prstGeom>
        <a:noFill/>
      </xdr:spPr>
    </xdr:pic>
    <xdr:clientData fLocksWithSheet="0"/>
  </xdr:oneCellAnchor>
  <xdr:oneCellAnchor>
    <xdr:from>
      <xdr:col>104</xdr:col>
      <xdr:colOff>0</xdr:colOff>
      <xdr:row>32</xdr:row>
      <xdr:rowOff>0</xdr:rowOff>
    </xdr:from>
    <xdr:ext cx="76200" cy="95250"/>
    <xdr:pic>
      <xdr:nvPicPr>
        <xdr:cNvPr id="0" name="image24.png"/>
        <xdr:cNvPicPr preferRelativeResize="0"/>
      </xdr:nvPicPr>
      <xdr:blipFill>
        <a:blip cstate="print" r:embed="rId14"/>
        <a:stretch>
          <a:fillRect/>
        </a:stretch>
      </xdr:blipFill>
      <xdr:spPr>
        <a:prstGeom prst="rect">
          <a:avLst/>
        </a:prstGeom>
        <a:noFill/>
      </xdr:spPr>
    </xdr:pic>
    <xdr:clientData fLocksWithSheet="0"/>
  </xdr:oneCellAnchor>
  <xdr:oneCellAnchor>
    <xdr:from>
      <xdr:col>104</xdr:col>
      <xdr:colOff>0</xdr:colOff>
      <xdr:row>34</xdr:row>
      <xdr:rowOff>0</xdr:rowOff>
    </xdr:from>
    <xdr:ext cx="76200" cy="95250"/>
    <xdr:pic>
      <xdr:nvPicPr>
        <xdr:cNvPr id="0" name="image33.png"/>
        <xdr:cNvPicPr preferRelativeResize="0"/>
      </xdr:nvPicPr>
      <xdr:blipFill>
        <a:blip cstate="print" r:embed="rId15"/>
        <a:stretch>
          <a:fillRect/>
        </a:stretch>
      </xdr:blipFill>
      <xdr:spPr>
        <a:prstGeom prst="rect">
          <a:avLst/>
        </a:prstGeom>
        <a:noFill/>
      </xdr:spPr>
    </xdr:pic>
    <xdr:clientData fLocksWithSheet="0"/>
  </xdr:oneCellAnchor>
  <xdr:oneCellAnchor>
    <xdr:from>
      <xdr:col>104</xdr:col>
      <xdr:colOff>0</xdr:colOff>
      <xdr:row>36</xdr:row>
      <xdr:rowOff>0</xdr:rowOff>
    </xdr:from>
    <xdr:ext cx="95250" cy="95250"/>
    <xdr:pic>
      <xdr:nvPicPr>
        <xdr:cNvPr id="0" name="image26.png"/>
        <xdr:cNvPicPr preferRelativeResize="0"/>
      </xdr:nvPicPr>
      <xdr:blipFill>
        <a:blip cstate="print" r:embed="rId16"/>
        <a:stretch>
          <a:fillRect/>
        </a:stretch>
      </xdr:blipFill>
      <xdr:spPr>
        <a:prstGeom prst="rect">
          <a:avLst/>
        </a:prstGeom>
        <a:noFill/>
      </xdr:spPr>
    </xdr:pic>
    <xdr:clientData fLocksWithSheet="0"/>
  </xdr:oneCellAnchor>
  <xdr:oneCellAnchor>
    <xdr:from>
      <xdr:col>104</xdr:col>
      <xdr:colOff>0</xdr:colOff>
      <xdr:row>38</xdr:row>
      <xdr:rowOff>0</xdr:rowOff>
    </xdr:from>
    <xdr:ext cx="76200" cy="95250"/>
    <xdr:pic>
      <xdr:nvPicPr>
        <xdr:cNvPr id="0" name="image34.png"/>
        <xdr:cNvPicPr preferRelativeResize="0"/>
      </xdr:nvPicPr>
      <xdr:blipFill>
        <a:blip cstate="print" r:embed="rId17"/>
        <a:stretch>
          <a:fillRect/>
        </a:stretch>
      </xdr:blipFill>
      <xdr:spPr>
        <a:prstGeom prst="rect">
          <a:avLst/>
        </a:prstGeom>
        <a:noFill/>
      </xdr:spPr>
    </xdr:pic>
    <xdr:clientData fLocksWithSheet="0"/>
  </xdr:oneCellAnchor>
  <xdr:oneCellAnchor>
    <xdr:from>
      <xdr:col>104</xdr:col>
      <xdr:colOff>0</xdr:colOff>
      <xdr:row>40</xdr:row>
      <xdr:rowOff>0</xdr:rowOff>
    </xdr:from>
    <xdr:ext cx="76200" cy="95250"/>
    <xdr:pic>
      <xdr:nvPicPr>
        <xdr:cNvPr id="0" name="image37.png"/>
        <xdr:cNvPicPr preferRelativeResize="0"/>
      </xdr:nvPicPr>
      <xdr:blipFill>
        <a:blip cstate="print" r:embed="rId18"/>
        <a:stretch>
          <a:fillRect/>
        </a:stretch>
      </xdr:blipFill>
      <xdr:spPr>
        <a:prstGeom prst="rect">
          <a:avLst/>
        </a:prstGeom>
        <a:noFill/>
      </xdr:spPr>
    </xdr:pic>
    <xdr:clientData fLocksWithSheet="0"/>
  </xdr:oneCellAnchor>
  <xdr:oneCellAnchor>
    <xdr:from>
      <xdr:col>104</xdr:col>
      <xdr:colOff>0</xdr:colOff>
      <xdr:row>42</xdr:row>
      <xdr:rowOff>0</xdr:rowOff>
    </xdr:from>
    <xdr:ext cx="85725" cy="95250"/>
    <xdr:pic>
      <xdr:nvPicPr>
        <xdr:cNvPr id="0" name="image42.png"/>
        <xdr:cNvPicPr preferRelativeResize="0"/>
      </xdr:nvPicPr>
      <xdr:blipFill>
        <a:blip cstate="print" r:embed="rId19"/>
        <a:stretch>
          <a:fillRect/>
        </a:stretch>
      </xdr:blipFill>
      <xdr:spPr>
        <a:prstGeom prst="rect">
          <a:avLst/>
        </a:prstGeom>
        <a:noFill/>
      </xdr:spPr>
    </xdr:pic>
    <xdr:clientData fLocksWithSheet="0"/>
  </xdr:oneCellAnchor>
  <xdr:oneCellAnchor>
    <xdr:from>
      <xdr:col>104</xdr:col>
      <xdr:colOff>0</xdr:colOff>
      <xdr:row>44</xdr:row>
      <xdr:rowOff>0</xdr:rowOff>
    </xdr:from>
    <xdr:ext cx="76200" cy="95250"/>
    <xdr:pic>
      <xdr:nvPicPr>
        <xdr:cNvPr id="0" name="image32.png"/>
        <xdr:cNvPicPr preferRelativeResize="0"/>
      </xdr:nvPicPr>
      <xdr:blipFill>
        <a:blip cstate="print" r:embed="rId20"/>
        <a:stretch>
          <a:fillRect/>
        </a:stretch>
      </xdr:blipFill>
      <xdr:spPr>
        <a:prstGeom prst="rect">
          <a:avLst/>
        </a:prstGeom>
        <a:noFill/>
      </xdr:spPr>
    </xdr:pic>
    <xdr:clientData fLocksWithSheet="0"/>
  </xdr:oneCellAnchor>
  <xdr:oneCellAnchor>
    <xdr:from>
      <xdr:col>104</xdr:col>
      <xdr:colOff>0</xdr:colOff>
      <xdr:row>46</xdr:row>
      <xdr:rowOff>0</xdr:rowOff>
    </xdr:from>
    <xdr:ext cx="95250" cy="95250"/>
    <xdr:pic>
      <xdr:nvPicPr>
        <xdr:cNvPr id="0" name="image31.png"/>
        <xdr:cNvPicPr preferRelativeResize="0"/>
      </xdr:nvPicPr>
      <xdr:blipFill>
        <a:blip cstate="print" r:embed="rId21"/>
        <a:stretch>
          <a:fillRect/>
        </a:stretch>
      </xdr:blipFill>
      <xdr:spPr>
        <a:prstGeom prst="rect">
          <a:avLst/>
        </a:prstGeom>
        <a:noFill/>
      </xdr:spPr>
    </xdr:pic>
    <xdr:clientData fLocksWithSheet="0"/>
  </xdr:oneCellAnchor>
  <xdr:oneCellAnchor>
    <xdr:from>
      <xdr:col>104</xdr:col>
      <xdr:colOff>0</xdr:colOff>
      <xdr:row>48</xdr:row>
      <xdr:rowOff>0</xdr:rowOff>
    </xdr:from>
    <xdr:ext cx="76200" cy="95250"/>
    <xdr:pic>
      <xdr:nvPicPr>
        <xdr:cNvPr id="0" name="image35.png"/>
        <xdr:cNvPicPr preferRelativeResize="0"/>
      </xdr:nvPicPr>
      <xdr:blipFill>
        <a:blip cstate="print" r:embed="rId22"/>
        <a:stretch>
          <a:fillRect/>
        </a:stretch>
      </xdr:blipFill>
      <xdr:spPr>
        <a:prstGeom prst="rect">
          <a:avLst/>
        </a:prstGeom>
        <a:noFill/>
      </xdr:spPr>
    </xdr:pic>
    <xdr:clientData fLocksWithSheet="0"/>
  </xdr:oneCellAnchor>
  <xdr:oneCellAnchor>
    <xdr:from>
      <xdr:col>104</xdr:col>
      <xdr:colOff>0</xdr:colOff>
      <xdr:row>50</xdr:row>
      <xdr:rowOff>0</xdr:rowOff>
    </xdr:from>
    <xdr:ext cx="76200" cy="95250"/>
    <xdr:pic>
      <xdr:nvPicPr>
        <xdr:cNvPr id="0" name="image43.png"/>
        <xdr:cNvPicPr preferRelativeResize="0"/>
      </xdr:nvPicPr>
      <xdr:blipFill>
        <a:blip cstate="print" r:embed="rId23"/>
        <a:stretch>
          <a:fillRect/>
        </a:stretch>
      </xdr:blipFill>
      <xdr:spPr>
        <a:prstGeom prst="rect">
          <a:avLst/>
        </a:prstGeom>
        <a:noFill/>
      </xdr:spPr>
    </xdr:pic>
    <xdr:clientData fLocksWithSheet="0"/>
  </xdr:oneCellAnchor>
  <xdr:oneCellAnchor>
    <xdr:from>
      <xdr:col>104</xdr:col>
      <xdr:colOff>0</xdr:colOff>
      <xdr:row>52</xdr:row>
      <xdr:rowOff>0</xdr:rowOff>
    </xdr:from>
    <xdr:ext cx="95250" cy="95250"/>
    <xdr:pic>
      <xdr:nvPicPr>
        <xdr:cNvPr id="0" name="image36.png"/>
        <xdr:cNvPicPr preferRelativeResize="0"/>
      </xdr:nvPicPr>
      <xdr:blipFill>
        <a:blip cstate="print" r:embed="rId24"/>
        <a:stretch>
          <a:fillRect/>
        </a:stretch>
      </xdr:blipFill>
      <xdr:spPr>
        <a:prstGeom prst="rect">
          <a:avLst/>
        </a:prstGeom>
        <a:noFill/>
      </xdr:spPr>
    </xdr:pic>
    <xdr:clientData fLocksWithSheet="0"/>
  </xdr:oneCellAnchor>
  <xdr:oneCellAnchor>
    <xdr:from>
      <xdr:col>104</xdr:col>
      <xdr:colOff>0</xdr:colOff>
      <xdr:row>54</xdr:row>
      <xdr:rowOff>0</xdr:rowOff>
    </xdr:from>
    <xdr:ext cx="76200" cy="95250"/>
    <xdr:pic>
      <xdr:nvPicPr>
        <xdr:cNvPr id="0" name="image38.png"/>
        <xdr:cNvPicPr preferRelativeResize="0"/>
      </xdr:nvPicPr>
      <xdr:blipFill>
        <a:blip cstate="print" r:embed="rId25"/>
        <a:stretch>
          <a:fillRect/>
        </a:stretch>
      </xdr:blipFill>
      <xdr:spPr>
        <a:prstGeom prst="rect">
          <a:avLst/>
        </a:prstGeom>
        <a:noFill/>
      </xdr:spPr>
    </xdr:pic>
    <xdr:clientData fLocksWithSheet="0"/>
  </xdr:oneCellAnchor>
  <xdr:oneCellAnchor>
    <xdr:from>
      <xdr:col>104</xdr:col>
      <xdr:colOff>0</xdr:colOff>
      <xdr:row>56</xdr:row>
      <xdr:rowOff>0</xdr:rowOff>
    </xdr:from>
    <xdr:ext cx="76200" cy="95250"/>
    <xdr:pic>
      <xdr:nvPicPr>
        <xdr:cNvPr id="0" name="image44.png"/>
        <xdr:cNvPicPr preferRelativeResize="0"/>
      </xdr:nvPicPr>
      <xdr:blipFill>
        <a:blip cstate="print" r:embed="rId26"/>
        <a:stretch>
          <a:fillRect/>
        </a:stretch>
      </xdr:blipFill>
      <xdr:spPr>
        <a:prstGeom prst="rect">
          <a:avLst/>
        </a:prstGeom>
        <a:noFill/>
      </xdr:spPr>
    </xdr:pic>
    <xdr:clientData fLocksWithSheet="0"/>
  </xdr:oneCellAnchor>
  <xdr:oneCellAnchor>
    <xdr:from>
      <xdr:col>104</xdr:col>
      <xdr:colOff>0</xdr:colOff>
      <xdr:row>58</xdr:row>
      <xdr:rowOff>0</xdr:rowOff>
    </xdr:from>
    <xdr:ext cx="76200" cy="95250"/>
    <xdr:pic>
      <xdr:nvPicPr>
        <xdr:cNvPr id="0" name="image62.png"/>
        <xdr:cNvPicPr preferRelativeResize="0"/>
      </xdr:nvPicPr>
      <xdr:blipFill>
        <a:blip cstate="print" r:embed="rId27"/>
        <a:stretch>
          <a:fillRect/>
        </a:stretch>
      </xdr:blipFill>
      <xdr:spPr>
        <a:prstGeom prst="rect">
          <a:avLst/>
        </a:prstGeom>
        <a:noFill/>
      </xdr:spPr>
    </xdr:pic>
    <xdr:clientData fLocksWithSheet="0"/>
  </xdr:oneCellAnchor>
  <xdr:oneCellAnchor>
    <xdr:from>
      <xdr:col>104</xdr:col>
      <xdr:colOff>0</xdr:colOff>
      <xdr:row>60</xdr:row>
      <xdr:rowOff>0</xdr:rowOff>
    </xdr:from>
    <xdr:ext cx="76200" cy="95250"/>
    <xdr:pic>
      <xdr:nvPicPr>
        <xdr:cNvPr id="0" name="image47.png"/>
        <xdr:cNvPicPr preferRelativeResize="0"/>
      </xdr:nvPicPr>
      <xdr:blipFill>
        <a:blip cstate="print" r:embed="rId28"/>
        <a:stretch>
          <a:fillRect/>
        </a:stretch>
      </xdr:blipFill>
      <xdr:spPr>
        <a:prstGeom prst="rect">
          <a:avLst/>
        </a:prstGeom>
        <a:noFill/>
      </xdr:spPr>
    </xdr:pic>
    <xdr:clientData fLocksWithSheet="0"/>
  </xdr:oneCellAnchor>
  <xdr:oneCellAnchor>
    <xdr:from>
      <xdr:col>104</xdr:col>
      <xdr:colOff>0</xdr:colOff>
      <xdr:row>62</xdr:row>
      <xdr:rowOff>0</xdr:rowOff>
    </xdr:from>
    <xdr:ext cx="76200" cy="95250"/>
    <xdr:pic>
      <xdr:nvPicPr>
        <xdr:cNvPr id="0" name="image51.png"/>
        <xdr:cNvPicPr preferRelativeResize="0"/>
      </xdr:nvPicPr>
      <xdr:blipFill>
        <a:blip cstate="print" r:embed="rId29"/>
        <a:stretch>
          <a:fillRect/>
        </a:stretch>
      </xdr:blipFill>
      <xdr:spPr>
        <a:prstGeom prst="rect">
          <a:avLst/>
        </a:prstGeom>
        <a:noFill/>
      </xdr:spPr>
    </xdr:pic>
    <xdr:clientData fLocksWithSheet="0"/>
  </xdr:oneCellAnchor>
  <xdr:oneCellAnchor>
    <xdr:from>
      <xdr:col>104</xdr:col>
      <xdr:colOff>0</xdr:colOff>
      <xdr:row>64</xdr:row>
      <xdr:rowOff>0</xdr:rowOff>
    </xdr:from>
    <xdr:ext cx="95250" cy="95250"/>
    <xdr:pic>
      <xdr:nvPicPr>
        <xdr:cNvPr id="0" name="image39.png"/>
        <xdr:cNvPicPr preferRelativeResize="0"/>
      </xdr:nvPicPr>
      <xdr:blipFill>
        <a:blip cstate="print" r:embed="rId30"/>
        <a:stretch>
          <a:fillRect/>
        </a:stretch>
      </xdr:blipFill>
      <xdr:spPr>
        <a:prstGeom prst="rect">
          <a:avLst/>
        </a:prstGeom>
        <a:noFill/>
      </xdr:spPr>
    </xdr:pic>
    <xdr:clientData fLocksWithSheet="0"/>
  </xdr:oneCellAnchor>
  <xdr:oneCellAnchor>
    <xdr:from>
      <xdr:col>104</xdr:col>
      <xdr:colOff>0</xdr:colOff>
      <xdr:row>66</xdr:row>
      <xdr:rowOff>0</xdr:rowOff>
    </xdr:from>
    <xdr:ext cx="76200" cy="95250"/>
    <xdr:pic>
      <xdr:nvPicPr>
        <xdr:cNvPr id="0" name="image40.png"/>
        <xdr:cNvPicPr preferRelativeResize="0"/>
      </xdr:nvPicPr>
      <xdr:blipFill>
        <a:blip cstate="print" r:embed="rId31"/>
        <a:stretch>
          <a:fillRect/>
        </a:stretch>
      </xdr:blipFill>
      <xdr:spPr>
        <a:prstGeom prst="rect">
          <a:avLst/>
        </a:prstGeom>
        <a:noFill/>
      </xdr:spPr>
    </xdr:pic>
    <xdr:clientData fLocksWithSheet="0"/>
  </xdr:oneCellAnchor>
  <xdr:oneCellAnchor>
    <xdr:from>
      <xdr:col>104</xdr:col>
      <xdr:colOff>0</xdr:colOff>
      <xdr:row>68</xdr:row>
      <xdr:rowOff>0</xdr:rowOff>
    </xdr:from>
    <xdr:ext cx="85725" cy="95250"/>
    <xdr:pic>
      <xdr:nvPicPr>
        <xdr:cNvPr id="0" name="image46.png"/>
        <xdr:cNvPicPr preferRelativeResize="0"/>
      </xdr:nvPicPr>
      <xdr:blipFill>
        <a:blip cstate="print" r:embed="rId32"/>
        <a:stretch>
          <a:fillRect/>
        </a:stretch>
      </xdr:blipFill>
      <xdr:spPr>
        <a:prstGeom prst="rect">
          <a:avLst/>
        </a:prstGeom>
        <a:noFill/>
      </xdr:spPr>
    </xdr:pic>
    <xdr:clientData fLocksWithSheet="0"/>
  </xdr:oneCellAnchor>
  <xdr:oneCellAnchor>
    <xdr:from>
      <xdr:col>104</xdr:col>
      <xdr:colOff>0</xdr:colOff>
      <xdr:row>70</xdr:row>
      <xdr:rowOff>0</xdr:rowOff>
    </xdr:from>
    <xdr:ext cx="76200" cy="95250"/>
    <xdr:pic>
      <xdr:nvPicPr>
        <xdr:cNvPr id="0" name="image41.png"/>
        <xdr:cNvPicPr preferRelativeResize="0"/>
      </xdr:nvPicPr>
      <xdr:blipFill>
        <a:blip cstate="print" r:embed="rId33"/>
        <a:stretch>
          <a:fillRect/>
        </a:stretch>
      </xdr:blipFill>
      <xdr:spPr>
        <a:prstGeom prst="rect">
          <a:avLst/>
        </a:prstGeom>
        <a:noFill/>
      </xdr:spPr>
    </xdr:pic>
    <xdr:clientData fLocksWithSheet="0"/>
  </xdr:oneCellAnchor>
  <xdr:oneCellAnchor>
    <xdr:from>
      <xdr:col>104</xdr:col>
      <xdr:colOff>0</xdr:colOff>
      <xdr:row>72</xdr:row>
      <xdr:rowOff>0</xdr:rowOff>
    </xdr:from>
    <xdr:ext cx="95250" cy="95250"/>
    <xdr:pic>
      <xdr:nvPicPr>
        <xdr:cNvPr id="0" name="image53.png"/>
        <xdr:cNvPicPr preferRelativeResize="0"/>
      </xdr:nvPicPr>
      <xdr:blipFill>
        <a:blip cstate="print" r:embed="rId34"/>
        <a:stretch>
          <a:fillRect/>
        </a:stretch>
      </xdr:blipFill>
      <xdr:spPr>
        <a:prstGeom prst="rect">
          <a:avLst/>
        </a:prstGeom>
        <a:noFill/>
      </xdr:spPr>
    </xdr:pic>
    <xdr:clientData fLocksWithSheet="0"/>
  </xdr:oneCellAnchor>
  <xdr:oneCellAnchor>
    <xdr:from>
      <xdr:col>104</xdr:col>
      <xdr:colOff>0</xdr:colOff>
      <xdr:row>74</xdr:row>
      <xdr:rowOff>0</xdr:rowOff>
    </xdr:from>
    <xdr:ext cx="95250" cy="95250"/>
    <xdr:pic>
      <xdr:nvPicPr>
        <xdr:cNvPr id="0" name="image45.png"/>
        <xdr:cNvPicPr preferRelativeResize="0"/>
      </xdr:nvPicPr>
      <xdr:blipFill>
        <a:blip cstate="print" r:embed="rId35"/>
        <a:stretch>
          <a:fillRect/>
        </a:stretch>
      </xdr:blipFill>
      <xdr:spPr>
        <a:prstGeom prst="rect">
          <a:avLst/>
        </a:prstGeom>
        <a:noFill/>
      </xdr:spPr>
    </xdr:pic>
    <xdr:clientData fLocksWithSheet="0"/>
  </xdr:oneCellAnchor>
  <xdr:oneCellAnchor>
    <xdr:from>
      <xdr:col>104</xdr:col>
      <xdr:colOff>0</xdr:colOff>
      <xdr:row>76</xdr:row>
      <xdr:rowOff>0</xdr:rowOff>
    </xdr:from>
    <xdr:ext cx="95250" cy="95250"/>
    <xdr:pic>
      <xdr:nvPicPr>
        <xdr:cNvPr id="0" name="image49.png"/>
        <xdr:cNvPicPr preferRelativeResize="0"/>
      </xdr:nvPicPr>
      <xdr:blipFill>
        <a:blip cstate="print" r:embed="rId36"/>
        <a:stretch>
          <a:fillRect/>
        </a:stretch>
      </xdr:blipFill>
      <xdr:spPr>
        <a:prstGeom prst="rect">
          <a:avLst/>
        </a:prstGeom>
        <a:noFill/>
      </xdr:spPr>
    </xdr:pic>
    <xdr:clientData fLocksWithSheet="0"/>
  </xdr:oneCellAnchor>
  <xdr:oneCellAnchor>
    <xdr:from>
      <xdr:col>104</xdr:col>
      <xdr:colOff>0</xdr:colOff>
      <xdr:row>78</xdr:row>
      <xdr:rowOff>0</xdr:rowOff>
    </xdr:from>
    <xdr:ext cx="95250" cy="95250"/>
    <xdr:pic>
      <xdr:nvPicPr>
        <xdr:cNvPr id="0" name="image48.png"/>
        <xdr:cNvPicPr preferRelativeResize="0"/>
      </xdr:nvPicPr>
      <xdr:blipFill>
        <a:blip cstate="print" r:embed="rId37"/>
        <a:stretch>
          <a:fillRect/>
        </a:stretch>
      </xdr:blipFill>
      <xdr:spPr>
        <a:prstGeom prst="rect">
          <a:avLst/>
        </a:prstGeom>
        <a:noFill/>
      </xdr:spPr>
    </xdr:pic>
    <xdr:clientData fLocksWithSheet="0"/>
  </xdr:oneCellAnchor>
  <xdr:oneCellAnchor>
    <xdr:from>
      <xdr:col>104</xdr:col>
      <xdr:colOff>0</xdr:colOff>
      <xdr:row>80</xdr:row>
      <xdr:rowOff>0</xdr:rowOff>
    </xdr:from>
    <xdr:ext cx="95250" cy="95250"/>
    <xdr:pic>
      <xdr:nvPicPr>
        <xdr:cNvPr id="0" name="image50.png"/>
        <xdr:cNvPicPr preferRelativeResize="0"/>
      </xdr:nvPicPr>
      <xdr:blipFill>
        <a:blip cstate="print" r:embed="rId38"/>
        <a:stretch>
          <a:fillRect/>
        </a:stretch>
      </xdr:blipFill>
      <xdr:spPr>
        <a:prstGeom prst="rect">
          <a:avLst/>
        </a:prstGeom>
        <a:noFill/>
      </xdr:spPr>
    </xdr:pic>
    <xdr:clientData fLocksWithSheet="0"/>
  </xdr:oneCellAnchor>
  <xdr:oneCellAnchor>
    <xdr:from>
      <xdr:col>104</xdr:col>
      <xdr:colOff>0</xdr:colOff>
      <xdr:row>82</xdr:row>
      <xdr:rowOff>0</xdr:rowOff>
    </xdr:from>
    <xdr:ext cx="95250" cy="95250"/>
    <xdr:pic>
      <xdr:nvPicPr>
        <xdr:cNvPr id="0" name="image57.png"/>
        <xdr:cNvPicPr preferRelativeResize="0"/>
      </xdr:nvPicPr>
      <xdr:blipFill>
        <a:blip cstate="print" r:embed="rId39"/>
        <a:stretch>
          <a:fillRect/>
        </a:stretch>
      </xdr:blipFill>
      <xdr:spPr>
        <a:prstGeom prst="rect">
          <a:avLst/>
        </a:prstGeom>
        <a:noFill/>
      </xdr:spPr>
    </xdr:pic>
    <xdr:clientData fLocksWithSheet="0"/>
  </xdr:oneCellAnchor>
  <xdr:oneCellAnchor>
    <xdr:from>
      <xdr:col>104</xdr:col>
      <xdr:colOff>0</xdr:colOff>
      <xdr:row>84</xdr:row>
      <xdr:rowOff>0</xdr:rowOff>
    </xdr:from>
    <xdr:ext cx="95250" cy="95250"/>
    <xdr:pic>
      <xdr:nvPicPr>
        <xdr:cNvPr id="0" name="image52.png"/>
        <xdr:cNvPicPr preferRelativeResize="0"/>
      </xdr:nvPicPr>
      <xdr:blipFill>
        <a:blip cstate="print" r:embed="rId40"/>
        <a:stretch>
          <a:fillRect/>
        </a:stretch>
      </xdr:blipFill>
      <xdr:spPr>
        <a:prstGeom prst="rect">
          <a:avLst/>
        </a:prstGeom>
        <a:noFill/>
      </xdr:spPr>
    </xdr:pic>
    <xdr:clientData fLocksWithSheet="0"/>
  </xdr:oneCellAnchor>
  <xdr:oneCellAnchor>
    <xdr:from>
      <xdr:col>104</xdr:col>
      <xdr:colOff>0</xdr:colOff>
      <xdr:row>86</xdr:row>
      <xdr:rowOff>0</xdr:rowOff>
    </xdr:from>
    <xdr:ext cx="95250" cy="95250"/>
    <xdr:pic>
      <xdr:nvPicPr>
        <xdr:cNvPr id="0" name="image60.png"/>
        <xdr:cNvPicPr preferRelativeResize="0"/>
      </xdr:nvPicPr>
      <xdr:blipFill>
        <a:blip cstate="print" r:embed="rId41"/>
        <a:stretch>
          <a:fillRect/>
        </a:stretch>
      </xdr:blipFill>
      <xdr:spPr>
        <a:prstGeom prst="rect">
          <a:avLst/>
        </a:prstGeom>
        <a:noFill/>
      </xdr:spPr>
    </xdr:pic>
    <xdr:clientData fLocksWithSheet="0"/>
  </xdr:oneCellAnchor>
  <xdr:oneCellAnchor>
    <xdr:from>
      <xdr:col>104</xdr:col>
      <xdr:colOff>0</xdr:colOff>
      <xdr:row>88</xdr:row>
      <xdr:rowOff>0</xdr:rowOff>
    </xdr:from>
    <xdr:ext cx="95250" cy="95250"/>
    <xdr:pic>
      <xdr:nvPicPr>
        <xdr:cNvPr id="0" name="image54.png"/>
        <xdr:cNvPicPr preferRelativeResize="0"/>
      </xdr:nvPicPr>
      <xdr:blipFill>
        <a:blip cstate="print" r:embed="rId42"/>
        <a:stretch>
          <a:fillRect/>
        </a:stretch>
      </xdr:blipFill>
      <xdr:spPr>
        <a:prstGeom prst="rect">
          <a:avLst/>
        </a:prstGeom>
        <a:noFill/>
      </xdr:spPr>
    </xdr:pic>
    <xdr:clientData fLocksWithSheet="0"/>
  </xdr:oneCellAnchor>
  <xdr:oneCellAnchor>
    <xdr:from>
      <xdr:col>104</xdr:col>
      <xdr:colOff>0</xdr:colOff>
      <xdr:row>90</xdr:row>
      <xdr:rowOff>0</xdr:rowOff>
    </xdr:from>
    <xdr:ext cx="95250" cy="95250"/>
    <xdr:pic>
      <xdr:nvPicPr>
        <xdr:cNvPr id="0" name="image56.png"/>
        <xdr:cNvPicPr preferRelativeResize="0"/>
      </xdr:nvPicPr>
      <xdr:blipFill>
        <a:blip cstate="print" r:embed="rId43"/>
        <a:stretch>
          <a:fillRect/>
        </a:stretch>
      </xdr:blipFill>
      <xdr:spPr>
        <a:prstGeom prst="rect">
          <a:avLst/>
        </a:prstGeom>
        <a:noFill/>
      </xdr:spPr>
    </xdr:pic>
    <xdr:clientData fLocksWithSheet="0"/>
  </xdr:oneCellAnchor>
  <xdr:oneCellAnchor>
    <xdr:from>
      <xdr:col>104</xdr:col>
      <xdr:colOff>0</xdr:colOff>
      <xdr:row>92</xdr:row>
      <xdr:rowOff>0</xdr:rowOff>
    </xdr:from>
    <xdr:ext cx="95250" cy="95250"/>
    <xdr:pic>
      <xdr:nvPicPr>
        <xdr:cNvPr id="0" name="image59.png"/>
        <xdr:cNvPicPr preferRelativeResize="0"/>
      </xdr:nvPicPr>
      <xdr:blipFill>
        <a:blip cstate="print" r:embed="rId44"/>
        <a:stretch>
          <a:fillRect/>
        </a:stretch>
      </xdr:blipFill>
      <xdr:spPr>
        <a:prstGeom prst="rect">
          <a:avLst/>
        </a:prstGeom>
        <a:noFill/>
      </xdr:spPr>
    </xdr:pic>
    <xdr:clientData fLocksWithSheet="0"/>
  </xdr:oneCellAnchor>
  <xdr:oneCellAnchor>
    <xdr:from>
      <xdr:col>104</xdr:col>
      <xdr:colOff>0</xdr:colOff>
      <xdr:row>94</xdr:row>
      <xdr:rowOff>0</xdr:rowOff>
    </xdr:from>
    <xdr:ext cx="95250" cy="95250"/>
    <xdr:pic>
      <xdr:nvPicPr>
        <xdr:cNvPr id="0" name="image55.png"/>
        <xdr:cNvPicPr preferRelativeResize="0"/>
      </xdr:nvPicPr>
      <xdr:blipFill>
        <a:blip cstate="print" r:embed="rId45"/>
        <a:stretch>
          <a:fillRect/>
        </a:stretch>
      </xdr:blipFill>
      <xdr:spPr>
        <a:prstGeom prst="rect">
          <a:avLst/>
        </a:prstGeom>
        <a:noFill/>
      </xdr:spPr>
    </xdr:pic>
    <xdr:clientData fLocksWithSheet="0"/>
  </xdr:oneCellAnchor>
  <xdr:oneCellAnchor>
    <xdr:from>
      <xdr:col>104</xdr:col>
      <xdr:colOff>0</xdr:colOff>
      <xdr:row>96</xdr:row>
      <xdr:rowOff>0</xdr:rowOff>
    </xdr:from>
    <xdr:ext cx="95250" cy="95250"/>
    <xdr:pic>
      <xdr:nvPicPr>
        <xdr:cNvPr id="0" name="image66.png"/>
        <xdr:cNvPicPr preferRelativeResize="0"/>
      </xdr:nvPicPr>
      <xdr:blipFill>
        <a:blip cstate="print" r:embed="rId46"/>
        <a:stretch>
          <a:fillRect/>
        </a:stretch>
      </xdr:blipFill>
      <xdr:spPr>
        <a:prstGeom prst="rect">
          <a:avLst/>
        </a:prstGeom>
        <a:noFill/>
      </xdr:spPr>
    </xdr:pic>
    <xdr:clientData fLocksWithSheet="0"/>
  </xdr:oneCellAnchor>
  <xdr:oneCellAnchor>
    <xdr:from>
      <xdr:col>104</xdr:col>
      <xdr:colOff>0</xdr:colOff>
      <xdr:row>98</xdr:row>
      <xdr:rowOff>0</xdr:rowOff>
    </xdr:from>
    <xdr:ext cx="95250" cy="95250"/>
    <xdr:pic>
      <xdr:nvPicPr>
        <xdr:cNvPr id="0" name="image65.png"/>
        <xdr:cNvPicPr preferRelativeResize="0"/>
      </xdr:nvPicPr>
      <xdr:blipFill>
        <a:blip cstate="print" r:embed="rId47"/>
        <a:stretch>
          <a:fillRect/>
        </a:stretch>
      </xdr:blipFill>
      <xdr:spPr>
        <a:prstGeom prst="rect">
          <a:avLst/>
        </a:prstGeom>
        <a:noFill/>
      </xdr:spPr>
    </xdr:pic>
    <xdr:clientData fLocksWithSheet="0"/>
  </xdr:oneCellAnchor>
  <xdr:oneCellAnchor>
    <xdr:from>
      <xdr:col>104</xdr:col>
      <xdr:colOff>0</xdr:colOff>
      <xdr:row>100</xdr:row>
      <xdr:rowOff>0</xdr:rowOff>
    </xdr:from>
    <xdr:ext cx="95250" cy="95250"/>
    <xdr:pic>
      <xdr:nvPicPr>
        <xdr:cNvPr id="0" name="image58.png"/>
        <xdr:cNvPicPr preferRelativeResize="0"/>
      </xdr:nvPicPr>
      <xdr:blipFill>
        <a:blip cstate="print" r:embed="rId48"/>
        <a:stretch>
          <a:fillRect/>
        </a:stretch>
      </xdr:blipFill>
      <xdr:spPr>
        <a:prstGeom prst="rect">
          <a:avLst/>
        </a:prstGeom>
        <a:noFill/>
      </xdr:spPr>
    </xdr:pic>
    <xdr:clientData fLocksWithSheet="0"/>
  </xdr:oneCellAnchor>
  <xdr:oneCellAnchor>
    <xdr:from>
      <xdr:col>104</xdr:col>
      <xdr:colOff>0</xdr:colOff>
      <xdr:row>102</xdr:row>
      <xdr:rowOff>0</xdr:rowOff>
    </xdr:from>
    <xdr:ext cx="95250" cy="95250"/>
    <xdr:pic>
      <xdr:nvPicPr>
        <xdr:cNvPr id="0" name="image63.png"/>
        <xdr:cNvPicPr preferRelativeResize="0"/>
      </xdr:nvPicPr>
      <xdr:blipFill>
        <a:blip cstate="print" r:embed="rId49"/>
        <a:stretch>
          <a:fillRect/>
        </a:stretch>
      </xdr:blipFill>
      <xdr:spPr>
        <a:prstGeom prst="rect">
          <a:avLst/>
        </a:prstGeom>
        <a:noFill/>
      </xdr:spPr>
    </xdr:pic>
    <xdr:clientData fLocksWithSheet="0"/>
  </xdr:oneCellAnchor>
  <xdr:oneCellAnchor>
    <xdr:from>
      <xdr:col>104</xdr:col>
      <xdr:colOff>0</xdr:colOff>
      <xdr:row>104</xdr:row>
      <xdr:rowOff>0</xdr:rowOff>
    </xdr:from>
    <xdr:ext cx="95250" cy="95250"/>
    <xdr:pic>
      <xdr:nvPicPr>
        <xdr:cNvPr id="0" name="image61.png"/>
        <xdr:cNvPicPr preferRelativeResize="0"/>
      </xdr:nvPicPr>
      <xdr:blipFill>
        <a:blip cstate="print" r:embed="rId50"/>
        <a:stretch>
          <a:fillRect/>
        </a:stretch>
      </xdr:blipFill>
      <xdr:spPr>
        <a:prstGeom prst="rect">
          <a:avLst/>
        </a:prstGeom>
        <a:noFill/>
      </xdr:spPr>
    </xdr:pic>
    <xdr:clientData fLocksWithSheet="0"/>
  </xdr:oneCellAnchor>
  <xdr:oneCellAnchor>
    <xdr:from>
      <xdr:col>104</xdr:col>
      <xdr:colOff>0</xdr:colOff>
      <xdr:row>106</xdr:row>
      <xdr:rowOff>0</xdr:rowOff>
    </xdr:from>
    <xdr:ext cx="95250" cy="95250"/>
    <xdr:pic>
      <xdr:nvPicPr>
        <xdr:cNvPr id="0" name="image87.png"/>
        <xdr:cNvPicPr preferRelativeResize="0"/>
      </xdr:nvPicPr>
      <xdr:blipFill>
        <a:blip cstate="print" r:embed="rId51"/>
        <a:stretch>
          <a:fillRect/>
        </a:stretch>
      </xdr:blipFill>
      <xdr:spPr>
        <a:prstGeom prst="rect">
          <a:avLst/>
        </a:prstGeom>
        <a:noFill/>
      </xdr:spPr>
    </xdr:pic>
    <xdr:clientData fLocksWithSheet="0"/>
  </xdr:oneCellAnchor>
  <xdr:oneCellAnchor>
    <xdr:from>
      <xdr:col>104</xdr:col>
      <xdr:colOff>0</xdr:colOff>
      <xdr:row>108</xdr:row>
      <xdr:rowOff>0</xdr:rowOff>
    </xdr:from>
    <xdr:ext cx="95250" cy="95250"/>
    <xdr:pic>
      <xdr:nvPicPr>
        <xdr:cNvPr id="0" name="image72.png"/>
        <xdr:cNvPicPr preferRelativeResize="0"/>
      </xdr:nvPicPr>
      <xdr:blipFill>
        <a:blip cstate="print" r:embed="rId52"/>
        <a:stretch>
          <a:fillRect/>
        </a:stretch>
      </xdr:blipFill>
      <xdr:spPr>
        <a:prstGeom prst="rect">
          <a:avLst/>
        </a:prstGeom>
        <a:noFill/>
      </xdr:spPr>
    </xdr:pic>
    <xdr:clientData fLocksWithSheet="0"/>
  </xdr:oneCellAnchor>
  <xdr:oneCellAnchor>
    <xdr:from>
      <xdr:col>104</xdr:col>
      <xdr:colOff>0</xdr:colOff>
      <xdr:row>110</xdr:row>
      <xdr:rowOff>0</xdr:rowOff>
    </xdr:from>
    <xdr:ext cx="95250" cy="95250"/>
    <xdr:pic>
      <xdr:nvPicPr>
        <xdr:cNvPr id="0" name="image64.png"/>
        <xdr:cNvPicPr preferRelativeResize="0"/>
      </xdr:nvPicPr>
      <xdr:blipFill>
        <a:blip cstate="print" r:embed="rId53"/>
        <a:stretch>
          <a:fillRect/>
        </a:stretch>
      </xdr:blipFill>
      <xdr:spPr>
        <a:prstGeom prst="rect">
          <a:avLst/>
        </a:prstGeom>
        <a:noFill/>
      </xdr:spPr>
    </xdr:pic>
    <xdr:clientData fLocksWithSheet="0"/>
  </xdr:oneCellAnchor>
  <xdr:oneCellAnchor>
    <xdr:from>
      <xdr:col>104</xdr:col>
      <xdr:colOff>0</xdr:colOff>
      <xdr:row>112</xdr:row>
      <xdr:rowOff>0</xdr:rowOff>
    </xdr:from>
    <xdr:ext cx="95250" cy="95250"/>
    <xdr:pic>
      <xdr:nvPicPr>
        <xdr:cNvPr id="0" name="image68.png"/>
        <xdr:cNvPicPr preferRelativeResize="0"/>
      </xdr:nvPicPr>
      <xdr:blipFill>
        <a:blip cstate="print" r:embed="rId54"/>
        <a:stretch>
          <a:fillRect/>
        </a:stretch>
      </xdr:blipFill>
      <xdr:spPr>
        <a:prstGeom prst="rect">
          <a:avLst/>
        </a:prstGeom>
        <a:noFill/>
      </xdr:spPr>
    </xdr:pic>
    <xdr:clientData fLocksWithSheet="0"/>
  </xdr:oneCellAnchor>
  <xdr:oneCellAnchor>
    <xdr:from>
      <xdr:col>104</xdr:col>
      <xdr:colOff>0</xdr:colOff>
      <xdr:row>114</xdr:row>
      <xdr:rowOff>0</xdr:rowOff>
    </xdr:from>
    <xdr:ext cx="95250" cy="95250"/>
    <xdr:pic>
      <xdr:nvPicPr>
        <xdr:cNvPr id="0" name="image69.png"/>
        <xdr:cNvPicPr preferRelativeResize="0"/>
      </xdr:nvPicPr>
      <xdr:blipFill>
        <a:blip cstate="print" r:embed="rId55"/>
        <a:stretch>
          <a:fillRect/>
        </a:stretch>
      </xdr:blipFill>
      <xdr:spPr>
        <a:prstGeom prst="rect">
          <a:avLst/>
        </a:prstGeom>
        <a:noFill/>
      </xdr:spPr>
    </xdr:pic>
    <xdr:clientData fLocksWithSheet="0"/>
  </xdr:oneCellAnchor>
  <xdr:oneCellAnchor>
    <xdr:from>
      <xdr:col>104</xdr:col>
      <xdr:colOff>0</xdr:colOff>
      <xdr:row>116</xdr:row>
      <xdr:rowOff>0</xdr:rowOff>
    </xdr:from>
    <xdr:ext cx="95250" cy="95250"/>
    <xdr:pic>
      <xdr:nvPicPr>
        <xdr:cNvPr id="0" name="image80.png"/>
        <xdr:cNvPicPr preferRelativeResize="0"/>
      </xdr:nvPicPr>
      <xdr:blipFill>
        <a:blip cstate="print" r:embed="rId56"/>
        <a:stretch>
          <a:fillRect/>
        </a:stretch>
      </xdr:blipFill>
      <xdr:spPr>
        <a:prstGeom prst="rect">
          <a:avLst/>
        </a:prstGeom>
        <a:noFill/>
      </xdr:spPr>
    </xdr:pic>
    <xdr:clientData fLocksWithSheet="0"/>
  </xdr:oneCellAnchor>
  <xdr:oneCellAnchor>
    <xdr:from>
      <xdr:col>104</xdr:col>
      <xdr:colOff>0</xdr:colOff>
      <xdr:row>118</xdr:row>
      <xdr:rowOff>0</xdr:rowOff>
    </xdr:from>
    <xdr:ext cx="95250" cy="95250"/>
    <xdr:pic>
      <xdr:nvPicPr>
        <xdr:cNvPr id="0" name="image70.png"/>
        <xdr:cNvPicPr preferRelativeResize="0"/>
      </xdr:nvPicPr>
      <xdr:blipFill>
        <a:blip cstate="print" r:embed="rId57"/>
        <a:stretch>
          <a:fillRect/>
        </a:stretch>
      </xdr:blipFill>
      <xdr:spPr>
        <a:prstGeom prst="rect">
          <a:avLst/>
        </a:prstGeom>
        <a:noFill/>
      </xdr:spPr>
    </xdr:pic>
    <xdr:clientData fLocksWithSheet="0"/>
  </xdr:oneCellAnchor>
  <xdr:oneCellAnchor>
    <xdr:from>
      <xdr:col>104</xdr:col>
      <xdr:colOff>0</xdr:colOff>
      <xdr:row>120</xdr:row>
      <xdr:rowOff>0</xdr:rowOff>
    </xdr:from>
    <xdr:ext cx="95250" cy="95250"/>
    <xdr:pic>
      <xdr:nvPicPr>
        <xdr:cNvPr id="0" name="image74.png"/>
        <xdr:cNvPicPr preferRelativeResize="0"/>
      </xdr:nvPicPr>
      <xdr:blipFill>
        <a:blip cstate="print" r:embed="rId58"/>
        <a:stretch>
          <a:fillRect/>
        </a:stretch>
      </xdr:blipFill>
      <xdr:spPr>
        <a:prstGeom prst="rect">
          <a:avLst/>
        </a:prstGeom>
        <a:noFill/>
      </xdr:spPr>
    </xdr:pic>
    <xdr:clientData fLocksWithSheet="0"/>
  </xdr:oneCellAnchor>
  <xdr:oneCellAnchor>
    <xdr:from>
      <xdr:col>104</xdr:col>
      <xdr:colOff>0</xdr:colOff>
      <xdr:row>122</xdr:row>
      <xdr:rowOff>0</xdr:rowOff>
    </xdr:from>
    <xdr:ext cx="95250" cy="95250"/>
    <xdr:pic>
      <xdr:nvPicPr>
        <xdr:cNvPr id="0" name="image67.png"/>
        <xdr:cNvPicPr preferRelativeResize="0"/>
      </xdr:nvPicPr>
      <xdr:blipFill>
        <a:blip cstate="print" r:embed="rId59"/>
        <a:stretch>
          <a:fillRect/>
        </a:stretch>
      </xdr:blipFill>
      <xdr:spPr>
        <a:prstGeom prst="rect">
          <a:avLst/>
        </a:prstGeom>
        <a:noFill/>
      </xdr:spPr>
    </xdr:pic>
    <xdr:clientData fLocksWithSheet="0"/>
  </xdr:oneCellAnchor>
  <xdr:oneCellAnchor>
    <xdr:from>
      <xdr:col>104</xdr:col>
      <xdr:colOff>0</xdr:colOff>
      <xdr:row>124</xdr:row>
      <xdr:rowOff>0</xdr:rowOff>
    </xdr:from>
    <xdr:ext cx="76200" cy="95250"/>
    <xdr:pic>
      <xdr:nvPicPr>
        <xdr:cNvPr id="0" name="image78.png"/>
        <xdr:cNvPicPr preferRelativeResize="0"/>
      </xdr:nvPicPr>
      <xdr:blipFill>
        <a:blip cstate="print" r:embed="rId60"/>
        <a:stretch>
          <a:fillRect/>
        </a:stretch>
      </xdr:blipFill>
      <xdr:spPr>
        <a:prstGeom prst="rect">
          <a:avLst/>
        </a:prstGeom>
        <a:noFill/>
      </xdr:spPr>
    </xdr:pic>
    <xdr:clientData fLocksWithSheet="0"/>
  </xdr:oneCellAnchor>
  <xdr:oneCellAnchor>
    <xdr:from>
      <xdr:col>104</xdr:col>
      <xdr:colOff>0</xdr:colOff>
      <xdr:row>126</xdr:row>
      <xdr:rowOff>0</xdr:rowOff>
    </xdr:from>
    <xdr:ext cx="95250" cy="95250"/>
    <xdr:pic>
      <xdr:nvPicPr>
        <xdr:cNvPr id="0" name="image73.png"/>
        <xdr:cNvPicPr preferRelativeResize="0"/>
      </xdr:nvPicPr>
      <xdr:blipFill>
        <a:blip cstate="print" r:embed="rId61"/>
        <a:stretch>
          <a:fillRect/>
        </a:stretch>
      </xdr:blipFill>
      <xdr:spPr>
        <a:prstGeom prst="rect">
          <a:avLst/>
        </a:prstGeom>
        <a:noFill/>
      </xdr:spPr>
    </xdr:pic>
    <xdr:clientData fLocksWithSheet="0"/>
  </xdr:oneCellAnchor>
  <xdr:oneCellAnchor>
    <xdr:from>
      <xdr:col>104</xdr:col>
      <xdr:colOff>0</xdr:colOff>
      <xdr:row>128</xdr:row>
      <xdr:rowOff>0</xdr:rowOff>
    </xdr:from>
    <xdr:ext cx="95250" cy="95250"/>
    <xdr:pic>
      <xdr:nvPicPr>
        <xdr:cNvPr id="0" name="image71.png"/>
        <xdr:cNvPicPr preferRelativeResize="0"/>
      </xdr:nvPicPr>
      <xdr:blipFill>
        <a:blip cstate="print" r:embed="rId62"/>
        <a:stretch>
          <a:fillRect/>
        </a:stretch>
      </xdr:blipFill>
      <xdr:spPr>
        <a:prstGeom prst="rect">
          <a:avLst/>
        </a:prstGeom>
        <a:noFill/>
      </xdr:spPr>
    </xdr:pic>
    <xdr:clientData fLocksWithSheet="0"/>
  </xdr:oneCellAnchor>
  <xdr:oneCellAnchor>
    <xdr:from>
      <xdr:col>104</xdr:col>
      <xdr:colOff>0</xdr:colOff>
      <xdr:row>130</xdr:row>
      <xdr:rowOff>0</xdr:rowOff>
    </xdr:from>
    <xdr:ext cx="95250" cy="95250"/>
    <xdr:pic>
      <xdr:nvPicPr>
        <xdr:cNvPr id="0" name="image75.png"/>
        <xdr:cNvPicPr preferRelativeResize="0"/>
      </xdr:nvPicPr>
      <xdr:blipFill>
        <a:blip cstate="print" r:embed="rId63"/>
        <a:stretch>
          <a:fillRect/>
        </a:stretch>
      </xdr:blipFill>
      <xdr:spPr>
        <a:prstGeom prst="rect">
          <a:avLst/>
        </a:prstGeom>
        <a:noFill/>
      </xdr:spPr>
    </xdr:pic>
    <xdr:clientData fLocksWithSheet="0"/>
  </xdr:oneCellAnchor>
  <xdr:oneCellAnchor>
    <xdr:from>
      <xdr:col>104</xdr:col>
      <xdr:colOff>0</xdr:colOff>
      <xdr:row>132</xdr:row>
      <xdr:rowOff>0</xdr:rowOff>
    </xdr:from>
    <xdr:ext cx="95250" cy="95250"/>
    <xdr:pic>
      <xdr:nvPicPr>
        <xdr:cNvPr id="0" name="image70.png"/>
        <xdr:cNvPicPr preferRelativeResize="0"/>
      </xdr:nvPicPr>
      <xdr:blipFill>
        <a:blip cstate="print" r:embed="rId57"/>
        <a:stretch>
          <a:fillRect/>
        </a:stretch>
      </xdr:blipFill>
      <xdr:spPr>
        <a:prstGeom prst="rect">
          <a:avLst/>
        </a:prstGeom>
        <a:noFill/>
      </xdr:spPr>
    </xdr:pic>
    <xdr:clientData fLocksWithSheet="0"/>
  </xdr:oneCellAnchor>
  <xdr:oneCellAnchor>
    <xdr:from>
      <xdr:col>104</xdr:col>
      <xdr:colOff>0</xdr:colOff>
      <xdr:row>134</xdr:row>
      <xdr:rowOff>0</xdr:rowOff>
    </xdr:from>
    <xdr:ext cx="95250" cy="95250"/>
    <xdr:pic>
      <xdr:nvPicPr>
        <xdr:cNvPr id="0" name="image77.png"/>
        <xdr:cNvPicPr preferRelativeResize="0"/>
      </xdr:nvPicPr>
      <xdr:blipFill>
        <a:blip cstate="print" r:embed="rId64"/>
        <a:stretch>
          <a:fillRect/>
        </a:stretch>
      </xdr:blipFill>
      <xdr:spPr>
        <a:prstGeom prst="rect">
          <a:avLst/>
        </a:prstGeom>
        <a:noFill/>
      </xdr:spPr>
    </xdr:pic>
    <xdr:clientData fLocksWithSheet="0"/>
  </xdr:oneCellAnchor>
  <xdr:oneCellAnchor>
    <xdr:from>
      <xdr:col>14</xdr:col>
      <xdr:colOff>0</xdr:colOff>
      <xdr:row>136</xdr:row>
      <xdr:rowOff>0</xdr:rowOff>
    </xdr:from>
    <xdr:ext cx="95250" cy="95250"/>
    <xdr:pic>
      <xdr:nvPicPr>
        <xdr:cNvPr id="0" name="image76.png"/>
        <xdr:cNvPicPr preferRelativeResize="0"/>
      </xdr:nvPicPr>
      <xdr:blipFill>
        <a:blip cstate="print" r:embed="rId65"/>
        <a:stretch>
          <a:fillRect/>
        </a:stretch>
      </xdr:blipFill>
      <xdr:spPr>
        <a:prstGeom prst="rect">
          <a:avLst/>
        </a:prstGeom>
        <a:noFill/>
      </xdr:spPr>
    </xdr:pic>
    <xdr:clientData fLocksWithSheet="0"/>
  </xdr:oneCellAnchor>
  <xdr:oneCellAnchor>
    <xdr:from>
      <xdr:col>8</xdr:col>
      <xdr:colOff>0</xdr:colOff>
      <xdr:row>140</xdr:row>
      <xdr:rowOff>0</xdr:rowOff>
    </xdr:from>
    <xdr:ext cx="95250" cy="95250"/>
    <xdr:pic>
      <xdr:nvPicPr>
        <xdr:cNvPr id="0" name="image79.png"/>
        <xdr:cNvPicPr preferRelativeResize="0"/>
      </xdr:nvPicPr>
      <xdr:blipFill>
        <a:blip cstate="print" r:embed="rId66"/>
        <a:stretch>
          <a:fillRect/>
        </a:stretch>
      </xdr:blipFill>
      <xdr:spPr>
        <a:prstGeom prst="rect">
          <a:avLst/>
        </a:prstGeom>
        <a:noFill/>
      </xdr:spPr>
    </xdr:pic>
    <xdr:clientData fLocksWithSheet="0"/>
  </xdr:oneCellAnchor>
  <xdr:oneCellAnchor>
    <xdr:from>
      <xdr:col>8</xdr:col>
      <xdr:colOff>0</xdr:colOff>
      <xdr:row>142</xdr:row>
      <xdr:rowOff>0</xdr:rowOff>
    </xdr:from>
    <xdr:ext cx="85725" cy="95250"/>
    <xdr:pic>
      <xdr:nvPicPr>
        <xdr:cNvPr id="0" name="image81.png"/>
        <xdr:cNvPicPr preferRelativeResize="0"/>
      </xdr:nvPicPr>
      <xdr:blipFill>
        <a:blip cstate="print" r:embed="rId67"/>
        <a:stretch>
          <a:fillRect/>
        </a:stretch>
      </xdr:blipFill>
      <xdr:spPr>
        <a:prstGeom prst="rect">
          <a:avLst/>
        </a:prstGeom>
        <a:noFill/>
      </xdr:spPr>
    </xdr:pic>
    <xdr:clientData fLocksWithSheet="0"/>
  </xdr:oneCellAnchor>
  <xdr:oneCellAnchor>
    <xdr:from>
      <xdr:col>46</xdr:col>
      <xdr:colOff>0</xdr:colOff>
      <xdr:row>142</xdr:row>
      <xdr:rowOff>0</xdr:rowOff>
    </xdr:from>
    <xdr:ext cx="95250" cy="95250"/>
    <xdr:pic>
      <xdr:nvPicPr>
        <xdr:cNvPr id="0" name="image82.png"/>
        <xdr:cNvPicPr preferRelativeResize="0"/>
      </xdr:nvPicPr>
      <xdr:blipFill>
        <a:blip cstate="print" r:embed="rId68"/>
        <a:stretch>
          <a:fillRect/>
        </a:stretch>
      </xdr:blipFill>
      <xdr:spPr>
        <a:prstGeom prst="rect">
          <a:avLst/>
        </a:prstGeom>
        <a:noFill/>
      </xdr:spPr>
    </xdr:pic>
    <xdr:clientData fLocksWithSheet="0"/>
  </xdr:oneCellAnchor>
  <xdr:oneCellAnchor>
    <xdr:from>
      <xdr:col>48</xdr:col>
      <xdr:colOff>0</xdr:colOff>
      <xdr:row>142</xdr:row>
      <xdr:rowOff>0</xdr:rowOff>
    </xdr:from>
    <xdr:ext cx="95250" cy="95250"/>
    <xdr:pic>
      <xdr:nvPicPr>
        <xdr:cNvPr id="0" name="image84.png"/>
        <xdr:cNvPicPr preferRelativeResize="0"/>
      </xdr:nvPicPr>
      <xdr:blipFill>
        <a:blip cstate="print" r:embed="rId69"/>
        <a:stretch>
          <a:fillRect/>
        </a:stretch>
      </xdr:blipFill>
      <xdr:spPr>
        <a:prstGeom prst="rect">
          <a:avLst/>
        </a:prstGeom>
        <a:noFill/>
      </xdr:spPr>
    </xdr:pic>
    <xdr:clientData fLocksWithSheet="0"/>
  </xdr:oneCellAnchor>
  <xdr:oneCellAnchor>
    <xdr:from>
      <xdr:col>41</xdr:col>
      <xdr:colOff>0</xdr:colOff>
      <xdr:row>143</xdr:row>
      <xdr:rowOff>0</xdr:rowOff>
    </xdr:from>
    <xdr:ext cx="95250" cy="95250"/>
    <xdr:pic>
      <xdr:nvPicPr>
        <xdr:cNvPr id="0" name="image86.png"/>
        <xdr:cNvPicPr preferRelativeResize="0"/>
      </xdr:nvPicPr>
      <xdr:blipFill>
        <a:blip cstate="print" r:embed="rId66"/>
        <a:stretch>
          <a:fillRect/>
        </a:stretch>
      </xdr:blipFill>
      <xdr:spPr>
        <a:prstGeom prst="rect">
          <a:avLst/>
        </a:prstGeom>
        <a:noFill/>
      </xdr:spPr>
    </xdr:pic>
    <xdr:clientData fLocksWithSheet="0"/>
  </xdr:oneCellAnchor>
  <xdr:oneCellAnchor>
    <xdr:from>
      <xdr:col>42</xdr:col>
      <xdr:colOff>0</xdr:colOff>
      <xdr:row>143</xdr:row>
      <xdr:rowOff>0</xdr:rowOff>
    </xdr:from>
    <xdr:ext cx="95250" cy="95250"/>
    <xdr:pic>
      <xdr:nvPicPr>
        <xdr:cNvPr id="0" name="image86.png"/>
        <xdr:cNvPicPr preferRelativeResize="0"/>
      </xdr:nvPicPr>
      <xdr:blipFill>
        <a:blip cstate="print" r:embed="rId66"/>
        <a:stretch>
          <a:fillRect/>
        </a:stretch>
      </xdr:blipFill>
      <xdr:spPr>
        <a:prstGeom prst="rect">
          <a:avLst/>
        </a:prstGeom>
        <a:noFill/>
      </xdr:spPr>
    </xdr:pic>
    <xdr:clientData fLocksWithSheet="0"/>
  </xdr:oneCellAnchor>
  <xdr:oneCellAnchor>
    <xdr:from>
      <xdr:col>43</xdr:col>
      <xdr:colOff>0</xdr:colOff>
      <xdr:row>143</xdr:row>
      <xdr:rowOff>0</xdr:rowOff>
    </xdr:from>
    <xdr:ext cx="95250" cy="95250"/>
    <xdr:pic>
      <xdr:nvPicPr>
        <xdr:cNvPr id="0" name="image86.png"/>
        <xdr:cNvPicPr preferRelativeResize="0"/>
      </xdr:nvPicPr>
      <xdr:blipFill>
        <a:blip cstate="print" r:embed="rId66"/>
        <a:stretch>
          <a:fillRect/>
        </a:stretch>
      </xdr:blipFill>
      <xdr:spPr>
        <a:prstGeom prst="rect">
          <a:avLst/>
        </a:prstGeom>
        <a:noFill/>
      </xdr:spPr>
    </xdr:pic>
    <xdr:clientData fLocksWithSheet="0"/>
  </xdr:oneCellAnchor>
  <xdr:oneCellAnchor>
    <xdr:from>
      <xdr:col>44</xdr:col>
      <xdr:colOff>0</xdr:colOff>
      <xdr:row>143</xdr:row>
      <xdr:rowOff>0</xdr:rowOff>
    </xdr:from>
    <xdr:ext cx="95250" cy="95250"/>
    <xdr:pic>
      <xdr:nvPicPr>
        <xdr:cNvPr id="0" name="image86.png"/>
        <xdr:cNvPicPr preferRelativeResize="0"/>
      </xdr:nvPicPr>
      <xdr:blipFill>
        <a:blip cstate="print" r:embed="rId66"/>
        <a:stretch>
          <a:fillRect/>
        </a:stretch>
      </xdr:blipFill>
      <xdr:spPr>
        <a:prstGeom prst="rect">
          <a:avLst/>
        </a:prstGeom>
        <a:noFill/>
      </xdr:spPr>
    </xdr:pic>
    <xdr:clientData fLocksWithSheet="0"/>
  </xdr:oneCellAnchor>
  <xdr:oneCellAnchor>
    <xdr:from>
      <xdr:col>8</xdr:col>
      <xdr:colOff>0</xdr:colOff>
      <xdr:row>144</xdr:row>
      <xdr:rowOff>0</xdr:rowOff>
    </xdr:from>
    <xdr:ext cx="104775" cy="66675"/>
    <xdr:pic>
      <xdr:nvPicPr>
        <xdr:cNvPr id="0" name="image83.png"/>
        <xdr:cNvPicPr preferRelativeResize="0"/>
      </xdr:nvPicPr>
      <xdr:blipFill>
        <a:blip cstate="print" r:embed="rId70"/>
        <a:stretch>
          <a:fillRect/>
        </a:stretch>
      </xdr:blipFill>
      <xdr:spPr>
        <a:prstGeom prst="rect">
          <a:avLst/>
        </a:prstGeom>
        <a:noFill/>
      </xdr:spPr>
    </xdr:pic>
    <xdr:clientData fLocksWithSheet="0"/>
  </xdr:oneCellAnchor>
  <xdr:oneCellAnchor>
    <xdr:from>
      <xdr:col>41</xdr:col>
      <xdr:colOff>0</xdr:colOff>
      <xdr:row>144</xdr:row>
      <xdr:rowOff>0</xdr:rowOff>
    </xdr:from>
    <xdr:ext cx="104775" cy="66675"/>
    <xdr:pic>
      <xdr:nvPicPr>
        <xdr:cNvPr id="0" name="image83.png"/>
        <xdr:cNvPicPr preferRelativeResize="0"/>
      </xdr:nvPicPr>
      <xdr:blipFill>
        <a:blip cstate="print" r:embed="rId70"/>
        <a:stretch>
          <a:fillRect/>
        </a:stretch>
      </xdr:blipFill>
      <xdr:spPr>
        <a:prstGeom prst="rect">
          <a:avLst/>
        </a:prstGeom>
        <a:noFill/>
      </xdr:spPr>
    </xdr:pic>
    <xdr:clientData fLocksWithSheet="0"/>
  </xdr:oneCellAnchor>
  <xdr:oneCellAnchor>
    <xdr:from>
      <xdr:col>42</xdr:col>
      <xdr:colOff>0</xdr:colOff>
      <xdr:row>144</xdr:row>
      <xdr:rowOff>0</xdr:rowOff>
    </xdr:from>
    <xdr:ext cx="104775" cy="66675"/>
    <xdr:pic>
      <xdr:nvPicPr>
        <xdr:cNvPr id="0" name="image83.png"/>
        <xdr:cNvPicPr preferRelativeResize="0"/>
      </xdr:nvPicPr>
      <xdr:blipFill>
        <a:blip cstate="print" r:embed="rId70"/>
        <a:stretch>
          <a:fillRect/>
        </a:stretch>
      </xdr:blipFill>
      <xdr:spPr>
        <a:prstGeom prst="rect">
          <a:avLst/>
        </a:prstGeom>
        <a:noFill/>
      </xdr:spPr>
    </xdr:pic>
    <xdr:clientData fLocksWithSheet="0"/>
  </xdr:oneCellAnchor>
  <xdr:oneCellAnchor>
    <xdr:from>
      <xdr:col>43</xdr:col>
      <xdr:colOff>0</xdr:colOff>
      <xdr:row>144</xdr:row>
      <xdr:rowOff>0</xdr:rowOff>
    </xdr:from>
    <xdr:ext cx="104775" cy="66675"/>
    <xdr:pic>
      <xdr:nvPicPr>
        <xdr:cNvPr id="0" name="image83.png"/>
        <xdr:cNvPicPr preferRelativeResize="0"/>
      </xdr:nvPicPr>
      <xdr:blipFill>
        <a:blip cstate="print" r:embed="rId70"/>
        <a:stretch>
          <a:fillRect/>
        </a:stretch>
      </xdr:blipFill>
      <xdr:spPr>
        <a:prstGeom prst="rect">
          <a:avLst/>
        </a:prstGeom>
        <a:noFill/>
      </xdr:spPr>
    </xdr:pic>
    <xdr:clientData fLocksWithSheet="0"/>
  </xdr:oneCellAnchor>
  <xdr:oneCellAnchor>
    <xdr:from>
      <xdr:col>44</xdr:col>
      <xdr:colOff>0</xdr:colOff>
      <xdr:row>144</xdr:row>
      <xdr:rowOff>0</xdr:rowOff>
    </xdr:from>
    <xdr:ext cx="104775" cy="66675"/>
    <xdr:pic>
      <xdr:nvPicPr>
        <xdr:cNvPr id="0" name="image83.png"/>
        <xdr:cNvPicPr preferRelativeResize="0"/>
      </xdr:nvPicPr>
      <xdr:blipFill>
        <a:blip cstate="print" r:embed="rId70"/>
        <a:stretch>
          <a:fillRect/>
        </a:stretch>
      </xdr:blipFill>
      <xdr:spPr>
        <a:prstGeom prst="rect">
          <a:avLst/>
        </a:prstGeom>
        <a:noFill/>
      </xdr:spPr>
    </xdr:pic>
    <xdr:clientData fLocksWithSheet="0"/>
  </xdr:oneCellAnchor>
  <xdr:oneCellAnchor>
    <xdr:from>
      <xdr:col>46</xdr:col>
      <xdr:colOff>0</xdr:colOff>
      <xdr:row>144</xdr:row>
      <xdr:rowOff>0</xdr:rowOff>
    </xdr:from>
    <xdr:ext cx="95250" cy="95250"/>
    <xdr:pic>
      <xdr:nvPicPr>
        <xdr:cNvPr id="0" name="image88.png"/>
        <xdr:cNvPicPr preferRelativeResize="0"/>
      </xdr:nvPicPr>
      <xdr:blipFill>
        <a:blip cstate="print" r:embed="rId71"/>
        <a:stretch>
          <a:fillRect/>
        </a:stretch>
      </xdr:blipFill>
      <xdr:spPr>
        <a:prstGeom prst="rect">
          <a:avLst/>
        </a:prstGeom>
        <a:noFill/>
      </xdr:spPr>
    </xdr:pic>
    <xdr:clientData fLocksWithSheet="0"/>
  </xdr:oneCellAnchor>
  <xdr:oneCellAnchor>
    <xdr:from>
      <xdr:col>48</xdr:col>
      <xdr:colOff>0</xdr:colOff>
      <xdr:row>144</xdr:row>
      <xdr:rowOff>0</xdr:rowOff>
    </xdr:from>
    <xdr:ext cx="95250" cy="95250"/>
    <xdr:pic>
      <xdr:nvPicPr>
        <xdr:cNvPr id="0" name="image85.png"/>
        <xdr:cNvPicPr preferRelativeResize="0"/>
      </xdr:nvPicPr>
      <xdr:blipFill>
        <a:blip cstate="print" r:embed="rId72"/>
        <a:stretch>
          <a:fillRect/>
        </a:stretch>
      </xdr:blipFill>
      <xdr:spPr>
        <a:prstGeom prst="rect">
          <a:avLst/>
        </a:prstGeom>
        <a:noFill/>
      </xdr:spPr>
    </xdr:pic>
    <xdr:clientData fLocksWithSheet="0"/>
  </xdr:oneCellAnchor>
  <xdr:oneCellAnchor>
    <xdr:from>
      <xdr:col>41</xdr:col>
      <xdr:colOff>0</xdr:colOff>
      <xdr:row>145</xdr:row>
      <xdr:rowOff>0</xdr:rowOff>
    </xdr:from>
    <xdr:ext cx="85725" cy="95250"/>
    <xdr:pic>
      <xdr:nvPicPr>
        <xdr:cNvPr id="0" name="image90.png"/>
        <xdr:cNvPicPr preferRelativeResize="0"/>
      </xdr:nvPicPr>
      <xdr:blipFill>
        <a:blip cstate="print" r:embed="rId73"/>
        <a:stretch>
          <a:fillRect/>
        </a:stretch>
      </xdr:blipFill>
      <xdr:spPr>
        <a:prstGeom prst="rect">
          <a:avLst/>
        </a:prstGeom>
        <a:noFill/>
      </xdr:spPr>
    </xdr:pic>
    <xdr:clientData fLocksWithSheet="0"/>
  </xdr:oneCellAnchor>
  <xdr:oneCellAnchor>
    <xdr:from>
      <xdr:col>42</xdr:col>
      <xdr:colOff>0</xdr:colOff>
      <xdr:row>145</xdr:row>
      <xdr:rowOff>0</xdr:rowOff>
    </xdr:from>
    <xdr:ext cx="85725" cy="95250"/>
    <xdr:pic>
      <xdr:nvPicPr>
        <xdr:cNvPr id="0" name="image93.png"/>
        <xdr:cNvPicPr preferRelativeResize="0"/>
      </xdr:nvPicPr>
      <xdr:blipFill>
        <a:blip cstate="print" r:embed="rId74"/>
        <a:stretch>
          <a:fillRect/>
        </a:stretch>
      </xdr:blipFill>
      <xdr:spPr>
        <a:prstGeom prst="rect">
          <a:avLst/>
        </a:prstGeom>
        <a:noFill/>
      </xdr:spPr>
    </xdr:pic>
    <xdr:clientData fLocksWithSheet="0"/>
  </xdr:oneCellAnchor>
  <xdr:oneCellAnchor>
    <xdr:from>
      <xdr:col>43</xdr:col>
      <xdr:colOff>0</xdr:colOff>
      <xdr:row>145</xdr:row>
      <xdr:rowOff>0</xdr:rowOff>
    </xdr:from>
    <xdr:ext cx="95250" cy="95250"/>
    <xdr:pic>
      <xdr:nvPicPr>
        <xdr:cNvPr id="0" name="image103.png"/>
        <xdr:cNvPicPr preferRelativeResize="0"/>
      </xdr:nvPicPr>
      <xdr:blipFill>
        <a:blip cstate="print" r:embed="rId75"/>
        <a:stretch>
          <a:fillRect/>
        </a:stretch>
      </xdr:blipFill>
      <xdr:spPr>
        <a:prstGeom prst="rect">
          <a:avLst/>
        </a:prstGeom>
        <a:noFill/>
      </xdr:spPr>
    </xdr:pic>
    <xdr:clientData fLocksWithSheet="0"/>
  </xdr:oneCellAnchor>
  <xdr:oneCellAnchor>
    <xdr:from>
      <xdr:col>44</xdr:col>
      <xdr:colOff>0</xdr:colOff>
      <xdr:row>145</xdr:row>
      <xdr:rowOff>0</xdr:rowOff>
    </xdr:from>
    <xdr:ext cx="85725" cy="95250"/>
    <xdr:pic>
      <xdr:nvPicPr>
        <xdr:cNvPr id="0" name="image5.png"/>
        <xdr:cNvPicPr preferRelativeResize="0"/>
      </xdr:nvPicPr>
      <xdr:blipFill>
        <a:blip cstate="print" r:embed="rId76"/>
        <a:stretch>
          <a:fillRect/>
        </a:stretch>
      </xdr:blipFill>
      <xdr:spPr>
        <a:prstGeom prst="rect">
          <a:avLst/>
        </a:prstGeom>
        <a:noFill/>
      </xdr:spPr>
    </xdr:pic>
    <xdr:clientData fLocksWithSheet="0"/>
  </xdr:oneCellAnchor>
  <xdr:oneCellAnchor>
    <xdr:from>
      <xdr:col>8</xdr:col>
      <xdr:colOff>0</xdr:colOff>
      <xdr:row>146</xdr:row>
      <xdr:rowOff>0</xdr:rowOff>
    </xdr:from>
    <xdr:ext cx="85725" cy="95250"/>
    <xdr:pic>
      <xdr:nvPicPr>
        <xdr:cNvPr id="0" name="image91.png"/>
        <xdr:cNvPicPr preferRelativeResize="0"/>
      </xdr:nvPicPr>
      <xdr:blipFill>
        <a:blip cstate="print" r:embed="rId77"/>
        <a:stretch>
          <a:fillRect/>
        </a:stretch>
      </xdr:blipFill>
      <xdr:spPr>
        <a:prstGeom prst="rect">
          <a:avLst/>
        </a:prstGeom>
        <a:noFill/>
      </xdr:spPr>
    </xdr:pic>
    <xdr:clientData fLocksWithSheet="0"/>
  </xdr:oneCellAnchor>
  <xdr:oneCellAnchor>
    <xdr:from>
      <xdr:col>41</xdr:col>
      <xdr:colOff>0</xdr:colOff>
      <xdr:row>146</xdr:row>
      <xdr:rowOff>0</xdr:rowOff>
    </xdr:from>
    <xdr:ext cx="95250" cy="95250"/>
    <xdr:pic>
      <xdr:nvPicPr>
        <xdr:cNvPr id="0" name="image11.png"/>
        <xdr:cNvPicPr preferRelativeResize="0"/>
      </xdr:nvPicPr>
      <xdr:blipFill>
        <a:blip cstate="print" r:embed="rId78"/>
        <a:stretch>
          <a:fillRect/>
        </a:stretch>
      </xdr:blipFill>
      <xdr:spPr>
        <a:prstGeom prst="rect">
          <a:avLst/>
        </a:prstGeom>
        <a:noFill/>
      </xdr:spPr>
    </xdr:pic>
    <xdr:clientData fLocksWithSheet="0"/>
  </xdr:oneCellAnchor>
  <xdr:oneCellAnchor>
    <xdr:from>
      <xdr:col>42</xdr:col>
      <xdr:colOff>0</xdr:colOff>
      <xdr:row>146</xdr:row>
      <xdr:rowOff>0</xdr:rowOff>
    </xdr:from>
    <xdr:ext cx="85725" cy="95250"/>
    <xdr:pic>
      <xdr:nvPicPr>
        <xdr:cNvPr id="0" name="image90.png"/>
        <xdr:cNvPicPr preferRelativeResize="0"/>
      </xdr:nvPicPr>
      <xdr:blipFill>
        <a:blip cstate="print" r:embed="rId73"/>
        <a:stretch>
          <a:fillRect/>
        </a:stretch>
      </xdr:blipFill>
      <xdr:spPr>
        <a:prstGeom prst="rect">
          <a:avLst/>
        </a:prstGeom>
        <a:noFill/>
      </xdr:spPr>
    </xdr:pic>
    <xdr:clientData fLocksWithSheet="0"/>
  </xdr:oneCellAnchor>
  <xdr:oneCellAnchor>
    <xdr:from>
      <xdr:col>43</xdr:col>
      <xdr:colOff>0</xdr:colOff>
      <xdr:row>146</xdr:row>
      <xdr:rowOff>0</xdr:rowOff>
    </xdr:from>
    <xdr:ext cx="85725" cy="95250"/>
    <xdr:pic>
      <xdr:nvPicPr>
        <xdr:cNvPr id="0" name="image93.png"/>
        <xdr:cNvPicPr preferRelativeResize="0"/>
      </xdr:nvPicPr>
      <xdr:blipFill>
        <a:blip cstate="print" r:embed="rId74"/>
        <a:stretch>
          <a:fillRect/>
        </a:stretch>
      </xdr:blipFill>
      <xdr:spPr>
        <a:prstGeom prst="rect">
          <a:avLst/>
        </a:prstGeom>
        <a:noFill/>
      </xdr:spPr>
    </xdr:pic>
    <xdr:clientData fLocksWithSheet="0"/>
  </xdr:oneCellAnchor>
  <xdr:oneCellAnchor>
    <xdr:from>
      <xdr:col>44</xdr:col>
      <xdr:colOff>0</xdr:colOff>
      <xdr:row>146</xdr:row>
      <xdr:rowOff>0</xdr:rowOff>
    </xdr:from>
    <xdr:ext cx="95250" cy="95250"/>
    <xdr:pic>
      <xdr:nvPicPr>
        <xdr:cNvPr id="0" name="image103.png"/>
        <xdr:cNvPicPr preferRelativeResize="0"/>
      </xdr:nvPicPr>
      <xdr:blipFill>
        <a:blip cstate="print" r:embed="rId75"/>
        <a:stretch>
          <a:fillRect/>
        </a:stretch>
      </xdr:blipFill>
      <xdr:spPr>
        <a:prstGeom prst="rect">
          <a:avLst/>
        </a:prstGeom>
        <a:noFill/>
      </xdr:spPr>
    </xdr:pic>
    <xdr:clientData fLocksWithSheet="0"/>
  </xdr:oneCellAnchor>
  <xdr:oneCellAnchor>
    <xdr:from>
      <xdr:col>46</xdr:col>
      <xdr:colOff>0</xdr:colOff>
      <xdr:row>146</xdr:row>
      <xdr:rowOff>0</xdr:rowOff>
    </xdr:from>
    <xdr:ext cx="95250" cy="95250"/>
    <xdr:pic>
      <xdr:nvPicPr>
        <xdr:cNvPr id="0" name="image89.png"/>
        <xdr:cNvPicPr preferRelativeResize="0"/>
      </xdr:nvPicPr>
      <xdr:blipFill>
        <a:blip cstate="print" r:embed="rId79"/>
        <a:stretch>
          <a:fillRect/>
        </a:stretch>
      </xdr:blipFill>
      <xdr:spPr>
        <a:prstGeom prst="rect">
          <a:avLst/>
        </a:prstGeom>
        <a:noFill/>
      </xdr:spPr>
    </xdr:pic>
    <xdr:clientData fLocksWithSheet="0"/>
  </xdr:oneCellAnchor>
  <xdr:oneCellAnchor>
    <xdr:from>
      <xdr:col>48</xdr:col>
      <xdr:colOff>0</xdr:colOff>
      <xdr:row>146</xdr:row>
      <xdr:rowOff>0</xdr:rowOff>
    </xdr:from>
    <xdr:ext cx="95250" cy="95250"/>
    <xdr:pic>
      <xdr:nvPicPr>
        <xdr:cNvPr id="0" name="image92.png"/>
        <xdr:cNvPicPr preferRelativeResize="0"/>
      </xdr:nvPicPr>
      <xdr:blipFill>
        <a:blip cstate="print" r:embed="rId80"/>
        <a:stretch>
          <a:fillRect/>
        </a:stretch>
      </xdr:blipFill>
      <xdr:spPr>
        <a:prstGeom prst="rect">
          <a:avLst/>
        </a:prstGeom>
        <a:noFill/>
      </xdr:spPr>
    </xdr:pic>
    <xdr:clientData fLocksWithSheet="0"/>
  </xdr:oneCellAnchor>
  <xdr:oneCellAnchor>
    <xdr:from>
      <xdr:col>41</xdr:col>
      <xdr:colOff>0</xdr:colOff>
      <xdr:row>147</xdr:row>
      <xdr:rowOff>0</xdr:rowOff>
    </xdr:from>
    <xdr:ext cx="85725" cy="95250"/>
    <xdr:pic>
      <xdr:nvPicPr>
        <xdr:cNvPr id="0" name="image91.png"/>
        <xdr:cNvPicPr preferRelativeResize="0"/>
      </xdr:nvPicPr>
      <xdr:blipFill>
        <a:blip cstate="print" r:embed="rId77"/>
        <a:stretch>
          <a:fillRect/>
        </a:stretch>
      </xdr:blipFill>
      <xdr:spPr>
        <a:prstGeom prst="rect">
          <a:avLst/>
        </a:prstGeom>
        <a:noFill/>
      </xdr:spPr>
    </xdr:pic>
    <xdr:clientData fLocksWithSheet="0"/>
  </xdr:oneCellAnchor>
  <xdr:oneCellAnchor>
    <xdr:from>
      <xdr:col>42</xdr:col>
      <xdr:colOff>0</xdr:colOff>
      <xdr:row>147</xdr:row>
      <xdr:rowOff>0</xdr:rowOff>
    </xdr:from>
    <xdr:ext cx="85725" cy="95250"/>
    <xdr:pic>
      <xdr:nvPicPr>
        <xdr:cNvPr id="0" name="image90.png"/>
        <xdr:cNvPicPr preferRelativeResize="0"/>
      </xdr:nvPicPr>
      <xdr:blipFill>
        <a:blip cstate="print" r:embed="rId73"/>
        <a:stretch>
          <a:fillRect/>
        </a:stretch>
      </xdr:blipFill>
      <xdr:spPr>
        <a:prstGeom prst="rect">
          <a:avLst/>
        </a:prstGeom>
        <a:noFill/>
      </xdr:spPr>
    </xdr:pic>
    <xdr:clientData fLocksWithSheet="0"/>
  </xdr:oneCellAnchor>
  <xdr:oneCellAnchor>
    <xdr:from>
      <xdr:col>43</xdr:col>
      <xdr:colOff>0</xdr:colOff>
      <xdr:row>147</xdr:row>
      <xdr:rowOff>0</xdr:rowOff>
    </xdr:from>
    <xdr:ext cx="85725" cy="95250"/>
    <xdr:pic>
      <xdr:nvPicPr>
        <xdr:cNvPr id="0" name="image93.png"/>
        <xdr:cNvPicPr preferRelativeResize="0"/>
      </xdr:nvPicPr>
      <xdr:blipFill>
        <a:blip cstate="print" r:embed="rId74"/>
        <a:stretch>
          <a:fillRect/>
        </a:stretch>
      </xdr:blipFill>
      <xdr:spPr>
        <a:prstGeom prst="rect">
          <a:avLst/>
        </a:prstGeom>
        <a:noFill/>
      </xdr:spPr>
    </xdr:pic>
    <xdr:clientData fLocksWithSheet="0"/>
  </xdr:oneCellAnchor>
  <xdr:oneCellAnchor>
    <xdr:from>
      <xdr:col>44</xdr:col>
      <xdr:colOff>0</xdr:colOff>
      <xdr:row>147</xdr:row>
      <xdr:rowOff>0</xdr:rowOff>
    </xdr:from>
    <xdr:ext cx="85725" cy="95250"/>
    <xdr:pic>
      <xdr:nvPicPr>
        <xdr:cNvPr id="0" name="image91.png"/>
        <xdr:cNvPicPr preferRelativeResize="0"/>
      </xdr:nvPicPr>
      <xdr:blipFill>
        <a:blip cstate="print" r:embed="rId77"/>
        <a:stretch>
          <a:fillRect/>
        </a:stretch>
      </xdr:blipFill>
      <xdr:spPr>
        <a:prstGeom prst="rect">
          <a:avLst/>
        </a:prstGeom>
        <a:noFill/>
      </xdr:spPr>
    </xdr:pic>
    <xdr:clientData fLocksWithSheet="0"/>
  </xdr:oneCellAnchor>
  <xdr:oneCellAnchor>
    <xdr:from>
      <xdr:col>8</xdr:col>
      <xdr:colOff>0</xdr:colOff>
      <xdr:row>148</xdr:row>
      <xdr:rowOff>0</xdr:rowOff>
    </xdr:from>
    <xdr:ext cx="85725" cy="95250"/>
    <xdr:pic>
      <xdr:nvPicPr>
        <xdr:cNvPr id="0" name="image90.png"/>
        <xdr:cNvPicPr preferRelativeResize="0"/>
      </xdr:nvPicPr>
      <xdr:blipFill>
        <a:blip cstate="print" r:embed="rId73"/>
        <a:stretch>
          <a:fillRect/>
        </a:stretch>
      </xdr:blipFill>
      <xdr:spPr>
        <a:prstGeom prst="rect">
          <a:avLst/>
        </a:prstGeom>
        <a:noFill/>
      </xdr:spPr>
    </xdr:pic>
    <xdr:clientData fLocksWithSheet="0"/>
  </xdr:oneCellAnchor>
  <xdr:oneCellAnchor>
    <xdr:from>
      <xdr:col>41</xdr:col>
      <xdr:colOff>0</xdr:colOff>
      <xdr:row>148</xdr:row>
      <xdr:rowOff>0</xdr:rowOff>
    </xdr:from>
    <xdr:ext cx="85725" cy="95250"/>
    <xdr:pic>
      <xdr:nvPicPr>
        <xdr:cNvPr id="0" name="image90.png"/>
        <xdr:cNvPicPr preferRelativeResize="0"/>
      </xdr:nvPicPr>
      <xdr:blipFill>
        <a:blip cstate="print" r:embed="rId73"/>
        <a:stretch>
          <a:fillRect/>
        </a:stretch>
      </xdr:blipFill>
      <xdr:spPr>
        <a:prstGeom prst="rect">
          <a:avLst/>
        </a:prstGeom>
        <a:noFill/>
      </xdr:spPr>
    </xdr:pic>
    <xdr:clientData fLocksWithSheet="0"/>
  </xdr:oneCellAnchor>
  <xdr:oneCellAnchor>
    <xdr:from>
      <xdr:col>42</xdr:col>
      <xdr:colOff>0</xdr:colOff>
      <xdr:row>148</xdr:row>
      <xdr:rowOff>0</xdr:rowOff>
    </xdr:from>
    <xdr:ext cx="85725" cy="95250"/>
    <xdr:pic>
      <xdr:nvPicPr>
        <xdr:cNvPr id="0" name="image91.png"/>
        <xdr:cNvPicPr preferRelativeResize="0"/>
      </xdr:nvPicPr>
      <xdr:blipFill>
        <a:blip cstate="print" r:embed="rId77"/>
        <a:stretch>
          <a:fillRect/>
        </a:stretch>
      </xdr:blipFill>
      <xdr:spPr>
        <a:prstGeom prst="rect">
          <a:avLst/>
        </a:prstGeom>
        <a:noFill/>
      </xdr:spPr>
    </xdr:pic>
    <xdr:clientData fLocksWithSheet="0"/>
  </xdr:oneCellAnchor>
  <xdr:oneCellAnchor>
    <xdr:from>
      <xdr:col>43</xdr:col>
      <xdr:colOff>0</xdr:colOff>
      <xdr:row>148</xdr:row>
      <xdr:rowOff>0</xdr:rowOff>
    </xdr:from>
    <xdr:ext cx="95250" cy="95250"/>
    <xdr:pic>
      <xdr:nvPicPr>
        <xdr:cNvPr id="0" name="image11.png"/>
        <xdr:cNvPicPr preferRelativeResize="0"/>
      </xdr:nvPicPr>
      <xdr:blipFill>
        <a:blip cstate="print" r:embed="rId78"/>
        <a:stretch>
          <a:fillRect/>
        </a:stretch>
      </xdr:blipFill>
      <xdr:spPr>
        <a:prstGeom prst="rect">
          <a:avLst/>
        </a:prstGeom>
        <a:noFill/>
      </xdr:spPr>
    </xdr:pic>
    <xdr:clientData fLocksWithSheet="0"/>
  </xdr:oneCellAnchor>
  <xdr:oneCellAnchor>
    <xdr:from>
      <xdr:col>44</xdr:col>
      <xdr:colOff>0</xdr:colOff>
      <xdr:row>148</xdr:row>
      <xdr:rowOff>0</xdr:rowOff>
    </xdr:from>
    <xdr:ext cx="95250" cy="95250"/>
    <xdr:pic>
      <xdr:nvPicPr>
        <xdr:cNvPr id="0" name="image11.png"/>
        <xdr:cNvPicPr preferRelativeResize="0"/>
      </xdr:nvPicPr>
      <xdr:blipFill>
        <a:blip cstate="print" r:embed="rId78"/>
        <a:stretch>
          <a:fillRect/>
        </a:stretch>
      </xdr:blipFill>
      <xdr:spPr>
        <a:prstGeom prst="rect">
          <a:avLst/>
        </a:prstGeom>
        <a:noFill/>
      </xdr:spPr>
    </xdr:pic>
    <xdr:clientData fLocksWithSheet="0"/>
  </xdr:oneCellAnchor>
  <xdr:oneCellAnchor>
    <xdr:from>
      <xdr:col>46</xdr:col>
      <xdr:colOff>0</xdr:colOff>
      <xdr:row>148</xdr:row>
      <xdr:rowOff>0</xdr:rowOff>
    </xdr:from>
    <xdr:ext cx="95250" cy="95250"/>
    <xdr:pic>
      <xdr:nvPicPr>
        <xdr:cNvPr id="0" name="image96.png"/>
        <xdr:cNvPicPr preferRelativeResize="0"/>
      </xdr:nvPicPr>
      <xdr:blipFill>
        <a:blip cstate="print" r:embed="rId81"/>
        <a:stretch>
          <a:fillRect/>
        </a:stretch>
      </xdr:blipFill>
      <xdr:spPr>
        <a:prstGeom prst="rect">
          <a:avLst/>
        </a:prstGeom>
        <a:noFill/>
      </xdr:spPr>
    </xdr:pic>
    <xdr:clientData fLocksWithSheet="0"/>
  </xdr:oneCellAnchor>
  <xdr:oneCellAnchor>
    <xdr:from>
      <xdr:col>48</xdr:col>
      <xdr:colOff>0</xdr:colOff>
      <xdr:row>148</xdr:row>
      <xdr:rowOff>0</xdr:rowOff>
    </xdr:from>
    <xdr:ext cx="95250" cy="95250"/>
    <xdr:pic>
      <xdr:nvPicPr>
        <xdr:cNvPr id="0" name="image94.png"/>
        <xdr:cNvPicPr preferRelativeResize="0"/>
      </xdr:nvPicPr>
      <xdr:blipFill>
        <a:blip cstate="print" r:embed="rId82"/>
        <a:stretch>
          <a:fillRect/>
        </a:stretch>
      </xdr:blipFill>
      <xdr:spPr>
        <a:prstGeom prst="rect">
          <a:avLst/>
        </a:prstGeom>
        <a:noFill/>
      </xdr:spPr>
    </xdr:pic>
    <xdr:clientData fLocksWithSheet="0"/>
  </xdr:oneCellAnchor>
  <xdr:oneCellAnchor>
    <xdr:from>
      <xdr:col>41</xdr:col>
      <xdr:colOff>0</xdr:colOff>
      <xdr:row>149</xdr:row>
      <xdr:rowOff>0</xdr:rowOff>
    </xdr:from>
    <xdr:ext cx="95250" cy="95250"/>
    <xdr:pic>
      <xdr:nvPicPr>
        <xdr:cNvPr id="0" name="image11.png"/>
        <xdr:cNvPicPr preferRelativeResize="0"/>
      </xdr:nvPicPr>
      <xdr:blipFill>
        <a:blip cstate="print" r:embed="rId78"/>
        <a:stretch>
          <a:fillRect/>
        </a:stretch>
      </xdr:blipFill>
      <xdr:spPr>
        <a:prstGeom prst="rect">
          <a:avLst/>
        </a:prstGeom>
        <a:noFill/>
      </xdr:spPr>
    </xdr:pic>
    <xdr:clientData fLocksWithSheet="0"/>
  </xdr:oneCellAnchor>
  <xdr:oneCellAnchor>
    <xdr:from>
      <xdr:col>42</xdr:col>
      <xdr:colOff>0</xdr:colOff>
      <xdr:row>149</xdr:row>
      <xdr:rowOff>0</xdr:rowOff>
    </xdr:from>
    <xdr:ext cx="95250" cy="95250"/>
    <xdr:pic>
      <xdr:nvPicPr>
        <xdr:cNvPr id="0" name="image11.png"/>
        <xdr:cNvPicPr preferRelativeResize="0"/>
      </xdr:nvPicPr>
      <xdr:blipFill>
        <a:blip cstate="print" r:embed="rId78"/>
        <a:stretch>
          <a:fillRect/>
        </a:stretch>
      </xdr:blipFill>
      <xdr:spPr>
        <a:prstGeom prst="rect">
          <a:avLst/>
        </a:prstGeom>
        <a:noFill/>
      </xdr:spPr>
    </xdr:pic>
    <xdr:clientData fLocksWithSheet="0"/>
  </xdr:oneCellAnchor>
  <xdr:oneCellAnchor>
    <xdr:from>
      <xdr:col>43</xdr:col>
      <xdr:colOff>0</xdr:colOff>
      <xdr:row>149</xdr:row>
      <xdr:rowOff>0</xdr:rowOff>
    </xdr:from>
    <xdr:ext cx="85725" cy="95250"/>
    <xdr:pic>
      <xdr:nvPicPr>
        <xdr:cNvPr id="0" name="image90.png"/>
        <xdr:cNvPicPr preferRelativeResize="0"/>
      </xdr:nvPicPr>
      <xdr:blipFill>
        <a:blip cstate="print" r:embed="rId73"/>
        <a:stretch>
          <a:fillRect/>
        </a:stretch>
      </xdr:blipFill>
      <xdr:spPr>
        <a:prstGeom prst="rect">
          <a:avLst/>
        </a:prstGeom>
        <a:noFill/>
      </xdr:spPr>
    </xdr:pic>
    <xdr:clientData fLocksWithSheet="0"/>
  </xdr:oneCellAnchor>
  <xdr:oneCellAnchor>
    <xdr:from>
      <xdr:col>44</xdr:col>
      <xdr:colOff>0</xdr:colOff>
      <xdr:row>149</xdr:row>
      <xdr:rowOff>0</xdr:rowOff>
    </xdr:from>
    <xdr:ext cx="95250" cy="95250"/>
    <xdr:pic>
      <xdr:nvPicPr>
        <xdr:cNvPr id="0" name="image103.png"/>
        <xdr:cNvPicPr preferRelativeResize="0"/>
      </xdr:nvPicPr>
      <xdr:blipFill>
        <a:blip cstate="print" r:embed="rId75"/>
        <a:stretch>
          <a:fillRect/>
        </a:stretch>
      </xdr:blipFill>
      <xdr:spPr>
        <a:prstGeom prst="rect">
          <a:avLst/>
        </a:prstGeom>
        <a:noFill/>
      </xdr:spPr>
    </xdr:pic>
    <xdr:clientData fLocksWithSheet="0"/>
  </xdr:oneCellAnchor>
  <xdr:oneCellAnchor>
    <xdr:from>
      <xdr:col>8</xdr:col>
      <xdr:colOff>0</xdr:colOff>
      <xdr:row>150</xdr:row>
      <xdr:rowOff>0</xdr:rowOff>
    </xdr:from>
    <xdr:ext cx="85725" cy="95250"/>
    <xdr:pic>
      <xdr:nvPicPr>
        <xdr:cNvPr id="0" name="image93.png"/>
        <xdr:cNvPicPr preferRelativeResize="0"/>
      </xdr:nvPicPr>
      <xdr:blipFill>
        <a:blip cstate="print" r:embed="rId74"/>
        <a:stretch>
          <a:fillRect/>
        </a:stretch>
      </xdr:blipFill>
      <xdr:spPr>
        <a:prstGeom prst="rect">
          <a:avLst/>
        </a:prstGeom>
        <a:noFill/>
      </xdr:spPr>
    </xdr:pic>
    <xdr:clientData fLocksWithSheet="0"/>
  </xdr:oneCellAnchor>
  <xdr:oneCellAnchor>
    <xdr:from>
      <xdr:col>41</xdr:col>
      <xdr:colOff>0</xdr:colOff>
      <xdr:row>150</xdr:row>
      <xdr:rowOff>0</xdr:rowOff>
    </xdr:from>
    <xdr:ext cx="85725" cy="95250"/>
    <xdr:pic>
      <xdr:nvPicPr>
        <xdr:cNvPr id="0" name="image91.png"/>
        <xdr:cNvPicPr preferRelativeResize="0"/>
      </xdr:nvPicPr>
      <xdr:blipFill>
        <a:blip cstate="print" r:embed="rId77"/>
        <a:stretch>
          <a:fillRect/>
        </a:stretch>
      </xdr:blipFill>
      <xdr:spPr>
        <a:prstGeom prst="rect">
          <a:avLst/>
        </a:prstGeom>
        <a:noFill/>
      </xdr:spPr>
    </xdr:pic>
    <xdr:clientData fLocksWithSheet="0"/>
  </xdr:oneCellAnchor>
  <xdr:oneCellAnchor>
    <xdr:from>
      <xdr:col>42</xdr:col>
      <xdr:colOff>0</xdr:colOff>
      <xdr:row>150</xdr:row>
      <xdr:rowOff>0</xdr:rowOff>
    </xdr:from>
    <xdr:ext cx="85725" cy="95250"/>
    <xdr:pic>
      <xdr:nvPicPr>
        <xdr:cNvPr id="0" name="image91.png"/>
        <xdr:cNvPicPr preferRelativeResize="0"/>
      </xdr:nvPicPr>
      <xdr:blipFill>
        <a:blip cstate="print" r:embed="rId77"/>
        <a:stretch>
          <a:fillRect/>
        </a:stretch>
      </xdr:blipFill>
      <xdr:spPr>
        <a:prstGeom prst="rect">
          <a:avLst/>
        </a:prstGeom>
        <a:noFill/>
      </xdr:spPr>
    </xdr:pic>
    <xdr:clientData fLocksWithSheet="0"/>
  </xdr:oneCellAnchor>
  <xdr:oneCellAnchor>
    <xdr:from>
      <xdr:col>43</xdr:col>
      <xdr:colOff>0</xdr:colOff>
      <xdr:row>150</xdr:row>
      <xdr:rowOff>0</xdr:rowOff>
    </xdr:from>
    <xdr:ext cx="85725" cy="95250"/>
    <xdr:pic>
      <xdr:nvPicPr>
        <xdr:cNvPr id="0" name="image91.png"/>
        <xdr:cNvPicPr preferRelativeResize="0"/>
      </xdr:nvPicPr>
      <xdr:blipFill>
        <a:blip cstate="print" r:embed="rId77"/>
        <a:stretch>
          <a:fillRect/>
        </a:stretch>
      </xdr:blipFill>
      <xdr:spPr>
        <a:prstGeom prst="rect">
          <a:avLst/>
        </a:prstGeom>
        <a:noFill/>
      </xdr:spPr>
    </xdr:pic>
    <xdr:clientData fLocksWithSheet="0"/>
  </xdr:oneCellAnchor>
  <xdr:oneCellAnchor>
    <xdr:from>
      <xdr:col>44</xdr:col>
      <xdr:colOff>0</xdr:colOff>
      <xdr:row>150</xdr:row>
      <xdr:rowOff>0</xdr:rowOff>
    </xdr:from>
    <xdr:ext cx="85725" cy="95250"/>
    <xdr:pic>
      <xdr:nvPicPr>
        <xdr:cNvPr id="0" name="image91.png"/>
        <xdr:cNvPicPr preferRelativeResize="0"/>
      </xdr:nvPicPr>
      <xdr:blipFill>
        <a:blip cstate="print" r:embed="rId77"/>
        <a:stretch>
          <a:fillRect/>
        </a:stretch>
      </xdr:blipFill>
      <xdr:spPr>
        <a:prstGeom prst="rect">
          <a:avLst/>
        </a:prstGeom>
        <a:noFill/>
      </xdr:spPr>
    </xdr:pic>
    <xdr:clientData fLocksWithSheet="0"/>
  </xdr:oneCellAnchor>
  <xdr:oneCellAnchor>
    <xdr:from>
      <xdr:col>46</xdr:col>
      <xdr:colOff>0</xdr:colOff>
      <xdr:row>150</xdr:row>
      <xdr:rowOff>0</xdr:rowOff>
    </xdr:from>
    <xdr:ext cx="95250" cy="95250"/>
    <xdr:pic>
      <xdr:nvPicPr>
        <xdr:cNvPr id="0" name="image101.png"/>
        <xdr:cNvPicPr preferRelativeResize="0"/>
      </xdr:nvPicPr>
      <xdr:blipFill>
        <a:blip cstate="print" r:embed="rId83"/>
        <a:stretch>
          <a:fillRect/>
        </a:stretch>
      </xdr:blipFill>
      <xdr:spPr>
        <a:prstGeom prst="rect">
          <a:avLst/>
        </a:prstGeom>
        <a:noFill/>
      </xdr:spPr>
    </xdr:pic>
    <xdr:clientData fLocksWithSheet="0"/>
  </xdr:oneCellAnchor>
  <xdr:oneCellAnchor>
    <xdr:from>
      <xdr:col>48</xdr:col>
      <xdr:colOff>0</xdr:colOff>
      <xdr:row>150</xdr:row>
      <xdr:rowOff>0</xdr:rowOff>
    </xdr:from>
    <xdr:ext cx="95250" cy="95250"/>
    <xdr:pic>
      <xdr:nvPicPr>
        <xdr:cNvPr id="0" name="image98.png"/>
        <xdr:cNvPicPr preferRelativeResize="0"/>
      </xdr:nvPicPr>
      <xdr:blipFill>
        <a:blip cstate="print" r:embed="rId84"/>
        <a:stretch>
          <a:fillRect/>
        </a:stretch>
      </xdr:blipFill>
      <xdr:spPr>
        <a:prstGeom prst="rect">
          <a:avLst/>
        </a:prstGeom>
        <a:noFill/>
      </xdr:spPr>
    </xdr:pic>
    <xdr:clientData fLocksWithSheet="0"/>
  </xdr:oneCellAnchor>
  <xdr:oneCellAnchor>
    <xdr:from>
      <xdr:col>41</xdr:col>
      <xdr:colOff>0</xdr:colOff>
      <xdr:row>151</xdr:row>
      <xdr:rowOff>0</xdr:rowOff>
    </xdr:from>
    <xdr:ext cx="95250" cy="95250"/>
    <xdr:pic>
      <xdr:nvPicPr>
        <xdr:cNvPr id="0" name="image11.png"/>
        <xdr:cNvPicPr preferRelativeResize="0"/>
      </xdr:nvPicPr>
      <xdr:blipFill>
        <a:blip cstate="print" r:embed="rId78"/>
        <a:stretch>
          <a:fillRect/>
        </a:stretch>
      </xdr:blipFill>
      <xdr:spPr>
        <a:prstGeom prst="rect">
          <a:avLst/>
        </a:prstGeom>
        <a:noFill/>
      </xdr:spPr>
    </xdr:pic>
    <xdr:clientData fLocksWithSheet="0"/>
  </xdr:oneCellAnchor>
  <xdr:oneCellAnchor>
    <xdr:from>
      <xdr:col>42</xdr:col>
      <xdr:colOff>0</xdr:colOff>
      <xdr:row>151</xdr:row>
      <xdr:rowOff>0</xdr:rowOff>
    </xdr:from>
    <xdr:ext cx="95250" cy="95250"/>
    <xdr:pic>
      <xdr:nvPicPr>
        <xdr:cNvPr id="0" name="image11.png"/>
        <xdr:cNvPicPr preferRelativeResize="0"/>
      </xdr:nvPicPr>
      <xdr:blipFill>
        <a:blip cstate="print" r:embed="rId78"/>
        <a:stretch>
          <a:fillRect/>
        </a:stretch>
      </xdr:blipFill>
      <xdr:spPr>
        <a:prstGeom prst="rect">
          <a:avLst/>
        </a:prstGeom>
        <a:noFill/>
      </xdr:spPr>
    </xdr:pic>
    <xdr:clientData fLocksWithSheet="0"/>
  </xdr:oneCellAnchor>
  <xdr:oneCellAnchor>
    <xdr:from>
      <xdr:col>43</xdr:col>
      <xdr:colOff>0</xdr:colOff>
      <xdr:row>151</xdr:row>
      <xdr:rowOff>0</xdr:rowOff>
    </xdr:from>
    <xdr:ext cx="95250" cy="95250"/>
    <xdr:pic>
      <xdr:nvPicPr>
        <xdr:cNvPr id="0" name="image11.png"/>
        <xdr:cNvPicPr preferRelativeResize="0"/>
      </xdr:nvPicPr>
      <xdr:blipFill>
        <a:blip cstate="print" r:embed="rId78"/>
        <a:stretch>
          <a:fillRect/>
        </a:stretch>
      </xdr:blipFill>
      <xdr:spPr>
        <a:prstGeom prst="rect">
          <a:avLst/>
        </a:prstGeom>
        <a:noFill/>
      </xdr:spPr>
    </xdr:pic>
    <xdr:clientData fLocksWithSheet="0"/>
  </xdr:oneCellAnchor>
  <xdr:oneCellAnchor>
    <xdr:from>
      <xdr:col>44</xdr:col>
      <xdr:colOff>0</xdr:colOff>
      <xdr:row>151</xdr:row>
      <xdr:rowOff>0</xdr:rowOff>
    </xdr:from>
    <xdr:ext cx="95250" cy="95250"/>
    <xdr:pic>
      <xdr:nvPicPr>
        <xdr:cNvPr id="0" name="image11.png"/>
        <xdr:cNvPicPr preferRelativeResize="0"/>
      </xdr:nvPicPr>
      <xdr:blipFill>
        <a:blip cstate="print" r:embed="rId78"/>
        <a:stretch>
          <a:fillRect/>
        </a:stretch>
      </xdr:blipFill>
      <xdr:spPr>
        <a:prstGeom prst="rect">
          <a:avLst/>
        </a:prstGeom>
        <a:noFill/>
      </xdr:spPr>
    </xdr:pic>
    <xdr:clientData fLocksWithSheet="0"/>
  </xdr:oneCellAnchor>
  <xdr:oneCellAnchor>
    <xdr:from>
      <xdr:col>8</xdr:col>
      <xdr:colOff>0</xdr:colOff>
      <xdr:row>152</xdr:row>
      <xdr:rowOff>0</xdr:rowOff>
    </xdr:from>
    <xdr:ext cx="95250" cy="95250"/>
    <xdr:pic>
      <xdr:nvPicPr>
        <xdr:cNvPr id="0" name="image103.png"/>
        <xdr:cNvPicPr preferRelativeResize="0"/>
      </xdr:nvPicPr>
      <xdr:blipFill>
        <a:blip cstate="print" r:embed="rId75"/>
        <a:stretch>
          <a:fillRect/>
        </a:stretch>
      </xdr:blipFill>
      <xdr:spPr>
        <a:prstGeom prst="rect">
          <a:avLst/>
        </a:prstGeom>
        <a:noFill/>
      </xdr:spPr>
    </xdr:pic>
    <xdr:clientData fLocksWithSheet="0"/>
  </xdr:oneCellAnchor>
  <xdr:oneCellAnchor>
    <xdr:from>
      <xdr:col>41</xdr:col>
      <xdr:colOff>0</xdr:colOff>
      <xdr:row>152</xdr:row>
      <xdr:rowOff>0</xdr:rowOff>
    </xdr:from>
    <xdr:ext cx="85725" cy="95250"/>
    <xdr:pic>
      <xdr:nvPicPr>
        <xdr:cNvPr id="0" name="image91.png"/>
        <xdr:cNvPicPr preferRelativeResize="0"/>
      </xdr:nvPicPr>
      <xdr:blipFill>
        <a:blip cstate="print" r:embed="rId77"/>
        <a:stretch>
          <a:fillRect/>
        </a:stretch>
      </xdr:blipFill>
      <xdr:spPr>
        <a:prstGeom prst="rect">
          <a:avLst/>
        </a:prstGeom>
        <a:noFill/>
      </xdr:spPr>
    </xdr:pic>
    <xdr:clientData fLocksWithSheet="0"/>
  </xdr:oneCellAnchor>
  <xdr:oneCellAnchor>
    <xdr:from>
      <xdr:col>42</xdr:col>
      <xdr:colOff>0</xdr:colOff>
      <xdr:row>152</xdr:row>
      <xdr:rowOff>0</xdr:rowOff>
    </xdr:from>
    <xdr:ext cx="85725" cy="95250"/>
    <xdr:pic>
      <xdr:nvPicPr>
        <xdr:cNvPr id="0" name="image91.png"/>
        <xdr:cNvPicPr preferRelativeResize="0"/>
      </xdr:nvPicPr>
      <xdr:blipFill>
        <a:blip cstate="print" r:embed="rId77"/>
        <a:stretch>
          <a:fillRect/>
        </a:stretch>
      </xdr:blipFill>
      <xdr:spPr>
        <a:prstGeom prst="rect">
          <a:avLst/>
        </a:prstGeom>
        <a:noFill/>
      </xdr:spPr>
    </xdr:pic>
    <xdr:clientData fLocksWithSheet="0"/>
  </xdr:oneCellAnchor>
  <xdr:oneCellAnchor>
    <xdr:from>
      <xdr:col>43</xdr:col>
      <xdr:colOff>0</xdr:colOff>
      <xdr:row>152</xdr:row>
      <xdr:rowOff>0</xdr:rowOff>
    </xdr:from>
    <xdr:ext cx="85725" cy="95250"/>
    <xdr:pic>
      <xdr:nvPicPr>
        <xdr:cNvPr id="0" name="image91.png"/>
        <xdr:cNvPicPr preferRelativeResize="0"/>
      </xdr:nvPicPr>
      <xdr:blipFill>
        <a:blip cstate="print" r:embed="rId77"/>
        <a:stretch>
          <a:fillRect/>
        </a:stretch>
      </xdr:blipFill>
      <xdr:spPr>
        <a:prstGeom prst="rect">
          <a:avLst/>
        </a:prstGeom>
        <a:noFill/>
      </xdr:spPr>
    </xdr:pic>
    <xdr:clientData fLocksWithSheet="0"/>
  </xdr:oneCellAnchor>
  <xdr:oneCellAnchor>
    <xdr:from>
      <xdr:col>44</xdr:col>
      <xdr:colOff>0</xdr:colOff>
      <xdr:row>152</xdr:row>
      <xdr:rowOff>0</xdr:rowOff>
    </xdr:from>
    <xdr:ext cx="85725" cy="95250"/>
    <xdr:pic>
      <xdr:nvPicPr>
        <xdr:cNvPr id="0" name="image90.png"/>
        <xdr:cNvPicPr preferRelativeResize="0"/>
      </xdr:nvPicPr>
      <xdr:blipFill>
        <a:blip cstate="print" r:embed="rId73"/>
        <a:stretch>
          <a:fillRect/>
        </a:stretch>
      </xdr:blipFill>
      <xdr:spPr>
        <a:prstGeom prst="rect">
          <a:avLst/>
        </a:prstGeom>
        <a:noFill/>
      </xdr:spPr>
    </xdr:pic>
    <xdr:clientData fLocksWithSheet="0"/>
  </xdr:oneCellAnchor>
  <xdr:oneCellAnchor>
    <xdr:from>
      <xdr:col>46</xdr:col>
      <xdr:colOff>0</xdr:colOff>
      <xdr:row>152</xdr:row>
      <xdr:rowOff>0</xdr:rowOff>
    </xdr:from>
    <xdr:ext cx="95250" cy="95250"/>
    <xdr:pic>
      <xdr:nvPicPr>
        <xdr:cNvPr id="0" name="image95.png"/>
        <xdr:cNvPicPr preferRelativeResize="0"/>
      </xdr:nvPicPr>
      <xdr:blipFill>
        <a:blip cstate="print" r:embed="rId85"/>
        <a:stretch>
          <a:fillRect/>
        </a:stretch>
      </xdr:blipFill>
      <xdr:spPr>
        <a:prstGeom prst="rect">
          <a:avLst/>
        </a:prstGeom>
        <a:noFill/>
      </xdr:spPr>
    </xdr:pic>
    <xdr:clientData fLocksWithSheet="0"/>
  </xdr:oneCellAnchor>
  <xdr:oneCellAnchor>
    <xdr:from>
      <xdr:col>48</xdr:col>
      <xdr:colOff>0</xdr:colOff>
      <xdr:row>152</xdr:row>
      <xdr:rowOff>0</xdr:rowOff>
    </xdr:from>
    <xdr:ext cx="95250" cy="95250"/>
    <xdr:pic>
      <xdr:nvPicPr>
        <xdr:cNvPr id="0" name="image99.png"/>
        <xdr:cNvPicPr preferRelativeResize="0"/>
      </xdr:nvPicPr>
      <xdr:blipFill>
        <a:blip cstate="print" r:embed="rId86"/>
        <a:stretch>
          <a:fillRect/>
        </a:stretch>
      </xdr:blipFill>
      <xdr:spPr>
        <a:prstGeom prst="rect">
          <a:avLst/>
        </a:prstGeom>
        <a:noFill/>
      </xdr:spPr>
    </xdr:pic>
    <xdr:clientData fLocksWithSheet="0"/>
  </xdr:oneCellAnchor>
  <xdr:oneCellAnchor>
    <xdr:from>
      <xdr:col>41</xdr:col>
      <xdr:colOff>0</xdr:colOff>
      <xdr:row>153</xdr:row>
      <xdr:rowOff>0</xdr:rowOff>
    </xdr:from>
    <xdr:ext cx="95250" cy="95250"/>
    <xdr:pic>
      <xdr:nvPicPr>
        <xdr:cNvPr id="0" name="image11.png"/>
        <xdr:cNvPicPr preferRelativeResize="0"/>
      </xdr:nvPicPr>
      <xdr:blipFill>
        <a:blip cstate="print" r:embed="rId78"/>
        <a:stretch>
          <a:fillRect/>
        </a:stretch>
      </xdr:blipFill>
      <xdr:spPr>
        <a:prstGeom prst="rect">
          <a:avLst/>
        </a:prstGeom>
        <a:noFill/>
      </xdr:spPr>
    </xdr:pic>
    <xdr:clientData fLocksWithSheet="0"/>
  </xdr:oneCellAnchor>
  <xdr:oneCellAnchor>
    <xdr:from>
      <xdr:col>42</xdr:col>
      <xdr:colOff>0</xdr:colOff>
      <xdr:row>153</xdr:row>
      <xdr:rowOff>0</xdr:rowOff>
    </xdr:from>
    <xdr:ext cx="95250" cy="95250"/>
    <xdr:pic>
      <xdr:nvPicPr>
        <xdr:cNvPr id="0" name="image11.png"/>
        <xdr:cNvPicPr preferRelativeResize="0"/>
      </xdr:nvPicPr>
      <xdr:blipFill>
        <a:blip cstate="print" r:embed="rId78"/>
        <a:stretch>
          <a:fillRect/>
        </a:stretch>
      </xdr:blipFill>
      <xdr:spPr>
        <a:prstGeom prst="rect">
          <a:avLst/>
        </a:prstGeom>
        <a:noFill/>
      </xdr:spPr>
    </xdr:pic>
    <xdr:clientData fLocksWithSheet="0"/>
  </xdr:oneCellAnchor>
  <xdr:oneCellAnchor>
    <xdr:from>
      <xdr:col>43</xdr:col>
      <xdr:colOff>0</xdr:colOff>
      <xdr:row>153</xdr:row>
      <xdr:rowOff>0</xdr:rowOff>
    </xdr:from>
    <xdr:ext cx="85725" cy="95250"/>
    <xdr:pic>
      <xdr:nvPicPr>
        <xdr:cNvPr id="0" name="image90.png"/>
        <xdr:cNvPicPr preferRelativeResize="0"/>
      </xdr:nvPicPr>
      <xdr:blipFill>
        <a:blip cstate="print" r:embed="rId73"/>
        <a:stretch>
          <a:fillRect/>
        </a:stretch>
      </xdr:blipFill>
      <xdr:spPr>
        <a:prstGeom prst="rect">
          <a:avLst/>
        </a:prstGeom>
        <a:noFill/>
      </xdr:spPr>
    </xdr:pic>
    <xdr:clientData fLocksWithSheet="0"/>
  </xdr:oneCellAnchor>
  <xdr:oneCellAnchor>
    <xdr:from>
      <xdr:col>44</xdr:col>
      <xdr:colOff>0</xdr:colOff>
      <xdr:row>153</xdr:row>
      <xdr:rowOff>0</xdr:rowOff>
    </xdr:from>
    <xdr:ext cx="85725" cy="95250"/>
    <xdr:pic>
      <xdr:nvPicPr>
        <xdr:cNvPr id="0" name="image93.png"/>
        <xdr:cNvPicPr preferRelativeResize="0"/>
      </xdr:nvPicPr>
      <xdr:blipFill>
        <a:blip cstate="print" r:embed="rId74"/>
        <a:stretch>
          <a:fillRect/>
        </a:stretch>
      </xdr:blipFill>
      <xdr:spPr>
        <a:prstGeom prst="rect">
          <a:avLst/>
        </a:prstGeom>
        <a:noFill/>
      </xdr:spPr>
    </xdr:pic>
    <xdr:clientData fLocksWithSheet="0"/>
  </xdr:oneCellAnchor>
  <xdr:oneCellAnchor>
    <xdr:from>
      <xdr:col>8</xdr:col>
      <xdr:colOff>0</xdr:colOff>
      <xdr:row>154</xdr:row>
      <xdr:rowOff>0</xdr:rowOff>
    </xdr:from>
    <xdr:ext cx="85725" cy="95250"/>
    <xdr:pic>
      <xdr:nvPicPr>
        <xdr:cNvPr id="0" name="image102.png"/>
        <xdr:cNvPicPr preferRelativeResize="0"/>
      </xdr:nvPicPr>
      <xdr:blipFill>
        <a:blip cstate="print" r:embed="rId76"/>
        <a:stretch>
          <a:fillRect/>
        </a:stretch>
      </xdr:blipFill>
      <xdr:spPr>
        <a:prstGeom prst="rect">
          <a:avLst/>
        </a:prstGeom>
        <a:noFill/>
      </xdr:spPr>
    </xdr:pic>
    <xdr:clientData fLocksWithSheet="0"/>
  </xdr:oneCellAnchor>
  <xdr:oneCellAnchor>
    <xdr:from>
      <xdr:col>41</xdr:col>
      <xdr:colOff>0</xdr:colOff>
      <xdr:row>154</xdr:row>
      <xdr:rowOff>0</xdr:rowOff>
    </xdr:from>
    <xdr:ext cx="85725" cy="95250"/>
    <xdr:pic>
      <xdr:nvPicPr>
        <xdr:cNvPr id="0" name="image90.png"/>
        <xdr:cNvPicPr preferRelativeResize="0"/>
      </xdr:nvPicPr>
      <xdr:blipFill>
        <a:blip cstate="print" r:embed="rId73"/>
        <a:stretch>
          <a:fillRect/>
        </a:stretch>
      </xdr:blipFill>
      <xdr:spPr>
        <a:prstGeom prst="rect">
          <a:avLst/>
        </a:prstGeom>
        <a:noFill/>
      </xdr:spPr>
    </xdr:pic>
    <xdr:clientData fLocksWithSheet="0"/>
  </xdr:oneCellAnchor>
  <xdr:oneCellAnchor>
    <xdr:from>
      <xdr:col>42</xdr:col>
      <xdr:colOff>0</xdr:colOff>
      <xdr:row>154</xdr:row>
      <xdr:rowOff>0</xdr:rowOff>
    </xdr:from>
    <xdr:ext cx="85725" cy="95250"/>
    <xdr:pic>
      <xdr:nvPicPr>
        <xdr:cNvPr id="0" name="image91.png"/>
        <xdr:cNvPicPr preferRelativeResize="0"/>
      </xdr:nvPicPr>
      <xdr:blipFill>
        <a:blip cstate="print" r:embed="rId77"/>
        <a:stretch>
          <a:fillRect/>
        </a:stretch>
      </xdr:blipFill>
      <xdr:spPr>
        <a:prstGeom prst="rect">
          <a:avLst/>
        </a:prstGeom>
        <a:noFill/>
      </xdr:spPr>
    </xdr:pic>
    <xdr:clientData fLocksWithSheet="0"/>
  </xdr:oneCellAnchor>
  <xdr:oneCellAnchor>
    <xdr:from>
      <xdr:col>43</xdr:col>
      <xdr:colOff>0</xdr:colOff>
      <xdr:row>154</xdr:row>
      <xdr:rowOff>0</xdr:rowOff>
    </xdr:from>
    <xdr:ext cx="95250" cy="95250"/>
    <xdr:pic>
      <xdr:nvPicPr>
        <xdr:cNvPr id="0" name="image11.png"/>
        <xdr:cNvPicPr preferRelativeResize="0"/>
      </xdr:nvPicPr>
      <xdr:blipFill>
        <a:blip cstate="print" r:embed="rId78"/>
        <a:stretch>
          <a:fillRect/>
        </a:stretch>
      </xdr:blipFill>
      <xdr:spPr>
        <a:prstGeom prst="rect">
          <a:avLst/>
        </a:prstGeom>
        <a:noFill/>
      </xdr:spPr>
    </xdr:pic>
    <xdr:clientData fLocksWithSheet="0"/>
  </xdr:oneCellAnchor>
  <xdr:oneCellAnchor>
    <xdr:from>
      <xdr:col>44</xdr:col>
      <xdr:colOff>0</xdr:colOff>
      <xdr:row>154</xdr:row>
      <xdr:rowOff>0</xdr:rowOff>
    </xdr:from>
    <xdr:ext cx="95250" cy="95250"/>
    <xdr:pic>
      <xdr:nvPicPr>
        <xdr:cNvPr id="0" name="image11.png"/>
        <xdr:cNvPicPr preferRelativeResize="0"/>
      </xdr:nvPicPr>
      <xdr:blipFill>
        <a:blip cstate="print" r:embed="rId78"/>
        <a:stretch>
          <a:fillRect/>
        </a:stretch>
      </xdr:blipFill>
      <xdr:spPr>
        <a:prstGeom prst="rect">
          <a:avLst/>
        </a:prstGeom>
        <a:noFill/>
      </xdr:spPr>
    </xdr:pic>
    <xdr:clientData fLocksWithSheet="0"/>
  </xdr:oneCellAnchor>
  <xdr:oneCellAnchor>
    <xdr:from>
      <xdr:col>46</xdr:col>
      <xdr:colOff>0</xdr:colOff>
      <xdr:row>154</xdr:row>
      <xdr:rowOff>0</xdr:rowOff>
    </xdr:from>
    <xdr:ext cx="95250" cy="95250"/>
    <xdr:pic>
      <xdr:nvPicPr>
        <xdr:cNvPr id="0" name="image97.png"/>
        <xdr:cNvPicPr preferRelativeResize="0"/>
      </xdr:nvPicPr>
      <xdr:blipFill>
        <a:blip cstate="print" r:embed="rId87"/>
        <a:stretch>
          <a:fillRect/>
        </a:stretch>
      </xdr:blipFill>
      <xdr:spPr>
        <a:prstGeom prst="rect">
          <a:avLst/>
        </a:prstGeom>
        <a:noFill/>
      </xdr:spPr>
    </xdr:pic>
    <xdr:clientData fLocksWithSheet="0"/>
  </xdr:oneCellAnchor>
  <xdr:oneCellAnchor>
    <xdr:from>
      <xdr:col>48</xdr:col>
      <xdr:colOff>0</xdr:colOff>
      <xdr:row>154</xdr:row>
      <xdr:rowOff>0</xdr:rowOff>
    </xdr:from>
    <xdr:ext cx="95250" cy="95250"/>
    <xdr:pic>
      <xdr:nvPicPr>
        <xdr:cNvPr id="0" name="image11.png"/>
        <xdr:cNvPicPr preferRelativeResize="0"/>
      </xdr:nvPicPr>
      <xdr:blipFill>
        <a:blip cstate="print" r:embed="rId78"/>
        <a:stretch>
          <a:fillRect/>
        </a:stretch>
      </xdr:blipFill>
      <xdr:spPr>
        <a:prstGeom prst="rect">
          <a:avLst/>
        </a:prstGeom>
        <a:noFill/>
      </xdr:spPr>
    </xdr:pic>
    <xdr:clientData fLocksWithSheet="0"/>
  </xdr:oneCellAnchor>
  <xdr:oneCellAnchor>
    <xdr:from>
      <xdr:col>41</xdr:col>
      <xdr:colOff>0</xdr:colOff>
      <xdr:row>155</xdr:row>
      <xdr:rowOff>0</xdr:rowOff>
    </xdr:from>
    <xdr:ext cx="85725" cy="95250"/>
    <xdr:pic>
      <xdr:nvPicPr>
        <xdr:cNvPr id="0" name="image91.png"/>
        <xdr:cNvPicPr preferRelativeResize="0"/>
      </xdr:nvPicPr>
      <xdr:blipFill>
        <a:blip cstate="print" r:embed="rId77"/>
        <a:stretch>
          <a:fillRect/>
        </a:stretch>
      </xdr:blipFill>
      <xdr:spPr>
        <a:prstGeom prst="rect">
          <a:avLst/>
        </a:prstGeom>
        <a:noFill/>
      </xdr:spPr>
    </xdr:pic>
    <xdr:clientData fLocksWithSheet="0"/>
  </xdr:oneCellAnchor>
  <xdr:oneCellAnchor>
    <xdr:from>
      <xdr:col>42</xdr:col>
      <xdr:colOff>0</xdr:colOff>
      <xdr:row>155</xdr:row>
      <xdr:rowOff>0</xdr:rowOff>
    </xdr:from>
    <xdr:ext cx="85725" cy="95250"/>
    <xdr:pic>
      <xdr:nvPicPr>
        <xdr:cNvPr id="0" name="image90.png"/>
        <xdr:cNvPicPr preferRelativeResize="0"/>
      </xdr:nvPicPr>
      <xdr:blipFill>
        <a:blip cstate="print" r:embed="rId73"/>
        <a:stretch>
          <a:fillRect/>
        </a:stretch>
      </xdr:blipFill>
      <xdr:spPr>
        <a:prstGeom prst="rect">
          <a:avLst/>
        </a:prstGeom>
        <a:noFill/>
      </xdr:spPr>
    </xdr:pic>
    <xdr:clientData fLocksWithSheet="0"/>
  </xdr:oneCellAnchor>
  <xdr:oneCellAnchor>
    <xdr:from>
      <xdr:col>43</xdr:col>
      <xdr:colOff>0</xdr:colOff>
      <xdr:row>155</xdr:row>
      <xdr:rowOff>0</xdr:rowOff>
    </xdr:from>
    <xdr:ext cx="85725" cy="95250"/>
    <xdr:pic>
      <xdr:nvPicPr>
        <xdr:cNvPr id="0" name="image93.png"/>
        <xdr:cNvPicPr preferRelativeResize="0"/>
      </xdr:nvPicPr>
      <xdr:blipFill>
        <a:blip cstate="print" r:embed="rId74"/>
        <a:stretch>
          <a:fillRect/>
        </a:stretch>
      </xdr:blipFill>
      <xdr:spPr>
        <a:prstGeom prst="rect">
          <a:avLst/>
        </a:prstGeom>
        <a:noFill/>
      </xdr:spPr>
    </xdr:pic>
    <xdr:clientData fLocksWithSheet="0"/>
  </xdr:oneCellAnchor>
  <xdr:oneCellAnchor>
    <xdr:from>
      <xdr:col>44</xdr:col>
      <xdr:colOff>0</xdr:colOff>
      <xdr:row>155</xdr:row>
      <xdr:rowOff>0</xdr:rowOff>
    </xdr:from>
    <xdr:ext cx="85725" cy="95250"/>
    <xdr:pic>
      <xdr:nvPicPr>
        <xdr:cNvPr id="0" name="image90.png"/>
        <xdr:cNvPicPr preferRelativeResize="0"/>
      </xdr:nvPicPr>
      <xdr:blipFill>
        <a:blip cstate="print" r:embed="rId73"/>
        <a:stretch>
          <a:fillRect/>
        </a:stretch>
      </xdr:blipFill>
      <xdr:spPr>
        <a:prstGeom prst="rect">
          <a:avLst/>
        </a:prstGeom>
        <a:noFill/>
      </xdr:spPr>
    </xdr:pic>
    <xdr:clientData fLocksWithSheet="0"/>
  </xdr:oneCellAnchor>
  <xdr:oneCellAnchor>
    <xdr:from>
      <xdr:col>8</xdr:col>
      <xdr:colOff>0</xdr:colOff>
      <xdr:row>156</xdr:row>
      <xdr:rowOff>0</xdr:rowOff>
    </xdr:from>
    <xdr:ext cx="104775" cy="85725"/>
    <xdr:pic>
      <xdr:nvPicPr>
        <xdr:cNvPr id="0" name="image100.png"/>
        <xdr:cNvPicPr preferRelativeResize="0"/>
      </xdr:nvPicPr>
      <xdr:blipFill>
        <a:blip cstate="print" r:embed="rId88"/>
        <a:stretch>
          <a:fillRect/>
        </a:stretch>
      </xdr:blipFill>
      <xdr:spPr>
        <a:prstGeom prst="rect">
          <a:avLst/>
        </a:prstGeom>
        <a:noFill/>
      </xdr:spPr>
    </xdr:pic>
    <xdr:clientData fLocksWithSheet="0"/>
  </xdr:oneCellAnchor>
  <xdr:oneCellAnchor>
    <xdr:from>
      <xdr:col>41</xdr:col>
      <xdr:colOff>0</xdr:colOff>
      <xdr:row>156</xdr:row>
      <xdr:rowOff>0</xdr:rowOff>
    </xdr:from>
    <xdr:ext cx="95250" cy="95250"/>
    <xdr:pic>
      <xdr:nvPicPr>
        <xdr:cNvPr id="0" name="image11.png"/>
        <xdr:cNvPicPr preferRelativeResize="0"/>
      </xdr:nvPicPr>
      <xdr:blipFill>
        <a:blip cstate="print" r:embed="rId78"/>
        <a:stretch>
          <a:fillRect/>
        </a:stretch>
      </xdr:blipFill>
      <xdr:spPr>
        <a:prstGeom prst="rect">
          <a:avLst/>
        </a:prstGeom>
        <a:noFill/>
      </xdr:spPr>
    </xdr:pic>
    <xdr:clientData fLocksWithSheet="0"/>
  </xdr:oneCellAnchor>
  <xdr:oneCellAnchor>
    <xdr:from>
      <xdr:col>42</xdr:col>
      <xdr:colOff>0</xdr:colOff>
      <xdr:row>156</xdr:row>
      <xdr:rowOff>0</xdr:rowOff>
    </xdr:from>
    <xdr:ext cx="85725" cy="95250"/>
    <xdr:pic>
      <xdr:nvPicPr>
        <xdr:cNvPr id="0" name="image90.png"/>
        <xdr:cNvPicPr preferRelativeResize="0"/>
      </xdr:nvPicPr>
      <xdr:blipFill>
        <a:blip cstate="print" r:embed="rId73"/>
        <a:stretch>
          <a:fillRect/>
        </a:stretch>
      </xdr:blipFill>
      <xdr:spPr>
        <a:prstGeom prst="rect">
          <a:avLst/>
        </a:prstGeom>
        <a:noFill/>
      </xdr:spPr>
    </xdr:pic>
    <xdr:clientData fLocksWithSheet="0"/>
  </xdr:oneCellAnchor>
  <xdr:oneCellAnchor>
    <xdr:from>
      <xdr:col>43</xdr:col>
      <xdr:colOff>0</xdr:colOff>
      <xdr:row>156</xdr:row>
      <xdr:rowOff>0</xdr:rowOff>
    </xdr:from>
    <xdr:ext cx="85725" cy="95250"/>
    <xdr:pic>
      <xdr:nvPicPr>
        <xdr:cNvPr id="0" name="image93.png"/>
        <xdr:cNvPicPr preferRelativeResize="0"/>
      </xdr:nvPicPr>
      <xdr:blipFill>
        <a:blip cstate="print" r:embed="rId74"/>
        <a:stretch>
          <a:fillRect/>
        </a:stretch>
      </xdr:blipFill>
      <xdr:spPr>
        <a:prstGeom prst="rect">
          <a:avLst/>
        </a:prstGeom>
        <a:noFill/>
      </xdr:spPr>
    </xdr:pic>
    <xdr:clientData fLocksWithSheet="0"/>
  </xdr:oneCellAnchor>
  <xdr:oneCellAnchor>
    <xdr:from>
      <xdr:col>44</xdr:col>
      <xdr:colOff>0</xdr:colOff>
      <xdr:row>156</xdr:row>
      <xdr:rowOff>0</xdr:rowOff>
    </xdr:from>
    <xdr:ext cx="85725" cy="95250"/>
    <xdr:pic>
      <xdr:nvPicPr>
        <xdr:cNvPr id="0" name="image93.png"/>
        <xdr:cNvPicPr preferRelativeResize="0"/>
      </xdr:nvPicPr>
      <xdr:blipFill>
        <a:blip cstate="print" r:embed="rId74"/>
        <a:stretch>
          <a:fillRect/>
        </a:stretch>
      </xdr:blipFill>
      <xdr:spPr>
        <a:prstGeom prst="rect">
          <a:avLst/>
        </a:prstGeom>
        <a:noFill/>
      </xdr:spPr>
    </xdr:pic>
    <xdr:clientData fLocksWithSheet="0"/>
  </xdr:oneCellAnchor>
  <xdr:oneCellAnchor>
    <xdr:from>
      <xdr:col>41</xdr:col>
      <xdr:colOff>0</xdr:colOff>
      <xdr:row>157</xdr:row>
      <xdr:rowOff>0</xdr:rowOff>
    </xdr:from>
    <xdr:ext cx="85725" cy="95250"/>
    <xdr:pic>
      <xdr:nvPicPr>
        <xdr:cNvPr id="0" name="image90.png"/>
        <xdr:cNvPicPr preferRelativeResize="0"/>
      </xdr:nvPicPr>
      <xdr:blipFill>
        <a:blip cstate="print" r:embed="rId73"/>
        <a:stretch>
          <a:fillRect/>
        </a:stretch>
      </xdr:blipFill>
      <xdr:spPr>
        <a:prstGeom prst="rect">
          <a:avLst/>
        </a:prstGeom>
        <a:noFill/>
      </xdr:spPr>
    </xdr:pic>
    <xdr:clientData fLocksWithSheet="0"/>
  </xdr:oneCellAnchor>
  <xdr:oneCellAnchor>
    <xdr:from>
      <xdr:col>42</xdr:col>
      <xdr:colOff>0</xdr:colOff>
      <xdr:row>157</xdr:row>
      <xdr:rowOff>0</xdr:rowOff>
    </xdr:from>
    <xdr:ext cx="85725" cy="95250"/>
    <xdr:pic>
      <xdr:nvPicPr>
        <xdr:cNvPr id="0" name="image93.png"/>
        <xdr:cNvPicPr preferRelativeResize="0"/>
      </xdr:nvPicPr>
      <xdr:blipFill>
        <a:blip cstate="print" r:embed="rId74"/>
        <a:stretch>
          <a:fillRect/>
        </a:stretch>
      </xdr:blipFill>
      <xdr:spPr>
        <a:prstGeom prst="rect">
          <a:avLst/>
        </a:prstGeom>
        <a:noFill/>
      </xdr:spPr>
    </xdr:pic>
    <xdr:clientData fLocksWithSheet="0"/>
  </xdr:oneCellAnchor>
  <xdr:oneCellAnchor>
    <xdr:from>
      <xdr:col>43</xdr:col>
      <xdr:colOff>0</xdr:colOff>
      <xdr:row>157</xdr:row>
      <xdr:rowOff>0</xdr:rowOff>
    </xdr:from>
    <xdr:ext cx="95250" cy="95250"/>
    <xdr:pic>
      <xdr:nvPicPr>
        <xdr:cNvPr id="0" name="image103.png"/>
        <xdr:cNvPicPr preferRelativeResize="0"/>
      </xdr:nvPicPr>
      <xdr:blipFill>
        <a:blip cstate="print" r:embed="rId75"/>
        <a:stretch>
          <a:fillRect/>
        </a:stretch>
      </xdr:blipFill>
      <xdr:spPr>
        <a:prstGeom prst="rect">
          <a:avLst/>
        </a:prstGeom>
        <a:noFill/>
      </xdr:spPr>
    </xdr:pic>
    <xdr:clientData fLocksWithSheet="0"/>
  </xdr:oneCellAnchor>
  <xdr:oneCellAnchor>
    <xdr:from>
      <xdr:col>44</xdr:col>
      <xdr:colOff>0</xdr:colOff>
      <xdr:row>157</xdr:row>
      <xdr:rowOff>0</xdr:rowOff>
    </xdr:from>
    <xdr:ext cx="85725" cy="95250"/>
    <xdr:pic>
      <xdr:nvPicPr>
        <xdr:cNvPr id="0" name="image5.png"/>
        <xdr:cNvPicPr preferRelativeResize="0"/>
      </xdr:nvPicPr>
      <xdr:blipFill>
        <a:blip cstate="print" r:embed="rId76"/>
        <a:stretch>
          <a:fillRect/>
        </a:stretch>
      </xdr:blipFill>
      <xdr:spPr>
        <a:prstGeom prst="rect">
          <a:avLst/>
        </a:prstGeom>
        <a:noFill/>
      </xdr:spPr>
    </xdr:pic>
    <xdr:clientData fLocksWithSheet="0"/>
  </xdr:oneCellAnchor>
  <xdr:oneCellAnchor>
    <xdr:from>
      <xdr:col>41</xdr:col>
      <xdr:colOff>0</xdr:colOff>
      <xdr:row>158</xdr:row>
      <xdr:rowOff>0</xdr:rowOff>
    </xdr:from>
    <xdr:ext cx="85725" cy="95250"/>
    <xdr:pic>
      <xdr:nvPicPr>
        <xdr:cNvPr id="0" name="image90.png"/>
        <xdr:cNvPicPr preferRelativeResize="0"/>
      </xdr:nvPicPr>
      <xdr:blipFill>
        <a:blip cstate="print" r:embed="rId73"/>
        <a:stretch>
          <a:fillRect/>
        </a:stretch>
      </xdr:blipFill>
      <xdr:spPr>
        <a:prstGeom prst="rect">
          <a:avLst/>
        </a:prstGeom>
        <a:noFill/>
      </xdr:spPr>
    </xdr:pic>
    <xdr:clientData fLocksWithSheet="0"/>
  </xdr:oneCellAnchor>
  <xdr:oneCellAnchor>
    <xdr:from>
      <xdr:col>42</xdr:col>
      <xdr:colOff>0</xdr:colOff>
      <xdr:row>158</xdr:row>
      <xdr:rowOff>0</xdr:rowOff>
    </xdr:from>
    <xdr:ext cx="85725" cy="95250"/>
    <xdr:pic>
      <xdr:nvPicPr>
        <xdr:cNvPr id="0" name="image93.png"/>
        <xdr:cNvPicPr preferRelativeResize="0"/>
      </xdr:nvPicPr>
      <xdr:blipFill>
        <a:blip cstate="print" r:embed="rId74"/>
        <a:stretch>
          <a:fillRect/>
        </a:stretch>
      </xdr:blipFill>
      <xdr:spPr>
        <a:prstGeom prst="rect">
          <a:avLst/>
        </a:prstGeom>
        <a:noFill/>
      </xdr:spPr>
    </xdr:pic>
    <xdr:clientData fLocksWithSheet="0"/>
  </xdr:oneCellAnchor>
  <xdr:oneCellAnchor>
    <xdr:from>
      <xdr:col>43</xdr:col>
      <xdr:colOff>0</xdr:colOff>
      <xdr:row>158</xdr:row>
      <xdr:rowOff>0</xdr:rowOff>
    </xdr:from>
    <xdr:ext cx="95250" cy="95250"/>
    <xdr:pic>
      <xdr:nvPicPr>
        <xdr:cNvPr id="0" name="image103.png"/>
        <xdr:cNvPicPr preferRelativeResize="0"/>
      </xdr:nvPicPr>
      <xdr:blipFill>
        <a:blip cstate="print" r:embed="rId75"/>
        <a:stretch>
          <a:fillRect/>
        </a:stretch>
      </xdr:blipFill>
      <xdr:spPr>
        <a:prstGeom prst="rect">
          <a:avLst/>
        </a:prstGeom>
        <a:noFill/>
      </xdr:spPr>
    </xdr:pic>
    <xdr:clientData fLocksWithSheet="0"/>
  </xdr:oneCellAnchor>
  <xdr:oneCellAnchor>
    <xdr:from>
      <xdr:col>44</xdr:col>
      <xdr:colOff>0</xdr:colOff>
      <xdr:row>158</xdr:row>
      <xdr:rowOff>0</xdr:rowOff>
    </xdr:from>
    <xdr:ext cx="85725" cy="95250"/>
    <xdr:pic>
      <xdr:nvPicPr>
        <xdr:cNvPr id="0" name="image5.png"/>
        <xdr:cNvPicPr preferRelativeResize="0"/>
      </xdr:nvPicPr>
      <xdr:blipFill>
        <a:blip cstate="print" r:embed="rId76"/>
        <a:stretch>
          <a:fillRect/>
        </a:stretch>
      </xdr:blipFill>
      <xdr:spPr>
        <a:prstGeom prst="rect">
          <a:avLst/>
        </a:prstGeom>
        <a:noFill/>
      </xdr:spPr>
    </xdr:pic>
    <xdr:clientData fLocksWithSheet="0"/>
  </xdr:oneCellAnchor>
</xdr:wsDr>
</file>

<file path=xl/drawings/drawing16.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theme/theme1.xml><?xml version="1.0" encoding="utf-8"?>
<a:theme xmlns:a="http://schemas.openxmlformats.org/drawingml/2006/main" xmlns:r="http://schemas.openxmlformats.org/officeDocument/2006/relationships" name="Sheets">
  <a:themeElements>
    <a:clrScheme name="Sheets">
      <a:dk1>
        <a:srgbClr val="000000"/>
      </a:dk1>
      <a:lt1>
        <a:srgbClr val="FFFFFF"/>
      </a:lt1>
      <a:dk2>
        <a:srgbClr val="000000"/>
      </a:dk2>
      <a:lt2>
        <a:srgbClr val="FFFFFF"/>
      </a:lt2>
      <a:accent1>
        <a:srgbClr val="4285F4"/>
      </a:accent1>
      <a:accent2>
        <a:srgbClr val="EA4335"/>
      </a:accent2>
      <a:accent3>
        <a:srgbClr val="FBBC04"/>
      </a:accent3>
      <a:accent4>
        <a:srgbClr val="34A853"/>
      </a:accent4>
      <a:accent5>
        <a:srgbClr val="FF6D01"/>
      </a:accent5>
      <a:accent6>
        <a:srgbClr val="46BDC6"/>
      </a:accent6>
      <a:hlink>
        <a:srgbClr val="1155CC"/>
      </a:hlink>
      <a:folHlink>
        <a:srgbClr val="1155CC"/>
      </a:folHlink>
    </a:clrScheme>
    <a:fontScheme name="Sheets">
      <a:majorFont>
        <a:latin typeface="Arial"/>
        <a:ea typeface="Arial"/>
        <a:cs typeface="Arial"/>
      </a:majorFont>
      <a:minorFont>
        <a:latin typeface="Arial"/>
        <a:ea typeface="Arial"/>
        <a:cs typeface="Arial"/>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4.xml.rels><?xml version="1.0" encoding="UTF-8" standalone="yes"?><Relationships xmlns="http://schemas.openxmlformats.org/package/2006/relationships"><Relationship Id="rId1" Type="http://schemas.openxmlformats.org/officeDocument/2006/relationships/hyperlink" Target="https://docs.google.com/spreadsheets/d/1j0EIyK9eRitzMYYXgahuHIG57HkraKjiFUXryXQxeAo/edit?gid=2714434" TargetMode="External"/><Relationship Id="rId2" Type="http://schemas.openxmlformats.org/officeDocument/2006/relationships/drawing" Target="../drawings/drawing4.xml"/></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6.xml"/></Relationships>
</file>

<file path=xl/worksheets/_rels/sheet7.xml.rels><?xml version="1.0" encoding="UTF-8" standalone="yes"?><Relationships xmlns="http://schemas.openxmlformats.org/package/2006/relationships"><Relationship Id="rId1" Type="http://schemas.openxmlformats.org/officeDocument/2006/relationships/comments" Target="../comments1.xml"/><Relationship Id="rId2" Type="http://schemas.openxmlformats.org/officeDocument/2006/relationships/drawing" Target="../drawings/drawing7.xml"/><Relationship Id="rId3" Type="http://schemas.openxmlformats.org/officeDocument/2006/relationships/vmlDrawing" Target="../drawings/vmlDrawing1.vml"/></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8.xml"/></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9.xml"/></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10.xml"/></Relationships>
</file>

<file path=xl/worksheets/_rels/sheet11.xml.rels><?xml version="1.0" encoding="UTF-8" standalone="yes"?><Relationships xmlns="http://schemas.openxmlformats.org/package/2006/relationships"><Relationship Id="rId1" Type="http://schemas.openxmlformats.org/officeDocument/2006/relationships/drawing" Target="../drawings/drawing11.xml"/></Relationships>
</file>

<file path=xl/worksheets/_rels/sheet12.xml.rels><?xml version="1.0" encoding="UTF-8" standalone="yes"?><Relationships xmlns="http://schemas.openxmlformats.org/package/2006/relationships"><Relationship Id="rId1" Type="http://schemas.openxmlformats.org/officeDocument/2006/relationships/drawing" Target="../drawings/drawing12.xml"/></Relationships>
</file>

<file path=xl/worksheets/_rels/sheet13.xml.rels><?xml version="1.0" encoding="UTF-8" standalone="yes"?><Relationships xmlns="http://schemas.openxmlformats.org/package/2006/relationships"><Relationship Id="rId1" Type="http://schemas.openxmlformats.org/officeDocument/2006/relationships/drawing" Target="../drawings/drawing13.xml"/></Relationships>
</file>

<file path=xl/worksheets/_rels/sheet14.xml.rels><?xml version="1.0" encoding="UTF-8" standalone="yes"?><Relationships xmlns="http://schemas.openxmlformats.org/package/2006/relationships"><Relationship Id="rId1" Type="http://schemas.openxmlformats.org/officeDocument/2006/relationships/drawing" Target="../drawings/drawing14.xml"/></Relationships>
</file>

<file path=xl/worksheets/_rels/sheet15.xml.rels><?xml version="1.0" encoding="UTF-8" standalone="yes"?><Relationships xmlns="http://schemas.openxmlformats.org/package/2006/relationships"><Relationship Id="rId1" Type="http://schemas.openxmlformats.org/officeDocument/2006/relationships/drawing" Target="../drawings/drawing15.xml"/></Relationships>
</file>

<file path=xl/worksheets/_rels/sheet16.xml.rels><?xml version="1.0" encoding="UTF-8" standalone="yes"?><Relationships xmlns="http://schemas.openxmlformats.org/package/2006/relationships"><Relationship Id="rId1" Type="http://schemas.openxmlformats.org/officeDocument/2006/relationships/drawing" Target="../drawings/drawing16.xml"/></Relationships>
</file>

<file path=xl/worksheets/sheet1.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sheetViews>
  <sheetFormatPr customHeight="1" defaultColWidth="12.63" defaultRowHeight="15.75"/>
  <cols>
    <col customWidth="1" min="2" max="2" width="1.88"/>
    <col customWidth="1" min="4" max="11" width="0.38"/>
  </cols>
  <sheetData>
    <row r="1">
      <c r="A1" s="1">
        <f>COUNTA(A2:A65)</f>
        <v>63</v>
      </c>
      <c r="C1" s="2" t="s">
        <v>0</v>
      </c>
    </row>
    <row r="2">
      <c r="A2" s="3">
        <f>IFERROR(__xludf.DUMMYFUNCTION("FILTER( RESOURCES!L9:X134,
if('ITEM CREATOR'!S4=""All"",RESOURCES!W9:W134&lt;&gt;"""",RESOURCES!W9:W134=LEFT('ITEM CREATOR'!S4,1)),
if( 'ITEM CREATOR'!W4=""All"",LEFT(RESOURCES!N9:N134,2)&lt;&gt;0,LEFT(RESOURCES!N9:N134,2)=ACTIONTYPE_TO_PREFIX('ITEM CREATOR'!W4)))"),2.0)</f>
        <v>2</v>
      </c>
      <c r="B2" s="3"/>
      <c r="C2" s="3" t="str">
        <f>IFERROR(__xludf.DUMMYFUNCTION("""COMPUTED_VALUE"""),"ACCUSE")</f>
        <v>ACCUSE</v>
      </c>
      <c r="D2" s="3"/>
      <c r="E2" s="3"/>
      <c r="F2" s="3"/>
      <c r="G2" s="3"/>
      <c r="H2" s="3"/>
      <c r="I2" s="3"/>
      <c r="J2" s="3"/>
      <c r="K2" s="3"/>
      <c r="L2" s="3" t="str">
        <f>IFERROR(__xludf.DUMMYFUNCTION("""COMPUTED_VALUE"""),"C")</f>
        <v>C</v>
      </c>
      <c r="M2" s="3"/>
    </row>
    <row r="3">
      <c r="A3" s="3">
        <f>IFERROR(__xludf.DUMMYFUNCTION("""COMPUTED_VALUE"""),3.0)</f>
        <v>3</v>
      </c>
      <c r="B3" s="3"/>
      <c r="C3" s="3" t="str">
        <f>IFERROR(__xludf.DUMMYFUNCTION("""COMPUTED_VALUE"""),"ACCOST")</f>
        <v>ACCOST</v>
      </c>
      <c r="D3" s="3"/>
      <c r="E3" s="3"/>
      <c r="F3" s="3"/>
      <c r="G3" s="3"/>
      <c r="H3" s="3"/>
      <c r="I3" s="3"/>
      <c r="J3" s="3"/>
      <c r="K3" s="3"/>
      <c r="L3" s="3" t="str">
        <f>IFERROR(__xludf.DUMMYFUNCTION("""COMPUTED_VALUE"""),"C")</f>
        <v>C</v>
      </c>
      <c r="M3" s="3"/>
    </row>
    <row r="4">
      <c r="A4" s="3">
        <f>IFERROR(__xludf.DUMMYFUNCTION("""COMPUTED_VALUE"""),4.0)</f>
        <v>4</v>
      </c>
      <c r="B4" s="3"/>
      <c r="C4" s="3" t="str">
        <f>IFERROR(__xludf.DUMMYFUNCTION("""COMPUTED_VALUE"""),"ACCRUE")</f>
        <v>ACCRUE</v>
      </c>
      <c r="D4" s="3"/>
      <c r="E4" s="3"/>
      <c r="F4" s="3"/>
      <c r="G4" s="3"/>
      <c r="H4" s="3"/>
      <c r="I4" s="3"/>
      <c r="J4" s="3"/>
      <c r="K4" s="3"/>
      <c r="L4" s="3" t="str">
        <f>IFERROR(__xludf.DUMMYFUNCTION("""COMPUTED_VALUE"""),"C")</f>
        <v>C</v>
      </c>
      <c r="M4" s="3"/>
    </row>
    <row r="5">
      <c r="A5" s="3">
        <f>IFERROR(__xludf.DUMMYFUNCTION("""COMPUTED_VALUE"""),5.0)</f>
        <v>5</v>
      </c>
      <c r="B5" s="3"/>
      <c r="C5" s="3" t="str">
        <f>IFERROR(__xludf.DUMMYFUNCTION("""COMPUTED_VALUE"""),"ACQUIRE")</f>
        <v>ACQUIRE</v>
      </c>
      <c r="D5" s="3"/>
      <c r="E5" s="3"/>
      <c r="F5" s="3"/>
      <c r="G5" s="3"/>
      <c r="H5" s="3"/>
      <c r="I5" s="3"/>
      <c r="J5" s="3"/>
      <c r="K5" s="3"/>
      <c r="L5" s="3" t="str">
        <f>IFERROR(__xludf.DUMMYFUNCTION("""COMPUTED_VALUE"""),"U")</f>
        <v>U</v>
      </c>
      <c r="M5" s="3"/>
    </row>
    <row r="6">
      <c r="A6" s="3">
        <f>IFERROR(__xludf.DUMMYFUNCTION("""COMPUTED_VALUE"""),6.0)</f>
        <v>6</v>
      </c>
      <c r="B6" s="3"/>
      <c r="C6" s="3" t="str">
        <f>IFERROR(__xludf.DUMMYFUNCTION("""COMPUTED_VALUE"""),"ACCOY")</f>
        <v>ACCOY</v>
      </c>
      <c r="D6" s="3"/>
      <c r="E6" s="3"/>
      <c r="F6" s="3"/>
      <c r="G6" s="3"/>
      <c r="H6" s="3"/>
      <c r="I6" s="3"/>
      <c r="J6" s="3"/>
      <c r="K6" s="3"/>
      <c r="L6" s="3" t="str">
        <f>IFERROR(__xludf.DUMMYFUNCTION("""COMPUTED_VALUE"""),"U")</f>
        <v>U</v>
      </c>
      <c r="M6" s="3"/>
    </row>
    <row r="7">
      <c r="A7" s="3">
        <f>IFERROR(__xludf.DUMMYFUNCTION("""COMPUTED_VALUE"""),7.0)</f>
        <v>7</v>
      </c>
      <c r="B7" s="3"/>
      <c r="C7" s="3" t="str">
        <f>IFERROR(__xludf.DUMMYFUNCTION("""COMPUTED_VALUE"""),"ACQUIT")</f>
        <v>ACQUIT</v>
      </c>
      <c r="D7" s="3"/>
      <c r="E7" s="3"/>
      <c r="F7" s="3"/>
      <c r="G7" s="3"/>
      <c r="H7" s="3"/>
      <c r="I7" s="3"/>
      <c r="J7" s="3"/>
      <c r="K7" s="3"/>
      <c r="L7" s="3" t="str">
        <f>IFERROR(__xludf.DUMMYFUNCTION("""COMPUTED_VALUE"""),"U")</f>
        <v>U</v>
      </c>
      <c r="M7" s="3"/>
    </row>
    <row r="8">
      <c r="A8" s="3">
        <f>IFERROR(__xludf.DUMMYFUNCTION("""COMPUTED_VALUE"""),8.0)</f>
        <v>8</v>
      </c>
      <c r="B8" s="3"/>
      <c r="C8" s="3" t="str">
        <f>IFERROR(__xludf.DUMMYFUNCTION("""COMPUTED_VALUE"""),"ACCOUNT")</f>
        <v>ACCOUNT</v>
      </c>
      <c r="D8" s="3"/>
      <c r="E8" s="3"/>
      <c r="F8" s="3"/>
      <c r="G8" s="3"/>
      <c r="H8" s="3"/>
      <c r="I8" s="3"/>
      <c r="J8" s="3"/>
      <c r="K8" s="3"/>
      <c r="L8" s="3" t="str">
        <f>IFERROR(__xludf.DUMMYFUNCTION("""COMPUTED_VALUE"""),"U")</f>
        <v>U</v>
      </c>
      <c r="M8" s="3"/>
    </row>
    <row r="9">
      <c r="A9" s="3">
        <f>IFERROR(__xludf.DUMMYFUNCTION("""COMPUTED_VALUE"""),9.0)</f>
        <v>9</v>
      </c>
      <c r="B9" s="3"/>
      <c r="C9" s="3" t="str">
        <f>IFERROR(__xludf.DUMMYFUNCTION("""COMPUTED_VALUE"""),"ACCESSORIZE")</f>
        <v>ACCESSORIZE</v>
      </c>
      <c r="D9" s="3"/>
      <c r="E9" s="3"/>
      <c r="F9" s="3"/>
      <c r="G9" s="3"/>
      <c r="H9" s="3"/>
      <c r="I9" s="3"/>
      <c r="J9" s="3"/>
      <c r="K9" s="3"/>
      <c r="L9" s="3" t="str">
        <f>IFERROR(__xludf.DUMMYFUNCTION("""COMPUTED_VALUE"""),"R")</f>
        <v>R</v>
      </c>
      <c r="M9" s="3"/>
    </row>
    <row r="10">
      <c r="A10" s="3">
        <f>IFERROR(__xludf.DUMMYFUNCTION("""COMPUTED_VALUE"""),10.0)</f>
        <v>10</v>
      </c>
      <c r="B10" s="3"/>
      <c r="C10" s="3" t="str">
        <f>IFERROR(__xludf.DUMMYFUNCTION("""COMPUTED_VALUE"""),"ACTUALIZE")</f>
        <v>ACTUALIZE</v>
      </c>
      <c r="D10" s="3"/>
      <c r="E10" s="3"/>
      <c r="F10" s="3"/>
      <c r="G10" s="3"/>
      <c r="H10" s="3"/>
      <c r="I10" s="3"/>
      <c r="J10" s="3"/>
      <c r="K10" s="3"/>
      <c r="L10" s="3" t="str">
        <f>IFERROR(__xludf.DUMMYFUNCTION("""COMPUTED_VALUE"""),"R")</f>
        <v>R</v>
      </c>
      <c r="M10" s="3"/>
    </row>
    <row r="11">
      <c r="A11" s="3">
        <f>IFERROR(__xludf.DUMMYFUNCTION("""COMPUTED_VALUE"""),11.0)</f>
        <v>11</v>
      </c>
      <c r="B11" s="3"/>
      <c r="C11" s="3" t="str">
        <f>IFERROR(__xludf.DUMMYFUNCTION("""COMPUTED_VALUE"""),"ACCUMULATE")</f>
        <v>ACCUMULATE</v>
      </c>
      <c r="D11" s="3"/>
      <c r="E11" s="3"/>
      <c r="F11" s="3"/>
      <c r="G11" s="3"/>
      <c r="H11" s="3"/>
      <c r="I11" s="3"/>
      <c r="J11" s="3"/>
      <c r="K11" s="3"/>
      <c r="L11" s="3" t="str">
        <f>IFERROR(__xludf.DUMMYFUNCTION("""COMPUTED_VALUE"""),"R")</f>
        <v>R</v>
      </c>
      <c r="M11" s="3"/>
    </row>
    <row r="12">
      <c r="A12" s="3">
        <f>IFERROR(__xludf.DUMMYFUNCTION("""COMPUTED_VALUE"""),12.0)</f>
        <v>12</v>
      </c>
      <c r="B12" s="3"/>
      <c r="C12" s="3" t="str">
        <f>IFERROR(__xludf.DUMMYFUNCTION("""COMPUTED_VALUE"""),"ACCELERATE")</f>
        <v>ACCELERATE</v>
      </c>
      <c r="D12" s="3"/>
      <c r="E12" s="3"/>
      <c r="F12" s="3"/>
      <c r="G12" s="3"/>
      <c r="H12" s="3"/>
      <c r="I12" s="3"/>
      <c r="J12" s="3"/>
      <c r="K12" s="3"/>
      <c r="L12" s="3" t="str">
        <f>IFERROR(__xludf.DUMMYFUNCTION("""COMPUTED_VALUE"""),"R")</f>
        <v>R</v>
      </c>
      <c r="M12" s="3"/>
    </row>
    <row r="13">
      <c r="A13" s="3">
        <f>IFERROR(__xludf.DUMMYFUNCTION("""COMPUTED_VALUE"""),13.0)</f>
        <v>13</v>
      </c>
      <c r="B13" s="3"/>
      <c r="C13" s="3" t="str">
        <f>IFERROR(__xludf.DUMMYFUNCTION("""COMPUTED_VALUE"""),"ACCLIMATE")</f>
        <v>ACCLIMATE</v>
      </c>
      <c r="D13" s="3"/>
      <c r="E13" s="3"/>
      <c r="F13" s="3"/>
      <c r="G13" s="3"/>
      <c r="H13" s="3"/>
      <c r="I13" s="3"/>
      <c r="J13" s="3"/>
      <c r="K13" s="3"/>
      <c r="L13" s="3" t="str">
        <f>IFERROR(__xludf.DUMMYFUNCTION("""COMPUTED_VALUE"""),"M")</f>
        <v>M</v>
      </c>
      <c r="M13" s="3"/>
    </row>
    <row r="14">
      <c r="A14" s="3">
        <f>IFERROR(__xludf.DUMMYFUNCTION("""COMPUTED_VALUE"""),14.0)</f>
        <v>14</v>
      </c>
      <c r="B14" s="3"/>
      <c r="C14" s="3" t="str">
        <f>IFERROR(__xludf.DUMMYFUNCTION("""COMPUTED_VALUE"""),"ACERBATE")</f>
        <v>ACERBATE</v>
      </c>
      <c r="D14" s="3"/>
      <c r="E14" s="3"/>
      <c r="F14" s="3"/>
      <c r="G14" s="3"/>
      <c r="H14" s="3"/>
      <c r="I14" s="3"/>
      <c r="J14" s="3"/>
      <c r="K14" s="3"/>
      <c r="L14" s="3" t="str">
        <f>IFERROR(__xludf.DUMMYFUNCTION("""COMPUTED_VALUE"""),"M")</f>
        <v>M</v>
      </c>
      <c r="M14" s="3"/>
    </row>
    <row r="15">
      <c r="A15" s="3">
        <f>IFERROR(__xludf.DUMMYFUNCTION("""COMPUTED_VALUE"""),15.0)</f>
        <v>15</v>
      </c>
      <c r="B15" s="3"/>
      <c r="C15" s="3" t="str">
        <f>IFERROR(__xludf.DUMMYFUNCTION("""COMPUTED_VALUE"""),"ACCLAIM")</f>
        <v>ACCLAIM</v>
      </c>
      <c r="D15" s="3"/>
      <c r="E15" s="3"/>
      <c r="F15" s="3"/>
      <c r="G15" s="3"/>
      <c r="H15" s="3"/>
      <c r="I15" s="3"/>
      <c r="J15" s="3"/>
      <c r="K15" s="3"/>
      <c r="L15" s="3" t="str">
        <f>IFERROR(__xludf.DUMMYFUNCTION("""COMPUTED_VALUE"""),"M")</f>
        <v>M</v>
      </c>
      <c r="M15" s="3"/>
    </row>
    <row r="16">
      <c r="A16" s="3">
        <f>IFERROR(__xludf.DUMMYFUNCTION("""COMPUTED_VALUE"""),16.0)</f>
        <v>16</v>
      </c>
      <c r="B16" s="3"/>
      <c r="C16" s="3" t="str">
        <f>IFERROR(__xludf.DUMMYFUNCTION("""COMPUTED_VALUE"""),"ACHIEVE")</f>
        <v>ACHIEVE</v>
      </c>
      <c r="D16" s="3"/>
      <c r="E16" s="3"/>
      <c r="F16" s="3"/>
      <c r="G16" s="3"/>
      <c r="H16" s="3"/>
      <c r="I16" s="3"/>
      <c r="J16" s="3"/>
      <c r="K16" s="3"/>
      <c r="L16" s="3" t="str">
        <f>IFERROR(__xludf.DUMMYFUNCTION("""COMPUTED_VALUE"""),"M")</f>
        <v>M</v>
      </c>
      <c r="M16" s="3"/>
    </row>
    <row r="17">
      <c r="A17" s="3">
        <f>IFERROR(__xludf.DUMMYFUNCTION("""COMPUTED_VALUE"""),17.0)</f>
        <v>17</v>
      </c>
      <c r="B17" s="3"/>
      <c r="C17" s="3" t="str">
        <f>IFERROR(__xludf.DUMMYFUNCTION("""COMPUTED_VALUE"""),"ARRIVE")</f>
        <v>ARRIVE</v>
      </c>
      <c r="D17" s="3"/>
      <c r="E17" s="3"/>
      <c r="F17" s="3"/>
      <c r="G17" s="3"/>
      <c r="H17" s="3"/>
      <c r="I17" s="3"/>
      <c r="J17" s="3"/>
      <c r="K17" s="3"/>
      <c r="L17" s="3" t="str">
        <f>IFERROR(__xludf.DUMMYFUNCTION("""COMPUTED_VALUE"""),"C")</f>
        <v>C</v>
      </c>
      <c r="M17" s="3"/>
    </row>
    <row r="18">
      <c r="A18" s="3">
        <f>IFERROR(__xludf.DUMMYFUNCTION("""COMPUTED_VALUE"""),18.0)</f>
        <v>18</v>
      </c>
      <c r="B18" s="3"/>
      <c r="C18" s="3" t="str">
        <f>IFERROR(__xludf.DUMMYFUNCTION("""COMPUTED_VALUE"""),"ARGUFY")</f>
        <v>ARGUFY</v>
      </c>
      <c r="D18" s="3"/>
      <c r="E18" s="3"/>
      <c r="F18" s="3"/>
      <c r="G18" s="3"/>
      <c r="H18" s="3"/>
      <c r="I18" s="3"/>
      <c r="J18" s="3"/>
      <c r="K18" s="3"/>
      <c r="L18" s="3" t="str">
        <f>IFERROR(__xludf.DUMMYFUNCTION("""COMPUTED_VALUE"""),"C")</f>
        <v>C</v>
      </c>
      <c r="M18" s="3"/>
    </row>
    <row r="19">
      <c r="A19" s="3">
        <f>IFERROR(__xludf.DUMMYFUNCTION("""COMPUTED_VALUE"""),19.0)</f>
        <v>19</v>
      </c>
      <c r="B19" s="3"/>
      <c r="C19" s="3" t="str">
        <f>IFERROR(__xludf.DUMMYFUNCTION("""COMPUTED_VALUE"""),"ARSONATE")</f>
        <v>ARSONATE</v>
      </c>
      <c r="D19" s="3"/>
      <c r="E19" s="3"/>
      <c r="F19" s="3"/>
      <c r="G19" s="3"/>
      <c r="H19" s="3"/>
      <c r="I19" s="3"/>
      <c r="J19" s="3"/>
      <c r="K19" s="3"/>
      <c r="L19" s="3" t="str">
        <f>IFERROR(__xludf.DUMMYFUNCTION("""COMPUTED_VALUE"""),"C")</f>
        <v>C</v>
      </c>
      <c r="M19" s="3"/>
    </row>
    <row r="20">
      <c r="A20" s="3">
        <f>IFERROR(__xludf.DUMMYFUNCTION("""COMPUTED_VALUE"""),20.0)</f>
        <v>20</v>
      </c>
      <c r="B20" s="3"/>
      <c r="C20" s="3" t="str">
        <f>IFERROR(__xludf.DUMMYFUNCTION("""COMPUTED_VALUE"""),"ARTILLERATE")</f>
        <v>ARTILLERATE</v>
      </c>
      <c r="D20" s="3"/>
      <c r="E20" s="3"/>
      <c r="F20" s="3"/>
      <c r="G20" s="3"/>
      <c r="H20" s="3"/>
      <c r="I20" s="3"/>
      <c r="J20" s="3"/>
      <c r="K20" s="3"/>
      <c r="L20" s="3" t="str">
        <f>IFERROR(__xludf.DUMMYFUNCTION("""COMPUTED_VALUE"""),"C")</f>
        <v>C</v>
      </c>
      <c r="M20" s="3"/>
    </row>
    <row r="21">
      <c r="A21" s="3">
        <f>IFERROR(__xludf.DUMMYFUNCTION("""COMPUTED_VALUE"""),21.0)</f>
        <v>21</v>
      </c>
      <c r="B21" s="3"/>
      <c r="C21" s="3" t="str">
        <f>IFERROR(__xludf.DUMMYFUNCTION("""COMPUTED_VALUE"""),"ARRANGE")</f>
        <v>ARRANGE</v>
      </c>
      <c r="D21" s="3"/>
      <c r="E21" s="3"/>
      <c r="F21" s="3"/>
      <c r="G21" s="3"/>
      <c r="H21" s="3"/>
      <c r="I21" s="3"/>
      <c r="J21" s="3"/>
      <c r="K21" s="3"/>
      <c r="L21" s="3" t="str">
        <f>IFERROR(__xludf.DUMMYFUNCTION("""COMPUTED_VALUE"""),"U")</f>
        <v>U</v>
      </c>
      <c r="M21" s="3"/>
    </row>
    <row r="22">
      <c r="A22" s="3">
        <f>IFERROR(__xludf.DUMMYFUNCTION("""COMPUTED_VALUE"""),22.0)</f>
        <v>22</v>
      </c>
      <c r="B22" s="3"/>
      <c r="C22" s="3" t="str">
        <f>IFERROR(__xludf.DUMMYFUNCTION("""COMPUTED_VALUE"""),"ARREST")</f>
        <v>ARREST</v>
      </c>
      <c r="D22" s="3"/>
      <c r="E22" s="3"/>
      <c r="F22" s="3"/>
      <c r="G22" s="3"/>
      <c r="H22" s="3"/>
      <c r="I22" s="3"/>
      <c r="J22" s="3"/>
      <c r="K22" s="3"/>
      <c r="L22" s="3" t="str">
        <f>IFERROR(__xludf.DUMMYFUNCTION("""COMPUTED_VALUE"""),"U")</f>
        <v>U</v>
      </c>
      <c r="M22" s="3"/>
    </row>
    <row r="23">
      <c r="A23" s="3">
        <f>IFERROR(__xludf.DUMMYFUNCTION("""COMPUTED_VALUE"""),23.0)</f>
        <v>23</v>
      </c>
      <c r="B23" s="3"/>
      <c r="C23" s="3" t="str">
        <f>IFERROR(__xludf.DUMMYFUNCTION("""COMPUTED_VALUE"""),"AROMATIZE")</f>
        <v>AROMATIZE</v>
      </c>
      <c r="D23" s="3"/>
      <c r="E23" s="3"/>
      <c r="F23" s="3"/>
      <c r="G23" s="3"/>
      <c r="H23" s="3"/>
      <c r="I23" s="3"/>
      <c r="J23" s="3"/>
      <c r="K23" s="3"/>
      <c r="L23" s="3" t="str">
        <f>IFERROR(__xludf.DUMMYFUNCTION("""COMPUTED_VALUE"""),"U")</f>
        <v>U</v>
      </c>
      <c r="M23" s="3"/>
    </row>
    <row r="24">
      <c r="A24" s="3">
        <f>IFERROR(__xludf.DUMMYFUNCTION("""COMPUTED_VALUE"""),24.0)</f>
        <v>24</v>
      </c>
      <c r="B24" s="3"/>
      <c r="C24" s="3" t="str">
        <f>IFERROR(__xludf.DUMMYFUNCTION("""COMPUTED_VALUE"""),"ARBITRATE")</f>
        <v>ARBITRATE</v>
      </c>
      <c r="D24" s="3"/>
      <c r="E24" s="3"/>
      <c r="F24" s="3"/>
      <c r="G24" s="3"/>
      <c r="H24" s="3"/>
      <c r="I24" s="3"/>
      <c r="J24" s="3"/>
      <c r="K24" s="3"/>
      <c r="L24" s="3" t="str">
        <f>IFERROR(__xludf.DUMMYFUNCTION("""COMPUTED_VALUE"""),"U")</f>
        <v>U</v>
      </c>
      <c r="M24" s="3"/>
    </row>
    <row r="25">
      <c r="A25" s="3">
        <f>IFERROR(__xludf.DUMMYFUNCTION("""COMPUTED_VALUE"""),25.0)</f>
        <v>25</v>
      </c>
      <c r="B25" s="3"/>
      <c r="C25" s="3" t="str">
        <f>IFERROR(__xludf.DUMMYFUNCTION("""COMPUTED_VALUE"""),"ARCHIVE")</f>
        <v>ARCHIVE</v>
      </c>
      <c r="D25" s="3"/>
      <c r="E25" s="3"/>
      <c r="F25" s="3"/>
      <c r="G25" s="3"/>
      <c r="H25" s="3"/>
      <c r="I25" s="3"/>
      <c r="J25" s="3"/>
      <c r="K25" s="3"/>
      <c r="L25" s="3" t="str">
        <f>IFERROR(__xludf.DUMMYFUNCTION("""COMPUTED_VALUE"""),"R")</f>
        <v>R</v>
      </c>
      <c r="M25" s="3"/>
    </row>
    <row r="26">
      <c r="A26" s="3">
        <f>IFERROR(__xludf.DUMMYFUNCTION("""COMPUTED_VALUE"""),26.0)</f>
        <v>26</v>
      </c>
      <c r="B26" s="3"/>
      <c r="C26" s="3" t="str">
        <f>IFERROR(__xludf.DUMMYFUNCTION("""COMPUTED_VALUE"""),"ARROGATE")</f>
        <v>ARROGATE</v>
      </c>
      <c r="D26" s="3"/>
      <c r="E26" s="3"/>
      <c r="F26" s="3"/>
      <c r="G26" s="3"/>
      <c r="H26" s="3"/>
      <c r="I26" s="3"/>
      <c r="J26" s="3"/>
      <c r="K26" s="3"/>
      <c r="L26" s="3" t="str">
        <f>IFERROR(__xludf.DUMMYFUNCTION("""COMPUTED_VALUE"""),"R")</f>
        <v>R</v>
      </c>
      <c r="M26" s="3"/>
    </row>
    <row r="27">
      <c r="A27" s="3">
        <f>IFERROR(__xludf.DUMMYFUNCTION("""COMPUTED_VALUE"""),27.0)</f>
        <v>27</v>
      </c>
      <c r="B27" s="3"/>
      <c r="C27" s="3" t="str">
        <f>IFERROR(__xludf.DUMMYFUNCTION("""COMPUTED_VALUE"""),"ARBORIZE")</f>
        <v>ARBORIZE</v>
      </c>
      <c r="D27" s="3"/>
      <c r="E27" s="3"/>
      <c r="F27" s="3"/>
      <c r="G27" s="3"/>
      <c r="H27" s="3"/>
      <c r="I27" s="3"/>
      <c r="J27" s="3"/>
      <c r="K27" s="3"/>
      <c r="L27" s="3" t="str">
        <f>IFERROR(__xludf.DUMMYFUNCTION("""COMPUTED_VALUE"""),"R")</f>
        <v>R</v>
      </c>
      <c r="M27" s="3"/>
    </row>
    <row r="28">
      <c r="A28" s="3">
        <f>IFERROR(__xludf.DUMMYFUNCTION("""COMPUTED_VALUE"""),28.0)</f>
        <v>28</v>
      </c>
      <c r="B28" s="3"/>
      <c r="C28" s="3" t="str">
        <f>IFERROR(__xludf.DUMMYFUNCTION("""COMPUTED_VALUE"""),"ARMAMENTIFY")</f>
        <v>ARMAMENTIFY</v>
      </c>
      <c r="D28" s="3"/>
      <c r="E28" s="3"/>
      <c r="F28" s="3"/>
      <c r="G28" s="3"/>
      <c r="H28" s="3"/>
      <c r="I28" s="3"/>
      <c r="J28" s="3"/>
      <c r="K28" s="3"/>
      <c r="L28" s="3" t="str">
        <f>IFERROR(__xludf.DUMMYFUNCTION("""COMPUTED_VALUE"""),"R")</f>
        <v>R</v>
      </c>
      <c r="M28" s="3"/>
    </row>
    <row r="29">
      <c r="A29" s="3">
        <f>IFERROR(__xludf.DUMMYFUNCTION("""COMPUTED_VALUE"""),29.0)</f>
        <v>29</v>
      </c>
      <c r="B29" s="3"/>
      <c r="C29" s="3" t="str">
        <f>IFERROR(__xludf.DUMMYFUNCTION("""COMPUTED_VALUE"""),"ARITHMETIZE")</f>
        <v>ARITHMETIZE</v>
      </c>
      <c r="D29" s="3"/>
      <c r="E29" s="3"/>
      <c r="F29" s="3"/>
      <c r="G29" s="3"/>
      <c r="H29" s="3"/>
      <c r="I29" s="3"/>
      <c r="J29" s="3"/>
      <c r="K29" s="3"/>
      <c r="L29" s="3" t="str">
        <f>IFERROR(__xludf.DUMMYFUNCTION("""COMPUTED_VALUE"""),"M")</f>
        <v>M</v>
      </c>
      <c r="M29" s="3"/>
    </row>
    <row r="30">
      <c r="A30" s="3">
        <f>IFERROR(__xludf.DUMMYFUNCTION("""COMPUTED_VALUE"""),30.0)</f>
        <v>30</v>
      </c>
      <c r="B30" s="3"/>
      <c r="C30" s="3" t="str">
        <f>IFERROR(__xludf.DUMMYFUNCTION("""COMPUTED_VALUE"""),"ARTICULATE")</f>
        <v>ARTICULATE</v>
      </c>
      <c r="D30" s="3"/>
      <c r="E30" s="3"/>
      <c r="F30" s="3"/>
      <c r="G30" s="3"/>
      <c r="H30" s="3"/>
      <c r="I30" s="3"/>
      <c r="J30" s="3"/>
      <c r="K30" s="3"/>
      <c r="L30" s="3" t="str">
        <f>IFERROR(__xludf.DUMMYFUNCTION("""COMPUTED_VALUE"""),"M")</f>
        <v>M</v>
      </c>
      <c r="M30" s="3"/>
    </row>
    <row r="31">
      <c r="A31" s="3">
        <f>IFERROR(__xludf.DUMMYFUNCTION("""COMPUTED_VALUE"""),31.0)</f>
        <v>31</v>
      </c>
      <c r="B31" s="3"/>
      <c r="C31" s="3" t="str">
        <f>IFERROR(__xludf.DUMMYFUNCTION("""COMPUTED_VALUE"""),"ARISE")</f>
        <v>ARISE</v>
      </c>
      <c r="D31" s="3"/>
      <c r="E31" s="3"/>
      <c r="F31" s="3"/>
      <c r="G31" s="3"/>
      <c r="H31" s="3"/>
      <c r="I31" s="3"/>
      <c r="J31" s="3"/>
      <c r="K31" s="3"/>
      <c r="L31" s="3" t="str">
        <f>IFERROR(__xludf.DUMMYFUNCTION("""COMPUTED_VALUE"""),"M")</f>
        <v>M</v>
      </c>
      <c r="M31" s="3"/>
    </row>
    <row r="32">
      <c r="A32" s="3">
        <f>IFERROR(__xludf.DUMMYFUNCTION("""COMPUTED_VALUE"""),32.0)</f>
        <v>32</v>
      </c>
      <c r="B32" s="3"/>
      <c r="C32" s="3" t="str">
        <f>IFERROR(__xludf.DUMMYFUNCTION("""COMPUTED_VALUE"""),"ARSENALIZE")</f>
        <v>ARSENALIZE</v>
      </c>
      <c r="D32" s="3"/>
      <c r="E32" s="3"/>
      <c r="F32" s="3"/>
      <c r="G32" s="3"/>
      <c r="H32" s="3"/>
      <c r="I32" s="3"/>
      <c r="J32" s="3"/>
      <c r="K32" s="3"/>
      <c r="L32" s="3" t="str">
        <f>IFERROR(__xludf.DUMMYFUNCTION("""COMPUTED_VALUE"""),"M")</f>
        <v>M</v>
      </c>
      <c r="M32" s="3"/>
    </row>
    <row r="33">
      <c r="A33" s="3">
        <f>IFERROR(__xludf.DUMMYFUNCTION("""COMPUTED_VALUE"""),33.0)</f>
        <v>33</v>
      </c>
      <c r="B33" s="3"/>
      <c r="C33" s="3" t="str">
        <f>IFERROR(__xludf.DUMMYFUNCTION("""COMPUTED_VALUE"""),"ASSAIL")</f>
        <v>ASSAIL</v>
      </c>
      <c r="D33" s="3"/>
      <c r="E33" s="3"/>
      <c r="F33" s="3"/>
      <c r="G33" s="3"/>
      <c r="H33" s="3"/>
      <c r="I33" s="3"/>
      <c r="J33" s="3"/>
      <c r="K33" s="3"/>
      <c r="L33" s="3" t="str">
        <f>IFERROR(__xludf.DUMMYFUNCTION("""COMPUTED_VALUE"""),"C")</f>
        <v>C</v>
      </c>
      <c r="M33" s="3"/>
    </row>
    <row r="34">
      <c r="A34" s="3">
        <f>IFERROR(__xludf.DUMMYFUNCTION("""COMPUTED_VALUE"""),34.0)</f>
        <v>34</v>
      </c>
      <c r="B34" s="3"/>
      <c r="C34" s="3" t="str">
        <f>IFERROR(__xludf.DUMMYFUNCTION("""COMPUTED_VALUE"""),"ASTONISH")</f>
        <v>ASTONISH</v>
      </c>
      <c r="D34" s="3"/>
      <c r="E34" s="3"/>
      <c r="F34" s="3"/>
      <c r="G34" s="3"/>
      <c r="H34" s="3"/>
      <c r="I34" s="3"/>
      <c r="J34" s="3"/>
      <c r="K34" s="3"/>
      <c r="L34" s="3" t="str">
        <f>IFERROR(__xludf.DUMMYFUNCTION("""COMPUTED_VALUE"""),"C")</f>
        <v>C</v>
      </c>
      <c r="M34" s="3"/>
    </row>
    <row r="35">
      <c r="A35" s="3">
        <f>IFERROR(__xludf.DUMMYFUNCTION("""COMPUTED_VALUE"""),35.0)</f>
        <v>35</v>
      </c>
      <c r="B35" s="3"/>
      <c r="C35" s="3" t="str">
        <f>IFERROR(__xludf.DUMMYFUNCTION("""COMPUTED_VALUE"""),"ASTRICT")</f>
        <v>ASTRICT</v>
      </c>
      <c r="D35" s="3"/>
      <c r="E35" s="3"/>
      <c r="F35" s="3"/>
      <c r="G35" s="3"/>
      <c r="H35" s="3"/>
      <c r="I35" s="3"/>
      <c r="J35" s="3"/>
      <c r="K35" s="3"/>
      <c r="L35" s="3" t="str">
        <f>IFERROR(__xludf.DUMMYFUNCTION("""COMPUTED_VALUE"""),"C")</f>
        <v>C</v>
      </c>
      <c r="M35" s="3"/>
    </row>
    <row r="36">
      <c r="A36" s="3">
        <f>IFERROR(__xludf.DUMMYFUNCTION("""COMPUTED_VALUE"""),36.0)</f>
        <v>36</v>
      </c>
      <c r="B36" s="3"/>
      <c r="C36" s="3" t="str">
        <f>IFERROR(__xludf.DUMMYFUNCTION("""COMPUTED_VALUE"""),"ASS")</f>
        <v>ASS</v>
      </c>
      <c r="D36" s="3"/>
      <c r="E36" s="3"/>
      <c r="F36" s="3"/>
      <c r="G36" s="3"/>
      <c r="H36" s="3"/>
      <c r="I36" s="3"/>
      <c r="J36" s="3"/>
      <c r="K36" s="3"/>
      <c r="L36" s="3" t="str">
        <f>IFERROR(__xludf.DUMMYFUNCTION("""COMPUTED_VALUE"""),"C")</f>
        <v>C</v>
      </c>
      <c r="M36" s="3"/>
    </row>
    <row r="37">
      <c r="A37" s="3">
        <f>IFERROR(__xludf.DUMMYFUNCTION("""COMPUTED_VALUE"""),37.0)</f>
        <v>37</v>
      </c>
      <c r="B37" s="3"/>
      <c r="C37" s="3" t="str">
        <f>IFERROR(__xludf.DUMMYFUNCTION("""COMPUTED_VALUE"""),"ASSERT")</f>
        <v>ASSERT</v>
      </c>
      <c r="D37" s="3"/>
      <c r="E37" s="3"/>
      <c r="F37" s="3"/>
      <c r="G37" s="3"/>
      <c r="H37" s="3"/>
      <c r="I37" s="3"/>
      <c r="J37" s="3"/>
      <c r="K37" s="3"/>
      <c r="L37" s="3" t="str">
        <f>IFERROR(__xludf.DUMMYFUNCTION("""COMPUTED_VALUE"""),"U")</f>
        <v>U</v>
      </c>
      <c r="M37" s="3"/>
    </row>
    <row r="38">
      <c r="A38" s="3">
        <f>IFERROR(__xludf.DUMMYFUNCTION("""COMPUTED_VALUE"""),38.0)</f>
        <v>38</v>
      </c>
      <c r="B38" s="3"/>
      <c r="C38" s="3" t="str">
        <f>IFERROR(__xludf.DUMMYFUNCTION("""COMPUTED_VALUE"""),"ASTOUND")</f>
        <v>ASTOUND</v>
      </c>
      <c r="D38" s="3"/>
      <c r="E38" s="3"/>
      <c r="F38" s="3"/>
      <c r="G38" s="3"/>
      <c r="H38" s="3"/>
      <c r="I38" s="3"/>
      <c r="J38" s="3"/>
      <c r="K38" s="3"/>
      <c r="L38" s="3" t="str">
        <f>IFERROR(__xludf.DUMMYFUNCTION("""COMPUTED_VALUE"""),"U")</f>
        <v>U</v>
      </c>
      <c r="M38" s="3"/>
    </row>
    <row r="39">
      <c r="A39" s="3">
        <f>IFERROR(__xludf.DUMMYFUNCTION("""COMPUTED_VALUE"""),39.0)</f>
        <v>39</v>
      </c>
      <c r="B39" s="3"/>
      <c r="C39" s="3" t="str">
        <f>IFERROR(__xludf.DUMMYFUNCTION("""COMPUTED_VALUE"""),"ASPHYXIATE")</f>
        <v>ASPHYXIATE</v>
      </c>
      <c r="D39" s="3"/>
      <c r="E39" s="3"/>
      <c r="F39" s="3"/>
      <c r="G39" s="3"/>
      <c r="H39" s="3"/>
      <c r="I39" s="3"/>
      <c r="J39" s="3"/>
      <c r="K39" s="3"/>
      <c r="L39" s="3" t="str">
        <f>IFERROR(__xludf.DUMMYFUNCTION("""COMPUTED_VALUE"""),"U")</f>
        <v>U</v>
      </c>
      <c r="M39" s="3"/>
    </row>
    <row r="40">
      <c r="A40" s="3">
        <f>IFERROR(__xludf.DUMMYFUNCTION("""COMPUTED_VALUE"""),40.0)</f>
        <v>40</v>
      </c>
      <c r="B40" s="3"/>
      <c r="C40" s="3" t="str">
        <f>IFERROR(__xludf.DUMMYFUNCTION("""COMPUTED_VALUE"""),"ASTUN")</f>
        <v>ASTUN</v>
      </c>
      <c r="D40" s="3"/>
      <c r="E40" s="3"/>
      <c r="F40" s="3"/>
      <c r="G40" s="3"/>
      <c r="H40" s="3"/>
      <c r="I40" s="3"/>
      <c r="J40" s="3"/>
      <c r="K40" s="3"/>
      <c r="L40" s="3" t="str">
        <f>IFERROR(__xludf.DUMMYFUNCTION("""COMPUTED_VALUE"""),"U")</f>
        <v>U</v>
      </c>
      <c r="M40" s="3"/>
    </row>
    <row r="41">
      <c r="A41" s="3">
        <f>IFERROR(__xludf.DUMMYFUNCTION("""COMPUTED_VALUE"""),41.0)</f>
        <v>41</v>
      </c>
      <c r="B41" s="3"/>
      <c r="C41" s="3" t="str">
        <f>IFERROR(__xludf.DUMMYFUNCTION("""COMPUTED_VALUE"""),"ASSAULT")</f>
        <v>ASSAULT</v>
      </c>
      <c r="D41" s="3"/>
      <c r="E41" s="3"/>
      <c r="F41" s="3"/>
      <c r="G41" s="3"/>
      <c r="H41" s="3"/>
      <c r="I41" s="3"/>
      <c r="J41" s="3"/>
      <c r="K41" s="3"/>
      <c r="L41" s="3" t="str">
        <f>IFERROR(__xludf.DUMMYFUNCTION("""COMPUTED_VALUE"""),"R")</f>
        <v>R</v>
      </c>
      <c r="M41" s="3"/>
    </row>
    <row r="42">
      <c r="A42" s="3">
        <f>IFERROR(__xludf.DUMMYFUNCTION("""COMPUTED_VALUE"""),42.0)</f>
        <v>42</v>
      </c>
      <c r="B42" s="3"/>
      <c r="C42" s="3" t="str">
        <f>IFERROR(__xludf.DUMMYFUNCTION("""COMPUTED_VALUE"""),"ASTRINGE")</f>
        <v>ASTRINGE</v>
      </c>
      <c r="D42" s="3"/>
      <c r="E42" s="3"/>
      <c r="F42" s="3"/>
      <c r="G42" s="3"/>
      <c r="H42" s="3"/>
      <c r="I42" s="3"/>
      <c r="J42" s="3"/>
      <c r="K42" s="3"/>
      <c r="L42" s="3" t="str">
        <f>IFERROR(__xludf.DUMMYFUNCTION("""COMPUTED_VALUE"""),"R")</f>
        <v>R</v>
      </c>
      <c r="M42" s="3"/>
    </row>
    <row r="43">
      <c r="A43" s="3">
        <f>IFERROR(__xludf.DUMMYFUNCTION("""COMPUTED_VALUE"""),43.0)</f>
        <v>43</v>
      </c>
      <c r="B43" s="3"/>
      <c r="C43" s="3" t="str">
        <f>IFERROR(__xludf.DUMMYFUNCTION("""COMPUTED_VALUE"""),"ASSECURE")</f>
        <v>ASSECURE</v>
      </c>
      <c r="D43" s="3"/>
      <c r="E43" s="3"/>
      <c r="F43" s="3"/>
      <c r="G43" s="3"/>
      <c r="H43" s="3"/>
      <c r="I43" s="3"/>
      <c r="J43" s="3"/>
      <c r="K43" s="3"/>
      <c r="L43" s="3" t="str">
        <f>IFERROR(__xludf.DUMMYFUNCTION("""COMPUTED_VALUE"""),"R")</f>
        <v>R</v>
      </c>
      <c r="M43" s="3"/>
    </row>
    <row r="44">
      <c r="A44" s="3">
        <f>IFERROR(__xludf.DUMMYFUNCTION("""COMPUTED_VALUE"""),44.0)</f>
        <v>44</v>
      </c>
      <c r="B44" s="3"/>
      <c r="C44" s="3" t="str">
        <f>IFERROR(__xludf.DUMMYFUNCTION("""COMPUTED_VALUE"""),"ASSESS")</f>
        <v>ASSESS</v>
      </c>
      <c r="D44" s="3"/>
      <c r="E44" s="3"/>
      <c r="F44" s="3"/>
      <c r="G44" s="3"/>
      <c r="H44" s="3"/>
      <c r="I44" s="3"/>
      <c r="J44" s="3"/>
      <c r="K44" s="3"/>
      <c r="L44" s="3" t="str">
        <f>IFERROR(__xludf.DUMMYFUNCTION("""COMPUTED_VALUE"""),"R")</f>
        <v>R</v>
      </c>
      <c r="M44" s="3"/>
    </row>
    <row r="45">
      <c r="A45" s="3">
        <f>IFERROR(__xludf.DUMMYFUNCTION("""COMPUTED_VALUE"""),45.0)</f>
        <v>45</v>
      </c>
      <c r="B45" s="3"/>
      <c r="C45" s="3" t="str">
        <f>IFERROR(__xludf.DUMMYFUNCTION("""COMPUTED_VALUE"""),"ASSUBJUGATE")</f>
        <v>ASSUBJUGATE</v>
      </c>
      <c r="D45" s="3"/>
      <c r="E45" s="3"/>
      <c r="F45" s="3"/>
      <c r="G45" s="3"/>
      <c r="H45" s="3"/>
      <c r="I45" s="3"/>
      <c r="J45" s="3"/>
      <c r="K45" s="3"/>
      <c r="L45" s="3" t="str">
        <f>IFERROR(__xludf.DUMMYFUNCTION("""COMPUTED_VALUE"""),"M")</f>
        <v>M</v>
      </c>
      <c r="M45" s="3"/>
    </row>
    <row r="46">
      <c r="A46" s="3">
        <f>IFERROR(__xludf.DUMMYFUNCTION("""COMPUTED_VALUE"""),46.0)</f>
        <v>46</v>
      </c>
      <c r="B46" s="3"/>
      <c r="C46" s="3" t="str">
        <f>IFERROR(__xludf.DUMMYFUNCTION("""COMPUTED_VALUE"""),"ASSURE")</f>
        <v>ASSURE</v>
      </c>
      <c r="D46" s="3"/>
      <c r="E46" s="3"/>
      <c r="F46" s="3"/>
      <c r="G46" s="3"/>
      <c r="H46" s="3"/>
      <c r="I46" s="3"/>
      <c r="J46" s="3"/>
      <c r="K46" s="3"/>
      <c r="L46" s="3" t="str">
        <f>IFERROR(__xludf.DUMMYFUNCTION("""COMPUTED_VALUE"""),"M")</f>
        <v>M</v>
      </c>
      <c r="M46" s="3"/>
    </row>
    <row r="47">
      <c r="A47" s="3">
        <f>IFERROR(__xludf.DUMMYFUNCTION("""COMPUTED_VALUE"""),47.0)</f>
        <v>47</v>
      </c>
      <c r="B47" s="3"/>
      <c r="C47" s="3" t="str">
        <f>IFERROR(__xludf.DUMMYFUNCTION("""COMPUTED_VALUE"""),"ASSASSINATE")</f>
        <v>ASSASSINATE</v>
      </c>
      <c r="D47" s="3"/>
      <c r="E47" s="3"/>
      <c r="F47" s="3"/>
      <c r="G47" s="3"/>
      <c r="H47" s="3"/>
      <c r="I47" s="3"/>
      <c r="J47" s="3"/>
      <c r="K47" s="3"/>
      <c r="L47" s="3" t="str">
        <f>IFERROR(__xludf.DUMMYFUNCTION("""COMPUTED_VALUE"""),"M")</f>
        <v>M</v>
      </c>
      <c r="M47" s="3"/>
    </row>
    <row r="48">
      <c r="A48" s="3">
        <f>IFERROR(__xludf.DUMMYFUNCTION("""COMPUTED_VALUE"""),48.0)</f>
        <v>48</v>
      </c>
      <c r="B48" s="3"/>
      <c r="C48" s="3" t="str">
        <f>IFERROR(__xludf.DUMMYFUNCTION("""COMPUTED_VALUE"""),"ASSEVERATE")</f>
        <v>ASSEVERATE</v>
      </c>
      <c r="D48" s="3"/>
      <c r="E48" s="3"/>
      <c r="F48" s="3"/>
      <c r="G48" s="3"/>
      <c r="H48" s="3"/>
      <c r="I48" s="3"/>
      <c r="J48" s="3"/>
      <c r="K48" s="3"/>
      <c r="L48" s="3" t="str">
        <f>IFERROR(__xludf.DUMMYFUNCTION("""COMPUTED_VALUE"""),"M")</f>
        <v>M</v>
      </c>
      <c r="M48" s="3"/>
    </row>
    <row r="49">
      <c r="A49" s="3">
        <f>IFERROR(__xludf.DUMMYFUNCTION("""COMPUTED_VALUE"""),49.0)</f>
        <v>49</v>
      </c>
      <c r="B49" s="3"/>
      <c r="C49" s="3" t="str">
        <f>IFERROR(__xludf.DUMMYFUNCTION("""COMPUTED_VALUE"""),"ABASH")</f>
        <v>ABASH</v>
      </c>
      <c r="D49" s="3"/>
      <c r="E49" s="3"/>
      <c r="F49" s="3"/>
      <c r="G49" s="3"/>
      <c r="H49" s="3"/>
      <c r="I49" s="3"/>
      <c r="J49" s="3"/>
      <c r="K49" s="3"/>
      <c r="L49" s="3" t="str">
        <f>IFERROR(__xludf.DUMMYFUNCTION("""COMPUTED_VALUE"""),"C")</f>
        <v>C</v>
      </c>
      <c r="M49" s="3"/>
    </row>
    <row r="50">
      <c r="A50" s="3">
        <f>IFERROR(__xludf.DUMMYFUNCTION("""COMPUTED_VALUE"""),50.0)</f>
        <v>50</v>
      </c>
      <c r="B50" s="3"/>
      <c r="C50" s="3" t="str">
        <f>IFERROR(__xludf.DUMMYFUNCTION("""COMPUTED_VALUE"""),"ABSIST")</f>
        <v>ABSIST</v>
      </c>
      <c r="D50" s="3"/>
      <c r="E50" s="3"/>
      <c r="F50" s="3"/>
      <c r="G50" s="3"/>
      <c r="H50" s="3"/>
      <c r="I50" s="3"/>
      <c r="J50" s="3"/>
      <c r="K50" s="3"/>
      <c r="L50" s="3" t="str">
        <f>IFERROR(__xludf.DUMMYFUNCTION("""COMPUTED_VALUE"""),"C")</f>
        <v>C</v>
      </c>
      <c r="M50" s="3"/>
    </row>
    <row r="51">
      <c r="A51" s="3">
        <f>IFERROR(__xludf.DUMMYFUNCTION("""COMPUTED_VALUE"""),51.0)</f>
        <v>51</v>
      </c>
      <c r="B51" s="3"/>
      <c r="C51" s="3" t="str">
        <f>IFERROR(__xludf.DUMMYFUNCTION("""COMPUTED_VALUE"""),"ABSTAIN")</f>
        <v>ABSTAIN</v>
      </c>
      <c r="D51" s="3"/>
      <c r="E51" s="3"/>
      <c r="F51" s="3"/>
      <c r="G51" s="3"/>
      <c r="H51" s="3"/>
      <c r="I51" s="3"/>
      <c r="J51" s="3"/>
      <c r="K51" s="3"/>
      <c r="L51" s="3" t="str">
        <f>IFERROR(__xludf.DUMMYFUNCTION("""COMPUTED_VALUE"""),"C")</f>
        <v>C</v>
      </c>
      <c r="M51" s="3"/>
    </row>
    <row r="52">
      <c r="A52" s="3">
        <f>IFERROR(__xludf.DUMMYFUNCTION("""COMPUTED_VALUE"""),52.0)</f>
        <v>52</v>
      </c>
      <c r="B52" s="3"/>
      <c r="C52" s="3" t="str">
        <f>IFERROR(__xludf.DUMMYFUNCTION("""COMPUTED_VALUE"""),"ABJUDGE")</f>
        <v>ABJUDGE</v>
      </c>
      <c r="D52" s="3"/>
      <c r="E52" s="3"/>
      <c r="F52" s="3"/>
      <c r="G52" s="3"/>
      <c r="H52" s="3"/>
      <c r="I52" s="3"/>
      <c r="J52" s="3"/>
      <c r="K52" s="3"/>
      <c r="L52" s="3" t="str">
        <f>IFERROR(__xludf.DUMMYFUNCTION("""COMPUTED_VALUE"""),"C")</f>
        <v>C</v>
      </c>
      <c r="M52" s="3"/>
    </row>
    <row r="53">
      <c r="A53" s="3">
        <f>IFERROR(__xludf.DUMMYFUNCTION("""COMPUTED_VALUE"""),53.0)</f>
        <v>53</v>
      </c>
      <c r="B53" s="3"/>
      <c r="C53" s="3" t="str">
        <f>IFERROR(__xludf.DUMMYFUNCTION("""COMPUTED_VALUE"""),"ABERRATE")</f>
        <v>ABERRATE</v>
      </c>
      <c r="D53" s="3"/>
      <c r="E53" s="3"/>
      <c r="F53" s="3"/>
      <c r="G53" s="3"/>
      <c r="H53" s="3"/>
      <c r="I53" s="3"/>
      <c r="J53" s="3"/>
      <c r="K53" s="3"/>
      <c r="L53" s="3" t="str">
        <f>IFERROR(__xludf.DUMMYFUNCTION("""COMPUTED_VALUE"""),"U")</f>
        <v>U</v>
      </c>
      <c r="M53" s="3"/>
    </row>
    <row r="54">
      <c r="A54" s="3">
        <f>IFERROR(__xludf.DUMMYFUNCTION("""COMPUTED_VALUE"""),54.0)</f>
        <v>54</v>
      </c>
      <c r="B54" s="3"/>
      <c r="C54" s="3" t="str">
        <f>IFERROR(__xludf.DUMMYFUNCTION("""COMPUTED_VALUE"""),"ABDUCT")</f>
        <v>ABDUCT</v>
      </c>
      <c r="D54" s="3"/>
      <c r="E54" s="3"/>
      <c r="F54" s="3"/>
      <c r="G54" s="3"/>
      <c r="H54" s="3"/>
      <c r="I54" s="3"/>
      <c r="J54" s="3"/>
      <c r="K54" s="3"/>
      <c r="L54" s="3" t="str">
        <f>IFERROR(__xludf.DUMMYFUNCTION("""COMPUTED_VALUE"""),"U")</f>
        <v>U</v>
      </c>
      <c r="M54" s="3"/>
    </row>
    <row r="55">
      <c r="A55" s="3">
        <f>IFERROR(__xludf.DUMMYFUNCTION("""COMPUTED_VALUE"""),55.0)</f>
        <v>55</v>
      </c>
      <c r="B55" s="3"/>
      <c r="C55" s="3" t="str">
        <f>IFERROR(__xludf.DUMMYFUNCTION("""COMPUTED_VALUE"""),"ABJURE")</f>
        <v>ABJURE</v>
      </c>
      <c r="D55" s="3"/>
      <c r="E55" s="3"/>
      <c r="F55" s="3"/>
      <c r="G55" s="3"/>
      <c r="H55" s="3"/>
      <c r="I55" s="3"/>
      <c r="J55" s="3"/>
      <c r="K55" s="3"/>
      <c r="L55" s="3" t="str">
        <f>IFERROR(__xludf.DUMMYFUNCTION("""COMPUTED_VALUE"""),"U")</f>
        <v>U</v>
      </c>
      <c r="M55" s="3"/>
    </row>
    <row r="56">
      <c r="A56" s="3">
        <f>IFERROR(__xludf.DUMMYFUNCTION("""COMPUTED_VALUE"""),56.0)</f>
        <v>56</v>
      </c>
      <c r="B56" s="3"/>
      <c r="C56" s="3" t="str">
        <f>IFERROR(__xludf.DUMMYFUNCTION("""COMPUTED_VALUE"""),"ABOLISH")</f>
        <v>ABOLISH</v>
      </c>
      <c r="D56" s="3"/>
      <c r="E56" s="3"/>
      <c r="F56" s="3"/>
      <c r="G56" s="3"/>
      <c r="H56" s="3"/>
      <c r="I56" s="3"/>
      <c r="J56" s="3"/>
      <c r="K56" s="3"/>
      <c r="L56" s="3" t="str">
        <f>IFERROR(__xludf.DUMMYFUNCTION("""COMPUTED_VALUE"""),"U")</f>
        <v>U</v>
      </c>
      <c r="M56" s="3"/>
    </row>
    <row r="57">
      <c r="A57" s="3">
        <f>IFERROR(__xludf.DUMMYFUNCTION("""COMPUTED_VALUE"""),57.0)</f>
        <v>57</v>
      </c>
      <c r="B57" s="3"/>
      <c r="C57" s="3" t="str">
        <f>IFERROR(__xludf.DUMMYFUNCTION("""COMPUTED_VALUE"""),"ABSORB")</f>
        <v>ABSORB</v>
      </c>
      <c r="D57" s="3"/>
      <c r="E57" s="3"/>
      <c r="F57" s="3"/>
      <c r="G57" s="3"/>
      <c r="H57" s="3"/>
      <c r="I57" s="3"/>
      <c r="J57" s="3"/>
      <c r="K57" s="3"/>
      <c r="L57" s="3" t="str">
        <f>IFERROR(__xludf.DUMMYFUNCTION("""COMPUTED_VALUE"""),"R")</f>
        <v>R</v>
      </c>
      <c r="M57" s="3"/>
    </row>
    <row r="58">
      <c r="A58" s="3">
        <f>IFERROR(__xludf.DUMMYFUNCTION("""COMPUTED_VALUE"""),58.0)</f>
        <v>58</v>
      </c>
      <c r="B58" s="3"/>
      <c r="C58" s="3" t="str">
        <f>IFERROR(__xludf.DUMMYFUNCTION("""COMPUTED_VALUE"""),"ABBREVIATE")</f>
        <v>ABBREVIATE</v>
      </c>
      <c r="D58" s="3"/>
      <c r="E58" s="3"/>
      <c r="F58" s="3"/>
      <c r="G58" s="3"/>
      <c r="H58" s="3"/>
      <c r="I58" s="3"/>
      <c r="J58" s="3"/>
      <c r="K58" s="3"/>
      <c r="L58" s="3" t="str">
        <f>IFERROR(__xludf.DUMMYFUNCTION("""COMPUTED_VALUE"""),"R")</f>
        <v>R</v>
      </c>
      <c r="M58" s="3"/>
    </row>
    <row r="59">
      <c r="A59" s="3">
        <f>IFERROR(__xludf.DUMMYFUNCTION("""COMPUTED_VALUE"""),59.0)</f>
        <v>59</v>
      </c>
      <c r="B59" s="3"/>
      <c r="C59" s="3" t="str">
        <f>IFERROR(__xludf.DUMMYFUNCTION("""COMPUTED_VALUE"""),"ABATE")</f>
        <v>ABATE</v>
      </c>
      <c r="D59" s="3"/>
      <c r="E59" s="3"/>
      <c r="F59" s="3"/>
      <c r="G59" s="3"/>
      <c r="H59" s="3"/>
      <c r="I59" s="3"/>
      <c r="J59" s="3"/>
      <c r="K59" s="3"/>
      <c r="L59" s="3" t="str">
        <f>IFERROR(__xludf.DUMMYFUNCTION("""COMPUTED_VALUE"""),"R")</f>
        <v>R</v>
      </c>
      <c r="M59" s="3"/>
    </row>
    <row r="60">
      <c r="A60" s="3">
        <f>IFERROR(__xludf.DUMMYFUNCTION("""COMPUTED_VALUE"""),60.0)</f>
        <v>60</v>
      </c>
      <c r="B60" s="3"/>
      <c r="C60" s="3" t="str">
        <f>IFERROR(__xludf.DUMMYFUNCTION("""COMPUTED_VALUE"""),"ABORT")</f>
        <v>ABORT</v>
      </c>
      <c r="D60" s="3"/>
      <c r="E60" s="3"/>
      <c r="F60" s="3"/>
      <c r="G60" s="3"/>
      <c r="H60" s="3"/>
      <c r="I60" s="3"/>
      <c r="J60" s="3"/>
      <c r="K60" s="3"/>
      <c r="L60" s="3" t="str">
        <f>IFERROR(__xludf.DUMMYFUNCTION("""COMPUTED_VALUE"""),"R")</f>
        <v>R</v>
      </c>
      <c r="M60" s="3"/>
    </row>
    <row r="61">
      <c r="A61" s="3">
        <f>IFERROR(__xludf.DUMMYFUNCTION("""COMPUTED_VALUE"""),61.0)</f>
        <v>61</v>
      </c>
      <c r="B61" s="3"/>
      <c r="C61" s="3" t="str">
        <f>IFERROR(__xludf.DUMMYFUNCTION("""COMPUTED_VALUE"""),"ABUSE")</f>
        <v>ABUSE</v>
      </c>
      <c r="D61" s="3"/>
      <c r="E61" s="3"/>
      <c r="F61" s="3"/>
      <c r="G61" s="3"/>
      <c r="H61" s="3"/>
      <c r="I61" s="3"/>
      <c r="J61" s="3"/>
      <c r="K61" s="3"/>
      <c r="L61" s="3" t="str">
        <f>IFERROR(__xludf.DUMMYFUNCTION("""COMPUTED_VALUE"""),"M")</f>
        <v>M</v>
      </c>
      <c r="M61" s="3"/>
    </row>
    <row r="62">
      <c r="A62" s="3">
        <f>IFERROR(__xludf.DUMMYFUNCTION("""COMPUTED_VALUE"""),62.0)</f>
        <v>62</v>
      </c>
      <c r="B62" s="3"/>
      <c r="C62" s="3" t="str">
        <f>IFERROR(__xludf.DUMMYFUNCTION("""COMPUTED_VALUE"""),"ABIDE")</f>
        <v>ABIDE</v>
      </c>
      <c r="D62" s="3"/>
      <c r="E62" s="3"/>
      <c r="F62" s="3"/>
      <c r="G62" s="3"/>
      <c r="H62" s="3"/>
      <c r="I62" s="3"/>
      <c r="J62" s="3"/>
      <c r="K62" s="3"/>
      <c r="L62" s="3" t="str">
        <f>IFERROR(__xludf.DUMMYFUNCTION("""COMPUTED_VALUE"""),"M")</f>
        <v>M</v>
      </c>
      <c r="M62" s="3"/>
    </row>
    <row r="63">
      <c r="A63" s="3">
        <f>IFERROR(__xludf.DUMMYFUNCTION("""COMPUTED_VALUE"""),63.0)</f>
        <v>63</v>
      </c>
      <c r="B63" s="3"/>
      <c r="C63" s="3" t="str">
        <f>IFERROR(__xludf.DUMMYFUNCTION("""COMPUTED_VALUE"""),"ABHOR")</f>
        <v>ABHOR</v>
      </c>
      <c r="D63" s="3"/>
      <c r="E63" s="3"/>
      <c r="F63" s="3"/>
      <c r="G63" s="3"/>
      <c r="H63" s="3"/>
      <c r="I63" s="3"/>
      <c r="J63" s="3"/>
      <c r="K63" s="3"/>
      <c r="L63" s="3" t="str">
        <f>IFERROR(__xludf.DUMMYFUNCTION("""COMPUTED_VALUE"""),"M")</f>
        <v>M</v>
      </c>
      <c r="M63" s="3"/>
    </row>
    <row r="64">
      <c r="A64" s="3">
        <f>IFERROR(__xludf.DUMMYFUNCTION("""COMPUTED_VALUE"""),64.0)</f>
        <v>64</v>
      </c>
      <c r="B64" s="3"/>
      <c r="C64" s="3" t="str">
        <f>IFERROR(__xludf.DUMMYFUNCTION("""COMPUTED_VALUE"""),"ABIRRITATE")</f>
        <v>ABIRRITATE</v>
      </c>
      <c r="D64" s="3"/>
      <c r="E64" s="3"/>
      <c r="F64" s="3"/>
      <c r="G64" s="3"/>
      <c r="H64" s="3"/>
      <c r="I64" s="3"/>
      <c r="J64" s="3"/>
      <c r="K64" s="3"/>
      <c r="L64" s="3" t="str">
        <f>IFERROR(__xludf.DUMMYFUNCTION("""COMPUTED_VALUE"""),"M")</f>
        <v>M</v>
      </c>
      <c r="M64" s="3"/>
    </row>
  </sheetData>
  <drawing r:id="rId1"/>
</worksheet>
</file>

<file path=xl/worksheets/sheet2.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tabColor rgb="FF0B5394"/>
    <outlinePr summaryBelow="0" summaryRight="0"/>
  </sheetPr>
  <sheetViews>
    <sheetView showGridLines="0" workbookViewId="0"/>
  </sheetViews>
  <sheetFormatPr customHeight="1" defaultColWidth="12.63" defaultRowHeight="15.75"/>
  <cols>
    <col customWidth="1" min="1" max="53" width="2.63"/>
  </cols>
  <sheetData>
    <row r="1" ht="15.0" customHeight="1">
      <c r="A1" s="4"/>
      <c r="B1" s="4"/>
      <c r="C1" s="4"/>
      <c r="D1" s="4"/>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4"/>
      <c r="AL1" s="4"/>
      <c r="AM1" s="4"/>
      <c r="AN1" s="4"/>
      <c r="AO1" s="4"/>
      <c r="AP1" s="4"/>
      <c r="AQ1" s="4"/>
      <c r="AR1" s="4"/>
      <c r="AS1" s="4"/>
      <c r="AT1" s="4"/>
      <c r="AU1" s="4"/>
      <c r="AV1" s="4"/>
      <c r="AW1" s="4"/>
      <c r="AX1" s="4"/>
      <c r="AY1" s="4"/>
      <c r="AZ1" s="4"/>
      <c r="BA1" s="5"/>
    </row>
    <row r="2" ht="15.0" customHeight="1">
      <c r="A2" s="6"/>
      <c r="B2" s="7"/>
      <c r="C2" s="8" t="s">
        <v>1</v>
      </c>
      <c r="K2" s="9" t="s">
        <v>2</v>
      </c>
      <c r="S2" s="9" t="s">
        <v>3</v>
      </c>
      <c r="AB2" s="10"/>
      <c r="AC2" s="8" t="s">
        <v>4</v>
      </c>
      <c r="AO2" s="11"/>
      <c r="AP2" s="11"/>
      <c r="AQ2" s="11"/>
      <c r="AR2" s="11"/>
      <c r="AS2" s="11"/>
      <c r="AT2" s="11"/>
      <c r="AU2" s="12"/>
      <c r="AV2" s="12"/>
      <c r="AW2" s="13"/>
      <c r="AX2" s="12"/>
      <c r="AY2" s="12"/>
      <c r="AZ2" s="12"/>
      <c r="BA2" s="5"/>
    </row>
    <row r="3" ht="15.0" customHeight="1">
      <c r="A3" s="4"/>
      <c r="B3" s="14"/>
      <c r="K3" s="15" t="s">
        <v>5</v>
      </c>
      <c r="L3" s="15" t="b">
        <v>0</v>
      </c>
      <c r="M3" s="15" t="s">
        <v>6</v>
      </c>
      <c r="N3" s="15" t="b">
        <v>0</v>
      </c>
      <c r="O3" s="15" t="s">
        <v>7</v>
      </c>
      <c r="P3" s="15" t="b">
        <v>0</v>
      </c>
      <c r="Q3" s="15" t="s">
        <v>8</v>
      </c>
      <c r="R3" s="15" t="b">
        <v>0</v>
      </c>
      <c r="S3" s="16" t="s">
        <v>9</v>
      </c>
      <c r="W3" s="16" t="s">
        <v>10</v>
      </c>
      <c r="AA3" s="17"/>
      <c r="AB3" s="10"/>
      <c r="AO3" s="11"/>
      <c r="AP3" s="11"/>
      <c r="AQ3" s="11"/>
      <c r="AR3" s="11"/>
      <c r="AS3" s="11"/>
      <c r="AT3" s="11"/>
      <c r="AU3" s="12"/>
      <c r="AV3" s="12"/>
      <c r="AW3" s="12"/>
      <c r="AX3" s="12"/>
      <c r="AY3" s="12"/>
      <c r="AZ3" s="12"/>
      <c r="BA3" s="5"/>
    </row>
    <row r="4" ht="15.0" customHeight="1">
      <c r="A4" s="4"/>
      <c r="B4" s="14"/>
      <c r="C4" s="14"/>
      <c r="D4" s="14"/>
      <c r="E4" s="14"/>
      <c r="F4" s="14"/>
      <c r="G4" s="14"/>
      <c r="H4" s="14"/>
      <c r="I4" s="14"/>
      <c r="J4" s="14"/>
      <c r="S4" s="18" t="s">
        <v>11</v>
      </c>
      <c r="W4" s="18" t="s">
        <v>11</v>
      </c>
      <c r="AA4" s="17"/>
      <c r="AB4" s="10"/>
      <c r="AC4" s="10"/>
      <c r="AD4" s="10"/>
      <c r="AE4" s="10"/>
      <c r="AF4" s="10"/>
      <c r="AG4" s="10"/>
      <c r="AH4" s="10"/>
      <c r="AI4" s="10"/>
      <c r="AJ4" s="10"/>
      <c r="AK4" s="10"/>
      <c r="AL4" s="10"/>
      <c r="AM4" s="10"/>
      <c r="AN4" s="10"/>
      <c r="AO4" s="10"/>
      <c r="AP4" s="10"/>
      <c r="AQ4" s="10"/>
      <c r="AR4" s="10"/>
      <c r="AS4" s="10"/>
      <c r="AT4" s="10"/>
      <c r="AU4" s="10"/>
      <c r="AV4" s="10"/>
      <c r="AW4" s="10"/>
      <c r="AX4" s="12"/>
      <c r="AY4" s="12"/>
      <c r="AZ4" s="12"/>
      <c r="BA4" s="5"/>
    </row>
    <row r="5" ht="15.0" customHeight="1">
      <c r="A5" s="4"/>
      <c r="B5" s="14"/>
      <c r="C5" s="19" t="s">
        <v>12</v>
      </c>
      <c r="F5" s="20"/>
      <c r="G5" s="21"/>
      <c r="H5" s="21"/>
      <c r="I5" s="21"/>
      <c r="J5" s="21"/>
      <c r="K5" s="21"/>
      <c r="L5" s="21"/>
      <c r="M5" s="21"/>
      <c r="N5" s="21"/>
      <c r="O5" s="21"/>
      <c r="P5" s="21"/>
      <c r="Q5" s="21"/>
      <c r="R5" s="21"/>
      <c r="S5" s="21"/>
      <c r="T5" s="22"/>
      <c r="U5" s="14"/>
      <c r="V5" s="14"/>
      <c r="W5" s="14"/>
      <c r="X5" s="14"/>
      <c r="Y5" s="14"/>
      <c r="Z5" s="14"/>
      <c r="AA5" s="17"/>
      <c r="AB5" s="10"/>
      <c r="AC5" s="23" t="s">
        <v>12</v>
      </c>
      <c r="AF5" s="24"/>
      <c r="AG5" s="21"/>
      <c r="AH5" s="21"/>
      <c r="AI5" s="21"/>
      <c r="AJ5" s="21"/>
      <c r="AK5" s="21"/>
      <c r="AL5" s="21"/>
      <c r="AM5" s="21"/>
      <c r="AN5" s="21"/>
      <c r="AO5" s="21"/>
      <c r="AP5" s="21"/>
      <c r="AQ5" s="21"/>
      <c r="AR5" s="21"/>
      <c r="AS5" s="21"/>
      <c r="AT5" s="22"/>
      <c r="AU5" s="10"/>
      <c r="AV5" s="10"/>
      <c r="AW5" s="10"/>
      <c r="AX5" s="12"/>
      <c r="AY5" s="12"/>
      <c r="AZ5" s="12"/>
      <c r="BA5" s="5"/>
    </row>
    <row r="6" ht="15.0" customHeight="1">
      <c r="A6" s="4"/>
      <c r="B6" s="14"/>
      <c r="F6" s="25"/>
      <c r="G6" s="26"/>
      <c r="H6" s="26"/>
      <c r="I6" s="26"/>
      <c r="J6" s="26"/>
      <c r="K6" s="26"/>
      <c r="L6" s="26"/>
      <c r="M6" s="26"/>
      <c r="N6" s="26"/>
      <c r="O6" s="26"/>
      <c r="P6" s="26"/>
      <c r="Q6" s="26"/>
      <c r="R6" s="26"/>
      <c r="S6" s="26"/>
      <c r="T6" s="27"/>
      <c r="U6" s="28"/>
      <c r="V6" s="14"/>
      <c r="W6" s="14"/>
      <c r="X6" s="14"/>
      <c r="Y6" s="14"/>
      <c r="Z6" s="14"/>
      <c r="AA6" s="17"/>
      <c r="AB6" s="10"/>
      <c r="AF6" s="25"/>
      <c r="AG6" s="26"/>
      <c r="AH6" s="26"/>
      <c r="AI6" s="26"/>
      <c r="AJ6" s="26"/>
      <c r="AK6" s="26"/>
      <c r="AL6" s="26"/>
      <c r="AM6" s="26"/>
      <c r="AN6" s="26"/>
      <c r="AO6" s="26"/>
      <c r="AP6" s="26"/>
      <c r="AQ6" s="26"/>
      <c r="AR6" s="26"/>
      <c r="AS6" s="26"/>
      <c r="AT6" s="27"/>
      <c r="AU6" s="29"/>
      <c r="AV6" s="10"/>
      <c r="AW6" s="10"/>
      <c r="AX6" s="10"/>
      <c r="AY6" s="10"/>
      <c r="AZ6" s="10"/>
      <c r="BA6" s="5"/>
    </row>
    <row r="7" ht="15.0" customHeight="1">
      <c r="A7" s="4"/>
      <c r="B7" s="14"/>
      <c r="C7" s="14"/>
      <c r="D7" s="28"/>
      <c r="E7" s="28"/>
      <c r="F7" s="28"/>
      <c r="G7" s="28"/>
      <c r="H7" s="28"/>
      <c r="I7" s="28"/>
      <c r="J7" s="28"/>
      <c r="K7" s="28"/>
      <c r="L7" s="28"/>
      <c r="M7" s="28"/>
      <c r="N7" s="28"/>
      <c r="O7" s="28"/>
      <c r="P7" s="28"/>
      <c r="Q7" s="28"/>
      <c r="R7" s="28"/>
      <c r="S7" s="28"/>
      <c r="T7" s="28"/>
      <c r="U7" s="28"/>
      <c r="V7" s="30" t="str">
        <f>IFERROR(VLOOKUP(K10,AllKind,11,FALSE),)</f>
        <v/>
      </c>
      <c r="Z7" s="14"/>
      <c r="AA7" s="17"/>
      <c r="AB7" s="10"/>
      <c r="AC7" s="10"/>
      <c r="AD7" s="29"/>
      <c r="AE7" s="29"/>
      <c r="AF7" s="29"/>
      <c r="AG7" s="29"/>
      <c r="AH7" s="29"/>
      <c r="AI7" s="29"/>
      <c r="AJ7" s="29"/>
      <c r="AK7" s="29"/>
      <c r="AL7" s="29"/>
      <c r="AM7" s="29"/>
      <c r="AN7" s="29"/>
      <c r="AO7" s="29"/>
      <c r="AP7" s="29"/>
      <c r="AQ7" s="29"/>
      <c r="AR7" s="29"/>
      <c r="AS7" s="29"/>
      <c r="AT7" s="29"/>
      <c r="AU7" s="29"/>
      <c r="AV7" s="31" t="str">
        <f>IFERROR(VLOOKUP(AK10,AllKind,11,FALSE),)</f>
        <v/>
      </c>
      <c r="AZ7" s="10"/>
      <c r="BA7" s="5"/>
    </row>
    <row r="8" ht="15.0" customHeight="1">
      <c r="A8" s="4"/>
      <c r="B8" s="11"/>
      <c r="C8" s="32" t="b">
        <v>0</v>
      </c>
      <c r="D8" s="21"/>
      <c r="E8" s="33"/>
      <c r="K8" s="34" t="b">
        <v>0</v>
      </c>
      <c r="L8" s="21"/>
      <c r="M8" s="33"/>
      <c r="S8" s="35" t="str">
        <f>IF((OR(E8="CANINE",E8="FELINE",M8="CANINE",M8="FELINE")=TRUE),IF((AND(OR(E8="CANINE",M8="CANINE"),OR(E8="FELINE",M8="FELINE"))=True),MIN(SUM(T8:U8),MAX(((VALUE(MID(I12,3,2)/-2)+4)+(IF(E8="HEAVYWEIGHT",-1,0)+(IF(E8="LIGHTWEIGHT",1,0)))),0),4),IF(OR(E8="CANINE",M8="CANINE")=True,MIN(T8,MAX(((VALUE(MID(I12,3,2))/-2+4)+(IF(E8="HEAVYWEIGHT",-1,0))+(IF(E8="LIGHTWEIGHT",1,0))),0),4),IF(OR(E8="FELINE",M8="FELINE")=true,MIN(U8,MAX(((VALUE(MID(I12,3,2))/-2+4)+(IF(E8="HEAVYWEIGHT",-1,0))+(IF(E8="LIGHTWEIGHT",1,0))),0),4)))),"")</f>
        <v/>
      </c>
      <c r="T8" s="36">
        <v>2.0</v>
      </c>
      <c r="U8" s="35">
        <v>2.0</v>
      </c>
      <c r="Z8" s="28"/>
      <c r="AA8" s="17"/>
      <c r="AB8" s="11"/>
      <c r="AC8" s="23" t="b">
        <v>0</v>
      </c>
      <c r="AE8" s="31" t="str">
        <f>IFERROR(VLOOKUP(AQ24,LookupTrait,3, FALSE))</f>
        <v/>
      </c>
      <c r="AK8" s="23" t="b">
        <v>0</v>
      </c>
      <c r="AM8" s="31" t="str">
        <f>IFERROR(VLOOKUP(AR24,LookupTrait,3, FALSE))</f>
        <v/>
      </c>
      <c r="AS8" s="37" t="str">
        <f>IF((OR(AE8="CANINE",AE8="FELINE",AM8="CANINE",AM8="FELINE")=TRUE),IF((AND(OR(AE8="CANINE",AM8="CANINE"),OR(AE8="FELINE",AM8="FELINE"))=True),MIN(SUM(AT8:AU8),MAX(((VALUE(MID(AI12,3,2)/-2)+4)+(IF(AE8="HEAVYWEIGHT",-1,0)+(IF(AE8="LIGHTWEIGHT",1,0)))),0),4),IF(OR(AE8="CANINE",AM8="CANINE")=True,MIN(AT8,MAX(((VALUE(MID(AI12,3,2))/-2+4)+(IF(AE8="HEAVYWEIGHT",-1,0))+(IF(AE8="LIGHTWEIGHT",1,0))),0),4),IF(OR(AE8="FELINE",AM8="FELINE")=true,MIN(AU8,MAX(((VALUE(MID(AI12,3,2))/-2+4)+(IF(AE8="HEAVYWEIGHT",-1,0))+(IF(AE8="LIGHTWEIGHT",1,0))),0),4)))),"")</f>
        <v/>
      </c>
      <c r="AT8" s="38">
        <v>1.0</v>
      </c>
      <c r="AU8" s="37">
        <v>0.0</v>
      </c>
      <c r="AZ8" s="29"/>
      <c r="BA8" s="5"/>
    </row>
    <row r="9" ht="15.0" customHeight="1">
      <c r="A9" s="4"/>
      <c r="B9" s="11"/>
      <c r="C9" s="39"/>
      <c r="S9" s="40">
        <f>IFERROR(VLOOKUP(M12,AllGrist,7,FALSE),0)</f>
        <v>0</v>
      </c>
      <c r="T9" s="41">
        <f>IFERROR(VLOOKUP(E8,AllTrait,21,FALSE),0)</f>
        <v>0</v>
      </c>
      <c r="U9" s="41">
        <f>IFERROR(VLOOKUP(M8,AllTrait,21,FALSE),0)</f>
        <v>0</v>
      </c>
      <c r="V9" s="42">
        <f>IFERROR(VLOOKUP((VLOOKUP(S24,LookupAction,3,False)),AllAction,32,FALSE),0)</f>
        <v>0</v>
      </c>
      <c r="W9" s="42">
        <f>IFERROR(VLOOKUP((VLOOKUP(T24,LookupAction,3,False)),AllAction,32,FALSE),0)</f>
        <v>0</v>
      </c>
      <c r="X9" s="42">
        <f>IFERROR(VLOOKUP((VLOOKUP(U24,LookupAction,3,False)),AllAction,32,FALSE),0)</f>
        <v>0</v>
      </c>
      <c r="Y9" s="42">
        <f>IFERROR(VLOOKUP((VLOOKUP(V24,LookupAction,3,False)),AllAction,32,FALSE),0)</f>
        <v>0</v>
      </c>
      <c r="Z9" s="43">
        <f>IFS(AND(U10 &lt; 33,U10&gt;30), 5, AND(U10 &lt; 31,U10&gt;25), 3, AND(U10 &lt; 26,U10&gt;20), 2, AND(U10 &lt; 21,U10&gt;15), 1.75, AND(U10 &lt; 16,U10&gt;10), 1.5, AND(U10 &lt; 11,U10&gt;5), 1.25, AND(U10 &lt; 6,U10&gt;-1), 1)</f>
        <v>1</v>
      </c>
      <c r="AA9" s="17"/>
      <c r="AB9" s="11"/>
      <c r="AS9" s="44">
        <f>IFERROR(VLOOKUP(AM12,AllGrist,7,FALSE),0)</f>
        <v>0</v>
      </c>
      <c r="AT9" s="45">
        <f>IFERROR(VLOOKUP(AE8,AllTrait,21,FALSE),0)</f>
        <v>0</v>
      </c>
      <c r="AU9" s="45">
        <f>IFERROR(VLOOKUP(AM8,AllTrait,21,FALSE),0)</f>
        <v>0</v>
      </c>
      <c r="AV9" s="42">
        <f>IFERROR(VLOOKUP((VLOOKUP(AS24,LookupAction,3,False)),AllAction,32,FALSE),0)</f>
        <v>0</v>
      </c>
      <c r="AW9" s="42">
        <f>IFERROR(VLOOKUP((VLOOKUP(AT24,LookupAction,3,False)),AllAction,32,FALSE),0)</f>
        <v>0</v>
      </c>
      <c r="AX9" s="42">
        <f>IFERROR(VLOOKUP((VLOOKUP(AU24,LookupAction,3,False)),AllAction,32,FALSE),0)</f>
        <v>0</v>
      </c>
      <c r="AY9" s="42">
        <f>IFERROR(VLOOKUP((VLOOKUP(AV24,LookupAction,3,False)),AllAction,32,FALSE),0)</f>
        <v>0</v>
      </c>
      <c r="AZ9" s="43">
        <f>IFS(AND(AU10 &lt; 33,AU10&gt;30), 5, AND(AU10 &lt; 31,AU10&gt;25), 3, AND(AU10 &lt; 26,AU10&gt;20), 2, AND(AU10 &lt; 21,AU10&gt;15), 1.75, AND(AU10 &lt; 16,AU10&gt;10), 1.5, AND(AU10 &lt; 11,AU10&gt;5), 1.25, AND(AU10 &lt; 6,AU10&gt;-10), 1)</f>
        <v>1</v>
      </c>
      <c r="BA9" s="5"/>
    </row>
    <row r="10" ht="15.0" customHeight="1">
      <c r="A10" s="4"/>
      <c r="B10" s="11"/>
      <c r="C10" s="46" t="s">
        <v>13</v>
      </c>
      <c r="I10" s="47" t="str">
        <f>IFERROR(VLOOKUP(K10,AllKind,9, FALSE))</f>
        <v/>
      </c>
      <c r="K10" s="33"/>
      <c r="S10" s="48"/>
      <c r="T10" s="49"/>
      <c r="U10" s="31">
        <f>IFERROR(SUM(S9:Y9))</f>
        <v>0</v>
      </c>
      <c r="Y10" s="11"/>
      <c r="Z10" s="11"/>
      <c r="AA10" s="17"/>
      <c r="AB10" s="11"/>
      <c r="AC10" s="23" t="s">
        <v>13</v>
      </c>
      <c r="AI10" s="50" t="str">
        <f>IFERROR(VLOOKUP(AK10,AllKind,9, FALSE))</f>
        <v/>
      </c>
      <c r="AK10" s="31" t="str">
        <f>IFERROR(VLOOKUP(AO24,LookupKind,3, FALSE))</f>
        <v/>
      </c>
      <c r="AS10" s="23"/>
      <c r="AU10" s="31">
        <f>IFERROR(SUM(AS9:AY9))</f>
        <v>0</v>
      </c>
      <c r="AY10" s="11"/>
      <c r="AZ10" s="11"/>
      <c r="BA10" s="5"/>
    </row>
    <row r="11" ht="15.0" customHeight="1">
      <c r="A11" s="4"/>
      <c r="B11" s="11"/>
      <c r="C11" s="39"/>
      <c r="S11" s="51"/>
      <c r="T11" s="52"/>
      <c r="Y11" s="53"/>
      <c r="Z11" s="11"/>
      <c r="AA11" s="17"/>
      <c r="AB11" s="11"/>
      <c r="AY11" s="53"/>
      <c r="AZ11" s="11"/>
      <c r="BA11" s="5"/>
    </row>
    <row r="12" ht="15.0" customHeight="1">
      <c r="A12" s="4"/>
      <c r="B12" s="14"/>
      <c r="C12" s="46" t="s">
        <v>14</v>
      </c>
      <c r="I12" s="30" t="str">
        <f>IFERROR(VLOOKUP(M12, AllGrist, 5, false), "")</f>
        <v/>
      </c>
      <c r="K12" s="47" t="str">
        <f>IFERROR(VLOOKUP(M12,AllGrist,3, FALSE))</f>
        <v/>
      </c>
      <c r="M12" s="33"/>
      <c r="R12" s="23" t="s">
        <v>15</v>
      </c>
      <c r="V12" s="31" t="str">
        <f>IFERROR(CONCATENATE(VLOOKUP(I12,ITEMDIE_Checker,SUM(3+(IF(OR(E8="LIGHTWEIGHT",M8="LIGHTWEIGHT")=True,-1))+(IF(OR(E8="HEAVYWEIGHT",M8="HEAVYWEIGHT")=true,1))+(IF(OR(E8="CANINE",E8="FELINE",M8="CANINE",M8="FELINE")=True,S8,0))),false),Y13),"")</f>
        <v/>
      </c>
      <c r="Y12" s="54"/>
      <c r="Z12" s="11"/>
      <c r="AA12" s="55"/>
      <c r="AB12" s="10"/>
      <c r="AC12" s="23" t="s">
        <v>14</v>
      </c>
      <c r="AI12" s="31" t="str">
        <f>IFERROR(VLOOKUP(AM12, AllGrist, 5, false), "")</f>
        <v/>
      </c>
      <c r="AK12" s="50" t="str">
        <f>IFERROR(VLOOKUP(AM12,AllGrist,3, FALSE))</f>
        <v/>
      </c>
      <c r="AM12" s="31" t="str">
        <f>IFERROR(VLOOKUP(AP24,LookupGrist,3, FALSE))</f>
        <v/>
      </c>
      <c r="AR12" s="23" t="s">
        <v>15</v>
      </c>
      <c r="AV12" s="31" t="str">
        <f>IFERROR(CONCATENATE(VLOOKUP(AI12,ITEMDIE_Checker,SUM(3+(IF(OR(AE8="LIGHTWEIGHT",AM8="LIGHTWEIGHT")=True,-1))+(IF(OR(AE8="HEAVYWEIGHT",AM8="HEAVYWEIGHT")=true,1))+(IF(OR(AE8="CANINE",AE8="FELINE",AM8="CANINE",AM8="FELINE")=True,AS8,0))),false),AY13),"")</f>
        <v/>
      </c>
      <c r="AY12" s="54"/>
      <c r="AZ12" s="11"/>
      <c r="BA12" s="5"/>
    </row>
    <row r="13" ht="15.0" customHeight="1">
      <c r="A13" s="4"/>
      <c r="B13" s="14"/>
      <c r="C13" s="25"/>
      <c r="D13" s="26"/>
      <c r="E13" s="26"/>
      <c r="F13" s="26"/>
      <c r="G13" s="26"/>
      <c r="H13" s="26"/>
      <c r="I13" s="26"/>
      <c r="J13" s="26"/>
      <c r="K13" s="26"/>
      <c r="L13" s="26"/>
      <c r="M13" s="26"/>
      <c r="N13" s="26"/>
      <c r="O13" s="26"/>
      <c r="P13" s="26"/>
      <c r="Q13" s="26"/>
      <c r="V13" s="26"/>
      <c r="W13" s="26"/>
      <c r="X13" s="26"/>
      <c r="Y13" s="56" t="str">
        <f>IFERROR(IF(SUM(T14:Y14)=0,"",IF(SUM(T14:Y14)&lt;0,SUM(T14:Y14),CONCATENATE("+",SUM(T14:Y14)))),"")</f>
        <v/>
      </c>
      <c r="Z13" s="11"/>
      <c r="AA13" s="17"/>
      <c r="AB13" s="10"/>
      <c r="AI13" s="26"/>
      <c r="AJ13" s="26"/>
      <c r="AK13" s="26"/>
      <c r="AL13" s="26"/>
      <c r="AV13" s="26"/>
      <c r="AW13" s="26"/>
      <c r="AX13" s="26"/>
      <c r="AY13" s="56" t="str">
        <f>IFERROR(IF(SUM(AT14:AY14)=0,"",IF(SUM(AT14:AY14)&lt;0,SUM(AT14:AY14),CONCATENATE("+",SUM(AT14:AY14)))),"")</f>
        <v/>
      </c>
      <c r="AZ13" s="11"/>
      <c r="BA13" s="5"/>
    </row>
    <row r="14" ht="15.0" customHeight="1">
      <c r="A14" s="4"/>
      <c r="B14" s="10"/>
      <c r="C14" s="10"/>
      <c r="D14" s="56"/>
      <c r="E14" s="56"/>
      <c r="F14" s="56"/>
      <c r="G14" s="56"/>
      <c r="H14" s="56"/>
      <c r="I14" s="56"/>
      <c r="J14" s="56"/>
      <c r="K14" s="56"/>
      <c r="L14" s="56"/>
      <c r="M14" s="56"/>
      <c r="N14" s="57"/>
      <c r="O14" s="56"/>
      <c r="P14" s="56"/>
      <c r="Q14" s="56"/>
      <c r="R14" s="56"/>
      <c r="S14" s="56"/>
      <c r="T14" s="56">
        <f>IF(OR(E8="LIGHTWEIGHT",M8="LIGHTWEIGHT"),1,0)</f>
        <v>0</v>
      </c>
      <c r="U14" s="56">
        <f>IF(OR(E8="HEAVYWEIGHT",M8="HEAVYWEIGHT"),-1,0)</f>
        <v>0</v>
      </c>
      <c r="V14" s="56">
        <f>IF(AND(OR(E8="PLUSH",M8="PLUSH"),VALUE(MID(B8,3,4))&gt;=VALUE(MID(I12,3,4))),1,0)</f>
        <v>0</v>
      </c>
      <c r="W14" s="56">
        <f>IF(AND(OR(E8="FURRY",M8="FURRY"),VALUE(MID(B9,3,4))&gt;=VALUE(MID(I12,3,4))),1,0)</f>
        <v>0</v>
      </c>
      <c r="X14" s="56">
        <f>IF(AND(OR(E8="WIZARD",M8="WIZARD"),VALUE(MID(B10,3,4))&gt;=VALUE(MID(I12,3,4))),1,0)</f>
        <v>0</v>
      </c>
      <c r="Y14" s="56">
        <f>IF(AND(OR(E8="HARLEQUIN",M8="HARLEQUIN"),VALUE(MID(B11,3,4))&gt;=VALUE(MID(I12,3,4))),1,0)</f>
        <v>0</v>
      </c>
      <c r="Z14" s="11"/>
      <c r="AA14" s="17"/>
      <c r="AB14" s="10"/>
      <c r="AC14" s="10"/>
      <c r="AD14" s="29"/>
      <c r="AE14" s="29"/>
      <c r="AF14" s="29"/>
      <c r="AG14" s="29"/>
      <c r="AH14" s="29"/>
      <c r="AI14" s="29"/>
      <c r="AJ14" s="29"/>
      <c r="AK14" s="29"/>
      <c r="AL14" s="29"/>
      <c r="AM14" s="29"/>
      <c r="AN14" s="29"/>
      <c r="AO14" s="29"/>
      <c r="AP14" s="29"/>
      <c r="AQ14" s="29"/>
      <c r="AR14" s="29"/>
      <c r="AS14" s="29"/>
      <c r="AT14" s="56">
        <f>IF(OR(AE8="LIGHTWEIGHT",AM8="LIGHTWEIGHT"),1,0)</f>
        <v>0</v>
      </c>
      <c r="AU14" s="56">
        <f>IF(OR(AE8="HEAVYWEIGHT",AM8="HEAVYWEIGHT"),-1,0)</f>
        <v>0</v>
      </c>
      <c r="AV14" s="56">
        <f>IF(AND(OR(AE8="PLUSH",AM8="PLUSH"),VALUE(MID(AB8,3,4))&gt;=VALUE(MID(AI12,3,4))),1,0)</f>
        <v>0</v>
      </c>
      <c r="AW14" s="56">
        <f>IF(AND(OR(AE8="FURRY",AM8="FURRY"),VALUE(MID(AB9,3,4))&gt;=VALUE(MID(AI12,3,4))),1,0)</f>
        <v>0</v>
      </c>
      <c r="AX14" s="56">
        <f>IF(AND(OR(AE8="WIZARD",AM8="WIZARD"),VALUE(MID(AB10,3,4))&gt;=VALUE(MID(AI12,3,4))),1,0)</f>
        <v>0</v>
      </c>
      <c r="AY14" s="56">
        <f>IF(AND(OR(AE8="HARLEQUIN",AM8="HARLEQUIN"),VALUE(MID(AB11,3,4))&gt;=VALUE(MID(AI12,3,4))),1,0)</f>
        <v>0</v>
      </c>
      <c r="AZ14" s="11"/>
      <c r="BA14" s="5"/>
    </row>
    <row r="15" ht="15.0" customHeight="1">
      <c r="A15" s="4"/>
      <c r="B15" s="10"/>
      <c r="C15" s="58"/>
      <c r="E15" s="31">
        <f>IFERROR(ROUNDUP(ABS(U10)*2*Z9,0))</f>
        <v>0</v>
      </c>
      <c r="I15" s="10"/>
      <c r="J15" s="58"/>
      <c r="L15" s="31">
        <f>IFERROR(ROUNDUP(Z9*(Y19+IF(S9=1,ABS(U10),0))*IF(AND(M12="DROP",E8="STORAGE",M8="GENERIC",K10="moduskind",SUM(V9:Y9)=0)=TRUE,0,1)))</f>
        <v>0</v>
      </c>
      <c r="O15" s="58"/>
      <c r="Q15" s="31">
        <f>IFERROR(ROUNDUP(Z9*(X19+IF(S9=2,ABS(U10),0))))</f>
        <v>0</v>
      </c>
      <c r="T15" s="58"/>
      <c r="V15" s="31">
        <f>IFERROR(ROUNDUP(Z9*(W19+IF(S9=3,ABS(U10),0))))</f>
        <v>0</v>
      </c>
      <c r="Y15" s="11"/>
      <c r="Z15" s="11"/>
      <c r="AA15" s="17"/>
      <c r="AB15" s="10"/>
      <c r="AC15" s="58"/>
      <c r="AE15" s="31">
        <f>IFERROR(ROUNDUP(ABS(AU10)*2*AZ9,0))</f>
        <v>0</v>
      </c>
      <c r="AI15" s="10"/>
      <c r="AJ15" s="58"/>
      <c r="AL15" s="31">
        <f>IFERROR(ROUNDUP(AZ9*(AY19+IF(AS9=1,ABS(AU10),0))*IF(AND(AM12="DROP",AE8="STORAGE",AM8="GENERIC",AK10="moduskind",SUM(AV9:AY9)=0)=TRUE,0,1)))</f>
        <v>0</v>
      </c>
      <c r="AO15" s="58"/>
      <c r="AQ15" s="31">
        <f>IFERROR(ROUNDUP(AZ9*(AX19+IF(AS9=2,ABS(AU10),0))))</f>
        <v>0</v>
      </c>
      <c r="AT15" s="58"/>
      <c r="AV15" s="31">
        <f>IFERROR(ROUNDUP(AZ9*(AW19+IF(AS9=3,ABS(AU10),0))))</f>
        <v>0</v>
      </c>
      <c r="AY15" s="11"/>
      <c r="AZ15" s="11"/>
      <c r="BA15" s="5"/>
    </row>
    <row r="16" ht="15.0" customHeight="1">
      <c r="A16" s="4"/>
      <c r="B16" s="10"/>
      <c r="I16" s="29"/>
      <c r="Y16" s="59"/>
      <c r="Z16" s="11"/>
      <c r="AA16" s="17"/>
      <c r="AB16" s="10"/>
      <c r="AI16" s="29"/>
      <c r="AY16" s="59"/>
      <c r="AZ16" s="11"/>
      <c r="BA16" s="5"/>
    </row>
    <row r="17" ht="15.0" customHeight="1">
      <c r="A17" s="4"/>
      <c r="B17" s="60"/>
      <c r="C17" s="58"/>
      <c r="E17" s="31">
        <f>IFERROR(ROUNDUP(Z9*69*(SUM(V19:Y19)*IF(S9=0,ABS(U10),0))))</f>
        <v>0</v>
      </c>
      <c r="I17" s="61"/>
      <c r="J17" s="58"/>
      <c r="L17" s="31">
        <f>IFERROR(ROUNDUP(Z9*(V19+IF(S9=4,ABS(U10),0))))</f>
        <v>0</v>
      </c>
      <c r="O17" s="58"/>
      <c r="Q17" s="31">
        <f>IFERROR(ROUNDUP(Z9*(IF(U10&gt;24,V19,0)+IF(S9=6,ABS(U10),0))))</f>
        <v>0</v>
      </c>
      <c r="T17" s="58"/>
      <c r="V17" s="31">
        <f>IFERROR(ROUNDUP(IF(ABS(U10)&gt;30,V19,0)+IF(S9=8,ABS(U10),0)))</f>
        <v>0</v>
      </c>
      <c r="Y17" s="59"/>
      <c r="Z17" s="11"/>
      <c r="AA17" s="17"/>
      <c r="AB17" s="60"/>
      <c r="AC17" s="58"/>
      <c r="AE17" s="31">
        <f>IFERROR(ROUNDUP(AZ9*69*(SUM(AV19:AY19)*IF(AS9=0,ABS(AU10),0))))</f>
        <v>0</v>
      </c>
      <c r="AI17" s="61"/>
      <c r="AJ17" s="58"/>
      <c r="AL17" s="31">
        <f>IFERROR(ROUNDUP(AZ9*(AV19+IF(AS9=4,ABS(AU10),0))))</f>
        <v>0</v>
      </c>
      <c r="AO17" s="58"/>
      <c r="AQ17" s="31">
        <f>IFERROR(ROUNDUP(AZ9*(IF(AU10&gt;24,AV19,0)+IF(AS9=6,ABS(AU10),0))))</f>
        <v>0</v>
      </c>
      <c r="AT17" s="58"/>
      <c r="AV17" s="31">
        <f>IFERROR(ROUNDUP(IF(ABS(AU10)&gt;30,AV19,0)+IF(AS9=8,ABS(AU10),0)))</f>
        <v>0</v>
      </c>
      <c r="AY17" s="59"/>
      <c r="AZ17" s="11"/>
      <c r="BA17" s="5"/>
    </row>
    <row r="18" ht="15.0" customHeight="1">
      <c r="A18" s="4"/>
      <c r="B18" s="10"/>
      <c r="I18" s="61"/>
      <c r="Y18" s="59"/>
      <c r="Z18" s="11"/>
      <c r="AA18" s="17"/>
      <c r="AB18" s="10"/>
      <c r="AI18" s="61"/>
      <c r="AY18" s="59"/>
      <c r="AZ18" s="11"/>
      <c r="BA18" s="5"/>
    </row>
    <row r="19" ht="15.0" customHeight="1">
      <c r="A19" s="4"/>
      <c r="B19" s="10"/>
      <c r="C19" s="10"/>
      <c r="D19" s="61"/>
      <c r="E19" s="61"/>
      <c r="F19" s="61"/>
      <c r="G19" s="61"/>
      <c r="H19" s="61"/>
      <c r="I19" s="61"/>
      <c r="J19" s="10"/>
      <c r="K19" s="57"/>
      <c r="L19" s="57"/>
      <c r="M19" s="57"/>
      <c r="N19" s="57"/>
      <c r="O19" s="57"/>
      <c r="P19" s="57"/>
      <c r="Q19" s="57"/>
      <c r="R19" s="57"/>
      <c r="S19" s="57"/>
      <c r="T19" s="57"/>
      <c r="U19" s="57"/>
      <c r="V19" s="62">
        <f>IFERROR(IF(T9=4,1,0) + IF(U9=4,1,0)+ IF(V9=4,1,0)+ IF(W9=4,1,0)+ IF(X9=4,1,0)+ IF(Y9=4,1,0))</f>
        <v>0</v>
      </c>
      <c r="W19" s="62">
        <f>IFERROR(IF(T9=3,1,0) + IF(U9=3,1,0)+ IF(V9=3,1,0)+ IF(W9=3,1,0)+ IF(X9=3,1,0)+ IF(Y9=3,1,0))</f>
        <v>0</v>
      </c>
      <c r="X19" s="63">
        <f>IFERROR(IF(T9=2,1,0) + IF(U9=2,1,0)+ IF(V9=2,1,0)+ IF(W9=2,1,0)+ IF(X9=2,1,0)+ IF(Y9=2,1,0))</f>
        <v>0</v>
      </c>
      <c r="Y19" s="62">
        <f>IFERROR(IF(T9=1,1,0) + IF(U9=1,1,0)+ IF(V9=1,1,0)+ IF(W9=1,1,0)+ IF(X9=1,1,0)+ IF(Y9=1,1,0))</f>
        <v>0</v>
      </c>
      <c r="Z19" s="11"/>
      <c r="AA19" s="17"/>
      <c r="AB19" s="10"/>
      <c r="AC19" s="10"/>
      <c r="AD19" s="61"/>
      <c r="AE19" s="61"/>
      <c r="AF19" s="61"/>
      <c r="AG19" s="61"/>
      <c r="AH19" s="61"/>
      <c r="AI19" s="61"/>
      <c r="AJ19" s="10"/>
      <c r="AK19" s="57"/>
      <c r="AL19" s="57"/>
      <c r="AM19" s="57"/>
      <c r="AN19" s="57"/>
      <c r="AO19" s="57"/>
      <c r="AP19" s="57"/>
      <c r="AQ19" s="57"/>
      <c r="AR19" s="57"/>
      <c r="AS19" s="57"/>
      <c r="AT19" s="57"/>
      <c r="AU19" s="57"/>
      <c r="AV19" s="62">
        <f>IFERROR(IF(AT9=4,1,0) + IF(AU9=4,1,0)+ IF(AV9=4,1,0)+ IF(AW9=4,1,0)+ IF(AX9=4,1,0)+ IF(AY9=4,1,0))</f>
        <v>0</v>
      </c>
      <c r="AW19" s="62">
        <f>IFERROR(IF(AT9=3,1,0) + IF(AU9=3,1,0)+ IF(AV9=3,1,0)+ IF(AW9=3,1,0)+ IF(AX9=3,1,0)+ IF(AY9=3,1,0))</f>
        <v>0</v>
      </c>
      <c r="AX19" s="63">
        <f>IFERROR(IF(AT9=2,1,0) + IF(AU9=2,1,0)+ IF(AV9=2,1,0)+ IF(AW9=2,1,0)+ IF(AX9=2,1,0)+ IF(AY9=2,1,0))</f>
        <v>0</v>
      </c>
      <c r="AY19" s="62">
        <f>IFERROR(IF(AT9=1,1,0) + IF(AU9=1,1,0)+ IF(AV9=1,1,0)+ IF(AW9=1,1,0)+ IF(AX9=1,1,0)+ IF(AY9=1,1,0))</f>
        <v>0</v>
      </c>
      <c r="AZ19" s="11"/>
      <c r="BA19" s="5"/>
    </row>
    <row r="20" ht="15.0" customHeight="1">
      <c r="A20" s="4"/>
      <c r="B20" s="10"/>
      <c r="C20" s="23" t="b">
        <v>0</v>
      </c>
      <c r="E20" s="64"/>
      <c r="N20" s="23" t="b">
        <v>0</v>
      </c>
      <c r="P20" s="64"/>
      <c r="Y20" s="10"/>
      <c r="Z20" s="10"/>
      <c r="AA20" s="17"/>
      <c r="AB20" s="10"/>
      <c r="AC20" s="23" t="b">
        <v>0</v>
      </c>
      <c r="AE20" s="31" t="str">
        <f>IFERROR(VLOOKUP(AS24,LookupAction,3, FALSE),"")</f>
        <v/>
      </c>
      <c r="AN20" s="23" t="b">
        <v>0</v>
      </c>
      <c r="AP20" s="31" t="str">
        <f>IFERROR(VLOOKUP(AT24,LookupAction,3, FALSE),"")</f>
        <v/>
      </c>
      <c r="AY20" s="10"/>
      <c r="AZ20" s="10"/>
      <c r="BA20" s="5"/>
    </row>
    <row r="21" ht="15.0" customHeight="1">
      <c r="A21" s="4"/>
      <c r="B21" s="10"/>
      <c r="Y21" s="29"/>
      <c r="Z21" s="10"/>
      <c r="AA21" s="17"/>
      <c r="AB21" s="10"/>
      <c r="AY21" s="29"/>
      <c r="AZ21" s="10"/>
      <c r="BA21" s="5"/>
    </row>
    <row r="22" ht="15.0" customHeight="1">
      <c r="A22" s="4"/>
      <c r="B22" s="10"/>
      <c r="C22" s="23" t="b">
        <v>0</v>
      </c>
      <c r="E22" s="64"/>
      <c r="N22" s="23" t="b">
        <v>0</v>
      </c>
      <c r="P22" s="64"/>
      <c r="Y22" s="29"/>
      <c r="Z22" s="10"/>
      <c r="AA22" s="17"/>
      <c r="AB22" s="10"/>
      <c r="AC22" s="23" t="b">
        <v>0</v>
      </c>
      <c r="AE22" s="31" t="str">
        <f>IFERROR(VLOOKUP(AU24,LookupAction,3, FALSE),"")</f>
        <v/>
      </c>
      <c r="AN22" s="23" t="b">
        <v>0</v>
      </c>
      <c r="AP22" s="31" t="str">
        <f>IFERROR(VLOOKUP(AV24,LookupAction,3, FALSE),"")</f>
        <v/>
      </c>
      <c r="AY22" s="29"/>
      <c r="AZ22" s="10"/>
      <c r="BA22" s="5"/>
    </row>
    <row r="23" ht="15.0" customHeight="1">
      <c r="A23" s="4"/>
      <c r="B23" s="10"/>
      <c r="Y23" s="29"/>
      <c r="Z23" s="10"/>
      <c r="AA23" s="17"/>
      <c r="AB23" s="10"/>
      <c r="AY23" s="29"/>
      <c r="AZ23" s="10"/>
      <c r="BA23" s="5"/>
    </row>
    <row r="24" ht="15.0" customHeight="1">
      <c r="A24" s="4"/>
      <c r="B24" s="10"/>
      <c r="C24" s="10"/>
      <c r="D24" s="56" t="str">
        <f>IFERROR(VLOOKUP(O24,Code_NumberToCode,2,FALSE),"/")</f>
        <v>/</v>
      </c>
      <c r="E24" s="56" t="str">
        <f>IFERROR(VLOOKUP(P24,Code_GristToCode,(RANDBETWEEN(2,10)),FALSE),"/")</f>
        <v>/</v>
      </c>
      <c r="F24" s="56" t="str">
        <f>IFERROR(VLOOKUP(Q24,Code_NumberToCode,3,FALSE),"/")</f>
        <v>/</v>
      </c>
      <c r="G24" s="56" t="str">
        <f>IFERROR(VLOOKUP(R24,Code_NumberToCode,4,FALSE),"/")</f>
        <v>/</v>
      </c>
      <c r="H24" s="56" t="str">
        <f>IFERROR(VLOOKUP(S24,Code_NumberToCode,5,FALSE),"/")</f>
        <v>/</v>
      </c>
      <c r="I24" s="56" t="str">
        <f>IFERROR(VLOOKUP(T24,Code_NumberToCode,6,FALSE),"/")</f>
        <v>/</v>
      </c>
      <c r="J24" s="56" t="str">
        <f>IFERROR(VLOOKUP(U24,Code_NumberToCode,7,FALSE),"/")</f>
        <v>/</v>
      </c>
      <c r="K24" s="56" t="str">
        <f>IFERROR(VLOOKUP(V24,Code_NumberToCode,8,FALSE),"/")</f>
        <v>/</v>
      </c>
      <c r="L24" s="56"/>
      <c r="M24" s="56"/>
      <c r="N24" s="54"/>
      <c r="O24" s="54">
        <f>IFERROR(VLOOKUP(K10,LookupBKind,9,FALSE),0)</f>
        <v>0</v>
      </c>
      <c r="P24" s="54">
        <f>IFERROR(VLOOKUP(M12,LookupBGrist,3,FALSE),0)</f>
        <v>0</v>
      </c>
      <c r="Q24" s="54">
        <f>IFERROR(VLOOKUP(E8,LookupBTrait,9,FALSE),0)</f>
        <v>0</v>
      </c>
      <c r="R24" s="54">
        <f>IFERROR(VLOOKUP(M8,LookupBTrait,9,FALSE),0)</f>
        <v>0</v>
      </c>
      <c r="S24" s="54">
        <f t="array" ref="S24">IFERROR(IF(L3=True,INDEX(filtertest!A2:A65, RANDBETWEEN(1,filtertest!A1)), VLOOKUP(E20,LookupBAction,10,FALSE)) ,0)</f>
        <v>0</v>
      </c>
      <c r="T24" s="54">
        <f t="array" ref="T24">IFERROR(IF(N3=True,INDEX(filtertest!A2:A65, RANDBETWEEN(1,filtertest!A1)), (VLOOKUP(P20,LookupBAction,10,FALSE))),0)</f>
        <v>0</v>
      </c>
      <c r="U24" s="54">
        <f t="array" ref="U24">IFERROR(IF(P3=True,INDEX(filtertest!A2:A65, RANDBETWEEN(1,filtertest!A1)), (VLOOKUP(E22,LookupBAction,10,FALSE))),0)</f>
        <v>0</v>
      </c>
      <c r="V24" s="54">
        <f t="array" ref="V24">IFERROR(IF(R3=True,INDEX(filtertest!A2:A65, RANDBETWEEN(1,filtertest!A1)), (VLOOKUP(P22,LookupBAction,10,FALSE))),0)</f>
        <v>0</v>
      </c>
      <c r="W24" s="54"/>
      <c r="X24" s="54"/>
      <c r="Y24" s="56"/>
      <c r="Z24" s="10"/>
      <c r="AA24" s="17"/>
      <c r="AB24" s="10"/>
      <c r="AC24" s="10"/>
      <c r="AD24" s="56"/>
      <c r="AE24" s="56"/>
      <c r="AF24" s="56"/>
      <c r="AG24" s="56"/>
      <c r="AH24" s="56"/>
      <c r="AI24" s="56"/>
      <c r="AJ24" s="56"/>
      <c r="AK24" s="56"/>
      <c r="AL24" s="56"/>
      <c r="AM24" s="56"/>
      <c r="AN24" s="54"/>
      <c r="AO24" s="56" t="str">
        <f t="array" ref="AO24">IFERROR(INDEX(Code_KindReturn, MATCH(TRUE, EXACT(AH34, Code_Code), 0)),"")</f>
        <v/>
      </c>
      <c r="AP24" s="56" t="str">
        <f t="array" ref="AP24">IFERROR(INDEX(Code_GristReturn, MATCH(TRUE, EXACT(AI34, Code_Code), 0)),"")</f>
        <v/>
      </c>
      <c r="AQ24" s="56" t="str">
        <f t="array" ref="AQ24">IFERROR(INDEX(Code_Trait1Return, MATCH(TRUE, EXACT(AJ34, Code_Code), 0)),"")</f>
        <v/>
      </c>
      <c r="AR24" s="56" t="str">
        <f t="array" ref="AR24">IFERROR(INDEX(Code_Trait2Return, MATCH(TRUE, EXACT(AK34, Code_Code), 0)),"")</f>
        <v/>
      </c>
      <c r="AS24" s="56" t="str">
        <f t="array" ref="AS24">IFERROR(INDEX(Code_Action1Return, MATCH(TRUE, EXACT(AL34, Code_Code), 0)),"")</f>
        <v/>
      </c>
      <c r="AT24" s="56" t="str">
        <f t="array" ref="AT24">IFERROR(INDEX(Code_Action2Return, MATCH(TRUE, EXACT(AM34, Code_Code), 0)),"")</f>
        <v/>
      </c>
      <c r="AU24" s="56" t="str">
        <f t="array" ref="AU24">IFERROR(INDEX(Code_Action3Return, MATCH(TRUE, EXACT(AN34, Code_Code), 0)),"")</f>
        <v/>
      </c>
      <c r="AV24" s="56" t="str">
        <f t="array" ref="AV24">IFERROR(INDEX(Code_Action4Return, MATCH(TRUE, EXACT(AO34, Code_Code), 0)),"")</f>
        <v/>
      </c>
      <c r="AW24" s="54"/>
      <c r="AX24" s="54"/>
      <c r="AY24" s="56"/>
      <c r="AZ24" s="10"/>
      <c r="BA24" s="5"/>
    </row>
    <row r="25" ht="15.0" customHeight="1">
      <c r="A25" s="4"/>
      <c r="B25" s="10"/>
      <c r="C25" s="23" t="s">
        <v>16</v>
      </c>
      <c r="P25" s="23" t="s">
        <v>17</v>
      </c>
      <c r="Y25" s="10"/>
      <c r="Z25" s="10"/>
      <c r="AA25" s="17"/>
      <c r="AB25" s="10"/>
      <c r="AC25" s="23" t="s">
        <v>16</v>
      </c>
      <c r="AP25" s="23" t="s">
        <v>18</v>
      </c>
      <c r="AY25" s="10"/>
      <c r="AZ25" s="10"/>
      <c r="BA25" s="5"/>
    </row>
    <row r="26" ht="15.0" customHeight="1">
      <c r="A26" s="4"/>
      <c r="B26" s="10"/>
      <c r="Y26" s="29"/>
      <c r="Z26" s="10"/>
      <c r="AA26" s="17"/>
      <c r="AB26" s="10"/>
      <c r="AY26" s="29"/>
      <c r="AZ26" s="10"/>
      <c r="BA26" s="5"/>
    </row>
    <row r="27" ht="15.0" customHeight="1">
      <c r="A27" s="4"/>
      <c r="B27" s="10"/>
      <c r="C27" s="23" t="s">
        <v>19</v>
      </c>
      <c r="E27" s="65" t="str">
        <f>IFERROR(IFS(C8=TRUE,TRAITCSTLOOPUP(P25,E8),K8=TRUE,TRAITCSTLOOPUP(P25,M8),C20=TRUE,VLOOKUP(E20,AllAction,12, False),N20=TRUE,VLOOKUP(P20,AllAction,12, False),C22=TRUE,VLOOKUP(E22,AllAction,12, False),N22=TRUE,VLOOKUP(P22,AllAction,12, False)),"")</f>
        <v/>
      </c>
      <c r="G27" s="66" t="str">
        <f>IFERROR(IFS(C8=TRUE,TRAITTEXTLOOKUP(P25,E8),K8=TRUE,TRAITTEXTLOOKUP(P25,M8),C20=TRUE,VLOOKUP(E20,AllAction,(IF(P25="MODI",34,18)), False),N20=TRUE,VLOOKUP(P20,AllAction,(IF(P25="MODI",34,18)), False),C22=TRUE,VLOOKUP(E22,AllAction,(IF(P25="MODI",34,18)), False),N22=TRUE,VLOOKUP(P22,AllAction,18, False)),"")</f>
        <v/>
      </c>
      <c r="Y27" s="29"/>
      <c r="Z27" s="10"/>
      <c r="AA27" s="17"/>
      <c r="AB27" s="10"/>
      <c r="AC27" s="23" t="s">
        <v>19</v>
      </c>
      <c r="AE27" s="67" t="str">
        <f>IFERROR(IFS(AC8=TRUE,TRAITCSTLOOPUP(AP25,AE8),AK8=TRUE,TRAITCSTLOOPUP(AP25,AM8),AC20=TRUE,VLOOKUP(AE20,AllAction,12, False),AN20=TRUE,VLOOKUP(AP20,AllAction,12, False),AC22=TRUE,VLOOKUP(AE22,AllAction,12, False),AN22=TRUE,VLOOKUP(AP22,AllAction,12, False)),"")</f>
        <v/>
      </c>
      <c r="AG27" s="68" t="str">
        <f>IFERROR(IFS(AC8=TRUE,TRAITTEXTLOOKUP(AP25,AE8),AK8=TRUE,TRAITTEXTLOOKUP(AP25,AM8),AC20=TRUE,VLOOKUP(AE20,AllAction,(IF(AP25="MODI",34,18)), False),AN20=TRUE,VLOOKUP(AP20,AllAction,(IF(AP25="MODI",34,18)), False),AC22=TRUE,VLOOKUP(AE22,AllAction,(IF(AP25="MODI",34,18)), False),AN22=TRUE,VLOOKUP(AP22,AllAction,18, False)),"")</f>
        <v/>
      </c>
      <c r="AY27" s="29"/>
      <c r="AZ27" s="10"/>
      <c r="BA27" s="5"/>
    </row>
    <row r="28" ht="15.0" customHeight="1">
      <c r="A28" s="4"/>
      <c r="B28" s="10"/>
      <c r="C28" s="23" t="s">
        <v>20</v>
      </c>
      <c r="E28" s="65" t="str">
        <f>IFERROR(IFS(OR(C8=TRUE,K8=TRUE),"",C20=TRUE,VLOOKUP(E20,AllAction,16, False),N20=TRUE,VLOOKUP(P20,AllAction,16, False),C22=TRUE,VLOOKUP(E22,AllAction,16, False),N22=TRUE,VLOOKUP(P22,AllAction,16, False)),"")</f>
        <v/>
      </c>
      <c r="Y28" s="29"/>
      <c r="Z28" s="10"/>
      <c r="AA28" s="17"/>
      <c r="AB28" s="10"/>
      <c r="AC28" s="23" t="s">
        <v>20</v>
      </c>
      <c r="AE28" s="67" t="str">
        <f>IFERROR(IFS(OR(AC8=TRUE,AK8=TRUE),"",AC20=TRUE,VLOOKUP(AE20,AllAction,16, False),AN20=TRUE,VLOOKUP(AP20,AllAction,16, False),AC22=TRUE,VLOOKUP(AE22,AllAction,16, False),AN22=TRUE,VLOOKUP(AP22,AllAction,16, False)),"")</f>
        <v/>
      </c>
      <c r="AY28" s="29"/>
      <c r="AZ28" s="10"/>
      <c r="BA28" s="5"/>
    </row>
    <row r="29" ht="15.0" customHeight="1">
      <c r="A29" s="4"/>
      <c r="B29" s="10"/>
      <c r="C29" s="23" t="s">
        <v>21</v>
      </c>
      <c r="E29" s="64" t="str">
        <f>IFERROR(IFS(OR(C8=TRUE,K8=TRUE),"",C20=TRUE,VLOOKUP(E20,AllAction,14, False),N20=TRUE,VLOOKUP(P20,AllAction,14, False),C22=TRUE,VLOOKUP(E22,AllAction,14, False),N22=TRUE,VLOOKUP(P22,AllAction,14, False)),"")</f>
        <v/>
      </c>
      <c r="Y29" s="29"/>
      <c r="Z29" s="10"/>
      <c r="AA29" s="17"/>
      <c r="AB29" s="10"/>
      <c r="AC29" s="23" t="s">
        <v>21</v>
      </c>
      <c r="AE29" s="69" t="str">
        <f>IFERROR(IFS(OR(AC8=TRUE,AK8=TRUE),"",AC20=TRUE,VLOOKUP(AE20,AllAction,14, False),AN20=TRUE,VLOOKUP(AP20,AllAction,14, False),AC22=TRUE,VLOOKUP(AE22,AllAction,14, False),AN22=TRUE,VLOOKUP(AP22,AllAction,14, False)),"")</f>
        <v/>
      </c>
      <c r="AY29" s="29"/>
      <c r="AZ29" s="10"/>
      <c r="BA29" s="5"/>
    </row>
    <row r="30" ht="15.0" customHeight="1">
      <c r="A30" s="4"/>
      <c r="B30" s="10"/>
      <c r="Y30" s="29"/>
      <c r="Z30" s="10"/>
      <c r="AA30" s="17"/>
      <c r="AB30" s="10"/>
      <c r="AY30" s="29"/>
      <c r="AZ30" s="10"/>
      <c r="BA30" s="5"/>
    </row>
    <row r="31" ht="15.0" customHeight="1">
      <c r="A31" s="4"/>
      <c r="B31" s="10"/>
      <c r="C31" s="70"/>
      <c r="D31" s="71"/>
      <c r="E31" s="71"/>
      <c r="F31" s="71"/>
      <c r="G31" s="71"/>
      <c r="H31" s="71" t="str">
        <f t="array" ref="H31">IFERROR(INDEX(#REF!, MATCH(TRUE,EXACT(#REF!, H34),0)))</f>
        <v/>
      </c>
      <c r="I31" s="71" t="str">
        <f t="array" ref="I31">IFERROR(INDEX(#REF!, MATCH(TRUE,EXACT(#REF!, I34),0)))</f>
        <v/>
      </c>
      <c r="J31" s="71" t="str">
        <f t="array" ref="J31">IFERROR(INDEX(#REF!, MATCH(TRUE,EXACT(#REF!, J34),0)))</f>
        <v/>
      </c>
      <c r="K31" s="71" t="str">
        <f t="array" ref="K31">IFERROR(INDEX(#REF!, MATCH(TRUE,EXACT(#REF!, K34),0)))</f>
        <v/>
      </c>
      <c r="L31" s="71" t="str">
        <f t="array" ref="L31">IFERROR(INDEX(#REF!, MATCH(TRUE,EXACT(#REF!, L34),0)))</f>
        <v/>
      </c>
      <c r="M31" s="71" t="str">
        <f t="array" ref="M31">IFERROR(INDEX(#REF!, MATCH(TRUE,EXACT(#REF!, M34),0)))</f>
        <v/>
      </c>
      <c r="N31" s="71" t="str">
        <f t="array" ref="N31">IFERROR(INDEX(#REF!, MATCH(TRUE,EXACT(#REF!, N34),0)))</f>
        <v/>
      </c>
      <c r="O31" s="71" t="str">
        <f t="array" ref="O31">IFERROR(INDEX(#REF!, MATCH(TRUE,EXACT(#REF!, O34),0)))</f>
        <v/>
      </c>
      <c r="P31" s="71"/>
      <c r="Q31" s="71"/>
      <c r="R31" s="71"/>
      <c r="S31" s="71"/>
      <c r="T31" s="71"/>
      <c r="U31" s="71"/>
      <c r="V31" s="71"/>
      <c r="W31" s="71"/>
      <c r="X31" s="71"/>
      <c r="Y31" s="29"/>
      <c r="Z31" s="10"/>
      <c r="AA31" s="17"/>
      <c r="AB31" s="10"/>
      <c r="AC31" s="70"/>
      <c r="AD31" s="71"/>
      <c r="AE31" s="71"/>
      <c r="AF31" s="71"/>
      <c r="AG31" s="71"/>
      <c r="AH31" s="71" t="str">
        <f t="array" ref="AH31">IFERROR(INDEX(#REF!, MATCH(TRUE,EXACT(#REF!, AH34),0)))</f>
        <v/>
      </c>
      <c r="AI31" s="71" t="str">
        <f t="array" ref="AI31">IFERROR(INDEX(#REF!, MATCH(TRUE,EXACT(#REF!, AI34),0)))</f>
        <v/>
      </c>
      <c r="AJ31" s="71" t="str">
        <f t="array" ref="AJ31">IFERROR(INDEX(#REF!, MATCH(TRUE,EXACT(#REF!,AJ34),0)))</f>
        <v/>
      </c>
      <c r="AK31" s="71" t="str">
        <f t="array" ref="AK31">IFERROR(INDEX(#REF!, MATCH(TRUE,EXACT(#REF!, AK34),0)))</f>
        <v/>
      </c>
      <c r="AL31" s="71" t="str">
        <f t="array" ref="AL31">IFERROR(INDEX(#REF!, MATCH(TRUE,EXACT(#REF!, AL34),0)))</f>
        <v/>
      </c>
      <c r="AM31" s="71" t="str">
        <f t="array" ref="AM31">IFERROR(INDEX(#REF!, MATCH(TRUE,EXACT(#REF!, AM34),0)))</f>
        <v/>
      </c>
      <c r="AN31" s="71" t="str">
        <f t="array" ref="AN31">IFERROR(INDEX(#REF!, MATCH(TRUE,EXACT(#REF!, AN34),0)))</f>
        <v/>
      </c>
      <c r="AO31" s="71" t="str">
        <f t="array" ref="AO31">IFERROR(INDEX(#REF!, MATCH(TRUE,EXACT(#REF!, AO34),0)))</f>
        <v/>
      </c>
      <c r="AP31" s="71"/>
      <c r="AQ31" s="71"/>
      <c r="AR31" s="71"/>
      <c r="AS31" s="71"/>
      <c r="AT31" s="71"/>
      <c r="AU31" s="71"/>
      <c r="AV31" s="71"/>
      <c r="AW31" s="71"/>
      <c r="AX31" s="71"/>
      <c r="AY31" s="29"/>
      <c r="AZ31" s="10"/>
      <c r="BA31" s="5"/>
    </row>
    <row r="32" ht="15.0" customHeight="1">
      <c r="A32" s="4"/>
      <c r="B32" s="10"/>
      <c r="C32" s="10"/>
      <c r="D32" s="10"/>
      <c r="E32" s="23" t="s">
        <v>22</v>
      </c>
      <c r="H32" s="31" t="str">
        <f>IFERROR(CONCAT(D24,CONCAT(E24,CONCAT(F24,CONCAT(G24,CONCAT(H24,CONCAT(I24,CONCAT(J24,K24))))))))</f>
        <v>////////</v>
      </c>
      <c r="W32" s="11"/>
      <c r="X32" s="11"/>
      <c r="Y32" s="10"/>
      <c r="Z32" s="10"/>
      <c r="AA32" s="17"/>
      <c r="AB32" s="10"/>
      <c r="AC32" s="10"/>
      <c r="AD32" s="10"/>
      <c r="AE32" s="23" t="s">
        <v>22</v>
      </c>
      <c r="AH32" s="72"/>
      <c r="AV32" s="73"/>
      <c r="AW32" s="11"/>
      <c r="AX32" s="11"/>
      <c r="AY32" s="10"/>
      <c r="AZ32" s="10"/>
      <c r="BA32" s="5"/>
    </row>
    <row r="33" ht="15.0" customHeight="1">
      <c r="A33" s="4"/>
      <c r="B33" s="10"/>
      <c r="C33" s="10"/>
      <c r="D33" s="10"/>
      <c r="W33" s="74"/>
      <c r="X33" s="11"/>
      <c r="Y33" s="10"/>
      <c r="Z33" s="10"/>
      <c r="AA33" s="17"/>
      <c r="AB33" s="10"/>
      <c r="AC33" s="10"/>
      <c r="AD33" s="10"/>
      <c r="AV33" s="73"/>
      <c r="AW33" s="74"/>
      <c r="AX33" s="11"/>
      <c r="AY33" s="10"/>
      <c r="AZ33" s="10"/>
      <c r="BA33" s="5"/>
    </row>
    <row r="34" ht="15.0" customHeight="1">
      <c r="A34" s="4"/>
      <c r="B34" s="10"/>
      <c r="C34" s="10"/>
      <c r="D34" s="10"/>
      <c r="E34" s="75"/>
      <c r="F34" s="76"/>
      <c r="G34" s="76"/>
      <c r="H34" s="42" t="str">
        <f>MID(H32,1,1)</f>
        <v>/</v>
      </c>
      <c r="I34" s="42" t="str">
        <f>MID(H32,2,1)</f>
        <v>/</v>
      </c>
      <c r="J34" s="42" t="str">
        <f>MID(H32,3,1)</f>
        <v>/</v>
      </c>
      <c r="K34" s="42" t="str">
        <f>MID(H32,4,1)</f>
        <v>/</v>
      </c>
      <c r="L34" s="42" t="str">
        <f>MID(H32,5,1)</f>
        <v>/</v>
      </c>
      <c r="M34" s="42" t="str">
        <f>MID(H32,6,1)</f>
        <v>/</v>
      </c>
      <c r="N34" s="42" t="str">
        <f>MID(H32,7,1)</f>
        <v>/</v>
      </c>
      <c r="O34" s="42" t="str">
        <f>MID(H32,8,1)</f>
        <v>/</v>
      </c>
      <c r="P34" s="76"/>
      <c r="Q34" s="76"/>
      <c r="R34" s="76"/>
      <c r="S34" s="76"/>
      <c r="T34" s="76"/>
      <c r="U34" s="76"/>
      <c r="V34" s="76"/>
      <c r="W34" s="76"/>
      <c r="X34" s="75"/>
      <c r="Y34" s="10"/>
      <c r="Z34" s="10"/>
      <c r="AA34" s="17"/>
      <c r="AB34" s="10"/>
      <c r="AC34" s="10"/>
      <c r="AD34" s="10"/>
      <c r="AE34" s="75"/>
      <c r="AF34" s="76"/>
      <c r="AG34" s="76"/>
      <c r="AH34" s="42" t="str">
        <f>MID(AH32,1,1)</f>
        <v/>
      </c>
      <c r="AI34" s="42" t="str">
        <f>MID(AH32,2,1)</f>
        <v/>
      </c>
      <c r="AJ34" s="42" t="str">
        <f>MID(AH32,3,1)</f>
        <v/>
      </c>
      <c r="AK34" s="42" t="str">
        <f>MID(AH32,4,1)</f>
        <v/>
      </c>
      <c r="AL34" s="42" t="str">
        <f>MID(AH32,5,1)</f>
        <v/>
      </c>
      <c r="AM34" s="42" t="str">
        <f>MID(AH32,6,1)</f>
        <v/>
      </c>
      <c r="AN34" s="42" t="str">
        <f>MID(AH32,7,1)</f>
        <v/>
      </c>
      <c r="AO34" s="42" t="str">
        <f>MID(AH32,8,1)</f>
        <v/>
      </c>
      <c r="AP34" s="76"/>
      <c r="AQ34" s="76"/>
      <c r="AR34" s="76"/>
      <c r="AS34" s="76"/>
      <c r="AT34" s="76"/>
      <c r="AU34" s="76"/>
      <c r="AV34" s="76"/>
      <c r="AW34" s="76"/>
      <c r="AX34" s="75"/>
      <c r="AY34" s="10"/>
      <c r="AZ34" s="10"/>
      <c r="BA34" s="5"/>
    </row>
    <row r="35" ht="15.0" customHeight="1">
      <c r="A35" s="4"/>
      <c r="B35" s="10"/>
      <c r="C35" s="10"/>
      <c r="D35" s="10"/>
      <c r="E35" s="10"/>
      <c r="F35" s="10"/>
      <c r="G35" s="10"/>
      <c r="H35" s="10"/>
      <c r="I35" s="10"/>
      <c r="J35" s="10"/>
      <c r="K35" s="10"/>
      <c r="L35" s="10"/>
      <c r="M35" s="10"/>
      <c r="N35" s="10"/>
      <c r="O35" s="10"/>
      <c r="P35" s="10"/>
      <c r="Q35" s="10"/>
      <c r="R35" s="10"/>
      <c r="S35" s="10"/>
      <c r="T35" s="10"/>
      <c r="U35" s="10"/>
      <c r="V35" s="10"/>
      <c r="W35" s="10"/>
      <c r="X35" s="10"/>
      <c r="Y35" s="10"/>
      <c r="Z35" s="10"/>
      <c r="AA35" s="17"/>
      <c r="AB35" s="10"/>
      <c r="AC35" s="10"/>
      <c r="AD35" s="10"/>
      <c r="AE35" s="10"/>
      <c r="AF35" s="10"/>
      <c r="AG35" s="10"/>
      <c r="AH35" s="10"/>
      <c r="AI35" s="10"/>
      <c r="AJ35" s="10"/>
      <c r="AK35" s="10"/>
      <c r="AL35" s="10"/>
      <c r="AM35" s="10"/>
      <c r="AN35" s="10"/>
      <c r="AO35" s="10"/>
      <c r="AP35" s="10"/>
      <c r="AQ35" s="10"/>
      <c r="AR35" s="10"/>
      <c r="AS35" s="10"/>
      <c r="AT35" s="10"/>
      <c r="AU35" s="10"/>
      <c r="AV35" s="10"/>
      <c r="AW35" s="10"/>
      <c r="AX35" s="10"/>
      <c r="AY35" s="10"/>
      <c r="AZ35" s="10"/>
      <c r="BA35" s="5"/>
    </row>
    <row r="36" ht="15.0" customHeight="1">
      <c r="A36" s="77"/>
      <c r="B36" s="77"/>
      <c r="C36" s="77"/>
      <c r="D36" s="77"/>
      <c r="E36" s="77"/>
      <c r="F36" s="77"/>
      <c r="G36" s="77"/>
      <c r="H36" s="78"/>
      <c r="I36" s="78"/>
      <c r="J36" s="78"/>
      <c r="K36" s="78"/>
      <c r="L36" s="78"/>
      <c r="M36" s="78"/>
      <c r="N36" s="78"/>
      <c r="O36" s="78"/>
      <c r="P36" s="78"/>
      <c r="Q36" s="77"/>
      <c r="R36" s="77"/>
      <c r="S36" s="77"/>
      <c r="T36" s="77"/>
      <c r="U36" s="77"/>
      <c r="V36" s="77"/>
      <c r="W36" s="77"/>
      <c r="X36" s="77"/>
      <c r="Y36" s="77"/>
      <c r="Z36" s="77"/>
      <c r="AA36" s="77"/>
      <c r="AB36" s="77"/>
      <c r="AC36" s="77"/>
      <c r="AD36" s="77"/>
      <c r="AE36" s="77"/>
      <c r="AF36" s="77"/>
      <c r="AG36" s="77"/>
      <c r="AH36" s="77"/>
      <c r="AI36" s="77"/>
      <c r="AJ36" s="77"/>
      <c r="AK36" s="77"/>
      <c r="AL36" s="77"/>
      <c r="AM36" s="77"/>
      <c r="AN36" s="77"/>
      <c r="AO36" s="77"/>
      <c r="AP36" s="77"/>
      <c r="AQ36" s="77"/>
      <c r="AR36" s="77"/>
      <c r="AS36" s="77"/>
      <c r="AT36" s="77"/>
      <c r="AU36" s="77"/>
      <c r="AV36" s="77"/>
      <c r="AW36" s="77"/>
      <c r="AX36" s="77"/>
      <c r="AY36" s="77"/>
      <c r="AZ36" s="77"/>
      <c r="BA36" s="79"/>
    </row>
    <row r="37" ht="15.0" customHeight="1">
      <c r="A37" s="77"/>
      <c r="B37" s="80"/>
      <c r="C37" s="81" t="s">
        <v>23</v>
      </c>
      <c r="S37" s="80"/>
      <c r="T37" s="80"/>
      <c r="U37" s="82"/>
      <c r="V37" s="82"/>
      <c r="W37" s="82"/>
      <c r="X37" s="82"/>
      <c r="Y37" s="82"/>
      <c r="Z37" s="82"/>
      <c r="AA37" s="77"/>
      <c r="AB37" s="83"/>
      <c r="AC37" s="81" t="s">
        <v>23</v>
      </c>
      <c r="AS37" s="83"/>
      <c r="AT37" s="83"/>
      <c r="AU37" s="84"/>
      <c r="AV37" s="84"/>
      <c r="AW37" s="84"/>
      <c r="AX37" s="84"/>
      <c r="AY37" s="84"/>
      <c r="AZ37" s="84"/>
      <c r="BA37" s="79"/>
    </row>
    <row r="38" ht="15.0" customHeight="1">
      <c r="A38" s="77"/>
      <c r="B38" s="80"/>
      <c r="S38" s="80"/>
      <c r="T38" s="80"/>
      <c r="U38" s="82"/>
      <c r="V38" s="82"/>
      <c r="W38" s="82"/>
      <c r="X38" s="82"/>
      <c r="Y38" s="82"/>
      <c r="Z38" s="82"/>
      <c r="AA38" s="77"/>
      <c r="AB38" s="83"/>
      <c r="AS38" s="83"/>
      <c r="AT38" s="83"/>
      <c r="AU38" s="84"/>
      <c r="AV38" s="84"/>
      <c r="AW38" s="84"/>
      <c r="AX38" s="84"/>
      <c r="AY38" s="84"/>
      <c r="AZ38" s="84"/>
      <c r="BA38" s="79"/>
    </row>
    <row r="39" ht="15.0" customHeight="1">
      <c r="A39" s="77"/>
      <c r="B39" s="85"/>
      <c r="C39" s="85"/>
      <c r="D39" s="85"/>
      <c r="E39" s="85"/>
      <c r="F39" s="85"/>
      <c r="G39" s="85"/>
      <c r="H39" s="85"/>
      <c r="I39" s="85"/>
      <c r="J39" s="85"/>
      <c r="K39" s="85"/>
      <c r="L39" s="85"/>
      <c r="M39" s="85"/>
      <c r="N39" s="85"/>
      <c r="O39" s="85"/>
      <c r="P39" s="85"/>
      <c r="Q39" s="85"/>
      <c r="R39" s="85"/>
      <c r="S39" s="85"/>
      <c r="T39" s="85"/>
      <c r="U39" s="85"/>
      <c r="V39" s="85"/>
      <c r="W39" s="85"/>
      <c r="X39" s="86"/>
      <c r="Y39" s="86"/>
      <c r="Z39" s="86"/>
      <c r="AA39" s="87"/>
      <c r="AB39" s="88"/>
      <c r="AC39" s="88"/>
      <c r="AD39" s="88"/>
      <c r="AE39" s="88"/>
      <c r="AF39" s="88"/>
      <c r="AG39" s="88"/>
      <c r="AH39" s="88"/>
      <c r="AI39" s="88"/>
      <c r="AJ39" s="88"/>
      <c r="AK39" s="88"/>
      <c r="AL39" s="88"/>
      <c r="AM39" s="88"/>
      <c r="AN39" s="88"/>
      <c r="AO39" s="88"/>
      <c r="AP39" s="88"/>
      <c r="AQ39" s="88"/>
      <c r="AR39" s="88"/>
      <c r="AS39" s="88"/>
      <c r="AT39" s="88"/>
      <c r="AU39" s="88"/>
      <c r="AV39" s="88"/>
      <c r="AW39" s="88"/>
      <c r="AX39" s="89"/>
      <c r="AY39" s="89"/>
      <c r="AZ39" s="89"/>
      <c r="BA39" s="79"/>
    </row>
    <row r="40" ht="15.0" customHeight="1">
      <c r="A40" s="77"/>
      <c r="B40" s="85"/>
      <c r="C40" s="90" t="s">
        <v>24</v>
      </c>
      <c r="G40" s="91"/>
      <c r="U40" s="73"/>
      <c r="V40" s="85"/>
      <c r="W40" s="85"/>
      <c r="X40" s="86"/>
      <c r="Y40" s="86"/>
      <c r="Z40" s="86"/>
      <c r="AA40" s="87"/>
      <c r="AB40" s="88"/>
      <c r="AC40" s="92" t="s">
        <v>24</v>
      </c>
      <c r="AG40" s="93"/>
      <c r="AU40" s="73"/>
      <c r="AV40" s="88"/>
      <c r="AW40" s="88"/>
      <c r="AX40" s="89"/>
      <c r="AY40" s="89"/>
      <c r="AZ40" s="89"/>
      <c r="BA40" s="79"/>
    </row>
    <row r="41" ht="15.0" customHeight="1">
      <c r="A41" s="77"/>
      <c r="B41" s="85"/>
      <c r="U41" s="73"/>
      <c r="V41" s="94"/>
      <c r="W41" s="85"/>
      <c r="X41" s="85"/>
      <c r="Y41" s="85"/>
      <c r="Z41" s="85"/>
      <c r="AA41" s="87"/>
      <c r="AB41" s="88"/>
      <c r="AU41" s="73"/>
      <c r="AV41" s="95"/>
      <c r="AW41" s="88"/>
      <c r="AX41" s="88"/>
      <c r="AY41" s="88"/>
      <c r="AZ41" s="88"/>
      <c r="BA41" s="79"/>
    </row>
    <row r="42" ht="15.0" customHeight="1">
      <c r="A42" s="77"/>
      <c r="B42" s="85"/>
      <c r="C42" s="85"/>
      <c r="D42" s="96" t="str">
        <f>IFERROR(MID(G40,1,1))</f>
        <v/>
      </c>
      <c r="E42" s="97" t="str">
        <f>IFERROR(MID(G40,2,1))</f>
        <v/>
      </c>
      <c r="F42" s="97" t="str">
        <f>IFERROR(MID(G40,3,1))</f>
        <v/>
      </c>
      <c r="G42" s="97" t="str">
        <f>IFERROR(MID(G40,4,1))</f>
        <v/>
      </c>
      <c r="H42" s="97" t="str">
        <f>IFERROR(MID(G40,5,1))</f>
        <v/>
      </c>
      <c r="I42" s="97" t="str">
        <f>IFERROR(MID(G40,6,1))</f>
        <v/>
      </c>
      <c r="J42" s="97" t="str">
        <f>IFERROR(MID(G40,7,1))</f>
        <v/>
      </c>
      <c r="K42" s="97" t="str">
        <f>IFERROR(MID(G40,8,1))</f>
        <v/>
      </c>
      <c r="L42" s="94"/>
      <c r="M42" s="94"/>
      <c r="N42" s="94"/>
      <c r="O42" s="94"/>
      <c r="P42" s="94"/>
      <c r="Q42" s="94"/>
      <c r="R42" s="94"/>
      <c r="S42" s="94"/>
      <c r="T42" s="94"/>
      <c r="U42" s="94"/>
      <c r="V42" s="94"/>
      <c r="W42" s="85"/>
      <c r="X42" s="85"/>
      <c r="Y42" s="85"/>
      <c r="Z42" s="85"/>
      <c r="AA42" s="87"/>
      <c r="AB42" s="88"/>
      <c r="AC42" s="88"/>
      <c r="AD42" s="96" t="str">
        <f>IFERROR(MID(AG40,1,1))</f>
        <v/>
      </c>
      <c r="AE42" s="97" t="str">
        <f>IFERROR(MID(AG40,2,1))</f>
        <v/>
      </c>
      <c r="AF42" s="97" t="str">
        <f>IFERROR(MID(AG40,3,1))</f>
        <v/>
      </c>
      <c r="AG42" s="97" t="str">
        <f>IFERROR(MID(AG40,4,1))</f>
        <v/>
      </c>
      <c r="AH42" s="97" t="str">
        <f>IFERROR(MID(AG40,5,1))</f>
        <v/>
      </c>
      <c r="AI42" s="97" t="str">
        <f>IFERROR(MID(AG40,6,1))</f>
        <v/>
      </c>
      <c r="AJ42" s="97" t="str">
        <f>IFERROR(MID(AG40,7,1))</f>
        <v/>
      </c>
      <c r="AK42" s="97" t="str">
        <f>IFERROR(MID(AG40,8,1))</f>
        <v/>
      </c>
      <c r="AL42" s="95"/>
      <c r="AM42" s="95"/>
      <c r="AN42" s="95"/>
      <c r="AO42" s="95"/>
      <c r="AP42" s="95"/>
      <c r="AQ42" s="95"/>
      <c r="AR42" s="95"/>
      <c r="AS42" s="95"/>
      <c r="AT42" s="95"/>
      <c r="AU42" s="95"/>
      <c r="AV42" s="95"/>
      <c r="AW42" s="88"/>
      <c r="AX42" s="88"/>
      <c r="AY42" s="88"/>
      <c r="AZ42" s="88"/>
      <c r="BA42" s="79"/>
    </row>
    <row r="43" ht="15.0" customHeight="1">
      <c r="A43" s="77"/>
      <c r="B43" s="85"/>
      <c r="C43" s="85"/>
      <c r="D43" s="98" t="str">
        <f t="array" ref="D43">IFERROR(INDEX(Code_KindReturn, MATCH(TRUE, EXACT(D42, Code_Code), 0)),"")</f>
        <v/>
      </c>
      <c r="E43" s="98" t="str">
        <f t="array" ref="E43">IFERROR(INDEX(Code_GristReturn, MATCH(TRUE, EXACT(E42, Code_Code), 0)),"")</f>
        <v/>
      </c>
      <c r="F43" s="98" t="str">
        <f t="array" ref="F43">IFERROR(INDEX(Code_Trait1Return, MATCH(TRUE, EXACT(F42, Code_Code), 0)),"")</f>
        <v/>
      </c>
      <c r="G43" s="98" t="str">
        <f t="array" ref="G43">IFERROR(INDEX(Code_Trait2Return, MATCH(TRUE, EXACT(G42, Code_Code), 0)),"")</f>
        <v/>
      </c>
      <c r="H43" s="98" t="str">
        <f t="array" ref="H43">IFERROR(INDEX(Code_Action1Return, MATCH(TRUE, EXACT(H42, Code_Code), 0)),"")</f>
        <v/>
      </c>
      <c r="I43" s="98" t="str">
        <f t="array" ref="I43">IFERROR(INDEX(Code_Action2Return, MATCH(TRUE, EXACT(I42, Code_Code), 0)),"")</f>
        <v/>
      </c>
      <c r="J43" s="98" t="str">
        <f t="array" ref="J43">IFERROR(INDEX(Code_Action3Return, MATCH(TRUE, EXACT(J42, Code_Code), 0)),"")</f>
        <v/>
      </c>
      <c r="K43" s="98" t="str">
        <f t="array" ref="K43">IFERROR(INDEX(Code_Action4Return, MATCH(TRUE, EXACT(K42, Code_Code), 0)),"")</f>
        <v/>
      </c>
      <c r="L43" s="85"/>
      <c r="M43" s="85"/>
      <c r="N43" s="85"/>
      <c r="O43" s="85"/>
      <c r="P43" s="85"/>
      <c r="Q43" s="85"/>
      <c r="R43" s="85"/>
      <c r="S43" s="85"/>
      <c r="T43" s="85"/>
      <c r="U43" s="85"/>
      <c r="V43" s="85"/>
      <c r="W43" s="85"/>
      <c r="X43" s="85"/>
      <c r="Y43" s="85"/>
      <c r="Z43" s="85"/>
      <c r="AA43" s="87"/>
      <c r="AB43" s="88"/>
      <c r="AC43" s="88"/>
      <c r="AD43" s="98" t="str">
        <f t="array" ref="AD43">IFERROR(INDEX(Code_KindReturn, MATCH(TRUE, EXACT(AD42, Code_Code), 0)),"")</f>
        <v/>
      </c>
      <c r="AE43" s="98" t="str">
        <f t="array" ref="AE43">IFERROR(INDEX(Code_GristReturn, MATCH(TRUE, EXACT(AE42, Code_Code), 0)),"")</f>
        <v/>
      </c>
      <c r="AF43" s="98" t="str">
        <f t="array" ref="AF43">IFERROR(INDEX(Code_Trait1Return, MATCH(TRUE, EXACT(AF42, Code_Code), 0)),"")</f>
        <v/>
      </c>
      <c r="AG43" s="98" t="str">
        <f t="array" ref="AG43">IFERROR(INDEX(Code_Trait2Return, MATCH(TRUE, EXACT(AG42, Code_Code), 0)),"")</f>
        <v/>
      </c>
      <c r="AH43" s="98" t="str">
        <f t="array" ref="AH43">IFERROR(INDEX(Code_Action1Return, MATCH(TRUE, EXACT(AH42, Code_Code), 0)),"")</f>
        <v/>
      </c>
      <c r="AI43" s="98" t="str">
        <f t="array" ref="AI43">IFERROR(INDEX(Code_Action2Return, MATCH(TRUE, EXACT(AI42, Code_Code), 0)),"")</f>
        <v/>
      </c>
      <c r="AJ43" s="98" t="str">
        <f t="array" ref="AJ43">IFERROR(INDEX(Code_Action3Return, MATCH(TRUE, EXACT(AJ42, Code_Code), 0)),"")</f>
        <v/>
      </c>
      <c r="AK43" s="98" t="str">
        <f t="array" ref="AK43">IFERROR(INDEX(Code_Action4Return, MATCH(TRUE, EXACT(AK42, Code_Code), 0)),"")</f>
        <v/>
      </c>
      <c r="AL43" s="99"/>
      <c r="AM43" s="88"/>
      <c r="AN43" s="88"/>
      <c r="AO43" s="88"/>
      <c r="AP43" s="88"/>
      <c r="AQ43" s="88"/>
      <c r="AR43" s="88"/>
      <c r="AS43" s="88"/>
      <c r="AT43" s="88"/>
      <c r="AU43" s="88"/>
      <c r="AV43" s="88"/>
      <c r="AW43" s="88"/>
      <c r="AX43" s="88"/>
      <c r="AY43" s="88"/>
      <c r="AZ43" s="88"/>
      <c r="BA43" s="79"/>
    </row>
    <row r="44" ht="15.0" customHeight="1">
      <c r="A44" s="77"/>
      <c r="B44" s="85"/>
      <c r="C44" s="90" t="s">
        <v>25</v>
      </c>
      <c r="G44" s="91"/>
      <c r="U44" s="73"/>
      <c r="V44" s="85"/>
      <c r="W44" s="85"/>
      <c r="X44" s="85"/>
      <c r="Y44" s="85"/>
      <c r="Z44" s="85"/>
      <c r="AA44" s="87"/>
      <c r="AB44" s="88"/>
      <c r="AC44" s="92" t="s">
        <v>25</v>
      </c>
      <c r="AG44" s="100"/>
      <c r="AU44" s="73"/>
      <c r="AV44" s="88"/>
      <c r="AW44" s="88"/>
      <c r="AX44" s="88"/>
      <c r="AY44" s="88"/>
      <c r="AZ44" s="88"/>
      <c r="BA44" s="79"/>
    </row>
    <row r="45" ht="15.0" customHeight="1">
      <c r="A45" s="77"/>
      <c r="B45" s="85"/>
      <c r="U45" s="73"/>
      <c r="V45" s="94"/>
      <c r="W45" s="85"/>
      <c r="X45" s="85"/>
      <c r="Y45" s="85"/>
      <c r="Z45" s="85"/>
      <c r="AA45" s="87"/>
      <c r="AB45" s="88"/>
      <c r="AU45" s="73"/>
      <c r="AV45" s="95"/>
      <c r="AW45" s="88"/>
      <c r="AX45" s="88"/>
      <c r="AY45" s="88"/>
      <c r="AZ45" s="88"/>
      <c r="BA45" s="79"/>
    </row>
    <row r="46" ht="15.0" customHeight="1">
      <c r="A46" s="77"/>
      <c r="B46" s="85"/>
      <c r="C46" s="85"/>
      <c r="D46" s="96" t="str">
        <f>IFERROR(MID(G44,1,1))</f>
        <v/>
      </c>
      <c r="E46" s="97" t="str">
        <f>IFERROR(MID(G44,2,1))</f>
        <v/>
      </c>
      <c r="F46" s="97" t="str">
        <f>IFERROR(MID(G44,3,1))</f>
        <v/>
      </c>
      <c r="G46" s="97" t="str">
        <f>IFERROR(MID(G44,4,1))</f>
        <v/>
      </c>
      <c r="H46" s="97" t="str">
        <f>IFERROR(MID(G44,5,1))</f>
        <v/>
      </c>
      <c r="I46" s="97" t="str">
        <f>IFERROR(MID(G44,6,1))</f>
        <v/>
      </c>
      <c r="J46" s="97" t="str">
        <f>IFERROR(MID(G44,7,1))</f>
        <v/>
      </c>
      <c r="K46" s="97" t="str">
        <f>IFERROR(MID(G44,8,1))</f>
        <v/>
      </c>
      <c r="L46" s="94"/>
      <c r="M46" s="94"/>
      <c r="N46" s="94"/>
      <c r="O46" s="94"/>
      <c r="P46" s="94"/>
      <c r="Q46" s="94"/>
      <c r="R46" s="94"/>
      <c r="S46" s="94"/>
      <c r="T46" s="94"/>
      <c r="U46" s="94"/>
      <c r="V46" s="94"/>
      <c r="W46" s="85"/>
      <c r="X46" s="85"/>
      <c r="Y46" s="85"/>
      <c r="Z46" s="85"/>
      <c r="AA46" s="87"/>
      <c r="AB46" s="88"/>
      <c r="AC46" s="88"/>
      <c r="AD46" s="96" t="str">
        <f>IFERROR(MID(AG44,1,1))</f>
        <v/>
      </c>
      <c r="AE46" s="97" t="str">
        <f>IFERROR(MID(AG44,2,1))</f>
        <v/>
      </c>
      <c r="AF46" s="97" t="str">
        <f>IFERROR(MID(AG44,3,1))</f>
        <v/>
      </c>
      <c r="AG46" s="97" t="str">
        <f>IFERROR(MID(AG44,4,1))</f>
        <v/>
      </c>
      <c r="AH46" s="97" t="str">
        <f>IFERROR(MID(AG44,5,1))</f>
        <v/>
      </c>
      <c r="AI46" s="97" t="str">
        <f>IFERROR(MID(AG44,6,1))</f>
        <v/>
      </c>
      <c r="AJ46" s="97" t="str">
        <f>IFERROR(MID(AG44,7,1))</f>
        <v/>
      </c>
      <c r="AK46" s="97" t="str">
        <f>IFERROR(MID(AG44,8,1))</f>
        <v/>
      </c>
      <c r="AL46" s="95"/>
      <c r="AM46" s="95"/>
      <c r="AN46" s="95"/>
      <c r="AO46" s="95"/>
      <c r="AP46" s="95"/>
      <c r="AQ46" s="95"/>
      <c r="AR46" s="95"/>
      <c r="AS46" s="95"/>
      <c r="AT46" s="95"/>
      <c r="AU46" s="95"/>
      <c r="AV46" s="95"/>
      <c r="AW46" s="88"/>
      <c r="AX46" s="88"/>
      <c r="AY46" s="88"/>
      <c r="AZ46" s="88"/>
      <c r="BA46" s="79"/>
    </row>
    <row r="47" ht="15.0" customHeight="1">
      <c r="A47" s="77"/>
      <c r="B47" s="85"/>
      <c r="C47" s="85"/>
      <c r="D47" s="98" t="str">
        <f t="array" ref="D47">IFERROR(INDEX(Code_KindReturn, MATCH(TRUE, EXACT(D46, Code_Code), 0)),"")</f>
        <v/>
      </c>
      <c r="E47" s="98" t="str">
        <f t="array" ref="E47">IFERROR(INDEX(Code_GristReturn, MATCH(TRUE, EXACT(E46, Code_Code), 0)),"")</f>
        <v/>
      </c>
      <c r="F47" s="98" t="str">
        <f t="array" ref="F47">IFERROR(INDEX(Code_Trait1Return, MATCH(TRUE, EXACT(F46, Code_Code), 0)),"")</f>
        <v/>
      </c>
      <c r="G47" s="98" t="str">
        <f t="array" ref="G47">IFERROR(INDEX(Code_Trait2Return, MATCH(TRUE, EXACT(G46, Code_Code), 0)),"")</f>
        <v/>
      </c>
      <c r="H47" s="98" t="str">
        <f t="array" ref="H47">IFERROR(INDEX(Code_Action1Return, MATCH(TRUE, EXACT(H46, Code_Code), 0)),"")</f>
        <v/>
      </c>
      <c r="I47" s="98" t="str">
        <f t="array" ref="I47">IFERROR(INDEX(Code_Action2Return, MATCH(TRUE, EXACT(I46, Code_Code), 0)),"")</f>
        <v/>
      </c>
      <c r="J47" s="98" t="str">
        <f t="array" ref="J47">IFERROR(INDEX(Code_Action3Return, MATCH(TRUE, EXACT(J46, Code_Code), 0)),"")</f>
        <v/>
      </c>
      <c r="K47" s="101" t="str">
        <f t="array" ref="K47">IFERROR(INDEX(Code_Action4Return, MATCH(TRUE, EXACT(K46, Code_Code), 0)),"")</f>
        <v/>
      </c>
      <c r="L47" s="85"/>
      <c r="M47" s="85"/>
      <c r="N47" s="85"/>
      <c r="O47" s="85"/>
      <c r="P47" s="85"/>
      <c r="Q47" s="85"/>
      <c r="R47" s="85"/>
      <c r="S47" s="85"/>
      <c r="T47" s="85"/>
      <c r="U47" s="85"/>
      <c r="V47" s="85"/>
      <c r="W47" s="85"/>
      <c r="X47" s="85"/>
      <c r="Y47" s="85"/>
      <c r="Z47" s="85"/>
      <c r="AA47" s="87"/>
      <c r="AB47" s="88"/>
      <c r="AC47" s="88"/>
      <c r="AD47" s="98" t="str">
        <f t="array" ref="AD47">IFERROR(INDEX(Code_KindReturn, MATCH(TRUE, EXACT(AD46, Code_Code), 0)),"")</f>
        <v/>
      </c>
      <c r="AE47" s="98" t="str">
        <f t="array" ref="AE47">IFERROR(INDEX(Code_GristReturn, MATCH(TRUE, EXACT(AE46, Code_Code), 0)),"")</f>
        <v/>
      </c>
      <c r="AF47" s="98" t="str">
        <f t="array" ref="AF47">IFERROR(INDEX(Code_Trait1Return, MATCH(TRUE, EXACT(AF46, Code_Code), 0)),"")</f>
        <v/>
      </c>
      <c r="AG47" s="98" t="str">
        <f t="array" ref="AG47">IFERROR(INDEX(Code_Trait2Return, MATCH(TRUE, EXACT(AG46, Code_Code), 0)),"")</f>
        <v/>
      </c>
      <c r="AH47" s="98" t="str">
        <f t="array" ref="AH47">IFERROR(INDEX(Code_Action1Return, MATCH(TRUE, EXACT(AH46, Code_Code), 0)),"")</f>
        <v/>
      </c>
      <c r="AI47" s="98" t="str">
        <f t="array" ref="AI47">IFERROR(INDEX(Code_Action2Return, MATCH(TRUE, EXACT(AI46, Code_Code), 0)),"")</f>
        <v/>
      </c>
      <c r="AJ47" s="98" t="str">
        <f t="array" ref="AJ47">IFERROR(INDEX(Code_Action3Return, MATCH(TRUE, EXACT(AJ46, Code_Code), 0)),"")</f>
        <v/>
      </c>
      <c r="AK47" s="99" t="str">
        <f t="array" ref="AK47">IFERROR(INDEX(Code_Action4Return, MATCH(TRUE, EXACT(AK46, Code_Code), 0)),"")</f>
        <v/>
      </c>
      <c r="AL47" s="99"/>
      <c r="AM47" s="88"/>
      <c r="AN47" s="88"/>
      <c r="AO47" s="88"/>
      <c r="AP47" s="88"/>
      <c r="AQ47" s="88"/>
      <c r="AR47" s="88"/>
      <c r="AS47" s="88"/>
      <c r="AT47" s="88"/>
      <c r="AU47" s="88"/>
      <c r="AV47" s="88"/>
      <c r="AW47" s="88"/>
      <c r="AX47" s="88"/>
      <c r="AY47" s="88"/>
      <c r="AZ47" s="88"/>
      <c r="BA47" s="79"/>
    </row>
    <row r="48" ht="15.0" customHeight="1">
      <c r="A48" s="77"/>
      <c r="B48" s="85"/>
      <c r="C48" s="85"/>
      <c r="D48" s="85"/>
      <c r="E48" s="85"/>
      <c r="F48" s="85"/>
      <c r="G48" s="85"/>
      <c r="H48" s="85"/>
      <c r="I48" s="90" t="s">
        <v>26</v>
      </c>
      <c r="N48" s="91" t="s">
        <v>27</v>
      </c>
      <c r="Q48" s="85"/>
      <c r="R48" s="85"/>
      <c r="S48" s="85"/>
      <c r="T48" s="85"/>
      <c r="U48" s="85"/>
      <c r="V48" s="85"/>
      <c r="W48" s="85"/>
      <c r="X48" s="85"/>
      <c r="Y48" s="85"/>
      <c r="Z48" s="85"/>
      <c r="AA48" s="87"/>
      <c r="AB48" s="88"/>
      <c r="AC48" s="88"/>
      <c r="AD48" s="88"/>
      <c r="AE48" s="88"/>
      <c r="AF48" s="88"/>
      <c r="AG48" s="88"/>
      <c r="AH48" s="88"/>
      <c r="AI48" s="92" t="s">
        <v>26</v>
      </c>
      <c r="AN48" s="100" t="s">
        <v>27</v>
      </c>
      <c r="AQ48" s="88"/>
      <c r="AR48" s="88"/>
      <c r="AS48" s="88"/>
      <c r="AT48" s="88"/>
      <c r="AU48" s="88"/>
      <c r="AV48" s="88"/>
      <c r="AW48" s="88"/>
      <c r="AX48" s="88"/>
      <c r="AY48" s="88"/>
      <c r="AZ48" s="88"/>
      <c r="BA48" s="79"/>
    </row>
    <row r="49" ht="15.0" customHeight="1">
      <c r="A49" s="77"/>
      <c r="B49" s="85"/>
      <c r="C49" s="85"/>
      <c r="D49" s="85"/>
      <c r="E49" s="85"/>
      <c r="F49" s="85"/>
      <c r="G49" s="85"/>
      <c r="H49" s="85"/>
      <c r="Q49" s="94"/>
      <c r="R49" s="85"/>
      <c r="S49" s="85"/>
      <c r="T49" s="85"/>
      <c r="U49" s="85"/>
      <c r="V49" s="85"/>
      <c r="W49" s="85"/>
      <c r="X49" s="85"/>
      <c r="Y49" s="85"/>
      <c r="Z49" s="85"/>
      <c r="AA49" s="87"/>
      <c r="AB49" s="88"/>
      <c r="AC49" s="88"/>
      <c r="AD49" s="88"/>
      <c r="AE49" s="88"/>
      <c r="AF49" s="88"/>
      <c r="AG49" s="88"/>
      <c r="AH49" s="88"/>
      <c r="AQ49" s="95"/>
      <c r="AR49" s="88"/>
      <c r="AS49" s="88"/>
      <c r="AT49" s="88"/>
      <c r="AU49" s="88"/>
      <c r="AV49" s="88"/>
      <c r="AW49" s="88"/>
      <c r="AX49" s="88"/>
      <c r="AY49" s="88"/>
      <c r="AZ49" s="88"/>
      <c r="BA49" s="79"/>
    </row>
    <row r="50" ht="15.0" customHeight="1">
      <c r="A50" s="77"/>
      <c r="B50" s="85"/>
      <c r="C50" s="85"/>
      <c r="D50" s="85"/>
      <c r="E50" s="85"/>
      <c r="F50" s="85"/>
      <c r="G50" s="85"/>
      <c r="H50" s="85"/>
      <c r="I50" s="85"/>
      <c r="J50" s="96">
        <f>IFERROR(IFS(D42="/",2, D46="/",1, AND(D42="/",D46="/"), 0, ALCH_KINDCHECKER(D43,D47)&lt;&gt;0,ALCH_KINDCHECKER(D43,D47)))</f>
        <v>1</v>
      </c>
      <c r="K50" s="96">
        <f>IFERROR(IFS(E42="/",2, E46="/",1, AND(E42="/",E46="/"), 0, ALCH_GRISTCHECKER(E43,E47)&lt;&gt;0,ALCH_GRISTCHECKER(E43,E47)))</f>
        <v>3</v>
      </c>
      <c r="L50" s="96">
        <f>IFERROR(IFS(F42="/",2, F46="/",1, AND(F42="/",F46="/"), 0, (ALCH_TRAITCHECK(F43,F47)&lt;&gt;0),ALCH_TRAITCHECK(F43,F47)))</f>
        <v>1</v>
      </c>
      <c r="M50" s="96">
        <f>IFERROR(IFS(G42="/",2, G46="/",1, AND(G42="/",G46="/"), 0, ALCH_TRAITCHECK(G43,G47)&lt;&gt;0,ALCH_TRAITCHECK(G43,G47)))</f>
        <v>1</v>
      </c>
      <c r="N50" s="96">
        <f t="shared" ref="N50:Q50" si="1">IFERROR(IFS(H42="/",2, H46="/",1, AND(H42="/",H46="/"), 0, ALCH_ACTIONCHECK(H43,H47)&lt;&gt;0,ALCH_ACTIONCHECK(H43,H47)))</f>
        <v>1</v>
      </c>
      <c r="O50" s="96">
        <f t="shared" si="1"/>
        <v>1</v>
      </c>
      <c r="P50" s="96">
        <f t="shared" si="1"/>
        <v>1</v>
      </c>
      <c r="Q50" s="97">
        <f t="shared" si="1"/>
        <v>1</v>
      </c>
      <c r="R50" s="85"/>
      <c r="S50" s="85"/>
      <c r="T50" s="85"/>
      <c r="U50" s="85"/>
      <c r="V50" s="85"/>
      <c r="W50" s="85"/>
      <c r="X50" s="85"/>
      <c r="Y50" s="85"/>
      <c r="Z50" s="85"/>
      <c r="AA50" s="87"/>
      <c r="AB50" s="88"/>
      <c r="AC50" s="88"/>
      <c r="AD50" s="88"/>
      <c r="AE50" s="88"/>
      <c r="AF50" s="88"/>
      <c r="AG50" s="88"/>
      <c r="AH50" s="88"/>
      <c r="AI50" s="88"/>
      <c r="AJ50" s="96">
        <f>IFERROR(IFS(AD42="/",2, AD46="/",1, AND(AD42="/",AD46="/"), 0, ALCH_KINDCHECKER(AD43,AD47)&lt;&gt;0,ALCH_KINDCHECKER(AD43,AD47)))</f>
        <v>1</v>
      </c>
      <c r="AK50" s="96">
        <f>IFERROR(IFS(AE42="/",2, AE46="/",1, AND(AE42="/",AE46="/"), 0, ALCH_GRISTCHECKER(AE43,AE47)&lt;&gt;0,ALCH_GRISTCHECKER(AE43,AE47)))</f>
        <v>3</v>
      </c>
      <c r="AL50" s="96">
        <f>IFERROR(IFS(AF42="/",2, AF46="/",1, AND(AF42="/",AF46="/"), 0, (ALCH_TRAITCHECK(AF43,AF47)&lt;&gt;0),ALCH_TRAITCHECK(AF43,AF47)))</f>
        <v>1</v>
      </c>
      <c r="AM50" s="96">
        <f>IFERROR(IFS(AG42="/",2, AG46="/",1, AND(AG42="/",AG46="/"), 0, ALCH_TRAITCHECK(AG43,AG47)&lt;&gt;0,ALCH_TRAITCHECK(AG43,AG47)))</f>
        <v>1</v>
      </c>
      <c r="AN50" s="96">
        <f t="shared" ref="AN50:AQ50" si="2">IFERROR(IFS(AH42="/",2, AH46="/",1, AND(AH42="/",AH46="/"), 0, ALCH_ACTIONCHECK(AH43,AH47)&lt;&gt;0,ALCH_ACTIONCHECK(AH43,AH47)))</f>
        <v>1</v>
      </c>
      <c r="AO50" s="96">
        <f t="shared" si="2"/>
        <v>1</v>
      </c>
      <c r="AP50" s="96">
        <f t="shared" si="2"/>
        <v>1</v>
      </c>
      <c r="AQ50" s="102">
        <f t="shared" si="2"/>
        <v>1</v>
      </c>
      <c r="AR50" s="88"/>
      <c r="AS50" s="88"/>
      <c r="AT50" s="88"/>
      <c r="AU50" s="88"/>
      <c r="AV50" s="88"/>
      <c r="AW50" s="88"/>
      <c r="AX50" s="88"/>
      <c r="AY50" s="88"/>
      <c r="AZ50" s="88"/>
      <c r="BA50" s="79"/>
    </row>
    <row r="51" ht="15.0" customHeight="1">
      <c r="A51" s="77"/>
      <c r="B51" s="85"/>
      <c r="C51" s="85"/>
      <c r="D51" s="85"/>
      <c r="E51" s="85"/>
      <c r="F51" s="85"/>
      <c r="G51" s="85"/>
      <c r="H51" s="85"/>
      <c r="I51" s="85"/>
      <c r="J51" s="85"/>
      <c r="K51" s="85"/>
      <c r="L51" s="85"/>
      <c r="M51" s="85"/>
      <c r="N51" s="85"/>
      <c r="O51" s="85"/>
      <c r="P51" s="85"/>
      <c r="Q51" s="85"/>
      <c r="R51" s="85"/>
      <c r="S51" s="85"/>
      <c r="T51" s="85"/>
      <c r="U51" s="85"/>
      <c r="V51" s="85"/>
      <c r="W51" s="85"/>
      <c r="X51" s="85"/>
      <c r="Y51" s="85"/>
      <c r="Z51" s="85"/>
      <c r="AA51" s="87"/>
      <c r="AB51" s="88"/>
      <c r="AC51" s="88"/>
      <c r="AD51" s="88"/>
      <c r="AE51" s="88"/>
      <c r="AF51" s="88"/>
      <c r="AG51" s="88"/>
      <c r="AH51" s="88"/>
      <c r="AI51" s="88"/>
      <c r="AJ51" s="88"/>
      <c r="AK51" s="88"/>
      <c r="AL51" s="88"/>
      <c r="AM51" s="88"/>
      <c r="AN51" s="88"/>
      <c r="AO51" s="88"/>
      <c r="AP51" s="88"/>
      <c r="AQ51" s="88"/>
      <c r="AR51" s="88"/>
      <c r="AS51" s="88"/>
      <c r="AT51" s="88"/>
      <c r="AU51" s="88"/>
      <c r="AV51" s="88"/>
      <c r="AW51" s="88"/>
      <c r="AX51" s="88"/>
      <c r="AY51" s="88"/>
      <c r="AZ51" s="88"/>
      <c r="BA51" s="79"/>
    </row>
    <row r="52" ht="15.0" customHeight="1">
      <c r="A52" s="77"/>
      <c r="B52" s="85"/>
      <c r="C52" s="90" t="s">
        <v>28</v>
      </c>
      <c r="G52" s="103" t="str">
        <f>IFERROR(CONCAT(D54,CONCAT(E54,CONCAT(F54,CONCAT(G54,CONCAT(H54,CONCAT(I54,CONCAT(J54,K54))))))))</f>
        <v/>
      </c>
      <c r="V52" s="85"/>
      <c r="W52" s="85"/>
      <c r="X52" s="85"/>
      <c r="Y52" s="85"/>
      <c r="Z52" s="85"/>
      <c r="AA52" s="87"/>
      <c r="AB52" s="88"/>
      <c r="AC52" s="92" t="s">
        <v>28</v>
      </c>
      <c r="AG52" s="104" t="str">
        <f>IFERROR(CONCAT(AD54,CONCAT(AE54,CONCAT(AF54,CONCAT(AG54,CONCAT(AH54,CONCAT(AI54,CONCAT(AJ54,AK54))))))))</f>
        <v/>
      </c>
      <c r="AV52" s="88"/>
      <c r="AW52" s="88"/>
      <c r="AX52" s="88"/>
      <c r="AY52" s="88"/>
      <c r="AZ52" s="88"/>
      <c r="BA52" s="79"/>
    </row>
    <row r="53" ht="15.0" customHeight="1">
      <c r="A53" s="77"/>
      <c r="B53" s="85"/>
      <c r="V53" s="94"/>
      <c r="W53" s="85"/>
      <c r="X53" s="85"/>
      <c r="Y53" s="85"/>
      <c r="Z53" s="85"/>
      <c r="AA53" s="87"/>
      <c r="AB53" s="88"/>
      <c r="AV53" s="95"/>
      <c r="AW53" s="88"/>
      <c r="AX53" s="88"/>
      <c r="AY53" s="88"/>
      <c r="AZ53" s="88"/>
      <c r="BA53" s="79"/>
    </row>
    <row r="54" ht="15.0" customHeight="1">
      <c r="A54" s="77"/>
      <c r="B54" s="85"/>
      <c r="C54" s="85"/>
      <c r="D54" s="96" t="str">
        <f>IFERROR(IFS(AND(D42="/",AD46="/"), "/",D42="/",D46, D46="/", D42, J50=0, "/",N48="&amp;&amp;", IFS(K50=3,IFS(J50=1,D42,J50=2,D46),K50=1,D46,K50=2,D42), N48="||", IFS(K50=3,IFS(J50=2,D42,J50=1,D46),K50=2,D46,K50=1,D42)))</f>
        <v/>
      </c>
      <c r="E54" s="96" t="str">
        <f>IFERROR(IFS(AND(E42="/",AE46="/"), "/",E42="/",E46, E46="/", E42,K50=0, "/",K50=3,E42,N48="&amp;&amp;",ALCH_THEGRISTER(K50,1,E43,E47,E42,E46,8),N48="||",ALCH_THEGRISTER(K50,-1,E47,E43,E46,E42,2)))</f>
        <v/>
      </c>
      <c r="F54" s="96" t="str">
        <f>IFERROR(IFS(AND(F42="/",AF46="/"), "/",F42="/",F46, F46="/", F42, N48="&amp;&amp;", IFS(K50=1,F42,K50=2,F46,K50=3,IFS(L50=1,F42,L50=2,F46)), N48="||",IFS(K50=2,F42,K50=1,F46,K50=3,IFS(L50=2,F42,L50=1,F46)),L50=0, "/"))</f>
        <v/>
      </c>
      <c r="G54" s="96" t="str">
        <f>IFERROR(IFS(AND(G42="/",AG46="/"), "/",G42="/",G46, G46="/", G42,N48="&amp;&amp;", IFS(K50=2,G42,K50=1,G46,K50=3,IFS(M50=2,G42,M50=1,G46)), N48="||",IFS(K50=1,G42,K50=2,G46,K50=3,IFS(M50=1,G42,M50=2,G46)),M50=0, "/"))</f>
        <v/>
      </c>
      <c r="H54" s="96" t="str">
        <f>IFERROR(IFS(AND(H42="/",AH46="/"), "/",H42="/",H46, H46="/", H42,N48="&amp;&amp;",IFS(K50=1,H42,K50=2,H46,K50=3,IFS(N50=1,H42,N50=2,H46)), N48="||",IFS(K50=2,H42,K50=1,H46,K50=3,IFS(N50=2,H42,N50=1,H46)),N50=0, "/"))</f>
        <v/>
      </c>
      <c r="I54" s="96" t="str">
        <f>IFERROR(IFS(AND(I42="/",AI46="/"), "/",I42="/",I46, I46="/", I42,N48="&amp;&amp;", IFS(K50=2,I42,K50=1,I46,K50=3,IFS(O50=2,I42,O50=1,I46)), N48="||",IFS(K50=1,I42,K50=2,I46,K50=3,IFS(O50=1,I42,O50=2,I46)),O50=0, "/"))</f>
        <v/>
      </c>
      <c r="J54" s="96" t="str">
        <f>IFERROR(IFS(AND(J42="/",AJ46="/"), "/",J42="/",J46, J46="/", J42,N48="&amp;&amp;", IFS(K50=1,J42,K50=2,J46,K50=3,IFS(P50=1,J42,P50=2,J46)), N48="||",IFS(K50=2,J42,K50=1,J46,K50=3,IFS(P50=2,J42,P50=1,J46)),P50=0, "/"))</f>
        <v/>
      </c>
      <c r="K54" s="97" t="str">
        <f>IFERROR(IFS(AND(K42="/",AK46="/"), "/",K42="/",K46, K46="/", K42,N48="&amp;&amp;", IFS(K50=2,K42,K50=1,K46,K50=3,IFS(Q50=2,K42,Q50=1,K46)), N48="||",IFS(K50=1,K42,K50=2,K46,K50=3,IFS(Q50=1,K42,Q50=2,K46)),Q50=0, "/"))</f>
        <v/>
      </c>
      <c r="L54" s="105"/>
      <c r="M54" s="105"/>
      <c r="N54" s="105"/>
      <c r="O54" s="105"/>
      <c r="P54" s="105"/>
      <c r="Q54" s="105"/>
      <c r="R54" s="105"/>
      <c r="S54" s="105"/>
      <c r="T54" s="94"/>
      <c r="U54" s="94"/>
      <c r="V54" s="94"/>
      <c r="W54" s="85"/>
      <c r="X54" s="85"/>
      <c r="Y54" s="85"/>
      <c r="Z54" s="85"/>
      <c r="AA54" s="87"/>
      <c r="AB54" s="88"/>
      <c r="AC54" s="88"/>
      <c r="AD54" s="96" t="str">
        <f>IFERROR(IFS(AND(AD42="/",BD46="/"), "/",AD42="/",AD46, AD46="/", AD42, AJ50=0, "/",AN48="&amp;&amp;", IFS(AK50=3,IFS(AJ50=1,AD42,AJ50=2,AD46),AK50=1,AD46,AK50=2,AD42), AN48="||", IFS(AK50=3,IFS(AJ50=2,AD42,AJ50=1,AD46),AK50=2,AD46,AK50=1,AD42)))</f>
        <v/>
      </c>
      <c r="AE54" s="96" t="str">
        <f>IFERROR(IFS(AND(AE42="/",BE46="/"), "/",AE42="/",AE46, AE46="/", AE42,AK50=0, "/",AK50=3,AE42,AN48="&amp;&amp;",ALCH_THEGRISTER(AK50,1,AE43,AE47,AE42,AE46,8),AN48="||",ALCH_THEGRISTER(AK50,-1,AE47,AE43,AE46,AE42,2)))</f>
        <v/>
      </c>
      <c r="AF54" s="96" t="str">
        <f>IFERROR(IFS(AND(AF42="/",BF46="/"), "/",AF42="/",AF46, AF46="/", AF42,AN48="&amp;&amp;", IFS(AK50=1,AF42,AK50=2,AF46,AK50=3,IFS(AL50=1,AF42,AL50=2,AF46)), AN48="||",IFS(AK50=2,AF42,AK50=1,AF46,AK50=3,IFS(AL50=2,AF42,AL50=1,AF46)),AL50=0, "/"))</f>
        <v/>
      </c>
      <c r="AG54" s="96" t="str">
        <f>IFERROR(IFS(AND(AG42="/",BG46="/"), "/",AG42="/",AG46, AG46="/", AG42,AN48="&amp;&amp;", IFS(AK50=2,AG42,AK50=1,AG46,AK50=3,IFS(AM50=2,AG42,AM50=1,AG46)), AN48="||",IFS(AK50=1,AG42,AK50=2,AG46,AK50=3,IFS(AM50=1,AG42,AM50=2,AG46)),AM50=0, "/"))</f>
        <v/>
      </c>
      <c r="AH54" s="96" t="str">
        <f>IFERROR(IFS(AND(AH42="/",BH46="/"), "/",AH42="/",AH46, AH46="/", AH42,AN48="&amp;&amp;",IFS(AK50=1,AH42,AK50=2,AH46,AK50=3,IFS(AN50=1,AH42,AN50=2,AH46)), AN48="||",IFS(AK50=2,AH42,AK50=1,AH46,AK50=3,IFS(AN50=2,AH42,AN50=1,AH46)),AN50=0, "/"))</f>
        <v/>
      </c>
      <c r="AI54" s="96" t="str">
        <f>IFERROR(IFS(AND(AI42="/",BI46="/"), "/",AI42="/",AI46, AI46="/", AI42,AN48="&amp;&amp;", IFS(AK50=2,AI42,AK50=1,AI46,AK50=3,IFS(AO50=2,AI42,AO50=1,AI46)), AN48="||",IFS(AK50=1,AI42,AK50=2,AI46,AK50=3,IFS(AO50=1,AI42,AO50=2,AI46)),AO50=0, "/"))</f>
        <v/>
      </c>
      <c r="AJ54" s="96" t="str">
        <f>IFERROR(IFS(AND(AJ42="/",BJ46="/"), "/",AJ42="/",AJ46, AJ46="/", AJ42,AN48="&amp;&amp;", IFS(AK50=1,AJ42,AK50=2,AJ46,AK50=3,IFS(AP50=1,AJ42,AP50=2,AJ46)), AN48="||",IFS(AK50=2,AJ42,AK50=1,AJ46,AK50=3,IFS(AP50=2,AJ42,AP50=1,AJ46)),AP50=0, "/"))</f>
        <v/>
      </c>
      <c r="AK54" s="102" t="str">
        <f>IFERROR(IFS(AND(AK42="/",BK46="/"), "/",AK42="/",AK46, AK46="/", AK42,AN48="&amp;&amp;", IFS(AK50=2,AK42,AK50=1,AK46,AK50=3,IFS(AQ50=2,AK42,AQ50=1,AK46)), AN48="||",IFS(AK50=1,AK42,AK50=2,AK46,AK50=3,IFS(AQ50=1,AK42,AQ50=2,AK46)),AQ50=0, "/"))</f>
        <v/>
      </c>
      <c r="AL54" s="106"/>
      <c r="AM54" s="106"/>
      <c r="AN54" s="106"/>
      <c r="AO54" s="106"/>
      <c r="AP54" s="106"/>
      <c r="AQ54" s="106"/>
      <c r="AR54" s="106"/>
      <c r="AS54" s="106"/>
      <c r="AT54" s="95"/>
      <c r="AU54" s="95"/>
      <c r="AV54" s="95"/>
      <c r="AW54" s="88"/>
      <c r="AX54" s="88"/>
      <c r="AY54" s="88"/>
      <c r="AZ54" s="88"/>
      <c r="BA54" s="79"/>
    </row>
    <row r="55" ht="15.0" customHeight="1">
      <c r="A55" s="77"/>
      <c r="B55" s="85"/>
      <c r="C55" s="85"/>
      <c r="D55" s="107"/>
      <c r="E55" s="107"/>
      <c r="F55" s="107"/>
      <c r="G55" s="107"/>
      <c r="H55" s="107"/>
      <c r="I55" s="107"/>
      <c r="J55" s="107"/>
      <c r="K55" s="107"/>
      <c r="L55" s="85"/>
      <c r="M55" s="85"/>
      <c r="N55" s="85"/>
      <c r="O55" s="85"/>
      <c r="P55" s="85"/>
      <c r="Q55" s="85"/>
      <c r="R55" s="85"/>
      <c r="S55" s="85"/>
      <c r="T55" s="85"/>
      <c r="U55" s="85"/>
      <c r="V55" s="85"/>
      <c r="W55" s="85"/>
      <c r="X55" s="85"/>
      <c r="Y55" s="85"/>
      <c r="Z55" s="85"/>
      <c r="AA55" s="87"/>
      <c r="AB55" s="88"/>
      <c r="AC55" s="88"/>
      <c r="AD55" s="108"/>
      <c r="AE55" s="108"/>
      <c r="AF55" s="108"/>
      <c r="AG55" s="108"/>
      <c r="AH55" s="108"/>
      <c r="AI55" s="108"/>
      <c r="AJ55" s="108"/>
      <c r="AK55" s="108"/>
      <c r="AL55" s="88"/>
      <c r="AM55" s="88"/>
      <c r="AN55" s="88"/>
      <c r="AO55" s="88"/>
      <c r="AP55" s="88"/>
      <c r="AQ55" s="88"/>
      <c r="AR55" s="88"/>
      <c r="AS55" s="88"/>
      <c r="AT55" s="88"/>
      <c r="AU55" s="88"/>
      <c r="AV55" s="88"/>
      <c r="AW55" s="88"/>
      <c r="AX55" s="88"/>
      <c r="AY55" s="88"/>
      <c r="AZ55" s="88"/>
      <c r="BA55" s="79"/>
    </row>
    <row r="56" ht="15.0" customHeight="1">
      <c r="A56" s="77"/>
      <c r="B56" s="109"/>
      <c r="C56" s="109"/>
      <c r="D56" s="109"/>
      <c r="E56" s="109"/>
      <c r="F56" s="109"/>
      <c r="G56" s="109"/>
      <c r="H56" s="109"/>
      <c r="I56" s="109"/>
      <c r="J56" s="109"/>
      <c r="K56" s="109"/>
      <c r="L56" s="109"/>
      <c r="M56" s="109"/>
      <c r="N56" s="109"/>
      <c r="O56" s="109"/>
      <c r="P56" s="109"/>
      <c r="Q56" s="109"/>
      <c r="R56" s="109"/>
      <c r="S56" s="109"/>
      <c r="T56" s="109"/>
      <c r="U56" s="109"/>
      <c r="V56" s="109"/>
      <c r="W56" s="109"/>
      <c r="X56" s="109"/>
      <c r="Y56" s="109"/>
      <c r="Z56" s="109"/>
      <c r="AA56" s="77"/>
      <c r="AB56" s="77"/>
      <c r="AC56" s="77"/>
      <c r="AD56" s="77"/>
      <c r="AE56" s="77"/>
      <c r="AF56" s="77"/>
      <c r="AG56" s="77"/>
      <c r="AH56" s="77"/>
      <c r="AI56" s="77"/>
      <c r="AJ56" s="77"/>
      <c r="AK56" s="77"/>
      <c r="AL56" s="77"/>
      <c r="AM56" s="77"/>
      <c r="AN56" s="77"/>
      <c r="AO56" s="77"/>
      <c r="AP56" s="77"/>
      <c r="AQ56" s="77"/>
      <c r="AR56" s="77"/>
      <c r="AS56" s="77"/>
      <c r="AT56" s="77"/>
      <c r="AU56" s="77"/>
      <c r="AV56" s="77"/>
      <c r="AW56" s="77"/>
      <c r="AX56" s="77"/>
      <c r="AY56" s="77"/>
      <c r="AZ56" s="77"/>
      <c r="BA56" s="79"/>
    </row>
    <row r="57" ht="15.0" customHeight="1">
      <c r="A57" s="77"/>
      <c r="B57" s="110"/>
      <c r="C57" s="111" t="s">
        <v>29</v>
      </c>
      <c r="AH57" s="112"/>
      <c r="AI57" s="112"/>
      <c r="AJ57" s="112"/>
      <c r="AK57" s="112"/>
      <c r="AL57" s="112"/>
      <c r="AM57" s="112"/>
      <c r="AN57" s="112"/>
      <c r="AO57" s="112"/>
      <c r="AP57" s="112"/>
      <c r="AQ57" s="112"/>
      <c r="AR57" s="79"/>
      <c r="AS57" s="79"/>
      <c r="AT57" s="79"/>
      <c r="AU57" s="79"/>
      <c r="AV57" s="79"/>
      <c r="AW57" s="79"/>
      <c r="AX57" s="79"/>
      <c r="AY57" s="79"/>
      <c r="AZ57" s="79"/>
      <c r="BA57" s="79"/>
    </row>
    <row r="58" ht="15.0" customHeight="1">
      <c r="A58" s="77"/>
      <c r="B58" s="110"/>
      <c r="AH58" s="112"/>
      <c r="AI58" s="112"/>
      <c r="AJ58" s="112"/>
      <c r="AK58" s="112"/>
      <c r="AL58" s="112"/>
      <c r="AM58" s="112"/>
      <c r="AN58" s="112"/>
      <c r="AO58" s="112"/>
      <c r="AP58" s="112"/>
      <c r="AQ58" s="112"/>
      <c r="AR58" s="79"/>
      <c r="AS58" s="79"/>
      <c r="AT58" s="79"/>
      <c r="AU58" s="79"/>
      <c r="AV58" s="79"/>
      <c r="AW58" s="79"/>
      <c r="AX58" s="79"/>
      <c r="AY58" s="79"/>
      <c r="AZ58" s="79"/>
      <c r="BA58" s="79"/>
    </row>
    <row r="59" ht="15.0" customHeight="1">
      <c r="A59" s="77"/>
      <c r="B59" s="110"/>
      <c r="C59" s="113"/>
      <c r="D59" s="113"/>
      <c r="E59" s="113"/>
      <c r="F59" s="113"/>
      <c r="G59" s="113"/>
      <c r="H59" s="113"/>
      <c r="I59" s="113"/>
      <c r="J59" s="113"/>
      <c r="K59" s="113"/>
      <c r="L59" s="113"/>
      <c r="M59" s="113"/>
      <c r="N59" s="113"/>
      <c r="O59" s="113"/>
      <c r="P59" s="113"/>
      <c r="Q59" s="113"/>
      <c r="R59" s="114"/>
      <c r="S59" s="114"/>
      <c r="T59" s="114"/>
      <c r="U59" s="110"/>
      <c r="V59" s="110"/>
      <c r="W59" s="110"/>
      <c r="X59" s="110"/>
      <c r="Y59" s="110"/>
      <c r="Z59" s="110"/>
      <c r="AA59" s="112"/>
      <c r="AB59" s="112"/>
      <c r="AC59" s="112"/>
      <c r="AD59" s="112"/>
      <c r="AE59" s="112"/>
      <c r="AF59" s="112"/>
      <c r="AG59" s="112"/>
      <c r="AH59" s="112"/>
      <c r="AI59" s="112"/>
      <c r="AJ59" s="112"/>
      <c r="AK59" s="112"/>
      <c r="AL59" s="112"/>
      <c r="AM59" s="112"/>
      <c r="AN59" s="112"/>
      <c r="AO59" s="112"/>
      <c r="AP59" s="112"/>
      <c r="AQ59" s="112"/>
      <c r="AR59" s="112"/>
      <c r="AS59" s="112"/>
      <c r="AT59" s="112"/>
      <c r="AU59" s="112"/>
      <c r="AV59" s="79"/>
      <c r="AW59" s="79"/>
      <c r="AX59" s="79"/>
      <c r="AY59" s="79"/>
      <c r="AZ59" s="79"/>
      <c r="BA59" s="79"/>
    </row>
    <row r="60" ht="15.0" customHeight="1">
      <c r="A60" s="77"/>
      <c r="B60" s="110"/>
      <c r="C60" s="113"/>
      <c r="D60" s="113"/>
      <c r="E60" s="113"/>
      <c r="F60" s="113"/>
      <c r="G60" s="113"/>
      <c r="H60" s="113"/>
      <c r="I60" s="113"/>
      <c r="J60" s="113"/>
      <c r="K60" s="113"/>
      <c r="L60" s="113"/>
      <c r="M60" s="113"/>
      <c r="N60" s="113"/>
      <c r="O60" s="113"/>
      <c r="P60" s="113"/>
      <c r="Q60" s="113"/>
      <c r="R60" s="114"/>
      <c r="S60" s="114"/>
      <c r="T60" s="114"/>
      <c r="U60" s="110"/>
      <c r="V60" s="110"/>
      <c r="W60" s="110"/>
      <c r="X60" s="110"/>
      <c r="Y60" s="110"/>
      <c r="Z60" s="110"/>
      <c r="AA60" s="112"/>
      <c r="AB60" s="112"/>
      <c r="AC60" s="112"/>
      <c r="AD60" s="112"/>
      <c r="AE60" s="112"/>
      <c r="AF60" s="112"/>
      <c r="AG60" s="112"/>
      <c r="AH60" s="112"/>
      <c r="AI60" s="112"/>
      <c r="AJ60" s="112"/>
      <c r="AK60" s="112"/>
      <c r="AL60" s="112"/>
      <c r="AM60" s="112"/>
      <c r="AN60" s="112"/>
      <c r="AO60" s="112"/>
      <c r="AP60" s="112"/>
      <c r="AQ60" s="112"/>
      <c r="AR60" s="112"/>
      <c r="AS60" s="112"/>
      <c r="AT60" s="112"/>
      <c r="AU60" s="112"/>
      <c r="AV60" s="79"/>
      <c r="AW60" s="79"/>
      <c r="AX60" s="79"/>
      <c r="AY60" s="79"/>
      <c r="AZ60" s="79"/>
      <c r="BA60" s="79"/>
    </row>
    <row r="61" ht="15.0" customHeight="1">
      <c r="A61" s="77"/>
      <c r="B61" s="114"/>
      <c r="C61" s="114"/>
      <c r="D61" s="114"/>
      <c r="E61" s="114"/>
      <c r="F61" s="114"/>
      <c r="G61" s="114"/>
      <c r="H61" s="114"/>
      <c r="I61" s="114"/>
      <c r="J61" s="114"/>
      <c r="K61" s="114"/>
      <c r="L61" s="114"/>
      <c r="M61" s="114"/>
      <c r="N61" s="114"/>
      <c r="O61" s="114"/>
      <c r="P61" s="114"/>
      <c r="Q61" s="114"/>
      <c r="R61" s="113"/>
      <c r="S61" s="114"/>
      <c r="T61" s="114"/>
      <c r="U61" s="114"/>
      <c r="V61" s="114"/>
      <c r="W61" s="114"/>
      <c r="X61" s="114"/>
      <c r="Y61" s="114"/>
      <c r="Z61" s="114"/>
      <c r="AA61" s="114"/>
      <c r="AB61" s="114"/>
      <c r="AC61" s="114"/>
      <c r="AD61" s="114"/>
      <c r="AE61" s="114"/>
      <c r="AF61" s="114"/>
      <c r="AG61" s="114"/>
      <c r="AH61" s="114"/>
      <c r="AI61" s="113"/>
      <c r="AJ61" s="115"/>
      <c r="AK61" s="115"/>
      <c r="AL61" s="115"/>
      <c r="AM61" s="115"/>
      <c r="AN61" s="115"/>
      <c r="AO61" s="115"/>
      <c r="AP61" s="115"/>
      <c r="AQ61" s="115"/>
      <c r="AR61" s="114"/>
      <c r="AS61" s="114"/>
      <c r="AT61" s="114"/>
      <c r="AU61" s="114"/>
      <c r="AV61" s="114"/>
      <c r="AW61" s="114"/>
      <c r="AX61" s="114"/>
      <c r="AY61" s="114"/>
      <c r="AZ61" s="112"/>
      <c r="BA61" s="79"/>
    </row>
    <row r="62" ht="15.0" customHeight="1">
      <c r="A62" s="77"/>
      <c r="B62" s="112"/>
      <c r="C62" s="116" t="s">
        <v>30</v>
      </c>
      <c r="J62" s="116" t="s">
        <v>31</v>
      </c>
      <c r="R62" s="116" t="s">
        <v>26</v>
      </c>
      <c r="U62" s="116" t="s">
        <v>32</v>
      </c>
      <c r="AB62" s="116" t="s">
        <v>33</v>
      </c>
      <c r="AJ62" s="116" t="s">
        <v>34</v>
      </c>
      <c r="AQ62" s="116" t="s">
        <v>35</v>
      </c>
      <c r="AY62" s="112"/>
      <c r="AZ62" s="112"/>
      <c r="BA62" s="79"/>
    </row>
    <row r="63" ht="15.0" customHeight="1">
      <c r="A63" s="77"/>
      <c r="B63" s="112"/>
      <c r="AY63" s="117"/>
      <c r="AZ63" s="112"/>
      <c r="BA63" s="79"/>
    </row>
    <row r="64" ht="15.0" customHeight="1">
      <c r="A64" s="77"/>
      <c r="B64" s="118"/>
      <c r="C64" s="118"/>
      <c r="D64" s="119"/>
      <c r="E64" s="119"/>
      <c r="F64" s="119"/>
      <c r="G64" s="119"/>
      <c r="H64" s="119"/>
      <c r="I64" s="119"/>
      <c r="J64" s="119"/>
      <c r="K64" s="119"/>
      <c r="L64" s="119"/>
      <c r="M64" s="119"/>
      <c r="N64" s="119"/>
      <c r="O64" s="119"/>
      <c r="P64" s="119"/>
      <c r="Q64" s="119"/>
      <c r="R64" s="119"/>
      <c r="S64" s="119"/>
      <c r="T64" s="119"/>
      <c r="U64" s="119"/>
      <c r="V64" s="119"/>
      <c r="W64" s="119"/>
      <c r="X64" s="119"/>
      <c r="Y64" s="119"/>
      <c r="Z64" s="119"/>
      <c r="AA64" s="119"/>
      <c r="AB64" s="119"/>
      <c r="AC64" s="119"/>
      <c r="AD64" s="119"/>
      <c r="AE64" s="119"/>
      <c r="AF64" s="119"/>
      <c r="AG64" s="119"/>
      <c r="AH64" s="119"/>
      <c r="AI64" s="119"/>
      <c r="AJ64" s="119"/>
      <c r="AK64" s="119"/>
      <c r="AL64" s="119"/>
      <c r="AM64" s="119"/>
      <c r="AN64" s="119"/>
      <c r="AO64" s="119"/>
      <c r="AP64" s="119"/>
      <c r="AQ64" s="119"/>
      <c r="AR64" s="119"/>
      <c r="AS64" s="119"/>
      <c r="AT64" s="119"/>
      <c r="AU64" s="119"/>
      <c r="AV64" s="119"/>
      <c r="AW64" s="119"/>
      <c r="AX64" s="119"/>
      <c r="AY64" s="119"/>
      <c r="AZ64" s="118"/>
      <c r="BA64" s="79"/>
    </row>
    <row r="65" ht="15.0" customHeight="1">
      <c r="A65" s="77"/>
      <c r="B65" s="118"/>
      <c r="C65" s="91"/>
      <c r="J65" s="91"/>
      <c r="Q65" s="73"/>
      <c r="R65" s="91" t="s">
        <v>27</v>
      </c>
      <c r="U65" s="120"/>
      <c r="AB65" s="91"/>
      <c r="AI65" s="73"/>
      <c r="AJ65" s="120"/>
      <c r="AQ65" s="121" t="str">
        <f>IFERROR(CONCAT(AR67,CONCAT(AS67,CONCAT(AT67,CONCAT(AU67,CONCAT(AV67,CONCAT(AW67,CONCAT(AX67,AY67))))))))</f>
        <v/>
      </c>
      <c r="AY65" s="118"/>
      <c r="AZ65" s="118"/>
      <c r="BA65" s="79"/>
    </row>
    <row r="66" ht="15.0" customHeight="1">
      <c r="A66" s="77"/>
      <c r="B66" s="118"/>
      <c r="Q66" s="73"/>
      <c r="U66" s="122"/>
      <c r="AI66" s="73"/>
      <c r="AJ66" s="122"/>
      <c r="AY66" s="119"/>
      <c r="AZ66" s="118"/>
      <c r="BA66" s="79"/>
    </row>
    <row r="67" ht="15.0" customHeight="1">
      <c r="A67" s="77"/>
      <c r="B67" s="98" t="str">
        <f>IFERROR(MID(J65,1,1))</f>
        <v/>
      </c>
      <c r="C67" s="123" t="str">
        <f>IFERROR(MID(J65,2,1))</f>
        <v/>
      </c>
      <c r="D67" s="124" t="str">
        <f>IFERROR(MID(J65,3,1))</f>
        <v/>
      </c>
      <c r="E67" s="124" t="str">
        <f>IFERROR(MID(J65,4,1))</f>
        <v/>
      </c>
      <c r="F67" s="124" t="str">
        <f>IFERROR(MID(J65,5,1))</f>
        <v/>
      </c>
      <c r="G67" s="124" t="str">
        <f>IFERROR(MID(J65,6,1))</f>
        <v/>
      </c>
      <c r="H67" s="124" t="str">
        <f>IFERROR(MID(J65,7,1))</f>
        <v/>
      </c>
      <c r="I67" s="124" t="str">
        <f>IFERROR(MID(J65,8,1))</f>
        <v/>
      </c>
      <c r="J67" s="96" t="str">
        <f t="array" ref="J67">IFERROR(INDEX(Code_KindReturn, MATCH(TRUE, EXACT(B67, Code_Code), 0)),"")</f>
        <v/>
      </c>
      <c r="K67" s="96" t="str">
        <f t="array" ref="K67">IFERROR(INDEX(Code_GristReturn, MATCH(TRUE, EXACT(C67, Code_Code), 0)),"")</f>
        <v/>
      </c>
      <c r="L67" s="96" t="str">
        <f t="array" ref="L67">IFERROR(INDEX(Code_Trait1Return, MATCH(TRUE, EXACT(D67, Code_Code), 0)),"")</f>
        <v/>
      </c>
      <c r="M67" s="96" t="str">
        <f t="array" ref="M67">IFERROR(INDEX(Code_Trait2Return, MATCH(TRUE, EXACT(E67, Code_Code), 0)),"")</f>
        <v/>
      </c>
      <c r="N67" s="96" t="str">
        <f t="array" ref="N67">IFERROR(INDEX(Code_Action1Return, MATCH(TRUE, EXACT(F67, Code_Code), 0)),"")</f>
        <v/>
      </c>
      <c r="O67" s="96" t="str">
        <f t="array" ref="O67">IFERROR(INDEX(Code_Action2Return, MATCH(TRUE, EXACT(G67, Code_Code), 0)),"")</f>
        <v/>
      </c>
      <c r="P67" s="96" t="str">
        <f t="array" ref="P67">IFERROR(INDEX(Code_Action3Return, MATCH(TRUE, EXACT(H67, Code_Code), 0)),"")</f>
        <v/>
      </c>
      <c r="Q67" s="96" t="str">
        <f t="array" ref="Q67">IFERROR(INDEX(Code_Action4Return, MATCH(TRUE, EXACT(I67, Code_Code), 0)),"")</f>
        <v/>
      </c>
      <c r="R67" s="125"/>
      <c r="S67" s="96" t="str">
        <f>IFERROR(MID(AB65,1,1))</f>
        <v/>
      </c>
      <c r="T67" s="124" t="str">
        <f>IFERROR(MID(AB65,2,1))</f>
        <v/>
      </c>
      <c r="U67" s="124" t="str">
        <f>IFERROR(MID(AB65,3,1))</f>
        <v/>
      </c>
      <c r="V67" s="124" t="str">
        <f>IFERROR(MID(AB65,4,1))</f>
        <v/>
      </c>
      <c r="W67" s="124" t="str">
        <f>IFERROR(MID(AB65,5,1))</f>
        <v/>
      </c>
      <c r="X67" s="124" t="str">
        <f>IFERROR(MID(AB65,6,1))</f>
        <v/>
      </c>
      <c r="Y67" s="124" t="str">
        <f>IFERROR(MID(AB65,7,1))</f>
        <v/>
      </c>
      <c r="Z67" s="124" t="str">
        <f>IFERROR(MID(AB65,8,1))</f>
        <v/>
      </c>
      <c r="AA67" s="96" t="str">
        <f t="array" ref="AA67">IFERROR(INDEX(Code_KindReturn, MATCH(TRUE, EXACT(S67, Code_Code), 0)),"")</f>
        <v/>
      </c>
      <c r="AB67" s="96" t="str">
        <f t="array" ref="AB67">IFERROR(INDEX(Code_GristReturn, MATCH(TRUE, EXACT(T67, Code_Code), 0)),"")</f>
        <v/>
      </c>
      <c r="AC67" s="96" t="str">
        <f t="array" ref="AC67">IFERROR(INDEX(Code_Trait1Return, MATCH(TRUE, EXACT(U67, Code_Code), 0)),"")</f>
        <v/>
      </c>
      <c r="AD67" s="96" t="str">
        <f t="array" ref="AD67">IFERROR(INDEX(Code_Trait2Return, MATCH(TRUE, EXACT(V67, Code_Code), 0)),"")</f>
        <v/>
      </c>
      <c r="AE67" s="96" t="str">
        <f t="array" ref="AE67">IFERROR(INDEX(Code_Action1Return, MATCH(TRUE, EXACT(W67, Code_Code), 0)),"")</f>
        <v/>
      </c>
      <c r="AF67" s="96" t="str">
        <f t="array" ref="AF67">IFERROR(INDEX(Code_Action2Return, MATCH(TRUE, EXACT(X67, Code_Code), 0)),"")</f>
        <v/>
      </c>
      <c r="AG67" s="96" t="str">
        <f t="array" ref="AG67">IFERROR(INDEX(Code_Action3Return, MATCH(TRUE, EXACT(Y67, Code_Code), 0)),"")</f>
        <v/>
      </c>
      <c r="AH67" s="96" t="str">
        <f t="array" ref="AH67">IFERROR(INDEX(Code_Action4Return, MATCH(TRUE, EXACT(Z67, Code_Code), 0)),"")</f>
        <v/>
      </c>
      <c r="AI67" s="125"/>
      <c r="AJ67" s="96">
        <f>IFERROR(IFS(B67="/",-2, S67="/",-1, AND(B67="/",S67="/"), 0, ALCH_KINDCHECKER(J67,AA67)&lt;&gt;0,ALCH_KINDCHECKER(J67,AA67)))</f>
        <v>1</v>
      </c>
      <c r="AK67" s="96">
        <f>IFERROR(IFS(AND(C67="/",T67="/"), 0,C67="/",2, T67="/",1, ALCH_GRISTCHECKER(K67,AB67)&lt;&gt;0,ALCH_GRISTCHECKER(K67,AB67)))</f>
        <v>3</v>
      </c>
      <c r="AL67" s="96">
        <f t="shared" ref="AL67:AM67" si="3">IFERROR(IFS(D67="/",-2, U67="/",-1, AND(D67="/",U67="/"), 0, ALCH_TRAITCHECK(L67,AC67)&lt;&gt;0,ALCH_TRAITCHECK(L67,AC67)))</f>
        <v>1</v>
      </c>
      <c r="AM67" s="96">
        <f t="shared" si="3"/>
        <v>1</v>
      </c>
      <c r="AN67" s="96">
        <f t="shared" ref="AN67:AQ67" si="4">IFERROR(IFS(F67="/",-2, W67="/",-1, AND(F67="/",W67="/"), 0, ALCH_ACTIONCHECK(N67,AE67)&lt;&gt;0,ALCH_ACTIONCHECK(N67,AE67)))</f>
        <v>1</v>
      </c>
      <c r="AO67" s="96">
        <f t="shared" si="4"/>
        <v>1</v>
      </c>
      <c r="AP67" s="96">
        <f t="shared" si="4"/>
        <v>1</v>
      </c>
      <c r="AQ67" s="96">
        <f t="shared" si="4"/>
        <v>1</v>
      </c>
      <c r="AR67" s="126" t="str">
        <f>IFERROR(IFS(AND(B67="/",S67="/"), "/",B67="/",S67, S67="/", B67,AJ67=0, "/",R65="&amp;&amp;", IFS(AK67=3,IFS(AJ67=1,B67,AJ67=2,S67),AK67=1,S67,AK67=2,B67), R65="||", IFS(AK67=3,IFS(AJ67=2,B67,AJ67=1,S67),AK67=2,S67,AK67=1,B67)))</f>
        <v/>
      </c>
      <c r="AS67" s="126" t="str">
        <f>IFERROR(IFS(AND(C67="/",T67="/"), "/",C67="/",T67, T67="/", C67,AK67=0, "/",AK67=3,C67,R65="&amp;&amp;",ALCH_THEGRISTER(AK67,1,K67,AB67,C67,T67,8),R65="||",ALCH_THEGRISTER(AK67,-1,AB67,K67,T67,C67,2)))</f>
        <v/>
      </c>
      <c r="AT67" s="126" t="str">
        <f>IFERROR(IFS(AND(D67="/",U67="/"), "/",D67="/",U67, U67="/", D67,R65="&amp;&amp;", IFS(AK67=1,D67,AK67=2,U67,AK67=3,IFS(AL67=1,D67,AL67=2,U67)), R65="||",IFS(AK67=2,D67,AK67=1,U67,AK67=3,IFS(AL67=2,D67,AL67=1,U67)),AL67=0, "/"))</f>
        <v/>
      </c>
      <c r="AU67" s="126" t="str">
        <f>IFERROR(IFS(AND(E67="/",V67="/"), "/",E67="/",V67, V67="/", E67,R65="&amp;&amp;", IFS(AK67=2,E67,AK67=1,V67,AK67=3,IFS(AM67=2,E67,AM67=1,V67)), R65="||",IFS(AK67=1,E67,AK67=2,V67,AK67=3,IFS(AM67=1,E67,AM67=2,V67)),AM67=0, "/"))</f>
        <v/>
      </c>
      <c r="AV67" s="126" t="str">
        <f>IFERROR(IFS(AND(F67="/",W67="/"), "/",F67="/",W67, W67="/", F67,R65="&amp;&amp;",IFS(AK67=1,F67,AK67=2,W67,AK67=3,IFS(AN67=1,F67,AN67=2,W67)), R65="||",IFS(AK67=2,F67,AK67=1,W67,AK67=3,IFS(AN67=2,F67,AN67=1,W67)),AN67=0, "/"))</f>
        <v/>
      </c>
      <c r="AW67" s="126" t="str">
        <f>IFERROR(IFS(AND(G67="/",X67="/"), "/",G67="/",X67, X67="/", G67,R65="&amp;&amp;", IFS(AK67=2,G67,AK67=1,X67,AK67=3,IFS(AO67=2,G67,AO67=1,X67)), R65="||",IFS(AK67=1,G67,AK67=2,X67,AK67=3,IFS(AO67=1,G67,AO67=2,X67)),AO67=0, "/"))</f>
        <v/>
      </c>
      <c r="AX67" s="126" t="str">
        <f>IFERROR(IFS(AND(H67="/",Y67="/"), "/",H67="/",Y67, Y67="/", H67,R65="&amp;&amp;", IFS(AK67=1,H67,AK67=2,Y67,AK67=3,IFS(AP67=1,H67,AP67=2,Y67)), R65="||",IFS(AK67=2,H67,AK67=1,Y67,AK67=3,IFS(AP67=2,H67,AP67=1,Y67)),AP67=0, "/"))</f>
        <v/>
      </c>
      <c r="AY67" s="127" t="str">
        <f>IFERROR(IFS(AND(I67="/",Z67="/"), "/",I67="/",Z67, Z67="/", I67,R65="&amp;&amp;", IFS(AK67=2,I67,AK67=1,Z67,AK67=3,IFS(AQ67=2,I67,AQ67=1,Z67)), R65="||",IFS(AK67=1,I67,AK67=2,Z67,AK67=3,IFS(AQ67=1,I67,AQ67=2,Z67)),AQ67=0, "/"))</f>
        <v/>
      </c>
      <c r="AZ67" s="118"/>
      <c r="BA67" s="79"/>
    </row>
    <row r="68" ht="15.0" customHeight="1">
      <c r="A68" s="77"/>
      <c r="B68" s="118"/>
      <c r="C68" s="91"/>
      <c r="J68" s="91"/>
      <c r="Q68" s="73"/>
      <c r="R68" s="91" t="s">
        <v>27</v>
      </c>
      <c r="U68" s="120"/>
      <c r="AB68" s="91"/>
      <c r="AI68" s="73"/>
      <c r="AJ68" s="120"/>
      <c r="AQ68" s="121" t="str">
        <f>IFERROR(CONCAT(AR70,CONCAT(AS70,CONCAT(AT70,CONCAT(AU70,CONCAT(AV70,CONCAT(AW70,CONCAT(AX70,AY70))))))))</f>
        <v/>
      </c>
      <c r="AY68" s="118"/>
      <c r="AZ68" s="112"/>
      <c r="BA68" s="79"/>
    </row>
    <row r="69" ht="15.0" customHeight="1">
      <c r="A69" s="77"/>
      <c r="B69" s="118"/>
      <c r="Q69" s="73"/>
      <c r="U69" s="122"/>
      <c r="AI69" s="73"/>
      <c r="AJ69" s="122"/>
      <c r="AY69" s="119"/>
      <c r="AZ69" s="112"/>
      <c r="BA69" s="79"/>
    </row>
    <row r="70" ht="15.0" customHeight="1">
      <c r="A70" s="77"/>
      <c r="B70" s="98" t="str">
        <f>IFERROR(MID(J68,1,1))</f>
        <v/>
      </c>
      <c r="C70" s="123" t="str">
        <f>IFERROR(MID(J68,2,1))</f>
        <v/>
      </c>
      <c r="D70" s="124" t="str">
        <f>IFERROR(MID(J68,3,1))</f>
        <v/>
      </c>
      <c r="E70" s="124" t="str">
        <f>IFERROR(MID(J68,4,1))</f>
        <v/>
      </c>
      <c r="F70" s="124" t="str">
        <f>IFERROR(MID(J68,5,1))</f>
        <v/>
      </c>
      <c r="G70" s="124" t="str">
        <f>IFERROR(MID(J68,6,1))</f>
        <v/>
      </c>
      <c r="H70" s="124" t="str">
        <f>IFERROR(MID(J68,7,1))</f>
        <v/>
      </c>
      <c r="I70" s="124" t="str">
        <f>IFERROR(MID(J68,8,1))</f>
        <v/>
      </c>
      <c r="J70" s="96" t="str">
        <f t="array" ref="J70">IFERROR(INDEX(Code_KindReturn, MATCH(TRUE, EXACT(B70, Code_Code), 0)),"")</f>
        <v/>
      </c>
      <c r="K70" s="96" t="str">
        <f t="array" ref="K70">IFERROR(INDEX(Code_GristReturn, MATCH(TRUE, EXACT(C70, Code_Code), 0)),"")</f>
        <v/>
      </c>
      <c r="L70" s="96" t="str">
        <f t="array" ref="L70">IFERROR(INDEX(Code_Trait1Return, MATCH(TRUE, EXACT(D70, Code_Code), 0)),"")</f>
        <v/>
      </c>
      <c r="M70" s="96" t="str">
        <f t="array" ref="M70">IFERROR(INDEX(Code_Trait2Return, MATCH(TRUE, EXACT(E70, Code_Code), 0)),"")</f>
        <v/>
      </c>
      <c r="N70" s="96" t="str">
        <f t="array" ref="N70">IFERROR(INDEX(Code_Action1Return, MATCH(TRUE, EXACT(F70, Code_Code), 0)),"")</f>
        <v/>
      </c>
      <c r="O70" s="96" t="str">
        <f t="array" ref="O70">IFERROR(INDEX(Code_Action2Return, MATCH(TRUE, EXACT(G70, Code_Code), 0)),"")</f>
        <v/>
      </c>
      <c r="P70" s="96" t="str">
        <f t="array" ref="P70">IFERROR(INDEX(Code_Action3Return, MATCH(TRUE, EXACT(H70, Code_Code), 0)),"")</f>
        <v/>
      </c>
      <c r="Q70" s="96" t="str">
        <f t="array" ref="Q70">IFERROR(INDEX(Code_Action4Return, MATCH(TRUE, EXACT(I70, Code_Code), 0)),"")</f>
        <v/>
      </c>
      <c r="R70" s="125"/>
      <c r="S70" s="96" t="str">
        <f>IFERROR(MID(AB68,1,1))</f>
        <v/>
      </c>
      <c r="T70" s="124" t="str">
        <f>IFERROR(MID(AB68,2,1))</f>
        <v/>
      </c>
      <c r="U70" s="124" t="str">
        <f>IFERROR(MID(AB68,3,1))</f>
        <v/>
      </c>
      <c r="V70" s="124" t="str">
        <f>IFERROR(MID(AB68,4,1))</f>
        <v/>
      </c>
      <c r="W70" s="124" t="str">
        <f>IFERROR(MID(AB68,5,1))</f>
        <v/>
      </c>
      <c r="X70" s="124" t="str">
        <f>IFERROR(MID(AB68,6,1))</f>
        <v/>
      </c>
      <c r="Y70" s="124" t="str">
        <f>IFERROR(MID(AB68,7,1))</f>
        <v/>
      </c>
      <c r="Z70" s="124" t="str">
        <f>IFERROR(MID(AB68,8,1))</f>
        <v/>
      </c>
      <c r="AA70" s="96" t="str">
        <f t="array" ref="AA70">IFERROR(INDEX(Code_KindReturn, MATCH(TRUE, EXACT(S70, Code_Code), 0)),"")</f>
        <v/>
      </c>
      <c r="AB70" s="96" t="str">
        <f t="array" ref="AB70">IFERROR(INDEX(Code_GristReturn, MATCH(TRUE, EXACT(T70, Code_Code), 0)),"")</f>
        <v/>
      </c>
      <c r="AC70" s="96" t="str">
        <f t="array" ref="AC70">IFERROR(INDEX(Code_Trait1Return, MATCH(TRUE, EXACT(U70, Code_Code), 0)),"")</f>
        <v/>
      </c>
      <c r="AD70" s="96" t="str">
        <f t="array" ref="AD70">IFERROR(INDEX(Code_Trait2Return, MATCH(TRUE, EXACT(V70, Code_Code), 0)),"")</f>
        <v/>
      </c>
      <c r="AE70" s="96" t="str">
        <f t="array" ref="AE70">IFERROR(INDEX(Code_Action1Return, MATCH(TRUE, EXACT(W70, Code_Code), 0)),"")</f>
        <v/>
      </c>
      <c r="AF70" s="96" t="str">
        <f t="array" ref="AF70">IFERROR(INDEX(Code_Action2Return, MATCH(TRUE, EXACT(X70, Code_Code), 0)),"")</f>
        <v/>
      </c>
      <c r="AG70" s="96" t="str">
        <f t="array" ref="AG70">IFERROR(INDEX(Code_Action3Return, MATCH(TRUE, EXACT(Y70, Code_Code), 0)),"")</f>
        <v/>
      </c>
      <c r="AH70" s="96" t="str">
        <f t="array" ref="AH70">IFERROR(INDEX(Code_Action4Return, MATCH(TRUE, EXACT(Z70, Code_Code), 0)),"")</f>
        <v/>
      </c>
      <c r="AI70" s="125"/>
      <c r="AJ70" s="96">
        <f>IFERROR(IFS(B70="/",-2, S70="/",-1, AND(B70="/",S70="/"), 0, ALCH_KINDCHECKER(J70,AA70)&lt;&gt;0,ALCH_KINDCHECKER(J70,AA70)))</f>
        <v>1</v>
      </c>
      <c r="AK70" s="96">
        <f>IFERROR(IFS(AND(C70="/",T70="/"), 0,C70="/",2, T70="/",1, ALCH_GRISTCHECKER(K70,AB70)&lt;&gt;0,ALCH_GRISTCHECKER(K70,AB70)))</f>
        <v>3</v>
      </c>
      <c r="AL70" s="96">
        <f t="shared" ref="AL70:AM70" si="5">IFERROR(IFS(D70="/",-2, U70="/",-1, AND(D70="/",U70="/"), 0, ALCH_TRAITCHECK(L70,AC70)&lt;&gt;0,ALCH_TRAITCHECK(L70,AC70)))</f>
        <v>1</v>
      </c>
      <c r="AM70" s="96">
        <f t="shared" si="5"/>
        <v>1</v>
      </c>
      <c r="AN70" s="96">
        <f t="shared" ref="AN70:AQ70" si="6">IFERROR(IFS(F70="/",-2, W70="/",-1, AND(F70="/",W70="/"), 0, ALCH_ACTIONCHECK(N70,AE70)&lt;&gt;0,ALCH_ACTIONCHECK(N70,AE70)))</f>
        <v>1</v>
      </c>
      <c r="AO70" s="96">
        <f t="shared" si="6"/>
        <v>1</v>
      </c>
      <c r="AP70" s="96">
        <f t="shared" si="6"/>
        <v>1</v>
      </c>
      <c r="AQ70" s="96">
        <f t="shared" si="6"/>
        <v>1</v>
      </c>
      <c r="AR70" s="126" t="str">
        <f>IFERROR(IFS(AND(B70="/",S70="/"), "/",B70="/",S70, S70="/", B70,AJ70=0, "/",R68="&amp;&amp;", IFS(AK70=3,IFS(AJ70=1,B70,AJ70=2,S70),AK70=1,S70,AK70=2,B70), R68="||", IFS(AK70=3,IFS(AJ70=2,B70,AJ70=1,S70),AK70=2,S70,AK70=1,B70)))</f>
        <v/>
      </c>
      <c r="AS70" s="126" t="str">
        <f>IFERROR(IFS(AND(C70="/",T70="/"), "/",C70="/",T70, T70="/", C70,AK70=0, "/",AK70=3,C70,R68="&amp;&amp;",ALCH_THEGRISTER(AK70,1,K70,AB70,C70,T70,8),R68="||",ALCH_THEGRISTER(AK70,-1,AB70,K70,T70,C70,2)))</f>
        <v/>
      </c>
      <c r="AT70" s="126" t="str">
        <f>IFERROR(IFS(AND(D70="/",U70="/"), "/",D70="/",U70, U70="/", D70,R68="&amp;&amp;", IFS(AK70=1,D70,AK70=2,U70,AK70=3,IFS(AL70=1,D70,AL70=2,U70)), R68="||",IFS(AK70=2,D70,AK70=1,U70,AK70=3,IFS(AL70=2,D70,AL70=1,U70)),AL70=0, "/"))</f>
        <v/>
      </c>
      <c r="AU70" s="126" t="str">
        <f>IFERROR(IFS(AND(E70="/",V70="/"), "/",E70="/",V70, V70="/", E70,R68="&amp;&amp;", IFS(AK70=2,E70,AK70=1,V70,AK70=3,IFS(AM70=2,E70,AM70=1,V70)), R68="||",IFS(AK70=1,E70,AK70=2,V70,AK70=3,IFS(AM70=1,E70,AM70=2,V70)),AM70=0, "/"))</f>
        <v/>
      </c>
      <c r="AV70" s="126" t="str">
        <f>IFERROR(IFS(AND(F70="/",W70="/"), "/",F70="/",W70, W70="/", F70,R68="&amp;&amp;",IFS(AK70=1,F70,AK70=2,W70,AK70=3,IFS(AN70=1,F70,AN70=2,W70)), R68="||",IFS(AK70=2,F70,AK70=1,W70,AK70=3,IFS(AN70=2,F70,AN70=1,W70)),AN70=0, "/"))</f>
        <v/>
      </c>
      <c r="AW70" s="126" t="str">
        <f>IFERROR(IFS(AND(G70="/",X70="/"), "/",G70="/",X70, X70="/", G70,R68="&amp;&amp;", IFS(AK70=2,G70,AK70=1,X70,AK70=3,IFS(AO70=2,G70,AO70=1,X70)), R68="||",IFS(AK70=1,G70,AK70=2,X70,AK70=3,IFS(AO70=1,G70,AO70=2,X70)),AO70=0, "/"))</f>
        <v/>
      </c>
      <c r="AX70" s="126" t="str">
        <f>IFERROR(IFS(AND(H70="/",Y70="/"), "/",H70="/",Y70, Y70="/", H70,R68="&amp;&amp;", IFS(AK70=1,H70,AK70=2,Y70,AK70=3,IFS(AP70=1,H70,AP70=2,Y70)), R68="||",IFS(AK70=2,H70,AK70=1,Y70,AK70=3,IFS(AP70=2,H70,AP70=1,Y70)),AP70=0, "/"))</f>
        <v/>
      </c>
      <c r="AY70" s="127" t="str">
        <f>IFERROR(IFS(AND(I70="/",Z70="/"), "/",I70="/",Z70, Z70="/", I70,R68="&amp;&amp;", IFS(AK70=2,I70,AK70=1,Z70,AK70=3,IFS(AQ70=2,I70,AQ70=1,Z70)), R68="||",IFS(AK70=1,I70,AK70=2,Z70,AK70=3,IFS(AQ70=1,I70,AQ70=2,Z70)),AQ70=0, "/"))</f>
        <v/>
      </c>
      <c r="AZ70" s="112"/>
      <c r="BA70" s="79"/>
    </row>
    <row r="71" ht="15.0" customHeight="1">
      <c r="A71" s="77"/>
      <c r="B71" s="118"/>
      <c r="C71" s="91"/>
      <c r="J71" s="91"/>
      <c r="Q71" s="73"/>
      <c r="R71" s="91" t="s">
        <v>27</v>
      </c>
      <c r="U71" s="120"/>
      <c r="AB71" s="91"/>
      <c r="AI71" s="73"/>
      <c r="AJ71" s="120"/>
      <c r="AQ71" s="121" t="str">
        <f>IFERROR(CONCAT(AR73,CONCAT(AS73,CONCAT(AT73,CONCAT(AU73,CONCAT(AV73,CONCAT(AW73,CONCAT(AX73,AY73))))))))</f>
        <v/>
      </c>
      <c r="AY71" s="118"/>
      <c r="AZ71" s="112"/>
      <c r="BA71" s="79"/>
    </row>
    <row r="72" ht="15.0" customHeight="1">
      <c r="A72" s="77"/>
      <c r="B72" s="118"/>
      <c r="Q72" s="73"/>
      <c r="U72" s="122"/>
      <c r="AI72" s="73"/>
      <c r="AJ72" s="122"/>
      <c r="AY72" s="119"/>
      <c r="AZ72" s="112"/>
      <c r="BA72" s="79"/>
    </row>
    <row r="73" ht="15.0" customHeight="1">
      <c r="A73" s="77"/>
      <c r="B73" s="98" t="str">
        <f>IFERROR(MID(J71,1,1))</f>
        <v/>
      </c>
      <c r="C73" s="123" t="str">
        <f>IFERROR(MID(J71,2,1))</f>
        <v/>
      </c>
      <c r="D73" s="124" t="str">
        <f>IFERROR(MID(J71,3,1))</f>
        <v/>
      </c>
      <c r="E73" s="124" t="str">
        <f>IFERROR(MID(J71,4,1))</f>
        <v/>
      </c>
      <c r="F73" s="124" t="str">
        <f>IFERROR(MID(J71,5,1))</f>
        <v/>
      </c>
      <c r="G73" s="124" t="str">
        <f>IFERROR(MID(J71,6,1))</f>
        <v/>
      </c>
      <c r="H73" s="124" t="str">
        <f>IFERROR(MID(J71,7,1))</f>
        <v/>
      </c>
      <c r="I73" s="124" t="str">
        <f>IFERROR(MID(J71,8,1))</f>
        <v/>
      </c>
      <c r="J73" s="96" t="str">
        <f t="array" ref="J73">IFERROR(INDEX(Code_KindReturn, MATCH(TRUE, EXACT(B73, Code_Code), 0)),"")</f>
        <v/>
      </c>
      <c r="K73" s="96" t="str">
        <f t="array" ref="K73">IFERROR(INDEX(Code_GristReturn, MATCH(TRUE, EXACT(C73, Code_Code), 0)),"")</f>
        <v/>
      </c>
      <c r="L73" s="96" t="str">
        <f t="array" ref="L73">IFERROR(INDEX(Code_Trait1Return, MATCH(TRUE, EXACT(D73, Code_Code), 0)),"")</f>
        <v/>
      </c>
      <c r="M73" s="96" t="str">
        <f t="array" ref="M73">IFERROR(INDEX(Code_Trait2Return, MATCH(TRUE, EXACT(E73, Code_Code), 0)),"")</f>
        <v/>
      </c>
      <c r="N73" s="96" t="str">
        <f t="array" ref="N73">IFERROR(INDEX(Code_Action1Return, MATCH(TRUE, EXACT(F73, Code_Code), 0)),"")</f>
        <v/>
      </c>
      <c r="O73" s="96" t="str">
        <f t="array" ref="O73">IFERROR(INDEX(Code_Action2Return, MATCH(TRUE, EXACT(G73, Code_Code), 0)),"")</f>
        <v/>
      </c>
      <c r="P73" s="96" t="str">
        <f t="array" ref="P73">IFERROR(INDEX(Code_Action3Return, MATCH(TRUE, EXACT(H73, Code_Code), 0)),"")</f>
        <v/>
      </c>
      <c r="Q73" s="96" t="str">
        <f t="array" ref="Q73">IFERROR(INDEX(Code_Action4Return, MATCH(TRUE, EXACT(I73, Code_Code), 0)),"")</f>
        <v/>
      </c>
      <c r="R73" s="125"/>
      <c r="S73" s="96" t="str">
        <f>IFERROR(MID(AB71,1,1))</f>
        <v/>
      </c>
      <c r="T73" s="124" t="str">
        <f>IFERROR(MID(AB71,2,1))</f>
        <v/>
      </c>
      <c r="U73" s="124" t="str">
        <f>IFERROR(MID(AB71,3,1))</f>
        <v/>
      </c>
      <c r="V73" s="124" t="str">
        <f>IFERROR(MID(AB71,4,1))</f>
        <v/>
      </c>
      <c r="W73" s="124" t="str">
        <f>IFERROR(MID(AB71,5,1))</f>
        <v/>
      </c>
      <c r="X73" s="124" t="str">
        <f>IFERROR(MID(AB71,6,1))</f>
        <v/>
      </c>
      <c r="Y73" s="124" t="str">
        <f>IFERROR(MID(AB71,7,1))</f>
        <v/>
      </c>
      <c r="Z73" s="124" t="str">
        <f>IFERROR(MID(AB71,8,1))</f>
        <v/>
      </c>
      <c r="AA73" s="96" t="str">
        <f t="array" ref="AA73">IFERROR(INDEX(Code_KindReturn, MATCH(TRUE, EXACT(S73, Code_Code), 0)),"")</f>
        <v/>
      </c>
      <c r="AB73" s="96" t="str">
        <f t="array" ref="AB73">IFERROR(INDEX(Code_GristReturn, MATCH(TRUE, EXACT(T73, Code_Code), 0)),"")</f>
        <v/>
      </c>
      <c r="AC73" s="96" t="str">
        <f t="array" ref="AC73">IFERROR(INDEX(Code_Trait1Return, MATCH(TRUE, EXACT(U73, Code_Code), 0)),"")</f>
        <v/>
      </c>
      <c r="AD73" s="96" t="str">
        <f t="array" ref="AD73">IFERROR(INDEX(Code_Trait2Return, MATCH(TRUE, EXACT(V73, Code_Code), 0)),"")</f>
        <v/>
      </c>
      <c r="AE73" s="96" t="str">
        <f t="array" ref="AE73">IFERROR(INDEX(Code_Action1Return, MATCH(TRUE, EXACT(W73, Code_Code), 0)),"")</f>
        <v/>
      </c>
      <c r="AF73" s="96" t="str">
        <f t="array" ref="AF73">IFERROR(INDEX(Code_Action2Return, MATCH(TRUE, EXACT(X73, Code_Code), 0)),"")</f>
        <v/>
      </c>
      <c r="AG73" s="96" t="str">
        <f t="array" ref="AG73">IFERROR(INDEX(Code_Action3Return, MATCH(TRUE, EXACT(Y73, Code_Code), 0)),"")</f>
        <v/>
      </c>
      <c r="AH73" s="96" t="str">
        <f t="array" ref="AH73">IFERROR(INDEX(Code_Action4Return, MATCH(TRUE, EXACT(Z73, Code_Code), 0)),"")</f>
        <v/>
      </c>
      <c r="AI73" s="125"/>
      <c r="AJ73" s="96">
        <f>IFERROR(IFS(B73="/",-2, S73="/",-1, AND(B73="/",S73="/"), 0, ALCH_KINDCHECKER(J73,AA73)&lt;&gt;0,ALCH_KINDCHECKER(J73,AA73)))</f>
        <v>1</v>
      </c>
      <c r="AK73" s="96">
        <f>IFERROR(IFS(AND(C73="/",T73="/"), 0,C73="/",2, T73="/",1, ALCH_GRISTCHECKER(K73,AB73)&lt;&gt;0,ALCH_GRISTCHECKER(K73,AB73)))</f>
        <v>3</v>
      </c>
      <c r="AL73" s="96">
        <f t="shared" ref="AL73:AM73" si="7">IFERROR(IFS(D73="/",-2, U73="/",-1, AND(D73="/",U73="/"), 0, ALCH_TRAITCHECK(L73,AC73)&lt;&gt;0,ALCH_TRAITCHECK(L73,AC73)))</f>
        <v>1</v>
      </c>
      <c r="AM73" s="96">
        <f t="shared" si="7"/>
        <v>1</v>
      </c>
      <c r="AN73" s="96">
        <f t="shared" ref="AN73:AQ73" si="8">IFERROR(IFS(F73="/",-2, W73="/",-1, AND(F73="/",W73="/"), 0, ALCH_ACTIONCHECK(N73,AE73)&lt;&gt;0,ALCH_ACTIONCHECK(N73,AE73)))</f>
        <v>1</v>
      </c>
      <c r="AO73" s="96">
        <f t="shared" si="8"/>
        <v>1</v>
      </c>
      <c r="AP73" s="96">
        <f t="shared" si="8"/>
        <v>1</v>
      </c>
      <c r="AQ73" s="96">
        <f t="shared" si="8"/>
        <v>1</v>
      </c>
      <c r="AR73" s="126" t="str">
        <f>IFERROR(IFS(AND(B73="/",S73="/"), "/",B73="/",S73, S73="/", B73,AJ73=0, "/",R71="&amp;&amp;", IFS(AK73=3,IFS(AJ73=1,B73,AJ73=2,S73),AK73=1,S73,AK73=2,B73), R71="||", IFS(AK73=3,IFS(AJ73=2,B73,AJ73=1,S73),AK73=2,S73,AK73=1,B73)))</f>
        <v/>
      </c>
      <c r="AS73" s="126" t="str">
        <f>IFERROR(IFS(AND(C73="/",T73="/"), "/",C73="/",T73, T73="/", C73,AK73=0, "/",AK73=3,C73,R71="&amp;&amp;",ALCH_THEGRISTER(AK73,1,K73,AB73,C73,T73,8),R71="||",ALCH_THEGRISTER(AK73,-1,AB73,K73,T73,C73,2)))</f>
        <v/>
      </c>
      <c r="AT73" s="126" t="str">
        <f>IFERROR(IFS(AND(D73="/",U73="/"), "/",D73="/",U73, U73="/", D73,R71="&amp;&amp;", IFS(AK73=1,D73,AK73=2,U73,AK73=3,IFS(AL73=1,D73,AL73=2,U73)), R71="||",IFS(AK73=2,D73,AK73=1,U73,AK73=3,IFS(AL73=2,D73,AL73=1,U73)),AL73=0, "/"))</f>
        <v/>
      </c>
      <c r="AU73" s="126" t="str">
        <f>IFERROR(IFS(AND(E73="/",V73="/"), "/",E73="/",V73, V73="/", E73,R71="&amp;&amp;", IFS(AK73=2,E73,AK73=1,V73,AK73=3,IFS(AM73=2,E73,AM73=1,V73)), R71="||",IFS(AK73=1,E73,AK73=2,V73,AK73=3,IFS(AM73=1,E73,AM73=2,V73)),AM73=0, "/"))</f>
        <v/>
      </c>
      <c r="AV73" s="126" t="str">
        <f>IFERROR(IFS(AND(F73="/",W73="/"), "/",F73="/",W73, W73="/", F73,R71="&amp;&amp;",IFS(AK73=1,F73,AK73=2,W73,AK73=3,IFS(AN73=1,F73,AN73=2,W73)), R71="||",IFS(AK73=2,F73,AK73=1,W73,AK73=3,IFS(AN73=2,F73,AN73=1,W73)),AN73=0, "/"))</f>
        <v/>
      </c>
      <c r="AW73" s="126" t="str">
        <f>IFERROR(IFS(AND(G73="/",X73="/"), "/",G73="/",X73, X73="/", G73,R71="&amp;&amp;", IFS(AK73=2,G73,AK73=1,X73,AK73=3,IFS(AO73=2,G73,AO73=1,X73)), R71="||",IFS(AK73=1,G73,AK73=2,X73,AK73=3,IFS(AO73=1,G73,AO73=2,X73)),AO73=0, "/"))</f>
        <v/>
      </c>
      <c r="AX73" s="126" t="str">
        <f>IFERROR(IFS(AND(H73="/",Y73="/"), "/",H73="/",Y73, Y73="/", H73,R71="&amp;&amp;", IFS(AK73=1,H73,AK73=2,Y73,AK73=3,IFS(AP73=1,H73,AP73=2,Y73)), R71="||",IFS(AK73=2,H73,AK73=1,Y73,AK73=3,IFS(AP73=2,H73,AP73=1,Y73)),AP73=0, "/"))</f>
        <v/>
      </c>
      <c r="AY73" s="127" t="str">
        <f>IFERROR(IFS(AND(I73="/",Z73="/"), "/",I73="/",Z73, Z73="/", I73,R71="&amp;&amp;", IFS(AK73=2,I73,AK73=1,Z73,AK73=3,IFS(AQ73=2,I73,AQ73=1,Z73)), R71="||",IFS(AK73=1,I73,AK73=2,Z73,AK73=3,IFS(AQ73=1,I73,AQ73=2,Z73)),AQ73=0, "/"))</f>
        <v/>
      </c>
      <c r="AZ73" s="112"/>
      <c r="BA73" s="79"/>
    </row>
    <row r="74" ht="15.0" customHeight="1">
      <c r="A74" s="77"/>
      <c r="B74" s="118"/>
      <c r="C74" s="91"/>
      <c r="J74" s="91"/>
      <c r="Q74" s="73"/>
      <c r="R74" s="91" t="s">
        <v>27</v>
      </c>
      <c r="U74" s="120"/>
      <c r="AB74" s="91"/>
      <c r="AI74" s="73"/>
      <c r="AJ74" s="120"/>
      <c r="AQ74" s="121" t="str">
        <f>IFERROR(CONCAT(AR76,CONCAT(AS76,CONCAT(AT76,CONCAT(AU76,CONCAT(AV76,CONCAT(AW76,CONCAT(AX76,AY76))))))))</f>
        <v/>
      </c>
      <c r="AY74" s="118"/>
      <c r="AZ74" s="112"/>
      <c r="BA74" s="79"/>
    </row>
    <row r="75" ht="15.0" customHeight="1">
      <c r="A75" s="77"/>
      <c r="B75" s="118"/>
      <c r="Q75" s="73"/>
      <c r="U75" s="122"/>
      <c r="AI75" s="73"/>
      <c r="AJ75" s="122"/>
      <c r="AY75" s="119"/>
      <c r="AZ75" s="112"/>
      <c r="BA75" s="79"/>
    </row>
    <row r="76" ht="15.0" customHeight="1">
      <c r="A76" s="77"/>
      <c r="B76" s="98" t="str">
        <f>IFERROR(MID(J74,1,1))</f>
        <v/>
      </c>
      <c r="C76" s="123" t="str">
        <f>IFERROR(MID(J74,2,1))</f>
        <v/>
      </c>
      <c r="D76" s="124" t="str">
        <f>IFERROR(MID(J74,3,1))</f>
        <v/>
      </c>
      <c r="E76" s="124" t="str">
        <f>IFERROR(MID(J74,4,1))</f>
        <v/>
      </c>
      <c r="F76" s="124" t="str">
        <f>IFERROR(MID(J74,5,1))</f>
        <v/>
      </c>
      <c r="G76" s="124" t="str">
        <f>IFERROR(MID(J74,6,1))</f>
        <v/>
      </c>
      <c r="H76" s="124" t="str">
        <f>IFERROR(MID(J74,7,1))</f>
        <v/>
      </c>
      <c r="I76" s="124" t="str">
        <f>IFERROR(MID(J74,8,1))</f>
        <v/>
      </c>
      <c r="J76" s="96" t="str">
        <f t="array" ref="J76">IFERROR(INDEX(Code_KindReturn, MATCH(TRUE, EXACT(B76, Code_Code), 0)),"")</f>
        <v/>
      </c>
      <c r="K76" s="96" t="str">
        <f t="array" ref="K76">IFERROR(INDEX(Code_GristReturn, MATCH(TRUE, EXACT(C76, Code_Code), 0)),"")</f>
        <v/>
      </c>
      <c r="L76" s="96" t="str">
        <f t="array" ref="L76">IFERROR(INDEX(Code_Trait1Return, MATCH(TRUE, EXACT(D76, Code_Code), 0)),"")</f>
        <v/>
      </c>
      <c r="M76" s="96" t="str">
        <f t="array" ref="M76">IFERROR(INDEX(Code_Trait2Return, MATCH(TRUE, EXACT(E76, Code_Code), 0)),"")</f>
        <v/>
      </c>
      <c r="N76" s="96" t="str">
        <f t="array" ref="N76">IFERROR(INDEX(Code_Action1Return, MATCH(TRUE, EXACT(F76, Code_Code), 0)),"")</f>
        <v/>
      </c>
      <c r="O76" s="96" t="str">
        <f t="array" ref="O76">IFERROR(INDEX(Code_Action2Return, MATCH(TRUE, EXACT(G76, Code_Code), 0)),"")</f>
        <v/>
      </c>
      <c r="P76" s="96" t="str">
        <f t="array" ref="P76">IFERROR(INDEX(Code_Action3Return, MATCH(TRUE, EXACT(H76, Code_Code), 0)),"")</f>
        <v/>
      </c>
      <c r="Q76" s="96" t="str">
        <f t="array" ref="Q76">IFERROR(INDEX(Code_Action4Return, MATCH(TRUE, EXACT(I76, Code_Code), 0)),"")</f>
        <v/>
      </c>
      <c r="R76" s="125"/>
      <c r="S76" s="96" t="str">
        <f>IFERROR(MID(AB74,1,1))</f>
        <v/>
      </c>
      <c r="T76" s="124" t="str">
        <f>IFERROR(MID(AB74,2,1))</f>
        <v/>
      </c>
      <c r="U76" s="124" t="str">
        <f>IFERROR(MID(AB74,3,1))</f>
        <v/>
      </c>
      <c r="V76" s="124" t="str">
        <f>IFERROR(MID(AB74,4,1))</f>
        <v/>
      </c>
      <c r="W76" s="124" t="str">
        <f>IFERROR(MID(AB74,5,1))</f>
        <v/>
      </c>
      <c r="X76" s="124" t="str">
        <f>IFERROR(MID(AB74,6,1))</f>
        <v/>
      </c>
      <c r="Y76" s="124" t="str">
        <f>IFERROR(MID(AB74,7,1))</f>
        <v/>
      </c>
      <c r="Z76" s="124" t="str">
        <f>IFERROR(MID(AB74,8,1))</f>
        <v/>
      </c>
      <c r="AA76" s="96" t="str">
        <f t="array" ref="AA76">IFERROR(INDEX(Code_KindReturn, MATCH(TRUE, EXACT(S76, Code_Code), 0)),"")</f>
        <v/>
      </c>
      <c r="AB76" s="96" t="str">
        <f t="array" ref="AB76">IFERROR(INDEX(Code_GristReturn, MATCH(TRUE, EXACT(T76, Code_Code), 0)),"")</f>
        <v/>
      </c>
      <c r="AC76" s="96" t="str">
        <f t="array" ref="AC76">IFERROR(INDEX(Code_Trait1Return, MATCH(TRUE, EXACT(U76, Code_Code), 0)),"")</f>
        <v/>
      </c>
      <c r="AD76" s="96" t="str">
        <f t="array" ref="AD76">IFERROR(INDEX(Code_Trait2Return, MATCH(TRUE, EXACT(V76, Code_Code), 0)),"")</f>
        <v/>
      </c>
      <c r="AE76" s="96" t="str">
        <f t="array" ref="AE76">IFERROR(INDEX(Code_Action1Return, MATCH(TRUE, EXACT(W76, Code_Code), 0)),"")</f>
        <v/>
      </c>
      <c r="AF76" s="96" t="str">
        <f t="array" ref="AF76">IFERROR(INDEX(Code_Action2Return, MATCH(TRUE, EXACT(X76, Code_Code), 0)),"")</f>
        <v/>
      </c>
      <c r="AG76" s="96" t="str">
        <f t="array" ref="AG76">IFERROR(INDEX(Code_Action3Return, MATCH(TRUE, EXACT(Y76, Code_Code), 0)),"")</f>
        <v/>
      </c>
      <c r="AH76" s="96" t="str">
        <f t="array" ref="AH76">IFERROR(INDEX(Code_Action4Return, MATCH(TRUE, EXACT(Z76, Code_Code), 0)),"")</f>
        <v/>
      </c>
      <c r="AI76" s="125"/>
      <c r="AJ76" s="96">
        <f>IFERROR(IFS(B76="/",-2, S76="/",-1, AND(B76="/",S76="/"), 0, ALCH_KINDCHECKER(J76,AA76)&lt;&gt;0,ALCH_KINDCHECKER(J76,AA76)))</f>
        <v>1</v>
      </c>
      <c r="AK76" s="96">
        <f>IFERROR(IFS(AND(C76="/",T76="/"), 0,C76="/",2, T76="/",1, ALCH_GRISTCHECKER(K76,AB76)&lt;&gt;0,ALCH_GRISTCHECKER(K76,AB76)))</f>
        <v>3</v>
      </c>
      <c r="AL76" s="96">
        <f t="shared" ref="AL76:AM76" si="9">IFERROR(IFS(D76="/",-2, U76="/",-1, AND(D76="/",U76="/"), 0, ALCH_TRAITCHECK(L76,AC76)&lt;&gt;0,ALCH_TRAITCHECK(L76,AC76)))</f>
        <v>1</v>
      </c>
      <c r="AM76" s="96">
        <f t="shared" si="9"/>
        <v>1</v>
      </c>
      <c r="AN76" s="96">
        <f t="shared" ref="AN76:AQ76" si="10">IFERROR(IFS(F76="/",-2, W76="/",-1, AND(F76="/",W76="/"), 0, ALCH_ACTIONCHECK(N76,AE76)&lt;&gt;0,ALCH_ACTIONCHECK(N76,AE76)))</f>
        <v>1</v>
      </c>
      <c r="AO76" s="96">
        <f t="shared" si="10"/>
        <v>1</v>
      </c>
      <c r="AP76" s="96">
        <f t="shared" si="10"/>
        <v>1</v>
      </c>
      <c r="AQ76" s="96">
        <f t="shared" si="10"/>
        <v>1</v>
      </c>
      <c r="AR76" s="126" t="str">
        <f>IFERROR(IFS(AND(B76="/",S76="/"), "/",B76="/",S76, S76="/", B76,AJ76=0, "/",R74="&amp;&amp;", IFS(AK76=3,IFS(AJ76=1,B76,AJ76=2,S76),AK76=1,S76,AK76=2,B76), R74="||", IFS(AK76=3,IFS(AJ76=2,B76,AJ76=1,S76),AK76=2,S76,AK76=1,B76)))</f>
        <v/>
      </c>
      <c r="AS76" s="126" t="str">
        <f>IFERROR(IFS(AND(C76="/",T76="/"), "/",C76="/",T76, T76="/", C76,AK76=0, "/",AK76=3,C76,R74="&amp;&amp;",ALCH_THEGRISTER(AK76,1,K76,AB76,C76,T76,8),R74="||",ALCH_THEGRISTER(AK76,-1,AB76,K76,T76,C76,2)))</f>
        <v/>
      </c>
      <c r="AT76" s="126" t="str">
        <f>IFERROR(IFS(AND(D76="/",U76="/"), "/",D76="/",U76, U76="/", D76,R74="&amp;&amp;", IFS(AK76=1,D76,AK76=2,U76,AK76=3,IFS(AL76=1,D76,AL76=2,U76)), R74="||",IFS(AK76=2,D76,AK76=1,U76,AK76=3,IFS(AL76=2,D76,AL76=1,U76)),AL76=0, "/"))</f>
        <v/>
      </c>
      <c r="AU76" s="126" t="str">
        <f>IFERROR(IFS(AND(E76="/",V76="/"), "/",E76="/",V76, V76="/", E76,R74="&amp;&amp;", IFS(AK76=2,E76,AK76=1,V76,AK76=3,IFS(AM76=2,E76,AM76=1,V76)), R74="||",IFS(AK76=1,E76,AK76=2,V76,AK76=3,IFS(AM76=1,E76,AM76=2,V76)),AM76=0, "/"))</f>
        <v/>
      </c>
      <c r="AV76" s="126" t="str">
        <f>IFERROR(IFS(AND(F76="/",W76="/"), "/",F76="/",W76, W76="/", F76,R74="&amp;&amp;",IFS(AK76=1,F76,AK76=2,W76,AK76=3,IFS(AN76=1,F76,AN76=2,W76)), R74="||",IFS(AK76=2,F76,AK76=1,W76,AK76=3,IFS(AN76=2,F76,AN76=1,W76)),AN76=0, "/"))</f>
        <v/>
      </c>
      <c r="AW76" s="126" t="str">
        <f>IFERROR(IFS(AND(G76="/",X76="/"), "/",G76="/",X76, X76="/", G76,R74="&amp;&amp;", IFS(AK76=2,G76,AK76=1,X76,AK76=3,IFS(AO76=2,G76,AO76=1,X76)), R74="||",IFS(AK76=1,G76,AK76=2,X76,AK76=3,IFS(AO76=1,G76,AO76=2,X76)),AO76=0, "/"))</f>
        <v/>
      </c>
      <c r="AX76" s="126" t="str">
        <f>IFERROR(IFS(AND(H76="/",Y76="/"), "/",H76="/",Y76, Y76="/", H76,R74="&amp;&amp;", IFS(AK76=1,H76,AK76=2,Y76,AK76=3,IFS(AP76=1,H76,AP76=2,Y76)), R74="||",IFS(AK76=2,H76,AK76=1,Y76,AK76=3,IFS(AP76=2,H76,AP76=1,Y76)),AP76=0, "/"))</f>
        <v/>
      </c>
      <c r="AY76" s="127" t="str">
        <f>IFERROR(IFS(AND(I76="/",Z76="/"), "/",I76="/",Z76, Z76="/", I76,R74="&amp;&amp;", IFS(AK76=2,I76,AK76=1,Z76,AK76=3,IFS(AQ76=2,I76,AQ76=1,Z76)), R74="||",IFS(AK76=1,I76,AK76=2,Z76,AK76=3,IFS(AQ76=1,I76,AQ76=2,Z76)),AQ76=0, "/"))</f>
        <v/>
      </c>
      <c r="AZ76" s="112"/>
      <c r="BA76" s="79"/>
    </row>
    <row r="77" ht="15.0" customHeight="1">
      <c r="A77" s="77"/>
      <c r="B77" s="118"/>
      <c r="C77" s="91"/>
      <c r="J77" s="91"/>
      <c r="Q77" s="73"/>
      <c r="R77" s="91" t="s">
        <v>27</v>
      </c>
      <c r="U77" s="120"/>
      <c r="AB77" s="91"/>
      <c r="AI77" s="73"/>
      <c r="AJ77" s="120"/>
      <c r="AQ77" s="121" t="str">
        <f>IFERROR(CONCAT(AR79,CONCAT(AS79,CONCAT(AT79,CONCAT(AU79,CONCAT(AV79,CONCAT(AW79,CONCAT(AX79,AY79))))))))</f>
        <v/>
      </c>
      <c r="AY77" s="118"/>
      <c r="AZ77" s="112"/>
      <c r="BA77" s="79"/>
    </row>
    <row r="78" ht="15.0" customHeight="1">
      <c r="A78" s="77"/>
      <c r="B78" s="118"/>
      <c r="Q78" s="73"/>
      <c r="U78" s="122"/>
      <c r="AI78" s="73"/>
      <c r="AJ78" s="122"/>
      <c r="AY78" s="119"/>
      <c r="AZ78" s="112"/>
      <c r="BA78" s="79"/>
    </row>
    <row r="79" ht="15.0" customHeight="1">
      <c r="A79" s="77"/>
      <c r="B79" s="98" t="str">
        <f>IFERROR(MID(J77,1,1))</f>
        <v/>
      </c>
      <c r="C79" s="123" t="str">
        <f>IFERROR(MID(J77,2,1))</f>
        <v/>
      </c>
      <c r="D79" s="124" t="str">
        <f>IFERROR(MID(J77,3,1))</f>
        <v/>
      </c>
      <c r="E79" s="124" t="str">
        <f>IFERROR(MID(J77,4,1))</f>
        <v/>
      </c>
      <c r="F79" s="124" t="str">
        <f>IFERROR(MID(J77,5,1))</f>
        <v/>
      </c>
      <c r="G79" s="124" t="str">
        <f>IFERROR(MID(J77,6,1))</f>
        <v/>
      </c>
      <c r="H79" s="124" t="str">
        <f>IFERROR(MID(J77,7,1))</f>
        <v/>
      </c>
      <c r="I79" s="124" t="str">
        <f>IFERROR(MID(J77,8,1))</f>
        <v/>
      </c>
      <c r="J79" s="96" t="str">
        <f t="array" ref="J79">IFERROR(INDEX(Code_KindReturn, MATCH(TRUE, EXACT(B79, Code_Code), 0)),"")</f>
        <v/>
      </c>
      <c r="K79" s="96" t="str">
        <f t="array" ref="K79">IFERROR(INDEX(Code_GristReturn, MATCH(TRUE, EXACT(C79, Code_Code), 0)),"")</f>
        <v/>
      </c>
      <c r="L79" s="96" t="str">
        <f t="array" ref="L79">IFERROR(INDEX(Code_Trait1Return, MATCH(TRUE, EXACT(D79, Code_Code), 0)),"")</f>
        <v/>
      </c>
      <c r="M79" s="96" t="str">
        <f t="array" ref="M79">IFERROR(INDEX(Code_Trait2Return, MATCH(TRUE, EXACT(E79, Code_Code), 0)),"")</f>
        <v/>
      </c>
      <c r="N79" s="96" t="str">
        <f t="array" ref="N79">IFERROR(INDEX(Code_Action1Return, MATCH(TRUE, EXACT(F79, Code_Code), 0)),"")</f>
        <v/>
      </c>
      <c r="O79" s="96" t="str">
        <f t="array" ref="O79">IFERROR(INDEX(Code_Action2Return, MATCH(TRUE, EXACT(G79, Code_Code), 0)),"")</f>
        <v/>
      </c>
      <c r="P79" s="96" t="str">
        <f t="array" ref="P79">IFERROR(INDEX(Code_Action3Return, MATCH(TRUE, EXACT(H79, Code_Code), 0)),"")</f>
        <v/>
      </c>
      <c r="Q79" s="96" t="str">
        <f t="array" ref="Q79">IFERROR(INDEX(Code_Action4Return, MATCH(TRUE, EXACT(I79, Code_Code), 0)),"")</f>
        <v/>
      </c>
      <c r="R79" s="125"/>
      <c r="S79" s="96" t="str">
        <f>IFERROR(MID(AB77,1,1))</f>
        <v/>
      </c>
      <c r="T79" s="124" t="str">
        <f>IFERROR(MID(AB77,2,1))</f>
        <v/>
      </c>
      <c r="U79" s="124" t="str">
        <f>IFERROR(MID(AB77,3,1))</f>
        <v/>
      </c>
      <c r="V79" s="124" t="str">
        <f>IFERROR(MID(AB77,4,1))</f>
        <v/>
      </c>
      <c r="W79" s="124" t="str">
        <f>IFERROR(MID(AB77,5,1))</f>
        <v/>
      </c>
      <c r="X79" s="124" t="str">
        <f>IFERROR(MID(AB77,6,1))</f>
        <v/>
      </c>
      <c r="Y79" s="124" t="str">
        <f>IFERROR(MID(AB77,7,1))</f>
        <v/>
      </c>
      <c r="Z79" s="124" t="str">
        <f>IFERROR(MID(AB77,8,1))</f>
        <v/>
      </c>
      <c r="AA79" s="96" t="str">
        <f t="array" ref="AA79">IFERROR(INDEX(Code_KindReturn, MATCH(TRUE, EXACT(S79, Code_Code), 0)),"")</f>
        <v/>
      </c>
      <c r="AB79" s="96" t="str">
        <f t="array" ref="AB79">IFERROR(INDEX(Code_GristReturn, MATCH(TRUE, EXACT(T79, Code_Code), 0)),"")</f>
        <v/>
      </c>
      <c r="AC79" s="96" t="str">
        <f t="array" ref="AC79">IFERROR(INDEX(Code_Trait1Return, MATCH(TRUE, EXACT(U79, Code_Code), 0)),"")</f>
        <v/>
      </c>
      <c r="AD79" s="96" t="str">
        <f t="array" ref="AD79">IFERROR(INDEX(Code_Trait2Return, MATCH(TRUE, EXACT(V79, Code_Code), 0)),"")</f>
        <v/>
      </c>
      <c r="AE79" s="96" t="str">
        <f t="array" ref="AE79">IFERROR(INDEX(Code_Action1Return, MATCH(TRUE, EXACT(W79, Code_Code), 0)),"")</f>
        <v/>
      </c>
      <c r="AF79" s="96" t="str">
        <f t="array" ref="AF79">IFERROR(INDEX(Code_Action2Return, MATCH(TRUE, EXACT(X79, Code_Code), 0)),"")</f>
        <v/>
      </c>
      <c r="AG79" s="96" t="str">
        <f t="array" ref="AG79">IFERROR(INDEX(Code_Action3Return, MATCH(TRUE, EXACT(Y79, Code_Code), 0)),"")</f>
        <v/>
      </c>
      <c r="AH79" s="96" t="str">
        <f t="array" ref="AH79">IFERROR(INDEX(Code_Action4Return, MATCH(TRUE, EXACT(Z79, Code_Code), 0)),"")</f>
        <v/>
      </c>
      <c r="AI79" s="125"/>
      <c r="AJ79" s="96">
        <f>IFERROR(IFS(B79="/",-2, S79="/",-1, AND(B79="/",S79="/"), 0, ALCH_KINDCHECKER(J79,AA79)&lt;&gt;0,ALCH_KINDCHECKER(J79,AA79)))</f>
        <v>1</v>
      </c>
      <c r="AK79" s="96">
        <f>IFERROR(IFS(AND(C79="/",T79="/"), 0,C79="/",2, T79="/",1, ALCH_GRISTCHECKER(K79,AB79)&lt;&gt;0,ALCH_GRISTCHECKER(K79,AB79)))</f>
        <v>3</v>
      </c>
      <c r="AL79" s="96">
        <f t="shared" ref="AL79:AM79" si="11">IFERROR(IFS(D79="/",-2, U79="/",-1, AND(D79="/",U79="/"), 0, ALCH_TRAITCHECK(L79,AC79)&lt;&gt;0,ALCH_TRAITCHECK(L79,AC79)))</f>
        <v>1</v>
      </c>
      <c r="AM79" s="96">
        <f t="shared" si="11"/>
        <v>1</v>
      </c>
      <c r="AN79" s="96">
        <f t="shared" ref="AN79:AQ79" si="12">IFERROR(IFS(F79="/",-2, W79="/",-1, AND(F79="/",W79="/"), 0, ALCH_ACTIONCHECK(N79,AE79)&lt;&gt;0,ALCH_ACTIONCHECK(N79,AE79)))</f>
        <v>1</v>
      </c>
      <c r="AO79" s="96">
        <f t="shared" si="12"/>
        <v>1</v>
      </c>
      <c r="AP79" s="96">
        <f t="shared" si="12"/>
        <v>1</v>
      </c>
      <c r="AQ79" s="96">
        <f t="shared" si="12"/>
        <v>1</v>
      </c>
      <c r="AR79" s="126" t="str">
        <f>IFERROR(IFS(AND(B79="/",S79="/"), "/",B79="/",S79, S79="/", B79,AJ79=0, "/",R77="&amp;&amp;", IFS(AK79=3,IFS(AJ79=1,B79,AJ79=2,S79),AK79=1,S79,AK79=2,B79), R77="||", IFS(AK79=3,IFS(AJ79=2,B79,AJ79=1,S79),AK79=2,S79,AK79=1,B79)))</f>
        <v/>
      </c>
      <c r="AS79" s="126" t="str">
        <f>IFERROR(IFS(AND(C79="/",T79="/"), "/",C79="/",T79, T79="/", C79,AK79=0, "/",AK79=3,C79,R77="&amp;&amp;",ALCH_THEGRISTER(AK79,1,K79,AB79,C79,T79,8),R77="||",ALCH_THEGRISTER(AK79,-1,AB79,K79,T79,C79,2)))</f>
        <v/>
      </c>
      <c r="AT79" s="126" t="str">
        <f>IFERROR(IFS(AND(D79="/",U79="/"), "/",D79="/",U79, U79="/", D79,R77="&amp;&amp;", IFS(AK79=1,D79,AK79=2,U79,AK79=3,IFS(AL79=1,D79,AL79=2,U79)), R77="||",IFS(AK79=2,D79,AK79=1,U79,AK79=3,IFS(AL79=2,D79,AL79=1,U79)),AL79=0, "/"))</f>
        <v/>
      </c>
      <c r="AU79" s="126" t="str">
        <f>IFERROR(IFS(AND(E79="/",V79="/"), "/",E79="/",V79, V79="/", E79,R77="&amp;&amp;", IFS(AK79=2,E79,AK79=1,V79,AK79=3,IFS(AM79=2,E79,AM79=1,V79)), R77="||",IFS(AK79=1,E79,AK79=2,V79,AK79=3,IFS(AM79=1,E79,AM79=2,V79)),AM79=0, "/"))</f>
        <v/>
      </c>
      <c r="AV79" s="126" t="str">
        <f>IFERROR(IFS(AND(F79="/",W79="/"), "/",F79="/",W79, W79="/", F79,R77="&amp;&amp;",IFS(AK79=1,F79,AK79=2,W79,AK79=3,IFS(AN79=1,F79,AN79=2,W79)), R77="||",IFS(AK79=2,F79,AK79=1,W79,AK79=3,IFS(AN79=2,F79,AN79=1,W79)),AN79=0, "/"))</f>
        <v/>
      </c>
      <c r="AW79" s="126" t="str">
        <f>IFERROR(IFS(AND(G79="/",X79="/"), "/",G79="/",X79, X79="/", G79,R77="&amp;&amp;", IFS(AK79=2,G79,AK79=1,X79,AK79=3,IFS(AO79=2,G79,AO79=1,X79)), R77="||",IFS(AK79=1,G79,AK79=2,X79,AK79=3,IFS(AO79=1,G79,AO79=2,X79)),AO79=0, "/"))</f>
        <v/>
      </c>
      <c r="AX79" s="126" t="str">
        <f>IFERROR(IFS(AND(H79="/",Y79="/"), "/",H79="/",Y79, Y79="/", H79,R77="&amp;&amp;", IFS(AK79=1,H79,AK79=2,Y79,AK79=3,IFS(AP79=1,H79,AP79=2,Y79)), R77="||",IFS(AK79=2,H79,AK79=1,Y79,AK79=3,IFS(AP79=2,H79,AP79=1,Y79)),AP79=0, "/"))</f>
        <v/>
      </c>
      <c r="AY79" s="127" t="str">
        <f>IFERROR(IFS(AND(I79="/",Z79="/"), "/",I79="/",Z79, Z79="/", I79,R77="&amp;&amp;", IFS(AK79=2,I79,AK79=1,Z79,AK79=3,IFS(AQ79=2,I79,AQ79=1,Z79)), R77="||",IFS(AK79=1,I79,AK79=2,Z79,AK79=3,IFS(AQ79=1,I79,AQ79=2,Z79)),AQ79=0, "/"))</f>
        <v/>
      </c>
      <c r="AZ79" s="112"/>
      <c r="BA79" s="79"/>
    </row>
    <row r="80" ht="15.0" customHeight="1">
      <c r="A80" s="77"/>
      <c r="B80" s="118"/>
      <c r="C80" s="91"/>
      <c r="J80" s="91"/>
      <c r="Q80" s="73"/>
      <c r="R80" s="91" t="s">
        <v>27</v>
      </c>
      <c r="U80" s="120"/>
      <c r="AB80" s="91"/>
      <c r="AI80" s="73"/>
      <c r="AJ80" s="120"/>
      <c r="AQ80" s="121" t="str">
        <f>IFERROR(CONCAT(AR82,CONCAT(AS82,CONCAT(AT82,CONCAT(AU82,CONCAT(AV82,CONCAT(AW82,CONCAT(AX82,AY82))))))))</f>
        <v/>
      </c>
      <c r="AY80" s="118"/>
      <c r="AZ80" s="112"/>
      <c r="BA80" s="79"/>
    </row>
    <row r="81" ht="15.0" customHeight="1">
      <c r="A81" s="77"/>
      <c r="B81" s="118"/>
      <c r="Q81" s="73"/>
      <c r="U81" s="122"/>
      <c r="AI81" s="73"/>
      <c r="AJ81" s="122"/>
      <c r="AY81" s="119"/>
      <c r="AZ81" s="112"/>
      <c r="BA81" s="79"/>
    </row>
    <row r="82" ht="15.0" customHeight="1">
      <c r="A82" s="77"/>
      <c r="B82" s="98" t="str">
        <f>IFERROR(MID(J80,1,1))</f>
        <v/>
      </c>
      <c r="C82" s="123" t="str">
        <f>IFERROR(MID(J80,2,1))</f>
        <v/>
      </c>
      <c r="D82" s="124" t="str">
        <f>IFERROR(MID(J80,3,1))</f>
        <v/>
      </c>
      <c r="E82" s="124" t="str">
        <f>IFERROR(MID(J80,4,1))</f>
        <v/>
      </c>
      <c r="F82" s="124" t="str">
        <f>IFERROR(MID(J80,5,1))</f>
        <v/>
      </c>
      <c r="G82" s="124" t="str">
        <f>IFERROR(MID(J80,6,1))</f>
        <v/>
      </c>
      <c r="H82" s="124" t="str">
        <f>IFERROR(MID(J80,7,1))</f>
        <v/>
      </c>
      <c r="I82" s="124" t="str">
        <f>IFERROR(MID(J80,8,1))</f>
        <v/>
      </c>
      <c r="J82" s="96" t="str">
        <f t="array" ref="J82">IFERROR(INDEX(Code_KindReturn, MATCH(TRUE, EXACT(B82, Code_Code), 0)),"")</f>
        <v/>
      </c>
      <c r="K82" s="96" t="str">
        <f t="array" ref="K82">IFERROR(INDEX(Code_GristReturn, MATCH(TRUE, EXACT(C82, Code_Code), 0)),"")</f>
        <v/>
      </c>
      <c r="L82" s="96" t="str">
        <f t="array" ref="L82">IFERROR(INDEX(Code_Trait1Return, MATCH(TRUE, EXACT(D82, Code_Code), 0)),"")</f>
        <v/>
      </c>
      <c r="M82" s="96" t="str">
        <f t="array" ref="M82">IFERROR(INDEX(Code_Trait2Return, MATCH(TRUE, EXACT(E82, Code_Code), 0)),"")</f>
        <v/>
      </c>
      <c r="N82" s="96" t="str">
        <f t="array" ref="N82">IFERROR(INDEX(Code_Action1Return, MATCH(TRUE, EXACT(F82, Code_Code), 0)),"")</f>
        <v/>
      </c>
      <c r="O82" s="96" t="str">
        <f t="array" ref="O82">IFERROR(INDEX(Code_Action2Return, MATCH(TRUE, EXACT(G82, Code_Code), 0)),"")</f>
        <v/>
      </c>
      <c r="P82" s="96" t="str">
        <f t="array" ref="P82">IFERROR(INDEX(Code_Action3Return, MATCH(TRUE, EXACT(H82, Code_Code), 0)),"")</f>
        <v/>
      </c>
      <c r="Q82" s="96" t="str">
        <f t="array" ref="Q82">IFERROR(INDEX(Code_Action4Return, MATCH(TRUE, EXACT(I82, Code_Code), 0)),"")</f>
        <v/>
      </c>
      <c r="R82" s="125"/>
      <c r="S82" s="96" t="str">
        <f>IFERROR(MID(AB80,1,1))</f>
        <v/>
      </c>
      <c r="T82" s="124" t="str">
        <f>IFERROR(MID(AB80,2,1))</f>
        <v/>
      </c>
      <c r="U82" s="124" t="str">
        <f>IFERROR(MID(AB80,3,1))</f>
        <v/>
      </c>
      <c r="V82" s="124" t="str">
        <f>IFERROR(MID(AB80,4,1))</f>
        <v/>
      </c>
      <c r="W82" s="124" t="str">
        <f>IFERROR(MID(AB80,5,1))</f>
        <v/>
      </c>
      <c r="X82" s="124" t="str">
        <f>IFERROR(MID(AB80,6,1))</f>
        <v/>
      </c>
      <c r="Y82" s="124" t="str">
        <f>IFERROR(MID(AB80,7,1))</f>
        <v/>
      </c>
      <c r="Z82" s="124" t="str">
        <f>IFERROR(MID(AB80,8,1))</f>
        <v/>
      </c>
      <c r="AA82" s="96" t="str">
        <f t="array" ref="AA82">IFERROR(INDEX(Code_KindReturn, MATCH(TRUE, EXACT(S82, Code_Code), 0)),"")</f>
        <v/>
      </c>
      <c r="AB82" s="96" t="str">
        <f t="array" ref="AB82">IFERROR(INDEX(Code_GristReturn, MATCH(TRUE, EXACT(T82, Code_Code), 0)),"")</f>
        <v/>
      </c>
      <c r="AC82" s="96" t="str">
        <f t="array" ref="AC82">IFERROR(INDEX(Code_Trait1Return, MATCH(TRUE, EXACT(U82, Code_Code), 0)),"")</f>
        <v/>
      </c>
      <c r="AD82" s="96" t="str">
        <f t="array" ref="AD82">IFERROR(INDEX(Code_Trait2Return, MATCH(TRUE, EXACT(V82, Code_Code), 0)),"")</f>
        <v/>
      </c>
      <c r="AE82" s="96" t="str">
        <f t="array" ref="AE82">IFERROR(INDEX(Code_Action1Return, MATCH(TRUE, EXACT(W82, Code_Code), 0)),"")</f>
        <v/>
      </c>
      <c r="AF82" s="96" t="str">
        <f t="array" ref="AF82">IFERROR(INDEX(Code_Action2Return, MATCH(TRUE, EXACT(X82, Code_Code), 0)),"")</f>
        <v/>
      </c>
      <c r="AG82" s="96" t="str">
        <f t="array" ref="AG82">IFERROR(INDEX(Code_Action3Return, MATCH(TRUE, EXACT(Y82, Code_Code), 0)),"")</f>
        <v/>
      </c>
      <c r="AH82" s="96" t="str">
        <f t="array" ref="AH82">IFERROR(INDEX(Code_Action4Return, MATCH(TRUE, EXACT(Z82, Code_Code), 0)),"")</f>
        <v/>
      </c>
      <c r="AI82" s="125"/>
      <c r="AJ82" s="96">
        <f>IFERROR(IFS(B82="/",-2, S82="/",-1, AND(B82="/",S82="/"), 0, ALCH_KINDCHECKER(J82,AA82)&lt;&gt;0,ALCH_KINDCHECKER(J82,AA82)))</f>
        <v>1</v>
      </c>
      <c r="AK82" s="96">
        <f>IFERROR(IFS(AND(C82="/",T82="/"), 0,C82="/",2, T82="/",1, ALCH_GRISTCHECKER(K82,AB82)&lt;&gt;0,ALCH_GRISTCHECKER(K82,AB82)))</f>
        <v>3</v>
      </c>
      <c r="AL82" s="96">
        <f t="shared" ref="AL82:AM82" si="13">IFERROR(IFS(D82="/",-2, U82="/",-1, AND(D82="/",U82="/"), 0, ALCH_TRAITCHECK(L82,AC82)&lt;&gt;0,ALCH_TRAITCHECK(L82,AC82)))</f>
        <v>1</v>
      </c>
      <c r="AM82" s="96">
        <f t="shared" si="13"/>
        <v>1</v>
      </c>
      <c r="AN82" s="96">
        <f t="shared" ref="AN82:AQ82" si="14">IFERROR(IFS(F82="/",-2, W82="/",-1, AND(F82="/",W82="/"), 0, ALCH_ACTIONCHECK(N82,AE82)&lt;&gt;0,ALCH_ACTIONCHECK(N82,AE82)))</f>
        <v>1</v>
      </c>
      <c r="AO82" s="96">
        <f t="shared" si="14"/>
        <v>1</v>
      </c>
      <c r="AP82" s="96">
        <f t="shared" si="14"/>
        <v>1</v>
      </c>
      <c r="AQ82" s="96">
        <f t="shared" si="14"/>
        <v>1</v>
      </c>
      <c r="AR82" s="126" t="str">
        <f>IFERROR(IFS(AND(B82="/",S82="/"), "/",B82="/",S82, S82="/", B82,AJ82=0, "/",R80="&amp;&amp;", IFS(AK82=3,IFS(AJ82=1,B82,AJ82=2,S82),AK82=1,S82,AK82=2,B82), R80="||", IFS(AK82=3,IFS(AJ82=2,B82,AJ82=1,S82),AK82=2,S82,AK82=1,B82)))</f>
        <v/>
      </c>
      <c r="AS82" s="126" t="str">
        <f>IFERROR(IFS(AND(C82="/",T82="/"), "/",C82="/",T82, T82="/", C82,AK82=0, "/",AK82=3,C82,R80="&amp;&amp;",ALCH_THEGRISTER(AK82,1,K82,AB82,C82,T82,8),R80="||",ALCH_THEGRISTER(AK82,-1,AB82,K82,T82,C82,2)))</f>
        <v/>
      </c>
      <c r="AT82" s="126" t="str">
        <f>IFERROR(IFS(AND(D82="/",U82="/"), "/",D82="/",U82, U82="/", D82,R80="&amp;&amp;", IFS(AK82=1,D82,AK82=2,U82,AK82=3,IFS(AL82=1,D82,AL82=2,U82)), R80="||",IFS(AK82=2,D82,AK82=1,U82,AK82=3,IFS(AL82=2,D82,AL82=1,U82)),AL82=0, "/"))</f>
        <v/>
      </c>
      <c r="AU82" s="126" t="str">
        <f>IFERROR(IFS(AND(E82="/",V82="/"), "/",E82="/",V82, V82="/", E82,R80="&amp;&amp;", IFS(AK82=2,E82,AK82=1,V82,AK82=3,IFS(AM82=2,E82,AM82=1,V82)), R80="||",IFS(AK82=1,E82,AK82=2,V82,AK82=3,IFS(AM82=1,E82,AM82=2,V82)),AM82=0, "/"))</f>
        <v/>
      </c>
      <c r="AV82" s="126" t="str">
        <f>IFERROR(IFS(AND(F82="/",W82="/"), "/",F82="/",W82, W82="/", F82,R80="&amp;&amp;",IFS(AK82=1,F82,AK82=2,W82,AK82=3,IFS(AN82=1,F82,AN82=2,W82)), R80="||",IFS(AK82=2,F82,AK82=1,W82,AK82=3,IFS(AN82=2,F82,AN82=1,W82)),AN82=0, "/"))</f>
        <v/>
      </c>
      <c r="AW82" s="126" t="str">
        <f>IFERROR(IFS(AND(G82="/",X82="/"), "/",G82="/",X82, X82="/", G82,R80="&amp;&amp;", IFS(AK82=2,G82,AK82=1,X82,AK82=3,IFS(AO82=2,G82,AO82=1,X82)), R80="||",IFS(AK82=1,G82,AK82=2,X82,AK82=3,IFS(AO82=1,G82,AO82=2,X82)),AO82=0, "/"))</f>
        <v/>
      </c>
      <c r="AX82" s="126" t="str">
        <f>IFERROR(IFS(AND(H82="/",Y82="/"), "/",H82="/",Y82, Y82="/", H82,R80="&amp;&amp;", IFS(AK82=1,H82,AK82=2,Y82,AK82=3,IFS(AP82=1,H82,AP82=2,Y82)), R80="||",IFS(AK82=2,H82,AK82=1,Y82,AK82=3,IFS(AP82=2,H82,AP82=1,Y82)),AP82=0, "/"))</f>
        <v/>
      </c>
      <c r="AY82" s="127" t="str">
        <f>IFERROR(IFS(AND(I82="/",Z82="/"), "/",I82="/",Z82, Z82="/", I82,R80="&amp;&amp;", IFS(AK82=2,I82,AK82=1,Z82,AK82=3,IFS(AQ82=2,I82,AQ82=1,Z82)), R80="||",IFS(AK82=1,I82,AK82=2,Z82,AK82=3,IFS(AQ82=1,I82,AQ82=2,Z82)),AQ82=0, "/"))</f>
        <v/>
      </c>
      <c r="AZ82" s="112"/>
      <c r="BA82" s="79"/>
    </row>
    <row r="83" ht="15.0" customHeight="1">
      <c r="A83" s="77"/>
      <c r="B83" s="118"/>
      <c r="C83" s="91"/>
      <c r="J83" s="91"/>
      <c r="Q83" s="73"/>
      <c r="R83" s="91" t="s">
        <v>27</v>
      </c>
      <c r="U83" s="120"/>
      <c r="AB83" s="91"/>
      <c r="AI83" s="73"/>
      <c r="AJ83" s="120"/>
      <c r="AQ83" s="121" t="str">
        <f>IFERROR(CONCAT(AR85,CONCAT(AS85,CONCAT(AT85,CONCAT(AU85,CONCAT(AV85,CONCAT(AW85,CONCAT(AX85,AY85))))))))</f>
        <v/>
      </c>
      <c r="AY83" s="118"/>
      <c r="AZ83" s="112"/>
      <c r="BA83" s="79"/>
    </row>
    <row r="84" ht="15.0" customHeight="1">
      <c r="A84" s="77"/>
      <c r="B84" s="118"/>
      <c r="Q84" s="73"/>
      <c r="U84" s="122"/>
      <c r="AI84" s="73"/>
      <c r="AJ84" s="122"/>
      <c r="AY84" s="119"/>
      <c r="AZ84" s="112"/>
      <c r="BA84" s="79"/>
    </row>
    <row r="85" ht="15.0" customHeight="1">
      <c r="A85" s="77"/>
      <c r="B85" s="98" t="str">
        <f>IFERROR(MID(J83,1,1))</f>
        <v/>
      </c>
      <c r="C85" s="123" t="str">
        <f>IFERROR(MID(J83,2,1))</f>
        <v/>
      </c>
      <c r="D85" s="124" t="str">
        <f>IFERROR(MID(J83,3,1))</f>
        <v/>
      </c>
      <c r="E85" s="124" t="str">
        <f>IFERROR(MID(J83,4,1))</f>
        <v/>
      </c>
      <c r="F85" s="124" t="str">
        <f>IFERROR(MID(J83,5,1))</f>
        <v/>
      </c>
      <c r="G85" s="124" t="str">
        <f>IFERROR(MID(J83,6,1))</f>
        <v/>
      </c>
      <c r="H85" s="124" t="str">
        <f>IFERROR(MID(J83,7,1))</f>
        <v/>
      </c>
      <c r="I85" s="124" t="str">
        <f>IFERROR(MID(J83,8,1))</f>
        <v/>
      </c>
      <c r="J85" s="96" t="str">
        <f t="array" ref="J85">IFERROR(INDEX(Code_KindReturn, MATCH(TRUE, EXACT(B85, Code_Code), 0)),"")</f>
        <v/>
      </c>
      <c r="K85" s="96" t="str">
        <f t="array" ref="K85">IFERROR(INDEX(Code_GristReturn, MATCH(TRUE, EXACT(C85, Code_Code), 0)),"")</f>
        <v/>
      </c>
      <c r="L85" s="96" t="str">
        <f t="array" ref="L85">IFERROR(INDEX(Code_Trait1Return, MATCH(TRUE, EXACT(D85, Code_Code), 0)),"")</f>
        <v/>
      </c>
      <c r="M85" s="96" t="str">
        <f t="array" ref="M85">IFERROR(INDEX(Code_Trait2Return, MATCH(TRUE, EXACT(E85, Code_Code), 0)),"")</f>
        <v/>
      </c>
      <c r="N85" s="96" t="str">
        <f t="array" ref="N85">IFERROR(INDEX(Code_Action1Return, MATCH(TRUE, EXACT(F85, Code_Code), 0)),"")</f>
        <v/>
      </c>
      <c r="O85" s="96" t="str">
        <f t="array" ref="O85">IFERROR(INDEX(Code_Action2Return, MATCH(TRUE, EXACT(G85, Code_Code), 0)),"")</f>
        <v/>
      </c>
      <c r="P85" s="96" t="str">
        <f t="array" ref="P85">IFERROR(INDEX(Code_Action3Return, MATCH(TRUE, EXACT(H85, Code_Code), 0)),"")</f>
        <v/>
      </c>
      <c r="Q85" s="96" t="str">
        <f t="array" ref="Q85">IFERROR(INDEX(Code_Action4Return, MATCH(TRUE, EXACT(I85, Code_Code), 0)),"")</f>
        <v/>
      </c>
      <c r="R85" s="125"/>
      <c r="S85" s="96" t="str">
        <f>IFERROR(MID(AB83,1,1))</f>
        <v/>
      </c>
      <c r="T85" s="124" t="str">
        <f>IFERROR(MID(AB83,2,1))</f>
        <v/>
      </c>
      <c r="U85" s="124" t="str">
        <f>IFERROR(MID(AB83,3,1))</f>
        <v/>
      </c>
      <c r="V85" s="124" t="str">
        <f>IFERROR(MID(AB83,4,1))</f>
        <v/>
      </c>
      <c r="W85" s="124" t="str">
        <f>IFERROR(MID(AB83,5,1))</f>
        <v/>
      </c>
      <c r="X85" s="124" t="str">
        <f>IFERROR(MID(AB83,6,1))</f>
        <v/>
      </c>
      <c r="Y85" s="124" t="str">
        <f>IFERROR(MID(AB83,7,1))</f>
        <v/>
      </c>
      <c r="Z85" s="124" t="str">
        <f>IFERROR(MID(AB83,8,1))</f>
        <v/>
      </c>
      <c r="AA85" s="96" t="str">
        <f t="array" ref="AA85">IFERROR(INDEX(Code_KindReturn, MATCH(TRUE, EXACT(S85, Code_Code), 0)),"")</f>
        <v/>
      </c>
      <c r="AB85" s="96" t="str">
        <f t="array" ref="AB85">IFERROR(INDEX(Code_GristReturn, MATCH(TRUE, EXACT(T85, Code_Code), 0)),"")</f>
        <v/>
      </c>
      <c r="AC85" s="96" t="str">
        <f t="array" ref="AC85">IFERROR(INDEX(Code_Trait1Return, MATCH(TRUE, EXACT(U85, Code_Code), 0)),"")</f>
        <v/>
      </c>
      <c r="AD85" s="96" t="str">
        <f t="array" ref="AD85">IFERROR(INDEX(Code_Trait2Return, MATCH(TRUE, EXACT(V85, Code_Code), 0)),"")</f>
        <v/>
      </c>
      <c r="AE85" s="96" t="str">
        <f t="array" ref="AE85">IFERROR(INDEX(Code_Action1Return, MATCH(TRUE, EXACT(W85, Code_Code), 0)),"")</f>
        <v/>
      </c>
      <c r="AF85" s="96" t="str">
        <f t="array" ref="AF85">IFERROR(INDEX(Code_Action2Return, MATCH(TRUE, EXACT(X85, Code_Code), 0)),"")</f>
        <v/>
      </c>
      <c r="AG85" s="96" t="str">
        <f t="array" ref="AG85">IFERROR(INDEX(Code_Action3Return, MATCH(TRUE, EXACT(Y85, Code_Code), 0)),"")</f>
        <v/>
      </c>
      <c r="AH85" s="96" t="str">
        <f t="array" ref="AH85">IFERROR(INDEX(Code_Action4Return, MATCH(TRUE, EXACT(Z85, Code_Code), 0)),"")</f>
        <v/>
      </c>
      <c r="AI85" s="125"/>
      <c r="AJ85" s="96">
        <f>IFERROR(IFS(B85="/",-2, S85="/",-1, AND(B85="/",S85="/"), 0, ALCH_KINDCHECKER(J85,AA85)&lt;&gt;0,ALCH_KINDCHECKER(J85,AA85)))</f>
        <v>1</v>
      </c>
      <c r="AK85" s="96">
        <f>IFERROR(IFS(AND(C85="/",T85="/"), 0,C85="/",2, T85="/",1, ALCH_GRISTCHECKER(K85,AB85)&lt;&gt;0,ALCH_GRISTCHECKER(K85,AB85)))</f>
        <v>3</v>
      </c>
      <c r="AL85" s="96">
        <f t="shared" ref="AL85:AM85" si="15">IFERROR(IFS(D85="/",-2, U85="/",-1, AND(D85="/",U85="/"), 0, ALCH_TRAITCHECK(L85,AC85)&lt;&gt;0,ALCH_TRAITCHECK(L85,AC85)))</f>
        <v>1</v>
      </c>
      <c r="AM85" s="96">
        <f t="shared" si="15"/>
        <v>1</v>
      </c>
      <c r="AN85" s="96">
        <f t="shared" ref="AN85:AQ85" si="16">IFERROR(IFS(F85="/",-2, W85="/",-1, AND(F85="/",W85="/"), 0, ALCH_ACTIONCHECK(N85,AE85)&lt;&gt;0,ALCH_ACTIONCHECK(N85,AE85)))</f>
        <v>1</v>
      </c>
      <c r="AO85" s="96">
        <f t="shared" si="16"/>
        <v>1</v>
      </c>
      <c r="AP85" s="96">
        <f t="shared" si="16"/>
        <v>1</v>
      </c>
      <c r="AQ85" s="96">
        <f t="shared" si="16"/>
        <v>1</v>
      </c>
      <c r="AR85" s="126" t="str">
        <f>IFERROR(IFS(AND(B85="/",S85="/"), "/",B85="/",S85, S85="/", B85,AJ85=0, "/",R83="&amp;&amp;", IFS(AK85=3,IFS(AJ85=1,B85,AJ85=2,S85),AK85=1,S85,AK85=2,B85), R83="||", IFS(AK85=3,IFS(AJ85=2,B85,AJ85=1,S85),AK85=2,S85,AK85=1,B85)))</f>
        <v/>
      </c>
      <c r="AS85" s="126" t="str">
        <f>IFERROR(IFS(AND(C85="/",T85="/"), "/",C85="/",T85, T85="/", C85,AK85=0, "/",AK85=3,C85,R83="&amp;&amp;",ALCH_THEGRISTER(AK85,1,K85,AB85,C85,T85,8),R83="||",ALCH_THEGRISTER(AK85,-1,AB85,K85,T85,C85,2)))</f>
        <v/>
      </c>
      <c r="AT85" s="126" t="str">
        <f>IFERROR(IFS(AND(D85="/",U85="/"), "/",D85="/",U85, U85="/", D85,R83="&amp;&amp;", IFS(AK85=1,D85,AK85=2,U85,AK85=3,IFS(AL85=1,D85,AL85=2,U85)), R83="||",IFS(AK85=2,D85,AK85=1,U85,AK85=3,IFS(AL85=2,D85,AL85=1,U85)),AL85=0, "/"))</f>
        <v/>
      </c>
      <c r="AU85" s="126" t="str">
        <f>IFERROR(IFS(AND(E85="/",V85="/"), "/",E85="/",V85, V85="/", E85,R83="&amp;&amp;", IFS(AK85=2,E85,AK85=1,V85,AK85=3,IFS(AM85=2,E85,AM85=1,V85)), R83="||",IFS(AK85=1,E85,AK85=2,V85,AK85=3,IFS(AM85=1,E85,AM85=2,V85)),AM85=0, "/"))</f>
        <v/>
      </c>
      <c r="AV85" s="126" t="str">
        <f>IFERROR(IFS(AND(F85="/",W85="/"), "/",F85="/",W85, W85="/", F85,R83="&amp;&amp;",IFS(AK85=1,F85,AK85=2,W85,AK85=3,IFS(AN85=1,F85,AN85=2,W85)), R83="||",IFS(AK85=2,F85,AK85=1,W85,AK85=3,IFS(AN85=2,F85,AN85=1,W85)),AN85=0, "/"))</f>
        <v/>
      </c>
      <c r="AW85" s="126" t="str">
        <f>IFERROR(IFS(AND(G85="/",X85="/"), "/",G85="/",X85, X85="/", G85,R83="&amp;&amp;", IFS(AK85=2,G85,AK85=1,X85,AK85=3,IFS(AO85=2,G85,AO85=1,X85)), R83="||",IFS(AK85=1,G85,AK85=2,X85,AK85=3,IFS(AO85=1,G85,AO85=2,X85)),AO85=0, "/"))</f>
        <v/>
      </c>
      <c r="AX85" s="126" t="str">
        <f>IFERROR(IFS(AND(H85="/",Y85="/"), "/",H85="/",Y85, Y85="/", H85,R83="&amp;&amp;", IFS(AK85=1,H85,AK85=2,Y85,AK85=3,IFS(AP85=1,H85,AP85=2,Y85)), R83="||",IFS(AK85=2,H85,AK85=1,Y85,AK85=3,IFS(AP85=2,H85,AP85=1,Y85)),AP85=0, "/"))</f>
        <v/>
      </c>
      <c r="AY85" s="127" t="str">
        <f>IFERROR(IFS(AND(I85="/",Z85="/"), "/",I85="/",Z85, Z85="/", I85,R83="&amp;&amp;", IFS(AK85=2,I85,AK85=1,Z85,AK85=3,IFS(AQ85=2,I85,AQ85=1,Z85)), R83="||",IFS(AK85=1,I85,AK85=2,Z85,AK85=3,IFS(AQ85=1,I85,AQ85=2,Z85)),AQ85=0, "/"))</f>
        <v/>
      </c>
      <c r="AZ85" s="112"/>
      <c r="BA85" s="79"/>
    </row>
    <row r="86" ht="15.0" customHeight="1">
      <c r="A86" s="77"/>
      <c r="B86" s="118"/>
      <c r="C86" s="91"/>
      <c r="J86" s="91"/>
      <c r="Q86" s="73"/>
      <c r="R86" s="91" t="s">
        <v>27</v>
      </c>
      <c r="U86" s="120"/>
      <c r="AB86" s="91"/>
      <c r="AI86" s="73"/>
      <c r="AJ86" s="120"/>
      <c r="AQ86" s="121" t="str">
        <f>IFERROR(CONCAT(AR88,CONCAT(AS88,CONCAT(AT88,CONCAT(AU88,CONCAT(AV88,CONCAT(AW88,CONCAT(AX88,AY88))))))))</f>
        <v/>
      </c>
      <c r="AY86" s="118"/>
      <c r="AZ86" s="112"/>
      <c r="BA86" s="79"/>
    </row>
    <row r="87" ht="15.0" customHeight="1">
      <c r="A87" s="77"/>
      <c r="B87" s="118"/>
      <c r="Q87" s="73"/>
      <c r="U87" s="122"/>
      <c r="AI87" s="73"/>
      <c r="AJ87" s="122"/>
      <c r="AY87" s="119"/>
      <c r="AZ87" s="112"/>
      <c r="BA87" s="79"/>
    </row>
    <row r="88" ht="15.0" customHeight="1">
      <c r="A88" s="77"/>
      <c r="B88" s="98" t="str">
        <f>IFERROR(MID(J86,1,1))</f>
        <v/>
      </c>
      <c r="C88" s="123" t="str">
        <f>IFERROR(MID(J86,2,1))</f>
        <v/>
      </c>
      <c r="D88" s="124" t="str">
        <f>IFERROR(MID(J86,3,1))</f>
        <v/>
      </c>
      <c r="E88" s="124" t="str">
        <f>IFERROR(MID(J86,4,1))</f>
        <v/>
      </c>
      <c r="F88" s="124" t="str">
        <f>IFERROR(MID(J86,5,1))</f>
        <v/>
      </c>
      <c r="G88" s="124" t="str">
        <f>IFERROR(MID(J86,6,1))</f>
        <v/>
      </c>
      <c r="H88" s="124" t="str">
        <f>IFERROR(MID(J86,7,1))</f>
        <v/>
      </c>
      <c r="I88" s="124" t="str">
        <f>IFERROR(MID(J86,8,1))</f>
        <v/>
      </c>
      <c r="J88" s="96" t="str">
        <f t="array" ref="J88">IFERROR(INDEX(Code_KindReturn, MATCH(TRUE, EXACT(B88, Code_Code), 0)),"")</f>
        <v/>
      </c>
      <c r="K88" s="96" t="str">
        <f t="array" ref="K88">IFERROR(INDEX(Code_GristReturn, MATCH(TRUE, EXACT(C88, Code_Code), 0)),"")</f>
        <v/>
      </c>
      <c r="L88" s="96" t="str">
        <f t="array" ref="L88">IFERROR(INDEX(Code_Trait1Return, MATCH(TRUE, EXACT(D88, Code_Code), 0)),"")</f>
        <v/>
      </c>
      <c r="M88" s="96" t="str">
        <f t="array" ref="M88">IFERROR(INDEX(Code_Trait2Return, MATCH(TRUE, EXACT(E88, Code_Code), 0)),"")</f>
        <v/>
      </c>
      <c r="N88" s="96" t="str">
        <f t="array" ref="N88">IFERROR(INDEX(Code_Action1Return, MATCH(TRUE, EXACT(F88, Code_Code), 0)),"")</f>
        <v/>
      </c>
      <c r="O88" s="96" t="str">
        <f t="array" ref="O88">IFERROR(INDEX(Code_Action2Return, MATCH(TRUE, EXACT(G88, Code_Code), 0)),"")</f>
        <v/>
      </c>
      <c r="P88" s="96" t="str">
        <f t="array" ref="P88">IFERROR(INDEX(Code_Action3Return, MATCH(TRUE, EXACT(H88, Code_Code), 0)),"")</f>
        <v/>
      </c>
      <c r="Q88" s="96" t="str">
        <f t="array" ref="Q88">IFERROR(INDEX(Code_Action4Return, MATCH(TRUE, EXACT(I88, Code_Code), 0)),"")</f>
        <v/>
      </c>
      <c r="R88" s="125"/>
      <c r="S88" s="96" t="str">
        <f>IFERROR(MID(AB86,1,1))</f>
        <v/>
      </c>
      <c r="T88" s="124" t="str">
        <f>IFERROR(MID(AB86,2,1))</f>
        <v/>
      </c>
      <c r="U88" s="124" t="str">
        <f>IFERROR(MID(AB86,3,1))</f>
        <v/>
      </c>
      <c r="V88" s="124" t="str">
        <f>IFERROR(MID(AB86,4,1))</f>
        <v/>
      </c>
      <c r="W88" s="124" t="str">
        <f>IFERROR(MID(AB86,5,1))</f>
        <v/>
      </c>
      <c r="X88" s="124" t="str">
        <f>IFERROR(MID(AB86,6,1))</f>
        <v/>
      </c>
      <c r="Y88" s="124" t="str">
        <f>IFERROR(MID(AB86,7,1))</f>
        <v/>
      </c>
      <c r="Z88" s="124" t="str">
        <f>IFERROR(MID(AB86,8,1))</f>
        <v/>
      </c>
      <c r="AA88" s="96" t="str">
        <f t="array" ref="AA88">IFERROR(INDEX(Code_KindReturn, MATCH(TRUE, EXACT(S88, Code_Code), 0)),"")</f>
        <v/>
      </c>
      <c r="AB88" s="96" t="str">
        <f t="array" ref="AB88">IFERROR(INDEX(Code_GristReturn, MATCH(TRUE, EXACT(T88, Code_Code), 0)),"")</f>
        <v/>
      </c>
      <c r="AC88" s="96" t="str">
        <f t="array" ref="AC88">IFERROR(INDEX(Code_Trait1Return, MATCH(TRUE, EXACT(U88, Code_Code), 0)),"")</f>
        <v/>
      </c>
      <c r="AD88" s="96" t="str">
        <f t="array" ref="AD88">IFERROR(INDEX(Code_Trait2Return, MATCH(TRUE, EXACT(V88, Code_Code), 0)),"")</f>
        <v/>
      </c>
      <c r="AE88" s="96" t="str">
        <f t="array" ref="AE88">IFERROR(INDEX(Code_Action1Return, MATCH(TRUE, EXACT(W88, Code_Code), 0)),"")</f>
        <v/>
      </c>
      <c r="AF88" s="96" t="str">
        <f t="array" ref="AF88">IFERROR(INDEX(Code_Action2Return, MATCH(TRUE, EXACT(X88, Code_Code), 0)),"")</f>
        <v/>
      </c>
      <c r="AG88" s="96" t="str">
        <f t="array" ref="AG88">IFERROR(INDEX(Code_Action3Return, MATCH(TRUE, EXACT(Y88, Code_Code), 0)),"")</f>
        <v/>
      </c>
      <c r="AH88" s="96" t="str">
        <f t="array" ref="AH88">IFERROR(INDEX(Code_Action4Return, MATCH(TRUE, EXACT(Z88, Code_Code), 0)),"")</f>
        <v/>
      </c>
      <c r="AI88" s="125"/>
      <c r="AJ88" s="96">
        <f>IFERROR(IFS(B88="/",-2, S88="/",-1, AND(B88="/",S88="/"), 0, ALCH_KINDCHECKER(J88,AA88)&lt;&gt;0,ALCH_KINDCHECKER(J88,AA88)))</f>
        <v>1</v>
      </c>
      <c r="AK88" s="96">
        <f>IFERROR(IFS(AND(C88="/",T88="/"), 0,C88="/",2, T88="/",1, ALCH_GRISTCHECKER(K88,AB88)&lt;&gt;0,ALCH_GRISTCHECKER(K88,AB88)))</f>
        <v>3</v>
      </c>
      <c r="AL88" s="96">
        <f t="shared" ref="AL88:AM88" si="17">IFERROR(IFS(D88="/",-2, U88="/",-1, AND(D88="/",U88="/"), 0, ALCH_TRAITCHECK(L88,AC88)&lt;&gt;0,ALCH_TRAITCHECK(L88,AC88)))</f>
        <v>1</v>
      </c>
      <c r="AM88" s="96">
        <f t="shared" si="17"/>
        <v>1</v>
      </c>
      <c r="AN88" s="96">
        <f t="shared" ref="AN88:AQ88" si="18">IFERROR(IFS(F88="/",-2, W88="/",-1, AND(F88="/",W88="/"), 0, ALCH_ACTIONCHECK(N88,AE88)&lt;&gt;0,ALCH_ACTIONCHECK(N88,AE88)))</f>
        <v>1</v>
      </c>
      <c r="AO88" s="96">
        <f t="shared" si="18"/>
        <v>1</v>
      </c>
      <c r="AP88" s="96">
        <f t="shared" si="18"/>
        <v>1</v>
      </c>
      <c r="AQ88" s="96">
        <f t="shared" si="18"/>
        <v>1</v>
      </c>
      <c r="AR88" s="126" t="str">
        <f>IFERROR(IFS(AND(B88="/",S88="/"), "/",B88="/",S88, S88="/", B88,AJ88=0, "/",R86="&amp;&amp;", IFS(AK88=3,IFS(AJ88=1,B88,AJ88=2,S88),AK88=1,S88,AK88=2,B88), R86="||", IFS(AK88=3,IFS(AJ88=2,B88,AJ88=1,S88),AK88=2,S88,AK88=1,B88)))</f>
        <v/>
      </c>
      <c r="AS88" s="126" t="str">
        <f>IFERROR(IFS(AND(C88="/",T88="/"), "/",C88="/",T88, T88="/", C88,AK88=0, "/",AK88=3,C88,R86="&amp;&amp;",ALCH_THEGRISTER(AK88,1,K88,AB88,C88,T88,8),R86="||",ALCH_THEGRISTER(AK88,-1,AB88,K88,T88,C88,2)))</f>
        <v/>
      </c>
      <c r="AT88" s="126" t="str">
        <f>IFERROR(IFS(AND(D88="/",U88="/"), "/",D88="/",U88, U88="/", D88,R86="&amp;&amp;", IFS(AK88=1,D88,AK88=2,U88,AK88=3,IFS(AL88=1,D88,AL88=2,U88)), R86="||",IFS(AK88=2,D88,AK88=1,U88,AK88=3,IFS(AL88=2,D88,AL88=1,U88)),AL88=0, "/"))</f>
        <v/>
      </c>
      <c r="AU88" s="126" t="str">
        <f>IFERROR(IFS(AND(E88="/",V88="/"), "/",E88="/",V88, V88="/", E88,R86="&amp;&amp;", IFS(AK88=2,E88,AK88=1,V88,AK88=3,IFS(AM88=2,E88,AM88=1,V88)), R86="||",IFS(AK88=1,E88,AK88=2,V88,AK88=3,IFS(AM88=1,E88,AM88=2,V88)),AM88=0, "/"))</f>
        <v/>
      </c>
      <c r="AV88" s="126" t="str">
        <f>IFERROR(IFS(AND(F88="/",W88="/"), "/",F88="/",W88, W88="/", F88,R86="&amp;&amp;",IFS(AK88=1,F88,AK88=2,W88,AK88=3,IFS(AN88=1,F88,AN88=2,W88)), R86="||",IFS(AK88=2,F88,AK88=1,W88,AK88=3,IFS(AN88=2,F88,AN88=1,W88)),AN88=0, "/"))</f>
        <v/>
      </c>
      <c r="AW88" s="126" t="str">
        <f>IFERROR(IFS(AND(G88="/",X88="/"), "/",G88="/",X88, X88="/", G88,R86="&amp;&amp;", IFS(AK88=2,G88,AK88=1,X88,AK88=3,IFS(AO88=2,G88,AO88=1,X88)), R86="||",IFS(AK88=1,G88,AK88=2,X88,AK88=3,IFS(AO88=1,G88,AO88=2,X88)),AO88=0, "/"))</f>
        <v/>
      </c>
      <c r="AX88" s="126" t="str">
        <f>IFERROR(IFS(AND(H88="/",Y88="/"), "/",H88="/",Y88, Y88="/", H88,R86="&amp;&amp;", IFS(AK88=1,H88,AK88=2,Y88,AK88=3,IFS(AP88=1,H88,AP88=2,Y88)), R86="||",IFS(AK88=2,H88,AK88=1,Y88,AK88=3,IFS(AP88=2,H88,AP88=1,Y88)),AP88=0, "/"))</f>
        <v/>
      </c>
      <c r="AY88" s="127" t="str">
        <f>IFERROR(IFS(AND(I88="/",Z88="/"), "/",I88="/",Z88, Z88="/", I88,R86="&amp;&amp;", IFS(AK88=2,I88,AK88=1,Z88,AK88=3,IFS(AQ88=2,I88,AQ88=1,Z88)), R86="||",IFS(AK88=1,I88,AK88=2,Z88,AK88=3,IFS(AQ88=1,I88,AQ88=2,Z88)),AQ88=0, "/"))</f>
        <v/>
      </c>
      <c r="AZ88" s="112"/>
      <c r="BA88" s="79"/>
    </row>
    <row r="89" ht="15.0" customHeight="1">
      <c r="A89" s="77"/>
      <c r="B89" s="118"/>
      <c r="C89" s="91"/>
      <c r="J89" s="91"/>
      <c r="Q89" s="73"/>
      <c r="R89" s="91" t="s">
        <v>27</v>
      </c>
      <c r="U89" s="120"/>
      <c r="AB89" s="91"/>
      <c r="AI89" s="73"/>
      <c r="AJ89" s="120"/>
      <c r="AQ89" s="121" t="str">
        <f>IFERROR(CONCAT(AR91,CONCAT(AS91,CONCAT(AT91,CONCAT(AU91,CONCAT(AV91,CONCAT(AW91,CONCAT(AX91,AY91))))))))</f>
        <v/>
      </c>
      <c r="AY89" s="118"/>
      <c r="AZ89" s="112"/>
      <c r="BA89" s="79"/>
    </row>
    <row r="90" ht="15.0" customHeight="1">
      <c r="A90" s="77"/>
      <c r="B90" s="118"/>
      <c r="Q90" s="73"/>
      <c r="U90" s="122"/>
      <c r="AI90" s="73"/>
      <c r="AJ90" s="122"/>
      <c r="AY90" s="119"/>
      <c r="AZ90" s="112"/>
      <c r="BA90" s="79"/>
    </row>
    <row r="91" ht="15.0" customHeight="1">
      <c r="A91" s="77"/>
      <c r="B91" s="98" t="str">
        <f>IFERROR(MID(J89,1,1))</f>
        <v/>
      </c>
      <c r="C91" s="123" t="str">
        <f>IFERROR(MID(J89,2,1))</f>
        <v/>
      </c>
      <c r="D91" s="124" t="str">
        <f>IFERROR(MID(J89,3,1))</f>
        <v/>
      </c>
      <c r="E91" s="124" t="str">
        <f>IFERROR(MID(J89,4,1))</f>
        <v/>
      </c>
      <c r="F91" s="124" t="str">
        <f>IFERROR(MID(J89,5,1))</f>
        <v/>
      </c>
      <c r="G91" s="124" t="str">
        <f>IFERROR(MID(J89,6,1))</f>
        <v/>
      </c>
      <c r="H91" s="124" t="str">
        <f>IFERROR(MID(J89,7,1))</f>
        <v/>
      </c>
      <c r="I91" s="124" t="str">
        <f>IFERROR(MID(J89,8,1))</f>
        <v/>
      </c>
      <c r="J91" s="96" t="str">
        <f t="array" ref="J91">IFERROR(INDEX(Code_KindReturn, MATCH(TRUE, EXACT(B91, Code_Code), 0)),"")</f>
        <v/>
      </c>
      <c r="K91" s="96" t="str">
        <f t="array" ref="K91">IFERROR(INDEX(Code_GristReturn, MATCH(TRUE, EXACT(C91, Code_Code), 0)),"")</f>
        <v/>
      </c>
      <c r="L91" s="96" t="str">
        <f t="array" ref="L91">IFERROR(INDEX(Code_Trait1Return, MATCH(TRUE, EXACT(D91, Code_Code), 0)),"")</f>
        <v/>
      </c>
      <c r="M91" s="96" t="str">
        <f t="array" ref="M91">IFERROR(INDEX(Code_Trait2Return, MATCH(TRUE, EXACT(E91, Code_Code), 0)),"")</f>
        <v/>
      </c>
      <c r="N91" s="96" t="str">
        <f t="array" ref="N91">IFERROR(INDEX(Code_Action1Return, MATCH(TRUE, EXACT(F91, Code_Code), 0)),"")</f>
        <v/>
      </c>
      <c r="O91" s="96" t="str">
        <f t="array" ref="O91">IFERROR(INDEX(Code_Action2Return, MATCH(TRUE, EXACT(G91, Code_Code), 0)),"")</f>
        <v/>
      </c>
      <c r="P91" s="96" t="str">
        <f t="array" ref="P91">IFERROR(INDEX(Code_Action3Return, MATCH(TRUE, EXACT(H91, Code_Code), 0)),"")</f>
        <v/>
      </c>
      <c r="Q91" s="96" t="str">
        <f t="array" ref="Q91">IFERROR(INDEX(Code_Action4Return, MATCH(TRUE, EXACT(I91, Code_Code), 0)),"")</f>
        <v/>
      </c>
      <c r="R91" s="125"/>
      <c r="S91" s="96" t="str">
        <f>IFERROR(MID(AB89,1,1))</f>
        <v/>
      </c>
      <c r="T91" s="124" t="str">
        <f>IFERROR(MID(AB89,2,1))</f>
        <v/>
      </c>
      <c r="U91" s="124" t="str">
        <f>IFERROR(MID(AB89,3,1))</f>
        <v/>
      </c>
      <c r="V91" s="124" t="str">
        <f>IFERROR(MID(AB89,4,1))</f>
        <v/>
      </c>
      <c r="W91" s="124" t="str">
        <f>IFERROR(MID(AB89,5,1))</f>
        <v/>
      </c>
      <c r="X91" s="124" t="str">
        <f>IFERROR(MID(AB89,6,1))</f>
        <v/>
      </c>
      <c r="Y91" s="124" t="str">
        <f>IFERROR(MID(AB89,7,1))</f>
        <v/>
      </c>
      <c r="Z91" s="124" t="str">
        <f>IFERROR(MID(AB89,8,1))</f>
        <v/>
      </c>
      <c r="AA91" s="96" t="str">
        <f t="array" ref="AA91">IFERROR(INDEX(Code_KindReturn, MATCH(TRUE, EXACT(S91, Code_Code), 0)),"")</f>
        <v/>
      </c>
      <c r="AB91" s="96" t="str">
        <f t="array" ref="AB91">IFERROR(INDEX(Code_GristReturn, MATCH(TRUE, EXACT(T91, Code_Code), 0)),"")</f>
        <v/>
      </c>
      <c r="AC91" s="96" t="str">
        <f t="array" ref="AC91">IFERROR(INDEX(Code_Trait1Return, MATCH(TRUE, EXACT(U91, Code_Code), 0)),"")</f>
        <v/>
      </c>
      <c r="AD91" s="96" t="str">
        <f t="array" ref="AD91">IFERROR(INDEX(Code_Trait2Return, MATCH(TRUE, EXACT(V91, Code_Code), 0)),"")</f>
        <v/>
      </c>
      <c r="AE91" s="96" t="str">
        <f t="array" ref="AE91">IFERROR(INDEX(Code_Action1Return, MATCH(TRUE, EXACT(W91, Code_Code), 0)),"")</f>
        <v/>
      </c>
      <c r="AF91" s="96" t="str">
        <f t="array" ref="AF91">IFERROR(INDEX(Code_Action2Return, MATCH(TRUE, EXACT(X91, Code_Code), 0)),"")</f>
        <v/>
      </c>
      <c r="AG91" s="96" t="str">
        <f t="array" ref="AG91">IFERROR(INDEX(Code_Action3Return, MATCH(TRUE, EXACT(Y91, Code_Code), 0)),"")</f>
        <v/>
      </c>
      <c r="AH91" s="96" t="str">
        <f t="array" ref="AH91">IFERROR(INDEX(Code_Action4Return, MATCH(TRUE, EXACT(Z91, Code_Code), 0)),"")</f>
        <v/>
      </c>
      <c r="AI91" s="125"/>
      <c r="AJ91" s="96">
        <f>IFERROR(IFS(B91="/",-2, S91="/",-1, AND(B91="/",S91="/"), 0, ALCH_KINDCHECKER(J91,AA91)&lt;&gt;0,ALCH_KINDCHECKER(J91,AA91)))</f>
        <v>1</v>
      </c>
      <c r="AK91" s="96">
        <f>IFERROR(IFS(AND(C91="/",T91="/"), 0,C91="/",2, T91="/",1, ALCH_GRISTCHECKER(K91,AB91)&lt;&gt;0,ALCH_GRISTCHECKER(K91,AB91)))</f>
        <v>3</v>
      </c>
      <c r="AL91" s="96">
        <f t="shared" ref="AL91:AM91" si="19">IFERROR(IFS(D91="/",-2, U91="/",-1, AND(D91="/",U91="/"), 0, ALCH_TRAITCHECK(L91,AC91)&lt;&gt;0,ALCH_TRAITCHECK(L91,AC91)))</f>
        <v>1</v>
      </c>
      <c r="AM91" s="96">
        <f t="shared" si="19"/>
        <v>1</v>
      </c>
      <c r="AN91" s="96">
        <f t="shared" ref="AN91:AQ91" si="20">IFERROR(IFS(F91="/",-2, W91="/",-1, AND(F91="/",W91="/"), 0, ALCH_ACTIONCHECK(N91,AE91)&lt;&gt;0,ALCH_ACTIONCHECK(N91,AE91)))</f>
        <v>1</v>
      </c>
      <c r="AO91" s="96">
        <f t="shared" si="20"/>
        <v>1</v>
      </c>
      <c r="AP91" s="96">
        <f t="shared" si="20"/>
        <v>1</v>
      </c>
      <c r="AQ91" s="96">
        <f t="shared" si="20"/>
        <v>1</v>
      </c>
      <c r="AR91" s="126" t="str">
        <f>IFERROR(IFS(AND(B91="/",S91="/"), "/",B91="/",S91, S91="/", B91,AJ91=0, "/",R89="&amp;&amp;", IFS(AK91=3,IFS(AJ91=1,B91,AJ91=2,S91),AK91=1,S91,AK91=2,B91), R89="||", IFS(AK91=3,IFS(AJ91=2,B91,AJ91=1,S91),AK91=2,S91,AK91=1,B91)))</f>
        <v/>
      </c>
      <c r="AS91" s="126" t="str">
        <f>IFERROR(IFS(AND(C91="/",T91="/"), "/",C91="/",T91, T91="/", C91,AK91=0, "/",AK91=3,C91,R89="&amp;&amp;",ALCH_THEGRISTER(AK91,1,K91,AB91,C91,T91,8),R89="||",ALCH_THEGRISTER(AK91,-1,AB91,K91,T91,C91,2)))</f>
        <v/>
      </c>
      <c r="AT91" s="126" t="str">
        <f>IFERROR(IFS(AND(D91="/",U91="/"), "/",D91="/",U91, U91="/", D91,R89="&amp;&amp;", IFS(AK91=1,D91,AK91=2,U91,AK91=3,IFS(AL91=1,D91,AL91=2,U91)), R89="||",IFS(AK91=2,D91,AK91=1,U91,AK91=3,IFS(AL91=2,D91,AL91=1,U91)),AL91=0, "/"))</f>
        <v/>
      </c>
      <c r="AU91" s="126" t="str">
        <f>IFERROR(IFS(AND(E91="/",V91="/"), "/",E91="/",V91, V91="/", E91,R89="&amp;&amp;", IFS(AK91=2,E91,AK91=1,V91,AK91=3,IFS(AM91=2,E91,AM91=1,V91)), R89="||",IFS(AK91=1,E91,AK91=2,V91,AK91=3,IFS(AM91=1,E91,AM91=2,V91)),AM91=0, "/"))</f>
        <v/>
      </c>
      <c r="AV91" s="126" t="str">
        <f>IFERROR(IFS(AND(F91="/",W91="/"), "/",F91="/",W91, W91="/", F91,R89="&amp;&amp;",IFS(AK91=1,F91,AK91=2,W91,AK91=3,IFS(AN91=1,F91,AN91=2,W91)), R89="||",IFS(AK91=2,F91,AK91=1,W91,AK91=3,IFS(AN91=2,F91,AN91=1,W91)),AN91=0, "/"))</f>
        <v/>
      </c>
      <c r="AW91" s="126" t="str">
        <f>IFERROR(IFS(AND(G91="/",X91="/"), "/",G91="/",X91, X91="/", G91,R89="&amp;&amp;", IFS(AK91=2,G91,AK91=1,X91,AK91=3,IFS(AO91=2,G91,AO91=1,X91)), R89="||",IFS(AK91=1,G91,AK91=2,X91,AK91=3,IFS(AO91=1,G91,AO91=2,X91)),AO91=0, "/"))</f>
        <v/>
      </c>
      <c r="AX91" s="126" t="str">
        <f>IFERROR(IFS(AND(H91="/",Y91="/"), "/",H91="/",Y91, Y91="/", H91,R89="&amp;&amp;", IFS(AK91=1,H91,AK91=2,Y91,AK91=3,IFS(AP91=1,H91,AP91=2,Y91)), R89="||",IFS(AK91=2,H91,AK91=1,Y91,AK91=3,IFS(AP91=2,H91,AP91=1,Y91)),AP91=0, "/"))</f>
        <v/>
      </c>
      <c r="AY91" s="127" t="str">
        <f>IFERROR(IFS(AND(I91="/",Z91="/"), "/",I91="/",Z91, Z91="/", I91,R89="&amp;&amp;", IFS(AK91=2,I91,AK91=1,Z91,AK91=3,IFS(AQ91=2,I91,AQ91=1,Z91)), R89="||",IFS(AK91=1,I91,AK91=2,Z91,AK91=3,IFS(AQ91=1,I91,AQ91=2,Z91)),AQ91=0, "/"))</f>
        <v/>
      </c>
      <c r="AZ91" s="112"/>
      <c r="BA91" s="79"/>
    </row>
    <row r="92" ht="15.0" customHeight="1">
      <c r="A92" s="77"/>
      <c r="B92" s="118"/>
      <c r="C92" s="91"/>
      <c r="J92" s="91"/>
      <c r="Q92" s="73"/>
      <c r="R92" s="91" t="s">
        <v>27</v>
      </c>
      <c r="U92" s="120"/>
      <c r="AB92" s="91"/>
      <c r="AI92" s="73"/>
      <c r="AJ92" s="120"/>
      <c r="AQ92" s="121" t="str">
        <f>IFERROR(CONCAT(AR94,CONCAT(AS94,CONCAT(AT94,CONCAT(AU94,CONCAT(AV94,CONCAT(AW94,CONCAT(AX94,AY94))))))))</f>
        <v/>
      </c>
      <c r="AY92" s="118"/>
      <c r="AZ92" s="112"/>
      <c r="BA92" s="79"/>
    </row>
    <row r="93" ht="15.0" customHeight="1">
      <c r="A93" s="77"/>
      <c r="B93" s="118"/>
      <c r="Q93" s="73"/>
      <c r="U93" s="122"/>
      <c r="AI93" s="73"/>
      <c r="AJ93" s="122"/>
      <c r="AY93" s="119"/>
      <c r="AZ93" s="112"/>
      <c r="BA93" s="79"/>
    </row>
    <row r="94" ht="15.0" customHeight="1">
      <c r="A94" s="77"/>
      <c r="B94" s="98" t="str">
        <f>IFERROR(MID(J92,1,1))</f>
        <v/>
      </c>
      <c r="C94" s="123" t="str">
        <f>IFERROR(MID(J92,2,1))</f>
        <v/>
      </c>
      <c r="D94" s="124" t="str">
        <f>IFERROR(MID(J92,3,1))</f>
        <v/>
      </c>
      <c r="E94" s="124" t="str">
        <f>IFERROR(MID(J92,4,1))</f>
        <v/>
      </c>
      <c r="F94" s="124" t="str">
        <f>IFERROR(MID(J92,5,1))</f>
        <v/>
      </c>
      <c r="G94" s="124" t="str">
        <f>IFERROR(MID(J92,6,1))</f>
        <v/>
      </c>
      <c r="H94" s="124" t="str">
        <f>IFERROR(MID(J92,7,1))</f>
        <v/>
      </c>
      <c r="I94" s="124" t="str">
        <f>IFERROR(MID(J92,8,1))</f>
        <v/>
      </c>
      <c r="J94" s="96" t="str">
        <f t="array" ref="J94">IFERROR(INDEX(Code_KindReturn, MATCH(TRUE, EXACT(B94, Code_Code), 0)),"")</f>
        <v/>
      </c>
      <c r="K94" s="96" t="str">
        <f t="array" ref="K94">IFERROR(INDEX(Code_GristReturn, MATCH(TRUE, EXACT(C94, Code_Code), 0)),"")</f>
        <v/>
      </c>
      <c r="L94" s="96" t="str">
        <f t="array" ref="L94">IFERROR(INDEX(Code_Trait1Return, MATCH(TRUE, EXACT(D94, Code_Code), 0)),"")</f>
        <v/>
      </c>
      <c r="M94" s="96" t="str">
        <f t="array" ref="M94">IFERROR(INDEX(Code_Trait2Return, MATCH(TRUE, EXACT(E94, Code_Code), 0)),"")</f>
        <v/>
      </c>
      <c r="N94" s="96" t="str">
        <f t="array" ref="N94">IFERROR(INDEX(Code_Action1Return, MATCH(TRUE, EXACT(F94, Code_Code), 0)),"")</f>
        <v/>
      </c>
      <c r="O94" s="96" t="str">
        <f t="array" ref="O94">IFERROR(INDEX(Code_Action2Return, MATCH(TRUE, EXACT(G94, Code_Code), 0)),"")</f>
        <v/>
      </c>
      <c r="P94" s="96" t="str">
        <f t="array" ref="P94">IFERROR(INDEX(Code_Action3Return, MATCH(TRUE, EXACT(H94, Code_Code), 0)),"")</f>
        <v/>
      </c>
      <c r="Q94" s="96" t="str">
        <f t="array" ref="Q94">IFERROR(INDEX(Code_Action4Return, MATCH(TRUE, EXACT(I94, Code_Code), 0)),"")</f>
        <v/>
      </c>
      <c r="R94" s="125"/>
      <c r="S94" s="96" t="str">
        <f>IFERROR(MID(AB92,1,1))</f>
        <v/>
      </c>
      <c r="T94" s="124" t="str">
        <f>IFERROR(MID(AB92,2,1))</f>
        <v/>
      </c>
      <c r="U94" s="124" t="str">
        <f>IFERROR(MID(AB92,3,1))</f>
        <v/>
      </c>
      <c r="V94" s="124" t="str">
        <f>IFERROR(MID(AB92,4,1))</f>
        <v/>
      </c>
      <c r="W94" s="124" t="str">
        <f>IFERROR(MID(AB92,5,1))</f>
        <v/>
      </c>
      <c r="X94" s="124" t="str">
        <f>IFERROR(MID(AB92,6,1))</f>
        <v/>
      </c>
      <c r="Y94" s="124" t="str">
        <f>IFERROR(MID(AB92,7,1))</f>
        <v/>
      </c>
      <c r="Z94" s="124" t="str">
        <f>IFERROR(MID(AB92,8,1))</f>
        <v/>
      </c>
      <c r="AA94" s="96" t="str">
        <f t="array" ref="AA94">IFERROR(INDEX(Code_KindReturn, MATCH(TRUE, EXACT(S94, Code_Code), 0)),"")</f>
        <v/>
      </c>
      <c r="AB94" s="96" t="str">
        <f t="array" ref="AB94">IFERROR(INDEX(Code_GristReturn, MATCH(TRUE, EXACT(T94, Code_Code), 0)),"")</f>
        <v/>
      </c>
      <c r="AC94" s="96" t="str">
        <f t="array" ref="AC94">IFERROR(INDEX(Code_Trait1Return, MATCH(TRUE, EXACT(U94, Code_Code), 0)),"")</f>
        <v/>
      </c>
      <c r="AD94" s="96" t="str">
        <f t="array" ref="AD94">IFERROR(INDEX(Code_Trait2Return, MATCH(TRUE, EXACT(V94, Code_Code), 0)),"")</f>
        <v/>
      </c>
      <c r="AE94" s="96" t="str">
        <f t="array" ref="AE94">IFERROR(INDEX(Code_Action1Return, MATCH(TRUE, EXACT(W94, Code_Code), 0)),"")</f>
        <v/>
      </c>
      <c r="AF94" s="96" t="str">
        <f t="array" ref="AF94">IFERROR(INDEX(Code_Action2Return, MATCH(TRUE, EXACT(X94, Code_Code), 0)),"")</f>
        <v/>
      </c>
      <c r="AG94" s="96" t="str">
        <f t="array" ref="AG94">IFERROR(INDEX(Code_Action3Return, MATCH(TRUE, EXACT(Y94, Code_Code), 0)),"")</f>
        <v/>
      </c>
      <c r="AH94" s="96" t="str">
        <f t="array" ref="AH94">IFERROR(INDEX(Code_Action4Return, MATCH(TRUE, EXACT(Z94, Code_Code), 0)),"")</f>
        <v/>
      </c>
      <c r="AI94" s="125"/>
      <c r="AJ94" s="96">
        <f>IFERROR(IFS(B94="/",-2, S94="/",-1, AND(B94="/",S94="/"), 0, ALCH_KINDCHECKER(J94,AA94)&lt;&gt;0,ALCH_KINDCHECKER(J94,AA94)))</f>
        <v>1</v>
      </c>
      <c r="AK94" s="96">
        <f>IFERROR(IFS(AND(C94="/",T94="/"), 0,C94="/",2, T94="/",1, ALCH_GRISTCHECKER(K94,AB94)&lt;&gt;0,ALCH_GRISTCHECKER(K94,AB94)))</f>
        <v>3</v>
      </c>
      <c r="AL94" s="96">
        <f t="shared" ref="AL94:AM94" si="21">IFERROR(IFS(D94="/",-2, U94="/",-1, AND(D94="/",U94="/"), 0, ALCH_TRAITCHECK(L94,AC94)&lt;&gt;0,ALCH_TRAITCHECK(L94,AC94)))</f>
        <v>1</v>
      </c>
      <c r="AM94" s="96">
        <f t="shared" si="21"/>
        <v>1</v>
      </c>
      <c r="AN94" s="96">
        <f t="shared" ref="AN94:AQ94" si="22">IFERROR(IFS(F94="/",-2, W94="/",-1, AND(F94="/",W94="/"), 0, ALCH_ACTIONCHECK(N94,AE94)&lt;&gt;0,ALCH_ACTIONCHECK(N94,AE94)))</f>
        <v>1</v>
      </c>
      <c r="AO94" s="96">
        <f t="shared" si="22"/>
        <v>1</v>
      </c>
      <c r="AP94" s="96">
        <f t="shared" si="22"/>
        <v>1</v>
      </c>
      <c r="AQ94" s="96">
        <f t="shared" si="22"/>
        <v>1</v>
      </c>
      <c r="AR94" s="126" t="str">
        <f>IFERROR(IFS(AND(B94="/",S94="/"), "/",B94="/",S94, S94="/", B94,AJ94=0, "/",R92="&amp;&amp;", IFS(AK94=3,IFS(AJ94=1,B94,AJ94=2,S94),AK94=1,S94,AK94=2,B94), R92="||", IFS(AK94=3,IFS(AJ94=2,B94,AJ94=1,S94),AK94=2,S94,AK94=1,B94)))</f>
        <v/>
      </c>
      <c r="AS94" s="126" t="str">
        <f>IFERROR(IFS(AND(C94="/",T94="/"), "/",C94="/",T94, T94="/", C94,AK94=0, "/",AK94=3,C94,R92="&amp;&amp;",ALCH_THEGRISTER(AK94,1,K94,AB94,C94,T94,8),R92="||",ALCH_THEGRISTER(AK94,-1,AB94,K94,T94,C94,2)))</f>
        <v/>
      </c>
      <c r="AT94" s="126" t="str">
        <f>IFERROR(IFS(AND(D94="/",U94="/"), "/",D94="/",U94, U94="/", D94,R92="&amp;&amp;", IFS(AK94=1,D94,AK94=2,U94,AK94=3,IFS(AL94=1,D94,AL94=2,U94)), R92="||",IFS(AK94=2,D94,AK94=1,U94,AK94=3,IFS(AL94=2,D94,AL94=1,U94)),AL94=0, "/"))</f>
        <v/>
      </c>
      <c r="AU94" s="126" t="str">
        <f>IFERROR(IFS(AND(E94="/",V94="/"), "/",E94="/",V94, V94="/", E94,R92="&amp;&amp;", IFS(AK94=2,E94,AK94=1,V94,AK94=3,IFS(AM94=2,E94,AM94=1,V94)), R92="||",IFS(AK94=1,E94,AK94=2,V94,AK94=3,IFS(AM94=1,E94,AM94=2,V94)),AM94=0, "/"))</f>
        <v/>
      </c>
      <c r="AV94" s="126" t="str">
        <f>IFERROR(IFS(AND(F94="/",W94="/"), "/",F94="/",W94, W94="/", F94,R92="&amp;&amp;",IFS(AK94=1,F94,AK94=2,W94,AK94=3,IFS(AN94=1,F94,AN94=2,W94)), R92="||",IFS(AK94=2,F94,AK94=1,W94,AK94=3,IFS(AN94=2,F94,AN94=1,W94)),AN94=0, "/"))</f>
        <v/>
      </c>
      <c r="AW94" s="126" t="str">
        <f>IFERROR(IFS(AND(G94="/",X94="/"), "/",G94="/",X94, X94="/", G94,R92="&amp;&amp;", IFS(AK94=2,G94,AK94=1,X94,AK94=3,IFS(AO94=2,G94,AO94=1,X94)), R92="||",IFS(AK94=1,G94,AK94=2,X94,AK94=3,IFS(AO94=1,G94,AO94=2,X94)),AO94=0, "/"))</f>
        <v/>
      </c>
      <c r="AX94" s="126" t="str">
        <f>IFERROR(IFS(AND(H94="/",Y94="/"), "/",H94="/",Y94, Y94="/", H94,R92="&amp;&amp;", IFS(AK94=1,H94,AK94=2,Y94,AK94=3,IFS(AP94=1,H94,AP94=2,Y94)), R92="||",IFS(AK94=2,H94,AK94=1,Y94,AK94=3,IFS(AP94=2,H94,AP94=1,Y94)),AP94=0, "/"))</f>
        <v/>
      </c>
      <c r="AY94" s="127" t="str">
        <f>IFERROR(IFS(AND(I94="/",Z94="/"), "/",I94="/",Z94, Z94="/", I94,R92="&amp;&amp;", IFS(AK94=2,I94,AK94=1,Z94,AK94=3,IFS(AQ94=2,I94,AQ94=1,Z94)), R92="||",IFS(AK94=1,I94,AK94=2,Z94,AK94=3,IFS(AQ94=1,I94,AQ94=2,Z94)),AQ94=0, "/"))</f>
        <v/>
      </c>
      <c r="AZ94" s="112"/>
      <c r="BA94" s="79"/>
    </row>
    <row r="95" ht="15.0" customHeight="1">
      <c r="A95" s="77"/>
      <c r="B95" s="118"/>
      <c r="C95" s="91"/>
      <c r="J95" s="91"/>
      <c r="Q95" s="73"/>
      <c r="R95" s="91" t="s">
        <v>27</v>
      </c>
      <c r="U95" s="120"/>
      <c r="AB95" s="91"/>
      <c r="AI95" s="73"/>
      <c r="AJ95" s="120"/>
      <c r="AQ95" s="121" t="str">
        <f>IFERROR(CONCAT(AR97,CONCAT(AS97,CONCAT(AT97,CONCAT(AU97,CONCAT(AV97,CONCAT(AW97,CONCAT(AX97,AY97))))))))</f>
        <v/>
      </c>
      <c r="AY95" s="118"/>
      <c r="AZ95" s="112"/>
      <c r="BA95" s="79"/>
    </row>
    <row r="96" ht="15.0" customHeight="1">
      <c r="A96" s="77"/>
      <c r="B96" s="118"/>
      <c r="Q96" s="73"/>
      <c r="U96" s="122"/>
      <c r="AI96" s="73"/>
      <c r="AJ96" s="122"/>
      <c r="AY96" s="119"/>
      <c r="AZ96" s="112"/>
      <c r="BA96" s="79"/>
    </row>
    <row r="97" ht="15.0" customHeight="1">
      <c r="A97" s="77"/>
      <c r="B97" s="98" t="str">
        <f>IFERROR(MID(J95,1,1))</f>
        <v/>
      </c>
      <c r="C97" s="123" t="str">
        <f>IFERROR(MID(J95,2,1))</f>
        <v/>
      </c>
      <c r="D97" s="124" t="str">
        <f>IFERROR(MID(J95,3,1))</f>
        <v/>
      </c>
      <c r="E97" s="124" t="str">
        <f>IFERROR(MID(J95,4,1))</f>
        <v/>
      </c>
      <c r="F97" s="124" t="str">
        <f>IFERROR(MID(J95,5,1))</f>
        <v/>
      </c>
      <c r="G97" s="124" t="str">
        <f>IFERROR(MID(J95,6,1))</f>
        <v/>
      </c>
      <c r="H97" s="124" t="str">
        <f>IFERROR(MID(J95,7,1))</f>
        <v/>
      </c>
      <c r="I97" s="124" t="str">
        <f>IFERROR(MID(J95,8,1))</f>
        <v/>
      </c>
      <c r="J97" s="96" t="str">
        <f t="array" ref="J97">IFERROR(INDEX(Code_KindReturn, MATCH(TRUE, EXACT(B97, Code_Code), 0)),"")</f>
        <v/>
      </c>
      <c r="K97" s="96" t="str">
        <f t="array" ref="K97">IFERROR(INDEX(Code_GristReturn, MATCH(TRUE, EXACT(C97, Code_Code), 0)),"")</f>
        <v/>
      </c>
      <c r="L97" s="96" t="str">
        <f t="array" ref="L97">IFERROR(INDEX(Code_Trait1Return, MATCH(TRUE, EXACT(D97, Code_Code), 0)),"")</f>
        <v/>
      </c>
      <c r="M97" s="96" t="str">
        <f t="array" ref="M97">IFERROR(INDEX(Code_Trait2Return, MATCH(TRUE, EXACT(E97, Code_Code), 0)),"")</f>
        <v/>
      </c>
      <c r="N97" s="96" t="str">
        <f t="array" ref="N97">IFERROR(INDEX(Code_Action1Return, MATCH(TRUE, EXACT(F97, Code_Code), 0)),"")</f>
        <v/>
      </c>
      <c r="O97" s="96" t="str">
        <f t="array" ref="O97">IFERROR(INDEX(Code_Action2Return, MATCH(TRUE, EXACT(G97, Code_Code), 0)),"")</f>
        <v/>
      </c>
      <c r="P97" s="96" t="str">
        <f t="array" ref="P97">IFERROR(INDEX(Code_Action3Return, MATCH(TRUE, EXACT(H97, Code_Code), 0)),"")</f>
        <v/>
      </c>
      <c r="Q97" s="96" t="str">
        <f t="array" ref="Q97">IFERROR(INDEX(Code_Action4Return, MATCH(TRUE, EXACT(I97, Code_Code), 0)),"")</f>
        <v/>
      </c>
      <c r="R97" s="125"/>
      <c r="S97" s="96" t="str">
        <f>IFERROR(MID(AB95,1,1))</f>
        <v/>
      </c>
      <c r="T97" s="124" t="str">
        <f>IFERROR(MID(AB95,2,1))</f>
        <v/>
      </c>
      <c r="U97" s="124" t="str">
        <f>IFERROR(MID(AB95,3,1))</f>
        <v/>
      </c>
      <c r="V97" s="124" t="str">
        <f>IFERROR(MID(AB95,4,1))</f>
        <v/>
      </c>
      <c r="W97" s="124" t="str">
        <f>IFERROR(MID(AB95,5,1))</f>
        <v/>
      </c>
      <c r="X97" s="124" t="str">
        <f>IFERROR(MID(AB95,6,1))</f>
        <v/>
      </c>
      <c r="Y97" s="124" t="str">
        <f>IFERROR(MID(AB95,7,1))</f>
        <v/>
      </c>
      <c r="Z97" s="124" t="str">
        <f>IFERROR(MID(AB95,8,1))</f>
        <v/>
      </c>
      <c r="AA97" s="96" t="str">
        <f t="array" ref="AA97">IFERROR(INDEX(Code_KindReturn, MATCH(TRUE, EXACT(S97, Code_Code), 0)),"")</f>
        <v/>
      </c>
      <c r="AB97" s="96" t="str">
        <f t="array" ref="AB97">IFERROR(INDEX(Code_GristReturn, MATCH(TRUE, EXACT(T97, Code_Code), 0)),"")</f>
        <v/>
      </c>
      <c r="AC97" s="96" t="str">
        <f t="array" ref="AC97">IFERROR(INDEX(Code_Trait1Return, MATCH(TRUE, EXACT(U97, Code_Code), 0)),"")</f>
        <v/>
      </c>
      <c r="AD97" s="96" t="str">
        <f t="array" ref="AD97">IFERROR(INDEX(Code_Trait2Return, MATCH(TRUE, EXACT(V97, Code_Code), 0)),"")</f>
        <v/>
      </c>
      <c r="AE97" s="96" t="str">
        <f t="array" ref="AE97">IFERROR(INDEX(Code_Action1Return, MATCH(TRUE, EXACT(W97, Code_Code), 0)),"")</f>
        <v/>
      </c>
      <c r="AF97" s="96" t="str">
        <f t="array" ref="AF97">IFERROR(INDEX(Code_Action2Return, MATCH(TRUE, EXACT(X97, Code_Code), 0)),"")</f>
        <v/>
      </c>
      <c r="AG97" s="96" t="str">
        <f t="array" ref="AG97">IFERROR(INDEX(Code_Action3Return, MATCH(TRUE, EXACT(Y97, Code_Code), 0)),"")</f>
        <v/>
      </c>
      <c r="AH97" s="96" t="str">
        <f t="array" ref="AH97">IFERROR(INDEX(Code_Action4Return, MATCH(TRUE, EXACT(Z97, Code_Code), 0)),"")</f>
        <v/>
      </c>
      <c r="AI97" s="125"/>
      <c r="AJ97" s="96">
        <f>IFERROR(IFS(B97="/",-2, S97="/",-1, AND(B97="/",S97="/"), 0, ALCH_KINDCHECKER(J97,AA97)&lt;&gt;0,ALCH_KINDCHECKER(J97,AA97)))</f>
        <v>1</v>
      </c>
      <c r="AK97" s="96">
        <f>IFERROR(IFS(AND(C97="/",T97="/"), 0,C97="/",2, T97="/",1, ALCH_GRISTCHECKER(K97,AB97)&lt;&gt;0,ALCH_GRISTCHECKER(K97,AB97)))</f>
        <v>3</v>
      </c>
      <c r="AL97" s="96">
        <f t="shared" ref="AL97:AM97" si="23">IFERROR(IFS(D97="/",-2, U97="/",-1, AND(D97="/",U97="/"), 0, ALCH_TRAITCHECK(L97,AC97)&lt;&gt;0,ALCH_TRAITCHECK(L97,AC97)))</f>
        <v>1</v>
      </c>
      <c r="AM97" s="96">
        <f t="shared" si="23"/>
        <v>1</v>
      </c>
      <c r="AN97" s="96">
        <f t="shared" ref="AN97:AQ97" si="24">IFERROR(IFS(F97="/",-2, W97="/",-1, AND(F97="/",W97="/"), 0, ALCH_ACTIONCHECK(N97,AE97)&lt;&gt;0,ALCH_ACTIONCHECK(N97,AE97)))</f>
        <v>1</v>
      </c>
      <c r="AO97" s="96">
        <f t="shared" si="24"/>
        <v>1</v>
      </c>
      <c r="AP97" s="96">
        <f t="shared" si="24"/>
        <v>1</v>
      </c>
      <c r="AQ97" s="96">
        <f t="shared" si="24"/>
        <v>1</v>
      </c>
      <c r="AR97" s="126" t="str">
        <f>IFERROR(IFS(AND(B97="/",S97="/"), "/",B97="/",S97, S97="/", B97,AJ97=0, "/",R95="&amp;&amp;", IFS(AK97=3,IFS(AJ97=1,B97,AJ97=2,S97),AK97=1,S97,AK97=2,B97), R95="||", IFS(AK97=3,IFS(AJ97=2,B97,AJ97=1,S97),AK97=2,S97,AK97=1,B97)))</f>
        <v/>
      </c>
      <c r="AS97" s="126" t="str">
        <f>IFERROR(IFS(AND(C97="/",T97="/"), "/",C97="/",T97, T97="/", C97,AK97=0, "/",AK97=3,C97,R95="&amp;&amp;",ALCH_THEGRISTER(AK97,1,K97,AB97,C97,T97,8),R95="||",ALCH_THEGRISTER(AK97,-1,AB97,K97,T97,C97,2)))</f>
        <v/>
      </c>
      <c r="AT97" s="126" t="str">
        <f>IFERROR(IFS(AND(D97="/",U97="/"), "/",D97="/",U97, U97="/", D97,R95="&amp;&amp;", IFS(AK97=1,D97,AK97=2,U97,AK97=3,IFS(AL97=1,D97,AL97=2,U97)), R95="||",IFS(AK97=2,D97,AK97=1,U97,AK97=3,IFS(AL97=2,D97,AL97=1,U97)),AL97=0, "/"))</f>
        <v/>
      </c>
      <c r="AU97" s="126" t="str">
        <f>IFERROR(IFS(AND(E97="/",V97="/"), "/",E97="/",V97, V97="/", E97,R95="&amp;&amp;", IFS(AK97=2,E97,AK97=1,V97,AK97=3,IFS(AM97=2,E97,AM97=1,V97)), R95="||",IFS(AK97=1,E97,AK97=2,V97,AK97=3,IFS(AM97=1,E97,AM97=2,V97)),AM97=0, "/"))</f>
        <v/>
      </c>
      <c r="AV97" s="126" t="str">
        <f>IFERROR(IFS(AND(F97="/",W97="/"), "/",F97="/",W97, W97="/", F97,R95="&amp;&amp;",IFS(AK97=1,F97,AK97=2,W97,AK97=3,IFS(AN97=1,F97,AN97=2,W97)), R95="||",IFS(AK97=2,F97,AK97=1,W97,AK97=3,IFS(AN97=2,F97,AN97=1,W97)),AN97=0, "/"))</f>
        <v/>
      </c>
      <c r="AW97" s="126" t="str">
        <f>IFERROR(IFS(AND(G97="/",X97="/"), "/",G97="/",X97, X97="/", G97,R95="&amp;&amp;", IFS(AK97=2,G97,AK97=1,X97,AK97=3,IFS(AO97=2,G97,AO97=1,X97)), R95="||",IFS(AK97=1,G97,AK97=2,X97,AK97=3,IFS(AO97=1,G97,AO97=2,X97)),AO97=0, "/"))</f>
        <v/>
      </c>
      <c r="AX97" s="126" t="str">
        <f>IFERROR(IFS(AND(H97="/",Y97="/"), "/",H97="/",Y97, Y97="/", H97,R95="&amp;&amp;", IFS(AK97=1,H97,AK97=2,Y97,AK97=3,IFS(AP97=1,H97,AP97=2,Y97)), R95="||",IFS(AK97=2,H97,AK97=1,Y97,AK97=3,IFS(AP97=2,H97,AP97=1,Y97)),AP97=0, "/"))</f>
        <v/>
      </c>
      <c r="AY97" s="127" t="str">
        <f>IFERROR(IFS(AND(I97="/",Z97="/"), "/",I97="/",Z97, Z97="/", I97,R95="&amp;&amp;", IFS(AK97=2,I97,AK97=1,Z97,AK97=3,IFS(AQ97=2,I97,AQ97=1,Z97)), R95="||",IFS(AK97=1,I97,AK97=2,Z97,AK97=3,IFS(AQ97=1,I97,AQ97=2,Z97)),AQ97=0, "/"))</f>
        <v/>
      </c>
      <c r="AZ97" s="112"/>
      <c r="BA97" s="79"/>
    </row>
    <row r="98" ht="15.0" customHeight="1">
      <c r="A98" s="77"/>
      <c r="B98" s="118"/>
      <c r="C98" s="91"/>
      <c r="J98" s="91"/>
      <c r="Q98" s="73"/>
      <c r="R98" s="91" t="s">
        <v>27</v>
      </c>
      <c r="U98" s="120"/>
      <c r="AB98" s="91"/>
      <c r="AI98" s="73"/>
      <c r="AJ98" s="120"/>
      <c r="AQ98" s="121" t="str">
        <f>IFERROR(CONCAT(AR100,CONCAT(AS100,CONCAT(AT100,CONCAT(AU100,CONCAT(AV100,CONCAT(AW100,CONCAT(AX100,AY100))))))))</f>
        <v/>
      </c>
      <c r="AY98" s="118"/>
      <c r="AZ98" s="112"/>
      <c r="BA98" s="79"/>
    </row>
    <row r="99" ht="15.0" customHeight="1">
      <c r="A99" s="77"/>
      <c r="B99" s="118"/>
      <c r="Q99" s="73"/>
      <c r="U99" s="122"/>
      <c r="AI99" s="73"/>
      <c r="AJ99" s="122"/>
      <c r="AY99" s="119"/>
      <c r="AZ99" s="112"/>
      <c r="BA99" s="79"/>
    </row>
    <row r="100" ht="15.0" customHeight="1">
      <c r="A100" s="77"/>
      <c r="B100" s="98" t="str">
        <f>IFERROR(MID(J98,1,1))</f>
        <v/>
      </c>
      <c r="C100" s="123" t="str">
        <f>IFERROR(MID(J98,2,1))</f>
        <v/>
      </c>
      <c r="D100" s="124" t="str">
        <f>IFERROR(MID(J98,3,1))</f>
        <v/>
      </c>
      <c r="E100" s="124" t="str">
        <f>IFERROR(MID(J98,4,1))</f>
        <v/>
      </c>
      <c r="F100" s="124" t="str">
        <f>IFERROR(MID(J98,5,1))</f>
        <v/>
      </c>
      <c r="G100" s="124" t="str">
        <f>IFERROR(MID(J98,6,1))</f>
        <v/>
      </c>
      <c r="H100" s="124" t="str">
        <f>IFERROR(MID(J98,7,1))</f>
        <v/>
      </c>
      <c r="I100" s="124" t="str">
        <f>IFERROR(MID(J98,8,1))</f>
        <v/>
      </c>
      <c r="J100" s="96" t="str">
        <f t="array" ref="J100">IFERROR(INDEX(Code_KindReturn, MATCH(TRUE, EXACT(B100, Code_Code), 0)),"")</f>
        <v/>
      </c>
      <c r="K100" s="96" t="str">
        <f t="array" ref="K100">IFERROR(INDEX(Code_GristReturn, MATCH(TRUE, EXACT(C100, Code_Code), 0)),"")</f>
        <v/>
      </c>
      <c r="L100" s="96" t="str">
        <f t="array" ref="L100">IFERROR(INDEX(Code_Trait1Return, MATCH(TRUE, EXACT(D100, Code_Code), 0)),"")</f>
        <v/>
      </c>
      <c r="M100" s="96" t="str">
        <f t="array" ref="M100">IFERROR(INDEX(Code_Trait2Return, MATCH(TRUE, EXACT(E100, Code_Code), 0)),"")</f>
        <v/>
      </c>
      <c r="N100" s="96" t="str">
        <f t="array" ref="N100">IFERROR(INDEX(Code_Action1Return, MATCH(TRUE, EXACT(F100, Code_Code), 0)),"")</f>
        <v/>
      </c>
      <c r="O100" s="96" t="str">
        <f t="array" ref="O100">IFERROR(INDEX(Code_Action2Return, MATCH(TRUE, EXACT(G100, Code_Code), 0)),"")</f>
        <v/>
      </c>
      <c r="P100" s="96" t="str">
        <f t="array" ref="P100">IFERROR(INDEX(Code_Action3Return, MATCH(TRUE, EXACT(H100, Code_Code), 0)),"")</f>
        <v/>
      </c>
      <c r="Q100" s="96" t="str">
        <f t="array" ref="Q100">IFERROR(INDEX(Code_Action4Return, MATCH(TRUE, EXACT(I100, Code_Code), 0)),"")</f>
        <v/>
      </c>
      <c r="R100" s="125"/>
      <c r="S100" s="96" t="str">
        <f>IFERROR(MID(AB98,1,1))</f>
        <v/>
      </c>
      <c r="T100" s="124" t="str">
        <f>IFERROR(MID(AB98,2,1))</f>
        <v/>
      </c>
      <c r="U100" s="124" t="str">
        <f>IFERROR(MID(AB98,3,1))</f>
        <v/>
      </c>
      <c r="V100" s="124" t="str">
        <f>IFERROR(MID(AB98,4,1))</f>
        <v/>
      </c>
      <c r="W100" s="124" t="str">
        <f>IFERROR(MID(AB98,5,1))</f>
        <v/>
      </c>
      <c r="X100" s="124" t="str">
        <f>IFERROR(MID(AB98,6,1))</f>
        <v/>
      </c>
      <c r="Y100" s="124" t="str">
        <f>IFERROR(MID(AB98,7,1))</f>
        <v/>
      </c>
      <c r="Z100" s="124" t="str">
        <f>IFERROR(MID(AB98,8,1))</f>
        <v/>
      </c>
      <c r="AA100" s="96" t="str">
        <f t="array" ref="AA100">IFERROR(INDEX(Code_KindReturn, MATCH(TRUE, EXACT(S100, Code_Code), 0)),"")</f>
        <v/>
      </c>
      <c r="AB100" s="96" t="str">
        <f t="array" ref="AB100">IFERROR(INDEX(Code_GristReturn, MATCH(TRUE, EXACT(T100, Code_Code), 0)),"")</f>
        <v/>
      </c>
      <c r="AC100" s="96" t="str">
        <f t="array" ref="AC100">IFERROR(INDEX(Code_Trait1Return, MATCH(TRUE, EXACT(U100, Code_Code), 0)),"")</f>
        <v/>
      </c>
      <c r="AD100" s="96" t="str">
        <f t="array" ref="AD100">IFERROR(INDEX(Code_Trait2Return, MATCH(TRUE, EXACT(V100, Code_Code), 0)),"")</f>
        <v/>
      </c>
      <c r="AE100" s="96" t="str">
        <f t="array" ref="AE100">IFERROR(INDEX(Code_Action1Return, MATCH(TRUE, EXACT(W100, Code_Code), 0)),"")</f>
        <v/>
      </c>
      <c r="AF100" s="96" t="str">
        <f t="array" ref="AF100">IFERROR(INDEX(Code_Action2Return, MATCH(TRUE, EXACT(X100, Code_Code), 0)),"")</f>
        <v/>
      </c>
      <c r="AG100" s="96" t="str">
        <f t="array" ref="AG100">IFERROR(INDEX(Code_Action3Return, MATCH(TRUE, EXACT(Y100, Code_Code), 0)),"")</f>
        <v/>
      </c>
      <c r="AH100" s="96" t="str">
        <f t="array" ref="AH100">IFERROR(INDEX(Code_Action4Return, MATCH(TRUE, EXACT(Z100, Code_Code), 0)),"")</f>
        <v/>
      </c>
      <c r="AI100" s="125"/>
      <c r="AJ100" s="96">
        <f>IFERROR(IFS(B100="/",-2, S100="/",-1, AND(B100="/",S100="/"), 0, ALCH_KINDCHECKER(J100,AA100)&lt;&gt;0,ALCH_KINDCHECKER(J100,AA100)))</f>
        <v>1</v>
      </c>
      <c r="AK100" s="96">
        <f>IFERROR(IFS(AND(C100="/",T100="/"), 0,C100="/",2, T100="/",1, ALCH_GRISTCHECKER(K100,AB100)&lt;&gt;0,ALCH_GRISTCHECKER(K100,AB100)))</f>
        <v>3</v>
      </c>
      <c r="AL100" s="96">
        <f t="shared" ref="AL100:AM100" si="25">IFERROR(IFS(D100="/",-2, U100="/",-1, AND(D100="/",U100="/"), 0, ALCH_TRAITCHECK(L100,AC100)&lt;&gt;0,ALCH_TRAITCHECK(L100,AC100)))</f>
        <v>1</v>
      </c>
      <c r="AM100" s="96">
        <f t="shared" si="25"/>
        <v>1</v>
      </c>
      <c r="AN100" s="96">
        <f t="shared" ref="AN100:AQ100" si="26">IFERROR(IFS(F100="/",-2, W100="/",-1, AND(F100="/",W100="/"), 0, ALCH_ACTIONCHECK(N100,AE100)&lt;&gt;0,ALCH_ACTIONCHECK(N100,AE100)))</f>
        <v>1</v>
      </c>
      <c r="AO100" s="96">
        <f t="shared" si="26"/>
        <v>1</v>
      </c>
      <c r="AP100" s="96">
        <f t="shared" si="26"/>
        <v>1</v>
      </c>
      <c r="AQ100" s="96">
        <f t="shared" si="26"/>
        <v>1</v>
      </c>
      <c r="AR100" s="126" t="str">
        <f>IFERROR(IFS(AND(B100="/",S100="/"), "/",B100="/",S100, S100="/", B100,AJ100=0, "/",R98="&amp;&amp;", IFS(AK100=3,IFS(AJ100=1,B100,AJ100=2,S100),AK100=1,S100,AK100=2,B100), R98="||", IFS(AK100=3,IFS(AJ100=2,B100,AJ100=1,S100),AK100=2,S100,AK100=1,B100)))</f>
        <v/>
      </c>
      <c r="AS100" s="126" t="str">
        <f>IFERROR(IFS(AND(C100="/",T100="/"), "/",C100="/",T100, T100="/", C100,AK100=0, "/",AK100=3,C100,R98="&amp;&amp;",ALCH_THEGRISTER(AK100,1,K100,AB100,C100,T100,8),R98="||",ALCH_THEGRISTER(AK100,-1,AB100,K100,T100,C100,2)))</f>
        <v/>
      </c>
      <c r="AT100" s="126" t="str">
        <f>IFERROR(IFS(AND(D100="/",U100="/"), "/",D100="/",U100, U100="/", D100,R98="&amp;&amp;", IFS(AK100=1,D100,AK100=2,U100,AK100=3,IFS(AL100=1,D100,AL100=2,U100)), R98="||",IFS(AK100=2,D100,AK100=1,U100,AK100=3,IFS(AL100=2,D100,AL100=1,U100)),AL100=0, "/"))</f>
        <v/>
      </c>
      <c r="AU100" s="126" t="str">
        <f>IFERROR(IFS(AND(E100="/",V100="/"), "/",E100="/",V100, V100="/", E100,R98="&amp;&amp;", IFS(AK100=2,E100,AK100=1,V100,AK100=3,IFS(AM100=2,E100,AM100=1,V100)), R98="||",IFS(AK100=1,E100,AK100=2,V100,AK100=3,IFS(AM100=1,E100,AM100=2,V100)),AM100=0, "/"))</f>
        <v/>
      </c>
      <c r="AV100" s="126" t="str">
        <f>IFERROR(IFS(AND(F100="/",W100="/"), "/",F100="/",W100, W100="/", F100,R98="&amp;&amp;",IFS(AK100=1,F100,AK100=2,W100,AK100=3,IFS(AN100=1,F100,AN100=2,W100)), R98="||",IFS(AK100=2,F100,AK100=1,W100,AK100=3,IFS(AN100=2,F100,AN100=1,W100)),AN100=0, "/"))</f>
        <v/>
      </c>
      <c r="AW100" s="126" t="str">
        <f>IFERROR(IFS(AND(G100="/",X100="/"), "/",G100="/",X100, X100="/", G100,R98="&amp;&amp;", IFS(AK100=2,G100,AK100=1,X100,AK100=3,IFS(AO100=2,G100,AO100=1,X100)), R98="||",IFS(AK100=1,G100,AK100=2,X100,AK100=3,IFS(AO100=1,G100,AO100=2,X100)),AO100=0, "/"))</f>
        <v/>
      </c>
      <c r="AX100" s="126" t="str">
        <f>IFERROR(IFS(AND(H100="/",Y100="/"), "/",H100="/",Y100, Y100="/", H100,R98="&amp;&amp;", IFS(AK100=1,H100,AK100=2,Y100,AK100=3,IFS(AP100=1,H100,AP100=2,Y100)), R98="||",IFS(AK100=2,H100,AK100=1,Y100,AK100=3,IFS(AP100=2,H100,AP100=1,Y100)),AP100=0, "/"))</f>
        <v/>
      </c>
      <c r="AY100" s="127" t="str">
        <f>IFERROR(IFS(AND(I100="/",Z100="/"), "/",I100="/",Z100, Z100="/", I100,R98="&amp;&amp;", IFS(AK100=2,I100,AK100=1,Z100,AK100=3,IFS(AQ100=2,I100,AQ100=1,Z100)), R98="||",IFS(AK100=1,I100,AK100=2,Z100,AK100=3,IFS(AQ100=1,I100,AQ100=2,Z100)),AQ100=0, "/"))</f>
        <v/>
      </c>
      <c r="AZ100" s="112"/>
      <c r="BA100" s="79"/>
    </row>
    <row r="101" ht="15.0" customHeight="1">
      <c r="A101" s="77"/>
      <c r="B101" s="118"/>
      <c r="C101" s="91"/>
      <c r="J101" s="91"/>
      <c r="Q101" s="73"/>
      <c r="R101" s="91" t="s">
        <v>27</v>
      </c>
      <c r="U101" s="120"/>
      <c r="AB101" s="91"/>
      <c r="AI101" s="73"/>
      <c r="AJ101" s="120"/>
      <c r="AQ101" s="121" t="str">
        <f>IFERROR(CONCAT(AR103,CONCAT(AS103,CONCAT(AT103,CONCAT(AU103,CONCAT(AV103,CONCAT(AW103,CONCAT(AX103,AY103))))))))</f>
        <v/>
      </c>
      <c r="AY101" s="118"/>
      <c r="AZ101" s="112"/>
      <c r="BA101" s="79"/>
    </row>
    <row r="102" ht="15.0" customHeight="1">
      <c r="A102" s="77"/>
      <c r="B102" s="118"/>
      <c r="Q102" s="73"/>
      <c r="U102" s="122"/>
      <c r="AI102" s="73"/>
      <c r="AJ102" s="122"/>
      <c r="AY102" s="119"/>
      <c r="AZ102" s="112"/>
      <c r="BA102" s="79"/>
    </row>
    <row r="103" ht="15.0" customHeight="1">
      <c r="A103" s="77"/>
      <c r="B103" s="98" t="str">
        <f>IFERROR(MID(J101,1,1))</f>
        <v/>
      </c>
      <c r="C103" s="123" t="str">
        <f>IFERROR(MID(J101,2,1))</f>
        <v/>
      </c>
      <c r="D103" s="124" t="str">
        <f>IFERROR(MID(J101,3,1))</f>
        <v/>
      </c>
      <c r="E103" s="124" t="str">
        <f>IFERROR(MID(J101,4,1))</f>
        <v/>
      </c>
      <c r="F103" s="124" t="str">
        <f>IFERROR(MID(J101,5,1))</f>
        <v/>
      </c>
      <c r="G103" s="124" t="str">
        <f>IFERROR(MID(J101,6,1))</f>
        <v/>
      </c>
      <c r="H103" s="124" t="str">
        <f>IFERROR(MID(J101,7,1))</f>
        <v/>
      </c>
      <c r="I103" s="124" t="str">
        <f>IFERROR(MID(J101,8,1))</f>
        <v/>
      </c>
      <c r="J103" s="96" t="str">
        <f t="array" ref="J103">IFERROR(INDEX(Code_KindReturn, MATCH(TRUE, EXACT(B103, Code_Code), 0)),"")</f>
        <v/>
      </c>
      <c r="K103" s="96" t="str">
        <f t="array" ref="K103">IFERROR(INDEX(Code_GristReturn, MATCH(TRUE, EXACT(C103, Code_Code), 0)),"")</f>
        <v/>
      </c>
      <c r="L103" s="96" t="str">
        <f t="array" ref="L103">IFERROR(INDEX(Code_Trait1Return, MATCH(TRUE, EXACT(D103, Code_Code), 0)),"")</f>
        <v/>
      </c>
      <c r="M103" s="96" t="str">
        <f t="array" ref="M103">IFERROR(INDEX(Code_Trait2Return, MATCH(TRUE, EXACT(E103, Code_Code), 0)),"")</f>
        <v/>
      </c>
      <c r="N103" s="96" t="str">
        <f t="array" ref="N103">IFERROR(INDEX(Code_Action1Return, MATCH(TRUE, EXACT(F103, Code_Code), 0)),"")</f>
        <v/>
      </c>
      <c r="O103" s="96" t="str">
        <f t="array" ref="O103">IFERROR(INDEX(Code_Action2Return, MATCH(TRUE, EXACT(G103, Code_Code), 0)),"")</f>
        <v/>
      </c>
      <c r="P103" s="96" t="str">
        <f t="array" ref="P103">IFERROR(INDEX(Code_Action3Return, MATCH(TRUE, EXACT(H103, Code_Code), 0)),"")</f>
        <v/>
      </c>
      <c r="Q103" s="96" t="str">
        <f t="array" ref="Q103">IFERROR(INDEX(Code_Action4Return, MATCH(TRUE, EXACT(I103, Code_Code), 0)),"")</f>
        <v/>
      </c>
      <c r="R103" s="125"/>
      <c r="S103" s="96" t="str">
        <f>IFERROR(MID(AB101,1,1))</f>
        <v/>
      </c>
      <c r="T103" s="124" t="str">
        <f>IFERROR(MID(AB101,2,1))</f>
        <v/>
      </c>
      <c r="U103" s="124" t="str">
        <f>IFERROR(MID(AB101,3,1))</f>
        <v/>
      </c>
      <c r="V103" s="124" t="str">
        <f>IFERROR(MID(AB101,4,1))</f>
        <v/>
      </c>
      <c r="W103" s="124" t="str">
        <f>IFERROR(MID(AB101,5,1))</f>
        <v/>
      </c>
      <c r="X103" s="124" t="str">
        <f>IFERROR(MID(AB101,6,1))</f>
        <v/>
      </c>
      <c r="Y103" s="124" t="str">
        <f>IFERROR(MID(AB101,7,1))</f>
        <v/>
      </c>
      <c r="Z103" s="124" t="str">
        <f>IFERROR(MID(AB101,8,1))</f>
        <v/>
      </c>
      <c r="AA103" s="96" t="str">
        <f t="array" ref="AA103">IFERROR(INDEX(Code_KindReturn, MATCH(TRUE, EXACT(S103, Code_Code), 0)),"")</f>
        <v/>
      </c>
      <c r="AB103" s="96" t="str">
        <f t="array" ref="AB103">IFERROR(INDEX(Code_GristReturn, MATCH(TRUE, EXACT(T103, Code_Code), 0)),"")</f>
        <v/>
      </c>
      <c r="AC103" s="96" t="str">
        <f t="array" ref="AC103">IFERROR(INDEX(Code_Trait1Return, MATCH(TRUE, EXACT(U103, Code_Code), 0)),"")</f>
        <v/>
      </c>
      <c r="AD103" s="96" t="str">
        <f t="array" ref="AD103">IFERROR(INDEX(Code_Trait2Return, MATCH(TRUE, EXACT(V103, Code_Code), 0)),"")</f>
        <v/>
      </c>
      <c r="AE103" s="96" t="str">
        <f t="array" ref="AE103">IFERROR(INDEX(Code_Action1Return, MATCH(TRUE, EXACT(W103, Code_Code), 0)),"")</f>
        <v/>
      </c>
      <c r="AF103" s="96" t="str">
        <f t="array" ref="AF103">IFERROR(INDEX(Code_Action2Return, MATCH(TRUE, EXACT(X103, Code_Code), 0)),"")</f>
        <v/>
      </c>
      <c r="AG103" s="96" t="str">
        <f t="array" ref="AG103">IFERROR(INDEX(Code_Action3Return, MATCH(TRUE, EXACT(Y103, Code_Code), 0)),"")</f>
        <v/>
      </c>
      <c r="AH103" s="96" t="str">
        <f t="array" ref="AH103">IFERROR(INDEX(Code_Action4Return, MATCH(TRUE, EXACT(Z103, Code_Code), 0)),"")</f>
        <v/>
      </c>
      <c r="AI103" s="125"/>
      <c r="AJ103" s="96">
        <f>IFERROR(IFS(B103="/",-2, S103="/",-1, AND(B103="/",S103="/"), 0, ALCH_KINDCHECKER(J103,AA103)&lt;&gt;0,ALCH_KINDCHECKER(J103,AA103)))</f>
        <v>1</v>
      </c>
      <c r="AK103" s="96">
        <f>IFERROR(IFS(AND(C103="/",T103="/"), 0,C103="/",2, T103="/",1, ALCH_GRISTCHECKER(K103,AB103)&lt;&gt;0,ALCH_GRISTCHECKER(K103,AB103)))</f>
        <v>3</v>
      </c>
      <c r="AL103" s="96">
        <f t="shared" ref="AL103:AM103" si="27">IFERROR(IFS(D103="/",-2, U103="/",-1, AND(D103="/",U103="/"), 0, ALCH_TRAITCHECK(L103,AC103)&lt;&gt;0,ALCH_TRAITCHECK(L103,AC103)))</f>
        <v>1</v>
      </c>
      <c r="AM103" s="96">
        <f t="shared" si="27"/>
        <v>1</v>
      </c>
      <c r="AN103" s="96">
        <f t="shared" ref="AN103:AQ103" si="28">IFERROR(IFS(F103="/",-2, W103="/",-1, AND(F103="/",W103="/"), 0, ALCH_ACTIONCHECK(N103,AE103)&lt;&gt;0,ALCH_ACTIONCHECK(N103,AE103)))</f>
        <v>1</v>
      </c>
      <c r="AO103" s="96">
        <f t="shared" si="28"/>
        <v>1</v>
      </c>
      <c r="AP103" s="96">
        <f t="shared" si="28"/>
        <v>1</v>
      </c>
      <c r="AQ103" s="96">
        <f t="shared" si="28"/>
        <v>1</v>
      </c>
      <c r="AR103" s="126" t="str">
        <f>IFERROR(IFS(AND(B103="/",S103="/"), "/",B103="/",S103, S103="/", B103,AJ103=0, "/",R101="&amp;&amp;", IFS(AK103=3,IFS(AJ103=1,B103,AJ103=2,S103),AK103=1,S103,AK103=2,B103), R101="||", IFS(AK103=3,IFS(AJ103=2,B103,AJ103=1,S103),AK103=2,S103,AK103=1,B103)))</f>
        <v/>
      </c>
      <c r="AS103" s="126" t="str">
        <f>IFERROR(IFS(AND(C103="/",T103="/"), "/",C103="/",T103, T103="/", C103,AK103=0, "/",AK103=3,C103,R101="&amp;&amp;",ALCH_THEGRISTER(AK103,1,K103,AB103,C103,T103,8),R101="||",ALCH_THEGRISTER(AK103,-1,AB103,K103,T103,C103,2)))</f>
        <v/>
      </c>
      <c r="AT103" s="126" t="str">
        <f>IFERROR(IFS(AND(D103="/",U103="/"), "/",D103="/",U103, U103="/", D103,R101="&amp;&amp;", IFS(AK103=1,D103,AK103=2,U103,AK103=3,IFS(AL103=1,D103,AL103=2,U103)), R101="||",IFS(AK103=2,D103,AK103=1,U103,AK103=3,IFS(AL103=2,D103,AL103=1,U103)),AL103=0, "/"))</f>
        <v/>
      </c>
      <c r="AU103" s="126" t="str">
        <f>IFERROR(IFS(AND(E103="/",V103="/"), "/",E103="/",V103, V103="/", E103,R101="&amp;&amp;", IFS(AK103=2,E103,AK103=1,V103,AK103=3,IFS(AM103=2,E103,AM103=1,V103)), R101="||",IFS(AK103=1,E103,AK103=2,V103,AK103=3,IFS(AM103=1,E103,AM103=2,V103)),AM103=0, "/"))</f>
        <v/>
      </c>
      <c r="AV103" s="126" t="str">
        <f>IFERROR(IFS(AND(F103="/",W103="/"), "/",F103="/",W103, W103="/", F103,R101="&amp;&amp;",IFS(AK103=1,F103,AK103=2,W103,AK103=3,IFS(AN103=1,F103,AN103=2,W103)), R101="||",IFS(AK103=2,F103,AK103=1,W103,AK103=3,IFS(AN103=2,F103,AN103=1,W103)),AN103=0, "/"))</f>
        <v/>
      </c>
      <c r="AW103" s="126" t="str">
        <f>IFERROR(IFS(AND(G103="/",X103="/"), "/",G103="/",X103, X103="/", G103,R101="&amp;&amp;", IFS(AK103=2,G103,AK103=1,X103,AK103=3,IFS(AO103=2,G103,AO103=1,X103)), R101="||",IFS(AK103=1,G103,AK103=2,X103,AK103=3,IFS(AO103=1,G103,AO103=2,X103)),AO103=0, "/"))</f>
        <v/>
      </c>
      <c r="AX103" s="126" t="str">
        <f>IFERROR(IFS(AND(H103="/",Y103="/"), "/",H103="/",Y103, Y103="/", H103,R101="&amp;&amp;", IFS(AK103=1,H103,AK103=2,Y103,AK103=3,IFS(AP103=1,H103,AP103=2,Y103)), R101="||",IFS(AK103=2,H103,AK103=1,Y103,AK103=3,IFS(AP103=2,H103,AP103=1,Y103)),AP103=0, "/"))</f>
        <v/>
      </c>
      <c r="AY103" s="127" t="str">
        <f>IFERROR(IFS(AND(I103="/",Z103="/"), "/",I103="/",Z103, Z103="/", I103,R101="&amp;&amp;", IFS(AK103=2,I103,AK103=1,Z103,AK103=3,IFS(AQ103=2,I103,AQ103=1,Z103)), R101="||",IFS(AK103=1,I103,AK103=2,Z103,AK103=3,IFS(AQ103=1,I103,AQ103=2,Z103)),AQ103=0, "/"))</f>
        <v/>
      </c>
      <c r="AZ103" s="112"/>
      <c r="BA103" s="79"/>
    </row>
    <row r="104" ht="15.0" customHeight="1">
      <c r="A104" s="77"/>
      <c r="B104" s="118"/>
      <c r="C104" s="91"/>
      <c r="J104" s="91"/>
      <c r="Q104" s="73"/>
      <c r="R104" s="91" t="s">
        <v>27</v>
      </c>
      <c r="U104" s="120"/>
      <c r="AB104" s="91"/>
      <c r="AI104" s="73"/>
      <c r="AJ104" s="120"/>
      <c r="AQ104" s="121" t="str">
        <f>IFERROR(CONCAT(AR106,CONCAT(AS106,CONCAT(AT106,CONCAT(AU106,CONCAT(AV106,CONCAT(AW106,CONCAT(AX106,AY106))))))))</f>
        <v/>
      </c>
      <c r="AY104" s="118"/>
      <c r="AZ104" s="112"/>
      <c r="BA104" s="79"/>
    </row>
    <row r="105" ht="15.0" customHeight="1">
      <c r="A105" s="77"/>
      <c r="B105" s="118"/>
      <c r="Q105" s="73"/>
      <c r="U105" s="122"/>
      <c r="AI105" s="73"/>
      <c r="AJ105" s="122"/>
      <c r="AY105" s="119"/>
      <c r="AZ105" s="112"/>
      <c r="BA105" s="79"/>
    </row>
    <row r="106" ht="15.0" customHeight="1">
      <c r="A106" s="77"/>
      <c r="B106" s="98" t="str">
        <f>IFERROR(MID(J104,1,1))</f>
        <v/>
      </c>
      <c r="C106" s="123" t="str">
        <f>IFERROR(MID(J104,2,1))</f>
        <v/>
      </c>
      <c r="D106" s="124" t="str">
        <f>IFERROR(MID(J104,3,1))</f>
        <v/>
      </c>
      <c r="E106" s="124" t="str">
        <f>IFERROR(MID(J104,4,1))</f>
        <v/>
      </c>
      <c r="F106" s="124" t="str">
        <f>IFERROR(MID(J104,5,1))</f>
        <v/>
      </c>
      <c r="G106" s="124" t="str">
        <f>IFERROR(MID(J104,6,1))</f>
        <v/>
      </c>
      <c r="H106" s="124" t="str">
        <f>IFERROR(MID(J104,7,1))</f>
        <v/>
      </c>
      <c r="I106" s="124" t="str">
        <f>IFERROR(MID(J104,8,1))</f>
        <v/>
      </c>
      <c r="J106" s="96" t="str">
        <f t="array" ref="J106">IFERROR(INDEX(Code_KindReturn, MATCH(TRUE, EXACT(B106, Code_Code), 0)),"")</f>
        <v/>
      </c>
      <c r="K106" s="96" t="str">
        <f t="array" ref="K106">IFERROR(INDEX(Code_GristReturn, MATCH(TRUE, EXACT(C106, Code_Code), 0)),"")</f>
        <v/>
      </c>
      <c r="L106" s="96" t="str">
        <f t="array" ref="L106">IFERROR(INDEX(Code_Trait1Return, MATCH(TRUE, EXACT(D106, Code_Code), 0)),"")</f>
        <v/>
      </c>
      <c r="M106" s="96" t="str">
        <f t="array" ref="M106">IFERROR(INDEX(Code_Trait2Return, MATCH(TRUE, EXACT(E106, Code_Code), 0)),"")</f>
        <v/>
      </c>
      <c r="N106" s="96" t="str">
        <f t="array" ref="N106">IFERROR(INDEX(Code_Action1Return, MATCH(TRUE, EXACT(F106, Code_Code), 0)),"")</f>
        <v/>
      </c>
      <c r="O106" s="96" t="str">
        <f t="array" ref="O106">IFERROR(INDEX(Code_Action2Return, MATCH(TRUE, EXACT(G106, Code_Code), 0)),"")</f>
        <v/>
      </c>
      <c r="P106" s="96" t="str">
        <f t="array" ref="P106">IFERROR(INDEX(Code_Action3Return, MATCH(TRUE, EXACT(H106, Code_Code), 0)),"")</f>
        <v/>
      </c>
      <c r="Q106" s="96" t="str">
        <f t="array" ref="Q106">IFERROR(INDEX(Code_Action4Return, MATCH(TRUE, EXACT(I106, Code_Code), 0)),"")</f>
        <v/>
      </c>
      <c r="R106" s="125"/>
      <c r="S106" s="96" t="str">
        <f>IFERROR(MID(AB104,1,1))</f>
        <v/>
      </c>
      <c r="T106" s="124" t="str">
        <f>IFERROR(MID(AB104,2,1))</f>
        <v/>
      </c>
      <c r="U106" s="124" t="str">
        <f>IFERROR(MID(AB104,3,1))</f>
        <v/>
      </c>
      <c r="V106" s="124" t="str">
        <f>IFERROR(MID(AB104,4,1))</f>
        <v/>
      </c>
      <c r="W106" s="124" t="str">
        <f>IFERROR(MID(AB104,5,1))</f>
        <v/>
      </c>
      <c r="X106" s="124" t="str">
        <f>IFERROR(MID(AB104,6,1))</f>
        <v/>
      </c>
      <c r="Y106" s="124" t="str">
        <f>IFERROR(MID(AB104,7,1))</f>
        <v/>
      </c>
      <c r="Z106" s="124" t="str">
        <f>IFERROR(MID(AB104,8,1))</f>
        <v/>
      </c>
      <c r="AA106" s="96" t="str">
        <f t="array" ref="AA106">IFERROR(INDEX(Code_KindReturn, MATCH(TRUE, EXACT(S106, Code_Code), 0)),"")</f>
        <v/>
      </c>
      <c r="AB106" s="96" t="str">
        <f t="array" ref="AB106">IFERROR(INDEX(Code_GristReturn, MATCH(TRUE, EXACT(T106, Code_Code), 0)),"")</f>
        <v/>
      </c>
      <c r="AC106" s="96" t="str">
        <f t="array" ref="AC106">IFERROR(INDEX(Code_Trait1Return, MATCH(TRUE, EXACT(U106, Code_Code), 0)),"")</f>
        <v/>
      </c>
      <c r="AD106" s="96" t="str">
        <f t="array" ref="AD106">IFERROR(INDEX(Code_Trait2Return, MATCH(TRUE, EXACT(V106, Code_Code), 0)),"")</f>
        <v/>
      </c>
      <c r="AE106" s="96" t="str">
        <f t="array" ref="AE106">IFERROR(INDEX(Code_Action1Return, MATCH(TRUE, EXACT(W106, Code_Code), 0)),"")</f>
        <v/>
      </c>
      <c r="AF106" s="96" t="str">
        <f t="array" ref="AF106">IFERROR(INDEX(Code_Action2Return, MATCH(TRUE, EXACT(X106, Code_Code), 0)),"")</f>
        <v/>
      </c>
      <c r="AG106" s="96" t="str">
        <f t="array" ref="AG106">IFERROR(INDEX(Code_Action3Return, MATCH(TRUE, EXACT(Y106, Code_Code), 0)),"")</f>
        <v/>
      </c>
      <c r="AH106" s="96" t="str">
        <f t="array" ref="AH106">IFERROR(INDEX(Code_Action4Return, MATCH(TRUE, EXACT(Z106, Code_Code), 0)),"")</f>
        <v/>
      </c>
      <c r="AI106" s="125"/>
      <c r="AJ106" s="96">
        <f>IFERROR(IFS(B106="/",-2, S106="/",-1, AND(B106="/",S106="/"), 0, ALCH_KINDCHECKER(J106,AA106)&lt;&gt;0,ALCH_KINDCHECKER(J106,AA106)))</f>
        <v>1</v>
      </c>
      <c r="AK106" s="96">
        <f>IFERROR(IFS(AND(C106="/",T106="/"), 0,C106="/",2, T106="/",1, ALCH_GRISTCHECKER(K106,AB106)&lt;&gt;0,ALCH_GRISTCHECKER(K106,AB106)))</f>
        <v>3</v>
      </c>
      <c r="AL106" s="96">
        <f t="shared" ref="AL106:AM106" si="29">IFERROR(IFS(D106="/",-2, U106="/",-1, AND(D106="/",U106="/"), 0, ALCH_TRAITCHECK(L106,AC106)&lt;&gt;0,ALCH_TRAITCHECK(L106,AC106)))</f>
        <v>1</v>
      </c>
      <c r="AM106" s="96">
        <f t="shared" si="29"/>
        <v>1</v>
      </c>
      <c r="AN106" s="96">
        <f t="shared" ref="AN106:AQ106" si="30">IFERROR(IFS(F106="/",-2, W106="/",-1, AND(F106="/",W106="/"), 0, ALCH_ACTIONCHECK(N106,AE106)&lt;&gt;0,ALCH_ACTIONCHECK(N106,AE106)))</f>
        <v>1</v>
      </c>
      <c r="AO106" s="96">
        <f t="shared" si="30"/>
        <v>1</v>
      </c>
      <c r="AP106" s="96">
        <f t="shared" si="30"/>
        <v>1</v>
      </c>
      <c r="AQ106" s="96">
        <f t="shared" si="30"/>
        <v>1</v>
      </c>
      <c r="AR106" s="126" t="str">
        <f>IFERROR(IFS(AND(B106="/",S106="/"), "/",B106="/",S106, S106="/", B106,AJ106=0, "/",R104="&amp;&amp;", IFS(AK106=3,IFS(AJ106=1,B106,AJ106=2,S106),AK106=1,S106,AK106=2,B106), R104="||", IFS(AK106=3,IFS(AJ106=2,B106,AJ106=1,S106),AK106=2,S106,AK106=1,B106)))</f>
        <v/>
      </c>
      <c r="AS106" s="126" t="str">
        <f>IFERROR(IFS(AND(C106="/",T106="/"), "/",C106="/",T106, T106="/", C106,AK106=0, "/",AK106=3,C106,R104="&amp;&amp;",ALCH_THEGRISTER(AK106,1,K106,AB106,C106,T106,8),R104="||",ALCH_THEGRISTER(AK106,-1,AB106,K106,T106,C106,2)))</f>
        <v/>
      </c>
      <c r="AT106" s="126" t="str">
        <f>IFERROR(IFS(AND(D106="/",U106="/"), "/",D106="/",U106, U106="/", D106,R104="&amp;&amp;", IFS(AK106=1,D106,AK106=2,U106,AK106=3,IFS(AL106=1,D106,AL106=2,U106)), R104="||",IFS(AK106=2,D106,AK106=1,U106,AK106=3,IFS(AL106=2,D106,AL106=1,U106)),AL106=0, "/"))</f>
        <v/>
      </c>
      <c r="AU106" s="126" t="str">
        <f>IFERROR(IFS(AND(E106="/",V106="/"), "/",E106="/",V106, V106="/", E106,R104="&amp;&amp;", IFS(AK106=2,E106,AK106=1,V106,AK106=3,IFS(AM106=2,E106,AM106=1,V106)), R104="||",IFS(AK106=1,E106,AK106=2,V106,AK106=3,IFS(AM106=1,E106,AM106=2,V106)),AM106=0, "/"))</f>
        <v/>
      </c>
      <c r="AV106" s="126" t="str">
        <f>IFERROR(IFS(AND(F106="/",W106="/"), "/",F106="/",W106, W106="/", F106,R104="&amp;&amp;",IFS(AK106=1,F106,AK106=2,W106,AK106=3,IFS(AN106=1,F106,AN106=2,W106)), R104="||",IFS(AK106=2,F106,AK106=1,W106,AK106=3,IFS(AN106=2,F106,AN106=1,W106)),AN106=0, "/"))</f>
        <v/>
      </c>
      <c r="AW106" s="126" t="str">
        <f>IFERROR(IFS(AND(G106="/",X106="/"), "/",G106="/",X106, X106="/", G106,R104="&amp;&amp;", IFS(AK106=2,G106,AK106=1,X106,AK106=3,IFS(AO106=2,G106,AO106=1,X106)), R104="||",IFS(AK106=1,G106,AK106=2,X106,AK106=3,IFS(AO106=1,G106,AO106=2,X106)),AO106=0, "/"))</f>
        <v/>
      </c>
      <c r="AX106" s="126" t="str">
        <f>IFERROR(IFS(AND(H106="/",Y106="/"), "/",H106="/",Y106, Y106="/", H106,R104="&amp;&amp;", IFS(AK106=1,H106,AK106=2,Y106,AK106=3,IFS(AP106=1,H106,AP106=2,Y106)), R104="||",IFS(AK106=2,H106,AK106=1,Y106,AK106=3,IFS(AP106=2,H106,AP106=1,Y106)),AP106=0, "/"))</f>
        <v/>
      </c>
      <c r="AY106" s="127" t="str">
        <f>IFERROR(IFS(AND(I106="/",Z106="/"), "/",I106="/",Z106, Z106="/", I106,R104="&amp;&amp;", IFS(AK106=2,I106,AK106=1,Z106,AK106=3,IFS(AQ106=2,I106,AQ106=1,Z106)), R104="||",IFS(AK106=1,I106,AK106=2,Z106,AK106=3,IFS(AQ106=1,I106,AQ106=2,Z106)),AQ106=0, "/"))</f>
        <v/>
      </c>
      <c r="AZ106" s="112"/>
      <c r="BA106" s="79"/>
    </row>
    <row r="107" ht="15.0" customHeight="1">
      <c r="A107" s="77"/>
      <c r="B107" s="118"/>
      <c r="C107" s="91"/>
      <c r="J107" s="91"/>
      <c r="Q107" s="73"/>
      <c r="R107" s="91" t="s">
        <v>27</v>
      </c>
      <c r="U107" s="120"/>
      <c r="AB107" s="91"/>
      <c r="AI107" s="73"/>
      <c r="AJ107" s="120"/>
      <c r="AQ107" s="121" t="str">
        <f>IFERROR(CONCAT(AR109,CONCAT(AS109,CONCAT(AT109,CONCAT(AU109,CONCAT(AV109,CONCAT(AW109,CONCAT(AX109,AY109))))))))</f>
        <v/>
      </c>
      <c r="AY107" s="118"/>
      <c r="AZ107" s="112"/>
      <c r="BA107" s="79"/>
    </row>
    <row r="108" ht="15.0" customHeight="1">
      <c r="A108" s="77"/>
      <c r="B108" s="118"/>
      <c r="Q108" s="73"/>
      <c r="U108" s="122"/>
      <c r="AI108" s="73"/>
      <c r="AJ108" s="122"/>
      <c r="AY108" s="119"/>
      <c r="AZ108" s="112"/>
      <c r="BA108" s="79"/>
    </row>
    <row r="109" ht="15.0" customHeight="1">
      <c r="A109" s="77"/>
      <c r="B109" s="98" t="str">
        <f>IFERROR(MID(J107,1,1))</f>
        <v/>
      </c>
      <c r="C109" s="123" t="str">
        <f>IFERROR(MID(J107,2,1))</f>
        <v/>
      </c>
      <c r="D109" s="124" t="str">
        <f>IFERROR(MID(J107,3,1))</f>
        <v/>
      </c>
      <c r="E109" s="124" t="str">
        <f>IFERROR(MID(J107,4,1))</f>
        <v/>
      </c>
      <c r="F109" s="124" t="str">
        <f>IFERROR(MID(J107,5,1))</f>
        <v/>
      </c>
      <c r="G109" s="124" t="str">
        <f>IFERROR(MID(J107,6,1))</f>
        <v/>
      </c>
      <c r="H109" s="124" t="str">
        <f>IFERROR(MID(J107,7,1))</f>
        <v/>
      </c>
      <c r="I109" s="124" t="str">
        <f>IFERROR(MID(J107,8,1))</f>
        <v/>
      </c>
      <c r="J109" s="96" t="str">
        <f t="array" ref="J109">IFERROR(INDEX(Code_KindReturn, MATCH(TRUE, EXACT(B109, Code_Code), 0)),"")</f>
        <v/>
      </c>
      <c r="K109" s="96" t="str">
        <f t="array" ref="K109">IFERROR(INDEX(Code_GristReturn, MATCH(TRUE, EXACT(C109, Code_Code), 0)),"")</f>
        <v/>
      </c>
      <c r="L109" s="96" t="str">
        <f t="array" ref="L109">IFERROR(INDEX(Code_Trait1Return, MATCH(TRUE, EXACT(D109, Code_Code), 0)),"")</f>
        <v/>
      </c>
      <c r="M109" s="96" t="str">
        <f t="array" ref="M109">IFERROR(INDEX(Code_Trait2Return, MATCH(TRUE, EXACT(E109, Code_Code), 0)),"")</f>
        <v/>
      </c>
      <c r="N109" s="96" t="str">
        <f t="array" ref="N109">IFERROR(INDEX(Code_Action1Return, MATCH(TRUE, EXACT(F109, Code_Code), 0)),"")</f>
        <v/>
      </c>
      <c r="O109" s="96" t="str">
        <f t="array" ref="O109">IFERROR(INDEX(Code_Action2Return, MATCH(TRUE, EXACT(G109, Code_Code), 0)),"")</f>
        <v/>
      </c>
      <c r="P109" s="96" t="str">
        <f t="array" ref="P109">IFERROR(INDEX(Code_Action3Return, MATCH(TRUE, EXACT(H109, Code_Code), 0)),"")</f>
        <v/>
      </c>
      <c r="Q109" s="96" t="str">
        <f t="array" ref="Q109">IFERROR(INDEX(Code_Action4Return, MATCH(TRUE, EXACT(I109, Code_Code), 0)),"")</f>
        <v/>
      </c>
      <c r="R109" s="125"/>
      <c r="S109" s="96" t="str">
        <f>IFERROR(MID(AB107,1,1))</f>
        <v/>
      </c>
      <c r="T109" s="124" t="str">
        <f>IFERROR(MID(AB107,2,1))</f>
        <v/>
      </c>
      <c r="U109" s="124" t="str">
        <f>IFERROR(MID(AB107,3,1))</f>
        <v/>
      </c>
      <c r="V109" s="124" t="str">
        <f>IFERROR(MID(AB107,4,1))</f>
        <v/>
      </c>
      <c r="W109" s="124" t="str">
        <f>IFERROR(MID(AB107,5,1))</f>
        <v/>
      </c>
      <c r="X109" s="124" t="str">
        <f>IFERROR(MID(AB107,6,1))</f>
        <v/>
      </c>
      <c r="Y109" s="124" t="str">
        <f>IFERROR(MID(AB107,7,1))</f>
        <v/>
      </c>
      <c r="Z109" s="124" t="str">
        <f>IFERROR(MID(AB107,8,1))</f>
        <v/>
      </c>
      <c r="AA109" s="96" t="str">
        <f t="array" ref="AA109">IFERROR(INDEX(Code_KindReturn, MATCH(TRUE, EXACT(S109, Code_Code), 0)),"")</f>
        <v/>
      </c>
      <c r="AB109" s="96" t="str">
        <f t="array" ref="AB109">IFERROR(INDEX(Code_GristReturn, MATCH(TRUE, EXACT(T109, Code_Code), 0)),"")</f>
        <v/>
      </c>
      <c r="AC109" s="96" t="str">
        <f t="array" ref="AC109">IFERROR(INDEX(Code_Trait1Return, MATCH(TRUE, EXACT(U109, Code_Code), 0)),"")</f>
        <v/>
      </c>
      <c r="AD109" s="96" t="str">
        <f t="array" ref="AD109">IFERROR(INDEX(Code_Trait2Return, MATCH(TRUE, EXACT(V109, Code_Code), 0)),"")</f>
        <v/>
      </c>
      <c r="AE109" s="96" t="str">
        <f t="array" ref="AE109">IFERROR(INDEX(Code_Action1Return, MATCH(TRUE, EXACT(W109, Code_Code), 0)),"")</f>
        <v/>
      </c>
      <c r="AF109" s="96" t="str">
        <f t="array" ref="AF109">IFERROR(INDEX(Code_Action2Return, MATCH(TRUE, EXACT(X109, Code_Code), 0)),"")</f>
        <v/>
      </c>
      <c r="AG109" s="96" t="str">
        <f t="array" ref="AG109">IFERROR(INDEX(Code_Action3Return, MATCH(TRUE, EXACT(Y109, Code_Code), 0)),"")</f>
        <v/>
      </c>
      <c r="AH109" s="96" t="str">
        <f t="array" ref="AH109">IFERROR(INDEX(Code_Action4Return, MATCH(TRUE, EXACT(Z109, Code_Code), 0)),"")</f>
        <v/>
      </c>
      <c r="AI109" s="125"/>
      <c r="AJ109" s="96">
        <f>IFERROR(IFS(B109="/",-2, S109="/",-1, AND(B109="/",S109="/"), 0, ALCH_KINDCHECKER(J109,AA109)&lt;&gt;0,ALCH_KINDCHECKER(J109,AA109)))</f>
        <v>1</v>
      </c>
      <c r="AK109" s="96">
        <f>IFERROR(IFS(AND(C109="/",T109="/"), 0,C109="/",2, T109="/",1, ALCH_GRISTCHECKER(K109,AB109)&lt;&gt;0,ALCH_GRISTCHECKER(K109,AB109)))</f>
        <v>3</v>
      </c>
      <c r="AL109" s="96">
        <f t="shared" ref="AL109:AM109" si="31">IFERROR(IFS(D109="/",-2, U109="/",-1, AND(D109="/",U109="/"), 0, ALCH_TRAITCHECK(L109,AC109)&lt;&gt;0,ALCH_TRAITCHECK(L109,AC109)))</f>
        <v>1</v>
      </c>
      <c r="AM109" s="96">
        <f t="shared" si="31"/>
        <v>1</v>
      </c>
      <c r="AN109" s="96">
        <f t="shared" ref="AN109:AQ109" si="32">IFERROR(IFS(F109="/",-2, W109="/",-1, AND(F109="/",W109="/"), 0, ALCH_ACTIONCHECK(N109,AE109)&lt;&gt;0,ALCH_ACTIONCHECK(N109,AE109)))</f>
        <v>1</v>
      </c>
      <c r="AO109" s="96">
        <f t="shared" si="32"/>
        <v>1</v>
      </c>
      <c r="AP109" s="96">
        <f t="shared" si="32"/>
        <v>1</v>
      </c>
      <c r="AQ109" s="96">
        <f t="shared" si="32"/>
        <v>1</v>
      </c>
      <c r="AR109" s="126" t="str">
        <f>IFERROR(IFS(AND(B109="/",S109="/"), "/",B109="/",S109, S109="/", B109,AJ109=0, "/",R107="&amp;&amp;", IFS(AK109=3,IFS(AJ109=1,B109,AJ109=2,S109),AK109=1,S109,AK109=2,B109), R107="||", IFS(AK109=3,IFS(AJ109=2,B109,AJ109=1,S109),AK109=2,S109,AK109=1,B109)))</f>
        <v/>
      </c>
      <c r="AS109" s="126" t="str">
        <f>IFERROR(IFS(AND(C109="/",T109="/"), "/",C109="/",T109, T109="/", C109,AK109=0, "/",AK109=3,C109,R107="&amp;&amp;",ALCH_THEGRISTER(AK109,1,K109,AB109,C109,T109,8),R107="||",ALCH_THEGRISTER(AK109,-1,AB109,K109,T109,C109,2)))</f>
        <v/>
      </c>
      <c r="AT109" s="126" t="str">
        <f>IFERROR(IFS(AND(D109="/",U109="/"), "/",D109="/",U109, U109="/", D109,R107="&amp;&amp;", IFS(AK109=1,D109,AK109=2,U109,AK109=3,IFS(AL109=1,D109,AL109=2,U109)), R107="||",IFS(AK109=2,D109,AK109=1,U109,AK109=3,IFS(AL109=2,D109,AL109=1,U109)),AL109=0, "/"))</f>
        <v/>
      </c>
      <c r="AU109" s="126" t="str">
        <f>IFERROR(IFS(AND(E109="/",V109="/"), "/",E109="/",V109, V109="/", E109,R107="&amp;&amp;", IFS(AK109=2,E109,AK109=1,V109,AK109=3,IFS(AM109=2,E109,AM109=1,V109)), R107="||",IFS(AK109=1,E109,AK109=2,V109,AK109=3,IFS(AM109=1,E109,AM109=2,V109)),AM109=0, "/"))</f>
        <v/>
      </c>
      <c r="AV109" s="126" t="str">
        <f>IFERROR(IFS(AND(F109="/",W109="/"), "/",F109="/",W109, W109="/", F109,R107="&amp;&amp;",IFS(AK109=1,F109,AK109=2,W109,AK109=3,IFS(AN109=1,F109,AN109=2,W109)), R107="||",IFS(AK109=2,F109,AK109=1,W109,AK109=3,IFS(AN109=2,F109,AN109=1,W109)),AN109=0, "/"))</f>
        <v/>
      </c>
      <c r="AW109" s="126" t="str">
        <f>IFERROR(IFS(AND(G109="/",X109="/"), "/",G109="/",X109, X109="/", G109,R107="&amp;&amp;", IFS(AK109=2,G109,AK109=1,X109,AK109=3,IFS(AO109=2,G109,AO109=1,X109)), R107="||",IFS(AK109=1,G109,AK109=2,X109,AK109=3,IFS(AO109=1,G109,AO109=2,X109)),AO109=0, "/"))</f>
        <v/>
      </c>
      <c r="AX109" s="126" t="str">
        <f>IFERROR(IFS(AND(H109="/",Y109="/"), "/",H109="/",Y109, Y109="/", H109,R107="&amp;&amp;", IFS(AK109=1,H109,AK109=2,Y109,AK109=3,IFS(AP109=1,H109,AP109=2,Y109)), R107="||",IFS(AK109=2,H109,AK109=1,Y109,AK109=3,IFS(AP109=2,H109,AP109=1,Y109)),AP109=0, "/"))</f>
        <v/>
      </c>
      <c r="AY109" s="127" t="str">
        <f>IFERROR(IFS(AND(I109="/",Z109="/"), "/",I109="/",Z109, Z109="/", I109,R107="&amp;&amp;", IFS(AK109=2,I109,AK109=1,Z109,AK109=3,IFS(AQ109=2,I109,AQ109=1,Z109)), R107="||",IFS(AK109=1,I109,AK109=2,Z109,AK109=3,IFS(AQ109=1,I109,AQ109=2,Z109)),AQ109=0, "/"))</f>
        <v/>
      </c>
      <c r="AZ109" s="112"/>
      <c r="BA109" s="79"/>
    </row>
    <row r="110" ht="15.0" customHeight="1">
      <c r="A110" s="77"/>
      <c r="B110" s="118"/>
      <c r="C110" s="91"/>
      <c r="J110" s="91"/>
      <c r="Q110" s="73"/>
      <c r="R110" s="91" t="s">
        <v>27</v>
      </c>
      <c r="U110" s="120"/>
      <c r="AB110" s="91"/>
      <c r="AI110" s="73"/>
      <c r="AJ110" s="120"/>
      <c r="AQ110" s="121" t="str">
        <f>IFERROR(CONCAT(AR112,CONCAT(AS112,CONCAT(AT112,CONCAT(AU112,CONCAT(AV112,CONCAT(AW112,CONCAT(AX112,AY112))))))))</f>
        <v/>
      </c>
      <c r="AY110" s="118"/>
      <c r="AZ110" s="112"/>
      <c r="BA110" s="79"/>
    </row>
    <row r="111" ht="15.0" customHeight="1">
      <c r="A111" s="77"/>
      <c r="B111" s="118"/>
      <c r="Q111" s="73"/>
      <c r="U111" s="122"/>
      <c r="AI111" s="73"/>
      <c r="AJ111" s="122"/>
      <c r="AY111" s="119"/>
      <c r="AZ111" s="112"/>
      <c r="BA111" s="79"/>
    </row>
    <row r="112" ht="15.0" customHeight="1">
      <c r="A112" s="77"/>
      <c r="B112" s="98" t="str">
        <f>IFERROR(MID(J110,1,1))</f>
        <v/>
      </c>
      <c r="C112" s="123" t="str">
        <f>IFERROR(MID(J110,2,1))</f>
        <v/>
      </c>
      <c r="D112" s="124" t="str">
        <f>IFERROR(MID(J110,3,1))</f>
        <v/>
      </c>
      <c r="E112" s="124" t="str">
        <f>IFERROR(MID(J110,4,1))</f>
        <v/>
      </c>
      <c r="F112" s="124" t="str">
        <f>IFERROR(MID(J110,5,1))</f>
        <v/>
      </c>
      <c r="G112" s="124" t="str">
        <f>IFERROR(MID(J110,6,1))</f>
        <v/>
      </c>
      <c r="H112" s="124" t="str">
        <f>IFERROR(MID(J110,7,1))</f>
        <v/>
      </c>
      <c r="I112" s="124" t="str">
        <f>IFERROR(MID(J110,8,1))</f>
        <v/>
      </c>
      <c r="J112" s="96" t="str">
        <f t="array" ref="J112">IFERROR(INDEX(Code_KindReturn, MATCH(TRUE, EXACT(B112, Code_Code), 0)),"")</f>
        <v/>
      </c>
      <c r="K112" s="96" t="str">
        <f t="array" ref="K112">IFERROR(INDEX(Code_GristReturn, MATCH(TRUE, EXACT(C112, Code_Code), 0)),"")</f>
        <v/>
      </c>
      <c r="L112" s="96" t="str">
        <f t="array" ref="L112">IFERROR(INDEX(Code_Trait1Return, MATCH(TRUE, EXACT(D112, Code_Code), 0)),"")</f>
        <v/>
      </c>
      <c r="M112" s="96" t="str">
        <f t="array" ref="M112">IFERROR(INDEX(Code_Trait2Return, MATCH(TRUE, EXACT(E112, Code_Code), 0)),"")</f>
        <v/>
      </c>
      <c r="N112" s="96" t="str">
        <f t="array" ref="N112">IFERROR(INDEX(Code_Action1Return, MATCH(TRUE, EXACT(F112, Code_Code), 0)),"")</f>
        <v/>
      </c>
      <c r="O112" s="96" t="str">
        <f t="array" ref="O112">IFERROR(INDEX(Code_Action2Return, MATCH(TRUE, EXACT(G112, Code_Code), 0)),"")</f>
        <v/>
      </c>
      <c r="P112" s="96" t="str">
        <f t="array" ref="P112">IFERROR(INDEX(Code_Action3Return, MATCH(TRUE, EXACT(H112, Code_Code), 0)),"")</f>
        <v/>
      </c>
      <c r="Q112" s="96" t="str">
        <f t="array" ref="Q112">IFERROR(INDEX(Code_Action4Return, MATCH(TRUE, EXACT(I112, Code_Code), 0)),"")</f>
        <v/>
      </c>
      <c r="R112" s="125"/>
      <c r="S112" s="96" t="str">
        <f>IFERROR(MID(AB110,1,1))</f>
        <v/>
      </c>
      <c r="T112" s="124" t="str">
        <f>IFERROR(MID(AB110,2,1))</f>
        <v/>
      </c>
      <c r="U112" s="124" t="str">
        <f>IFERROR(MID(AB110,3,1))</f>
        <v/>
      </c>
      <c r="V112" s="124" t="str">
        <f>IFERROR(MID(AB110,4,1))</f>
        <v/>
      </c>
      <c r="W112" s="124" t="str">
        <f>IFERROR(MID(AB110,5,1))</f>
        <v/>
      </c>
      <c r="X112" s="124" t="str">
        <f>IFERROR(MID(AB110,6,1))</f>
        <v/>
      </c>
      <c r="Y112" s="124" t="str">
        <f>IFERROR(MID(AB110,7,1))</f>
        <v/>
      </c>
      <c r="Z112" s="124" t="str">
        <f>IFERROR(MID(AB110,8,1))</f>
        <v/>
      </c>
      <c r="AA112" s="96" t="str">
        <f t="array" ref="AA112">IFERROR(INDEX(Code_KindReturn, MATCH(TRUE, EXACT(S112, Code_Code), 0)),"")</f>
        <v/>
      </c>
      <c r="AB112" s="96" t="str">
        <f t="array" ref="AB112">IFERROR(INDEX(Code_GristReturn, MATCH(TRUE, EXACT(T112, Code_Code), 0)),"")</f>
        <v/>
      </c>
      <c r="AC112" s="96" t="str">
        <f t="array" ref="AC112">IFERROR(INDEX(Code_Trait1Return, MATCH(TRUE, EXACT(U112, Code_Code), 0)),"")</f>
        <v/>
      </c>
      <c r="AD112" s="96" t="str">
        <f t="array" ref="AD112">IFERROR(INDEX(Code_Trait2Return, MATCH(TRUE, EXACT(V112, Code_Code), 0)),"")</f>
        <v/>
      </c>
      <c r="AE112" s="96" t="str">
        <f t="array" ref="AE112">IFERROR(INDEX(Code_Action1Return, MATCH(TRUE, EXACT(W112, Code_Code), 0)),"")</f>
        <v/>
      </c>
      <c r="AF112" s="96" t="str">
        <f t="array" ref="AF112">IFERROR(INDEX(Code_Action2Return, MATCH(TRUE, EXACT(X112, Code_Code), 0)),"")</f>
        <v/>
      </c>
      <c r="AG112" s="96" t="str">
        <f t="array" ref="AG112">IFERROR(INDEX(Code_Action3Return, MATCH(TRUE, EXACT(Y112, Code_Code), 0)),"")</f>
        <v/>
      </c>
      <c r="AH112" s="96" t="str">
        <f t="array" ref="AH112">IFERROR(INDEX(Code_Action4Return, MATCH(TRUE, EXACT(Z112, Code_Code), 0)),"")</f>
        <v/>
      </c>
      <c r="AI112" s="125"/>
      <c r="AJ112" s="96">
        <f>IFERROR(IFS(B112="/",-2, S112="/",-1, AND(B112="/",S112="/"), 0, ALCH_KINDCHECKER(J112,AA112)&lt;&gt;0,ALCH_KINDCHECKER(J112,AA112)))</f>
        <v>1</v>
      </c>
      <c r="AK112" s="96">
        <f>IFERROR(IFS(AND(C112="/",T112="/"), 0,C112="/",2, T112="/",1, ALCH_GRISTCHECKER(K112,AB112)&lt;&gt;0,ALCH_GRISTCHECKER(K112,AB112)))</f>
        <v>3</v>
      </c>
      <c r="AL112" s="96">
        <f t="shared" ref="AL112:AM112" si="33">IFERROR(IFS(D112="/",-2, U112="/",-1, AND(D112="/",U112="/"), 0, ALCH_TRAITCHECK(L112,AC112)&lt;&gt;0,ALCH_TRAITCHECK(L112,AC112)))</f>
        <v>1</v>
      </c>
      <c r="AM112" s="96">
        <f t="shared" si="33"/>
        <v>1</v>
      </c>
      <c r="AN112" s="96">
        <f t="shared" ref="AN112:AQ112" si="34">IFERROR(IFS(F112="/",-2, W112="/",-1, AND(F112="/",W112="/"), 0, ALCH_ACTIONCHECK(N112,AE112)&lt;&gt;0,ALCH_ACTIONCHECK(N112,AE112)))</f>
        <v>1</v>
      </c>
      <c r="AO112" s="96">
        <f t="shared" si="34"/>
        <v>1</v>
      </c>
      <c r="AP112" s="96">
        <f t="shared" si="34"/>
        <v>1</v>
      </c>
      <c r="AQ112" s="96">
        <f t="shared" si="34"/>
        <v>1</v>
      </c>
      <c r="AR112" s="126" t="str">
        <f>IFERROR(IFS(AND(B112="/",S112="/"), "/",B112="/",S112, S112="/", B112,AJ112=0, "/",R110="&amp;&amp;", IFS(AK112=3,IFS(AJ112=1,B112,AJ112=2,S112),AK112=1,S112,AK112=2,B112), R110="||", IFS(AK112=3,IFS(AJ112=2,B112,AJ112=1,S112),AK112=2,S112,AK112=1,B112)))</f>
        <v/>
      </c>
      <c r="AS112" s="126" t="str">
        <f>IFERROR(IFS(AND(C112="/",T112="/"), "/",C112="/",T112, T112="/", C112,AK112=0, "/",AK112=3,C112,R110="&amp;&amp;",ALCH_THEGRISTER(AK112,1,K112,AB112,C112,T112,8),R110="||",ALCH_THEGRISTER(AK112,-1,AB112,K112,T112,C112,2)))</f>
        <v/>
      </c>
      <c r="AT112" s="126" t="str">
        <f>IFERROR(IFS(AND(D112="/",U112="/"), "/",D112="/",U112, U112="/", D112,R110="&amp;&amp;", IFS(AK112=1,D112,AK112=2,U112,AK112=3,IFS(AL112=1,D112,AL112=2,U112)), R110="||",IFS(AK112=2,D112,AK112=1,U112,AK112=3,IFS(AL112=2,D112,AL112=1,U112)),AL112=0, "/"))</f>
        <v/>
      </c>
      <c r="AU112" s="126" t="str">
        <f>IFERROR(IFS(AND(E112="/",V112="/"), "/",E112="/",V112, V112="/", E112,R110="&amp;&amp;", IFS(AK112=2,E112,AK112=1,V112,AK112=3,IFS(AM112=2,E112,AM112=1,V112)), R110="||",IFS(AK112=1,E112,AK112=2,V112,AK112=3,IFS(AM112=1,E112,AM112=2,V112)),AM112=0, "/"))</f>
        <v/>
      </c>
      <c r="AV112" s="126" t="str">
        <f>IFERROR(IFS(AND(F112="/",W112="/"), "/",F112="/",W112, W112="/", F112,R110="&amp;&amp;",IFS(AK112=1,F112,AK112=2,W112,AK112=3,IFS(AN112=1,F112,AN112=2,W112)), R110="||",IFS(AK112=2,F112,AK112=1,W112,AK112=3,IFS(AN112=2,F112,AN112=1,W112)),AN112=0, "/"))</f>
        <v/>
      </c>
      <c r="AW112" s="126" t="str">
        <f>IFERROR(IFS(AND(G112="/",X112="/"), "/",G112="/",X112, X112="/", G112,R110="&amp;&amp;", IFS(AK112=2,G112,AK112=1,X112,AK112=3,IFS(AO112=2,G112,AO112=1,X112)), R110="||",IFS(AK112=1,G112,AK112=2,X112,AK112=3,IFS(AO112=1,G112,AO112=2,X112)),AO112=0, "/"))</f>
        <v/>
      </c>
      <c r="AX112" s="126" t="str">
        <f>IFERROR(IFS(AND(H112="/",Y112="/"), "/",H112="/",Y112, Y112="/", H112,R110="&amp;&amp;", IFS(AK112=1,H112,AK112=2,Y112,AK112=3,IFS(AP112=1,H112,AP112=2,Y112)), R110="||",IFS(AK112=2,H112,AK112=1,Y112,AK112=3,IFS(AP112=2,H112,AP112=1,Y112)),AP112=0, "/"))</f>
        <v/>
      </c>
      <c r="AY112" s="127" t="str">
        <f>IFERROR(IFS(AND(I112="/",Z112="/"), "/",I112="/",Z112, Z112="/", I112,R110="&amp;&amp;", IFS(AK112=2,I112,AK112=1,Z112,AK112=3,IFS(AQ112=2,I112,AQ112=1,Z112)), R110="||",IFS(AK112=1,I112,AK112=2,Z112,AK112=3,IFS(AQ112=1,I112,AQ112=2,Z112)),AQ112=0, "/"))</f>
        <v/>
      </c>
      <c r="AZ112" s="112"/>
      <c r="BA112" s="79"/>
    </row>
    <row r="113" ht="15.0" customHeight="1">
      <c r="A113" s="77"/>
      <c r="B113" s="118"/>
      <c r="C113" s="91"/>
      <c r="J113" s="91"/>
      <c r="Q113" s="73"/>
      <c r="R113" s="91" t="s">
        <v>27</v>
      </c>
      <c r="U113" s="120"/>
      <c r="AB113" s="91"/>
      <c r="AI113" s="73"/>
      <c r="AJ113" s="120"/>
      <c r="AQ113" s="121" t="str">
        <f>IFERROR(CONCAT(AR115,CONCAT(AS115,CONCAT(AT115,CONCAT(AU115,CONCAT(AV115,CONCAT(AW115,CONCAT(AX115,AY115))))))))</f>
        <v/>
      </c>
      <c r="AY113" s="118"/>
      <c r="AZ113" s="112"/>
      <c r="BA113" s="79"/>
    </row>
    <row r="114" ht="15.0" customHeight="1">
      <c r="A114" s="77"/>
      <c r="B114" s="118"/>
      <c r="Q114" s="73"/>
      <c r="U114" s="122"/>
      <c r="AI114" s="73"/>
      <c r="AJ114" s="122"/>
      <c r="AY114" s="119"/>
      <c r="AZ114" s="112"/>
      <c r="BA114" s="79"/>
    </row>
    <row r="115" ht="15.0" customHeight="1">
      <c r="A115" s="77"/>
      <c r="B115" s="98" t="str">
        <f>IFERROR(MID(J113,1,1))</f>
        <v/>
      </c>
      <c r="C115" s="123" t="str">
        <f>IFERROR(MID(J113,2,1))</f>
        <v/>
      </c>
      <c r="D115" s="124" t="str">
        <f>IFERROR(MID(J113,3,1))</f>
        <v/>
      </c>
      <c r="E115" s="124" t="str">
        <f>IFERROR(MID(J113,4,1))</f>
        <v/>
      </c>
      <c r="F115" s="124" t="str">
        <f>IFERROR(MID(J113,5,1))</f>
        <v/>
      </c>
      <c r="G115" s="124" t="str">
        <f>IFERROR(MID(J113,6,1))</f>
        <v/>
      </c>
      <c r="H115" s="124" t="str">
        <f>IFERROR(MID(J113,7,1))</f>
        <v/>
      </c>
      <c r="I115" s="124" t="str">
        <f>IFERROR(MID(J113,8,1))</f>
        <v/>
      </c>
      <c r="J115" s="96" t="str">
        <f t="array" ref="J115">IFERROR(INDEX(Code_KindReturn, MATCH(TRUE, EXACT(B115, Code_Code), 0)),"")</f>
        <v/>
      </c>
      <c r="K115" s="96" t="str">
        <f t="array" ref="K115">IFERROR(INDEX(Code_GristReturn, MATCH(TRUE, EXACT(C115, Code_Code), 0)),"")</f>
        <v/>
      </c>
      <c r="L115" s="96" t="str">
        <f t="array" ref="L115">IFERROR(INDEX(Code_Trait1Return, MATCH(TRUE, EXACT(D115, Code_Code), 0)),"")</f>
        <v/>
      </c>
      <c r="M115" s="96" t="str">
        <f t="array" ref="M115">IFERROR(INDEX(Code_Trait2Return, MATCH(TRUE, EXACT(E115, Code_Code), 0)),"")</f>
        <v/>
      </c>
      <c r="N115" s="96" t="str">
        <f t="array" ref="N115">IFERROR(INDEX(Code_Action1Return, MATCH(TRUE, EXACT(F115, Code_Code), 0)),"")</f>
        <v/>
      </c>
      <c r="O115" s="96" t="str">
        <f t="array" ref="O115">IFERROR(INDEX(Code_Action2Return, MATCH(TRUE, EXACT(G115, Code_Code), 0)),"")</f>
        <v/>
      </c>
      <c r="P115" s="96" t="str">
        <f t="array" ref="P115">IFERROR(INDEX(Code_Action3Return, MATCH(TRUE, EXACT(H115, Code_Code), 0)),"")</f>
        <v/>
      </c>
      <c r="Q115" s="96" t="str">
        <f t="array" ref="Q115">IFERROR(INDEX(Code_Action4Return, MATCH(TRUE, EXACT(I115, Code_Code), 0)),"")</f>
        <v/>
      </c>
      <c r="R115" s="125"/>
      <c r="S115" s="96" t="str">
        <f>IFERROR(MID(AB113,1,1))</f>
        <v/>
      </c>
      <c r="T115" s="124" t="str">
        <f>IFERROR(MID(AB113,2,1))</f>
        <v/>
      </c>
      <c r="U115" s="124" t="str">
        <f>IFERROR(MID(AB113,3,1))</f>
        <v/>
      </c>
      <c r="V115" s="124" t="str">
        <f>IFERROR(MID(AB113,4,1))</f>
        <v/>
      </c>
      <c r="W115" s="124" t="str">
        <f>IFERROR(MID(AB113,5,1))</f>
        <v/>
      </c>
      <c r="X115" s="124" t="str">
        <f>IFERROR(MID(AB113,6,1))</f>
        <v/>
      </c>
      <c r="Y115" s="124" t="str">
        <f>IFERROR(MID(AB113,7,1))</f>
        <v/>
      </c>
      <c r="Z115" s="124" t="str">
        <f>IFERROR(MID(AB113,8,1))</f>
        <v/>
      </c>
      <c r="AA115" s="96" t="str">
        <f t="array" ref="AA115">IFERROR(INDEX(Code_KindReturn, MATCH(TRUE, EXACT(S115, Code_Code), 0)),"")</f>
        <v/>
      </c>
      <c r="AB115" s="96" t="str">
        <f t="array" ref="AB115">IFERROR(INDEX(Code_GristReturn, MATCH(TRUE, EXACT(T115, Code_Code), 0)),"")</f>
        <v/>
      </c>
      <c r="AC115" s="96" t="str">
        <f t="array" ref="AC115">IFERROR(INDEX(Code_Trait1Return, MATCH(TRUE, EXACT(U115, Code_Code), 0)),"")</f>
        <v/>
      </c>
      <c r="AD115" s="96" t="str">
        <f t="array" ref="AD115">IFERROR(INDEX(Code_Trait2Return, MATCH(TRUE, EXACT(V115, Code_Code), 0)),"")</f>
        <v/>
      </c>
      <c r="AE115" s="96" t="str">
        <f t="array" ref="AE115">IFERROR(INDEX(Code_Action1Return, MATCH(TRUE, EXACT(W115, Code_Code), 0)),"")</f>
        <v/>
      </c>
      <c r="AF115" s="96" t="str">
        <f t="array" ref="AF115">IFERROR(INDEX(Code_Action2Return, MATCH(TRUE, EXACT(X115, Code_Code), 0)),"")</f>
        <v/>
      </c>
      <c r="AG115" s="96" t="str">
        <f t="array" ref="AG115">IFERROR(INDEX(Code_Action3Return, MATCH(TRUE, EXACT(Y115, Code_Code), 0)),"")</f>
        <v/>
      </c>
      <c r="AH115" s="96" t="str">
        <f t="array" ref="AH115">IFERROR(INDEX(Code_Action4Return, MATCH(TRUE, EXACT(Z115, Code_Code), 0)),"")</f>
        <v/>
      </c>
      <c r="AI115" s="125"/>
      <c r="AJ115" s="96">
        <f>IFERROR(IFS(B115="/",-2, S115="/",-1, AND(B115="/",S115="/"), 0, ALCH_KINDCHECKER(J115,AA115)&lt;&gt;0,ALCH_KINDCHECKER(J115,AA115)))</f>
        <v>1</v>
      </c>
      <c r="AK115" s="96">
        <f>IFERROR(IFS(AND(C115="/",T115="/"), 0,C115="/",2, T115="/",1, ALCH_GRISTCHECKER(K115,AB115)&lt;&gt;0,ALCH_GRISTCHECKER(K115,AB115)))</f>
        <v>3</v>
      </c>
      <c r="AL115" s="96">
        <f t="shared" ref="AL115:AM115" si="35">IFERROR(IFS(D115="/",-2, U115="/",-1, AND(D115="/",U115="/"), 0, ALCH_TRAITCHECK(L115,AC115)&lt;&gt;0,ALCH_TRAITCHECK(L115,AC115)))</f>
        <v>1</v>
      </c>
      <c r="AM115" s="96">
        <f t="shared" si="35"/>
        <v>1</v>
      </c>
      <c r="AN115" s="96">
        <f t="shared" ref="AN115:AQ115" si="36">IFERROR(IFS(F115="/",-2, W115="/",-1, AND(F115="/",W115="/"), 0, ALCH_ACTIONCHECK(N115,AE115)&lt;&gt;0,ALCH_ACTIONCHECK(N115,AE115)))</f>
        <v>1</v>
      </c>
      <c r="AO115" s="96">
        <f t="shared" si="36"/>
        <v>1</v>
      </c>
      <c r="AP115" s="96">
        <f t="shared" si="36"/>
        <v>1</v>
      </c>
      <c r="AQ115" s="96">
        <f t="shared" si="36"/>
        <v>1</v>
      </c>
      <c r="AR115" s="126" t="str">
        <f>IFERROR(IFS(AND(B115="/",S115="/"), "/",B115="/",S115, S115="/", B115,AJ115=0, "/",R113="&amp;&amp;", IFS(AK115=3,IFS(AJ115=1,B115,AJ115=2,S115),AK115=1,S115,AK115=2,B115), R113="||", IFS(AK115=3,IFS(AJ115=2,B115,AJ115=1,S115),AK115=2,S115,AK115=1,B115)))</f>
        <v/>
      </c>
      <c r="AS115" s="126" t="str">
        <f>IFERROR(IFS(AND(C115="/",T115="/"), "/",C115="/",T115, T115="/", C115,AK115=0, "/",AK115=3,C115,R113="&amp;&amp;",ALCH_THEGRISTER(AK115,1,K115,AB115,C115,T115,8),R113="||",ALCH_THEGRISTER(AK115,-1,AB115,K115,T115,C115,2)))</f>
        <v/>
      </c>
      <c r="AT115" s="126" t="str">
        <f>IFERROR(IFS(AND(D115="/",U115="/"), "/",D115="/",U115, U115="/", D115,R113="&amp;&amp;", IFS(AK115=1,D115,AK115=2,U115,AK115=3,IFS(AL115=1,D115,AL115=2,U115)), R113="||",IFS(AK115=2,D115,AK115=1,U115,AK115=3,IFS(AL115=2,D115,AL115=1,U115)),AL115=0, "/"))</f>
        <v/>
      </c>
      <c r="AU115" s="126" t="str">
        <f>IFERROR(IFS(AND(E115="/",V115="/"), "/",E115="/",V115, V115="/", E115,R113="&amp;&amp;", IFS(AK115=2,E115,AK115=1,V115,AK115=3,IFS(AM115=2,E115,AM115=1,V115)), R113="||",IFS(AK115=1,E115,AK115=2,V115,AK115=3,IFS(AM115=1,E115,AM115=2,V115)),AM115=0, "/"))</f>
        <v/>
      </c>
      <c r="AV115" s="126" t="str">
        <f>IFERROR(IFS(AND(F115="/",W115="/"), "/",F115="/",W115, W115="/", F115,R113="&amp;&amp;",IFS(AK115=1,F115,AK115=2,W115,AK115=3,IFS(AN115=1,F115,AN115=2,W115)), R113="||",IFS(AK115=2,F115,AK115=1,W115,AK115=3,IFS(AN115=2,F115,AN115=1,W115)),AN115=0, "/"))</f>
        <v/>
      </c>
      <c r="AW115" s="126" t="str">
        <f>IFERROR(IFS(AND(G115="/",X115="/"), "/",G115="/",X115, X115="/", G115,R113="&amp;&amp;", IFS(AK115=2,G115,AK115=1,X115,AK115=3,IFS(AO115=2,G115,AO115=1,X115)), R113="||",IFS(AK115=1,G115,AK115=2,X115,AK115=3,IFS(AO115=1,G115,AO115=2,X115)),AO115=0, "/"))</f>
        <v/>
      </c>
      <c r="AX115" s="126" t="str">
        <f>IFERROR(IFS(AND(H115="/",Y115="/"), "/",H115="/",Y115, Y115="/", H115,R113="&amp;&amp;", IFS(AK115=1,H115,AK115=2,Y115,AK115=3,IFS(AP115=1,H115,AP115=2,Y115)), R113="||",IFS(AK115=2,H115,AK115=1,Y115,AK115=3,IFS(AP115=2,H115,AP115=1,Y115)),AP115=0, "/"))</f>
        <v/>
      </c>
      <c r="AY115" s="127" t="str">
        <f>IFERROR(IFS(AND(I115="/",Z115="/"), "/",I115="/",Z115, Z115="/", I115,R113="&amp;&amp;", IFS(AK115=2,I115,AK115=1,Z115,AK115=3,IFS(AQ115=2,I115,AQ115=1,Z115)), R113="||",IFS(AK115=1,I115,AK115=2,Z115,AK115=3,IFS(AQ115=1,I115,AQ115=2,Z115)),AQ115=0, "/"))</f>
        <v/>
      </c>
      <c r="AZ115" s="112"/>
      <c r="BA115" s="79"/>
    </row>
    <row r="116" ht="15.0" customHeight="1">
      <c r="A116" s="77"/>
      <c r="B116" s="118"/>
      <c r="C116" s="91"/>
      <c r="J116" s="91"/>
      <c r="Q116" s="73"/>
      <c r="R116" s="91" t="s">
        <v>27</v>
      </c>
      <c r="U116" s="120"/>
      <c r="AB116" s="91"/>
      <c r="AI116" s="73"/>
      <c r="AJ116" s="120"/>
      <c r="AQ116" s="121" t="str">
        <f>IFERROR(CONCAT(AR118,CONCAT(AS118,CONCAT(AT118,CONCAT(AU118,CONCAT(AV118,CONCAT(AW118,CONCAT(AX118,AY118))))))))</f>
        <v/>
      </c>
      <c r="AY116" s="118"/>
      <c r="AZ116" s="112"/>
      <c r="BA116" s="79"/>
    </row>
    <row r="117" ht="15.0" customHeight="1">
      <c r="A117" s="77"/>
      <c r="B117" s="118"/>
      <c r="Q117" s="73"/>
      <c r="U117" s="122"/>
      <c r="AI117" s="73"/>
      <c r="AJ117" s="122"/>
      <c r="AY117" s="119"/>
      <c r="AZ117" s="112"/>
      <c r="BA117" s="79"/>
    </row>
    <row r="118" ht="15.0" customHeight="1">
      <c r="A118" s="77"/>
      <c r="B118" s="98" t="str">
        <f>IFERROR(MID(J116,1,1))</f>
        <v/>
      </c>
      <c r="C118" s="123" t="str">
        <f>IFERROR(MID(J116,2,1))</f>
        <v/>
      </c>
      <c r="D118" s="124" t="str">
        <f>IFERROR(MID(J116,3,1))</f>
        <v/>
      </c>
      <c r="E118" s="124" t="str">
        <f>IFERROR(MID(J116,4,1))</f>
        <v/>
      </c>
      <c r="F118" s="124" t="str">
        <f>IFERROR(MID(J116,5,1))</f>
        <v/>
      </c>
      <c r="G118" s="124" t="str">
        <f>IFERROR(MID(J116,6,1))</f>
        <v/>
      </c>
      <c r="H118" s="124" t="str">
        <f>IFERROR(MID(J116,7,1))</f>
        <v/>
      </c>
      <c r="I118" s="124" t="str">
        <f>IFERROR(MID(J116,8,1))</f>
        <v/>
      </c>
      <c r="J118" s="96" t="str">
        <f t="array" ref="J118">IFERROR(INDEX(Code_KindReturn, MATCH(TRUE, EXACT(B118, Code_Code), 0)),"")</f>
        <v/>
      </c>
      <c r="K118" s="96" t="str">
        <f t="array" ref="K118">IFERROR(INDEX(Code_GristReturn, MATCH(TRUE, EXACT(C118, Code_Code), 0)),"")</f>
        <v/>
      </c>
      <c r="L118" s="96" t="str">
        <f t="array" ref="L118">IFERROR(INDEX(Code_Trait1Return, MATCH(TRUE, EXACT(D118, Code_Code), 0)),"")</f>
        <v/>
      </c>
      <c r="M118" s="96" t="str">
        <f t="array" ref="M118">IFERROR(INDEX(Code_Trait2Return, MATCH(TRUE, EXACT(E118, Code_Code), 0)),"")</f>
        <v/>
      </c>
      <c r="N118" s="96" t="str">
        <f t="array" ref="N118">IFERROR(INDEX(Code_Action1Return, MATCH(TRUE, EXACT(F118, Code_Code), 0)),"")</f>
        <v/>
      </c>
      <c r="O118" s="96" t="str">
        <f t="array" ref="O118">IFERROR(INDEX(Code_Action2Return, MATCH(TRUE, EXACT(G118, Code_Code), 0)),"")</f>
        <v/>
      </c>
      <c r="P118" s="96" t="str">
        <f t="array" ref="P118">IFERROR(INDEX(Code_Action3Return, MATCH(TRUE, EXACT(H118, Code_Code), 0)),"")</f>
        <v/>
      </c>
      <c r="Q118" s="96" t="str">
        <f t="array" ref="Q118">IFERROR(INDEX(Code_Action4Return, MATCH(TRUE, EXACT(I118, Code_Code), 0)),"")</f>
        <v/>
      </c>
      <c r="R118" s="125"/>
      <c r="S118" s="96" t="str">
        <f>IFERROR(MID(AB116,1,1))</f>
        <v/>
      </c>
      <c r="T118" s="124" t="str">
        <f>IFERROR(MID(AB116,2,1))</f>
        <v/>
      </c>
      <c r="U118" s="124" t="str">
        <f>IFERROR(MID(AB116,3,1))</f>
        <v/>
      </c>
      <c r="V118" s="124" t="str">
        <f>IFERROR(MID(AB116,4,1))</f>
        <v/>
      </c>
      <c r="W118" s="124" t="str">
        <f>IFERROR(MID(AB116,5,1))</f>
        <v/>
      </c>
      <c r="X118" s="124" t="str">
        <f>IFERROR(MID(AB116,6,1))</f>
        <v/>
      </c>
      <c r="Y118" s="124" t="str">
        <f>IFERROR(MID(AB116,7,1))</f>
        <v/>
      </c>
      <c r="Z118" s="124" t="str">
        <f>IFERROR(MID(AB116,8,1))</f>
        <v/>
      </c>
      <c r="AA118" s="96" t="str">
        <f t="array" ref="AA118">IFERROR(INDEX(Code_KindReturn, MATCH(TRUE, EXACT(S118, Code_Code), 0)),"")</f>
        <v/>
      </c>
      <c r="AB118" s="96" t="str">
        <f t="array" ref="AB118">IFERROR(INDEX(Code_GristReturn, MATCH(TRUE, EXACT(T118, Code_Code), 0)),"")</f>
        <v/>
      </c>
      <c r="AC118" s="96" t="str">
        <f t="array" ref="AC118">IFERROR(INDEX(Code_Trait1Return, MATCH(TRUE, EXACT(U118, Code_Code), 0)),"")</f>
        <v/>
      </c>
      <c r="AD118" s="96" t="str">
        <f t="array" ref="AD118">IFERROR(INDEX(Code_Trait2Return, MATCH(TRUE, EXACT(V118, Code_Code), 0)),"")</f>
        <v/>
      </c>
      <c r="AE118" s="96" t="str">
        <f t="array" ref="AE118">IFERROR(INDEX(Code_Action1Return, MATCH(TRUE, EXACT(W118, Code_Code), 0)),"")</f>
        <v/>
      </c>
      <c r="AF118" s="96" t="str">
        <f t="array" ref="AF118">IFERROR(INDEX(Code_Action2Return, MATCH(TRUE, EXACT(X118, Code_Code), 0)),"")</f>
        <v/>
      </c>
      <c r="AG118" s="96" t="str">
        <f t="array" ref="AG118">IFERROR(INDEX(Code_Action3Return, MATCH(TRUE, EXACT(Y118, Code_Code), 0)),"")</f>
        <v/>
      </c>
      <c r="AH118" s="96" t="str">
        <f t="array" ref="AH118">IFERROR(INDEX(Code_Action4Return, MATCH(TRUE, EXACT(Z118, Code_Code), 0)),"")</f>
        <v/>
      </c>
      <c r="AI118" s="125"/>
      <c r="AJ118" s="96">
        <f>IFERROR(IFS(B118="/",-2, S118="/",-1, AND(B118="/",S118="/"), 0, ALCH_KINDCHECKER(J118,AA118)&lt;&gt;0,ALCH_KINDCHECKER(J118,AA118)))</f>
        <v>1</v>
      </c>
      <c r="AK118" s="96">
        <f>IFERROR(IFS(AND(C118="/",T118="/"), 0,C118="/",2, T118="/",1, ALCH_GRISTCHECKER(K118,AB118)&lt;&gt;0,ALCH_GRISTCHECKER(K118,AB118)))</f>
        <v>3</v>
      </c>
      <c r="AL118" s="96">
        <f t="shared" ref="AL118:AM118" si="37">IFERROR(IFS(D118="/",-2, U118="/",-1, AND(D118="/",U118="/"), 0, ALCH_TRAITCHECK(L118,AC118)&lt;&gt;0,ALCH_TRAITCHECK(L118,AC118)))</f>
        <v>1</v>
      </c>
      <c r="AM118" s="96">
        <f t="shared" si="37"/>
        <v>1</v>
      </c>
      <c r="AN118" s="96">
        <f t="shared" ref="AN118:AQ118" si="38">IFERROR(IFS(F118="/",-2, W118="/",-1, AND(F118="/",W118="/"), 0, ALCH_ACTIONCHECK(N118,AE118)&lt;&gt;0,ALCH_ACTIONCHECK(N118,AE118)))</f>
        <v>1</v>
      </c>
      <c r="AO118" s="96">
        <f t="shared" si="38"/>
        <v>1</v>
      </c>
      <c r="AP118" s="96">
        <f t="shared" si="38"/>
        <v>1</v>
      </c>
      <c r="AQ118" s="96">
        <f t="shared" si="38"/>
        <v>1</v>
      </c>
      <c r="AR118" s="126" t="str">
        <f>IFERROR(IFS(AND(B118="/",S118="/"), "/",B118="/",S118, S118="/", B118,AJ118=0, "/",R116="&amp;&amp;", IFS(AK118=3,IFS(AJ118=1,B118,AJ118=2,S118),AK118=1,S118,AK118=2,B118), R116="||", IFS(AK118=3,IFS(AJ118=2,B118,AJ118=1,S118),AK118=2,S118,AK118=1,B118)))</f>
        <v/>
      </c>
      <c r="AS118" s="126" t="str">
        <f>IFERROR(IFS(AND(C118="/",T118="/"), "/",C118="/",T118, T118="/", C118,AK118=0, "/",AK118=3,C118,R116="&amp;&amp;",ALCH_THEGRISTER(AK118,1,K118,AB118,C118,T118,8),R116="||",ALCH_THEGRISTER(AK118,-1,AB118,K118,T118,C118,2)))</f>
        <v/>
      </c>
      <c r="AT118" s="126" t="str">
        <f>IFERROR(IFS(AND(D118="/",U118="/"), "/",D118="/",U118, U118="/", D118,R116="&amp;&amp;", IFS(AK118=1,D118,AK118=2,U118,AK118=3,IFS(AL118=1,D118,AL118=2,U118)), R116="||",IFS(AK118=2,D118,AK118=1,U118,AK118=3,IFS(AL118=2,D118,AL118=1,U118)),AL118=0, "/"))</f>
        <v/>
      </c>
      <c r="AU118" s="126" t="str">
        <f>IFERROR(IFS(AND(E118="/",V118="/"), "/",E118="/",V118, V118="/", E118,R116="&amp;&amp;", IFS(AK118=2,E118,AK118=1,V118,AK118=3,IFS(AM118=2,E118,AM118=1,V118)), R116="||",IFS(AK118=1,E118,AK118=2,V118,AK118=3,IFS(AM118=1,E118,AM118=2,V118)),AM118=0, "/"))</f>
        <v/>
      </c>
      <c r="AV118" s="126" t="str">
        <f>IFERROR(IFS(AND(F118="/",W118="/"), "/",F118="/",W118, W118="/", F118,R116="&amp;&amp;",IFS(AK118=1,F118,AK118=2,W118,AK118=3,IFS(AN118=1,F118,AN118=2,W118)), R116="||",IFS(AK118=2,F118,AK118=1,W118,AK118=3,IFS(AN118=2,F118,AN118=1,W118)),AN118=0, "/"))</f>
        <v/>
      </c>
      <c r="AW118" s="126" t="str">
        <f>IFERROR(IFS(AND(G118="/",X118="/"), "/",G118="/",X118, X118="/", G118,R116="&amp;&amp;", IFS(AK118=2,G118,AK118=1,X118,AK118=3,IFS(AO118=2,G118,AO118=1,X118)), R116="||",IFS(AK118=1,G118,AK118=2,X118,AK118=3,IFS(AO118=1,G118,AO118=2,X118)),AO118=0, "/"))</f>
        <v/>
      </c>
      <c r="AX118" s="126" t="str">
        <f>IFERROR(IFS(AND(H118="/",Y118="/"), "/",H118="/",Y118, Y118="/", H118,R116="&amp;&amp;", IFS(AK118=1,H118,AK118=2,Y118,AK118=3,IFS(AP118=1,H118,AP118=2,Y118)), R116="||",IFS(AK118=2,H118,AK118=1,Y118,AK118=3,IFS(AP118=2,H118,AP118=1,Y118)),AP118=0, "/"))</f>
        <v/>
      </c>
      <c r="AY118" s="127" t="str">
        <f>IFERROR(IFS(AND(I118="/",Z118="/"), "/",I118="/",Z118, Z118="/", I118,R116="&amp;&amp;", IFS(AK118=2,I118,AK118=1,Z118,AK118=3,IFS(AQ118=2,I118,AQ118=1,Z118)), R116="||",IFS(AK118=1,I118,AK118=2,Z118,AK118=3,IFS(AQ118=1,I118,AQ118=2,Z118)),AQ118=0, "/"))</f>
        <v/>
      </c>
      <c r="AZ118" s="112"/>
      <c r="BA118" s="79"/>
    </row>
    <row r="119" ht="15.0" customHeight="1">
      <c r="A119" s="77"/>
      <c r="B119" s="118"/>
      <c r="C119" s="91"/>
      <c r="J119" s="91"/>
      <c r="Q119" s="73"/>
      <c r="R119" s="91" t="s">
        <v>27</v>
      </c>
      <c r="U119" s="120"/>
      <c r="AB119" s="91"/>
      <c r="AI119" s="73"/>
      <c r="AJ119" s="120"/>
      <c r="AQ119" s="121" t="str">
        <f>IFERROR(CONCAT(AR121,CONCAT(AS121,CONCAT(AT121,CONCAT(AU121,CONCAT(AV121,CONCAT(AW121,CONCAT(AX121,AY121))))))))</f>
        <v/>
      </c>
      <c r="AY119" s="118"/>
      <c r="AZ119" s="112"/>
      <c r="BA119" s="79"/>
    </row>
    <row r="120" ht="15.0" customHeight="1">
      <c r="A120" s="77"/>
      <c r="B120" s="118"/>
      <c r="Q120" s="73"/>
      <c r="U120" s="122"/>
      <c r="AI120" s="73"/>
      <c r="AJ120" s="122"/>
      <c r="AY120" s="119"/>
      <c r="AZ120" s="112"/>
      <c r="BA120" s="79"/>
    </row>
    <row r="121" ht="15.0" customHeight="1">
      <c r="A121" s="77"/>
      <c r="B121" s="98" t="str">
        <f>IFERROR(MID(J119,1,1))</f>
        <v/>
      </c>
      <c r="C121" s="123" t="str">
        <f>IFERROR(MID(J119,2,1))</f>
        <v/>
      </c>
      <c r="D121" s="124" t="str">
        <f>IFERROR(MID(J119,3,1))</f>
        <v/>
      </c>
      <c r="E121" s="124" t="str">
        <f>IFERROR(MID(J119,4,1))</f>
        <v/>
      </c>
      <c r="F121" s="124" t="str">
        <f>IFERROR(MID(J119,5,1))</f>
        <v/>
      </c>
      <c r="G121" s="124" t="str">
        <f>IFERROR(MID(J119,6,1))</f>
        <v/>
      </c>
      <c r="H121" s="124" t="str">
        <f>IFERROR(MID(J119,7,1))</f>
        <v/>
      </c>
      <c r="I121" s="124" t="str">
        <f>IFERROR(MID(J119,8,1))</f>
        <v/>
      </c>
      <c r="J121" s="96" t="str">
        <f t="array" ref="J121">IFERROR(INDEX(Code_KindReturn, MATCH(TRUE, EXACT(B121, Code_Code), 0)),"")</f>
        <v/>
      </c>
      <c r="K121" s="96" t="str">
        <f t="array" ref="K121">IFERROR(INDEX(Code_GristReturn, MATCH(TRUE, EXACT(C121, Code_Code), 0)),"")</f>
        <v/>
      </c>
      <c r="L121" s="96" t="str">
        <f t="array" ref="L121">IFERROR(INDEX(Code_Trait1Return, MATCH(TRUE, EXACT(D121, Code_Code), 0)),"")</f>
        <v/>
      </c>
      <c r="M121" s="96" t="str">
        <f t="array" ref="M121">IFERROR(INDEX(Code_Trait2Return, MATCH(TRUE, EXACT(E121, Code_Code), 0)),"")</f>
        <v/>
      </c>
      <c r="N121" s="96" t="str">
        <f t="array" ref="N121">IFERROR(INDEX(Code_Action1Return, MATCH(TRUE, EXACT(F121, Code_Code), 0)),"")</f>
        <v/>
      </c>
      <c r="O121" s="96" t="str">
        <f t="array" ref="O121">IFERROR(INDEX(Code_Action2Return, MATCH(TRUE, EXACT(G121, Code_Code), 0)),"")</f>
        <v/>
      </c>
      <c r="P121" s="96" t="str">
        <f t="array" ref="P121">IFERROR(INDEX(Code_Action3Return, MATCH(TRUE, EXACT(H121, Code_Code), 0)),"")</f>
        <v/>
      </c>
      <c r="Q121" s="96" t="str">
        <f t="array" ref="Q121">IFERROR(INDEX(Code_Action4Return, MATCH(TRUE, EXACT(I121, Code_Code), 0)),"")</f>
        <v/>
      </c>
      <c r="R121" s="125"/>
      <c r="S121" s="96" t="str">
        <f>IFERROR(MID(AB119,1,1))</f>
        <v/>
      </c>
      <c r="T121" s="124" t="str">
        <f>IFERROR(MID(AB119,2,1))</f>
        <v/>
      </c>
      <c r="U121" s="124" t="str">
        <f>IFERROR(MID(AB119,3,1))</f>
        <v/>
      </c>
      <c r="V121" s="124" t="str">
        <f>IFERROR(MID(AB119,4,1))</f>
        <v/>
      </c>
      <c r="W121" s="124" t="str">
        <f>IFERROR(MID(AB119,5,1))</f>
        <v/>
      </c>
      <c r="X121" s="124" t="str">
        <f>IFERROR(MID(AB119,6,1))</f>
        <v/>
      </c>
      <c r="Y121" s="124" t="str">
        <f>IFERROR(MID(AB119,7,1))</f>
        <v/>
      </c>
      <c r="Z121" s="124" t="str">
        <f>IFERROR(MID(AB119,8,1))</f>
        <v/>
      </c>
      <c r="AA121" s="96" t="str">
        <f t="array" ref="AA121">IFERROR(INDEX(Code_KindReturn, MATCH(TRUE, EXACT(S121, Code_Code), 0)),"")</f>
        <v/>
      </c>
      <c r="AB121" s="96" t="str">
        <f t="array" ref="AB121">IFERROR(INDEX(Code_GristReturn, MATCH(TRUE, EXACT(T121, Code_Code), 0)),"")</f>
        <v/>
      </c>
      <c r="AC121" s="96" t="str">
        <f t="array" ref="AC121">IFERROR(INDEX(Code_Trait1Return, MATCH(TRUE, EXACT(U121, Code_Code), 0)),"")</f>
        <v/>
      </c>
      <c r="AD121" s="96" t="str">
        <f t="array" ref="AD121">IFERROR(INDEX(Code_Trait2Return, MATCH(TRUE, EXACT(V121, Code_Code), 0)),"")</f>
        <v/>
      </c>
      <c r="AE121" s="96" t="str">
        <f t="array" ref="AE121">IFERROR(INDEX(Code_Action1Return, MATCH(TRUE, EXACT(W121, Code_Code), 0)),"")</f>
        <v/>
      </c>
      <c r="AF121" s="96" t="str">
        <f t="array" ref="AF121">IFERROR(INDEX(Code_Action2Return, MATCH(TRUE, EXACT(X121, Code_Code), 0)),"")</f>
        <v/>
      </c>
      <c r="AG121" s="96" t="str">
        <f t="array" ref="AG121">IFERROR(INDEX(Code_Action3Return, MATCH(TRUE, EXACT(Y121, Code_Code), 0)),"")</f>
        <v/>
      </c>
      <c r="AH121" s="96" t="str">
        <f t="array" ref="AH121">IFERROR(INDEX(Code_Action4Return, MATCH(TRUE, EXACT(Z121, Code_Code), 0)),"")</f>
        <v/>
      </c>
      <c r="AI121" s="125"/>
      <c r="AJ121" s="96">
        <f>IFERROR(IFS(B121="/",-2, S121="/",-1, AND(B121="/",S121="/"), 0, ALCH_KINDCHECKER(J121,AA121)&lt;&gt;0,ALCH_KINDCHECKER(J121,AA121)))</f>
        <v>1</v>
      </c>
      <c r="AK121" s="96">
        <f>IFERROR(IFS(AND(C121="/",T121="/"), 0,C121="/",2, T121="/",1, ALCH_GRISTCHECKER(K121,AB121)&lt;&gt;0,ALCH_GRISTCHECKER(K121,AB121)))</f>
        <v>3</v>
      </c>
      <c r="AL121" s="96">
        <f t="shared" ref="AL121:AM121" si="39">IFERROR(IFS(D121="/",-2, U121="/",-1, AND(D121="/",U121="/"), 0, ALCH_TRAITCHECK(L121,AC121)&lt;&gt;0,ALCH_TRAITCHECK(L121,AC121)))</f>
        <v>1</v>
      </c>
      <c r="AM121" s="96">
        <f t="shared" si="39"/>
        <v>1</v>
      </c>
      <c r="AN121" s="96">
        <f t="shared" ref="AN121:AQ121" si="40">IFERROR(IFS(F121="/",-2, W121="/",-1, AND(F121="/",W121="/"), 0, ALCH_ACTIONCHECK(N121,AE121)&lt;&gt;0,ALCH_ACTIONCHECK(N121,AE121)))</f>
        <v>1</v>
      </c>
      <c r="AO121" s="96">
        <f t="shared" si="40"/>
        <v>1</v>
      </c>
      <c r="AP121" s="96">
        <f t="shared" si="40"/>
        <v>1</v>
      </c>
      <c r="AQ121" s="96">
        <f t="shared" si="40"/>
        <v>1</v>
      </c>
      <c r="AR121" s="126" t="str">
        <f>IFERROR(IFS(AND(B121="/",S121="/"), "/",B121="/",S121, S121="/", B121,AJ121=0, "/",R119="&amp;&amp;", IFS(AK121=3,IFS(AJ121=1,B121,AJ121=2,S121),AK121=1,S121,AK121=2,B121), R119="||", IFS(AK121=3,IFS(AJ121=2,B121,AJ121=1,S121),AK121=2,S121,AK121=1,B121)))</f>
        <v/>
      </c>
      <c r="AS121" s="126" t="str">
        <f>IFERROR(IFS(AND(C121="/",T121="/"), "/",C121="/",T121, T121="/", C121,AK121=0, "/",AK121=3,C121,R119="&amp;&amp;",ALCH_THEGRISTER(AK121,1,K121,AB121,C121,T121,8),R119="||",ALCH_THEGRISTER(AK121,-1,AB121,K121,T121,C121,2)))</f>
        <v/>
      </c>
      <c r="AT121" s="126" t="str">
        <f>IFERROR(IFS(AND(D121="/",U121="/"), "/",D121="/",U121, U121="/", D121,R119="&amp;&amp;", IFS(AK121=1,D121,AK121=2,U121,AK121=3,IFS(AL121=1,D121,AL121=2,U121)), R119="||",IFS(AK121=2,D121,AK121=1,U121,AK121=3,IFS(AL121=2,D121,AL121=1,U121)),AL121=0, "/"))</f>
        <v/>
      </c>
      <c r="AU121" s="126" t="str">
        <f>IFERROR(IFS(AND(E121="/",V121="/"), "/",E121="/",V121, V121="/", E121,R119="&amp;&amp;", IFS(AK121=2,E121,AK121=1,V121,AK121=3,IFS(AM121=2,E121,AM121=1,V121)), R119="||",IFS(AK121=1,E121,AK121=2,V121,AK121=3,IFS(AM121=1,E121,AM121=2,V121)),AM121=0, "/"))</f>
        <v/>
      </c>
      <c r="AV121" s="126" t="str">
        <f>IFERROR(IFS(AND(F121="/",W121="/"), "/",F121="/",W121, W121="/", F121,R119="&amp;&amp;",IFS(AK121=1,F121,AK121=2,W121,AK121=3,IFS(AN121=1,F121,AN121=2,W121)), R119="||",IFS(AK121=2,F121,AK121=1,W121,AK121=3,IFS(AN121=2,F121,AN121=1,W121)),AN121=0, "/"))</f>
        <v/>
      </c>
      <c r="AW121" s="126" t="str">
        <f>IFERROR(IFS(AND(G121="/",X121="/"), "/",G121="/",X121, X121="/", G121,R119="&amp;&amp;", IFS(AK121=2,G121,AK121=1,X121,AK121=3,IFS(AO121=2,G121,AO121=1,X121)), R119="||",IFS(AK121=1,G121,AK121=2,X121,AK121=3,IFS(AO121=1,G121,AO121=2,X121)),AO121=0, "/"))</f>
        <v/>
      </c>
      <c r="AX121" s="126" t="str">
        <f>IFERROR(IFS(AND(H121="/",Y121="/"), "/",H121="/",Y121, Y121="/", H121,R119="&amp;&amp;", IFS(AK121=1,H121,AK121=2,Y121,AK121=3,IFS(AP121=1,H121,AP121=2,Y121)), R119="||",IFS(AK121=2,H121,AK121=1,Y121,AK121=3,IFS(AP121=2,H121,AP121=1,Y121)),AP121=0, "/"))</f>
        <v/>
      </c>
      <c r="AY121" s="127" t="str">
        <f>IFERROR(IFS(AND(I121="/",Z121="/"), "/",I121="/",Z121, Z121="/", I121,R119="&amp;&amp;", IFS(AK121=2,I121,AK121=1,Z121,AK121=3,IFS(AQ121=2,I121,AQ121=1,Z121)), R119="||",IFS(AK121=1,I121,AK121=2,Z121,AK121=3,IFS(AQ121=1,I121,AQ121=2,Z121)),AQ121=0, "/"))</f>
        <v/>
      </c>
      <c r="AZ121" s="112"/>
      <c r="BA121" s="79"/>
    </row>
    <row r="122" ht="15.0" customHeight="1">
      <c r="A122" s="77"/>
      <c r="B122" s="118"/>
      <c r="C122" s="91"/>
      <c r="J122" s="91"/>
      <c r="Q122" s="73"/>
      <c r="R122" s="91" t="s">
        <v>27</v>
      </c>
      <c r="U122" s="120"/>
      <c r="AB122" s="91"/>
      <c r="AI122" s="73"/>
      <c r="AJ122" s="120"/>
      <c r="AQ122" s="121" t="str">
        <f>IFERROR(CONCAT(AR124,CONCAT(AS124,CONCAT(AT124,CONCAT(AU124,CONCAT(AV124,CONCAT(AW124,CONCAT(AX124,AY124))))))))</f>
        <v/>
      </c>
      <c r="AY122" s="118"/>
      <c r="AZ122" s="112"/>
      <c r="BA122" s="79"/>
    </row>
    <row r="123" ht="15.0" customHeight="1">
      <c r="A123" s="77"/>
      <c r="B123" s="118"/>
      <c r="Q123" s="73"/>
      <c r="U123" s="122"/>
      <c r="AI123" s="73"/>
      <c r="AJ123" s="122"/>
      <c r="AY123" s="119"/>
      <c r="AZ123" s="112"/>
      <c r="BA123" s="79"/>
    </row>
    <row r="124" ht="15.0" customHeight="1">
      <c r="A124" s="77"/>
      <c r="B124" s="98" t="str">
        <f>IFERROR(MID(J122,1,1))</f>
        <v/>
      </c>
      <c r="C124" s="123" t="str">
        <f>IFERROR(MID(J122,2,1))</f>
        <v/>
      </c>
      <c r="D124" s="124" t="str">
        <f>IFERROR(MID(J122,3,1))</f>
        <v/>
      </c>
      <c r="E124" s="124" t="str">
        <f>IFERROR(MID(J122,4,1))</f>
        <v/>
      </c>
      <c r="F124" s="124" t="str">
        <f>IFERROR(MID(J122,5,1))</f>
        <v/>
      </c>
      <c r="G124" s="124" t="str">
        <f>IFERROR(MID(J122,6,1))</f>
        <v/>
      </c>
      <c r="H124" s="124" t="str">
        <f>IFERROR(MID(J122,7,1))</f>
        <v/>
      </c>
      <c r="I124" s="124" t="str">
        <f>IFERROR(MID(J122,8,1))</f>
        <v/>
      </c>
      <c r="J124" s="96" t="str">
        <f t="array" ref="J124">IFERROR(INDEX(Code_KindReturn, MATCH(TRUE, EXACT(B124, Code_Code), 0)),"")</f>
        <v/>
      </c>
      <c r="K124" s="96" t="str">
        <f t="array" ref="K124">IFERROR(INDEX(Code_GristReturn, MATCH(TRUE, EXACT(C124, Code_Code), 0)),"")</f>
        <v/>
      </c>
      <c r="L124" s="96" t="str">
        <f t="array" ref="L124">IFERROR(INDEX(Code_Trait1Return, MATCH(TRUE, EXACT(D124, Code_Code), 0)),"")</f>
        <v/>
      </c>
      <c r="M124" s="96" t="str">
        <f t="array" ref="M124">IFERROR(INDEX(Code_Trait2Return, MATCH(TRUE, EXACT(E124, Code_Code), 0)),"")</f>
        <v/>
      </c>
      <c r="N124" s="96" t="str">
        <f t="array" ref="N124">IFERROR(INDEX(Code_Action1Return, MATCH(TRUE, EXACT(F124, Code_Code), 0)),"")</f>
        <v/>
      </c>
      <c r="O124" s="96" t="str">
        <f t="array" ref="O124">IFERROR(INDEX(Code_Action2Return, MATCH(TRUE, EXACT(G124, Code_Code), 0)),"")</f>
        <v/>
      </c>
      <c r="P124" s="96" t="str">
        <f t="array" ref="P124">IFERROR(INDEX(Code_Action3Return, MATCH(TRUE, EXACT(H124, Code_Code), 0)),"")</f>
        <v/>
      </c>
      <c r="Q124" s="96" t="str">
        <f t="array" ref="Q124">IFERROR(INDEX(Code_Action4Return, MATCH(TRUE, EXACT(I124, Code_Code), 0)),"")</f>
        <v/>
      </c>
      <c r="R124" s="125"/>
      <c r="S124" s="96" t="str">
        <f>IFERROR(MID(AB122,1,1))</f>
        <v/>
      </c>
      <c r="T124" s="124" t="str">
        <f>IFERROR(MID(AB122,2,1))</f>
        <v/>
      </c>
      <c r="U124" s="124" t="str">
        <f>IFERROR(MID(AB122,3,1))</f>
        <v/>
      </c>
      <c r="V124" s="124" t="str">
        <f>IFERROR(MID(AB122,4,1))</f>
        <v/>
      </c>
      <c r="W124" s="124" t="str">
        <f>IFERROR(MID(AB122,5,1))</f>
        <v/>
      </c>
      <c r="X124" s="124" t="str">
        <f>IFERROR(MID(AB122,6,1))</f>
        <v/>
      </c>
      <c r="Y124" s="124" t="str">
        <f>IFERROR(MID(AB122,7,1))</f>
        <v/>
      </c>
      <c r="Z124" s="124" t="str">
        <f>IFERROR(MID(AB122,8,1))</f>
        <v/>
      </c>
      <c r="AA124" s="96" t="str">
        <f t="array" ref="AA124">IFERROR(INDEX(Code_KindReturn, MATCH(TRUE, EXACT(S124, Code_Code), 0)),"")</f>
        <v/>
      </c>
      <c r="AB124" s="96" t="str">
        <f t="array" ref="AB124">IFERROR(INDEX(Code_GristReturn, MATCH(TRUE, EXACT(T124, Code_Code), 0)),"")</f>
        <v/>
      </c>
      <c r="AC124" s="96" t="str">
        <f t="array" ref="AC124">IFERROR(INDEX(Code_Trait1Return, MATCH(TRUE, EXACT(U124, Code_Code), 0)),"")</f>
        <v/>
      </c>
      <c r="AD124" s="96" t="str">
        <f t="array" ref="AD124">IFERROR(INDEX(Code_Trait2Return, MATCH(TRUE, EXACT(V124, Code_Code), 0)),"")</f>
        <v/>
      </c>
      <c r="AE124" s="96" t="str">
        <f t="array" ref="AE124">IFERROR(INDEX(Code_Action1Return, MATCH(TRUE, EXACT(W124, Code_Code), 0)),"")</f>
        <v/>
      </c>
      <c r="AF124" s="96" t="str">
        <f t="array" ref="AF124">IFERROR(INDEX(Code_Action2Return, MATCH(TRUE, EXACT(X124, Code_Code), 0)),"")</f>
        <v/>
      </c>
      <c r="AG124" s="96" t="str">
        <f t="array" ref="AG124">IFERROR(INDEX(Code_Action3Return, MATCH(TRUE, EXACT(Y124, Code_Code), 0)),"")</f>
        <v/>
      </c>
      <c r="AH124" s="96" t="str">
        <f t="array" ref="AH124">IFERROR(INDEX(Code_Action4Return, MATCH(TRUE, EXACT(Z124, Code_Code), 0)),"")</f>
        <v/>
      </c>
      <c r="AI124" s="125"/>
      <c r="AJ124" s="96">
        <f>IFERROR(IFS(B124="/",-2, S124="/",-1, AND(B124="/",S124="/"), 0, ALCH_KINDCHECKER(J124,AA124)&lt;&gt;0,ALCH_KINDCHECKER(J124,AA124)))</f>
        <v>1</v>
      </c>
      <c r="AK124" s="96">
        <f>IFERROR(IFS(AND(C124="/",T124="/"), 0,C124="/",2, T124="/",1, ALCH_GRISTCHECKER(K124,AB124)&lt;&gt;0,ALCH_GRISTCHECKER(K124,AB124)))</f>
        <v>3</v>
      </c>
      <c r="AL124" s="96">
        <f t="shared" ref="AL124:AM124" si="41">IFERROR(IFS(D124="/",-2, U124="/",-1, AND(D124="/",U124="/"), 0, ALCH_TRAITCHECK(L124,AC124)&lt;&gt;0,ALCH_TRAITCHECK(L124,AC124)))</f>
        <v>1</v>
      </c>
      <c r="AM124" s="96">
        <f t="shared" si="41"/>
        <v>1</v>
      </c>
      <c r="AN124" s="96">
        <f t="shared" ref="AN124:AQ124" si="42">IFERROR(IFS(F124="/",-2, W124="/",-1, AND(F124="/",W124="/"), 0, ALCH_ACTIONCHECK(N124,AE124)&lt;&gt;0,ALCH_ACTIONCHECK(N124,AE124)))</f>
        <v>1</v>
      </c>
      <c r="AO124" s="96">
        <f t="shared" si="42"/>
        <v>1</v>
      </c>
      <c r="AP124" s="96">
        <f t="shared" si="42"/>
        <v>1</v>
      </c>
      <c r="AQ124" s="96">
        <f t="shared" si="42"/>
        <v>1</v>
      </c>
      <c r="AR124" s="126" t="str">
        <f>IFERROR(IFS(AND(B124="/",S124="/"), "/",B124="/",S124, S124="/", B124,AJ124=0, "/",R122="&amp;&amp;", IFS(AK124=3,IFS(AJ124=1,B124,AJ124=2,S124),AK124=1,S124,AK124=2,B124), R122="||", IFS(AK124=3,IFS(AJ124=2,B124,AJ124=1,S124),AK124=2,S124,AK124=1,B124)))</f>
        <v/>
      </c>
      <c r="AS124" s="126" t="str">
        <f>IFERROR(IFS(AND(C124="/",T124="/"), "/",C124="/",T124, T124="/", C124,AK124=0, "/",AK124=3,C124,R122="&amp;&amp;",ALCH_THEGRISTER(AK124,1,K124,AB124,C124,T124,8),R122="||",ALCH_THEGRISTER(AK124,-1,AB124,K124,T124,C124,2)))</f>
        <v/>
      </c>
      <c r="AT124" s="126" t="str">
        <f>IFERROR(IFS(AND(D124="/",U124="/"), "/",D124="/",U124, U124="/", D124,R122="&amp;&amp;", IFS(AK124=1,D124,AK124=2,U124,AK124=3,IFS(AL124=1,D124,AL124=2,U124)), R122="||",IFS(AK124=2,D124,AK124=1,U124,AK124=3,IFS(AL124=2,D124,AL124=1,U124)),AL124=0, "/"))</f>
        <v/>
      </c>
      <c r="AU124" s="126" t="str">
        <f>IFERROR(IFS(AND(E124="/",V124="/"), "/",E124="/",V124, V124="/", E124,R122="&amp;&amp;", IFS(AK124=2,E124,AK124=1,V124,AK124=3,IFS(AM124=2,E124,AM124=1,V124)), R122="||",IFS(AK124=1,E124,AK124=2,V124,AK124=3,IFS(AM124=1,E124,AM124=2,V124)),AM124=0, "/"))</f>
        <v/>
      </c>
      <c r="AV124" s="126" t="str">
        <f>IFERROR(IFS(AND(F124="/",W124="/"), "/",F124="/",W124, W124="/", F124,R122="&amp;&amp;",IFS(AK124=1,F124,AK124=2,W124,AK124=3,IFS(AN124=1,F124,AN124=2,W124)), R122="||",IFS(AK124=2,F124,AK124=1,W124,AK124=3,IFS(AN124=2,F124,AN124=1,W124)),AN124=0, "/"))</f>
        <v/>
      </c>
      <c r="AW124" s="126" t="str">
        <f>IFERROR(IFS(AND(G124="/",X124="/"), "/",G124="/",X124, X124="/", G124,R122="&amp;&amp;", IFS(AK124=2,G124,AK124=1,X124,AK124=3,IFS(AO124=2,G124,AO124=1,X124)), R122="||",IFS(AK124=1,G124,AK124=2,X124,AK124=3,IFS(AO124=1,G124,AO124=2,X124)),AO124=0, "/"))</f>
        <v/>
      </c>
      <c r="AX124" s="126" t="str">
        <f>IFERROR(IFS(AND(H124="/",Y124="/"), "/",H124="/",Y124, Y124="/", H124,R122="&amp;&amp;", IFS(AK124=1,H124,AK124=2,Y124,AK124=3,IFS(AP124=1,H124,AP124=2,Y124)), R122="||",IFS(AK124=2,H124,AK124=1,Y124,AK124=3,IFS(AP124=2,H124,AP124=1,Y124)),AP124=0, "/"))</f>
        <v/>
      </c>
      <c r="AY124" s="127" t="str">
        <f>IFERROR(IFS(AND(I124="/",Z124="/"), "/",I124="/",Z124, Z124="/", I124,R122="&amp;&amp;", IFS(AK124=2,I124,AK124=1,Z124,AK124=3,IFS(AQ124=2,I124,AQ124=1,Z124)), R122="||",IFS(AK124=1,I124,AK124=2,Z124,AK124=3,IFS(AQ124=1,I124,AQ124=2,Z124)),AQ124=0, "/"))</f>
        <v/>
      </c>
      <c r="AZ124" s="112"/>
      <c r="BA124" s="79"/>
    </row>
    <row r="125" ht="15.0" customHeight="1">
      <c r="A125" s="77"/>
      <c r="B125" s="118"/>
      <c r="C125" s="91"/>
      <c r="J125" s="91"/>
      <c r="Q125" s="73"/>
      <c r="R125" s="91" t="s">
        <v>27</v>
      </c>
      <c r="U125" s="120"/>
      <c r="AB125" s="91"/>
      <c r="AI125" s="73"/>
      <c r="AJ125" s="120"/>
      <c r="AQ125" s="121" t="str">
        <f>IFERROR(CONCAT(AR127,CONCAT(AS127,CONCAT(AT127,CONCAT(AU127,CONCAT(AV127,CONCAT(AW127,CONCAT(AX127,AY127))))))))</f>
        <v/>
      </c>
      <c r="AY125" s="118"/>
      <c r="AZ125" s="112"/>
      <c r="BA125" s="79"/>
    </row>
    <row r="126" ht="15.0" customHeight="1">
      <c r="A126" s="77"/>
      <c r="B126" s="118"/>
      <c r="Q126" s="73"/>
      <c r="U126" s="122"/>
      <c r="AI126" s="73"/>
      <c r="AJ126" s="122"/>
      <c r="AY126" s="119"/>
      <c r="AZ126" s="112"/>
      <c r="BA126" s="79"/>
    </row>
    <row r="127" ht="15.0" customHeight="1">
      <c r="A127" s="77"/>
      <c r="B127" s="98" t="str">
        <f>IFERROR(MID(J125,1,1))</f>
        <v/>
      </c>
      <c r="C127" s="123" t="str">
        <f>IFERROR(MID(J125,2,1))</f>
        <v/>
      </c>
      <c r="D127" s="124" t="str">
        <f>IFERROR(MID(J125,3,1))</f>
        <v/>
      </c>
      <c r="E127" s="124" t="str">
        <f>IFERROR(MID(J125,4,1))</f>
        <v/>
      </c>
      <c r="F127" s="124" t="str">
        <f>IFERROR(MID(J125,5,1))</f>
        <v/>
      </c>
      <c r="G127" s="124" t="str">
        <f>IFERROR(MID(J125,6,1))</f>
        <v/>
      </c>
      <c r="H127" s="124" t="str">
        <f>IFERROR(MID(J125,7,1))</f>
        <v/>
      </c>
      <c r="I127" s="124" t="str">
        <f>IFERROR(MID(J125,8,1))</f>
        <v/>
      </c>
      <c r="J127" s="96" t="str">
        <f t="array" ref="J127">IFERROR(INDEX(Code_KindReturn, MATCH(TRUE, EXACT(B127, Code_Code), 0)),"")</f>
        <v/>
      </c>
      <c r="K127" s="96" t="str">
        <f t="array" ref="K127">IFERROR(INDEX(Code_GristReturn, MATCH(TRUE, EXACT(C127, Code_Code), 0)),"")</f>
        <v/>
      </c>
      <c r="L127" s="96" t="str">
        <f t="array" ref="L127">IFERROR(INDEX(Code_Trait1Return, MATCH(TRUE, EXACT(D127, Code_Code), 0)),"")</f>
        <v/>
      </c>
      <c r="M127" s="96" t="str">
        <f t="array" ref="M127">IFERROR(INDEX(Code_Trait2Return, MATCH(TRUE, EXACT(E127, Code_Code), 0)),"")</f>
        <v/>
      </c>
      <c r="N127" s="96" t="str">
        <f t="array" ref="N127">IFERROR(INDEX(Code_Action1Return, MATCH(TRUE, EXACT(F127, Code_Code), 0)),"")</f>
        <v/>
      </c>
      <c r="O127" s="96" t="str">
        <f t="array" ref="O127">IFERROR(INDEX(Code_Action2Return, MATCH(TRUE, EXACT(G127, Code_Code), 0)),"")</f>
        <v/>
      </c>
      <c r="P127" s="96" t="str">
        <f t="array" ref="P127">IFERROR(INDEX(Code_Action3Return, MATCH(TRUE, EXACT(H127, Code_Code), 0)),"")</f>
        <v/>
      </c>
      <c r="Q127" s="96" t="str">
        <f t="array" ref="Q127">IFERROR(INDEX(Code_Action4Return, MATCH(TRUE, EXACT(I127, Code_Code), 0)),"")</f>
        <v/>
      </c>
      <c r="R127" s="125"/>
      <c r="S127" s="96" t="str">
        <f>IFERROR(MID(AB125,1,1))</f>
        <v/>
      </c>
      <c r="T127" s="124" t="str">
        <f>IFERROR(MID(AB125,2,1))</f>
        <v/>
      </c>
      <c r="U127" s="124" t="str">
        <f>IFERROR(MID(AB125,3,1))</f>
        <v/>
      </c>
      <c r="V127" s="124" t="str">
        <f>IFERROR(MID(AB125,4,1))</f>
        <v/>
      </c>
      <c r="W127" s="124" t="str">
        <f>IFERROR(MID(AB125,5,1))</f>
        <v/>
      </c>
      <c r="X127" s="124" t="str">
        <f>IFERROR(MID(AB125,6,1))</f>
        <v/>
      </c>
      <c r="Y127" s="124" t="str">
        <f>IFERROR(MID(AB125,7,1))</f>
        <v/>
      </c>
      <c r="Z127" s="124" t="str">
        <f>IFERROR(MID(AB125,8,1))</f>
        <v/>
      </c>
      <c r="AA127" s="96" t="str">
        <f t="array" ref="AA127">IFERROR(INDEX(Code_KindReturn, MATCH(TRUE, EXACT(S127, Code_Code), 0)),"")</f>
        <v/>
      </c>
      <c r="AB127" s="96" t="str">
        <f t="array" ref="AB127">IFERROR(INDEX(Code_GristReturn, MATCH(TRUE, EXACT(T127, Code_Code), 0)),"")</f>
        <v/>
      </c>
      <c r="AC127" s="96" t="str">
        <f t="array" ref="AC127">IFERROR(INDEX(Code_Trait1Return, MATCH(TRUE, EXACT(U127, Code_Code), 0)),"")</f>
        <v/>
      </c>
      <c r="AD127" s="96" t="str">
        <f t="array" ref="AD127">IFERROR(INDEX(Code_Trait2Return, MATCH(TRUE, EXACT(V127, Code_Code), 0)),"")</f>
        <v/>
      </c>
      <c r="AE127" s="96" t="str">
        <f t="array" ref="AE127">IFERROR(INDEX(Code_Action1Return, MATCH(TRUE, EXACT(W127, Code_Code), 0)),"")</f>
        <v/>
      </c>
      <c r="AF127" s="96" t="str">
        <f t="array" ref="AF127">IFERROR(INDEX(Code_Action2Return, MATCH(TRUE, EXACT(X127, Code_Code), 0)),"")</f>
        <v/>
      </c>
      <c r="AG127" s="96" t="str">
        <f t="array" ref="AG127">IFERROR(INDEX(Code_Action3Return, MATCH(TRUE, EXACT(Y127, Code_Code), 0)),"")</f>
        <v/>
      </c>
      <c r="AH127" s="96" t="str">
        <f t="array" ref="AH127">IFERROR(INDEX(Code_Action4Return, MATCH(TRUE, EXACT(Z127, Code_Code), 0)),"")</f>
        <v/>
      </c>
      <c r="AI127" s="125"/>
      <c r="AJ127" s="96">
        <f>IFERROR(IFS(B127="/",-2, S127="/",-1, AND(B127="/",S127="/"), 0, ALCH_KINDCHECKER(J127,AA127)&lt;&gt;0,ALCH_KINDCHECKER(J127,AA127)))</f>
        <v>1</v>
      </c>
      <c r="AK127" s="96">
        <f>IFERROR(IFS(AND(C127="/",T127="/"), 0,C127="/",2, T127="/",1, ALCH_GRISTCHECKER(K127,AB127)&lt;&gt;0,ALCH_GRISTCHECKER(K127,AB127)))</f>
        <v>3</v>
      </c>
      <c r="AL127" s="96">
        <f t="shared" ref="AL127:AM127" si="43">IFERROR(IFS(D127="/",-2, U127="/",-1, AND(D127="/",U127="/"), 0, ALCH_TRAITCHECK(L127,AC127)&lt;&gt;0,ALCH_TRAITCHECK(L127,AC127)))</f>
        <v>1</v>
      </c>
      <c r="AM127" s="96">
        <f t="shared" si="43"/>
        <v>1</v>
      </c>
      <c r="AN127" s="96">
        <f t="shared" ref="AN127:AQ127" si="44">IFERROR(IFS(F127="/",-2, W127="/",-1, AND(F127="/",W127="/"), 0, ALCH_ACTIONCHECK(N127,AE127)&lt;&gt;0,ALCH_ACTIONCHECK(N127,AE127)))</f>
        <v>1</v>
      </c>
      <c r="AO127" s="96">
        <f t="shared" si="44"/>
        <v>1</v>
      </c>
      <c r="AP127" s="96">
        <f t="shared" si="44"/>
        <v>1</v>
      </c>
      <c r="AQ127" s="96">
        <f t="shared" si="44"/>
        <v>1</v>
      </c>
      <c r="AR127" s="126" t="str">
        <f>IFERROR(IFS(AND(B127="/",S127="/"), "/",B127="/",S127, S127="/", B127,AJ127=0, "/",R125="&amp;&amp;", IFS(AK127=3,IFS(AJ127=1,B127,AJ127=2,S127),AK127=1,S127,AK127=2,B127), R125="||", IFS(AK127=3,IFS(AJ127=2,B127,AJ127=1,S127),AK127=2,S127,AK127=1,B127)))</f>
        <v/>
      </c>
      <c r="AS127" s="126" t="str">
        <f>IFERROR(IFS(AND(C127="/",T127="/"), "/",C127="/",T127, T127="/", C127,AK127=0, "/",AK127=3,C127,R125="&amp;&amp;",ALCH_THEGRISTER(AK127,1,K127,AB127,C127,T127,8),R125="||",ALCH_THEGRISTER(AK127,-1,AB127,K127,T127,C127,2)))</f>
        <v/>
      </c>
      <c r="AT127" s="126" t="str">
        <f>IFERROR(IFS(AND(D127="/",U127="/"), "/",D127="/",U127, U127="/", D127,R125="&amp;&amp;", IFS(AK127=1,D127,AK127=2,U127,AK127=3,IFS(AL127=1,D127,AL127=2,U127)), R125="||",IFS(AK127=2,D127,AK127=1,U127,AK127=3,IFS(AL127=2,D127,AL127=1,U127)),AL127=0, "/"))</f>
        <v/>
      </c>
      <c r="AU127" s="126" t="str">
        <f>IFERROR(IFS(AND(E127="/",V127="/"), "/",E127="/",V127, V127="/", E127,R125="&amp;&amp;", IFS(AK127=2,E127,AK127=1,V127,AK127=3,IFS(AM127=2,E127,AM127=1,V127)), R125="||",IFS(AK127=1,E127,AK127=2,V127,AK127=3,IFS(AM127=1,E127,AM127=2,V127)),AM127=0, "/"))</f>
        <v/>
      </c>
      <c r="AV127" s="126" t="str">
        <f>IFERROR(IFS(AND(F127="/",W127="/"), "/",F127="/",W127, W127="/", F127,R125="&amp;&amp;",IFS(AK127=1,F127,AK127=2,W127,AK127=3,IFS(AN127=1,F127,AN127=2,W127)), R125="||",IFS(AK127=2,F127,AK127=1,W127,AK127=3,IFS(AN127=2,F127,AN127=1,W127)),AN127=0, "/"))</f>
        <v/>
      </c>
      <c r="AW127" s="126" t="str">
        <f>IFERROR(IFS(AND(G127="/",X127="/"), "/",G127="/",X127, X127="/", G127,R125="&amp;&amp;", IFS(AK127=2,G127,AK127=1,X127,AK127=3,IFS(AO127=2,G127,AO127=1,X127)), R125="||",IFS(AK127=1,G127,AK127=2,X127,AK127=3,IFS(AO127=1,G127,AO127=2,X127)),AO127=0, "/"))</f>
        <v/>
      </c>
      <c r="AX127" s="126" t="str">
        <f>IFERROR(IFS(AND(H127="/",Y127="/"), "/",H127="/",Y127, Y127="/", H127,R125="&amp;&amp;", IFS(AK127=1,H127,AK127=2,Y127,AK127=3,IFS(AP127=1,H127,AP127=2,Y127)), R125="||",IFS(AK127=2,H127,AK127=1,Y127,AK127=3,IFS(AP127=2,H127,AP127=1,Y127)),AP127=0, "/"))</f>
        <v/>
      </c>
      <c r="AY127" s="127" t="str">
        <f>IFERROR(IFS(AND(I127="/",Z127="/"), "/",I127="/",Z127, Z127="/", I127,R125="&amp;&amp;", IFS(AK127=2,I127,AK127=1,Z127,AK127=3,IFS(AQ127=2,I127,AQ127=1,Z127)), R125="||",IFS(AK127=1,I127,AK127=2,Z127,AK127=3,IFS(AQ127=1,I127,AQ127=2,Z127)),AQ127=0, "/"))</f>
        <v/>
      </c>
      <c r="AZ127" s="112"/>
      <c r="BA127" s="79"/>
    </row>
    <row r="128" ht="15.0" customHeight="1">
      <c r="A128" s="77"/>
      <c r="B128" s="118"/>
      <c r="C128" s="91"/>
      <c r="J128" s="91"/>
      <c r="Q128" s="73"/>
      <c r="R128" s="91" t="s">
        <v>27</v>
      </c>
      <c r="U128" s="120"/>
      <c r="AB128" s="91"/>
      <c r="AI128" s="73"/>
      <c r="AJ128" s="120"/>
      <c r="AQ128" s="121" t="str">
        <f>IFERROR(CONCAT(AR130,CONCAT(AS130,CONCAT(AT130,CONCAT(AU130,CONCAT(AV130,CONCAT(AW130,CONCAT(AX130,AY130))))))))</f>
        <v/>
      </c>
      <c r="AY128" s="118"/>
      <c r="AZ128" s="112"/>
      <c r="BA128" s="79"/>
    </row>
    <row r="129" ht="15.0" customHeight="1">
      <c r="A129" s="77"/>
      <c r="B129" s="118"/>
      <c r="Q129" s="73"/>
      <c r="U129" s="122"/>
      <c r="AI129" s="73"/>
      <c r="AJ129" s="122"/>
      <c r="AY129" s="119"/>
      <c r="AZ129" s="112"/>
      <c r="BA129" s="79"/>
    </row>
    <row r="130" ht="15.0" customHeight="1">
      <c r="A130" s="77"/>
      <c r="B130" s="98" t="str">
        <f>IFERROR(MID(J128,1,1))</f>
        <v/>
      </c>
      <c r="C130" s="123" t="str">
        <f>IFERROR(MID(J128,2,1))</f>
        <v/>
      </c>
      <c r="D130" s="124" t="str">
        <f>IFERROR(MID(J128,3,1))</f>
        <v/>
      </c>
      <c r="E130" s="124" t="str">
        <f>IFERROR(MID(J128,4,1))</f>
        <v/>
      </c>
      <c r="F130" s="124" t="str">
        <f>IFERROR(MID(J128,5,1))</f>
        <v/>
      </c>
      <c r="G130" s="124" t="str">
        <f>IFERROR(MID(J128,6,1))</f>
        <v/>
      </c>
      <c r="H130" s="124" t="str">
        <f>IFERROR(MID(J128,7,1))</f>
        <v/>
      </c>
      <c r="I130" s="124" t="str">
        <f>IFERROR(MID(J128,8,1))</f>
        <v/>
      </c>
      <c r="J130" s="96" t="str">
        <f t="array" ref="J130">IFERROR(INDEX(Code_KindReturn, MATCH(TRUE, EXACT(B130, Code_Code), 0)),"")</f>
        <v/>
      </c>
      <c r="K130" s="96" t="str">
        <f t="array" ref="K130">IFERROR(INDEX(Code_GristReturn, MATCH(TRUE, EXACT(C130, Code_Code), 0)),"")</f>
        <v/>
      </c>
      <c r="L130" s="96" t="str">
        <f t="array" ref="L130">IFERROR(INDEX(Code_Trait1Return, MATCH(TRUE, EXACT(D130, Code_Code), 0)),"")</f>
        <v/>
      </c>
      <c r="M130" s="96" t="str">
        <f t="array" ref="M130">IFERROR(INDEX(Code_Trait2Return, MATCH(TRUE, EXACT(E130, Code_Code), 0)),"")</f>
        <v/>
      </c>
      <c r="N130" s="96" t="str">
        <f t="array" ref="N130">IFERROR(INDEX(Code_Action1Return, MATCH(TRUE, EXACT(F130, Code_Code), 0)),"")</f>
        <v/>
      </c>
      <c r="O130" s="96" t="str">
        <f t="array" ref="O130">IFERROR(INDEX(Code_Action2Return, MATCH(TRUE, EXACT(G130, Code_Code), 0)),"")</f>
        <v/>
      </c>
      <c r="P130" s="96" t="str">
        <f t="array" ref="P130">IFERROR(INDEX(Code_Action3Return, MATCH(TRUE, EXACT(H130, Code_Code), 0)),"")</f>
        <v/>
      </c>
      <c r="Q130" s="96" t="str">
        <f t="array" ref="Q130">IFERROR(INDEX(Code_Action4Return, MATCH(TRUE, EXACT(I130, Code_Code), 0)),"")</f>
        <v/>
      </c>
      <c r="R130" s="125"/>
      <c r="S130" s="96" t="str">
        <f>IFERROR(MID(AB128,1,1))</f>
        <v/>
      </c>
      <c r="T130" s="124" t="str">
        <f>IFERROR(MID(AB128,2,1))</f>
        <v/>
      </c>
      <c r="U130" s="124" t="str">
        <f>IFERROR(MID(AB128,3,1))</f>
        <v/>
      </c>
      <c r="V130" s="124" t="str">
        <f>IFERROR(MID(AB128,4,1))</f>
        <v/>
      </c>
      <c r="W130" s="124" t="str">
        <f>IFERROR(MID(AB128,5,1))</f>
        <v/>
      </c>
      <c r="X130" s="124" t="str">
        <f>IFERROR(MID(AB128,6,1))</f>
        <v/>
      </c>
      <c r="Y130" s="124" t="str">
        <f>IFERROR(MID(AB128,7,1))</f>
        <v/>
      </c>
      <c r="Z130" s="124" t="str">
        <f>IFERROR(MID(AB128,8,1))</f>
        <v/>
      </c>
      <c r="AA130" s="96" t="str">
        <f t="array" ref="AA130">IFERROR(INDEX(Code_KindReturn, MATCH(TRUE, EXACT(S130, Code_Code), 0)),"")</f>
        <v/>
      </c>
      <c r="AB130" s="96" t="str">
        <f t="array" ref="AB130">IFERROR(INDEX(Code_GristReturn, MATCH(TRUE, EXACT(T130, Code_Code), 0)),"")</f>
        <v/>
      </c>
      <c r="AC130" s="96" t="str">
        <f t="array" ref="AC130">IFERROR(INDEX(Code_Trait1Return, MATCH(TRUE, EXACT(U130, Code_Code), 0)),"")</f>
        <v/>
      </c>
      <c r="AD130" s="96" t="str">
        <f t="array" ref="AD130">IFERROR(INDEX(Code_Trait2Return, MATCH(TRUE, EXACT(V130, Code_Code), 0)),"")</f>
        <v/>
      </c>
      <c r="AE130" s="96" t="str">
        <f t="array" ref="AE130">IFERROR(INDEX(Code_Action1Return, MATCH(TRUE, EXACT(W130, Code_Code), 0)),"")</f>
        <v/>
      </c>
      <c r="AF130" s="96" t="str">
        <f t="array" ref="AF130">IFERROR(INDEX(Code_Action2Return, MATCH(TRUE, EXACT(X130, Code_Code), 0)),"")</f>
        <v/>
      </c>
      <c r="AG130" s="96" t="str">
        <f t="array" ref="AG130">IFERROR(INDEX(Code_Action3Return, MATCH(TRUE, EXACT(Y130, Code_Code), 0)),"")</f>
        <v/>
      </c>
      <c r="AH130" s="96" t="str">
        <f t="array" ref="AH130">IFERROR(INDEX(Code_Action4Return, MATCH(TRUE, EXACT(Z130, Code_Code), 0)),"")</f>
        <v/>
      </c>
      <c r="AI130" s="125"/>
      <c r="AJ130" s="96">
        <f>IFERROR(IFS(B130="/",-2, S130="/",-1, AND(B130="/",S130="/"), 0, ALCH_KINDCHECKER(J130,AA130)&lt;&gt;0,ALCH_KINDCHECKER(J130,AA130)))</f>
        <v>1</v>
      </c>
      <c r="AK130" s="96">
        <f>IFERROR(IFS(AND(C130="/",T130="/"), 0,C130="/",2, T130="/",1, ALCH_GRISTCHECKER(K130,AB130)&lt;&gt;0,ALCH_GRISTCHECKER(K130,AB130)))</f>
        <v>3</v>
      </c>
      <c r="AL130" s="96">
        <f t="shared" ref="AL130:AM130" si="45">IFERROR(IFS(D130="/",-2, U130="/",-1, AND(D130="/",U130="/"), 0, ALCH_TRAITCHECK(L130,AC130)&lt;&gt;0,ALCH_TRAITCHECK(L130,AC130)))</f>
        <v>1</v>
      </c>
      <c r="AM130" s="96">
        <f t="shared" si="45"/>
        <v>1</v>
      </c>
      <c r="AN130" s="96">
        <f t="shared" ref="AN130:AQ130" si="46">IFERROR(IFS(F130="/",-2, W130="/",-1, AND(F130="/",W130="/"), 0, ALCH_ACTIONCHECK(N130,AE130)&lt;&gt;0,ALCH_ACTIONCHECK(N130,AE130)))</f>
        <v>1</v>
      </c>
      <c r="AO130" s="96">
        <f t="shared" si="46"/>
        <v>1</v>
      </c>
      <c r="AP130" s="96">
        <f t="shared" si="46"/>
        <v>1</v>
      </c>
      <c r="AQ130" s="96">
        <f t="shared" si="46"/>
        <v>1</v>
      </c>
      <c r="AR130" s="126" t="str">
        <f>IFERROR(IFS(AND(B130="/",S130="/"), "/",B130="/",S130, S130="/", B130,AJ130=0, "/",R128="&amp;&amp;", IFS(AK130=3,IFS(AJ130=1,B130,AJ130=2,S130),AK130=1,S130,AK130=2,B130), R128="||", IFS(AK130=3,IFS(AJ130=2,B130,AJ130=1,S130),AK130=2,S130,AK130=1,B130)))</f>
        <v/>
      </c>
      <c r="AS130" s="126" t="str">
        <f>IFERROR(IFS(AND(C130="/",T130="/"), "/",C130="/",T130, T130="/", C130,AK130=0, "/",AK130=3,C130,R128="&amp;&amp;",ALCH_THEGRISTER(AK130,1,K130,AB130,C130,T130,8),R128="||",ALCH_THEGRISTER(AK130,-1,AB130,K130,T130,C130,2)))</f>
        <v/>
      </c>
      <c r="AT130" s="126" t="str">
        <f>IFERROR(IFS(AND(D130="/",U130="/"), "/",D130="/",U130, U130="/", D130,R128="&amp;&amp;", IFS(AK130=1,D130,AK130=2,U130,AK130=3,IFS(AL130=1,D130,AL130=2,U130)), R128="||",IFS(AK130=2,D130,AK130=1,U130,AK130=3,IFS(AL130=2,D130,AL130=1,U130)),AL130=0, "/"))</f>
        <v/>
      </c>
      <c r="AU130" s="126" t="str">
        <f>IFERROR(IFS(AND(E130="/",V130="/"), "/",E130="/",V130, V130="/", E130,R128="&amp;&amp;", IFS(AK130=2,E130,AK130=1,V130,AK130=3,IFS(AM130=2,E130,AM130=1,V130)), R128="||",IFS(AK130=1,E130,AK130=2,V130,AK130=3,IFS(AM130=1,E130,AM130=2,V130)),AM130=0, "/"))</f>
        <v/>
      </c>
      <c r="AV130" s="126" t="str">
        <f>IFERROR(IFS(AND(F130="/",W130="/"), "/",F130="/",W130, W130="/", F130,R128="&amp;&amp;",IFS(AK130=1,F130,AK130=2,W130,AK130=3,IFS(AN130=1,F130,AN130=2,W130)), R128="||",IFS(AK130=2,F130,AK130=1,W130,AK130=3,IFS(AN130=2,F130,AN130=1,W130)),AN130=0, "/"))</f>
        <v/>
      </c>
      <c r="AW130" s="126" t="str">
        <f>IFERROR(IFS(AND(G130="/",X130="/"), "/",G130="/",X130, X130="/", G130,R128="&amp;&amp;", IFS(AK130=2,G130,AK130=1,X130,AK130=3,IFS(AO130=2,G130,AO130=1,X130)), R128="||",IFS(AK130=1,G130,AK130=2,X130,AK130=3,IFS(AO130=1,G130,AO130=2,X130)),AO130=0, "/"))</f>
        <v/>
      </c>
      <c r="AX130" s="126" t="str">
        <f>IFERROR(IFS(AND(H130="/",Y130="/"), "/",H130="/",Y130, Y130="/", H130,R128="&amp;&amp;", IFS(AK130=1,H130,AK130=2,Y130,AK130=3,IFS(AP130=1,H130,AP130=2,Y130)), R128="||",IFS(AK130=2,H130,AK130=1,Y130,AK130=3,IFS(AP130=2,H130,AP130=1,Y130)),AP130=0, "/"))</f>
        <v/>
      </c>
      <c r="AY130" s="127" t="str">
        <f>IFERROR(IFS(AND(I130="/",Z130="/"), "/",I130="/",Z130, Z130="/", I130,R128="&amp;&amp;", IFS(AK130=2,I130,AK130=1,Z130,AK130=3,IFS(AQ130=2,I130,AQ130=1,Z130)), R128="||",IFS(AK130=1,I130,AK130=2,Z130,AK130=3,IFS(AQ130=1,I130,AQ130=2,Z130)),AQ130=0, "/"))</f>
        <v/>
      </c>
      <c r="AZ130" s="112"/>
      <c r="BA130" s="79"/>
    </row>
    <row r="131" ht="15.0" customHeight="1">
      <c r="A131" s="77"/>
      <c r="B131" s="118"/>
      <c r="C131" s="91"/>
      <c r="J131" s="91"/>
      <c r="Q131" s="73"/>
      <c r="R131" s="91" t="s">
        <v>27</v>
      </c>
      <c r="U131" s="120"/>
      <c r="AB131" s="91"/>
      <c r="AI131" s="73"/>
      <c r="AJ131" s="120"/>
      <c r="AQ131" s="121" t="str">
        <f>IFERROR(CONCAT(AR133,CONCAT(AS133,CONCAT(AT133,CONCAT(AU133,CONCAT(AV133,CONCAT(AW133,CONCAT(AX133,AY133))))))))</f>
        <v/>
      </c>
      <c r="AY131" s="118"/>
      <c r="AZ131" s="112"/>
      <c r="BA131" s="79"/>
    </row>
    <row r="132" ht="15.0" customHeight="1">
      <c r="A132" s="77"/>
      <c r="B132" s="118"/>
      <c r="Q132" s="73"/>
      <c r="U132" s="122"/>
      <c r="AI132" s="73"/>
      <c r="AJ132" s="122"/>
      <c r="AY132" s="119"/>
      <c r="AZ132" s="112"/>
      <c r="BA132" s="79"/>
    </row>
    <row r="133" ht="15.0" customHeight="1">
      <c r="A133" s="77"/>
      <c r="B133" s="98" t="str">
        <f>IFERROR(MID(J131,1,1))</f>
        <v/>
      </c>
      <c r="C133" s="123" t="str">
        <f>IFERROR(MID(J131,2,1))</f>
        <v/>
      </c>
      <c r="D133" s="124" t="str">
        <f>IFERROR(MID(J131,3,1))</f>
        <v/>
      </c>
      <c r="E133" s="124" t="str">
        <f>IFERROR(MID(J131,4,1))</f>
        <v/>
      </c>
      <c r="F133" s="124" t="str">
        <f>IFERROR(MID(J131,5,1))</f>
        <v/>
      </c>
      <c r="G133" s="124" t="str">
        <f>IFERROR(MID(J131,6,1))</f>
        <v/>
      </c>
      <c r="H133" s="124" t="str">
        <f>IFERROR(MID(J131,7,1))</f>
        <v/>
      </c>
      <c r="I133" s="124" t="str">
        <f>IFERROR(MID(J131,8,1))</f>
        <v/>
      </c>
      <c r="J133" s="96" t="str">
        <f t="array" ref="J133">IFERROR(INDEX(Code_KindReturn, MATCH(TRUE, EXACT(B133, Code_Code), 0)),"")</f>
        <v/>
      </c>
      <c r="K133" s="96" t="str">
        <f t="array" ref="K133">IFERROR(INDEX(Code_GristReturn, MATCH(TRUE, EXACT(C133, Code_Code), 0)),"")</f>
        <v/>
      </c>
      <c r="L133" s="96" t="str">
        <f t="array" ref="L133">IFERROR(INDEX(Code_Trait1Return, MATCH(TRUE, EXACT(D133, Code_Code), 0)),"")</f>
        <v/>
      </c>
      <c r="M133" s="96" t="str">
        <f t="array" ref="M133">IFERROR(INDEX(Code_Trait2Return, MATCH(TRUE, EXACT(E133, Code_Code), 0)),"")</f>
        <v/>
      </c>
      <c r="N133" s="96" t="str">
        <f t="array" ref="N133">IFERROR(INDEX(Code_Action1Return, MATCH(TRUE, EXACT(F133, Code_Code), 0)),"")</f>
        <v/>
      </c>
      <c r="O133" s="96" t="str">
        <f t="array" ref="O133">IFERROR(INDEX(Code_Action2Return, MATCH(TRUE, EXACT(G133, Code_Code), 0)),"")</f>
        <v/>
      </c>
      <c r="P133" s="96" t="str">
        <f t="array" ref="P133">IFERROR(INDEX(Code_Action3Return, MATCH(TRUE, EXACT(H133, Code_Code), 0)),"")</f>
        <v/>
      </c>
      <c r="Q133" s="96" t="str">
        <f t="array" ref="Q133">IFERROR(INDEX(Code_Action4Return, MATCH(TRUE, EXACT(I133, Code_Code), 0)),"")</f>
        <v/>
      </c>
      <c r="R133" s="125"/>
      <c r="S133" s="96" t="str">
        <f>IFERROR(MID(AB131,1,1))</f>
        <v/>
      </c>
      <c r="T133" s="124" t="str">
        <f>IFERROR(MID(AB131,2,1))</f>
        <v/>
      </c>
      <c r="U133" s="124" t="str">
        <f>IFERROR(MID(AB131,3,1))</f>
        <v/>
      </c>
      <c r="V133" s="124" t="str">
        <f>IFERROR(MID(AB131,4,1))</f>
        <v/>
      </c>
      <c r="W133" s="124" t="str">
        <f>IFERROR(MID(AB131,5,1))</f>
        <v/>
      </c>
      <c r="X133" s="124" t="str">
        <f>IFERROR(MID(AB131,6,1))</f>
        <v/>
      </c>
      <c r="Y133" s="124" t="str">
        <f>IFERROR(MID(AB131,7,1))</f>
        <v/>
      </c>
      <c r="Z133" s="124" t="str">
        <f>IFERROR(MID(AB131,8,1))</f>
        <v/>
      </c>
      <c r="AA133" s="96" t="str">
        <f t="array" ref="AA133">IFERROR(INDEX(Code_KindReturn, MATCH(TRUE, EXACT(S133, Code_Code), 0)),"")</f>
        <v/>
      </c>
      <c r="AB133" s="96" t="str">
        <f t="array" ref="AB133">IFERROR(INDEX(Code_GristReturn, MATCH(TRUE, EXACT(T133, Code_Code), 0)),"")</f>
        <v/>
      </c>
      <c r="AC133" s="96" t="str">
        <f t="array" ref="AC133">IFERROR(INDEX(Code_Trait1Return, MATCH(TRUE, EXACT(U133, Code_Code), 0)),"")</f>
        <v/>
      </c>
      <c r="AD133" s="96" t="str">
        <f t="array" ref="AD133">IFERROR(INDEX(Code_Trait2Return, MATCH(TRUE, EXACT(V133, Code_Code), 0)),"")</f>
        <v/>
      </c>
      <c r="AE133" s="96" t="str">
        <f t="array" ref="AE133">IFERROR(INDEX(Code_Action1Return, MATCH(TRUE, EXACT(W133, Code_Code), 0)),"")</f>
        <v/>
      </c>
      <c r="AF133" s="96" t="str">
        <f t="array" ref="AF133">IFERROR(INDEX(Code_Action2Return, MATCH(TRUE, EXACT(X133, Code_Code), 0)),"")</f>
        <v/>
      </c>
      <c r="AG133" s="96" t="str">
        <f t="array" ref="AG133">IFERROR(INDEX(Code_Action3Return, MATCH(TRUE, EXACT(Y133, Code_Code), 0)),"")</f>
        <v/>
      </c>
      <c r="AH133" s="96" t="str">
        <f t="array" ref="AH133">IFERROR(INDEX(Code_Action4Return, MATCH(TRUE, EXACT(Z133, Code_Code), 0)),"")</f>
        <v/>
      </c>
      <c r="AI133" s="125"/>
      <c r="AJ133" s="96">
        <f>IFERROR(IFS(B133="/",-2, S133="/",-1, AND(B133="/",S133="/"), 0, ALCH_KINDCHECKER(J133,AA133)&lt;&gt;0,ALCH_KINDCHECKER(J133,AA133)))</f>
        <v>1</v>
      </c>
      <c r="AK133" s="96">
        <f>IFERROR(IFS(AND(C133="/",T133="/"), 0,C133="/",2, T133="/",1, ALCH_GRISTCHECKER(K133,AB133)&lt;&gt;0,ALCH_GRISTCHECKER(K133,AB133)))</f>
        <v>3</v>
      </c>
      <c r="AL133" s="96">
        <f t="shared" ref="AL133:AM133" si="47">IFERROR(IFS(D133="/",-2, U133="/",-1, AND(D133="/",U133="/"), 0, ALCH_TRAITCHECK(L133,AC133)&lt;&gt;0,ALCH_TRAITCHECK(L133,AC133)))</f>
        <v>1</v>
      </c>
      <c r="AM133" s="96">
        <f t="shared" si="47"/>
        <v>1</v>
      </c>
      <c r="AN133" s="96">
        <f t="shared" ref="AN133:AQ133" si="48">IFERROR(IFS(F133="/",-2, W133="/",-1, AND(F133="/",W133="/"), 0, ALCH_ACTIONCHECK(N133,AE133)&lt;&gt;0,ALCH_ACTIONCHECK(N133,AE133)))</f>
        <v>1</v>
      </c>
      <c r="AO133" s="96">
        <f t="shared" si="48"/>
        <v>1</v>
      </c>
      <c r="AP133" s="96">
        <f t="shared" si="48"/>
        <v>1</v>
      </c>
      <c r="AQ133" s="96">
        <f t="shared" si="48"/>
        <v>1</v>
      </c>
      <c r="AR133" s="126" t="str">
        <f>IFERROR(IFS(AND(B133="/",S133="/"), "/",B133="/",S133, S133="/", B133,AJ133=0, "/",R131="&amp;&amp;", IFS(AK133=3,IFS(AJ133=1,B133,AJ133=2,S133),AK133=1,S133,AK133=2,B133), R131="||", IFS(AK133=3,IFS(AJ133=2,B133,AJ133=1,S133),AK133=2,S133,AK133=1,B133)))</f>
        <v/>
      </c>
      <c r="AS133" s="126" t="str">
        <f>IFERROR(IFS(AND(C133="/",T133="/"), "/",C133="/",T133, T133="/", C133,AK133=0, "/",AK133=3,C133,R131="&amp;&amp;",ALCH_THEGRISTER(AK133,1,K133,AB133,C133,T133,8),R131="||",ALCH_THEGRISTER(AK133,-1,AB133,K133,T133,C133,2)))</f>
        <v/>
      </c>
      <c r="AT133" s="126" t="str">
        <f>IFERROR(IFS(AND(D133="/",U133="/"), "/",D133="/",U133, U133="/", D133,R131="&amp;&amp;", IFS(AK133=1,D133,AK133=2,U133,AK133=3,IFS(AL133=1,D133,AL133=2,U133)), R131="||",IFS(AK133=2,D133,AK133=1,U133,AK133=3,IFS(AL133=2,D133,AL133=1,U133)),AL133=0, "/"))</f>
        <v/>
      </c>
      <c r="AU133" s="126" t="str">
        <f>IFERROR(IFS(AND(E133="/",V133="/"), "/",E133="/",V133, V133="/", E133,R131="&amp;&amp;", IFS(AK133=2,E133,AK133=1,V133,AK133=3,IFS(AM133=2,E133,AM133=1,V133)), R131="||",IFS(AK133=1,E133,AK133=2,V133,AK133=3,IFS(AM133=1,E133,AM133=2,V133)),AM133=0, "/"))</f>
        <v/>
      </c>
      <c r="AV133" s="126" t="str">
        <f>IFERROR(IFS(AND(F133="/",W133="/"), "/",F133="/",W133, W133="/", F133,R131="&amp;&amp;",IFS(AK133=1,F133,AK133=2,W133,AK133=3,IFS(AN133=1,F133,AN133=2,W133)), R131="||",IFS(AK133=2,F133,AK133=1,W133,AK133=3,IFS(AN133=2,F133,AN133=1,W133)),AN133=0, "/"))</f>
        <v/>
      </c>
      <c r="AW133" s="126" t="str">
        <f>IFERROR(IFS(AND(G133="/",X133="/"), "/",G133="/",X133, X133="/", G133,R131="&amp;&amp;", IFS(AK133=2,G133,AK133=1,X133,AK133=3,IFS(AO133=2,G133,AO133=1,X133)), R131="||",IFS(AK133=1,G133,AK133=2,X133,AK133=3,IFS(AO133=1,G133,AO133=2,X133)),AO133=0, "/"))</f>
        <v/>
      </c>
      <c r="AX133" s="126" t="str">
        <f>IFERROR(IFS(AND(H133="/",Y133="/"), "/",H133="/",Y133, Y133="/", H133,R131="&amp;&amp;", IFS(AK133=1,H133,AK133=2,Y133,AK133=3,IFS(AP133=1,H133,AP133=2,Y133)), R131="||",IFS(AK133=2,H133,AK133=1,Y133,AK133=3,IFS(AP133=2,H133,AP133=1,Y133)),AP133=0, "/"))</f>
        <v/>
      </c>
      <c r="AY133" s="127" t="str">
        <f>IFERROR(IFS(AND(I133="/",Z133="/"), "/",I133="/",Z133, Z133="/", I133,R131="&amp;&amp;", IFS(AK133=2,I133,AK133=1,Z133,AK133=3,IFS(AQ133=2,I133,AQ133=1,Z133)), R131="||",IFS(AK133=1,I133,AK133=2,Z133,AK133=3,IFS(AQ133=1,I133,AQ133=2,Z133)),AQ133=0, "/"))</f>
        <v/>
      </c>
      <c r="AZ133" s="112"/>
      <c r="BA133" s="79"/>
    </row>
    <row r="134" ht="15.0" customHeight="1">
      <c r="A134" s="77"/>
      <c r="B134" s="118"/>
      <c r="C134" s="91"/>
      <c r="J134" s="91"/>
      <c r="Q134" s="73"/>
      <c r="R134" s="91" t="s">
        <v>27</v>
      </c>
      <c r="U134" s="120"/>
      <c r="AB134" s="91"/>
      <c r="AI134" s="73"/>
      <c r="AJ134" s="120"/>
      <c r="AQ134" s="121" t="str">
        <f>IFERROR(CONCAT(AR136,CONCAT(AS136,CONCAT(AT136,CONCAT(AU136,CONCAT(AV136,CONCAT(AW136,CONCAT(AX136,AY136))))))))</f>
        <v/>
      </c>
      <c r="AY134" s="118"/>
      <c r="AZ134" s="112"/>
      <c r="BA134" s="79"/>
    </row>
    <row r="135" ht="15.0" customHeight="1">
      <c r="A135" s="77"/>
      <c r="B135" s="118"/>
      <c r="Q135" s="73"/>
      <c r="U135" s="122"/>
      <c r="AI135" s="73"/>
      <c r="AJ135" s="122"/>
      <c r="AY135" s="119"/>
      <c r="AZ135" s="112"/>
      <c r="BA135" s="79"/>
    </row>
    <row r="136" ht="15.0" customHeight="1">
      <c r="A136" s="77"/>
      <c r="B136" s="98" t="str">
        <f>IFERROR(MID(J134,1,1))</f>
        <v/>
      </c>
      <c r="C136" s="123" t="str">
        <f>IFERROR(MID(J134,2,1))</f>
        <v/>
      </c>
      <c r="D136" s="124" t="str">
        <f>IFERROR(MID(J134,3,1))</f>
        <v/>
      </c>
      <c r="E136" s="124" t="str">
        <f>IFERROR(MID(J134,4,1))</f>
        <v/>
      </c>
      <c r="F136" s="124" t="str">
        <f>IFERROR(MID(J134,5,1))</f>
        <v/>
      </c>
      <c r="G136" s="124" t="str">
        <f>IFERROR(MID(J134,6,1))</f>
        <v/>
      </c>
      <c r="H136" s="124" t="str">
        <f>IFERROR(MID(J134,7,1))</f>
        <v/>
      </c>
      <c r="I136" s="124" t="str">
        <f>IFERROR(MID(J134,8,1))</f>
        <v/>
      </c>
      <c r="J136" s="96" t="str">
        <f t="array" ref="J136">IFERROR(INDEX(Code_KindReturn, MATCH(TRUE, EXACT(B136, Code_Code), 0)),"")</f>
        <v/>
      </c>
      <c r="K136" s="96" t="str">
        <f t="array" ref="K136">IFERROR(INDEX(Code_GristReturn, MATCH(TRUE, EXACT(C136, Code_Code), 0)),"")</f>
        <v/>
      </c>
      <c r="L136" s="96" t="str">
        <f t="array" ref="L136">IFERROR(INDEX(Code_Trait1Return, MATCH(TRUE, EXACT(D136, Code_Code), 0)),"")</f>
        <v/>
      </c>
      <c r="M136" s="96" t="str">
        <f t="array" ref="M136">IFERROR(INDEX(Code_Trait2Return, MATCH(TRUE, EXACT(E136, Code_Code), 0)),"")</f>
        <v/>
      </c>
      <c r="N136" s="96" t="str">
        <f t="array" ref="N136">IFERROR(INDEX(Code_Action1Return, MATCH(TRUE, EXACT(F136, Code_Code), 0)),"")</f>
        <v/>
      </c>
      <c r="O136" s="96" t="str">
        <f t="array" ref="O136">IFERROR(INDEX(Code_Action2Return, MATCH(TRUE, EXACT(G136, Code_Code), 0)),"")</f>
        <v/>
      </c>
      <c r="P136" s="96" t="str">
        <f t="array" ref="P136">IFERROR(INDEX(Code_Action3Return, MATCH(TRUE, EXACT(H136, Code_Code), 0)),"")</f>
        <v/>
      </c>
      <c r="Q136" s="96" t="str">
        <f t="array" ref="Q136">IFERROR(INDEX(Code_Action4Return, MATCH(TRUE, EXACT(I136, Code_Code), 0)),"")</f>
        <v/>
      </c>
      <c r="R136" s="125"/>
      <c r="S136" s="96" t="str">
        <f>IFERROR(MID(AB134,1,1))</f>
        <v/>
      </c>
      <c r="T136" s="124" t="str">
        <f>IFERROR(MID(AB134,2,1))</f>
        <v/>
      </c>
      <c r="U136" s="124" t="str">
        <f>IFERROR(MID(AB134,3,1))</f>
        <v/>
      </c>
      <c r="V136" s="124" t="str">
        <f>IFERROR(MID(AB134,4,1))</f>
        <v/>
      </c>
      <c r="W136" s="124" t="str">
        <f>IFERROR(MID(AB134,5,1))</f>
        <v/>
      </c>
      <c r="X136" s="124" t="str">
        <f>IFERROR(MID(AB134,6,1))</f>
        <v/>
      </c>
      <c r="Y136" s="124" t="str">
        <f>IFERROR(MID(AB134,7,1))</f>
        <v/>
      </c>
      <c r="Z136" s="124" t="str">
        <f>IFERROR(MID(AB134,8,1))</f>
        <v/>
      </c>
      <c r="AA136" s="96" t="str">
        <f t="array" ref="AA136">IFERROR(INDEX(Code_KindReturn, MATCH(TRUE, EXACT(S136, Code_Code), 0)),"")</f>
        <v/>
      </c>
      <c r="AB136" s="96" t="str">
        <f t="array" ref="AB136">IFERROR(INDEX(Code_GristReturn, MATCH(TRUE, EXACT(T136, Code_Code), 0)),"")</f>
        <v/>
      </c>
      <c r="AC136" s="96" t="str">
        <f t="array" ref="AC136">IFERROR(INDEX(Code_Trait1Return, MATCH(TRUE, EXACT(U136, Code_Code), 0)),"")</f>
        <v/>
      </c>
      <c r="AD136" s="96" t="str">
        <f t="array" ref="AD136">IFERROR(INDEX(Code_Trait2Return, MATCH(TRUE, EXACT(V136, Code_Code), 0)),"")</f>
        <v/>
      </c>
      <c r="AE136" s="96" t="str">
        <f t="array" ref="AE136">IFERROR(INDEX(Code_Action1Return, MATCH(TRUE, EXACT(W136, Code_Code), 0)),"")</f>
        <v/>
      </c>
      <c r="AF136" s="96" t="str">
        <f t="array" ref="AF136">IFERROR(INDEX(Code_Action2Return, MATCH(TRUE, EXACT(X136, Code_Code), 0)),"")</f>
        <v/>
      </c>
      <c r="AG136" s="96" t="str">
        <f t="array" ref="AG136">IFERROR(INDEX(Code_Action3Return, MATCH(TRUE, EXACT(Y136, Code_Code), 0)),"")</f>
        <v/>
      </c>
      <c r="AH136" s="96" t="str">
        <f t="array" ref="AH136">IFERROR(INDEX(Code_Action4Return, MATCH(TRUE, EXACT(Z136, Code_Code), 0)),"")</f>
        <v/>
      </c>
      <c r="AI136" s="125"/>
      <c r="AJ136" s="96">
        <f>IFERROR(IFS(B136="/",-2, S136="/",-1, AND(B136="/",S136="/"), 0, ALCH_KINDCHECKER(J136,AA136)&lt;&gt;0,ALCH_KINDCHECKER(J136,AA136)))</f>
        <v>1</v>
      </c>
      <c r="AK136" s="96">
        <f>IFERROR(IFS(AND(C136="/",T136="/"), 0,C136="/",2, T136="/",1, ALCH_GRISTCHECKER(K136,AB136)&lt;&gt;0,ALCH_GRISTCHECKER(K136,AB136)))</f>
        <v>3</v>
      </c>
      <c r="AL136" s="96">
        <f t="shared" ref="AL136:AM136" si="49">IFERROR(IFS(D136="/",-2, U136="/",-1, AND(D136="/",U136="/"), 0, ALCH_TRAITCHECK(L136,AC136)&lt;&gt;0,ALCH_TRAITCHECK(L136,AC136)))</f>
        <v>1</v>
      </c>
      <c r="AM136" s="96">
        <f t="shared" si="49"/>
        <v>1</v>
      </c>
      <c r="AN136" s="96">
        <f t="shared" ref="AN136:AQ136" si="50">IFERROR(IFS(F136="/",-2, W136="/",-1, AND(F136="/",W136="/"), 0, ALCH_ACTIONCHECK(N136,AE136)&lt;&gt;0,ALCH_ACTIONCHECK(N136,AE136)))</f>
        <v>1</v>
      </c>
      <c r="AO136" s="96">
        <f t="shared" si="50"/>
        <v>1</v>
      </c>
      <c r="AP136" s="96">
        <f t="shared" si="50"/>
        <v>1</v>
      </c>
      <c r="AQ136" s="96">
        <f t="shared" si="50"/>
        <v>1</v>
      </c>
      <c r="AR136" s="126" t="str">
        <f>IFERROR(IFS(AND(B136="/",S136="/"), "/",B136="/",S136, S136="/", B136,AJ136=0, "/",R134="&amp;&amp;", IFS(AK136=3,IFS(AJ136=1,B136,AJ136=2,S136),AK136=1,S136,AK136=2,B136), R134="||", IFS(AK136=3,IFS(AJ136=2,B136,AJ136=1,S136),AK136=2,S136,AK136=1,B136)))</f>
        <v/>
      </c>
      <c r="AS136" s="126" t="str">
        <f>IFERROR(IFS(AND(C136="/",T136="/"), "/",C136="/",T136, T136="/", C136,AK136=0, "/",AK136=3,C136,R134="&amp;&amp;",ALCH_THEGRISTER(AK136,1,K136,AB136,C136,T136,8),R134="||",ALCH_THEGRISTER(AK136,-1,AB136,K136,T136,C136,2)))</f>
        <v/>
      </c>
      <c r="AT136" s="126" t="str">
        <f>IFERROR(IFS(AND(D136="/",U136="/"), "/",D136="/",U136, U136="/", D136,R134="&amp;&amp;", IFS(AK136=1,D136,AK136=2,U136,AK136=3,IFS(AL136=1,D136,AL136=2,U136)), R134="||",IFS(AK136=2,D136,AK136=1,U136,AK136=3,IFS(AL136=2,D136,AL136=1,U136)),AL136=0, "/"))</f>
        <v/>
      </c>
      <c r="AU136" s="126" t="str">
        <f>IFERROR(IFS(AND(E136="/",V136="/"), "/",E136="/",V136, V136="/", E136,R134="&amp;&amp;", IFS(AK136=2,E136,AK136=1,V136,AK136=3,IFS(AM136=2,E136,AM136=1,V136)), R134="||",IFS(AK136=1,E136,AK136=2,V136,AK136=3,IFS(AM136=1,E136,AM136=2,V136)),AM136=0, "/"))</f>
        <v/>
      </c>
      <c r="AV136" s="126" t="str">
        <f>IFERROR(IFS(AND(F136="/",W136="/"), "/",F136="/",W136, W136="/", F136,R134="&amp;&amp;",IFS(AK136=1,F136,AK136=2,W136,AK136=3,IFS(AN136=1,F136,AN136=2,W136)), R134="||",IFS(AK136=2,F136,AK136=1,W136,AK136=3,IFS(AN136=2,F136,AN136=1,W136)),AN136=0, "/"))</f>
        <v/>
      </c>
      <c r="AW136" s="126" t="str">
        <f>IFERROR(IFS(AND(G136="/",X136="/"), "/",G136="/",X136, X136="/", G136,R134="&amp;&amp;", IFS(AK136=2,G136,AK136=1,X136,AK136=3,IFS(AO136=2,G136,AO136=1,X136)), R134="||",IFS(AK136=1,G136,AK136=2,X136,AK136=3,IFS(AO136=1,G136,AO136=2,X136)),AO136=0, "/"))</f>
        <v/>
      </c>
      <c r="AX136" s="126" t="str">
        <f>IFERROR(IFS(AND(H136="/",Y136="/"), "/",H136="/",Y136, Y136="/", H136,R134="&amp;&amp;", IFS(AK136=1,H136,AK136=2,Y136,AK136=3,IFS(AP136=1,H136,AP136=2,Y136)), R134="||",IFS(AK136=2,H136,AK136=1,Y136,AK136=3,IFS(AP136=2,H136,AP136=1,Y136)),AP136=0, "/"))</f>
        <v/>
      </c>
      <c r="AY136" s="127" t="str">
        <f>IFERROR(IFS(AND(I136="/",Z136="/"), "/",I136="/",Z136, Z136="/", I136,R134="&amp;&amp;", IFS(AK136=2,I136,AK136=1,Z136,AK136=3,IFS(AQ136=2,I136,AQ136=1,Z136)), R134="||",IFS(AK136=1,I136,AK136=2,Z136,AK136=3,IFS(AQ136=1,I136,AQ136=2,Z136)),AQ136=0, "/"))</f>
        <v/>
      </c>
      <c r="AZ136" s="112"/>
      <c r="BA136" s="79"/>
    </row>
    <row r="137" ht="15.0" customHeight="1">
      <c r="A137" s="77"/>
      <c r="B137" s="118"/>
      <c r="C137" s="91"/>
      <c r="J137" s="91"/>
      <c r="Q137" s="73"/>
      <c r="R137" s="91" t="s">
        <v>27</v>
      </c>
      <c r="U137" s="120"/>
      <c r="AB137" s="91"/>
      <c r="AI137" s="73"/>
      <c r="AJ137" s="120"/>
      <c r="AQ137" s="121" t="str">
        <f>IFERROR(CONCAT(AR139,CONCAT(AS139,CONCAT(AT139,CONCAT(AU139,CONCAT(AV139,CONCAT(AW139,CONCAT(AX139,AY139))))))))</f>
        <v/>
      </c>
      <c r="AY137" s="118"/>
      <c r="AZ137" s="112"/>
      <c r="BA137" s="79"/>
    </row>
    <row r="138" ht="15.0" customHeight="1">
      <c r="A138" s="77"/>
      <c r="B138" s="118"/>
      <c r="Q138" s="73"/>
      <c r="U138" s="122"/>
      <c r="AI138" s="73"/>
      <c r="AJ138" s="122"/>
      <c r="AY138" s="119"/>
      <c r="AZ138" s="112"/>
      <c r="BA138" s="79"/>
    </row>
    <row r="139" ht="15.0" customHeight="1">
      <c r="A139" s="77"/>
      <c r="B139" s="98" t="str">
        <f>IFERROR(MID(J137,1,1))</f>
        <v/>
      </c>
      <c r="C139" s="123" t="str">
        <f>IFERROR(MID(J137,2,1))</f>
        <v/>
      </c>
      <c r="D139" s="124" t="str">
        <f>IFERROR(MID(J137,3,1))</f>
        <v/>
      </c>
      <c r="E139" s="124" t="str">
        <f>IFERROR(MID(J137,4,1))</f>
        <v/>
      </c>
      <c r="F139" s="124" t="str">
        <f>IFERROR(MID(J137,5,1))</f>
        <v/>
      </c>
      <c r="G139" s="124" t="str">
        <f>IFERROR(MID(J137,6,1))</f>
        <v/>
      </c>
      <c r="H139" s="124" t="str">
        <f>IFERROR(MID(J137,7,1))</f>
        <v/>
      </c>
      <c r="I139" s="124" t="str">
        <f>IFERROR(MID(J137,8,1))</f>
        <v/>
      </c>
      <c r="J139" s="96" t="str">
        <f t="array" ref="J139">IFERROR(INDEX(Code_KindReturn, MATCH(TRUE, EXACT(B139, Code_Code), 0)),"")</f>
        <v/>
      </c>
      <c r="K139" s="96" t="str">
        <f t="array" ref="K139">IFERROR(INDEX(Code_GristReturn, MATCH(TRUE, EXACT(C139, Code_Code), 0)),"")</f>
        <v/>
      </c>
      <c r="L139" s="96" t="str">
        <f t="array" ref="L139">IFERROR(INDEX(Code_Trait1Return, MATCH(TRUE, EXACT(D139, Code_Code), 0)),"")</f>
        <v/>
      </c>
      <c r="M139" s="96" t="str">
        <f t="array" ref="M139">IFERROR(INDEX(Code_Trait2Return, MATCH(TRUE, EXACT(E139, Code_Code), 0)),"")</f>
        <v/>
      </c>
      <c r="N139" s="96" t="str">
        <f t="array" ref="N139">IFERROR(INDEX(Code_Action1Return, MATCH(TRUE, EXACT(F139, Code_Code), 0)),"")</f>
        <v/>
      </c>
      <c r="O139" s="96" t="str">
        <f t="array" ref="O139">IFERROR(INDEX(Code_Action2Return, MATCH(TRUE, EXACT(G139, Code_Code), 0)),"")</f>
        <v/>
      </c>
      <c r="P139" s="96" t="str">
        <f t="array" ref="P139">IFERROR(INDEX(Code_Action3Return, MATCH(TRUE, EXACT(H139, Code_Code), 0)),"")</f>
        <v/>
      </c>
      <c r="Q139" s="96" t="str">
        <f t="array" ref="Q139">IFERROR(INDEX(Code_Action4Return, MATCH(TRUE, EXACT(I139, Code_Code), 0)),"")</f>
        <v/>
      </c>
      <c r="R139" s="125"/>
      <c r="S139" s="96" t="str">
        <f>IFERROR(MID(AB137,1,1))</f>
        <v/>
      </c>
      <c r="T139" s="124" t="str">
        <f>IFERROR(MID(AB137,2,1))</f>
        <v/>
      </c>
      <c r="U139" s="124" t="str">
        <f>IFERROR(MID(AB137,3,1))</f>
        <v/>
      </c>
      <c r="V139" s="124" t="str">
        <f>IFERROR(MID(AB137,4,1))</f>
        <v/>
      </c>
      <c r="W139" s="124" t="str">
        <f>IFERROR(MID(AB137,5,1))</f>
        <v/>
      </c>
      <c r="X139" s="124" t="str">
        <f>IFERROR(MID(AB137,6,1))</f>
        <v/>
      </c>
      <c r="Y139" s="124" t="str">
        <f>IFERROR(MID(AB137,7,1))</f>
        <v/>
      </c>
      <c r="Z139" s="124" t="str">
        <f>IFERROR(MID(AB137,8,1))</f>
        <v/>
      </c>
      <c r="AA139" s="96" t="str">
        <f t="array" ref="AA139">IFERROR(INDEX(Code_KindReturn, MATCH(TRUE, EXACT(S139, Code_Code), 0)),"")</f>
        <v/>
      </c>
      <c r="AB139" s="96" t="str">
        <f t="array" ref="AB139">IFERROR(INDEX(Code_GristReturn, MATCH(TRUE, EXACT(T139, Code_Code), 0)),"")</f>
        <v/>
      </c>
      <c r="AC139" s="96" t="str">
        <f t="array" ref="AC139">IFERROR(INDEX(Code_Trait1Return, MATCH(TRUE, EXACT(U139, Code_Code), 0)),"")</f>
        <v/>
      </c>
      <c r="AD139" s="96" t="str">
        <f t="array" ref="AD139">IFERROR(INDEX(Code_Trait2Return, MATCH(TRUE, EXACT(V139, Code_Code), 0)),"")</f>
        <v/>
      </c>
      <c r="AE139" s="96" t="str">
        <f t="array" ref="AE139">IFERROR(INDEX(Code_Action1Return, MATCH(TRUE, EXACT(W139, Code_Code), 0)),"")</f>
        <v/>
      </c>
      <c r="AF139" s="96" t="str">
        <f t="array" ref="AF139">IFERROR(INDEX(Code_Action2Return, MATCH(TRUE, EXACT(X139, Code_Code), 0)),"")</f>
        <v/>
      </c>
      <c r="AG139" s="96" t="str">
        <f t="array" ref="AG139">IFERROR(INDEX(Code_Action3Return, MATCH(TRUE, EXACT(Y139, Code_Code), 0)),"")</f>
        <v/>
      </c>
      <c r="AH139" s="96" t="str">
        <f t="array" ref="AH139">IFERROR(INDEX(Code_Action4Return, MATCH(TRUE, EXACT(Z139, Code_Code), 0)),"")</f>
        <v/>
      </c>
      <c r="AI139" s="125"/>
      <c r="AJ139" s="96">
        <f>IFERROR(IFS(B139="/",-2, S139="/",-1, AND(B139="/",S139="/"), 0, ALCH_KINDCHECKER(J139,AA139)&lt;&gt;0,ALCH_KINDCHECKER(J139,AA139)))</f>
        <v>1</v>
      </c>
      <c r="AK139" s="96">
        <f>IFERROR(IFS(AND(C139="/",T139="/"), 0,C139="/",2, T139="/",1, ALCH_GRISTCHECKER(K139,AB139)&lt;&gt;0,ALCH_GRISTCHECKER(K139,AB139)))</f>
        <v>3</v>
      </c>
      <c r="AL139" s="96">
        <f t="shared" ref="AL139:AM139" si="51">IFERROR(IFS(D139="/",-2, U139="/",-1, AND(D139="/",U139="/"), 0, ALCH_TRAITCHECK(L139,AC139)&lt;&gt;0,ALCH_TRAITCHECK(L139,AC139)))</f>
        <v>1</v>
      </c>
      <c r="AM139" s="96">
        <f t="shared" si="51"/>
        <v>1</v>
      </c>
      <c r="AN139" s="96">
        <f t="shared" ref="AN139:AQ139" si="52">IFERROR(IFS(F139="/",-2, W139="/",-1, AND(F139="/",W139="/"), 0, ALCH_ACTIONCHECK(N139,AE139)&lt;&gt;0,ALCH_ACTIONCHECK(N139,AE139)))</f>
        <v>1</v>
      </c>
      <c r="AO139" s="96">
        <f t="shared" si="52"/>
        <v>1</v>
      </c>
      <c r="AP139" s="96">
        <f t="shared" si="52"/>
        <v>1</v>
      </c>
      <c r="AQ139" s="96">
        <f t="shared" si="52"/>
        <v>1</v>
      </c>
      <c r="AR139" s="126" t="str">
        <f>IFERROR(IFS(AND(B139="/",S139="/"), "/",B139="/",S139, S139="/", B139,AJ139=0, "/",R137="&amp;&amp;", IFS(AK139=3,IFS(AJ139=1,B139,AJ139=2,S139),AK139=1,S139,AK139=2,B139), R137="||", IFS(AK139=3,IFS(AJ139=2,B139,AJ139=1,S139),AK139=2,S139,AK139=1,B139)))</f>
        <v/>
      </c>
      <c r="AS139" s="126" t="str">
        <f>IFERROR(IFS(AND(C139="/",T139="/"), "/",C139="/",T139, T139="/", C139,AK139=0, "/",AK139=3,C139,R137="&amp;&amp;",ALCH_THEGRISTER(AK139,1,K139,AB139,C139,T139,8),R137="||",ALCH_THEGRISTER(AK139,-1,AB139,K139,T139,C139,2)))</f>
        <v/>
      </c>
      <c r="AT139" s="126" t="str">
        <f>IFERROR(IFS(AND(D139="/",U139="/"), "/",D139="/",U139, U139="/", D139,R137="&amp;&amp;", IFS(AK139=1,D139,AK139=2,U139,AK139=3,IFS(AL139=1,D139,AL139=2,U139)), R137="||",IFS(AK139=2,D139,AK139=1,U139,AK139=3,IFS(AL139=2,D139,AL139=1,U139)),AL139=0, "/"))</f>
        <v/>
      </c>
      <c r="AU139" s="126" t="str">
        <f>IFERROR(IFS(AND(E139="/",V139="/"), "/",E139="/",V139, V139="/", E139,R137="&amp;&amp;", IFS(AK139=2,E139,AK139=1,V139,AK139=3,IFS(AM139=2,E139,AM139=1,V139)), R137="||",IFS(AK139=1,E139,AK139=2,V139,AK139=3,IFS(AM139=1,E139,AM139=2,V139)),AM139=0, "/"))</f>
        <v/>
      </c>
      <c r="AV139" s="126" t="str">
        <f>IFERROR(IFS(AND(F139="/",W139="/"), "/",F139="/",W139, W139="/", F139,R137="&amp;&amp;",IFS(AK139=1,F139,AK139=2,W139,AK139=3,IFS(AN139=1,F139,AN139=2,W139)), R137="||",IFS(AK139=2,F139,AK139=1,W139,AK139=3,IFS(AN139=2,F139,AN139=1,W139)),AN139=0, "/"))</f>
        <v/>
      </c>
      <c r="AW139" s="126" t="str">
        <f>IFERROR(IFS(AND(G139="/",X139="/"), "/",G139="/",X139, X139="/", G139,R137="&amp;&amp;", IFS(AK139=2,G139,AK139=1,X139,AK139=3,IFS(AO139=2,G139,AO139=1,X139)), R137="||",IFS(AK139=1,G139,AK139=2,X139,AK139=3,IFS(AO139=1,G139,AO139=2,X139)),AO139=0, "/"))</f>
        <v/>
      </c>
      <c r="AX139" s="126" t="str">
        <f>IFERROR(IFS(AND(H139="/",Y139="/"), "/",H139="/",Y139, Y139="/", H139,R137="&amp;&amp;", IFS(AK139=1,H139,AK139=2,Y139,AK139=3,IFS(AP139=1,H139,AP139=2,Y139)), R137="||",IFS(AK139=2,H139,AK139=1,Y139,AK139=3,IFS(AP139=2,H139,AP139=1,Y139)),AP139=0, "/"))</f>
        <v/>
      </c>
      <c r="AY139" s="127" t="str">
        <f>IFERROR(IFS(AND(I139="/",Z139="/"), "/",I139="/",Z139, Z139="/", I139,R137="&amp;&amp;", IFS(AK139=2,I139,AK139=1,Z139,AK139=3,IFS(AQ139=2,I139,AQ139=1,Z139)), R137="||",IFS(AK139=1,I139,AK139=2,Z139,AK139=3,IFS(AQ139=1,I139,AQ139=2,Z139)),AQ139=0, "/"))</f>
        <v/>
      </c>
      <c r="AZ139" s="112"/>
      <c r="BA139" s="79"/>
    </row>
    <row r="140" ht="15.0" customHeight="1">
      <c r="A140" s="77"/>
      <c r="B140" s="118"/>
      <c r="C140" s="91"/>
      <c r="J140" s="91"/>
      <c r="Q140" s="73"/>
      <c r="R140" s="91" t="s">
        <v>27</v>
      </c>
      <c r="U140" s="120"/>
      <c r="AB140" s="91"/>
      <c r="AI140" s="73"/>
      <c r="AJ140" s="120"/>
      <c r="AQ140" s="121" t="str">
        <f>IFERROR(CONCAT(AR142,CONCAT(AS142,CONCAT(AT142,CONCAT(AU142,CONCAT(AV142,CONCAT(AW142,CONCAT(AX142,AY142))))))))</f>
        <v/>
      </c>
      <c r="AY140" s="118"/>
      <c r="AZ140" s="112"/>
      <c r="BA140" s="79"/>
    </row>
    <row r="141" ht="15.0" customHeight="1">
      <c r="A141" s="77"/>
      <c r="B141" s="118"/>
      <c r="Q141" s="73"/>
      <c r="U141" s="122"/>
      <c r="AI141" s="73"/>
      <c r="AJ141" s="122"/>
      <c r="AY141" s="119"/>
      <c r="AZ141" s="112"/>
      <c r="BA141" s="79"/>
    </row>
    <row r="142" ht="15.0" customHeight="1">
      <c r="A142" s="77"/>
      <c r="B142" s="98" t="str">
        <f>IFERROR(MID(J140,1,1))</f>
        <v/>
      </c>
      <c r="C142" s="123" t="str">
        <f>IFERROR(MID(J140,2,1))</f>
        <v/>
      </c>
      <c r="D142" s="124" t="str">
        <f>IFERROR(MID(J140,3,1))</f>
        <v/>
      </c>
      <c r="E142" s="124" t="str">
        <f>IFERROR(MID(J140,4,1))</f>
        <v/>
      </c>
      <c r="F142" s="124" t="str">
        <f>IFERROR(MID(J140,5,1))</f>
        <v/>
      </c>
      <c r="G142" s="124" t="str">
        <f>IFERROR(MID(J140,6,1))</f>
        <v/>
      </c>
      <c r="H142" s="124" t="str">
        <f>IFERROR(MID(J140,7,1))</f>
        <v/>
      </c>
      <c r="I142" s="124" t="str">
        <f>IFERROR(MID(J140,8,1))</f>
        <v/>
      </c>
      <c r="J142" s="96" t="str">
        <f t="array" ref="J142">IFERROR(INDEX(Code_KindReturn, MATCH(TRUE, EXACT(B142, Code_Code), 0)),"")</f>
        <v/>
      </c>
      <c r="K142" s="96" t="str">
        <f t="array" ref="K142">IFERROR(INDEX(Code_GristReturn, MATCH(TRUE, EXACT(C142, Code_Code), 0)),"")</f>
        <v/>
      </c>
      <c r="L142" s="96" t="str">
        <f t="array" ref="L142">IFERROR(INDEX(Code_Trait1Return, MATCH(TRUE, EXACT(D142, Code_Code), 0)),"")</f>
        <v/>
      </c>
      <c r="M142" s="96" t="str">
        <f t="array" ref="M142">IFERROR(INDEX(Code_Trait2Return, MATCH(TRUE, EXACT(E142, Code_Code), 0)),"")</f>
        <v/>
      </c>
      <c r="N142" s="96" t="str">
        <f t="array" ref="N142">IFERROR(INDEX(Code_Action1Return, MATCH(TRUE, EXACT(F142, Code_Code), 0)),"")</f>
        <v/>
      </c>
      <c r="O142" s="96" t="str">
        <f t="array" ref="O142">IFERROR(INDEX(Code_Action2Return, MATCH(TRUE, EXACT(G142, Code_Code), 0)),"")</f>
        <v/>
      </c>
      <c r="P142" s="96" t="str">
        <f t="array" ref="P142">IFERROR(INDEX(Code_Action3Return, MATCH(TRUE, EXACT(H142, Code_Code), 0)),"")</f>
        <v/>
      </c>
      <c r="Q142" s="96" t="str">
        <f t="array" ref="Q142">IFERROR(INDEX(Code_Action4Return, MATCH(TRUE, EXACT(I142, Code_Code), 0)),"")</f>
        <v/>
      </c>
      <c r="R142" s="125"/>
      <c r="S142" s="96" t="str">
        <f>IFERROR(MID(AB140,1,1))</f>
        <v/>
      </c>
      <c r="T142" s="124" t="str">
        <f>IFERROR(MID(AB140,2,1))</f>
        <v/>
      </c>
      <c r="U142" s="124" t="str">
        <f>IFERROR(MID(AB140,3,1))</f>
        <v/>
      </c>
      <c r="V142" s="124" t="str">
        <f>IFERROR(MID(AB140,4,1))</f>
        <v/>
      </c>
      <c r="W142" s="124" t="str">
        <f>IFERROR(MID(AB140,5,1))</f>
        <v/>
      </c>
      <c r="X142" s="124" t="str">
        <f>IFERROR(MID(AB140,6,1))</f>
        <v/>
      </c>
      <c r="Y142" s="124" t="str">
        <f>IFERROR(MID(AB140,7,1))</f>
        <v/>
      </c>
      <c r="Z142" s="124" t="str">
        <f>IFERROR(MID(AB140,8,1))</f>
        <v/>
      </c>
      <c r="AA142" s="96" t="str">
        <f t="array" ref="AA142">IFERROR(INDEX(Code_KindReturn, MATCH(TRUE, EXACT(S142, Code_Code), 0)),"")</f>
        <v/>
      </c>
      <c r="AB142" s="96" t="str">
        <f t="array" ref="AB142">IFERROR(INDEX(Code_GristReturn, MATCH(TRUE, EXACT(T142, Code_Code), 0)),"")</f>
        <v/>
      </c>
      <c r="AC142" s="96" t="str">
        <f t="array" ref="AC142">IFERROR(INDEX(Code_Trait1Return, MATCH(TRUE, EXACT(U142, Code_Code), 0)),"")</f>
        <v/>
      </c>
      <c r="AD142" s="96" t="str">
        <f t="array" ref="AD142">IFERROR(INDEX(Code_Trait2Return, MATCH(TRUE, EXACT(V142, Code_Code), 0)),"")</f>
        <v/>
      </c>
      <c r="AE142" s="96" t="str">
        <f t="array" ref="AE142">IFERROR(INDEX(Code_Action1Return, MATCH(TRUE, EXACT(W142, Code_Code), 0)),"")</f>
        <v/>
      </c>
      <c r="AF142" s="96" t="str">
        <f t="array" ref="AF142">IFERROR(INDEX(Code_Action2Return, MATCH(TRUE, EXACT(X142, Code_Code), 0)),"")</f>
        <v/>
      </c>
      <c r="AG142" s="96" t="str">
        <f t="array" ref="AG142">IFERROR(INDEX(Code_Action3Return, MATCH(TRUE, EXACT(Y142, Code_Code), 0)),"")</f>
        <v/>
      </c>
      <c r="AH142" s="96" t="str">
        <f t="array" ref="AH142">IFERROR(INDEX(Code_Action4Return, MATCH(TRUE, EXACT(Z142, Code_Code), 0)),"")</f>
        <v/>
      </c>
      <c r="AI142" s="125"/>
      <c r="AJ142" s="96">
        <f>IFERROR(IFS(B142="/",-2, S142="/",-1, AND(B142="/",S142="/"), 0, ALCH_KINDCHECKER(J142,AA142)&lt;&gt;0,ALCH_KINDCHECKER(J142,AA142)))</f>
        <v>1</v>
      </c>
      <c r="AK142" s="96">
        <f>IFERROR(IFS(AND(C142="/",T142="/"), 0,C142="/",2, T142="/",1, ALCH_GRISTCHECKER(K142,AB142)&lt;&gt;0,ALCH_GRISTCHECKER(K142,AB142)))</f>
        <v>3</v>
      </c>
      <c r="AL142" s="96">
        <f t="shared" ref="AL142:AM142" si="53">IFERROR(IFS(D142="/",-2, U142="/",-1, AND(D142="/",U142="/"), 0, ALCH_TRAITCHECK(L142,AC142)&lt;&gt;0,ALCH_TRAITCHECK(L142,AC142)))</f>
        <v>1</v>
      </c>
      <c r="AM142" s="96">
        <f t="shared" si="53"/>
        <v>1</v>
      </c>
      <c r="AN142" s="96">
        <f t="shared" ref="AN142:AQ142" si="54">IFERROR(IFS(F142="/",-2, W142="/",-1, AND(F142="/",W142="/"), 0, ALCH_ACTIONCHECK(N142,AE142)&lt;&gt;0,ALCH_ACTIONCHECK(N142,AE142)))</f>
        <v>1</v>
      </c>
      <c r="AO142" s="96">
        <f t="shared" si="54"/>
        <v>1</v>
      </c>
      <c r="AP142" s="96">
        <f t="shared" si="54"/>
        <v>1</v>
      </c>
      <c r="AQ142" s="96">
        <f t="shared" si="54"/>
        <v>1</v>
      </c>
      <c r="AR142" s="126" t="str">
        <f>IFERROR(IFS(AND(B142="/",S142="/"), "/",B142="/",S142, S142="/", B142,AJ142=0, "/",R140="&amp;&amp;", IFS(AK142=3,IFS(AJ142=1,B142,AJ142=2,S142),AK142=1,S142,AK142=2,B142), R140="||", IFS(AK142=3,IFS(AJ142=2,B142,AJ142=1,S142),AK142=2,S142,AK142=1,B142)))</f>
        <v/>
      </c>
      <c r="AS142" s="126" t="str">
        <f>IFERROR(IFS(AND(C142="/",T142="/"), "/",C142="/",T142, T142="/", C142,AK142=0, "/",AK142=3,C142,R140="&amp;&amp;",ALCH_THEGRISTER(AK142,1,K142,AB142,C142,T142,8),R140="||",ALCH_THEGRISTER(AK142,-1,AB142,K142,T142,C142,2)))</f>
        <v/>
      </c>
      <c r="AT142" s="126" t="str">
        <f>IFERROR(IFS(AND(D142="/",U142="/"), "/",D142="/",U142, U142="/", D142,R140="&amp;&amp;", IFS(AK142=1,D142,AK142=2,U142,AK142=3,IFS(AL142=1,D142,AL142=2,U142)), R140="||",IFS(AK142=2,D142,AK142=1,U142,AK142=3,IFS(AL142=2,D142,AL142=1,U142)),AL142=0, "/"))</f>
        <v/>
      </c>
      <c r="AU142" s="126" t="str">
        <f>IFERROR(IFS(AND(E142="/",V142="/"), "/",E142="/",V142, V142="/", E142,R140="&amp;&amp;", IFS(AK142=2,E142,AK142=1,V142,AK142=3,IFS(AM142=2,E142,AM142=1,V142)), R140="||",IFS(AK142=1,E142,AK142=2,V142,AK142=3,IFS(AM142=1,E142,AM142=2,V142)),AM142=0, "/"))</f>
        <v/>
      </c>
      <c r="AV142" s="126" t="str">
        <f>IFERROR(IFS(AND(F142="/",W142="/"), "/",F142="/",W142, W142="/", F142,R140="&amp;&amp;",IFS(AK142=1,F142,AK142=2,W142,AK142=3,IFS(AN142=1,F142,AN142=2,W142)), R140="||",IFS(AK142=2,F142,AK142=1,W142,AK142=3,IFS(AN142=2,F142,AN142=1,W142)),AN142=0, "/"))</f>
        <v/>
      </c>
      <c r="AW142" s="126" t="str">
        <f>IFERROR(IFS(AND(G142="/",X142="/"), "/",G142="/",X142, X142="/", G142,R140="&amp;&amp;", IFS(AK142=2,G142,AK142=1,X142,AK142=3,IFS(AO142=2,G142,AO142=1,X142)), R140="||",IFS(AK142=1,G142,AK142=2,X142,AK142=3,IFS(AO142=1,G142,AO142=2,X142)),AO142=0, "/"))</f>
        <v/>
      </c>
      <c r="AX142" s="126" t="str">
        <f>IFERROR(IFS(AND(H142="/",Y142="/"), "/",H142="/",Y142, Y142="/", H142,R140="&amp;&amp;", IFS(AK142=1,H142,AK142=2,Y142,AK142=3,IFS(AP142=1,H142,AP142=2,Y142)), R140="||",IFS(AK142=2,H142,AK142=1,Y142,AK142=3,IFS(AP142=2,H142,AP142=1,Y142)),AP142=0, "/"))</f>
        <v/>
      </c>
      <c r="AY142" s="127" t="str">
        <f>IFERROR(IFS(AND(I142="/",Z142="/"), "/",I142="/",Z142, Z142="/", I142,R140="&amp;&amp;", IFS(AK142=2,I142,AK142=1,Z142,AK142=3,IFS(AQ142=2,I142,AQ142=1,Z142)), R140="||",IFS(AK142=1,I142,AK142=2,Z142,AK142=3,IFS(AQ142=1,I142,AQ142=2,Z142)),AQ142=0, "/"))</f>
        <v/>
      </c>
      <c r="AZ142" s="112"/>
      <c r="BA142" s="79"/>
    </row>
    <row r="143" ht="15.0" customHeight="1">
      <c r="A143" s="77"/>
      <c r="B143" s="118"/>
      <c r="C143" s="91"/>
      <c r="J143" s="91"/>
      <c r="Q143" s="73"/>
      <c r="R143" s="91" t="s">
        <v>27</v>
      </c>
      <c r="U143" s="120"/>
      <c r="AB143" s="91"/>
      <c r="AI143" s="73"/>
      <c r="AJ143" s="120"/>
      <c r="AQ143" s="121" t="str">
        <f>IFERROR(CONCAT(AR145,CONCAT(AS145,CONCAT(AT145,CONCAT(AU145,CONCAT(AV145,CONCAT(AW145,CONCAT(AX145,AY145))))))))</f>
        <v/>
      </c>
      <c r="AY143" s="118"/>
      <c r="AZ143" s="112"/>
      <c r="BA143" s="79"/>
    </row>
    <row r="144" ht="15.0" customHeight="1">
      <c r="A144" s="77"/>
      <c r="B144" s="118"/>
      <c r="Q144" s="73"/>
      <c r="U144" s="122"/>
      <c r="AI144" s="73"/>
      <c r="AJ144" s="122"/>
      <c r="AY144" s="119"/>
      <c r="AZ144" s="112"/>
      <c r="BA144" s="79"/>
    </row>
    <row r="145" ht="15.0" customHeight="1">
      <c r="A145" s="77"/>
      <c r="B145" s="98" t="str">
        <f>IFERROR(MID(J143,1,1))</f>
        <v/>
      </c>
      <c r="C145" s="123" t="str">
        <f>IFERROR(MID(J143,2,1))</f>
        <v/>
      </c>
      <c r="D145" s="124" t="str">
        <f>IFERROR(MID(J143,3,1))</f>
        <v/>
      </c>
      <c r="E145" s="124" t="str">
        <f>IFERROR(MID(J143,4,1))</f>
        <v/>
      </c>
      <c r="F145" s="124" t="str">
        <f>IFERROR(MID(J143,5,1))</f>
        <v/>
      </c>
      <c r="G145" s="124" t="str">
        <f>IFERROR(MID(J143,6,1))</f>
        <v/>
      </c>
      <c r="H145" s="124" t="str">
        <f>IFERROR(MID(J143,7,1))</f>
        <v/>
      </c>
      <c r="I145" s="124" t="str">
        <f>IFERROR(MID(J143,8,1))</f>
        <v/>
      </c>
      <c r="J145" s="96" t="str">
        <f t="array" ref="J145">IFERROR(INDEX(Code_KindReturn, MATCH(TRUE, EXACT(B145, Code_Code), 0)),"")</f>
        <v/>
      </c>
      <c r="K145" s="96" t="str">
        <f t="array" ref="K145">IFERROR(INDEX(Code_GristReturn, MATCH(TRUE, EXACT(C145, Code_Code), 0)),"")</f>
        <v/>
      </c>
      <c r="L145" s="96" t="str">
        <f t="array" ref="L145">IFERROR(INDEX(Code_Trait1Return, MATCH(TRUE, EXACT(D145, Code_Code), 0)),"")</f>
        <v/>
      </c>
      <c r="M145" s="96" t="str">
        <f t="array" ref="M145">IFERROR(INDEX(Code_Trait2Return, MATCH(TRUE, EXACT(E145, Code_Code), 0)),"")</f>
        <v/>
      </c>
      <c r="N145" s="96" t="str">
        <f t="array" ref="N145">IFERROR(INDEX(Code_Action1Return, MATCH(TRUE, EXACT(F145, Code_Code), 0)),"")</f>
        <v/>
      </c>
      <c r="O145" s="96" t="str">
        <f t="array" ref="O145">IFERROR(INDEX(Code_Action2Return, MATCH(TRUE, EXACT(G145, Code_Code), 0)),"")</f>
        <v/>
      </c>
      <c r="P145" s="96" t="str">
        <f t="array" ref="P145">IFERROR(INDEX(Code_Action3Return, MATCH(TRUE, EXACT(H145, Code_Code), 0)),"")</f>
        <v/>
      </c>
      <c r="Q145" s="96" t="str">
        <f t="array" ref="Q145">IFERROR(INDEX(Code_Action4Return, MATCH(TRUE, EXACT(I145, Code_Code), 0)),"")</f>
        <v/>
      </c>
      <c r="R145" s="125"/>
      <c r="S145" s="96" t="str">
        <f>IFERROR(MID(AB143,1,1))</f>
        <v/>
      </c>
      <c r="T145" s="124" t="str">
        <f>IFERROR(MID(AB143,2,1))</f>
        <v/>
      </c>
      <c r="U145" s="124" t="str">
        <f>IFERROR(MID(AB143,3,1))</f>
        <v/>
      </c>
      <c r="V145" s="124" t="str">
        <f>IFERROR(MID(AB143,4,1))</f>
        <v/>
      </c>
      <c r="W145" s="124" t="str">
        <f>IFERROR(MID(AB143,5,1))</f>
        <v/>
      </c>
      <c r="X145" s="124" t="str">
        <f>IFERROR(MID(AB143,6,1))</f>
        <v/>
      </c>
      <c r="Y145" s="124" t="str">
        <f>IFERROR(MID(AB143,7,1))</f>
        <v/>
      </c>
      <c r="Z145" s="124" t="str">
        <f>IFERROR(MID(AB143,8,1))</f>
        <v/>
      </c>
      <c r="AA145" s="96" t="str">
        <f t="array" ref="AA145">IFERROR(INDEX(Code_KindReturn, MATCH(TRUE, EXACT(S145, Code_Code), 0)),"")</f>
        <v/>
      </c>
      <c r="AB145" s="96" t="str">
        <f t="array" ref="AB145">IFERROR(INDEX(Code_GristReturn, MATCH(TRUE, EXACT(T145, Code_Code), 0)),"")</f>
        <v/>
      </c>
      <c r="AC145" s="96" t="str">
        <f t="array" ref="AC145">IFERROR(INDEX(Code_Trait1Return, MATCH(TRUE, EXACT(U145, Code_Code), 0)),"")</f>
        <v/>
      </c>
      <c r="AD145" s="96" t="str">
        <f t="array" ref="AD145">IFERROR(INDEX(Code_Trait2Return, MATCH(TRUE, EXACT(V145, Code_Code), 0)),"")</f>
        <v/>
      </c>
      <c r="AE145" s="96" t="str">
        <f t="array" ref="AE145">IFERROR(INDEX(Code_Action1Return, MATCH(TRUE, EXACT(W145, Code_Code), 0)),"")</f>
        <v/>
      </c>
      <c r="AF145" s="96" t="str">
        <f t="array" ref="AF145">IFERROR(INDEX(Code_Action2Return, MATCH(TRUE, EXACT(X145, Code_Code), 0)),"")</f>
        <v/>
      </c>
      <c r="AG145" s="96" t="str">
        <f t="array" ref="AG145">IFERROR(INDEX(Code_Action3Return, MATCH(TRUE, EXACT(Y145, Code_Code), 0)),"")</f>
        <v/>
      </c>
      <c r="AH145" s="96" t="str">
        <f t="array" ref="AH145">IFERROR(INDEX(Code_Action4Return, MATCH(TRUE, EXACT(Z145, Code_Code), 0)),"")</f>
        <v/>
      </c>
      <c r="AI145" s="125"/>
      <c r="AJ145" s="96">
        <f>IFERROR(IFS(B145="/",-2, S145="/",-1, AND(B145="/",S145="/"), 0, ALCH_KINDCHECKER(J145,AA145)&lt;&gt;0,ALCH_KINDCHECKER(J145,AA145)))</f>
        <v>1</v>
      </c>
      <c r="AK145" s="96">
        <f>IFERROR(IFS(AND(C145="/",T145="/"), 0,C145="/",2, T145="/",1, ALCH_GRISTCHECKER(K145,AB145)&lt;&gt;0,ALCH_GRISTCHECKER(K145,AB145)))</f>
        <v>3</v>
      </c>
      <c r="AL145" s="96">
        <f t="shared" ref="AL145:AM145" si="55">IFERROR(IFS(D145="/",-2, U145="/",-1, AND(D145="/",U145="/"), 0, ALCH_TRAITCHECK(L145,AC145)&lt;&gt;0,ALCH_TRAITCHECK(L145,AC145)))</f>
        <v>1</v>
      </c>
      <c r="AM145" s="96">
        <f t="shared" si="55"/>
        <v>1</v>
      </c>
      <c r="AN145" s="96">
        <f t="shared" ref="AN145:AQ145" si="56">IFERROR(IFS(F145="/",-2, W145="/",-1, AND(F145="/",W145="/"), 0, ALCH_ACTIONCHECK(N145,AE145)&lt;&gt;0,ALCH_ACTIONCHECK(N145,AE145)))</f>
        <v>1</v>
      </c>
      <c r="AO145" s="96">
        <f t="shared" si="56"/>
        <v>1</v>
      </c>
      <c r="AP145" s="96">
        <f t="shared" si="56"/>
        <v>1</v>
      </c>
      <c r="AQ145" s="96">
        <f t="shared" si="56"/>
        <v>1</v>
      </c>
      <c r="AR145" s="126" t="str">
        <f>IFERROR(IFS(AND(B145="/",S145="/"), "/",B145="/",S145, S145="/", B145,AJ145=0, "/",R143="&amp;&amp;", IFS(AK145=3,IFS(AJ145=1,B145,AJ145=2,S145),AK145=1,S145,AK145=2,B145), R143="||", IFS(AK145=3,IFS(AJ145=2,B145,AJ145=1,S145),AK145=2,S145,AK145=1,B145)))</f>
        <v/>
      </c>
      <c r="AS145" s="126" t="str">
        <f>IFERROR(IFS(AND(C145="/",T145="/"), "/",C145="/",T145, T145="/", C145,AK145=0, "/",AK145=3,C145,R143="&amp;&amp;",ALCH_THEGRISTER(AK145,1,K145,AB145,C145,T145,8),R143="||",ALCH_THEGRISTER(AK145,-1,AB145,K145,T145,C145,2)))</f>
        <v/>
      </c>
      <c r="AT145" s="126" t="str">
        <f>IFERROR(IFS(AND(D145="/",U145="/"), "/",D145="/",U145, U145="/", D145,R143="&amp;&amp;", IFS(AK145=1,D145,AK145=2,U145,AK145=3,IFS(AL145=1,D145,AL145=2,U145)), R143="||",IFS(AK145=2,D145,AK145=1,U145,AK145=3,IFS(AL145=2,D145,AL145=1,U145)),AL145=0, "/"))</f>
        <v/>
      </c>
      <c r="AU145" s="126" t="str">
        <f>IFERROR(IFS(AND(E145="/",V145="/"), "/",E145="/",V145, V145="/", E145,R143="&amp;&amp;", IFS(AK145=2,E145,AK145=1,V145,AK145=3,IFS(AM145=2,E145,AM145=1,V145)), R143="||",IFS(AK145=1,E145,AK145=2,V145,AK145=3,IFS(AM145=1,E145,AM145=2,V145)),AM145=0, "/"))</f>
        <v/>
      </c>
      <c r="AV145" s="126" t="str">
        <f>IFERROR(IFS(AND(F145="/",W145="/"), "/",F145="/",W145, W145="/", F145,R143="&amp;&amp;",IFS(AK145=1,F145,AK145=2,W145,AK145=3,IFS(AN145=1,F145,AN145=2,W145)), R143="||",IFS(AK145=2,F145,AK145=1,W145,AK145=3,IFS(AN145=2,F145,AN145=1,W145)),AN145=0, "/"))</f>
        <v/>
      </c>
      <c r="AW145" s="126" t="str">
        <f>IFERROR(IFS(AND(G145="/",X145="/"), "/",G145="/",X145, X145="/", G145,R143="&amp;&amp;", IFS(AK145=2,G145,AK145=1,X145,AK145=3,IFS(AO145=2,G145,AO145=1,X145)), R143="||",IFS(AK145=1,G145,AK145=2,X145,AK145=3,IFS(AO145=1,G145,AO145=2,X145)),AO145=0, "/"))</f>
        <v/>
      </c>
      <c r="AX145" s="126" t="str">
        <f>IFERROR(IFS(AND(H145="/",Y145="/"), "/",H145="/",Y145, Y145="/", H145,R143="&amp;&amp;", IFS(AK145=1,H145,AK145=2,Y145,AK145=3,IFS(AP145=1,H145,AP145=2,Y145)), R143="||",IFS(AK145=2,H145,AK145=1,Y145,AK145=3,IFS(AP145=2,H145,AP145=1,Y145)),AP145=0, "/"))</f>
        <v/>
      </c>
      <c r="AY145" s="127" t="str">
        <f>IFERROR(IFS(AND(I145="/",Z145="/"), "/",I145="/",Z145, Z145="/", I145,R143="&amp;&amp;", IFS(AK145=2,I145,AK145=1,Z145,AK145=3,IFS(AQ145=2,I145,AQ145=1,Z145)), R143="||",IFS(AK145=1,I145,AK145=2,Z145,AK145=3,IFS(AQ145=1,I145,AQ145=2,Z145)),AQ145=0, "/"))</f>
        <v/>
      </c>
      <c r="AZ145" s="112"/>
      <c r="BA145" s="79"/>
    </row>
    <row r="146" ht="15.0" customHeight="1">
      <c r="A146" s="77"/>
      <c r="B146" s="118"/>
      <c r="C146" s="91"/>
      <c r="J146" s="91"/>
      <c r="Q146" s="73"/>
      <c r="R146" s="91" t="s">
        <v>27</v>
      </c>
      <c r="U146" s="120"/>
      <c r="AB146" s="91"/>
      <c r="AI146" s="73"/>
      <c r="AJ146" s="120"/>
      <c r="AQ146" s="121" t="str">
        <f>IFERROR(CONCAT(AR148,CONCAT(AS148,CONCAT(AT148,CONCAT(AU148,CONCAT(AV148,CONCAT(AW148,CONCAT(AX148,AY148))))))))</f>
        <v/>
      </c>
      <c r="AY146" s="118"/>
      <c r="AZ146" s="112"/>
      <c r="BA146" s="79"/>
    </row>
    <row r="147" ht="15.0" customHeight="1">
      <c r="A147" s="77"/>
      <c r="B147" s="118"/>
      <c r="Q147" s="73"/>
      <c r="U147" s="122"/>
      <c r="AI147" s="73"/>
      <c r="AJ147" s="122"/>
      <c r="AY147" s="119"/>
      <c r="AZ147" s="112"/>
      <c r="BA147" s="79"/>
    </row>
    <row r="148" ht="15.0" customHeight="1">
      <c r="A148" s="77"/>
      <c r="B148" s="98" t="str">
        <f>IFERROR(MID(J146,1,1))</f>
        <v/>
      </c>
      <c r="C148" s="123" t="str">
        <f>IFERROR(MID(J146,2,1))</f>
        <v/>
      </c>
      <c r="D148" s="124" t="str">
        <f>IFERROR(MID(J146,3,1))</f>
        <v/>
      </c>
      <c r="E148" s="124" t="str">
        <f>IFERROR(MID(J146,4,1))</f>
        <v/>
      </c>
      <c r="F148" s="124" t="str">
        <f>IFERROR(MID(J146,5,1))</f>
        <v/>
      </c>
      <c r="G148" s="124" t="str">
        <f>IFERROR(MID(J146,6,1))</f>
        <v/>
      </c>
      <c r="H148" s="124" t="str">
        <f>IFERROR(MID(J146,7,1))</f>
        <v/>
      </c>
      <c r="I148" s="124" t="str">
        <f>IFERROR(MID(J146,8,1))</f>
        <v/>
      </c>
      <c r="J148" s="96" t="str">
        <f t="array" ref="J148">IFERROR(INDEX(Code_KindReturn, MATCH(TRUE, EXACT(B148, Code_Code), 0)),"")</f>
        <v/>
      </c>
      <c r="K148" s="96" t="str">
        <f t="array" ref="K148">IFERROR(INDEX(Code_GristReturn, MATCH(TRUE, EXACT(C148, Code_Code), 0)),"")</f>
        <v/>
      </c>
      <c r="L148" s="96" t="str">
        <f t="array" ref="L148">IFERROR(INDEX(Code_Trait1Return, MATCH(TRUE, EXACT(D148, Code_Code), 0)),"")</f>
        <v/>
      </c>
      <c r="M148" s="96" t="str">
        <f t="array" ref="M148">IFERROR(INDEX(Code_Trait2Return, MATCH(TRUE, EXACT(E148, Code_Code), 0)),"")</f>
        <v/>
      </c>
      <c r="N148" s="96" t="str">
        <f t="array" ref="N148">IFERROR(INDEX(Code_Action1Return, MATCH(TRUE, EXACT(F148, Code_Code), 0)),"")</f>
        <v/>
      </c>
      <c r="O148" s="96" t="str">
        <f t="array" ref="O148">IFERROR(INDEX(Code_Action2Return, MATCH(TRUE, EXACT(G148, Code_Code), 0)),"")</f>
        <v/>
      </c>
      <c r="P148" s="96" t="str">
        <f t="array" ref="P148">IFERROR(INDEX(Code_Action3Return, MATCH(TRUE, EXACT(H148, Code_Code), 0)),"")</f>
        <v/>
      </c>
      <c r="Q148" s="96" t="str">
        <f t="array" ref="Q148">IFERROR(INDEX(Code_Action4Return, MATCH(TRUE, EXACT(I148, Code_Code), 0)),"")</f>
        <v/>
      </c>
      <c r="R148" s="125"/>
      <c r="S148" s="96" t="str">
        <f>IFERROR(MID(AB146,1,1))</f>
        <v/>
      </c>
      <c r="T148" s="124" t="str">
        <f>IFERROR(MID(AB146,2,1))</f>
        <v/>
      </c>
      <c r="U148" s="124" t="str">
        <f>IFERROR(MID(AB146,3,1))</f>
        <v/>
      </c>
      <c r="V148" s="124" t="str">
        <f>IFERROR(MID(AB146,4,1))</f>
        <v/>
      </c>
      <c r="W148" s="124" t="str">
        <f>IFERROR(MID(AB146,5,1))</f>
        <v/>
      </c>
      <c r="X148" s="124" t="str">
        <f>IFERROR(MID(AB146,6,1))</f>
        <v/>
      </c>
      <c r="Y148" s="124" t="str">
        <f>IFERROR(MID(AB146,7,1))</f>
        <v/>
      </c>
      <c r="Z148" s="124" t="str">
        <f>IFERROR(MID(AB146,8,1))</f>
        <v/>
      </c>
      <c r="AA148" s="96" t="str">
        <f t="array" ref="AA148">IFERROR(INDEX(Code_KindReturn, MATCH(TRUE, EXACT(S148, Code_Code), 0)),"")</f>
        <v/>
      </c>
      <c r="AB148" s="96" t="str">
        <f t="array" ref="AB148">IFERROR(INDEX(Code_GristReturn, MATCH(TRUE, EXACT(T148, Code_Code), 0)),"")</f>
        <v/>
      </c>
      <c r="AC148" s="96" t="str">
        <f t="array" ref="AC148">IFERROR(INDEX(Code_Trait1Return, MATCH(TRUE, EXACT(U148, Code_Code), 0)),"")</f>
        <v/>
      </c>
      <c r="AD148" s="96" t="str">
        <f t="array" ref="AD148">IFERROR(INDEX(Code_Trait2Return, MATCH(TRUE, EXACT(V148, Code_Code), 0)),"")</f>
        <v/>
      </c>
      <c r="AE148" s="96" t="str">
        <f t="array" ref="AE148">IFERROR(INDEX(Code_Action1Return, MATCH(TRUE, EXACT(W148, Code_Code), 0)),"")</f>
        <v/>
      </c>
      <c r="AF148" s="96" t="str">
        <f t="array" ref="AF148">IFERROR(INDEX(Code_Action2Return, MATCH(TRUE, EXACT(X148, Code_Code), 0)),"")</f>
        <v/>
      </c>
      <c r="AG148" s="96" t="str">
        <f t="array" ref="AG148">IFERROR(INDEX(Code_Action3Return, MATCH(TRUE, EXACT(Y148, Code_Code), 0)),"")</f>
        <v/>
      </c>
      <c r="AH148" s="96" t="str">
        <f t="array" ref="AH148">IFERROR(INDEX(Code_Action4Return, MATCH(TRUE, EXACT(Z148, Code_Code), 0)),"")</f>
        <v/>
      </c>
      <c r="AI148" s="125"/>
      <c r="AJ148" s="96">
        <f>IFERROR(IFS(B148="/",-2, S148="/",-1, AND(B148="/",S148="/"), 0, ALCH_KINDCHECKER(J148,AA148)&lt;&gt;0,ALCH_KINDCHECKER(J148,AA148)))</f>
        <v>1</v>
      </c>
      <c r="AK148" s="96">
        <f>IFERROR(IFS(AND(C148="/",T148="/"), 0,C148="/",2, T148="/",1, ALCH_GRISTCHECKER(K148,AB148)&lt;&gt;0,ALCH_GRISTCHECKER(K148,AB148)))</f>
        <v>3</v>
      </c>
      <c r="AL148" s="96">
        <f t="shared" ref="AL148:AM148" si="57">IFERROR(IFS(D148="/",-2, U148="/",-1, AND(D148="/",U148="/"), 0, ALCH_TRAITCHECK(L148,AC148)&lt;&gt;0,ALCH_TRAITCHECK(L148,AC148)))</f>
        <v>1</v>
      </c>
      <c r="AM148" s="96">
        <f t="shared" si="57"/>
        <v>1</v>
      </c>
      <c r="AN148" s="96">
        <f t="shared" ref="AN148:AQ148" si="58">IFERROR(IFS(F148="/",-2, W148="/",-1, AND(F148="/",W148="/"), 0, ALCH_ACTIONCHECK(N148,AE148)&lt;&gt;0,ALCH_ACTIONCHECK(N148,AE148)))</f>
        <v>1</v>
      </c>
      <c r="AO148" s="96">
        <f t="shared" si="58"/>
        <v>1</v>
      </c>
      <c r="AP148" s="96">
        <f t="shared" si="58"/>
        <v>1</v>
      </c>
      <c r="AQ148" s="96">
        <f t="shared" si="58"/>
        <v>1</v>
      </c>
      <c r="AR148" s="126" t="str">
        <f>IFERROR(IFS(AND(B148="/",S148="/"), "/",B148="/",S148, S148="/", B148,AJ148=0, "/",R146="&amp;&amp;", IFS(AK148=3,IFS(AJ148=1,B148,AJ148=2,S148),AK148=1,S148,AK148=2,B148), R146="||", IFS(AK148=3,IFS(AJ148=2,B148,AJ148=1,S148),AK148=2,S148,AK148=1,B148)))</f>
        <v/>
      </c>
      <c r="AS148" s="126" t="str">
        <f>IFERROR(IFS(AND(C148="/",T148="/"), "/",C148="/",T148, T148="/", C148,AK148=0, "/",AK148=3,C148,R146="&amp;&amp;",ALCH_THEGRISTER(AK148,1,K148,AB148,C148,T148,8),R146="||",ALCH_THEGRISTER(AK148,-1,AB148,K148,T148,C148,2)))</f>
        <v/>
      </c>
      <c r="AT148" s="126" t="str">
        <f>IFERROR(IFS(AND(D148="/",U148="/"), "/",D148="/",U148, U148="/", D148,R146="&amp;&amp;", IFS(AK148=1,D148,AK148=2,U148,AK148=3,IFS(AL148=1,D148,AL148=2,U148)), R146="||",IFS(AK148=2,D148,AK148=1,U148,AK148=3,IFS(AL148=2,D148,AL148=1,U148)),AL148=0, "/"))</f>
        <v/>
      </c>
      <c r="AU148" s="126" t="str">
        <f>IFERROR(IFS(AND(E148="/",V148="/"), "/",E148="/",V148, V148="/", E148,R146="&amp;&amp;", IFS(AK148=2,E148,AK148=1,V148,AK148=3,IFS(AM148=2,E148,AM148=1,V148)), R146="||",IFS(AK148=1,E148,AK148=2,V148,AK148=3,IFS(AM148=1,E148,AM148=2,V148)),AM148=0, "/"))</f>
        <v/>
      </c>
      <c r="AV148" s="126" t="str">
        <f>IFERROR(IFS(AND(F148="/",W148="/"), "/",F148="/",W148, W148="/", F148,R146="&amp;&amp;",IFS(AK148=1,F148,AK148=2,W148,AK148=3,IFS(AN148=1,F148,AN148=2,W148)), R146="||",IFS(AK148=2,F148,AK148=1,W148,AK148=3,IFS(AN148=2,F148,AN148=1,W148)),AN148=0, "/"))</f>
        <v/>
      </c>
      <c r="AW148" s="126" t="str">
        <f>IFERROR(IFS(AND(G148="/",X148="/"), "/",G148="/",X148, X148="/", G148,R146="&amp;&amp;", IFS(AK148=2,G148,AK148=1,X148,AK148=3,IFS(AO148=2,G148,AO148=1,X148)), R146="||",IFS(AK148=1,G148,AK148=2,X148,AK148=3,IFS(AO148=1,G148,AO148=2,X148)),AO148=0, "/"))</f>
        <v/>
      </c>
      <c r="AX148" s="126" t="str">
        <f>IFERROR(IFS(AND(H148="/",Y148="/"), "/",H148="/",Y148, Y148="/", H148,R146="&amp;&amp;", IFS(AK148=1,H148,AK148=2,Y148,AK148=3,IFS(AP148=1,H148,AP148=2,Y148)), R146="||",IFS(AK148=2,H148,AK148=1,Y148,AK148=3,IFS(AP148=2,H148,AP148=1,Y148)),AP148=0, "/"))</f>
        <v/>
      </c>
      <c r="AY148" s="127" t="str">
        <f>IFERROR(IFS(AND(I148="/",Z148="/"), "/",I148="/",Z148, Z148="/", I148,R146="&amp;&amp;", IFS(AK148=2,I148,AK148=1,Z148,AK148=3,IFS(AQ148=2,I148,AQ148=1,Z148)), R146="||",IFS(AK148=1,I148,AK148=2,Z148,AK148=3,IFS(AQ148=1,I148,AQ148=2,Z148)),AQ148=0, "/"))</f>
        <v/>
      </c>
      <c r="AZ148" s="112"/>
      <c r="BA148" s="79"/>
    </row>
    <row r="149" ht="15.0" customHeight="1">
      <c r="A149" s="77"/>
      <c r="B149" s="118"/>
      <c r="C149" s="91"/>
      <c r="J149" s="91"/>
      <c r="Q149" s="73"/>
      <c r="R149" s="91" t="s">
        <v>27</v>
      </c>
      <c r="U149" s="120"/>
      <c r="AB149" s="91"/>
      <c r="AI149" s="73"/>
      <c r="AJ149" s="120"/>
      <c r="AQ149" s="121" t="str">
        <f>IFERROR(CONCAT(AR151,CONCAT(AS151,CONCAT(AT151,CONCAT(AU151,CONCAT(AV151,CONCAT(AW151,CONCAT(AX151,AY151))))))))</f>
        <v/>
      </c>
      <c r="AY149" s="118"/>
      <c r="AZ149" s="112"/>
      <c r="BA149" s="79"/>
    </row>
    <row r="150" ht="15.0" customHeight="1">
      <c r="A150" s="77"/>
      <c r="B150" s="118"/>
      <c r="Q150" s="73"/>
      <c r="U150" s="122"/>
      <c r="AI150" s="73"/>
      <c r="AJ150" s="122"/>
      <c r="AY150" s="119"/>
      <c r="AZ150" s="112"/>
      <c r="BA150" s="79"/>
    </row>
    <row r="151" ht="15.0" customHeight="1">
      <c r="A151" s="77"/>
      <c r="B151" s="98" t="str">
        <f>IFERROR(MID(J149,1,1))</f>
        <v/>
      </c>
      <c r="C151" s="123" t="str">
        <f>IFERROR(MID(J149,2,1))</f>
        <v/>
      </c>
      <c r="D151" s="124" t="str">
        <f>IFERROR(MID(J149,3,1))</f>
        <v/>
      </c>
      <c r="E151" s="124" t="str">
        <f>IFERROR(MID(J149,4,1))</f>
        <v/>
      </c>
      <c r="F151" s="124" t="str">
        <f>IFERROR(MID(J149,5,1))</f>
        <v/>
      </c>
      <c r="G151" s="124" t="str">
        <f>IFERROR(MID(J149,6,1))</f>
        <v/>
      </c>
      <c r="H151" s="124" t="str">
        <f>IFERROR(MID(J149,7,1))</f>
        <v/>
      </c>
      <c r="I151" s="124" t="str">
        <f>IFERROR(MID(J149,8,1))</f>
        <v/>
      </c>
      <c r="J151" s="96" t="str">
        <f t="array" ref="J151">IFERROR(INDEX(Code_KindReturn, MATCH(TRUE, EXACT(B151, Code_Code), 0)),"")</f>
        <v/>
      </c>
      <c r="K151" s="96" t="str">
        <f t="array" ref="K151">IFERROR(INDEX(Code_GristReturn, MATCH(TRUE, EXACT(C151, Code_Code), 0)),"")</f>
        <v/>
      </c>
      <c r="L151" s="96" t="str">
        <f t="array" ref="L151">IFERROR(INDEX(Code_Trait1Return, MATCH(TRUE, EXACT(D151, Code_Code), 0)),"")</f>
        <v/>
      </c>
      <c r="M151" s="96" t="str">
        <f t="array" ref="M151">IFERROR(INDEX(Code_Trait2Return, MATCH(TRUE, EXACT(E151, Code_Code), 0)),"")</f>
        <v/>
      </c>
      <c r="N151" s="96" t="str">
        <f t="array" ref="N151">IFERROR(INDEX(Code_Action1Return, MATCH(TRUE, EXACT(F151, Code_Code), 0)),"")</f>
        <v/>
      </c>
      <c r="O151" s="96" t="str">
        <f t="array" ref="O151">IFERROR(INDEX(Code_Action2Return, MATCH(TRUE, EXACT(G151, Code_Code), 0)),"")</f>
        <v/>
      </c>
      <c r="P151" s="96" t="str">
        <f t="array" ref="P151">IFERROR(INDEX(Code_Action3Return, MATCH(TRUE, EXACT(H151, Code_Code), 0)),"")</f>
        <v/>
      </c>
      <c r="Q151" s="96" t="str">
        <f t="array" ref="Q151">IFERROR(INDEX(Code_Action4Return, MATCH(TRUE, EXACT(I151, Code_Code), 0)),"")</f>
        <v/>
      </c>
      <c r="R151" s="125"/>
      <c r="S151" s="96" t="str">
        <f>IFERROR(MID(AB149,1,1))</f>
        <v/>
      </c>
      <c r="T151" s="124" t="str">
        <f>IFERROR(MID(AB149,2,1))</f>
        <v/>
      </c>
      <c r="U151" s="124" t="str">
        <f>IFERROR(MID(AB149,3,1))</f>
        <v/>
      </c>
      <c r="V151" s="124" t="str">
        <f>IFERROR(MID(AB149,4,1))</f>
        <v/>
      </c>
      <c r="W151" s="124" t="str">
        <f>IFERROR(MID(AB149,5,1))</f>
        <v/>
      </c>
      <c r="X151" s="124" t="str">
        <f>IFERROR(MID(AB149,6,1))</f>
        <v/>
      </c>
      <c r="Y151" s="124" t="str">
        <f>IFERROR(MID(AB149,7,1))</f>
        <v/>
      </c>
      <c r="Z151" s="124" t="str">
        <f>IFERROR(MID(AB149,8,1))</f>
        <v/>
      </c>
      <c r="AA151" s="96" t="str">
        <f t="array" ref="AA151">IFERROR(INDEX(Code_KindReturn, MATCH(TRUE, EXACT(S151, Code_Code), 0)),"")</f>
        <v/>
      </c>
      <c r="AB151" s="96" t="str">
        <f t="array" ref="AB151">IFERROR(INDEX(Code_GristReturn, MATCH(TRUE, EXACT(T151, Code_Code), 0)),"")</f>
        <v/>
      </c>
      <c r="AC151" s="96" t="str">
        <f t="array" ref="AC151">IFERROR(INDEX(Code_Trait1Return, MATCH(TRUE, EXACT(U151, Code_Code), 0)),"")</f>
        <v/>
      </c>
      <c r="AD151" s="96" t="str">
        <f t="array" ref="AD151">IFERROR(INDEX(Code_Trait2Return, MATCH(TRUE, EXACT(V151, Code_Code), 0)),"")</f>
        <v/>
      </c>
      <c r="AE151" s="96" t="str">
        <f t="array" ref="AE151">IFERROR(INDEX(Code_Action1Return, MATCH(TRUE, EXACT(W151, Code_Code), 0)),"")</f>
        <v/>
      </c>
      <c r="AF151" s="96" t="str">
        <f t="array" ref="AF151">IFERROR(INDEX(Code_Action2Return, MATCH(TRUE, EXACT(X151, Code_Code), 0)),"")</f>
        <v/>
      </c>
      <c r="AG151" s="96" t="str">
        <f t="array" ref="AG151">IFERROR(INDEX(Code_Action3Return, MATCH(TRUE, EXACT(Y151, Code_Code), 0)),"")</f>
        <v/>
      </c>
      <c r="AH151" s="96" t="str">
        <f t="array" ref="AH151">IFERROR(INDEX(Code_Action4Return, MATCH(TRUE, EXACT(Z151, Code_Code), 0)),"")</f>
        <v/>
      </c>
      <c r="AI151" s="125"/>
      <c r="AJ151" s="96">
        <f>IFERROR(IFS(B151="/",-2, S151="/",-1, AND(B151="/",S151="/"), 0, ALCH_KINDCHECKER(J151,AA151)&lt;&gt;0,ALCH_KINDCHECKER(J151,AA151)))</f>
        <v>1</v>
      </c>
      <c r="AK151" s="96">
        <f>IFERROR(IFS(AND(C151="/",T151="/"), 0,C151="/",2, T151="/",1, ALCH_GRISTCHECKER(K151,AB151)&lt;&gt;0,ALCH_GRISTCHECKER(K151,AB151)))</f>
        <v>3</v>
      </c>
      <c r="AL151" s="96">
        <f t="shared" ref="AL151:AM151" si="59">IFERROR(IFS(D151="/",-2, U151="/",-1, AND(D151="/",U151="/"), 0, ALCH_TRAITCHECK(L151,AC151)&lt;&gt;0,ALCH_TRAITCHECK(L151,AC151)))</f>
        <v>1</v>
      </c>
      <c r="AM151" s="96">
        <f t="shared" si="59"/>
        <v>1</v>
      </c>
      <c r="AN151" s="96">
        <f t="shared" ref="AN151:AQ151" si="60">IFERROR(IFS(F151="/",-2, W151="/",-1, AND(F151="/",W151="/"), 0, ALCH_ACTIONCHECK(N151,AE151)&lt;&gt;0,ALCH_ACTIONCHECK(N151,AE151)))</f>
        <v>1</v>
      </c>
      <c r="AO151" s="96">
        <f t="shared" si="60"/>
        <v>1</v>
      </c>
      <c r="AP151" s="96">
        <f t="shared" si="60"/>
        <v>1</v>
      </c>
      <c r="AQ151" s="96">
        <f t="shared" si="60"/>
        <v>1</v>
      </c>
      <c r="AR151" s="126" t="str">
        <f>IFERROR(IFS(AND(B151="/",S151="/"), "/",B151="/",S151, S151="/", B151,AJ151=0, "/",R149="&amp;&amp;", IFS(AK151=3,IFS(AJ151=1,B151,AJ151=2,S151),AK151=1,S151,AK151=2,B151), R149="||", IFS(AK151=3,IFS(AJ151=2,B151,AJ151=1,S151),AK151=2,S151,AK151=1,B151)))</f>
        <v/>
      </c>
      <c r="AS151" s="126" t="str">
        <f>IFERROR(IFS(AND(C151="/",T151="/"), "/",C151="/",T151, T151="/", C151,AK151=0, "/",AK151=3,C151,R149="&amp;&amp;",ALCH_THEGRISTER(AK151,1,K151,AB151,C151,T151,8),R149="||",ALCH_THEGRISTER(AK151,-1,AB151,K151,T151,C151,2)))</f>
        <v/>
      </c>
      <c r="AT151" s="126" t="str">
        <f>IFERROR(IFS(AND(D151="/",U151="/"), "/",D151="/",U151, U151="/", D151,R149="&amp;&amp;", IFS(AK151=1,D151,AK151=2,U151,AK151=3,IFS(AL151=1,D151,AL151=2,U151)), R149="||",IFS(AK151=2,D151,AK151=1,U151,AK151=3,IFS(AL151=2,D151,AL151=1,U151)),AL151=0, "/"))</f>
        <v/>
      </c>
      <c r="AU151" s="126" t="str">
        <f>IFERROR(IFS(AND(E151="/",V151="/"), "/",E151="/",V151, V151="/", E151,R149="&amp;&amp;", IFS(AK151=2,E151,AK151=1,V151,AK151=3,IFS(AM151=2,E151,AM151=1,V151)), R149="||",IFS(AK151=1,E151,AK151=2,V151,AK151=3,IFS(AM151=1,E151,AM151=2,V151)),AM151=0, "/"))</f>
        <v/>
      </c>
      <c r="AV151" s="126" t="str">
        <f>IFERROR(IFS(AND(F151="/",W151="/"), "/",F151="/",W151, W151="/", F151,R149="&amp;&amp;",IFS(AK151=1,F151,AK151=2,W151,AK151=3,IFS(AN151=1,F151,AN151=2,W151)), R149="||",IFS(AK151=2,F151,AK151=1,W151,AK151=3,IFS(AN151=2,F151,AN151=1,W151)),AN151=0, "/"))</f>
        <v/>
      </c>
      <c r="AW151" s="126" t="str">
        <f>IFERROR(IFS(AND(G151="/",X151="/"), "/",G151="/",X151, X151="/", G151,R149="&amp;&amp;", IFS(AK151=2,G151,AK151=1,X151,AK151=3,IFS(AO151=2,G151,AO151=1,X151)), R149="||",IFS(AK151=1,G151,AK151=2,X151,AK151=3,IFS(AO151=1,G151,AO151=2,X151)),AO151=0, "/"))</f>
        <v/>
      </c>
      <c r="AX151" s="126" t="str">
        <f>IFERROR(IFS(AND(H151="/",Y151="/"), "/",H151="/",Y151, Y151="/", H151,R149="&amp;&amp;", IFS(AK151=1,H151,AK151=2,Y151,AK151=3,IFS(AP151=1,H151,AP151=2,Y151)), R149="||",IFS(AK151=2,H151,AK151=1,Y151,AK151=3,IFS(AP151=2,H151,AP151=1,Y151)),AP151=0, "/"))</f>
        <v/>
      </c>
      <c r="AY151" s="127" t="str">
        <f>IFERROR(IFS(AND(I151="/",Z151="/"), "/",I151="/",Z151, Z151="/", I151,R149="&amp;&amp;", IFS(AK151=2,I151,AK151=1,Z151,AK151=3,IFS(AQ151=2,I151,AQ151=1,Z151)), R149="||",IFS(AK151=1,I151,AK151=2,Z151,AK151=3,IFS(AQ151=1,I151,AQ151=2,Z151)),AQ151=0, "/"))</f>
        <v/>
      </c>
      <c r="AZ151" s="112"/>
      <c r="BA151" s="79"/>
    </row>
    <row r="152" ht="15.0" customHeight="1">
      <c r="A152" s="77"/>
      <c r="B152" s="118"/>
      <c r="C152" s="91"/>
      <c r="J152" s="91"/>
      <c r="Q152" s="73"/>
      <c r="R152" s="91" t="s">
        <v>27</v>
      </c>
      <c r="U152" s="120"/>
      <c r="AB152" s="91"/>
      <c r="AI152" s="73"/>
      <c r="AJ152" s="120"/>
      <c r="AQ152" s="121" t="str">
        <f>IFERROR(CONCAT(AR154,CONCAT(AS154,CONCAT(AT154,CONCAT(AU154,CONCAT(AV154,CONCAT(AW154,CONCAT(AX154,AY154))))))))</f>
        <v/>
      </c>
      <c r="AY152" s="118"/>
      <c r="AZ152" s="112"/>
      <c r="BA152" s="79"/>
    </row>
    <row r="153" ht="15.0" customHeight="1">
      <c r="A153" s="77"/>
      <c r="B153" s="118"/>
      <c r="Q153" s="73"/>
      <c r="U153" s="122"/>
      <c r="AI153" s="73"/>
      <c r="AJ153" s="122"/>
      <c r="AY153" s="119"/>
      <c r="AZ153" s="112"/>
      <c r="BA153" s="79"/>
    </row>
    <row r="154" ht="15.0" customHeight="1">
      <c r="A154" s="77"/>
      <c r="B154" s="98" t="str">
        <f>IFERROR(MID(J152,1,1))</f>
        <v/>
      </c>
      <c r="C154" s="123" t="str">
        <f>IFERROR(MID(J152,2,1))</f>
        <v/>
      </c>
      <c r="D154" s="124" t="str">
        <f>IFERROR(MID(J152,3,1))</f>
        <v/>
      </c>
      <c r="E154" s="124" t="str">
        <f>IFERROR(MID(J152,4,1))</f>
        <v/>
      </c>
      <c r="F154" s="124" t="str">
        <f>IFERROR(MID(J152,5,1))</f>
        <v/>
      </c>
      <c r="G154" s="124" t="str">
        <f>IFERROR(MID(J152,6,1))</f>
        <v/>
      </c>
      <c r="H154" s="124" t="str">
        <f>IFERROR(MID(J152,7,1))</f>
        <v/>
      </c>
      <c r="I154" s="124" t="str">
        <f>IFERROR(MID(J152,8,1))</f>
        <v/>
      </c>
      <c r="J154" s="96" t="str">
        <f t="array" ref="J154">IFERROR(INDEX(Code_KindReturn, MATCH(TRUE, EXACT(B154, Code_Code), 0)),"")</f>
        <v/>
      </c>
      <c r="K154" s="96" t="str">
        <f t="array" ref="K154">IFERROR(INDEX(Code_GristReturn, MATCH(TRUE, EXACT(C154, Code_Code), 0)),"")</f>
        <v/>
      </c>
      <c r="L154" s="96" t="str">
        <f t="array" ref="L154">IFERROR(INDEX(Code_Trait1Return, MATCH(TRUE, EXACT(D154, Code_Code), 0)),"")</f>
        <v/>
      </c>
      <c r="M154" s="96" t="str">
        <f t="array" ref="M154">IFERROR(INDEX(Code_Trait2Return, MATCH(TRUE, EXACT(E154, Code_Code), 0)),"")</f>
        <v/>
      </c>
      <c r="N154" s="96" t="str">
        <f t="array" ref="N154">IFERROR(INDEX(Code_Action1Return, MATCH(TRUE, EXACT(F154, Code_Code), 0)),"")</f>
        <v/>
      </c>
      <c r="O154" s="96" t="str">
        <f t="array" ref="O154">IFERROR(INDEX(Code_Action2Return, MATCH(TRUE, EXACT(G154, Code_Code), 0)),"")</f>
        <v/>
      </c>
      <c r="P154" s="96" t="str">
        <f t="array" ref="P154">IFERROR(INDEX(Code_Action3Return, MATCH(TRUE, EXACT(H154, Code_Code), 0)),"")</f>
        <v/>
      </c>
      <c r="Q154" s="96" t="str">
        <f t="array" ref="Q154">IFERROR(INDEX(Code_Action4Return, MATCH(TRUE, EXACT(I154, Code_Code), 0)),"")</f>
        <v/>
      </c>
      <c r="R154" s="125"/>
      <c r="S154" s="96" t="str">
        <f>IFERROR(MID(AB152,1,1))</f>
        <v/>
      </c>
      <c r="T154" s="124" t="str">
        <f>IFERROR(MID(AB152,2,1))</f>
        <v/>
      </c>
      <c r="U154" s="124" t="str">
        <f>IFERROR(MID(AB152,3,1))</f>
        <v/>
      </c>
      <c r="V154" s="124" t="str">
        <f>IFERROR(MID(AB152,4,1))</f>
        <v/>
      </c>
      <c r="W154" s="124" t="str">
        <f>IFERROR(MID(AB152,5,1))</f>
        <v/>
      </c>
      <c r="X154" s="124" t="str">
        <f>IFERROR(MID(AB152,6,1))</f>
        <v/>
      </c>
      <c r="Y154" s="124" t="str">
        <f>IFERROR(MID(AB152,7,1))</f>
        <v/>
      </c>
      <c r="Z154" s="124" t="str">
        <f>IFERROR(MID(AB152,8,1))</f>
        <v/>
      </c>
      <c r="AA154" s="96" t="str">
        <f t="array" ref="AA154">IFERROR(INDEX(Code_KindReturn, MATCH(TRUE, EXACT(S154, Code_Code), 0)),"")</f>
        <v/>
      </c>
      <c r="AB154" s="96" t="str">
        <f t="array" ref="AB154">IFERROR(INDEX(Code_GristReturn, MATCH(TRUE, EXACT(T154, Code_Code), 0)),"")</f>
        <v/>
      </c>
      <c r="AC154" s="96" t="str">
        <f t="array" ref="AC154">IFERROR(INDEX(Code_Trait1Return, MATCH(TRUE, EXACT(U154, Code_Code), 0)),"")</f>
        <v/>
      </c>
      <c r="AD154" s="96" t="str">
        <f t="array" ref="AD154">IFERROR(INDEX(Code_Trait2Return, MATCH(TRUE, EXACT(V154, Code_Code), 0)),"")</f>
        <v/>
      </c>
      <c r="AE154" s="96" t="str">
        <f t="array" ref="AE154">IFERROR(INDEX(Code_Action1Return, MATCH(TRUE, EXACT(W154, Code_Code), 0)),"")</f>
        <v/>
      </c>
      <c r="AF154" s="96" t="str">
        <f t="array" ref="AF154">IFERROR(INDEX(Code_Action2Return, MATCH(TRUE, EXACT(X154, Code_Code), 0)),"")</f>
        <v/>
      </c>
      <c r="AG154" s="96" t="str">
        <f t="array" ref="AG154">IFERROR(INDEX(Code_Action3Return, MATCH(TRUE, EXACT(Y154, Code_Code), 0)),"")</f>
        <v/>
      </c>
      <c r="AH154" s="96" t="str">
        <f t="array" ref="AH154">IFERROR(INDEX(Code_Action4Return, MATCH(TRUE, EXACT(Z154, Code_Code), 0)),"")</f>
        <v/>
      </c>
      <c r="AI154" s="125"/>
      <c r="AJ154" s="96">
        <f>IFERROR(IFS(B154="/",-2, S154="/",-1, AND(B154="/",S154="/"), 0, ALCH_KINDCHECKER(J154,AA154)&lt;&gt;0,ALCH_KINDCHECKER(J154,AA154)))</f>
        <v>1</v>
      </c>
      <c r="AK154" s="96">
        <f>IFERROR(IFS(AND(C154="/",T154="/"), 0,C154="/",2, T154="/",1, ALCH_GRISTCHECKER(K154,AB154)&lt;&gt;0,ALCH_GRISTCHECKER(K154,AB154)))</f>
        <v>3</v>
      </c>
      <c r="AL154" s="96">
        <f t="shared" ref="AL154:AM154" si="61">IFERROR(IFS(D154="/",-2, U154="/",-1, AND(D154="/",U154="/"), 0, ALCH_TRAITCHECK(L154,AC154)&lt;&gt;0,ALCH_TRAITCHECK(L154,AC154)))</f>
        <v>1</v>
      </c>
      <c r="AM154" s="96">
        <f t="shared" si="61"/>
        <v>1</v>
      </c>
      <c r="AN154" s="96">
        <f t="shared" ref="AN154:AQ154" si="62">IFERROR(IFS(F154="/",-2, W154="/",-1, AND(F154="/",W154="/"), 0, ALCH_ACTIONCHECK(N154,AE154)&lt;&gt;0,ALCH_ACTIONCHECK(N154,AE154)))</f>
        <v>1</v>
      </c>
      <c r="AO154" s="96">
        <f t="shared" si="62"/>
        <v>1</v>
      </c>
      <c r="AP154" s="96">
        <f t="shared" si="62"/>
        <v>1</v>
      </c>
      <c r="AQ154" s="96">
        <f t="shared" si="62"/>
        <v>1</v>
      </c>
      <c r="AR154" s="126" t="str">
        <f>IFERROR(IFS(AND(B154="/",S154="/"), "/",B154="/",S154, S154="/", B154,AJ154=0, "/",R152="&amp;&amp;", IFS(AK154=3,IFS(AJ154=1,B154,AJ154=2,S154),AK154=1,S154,AK154=2,B154), R152="||", IFS(AK154=3,IFS(AJ154=2,B154,AJ154=1,S154),AK154=2,S154,AK154=1,B154)))</f>
        <v/>
      </c>
      <c r="AS154" s="126" t="str">
        <f>IFERROR(IFS(AND(C154="/",T154="/"), "/",C154="/",T154, T154="/", C154,AK154=0, "/",AK154=3,C154,R152="&amp;&amp;",ALCH_THEGRISTER(AK154,1,K154,AB154,C154,T154,8),R152="||",ALCH_THEGRISTER(AK154,-1,AB154,K154,T154,C154,2)))</f>
        <v/>
      </c>
      <c r="AT154" s="126" t="str">
        <f>IFERROR(IFS(AND(D154="/",U154="/"), "/",D154="/",U154, U154="/", D154,R152="&amp;&amp;", IFS(AK154=1,D154,AK154=2,U154,AK154=3,IFS(AL154=1,D154,AL154=2,U154)), R152="||",IFS(AK154=2,D154,AK154=1,U154,AK154=3,IFS(AL154=2,D154,AL154=1,U154)),AL154=0, "/"))</f>
        <v/>
      </c>
      <c r="AU154" s="126" t="str">
        <f>IFERROR(IFS(AND(E154="/",V154="/"), "/",E154="/",V154, V154="/", E154,R152="&amp;&amp;", IFS(AK154=2,E154,AK154=1,V154,AK154=3,IFS(AM154=2,E154,AM154=1,V154)), R152="||",IFS(AK154=1,E154,AK154=2,V154,AK154=3,IFS(AM154=1,E154,AM154=2,V154)),AM154=0, "/"))</f>
        <v/>
      </c>
      <c r="AV154" s="126" t="str">
        <f>IFERROR(IFS(AND(F154="/",W154="/"), "/",F154="/",W154, W154="/", F154,R152="&amp;&amp;",IFS(AK154=1,F154,AK154=2,W154,AK154=3,IFS(AN154=1,F154,AN154=2,W154)), R152="||",IFS(AK154=2,F154,AK154=1,W154,AK154=3,IFS(AN154=2,F154,AN154=1,W154)),AN154=0, "/"))</f>
        <v/>
      </c>
      <c r="AW154" s="126" t="str">
        <f>IFERROR(IFS(AND(G154="/",X154="/"), "/",G154="/",X154, X154="/", G154,R152="&amp;&amp;", IFS(AK154=2,G154,AK154=1,X154,AK154=3,IFS(AO154=2,G154,AO154=1,X154)), R152="||",IFS(AK154=1,G154,AK154=2,X154,AK154=3,IFS(AO154=1,G154,AO154=2,X154)),AO154=0, "/"))</f>
        <v/>
      </c>
      <c r="AX154" s="126" t="str">
        <f>IFERROR(IFS(AND(H154="/",Y154="/"), "/",H154="/",Y154, Y154="/", H154,R152="&amp;&amp;", IFS(AK154=1,H154,AK154=2,Y154,AK154=3,IFS(AP154=1,H154,AP154=2,Y154)), R152="||",IFS(AK154=2,H154,AK154=1,Y154,AK154=3,IFS(AP154=2,H154,AP154=1,Y154)),AP154=0, "/"))</f>
        <v/>
      </c>
      <c r="AY154" s="127" t="str">
        <f>IFERROR(IFS(AND(I154="/",Z154="/"), "/",I154="/",Z154, Z154="/", I154,R152="&amp;&amp;", IFS(AK154=2,I154,AK154=1,Z154,AK154=3,IFS(AQ154=2,I154,AQ154=1,Z154)), R152="||",IFS(AK154=1,I154,AK154=2,Z154,AK154=3,IFS(AQ154=1,I154,AQ154=2,Z154)),AQ154=0, "/"))</f>
        <v/>
      </c>
      <c r="AZ154" s="112"/>
      <c r="BA154" s="79"/>
    </row>
    <row r="155" ht="15.0" customHeight="1">
      <c r="A155" s="77"/>
      <c r="B155" s="118"/>
      <c r="C155" s="91"/>
      <c r="J155" s="91"/>
      <c r="Q155" s="73"/>
      <c r="R155" s="91" t="s">
        <v>27</v>
      </c>
      <c r="U155" s="120"/>
      <c r="AB155" s="91"/>
      <c r="AI155" s="73"/>
      <c r="AJ155" s="120"/>
      <c r="AQ155" s="121" t="str">
        <f>IFERROR(CONCAT(AR157,CONCAT(AS157,CONCAT(AT157,CONCAT(AU157,CONCAT(AV157,CONCAT(AW157,CONCAT(AX157,AY157))))))))</f>
        <v/>
      </c>
      <c r="AY155" s="118"/>
      <c r="AZ155" s="112"/>
      <c r="BA155" s="79"/>
    </row>
    <row r="156" ht="15.0" customHeight="1">
      <c r="A156" s="77"/>
      <c r="B156" s="118"/>
      <c r="Q156" s="73"/>
      <c r="U156" s="122"/>
      <c r="AI156" s="73"/>
      <c r="AJ156" s="122"/>
      <c r="AY156" s="119"/>
      <c r="AZ156" s="112"/>
      <c r="BA156" s="79"/>
    </row>
    <row r="157" ht="15.0" customHeight="1">
      <c r="A157" s="77"/>
      <c r="B157" s="98" t="str">
        <f>IFERROR(MID(J155,1,1))</f>
        <v/>
      </c>
      <c r="C157" s="123" t="str">
        <f>IFERROR(MID(J155,2,1))</f>
        <v/>
      </c>
      <c r="D157" s="124" t="str">
        <f>IFERROR(MID(J155,3,1))</f>
        <v/>
      </c>
      <c r="E157" s="124" t="str">
        <f>IFERROR(MID(J155,4,1))</f>
        <v/>
      </c>
      <c r="F157" s="124" t="str">
        <f>IFERROR(MID(J155,5,1))</f>
        <v/>
      </c>
      <c r="G157" s="124" t="str">
        <f>IFERROR(MID(J155,6,1))</f>
        <v/>
      </c>
      <c r="H157" s="124" t="str">
        <f>IFERROR(MID(J155,7,1))</f>
        <v/>
      </c>
      <c r="I157" s="124" t="str">
        <f>IFERROR(MID(J155,8,1))</f>
        <v/>
      </c>
      <c r="J157" s="96" t="str">
        <f t="array" ref="J157">IFERROR(INDEX(Code_KindReturn, MATCH(TRUE, EXACT(B157, Code_Code), 0)),"")</f>
        <v/>
      </c>
      <c r="K157" s="96" t="str">
        <f t="array" ref="K157">IFERROR(INDEX(Code_GristReturn, MATCH(TRUE, EXACT(C157, Code_Code), 0)),"")</f>
        <v/>
      </c>
      <c r="L157" s="96" t="str">
        <f t="array" ref="L157">IFERROR(INDEX(Code_Trait1Return, MATCH(TRUE, EXACT(D157, Code_Code), 0)),"")</f>
        <v/>
      </c>
      <c r="M157" s="96" t="str">
        <f t="array" ref="M157">IFERROR(INDEX(Code_Trait2Return, MATCH(TRUE, EXACT(E157, Code_Code), 0)),"")</f>
        <v/>
      </c>
      <c r="N157" s="96" t="str">
        <f t="array" ref="N157">IFERROR(INDEX(Code_Action1Return, MATCH(TRUE, EXACT(F157, Code_Code), 0)),"")</f>
        <v/>
      </c>
      <c r="O157" s="96" t="str">
        <f t="array" ref="O157">IFERROR(INDEX(Code_Action2Return, MATCH(TRUE, EXACT(G157, Code_Code), 0)),"")</f>
        <v/>
      </c>
      <c r="P157" s="96" t="str">
        <f t="array" ref="P157">IFERROR(INDEX(Code_Action3Return, MATCH(TRUE, EXACT(H157, Code_Code), 0)),"")</f>
        <v/>
      </c>
      <c r="Q157" s="96" t="str">
        <f t="array" ref="Q157">IFERROR(INDEX(Code_Action4Return, MATCH(TRUE, EXACT(I157, Code_Code), 0)),"")</f>
        <v/>
      </c>
      <c r="R157" s="125"/>
      <c r="S157" s="96" t="str">
        <f>IFERROR(MID(AB155,1,1))</f>
        <v/>
      </c>
      <c r="T157" s="124" t="str">
        <f>IFERROR(MID(AB155,2,1))</f>
        <v/>
      </c>
      <c r="U157" s="124" t="str">
        <f>IFERROR(MID(AB155,3,1))</f>
        <v/>
      </c>
      <c r="V157" s="124" t="str">
        <f>IFERROR(MID(AB155,4,1))</f>
        <v/>
      </c>
      <c r="W157" s="124" t="str">
        <f>IFERROR(MID(AB155,5,1))</f>
        <v/>
      </c>
      <c r="X157" s="124" t="str">
        <f>IFERROR(MID(AB155,6,1))</f>
        <v/>
      </c>
      <c r="Y157" s="124" t="str">
        <f>IFERROR(MID(AB155,7,1))</f>
        <v/>
      </c>
      <c r="Z157" s="124" t="str">
        <f>IFERROR(MID(AB155,8,1))</f>
        <v/>
      </c>
      <c r="AA157" s="96" t="str">
        <f t="array" ref="AA157">IFERROR(INDEX(Code_KindReturn, MATCH(TRUE, EXACT(S157, Code_Code), 0)),"")</f>
        <v/>
      </c>
      <c r="AB157" s="96" t="str">
        <f t="array" ref="AB157">IFERROR(INDEX(Code_GristReturn, MATCH(TRUE, EXACT(T157, Code_Code), 0)),"")</f>
        <v/>
      </c>
      <c r="AC157" s="96" t="str">
        <f t="array" ref="AC157">IFERROR(INDEX(Code_Trait1Return, MATCH(TRUE, EXACT(U157, Code_Code), 0)),"")</f>
        <v/>
      </c>
      <c r="AD157" s="96" t="str">
        <f t="array" ref="AD157">IFERROR(INDEX(Code_Trait2Return, MATCH(TRUE, EXACT(V157, Code_Code), 0)),"")</f>
        <v/>
      </c>
      <c r="AE157" s="96" t="str">
        <f t="array" ref="AE157">IFERROR(INDEX(Code_Action1Return, MATCH(TRUE, EXACT(W157, Code_Code), 0)),"")</f>
        <v/>
      </c>
      <c r="AF157" s="96" t="str">
        <f t="array" ref="AF157">IFERROR(INDEX(Code_Action2Return, MATCH(TRUE, EXACT(X157, Code_Code), 0)),"")</f>
        <v/>
      </c>
      <c r="AG157" s="96" t="str">
        <f t="array" ref="AG157">IFERROR(INDEX(Code_Action3Return, MATCH(TRUE, EXACT(Y157, Code_Code), 0)),"")</f>
        <v/>
      </c>
      <c r="AH157" s="96" t="str">
        <f t="array" ref="AH157">IFERROR(INDEX(Code_Action4Return, MATCH(TRUE, EXACT(Z157, Code_Code), 0)),"")</f>
        <v/>
      </c>
      <c r="AI157" s="125"/>
      <c r="AJ157" s="96">
        <f>IFERROR(IFS(B157="/",-2, S157="/",-1, AND(B157="/",S157="/"), 0, ALCH_KINDCHECKER(J157,AA157)&lt;&gt;0,ALCH_KINDCHECKER(J157,AA157)))</f>
        <v>1</v>
      </c>
      <c r="AK157" s="96">
        <f>IFERROR(IFS(AND(C157="/",T157="/"), 0,C157="/",2, T157="/",1, ALCH_GRISTCHECKER(K157,AB157)&lt;&gt;0,ALCH_GRISTCHECKER(K157,AB157)))</f>
        <v>3</v>
      </c>
      <c r="AL157" s="96">
        <f t="shared" ref="AL157:AM157" si="63">IFERROR(IFS(D157="/",-2, U157="/",-1, AND(D157="/",U157="/"), 0, ALCH_TRAITCHECK(L157,AC157)&lt;&gt;0,ALCH_TRAITCHECK(L157,AC157)))</f>
        <v>1</v>
      </c>
      <c r="AM157" s="96">
        <f t="shared" si="63"/>
        <v>1</v>
      </c>
      <c r="AN157" s="96">
        <f t="shared" ref="AN157:AQ157" si="64">IFERROR(IFS(F157="/",-2, W157="/",-1, AND(F157="/",W157="/"), 0, ALCH_ACTIONCHECK(N157,AE157)&lt;&gt;0,ALCH_ACTIONCHECK(N157,AE157)))</f>
        <v>1</v>
      </c>
      <c r="AO157" s="96">
        <f t="shared" si="64"/>
        <v>1</v>
      </c>
      <c r="AP157" s="96">
        <f t="shared" si="64"/>
        <v>1</v>
      </c>
      <c r="AQ157" s="96">
        <f t="shared" si="64"/>
        <v>1</v>
      </c>
      <c r="AR157" s="126" t="str">
        <f>IFERROR(IFS(AND(B157="/",S157="/"), "/",B157="/",S157, S157="/", B157,AJ157=0, "/",R155="&amp;&amp;", IFS(AK157=3,IFS(AJ157=1,B157,AJ157=2,S157),AK157=1,S157,AK157=2,B157), R155="||", IFS(AK157=3,IFS(AJ157=2,B157,AJ157=1,S157),AK157=2,S157,AK157=1,B157)))</f>
        <v/>
      </c>
      <c r="AS157" s="126" t="str">
        <f>IFERROR(IFS(AND(C157="/",T157="/"), "/",C157="/",T157, T157="/", C157,AK157=0, "/",AK157=3,C157,R155="&amp;&amp;",ALCH_THEGRISTER(AK157,1,K157,AB157,C157,T157,8),R155="||",ALCH_THEGRISTER(AK157,-1,AB157,K157,T157,C157,2)))</f>
        <v/>
      </c>
      <c r="AT157" s="126" t="str">
        <f>IFERROR(IFS(AND(D157="/",U157="/"), "/",D157="/",U157, U157="/", D157,R155="&amp;&amp;", IFS(AK157=1,D157,AK157=2,U157,AK157=3,IFS(AL157=1,D157,AL157=2,U157)), R155="||",IFS(AK157=2,D157,AK157=1,U157,AK157=3,IFS(AL157=2,D157,AL157=1,U157)),AL157=0, "/"))</f>
        <v/>
      </c>
      <c r="AU157" s="126" t="str">
        <f>IFERROR(IFS(AND(E157="/",V157="/"), "/",E157="/",V157, V157="/", E157,R155="&amp;&amp;", IFS(AK157=2,E157,AK157=1,V157,AK157=3,IFS(AM157=2,E157,AM157=1,V157)), R155="||",IFS(AK157=1,E157,AK157=2,V157,AK157=3,IFS(AM157=1,E157,AM157=2,V157)),AM157=0, "/"))</f>
        <v/>
      </c>
      <c r="AV157" s="126" t="str">
        <f>IFERROR(IFS(AND(F157="/",W157="/"), "/",F157="/",W157, W157="/", F157,R155="&amp;&amp;",IFS(AK157=1,F157,AK157=2,W157,AK157=3,IFS(AN157=1,F157,AN157=2,W157)), R155="||",IFS(AK157=2,F157,AK157=1,W157,AK157=3,IFS(AN157=2,F157,AN157=1,W157)),AN157=0, "/"))</f>
        <v/>
      </c>
      <c r="AW157" s="126" t="str">
        <f>IFERROR(IFS(AND(G157="/",X157="/"), "/",G157="/",X157, X157="/", G157,R155="&amp;&amp;", IFS(AK157=2,G157,AK157=1,X157,AK157=3,IFS(AO157=2,G157,AO157=1,X157)), R155="||",IFS(AK157=1,G157,AK157=2,X157,AK157=3,IFS(AO157=1,G157,AO157=2,X157)),AO157=0, "/"))</f>
        <v/>
      </c>
      <c r="AX157" s="126" t="str">
        <f>IFERROR(IFS(AND(H157="/",Y157="/"), "/",H157="/",Y157, Y157="/", H157,R155="&amp;&amp;", IFS(AK157=1,H157,AK157=2,Y157,AK157=3,IFS(AP157=1,H157,AP157=2,Y157)), R155="||",IFS(AK157=2,H157,AK157=1,Y157,AK157=3,IFS(AP157=2,H157,AP157=1,Y157)),AP157=0, "/"))</f>
        <v/>
      </c>
      <c r="AY157" s="127" t="str">
        <f>IFERROR(IFS(AND(I157="/",Z157="/"), "/",I157="/",Z157, Z157="/", I157,R155="&amp;&amp;", IFS(AK157=2,I157,AK157=1,Z157,AK157=3,IFS(AQ157=2,I157,AQ157=1,Z157)), R155="||",IFS(AK157=1,I157,AK157=2,Z157,AK157=3,IFS(AQ157=1,I157,AQ157=2,Z157)),AQ157=0, "/"))</f>
        <v/>
      </c>
      <c r="AZ157" s="112"/>
      <c r="BA157" s="79"/>
    </row>
    <row r="158" ht="15.0" customHeight="1">
      <c r="A158" s="77"/>
      <c r="B158" s="118"/>
      <c r="C158" s="91"/>
      <c r="J158" s="91"/>
      <c r="Q158" s="73"/>
      <c r="R158" s="91" t="s">
        <v>27</v>
      </c>
      <c r="U158" s="120"/>
      <c r="AB158" s="91"/>
      <c r="AI158" s="73"/>
      <c r="AJ158" s="120"/>
      <c r="AQ158" s="121" t="str">
        <f>IFERROR(CONCAT(AR160,CONCAT(AS160,CONCAT(AT160,CONCAT(AU160,CONCAT(AV160,CONCAT(AW160,CONCAT(AX160,AY160))))))))</f>
        <v/>
      </c>
      <c r="AY158" s="118"/>
      <c r="AZ158" s="112"/>
      <c r="BA158" s="79"/>
    </row>
    <row r="159" ht="15.0" customHeight="1">
      <c r="A159" s="77"/>
      <c r="B159" s="118"/>
      <c r="Q159" s="73"/>
      <c r="U159" s="122"/>
      <c r="AI159" s="73"/>
      <c r="AJ159" s="122"/>
      <c r="AY159" s="119"/>
      <c r="AZ159" s="112"/>
      <c r="BA159" s="79"/>
    </row>
    <row r="160" ht="15.0" customHeight="1">
      <c r="A160" s="77"/>
      <c r="B160" s="98" t="str">
        <f>IFERROR(MID(J158,1,1))</f>
        <v/>
      </c>
      <c r="C160" s="123" t="str">
        <f>IFERROR(MID(J158,2,1))</f>
        <v/>
      </c>
      <c r="D160" s="124" t="str">
        <f>IFERROR(MID(J158,3,1))</f>
        <v/>
      </c>
      <c r="E160" s="124" t="str">
        <f>IFERROR(MID(J158,4,1))</f>
        <v/>
      </c>
      <c r="F160" s="124" t="str">
        <f>IFERROR(MID(J158,5,1))</f>
        <v/>
      </c>
      <c r="G160" s="124" t="str">
        <f>IFERROR(MID(J158,6,1))</f>
        <v/>
      </c>
      <c r="H160" s="124" t="str">
        <f>IFERROR(MID(J158,7,1))</f>
        <v/>
      </c>
      <c r="I160" s="124" t="str">
        <f>IFERROR(MID(J158,8,1))</f>
        <v/>
      </c>
      <c r="J160" s="96" t="str">
        <f t="array" ref="J160">IFERROR(INDEX(Code_KindReturn, MATCH(TRUE, EXACT(B160, Code_Code), 0)),"")</f>
        <v/>
      </c>
      <c r="K160" s="96" t="str">
        <f t="array" ref="K160">IFERROR(INDEX(Code_GristReturn, MATCH(TRUE, EXACT(C160, Code_Code), 0)),"")</f>
        <v/>
      </c>
      <c r="L160" s="96" t="str">
        <f t="array" ref="L160">IFERROR(INDEX(Code_Trait1Return, MATCH(TRUE, EXACT(D160, Code_Code), 0)),"")</f>
        <v/>
      </c>
      <c r="M160" s="96" t="str">
        <f t="array" ref="M160">IFERROR(INDEX(Code_Trait2Return, MATCH(TRUE, EXACT(E160, Code_Code), 0)),"")</f>
        <v/>
      </c>
      <c r="N160" s="96" t="str">
        <f t="array" ref="N160">IFERROR(INDEX(Code_Action1Return, MATCH(TRUE, EXACT(F160, Code_Code), 0)),"")</f>
        <v/>
      </c>
      <c r="O160" s="96" t="str">
        <f t="array" ref="O160">IFERROR(INDEX(Code_Action2Return, MATCH(TRUE, EXACT(G160, Code_Code), 0)),"")</f>
        <v/>
      </c>
      <c r="P160" s="96" t="str">
        <f t="array" ref="P160">IFERROR(INDEX(Code_Action3Return, MATCH(TRUE, EXACT(H160, Code_Code), 0)),"")</f>
        <v/>
      </c>
      <c r="Q160" s="96" t="str">
        <f t="array" ref="Q160">IFERROR(INDEX(Code_Action4Return, MATCH(TRUE, EXACT(I160, Code_Code), 0)),"")</f>
        <v/>
      </c>
      <c r="R160" s="125"/>
      <c r="S160" s="96" t="str">
        <f>IFERROR(MID(AB158,1,1))</f>
        <v/>
      </c>
      <c r="T160" s="124" t="str">
        <f>IFERROR(MID(AB158,2,1))</f>
        <v/>
      </c>
      <c r="U160" s="124" t="str">
        <f>IFERROR(MID(AB158,3,1))</f>
        <v/>
      </c>
      <c r="V160" s="124" t="str">
        <f>IFERROR(MID(AB158,4,1))</f>
        <v/>
      </c>
      <c r="W160" s="124" t="str">
        <f>IFERROR(MID(AB158,5,1))</f>
        <v/>
      </c>
      <c r="X160" s="124" t="str">
        <f>IFERROR(MID(AB158,6,1))</f>
        <v/>
      </c>
      <c r="Y160" s="124" t="str">
        <f>IFERROR(MID(AB158,7,1))</f>
        <v/>
      </c>
      <c r="Z160" s="124" t="str">
        <f>IFERROR(MID(AB158,8,1))</f>
        <v/>
      </c>
      <c r="AA160" s="96" t="str">
        <f t="array" ref="AA160">IFERROR(INDEX(Code_KindReturn, MATCH(TRUE, EXACT(S160, Code_Code), 0)),"")</f>
        <v/>
      </c>
      <c r="AB160" s="96" t="str">
        <f t="array" ref="AB160">IFERROR(INDEX(Code_GristReturn, MATCH(TRUE, EXACT(T160, Code_Code), 0)),"")</f>
        <v/>
      </c>
      <c r="AC160" s="96" t="str">
        <f t="array" ref="AC160">IFERROR(INDEX(Code_Trait1Return, MATCH(TRUE, EXACT(U160, Code_Code), 0)),"")</f>
        <v/>
      </c>
      <c r="AD160" s="96" t="str">
        <f t="array" ref="AD160">IFERROR(INDEX(Code_Trait2Return, MATCH(TRUE, EXACT(V160, Code_Code), 0)),"")</f>
        <v/>
      </c>
      <c r="AE160" s="96" t="str">
        <f t="array" ref="AE160">IFERROR(INDEX(Code_Action1Return, MATCH(TRUE, EXACT(W160, Code_Code), 0)),"")</f>
        <v/>
      </c>
      <c r="AF160" s="96" t="str">
        <f t="array" ref="AF160">IFERROR(INDEX(Code_Action2Return, MATCH(TRUE, EXACT(X160, Code_Code), 0)),"")</f>
        <v/>
      </c>
      <c r="AG160" s="96" t="str">
        <f t="array" ref="AG160">IFERROR(INDEX(Code_Action3Return, MATCH(TRUE, EXACT(Y160, Code_Code), 0)),"")</f>
        <v/>
      </c>
      <c r="AH160" s="96" t="str">
        <f t="array" ref="AH160">IFERROR(INDEX(Code_Action4Return, MATCH(TRUE, EXACT(Z160, Code_Code), 0)),"")</f>
        <v/>
      </c>
      <c r="AI160" s="125"/>
      <c r="AJ160" s="96">
        <f>IFERROR(IFS(B160="/",-2, S160="/",-1, AND(B160="/",S160="/"), 0, ALCH_KINDCHECKER(J160,AA160)&lt;&gt;0,ALCH_KINDCHECKER(J160,AA160)))</f>
        <v>1</v>
      </c>
      <c r="AK160" s="96">
        <f>IFERROR(IFS(AND(C160="/",T160="/"), 0,C160="/",2, T160="/",1, ALCH_GRISTCHECKER(K160,AB160)&lt;&gt;0,ALCH_GRISTCHECKER(K160,AB160)))</f>
        <v>3</v>
      </c>
      <c r="AL160" s="96">
        <f t="shared" ref="AL160:AM160" si="65">IFERROR(IFS(D160="/",-2, U160="/",-1, AND(D160="/",U160="/"), 0, ALCH_TRAITCHECK(L160,AC160)&lt;&gt;0,ALCH_TRAITCHECK(L160,AC160)))</f>
        <v>1</v>
      </c>
      <c r="AM160" s="96">
        <f t="shared" si="65"/>
        <v>1</v>
      </c>
      <c r="AN160" s="96">
        <f t="shared" ref="AN160:AQ160" si="66">IFERROR(IFS(F160="/",-2, W160="/",-1, AND(F160="/",W160="/"), 0, ALCH_ACTIONCHECK(N160,AE160)&lt;&gt;0,ALCH_ACTIONCHECK(N160,AE160)))</f>
        <v>1</v>
      </c>
      <c r="AO160" s="96">
        <f t="shared" si="66"/>
        <v>1</v>
      </c>
      <c r="AP160" s="96">
        <f t="shared" si="66"/>
        <v>1</v>
      </c>
      <c r="AQ160" s="96">
        <f t="shared" si="66"/>
        <v>1</v>
      </c>
      <c r="AR160" s="126" t="str">
        <f>IFERROR(IFS(AND(B160="/",S160="/"), "/",B160="/",S160, S160="/", B160,AJ160=0, "/",R158="&amp;&amp;", IFS(AK160=3,IFS(AJ160=1,B160,AJ160=2,S160),AK160=1,S160,AK160=2,B160), R158="||", IFS(AK160=3,IFS(AJ160=2,B160,AJ160=1,S160),AK160=2,S160,AK160=1,B160)))</f>
        <v/>
      </c>
      <c r="AS160" s="126" t="str">
        <f>IFERROR(IFS(AND(C160="/",T160="/"), "/",C160="/",T160, T160="/", C160,AK160=0, "/",AK160=3,C160,R158="&amp;&amp;",ALCH_THEGRISTER(AK160,1,K160,AB160,C160,T160,8),R158="||",ALCH_THEGRISTER(AK160,-1,AB160,K160,T160,C160,2)))</f>
        <v/>
      </c>
      <c r="AT160" s="126" t="str">
        <f>IFERROR(IFS(AND(D160="/",U160="/"), "/",D160="/",U160, U160="/", D160,R158="&amp;&amp;", IFS(AK160=1,D160,AK160=2,U160,AK160=3,IFS(AL160=1,D160,AL160=2,U160)), R158="||",IFS(AK160=2,D160,AK160=1,U160,AK160=3,IFS(AL160=2,D160,AL160=1,U160)),AL160=0, "/"))</f>
        <v/>
      </c>
      <c r="AU160" s="126" t="str">
        <f>IFERROR(IFS(AND(E160="/",V160="/"), "/",E160="/",V160, V160="/", E160,R158="&amp;&amp;", IFS(AK160=2,E160,AK160=1,V160,AK160=3,IFS(AM160=2,E160,AM160=1,V160)), R158="||",IFS(AK160=1,E160,AK160=2,V160,AK160=3,IFS(AM160=1,E160,AM160=2,V160)),AM160=0, "/"))</f>
        <v/>
      </c>
      <c r="AV160" s="126" t="str">
        <f>IFERROR(IFS(AND(F160="/",W160="/"), "/",F160="/",W160, W160="/", F160,R158="&amp;&amp;",IFS(AK160=1,F160,AK160=2,W160,AK160=3,IFS(AN160=1,F160,AN160=2,W160)), R158="||",IFS(AK160=2,F160,AK160=1,W160,AK160=3,IFS(AN160=2,F160,AN160=1,W160)),AN160=0, "/"))</f>
        <v/>
      </c>
      <c r="AW160" s="126" t="str">
        <f>IFERROR(IFS(AND(G160="/",X160="/"), "/",G160="/",X160, X160="/", G160,R158="&amp;&amp;", IFS(AK160=2,G160,AK160=1,X160,AK160=3,IFS(AO160=2,G160,AO160=1,X160)), R158="||",IFS(AK160=1,G160,AK160=2,X160,AK160=3,IFS(AO160=1,G160,AO160=2,X160)),AO160=0, "/"))</f>
        <v/>
      </c>
      <c r="AX160" s="126" t="str">
        <f>IFERROR(IFS(AND(H160="/",Y160="/"), "/",H160="/",Y160, Y160="/", H160,R158="&amp;&amp;", IFS(AK160=1,H160,AK160=2,Y160,AK160=3,IFS(AP160=1,H160,AP160=2,Y160)), R158="||",IFS(AK160=2,H160,AK160=1,Y160,AK160=3,IFS(AP160=2,H160,AP160=1,Y160)),AP160=0, "/"))</f>
        <v/>
      </c>
      <c r="AY160" s="127" t="str">
        <f>IFERROR(IFS(AND(I160="/",Z160="/"), "/",I160="/",Z160, Z160="/", I160,R158="&amp;&amp;", IFS(AK160=2,I160,AK160=1,Z160,AK160=3,IFS(AQ160=2,I160,AQ160=1,Z160)), R158="||",IFS(AK160=1,I160,AK160=2,Z160,AK160=3,IFS(AQ160=1,I160,AQ160=2,Z160)),AQ160=0, "/"))</f>
        <v/>
      </c>
      <c r="AZ160" s="112"/>
      <c r="BA160" s="79"/>
    </row>
    <row r="161" ht="15.0" customHeight="1">
      <c r="A161" s="77"/>
      <c r="B161" s="118"/>
      <c r="C161" s="91"/>
      <c r="J161" s="91"/>
      <c r="Q161" s="73"/>
      <c r="R161" s="91" t="s">
        <v>27</v>
      </c>
      <c r="U161" s="120"/>
      <c r="AB161" s="91"/>
      <c r="AI161" s="73"/>
      <c r="AJ161" s="120"/>
      <c r="AQ161" s="121" t="str">
        <f>IFERROR(CONCAT(AR163,CONCAT(AS163,CONCAT(AT163,CONCAT(AU163,CONCAT(AV163,CONCAT(AW163,CONCAT(AX163,AY163))))))))</f>
        <v/>
      </c>
      <c r="AY161" s="118"/>
      <c r="AZ161" s="112"/>
      <c r="BA161" s="79"/>
    </row>
    <row r="162" ht="15.0" customHeight="1">
      <c r="A162" s="77"/>
      <c r="B162" s="118"/>
      <c r="Q162" s="73"/>
      <c r="U162" s="122"/>
      <c r="AI162" s="73"/>
      <c r="AJ162" s="122"/>
      <c r="AY162" s="119"/>
      <c r="AZ162" s="112"/>
      <c r="BA162" s="79"/>
    </row>
    <row r="163" ht="15.0" customHeight="1">
      <c r="A163" s="77"/>
      <c r="B163" s="98" t="str">
        <f>IFERROR(MID(J161,1,1))</f>
        <v/>
      </c>
      <c r="C163" s="123" t="str">
        <f>IFERROR(MID(J161,2,1))</f>
        <v/>
      </c>
      <c r="D163" s="124" t="str">
        <f>IFERROR(MID(J161,3,1))</f>
        <v/>
      </c>
      <c r="E163" s="124" t="str">
        <f>IFERROR(MID(J161,4,1))</f>
        <v/>
      </c>
      <c r="F163" s="124" t="str">
        <f>IFERROR(MID(J161,5,1))</f>
        <v/>
      </c>
      <c r="G163" s="124" t="str">
        <f>IFERROR(MID(J161,6,1))</f>
        <v/>
      </c>
      <c r="H163" s="124" t="str">
        <f>IFERROR(MID(J161,7,1))</f>
        <v/>
      </c>
      <c r="I163" s="124" t="str">
        <f>IFERROR(MID(J161,8,1))</f>
        <v/>
      </c>
      <c r="J163" s="96" t="str">
        <f t="array" ref="J163">IFERROR(INDEX(Code_KindReturn, MATCH(TRUE, EXACT(B163, Code_Code), 0)),"")</f>
        <v/>
      </c>
      <c r="K163" s="96" t="str">
        <f t="array" ref="K163">IFERROR(INDEX(Code_GristReturn, MATCH(TRUE, EXACT(C163, Code_Code), 0)),"")</f>
        <v/>
      </c>
      <c r="L163" s="96" t="str">
        <f t="array" ref="L163">IFERROR(INDEX(Code_Trait1Return, MATCH(TRUE, EXACT(D163, Code_Code), 0)),"")</f>
        <v/>
      </c>
      <c r="M163" s="96" t="str">
        <f t="array" ref="M163">IFERROR(INDEX(Code_Trait2Return, MATCH(TRUE, EXACT(E163, Code_Code), 0)),"")</f>
        <v/>
      </c>
      <c r="N163" s="96" t="str">
        <f t="array" ref="N163">IFERROR(INDEX(Code_Action1Return, MATCH(TRUE, EXACT(F163, Code_Code), 0)),"")</f>
        <v/>
      </c>
      <c r="O163" s="96" t="str">
        <f t="array" ref="O163">IFERROR(INDEX(Code_Action2Return, MATCH(TRUE, EXACT(G163, Code_Code), 0)),"")</f>
        <v/>
      </c>
      <c r="P163" s="96" t="str">
        <f t="array" ref="P163">IFERROR(INDEX(Code_Action3Return, MATCH(TRUE, EXACT(H163, Code_Code), 0)),"")</f>
        <v/>
      </c>
      <c r="Q163" s="96" t="str">
        <f t="array" ref="Q163">IFERROR(INDEX(Code_Action4Return, MATCH(TRUE, EXACT(I163, Code_Code), 0)),"")</f>
        <v/>
      </c>
      <c r="R163" s="125"/>
      <c r="S163" s="96" t="str">
        <f>IFERROR(MID(AB161,1,1))</f>
        <v/>
      </c>
      <c r="T163" s="124" t="str">
        <f>IFERROR(MID(AB161,2,1))</f>
        <v/>
      </c>
      <c r="U163" s="124" t="str">
        <f>IFERROR(MID(AB161,3,1))</f>
        <v/>
      </c>
      <c r="V163" s="124" t="str">
        <f>IFERROR(MID(AB161,4,1))</f>
        <v/>
      </c>
      <c r="W163" s="124" t="str">
        <f>IFERROR(MID(AB161,5,1))</f>
        <v/>
      </c>
      <c r="X163" s="124" t="str">
        <f>IFERROR(MID(AB161,6,1))</f>
        <v/>
      </c>
      <c r="Y163" s="124" t="str">
        <f>IFERROR(MID(AB161,7,1))</f>
        <v/>
      </c>
      <c r="Z163" s="124" t="str">
        <f>IFERROR(MID(AB161,8,1))</f>
        <v/>
      </c>
      <c r="AA163" s="96" t="str">
        <f t="array" ref="AA163">IFERROR(INDEX(Code_KindReturn, MATCH(TRUE, EXACT(S163, Code_Code), 0)),"")</f>
        <v/>
      </c>
      <c r="AB163" s="96" t="str">
        <f t="array" ref="AB163">IFERROR(INDEX(Code_GristReturn, MATCH(TRUE, EXACT(T163, Code_Code), 0)),"")</f>
        <v/>
      </c>
      <c r="AC163" s="96" t="str">
        <f t="array" ref="AC163">IFERROR(INDEX(Code_Trait1Return, MATCH(TRUE, EXACT(U163, Code_Code), 0)),"")</f>
        <v/>
      </c>
      <c r="AD163" s="96" t="str">
        <f t="array" ref="AD163">IFERROR(INDEX(Code_Trait2Return, MATCH(TRUE, EXACT(V163, Code_Code), 0)),"")</f>
        <v/>
      </c>
      <c r="AE163" s="96" t="str">
        <f t="array" ref="AE163">IFERROR(INDEX(Code_Action1Return, MATCH(TRUE, EXACT(W163, Code_Code), 0)),"")</f>
        <v/>
      </c>
      <c r="AF163" s="96" t="str">
        <f t="array" ref="AF163">IFERROR(INDEX(Code_Action2Return, MATCH(TRUE, EXACT(X163, Code_Code), 0)),"")</f>
        <v/>
      </c>
      <c r="AG163" s="96" t="str">
        <f t="array" ref="AG163">IFERROR(INDEX(Code_Action3Return, MATCH(TRUE, EXACT(Y163, Code_Code), 0)),"")</f>
        <v/>
      </c>
      <c r="AH163" s="96" t="str">
        <f t="array" ref="AH163">IFERROR(INDEX(Code_Action4Return, MATCH(TRUE, EXACT(Z163, Code_Code), 0)),"")</f>
        <v/>
      </c>
      <c r="AI163" s="125"/>
      <c r="AJ163" s="96">
        <f>IFERROR(IFS(B163="/",-2, S163="/",-1, AND(B163="/",S163="/"), 0, ALCH_KINDCHECKER(J163,AA163)&lt;&gt;0,ALCH_KINDCHECKER(J163,AA163)))</f>
        <v>1</v>
      </c>
      <c r="AK163" s="96">
        <f>IFERROR(IFS(AND(C163="/",T163="/"), 0,C163="/",2, T163="/",1, ALCH_GRISTCHECKER(K163,AB163)&lt;&gt;0,ALCH_GRISTCHECKER(K163,AB163)))</f>
        <v>3</v>
      </c>
      <c r="AL163" s="96">
        <f t="shared" ref="AL163:AM163" si="67">IFERROR(IFS(D163="/",-2, U163="/",-1, AND(D163="/",U163="/"), 0, ALCH_TRAITCHECK(L163,AC163)&lt;&gt;0,ALCH_TRAITCHECK(L163,AC163)))</f>
        <v>1</v>
      </c>
      <c r="AM163" s="96">
        <f t="shared" si="67"/>
        <v>1</v>
      </c>
      <c r="AN163" s="96">
        <f t="shared" ref="AN163:AQ163" si="68">IFERROR(IFS(F163="/",-2, W163="/",-1, AND(F163="/",W163="/"), 0, ALCH_ACTIONCHECK(N163,AE163)&lt;&gt;0,ALCH_ACTIONCHECK(N163,AE163)))</f>
        <v>1</v>
      </c>
      <c r="AO163" s="96">
        <f t="shared" si="68"/>
        <v>1</v>
      </c>
      <c r="AP163" s="96">
        <f t="shared" si="68"/>
        <v>1</v>
      </c>
      <c r="AQ163" s="96">
        <f t="shared" si="68"/>
        <v>1</v>
      </c>
      <c r="AR163" s="126" t="str">
        <f>IFERROR(IFS(AND(B163="/",S163="/"), "/",B163="/",S163, S163="/", B163,AJ163=0, "/",R161="&amp;&amp;", IFS(AK163=3,IFS(AJ163=1,B163,AJ163=2,S163),AK163=1,S163,AK163=2,B163), R161="||", IFS(AK163=3,IFS(AJ163=2,B163,AJ163=1,S163),AK163=2,S163,AK163=1,B163)))</f>
        <v/>
      </c>
      <c r="AS163" s="126" t="str">
        <f>IFERROR(IFS(AND(C163="/",T163="/"), "/",C163="/",T163, T163="/", C163,AK163=0, "/",AK163=3,C163,R161="&amp;&amp;",ALCH_THEGRISTER(AK163,1,K163,AB163,C163,T163,8),R161="||",ALCH_THEGRISTER(AK163,-1,AB163,K163,T163,C163,2)))</f>
        <v/>
      </c>
      <c r="AT163" s="126" t="str">
        <f>IFERROR(IFS(AND(D163="/",U163="/"), "/",D163="/",U163, U163="/", D163,R161="&amp;&amp;", IFS(AK163=1,D163,AK163=2,U163,AK163=3,IFS(AL163=1,D163,AL163=2,U163)), R161="||",IFS(AK163=2,D163,AK163=1,U163,AK163=3,IFS(AL163=2,D163,AL163=1,U163)),AL163=0, "/"))</f>
        <v/>
      </c>
      <c r="AU163" s="126" t="str">
        <f>IFERROR(IFS(AND(E163="/",V163="/"), "/",E163="/",V163, V163="/", E163,R161="&amp;&amp;", IFS(AK163=2,E163,AK163=1,V163,AK163=3,IFS(AM163=2,E163,AM163=1,V163)), R161="||",IFS(AK163=1,E163,AK163=2,V163,AK163=3,IFS(AM163=1,E163,AM163=2,V163)),AM163=0, "/"))</f>
        <v/>
      </c>
      <c r="AV163" s="126" t="str">
        <f>IFERROR(IFS(AND(F163="/",W163="/"), "/",F163="/",W163, W163="/", F163,R161="&amp;&amp;",IFS(AK163=1,F163,AK163=2,W163,AK163=3,IFS(AN163=1,F163,AN163=2,W163)), R161="||",IFS(AK163=2,F163,AK163=1,W163,AK163=3,IFS(AN163=2,F163,AN163=1,W163)),AN163=0, "/"))</f>
        <v/>
      </c>
      <c r="AW163" s="126" t="str">
        <f>IFERROR(IFS(AND(G163="/",X163="/"), "/",G163="/",X163, X163="/", G163,R161="&amp;&amp;", IFS(AK163=2,G163,AK163=1,X163,AK163=3,IFS(AO163=2,G163,AO163=1,X163)), R161="||",IFS(AK163=1,G163,AK163=2,X163,AK163=3,IFS(AO163=1,G163,AO163=2,X163)),AO163=0, "/"))</f>
        <v/>
      </c>
      <c r="AX163" s="126" t="str">
        <f>IFERROR(IFS(AND(H163="/",Y163="/"), "/",H163="/",Y163, Y163="/", H163,R161="&amp;&amp;", IFS(AK163=1,H163,AK163=2,Y163,AK163=3,IFS(AP163=1,H163,AP163=2,Y163)), R161="||",IFS(AK163=2,H163,AK163=1,Y163,AK163=3,IFS(AP163=2,H163,AP163=1,Y163)),AP163=0, "/"))</f>
        <v/>
      </c>
      <c r="AY163" s="127" t="str">
        <f>IFERROR(IFS(AND(I163="/",Z163="/"), "/",I163="/",Z163, Z163="/", I163,R161="&amp;&amp;", IFS(AK163=2,I163,AK163=1,Z163,AK163=3,IFS(AQ163=2,I163,AQ163=1,Z163)), R161="||",IFS(AK163=1,I163,AK163=2,Z163,AK163=3,IFS(AQ163=1,I163,AQ163=2,Z163)),AQ163=0, "/"))</f>
        <v/>
      </c>
      <c r="AZ163" s="112"/>
      <c r="BA163" s="79"/>
    </row>
    <row r="164" ht="15.0" customHeight="1">
      <c r="A164" s="77"/>
      <c r="B164" s="118"/>
      <c r="C164" s="91"/>
      <c r="J164" s="91"/>
      <c r="Q164" s="73"/>
      <c r="R164" s="91" t="s">
        <v>27</v>
      </c>
      <c r="U164" s="120"/>
      <c r="AB164" s="91"/>
      <c r="AI164" s="73"/>
      <c r="AJ164" s="120"/>
      <c r="AQ164" s="121" t="str">
        <f>IFERROR(CONCAT(AR166,CONCAT(AS166,CONCAT(AT166,CONCAT(AU166,CONCAT(AV166,CONCAT(AW166,CONCAT(AX166,AY166))))))))</f>
        <v/>
      </c>
      <c r="AY164" s="118"/>
      <c r="AZ164" s="112"/>
      <c r="BA164" s="79"/>
    </row>
    <row r="165" ht="15.0" customHeight="1">
      <c r="A165" s="77"/>
      <c r="B165" s="118"/>
      <c r="Q165" s="73"/>
      <c r="U165" s="122"/>
      <c r="AI165" s="73"/>
      <c r="AJ165" s="122"/>
      <c r="AY165" s="119"/>
      <c r="AZ165" s="112"/>
      <c r="BA165" s="79"/>
    </row>
    <row r="166" ht="15.0" customHeight="1">
      <c r="A166" s="77"/>
      <c r="B166" s="98" t="str">
        <f>IFERROR(MID(J164,1,1))</f>
        <v/>
      </c>
      <c r="C166" s="123" t="str">
        <f>IFERROR(MID(J164,2,1))</f>
        <v/>
      </c>
      <c r="D166" s="124" t="str">
        <f>IFERROR(MID(J164,3,1))</f>
        <v/>
      </c>
      <c r="E166" s="124" t="str">
        <f>IFERROR(MID(J164,4,1))</f>
        <v/>
      </c>
      <c r="F166" s="124" t="str">
        <f>IFERROR(MID(J164,5,1))</f>
        <v/>
      </c>
      <c r="G166" s="124" t="str">
        <f>IFERROR(MID(J164,6,1))</f>
        <v/>
      </c>
      <c r="H166" s="124" t="str">
        <f>IFERROR(MID(J164,7,1))</f>
        <v/>
      </c>
      <c r="I166" s="124" t="str">
        <f>IFERROR(MID(J164,8,1))</f>
        <v/>
      </c>
      <c r="J166" s="96" t="str">
        <f t="array" ref="J166">IFERROR(INDEX(Code_KindReturn, MATCH(TRUE, EXACT(B166, Code_Code), 0)),"")</f>
        <v/>
      </c>
      <c r="K166" s="96" t="str">
        <f t="array" ref="K166">IFERROR(INDEX(Code_GristReturn, MATCH(TRUE, EXACT(C166, Code_Code), 0)),"")</f>
        <v/>
      </c>
      <c r="L166" s="96" t="str">
        <f t="array" ref="L166">IFERROR(INDEX(Code_Trait1Return, MATCH(TRUE, EXACT(D166, Code_Code), 0)),"")</f>
        <v/>
      </c>
      <c r="M166" s="96" t="str">
        <f t="array" ref="M166">IFERROR(INDEX(Code_Trait2Return, MATCH(TRUE, EXACT(E166, Code_Code), 0)),"")</f>
        <v/>
      </c>
      <c r="N166" s="96" t="str">
        <f t="array" ref="N166">IFERROR(INDEX(Code_Action1Return, MATCH(TRUE, EXACT(F166, Code_Code), 0)),"")</f>
        <v/>
      </c>
      <c r="O166" s="96" t="str">
        <f t="array" ref="O166">IFERROR(INDEX(Code_Action2Return, MATCH(TRUE, EXACT(G166, Code_Code), 0)),"")</f>
        <v/>
      </c>
      <c r="P166" s="96" t="str">
        <f t="array" ref="P166">IFERROR(INDEX(Code_Action3Return, MATCH(TRUE, EXACT(H166, Code_Code), 0)),"")</f>
        <v/>
      </c>
      <c r="Q166" s="96" t="str">
        <f t="array" ref="Q166">IFERROR(INDEX(Code_Action4Return, MATCH(TRUE, EXACT(I166, Code_Code), 0)),"")</f>
        <v/>
      </c>
      <c r="R166" s="125"/>
      <c r="S166" s="96" t="str">
        <f>IFERROR(MID(AB164,1,1))</f>
        <v/>
      </c>
      <c r="T166" s="124" t="str">
        <f>IFERROR(MID(AB164,2,1))</f>
        <v/>
      </c>
      <c r="U166" s="124" t="str">
        <f>IFERROR(MID(AB164,3,1))</f>
        <v/>
      </c>
      <c r="V166" s="124" t="str">
        <f>IFERROR(MID(AB164,4,1))</f>
        <v/>
      </c>
      <c r="W166" s="124" t="str">
        <f>IFERROR(MID(AB164,5,1))</f>
        <v/>
      </c>
      <c r="X166" s="124" t="str">
        <f>IFERROR(MID(AB164,6,1))</f>
        <v/>
      </c>
      <c r="Y166" s="124" t="str">
        <f>IFERROR(MID(AB164,7,1))</f>
        <v/>
      </c>
      <c r="Z166" s="124" t="str">
        <f>IFERROR(MID(AB164,8,1))</f>
        <v/>
      </c>
      <c r="AA166" s="96" t="str">
        <f t="array" ref="AA166">IFERROR(INDEX(Code_KindReturn, MATCH(TRUE, EXACT(S166, Code_Code), 0)),"")</f>
        <v/>
      </c>
      <c r="AB166" s="96" t="str">
        <f t="array" ref="AB166">IFERROR(INDEX(Code_GristReturn, MATCH(TRUE, EXACT(T166, Code_Code), 0)),"")</f>
        <v/>
      </c>
      <c r="AC166" s="96" t="str">
        <f t="array" ref="AC166">IFERROR(INDEX(Code_Trait1Return, MATCH(TRUE, EXACT(U166, Code_Code), 0)),"")</f>
        <v/>
      </c>
      <c r="AD166" s="96" t="str">
        <f t="array" ref="AD166">IFERROR(INDEX(Code_Trait2Return, MATCH(TRUE, EXACT(V166, Code_Code), 0)),"")</f>
        <v/>
      </c>
      <c r="AE166" s="96" t="str">
        <f t="array" ref="AE166">IFERROR(INDEX(Code_Action1Return, MATCH(TRUE, EXACT(W166, Code_Code), 0)),"")</f>
        <v/>
      </c>
      <c r="AF166" s="96" t="str">
        <f t="array" ref="AF166">IFERROR(INDEX(Code_Action2Return, MATCH(TRUE, EXACT(X166, Code_Code), 0)),"")</f>
        <v/>
      </c>
      <c r="AG166" s="96" t="str">
        <f t="array" ref="AG166">IFERROR(INDEX(Code_Action3Return, MATCH(TRUE, EXACT(Y166, Code_Code), 0)),"")</f>
        <v/>
      </c>
      <c r="AH166" s="96" t="str">
        <f t="array" ref="AH166">IFERROR(INDEX(Code_Action4Return, MATCH(TRUE, EXACT(Z166, Code_Code), 0)),"")</f>
        <v/>
      </c>
      <c r="AI166" s="125"/>
      <c r="AJ166" s="96">
        <f>IFERROR(IFS(B166="/",-2, S166="/",-1, AND(B166="/",S166="/"), 0, ALCH_KINDCHECKER(J166,AA166)&lt;&gt;0,ALCH_KINDCHECKER(J166,AA166)))</f>
        <v>1</v>
      </c>
      <c r="AK166" s="96">
        <f>IFERROR(IFS(AND(C166="/",T166="/"), 0,C166="/",2, T166="/",1, ALCH_GRISTCHECKER(K166,AB166)&lt;&gt;0,ALCH_GRISTCHECKER(K166,AB166)))</f>
        <v>3</v>
      </c>
      <c r="AL166" s="96">
        <f t="shared" ref="AL166:AM166" si="69">IFERROR(IFS(D166="/",-2, U166="/",-1, AND(D166="/",U166="/"), 0, ALCH_TRAITCHECK(L166,AC166)&lt;&gt;0,ALCH_TRAITCHECK(L166,AC166)))</f>
        <v>1</v>
      </c>
      <c r="AM166" s="96">
        <f t="shared" si="69"/>
        <v>1</v>
      </c>
      <c r="AN166" s="96">
        <f t="shared" ref="AN166:AQ166" si="70">IFERROR(IFS(F166="/",-2, W166="/",-1, AND(F166="/",W166="/"), 0, ALCH_ACTIONCHECK(N166,AE166)&lt;&gt;0,ALCH_ACTIONCHECK(N166,AE166)))</f>
        <v>1</v>
      </c>
      <c r="AO166" s="96">
        <f t="shared" si="70"/>
        <v>1</v>
      </c>
      <c r="AP166" s="96">
        <f t="shared" si="70"/>
        <v>1</v>
      </c>
      <c r="AQ166" s="96">
        <f t="shared" si="70"/>
        <v>1</v>
      </c>
      <c r="AR166" s="126" t="str">
        <f>IFERROR(IFS(AND(B166="/",S166="/"), "/",B166="/",S166, S166="/", B166,AJ166=0, "/",R164="&amp;&amp;", IFS(AK166=3,IFS(AJ166=1,B166,AJ166=2,S166),AK166=1,S166,AK166=2,B166), R164="||", IFS(AK166=3,IFS(AJ166=2,B166,AJ166=1,S166),AK166=2,S166,AK166=1,B166)))</f>
        <v/>
      </c>
      <c r="AS166" s="126" t="str">
        <f>IFERROR(IFS(AND(C166="/",T166="/"), "/",C166="/",T166, T166="/", C166,AK166=0, "/",AK166=3,C166,R164="&amp;&amp;",ALCH_THEGRISTER(AK166,1,K166,AB166,C166,T166,8),R164="||",ALCH_THEGRISTER(AK166,-1,AB166,K166,T166,C166,2)))</f>
        <v/>
      </c>
      <c r="AT166" s="126" t="str">
        <f>IFERROR(IFS(AND(D166="/",U166="/"), "/",D166="/",U166, U166="/", D166,R164="&amp;&amp;", IFS(AK166=1,D166,AK166=2,U166,AK166=3,IFS(AL166=1,D166,AL166=2,U166)), R164="||",IFS(AK166=2,D166,AK166=1,U166,AK166=3,IFS(AL166=2,D166,AL166=1,U166)),AL166=0, "/"))</f>
        <v/>
      </c>
      <c r="AU166" s="126" t="str">
        <f>IFERROR(IFS(AND(E166="/",V166="/"), "/",E166="/",V166, V166="/", E166,R164="&amp;&amp;", IFS(AK166=2,E166,AK166=1,V166,AK166=3,IFS(AM166=2,E166,AM166=1,V166)), R164="||",IFS(AK166=1,E166,AK166=2,V166,AK166=3,IFS(AM166=1,E166,AM166=2,V166)),AM166=0, "/"))</f>
        <v/>
      </c>
      <c r="AV166" s="126" t="str">
        <f>IFERROR(IFS(AND(F166="/",W166="/"), "/",F166="/",W166, W166="/", F166,R164="&amp;&amp;",IFS(AK166=1,F166,AK166=2,W166,AK166=3,IFS(AN166=1,F166,AN166=2,W166)), R164="||",IFS(AK166=2,F166,AK166=1,W166,AK166=3,IFS(AN166=2,F166,AN166=1,W166)),AN166=0, "/"))</f>
        <v/>
      </c>
      <c r="AW166" s="126" t="str">
        <f>IFERROR(IFS(AND(G166="/",X166="/"), "/",G166="/",X166, X166="/", G166,R164="&amp;&amp;", IFS(AK166=2,G166,AK166=1,X166,AK166=3,IFS(AO166=2,G166,AO166=1,X166)), R164="||",IFS(AK166=1,G166,AK166=2,X166,AK166=3,IFS(AO166=1,G166,AO166=2,X166)),AO166=0, "/"))</f>
        <v/>
      </c>
      <c r="AX166" s="126" t="str">
        <f>IFERROR(IFS(AND(H166="/",Y166="/"), "/",H166="/",Y166, Y166="/", H166,R164="&amp;&amp;", IFS(AK166=1,H166,AK166=2,Y166,AK166=3,IFS(AP166=1,H166,AP166=2,Y166)), R164="||",IFS(AK166=2,H166,AK166=1,Y166,AK166=3,IFS(AP166=2,H166,AP166=1,Y166)),AP166=0, "/"))</f>
        <v/>
      </c>
      <c r="AY166" s="127" t="str">
        <f>IFERROR(IFS(AND(I166="/",Z166="/"), "/",I166="/",Z166, Z166="/", I166,R164="&amp;&amp;", IFS(AK166=2,I166,AK166=1,Z166,AK166=3,IFS(AQ166=2,I166,AQ166=1,Z166)), R164="||",IFS(AK166=1,I166,AK166=2,Z166,AK166=3,IFS(AQ166=1,I166,AQ166=2,Z166)),AQ166=0, "/"))</f>
        <v/>
      </c>
      <c r="AZ166" s="112"/>
      <c r="BA166" s="79"/>
    </row>
    <row r="167" ht="15.0" customHeight="1">
      <c r="A167" s="77"/>
      <c r="B167" s="118"/>
      <c r="C167" s="91"/>
      <c r="J167" s="91"/>
      <c r="Q167" s="73"/>
      <c r="R167" s="91" t="s">
        <v>27</v>
      </c>
      <c r="U167" s="120"/>
      <c r="AB167" s="91"/>
      <c r="AI167" s="73"/>
      <c r="AJ167" s="120"/>
      <c r="AQ167" s="121" t="str">
        <f>IFERROR(CONCAT(AR169,CONCAT(AS169,CONCAT(AT169,CONCAT(AU169,CONCAT(AV169,CONCAT(AW169,CONCAT(AX169,AY169))))))))</f>
        <v/>
      </c>
      <c r="AY167" s="118"/>
      <c r="AZ167" s="112"/>
      <c r="BA167" s="79"/>
    </row>
    <row r="168" ht="15.0" customHeight="1">
      <c r="A168" s="77"/>
      <c r="B168" s="118"/>
      <c r="Q168" s="73"/>
      <c r="U168" s="122"/>
      <c r="AI168" s="73"/>
      <c r="AJ168" s="122"/>
      <c r="AY168" s="119"/>
      <c r="AZ168" s="112"/>
      <c r="BA168" s="79"/>
    </row>
    <row r="169" ht="15.0" customHeight="1">
      <c r="A169" s="77"/>
      <c r="B169" s="98" t="str">
        <f>IFERROR(MID(J167,1,1))</f>
        <v/>
      </c>
      <c r="C169" s="123" t="str">
        <f>IFERROR(MID(J167,2,1))</f>
        <v/>
      </c>
      <c r="D169" s="124" t="str">
        <f>IFERROR(MID(J167,3,1))</f>
        <v/>
      </c>
      <c r="E169" s="124" t="str">
        <f>IFERROR(MID(J167,4,1))</f>
        <v/>
      </c>
      <c r="F169" s="124" t="str">
        <f>IFERROR(MID(J167,5,1))</f>
        <v/>
      </c>
      <c r="G169" s="124" t="str">
        <f>IFERROR(MID(J167,6,1))</f>
        <v/>
      </c>
      <c r="H169" s="124" t="str">
        <f>IFERROR(MID(J167,7,1))</f>
        <v/>
      </c>
      <c r="I169" s="124" t="str">
        <f>IFERROR(MID(J167,8,1))</f>
        <v/>
      </c>
      <c r="J169" s="96" t="str">
        <f t="array" ref="J169">IFERROR(INDEX(Code_KindReturn, MATCH(TRUE, EXACT(B169, Code_Code), 0)),"")</f>
        <v/>
      </c>
      <c r="K169" s="96" t="str">
        <f t="array" ref="K169">IFERROR(INDEX(Code_GristReturn, MATCH(TRUE, EXACT(C169, Code_Code), 0)),"")</f>
        <v/>
      </c>
      <c r="L169" s="96" t="str">
        <f t="array" ref="L169">IFERROR(INDEX(Code_Trait1Return, MATCH(TRUE, EXACT(D169, Code_Code), 0)),"")</f>
        <v/>
      </c>
      <c r="M169" s="96" t="str">
        <f t="array" ref="M169">IFERROR(INDEX(Code_Trait2Return, MATCH(TRUE, EXACT(E169, Code_Code), 0)),"")</f>
        <v/>
      </c>
      <c r="N169" s="96" t="str">
        <f t="array" ref="N169">IFERROR(INDEX(Code_Action1Return, MATCH(TRUE, EXACT(F169, Code_Code), 0)),"")</f>
        <v/>
      </c>
      <c r="O169" s="96" t="str">
        <f t="array" ref="O169">IFERROR(INDEX(Code_Action2Return, MATCH(TRUE, EXACT(G169, Code_Code), 0)),"")</f>
        <v/>
      </c>
      <c r="P169" s="96" t="str">
        <f t="array" ref="P169">IFERROR(INDEX(Code_Action3Return, MATCH(TRUE, EXACT(H169, Code_Code), 0)),"")</f>
        <v/>
      </c>
      <c r="Q169" s="96" t="str">
        <f t="array" ref="Q169">IFERROR(INDEX(Code_Action4Return, MATCH(TRUE, EXACT(I169, Code_Code), 0)),"")</f>
        <v/>
      </c>
      <c r="R169" s="125"/>
      <c r="S169" s="96" t="str">
        <f>IFERROR(MID(AB167,1,1))</f>
        <v/>
      </c>
      <c r="T169" s="124" t="str">
        <f>IFERROR(MID(AB167,2,1))</f>
        <v/>
      </c>
      <c r="U169" s="124" t="str">
        <f>IFERROR(MID(AB167,3,1))</f>
        <v/>
      </c>
      <c r="V169" s="124" t="str">
        <f>IFERROR(MID(AB167,4,1))</f>
        <v/>
      </c>
      <c r="W169" s="124" t="str">
        <f>IFERROR(MID(AB167,5,1))</f>
        <v/>
      </c>
      <c r="X169" s="124" t="str">
        <f>IFERROR(MID(AB167,6,1))</f>
        <v/>
      </c>
      <c r="Y169" s="124" t="str">
        <f>IFERROR(MID(AB167,7,1))</f>
        <v/>
      </c>
      <c r="Z169" s="124" t="str">
        <f>IFERROR(MID(AB167,8,1))</f>
        <v/>
      </c>
      <c r="AA169" s="96" t="str">
        <f t="array" ref="AA169">IFERROR(INDEX(Code_KindReturn, MATCH(TRUE, EXACT(S169, Code_Code), 0)),"")</f>
        <v/>
      </c>
      <c r="AB169" s="96" t="str">
        <f t="array" ref="AB169">IFERROR(INDEX(Code_GristReturn, MATCH(TRUE, EXACT(T169, Code_Code), 0)),"")</f>
        <v/>
      </c>
      <c r="AC169" s="96" t="str">
        <f t="array" ref="AC169">IFERROR(INDEX(Code_Trait1Return, MATCH(TRUE, EXACT(U169, Code_Code), 0)),"")</f>
        <v/>
      </c>
      <c r="AD169" s="96" t="str">
        <f t="array" ref="AD169">IFERROR(INDEX(Code_Trait2Return, MATCH(TRUE, EXACT(V169, Code_Code), 0)),"")</f>
        <v/>
      </c>
      <c r="AE169" s="96" t="str">
        <f t="array" ref="AE169">IFERROR(INDEX(Code_Action1Return, MATCH(TRUE, EXACT(W169, Code_Code), 0)),"")</f>
        <v/>
      </c>
      <c r="AF169" s="96" t="str">
        <f t="array" ref="AF169">IFERROR(INDEX(Code_Action2Return, MATCH(TRUE, EXACT(X169, Code_Code), 0)),"")</f>
        <v/>
      </c>
      <c r="AG169" s="96" t="str">
        <f t="array" ref="AG169">IFERROR(INDEX(Code_Action3Return, MATCH(TRUE, EXACT(Y169, Code_Code), 0)),"")</f>
        <v/>
      </c>
      <c r="AH169" s="96" t="str">
        <f t="array" ref="AH169">IFERROR(INDEX(Code_Action4Return, MATCH(TRUE, EXACT(Z169, Code_Code), 0)),"")</f>
        <v/>
      </c>
      <c r="AI169" s="125"/>
      <c r="AJ169" s="96">
        <f>IFERROR(IFS(B169="/",-2, S169="/",-1, AND(B169="/",S169="/"), 0, ALCH_KINDCHECKER(J169,AA169)&lt;&gt;0,ALCH_KINDCHECKER(J169,AA169)))</f>
        <v>1</v>
      </c>
      <c r="AK169" s="96">
        <f>IFERROR(IFS(AND(C169="/",T169="/"), 0,C169="/",2, T169="/",1, ALCH_GRISTCHECKER(K169,AB169)&lt;&gt;0,ALCH_GRISTCHECKER(K169,AB169)))</f>
        <v>3</v>
      </c>
      <c r="AL169" s="96">
        <f t="shared" ref="AL169:AM169" si="71">IFERROR(IFS(D169="/",-2, U169="/",-1, AND(D169="/",U169="/"), 0, ALCH_TRAITCHECK(L169,AC169)&lt;&gt;0,ALCH_TRAITCHECK(L169,AC169)))</f>
        <v>1</v>
      </c>
      <c r="AM169" s="96">
        <f t="shared" si="71"/>
        <v>1</v>
      </c>
      <c r="AN169" s="96">
        <f t="shared" ref="AN169:AQ169" si="72">IFERROR(IFS(F169="/",-2, W169="/",-1, AND(F169="/",W169="/"), 0, ALCH_ACTIONCHECK(N169,AE169)&lt;&gt;0,ALCH_ACTIONCHECK(N169,AE169)))</f>
        <v>1</v>
      </c>
      <c r="AO169" s="96">
        <f t="shared" si="72"/>
        <v>1</v>
      </c>
      <c r="AP169" s="96">
        <f t="shared" si="72"/>
        <v>1</v>
      </c>
      <c r="AQ169" s="96">
        <f t="shared" si="72"/>
        <v>1</v>
      </c>
      <c r="AR169" s="126" t="str">
        <f>IFERROR(IFS(AND(B169="/",S169="/"), "/",B169="/",S169, S169="/", B169,AJ169=0, "/",R167="&amp;&amp;", IFS(AK169=3,IFS(AJ169=1,B169,AJ169=2,S169),AK169=1,S169,AK169=2,B169), R167="||", IFS(AK169=3,IFS(AJ169=2,B169,AJ169=1,S169),AK169=2,S169,AK169=1,B169)))</f>
        <v/>
      </c>
      <c r="AS169" s="126" t="str">
        <f>IFERROR(IFS(AND(C169="/",T169="/"), "/",C169="/",T169, T169="/", C169,AK169=0, "/",AK169=3,C169,R167="&amp;&amp;",ALCH_THEGRISTER(AK169,1,K169,AB169,C169,T169,8),R167="||",ALCH_THEGRISTER(AK169,-1,AB169,K169,T169,C169,2)))</f>
        <v/>
      </c>
      <c r="AT169" s="126" t="str">
        <f>IFERROR(IFS(AND(D169="/",U169="/"), "/",D169="/",U169, U169="/", D169,R167="&amp;&amp;", IFS(AK169=1,D169,AK169=2,U169,AK169=3,IFS(AL169=1,D169,AL169=2,U169)), R167="||",IFS(AK169=2,D169,AK169=1,U169,AK169=3,IFS(AL169=2,D169,AL169=1,U169)),AL169=0, "/"))</f>
        <v/>
      </c>
      <c r="AU169" s="126" t="str">
        <f>IFERROR(IFS(AND(E169="/",V169="/"), "/",E169="/",V169, V169="/", E169,R167="&amp;&amp;", IFS(AK169=2,E169,AK169=1,V169,AK169=3,IFS(AM169=2,E169,AM169=1,V169)), R167="||",IFS(AK169=1,E169,AK169=2,V169,AK169=3,IFS(AM169=1,E169,AM169=2,V169)),AM169=0, "/"))</f>
        <v/>
      </c>
      <c r="AV169" s="126" t="str">
        <f>IFERROR(IFS(AND(F169="/",W169="/"), "/",F169="/",W169, W169="/", F169,R167="&amp;&amp;",IFS(AK169=1,F169,AK169=2,W169,AK169=3,IFS(AN169=1,F169,AN169=2,W169)), R167="||",IFS(AK169=2,F169,AK169=1,W169,AK169=3,IFS(AN169=2,F169,AN169=1,W169)),AN169=0, "/"))</f>
        <v/>
      </c>
      <c r="AW169" s="126" t="str">
        <f>IFERROR(IFS(AND(G169="/",X169="/"), "/",G169="/",X169, X169="/", G169,R167="&amp;&amp;", IFS(AK169=2,G169,AK169=1,X169,AK169=3,IFS(AO169=2,G169,AO169=1,X169)), R167="||",IFS(AK169=1,G169,AK169=2,X169,AK169=3,IFS(AO169=1,G169,AO169=2,X169)),AO169=0, "/"))</f>
        <v/>
      </c>
      <c r="AX169" s="126" t="str">
        <f>IFERROR(IFS(AND(H169="/",Y169="/"), "/",H169="/",Y169, Y169="/", H169,R167="&amp;&amp;", IFS(AK169=1,H169,AK169=2,Y169,AK169=3,IFS(AP169=1,H169,AP169=2,Y169)), R167="||",IFS(AK169=2,H169,AK169=1,Y169,AK169=3,IFS(AP169=2,H169,AP169=1,Y169)),AP169=0, "/"))</f>
        <v/>
      </c>
      <c r="AY169" s="127" t="str">
        <f>IFERROR(IFS(AND(I169="/",Z169="/"), "/",I169="/",Z169, Z169="/", I169,R167="&amp;&amp;", IFS(AK169=2,I169,AK169=1,Z169,AK169=3,IFS(AQ169=2,I169,AQ169=1,Z169)), R167="||",IFS(AK169=1,I169,AK169=2,Z169,AK169=3,IFS(AQ169=1,I169,AQ169=2,Z169)),AQ169=0, "/"))</f>
        <v/>
      </c>
      <c r="AZ169" s="112"/>
      <c r="BA169" s="79"/>
    </row>
    <row r="170" ht="15.0" customHeight="1">
      <c r="A170" s="77"/>
      <c r="B170" s="118"/>
      <c r="C170" s="91"/>
      <c r="J170" s="91"/>
      <c r="Q170" s="73"/>
      <c r="R170" s="91" t="s">
        <v>27</v>
      </c>
      <c r="U170" s="120"/>
      <c r="AB170" s="91"/>
      <c r="AI170" s="73"/>
      <c r="AJ170" s="120"/>
      <c r="AQ170" s="121" t="str">
        <f>IFERROR(CONCAT(AR172,CONCAT(AS172,CONCAT(AT172,CONCAT(AU172,CONCAT(AV172,CONCAT(AW172,CONCAT(AX172,AY172))))))))</f>
        <v/>
      </c>
      <c r="AY170" s="118"/>
      <c r="AZ170" s="112"/>
      <c r="BA170" s="79"/>
    </row>
    <row r="171" ht="15.0" customHeight="1">
      <c r="A171" s="77"/>
      <c r="B171" s="118"/>
      <c r="Q171" s="73"/>
      <c r="U171" s="122"/>
      <c r="AI171" s="73"/>
      <c r="AJ171" s="122"/>
      <c r="AY171" s="119"/>
      <c r="AZ171" s="112"/>
      <c r="BA171" s="79"/>
    </row>
    <row r="172" ht="15.0" customHeight="1">
      <c r="A172" s="77"/>
      <c r="B172" s="98" t="str">
        <f>IFERROR(MID(J170,1,1))</f>
        <v/>
      </c>
      <c r="C172" s="123" t="str">
        <f>IFERROR(MID(J170,2,1))</f>
        <v/>
      </c>
      <c r="D172" s="124" t="str">
        <f>IFERROR(MID(J170,3,1))</f>
        <v/>
      </c>
      <c r="E172" s="124" t="str">
        <f>IFERROR(MID(J170,4,1))</f>
        <v/>
      </c>
      <c r="F172" s="124" t="str">
        <f>IFERROR(MID(J170,5,1))</f>
        <v/>
      </c>
      <c r="G172" s="124" t="str">
        <f>IFERROR(MID(J170,6,1))</f>
        <v/>
      </c>
      <c r="H172" s="124" t="str">
        <f>IFERROR(MID(J170,7,1))</f>
        <v/>
      </c>
      <c r="I172" s="124" t="str">
        <f>IFERROR(MID(J170,8,1))</f>
        <v/>
      </c>
      <c r="J172" s="96" t="str">
        <f t="array" ref="J172">IFERROR(INDEX(Code_KindReturn, MATCH(TRUE, EXACT(B172, Code_Code), 0)),"")</f>
        <v/>
      </c>
      <c r="K172" s="96" t="str">
        <f t="array" ref="K172">IFERROR(INDEX(Code_GristReturn, MATCH(TRUE, EXACT(C172, Code_Code), 0)),"")</f>
        <v/>
      </c>
      <c r="L172" s="96" t="str">
        <f t="array" ref="L172">IFERROR(INDEX(Code_Trait1Return, MATCH(TRUE, EXACT(D172, Code_Code), 0)),"")</f>
        <v/>
      </c>
      <c r="M172" s="96" t="str">
        <f t="array" ref="M172">IFERROR(INDEX(Code_Trait2Return, MATCH(TRUE, EXACT(E172, Code_Code), 0)),"")</f>
        <v/>
      </c>
      <c r="N172" s="96" t="str">
        <f t="array" ref="N172">IFERROR(INDEX(Code_Action1Return, MATCH(TRUE, EXACT(F172, Code_Code), 0)),"")</f>
        <v/>
      </c>
      <c r="O172" s="96" t="str">
        <f t="array" ref="O172">IFERROR(INDEX(Code_Action2Return, MATCH(TRUE, EXACT(G172, Code_Code), 0)),"")</f>
        <v/>
      </c>
      <c r="P172" s="96" t="str">
        <f t="array" ref="P172">IFERROR(INDEX(Code_Action3Return, MATCH(TRUE, EXACT(H172, Code_Code), 0)),"")</f>
        <v/>
      </c>
      <c r="Q172" s="96" t="str">
        <f t="array" ref="Q172">IFERROR(INDEX(Code_Action4Return, MATCH(TRUE, EXACT(I172, Code_Code), 0)),"")</f>
        <v/>
      </c>
      <c r="R172" s="125"/>
      <c r="S172" s="96" t="str">
        <f>IFERROR(MID(AB170,1,1))</f>
        <v/>
      </c>
      <c r="T172" s="124" t="str">
        <f>IFERROR(MID(AB170,2,1))</f>
        <v/>
      </c>
      <c r="U172" s="124" t="str">
        <f>IFERROR(MID(AB170,3,1))</f>
        <v/>
      </c>
      <c r="V172" s="124" t="str">
        <f>IFERROR(MID(AB170,4,1))</f>
        <v/>
      </c>
      <c r="W172" s="124" t="str">
        <f>IFERROR(MID(AB170,5,1))</f>
        <v/>
      </c>
      <c r="X172" s="124" t="str">
        <f>IFERROR(MID(AB170,6,1))</f>
        <v/>
      </c>
      <c r="Y172" s="124" t="str">
        <f>IFERROR(MID(AB170,7,1))</f>
        <v/>
      </c>
      <c r="Z172" s="124" t="str">
        <f>IFERROR(MID(AB170,8,1))</f>
        <v/>
      </c>
      <c r="AA172" s="96" t="str">
        <f t="array" ref="AA172">IFERROR(INDEX(Code_KindReturn, MATCH(TRUE, EXACT(S172, Code_Code), 0)),"")</f>
        <v/>
      </c>
      <c r="AB172" s="96" t="str">
        <f t="array" ref="AB172">IFERROR(INDEX(Code_GristReturn, MATCH(TRUE, EXACT(T172, Code_Code), 0)),"")</f>
        <v/>
      </c>
      <c r="AC172" s="96" t="str">
        <f t="array" ref="AC172">IFERROR(INDEX(Code_Trait1Return, MATCH(TRUE, EXACT(U172, Code_Code), 0)),"")</f>
        <v/>
      </c>
      <c r="AD172" s="96" t="str">
        <f t="array" ref="AD172">IFERROR(INDEX(Code_Trait2Return, MATCH(TRUE, EXACT(V172, Code_Code), 0)),"")</f>
        <v/>
      </c>
      <c r="AE172" s="96" t="str">
        <f t="array" ref="AE172">IFERROR(INDEX(Code_Action1Return, MATCH(TRUE, EXACT(W172, Code_Code), 0)),"")</f>
        <v/>
      </c>
      <c r="AF172" s="96" t="str">
        <f t="array" ref="AF172">IFERROR(INDEX(Code_Action2Return, MATCH(TRUE, EXACT(X172, Code_Code), 0)),"")</f>
        <v/>
      </c>
      <c r="AG172" s="96" t="str">
        <f t="array" ref="AG172">IFERROR(INDEX(Code_Action3Return, MATCH(TRUE, EXACT(Y172, Code_Code), 0)),"")</f>
        <v/>
      </c>
      <c r="AH172" s="96" t="str">
        <f t="array" ref="AH172">IFERROR(INDEX(Code_Action4Return, MATCH(TRUE, EXACT(Z172, Code_Code), 0)),"")</f>
        <v/>
      </c>
      <c r="AI172" s="125"/>
      <c r="AJ172" s="96">
        <f>IFERROR(IFS(B172="/",-2, S172="/",-1, AND(B172="/",S172="/"), 0, ALCH_KINDCHECKER(J172,AA172)&lt;&gt;0,ALCH_KINDCHECKER(J172,AA172)))</f>
        <v>1</v>
      </c>
      <c r="AK172" s="96">
        <f>IFERROR(IFS(AND(C172="/",T172="/"), 0,C172="/",2, T172="/",1, ALCH_GRISTCHECKER(K172,AB172)&lt;&gt;0,ALCH_GRISTCHECKER(K172,AB172)))</f>
        <v>3</v>
      </c>
      <c r="AL172" s="96">
        <f t="shared" ref="AL172:AM172" si="73">IFERROR(IFS(D172="/",-2, U172="/",-1, AND(D172="/",U172="/"), 0, ALCH_TRAITCHECK(L172,AC172)&lt;&gt;0,ALCH_TRAITCHECK(L172,AC172)))</f>
        <v>1</v>
      </c>
      <c r="AM172" s="96">
        <f t="shared" si="73"/>
        <v>1</v>
      </c>
      <c r="AN172" s="96">
        <f t="shared" ref="AN172:AQ172" si="74">IFERROR(IFS(F172="/",-2, W172="/",-1, AND(F172="/",W172="/"), 0, ALCH_ACTIONCHECK(N172,AE172)&lt;&gt;0,ALCH_ACTIONCHECK(N172,AE172)))</f>
        <v>1</v>
      </c>
      <c r="AO172" s="96">
        <f t="shared" si="74"/>
        <v>1</v>
      </c>
      <c r="AP172" s="96">
        <f t="shared" si="74"/>
        <v>1</v>
      </c>
      <c r="AQ172" s="96">
        <f t="shared" si="74"/>
        <v>1</v>
      </c>
      <c r="AR172" s="126" t="str">
        <f>IFERROR(IFS(AND(B172="/",S172="/"), "/",B172="/",S172, S172="/", B172,AJ172=0, "/",R170="&amp;&amp;", IFS(AK172=3,IFS(AJ172=1,B172,AJ172=2,S172),AK172=1,S172,AK172=2,B172), R170="||", IFS(AK172=3,IFS(AJ172=2,B172,AJ172=1,S172),AK172=2,S172,AK172=1,B172)))</f>
        <v/>
      </c>
      <c r="AS172" s="126" t="str">
        <f>IFERROR(IFS(AND(C172="/",T172="/"), "/",C172="/",T172, T172="/", C172,AK172=0, "/",AK172=3,C172,R170="&amp;&amp;",ALCH_THEGRISTER(AK172,1,K172,AB172,C172,T172,8),R170="||",ALCH_THEGRISTER(AK172,-1,AB172,K172,T172,C172,2)))</f>
        <v/>
      </c>
      <c r="AT172" s="126" t="str">
        <f>IFERROR(IFS(AND(D172="/",U172="/"), "/",D172="/",U172, U172="/", D172,R170="&amp;&amp;", IFS(AK172=1,D172,AK172=2,U172,AK172=3,IFS(AL172=1,D172,AL172=2,U172)), R170="||",IFS(AK172=2,D172,AK172=1,U172,AK172=3,IFS(AL172=2,D172,AL172=1,U172)),AL172=0, "/"))</f>
        <v/>
      </c>
      <c r="AU172" s="126" t="str">
        <f>IFERROR(IFS(AND(E172="/",V172="/"), "/",E172="/",V172, V172="/", E172,R170="&amp;&amp;", IFS(AK172=2,E172,AK172=1,V172,AK172=3,IFS(AM172=2,E172,AM172=1,V172)), R170="||",IFS(AK172=1,E172,AK172=2,V172,AK172=3,IFS(AM172=1,E172,AM172=2,V172)),AM172=0, "/"))</f>
        <v/>
      </c>
      <c r="AV172" s="126" t="str">
        <f>IFERROR(IFS(AND(F172="/",W172="/"), "/",F172="/",W172, W172="/", F172,R170="&amp;&amp;",IFS(AK172=1,F172,AK172=2,W172,AK172=3,IFS(AN172=1,F172,AN172=2,W172)), R170="||",IFS(AK172=2,F172,AK172=1,W172,AK172=3,IFS(AN172=2,F172,AN172=1,W172)),AN172=0, "/"))</f>
        <v/>
      </c>
      <c r="AW172" s="126" t="str">
        <f>IFERROR(IFS(AND(G172="/",X172="/"), "/",G172="/",X172, X172="/", G172,R170="&amp;&amp;", IFS(AK172=2,G172,AK172=1,X172,AK172=3,IFS(AO172=2,G172,AO172=1,X172)), R170="||",IFS(AK172=1,G172,AK172=2,X172,AK172=3,IFS(AO172=1,G172,AO172=2,X172)),AO172=0, "/"))</f>
        <v/>
      </c>
      <c r="AX172" s="126" t="str">
        <f>IFERROR(IFS(AND(H172="/",Y172="/"), "/",H172="/",Y172, Y172="/", H172,R170="&amp;&amp;", IFS(AK172=1,H172,AK172=2,Y172,AK172=3,IFS(AP172=1,H172,AP172=2,Y172)), R170="||",IFS(AK172=2,H172,AK172=1,Y172,AK172=3,IFS(AP172=2,H172,AP172=1,Y172)),AP172=0, "/"))</f>
        <v/>
      </c>
      <c r="AY172" s="127" t="str">
        <f>IFERROR(IFS(AND(I172="/",Z172="/"), "/",I172="/",Z172, Z172="/", I172,R170="&amp;&amp;", IFS(AK172=2,I172,AK172=1,Z172,AK172=3,IFS(AQ172=2,I172,AQ172=1,Z172)), R170="||",IFS(AK172=1,I172,AK172=2,Z172,AK172=3,IFS(AQ172=1,I172,AQ172=2,Z172)),AQ172=0, "/"))</f>
        <v/>
      </c>
      <c r="AZ172" s="112"/>
      <c r="BA172" s="79"/>
    </row>
    <row r="173" ht="15.0" customHeight="1">
      <c r="A173" s="77"/>
      <c r="B173" s="118"/>
      <c r="C173" s="91"/>
      <c r="J173" s="91"/>
      <c r="Q173" s="73"/>
      <c r="R173" s="91" t="s">
        <v>27</v>
      </c>
      <c r="U173" s="120"/>
      <c r="AB173" s="91"/>
      <c r="AI173" s="73"/>
      <c r="AJ173" s="120"/>
      <c r="AQ173" s="121" t="str">
        <f>IFERROR(CONCAT(AR175,CONCAT(AS175,CONCAT(AT175,CONCAT(AU175,CONCAT(AV175,CONCAT(AW175,CONCAT(AX175,AY175))))))))</f>
        <v/>
      </c>
      <c r="AY173" s="118"/>
      <c r="AZ173" s="112"/>
      <c r="BA173" s="79"/>
    </row>
    <row r="174" ht="15.0" customHeight="1">
      <c r="A174" s="77"/>
      <c r="B174" s="118"/>
      <c r="Q174" s="73"/>
      <c r="U174" s="122"/>
      <c r="AI174" s="73"/>
      <c r="AJ174" s="122"/>
      <c r="AY174" s="119"/>
      <c r="AZ174" s="112"/>
      <c r="BA174" s="79"/>
    </row>
    <row r="175" ht="15.0" customHeight="1">
      <c r="A175" s="77"/>
      <c r="B175" s="98" t="str">
        <f>IFERROR(MID(J173,1,1))</f>
        <v/>
      </c>
      <c r="C175" s="123" t="str">
        <f>IFERROR(MID(J173,2,1))</f>
        <v/>
      </c>
      <c r="D175" s="124" t="str">
        <f>IFERROR(MID(J173,3,1))</f>
        <v/>
      </c>
      <c r="E175" s="124" t="str">
        <f>IFERROR(MID(J173,4,1))</f>
        <v/>
      </c>
      <c r="F175" s="124" t="str">
        <f>IFERROR(MID(J173,5,1))</f>
        <v/>
      </c>
      <c r="G175" s="124" t="str">
        <f>IFERROR(MID(J173,6,1))</f>
        <v/>
      </c>
      <c r="H175" s="124" t="str">
        <f>IFERROR(MID(J173,7,1))</f>
        <v/>
      </c>
      <c r="I175" s="124" t="str">
        <f>IFERROR(MID(J173,8,1))</f>
        <v/>
      </c>
      <c r="J175" s="96" t="str">
        <f t="array" ref="J175">IFERROR(INDEX(Code_KindReturn, MATCH(TRUE, EXACT(B175, Code_Code), 0)),"")</f>
        <v/>
      </c>
      <c r="K175" s="96" t="str">
        <f t="array" ref="K175">IFERROR(INDEX(Code_GristReturn, MATCH(TRUE, EXACT(C175, Code_Code), 0)),"")</f>
        <v/>
      </c>
      <c r="L175" s="96" t="str">
        <f t="array" ref="L175">IFERROR(INDEX(Code_Trait1Return, MATCH(TRUE, EXACT(D175, Code_Code), 0)),"")</f>
        <v/>
      </c>
      <c r="M175" s="96" t="str">
        <f t="array" ref="M175">IFERROR(INDEX(Code_Trait2Return, MATCH(TRUE, EXACT(E175, Code_Code), 0)),"")</f>
        <v/>
      </c>
      <c r="N175" s="96" t="str">
        <f t="array" ref="N175">IFERROR(INDEX(Code_Action1Return, MATCH(TRUE, EXACT(F175, Code_Code), 0)),"")</f>
        <v/>
      </c>
      <c r="O175" s="96" t="str">
        <f t="array" ref="O175">IFERROR(INDEX(Code_Action2Return, MATCH(TRUE, EXACT(G175, Code_Code), 0)),"")</f>
        <v/>
      </c>
      <c r="P175" s="96" t="str">
        <f t="array" ref="P175">IFERROR(INDEX(Code_Action3Return, MATCH(TRUE, EXACT(H175, Code_Code), 0)),"")</f>
        <v/>
      </c>
      <c r="Q175" s="96" t="str">
        <f t="array" ref="Q175">IFERROR(INDEX(Code_Action4Return, MATCH(TRUE, EXACT(I175, Code_Code), 0)),"")</f>
        <v/>
      </c>
      <c r="R175" s="125"/>
      <c r="S175" s="96" t="str">
        <f>IFERROR(MID(AB173,1,1))</f>
        <v/>
      </c>
      <c r="T175" s="124" t="str">
        <f>IFERROR(MID(AB173,2,1))</f>
        <v/>
      </c>
      <c r="U175" s="124" t="str">
        <f>IFERROR(MID(AB173,3,1))</f>
        <v/>
      </c>
      <c r="V175" s="124" t="str">
        <f>IFERROR(MID(AB173,4,1))</f>
        <v/>
      </c>
      <c r="W175" s="124" t="str">
        <f>IFERROR(MID(AB173,5,1))</f>
        <v/>
      </c>
      <c r="X175" s="124" t="str">
        <f>IFERROR(MID(AB173,6,1))</f>
        <v/>
      </c>
      <c r="Y175" s="124" t="str">
        <f>IFERROR(MID(AB173,7,1))</f>
        <v/>
      </c>
      <c r="Z175" s="124" t="str">
        <f>IFERROR(MID(AB173,8,1))</f>
        <v/>
      </c>
      <c r="AA175" s="96" t="str">
        <f t="array" ref="AA175">IFERROR(INDEX(Code_KindReturn, MATCH(TRUE, EXACT(S175, Code_Code), 0)),"")</f>
        <v/>
      </c>
      <c r="AB175" s="96" t="str">
        <f t="array" ref="AB175">IFERROR(INDEX(Code_GristReturn, MATCH(TRUE, EXACT(T175, Code_Code), 0)),"")</f>
        <v/>
      </c>
      <c r="AC175" s="96" t="str">
        <f t="array" ref="AC175">IFERROR(INDEX(Code_Trait1Return, MATCH(TRUE, EXACT(U175, Code_Code), 0)),"")</f>
        <v/>
      </c>
      <c r="AD175" s="96" t="str">
        <f t="array" ref="AD175">IFERROR(INDEX(Code_Trait2Return, MATCH(TRUE, EXACT(V175, Code_Code), 0)),"")</f>
        <v/>
      </c>
      <c r="AE175" s="96" t="str">
        <f t="array" ref="AE175">IFERROR(INDEX(Code_Action1Return, MATCH(TRUE, EXACT(W175, Code_Code), 0)),"")</f>
        <v/>
      </c>
      <c r="AF175" s="96" t="str">
        <f t="array" ref="AF175">IFERROR(INDEX(Code_Action2Return, MATCH(TRUE, EXACT(X175, Code_Code), 0)),"")</f>
        <v/>
      </c>
      <c r="AG175" s="96" t="str">
        <f t="array" ref="AG175">IFERROR(INDEX(Code_Action3Return, MATCH(TRUE, EXACT(Y175, Code_Code), 0)),"")</f>
        <v/>
      </c>
      <c r="AH175" s="96" t="str">
        <f t="array" ref="AH175">IFERROR(INDEX(Code_Action4Return, MATCH(TRUE, EXACT(Z175, Code_Code), 0)),"")</f>
        <v/>
      </c>
      <c r="AI175" s="125"/>
      <c r="AJ175" s="96">
        <f>IFERROR(IFS(B175="/",-2, S175="/",-1, AND(B175="/",S175="/"), 0, ALCH_KINDCHECKER(J175,AA175)&lt;&gt;0,ALCH_KINDCHECKER(J175,AA175)))</f>
        <v>1</v>
      </c>
      <c r="AK175" s="96">
        <f>IFERROR(IFS(AND(C175="/",T175="/"), 0,C175="/",2, T175="/",1, ALCH_GRISTCHECKER(K175,AB175)&lt;&gt;0,ALCH_GRISTCHECKER(K175,AB175)))</f>
        <v>3</v>
      </c>
      <c r="AL175" s="96">
        <f t="shared" ref="AL175:AM175" si="75">IFERROR(IFS(D175="/",-2, U175="/",-1, AND(D175="/",U175="/"), 0, ALCH_TRAITCHECK(L175,AC175)&lt;&gt;0,ALCH_TRAITCHECK(L175,AC175)))</f>
        <v>1</v>
      </c>
      <c r="AM175" s="96">
        <f t="shared" si="75"/>
        <v>1</v>
      </c>
      <c r="AN175" s="96">
        <f t="shared" ref="AN175:AQ175" si="76">IFERROR(IFS(F175="/",-2, W175="/",-1, AND(F175="/",W175="/"), 0, ALCH_ACTIONCHECK(N175,AE175)&lt;&gt;0,ALCH_ACTIONCHECK(N175,AE175)))</f>
        <v>1</v>
      </c>
      <c r="AO175" s="96">
        <f t="shared" si="76"/>
        <v>1</v>
      </c>
      <c r="AP175" s="96">
        <f t="shared" si="76"/>
        <v>1</v>
      </c>
      <c r="AQ175" s="96">
        <f t="shared" si="76"/>
        <v>1</v>
      </c>
      <c r="AR175" s="126" t="str">
        <f>IFERROR(IFS(AND(B175="/",S175="/"), "/",B175="/",S175, S175="/", B175,AJ175=0, "/",R173="&amp;&amp;", IFS(AK175=3,IFS(AJ175=1,B175,AJ175=2,S175),AK175=1,S175,AK175=2,B175), R173="||", IFS(AK175=3,IFS(AJ175=2,B175,AJ175=1,S175),AK175=2,S175,AK175=1,B175)))</f>
        <v/>
      </c>
      <c r="AS175" s="126" t="str">
        <f>IFERROR(IFS(AND(C175="/",T175="/"), "/",C175="/",T175, T175="/", C175,AK175=0, "/",AK175=3,C175,R173="&amp;&amp;",ALCH_THEGRISTER(AK175,1,K175,AB175,C175,T175,8),R173="||",ALCH_THEGRISTER(AK175,-1,AB175,K175,T175,C175,2)))</f>
        <v/>
      </c>
      <c r="AT175" s="126" t="str">
        <f>IFERROR(IFS(AND(D175="/",U175="/"), "/",D175="/",U175, U175="/", D175,R173="&amp;&amp;", IFS(AK175=1,D175,AK175=2,U175,AK175=3,IFS(AL175=1,D175,AL175=2,U175)), R173="||",IFS(AK175=2,D175,AK175=1,U175,AK175=3,IFS(AL175=2,D175,AL175=1,U175)),AL175=0, "/"))</f>
        <v/>
      </c>
      <c r="AU175" s="126" t="str">
        <f>IFERROR(IFS(AND(E175="/",V175="/"), "/",E175="/",V175, V175="/", E175,R173="&amp;&amp;", IFS(AK175=2,E175,AK175=1,V175,AK175=3,IFS(AM175=2,E175,AM175=1,V175)), R173="||",IFS(AK175=1,E175,AK175=2,V175,AK175=3,IFS(AM175=1,E175,AM175=2,V175)),AM175=0, "/"))</f>
        <v/>
      </c>
      <c r="AV175" s="126" t="str">
        <f>IFERROR(IFS(AND(F175="/",W175="/"), "/",F175="/",W175, W175="/", F175,R173="&amp;&amp;",IFS(AK175=1,F175,AK175=2,W175,AK175=3,IFS(AN175=1,F175,AN175=2,W175)), R173="||",IFS(AK175=2,F175,AK175=1,W175,AK175=3,IFS(AN175=2,F175,AN175=1,W175)),AN175=0, "/"))</f>
        <v/>
      </c>
      <c r="AW175" s="126" t="str">
        <f>IFERROR(IFS(AND(G175="/",X175="/"), "/",G175="/",X175, X175="/", G175,R173="&amp;&amp;", IFS(AK175=2,G175,AK175=1,X175,AK175=3,IFS(AO175=2,G175,AO175=1,X175)), R173="||",IFS(AK175=1,G175,AK175=2,X175,AK175=3,IFS(AO175=1,G175,AO175=2,X175)),AO175=0, "/"))</f>
        <v/>
      </c>
      <c r="AX175" s="126" t="str">
        <f>IFERROR(IFS(AND(H175="/",Y175="/"), "/",H175="/",Y175, Y175="/", H175,R173="&amp;&amp;", IFS(AK175=1,H175,AK175=2,Y175,AK175=3,IFS(AP175=1,H175,AP175=2,Y175)), R173="||",IFS(AK175=2,H175,AK175=1,Y175,AK175=3,IFS(AP175=2,H175,AP175=1,Y175)),AP175=0, "/"))</f>
        <v/>
      </c>
      <c r="AY175" s="127" t="str">
        <f>IFERROR(IFS(AND(I175="/",Z175="/"), "/",I175="/",Z175, Z175="/", I175,R173="&amp;&amp;", IFS(AK175=2,I175,AK175=1,Z175,AK175=3,IFS(AQ175=2,I175,AQ175=1,Z175)), R173="||",IFS(AK175=1,I175,AK175=2,Z175,AK175=3,IFS(AQ175=1,I175,AQ175=2,Z175)),AQ175=0, "/"))</f>
        <v/>
      </c>
      <c r="AZ175" s="112"/>
      <c r="BA175" s="79"/>
    </row>
    <row r="176" ht="15.0" customHeight="1">
      <c r="A176" s="77"/>
      <c r="B176" s="118"/>
      <c r="C176" s="91"/>
      <c r="J176" s="91"/>
      <c r="Q176" s="73"/>
      <c r="R176" s="91" t="s">
        <v>27</v>
      </c>
      <c r="U176" s="120"/>
      <c r="AB176" s="91"/>
      <c r="AI176" s="73"/>
      <c r="AJ176" s="120"/>
      <c r="AQ176" s="121" t="str">
        <f>IFERROR(CONCAT(AR178,CONCAT(AS178,CONCAT(AT178,CONCAT(AU178,CONCAT(AV178,CONCAT(AW178,CONCAT(AX178,AY178))))))))</f>
        <v/>
      </c>
      <c r="AY176" s="118"/>
      <c r="AZ176" s="112"/>
      <c r="BA176" s="79"/>
    </row>
    <row r="177" ht="15.0" customHeight="1">
      <c r="A177" s="77"/>
      <c r="B177" s="118"/>
      <c r="Q177" s="73"/>
      <c r="U177" s="122"/>
      <c r="AI177" s="73"/>
      <c r="AJ177" s="122"/>
      <c r="AY177" s="119"/>
      <c r="AZ177" s="112"/>
      <c r="BA177" s="79"/>
    </row>
    <row r="178" ht="15.0" customHeight="1">
      <c r="A178" s="77"/>
      <c r="B178" s="98" t="str">
        <f>IFERROR(MID(J176,1,1))</f>
        <v/>
      </c>
      <c r="C178" s="123" t="str">
        <f>IFERROR(MID(J176,2,1))</f>
        <v/>
      </c>
      <c r="D178" s="124" t="str">
        <f>IFERROR(MID(J176,3,1))</f>
        <v/>
      </c>
      <c r="E178" s="124" t="str">
        <f>IFERROR(MID(J176,4,1))</f>
        <v/>
      </c>
      <c r="F178" s="124" t="str">
        <f>IFERROR(MID(J176,5,1))</f>
        <v/>
      </c>
      <c r="G178" s="124" t="str">
        <f>IFERROR(MID(J176,6,1))</f>
        <v/>
      </c>
      <c r="H178" s="124" t="str">
        <f>IFERROR(MID(J176,7,1))</f>
        <v/>
      </c>
      <c r="I178" s="124" t="str">
        <f>IFERROR(MID(J176,8,1))</f>
        <v/>
      </c>
      <c r="J178" s="96" t="str">
        <f t="array" ref="J178">IFERROR(INDEX(Code_KindReturn, MATCH(TRUE, EXACT(B178, Code_Code), 0)),"")</f>
        <v/>
      </c>
      <c r="K178" s="96" t="str">
        <f t="array" ref="K178">IFERROR(INDEX(Code_GristReturn, MATCH(TRUE, EXACT(C178, Code_Code), 0)),"")</f>
        <v/>
      </c>
      <c r="L178" s="96" t="str">
        <f t="array" ref="L178">IFERROR(INDEX(Code_Trait1Return, MATCH(TRUE, EXACT(D178, Code_Code), 0)),"")</f>
        <v/>
      </c>
      <c r="M178" s="96" t="str">
        <f t="array" ref="M178">IFERROR(INDEX(Code_Trait2Return, MATCH(TRUE, EXACT(E178, Code_Code), 0)),"")</f>
        <v/>
      </c>
      <c r="N178" s="96" t="str">
        <f t="array" ref="N178">IFERROR(INDEX(Code_Action1Return, MATCH(TRUE, EXACT(F178, Code_Code), 0)),"")</f>
        <v/>
      </c>
      <c r="O178" s="96" t="str">
        <f t="array" ref="O178">IFERROR(INDEX(Code_Action2Return, MATCH(TRUE, EXACT(G178, Code_Code), 0)),"")</f>
        <v/>
      </c>
      <c r="P178" s="96" t="str">
        <f t="array" ref="P178">IFERROR(INDEX(Code_Action3Return, MATCH(TRUE, EXACT(H178, Code_Code), 0)),"")</f>
        <v/>
      </c>
      <c r="Q178" s="96" t="str">
        <f t="array" ref="Q178">IFERROR(INDEX(Code_Action4Return, MATCH(TRUE, EXACT(I178, Code_Code), 0)),"")</f>
        <v/>
      </c>
      <c r="R178" s="125"/>
      <c r="S178" s="96" t="str">
        <f>IFERROR(MID(AB176,1,1))</f>
        <v/>
      </c>
      <c r="T178" s="124" t="str">
        <f>IFERROR(MID(AB176,2,1))</f>
        <v/>
      </c>
      <c r="U178" s="124" t="str">
        <f>IFERROR(MID(AB176,3,1))</f>
        <v/>
      </c>
      <c r="V178" s="124" t="str">
        <f>IFERROR(MID(AB176,4,1))</f>
        <v/>
      </c>
      <c r="W178" s="124" t="str">
        <f>IFERROR(MID(AB176,5,1))</f>
        <v/>
      </c>
      <c r="X178" s="124" t="str">
        <f>IFERROR(MID(AB176,6,1))</f>
        <v/>
      </c>
      <c r="Y178" s="124" t="str">
        <f>IFERROR(MID(AB176,7,1))</f>
        <v/>
      </c>
      <c r="Z178" s="124" t="str">
        <f>IFERROR(MID(AB176,8,1))</f>
        <v/>
      </c>
      <c r="AA178" s="96" t="str">
        <f t="array" ref="AA178">IFERROR(INDEX(Code_KindReturn, MATCH(TRUE, EXACT(S178, Code_Code), 0)),"")</f>
        <v/>
      </c>
      <c r="AB178" s="96" t="str">
        <f t="array" ref="AB178">IFERROR(INDEX(Code_GristReturn, MATCH(TRUE, EXACT(T178, Code_Code), 0)),"")</f>
        <v/>
      </c>
      <c r="AC178" s="96" t="str">
        <f t="array" ref="AC178">IFERROR(INDEX(Code_Trait1Return, MATCH(TRUE, EXACT(U178, Code_Code), 0)),"")</f>
        <v/>
      </c>
      <c r="AD178" s="96" t="str">
        <f t="array" ref="AD178">IFERROR(INDEX(Code_Trait2Return, MATCH(TRUE, EXACT(V178, Code_Code), 0)),"")</f>
        <v/>
      </c>
      <c r="AE178" s="96" t="str">
        <f t="array" ref="AE178">IFERROR(INDEX(Code_Action1Return, MATCH(TRUE, EXACT(W178, Code_Code), 0)),"")</f>
        <v/>
      </c>
      <c r="AF178" s="96" t="str">
        <f t="array" ref="AF178">IFERROR(INDEX(Code_Action2Return, MATCH(TRUE, EXACT(X178, Code_Code), 0)),"")</f>
        <v/>
      </c>
      <c r="AG178" s="96" t="str">
        <f t="array" ref="AG178">IFERROR(INDEX(Code_Action3Return, MATCH(TRUE, EXACT(Y178, Code_Code), 0)),"")</f>
        <v/>
      </c>
      <c r="AH178" s="96" t="str">
        <f t="array" ref="AH178">IFERROR(INDEX(Code_Action4Return, MATCH(TRUE, EXACT(Z178, Code_Code), 0)),"")</f>
        <v/>
      </c>
      <c r="AI178" s="125"/>
      <c r="AJ178" s="96">
        <f>IFERROR(IFS(B178="/",-2, S178="/",-1, AND(B178="/",S178="/"), 0, ALCH_KINDCHECKER(J178,AA178)&lt;&gt;0,ALCH_KINDCHECKER(J178,AA178)))</f>
        <v>1</v>
      </c>
      <c r="AK178" s="96">
        <f>IFERROR(IFS(AND(C178="/",T178="/"), 0,C178="/",2, T178="/",1, ALCH_GRISTCHECKER(K178,AB178)&lt;&gt;0,ALCH_GRISTCHECKER(K178,AB178)))</f>
        <v>3</v>
      </c>
      <c r="AL178" s="96">
        <f t="shared" ref="AL178:AM178" si="77">IFERROR(IFS(D178="/",-2, U178="/",-1, AND(D178="/",U178="/"), 0, ALCH_TRAITCHECK(L178,AC178)&lt;&gt;0,ALCH_TRAITCHECK(L178,AC178)))</f>
        <v>1</v>
      </c>
      <c r="AM178" s="96">
        <f t="shared" si="77"/>
        <v>1</v>
      </c>
      <c r="AN178" s="96">
        <f t="shared" ref="AN178:AQ178" si="78">IFERROR(IFS(F178="/",-2, W178="/",-1, AND(F178="/",W178="/"), 0, ALCH_ACTIONCHECK(N178,AE178)&lt;&gt;0,ALCH_ACTIONCHECK(N178,AE178)))</f>
        <v>1</v>
      </c>
      <c r="AO178" s="96">
        <f t="shared" si="78"/>
        <v>1</v>
      </c>
      <c r="AP178" s="96">
        <f t="shared" si="78"/>
        <v>1</v>
      </c>
      <c r="AQ178" s="96">
        <f t="shared" si="78"/>
        <v>1</v>
      </c>
      <c r="AR178" s="126" t="str">
        <f>IFERROR(IFS(AND(B178="/",S178="/"), "/",B178="/",S178, S178="/", B178,AJ178=0, "/",R176="&amp;&amp;", IFS(AK178=3,IFS(AJ178=1,B178,AJ178=2,S178),AK178=1,S178,AK178=2,B178), R176="||", IFS(AK178=3,IFS(AJ178=2,B178,AJ178=1,S178),AK178=2,S178,AK178=1,B178)))</f>
        <v/>
      </c>
      <c r="AS178" s="126" t="str">
        <f>IFERROR(IFS(AND(C178="/",T178="/"), "/",C178="/",T178, T178="/", C178,AK178=0, "/",AK178=3,C178,R176="&amp;&amp;",ALCH_THEGRISTER(AK178,1,K178,AB178,C178,T178,8),R176="||",ALCH_THEGRISTER(AK178,-1,AB178,K178,T178,C178,2)))</f>
        <v/>
      </c>
      <c r="AT178" s="126" t="str">
        <f>IFERROR(IFS(AND(D178="/",U178="/"), "/",D178="/",U178, U178="/", D178,R176="&amp;&amp;", IFS(AK178=1,D178,AK178=2,U178,AK178=3,IFS(AL178=1,D178,AL178=2,U178)), R176="||",IFS(AK178=2,D178,AK178=1,U178,AK178=3,IFS(AL178=2,D178,AL178=1,U178)),AL178=0, "/"))</f>
        <v/>
      </c>
      <c r="AU178" s="126" t="str">
        <f>IFERROR(IFS(AND(E178="/",V178="/"), "/",E178="/",V178, V178="/", E178,R176="&amp;&amp;", IFS(AK178=2,E178,AK178=1,V178,AK178=3,IFS(AM178=2,E178,AM178=1,V178)), R176="||",IFS(AK178=1,E178,AK178=2,V178,AK178=3,IFS(AM178=1,E178,AM178=2,V178)),AM178=0, "/"))</f>
        <v/>
      </c>
      <c r="AV178" s="126" t="str">
        <f>IFERROR(IFS(AND(F178="/",W178="/"), "/",F178="/",W178, W178="/", F178,R176="&amp;&amp;",IFS(AK178=1,F178,AK178=2,W178,AK178=3,IFS(AN178=1,F178,AN178=2,W178)), R176="||",IFS(AK178=2,F178,AK178=1,W178,AK178=3,IFS(AN178=2,F178,AN178=1,W178)),AN178=0, "/"))</f>
        <v/>
      </c>
      <c r="AW178" s="126" t="str">
        <f>IFERROR(IFS(AND(G178="/",X178="/"), "/",G178="/",X178, X178="/", G178,R176="&amp;&amp;", IFS(AK178=2,G178,AK178=1,X178,AK178=3,IFS(AO178=2,G178,AO178=1,X178)), R176="||",IFS(AK178=1,G178,AK178=2,X178,AK178=3,IFS(AO178=1,G178,AO178=2,X178)),AO178=0, "/"))</f>
        <v/>
      </c>
      <c r="AX178" s="126" t="str">
        <f>IFERROR(IFS(AND(H178="/",Y178="/"), "/",H178="/",Y178, Y178="/", H178,R176="&amp;&amp;", IFS(AK178=1,H178,AK178=2,Y178,AK178=3,IFS(AP178=1,H178,AP178=2,Y178)), R176="||",IFS(AK178=2,H178,AK178=1,Y178,AK178=3,IFS(AP178=2,H178,AP178=1,Y178)),AP178=0, "/"))</f>
        <v/>
      </c>
      <c r="AY178" s="127" t="str">
        <f>IFERROR(IFS(AND(I178="/",Z178="/"), "/",I178="/",Z178, Z178="/", I178,R176="&amp;&amp;", IFS(AK178=2,I178,AK178=1,Z178,AK178=3,IFS(AQ178=2,I178,AQ178=1,Z178)), R176="||",IFS(AK178=1,I178,AK178=2,Z178,AK178=3,IFS(AQ178=1,I178,AQ178=2,Z178)),AQ178=0, "/"))</f>
        <v/>
      </c>
      <c r="AZ178" s="112"/>
      <c r="BA178" s="79"/>
    </row>
    <row r="179" ht="15.0" customHeight="1">
      <c r="A179" s="77"/>
      <c r="B179" s="118"/>
      <c r="C179" s="91"/>
      <c r="J179" s="91"/>
      <c r="Q179" s="73"/>
      <c r="R179" s="91" t="s">
        <v>27</v>
      </c>
      <c r="U179" s="120"/>
      <c r="AB179" s="91"/>
      <c r="AI179" s="73"/>
      <c r="AJ179" s="120"/>
      <c r="AQ179" s="121" t="str">
        <f>IFERROR(CONCAT(AR181,CONCAT(AS181,CONCAT(AT181,CONCAT(AU181,CONCAT(AV181,CONCAT(AW181,CONCAT(AX181,AY181))))))))</f>
        <v/>
      </c>
      <c r="AY179" s="118"/>
      <c r="AZ179" s="112"/>
      <c r="BA179" s="79"/>
    </row>
    <row r="180" ht="15.0" customHeight="1">
      <c r="A180" s="77"/>
      <c r="B180" s="118"/>
      <c r="Q180" s="73"/>
      <c r="U180" s="122"/>
      <c r="AI180" s="73"/>
      <c r="AJ180" s="122"/>
      <c r="AY180" s="119"/>
      <c r="AZ180" s="112"/>
      <c r="BA180" s="79"/>
    </row>
    <row r="181" ht="15.0" customHeight="1">
      <c r="A181" s="77"/>
      <c r="B181" s="98" t="str">
        <f>IFERROR(MID(J179,1,1))</f>
        <v/>
      </c>
      <c r="C181" s="123" t="str">
        <f>IFERROR(MID(J179,2,1))</f>
        <v/>
      </c>
      <c r="D181" s="124" t="str">
        <f>IFERROR(MID(J179,3,1))</f>
        <v/>
      </c>
      <c r="E181" s="124" t="str">
        <f>IFERROR(MID(J179,4,1))</f>
        <v/>
      </c>
      <c r="F181" s="124" t="str">
        <f>IFERROR(MID(J179,5,1))</f>
        <v/>
      </c>
      <c r="G181" s="124" t="str">
        <f>IFERROR(MID(J179,6,1))</f>
        <v/>
      </c>
      <c r="H181" s="124" t="str">
        <f>IFERROR(MID(J179,7,1))</f>
        <v/>
      </c>
      <c r="I181" s="124" t="str">
        <f>IFERROR(MID(J179,8,1))</f>
        <v/>
      </c>
      <c r="J181" s="96" t="str">
        <f t="array" ref="J181">IFERROR(INDEX(Code_KindReturn, MATCH(TRUE, EXACT(B181, Code_Code), 0)),"")</f>
        <v/>
      </c>
      <c r="K181" s="96" t="str">
        <f t="array" ref="K181">IFERROR(INDEX(Code_GristReturn, MATCH(TRUE, EXACT(C181, Code_Code), 0)),"")</f>
        <v/>
      </c>
      <c r="L181" s="96" t="str">
        <f t="array" ref="L181">IFERROR(INDEX(Code_Trait1Return, MATCH(TRUE, EXACT(D181, Code_Code), 0)),"")</f>
        <v/>
      </c>
      <c r="M181" s="96" t="str">
        <f t="array" ref="M181">IFERROR(INDEX(Code_Trait2Return, MATCH(TRUE, EXACT(E181, Code_Code), 0)),"")</f>
        <v/>
      </c>
      <c r="N181" s="96" t="str">
        <f t="array" ref="N181">IFERROR(INDEX(Code_Action1Return, MATCH(TRUE, EXACT(F181, Code_Code), 0)),"")</f>
        <v/>
      </c>
      <c r="O181" s="96" t="str">
        <f t="array" ref="O181">IFERROR(INDEX(Code_Action2Return, MATCH(TRUE, EXACT(G181, Code_Code), 0)),"")</f>
        <v/>
      </c>
      <c r="P181" s="96" t="str">
        <f t="array" ref="P181">IFERROR(INDEX(Code_Action3Return, MATCH(TRUE, EXACT(H181, Code_Code), 0)),"")</f>
        <v/>
      </c>
      <c r="Q181" s="96" t="str">
        <f t="array" ref="Q181">IFERROR(INDEX(Code_Action4Return, MATCH(TRUE, EXACT(I181, Code_Code), 0)),"")</f>
        <v/>
      </c>
      <c r="R181" s="125"/>
      <c r="S181" s="96" t="str">
        <f>IFERROR(MID(AB179,1,1))</f>
        <v/>
      </c>
      <c r="T181" s="124" t="str">
        <f>IFERROR(MID(AB179,2,1))</f>
        <v/>
      </c>
      <c r="U181" s="124" t="str">
        <f>IFERROR(MID(AB179,3,1))</f>
        <v/>
      </c>
      <c r="V181" s="124" t="str">
        <f>IFERROR(MID(AB179,4,1))</f>
        <v/>
      </c>
      <c r="W181" s="124" t="str">
        <f>IFERROR(MID(AB179,5,1))</f>
        <v/>
      </c>
      <c r="X181" s="124" t="str">
        <f>IFERROR(MID(AB179,6,1))</f>
        <v/>
      </c>
      <c r="Y181" s="124" t="str">
        <f>IFERROR(MID(AB179,7,1))</f>
        <v/>
      </c>
      <c r="Z181" s="124" t="str">
        <f>IFERROR(MID(AB179,8,1))</f>
        <v/>
      </c>
      <c r="AA181" s="96" t="str">
        <f t="array" ref="AA181">IFERROR(INDEX(Code_KindReturn, MATCH(TRUE, EXACT(S181, Code_Code), 0)),"")</f>
        <v/>
      </c>
      <c r="AB181" s="96" t="str">
        <f t="array" ref="AB181">IFERROR(INDEX(Code_GristReturn, MATCH(TRUE, EXACT(T181, Code_Code), 0)),"")</f>
        <v/>
      </c>
      <c r="AC181" s="96" t="str">
        <f t="array" ref="AC181">IFERROR(INDEX(Code_Trait1Return, MATCH(TRUE, EXACT(U181, Code_Code), 0)),"")</f>
        <v/>
      </c>
      <c r="AD181" s="96" t="str">
        <f t="array" ref="AD181">IFERROR(INDEX(Code_Trait2Return, MATCH(TRUE, EXACT(V181, Code_Code), 0)),"")</f>
        <v/>
      </c>
      <c r="AE181" s="96" t="str">
        <f t="array" ref="AE181">IFERROR(INDEX(Code_Action1Return, MATCH(TRUE, EXACT(W181, Code_Code), 0)),"")</f>
        <v/>
      </c>
      <c r="AF181" s="96" t="str">
        <f t="array" ref="AF181">IFERROR(INDEX(Code_Action2Return, MATCH(TRUE, EXACT(X181, Code_Code), 0)),"")</f>
        <v/>
      </c>
      <c r="AG181" s="96" t="str">
        <f t="array" ref="AG181">IFERROR(INDEX(Code_Action3Return, MATCH(TRUE, EXACT(Y181, Code_Code), 0)),"")</f>
        <v/>
      </c>
      <c r="AH181" s="96" t="str">
        <f t="array" ref="AH181">IFERROR(INDEX(Code_Action4Return, MATCH(TRUE, EXACT(Z181, Code_Code), 0)),"")</f>
        <v/>
      </c>
      <c r="AI181" s="125"/>
      <c r="AJ181" s="96">
        <f>IFERROR(IFS(B181="/",-2, S181="/",-1, AND(B181="/",S181="/"), 0, ALCH_KINDCHECKER(J181,AA181)&lt;&gt;0,ALCH_KINDCHECKER(J181,AA181)))</f>
        <v>1</v>
      </c>
      <c r="AK181" s="96">
        <f>IFERROR(IFS(AND(C181="/",T181="/"), 0,C181="/",2, T181="/",1, ALCH_GRISTCHECKER(K181,AB181)&lt;&gt;0,ALCH_GRISTCHECKER(K181,AB181)))</f>
        <v>3</v>
      </c>
      <c r="AL181" s="96">
        <f t="shared" ref="AL181:AM181" si="79">IFERROR(IFS(D181="/",-2, U181="/",-1, AND(D181="/",U181="/"), 0, ALCH_TRAITCHECK(L181,AC181)&lt;&gt;0,ALCH_TRAITCHECK(L181,AC181)))</f>
        <v>1</v>
      </c>
      <c r="AM181" s="96">
        <f t="shared" si="79"/>
        <v>1</v>
      </c>
      <c r="AN181" s="96">
        <f t="shared" ref="AN181:AQ181" si="80">IFERROR(IFS(F181="/",-2, W181="/",-1, AND(F181="/",W181="/"), 0, ALCH_ACTIONCHECK(N181,AE181)&lt;&gt;0,ALCH_ACTIONCHECK(N181,AE181)))</f>
        <v>1</v>
      </c>
      <c r="AO181" s="96">
        <f t="shared" si="80"/>
        <v>1</v>
      </c>
      <c r="AP181" s="96">
        <f t="shared" si="80"/>
        <v>1</v>
      </c>
      <c r="AQ181" s="96">
        <f t="shared" si="80"/>
        <v>1</v>
      </c>
      <c r="AR181" s="126" t="str">
        <f>IFERROR(IFS(AND(B181="/",S181="/"), "/",B181="/",S181, S181="/", B181,AJ181=0, "/",R179="&amp;&amp;", IFS(AK181=3,IFS(AJ181=1,B181,AJ181=2,S181),AK181=1,S181,AK181=2,B181), R179="||", IFS(AK181=3,IFS(AJ181=2,B181,AJ181=1,S181),AK181=2,S181,AK181=1,B181)))</f>
        <v/>
      </c>
      <c r="AS181" s="126" t="str">
        <f>IFERROR(IFS(AND(C181="/",T181="/"), "/",C181="/",T181, T181="/", C181,AK181=0, "/",AK181=3,C181,R179="&amp;&amp;",ALCH_THEGRISTER(AK181,1,K181,AB181,C181,T181,8),R179="||",ALCH_THEGRISTER(AK181,-1,AB181,K181,T181,C181,2)))</f>
        <v/>
      </c>
      <c r="AT181" s="126" t="str">
        <f>IFERROR(IFS(AND(D181="/",U181="/"), "/",D181="/",U181, U181="/", D181,R179="&amp;&amp;", IFS(AK181=1,D181,AK181=2,U181,AK181=3,IFS(AL181=1,D181,AL181=2,U181)), R179="||",IFS(AK181=2,D181,AK181=1,U181,AK181=3,IFS(AL181=2,D181,AL181=1,U181)),AL181=0, "/"))</f>
        <v/>
      </c>
      <c r="AU181" s="126" t="str">
        <f>IFERROR(IFS(AND(E181="/",V181="/"), "/",E181="/",V181, V181="/", E181,R179="&amp;&amp;", IFS(AK181=2,E181,AK181=1,V181,AK181=3,IFS(AM181=2,E181,AM181=1,V181)), R179="||",IFS(AK181=1,E181,AK181=2,V181,AK181=3,IFS(AM181=1,E181,AM181=2,V181)),AM181=0, "/"))</f>
        <v/>
      </c>
      <c r="AV181" s="126" t="str">
        <f>IFERROR(IFS(AND(F181="/",W181="/"), "/",F181="/",W181, W181="/", F181,R179="&amp;&amp;",IFS(AK181=1,F181,AK181=2,W181,AK181=3,IFS(AN181=1,F181,AN181=2,W181)), R179="||",IFS(AK181=2,F181,AK181=1,W181,AK181=3,IFS(AN181=2,F181,AN181=1,W181)),AN181=0, "/"))</f>
        <v/>
      </c>
      <c r="AW181" s="126" t="str">
        <f>IFERROR(IFS(AND(G181="/",X181="/"), "/",G181="/",X181, X181="/", G181,R179="&amp;&amp;", IFS(AK181=2,G181,AK181=1,X181,AK181=3,IFS(AO181=2,G181,AO181=1,X181)), R179="||",IFS(AK181=1,G181,AK181=2,X181,AK181=3,IFS(AO181=1,G181,AO181=2,X181)),AO181=0, "/"))</f>
        <v/>
      </c>
      <c r="AX181" s="126" t="str">
        <f>IFERROR(IFS(AND(H181="/",Y181="/"), "/",H181="/",Y181, Y181="/", H181,R179="&amp;&amp;", IFS(AK181=1,H181,AK181=2,Y181,AK181=3,IFS(AP181=1,H181,AP181=2,Y181)), R179="||",IFS(AK181=2,H181,AK181=1,Y181,AK181=3,IFS(AP181=2,H181,AP181=1,Y181)),AP181=0, "/"))</f>
        <v/>
      </c>
      <c r="AY181" s="127" t="str">
        <f>IFERROR(IFS(AND(I181="/",Z181="/"), "/",I181="/",Z181, Z181="/", I181,R179="&amp;&amp;", IFS(AK181=2,I181,AK181=1,Z181,AK181=3,IFS(AQ181=2,I181,AQ181=1,Z181)), R179="||",IFS(AK181=1,I181,AK181=2,Z181,AK181=3,IFS(AQ181=1,I181,AQ181=2,Z181)),AQ181=0, "/"))</f>
        <v/>
      </c>
      <c r="AZ181" s="112"/>
      <c r="BA181" s="79"/>
    </row>
    <row r="182" ht="15.0" customHeight="1">
      <c r="A182" s="77"/>
      <c r="B182" s="118"/>
      <c r="C182" s="91"/>
      <c r="J182" s="91"/>
      <c r="Q182" s="73"/>
      <c r="R182" s="91" t="s">
        <v>27</v>
      </c>
      <c r="U182" s="120"/>
      <c r="AB182" s="91"/>
      <c r="AI182" s="73"/>
      <c r="AJ182" s="120"/>
      <c r="AQ182" s="121" t="str">
        <f>IFERROR(CONCAT(AR184,CONCAT(AS184,CONCAT(AT184,CONCAT(AU184,CONCAT(AV184,CONCAT(AW184,CONCAT(AX184,AY184))))))))</f>
        <v/>
      </c>
      <c r="AY182" s="118"/>
      <c r="AZ182" s="112"/>
      <c r="BA182" s="79"/>
    </row>
    <row r="183" ht="15.0" customHeight="1">
      <c r="A183" s="77"/>
      <c r="B183" s="118"/>
      <c r="Q183" s="73"/>
      <c r="U183" s="122"/>
      <c r="AI183" s="73"/>
      <c r="AJ183" s="122"/>
      <c r="AY183" s="119"/>
      <c r="AZ183" s="112"/>
      <c r="BA183" s="79"/>
    </row>
    <row r="184" ht="15.0" customHeight="1">
      <c r="A184" s="77"/>
      <c r="B184" s="98" t="str">
        <f>IFERROR(MID(J182,1,1))</f>
        <v/>
      </c>
      <c r="C184" s="123" t="str">
        <f>IFERROR(MID(J182,2,1))</f>
        <v/>
      </c>
      <c r="D184" s="124" t="str">
        <f>IFERROR(MID(J182,3,1))</f>
        <v/>
      </c>
      <c r="E184" s="124" t="str">
        <f>IFERROR(MID(J182,4,1))</f>
        <v/>
      </c>
      <c r="F184" s="124" t="str">
        <f>IFERROR(MID(J182,5,1))</f>
        <v/>
      </c>
      <c r="G184" s="124" t="str">
        <f>IFERROR(MID(J182,6,1))</f>
        <v/>
      </c>
      <c r="H184" s="124" t="str">
        <f>IFERROR(MID(J182,7,1))</f>
        <v/>
      </c>
      <c r="I184" s="124" t="str">
        <f>IFERROR(MID(J182,8,1))</f>
        <v/>
      </c>
      <c r="J184" s="96" t="str">
        <f t="array" ref="J184">IFERROR(INDEX(Code_KindReturn, MATCH(TRUE, EXACT(B184, Code_Code), 0)),"")</f>
        <v/>
      </c>
      <c r="K184" s="96" t="str">
        <f t="array" ref="K184">IFERROR(INDEX(Code_GristReturn, MATCH(TRUE, EXACT(C184, Code_Code), 0)),"")</f>
        <v/>
      </c>
      <c r="L184" s="96" t="str">
        <f t="array" ref="L184">IFERROR(INDEX(Code_Trait1Return, MATCH(TRUE, EXACT(D184, Code_Code), 0)),"")</f>
        <v/>
      </c>
      <c r="M184" s="96" t="str">
        <f t="array" ref="M184">IFERROR(INDEX(Code_Trait2Return, MATCH(TRUE, EXACT(E184, Code_Code), 0)),"")</f>
        <v/>
      </c>
      <c r="N184" s="96" t="str">
        <f t="array" ref="N184">IFERROR(INDEX(Code_Action1Return, MATCH(TRUE, EXACT(F184, Code_Code), 0)),"")</f>
        <v/>
      </c>
      <c r="O184" s="96" t="str">
        <f t="array" ref="O184">IFERROR(INDEX(Code_Action2Return, MATCH(TRUE, EXACT(G184, Code_Code), 0)),"")</f>
        <v/>
      </c>
      <c r="P184" s="96" t="str">
        <f t="array" ref="P184">IFERROR(INDEX(Code_Action3Return, MATCH(TRUE, EXACT(H184, Code_Code), 0)),"")</f>
        <v/>
      </c>
      <c r="Q184" s="96" t="str">
        <f t="array" ref="Q184">IFERROR(INDEX(Code_Action4Return, MATCH(TRUE, EXACT(I184, Code_Code), 0)),"")</f>
        <v/>
      </c>
      <c r="R184" s="125"/>
      <c r="S184" s="96" t="str">
        <f>IFERROR(MID(AB182,1,1))</f>
        <v/>
      </c>
      <c r="T184" s="124" t="str">
        <f>IFERROR(MID(AB182,2,1))</f>
        <v/>
      </c>
      <c r="U184" s="124" t="str">
        <f>IFERROR(MID(AB182,3,1))</f>
        <v/>
      </c>
      <c r="V184" s="124" t="str">
        <f>IFERROR(MID(AB182,4,1))</f>
        <v/>
      </c>
      <c r="W184" s="124" t="str">
        <f>IFERROR(MID(AB182,5,1))</f>
        <v/>
      </c>
      <c r="X184" s="124" t="str">
        <f>IFERROR(MID(AB182,6,1))</f>
        <v/>
      </c>
      <c r="Y184" s="124" t="str">
        <f>IFERROR(MID(AB182,7,1))</f>
        <v/>
      </c>
      <c r="Z184" s="124" t="str">
        <f>IFERROR(MID(AB182,8,1))</f>
        <v/>
      </c>
      <c r="AA184" s="96" t="str">
        <f t="array" ref="AA184">IFERROR(INDEX(Code_KindReturn, MATCH(TRUE, EXACT(S184, Code_Code), 0)),"")</f>
        <v/>
      </c>
      <c r="AB184" s="96" t="str">
        <f t="array" ref="AB184">IFERROR(INDEX(Code_GristReturn, MATCH(TRUE, EXACT(T184, Code_Code), 0)),"")</f>
        <v/>
      </c>
      <c r="AC184" s="96" t="str">
        <f t="array" ref="AC184">IFERROR(INDEX(Code_Trait1Return, MATCH(TRUE, EXACT(U184, Code_Code), 0)),"")</f>
        <v/>
      </c>
      <c r="AD184" s="96" t="str">
        <f t="array" ref="AD184">IFERROR(INDEX(Code_Trait2Return, MATCH(TRUE, EXACT(V184, Code_Code), 0)),"")</f>
        <v/>
      </c>
      <c r="AE184" s="96" t="str">
        <f t="array" ref="AE184">IFERROR(INDEX(Code_Action1Return, MATCH(TRUE, EXACT(W184, Code_Code), 0)),"")</f>
        <v/>
      </c>
      <c r="AF184" s="96" t="str">
        <f t="array" ref="AF184">IFERROR(INDEX(Code_Action2Return, MATCH(TRUE, EXACT(X184, Code_Code), 0)),"")</f>
        <v/>
      </c>
      <c r="AG184" s="96" t="str">
        <f t="array" ref="AG184">IFERROR(INDEX(Code_Action3Return, MATCH(TRUE, EXACT(Y184, Code_Code), 0)),"")</f>
        <v/>
      </c>
      <c r="AH184" s="96" t="str">
        <f t="array" ref="AH184">IFERROR(INDEX(Code_Action4Return, MATCH(TRUE, EXACT(Z184, Code_Code), 0)),"")</f>
        <v/>
      </c>
      <c r="AI184" s="125"/>
      <c r="AJ184" s="96">
        <f>IFERROR(IFS(B184="/",-2, S184="/",-1, AND(B184="/",S184="/"), 0, ALCH_KINDCHECKER(J184,AA184)&lt;&gt;0,ALCH_KINDCHECKER(J184,AA184)))</f>
        <v>1</v>
      </c>
      <c r="AK184" s="96">
        <f>IFERROR(IFS(AND(C184="/",T184="/"), 0,C184="/",2, T184="/",1, ALCH_GRISTCHECKER(K184,AB184)&lt;&gt;0,ALCH_GRISTCHECKER(K184,AB184)))</f>
        <v>3</v>
      </c>
      <c r="AL184" s="96">
        <f t="shared" ref="AL184:AM184" si="81">IFERROR(IFS(D184="/",-2, U184="/",-1, AND(D184="/",U184="/"), 0, ALCH_TRAITCHECK(L184,AC184)&lt;&gt;0,ALCH_TRAITCHECK(L184,AC184)))</f>
        <v>1</v>
      </c>
      <c r="AM184" s="96">
        <f t="shared" si="81"/>
        <v>1</v>
      </c>
      <c r="AN184" s="96">
        <f t="shared" ref="AN184:AQ184" si="82">IFERROR(IFS(F184="/",-2, W184="/",-1, AND(F184="/",W184="/"), 0, ALCH_ACTIONCHECK(N184,AE184)&lt;&gt;0,ALCH_ACTIONCHECK(N184,AE184)))</f>
        <v>1</v>
      </c>
      <c r="AO184" s="96">
        <f t="shared" si="82"/>
        <v>1</v>
      </c>
      <c r="AP184" s="96">
        <f t="shared" si="82"/>
        <v>1</v>
      </c>
      <c r="AQ184" s="96">
        <f t="shared" si="82"/>
        <v>1</v>
      </c>
      <c r="AR184" s="126" t="str">
        <f>IFERROR(IFS(AND(B184="/",S184="/"), "/",B184="/",S184, S184="/", B184,AJ184=0, "/",R182="&amp;&amp;", IFS(AK184=3,IFS(AJ184=1,B184,AJ184=2,S184),AK184=1,S184,AK184=2,B184), R182="||", IFS(AK184=3,IFS(AJ184=2,B184,AJ184=1,S184),AK184=2,S184,AK184=1,B184)))</f>
        <v/>
      </c>
      <c r="AS184" s="126" t="str">
        <f>IFERROR(IFS(AND(C184="/",T184="/"), "/",C184="/",T184, T184="/", C184,AK184=0, "/",AK184=3,C184,R182="&amp;&amp;",ALCH_THEGRISTER(AK184,1,K184,AB184,C184,T184,8),R182="||",ALCH_THEGRISTER(AK184,-1,AB184,K184,T184,C184,2)))</f>
        <v/>
      </c>
      <c r="AT184" s="126" t="str">
        <f>IFERROR(IFS(AND(D184="/",U184="/"), "/",D184="/",U184, U184="/", D184,R182="&amp;&amp;", IFS(AK184=1,D184,AK184=2,U184,AK184=3,IFS(AL184=1,D184,AL184=2,U184)), R182="||",IFS(AK184=2,D184,AK184=1,U184,AK184=3,IFS(AL184=2,D184,AL184=1,U184)),AL184=0, "/"))</f>
        <v/>
      </c>
      <c r="AU184" s="126" t="str">
        <f>IFERROR(IFS(AND(E184="/",V184="/"), "/",E184="/",V184, V184="/", E184,R182="&amp;&amp;", IFS(AK184=2,E184,AK184=1,V184,AK184=3,IFS(AM184=2,E184,AM184=1,V184)), R182="||",IFS(AK184=1,E184,AK184=2,V184,AK184=3,IFS(AM184=1,E184,AM184=2,V184)),AM184=0, "/"))</f>
        <v/>
      </c>
      <c r="AV184" s="126" t="str">
        <f>IFERROR(IFS(AND(F184="/",W184="/"), "/",F184="/",W184, W184="/", F184,R182="&amp;&amp;",IFS(AK184=1,F184,AK184=2,W184,AK184=3,IFS(AN184=1,F184,AN184=2,W184)), R182="||",IFS(AK184=2,F184,AK184=1,W184,AK184=3,IFS(AN184=2,F184,AN184=1,W184)),AN184=0, "/"))</f>
        <v/>
      </c>
      <c r="AW184" s="126" t="str">
        <f>IFERROR(IFS(AND(G184="/",X184="/"), "/",G184="/",X184, X184="/", G184,R182="&amp;&amp;", IFS(AK184=2,G184,AK184=1,X184,AK184=3,IFS(AO184=2,G184,AO184=1,X184)), R182="||",IFS(AK184=1,G184,AK184=2,X184,AK184=3,IFS(AO184=1,G184,AO184=2,X184)),AO184=0, "/"))</f>
        <v/>
      </c>
      <c r="AX184" s="126" t="str">
        <f>IFERROR(IFS(AND(H184="/",Y184="/"), "/",H184="/",Y184, Y184="/", H184,R182="&amp;&amp;", IFS(AK184=1,H184,AK184=2,Y184,AK184=3,IFS(AP184=1,H184,AP184=2,Y184)), R182="||",IFS(AK184=2,H184,AK184=1,Y184,AK184=3,IFS(AP184=2,H184,AP184=1,Y184)),AP184=0, "/"))</f>
        <v/>
      </c>
      <c r="AY184" s="127" t="str">
        <f>IFERROR(IFS(AND(I184="/",Z184="/"), "/",I184="/",Z184, Z184="/", I184,R182="&amp;&amp;", IFS(AK184=2,I184,AK184=1,Z184,AK184=3,IFS(AQ184=2,I184,AQ184=1,Z184)), R182="||",IFS(AK184=1,I184,AK184=2,Z184,AK184=3,IFS(AQ184=1,I184,AQ184=2,Z184)),AQ184=0, "/"))</f>
        <v/>
      </c>
      <c r="AZ184" s="112"/>
      <c r="BA184" s="79"/>
    </row>
    <row r="185" ht="15.0" customHeight="1">
      <c r="A185" s="77"/>
      <c r="B185" s="118"/>
      <c r="C185" s="91"/>
      <c r="J185" s="91"/>
      <c r="Q185" s="73"/>
      <c r="R185" s="91" t="s">
        <v>27</v>
      </c>
      <c r="U185" s="120"/>
      <c r="AB185" s="91"/>
      <c r="AI185" s="73"/>
      <c r="AJ185" s="120"/>
      <c r="AQ185" s="121" t="str">
        <f>IFERROR(CONCAT(AR187,CONCAT(AS187,CONCAT(AT187,CONCAT(AU187,CONCAT(AV187,CONCAT(AW187,CONCAT(AX187,AY187))))))))</f>
        <v/>
      </c>
      <c r="AY185" s="118"/>
      <c r="AZ185" s="112"/>
      <c r="BA185" s="79"/>
    </row>
    <row r="186" ht="15.0" customHeight="1">
      <c r="A186" s="77"/>
      <c r="B186" s="118"/>
      <c r="Q186" s="73"/>
      <c r="U186" s="122"/>
      <c r="AI186" s="73"/>
      <c r="AJ186" s="122"/>
      <c r="AY186" s="119"/>
      <c r="AZ186" s="112"/>
      <c r="BA186" s="79"/>
    </row>
    <row r="187" ht="15.0" customHeight="1">
      <c r="A187" s="77"/>
      <c r="B187" s="98" t="str">
        <f>IFERROR(MID(J185,1,1))</f>
        <v/>
      </c>
      <c r="C187" s="123" t="str">
        <f>IFERROR(MID(J185,2,1))</f>
        <v/>
      </c>
      <c r="D187" s="124" t="str">
        <f>IFERROR(MID(J185,3,1))</f>
        <v/>
      </c>
      <c r="E187" s="124" t="str">
        <f>IFERROR(MID(J185,4,1))</f>
        <v/>
      </c>
      <c r="F187" s="124" t="str">
        <f>IFERROR(MID(J185,5,1))</f>
        <v/>
      </c>
      <c r="G187" s="124" t="str">
        <f>IFERROR(MID(J185,6,1))</f>
        <v/>
      </c>
      <c r="H187" s="124" t="str">
        <f>IFERROR(MID(J185,7,1))</f>
        <v/>
      </c>
      <c r="I187" s="124" t="str">
        <f>IFERROR(MID(J185,8,1))</f>
        <v/>
      </c>
      <c r="J187" s="96" t="str">
        <f t="array" ref="J187">IFERROR(INDEX(Code_KindReturn, MATCH(TRUE, EXACT(B187, Code_Code), 0)),"")</f>
        <v/>
      </c>
      <c r="K187" s="96" t="str">
        <f t="array" ref="K187">IFERROR(INDEX(Code_GristReturn, MATCH(TRUE, EXACT(C187, Code_Code), 0)),"")</f>
        <v/>
      </c>
      <c r="L187" s="96" t="str">
        <f t="array" ref="L187">IFERROR(INDEX(Code_Trait1Return, MATCH(TRUE, EXACT(D187, Code_Code), 0)),"")</f>
        <v/>
      </c>
      <c r="M187" s="96" t="str">
        <f t="array" ref="M187">IFERROR(INDEX(Code_Trait2Return, MATCH(TRUE, EXACT(E187, Code_Code), 0)),"")</f>
        <v/>
      </c>
      <c r="N187" s="96" t="str">
        <f t="array" ref="N187">IFERROR(INDEX(Code_Action1Return, MATCH(TRUE, EXACT(F187, Code_Code), 0)),"")</f>
        <v/>
      </c>
      <c r="O187" s="96" t="str">
        <f t="array" ref="O187">IFERROR(INDEX(Code_Action2Return, MATCH(TRUE, EXACT(G187, Code_Code), 0)),"")</f>
        <v/>
      </c>
      <c r="P187" s="96" t="str">
        <f t="array" ref="P187">IFERROR(INDEX(Code_Action3Return, MATCH(TRUE, EXACT(H187, Code_Code), 0)),"")</f>
        <v/>
      </c>
      <c r="Q187" s="96" t="str">
        <f t="array" ref="Q187">IFERROR(INDEX(Code_Action4Return, MATCH(TRUE, EXACT(I187, Code_Code), 0)),"")</f>
        <v/>
      </c>
      <c r="R187" s="125"/>
      <c r="S187" s="96" t="str">
        <f>IFERROR(MID(AB185,1,1))</f>
        <v/>
      </c>
      <c r="T187" s="124" t="str">
        <f>IFERROR(MID(AB185,2,1))</f>
        <v/>
      </c>
      <c r="U187" s="124" t="str">
        <f>IFERROR(MID(AB185,3,1))</f>
        <v/>
      </c>
      <c r="V187" s="124" t="str">
        <f>IFERROR(MID(AB185,4,1))</f>
        <v/>
      </c>
      <c r="W187" s="124" t="str">
        <f>IFERROR(MID(AB185,5,1))</f>
        <v/>
      </c>
      <c r="X187" s="124" t="str">
        <f>IFERROR(MID(AB185,6,1))</f>
        <v/>
      </c>
      <c r="Y187" s="124" t="str">
        <f>IFERROR(MID(AB185,7,1))</f>
        <v/>
      </c>
      <c r="Z187" s="124" t="str">
        <f>IFERROR(MID(AB185,8,1))</f>
        <v/>
      </c>
      <c r="AA187" s="96" t="str">
        <f t="array" ref="AA187">IFERROR(INDEX(Code_KindReturn, MATCH(TRUE, EXACT(S187, Code_Code), 0)),"")</f>
        <v/>
      </c>
      <c r="AB187" s="96" t="str">
        <f t="array" ref="AB187">IFERROR(INDEX(Code_GristReturn, MATCH(TRUE, EXACT(T187, Code_Code), 0)),"")</f>
        <v/>
      </c>
      <c r="AC187" s="96" t="str">
        <f t="array" ref="AC187">IFERROR(INDEX(Code_Trait1Return, MATCH(TRUE, EXACT(U187, Code_Code), 0)),"")</f>
        <v/>
      </c>
      <c r="AD187" s="96" t="str">
        <f t="array" ref="AD187">IFERROR(INDEX(Code_Trait2Return, MATCH(TRUE, EXACT(V187, Code_Code), 0)),"")</f>
        <v/>
      </c>
      <c r="AE187" s="96" t="str">
        <f t="array" ref="AE187">IFERROR(INDEX(Code_Action1Return, MATCH(TRUE, EXACT(W187, Code_Code), 0)),"")</f>
        <v/>
      </c>
      <c r="AF187" s="96" t="str">
        <f t="array" ref="AF187">IFERROR(INDEX(Code_Action2Return, MATCH(TRUE, EXACT(X187, Code_Code), 0)),"")</f>
        <v/>
      </c>
      <c r="AG187" s="96" t="str">
        <f t="array" ref="AG187">IFERROR(INDEX(Code_Action3Return, MATCH(TRUE, EXACT(Y187, Code_Code), 0)),"")</f>
        <v/>
      </c>
      <c r="AH187" s="96" t="str">
        <f t="array" ref="AH187">IFERROR(INDEX(Code_Action4Return, MATCH(TRUE, EXACT(Z187, Code_Code), 0)),"")</f>
        <v/>
      </c>
      <c r="AI187" s="125"/>
      <c r="AJ187" s="96">
        <f>IFERROR(IFS(B187="/",-2, S187="/",-1, AND(B187="/",S187="/"), 0, ALCH_KINDCHECKER(J187,AA187)&lt;&gt;0,ALCH_KINDCHECKER(J187,AA187)))</f>
        <v>1</v>
      </c>
      <c r="AK187" s="96">
        <f>IFERROR(IFS(AND(C187="/",T187="/"), 0,C187="/",2, T187="/",1, ALCH_GRISTCHECKER(K187,AB187)&lt;&gt;0,ALCH_GRISTCHECKER(K187,AB187)))</f>
        <v>3</v>
      </c>
      <c r="AL187" s="96">
        <f t="shared" ref="AL187:AM187" si="83">IFERROR(IFS(D187="/",-2, U187="/",-1, AND(D187="/",U187="/"), 0, ALCH_TRAITCHECK(L187,AC187)&lt;&gt;0,ALCH_TRAITCHECK(L187,AC187)))</f>
        <v>1</v>
      </c>
      <c r="AM187" s="96">
        <f t="shared" si="83"/>
        <v>1</v>
      </c>
      <c r="AN187" s="96">
        <f t="shared" ref="AN187:AQ187" si="84">IFERROR(IFS(F187="/",-2, W187="/",-1, AND(F187="/",W187="/"), 0, ALCH_ACTIONCHECK(N187,AE187)&lt;&gt;0,ALCH_ACTIONCHECK(N187,AE187)))</f>
        <v>1</v>
      </c>
      <c r="AO187" s="96">
        <f t="shared" si="84"/>
        <v>1</v>
      </c>
      <c r="AP187" s="96">
        <f t="shared" si="84"/>
        <v>1</v>
      </c>
      <c r="AQ187" s="96">
        <f t="shared" si="84"/>
        <v>1</v>
      </c>
      <c r="AR187" s="126" t="str">
        <f>IFERROR(IFS(AND(B187="/",S187="/"), "/",B187="/",S187, S187="/", B187,AJ187=0, "/",R185="&amp;&amp;", IFS(AK187=3,IFS(AJ187=1,B187,AJ187=2,S187),AK187=1,S187,AK187=2,B187), R185="||", IFS(AK187=3,IFS(AJ187=2,B187,AJ187=1,S187),AK187=2,S187,AK187=1,B187)))</f>
        <v/>
      </c>
      <c r="AS187" s="126" t="str">
        <f>IFERROR(IFS(AND(C187="/",T187="/"), "/",C187="/",T187, T187="/", C187,AK187=0, "/",AK187=3,C187,R185="&amp;&amp;",ALCH_THEGRISTER(AK187,1,K187,AB187,C187,T187,8),R185="||",ALCH_THEGRISTER(AK187,-1,AB187,K187,T187,C187,2)))</f>
        <v/>
      </c>
      <c r="AT187" s="126" t="str">
        <f>IFERROR(IFS(AND(D187="/",U187="/"), "/",D187="/",U187, U187="/", D187,R185="&amp;&amp;", IFS(AK187=1,D187,AK187=2,U187,AK187=3,IFS(AL187=1,D187,AL187=2,U187)), R185="||",IFS(AK187=2,D187,AK187=1,U187,AK187=3,IFS(AL187=2,D187,AL187=1,U187)),AL187=0, "/"))</f>
        <v/>
      </c>
      <c r="AU187" s="126" t="str">
        <f>IFERROR(IFS(AND(E187="/",V187="/"), "/",E187="/",V187, V187="/", E187,R185="&amp;&amp;", IFS(AK187=2,E187,AK187=1,V187,AK187=3,IFS(AM187=2,E187,AM187=1,V187)), R185="||",IFS(AK187=1,E187,AK187=2,V187,AK187=3,IFS(AM187=1,E187,AM187=2,V187)),AM187=0, "/"))</f>
        <v/>
      </c>
      <c r="AV187" s="126" t="str">
        <f>IFERROR(IFS(AND(F187="/",W187="/"), "/",F187="/",W187, W187="/", F187,R185="&amp;&amp;",IFS(AK187=1,F187,AK187=2,W187,AK187=3,IFS(AN187=1,F187,AN187=2,W187)), R185="||",IFS(AK187=2,F187,AK187=1,W187,AK187=3,IFS(AN187=2,F187,AN187=1,W187)),AN187=0, "/"))</f>
        <v/>
      </c>
      <c r="AW187" s="126" t="str">
        <f>IFERROR(IFS(AND(G187="/",X187="/"), "/",G187="/",X187, X187="/", G187,R185="&amp;&amp;", IFS(AK187=2,G187,AK187=1,X187,AK187=3,IFS(AO187=2,G187,AO187=1,X187)), R185="||",IFS(AK187=1,G187,AK187=2,X187,AK187=3,IFS(AO187=1,G187,AO187=2,X187)),AO187=0, "/"))</f>
        <v/>
      </c>
      <c r="AX187" s="126" t="str">
        <f>IFERROR(IFS(AND(H187="/",Y187="/"), "/",H187="/",Y187, Y187="/", H187,R185="&amp;&amp;", IFS(AK187=1,H187,AK187=2,Y187,AK187=3,IFS(AP187=1,H187,AP187=2,Y187)), R185="||",IFS(AK187=2,H187,AK187=1,Y187,AK187=3,IFS(AP187=2,H187,AP187=1,Y187)),AP187=0, "/"))</f>
        <v/>
      </c>
      <c r="AY187" s="127" t="str">
        <f>IFERROR(IFS(AND(I187="/",Z187="/"), "/",I187="/",Z187, Z187="/", I187,R185="&amp;&amp;", IFS(AK187=2,I187,AK187=1,Z187,AK187=3,IFS(AQ187=2,I187,AQ187=1,Z187)), R185="||",IFS(AK187=1,I187,AK187=2,Z187,AK187=3,IFS(AQ187=1,I187,AQ187=2,Z187)),AQ187=0, "/"))</f>
        <v/>
      </c>
      <c r="AZ187" s="112"/>
      <c r="BA187" s="79"/>
    </row>
    <row r="188" ht="15.0" customHeight="1">
      <c r="A188" s="77"/>
      <c r="B188" s="118"/>
      <c r="C188" s="91"/>
      <c r="J188" s="91"/>
      <c r="Q188" s="73"/>
      <c r="R188" s="91" t="s">
        <v>27</v>
      </c>
      <c r="U188" s="120"/>
      <c r="AB188" s="91"/>
      <c r="AI188" s="73"/>
      <c r="AJ188" s="120"/>
      <c r="AQ188" s="121" t="str">
        <f>IFERROR(CONCAT(AR190,CONCAT(AS190,CONCAT(AT190,CONCAT(AU190,CONCAT(AV190,CONCAT(AW190,CONCAT(AX190,AY190))))))))</f>
        <v/>
      </c>
      <c r="AY188" s="118"/>
      <c r="AZ188" s="112"/>
      <c r="BA188" s="79"/>
    </row>
    <row r="189" ht="15.0" customHeight="1">
      <c r="A189" s="77"/>
      <c r="B189" s="118"/>
      <c r="Q189" s="73"/>
      <c r="U189" s="122"/>
      <c r="AI189" s="73"/>
      <c r="AJ189" s="122"/>
      <c r="AY189" s="119"/>
      <c r="AZ189" s="112"/>
      <c r="BA189" s="79"/>
    </row>
    <row r="190" ht="15.0" customHeight="1">
      <c r="A190" s="77"/>
      <c r="B190" s="98" t="str">
        <f>IFERROR(MID(J188,1,1))</f>
        <v/>
      </c>
      <c r="C190" s="123" t="str">
        <f>IFERROR(MID(J188,2,1))</f>
        <v/>
      </c>
      <c r="D190" s="124" t="str">
        <f>IFERROR(MID(J188,3,1))</f>
        <v/>
      </c>
      <c r="E190" s="124" t="str">
        <f>IFERROR(MID(J188,4,1))</f>
        <v/>
      </c>
      <c r="F190" s="124" t="str">
        <f>IFERROR(MID(J188,5,1))</f>
        <v/>
      </c>
      <c r="G190" s="124" t="str">
        <f>IFERROR(MID(J188,6,1))</f>
        <v/>
      </c>
      <c r="H190" s="124" t="str">
        <f>IFERROR(MID(J188,7,1))</f>
        <v/>
      </c>
      <c r="I190" s="124" t="str">
        <f>IFERROR(MID(J188,8,1))</f>
        <v/>
      </c>
      <c r="J190" s="96" t="str">
        <f t="array" ref="J190">IFERROR(INDEX(Code_KindReturn, MATCH(TRUE, EXACT(B190, Code_Code), 0)),"")</f>
        <v/>
      </c>
      <c r="K190" s="96" t="str">
        <f t="array" ref="K190">IFERROR(INDEX(Code_GristReturn, MATCH(TRUE, EXACT(C190, Code_Code), 0)),"")</f>
        <v/>
      </c>
      <c r="L190" s="96" t="str">
        <f t="array" ref="L190">IFERROR(INDEX(Code_Trait1Return, MATCH(TRUE, EXACT(D190, Code_Code), 0)),"")</f>
        <v/>
      </c>
      <c r="M190" s="96" t="str">
        <f t="array" ref="M190">IFERROR(INDEX(Code_Trait2Return, MATCH(TRUE, EXACT(E190, Code_Code), 0)),"")</f>
        <v/>
      </c>
      <c r="N190" s="96" t="str">
        <f t="array" ref="N190">IFERROR(INDEX(Code_Action1Return, MATCH(TRUE, EXACT(F190, Code_Code), 0)),"")</f>
        <v/>
      </c>
      <c r="O190" s="96" t="str">
        <f t="array" ref="O190">IFERROR(INDEX(Code_Action2Return, MATCH(TRUE, EXACT(G190, Code_Code), 0)),"")</f>
        <v/>
      </c>
      <c r="P190" s="96" t="str">
        <f t="array" ref="P190">IFERROR(INDEX(Code_Action3Return, MATCH(TRUE, EXACT(H190, Code_Code), 0)),"")</f>
        <v/>
      </c>
      <c r="Q190" s="96" t="str">
        <f t="array" ref="Q190">IFERROR(INDEX(Code_Action4Return, MATCH(TRUE, EXACT(I190, Code_Code), 0)),"")</f>
        <v/>
      </c>
      <c r="R190" s="125"/>
      <c r="S190" s="96" t="str">
        <f>IFERROR(MID(AB188,1,1))</f>
        <v/>
      </c>
      <c r="T190" s="124" t="str">
        <f>IFERROR(MID(AB188,2,1))</f>
        <v/>
      </c>
      <c r="U190" s="124" t="str">
        <f>IFERROR(MID(AB188,3,1))</f>
        <v/>
      </c>
      <c r="V190" s="124" t="str">
        <f>IFERROR(MID(AB188,4,1))</f>
        <v/>
      </c>
      <c r="W190" s="124" t="str">
        <f>IFERROR(MID(AB188,5,1))</f>
        <v/>
      </c>
      <c r="X190" s="124" t="str">
        <f>IFERROR(MID(AB188,6,1))</f>
        <v/>
      </c>
      <c r="Y190" s="124" t="str">
        <f>IFERROR(MID(AB188,7,1))</f>
        <v/>
      </c>
      <c r="Z190" s="124" t="str">
        <f>IFERROR(MID(AB188,8,1))</f>
        <v/>
      </c>
      <c r="AA190" s="96" t="str">
        <f t="array" ref="AA190">IFERROR(INDEX(Code_KindReturn, MATCH(TRUE, EXACT(S190, Code_Code), 0)),"")</f>
        <v/>
      </c>
      <c r="AB190" s="96" t="str">
        <f t="array" ref="AB190">IFERROR(INDEX(Code_GristReturn, MATCH(TRUE, EXACT(T190, Code_Code), 0)),"")</f>
        <v/>
      </c>
      <c r="AC190" s="96" t="str">
        <f t="array" ref="AC190">IFERROR(INDEX(Code_Trait1Return, MATCH(TRUE, EXACT(U190, Code_Code), 0)),"")</f>
        <v/>
      </c>
      <c r="AD190" s="96" t="str">
        <f t="array" ref="AD190">IFERROR(INDEX(Code_Trait2Return, MATCH(TRUE, EXACT(V190, Code_Code), 0)),"")</f>
        <v/>
      </c>
      <c r="AE190" s="96" t="str">
        <f t="array" ref="AE190">IFERROR(INDEX(Code_Action1Return, MATCH(TRUE, EXACT(W190, Code_Code), 0)),"")</f>
        <v/>
      </c>
      <c r="AF190" s="96" t="str">
        <f t="array" ref="AF190">IFERROR(INDEX(Code_Action2Return, MATCH(TRUE, EXACT(X190, Code_Code), 0)),"")</f>
        <v/>
      </c>
      <c r="AG190" s="96" t="str">
        <f t="array" ref="AG190">IFERROR(INDEX(Code_Action3Return, MATCH(TRUE, EXACT(Y190, Code_Code), 0)),"")</f>
        <v/>
      </c>
      <c r="AH190" s="96" t="str">
        <f t="array" ref="AH190">IFERROR(INDEX(Code_Action4Return, MATCH(TRUE, EXACT(Z190, Code_Code), 0)),"")</f>
        <v/>
      </c>
      <c r="AI190" s="125"/>
      <c r="AJ190" s="96">
        <f>IFERROR(IFS(B190="/",-2, S190="/",-1, AND(B190="/",S190="/"), 0, ALCH_KINDCHECKER(J190,AA190)&lt;&gt;0,ALCH_KINDCHECKER(J190,AA190)))</f>
        <v>1</v>
      </c>
      <c r="AK190" s="96">
        <f>IFERROR(IFS(AND(C190="/",T190="/"), 0,C190="/",2, T190="/",1, ALCH_GRISTCHECKER(K190,AB190)&lt;&gt;0,ALCH_GRISTCHECKER(K190,AB190)))</f>
        <v>3</v>
      </c>
      <c r="AL190" s="96">
        <f t="shared" ref="AL190:AM190" si="85">IFERROR(IFS(D190="/",-2, U190="/",-1, AND(D190="/",U190="/"), 0, ALCH_TRAITCHECK(L190,AC190)&lt;&gt;0,ALCH_TRAITCHECK(L190,AC190)))</f>
        <v>1</v>
      </c>
      <c r="AM190" s="96">
        <f t="shared" si="85"/>
        <v>1</v>
      </c>
      <c r="AN190" s="96">
        <f t="shared" ref="AN190:AQ190" si="86">IFERROR(IFS(F190="/",-2, W190="/",-1, AND(F190="/",W190="/"), 0, ALCH_ACTIONCHECK(N190,AE190)&lt;&gt;0,ALCH_ACTIONCHECK(N190,AE190)))</f>
        <v>1</v>
      </c>
      <c r="AO190" s="96">
        <f t="shared" si="86"/>
        <v>1</v>
      </c>
      <c r="AP190" s="96">
        <f t="shared" si="86"/>
        <v>1</v>
      </c>
      <c r="AQ190" s="96">
        <f t="shared" si="86"/>
        <v>1</v>
      </c>
      <c r="AR190" s="126" t="str">
        <f>IFERROR(IFS(AND(B190="/",S190="/"), "/",B190="/",S190, S190="/", B190,AJ190=0, "/",R188="&amp;&amp;", IFS(AK190=3,IFS(AJ190=1,B190,AJ190=2,S190),AK190=1,S190,AK190=2,B190), R188="||", IFS(AK190=3,IFS(AJ190=2,B190,AJ190=1,S190),AK190=2,S190,AK190=1,B190)))</f>
        <v/>
      </c>
      <c r="AS190" s="126" t="str">
        <f>IFERROR(IFS(AND(C190="/",T190="/"), "/",C190="/",T190, T190="/", C190,AK190=0, "/",AK190=3,C190,R188="&amp;&amp;",ALCH_THEGRISTER(AK190,1,K190,AB190,C190,T190,8),R188="||",ALCH_THEGRISTER(AK190,-1,AB190,K190,T190,C190,2)))</f>
        <v/>
      </c>
      <c r="AT190" s="126" t="str">
        <f>IFERROR(IFS(AND(D190="/",U190="/"), "/",D190="/",U190, U190="/", D190,R188="&amp;&amp;", IFS(AK190=1,D190,AK190=2,U190,AK190=3,IFS(AL190=1,D190,AL190=2,U190)), R188="||",IFS(AK190=2,D190,AK190=1,U190,AK190=3,IFS(AL190=2,D190,AL190=1,U190)),AL190=0, "/"))</f>
        <v/>
      </c>
      <c r="AU190" s="126" t="str">
        <f>IFERROR(IFS(AND(E190="/",V190="/"), "/",E190="/",V190, V190="/", E190,R188="&amp;&amp;", IFS(AK190=2,E190,AK190=1,V190,AK190=3,IFS(AM190=2,E190,AM190=1,V190)), R188="||",IFS(AK190=1,E190,AK190=2,V190,AK190=3,IFS(AM190=1,E190,AM190=2,V190)),AM190=0, "/"))</f>
        <v/>
      </c>
      <c r="AV190" s="126" t="str">
        <f>IFERROR(IFS(AND(F190="/",W190="/"), "/",F190="/",W190, W190="/", F190,R188="&amp;&amp;",IFS(AK190=1,F190,AK190=2,W190,AK190=3,IFS(AN190=1,F190,AN190=2,W190)), R188="||",IFS(AK190=2,F190,AK190=1,W190,AK190=3,IFS(AN190=2,F190,AN190=1,W190)),AN190=0, "/"))</f>
        <v/>
      </c>
      <c r="AW190" s="126" t="str">
        <f>IFERROR(IFS(AND(G190="/",X190="/"), "/",G190="/",X190, X190="/", G190,R188="&amp;&amp;", IFS(AK190=2,G190,AK190=1,X190,AK190=3,IFS(AO190=2,G190,AO190=1,X190)), R188="||",IFS(AK190=1,G190,AK190=2,X190,AK190=3,IFS(AO190=1,G190,AO190=2,X190)),AO190=0, "/"))</f>
        <v/>
      </c>
      <c r="AX190" s="126" t="str">
        <f>IFERROR(IFS(AND(H190="/",Y190="/"), "/",H190="/",Y190, Y190="/", H190,R188="&amp;&amp;", IFS(AK190=1,H190,AK190=2,Y190,AK190=3,IFS(AP190=1,H190,AP190=2,Y190)), R188="||",IFS(AK190=2,H190,AK190=1,Y190,AK190=3,IFS(AP190=2,H190,AP190=1,Y190)),AP190=0, "/"))</f>
        <v/>
      </c>
      <c r="AY190" s="127" t="str">
        <f>IFERROR(IFS(AND(I190="/",Z190="/"), "/",I190="/",Z190, Z190="/", I190,R188="&amp;&amp;", IFS(AK190=2,I190,AK190=1,Z190,AK190=3,IFS(AQ190=2,I190,AQ190=1,Z190)), R188="||",IFS(AK190=1,I190,AK190=2,Z190,AK190=3,IFS(AQ190=1,I190,AQ190=2,Z190)),AQ190=0, "/"))</f>
        <v/>
      </c>
      <c r="AZ190" s="112"/>
      <c r="BA190" s="79"/>
    </row>
    <row r="191" ht="15.0" customHeight="1">
      <c r="A191" s="77"/>
      <c r="B191" s="118"/>
      <c r="C191" s="91"/>
      <c r="J191" s="91"/>
      <c r="Q191" s="73"/>
      <c r="R191" s="91" t="s">
        <v>27</v>
      </c>
      <c r="U191" s="120"/>
      <c r="AB191" s="91"/>
      <c r="AI191" s="73"/>
      <c r="AJ191" s="120"/>
      <c r="AQ191" s="121" t="str">
        <f>IFERROR(CONCAT(AR193,CONCAT(AS193,CONCAT(AT193,CONCAT(AU193,CONCAT(AV193,CONCAT(AW193,CONCAT(AX193,AY193))))))))</f>
        <v/>
      </c>
      <c r="AY191" s="118"/>
      <c r="AZ191" s="112"/>
      <c r="BA191" s="79"/>
    </row>
    <row r="192" ht="15.0" customHeight="1">
      <c r="A192" s="77"/>
      <c r="B192" s="118"/>
      <c r="Q192" s="73"/>
      <c r="U192" s="122"/>
      <c r="AI192" s="73"/>
      <c r="AJ192" s="122"/>
      <c r="AY192" s="119"/>
      <c r="AZ192" s="112"/>
      <c r="BA192" s="79"/>
    </row>
    <row r="193" ht="15.0" customHeight="1">
      <c r="A193" s="77"/>
      <c r="B193" s="98" t="str">
        <f>IFERROR(MID(J191,1,1))</f>
        <v/>
      </c>
      <c r="C193" s="123" t="str">
        <f>IFERROR(MID(J191,2,1))</f>
        <v/>
      </c>
      <c r="D193" s="124" t="str">
        <f>IFERROR(MID(J191,3,1))</f>
        <v/>
      </c>
      <c r="E193" s="124" t="str">
        <f>IFERROR(MID(J191,4,1))</f>
        <v/>
      </c>
      <c r="F193" s="124" t="str">
        <f>IFERROR(MID(J191,5,1))</f>
        <v/>
      </c>
      <c r="G193" s="124" t="str">
        <f>IFERROR(MID(J191,6,1))</f>
        <v/>
      </c>
      <c r="H193" s="124" t="str">
        <f>IFERROR(MID(J191,7,1))</f>
        <v/>
      </c>
      <c r="I193" s="124" t="str">
        <f>IFERROR(MID(J191,8,1))</f>
        <v/>
      </c>
      <c r="J193" s="96" t="str">
        <f t="array" ref="J193">IFERROR(INDEX(Code_KindReturn, MATCH(TRUE, EXACT(B193, Code_Code), 0)),"")</f>
        <v/>
      </c>
      <c r="K193" s="96" t="str">
        <f t="array" ref="K193">IFERROR(INDEX(Code_GristReturn, MATCH(TRUE, EXACT(C193, Code_Code), 0)),"")</f>
        <v/>
      </c>
      <c r="L193" s="96" t="str">
        <f t="array" ref="L193">IFERROR(INDEX(Code_Trait1Return, MATCH(TRUE, EXACT(D193, Code_Code), 0)),"")</f>
        <v/>
      </c>
      <c r="M193" s="96" t="str">
        <f t="array" ref="M193">IFERROR(INDEX(Code_Trait2Return, MATCH(TRUE, EXACT(E193, Code_Code), 0)),"")</f>
        <v/>
      </c>
      <c r="N193" s="96" t="str">
        <f t="array" ref="N193">IFERROR(INDEX(Code_Action1Return, MATCH(TRUE, EXACT(F193, Code_Code), 0)),"")</f>
        <v/>
      </c>
      <c r="O193" s="96" t="str">
        <f t="array" ref="O193">IFERROR(INDEX(Code_Action2Return, MATCH(TRUE, EXACT(G193, Code_Code), 0)),"")</f>
        <v/>
      </c>
      <c r="P193" s="96" t="str">
        <f t="array" ref="P193">IFERROR(INDEX(Code_Action3Return, MATCH(TRUE, EXACT(H193, Code_Code), 0)),"")</f>
        <v/>
      </c>
      <c r="Q193" s="96" t="str">
        <f t="array" ref="Q193">IFERROR(INDEX(Code_Action4Return, MATCH(TRUE, EXACT(I193, Code_Code), 0)),"")</f>
        <v/>
      </c>
      <c r="R193" s="125"/>
      <c r="S193" s="96" t="str">
        <f>IFERROR(MID(AB191,1,1))</f>
        <v/>
      </c>
      <c r="T193" s="124" t="str">
        <f>IFERROR(MID(AB191,2,1))</f>
        <v/>
      </c>
      <c r="U193" s="124" t="str">
        <f>IFERROR(MID(AB191,3,1))</f>
        <v/>
      </c>
      <c r="V193" s="124" t="str">
        <f>IFERROR(MID(AB191,4,1))</f>
        <v/>
      </c>
      <c r="W193" s="124" t="str">
        <f>IFERROR(MID(AB191,5,1))</f>
        <v/>
      </c>
      <c r="X193" s="124" t="str">
        <f>IFERROR(MID(AB191,6,1))</f>
        <v/>
      </c>
      <c r="Y193" s="124" t="str">
        <f>IFERROR(MID(AB191,7,1))</f>
        <v/>
      </c>
      <c r="Z193" s="124" t="str">
        <f>IFERROR(MID(AB191,8,1))</f>
        <v/>
      </c>
      <c r="AA193" s="96" t="str">
        <f t="array" ref="AA193">IFERROR(INDEX(Code_KindReturn, MATCH(TRUE, EXACT(S193, Code_Code), 0)),"")</f>
        <v/>
      </c>
      <c r="AB193" s="96" t="str">
        <f t="array" ref="AB193">IFERROR(INDEX(Code_GristReturn, MATCH(TRUE, EXACT(T193, Code_Code), 0)),"")</f>
        <v/>
      </c>
      <c r="AC193" s="96" t="str">
        <f t="array" ref="AC193">IFERROR(INDEX(Code_Trait1Return, MATCH(TRUE, EXACT(U193, Code_Code), 0)),"")</f>
        <v/>
      </c>
      <c r="AD193" s="96" t="str">
        <f t="array" ref="AD193">IFERROR(INDEX(Code_Trait2Return, MATCH(TRUE, EXACT(V193, Code_Code), 0)),"")</f>
        <v/>
      </c>
      <c r="AE193" s="96" t="str">
        <f t="array" ref="AE193">IFERROR(INDEX(Code_Action1Return, MATCH(TRUE, EXACT(W193, Code_Code), 0)),"")</f>
        <v/>
      </c>
      <c r="AF193" s="96" t="str">
        <f t="array" ref="AF193">IFERROR(INDEX(Code_Action2Return, MATCH(TRUE, EXACT(X193, Code_Code), 0)),"")</f>
        <v/>
      </c>
      <c r="AG193" s="96" t="str">
        <f t="array" ref="AG193">IFERROR(INDEX(Code_Action3Return, MATCH(TRUE, EXACT(Y193, Code_Code), 0)),"")</f>
        <v/>
      </c>
      <c r="AH193" s="96" t="str">
        <f t="array" ref="AH193">IFERROR(INDEX(Code_Action4Return, MATCH(TRUE, EXACT(Z193, Code_Code), 0)),"")</f>
        <v/>
      </c>
      <c r="AI193" s="125"/>
      <c r="AJ193" s="96">
        <f>IFERROR(IFS(B193="/",-2, S193="/",-1, AND(B193="/",S193="/"), 0, ALCH_KINDCHECKER(J193,AA193)&lt;&gt;0,ALCH_KINDCHECKER(J193,AA193)))</f>
        <v>1</v>
      </c>
      <c r="AK193" s="96">
        <f>IFERROR(IFS(AND(C193="/",T193="/"), 0,C193="/",2, T193="/",1, ALCH_GRISTCHECKER(K193,AB193)&lt;&gt;0,ALCH_GRISTCHECKER(K193,AB193)))</f>
        <v>3</v>
      </c>
      <c r="AL193" s="96">
        <f t="shared" ref="AL193:AM193" si="87">IFERROR(IFS(D193="/",-2, U193="/",-1, AND(D193="/",U193="/"), 0, ALCH_TRAITCHECK(L193,AC193)&lt;&gt;0,ALCH_TRAITCHECK(L193,AC193)))</f>
        <v>1</v>
      </c>
      <c r="AM193" s="96">
        <f t="shared" si="87"/>
        <v>1</v>
      </c>
      <c r="AN193" s="96">
        <f t="shared" ref="AN193:AQ193" si="88">IFERROR(IFS(F193="/",-2, W193="/",-1, AND(F193="/",W193="/"), 0, ALCH_ACTIONCHECK(N193,AE193)&lt;&gt;0,ALCH_ACTIONCHECK(N193,AE193)))</f>
        <v>1</v>
      </c>
      <c r="AO193" s="96">
        <f t="shared" si="88"/>
        <v>1</v>
      </c>
      <c r="AP193" s="96">
        <f t="shared" si="88"/>
        <v>1</v>
      </c>
      <c r="AQ193" s="96">
        <f t="shared" si="88"/>
        <v>1</v>
      </c>
      <c r="AR193" s="126" t="str">
        <f>IFERROR(IFS(AND(B193="/",S193="/"), "/",B193="/",S193, S193="/", B193,AJ193=0, "/",R191="&amp;&amp;", IFS(AK193=3,IFS(AJ193=1,B193,AJ193=2,S193),AK193=1,S193,AK193=2,B193), R191="||", IFS(AK193=3,IFS(AJ193=2,B193,AJ193=1,S193),AK193=2,S193,AK193=1,B193)))</f>
        <v/>
      </c>
      <c r="AS193" s="126" t="str">
        <f>IFERROR(IFS(AND(C193="/",T193="/"), "/",C193="/",T193, T193="/", C193,AK193=0, "/",AK193=3,C193,R191="&amp;&amp;",ALCH_THEGRISTER(AK193,1,K193,AB193,C193,T193,8),R191="||",ALCH_THEGRISTER(AK193,-1,AB193,K193,T193,C193,2)))</f>
        <v/>
      </c>
      <c r="AT193" s="126" t="str">
        <f>IFERROR(IFS(AND(D193="/",U193="/"), "/",D193="/",U193, U193="/", D193,R191="&amp;&amp;", IFS(AK193=1,D193,AK193=2,U193,AK193=3,IFS(AL193=1,D193,AL193=2,U193)), R191="||",IFS(AK193=2,D193,AK193=1,U193,AK193=3,IFS(AL193=2,D193,AL193=1,U193)),AL193=0, "/"))</f>
        <v/>
      </c>
      <c r="AU193" s="126" t="str">
        <f>IFERROR(IFS(AND(E193="/",V193="/"), "/",E193="/",V193, V193="/", E193,R191="&amp;&amp;", IFS(AK193=2,E193,AK193=1,V193,AK193=3,IFS(AM193=2,E193,AM193=1,V193)), R191="||",IFS(AK193=1,E193,AK193=2,V193,AK193=3,IFS(AM193=1,E193,AM193=2,V193)),AM193=0, "/"))</f>
        <v/>
      </c>
      <c r="AV193" s="126" t="str">
        <f>IFERROR(IFS(AND(F193="/",W193="/"), "/",F193="/",W193, W193="/", F193,R191="&amp;&amp;",IFS(AK193=1,F193,AK193=2,W193,AK193=3,IFS(AN193=1,F193,AN193=2,W193)), R191="||",IFS(AK193=2,F193,AK193=1,W193,AK193=3,IFS(AN193=2,F193,AN193=1,W193)),AN193=0, "/"))</f>
        <v/>
      </c>
      <c r="AW193" s="126" t="str">
        <f>IFERROR(IFS(AND(G193="/",X193="/"), "/",G193="/",X193, X193="/", G193,R191="&amp;&amp;", IFS(AK193=2,G193,AK193=1,X193,AK193=3,IFS(AO193=2,G193,AO193=1,X193)), R191="||",IFS(AK193=1,G193,AK193=2,X193,AK193=3,IFS(AO193=1,G193,AO193=2,X193)),AO193=0, "/"))</f>
        <v/>
      </c>
      <c r="AX193" s="126" t="str">
        <f>IFERROR(IFS(AND(H193="/",Y193="/"), "/",H193="/",Y193, Y193="/", H193,R191="&amp;&amp;", IFS(AK193=1,H193,AK193=2,Y193,AK193=3,IFS(AP193=1,H193,AP193=2,Y193)), R191="||",IFS(AK193=2,H193,AK193=1,Y193,AK193=3,IFS(AP193=2,H193,AP193=1,Y193)),AP193=0, "/"))</f>
        <v/>
      </c>
      <c r="AY193" s="127" t="str">
        <f>IFERROR(IFS(AND(I193="/",Z193="/"), "/",I193="/",Z193, Z193="/", I193,R191="&amp;&amp;", IFS(AK193=2,I193,AK193=1,Z193,AK193=3,IFS(AQ193=2,I193,AQ193=1,Z193)), R191="||",IFS(AK193=1,I193,AK193=2,Z193,AK193=3,IFS(AQ193=1,I193,AQ193=2,Z193)),AQ193=0, "/"))</f>
        <v/>
      </c>
      <c r="AZ193" s="112"/>
      <c r="BA193" s="79"/>
    </row>
    <row r="194" ht="15.0" customHeight="1">
      <c r="A194" s="77"/>
      <c r="B194" s="118"/>
      <c r="C194" s="91"/>
      <c r="J194" s="91"/>
      <c r="Q194" s="73"/>
      <c r="R194" s="91" t="s">
        <v>27</v>
      </c>
      <c r="U194" s="120"/>
      <c r="AB194" s="91"/>
      <c r="AI194" s="73"/>
      <c r="AJ194" s="120"/>
      <c r="AQ194" s="121" t="str">
        <f>IFERROR(CONCAT(AR196,CONCAT(AS196,CONCAT(AT196,CONCAT(AU196,CONCAT(AV196,CONCAT(AW196,CONCAT(AX196,AY196))))))))</f>
        <v/>
      </c>
      <c r="AY194" s="118"/>
      <c r="AZ194" s="112"/>
      <c r="BA194" s="79"/>
    </row>
    <row r="195" ht="15.0" customHeight="1">
      <c r="A195" s="77"/>
      <c r="B195" s="118"/>
      <c r="Q195" s="73"/>
      <c r="U195" s="122"/>
      <c r="AI195" s="73"/>
      <c r="AJ195" s="122"/>
      <c r="AY195" s="119"/>
      <c r="AZ195" s="112"/>
      <c r="BA195" s="79"/>
    </row>
    <row r="196" ht="15.0" customHeight="1">
      <c r="A196" s="77"/>
      <c r="B196" s="98" t="str">
        <f>IFERROR(MID(J194,1,1))</f>
        <v/>
      </c>
      <c r="C196" s="123" t="str">
        <f>IFERROR(MID(J194,2,1))</f>
        <v/>
      </c>
      <c r="D196" s="124" t="str">
        <f>IFERROR(MID(J194,3,1))</f>
        <v/>
      </c>
      <c r="E196" s="124" t="str">
        <f>IFERROR(MID(J194,4,1))</f>
        <v/>
      </c>
      <c r="F196" s="124" t="str">
        <f>IFERROR(MID(J194,5,1))</f>
        <v/>
      </c>
      <c r="G196" s="124" t="str">
        <f>IFERROR(MID(J194,6,1))</f>
        <v/>
      </c>
      <c r="H196" s="124" t="str">
        <f>IFERROR(MID(J194,7,1))</f>
        <v/>
      </c>
      <c r="I196" s="124" t="str">
        <f>IFERROR(MID(J194,8,1))</f>
        <v/>
      </c>
      <c r="J196" s="96" t="str">
        <f t="array" ref="J196">IFERROR(INDEX(Code_KindReturn, MATCH(TRUE, EXACT(B196, Code_Code), 0)),"")</f>
        <v/>
      </c>
      <c r="K196" s="96" t="str">
        <f t="array" ref="K196">IFERROR(INDEX(Code_GristReturn, MATCH(TRUE, EXACT(C196, Code_Code), 0)),"")</f>
        <v/>
      </c>
      <c r="L196" s="96" t="str">
        <f t="array" ref="L196">IFERROR(INDEX(Code_Trait1Return, MATCH(TRUE, EXACT(D196, Code_Code), 0)),"")</f>
        <v/>
      </c>
      <c r="M196" s="96" t="str">
        <f t="array" ref="M196">IFERROR(INDEX(Code_Trait2Return, MATCH(TRUE, EXACT(E196, Code_Code), 0)),"")</f>
        <v/>
      </c>
      <c r="N196" s="96" t="str">
        <f t="array" ref="N196">IFERROR(INDEX(Code_Action1Return, MATCH(TRUE, EXACT(F196, Code_Code), 0)),"")</f>
        <v/>
      </c>
      <c r="O196" s="96" t="str">
        <f t="array" ref="O196">IFERROR(INDEX(Code_Action2Return, MATCH(TRUE, EXACT(G196, Code_Code), 0)),"")</f>
        <v/>
      </c>
      <c r="P196" s="96" t="str">
        <f t="array" ref="P196">IFERROR(INDEX(Code_Action3Return, MATCH(TRUE, EXACT(H196, Code_Code), 0)),"")</f>
        <v/>
      </c>
      <c r="Q196" s="96" t="str">
        <f t="array" ref="Q196">IFERROR(INDEX(Code_Action4Return, MATCH(TRUE, EXACT(I196, Code_Code), 0)),"")</f>
        <v/>
      </c>
      <c r="R196" s="125"/>
      <c r="S196" s="96" t="str">
        <f>IFERROR(MID(AB194,1,1))</f>
        <v/>
      </c>
      <c r="T196" s="124" t="str">
        <f>IFERROR(MID(AB194,2,1))</f>
        <v/>
      </c>
      <c r="U196" s="124" t="str">
        <f>IFERROR(MID(AB194,3,1))</f>
        <v/>
      </c>
      <c r="V196" s="124" t="str">
        <f>IFERROR(MID(AB194,4,1))</f>
        <v/>
      </c>
      <c r="W196" s="124" t="str">
        <f>IFERROR(MID(AB194,5,1))</f>
        <v/>
      </c>
      <c r="X196" s="124" t="str">
        <f>IFERROR(MID(AB194,6,1))</f>
        <v/>
      </c>
      <c r="Y196" s="124" t="str">
        <f>IFERROR(MID(AB194,7,1))</f>
        <v/>
      </c>
      <c r="Z196" s="124" t="str">
        <f>IFERROR(MID(AB194,8,1))</f>
        <v/>
      </c>
      <c r="AA196" s="96" t="str">
        <f t="array" ref="AA196">IFERROR(INDEX(Code_KindReturn, MATCH(TRUE, EXACT(S196, Code_Code), 0)),"")</f>
        <v/>
      </c>
      <c r="AB196" s="96" t="str">
        <f t="array" ref="AB196">IFERROR(INDEX(Code_GristReturn, MATCH(TRUE, EXACT(T196, Code_Code), 0)),"")</f>
        <v/>
      </c>
      <c r="AC196" s="96" t="str">
        <f t="array" ref="AC196">IFERROR(INDEX(Code_Trait1Return, MATCH(TRUE, EXACT(U196, Code_Code), 0)),"")</f>
        <v/>
      </c>
      <c r="AD196" s="96" t="str">
        <f t="array" ref="AD196">IFERROR(INDEX(Code_Trait2Return, MATCH(TRUE, EXACT(V196, Code_Code), 0)),"")</f>
        <v/>
      </c>
      <c r="AE196" s="96" t="str">
        <f t="array" ref="AE196">IFERROR(INDEX(Code_Action1Return, MATCH(TRUE, EXACT(W196, Code_Code), 0)),"")</f>
        <v/>
      </c>
      <c r="AF196" s="96" t="str">
        <f t="array" ref="AF196">IFERROR(INDEX(Code_Action2Return, MATCH(TRUE, EXACT(X196, Code_Code), 0)),"")</f>
        <v/>
      </c>
      <c r="AG196" s="96" t="str">
        <f t="array" ref="AG196">IFERROR(INDEX(Code_Action3Return, MATCH(TRUE, EXACT(Y196, Code_Code), 0)),"")</f>
        <v/>
      </c>
      <c r="AH196" s="96" t="str">
        <f t="array" ref="AH196">IFERROR(INDEX(Code_Action4Return, MATCH(TRUE, EXACT(Z196, Code_Code), 0)),"")</f>
        <v/>
      </c>
      <c r="AI196" s="125"/>
      <c r="AJ196" s="96">
        <f>IFERROR(IFS(B196="/",-2, S196="/",-1, AND(B196="/",S196="/"), 0, ALCH_KINDCHECKER(J196,AA196)&lt;&gt;0,ALCH_KINDCHECKER(J196,AA196)))</f>
        <v>1</v>
      </c>
      <c r="AK196" s="96">
        <f>IFERROR(IFS(AND(C196="/",T196="/"), 0,C196="/",2, T196="/",1, ALCH_GRISTCHECKER(K196,AB196)&lt;&gt;0,ALCH_GRISTCHECKER(K196,AB196)))</f>
        <v>3</v>
      </c>
      <c r="AL196" s="96">
        <f t="shared" ref="AL196:AM196" si="89">IFERROR(IFS(D196="/",-2, U196="/",-1, AND(D196="/",U196="/"), 0, ALCH_TRAITCHECK(L196,AC196)&lt;&gt;0,ALCH_TRAITCHECK(L196,AC196)))</f>
        <v>1</v>
      </c>
      <c r="AM196" s="96">
        <f t="shared" si="89"/>
        <v>1</v>
      </c>
      <c r="AN196" s="96">
        <f t="shared" ref="AN196:AQ196" si="90">IFERROR(IFS(F196="/",-2, W196="/",-1, AND(F196="/",W196="/"), 0, ALCH_ACTIONCHECK(N196,AE196)&lt;&gt;0,ALCH_ACTIONCHECK(N196,AE196)))</f>
        <v>1</v>
      </c>
      <c r="AO196" s="96">
        <f t="shared" si="90"/>
        <v>1</v>
      </c>
      <c r="AP196" s="96">
        <f t="shared" si="90"/>
        <v>1</v>
      </c>
      <c r="AQ196" s="96">
        <f t="shared" si="90"/>
        <v>1</v>
      </c>
      <c r="AR196" s="126" t="str">
        <f>IFERROR(IFS(AND(B196="/",S196="/"), "/",B196="/",S196, S196="/", B196,AJ196=0, "/",R194="&amp;&amp;", IFS(AK196=3,IFS(AJ196=1,B196,AJ196=2,S196),AK196=1,S196,AK196=2,B196), R194="||", IFS(AK196=3,IFS(AJ196=2,B196,AJ196=1,S196),AK196=2,S196,AK196=1,B196)))</f>
        <v/>
      </c>
      <c r="AS196" s="126" t="str">
        <f>IFERROR(IFS(AND(C196="/",T196="/"), "/",C196="/",T196, T196="/", C196,AK196=0, "/",AK196=3,C196,R194="&amp;&amp;",ALCH_THEGRISTER(AK196,1,K196,AB196,C196,T196,8),R194="||",ALCH_THEGRISTER(AK196,-1,AB196,K196,T196,C196,2)))</f>
        <v/>
      </c>
      <c r="AT196" s="126" t="str">
        <f>IFERROR(IFS(AND(D196="/",U196="/"), "/",D196="/",U196, U196="/", D196,R194="&amp;&amp;", IFS(AK196=1,D196,AK196=2,U196,AK196=3,IFS(AL196=1,D196,AL196=2,U196)), R194="||",IFS(AK196=2,D196,AK196=1,U196,AK196=3,IFS(AL196=2,D196,AL196=1,U196)),AL196=0, "/"))</f>
        <v/>
      </c>
      <c r="AU196" s="126" t="str">
        <f>IFERROR(IFS(AND(E196="/",V196="/"), "/",E196="/",V196, V196="/", E196,R194="&amp;&amp;", IFS(AK196=2,E196,AK196=1,V196,AK196=3,IFS(AM196=2,E196,AM196=1,V196)), R194="||",IFS(AK196=1,E196,AK196=2,V196,AK196=3,IFS(AM196=1,E196,AM196=2,V196)),AM196=0, "/"))</f>
        <v/>
      </c>
      <c r="AV196" s="126" t="str">
        <f>IFERROR(IFS(AND(F196="/",W196="/"), "/",F196="/",W196, W196="/", F196,R194="&amp;&amp;",IFS(AK196=1,F196,AK196=2,W196,AK196=3,IFS(AN196=1,F196,AN196=2,W196)), R194="||",IFS(AK196=2,F196,AK196=1,W196,AK196=3,IFS(AN196=2,F196,AN196=1,W196)),AN196=0, "/"))</f>
        <v/>
      </c>
      <c r="AW196" s="126" t="str">
        <f>IFERROR(IFS(AND(G196="/",X196="/"), "/",G196="/",X196, X196="/", G196,R194="&amp;&amp;", IFS(AK196=2,G196,AK196=1,X196,AK196=3,IFS(AO196=2,G196,AO196=1,X196)), R194="||",IFS(AK196=1,G196,AK196=2,X196,AK196=3,IFS(AO196=1,G196,AO196=2,X196)),AO196=0, "/"))</f>
        <v/>
      </c>
      <c r="AX196" s="126" t="str">
        <f>IFERROR(IFS(AND(H196="/",Y196="/"), "/",H196="/",Y196, Y196="/", H196,R194="&amp;&amp;", IFS(AK196=1,H196,AK196=2,Y196,AK196=3,IFS(AP196=1,H196,AP196=2,Y196)), R194="||",IFS(AK196=2,H196,AK196=1,Y196,AK196=3,IFS(AP196=2,H196,AP196=1,Y196)),AP196=0, "/"))</f>
        <v/>
      </c>
      <c r="AY196" s="127" t="str">
        <f>IFERROR(IFS(AND(I196="/",Z196="/"), "/",I196="/",Z196, Z196="/", I196,R194="&amp;&amp;", IFS(AK196=2,I196,AK196=1,Z196,AK196=3,IFS(AQ196=2,I196,AQ196=1,Z196)), R194="||",IFS(AK196=1,I196,AK196=2,Z196,AK196=3,IFS(AQ196=1,I196,AQ196=2,Z196)),AQ196=0, "/"))</f>
        <v/>
      </c>
      <c r="AZ196" s="112"/>
      <c r="BA196" s="79"/>
    </row>
    <row r="197" ht="15.0" customHeight="1">
      <c r="A197" s="77"/>
      <c r="B197" s="118"/>
      <c r="C197" s="91"/>
      <c r="J197" s="91"/>
      <c r="Q197" s="73"/>
      <c r="R197" s="91" t="s">
        <v>27</v>
      </c>
      <c r="U197" s="120"/>
      <c r="AB197" s="91"/>
      <c r="AI197" s="73"/>
      <c r="AJ197" s="120"/>
      <c r="AQ197" s="121" t="str">
        <f>IFERROR(CONCAT(AR199,CONCAT(AS199,CONCAT(AT199,CONCAT(AU199,CONCAT(AV199,CONCAT(AW199,CONCAT(AX199,AY199))))))))</f>
        <v/>
      </c>
      <c r="AY197" s="118"/>
      <c r="AZ197" s="112"/>
      <c r="BA197" s="79"/>
    </row>
    <row r="198" ht="15.0" customHeight="1">
      <c r="A198" s="77"/>
      <c r="B198" s="118"/>
      <c r="Q198" s="73"/>
      <c r="U198" s="122"/>
      <c r="AI198" s="73"/>
      <c r="AJ198" s="122"/>
      <c r="AY198" s="119"/>
      <c r="AZ198" s="112"/>
      <c r="BA198" s="79"/>
    </row>
    <row r="199" ht="15.0" customHeight="1">
      <c r="A199" s="77"/>
      <c r="B199" s="98" t="str">
        <f>IFERROR(MID(J197,1,1))</f>
        <v/>
      </c>
      <c r="C199" s="123" t="str">
        <f>IFERROR(MID(J197,2,1))</f>
        <v/>
      </c>
      <c r="D199" s="124" t="str">
        <f>IFERROR(MID(J197,3,1))</f>
        <v/>
      </c>
      <c r="E199" s="124" t="str">
        <f>IFERROR(MID(J197,4,1))</f>
        <v/>
      </c>
      <c r="F199" s="124" t="str">
        <f>IFERROR(MID(J197,5,1))</f>
        <v/>
      </c>
      <c r="G199" s="124" t="str">
        <f>IFERROR(MID(J197,6,1))</f>
        <v/>
      </c>
      <c r="H199" s="124" t="str">
        <f>IFERROR(MID(J197,7,1))</f>
        <v/>
      </c>
      <c r="I199" s="124" t="str">
        <f>IFERROR(MID(J197,8,1))</f>
        <v/>
      </c>
      <c r="J199" s="96" t="str">
        <f t="array" ref="J199">IFERROR(INDEX(Code_KindReturn, MATCH(TRUE, EXACT(B199, Code_Code), 0)),"")</f>
        <v/>
      </c>
      <c r="K199" s="96" t="str">
        <f t="array" ref="K199">IFERROR(INDEX(Code_GristReturn, MATCH(TRUE, EXACT(C199, Code_Code), 0)),"")</f>
        <v/>
      </c>
      <c r="L199" s="96" t="str">
        <f t="array" ref="L199">IFERROR(INDEX(Code_Trait1Return, MATCH(TRUE, EXACT(D199, Code_Code), 0)),"")</f>
        <v/>
      </c>
      <c r="M199" s="96" t="str">
        <f t="array" ref="M199">IFERROR(INDEX(Code_Trait2Return, MATCH(TRUE, EXACT(E199, Code_Code), 0)),"")</f>
        <v/>
      </c>
      <c r="N199" s="96" t="str">
        <f t="array" ref="N199">IFERROR(INDEX(Code_Action1Return, MATCH(TRUE, EXACT(F199, Code_Code), 0)),"")</f>
        <v/>
      </c>
      <c r="O199" s="96" t="str">
        <f t="array" ref="O199">IFERROR(INDEX(Code_Action2Return, MATCH(TRUE, EXACT(G199, Code_Code), 0)),"")</f>
        <v/>
      </c>
      <c r="P199" s="96" t="str">
        <f t="array" ref="P199">IFERROR(INDEX(Code_Action3Return, MATCH(TRUE, EXACT(H199, Code_Code), 0)),"")</f>
        <v/>
      </c>
      <c r="Q199" s="96" t="str">
        <f t="array" ref="Q199">IFERROR(INDEX(Code_Action4Return, MATCH(TRUE, EXACT(I199, Code_Code), 0)),"")</f>
        <v/>
      </c>
      <c r="R199" s="125"/>
      <c r="S199" s="96" t="str">
        <f>IFERROR(MID(AB197,1,1))</f>
        <v/>
      </c>
      <c r="T199" s="124" t="str">
        <f>IFERROR(MID(AB197,2,1))</f>
        <v/>
      </c>
      <c r="U199" s="124" t="str">
        <f>IFERROR(MID(AB197,3,1))</f>
        <v/>
      </c>
      <c r="V199" s="124" t="str">
        <f>IFERROR(MID(AB197,4,1))</f>
        <v/>
      </c>
      <c r="W199" s="124" t="str">
        <f>IFERROR(MID(AB197,5,1))</f>
        <v/>
      </c>
      <c r="X199" s="124" t="str">
        <f>IFERROR(MID(AB197,6,1))</f>
        <v/>
      </c>
      <c r="Y199" s="124" t="str">
        <f>IFERROR(MID(AB197,7,1))</f>
        <v/>
      </c>
      <c r="Z199" s="124" t="str">
        <f>IFERROR(MID(AB197,8,1))</f>
        <v/>
      </c>
      <c r="AA199" s="96" t="str">
        <f t="array" ref="AA199">IFERROR(INDEX(Code_KindReturn, MATCH(TRUE, EXACT(S199, Code_Code), 0)),"")</f>
        <v/>
      </c>
      <c r="AB199" s="96" t="str">
        <f t="array" ref="AB199">IFERROR(INDEX(Code_GristReturn, MATCH(TRUE, EXACT(T199, Code_Code), 0)),"")</f>
        <v/>
      </c>
      <c r="AC199" s="96" t="str">
        <f t="array" ref="AC199">IFERROR(INDEX(Code_Trait1Return, MATCH(TRUE, EXACT(U199, Code_Code), 0)),"")</f>
        <v/>
      </c>
      <c r="AD199" s="96" t="str">
        <f t="array" ref="AD199">IFERROR(INDEX(Code_Trait2Return, MATCH(TRUE, EXACT(V199, Code_Code), 0)),"")</f>
        <v/>
      </c>
      <c r="AE199" s="96" t="str">
        <f t="array" ref="AE199">IFERROR(INDEX(Code_Action1Return, MATCH(TRUE, EXACT(W199, Code_Code), 0)),"")</f>
        <v/>
      </c>
      <c r="AF199" s="96" t="str">
        <f t="array" ref="AF199">IFERROR(INDEX(Code_Action2Return, MATCH(TRUE, EXACT(X199, Code_Code), 0)),"")</f>
        <v/>
      </c>
      <c r="AG199" s="96" t="str">
        <f t="array" ref="AG199">IFERROR(INDEX(Code_Action3Return, MATCH(TRUE, EXACT(Y199, Code_Code), 0)),"")</f>
        <v/>
      </c>
      <c r="AH199" s="96" t="str">
        <f t="array" ref="AH199">IFERROR(INDEX(Code_Action4Return, MATCH(TRUE, EXACT(Z199, Code_Code), 0)),"")</f>
        <v/>
      </c>
      <c r="AI199" s="125"/>
      <c r="AJ199" s="96">
        <f>IFERROR(IFS(B199="/",-2, S199="/",-1, AND(B199="/",S199="/"), 0, ALCH_KINDCHECKER(J199,AA199)&lt;&gt;0,ALCH_KINDCHECKER(J199,AA199)))</f>
        <v>1</v>
      </c>
      <c r="AK199" s="96">
        <f>IFERROR(IFS(AND(C199="/",T199="/"), 0,C199="/",2, T199="/",1, ALCH_GRISTCHECKER(K199,AB199)&lt;&gt;0,ALCH_GRISTCHECKER(K199,AB199)))</f>
        <v>3</v>
      </c>
      <c r="AL199" s="96">
        <f t="shared" ref="AL199:AM199" si="91">IFERROR(IFS(D199="/",-2, U199="/",-1, AND(D199="/",U199="/"), 0, ALCH_TRAITCHECK(L199,AC199)&lt;&gt;0,ALCH_TRAITCHECK(L199,AC199)))</f>
        <v>1</v>
      </c>
      <c r="AM199" s="96">
        <f t="shared" si="91"/>
        <v>1</v>
      </c>
      <c r="AN199" s="96">
        <f t="shared" ref="AN199:AQ199" si="92">IFERROR(IFS(F199="/",-2, W199="/",-1, AND(F199="/",W199="/"), 0, ALCH_ACTIONCHECK(N199,AE199)&lt;&gt;0,ALCH_ACTIONCHECK(N199,AE199)))</f>
        <v>1</v>
      </c>
      <c r="AO199" s="96">
        <f t="shared" si="92"/>
        <v>1</v>
      </c>
      <c r="AP199" s="96">
        <f t="shared" si="92"/>
        <v>1</v>
      </c>
      <c r="AQ199" s="96">
        <f t="shared" si="92"/>
        <v>1</v>
      </c>
      <c r="AR199" s="126" t="str">
        <f>IFERROR(IFS(AND(B199="/",S199="/"), "/",B199="/",S199, S199="/", B199,AJ199=0, "/",R197="&amp;&amp;", IFS(AK199=3,IFS(AJ199=1,B199,AJ199=2,S199),AK199=1,S199,AK199=2,B199), R197="||", IFS(AK199=3,IFS(AJ199=2,B199,AJ199=1,S199),AK199=2,S199,AK199=1,B199)))</f>
        <v/>
      </c>
      <c r="AS199" s="126" t="str">
        <f>IFERROR(IFS(AND(C199="/",T199="/"), "/",C199="/",T199, T199="/", C199,AK199=0, "/",AK199=3,C199,R197="&amp;&amp;",ALCH_THEGRISTER(AK199,1,K199,AB199,C199,T199,8),R197="||",ALCH_THEGRISTER(AK199,-1,AB199,K199,T199,C199,2)))</f>
        <v/>
      </c>
      <c r="AT199" s="126" t="str">
        <f>IFERROR(IFS(AND(D199="/",U199="/"), "/",D199="/",U199, U199="/", D199,R197="&amp;&amp;", IFS(AK199=1,D199,AK199=2,U199,AK199=3,IFS(AL199=1,D199,AL199=2,U199)), R197="||",IFS(AK199=2,D199,AK199=1,U199,AK199=3,IFS(AL199=2,D199,AL199=1,U199)),AL199=0, "/"))</f>
        <v/>
      </c>
      <c r="AU199" s="126" t="str">
        <f>IFERROR(IFS(AND(E199="/",V199="/"), "/",E199="/",V199, V199="/", E199,R197="&amp;&amp;", IFS(AK199=2,E199,AK199=1,V199,AK199=3,IFS(AM199=2,E199,AM199=1,V199)), R197="||",IFS(AK199=1,E199,AK199=2,V199,AK199=3,IFS(AM199=1,E199,AM199=2,V199)),AM199=0, "/"))</f>
        <v/>
      </c>
      <c r="AV199" s="126" t="str">
        <f>IFERROR(IFS(AND(F199="/",W199="/"), "/",F199="/",W199, W199="/", F199,R197="&amp;&amp;",IFS(AK199=1,F199,AK199=2,W199,AK199=3,IFS(AN199=1,F199,AN199=2,W199)), R197="||",IFS(AK199=2,F199,AK199=1,W199,AK199=3,IFS(AN199=2,F199,AN199=1,W199)),AN199=0, "/"))</f>
        <v/>
      </c>
      <c r="AW199" s="126" t="str">
        <f>IFERROR(IFS(AND(G199="/",X199="/"), "/",G199="/",X199, X199="/", G199,R197="&amp;&amp;", IFS(AK199=2,G199,AK199=1,X199,AK199=3,IFS(AO199=2,G199,AO199=1,X199)), R197="||",IFS(AK199=1,G199,AK199=2,X199,AK199=3,IFS(AO199=1,G199,AO199=2,X199)),AO199=0, "/"))</f>
        <v/>
      </c>
      <c r="AX199" s="126" t="str">
        <f>IFERROR(IFS(AND(H199="/",Y199="/"), "/",H199="/",Y199, Y199="/", H199,R197="&amp;&amp;", IFS(AK199=1,H199,AK199=2,Y199,AK199=3,IFS(AP199=1,H199,AP199=2,Y199)), R197="||",IFS(AK199=2,H199,AK199=1,Y199,AK199=3,IFS(AP199=2,H199,AP199=1,Y199)),AP199=0, "/"))</f>
        <v/>
      </c>
      <c r="AY199" s="127" t="str">
        <f>IFERROR(IFS(AND(I199="/",Z199="/"), "/",I199="/",Z199, Z199="/", I199,R197="&amp;&amp;", IFS(AK199=2,I199,AK199=1,Z199,AK199=3,IFS(AQ199=2,I199,AQ199=1,Z199)), R197="||",IFS(AK199=1,I199,AK199=2,Z199,AK199=3,IFS(AQ199=1,I199,AQ199=2,Z199)),AQ199=0, "/"))</f>
        <v/>
      </c>
      <c r="AZ199" s="112"/>
      <c r="BA199" s="79"/>
    </row>
    <row r="200" ht="15.0" customHeight="1">
      <c r="A200" s="77"/>
      <c r="B200" s="118"/>
      <c r="C200" s="91"/>
      <c r="J200" s="91"/>
      <c r="Q200" s="73"/>
      <c r="R200" s="91" t="s">
        <v>27</v>
      </c>
      <c r="U200" s="120"/>
      <c r="AB200" s="91"/>
      <c r="AI200" s="73"/>
      <c r="AJ200" s="120"/>
      <c r="AQ200" s="121" t="str">
        <f>IFERROR(CONCAT(AR202,CONCAT(AS202,CONCAT(AT202,CONCAT(AU202,CONCAT(AV202,CONCAT(AW202,CONCAT(AX202,AY202))))))))</f>
        <v/>
      </c>
      <c r="AY200" s="118"/>
      <c r="AZ200" s="112"/>
      <c r="BA200" s="79"/>
    </row>
    <row r="201" ht="15.0" customHeight="1">
      <c r="A201" s="77"/>
      <c r="B201" s="118"/>
      <c r="Q201" s="73"/>
      <c r="U201" s="122"/>
      <c r="AI201" s="73"/>
      <c r="AJ201" s="122"/>
      <c r="AY201" s="119"/>
      <c r="AZ201" s="112"/>
      <c r="BA201" s="79"/>
    </row>
    <row r="202" ht="15.0" customHeight="1">
      <c r="A202" s="77"/>
      <c r="B202" s="98" t="str">
        <f>IFERROR(MID(J200,1,1))</f>
        <v/>
      </c>
      <c r="C202" s="123" t="str">
        <f>IFERROR(MID(J200,2,1))</f>
        <v/>
      </c>
      <c r="D202" s="124" t="str">
        <f>IFERROR(MID(J200,3,1))</f>
        <v/>
      </c>
      <c r="E202" s="124" t="str">
        <f>IFERROR(MID(J200,4,1))</f>
        <v/>
      </c>
      <c r="F202" s="124" t="str">
        <f>IFERROR(MID(J200,5,1))</f>
        <v/>
      </c>
      <c r="G202" s="124" t="str">
        <f>IFERROR(MID(J200,6,1))</f>
        <v/>
      </c>
      <c r="H202" s="124" t="str">
        <f>IFERROR(MID(J200,7,1))</f>
        <v/>
      </c>
      <c r="I202" s="124" t="str">
        <f>IFERROR(MID(J200,8,1))</f>
        <v/>
      </c>
      <c r="J202" s="96" t="str">
        <f t="array" ref="J202">IFERROR(INDEX(Code_KindReturn, MATCH(TRUE, EXACT(B202, Code_Code), 0)),"")</f>
        <v/>
      </c>
      <c r="K202" s="96" t="str">
        <f t="array" ref="K202">IFERROR(INDEX(Code_GristReturn, MATCH(TRUE, EXACT(C202, Code_Code), 0)),"")</f>
        <v/>
      </c>
      <c r="L202" s="96" t="str">
        <f t="array" ref="L202">IFERROR(INDEX(Code_Trait1Return, MATCH(TRUE, EXACT(D202, Code_Code), 0)),"")</f>
        <v/>
      </c>
      <c r="M202" s="96" t="str">
        <f t="array" ref="M202">IFERROR(INDEX(Code_Trait2Return, MATCH(TRUE, EXACT(E202, Code_Code), 0)),"")</f>
        <v/>
      </c>
      <c r="N202" s="96" t="str">
        <f t="array" ref="N202">IFERROR(INDEX(Code_Action1Return, MATCH(TRUE, EXACT(F202, Code_Code), 0)),"")</f>
        <v/>
      </c>
      <c r="O202" s="96" t="str">
        <f t="array" ref="O202">IFERROR(INDEX(Code_Action2Return, MATCH(TRUE, EXACT(G202, Code_Code), 0)),"")</f>
        <v/>
      </c>
      <c r="P202" s="96" t="str">
        <f t="array" ref="P202">IFERROR(INDEX(Code_Action3Return, MATCH(TRUE, EXACT(H202, Code_Code), 0)),"")</f>
        <v/>
      </c>
      <c r="Q202" s="96" t="str">
        <f t="array" ref="Q202">IFERROR(INDEX(Code_Action4Return, MATCH(TRUE, EXACT(I202, Code_Code), 0)),"")</f>
        <v/>
      </c>
      <c r="R202" s="125"/>
      <c r="S202" s="96" t="str">
        <f>IFERROR(MID(AB200,1,1))</f>
        <v/>
      </c>
      <c r="T202" s="124" t="str">
        <f>IFERROR(MID(AB200,2,1))</f>
        <v/>
      </c>
      <c r="U202" s="124" t="str">
        <f>IFERROR(MID(AB200,3,1))</f>
        <v/>
      </c>
      <c r="V202" s="124" t="str">
        <f>IFERROR(MID(AB200,4,1))</f>
        <v/>
      </c>
      <c r="W202" s="124" t="str">
        <f>IFERROR(MID(AB200,5,1))</f>
        <v/>
      </c>
      <c r="X202" s="124" t="str">
        <f>IFERROR(MID(AB200,6,1))</f>
        <v/>
      </c>
      <c r="Y202" s="124" t="str">
        <f>IFERROR(MID(AB200,7,1))</f>
        <v/>
      </c>
      <c r="Z202" s="124" t="str">
        <f>IFERROR(MID(AB200,8,1))</f>
        <v/>
      </c>
      <c r="AA202" s="96" t="str">
        <f t="array" ref="AA202">IFERROR(INDEX(Code_KindReturn, MATCH(TRUE, EXACT(S202, Code_Code), 0)),"")</f>
        <v/>
      </c>
      <c r="AB202" s="96" t="str">
        <f t="array" ref="AB202">IFERROR(INDEX(Code_GristReturn, MATCH(TRUE, EXACT(T202, Code_Code), 0)),"")</f>
        <v/>
      </c>
      <c r="AC202" s="96" t="str">
        <f t="array" ref="AC202">IFERROR(INDEX(Code_Trait1Return, MATCH(TRUE, EXACT(U202, Code_Code), 0)),"")</f>
        <v/>
      </c>
      <c r="AD202" s="96" t="str">
        <f t="array" ref="AD202">IFERROR(INDEX(Code_Trait2Return, MATCH(TRUE, EXACT(V202, Code_Code), 0)),"")</f>
        <v/>
      </c>
      <c r="AE202" s="96" t="str">
        <f t="array" ref="AE202">IFERROR(INDEX(Code_Action1Return, MATCH(TRUE, EXACT(W202, Code_Code), 0)),"")</f>
        <v/>
      </c>
      <c r="AF202" s="96" t="str">
        <f t="array" ref="AF202">IFERROR(INDEX(Code_Action2Return, MATCH(TRUE, EXACT(X202, Code_Code), 0)),"")</f>
        <v/>
      </c>
      <c r="AG202" s="96" t="str">
        <f t="array" ref="AG202">IFERROR(INDEX(Code_Action3Return, MATCH(TRUE, EXACT(Y202, Code_Code), 0)),"")</f>
        <v/>
      </c>
      <c r="AH202" s="96" t="str">
        <f t="array" ref="AH202">IFERROR(INDEX(Code_Action4Return, MATCH(TRUE, EXACT(Z202, Code_Code), 0)),"")</f>
        <v/>
      </c>
      <c r="AI202" s="125"/>
      <c r="AJ202" s="96">
        <f>IFERROR(IFS(B202="/",-2, S202="/",-1, AND(B202="/",S202="/"), 0, ALCH_KINDCHECKER(J202,AA202)&lt;&gt;0,ALCH_KINDCHECKER(J202,AA202)))</f>
        <v>1</v>
      </c>
      <c r="AK202" s="96">
        <f>IFERROR(IFS(AND(C202="/",T202="/"), 0,C202="/",2, T202="/",1, ALCH_GRISTCHECKER(K202,AB202)&lt;&gt;0,ALCH_GRISTCHECKER(K202,AB202)))</f>
        <v>3</v>
      </c>
      <c r="AL202" s="96">
        <f t="shared" ref="AL202:AM202" si="93">IFERROR(IFS(D202="/",-2, U202="/",-1, AND(D202="/",U202="/"), 0, ALCH_TRAITCHECK(L202,AC202)&lt;&gt;0,ALCH_TRAITCHECK(L202,AC202)))</f>
        <v>1</v>
      </c>
      <c r="AM202" s="96">
        <f t="shared" si="93"/>
        <v>1</v>
      </c>
      <c r="AN202" s="96">
        <f t="shared" ref="AN202:AQ202" si="94">IFERROR(IFS(F202="/",-2, W202="/",-1, AND(F202="/",W202="/"), 0, ALCH_ACTIONCHECK(N202,AE202)&lt;&gt;0,ALCH_ACTIONCHECK(N202,AE202)))</f>
        <v>1</v>
      </c>
      <c r="AO202" s="96">
        <f t="shared" si="94"/>
        <v>1</v>
      </c>
      <c r="AP202" s="96">
        <f t="shared" si="94"/>
        <v>1</v>
      </c>
      <c r="AQ202" s="96">
        <f t="shared" si="94"/>
        <v>1</v>
      </c>
      <c r="AR202" s="126" t="str">
        <f>IFERROR(IFS(AND(B202="/",S202="/"), "/",B202="/",S202, S202="/", B202,AJ202=0, "/",R200="&amp;&amp;", IFS(AK202=3,IFS(AJ202=1,B202,AJ202=2,S202),AK202=1,S202,AK202=2,B202), R200="||", IFS(AK202=3,IFS(AJ202=2,B202,AJ202=1,S202),AK202=2,S202,AK202=1,B202)))</f>
        <v/>
      </c>
      <c r="AS202" s="126" t="str">
        <f>IFERROR(IFS(AND(C202="/",T202="/"), "/",C202="/",T202, T202="/", C202,AK202=0, "/",AK202=3,C202,R200="&amp;&amp;",ALCH_THEGRISTER(AK202,1,K202,AB202,C202,T202,8),R200="||",ALCH_THEGRISTER(AK202,-1,AB202,K202,T202,C202,2)))</f>
        <v/>
      </c>
      <c r="AT202" s="126" t="str">
        <f>IFERROR(IFS(AND(D202="/",U202="/"), "/",D202="/",U202, U202="/", D202,R200="&amp;&amp;", IFS(AK202=1,D202,AK202=2,U202,AK202=3,IFS(AL202=1,D202,AL202=2,U202)), R200="||",IFS(AK202=2,D202,AK202=1,U202,AK202=3,IFS(AL202=2,D202,AL202=1,U202)),AL202=0, "/"))</f>
        <v/>
      </c>
      <c r="AU202" s="126" t="str">
        <f>IFERROR(IFS(AND(E202="/",V202="/"), "/",E202="/",V202, V202="/", E202,R200="&amp;&amp;", IFS(AK202=2,E202,AK202=1,V202,AK202=3,IFS(AM202=2,E202,AM202=1,V202)), R200="||",IFS(AK202=1,E202,AK202=2,V202,AK202=3,IFS(AM202=1,E202,AM202=2,V202)),AM202=0, "/"))</f>
        <v/>
      </c>
      <c r="AV202" s="126" t="str">
        <f>IFERROR(IFS(AND(F202="/",W202="/"), "/",F202="/",W202, W202="/", F202,R200="&amp;&amp;",IFS(AK202=1,F202,AK202=2,W202,AK202=3,IFS(AN202=1,F202,AN202=2,W202)), R200="||",IFS(AK202=2,F202,AK202=1,W202,AK202=3,IFS(AN202=2,F202,AN202=1,W202)),AN202=0, "/"))</f>
        <v/>
      </c>
      <c r="AW202" s="126" t="str">
        <f>IFERROR(IFS(AND(G202="/",X202="/"), "/",G202="/",X202, X202="/", G202,R200="&amp;&amp;", IFS(AK202=2,G202,AK202=1,X202,AK202=3,IFS(AO202=2,G202,AO202=1,X202)), R200="||",IFS(AK202=1,G202,AK202=2,X202,AK202=3,IFS(AO202=1,G202,AO202=2,X202)),AO202=0, "/"))</f>
        <v/>
      </c>
      <c r="AX202" s="126" t="str">
        <f>IFERROR(IFS(AND(H202="/",Y202="/"), "/",H202="/",Y202, Y202="/", H202,R200="&amp;&amp;", IFS(AK202=1,H202,AK202=2,Y202,AK202=3,IFS(AP202=1,H202,AP202=2,Y202)), R200="||",IFS(AK202=2,H202,AK202=1,Y202,AK202=3,IFS(AP202=2,H202,AP202=1,Y202)),AP202=0, "/"))</f>
        <v/>
      </c>
      <c r="AY202" s="127" t="str">
        <f>IFERROR(IFS(AND(I202="/",Z202="/"), "/",I202="/",Z202, Z202="/", I202,R200="&amp;&amp;", IFS(AK202=2,I202,AK202=1,Z202,AK202=3,IFS(AQ202=2,I202,AQ202=1,Z202)), R200="||",IFS(AK202=1,I202,AK202=2,Z202,AK202=3,IFS(AQ202=1,I202,AQ202=2,Z202)),AQ202=0, "/"))</f>
        <v/>
      </c>
      <c r="AZ202" s="112"/>
      <c r="BA202" s="79"/>
    </row>
    <row r="203" ht="15.0" customHeight="1">
      <c r="A203" s="77"/>
      <c r="B203" s="118"/>
      <c r="C203" s="91"/>
      <c r="J203" s="91"/>
      <c r="Q203" s="73"/>
      <c r="R203" s="91" t="s">
        <v>27</v>
      </c>
      <c r="U203" s="120"/>
      <c r="AB203" s="91"/>
      <c r="AI203" s="73"/>
      <c r="AJ203" s="120"/>
      <c r="AQ203" s="121" t="str">
        <f>IFERROR(CONCAT(AR205,CONCAT(AS205,CONCAT(AT205,CONCAT(AU205,CONCAT(AV205,CONCAT(AW205,CONCAT(AX205,AY205))))))))</f>
        <v/>
      </c>
      <c r="AY203" s="118"/>
      <c r="AZ203" s="112"/>
      <c r="BA203" s="79"/>
    </row>
    <row r="204" ht="15.0" customHeight="1">
      <c r="A204" s="77"/>
      <c r="B204" s="118"/>
      <c r="Q204" s="73"/>
      <c r="U204" s="122"/>
      <c r="AI204" s="73"/>
      <c r="AJ204" s="122"/>
      <c r="AY204" s="119"/>
      <c r="AZ204" s="112"/>
      <c r="BA204" s="79"/>
    </row>
    <row r="205" ht="15.0" customHeight="1">
      <c r="A205" s="77"/>
      <c r="B205" s="98" t="str">
        <f>IFERROR(MID(J203,1,1))</f>
        <v/>
      </c>
      <c r="C205" s="123" t="str">
        <f>IFERROR(MID(J203,2,1))</f>
        <v/>
      </c>
      <c r="D205" s="124" t="str">
        <f>IFERROR(MID(J203,3,1))</f>
        <v/>
      </c>
      <c r="E205" s="124" t="str">
        <f>IFERROR(MID(J203,4,1))</f>
        <v/>
      </c>
      <c r="F205" s="124" t="str">
        <f>IFERROR(MID(J203,5,1))</f>
        <v/>
      </c>
      <c r="G205" s="124" t="str">
        <f>IFERROR(MID(J203,6,1))</f>
        <v/>
      </c>
      <c r="H205" s="124" t="str">
        <f>IFERROR(MID(J203,7,1))</f>
        <v/>
      </c>
      <c r="I205" s="124" t="str">
        <f>IFERROR(MID(J203,8,1))</f>
        <v/>
      </c>
      <c r="J205" s="96" t="str">
        <f t="array" ref="J205">IFERROR(INDEX(Code_KindReturn, MATCH(TRUE, EXACT(B205, Code_Code), 0)),"")</f>
        <v/>
      </c>
      <c r="K205" s="96" t="str">
        <f t="array" ref="K205">IFERROR(INDEX(Code_GristReturn, MATCH(TRUE, EXACT(C205, Code_Code), 0)),"")</f>
        <v/>
      </c>
      <c r="L205" s="96" t="str">
        <f t="array" ref="L205">IFERROR(INDEX(Code_Trait1Return, MATCH(TRUE, EXACT(D205, Code_Code), 0)),"")</f>
        <v/>
      </c>
      <c r="M205" s="96" t="str">
        <f t="array" ref="M205">IFERROR(INDEX(Code_Trait2Return, MATCH(TRUE, EXACT(E205, Code_Code), 0)),"")</f>
        <v/>
      </c>
      <c r="N205" s="96" t="str">
        <f t="array" ref="N205">IFERROR(INDEX(Code_Action1Return, MATCH(TRUE, EXACT(F205, Code_Code), 0)),"")</f>
        <v/>
      </c>
      <c r="O205" s="96" t="str">
        <f t="array" ref="O205">IFERROR(INDEX(Code_Action2Return, MATCH(TRUE, EXACT(G205, Code_Code), 0)),"")</f>
        <v/>
      </c>
      <c r="P205" s="96" t="str">
        <f t="array" ref="P205">IFERROR(INDEX(Code_Action3Return, MATCH(TRUE, EXACT(H205, Code_Code), 0)),"")</f>
        <v/>
      </c>
      <c r="Q205" s="96" t="str">
        <f t="array" ref="Q205">IFERROR(INDEX(Code_Action4Return, MATCH(TRUE, EXACT(I205, Code_Code), 0)),"")</f>
        <v/>
      </c>
      <c r="R205" s="125"/>
      <c r="S205" s="96" t="str">
        <f>IFERROR(MID(AB203,1,1))</f>
        <v/>
      </c>
      <c r="T205" s="124" t="str">
        <f>IFERROR(MID(AB203,2,1))</f>
        <v/>
      </c>
      <c r="U205" s="124" t="str">
        <f>IFERROR(MID(AB203,3,1))</f>
        <v/>
      </c>
      <c r="V205" s="124" t="str">
        <f>IFERROR(MID(AB203,4,1))</f>
        <v/>
      </c>
      <c r="W205" s="124" t="str">
        <f>IFERROR(MID(AB203,5,1))</f>
        <v/>
      </c>
      <c r="X205" s="124" t="str">
        <f>IFERROR(MID(AB203,6,1))</f>
        <v/>
      </c>
      <c r="Y205" s="124" t="str">
        <f>IFERROR(MID(AB203,7,1))</f>
        <v/>
      </c>
      <c r="Z205" s="124" t="str">
        <f>IFERROR(MID(AB203,8,1))</f>
        <v/>
      </c>
      <c r="AA205" s="96" t="str">
        <f t="array" ref="AA205">IFERROR(INDEX(Code_KindReturn, MATCH(TRUE, EXACT(S205, Code_Code), 0)),"")</f>
        <v/>
      </c>
      <c r="AB205" s="96" t="str">
        <f t="array" ref="AB205">IFERROR(INDEX(Code_GristReturn, MATCH(TRUE, EXACT(T205, Code_Code), 0)),"")</f>
        <v/>
      </c>
      <c r="AC205" s="96" t="str">
        <f t="array" ref="AC205">IFERROR(INDEX(Code_Trait1Return, MATCH(TRUE, EXACT(U205, Code_Code), 0)),"")</f>
        <v/>
      </c>
      <c r="AD205" s="96" t="str">
        <f t="array" ref="AD205">IFERROR(INDEX(Code_Trait2Return, MATCH(TRUE, EXACT(V205, Code_Code), 0)),"")</f>
        <v/>
      </c>
      <c r="AE205" s="96" t="str">
        <f t="array" ref="AE205">IFERROR(INDEX(Code_Action1Return, MATCH(TRUE, EXACT(W205, Code_Code), 0)),"")</f>
        <v/>
      </c>
      <c r="AF205" s="96" t="str">
        <f t="array" ref="AF205">IFERROR(INDEX(Code_Action2Return, MATCH(TRUE, EXACT(X205, Code_Code), 0)),"")</f>
        <v/>
      </c>
      <c r="AG205" s="96" t="str">
        <f t="array" ref="AG205">IFERROR(INDEX(Code_Action3Return, MATCH(TRUE, EXACT(Y205, Code_Code), 0)),"")</f>
        <v/>
      </c>
      <c r="AH205" s="96" t="str">
        <f t="array" ref="AH205">IFERROR(INDEX(Code_Action4Return, MATCH(TRUE, EXACT(Z205, Code_Code), 0)),"")</f>
        <v/>
      </c>
      <c r="AI205" s="125"/>
      <c r="AJ205" s="96">
        <f>IFERROR(IFS(B205="/",-2, S205="/",-1, AND(B205="/",S205="/"), 0, ALCH_KINDCHECKER(J205,AA205)&lt;&gt;0,ALCH_KINDCHECKER(J205,AA205)))</f>
        <v>1</v>
      </c>
      <c r="AK205" s="96">
        <f>IFERROR(IFS(AND(C205="/",T205="/"), 0,C205="/",2, T205="/",1, ALCH_GRISTCHECKER(K205,AB205)&lt;&gt;0,ALCH_GRISTCHECKER(K205,AB205)))</f>
        <v>3</v>
      </c>
      <c r="AL205" s="96">
        <f t="shared" ref="AL205:AM205" si="95">IFERROR(IFS(D205="/",-2, U205="/",-1, AND(D205="/",U205="/"), 0, ALCH_TRAITCHECK(L205,AC205)&lt;&gt;0,ALCH_TRAITCHECK(L205,AC205)))</f>
        <v>1</v>
      </c>
      <c r="AM205" s="96">
        <f t="shared" si="95"/>
        <v>1</v>
      </c>
      <c r="AN205" s="96">
        <f t="shared" ref="AN205:AQ205" si="96">IFERROR(IFS(F205="/",-2, W205="/",-1, AND(F205="/",W205="/"), 0, ALCH_ACTIONCHECK(N205,AE205)&lt;&gt;0,ALCH_ACTIONCHECK(N205,AE205)))</f>
        <v>1</v>
      </c>
      <c r="AO205" s="96">
        <f t="shared" si="96"/>
        <v>1</v>
      </c>
      <c r="AP205" s="96">
        <f t="shared" si="96"/>
        <v>1</v>
      </c>
      <c r="AQ205" s="96">
        <f t="shared" si="96"/>
        <v>1</v>
      </c>
      <c r="AR205" s="126" t="str">
        <f>IFERROR(IFS(AND(B205="/",S205="/"), "/",B205="/",S205, S205="/", B205,AJ205=0, "/",R203="&amp;&amp;", IFS(AK205=3,IFS(AJ205=1,B205,AJ205=2,S205),AK205=1,S205,AK205=2,B205), R203="||", IFS(AK205=3,IFS(AJ205=2,B205,AJ205=1,S205),AK205=2,S205,AK205=1,B205)))</f>
        <v/>
      </c>
      <c r="AS205" s="126" t="str">
        <f>IFERROR(IFS(AND(C205="/",T205="/"), "/",C205="/",T205, T205="/", C205,AK205=0, "/",AK205=3,C205,R203="&amp;&amp;",ALCH_THEGRISTER(AK205,1,K205,AB205,C205,T205,8),R203="||",ALCH_THEGRISTER(AK205,-1,AB205,K205,T205,C205,2)))</f>
        <v/>
      </c>
      <c r="AT205" s="126" t="str">
        <f>IFERROR(IFS(AND(D205="/",U205="/"), "/",D205="/",U205, U205="/", D205,R203="&amp;&amp;", IFS(AK205=1,D205,AK205=2,U205,AK205=3,IFS(AL205=1,D205,AL205=2,U205)), R203="||",IFS(AK205=2,D205,AK205=1,U205,AK205=3,IFS(AL205=2,D205,AL205=1,U205)),AL205=0, "/"))</f>
        <v/>
      </c>
      <c r="AU205" s="126" t="str">
        <f>IFERROR(IFS(AND(E205="/",V205="/"), "/",E205="/",V205, V205="/", E205,R203="&amp;&amp;", IFS(AK205=2,E205,AK205=1,V205,AK205=3,IFS(AM205=2,E205,AM205=1,V205)), R203="||",IFS(AK205=1,E205,AK205=2,V205,AK205=3,IFS(AM205=1,E205,AM205=2,V205)),AM205=0, "/"))</f>
        <v/>
      </c>
      <c r="AV205" s="126" t="str">
        <f>IFERROR(IFS(AND(F205="/",W205="/"), "/",F205="/",W205, W205="/", F205,R203="&amp;&amp;",IFS(AK205=1,F205,AK205=2,W205,AK205=3,IFS(AN205=1,F205,AN205=2,W205)), R203="||",IFS(AK205=2,F205,AK205=1,W205,AK205=3,IFS(AN205=2,F205,AN205=1,W205)),AN205=0, "/"))</f>
        <v/>
      </c>
      <c r="AW205" s="126" t="str">
        <f>IFERROR(IFS(AND(G205="/",X205="/"), "/",G205="/",X205, X205="/", G205,R203="&amp;&amp;", IFS(AK205=2,G205,AK205=1,X205,AK205=3,IFS(AO205=2,G205,AO205=1,X205)), R203="||",IFS(AK205=1,G205,AK205=2,X205,AK205=3,IFS(AO205=1,G205,AO205=2,X205)),AO205=0, "/"))</f>
        <v/>
      </c>
      <c r="AX205" s="126" t="str">
        <f>IFERROR(IFS(AND(H205="/",Y205="/"), "/",H205="/",Y205, Y205="/", H205,R203="&amp;&amp;", IFS(AK205=1,H205,AK205=2,Y205,AK205=3,IFS(AP205=1,H205,AP205=2,Y205)), R203="||",IFS(AK205=2,H205,AK205=1,Y205,AK205=3,IFS(AP205=2,H205,AP205=1,Y205)),AP205=0, "/"))</f>
        <v/>
      </c>
      <c r="AY205" s="127" t="str">
        <f>IFERROR(IFS(AND(I205="/",Z205="/"), "/",I205="/",Z205, Z205="/", I205,R203="&amp;&amp;", IFS(AK205=2,I205,AK205=1,Z205,AK205=3,IFS(AQ205=2,I205,AQ205=1,Z205)), R203="||",IFS(AK205=1,I205,AK205=2,Z205,AK205=3,IFS(AQ205=1,I205,AQ205=2,Z205)),AQ205=0, "/"))</f>
        <v/>
      </c>
      <c r="AZ205" s="112"/>
      <c r="BA205" s="79"/>
    </row>
    <row r="206" ht="15.0" customHeight="1">
      <c r="A206" s="77"/>
      <c r="B206" s="118"/>
      <c r="C206" s="91"/>
      <c r="J206" s="91"/>
      <c r="Q206" s="73"/>
      <c r="R206" s="91" t="s">
        <v>27</v>
      </c>
      <c r="U206" s="120"/>
      <c r="AB206" s="91"/>
      <c r="AI206" s="73"/>
      <c r="AJ206" s="120"/>
      <c r="AQ206" s="121" t="str">
        <f>IFERROR(CONCAT(AR208,CONCAT(AS208,CONCAT(AT208,CONCAT(AU208,CONCAT(AV208,CONCAT(AW208,CONCAT(AX208,AY208))))))))</f>
        <v/>
      </c>
      <c r="AY206" s="118"/>
      <c r="AZ206" s="112"/>
      <c r="BA206" s="79"/>
    </row>
    <row r="207" ht="15.0" customHeight="1">
      <c r="A207" s="77"/>
      <c r="B207" s="118"/>
      <c r="Q207" s="73"/>
      <c r="U207" s="122"/>
      <c r="AI207" s="73"/>
      <c r="AJ207" s="122"/>
      <c r="AY207" s="119"/>
      <c r="AZ207" s="112"/>
      <c r="BA207" s="79"/>
    </row>
    <row r="208" ht="15.0" customHeight="1">
      <c r="A208" s="77"/>
      <c r="B208" s="98" t="str">
        <f>IFERROR(MID(J206,1,1))</f>
        <v/>
      </c>
      <c r="C208" s="123" t="str">
        <f>IFERROR(MID(J206,2,1))</f>
        <v/>
      </c>
      <c r="D208" s="124" t="str">
        <f>IFERROR(MID(J206,3,1))</f>
        <v/>
      </c>
      <c r="E208" s="124" t="str">
        <f>IFERROR(MID(J206,4,1))</f>
        <v/>
      </c>
      <c r="F208" s="124" t="str">
        <f>IFERROR(MID(J206,5,1))</f>
        <v/>
      </c>
      <c r="G208" s="124" t="str">
        <f>IFERROR(MID(J206,6,1))</f>
        <v/>
      </c>
      <c r="H208" s="124" t="str">
        <f>IFERROR(MID(J206,7,1))</f>
        <v/>
      </c>
      <c r="I208" s="124" t="str">
        <f>IFERROR(MID(J206,8,1))</f>
        <v/>
      </c>
      <c r="J208" s="96" t="str">
        <f t="array" ref="J208">IFERROR(INDEX(Code_KindReturn, MATCH(TRUE, EXACT(B208, Code_Code), 0)),"")</f>
        <v/>
      </c>
      <c r="K208" s="96" t="str">
        <f t="array" ref="K208">IFERROR(INDEX(Code_GristReturn, MATCH(TRUE, EXACT(C208, Code_Code), 0)),"")</f>
        <v/>
      </c>
      <c r="L208" s="96" t="str">
        <f t="array" ref="L208">IFERROR(INDEX(Code_Trait1Return, MATCH(TRUE, EXACT(D208, Code_Code), 0)),"")</f>
        <v/>
      </c>
      <c r="M208" s="96" t="str">
        <f t="array" ref="M208">IFERROR(INDEX(Code_Trait2Return, MATCH(TRUE, EXACT(E208, Code_Code), 0)),"")</f>
        <v/>
      </c>
      <c r="N208" s="96" t="str">
        <f t="array" ref="N208">IFERROR(INDEX(Code_Action1Return, MATCH(TRUE, EXACT(F208, Code_Code), 0)),"")</f>
        <v/>
      </c>
      <c r="O208" s="96" t="str">
        <f t="array" ref="O208">IFERROR(INDEX(Code_Action2Return, MATCH(TRUE, EXACT(G208, Code_Code), 0)),"")</f>
        <v/>
      </c>
      <c r="P208" s="96" t="str">
        <f t="array" ref="P208">IFERROR(INDEX(Code_Action3Return, MATCH(TRUE, EXACT(H208, Code_Code), 0)),"")</f>
        <v/>
      </c>
      <c r="Q208" s="96" t="str">
        <f t="array" ref="Q208">IFERROR(INDEX(Code_Action4Return, MATCH(TRUE, EXACT(I208, Code_Code), 0)),"")</f>
        <v/>
      </c>
      <c r="R208" s="125"/>
      <c r="S208" s="96" t="str">
        <f>IFERROR(MID(AB206,1,1))</f>
        <v/>
      </c>
      <c r="T208" s="124" t="str">
        <f>IFERROR(MID(AB206,2,1))</f>
        <v/>
      </c>
      <c r="U208" s="124" t="str">
        <f>IFERROR(MID(AB206,3,1))</f>
        <v/>
      </c>
      <c r="V208" s="124" t="str">
        <f>IFERROR(MID(AB206,4,1))</f>
        <v/>
      </c>
      <c r="W208" s="124" t="str">
        <f>IFERROR(MID(AB206,5,1))</f>
        <v/>
      </c>
      <c r="X208" s="124" t="str">
        <f>IFERROR(MID(AB206,6,1))</f>
        <v/>
      </c>
      <c r="Y208" s="124" t="str">
        <f>IFERROR(MID(AB206,7,1))</f>
        <v/>
      </c>
      <c r="Z208" s="124" t="str">
        <f>IFERROR(MID(AB206,8,1))</f>
        <v/>
      </c>
      <c r="AA208" s="96" t="str">
        <f t="array" ref="AA208">IFERROR(INDEX(Code_KindReturn, MATCH(TRUE, EXACT(S208, Code_Code), 0)),"")</f>
        <v/>
      </c>
      <c r="AB208" s="96" t="str">
        <f t="array" ref="AB208">IFERROR(INDEX(Code_GristReturn, MATCH(TRUE, EXACT(T208, Code_Code), 0)),"")</f>
        <v/>
      </c>
      <c r="AC208" s="96" t="str">
        <f t="array" ref="AC208">IFERROR(INDEX(Code_Trait1Return, MATCH(TRUE, EXACT(U208, Code_Code), 0)),"")</f>
        <v/>
      </c>
      <c r="AD208" s="96" t="str">
        <f t="array" ref="AD208">IFERROR(INDEX(Code_Trait2Return, MATCH(TRUE, EXACT(V208, Code_Code), 0)),"")</f>
        <v/>
      </c>
      <c r="AE208" s="96" t="str">
        <f t="array" ref="AE208">IFERROR(INDEX(Code_Action1Return, MATCH(TRUE, EXACT(W208, Code_Code), 0)),"")</f>
        <v/>
      </c>
      <c r="AF208" s="96" t="str">
        <f t="array" ref="AF208">IFERROR(INDEX(Code_Action2Return, MATCH(TRUE, EXACT(X208, Code_Code), 0)),"")</f>
        <v/>
      </c>
      <c r="AG208" s="96" t="str">
        <f t="array" ref="AG208">IFERROR(INDEX(Code_Action3Return, MATCH(TRUE, EXACT(Y208, Code_Code), 0)),"")</f>
        <v/>
      </c>
      <c r="AH208" s="96" t="str">
        <f t="array" ref="AH208">IFERROR(INDEX(Code_Action4Return, MATCH(TRUE, EXACT(Z208, Code_Code), 0)),"")</f>
        <v/>
      </c>
      <c r="AI208" s="125"/>
      <c r="AJ208" s="96">
        <f>IFERROR(IFS(B208="/",-2, S208="/",-1, AND(B208="/",S208="/"), 0, ALCH_KINDCHECKER(J208,AA208)&lt;&gt;0,ALCH_KINDCHECKER(J208,AA208)))</f>
        <v>1</v>
      </c>
      <c r="AK208" s="96">
        <f>IFERROR(IFS(AND(C208="/",T208="/"), 0,C208="/",2, T208="/",1, ALCH_GRISTCHECKER(K208,AB208)&lt;&gt;0,ALCH_GRISTCHECKER(K208,AB208)))</f>
        <v>3</v>
      </c>
      <c r="AL208" s="96">
        <f t="shared" ref="AL208:AM208" si="97">IFERROR(IFS(D208="/",-2, U208="/",-1, AND(D208="/",U208="/"), 0, ALCH_TRAITCHECK(L208,AC208)&lt;&gt;0,ALCH_TRAITCHECK(L208,AC208)))</f>
        <v>1</v>
      </c>
      <c r="AM208" s="96">
        <f t="shared" si="97"/>
        <v>1</v>
      </c>
      <c r="AN208" s="96">
        <f t="shared" ref="AN208:AQ208" si="98">IFERROR(IFS(F208="/",-2, W208="/",-1, AND(F208="/",W208="/"), 0, ALCH_ACTIONCHECK(N208,AE208)&lt;&gt;0,ALCH_ACTIONCHECK(N208,AE208)))</f>
        <v>1</v>
      </c>
      <c r="AO208" s="96">
        <f t="shared" si="98"/>
        <v>1</v>
      </c>
      <c r="AP208" s="96">
        <f t="shared" si="98"/>
        <v>1</v>
      </c>
      <c r="AQ208" s="96">
        <f t="shared" si="98"/>
        <v>1</v>
      </c>
      <c r="AR208" s="126" t="str">
        <f>IFERROR(IFS(AND(B208="/",S208="/"), "/",B208="/",S208, S208="/", B208,AJ208=0, "/",R206="&amp;&amp;", IFS(AK208=3,IFS(AJ208=1,B208,AJ208=2,S208),AK208=1,S208,AK208=2,B208), R206="||", IFS(AK208=3,IFS(AJ208=2,B208,AJ208=1,S208),AK208=2,S208,AK208=1,B208)))</f>
        <v/>
      </c>
      <c r="AS208" s="126" t="str">
        <f>IFERROR(IFS(AND(C208="/",T208="/"), "/",C208="/",T208, T208="/", C208,AK208=0, "/",AK208=3,C208,R206="&amp;&amp;",ALCH_THEGRISTER(AK208,1,K208,AB208,C208,T208,8),R206="||",ALCH_THEGRISTER(AK208,-1,AB208,K208,T208,C208,2)))</f>
        <v/>
      </c>
      <c r="AT208" s="126" t="str">
        <f>IFERROR(IFS(AND(D208="/",U208="/"), "/",D208="/",U208, U208="/", D208,R206="&amp;&amp;", IFS(AK208=1,D208,AK208=2,U208,AK208=3,IFS(AL208=1,D208,AL208=2,U208)), R206="||",IFS(AK208=2,D208,AK208=1,U208,AK208=3,IFS(AL208=2,D208,AL208=1,U208)),AL208=0, "/"))</f>
        <v/>
      </c>
      <c r="AU208" s="126" t="str">
        <f>IFERROR(IFS(AND(E208="/",V208="/"), "/",E208="/",V208, V208="/", E208,R206="&amp;&amp;", IFS(AK208=2,E208,AK208=1,V208,AK208=3,IFS(AM208=2,E208,AM208=1,V208)), R206="||",IFS(AK208=1,E208,AK208=2,V208,AK208=3,IFS(AM208=1,E208,AM208=2,V208)),AM208=0, "/"))</f>
        <v/>
      </c>
      <c r="AV208" s="126" t="str">
        <f>IFERROR(IFS(AND(F208="/",W208="/"), "/",F208="/",W208, W208="/", F208,R206="&amp;&amp;",IFS(AK208=1,F208,AK208=2,W208,AK208=3,IFS(AN208=1,F208,AN208=2,W208)), R206="||",IFS(AK208=2,F208,AK208=1,W208,AK208=3,IFS(AN208=2,F208,AN208=1,W208)),AN208=0, "/"))</f>
        <v/>
      </c>
      <c r="AW208" s="126" t="str">
        <f>IFERROR(IFS(AND(G208="/",X208="/"), "/",G208="/",X208, X208="/", G208,R206="&amp;&amp;", IFS(AK208=2,G208,AK208=1,X208,AK208=3,IFS(AO208=2,G208,AO208=1,X208)), R206="||",IFS(AK208=1,G208,AK208=2,X208,AK208=3,IFS(AO208=1,G208,AO208=2,X208)),AO208=0, "/"))</f>
        <v/>
      </c>
      <c r="AX208" s="126" t="str">
        <f>IFERROR(IFS(AND(H208="/",Y208="/"), "/",H208="/",Y208, Y208="/", H208,R206="&amp;&amp;", IFS(AK208=1,H208,AK208=2,Y208,AK208=3,IFS(AP208=1,H208,AP208=2,Y208)), R206="||",IFS(AK208=2,H208,AK208=1,Y208,AK208=3,IFS(AP208=2,H208,AP208=1,Y208)),AP208=0, "/"))</f>
        <v/>
      </c>
      <c r="AY208" s="127" t="str">
        <f>IFERROR(IFS(AND(I208="/",Z208="/"), "/",I208="/",Z208, Z208="/", I208,R206="&amp;&amp;", IFS(AK208=2,I208,AK208=1,Z208,AK208=3,IFS(AQ208=2,I208,AQ208=1,Z208)), R206="||",IFS(AK208=1,I208,AK208=2,Z208,AK208=3,IFS(AQ208=1,I208,AQ208=2,Z208)),AQ208=0, "/"))</f>
        <v/>
      </c>
      <c r="AZ208" s="112"/>
      <c r="BA208" s="79"/>
    </row>
    <row r="209" ht="15.0" customHeight="1">
      <c r="A209" s="77"/>
      <c r="B209" s="118"/>
      <c r="C209" s="91"/>
      <c r="J209" s="91"/>
      <c r="Q209" s="73"/>
      <c r="R209" s="91" t="s">
        <v>27</v>
      </c>
      <c r="U209" s="120"/>
      <c r="AB209" s="91"/>
      <c r="AI209" s="73"/>
      <c r="AJ209" s="120"/>
      <c r="AQ209" s="121" t="str">
        <f>IFERROR(CONCAT(AR211,CONCAT(AS211,CONCAT(AT211,CONCAT(AU211,CONCAT(AV211,CONCAT(AW211,CONCAT(AX211,AY211))))))))</f>
        <v/>
      </c>
      <c r="AY209" s="118"/>
      <c r="AZ209" s="112"/>
      <c r="BA209" s="79"/>
    </row>
    <row r="210" ht="15.0" customHeight="1">
      <c r="A210" s="77"/>
      <c r="B210" s="118"/>
      <c r="Q210" s="73"/>
      <c r="U210" s="122"/>
      <c r="AI210" s="73"/>
      <c r="AJ210" s="122"/>
      <c r="AY210" s="119"/>
      <c r="AZ210" s="112"/>
      <c r="BA210" s="79"/>
    </row>
    <row r="211" ht="15.0" customHeight="1">
      <c r="A211" s="77"/>
      <c r="B211" s="98" t="str">
        <f>IFERROR(MID(J209,1,1))</f>
        <v/>
      </c>
      <c r="C211" s="123" t="str">
        <f>IFERROR(MID(J209,2,1))</f>
        <v/>
      </c>
      <c r="D211" s="124" t="str">
        <f>IFERROR(MID(J209,3,1))</f>
        <v/>
      </c>
      <c r="E211" s="124" t="str">
        <f>IFERROR(MID(J209,4,1))</f>
        <v/>
      </c>
      <c r="F211" s="124" t="str">
        <f>IFERROR(MID(J209,5,1))</f>
        <v/>
      </c>
      <c r="G211" s="124" t="str">
        <f>IFERROR(MID(J209,6,1))</f>
        <v/>
      </c>
      <c r="H211" s="124" t="str">
        <f>IFERROR(MID(J209,7,1))</f>
        <v/>
      </c>
      <c r="I211" s="124" t="str">
        <f>IFERROR(MID(J209,8,1))</f>
        <v/>
      </c>
      <c r="J211" s="96" t="str">
        <f t="array" ref="J211">IFERROR(INDEX(Code_KindReturn, MATCH(TRUE, EXACT(B211, Code_Code), 0)),"")</f>
        <v/>
      </c>
      <c r="K211" s="96" t="str">
        <f t="array" ref="K211">IFERROR(INDEX(Code_GristReturn, MATCH(TRUE, EXACT(C211, Code_Code), 0)),"")</f>
        <v/>
      </c>
      <c r="L211" s="96" t="str">
        <f t="array" ref="L211">IFERROR(INDEX(Code_Trait1Return, MATCH(TRUE, EXACT(D211, Code_Code), 0)),"")</f>
        <v/>
      </c>
      <c r="M211" s="96" t="str">
        <f t="array" ref="M211">IFERROR(INDEX(Code_Trait2Return, MATCH(TRUE, EXACT(E211, Code_Code), 0)),"")</f>
        <v/>
      </c>
      <c r="N211" s="96" t="str">
        <f t="array" ref="N211">IFERROR(INDEX(Code_Action1Return, MATCH(TRUE, EXACT(F211, Code_Code), 0)),"")</f>
        <v/>
      </c>
      <c r="O211" s="96" t="str">
        <f t="array" ref="O211">IFERROR(INDEX(Code_Action2Return, MATCH(TRUE, EXACT(G211, Code_Code), 0)),"")</f>
        <v/>
      </c>
      <c r="P211" s="96" t="str">
        <f t="array" ref="P211">IFERROR(INDEX(Code_Action3Return, MATCH(TRUE, EXACT(H211, Code_Code), 0)),"")</f>
        <v/>
      </c>
      <c r="Q211" s="96" t="str">
        <f t="array" ref="Q211">IFERROR(INDEX(Code_Action4Return, MATCH(TRUE, EXACT(I211, Code_Code), 0)),"")</f>
        <v/>
      </c>
      <c r="R211" s="125"/>
      <c r="S211" s="96" t="str">
        <f>IFERROR(MID(AB209,1,1))</f>
        <v/>
      </c>
      <c r="T211" s="124" t="str">
        <f>IFERROR(MID(AB209,2,1))</f>
        <v/>
      </c>
      <c r="U211" s="124" t="str">
        <f>IFERROR(MID(AB209,3,1))</f>
        <v/>
      </c>
      <c r="V211" s="124" t="str">
        <f>IFERROR(MID(AB209,4,1))</f>
        <v/>
      </c>
      <c r="W211" s="124" t="str">
        <f>IFERROR(MID(AB209,5,1))</f>
        <v/>
      </c>
      <c r="X211" s="124" t="str">
        <f>IFERROR(MID(AB209,6,1))</f>
        <v/>
      </c>
      <c r="Y211" s="124" t="str">
        <f>IFERROR(MID(AB209,7,1))</f>
        <v/>
      </c>
      <c r="Z211" s="124" t="str">
        <f>IFERROR(MID(AB209,8,1))</f>
        <v/>
      </c>
      <c r="AA211" s="96" t="str">
        <f t="array" ref="AA211">IFERROR(INDEX(Code_KindReturn, MATCH(TRUE, EXACT(S211, Code_Code), 0)),"")</f>
        <v/>
      </c>
      <c r="AB211" s="96" t="str">
        <f t="array" ref="AB211">IFERROR(INDEX(Code_GristReturn, MATCH(TRUE, EXACT(T211, Code_Code), 0)),"")</f>
        <v/>
      </c>
      <c r="AC211" s="96" t="str">
        <f t="array" ref="AC211">IFERROR(INDEX(Code_Trait1Return, MATCH(TRUE, EXACT(U211, Code_Code), 0)),"")</f>
        <v/>
      </c>
      <c r="AD211" s="96" t="str">
        <f t="array" ref="AD211">IFERROR(INDEX(Code_Trait2Return, MATCH(TRUE, EXACT(V211, Code_Code), 0)),"")</f>
        <v/>
      </c>
      <c r="AE211" s="96" t="str">
        <f t="array" ref="AE211">IFERROR(INDEX(Code_Action1Return, MATCH(TRUE, EXACT(W211, Code_Code), 0)),"")</f>
        <v/>
      </c>
      <c r="AF211" s="96" t="str">
        <f t="array" ref="AF211">IFERROR(INDEX(Code_Action2Return, MATCH(TRUE, EXACT(X211, Code_Code), 0)),"")</f>
        <v/>
      </c>
      <c r="AG211" s="96" t="str">
        <f t="array" ref="AG211">IFERROR(INDEX(Code_Action3Return, MATCH(TRUE, EXACT(Y211, Code_Code), 0)),"")</f>
        <v/>
      </c>
      <c r="AH211" s="96" t="str">
        <f t="array" ref="AH211">IFERROR(INDEX(Code_Action4Return, MATCH(TRUE, EXACT(Z211, Code_Code), 0)),"")</f>
        <v/>
      </c>
      <c r="AI211" s="125"/>
      <c r="AJ211" s="96">
        <f>IFERROR(IFS(B211="/",-2, S211="/",-1, AND(B211="/",S211="/"), 0, ALCH_KINDCHECKER(J211,AA211)&lt;&gt;0,ALCH_KINDCHECKER(J211,AA211)))</f>
        <v>1</v>
      </c>
      <c r="AK211" s="96">
        <f>IFERROR(IFS(AND(C211="/",T211="/"), 0,C211="/",2, T211="/",1, ALCH_GRISTCHECKER(K211,AB211)&lt;&gt;0,ALCH_GRISTCHECKER(K211,AB211)))</f>
        <v>3</v>
      </c>
      <c r="AL211" s="96">
        <f t="shared" ref="AL211:AM211" si="99">IFERROR(IFS(D211="/",-2, U211="/",-1, AND(D211="/",U211="/"), 0, ALCH_TRAITCHECK(L211,AC211)&lt;&gt;0,ALCH_TRAITCHECK(L211,AC211)))</f>
        <v>1</v>
      </c>
      <c r="AM211" s="96">
        <f t="shared" si="99"/>
        <v>1</v>
      </c>
      <c r="AN211" s="96">
        <f t="shared" ref="AN211:AQ211" si="100">IFERROR(IFS(F211="/",-2, W211="/",-1, AND(F211="/",W211="/"), 0, ALCH_ACTIONCHECK(N211,AE211)&lt;&gt;0,ALCH_ACTIONCHECK(N211,AE211)))</f>
        <v>1</v>
      </c>
      <c r="AO211" s="96">
        <f t="shared" si="100"/>
        <v>1</v>
      </c>
      <c r="AP211" s="96">
        <f t="shared" si="100"/>
        <v>1</v>
      </c>
      <c r="AQ211" s="96">
        <f t="shared" si="100"/>
        <v>1</v>
      </c>
      <c r="AR211" s="126" t="str">
        <f>IFERROR(IFS(AND(B211="/",S211="/"), "/",B211="/",S211, S211="/", B211,AJ211=0, "/",R209="&amp;&amp;", IFS(AK211=3,IFS(AJ211=1,B211,AJ211=2,S211),AK211=1,S211,AK211=2,B211), R209="||", IFS(AK211=3,IFS(AJ211=2,B211,AJ211=1,S211),AK211=2,S211,AK211=1,B211)))</f>
        <v/>
      </c>
      <c r="AS211" s="126" t="str">
        <f>IFERROR(IFS(AND(C211="/",T211="/"), "/",C211="/",T211, T211="/", C211,AK211=0, "/",AK211=3,C211,R209="&amp;&amp;",ALCH_THEGRISTER(AK211,1,K211,AB211,C211,T211,8),R209="||",ALCH_THEGRISTER(AK211,-1,AB211,K211,T211,C211,2)))</f>
        <v/>
      </c>
      <c r="AT211" s="126" t="str">
        <f>IFERROR(IFS(AND(D211="/",U211="/"), "/",D211="/",U211, U211="/", D211,R209="&amp;&amp;", IFS(AK211=1,D211,AK211=2,U211,AK211=3,IFS(AL211=1,D211,AL211=2,U211)), R209="||",IFS(AK211=2,D211,AK211=1,U211,AK211=3,IFS(AL211=2,D211,AL211=1,U211)),AL211=0, "/"))</f>
        <v/>
      </c>
      <c r="AU211" s="126" t="str">
        <f>IFERROR(IFS(AND(E211="/",V211="/"), "/",E211="/",V211, V211="/", E211,R209="&amp;&amp;", IFS(AK211=2,E211,AK211=1,V211,AK211=3,IFS(AM211=2,E211,AM211=1,V211)), R209="||",IFS(AK211=1,E211,AK211=2,V211,AK211=3,IFS(AM211=1,E211,AM211=2,V211)),AM211=0, "/"))</f>
        <v/>
      </c>
      <c r="AV211" s="126" t="str">
        <f>IFERROR(IFS(AND(F211="/",W211="/"), "/",F211="/",W211, W211="/", F211,R209="&amp;&amp;",IFS(AK211=1,F211,AK211=2,W211,AK211=3,IFS(AN211=1,F211,AN211=2,W211)), R209="||",IFS(AK211=2,F211,AK211=1,W211,AK211=3,IFS(AN211=2,F211,AN211=1,W211)),AN211=0, "/"))</f>
        <v/>
      </c>
      <c r="AW211" s="126" t="str">
        <f>IFERROR(IFS(AND(G211="/",X211="/"), "/",G211="/",X211, X211="/", G211,R209="&amp;&amp;", IFS(AK211=2,G211,AK211=1,X211,AK211=3,IFS(AO211=2,G211,AO211=1,X211)), R209="||",IFS(AK211=1,G211,AK211=2,X211,AK211=3,IFS(AO211=1,G211,AO211=2,X211)),AO211=0, "/"))</f>
        <v/>
      </c>
      <c r="AX211" s="126" t="str">
        <f>IFERROR(IFS(AND(H211="/",Y211="/"), "/",H211="/",Y211, Y211="/", H211,R209="&amp;&amp;", IFS(AK211=1,H211,AK211=2,Y211,AK211=3,IFS(AP211=1,H211,AP211=2,Y211)), R209="||",IFS(AK211=2,H211,AK211=1,Y211,AK211=3,IFS(AP211=2,H211,AP211=1,Y211)),AP211=0, "/"))</f>
        <v/>
      </c>
      <c r="AY211" s="127" t="str">
        <f>IFERROR(IFS(AND(I211="/",Z211="/"), "/",I211="/",Z211, Z211="/", I211,R209="&amp;&amp;", IFS(AK211=2,I211,AK211=1,Z211,AK211=3,IFS(AQ211=2,I211,AQ211=1,Z211)), R209="||",IFS(AK211=1,I211,AK211=2,Z211,AK211=3,IFS(AQ211=1,I211,AQ211=2,Z211)),AQ211=0, "/"))</f>
        <v/>
      </c>
      <c r="AZ211" s="112"/>
      <c r="BA211" s="79"/>
    </row>
    <row r="212" ht="15.0" customHeight="1">
      <c r="A212" s="77"/>
      <c r="B212" s="118"/>
      <c r="C212" s="91"/>
      <c r="J212" s="91"/>
      <c r="Q212" s="73"/>
      <c r="R212" s="91" t="s">
        <v>27</v>
      </c>
      <c r="U212" s="120"/>
      <c r="AB212" s="91"/>
      <c r="AI212" s="73"/>
      <c r="AJ212" s="120"/>
      <c r="AQ212" s="121" t="str">
        <f>IFERROR(CONCAT(AR214,CONCAT(AS214,CONCAT(AT214,CONCAT(AU214,CONCAT(AV214,CONCAT(AW214,CONCAT(AX214,AY214))))))))</f>
        <v/>
      </c>
      <c r="AY212" s="118"/>
      <c r="AZ212" s="112"/>
      <c r="BA212" s="79"/>
    </row>
    <row r="213" ht="15.0" customHeight="1">
      <c r="A213" s="77"/>
      <c r="B213" s="118"/>
      <c r="Q213" s="73"/>
      <c r="U213" s="122"/>
      <c r="AI213" s="73"/>
      <c r="AJ213" s="122"/>
      <c r="AY213" s="119"/>
      <c r="AZ213" s="112"/>
      <c r="BA213" s="79"/>
    </row>
    <row r="214" ht="15.0" customHeight="1">
      <c r="A214" s="77"/>
      <c r="B214" s="98" t="str">
        <f>IFERROR(MID(J212,1,1))</f>
        <v/>
      </c>
      <c r="C214" s="123" t="str">
        <f>IFERROR(MID(J212,2,1))</f>
        <v/>
      </c>
      <c r="D214" s="124" t="str">
        <f>IFERROR(MID(J212,3,1))</f>
        <v/>
      </c>
      <c r="E214" s="124" t="str">
        <f>IFERROR(MID(J212,4,1))</f>
        <v/>
      </c>
      <c r="F214" s="124" t="str">
        <f>IFERROR(MID(J212,5,1))</f>
        <v/>
      </c>
      <c r="G214" s="124" t="str">
        <f>IFERROR(MID(J212,6,1))</f>
        <v/>
      </c>
      <c r="H214" s="124" t="str">
        <f>IFERROR(MID(J212,7,1))</f>
        <v/>
      </c>
      <c r="I214" s="124" t="str">
        <f>IFERROR(MID(J212,8,1))</f>
        <v/>
      </c>
      <c r="J214" s="96" t="str">
        <f t="array" ref="J214">IFERROR(INDEX(Code_KindReturn, MATCH(TRUE, EXACT(B214, Code_Code), 0)),"")</f>
        <v/>
      </c>
      <c r="K214" s="96" t="str">
        <f t="array" ref="K214">IFERROR(INDEX(Code_GristReturn, MATCH(TRUE, EXACT(C214, Code_Code), 0)),"")</f>
        <v/>
      </c>
      <c r="L214" s="96" t="str">
        <f t="array" ref="L214">IFERROR(INDEX(Code_Trait1Return, MATCH(TRUE, EXACT(D214, Code_Code), 0)),"")</f>
        <v/>
      </c>
      <c r="M214" s="96" t="str">
        <f t="array" ref="M214">IFERROR(INDEX(Code_Trait2Return, MATCH(TRUE, EXACT(E214, Code_Code), 0)),"")</f>
        <v/>
      </c>
      <c r="N214" s="96" t="str">
        <f t="array" ref="N214">IFERROR(INDEX(Code_Action1Return, MATCH(TRUE, EXACT(F214, Code_Code), 0)),"")</f>
        <v/>
      </c>
      <c r="O214" s="96" t="str">
        <f t="array" ref="O214">IFERROR(INDEX(Code_Action2Return, MATCH(TRUE, EXACT(G214, Code_Code), 0)),"")</f>
        <v/>
      </c>
      <c r="P214" s="96" t="str">
        <f t="array" ref="P214">IFERROR(INDEX(Code_Action3Return, MATCH(TRUE, EXACT(H214, Code_Code), 0)),"")</f>
        <v/>
      </c>
      <c r="Q214" s="96" t="str">
        <f t="array" ref="Q214">IFERROR(INDEX(Code_Action4Return, MATCH(TRUE, EXACT(I214, Code_Code), 0)),"")</f>
        <v/>
      </c>
      <c r="R214" s="125"/>
      <c r="S214" s="96" t="str">
        <f>IFERROR(MID(AB212,1,1))</f>
        <v/>
      </c>
      <c r="T214" s="124" t="str">
        <f>IFERROR(MID(AB212,2,1))</f>
        <v/>
      </c>
      <c r="U214" s="124" t="str">
        <f>IFERROR(MID(AB212,3,1))</f>
        <v/>
      </c>
      <c r="V214" s="124" t="str">
        <f>IFERROR(MID(AB212,4,1))</f>
        <v/>
      </c>
      <c r="W214" s="124" t="str">
        <f>IFERROR(MID(AB212,5,1))</f>
        <v/>
      </c>
      <c r="X214" s="124" t="str">
        <f>IFERROR(MID(AB212,6,1))</f>
        <v/>
      </c>
      <c r="Y214" s="124" t="str">
        <f>IFERROR(MID(AB212,7,1))</f>
        <v/>
      </c>
      <c r="Z214" s="124" t="str">
        <f>IFERROR(MID(AB212,8,1))</f>
        <v/>
      </c>
      <c r="AA214" s="96" t="str">
        <f t="array" ref="AA214">IFERROR(INDEX(Code_KindReturn, MATCH(TRUE, EXACT(S214, Code_Code), 0)),"")</f>
        <v/>
      </c>
      <c r="AB214" s="96" t="str">
        <f t="array" ref="AB214">IFERROR(INDEX(Code_GristReturn, MATCH(TRUE, EXACT(T214, Code_Code), 0)),"")</f>
        <v/>
      </c>
      <c r="AC214" s="96" t="str">
        <f t="array" ref="AC214">IFERROR(INDEX(Code_Trait1Return, MATCH(TRUE, EXACT(U214, Code_Code), 0)),"")</f>
        <v/>
      </c>
      <c r="AD214" s="96" t="str">
        <f t="array" ref="AD214">IFERROR(INDEX(Code_Trait2Return, MATCH(TRUE, EXACT(V214, Code_Code), 0)),"")</f>
        <v/>
      </c>
      <c r="AE214" s="96" t="str">
        <f t="array" ref="AE214">IFERROR(INDEX(Code_Action1Return, MATCH(TRUE, EXACT(W214, Code_Code), 0)),"")</f>
        <v/>
      </c>
      <c r="AF214" s="96" t="str">
        <f t="array" ref="AF214">IFERROR(INDEX(Code_Action2Return, MATCH(TRUE, EXACT(X214, Code_Code), 0)),"")</f>
        <v/>
      </c>
      <c r="AG214" s="96" t="str">
        <f t="array" ref="AG214">IFERROR(INDEX(Code_Action3Return, MATCH(TRUE, EXACT(Y214, Code_Code), 0)),"")</f>
        <v/>
      </c>
      <c r="AH214" s="96" t="str">
        <f t="array" ref="AH214">IFERROR(INDEX(Code_Action4Return, MATCH(TRUE, EXACT(Z214, Code_Code), 0)),"")</f>
        <v/>
      </c>
      <c r="AI214" s="125"/>
      <c r="AJ214" s="96">
        <f>IFERROR(IFS(B214="/",-2, S214="/",-1, AND(B214="/",S214="/"), 0, ALCH_KINDCHECKER(J214,AA214)&lt;&gt;0,ALCH_KINDCHECKER(J214,AA214)))</f>
        <v>1</v>
      </c>
      <c r="AK214" s="96">
        <f>IFERROR(IFS(AND(C214="/",T214="/"), 0,C214="/",2, T214="/",1, ALCH_GRISTCHECKER(K214,AB214)&lt;&gt;0,ALCH_GRISTCHECKER(K214,AB214)))</f>
        <v>3</v>
      </c>
      <c r="AL214" s="96">
        <f t="shared" ref="AL214:AM214" si="101">IFERROR(IFS(D214="/",-2, U214="/",-1, AND(D214="/",U214="/"), 0, ALCH_TRAITCHECK(L214,AC214)&lt;&gt;0,ALCH_TRAITCHECK(L214,AC214)))</f>
        <v>1</v>
      </c>
      <c r="AM214" s="96">
        <f t="shared" si="101"/>
        <v>1</v>
      </c>
      <c r="AN214" s="96">
        <f t="shared" ref="AN214:AQ214" si="102">IFERROR(IFS(F214="/",-2, W214="/",-1, AND(F214="/",W214="/"), 0, ALCH_ACTIONCHECK(N214,AE214)&lt;&gt;0,ALCH_ACTIONCHECK(N214,AE214)))</f>
        <v>1</v>
      </c>
      <c r="AO214" s="96">
        <f t="shared" si="102"/>
        <v>1</v>
      </c>
      <c r="AP214" s="96">
        <f t="shared" si="102"/>
        <v>1</v>
      </c>
      <c r="AQ214" s="96">
        <f t="shared" si="102"/>
        <v>1</v>
      </c>
      <c r="AR214" s="126" t="str">
        <f>IFERROR(IFS(AND(B214="/",S214="/"), "/",B214="/",S214, S214="/", B214,AJ214=0, "/",R212="&amp;&amp;", IFS(AK214=3,IFS(AJ214=1,B214,AJ214=2,S214),AK214=1,S214,AK214=2,B214), R212="||", IFS(AK214=3,IFS(AJ214=2,B214,AJ214=1,S214),AK214=2,S214,AK214=1,B214)))</f>
        <v/>
      </c>
      <c r="AS214" s="126" t="str">
        <f>IFERROR(IFS(AND(C214="/",T214="/"), "/",C214="/",T214, T214="/", C214,AK214=0, "/",AK214=3,C214,R212="&amp;&amp;",ALCH_THEGRISTER(AK214,1,K214,AB214,C214,T214,8),R212="||",ALCH_THEGRISTER(AK214,-1,AB214,K214,T214,C214,2)))</f>
        <v/>
      </c>
      <c r="AT214" s="126" t="str">
        <f>IFERROR(IFS(AND(D214="/",U214="/"), "/",D214="/",U214, U214="/", D214,R212="&amp;&amp;", IFS(AK214=1,D214,AK214=2,U214,AK214=3,IFS(AL214=1,D214,AL214=2,U214)), R212="||",IFS(AK214=2,D214,AK214=1,U214,AK214=3,IFS(AL214=2,D214,AL214=1,U214)),AL214=0, "/"))</f>
        <v/>
      </c>
      <c r="AU214" s="126" t="str">
        <f>IFERROR(IFS(AND(E214="/",V214="/"), "/",E214="/",V214, V214="/", E214,R212="&amp;&amp;", IFS(AK214=2,E214,AK214=1,V214,AK214=3,IFS(AM214=2,E214,AM214=1,V214)), R212="||",IFS(AK214=1,E214,AK214=2,V214,AK214=3,IFS(AM214=1,E214,AM214=2,V214)),AM214=0, "/"))</f>
        <v/>
      </c>
      <c r="AV214" s="126" t="str">
        <f>IFERROR(IFS(AND(F214="/",W214="/"), "/",F214="/",W214, W214="/", F214,R212="&amp;&amp;",IFS(AK214=1,F214,AK214=2,W214,AK214=3,IFS(AN214=1,F214,AN214=2,W214)), R212="||",IFS(AK214=2,F214,AK214=1,W214,AK214=3,IFS(AN214=2,F214,AN214=1,W214)),AN214=0, "/"))</f>
        <v/>
      </c>
      <c r="AW214" s="126" t="str">
        <f>IFERROR(IFS(AND(G214="/",X214="/"), "/",G214="/",X214, X214="/", G214,R212="&amp;&amp;", IFS(AK214=2,G214,AK214=1,X214,AK214=3,IFS(AO214=2,G214,AO214=1,X214)), R212="||",IFS(AK214=1,G214,AK214=2,X214,AK214=3,IFS(AO214=1,G214,AO214=2,X214)),AO214=0, "/"))</f>
        <v/>
      </c>
      <c r="AX214" s="126" t="str">
        <f>IFERROR(IFS(AND(H214="/",Y214="/"), "/",H214="/",Y214, Y214="/", H214,R212="&amp;&amp;", IFS(AK214=1,H214,AK214=2,Y214,AK214=3,IFS(AP214=1,H214,AP214=2,Y214)), R212="||",IFS(AK214=2,H214,AK214=1,Y214,AK214=3,IFS(AP214=2,H214,AP214=1,Y214)),AP214=0, "/"))</f>
        <v/>
      </c>
      <c r="AY214" s="127" t="str">
        <f>IFERROR(IFS(AND(I214="/",Z214="/"), "/",I214="/",Z214, Z214="/", I214,R212="&amp;&amp;", IFS(AK214=2,I214,AK214=1,Z214,AK214=3,IFS(AQ214=2,I214,AQ214=1,Z214)), R212="||",IFS(AK214=1,I214,AK214=2,Z214,AK214=3,IFS(AQ214=1,I214,AQ214=2,Z214)),AQ214=0, "/"))</f>
        <v/>
      </c>
      <c r="AZ214" s="112"/>
      <c r="BA214" s="79"/>
    </row>
    <row r="215" ht="15.0" customHeight="1">
      <c r="A215" s="77"/>
      <c r="B215" s="118"/>
      <c r="C215" s="91"/>
      <c r="J215" s="91"/>
      <c r="Q215" s="73"/>
      <c r="R215" s="91" t="s">
        <v>27</v>
      </c>
      <c r="U215" s="120"/>
      <c r="AB215" s="91"/>
      <c r="AI215" s="73"/>
      <c r="AJ215" s="120"/>
      <c r="AQ215" s="121" t="str">
        <f>IFERROR(CONCAT(AR217,CONCAT(AS217,CONCAT(AT217,CONCAT(AU217,CONCAT(AV217,CONCAT(AW217,CONCAT(AX217,AY217))))))))</f>
        <v/>
      </c>
      <c r="AY215" s="118"/>
      <c r="AZ215" s="112"/>
      <c r="BA215" s="79"/>
    </row>
    <row r="216" ht="15.0" customHeight="1">
      <c r="A216" s="77"/>
      <c r="B216" s="118"/>
      <c r="Q216" s="73"/>
      <c r="U216" s="122"/>
      <c r="AI216" s="73"/>
      <c r="AJ216" s="122"/>
      <c r="AY216" s="119"/>
      <c r="AZ216" s="112"/>
      <c r="BA216" s="79"/>
    </row>
    <row r="217" ht="15.0" customHeight="1">
      <c r="A217" s="77"/>
      <c r="B217" s="98" t="str">
        <f>IFERROR(MID(J215,1,1))</f>
        <v/>
      </c>
      <c r="C217" s="123" t="str">
        <f>IFERROR(MID(J215,2,1))</f>
        <v/>
      </c>
      <c r="D217" s="124" t="str">
        <f>IFERROR(MID(J215,3,1))</f>
        <v/>
      </c>
      <c r="E217" s="124" t="str">
        <f>IFERROR(MID(J215,4,1))</f>
        <v/>
      </c>
      <c r="F217" s="124" t="str">
        <f>IFERROR(MID(J215,5,1))</f>
        <v/>
      </c>
      <c r="G217" s="124" t="str">
        <f>IFERROR(MID(J215,6,1))</f>
        <v/>
      </c>
      <c r="H217" s="124" t="str">
        <f>IFERROR(MID(J215,7,1))</f>
        <v/>
      </c>
      <c r="I217" s="124" t="str">
        <f>IFERROR(MID(J215,8,1))</f>
        <v/>
      </c>
      <c r="J217" s="96" t="str">
        <f t="array" ref="J217">IFERROR(INDEX(Code_KindReturn, MATCH(TRUE, EXACT(B217, Code_Code), 0)),"")</f>
        <v/>
      </c>
      <c r="K217" s="96" t="str">
        <f t="array" ref="K217">IFERROR(INDEX(Code_GristReturn, MATCH(TRUE, EXACT(C217, Code_Code), 0)),"")</f>
        <v/>
      </c>
      <c r="L217" s="96" t="str">
        <f t="array" ref="L217">IFERROR(INDEX(Code_Trait1Return, MATCH(TRUE, EXACT(D217, Code_Code), 0)),"")</f>
        <v/>
      </c>
      <c r="M217" s="96" t="str">
        <f t="array" ref="M217">IFERROR(INDEX(Code_Trait2Return, MATCH(TRUE, EXACT(E217, Code_Code), 0)),"")</f>
        <v/>
      </c>
      <c r="N217" s="96" t="str">
        <f t="array" ref="N217">IFERROR(INDEX(Code_Action1Return, MATCH(TRUE, EXACT(F217, Code_Code), 0)),"")</f>
        <v/>
      </c>
      <c r="O217" s="96" t="str">
        <f t="array" ref="O217">IFERROR(INDEX(Code_Action2Return, MATCH(TRUE, EXACT(G217, Code_Code), 0)),"")</f>
        <v/>
      </c>
      <c r="P217" s="96" t="str">
        <f t="array" ref="P217">IFERROR(INDEX(Code_Action3Return, MATCH(TRUE, EXACT(H217, Code_Code), 0)),"")</f>
        <v/>
      </c>
      <c r="Q217" s="96" t="str">
        <f t="array" ref="Q217">IFERROR(INDEX(Code_Action4Return, MATCH(TRUE, EXACT(I217, Code_Code), 0)),"")</f>
        <v/>
      </c>
      <c r="R217" s="125"/>
      <c r="S217" s="96" t="str">
        <f>IFERROR(MID(AB215,1,1))</f>
        <v/>
      </c>
      <c r="T217" s="124" t="str">
        <f>IFERROR(MID(AB215,2,1))</f>
        <v/>
      </c>
      <c r="U217" s="124" t="str">
        <f>IFERROR(MID(AB215,3,1))</f>
        <v/>
      </c>
      <c r="V217" s="124" t="str">
        <f>IFERROR(MID(AB215,4,1))</f>
        <v/>
      </c>
      <c r="W217" s="124" t="str">
        <f>IFERROR(MID(AB215,5,1))</f>
        <v/>
      </c>
      <c r="X217" s="124" t="str">
        <f>IFERROR(MID(AB215,6,1))</f>
        <v/>
      </c>
      <c r="Y217" s="124" t="str">
        <f>IFERROR(MID(AB215,7,1))</f>
        <v/>
      </c>
      <c r="Z217" s="124" t="str">
        <f>IFERROR(MID(AB215,8,1))</f>
        <v/>
      </c>
      <c r="AA217" s="96" t="str">
        <f t="array" ref="AA217">IFERROR(INDEX(Code_KindReturn, MATCH(TRUE, EXACT(S217, Code_Code), 0)),"")</f>
        <v/>
      </c>
      <c r="AB217" s="96" t="str">
        <f t="array" ref="AB217">IFERROR(INDEX(Code_GristReturn, MATCH(TRUE, EXACT(T217, Code_Code), 0)),"")</f>
        <v/>
      </c>
      <c r="AC217" s="96" t="str">
        <f t="array" ref="AC217">IFERROR(INDEX(Code_Trait1Return, MATCH(TRUE, EXACT(U217, Code_Code), 0)),"")</f>
        <v/>
      </c>
      <c r="AD217" s="96" t="str">
        <f t="array" ref="AD217">IFERROR(INDEX(Code_Trait2Return, MATCH(TRUE, EXACT(V217, Code_Code), 0)),"")</f>
        <v/>
      </c>
      <c r="AE217" s="96" t="str">
        <f t="array" ref="AE217">IFERROR(INDEX(Code_Action1Return, MATCH(TRUE, EXACT(W217, Code_Code), 0)),"")</f>
        <v/>
      </c>
      <c r="AF217" s="96" t="str">
        <f t="array" ref="AF217">IFERROR(INDEX(Code_Action2Return, MATCH(TRUE, EXACT(X217, Code_Code), 0)),"")</f>
        <v/>
      </c>
      <c r="AG217" s="96" t="str">
        <f t="array" ref="AG217">IFERROR(INDEX(Code_Action3Return, MATCH(TRUE, EXACT(Y217, Code_Code), 0)),"")</f>
        <v/>
      </c>
      <c r="AH217" s="96" t="str">
        <f t="array" ref="AH217">IFERROR(INDEX(Code_Action4Return, MATCH(TRUE, EXACT(Z217, Code_Code), 0)),"")</f>
        <v/>
      </c>
      <c r="AI217" s="125"/>
      <c r="AJ217" s="96">
        <f>IFERROR(IFS(B217="/",-2, S217="/",-1, AND(B217="/",S217="/"), 0, ALCH_KINDCHECKER(J217,AA217)&lt;&gt;0,ALCH_KINDCHECKER(J217,AA217)))</f>
        <v>1</v>
      </c>
      <c r="AK217" s="96">
        <f>IFERROR(IFS(AND(C217="/",T217="/"), 0,C217="/",2, T217="/",1, ALCH_GRISTCHECKER(K217,AB217)&lt;&gt;0,ALCH_GRISTCHECKER(K217,AB217)))</f>
        <v>3</v>
      </c>
      <c r="AL217" s="96">
        <f t="shared" ref="AL217:AM217" si="103">IFERROR(IFS(D217="/",-2, U217="/",-1, AND(D217="/",U217="/"), 0, ALCH_TRAITCHECK(L217,AC217)&lt;&gt;0,ALCH_TRAITCHECK(L217,AC217)))</f>
        <v>1</v>
      </c>
      <c r="AM217" s="96">
        <f t="shared" si="103"/>
        <v>1</v>
      </c>
      <c r="AN217" s="96">
        <f t="shared" ref="AN217:AQ217" si="104">IFERROR(IFS(F217="/",-2, W217="/",-1, AND(F217="/",W217="/"), 0, ALCH_ACTIONCHECK(N217,AE217)&lt;&gt;0,ALCH_ACTIONCHECK(N217,AE217)))</f>
        <v>1</v>
      </c>
      <c r="AO217" s="96">
        <f t="shared" si="104"/>
        <v>1</v>
      </c>
      <c r="AP217" s="96">
        <f t="shared" si="104"/>
        <v>1</v>
      </c>
      <c r="AQ217" s="96">
        <f t="shared" si="104"/>
        <v>1</v>
      </c>
      <c r="AR217" s="126" t="str">
        <f>IFERROR(IFS(AND(B217="/",S217="/"), "/",B217="/",S217, S217="/", B217,AJ217=0, "/",R215="&amp;&amp;", IFS(AK217=3,IFS(AJ217=1,B217,AJ217=2,S217),AK217=1,S217,AK217=2,B217), R215="||", IFS(AK217=3,IFS(AJ217=2,B217,AJ217=1,S217),AK217=2,S217,AK217=1,B217)))</f>
        <v/>
      </c>
      <c r="AS217" s="126" t="str">
        <f>IFERROR(IFS(AND(C217="/",T217="/"), "/",C217="/",T217, T217="/", C217,AK217=0, "/",AK217=3,C217,R215="&amp;&amp;",ALCH_THEGRISTER(AK217,1,K217,AB217,C217,T217,8),R215="||",ALCH_THEGRISTER(AK217,-1,AB217,K217,T217,C217,2)))</f>
        <v/>
      </c>
      <c r="AT217" s="126" t="str">
        <f>IFERROR(IFS(AND(D217="/",U217="/"), "/",D217="/",U217, U217="/", D217,R215="&amp;&amp;", IFS(AK217=1,D217,AK217=2,U217,AK217=3,IFS(AL217=1,D217,AL217=2,U217)), R215="||",IFS(AK217=2,D217,AK217=1,U217,AK217=3,IFS(AL217=2,D217,AL217=1,U217)),AL217=0, "/"))</f>
        <v/>
      </c>
      <c r="AU217" s="126" t="str">
        <f>IFERROR(IFS(AND(E217="/",V217="/"), "/",E217="/",V217, V217="/", E217,R215="&amp;&amp;", IFS(AK217=2,E217,AK217=1,V217,AK217=3,IFS(AM217=2,E217,AM217=1,V217)), R215="||",IFS(AK217=1,E217,AK217=2,V217,AK217=3,IFS(AM217=1,E217,AM217=2,V217)),AM217=0, "/"))</f>
        <v/>
      </c>
      <c r="AV217" s="126" t="str">
        <f>IFERROR(IFS(AND(F217="/",W217="/"), "/",F217="/",W217, W217="/", F217,R215="&amp;&amp;",IFS(AK217=1,F217,AK217=2,W217,AK217=3,IFS(AN217=1,F217,AN217=2,W217)), R215="||",IFS(AK217=2,F217,AK217=1,W217,AK217=3,IFS(AN217=2,F217,AN217=1,W217)),AN217=0, "/"))</f>
        <v/>
      </c>
      <c r="AW217" s="126" t="str">
        <f>IFERROR(IFS(AND(G217="/",X217="/"), "/",G217="/",X217, X217="/", G217,R215="&amp;&amp;", IFS(AK217=2,G217,AK217=1,X217,AK217=3,IFS(AO217=2,G217,AO217=1,X217)), R215="||",IFS(AK217=1,G217,AK217=2,X217,AK217=3,IFS(AO217=1,G217,AO217=2,X217)),AO217=0, "/"))</f>
        <v/>
      </c>
      <c r="AX217" s="126" t="str">
        <f>IFERROR(IFS(AND(H217="/",Y217="/"), "/",H217="/",Y217, Y217="/", H217,R215="&amp;&amp;", IFS(AK217=1,H217,AK217=2,Y217,AK217=3,IFS(AP217=1,H217,AP217=2,Y217)), R215="||",IFS(AK217=2,H217,AK217=1,Y217,AK217=3,IFS(AP217=2,H217,AP217=1,Y217)),AP217=0, "/"))</f>
        <v/>
      </c>
      <c r="AY217" s="127" t="str">
        <f>IFERROR(IFS(AND(I217="/",Z217="/"), "/",I217="/",Z217, Z217="/", I217,R215="&amp;&amp;", IFS(AK217=2,I217,AK217=1,Z217,AK217=3,IFS(AQ217=2,I217,AQ217=1,Z217)), R215="||",IFS(AK217=1,I217,AK217=2,Z217,AK217=3,IFS(AQ217=1,I217,AQ217=2,Z217)),AQ217=0, "/"))</f>
        <v/>
      </c>
      <c r="AZ217" s="112"/>
      <c r="BA217" s="79"/>
    </row>
    <row r="218" ht="15.0" customHeight="1">
      <c r="A218" s="77"/>
      <c r="B218" s="118"/>
      <c r="C218" s="91"/>
      <c r="J218" s="91"/>
      <c r="Q218" s="73"/>
      <c r="R218" s="91" t="s">
        <v>27</v>
      </c>
      <c r="U218" s="120"/>
      <c r="AB218" s="91"/>
      <c r="AI218" s="73"/>
      <c r="AJ218" s="120"/>
      <c r="AQ218" s="121" t="str">
        <f>IFERROR(CONCAT(AR220,CONCAT(AS220,CONCAT(AT220,CONCAT(AU220,CONCAT(AV220,CONCAT(AW220,CONCAT(AX220,AY220))))))))</f>
        <v/>
      </c>
      <c r="AY218" s="118"/>
      <c r="AZ218" s="112"/>
      <c r="BA218" s="79"/>
    </row>
    <row r="219" ht="15.0" customHeight="1">
      <c r="A219" s="77"/>
      <c r="B219" s="118"/>
      <c r="Q219" s="73"/>
      <c r="U219" s="122"/>
      <c r="AI219" s="73"/>
      <c r="AJ219" s="122"/>
      <c r="AY219" s="119"/>
      <c r="AZ219" s="112"/>
      <c r="BA219" s="79"/>
    </row>
    <row r="220" ht="15.0" customHeight="1">
      <c r="A220" s="77"/>
      <c r="B220" s="98" t="str">
        <f>IFERROR(MID(J218,1,1))</f>
        <v/>
      </c>
      <c r="C220" s="123" t="str">
        <f>IFERROR(MID(J218,2,1))</f>
        <v/>
      </c>
      <c r="D220" s="124" t="str">
        <f>IFERROR(MID(J218,3,1))</f>
        <v/>
      </c>
      <c r="E220" s="124" t="str">
        <f>IFERROR(MID(J218,4,1))</f>
        <v/>
      </c>
      <c r="F220" s="124" t="str">
        <f>IFERROR(MID(J218,5,1))</f>
        <v/>
      </c>
      <c r="G220" s="124" t="str">
        <f>IFERROR(MID(J218,6,1))</f>
        <v/>
      </c>
      <c r="H220" s="124" t="str">
        <f>IFERROR(MID(J218,7,1))</f>
        <v/>
      </c>
      <c r="I220" s="124" t="str">
        <f>IFERROR(MID(J218,8,1))</f>
        <v/>
      </c>
      <c r="J220" s="96" t="str">
        <f t="array" ref="J220">IFERROR(INDEX(Code_KindReturn, MATCH(TRUE, EXACT(B220, Code_Code), 0)),"")</f>
        <v/>
      </c>
      <c r="K220" s="96" t="str">
        <f t="array" ref="K220">IFERROR(INDEX(Code_GristReturn, MATCH(TRUE, EXACT(C220, Code_Code), 0)),"")</f>
        <v/>
      </c>
      <c r="L220" s="96" t="str">
        <f t="array" ref="L220">IFERROR(INDEX(Code_Trait1Return, MATCH(TRUE, EXACT(D220, Code_Code), 0)),"")</f>
        <v/>
      </c>
      <c r="M220" s="96" t="str">
        <f t="array" ref="M220">IFERROR(INDEX(Code_Trait2Return, MATCH(TRUE, EXACT(E220, Code_Code), 0)),"")</f>
        <v/>
      </c>
      <c r="N220" s="96" t="str">
        <f t="array" ref="N220">IFERROR(INDEX(Code_Action1Return, MATCH(TRUE, EXACT(F220, Code_Code), 0)),"")</f>
        <v/>
      </c>
      <c r="O220" s="96" t="str">
        <f t="array" ref="O220">IFERROR(INDEX(Code_Action2Return, MATCH(TRUE, EXACT(G220, Code_Code), 0)),"")</f>
        <v/>
      </c>
      <c r="P220" s="96" t="str">
        <f t="array" ref="P220">IFERROR(INDEX(Code_Action3Return, MATCH(TRUE, EXACT(H220, Code_Code), 0)),"")</f>
        <v/>
      </c>
      <c r="Q220" s="96" t="str">
        <f t="array" ref="Q220">IFERROR(INDEX(Code_Action4Return, MATCH(TRUE, EXACT(I220, Code_Code), 0)),"")</f>
        <v/>
      </c>
      <c r="R220" s="125"/>
      <c r="S220" s="96" t="str">
        <f>IFERROR(MID(AB218,1,1))</f>
        <v/>
      </c>
      <c r="T220" s="124" t="str">
        <f>IFERROR(MID(AB218,2,1))</f>
        <v/>
      </c>
      <c r="U220" s="124" t="str">
        <f>IFERROR(MID(AB218,3,1))</f>
        <v/>
      </c>
      <c r="V220" s="124" t="str">
        <f>IFERROR(MID(AB218,4,1))</f>
        <v/>
      </c>
      <c r="W220" s="124" t="str">
        <f>IFERROR(MID(AB218,5,1))</f>
        <v/>
      </c>
      <c r="X220" s="124" t="str">
        <f>IFERROR(MID(AB218,6,1))</f>
        <v/>
      </c>
      <c r="Y220" s="124" t="str">
        <f>IFERROR(MID(AB218,7,1))</f>
        <v/>
      </c>
      <c r="Z220" s="124" t="str">
        <f>IFERROR(MID(AB218,8,1))</f>
        <v/>
      </c>
      <c r="AA220" s="96" t="str">
        <f t="array" ref="AA220">IFERROR(INDEX(Code_KindReturn, MATCH(TRUE, EXACT(S220, Code_Code), 0)),"")</f>
        <v/>
      </c>
      <c r="AB220" s="96" t="str">
        <f t="array" ref="AB220">IFERROR(INDEX(Code_GristReturn, MATCH(TRUE, EXACT(T220, Code_Code), 0)),"")</f>
        <v/>
      </c>
      <c r="AC220" s="96" t="str">
        <f t="array" ref="AC220">IFERROR(INDEX(Code_Trait1Return, MATCH(TRUE, EXACT(U220, Code_Code), 0)),"")</f>
        <v/>
      </c>
      <c r="AD220" s="96" t="str">
        <f t="array" ref="AD220">IFERROR(INDEX(Code_Trait2Return, MATCH(TRUE, EXACT(V220, Code_Code), 0)),"")</f>
        <v/>
      </c>
      <c r="AE220" s="96" t="str">
        <f t="array" ref="AE220">IFERROR(INDEX(Code_Action1Return, MATCH(TRUE, EXACT(W220, Code_Code), 0)),"")</f>
        <v/>
      </c>
      <c r="AF220" s="96" t="str">
        <f t="array" ref="AF220">IFERROR(INDEX(Code_Action2Return, MATCH(TRUE, EXACT(X220, Code_Code), 0)),"")</f>
        <v/>
      </c>
      <c r="AG220" s="96" t="str">
        <f t="array" ref="AG220">IFERROR(INDEX(Code_Action3Return, MATCH(TRUE, EXACT(Y220, Code_Code), 0)),"")</f>
        <v/>
      </c>
      <c r="AH220" s="96" t="str">
        <f t="array" ref="AH220">IFERROR(INDEX(Code_Action4Return, MATCH(TRUE, EXACT(Z220, Code_Code), 0)),"")</f>
        <v/>
      </c>
      <c r="AI220" s="125"/>
      <c r="AJ220" s="96">
        <f>IFERROR(IFS(B220="/",-2, S220="/",-1, AND(B220="/",S220="/"), 0, ALCH_KINDCHECKER(J220,AA220)&lt;&gt;0,ALCH_KINDCHECKER(J220,AA220)))</f>
        <v>1</v>
      </c>
      <c r="AK220" s="96">
        <f>IFERROR(IFS(AND(C220="/",T220="/"), 0,C220="/",2, T220="/",1, ALCH_GRISTCHECKER(K220,AB220)&lt;&gt;0,ALCH_GRISTCHECKER(K220,AB220)))</f>
        <v>3</v>
      </c>
      <c r="AL220" s="96">
        <f t="shared" ref="AL220:AM220" si="105">IFERROR(IFS(D220="/",-2, U220="/",-1, AND(D220="/",U220="/"), 0, ALCH_TRAITCHECK(L220,AC220)&lt;&gt;0,ALCH_TRAITCHECK(L220,AC220)))</f>
        <v>1</v>
      </c>
      <c r="AM220" s="96">
        <f t="shared" si="105"/>
        <v>1</v>
      </c>
      <c r="AN220" s="96">
        <f t="shared" ref="AN220:AQ220" si="106">IFERROR(IFS(F220="/",-2, W220="/",-1, AND(F220="/",W220="/"), 0, ALCH_ACTIONCHECK(N220,AE220)&lt;&gt;0,ALCH_ACTIONCHECK(N220,AE220)))</f>
        <v>1</v>
      </c>
      <c r="AO220" s="96">
        <f t="shared" si="106"/>
        <v>1</v>
      </c>
      <c r="AP220" s="96">
        <f t="shared" si="106"/>
        <v>1</v>
      </c>
      <c r="AQ220" s="96">
        <f t="shared" si="106"/>
        <v>1</v>
      </c>
      <c r="AR220" s="126" t="str">
        <f>IFERROR(IFS(AND(B220="/",S220="/"), "/",B220="/",S220, S220="/", B220,AJ220=0, "/",R218="&amp;&amp;", IFS(AK220=3,IFS(AJ220=1,B220,AJ220=2,S220),AK220=1,S220,AK220=2,B220), R218="||", IFS(AK220=3,IFS(AJ220=2,B220,AJ220=1,S220),AK220=2,S220,AK220=1,B220)))</f>
        <v/>
      </c>
      <c r="AS220" s="126" t="str">
        <f>IFERROR(IFS(AND(C220="/",T220="/"), "/",C220="/",T220, T220="/", C220,AK220=0, "/",AK220=3,C220,R218="&amp;&amp;",ALCH_THEGRISTER(AK220,1,K220,AB220,C220,T220,8),R218="||",ALCH_THEGRISTER(AK220,-1,AB220,K220,T220,C220,2)))</f>
        <v/>
      </c>
      <c r="AT220" s="126" t="str">
        <f>IFERROR(IFS(AND(D220="/",U220="/"), "/",D220="/",U220, U220="/", D220,R218="&amp;&amp;", IFS(AK220=1,D220,AK220=2,U220,AK220=3,IFS(AL220=1,D220,AL220=2,U220)), R218="||",IFS(AK220=2,D220,AK220=1,U220,AK220=3,IFS(AL220=2,D220,AL220=1,U220)),AL220=0, "/"))</f>
        <v/>
      </c>
      <c r="AU220" s="126" t="str">
        <f>IFERROR(IFS(AND(E220="/",V220="/"), "/",E220="/",V220, V220="/", E220,R218="&amp;&amp;", IFS(AK220=2,E220,AK220=1,V220,AK220=3,IFS(AM220=2,E220,AM220=1,V220)), R218="||",IFS(AK220=1,E220,AK220=2,V220,AK220=3,IFS(AM220=1,E220,AM220=2,V220)),AM220=0, "/"))</f>
        <v/>
      </c>
      <c r="AV220" s="126" t="str">
        <f>IFERROR(IFS(AND(F220="/",W220="/"), "/",F220="/",W220, W220="/", F220,R218="&amp;&amp;",IFS(AK220=1,F220,AK220=2,W220,AK220=3,IFS(AN220=1,F220,AN220=2,W220)), R218="||",IFS(AK220=2,F220,AK220=1,W220,AK220=3,IFS(AN220=2,F220,AN220=1,W220)),AN220=0, "/"))</f>
        <v/>
      </c>
      <c r="AW220" s="126" t="str">
        <f>IFERROR(IFS(AND(G220="/",X220="/"), "/",G220="/",X220, X220="/", G220,R218="&amp;&amp;", IFS(AK220=2,G220,AK220=1,X220,AK220=3,IFS(AO220=2,G220,AO220=1,X220)), R218="||",IFS(AK220=1,G220,AK220=2,X220,AK220=3,IFS(AO220=1,G220,AO220=2,X220)),AO220=0, "/"))</f>
        <v/>
      </c>
      <c r="AX220" s="126" t="str">
        <f>IFERROR(IFS(AND(H220="/",Y220="/"), "/",H220="/",Y220, Y220="/", H220,R218="&amp;&amp;", IFS(AK220=1,H220,AK220=2,Y220,AK220=3,IFS(AP220=1,H220,AP220=2,Y220)), R218="||",IFS(AK220=2,H220,AK220=1,Y220,AK220=3,IFS(AP220=2,H220,AP220=1,Y220)),AP220=0, "/"))</f>
        <v/>
      </c>
      <c r="AY220" s="127" t="str">
        <f>IFERROR(IFS(AND(I220="/",Z220="/"), "/",I220="/",Z220, Z220="/", I220,R218="&amp;&amp;", IFS(AK220=2,I220,AK220=1,Z220,AK220=3,IFS(AQ220=2,I220,AQ220=1,Z220)), R218="||",IFS(AK220=1,I220,AK220=2,Z220,AK220=3,IFS(AQ220=1,I220,AQ220=2,Z220)),AQ220=0, "/"))</f>
        <v/>
      </c>
      <c r="AZ220" s="112"/>
      <c r="BA220" s="79"/>
    </row>
    <row r="221" ht="15.0" customHeight="1">
      <c r="A221" s="77"/>
      <c r="B221" s="118"/>
      <c r="C221" s="91"/>
      <c r="J221" s="91"/>
      <c r="Q221" s="73"/>
      <c r="R221" s="91" t="s">
        <v>27</v>
      </c>
      <c r="U221" s="120"/>
      <c r="AB221" s="91"/>
      <c r="AI221" s="73"/>
      <c r="AJ221" s="120"/>
      <c r="AQ221" s="121" t="str">
        <f>IFERROR(CONCAT(AR223,CONCAT(AS223,CONCAT(AT223,CONCAT(AU223,CONCAT(AV223,CONCAT(AW223,CONCAT(AX223,AY223))))))))</f>
        <v/>
      </c>
      <c r="AY221" s="118"/>
      <c r="AZ221" s="112"/>
      <c r="BA221" s="79"/>
    </row>
    <row r="222" ht="15.0" customHeight="1">
      <c r="A222" s="77"/>
      <c r="B222" s="118"/>
      <c r="Q222" s="73"/>
      <c r="U222" s="122"/>
      <c r="AI222" s="73"/>
      <c r="AJ222" s="122"/>
      <c r="AY222" s="119"/>
      <c r="AZ222" s="112"/>
      <c r="BA222" s="79"/>
    </row>
    <row r="223" ht="15.0" customHeight="1">
      <c r="A223" s="77"/>
      <c r="B223" s="98" t="str">
        <f>IFERROR(MID(J221,1,1))</f>
        <v/>
      </c>
      <c r="C223" s="123" t="str">
        <f>IFERROR(MID(J221,2,1))</f>
        <v/>
      </c>
      <c r="D223" s="124" t="str">
        <f>IFERROR(MID(J221,3,1))</f>
        <v/>
      </c>
      <c r="E223" s="124" t="str">
        <f>IFERROR(MID(J221,4,1))</f>
        <v/>
      </c>
      <c r="F223" s="124" t="str">
        <f>IFERROR(MID(J221,5,1))</f>
        <v/>
      </c>
      <c r="G223" s="124" t="str">
        <f>IFERROR(MID(J221,6,1))</f>
        <v/>
      </c>
      <c r="H223" s="124" t="str">
        <f>IFERROR(MID(J221,7,1))</f>
        <v/>
      </c>
      <c r="I223" s="124" t="str">
        <f>IFERROR(MID(J221,8,1))</f>
        <v/>
      </c>
      <c r="J223" s="96" t="str">
        <f t="array" ref="J223">IFERROR(INDEX(Code_KindReturn, MATCH(TRUE, EXACT(B223, Code_Code), 0)),"")</f>
        <v/>
      </c>
      <c r="K223" s="96" t="str">
        <f t="array" ref="K223">IFERROR(INDEX(Code_GristReturn, MATCH(TRUE, EXACT(C223, Code_Code), 0)),"")</f>
        <v/>
      </c>
      <c r="L223" s="96" t="str">
        <f t="array" ref="L223">IFERROR(INDEX(Code_Trait1Return, MATCH(TRUE, EXACT(D223, Code_Code), 0)),"")</f>
        <v/>
      </c>
      <c r="M223" s="96" t="str">
        <f t="array" ref="M223">IFERROR(INDEX(Code_Trait2Return, MATCH(TRUE, EXACT(E223, Code_Code), 0)),"")</f>
        <v/>
      </c>
      <c r="N223" s="96" t="str">
        <f t="array" ref="N223">IFERROR(INDEX(Code_Action1Return, MATCH(TRUE, EXACT(F223, Code_Code), 0)),"")</f>
        <v/>
      </c>
      <c r="O223" s="96" t="str">
        <f t="array" ref="O223">IFERROR(INDEX(Code_Action2Return, MATCH(TRUE, EXACT(G223, Code_Code), 0)),"")</f>
        <v/>
      </c>
      <c r="P223" s="96" t="str">
        <f t="array" ref="P223">IFERROR(INDEX(Code_Action3Return, MATCH(TRUE, EXACT(H223, Code_Code), 0)),"")</f>
        <v/>
      </c>
      <c r="Q223" s="96" t="str">
        <f t="array" ref="Q223">IFERROR(INDEX(Code_Action4Return, MATCH(TRUE, EXACT(I223, Code_Code), 0)),"")</f>
        <v/>
      </c>
      <c r="R223" s="125"/>
      <c r="S223" s="96" t="str">
        <f>IFERROR(MID(AB221,1,1))</f>
        <v/>
      </c>
      <c r="T223" s="124" t="str">
        <f>IFERROR(MID(AB221,2,1))</f>
        <v/>
      </c>
      <c r="U223" s="124" t="str">
        <f>IFERROR(MID(AB221,3,1))</f>
        <v/>
      </c>
      <c r="V223" s="124" t="str">
        <f>IFERROR(MID(AB221,4,1))</f>
        <v/>
      </c>
      <c r="W223" s="124" t="str">
        <f>IFERROR(MID(AB221,5,1))</f>
        <v/>
      </c>
      <c r="X223" s="124" t="str">
        <f>IFERROR(MID(AB221,6,1))</f>
        <v/>
      </c>
      <c r="Y223" s="124" t="str">
        <f>IFERROR(MID(AB221,7,1))</f>
        <v/>
      </c>
      <c r="Z223" s="124" t="str">
        <f>IFERROR(MID(AB221,8,1))</f>
        <v/>
      </c>
      <c r="AA223" s="96" t="str">
        <f t="array" ref="AA223">IFERROR(INDEX(Code_KindReturn, MATCH(TRUE, EXACT(S223, Code_Code), 0)),"")</f>
        <v/>
      </c>
      <c r="AB223" s="96" t="str">
        <f t="array" ref="AB223">IFERROR(INDEX(Code_GristReturn, MATCH(TRUE, EXACT(T223, Code_Code), 0)),"")</f>
        <v/>
      </c>
      <c r="AC223" s="96" t="str">
        <f t="array" ref="AC223">IFERROR(INDEX(Code_Trait1Return, MATCH(TRUE, EXACT(U223, Code_Code), 0)),"")</f>
        <v/>
      </c>
      <c r="AD223" s="96" t="str">
        <f t="array" ref="AD223">IFERROR(INDEX(Code_Trait2Return, MATCH(TRUE, EXACT(V223, Code_Code), 0)),"")</f>
        <v/>
      </c>
      <c r="AE223" s="96" t="str">
        <f t="array" ref="AE223">IFERROR(INDEX(Code_Action1Return, MATCH(TRUE, EXACT(W223, Code_Code), 0)),"")</f>
        <v/>
      </c>
      <c r="AF223" s="96" t="str">
        <f t="array" ref="AF223">IFERROR(INDEX(Code_Action2Return, MATCH(TRUE, EXACT(X223, Code_Code), 0)),"")</f>
        <v/>
      </c>
      <c r="AG223" s="96" t="str">
        <f t="array" ref="AG223">IFERROR(INDEX(Code_Action3Return, MATCH(TRUE, EXACT(Y223, Code_Code), 0)),"")</f>
        <v/>
      </c>
      <c r="AH223" s="96" t="str">
        <f t="array" ref="AH223">IFERROR(INDEX(Code_Action4Return, MATCH(TRUE, EXACT(Z223, Code_Code), 0)),"")</f>
        <v/>
      </c>
      <c r="AI223" s="125"/>
      <c r="AJ223" s="96">
        <f>IFERROR(IFS(B223="/",-2, S223="/",-1, AND(B223="/",S223="/"), 0, ALCH_KINDCHECKER(J223,AA223)&lt;&gt;0,ALCH_KINDCHECKER(J223,AA223)))</f>
        <v>1</v>
      </c>
      <c r="AK223" s="96">
        <f>IFERROR(IFS(AND(C223="/",T223="/"), 0,C223="/",2, T223="/",1, ALCH_GRISTCHECKER(K223,AB223)&lt;&gt;0,ALCH_GRISTCHECKER(K223,AB223)))</f>
        <v>3</v>
      </c>
      <c r="AL223" s="96">
        <f t="shared" ref="AL223:AM223" si="107">IFERROR(IFS(D223="/",-2, U223="/",-1, AND(D223="/",U223="/"), 0, ALCH_TRAITCHECK(L223,AC223)&lt;&gt;0,ALCH_TRAITCHECK(L223,AC223)))</f>
        <v>1</v>
      </c>
      <c r="AM223" s="96">
        <f t="shared" si="107"/>
        <v>1</v>
      </c>
      <c r="AN223" s="96">
        <f t="shared" ref="AN223:AQ223" si="108">IFERROR(IFS(F223="/",-2, W223="/",-1, AND(F223="/",W223="/"), 0, ALCH_ACTIONCHECK(N223,AE223)&lt;&gt;0,ALCH_ACTIONCHECK(N223,AE223)))</f>
        <v>1</v>
      </c>
      <c r="AO223" s="96">
        <f t="shared" si="108"/>
        <v>1</v>
      </c>
      <c r="AP223" s="96">
        <f t="shared" si="108"/>
        <v>1</v>
      </c>
      <c r="AQ223" s="96">
        <f t="shared" si="108"/>
        <v>1</v>
      </c>
      <c r="AR223" s="126" t="str">
        <f>IFERROR(IFS(AND(B223="/",S223="/"), "/",B223="/",S223, S223="/", B223,AJ223=0, "/",R221="&amp;&amp;", IFS(AK223=3,IFS(AJ223=1,B223,AJ223=2,S223),AK223=1,S223,AK223=2,B223), R221="||", IFS(AK223=3,IFS(AJ223=2,B223,AJ223=1,S223),AK223=2,S223,AK223=1,B223)))</f>
        <v/>
      </c>
      <c r="AS223" s="126" t="str">
        <f>IFERROR(IFS(AND(C223="/",T223="/"), "/",C223="/",T223, T223="/", C223,AK223=0, "/",AK223=3,C223,R221="&amp;&amp;",ALCH_THEGRISTER(AK223,1,K223,AB223,C223,T223,8),R221="||",ALCH_THEGRISTER(AK223,-1,AB223,K223,T223,C223,2)))</f>
        <v/>
      </c>
      <c r="AT223" s="126" t="str">
        <f>IFERROR(IFS(AND(D223="/",U223="/"), "/",D223="/",U223, U223="/", D223,R221="&amp;&amp;", IFS(AK223=1,D223,AK223=2,U223,AK223=3,IFS(AL223=1,D223,AL223=2,U223)), R221="||",IFS(AK223=2,D223,AK223=1,U223,AK223=3,IFS(AL223=2,D223,AL223=1,U223)),AL223=0, "/"))</f>
        <v/>
      </c>
      <c r="AU223" s="126" t="str">
        <f>IFERROR(IFS(AND(E223="/",V223="/"), "/",E223="/",V223, V223="/", E223,R221="&amp;&amp;", IFS(AK223=2,E223,AK223=1,V223,AK223=3,IFS(AM223=2,E223,AM223=1,V223)), R221="||",IFS(AK223=1,E223,AK223=2,V223,AK223=3,IFS(AM223=1,E223,AM223=2,V223)),AM223=0, "/"))</f>
        <v/>
      </c>
      <c r="AV223" s="126" t="str">
        <f>IFERROR(IFS(AND(F223="/",W223="/"), "/",F223="/",W223, W223="/", F223,R221="&amp;&amp;",IFS(AK223=1,F223,AK223=2,W223,AK223=3,IFS(AN223=1,F223,AN223=2,W223)), R221="||",IFS(AK223=2,F223,AK223=1,W223,AK223=3,IFS(AN223=2,F223,AN223=1,W223)),AN223=0, "/"))</f>
        <v/>
      </c>
      <c r="AW223" s="126" t="str">
        <f>IFERROR(IFS(AND(G223="/",X223="/"), "/",G223="/",X223, X223="/", G223,R221="&amp;&amp;", IFS(AK223=2,G223,AK223=1,X223,AK223=3,IFS(AO223=2,G223,AO223=1,X223)), R221="||",IFS(AK223=1,G223,AK223=2,X223,AK223=3,IFS(AO223=1,G223,AO223=2,X223)),AO223=0, "/"))</f>
        <v/>
      </c>
      <c r="AX223" s="126" t="str">
        <f>IFERROR(IFS(AND(H223="/",Y223="/"), "/",H223="/",Y223, Y223="/", H223,R221="&amp;&amp;", IFS(AK223=1,H223,AK223=2,Y223,AK223=3,IFS(AP223=1,H223,AP223=2,Y223)), R221="||",IFS(AK223=2,H223,AK223=1,Y223,AK223=3,IFS(AP223=2,H223,AP223=1,Y223)),AP223=0, "/"))</f>
        <v/>
      </c>
      <c r="AY223" s="127" t="str">
        <f>IFERROR(IFS(AND(I223="/",Z223="/"), "/",I223="/",Z223, Z223="/", I223,R221="&amp;&amp;", IFS(AK223=2,I223,AK223=1,Z223,AK223=3,IFS(AQ223=2,I223,AQ223=1,Z223)), R221="||",IFS(AK223=1,I223,AK223=2,Z223,AK223=3,IFS(AQ223=1,I223,AQ223=2,Z223)),AQ223=0, "/"))</f>
        <v/>
      </c>
      <c r="AZ223" s="112"/>
      <c r="BA223" s="79"/>
    </row>
    <row r="224" ht="15.0" customHeight="1">
      <c r="A224" s="77"/>
      <c r="B224" s="118"/>
      <c r="C224" s="91"/>
      <c r="J224" s="91"/>
      <c r="Q224" s="73"/>
      <c r="R224" s="91" t="s">
        <v>27</v>
      </c>
      <c r="U224" s="120"/>
      <c r="AB224" s="91"/>
      <c r="AI224" s="73"/>
      <c r="AJ224" s="120"/>
      <c r="AQ224" s="121" t="str">
        <f>IFERROR(CONCAT(AR226,CONCAT(AS226,CONCAT(AT226,CONCAT(AU226,CONCAT(AV226,CONCAT(AW226,CONCAT(AX226,AY226))))))))</f>
        <v/>
      </c>
      <c r="AY224" s="118"/>
      <c r="AZ224" s="112"/>
      <c r="BA224" s="79"/>
    </row>
    <row r="225" ht="15.0" customHeight="1">
      <c r="A225" s="77"/>
      <c r="B225" s="118"/>
      <c r="Q225" s="73"/>
      <c r="U225" s="122"/>
      <c r="AI225" s="73"/>
      <c r="AJ225" s="122"/>
      <c r="AY225" s="119"/>
      <c r="AZ225" s="112"/>
      <c r="BA225" s="79"/>
    </row>
    <row r="226" ht="15.0" customHeight="1">
      <c r="A226" s="77"/>
      <c r="B226" s="98" t="str">
        <f>IFERROR(MID(J224,1,1))</f>
        <v/>
      </c>
      <c r="C226" s="123" t="str">
        <f>IFERROR(MID(J224,2,1))</f>
        <v/>
      </c>
      <c r="D226" s="124" t="str">
        <f>IFERROR(MID(J224,3,1))</f>
        <v/>
      </c>
      <c r="E226" s="124" t="str">
        <f>IFERROR(MID(J224,4,1))</f>
        <v/>
      </c>
      <c r="F226" s="124" t="str">
        <f>IFERROR(MID(J224,5,1))</f>
        <v/>
      </c>
      <c r="G226" s="124" t="str">
        <f>IFERROR(MID(J224,6,1))</f>
        <v/>
      </c>
      <c r="H226" s="124" t="str">
        <f>IFERROR(MID(J224,7,1))</f>
        <v/>
      </c>
      <c r="I226" s="124" t="str">
        <f>IFERROR(MID(J224,8,1))</f>
        <v/>
      </c>
      <c r="J226" s="96" t="str">
        <f t="array" ref="J226">IFERROR(INDEX(Code_KindReturn, MATCH(TRUE, EXACT(B226, Code_Code), 0)),"")</f>
        <v/>
      </c>
      <c r="K226" s="96" t="str">
        <f t="array" ref="K226">IFERROR(INDEX(Code_GristReturn, MATCH(TRUE, EXACT(C226, Code_Code), 0)),"")</f>
        <v/>
      </c>
      <c r="L226" s="96" t="str">
        <f t="array" ref="L226">IFERROR(INDEX(Code_Trait1Return, MATCH(TRUE, EXACT(D226, Code_Code), 0)),"")</f>
        <v/>
      </c>
      <c r="M226" s="96" t="str">
        <f t="array" ref="M226">IFERROR(INDEX(Code_Trait2Return, MATCH(TRUE, EXACT(E226, Code_Code), 0)),"")</f>
        <v/>
      </c>
      <c r="N226" s="96" t="str">
        <f t="array" ref="N226">IFERROR(INDEX(Code_Action1Return, MATCH(TRUE, EXACT(F226, Code_Code), 0)),"")</f>
        <v/>
      </c>
      <c r="O226" s="96" t="str">
        <f t="array" ref="O226">IFERROR(INDEX(Code_Action2Return, MATCH(TRUE, EXACT(G226, Code_Code), 0)),"")</f>
        <v/>
      </c>
      <c r="P226" s="96" t="str">
        <f t="array" ref="P226">IFERROR(INDEX(Code_Action3Return, MATCH(TRUE, EXACT(H226, Code_Code), 0)),"")</f>
        <v/>
      </c>
      <c r="Q226" s="96" t="str">
        <f t="array" ref="Q226">IFERROR(INDEX(Code_Action4Return, MATCH(TRUE, EXACT(I226, Code_Code), 0)),"")</f>
        <v/>
      </c>
      <c r="R226" s="125"/>
      <c r="S226" s="96" t="str">
        <f>IFERROR(MID(AB224,1,1))</f>
        <v/>
      </c>
      <c r="T226" s="124" t="str">
        <f>IFERROR(MID(AB224,2,1))</f>
        <v/>
      </c>
      <c r="U226" s="124" t="str">
        <f>IFERROR(MID(AB224,3,1))</f>
        <v/>
      </c>
      <c r="V226" s="124" t="str">
        <f>IFERROR(MID(AB224,4,1))</f>
        <v/>
      </c>
      <c r="W226" s="124" t="str">
        <f>IFERROR(MID(AB224,5,1))</f>
        <v/>
      </c>
      <c r="X226" s="124" t="str">
        <f>IFERROR(MID(AB224,6,1))</f>
        <v/>
      </c>
      <c r="Y226" s="124" t="str">
        <f>IFERROR(MID(AB224,7,1))</f>
        <v/>
      </c>
      <c r="Z226" s="124" t="str">
        <f>IFERROR(MID(AB224,8,1))</f>
        <v/>
      </c>
      <c r="AA226" s="96" t="str">
        <f t="array" ref="AA226">IFERROR(INDEX(Code_KindReturn, MATCH(TRUE, EXACT(S226, Code_Code), 0)),"")</f>
        <v/>
      </c>
      <c r="AB226" s="96" t="str">
        <f t="array" ref="AB226">IFERROR(INDEX(Code_GristReturn, MATCH(TRUE, EXACT(T226, Code_Code), 0)),"")</f>
        <v/>
      </c>
      <c r="AC226" s="96" t="str">
        <f t="array" ref="AC226">IFERROR(INDEX(Code_Trait1Return, MATCH(TRUE, EXACT(U226, Code_Code), 0)),"")</f>
        <v/>
      </c>
      <c r="AD226" s="96" t="str">
        <f t="array" ref="AD226">IFERROR(INDEX(Code_Trait2Return, MATCH(TRUE, EXACT(V226, Code_Code), 0)),"")</f>
        <v/>
      </c>
      <c r="AE226" s="96" t="str">
        <f t="array" ref="AE226">IFERROR(INDEX(Code_Action1Return, MATCH(TRUE, EXACT(W226, Code_Code), 0)),"")</f>
        <v/>
      </c>
      <c r="AF226" s="96" t="str">
        <f t="array" ref="AF226">IFERROR(INDEX(Code_Action2Return, MATCH(TRUE, EXACT(X226, Code_Code), 0)),"")</f>
        <v/>
      </c>
      <c r="AG226" s="96" t="str">
        <f t="array" ref="AG226">IFERROR(INDEX(Code_Action3Return, MATCH(TRUE, EXACT(Y226, Code_Code), 0)),"")</f>
        <v/>
      </c>
      <c r="AH226" s="96" t="str">
        <f t="array" ref="AH226">IFERROR(INDEX(Code_Action4Return, MATCH(TRUE, EXACT(Z226, Code_Code), 0)),"")</f>
        <v/>
      </c>
      <c r="AI226" s="125"/>
      <c r="AJ226" s="96">
        <f>IFERROR(IFS(B226="/",-2, S226="/",-1, AND(B226="/",S226="/"), 0, ALCH_KINDCHECKER(J226,AA226)&lt;&gt;0,ALCH_KINDCHECKER(J226,AA226)))</f>
        <v>1</v>
      </c>
      <c r="AK226" s="96">
        <f>IFERROR(IFS(AND(C226="/",T226="/"), 0,C226="/",2, T226="/",1, ALCH_GRISTCHECKER(K226,AB226)&lt;&gt;0,ALCH_GRISTCHECKER(K226,AB226)))</f>
        <v>3</v>
      </c>
      <c r="AL226" s="96">
        <f t="shared" ref="AL226:AM226" si="109">IFERROR(IFS(D226="/",-2, U226="/",-1, AND(D226="/",U226="/"), 0, ALCH_TRAITCHECK(L226,AC226)&lt;&gt;0,ALCH_TRAITCHECK(L226,AC226)))</f>
        <v>1</v>
      </c>
      <c r="AM226" s="96">
        <f t="shared" si="109"/>
        <v>1</v>
      </c>
      <c r="AN226" s="96">
        <f t="shared" ref="AN226:AQ226" si="110">IFERROR(IFS(F226="/",-2, W226="/",-1, AND(F226="/",W226="/"), 0, ALCH_ACTIONCHECK(N226,AE226)&lt;&gt;0,ALCH_ACTIONCHECK(N226,AE226)))</f>
        <v>1</v>
      </c>
      <c r="AO226" s="96">
        <f t="shared" si="110"/>
        <v>1</v>
      </c>
      <c r="AP226" s="96">
        <f t="shared" si="110"/>
        <v>1</v>
      </c>
      <c r="AQ226" s="96">
        <f t="shared" si="110"/>
        <v>1</v>
      </c>
      <c r="AR226" s="126" t="str">
        <f>IFERROR(IFS(AND(B226="/",S226="/"), "/",B226="/",S226, S226="/", B226,AJ226=0, "/",R224="&amp;&amp;", IFS(AK226=3,IFS(AJ226=1,B226,AJ226=2,S226),AK226=1,S226,AK226=2,B226), R224="||", IFS(AK226=3,IFS(AJ226=2,B226,AJ226=1,S226),AK226=2,S226,AK226=1,B226)))</f>
        <v/>
      </c>
      <c r="AS226" s="126" t="str">
        <f>IFERROR(IFS(AND(C226="/",T226="/"), "/",C226="/",T226, T226="/", C226,AK226=0, "/",AK226=3,C226,R224="&amp;&amp;",ALCH_THEGRISTER(AK226,1,K226,AB226,C226,T226,8),R224="||",ALCH_THEGRISTER(AK226,-1,AB226,K226,T226,C226,2)))</f>
        <v/>
      </c>
      <c r="AT226" s="126" t="str">
        <f>IFERROR(IFS(AND(D226="/",U226="/"), "/",D226="/",U226, U226="/", D226,R224="&amp;&amp;", IFS(AK226=1,D226,AK226=2,U226,AK226=3,IFS(AL226=1,D226,AL226=2,U226)), R224="||",IFS(AK226=2,D226,AK226=1,U226,AK226=3,IFS(AL226=2,D226,AL226=1,U226)),AL226=0, "/"))</f>
        <v/>
      </c>
      <c r="AU226" s="126" t="str">
        <f>IFERROR(IFS(AND(E226="/",V226="/"), "/",E226="/",V226, V226="/", E226,R224="&amp;&amp;", IFS(AK226=2,E226,AK226=1,V226,AK226=3,IFS(AM226=2,E226,AM226=1,V226)), R224="||",IFS(AK226=1,E226,AK226=2,V226,AK226=3,IFS(AM226=1,E226,AM226=2,V226)),AM226=0, "/"))</f>
        <v/>
      </c>
      <c r="AV226" s="126" t="str">
        <f>IFERROR(IFS(AND(F226="/",W226="/"), "/",F226="/",W226, W226="/", F226,R224="&amp;&amp;",IFS(AK226=1,F226,AK226=2,W226,AK226=3,IFS(AN226=1,F226,AN226=2,W226)), R224="||",IFS(AK226=2,F226,AK226=1,W226,AK226=3,IFS(AN226=2,F226,AN226=1,W226)),AN226=0, "/"))</f>
        <v/>
      </c>
      <c r="AW226" s="126" t="str">
        <f>IFERROR(IFS(AND(G226="/",X226="/"), "/",G226="/",X226, X226="/", G226,R224="&amp;&amp;", IFS(AK226=2,G226,AK226=1,X226,AK226=3,IFS(AO226=2,G226,AO226=1,X226)), R224="||",IFS(AK226=1,G226,AK226=2,X226,AK226=3,IFS(AO226=1,G226,AO226=2,X226)),AO226=0, "/"))</f>
        <v/>
      </c>
      <c r="AX226" s="126" t="str">
        <f>IFERROR(IFS(AND(H226="/",Y226="/"), "/",H226="/",Y226, Y226="/", H226,R224="&amp;&amp;", IFS(AK226=1,H226,AK226=2,Y226,AK226=3,IFS(AP226=1,H226,AP226=2,Y226)), R224="||",IFS(AK226=2,H226,AK226=1,Y226,AK226=3,IFS(AP226=2,H226,AP226=1,Y226)),AP226=0, "/"))</f>
        <v/>
      </c>
      <c r="AY226" s="127" t="str">
        <f>IFERROR(IFS(AND(I226="/",Z226="/"), "/",I226="/",Z226, Z226="/", I226,R224="&amp;&amp;", IFS(AK226=2,I226,AK226=1,Z226,AK226=3,IFS(AQ226=2,I226,AQ226=1,Z226)), R224="||",IFS(AK226=1,I226,AK226=2,Z226,AK226=3,IFS(AQ226=1,I226,AQ226=2,Z226)),AQ226=0, "/"))</f>
        <v/>
      </c>
      <c r="AZ226" s="112"/>
      <c r="BA226" s="79"/>
    </row>
    <row r="227" ht="15.0" customHeight="1">
      <c r="A227" s="77"/>
      <c r="B227" s="118"/>
      <c r="C227" s="91"/>
      <c r="J227" s="91"/>
      <c r="Q227" s="73"/>
      <c r="R227" s="91" t="s">
        <v>27</v>
      </c>
      <c r="U227" s="120"/>
      <c r="AB227" s="91"/>
      <c r="AI227" s="73"/>
      <c r="AJ227" s="120"/>
      <c r="AQ227" s="121" t="str">
        <f>IFERROR(CONCAT(AR229,CONCAT(AS229,CONCAT(AT229,CONCAT(AU229,CONCAT(AV229,CONCAT(AW229,CONCAT(AX229,AY229))))))))</f>
        <v/>
      </c>
      <c r="AY227" s="118"/>
      <c r="AZ227" s="112"/>
      <c r="BA227" s="79"/>
    </row>
    <row r="228" ht="15.0" customHeight="1">
      <c r="A228" s="77"/>
      <c r="B228" s="118"/>
      <c r="Q228" s="73"/>
      <c r="U228" s="122"/>
      <c r="AI228" s="73"/>
      <c r="AJ228" s="122"/>
      <c r="AY228" s="119"/>
      <c r="AZ228" s="112"/>
      <c r="BA228" s="79"/>
    </row>
    <row r="229" ht="15.0" customHeight="1">
      <c r="A229" s="77"/>
      <c r="B229" s="98" t="str">
        <f>IFERROR(MID(J227,1,1))</f>
        <v/>
      </c>
      <c r="C229" s="123" t="str">
        <f>IFERROR(MID(J227,2,1))</f>
        <v/>
      </c>
      <c r="D229" s="124" t="str">
        <f>IFERROR(MID(J227,3,1))</f>
        <v/>
      </c>
      <c r="E229" s="124" t="str">
        <f>IFERROR(MID(J227,4,1))</f>
        <v/>
      </c>
      <c r="F229" s="124" t="str">
        <f>IFERROR(MID(J227,5,1))</f>
        <v/>
      </c>
      <c r="G229" s="124" t="str">
        <f>IFERROR(MID(J227,6,1))</f>
        <v/>
      </c>
      <c r="H229" s="124" t="str">
        <f>IFERROR(MID(J227,7,1))</f>
        <v/>
      </c>
      <c r="I229" s="124" t="str">
        <f>IFERROR(MID(J227,8,1))</f>
        <v/>
      </c>
      <c r="J229" s="96" t="str">
        <f t="array" ref="J229">IFERROR(INDEX(Code_KindReturn, MATCH(TRUE, EXACT(B229, Code_Code), 0)),"")</f>
        <v/>
      </c>
      <c r="K229" s="96" t="str">
        <f t="array" ref="K229">IFERROR(INDEX(Code_GristReturn, MATCH(TRUE, EXACT(C229, Code_Code), 0)),"")</f>
        <v/>
      </c>
      <c r="L229" s="96" t="str">
        <f t="array" ref="L229">IFERROR(INDEX(Code_Trait1Return, MATCH(TRUE, EXACT(D229, Code_Code), 0)),"")</f>
        <v/>
      </c>
      <c r="M229" s="96" t="str">
        <f t="array" ref="M229">IFERROR(INDEX(Code_Trait2Return, MATCH(TRUE, EXACT(E229, Code_Code), 0)),"")</f>
        <v/>
      </c>
      <c r="N229" s="96" t="str">
        <f t="array" ref="N229">IFERROR(INDEX(Code_Action1Return, MATCH(TRUE, EXACT(F229, Code_Code), 0)),"")</f>
        <v/>
      </c>
      <c r="O229" s="96" t="str">
        <f t="array" ref="O229">IFERROR(INDEX(Code_Action2Return, MATCH(TRUE, EXACT(G229, Code_Code), 0)),"")</f>
        <v/>
      </c>
      <c r="P229" s="96" t="str">
        <f t="array" ref="P229">IFERROR(INDEX(Code_Action3Return, MATCH(TRUE, EXACT(H229, Code_Code), 0)),"")</f>
        <v/>
      </c>
      <c r="Q229" s="96" t="str">
        <f t="array" ref="Q229">IFERROR(INDEX(Code_Action4Return, MATCH(TRUE, EXACT(I229, Code_Code), 0)),"")</f>
        <v/>
      </c>
      <c r="R229" s="125"/>
      <c r="S229" s="96" t="str">
        <f>IFERROR(MID(AB227,1,1))</f>
        <v/>
      </c>
      <c r="T229" s="124" t="str">
        <f>IFERROR(MID(AB227,2,1))</f>
        <v/>
      </c>
      <c r="U229" s="124" t="str">
        <f>IFERROR(MID(AB227,3,1))</f>
        <v/>
      </c>
      <c r="V229" s="124" t="str">
        <f>IFERROR(MID(AB227,4,1))</f>
        <v/>
      </c>
      <c r="W229" s="124" t="str">
        <f>IFERROR(MID(AB227,5,1))</f>
        <v/>
      </c>
      <c r="X229" s="124" t="str">
        <f>IFERROR(MID(AB227,6,1))</f>
        <v/>
      </c>
      <c r="Y229" s="124" t="str">
        <f>IFERROR(MID(AB227,7,1))</f>
        <v/>
      </c>
      <c r="Z229" s="124" t="str">
        <f>IFERROR(MID(AB227,8,1))</f>
        <v/>
      </c>
      <c r="AA229" s="96" t="str">
        <f t="array" ref="AA229">IFERROR(INDEX(Code_KindReturn, MATCH(TRUE, EXACT(S229, Code_Code), 0)),"")</f>
        <v/>
      </c>
      <c r="AB229" s="96" t="str">
        <f t="array" ref="AB229">IFERROR(INDEX(Code_GristReturn, MATCH(TRUE, EXACT(T229, Code_Code), 0)),"")</f>
        <v/>
      </c>
      <c r="AC229" s="96" t="str">
        <f t="array" ref="AC229">IFERROR(INDEX(Code_Trait1Return, MATCH(TRUE, EXACT(U229, Code_Code), 0)),"")</f>
        <v/>
      </c>
      <c r="AD229" s="96" t="str">
        <f t="array" ref="AD229">IFERROR(INDEX(Code_Trait2Return, MATCH(TRUE, EXACT(V229, Code_Code), 0)),"")</f>
        <v/>
      </c>
      <c r="AE229" s="96" t="str">
        <f t="array" ref="AE229">IFERROR(INDEX(Code_Action1Return, MATCH(TRUE, EXACT(W229, Code_Code), 0)),"")</f>
        <v/>
      </c>
      <c r="AF229" s="96" t="str">
        <f t="array" ref="AF229">IFERROR(INDEX(Code_Action2Return, MATCH(TRUE, EXACT(X229, Code_Code), 0)),"")</f>
        <v/>
      </c>
      <c r="AG229" s="96" t="str">
        <f t="array" ref="AG229">IFERROR(INDEX(Code_Action3Return, MATCH(TRUE, EXACT(Y229, Code_Code), 0)),"")</f>
        <v/>
      </c>
      <c r="AH229" s="96" t="str">
        <f t="array" ref="AH229">IFERROR(INDEX(Code_Action4Return, MATCH(TRUE, EXACT(Z229, Code_Code), 0)),"")</f>
        <v/>
      </c>
      <c r="AI229" s="125"/>
      <c r="AJ229" s="96">
        <f>IFERROR(IFS(B229="/",-2, S229="/",-1, AND(B229="/",S229="/"), 0, ALCH_KINDCHECKER(J229,AA229)&lt;&gt;0,ALCH_KINDCHECKER(J229,AA229)))</f>
        <v>1</v>
      </c>
      <c r="AK229" s="96">
        <f>IFERROR(IFS(AND(C229="/",T229="/"), 0,C229="/",2, T229="/",1, ALCH_GRISTCHECKER(K229,AB229)&lt;&gt;0,ALCH_GRISTCHECKER(K229,AB229)))</f>
        <v>3</v>
      </c>
      <c r="AL229" s="96">
        <f t="shared" ref="AL229:AM229" si="111">IFERROR(IFS(D229="/",-2, U229="/",-1, AND(D229="/",U229="/"), 0, ALCH_TRAITCHECK(L229,AC229)&lt;&gt;0,ALCH_TRAITCHECK(L229,AC229)))</f>
        <v>1</v>
      </c>
      <c r="AM229" s="96">
        <f t="shared" si="111"/>
        <v>1</v>
      </c>
      <c r="AN229" s="96">
        <f t="shared" ref="AN229:AQ229" si="112">IFERROR(IFS(F229="/",-2, W229="/",-1, AND(F229="/",W229="/"), 0, ALCH_ACTIONCHECK(N229,AE229)&lt;&gt;0,ALCH_ACTIONCHECK(N229,AE229)))</f>
        <v>1</v>
      </c>
      <c r="AO229" s="96">
        <f t="shared" si="112"/>
        <v>1</v>
      </c>
      <c r="AP229" s="96">
        <f t="shared" si="112"/>
        <v>1</v>
      </c>
      <c r="AQ229" s="96">
        <f t="shared" si="112"/>
        <v>1</v>
      </c>
      <c r="AR229" s="126" t="str">
        <f>IFERROR(IFS(AND(B229="/",S229="/"), "/",B229="/",S229, S229="/", B229,AJ229=0, "/",R227="&amp;&amp;", IFS(AK229=3,IFS(AJ229=1,B229,AJ229=2,S229),AK229=1,S229,AK229=2,B229), R227="||", IFS(AK229=3,IFS(AJ229=2,B229,AJ229=1,S229),AK229=2,S229,AK229=1,B229)))</f>
        <v/>
      </c>
      <c r="AS229" s="126" t="str">
        <f>IFERROR(IFS(AND(C229="/",T229="/"), "/",C229="/",T229, T229="/", C229,AK229=0, "/",AK229=3,C229,R227="&amp;&amp;",ALCH_THEGRISTER(AK229,1,K229,AB229,C229,T229,8),R227="||",ALCH_THEGRISTER(AK229,-1,AB229,K229,T229,C229,2)))</f>
        <v/>
      </c>
      <c r="AT229" s="126" t="str">
        <f>IFERROR(IFS(AND(D229="/",U229="/"), "/",D229="/",U229, U229="/", D229,R227="&amp;&amp;", IFS(AK229=1,D229,AK229=2,U229,AK229=3,IFS(AL229=1,D229,AL229=2,U229)), R227="||",IFS(AK229=2,D229,AK229=1,U229,AK229=3,IFS(AL229=2,D229,AL229=1,U229)),AL229=0, "/"))</f>
        <v/>
      </c>
      <c r="AU229" s="126" t="str">
        <f>IFERROR(IFS(AND(E229="/",V229="/"), "/",E229="/",V229, V229="/", E229,R227="&amp;&amp;", IFS(AK229=2,E229,AK229=1,V229,AK229=3,IFS(AM229=2,E229,AM229=1,V229)), R227="||",IFS(AK229=1,E229,AK229=2,V229,AK229=3,IFS(AM229=1,E229,AM229=2,V229)),AM229=0, "/"))</f>
        <v/>
      </c>
      <c r="AV229" s="126" t="str">
        <f>IFERROR(IFS(AND(F229="/",W229="/"), "/",F229="/",W229, W229="/", F229,R227="&amp;&amp;",IFS(AK229=1,F229,AK229=2,W229,AK229=3,IFS(AN229=1,F229,AN229=2,W229)), R227="||",IFS(AK229=2,F229,AK229=1,W229,AK229=3,IFS(AN229=2,F229,AN229=1,W229)),AN229=0, "/"))</f>
        <v/>
      </c>
      <c r="AW229" s="126" t="str">
        <f>IFERROR(IFS(AND(G229="/",X229="/"), "/",G229="/",X229, X229="/", G229,R227="&amp;&amp;", IFS(AK229=2,G229,AK229=1,X229,AK229=3,IFS(AO229=2,G229,AO229=1,X229)), R227="||",IFS(AK229=1,G229,AK229=2,X229,AK229=3,IFS(AO229=1,G229,AO229=2,X229)),AO229=0, "/"))</f>
        <v/>
      </c>
      <c r="AX229" s="126" t="str">
        <f>IFERROR(IFS(AND(H229="/",Y229="/"), "/",H229="/",Y229, Y229="/", H229,R227="&amp;&amp;", IFS(AK229=1,H229,AK229=2,Y229,AK229=3,IFS(AP229=1,H229,AP229=2,Y229)), R227="||",IFS(AK229=2,H229,AK229=1,Y229,AK229=3,IFS(AP229=2,H229,AP229=1,Y229)),AP229=0, "/"))</f>
        <v/>
      </c>
      <c r="AY229" s="127" t="str">
        <f>IFERROR(IFS(AND(I229="/",Z229="/"), "/",I229="/",Z229, Z229="/", I229,R227="&amp;&amp;", IFS(AK229=2,I229,AK229=1,Z229,AK229=3,IFS(AQ229=2,I229,AQ229=1,Z229)), R227="||",IFS(AK229=1,I229,AK229=2,Z229,AK229=3,IFS(AQ229=1,I229,AQ229=2,Z229)),AQ229=0, "/"))</f>
        <v/>
      </c>
      <c r="AZ229" s="112"/>
      <c r="BA229" s="79"/>
    </row>
    <row r="230" ht="15.0" customHeight="1">
      <c r="A230" s="77"/>
      <c r="B230" s="118"/>
      <c r="C230" s="91"/>
      <c r="J230" s="91"/>
      <c r="Q230" s="73"/>
      <c r="R230" s="91" t="s">
        <v>27</v>
      </c>
      <c r="U230" s="120"/>
      <c r="AB230" s="91"/>
      <c r="AI230" s="73"/>
      <c r="AJ230" s="120"/>
      <c r="AQ230" s="121" t="str">
        <f>IFERROR(CONCAT(AR232,CONCAT(AS232,CONCAT(AT232,CONCAT(AU232,CONCAT(AV232,CONCAT(AW232,CONCAT(AX232,AY232))))))))</f>
        <v/>
      </c>
      <c r="AY230" s="118"/>
      <c r="AZ230" s="112"/>
      <c r="BA230" s="79"/>
    </row>
    <row r="231" ht="15.0" customHeight="1">
      <c r="A231" s="77"/>
      <c r="B231" s="118"/>
      <c r="Q231" s="73"/>
      <c r="U231" s="122"/>
      <c r="AI231" s="73"/>
      <c r="AJ231" s="122"/>
      <c r="AY231" s="119"/>
      <c r="AZ231" s="112"/>
      <c r="BA231" s="79"/>
    </row>
    <row r="232" ht="15.0" customHeight="1">
      <c r="A232" s="77"/>
      <c r="B232" s="98" t="str">
        <f>IFERROR(MID(J230,1,1))</f>
        <v/>
      </c>
      <c r="C232" s="123" t="str">
        <f>IFERROR(MID(J230,2,1))</f>
        <v/>
      </c>
      <c r="D232" s="124" t="str">
        <f>IFERROR(MID(J230,3,1))</f>
        <v/>
      </c>
      <c r="E232" s="124" t="str">
        <f>IFERROR(MID(J230,4,1))</f>
        <v/>
      </c>
      <c r="F232" s="124" t="str">
        <f>IFERROR(MID(J230,5,1))</f>
        <v/>
      </c>
      <c r="G232" s="124" t="str">
        <f>IFERROR(MID(J230,6,1))</f>
        <v/>
      </c>
      <c r="H232" s="124" t="str">
        <f>IFERROR(MID(J230,7,1))</f>
        <v/>
      </c>
      <c r="I232" s="124" t="str">
        <f>IFERROR(MID(J230,8,1))</f>
        <v/>
      </c>
      <c r="J232" s="96" t="str">
        <f t="array" ref="J232">IFERROR(INDEX(Code_KindReturn, MATCH(TRUE, EXACT(B232, Code_Code), 0)),"")</f>
        <v/>
      </c>
      <c r="K232" s="96" t="str">
        <f t="array" ref="K232">IFERROR(INDEX(Code_GristReturn, MATCH(TRUE, EXACT(C232, Code_Code), 0)),"")</f>
        <v/>
      </c>
      <c r="L232" s="96" t="str">
        <f t="array" ref="L232">IFERROR(INDEX(Code_Trait1Return, MATCH(TRUE, EXACT(D232, Code_Code), 0)),"")</f>
        <v/>
      </c>
      <c r="M232" s="96" t="str">
        <f t="array" ref="M232">IFERROR(INDEX(Code_Trait2Return, MATCH(TRUE, EXACT(E232, Code_Code), 0)),"")</f>
        <v/>
      </c>
      <c r="N232" s="96" t="str">
        <f t="array" ref="N232">IFERROR(INDEX(Code_Action1Return, MATCH(TRUE, EXACT(F232, Code_Code), 0)),"")</f>
        <v/>
      </c>
      <c r="O232" s="96" t="str">
        <f t="array" ref="O232">IFERROR(INDEX(Code_Action2Return, MATCH(TRUE, EXACT(G232, Code_Code), 0)),"")</f>
        <v/>
      </c>
      <c r="P232" s="96" t="str">
        <f t="array" ref="P232">IFERROR(INDEX(Code_Action3Return, MATCH(TRUE, EXACT(H232, Code_Code), 0)),"")</f>
        <v/>
      </c>
      <c r="Q232" s="96" t="str">
        <f t="array" ref="Q232">IFERROR(INDEX(Code_Action4Return, MATCH(TRUE, EXACT(I232, Code_Code), 0)),"")</f>
        <v/>
      </c>
      <c r="R232" s="125"/>
      <c r="S232" s="96" t="str">
        <f>IFERROR(MID(AB230,1,1))</f>
        <v/>
      </c>
      <c r="T232" s="124" t="str">
        <f>IFERROR(MID(AB230,2,1))</f>
        <v/>
      </c>
      <c r="U232" s="124" t="str">
        <f>IFERROR(MID(AB230,3,1))</f>
        <v/>
      </c>
      <c r="V232" s="124" t="str">
        <f>IFERROR(MID(AB230,4,1))</f>
        <v/>
      </c>
      <c r="W232" s="124" t="str">
        <f>IFERROR(MID(AB230,5,1))</f>
        <v/>
      </c>
      <c r="X232" s="124" t="str">
        <f>IFERROR(MID(AB230,6,1))</f>
        <v/>
      </c>
      <c r="Y232" s="124" t="str">
        <f>IFERROR(MID(AB230,7,1))</f>
        <v/>
      </c>
      <c r="Z232" s="124" t="str">
        <f>IFERROR(MID(AB230,8,1))</f>
        <v/>
      </c>
      <c r="AA232" s="96" t="str">
        <f t="array" ref="AA232">IFERROR(INDEX(Code_KindReturn, MATCH(TRUE, EXACT(S232, Code_Code), 0)),"")</f>
        <v/>
      </c>
      <c r="AB232" s="96" t="str">
        <f t="array" ref="AB232">IFERROR(INDEX(Code_GristReturn, MATCH(TRUE, EXACT(T232, Code_Code), 0)),"")</f>
        <v/>
      </c>
      <c r="AC232" s="96" t="str">
        <f t="array" ref="AC232">IFERROR(INDEX(Code_Trait1Return, MATCH(TRUE, EXACT(U232, Code_Code), 0)),"")</f>
        <v/>
      </c>
      <c r="AD232" s="96" t="str">
        <f t="array" ref="AD232">IFERROR(INDEX(Code_Trait2Return, MATCH(TRUE, EXACT(V232, Code_Code), 0)),"")</f>
        <v/>
      </c>
      <c r="AE232" s="96" t="str">
        <f t="array" ref="AE232">IFERROR(INDEX(Code_Action1Return, MATCH(TRUE, EXACT(W232, Code_Code), 0)),"")</f>
        <v/>
      </c>
      <c r="AF232" s="96" t="str">
        <f t="array" ref="AF232">IFERROR(INDEX(Code_Action2Return, MATCH(TRUE, EXACT(X232, Code_Code), 0)),"")</f>
        <v/>
      </c>
      <c r="AG232" s="96" t="str">
        <f t="array" ref="AG232">IFERROR(INDEX(Code_Action3Return, MATCH(TRUE, EXACT(Y232, Code_Code), 0)),"")</f>
        <v/>
      </c>
      <c r="AH232" s="96" t="str">
        <f t="array" ref="AH232">IFERROR(INDEX(Code_Action4Return, MATCH(TRUE, EXACT(Z232, Code_Code), 0)),"")</f>
        <v/>
      </c>
      <c r="AI232" s="125"/>
      <c r="AJ232" s="96">
        <f>IFERROR(IFS(B232="/",-2, S232="/",-1, AND(B232="/",S232="/"), 0, ALCH_KINDCHECKER(J232,AA232)&lt;&gt;0,ALCH_KINDCHECKER(J232,AA232)))</f>
        <v>1</v>
      </c>
      <c r="AK232" s="96">
        <f>IFERROR(IFS(AND(C232="/",T232="/"), 0,C232="/",2, T232="/",1, ALCH_GRISTCHECKER(K232,AB232)&lt;&gt;0,ALCH_GRISTCHECKER(K232,AB232)))</f>
        <v>3</v>
      </c>
      <c r="AL232" s="96">
        <f t="shared" ref="AL232:AM232" si="113">IFERROR(IFS(D232="/",-2, U232="/",-1, AND(D232="/",U232="/"), 0, ALCH_TRAITCHECK(L232,AC232)&lt;&gt;0,ALCH_TRAITCHECK(L232,AC232)))</f>
        <v>1</v>
      </c>
      <c r="AM232" s="96">
        <f t="shared" si="113"/>
        <v>1</v>
      </c>
      <c r="AN232" s="96">
        <f t="shared" ref="AN232:AQ232" si="114">IFERROR(IFS(F232="/",-2, W232="/",-1, AND(F232="/",W232="/"), 0, ALCH_ACTIONCHECK(N232,AE232)&lt;&gt;0,ALCH_ACTIONCHECK(N232,AE232)))</f>
        <v>1</v>
      </c>
      <c r="AO232" s="96">
        <f t="shared" si="114"/>
        <v>1</v>
      </c>
      <c r="AP232" s="96">
        <f t="shared" si="114"/>
        <v>1</v>
      </c>
      <c r="AQ232" s="96">
        <f t="shared" si="114"/>
        <v>1</v>
      </c>
      <c r="AR232" s="126" t="str">
        <f>IFERROR(IFS(AND(B232="/",S232="/"), "/",B232="/",S232, S232="/", B232,AJ232=0, "/",R230="&amp;&amp;", IFS(AK232=3,IFS(AJ232=1,B232,AJ232=2,S232),AK232=1,S232,AK232=2,B232), R230="||", IFS(AK232=3,IFS(AJ232=2,B232,AJ232=1,S232),AK232=2,S232,AK232=1,B232)))</f>
        <v/>
      </c>
      <c r="AS232" s="126" t="str">
        <f>IFERROR(IFS(AND(C232="/",T232="/"), "/",C232="/",T232, T232="/", C232,AK232=0, "/",AK232=3,C232,R230="&amp;&amp;",ALCH_THEGRISTER(AK232,1,K232,AB232,C232,T232,8),R230="||",ALCH_THEGRISTER(AK232,-1,AB232,K232,T232,C232,2)))</f>
        <v/>
      </c>
      <c r="AT232" s="126" t="str">
        <f>IFERROR(IFS(AND(D232="/",U232="/"), "/",D232="/",U232, U232="/", D232,R230="&amp;&amp;", IFS(AK232=1,D232,AK232=2,U232,AK232=3,IFS(AL232=1,D232,AL232=2,U232)), R230="||",IFS(AK232=2,D232,AK232=1,U232,AK232=3,IFS(AL232=2,D232,AL232=1,U232)),AL232=0, "/"))</f>
        <v/>
      </c>
      <c r="AU232" s="126" t="str">
        <f>IFERROR(IFS(AND(E232="/",V232="/"), "/",E232="/",V232, V232="/", E232,R230="&amp;&amp;", IFS(AK232=2,E232,AK232=1,V232,AK232=3,IFS(AM232=2,E232,AM232=1,V232)), R230="||",IFS(AK232=1,E232,AK232=2,V232,AK232=3,IFS(AM232=1,E232,AM232=2,V232)),AM232=0, "/"))</f>
        <v/>
      </c>
      <c r="AV232" s="126" t="str">
        <f>IFERROR(IFS(AND(F232="/",W232="/"), "/",F232="/",W232, W232="/", F232,R230="&amp;&amp;",IFS(AK232=1,F232,AK232=2,W232,AK232=3,IFS(AN232=1,F232,AN232=2,W232)), R230="||",IFS(AK232=2,F232,AK232=1,W232,AK232=3,IFS(AN232=2,F232,AN232=1,W232)),AN232=0, "/"))</f>
        <v/>
      </c>
      <c r="AW232" s="126" t="str">
        <f>IFERROR(IFS(AND(G232="/",X232="/"), "/",G232="/",X232, X232="/", G232,R230="&amp;&amp;", IFS(AK232=2,G232,AK232=1,X232,AK232=3,IFS(AO232=2,G232,AO232=1,X232)), R230="||",IFS(AK232=1,G232,AK232=2,X232,AK232=3,IFS(AO232=1,G232,AO232=2,X232)),AO232=0, "/"))</f>
        <v/>
      </c>
      <c r="AX232" s="126" t="str">
        <f>IFERROR(IFS(AND(H232="/",Y232="/"), "/",H232="/",Y232, Y232="/", H232,R230="&amp;&amp;", IFS(AK232=1,H232,AK232=2,Y232,AK232=3,IFS(AP232=1,H232,AP232=2,Y232)), R230="||",IFS(AK232=2,H232,AK232=1,Y232,AK232=3,IFS(AP232=2,H232,AP232=1,Y232)),AP232=0, "/"))</f>
        <v/>
      </c>
      <c r="AY232" s="127" t="str">
        <f>IFERROR(IFS(AND(I232="/",Z232="/"), "/",I232="/",Z232, Z232="/", I232,R230="&amp;&amp;", IFS(AK232=2,I232,AK232=1,Z232,AK232=3,IFS(AQ232=2,I232,AQ232=1,Z232)), R230="||",IFS(AK232=1,I232,AK232=2,Z232,AK232=3,IFS(AQ232=1,I232,AQ232=2,Z232)),AQ232=0, "/"))</f>
        <v/>
      </c>
      <c r="AZ232" s="112"/>
      <c r="BA232" s="79"/>
    </row>
    <row r="233" ht="15.0" customHeight="1">
      <c r="A233" s="77"/>
      <c r="B233" s="118"/>
      <c r="C233" s="91"/>
      <c r="J233" s="91"/>
      <c r="Q233" s="73"/>
      <c r="R233" s="91" t="s">
        <v>27</v>
      </c>
      <c r="U233" s="120"/>
      <c r="AB233" s="91"/>
      <c r="AI233" s="73"/>
      <c r="AJ233" s="120"/>
      <c r="AQ233" s="121" t="str">
        <f>IFERROR(CONCAT(AR235,CONCAT(AS235,CONCAT(AT235,CONCAT(AU235,CONCAT(AV235,CONCAT(AW235,CONCAT(AX235,AY235))))))))</f>
        <v/>
      </c>
      <c r="AY233" s="118"/>
      <c r="AZ233" s="112"/>
      <c r="BA233" s="79"/>
    </row>
    <row r="234" ht="15.0" customHeight="1">
      <c r="A234" s="77"/>
      <c r="B234" s="118"/>
      <c r="Q234" s="73"/>
      <c r="U234" s="122"/>
      <c r="AI234" s="73"/>
      <c r="AJ234" s="122"/>
      <c r="AY234" s="119"/>
      <c r="AZ234" s="112"/>
      <c r="BA234" s="79"/>
    </row>
    <row r="235" ht="15.0" customHeight="1">
      <c r="A235" s="77"/>
      <c r="B235" s="98" t="str">
        <f>IFERROR(MID(J233,1,1))</f>
        <v/>
      </c>
      <c r="C235" s="123" t="str">
        <f>IFERROR(MID(J233,2,1))</f>
        <v/>
      </c>
      <c r="D235" s="124" t="str">
        <f>IFERROR(MID(J233,3,1))</f>
        <v/>
      </c>
      <c r="E235" s="124" t="str">
        <f>IFERROR(MID(J233,4,1))</f>
        <v/>
      </c>
      <c r="F235" s="124" t="str">
        <f>IFERROR(MID(J233,5,1))</f>
        <v/>
      </c>
      <c r="G235" s="124" t="str">
        <f>IFERROR(MID(J233,6,1))</f>
        <v/>
      </c>
      <c r="H235" s="124" t="str">
        <f>IFERROR(MID(J233,7,1))</f>
        <v/>
      </c>
      <c r="I235" s="124" t="str">
        <f>IFERROR(MID(J233,8,1))</f>
        <v/>
      </c>
      <c r="J235" s="96" t="str">
        <f t="array" ref="J235">IFERROR(INDEX(Code_KindReturn, MATCH(TRUE, EXACT(B235, Code_Code), 0)),"")</f>
        <v/>
      </c>
      <c r="K235" s="96" t="str">
        <f t="array" ref="K235">IFERROR(INDEX(Code_GristReturn, MATCH(TRUE, EXACT(C235, Code_Code), 0)),"")</f>
        <v/>
      </c>
      <c r="L235" s="96" t="str">
        <f t="array" ref="L235">IFERROR(INDEX(Code_Trait1Return, MATCH(TRUE, EXACT(D235, Code_Code), 0)),"")</f>
        <v/>
      </c>
      <c r="M235" s="96" t="str">
        <f t="array" ref="M235">IFERROR(INDEX(Code_Trait2Return, MATCH(TRUE, EXACT(E235, Code_Code), 0)),"")</f>
        <v/>
      </c>
      <c r="N235" s="96" t="str">
        <f t="array" ref="N235">IFERROR(INDEX(Code_Action1Return, MATCH(TRUE, EXACT(F235, Code_Code), 0)),"")</f>
        <v/>
      </c>
      <c r="O235" s="96" t="str">
        <f t="array" ref="O235">IFERROR(INDEX(Code_Action2Return, MATCH(TRUE, EXACT(G235, Code_Code), 0)),"")</f>
        <v/>
      </c>
      <c r="P235" s="96" t="str">
        <f t="array" ref="P235">IFERROR(INDEX(Code_Action3Return, MATCH(TRUE, EXACT(H235, Code_Code), 0)),"")</f>
        <v/>
      </c>
      <c r="Q235" s="96" t="str">
        <f t="array" ref="Q235">IFERROR(INDEX(Code_Action4Return, MATCH(TRUE, EXACT(I235, Code_Code), 0)),"")</f>
        <v/>
      </c>
      <c r="R235" s="125"/>
      <c r="S235" s="96" t="str">
        <f>IFERROR(MID(AB233,1,1))</f>
        <v/>
      </c>
      <c r="T235" s="124" t="str">
        <f>IFERROR(MID(AB233,2,1))</f>
        <v/>
      </c>
      <c r="U235" s="124" t="str">
        <f>IFERROR(MID(AB233,3,1))</f>
        <v/>
      </c>
      <c r="V235" s="124" t="str">
        <f>IFERROR(MID(AB233,4,1))</f>
        <v/>
      </c>
      <c r="W235" s="124" t="str">
        <f>IFERROR(MID(AB233,5,1))</f>
        <v/>
      </c>
      <c r="X235" s="124" t="str">
        <f>IFERROR(MID(AB233,6,1))</f>
        <v/>
      </c>
      <c r="Y235" s="124" t="str">
        <f>IFERROR(MID(AB233,7,1))</f>
        <v/>
      </c>
      <c r="Z235" s="124" t="str">
        <f>IFERROR(MID(AB233,8,1))</f>
        <v/>
      </c>
      <c r="AA235" s="96" t="str">
        <f t="array" ref="AA235">IFERROR(INDEX(Code_KindReturn, MATCH(TRUE, EXACT(S235, Code_Code), 0)),"")</f>
        <v/>
      </c>
      <c r="AB235" s="96" t="str">
        <f t="array" ref="AB235">IFERROR(INDEX(Code_GristReturn, MATCH(TRUE, EXACT(T235, Code_Code), 0)),"")</f>
        <v/>
      </c>
      <c r="AC235" s="96" t="str">
        <f t="array" ref="AC235">IFERROR(INDEX(Code_Trait1Return, MATCH(TRUE, EXACT(U235, Code_Code), 0)),"")</f>
        <v/>
      </c>
      <c r="AD235" s="96" t="str">
        <f t="array" ref="AD235">IFERROR(INDEX(Code_Trait2Return, MATCH(TRUE, EXACT(V235, Code_Code), 0)),"")</f>
        <v/>
      </c>
      <c r="AE235" s="96" t="str">
        <f t="array" ref="AE235">IFERROR(INDEX(Code_Action1Return, MATCH(TRUE, EXACT(W235, Code_Code), 0)),"")</f>
        <v/>
      </c>
      <c r="AF235" s="96" t="str">
        <f t="array" ref="AF235">IFERROR(INDEX(Code_Action2Return, MATCH(TRUE, EXACT(X235, Code_Code), 0)),"")</f>
        <v/>
      </c>
      <c r="AG235" s="96" t="str">
        <f t="array" ref="AG235">IFERROR(INDEX(Code_Action3Return, MATCH(TRUE, EXACT(Y235, Code_Code), 0)),"")</f>
        <v/>
      </c>
      <c r="AH235" s="96" t="str">
        <f t="array" ref="AH235">IFERROR(INDEX(Code_Action4Return, MATCH(TRUE, EXACT(Z235, Code_Code), 0)),"")</f>
        <v/>
      </c>
      <c r="AI235" s="125"/>
      <c r="AJ235" s="96">
        <f>IFERROR(IFS(B235="/",-2, S235="/",-1, AND(B235="/",S235="/"), 0, ALCH_KINDCHECKER(J235,AA235)&lt;&gt;0,ALCH_KINDCHECKER(J235,AA235)))</f>
        <v>1</v>
      </c>
      <c r="AK235" s="96">
        <f>IFERROR(IFS(AND(C235="/",T235="/"), 0,C235="/",2, T235="/",1, ALCH_GRISTCHECKER(K235,AB235)&lt;&gt;0,ALCH_GRISTCHECKER(K235,AB235)))</f>
        <v>3</v>
      </c>
      <c r="AL235" s="96">
        <f t="shared" ref="AL235:AM235" si="115">IFERROR(IFS(D235="/",-2, U235="/",-1, AND(D235="/",U235="/"), 0, ALCH_TRAITCHECK(L235,AC235)&lt;&gt;0,ALCH_TRAITCHECK(L235,AC235)))</f>
        <v>1</v>
      </c>
      <c r="AM235" s="96">
        <f t="shared" si="115"/>
        <v>1</v>
      </c>
      <c r="AN235" s="96">
        <f t="shared" ref="AN235:AQ235" si="116">IFERROR(IFS(F235="/",-2, W235="/",-1, AND(F235="/",W235="/"), 0, ALCH_ACTIONCHECK(N235,AE235)&lt;&gt;0,ALCH_ACTIONCHECK(N235,AE235)))</f>
        <v>1</v>
      </c>
      <c r="AO235" s="96">
        <f t="shared" si="116"/>
        <v>1</v>
      </c>
      <c r="AP235" s="96">
        <f t="shared" si="116"/>
        <v>1</v>
      </c>
      <c r="AQ235" s="96">
        <f t="shared" si="116"/>
        <v>1</v>
      </c>
      <c r="AR235" s="126" t="str">
        <f>IFERROR(IFS(AND(B235="/",S235="/"), "/",B235="/",S235, S235="/", B235,AJ235=0, "/",R233="&amp;&amp;", IFS(AK235=3,IFS(AJ235=1,B235,AJ235=2,S235),AK235=1,S235,AK235=2,B235), R233="||", IFS(AK235=3,IFS(AJ235=2,B235,AJ235=1,S235),AK235=2,S235,AK235=1,B235)))</f>
        <v/>
      </c>
      <c r="AS235" s="126" t="str">
        <f>IFERROR(IFS(AND(C235="/",T235="/"), "/",C235="/",T235, T235="/", C235,AK235=0, "/",AK235=3,C235,R233="&amp;&amp;",ALCH_THEGRISTER(AK235,1,K235,AB235,C235,T235,8),R233="||",ALCH_THEGRISTER(AK235,-1,AB235,K235,T235,C235,2)))</f>
        <v/>
      </c>
      <c r="AT235" s="126" t="str">
        <f>IFERROR(IFS(AND(D235="/",U235="/"), "/",D235="/",U235, U235="/", D235,R233="&amp;&amp;", IFS(AK235=1,D235,AK235=2,U235,AK235=3,IFS(AL235=1,D235,AL235=2,U235)), R233="||",IFS(AK235=2,D235,AK235=1,U235,AK235=3,IFS(AL235=2,D235,AL235=1,U235)),AL235=0, "/"))</f>
        <v/>
      </c>
      <c r="AU235" s="126" t="str">
        <f>IFERROR(IFS(AND(E235="/",V235="/"), "/",E235="/",V235, V235="/", E235,R233="&amp;&amp;", IFS(AK235=2,E235,AK235=1,V235,AK235=3,IFS(AM235=2,E235,AM235=1,V235)), R233="||",IFS(AK235=1,E235,AK235=2,V235,AK235=3,IFS(AM235=1,E235,AM235=2,V235)),AM235=0, "/"))</f>
        <v/>
      </c>
      <c r="AV235" s="126" t="str">
        <f>IFERROR(IFS(AND(F235="/",W235="/"), "/",F235="/",W235, W235="/", F235,R233="&amp;&amp;",IFS(AK235=1,F235,AK235=2,W235,AK235=3,IFS(AN235=1,F235,AN235=2,W235)), R233="||",IFS(AK235=2,F235,AK235=1,W235,AK235=3,IFS(AN235=2,F235,AN235=1,W235)),AN235=0, "/"))</f>
        <v/>
      </c>
      <c r="AW235" s="126" t="str">
        <f>IFERROR(IFS(AND(G235="/",X235="/"), "/",G235="/",X235, X235="/", G235,R233="&amp;&amp;", IFS(AK235=2,G235,AK235=1,X235,AK235=3,IFS(AO235=2,G235,AO235=1,X235)), R233="||",IFS(AK235=1,G235,AK235=2,X235,AK235=3,IFS(AO235=1,G235,AO235=2,X235)),AO235=0, "/"))</f>
        <v/>
      </c>
      <c r="AX235" s="126" t="str">
        <f>IFERROR(IFS(AND(H235="/",Y235="/"), "/",H235="/",Y235, Y235="/", H235,R233="&amp;&amp;", IFS(AK235=1,H235,AK235=2,Y235,AK235=3,IFS(AP235=1,H235,AP235=2,Y235)), R233="||",IFS(AK235=2,H235,AK235=1,Y235,AK235=3,IFS(AP235=2,H235,AP235=1,Y235)),AP235=0, "/"))</f>
        <v/>
      </c>
      <c r="AY235" s="127" t="str">
        <f>IFERROR(IFS(AND(I235="/",Z235="/"), "/",I235="/",Z235, Z235="/", I235,R233="&amp;&amp;", IFS(AK235=2,I235,AK235=1,Z235,AK235=3,IFS(AQ235=2,I235,AQ235=1,Z235)), R233="||",IFS(AK235=1,I235,AK235=2,Z235,AK235=3,IFS(AQ235=1,I235,AQ235=2,Z235)),AQ235=0, "/"))</f>
        <v/>
      </c>
      <c r="AZ235" s="112"/>
      <c r="BA235" s="79"/>
    </row>
    <row r="236" ht="15.0" customHeight="1">
      <c r="A236" s="77"/>
      <c r="B236" s="118"/>
      <c r="C236" s="91"/>
      <c r="J236" s="91"/>
      <c r="Q236" s="73"/>
      <c r="R236" s="91" t="s">
        <v>27</v>
      </c>
      <c r="U236" s="120"/>
      <c r="AB236" s="91"/>
      <c r="AI236" s="73"/>
      <c r="AJ236" s="120"/>
      <c r="AQ236" s="121" t="str">
        <f>IFERROR(CONCAT(AR238,CONCAT(AS238,CONCAT(AT238,CONCAT(AU238,CONCAT(AV238,CONCAT(AW238,CONCAT(AX238,AY238))))))))</f>
        <v/>
      </c>
      <c r="AY236" s="118"/>
      <c r="AZ236" s="112"/>
      <c r="BA236" s="79"/>
    </row>
    <row r="237" ht="15.0" customHeight="1">
      <c r="A237" s="77"/>
      <c r="B237" s="118"/>
      <c r="Q237" s="73"/>
      <c r="U237" s="122"/>
      <c r="AI237" s="73"/>
      <c r="AJ237" s="122"/>
      <c r="AY237" s="119"/>
      <c r="AZ237" s="112"/>
      <c r="BA237" s="79"/>
    </row>
    <row r="238" ht="15.0" customHeight="1">
      <c r="A238" s="77"/>
      <c r="B238" s="98" t="str">
        <f>IFERROR(MID(J236,1,1))</f>
        <v/>
      </c>
      <c r="C238" s="123" t="str">
        <f>IFERROR(MID(J236,2,1))</f>
        <v/>
      </c>
      <c r="D238" s="124" t="str">
        <f>IFERROR(MID(J236,3,1))</f>
        <v/>
      </c>
      <c r="E238" s="124" t="str">
        <f>IFERROR(MID(J236,4,1))</f>
        <v/>
      </c>
      <c r="F238" s="124" t="str">
        <f>IFERROR(MID(J236,5,1))</f>
        <v/>
      </c>
      <c r="G238" s="124" t="str">
        <f>IFERROR(MID(J236,6,1))</f>
        <v/>
      </c>
      <c r="H238" s="124" t="str">
        <f>IFERROR(MID(J236,7,1))</f>
        <v/>
      </c>
      <c r="I238" s="124" t="str">
        <f>IFERROR(MID(J236,8,1))</f>
        <v/>
      </c>
      <c r="J238" s="96" t="str">
        <f t="array" ref="J238">IFERROR(INDEX(Code_KindReturn, MATCH(TRUE, EXACT(B238, Code_Code), 0)),"")</f>
        <v/>
      </c>
      <c r="K238" s="96" t="str">
        <f t="array" ref="K238">IFERROR(INDEX(Code_GristReturn, MATCH(TRUE, EXACT(C238, Code_Code), 0)),"")</f>
        <v/>
      </c>
      <c r="L238" s="96" t="str">
        <f t="array" ref="L238">IFERROR(INDEX(Code_Trait1Return, MATCH(TRUE, EXACT(D238, Code_Code), 0)),"")</f>
        <v/>
      </c>
      <c r="M238" s="96" t="str">
        <f t="array" ref="M238">IFERROR(INDEX(Code_Trait2Return, MATCH(TRUE, EXACT(E238, Code_Code), 0)),"")</f>
        <v/>
      </c>
      <c r="N238" s="96" t="str">
        <f t="array" ref="N238">IFERROR(INDEX(Code_Action1Return, MATCH(TRUE, EXACT(F238, Code_Code), 0)),"")</f>
        <v/>
      </c>
      <c r="O238" s="96" t="str">
        <f t="array" ref="O238">IFERROR(INDEX(Code_Action2Return, MATCH(TRUE, EXACT(G238, Code_Code), 0)),"")</f>
        <v/>
      </c>
      <c r="P238" s="96" t="str">
        <f t="array" ref="P238">IFERROR(INDEX(Code_Action3Return, MATCH(TRUE, EXACT(H238, Code_Code), 0)),"")</f>
        <v/>
      </c>
      <c r="Q238" s="96" t="str">
        <f t="array" ref="Q238">IFERROR(INDEX(Code_Action4Return, MATCH(TRUE, EXACT(I238, Code_Code), 0)),"")</f>
        <v/>
      </c>
      <c r="R238" s="125"/>
      <c r="S238" s="96" t="str">
        <f>IFERROR(MID(AB236,1,1))</f>
        <v/>
      </c>
      <c r="T238" s="124" t="str">
        <f>IFERROR(MID(AB236,2,1))</f>
        <v/>
      </c>
      <c r="U238" s="124" t="str">
        <f>IFERROR(MID(AB236,3,1))</f>
        <v/>
      </c>
      <c r="V238" s="124" t="str">
        <f>IFERROR(MID(AB236,4,1))</f>
        <v/>
      </c>
      <c r="W238" s="124" t="str">
        <f>IFERROR(MID(AB236,5,1))</f>
        <v/>
      </c>
      <c r="X238" s="124" t="str">
        <f>IFERROR(MID(AB236,6,1))</f>
        <v/>
      </c>
      <c r="Y238" s="124" t="str">
        <f>IFERROR(MID(AB236,7,1))</f>
        <v/>
      </c>
      <c r="Z238" s="124" t="str">
        <f>IFERROR(MID(AB236,8,1))</f>
        <v/>
      </c>
      <c r="AA238" s="96" t="str">
        <f t="array" ref="AA238">IFERROR(INDEX(Code_KindReturn, MATCH(TRUE, EXACT(S238, Code_Code), 0)),"")</f>
        <v/>
      </c>
      <c r="AB238" s="96" t="str">
        <f t="array" ref="AB238">IFERROR(INDEX(Code_GristReturn, MATCH(TRUE, EXACT(T238, Code_Code), 0)),"")</f>
        <v/>
      </c>
      <c r="AC238" s="96" t="str">
        <f t="array" ref="AC238">IFERROR(INDEX(Code_Trait1Return, MATCH(TRUE, EXACT(U238, Code_Code), 0)),"")</f>
        <v/>
      </c>
      <c r="AD238" s="96" t="str">
        <f t="array" ref="AD238">IFERROR(INDEX(Code_Trait2Return, MATCH(TRUE, EXACT(V238, Code_Code), 0)),"")</f>
        <v/>
      </c>
      <c r="AE238" s="96" t="str">
        <f t="array" ref="AE238">IFERROR(INDEX(Code_Action1Return, MATCH(TRUE, EXACT(W238, Code_Code), 0)),"")</f>
        <v/>
      </c>
      <c r="AF238" s="96" t="str">
        <f t="array" ref="AF238">IFERROR(INDEX(Code_Action2Return, MATCH(TRUE, EXACT(X238, Code_Code), 0)),"")</f>
        <v/>
      </c>
      <c r="AG238" s="96" t="str">
        <f t="array" ref="AG238">IFERROR(INDEX(Code_Action3Return, MATCH(TRUE, EXACT(Y238, Code_Code), 0)),"")</f>
        <v/>
      </c>
      <c r="AH238" s="96" t="str">
        <f t="array" ref="AH238">IFERROR(INDEX(Code_Action4Return, MATCH(TRUE, EXACT(Z238, Code_Code), 0)),"")</f>
        <v/>
      </c>
      <c r="AI238" s="125"/>
      <c r="AJ238" s="96">
        <f>IFERROR(IFS(B238="/",-2, S238="/",-1, AND(B238="/",S238="/"), 0, ALCH_KINDCHECKER(J238,AA238)&lt;&gt;0,ALCH_KINDCHECKER(J238,AA238)))</f>
        <v>1</v>
      </c>
      <c r="AK238" s="96">
        <f>IFERROR(IFS(AND(C238="/",T238="/"), 0,C238="/",2, T238="/",1, ALCH_GRISTCHECKER(K238,AB238)&lt;&gt;0,ALCH_GRISTCHECKER(K238,AB238)))</f>
        <v>3</v>
      </c>
      <c r="AL238" s="96">
        <f t="shared" ref="AL238:AM238" si="117">IFERROR(IFS(D238="/",-2, U238="/",-1, AND(D238="/",U238="/"), 0, ALCH_TRAITCHECK(L238,AC238)&lt;&gt;0,ALCH_TRAITCHECK(L238,AC238)))</f>
        <v>1</v>
      </c>
      <c r="AM238" s="96">
        <f t="shared" si="117"/>
        <v>1</v>
      </c>
      <c r="AN238" s="96">
        <f t="shared" ref="AN238:AQ238" si="118">IFERROR(IFS(F238="/",-2, W238="/",-1, AND(F238="/",W238="/"), 0, ALCH_ACTIONCHECK(N238,AE238)&lt;&gt;0,ALCH_ACTIONCHECK(N238,AE238)))</f>
        <v>1</v>
      </c>
      <c r="AO238" s="96">
        <f t="shared" si="118"/>
        <v>1</v>
      </c>
      <c r="AP238" s="96">
        <f t="shared" si="118"/>
        <v>1</v>
      </c>
      <c r="AQ238" s="96">
        <f t="shared" si="118"/>
        <v>1</v>
      </c>
      <c r="AR238" s="126" t="str">
        <f>IFERROR(IFS(AND(B238="/",S238="/"), "/",B238="/",S238, S238="/", B238,AJ238=0, "/",R236="&amp;&amp;", IFS(AK238=3,IFS(AJ238=1,B238,AJ238=2,S238),AK238=1,S238,AK238=2,B238), R236="||", IFS(AK238=3,IFS(AJ238=2,B238,AJ238=1,S238),AK238=2,S238,AK238=1,B238)))</f>
        <v/>
      </c>
      <c r="AS238" s="126" t="str">
        <f>IFERROR(IFS(AND(C238="/",T238="/"), "/",C238="/",T238, T238="/", C238,AK238=0, "/",AK238=3,C238,R236="&amp;&amp;",ALCH_THEGRISTER(AK238,1,K238,AB238,C238,T238,8),R236="||",ALCH_THEGRISTER(AK238,-1,AB238,K238,T238,C238,2)))</f>
        <v/>
      </c>
      <c r="AT238" s="126" t="str">
        <f>IFERROR(IFS(AND(D238="/",U238="/"), "/",D238="/",U238, U238="/", D238,R236="&amp;&amp;", IFS(AK238=1,D238,AK238=2,U238,AK238=3,IFS(AL238=1,D238,AL238=2,U238)), R236="||",IFS(AK238=2,D238,AK238=1,U238,AK238=3,IFS(AL238=2,D238,AL238=1,U238)),AL238=0, "/"))</f>
        <v/>
      </c>
      <c r="AU238" s="126" t="str">
        <f>IFERROR(IFS(AND(E238="/",V238="/"), "/",E238="/",V238, V238="/", E238,R236="&amp;&amp;", IFS(AK238=2,E238,AK238=1,V238,AK238=3,IFS(AM238=2,E238,AM238=1,V238)), R236="||",IFS(AK238=1,E238,AK238=2,V238,AK238=3,IFS(AM238=1,E238,AM238=2,V238)),AM238=0, "/"))</f>
        <v/>
      </c>
      <c r="AV238" s="126" t="str">
        <f>IFERROR(IFS(AND(F238="/",W238="/"), "/",F238="/",W238, W238="/", F238,R236="&amp;&amp;",IFS(AK238=1,F238,AK238=2,W238,AK238=3,IFS(AN238=1,F238,AN238=2,W238)), R236="||",IFS(AK238=2,F238,AK238=1,W238,AK238=3,IFS(AN238=2,F238,AN238=1,W238)),AN238=0, "/"))</f>
        <v/>
      </c>
      <c r="AW238" s="126" t="str">
        <f>IFERROR(IFS(AND(G238="/",X238="/"), "/",G238="/",X238, X238="/", G238,R236="&amp;&amp;", IFS(AK238=2,G238,AK238=1,X238,AK238=3,IFS(AO238=2,G238,AO238=1,X238)), R236="||",IFS(AK238=1,G238,AK238=2,X238,AK238=3,IFS(AO238=1,G238,AO238=2,X238)),AO238=0, "/"))</f>
        <v/>
      </c>
      <c r="AX238" s="126" t="str">
        <f>IFERROR(IFS(AND(H238="/",Y238="/"), "/",H238="/",Y238, Y238="/", H238,R236="&amp;&amp;", IFS(AK238=1,H238,AK238=2,Y238,AK238=3,IFS(AP238=1,H238,AP238=2,Y238)), R236="||",IFS(AK238=2,H238,AK238=1,Y238,AK238=3,IFS(AP238=2,H238,AP238=1,Y238)),AP238=0, "/"))</f>
        <v/>
      </c>
      <c r="AY238" s="127" t="str">
        <f>IFERROR(IFS(AND(I238="/",Z238="/"), "/",I238="/",Z238, Z238="/", I238,R236="&amp;&amp;", IFS(AK238=2,I238,AK238=1,Z238,AK238=3,IFS(AQ238=2,I238,AQ238=1,Z238)), R236="||",IFS(AK238=1,I238,AK238=2,Z238,AK238=3,IFS(AQ238=1,I238,AQ238=2,Z238)),AQ238=0, "/"))</f>
        <v/>
      </c>
      <c r="AZ238" s="112"/>
      <c r="BA238" s="79"/>
    </row>
    <row r="239" ht="15.0" customHeight="1">
      <c r="A239" s="77"/>
      <c r="B239" s="118"/>
      <c r="C239" s="91"/>
      <c r="J239" s="91"/>
      <c r="Q239" s="73"/>
      <c r="R239" s="91" t="s">
        <v>27</v>
      </c>
      <c r="U239" s="120"/>
      <c r="AB239" s="91"/>
      <c r="AI239" s="73"/>
      <c r="AJ239" s="120"/>
      <c r="AQ239" s="121" t="str">
        <f>IFERROR(CONCAT(AR241,CONCAT(AS241,CONCAT(AT241,CONCAT(AU241,CONCAT(AV241,CONCAT(AW241,CONCAT(AX241,AY241))))))))</f>
        <v/>
      </c>
      <c r="AY239" s="118"/>
      <c r="AZ239" s="112"/>
      <c r="BA239" s="79"/>
    </row>
    <row r="240" ht="15.0" customHeight="1">
      <c r="A240" s="77"/>
      <c r="B240" s="118"/>
      <c r="Q240" s="73"/>
      <c r="U240" s="122"/>
      <c r="AI240" s="73"/>
      <c r="AJ240" s="122"/>
      <c r="AY240" s="119"/>
      <c r="AZ240" s="112"/>
      <c r="BA240" s="79"/>
    </row>
    <row r="241" ht="15.0" customHeight="1">
      <c r="A241" s="77"/>
      <c r="B241" s="98" t="str">
        <f>IFERROR(MID(J239,1,1))</f>
        <v/>
      </c>
      <c r="C241" s="123" t="str">
        <f>IFERROR(MID(J239,2,1))</f>
        <v/>
      </c>
      <c r="D241" s="124" t="str">
        <f>IFERROR(MID(J239,3,1))</f>
        <v/>
      </c>
      <c r="E241" s="124" t="str">
        <f>IFERROR(MID(J239,4,1))</f>
        <v/>
      </c>
      <c r="F241" s="124" t="str">
        <f>IFERROR(MID(J239,5,1))</f>
        <v/>
      </c>
      <c r="G241" s="124" t="str">
        <f>IFERROR(MID(J239,6,1))</f>
        <v/>
      </c>
      <c r="H241" s="124" t="str">
        <f>IFERROR(MID(J239,7,1))</f>
        <v/>
      </c>
      <c r="I241" s="124" t="str">
        <f>IFERROR(MID(J239,8,1))</f>
        <v/>
      </c>
      <c r="J241" s="96" t="str">
        <f t="array" ref="J241">IFERROR(INDEX(Code_KindReturn, MATCH(TRUE, EXACT(B241, Code_Code), 0)),"")</f>
        <v/>
      </c>
      <c r="K241" s="96" t="str">
        <f t="array" ref="K241">IFERROR(INDEX(Code_GristReturn, MATCH(TRUE, EXACT(C241, Code_Code), 0)),"")</f>
        <v/>
      </c>
      <c r="L241" s="96" t="str">
        <f t="array" ref="L241">IFERROR(INDEX(Code_Trait1Return, MATCH(TRUE, EXACT(D241, Code_Code), 0)),"")</f>
        <v/>
      </c>
      <c r="M241" s="96" t="str">
        <f t="array" ref="M241">IFERROR(INDEX(Code_Trait2Return, MATCH(TRUE, EXACT(E241, Code_Code), 0)),"")</f>
        <v/>
      </c>
      <c r="N241" s="96" t="str">
        <f t="array" ref="N241">IFERROR(INDEX(Code_Action1Return, MATCH(TRUE, EXACT(F241, Code_Code), 0)),"")</f>
        <v/>
      </c>
      <c r="O241" s="96" t="str">
        <f t="array" ref="O241">IFERROR(INDEX(Code_Action2Return, MATCH(TRUE, EXACT(G241, Code_Code), 0)),"")</f>
        <v/>
      </c>
      <c r="P241" s="96" t="str">
        <f t="array" ref="P241">IFERROR(INDEX(Code_Action3Return, MATCH(TRUE, EXACT(H241, Code_Code), 0)),"")</f>
        <v/>
      </c>
      <c r="Q241" s="96" t="str">
        <f t="array" ref="Q241">IFERROR(INDEX(Code_Action4Return, MATCH(TRUE, EXACT(I241, Code_Code), 0)),"")</f>
        <v/>
      </c>
      <c r="R241" s="125"/>
      <c r="S241" s="96" t="str">
        <f>IFERROR(MID(AB239,1,1))</f>
        <v/>
      </c>
      <c r="T241" s="124" t="str">
        <f>IFERROR(MID(AB239,2,1))</f>
        <v/>
      </c>
      <c r="U241" s="124" t="str">
        <f>IFERROR(MID(AB239,3,1))</f>
        <v/>
      </c>
      <c r="V241" s="124" t="str">
        <f>IFERROR(MID(AB239,4,1))</f>
        <v/>
      </c>
      <c r="W241" s="124" t="str">
        <f>IFERROR(MID(AB239,5,1))</f>
        <v/>
      </c>
      <c r="X241" s="124" t="str">
        <f>IFERROR(MID(AB239,6,1))</f>
        <v/>
      </c>
      <c r="Y241" s="124" t="str">
        <f>IFERROR(MID(AB239,7,1))</f>
        <v/>
      </c>
      <c r="Z241" s="124" t="str">
        <f>IFERROR(MID(AB239,8,1))</f>
        <v/>
      </c>
      <c r="AA241" s="96" t="str">
        <f t="array" ref="AA241">IFERROR(INDEX(Code_KindReturn, MATCH(TRUE, EXACT(S241, Code_Code), 0)),"")</f>
        <v/>
      </c>
      <c r="AB241" s="96" t="str">
        <f t="array" ref="AB241">IFERROR(INDEX(Code_GristReturn, MATCH(TRUE, EXACT(T241, Code_Code), 0)),"")</f>
        <v/>
      </c>
      <c r="AC241" s="96" t="str">
        <f t="array" ref="AC241">IFERROR(INDEX(Code_Trait1Return, MATCH(TRUE, EXACT(U241, Code_Code), 0)),"")</f>
        <v/>
      </c>
      <c r="AD241" s="96" t="str">
        <f t="array" ref="AD241">IFERROR(INDEX(Code_Trait2Return, MATCH(TRUE, EXACT(V241, Code_Code), 0)),"")</f>
        <v/>
      </c>
      <c r="AE241" s="96" t="str">
        <f t="array" ref="AE241">IFERROR(INDEX(Code_Action1Return, MATCH(TRUE, EXACT(W241, Code_Code), 0)),"")</f>
        <v/>
      </c>
      <c r="AF241" s="96" t="str">
        <f t="array" ref="AF241">IFERROR(INDEX(Code_Action2Return, MATCH(TRUE, EXACT(X241, Code_Code), 0)),"")</f>
        <v/>
      </c>
      <c r="AG241" s="96" t="str">
        <f t="array" ref="AG241">IFERROR(INDEX(Code_Action3Return, MATCH(TRUE, EXACT(Y241, Code_Code), 0)),"")</f>
        <v/>
      </c>
      <c r="AH241" s="96" t="str">
        <f t="array" ref="AH241">IFERROR(INDEX(Code_Action4Return, MATCH(TRUE, EXACT(Z241, Code_Code), 0)),"")</f>
        <v/>
      </c>
      <c r="AI241" s="125"/>
      <c r="AJ241" s="96">
        <f>IFERROR(IFS(B241="/",-2, S241="/",-1, AND(B241="/",S241="/"), 0, ALCH_KINDCHECKER(J241,AA241)&lt;&gt;0,ALCH_KINDCHECKER(J241,AA241)))</f>
        <v>1</v>
      </c>
      <c r="AK241" s="96">
        <f>IFERROR(IFS(AND(C241="/",T241="/"), 0,C241="/",2, T241="/",1, ALCH_GRISTCHECKER(K241,AB241)&lt;&gt;0,ALCH_GRISTCHECKER(K241,AB241)))</f>
        <v>3</v>
      </c>
      <c r="AL241" s="96">
        <f t="shared" ref="AL241:AM241" si="119">IFERROR(IFS(D241="/",-2, U241="/",-1, AND(D241="/",U241="/"), 0, ALCH_TRAITCHECK(L241,AC241)&lt;&gt;0,ALCH_TRAITCHECK(L241,AC241)))</f>
        <v>1</v>
      </c>
      <c r="AM241" s="96">
        <f t="shared" si="119"/>
        <v>1</v>
      </c>
      <c r="AN241" s="96">
        <f t="shared" ref="AN241:AQ241" si="120">IFERROR(IFS(F241="/",-2, W241="/",-1, AND(F241="/",W241="/"), 0, ALCH_ACTIONCHECK(N241,AE241)&lt;&gt;0,ALCH_ACTIONCHECK(N241,AE241)))</f>
        <v>1</v>
      </c>
      <c r="AO241" s="96">
        <f t="shared" si="120"/>
        <v>1</v>
      </c>
      <c r="AP241" s="96">
        <f t="shared" si="120"/>
        <v>1</v>
      </c>
      <c r="AQ241" s="96">
        <f t="shared" si="120"/>
        <v>1</v>
      </c>
      <c r="AR241" s="126" t="str">
        <f>IFERROR(IFS(AND(B241="/",S241="/"), "/",B241="/",S241, S241="/", B241,AJ241=0, "/",R239="&amp;&amp;", IFS(AK241=3,IFS(AJ241=1,B241,AJ241=2,S241),AK241=1,S241,AK241=2,B241), R239="||", IFS(AK241=3,IFS(AJ241=2,B241,AJ241=1,S241),AK241=2,S241,AK241=1,B241)))</f>
        <v/>
      </c>
      <c r="AS241" s="126" t="str">
        <f>IFERROR(IFS(AND(C241="/",T241="/"), "/",C241="/",T241, T241="/", C241,AK241=0, "/",AK241=3,C241,R239="&amp;&amp;",ALCH_THEGRISTER(AK241,1,K241,AB241,C241,T241,8),R239="||",ALCH_THEGRISTER(AK241,-1,AB241,K241,T241,C241,2)))</f>
        <v/>
      </c>
      <c r="AT241" s="126" t="str">
        <f>IFERROR(IFS(AND(D241="/",U241="/"), "/",D241="/",U241, U241="/", D241,R239="&amp;&amp;", IFS(AK241=1,D241,AK241=2,U241,AK241=3,IFS(AL241=1,D241,AL241=2,U241)), R239="||",IFS(AK241=2,D241,AK241=1,U241,AK241=3,IFS(AL241=2,D241,AL241=1,U241)),AL241=0, "/"))</f>
        <v/>
      </c>
      <c r="AU241" s="126" t="str">
        <f>IFERROR(IFS(AND(E241="/",V241="/"), "/",E241="/",V241, V241="/", E241,R239="&amp;&amp;", IFS(AK241=2,E241,AK241=1,V241,AK241=3,IFS(AM241=2,E241,AM241=1,V241)), R239="||",IFS(AK241=1,E241,AK241=2,V241,AK241=3,IFS(AM241=1,E241,AM241=2,V241)),AM241=0, "/"))</f>
        <v/>
      </c>
      <c r="AV241" s="126" t="str">
        <f>IFERROR(IFS(AND(F241="/",W241="/"), "/",F241="/",W241, W241="/", F241,R239="&amp;&amp;",IFS(AK241=1,F241,AK241=2,W241,AK241=3,IFS(AN241=1,F241,AN241=2,W241)), R239="||",IFS(AK241=2,F241,AK241=1,W241,AK241=3,IFS(AN241=2,F241,AN241=1,W241)),AN241=0, "/"))</f>
        <v/>
      </c>
      <c r="AW241" s="126" t="str">
        <f>IFERROR(IFS(AND(G241="/",X241="/"), "/",G241="/",X241, X241="/", G241,R239="&amp;&amp;", IFS(AK241=2,G241,AK241=1,X241,AK241=3,IFS(AO241=2,G241,AO241=1,X241)), R239="||",IFS(AK241=1,G241,AK241=2,X241,AK241=3,IFS(AO241=1,G241,AO241=2,X241)),AO241=0, "/"))</f>
        <v/>
      </c>
      <c r="AX241" s="126" t="str">
        <f>IFERROR(IFS(AND(H241="/",Y241="/"), "/",H241="/",Y241, Y241="/", H241,R239="&amp;&amp;", IFS(AK241=1,H241,AK241=2,Y241,AK241=3,IFS(AP241=1,H241,AP241=2,Y241)), R239="||",IFS(AK241=2,H241,AK241=1,Y241,AK241=3,IFS(AP241=2,H241,AP241=1,Y241)),AP241=0, "/"))</f>
        <v/>
      </c>
      <c r="AY241" s="127" t="str">
        <f>IFERROR(IFS(AND(I241="/",Z241="/"), "/",I241="/",Z241, Z241="/", I241,R239="&amp;&amp;", IFS(AK241=2,I241,AK241=1,Z241,AK241=3,IFS(AQ241=2,I241,AQ241=1,Z241)), R239="||",IFS(AK241=1,I241,AK241=2,Z241,AK241=3,IFS(AQ241=1,I241,AQ241=2,Z241)),AQ241=0, "/"))</f>
        <v/>
      </c>
      <c r="AZ241" s="112"/>
      <c r="BA241" s="79"/>
    </row>
    <row r="242" ht="15.0" customHeight="1">
      <c r="A242" s="77"/>
      <c r="B242" s="118"/>
      <c r="C242" s="91"/>
      <c r="J242" s="91"/>
      <c r="Q242" s="73"/>
      <c r="R242" s="91" t="s">
        <v>27</v>
      </c>
      <c r="U242" s="120"/>
      <c r="AB242" s="91"/>
      <c r="AI242" s="73"/>
      <c r="AJ242" s="120"/>
      <c r="AQ242" s="121" t="str">
        <f>IFERROR(CONCAT(AR244,CONCAT(AS244,CONCAT(AT244,CONCAT(AU244,CONCAT(AV244,CONCAT(AW244,CONCAT(AX244,AY244))))))))</f>
        <v/>
      </c>
      <c r="AY242" s="118"/>
      <c r="AZ242" s="112"/>
      <c r="BA242" s="79"/>
    </row>
    <row r="243" ht="15.0" customHeight="1">
      <c r="A243" s="77"/>
      <c r="B243" s="118"/>
      <c r="Q243" s="73"/>
      <c r="U243" s="122"/>
      <c r="AI243" s="73"/>
      <c r="AJ243" s="122"/>
      <c r="AY243" s="119"/>
      <c r="AZ243" s="112"/>
      <c r="BA243" s="79"/>
    </row>
    <row r="244" ht="15.0" customHeight="1">
      <c r="A244" s="77"/>
      <c r="B244" s="98" t="str">
        <f>IFERROR(MID(J242,1,1))</f>
        <v/>
      </c>
      <c r="C244" s="123" t="str">
        <f>IFERROR(MID(J242,2,1))</f>
        <v/>
      </c>
      <c r="D244" s="124" t="str">
        <f>IFERROR(MID(J242,3,1))</f>
        <v/>
      </c>
      <c r="E244" s="124" t="str">
        <f>IFERROR(MID(J242,4,1))</f>
        <v/>
      </c>
      <c r="F244" s="124" t="str">
        <f>IFERROR(MID(J242,5,1))</f>
        <v/>
      </c>
      <c r="G244" s="124" t="str">
        <f>IFERROR(MID(J242,6,1))</f>
        <v/>
      </c>
      <c r="H244" s="124" t="str">
        <f>IFERROR(MID(J242,7,1))</f>
        <v/>
      </c>
      <c r="I244" s="124" t="str">
        <f>IFERROR(MID(J242,8,1))</f>
        <v/>
      </c>
      <c r="J244" s="96" t="str">
        <f t="array" ref="J244">IFERROR(INDEX(Code_KindReturn, MATCH(TRUE, EXACT(B244, Code_Code), 0)),"")</f>
        <v/>
      </c>
      <c r="K244" s="96" t="str">
        <f t="array" ref="K244">IFERROR(INDEX(Code_GristReturn, MATCH(TRUE, EXACT(C244, Code_Code), 0)),"")</f>
        <v/>
      </c>
      <c r="L244" s="96" t="str">
        <f t="array" ref="L244">IFERROR(INDEX(Code_Trait1Return, MATCH(TRUE, EXACT(D244, Code_Code), 0)),"")</f>
        <v/>
      </c>
      <c r="M244" s="96" t="str">
        <f t="array" ref="M244">IFERROR(INDEX(Code_Trait2Return, MATCH(TRUE, EXACT(E244, Code_Code), 0)),"")</f>
        <v/>
      </c>
      <c r="N244" s="96" t="str">
        <f t="array" ref="N244">IFERROR(INDEX(Code_Action1Return, MATCH(TRUE, EXACT(F244, Code_Code), 0)),"")</f>
        <v/>
      </c>
      <c r="O244" s="96" t="str">
        <f t="array" ref="O244">IFERROR(INDEX(Code_Action2Return, MATCH(TRUE, EXACT(G244, Code_Code), 0)),"")</f>
        <v/>
      </c>
      <c r="P244" s="96" t="str">
        <f t="array" ref="P244">IFERROR(INDEX(Code_Action3Return, MATCH(TRUE, EXACT(H244, Code_Code), 0)),"")</f>
        <v/>
      </c>
      <c r="Q244" s="96" t="str">
        <f t="array" ref="Q244">IFERROR(INDEX(Code_Action4Return, MATCH(TRUE, EXACT(I244, Code_Code), 0)),"")</f>
        <v/>
      </c>
      <c r="R244" s="125"/>
      <c r="S244" s="96" t="str">
        <f>IFERROR(MID(AB242,1,1))</f>
        <v/>
      </c>
      <c r="T244" s="124" t="str">
        <f>IFERROR(MID(AB242,2,1))</f>
        <v/>
      </c>
      <c r="U244" s="124" t="str">
        <f>IFERROR(MID(AB242,3,1))</f>
        <v/>
      </c>
      <c r="V244" s="124" t="str">
        <f>IFERROR(MID(AB242,4,1))</f>
        <v/>
      </c>
      <c r="W244" s="124" t="str">
        <f>IFERROR(MID(AB242,5,1))</f>
        <v/>
      </c>
      <c r="X244" s="124" t="str">
        <f>IFERROR(MID(AB242,6,1))</f>
        <v/>
      </c>
      <c r="Y244" s="124" t="str">
        <f>IFERROR(MID(AB242,7,1))</f>
        <v/>
      </c>
      <c r="Z244" s="124" t="str">
        <f>IFERROR(MID(AB242,8,1))</f>
        <v/>
      </c>
      <c r="AA244" s="96" t="str">
        <f t="array" ref="AA244">IFERROR(INDEX(Code_KindReturn, MATCH(TRUE, EXACT(S244, Code_Code), 0)),"")</f>
        <v/>
      </c>
      <c r="AB244" s="96" t="str">
        <f t="array" ref="AB244">IFERROR(INDEX(Code_GristReturn, MATCH(TRUE, EXACT(T244, Code_Code), 0)),"")</f>
        <v/>
      </c>
      <c r="AC244" s="96" t="str">
        <f t="array" ref="AC244">IFERROR(INDEX(Code_Trait1Return, MATCH(TRUE, EXACT(U244, Code_Code), 0)),"")</f>
        <v/>
      </c>
      <c r="AD244" s="96" t="str">
        <f t="array" ref="AD244">IFERROR(INDEX(Code_Trait2Return, MATCH(TRUE, EXACT(V244, Code_Code), 0)),"")</f>
        <v/>
      </c>
      <c r="AE244" s="96" t="str">
        <f t="array" ref="AE244">IFERROR(INDEX(Code_Action1Return, MATCH(TRUE, EXACT(W244, Code_Code), 0)),"")</f>
        <v/>
      </c>
      <c r="AF244" s="96" t="str">
        <f t="array" ref="AF244">IFERROR(INDEX(Code_Action2Return, MATCH(TRUE, EXACT(X244, Code_Code), 0)),"")</f>
        <v/>
      </c>
      <c r="AG244" s="96" t="str">
        <f t="array" ref="AG244">IFERROR(INDEX(Code_Action3Return, MATCH(TRUE, EXACT(Y244, Code_Code), 0)),"")</f>
        <v/>
      </c>
      <c r="AH244" s="96" t="str">
        <f t="array" ref="AH244">IFERROR(INDEX(Code_Action4Return, MATCH(TRUE, EXACT(Z244, Code_Code), 0)),"")</f>
        <v/>
      </c>
      <c r="AI244" s="125"/>
      <c r="AJ244" s="96">
        <f>IFERROR(IFS(B244="/",-2, S244="/",-1, AND(B244="/",S244="/"), 0, ALCH_KINDCHECKER(J244,AA244)&lt;&gt;0,ALCH_KINDCHECKER(J244,AA244)))</f>
        <v>1</v>
      </c>
      <c r="AK244" s="96">
        <f>IFERROR(IFS(AND(C244="/",T244="/"), 0,C244="/",2, T244="/",1, ALCH_GRISTCHECKER(K244,AB244)&lt;&gt;0,ALCH_GRISTCHECKER(K244,AB244)))</f>
        <v>3</v>
      </c>
      <c r="AL244" s="96">
        <f t="shared" ref="AL244:AM244" si="121">IFERROR(IFS(D244="/",-2, U244="/",-1, AND(D244="/",U244="/"), 0, ALCH_TRAITCHECK(L244,AC244)&lt;&gt;0,ALCH_TRAITCHECK(L244,AC244)))</f>
        <v>1</v>
      </c>
      <c r="AM244" s="96">
        <f t="shared" si="121"/>
        <v>1</v>
      </c>
      <c r="AN244" s="96">
        <f t="shared" ref="AN244:AQ244" si="122">IFERROR(IFS(F244="/",-2, W244="/",-1, AND(F244="/",W244="/"), 0, ALCH_ACTIONCHECK(N244,AE244)&lt;&gt;0,ALCH_ACTIONCHECK(N244,AE244)))</f>
        <v>1</v>
      </c>
      <c r="AO244" s="96">
        <f t="shared" si="122"/>
        <v>1</v>
      </c>
      <c r="AP244" s="96">
        <f t="shared" si="122"/>
        <v>1</v>
      </c>
      <c r="AQ244" s="96">
        <f t="shared" si="122"/>
        <v>1</v>
      </c>
      <c r="AR244" s="126" t="str">
        <f>IFERROR(IFS(AND(B244="/",S244="/"), "/",B244="/",S244, S244="/", B244,AJ244=0, "/",R242="&amp;&amp;", IFS(AK244=3,IFS(AJ244=1,B244,AJ244=2,S244),AK244=1,S244,AK244=2,B244), R242="||", IFS(AK244=3,IFS(AJ244=2,B244,AJ244=1,S244),AK244=2,S244,AK244=1,B244)))</f>
        <v/>
      </c>
      <c r="AS244" s="126" t="str">
        <f>IFERROR(IFS(AND(C244="/",T244="/"), "/",C244="/",T244, T244="/", C244,AK244=0, "/",AK244=3,C244,R242="&amp;&amp;",ALCH_THEGRISTER(AK244,1,K244,AB244,C244,T244,8),R242="||",ALCH_THEGRISTER(AK244,-1,AB244,K244,T244,C244,2)))</f>
        <v/>
      </c>
      <c r="AT244" s="126" t="str">
        <f>IFERROR(IFS(AND(D244="/",U244="/"), "/",D244="/",U244, U244="/", D244,R242="&amp;&amp;", IFS(AK244=1,D244,AK244=2,U244,AK244=3,IFS(AL244=1,D244,AL244=2,U244)), R242="||",IFS(AK244=2,D244,AK244=1,U244,AK244=3,IFS(AL244=2,D244,AL244=1,U244)),AL244=0, "/"))</f>
        <v/>
      </c>
      <c r="AU244" s="126" t="str">
        <f>IFERROR(IFS(AND(E244="/",V244="/"), "/",E244="/",V244, V244="/", E244,R242="&amp;&amp;", IFS(AK244=2,E244,AK244=1,V244,AK244=3,IFS(AM244=2,E244,AM244=1,V244)), R242="||",IFS(AK244=1,E244,AK244=2,V244,AK244=3,IFS(AM244=1,E244,AM244=2,V244)),AM244=0, "/"))</f>
        <v/>
      </c>
      <c r="AV244" s="126" t="str">
        <f>IFERROR(IFS(AND(F244="/",W244="/"), "/",F244="/",W244, W244="/", F244,R242="&amp;&amp;",IFS(AK244=1,F244,AK244=2,W244,AK244=3,IFS(AN244=1,F244,AN244=2,W244)), R242="||",IFS(AK244=2,F244,AK244=1,W244,AK244=3,IFS(AN244=2,F244,AN244=1,W244)),AN244=0, "/"))</f>
        <v/>
      </c>
      <c r="AW244" s="126" t="str">
        <f>IFERROR(IFS(AND(G244="/",X244="/"), "/",G244="/",X244, X244="/", G244,R242="&amp;&amp;", IFS(AK244=2,G244,AK244=1,X244,AK244=3,IFS(AO244=2,G244,AO244=1,X244)), R242="||",IFS(AK244=1,G244,AK244=2,X244,AK244=3,IFS(AO244=1,G244,AO244=2,X244)),AO244=0, "/"))</f>
        <v/>
      </c>
      <c r="AX244" s="126" t="str">
        <f>IFERROR(IFS(AND(H244="/",Y244="/"), "/",H244="/",Y244, Y244="/", H244,R242="&amp;&amp;", IFS(AK244=1,H244,AK244=2,Y244,AK244=3,IFS(AP244=1,H244,AP244=2,Y244)), R242="||",IFS(AK244=2,H244,AK244=1,Y244,AK244=3,IFS(AP244=2,H244,AP244=1,Y244)),AP244=0, "/"))</f>
        <v/>
      </c>
      <c r="AY244" s="127" t="str">
        <f>IFERROR(IFS(AND(I244="/",Z244="/"), "/",I244="/",Z244, Z244="/", I244,R242="&amp;&amp;", IFS(AK244=2,I244,AK244=1,Z244,AK244=3,IFS(AQ244=2,I244,AQ244=1,Z244)), R242="||",IFS(AK244=1,I244,AK244=2,Z244,AK244=3,IFS(AQ244=1,I244,AQ244=2,Z244)),AQ244=0, "/"))</f>
        <v/>
      </c>
      <c r="AZ244" s="112"/>
      <c r="BA244" s="79"/>
    </row>
    <row r="245" ht="15.0" customHeight="1">
      <c r="A245" s="77"/>
      <c r="B245" s="118"/>
      <c r="C245" s="91"/>
      <c r="J245" s="91"/>
      <c r="Q245" s="73"/>
      <c r="R245" s="91" t="s">
        <v>27</v>
      </c>
      <c r="U245" s="120"/>
      <c r="AB245" s="91"/>
      <c r="AI245" s="73"/>
      <c r="AJ245" s="120"/>
      <c r="AQ245" s="121" t="str">
        <f>IFERROR(CONCAT(AR247,CONCAT(AS247,CONCAT(AT247,CONCAT(AU247,CONCAT(AV247,CONCAT(AW247,CONCAT(AX247,AY247))))))))</f>
        <v/>
      </c>
      <c r="AY245" s="118"/>
      <c r="AZ245" s="112"/>
      <c r="BA245" s="79"/>
    </row>
    <row r="246" ht="15.0" customHeight="1">
      <c r="A246" s="77"/>
      <c r="B246" s="118"/>
      <c r="Q246" s="73"/>
      <c r="U246" s="122"/>
      <c r="AI246" s="73"/>
      <c r="AJ246" s="122"/>
      <c r="AY246" s="119"/>
      <c r="AZ246" s="112"/>
      <c r="BA246" s="79"/>
    </row>
    <row r="247" ht="15.0" customHeight="1">
      <c r="A247" s="77"/>
      <c r="B247" s="98" t="str">
        <f>IFERROR(MID(J245,1,1))</f>
        <v/>
      </c>
      <c r="C247" s="123" t="str">
        <f>IFERROR(MID(J245,2,1))</f>
        <v/>
      </c>
      <c r="D247" s="124" t="str">
        <f>IFERROR(MID(J245,3,1))</f>
        <v/>
      </c>
      <c r="E247" s="124" t="str">
        <f>IFERROR(MID(J245,4,1))</f>
        <v/>
      </c>
      <c r="F247" s="124" t="str">
        <f>IFERROR(MID(J245,5,1))</f>
        <v/>
      </c>
      <c r="G247" s="124" t="str">
        <f>IFERROR(MID(J245,6,1))</f>
        <v/>
      </c>
      <c r="H247" s="124" t="str">
        <f>IFERROR(MID(J245,7,1))</f>
        <v/>
      </c>
      <c r="I247" s="124" t="str">
        <f>IFERROR(MID(J245,8,1))</f>
        <v/>
      </c>
      <c r="J247" s="96" t="str">
        <f t="array" ref="J247">IFERROR(INDEX(Code_KindReturn, MATCH(TRUE, EXACT(B247, Code_Code), 0)),"")</f>
        <v/>
      </c>
      <c r="K247" s="96" t="str">
        <f t="array" ref="K247">IFERROR(INDEX(Code_GristReturn, MATCH(TRUE, EXACT(C247, Code_Code), 0)),"")</f>
        <v/>
      </c>
      <c r="L247" s="96" t="str">
        <f t="array" ref="L247">IFERROR(INDEX(Code_Trait1Return, MATCH(TRUE, EXACT(D247, Code_Code), 0)),"")</f>
        <v/>
      </c>
      <c r="M247" s="96" t="str">
        <f t="array" ref="M247">IFERROR(INDEX(Code_Trait2Return, MATCH(TRUE, EXACT(E247, Code_Code), 0)),"")</f>
        <v/>
      </c>
      <c r="N247" s="96" t="str">
        <f t="array" ref="N247">IFERROR(INDEX(Code_Action1Return, MATCH(TRUE, EXACT(F247, Code_Code), 0)),"")</f>
        <v/>
      </c>
      <c r="O247" s="96" t="str">
        <f t="array" ref="O247">IFERROR(INDEX(Code_Action2Return, MATCH(TRUE, EXACT(G247, Code_Code), 0)),"")</f>
        <v/>
      </c>
      <c r="P247" s="96" t="str">
        <f t="array" ref="P247">IFERROR(INDEX(Code_Action3Return, MATCH(TRUE, EXACT(H247, Code_Code), 0)),"")</f>
        <v/>
      </c>
      <c r="Q247" s="96" t="str">
        <f t="array" ref="Q247">IFERROR(INDEX(Code_Action4Return, MATCH(TRUE, EXACT(I247, Code_Code), 0)),"")</f>
        <v/>
      </c>
      <c r="R247" s="125"/>
      <c r="S247" s="96" t="str">
        <f>IFERROR(MID(AB245,1,1))</f>
        <v/>
      </c>
      <c r="T247" s="124" t="str">
        <f>IFERROR(MID(AB245,2,1))</f>
        <v/>
      </c>
      <c r="U247" s="124" t="str">
        <f>IFERROR(MID(AB245,3,1))</f>
        <v/>
      </c>
      <c r="V247" s="124" t="str">
        <f>IFERROR(MID(AB245,4,1))</f>
        <v/>
      </c>
      <c r="W247" s="124" t="str">
        <f>IFERROR(MID(AB245,5,1))</f>
        <v/>
      </c>
      <c r="X247" s="124" t="str">
        <f>IFERROR(MID(AB245,6,1))</f>
        <v/>
      </c>
      <c r="Y247" s="124" t="str">
        <f>IFERROR(MID(AB245,7,1))</f>
        <v/>
      </c>
      <c r="Z247" s="124" t="str">
        <f>IFERROR(MID(AB245,8,1))</f>
        <v/>
      </c>
      <c r="AA247" s="96" t="str">
        <f t="array" ref="AA247">IFERROR(INDEX(Code_KindReturn, MATCH(TRUE, EXACT(S247, Code_Code), 0)),"")</f>
        <v/>
      </c>
      <c r="AB247" s="96" t="str">
        <f t="array" ref="AB247">IFERROR(INDEX(Code_GristReturn, MATCH(TRUE, EXACT(T247, Code_Code), 0)),"")</f>
        <v/>
      </c>
      <c r="AC247" s="96" t="str">
        <f t="array" ref="AC247">IFERROR(INDEX(Code_Trait1Return, MATCH(TRUE, EXACT(U247, Code_Code), 0)),"")</f>
        <v/>
      </c>
      <c r="AD247" s="96" t="str">
        <f t="array" ref="AD247">IFERROR(INDEX(Code_Trait2Return, MATCH(TRUE, EXACT(V247, Code_Code), 0)),"")</f>
        <v/>
      </c>
      <c r="AE247" s="96" t="str">
        <f t="array" ref="AE247">IFERROR(INDEX(Code_Action1Return, MATCH(TRUE, EXACT(W247, Code_Code), 0)),"")</f>
        <v/>
      </c>
      <c r="AF247" s="96" t="str">
        <f t="array" ref="AF247">IFERROR(INDEX(Code_Action2Return, MATCH(TRUE, EXACT(X247, Code_Code), 0)),"")</f>
        <v/>
      </c>
      <c r="AG247" s="96" t="str">
        <f t="array" ref="AG247">IFERROR(INDEX(Code_Action3Return, MATCH(TRUE, EXACT(Y247, Code_Code), 0)),"")</f>
        <v/>
      </c>
      <c r="AH247" s="96" t="str">
        <f t="array" ref="AH247">IFERROR(INDEX(Code_Action4Return, MATCH(TRUE, EXACT(Z247, Code_Code), 0)),"")</f>
        <v/>
      </c>
      <c r="AI247" s="125"/>
      <c r="AJ247" s="96">
        <f>IFERROR(IFS(B247="/",-2, S247="/",-1, AND(B247="/",S247="/"), 0, ALCH_KINDCHECKER(J247,AA247)&lt;&gt;0,ALCH_KINDCHECKER(J247,AA247)))</f>
        <v>1</v>
      </c>
      <c r="AK247" s="96">
        <f>IFERROR(IFS(AND(C247="/",T247="/"), 0,C247="/",2, T247="/",1, ALCH_GRISTCHECKER(K247,AB247)&lt;&gt;0,ALCH_GRISTCHECKER(K247,AB247)))</f>
        <v>3</v>
      </c>
      <c r="AL247" s="96">
        <f t="shared" ref="AL247:AM247" si="123">IFERROR(IFS(D247="/",-2, U247="/",-1, AND(D247="/",U247="/"), 0, ALCH_TRAITCHECK(L247,AC247)&lt;&gt;0,ALCH_TRAITCHECK(L247,AC247)))</f>
        <v>1</v>
      </c>
      <c r="AM247" s="96">
        <f t="shared" si="123"/>
        <v>1</v>
      </c>
      <c r="AN247" s="96">
        <f t="shared" ref="AN247:AQ247" si="124">IFERROR(IFS(F247="/",-2, W247="/",-1, AND(F247="/",W247="/"), 0, ALCH_ACTIONCHECK(N247,AE247)&lt;&gt;0,ALCH_ACTIONCHECK(N247,AE247)))</f>
        <v>1</v>
      </c>
      <c r="AO247" s="96">
        <f t="shared" si="124"/>
        <v>1</v>
      </c>
      <c r="AP247" s="96">
        <f t="shared" si="124"/>
        <v>1</v>
      </c>
      <c r="AQ247" s="96">
        <f t="shared" si="124"/>
        <v>1</v>
      </c>
      <c r="AR247" s="126" t="str">
        <f>IFERROR(IFS(AND(B247="/",S247="/"), "/",B247="/",S247, S247="/", B247,AJ247=0, "/",R245="&amp;&amp;", IFS(AK247=3,IFS(AJ247=1,B247,AJ247=2,S247),AK247=1,S247,AK247=2,B247), R245="||", IFS(AK247=3,IFS(AJ247=2,B247,AJ247=1,S247),AK247=2,S247,AK247=1,B247)))</f>
        <v/>
      </c>
      <c r="AS247" s="126" t="str">
        <f>IFERROR(IFS(AND(C247="/",T247="/"), "/",C247="/",T247, T247="/", C247,AK247=0, "/",AK247=3,C247,R245="&amp;&amp;",ALCH_THEGRISTER(AK247,1,K247,AB247,C247,T247,8),R245="||",ALCH_THEGRISTER(AK247,-1,AB247,K247,T247,C247,2)))</f>
        <v/>
      </c>
      <c r="AT247" s="126" t="str">
        <f>IFERROR(IFS(AND(D247="/",U247="/"), "/",D247="/",U247, U247="/", D247,R245="&amp;&amp;", IFS(AK247=1,D247,AK247=2,U247,AK247=3,IFS(AL247=1,D247,AL247=2,U247)), R245="||",IFS(AK247=2,D247,AK247=1,U247,AK247=3,IFS(AL247=2,D247,AL247=1,U247)),AL247=0, "/"))</f>
        <v/>
      </c>
      <c r="AU247" s="126" t="str">
        <f>IFERROR(IFS(AND(E247="/",V247="/"), "/",E247="/",V247, V247="/", E247,R245="&amp;&amp;", IFS(AK247=2,E247,AK247=1,V247,AK247=3,IFS(AM247=2,E247,AM247=1,V247)), R245="||",IFS(AK247=1,E247,AK247=2,V247,AK247=3,IFS(AM247=1,E247,AM247=2,V247)),AM247=0, "/"))</f>
        <v/>
      </c>
      <c r="AV247" s="126" t="str">
        <f>IFERROR(IFS(AND(F247="/",W247="/"), "/",F247="/",W247, W247="/", F247,R245="&amp;&amp;",IFS(AK247=1,F247,AK247=2,W247,AK247=3,IFS(AN247=1,F247,AN247=2,W247)), R245="||",IFS(AK247=2,F247,AK247=1,W247,AK247=3,IFS(AN247=2,F247,AN247=1,W247)),AN247=0, "/"))</f>
        <v/>
      </c>
      <c r="AW247" s="126" t="str">
        <f>IFERROR(IFS(AND(G247="/",X247="/"), "/",G247="/",X247, X247="/", G247,R245="&amp;&amp;", IFS(AK247=2,G247,AK247=1,X247,AK247=3,IFS(AO247=2,G247,AO247=1,X247)), R245="||",IFS(AK247=1,G247,AK247=2,X247,AK247=3,IFS(AO247=1,G247,AO247=2,X247)),AO247=0, "/"))</f>
        <v/>
      </c>
      <c r="AX247" s="126" t="str">
        <f>IFERROR(IFS(AND(H247="/",Y247="/"), "/",H247="/",Y247, Y247="/", H247,R245="&amp;&amp;", IFS(AK247=1,H247,AK247=2,Y247,AK247=3,IFS(AP247=1,H247,AP247=2,Y247)), R245="||",IFS(AK247=2,H247,AK247=1,Y247,AK247=3,IFS(AP247=2,H247,AP247=1,Y247)),AP247=0, "/"))</f>
        <v/>
      </c>
      <c r="AY247" s="127" t="str">
        <f>IFERROR(IFS(AND(I247="/",Z247="/"), "/",I247="/",Z247, Z247="/", I247,R245="&amp;&amp;", IFS(AK247=2,I247,AK247=1,Z247,AK247=3,IFS(AQ247=2,I247,AQ247=1,Z247)), R245="||",IFS(AK247=1,I247,AK247=2,Z247,AK247=3,IFS(AQ247=1,I247,AQ247=2,Z247)),AQ247=0, "/"))</f>
        <v/>
      </c>
      <c r="AZ247" s="112"/>
      <c r="BA247" s="79"/>
    </row>
    <row r="248" ht="15.0" customHeight="1">
      <c r="A248" s="77"/>
      <c r="B248" s="118"/>
      <c r="C248" s="91"/>
      <c r="J248" s="91"/>
      <c r="Q248" s="73"/>
      <c r="R248" s="91" t="s">
        <v>27</v>
      </c>
      <c r="U248" s="120"/>
      <c r="AB248" s="91"/>
      <c r="AI248" s="73"/>
      <c r="AJ248" s="120"/>
      <c r="AQ248" s="121" t="str">
        <f>IFERROR(CONCAT(AR250,CONCAT(AS250,CONCAT(AT250,CONCAT(AU250,CONCAT(AV250,CONCAT(AW250,CONCAT(AX250,AY250))))))))</f>
        <v/>
      </c>
      <c r="AY248" s="118"/>
      <c r="AZ248" s="112"/>
      <c r="BA248" s="79"/>
    </row>
    <row r="249" ht="15.0" customHeight="1">
      <c r="A249" s="77"/>
      <c r="B249" s="118"/>
      <c r="Q249" s="73"/>
      <c r="U249" s="122"/>
      <c r="AI249" s="73"/>
      <c r="AJ249" s="122"/>
      <c r="AY249" s="119"/>
      <c r="AZ249" s="112"/>
      <c r="BA249" s="79"/>
    </row>
    <row r="250" ht="15.0" customHeight="1">
      <c r="A250" s="77"/>
      <c r="B250" s="98" t="str">
        <f>IFERROR(MID(J248,1,1))</f>
        <v/>
      </c>
      <c r="C250" s="123" t="str">
        <f>IFERROR(MID(J248,2,1))</f>
        <v/>
      </c>
      <c r="D250" s="124" t="str">
        <f>IFERROR(MID(J248,3,1))</f>
        <v/>
      </c>
      <c r="E250" s="124" t="str">
        <f>IFERROR(MID(J248,4,1))</f>
        <v/>
      </c>
      <c r="F250" s="124" t="str">
        <f>IFERROR(MID(J248,5,1))</f>
        <v/>
      </c>
      <c r="G250" s="124" t="str">
        <f>IFERROR(MID(J248,6,1))</f>
        <v/>
      </c>
      <c r="H250" s="124" t="str">
        <f>IFERROR(MID(J248,7,1))</f>
        <v/>
      </c>
      <c r="I250" s="124" t="str">
        <f>IFERROR(MID(J248,8,1))</f>
        <v/>
      </c>
      <c r="J250" s="96" t="str">
        <f t="array" ref="J250">IFERROR(INDEX(Code_KindReturn, MATCH(TRUE, EXACT(B250, Code_Code), 0)),"")</f>
        <v/>
      </c>
      <c r="K250" s="96" t="str">
        <f t="array" ref="K250">IFERROR(INDEX(Code_GristReturn, MATCH(TRUE, EXACT(C250, Code_Code), 0)),"")</f>
        <v/>
      </c>
      <c r="L250" s="96" t="str">
        <f t="array" ref="L250">IFERROR(INDEX(Code_Trait1Return, MATCH(TRUE, EXACT(D250, Code_Code), 0)),"")</f>
        <v/>
      </c>
      <c r="M250" s="96" t="str">
        <f t="array" ref="M250">IFERROR(INDEX(Code_Trait2Return, MATCH(TRUE, EXACT(E250, Code_Code), 0)),"")</f>
        <v/>
      </c>
      <c r="N250" s="96" t="str">
        <f t="array" ref="N250">IFERROR(INDEX(Code_Action1Return, MATCH(TRUE, EXACT(F250, Code_Code), 0)),"")</f>
        <v/>
      </c>
      <c r="O250" s="96" t="str">
        <f t="array" ref="O250">IFERROR(INDEX(Code_Action2Return, MATCH(TRUE, EXACT(G250, Code_Code), 0)),"")</f>
        <v/>
      </c>
      <c r="P250" s="96" t="str">
        <f t="array" ref="P250">IFERROR(INDEX(Code_Action3Return, MATCH(TRUE, EXACT(H250, Code_Code), 0)),"")</f>
        <v/>
      </c>
      <c r="Q250" s="96" t="str">
        <f t="array" ref="Q250">IFERROR(INDEX(Code_Action4Return, MATCH(TRUE, EXACT(I250, Code_Code), 0)),"")</f>
        <v/>
      </c>
      <c r="R250" s="125"/>
      <c r="S250" s="96" t="str">
        <f>IFERROR(MID(AB248,1,1))</f>
        <v/>
      </c>
      <c r="T250" s="124" t="str">
        <f>IFERROR(MID(AB248,2,1))</f>
        <v/>
      </c>
      <c r="U250" s="124" t="str">
        <f>IFERROR(MID(AB248,3,1))</f>
        <v/>
      </c>
      <c r="V250" s="124" t="str">
        <f>IFERROR(MID(AB248,4,1))</f>
        <v/>
      </c>
      <c r="W250" s="124" t="str">
        <f>IFERROR(MID(AB248,5,1))</f>
        <v/>
      </c>
      <c r="X250" s="124" t="str">
        <f>IFERROR(MID(AB248,6,1))</f>
        <v/>
      </c>
      <c r="Y250" s="124" t="str">
        <f>IFERROR(MID(AB248,7,1))</f>
        <v/>
      </c>
      <c r="Z250" s="124" t="str">
        <f>IFERROR(MID(AB248,8,1))</f>
        <v/>
      </c>
      <c r="AA250" s="96" t="str">
        <f t="array" ref="AA250">IFERROR(INDEX(Code_KindReturn, MATCH(TRUE, EXACT(S250, Code_Code), 0)),"")</f>
        <v/>
      </c>
      <c r="AB250" s="96" t="str">
        <f t="array" ref="AB250">IFERROR(INDEX(Code_GristReturn, MATCH(TRUE, EXACT(T250, Code_Code), 0)),"")</f>
        <v/>
      </c>
      <c r="AC250" s="96" t="str">
        <f t="array" ref="AC250">IFERROR(INDEX(Code_Trait1Return, MATCH(TRUE, EXACT(U250, Code_Code), 0)),"")</f>
        <v/>
      </c>
      <c r="AD250" s="96" t="str">
        <f t="array" ref="AD250">IFERROR(INDEX(Code_Trait2Return, MATCH(TRUE, EXACT(V250, Code_Code), 0)),"")</f>
        <v/>
      </c>
      <c r="AE250" s="96" t="str">
        <f t="array" ref="AE250">IFERROR(INDEX(Code_Action1Return, MATCH(TRUE, EXACT(W250, Code_Code), 0)),"")</f>
        <v/>
      </c>
      <c r="AF250" s="96" t="str">
        <f t="array" ref="AF250">IFERROR(INDEX(Code_Action2Return, MATCH(TRUE, EXACT(X250, Code_Code), 0)),"")</f>
        <v/>
      </c>
      <c r="AG250" s="96" t="str">
        <f t="array" ref="AG250">IFERROR(INDEX(Code_Action3Return, MATCH(TRUE, EXACT(Y250, Code_Code), 0)),"")</f>
        <v/>
      </c>
      <c r="AH250" s="96" t="str">
        <f t="array" ref="AH250">IFERROR(INDEX(Code_Action4Return, MATCH(TRUE, EXACT(Z250, Code_Code), 0)),"")</f>
        <v/>
      </c>
      <c r="AI250" s="125"/>
      <c r="AJ250" s="96">
        <f>IFERROR(IFS(B250="/",-2, S250="/",-1, AND(B250="/",S250="/"), 0, ALCH_KINDCHECKER(J250,AA250)&lt;&gt;0,ALCH_KINDCHECKER(J250,AA250)))</f>
        <v>1</v>
      </c>
      <c r="AK250" s="96">
        <f>IFERROR(IFS(AND(C250="/",T250="/"), 0,C250="/",2, T250="/",1, ALCH_GRISTCHECKER(K250,AB250)&lt;&gt;0,ALCH_GRISTCHECKER(K250,AB250)))</f>
        <v>3</v>
      </c>
      <c r="AL250" s="96">
        <f t="shared" ref="AL250:AM250" si="125">IFERROR(IFS(D250="/",-2, U250="/",-1, AND(D250="/",U250="/"), 0, ALCH_TRAITCHECK(L250,AC250)&lt;&gt;0,ALCH_TRAITCHECK(L250,AC250)))</f>
        <v>1</v>
      </c>
      <c r="AM250" s="96">
        <f t="shared" si="125"/>
        <v>1</v>
      </c>
      <c r="AN250" s="96">
        <f t="shared" ref="AN250:AQ250" si="126">IFERROR(IFS(F250="/",-2, W250="/",-1, AND(F250="/",W250="/"), 0, ALCH_ACTIONCHECK(N250,AE250)&lt;&gt;0,ALCH_ACTIONCHECK(N250,AE250)))</f>
        <v>1</v>
      </c>
      <c r="AO250" s="96">
        <f t="shared" si="126"/>
        <v>1</v>
      </c>
      <c r="AP250" s="96">
        <f t="shared" si="126"/>
        <v>1</v>
      </c>
      <c r="AQ250" s="96">
        <f t="shared" si="126"/>
        <v>1</v>
      </c>
      <c r="AR250" s="126" t="str">
        <f>IFERROR(IFS(AND(B250="/",S250="/"), "/",B250="/",S250, S250="/", B250,AJ250=0, "/",R248="&amp;&amp;", IFS(AK250=3,IFS(AJ250=1,B250,AJ250=2,S250),AK250=1,S250,AK250=2,B250), R248="||", IFS(AK250=3,IFS(AJ250=2,B250,AJ250=1,S250),AK250=2,S250,AK250=1,B250)))</f>
        <v/>
      </c>
      <c r="AS250" s="126" t="str">
        <f>IFERROR(IFS(AND(C250="/",T250="/"), "/",C250="/",T250, T250="/", C250,AK250=0, "/",AK250=3,C250,R248="&amp;&amp;",ALCH_THEGRISTER(AK250,1,K250,AB250,C250,T250,8),R248="||",ALCH_THEGRISTER(AK250,-1,AB250,K250,T250,C250,2)))</f>
        <v/>
      </c>
      <c r="AT250" s="126" t="str">
        <f>IFERROR(IFS(AND(D250="/",U250="/"), "/",D250="/",U250, U250="/", D250,R248="&amp;&amp;", IFS(AK250=1,D250,AK250=2,U250,AK250=3,IFS(AL250=1,D250,AL250=2,U250)), R248="||",IFS(AK250=2,D250,AK250=1,U250,AK250=3,IFS(AL250=2,D250,AL250=1,U250)),AL250=0, "/"))</f>
        <v/>
      </c>
      <c r="AU250" s="126" t="str">
        <f>IFERROR(IFS(AND(E250="/",V250="/"), "/",E250="/",V250, V250="/", E250,R248="&amp;&amp;", IFS(AK250=2,E250,AK250=1,V250,AK250=3,IFS(AM250=2,E250,AM250=1,V250)), R248="||",IFS(AK250=1,E250,AK250=2,V250,AK250=3,IFS(AM250=1,E250,AM250=2,V250)),AM250=0, "/"))</f>
        <v/>
      </c>
      <c r="AV250" s="126" t="str">
        <f>IFERROR(IFS(AND(F250="/",W250="/"), "/",F250="/",W250, W250="/", F250,R248="&amp;&amp;",IFS(AK250=1,F250,AK250=2,W250,AK250=3,IFS(AN250=1,F250,AN250=2,W250)), R248="||",IFS(AK250=2,F250,AK250=1,W250,AK250=3,IFS(AN250=2,F250,AN250=1,W250)),AN250=0, "/"))</f>
        <v/>
      </c>
      <c r="AW250" s="126" t="str">
        <f>IFERROR(IFS(AND(G250="/",X250="/"), "/",G250="/",X250, X250="/", G250,R248="&amp;&amp;", IFS(AK250=2,G250,AK250=1,X250,AK250=3,IFS(AO250=2,G250,AO250=1,X250)), R248="||",IFS(AK250=1,G250,AK250=2,X250,AK250=3,IFS(AO250=1,G250,AO250=2,X250)),AO250=0, "/"))</f>
        <v/>
      </c>
      <c r="AX250" s="126" t="str">
        <f>IFERROR(IFS(AND(H250="/",Y250="/"), "/",H250="/",Y250, Y250="/", H250,R248="&amp;&amp;", IFS(AK250=1,H250,AK250=2,Y250,AK250=3,IFS(AP250=1,H250,AP250=2,Y250)), R248="||",IFS(AK250=2,H250,AK250=1,Y250,AK250=3,IFS(AP250=2,H250,AP250=1,Y250)),AP250=0, "/"))</f>
        <v/>
      </c>
      <c r="AY250" s="127" t="str">
        <f>IFERROR(IFS(AND(I250="/",Z250="/"), "/",I250="/",Z250, Z250="/", I250,R248="&amp;&amp;", IFS(AK250=2,I250,AK250=1,Z250,AK250=3,IFS(AQ250=2,I250,AQ250=1,Z250)), R248="||",IFS(AK250=1,I250,AK250=2,Z250,AK250=3,IFS(AQ250=1,I250,AQ250=2,Z250)),AQ250=0, "/"))</f>
        <v/>
      </c>
      <c r="AZ250" s="112"/>
      <c r="BA250" s="79"/>
    </row>
    <row r="251" ht="15.0" customHeight="1">
      <c r="A251" s="77"/>
      <c r="B251" s="118"/>
      <c r="C251" s="91"/>
      <c r="J251" s="91"/>
      <c r="Q251" s="73"/>
      <c r="R251" s="91" t="s">
        <v>27</v>
      </c>
      <c r="U251" s="120"/>
      <c r="AB251" s="91"/>
      <c r="AI251" s="73"/>
      <c r="AJ251" s="120"/>
      <c r="AQ251" s="121" t="str">
        <f>IFERROR(CONCAT(AR253,CONCAT(AS253,CONCAT(AT253,CONCAT(AU253,CONCAT(AV253,CONCAT(AW253,CONCAT(AX253,AY253))))))))</f>
        <v/>
      </c>
      <c r="AY251" s="118"/>
      <c r="AZ251" s="112"/>
      <c r="BA251" s="79"/>
    </row>
    <row r="252" ht="15.0" customHeight="1">
      <c r="A252" s="77"/>
      <c r="B252" s="118"/>
      <c r="Q252" s="73"/>
      <c r="U252" s="122"/>
      <c r="AI252" s="73"/>
      <c r="AJ252" s="122"/>
      <c r="AY252" s="119"/>
      <c r="AZ252" s="112"/>
      <c r="BA252" s="79"/>
    </row>
    <row r="253" ht="15.0" customHeight="1">
      <c r="A253" s="77"/>
      <c r="B253" s="98" t="str">
        <f>IFERROR(MID(J251,1,1))</f>
        <v/>
      </c>
      <c r="C253" s="123" t="str">
        <f>IFERROR(MID(J251,2,1))</f>
        <v/>
      </c>
      <c r="D253" s="124" t="str">
        <f>IFERROR(MID(J251,3,1))</f>
        <v/>
      </c>
      <c r="E253" s="124" t="str">
        <f>IFERROR(MID(J251,4,1))</f>
        <v/>
      </c>
      <c r="F253" s="124" t="str">
        <f>IFERROR(MID(J251,5,1))</f>
        <v/>
      </c>
      <c r="G253" s="124" t="str">
        <f>IFERROR(MID(J251,6,1))</f>
        <v/>
      </c>
      <c r="H253" s="124" t="str">
        <f>IFERROR(MID(J251,7,1))</f>
        <v/>
      </c>
      <c r="I253" s="124" t="str">
        <f>IFERROR(MID(J251,8,1))</f>
        <v/>
      </c>
      <c r="J253" s="96" t="str">
        <f t="array" ref="J253">IFERROR(INDEX(Code_KindReturn, MATCH(TRUE, EXACT(B253, Code_Code), 0)),"")</f>
        <v/>
      </c>
      <c r="K253" s="96" t="str">
        <f t="array" ref="K253">IFERROR(INDEX(Code_GristReturn, MATCH(TRUE, EXACT(C253, Code_Code), 0)),"")</f>
        <v/>
      </c>
      <c r="L253" s="96" t="str">
        <f t="array" ref="L253">IFERROR(INDEX(Code_Trait1Return, MATCH(TRUE, EXACT(D253, Code_Code), 0)),"")</f>
        <v/>
      </c>
      <c r="M253" s="96" t="str">
        <f t="array" ref="M253">IFERROR(INDEX(Code_Trait2Return, MATCH(TRUE, EXACT(E253, Code_Code), 0)),"")</f>
        <v/>
      </c>
      <c r="N253" s="96" t="str">
        <f t="array" ref="N253">IFERROR(INDEX(Code_Action1Return, MATCH(TRUE, EXACT(F253, Code_Code), 0)),"")</f>
        <v/>
      </c>
      <c r="O253" s="96" t="str">
        <f t="array" ref="O253">IFERROR(INDEX(Code_Action2Return, MATCH(TRUE, EXACT(G253, Code_Code), 0)),"")</f>
        <v/>
      </c>
      <c r="P253" s="96" t="str">
        <f t="array" ref="P253">IFERROR(INDEX(Code_Action3Return, MATCH(TRUE, EXACT(H253, Code_Code), 0)),"")</f>
        <v/>
      </c>
      <c r="Q253" s="96" t="str">
        <f t="array" ref="Q253">IFERROR(INDEX(Code_Action4Return, MATCH(TRUE, EXACT(I253, Code_Code), 0)),"")</f>
        <v/>
      </c>
      <c r="R253" s="125"/>
      <c r="S253" s="96" t="str">
        <f>IFERROR(MID(AB251,1,1))</f>
        <v/>
      </c>
      <c r="T253" s="124" t="str">
        <f>IFERROR(MID(AB251,2,1))</f>
        <v/>
      </c>
      <c r="U253" s="124" t="str">
        <f>IFERROR(MID(AB251,3,1))</f>
        <v/>
      </c>
      <c r="V253" s="124" t="str">
        <f>IFERROR(MID(AB251,4,1))</f>
        <v/>
      </c>
      <c r="W253" s="124" t="str">
        <f>IFERROR(MID(AB251,5,1))</f>
        <v/>
      </c>
      <c r="X253" s="124" t="str">
        <f>IFERROR(MID(AB251,6,1))</f>
        <v/>
      </c>
      <c r="Y253" s="124" t="str">
        <f>IFERROR(MID(AB251,7,1))</f>
        <v/>
      </c>
      <c r="Z253" s="124" t="str">
        <f>IFERROR(MID(AB251,8,1))</f>
        <v/>
      </c>
      <c r="AA253" s="96" t="str">
        <f t="array" ref="AA253">IFERROR(INDEX(Code_KindReturn, MATCH(TRUE, EXACT(S253, Code_Code), 0)),"")</f>
        <v/>
      </c>
      <c r="AB253" s="96" t="str">
        <f t="array" ref="AB253">IFERROR(INDEX(Code_GristReturn, MATCH(TRUE, EXACT(T253, Code_Code), 0)),"")</f>
        <v/>
      </c>
      <c r="AC253" s="96" t="str">
        <f t="array" ref="AC253">IFERROR(INDEX(Code_Trait1Return, MATCH(TRUE, EXACT(U253, Code_Code), 0)),"")</f>
        <v/>
      </c>
      <c r="AD253" s="96" t="str">
        <f t="array" ref="AD253">IFERROR(INDEX(Code_Trait2Return, MATCH(TRUE, EXACT(V253, Code_Code), 0)),"")</f>
        <v/>
      </c>
      <c r="AE253" s="96" t="str">
        <f t="array" ref="AE253">IFERROR(INDEX(Code_Action1Return, MATCH(TRUE, EXACT(W253, Code_Code), 0)),"")</f>
        <v/>
      </c>
      <c r="AF253" s="96" t="str">
        <f t="array" ref="AF253">IFERROR(INDEX(Code_Action2Return, MATCH(TRUE, EXACT(X253, Code_Code), 0)),"")</f>
        <v/>
      </c>
      <c r="AG253" s="96" t="str">
        <f t="array" ref="AG253">IFERROR(INDEX(Code_Action3Return, MATCH(TRUE, EXACT(Y253, Code_Code), 0)),"")</f>
        <v/>
      </c>
      <c r="AH253" s="96" t="str">
        <f t="array" ref="AH253">IFERROR(INDEX(Code_Action4Return, MATCH(TRUE, EXACT(Z253, Code_Code), 0)),"")</f>
        <v/>
      </c>
      <c r="AI253" s="125"/>
      <c r="AJ253" s="96">
        <f>IFERROR(IFS(B253="/",-2, S253="/",-1, AND(B253="/",S253="/"), 0, ALCH_KINDCHECKER(J253,AA253)&lt;&gt;0,ALCH_KINDCHECKER(J253,AA253)))</f>
        <v>1</v>
      </c>
      <c r="AK253" s="96">
        <f>IFERROR(IFS(AND(C253="/",T253="/"), 0,C253="/",2, T253="/",1, ALCH_GRISTCHECKER(K253,AB253)&lt;&gt;0,ALCH_GRISTCHECKER(K253,AB253)))</f>
        <v>3</v>
      </c>
      <c r="AL253" s="96">
        <f t="shared" ref="AL253:AM253" si="127">IFERROR(IFS(D253="/",-2, U253="/",-1, AND(D253="/",U253="/"), 0, ALCH_TRAITCHECK(L253,AC253)&lt;&gt;0,ALCH_TRAITCHECK(L253,AC253)))</f>
        <v>1</v>
      </c>
      <c r="AM253" s="96">
        <f t="shared" si="127"/>
        <v>1</v>
      </c>
      <c r="AN253" s="96">
        <f t="shared" ref="AN253:AQ253" si="128">IFERROR(IFS(F253="/",-2, W253="/",-1, AND(F253="/",W253="/"), 0, ALCH_ACTIONCHECK(N253,AE253)&lt;&gt;0,ALCH_ACTIONCHECK(N253,AE253)))</f>
        <v>1</v>
      </c>
      <c r="AO253" s="96">
        <f t="shared" si="128"/>
        <v>1</v>
      </c>
      <c r="AP253" s="96">
        <f t="shared" si="128"/>
        <v>1</v>
      </c>
      <c r="AQ253" s="96">
        <f t="shared" si="128"/>
        <v>1</v>
      </c>
      <c r="AR253" s="126" t="str">
        <f>IFERROR(IFS(AND(B253="/",S253="/"), "/",B253="/",S253, S253="/", B253,AJ253=0, "/",R251="&amp;&amp;", IFS(AK253=3,IFS(AJ253=1,B253,AJ253=2,S253),AK253=1,S253,AK253=2,B253), R251="||", IFS(AK253=3,IFS(AJ253=2,B253,AJ253=1,S253),AK253=2,S253,AK253=1,B253)))</f>
        <v/>
      </c>
      <c r="AS253" s="126" t="str">
        <f>IFERROR(IFS(AND(C253="/",T253="/"), "/",C253="/",T253, T253="/", C253,AK253=0, "/",AK253=3,C253,R251="&amp;&amp;",ALCH_THEGRISTER(AK253,1,K253,AB253,C253,T253,8),R251="||",ALCH_THEGRISTER(AK253,-1,AB253,K253,T253,C253,2)))</f>
        <v/>
      </c>
      <c r="AT253" s="126" t="str">
        <f>IFERROR(IFS(AND(D253="/",U253="/"), "/",D253="/",U253, U253="/", D253,R251="&amp;&amp;", IFS(AK253=1,D253,AK253=2,U253,AK253=3,IFS(AL253=1,D253,AL253=2,U253)), R251="||",IFS(AK253=2,D253,AK253=1,U253,AK253=3,IFS(AL253=2,D253,AL253=1,U253)),AL253=0, "/"))</f>
        <v/>
      </c>
      <c r="AU253" s="126" t="str">
        <f>IFERROR(IFS(AND(E253="/",V253="/"), "/",E253="/",V253, V253="/", E253,R251="&amp;&amp;", IFS(AK253=2,E253,AK253=1,V253,AK253=3,IFS(AM253=2,E253,AM253=1,V253)), R251="||",IFS(AK253=1,E253,AK253=2,V253,AK253=3,IFS(AM253=1,E253,AM253=2,V253)),AM253=0, "/"))</f>
        <v/>
      </c>
      <c r="AV253" s="126" t="str">
        <f>IFERROR(IFS(AND(F253="/",W253="/"), "/",F253="/",W253, W253="/", F253,R251="&amp;&amp;",IFS(AK253=1,F253,AK253=2,W253,AK253=3,IFS(AN253=1,F253,AN253=2,W253)), R251="||",IFS(AK253=2,F253,AK253=1,W253,AK253=3,IFS(AN253=2,F253,AN253=1,W253)),AN253=0, "/"))</f>
        <v/>
      </c>
      <c r="AW253" s="126" t="str">
        <f>IFERROR(IFS(AND(G253="/",X253="/"), "/",G253="/",X253, X253="/", G253,R251="&amp;&amp;", IFS(AK253=2,G253,AK253=1,X253,AK253=3,IFS(AO253=2,G253,AO253=1,X253)), R251="||",IFS(AK253=1,G253,AK253=2,X253,AK253=3,IFS(AO253=1,G253,AO253=2,X253)),AO253=0, "/"))</f>
        <v/>
      </c>
      <c r="AX253" s="126" t="str">
        <f>IFERROR(IFS(AND(H253="/",Y253="/"), "/",H253="/",Y253, Y253="/", H253,R251="&amp;&amp;", IFS(AK253=1,H253,AK253=2,Y253,AK253=3,IFS(AP253=1,H253,AP253=2,Y253)), R251="||",IFS(AK253=2,H253,AK253=1,Y253,AK253=3,IFS(AP253=2,H253,AP253=1,Y253)),AP253=0, "/"))</f>
        <v/>
      </c>
      <c r="AY253" s="127" t="str">
        <f>IFERROR(IFS(AND(I253="/",Z253="/"), "/",I253="/",Z253, Z253="/", I253,R251="&amp;&amp;", IFS(AK253=2,I253,AK253=1,Z253,AK253=3,IFS(AQ253=2,I253,AQ253=1,Z253)), R251="||",IFS(AK253=1,I253,AK253=2,Z253,AK253=3,IFS(AQ253=1,I253,AQ253=2,Z253)),AQ253=0, "/"))</f>
        <v/>
      </c>
      <c r="AZ253" s="112"/>
      <c r="BA253" s="79"/>
    </row>
    <row r="254" ht="15.0" customHeight="1">
      <c r="A254" s="77"/>
      <c r="B254" s="118"/>
      <c r="C254" s="91"/>
      <c r="J254" s="91"/>
      <c r="Q254" s="73"/>
      <c r="R254" s="91" t="s">
        <v>27</v>
      </c>
      <c r="U254" s="120"/>
      <c r="AB254" s="91"/>
      <c r="AI254" s="73"/>
      <c r="AJ254" s="120"/>
      <c r="AQ254" s="121" t="str">
        <f>IFERROR(CONCAT(AR256,CONCAT(AS256,CONCAT(AT256,CONCAT(AU256,CONCAT(AV256,CONCAT(AW256,CONCAT(AX256,AY256))))))))</f>
        <v/>
      </c>
      <c r="AY254" s="118"/>
      <c r="AZ254" s="112"/>
      <c r="BA254" s="79"/>
    </row>
    <row r="255" ht="15.0" customHeight="1">
      <c r="A255" s="77"/>
      <c r="B255" s="118"/>
      <c r="Q255" s="73"/>
      <c r="U255" s="122"/>
      <c r="AI255" s="73"/>
      <c r="AJ255" s="122"/>
      <c r="AY255" s="119"/>
      <c r="AZ255" s="112"/>
      <c r="BA255" s="79"/>
    </row>
    <row r="256" ht="15.0" customHeight="1">
      <c r="A256" s="77"/>
      <c r="B256" s="98" t="str">
        <f>IFERROR(MID(J254,1,1))</f>
        <v/>
      </c>
      <c r="C256" s="123" t="str">
        <f>IFERROR(MID(J254,2,1))</f>
        <v/>
      </c>
      <c r="D256" s="124" t="str">
        <f>IFERROR(MID(J254,3,1))</f>
        <v/>
      </c>
      <c r="E256" s="124" t="str">
        <f>IFERROR(MID(J254,4,1))</f>
        <v/>
      </c>
      <c r="F256" s="124" t="str">
        <f>IFERROR(MID(J254,5,1))</f>
        <v/>
      </c>
      <c r="G256" s="124" t="str">
        <f>IFERROR(MID(J254,6,1))</f>
        <v/>
      </c>
      <c r="H256" s="124" t="str">
        <f>IFERROR(MID(J254,7,1))</f>
        <v/>
      </c>
      <c r="I256" s="124" t="str">
        <f>IFERROR(MID(J254,8,1))</f>
        <v/>
      </c>
      <c r="J256" s="96" t="str">
        <f t="array" ref="J256">IFERROR(INDEX(Code_KindReturn, MATCH(TRUE, EXACT(B256, Code_Code), 0)),"")</f>
        <v/>
      </c>
      <c r="K256" s="96" t="str">
        <f t="array" ref="K256">IFERROR(INDEX(Code_GristReturn, MATCH(TRUE, EXACT(C256, Code_Code), 0)),"")</f>
        <v/>
      </c>
      <c r="L256" s="96" t="str">
        <f t="array" ref="L256">IFERROR(INDEX(Code_Trait1Return, MATCH(TRUE, EXACT(D256, Code_Code), 0)),"")</f>
        <v/>
      </c>
      <c r="M256" s="96" t="str">
        <f t="array" ref="M256">IFERROR(INDEX(Code_Trait2Return, MATCH(TRUE, EXACT(E256, Code_Code), 0)),"")</f>
        <v/>
      </c>
      <c r="N256" s="96" t="str">
        <f t="array" ref="N256">IFERROR(INDEX(Code_Action1Return, MATCH(TRUE, EXACT(F256, Code_Code), 0)),"")</f>
        <v/>
      </c>
      <c r="O256" s="96" t="str">
        <f t="array" ref="O256">IFERROR(INDEX(Code_Action2Return, MATCH(TRUE, EXACT(G256, Code_Code), 0)),"")</f>
        <v/>
      </c>
      <c r="P256" s="96" t="str">
        <f t="array" ref="P256">IFERROR(INDEX(Code_Action3Return, MATCH(TRUE, EXACT(H256, Code_Code), 0)),"")</f>
        <v/>
      </c>
      <c r="Q256" s="96" t="str">
        <f t="array" ref="Q256">IFERROR(INDEX(Code_Action4Return, MATCH(TRUE, EXACT(I256, Code_Code), 0)),"")</f>
        <v/>
      </c>
      <c r="R256" s="125"/>
      <c r="S256" s="96" t="str">
        <f>IFERROR(MID(AB254,1,1))</f>
        <v/>
      </c>
      <c r="T256" s="124" t="str">
        <f>IFERROR(MID(AB254,2,1))</f>
        <v/>
      </c>
      <c r="U256" s="124" t="str">
        <f>IFERROR(MID(AB254,3,1))</f>
        <v/>
      </c>
      <c r="V256" s="124" t="str">
        <f>IFERROR(MID(AB254,4,1))</f>
        <v/>
      </c>
      <c r="W256" s="124" t="str">
        <f>IFERROR(MID(AB254,5,1))</f>
        <v/>
      </c>
      <c r="X256" s="124" t="str">
        <f>IFERROR(MID(AB254,6,1))</f>
        <v/>
      </c>
      <c r="Y256" s="124" t="str">
        <f>IFERROR(MID(AB254,7,1))</f>
        <v/>
      </c>
      <c r="Z256" s="124" t="str">
        <f>IFERROR(MID(AB254,8,1))</f>
        <v/>
      </c>
      <c r="AA256" s="96" t="str">
        <f t="array" ref="AA256">IFERROR(INDEX(Code_KindReturn, MATCH(TRUE, EXACT(S256, Code_Code), 0)),"")</f>
        <v/>
      </c>
      <c r="AB256" s="96" t="str">
        <f t="array" ref="AB256">IFERROR(INDEX(Code_GristReturn, MATCH(TRUE, EXACT(T256, Code_Code), 0)),"")</f>
        <v/>
      </c>
      <c r="AC256" s="96" t="str">
        <f t="array" ref="AC256">IFERROR(INDEX(Code_Trait1Return, MATCH(TRUE, EXACT(U256, Code_Code), 0)),"")</f>
        <v/>
      </c>
      <c r="AD256" s="96" t="str">
        <f t="array" ref="AD256">IFERROR(INDEX(Code_Trait2Return, MATCH(TRUE, EXACT(V256, Code_Code), 0)),"")</f>
        <v/>
      </c>
      <c r="AE256" s="96" t="str">
        <f t="array" ref="AE256">IFERROR(INDEX(Code_Action1Return, MATCH(TRUE, EXACT(W256, Code_Code), 0)),"")</f>
        <v/>
      </c>
      <c r="AF256" s="96" t="str">
        <f t="array" ref="AF256">IFERROR(INDEX(Code_Action2Return, MATCH(TRUE, EXACT(X256, Code_Code), 0)),"")</f>
        <v/>
      </c>
      <c r="AG256" s="96" t="str">
        <f t="array" ref="AG256">IFERROR(INDEX(Code_Action3Return, MATCH(TRUE, EXACT(Y256, Code_Code), 0)),"")</f>
        <v/>
      </c>
      <c r="AH256" s="96" t="str">
        <f t="array" ref="AH256">IFERROR(INDEX(Code_Action4Return, MATCH(TRUE, EXACT(Z256, Code_Code), 0)),"")</f>
        <v/>
      </c>
      <c r="AI256" s="125"/>
      <c r="AJ256" s="96">
        <f>IFERROR(IFS(B256="/",-2, S256="/",-1, AND(B256="/",S256="/"), 0, ALCH_KINDCHECKER(J256,AA256)&lt;&gt;0,ALCH_KINDCHECKER(J256,AA256)))</f>
        <v>1</v>
      </c>
      <c r="AK256" s="96">
        <f>IFERROR(IFS(AND(C256="/",T256="/"), 0,C256="/",2, T256="/",1, ALCH_GRISTCHECKER(K256,AB256)&lt;&gt;0,ALCH_GRISTCHECKER(K256,AB256)))</f>
        <v>3</v>
      </c>
      <c r="AL256" s="96">
        <f t="shared" ref="AL256:AM256" si="129">IFERROR(IFS(D256="/",-2, U256="/",-1, AND(D256="/",U256="/"), 0, ALCH_TRAITCHECK(L256,AC256)&lt;&gt;0,ALCH_TRAITCHECK(L256,AC256)))</f>
        <v>1</v>
      </c>
      <c r="AM256" s="96">
        <f t="shared" si="129"/>
        <v>1</v>
      </c>
      <c r="AN256" s="96">
        <f t="shared" ref="AN256:AQ256" si="130">IFERROR(IFS(F256="/",-2, W256="/",-1, AND(F256="/",W256="/"), 0, ALCH_ACTIONCHECK(N256,AE256)&lt;&gt;0,ALCH_ACTIONCHECK(N256,AE256)))</f>
        <v>1</v>
      </c>
      <c r="AO256" s="96">
        <f t="shared" si="130"/>
        <v>1</v>
      </c>
      <c r="AP256" s="96">
        <f t="shared" si="130"/>
        <v>1</v>
      </c>
      <c r="AQ256" s="96">
        <f t="shared" si="130"/>
        <v>1</v>
      </c>
      <c r="AR256" s="126" t="str">
        <f>IFERROR(IFS(AND(B256="/",S256="/"), "/",B256="/",S256, S256="/", B256,AJ256=0, "/",R254="&amp;&amp;", IFS(AK256=3,IFS(AJ256=1,B256,AJ256=2,S256),AK256=1,S256,AK256=2,B256), R254="||", IFS(AK256=3,IFS(AJ256=2,B256,AJ256=1,S256),AK256=2,S256,AK256=1,B256)))</f>
        <v/>
      </c>
      <c r="AS256" s="126" t="str">
        <f>IFERROR(IFS(AND(C256="/",T256="/"), "/",C256="/",T256, T256="/", C256,AK256=0, "/",AK256=3,C256,R254="&amp;&amp;",ALCH_THEGRISTER(AK256,1,K256,AB256,C256,T256,8),R254="||",ALCH_THEGRISTER(AK256,-1,AB256,K256,T256,C256,2)))</f>
        <v/>
      </c>
      <c r="AT256" s="126" t="str">
        <f>IFERROR(IFS(AND(D256="/",U256="/"), "/",D256="/",U256, U256="/", D256,R254="&amp;&amp;", IFS(AK256=1,D256,AK256=2,U256,AK256=3,IFS(AL256=1,D256,AL256=2,U256)), R254="||",IFS(AK256=2,D256,AK256=1,U256,AK256=3,IFS(AL256=2,D256,AL256=1,U256)),AL256=0, "/"))</f>
        <v/>
      </c>
      <c r="AU256" s="126" t="str">
        <f>IFERROR(IFS(AND(E256="/",V256="/"), "/",E256="/",V256, V256="/", E256,R254="&amp;&amp;", IFS(AK256=2,E256,AK256=1,V256,AK256=3,IFS(AM256=2,E256,AM256=1,V256)), R254="||",IFS(AK256=1,E256,AK256=2,V256,AK256=3,IFS(AM256=1,E256,AM256=2,V256)),AM256=0, "/"))</f>
        <v/>
      </c>
      <c r="AV256" s="126" t="str">
        <f>IFERROR(IFS(AND(F256="/",W256="/"), "/",F256="/",W256, W256="/", F256,R254="&amp;&amp;",IFS(AK256=1,F256,AK256=2,W256,AK256=3,IFS(AN256=1,F256,AN256=2,W256)), R254="||",IFS(AK256=2,F256,AK256=1,W256,AK256=3,IFS(AN256=2,F256,AN256=1,W256)),AN256=0, "/"))</f>
        <v/>
      </c>
      <c r="AW256" s="126" t="str">
        <f>IFERROR(IFS(AND(G256="/",X256="/"), "/",G256="/",X256, X256="/", G256,R254="&amp;&amp;", IFS(AK256=2,G256,AK256=1,X256,AK256=3,IFS(AO256=2,G256,AO256=1,X256)), R254="||",IFS(AK256=1,G256,AK256=2,X256,AK256=3,IFS(AO256=1,G256,AO256=2,X256)),AO256=0, "/"))</f>
        <v/>
      </c>
      <c r="AX256" s="126" t="str">
        <f>IFERROR(IFS(AND(H256="/",Y256="/"), "/",H256="/",Y256, Y256="/", H256,R254="&amp;&amp;", IFS(AK256=1,H256,AK256=2,Y256,AK256=3,IFS(AP256=1,H256,AP256=2,Y256)), R254="||",IFS(AK256=2,H256,AK256=1,Y256,AK256=3,IFS(AP256=2,H256,AP256=1,Y256)),AP256=0, "/"))</f>
        <v/>
      </c>
      <c r="AY256" s="127" t="str">
        <f>IFERROR(IFS(AND(I256="/",Z256="/"), "/",I256="/",Z256, Z256="/", I256,R254="&amp;&amp;", IFS(AK256=2,I256,AK256=1,Z256,AK256=3,IFS(AQ256=2,I256,AQ256=1,Z256)), R254="||",IFS(AK256=1,I256,AK256=2,Z256,AK256=3,IFS(AQ256=1,I256,AQ256=2,Z256)),AQ256=0, "/"))</f>
        <v/>
      </c>
      <c r="AZ256" s="112"/>
      <c r="BA256" s="79"/>
    </row>
    <row r="257" ht="15.0" customHeight="1">
      <c r="A257" s="77"/>
      <c r="B257" s="118"/>
      <c r="C257" s="91"/>
      <c r="J257" s="91"/>
      <c r="Q257" s="73"/>
      <c r="R257" s="91" t="s">
        <v>27</v>
      </c>
      <c r="U257" s="120"/>
      <c r="AB257" s="91"/>
      <c r="AI257" s="73"/>
      <c r="AJ257" s="120"/>
      <c r="AQ257" s="121" t="str">
        <f>IFERROR(CONCAT(AR259,CONCAT(AS259,CONCAT(AT259,CONCAT(AU259,CONCAT(AV259,CONCAT(AW259,CONCAT(AX259,AY259))))))))</f>
        <v/>
      </c>
      <c r="AY257" s="118"/>
      <c r="AZ257" s="112"/>
      <c r="BA257" s="79"/>
    </row>
    <row r="258" ht="15.0" customHeight="1">
      <c r="A258" s="77"/>
      <c r="B258" s="118"/>
      <c r="Q258" s="73"/>
      <c r="U258" s="122"/>
      <c r="AI258" s="73"/>
      <c r="AJ258" s="122"/>
      <c r="AY258" s="119"/>
      <c r="AZ258" s="112"/>
      <c r="BA258" s="79"/>
    </row>
    <row r="259" ht="15.0" customHeight="1">
      <c r="A259" s="77"/>
      <c r="B259" s="98" t="str">
        <f>IFERROR(MID(J257,1,1))</f>
        <v/>
      </c>
      <c r="C259" s="123" t="str">
        <f>IFERROR(MID(J257,2,1))</f>
        <v/>
      </c>
      <c r="D259" s="124" t="str">
        <f>IFERROR(MID(J257,3,1))</f>
        <v/>
      </c>
      <c r="E259" s="124" t="str">
        <f>IFERROR(MID(J257,4,1))</f>
        <v/>
      </c>
      <c r="F259" s="124" t="str">
        <f>IFERROR(MID(J257,5,1))</f>
        <v/>
      </c>
      <c r="G259" s="124" t="str">
        <f>IFERROR(MID(J257,6,1))</f>
        <v/>
      </c>
      <c r="H259" s="124" t="str">
        <f>IFERROR(MID(J257,7,1))</f>
        <v/>
      </c>
      <c r="I259" s="124" t="str">
        <f>IFERROR(MID(J257,8,1))</f>
        <v/>
      </c>
      <c r="J259" s="96" t="str">
        <f t="array" ref="J259">IFERROR(INDEX(Code_KindReturn, MATCH(TRUE, EXACT(B259, Code_Code), 0)),"")</f>
        <v/>
      </c>
      <c r="K259" s="96" t="str">
        <f t="array" ref="K259">IFERROR(INDEX(Code_GristReturn, MATCH(TRUE, EXACT(C259, Code_Code), 0)),"")</f>
        <v/>
      </c>
      <c r="L259" s="96" t="str">
        <f t="array" ref="L259">IFERROR(INDEX(Code_Trait1Return, MATCH(TRUE, EXACT(D259, Code_Code), 0)),"")</f>
        <v/>
      </c>
      <c r="M259" s="96" t="str">
        <f t="array" ref="M259">IFERROR(INDEX(Code_Trait2Return, MATCH(TRUE, EXACT(E259, Code_Code), 0)),"")</f>
        <v/>
      </c>
      <c r="N259" s="96" t="str">
        <f t="array" ref="N259">IFERROR(INDEX(Code_Action1Return, MATCH(TRUE, EXACT(F259, Code_Code), 0)),"")</f>
        <v/>
      </c>
      <c r="O259" s="96" t="str">
        <f t="array" ref="O259">IFERROR(INDEX(Code_Action2Return, MATCH(TRUE, EXACT(G259, Code_Code), 0)),"")</f>
        <v/>
      </c>
      <c r="P259" s="96" t="str">
        <f t="array" ref="P259">IFERROR(INDEX(Code_Action3Return, MATCH(TRUE, EXACT(H259, Code_Code), 0)),"")</f>
        <v/>
      </c>
      <c r="Q259" s="96" t="str">
        <f t="array" ref="Q259">IFERROR(INDEX(Code_Action4Return, MATCH(TRUE, EXACT(I259, Code_Code), 0)),"")</f>
        <v/>
      </c>
      <c r="R259" s="125"/>
      <c r="S259" s="96" t="str">
        <f>IFERROR(MID(AB257,1,1))</f>
        <v/>
      </c>
      <c r="T259" s="124" t="str">
        <f>IFERROR(MID(AB257,2,1))</f>
        <v/>
      </c>
      <c r="U259" s="124" t="str">
        <f>IFERROR(MID(AB257,3,1))</f>
        <v/>
      </c>
      <c r="V259" s="124" t="str">
        <f>IFERROR(MID(AB257,4,1))</f>
        <v/>
      </c>
      <c r="W259" s="124" t="str">
        <f>IFERROR(MID(AB257,5,1))</f>
        <v/>
      </c>
      <c r="X259" s="124" t="str">
        <f>IFERROR(MID(AB257,6,1))</f>
        <v/>
      </c>
      <c r="Y259" s="124" t="str">
        <f>IFERROR(MID(AB257,7,1))</f>
        <v/>
      </c>
      <c r="Z259" s="124" t="str">
        <f>IFERROR(MID(AB257,8,1))</f>
        <v/>
      </c>
      <c r="AA259" s="96" t="str">
        <f t="array" ref="AA259">IFERROR(INDEX(Code_KindReturn, MATCH(TRUE, EXACT(S259, Code_Code), 0)),"")</f>
        <v/>
      </c>
      <c r="AB259" s="96" t="str">
        <f t="array" ref="AB259">IFERROR(INDEX(Code_GristReturn, MATCH(TRUE, EXACT(T259, Code_Code), 0)),"")</f>
        <v/>
      </c>
      <c r="AC259" s="96" t="str">
        <f t="array" ref="AC259">IFERROR(INDEX(Code_Trait1Return, MATCH(TRUE, EXACT(U259, Code_Code), 0)),"")</f>
        <v/>
      </c>
      <c r="AD259" s="96" t="str">
        <f t="array" ref="AD259">IFERROR(INDEX(Code_Trait2Return, MATCH(TRUE, EXACT(V259, Code_Code), 0)),"")</f>
        <v/>
      </c>
      <c r="AE259" s="96" t="str">
        <f t="array" ref="AE259">IFERROR(INDEX(Code_Action1Return, MATCH(TRUE, EXACT(W259, Code_Code), 0)),"")</f>
        <v/>
      </c>
      <c r="AF259" s="96" t="str">
        <f t="array" ref="AF259">IFERROR(INDEX(Code_Action2Return, MATCH(TRUE, EXACT(X259, Code_Code), 0)),"")</f>
        <v/>
      </c>
      <c r="AG259" s="96" t="str">
        <f t="array" ref="AG259">IFERROR(INDEX(Code_Action3Return, MATCH(TRUE, EXACT(Y259, Code_Code), 0)),"")</f>
        <v/>
      </c>
      <c r="AH259" s="96" t="str">
        <f t="array" ref="AH259">IFERROR(INDEX(Code_Action4Return, MATCH(TRUE, EXACT(Z259, Code_Code), 0)),"")</f>
        <v/>
      </c>
      <c r="AI259" s="125"/>
      <c r="AJ259" s="96">
        <f>IFERROR(IFS(B259="/",-2, S259="/",-1, AND(B259="/",S259="/"), 0, ALCH_KINDCHECKER(J259,AA259)&lt;&gt;0,ALCH_KINDCHECKER(J259,AA259)))</f>
        <v>1</v>
      </c>
      <c r="AK259" s="96">
        <f>IFERROR(IFS(AND(C259="/",T259="/"), 0,C259="/",2, T259="/",1, ALCH_GRISTCHECKER(K259,AB259)&lt;&gt;0,ALCH_GRISTCHECKER(K259,AB259)))</f>
        <v>3</v>
      </c>
      <c r="AL259" s="96">
        <f t="shared" ref="AL259:AM259" si="131">IFERROR(IFS(D259="/",-2, U259="/",-1, AND(D259="/",U259="/"), 0, ALCH_TRAITCHECK(L259,AC259)&lt;&gt;0,ALCH_TRAITCHECK(L259,AC259)))</f>
        <v>1</v>
      </c>
      <c r="AM259" s="96">
        <f t="shared" si="131"/>
        <v>1</v>
      </c>
      <c r="AN259" s="96">
        <f t="shared" ref="AN259:AQ259" si="132">IFERROR(IFS(F259="/",-2, W259="/",-1, AND(F259="/",W259="/"), 0, ALCH_ACTIONCHECK(N259,AE259)&lt;&gt;0,ALCH_ACTIONCHECK(N259,AE259)))</f>
        <v>1</v>
      </c>
      <c r="AO259" s="96">
        <f t="shared" si="132"/>
        <v>1</v>
      </c>
      <c r="AP259" s="96">
        <f t="shared" si="132"/>
        <v>1</v>
      </c>
      <c r="AQ259" s="96">
        <f t="shared" si="132"/>
        <v>1</v>
      </c>
      <c r="AR259" s="126" t="str">
        <f>IFERROR(IFS(AND(B259="/",S259="/"), "/",B259="/",S259, S259="/", B259,AJ259=0, "/",R257="&amp;&amp;", IFS(AK259=3,IFS(AJ259=1,B259,AJ259=2,S259),AK259=1,S259,AK259=2,B259), R257="||", IFS(AK259=3,IFS(AJ259=2,B259,AJ259=1,S259),AK259=2,S259,AK259=1,B259)))</f>
        <v/>
      </c>
      <c r="AS259" s="126" t="str">
        <f>IFERROR(IFS(AND(C259="/",T259="/"), "/",C259="/",T259, T259="/", C259,AK259=0, "/",AK259=3,C259,R257="&amp;&amp;",ALCH_THEGRISTER(AK259,1,K259,AB259,C259,T259,8),R257="||",ALCH_THEGRISTER(AK259,-1,AB259,K259,T259,C259,2)))</f>
        <v/>
      </c>
      <c r="AT259" s="126" t="str">
        <f>IFERROR(IFS(AND(D259="/",U259="/"), "/",D259="/",U259, U259="/", D259,R257="&amp;&amp;", IFS(AK259=1,D259,AK259=2,U259,AK259=3,IFS(AL259=1,D259,AL259=2,U259)), R257="||",IFS(AK259=2,D259,AK259=1,U259,AK259=3,IFS(AL259=2,D259,AL259=1,U259)),AL259=0, "/"))</f>
        <v/>
      </c>
      <c r="AU259" s="126" t="str">
        <f>IFERROR(IFS(AND(E259="/",V259="/"), "/",E259="/",V259, V259="/", E259,R257="&amp;&amp;", IFS(AK259=2,E259,AK259=1,V259,AK259=3,IFS(AM259=2,E259,AM259=1,V259)), R257="||",IFS(AK259=1,E259,AK259=2,V259,AK259=3,IFS(AM259=1,E259,AM259=2,V259)),AM259=0, "/"))</f>
        <v/>
      </c>
      <c r="AV259" s="126" t="str">
        <f>IFERROR(IFS(AND(F259="/",W259="/"), "/",F259="/",W259, W259="/", F259,R257="&amp;&amp;",IFS(AK259=1,F259,AK259=2,W259,AK259=3,IFS(AN259=1,F259,AN259=2,W259)), R257="||",IFS(AK259=2,F259,AK259=1,W259,AK259=3,IFS(AN259=2,F259,AN259=1,W259)),AN259=0, "/"))</f>
        <v/>
      </c>
      <c r="AW259" s="126" t="str">
        <f>IFERROR(IFS(AND(G259="/",X259="/"), "/",G259="/",X259, X259="/", G259,R257="&amp;&amp;", IFS(AK259=2,G259,AK259=1,X259,AK259=3,IFS(AO259=2,G259,AO259=1,X259)), R257="||",IFS(AK259=1,G259,AK259=2,X259,AK259=3,IFS(AO259=1,G259,AO259=2,X259)),AO259=0, "/"))</f>
        <v/>
      </c>
      <c r="AX259" s="126" t="str">
        <f>IFERROR(IFS(AND(H259="/",Y259="/"), "/",H259="/",Y259, Y259="/", H259,R257="&amp;&amp;", IFS(AK259=1,H259,AK259=2,Y259,AK259=3,IFS(AP259=1,H259,AP259=2,Y259)), R257="||",IFS(AK259=2,H259,AK259=1,Y259,AK259=3,IFS(AP259=2,H259,AP259=1,Y259)),AP259=0, "/"))</f>
        <v/>
      </c>
      <c r="AY259" s="127" t="str">
        <f>IFERROR(IFS(AND(I259="/",Z259="/"), "/",I259="/",Z259, Z259="/", I259,R257="&amp;&amp;", IFS(AK259=2,I259,AK259=1,Z259,AK259=3,IFS(AQ259=2,I259,AQ259=1,Z259)), R257="||",IFS(AK259=1,I259,AK259=2,Z259,AK259=3,IFS(AQ259=1,I259,AQ259=2,Z259)),AQ259=0, "/"))</f>
        <v/>
      </c>
      <c r="AZ259" s="112"/>
      <c r="BA259" s="79"/>
    </row>
    <row r="260" ht="15.0" customHeight="1">
      <c r="A260" s="77"/>
      <c r="B260" s="118"/>
      <c r="C260" s="91"/>
      <c r="J260" s="91"/>
      <c r="Q260" s="73"/>
      <c r="R260" s="91" t="s">
        <v>27</v>
      </c>
      <c r="U260" s="120"/>
      <c r="AB260" s="91"/>
      <c r="AI260" s="73"/>
      <c r="AJ260" s="120"/>
      <c r="AQ260" s="121" t="str">
        <f>IFERROR(CONCAT(AR262,CONCAT(AS262,CONCAT(AT262,CONCAT(AU262,CONCAT(AV262,CONCAT(AW262,CONCAT(AX262,AY262))))))))</f>
        <v/>
      </c>
      <c r="AY260" s="118"/>
      <c r="AZ260" s="112"/>
      <c r="BA260" s="79"/>
    </row>
    <row r="261" ht="15.0" customHeight="1">
      <c r="A261" s="77"/>
      <c r="B261" s="118"/>
      <c r="Q261" s="73"/>
      <c r="U261" s="122"/>
      <c r="AI261" s="73"/>
      <c r="AJ261" s="122"/>
      <c r="AY261" s="119"/>
      <c r="AZ261" s="112"/>
      <c r="BA261" s="79"/>
    </row>
    <row r="262" ht="15.0" customHeight="1">
      <c r="A262" s="77"/>
      <c r="B262" s="98" t="str">
        <f>IFERROR(MID(J260,1,1))</f>
        <v/>
      </c>
      <c r="C262" s="123" t="str">
        <f>IFERROR(MID(J260,2,1))</f>
        <v/>
      </c>
      <c r="D262" s="124" t="str">
        <f>IFERROR(MID(J260,3,1))</f>
        <v/>
      </c>
      <c r="E262" s="124" t="str">
        <f>IFERROR(MID(J260,4,1))</f>
        <v/>
      </c>
      <c r="F262" s="124" t="str">
        <f>IFERROR(MID(J260,5,1))</f>
        <v/>
      </c>
      <c r="G262" s="124" t="str">
        <f>IFERROR(MID(J260,6,1))</f>
        <v/>
      </c>
      <c r="H262" s="124" t="str">
        <f>IFERROR(MID(J260,7,1))</f>
        <v/>
      </c>
      <c r="I262" s="124" t="str">
        <f>IFERROR(MID(J260,8,1))</f>
        <v/>
      </c>
      <c r="J262" s="96" t="str">
        <f t="array" ref="J262">IFERROR(INDEX(Code_KindReturn, MATCH(TRUE, EXACT(B262, Code_Code), 0)),"")</f>
        <v/>
      </c>
      <c r="K262" s="96" t="str">
        <f t="array" ref="K262">IFERROR(INDEX(Code_GristReturn, MATCH(TRUE, EXACT(C262, Code_Code), 0)),"")</f>
        <v/>
      </c>
      <c r="L262" s="96" t="str">
        <f t="array" ref="L262">IFERROR(INDEX(Code_Trait1Return, MATCH(TRUE, EXACT(D262, Code_Code), 0)),"")</f>
        <v/>
      </c>
      <c r="M262" s="96" t="str">
        <f t="array" ref="M262">IFERROR(INDEX(Code_Trait2Return, MATCH(TRUE, EXACT(E262, Code_Code), 0)),"")</f>
        <v/>
      </c>
      <c r="N262" s="96" t="str">
        <f t="array" ref="N262">IFERROR(INDEX(Code_Action1Return, MATCH(TRUE, EXACT(F262, Code_Code), 0)),"")</f>
        <v/>
      </c>
      <c r="O262" s="96" t="str">
        <f t="array" ref="O262">IFERROR(INDEX(Code_Action2Return, MATCH(TRUE, EXACT(G262, Code_Code), 0)),"")</f>
        <v/>
      </c>
      <c r="P262" s="96" t="str">
        <f t="array" ref="P262">IFERROR(INDEX(Code_Action3Return, MATCH(TRUE, EXACT(H262, Code_Code), 0)),"")</f>
        <v/>
      </c>
      <c r="Q262" s="96" t="str">
        <f t="array" ref="Q262">IFERROR(INDEX(Code_Action4Return, MATCH(TRUE, EXACT(I262, Code_Code), 0)),"")</f>
        <v/>
      </c>
      <c r="R262" s="125"/>
      <c r="S262" s="96" t="str">
        <f>IFERROR(MID(AB260,1,1))</f>
        <v/>
      </c>
      <c r="T262" s="124" t="str">
        <f>IFERROR(MID(AB260,2,1))</f>
        <v/>
      </c>
      <c r="U262" s="124" t="str">
        <f>IFERROR(MID(AB260,3,1))</f>
        <v/>
      </c>
      <c r="V262" s="124" t="str">
        <f>IFERROR(MID(AB260,4,1))</f>
        <v/>
      </c>
      <c r="W262" s="124" t="str">
        <f>IFERROR(MID(AB260,5,1))</f>
        <v/>
      </c>
      <c r="X262" s="124" t="str">
        <f>IFERROR(MID(AB260,6,1))</f>
        <v/>
      </c>
      <c r="Y262" s="124" t="str">
        <f>IFERROR(MID(AB260,7,1))</f>
        <v/>
      </c>
      <c r="Z262" s="124" t="str">
        <f>IFERROR(MID(AB260,8,1))</f>
        <v/>
      </c>
      <c r="AA262" s="96" t="str">
        <f t="array" ref="AA262">IFERROR(INDEX(Code_KindReturn, MATCH(TRUE, EXACT(S262, Code_Code), 0)),"")</f>
        <v/>
      </c>
      <c r="AB262" s="96" t="str">
        <f t="array" ref="AB262">IFERROR(INDEX(Code_GristReturn, MATCH(TRUE, EXACT(T262, Code_Code), 0)),"")</f>
        <v/>
      </c>
      <c r="AC262" s="96" t="str">
        <f t="array" ref="AC262">IFERROR(INDEX(Code_Trait1Return, MATCH(TRUE, EXACT(U262, Code_Code), 0)),"")</f>
        <v/>
      </c>
      <c r="AD262" s="96" t="str">
        <f t="array" ref="AD262">IFERROR(INDEX(Code_Trait2Return, MATCH(TRUE, EXACT(V262, Code_Code), 0)),"")</f>
        <v/>
      </c>
      <c r="AE262" s="96" t="str">
        <f t="array" ref="AE262">IFERROR(INDEX(Code_Action1Return, MATCH(TRUE, EXACT(W262, Code_Code), 0)),"")</f>
        <v/>
      </c>
      <c r="AF262" s="96" t="str">
        <f t="array" ref="AF262">IFERROR(INDEX(Code_Action2Return, MATCH(TRUE, EXACT(X262, Code_Code), 0)),"")</f>
        <v/>
      </c>
      <c r="AG262" s="96" t="str">
        <f t="array" ref="AG262">IFERROR(INDEX(Code_Action3Return, MATCH(TRUE, EXACT(Y262, Code_Code), 0)),"")</f>
        <v/>
      </c>
      <c r="AH262" s="96" t="str">
        <f t="array" ref="AH262">IFERROR(INDEX(Code_Action4Return, MATCH(TRUE, EXACT(Z262, Code_Code), 0)),"")</f>
        <v/>
      </c>
      <c r="AI262" s="125"/>
      <c r="AJ262" s="96">
        <f>IFERROR(IFS(B262="/",-2, S262="/",-1, AND(B262="/",S262="/"), 0, ALCH_KINDCHECKER(J262,AA262)&lt;&gt;0,ALCH_KINDCHECKER(J262,AA262)))</f>
        <v>1</v>
      </c>
      <c r="AK262" s="96">
        <f>IFERROR(IFS(AND(C262="/",T262="/"), 0,C262="/",2, T262="/",1, ALCH_GRISTCHECKER(K262,AB262)&lt;&gt;0,ALCH_GRISTCHECKER(K262,AB262)))</f>
        <v>3</v>
      </c>
      <c r="AL262" s="96">
        <f t="shared" ref="AL262:AM262" si="133">IFERROR(IFS(D262="/",-2, U262="/",-1, AND(D262="/",U262="/"), 0, ALCH_TRAITCHECK(L262,AC262)&lt;&gt;0,ALCH_TRAITCHECK(L262,AC262)))</f>
        <v>1</v>
      </c>
      <c r="AM262" s="96">
        <f t="shared" si="133"/>
        <v>1</v>
      </c>
      <c r="AN262" s="96">
        <f t="shared" ref="AN262:AQ262" si="134">IFERROR(IFS(F262="/",-2, W262="/",-1, AND(F262="/",W262="/"), 0, ALCH_ACTIONCHECK(N262,AE262)&lt;&gt;0,ALCH_ACTIONCHECK(N262,AE262)))</f>
        <v>1</v>
      </c>
      <c r="AO262" s="96">
        <f t="shared" si="134"/>
        <v>1</v>
      </c>
      <c r="AP262" s="96">
        <f t="shared" si="134"/>
        <v>1</v>
      </c>
      <c r="AQ262" s="96">
        <f t="shared" si="134"/>
        <v>1</v>
      </c>
      <c r="AR262" s="126" t="str">
        <f>IFERROR(IFS(AND(B262="/",S262="/"), "/",B262="/",S262, S262="/", B262,AJ262=0, "/",R260="&amp;&amp;", IFS(AK262=3,IFS(AJ262=1,B262,AJ262=2,S262),AK262=1,S262,AK262=2,B262), R260="||", IFS(AK262=3,IFS(AJ262=2,B262,AJ262=1,S262),AK262=2,S262,AK262=1,B262)))</f>
        <v/>
      </c>
      <c r="AS262" s="126" t="str">
        <f>IFERROR(IFS(AND(C262="/",T262="/"), "/",C262="/",T262, T262="/", C262,AK262=0, "/",AK262=3,C262,R260="&amp;&amp;",ALCH_THEGRISTER(AK262,1,K262,AB262,C262,T262,8),R260="||",ALCH_THEGRISTER(AK262,-1,AB262,K262,T262,C262,2)))</f>
        <v/>
      </c>
      <c r="AT262" s="126" t="str">
        <f>IFERROR(IFS(AND(D262="/",U262="/"), "/",D262="/",U262, U262="/", D262,R260="&amp;&amp;", IFS(AK262=1,D262,AK262=2,U262,AK262=3,IFS(AL262=1,D262,AL262=2,U262)), R260="||",IFS(AK262=2,D262,AK262=1,U262,AK262=3,IFS(AL262=2,D262,AL262=1,U262)),AL262=0, "/"))</f>
        <v/>
      </c>
      <c r="AU262" s="126" t="str">
        <f>IFERROR(IFS(AND(E262="/",V262="/"), "/",E262="/",V262, V262="/", E262,R260="&amp;&amp;", IFS(AK262=2,E262,AK262=1,V262,AK262=3,IFS(AM262=2,E262,AM262=1,V262)), R260="||",IFS(AK262=1,E262,AK262=2,V262,AK262=3,IFS(AM262=1,E262,AM262=2,V262)),AM262=0, "/"))</f>
        <v/>
      </c>
      <c r="AV262" s="126" t="str">
        <f>IFERROR(IFS(AND(F262="/",W262="/"), "/",F262="/",W262, W262="/", F262,R260="&amp;&amp;",IFS(AK262=1,F262,AK262=2,W262,AK262=3,IFS(AN262=1,F262,AN262=2,W262)), R260="||",IFS(AK262=2,F262,AK262=1,W262,AK262=3,IFS(AN262=2,F262,AN262=1,W262)),AN262=0, "/"))</f>
        <v/>
      </c>
      <c r="AW262" s="126" t="str">
        <f>IFERROR(IFS(AND(G262="/",X262="/"), "/",G262="/",X262, X262="/", G262,R260="&amp;&amp;", IFS(AK262=2,G262,AK262=1,X262,AK262=3,IFS(AO262=2,G262,AO262=1,X262)), R260="||",IFS(AK262=1,G262,AK262=2,X262,AK262=3,IFS(AO262=1,G262,AO262=2,X262)),AO262=0, "/"))</f>
        <v/>
      </c>
      <c r="AX262" s="126" t="str">
        <f>IFERROR(IFS(AND(H262="/",Y262="/"), "/",H262="/",Y262, Y262="/", H262,R260="&amp;&amp;", IFS(AK262=1,H262,AK262=2,Y262,AK262=3,IFS(AP262=1,H262,AP262=2,Y262)), R260="||",IFS(AK262=2,H262,AK262=1,Y262,AK262=3,IFS(AP262=2,H262,AP262=1,Y262)),AP262=0, "/"))</f>
        <v/>
      </c>
      <c r="AY262" s="127" t="str">
        <f>IFERROR(IFS(AND(I262="/",Z262="/"), "/",I262="/",Z262, Z262="/", I262,R260="&amp;&amp;", IFS(AK262=2,I262,AK262=1,Z262,AK262=3,IFS(AQ262=2,I262,AQ262=1,Z262)), R260="||",IFS(AK262=1,I262,AK262=2,Z262,AK262=3,IFS(AQ262=1,I262,AQ262=2,Z262)),AQ262=0, "/"))</f>
        <v/>
      </c>
      <c r="AZ262" s="112"/>
      <c r="BA262" s="79"/>
    </row>
    <row r="263" ht="15.0" customHeight="1">
      <c r="A263" s="77"/>
      <c r="B263" s="118"/>
      <c r="C263" s="91"/>
      <c r="J263" s="91"/>
      <c r="Q263" s="73"/>
      <c r="R263" s="91" t="s">
        <v>27</v>
      </c>
      <c r="U263" s="120"/>
      <c r="AB263" s="91"/>
      <c r="AI263" s="73"/>
      <c r="AJ263" s="120"/>
      <c r="AQ263" s="121" t="str">
        <f>IFERROR(CONCAT(AR265,CONCAT(AS265,CONCAT(AT265,CONCAT(AU265,CONCAT(AV265,CONCAT(AW265,CONCAT(AX265,AY265))))))))</f>
        <v/>
      </c>
      <c r="AY263" s="118"/>
      <c r="AZ263" s="112"/>
      <c r="BA263" s="79"/>
    </row>
    <row r="264" ht="15.0" customHeight="1">
      <c r="A264" s="77"/>
      <c r="B264" s="118"/>
      <c r="Q264" s="73"/>
      <c r="U264" s="122"/>
      <c r="AI264" s="73"/>
      <c r="AJ264" s="122"/>
      <c r="AY264" s="119"/>
      <c r="AZ264" s="112"/>
      <c r="BA264" s="79"/>
    </row>
    <row r="265" ht="15.0" customHeight="1">
      <c r="A265" s="77"/>
      <c r="B265" s="98" t="str">
        <f>IFERROR(MID(J263,1,1))</f>
        <v/>
      </c>
      <c r="C265" s="123" t="str">
        <f>IFERROR(MID(J263,2,1))</f>
        <v/>
      </c>
      <c r="D265" s="124" t="str">
        <f>IFERROR(MID(J263,3,1))</f>
        <v/>
      </c>
      <c r="E265" s="124" t="str">
        <f>IFERROR(MID(J263,4,1))</f>
        <v/>
      </c>
      <c r="F265" s="124" t="str">
        <f>IFERROR(MID(J263,5,1))</f>
        <v/>
      </c>
      <c r="G265" s="124" t="str">
        <f>IFERROR(MID(J263,6,1))</f>
        <v/>
      </c>
      <c r="H265" s="124" t="str">
        <f>IFERROR(MID(J263,7,1))</f>
        <v/>
      </c>
      <c r="I265" s="124" t="str">
        <f>IFERROR(MID(J263,8,1))</f>
        <v/>
      </c>
      <c r="J265" s="96" t="str">
        <f t="array" ref="J265">IFERROR(INDEX(Code_KindReturn, MATCH(TRUE, EXACT(B265, Code_Code), 0)),"")</f>
        <v/>
      </c>
      <c r="K265" s="96" t="str">
        <f t="array" ref="K265">IFERROR(INDEX(Code_GristReturn, MATCH(TRUE, EXACT(C265, Code_Code), 0)),"")</f>
        <v/>
      </c>
      <c r="L265" s="96" t="str">
        <f t="array" ref="L265">IFERROR(INDEX(Code_Trait1Return, MATCH(TRUE, EXACT(D265, Code_Code), 0)),"")</f>
        <v/>
      </c>
      <c r="M265" s="96" t="str">
        <f t="array" ref="M265">IFERROR(INDEX(Code_Trait2Return, MATCH(TRUE, EXACT(E265, Code_Code), 0)),"")</f>
        <v/>
      </c>
      <c r="N265" s="96" t="str">
        <f t="array" ref="N265">IFERROR(INDEX(Code_Action1Return, MATCH(TRUE, EXACT(F265, Code_Code), 0)),"")</f>
        <v/>
      </c>
      <c r="O265" s="96" t="str">
        <f t="array" ref="O265">IFERROR(INDEX(Code_Action2Return, MATCH(TRUE, EXACT(G265, Code_Code), 0)),"")</f>
        <v/>
      </c>
      <c r="P265" s="96" t="str">
        <f t="array" ref="P265">IFERROR(INDEX(Code_Action3Return, MATCH(TRUE, EXACT(H265, Code_Code), 0)),"")</f>
        <v/>
      </c>
      <c r="Q265" s="96" t="str">
        <f t="array" ref="Q265">IFERROR(INDEX(Code_Action4Return, MATCH(TRUE, EXACT(I265, Code_Code), 0)),"")</f>
        <v/>
      </c>
      <c r="R265" s="125"/>
      <c r="S265" s="96" t="str">
        <f>IFERROR(MID(AB263,1,1))</f>
        <v/>
      </c>
      <c r="T265" s="124" t="str">
        <f>IFERROR(MID(AB263,2,1))</f>
        <v/>
      </c>
      <c r="U265" s="124" t="str">
        <f>IFERROR(MID(AB263,3,1))</f>
        <v/>
      </c>
      <c r="V265" s="124" t="str">
        <f>IFERROR(MID(AB263,4,1))</f>
        <v/>
      </c>
      <c r="W265" s="124" t="str">
        <f>IFERROR(MID(AB263,5,1))</f>
        <v/>
      </c>
      <c r="X265" s="124" t="str">
        <f>IFERROR(MID(AB263,6,1))</f>
        <v/>
      </c>
      <c r="Y265" s="124" t="str">
        <f>IFERROR(MID(AB263,7,1))</f>
        <v/>
      </c>
      <c r="Z265" s="124" t="str">
        <f>IFERROR(MID(AB263,8,1))</f>
        <v/>
      </c>
      <c r="AA265" s="96" t="str">
        <f t="array" ref="AA265">IFERROR(INDEX(Code_KindReturn, MATCH(TRUE, EXACT(S265, Code_Code), 0)),"")</f>
        <v/>
      </c>
      <c r="AB265" s="96" t="str">
        <f t="array" ref="AB265">IFERROR(INDEX(Code_GristReturn, MATCH(TRUE, EXACT(T265, Code_Code), 0)),"")</f>
        <v/>
      </c>
      <c r="AC265" s="96" t="str">
        <f t="array" ref="AC265">IFERROR(INDEX(Code_Trait1Return, MATCH(TRUE, EXACT(U265, Code_Code), 0)),"")</f>
        <v/>
      </c>
      <c r="AD265" s="96" t="str">
        <f t="array" ref="AD265">IFERROR(INDEX(Code_Trait2Return, MATCH(TRUE, EXACT(V265, Code_Code), 0)),"")</f>
        <v/>
      </c>
      <c r="AE265" s="96" t="str">
        <f t="array" ref="AE265">IFERROR(INDEX(Code_Action1Return, MATCH(TRUE, EXACT(W265, Code_Code), 0)),"")</f>
        <v/>
      </c>
      <c r="AF265" s="96" t="str">
        <f t="array" ref="AF265">IFERROR(INDEX(Code_Action2Return, MATCH(TRUE, EXACT(X265, Code_Code), 0)),"")</f>
        <v/>
      </c>
      <c r="AG265" s="96" t="str">
        <f t="array" ref="AG265">IFERROR(INDEX(Code_Action3Return, MATCH(TRUE, EXACT(Y265, Code_Code), 0)),"")</f>
        <v/>
      </c>
      <c r="AH265" s="96" t="str">
        <f t="array" ref="AH265">IFERROR(INDEX(Code_Action4Return, MATCH(TRUE, EXACT(Z265, Code_Code), 0)),"")</f>
        <v/>
      </c>
      <c r="AI265" s="125"/>
      <c r="AJ265" s="96">
        <f>IFERROR(IFS(B265="/",-2, S265="/",-1, AND(B265="/",S265="/"), 0, ALCH_KINDCHECKER(J265,AA265)&lt;&gt;0,ALCH_KINDCHECKER(J265,AA265)))</f>
        <v>1</v>
      </c>
      <c r="AK265" s="96">
        <f>IFERROR(IFS(AND(C265="/",T265="/"), 0,C265="/",2, T265="/",1, ALCH_GRISTCHECKER(K265,AB265)&lt;&gt;0,ALCH_GRISTCHECKER(K265,AB265)))</f>
        <v>3</v>
      </c>
      <c r="AL265" s="96">
        <f t="shared" ref="AL265:AM265" si="135">IFERROR(IFS(D265="/",-2, U265="/",-1, AND(D265="/",U265="/"), 0, ALCH_TRAITCHECK(L265,AC265)&lt;&gt;0,ALCH_TRAITCHECK(L265,AC265)))</f>
        <v>1</v>
      </c>
      <c r="AM265" s="96">
        <f t="shared" si="135"/>
        <v>1</v>
      </c>
      <c r="AN265" s="96">
        <f t="shared" ref="AN265:AQ265" si="136">IFERROR(IFS(F265="/",-2, W265="/",-1, AND(F265="/",W265="/"), 0, ALCH_ACTIONCHECK(N265,AE265)&lt;&gt;0,ALCH_ACTIONCHECK(N265,AE265)))</f>
        <v>1</v>
      </c>
      <c r="AO265" s="96">
        <f t="shared" si="136"/>
        <v>1</v>
      </c>
      <c r="AP265" s="96">
        <f t="shared" si="136"/>
        <v>1</v>
      </c>
      <c r="AQ265" s="96">
        <f t="shared" si="136"/>
        <v>1</v>
      </c>
      <c r="AR265" s="126" t="str">
        <f>IFERROR(IFS(AND(B265="/",S265="/"), "/",B265="/",S265, S265="/", B265,AJ265=0, "/",R263="&amp;&amp;", IFS(AK265=3,IFS(AJ265=1,B265,AJ265=2,S265),AK265=1,S265,AK265=2,B265), R263="||", IFS(AK265=3,IFS(AJ265=2,B265,AJ265=1,S265),AK265=2,S265,AK265=1,B265)))</f>
        <v/>
      </c>
      <c r="AS265" s="126" t="str">
        <f>IFERROR(IFS(AND(C265="/",T265="/"), "/",C265="/",T265, T265="/", C265,AK265=0, "/",AK265=3,C265,R263="&amp;&amp;",ALCH_THEGRISTER(AK265,1,K265,AB265,C265,T265,8),R263="||",ALCH_THEGRISTER(AK265,-1,AB265,K265,T265,C265,2)))</f>
        <v/>
      </c>
      <c r="AT265" s="126" t="str">
        <f>IFERROR(IFS(AND(D265="/",U265="/"), "/",D265="/",U265, U265="/", D265,R263="&amp;&amp;", IFS(AK265=1,D265,AK265=2,U265,AK265=3,IFS(AL265=1,D265,AL265=2,U265)), R263="||",IFS(AK265=2,D265,AK265=1,U265,AK265=3,IFS(AL265=2,D265,AL265=1,U265)),AL265=0, "/"))</f>
        <v/>
      </c>
      <c r="AU265" s="126" t="str">
        <f>IFERROR(IFS(AND(E265="/",V265="/"), "/",E265="/",V265, V265="/", E265,R263="&amp;&amp;", IFS(AK265=2,E265,AK265=1,V265,AK265=3,IFS(AM265=2,E265,AM265=1,V265)), R263="||",IFS(AK265=1,E265,AK265=2,V265,AK265=3,IFS(AM265=1,E265,AM265=2,V265)),AM265=0, "/"))</f>
        <v/>
      </c>
      <c r="AV265" s="126" t="str">
        <f>IFERROR(IFS(AND(F265="/",W265="/"), "/",F265="/",W265, W265="/", F265,R263="&amp;&amp;",IFS(AK265=1,F265,AK265=2,W265,AK265=3,IFS(AN265=1,F265,AN265=2,W265)), R263="||",IFS(AK265=2,F265,AK265=1,W265,AK265=3,IFS(AN265=2,F265,AN265=1,W265)),AN265=0, "/"))</f>
        <v/>
      </c>
      <c r="AW265" s="126" t="str">
        <f>IFERROR(IFS(AND(G265="/",X265="/"), "/",G265="/",X265, X265="/", G265,R263="&amp;&amp;", IFS(AK265=2,G265,AK265=1,X265,AK265=3,IFS(AO265=2,G265,AO265=1,X265)), R263="||",IFS(AK265=1,G265,AK265=2,X265,AK265=3,IFS(AO265=1,G265,AO265=2,X265)),AO265=0, "/"))</f>
        <v/>
      </c>
      <c r="AX265" s="126" t="str">
        <f>IFERROR(IFS(AND(H265="/",Y265="/"), "/",H265="/",Y265, Y265="/", H265,R263="&amp;&amp;", IFS(AK265=1,H265,AK265=2,Y265,AK265=3,IFS(AP265=1,H265,AP265=2,Y265)), R263="||",IFS(AK265=2,H265,AK265=1,Y265,AK265=3,IFS(AP265=2,H265,AP265=1,Y265)),AP265=0, "/"))</f>
        <v/>
      </c>
      <c r="AY265" s="127" t="str">
        <f>IFERROR(IFS(AND(I265="/",Z265="/"), "/",I265="/",Z265, Z265="/", I265,R263="&amp;&amp;", IFS(AK265=2,I265,AK265=1,Z265,AK265=3,IFS(AQ265=2,I265,AQ265=1,Z265)), R263="||",IFS(AK265=1,I265,AK265=2,Z265,AK265=3,IFS(AQ265=1,I265,AQ265=2,Z265)),AQ265=0, "/"))</f>
        <v/>
      </c>
      <c r="AZ265" s="112"/>
      <c r="BA265" s="79"/>
    </row>
    <row r="266" ht="15.0" customHeight="1">
      <c r="A266" s="77"/>
      <c r="B266" s="118"/>
      <c r="C266" s="91"/>
      <c r="J266" s="91"/>
      <c r="Q266" s="73"/>
      <c r="R266" s="91" t="s">
        <v>27</v>
      </c>
      <c r="U266" s="120"/>
      <c r="AB266" s="91"/>
      <c r="AI266" s="73"/>
      <c r="AJ266" s="120"/>
      <c r="AQ266" s="121" t="str">
        <f>IFERROR(CONCAT(AR268,CONCAT(AS268,CONCAT(AT268,CONCAT(AU268,CONCAT(AV268,CONCAT(AW268,CONCAT(AX268,AY268))))))))</f>
        <v/>
      </c>
      <c r="AY266" s="118"/>
      <c r="AZ266" s="112"/>
      <c r="BA266" s="79"/>
    </row>
    <row r="267" ht="15.0" customHeight="1">
      <c r="A267" s="77"/>
      <c r="B267" s="118"/>
      <c r="Q267" s="73"/>
      <c r="U267" s="122"/>
      <c r="AI267" s="73"/>
      <c r="AJ267" s="122"/>
      <c r="AY267" s="119"/>
      <c r="AZ267" s="112"/>
      <c r="BA267" s="79"/>
    </row>
    <row r="268" ht="15.0" customHeight="1">
      <c r="A268" s="77"/>
      <c r="B268" s="98" t="str">
        <f>IFERROR(MID(J266,1,1))</f>
        <v/>
      </c>
      <c r="C268" s="123" t="str">
        <f>IFERROR(MID(J266,2,1))</f>
        <v/>
      </c>
      <c r="D268" s="124" t="str">
        <f>IFERROR(MID(J266,3,1))</f>
        <v/>
      </c>
      <c r="E268" s="124" t="str">
        <f>IFERROR(MID(J266,4,1))</f>
        <v/>
      </c>
      <c r="F268" s="124" t="str">
        <f>IFERROR(MID(J266,5,1))</f>
        <v/>
      </c>
      <c r="G268" s="124" t="str">
        <f>IFERROR(MID(J266,6,1))</f>
        <v/>
      </c>
      <c r="H268" s="124" t="str">
        <f>IFERROR(MID(J266,7,1))</f>
        <v/>
      </c>
      <c r="I268" s="124" t="str">
        <f>IFERROR(MID(J266,8,1))</f>
        <v/>
      </c>
      <c r="J268" s="96" t="str">
        <f t="array" ref="J268">IFERROR(INDEX(Code_KindReturn, MATCH(TRUE, EXACT(B268, Code_Code), 0)),"")</f>
        <v/>
      </c>
      <c r="K268" s="96" t="str">
        <f t="array" ref="K268">IFERROR(INDEX(Code_GristReturn, MATCH(TRUE, EXACT(C268, Code_Code), 0)),"")</f>
        <v/>
      </c>
      <c r="L268" s="96" t="str">
        <f t="array" ref="L268">IFERROR(INDEX(Code_Trait1Return, MATCH(TRUE, EXACT(D268, Code_Code), 0)),"")</f>
        <v/>
      </c>
      <c r="M268" s="96" t="str">
        <f t="array" ref="M268">IFERROR(INDEX(Code_Trait2Return, MATCH(TRUE, EXACT(E268, Code_Code), 0)),"")</f>
        <v/>
      </c>
      <c r="N268" s="96" t="str">
        <f t="array" ref="N268">IFERROR(INDEX(Code_Action1Return, MATCH(TRUE, EXACT(F268, Code_Code), 0)),"")</f>
        <v/>
      </c>
      <c r="O268" s="96" t="str">
        <f t="array" ref="O268">IFERROR(INDEX(Code_Action2Return, MATCH(TRUE, EXACT(G268, Code_Code), 0)),"")</f>
        <v/>
      </c>
      <c r="P268" s="96" t="str">
        <f t="array" ref="P268">IFERROR(INDEX(Code_Action3Return, MATCH(TRUE, EXACT(H268, Code_Code), 0)),"")</f>
        <v/>
      </c>
      <c r="Q268" s="96" t="str">
        <f t="array" ref="Q268">IFERROR(INDEX(Code_Action4Return, MATCH(TRUE, EXACT(I268, Code_Code), 0)),"")</f>
        <v/>
      </c>
      <c r="R268" s="125"/>
      <c r="S268" s="96" t="str">
        <f>IFERROR(MID(AB266,1,1))</f>
        <v/>
      </c>
      <c r="T268" s="124" t="str">
        <f>IFERROR(MID(AB266,2,1))</f>
        <v/>
      </c>
      <c r="U268" s="124" t="str">
        <f>IFERROR(MID(AB266,3,1))</f>
        <v/>
      </c>
      <c r="V268" s="124" t="str">
        <f>IFERROR(MID(AB266,4,1))</f>
        <v/>
      </c>
      <c r="W268" s="124" t="str">
        <f>IFERROR(MID(AB266,5,1))</f>
        <v/>
      </c>
      <c r="X268" s="124" t="str">
        <f>IFERROR(MID(AB266,6,1))</f>
        <v/>
      </c>
      <c r="Y268" s="124" t="str">
        <f>IFERROR(MID(AB266,7,1))</f>
        <v/>
      </c>
      <c r="Z268" s="124" t="str">
        <f>IFERROR(MID(AB266,8,1))</f>
        <v/>
      </c>
      <c r="AA268" s="96" t="str">
        <f t="array" ref="AA268">IFERROR(INDEX(Code_KindReturn, MATCH(TRUE, EXACT(S268, Code_Code), 0)),"")</f>
        <v/>
      </c>
      <c r="AB268" s="96" t="str">
        <f t="array" ref="AB268">IFERROR(INDEX(Code_GristReturn, MATCH(TRUE, EXACT(T268, Code_Code), 0)),"")</f>
        <v/>
      </c>
      <c r="AC268" s="96" t="str">
        <f t="array" ref="AC268">IFERROR(INDEX(Code_Trait1Return, MATCH(TRUE, EXACT(U268, Code_Code), 0)),"")</f>
        <v/>
      </c>
      <c r="AD268" s="96" t="str">
        <f t="array" ref="AD268">IFERROR(INDEX(Code_Trait2Return, MATCH(TRUE, EXACT(V268, Code_Code), 0)),"")</f>
        <v/>
      </c>
      <c r="AE268" s="96" t="str">
        <f t="array" ref="AE268">IFERROR(INDEX(Code_Action1Return, MATCH(TRUE, EXACT(W268, Code_Code), 0)),"")</f>
        <v/>
      </c>
      <c r="AF268" s="96" t="str">
        <f t="array" ref="AF268">IFERROR(INDEX(Code_Action2Return, MATCH(TRUE, EXACT(X268, Code_Code), 0)),"")</f>
        <v/>
      </c>
      <c r="AG268" s="96" t="str">
        <f t="array" ref="AG268">IFERROR(INDEX(Code_Action3Return, MATCH(TRUE, EXACT(Y268, Code_Code), 0)),"")</f>
        <v/>
      </c>
      <c r="AH268" s="96" t="str">
        <f t="array" ref="AH268">IFERROR(INDEX(Code_Action4Return, MATCH(TRUE, EXACT(Z268, Code_Code), 0)),"")</f>
        <v/>
      </c>
      <c r="AI268" s="125"/>
      <c r="AJ268" s="96">
        <f>IFERROR(IFS(B268="/",-2, S268="/",-1, AND(B268="/",S268="/"), 0, ALCH_KINDCHECKER(J268,AA268)&lt;&gt;0,ALCH_KINDCHECKER(J268,AA268)))</f>
        <v>1</v>
      </c>
      <c r="AK268" s="96">
        <f>IFERROR(IFS(AND(C268="/",T268="/"), 0,C268="/",2, T268="/",1, ALCH_GRISTCHECKER(K268,AB268)&lt;&gt;0,ALCH_GRISTCHECKER(K268,AB268)))</f>
        <v>3</v>
      </c>
      <c r="AL268" s="96">
        <f t="shared" ref="AL268:AM268" si="137">IFERROR(IFS(D268="/",-2, U268="/",-1, AND(D268="/",U268="/"), 0, ALCH_TRAITCHECK(L268,AC268)&lt;&gt;0,ALCH_TRAITCHECK(L268,AC268)))</f>
        <v>1</v>
      </c>
      <c r="AM268" s="96">
        <f t="shared" si="137"/>
        <v>1</v>
      </c>
      <c r="AN268" s="96">
        <f t="shared" ref="AN268:AQ268" si="138">IFERROR(IFS(F268="/",-2, W268="/",-1, AND(F268="/",W268="/"), 0, ALCH_ACTIONCHECK(N268,AE268)&lt;&gt;0,ALCH_ACTIONCHECK(N268,AE268)))</f>
        <v>1</v>
      </c>
      <c r="AO268" s="96">
        <f t="shared" si="138"/>
        <v>1</v>
      </c>
      <c r="AP268" s="96">
        <f t="shared" si="138"/>
        <v>1</v>
      </c>
      <c r="AQ268" s="96">
        <f t="shared" si="138"/>
        <v>1</v>
      </c>
      <c r="AR268" s="126" t="str">
        <f>IFERROR(IFS(AND(B268="/",S268="/"), "/",B268="/",S268, S268="/", B268,AJ268=0, "/",R266="&amp;&amp;", IFS(AK268=3,IFS(AJ268=1,B268,AJ268=2,S268),AK268=1,S268,AK268=2,B268), R266="||", IFS(AK268=3,IFS(AJ268=2,B268,AJ268=1,S268),AK268=2,S268,AK268=1,B268)))</f>
        <v/>
      </c>
      <c r="AS268" s="126" t="str">
        <f>IFERROR(IFS(AND(C268="/",T268="/"), "/",C268="/",T268, T268="/", C268,AK268=0, "/",AK268=3,C268,R266="&amp;&amp;",ALCH_THEGRISTER(AK268,1,K268,AB268,C268,T268,8),R266="||",ALCH_THEGRISTER(AK268,-1,AB268,K268,T268,C268,2)))</f>
        <v/>
      </c>
      <c r="AT268" s="126" t="str">
        <f>IFERROR(IFS(AND(D268="/",U268="/"), "/",D268="/",U268, U268="/", D268,R266="&amp;&amp;", IFS(AK268=1,D268,AK268=2,U268,AK268=3,IFS(AL268=1,D268,AL268=2,U268)), R266="||",IFS(AK268=2,D268,AK268=1,U268,AK268=3,IFS(AL268=2,D268,AL268=1,U268)),AL268=0, "/"))</f>
        <v/>
      </c>
      <c r="AU268" s="126" t="str">
        <f>IFERROR(IFS(AND(E268="/",V268="/"), "/",E268="/",V268, V268="/", E268,R266="&amp;&amp;", IFS(AK268=2,E268,AK268=1,V268,AK268=3,IFS(AM268=2,E268,AM268=1,V268)), R266="||",IFS(AK268=1,E268,AK268=2,V268,AK268=3,IFS(AM268=1,E268,AM268=2,V268)),AM268=0, "/"))</f>
        <v/>
      </c>
      <c r="AV268" s="126" t="str">
        <f>IFERROR(IFS(AND(F268="/",W268="/"), "/",F268="/",W268, W268="/", F268,R266="&amp;&amp;",IFS(AK268=1,F268,AK268=2,W268,AK268=3,IFS(AN268=1,F268,AN268=2,W268)), R266="||",IFS(AK268=2,F268,AK268=1,W268,AK268=3,IFS(AN268=2,F268,AN268=1,W268)),AN268=0, "/"))</f>
        <v/>
      </c>
      <c r="AW268" s="126" t="str">
        <f>IFERROR(IFS(AND(G268="/",X268="/"), "/",G268="/",X268, X268="/", G268,R266="&amp;&amp;", IFS(AK268=2,G268,AK268=1,X268,AK268=3,IFS(AO268=2,G268,AO268=1,X268)), R266="||",IFS(AK268=1,G268,AK268=2,X268,AK268=3,IFS(AO268=1,G268,AO268=2,X268)),AO268=0, "/"))</f>
        <v/>
      </c>
      <c r="AX268" s="126" t="str">
        <f>IFERROR(IFS(AND(H268="/",Y268="/"), "/",H268="/",Y268, Y268="/", H268,R266="&amp;&amp;", IFS(AK268=1,H268,AK268=2,Y268,AK268=3,IFS(AP268=1,H268,AP268=2,Y268)), R266="||",IFS(AK268=2,H268,AK268=1,Y268,AK268=3,IFS(AP268=2,H268,AP268=1,Y268)),AP268=0, "/"))</f>
        <v/>
      </c>
      <c r="AY268" s="127" t="str">
        <f>IFERROR(IFS(AND(I268="/",Z268="/"), "/",I268="/",Z268, Z268="/", I268,R266="&amp;&amp;", IFS(AK268=2,I268,AK268=1,Z268,AK268=3,IFS(AQ268=2,I268,AQ268=1,Z268)), R266="||",IFS(AK268=1,I268,AK268=2,Z268,AK268=3,IFS(AQ268=1,I268,AQ268=2,Z268)),AQ268=0, "/"))</f>
        <v/>
      </c>
      <c r="AZ268" s="112"/>
      <c r="BA268" s="79"/>
    </row>
    <row r="269" ht="15.0" customHeight="1">
      <c r="A269" s="77"/>
      <c r="B269" s="118"/>
      <c r="C269" s="91"/>
      <c r="J269" s="91"/>
      <c r="Q269" s="73"/>
      <c r="R269" s="91" t="s">
        <v>27</v>
      </c>
      <c r="U269" s="120"/>
      <c r="AB269" s="91"/>
      <c r="AI269" s="73"/>
      <c r="AJ269" s="120"/>
      <c r="AQ269" s="121" t="str">
        <f>IFERROR(CONCAT(AR271,CONCAT(AS271,CONCAT(AT271,CONCAT(AU271,CONCAT(AV271,CONCAT(AW271,CONCAT(AX271,AY271))))))))</f>
        <v/>
      </c>
      <c r="AY269" s="118"/>
      <c r="AZ269" s="112"/>
      <c r="BA269" s="79"/>
    </row>
    <row r="270" ht="15.0" customHeight="1">
      <c r="A270" s="77"/>
      <c r="B270" s="118"/>
      <c r="Q270" s="73"/>
      <c r="U270" s="122"/>
      <c r="AI270" s="73"/>
      <c r="AJ270" s="122"/>
      <c r="AY270" s="119"/>
      <c r="AZ270" s="112"/>
      <c r="BA270" s="79"/>
    </row>
    <row r="271" ht="15.0" customHeight="1">
      <c r="A271" s="77"/>
      <c r="B271" s="98" t="str">
        <f>IFERROR(MID(J269,1,1))</f>
        <v/>
      </c>
      <c r="C271" s="123" t="str">
        <f>IFERROR(MID(J269,2,1))</f>
        <v/>
      </c>
      <c r="D271" s="124" t="str">
        <f>IFERROR(MID(J269,3,1))</f>
        <v/>
      </c>
      <c r="E271" s="124" t="str">
        <f>IFERROR(MID(J269,4,1))</f>
        <v/>
      </c>
      <c r="F271" s="124" t="str">
        <f>IFERROR(MID(J269,5,1))</f>
        <v/>
      </c>
      <c r="G271" s="124" t="str">
        <f>IFERROR(MID(J269,6,1))</f>
        <v/>
      </c>
      <c r="H271" s="124" t="str">
        <f>IFERROR(MID(J269,7,1))</f>
        <v/>
      </c>
      <c r="I271" s="124" t="str">
        <f>IFERROR(MID(J269,8,1))</f>
        <v/>
      </c>
      <c r="J271" s="96" t="str">
        <f t="array" ref="J271">IFERROR(INDEX(Code_KindReturn, MATCH(TRUE, EXACT(B271, Code_Code), 0)),"")</f>
        <v/>
      </c>
      <c r="K271" s="96" t="str">
        <f t="array" ref="K271">IFERROR(INDEX(Code_GristReturn, MATCH(TRUE, EXACT(C271, Code_Code), 0)),"")</f>
        <v/>
      </c>
      <c r="L271" s="96" t="str">
        <f t="array" ref="L271">IFERROR(INDEX(Code_Trait1Return, MATCH(TRUE, EXACT(D271, Code_Code), 0)),"")</f>
        <v/>
      </c>
      <c r="M271" s="96" t="str">
        <f t="array" ref="M271">IFERROR(INDEX(Code_Trait2Return, MATCH(TRUE, EXACT(E271, Code_Code), 0)),"")</f>
        <v/>
      </c>
      <c r="N271" s="96" t="str">
        <f t="array" ref="N271">IFERROR(INDEX(Code_Action1Return, MATCH(TRUE, EXACT(F271, Code_Code), 0)),"")</f>
        <v/>
      </c>
      <c r="O271" s="96" t="str">
        <f t="array" ref="O271">IFERROR(INDEX(Code_Action2Return, MATCH(TRUE, EXACT(G271, Code_Code), 0)),"")</f>
        <v/>
      </c>
      <c r="P271" s="96" t="str">
        <f t="array" ref="P271">IFERROR(INDEX(Code_Action3Return, MATCH(TRUE, EXACT(H271, Code_Code), 0)),"")</f>
        <v/>
      </c>
      <c r="Q271" s="96" t="str">
        <f t="array" ref="Q271">IFERROR(INDEX(Code_Action4Return, MATCH(TRUE, EXACT(I271, Code_Code), 0)),"")</f>
        <v/>
      </c>
      <c r="R271" s="125"/>
      <c r="S271" s="96" t="str">
        <f>IFERROR(MID(AB269,1,1))</f>
        <v/>
      </c>
      <c r="T271" s="124" t="str">
        <f>IFERROR(MID(AB269,2,1))</f>
        <v/>
      </c>
      <c r="U271" s="124" t="str">
        <f>IFERROR(MID(AB269,3,1))</f>
        <v/>
      </c>
      <c r="V271" s="124" t="str">
        <f>IFERROR(MID(AB269,4,1))</f>
        <v/>
      </c>
      <c r="W271" s="124" t="str">
        <f>IFERROR(MID(AB269,5,1))</f>
        <v/>
      </c>
      <c r="X271" s="124" t="str">
        <f>IFERROR(MID(AB269,6,1))</f>
        <v/>
      </c>
      <c r="Y271" s="124" t="str">
        <f>IFERROR(MID(AB269,7,1))</f>
        <v/>
      </c>
      <c r="Z271" s="124" t="str">
        <f>IFERROR(MID(AB269,8,1))</f>
        <v/>
      </c>
      <c r="AA271" s="96" t="str">
        <f t="array" ref="AA271">IFERROR(INDEX(Code_KindReturn, MATCH(TRUE, EXACT(S271, Code_Code), 0)),"")</f>
        <v/>
      </c>
      <c r="AB271" s="96" t="str">
        <f t="array" ref="AB271">IFERROR(INDEX(Code_GristReturn, MATCH(TRUE, EXACT(T271, Code_Code), 0)),"")</f>
        <v/>
      </c>
      <c r="AC271" s="96" t="str">
        <f t="array" ref="AC271">IFERROR(INDEX(Code_Trait1Return, MATCH(TRUE, EXACT(U271, Code_Code), 0)),"")</f>
        <v/>
      </c>
      <c r="AD271" s="96" t="str">
        <f t="array" ref="AD271">IFERROR(INDEX(Code_Trait2Return, MATCH(TRUE, EXACT(V271, Code_Code), 0)),"")</f>
        <v/>
      </c>
      <c r="AE271" s="96" t="str">
        <f t="array" ref="AE271">IFERROR(INDEX(Code_Action1Return, MATCH(TRUE, EXACT(W271, Code_Code), 0)),"")</f>
        <v/>
      </c>
      <c r="AF271" s="96" t="str">
        <f t="array" ref="AF271">IFERROR(INDEX(Code_Action2Return, MATCH(TRUE, EXACT(X271, Code_Code), 0)),"")</f>
        <v/>
      </c>
      <c r="AG271" s="96" t="str">
        <f t="array" ref="AG271">IFERROR(INDEX(Code_Action3Return, MATCH(TRUE, EXACT(Y271, Code_Code), 0)),"")</f>
        <v/>
      </c>
      <c r="AH271" s="96" t="str">
        <f t="array" ref="AH271">IFERROR(INDEX(Code_Action4Return, MATCH(TRUE, EXACT(Z271, Code_Code), 0)),"")</f>
        <v/>
      </c>
      <c r="AI271" s="125"/>
      <c r="AJ271" s="96">
        <f>IFERROR(IFS(B271="/",-2, S271="/",-1, AND(B271="/",S271="/"), 0, ALCH_KINDCHECKER(J271,AA271)&lt;&gt;0,ALCH_KINDCHECKER(J271,AA271)))</f>
        <v>1</v>
      </c>
      <c r="AK271" s="96">
        <f>IFERROR(IFS(AND(C271="/",T271="/"), 0,C271="/",2, T271="/",1, ALCH_GRISTCHECKER(K271,AB271)&lt;&gt;0,ALCH_GRISTCHECKER(K271,AB271)))</f>
        <v>3</v>
      </c>
      <c r="AL271" s="96">
        <f t="shared" ref="AL271:AM271" si="139">IFERROR(IFS(D271="/",-2, U271="/",-1, AND(D271="/",U271="/"), 0, ALCH_TRAITCHECK(L271,AC271)&lt;&gt;0,ALCH_TRAITCHECK(L271,AC271)))</f>
        <v>1</v>
      </c>
      <c r="AM271" s="96">
        <f t="shared" si="139"/>
        <v>1</v>
      </c>
      <c r="AN271" s="96">
        <f t="shared" ref="AN271:AQ271" si="140">IFERROR(IFS(F271="/",-2, W271="/",-1, AND(F271="/",W271="/"), 0, ALCH_ACTIONCHECK(N271,AE271)&lt;&gt;0,ALCH_ACTIONCHECK(N271,AE271)))</f>
        <v>1</v>
      </c>
      <c r="AO271" s="96">
        <f t="shared" si="140"/>
        <v>1</v>
      </c>
      <c r="AP271" s="96">
        <f t="shared" si="140"/>
        <v>1</v>
      </c>
      <c r="AQ271" s="96">
        <f t="shared" si="140"/>
        <v>1</v>
      </c>
      <c r="AR271" s="126" t="str">
        <f>IFERROR(IFS(AND(B271="/",S271="/"), "/",B271="/",S271, S271="/", B271,AJ271=0, "/",R269="&amp;&amp;", IFS(AK271=3,IFS(AJ271=1,B271,AJ271=2,S271),AK271=1,S271,AK271=2,B271), R269="||", IFS(AK271=3,IFS(AJ271=2,B271,AJ271=1,S271),AK271=2,S271,AK271=1,B271)))</f>
        <v/>
      </c>
      <c r="AS271" s="126" t="str">
        <f>IFERROR(IFS(AND(C271="/",T271="/"), "/",C271="/",T271, T271="/", C271,AK271=0, "/",AK271=3,C271,R269="&amp;&amp;",ALCH_THEGRISTER(AK271,1,K271,AB271,C271,T271,8),R269="||",ALCH_THEGRISTER(AK271,-1,AB271,K271,T271,C271,2)))</f>
        <v/>
      </c>
      <c r="AT271" s="126" t="str">
        <f>IFERROR(IFS(AND(D271="/",U271="/"), "/",D271="/",U271, U271="/", D271,R269="&amp;&amp;", IFS(AK271=1,D271,AK271=2,U271,AK271=3,IFS(AL271=1,D271,AL271=2,U271)), R269="||",IFS(AK271=2,D271,AK271=1,U271,AK271=3,IFS(AL271=2,D271,AL271=1,U271)),AL271=0, "/"))</f>
        <v/>
      </c>
      <c r="AU271" s="126" t="str">
        <f>IFERROR(IFS(AND(E271="/",V271="/"), "/",E271="/",V271, V271="/", E271,R269="&amp;&amp;", IFS(AK271=2,E271,AK271=1,V271,AK271=3,IFS(AM271=2,E271,AM271=1,V271)), R269="||",IFS(AK271=1,E271,AK271=2,V271,AK271=3,IFS(AM271=1,E271,AM271=2,V271)),AM271=0, "/"))</f>
        <v/>
      </c>
      <c r="AV271" s="126" t="str">
        <f>IFERROR(IFS(AND(F271="/",W271="/"), "/",F271="/",W271, W271="/", F271,R269="&amp;&amp;",IFS(AK271=1,F271,AK271=2,W271,AK271=3,IFS(AN271=1,F271,AN271=2,W271)), R269="||",IFS(AK271=2,F271,AK271=1,W271,AK271=3,IFS(AN271=2,F271,AN271=1,W271)),AN271=0, "/"))</f>
        <v/>
      </c>
      <c r="AW271" s="126" t="str">
        <f>IFERROR(IFS(AND(G271="/",X271="/"), "/",G271="/",X271, X271="/", G271,R269="&amp;&amp;", IFS(AK271=2,G271,AK271=1,X271,AK271=3,IFS(AO271=2,G271,AO271=1,X271)), R269="||",IFS(AK271=1,G271,AK271=2,X271,AK271=3,IFS(AO271=1,G271,AO271=2,X271)),AO271=0, "/"))</f>
        <v/>
      </c>
      <c r="AX271" s="126" t="str">
        <f>IFERROR(IFS(AND(H271="/",Y271="/"), "/",H271="/",Y271, Y271="/", H271,R269="&amp;&amp;", IFS(AK271=1,H271,AK271=2,Y271,AK271=3,IFS(AP271=1,H271,AP271=2,Y271)), R269="||",IFS(AK271=2,H271,AK271=1,Y271,AK271=3,IFS(AP271=2,H271,AP271=1,Y271)),AP271=0, "/"))</f>
        <v/>
      </c>
      <c r="AY271" s="127" t="str">
        <f>IFERROR(IFS(AND(I271="/",Z271="/"), "/",I271="/",Z271, Z271="/", I271,R269="&amp;&amp;", IFS(AK271=2,I271,AK271=1,Z271,AK271=3,IFS(AQ271=2,I271,AQ271=1,Z271)), R269="||",IFS(AK271=1,I271,AK271=2,Z271,AK271=3,IFS(AQ271=1,I271,AQ271=2,Z271)),AQ271=0, "/"))</f>
        <v/>
      </c>
      <c r="AZ271" s="112"/>
      <c r="BA271" s="79"/>
    </row>
    <row r="272" ht="15.0" customHeight="1">
      <c r="A272" s="77"/>
      <c r="B272" s="118"/>
      <c r="C272" s="91"/>
      <c r="J272" s="91"/>
      <c r="Q272" s="73"/>
      <c r="R272" s="91" t="s">
        <v>27</v>
      </c>
      <c r="U272" s="120"/>
      <c r="AB272" s="91"/>
      <c r="AI272" s="73"/>
      <c r="AJ272" s="120"/>
      <c r="AQ272" s="121" t="str">
        <f>IFERROR(CONCAT(AR274,CONCAT(AS274,CONCAT(AT274,CONCAT(AU274,CONCAT(AV274,CONCAT(AW274,CONCAT(AX274,AY274))))))))</f>
        <v/>
      </c>
      <c r="AY272" s="118"/>
      <c r="AZ272" s="112"/>
      <c r="BA272" s="79"/>
    </row>
    <row r="273" ht="15.0" customHeight="1">
      <c r="A273" s="77"/>
      <c r="B273" s="118"/>
      <c r="Q273" s="73"/>
      <c r="U273" s="122"/>
      <c r="AI273" s="73"/>
      <c r="AJ273" s="122"/>
      <c r="AY273" s="119"/>
      <c r="AZ273" s="112"/>
      <c r="BA273" s="79"/>
    </row>
    <row r="274" ht="15.0" customHeight="1">
      <c r="A274" s="77"/>
      <c r="B274" s="98" t="str">
        <f>IFERROR(MID(J272,1,1))</f>
        <v/>
      </c>
      <c r="C274" s="123" t="str">
        <f>IFERROR(MID(J272,2,1))</f>
        <v/>
      </c>
      <c r="D274" s="124" t="str">
        <f>IFERROR(MID(J272,3,1))</f>
        <v/>
      </c>
      <c r="E274" s="124" t="str">
        <f>IFERROR(MID(J272,4,1))</f>
        <v/>
      </c>
      <c r="F274" s="124" t="str">
        <f>IFERROR(MID(J272,5,1))</f>
        <v/>
      </c>
      <c r="G274" s="124" t="str">
        <f>IFERROR(MID(J272,6,1))</f>
        <v/>
      </c>
      <c r="H274" s="124" t="str">
        <f>IFERROR(MID(J272,7,1))</f>
        <v/>
      </c>
      <c r="I274" s="124" t="str">
        <f>IFERROR(MID(J272,8,1))</f>
        <v/>
      </c>
      <c r="J274" s="96" t="str">
        <f t="array" ref="J274">IFERROR(INDEX(Code_KindReturn, MATCH(TRUE, EXACT(B274, Code_Code), 0)),"")</f>
        <v/>
      </c>
      <c r="K274" s="96" t="str">
        <f t="array" ref="K274">IFERROR(INDEX(Code_GristReturn, MATCH(TRUE, EXACT(C274, Code_Code), 0)),"")</f>
        <v/>
      </c>
      <c r="L274" s="96" t="str">
        <f t="array" ref="L274">IFERROR(INDEX(Code_Trait1Return, MATCH(TRUE, EXACT(D274, Code_Code), 0)),"")</f>
        <v/>
      </c>
      <c r="M274" s="96" t="str">
        <f t="array" ref="M274">IFERROR(INDEX(Code_Trait2Return, MATCH(TRUE, EXACT(E274, Code_Code), 0)),"")</f>
        <v/>
      </c>
      <c r="N274" s="96" t="str">
        <f t="array" ref="N274">IFERROR(INDEX(Code_Action1Return, MATCH(TRUE, EXACT(F274, Code_Code), 0)),"")</f>
        <v/>
      </c>
      <c r="O274" s="96" t="str">
        <f t="array" ref="O274">IFERROR(INDEX(Code_Action2Return, MATCH(TRUE, EXACT(G274, Code_Code), 0)),"")</f>
        <v/>
      </c>
      <c r="P274" s="96" t="str">
        <f t="array" ref="P274">IFERROR(INDEX(Code_Action3Return, MATCH(TRUE, EXACT(H274, Code_Code), 0)),"")</f>
        <v/>
      </c>
      <c r="Q274" s="96" t="str">
        <f t="array" ref="Q274">IFERROR(INDEX(Code_Action4Return, MATCH(TRUE, EXACT(I274, Code_Code), 0)),"")</f>
        <v/>
      </c>
      <c r="R274" s="125"/>
      <c r="S274" s="96" t="str">
        <f>IFERROR(MID(AB272,1,1))</f>
        <v/>
      </c>
      <c r="T274" s="124" t="str">
        <f>IFERROR(MID(AB272,2,1))</f>
        <v/>
      </c>
      <c r="U274" s="124" t="str">
        <f>IFERROR(MID(AB272,3,1))</f>
        <v/>
      </c>
      <c r="V274" s="124" t="str">
        <f>IFERROR(MID(AB272,4,1))</f>
        <v/>
      </c>
      <c r="W274" s="124" t="str">
        <f>IFERROR(MID(AB272,5,1))</f>
        <v/>
      </c>
      <c r="X274" s="124" t="str">
        <f>IFERROR(MID(AB272,6,1))</f>
        <v/>
      </c>
      <c r="Y274" s="124" t="str">
        <f>IFERROR(MID(AB272,7,1))</f>
        <v/>
      </c>
      <c r="Z274" s="124" t="str">
        <f>IFERROR(MID(AB272,8,1))</f>
        <v/>
      </c>
      <c r="AA274" s="96" t="str">
        <f t="array" ref="AA274">IFERROR(INDEX(Code_KindReturn, MATCH(TRUE, EXACT(S274, Code_Code), 0)),"")</f>
        <v/>
      </c>
      <c r="AB274" s="96" t="str">
        <f t="array" ref="AB274">IFERROR(INDEX(Code_GristReturn, MATCH(TRUE, EXACT(T274, Code_Code), 0)),"")</f>
        <v/>
      </c>
      <c r="AC274" s="96" t="str">
        <f t="array" ref="AC274">IFERROR(INDEX(Code_Trait1Return, MATCH(TRUE, EXACT(U274, Code_Code), 0)),"")</f>
        <v/>
      </c>
      <c r="AD274" s="96" t="str">
        <f t="array" ref="AD274">IFERROR(INDEX(Code_Trait2Return, MATCH(TRUE, EXACT(V274, Code_Code), 0)),"")</f>
        <v/>
      </c>
      <c r="AE274" s="96" t="str">
        <f t="array" ref="AE274">IFERROR(INDEX(Code_Action1Return, MATCH(TRUE, EXACT(W274, Code_Code), 0)),"")</f>
        <v/>
      </c>
      <c r="AF274" s="96" t="str">
        <f t="array" ref="AF274">IFERROR(INDEX(Code_Action2Return, MATCH(TRUE, EXACT(X274, Code_Code), 0)),"")</f>
        <v/>
      </c>
      <c r="AG274" s="96" t="str">
        <f t="array" ref="AG274">IFERROR(INDEX(Code_Action3Return, MATCH(TRUE, EXACT(Y274, Code_Code), 0)),"")</f>
        <v/>
      </c>
      <c r="AH274" s="96" t="str">
        <f t="array" ref="AH274">IFERROR(INDEX(Code_Action4Return, MATCH(TRUE, EXACT(Z274, Code_Code), 0)),"")</f>
        <v/>
      </c>
      <c r="AI274" s="125"/>
      <c r="AJ274" s="96">
        <f>IFERROR(IFS(B274="/",-2, S274="/",-1, AND(B274="/",S274="/"), 0, ALCH_KINDCHECKER(J274,AA274)&lt;&gt;0,ALCH_KINDCHECKER(J274,AA274)))</f>
        <v>1</v>
      </c>
      <c r="AK274" s="96">
        <f>IFERROR(IFS(AND(C274="/",T274="/"), 0,C274="/",2, T274="/",1, ALCH_GRISTCHECKER(K274,AB274)&lt;&gt;0,ALCH_GRISTCHECKER(K274,AB274)))</f>
        <v>3</v>
      </c>
      <c r="AL274" s="96">
        <f t="shared" ref="AL274:AM274" si="141">IFERROR(IFS(D274="/",-2, U274="/",-1, AND(D274="/",U274="/"), 0, ALCH_TRAITCHECK(L274,AC274)&lt;&gt;0,ALCH_TRAITCHECK(L274,AC274)))</f>
        <v>1</v>
      </c>
      <c r="AM274" s="96">
        <f t="shared" si="141"/>
        <v>1</v>
      </c>
      <c r="AN274" s="96">
        <f t="shared" ref="AN274:AQ274" si="142">IFERROR(IFS(F274="/",-2, W274="/",-1, AND(F274="/",W274="/"), 0, ALCH_ACTIONCHECK(N274,AE274)&lt;&gt;0,ALCH_ACTIONCHECK(N274,AE274)))</f>
        <v>1</v>
      </c>
      <c r="AO274" s="96">
        <f t="shared" si="142"/>
        <v>1</v>
      </c>
      <c r="AP274" s="96">
        <f t="shared" si="142"/>
        <v>1</v>
      </c>
      <c r="AQ274" s="96">
        <f t="shared" si="142"/>
        <v>1</v>
      </c>
      <c r="AR274" s="126" t="str">
        <f>IFERROR(IFS(AND(B274="/",S274="/"), "/",B274="/",S274, S274="/", B274,AJ274=0, "/",R272="&amp;&amp;", IFS(AK274=3,IFS(AJ274=1,B274,AJ274=2,S274),AK274=1,S274,AK274=2,B274), R272="||", IFS(AK274=3,IFS(AJ274=2,B274,AJ274=1,S274),AK274=2,S274,AK274=1,B274)))</f>
        <v/>
      </c>
      <c r="AS274" s="126" t="str">
        <f>IFERROR(IFS(AND(C274="/",T274="/"), "/",C274="/",T274, T274="/", C274,AK274=0, "/",AK274=3,C274,R272="&amp;&amp;",ALCH_THEGRISTER(AK274,1,K274,AB274,C274,T274,8),R272="||",ALCH_THEGRISTER(AK274,-1,AB274,K274,T274,C274,2)))</f>
        <v/>
      </c>
      <c r="AT274" s="126" t="str">
        <f>IFERROR(IFS(AND(D274="/",U274="/"), "/",D274="/",U274, U274="/", D274,R272="&amp;&amp;", IFS(AK274=1,D274,AK274=2,U274,AK274=3,IFS(AL274=1,D274,AL274=2,U274)), R272="||",IFS(AK274=2,D274,AK274=1,U274,AK274=3,IFS(AL274=2,D274,AL274=1,U274)),AL274=0, "/"))</f>
        <v/>
      </c>
      <c r="AU274" s="126" t="str">
        <f>IFERROR(IFS(AND(E274="/",V274="/"), "/",E274="/",V274, V274="/", E274,R272="&amp;&amp;", IFS(AK274=2,E274,AK274=1,V274,AK274=3,IFS(AM274=2,E274,AM274=1,V274)), R272="||",IFS(AK274=1,E274,AK274=2,V274,AK274=3,IFS(AM274=1,E274,AM274=2,V274)),AM274=0, "/"))</f>
        <v/>
      </c>
      <c r="AV274" s="126" t="str">
        <f>IFERROR(IFS(AND(F274="/",W274="/"), "/",F274="/",W274, W274="/", F274,R272="&amp;&amp;",IFS(AK274=1,F274,AK274=2,W274,AK274=3,IFS(AN274=1,F274,AN274=2,W274)), R272="||",IFS(AK274=2,F274,AK274=1,W274,AK274=3,IFS(AN274=2,F274,AN274=1,W274)),AN274=0, "/"))</f>
        <v/>
      </c>
      <c r="AW274" s="126" t="str">
        <f>IFERROR(IFS(AND(G274="/",X274="/"), "/",G274="/",X274, X274="/", G274,R272="&amp;&amp;", IFS(AK274=2,G274,AK274=1,X274,AK274=3,IFS(AO274=2,G274,AO274=1,X274)), R272="||",IFS(AK274=1,G274,AK274=2,X274,AK274=3,IFS(AO274=1,G274,AO274=2,X274)),AO274=0, "/"))</f>
        <v/>
      </c>
      <c r="AX274" s="126" t="str">
        <f>IFERROR(IFS(AND(H274="/",Y274="/"), "/",H274="/",Y274, Y274="/", H274,R272="&amp;&amp;", IFS(AK274=1,H274,AK274=2,Y274,AK274=3,IFS(AP274=1,H274,AP274=2,Y274)), R272="||",IFS(AK274=2,H274,AK274=1,Y274,AK274=3,IFS(AP274=2,H274,AP274=1,Y274)),AP274=0, "/"))</f>
        <v/>
      </c>
      <c r="AY274" s="127" t="str">
        <f>IFERROR(IFS(AND(I274="/",Z274="/"), "/",I274="/",Z274, Z274="/", I274,R272="&amp;&amp;", IFS(AK274=2,I274,AK274=1,Z274,AK274=3,IFS(AQ274=2,I274,AQ274=1,Z274)), R272="||",IFS(AK274=1,I274,AK274=2,Z274,AK274=3,IFS(AQ274=1,I274,AQ274=2,Z274)),AQ274=0, "/"))</f>
        <v/>
      </c>
      <c r="AZ274" s="112"/>
      <c r="BA274" s="79"/>
    </row>
    <row r="275" ht="15.0" customHeight="1">
      <c r="A275" s="77"/>
      <c r="B275" s="118"/>
      <c r="C275" s="91"/>
      <c r="J275" s="91"/>
      <c r="Q275" s="73"/>
      <c r="R275" s="91" t="s">
        <v>27</v>
      </c>
      <c r="U275" s="120"/>
      <c r="AB275" s="91"/>
      <c r="AI275" s="73"/>
      <c r="AJ275" s="120"/>
      <c r="AQ275" s="121" t="str">
        <f>IFERROR(CONCAT(AR277,CONCAT(AS277,CONCAT(AT277,CONCAT(AU277,CONCAT(AV277,CONCAT(AW277,CONCAT(AX277,AY277))))))))</f>
        <v/>
      </c>
      <c r="AY275" s="118"/>
      <c r="AZ275" s="112"/>
      <c r="BA275" s="79"/>
    </row>
    <row r="276" ht="15.0" customHeight="1">
      <c r="A276" s="77"/>
      <c r="B276" s="118"/>
      <c r="Q276" s="73"/>
      <c r="U276" s="122"/>
      <c r="AI276" s="73"/>
      <c r="AJ276" s="122"/>
      <c r="AY276" s="119"/>
      <c r="AZ276" s="112"/>
      <c r="BA276" s="79"/>
    </row>
    <row r="277" ht="15.0" customHeight="1">
      <c r="A277" s="77"/>
      <c r="B277" s="98" t="str">
        <f>IFERROR(MID(J275,1,1))</f>
        <v/>
      </c>
      <c r="C277" s="123" t="str">
        <f>IFERROR(MID(J275,2,1))</f>
        <v/>
      </c>
      <c r="D277" s="124" t="str">
        <f>IFERROR(MID(J275,3,1))</f>
        <v/>
      </c>
      <c r="E277" s="124" t="str">
        <f>IFERROR(MID(J275,4,1))</f>
        <v/>
      </c>
      <c r="F277" s="124" t="str">
        <f>IFERROR(MID(J275,5,1))</f>
        <v/>
      </c>
      <c r="G277" s="124" t="str">
        <f>IFERROR(MID(J275,6,1))</f>
        <v/>
      </c>
      <c r="H277" s="124" t="str">
        <f>IFERROR(MID(J275,7,1))</f>
        <v/>
      </c>
      <c r="I277" s="124" t="str">
        <f>IFERROR(MID(J275,8,1))</f>
        <v/>
      </c>
      <c r="J277" s="96" t="str">
        <f t="array" ref="J277">IFERROR(INDEX(Code_KindReturn, MATCH(TRUE, EXACT(B277, Code_Code), 0)),"")</f>
        <v/>
      </c>
      <c r="K277" s="96" t="str">
        <f t="array" ref="K277">IFERROR(INDEX(Code_GristReturn, MATCH(TRUE, EXACT(C277, Code_Code), 0)),"")</f>
        <v/>
      </c>
      <c r="L277" s="96" t="str">
        <f t="array" ref="L277">IFERROR(INDEX(Code_Trait1Return, MATCH(TRUE, EXACT(D277, Code_Code), 0)),"")</f>
        <v/>
      </c>
      <c r="M277" s="96" t="str">
        <f t="array" ref="M277">IFERROR(INDEX(Code_Trait2Return, MATCH(TRUE, EXACT(E277, Code_Code), 0)),"")</f>
        <v/>
      </c>
      <c r="N277" s="96" t="str">
        <f t="array" ref="N277">IFERROR(INDEX(Code_Action1Return, MATCH(TRUE, EXACT(F277, Code_Code), 0)),"")</f>
        <v/>
      </c>
      <c r="O277" s="96" t="str">
        <f t="array" ref="O277">IFERROR(INDEX(Code_Action2Return, MATCH(TRUE, EXACT(G277, Code_Code), 0)),"")</f>
        <v/>
      </c>
      <c r="P277" s="96" t="str">
        <f t="array" ref="P277">IFERROR(INDEX(Code_Action3Return, MATCH(TRUE, EXACT(H277, Code_Code), 0)),"")</f>
        <v/>
      </c>
      <c r="Q277" s="96" t="str">
        <f t="array" ref="Q277">IFERROR(INDEX(Code_Action4Return, MATCH(TRUE, EXACT(I277, Code_Code), 0)),"")</f>
        <v/>
      </c>
      <c r="R277" s="125"/>
      <c r="S277" s="96" t="str">
        <f>IFERROR(MID(AB275,1,1))</f>
        <v/>
      </c>
      <c r="T277" s="124" t="str">
        <f>IFERROR(MID(AB275,2,1))</f>
        <v/>
      </c>
      <c r="U277" s="124" t="str">
        <f>IFERROR(MID(AB275,3,1))</f>
        <v/>
      </c>
      <c r="V277" s="124" t="str">
        <f>IFERROR(MID(AB275,4,1))</f>
        <v/>
      </c>
      <c r="W277" s="124" t="str">
        <f>IFERROR(MID(AB275,5,1))</f>
        <v/>
      </c>
      <c r="X277" s="124" t="str">
        <f>IFERROR(MID(AB275,6,1))</f>
        <v/>
      </c>
      <c r="Y277" s="124" t="str">
        <f>IFERROR(MID(AB275,7,1))</f>
        <v/>
      </c>
      <c r="Z277" s="124" t="str">
        <f>IFERROR(MID(AB275,8,1))</f>
        <v/>
      </c>
      <c r="AA277" s="96" t="str">
        <f t="array" ref="AA277">IFERROR(INDEX(Code_KindReturn, MATCH(TRUE, EXACT(S277, Code_Code), 0)),"")</f>
        <v/>
      </c>
      <c r="AB277" s="96" t="str">
        <f t="array" ref="AB277">IFERROR(INDEX(Code_GristReturn, MATCH(TRUE, EXACT(T277, Code_Code), 0)),"")</f>
        <v/>
      </c>
      <c r="AC277" s="96" t="str">
        <f t="array" ref="AC277">IFERROR(INDEX(Code_Trait1Return, MATCH(TRUE, EXACT(U277, Code_Code), 0)),"")</f>
        <v/>
      </c>
      <c r="AD277" s="96" t="str">
        <f t="array" ref="AD277">IFERROR(INDEX(Code_Trait2Return, MATCH(TRUE, EXACT(V277, Code_Code), 0)),"")</f>
        <v/>
      </c>
      <c r="AE277" s="96" t="str">
        <f t="array" ref="AE277">IFERROR(INDEX(Code_Action1Return, MATCH(TRUE, EXACT(W277, Code_Code), 0)),"")</f>
        <v/>
      </c>
      <c r="AF277" s="96" t="str">
        <f t="array" ref="AF277">IFERROR(INDEX(Code_Action2Return, MATCH(TRUE, EXACT(X277, Code_Code), 0)),"")</f>
        <v/>
      </c>
      <c r="AG277" s="96" t="str">
        <f t="array" ref="AG277">IFERROR(INDEX(Code_Action3Return, MATCH(TRUE, EXACT(Y277, Code_Code), 0)),"")</f>
        <v/>
      </c>
      <c r="AH277" s="96" t="str">
        <f t="array" ref="AH277">IFERROR(INDEX(Code_Action4Return, MATCH(TRUE, EXACT(Z277, Code_Code), 0)),"")</f>
        <v/>
      </c>
      <c r="AI277" s="125"/>
      <c r="AJ277" s="96">
        <f>IFERROR(IFS(B277="/",-2, S277="/",-1, AND(B277="/",S277="/"), 0, ALCH_KINDCHECKER(J277,AA277)&lt;&gt;0,ALCH_KINDCHECKER(J277,AA277)))</f>
        <v>1</v>
      </c>
      <c r="AK277" s="96">
        <f>IFERROR(IFS(AND(C277="/",T277="/"), 0,C277="/",2, T277="/",1, ALCH_GRISTCHECKER(K277,AB277)&lt;&gt;0,ALCH_GRISTCHECKER(K277,AB277)))</f>
        <v>3</v>
      </c>
      <c r="AL277" s="96">
        <f t="shared" ref="AL277:AM277" si="143">IFERROR(IFS(D277="/",-2, U277="/",-1, AND(D277="/",U277="/"), 0, ALCH_TRAITCHECK(L277,AC277)&lt;&gt;0,ALCH_TRAITCHECK(L277,AC277)))</f>
        <v>1</v>
      </c>
      <c r="AM277" s="96">
        <f t="shared" si="143"/>
        <v>1</v>
      </c>
      <c r="AN277" s="96">
        <f t="shared" ref="AN277:AQ277" si="144">IFERROR(IFS(F277="/",-2, W277="/",-1, AND(F277="/",W277="/"), 0, ALCH_ACTIONCHECK(N277,AE277)&lt;&gt;0,ALCH_ACTIONCHECK(N277,AE277)))</f>
        <v>1</v>
      </c>
      <c r="AO277" s="96">
        <f t="shared" si="144"/>
        <v>1</v>
      </c>
      <c r="AP277" s="96">
        <f t="shared" si="144"/>
        <v>1</v>
      </c>
      <c r="AQ277" s="96">
        <f t="shared" si="144"/>
        <v>1</v>
      </c>
      <c r="AR277" s="126" t="str">
        <f>IFERROR(IFS(AND(B277="/",S277="/"), "/",B277="/",S277, S277="/", B277,AJ277=0, "/",R275="&amp;&amp;", IFS(AK277=3,IFS(AJ277=1,B277,AJ277=2,S277),AK277=1,S277,AK277=2,B277), R275="||", IFS(AK277=3,IFS(AJ277=2,B277,AJ277=1,S277),AK277=2,S277,AK277=1,B277)))</f>
        <v/>
      </c>
      <c r="AS277" s="126" t="str">
        <f>IFERROR(IFS(AND(C277="/",T277="/"), "/",C277="/",T277, T277="/", C277,AK277=0, "/",AK277=3,C277,R275="&amp;&amp;",ALCH_THEGRISTER(AK277,1,K277,AB277,C277,T277,8),R275="||",ALCH_THEGRISTER(AK277,-1,AB277,K277,T277,C277,2)))</f>
        <v/>
      </c>
      <c r="AT277" s="126" t="str">
        <f>IFERROR(IFS(AND(D277="/",U277="/"), "/",D277="/",U277, U277="/", D277,R275="&amp;&amp;", IFS(AK277=1,D277,AK277=2,U277,AK277=3,IFS(AL277=1,D277,AL277=2,U277)), R275="||",IFS(AK277=2,D277,AK277=1,U277,AK277=3,IFS(AL277=2,D277,AL277=1,U277)),AL277=0, "/"))</f>
        <v/>
      </c>
      <c r="AU277" s="126" t="str">
        <f>IFERROR(IFS(AND(E277="/",V277="/"), "/",E277="/",V277, V277="/", E277,R275="&amp;&amp;", IFS(AK277=2,E277,AK277=1,V277,AK277=3,IFS(AM277=2,E277,AM277=1,V277)), R275="||",IFS(AK277=1,E277,AK277=2,V277,AK277=3,IFS(AM277=1,E277,AM277=2,V277)),AM277=0, "/"))</f>
        <v/>
      </c>
      <c r="AV277" s="126" t="str">
        <f>IFERROR(IFS(AND(F277="/",W277="/"), "/",F277="/",W277, W277="/", F277,R275="&amp;&amp;",IFS(AK277=1,F277,AK277=2,W277,AK277=3,IFS(AN277=1,F277,AN277=2,W277)), R275="||",IFS(AK277=2,F277,AK277=1,W277,AK277=3,IFS(AN277=2,F277,AN277=1,W277)),AN277=0, "/"))</f>
        <v/>
      </c>
      <c r="AW277" s="126" t="str">
        <f>IFERROR(IFS(AND(G277="/",X277="/"), "/",G277="/",X277, X277="/", G277,R275="&amp;&amp;", IFS(AK277=2,G277,AK277=1,X277,AK277=3,IFS(AO277=2,G277,AO277=1,X277)), R275="||",IFS(AK277=1,G277,AK277=2,X277,AK277=3,IFS(AO277=1,G277,AO277=2,X277)),AO277=0, "/"))</f>
        <v/>
      </c>
      <c r="AX277" s="126" t="str">
        <f>IFERROR(IFS(AND(H277="/",Y277="/"), "/",H277="/",Y277, Y277="/", H277,R275="&amp;&amp;", IFS(AK277=1,H277,AK277=2,Y277,AK277=3,IFS(AP277=1,H277,AP277=2,Y277)), R275="||",IFS(AK277=2,H277,AK277=1,Y277,AK277=3,IFS(AP277=2,H277,AP277=1,Y277)),AP277=0, "/"))</f>
        <v/>
      </c>
      <c r="AY277" s="127" t="str">
        <f>IFERROR(IFS(AND(I277="/",Z277="/"), "/",I277="/",Z277, Z277="/", I277,R275="&amp;&amp;", IFS(AK277=2,I277,AK277=1,Z277,AK277=3,IFS(AQ277=2,I277,AQ277=1,Z277)), R275="||",IFS(AK277=1,I277,AK277=2,Z277,AK277=3,IFS(AQ277=1,I277,AQ277=2,Z277)),AQ277=0, "/"))</f>
        <v/>
      </c>
      <c r="AZ277" s="112"/>
      <c r="BA277" s="79"/>
    </row>
    <row r="278" ht="15.0" customHeight="1">
      <c r="A278" s="77"/>
      <c r="B278" s="118"/>
      <c r="C278" s="91"/>
      <c r="J278" s="91"/>
      <c r="Q278" s="73"/>
      <c r="R278" s="91" t="s">
        <v>27</v>
      </c>
      <c r="U278" s="120"/>
      <c r="AB278" s="91"/>
      <c r="AI278" s="73"/>
      <c r="AJ278" s="120"/>
      <c r="AQ278" s="121" t="str">
        <f>IFERROR(CONCAT(AR280,CONCAT(AS280,CONCAT(AT280,CONCAT(AU280,CONCAT(AV280,CONCAT(AW280,CONCAT(AX280,AY280))))))))</f>
        <v/>
      </c>
      <c r="AY278" s="118"/>
      <c r="AZ278" s="112"/>
      <c r="BA278" s="79"/>
    </row>
    <row r="279" ht="15.0" customHeight="1">
      <c r="A279" s="77"/>
      <c r="B279" s="118"/>
      <c r="Q279" s="73"/>
      <c r="U279" s="122"/>
      <c r="AI279" s="73"/>
      <c r="AJ279" s="122"/>
      <c r="AY279" s="119"/>
      <c r="AZ279" s="112"/>
      <c r="BA279" s="79"/>
    </row>
    <row r="280" ht="15.0" customHeight="1">
      <c r="A280" s="77"/>
      <c r="B280" s="98" t="str">
        <f>IFERROR(MID(J278,1,1))</f>
        <v/>
      </c>
      <c r="C280" s="123" t="str">
        <f>IFERROR(MID(J278,2,1))</f>
        <v/>
      </c>
      <c r="D280" s="124" t="str">
        <f>IFERROR(MID(J278,3,1))</f>
        <v/>
      </c>
      <c r="E280" s="124" t="str">
        <f>IFERROR(MID(J278,4,1))</f>
        <v/>
      </c>
      <c r="F280" s="124" t="str">
        <f>IFERROR(MID(J278,5,1))</f>
        <v/>
      </c>
      <c r="G280" s="124" t="str">
        <f>IFERROR(MID(J278,6,1))</f>
        <v/>
      </c>
      <c r="H280" s="124" t="str">
        <f>IFERROR(MID(J278,7,1))</f>
        <v/>
      </c>
      <c r="I280" s="124" t="str">
        <f>IFERROR(MID(J278,8,1))</f>
        <v/>
      </c>
      <c r="J280" s="96" t="str">
        <f t="array" ref="J280">IFERROR(INDEX(Code_KindReturn, MATCH(TRUE, EXACT(B280, Code_Code), 0)),"")</f>
        <v/>
      </c>
      <c r="K280" s="96" t="str">
        <f t="array" ref="K280">IFERROR(INDEX(Code_GristReturn, MATCH(TRUE, EXACT(C280, Code_Code), 0)),"")</f>
        <v/>
      </c>
      <c r="L280" s="96" t="str">
        <f t="array" ref="L280">IFERROR(INDEX(Code_Trait1Return, MATCH(TRUE, EXACT(D280, Code_Code), 0)),"")</f>
        <v/>
      </c>
      <c r="M280" s="96" t="str">
        <f t="array" ref="M280">IFERROR(INDEX(Code_Trait2Return, MATCH(TRUE, EXACT(E280, Code_Code), 0)),"")</f>
        <v/>
      </c>
      <c r="N280" s="96" t="str">
        <f t="array" ref="N280">IFERROR(INDEX(Code_Action1Return, MATCH(TRUE, EXACT(F280, Code_Code), 0)),"")</f>
        <v/>
      </c>
      <c r="O280" s="96" t="str">
        <f t="array" ref="O280">IFERROR(INDEX(Code_Action2Return, MATCH(TRUE, EXACT(G280, Code_Code), 0)),"")</f>
        <v/>
      </c>
      <c r="P280" s="96" t="str">
        <f t="array" ref="P280">IFERROR(INDEX(Code_Action3Return, MATCH(TRUE, EXACT(H280, Code_Code), 0)),"")</f>
        <v/>
      </c>
      <c r="Q280" s="96" t="str">
        <f t="array" ref="Q280">IFERROR(INDEX(Code_Action4Return, MATCH(TRUE, EXACT(I280, Code_Code), 0)),"")</f>
        <v/>
      </c>
      <c r="R280" s="125"/>
      <c r="S280" s="96" t="str">
        <f>IFERROR(MID(AB278,1,1))</f>
        <v/>
      </c>
      <c r="T280" s="124" t="str">
        <f>IFERROR(MID(AB278,2,1))</f>
        <v/>
      </c>
      <c r="U280" s="124" t="str">
        <f>IFERROR(MID(AB278,3,1))</f>
        <v/>
      </c>
      <c r="V280" s="124" t="str">
        <f>IFERROR(MID(AB278,4,1))</f>
        <v/>
      </c>
      <c r="W280" s="124" t="str">
        <f>IFERROR(MID(AB278,5,1))</f>
        <v/>
      </c>
      <c r="X280" s="124" t="str">
        <f>IFERROR(MID(AB278,6,1))</f>
        <v/>
      </c>
      <c r="Y280" s="124" t="str">
        <f>IFERROR(MID(AB278,7,1))</f>
        <v/>
      </c>
      <c r="Z280" s="124" t="str">
        <f>IFERROR(MID(AB278,8,1))</f>
        <v/>
      </c>
      <c r="AA280" s="96" t="str">
        <f t="array" ref="AA280">IFERROR(INDEX(Code_KindReturn, MATCH(TRUE, EXACT(S280, Code_Code), 0)),"")</f>
        <v/>
      </c>
      <c r="AB280" s="96" t="str">
        <f t="array" ref="AB280">IFERROR(INDEX(Code_GristReturn, MATCH(TRUE, EXACT(T280, Code_Code), 0)),"")</f>
        <v/>
      </c>
      <c r="AC280" s="96" t="str">
        <f t="array" ref="AC280">IFERROR(INDEX(Code_Trait1Return, MATCH(TRUE, EXACT(U280, Code_Code), 0)),"")</f>
        <v/>
      </c>
      <c r="AD280" s="96" t="str">
        <f t="array" ref="AD280">IFERROR(INDEX(Code_Trait2Return, MATCH(TRUE, EXACT(V280, Code_Code), 0)),"")</f>
        <v/>
      </c>
      <c r="AE280" s="96" t="str">
        <f t="array" ref="AE280">IFERROR(INDEX(Code_Action1Return, MATCH(TRUE, EXACT(W280, Code_Code), 0)),"")</f>
        <v/>
      </c>
      <c r="AF280" s="96" t="str">
        <f t="array" ref="AF280">IFERROR(INDEX(Code_Action2Return, MATCH(TRUE, EXACT(X280, Code_Code), 0)),"")</f>
        <v/>
      </c>
      <c r="AG280" s="96" t="str">
        <f t="array" ref="AG280">IFERROR(INDEX(Code_Action3Return, MATCH(TRUE, EXACT(Y280, Code_Code), 0)),"")</f>
        <v/>
      </c>
      <c r="AH280" s="96" t="str">
        <f t="array" ref="AH280">IFERROR(INDEX(Code_Action4Return, MATCH(TRUE, EXACT(Z280, Code_Code), 0)),"")</f>
        <v/>
      </c>
      <c r="AI280" s="125"/>
      <c r="AJ280" s="96">
        <f>IFERROR(IFS(B280="/",-2, S280="/",-1, AND(B280="/",S280="/"), 0, ALCH_KINDCHECKER(J280,AA280)&lt;&gt;0,ALCH_KINDCHECKER(J280,AA280)))</f>
        <v>1</v>
      </c>
      <c r="AK280" s="96">
        <f>IFERROR(IFS(AND(C280="/",T280="/"), 0,C280="/",2, T280="/",1, ALCH_GRISTCHECKER(K280,AB280)&lt;&gt;0,ALCH_GRISTCHECKER(K280,AB280)))</f>
        <v>3</v>
      </c>
      <c r="AL280" s="96">
        <f t="shared" ref="AL280:AM280" si="145">IFERROR(IFS(D280="/",-2, U280="/",-1, AND(D280="/",U280="/"), 0, ALCH_TRAITCHECK(L280,AC280)&lt;&gt;0,ALCH_TRAITCHECK(L280,AC280)))</f>
        <v>1</v>
      </c>
      <c r="AM280" s="96">
        <f t="shared" si="145"/>
        <v>1</v>
      </c>
      <c r="AN280" s="96">
        <f t="shared" ref="AN280:AQ280" si="146">IFERROR(IFS(F280="/",-2, W280="/",-1, AND(F280="/",W280="/"), 0, ALCH_ACTIONCHECK(N280,AE280)&lt;&gt;0,ALCH_ACTIONCHECK(N280,AE280)))</f>
        <v>1</v>
      </c>
      <c r="AO280" s="96">
        <f t="shared" si="146"/>
        <v>1</v>
      </c>
      <c r="AP280" s="96">
        <f t="shared" si="146"/>
        <v>1</v>
      </c>
      <c r="AQ280" s="96">
        <f t="shared" si="146"/>
        <v>1</v>
      </c>
      <c r="AR280" s="126" t="str">
        <f>IFERROR(IFS(AND(B280="/",S280="/"), "/",B280="/",S280, S280="/", B280,AJ280=0, "/",R278="&amp;&amp;", IFS(AK280=3,IFS(AJ280=1,B280,AJ280=2,S280),AK280=1,S280,AK280=2,B280), R278="||", IFS(AK280=3,IFS(AJ280=2,B280,AJ280=1,S280),AK280=2,S280,AK280=1,B280)))</f>
        <v/>
      </c>
      <c r="AS280" s="126" t="str">
        <f>IFERROR(IFS(AND(C280="/",T280="/"), "/",C280="/",T280, T280="/", C280,AK280=0, "/",AK280=3,C280,R278="&amp;&amp;",ALCH_THEGRISTER(AK280,1,K280,AB280,C280,T280,8),R278="||",ALCH_THEGRISTER(AK280,-1,AB280,K280,T280,C280,2)))</f>
        <v/>
      </c>
      <c r="AT280" s="126" t="str">
        <f>IFERROR(IFS(AND(D280="/",U280="/"), "/",D280="/",U280, U280="/", D280,R278="&amp;&amp;", IFS(AK280=1,D280,AK280=2,U280,AK280=3,IFS(AL280=1,D280,AL280=2,U280)), R278="||",IFS(AK280=2,D280,AK280=1,U280,AK280=3,IFS(AL280=2,D280,AL280=1,U280)),AL280=0, "/"))</f>
        <v/>
      </c>
      <c r="AU280" s="126" t="str">
        <f>IFERROR(IFS(AND(E280="/",V280="/"), "/",E280="/",V280, V280="/", E280,R278="&amp;&amp;", IFS(AK280=2,E280,AK280=1,V280,AK280=3,IFS(AM280=2,E280,AM280=1,V280)), R278="||",IFS(AK280=1,E280,AK280=2,V280,AK280=3,IFS(AM280=1,E280,AM280=2,V280)),AM280=0, "/"))</f>
        <v/>
      </c>
      <c r="AV280" s="126" t="str">
        <f>IFERROR(IFS(AND(F280="/",W280="/"), "/",F280="/",W280, W280="/", F280,R278="&amp;&amp;",IFS(AK280=1,F280,AK280=2,W280,AK280=3,IFS(AN280=1,F280,AN280=2,W280)), R278="||",IFS(AK280=2,F280,AK280=1,W280,AK280=3,IFS(AN280=2,F280,AN280=1,W280)),AN280=0, "/"))</f>
        <v/>
      </c>
      <c r="AW280" s="126" t="str">
        <f>IFERROR(IFS(AND(G280="/",X280="/"), "/",G280="/",X280, X280="/", G280,R278="&amp;&amp;", IFS(AK280=2,G280,AK280=1,X280,AK280=3,IFS(AO280=2,G280,AO280=1,X280)), R278="||",IFS(AK280=1,G280,AK280=2,X280,AK280=3,IFS(AO280=1,G280,AO280=2,X280)),AO280=0, "/"))</f>
        <v/>
      </c>
      <c r="AX280" s="126" t="str">
        <f>IFERROR(IFS(AND(H280="/",Y280="/"), "/",H280="/",Y280, Y280="/", H280,R278="&amp;&amp;", IFS(AK280=1,H280,AK280=2,Y280,AK280=3,IFS(AP280=1,H280,AP280=2,Y280)), R278="||",IFS(AK280=2,H280,AK280=1,Y280,AK280=3,IFS(AP280=2,H280,AP280=1,Y280)),AP280=0, "/"))</f>
        <v/>
      </c>
      <c r="AY280" s="127" t="str">
        <f>IFERROR(IFS(AND(I280="/",Z280="/"), "/",I280="/",Z280, Z280="/", I280,R278="&amp;&amp;", IFS(AK280=2,I280,AK280=1,Z280,AK280=3,IFS(AQ280=2,I280,AQ280=1,Z280)), R278="||",IFS(AK280=1,I280,AK280=2,Z280,AK280=3,IFS(AQ280=1,I280,AQ280=2,Z280)),AQ280=0, "/"))</f>
        <v/>
      </c>
      <c r="AZ280" s="112"/>
      <c r="BA280" s="79"/>
    </row>
    <row r="281" ht="15.0" customHeight="1">
      <c r="A281" s="77"/>
      <c r="B281" s="118"/>
      <c r="C281" s="91"/>
      <c r="J281" s="91"/>
      <c r="Q281" s="73"/>
      <c r="R281" s="91" t="s">
        <v>27</v>
      </c>
      <c r="U281" s="120"/>
      <c r="AB281" s="91"/>
      <c r="AI281" s="73"/>
      <c r="AJ281" s="120"/>
      <c r="AQ281" s="121" t="str">
        <f>IFERROR(CONCAT(AR283,CONCAT(AS283,CONCAT(AT283,CONCAT(AU283,CONCAT(AV283,CONCAT(AW283,CONCAT(AX283,AY283))))))))</f>
        <v/>
      </c>
      <c r="AY281" s="118"/>
      <c r="AZ281" s="112"/>
      <c r="BA281" s="79"/>
    </row>
    <row r="282" ht="15.0" customHeight="1">
      <c r="A282" s="77"/>
      <c r="B282" s="118"/>
      <c r="Q282" s="73"/>
      <c r="U282" s="122"/>
      <c r="AI282" s="73"/>
      <c r="AJ282" s="122"/>
      <c r="AY282" s="119"/>
      <c r="AZ282" s="112"/>
      <c r="BA282" s="79"/>
    </row>
    <row r="283" ht="15.0" customHeight="1">
      <c r="A283" s="77"/>
      <c r="B283" s="98" t="str">
        <f>IFERROR(MID(J281,1,1))</f>
        <v/>
      </c>
      <c r="C283" s="123" t="str">
        <f>IFERROR(MID(J281,2,1))</f>
        <v/>
      </c>
      <c r="D283" s="124" t="str">
        <f>IFERROR(MID(J281,3,1))</f>
        <v/>
      </c>
      <c r="E283" s="124" t="str">
        <f>IFERROR(MID(J281,4,1))</f>
        <v/>
      </c>
      <c r="F283" s="124" t="str">
        <f>IFERROR(MID(J281,5,1))</f>
        <v/>
      </c>
      <c r="G283" s="124" t="str">
        <f>IFERROR(MID(J281,6,1))</f>
        <v/>
      </c>
      <c r="H283" s="124" t="str">
        <f>IFERROR(MID(J281,7,1))</f>
        <v/>
      </c>
      <c r="I283" s="124" t="str">
        <f>IFERROR(MID(J281,8,1))</f>
        <v/>
      </c>
      <c r="J283" s="96" t="str">
        <f t="array" ref="J283">IFERROR(INDEX(Code_KindReturn, MATCH(TRUE, EXACT(B283, Code_Code), 0)),"")</f>
        <v/>
      </c>
      <c r="K283" s="96" t="str">
        <f t="array" ref="K283">IFERROR(INDEX(Code_GristReturn, MATCH(TRUE, EXACT(C283, Code_Code), 0)),"")</f>
        <v/>
      </c>
      <c r="L283" s="96" t="str">
        <f t="array" ref="L283">IFERROR(INDEX(Code_Trait1Return, MATCH(TRUE, EXACT(D283, Code_Code), 0)),"")</f>
        <v/>
      </c>
      <c r="M283" s="96" t="str">
        <f t="array" ref="M283">IFERROR(INDEX(Code_Trait2Return, MATCH(TRUE, EXACT(E283, Code_Code), 0)),"")</f>
        <v/>
      </c>
      <c r="N283" s="96" t="str">
        <f t="array" ref="N283">IFERROR(INDEX(Code_Action1Return, MATCH(TRUE, EXACT(F283, Code_Code), 0)),"")</f>
        <v/>
      </c>
      <c r="O283" s="96" t="str">
        <f t="array" ref="O283">IFERROR(INDEX(Code_Action2Return, MATCH(TRUE, EXACT(G283, Code_Code), 0)),"")</f>
        <v/>
      </c>
      <c r="P283" s="96" t="str">
        <f t="array" ref="P283">IFERROR(INDEX(Code_Action3Return, MATCH(TRUE, EXACT(H283, Code_Code), 0)),"")</f>
        <v/>
      </c>
      <c r="Q283" s="96" t="str">
        <f t="array" ref="Q283">IFERROR(INDEX(Code_Action4Return, MATCH(TRUE, EXACT(I283, Code_Code), 0)),"")</f>
        <v/>
      </c>
      <c r="R283" s="125"/>
      <c r="S283" s="96" t="str">
        <f>IFERROR(MID(AB281,1,1))</f>
        <v/>
      </c>
      <c r="T283" s="124" t="str">
        <f>IFERROR(MID(AB281,2,1))</f>
        <v/>
      </c>
      <c r="U283" s="124" t="str">
        <f>IFERROR(MID(AB281,3,1))</f>
        <v/>
      </c>
      <c r="V283" s="124" t="str">
        <f>IFERROR(MID(AB281,4,1))</f>
        <v/>
      </c>
      <c r="W283" s="124" t="str">
        <f>IFERROR(MID(AB281,5,1))</f>
        <v/>
      </c>
      <c r="X283" s="124" t="str">
        <f>IFERROR(MID(AB281,6,1))</f>
        <v/>
      </c>
      <c r="Y283" s="124" t="str">
        <f>IFERROR(MID(AB281,7,1))</f>
        <v/>
      </c>
      <c r="Z283" s="124" t="str">
        <f>IFERROR(MID(AB281,8,1))</f>
        <v/>
      </c>
      <c r="AA283" s="96" t="str">
        <f t="array" ref="AA283">IFERROR(INDEX(Code_KindReturn, MATCH(TRUE, EXACT(S283, Code_Code), 0)),"")</f>
        <v/>
      </c>
      <c r="AB283" s="96" t="str">
        <f t="array" ref="AB283">IFERROR(INDEX(Code_GristReturn, MATCH(TRUE, EXACT(T283, Code_Code), 0)),"")</f>
        <v/>
      </c>
      <c r="AC283" s="96" t="str">
        <f t="array" ref="AC283">IFERROR(INDEX(Code_Trait1Return, MATCH(TRUE, EXACT(U283, Code_Code), 0)),"")</f>
        <v/>
      </c>
      <c r="AD283" s="96" t="str">
        <f t="array" ref="AD283">IFERROR(INDEX(Code_Trait2Return, MATCH(TRUE, EXACT(V283, Code_Code), 0)),"")</f>
        <v/>
      </c>
      <c r="AE283" s="96" t="str">
        <f t="array" ref="AE283">IFERROR(INDEX(Code_Action1Return, MATCH(TRUE, EXACT(W283, Code_Code), 0)),"")</f>
        <v/>
      </c>
      <c r="AF283" s="96" t="str">
        <f t="array" ref="AF283">IFERROR(INDEX(Code_Action2Return, MATCH(TRUE, EXACT(X283, Code_Code), 0)),"")</f>
        <v/>
      </c>
      <c r="AG283" s="96" t="str">
        <f t="array" ref="AG283">IFERROR(INDEX(Code_Action3Return, MATCH(TRUE, EXACT(Y283, Code_Code), 0)),"")</f>
        <v/>
      </c>
      <c r="AH283" s="96" t="str">
        <f t="array" ref="AH283">IFERROR(INDEX(Code_Action4Return, MATCH(TRUE, EXACT(Z283, Code_Code), 0)),"")</f>
        <v/>
      </c>
      <c r="AI283" s="125"/>
      <c r="AJ283" s="96">
        <f>IFERROR(IFS(B283="/",-2, S283="/",-1, AND(B283="/",S283="/"), 0, ALCH_KINDCHECKER(J283,AA283)&lt;&gt;0,ALCH_KINDCHECKER(J283,AA283)))</f>
        <v>1</v>
      </c>
      <c r="AK283" s="96">
        <f>IFERROR(IFS(AND(C283="/",T283="/"), 0,C283="/",2, T283="/",1, ALCH_GRISTCHECKER(K283,AB283)&lt;&gt;0,ALCH_GRISTCHECKER(K283,AB283)))</f>
        <v>3</v>
      </c>
      <c r="AL283" s="96">
        <f t="shared" ref="AL283:AM283" si="147">IFERROR(IFS(D283="/",-2, U283="/",-1, AND(D283="/",U283="/"), 0, ALCH_TRAITCHECK(L283,AC283)&lt;&gt;0,ALCH_TRAITCHECK(L283,AC283)))</f>
        <v>1</v>
      </c>
      <c r="AM283" s="96">
        <f t="shared" si="147"/>
        <v>1</v>
      </c>
      <c r="AN283" s="96">
        <f t="shared" ref="AN283:AQ283" si="148">IFERROR(IFS(F283="/",-2, W283="/",-1, AND(F283="/",W283="/"), 0, ALCH_ACTIONCHECK(N283,AE283)&lt;&gt;0,ALCH_ACTIONCHECK(N283,AE283)))</f>
        <v>1</v>
      </c>
      <c r="AO283" s="96">
        <f t="shared" si="148"/>
        <v>1</v>
      </c>
      <c r="AP283" s="96">
        <f t="shared" si="148"/>
        <v>1</v>
      </c>
      <c r="AQ283" s="96">
        <f t="shared" si="148"/>
        <v>1</v>
      </c>
      <c r="AR283" s="126" t="str">
        <f>IFERROR(IFS(AND(B283="/",S283="/"), "/",B283="/",S283, S283="/", B283,AJ283=0, "/",R281="&amp;&amp;", IFS(AK283=3,IFS(AJ283=1,B283,AJ283=2,S283),AK283=1,S283,AK283=2,B283), R281="||", IFS(AK283=3,IFS(AJ283=2,B283,AJ283=1,S283),AK283=2,S283,AK283=1,B283)))</f>
        <v/>
      </c>
      <c r="AS283" s="126" t="str">
        <f>IFERROR(IFS(AND(C283="/",T283="/"), "/",C283="/",T283, T283="/", C283,AK283=0, "/",AK283=3,C283,R281="&amp;&amp;",ALCH_THEGRISTER(AK283,1,K283,AB283,C283,T283,8),R281="||",ALCH_THEGRISTER(AK283,-1,AB283,K283,T283,C283,2)))</f>
        <v/>
      </c>
      <c r="AT283" s="126" t="str">
        <f>IFERROR(IFS(AND(D283="/",U283="/"), "/",D283="/",U283, U283="/", D283,R281="&amp;&amp;", IFS(AK283=1,D283,AK283=2,U283,AK283=3,IFS(AL283=1,D283,AL283=2,U283)), R281="||",IFS(AK283=2,D283,AK283=1,U283,AK283=3,IFS(AL283=2,D283,AL283=1,U283)),AL283=0, "/"))</f>
        <v/>
      </c>
      <c r="AU283" s="126" t="str">
        <f>IFERROR(IFS(AND(E283="/",V283="/"), "/",E283="/",V283, V283="/", E283,R281="&amp;&amp;", IFS(AK283=2,E283,AK283=1,V283,AK283=3,IFS(AM283=2,E283,AM283=1,V283)), R281="||",IFS(AK283=1,E283,AK283=2,V283,AK283=3,IFS(AM283=1,E283,AM283=2,V283)),AM283=0, "/"))</f>
        <v/>
      </c>
      <c r="AV283" s="126" t="str">
        <f>IFERROR(IFS(AND(F283="/",W283="/"), "/",F283="/",W283, W283="/", F283,R281="&amp;&amp;",IFS(AK283=1,F283,AK283=2,W283,AK283=3,IFS(AN283=1,F283,AN283=2,W283)), R281="||",IFS(AK283=2,F283,AK283=1,W283,AK283=3,IFS(AN283=2,F283,AN283=1,W283)),AN283=0, "/"))</f>
        <v/>
      </c>
      <c r="AW283" s="126" t="str">
        <f>IFERROR(IFS(AND(G283="/",X283="/"), "/",G283="/",X283, X283="/", G283,R281="&amp;&amp;", IFS(AK283=2,G283,AK283=1,X283,AK283=3,IFS(AO283=2,G283,AO283=1,X283)), R281="||",IFS(AK283=1,G283,AK283=2,X283,AK283=3,IFS(AO283=1,G283,AO283=2,X283)),AO283=0, "/"))</f>
        <v/>
      </c>
      <c r="AX283" s="126" t="str">
        <f>IFERROR(IFS(AND(H283="/",Y283="/"), "/",H283="/",Y283, Y283="/", H283,R281="&amp;&amp;", IFS(AK283=1,H283,AK283=2,Y283,AK283=3,IFS(AP283=1,H283,AP283=2,Y283)), R281="||",IFS(AK283=2,H283,AK283=1,Y283,AK283=3,IFS(AP283=2,H283,AP283=1,Y283)),AP283=0, "/"))</f>
        <v/>
      </c>
      <c r="AY283" s="127" t="str">
        <f>IFERROR(IFS(AND(I283="/",Z283="/"), "/",I283="/",Z283, Z283="/", I283,R281="&amp;&amp;", IFS(AK283=2,I283,AK283=1,Z283,AK283=3,IFS(AQ283=2,I283,AQ283=1,Z283)), R281="||",IFS(AK283=1,I283,AK283=2,Z283,AK283=3,IFS(AQ283=1,I283,AQ283=2,Z283)),AQ283=0, "/"))</f>
        <v/>
      </c>
      <c r="AZ283" s="112"/>
      <c r="BA283" s="79"/>
    </row>
    <row r="284" ht="15.0" customHeight="1">
      <c r="A284" s="77"/>
      <c r="B284" s="118"/>
      <c r="C284" s="91"/>
      <c r="J284" s="91"/>
      <c r="Q284" s="73"/>
      <c r="R284" s="91" t="s">
        <v>27</v>
      </c>
      <c r="U284" s="120"/>
      <c r="AB284" s="91"/>
      <c r="AI284" s="73"/>
      <c r="AJ284" s="120"/>
      <c r="AQ284" s="121" t="str">
        <f>IFERROR(CONCAT(AR286,CONCAT(AS286,CONCAT(AT286,CONCAT(AU286,CONCAT(AV286,CONCAT(AW286,CONCAT(AX286,AY286))))))))</f>
        <v/>
      </c>
      <c r="AY284" s="118"/>
      <c r="AZ284" s="112"/>
      <c r="BA284" s="79"/>
    </row>
    <row r="285" ht="15.0" customHeight="1">
      <c r="A285" s="77"/>
      <c r="B285" s="118"/>
      <c r="Q285" s="73"/>
      <c r="U285" s="122"/>
      <c r="AI285" s="73"/>
      <c r="AJ285" s="122"/>
      <c r="AY285" s="119"/>
      <c r="AZ285" s="112"/>
      <c r="BA285" s="79"/>
    </row>
    <row r="286" ht="15.0" customHeight="1">
      <c r="A286" s="77"/>
      <c r="B286" s="98" t="str">
        <f>IFERROR(MID(J284,1,1))</f>
        <v/>
      </c>
      <c r="C286" s="123" t="str">
        <f>IFERROR(MID(J284,2,1))</f>
        <v/>
      </c>
      <c r="D286" s="124" t="str">
        <f>IFERROR(MID(J284,3,1))</f>
        <v/>
      </c>
      <c r="E286" s="124" t="str">
        <f>IFERROR(MID(J284,4,1))</f>
        <v/>
      </c>
      <c r="F286" s="124" t="str">
        <f>IFERROR(MID(J284,5,1))</f>
        <v/>
      </c>
      <c r="G286" s="124" t="str">
        <f>IFERROR(MID(J284,6,1))</f>
        <v/>
      </c>
      <c r="H286" s="124" t="str">
        <f>IFERROR(MID(J284,7,1))</f>
        <v/>
      </c>
      <c r="I286" s="124" t="str">
        <f>IFERROR(MID(J284,8,1))</f>
        <v/>
      </c>
      <c r="J286" s="96" t="str">
        <f t="array" ref="J286">IFERROR(INDEX(Code_KindReturn, MATCH(TRUE, EXACT(B286, Code_Code), 0)),"")</f>
        <v/>
      </c>
      <c r="K286" s="96" t="str">
        <f t="array" ref="K286">IFERROR(INDEX(Code_GristReturn, MATCH(TRUE, EXACT(C286, Code_Code), 0)),"")</f>
        <v/>
      </c>
      <c r="L286" s="96" t="str">
        <f t="array" ref="L286">IFERROR(INDEX(Code_Trait1Return, MATCH(TRUE, EXACT(D286, Code_Code), 0)),"")</f>
        <v/>
      </c>
      <c r="M286" s="96" t="str">
        <f t="array" ref="M286">IFERROR(INDEX(Code_Trait2Return, MATCH(TRUE, EXACT(E286, Code_Code), 0)),"")</f>
        <v/>
      </c>
      <c r="N286" s="96" t="str">
        <f t="array" ref="N286">IFERROR(INDEX(Code_Action1Return, MATCH(TRUE, EXACT(F286, Code_Code), 0)),"")</f>
        <v/>
      </c>
      <c r="O286" s="96" t="str">
        <f t="array" ref="O286">IFERROR(INDEX(Code_Action2Return, MATCH(TRUE, EXACT(G286, Code_Code), 0)),"")</f>
        <v/>
      </c>
      <c r="P286" s="96" t="str">
        <f t="array" ref="P286">IFERROR(INDEX(Code_Action3Return, MATCH(TRUE, EXACT(H286, Code_Code), 0)),"")</f>
        <v/>
      </c>
      <c r="Q286" s="96" t="str">
        <f t="array" ref="Q286">IFERROR(INDEX(Code_Action4Return, MATCH(TRUE, EXACT(I286, Code_Code), 0)),"")</f>
        <v/>
      </c>
      <c r="R286" s="125"/>
      <c r="S286" s="96" t="str">
        <f>IFERROR(MID(AB284,1,1))</f>
        <v/>
      </c>
      <c r="T286" s="124" t="str">
        <f>IFERROR(MID(AB284,2,1))</f>
        <v/>
      </c>
      <c r="U286" s="124" t="str">
        <f>IFERROR(MID(AB284,3,1))</f>
        <v/>
      </c>
      <c r="V286" s="124" t="str">
        <f>IFERROR(MID(AB284,4,1))</f>
        <v/>
      </c>
      <c r="W286" s="124" t="str">
        <f>IFERROR(MID(AB284,5,1))</f>
        <v/>
      </c>
      <c r="X286" s="124" t="str">
        <f>IFERROR(MID(AB284,6,1))</f>
        <v/>
      </c>
      <c r="Y286" s="124" t="str">
        <f>IFERROR(MID(AB284,7,1))</f>
        <v/>
      </c>
      <c r="Z286" s="124" t="str">
        <f>IFERROR(MID(AB284,8,1))</f>
        <v/>
      </c>
      <c r="AA286" s="96" t="str">
        <f t="array" ref="AA286">IFERROR(INDEX(Code_KindReturn, MATCH(TRUE, EXACT(S286, Code_Code), 0)),"")</f>
        <v/>
      </c>
      <c r="AB286" s="96" t="str">
        <f t="array" ref="AB286">IFERROR(INDEX(Code_GristReturn, MATCH(TRUE, EXACT(T286, Code_Code), 0)),"")</f>
        <v/>
      </c>
      <c r="AC286" s="96" t="str">
        <f t="array" ref="AC286">IFERROR(INDEX(Code_Trait1Return, MATCH(TRUE, EXACT(U286, Code_Code), 0)),"")</f>
        <v/>
      </c>
      <c r="AD286" s="96" t="str">
        <f t="array" ref="AD286">IFERROR(INDEX(Code_Trait2Return, MATCH(TRUE, EXACT(V286, Code_Code), 0)),"")</f>
        <v/>
      </c>
      <c r="AE286" s="96" t="str">
        <f t="array" ref="AE286">IFERROR(INDEX(Code_Action1Return, MATCH(TRUE, EXACT(W286, Code_Code), 0)),"")</f>
        <v/>
      </c>
      <c r="AF286" s="96" t="str">
        <f t="array" ref="AF286">IFERROR(INDEX(Code_Action2Return, MATCH(TRUE, EXACT(X286, Code_Code), 0)),"")</f>
        <v/>
      </c>
      <c r="AG286" s="96" t="str">
        <f t="array" ref="AG286">IFERROR(INDEX(Code_Action3Return, MATCH(TRUE, EXACT(Y286, Code_Code), 0)),"")</f>
        <v/>
      </c>
      <c r="AH286" s="96" t="str">
        <f t="array" ref="AH286">IFERROR(INDEX(Code_Action4Return, MATCH(TRUE, EXACT(Z286, Code_Code), 0)),"")</f>
        <v/>
      </c>
      <c r="AI286" s="125"/>
      <c r="AJ286" s="96">
        <f>IFERROR(IFS(B286="/",-2, S286="/",-1, AND(B286="/",S286="/"), 0, ALCH_KINDCHECKER(J286,AA286)&lt;&gt;0,ALCH_KINDCHECKER(J286,AA286)))</f>
        <v>1</v>
      </c>
      <c r="AK286" s="96">
        <f>IFERROR(IFS(AND(C286="/",T286="/"), 0,C286="/",2, T286="/",1, ALCH_GRISTCHECKER(K286,AB286)&lt;&gt;0,ALCH_GRISTCHECKER(K286,AB286)))</f>
        <v>3</v>
      </c>
      <c r="AL286" s="96">
        <f t="shared" ref="AL286:AM286" si="149">IFERROR(IFS(D286="/",-2, U286="/",-1, AND(D286="/",U286="/"), 0, ALCH_TRAITCHECK(L286,AC286)&lt;&gt;0,ALCH_TRAITCHECK(L286,AC286)))</f>
        <v>1</v>
      </c>
      <c r="AM286" s="96">
        <f t="shared" si="149"/>
        <v>1</v>
      </c>
      <c r="AN286" s="96">
        <f t="shared" ref="AN286:AQ286" si="150">IFERROR(IFS(F286="/",-2, W286="/",-1, AND(F286="/",W286="/"), 0, ALCH_ACTIONCHECK(N286,AE286)&lt;&gt;0,ALCH_ACTIONCHECK(N286,AE286)))</f>
        <v>1</v>
      </c>
      <c r="AO286" s="96">
        <f t="shared" si="150"/>
        <v>1</v>
      </c>
      <c r="AP286" s="96">
        <f t="shared" si="150"/>
        <v>1</v>
      </c>
      <c r="AQ286" s="96">
        <f t="shared" si="150"/>
        <v>1</v>
      </c>
      <c r="AR286" s="126" t="str">
        <f>IFERROR(IFS(AND(B286="/",S286="/"), "/",B286="/",S286, S286="/", B286,AJ286=0, "/",R284="&amp;&amp;", IFS(AK286=3,IFS(AJ286=1,B286,AJ286=2,S286),AK286=1,S286,AK286=2,B286), R284="||", IFS(AK286=3,IFS(AJ286=2,B286,AJ286=1,S286),AK286=2,S286,AK286=1,B286)))</f>
        <v/>
      </c>
      <c r="AS286" s="126" t="str">
        <f>IFERROR(IFS(AND(C286="/",T286="/"), "/",C286="/",T286, T286="/", C286,AK286=0, "/",AK286=3,C286,R284="&amp;&amp;",ALCH_THEGRISTER(AK286,1,K286,AB286,C286,T286,8),R284="||",ALCH_THEGRISTER(AK286,-1,AB286,K286,T286,C286,2)))</f>
        <v/>
      </c>
      <c r="AT286" s="126" t="str">
        <f>IFERROR(IFS(AND(D286="/",U286="/"), "/",D286="/",U286, U286="/", D286,R284="&amp;&amp;", IFS(AK286=1,D286,AK286=2,U286,AK286=3,IFS(AL286=1,D286,AL286=2,U286)), R284="||",IFS(AK286=2,D286,AK286=1,U286,AK286=3,IFS(AL286=2,D286,AL286=1,U286)),AL286=0, "/"))</f>
        <v/>
      </c>
      <c r="AU286" s="126" t="str">
        <f>IFERROR(IFS(AND(E286="/",V286="/"), "/",E286="/",V286, V286="/", E286,R284="&amp;&amp;", IFS(AK286=2,E286,AK286=1,V286,AK286=3,IFS(AM286=2,E286,AM286=1,V286)), R284="||",IFS(AK286=1,E286,AK286=2,V286,AK286=3,IFS(AM286=1,E286,AM286=2,V286)),AM286=0, "/"))</f>
        <v/>
      </c>
      <c r="AV286" s="126" t="str">
        <f>IFERROR(IFS(AND(F286="/",W286="/"), "/",F286="/",W286, W286="/", F286,R284="&amp;&amp;",IFS(AK286=1,F286,AK286=2,W286,AK286=3,IFS(AN286=1,F286,AN286=2,W286)), R284="||",IFS(AK286=2,F286,AK286=1,W286,AK286=3,IFS(AN286=2,F286,AN286=1,W286)),AN286=0, "/"))</f>
        <v/>
      </c>
      <c r="AW286" s="126" t="str">
        <f>IFERROR(IFS(AND(G286="/",X286="/"), "/",G286="/",X286, X286="/", G286,R284="&amp;&amp;", IFS(AK286=2,G286,AK286=1,X286,AK286=3,IFS(AO286=2,G286,AO286=1,X286)), R284="||",IFS(AK286=1,G286,AK286=2,X286,AK286=3,IFS(AO286=1,G286,AO286=2,X286)),AO286=0, "/"))</f>
        <v/>
      </c>
      <c r="AX286" s="126" t="str">
        <f>IFERROR(IFS(AND(H286="/",Y286="/"), "/",H286="/",Y286, Y286="/", H286,R284="&amp;&amp;", IFS(AK286=1,H286,AK286=2,Y286,AK286=3,IFS(AP286=1,H286,AP286=2,Y286)), R284="||",IFS(AK286=2,H286,AK286=1,Y286,AK286=3,IFS(AP286=2,H286,AP286=1,Y286)),AP286=0, "/"))</f>
        <v/>
      </c>
      <c r="AY286" s="127" t="str">
        <f>IFERROR(IFS(AND(I286="/",Z286="/"), "/",I286="/",Z286, Z286="/", I286,R284="&amp;&amp;", IFS(AK286=2,I286,AK286=1,Z286,AK286=3,IFS(AQ286=2,I286,AQ286=1,Z286)), R284="||",IFS(AK286=1,I286,AK286=2,Z286,AK286=3,IFS(AQ286=1,I286,AQ286=2,Z286)),AQ286=0, "/"))</f>
        <v/>
      </c>
      <c r="AZ286" s="112"/>
      <c r="BA286" s="79"/>
    </row>
    <row r="287" ht="15.0" customHeight="1">
      <c r="A287" s="77"/>
      <c r="B287" s="118"/>
      <c r="C287" s="91"/>
      <c r="J287" s="91"/>
      <c r="Q287" s="73"/>
      <c r="R287" s="91" t="s">
        <v>27</v>
      </c>
      <c r="U287" s="120"/>
      <c r="AB287" s="91"/>
      <c r="AI287" s="73"/>
      <c r="AJ287" s="120"/>
      <c r="AQ287" s="121" t="str">
        <f>IFERROR(CONCAT(AR289,CONCAT(AS289,CONCAT(AT289,CONCAT(AU289,CONCAT(AV289,CONCAT(AW289,CONCAT(AX289,AY289))))))))</f>
        <v/>
      </c>
      <c r="AY287" s="118"/>
      <c r="AZ287" s="112"/>
      <c r="BA287" s="79"/>
    </row>
    <row r="288" ht="15.0" customHeight="1">
      <c r="A288" s="77"/>
      <c r="B288" s="118"/>
      <c r="Q288" s="73"/>
      <c r="U288" s="122"/>
      <c r="AI288" s="73"/>
      <c r="AJ288" s="122"/>
      <c r="AY288" s="119"/>
      <c r="AZ288" s="112"/>
      <c r="BA288" s="79"/>
    </row>
    <row r="289" ht="15.0" customHeight="1">
      <c r="A289" s="77"/>
      <c r="B289" s="98" t="str">
        <f>IFERROR(MID(J287,1,1))</f>
        <v/>
      </c>
      <c r="C289" s="123" t="str">
        <f>IFERROR(MID(J287,2,1))</f>
        <v/>
      </c>
      <c r="D289" s="124" t="str">
        <f>IFERROR(MID(J287,3,1))</f>
        <v/>
      </c>
      <c r="E289" s="124" t="str">
        <f>IFERROR(MID(J287,4,1))</f>
        <v/>
      </c>
      <c r="F289" s="124" t="str">
        <f>IFERROR(MID(J287,5,1))</f>
        <v/>
      </c>
      <c r="G289" s="124" t="str">
        <f>IFERROR(MID(J287,6,1))</f>
        <v/>
      </c>
      <c r="H289" s="124" t="str">
        <f>IFERROR(MID(J287,7,1))</f>
        <v/>
      </c>
      <c r="I289" s="124" t="str">
        <f>IFERROR(MID(J287,8,1))</f>
        <v/>
      </c>
      <c r="J289" s="96" t="str">
        <f t="array" ref="J289">IFERROR(INDEX(Code_KindReturn, MATCH(TRUE, EXACT(B289, Code_Code), 0)),"")</f>
        <v/>
      </c>
      <c r="K289" s="96" t="str">
        <f t="array" ref="K289">IFERROR(INDEX(Code_GristReturn, MATCH(TRUE, EXACT(C289, Code_Code), 0)),"")</f>
        <v/>
      </c>
      <c r="L289" s="96" t="str">
        <f t="array" ref="L289">IFERROR(INDEX(Code_Trait1Return, MATCH(TRUE, EXACT(D289, Code_Code), 0)),"")</f>
        <v/>
      </c>
      <c r="M289" s="96" t="str">
        <f t="array" ref="M289">IFERROR(INDEX(Code_Trait2Return, MATCH(TRUE, EXACT(E289, Code_Code), 0)),"")</f>
        <v/>
      </c>
      <c r="N289" s="96" t="str">
        <f t="array" ref="N289">IFERROR(INDEX(Code_Action1Return, MATCH(TRUE, EXACT(F289, Code_Code), 0)),"")</f>
        <v/>
      </c>
      <c r="O289" s="96" t="str">
        <f t="array" ref="O289">IFERROR(INDEX(Code_Action2Return, MATCH(TRUE, EXACT(G289, Code_Code), 0)),"")</f>
        <v/>
      </c>
      <c r="P289" s="96" t="str">
        <f t="array" ref="P289">IFERROR(INDEX(Code_Action3Return, MATCH(TRUE, EXACT(H289, Code_Code), 0)),"")</f>
        <v/>
      </c>
      <c r="Q289" s="96" t="str">
        <f t="array" ref="Q289">IFERROR(INDEX(Code_Action4Return, MATCH(TRUE, EXACT(I289, Code_Code), 0)),"")</f>
        <v/>
      </c>
      <c r="R289" s="125"/>
      <c r="S289" s="96" t="str">
        <f>IFERROR(MID(AB287,1,1))</f>
        <v/>
      </c>
      <c r="T289" s="124" t="str">
        <f>IFERROR(MID(AB287,2,1))</f>
        <v/>
      </c>
      <c r="U289" s="124" t="str">
        <f>IFERROR(MID(AB287,3,1))</f>
        <v/>
      </c>
      <c r="V289" s="124" t="str">
        <f>IFERROR(MID(AB287,4,1))</f>
        <v/>
      </c>
      <c r="W289" s="124" t="str">
        <f>IFERROR(MID(AB287,5,1))</f>
        <v/>
      </c>
      <c r="X289" s="124" t="str">
        <f>IFERROR(MID(AB287,6,1))</f>
        <v/>
      </c>
      <c r="Y289" s="124" t="str">
        <f>IFERROR(MID(AB287,7,1))</f>
        <v/>
      </c>
      <c r="Z289" s="124" t="str">
        <f>IFERROR(MID(AB287,8,1))</f>
        <v/>
      </c>
      <c r="AA289" s="96" t="str">
        <f t="array" ref="AA289">IFERROR(INDEX(Code_KindReturn, MATCH(TRUE, EXACT(S289, Code_Code), 0)),"")</f>
        <v/>
      </c>
      <c r="AB289" s="96" t="str">
        <f t="array" ref="AB289">IFERROR(INDEX(Code_GristReturn, MATCH(TRUE, EXACT(T289, Code_Code), 0)),"")</f>
        <v/>
      </c>
      <c r="AC289" s="96" t="str">
        <f t="array" ref="AC289">IFERROR(INDEX(Code_Trait1Return, MATCH(TRUE, EXACT(U289, Code_Code), 0)),"")</f>
        <v/>
      </c>
      <c r="AD289" s="96" t="str">
        <f t="array" ref="AD289">IFERROR(INDEX(Code_Trait2Return, MATCH(TRUE, EXACT(V289, Code_Code), 0)),"")</f>
        <v/>
      </c>
      <c r="AE289" s="96" t="str">
        <f t="array" ref="AE289">IFERROR(INDEX(Code_Action1Return, MATCH(TRUE, EXACT(W289, Code_Code), 0)),"")</f>
        <v/>
      </c>
      <c r="AF289" s="96" t="str">
        <f t="array" ref="AF289">IFERROR(INDEX(Code_Action2Return, MATCH(TRUE, EXACT(X289, Code_Code), 0)),"")</f>
        <v/>
      </c>
      <c r="AG289" s="96" t="str">
        <f t="array" ref="AG289">IFERROR(INDEX(Code_Action3Return, MATCH(TRUE, EXACT(Y289, Code_Code), 0)),"")</f>
        <v/>
      </c>
      <c r="AH289" s="96" t="str">
        <f t="array" ref="AH289">IFERROR(INDEX(Code_Action4Return, MATCH(TRUE, EXACT(Z289, Code_Code), 0)),"")</f>
        <v/>
      </c>
      <c r="AI289" s="125"/>
      <c r="AJ289" s="96">
        <f>IFERROR(IFS(B289="/",-2, S289="/",-1, AND(B289="/",S289="/"), 0, ALCH_KINDCHECKER(J289,AA289)&lt;&gt;0,ALCH_KINDCHECKER(J289,AA289)))</f>
        <v>1</v>
      </c>
      <c r="AK289" s="96">
        <f>IFERROR(IFS(AND(C289="/",T289="/"), 0,C289="/",2, T289="/",1, ALCH_GRISTCHECKER(K289,AB289)&lt;&gt;0,ALCH_GRISTCHECKER(K289,AB289)))</f>
        <v>3</v>
      </c>
      <c r="AL289" s="96">
        <f t="shared" ref="AL289:AM289" si="151">IFERROR(IFS(D289="/",-2, U289="/",-1, AND(D289="/",U289="/"), 0, ALCH_TRAITCHECK(L289,AC289)&lt;&gt;0,ALCH_TRAITCHECK(L289,AC289)))</f>
        <v>1</v>
      </c>
      <c r="AM289" s="96">
        <f t="shared" si="151"/>
        <v>1</v>
      </c>
      <c r="AN289" s="96">
        <f t="shared" ref="AN289:AQ289" si="152">IFERROR(IFS(F289="/",-2, W289="/",-1, AND(F289="/",W289="/"), 0, ALCH_ACTIONCHECK(N289,AE289)&lt;&gt;0,ALCH_ACTIONCHECK(N289,AE289)))</f>
        <v>1</v>
      </c>
      <c r="AO289" s="96">
        <f t="shared" si="152"/>
        <v>1</v>
      </c>
      <c r="AP289" s="96">
        <f t="shared" si="152"/>
        <v>1</v>
      </c>
      <c r="AQ289" s="96">
        <f t="shared" si="152"/>
        <v>1</v>
      </c>
      <c r="AR289" s="126" t="str">
        <f>IFERROR(IFS(AND(B289="/",S289="/"), "/",B289="/",S289, S289="/", B289,AJ289=0, "/",R287="&amp;&amp;", IFS(AK289=3,IFS(AJ289=1,B289,AJ289=2,S289),AK289=1,S289,AK289=2,B289), R287="||", IFS(AK289=3,IFS(AJ289=2,B289,AJ289=1,S289),AK289=2,S289,AK289=1,B289)))</f>
        <v/>
      </c>
      <c r="AS289" s="126" t="str">
        <f>IFERROR(IFS(AND(C289="/",T289="/"), "/",C289="/",T289, T289="/", C289,AK289=0, "/",AK289=3,C289,R287="&amp;&amp;",ALCH_THEGRISTER(AK289,1,K289,AB289,C289,T289,8),R287="||",ALCH_THEGRISTER(AK289,-1,AB289,K289,T289,C289,2)))</f>
        <v/>
      </c>
      <c r="AT289" s="126" t="str">
        <f>IFERROR(IFS(AND(D289="/",U289="/"), "/",D289="/",U289, U289="/", D289,R287="&amp;&amp;", IFS(AK289=1,D289,AK289=2,U289,AK289=3,IFS(AL289=1,D289,AL289=2,U289)), R287="||",IFS(AK289=2,D289,AK289=1,U289,AK289=3,IFS(AL289=2,D289,AL289=1,U289)),AL289=0, "/"))</f>
        <v/>
      </c>
      <c r="AU289" s="126" t="str">
        <f>IFERROR(IFS(AND(E289="/",V289="/"), "/",E289="/",V289, V289="/", E289,R287="&amp;&amp;", IFS(AK289=2,E289,AK289=1,V289,AK289=3,IFS(AM289=2,E289,AM289=1,V289)), R287="||",IFS(AK289=1,E289,AK289=2,V289,AK289=3,IFS(AM289=1,E289,AM289=2,V289)),AM289=0, "/"))</f>
        <v/>
      </c>
      <c r="AV289" s="126" t="str">
        <f>IFERROR(IFS(AND(F289="/",W289="/"), "/",F289="/",W289, W289="/", F289,R287="&amp;&amp;",IFS(AK289=1,F289,AK289=2,W289,AK289=3,IFS(AN289=1,F289,AN289=2,W289)), R287="||",IFS(AK289=2,F289,AK289=1,W289,AK289=3,IFS(AN289=2,F289,AN289=1,W289)),AN289=0, "/"))</f>
        <v/>
      </c>
      <c r="AW289" s="126" t="str">
        <f>IFERROR(IFS(AND(G289="/",X289="/"), "/",G289="/",X289, X289="/", G289,R287="&amp;&amp;", IFS(AK289=2,G289,AK289=1,X289,AK289=3,IFS(AO289=2,G289,AO289=1,X289)), R287="||",IFS(AK289=1,G289,AK289=2,X289,AK289=3,IFS(AO289=1,G289,AO289=2,X289)),AO289=0, "/"))</f>
        <v/>
      </c>
      <c r="AX289" s="126" t="str">
        <f>IFERROR(IFS(AND(H289="/",Y289="/"), "/",H289="/",Y289, Y289="/", H289,R287="&amp;&amp;", IFS(AK289=1,H289,AK289=2,Y289,AK289=3,IFS(AP289=1,H289,AP289=2,Y289)), R287="||",IFS(AK289=2,H289,AK289=1,Y289,AK289=3,IFS(AP289=2,H289,AP289=1,Y289)),AP289=0, "/"))</f>
        <v/>
      </c>
      <c r="AY289" s="127" t="str">
        <f>IFERROR(IFS(AND(I289="/",Z289="/"), "/",I289="/",Z289, Z289="/", I289,R287="&amp;&amp;", IFS(AK289=2,I289,AK289=1,Z289,AK289=3,IFS(AQ289=2,I289,AQ289=1,Z289)), R287="||",IFS(AK289=1,I289,AK289=2,Z289,AK289=3,IFS(AQ289=1,I289,AQ289=2,Z289)),AQ289=0, "/"))</f>
        <v/>
      </c>
      <c r="AZ289" s="112"/>
      <c r="BA289" s="79"/>
    </row>
    <row r="290" ht="15.0" customHeight="1">
      <c r="A290" s="77"/>
      <c r="B290" s="118"/>
      <c r="C290" s="91"/>
      <c r="J290" s="91"/>
      <c r="Q290" s="73"/>
      <c r="R290" s="91" t="s">
        <v>27</v>
      </c>
      <c r="U290" s="120"/>
      <c r="AB290" s="91"/>
      <c r="AI290" s="73"/>
      <c r="AJ290" s="120"/>
      <c r="AQ290" s="121" t="str">
        <f>IFERROR(CONCAT(AR292,CONCAT(AS292,CONCAT(AT292,CONCAT(AU292,CONCAT(AV292,CONCAT(AW292,CONCAT(AX292,AY292))))))))</f>
        <v/>
      </c>
      <c r="AY290" s="118"/>
      <c r="AZ290" s="112"/>
      <c r="BA290" s="79"/>
    </row>
    <row r="291" ht="15.0" customHeight="1">
      <c r="A291" s="77"/>
      <c r="B291" s="118"/>
      <c r="Q291" s="73"/>
      <c r="U291" s="122"/>
      <c r="AI291" s="73"/>
      <c r="AJ291" s="122"/>
      <c r="AY291" s="119"/>
      <c r="AZ291" s="112"/>
      <c r="BA291" s="79"/>
    </row>
    <row r="292" ht="15.0" customHeight="1">
      <c r="A292" s="77"/>
      <c r="B292" s="98" t="str">
        <f>IFERROR(MID(J290,1,1))</f>
        <v/>
      </c>
      <c r="C292" s="123" t="str">
        <f>IFERROR(MID(J290,2,1))</f>
        <v/>
      </c>
      <c r="D292" s="124" t="str">
        <f>IFERROR(MID(J290,3,1))</f>
        <v/>
      </c>
      <c r="E292" s="124" t="str">
        <f>IFERROR(MID(J290,4,1))</f>
        <v/>
      </c>
      <c r="F292" s="124" t="str">
        <f>IFERROR(MID(J290,5,1))</f>
        <v/>
      </c>
      <c r="G292" s="124" t="str">
        <f>IFERROR(MID(J290,6,1))</f>
        <v/>
      </c>
      <c r="H292" s="124" t="str">
        <f>IFERROR(MID(J290,7,1))</f>
        <v/>
      </c>
      <c r="I292" s="124" t="str">
        <f>IFERROR(MID(J290,8,1))</f>
        <v/>
      </c>
      <c r="J292" s="96" t="str">
        <f t="array" ref="J292">IFERROR(INDEX(Code_KindReturn, MATCH(TRUE, EXACT(B292, Code_Code), 0)),"")</f>
        <v/>
      </c>
      <c r="K292" s="96" t="str">
        <f t="array" ref="K292">IFERROR(INDEX(Code_GristReturn, MATCH(TRUE, EXACT(C292, Code_Code), 0)),"")</f>
        <v/>
      </c>
      <c r="L292" s="96" t="str">
        <f t="array" ref="L292">IFERROR(INDEX(Code_Trait1Return, MATCH(TRUE, EXACT(D292, Code_Code), 0)),"")</f>
        <v/>
      </c>
      <c r="M292" s="96" t="str">
        <f t="array" ref="M292">IFERROR(INDEX(Code_Trait2Return, MATCH(TRUE, EXACT(E292, Code_Code), 0)),"")</f>
        <v/>
      </c>
      <c r="N292" s="96" t="str">
        <f t="array" ref="N292">IFERROR(INDEX(Code_Action1Return, MATCH(TRUE, EXACT(F292, Code_Code), 0)),"")</f>
        <v/>
      </c>
      <c r="O292" s="96" t="str">
        <f t="array" ref="O292">IFERROR(INDEX(Code_Action2Return, MATCH(TRUE, EXACT(G292, Code_Code), 0)),"")</f>
        <v/>
      </c>
      <c r="P292" s="96" t="str">
        <f t="array" ref="P292">IFERROR(INDEX(Code_Action3Return, MATCH(TRUE, EXACT(H292, Code_Code), 0)),"")</f>
        <v/>
      </c>
      <c r="Q292" s="96" t="str">
        <f t="array" ref="Q292">IFERROR(INDEX(Code_Action4Return, MATCH(TRUE, EXACT(I292, Code_Code), 0)),"")</f>
        <v/>
      </c>
      <c r="R292" s="125"/>
      <c r="S292" s="96" t="str">
        <f>IFERROR(MID(AB290,1,1))</f>
        <v/>
      </c>
      <c r="T292" s="124" t="str">
        <f>IFERROR(MID(AB290,2,1))</f>
        <v/>
      </c>
      <c r="U292" s="124" t="str">
        <f>IFERROR(MID(AB290,3,1))</f>
        <v/>
      </c>
      <c r="V292" s="124" t="str">
        <f>IFERROR(MID(AB290,4,1))</f>
        <v/>
      </c>
      <c r="W292" s="124" t="str">
        <f>IFERROR(MID(AB290,5,1))</f>
        <v/>
      </c>
      <c r="X292" s="124" t="str">
        <f>IFERROR(MID(AB290,6,1))</f>
        <v/>
      </c>
      <c r="Y292" s="124" t="str">
        <f>IFERROR(MID(AB290,7,1))</f>
        <v/>
      </c>
      <c r="Z292" s="124" t="str">
        <f>IFERROR(MID(AB290,8,1))</f>
        <v/>
      </c>
      <c r="AA292" s="96" t="str">
        <f t="array" ref="AA292">IFERROR(INDEX(Code_KindReturn, MATCH(TRUE, EXACT(S292, Code_Code), 0)),"")</f>
        <v/>
      </c>
      <c r="AB292" s="96" t="str">
        <f t="array" ref="AB292">IFERROR(INDEX(Code_GristReturn, MATCH(TRUE, EXACT(T292, Code_Code), 0)),"")</f>
        <v/>
      </c>
      <c r="AC292" s="96" t="str">
        <f t="array" ref="AC292">IFERROR(INDEX(Code_Trait1Return, MATCH(TRUE, EXACT(U292, Code_Code), 0)),"")</f>
        <v/>
      </c>
      <c r="AD292" s="96" t="str">
        <f t="array" ref="AD292">IFERROR(INDEX(Code_Trait2Return, MATCH(TRUE, EXACT(V292, Code_Code), 0)),"")</f>
        <v/>
      </c>
      <c r="AE292" s="96" t="str">
        <f t="array" ref="AE292">IFERROR(INDEX(Code_Action1Return, MATCH(TRUE, EXACT(W292, Code_Code), 0)),"")</f>
        <v/>
      </c>
      <c r="AF292" s="96" t="str">
        <f t="array" ref="AF292">IFERROR(INDEX(Code_Action2Return, MATCH(TRUE, EXACT(X292, Code_Code), 0)),"")</f>
        <v/>
      </c>
      <c r="AG292" s="96" t="str">
        <f t="array" ref="AG292">IFERROR(INDEX(Code_Action3Return, MATCH(TRUE, EXACT(Y292, Code_Code), 0)),"")</f>
        <v/>
      </c>
      <c r="AH292" s="96" t="str">
        <f t="array" ref="AH292">IFERROR(INDEX(Code_Action4Return, MATCH(TRUE, EXACT(Z292, Code_Code), 0)),"")</f>
        <v/>
      </c>
      <c r="AI292" s="125"/>
      <c r="AJ292" s="96">
        <f>IFERROR(IFS(B292="/",-2, S292="/",-1, AND(B292="/",S292="/"), 0, ALCH_KINDCHECKER(J292,AA292)&lt;&gt;0,ALCH_KINDCHECKER(J292,AA292)))</f>
        <v>1</v>
      </c>
      <c r="AK292" s="96">
        <f>IFERROR(IFS(AND(C292="/",T292="/"), 0,C292="/",2, T292="/",1, ALCH_GRISTCHECKER(K292,AB292)&lt;&gt;0,ALCH_GRISTCHECKER(K292,AB292)))</f>
        <v>3</v>
      </c>
      <c r="AL292" s="96">
        <f t="shared" ref="AL292:AM292" si="153">IFERROR(IFS(D292="/",-2, U292="/",-1, AND(D292="/",U292="/"), 0, ALCH_TRAITCHECK(L292,AC292)&lt;&gt;0,ALCH_TRAITCHECK(L292,AC292)))</f>
        <v>1</v>
      </c>
      <c r="AM292" s="96">
        <f t="shared" si="153"/>
        <v>1</v>
      </c>
      <c r="AN292" s="96">
        <f t="shared" ref="AN292:AQ292" si="154">IFERROR(IFS(F292="/",-2, W292="/",-1, AND(F292="/",W292="/"), 0, ALCH_ACTIONCHECK(N292,AE292)&lt;&gt;0,ALCH_ACTIONCHECK(N292,AE292)))</f>
        <v>1</v>
      </c>
      <c r="AO292" s="96">
        <f t="shared" si="154"/>
        <v>1</v>
      </c>
      <c r="AP292" s="96">
        <f t="shared" si="154"/>
        <v>1</v>
      </c>
      <c r="AQ292" s="96">
        <f t="shared" si="154"/>
        <v>1</v>
      </c>
      <c r="AR292" s="126" t="str">
        <f>IFERROR(IFS(AND(B292="/",S292="/"), "/",B292="/",S292, S292="/", B292,AJ292=0, "/",R290="&amp;&amp;", IFS(AK292=3,IFS(AJ292=1,B292,AJ292=2,S292),AK292=1,S292,AK292=2,B292), R290="||", IFS(AK292=3,IFS(AJ292=2,B292,AJ292=1,S292),AK292=2,S292,AK292=1,B292)))</f>
        <v/>
      </c>
      <c r="AS292" s="126" t="str">
        <f>IFERROR(IFS(AND(C292="/",T292="/"), "/",C292="/",T292, T292="/", C292,AK292=0, "/",AK292=3,C292,R290="&amp;&amp;",ALCH_THEGRISTER(AK292,1,K292,AB292,C292,T292,8),R290="||",ALCH_THEGRISTER(AK292,-1,AB292,K292,T292,C292,2)))</f>
        <v/>
      </c>
      <c r="AT292" s="126" t="str">
        <f>IFERROR(IFS(AND(D292="/",U292="/"), "/",D292="/",U292, U292="/", D292,R290="&amp;&amp;", IFS(AK292=1,D292,AK292=2,U292,AK292=3,IFS(AL292=1,D292,AL292=2,U292)), R290="||",IFS(AK292=2,D292,AK292=1,U292,AK292=3,IFS(AL292=2,D292,AL292=1,U292)),AL292=0, "/"))</f>
        <v/>
      </c>
      <c r="AU292" s="126" t="str">
        <f>IFERROR(IFS(AND(E292="/",V292="/"), "/",E292="/",V292, V292="/", E292,R290="&amp;&amp;", IFS(AK292=2,E292,AK292=1,V292,AK292=3,IFS(AM292=2,E292,AM292=1,V292)), R290="||",IFS(AK292=1,E292,AK292=2,V292,AK292=3,IFS(AM292=1,E292,AM292=2,V292)),AM292=0, "/"))</f>
        <v/>
      </c>
      <c r="AV292" s="126" t="str">
        <f>IFERROR(IFS(AND(F292="/",W292="/"), "/",F292="/",W292, W292="/", F292,R290="&amp;&amp;",IFS(AK292=1,F292,AK292=2,W292,AK292=3,IFS(AN292=1,F292,AN292=2,W292)), R290="||",IFS(AK292=2,F292,AK292=1,W292,AK292=3,IFS(AN292=2,F292,AN292=1,W292)),AN292=0, "/"))</f>
        <v/>
      </c>
      <c r="AW292" s="126" t="str">
        <f>IFERROR(IFS(AND(G292="/",X292="/"), "/",G292="/",X292, X292="/", G292,R290="&amp;&amp;", IFS(AK292=2,G292,AK292=1,X292,AK292=3,IFS(AO292=2,G292,AO292=1,X292)), R290="||",IFS(AK292=1,G292,AK292=2,X292,AK292=3,IFS(AO292=1,G292,AO292=2,X292)),AO292=0, "/"))</f>
        <v/>
      </c>
      <c r="AX292" s="126" t="str">
        <f>IFERROR(IFS(AND(H292="/",Y292="/"), "/",H292="/",Y292, Y292="/", H292,R290="&amp;&amp;", IFS(AK292=1,H292,AK292=2,Y292,AK292=3,IFS(AP292=1,H292,AP292=2,Y292)), R290="||",IFS(AK292=2,H292,AK292=1,Y292,AK292=3,IFS(AP292=2,H292,AP292=1,Y292)),AP292=0, "/"))</f>
        <v/>
      </c>
      <c r="AY292" s="127" t="str">
        <f>IFERROR(IFS(AND(I292="/",Z292="/"), "/",I292="/",Z292, Z292="/", I292,R290="&amp;&amp;", IFS(AK292=2,I292,AK292=1,Z292,AK292=3,IFS(AQ292=2,I292,AQ292=1,Z292)), R290="||",IFS(AK292=1,I292,AK292=2,Z292,AK292=3,IFS(AQ292=1,I292,AQ292=2,Z292)),AQ292=0, "/"))</f>
        <v/>
      </c>
      <c r="AZ292" s="112"/>
      <c r="BA292" s="79"/>
    </row>
    <row r="293" ht="15.0" customHeight="1">
      <c r="A293" s="77"/>
      <c r="B293" s="118"/>
      <c r="C293" s="91"/>
      <c r="J293" s="91"/>
      <c r="Q293" s="73"/>
      <c r="R293" s="91" t="s">
        <v>27</v>
      </c>
      <c r="U293" s="120"/>
      <c r="AB293" s="91"/>
      <c r="AI293" s="73"/>
      <c r="AJ293" s="120"/>
      <c r="AQ293" s="121" t="str">
        <f>IFERROR(CONCAT(AR295,CONCAT(AS295,CONCAT(AT295,CONCAT(AU295,CONCAT(AV295,CONCAT(AW295,CONCAT(AX295,AY295))))))))</f>
        <v/>
      </c>
      <c r="AY293" s="118"/>
      <c r="AZ293" s="112"/>
      <c r="BA293" s="79"/>
    </row>
    <row r="294" ht="15.0" customHeight="1">
      <c r="A294" s="77"/>
      <c r="B294" s="118"/>
      <c r="Q294" s="73"/>
      <c r="U294" s="122"/>
      <c r="AI294" s="73"/>
      <c r="AJ294" s="122"/>
      <c r="AY294" s="119"/>
      <c r="AZ294" s="112"/>
      <c r="BA294" s="79"/>
    </row>
    <row r="295" ht="15.0" customHeight="1">
      <c r="A295" s="77"/>
      <c r="B295" s="98" t="str">
        <f>IFERROR(MID(J293,1,1))</f>
        <v/>
      </c>
      <c r="C295" s="123" t="str">
        <f>IFERROR(MID(J293,2,1))</f>
        <v/>
      </c>
      <c r="D295" s="124" t="str">
        <f>IFERROR(MID(J293,3,1))</f>
        <v/>
      </c>
      <c r="E295" s="124" t="str">
        <f>IFERROR(MID(J293,4,1))</f>
        <v/>
      </c>
      <c r="F295" s="124" t="str">
        <f>IFERROR(MID(J293,5,1))</f>
        <v/>
      </c>
      <c r="G295" s="124" t="str">
        <f>IFERROR(MID(J293,6,1))</f>
        <v/>
      </c>
      <c r="H295" s="124" t="str">
        <f>IFERROR(MID(J293,7,1))</f>
        <v/>
      </c>
      <c r="I295" s="124" t="str">
        <f>IFERROR(MID(J293,8,1))</f>
        <v/>
      </c>
      <c r="J295" s="96" t="str">
        <f t="array" ref="J295">IFERROR(INDEX(Code_KindReturn, MATCH(TRUE, EXACT(B295, Code_Code), 0)),"")</f>
        <v/>
      </c>
      <c r="K295" s="96" t="str">
        <f t="array" ref="K295">IFERROR(INDEX(Code_GristReturn, MATCH(TRUE, EXACT(C295, Code_Code), 0)),"")</f>
        <v/>
      </c>
      <c r="L295" s="96" t="str">
        <f t="array" ref="L295">IFERROR(INDEX(Code_Trait1Return, MATCH(TRUE, EXACT(D295, Code_Code), 0)),"")</f>
        <v/>
      </c>
      <c r="M295" s="96" t="str">
        <f t="array" ref="M295">IFERROR(INDEX(Code_Trait2Return, MATCH(TRUE, EXACT(E295, Code_Code), 0)),"")</f>
        <v/>
      </c>
      <c r="N295" s="96" t="str">
        <f t="array" ref="N295">IFERROR(INDEX(Code_Action1Return, MATCH(TRUE, EXACT(F295, Code_Code), 0)),"")</f>
        <v/>
      </c>
      <c r="O295" s="96" t="str">
        <f t="array" ref="O295">IFERROR(INDEX(Code_Action2Return, MATCH(TRUE, EXACT(G295, Code_Code), 0)),"")</f>
        <v/>
      </c>
      <c r="P295" s="96" t="str">
        <f t="array" ref="P295">IFERROR(INDEX(Code_Action3Return, MATCH(TRUE, EXACT(H295, Code_Code), 0)),"")</f>
        <v/>
      </c>
      <c r="Q295" s="96" t="str">
        <f t="array" ref="Q295">IFERROR(INDEX(Code_Action4Return, MATCH(TRUE, EXACT(I295, Code_Code), 0)),"")</f>
        <v/>
      </c>
      <c r="R295" s="125"/>
      <c r="S295" s="96" t="str">
        <f>IFERROR(MID(AB293,1,1))</f>
        <v/>
      </c>
      <c r="T295" s="124" t="str">
        <f>IFERROR(MID(AB293,2,1))</f>
        <v/>
      </c>
      <c r="U295" s="124" t="str">
        <f>IFERROR(MID(AB293,3,1))</f>
        <v/>
      </c>
      <c r="V295" s="124" t="str">
        <f>IFERROR(MID(AB293,4,1))</f>
        <v/>
      </c>
      <c r="W295" s="124" t="str">
        <f>IFERROR(MID(AB293,5,1))</f>
        <v/>
      </c>
      <c r="X295" s="124" t="str">
        <f>IFERROR(MID(AB293,6,1))</f>
        <v/>
      </c>
      <c r="Y295" s="124" t="str">
        <f>IFERROR(MID(AB293,7,1))</f>
        <v/>
      </c>
      <c r="Z295" s="124" t="str">
        <f>IFERROR(MID(AB293,8,1))</f>
        <v/>
      </c>
      <c r="AA295" s="96" t="str">
        <f t="array" ref="AA295">IFERROR(INDEX(Code_KindReturn, MATCH(TRUE, EXACT(S295, Code_Code), 0)),"")</f>
        <v/>
      </c>
      <c r="AB295" s="96" t="str">
        <f t="array" ref="AB295">IFERROR(INDEX(Code_GristReturn, MATCH(TRUE, EXACT(T295, Code_Code), 0)),"")</f>
        <v/>
      </c>
      <c r="AC295" s="96" t="str">
        <f t="array" ref="AC295">IFERROR(INDEX(Code_Trait1Return, MATCH(TRUE, EXACT(U295, Code_Code), 0)),"")</f>
        <v/>
      </c>
      <c r="AD295" s="96" t="str">
        <f t="array" ref="AD295">IFERROR(INDEX(Code_Trait2Return, MATCH(TRUE, EXACT(V295, Code_Code), 0)),"")</f>
        <v/>
      </c>
      <c r="AE295" s="96" t="str">
        <f t="array" ref="AE295">IFERROR(INDEX(Code_Action1Return, MATCH(TRUE, EXACT(W295, Code_Code), 0)),"")</f>
        <v/>
      </c>
      <c r="AF295" s="96" t="str">
        <f t="array" ref="AF295">IFERROR(INDEX(Code_Action2Return, MATCH(TRUE, EXACT(X295, Code_Code), 0)),"")</f>
        <v/>
      </c>
      <c r="AG295" s="96" t="str">
        <f t="array" ref="AG295">IFERROR(INDEX(Code_Action3Return, MATCH(TRUE, EXACT(Y295, Code_Code), 0)),"")</f>
        <v/>
      </c>
      <c r="AH295" s="96" t="str">
        <f t="array" ref="AH295">IFERROR(INDEX(Code_Action4Return, MATCH(TRUE, EXACT(Z295, Code_Code), 0)),"")</f>
        <v/>
      </c>
      <c r="AI295" s="125"/>
      <c r="AJ295" s="96">
        <f>IFERROR(IFS(B295="/",-2, S295="/",-1, AND(B295="/",S295="/"), 0, ALCH_KINDCHECKER(J295,AA295)&lt;&gt;0,ALCH_KINDCHECKER(J295,AA295)))</f>
        <v>1</v>
      </c>
      <c r="AK295" s="96">
        <f>IFERROR(IFS(AND(C295="/",T295="/"), 0,C295="/",2, T295="/",1, ALCH_GRISTCHECKER(K295,AB295)&lt;&gt;0,ALCH_GRISTCHECKER(K295,AB295)))</f>
        <v>3</v>
      </c>
      <c r="AL295" s="96">
        <f t="shared" ref="AL295:AM295" si="155">IFERROR(IFS(D295="/",-2, U295="/",-1, AND(D295="/",U295="/"), 0, ALCH_TRAITCHECK(L295,AC295)&lt;&gt;0,ALCH_TRAITCHECK(L295,AC295)))</f>
        <v>1</v>
      </c>
      <c r="AM295" s="96">
        <f t="shared" si="155"/>
        <v>1</v>
      </c>
      <c r="AN295" s="96">
        <f t="shared" ref="AN295:AQ295" si="156">IFERROR(IFS(F295="/",-2, W295="/",-1, AND(F295="/",W295="/"), 0, ALCH_ACTIONCHECK(N295,AE295)&lt;&gt;0,ALCH_ACTIONCHECK(N295,AE295)))</f>
        <v>1</v>
      </c>
      <c r="AO295" s="96">
        <f t="shared" si="156"/>
        <v>1</v>
      </c>
      <c r="AP295" s="96">
        <f t="shared" si="156"/>
        <v>1</v>
      </c>
      <c r="AQ295" s="96">
        <f t="shared" si="156"/>
        <v>1</v>
      </c>
      <c r="AR295" s="126" t="str">
        <f>IFERROR(IFS(AND(B295="/",S295="/"), "/",B295="/",S295, S295="/", B295,AJ295=0, "/",R293="&amp;&amp;", IFS(AK295=3,IFS(AJ295=1,B295,AJ295=2,S295),AK295=1,S295,AK295=2,B295), R293="||", IFS(AK295=3,IFS(AJ295=2,B295,AJ295=1,S295),AK295=2,S295,AK295=1,B295)))</f>
        <v/>
      </c>
      <c r="AS295" s="126" t="str">
        <f>IFERROR(IFS(AND(C295="/",T295="/"), "/",C295="/",T295, T295="/", C295,AK295=0, "/",AK295=3,C295,R293="&amp;&amp;",ALCH_THEGRISTER(AK295,1,K295,AB295,C295,T295,8),R293="||",ALCH_THEGRISTER(AK295,-1,AB295,K295,T295,C295,2)))</f>
        <v/>
      </c>
      <c r="AT295" s="126" t="str">
        <f>IFERROR(IFS(AND(D295="/",U295="/"), "/",D295="/",U295, U295="/", D295,R293="&amp;&amp;", IFS(AK295=1,D295,AK295=2,U295,AK295=3,IFS(AL295=1,D295,AL295=2,U295)), R293="||",IFS(AK295=2,D295,AK295=1,U295,AK295=3,IFS(AL295=2,D295,AL295=1,U295)),AL295=0, "/"))</f>
        <v/>
      </c>
      <c r="AU295" s="126" t="str">
        <f>IFERROR(IFS(AND(E295="/",V295="/"), "/",E295="/",V295, V295="/", E295,R293="&amp;&amp;", IFS(AK295=2,E295,AK295=1,V295,AK295=3,IFS(AM295=2,E295,AM295=1,V295)), R293="||",IFS(AK295=1,E295,AK295=2,V295,AK295=3,IFS(AM295=1,E295,AM295=2,V295)),AM295=0, "/"))</f>
        <v/>
      </c>
      <c r="AV295" s="126" t="str">
        <f>IFERROR(IFS(AND(F295="/",W295="/"), "/",F295="/",W295, W295="/", F295,R293="&amp;&amp;",IFS(AK295=1,F295,AK295=2,W295,AK295=3,IFS(AN295=1,F295,AN295=2,W295)), R293="||",IFS(AK295=2,F295,AK295=1,W295,AK295=3,IFS(AN295=2,F295,AN295=1,W295)),AN295=0, "/"))</f>
        <v/>
      </c>
      <c r="AW295" s="126" t="str">
        <f>IFERROR(IFS(AND(G295="/",X295="/"), "/",G295="/",X295, X295="/", G295,R293="&amp;&amp;", IFS(AK295=2,G295,AK295=1,X295,AK295=3,IFS(AO295=2,G295,AO295=1,X295)), R293="||",IFS(AK295=1,G295,AK295=2,X295,AK295=3,IFS(AO295=1,G295,AO295=2,X295)),AO295=0, "/"))</f>
        <v/>
      </c>
      <c r="AX295" s="126" t="str">
        <f>IFERROR(IFS(AND(H295="/",Y295="/"), "/",H295="/",Y295, Y295="/", H295,R293="&amp;&amp;", IFS(AK295=1,H295,AK295=2,Y295,AK295=3,IFS(AP295=1,H295,AP295=2,Y295)), R293="||",IFS(AK295=2,H295,AK295=1,Y295,AK295=3,IFS(AP295=2,H295,AP295=1,Y295)),AP295=0, "/"))</f>
        <v/>
      </c>
      <c r="AY295" s="127" t="str">
        <f>IFERROR(IFS(AND(I295="/",Z295="/"), "/",I295="/",Z295, Z295="/", I295,R293="&amp;&amp;", IFS(AK295=2,I295,AK295=1,Z295,AK295=3,IFS(AQ295=2,I295,AQ295=1,Z295)), R293="||",IFS(AK295=1,I295,AK295=2,Z295,AK295=3,IFS(AQ295=1,I295,AQ295=2,Z295)),AQ295=0, "/"))</f>
        <v/>
      </c>
      <c r="AZ295" s="112"/>
      <c r="BA295" s="79"/>
    </row>
    <row r="296" ht="15.0" customHeight="1">
      <c r="A296" s="77"/>
      <c r="B296" s="118"/>
      <c r="C296" s="91"/>
      <c r="J296" s="91"/>
      <c r="Q296" s="73"/>
      <c r="R296" s="91" t="s">
        <v>27</v>
      </c>
      <c r="U296" s="120"/>
      <c r="AB296" s="91"/>
      <c r="AI296" s="73"/>
      <c r="AJ296" s="120"/>
      <c r="AQ296" s="121" t="str">
        <f>IFERROR(CONCAT(AR298,CONCAT(AS298,CONCAT(AT298,CONCAT(AU298,CONCAT(AV298,CONCAT(AW298,CONCAT(AX298,AY298))))))))</f>
        <v/>
      </c>
      <c r="AY296" s="118"/>
      <c r="AZ296" s="112"/>
      <c r="BA296" s="79"/>
    </row>
    <row r="297" ht="15.0" customHeight="1">
      <c r="A297" s="77"/>
      <c r="B297" s="118"/>
      <c r="Q297" s="73"/>
      <c r="U297" s="122"/>
      <c r="AI297" s="73"/>
      <c r="AJ297" s="122"/>
      <c r="AY297" s="119"/>
      <c r="AZ297" s="112"/>
      <c r="BA297" s="79"/>
    </row>
    <row r="298" ht="15.0" customHeight="1">
      <c r="A298" s="77"/>
      <c r="B298" s="98" t="str">
        <f>IFERROR(MID(J296,1,1))</f>
        <v/>
      </c>
      <c r="C298" s="123" t="str">
        <f>IFERROR(MID(J296,2,1))</f>
        <v/>
      </c>
      <c r="D298" s="124" t="str">
        <f>IFERROR(MID(J296,3,1))</f>
        <v/>
      </c>
      <c r="E298" s="124" t="str">
        <f>IFERROR(MID(J296,4,1))</f>
        <v/>
      </c>
      <c r="F298" s="124" t="str">
        <f>IFERROR(MID(J296,5,1))</f>
        <v/>
      </c>
      <c r="G298" s="124" t="str">
        <f>IFERROR(MID(J296,6,1))</f>
        <v/>
      </c>
      <c r="H298" s="124" t="str">
        <f>IFERROR(MID(J296,7,1))</f>
        <v/>
      </c>
      <c r="I298" s="124" t="str">
        <f>IFERROR(MID(J296,8,1))</f>
        <v/>
      </c>
      <c r="J298" s="96" t="str">
        <f t="array" ref="J298">IFERROR(INDEX(Code_KindReturn, MATCH(TRUE, EXACT(B298, Code_Code), 0)),"")</f>
        <v/>
      </c>
      <c r="K298" s="96" t="str">
        <f t="array" ref="K298">IFERROR(INDEX(Code_GristReturn, MATCH(TRUE, EXACT(C298, Code_Code), 0)),"")</f>
        <v/>
      </c>
      <c r="L298" s="96" t="str">
        <f t="array" ref="L298">IFERROR(INDEX(Code_Trait1Return, MATCH(TRUE, EXACT(D298, Code_Code), 0)),"")</f>
        <v/>
      </c>
      <c r="M298" s="96" t="str">
        <f t="array" ref="M298">IFERROR(INDEX(Code_Trait2Return, MATCH(TRUE, EXACT(E298, Code_Code), 0)),"")</f>
        <v/>
      </c>
      <c r="N298" s="96" t="str">
        <f t="array" ref="N298">IFERROR(INDEX(Code_Action1Return, MATCH(TRUE, EXACT(F298, Code_Code), 0)),"")</f>
        <v/>
      </c>
      <c r="O298" s="96" t="str">
        <f t="array" ref="O298">IFERROR(INDEX(Code_Action2Return, MATCH(TRUE, EXACT(G298, Code_Code), 0)),"")</f>
        <v/>
      </c>
      <c r="P298" s="96" t="str">
        <f t="array" ref="P298">IFERROR(INDEX(Code_Action3Return, MATCH(TRUE, EXACT(H298, Code_Code), 0)),"")</f>
        <v/>
      </c>
      <c r="Q298" s="96" t="str">
        <f t="array" ref="Q298">IFERROR(INDEX(Code_Action4Return, MATCH(TRUE, EXACT(I298, Code_Code), 0)),"")</f>
        <v/>
      </c>
      <c r="R298" s="125"/>
      <c r="S298" s="96" t="str">
        <f>IFERROR(MID(AB296,1,1))</f>
        <v/>
      </c>
      <c r="T298" s="124" t="str">
        <f>IFERROR(MID(AB296,2,1))</f>
        <v/>
      </c>
      <c r="U298" s="124" t="str">
        <f>IFERROR(MID(AB296,3,1))</f>
        <v/>
      </c>
      <c r="V298" s="124" t="str">
        <f>IFERROR(MID(AB296,4,1))</f>
        <v/>
      </c>
      <c r="W298" s="124" t="str">
        <f>IFERROR(MID(AB296,5,1))</f>
        <v/>
      </c>
      <c r="X298" s="124" t="str">
        <f>IFERROR(MID(AB296,6,1))</f>
        <v/>
      </c>
      <c r="Y298" s="124" t="str">
        <f>IFERROR(MID(AB296,7,1))</f>
        <v/>
      </c>
      <c r="Z298" s="124" t="str">
        <f>IFERROR(MID(AB296,8,1))</f>
        <v/>
      </c>
      <c r="AA298" s="96" t="str">
        <f t="array" ref="AA298">IFERROR(INDEX(Code_KindReturn, MATCH(TRUE, EXACT(S298, Code_Code), 0)),"")</f>
        <v/>
      </c>
      <c r="AB298" s="96" t="str">
        <f t="array" ref="AB298">IFERROR(INDEX(Code_GristReturn, MATCH(TRUE, EXACT(T298, Code_Code), 0)),"")</f>
        <v/>
      </c>
      <c r="AC298" s="96" t="str">
        <f t="array" ref="AC298">IFERROR(INDEX(Code_Trait1Return, MATCH(TRUE, EXACT(U298, Code_Code), 0)),"")</f>
        <v/>
      </c>
      <c r="AD298" s="96" t="str">
        <f t="array" ref="AD298">IFERROR(INDEX(Code_Trait2Return, MATCH(TRUE, EXACT(V298, Code_Code), 0)),"")</f>
        <v/>
      </c>
      <c r="AE298" s="96" t="str">
        <f t="array" ref="AE298">IFERROR(INDEX(Code_Action1Return, MATCH(TRUE, EXACT(W298, Code_Code), 0)),"")</f>
        <v/>
      </c>
      <c r="AF298" s="96" t="str">
        <f t="array" ref="AF298">IFERROR(INDEX(Code_Action2Return, MATCH(TRUE, EXACT(X298, Code_Code), 0)),"")</f>
        <v/>
      </c>
      <c r="AG298" s="96" t="str">
        <f t="array" ref="AG298">IFERROR(INDEX(Code_Action3Return, MATCH(TRUE, EXACT(Y298, Code_Code), 0)),"")</f>
        <v/>
      </c>
      <c r="AH298" s="96" t="str">
        <f t="array" ref="AH298">IFERROR(INDEX(Code_Action4Return, MATCH(TRUE, EXACT(Z298, Code_Code), 0)),"")</f>
        <v/>
      </c>
      <c r="AI298" s="125"/>
      <c r="AJ298" s="96">
        <f>IFERROR(IFS(B298="/",-2, S298="/",-1, AND(B298="/",S298="/"), 0, ALCH_KINDCHECKER(J298,AA298)&lt;&gt;0,ALCH_KINDCHECKER(J298,AA298)))</f>
        <v>1</v>
      </c>
      <c r="AK298" s="96">
        <f>IFERROR(IFS(AND(C298="/",T298="/"), 0,C298="/",2, T298="/",1, ALCH_GRISTCHECKER(K298,AB298)&lt;&gt;0,ALCH_GRISTCHECKER(K298,AB298)))</f>
        <v>3</v>
      </c>
      <c r="AL298" s="96">
        <f t="shared" ref="AL298:AM298" si="157">IFERROR(IFS(D298="/",-2, U298="/",-1, AND(D298="/",U298="/"), 0, ALCH_TRAITCHECK(L298,AC298)&lt;&gt;0,ALCH_TRAITCHECK(L298,AC298)))</f>
        <v>1</v>
      </c>
      <c r="AM298" s="96">
        <f t="shared" si="157"/>
        <v>1</v>
      </c>
      <c r="AN298" s="96">
        <f t="shared" ref="AN298:AQ298" si="158">IFERROR(IFS(F298="/",-2, W298="/",-1, AND(F298="/",W298="/"), 0, ALCH_ACTIONCHECK(N298,AE298)&lt;&gt;0,ALCH_ACTIONCHECK(N298,AE298)))</f>
        <v>1</v>
      </c>
      <c r="AO298" s="96">
        <f t="shared" si="158"/>
        <v>1</v>
      </c>
      <c r="AP298" s="96">
        <f t="shared" si="158"/>
        <v>1</v>
      </c>
      <c r="AQ298" s="96">
        <f t="shared" si="158"/>
        <v>1</v>
      </c>
      <c r="AR298" s="126" t="str">
        <f>IFERROR(IFS(AND(B298="/",S298="/"), "/",B298="/",S298, S298="/", B298,AJ298=0, "/",R296="&amp;&amp;", IFS(AK298=3,IFS(AJ298=1,B298,AJ298=2,S298),AK298=1,S298,AK298=2,B298), R296="||", IFS(AK298=3,IFS(AJ298=2,B298,AJ298=1,S298),AK298=2,S298,AK298=1,B298)))</f>
        <v/>
      </c>
      <c r="AS298" s="126" t="str">
        <f>IFERROR(IFS(AND(C298="/",T298="/"), "/",C298="/",T298, T298="/", C298,AK298=0, "/",AK298=3,C298,R296="&amp;&amp;",ALCH_THEGRISTER(AK298,1,K298,AB298,C298,T298,8),R296="||",ALCH_THEGRISTER(AK298,-1,AB298,K298,T298,C298,2)))</f>
        <v/>
      </c>
      <c r="AT298" s="126" t="str">
        <f>IFERROR(IFS(AND(D298="/",U298="/"), "/",D298="/",U298, U298="/", D298,R296="&amp;&amp;", IFS(AK298=1,D298,AK298=2,U298,AK298=3,IFS(AL298=1,D298,AL298=2,U298)), R296="||",IFS(AK298=2,D298,AK298=1,U298,AK298=3,IFS(AL298=2,D298,AL298=1,U298)),AL298=0, "/"))</f>
        <v/>
      </c>
      <c r="AU298" s="126" t="str">
        <f>IFERROR(IFS(AND(E298="/",V298="/"), "/",E298="/",V298, V298="/", E298,R296="&amp;&amp;", IFS(AK298=2,E298,AK298=1,V298,AK298=3,IFS(AM298=2,E298,AM298=1,V298)), R296="||",IFS(AK298=1,E298,AK298=2,V298,AK298=3,IFS(AM298=1,E298,AM298=2,V298)),AM298=0, "/"))</f>
        <v/>
      </c>
      <c r="AV298" s="126" t="str">
        <f>IFERROR(IFS(AND(F298="/",W298="/"), "/",F298="/",W298, W298="/", F298,R296="&amp;&amp;",IFS(AK298=1,F298,AK298=2,W298,AK298=3,IFS(AN298=1,F298,AN298=2,W298)), R296="||",IFS(AK298=2,F298,AK298=1,W298,AK298=3,IFS(AN298=2,F298,AN298=1,W298)),AN298=0, "/"))</f>
        <v/>
      </c>
      <c r="AW298" s="126" t="str">
        <f>IFERROR(IFS(AND(G298="/",X298="/"), "/",G298="/",X298, X298="/", G298,R296="&amp;&amp;", IFS(AK298=2,G298,AK298=1,X298,AK298=3,IFS(AO298=2,G298,AO298=1,X298)), R296="||",IFS(AK298=1,G298,AK298=2,X298,AK298=3,IFS(AO298=1,G298,AO298=2,X298)),AO298=0, "/"))</f>
        <v/>
      </c>
      <c r="AX298" s="126" t="str">
        <f>IFERROR(IFS(AND(H298="/",Y298="/"), "/",H298="/",Y298, Y298="/", H298,R296="&amp;&amp;", IFS(AK298=1,H298,AK298=2,Y298,AK298=3,IFS(AP298=1,H298,AP298=2,Y298)), R296="||",IFS(AK298=2,H298,AK298=1,Y298,AK298=3,IFS(AP298=2,H298,AP298=1,Y298)),AP298=0, "/"))</f>
        <v/>
      </c>
      <c r="AY298" s="127" t="str">
        <f>IFERROR(IFS(AND(I298="/",Z298="/"), "/",I298="/",Z298, Z298="/", I298,R296="&amp;&amp;", IFS(AK298=2,I298,AK298=1,Z298,AK298=3,IFS(AQ298=2,I298,AQ298=1,Z298)), R296="||",IFS(AK298=1,I298,AK298=2,Z298,AK298=3,IFS(AQ298=1,I298,AQ298=2,Z298)),AQ298=0, "/"))</f>
        <v/>
      </c>
      <c r="AZ298" s="112"/>
      <c r="BA298" s="79"/>
    </row>
    <row r="299" ht="15.0" customHeight="1">
      <c r="A299" s="77"/>
      <c r="B299" s="118"/>
      <c r="C299" s="91"/>
      <c r="J299" s="91"/>
      <c r="Q299" s="73"/>
      <c r="R299" s="91" t="s">
        <v>27</v>
      </c>
      <c r="U299" s="120"/>
      <c r="AB299" s="91"/>
      <c r="AI299" s="73"/>
      <c r="AJ299" s="120"/>
      <c r="AQ299" s="121" t="str">
        <f>IFERROR(CONCAT(AR301,CONCAT(AS301,CONCAT(AT301,CONCAT(AU301,CONCAT(AV301,CONCAT(AW301,CONCAT(AX301,AY301))))))))</f>
        <v/>
      </c>
      <c r="AY299" s="118"/>
      <c r="AZ299" s="112"/>
      <c r="BA299" s="79"/>
    </row>
    <row r="300" ht="15.0" customHeight="1">
      <c r="A300" s="77"/>
      <c r="B300" s="118"/>
      <c r="Q300" s="73"/>
      <c r="U300" s="122"/>
      <c r="AI300" s="73"/>
      <c r="AJ300" s="122"/>
      <c r="AY300" s="119"/>
      <c r="AZ300" s="112"/>
      <c r="BA300" s="79"/>
    </row>
    <row r="301" ht="15.0" customHeight="1">
      <c r="A301" s="77"/>
      <c r="B301" s="98" t="str">
        <f>IFERROR(MID(J299,1,1))</f>
        <v/>
      </c>
      <c r="C301" s="123" t="str">
        <f>IFERROR(MID(J299,2,1))</f>
        <v/>
      </c>
      <c r="D301" s="124" t="str">
        <f>IFERROR(MID(J299,3,1))</f>
        <v/>
      </c>
      <c r="E301" s="124" t="str">
        <f>IFERROR(MID(J299,4,1))</f>
        <v/>
      </c>
      <c r="F301" s="124" t="str">
        <f>IFERROR(MID(J299,5,1))</f>
        <v/>
      </c>
      <c r="G301" s="124" t="str">
        <f>IFERROR(MID(J299,6,1))</f>
        <v/>
      </c>
      <c r="H301" s="124" t="str">
        <f>IFERROR(MID(J299,7,1))</f>
        <v/>
      </c>
      <c r="I301" s="124" t="str">
        <f>IFERROR(MID(J299,8,1))</f>
        <v/>
      </c>
      <c r="J301" s="96" t="str">
        <f t="array" ref="J301">IFERROR(INDEX(Code_KindReturn, MATCH(TRUE, EXACT(B301, Code_Code), 0)),"")</f>
        <v/>
      </c>
      <c r="K301" s="96" t="str">
        <f t="array" ref="K301">IFERROR(INDEX(Code_GristReturn, MATCH(TRUE, EXACT(C301, Code_Code), 0)),"")</f>
        <v/>
      </c>
      <c r="L301" s="96" t="str">
        <f t="array" ref="L301">IFERROR(INDEX(Code_Trait1Return, MATCH(TRUE, EXACT(D301, Code_Code), 0)),"")</f>
        <v/>
      </c>
      <c r="M301" s="96" t="str">
        <f t="array" ref="M301">IFERROR(INDEX(Code_Trait2Return, MATCH(TRUE, EXACT(E301, Code_Code), 0)),"")</f>
        <v/>
      </c>
      <c r="N301" s="96" t="str">
        <f t="array" ref="N301">IFERROR(INDEX(Code_Action1Return, MATCH(TRUE, EXACT(F301, Code_Code), 0)),"")</f>
        <v/>
      </c>
      <c r="O301" s="96" t="str">
        <f t="array" ref="O301">IFERROR(INDEX(Code_Action2Return, MATCH(TRUE, EXACT(G301, Code_Code), 0)),"")</f>
        <v/>
      </c>
      <c r="P301" s="96" t="str">
        <f t="array" ref="P301">IFERROR(INDEX(Code_Action3Return, MATCH(TRUE, EXACT(H301, Code_Code), 0)),"")</f>
        <v/>
      </c>
      <c r="Q301" s="96" t="str">
        <f t="array" ref="Q301">IFERROR(INDEX(Code_Action4Return, MATCH(TRUE, EXACT(I301, Code_Code), 0)),"")</f>
        <v/>
      </c>
      <c r="R301" s="125"/>
      <c r="S301" s="96" t="str">
        <f>IFERROR(MID(AB299,1,1))</f>
        <v/>
      </c>
      <c r="T301" s="124" t="str">
        <f>IFERROR(MID(AB299,2,1))</f>
        <v/>
      </c>
      <c r="U301" s="124" t="str">
        <f>IFERROR(MID(AB299,3,1))</f>
        <v/>
      </c>
      <c r="V301" s="124" t="str">
        <f>IFERROR(MID(AB299,4,1))</f>
        <v/>
      </c>
      <c r="W301" s="124" t="str">
        <f>IFERROR(MID(AB299,5,1))</f>
        <v/>
      </c>
      <c r="X301" s="124" t="str">
        <f>IFERROR(MID(AB299,6,1))</f>
        <v/>
      </c>
      <c r="Y301" s="124" t="str">
        <f>IFERROR(MID(AB299,7,1))</f>
        <v/>
      </c>
      <c r="Z301" s="124" t="str">
        <f>IFERROR(MID(AB299,8,1))</f>
        <v/>
      </c>
      <c r="AA301" s="96" t="str">
        <f t="array" ref="AA301">IFERROR(INDEX(Code_KindReturn, MATCH(TRUE, EXACT(S301, Code_Code), 0)),"")</f>
        <v/>
      </c>
      <c r="AB301" s="96" t="str">
        <f t="array" ref="AB301">IFERROR(INDEX(Code_GristReturn, MATCH(TRUE, EXACT(T301, Code_Code), 0)),"")</f>
        <v/>
      </c>
      <c r="AC301" s="96" t="str">
        <f t="array" ref="AC301">IFERROR(INDEX(Code_Trait1Return, MATCH(TRUE, EXACT(U301, Code_Code), 0)),"")</f>
        <v/>
      </c>
      <c r="AD301" s="96" t="str">
        <f t="array" ref="AD301">IFERROR(INDEX(Code_Trait2Return, MATCH(TRUE, EXACT(V301, Code_Code), 0)),"")</f>
        <v/>
      </c>
      <c r="AE301" s="96" t="str">
        <f t="array" ref="AE301">IFERROR(INDEX(Code_Action1Return, MATCH(TRUE, EXACT(W301, Code_Code), 0)),"")</f>
        <v/>
      </c>
      <c r="AF301" s="96" t="str">
        <f t="array" ref="AF301">IFERROR(INDEX(Code_Action2Return, MATCH(TRUE, EXACT(X301, Code_Code), 0)),"")</f>
        <v/>
      </c>
      <c r="AG301" s="96" t="str">
        <f t="array" ref="AG301">IFERROR(INDEX(Code_Action3Return, MATCH(TRUE, EXACT(Y301, Code_Code), 0)),"")</f>
        <v/>
      </c>
      <c r="AH301" s="96" t="str">
        <f t="array" ref="AH301">IFERROR(INDEX(Code_Action4Return, MATCH(TRUE, EXACT(Z301, Code_Code), 0)),"")</f>
        <v/>
      </c>
      <c r="AI301" s="125"/>
      <c r="AJ301" s="96">
        <f>IFERROR(IFS(B301="/",-2, S301="/",-1, AND(B301="/",S301="/"), 0, ALCH_KINDCHECKER(J301,AA301)&lt;&gt;0,ALCH_KINDCHECKER(J301,AA301)))</f>
        <v>1</v>
      </c>
      <c r="AK301" s="96">
        <f>IFERROR(IFS(AND(C301="/",T301="/"), 0,C301="/",2, T301="/",1, ALCH_GRISTCHECKER(K301,AB301)&lt;&gt;0,ALCH_GRISTCHECKER(K301,AB301)))</f>
        <v>3</v>
      </c>
      <c r="AL301" s="96">
        <f t="shared" ref="AL301:AM301" si="159">IFERROR(IFS(D301="/",-2, U301="/",-1, AND(D301="/",U301="/"), 0, ALCH_TRAITCHECK(L301,AC301)&lt;&gt;0,ALCH_TRAITCHECK(L301,AC301)))</f>
        <v>1</v>
      </c>
      <c r="AM301" s="96">
        <f t="shared" si="159"/>
        <v>1</v>
      </c>
      <c r="AN301" s="96">
        <f t="shared" ref="AN301:AQ301" si="160">IFERROR(IFS(F301="/",-2, W301="/",-1, AND(F301="/",W301="/"), 0, ALCH_ACTIONCHECK(N301,AE301)&lt;&gt;0,ALCH_ACTIONCHECK(N301,AE301)))</f>
        <v>1</v>
      </c>
      <c r="AO301" s="96">
        <f t="shared" si="160"/>
        <v>1</v>
      </c>
      <c r="AP301" s="96">
        <f t="shared" si="160"/>
        <v>1</v>
      </c>
      <c r="AQ301" s="96">
        <f t="shared" si="160"/>
        <v>1</v>
      </c>
      <c r="AR301" s="126" t="str">
        <f>IFERROR(IFS(AND(B301="/",S301="/"), "/",B301="/",S301, S301="/", B301,AJ301=0, "/",R299="&amp;&amp;", IFS(AK301=3,IFS(AJ301=1,B301,AJ301=2,S301),AK301=1,S301,AK301=2,B301), R299="||", IFS(AK301=3,IFS(AJ301=2,B301,AJ301=1,S301),AK301=2,S301,AK301=1,B301)))</f>
        <v/>
      </c>
      <c r="AS301" s="126" t="str">
        <f>IFERROR(IFS(AND(C301="/",T301="/"), "/",C301="/",T301, T301="/", C301,AK301=0, "/",AK301=3,C301,R299="&amp;&amp;",ALCH_THEGRISTER(AK301,1,K301,AB301,C301,T301,8),R299="||",ALCH_THEGRISTER(AK301,-1,AB301,K301,T301,C301,2)))</f>
        <v/>
      </c>
      <c r="AT301" s="126" t="str">
        <f>IFERROR(IFS(AND(D301="/",U301="/"), "/",D301="/",U301, U301="/", D301,R299="&amp;&amp;", IFS(AK301=1,D301,AK301=2,U301,AK301=3,IFS(AL301=1,D301,AL301=2,U301)), R299="||",IFS(AK301=2,D301,AK301=1,U301,AK301=3,IFS(AL301=2,D301,AL301=1,U301)),AL301=0, "/"))</f>
        <v/>
      </c>
      <c r="AU301" s="126" t="str">
        <f>IFERROR(IFS(AND(E301="/",V301="/"), "/",E301="/",V301, V301="/", E301,R299="&amp;&amp;", IFS(AK301=2,E301,AK301=1,V301,AK301=3,IFS(AM301=2,E301,AM301=1,V301)), R299="||",IFS(AK301=1,E301,AK301=2,V301,AK301=3,IFS(AM301=1,E301,AM301=2,V301)),AM301=0, "/"))</f>
        <v/>
      </c>
      <c r="AV301" s="126" t="str">
        <f>IFERROR(IFS(AND(F301="/",W301="/"), "/",F301="/",W301, W301="/", F301,R299="&amp;&amp;",IFS(AK301=1,F301,AK301=2,W301,AK301=3,IFS(AN301=1,F301,AN301=2,W301)), R299="||",IFS(AK301=2,F301,AK301=1,W301,AK301=3,IFS(AN301=2,F301,AN301=1,W301)),AN301=0, "/"))</f>
        <v/>
      </c>
      <c r="AW301" s="126" t="str">
        <f>IFERROR(IFS(AND(G301="/",X301="/"), "/",G301="/",X301, X301="/", G301,R299="&amp;&amp;", IFS(AK301=2,G301,AK301=1,X301,AK301=3,IFS(AO301=2,G301,AO301=1,X301)), R299="||",IFS(AK301=1,G301,AK301=2,X301,AK301=3,IFS(AO301=1,G301,AO301=2,X301)),AO301=0, "/"))</f>
        <v/>
      </c>
      <c r="AX301" s="126" t="str">
        <f>IFERROR(IFS(AND(H301="/",Y301="/"), "/",H301="/",Y301, Y301="/", H301,R299="&amp;&amp;", IFS(AK301=1,H301,AK301=2,Y301,AK301=3,IFS(AP301=1,H301,AP301=2,Y301)), R299="||",IFS(AK301=2,H301,AK301=1,Y301,AK301=3,IFS(AP301=2,H301,AP301=1,Y301)),AP301=0, "/"))</f>
        <v/>
      </c>
      <c r="AY301" s="127" t="str">
        <f>IFERROR(IFS(AND(I301="/",Z301="/"), "/",I301="/",Z301, Z301="/", I301,R299="&amp;&amp;", IFS(AK301=2,I301,AK301=1,Z301,AK301=3,IFS(AQ301=2,I301,AQ301=1,Z301)), R299="||",IFS(AK301=1,I301,AK301=2,Z301,AK301=3,IFS(AQ301=1,I301,AQ301=2,Z301)),AQ301=0, "/"))</f>
        <v/>
      </c>
      <c r="AZ301" s="112"/>
      <c r="BA301" s="79"/>
    </row>
    <row r="302" ht="15.0" customHeight="1">
      <c r="A302" s="77"/>
      <c r="B302" s="118"/>
      <c r="C302" s="91"/>
      <c r="J302" s="91"/>
      <c r="Q302" s="73"/>
      <c r="R302" s="91" t="s">
        <v>27</v>
      </c>
      <c r="U302" s="120"/>
      <c r="AB302" s="91"/>
      <c r="AI302" s="73"/>
      <c r="AJ302" s="120"/>
      <c r="AQ302" s="121" t="str">
        <f>IFERROR(CONCAT(AR304,CONCAT(AS304,CONCAT(AT304,CONCAT(AU304,CONCAT(AV304,CONCAT(AW304,CONCAT(AX304,AY304))))))))</f>
        <v/>
      </c>
      <c r="AY302" s="118"/>
      <c r="AZ302" s="112"/>
      <c r="BA302" s="79"/>
    </row>
    <row r="303" ht="15.0" customHeight="1">
      <c r="A303" s="77"/>
      <c r="B303" s="118"/>
      <c r="Q303" s="73"/>
      <c r="U303" s="122"/>
      <c r="AI303" s="73"/>
      <c r="AJ303" s="122"/>
      <c r="AY303" s="119"/>
      <c r="AZ303" s="112"/>
      <c r="BA303" s="79"/>
    </row>
    <row r="304" ht="15.0" customHeight="1">
      <c r="A304" s="77"/>
      <c r="B304" s="98" t="str">
        <f>IFERROR(MID(J302,1,1))</f>
        <v/>
      </c>
      <c r="C304" s="123" t="str">
        <f>IFERROR(MID(J302,2,1))</f>
        <v/>
      </c>
      <c r="D304" s="124" t="str">
        <f>IFERROR(MID(J302,3,1))</f>
        <v/>
      </c>
      <c r="E304" s="124" t="str">
        <f>IFERROR(MID(J302,4,1))</f>
        <v/>
      </c>
      <c r="F304" s="124" t="str">
        <f>IFERROR(MID(J302,5,1))</f>
        <v/>
      </c>
      <c r="G304" s="124" t="str">
        <f>IFERROR(MID(J302,6,1))</f>
        <v/>
      </c>
      <c r="H304" s="124" t="str">
        <f>IFERROR(MID(J302,7,1))</f>
        <v/>
      </c>
      <c r="I304" s="124" t="str">
        <f>IFERROR(MID(J302,8,1))</f>
        <v/>
      </c>
      <c r="J304" s="96" t="str">
        <f t="array" ref="J304">IFERROR(INDEX(Code_KindReturn, MATCH(TRUE, EXACT(B304, Code_Code), 0)),"")</f>
        <v/>
      </c>
      <c r="K304" s="96" t="str">
        <f t="array" ref="K304">IFERROR(INDEX(Code_GristReturn, MATCH(TRUE, EXACT(C304, Code_Code), 0)),"")</f>
        <v/>
      </c>
      <c r="L304" s="96" t="str">
        <f t="array" ref="L304">IFERROR(INDEX(Code_Trait1Return, MATCH(TRUE, EXACT(D304, Code_Code), 0)),"")</f>
        <v/>
      </c>
      <c r="M304" s="96" t="str">
        <f t="array" ref="M304">IFERROR(INDEX(Code_Trait2Return, MATCH(TRUE, EXACT(E304, Code_Code), 0)),"")</f>
        <v/>
      </c>
      <c r="N304" s="96" t="str">
        <f t="array" ref="N304">IFERROR(INDEX(Code_Action1Return, MATCH(TRUE, EXACT(F304, Code_Code), 0)),"")</f>
        <v/>
      </c>
      <c r="O304" s="96" t="str">
        <f t="array" ref="O304">IFERROR(INDEX(Code_Action2Return, MATCH(TRUE, EXACT(G304, Code_Code), 0)),"")</f>
        <v/>
      </c>
      <c r="P304" s="96" t="str">
        <f t="array" ref="P304">IFERROR(INDEX(Code_Action3Return, MATCH(TRUE, EXACT(H304, Code_Code), 0)),"")</f>
        <v/>
      </c>
      <c r="Q304" s="96" t="str">
        <f t="array" ref="Q304">IFERROR(INDEX(Code_Action4Return, MATCH(TRUE, EXACT(I304, Code_Code), 0)),"")</f>
        <v/>
      </c>
      <c r="R304" s="125"/>
      <c r="S304" s="96" t="str">
        <f>IFERROR(MID(AB302,1,1))</f>
        <v/>
      </c>
      <c r="T304" s="124" t="str">
        <f>IFERROR(MID(AB302,2,1))</f>
        <v/>
      </c>
      <c r="U304" s="124" t="str">
        <f>IFERROR(MID(AB302,3,1))</f>
        <v/>
      </c>
      <c r="V304" s="124" t="str">
        <f>IFERROR(MID(AB302,4,1))</f>
        <v/>
      </c>
      <c r="W304" s="124" t="str">
        <f>IFERROR(MID(AB302,5,1))</f>
        <v/>
      </c>
      <c r="X304" s="124" t="str">
        <f>IFERROR(MID(AB302,6,1))</f>
        <v/>
      </c>
      <c r="Y304" s="124" t="str">
        <f>IFERROR(MID(AB302,7,1))</f>
        <v/>
      </c>
      <c r="Z304" s="124" t="str">
        <f>IFERROR(MID(AB302,8,1))</f>
        <v/>
      </c>
      <c r="AA304" s="96" t="str">
        <f t="array" ref="AA304">IFERROR(INDEX(Code_KindReturn, MATCH(TRUE, EXACT(S304, Code_Code), 0)),"")</f>
        <v/>
      </c>
      <c r="AB304" s="96" t="str">
        <f t="array" ref="AB304">IFERROR(INDEX(Code_GristReturn, MATCH(TRUE, EXACT(T304, Code_Code), 0)),"")</f>
        <v/>
      </c>
      <c r="AC304" s="96" t="str">
        <f t="array" ref="AC304">IFERROR(INDEX(Code_Trait1Return, MATCH(TRUE, EXACT(U304, Code_Code), 0)),"")</f>
        <v/>
      </c>
      <c r="AD304" s="96" t="str">
        <f t="array" ref="AD304">IFERROR(INDEX(Code_Trait2Return, MATCH(TRUE, EXACT(V304, Code_Code), 0)),"")</f>
        <v/>
      </c>
      <c r="AE304" s="96" t="str">
        <f t="array" ref="AE304">IFERROR(INDEX(Code_Action1Return, MATCH(TRUE, EXACT(W304, Code_Code), 0)),"")</f>
        <v/>
      </c>
      <c r="AF304" s="96" t="str">
        <f t="array" ref="AF304">IFERROR(INDEX(Code_Action2Return, MATCH(TRUE, EXACT(X304, Code_Code), 0)),"")</f>
        <v/>
      </c>
      <c r="AG304" s="96" t="str">
        <f t="array" ref="AG304">IFERROR(INDEX(Code_Action3Return, MATCH(TRUE, EXACT(Y304, Code_Code), 0)),"")</f>
        <v/>
      </c>
      <c r="AH304" s="96" t="str">
        <f t="array" ref="AH304">IFERROR(INDEX(Code_Action4Return, MATCH(TRUE, EXACT(Z304, Code_Code), 0)),"")</f>
        <v/>
      </c>
      <c r="AI304" s="125"/>
      <c r="AJ304" s="96">
        <f>IFERROR(IFS(B304="/",-2, S304="/",-1, AND(B304="/",S304="/"), 0, ALCH_KINDCHECKER(J304,AA304)&lt;&gt;0,ALCH_KINDCHECKER(J304,AA304)))</f>
        <v>1</v>
      </c>
      <c r="AK304" s="96">
        <f>IFERROR(IFS(AND(C304="/",T304="/"), 0,C304="/",2, T304="/",1, ALCH_GRISTCHECKER(K304,AB304)&lt;&gt;0,ALCH_GRISTCHECKER(K304,AB304)))</f>
        <v>3</v>
      </c>
      <c r="AL304" s="96">
        <f t="shared" ref="AL304:AM304" si="161">IFERROR(IFS(D304="/",-2, U304="/",-1, AND(D304="/",U304="/"), 0, ALCH_TRAITCHECK(L304,AC304)&lt;&gt;0,ALCH_TRAITCHECK(L304,AC304)))</f>
        <v>1</v>
      </c>
      <c r="AM304" s="96">
        <f t="shared" si="161"/>
        <v>1</v>
      </c>
      <c r="AN304" s="96">
        <f t="shared" ref="AN304:AQ304" si="162">IFERROR(IFS(F304="/",-2, W304="/",-1, AND(F304="/",W304="/"), 0, ALCH_ACTIONCHECK(N304,AE304)&lt;&gt;0,ALCH_ACTIONCHECK(N304,AE304)))</f>
        <v>1</v>
      </c>
      <c r="AO304" s="96">
        <f t="shared" si="162"/>
        <v>1</v>
      </c>
      <c r="AP304" s="96">
        <f t="shared" si="162"/>
        <v>1</v>
      </c>
      <c r="AQ304" s="96">
        <f t="shared" si="162"/>
        <v>1</v>
      </c>
      <c r="AR304" s="126" t="str">
        <f>IFERROR(IFS(AND(B304="/",S304="/"), "/",B304="/",S304, S304="/", B304,AJ304=0, "/",R302="&amp;&amp;", IFS(AK304=3,IFS(AJ304=1,B304,AJ304=2,S304),AK304=1,S304,AK304=2,B304), R302="||", IFS(AK304=3,IFS(AJ304=2,B304,AJ304=1,S304),AK304=2,S304,AK304=1,B304)))</f>
        <v/>
      </c>
      <c r="AS304" s="126" t="str">
        <f>IFERROR(IFS(AND(C304="/",T304="/"), "/",C304="/",T304, T304="/", C304,AK304=0, "/",AK304=3,C304,R302="&amp;&amp;",ALCH_THEGRISTER(AK304,1,K304,AB304,C304,T304,8),R302="||",ALCH_THEGRISTER(AK304,-1,AB304,K304,T304,C304,2)))</f>
        <v/>
      </c>
      <c r="AT304" s="126" t="str">
        <f>IFERROR(IFS(AND(D304="/",U304="/"), "/",D304="/",U304, U304="/", D304,R302="&amp;&amp;", IFS(AK304=1,D304,AK304=2,U304,AK304=3,IFS(AL304=1,D304,AL304=2,U304)), R302="||",IFS(AK304=2,D304,AK304=1,U304,AK304=3,IFS(AL304=2,D304,AL304=1,U304)),AL304=0, "/"))</f>
        <v/>
      </c>
      <c r="AU304" s="126" t="str">
        <f>IFERROR(IFS(AND(E304="/",V304="/"), "/",E304="/",V304, V304="/", E304,R302="&amp;&amp;", IFS(AK304=2,E304,AK304=1,V304,AK304=3,IFS(AM304=2,E304,AM304=1,V304)), R302="||",IFS(AK304=1,E304,AK304=2,V304,AK304=3,IFS(AM304=1,E304,AM304=2,V304)),AM304=0, "/"))</f>
        <v/>
      </c>
      <c r="AV304" s="126" t="str">
        <f>IFERROR(IFS(AND(F304="/",W304="/"), "/",F304="/",W304, W304="/", F304,R302="&amp;&amp;",IFS(AK304=1,F304,AK304=2,W304,AK304=3,IFS(AN304=1,F304,AN304=2,W304)), R302="||",IFS(AK304=2,F304,AK304=1,W304,AK304=3,IFS(AN304=2,F304,AN304=1,W304)),AN304=0, "/"))</f>
        <v/>
      </c>
      <c r="AW304" s="126" t="str">
        <f>IFERROR(IFS(AND(G304="/",X304="/"), "/",G304="/",X304, X304="/", G304,R302="&amp;&amp;", IFS(AK304=2,G304,AK304=1,X304,AK304=3,IFS(AO304=2,G304,AO304=1,X304)), R302="||",IFS(AK304=1,G304,AK304=2,X304,AK304=3,IFS(AO304=1,G304,AO304=2,X304)),AO304=0, "/"))</f>
        <v/>
      </c>
      <c r="AX304" s="126" t="str">
        <f>IFERROR(IFS(AND(H304="/",Y304="/"), "/",H304="/",Y304, Y304="/", H304,R302="&amp;&amp;", IFS(AK304=1,H304,AK304=2,Y304,AK304=3,IFS(AP304=1,H304,AP304=2,Y304)), R302="||",IFS(AK304=2,H304,AK304=1,Y304,AK304=3,IFS(AP304=2,H304,AP304=1,Y304)),AP304=0, "/"))</f>
        <v/>
      </c>
      <c r="AY304" s="127" t="str">
        <f>IFERROR(IFS(AND(I304="/",Z304="/"), "/",I304="/",Z304, Z304="/", I304,R302="&amp;&amp;", IFS(AK304=2,I304,AK304=1,Z304,AK304=3,IFS(AQ304=2,I304,AQ304=1,Z304)), R302="||",IFS(AK304=1,I304,AK304=2,Z304,AK304=3,IFS(AQ304=1,I304,AQ304=2,Z304)),AQ304=0, "/"))</f>
        <v/>
      </c>
      <c r="AZ304" s="112"/>
      <c r="BA304" s="79"/>
    </row>
    <row r="305" ht="15.0" customHeight="1">
      <c r="A305" s="77"/>
      <c r="B305" s="118"/>
      <c r="C305" s="91"/>
      <c r="J305" s="91"/>
      <c r="Q305" s="73"/>
      <c r="R305" s="91" t="s">
        <v>27</v>
      </c>
      <c r="U305" s="120"/>
      <c r="AB305" s="91"/>
      <c r="AI305" s="73"/>
      <c r="AJ305" s="120"/>
      <c r="AQ305" s="121" t="str">
        <f>IFERROR(CONCAT(AR307,CONCAT(AS307,CONCAT(AT307,CONCAT(AU307,CONCAT(AV307,CONCAT(AW307,CONCAT(AX307,AY307))))))))</f>
        <v/>
      </c>
      <c r="AY305" s="118"/>
      <c r="AZ305" s="112"/>
      <c r="BA305" s="79"/>
    </row>
    <row r="306" ht="15.0" customHeight="1">
      <c r="A306" s="77"/>
      <c r="B306" s="118"/>
      <c r="Q306" s="73"/>
      <c r="U306" s="122"/>
      <c r="AI306" s="73"/>
      <c r="AJ306" s="122"/>
      <c r="AY306" s="119"/>
      <c r="AZ306" s="112"/>
      <c r="BA306" s="79"/>
    </row>
    <row r="307" ht="15.0" customHeight="1">
      <c r="A307" s="77"/>
      <c r="B307" s="98" t="str">
        <f>IFERROR(MID(J305,1,1))</f>
        <v/>
      </c>
      <c r="C307" s="123" t="str">
        <f>IFERROR(MID(J305,2,1))</f>
        <v/>
      </c>
      <c r="D307" s="124" t="str">
        <f>IFERROR(MID(J305,3,1))</f>
        <v/>
      </c>
      <c r="E307" s="124" t="str">
        <f>IFERROR(MID(J305,4,1))</f>
        <v/>
      </c>
      <c r="F307" s="124" t="str">
        <f>IFERROR(MID(J305,5,1))</f>
        <v/>
      </c>
      <c r="G307" s="124" t="str">
        <f>IFERROR(MID(J305,6,1))</f>
        <v/>
      </c>
      <c r="H307" s="124" t="str">
        <f>IFERROR(MID(J305,7,1))</f>
        <v/>
      </c>
      <c r="I307" s="124" t="str">
        <f>IFERROR(MID(J305,8,1))</f>
        <v/>
      </c>
      <c r="J307" s="96" t="str">
        <f t="array" ref="J307">IFERROR(INDEX(Code_KindReturn, MATCH(TRUE, EXACT(B307, Code_Code), 0)),"")</f>
        <v/>
      </c>
      <c r="K307" s="96" t="str">
        <f t="array" ref="K307">IFERROR(INDEX(Code_GristReturn, MATCH(TRUE, EXACT(C307, Code_Code), 0)),"")</f>
        <v/>
      </c>
      <c r="L307" s="96" t="str">
        <f t="array" ref="L307">IFERROR(INDEX(Code_Trait1Return, MATCH(TRUE, EXACT(D307, Code_Code), 0)),"")</f>
        <v/>
      </c>
      <c r="M307" s="96" t="str">
        <f t="array" ref="M307">IFERROR(INDEX(Code_Trait2Return, MATCH(TRUE, EXACT(E307, Code_Code), 0)),"")</f>
        <v/>
      </c>
      <c r="N307" s="96" t="str">
        <f t="array" ref="N307">IFERROR(INDEX(Code_Action1Return, MATCH(TRUE, EXACT(F307, Code_Code), 0)),"")</f>
        <v/>
      </c>
      <c r="O307" s="96" t="str">
        <f t="array" ref="O307">IFERROR(INDEX(Code_Action2Return, MATCH(TRUE, EXACT(G307, Code_Code), 0)),"")</f>
        <v/>
      </c>
      <c r="P307" s="96" t="str">
        <f t="array" ref="P307">IFERROR(INDEX(Code_Action3Return, MATCH(TRUE, EXACT(H307, Code_Code), 0)),"")</f>
        <v/>
      </c>
      <c r="Q307" s="96" t="str">
        <f t="array" ref="Q307">IFERROR(INDEX(Code_Action4Return, MATCH(TRUE, EXACT(I307, Code_Code), 0)),"")</f>
        <v/>
      </c>
      <c r="R307" s="125"/>
      <c r="S307" s="96" t="str">
        <f>IFERROR(MID(AB305,1,1))</f>
        <v/>
      </c>
      <c r="T307" s="124" t="str">
        <f>IFERROR(MID(AB305,2,1))</f>
        <v/>
      </c>
      <c r="U307" s="124" t="str">
        <f>IFERROR(MID(AB305,3,1))</f>
        <v/>
      </c>
      <c r="V307" s="124" t="str">
        <f>IFERROR(MID(AB305,4,1))</f>
        <v/>
      </c>
      <c r="W307" s="124" t="str">
        <f>IFERROR(MID(AB305,5,1))</f>
        <v/>
      </c>
      <c r="X307" s="124" t="str">
        <f>IFERROR(MID(AB305,6,1))</f>
        <v/>
      </c>
      <c r="Y307" s="124" t="str">
        <f>IFERROR(MID(AB305,7,1))</f>
        <v/>
      </c>
      <c r="Z307" s="124" t="str">
        <f>IFERROR(MID(AB305,8,1))</f>
        <v/>
      </c>
      <c r="AA307" s="96" t="str">
        <f t="array" ref="AA307">IFERROR(INDEX(Code_KindReturn, MATCH(TRUE, EXACT(S307, Code_Code), 0)),"")</f>
        <v/>
      </c>
      <c r="AB307" s="96" t="str">
        <f t="array" ref="AB307">IFERROR(INDEX(Code_GristReturn, MATCH(TRUE, EXACT(T307, Code_Code), 0)),"")</f>
        <v/>
      </c>
      <c r="AC307" s="96" t="str">
        <f t="array" ref="AC307">IFERROR(INDEX(Code_Trait1Return, MATCH(TRUE, EXACT(U307, Code_Code), 0)),"")</f>
        <v/>
      </c>
      <c r="AD307" s="96" t="str">
        <f t="array" ref="AD307">IFERROR(INDEX(Code_Trait2Return, MATCH(TRUE, EXACT(V307, Code_Code), 0)),"")</f>
        <v/>
      </c>
      <c r="AE307" s="96" t="str">
        <f t="array" ref="AE307">IFERROR(INDEX(Code_Action1Return, MATCH(TRUE, EXACT(W307, Code_Code), 0)),"")</f>
        <v/>
      </c>
      <c r="AF307" s="96" t="str">
        <f t="array" ref="AF307">IFERROR(INDEX(Code_Action2Return, MATCH(TRUE, EXACT(X307, Code_Code), 0)),"")</f>
        <v/>
      </c>
      <c r="AG307" s="96" t="str">
        <f t="array" ref="AG307">IFERROR(INDEX(Code_Action3Return, MATCH(TRUE, EXACT(Y307, Code_Code), 0)),"")</f>
        <v/>
      </c>
      <c r="AH307" s="96" t="str">
        <f t="array" ref="AH307">IFERROR(INDEX(Code_Action4Return, MATCH(TRUE, EXACT(Z307, Code_Code), 0)),"")</f>
        <v/>
      </c>
      <c r="AI307" s="125"/>
      <c r="AJ307" s="96">
        <f>IFERROR(IFS(B307="/",-2, S307="/",-1, AND(B307="/",S307="/"), 0, ALCH_KINDCHECKER(J307,AA307)&lt;&gt;0,ALCH_KINDCHECKER(J307,AA307)))</f>
        <v>1</v>
      </c>
      <c r="AK307" s="96">
        <f>IFERROR(IFS(AND(C307="/",T307="/"), 0,C307="/",2, T307="/",1, ALCH_GRISTCHECKER(K307,AB307)&lt;&gt;0,ALCH_GRISTCHECKER(K307,AB307)))</f>
        <v>3</v>
      </c>
      <c r="AL307" s="96">
        <f t="shared" ref="AL307:AM307" si="163">IFERROR(IFS(D307="/",-2, U307="/",-1, AND(D307="/",U307="/"), 0, ALCH_TRAITCHECK(L307,AC307)&lt;&gt;0,ALCH_TRAITCHECK(L307,AC307)))</f>
        <v>1</v>
      </c>
      <c r="AM307" s="96">
        <f t="shared" si="163"/>
        <v>1</v>
      </c>
      <c r="AN307" s="96">
        <f t="shared" ref="AN307:AQ307" si="164">IFERROR(IFS(F307="/",-2, W307="/",-1, AND(F307="/",W307="/"), 0, ALCH_ACTIONCHECK(N307,AE307)&lt;&gt;0,ALCH_ACTIONCHECK(N307,AE307)))</f>
        <v>1</v>
      </c>
      <c r="AO307" s="96">
        <f t="shared" si="164"/>
        <v>1</v>
      </c>
      <c r="AP307" s="96">
        <f t="shared" si="164"/>
        <v>1</v>
      </c>
      <c r="AQ307" s="96">
        <f t="shared" si="164"/>
        <v>1</v>
      </c>
      <c r="AR307" s="126" t="str">
        <f>IFERROR(IFS(AND(B307="/",S307="/"), "/",B307="/",S307, S307="/", B307,AJ307=0, "/",R305="&amp;&amp;", IFS(AK307=3,IFS(AJ307=1,B307,AJ307=2,S307),AK307=1,S307,AK307=2,B307), R305="||", IFS(AK307=3,IFS(AJ307=2,B307,AJ307=1,S307),AK307=2,S307,AK307=1,B307)))</f>
        <v/>
      </c>
      <c r="AS307" s="126" t="str">
        <f>IFERROR(IFS(AND(C307="/",T307="/"), "/",C307="/",T307, T307="/", C307,AK307=0, "/",AK307=3,C307,R305="&amp;&amp;",ALCH_THEGRISTER(AK307,1,K307,AB307,C307,T307,8),R305="||",ALCH_THEGRISTER(AK307,-1,AB307,K307,T307,C307,2)))</f>
        <v/>
      </c>
      <c r="AT307" s="126" t="str">
        <f>IFERROR(IFS(AND(D307="/",U307="/"), "/",D307="/",U307, U307="/", D307,R305="&amp;&amp;", IFS(AK307=1,D307,AK307=2,U307,AK307=3,IFS(AL307=1,D307,AL307=2,U307)), R305="||",IFS(AK307=2,D307,AK307=1,U307,AK307=3,IFS(AL307=2,D307,AL307=1,U307)),AL307=0, "/"))</f>
        <v/>
      </c>
      <c r="AU307" s="126" t="str">
        <f>IFERROR(IFS(AND(E307="/",V307="/"), "/",E307="/",V307, V307="/", E307,R305="&amp;&amp;", IFS(AK307=2,E307,AK307=1,V307,AK307=3,IFS(AM307=2,E307,AM307=1,V307)), R305="||",IFS(AK307=1,E307,AK307=2,V307,AK307=3,IFS(AM307=1,E307,AM307=2,V307)),AM307=0, "/"))</f>
        <v/>
      </c>
      <c r="AV307" s="126" t="str">
        <f>IFERROR(IFS(AND(F307="/",W307="/"), "/",F307="/",W307, W307="/", F307,R305="&amp;&amp;",IFS(AK307=1,F307,AK307=2,W307,AK307=3,IFS(AN307=1,F307,AN307=2,W307)), R305="||",IFS(AK307=2,F307,AK307=1,W307,AK307=3,IFS(AN307=2,F307,AN307=1,W307)),AN307=0, "/"))</f>
        <v/>
      </c>
      <c r="AW307" s="126" t="str">
        <f>IFERROR(IFS(AND(G307="/",X307="/"), "/",G307="/",X307, X307="/", G307,R305="&amp;&amp;", IFS(AK307=2,G307,AK307=1,X307,AK307=3,IFS(AO307=2,G307,AO307=1,X307)), R305="||",IFS(AK307=1,G307,AK307=2,X307,AK307=3,IFS(AO307=1,G307,AO307=2,X307)),AO307=0, "/"))</f>
        <v/>
      </c>
      <c r="AX307" s="126" t="str">
        <f>IFERROR(IFS(AND(H307="/",Y307="/"), "/",H307="/",Y307, Y307="/", H307,R305="&amp;&amp;", IFS(AK307=1,H307,AK307=2,Y307,AK307=3,IFS(AP307=1,H307,AP307=2,Y307)), R305="||",IFS(AK307=2,H307,AK307=1,Y307,AK307=3,IFS(AP307=2,H307,AP307=1,Y307)),AP307=0, "/"))</f>
        <v/>
      </c>
      <c r="AY307" s="127" t="str">
        <f>IFERROR(IFS(AND(I307="/",Z307="/"), "/",I307="/",Z307, Z307="/", I307,R305="&amp;&amp;", IFS(AK307=2,I307,AK307=1,Z307,AK307=3,IFS(AQ307=2,I307,AQ307=1,Z307)), R305="||",IFS(AK307=1,I307,AK307=2,Z307,AK307=3,IFS(AQ307=1,I307,AQ307=2,Z307)),AQ307=0, "/"))</f>
        <v/>
      </c>
      <c r="AZ307" s="112"/>
      <c r="BA307" s="79"/>
    </row>
    <row r="308" ht="15.0" customHeight="1">
      <c r="A308" s="77"/>
      <c r="B308" s="118"/>
      <c r="C308" s="91"/>
      <c r="J308" s="91"/>
      <c r="Q308" s="73"/>
      <c r="R308" s="91" t="s">
        <v>27</v>
      </c>
      <c r="U308" s="120"/>
      <c r="AB308" s="91"/>
      <c r="AI308" s="73"/>
      <c r="AJ308" s="120"/>
      <c r="AQ308" s="121" t="str">
        <f>IFERROR(CONCAT(AR310,CONCAT(AS310,CONCAT(AT310,CONCAT(AU310,CONCAT(AV310,CONCAT(AW310,CONCAT(AX310,AY310))))))))</f>
        <v/>
      </c>
      <c r="AY308" s="118"/>
      <c r="AZ308" s="112"/>
      <c r="BA308" s="79"/>
    </row>
    <row r="309" ht="15.0" customHeight="1">
      <c r="A309" s="77"/>
      <c r="B309" s="118"/>
      <c r="Q309" s="73"/>
      <c r="U309" s="122"/>
      <c r="AI309" s="73"/>
      <c r="AJ309" s="122"/>
      <c r="AY309" s="119"/>
      <c r="AZ309" s="112"/>
      <c r="BA309" s="79"/>
    </row>
    <row r="310" ht="15.0" customHeight="1">
      <c r="A310" s="77"/>
      <c r="B310" s="98" t="str">
        <f>IFERROR(MID(J308,1,1))</f>
        <v/>
      </c>
      <c r="C310" s="123" t="str">
        <f>IFERROR(MID(J308,2,1))</f>
        <v/>
      </c>
      <c r="D310" s="124" t="str">
        <f>IFERROR(MID(J308,3,1))</f>
        <v/>
      </c>
      <c r="E310" s="124" t="str">
        <f>IFERROR(MID(J308,4,1))</f>
        <v/>
      </c>
      <c r="F310" s="124" t="str">
        <f>IFERROR(MID(J308,5,1))</f>
        <v/>
      </c>
      <c r="G310" s="124" t="str">
        <f>IFERROR(MID(J308,6,1))</f>
        <v/>
      </c>
      <c r="H310" s="124" t="str">
        <f>IFERROR(MID(J308,7,1))</f>
        <v/>
      </c>
      <c r="I310" s="124" t="str">
        <f>IFERROR(MID(J308,8,1))</f>
        <v/>
      </c>
      <c r="J310" s="96" t="str">
        <f t="array" ref="J310">IFERROR(INDEX(Code_KindReturn, MATCH(TRUE, EXACT(B310, Code_Code), 0)),"")</f>
        <v/>
      </c>
      <c r="K310" s="96" t="str">
        <f t="array" ref="K310">IFERROR(INDEX(Code_GristReturn, MATCH(TRUE, EXACT(C310, Code_Code), 0)),"")</f>
        <v/>
      </c>
      <c r="L310" s="96" t="str">
        <f t="array" ref="L310">IFERROR(INDEX(Code_Trait1Return, MATCH(TRUE, EXACT(D310, Code_Code), 0)),"")</f>
        <v/>
      </c>
      <c r="M310" s="96" t="str">
        <f t="array" ref="M310">IFERROR(INDEX(Code_Trait2Return, MATCH(TRUE, EXACT(E310, Code_Code), 0)),"")</f>
        <v/>
      </c>
      <c r="N310" s="96" t="str">
        <f t="array" ref="N310">IFERROR(INDEX(Code_Action1Return, MATCH(TRUE, EXACT(F310, Code_Code), 0)),"")</f>
        <v/>
      </c>
      <c r="O310" s="96" t="str">
        <f t="array" ref="O310">IFERROR(INDEX(Code_Action2Return, MATCH(TRUE, EXACT(G310, Code_Code), 0)),"")</f>
        <v/>
      </c>
      <c r="P310" s="96" t="str">
        <f t="array" ref="P310">IFERROR(INDEX(Code_Action3Return, MATCH(TRUE, EXACT(H310, Code_Code), 0)),"")</f>
        <v/>
      </c>
      <c r="Q310" s="96" t="str">
        <f t="array" ref="Q310">IFERROR(INDEX(Code_Action4Return, MATCH(TRUE, EXACT(I310, Code_Code), 0)),"")</f>
        <v/>
      </c>
      <c r="R310" s="125"/>
      <c r="S310" s="96" t="str">
        <f>IFERROR(MID(AB308,1,1))</f>
        <v/>
      </c>
      <c r="T310" s="124" t="str">
        <f>IFERROR(MID(AB308,2,1))</f>
        <v/>
      </c>
      <c r="U310" s="124" t="str">
        <f>IFERROR(MID(AB308,3,1))</f>
        <v/>
      </c>
      <c r="V310" s="124" t="str">
        <f>IFERROR(MID(AB308,4,1))</f>
        <v/>
      </c>
      <c r="W310" s="124" t="str">
        <f>IFERROR(MID(AB308,5,1))</f>
        <v/>
      </c>
      <c r="X310" s="124" t="str">
        <f>IFERROR(MID(AB308,6,1))</f>
        <v/>
      </c>
      <c r="Y310" s="124" t="str">
        <f>IFERROR(MID(AB308,7,1))</f>
        <v/>
      </c>
      <c r="Z310" s="124" t="str">
        <f>IFERROR(MID(AB308,8,1))</f>
        <v/>
      </c>
      <c r="AA310" s="96" t="str">
        <f t="array" ref="AA310">IFERROR(INDEX(Code_KindReturn, MATCH(TRUE, EXACT(S310, Code_Code), 0)),"")</f>
        <v/>
      </c>
      <c r="AB310" s="96" t="str">
        <f t="array" ref="AB310">IFERROR(INDEX(Code_GristReturn, MATCH(TRUE, EXACT(T310, Code_Code), 0)),"")</f>
        <v/>
      </c>
      <c r="AC310" s="96" t="str">
        <f t="array" ref="AC310">IFERROR(INDEX(Code_Trait1Return, MATCH(TRUE, EXACT(U310, Code_Code), 0)),"")</f>
        <v/>
      </c>
      <c r="AD310" s="96" t="str">
        <f t="array" ref="AD310">IFERROR(INDEX(Code_Trait2Return, MATCH(TRUE, EXACT(V310, Code_Code), 0)),"")</f>
        <v/>
      </c>
      <c r="AE310" s="96" t="str">
        <f t="array" ref="AE310">IFERROR(INDEX(Code_Action1Return, MATCH(TRUE, EXACT(W310, Code_Code), 0)),"")</f>
        <v/>
      </c>
      <c r="AF310" s="96" t="str">
        <f t="array" ref="AF310">IFERROR(INDEX(Code_Action2Return, MATCH(TRUE, EXACT(X310, Code_Code), 0)),"")</f>
        <v/>
      </c>
      <c r="AG310" s="96" t="str">
        <f t="array" ref="AG310">IFERROR(INDEX(Code_Action3Return, MATCH(TRUE, EXACT(Y310, Code_Code), 0)),"")</f>
        <v/>
      </c>
      <c r="AH310" s="96" t="str">
        <f t="array" ref="AH310">IFERROR(INDEX(Code_Action4Return, MATCH(TRUE, EXACT(Z310, Code_Code), 0)),"")</f>
        <v/>
      </c>
      <c r="AI310" s="125"/>
      <c r="AJ310" s="96">
        <f>IFERROR(IFS(B310="/",-2, S310="/",-1, AND(B310="/",S310="/"), 0, ALCH_KINDCHECKER(J310,AA310)&lt;&gt;0,ALCH_KINDCHECKER(J310,AA310)))</f>
        <v>1</v>
      </c>
      <c r="AK310" s="96">
        <f>IFERROR(IFS(AND(C310="/",T310="/"), 0,C310="/",2, T310="/",1, ALCH_GRISTCHECKER(K310,AB310)&lt;&gt;0,ALCH_GRISTCHECKER(K310,AB310)))</f>
        <v>3</v>
      </c>
      <c r="AL310" s="96">
        <f t="shared" ref="AL310:AM310" si="165">IFERROR(IFS(D310="/",-2, U310="/",-1, AND(D310="/",U310="/"), 0, ALCH_TRAITCHECK(L310,AC310)&lt;&gt;0,ALCH_TRAITCHECK(L310,AC310)))</f>
        <v>1</v>
      </c>
      <c r="AM310" s="96">
        <f t="shared" si="165"/>
        <v>1</v>
      </c>
      <c r="AN310" s="96">
        <f t="shared" ref="AN310:AQ310" si="166">IFERROR(IFS(F310="/",-2, W310="/",-1, AND(F310="/",W310="/"), 0, ALCH_ACTIONCHECK(N310,AE310)&lt;&gt;0,ALCH_ACTIONCHECK(N310,AE310)))</f>
        <v>1</v>
      </c>
      <c r="AO310" s="96">
        <f t="shared" si="166"/>
        <v>1</v>
      </c>
      <c r="AP310" s="96">
        <f t="shared" si="166"/>
        <v>1</v>
      </c>
      <c r="AQ310" s="96">
        <f t="shared" si="166"/>
        <v>1</v>
      </c>
      <c r="AR310" s="126" t="str">
        <f>IFERROR(IFS(AND(B310="/",S310="/"), "/",B310="/",S310, S310="/", B310,AJ310=0, "/",R308="&amp;&amp;", IFS(AK310=3,IFS(AJ310=1,B310,AJ310=2,S310),AK310=1,S310,AK310=2,B310), R308="||", IFS(AK310=3,IFS(AJ310=2,B310,AJ310=1,S310),AK310=2,S310,AK310=1,B310)))</f>
        <v/>
      </c>
      <c r="AS310" s="126" t="str">
        <f>IFERROR(IFS(AND(C310="/",T310="/"), "/",C310="/",T310, T310="/", C310,AK310=0, "/",AK310=3,C310,R308="&amp;&amp;",ALCH_THEGRISTER(AK310,1,K310,AB310,C310,T310,8),R308="||",ALCH_THEGRISTER(AK310,-1,AB310,K310,T310,C310,2)))</f>
        <v/>
      </c>
      <c r="AT310" s="126" t="str">
        <f>IFERROR(IFS(AND(D310="/",U310="/"), "/",D310="/",U310, U310="/", D310,R308="&amp;&amp;", IFS(AK310=1,D310,AK310=2,U310,AK310=3,IFS(AL310=1,D310,AL310=2,U310)), R308="||",IFS(AK310=2,D310,AK310=1,U310,AK310=3,IFS(AL310=2,D310,AL310=1,U310)),AL310=0, "/"))</f>
        <v/>
      </c>
      <c r="AU310" s="126" t="str">
        <f>IFERROR(IFS(AND(E310="/",V310="/"), "/",E310="/",V310, V310="/", E310,R308="&amp;&amp;", IFS(AK310=2,E310,AK310=1,V310,AK310=3,IFS(AM310=2,E310,AM310=1,V310)), R308="||",IFS(AK310=1,E310,AK310=2,V310,AK310=3,IFS(AM310=1,E310,AM310=2,V310)),AM310=0, "/"))</f>
        <v/>
      </c>
      <c r="AV310" s="126" t="str">
        <f>IFERROR(IFS(AND(F310="/",W310="/"), "/",F310="/",W310, W310="/", F310,R308="&amp;&amp;",IFS(AK310=1,F310,AK310=2,W310,AK310=3,IFS(AN310=1,F310,AN310=2,W310)), R308="||",IFS(AK310=2,F310,AK310=1,W310,AK310=3,IFS(AN310=2,F310,AN310=1,W310)),AN310=0, "/"))</f>
        <v/>
      </c>
      <c r="AW310" s="126" t="str">
        <f>IFERROR(IFS(AND(G310="/",X310="/"), "/",G310="/",X310, X310="/", G310,R308="&amp;&amp;", IFS(AK310=2,G310,AK310=1,X310,AK310=3,IFS(AO310=2,G310,AO310=1,X310)), R308="||",IFS(AK310=1,G310,AK310=2,X310,AK310=3,IFS(AO310=1,G310,AO310=2,X310)),AO310=0, "/"))</f>
        <v/>
      </c>
      <c r="AX310" s="126" t="str">
        <f>IFERROR(IFS(AND(H310="/",Y310="/"), "/",H310="/",Y310, Y310="/", H310,R308="&amp;&amp;", IFS(AK310=1,H310,AK310=2,Y310,AK310=3,IFS(AP310=1,H310,AP310=2,Y310)), R308="||",IFS(AK310=2,H310,AK310=1,Y310,AK310=3,IFS(AP310=2,H310,AP310=1,Y310)),AP310=0, "/"))</f>
        <v/>
      </c>
      <c r="AY310" s="127" t="str">
        <f>IFERROR(IFS(AND(I310="/",Z310="/"), "/",I310="/",Z310, Z310="/", I310,R308="&amp;&amp;", IFS(AK310=2,I310,AK310=1,Z310,AK310=3,IFS(AQ310=2,I310,AQ310=1,Z310)), R308="||",IFS(AK310=1,I310,AK310=2,Z310,AK310=3,IFS(AQ310=1,I310,AQ310=2,Z310)),AQ310=0, "/"))</f>
        <v/>
      </c>
      <c r="AZ310" s="112"/>
      <c r="BA310" s="79"/>
    </row>
    <row r="311" ht="15.0" customHeight="1">
      <c r="A311" s="77"/>
      <c r="B311" s="118"/>
      <c r="C311" s="91"/>
      <c r="J311" s="91"/>
      <c r="Q311" s="73"/>
      <c r="R311" s="91" t="s">
        <v>27</v>
      </c>
      <c r="U311" s="120"/>
      <c r="AB311" s="91"/>
      <c r="AI311" s="73"/>
      <c r="AJ311" s="120"/>
      <c r="AQ311" s="121" t="str">
        <f>IFERROR(CONCAT(AR313,CONCAT(AS313,CONCAT(AT313,CONCAT(AU313,CONCAT(AV313,CONCAT(AW313,CONCAT(AX313,AY313))))))))</f>
        <v/>
      </c>
      <c r="AY311" s="118"/>
      <c r="AZ311" s="112"/>
      <c r="BA311" s="79"/>
    </row>
    <row r="312" ht="15.0" customHeight="1">
      <c r="A312" s="77"/>
      <c r="B312" s="118"/>
      <c r="Q312" s="73"/>
      <c r="U312" s="122"/>
      <c r="AI312" s="73"/>
      <c r="AJ312" s="122"/>
      <c r="AY312" s="119"/>
      <c r="AZ312" s="112"/>
      <c r="BA312" s="79"/>
    </row>
    <row r="313" ht="15.0" customHeight="1">
      <c r="A313" s="77"/>
      <c r="B313" s="98" t="str">
        <f>IFERROR(MID(J311,1,1))</f>
        <v/>
      </c>
      <c r="C313" s="123" t="str">
        <f>IFERROR(MID(J311,2,1))</f>
        <v/>
      </c>
      <c r="D313" s="124" t="str">
        <f>IFERROR(MID(J311,3,1))</f>
        <v/>
      </c>
      <c r="E313" s="124" t="str">
        <f>IFERROR(MID(J311,4,1))</f>
        <v/>
      </c>
      <c r="F313" s="124" t="str">
        <f>IFERROR(MID(J311,5,1))</f>
        <v/>
      </c>
      <c r="G313" s="124" t="str">
        <f>IFERROR(MID(J311,6,1))</f>
        <v/>
      </c>
      <c r="H313" s="124" t="str">
        <f>IFERROR(MID(J311,7,1))</f>
        <v/>
      </c>
      <c r="I313" s="124" t="str">
        <f>IFERROR(MID(J311,8,1))</f>
        <v/>
      </c>
      <c r="J313" s="96" t="str">
        <f t="array" ref="J313">IFERROR(INDEX(Code_KindReturn, MATCH(TRUE, EXACT(B313, Code_Code), 0)),"")</f>
        <v/>
      </c>
      <c r="K313" s="96" t="str">
        <f t="array" ref="K313">IFERROR(INDEX(Code_GristReturn, MATCH(TRUE, EXACT(C313, Code_Code), 0)),"")</f>
        <v/>
      </c>
      <c r="L313" s="96" t="str">
        <f t="array" ref="L313">IFERROR(INDEX(Code_Trait1Return, MATCH(TRUE, EXACT(D313, Code_Code), 0)),"")</f>
        <v/>
      </c>
      <c r="M313" s="96" t="str">
        <f t="array" ref="M313">IFERROR(INDEX(Code_Trait2Return, MATCH(TRUE, EXACT(E313, Code_Code), 0)),"")</f>
        <v/>
      </c>
      <c r="N313" s="96" t="str">
        <f t="array" ref="N313">IFERROR(INDEX(Code_Action1Return, MATCH(TRUE, EXACT(F313, Code_Code), 0)),"")</f>
        <v/>
      </c>
      <c r="O313" s="96" t="str">
        <f t="array" ref="O313">IFERROR(INDEX(Code_Action2Return, MATCH(TRUE, EXACT(G313, Code_Code), 0)),"")</f>
        <v/>
      </c>
      <c r="P313" s="96" t="str">
        <f t="array" ref="P313">IFERROR(INDEX(Code_Action3Return, MATCH(TRUE, EXACT(H313, Code_Code), 0)),"")</f>
        <v/>
      </c>
      <c r="Q313" s="96" t="str">
        <f t="array" ref="Q313">IFERROR(INDEX(Code_Action4Return, MATCH(TRUE, EXACT(I313, Code_Code), 0)),"")</f>
        <v/>
      </c>
      <c r="R313" s="125"/>
      <c r="S313" s="96" t="str">
        <f>IFERROR(MID(AB311,1,1))</f>
        <v/>
      </c>
      <c r="T313" s="124" t="str">
        <f>IFERROR(MID(AB311,2,1))</f>
        <v/>
      </c>
      <c r="U313" s="124" t="str">
        <f>IFERROR(MID(AB311,3,1))</f>
        <v/>
      </c>
      <c r="V313" s="124" t="str">
        <f>IFERROR(MID(AB311,4,1))</f>
        <v/>
      </c>
      <c r="W313" s="124" t="str">
        <f>IFERROR(MID(AB311,5,1))</f>
        <v/>
      </c>
      <c r="X313" s="124" t="str">
        <f>IFERROR(MID(AB311,6,1))</f>
        <v/>
      </c>
      <c r="Y313" s="124" t="str">
        <f>IFERROR(MID(AB311,7,1))</f>
        <v/>
      </c>
      <c r="Z313" s="124" t="str">
        <f>IFERROR(MID(AB311,8,1))</f>
        <v/>
      </c>
      <c r="AA313" s="96" t="str">
        <f t="array" ref="AA313">IFERROR(INDEX(Code_KindReturn, MATCH(TRUE, EXACT(S313, Code_Code), 0)),"")</f>
        <v/>
      </c>
      <c r="AB313" s="96" t="str">
        <f t="array" ref="AB313">IFERROR(INDEX(Code_GristReturn, MATCH(TRUE, EXACT(T313, Code_Code), 0)),"")</f>
        <v/>
      </c>
      <c r="AC313" s="96" t="str">
        <f t="array" ref="AC313">IFERROR(INDEX(Code_Trait1Return, MATCH(TRUE, EXACT(U313, Code_Code), 0)),"")</f>
        <v/>
      </c>
      <c r="AD313" s="96" t="str">
        <f t="array" ref="AD313">IFERROR(INDEX(Code_Trait2Return, MATCH(TRUE, EXACT(V313, Code_Code), 0)),"")</f>
        <v/>
      </c>
      <c r="AE313" s="96" t="str">
        <f t="array" ref="AE313">IFERROR(INDEX(Code_Action1Return, MATCH(TRUE, EXACT(W313, Code_Code), 0)),"")</f>
        <v/>
      </c>
      <c r="AF313" s="96" t="str">
        <f t="array" ref="AF313">IFERROR(INDEX(Code_Action2Return, MATCH(TRUE, EXACT(X313, Code_Code), 0)),"")</f>
        <v/>
      </c>
      <c r="AG313" s="96" t="str">
        <f t="array" ref="AG313">IFERROR(INDEX(Code_Action3Return, MATCH(TRUE, EXACT(Y313, Code_Code), 0)),"")</f>
        <v/>
      </c>
      <c r="AH313" s="96" t="str">
        <f t="array" ref="AH313">IFERROR(INDEX(Code_Action4Return, MATCH(TRUE, EXACT(Z313, Code_Code), 0)),"")</f>
        <v/>
      </c>
      <c r="AI313" s="125"/>
      <c r="AJ313" s="96">
        <f>IFERROR(IFS(B313="/",-2, S313="/",-1, AND(B313="/",S313="/"), 0, ALCH_KINDCHECKER(J313,AA313)&lt;&gt;0,ALCH_KINDCHECKER(J313,AA313)))</f>
        <v>1</v>
      </c>
      <c r="AK313" s="96">
        <f>IFERROR(IFS(AND(C313="/",T313="/"), 0,C313="/",2, T313="/",1, ALCH_GRISTCHECKER(K313,AB313)&lt;&gt;0,ALCH_GRISTCHECKER(K313,AB313)))</f>
        <v>3</v>
      </c>
      <c r="AL313" s="96">
        <f t="shared" ref="AL313:AM313" si="167">IFERROR(IFS(D313="/",-2, U313="/",-1, AND(D313="/",U313="/"), 0, ALCH_TRAITCHECK(L313,AC313)&lt;&gt;0,ALCH_TRAITCHECK(L313,AC313)))</f>
        <v>1</v>
      </c>
      <c r="AM313" s="96">
        <f t="shared" si="167"/>
        <v>1</v>
      </c>
      <c r="AN313" s="96">
        <f t="shared" ref="AN313:AQ313" si="168">IFERROR(IFS(F313="/",-2, W313="/",-1, AND(F313="/",W313="/"), 0, ALCH_ACTIONCHECK(N313,AE313)&lt;&gt;0,ALCH_ACTIONCHECK(N313,AE313)))</f>
        <v>1</v>
      </c>
      <c r="AO313" s="96">
        <f t="shared" si="168"/>
        <v>1</v>
      </c>
      <c r="AP313" s="96">
        <f t="shared" si="168"/>
        <v>1</v>
      </c>
      <c r="AQ313" s="96">
        <f t="shared" si="168"/>
        <v>1</v>
      </c>
      <c r="AR313" s="126" t="str">
        <f>IFERROR(IFS(AND(B313="/",S313="/"), "/",B313="/",S313, S313="/", B313,AJ313=0, "/",R311="&amp;&amp;", IFS(AK313=3,IFS(AJ313=1,B313,AJ313=2,S313),AK313=1,S313,AK313=2,B313), R311="||", IFS(AK313=3,IFS(AJ313=2,B313,AJ313=1,S313),AK313=2,S313,AK313=1,B313)))</f>
        <v/>
      </c>
      <c r="AS313" s="126" t="str">
        <f>IFERROR(IFS(AND(C313="/",T313="/"), "/",C313="/",T313, T313="/", C313,AK313=0, "/",AK313=3,C313,R311="&amp;&amp;",ALCH_THEGRISTER(AK313,1,K313,AB313,C313,T313,8),R311="||",ALCH_THEGRISTER(AK313,-1,AB313,K313,T313,C313,2)))</f>
        <v/>
      </c>
      <c r="AT313" s="126" t="str">
        <f>IFERROR(IFS(AND(D313="/",U313="/"), "/",D313="/",U313, U313="/", D313,R311="&amp;&amp;", IFS(AK313=1,D313,AK313=2,U313,AK313=3,IFS(AL313=1,D313,AL313=2,U313)), R311="||",IFS(AK313=2,D313,AK313=1,U313,AK313=3,IFS(AL313=2,D313,AL313=1,U313)),AL313=0, "/"))</f>
        <v/>
      </c>
      <c r="AU313" s="126" t="str">
        <f>IFERROR(IFS(AND(E313="/",V313="/"), "/",E313="/",V313, V313="/", E313,R311="&amp;&amp;", IFS(AK313=2,E313,AK313=1,V313,AK313=3,IFS(AM313=2,E313,AM313=1,V313)), R311="||",IFS(AK313=1,E313,AK313=2,V313,AK313=3,IFS(AM313=1,E313,AM313=2,V313)),AM313=0, "/"))</f>
        <v/>
      </c>
      <c r="AV313" s="126" t="str">
        <f>IFERROR(IFS(AND(F313="/",W313="/"), "/",F313="/",W313, W313="/", F313,R311="&amp;&amp;",IFS(AK313=1,F313,AK313=2,W313,AK313=3,IFS(AN313=1,F313,AN313=2,W313)), R311="||",IFS(AK313=2,F313,AK313=1,W313,AK313=3,IFS(AN313=2,F313,AN313=1,W313)),AN313=0, "/"))</f>
        <v/>
      </c>
      <c r="AW313" s="126" t="str">
        <f>IFERROR(IFS(AND(G313="/",X313="/"), "/",G313="/",X313, X313="/", G313,R311="&amp;&amp;", IFS(AK313=2,G313,AK313=1,X313,AK313=3,IFS(AO313=2,G313,AO313=1,X313)), R311="||",IFS(AK313=1,G313,AK313=2,X313,AK313=3,IFS(AO313=1,G313,AO313=2,X313)),AO313=0, "/"))</f>
        <v/>
      </c>
      <c r="AX313" s="126" t="str">
        <f>IFERROR(IFS(AND(H313="/",Y313="/"), "/",H313="/",Y313, Y313="/", H313,R311="&amp;&amp;", IFS(AK313=1,H313,AK313=2,Y313,AK313=3,IFS(AP313=1,H313,AP313=2,Y313)), R311="||",IFS(AK313=2,H313,AK313=1,Y313,AK313=3,IFS(AP313=2,H313,AP313=1,Y313)),AP313=0, "/"))</f>
        <v/>
      </c>
      <c r="AY313" s="127" t="str">
        <f>IFERROR(IFS(AND(I313="/",Z313="/"), "/",I313="/",Z313, Z313="/", I313,R311="&amp;&amp;", IFS(AK313=2,I313,AK313=1,Z313,AK313=3,IFS(AQ313=2,I313,AQ313=1,Z313)), R311="||",IFS(AK313=1,I313,AK313=2,Z313,AK313=3,IFS(AQ313=1,I313,AQ313=2,Z313)),AQ313=0, "/"))</f>
        <v/>
      </c>
      <c r="AZ313" s="112"/>
      <c r="BA313" s="79"/>
    </row>
    <row r="314" ht="15.0" customHeight="1">
      <c r="A314" s="77"/>
      <c r="B314" s="118"/>
      <c r="C314" s="91"/>
      <c r="J314" s="91"/>
      <c r="Q314" s="73"/>
      <c r="R314" s="91" t="s">
        <v>27</v>
      </c>
      <c r="U314" s="120"/>
      <c r="AB314" s="91"/>
      <c r="AI314" s="73"/>
      <c r="AJ314" s="120"/>
      <c r="AQ314" s="121" t="str">
        <f>IFERROR(CONCAT(AR316,CONCAT(AS316,CONCAT(AT316,CONCAT(AU316,CONCAT(AV316,CONCAT(AW316,CONCAT(AX316,AY316))))))))</f>
        <v/>
      </c>
      <c r="AY314" s="118"/>
      <c r="AZ314" s="112"/>
      <c r="BA314" s="79"/>
    </row>
    <row r="315" ht="15.0" customHeight="1">
      <c r="A315" s="77"/>
      <c r="B315" s="118"/>
      <c r="Q315" s="73"/>
      <c r="U315" s="122"/>
      <c r="AI315" s="73"/>
      <c r="AJ315" s="122"/>
      <c r="AY315" s="119"/>
      <c r="AZ315" s="112"/>
      <c r="BA315" s="79"/>
    </row>
    <row r="316" ht="15.0" customHeight="1">
      <c r="A316" s="77"/>
      <c r="B316" s="98" t="str">
        <f>IFERROR(MID(J314,1,1))</f>
        <v/>
      </c>
      <c r="C316" s="123" t="str">
        <f>IFERROR(MID(J314,2,1))</f>
        <v/>
      </c>
      <c r="D316" s="124" t="str">
        <f>IFERROR(MID(J314,3,1))</f>
        <v/>
      </c>
      <c r="E316" s="124" t="str">
        <f>IFERROR(MID(J314,4,1))</f>
        <v/>
      </c>
      <c r="F316" s="124" t="str">
        <f>IFERROR(MID(J314,5,1))</f>
        <v/>
      </c>
      <c r="G316" s="124" t="str">
        <f>IFERROR(MID(J314,6,1))</f>
        <v/>
      </c>
      <c r="H316" s="124" t="str">
        <f>IFERROR(MID(J314,7,1))</f>
        <v/>
      </c>
      <c r="I316" s="124" t="str">
        <f>IFERROR(MID(J314,8,1))</f>
        <v/>
      </c>
      <c r="J316" s="96" t="str">
        <f t="array" ref="J316">IFERROR(INDEX(Code_KindReturn, MATCH(TRUE, EXACT(B316, Code_Code), 0)),"")</f>
        <v/>
      </c>
      <c r="K316" s="96" t="str">
        <f t="array" ref="K316">IFERROR(INDEX(Code_GristReturn, MATCH(TRUE, EXACT(C316, Code_Code), 0)),"")</f>
        <v/>
      </c>
      <c r="L316" s="96" t="str">
        <f t="array" ref="L316">IFERROR(INDEX(Code_Trait1Return, MATCH(TRUE, EXACT(D316, Code_Code), 0)),"")</f>
        <v/>
      </c>
      <c r="M316" s="96" t="str">
        <f t="array" ref="M316">IFERROR(INDEX(Code_Trait2Return, MATCH(TRUE, EXACT(E316, Code_Code), 0)),"")</f>
        <v/>
      </c>
      <c r="N316" s="96" t="str">
        <f t="array" ref="N316">IFERROR(INDEX(Code_Action1Return, MATCH(TRUE, EXACT(F316, Code_Code), 0)),"")</f>
        <v/>
      </c>
      <c r="O316" s="96" t="str">
        <f t="array" ref="O316">IFERROR(INDEX(Code_Action2Return, MATCH(TRUE, EXACT(G316, Code_Code), 0)),"")</f>
        <v/>
      </c>
      <c r="P316" s="96" t="str">
        <f t="array" ref="P316">IFERROR(INDEX(Code_Action3Return, MATCH(TRUE, EXACT(H316, Code_Code), 0)),"")</f>
        <v/>
      </c>
      <c r="Q316" s="96" t="str">
        <f t="array" ref="Q316">IFERROR(INDEX(Code_Action4Return, MATCH(TRUE, EXACT(I316, Code_Code), 0)),"")</f>
        <v/>
      </c>
      <c r="R316" s="125"/>
      <c r="S316" s="96" t="str">
        <f>IFERROR(MID(AB314,1,1))</f>
        <v/>
      </c>
      <c r="T316" s="124" t="str">
        <f>IFERROR(MID(AB314,2,1))</f>
        <v/>
      </c>
      <c r="U316" s="124" t="str">
        <f>IFERROR(MID(AB314,3,1))</f>
        <v/>
      </c>
      <c r="V316" s="124" t="str">
        <f>IFERROR(MID(AB314,4,1))</f>
        <v/>
      </c>
      <c r="W316" s="124" t="str">
        <f>IFERROR(MID(AB314,5,1))</f>
        <v/>
      </c>
      <c r="X316" s="124" t="str">
        <f>IFERROR(MID(AB314,6,1))</f>
        <v/>
      </c>
      <c r="Y316" s="124" t="str">
        <f>IFERROR(MID(AB314,7,1))</f>
        <v/>
      </c>
      <c r="Z316" s="124" t="str">
        <f>IFERROR(MID(AB314,8,1))</f>
        <v/>
      </c>
      <c r="AA316" s="96" t="str">
        <f t="array" ref="AA316">IFERROR(INDEX(Code_KindReturn, MATCH(TRUE, EXACT(S316, Code_Code), 0)),"")</f>
        <v/>
      </c>
      <c r="AB316" s="96" t="str">
        <f t="array" ref="AB316">IFERROR(INDEX(Code_GristReturn, MATCH(TRUE, EXACT(T316, Code_Code), 0)),"")</f>
        <v/>
      </c>
      <c r="AC316" s="96" t="str">
        <f t="array" ref="AC316">IFERROR(INDEX(Code_Trait1Return, MATCH(TRUE, EXACT(U316, Code_Code), 0)),"")</f>
        <v/>
      </c>
      <c r="AD316" s="96" t="str">
        <f t="array" ref="AD316">IFERROR(INDEX(Code_Trait2Return, MATCH(TRUE, EXACT(V316, Code_Code), 0)),"")</f>
        <v/>
      </c>
      <c r="AE316" s="96" t="str">
        <f t="array" ref="AE316">IFERROR(INDEX(Code_Action1Return, MATCH(TRUE, EXACT(W316, Code_Code), 0)),"")</f>
        <v/>
      </c>
      <c r="AF316" s="96" t="str">
        <f t="array" ref="AF316">IFERROR(INDEX(Code_Action2Return, MATCH(TRUE, EXACT(X316, Code_Code), 0)),"")</f>
        <v/>
      </c>
      <c r="AG316" s="96" t="str">
        <f t="array" ref="AG316">IFERROR(INDEX(Code_Action3Return, MATCH(TRUE, EXACT(Y316, Code_Code), 0)),"")</f>
        <v/>
      </c>
      <c r="AH316" s="96" t="str">
        <f t="array" ref="AH316">IFERROR(INDEX(Code_Action4Return, MATCH(TRUE, EXACT(Z316, Code_Code), 0)),"")</f>
        <v/>
      </c>
      <c r="AI316" s="125"/>
      <c r="AJ316" s="96">
        <f>IFERROR(IFS(B316="/",-2, S316="/",-1, AND(B316="/",S316="/"), 0, ALCH_KINDCHECKER(J316,AA316)&lt;&gt;0,ALCH_KINDCHECKER(J316,AA316)))</f>
        <v>1</v>
      </c>
      <c r="AK316" s="96">
        <f>IFERROR(IFS(AND(C316="/",T316="/"), 0,C316="/",2, T316="/",1, ALCH_GRISTCHECKER(K316,AB316)&lt;&gt;0,ALCH_GRISTCHECKER(K316,AB316)))</f>
        <v>3</v>
      </c>
      <c r="AL316" s="96">
        <f t="shared" ref="AL316:AM316" si="169">IFERROR(IFS(D316="/",-2, U316="/",-1, AND(D316="/",U316="/"), 0, ALCH_TRAITCHECK(L316,AC316)&lt;&gt;0,ALCH_TRAITCHECK(L316,AC316)))</f>
        <v>1</v>
      </c>
      <c r="AM316" s="96">
        <f t="shared" si="169"/>
        <v>1</v>
      </c>
      <c r="AN316" s="96">
        <f t="shared" ref="AN316:AQ316" si="170">IFERROR(IFS(F316="/",-2, W316="/",-1, AND(F316="/",W316="/"), 0, ALCH_ACTIONCHECK(N316,AE316)&lt;&gt;0,ALCH_ACTIONCHECK(N316,AE316)))</f>
        <v>1</v>
      </c>
      <c r="AO316" s="96">
        <f t="shared" si="170"/>
        <v>1</v>
      </c>
      <c r="AP316" s="96">
        <f t="shared" si="170"/>
        <v>1</v>
      </c>
      <c r="AQ316" s="96">
        <f t="shared" si="170"/>
        <v>1</v>
      </c>
      <c r="AR316" s="126" t="str">
        <f>IFERROR(IFS(AND(B316="/",S316="/"), "/",B316="/",S316, S316="/", B316,AJ316=0, "/",R314="&amp;&amp;", IFS(AK316=3,IFS(AJ316=1,B316,AJ316=2,S316),AK316=1,S316,AK316=2,B316), R314="||", IFS(AK316=3,IFS(AJ316=2,B316,AJ316=1,S316),AK316=2,S316,AK316=1,B316)))</f>
        <v/>
      </c>
      <c r="AS316" s="126" t="str">
        <f>IFERROR(IFS(AND(C316="/",T316="/"), "/",C316="/",T316, T316="/", C316,AK316=0, "/",AK316=3,C316,R314="&amp;&amp;",ALCH_THEGRISTER(AK316,1,K316,AB316,C316,T316,8),R314="||",ALCH_THEGRISTER(AK316,-1,AB316,K316,T316,C316,2)))</f>
        <v/>
      </c>
      <c r="AT316" s="126" t="str">
        <f>IFERROR(IFS(AND(D316="/",U316="/"), "/",D316="/",U316, U316="/", D316,R314="&amp;&amp;", IFS(AK316=1,D316,AK316=2,U316,AK316=3,IFS(AL316=1,D316,AL316=2,U316)), R314="||",IFS(AK316=2,D316,AK316=1,U316,AK316=3,IFS(AL316=2,D316,AL316=1,U316)),AL316=0, "/"))</f>
        <v/>
      </c>
      <c r="AU316" s="126" t="str">
        <f>IFERROR(IFS(AND(E316="/",V316="/"), "/",E316="/",V316, V316="/", E316,R314="&amp;&amp;", IFS(AK316=2,E316,AK316=1,V316,AK316=3,IFS(AM316=2,E316,AM316=1,V316)), R314="||",IFS(AK316=1,E316,AK316=2,V316,AK316=3,IFS(AM316=1,E316,AM316=2,V316)),AM316=0, "/"))</f>
        <v/>
      </c>
      <c r="AV316" s="126" t="str">
        <f>IFERROR(IFS(AND(F316="/",W316="/"), "/",F316="/",W316, W316="/", F316,R314="&amp;&amp;",IFS(AK316=1,F316,AK316=2,W316,AK316=3,IFS(AN316=1,F316,AN316=2,W316)), R314="||",IFS(AK316=2,F316,AK316=1,W316,AK316=3,IFS(AN316=2,F316,AN316=1,W316)),AN316=0, "/"))</f>
        <v/>
      </c>
      <c r="AW316" s="126" t="str">
        <f>IFERROR(IFS(AND(G316="/",X316="/"), "/",G316="/",X316, X316="/", G316,R314="&amp;&amp;", IFS(AK316=2,G316,AK316=1,X316,AK316=3,IFS(AO316=2,G316,AO316=1,X316)), R314="||",IFS(AK316=1,G316,AK316=2,X316,AK316=3,IFS(AO316=1,G316,AO316=2,X316)),AO316=0, "/"))</f>
        <v/>
      </c>
      <c r="AX316" s="126" t="str">
        <f>IFERROR(IFS(AND(H316="/",Y316="/"), "/",H316="/",Y316, Y316="/", H316,R314="&amp;&amp;", IFS(AK316=1,H316,AK316=2,Y316,AK316=3,IFS(AP316=1,H316,AP316=2,Y316)), R314="||",IFS(AK316=2,H316,AK316=1,Y316,AK316=3,IFS(AP316=2,H316,AP316=1,Y316)),AP316=0, "/"))</f>
        <v/>
      </c>
      <c r="AY316" s="127" t="str">
        <f>IFERROR(IFS(AND(I316="/",Z316="/"), "/",I316="/",Z316, Z316="/", I316,R314="&amp;&amp;", IFS(AK316=2,I316,AK316=1,Z316,AK316=3,IFS(AQ316=2,I316,AQ316=1,Z316)), R314="||",IFS(AK316=1,I316,AK316=2,Z316,AK316=3,IFS(AQ316=1,I316,AQ316=2,Z316)),AQ316=0, "/"))</f>
        <v/>
      </c>
      <c r="AZ316" s="112"/>
      <c r="BA316" s="79"/>
    </row>
    <row r="317" ht="15.0" customHeight="1">
      <c r="A317" s="77"/>
      <c r="B317" s="118"/>
      <c r="C317" s="91"/>
      <c r="J317" s="91"/>
      <c r="Q317" s="73"/>
      <c r="R317" s="91" t="s">
        <v>27</v>
      </c>
      <c r="U317" s="120"/>
      <c r="AB317" s="91"/>
      <c r="AI317" s="73"/>
      <c r="AJ317" s="120"/>
      <c r="AQ317" s="121" t="str">
        <f>IFERROR(CONCAT(AR319,CONCAT(AS319,CONCAT(AT319,CONCAT(AU319,CONCAT(AV319,CONCAT(AW319,CONCAT(AX319,AY319))))))))</f>
        <v/>
      </c>
      <c r="AY317" s="118"/>
      <c r="AZ317" s="112"/>
      <c r="BA317" s="79"/>
    </row>
    <row r="318" ht="15.0" customHeight="1">
      <c r="A318" s="77"/>
      <c r="B318" s="118"/>
      <c r="Q318" s="73"/>
      <c r="U318" s="122"/>
      <c r="AI318" s="73"/>
      <c r="AJ318" s="122"/>
      <c r="AY318" s="119"/>
      <c r="AZ318" s="112"/>
      <c r="BA318" s="79"/>
    </row>
    <row r="319" ht="15.0" customHeight="1">
      <c r="A319" s="77"/>
      <c r="B319" s="98" t="str">
        <f>IFERROR(MID(J317,1,1))</f>
        <v/>
      </c>
      <c r="C319" s="123" t="str">
        <f>IFERROR(MID(J317,2,1))</f>
        <v/>
      </c>
      <c r="D319" s="124" t="str">
        <f>IFERROR(MID(J317,3,1))</f>
        <v/>
      </c>
      <c r="E319" s="124" t="str">
        <f>IFERROR(MID(J317,4,1))</f>
        <v/>
      </c>
      <c r="F319" s="124" t="str">
        <f>IFERROR(MID(J317,5,1))</f>
        <v/>
      </c>
      <c r="G319" s="124" t="str">
        <f>IFERROR(MID(J317,6,1))</f>
        <v/>
      </c>
      <c r="H319" s="124" t="str">
        <f>IFERROR(MID(J317,7,1))</f>
        <v/>
      </c>
      <c r="I319" s="124" t="str">
        <f>IFERROR(MID(J317,8,1))</f>
        <v/>
      </c>
      <c r="J319" s="96" t="str">
        <f t="array" ref="J319">IFERROR(INDEX(Code_KindReturn, MATCH(TRUE, EXACT(B319, Code_Code), 0)),"")</f>
        <v/>
      </c>
      <c r="K319" s="96" t="str">
        <f t="array" ref="K319">IFERROR(INDEX(Code_GristReturn, MATCH(TRUE, EXACT(C319, Code_Code), 0)),"")</f>
        <v/>
      </c>
      <c r="L319" s="96" t="str">
        <f t="array" ref="L319">IFERROR(INDEX(Code_Trait1Return, MATCH(TRUE, EXACT(D319, Code_Code), 0)),"")</f>
        <v/>
      </c>
      <c r="M319" s="96" t="str">
        <f t="array" ref="M319">IFERROR(INDEX(Code_Trait2Return, MATCH(TRUE, EXACT(E319, Code_Code), 0)),"")</f>
        <v/>
      </c>
      <c r="N319" s="96" t="str">
        <f t="array" ref="N319">IFERROR(INDEX(Code_Action1Return, MATCH(TRUE, EXACT(F319, Code_Code), 0)),"")</f>
        <v/>
      </c>
      <c r="O319" s="96" t="str">
        <f t="array" ref="O319">IFERROR(INDEX(Code_Action2Return, MATCH(TRUE, EXACT(G319, Code_Code), 0)),"")</f>
        <v/>
      </c>
      <c r="P319" s="96" t="str">
        <f t="array" ref="P319">IFERROR(INDEX(Code_Action3Return, MATCH(TRUE, EXACT(H319, Code_Code), 0)),"")</f>
        <v/>
      </c>
      <c r="Q319" s="96" t="str">
        <f t="array" ref="Q319">IFERROR(INDEX(Code_Action4Return, MATCH(TRUE, EXACT(I319, Code_Code), 0)),"")</f>
        <v/>
      </c>
      <c r="R319" s="125"/>
      <c r="S319" s="96" t="str">
        <f>IFERROR(MID(AB317,1,1))</f>
        <v/>
      </c>
      <c r="T319" s="124" t="str">
        <f>IFERROR(MID(AB317,2,1))</f>
        <v/>
      </c>
      <c r="U319" s="124" t="str">
        <f>IFERROR(MID(AB317,3,1))</f>
        <v/>
      </c>
      <c r="V319" s="124" t="str">
        <f>IFERROR(MID(AB317,4,1))</f>
        <v/>
      </c>
      <c r="W319" s="124" t="str">
        <f>IFERROR(MID(AB317,5,1))</f>
        <v/>
      </c>
      <c r="X319" s="124" t="str">
        <f>IFERROR(MID(AB317,6,1))</f>
        <v/>
      </c>
      <c r="Y319" s="124" t="str">
        <f>IFERROR(MID(AB317,7,1))</f>
        <v/>
      </c>
      <c r="Z319" s="124" t="str">
        <f>IFERROR(MID(AB317,8,1))</f>
        <v/>
      </c>
      <c r="AA319" s="96" t="str">
        <f t="array" ref="AA319">IFERROR(INDEX(Code_KindReturn, MATCH(TRUE, EXACT(S319, Code_Code), 0)),"")</f>
        <v/>
      </c>
      <c r="AB319" s="96" t="str">
        <f t="array" ref="AB319">IFERROR(INDEX(Code_GristReturn, MATCH(TRUE, EXACT(T319, Code_Code), 0)),"")</f>
        <v/>
      </c>
      <c r="AC319" s="96" t="str">
        <f t="array" ref="AC319">IFERROR(INDEX(Code_Trait1Return, MATCH(TRUE, EXACT(U319, Code_Code), 0)),"")</f>
        <v/>
      </c>
      <c r="AD319" s="96" t="str">
        <f t="array" ref="AD319">IFERROR(INDEX(Code_Trait2Return, MATCH(TRUE, EXACT(V319, Code_Code), 0)),"")</f>
        <v/>
      </c>
      <c r="AE319" s="96" t="str">
        <f t="array" ref="AE319">IFERROR(INDEX(Code_Action1Return, MATCH(TRUE, EXACT(W319, Code_Code), 0)),"")</f>
        <v/>
      </c>
      <c r="AF319" s="96" t="str">
        <f t="array" ref="AF319">IFERROR(INDEX(Code_Action2Return, MATCH(TRUE, EXACT(X319, Code_Code), 0)),"")</f>
        <v/>
      </c>
      <c r="AG319" s="96" t="str">
        <f t="array" ref="AG319">IFERROR(INDEX(Code_Action3Return, MATCH(TRUE, EXACT(Y319, Code_Code), 0)),"")</f>
        <v/>
      </c>
      <c r="AH319" s="96" t="str">
        <f t="array" ref="AH319">IFERROR(INDEX(Code_Action4Return, MATCH(TRUE, EXACT(Z319, Code_Code), 0)),"")</f>
        <v/>
      </c>
      <c r="AI319" s="125"/>
      <c r="AJ319" s="96">
        <f>IFERROR(IFS(B319="/",-2, S319="/",-1, AND(B319="/",S319="/"), 0, ALCH_KINDCHECKER(J319,AA319)&lt;&gt;0,ALCH_KINDCHECKER(J319,AA319)))</f>
        <v>1</v>
      </c>
      <c r="AK319" s="96">
        <f>IFERROR(IFS(AND(C319="/",T319="/"), 0,C319="/",2, T319="/",1, ALCH_GRISTCHECKER(K319,AB319)&lt;&gt;0,ALCH_GRISTCHECKER(K319,AB319)))</f>
        <v>3</v>
      </c>
      <c r="AL319" s="96">
        <f t="shared" ref="AL319:AM319" si="171">IFERROR(IFS(D319="/",-2, U319="/",-1, AND(D319="/",U319="/"), 0, ALCH_TRAITCHECK(L319,AC319)&lt;&gt;0,ALCH_TRAITCHECK(L319,AC319)))</f>
        <v>1</v>
      </c>
      <c r="AM319" s="96">
        <f t="shared" si="171"/>
        <v>1</v>
      </c>
      <c r="AN319" s="96">
        <f t="shared" ref="AN319:AQ319" si="172">IFERROR(IFS(F319="/",-2, W319="/",-1, AND(F319="/",W319="/"), 0, ALCH_ACTIONCHECK(N319,AE319)&lt;&gt;0,ALCH_ACTIONCHECK(N319,AE319)))</f>
        <v>1</v>
      </c>
      <c r="AO319" s="96">
        <f t="shared" si="172"/>
        <v>1</v>
      </c>
      <c r="AP319" s="96">
        <f t="shared" si="172"/>
        <v>1</v>
      </c>
      <c r="AQ319" s="96">
        <f t="shared" si="172"/>
        <v>1</v>
      </c>
      <c r="AR319" s="126" t="str">
        <f>IFERROR(IFS(AND(B319="/",S319="/"), "/",B319="/",S319, S319="/", B319,AJ319=0, "/",R317="&amp;&amp;", IFS(AK319=3,IFS(AJ319=1,B319,AJ319=2,S319),AK319=1,S319,AK319=2,B319), R317="||", IFS(AK319=3,IFS(AJ319=2,B319,AJ319=1,S319),AK319=2,S319,AK319=1,B319)))</f>
        <v/>
      </c>
      <c r="AS319" s="126" t="str">
        <f>IFERROR(IFS(AND(C319="/",T319="/"), "/",C319="/",T319, T319="/", C319,AK319=0, "/",AK319=3,C319,R317="&amp;&amp;",ALCH_THEGRISTER(AK319,1,K319,AB319,C319,T319,8),R317="||",ALCH_THEGRISTER(AK319,-1,AB319,K319,T319,C319,2)))</f>
        <v/>
      </c>
      <c r="AT319" s="126" t="str">
        <f>IFERROR(IFS(AND(D319="/",U319="/"), "/",D319="/",U319, U319="/", D319,R317="&amp;&amp;", IFS(AK319=1,D319,AK319=2,U319,AK319=3,IFS(AL319=1,D319,AL319=2,U319)), R317="||",IFS(AK319=2,D319,AK319=1,U319,AK319=3,IFS(AL319=2,D319,AL319=1,U319)),AL319=0, "/"))</f>
        <v/>
      </c>
      <c r="AU319" s="126" t="str">
        <f>IFERROR(IFS(AND(E319="/",V319="/"), "/",E319="/",V319, V319="/", E319,R317="&amp;&amp;", IFS(AK319=2,E319,AK319=1,V319,AK319=3,IFS(AM319=2,E319,AM319=1,V319)), R317="||",IFS(AK319=1,E319,AK319=2,V319,AK319=3,IFS(AM319=1,E319,AM319=2,V319)),AM319=0, "/"))</f>
        <v/>
      </c>
      <c r="AV319" s="126" t="str">
        <f>IFERROR(IFS(AND(F319="/",W319="/"), "/",F319="/",W319, W319="/", F319,R317="&amp;&amp;",IFS(AK319=1,F319,AK319=2,W319,AK319=3,IFS(AN319=1,F319,AN319=2,W319)), R317="||",IFS(AK319=2,F319,AK319=1,W319,AK319=3,IFS(AN319=2,F319,AN319=1,W319)),AN319=0, "/"))</f>
        <v/>
      </c>
      <c r="AW319" s="126" t="str">
        <f>IFERROR(IFS(AND(G319="/",X319="/"), "/",G319="/",X319, X319="/", G319,R317="&amp;&amp;", IFS(AK319=2,G319,AK319=1,X319,AK319=3,IFS(AO319=2,G319,AO319=1,X319)), R317="||",IFS(AK319=1,G319,AK319=2,X319,AK319=3,IFS(AO319=1,G319,AO319=2,X319)),AO319=0, "/"))</f>
        <v/>
      </c>
      <c r="AX319" s="126" t="str">
        <f>IFERROR(IFS(AND(H319="/",Y319="/"), "/",H319="/",Y319, Y319="/", H319,R317="&amp;&amp;", IFS(AK319=1,H319,AK319=2,Y319,AK319=3,IFS(AP319=1,H319,AP319=2,Y319)), R317="||",IFS(AK319=2,H319,AK319=1,Y319,AK319=3,IFS(AP319=2,H319,AP319=1,Y319)),AP319=0, "/"))</f>
        <v/>
      </c>
      <c r="AY319" s="127" t="str">
        <f>IFERROR(IFS(AND(I319="/",Z319="/"), "/",I319="/",Z319, Z319="/", I319,R317="&amp;&amp;", IFS(AK319=2,I319,AK319=1,Z319,AK319=3,IFS(AQ319=2,I319,AQ319=1,Z319)), R317="||",IFS(AK319=1,I319,AK319=2,Z319,AK319=3,IFS(AQ319=1,I319,AQ319=2,Z319)),AQ319=0, "/"))</f>
        <v/>
      </c>
      <c r="AZ319" s="112"/>
      <c r="BA319" s="79"/>
    </row>
    <row r="320" ht="15.0" customHeight="1">
      <c r="A320" s="77"/>
      <c r="B320" s="118"/>
      <c r="C320" s="91"/>
      <c r="J320" s="91"/>
      <c r="Q320" s="73"/>
      <c r="R320" s="91" t="s">
        <v>27</v>
      </c>
      <c r="U320" s="120"/>
      <c r="AB320" s="91"/>
      <c r="AI320" s="73"/>
      <c r="AJ320" s="120"/>
      <c r="AQ320" s="121" t="str">
        <f>IFERROR(CONCAT(AR322,CONCAT(AS322,CONCAT(AT322,CONCAT(AU322,CONCAT(AV322,CONCAT(AW322,CONCAT(AX322,AY322))))))))</f>
        <v/>
      </c>
      <c r="AY320" s="118"/>
      <c r="AZ320" s="112"/>
      <c r="BA320" s="79"/>
    </row>
    <row r="321" ht="15.0" customHeight="1">
      <c r="A321" s="77"/>
      <c r="B321" s="118"/>
      <c r="Q321" s="73"/>
      <c r="U321" s="122"/>
      <c r="AI321" s="73"/>
      <c r="AJ321" s="122"/>
      <c r="AY321" s="119"/>
      <c r="AZ321" s="112"/>
      <c r="BA321" s="79"/>
    </row>
    <row r="322" ht="15.0" customHeight="1">
      <c r="A322" s="77"/>
      <c r="B322" s="98" t="str">
        <f>IFERROR(MID(J320,1,1))</f>
        <v/>
      </c>
      <c r="C322" s="123" t="str">
        <f>IFERROR(MID(J320,2,1))</f>
        <v/>
      </c>
      <c r="D322" s="124" t="str">
        <f>IFERROR(MID(J320,3,1))</f>
        <v/>
      </c>
      <c r="E322" s="124" t="str">
        <f>IFERROR(MID(J320,4,1))</f>
        <v/>
      </c>
      <c r="F322" s="124" t="str">
        <f>IFERROR(MID(J320,5,1))</f>
        <v/>
      </c>
      <c r="G322" s="124" t="str">
        <f>IFERROR(MID(J320,6,1))</f>
        <v/>
      </c>
      <c r="H322" s="124" t="str">
        <f>IFERROR(MID(J320,7,1))</f>
        <v/>
      </c>
      <c r="I322" s="124" t="str">
        <f>IFERROR(MID(J320,8,1))</f>
        <v/>
      </c>
      <c r="J322" s="96" t="str">
        <f t="array" ref="J322">IFERROR(INDEX(Code_KindReturn, MATCH(TRUE, EXACT(B322, Code_Code), 0)),"")</f>
        <v/>
      </c>
      <c r="K322" s="96" t="str">
        <f t="array" ref="K322">IFERROR(INDEX(Code_GristReturn, MATCH(TRUE, EXACT(C322, Code_Code), 0)),"")</f>
        <v/>
      </c>
      <c r="L322" s="96" t="str">
        <f t="array" ref="L322">IFERROR(INDEX(Code_Trait1Return, MATCH(TRUE, EXACT(D322, Code_Code), 0)),"")</f>
        <v/>
      </c>
      <c r="M322" s="96" t="str">
        <f t="array" ref="M322">IFERROR(INDEX(Code_Trait2Return, MATCH(TRUE, EXACT(E322, Code_Code), 0)),"")</f>
        <v/>
      </c>
      <c r="N322" s="96" t="str">
        <f t="array" ref="N322">IFERROR(INDEX(Code_Action1Return, MATCH(TRUE, EXACT(F322, Code_Code), 0)),"")</f>
        <v/>
      </c>
      <c r="O322" s="96" t="str">
        <f t="array" ref="O322">IFERROR(INDEX(Code_Action2Return, MATCH(TRUE, EXACT(G322, Code_Code), 0)),"")</f>
        <v/>
      </c>
      <c r="P322" s="96" t="str">
        <f t="array" ref="P322">IFERROR(INDEX(Code_Action3Return, MATCH(TRUE, EXACT(H322, Code_Code), 0)),"")</f>
        <v/>
      </c>
      <c r="Q322" s="96" t="str">
        <f t="array" ref="Q322">IFERROR(INDEX(Code_Action4Return, MATCH(TRUE, EXACT(I322, Code_Code), 0)),"")</f>
        <v/>
      </c>
      <c r="R322" s="125"/>
      <c r="S322" s="96" t="str">
        <f>IFERROR(MID(AB320,1,1))</f>
        <v/>
      </c>
      <c r="T322" s="124" t="str">
        <f>IFERROR(MID(AB320,2,1))</f>
        <v/>
      </c>
      <c r="U322" s="124" t="str">
        <f>IFERROR(MID(AB320,3,1))</f>
        <v/>
      </c>
      <c r="V322" s="124" t="str">
        <f>IFERROR(MID(AB320,4,1))</f>
        <v/>
      </c>
      <c r="W322" s="124" t="str">
        <f>IFERROR(MID(AB320,5,1))</f>
        <v/>
      </c>
      <c r="X322" s="124" t="str">
        <f>IFERROR(MID(AB320,6,1))</f>
        <v/>
      </c>
      <c r="Y322" s="124" t="str">
        <f>IFERROR(MID(AB320,7,1))</f>
        <v/>
      </c>
      <c r="Z322" s="124" t="str">
        <f>IFERROR(MID(AB320,8,1))</f>
        <v/>
      </c>
      <c r="AA322" s="96" t="str">
        <f t="array" ref="AA322">IFERROR(INDEX(Code_KindReturn, MATCH(TRUE, EXACT(S322, Code_Code), 0)),"")</f>
        <v/>
      </c>
      <c r="AB322" s="96" t="str">
        <f t="array" ref="AB322">IFERROR(INDEX(Code_GristReturn, MATCH(TRUE, EXACT(T322, Code_Code), 0)),"")</f>
        <v/>
      </c>
      <c r="AC322" s="96" t="str">
        <f t="array" ref="AC322">IFERROR(INDEX(Code_Trait1Return, MATCH(TRUE, EXACT(U322, Code_Code), 0)),"")</f>
        <v/>
      </c>
      <c r="AD322" s="96" t="str">
        <f t="array" ref="AD322">IFERROR(INDEX(Code_Trait2Return, MATCH(TRUE, EXACT(V322, Code_Code), 0)),"")</f>
        <v/>
      </c>
      <c r="AE322" s="96" t="str">
        <f t="array" ref="AE322">IFERROR(INDEX(Code_Action1Return, MATCH(TRUE, EXACT(W322, Code_Code), 0)),"")</f>
        <v/>
      </c>
      <c r="AF322" s="96" t="str">
        <f t="array" ref="AF322">IFERROR(INDEX(Code_Action2Return, MATCH(TRUE, EXACT(X322, Code_Code), 0)),"")</f>
        <v/>
      </c>
      <c r="AG322" s="96" t="str">
        <f t="array" ref="AG322">IFERROR(INDEX(Code_Action3Return, MATCH(TRUE, EXACT(Y322, Code_Code), 0)),"")</f>
        <v/>
      </c>
      <c r="AH322" s="96" t="str">
        <f t="array" ref="AH322">IFERROR(INDEX(Code_Action4Return, MATCH(TRUE, EXACT(Z322, Code_Code), 0)),"")</f>
        <v/>
      </c>
      <c r="AI322" s="125"/>
      <c r="AJ322" s="96">
        <f>IFERROR(IFS(B322="/",-2, S322="/",-1, AND(B322="/",S322="/"), 0, ALCH_KINDCHECKER(J322,AA322)&lt;&gt;0,ALCH_KINDCHECKER(J322,AA322)))</f>
        <v>1</v>
      </c>
      <c r="AK322" s="96">
        <f>IFERROR(IFS(AND(C322="/",T322="/"), 0,C322="/",2, T322="/",1, ALCH_GRISTCHECKER(K322,AB322)&lt;&gt;0,ALCH_GRISTCHECKER(K322,AB322)))</f>
        <v>3</v>
      </c>
      <c r="AL322" s="96">
        <f t="shared" ref="AL322:AM322" si="173">IFERROR(IFS(D322="/",-2, U322="/",-1, AND(D322="/",U322="/"), 0, ALCH_TRAITCHECK(L322,AC322)&lt;&gt;0,ALCH_TRAITCHECK(L322,AC322)))</f>
        <v>1</v>
      </c>
      <c r="AM322" s="96">
        <f t="shared" si="173"/>
        <v>1</v>
      </c>
      <c r="AN322" s="96">
        <f t="shared" ref="AN322:AQ322" si="174">IFERROR(IFS(F322="/",-2, W322="/",-1, AND(F322="/",W322="/"), 0, ALCH_ACTIONCHECK(N322,AE322)&lt;&gt;0,ALCH_ACTIONCHECK(N322,AE322)))</f>
        <v>1</v>
      </c>
      <c r="AO322" s="96">
        <f t="shared" si="174"/>
        <v>1</v>
      </c>
      <c r="AP322" s="96">
        <f t="shared" si="174"/>
        <v>1</v>
      </c>
      <c r="AQ322" s="96">
        <f t="shared" si="174"/>
        <v>1</v>
      </c>
      <c r="AR322" s="126" t="str">
        <f>IFERROR(IFS(AND(B322="/",S322="/"), "/",B322="/",S322, S322="/", B322,AJ322=0, "/",R320="&amp;&amp;", IFS(AK322=3,IFS(AJ322=1,B322,AJ322=2,S322),AK322=1,S322,AK322=2,B322), R320="||", IFS(AK322=3,IFS(AJ322=2,B322,AJ322=1,S322),AK322=2,S322,AK322=1,B322)))</f>
        <v/>
      </c>
      <c r="AS322" s="126" t="str">
        <f>IFERROR(IFS(AND(C322="/",T322="/"), "/",C322="/",T322, T322="/", C322,AK322=0, "/",AK322=3,C322,R320="&amp;&amp;",ALCH_THEGRISTER(AK322,1,K322,AB322,C322,T322,8),R320="||",ALCH_THEGRISTER(AK322,-1,AB322,K322,T322,C322,2)))</f>
        <v/>
      </c>
      <c r="AT322" s="126" t="str">
        <f>IFERROR(IFS(AND(D322="/",U322="/"), "/",D322="/",U322, U322="/", D322,R320="&amp;&amp;", IFS(AK322=1,D322,AK322=2,U322,AK322=3,IFS(AL322=1,D322,AL322=2,U322)), R320="||",IFS(AK322=2,D322,AK322=1,U322,AK322=3,IFS(AL322=2,D322,AL322=1,U322)),AL322=0, "/"))</f>
        <v/>
      </c>
      <c r="AU322" s="126" t="str">
        <f>IFERROR(IFS(AND(E322="/",V322="/"), "/",E322="/",V322, V322="/", E322,R320="&amp;&amp;", IFS(AK322=2,E322,AK322=1,V322,AK322=3,IFS(AM322=2,E322,AM322=1,V322)), R320="||",IFS(AK322=1,E322,AK322=2,V322,AK322=3,IFS(AM322=1,E322,AM322=2,V322)),AM322=0, "/"))</f>
        <v/>
      </c>
      <c r="AV322" s="126" t="str">
        <f>IFERROR(IFS(AND(F322="/",W322="/"), "/",F322="/",W322, W322="/", F322,R320="&amp;&amp;",IFS(AK322=1,F322,AK322=2,W322,AK322=3,IFS(AN322=1,F322,AN322=2,W322)), R320="||",IFS(AK322=2,F322,AK322=1,W322,AK322=3,IFS(AN322=2,F322,AN322=1,W322)),AN322=0, "/"))</f>
        <v/>
      </c>
      <c r="AW322" s="126" t="str">
        <f>IFERROR(IFS(AND(G322="/",X322="/"), "/",G322="/",X322, X322="/", G322,R320="&amp;&amp;", IFS(AK322=2,G322,AK322=1,X322,AK322=3,IFS(AO322=2,G322,AO322=1,X322)), R320="||",IFS(AK322=1,G322,AK322=2,X322,AK322=3,IFS(AO322=1,G322,AO322=2,X322)),AO322=0, "/"))</f>
        <v/>
      </c>
      <c r="AX322" s="126" t="str">
        <f>IFERROR(IFS(AND(H322="/",Y322="/"), "/",H322="/",Y322, Y322="/", H322,R320="&amp;&amp;", IFS(AK322=1,H322,AK322=2,Y322,AK322=3,IFS(AP322=1,H322,AP322=2,Y322)), R320="||",IFS(AK322=2,H322,AK322=1,Y322,AK322=3,IFS(AP322=2,H322,AP322=1,Y322)),AP322=0, "/"))</f>
        <v/>
      </c>
      <c r="AY322" s="127" t="str">
        <f>IFERROR(IFS(AND(I322="/",Z322="/"), "/",I322="/",Z322, Z322="/", I322,R320="&amp;&amp;", IFS(AK322=2,I322,AK322=1,Z322,AK322=3,IFS(AQ322=2,I322,AQ322=1,Z322)), R320="||",IFS(AK322=1,I322,AK322=2,Z322,AK322=3,IFS(AQ322=1,I322,AQ322=2,Z322)),AQ322=0, "/"))</f>
        <v/>
      </c>
      <c r="AZ322" s="112"/>
      <c r="BA322" s="79"/>
    </row>
    <row r="323" ht="15.0" customHeight="1">
      <c r="A323" s="77"/>
      <c r="B323" s="118"/>
      <c r="C323" s="91"/>
      <c r="J323" s="91"/>
      <c r="Q323" s="73"/>
      <c r="R323" s="91" t="s">
        <v>27</v>
      </c>
      <c r="U323" s="120"/>
      <c r="AB323" s="91"/>
      <c r="AI323" s="73"/>
      <c r="AJ323" s="120"/>
      <c r="AQ323" s="121" t="str">
        <f>IFERROR(CONCAT(AR325,CONCAT(AS325,CONCAT(AT325,CONCAT(AU325,CONCAT(AV325,CONCAT(AW325,CONCAT(AX325,AY325))))))))</f>
        <v/>
      </c>
      <c r="AY323" s="118"/>
      <c r="AZ323" s="112"/>
      <c r="BA323" s="79"/>
    </row>
    <row r="324" ht="15.0" customHeight="1">
      <c r="A324" s="77"/>
      <c r="B324" s="118"/>
      <c r="Q324" s="73"/>
      <c r="U324" s="122"/>
      <c r="AI324" s="73"/>
      <c r="AJ324" s="122"/>
      <c r="AY324" s="119"/>
      <c r="AZ324" s="112"/>
      <c r="BA324" s="79"/>
    </row>
    <row r="325" ht="15.0" customHeight="1">
      <c r="A325" s="77"/>
      <c r="B325" s="98" t="str">
        <f>IFERROR(MID(J323,1,1))</f>
        <v/>
      </c>
      <c r="C325" s="123" t="str">
        <f>IFERROR(MID(J323,2,1))</f>
        <v/>
      </c>
      <c r="D325" s="124" t="str">
        <f>IFERROR(MID(J323,3,1))</f>
        <v/>
      </c>
      <c r="E325" s="124" t="str">
        <f>IFERROR(MID(J323,4,1))</f>
        <v/>
      </c>
      <c r="F325" s="124" t="str">
        <f>IFERROR(MID(J323,5,1))</f>
        <v/>
      </c>
      <c r="G325" s="124" t="str">
        <f>IFERROR(MID(J323,6,1))</f>
        <v/>
      </c>
      <c r="H325" s="124" t="str">
        <f>IFERROR(MID(J323,7,1))</f>
        <v/>
      </c>
      <c r="I325" s="124" t="str">
        <f>IFERROR(MID(J323,8,1))</f>
        <v/>
      </c>
      <c r="J325" s="96" t="str">
        <f t="array" ref="J325">IFERROR(INDEX(Code_KindReturn, MATCH(TRUE, EXACT(B325, Code_Code), 0)),"")</f>
        <v/>
      </c>
      <c r="K325" s="96" t="str">
        <f t="array" ref="K325">IFERROR(INDEX(Code_GristReturn, MATCH(TRUE, EXACT(C325, Code_Code), 0)),"")</f>
        <v/>
      </c>
      <c r="L325" s="96" t="str">
        <f t="array" ref="L325">IFERROR(INDEX(Code_Trait1Return, MATCH(TRUE, EXACT(D325, Code_Code), 0)),"")</f>
        <v/>
      </c>
      <c r="M325" s="96" t="str">
        <f t="array" ref="M325">IFERROR(INDEX(Code_Trait2Return, MATCH(TRUE, EXACT(E325, Code_Code), 0)),"")</f>
        <v/>
      </c>
      <c r="N325" s="96" t="str">
        <f t="array" ref="N325">IFERROR(INDEX(Code_Action1Return, MATCH(TRUE, EXACT(F325, Code_Code), 0)),"")</f>
        <v/>
      </c>
      <c r="O325" s="96" t="str">
        <f t="array" ref="O325">IFERROR(INDEX(Code_Action2Return, MATCH(TRUE, EXACT(G325, Code_Code), 0)),"")</f>
        <v/>
      </c>
      <c r="P325" s="96" t="str">
        <f t="array" ref="P325">IFERROR(INDEX(Code_Action3Return, MATCH(TRUE, EXACT(H325, Code_Code), 0)),"")</f>
        <v/>
      </c>
      <c r="Q325" s="96" t="str">
        <f t="array" ref="Q325">IFERROR(INDEX(Code_Action4Return, MATCH(TRUE, EXACT(I325, Code_Code), 0)),"")</f>
        <v/>
      </c>
      <c r="R325" s="125"/>
      <c r="S325" s="96" t="str">
        <f>IFERROR(MID(AB323,1,1))</f>
        <v/>
      </c>
      <c r="T325" s="124" t="str">
        <f>IFERROR(MID(AB323,2,1))</f>
        <v/>
      </c>
      <c r="U325" s="124" t="str">
        <f>IFERROR(MID(AB323,3,1))</f>
        <v/>
      </c>
      <c r="V325" s="124" t="str">
        <f>IFERROR(MID(AB323,4,1))</f>
        <v/>
      </c>
      <c r="W325" s="124" t="str">
        <f>IFERROR(MID(AB323,5,1))</f>
        <v/>
      </c>
      <c r="X325" s="124" t="str">
        <f>IFERROR(MID(AB323,6,1))</f>
        <v/>
      </c>
      <c r="Y325" s="124" t="str">
        <f>IFERROR(MID(AB323,7,1))</f>
        <v/>
      </c>
      <c r="Z325" s="124" t="str">
        <f>IFERROR(MID(AB323,8,1))</f>
        <v/>
      </c>
      <c r="AA325" s="96" t="str">
        <f t="array" ref="AA325">IFERROR(INDEX(Code_KindReturn, MATCH(TRUE, EXACT(S325, Code_Code), 0)),"")</f>
        <v/>
      </c>
      <c r="AB325" s="96" t="str">
        <f t="array" ref="AB325">IFERROR(INDEX(Code_GristReturn, MATCH(TRUE, EXACT(T325, Code_Code), 0)),"")</f>
        <v/>
      </c>
      <c r="AC325" s="96" t="str">
        <f t="array" ref="AC325">IFERROR(INDEX(Code_Trait1Return, MATCH(TRUE, EXACT(U325, Code_Code), 0)),"")</f>
        <v/>
      </c>
      <c r="AD325" s="96" t="str">
        <f t="array" ref="AD325">IFERROR(INDEX(Code_Trait2Return, MATCH(TRUE, EXACT(V325, Code_Code), 0)),"")</f>
        <v/>
      </c>
      <c r="AE325" s="96" t="str">
        <f t="array" ref="AE325">IFERROR(INDEX(Code_Action1Return, MATCH(TRUE, EXACT(W325, Code_Code), 0)),"")</f>
        <v/>
      </c>
      <c r="AF325" s="96" t="str">
        <f t="array" ref="AF325">IFERROR(INDEX(Code_Action2Return, MATCH(TRUE, EXACT(X325, Code_Code), 0)),"")</f>
        <v/>
      </c>
      <c r="AG325" s="96" t="str">
        <f t="array" ref="AG325">IFERROR(INDEX(Code_Action3Return, MATCH(TRUE, EXACT(Y325, Code_Code), 0)),"")</f>
        <v/>
      </c>
      <c r="AH325" s="96" t="str">
        <f t="array" ref="AH325">IFERROR(INDEX(Code_Action4Return, MATCH(TRUE, EXACT(Z325, Code_Code), 0)),"")</f>
        <v/>
      </c>
      <c r="AI325" s="125"/>
      <c r="AJ325" s="96">
        <f>IFERROR(IFS(B325="/",-2, S325="/",-1, AND(B325="/",S325="/"), 0, ALCH_KINDCHECKER(J325,AA325)&lt;&gt;0,ALCH_KINDCHECKER(J325,AA325)))</f>
        <v>1</v>
      </c>
      <c r="AK325" s="96">
        <f>IFERROR(IFS(AND(C325="/",T325="/"), 0,C325="/",2, T325="/",1, ALCH_GRISTCHECKER(K325,AB325)&lt;&gt;0,ALCH_GRISTCHECKER(K325,AB325)))</f>
        <v>3</v>
      </c>
      <c r="AL325" s="96">
        <f t="shared" ref="AL325:AM325" si="175">IFERROR(IFS(D325="/",-2, U325="/",-1, AND(D325="/",U325="/"), 0, ALCH_TRAITCHECK(L325,AC325)&lt;&gt;0,ALCH_TRAITCHECK(L325,AC325)))</f>
        <v>1</v>
      </c>
      <c r="AM325" s="96">
        <f t="shared" si="175"/>
        <v>1</v>
      </c>
      <c r="AN325" s="96">
        <f t="shared" ref="AN325:AQ325" si="176">IFERROR(IFS(F325="/",-2, W325="/",-1, AND(F325="/",W325="/"), 0, ALCH_ACTIONCHECK(N325,AE325)&lt;&gt;0,ALCH_ACTIONCHECK(N325,AE325)))</f>
        <v>1</v>
      </c>
      <c r="AO325" s="96">
        <f t="shared" si="176"/>
        <v>1</v>
      </c>
      <c r="AP325" s="96">
        <f t="shared" si="176"/>
        <v>1</v>
      </c>
      <c r="AQ325" s="96">
        <f t="shared" si="176"/>
        <v>1</v>
      </c>
      <c r="AR325" s="126" t="str">
        <f>IFERROR(IFS(AND(B325="/",S325="/"), "/",B325="/",S325, S325="/", B325,AJ325=0, "/",R323="&amp;&amp;", IFS(AK325=3,IFS(AJ325=1,B325,AJ325=2,S325),AK325=1,S325,AK325=2,B325), R323="||", IFS(AK325=3,IFS(AJ325=2,B325,AJ325=1,S325),AK325=2,S325,AK325=1,B325)))</f>
        <v/>
      </c>
      <c r="AS325" s="126" t="str">
        <f>IFERROR(IFS(AND(C325="/",T325="/"), "/",C325="/",T325, T325="/", C325,AK325=0, "/",AK325=3,C325,R323="&amp;&amp;",ALCH_THEGRISTER(AK325,1,K325,AB325,C325,T325,8),R323="||",ALCH_THEGRISTER(AK325,-1,AB325,K325,T325,C325,2)))</f>
        <v/>
      </c>
      <c r="AT325" s="126" t="str">
        <f>IFERROR(IFS(AND(D325="/",U325="/"), "/",D325="/",U325, U325="/", D325,R323="&amp;&amp;", IFS(AK325=1,D325,AK325=2,U325,AK325=3,IFS(AL325=1,D325,AL325=2,U325)), R323="||",IFS(AK325=2,D325,AK325=1,U325,AK325=3,IFS(AL325=2,D325,AL325=1,U325)),AL325=0, "/"))</f>
        <v/>
      </c>
      <c r="AU325" s="126" t="str">
        <f>IFERROR(IFS(AND(E325="/",V325="/"), "/",E325="/",V325, V325="/", E325,R323="&amp;&amp;", IFS(AK325=2,E325,AK325=1,V325,AK325=3,IFS(AM325=2,E325,AM325=1,V325)), R323="||",IFS(AK325=1,E325,AK325=2,V325,AK325=3,IFS(AM325=1,E325,AM325=2,V325)),AM325=0, "/"))</f>
        <v/>
      </c>
      <c r="AV325" s="126" t="str">
        <f>IFERROR(IFS(AND(F325="/",W325="/"), "/",F325="/",W325, W325="/", F325,R323="&amp;&amp;",IFS(AK325=1,F325,AK325=2,W325,AK325=3,IFS(AN325=1,F325,AN325=2,W325)), R323="||",IFS(AK325=2,F325,AK325=1,W325,AK325=3,IFS(AN325=2,F325,AN325=1,W325)),AN325=0, "/"))</f>
        <v/>
      </c>
      <c r="AW325" s="126" t="str">
        <f>IFERROR(IFS(AND(G325="/",X325="/"), "/",G325="/",X325, X325="/", G325,R323="&amp;&amp;", IFS(AK325=2,G325,AK325=1,X325,AK325=3,IFS(AO325=2,G325,AO325=1,X325)), R323="||",IFS(AK325=1,G325,AK325=2,X325,AK325=3,IFS(AO325=1,G325,AO325=2,X325)),AO325=0, "/"))</f>
        <v/>
      </c>
      <c r="AX325" s="126" t="str">
        <f>IFERROR(IFS(AND(H325="/",Y325="/"), "/",H325="/",Y325, Y325="/", H325,R323="&amp;&amp;", IFS(AK325=1,H325,AK325=2,Y325,AK325=3,IFS(AP325=1,H325,AP325=2,Y325)), R323="||",IFS(AK325=2,H325,AK325=1,Y325,AK325=3,IFS(AP325=2,H325,AP325=1,Y325)),AP325=0, "/"))</f>
        <v/>
      </c>
      <c r="AY325" s="127" t="str">
        <f>IFERROR(IFS(AND(I325="/",Z325="/"), "/",I325="/",Z325, Z325="/", I325,R323="&amp;&amp;", IFS(AK325=2,I325,AK325=1,Z325,AK325=3,IFS(AQ325=2,I325,AQ325=1,Z325)), R323="||",IFS(AK325=1,I325,AK325=2,Z325,AK325=3,IFS(AQ325=1,I325,AQ325=2,Z325)),AQ325=0, "/"))</f>
        <v/>
      </c>
      <c r="AZ325" s="112"/>
      <c r="BA325" s="79"/>
    </row>
    <row r="326" ht="15.0" customHeight="1">
      <c r="A326" s="77"/>
      <c r="B326" s="118"/>
      <c r="C326" s="91"/>
      <c r="J326" s="91"/>
      <c r="Q326" s="73"/>
      <c r="R326" s="91" t="s">
        <v>27</v>
      </c>
      <c r="U326" s="120"/>
      <c r="AB326" s="91"/>
      <c r="AI326" s="73"/>
      <c r="AJ326" s="120"/>
      <c r="AQ326" s="121" t="str">
        <f>IFERROR(CONCAT(AR328,CONCAT(AS328,CONCAT(AT328,CONCAT(AU328,CONCAT(AV328,CONCAT(AW328,CONCAT(AX328,AY328))))))))</f>
        <v/>
      </c>
      <c r="AY326" s="118"/>
      <c r="AZ326" s="112"/>
      <c r="BA326" s="79"/>
    </row>
    <row r="327" ht="15.0" customHeight="1">
      <c r="A327" s="77"/>
      <c r="B327" s="118"/>
      <c r="Q327" s="73"/>
      <c r="U327" s="122"/>
      <c r="AI327" s="73"/>
      <c r="AJ327" s="122"/>
      <c r="AY327" s="119"/>
      <c r="AZ327" s="112"/>
      <c r="BA327" s="79"/>
    </row>
    <row r="328" ht="15.0" customHeight="1">
      <c r="A328" s="77"/>
      <c r="B328" s="98" t="str">
        <f>IFERROR(MID(J326,1,1))</f>
        <v/>
      </c>
      <c r="C328" s="123" t="str">
        <f>IFERROR(MID(J326,2,1))</f>
        <v/>
      </c>
      <c r="D328" s="124" t="str">
        <f>IFERROR(MID(J326,3,1))</f>
        <v/>
      </c>
      <c r="E328" s="124" t="str">
        <f>IFERROR(MID(J326,4,1))</f>
        <v/>
      </c>
      <c r="F328" s="124" t="str">
        <f>IFERROR(MID(J326,5,1))</f>
        <v/>
      </c>
      <c r="G328" s="124" t="str">
        <f>IFERROR(MID(J326,6,1))</f>
        <v/>
      </c>
      <c r="H328" s="124" t="str">
        <f>IFERROR(MID(J326,7,1))</f>
        <v/>
      </c>
      <c r="I328" s="124" t="str">
        <f>IFERROR(MID(J326,8,1))</f>
        <v/>
      </c>
      <c r="J328" s="96" t="str">
        <f t="array" ref="J328">IFERROR(INDEX(Code_KindReturn, MATCH(TRUE, EXACT(B328, Code_Code), 0)),"")</f>
        <v/>
      </c>
      <c r="K328" s="96" t="str">
        <f t="array" ref="K328">IFERROR(INDEX(Code_GristReturn, MATCH(TRUE, EXACT(C328, Code_Code), 0)),"")</f>
        <v/>
      </c>
      <c r="L328" s="96" t="str">
        <f t="array" ref="L328">IFERROR(INDEX(Code_Trait1Return, MATCH(TRUE, EXACT(D328, Code_Code), 0)),"")</f>
        <v/>
      </c>
      <c r="M328" s="96" t="str">
        <f t="array" ref="M328">IFERROR(INDEX(Code_Trait2Return, MATCH(TRUE, EXACT(E328, Code_Code), 0)),"")</f>
        <v/>
      </c>
      <c r="N328" s="96" t="str">
        <f t="array" ref="N328">IFERROR(INDEX(Code_Action1Return, MATCH(TRUE, EXACT(F328, Code_Code), 0)),"")</f>
        <v/>
      </c>
      <c r="O328" s="96" t="str">
        <f t="array" ref="O328">IFERROR(INDEX(Code_Action2Return, MATCH(TRUE, EXACT(G328, Code_Code), 0)),"")</f>
        <v/>
      </c>
      <c r="P328" s="96" t="str">
        <f t="array" ref="P328">IFERROR(INDEX(Code_Action3Return, MATCH(TRUE, EXACT(H328, Code_Code), 0)),"")</f>
        <v/>
      </c>
      <c r="Q328" s="96" t="str">
        <f t="array" ref="Q328">IFERROR(INDEX(Code_Action4Return, MATCH(TRUE, EXACT(I328, Code_Code), 0)),"")</f>
        <v/>
      </c>
      <c r="R328" s="125"/>
      <c r="S328" s="96" t="str">
        <f>IFERROR(MID(AB326,1,1))</f>
        <v/>
      </c>
      <c r="T328" s="124" t="str">
        <f>IFERROR(MID(AB326,2,1))</f>
        <v/>
      </c>
      <c r="U328" s="124" t="str">
        <f>IFERROR(MID(AB326,3,1))</f>
        <v/>
      </c>
      <c r="V328" s="124" t="str">
        <f>IFERROR(MID(AB326,4,1))</f>
        <v/>
      </c>
      <c r="W328" s="124" t="str">
        <f>IFERROR(MID(AB326,5,1))</f>
        <v/>
      </c>
      <c r="X328" s="124" t="str">
        <f>IFERROR(MID(AB326,6,1))</f>
        <v/>
      </c>
      <c r="Y328" s="124" t="str">
        <f>IFERROR(MID(AB326,7,1))</f>
        <v/>
      </c>
      <c r="Z328" s="124" t="str">
        <f>IFERROR(MID(AB326,8,1))</f>
        <v/>
      </c>
      <c r="AA328" s="96" t="str">
        <f t="array" ref="AA328">IFERROR(INDEX(Code_KindReturn, MATCH(TRUE, EXACT(S328, Code_Code), 0)),"")</f>
        <v/>
      </c>
      <c r="AB328" s="96" t="str">
        <f t="array" ref="AB328">IFERROR(INDEX(Code_GristReturn, MATCH(TRUE, EXACT(T328, Code_Code), 0)),"")</f>
        <v/>
      </c>
      <c r="AC328" s="96" t="str">
        <f t="array" ref="AC328">IFERROR(INDEX(Code_Trait1Return, MATCH(TRUE, EXACT(U328, Code_Code), 0)),"")</f>
        <v/>
      </c>
      <c r="AD328" s="96" t="str">
        <f t="array" ref="AD328">IFERROR(INDEX(Code_Trait2Return, MATCH(TRUE, EXACT(V328, Code_Code), 0)),"")</f>
        <v/>
      </c>
      <c r="AE328" s="96" t="str">
        <f t="array" ref="AE328">IFERROR(INDEX(Code_Action1Return, MATCH(TRUE, EXACT(W328, Code_Code), 0)),"")</f>
        <v/>
      </c>
      <c r="AF328" s="96" t="str">
        <f t="array" ref="AF328">IFERROR(INDEX(Code_Action2Return, MATCH(TRUE, EXACT(X328, Code_Code), 0)),"")</f>
        <v/>
      </c>
      <c r="AG328" s="96" t="str">
        <f t="array" ref="AG328">IFERROR(INDEX(Code_Action3Return, MATCH(TRUE, EXACT(Y328, Code_Code), 0)),"")</f>
        <v/>
      </c>
      <c r="AH328" s="96" t="str">
        <f t="array" ref="AH328">IFERROR(INDEX(Code_Action4Return, MATCH(TRUE, EXACT(Z328, Code_Code), 0)),"")</f>
        <v/>
      </c>
      <c r="AI328" s="125"/>
      <c r="AJ328" s="96">
        <f>IFERROR(IFS(B328="/",-2, S328="/",-1, AND(B328="/",S328="/"), 0, ALCH_KINDCHECKER(J328,AA328)&lt;&gt;0,ALCH_KINDCHECKER(J328,AA328)))</f>
        <v>1</v>
      </c>
      <c r="AK328" s="96">
        <f>IFERROR(IFS(AND(C328="/",T328="/"), 0,C328="/",2, T328="/",1, ALCH_GRISTCHECKER(K328,AB328)&lt;&gt;0,ALCH_GRISTCHECKER(K328,AB328)))</f>
        <v>3</v>
      </c>
      <c r="AL328" s="96">
        <f t="shared" ref="AL328:AM328" si="177">IFERROR(IFS(D328="/",-2, U328="/",-1, AND(D328="/",U328="/"), 0, ALCH_TRAITCHECK(L328,AC328)&lt;&gt;0,ALCH_TRAITCHECK(L328,AC328)))</f>
        <v>1</v>
      </c>
      <c r="AM328" s="96">
        <f t="shared" si="177"/>
        <v>1</v>
      </c>
      <c r="AN328" s="96">
        <f t="shared" ref="AN328:AQ328" si="178">IFERROR(IFS(F328="/",-2, W328="/",-1, AND(F328="/",W328="/"), 0, ALCH_ACTIONCHECK(N328,AE328)&lt;&gt;0,ALCH_ACTIONCHECK(N328,AE328)))</f>
        <v>1</v>
      </c>
      <c r="AO328" s="96">
        <f t="shared" si="178"/>
        <v>1</v>
      </c>
      <c r="AP328" s="96">
        <f t="shared" si="178"/>
        <v>1</v>
      </c>
      <c r="AQ328" s="96">
        <f t="shared" si="178"/>
        <v>1</v>
      </c>
      <c r="AR328" s="126" t="str">
        <f>IFERROR(IFS(AND(B328="/",S328="/"), "/",B328="/",S328, S328="/", B328,AJ328=0, "/",R326="&amp;&amp;", IFS(AK328=3,IFS(AJ328=1,B328,AJ328=2,S328),AK328=1,S328,AK328=2,B328), R326="||", IFS(AK328=3,IFS(AJ328=2,B328,AJ328=1,S328),AK328=2,S328,AK328=1,B328)))</f>
        <v/>
      </c>
      <c r="AS328" s="126" t="str">
        <f>IFERROR(IFS(AND(C328="/",T328="/"), "/",C328="/",T328, T328="/", C328,AK328=0, "/",AK328=3,C328,R326="&amp;&amp;",ALCH_THEGRISTER(AK328,1,K328,AB328,C328,T328,8),R326="||",ALCH_THEGRISTER(AK328,-1,AB328,K328,T328,C328,2)))</f>
        <v/>
      </c>
      <c r="AT328" s="126" t="str">
        <f>IFERROR(IFS(AND(D328="/",U328="/"), "/",D328="/",U328, U328="/", D328,R326="&amp;&amp;", IFS(AK328=1,D328,AK328=2,U328,AK328=3,IFS(AL328=1,D328,AL328=2,U328)), R326="||",IFS(AK328=2,D328,AK328=1,U328,AK328=3,IFS(AL328=2,D328,AL328=1,U328)),AL328=0, "/"))</f>
        <v/>
      </c>
      <c r="AU328" s="126" t="str">
        <f>IFERROR(IFS(AND(E328="/",V328="/"), "/",E328="/",V328, V328="/", E328,R326="&amp;&amp;", IFS(AK328=2,E328,AK328=1,V328,AK328=3,IFS(AM328=2,E328,AM328=1,V328)), R326="||",IFS(AK328=1,E328,AK328=2,V328,AK328=3,IFS(AM328=1,E328,AM328=2,V328)),AM328=0, "/"))</f>
        <v/>
      </c>
      <c r="AV328" s="126" t="str">
        <f>IFERROR(IFS(AND(F328="/",W328="/"), "/",F328="/",W328, W328="/", F328,R326="&amp;&amp;",IFS(AK328=1,F328,AK328=2,W328,AK328=3,IFS(AN328=1,F328,AN328=2,W328)), R326="||",IFS(AK328=2,F328,AK328=1,W328,AK328=3,IFS(AN328=2,F328,AN328=1,W328)),AN328=0, "/"))</f>
        <v/>
      </c>
      <c r="AW328" s="126" t="str">
        <f>IFERROR(IFS(AND(G328="/",X328="/"), "/",G328="/",X328, X328="/", G328,R326="&amp;&amp;", IFS(AK328=2,G328,AK328=1,X328,AK328=3,IFS(AO328=2,G328,AO328=1,X328)), R326="||",IFS(AK328=1,G328,AK328=2,X328,AK328=3,IFS(AO328=1,G328,AO328=2,X328)),AO328=0, "/"))</f>
        <v/>
      </c>
      <c r="AX328" s="126" t="str">
        <f>IFERROR(IFS(AND(H328="/",Y328="/"), "/",H328="/",Y328, Y328="/", H328,R326="&amp;&amp;", IFS(AK328=1,H328,AK328=2,Y328,AK328=3,IFS(AP328=1,H328,AP328=2,Y328)), R326="||",IFS(AK328=2,H328,AK328=1,Y328,AK328=3,IFS(AP328=2,H328,AP328=1,Y328)),AP328=0, "/"))</f>
        <v/>
      </c>
      <c r="AY328" s="127" t="str">
        <f>IFERROR(IFS(AND(I328="/",Z328="/"), "/",I328="/",Z328, Z328="/", I328,R326="&amp;&amp;", IFS(AK328=2,I328,AK328=1,Z328,AK328=3,IFS(AQ328=2,I328,AQ328=1,Z328)), R326="||",IFS(AK328=1,I328,AK328=2,Z328,AK328=3,IFS(AQ328=1,I328,AQ328=2,Z328)),AQ328=0, "/"))</f>
        <v/>
      </c>
      <c r="AZ328" s="112"/>
      <c r="BA328" s="79"/>
    </row>
    <row r="329" ht="15.0" customHeight="1">
      <c r="A329" s="77"/>
      <c r="B329" s="118"/>
      <c r="C329" s="91"/>
      <c r="J329" s="91"/>
      <c r="Q329" s="73"/>
      <c r="R329" s="91" t="s">
        <v>27</v>
      </c>
      <c r="U329" s="120"/>
      <c r="AB329" s="91"/>
      <c r="AI329" s="73"/>
      <c r="AJ329" s="120"/>
      <c r="AQ329" s="121" t="str">
        <f>IFERROR(CONCAT(AR331,CONCAT(AS331,CONCAT(AT331,CONCAT(AU331,CONCAT(AV331,CONCAT(AW331,CONCAT(AX331,AY331))))))))</f>
        <v/>
      </c>
      <c r="AY329" s="118"/>
      <c r="AZ329" s="112"/>
      <c r="BA329" s="79"/>
    </row>
    <row r="330" ht="15.0" customHeight="1">
      <c r="A330" s="77"/>
      <c r="B330" s="118"/>
      <c r="Q330" s="73"/>
      <c r="U330" s="122"/>
      <c r="AI330" s="73"/>
      <c r="AJ330" s="122"/>
      <c r="AY330" s="119"/>
      <c r="AZ330" s="112"/>
      <c r="BA330" s="79"/>
    </row>
    <row r="331" ht="15.0" customHeight="1">
      <c r="A331" s="77"/>
      <c r="B331" s="98" t="str">
        <f>IFERROR(MID(J329,1,1))</f>
        <v/>
      </c>
      <c r="C331" s="123" t="str">
        <f>IFERROR(MID(J329,2,1))</f>
        <v/>
      </c>
      <c r="D331" s="124" t="str">
        <f>IFERROR(MID(J329,3,1))</f>
        <v/>
      </c>
      <c r="E331" s="124" t="str">
        <f>IFERROR(MID(J329,4,1))</f>
        <v/>
      </c>
      <c r="F331" s="124" t="str">
        <f>IFERROR(MID(J329,5,1))</f>
        <v/>
      </c>
      <c r="G331" s="124" t="str">
        <f>IFERROR(MID(J329,6,1))</f>
        <v/>
      </c>
      <c r="H331" s="124" t="str">
        <f>IFERROR(MID(J329,7,1))</f>
        <v/>
      </c>
      <c r="I331" s="124" t="str">
        <f>IFERROR(MID(J329,8,1))</f>
        <v/>
      </c>
      <c r="J331" s="96" t="str">
        <f t="array" ref="J331">IFERROR(INDEX(Code_KindReturn, MATCH(TRUE, EXACT(B331, Code_Code), 0)),"")</f>
        <v/>
      </c>
      <c r="K331" s="96" t="str">
        <f t="array" ref="K331">IFERROR(INDEX(Code_GristReturn, MATCH(TRUE, EXACT(C331, Code_Code), 0)),"")</f>
        <v/>
      </c>
      <c r="L331" s="96" t="str">
        <f t="array" ref="L331">IFERROR(INDEX(Code_Trait1Return, MATCH(TRUE, EXACT(D331, Code_Code), 0)),"")</f>
        <v/>
      </c>
      <c r="M331" s="96" t="str">
        <f t="array" ref="M331">IFERROR(INDEX(Code_Trait2Return, MATCH(TRUE, EXACT(E331, Code_Code), 0)),"")</f>
        <v/>
      </c>
      <c r="N331" s="96" t="str">
        <f t="array" ref="N331">IFERROR(INDEX(Code_Action1Return, MATCH(TRUE, EXACT(F331, Code_Code), 0)),"")</f>
        <v/>
      </c>
      <c r="O331" s="96" t="str">
        <f t="array" ref="O331">IFERROR(INDEX(Code_Action2Return, MATCH(TRUE, EXACT(G331, Code_Code), 0)),"")</f>
        <v/>
      </c>
      <c r="P331" s="96" t="str">
        <f t="array" ref="P331">IFERROR(INDEX(Code_Action3Return, MATCH(TRUE, EXACT(H331, Code_Code), 0)),"")</f>
        <v/>
      </c>
      <c r="Q331" s="96" t="str">
        <f t="array" ref="Q331">IFERROR(INDEX(Code_Action4Return, MATCH(TRUE, EXACT(I331, Code_Code), 0)),"")</f>
        <v/>
      </c>
      <c r="R331" s="125"/>
      <c r="S331" s="96" t="str">
        <f>IFERROR(MID(AB329,1,1))</f>
        <v/>
      </c>
      <c r="T331" s="124" t="str">
        <f>IFERROR(MID(AB329,2,1))</f>
        <v/>
      </c>
      <c r="U331" s="124" t="str">
        <f>IFERROR(MID(AB329,3,1))</f>
        <v/>
      </c>
      <c r="V331" s="124" t="str">
        <f>IFERROR(MID(AB329,4,1))</f>
        <v/>
      </c>
      <c r="W331" s="124" t="str">
        <f>IFERROR(MID(AB329,5,1))</f>
        <v/>
      </c>
      <c r="X331" s="124" t="str">
        <f>IFERROR(MID(AB329,6,1))</f>
        <v/>
      </c>
      <c r="Y331" s="124" t="str">
        <f>IFERROR(MID(AB329,7,1))</f>
        <v/>
      </c>
      <c r="Z331" s="124" t="str">
        <f>IFERROR(MID(AB329,8,1))</f>
        <v/>
      </c>
      <c r="AA331" s="96" t="str">
        <f t="array" ref="AA331">IFERROR(INDEX(Code_KindReturn, MATCH(TRUE, EXACT(S331, Code_Code), 0)),"")</f>
        <v/>
      </c>
      <c r="AB331" s="96" t="str">
        <f t="array" ref="AB331">IFERROR(INDEX(Code_GristReturn, MATCH(TRUE, EXACT(T331, Code_Code), 0)),"")</f>
        <v/>
      </c>
      <c r="AC331" s="96" t="str">
        <f t="array" ref="AC331">IFERROR(INDEX(Code_Trait1Return, MATCH(TRUE, EXACT(U331, Code_Code), 0)),"")</f>
        <v/>
      </c>
      <c r="AD331" s="96" t="str">
        <f t="array" ref="AD331">IFERROR(INDEX(Code_Trait2Return, MATCH(TRUE, EXACT(V331, Code_Code), 0)),"")</f>
        <v/>
      </c>
      <c r="AE331" s="96" t="str">
        <f t="array" ref="AE331">IFERROR(INDEX(Code_Action1Return, MATCH(TRUE, EXACT(W331, Code_Code), 0)),"")</f>
        <v/>
      </c>
      <c r="AF331" s="96" t="str">
        <f t="array" ref="AF331">IFERROR(INDEX(Code_Action2Return, MATCH(TRUE, EXACT(X331, Code_Code), 0)),"")</f>
        <v/>
      </c>
      <c r="AG331" s="96" t="str">
        <f t="array" ref="AG331">IFERROR(INDEX(Code_Action3Return, MATCH(TRUE, EXACT(Y331, Code_Code), 0)),"")</f>
        <v/>
      </c>
      <c r="AH331" s="96" t="str">
        <f t="array" ref="AH331">IFERROR(INDEX(Code_Action4Return, MATCH(TRUE, EXACT(Z331, Code_Code), 0)),"")</f>
        <v/>
      </c>
      <c r="AI331" s="125"/>
      <c r="AJ331" s="96">
        <f>IFERROR(IFS(B331="/",-2, S331="/",-1, AND(B331="/",S331="/"), 0, ALCH_KINDCHECKER(J331,AA331)&lt;&gt;0,ALCH_KINDCHECKER(J331,AA331)))</f>
        <v>1</v>
      </c>
      <c r="AK331" s="96">
        <f>IFERROR(IFS(AND(C331="/",T331="/"), 0,C331="/",2, T331="/",1, ALCH_GRISTCHECKER(K331,AB331)&lt;&gt;0,ALCH_GRISTCHECKER(K331,AB331)))</f>
        <v>3</v>
      </c>
      <c r="AL331" s="96">
        <f t="shared" ref="AL331:AM331" si="179">IFERROR(IFS(D331="/",-2, U331="/",-1, AND(D331="/",U331="/"), 0, ALCH_TRAITCHECK(L331,AC331)&lt;&gt;0,ALCH_TRAITCHECK(L331,AC331)))</f>
        <v>1</v>
      </c>
      <c r="AM331" s="96">
        <f t="shared" si="179"/>
        <v>1</v>
      </c>
      <c r="AN331" s="96">
        <f t="shared" ref="AN331:AQ331" si="180">IFERROR(IFS(F331="/",-2, W331="/",-1, AND(F331="/",W331="/"), 0, ALCH_ACTIONCHECK(N331,AE331)&lt;&gt;0,ALCH_ACTIONCHECK(N331,AE331)))</f>
        <v>1</v>
      </c>
      <c r="AO331" s="96">
        <f t="shared" si="180"/>
        <v>1</v>
      </c>
      <c r="AP331" s="96">
        <f t="shared" si="180"/>
        <v>1</v>
      </c>
      <c r="AQ331" s="96">
        <f t="shared" si="180"/>
        <v>1</v>
      </c>
      <c r="AR331" s="126" t="str">
        <f>IFERROR(IFS(AND(B331="/",S331="/"), "/",B331="/",S331, S331="/", B331,AJ331=0, "/",R329="&amp;&amp;", IFS(AK331=3,IFS(AJ331=1,B331,AJ331=2,S331),AK331=1,S331,AK331=2,B331), R329="||", IFS(AK331=3,IFS(AJ331=2,B331,AJ331=1,S331),AK331=2,S331,AK331=1,B331)))</f>
        <v/>
      </c>
      <c r="AS331" s="126" t="str">
        <f>IFERROR(IFS(AND(C331="/",T331="/"), "/",C331="/",T331, T331="/", C331,AK331=0, "/",AK331=3,C331,R329="&amp;&amp;",ALCH_THEGRISTER(AK331,1,K331,AB331,C331,T331,8),R329="||",ALCH_THEGRISTER(AK331,-1,AB331,K331,T331,C331,2)))</f>
        <v/>
      </c>
      <c r="AT331" s="126" t="str">
        <f>IFERROR(IFS(AND(D331="/",U331="/"), "/",D331="/",U331, U331="/", D331,R329="&amp;&amp;", IFS(AK331=1,D331,AK331=2,U331,AK331=3,IFS(AL331=1,D331,AL331=2,U331)), R329="||",IFS(AK331=2,D331,AK331=1,U331,AK331=3,IFS(AL331=2,D331,AL331=1,U331)),AL331=0, "/"))</f>
        <v/>
      </c>
      <c r="AU331" s="126" t="str">
        <f>IFERROR(IFS(AND(E331="/",V331="/"), "/",E331="/",V331, V331="/", E331,R329="&amp;&amp;", IFS(AK331=2,E331,AK331=1,V331,AK331=3,IFS(AM331=2,E331,AM331=1,V331)), R329="||",IFS(AK331=1,E331,AK331=2,V331,AK331=3,IFS(AM331=1,E331,AM331=2,V331)),AM331=0, "/"))</f>
        <v/>
      </c>
      <c r="AV331" s="126" t="str">
        <f>IFERROR(IFS(AND(F331="/",W331="/"), "/",F331="/",W331, W331="/", F331,R329="&amp;&amp;",IFS(AK331=1,F331,AK331=2,W331,AK331=3,IFS(AN331=1,F331,AN331=2,W331)), R329="||",IFS(AK331=2,F331,AK331=1,W331,AK331=3,IFS(AN331=2,F331,AN331=1,W331)),AN331=0, "/"))</f>
        <v/>
      </c>
      <c r="AW331" s="126" t="str">
        <f>IFERROR(IFS(AND(G331="/",X331="/"), "/",G331="/",X331, X331="/", G331,R329="&amp;&amp;", IFS(AK331=2,G331,AK331=1,X331,AK331=3,IFS(AO331=2,G331,AO331=1,X331)), R329="||",IFS(AK331=1,G331,AK331=2,X331,AK331=3,IFS(AO331=1,G331,AO331=2,X331)),AO331=0, "/"))</f>
        <v/>
      </c>
      <c r="AX331" s="126" t="str">
        <f>IFERROR(IFS(AND(H331="/",Y331="/"), "/",H331="/",Y331, Y331="/", H331,R329="&amp;&amp;", IFS(AK331=1,H331,AK331=2,Y331,AK331=3,IFS(AP331=1,H331,AP331=2,Y331)), R329="||",IFS(AK331=2,H331,AK331=1,Y331,AK331=3,IFS(AP331=2,H331,AP331=1,Y331)),AP331=0, "/"))</f>
        <v/>
      </c>
      <c r="AY331" s="127" t="str">
        <f>IFERROR(IFS(AND(I331="/",Z331="/"), "/",I331="/",Z331, Z331="/", I331,R329="&amp;&amp;", IFS(AK331=2,I331,AK331=1,Z331,AK331=3,IFS(AQ331=2,I331,AQ331=1,Z331)), R329="||",IFS(AK331=1,I331,AK331=2,Z331,AK331=3,IFS(AQ331=1,I331,AQ331=2,Z331)),AQ331=0, "/"))</f>
        <v/>
      </c>
      <c r="AZ331" s="112"/>
      <c r="BA331" s="79"/>
    </row>
    <row r="332" ht="15.0" customHeight="1">
      <c r="A332" s="77"/>
      <c r="B332" s="118"/>
      <c r="C332" s="91"/>
      <c r="J332" s="91"/>
      <c r="Q332" s="73"/>
      <c r="R332" s="91" t="s">
        <v>27</v>
      </c>
      <c r="U332" s="120"/>
      <c r="AB332" s="91"/>
      <c r="AI332" s="73"/>
      <c r="AJ332" s="120"/>
      <c r="AQ332" s="121" t="str">
        <f>IFERROR(CONCAT(AR334,CONCAT(AS334,CONCAT(AT334,CONCAT(AU334,CONCAT(AV334,CONCAT(AW334,CONCAT(AX334,AY334))))))))</f>
        <v/>
      </c>
      <c r="AY332" s="118"/>
      <c r="AZ332" s="112"/>
      <c r="BA332" s="79"/>
    </row>
    <row r="333" ht="15.0" customHeight="1">
      <c r="A333" s="77"/>
      <c r="B333" s="118"/>
      <c r="Q333" s="73"/>
      <c r="U333" s="122"/>
      <c r="AI333" s="73"/>
      <c r="AJ333" s="122"/>
      <c r="AY333" s="119"/>
      <c r="AZ333" s="112"/>
      <c r="BA333" s="79"/>
    </row>
    <row r="334" ht="15.0" customHeight="1">
      <c r="A334" s="77"/>
      <c r="B334" s="98" t="str">
        <f>IFERROR(MID(J332,1,1))</f>
        <v/>
      </c>
      <c r="C334" s="123" t="str">
        <f>IFERROR(MID(J332,2,1))</f>
        <v/>
      </c>
      <c r="D334" s="124" t="str">
        <f>IFERROR(MID(J332,3,1))</f>
        <v/>
      </c>
      <c r="E334" s="124" t="str">
        <f>IFERROR(MID(J332,4,1))</f>
        <v/>
      </c>
      <c r="F334" s="124" t="str">
        <f>IFERROR(MID(J332,5,1))</f>
        <v/>
      </c>
      <c r="G334" s="124" t="str">
        <f>IFERROR(MID(J332,6,1))</f>
        <v/>
      </c>
      <c r="H334" s="124" t="str">
        <f>IFERROR(MID(J332,7,1))</f>
        <v/>
      </c>
      <c r="I334" s="124" t="str">
        <f>IFERROR(MID(J332,8,1))</f>
        <v/>
      </c>
      <c r="J334" s="96" t="str">
        <f t="array" ref="J334">IFERROR(INDEX(Code_KindReturn, MATCH(TRUE, EXACT(B334, Code_Code), 0)),"")</f>
        <v/>
      </c>
      <c r="K334" s="96" t="str">
        <f t="array" ref="K334">IFERROR(INDEX(Code_GristReturn, MATCH(TRUE, EXACT(C334, Code_Code), 0)),"")</f>
        <v/>
      </c>
      <c r="L334" s="96" t="str">
        <f t="array" ref="L334">IFERROR(INDEX(Code_Trait1Return, MATCH(TRUE, EXACT(D334, Code_Code), 0)),"")</f>
        <v/>
      </c>
      <c r="M334" s="96" t="str">
        <f t="array" ref="M334">IFERROR(INDEX(Code_Trait2Return, MATCH(TRUE, EXACT(E334, Code_Code), 0)),"")</f>
        <v/>
      </c>
      <c r="N334" s="96" t="str">
        <f t="array" ref="N334">IFERROR(INDEX(Code_Action1Return, MATCH(TRUE, EXACT(F334, Code_Code), 0)),"")</f>
        <v/>
      </c>
      <c r="O334" s="96" t="str">
        <f t="array" ref="O334">IFERROR(INDEX(Code_Action2Return, MATCH(TRUE, EXACT(G334, Code_Code), 0)),"")</f>
        <v/>
      </c>
      <c r="P334" s="96" t="str">
        <f t="array" ref="P334">IFERROR(INDEX(Code_Action3Return, MATCH(TRUE, EXACT(H334, Code_Code), 0)),"")</f>
        <v/>
      </c>
      <c r="Q334" s="96" t="str">
        <f t="array" ref="Q334">IFERROR(INDEX(Code_Action4Return, MATCH(TRUE, EXACT(I334, Code_Code), 0)),"")</f>
        <v/>
      </c>
      <c r="R334" s="125"/>
      <c r="S334" s="96" t="str">
        <f>IFERROR(MID(AB332,1,1))</f>
        <v/>
      </c>
      <c r="T334" s="124" t="str">
        <f>IFERROR(MID(AB332,2,1))</f>
        <v/>
      </c>
      <c r="U334" s="124" t="str">
        <f>IFERROR(MID(AB332,3,1))</f>
        <v/>
      </c>
      <c r="V334" s="124" t="str">
        <f>IFERROR(MID(AB332,4,1))</f>
        <v/>
      </c>
      <c r="W334" s="124" t="str">
        <f>IFERROR(MID(AB332,5,1))</f>
        <v/>
      </c>
      <c r="X334" s="124" t="str">
        <f>IFERROR(MID(AB332,6,1))</f>
        <v/>
      </c>
      <c r="Y334" s="124" t="str">
        <f>IFERROR(MID(AB332,7,1))</f>
        <v/>
      </c>
      <c r="Z334" s="124" t="str">
        <f>IFERROR(MID(AB332,8,1))</f>
        <v/>
      </c>
      <c r="AA334" s="96" t="str">
        <f t="array" ref="AA334">IFERROR(INDEX(Code_KindReturn, MATCH(TRUE, EXACT(S334, Code_Code), 0)),"")</f>
        <v/>
      </c>
      <c r="AB334" s="96" t="str">
        <f t="array" ref="AB334">IFERROR(INDEX(Code_GristReturn, MATCH(TRUE, EXACT(T334, Code_Code), 0)),"")</f>
        <v/>
      </c>
      <c r="AC334" s="96" t="str">
        <f t="array" ref="AC334">IFERROR(INDEX(Code_Trait1Return, MATCH(TRUE, EXACT(U334, Code_Code), 0)),"")</f>
        <v/>
      </c>
      <c r="AD334" s="96" t="str">
        <f t="array" ref="AD334">IFERROR(INDEX(Code_Trait2Return, MATCH(TRUE, EXACT(V334, Code_Code), 0)),"")</f>
        <v/>
      </c>
      <c r="AE334" s="96" t="str">
        <f t="array" ref="AE334">IFERROR(INDEX(Code_Action1Return, MATCH(TRUE, EXACT(W334, Code_Code), 0)),"")</f>
        <v/>
      </c>
      <c r="AF334" s="96" t="str">
        <f t="array" ref="AF334">IFERROR(INDEX(Code_Action2Return, MATCH(TRUE, EXACT(X334, Code_Code), 0)),"")</f>
        <v/>
      </c>
      <c r="AG334" s="96" t="str">
        <f t="array" ref="AG334">IFERROR(INDEX(Code_Action3Return, MATCH(TRUE, EXACT(Y334, Code_Code), 0)),"")</f>
        <v/>
      </c>
      <c r="AH334" s="96" t="str">
        <f t="array" ref="AH334">IFERROR(INDEX(Code_Action4Return, MATCH(TRUE, EXACT(Z334, Code_Code), 0)),"")</f>
        <v/>
      </c>
      <c r="AI334" s="125"/>
      <c r="AJ334" s="96">
        <f>IFERROR(IFS(B334="/",-2, S334="/",-1, AND(B334="/",S334="/"), 0, ALCH_KINDCHECKER(J334,AA334)&lt;&gt;0,ALCH_KINDCHECKER(J334,AA334)))</f>
        <v>1</v>
      </c>
      <c r="AK334" s="96">
        <f>IFERROR(IFS(AND(C334="/",T334="/"), 0,C334="/",2, T334="/",1, ALCH_GRISTCHECKER(K334,AB334)&lt;&gt;0,ALCH_GRISTCHECKER(K334,AB334)))</f>
        <v>3</v>
      </c>
      <c r="AL334" s="96">
        <f t="shared" ref="AL334:AM334" si="181">IFERROR(IFS(D334="/",-2, U334="/",-1, AND(D334="/",U334="/"), 0, ALCH_TRAITCHECK(L334,AC334)&lt;&gt;0,ALCH_TRAITCHECK(L334,AC334)))</f>
        <v>1</v>
      </c>
      <c r="AM334" s="96">
        <f t="shared" si="181"/>
        <v>1</v>
      </c>
      <c r="AN334" s="96">
        <f t="shared" ref="AN334:AQ334" si="182">IFERROR(IFS(F334="/",-2, W334="/",-1, AND(F334="/",W334="/"), 0, ALCH_ACTIONCHECK(N334,AE334)&lt;&gt;0,ALCH_ACTIONCHECK(N334,AE334)))</f>
        <v>1</v>
      </c>
      <c r="AO334" s="96">
        <f t="shared" si="182"/>
        <v>1</v>
      </c>
      <c r="AP334" s="96">
        <f t="shared" si="182"/>
        <v>1</v>
      </c>
      <c r="AQ334" s="96">
        <f t="shared" si="182"/>
        <v>1</v>
      </c>
      <c r="AR334" s="126" t="str">
        <f>IFERROR(IFS(AND(B334="/",S334="/"), "/",B334="/",S334, S334="/", B334,AJ334=0, "/",R332="&amp;&amp;", IFS(AK334=3,IFS(AJ334=1,B334,AJ334=2,S334),AK334=1,S334,AK334=2,B334), R332="||", IFS(AK334=3,IFS(AJ334=2,B334,AJ334=1,S334),AK334=2,S334,AK334=1,B334)))</f>
        <v/>
      </c>
      <c r="AS334" s="126" t="str">
        <f>IFERROR(IFS(AND(C334="/",T334="/"), "/",C334="/",T334, T334="/", C334,AK334=0, "/",AK334=3,C334,R332="&amp;&amp;",ALCH_THEGRISTER(AK334,1,K334,AB334,C334,T334,8),R332="||",ALCH_THEGRISTER(AK334,-1,AB334,K334,T334,C334,2)))</f>
        <v/>
      </c>
      <c r="AT334" s="126" t="str">
        <f>IFERROR(IFS(AND(D334="/",U334="/"), "/",D334="/",U334, U334="/", D334,R332="&amp;&amp;", IFS(AK334=1,D334,AK334=2,U334,AK334=3,IFS(AL334=1,D334,AL334=2,U334)), R332="||",IFS(AK334=2,D334,AK334=1,U334,AK334=3,IFS(AL334=2,D334,AL334=1,U334)),AL334=0, "/"))</f>
        <v/>
      </c>
      <c r="AU334" s="126" t="str">
        <f>IFERROR(IFS(AND(E334="/",V334="/"), "/",E334="/",V334, V334="/", E334,R332="&amp;&amp;", IFS(AK334=2,E334,AK334=1,V334,AK334=3,IFS(AM334=2,E334,AM334=1,V334)), R332="||",IFS(AK334=1,E334,AK334=2,V334,AK334=3,IFS(AM334=1,E334,AM334=2,V334)),AM334=0, "/"))</f>
        <v/>
      </c>
      <c r="AV334" s="126" t="str">
        <f>IFERROR(IFS(AND(F334="/",W334="/"), "/",F334="/",W334, W334="/", F334,R332="&amp;&amp;",IFS(AK334=1,F334,AK334=2,W334,AK334=3,IFS(AN334=1,F334,AN334=2,W334)), R332="||",IFS(AK334=2,F334,AK334=1,W334,AK334=3,IFS(AN334=2,F334,AN334=1,W334)),AN334=0, "/"))</f>
        <v/>
      </c>
      <c r="AW334" s="126" t="str">
        <f>IFERROR(IFS(AND(G334="/",X334="/"), "/",G334="/",X334, X334="/", G334,R332="&amp;&amp;", IFS(AK334=2,G334,AK334=1,X334,AK334=3,IFS(AO334=2,G334,AO334=1,X334)), R332="||",IFS(AK334=1,G334,AK334=2,X334,AK334=3,IFS(AO334=1,G334,AO334=2,X334)),AO334=0, "/"))</f>
        <v/>
      </c>
      <c r="AX334" s="126" t="str">
        <f>IFERROR(IFS(AND(H334="/",Y334="/"), "/",H334="/",Y334, Y334="/", H334,R332="&amp;&amp;", IFS(AK334=1,H334,AK334=2,Y334,AK334=3,IFS(AP334=1,H334,AP334=2,Y334)), R332="||",IFS(AK334=2,H334,AK334=1,Y334,AK334=3,IFS(AP334=2,H334,AP334=1,Y334)),AP334=0, "/"))</f>
        <v/>
      </c>
      <c r="AY334" s="127" t="str">
        <f>IFERROR(IFS(AND(I334="/",Z334="/"), "/",I334="/",Z334, Z334="/", I334,R332="&amp;&amp;", IFS(AK334=2,I334,AK334=1,Z334,AK334=3,IFS(AQ334=2,I334,AQ334=1,Z334)), R332="||",IFS(AK334=1,I334,AK334=2,Z334,AK334=3,IFS(AQ334=1,I334,AQ334=2,Z334)),AQ334=0, "/"))</f>
        <v/>
      </c>
      <c r="AZ334" s="112"/>
      <c r="BA334" s="79"/>
    </row>
    <row r="335" ht="15.0" customHeight="1">
      <c r="A335" s="77"/>
      <c r="B335" s="118"/>
      <c r="C335" s="91"/>
      <c r="J335" s="91"/>
      <c r="Q335" s="73"/>
      <c r="R335" s="91" t="s">
        <v>27</v>
      </c>
      <c r="U335" s="120"/>
      <c r="AB335" s="91"/>
      <c r="AI335" s="73"/>
      <c r="AJ335" s="120"/>
      <c r="AQ335" s="121" t="str">
        <f>IFERROR(CONCAT(AR337,CONCAT(AS337,CONCAT(AT337,CONCAT(AU337,CONCAT(AV337,CONCAT(AW337,CONCAT(AX337,AY337))))))))</f>
        <v/>
      </c>
      <c r="AY335" s="118"/>
      <c r="AZ335" s="112"/>
      <c r="BA335" s="79"/>
    </row>
    <row r="336" ht="15.0" customHeight="1">
      <c r="A336" s="77"/>
      <c r="B336" s="118"/>
      <c r="Q336" s="73"/>
      <c r="U336" s="122"/>
      <c r="AI336" s="73"/>
      <c r="AJ336" s="122"/>
      <c r="AY336" s="119"/>
      <c r="AZ336" s="112"/>
      <c r="BA336" s="79"/>
    </row>
    <row r="337" ht="15.0" customHeight="1">
      <c r="A337" s="77"/>
      <c r="B337" s="98" t="str">
        <f>IFERROR(MID(J335,1,1))</f>
        <v/>
      </c>
      <c r="C337" s="123" t="str">
        <f>IFERROR(MID(J335,2,1))</f>
        <v/>
      </c>
      <c r="D337" s="124" t="str">
        <f>IFERROR(MID(J335,3,1))</f>
        <v/>
      </c>
      <c r="E337" s="124" t="str">
        <f>IFERROR(MID(J335,4,1))</f>
        <v/>
      </c>
      <c r="F337" s="124" t="str">
        <f>IFERROR(MID(J335,5,1))</f>
        <v/>
      </c>
      <c r="G337" s="124" t="str">
        <f>IFERROR(MID(J335,6,1))</f>
        <v/>
      </c>
      <c r="H337" s="124" t="str">
        <f>IFERROR(MID(J335,7,1))</f>
        <v/>
      </c>
      <c r="I337" s="124" t="str">
        <f>IFERROR(MID(J335,8,1))</f>
        <v/>
      </c>
      <c r="J337" s="96" t="str">
        <f t="array" ref="J337">IFERROR(INDEX(Code_KindReturn, MATCH(TRUE, EXACT(B337, Code_Code), 0)),"")</f>
        <v/>
      </c>
      <c r="K337" s="96" t="str">
        <f t="array" ref="K337">IFERROR(INDEX(Code_GristReturn, MATCH(TRUE, EXACT(C337, Code_Code), 0)),"")</f>
        <v/>
      </c>
      <c r="L337" s="96" t="str">
        <f t="array" ref="L337">IFERROR(INDEX(Code_Trait1Return, MATCH(TRUE, EXACT(D337, Code_Code), 0)),"")</f>
        <v/>
      </c>
      <c r="M337" s="96" t="str">
        <f t="array" ref="M337">IFERROR(INDEX(Code_Trait2Return, MATCH(TRUE, EXACT(E337, Code_Code), 0)),"")</f>
        <v/>
      </c>
      <c r="N337" s="96" t="str">
        <f t="array" ref="N337">IFERROR(INDEX(Code_Action1Return, MATCH(TRUE, EXACT(F337, Code_Code), 0)),"")</f>
        <v/>
      </c>
      <c r="O337" s="96" t="str">
        <f t="array" ref="O337">IFERROR(INDEX(Code_Action2Return, MATCH(TRUE, EXACT(G337, Code_Code), 0)),"")</f>
        <v/>
      </c>
      <c r="P337" s="96" t="str">
        <f t="array" ref="P337">IFERROR(INDEX(Code_Action3Return, MATCH(TRUE, EXACT(H337, Code_Code), 0)),"")</f>
        <v/>
      </c>
      <c r="Q337" s="96" t="str">
        <f t="array" ref="Q337">IFERROR(INDEX(Code_Action4Return, MATCH(TRUE, EXACT(I337, Code_Code), 0)),"")</f>
        <v/>
      </c>
      <c r="R337" s="125"/>
      <c r="S337" s="96" t="str">
        <f>IFERROR(MID(AB335,1,1))</f>
        <v/>
      </c>
      <c r="T337" s="124" t="str">
        <f>IFERROR(MID(AB335,2,1))</f>
        <v/>
      </c>
      <c r="U337" s="124" t="str">
        <f>IFERROR(MID(AB335,3,1))</f>
        <v/>
      </c>
      <c r="V337" s="124" t="str">
        <f>IFERROR(MID(AB335,4,1))</f>
        <v/>
      </c>
      <c r="W337" s="124" t="str">
        <f>IFERROR(MID(AB335,5,1))</f>
        <v/>
      </c>
      <c r="X337" s="124" t="str">
        <f>IFERROR(MID(AB335,6,1))</f>
        <v/>
      </c>
      <c r="Y337" s="124" t="str">
        <f>IFERROR(MID(AB335,7,1))</f>
        <v/>
      </c>
      <c r="Z337" s="124" t="str">
        <f>IFERROR(MID(AB335,8,1))</f>
        <v/>
      </c>
      <c r="AA337" s="96" t="str">
        <f t="array" ref="AA337">IFERROR(INDEX(Code_KindReturn, MATCH(TRUE, EXACT(S337, Code_Code), 0)),"")</f>
        <v/>
      </c>
      <c r="AB337" s="96" t="str">
        <f t="array" ref="AB337">IFERROR(INDEX(Code_GristReturn, MATCH(TRUE, EXACT(T337, Code_Code), 0)),"")</f>
        <v/>
      </c>
      <c r="AC337" s="96" t="str">
        <f t="array" ref="AC337">IFERROR(INDEX(Code_Trait1Return, MATCH(TRUE, EXACT(U337, Code_Code), 0)),"")</f>
        <v/>
      </c>
      <c r="AD337" s="96" t="str">
        <f t="array" ref="AD337">IFERROR(INDEX(Code_Trait2Return, MATCH(TRUE, EXACT(V337, Code_Code), 0)),"")</f>
        <v/>
      </c>
      <c r="AE337" s="96" t="str">
        <f t="array" ref="AE337">IFERROR(INDEX(Code_Action1Return, MATCH(TRUE, EXACT(W337, Code_Code), 0)),"")</f>
        <v/>
      </c>
      <c r="AF337" s="96" t="str">
        <f t="array" ref="AF337">IFERROR(INDEX(Code_Action2Return, MATCH(TRUE, EXACT(X337, Code_Code), 0)),"")</f>
        <v/>
      </c>
      <c r="AG337" s="96" t="str">
        <f t="array" ref="AG337">IFERROR(INDEX(Code_Action3Return, MATCH(TRUE, EXACT(Y337, Code_Code), 0)),"")</f>
        <v/>
      </c>
      <c r="AH337" s="96" t="str">
        <f t="array" ref="AH337">IFERROR(INDEX(Code_Action4Return, MATCH(TRUE, EXACT(Z337, Code_Code), 0)),"")</f>
        <v/>
      </c>
      <c r="AI337" s="125"/>
      <c r="AJ337" s="96">
        <f>IFERROR(IFS(B337="/",-2, S337="/",-1, AND(B337="/",S337="/"), 0, ALCH_KINDCHECKER(J337,AA337)&lt;&gt;0,ALCH_KINDCHECKER(J337,AA337)))</f>
        <v>1</v>
      </c>
      <c r="AK337" s="96">
        <f>IFERROR(IFS(AND(C337="/",T337="/"), 0,C337="/",2, T337="/",1, ALCH_GRISTCHECKER(K337,AB337)&lt;&gt;0,ALCH_GRISTCHECKER(K337,AB337)))</f>
        <v>3</v>
      </c>
      <c r="AL337" s="96">
        <f t="shared" ref="AL337:AM337" si="183">IFERROR(IFS(D337="/",-2, U337="/",-1, AND(D337="/",U337="/"), 0, ALCH_TRAITCHECK(L337,AC337)&lt;&gt;0,ALCH_TRAITCHECK(L337,AC337)))</f>
        <v>1</v>
      </c>
      <c r="AM337" s="96">
        <f t="shared" si="183"/>
        <v>1</v>
      </c>
      <c r="AN337" s="96">
        <f t="shared" ref="AN337:AQ337" si="184">IFERROR(IFS(F337="/",-2, W337="/",-1, AND(F337="/",W337="/"), 0, ALCH_ACTIONCHECK(N337,AE337)&lt;&gt;0,ALCH_ACTIONCHECK(N337,AE337)))</f>
        <v>1</v>
      </c>
      <c r="AO337" s="96">
        <f t="shared" si="184"/>
        <v>1</v>
      </c>
      <c r="AP337" s="96">
        <f t="shared" si="184"/>
        <v>1</v>
      </c>
      <c r="AQ337" s="96">
        <f t="shared" si="184"/>
        <v>1</v>
      </c>
      <c r="AR337" s="126" t="str">
        <f>IFERROR(IFS(AND(B337="/",S337="/"), "/",B337="/",S337, S337="/", B337,AJ337=0, "/",R335="&amp;&amp;", IFS(AK337=3,IFS(AJ337=1,B337,AJ337=2,S337),AK337=1,S337,AK337=2,B337), R335="||", IFS(AK337=3,IFS(AJ337=2,B337,AJ337=1,S337),AK337=2,S337,AK337=1,B337)))</f>
        <v/>
      </c>
      <c r="AS337" s="126" t="str">
        <f>IFERROR(IFS(AND(C337="/",T337="/"), "/",C337="/",T337, T337="/", C337,AK337=0, "/",AK337=3,C337,R335="&amp;&amp;",ALCH_THEGRISTER(AK337,1,K337,AB337,C337,T337,8),R335="||",ALCH_THEGRISTER(AK337,-1,AB337,K337,T337,C337,2)))</f>
        <v/>
      </c>
      <c r="AT337" s="126" t="str">
        <f>IFERROR(IFS(AND(D337="/",U337="/"), "/",D337="/",U337, U337="/", D337,R335="&amp;&amp;", IFS(AK337=1,D337,AK337=2,U337,AK337=3,IFS(AL337=1,D337,AL337=2,U337)), R335="||",IFS(AK337=2,D337,AK337=1,U337,AK337=3,IFS(AL337=2,D337,AL337=1,U337)),AL337=0, "/"))</f>
        <v/>
      </c>
      <c r="AU337" s="126" t="str">
        <f>IFERROR(IFS(AND(E337="/",V337="/"), "/",E337="/",V337, V337="/", E337,R335="&amp;&amp;", IFS(AK337=2,E337,AK337=1,V337,AK337=3,IFS(AM337=2,E337,AM337=1,V337)), R335="||",IFS(AK337=1,E337,AK337=2,V337,AK337=3,IFS(AM337=1,E337,AM337=2,V337)),AM337=0, "/"))</f>
        <v/>
      </c>
      <c r="AV337" s="126" t="str">
        <f>IFERROR(IFS(AND(F337="/",W337="/"), "/",F337="/",W337, W337="/", F337,R335="&amp;&amp;",IFS(AK337=1,F337,AK337=2,W337,AK337=3,IFS(AN337=1,F337,AN337=2,W337)), R335="||",IFS(AK337=2,F337,AK337=1,W337,AK337=3,IFS(AN337=2,F337,AN337=1,W337)),AN337=0, "/"))</f>
        <v/>
      </c>
      <c r="AW337" s="126" t="str">
        <f>IFERROR(IFS(AND(G337="/",X337="/"), "/",G337="/",X337, X337="/", G337,R335="&amp;&amp;", IFS(AK337=2,G337,AK337=1,X337,AK337=3,IFS(AO337=2,G337,AO337=1,X337)), R335="||",IFS(AK337=1,G337,AK337=2,X337,AK337=3,IFS(AO337=1,G337,AO337=2,X337)),AO337=0, "/"))</f>
        <v/>
      </c>
      <c r="AX337" s="126" t="str">
        <f>IFERROR(IFS(AND(H337="/",Y337="/"), "/",H337="/",Y337, Y337="/", H337,R335="&amp;&amp;", IFS(AK337=1,H337,AK337=2,Y337,AK337=3,IFS(AP337=1,H337,AP337=2,Y337)), R335="||",IFS(AK337=2,H337,AK337=1,Y337,AK337=3,IFS(AP337=2,H337,AP337=1,Y337)),AP337=0, "/"))</f>
        <v/>
      </c>
      <c r="AY337" s="127" t="str">
        <f>IFERROR(IFS(AND(I337="/",Z337="/"), "/",I337="/",Z337, Z337="/", I337,R335="&amp;&amp;", IFS(AK337=2,I337,AK337=1,Z337,AK337=3,IFS(AQ337=2,I337,AQ337=1,Z337)), R335="||",IFS(AK337=1,I337,AK337=2,Z337,AK337=3,IFS(AQ337=1,I337,AQ337=2,Z337)),AQ337=0, "/"))</f>
        <v/>
      </c>
      <c r="AZ337" s="112"/>
      <c r="BA337" s="79"/>
    </row>
    <row r="338" ht="15.0" customHeight="1">
      <c r="A338" s="77"/>
      <c r="B338" s="118"/>
      <c r="C338" s="91"/>
      <c r="J338" s="91"/>
      <c r="Q338" s="73"/>
      <c r="R338" s="91" t="s">
        <v>27</v>
      </c>
      <c r="U338" s="120"/>
      <c r="AB338" s="91"/>
      <c r="AI338" s="73"/>
      <c r="AJ338" s="120"/>
      <c r="AQ338" s="121" t="str">
        <f>IFERROR(CONCAT(AR340,CONCAT(AS340,CONCAT(AT340,CONCAT(AU340,CONCAT(AV340,CONCAT(AW340,CONCAT(AX340,AY340))))))))</f>
        <v/>
      </c>
      <c r="AY338" s="118"/>
      <c r="AZ338" s="112"/>
      <c r="BA338" s="79"/>
    </row>
    <row r="339" ht="15.0" customHeight="1">
      <c r="A339" s="77"/>
      <c r="B339" s="118"/>
      <c r="Q339" s="73"/>
      <c r="U339" s="122"/>
      <c r="AI339" s="73"/>
      <c r="AJ339" s="122"/>
      <c r="AY339" s="119"/>
      <c r="AZ339" s="112"/>
      <c r="BA339" s="79"/>
    </row>
    <row r="340" ht="15.0" customHeight="1">
      <c r="A340" s="77"/>
      <c r="B340" s="98" t="str">
        <f>IFERROR(MID(J338,1,1))</f>
        <v/>
      </c>
      <c r="C340" s="123" t="str">
        <f>IFERROR(MID(J338,2,1))</f>
        <v/>
      </c>
      <c r="D340" s="124" t="str">
        <f>IFERROR(MID(J338,3,1))</f>
        <v/>
      </c>
      <c r="E340" s="124" t="str">
        <f>IFERROR(MID(J338,4,1))</f>
        <v/>
      </c>
      <c r="F340" s="124" t="str">
        <f>IFERROR(MID(J338,5,1))</f>
        <v/>
      </c>
      <c r="G340" s="124" t="str">
        <f>IFERROR(MID(J338,6,1))</f>
        <v/>
      </c>
      <c r="H340" s="124" t="str">
        <f>IFERROR(MID(J338,7,1))</f>
        <v/>
      </c>
      <c r="I340" s="124" t="str">
        <f>IFERROR(MID(J338,8,1))</f>
        <v/>
      </c>
      <c r="J340" s="96" t="str">
        <f t="array" ref="J340">IFERROR(INDEX(Code_KindReturn, MATCH(TRUE, EXACT(B340, Code_Code), 0)),"")</f>
        <v/>
      </c>
      <c r="K340" s="96" t="str">
        <f t="array" ref="K340">IFERROR(INDEX(Code_GristReturn, MATCH(TRUE, EXACT(C340, Code_Code), 0)),"")</f>
        <v/>
      </c>
      <c r="L340" s="96" t="str">
        <f t="array" ref="L340">IFERROR(INDEX(Code_Trait1Return, MATCH(TRUE, EXACT(D340, Code_Code), 0)),"")</f>
        <v/>
      </c>
      <c r="M340" s="96" t="str">
        <f t="array" ref="M340">IFERROR(INDEX(Code_Trait2Return, MATCH(TRUE, EXACT(E340, Code_Code), 0)),"")</f>
        <v/>
      </c>
      <c r="N340" s="96" t="str">
        <f t="array" ref="N340">IFERROR(INDEX(Code_Action1Return, MATCH(TRUE, EXACT(F340, Code_Code), 0)),"")</f>
        <v/>
      </c>
      <c r="O340" s="96" t="str">
        <f t="array" ref="O340">IFERROR(INDEX(Code_Action2Return, MATCH(TRUE, EXACT(G340, Code_Code), 0)),"")</f>
        <v/>
      </c>
      <c r="P340" s="96" t="str">
        <f t="array" ref="P340">IFERROR(INDEX(Code_Action3Return, MATCH(TRUE, EXACT(H340, Code_Code), 0)),"")</f>
        <v/>
      </c>
      <c r="Q340" s="96" t="str">
        <f t="array" ref="Q340">IFERROR(INDEX(Code_Action4Return, MATCH(TRUE, EXACT(I340, Code_Code), 0)),"")</f>
        <v/>
      </c>
      <c r="R340" s="125"/>
      <c r="S340" s="96" t="str">
        <f>IFERROR(MID(AB338,1,1))</f>
        <v/>
      </c>
      <c r="T340" s="124" t="str">
        <f>IFERROR(MID(AB338,2,1))</f>
        <v/>
      </c>
      <c r="U340" s="124" t="str">
        <f>IFERROR(MID(AB338,3,1))</f>
        <v/>
      </c>
      <c r="V340" s="124" t="str">
        <f>IFERROR(MID(AB338,4,1))</f>
        <v/>
      </c>
      <c r="W340" s="124" t="str">
        <f>IFERROR(MID(AB338,5,1))</f>
        <v/>
      </c>
      <c r="X340" s="124" t="str">
        <f>IFERROR(MID(AB338,6,1))</f>
        <v/>
      </c>
      <c r="Y340" s="124" t="str">
        <f>IFERROR(MID(AB338,7,1))</f>
        <v/>
      </c>
      <c r="Z340" s="124" t="str">
        <f>IFERROR(MID(AB338,8,1))</f>
        <v/>
      </c>
      <c r="AA340" s="96" t="str">
        <f t="array" ref="AA340">IFERROR(INDEX(Code_KindReturn, MATCH(TRUE, EXACT(S340, Code_Code), 0)),"")</f>
        <v/>
      </c>
      <c r="AB340" s="96" t="str">
        <f t="array" ref="AB340">IFERROR(INDEX(Code_GristReturn, MATCH(TRUE, EXACT(T340, Code_Code), 0)),"")</f>
        <v/>
      </c>
      <c r="AC340" s="96" t="str">
        <f t="array" ref="AC340">IFERROR(INDEX(Code_Trait1Return, MATCH(TRUE, EXACT(U340, Code_Code), 0)),"")</f>
        <v/>
      </c>
      <c r="AD340" s="96" t="str">
        <f t="array" ref="AD340">IFERROR(INDEX(Code_Trait2Return, MATCH(TRUE, EXACT(V340, Code_Code), 0)),"")</f>
        <v/>
      </c>
      <c r="AE340" s="96" t="str">
        <f t="array" ref="AE340">IFERROR(INDEX(Code_Action1Return, MATCH(TRUE, EXACT(W340, Code_Code), 0)),"")</f>
        <v/>
      </c>
      <c r="AF340" s="96" t="str">
        <f t="array" ref="AF340">IFERROR(INDEX(Code_Action2Return, MATCH(TRUE, EXACT(X340, Code_Code), 0)),"")</f>
        <v/>
      </c>
      <c r="AG340" s="96" t="str">
        <f t="array" ref="AG340">IFERROR(INDEX(Code_Action3Return, MATCH(TRUE, EXACT(Y340, Code_Code), 0)),"")</f>
        <v/>
      </c>
      <c r="AH340" s="96" t="str">
        <f t="array" ref="AH340">IFERROR(INDEX(Code_Action4Return, MATCH(TRUE, EXACT(Z340, Code_Code), 0)),"")</f>
        <v/>
      </c>
      <c r="AI340" s="125"/>
      <c r="AJ340" s="96">
        <f>IFERROR(IFS(B340="/",-2, S340="/",-1, AND(B340="/",S340="/"), 0, ALCH_KINDCHECKER(J340,AA340)&lt;&gt;0,ALCH_KINDCHECKER(J340,AA340)))</f>
        <v>1</v>
      </c>
      <c r="AK340" s="96">
        <f>IFERROR(IFS(AND(C340="/",T340="/"), 0,C340="/",2, T340="/",1, ALCH_GRISTCHECKER(K340,AB340)&lt;&gt;0,ALCH_GRISTCHECKER(K340,AB340)))</f>
        <v>3</v>
      </c>
      <c r="AL340" s="96">
        <f t="shared" ref="AL340:AM340" si="185">IFERROR(IFS(D340="/",-2, U340="/",-1, AND(D340="/",U340="/"), 0, ALCH_TRAITCHECK(L340,AC340)&lt;&gt;0,ALCH_TRAITCHECK(L340,AC340)))</f>
        <v>1</v>
      </c>
      <c r="AM340" s="96">
        <f t="shared" si="185"/>
        <v>1</v>
      </c>
      <c r="AN340" s="96">
        <f t="shared" ref="AN340:AQ340" si="186">IFERROR(IFS(F340="/",-2, W340="/",-1, AND(F340="/",W340="/"), 0, ALCH_ACTIONCHECK(N340,AE340)&lt;&gt;0,ALCH_ACTIONCHECK(N340,AE340)))</f>
        <v>1</v>
      </c>
      <c r="AO340" s="96">
        <f t="shared" si="186"/>
        <v>1</v>
      </c>
      <c r="AP340" s="96">
        <f t="shared" si="186"/>
        <v>1</v>
      </c>
      <c r="AQ340" s="96">
        <f t="shared" si="186"/>
        <v>1</v>
      </c>
      <c r="AR340" s="126" t="str">
        <f>IFERROR(IFS(AND(B340="/",S340="/"), "/",B340="/",S340, S340="/", B340,AJ340=0, "/",R338="&amp;&amp;", IFS(AK340=3,IFS(AJ340=1,B340,AJ340=2,S340),AK340=1,S340,AK340=2,B340), R338="||", IFS(AK340=3,IFS(AJ340=2,B340,AJ340=1,S340),AK340=2,S340,AK340=1,B340)))</f>
        <v/>
      </c>
      <c r="AS340" s="126" t="str">
        <f>IFERROR(IFS(AND(C340="/",T340="/"), "/",C340="/",T340, T340="/", C340,AK340=0, "/",AK340=3,C340,R338="&amp;&amp;",ALCH_THEGRISTER(AK340,1,K340,AB340,C340,T340,8),R338="||",ALCH_THEGRISTER(AK340,-1,AB340,K340,T340,C340,2)))</f>
        <v/>
      </c>
      <c r="AT340" s="126" t="str">
        <f>IFERROR(IFS(AND(D340="/",U340="/"), "/",D340="/",U340, U340="/", D340,R338="&amp;&amp;", IFS(AK340=1,D340,AK340=2,U340,AK340=3,IFS(AL340=1,D340,AL340=2,U340)), R338="||",IFS(AK340=2,D340,AK340=1,U340,AK340=3,IFS(AL340=2,D340,AL340=1,U340)),AL340=0, "/"))</f>
        <v/>
      </c>
      <c r="AU340" s="126" t="str">
        <f>IFERROR(IFS(AND(E340="/",V340="/"), "/",E340="/",V340, V340="/", E340,R338="&amp;&amp;", IFS(AK340=2,E340,AK340=1,V340,AK340=3,IFS(AM340=2,E340,AM340=1,V340)), R338="||",IFS(AK340=1,E340,AK340=2,V340,AK340=3,IFS(AM340=1,E340,AM340=2,V340)),AM340=0, "/"))</f>
        <v/>
      </c>
      <c r="AV340" s="126" t="str">
        <f>IFERROR(IFS(AND(F340="/",W340="/"), "/",F340="/",W340, W340="/", F340,R338="&amp;&amp;",IFS(AK340=1,F340,AK340=2,W340,AK340=3,IFS(AN340=1,F340,AN340=2,W340)), R338="||",IFS(AK340=2,F340,AK340=1,W340,AK340=3,IFS(AN340=2,F340,AN340=1,W340)),AN340=0, "/"))</f>
        <v/>
      </c>
      <c r="AW340" s="126" t="str">
        <f>IFERROR(IFS(AND(G340="/",X340="/"), "/",G340="/",X340, X340="/", G340,R338="&amp;&amp;", IFS(AK340=2,G340,AK340=1,X340,AK340=3,IFS(AO340=2,G340,AO340=1,X340)), R338="||",IFS(AK340=1,G340,AK340=2,X340,AK340=3,IFS(AO340=1,G340,AO340=2,X340)),AO340=0, "/"))</f>
        <v/>
      </c>
      <c r="AX340" s="126" t="str">
        <f>IFERROR(IFS(AND(H340="/",Y340="/"), "/",H340="/",Y340, Y340="/", H340,R338="&amp;&amp;", IFS(AK340=1,H340,AK340=2,Y340,AK340=3,IFS(AP340=1,H340,AP340=2,Y340)), R338="||",IFS(AK340=2,H340,AK340=1,Y340,AK340=3,IFS(AP340=2,H340,AP340=1,Y340)),AP340=0, "/"))</f>
        <v/>
      </c>
      <c r="AY340" s="127" t="str">
        <f>IFERROR(IFS(AND(I340="/",Z340="/"), "/",I340="/",Z340, Z340="/", I340,R338="&amp;&amp;", IFS(AK340=2,I340,AK340=1,Z340,AK340=3,IFS(AQ340=2,I340,AQ340=1,Z340)), R338="||",IFS(AK340=1,I340,AK340=2,Z340,AK340=3,IFS(AQ340=1,I340,AQ340=2,Z340)),AQ340=0, "/"))</f>
        <v/>
      </c>
      <c r="AZ340" s="112"/>
      <c r="BA340" s="79"/>
    </row>
    <row r="341" ht="15.0" customHeight="1">
      <c r="A341" s="77"/>
      <c r="B341" s="118"/>
      <c r="C341" s="91"/>
      <c r="J341" s="91"/>
      <c r="Q341" s="73"/>
      <c r="R341" s="91" t="s">
        <v>27</v>
      </c>
      <c r="U341" s="120"/>
      <c r="AB341" s="91"/>
      <c r="AI341" s="73"/>
      <c r="AJ341" s="120"/>
      <c r="AQ341" s="121" t="str">
        <f>IFERROR(CONCAT(AR343,CONCAT(AS343,CONCAT(AT343,CONCAT(AU343,CONCAT(AV343,CONCAT(AW343,CONCAT(AX343,AY343))))))))</f>
        <v/>
      </c>
      <c r="AY341" s="118"/>
      <c r="AZ341" s="112"/>
      <c r="BA341" s="79"/>
    </row>
    <row r="342" ht="15.0" customHeight="1">
      <c r="A342" s="77"/>
      <c r="B342" s="118"/>
      <c r="Q342" s="73"/>
      <c r="U342" s="122"/>
      <c r="AI342" s="73"/>
      <c r="AJ342" s="122"/>
      <c r="AY342" s="119"/>
      <c r="AZ342" s="112"/>
      <c r="BA342" s="79"/>
    </row>
    <row r="343" ht="15.0" customHeight="1">
      <c r="A343" s="77"/>
      <c r="B343" s="98" t="str">
        <f>IFERROR(MID(J341,1,1))</f>
        <v/>
      </c>
      <c r="C343" s="123" t="str">
        <f>IFERROR(MID(J341,2,1))</f>
        <v/>
      </c>
      <c r="D343" s="124" t="str">
        <f>IFERROR(MID(J341,3,1))</f>
        <v/>
      </c>
      <c r="E343" s="124" t="str">
        <f>IFERROR(MID(J341,4,1))</f>
        <v/>
      </c>
      <c r="F343" s="124" t="str">
        <f>IFERROR(MID(J341,5,1))</f>
        <v/>
      </c>
      <c r="G343" s="124" t="str">
        <f>IFERROR(MID(J341,6,1))</f>
        <v/>
      </c>
      <c r="H343" s="124" t="str">
        <f>IFERROR(MID(J341,7,1))</f>
        <v/>
      </c>
      <c r="I343" s="124" t="str">
        <f>IFERROR(MID(J341,8,1))</f>
        <v/>
      </c>
      <c r="J343" s="96" t="str">
        <f t="array" ref="J343">IFERROR(INDEX(Code_KindReturn, MATCH(TRUE, EXACT(B343, Code_Code), 0)),"")</f>
        <v/>
      </c>
      <c r="K343" s="96" t="str">
        <f t="array" ref="K343">IFERROR(INDEX(Code_GristReturn, MATCH(TRUE, EXACT(C343, Code_Code), 0)),"")</f>
        <v/>
      </c>
      <c r="L343" s="96" t="str">
        <f t="array" ref="L343">IFERROR(INDEX(Code_Trait1Return, MATCH(TRUE, EXACT(D343, Code_Code), 0)),"")</f>
        <v/>
      </c>
      <c r="M343" s="96" t="str">
        <f t="array" ref="M343">IFERROR(INDEX(Code_Trait2Return, MATCH(TRUE, EXACT(E343, Code_Code), 0)),"")</f>
        <v/>
      </c>
      <c r="N343" s="96" t="str">
        <f t="array" ref="N343">IFERROR(INDEX(Code_Action1Return, MATCH(TRUE, EXACT(F343, Code_Code), 0)),"")</f>
        <v/>
      </c>
      <c r="O343" s="96" t="str">
        <f t="array" ref="O343">IFERROR(INDEX(Code_Action2Return, MATCH(TRUE, EXACT(G343, Code_Code), 0)),"")</f>
        <v/>
      </c>
      <c r="P343" s="96" t="str">
        <f t="array" ref="P343">IFERROR(INDEX(Code_Action3Return, MATCH(TRUE, EXACT(H343, Code_Code), 0)),"")</f>
        <v/>
      </c>
      <c r="Q343" s="96" t="str">
        <f t="array" ref="Q343">IFERROR(INDEX(Code_Action4Return, MATCH(TRUE, EXACT(I343, Code_Code), 0)),"")</f>
        <v/>
      </c>
      <c r="R343" s="125"/>
      <c r="S343" s="96" t="str">
        <f>IFERROR(MID(AB341,1,1))</f>
        <v/>
      </c>
      <c r="T343" s="124" t="str">
        <f>IFERROR(MID(AB341,2,1))</f>
        <v/>
      </c>
      <c r="U343" s="124" t="str">
        <f>IFERROR(MID(AB341,3,1))</f>
        <v/>
      </c>
      <c r="V343" s="124" t="str">
        <f>IFERROR(MID(AB341,4,1))</f>
        <v/>
      </c>
      <c r="W343" s="124" t="str">
        <f>IFERROR(MID(AB341,5,1))</f>
        <v/>
      </c>
      <c r="X343" s="124" t="str">
        <f>IFERROR(MID(AB341,6,1))</f>
        <v/>
      </c>
      <c r="Y343" s="124" t="str">
        <f>IFERROR(MID(AB341,7,1))</f>
        <v/>
      </c>
      <c r="Z343" s="124" t="str">
        <f>IFERROR(MID(AB341,8,1))</f>
        <v/>
      </c>
      <c r="AA343" s="96" t="str">
        <f t="array" ref="AA343">IFERROR(INDEX(Code_KindReturn, MATCH(TRUE, EXACT(S343, Code_Code), 0)),"")</f>
        <v/>
      </c>
      <c r="AB343" s="96" t="str">
        <f t="array" ref="AB343">IFERROR(INDEX(Code_GristReturn, MATCH(TRUE, EXACT(T343, Code_Code), 0)),"")</f>
        <v/>
      </c>
      <c r="AC343" s="96" t="str">
        <f t="array" ref="AC343">IFERROR(INDEX(Code_Trait1Return, MATCH(TRUE, EXACT(U343, Code_Code), 0)),"")</f>
        <v/>
      </c>
      <c r="AD343" s="96" t="str">
        <f t="array" ref="AD343">IFERROR(INDEX(Code_Trait2Return, MATCH(TRUE, EXACT(V343, Code_Code), 0)),"")</f>
        <v/>
      </c>
      <c r="AE343" s="96" t="str">
        <f t="array" ref="AE343">IFERROR(INDEX(Code_Action1Return, MATCH(TRUE, EXACT(W343, Code_Code), 0)),"")</f>
        <v/>
      </c>
      <c r="AF343" s="96" t="str">
        <f t="array" ref="AF343">IFERROR(INDEX(Code_Action2Return, MATCH(TRUE, EXACT(X343, Code_Code), 0)),"")</f>
        <v/>
      </c>
      <c r="AG343" s="96" t="str">
        <f t="array" ref="AG343">IFERROR(INDEX(Code_Action3Return, MATCH(TRUE, EXACT(Y343, Code_Code), 0)),"")</f>
        <v/>
      </c>
      <c r="AH343" s="96" t="str">
        <f t="array" ref="AH343">IFERROR(INDEX(Code_Action4Return, MATCH(TRUE, EXACT(Z343, Code_Code), 0)),"")</f>
        <v/>
      </c>
      <c r="AI343" s="125"/>
      <c r="AJ343" s="96">
        <f>IFERROR(IFS(B343="/",-2, S343="/",-1, AND(B343="/",S343="/"), 0, ALCH_KINDCHECKER(J343,AA343)&lt;&gt;0,ALCH_KINDCHECKER(J343,AA343)))</f>
        <v>1</v>
      </c>
      <c r="AK343" s="96">
        <f>IFERROR(IFS(AND(C343="/",T343="/"), 0,C343="/",2, T343="/",1, ALCH_GRISTCHECKER(K343,AB343)&lt;&gt;0,ALCH_GRISTCHECKER(K343,AB343)))</f>
        <v>3</v>
      </c>
      <c r="AL343" s="96">
        <f t="shared" ref="AL343:AM343" si="187">IFERROR(IFS(D343="/",-2, U343="/",-1, AND(D343="/",U343="/"), 0, ALCH_TRAITCHECK(L343,AC343)&lt;&gt;0,ALCH_TRAITCHECK(L343,AC343)))</f>
        <v>1</v>
      </c>
      <c r="AM343" s="96">
        <f t="shared" si="187"/>
        <v>1</v>
      </c>
      <c r="AN343" s="96">
        <f t="shared" ref="AN343:AQ343" si="188">IFERROR(IFS(F343="/",-2, W343="/",-1, AND(F343="/",W343="/"), 0, ALCH_ACTIONCHECK(N343,AE343)&lt;&gt;0,ALCH_ACTIONCHECK(N343,AE343)))</f>
        <v>1</v>
      </c>
      <c r="AO343" s="96">
        <f t="shared" si="188"/>
        <v>1</v>
      </c>
      <c r="AP343" s="96">
        <f t="shared" si="188"/>
        <v>1</v>
      </c>
      <c r="AQ343" s="96">
        <f t="shared" si="188"/>
        <v>1</v>
      </c>
      <c r="AR343" s="126" t="str">
        <f>IFERROR(IFS(AND(B343="/",S343="/"), "/",B343="/",S343, S343="/", B343,AJ343=0, "/",R341="&amp;&amp;", IFS(AK343=3,IFS(AJ343=1,B343,AJ343=2,S343),AK343=1,S343,AK343=2,B343), R341="||", IFS(AK343=3,IFS(AJ343=2,B343,AJ343=1,S343),AK343=2,S343,AK343=1,B343)))</f>
        <v/>
      </c>
      <c r="AS343" s="126" t="str">
        <f>IFERROR(IFS(AND(C343="/",T343="/"), "/",C343="/",T343, T343="/", C343,AK343=0, "/",AK343=3,C343,R341="&amp;&amp;",ALCH_THEGRISTER(AK343,1,K343,AB343,C343,T343,8),R341="||",ALCH_THEGRISTER(AK343,-1,AB343,K343,T343,C343,2)))</f>
        <v/>
      </c>
      <c r="AT343" s="126" t="str">
        <f>IFERROR(IFS(AND(D343="/",U343="/"), "/",D343="/",U343, U343="/", D343,R341="&amp;&amp;", IFS(AK343=1,D343,AK343=2,U343,AK343=3,IFS(AL343=1,D343,AL343=2,U343)), R341="||",IFS(AK343=2,D343,AK343=1,U343,AK343=3,IFS(AL343=2,D343,AL343=1,U343)),AL343=0, "/"))</f>
        <v/>
      </c>
      <c r="AU343" s="126" t="str">
        <f>IFERROR(IFS(AND(E343="/",V343="/"), "/",E343="/",V343, V343="/", E343,R341="&amp;&amp;", IFS(AK343=2,E343,AK343=1,V343,AK343=3,IFS(AM343=2,E343,AM343=1,V343)), R341="||",IFS(AK343=1,E343,AK343=2,V343,AK343=3,IFS(AM343=1,E343,AM343=2,V343)),AM343=0, "/"))</f>
        <v/>
      </c>
      <c r="AV343" s="126" t="str">
        <f>IFERROR(IFS(AND(F343="/",W343="/"), "/",F343="/",W343, W343="/", F343,R341="&amp;&amp;",IFS(AK343=1,F343,AK343=2,W343,AK343=3,IFS(AN343=1,F343,AN343=2,W343)), R341="||",IFS(AK343=2,F343,AK343=1,W343,AK343=3,IFS(AN343=2,F343,AN343=1,W343)),AN343=0, "/"))</f>
        <v/>
      </c>
      <c r="AW343" s="126" t="str">
        <f>IFERROR(IFS(AND(G343="/",X343="/"), "/",G343="/",X343, X343="/", G343,R341="&amp;&amp;", IFS(AK343=2,G343,AK343=1,X343,AK343=3,IFS(AO343=2,G343,AO343=1,X343)), R341="||",IFS(AK343=1,G343,AK343=2,X343,AK343=3,IFS(AO343=1,G343,AO343=2,X343)),AO343=0, "/"))</f>
        <v/>
      </c>
      <c r="AX343" s="126" t="str">
        <f>IFERROR(IFS(AND(H343="/",Y343="/"), "/",H343="/",Y343, Y343="/", H343,R341="&amp;&amp;", IFS(AK343=1,H343,AK343=2,Y343,AK343=3,IFS(AP343=1,H343,AP343=2,Y343)), R341="||",IFS(AK343=2,H343,AK343=1,Y343,AK343=3,IFS(AP343=2,H343,AP343=1,Y343)),AP343=0, "/"))</f>
        <v/>
      </c>
      <c r="AY343" s="127" t="str">
        <f>IFERROR(IFS(AND(I343="/",Z343="/"), "/",I343="/",Z343, Z343="/", I343,R341="&amp;&amp;", IFS(AK343=2,I343,AK343=1,Z343,AK343=3,IFS(AQ343=2,I343,AQ343=1,Z343)), R341="||",IFS(AK343=1,I343,AK343=2,Z343,AK343=3,IFS(AQ343=1,I343,AQ343=2,Z343)),AQ343=0, "/"))</f>
        <v/>
      </c>
      <c r="AZ343" s="112"/>
      <c r="BA343" s="79"/>
    </row>
    <row r="344" ht="15.0" customHeight="1">
      <c r="A344" s="77"/>
      <c r="B344" s="118"/>
      <c r="C344" s="91"/>
      <c r="J344" s="91"/>
      <c r="Q344" s="73"/>
      <c r="R344" s="91" t="s">
        <v>27</v>
      </c>
      <c r="U344" s="120"/>
      <c r="AB344" s="91"/>
      <c r="AI344" s="73"/>
      <c r="AJ344" s="120"/>
      <c r="AQ344" s="121" t="str">
        <f>IFERROR(CONCAT(AR346,CONCAT(AS346,CONCAT(AT346,CONCAT(AU346,CONCAT(AV346,CONCAT(AW346,CONCAT(AX346,AY346))))))))</f>
        <v/>
      </c>
      <c r="AY344" s="118"/>
      <c r="AZ344" s="112"/>
      <c r="BA344" s="79"/>
    </row>
    <row r="345" ht="15.0" customHeight="1">
      <c r="A345" s="77"/>
      <c r="B345" s="118"/>
      <c r="Q345" s="73"/>
      <c r="U345" s="122"/>
      <c r="AI345" s="73"/>
      <c r="AJ345" s="122"/>
      <c r="AY345" s="119"/>
      <c r="AZ345" s="112"/>
      <c r="BA345" s="79"/>
    </row>
    <row r="346" ht="15.0" customHeight="1">
      <c r="A346" s="77"/>
      <c r="B346" s="98" t="str">
        <f>IFERROR(MID(J344,1,1))</f>
        <v/>
      </c>
      <c r="C346" s="123" t="str">
        <f>IFERROR(MID(J344,2,1))</f>
        <v/>
      </c>
      <c r="D346" s="124" t="str">
        <f>IFERROR(MID(J344,3,1))</f>
        <v/>
      </c>
      <c r="E346" s="124" t="str">
        <f>IFERROR(MID(J344,4,1))</f>
        <v/>
      </c>
      <c r="F346" s="124" t="str">
        <f>IFERROR(MID(J344,5,1))</f>
        <v/>
      </c>
      <c r="G346" s="124" t="str">
        <f>IFERROR(MID(J344,6,1))</f>
        <v/>
      </c>
      <c r="H346" s="124" t="str">
        <f>IFERROR(MID(J344,7,1))</f>
        <v/>
      </c>
      <c r="I346" s="124" t="str">
        <f>IFERROR(MID(J344,8,1))</f>
        <v/>
      </c>
      <c r="J346" s="96" t="str">
        <f t="array" ref="J346">IFERROR(INDEX(Code_KindReturn, MATCH(TRUE, EXACT(B346, Code_Code), 0)),"")</f>
        <v/>
      </c>
      <c r="K346" s="96" t="str">
        <f t="array" ref="K346">IFERROR(INDEX(Code_GristReturn, MATCH(TRUE, EXACT(C346, Code_Code), 0)),"")</f>
        <v/>
      </c>
      <c r="L346" s="96" t="str">
        <f t="array" ref="L346">IFERROR(INDEX(Code_Trait1Return, MATCH(TRUE, EXACT(D346, Code_Code), 0)),"")</f>
        <v/>
      </c>
      <c r="M346" s="96" t="str">
        <f t="array" ref="M346">IFERROR(INDEX(Code_Trait2Return, MATCH(TRUE, EXACT(E346, Code_Code), 0)),"")</f>
        <v/>
      </c>
      <c r="N346" s="96" t="str">
        <f t="array" ref="N346">IFERROR(INDEX(Code_Action1Return, MATCH(TRUE, EXACT(F346, Code_Code), 0)),"")</f>
        <v/>
      </c>
      <c r="O346" s="96" t="str">
        <f t="array" ref="O346">IFERROR(INDEX(Code_Action2Return, MATCH(TRUE, EXACT(G346, Code_Code), 0)),"")</f>
        <v/>
      </c>
      <c r="P346" s="96" t="str">
        <f t="array" ref="P346">IFERROR(INDEX(Code_Action3Return, MATCH(TRUE, EXACT(H346, Code_Code), 0)),"")</f>
        <v/>
      </c>
      <c r="Q346" s="96" t="str">
        <f t="array" ref="Q346">IFERROR(INDEX(Code_Action4Return, MATCH(TRUE, EXACT(I346, Code_Code), 0)),"")</f>
        <v/>
      </c>
      <c r="R346" s="125"/>
      <c r="S346" s="96" t="str">
        <f>IFERROR(MID(AB344,1,1))</f>
        <v/>
      </c>
      <c r="T346" s="124" t="str">
        <f>IFERROR(MID(AB344,2,1))</f>
        <v/>
      </c>
      <c r="U346" s="124" t="str">
        <f>IFERROR(MID(AB344,3,1))</f>
        <v/>
      </c>
      <c r="V346" s="124" t="str">
        <f>IFERROR(MID(AB344,4,1))</f>
        <v/>
      </c>
      <c r="W346" s="124" t="str">
        <f>IFERROR(MID(AB344,5,1))</f>
        <v/>
      </c>
      <c r="X346" s="124" t="str">
        <f>IFERROR(MID(AB344,6,1))</f>
        <v/>
      </c>
      <c r="Y346" s="124" t="str">
        <f>IFERROR(MID(AB344,7,1))</f>
        <v/>
      </c>
      <c r="Z346" s="124" t="str">
        <f>IFERROR(MID(AB344,8,1))</f>
        <v/>
      </c>
      <c r="AA346" s="96" t="str">
        <f t="array" ref="AA346">IFERROR(INDEX(Code_KindReturn, MATCH(TRUE, EXACT(S346, Code_Code), 0)),"")</f>
        <v/>
      </c>
      <c r="AB346" s="96" t="str">
        <f t="array" ref="AB346">IFERROR(INDEX(Code_GristReturn, MATCH(TRUE, EXACT(T346, Code_Code), 0)),"")</f>
        <v/>
      </c>
      <c r="AC346" s="96" t="str">
        <f t="array" ref="AC346">IFERROR(INDEX(Code_Trait1Return, MATCH(TRUE, EXACT(U346, Code_Code), 0)),"")</f>
        <v/>
      </c>
      <c r="AD346" s="96" t="str">
        <f t="array" ref="AD346">IFERROR(INDEX(Code_Trait2Return, MATCH(TRUE, EXACT(V346, Code_Code), 0)),"")</f>
        <v/>
      </c>
      <c r="AE346" s="96" t="str">
        <f t="array" ref="AE346">IFERROR(INDEX(Code_Action1Return, MATCH(TRUE, EXACT(W346, Code_Code), 0)),"")</f>
        <v/>
      </c>
      <c r="AF346" s="96" t="str">
        <f t="array" ref="AF346">IFERROR(INDEX(Code_Action2Return, MATCH(TRUE, EXACT(X346, Code_Code), 0)),"")</f>
        <v/>
      </c>
      <c r="AG346" s="96" t="str">
        <f t="array" ref="AG346">IFERROR(INDEX(Code_Action3Return, MATCH(TRUE, EXACT(Y346, Code_Code), 0)),"")</f>
        <v/>
      </c>
      <c r="AH346" s="96" t="str">
        <f t="array" ref="AH346">IFERROR(INDEX(Code_Action4Return, MATCH(TRUE, EXACT(Z346, Code_Code), 0)),"")</f>
        <v/>
      </c>
      <c r="AI346" s="125"/>
      <c r="AJ346" s="96">
        <f>IFERROR(IFS(B346="/",-2, S346="/",-1, AND(B346="/",S346="/"), 0, ALCH_KINDCHECKER(J346,AA346)&lt;&gt;0,ALCH_KINDCHECKER(J346,AA346)))</f>
        <v>1</v>
      </c>
      <c r="AK346" s="96">
        <f>IFERROR(IFS(AND(C346="/",T346="/"), 0,C346="/",2, T346="/",1, ALCH_GRISTCHECKER(K346,AB346)&lt;&gt;0,ALCH_GRISTCHECKER(K346,AB346)))</f>
        <v>3</v>
      </c>
      <c r="AL346" s="96">
        <f t="shared" ref="AL346:AM346" si="189">IFERROR(IFS(D346="/",-2, U346="/",-1, AND(D346="/",U346="/"), 0, ALCH_TRAITCHECK(L346,AC346)&lt;&gt;0,ALCH_TRAITCHECK(L346,AC346)))</f>
        <v>1</v>
      </c>
      <c r="AM346" s="96">
        <f t="shared" si="189"/>
        <v>1</v>
      </c>
      <c r="AN346" s="96">
        <f t="shared" ref="AN346:AQ346" si="190">IFERROR(IFS(F346="/",-2, W346="/",-1, AND(F346="/",W346="/"), 0, ALCH_ACTIONCHECK(N346,AE346)&lt;&gt;0,ALCH_ACTIONCHECK(N346,AE346)))</f>
        <v>1</v>
      </c>
      <c r="AO346" s="96">
        <f t="shared" si="190"/>
        <v>1</v>
      </c>
      <c r="AP346" s="96">
        <f t="shared" si="190"/>
        <v>1</v>
      </c>
      <c r="AQ346" s="96">
        <f t="shared" si="190"/>
        <v>1</v>
      </c>
      <c r="AR346" s="126" t="str">
        <f>IFERROR(IFS(AND(B346="/",S346="/"), "/",B346="/",S346, S346="/", B346,AJ346=0, "/",R344="&amp;&amp;", IFS(AK346=3,IFS(AJ346=1,B346,AJ346=2,S346),AK346=1,S346,AK346=2,B346), R344="||", IFS(AK346=3,IFS(AJ346=2,B346,AJ346=1,S346),AK346=2,S346,AK346=1,B346)))</f>
        <v/>
      </c>
      <c r="AS346" s="126" t="str">
        <f>IFERROR(IFS(AND(C346="/",T346="/"), "/",C346="/",T346, T346="/", C346,AK346=0, "/",AK346=3,C346,R344="&amp;&amp;",ALCH_THEGRISTER(AK346,1,K346,AB346,C346,T346,8),R344="||",ALCH_THEGRISTER(AK346,-1,AB346,K346,T346,C346,2)))</f>
        <v/>
      </c>
      <c r="AT346" s="126" t="str">
        <f>IFERROR(IFS(AND(D346="/",U346="/"), "/",D346="/",U346, U346="/", D346,R344="&amp;&amp;", IFS(AK346=1,D346,AK346=2,U346,AK346=3,IFS(AL346=1,D346,AL346=2,U346)), R344="||",IFS(AK346=2,D346,AK346=1,U346,AK346=3,IFS(AL346=2,D346,AL346=1,U346)),AL346=0, "/"))</f>
        <v/>
      </c>
      <c r="AU346" s="126" t="str">
        <f>IFERROR(IFS(AND(E346="/",V346="/"), "/",E346="/",V346, V346="/", E346,R344="&amp;&amp;", IFS(AK346=2,E346,AK346=1,V346,AK346=3,IFS(AM346=2,E346,AM346=1,V346)), R344="||",IFS(AK346=1,E346,AK346=2,V346,AK346=3,IFS(AM346=1,E346,AM346=2,V346)),AM346=0, "/"))</f>
        <v/>
      </c>
      <c r="AV346" s="126" t="str">
        <f>IFERROR(IFS(AND(F346="/",W346="/"), "/",F346="/",W346, W346="/", F346,R344="&amp;&amp;",IFS(AK346=1,F346,AK346=2,W346,AK346=3,IFS(AN346=1,F346,AN346=2,W346)), R344="||",IFS(AK346=2,F346,AK346=1,W346,AK346=3,IFS(AN346=2,F346,AN346=1,W346)),AN346=0, "/"))</f>
        <v/>
      </c>
      <c r="AW346" s="126" t="str">
        <f>IFERROR(IFS(AND(G346="/",X346="/"), "/",G346="/",X346, X346="/", G346,R344="&amp;&amp;", IFS(AK346=2,G346,AK346=1,X346,AK346=3,IFS(AO346=2,G346,AO346=1,X346)), R344="||",IFS(AK346=1,G346,AK346=2,X346,AK346=3,IFS(AO346=1,G346,AO346=2,X346)),AO346=0, "/"))</f>
        <v/>
      </c>
      <c r="AX346" s="126" t="str">
        <f>IFERROR(IFS(AND(H346="/",Y346="/"), "/",H346="/",Y346, Y346="/", H346,R344="&amp;&amp;", IFS(AK346=1,H346,AK346=2,Y346,AK346=3,IFS(AP346=1,H346,AP346=2,Y346)), R344="||",IFS(AK346=2,H346,AK346=1,Y346,AK346=3,IFS(AP346=2,H346,AP346=1,Y346)),AP346=0, "/"))</f>
        <v/>
      </c>
      <c r="AY346" s="127" t="str">
        <f>IFERROR(IFS(AND(I346="/",Z346="/"), "/",I346="/",Z346, Z346="/", I346,R344="&amp;&amp;", IFS(AK346=2,I346,AK346=1,Z346,AK346=3,IFS(AQ346=2,I346,AQ346=1,Z346)), R344="||",IFS(AK346=1,I346,AK346=2,Z346,AK346=3,IFS(AQ346=1,I346,AQ346=2,Z346)),AQ346=0, "/"))</f>
        <v/>
      </c>
      <c r="AZ346" s="112"/>
      <c r="BA346" s="79"/>
    </row>
    <row r="347" ht="15.0" customHeight="1">
      <c r="A347" s="77"/>
      <c r="B347" s="118"/>
      <c r="C347" s="91"/>
      <c r="J347" s="91"/>
      <c r="Q347" s="73"/>
      <c r="R347" s="91" t="s">
        <v>27</v>
      </c>
      <c r="U347" s="120"/>
      <c r="AB347" s="91"/>
      <c r="AI347" s="73"/>
      <c r="AJ347" s="120"/>
      <c r="AQ347" s="121" t="str">
        <f>IFERROR(CONCAT(AR349,CONCAT(AS349,CONCAT(AT349,CONCAT(AU349,CONCAT(AV349,CONCAT(AW349,CONCAT(AX349,AY349))))))))</f>
        <v/>
      </c>
      <c r="AY347" s="118"/>
      <c r="AZ347" s="112"/>
      <c r="BA347" s="79"/>
    </row>
    <row r="348" ht="15.0" customHeight="1">
      <c r="A348" s="77"/>
      <c r="B348" s="118"/>
      <c r="Q348" s="73"/>
      <c r="U348" s="122"/>
      <c r="AI348" s="73"/>
      <c r="AJ348" s="122"/>
      <c r="AY348" s="119"/>
      <c r="AZ348" s="112"/>
      <c r="BA348" s="79"/>
    </row>
    <row r="349" ht="15.0" customHeight="1">
      <c r="A349" s="77"/>
      <c r="B349" s="98" t="str">
        <f>IFERROR(MID(J347,1,1))</f>
        <v/>
      </c>
      <c r="C349" s="123" t="str">
        <f>IFERROR(MID(J347,2,1))</f>
        <v/>
      </c>
      <c r="D349" s="124" t="str">
        <f>IFERROR(MID(J347,3,1))</f>
        <v/>
      </c>
      <c r="E349" s="124" t="str">
        <f>IFERROR(MID(J347,4,1))</f>
        <v/>
      </c>
      <c r="F349" s="124" t="str">
        <f>IFERROR(MID(J347,5,1))</f>
        <v/>
      </c>
      <c r="G349" s="124" t="str">
        <f>IFERROR(MID(J347,6,1))</f>
        <v/>
      </c>
      <c r="H349" s="124" t="str">
        <f>IFERROR(MID(J347,7,1))</f>
        <v/>
      </c>
      <c r="I349" s="124" t="str">
        <f>IFERROR(MID(J347,8,1))</f>
        <v/>
      </c>
      <c r="J349" s="96" t="str">
        <f t="array" ref="J349">IFERROR(INDEX(Code_KindReturn, MATCH(TRUE, EXACT(B349, Code_Code), 0)),"")</f>
        <v/>
      </c>
      <c r="K349" s="96" t="str">
        <f t="array" ref="K349">IFERROR(INDEX(Code_GristReturn, MATCH(TRUE, EXACT(C349, Code_Code), 0)),"")</f>
        <v/>
      </c>
      <c r="L349" s="96" t="str">
        <f t="array" ref="L349">IFERROR(INDEX(Code_Trait1Return, MATCH(TRUE, EXACT(D349, Code_Code), 0)),"")</f>
        <v/>
      </c>
      <c r="M349" s="96" t="str">
        <f t="array" ref="M349">IFERROR(INDEX(Code_Trait2Return, MATCH(TRUE, EXACT(E349, Code_Code), 0)),"")</f>
        <v/>
      </c>
      <c r="N349" s="96" t="str">
        <f t="array" ref="N349">IFERROR(INDEX(Code_Action1Return, MATCH(TRUE, EXACT(F349, Code_Code), 0)),"")</f>
        <v/>
      </c>
      <c r="O349" s="96" t="str">
        <f t="array" ref="O349">IFERROR(INDEX(Code_Action2Return, MATCH(TRUE, EXACT(G349, Code_Code), 0)),"")</f>
        <v/>
      </c>
      <c r="P349" s="96" t="str">
        <f t="array" ref="P349">IFERROR(INDEX(Code_Action3Return, MATCH(TRUE, EXACT(H349, Code_Code), 0)),"")</f>
        <v/>
      </c>
      <c r="Q349" s="96" t="str">
        <f t="array" ref="Q349">IFERROR(INDEX(Code_Action4Return, MATCH(TRUE, EXACT(I349, Code_Code), 0)),"")</f>
        <v/>
      </c>
      <c r="R349" s="125"/>
      <c r="S349" s="96" t="str">
        <f>IFERROR(MID(AB347,1,1))</f>
        <v/>
      </c>
      <c r="T349" s="124" t="str">
        <f>IFERROR(MID(AB347,2,1))</f>
        <v/>
      </c>
      <c r="U349" s="124" t="str">
        <f>IFERROR(MID(AB347,3,1))</f>
        <v/>
      </c>
      <c r="V349" s="124" t="str">
        <f>IFERROR(MID(AB347,4,1))</f>
        <v/>
      </c>
      <c r="W349" s="124" t="str">
        <f>IFERROR(MID(AB347,5,1))</f>
        <v/>
      </c>
      <c r="X349" s="124" t="str">
        <f>IFERROR(MID(AB347,6,1))</f>
        <v/>
      </c>
      <c r="Y349" s="124" t="str">
        <f>IFERROR(MID(AB347,7,1))</f>
        <v/>
      </c>
      <c r="Z349" s="124" t="str">
        <f>IFERROR(MID(AB347,8,1))</f>
        <v/>
      </c>
      <c r="AA349" s="96" t="str">
        <f t="array" ref="AA349">IFERROR(INDEX(Code_KindReturn, MATCH(TRUE, EXACT(S349, Code_Code), 0)),"")</f>
        <v/>
      </c>
      <c r="AB349" s="96" t="str">
        <f t="array" ref="AB349">IFERROR(INDEX(Code_GristReturn, MATCH(TRUE, EXACT(T349, Code_Code), 0)),"")</f>
        <v/>
      </c>
      <c r="AC349" s="96" t="str">
        <f t="array" ref="AC349">IFERROR(INDEX(Code_Trait1Return, MATCH(TRUE, EXACT(U349, Code_Code), 0)),"")</f>
        <v/>
      </c>
      <c r="AD349" s="96" t="str">
        <f t="array" ref="AD349">IFERROR(INDEX(Code_Trait2Return, MATCH(TRUE, EXACT(V349, Code_Code), 0)),"")</f>
        <v/>
      </c>
      <c r="AE349" s="96" t="str">
        <f t="array" ref="AE349">IFERROR(INDEX(Code_Action1Return, MATCH(TRUE, EXACT(W349, Code_Code), 0)),"")</f>
        <v/>
      </c>
      <c r="AF349" s="96" t="str">
        <f t="array" ref="AF349">IFERROR(INDEX(Code_Action2Return, MATCH(TRUE, EXACT(X349, Code_Code), 0)),"")</f>
        <v/>
      </c>
      <c r="AG349" s="96" t="str">
        <f t="array" ref="AG349">IFERROR(INDEX(Code_Action3Return, MATCH(TRUE, EXACT(Y349, Code_Code), 0)),"")</f>
        <v/>
      </c>
      <c r="AH349" s="96" t="str">
        <f t="array" ref="AH349">IFERROR(INDEX(Code_Action4Return, MATCH(TRUE, EXACT(Z349, Code_Code), 0)),"")</f>
        <v/>
      </c>
      <c r="AI349" s="125"/>
      <c r="AJ349" s="96">
        <f>IFERROR(IFS(B349="/",-2, S349="/",-1, AND(B349="/",S349="/"), 0, ALCH_KINDCHECKER(J349,AA349)&lt;&gt;0,ALCH_KINDCHECKER(J349,AA349)))</f>
        <v>1</v>
      </c>
      <c r="AK349" s="96">
        <f>IFERROR(IFS(AND(C349="/",T349="/"), 0,C349="/",2, T349="/",1, ALCH_GRISTCHECKER(K349,AB349)&lt;&gt;0,ALCH_GRISTCHECKER(K349,AB349)))</f>
        <v>3</v>
      </c>
      <c r="AL349" s="96">
        <f t="shared" ref="AL349:AM349" si="191">IFERROR(IFS(D349="/",-2, U349="/",-1, AND(D349="/",U349="/"), 0, ALCH_TRAITCHECK(L349,AC349)&lt;&gt;0,ALCH_TRAITCHECK(L349,AC349)))</f>
        <v>1</v>
      </c>
      <c r="AM349" s="96">
        <f t="shared" si="191"/>
        <v>1</v>
      </c>
      <c r="AN349" s="96">
        <f t="shared" ref="AN349:AQ349" si="192">IFERROR(IFS(F349="/",-2, W349="/",-1, AND(F349="/",W349="/"), 0, ALCH_ACTIONCHECK(N349,AE349)&lt;&gt;0,ALCH_ACTIONCHECK(N349,AE349)))</f>
        <v>1</v>
      </c>
      <c r="AO349" s="96">
        <f t="shared" si="192"/>
        <v>1</v>
      </c>
      <c r="AP349" s="96">
        <f t="shared" si="192"/>
        <v>1</v>
      </c>
      <c r="AQ349" s="96">
        <f t="shared" si="192"/>
        <v>1</v>
      </c>
      <c r="AR349" s="126" t="str">
        <f>IFERROR(IFS(AND(B349="/",S349="/"), "/",B349="/",S349, S349="/", B349,AJ349=0, "/",R347="&amp;&amp;", IFS(AK349=3,IFS(AJ349=1,B349,AJ349=2,S349),AK349=1,S349,AK349=2,B349), R347="||", IFS(AK349=3,IFS(AJ349=2,B349,AJ349=1,S349),AK349=2,S349,AK349=1,B349)))</f>
        <v/>
      </c>
      <c r="AS349" s="126" t="str">
        <f>IFERROR(IFS(AND(C349="/",T349="/"), "/",C349="/",T349, T349="/", C349,AK349=0, "/",AK349=3,C349,R347="&amp;&amp;",ALCH_THEGRISTER(AK349,1,K349,AB349,C349,T349,8),R347="||",ALCH_THEGRISTER(AK349,-1,AB349,K349,T349,C349,2)))</f>
        <v/>
      </c>
      <c r="AT349" s="126" t="str">
        <f>IFERROR(IFS(AND(D349="/",U349="/"), "/",D349="/",U349, U349="/", D349,R347="&amp;&amp;", IFS(AK349=1,D349,AK349=2,U349,AK349=3,IFS(AL349=1,D349,AL349=2,U349)), R347="||",IFS(AK349=2,D349,AK349=1,U349,AK349=3,IFS(AL349=2,D349,AL349=1,U349)),AL349=0, "/"))</f>
        <v/>
      </c>
      <c r="AU349" s="126" t="str">
        <f>IFERROR(IFS(AND(E349="/",V349="/"), "/",E349="/",V349, V349="/", E349,R347="&amp;&amp;", IFS(AK349=2,E349,AK349=1,V349,AK349=3,IFS(AM349=2,E349,AM349=1,V349)), R347="||",IFS(AK349=1,E349,AK349=2,V349,AK349=3,IFS(AM349=1,E349,AM349=2,V349)),AM349=0, "/"))</f>
        <v/>
      </c>
      <c r="AV349" s="126" t="str">
        <f>IFERROR(IFS(AND(F349="/",W349="/"), "/",F349="/",W349, W349="/", F349,R347="&amp;&amp;",IFS(AK349=1,F349,AK349=2,W349,AK349=3,IFS(AN349=1,F349,AN349=2,W349)), R347="||",IFS(AK349=2,F349,AK349=1,W349,AK349=3,IFS(AN349=2,F349,AN349=1,W349)),AN349=0, "/"))</f>
        <v/>
      </c>
      <c r="AW349" s="126" t="str">
        <f>IFERROR(IFS(AND(G349="/",X349="/"), "/",G349="/",X349, X349="/", G349,R347="&amp;&amp;", IFS(AK349=2,G349,AK349=1,X349,AK349=3,IFS(AO349=2,G349,AO349=1,X349)), R347="||",IFS(AK349=1,G349,AK349=2,X349,AK349=3,IFS(AO349=1,G349,AO349=2,X349)),AO349=0, "/"))</f>
        <v/>
      </c>
      <c r="AX349" s="126" t="str">
        <f>IFERROR(IFS(AND(H349="/",Y349="/"), "/",H349="/",Y349, Y349="/", H349,R347="&amp;&amp;", IFS(AK349=1,H349,AK349=2,Y349,AK349=3,IFS(AP349=1,H349,AP349=2,Y349)), R347="||",IFS(AK349=2,H349,AK349=1,Y349,AK349=3,IFS(AP349=2,H349,AP349=1,Y349)),AP349=0, "/"))</f>
        <v/>
      </c>
      <c r="AY349" s="127" t="str">
        <f>IFERROR(IFS(AND(I349="/",Z349="/"), "/",I349="/",Z349, Z349="/", I349,R347="&amp;&amp;", IFS(AK349=2,I349,AK349=1,Z349,AK349=3,IFS(AQ349=2,I349,AQ349=1,Z349)), R347="||",IFS(AK349=1,I349,AK349=2,Z349,AK349=3,IFS(AQ349=1,I349,AQ349=2,Z349)),AQ349=0, "/"))</f>
        <v/>
      </c>
      <c r="AZ349" s="112"/>
      <c r="BA349" s="79"/>
    </row>
    <row r="350" ht="15.0" customHeight="1">
      <c r="A350" s="77"/>
      <c r="B350" s="118"/>
      <c r="C350" s="91"/>
      <c r="J350" s="91"/>
      <c r="Q350" s="73"/>
      <c r="R350" s="91" t="s">
        <v>27</v>
      </c>
      <c r="U350" s="120"/>
      <c r="AB350" s="91"/>
      <c r="AI350" s="73"/>
      <c r="AJ350" s="120"/>
      <c r="AQ350" s="121" t="str">
        <f>IFERROR(CONCAT(AR352,CONCAT(AS352,CONCAT(AT352,CONCAT(AU352,CONCAT(AV352,CONCAT(AW352,CONCAT(AX352,AY352))))))))</f>
        <v/>
      </c>
      <c r="AY350" s="118"/>
      <c r="AZ350" s="112"/>
      <c r="BA350" s="79"/>
    </row>
    <row r="351" ht="15.0" customHeight="1">
      <c r="A351" s="77"/>
      <c r="B351" s="118"/>
      <c r="Q351" s="73"/>
      <c r="U351" s="122"/>
      <c r="AI351" s="73"/>
      <c r="AJ351" s="122"/>
      <c r="AY351" s="119"/>
      <c r="AZ351" s="112"/>
      <c r="BA351" s="79"/>
    </row>
    <row r="352" ht="15.0" customHeight="1">
      <c r="A352" s="77"/>
      <c r="B352" s="98" t="str">
        <f>IFERROR(MID(J350,1,1))</f>
        <v/>
      </c>
      <c r="C352" s="123" t="str">
        <f>IFERROR(MID(J350,2,1))</f>
        <v/>
      </c>
      <c r="D352" s="124" t="str">
        <f>IFERROR(MID(J350,3,1))</f>
        <v/>
      </c>
      <c r="E352" s="124" t="str">
        <f>IFERROR(MID(J350,4,1))</f>
        <v/>
      </c>
      <c r="F352" s="124" t="str">
        <f>IFERROR(MID(J350,5,1))</f>
        <v/>
      </c>
      <c r="G352" s="124" t="str">
        <f>IFERROR(MID(J350,6,1))</f>
        <v/>
      </c>
      <c r="H352" s="124" t="str">
        <f>IFERROR(MID(J350,7,1))</f>
        <v/>
      </c>
      <c r="I352" s="124" t="str">
        <f>IFERROR(MID(J350,8,1))</f>
        <v/>
      </c>
      <c r="J352" s="96" t="str">
        <f t="array" ref="J352">IFERROR(INDEX(Code_KindReturn, MATCH(TRUE, EXACT(B352, Code_Code), 0)),"")</f>
        <v/>
      </c>
      <c r="K352" s="96" t="str">
        <f t="array" ref="K352">IFERROR(INDEX(Code_GristReturn, MATCH(TRUE, EXACT(C352, Code_Code), 0)),"")</f>
        <v/>
      </c>
      <c r="L352" s="96" t="str">
        <f t="array" ref="L352">IFERROR(INDEX(Code_Trait1Return, MATCH(TRUE, EXACT(D352, Code_Code), 0)),"")</f>
        <v/>
      </c>
      <c r="M352" s="96" t="str">
        <f t="array" ref="M352">IFERROR(INDEX(Code_Trait2Return, MATCH(TRUE, EXACT(E352, Code_Code), 0)),"")</f>
        <v/>
      </c>
      <c r="N352" s="96" t="str">
        <f t="array" ref="N352">IFERROR(INDEX(Code_Action1Return, MATCH(TRUE, EXACT(F352, Code_Code), 0)),"")</f>
        <v/>
      </c>
      <c r="O352" s="96" t="str">
        <f t="array" ref="O352">IFERROR(INDEX(Code_Action2Return, MATCH(TRUE, EXACT(G352, Code_Code), 0)),"")</f>
        <v/>
      </c>
      <c r="P352" s="96" t="str">
        <f t="array" ref="P352">IFERROR(INDEX(Code_Action3Return, MATCH(TRUE, EXACT(H352, Code_Code), 0)),"")</f>
        <v/>
      </c>
      <c r="Q352" s="96" t="str">
        <f t="array" ref="Q352">IFERROR(INDEX(Code_Action4Return, MATCH(TRUE, EXACT(I352, Code_Code), 0)),"")</f>
        <v/>
      </c>
      <c r="R352" s="125"/>
      <c r="S352" s="96" t="str">
        <f>IFERROR(MID(AB350,1,1))</f>
        <v/>
      </c>
      <c r="T352" s="124" t="str">
        <f>IFERROR(MID(AB350,2,1))</f>
        <v/>
      </c>
      <c r="U352" s="124" t="str">
        <f>IFERROR(MID(AB350,3,1))</f>
        <v/>
      </c>
      <c r="V352" s="124" t="str">
        <f>IFERROR(MID(AB350,4,1))</f>
        <v/>
      </c>
      <c r="W352" s="124" t="str">
        <f>IFERROR(MID(AB350,5,1))</f>
        <v/>
      </c>
      <c r="X352" s="124" t="str">
        <f>IFERROR(MID(AB350,6,1))</f>
        <v/>
      </c>
      <c r="Y352" s="124" t="str">
        <f>IFERROR(MID(AB350,7,1))</f>
        <v/>
      </c>
      <c r="Z352" s="124" t="str">
        <f>IFERROR(MID(AB350,8,1))</f>
        <v/>
      </c>
      <c r="AA352" s="96" t="str">
        <f t="array" ref="AA352">IFERROR(INDEX(Code_KindReturn, MATCH(TRUE, EXACT(S352, Code_Code), 0)),"")</f>
        <v/>
      </c>
      <c r="AB352" s="96" t="str">
        <f t="array" ref="AB352">IFERROR(INDEX(Code_GristReturn, MATCH(TRUE, EXACT(T352, Code_Code), 0)),"")</f>
        <v/>
      </c>
      <c r="AC352" s="96" t="str">
        <f t="array" ref="AC352">IFERROR(INDEX(Code_Trait1Return, MATCH(TRUE, EXACT(U352, Code_Code), 0)),"")</f>
        <v/>
      </c>
      <c r="AD352" s="96" t="str">
        <f t="array" ref="AD352">IFERROR(INDEX(Code_Trait2Return, MATCH(TRUE, EXACT(V352, Code_Code), 0)),"")</f>
        <v/>
      </c>
      <c r="AE352" s="96" t="str">
        <f t="array" ref="AE352">IFERROR(INDEX(Code_Action1Return, MATCH(TRUE, EXACT(W352, Code_Code), 0)),"")</f>
        <v/>
      </c>
      <c r="AF352" s="96" t="str">
        <f t="array" ref="AF352">IFERROR(INDEX(Code_Action2Return, MATCH(TRUE, EXACT(X352, Code_Code), 0)),"")</f>
        <v/>
      </c>
      <c r="AG352" s="96" t="str">
        <f t="array" ref="AG352">IFERROR(INDEX(Code_Action3Return, MATCH(TRUE, EXACT(Y352, Code_Code), 0)),"")</f>
        <v/>
      </c>
      <c r="AH352" s="96" t="str">
        <f t="array" ref="AH352">IFERROR(INDEX(Code_Action4Return, MATCH(TRUE, EXACT(Z352, Code_Code), 0)),"")</f>
        <v/>
      </c>
      <c r="AI352" s="125"/>
      <c r="AJ352" s="96">
        <f>IFERROR(IFS(B352="/",-2, S352="/",-1, AND(B352="/",S352="/"), 0, ALCH_KINDCHECKER(J352,AA352)&lt;&gt;0,ALCH_KINDCHECKER(J352,AA352)))</f>
        <v>1</v>
      </c>
      <c r="AK352" s="96">
        <f>IFERROR(IFS(AND(C352="/",T352="/"), 0,C352="/",2, T352="/",1, ALCH_GRISTCHECKER(K352,AB352)&lt;&gt;0,ALCH_GRISTCHECKER(K352,AB352)))</f>
        <v>3</v>
      </c>
      <c r="AL352" s="96">
        <f t="shared" ref="AL352:AM352" si="193">IFERROR(IFS(D352="/",-2, U352="/",-1, AND(D352="/",U352="/"), 0, ALCH_TRAITCHECK(L352,AC352)&lt;&gt;0,ALCH_TRAITCHECK(L352,AC352)))</f>
        <v>1</v>
      </c>
      <c r="AM352" s="96">
        <f t="shared" si="193"/>
        <v>1</v>
      </c>
      <c r="AN352" s="96">
        <f t="shared" ref="AN352:AQ352" si="194">IFERROR(IFS(F352="/",-2, W352="/",-1, AND(F352="/",W352="/"), 0, ALCH_ACTIONCHECK(N352,AE352)&lt;&gt;0,ALCH_ACTIONCHECK(N352,AE352)))</f>
        <v>1</v>
      </c>
      <c r="AO352" s="96">
        <f t="shared" si="194"/>
        <v>1</v>
      </c>
      <c r="AP352" s="96">
        <f t="shared" si="194"/>
        <v>1</v>
      </c>
      <c r="AQ352" s="96">
        <f t="shared" si="194"/>
        <v>1</v>
      </c>
      <c r="AR352" s="126" t="str">
        <f>IFERROR(IFS(AND(B352="/",S352="/"), "/",B352="/",S352, S352="/", B352,AJ352=0, "/",R350="&amp;&amp;", IFS(AK352=3,IFS(AJ352=1,B352,AJ352=2,S352),AK352=1,S352,AK352=2,B352), R350="||", IFS(AK352=3,IFS(AJ352=2,B352,AJ352=1,S352),AK352=2,S352,AK352=1,B352)))</f>
        <v/>
      </c>
      <c r="AS352" s="126" t="str">
        <f>IFERROR(IFS(AND(C352="/",T352="/"), "/",C352="/",T352, T352="/", C352,AK352=0, "/",AK352=3,C352,R350="&amp;&amp;",ALCH_THEGRISTER(AK352,1,K352,AB352,C352,T352,8),R350="||",ALCH_THEGRISTER(AK352,-1,AB352,K352,T352,C352,2)))</f>
        <v/>
      </c>
      <c r="AT352" s="126" t="str">
        <f>IFERROR(IFS(AND(D352="/",U352="/"), "/",D352="/",U352, U352="/", D352,R350="&amp;&amp;", IFS(AK352=1,D352,AK352=2,U352,AK352=3,IFS(AL352=1,D352,AL352=2,U352)), R350="||",IFS(AK352=2,D352,AK352=1,U352,AK352=3,IFS(AL352=2,D352,AL352=1,U352)),AL352=0, "/"))</f>
        <v/>
      </c>
      <c r="AU352" s="126" t="str">
        <f>IFERROR(IFS(AND(E352="/",V352="/"), "/",E352="/",V352, V352="/", E352,R350="&amp;&amp;", IFS(AK352=2,E352,AK352=1,V352,AK352=3,IFS(AM352=2,E352,AM352=1,V352)), R350="||",IFS(AK352=1,E352,AK352=2,V352,AK352=3,IFS(AM352=1,E352,AM352=2,V352)),AM352=0, "/"))</f>
        <v/>
      </c>
      <c r="AV352" s="126" t="str">
        <f>IFERROR(IFS(AND(F352="/",W352="/"), "/",F352="/",W352, W352="/", F352,R350="&amp;&amp;",IFS(AK352=1,F352,AK352=2,W352,AK352=3,IFS(AN352=1,F352,AN352=2,W352)), R350="||",IFS(AK352=2,F352,AK352=1,W352,AK352=3,IFS(AN352=2,F352,AN352=1,W352)),AN352=0, "/"))</f>
        <v/>
      </c>
      <c r="AW352" s="126" t="str">
        <f>IFERROR(IFS(AND(G352="/",X352="/"), "/",G352="/",X352, X352="/", G352,R350="&amp;&amp;", IFS(AK352=2,G352,AK352=1,X352,AK352=3,IFS(AO352=2,G352,AO352=1,X352)), R350="||",IFS(AK352=1,G352,AK352=2,X352,AK352=3,IFS(AO352=1,G352,AO352=2,X352)),AO352=0, "/"))</f>
        <v/>
      </c>
      <c r="AX352" s="126" t="str">
        <f>IFERROR(IFS(AND(H352="/",Y352="/"), "/",H352="/",Y352, Y352="/", H352,R350="&amp;&amp;", IFS(AK352=1,H352,AK352=2,Y352,AK352=3,IFS(AP352=1,H352,AP352=2,Y352)), R350="||",IFS(AK352=2,H352,AK352=1,Y352,AK352=3,IFS(AP352=2,H352,AP352=1,Y352)),AP352=0, "/"))</f>
        <v/>
      </c>
      <c r="AY352" s="127" t="str">
        <f>IFERROR(IFS(AND(I352="/",Z352="/"), "/",I352="/",Z352, Z352="/", I352,R350="&amp;&amp;", IFS(AK352=2,I352,AK352=1,Z352,AK352=3,IFS(AQ352=2,I352,AQ352=1,Z352)), R350="||",IFS(AK352=1,I352,AK352=2,Z352,AK352=3,IFS(AQ352=1,I352,AQ352=2,Z352)),AQ352=0, "/"))</f>
        <v/>
      </c>
      <c r="AZ352" s="112"/>
      <c r="BA352" s="79"/>
    </row>
    <row r="353" ht="15.0" customHeight="1">
      <c r="A353" s="77"/>
      <c r="B353" s="118"/>
      <c r="C353" s="91"/>
      <c r="J353" s="91"/>
      <c r="Q353" s="73"/>
      <c r="R353" s="91" t="s">
        <v>27</v>
      </c>
      <c r="U353" s="120"/>
      <c r="AB353" s="91"/>
      <c r="AI353" s="73"/>
      <c r="AJ353" s="120"/>
      <c r="AQ353" s="121" t="str">
        <f>IFERROR(CONCAT(AR355,CONCAT(AS355,CONCAT(AT355,CONCAT(AU355,CONCAT(AV355,CONCAT(AW355,CONCAT(AX355,AY355))))))))</f>
        <v/>
      </c>
      <c r="AY353" s="118"/>
      <c r="AZ353" s="112"/>
      <c r="BA353" s="79"/>
    </row>
    <row r="354" ht="15.0" customHeight="1">
      <c r="A354" s="77"/>
      <c r="B354" s="118"/>
      <c r="Q354" s="73"/>
      <c r="U354" s="122"/>
      <c r="AI354" s="73"/>
      <c r="AJ354" s="122"/>
      <c r="AY354" s="119"/>
      <c r="AZ354" s="112"/>
      <c r="BA354" s="79"/>
    </row>
    <row r="355" ht="15.0" customHeight="1">
      <c r="A355" s="77"/>
      <c r="B355" s="98" t="str">
        <f>IFERROR(MID(J353,1,1))</f>
        <v/>
      </c>
      <c r="C355" s="123" t="str">
        <f>IFERROR(MID(J353,2,1))</f>
        <v/>
      </c>
      <c r="D355" s="124" t="str">
        <f>IFERROR(MID(J353,3,1))</f>
        <v/>
      </c>
      <c r="E355" s="124" t="str">
        <f>IFERROR(MID(J353,4,1))</f>
        <v/>
      </c>
      <c r="F355" s="124" t="str">
        <f>IFERROR(MID(J353,5,1))</f>
        <v/>
      </c>
      <c r="G355" s="124" t="str">
        <f>IFERROR(MID(J353,6,1))</f>
        <v/>
      </c>
      <c r="H355" s="124" t="str">
        <f>IFERROR(MID(J353,7,1))</f>
        <v/>
      </c>
      <c r="I355" s="124" t="str">
        <f>IFERROR(MID(J353,8,1))</f>
        <v/>
      </c>
      <c r="J355" s="96" t="str">
        <f t="array" ref="J355">IFERROR(INDEX(Code_KindReturn, MATCH(TRUE, EXACT(B355, Code_Code), 0)),"")</f>
        <v/>
      </c>
      <c r="K355" s="96" t="str">
        <f t="array" ref="K355">IFERROR(INDEX(Code_GristReturn, MATCH(TRUE, EXACT(C355, Code_Code), 0)),"")</f>
        <v/>
      </c>
      <c r="L355" s="96" t="str">
        <f t="array" ref="L355">IFERROR(INDEX(Code_Trait1Return, MATCH(TRUE, EXACT(D355, Code_Code), 0)),"")</f>
        <v/>
      </c>
      <c r="M355" s="96" t="str">
        <f t="array" ref="M355">IFERROR(INDEX(Code_Trait2Return, MATCH(TRUE, EXACT(E355, Code_Code), 0)),"")</f>
        <v/>
      </c>
      <c r="N355" s="96" t="str">
        <f t="array" ref="N355">IFERROR(INDEX(Code_Action1Return, MATCH(TRUE, EXACT(F355, Code_Code), 0)),"")</f>
        <v/>
      </c>
      <c r="O355" s="96" t="str">
        <f t="array" ref="O355">IFERROR(INDEX(Code_Action2Return, MATCH(TRUE, EXACT(G355, Code_Code), 0)),"")</f>
        <v/>
      </c>
      <c r="P355" s="96" t="str">
        <f t="array" ref="P355">IFERROR(INDEX(Code_Action3Return, MATCH(TRUE, EXACT(H355, Code_Code), 0)),"")</f>
        <v/>
      </c>
      <c r="Q355" s="96" t="str">
        <f t="array" ref="Q355">IFERROR(INDEX(Code_Action4Return, MATCH(TRUE, EXACT(I355, Code_Code), 0)),"")</f>
        <v/>
      </c>
      <c r="R355" s="125"/>
      <c r="S355" s="96" t="str">
        <f>IFERROR(MID(AB353,1,1))</f>
        <v/>
      </c>
      <c r="T355" s="124" t="str">
        <f>IFERROR(MID(AB353,2,1))</f>
        <v/>
      </c>
      <c r="U355" s="124" t="str">
        <f>IFERROR(MID(AB353,3,1))</f>
        <v/>
      </c>
      <c r="V355" s="124" t="str">
        <f>IFERROR(MID(AB353,4,1))</f>
        <v/>
      </c>
      <c r="W355" s="124" t="str">
        <f>IFERROR(MID(AB353,5,1))</f>
        <v/>
      </c>
      <c r="X355" s="124" t="str">
        <f>IFERROR(MID(AB353,6,1))</f>
        <v/>
      </c>
      <c r="Y355" s="124" t="str">
        <f>IFERROR(MID(AB353,7,1))</f>
        <v/>
      </c>
      <c r="Z355" s="124" t="str">
        <f>IFERROR(MID(AB353,8,1))</f>
        <v/>
      </c>
      <c r="AA355" s="96" t="str">
        <f t="array" ref="AA355">IFERROR(INDEX(Code_KindReturn, MATCH(TRUE, EXACT(S355, Code_Code), 0)),"")</f>
        <v/>
      </c>
      <c r="AB355" s="96" t="str">
        <f t="array" ref="AB355">IFERROR(INDEX(Code_GristReturn, MATCH(TRUE, EXACT(T355, Code_Code), 0)),"")</f>
        <v/>
      </c>
      <c r="AC355" s="96" t="str">
        <f t="array" ref="AC355">IFERROR(INDEX(Code_Trait1Return, MATCH(TRUE, EXACT(U355, Code_Code), 0)),"")</f>
        <v/>
      </c>
      <c r="AD355" s="96" t="str">
        <f t="array" ref="AD355">IFERROR(INDEX(Code_Trait2Return, MATCH(TRUE, EXACT(V355, Code_Code), 0)),"")</f>
        <v/>
      </c>
      <c r="AE355" s="96" t="str">
        <f t="array" ref="AE355">IFERROR(INDEX(Code_Action1Return, MATCH(TRUE, EXACT(W355, Code_Code), 0)),"")</f>
        <v/>
      </c>
      <c r="AF355" s="96" t="str">
        <f t="array" ref="AF355">IFERROR(INDEX(Code_Action2Return, MATCH(TRUE, EXACT(X355, Code_Code), 0)),"")</f>
        <v/>
      </c>
      <c r="AG355" s="96" t="str">
        <f t="array" ref="AG355">IFERROR(INDEX(Code_Action3Return, MATCH(TRUE, EXACT(Y355, Code_Code), 0)),"")</f>
        <v/>
      </c>
      <c r="AH355" s="96" t="str">
        <f t="array" ref="AH355">IFERROR(INDEX(Code_Action4Return, MATCH(TRUE, EXACT(Z355, Code_Code), 0)),"")</f>
        <v/>
      </c>
      <c r="AI355" s="125"/>
      <c r="AJ355" s="96">
        <f>IFERROR(IFS(B355="/",-2, S355="/",-1, AND(B355="/",S355="/"), 0, ALCH_KINDCHECKER(J355,AA355)&lt;&gt;0,ALCH_KINDCHECKER(J355,AA355)))</f>
        <v>1</v>
      </c>
      <c r="AK355" s="96">
        <f>IFERROR(IFS(AND(C355="/",T355="/"), 0,C355="/",2, T355="/",1, ALCH_GRISTCHECKER(K355,AB355)&lt;&gt;0,ALCH_GRISTCHECKER(K355,AB355)))</f>
        <v>3</v>
      </c>
      <c r="AL355" s="96">
        <f t="shared" ref="AL355:AM355" si="195">IFERROR(IFS(D355="/",-2, U355="/",-1, AND(D355="/",U355="/"), 0, ALCH_TRAITCHECK(L355,AC355)&lt;&gt;0,ALCH_TRAITCHECK(L355,AC355)))</f>
        <v>1</v>
      </c>
      <c r="AM355" s="96">
        <f t="shared" si="195"/>
        <v>1</v>
      </c>
      <c r="AN355" s="96">
        <f t="shared" ref="AN355:AQ355" si="196">IFERROR(IFS(F355="/",-2, W355="/",-1, AND(F355="/",W355="/"), 0, ALCH_ACTIONCHECK(N355,AE355)&lt;&gt;0,ALCH_ACTIONCHECK(N355,AE355)))</f>
        <v>1</v>
      </c>
      <c r="AO355" s="96">
        <f t="shared" si="196"/>
        <v>1</v>
      </c>
      <c r="AP355" s="96">
        <f t="shared" si="196"/>
        <v>1</v>
      </c>
      <c r="AQ355" s="96">
        <f t="shared" si="196"/>
        <v>1</v>
      </c>
      <c r="AR355" s="126" t="str">
        <f>IFERROR(IFS(AND(B355="/",S355="/"), "/",B355="/",S355, S355="/", B355,AJ355=0, "/",R353="&amp;&amp;", IFS(AK355=3,IFS(AJ355=1,B355,AJ355=2,S355),AK355=1,S355,AK355=2,B355), R353="||", IFS(AK355=3,IFS(AJ355=2,B355,AJ355=1,S355),AK355=2,S355,AK355=1,B355)))</f>
        <v/>
      </c>
      <c r="AS355" s="126" t="str">
        <f>IFERROR(IFS(AND(C355="/",T355="/"), "/",C355="/",T355, T355="/", C355,AK355=0, "/",AK355=3,C355,R353="&amp;&amp;",ALCH_THEGRISTER(AK355,1,K355,AB355,C355,T355,8),R353="||",ALCH_THEGRISTER(AK355,-1,AB355,K355,T355,C355,2)))</f>
        <v/>
      </c>
      <c r="AT355" s="126" t="str">
        <f>IFERROR(IFS(AND(D355="/",U355="/"), "/",D355="/",U355, U355="/", D355,R353="&amp;&amp;", IFS(AK355=1,D355,AK355=2,U355,AK355=3,IFS(AL355=1,D355,AL355=2,U355)), R353="||",IFS(AK355=2,D355,AK355=1,U355,AK355=3,IFS(AL355=2,D355,AL355=1,U355)),AL355=0, "/"))</f>
        <v/>
      </c>
      <c r="AU355" s="126" t="str">
        <f>IFERROR(IFS(AND(E355="/",V355="/"), "/",E355="/",V355, V355="/", E355,R353="&amp;&amp;", IFS(AK355=2,E355,AK355=1,V355,AK355=3,IFS(AM355=2,E355,AM355=1,V355)), R353="||",IFS(AK355=1,E355,AK355=2,V355,AK355=3,IFS(AM355=1,E355,AM355=2,V355)),AM355=0, "/"))</f>
        <v/>
      </c>
      <c r="AV355" s="126" t="str">
        <f>IFERROR(IFS(AND(F355="/",W355="/"), "/",F355="/",W355, W355="/", F355,R353="&amp;&amp;",IFS(AK355=1,F355,AK355=2,W355,AK355=3,IFS(AN355=1,F355,AN355=2,W355)), R353="||",IFS(AK355=2,F355,AK355=1,W355,AK355=3,IFS(AN355=2,F355,AN355=1,W355)),AN355=0, "/"))</f>
        <v/>
      </c>
      <c r="AW355" s="126" t="str">
        <f>IFERROR(IFS(AND(G355="/",X355="/"), "/",G355="/",X355, X355="/", G355,R353="&amp;&amp;", IFS(AK355=2,G355,AK355=1,X355,AK355=3,IFS(AO355=2,G355,AO355=1,X355)), R353="||",IFS(AK355=1,G355,AK355=2,X355,AK355=3,IFS(AO355=1,G355,AO355=2,X355)),AO355=0, "/"))</f>
        <v/>
      </c>
      <c r="AX355" s="126" t="str">
        <f>IFERROR(IFS(AND(H355="/",Y355="/"), "/",H355="/",Y355, Y355="/", H355,R353="&amp;&amp;", IFS(AK355=1,H355,AK355=2,Y355,AK355=3,IFS(AP355=1,H355,AP355=2,Y355)), R353="||",IFS(AK355=2,H355,AK355=1,Y355,AK355=3,IFS(AP355=2,H355,AP355=1,Y355)),AP355=0, "/"))</f>
        <v/>
      </c>
      <c r="AY355" s="127" t="str">
        <f>IFERROR(IFS(AND(I355="/",Z355="/"), "/",I355="/",Z355, Z355="/", I355,R353="&amp;&amp;", IFS(AK355=2,I355,AK355=1,Z355,AK355=3,IFS(AQ355=2,I355,AQ355=1,Z355)), R353="||",IFS(AK355=1,I355,AK355=2,Z355,AK355=3,IFS(AQ355=1,I355,AQ355=2,Z355)),AQ355=0, "/"))</f>
        <v/>
      </c>
      <c r="AZ355" s="112"/>
      <c r="BA355" s="79"/>
    </row>
    <row r="356" ht="15.0" customHeight="1">
      <c r="A356" s="77"/>
      <c r="B356" s="118"/>
      <c r="C356" s="91"/>
      <c r="J356" s="91"/>
      <c r="Q356" s="73"/>
      <c r="R356" s="91" t="s">
        <v>27</v>
      </c>
      <c r="U356" s="120"/>
      <c r="AB356" s="91"/>
      <c r="AI356" s="73"/>
      <c r="AJ356" s="120"/>
      <c r="AQ356" s="121" t="str">
        <f>IFERROR(CONCAT(AR358,CONCAT(AS358,CONCAT(AT358,CONCAT(AU358,CONCAT(AV358,CONCAT(AW358,CONCAT(AX358,AY358))))))))</f>
        <v/>
      </c>
      <c r="AY356" s="118"/>
      <c r="AZ356" s="112"/>
      <c r="BA356" s="79"/>
    </row>
    <row r="357" ht="15.0" customHeight="1">
      <c r="A357" s="77"/>
      <c r="B357" s="118"/>
      <c r="Q357" s="73"/>
      <c r="U357" s="122"/>
      <c r="AI357" s="73"/>
      <c r="AJ357" s="122"/>
      <c r="AY357" s="119"/>
      <c r="AZ357" s="112"/>
      <c r="BA357" s="79"/>
    </row>
    <row r="358" ht="15.0" customHeight="1">
      <c r="A358" s="77"/>
      <c r="B358" s="98" t="str">
        <f>IFERROR(MID(J356,1,1))</f>
        <v/>
      </c>
      <c r="C358" s="123" t="str">
        <f>IFERROR(MID(J356,2,1))</f>
        <v/>
      </c>
      <c r="D358" s="124" t="str">
        <f>IFERROR(MID(J356,3,1))</f>
        <v/>
      </c>
      <c r="E358" s="124" t="str">
        <f>IFERROR(MID(J356,4,1))</f>
        <v/>
      </c>
      <c r="F358" s="124" t="str">
        <f>IFERROR(MID(J356,5,1))</f>
        <v/>
      </c>
      <c r="G358" s="124" t="str">
        <f>IFERROR(MID(J356,6,1))</f>
        <v/>
      </c>
      <c r="H358" s="124" t="str">
        <f>IFERROR(MID(J356,7,1))</f>
        <v/>
      </c>
      <c r="I358" s="124" t="str">
        <f>IFERROR(MID(J356,8,1))</f>
        <v/>
      </c>
      <c r="J358" s="96" t="str">
        <f t="array" ref="J358">IFERROR(INDEX(Code_KindReturn, MATCH(TRUE, EXACT(B358, Code_Code), 0)),"")</f>
        <v/>
      </c>
      <c r="K358" s="96" t="str">
        <f t="array" ref="K358">IFERROR(INDEX(Code_GristReturn, MATCH(TRUE, EXACT(C358, Code_Code), 0)),"")</f>
        <v/>
      </c>
      <c r="L358" s="96" t="str">
        <f t="array" ref="L358">IFERROR(INDEX(Code_Trait1Return, MATCH(TRUE, EXACT(D358, Code_Code), 0)),"")</f>
        <v/>
      </c>
      <c r="M358" s="96" t="str">
        <f t="array" ref="M358">IFERROR(INDEX(Code_Trait2Return, MATCH(TRUE, EXACT(E358, Code_Code), 0)),"")</f>
        <v/>
      </c>
      <c r="N358" s="96" t="str">
        <f t="array" ref="N358">IFERROR(INDEX(Code_Action1Return, MATCH(TRUE, EXACT(F358, Code_Code), 0)),"")</f>
        <v/>
      </c>
      <c r="O358" s="96" t="str">
        <f t="array" ref="O358">IFERROR(INDEX(Code_Action2Return, MATCH(TRUE, EXACT(G358, Code_Code), 0)),"")</f>
        <v/>
      </c>
      <c r="P358" s="96" t="str">
        <f t="array" ref="P358">IFERROR(INDEX(Code_Action3Return, MATCH(TRUE, EXACT(H358, Code_Code), 0)),"")</f>
        <v/>
      </c>
      <c r="Q358" s="96" t="str">
        <f t="array" ref="Q358">IFERROR(INDEX(Code_Action4Return, MATCH(TRUE, EXACT(I358, Code_Code), 0)),"")</f>
        <v/>
      </c>
      <c r="R358" s="125"/>
      <c r="S358" s="96" t="str">
        <f>IFERROR(MID(AB356,1,1))</f>
        <v/>
      </c>
      <c r="T358" s="124" t="str">
        <f>IFERROR(MID(AB356,2,1))</f>
        <v/>
      </c>
      <c r="U358" s="124" t="str">
        <f>IFERROR(MID(AB356,3,1))</f>
        <v/>
      </c>
      <c r="V358" s="124" t="str">
        <f>IFERROR(MID(AB356,4,1))</f>
        <v/>
      </c>
      <c r="W358" s="124" t="str">
        <f>IFERROR(MID(AB356,5,1))</f>
        <v/>
      </c>
      <c r="X358" s="124" t="str">
        <f>IFERROR(MID(AB356,6,1))</f>
        <v/>
      </c>
      <c r="Y358" s="124" t="str">
        <f>IFERROR(MID(AB356,7,1))</f>
        <v/>
      </c>
      <c r="Z358" s="124" t="str">
        <f>IFERROR(MID(AB356,8,1))</f>
        <v/>
      </c>
      <c r="AA358" s="96" t="str">
        <f t="array" ref="AA358">IFERROR(INDEX(Code_KindReturn, MATCH(TRUE, EXACT(S358, Code_Code), 0)),"")</f>
        <v/>
      </c>
      <c r="AB358" s="96" t="str">
        <f t="array" ref="AB358">IFERROR(INDEX(Code_GristReturn, MATCH(TRUE, EXACT(T358, Code_Code), 0)),"")</f>
        <v/>
      </c>
      <c r="AC358" s="96" t="str">
        <f t="array" ref="AC358">IFERROR(INDEX(Code_Trait1Return, MATCH(TRUE, EXACT(U358, Code_Code), 0)),"")</f>
        <v/>
      </c>
      <c r="AD358" s="96" t="str">
        <f t="array" ref="AD358">IFERROR(INDEX(Code_Trait2Return, MATCH(TRUE, EXACT(V358, Code_Code), 0)),"")</f>
        <v/>
      </c>
      <c r="AE358" s="96" t="str">
        <f t="array" ref="AE358">IFERROR(INDEX(Code_Action1Return, MATCH(TRUE, EXACT(W358, Code_Code), 0)),"")</f>
        <v/>
      </c>
      <c r="AF358" s="96" t="str">
        <f t="array" ref="AF358">IFERROR(INDEX(Code_Action2Return, MATCH(TRUE, EXACT(X358, Code_Code), 0)),"")</f>
        <v/>
      </c>
      <c r="AG358" s="96" t="str">
        <f t="array" ref="AG358">IFERROR(INDEX(Code_Action3Return, MATCH(TRUE, EXACT(Y358, Code_Code), 0)),"")</f>
        <v/>
      </c>
      <c r="AH358" s="96" t="str">
        <f t="array" ref="AH358">IFERROR(INDEX(Code_Action4Return, MATCH(TRUE, EXACT(Z358, Code_Code), 0)),"")</f>
        <v/>
      </c>
      <c r="AI358" s="125"/>
      <c r="AJ358" s="96">
        <f>IFERROR(IFS(B358="/",-2, S358="/",-1, AND(B358="/",S358="/"), 0, ALCH_KINDCHECKER(J358,AA358)&lt;&gt;0,ALCH_KINDCHECKER(J358,AA358)))</f>
        <v>1</v>
      </c>
      <c r="AK358" s="96">
        <f>IFERROR(IFS(AND(C358="/",T358="/"), 0,C358="/",2, T358="/",1, ALCH_GRISTCHECKER(K358,AB358)&lt;&gt;0,ALCH_GRISTCHECKER(K358,AB358)))</f>
        <v>3</v>
      </c>
      <c r="AL358" s="96">
        <f t="shared" ref="AL358:AM358" si="197">IFERROR(IFS(D358="/",-2, U358="/",-1, AND(D358="/",U358="/"), 0, ALCH_TRAITCHECK(L358,AC358)&lt;&gt;0,ALCH_TRAITCHECK(L358,AC358)))</f>
        <v>1</v>
      </c>
      <c r="AM358" s="96">
        <f t="shared" si="197"/>
        <v>1</v>
      </c>
      <c r="AN358" s="96">
        <f t="shared" ref="AN358:AQ358" si="198">IFERROR(IFS(F358="/",-2, W358="/",-1, AND(F358="/",W358="/"), 0, ALCH_ACTIONCHECK(N358,AE358)&lt;&gt;0,ALCH_ACTIONCHECK(N358,AE358)))</f>
        <v>1</v>
      </c>
      <c r="AO358" s="96">
        <f t="shared" si="198"/>
        <v>1</v>
      </c>
      <c r="AP358" s="96">
        <f t="shared" si="198"/>
        <v>1</v>
      </c>
      <c r="AQ358" s="96">
        <f t="shared" si="198"/>
        <v>1</v>
      </c>
      <c r="AR358" s="126" t="str">
        <f>IFERROR(IFS(AND(B358="/",S358="/"), "/",B358="/",S358, S358="/", B358,AJ358=0, "/",R356="&amp;&amp;", IFS(AK358=3,IFS(AJ358=1,B358,AJ358=2,S358),AK358=1,S358,AK358=2,B358), R356="||", IFS(AK358=3,IFS(AJ358=2,B358,AJ358=1,S358),AK358=2,S358,AK358=1,B358)))</f>
        <v/>
      </c>
      <c r="AS358" s="126" t="str">
        <f>IFERROR(IFS(AND(C358="/",T358="/"), "/",C358="/",T358, T358="/", C358,AK358=0, "/",AK358=3,C358,R356="&amp;&amp;",ALCH_THEGRISTER(AK358,1,K358,AB358,C358,T358,8),R356="||",ALCH_THEGRISTER(AK358,-1,AB358,K358,T358,C358,2)))</f>
        <v/>
      </c>
      <c r="AT358" s="126" t="str">
        <f>IFERROR(IFS(AND(D358="/",U358="/"), "/",D358="/",U358, U358="/", D358,R356="&amp;&amp;", IFS(AK358=1,D358,AK358=2,U358,AK358=3,IFS(AL358=1,D358,AL358=2,U358)), R356="||",IFS(AK358=2,D358,AK358=1,U358,AK358=3,IFS(AL358=2,D358,AL358=1,U358)),AL358=0, "/"))</f>
        <v/>
      </c>
      <c r="AU358" s="126" t="str">
        <f>IFERROR(IFS(AND(E358="/",V358="/"), "/",E358="/",V358, V358="/", E358,R356="&amp;&amp;", IFS(AK358=2,E358,AK358=1,V358,AK358=3,IFS(AM358=2,E358,AM358=1,V358)), R356="||",IFS(AK358=1,E358,AK358=2,V358,AK358=3,IFS(AM358=1,E358,AM358=2,V358)),AM358=0, "/"))</f>
        <v/>
      </c>
      <c r="AV358" s="126" t="str">
        <f>IFERROR(IFS(AND(F358="/",W358="/"), "/",F358="/",W358, W358="/", F358,R356="&amp;&amp;",IFS(AK358=1,F358,AK358=2,W358,AK358=3,IFS(AN358=1,F358,AN358=2,W358)), R356="||",IFS(AK358=2,F358,AK358=1,W358,AK358=3,IFS(AN358=2,F358,AN358=1,W358)),AN358=0, "/"))</f>
        <v/>
      </c>
      <c r="AW358" s="126" t="str">
        <f>IFERROR(IFS(AND(G358="/",X358="/"), "/",G358="/",X358, X358="/", G358,R356="&amp;&amp;", IFS(AK358=2,G358,AK358=1,X358,AK358=3,IFS(AO358=2,G358,AO358=1,X358)), R356="||",IFS(AK358=1,G358,AK358=2,X358,AK358=3,IFS(AO358=1,G358,AO358=2,X358)),AO358=0, "/"))</f>
        <v/>
      </c>
      <c r="AX358" s="126" t="str">
        <f>IFERROR(IFS(AND(H358="/",Y358="/"), "/",H358="/",Y358, Y358="/", H358,R356="&amp;&amp;", IFS(AK358=1,H358,AK358=2,Y358,AK358=3,IFS(AP358=1,H358,AP358=2,Y358)), R356="||",IFS(AK358=2,H358,AK358=1,Y358,AK358=3,IFS(AP358=2,H358,AP358=1,Y358)),AP358=0, "/"))</f>
        <v/>
      </c>
      <c r="AY358" s="127" t="str">
        <f>IFERROR(IFS(AND(I358="/",Z358="/"), "/",I358="/",Z358, Z358="/", I358,R356="&amp;&amp;", IFS(AK358=2,I358,AK358=1,Z358,AK358=3,IFS(AQ358=2,I358,AQ358=1,Z358)), R356="||",IFS(AK358=1,I358,AK358=2,Z358,AK358=3,IFS(AQ358=1,I358,AQ358=2,Z358)),AQ358=0, "/"))</f>
        <v/>
      </c>
      <c r="AZ358" s="112"/>
      <c r="BA358" s="79"/>
    </row>
    <row r="359" ht="15.0" customHeight="1">
      <c r="A359" s="77"/>
      <c r="B359" s="118"/>
      <c r="C359" s="91"/>
      <c r="J359" s="91"/>
      <c r="Q359" s="73"/>
      <c r="R359" s="91" t="s">
        <v>27</v>
      </c>
      <c r="U359" s="120"/>
      <c r="AB359" s="91"/>
      <c r="AI359" s="73"/>
      <c r="AJ359" s="120"/>
      <c r="AQ359" s="121" t="str">
        <f>IFERROR(CONCAT(AR361,CONCAT(AS361,CONCAT(AT361,CONCAT(AU361,CONCAT(AV361,CONCAT(AW361,CONCAT(AX361,AY361))))))))</f>
        <v/>
      </c>
      <c r="AY359" s="118"/>
      <c r="AZ359" s="112"/>
      <c r="BA359" s="79"/>
    </row>
    <row r="360" ht="15.0" customHeight="1">
      <c r="A360" s="77"/>
      <c r="B360" s="118"/>
      <c r="Q360" s="73"/>
      <c r="U360" s="122"/>
      <c r="AI360" s="73"/>
      <c r="AJ360" s="122"/>
      <c r="AY360" s="119"/>
      <c r="AZ360" s="112"/>
      <c r="BA360" s="79"/>
    </row>
    <row r="361" ht="15.0" customHeight="1">
      <c r="A361" s="77"/>
      <c r="B361" s="98" t="str">
        <f>IFERROR(MID(J359,1,1))</f>
        <v/>
      </c>
      <c r="C361" s="123" t="str">
        <f>IFERROR(MID(J359,2,1))</f>
        <v/>
      </c>
      <c r="D361" s="124" t="str">
        <f>IFERROR(MID(J359,3,1))</f>
        <v/>
      </c>
      <c r="E361" s="124" t="str">
        <f>IFERROR(MID(J359,4,1))</f>
        <v/>
      </c>
      <c r="F361" s="124" t="str">
        <f>IFERROR(MID(J359,5,1))</f>
        <v/>
      </c>
      <c r="G361" s="124" t="str">
        <f>IFERROR(MID(J359,6,1))</f>
        <v/>
      </c>
      <c r="H361" s="124" t="str">
        <f>IFERROR(MID(J359,7,1))</f>
        <v/>
      </c>
      <c r="I361" s="124" t="str">
        <f>IFERROR(MID(J359,8,1))</f>
        <v/>
      </c>
      <c r="J361" s="96" t="str">
        <f t="array" ref="J361">IFERROR(INDEX(Code_KindReturn, MATCH(TRUE, EXACT(B361, Code_Code), 0)),"")</f>
        <v/>
      </c>
      <c r="K361" s="96" t="str">
        <f t="array" ref="K361">IFERROR(INDEX(Code_GristReturn, MATCH(TRUE, EXACT(C361, Code_Code), 0)),"")</f>
        <v/>
      </c>
      <c r="L361" s="96" t="str">
        <f t="array" ref="L361">IFERROR(INDEX(Code_Trait1Return, MATCH(TRUE, EXACT(D361, Code_Code), 0)),"")</f>
        <v/>
      </c>
      <c r="M361" s="96" t="str">
        <f t="array" ref="M361">IFERROR(INDEX(Code_Trait2Return, MATCH(TRUE, EXACT(E361, Code_Code), 0)),"")</f>
        <v/>
      </c>
      <c r="N361" s="96" t="str">
        <f t="array" ref="N361">IFERROR(INDEX(Code_Action1Return, MATCH(TRUE, EXACT(F361, Code_Code), 0)),"")</f>
        <v/>
      </c>
      <c r="O361" s="96" t="str">
        <f t="array" ref="O361">IFERROR(INDEX(Code_Action2Return, MATCH(TRUE, EXACT(G361, Code_Code), 0)),"")</f>
        <v/>
      </c>
      <c r="P361" s="96" t="str">
        <f t="array" ref="P361">IFERROR(INDEX(Code_Action3Return, MATCH(TRUE, EXACT(H361, Code_Code), 0)),"")</f>
        <v/>
      </c>
      <c r="Q361" s="96" t="str">
        <f t="array" ref="Q361">IFERROR(INDEX(Code_Action4Return, MATCH(TRUE, EXACT(I361, Code_Code), 0)),"")</f>
        <v/>
      </c>
      <c r="R361" s="125"/>
      <c r="S361" s="96" t="str">
        <f>IFERROR(MID(AB359,1,1))</f>
        <v/>
      </c>
      <c r="T361" s="124" t="str">
        <f>IFERROR(MID(AB359,2,1))</f>
        <v/>
      </c>
      <c r="U361" s="124" t="str">
        <f>IFERROR(MID(AB359,3,1))</f>
        <v/>
      </c>
      <c r="V361" s="124" t="str">
        <f>IFERROR(MID(AB359,4,1))</f>
        <v/>
      </c>
      <c r="W361" s="124" t="str">
        <f>IFERROR(MID(AB359,5,1))</f>
        <v/>
      </c>
      <c r="X361" s="124" t="str">
        <f>IFERROR(MID(AB359,6,1))</f>
        <v/>
      </c>
      <c r="Y361" s="124" t="str">
        <f>IFERROR(MID(AB359,7,1))</f>
        <v/>
      </c>
      <c r="Z361" s="124" t="str">
        <f>IFERROR(MID(AB359,8,1))</f>
        <v/>
      </c>
      <c r="AA361" s="96" t="str">
        <f t="array" ref="AA361">IFERROR(INDEX(Code_KindReturn, MATCH(TRUE, EXACT(S361, Code_Code), 0)),"")</f>
        <v/>
      </c>
      <c r="AB361" s="96" t="str">
        <f t="array" ref="AB361">IFERROR(INDEX(Code_GristReturn, MATCH(TRUE, EXACT(T361, Code_Code), 0)),"")</f>
        <v/>
      </c>
      <c r="AC361" s="96" t="str">
        <f t="array" ref="AC361">IFERROR(INDEX(Code_Trait1Return, MATCH(TRUE, EXACT(U361, Code_Code), 0)),"")</f>
        <v/>
      </c>
      <c r="AD361" s="96" t="str">
        <f t="array" ref="AD361">IFERROR(INDEX(Code_Trait2Return, MATCH(TRUE, EXACT(V361, Code_Code), 0)),"")</f>
        <v/>
      </c>
      <c r="AE361" s="96" t="str">
        <f t="array" ref="AE361">IFERROR(INDEX(Code_Action1Return, MATCH(TRUE, EXACT(W361, Code_Code), 0)),"")</f>
        <v/>
      </c>
      <c r="AF361" s="96" t="str">
        <f t="array" ref="AF361">IFERROR(INDEX(Code_Action2Return, MATCH(TRUE, EXACT(X361, Code_Code), 0)),"")</f>
        <v/>
      </c>
      <c r="AG361" s="96" t="str">
        <f t="array" ref="AG361">IFERROR(INDEX(Code_Action3Return, MATCH(TRUE, EXACT(Y361, Code_Code), 0)),"")</f>
        <v/>
      </c>
      <c r="AH361" s="96" t="str">
        <f t="array" ref="AH361">IFERROR(INDEX(Code_Action4Return, MATCH(TRUE, EXACT(Z361, Code_Code), 0)),"")</f>
        <v/>
      </c>
      <c r="AI361" s="125"/>
      <c r="AJ361" s="96">
        <f>IFERROR(IFS(B361="/",-2, S361="/",-1, AND(B361="/",S361="/"), 0, ALCH_KINDCHECKER(J361,AA361)&lt;&gt;0,ALCH_KINDCHECKER(J361,AA361)))</f>
        <v>1</v>
      </c>
      <c r="AK361" s="96">
        <f>IFERROR(IFS(AND(C361="/",T361="/"), 0,C361="/",2, T361="/",1, ALCH_GRISTCHECKER(K361,AB361)&lt;&gt;0,ALCH_GRISTCHECKER(K361,AB361)))</f>
        <v>3</v>
      </c>
      <c r="AL361" s="96">
        <f t="shared" ref="AL361:AM361" si="199">IFERROR(IFS(D361="/",-2, U361="/",-1, AND(D361="/",U361="/"), 0, ALCH_TRAITCHECK(L361,AC361)&lt;&gt;0,ALCH_TRAITCHECK(L361,AC361)))</f>
        <v>1</v>
      </c>
      <c r="AM361" s="96">
        <f t="shared" si="199"/>
        <v>1</v>
      </c>
      <c r="AN361" s="96">
        <f t="shared" ref="AN361:AQ361" si="200">IFERROR(IFS(F361="/",-2, W361="/",-1, AND(F361="/",W361="/"), 0, ALCH_ACTIONCHECK(N361,AE361)&lt;&gt;0,ALCH_ACTIONCHECK(N361,AE361)))</f>
        <v>1</v>
      </c>
      <c r="AO361" s="96">
        <f t="shared" si="200"/>
        <v>1</v>
      </c>
      <c r="AP361" s="96">
        <f t="shared" si="200"/>
        <v>1</v>
      </c>
      <c r="AQ361" s="96">
        <f t="shared" si="200"/>
        <v>1</v>
      </c>
      <c r="AR361" s="126" t="str">
        <f>IFERROR(IFS(AND(B361="/",S361="/"), "/",B361="/",S361, S361="/", B361,AJ361=0, "/",R359="&amp;&amp;", IFS(AK361=3,IFS(AJ361=1,B361,AJ361=2,S361),AK361=1,S361,AK361=2,B361), R359="||", IFS(AK361=3,IFS(AJ361=2,B361,AJ361=1,S361),AK361=2,S361,AK361=1,B361)))</f>
        <v/>
      </c>
      <c r="AS361" s="126" t="str">
        <f>IFERROR(IFS(AND(C361="/",T361="/"), "/",C361="/",T361, T361="/", C361,AK361=0, "/",AK361=3,C361,R359="&amp;&amp;",ALCH_THEGRISTER(AK361,1,K361,AB361,C361,T361,8),R359="||",ALCH_THEGRISTER(AK361,-1,AB361,K361,T361,C361,2)))</f>
        <v/>
      </c>
      <c r="AT361" s="126" t="str">
        <f>IFERROR(IFS(AND(D361="/",U361="/"), "/",D361="/",U361, U361="/", D361,R359="&amp;&amp;", IFS(AK361=1,D361,AK361=2,U361,AK361=3,IFS(AL361=1,D361,AL361=2,U361)), R359="||",IFS(AK361=2,D361,AK361=1,U361,AK361=3,IFS(AL361=2,D361,AL361=1,U361)),AL361=0, "/"))</f>
        <v/>
      </c>
      <c r="AU361" s="126" t="str">
        <f>IFERROR(IFS(AND(E361="/",V361="/"), "/",E361="/",V361, V361="/", E361,R359="&amp;&amp;", IFS(AK361=2,E361,AK361=1,V361,AK361=3,IFS(AM361=2,E361,AM361=1,V361)), R359="||",IFS(AK361=1,E361,AK361=2,V361,AK361=3,IFS(AM361=1,E361,AM361=2,V361)),AM361=0, "/"))</f>
        <v/>
      </c>
      <c r="AV361" s="126" t="str">
        <f>IFERROR(IFS(AND(F361="/",W361="/"), "/",F361="/",W361, W361="/", F361,R359="&amp;&amp;",IFS(AK361=1,F361,AK361=2,W361,AK361=3,IFS(AN361=1,F361,AN361=2,W361)), R359="||",IFS(AK361=2,F361,AK361=1,W361,AK361=3,IFS(AN361=2,F361,AN361=1,W361)),AN361=0, "/"))</f>
        <v/>
      </c>
      <c r="AW361" s="126" t="str">
        <f>IFERROR(IFS(AND(G361="/",X361="/"), "/",G361="/",X361, X361="/", G361,R359="&amp;&amp;", IFS(AK361=2,G361,AK361=1,X361,AK361=3,IFS(AO361=2,G361,AO361=1,X361)), R359="||",IFS(AK361=1,G361,AK361=2,X361,AK361=3,IFS(AO361=1,G361,AO361=2,X361)),AO361=0, "/"))</f>
        <v/>
      </c>
      <c r="AX361" s="126" t="str">
        <f>IFERROR(IFS(AND(H361="/",Y361="/"), "/",H361="/",Y361, Y361="/", H361,R359="&amp;&amp;", IFS(AK361=1,H361,AK361=2,Y361,AK361=3,IFS(AP361=1,H361,AP361=2,Y361)), R359="||",IFS(AK361=2,H361,AK361=1,Y361,AK361=3,IFS(AP361=2,H361,AP361=1,Y361)),AP361=0, "/"))</f>
        <v/>
      </c>
      <c r="AY361" s="127" t="str">
        <f>IFERROR(IFS(AND(I361="/",Z361="/"), "/",I361="/",Z361, Z361="/", I361,R359="&amp;&amp;", IFS(AK361=2,I361,AK361=1,Z361,AK361=3,IFS(AQ361=2,I361,AQ361=1,Z361)), R359="||",IFS(AK361=1,I361,AK361=2,Z361,AK361=3,IFS(AQ361=1,I361,AQ361=2,Z361)),AQ361=0, "/"))</f>
        <v/>
      </c>
      <c r="AZ361" s="112"/>
      <c r="BA361" s="79"/>
    </row>
    <row r="362" ht="15.0" customHeight="1">
      <c r="A362" s="77"/>
      <c r="B362" s="118"/>
      <c r="C362" s="91"/>
      <c r="J362" s="91"/>
      <c r="Q362" s="73"/>
      <c r="R362" s="91" t="s">
        <v>27</v>
      </c>
      <c r="U362" s="120"/>
      <c r="AB362" s="91"/>
      <c r="AI362" s="73"/>
      <c r="AJ362" s="120"/>
      <c r="AQ362" s="121" t="str">
        <f>IFERROR(CONCAT(AR364,CONCAT(AS364,CONCAT(AT364,CONCAT(AU364,CONCAT(AV364,CONCAT(AW364,CONCAT(AX364,AY364))))))))</f>
        <v/>
      </c>
      <c r="AY362" s="118"/>
      <c r="AZ362" s="112"/>
      <c r="BA362" s="79"/>
    </row>
    <row r="363" ht="15.0" customHeight="1">
      <c r="A363" s="77"/>
      <c r="B363" s="118"/>
      <c r="Q363" s="73"/>
      <c r="U363" s="122"/>
      <c r="AI363" s="73"/>
      <c r="AJ363" s="122"/>
      <c r="AY363" s="119"/>
      <c r="AZ363" s="112"/>
      <c r="BA363" s="79"/>
    </row>
    <row r="364" ht="15.0" customHeight="1">
      <c r="A364" s="77"/>
      <c r="B364" s="98" t="str">
        <f>IFERROR(MID(J362,1,1))</f>
        <v/>
      </c>
      <c r="C364" s="123" t="str">
        <f>IFERROR(MID(J362,2,1))</f>
        <v/>
      </c>
      <c r="D364" s="124" t="str">
        <f>IFERROR(MID(J362,3,1))</f>
        <v/>
      </c>
      <c r="E364" s="124" t="str">
        <f>IFERROR(MID(J362,4,1))</f>
        <v/>
      </c>
      <c r="F364" s="124" t="str">
        <f>IFERROR(MID(J362,5,1))</f>
        <v/>
      </c>
      <c r="G364" s="124" t="str">
        <f>IFERROR(MID(J362,6,1))</f>
        <v/>
      </c>
      <c r="H364" s="124" t="str">
        <f>IFERROR(MID(J362,7,1))</f>
        <v/>
      </c>
      <c r="I364" s="124" t="str">
        <f>IFERROR(MID(J362,8,1))</f>
        <v/>
      </c>
      <c r="J364" s="96" t="str">
        <f t="array" ref="J364">IFERROR(INDEX(Code_KindReturn, MATCH(TRUE, EXACT(B364, Code_Code), 0)),"")</f>
        <v/>
      </c>
      <c r="K364" s="96" t="str">
        <f t="array" ref="K364">IFERROR(INDEX(Code_GristReturn, MATCH(TRUE, EXACT(C364, Code_Code), 0)),"")</f>
        <v/>
      </c>
      <c r="L364" s="96" t="str">
        <f t="array" ref="L364">IFERROR(INDEX(Code_Trait1Return, MATCH(TRUE, EXACT(D364, Code_Code), 0)),"")</f>
        <v/>
      </c>
      <c r="M364" s="96" t="str">
        <f t="array" ref="M364">IFERROR(INDEX(Code_Trait2Return, MATCH(TRUE, EXACT(E364, Code_Code), 0)),"")</f>
        <v/>
      </c>
      <c r="N364" s="96" t="str">
        <f t="array" ref="N364">IFERROR(INDEX(Code_Action1Return, MATCH(TRUE, EXACT(F364, Code_Code), 0)),"")</f>
        <v/>
      </c>
      <c r="O364" s="96" t="str">
        <f t="array" ref="O364">IFERROR(INDEX(Code_Action2Return, MATCH(TRUE, EXACT(G364, Code_Code), 0)),"")</f>
        <v/>
      </c>
      <c r="P364" s="96" t="str">
        <f t="array" ref="P364">IFERROR(INDEX(Code_Action3Return, MATCH(TRUE, EXACT(H364, Code_Code), 0)),"")</f>
        <v/>
      </c>
      <c r="Q364" s="96" t="str">
        <f t="array" ref="Q364">IFERROR(INDEX(Code_Action4Return, MATCH(TRUE, EXACT(I364, Code_Code), 0)),"")</f>
        <v/>
      </c>
      <c r="R364" s="125"/>
      <c r="S364" s="96" t="str">
        <f>IFERROR(MID(AB362,1,1))</f>
        <v/>
      </c>
      <c r="T364" s="124" t="str">
        <f>IFERROR(MID(AB362,2,1))</f>
        <v/>
      </c>
      <c r="U364" s="124" t="str">
        <f>IFERROR(MID(AB362,3,1))</f>
        <v/>
      </c>
      <c r="V364" s="124" t="str">
        <f>IFERROR(MID(AB362,4,1))</f>
        <v/>
      </c>
      <c r="W364" s="124" t="str">
        <f>IFERROR(MID(AB362,5,1))</f>
        <v/>
      </c>
      <c r="X364" s="124" t="str">
        <f>IFERROR(MID(AB362,6,1))</f>
        <v/>
      </c>
      <c r="Y364" s="124" t="str">
        <f>IFERROR(MID(AB362,7,1))</f>
        <v/>
      </c>
      <c r="Z364" s="124" t="str">
        <f>IFERROR(MID(AB362,8,1))</f>
        <v/>
      </c>
      <c r="AA364" s="96" t="str">
        <f t="array" ref="AA364">IFERROR(INDEX(Code_KindReturn, MATCH(TRUE, EXACT(S364, Code_Code), 0)),"")</f>
        <v/>
      </c>
      <c r="AB364" s="96" t="str">
        <f t="array" ref="AB364">IFERROR(INDEX(Code_GristReturn, MATCH(TRUE, EXACT(T364, Code_Code), 0)),"")</f>
        <v/>
      </c>
      <c r="AC364" s="96" t="str">
        <f t="array" ref="AC364">IFERROR(INDEX(Code_Trait1Return, MATCH(TRUE, EXACT(U364, Code_Code), 0)),"")</f>
        <v/>
      </c>
      <c r="AD364" s="96" t="str">
        <f t="array" ref="AD364">IFERROR(INDEX(Code_Trait2Return, MATCH(TRUE, EXACT(V364, Code_Code), 0)),"")</f>
        <v/>
      </c>
      <c r="AE364" s="96" t="str">
        <f t="array" ref="AE364">IFERROR(INDEX(Code_Action1Return, MATCH(TRUE, EXACT(W364, Code_Code), 0)),"")</f>
        <v/>
      </c>
      <c r="AF364" s="96" t="str">
        <f t="array" ref="AF364">IFERROR(INDEX(Code_Action2Return, MATCH(TRUE, EXACT(X364, Code_Code), 0)),"")</f>
        <v/>
      </c>
      <c r="AG364" s="96" t="str">
        <f t="array" ref="AG364">IFERROR(INDEX(Code_Action3Return, MATCH(TRUE, EXACT(Y364, Code_Code), 0)),"")</f>
        <v/>
      </c>
      <c r="AH364" s="96" t="str">
        <f t="array" ref="AH364">IFERROR(INDEX(Code_Action4Return, MATCH(TRUE, EXACT(Z364, Code_Code), 0)),"")</f>
        <v/>
      </c>
      <c r="AI364" s="125"/>
      <c r="AJ364" s="96">
        <f>IFERROR(IFS(B364="/",-2, S364="/",-1, AND(B364="/",S364="/"), 0, ALCH_KINDCHECKER(J364,AA364)&lt;&gt;0,ALCH_KINDCHECKER(J364,AA364)))</f>
        <v>1</v>
      </c>
      <c r="AK364" s="96">
        <f>IFERROR(IFS(AND(C364="/",T364="/"), 0,C364="/",2, T364="/",1, ALCH_GRISTCHECKER(K364,AB364)&lt;&gt;0,ALCH_GRISTCHECKER(K364,AB364)))</f>
        <v>3</v>
      </c>
      <c r="AL364" s="96">
        <f t="shared" ref="AL364:AM364" si="201">IFERROR(IFS(D364="/",-2, U364="/",-1, AND(D364="/",U364="/"), 0, ALCH_TRAITCHECK(L364,AC364)&lt;&gt;0,ALCH_TRAITCHECK(L364,AC364)))</f>
        <v>1</v>
      </c>
      <c r="AM364" s="96">
        <f t="shared" si="201"/>
        <v>1</v>
      </c>
      <c r="AN364" s="96">
        <f t="shared" ref="AN364:AQ364" si="202">IFERROR(IFS(F364="/",-2, W364="/",-1, AND(F364="/",W364="/"), 0, ALCH_ACTIONCHECK(N364,AE364)&lt;&gt;0,ALCH_ACTIONCHECK(N364,AE364)))</f>
        <v>1</v>
      </c>
      <c r="AO364" s="96">
        <f t="shared" si="202"/>
        <v>1</v>
      </c>
      <c r="AP364" s="96">
        <f t="shared" si="202"/>
        <v>1</v>
      </c>
      <c r="AQ364" s="96">
        <f t="shared" si="202"/>
        <v>1</v>
      </c>
      <c r="AR364" s="126" t="str">
        <f>IFERROR(IFS(AND(B364="/",S364="/"), "/",B364="/",S364, S364="/", B364,AJ364=0, "/",R362="&amp;&amp;", IFS(AK364=3,IFS(AJ364=1,B364,AJ364=2,S364),AK364=1,S364,AK364=2,B364), R362="||", IFS(AK364=3,IFS(AJ364=2,B364,AJ364=1,S364),AK364=2,S364,AK364=1,B364)))</f>
        <v/>
      </c>
      <c r="AS364" s="126" t="str">
        <f>IFERROR(IFS(AND(C364="/",T364="/"), "/",C364="/",T364, T364="/", C364,AK364=0, "/",AK364=3,C364,R362="&amp;&amp;",ALCH_THEGRISTER(AK364,1,K364,AB364,C364,T364,8),R362="||",ALCH_THEGRISTER(AK364,-1,AB364,K364,T364,C364,2)))</f>
        <v/>
      </c>
      <c r="AT364" s="126" t="str">
        <f>IFERROR(IFS(AND(D364="/",U364="/"), "/",D364="/",U364, U364="/", D364,R362="&amp;&amp;", IFS(AK364=1,D364,AK364=2,U364,AK364=3,IFS(AL364=1,D364,AL364=2,U364)), R362="||",IFS(AK364=2,D364,AK364=1,U364,AK364=3,IFS(AL364=2,D364,AL364=1,U364)),AL364=0, "/"))</f>
        <v/>
      </c>
      <c r="AU364" s="126" t="str">
        <f>IFERROR(IFS(AND(E364="/",V364="/"), "/",E364="/",V364, V364="/", E364,R362="&amp;&amp;", IFS(AK364=2,E364,AK364=1,V364,AK364=3,IFS(AM364=2,E364,AM364=1,V364)), R362="||",IFS(AK364=1,E364,AK364=2,V364,AK364=3,IFS(AM364=1,E364,AM364=2,V364)),AM364=0, "/"))</f>
        <v/>
      </c>
      <c r="AV364" s="126" t="str">
        <f>IFERROR(IFS(AND(F364="/",W364="/"), "/",F364="/",W364, W364="/", F364,R362="&amp;&amp;",IFS(AK364=1,F364,AK364=2,W364,AK364=3,IFS(AN364=1,F364,AN364=2,W364)), R362="||",IFS(AK364=2,F364,AK364=1,W364,AK364=3,IFS(AN364=2,F364,AN364=1,W364)),AN364=0, "/"))</f>
        <v/>
      </c>
      <c r="AW364" s="126" t="str">
        <f>IFERROR(IFS(AND(G364="/",X364="/"), "/",G364="/",X364, X364="/", G364,R362="&amp;&amp;", IFS(AK364=2,G364,AK364=1,X364,AK364=3,IFS(AO364=2,G364,AO364=1,X364)), R362="||",IFS(AK364=1,G364,AK364=2,X364,AK364=3,IFS(AO364=1,G364,AO364=2,X364)),AO364=0, "/"))</f>
        <v/>
      </c>
      <c r="AX364" s="126" t="str">
        <f>IFERROR(IFS(AND(H364="/",Y364="/"), "/",H364="/",Y364, Y364="/", H364,R362="&amp;&amp;", IFS(AK364=1,H364,AK364=2,Y364,AK364=3,IFS(AP364=1,H364,AP364=2,Y364)), R362="||",IFS(AK364=2,H364,AK364=1,Y364,AK364=3,IFS(AP364=2,H364,AP364=1,Y364)),AP364=0, "/"))</f>
        <v/>
      </c>
      <c r="AY364" s="127" t="str">
        <f>IFERROR(IFS(AND(I364="/",Z364="/"), "/",I364="/",Z364, Z364="/", I364,R362="&amp;&amp;", IFS(AK364=2,I364,AK364=1,Z364,AK364=3,IFS(AQ364=2,I364,AQ364=1,Z364)), R362="||",IFS(AK364=1,I364,AK364=2,Z364,AK364=3,IFS(AQ364=1,I364,AQ364=2,Z364)),AQ364=0, "/"))</f>
        <v/>
      </c>
      <c r="AZ364" s="112"/>
      <c r="BA364" s="79"/>
    </row>
    <row r="365" ht="15.0" customHeight="1">
      <c r="A365" s="77"/>
      <c r="B365" s="118"/>
      <c r="C365" s="91"/>
      <c r="J365" s="91"/>
      <c r="Q365" s="73"/>
      <c r="R365" s="91" t="s">
        <v>27</v>
      </c>
      <c r="U365" s="120"/>
      <c r="AB365" s="91"/>
      <c r="AI365" s="73"/>
      <c r="AJ365" s="120"/>
      <c r="AQ365" s="121" t="str">
        <f>IFERROR(CONCAT(AR367,CONCAT(AS367,CONCAT(AT367,CONCAT(AU367,CONCAT(AV367,CONCAT(AW367,CONCAT(AX367,AY367))))))))</f>
        <v/>
      </c>
      <c r="AY365" s="118"/>
      <c r="AZ365" s="112"/>
      <c r="BA365" s="79"/>
    </row>
    <row r="366" ht="15.0" customHeight="1">
      <c r="A366" s="77"/>
      <c r="B366" s="118"/>
      <c r="Q366" s="73"/>
      <c r="U366" s="122"/>
      <c r="AI366" s="73"/>
      <c r="AJ366" s="122"/>
      <c r="AY366" s="119"/>
      <c r="AZ366" s="112"/>
      <c r="BA366" s="79"/>
    </row>
    <row r="367" ht="15.0" customHeight="1">
      <c r="A367" s="77"/>
      <c r="B367" s="98" t="str">
        <f>IFERROR(MID(J365,1,1))</f>
        <v/>
      </c>
      <c r="C367" s="123" t="str">
        <f>IFERROR(MID(J365,2,1))</f>
        <v/>
      </c>
      <c r="D367" s="124" t="str">
        <f>IFERROR(MID(J365,3,1))</f>
        <v/>
      </c>
      <c r="E367" s="124" t="str">
        <f>IFERROR(MID(J365,4,1))</f>
        <v/>
      </c>
      <c r="F367" s="124" t="str">
        <f>IFERROR(MID(J365,5,1))</f>
        <v/>
      </c>
      <c r="G367" s="124" t="str">
        <f>IFERROR(MID(J365,6,1))</f>
        <v/>
      </c>
      <c r="H367" s="124" t="str">
        <f>IFERROR(MID(J365,7,1))</f>
        <v/>
      </c>
      <c r="I367" s="124" t="str">
        <f>IFERROR(MID(J365,8,1))</f>
        <v/>
      </c>
      <c r="J367" s="96" t="str">
        <f t="array" ref="J367">IFERROR(INDEX(Code_KindReturn, MATCH(TRUE, EXACT(B367, Code_Code), 0)),"")</f>
        <v/>
      </c>
      <c r="K367" s="96" t="str">
        <f t="array" ref="K367">IFERROR(INDEX(Code_GristReturn, MATCH(TRUE, EXACT(C367, Code_Code), 0)),"")</f>
        <v/>
      </c>
      <c r="L367" s="96" t="str">
        <f t="array" ref="L367">IFERROR(INDEX(Code_Trait1Return, MATCH(TRUE, EXACT(D367, Code_Code), 0)),"")</f>
        <v/>
      </c>
      <c r="M367" s="96" t="str">
        <f t="array" ref="M367">IFERROR(INDEX(Code_Trait2Return, MATCH(TRUE, EXACT(E367, Code_Code), 0)),"")</f>
        <v/>
      </c>
      <c r="N367" s="96" t="str">
        <f t="array" ref="N367">IFERROR(INDEX(Code_Action1Return, MATCH(TRUE, EXACT(F367, Code_Code), 0)),"")</f>
        <v/>
      </c>
      <c r="O367" s="96" t="str">
        <f t="array" ref="O367">IFERROR(INDEX(Code_Action2Return, MATCH(TRUE, EXACT(G367, Code_Code), 0)),"")</f>
        <v/>
      </c>
      <c r="P367" s="96" t="str">
        <f t="array" ref="P367">IFERROR(INDEX(Code_Action3Return, MATCH(TRUE, EXACT(H367, Code_Code), 0)),"")</f>
        <v/>
      </c>
      <c r="Q367" s="96" t="str">
        <f t="array" ref="Q367">IFERROR(INDEX(Code_Action4Return, MATCH(TRUE, EXACT(I367, Code_Code), 0)),"")</f>
        <v/>
      </c>
      <c r="R367" s="125"/>
      <c r="S367" s="96" t="str">
        <f>IFERROR(MID(AB365,1,1))</f>
        <v/>
      </c>
      <c r="T367" s="124" t="str">
        <f>IFERROR(MID(AB365,2,1))</f>
        <v/>
      </c>
      <c r="U367" s="124" t="str">
        <f>IFERROR(MID(AB365,3,1))</f>
        <v/>
      </c>
      <c r="V367" s="124" t="str">
        <f>IFERROR(MID(AB365,4,1))</f>
        <v/>
      </c>
      <c r="W367" s="124" t="str">
        <f>IFERROR(MID(AB365,5,1))</f>
        <v/>
      </c>
      <c r="X367" s="124" t="str">
        <f>IFERROR(MID(AB365,6,1))</f>
        <v/>
      </c>
      <c r="Y367" s="124" t="str">
        <f>IFERROR(MID(AB365,7,1))</f>
        <v/>
      </c>
      <c r="Z367" s="124" t="str">
        <f>IFERROR(MID(AB365,8,1))</f>
        <v/>
      </c>
      <c r="AA367" s="96" t="str">
        <f t="array" ref="AA367">IFERROR(INDEX(Code_KindReturn, MATCH(TRUE, EXACT(S367, Code_Code), 0)),"")</f>
        <v/>
      </c>
      <c r="AB367" s="96" t="str">
        <f t="array" ref="AB367">IFERROR(INDEX(Code_GristReturn, MATCH(TRUE, EXACT(T367, Code_Code), 0)),"")</f>
        <v/>
      </c>
      <c r="AC367" s="96" t="str">
        <f t="array" ref="AC367">IFERROR(INDEX(Code_Trait1Return, MATCH(TRUE, EXACT(U367, Code_Code), 0)),"")</f>
        <v/>
      </c>
      <c r="AD367" s="96" t="str">
        <f t="array" ref="AD367">IFERROR(INDEX(Code_Trait2Return, MATCH(TRUE, EXACT(V367, Code_Code), 0)),"")</f>
        <v/>
      </c>
      <c r="AE367" s="96" t="str">
        <f t="array" ref="AE367">IFERROR(INDEX(Code_Action1Return, MATCH(TRUE, EXACT(W367, Code_Code), 0)),"")</f>
        <v/>
      </c>
      <c r="AF367" s="96" t="str">
        <f t="array" ref="AF367">IFERROR(INDEX(Code_Action2Return, MATCH(TRUE, EXACT(X367, Code_Code), 0)),"")</f>
        <v/>
      </c>
      <c r="AG367" s="96" t="str">
        <f t="array" ref="AG367">IFERROR(INDEX(Code_Action3Return, MATCH(TRUE, EXACT(Y367, Code_Code), 0)),"")</f>
        <v/>
      </c>
      <c r="AH367" s="96" t="str">
        <f t="array" ref="AH367">IFERROR(INDEX(Code_Action4Return, MATCH(TRUE, EXACT(Z367, Code_Code), 0)),"")</f>
        <v/>
      </c>
      <c r="AI367" s="125"/>
      <c r="AJ367" s="96">
        <f>IFERROR(IFS(B367="/",-2, S367="/",-1, AND(B367="/",S367="/"), 0, ALCH_KINDCHECKER(J367,AA367)&lt;&gt;0,ALCH_KINDCHECKER(J367,AA367)))</f>
        <v>1</v>
      </c>
      <c r="AK367" s="96">
        <f>IFERROR(IFS(AND(C367="/",T367="/"), 0,C367="/",2, T367="/",1, ALCH_GRISTCHECKER(K367,AB367)&lt;&gt;0,ALCH_GRISTCHECKER(K367,AB367)))</f>
        <v>3</v>
      </c>
      <c r="AL367" s="96">
        <f t="shared" ref="AL367:AM367" si="203">IFERROR(IFS(D367="/",-2, U367="/",-1, AND(D367="/",U367="/"), 0, ALCH_TRAITCHECK(L367,AC367)&lt;&gt;0,ALCH_TRAITCHECK(L367,AC367)))</f>
        <v>1</v>
      </c>
      <c r="AM367" s="96">
        <f t="shared" si="203"/>
        <v>1</v>
      </c>
      <c r="AN367" s="96">
        <f t="shared" ref="AN367:AQ367" si="204">IFERROR(IFS(F367="/",-2, W367="/",-1, AND(F367="/",W367="/"), 0, ALCH_ACTIONCHECK(N367,AE367)&lt;&gt;0,ALCH_ACTIONCHECK(N367,AE367)))</f>
        <v>1</v>
      </c>
      <c r="AO367" s="96">
        <f t="shared" si="204"/>
        <v>1</v>
      </c>
      <c r="AP367" s="96">
        <f t="shared" si="204"/>
        <v>1</v>
      </c>
      <c r="AQ367" s="96">
        <f t="shared" si="204"/>
        <v>1</v>
      </c>
      <c r="AR367" s="126" t="str">
        <f>IFERROR(IFS(AND(B367="/",S367="/"), "/",B367="/",S367, S367="/", B367,AJ367=0, "/",R365="&amp;&amp;", IFS(AK367=3,IFS(AJ367=1,B367,AJ367=2,S367),AK367=1,S367,AK367=2,B367), R365="||", IFS(AK367=3,IFS(AJ367=2,B367,AJ367=1,S367),AK367=2,S367,AK367=1,B367)))</f>
        <v/>
      </c>
      <c r="AS367" s="126" t="str">
        <f>IFERROR(IFS(AND(C367="/",T367="/"), "/",C367="/",T367, T367="/", C367,AK367=0, "/",AK367=3,C367,R365="&amp;&amp;",ALCH_THEGRISTER(AK367,1,K367,AB367,C367,T367,8),R365="||",ALCH_THEGRISTER(AK367,-1,AB367,K367,T367,C367,2)))</f>
        <v/>
      </c>
      <c r="AT367" s="126" t="str">
        <f>IFERROR(IFS(AND(D367="/",U367="/"), "/",D367="/",U367, U367="/", D367,R365="&amp;&amp;", IFS(AK367=1,D367,AK367=2,U367,AK367=3,IFS(AL367=1,D367,AL367=2,U367)), R365="||",IFS(AK367=2,D367,AK367=1,U367,AK367=3,IFS(AL367=2,D367,AL367=1,U367)),AL367=0, "/"))</f>
        <v/>
      </c>
      <c r="AU367" s="126" t="str">
        <f>IFERROR(IFS(AND(E367="/",V367="/"), "/",E367="/",V367, V367="/", E367,R365="&amp;&amp;", IFS(AK367=2,E367,AK367=1,V367,AK367=3,IFS(AM367=2,E367,AM367=1,V367)), R365="||",IFS(AK367=1,E367,AK367=2,V367,AK367=3,IFS(AM367=1,E367,AM367=2,V367)),AM367=0, "/"))</f>
        <v/>
      </c>
      <c r="AV367" s="126" t="str">
        <f>IFERROR(IFS(AND(F367="/",W367="/"), "/",F367="/",W367, W367="/", F367,R365="&amp;&amp;",IFS(AK367=1,F367,AK367=2,W367,AK367=3,IFS(AN367=1,F367,AN367=2,W367)), R365="||",IFS(AK367=2,F367,AK367=1,W367,AK367=3,IFS(AN367=2,F367,AN367=1,W367)),AN367=0, "/"))</f>
        <v/>
      </c>
      <c r="AW367" s="126" t="str">
        <f>IFERROR(IFS(AND(G367="/",X367="/"), "/",G367="/",X367, X367="/", G367,R365="&amp;&amp;", IFS(AK367=2,G367,AK367=1,X367,AK367=3,IFS(AO367=2,G367,AO367=1,X367)), R365="||",IFS(AK367=1,G367,AK367=2,X367,AK367=3,IFS(AO367=1,G367,AO367=2,X367)),AO367=0, "/"))</f>
        <v/>
      </c>
      <c r="AX367" s="126" t="str">
        <f>IFERROR(IFS(AND(H367="/",Y367="/"), "/",H367="/",Y367, Y367="/", H367,R365="&amp;&amp;", IFS(AK367=1,H367,AK367=2,Y367,AK367=3,IFS(AP367=1,H367,AP367=2,Y367)), R365="||",IFS(AK367=2,H367,AK367=1,Y367,AK367=3,IFS(AP367=2,H367,AP367=1,Y367)),AP367=0, "/"))</f>
        <v/>
      </c>
      <c r="AY367" s="127" t="str">
        <f>IFERROR(IFS(AND(I367="/",Z367="/"), "/",I367="/",Z367, Z367="/", I367,R365="&amp;&amp;", IFS(AK367=2,I367,AK367=1,Z367,AK367=3,IFS(AQ367=2,I367,AQ367=1,Z367)), R365="||",IFS(AK367=1,I367,AK367=2,Z367,AK367=3,IFS(AQ367=1,I367,AQ367=2,Z367)),AQ367=0, "/"))</f>
        <v/>
      </c>
      <c r="AZ367" s="112"/>
      <c r="BA367" s="79"/>
    </row>
    <row r="368" ht="15.0" customHeight="1">
      <c r="A368" s="77"/>
      <c r="B368" s="118"/>
      <c r="C368" s="91"/>
      <c r="J368" s="91"/>
      <c r="Q368" s="73"/>
      <c r="R368" s="91" t="s">
        <v>27</v>
      </c>
      <c r="U368" s="120"/>
      <c r="AB368" s="91"/>
      <c r="AI368" s="73"/>
      <c r="AJ368" s="120"/>
      <c r="AQ368" s="121" t="str">
        <f>IFERROR(CONCAT(AR370,CONCAT(AS370,CONCAT(AT370,CONCAT(AU370,CONCAT(AV370,CONCAT(AW370,CONCAT(AX370,AY370))))))))</f>
        <v/>
      </c>
      <c r="AY368" s="118"/>
      <c r="AZ368" s="112"/>
      <c r="BA368" s="79"/>
    </row>
    <row r="369" ht="15.0" customHeight="1">
      <c r="A369" s="77"/>
      <c r="B369" s="118"/>
      <c r="Q369" s="73"/>
      <c r="U369" s="122"/>
      <c r="AI369" s="73"/>
      <c r="AJ369" s="122"/>
      <c r="AY369" s="119"/>
      <c r="AZ369" s="112"/>
      <c r="BA369" s="79"/>
    </row>
    <row r="370" ht="15.0" customHeight="1">
      <c r="A370" s="77"/>
      <c r="B370" s="98" t="str">
        <f>IFERROR(MID(J368,1,1))</f>
        <v/>
      </c>
      <c r="C370" s="123" t="str">
        <f>IFERROR(MID(J368,2,1))</f>
        <v/>
      </c>
      <c r="D370" s="124" t="str">
        <f>IFERROR(MID(J368,3,1))</f>
        <v/>
      </c>
      <c r="E370" s="124" t="str">
        <f>IFERROR(MID(J368,4,1))</f>
        <v/>
      </c>
      <c r="F370" s="124" t="str">
        <f>IFERROR(MID(J368,5,1))</f>
        <v/>
      </c>
      <c r="G370" s="124" t="str">
        <f>IFERROR(MID(J368,6,1))</f>
        <v/>
      </c>
      <c r="H370" s="124" t="str">
        <f>IFERROR(MID(J368,7,1))</f>
        <v/>
      </c>
      <c r="I370" s="124" t="str">
        <f>IFERROR(MID(J368,8,1))</f>
        <v/>
      </c>
      <c r="J370" s="96" t="str">
        <f t="array" ref="J370">IFERROR(INDEX(Code_KindReturn, MATCH(TRUE, EXACT(B370, Code_Code), 0)),"")</f>
        <v/>
      </c>
      <c r="K370" s="96" t="str">
        <f t="array" ref="K370">IFERROR(INDEX(Code_GristReturn, MATCH(TRUE, EXACT(C370, Code_Code), 0)),"")</f>
        <v/>
      </c>
      <c r="L370" s="96" t="str">
        <f t="array" ref="L370">IFERROR(INDEX(Code_Trait1Return, MATCH(TRUE, EXACT(D370, Code_Code), 0)),"")</f>
        <v/>
      </c>
      <c r="M370" s="96" t="str">
        <f t="array" ref="M370">IFERROR(INDEX(Code_Trait2Return, MATCH(TRUE, EXACT(E370, Code_Code), 0)),"")</f>
        <v/>
      </c>
      <c r="N370" s="96" t="str">
        <f t="array" ref="N370">IFERROR(INDEX(Code_Action1Return, MATCH(TRUE, EXACT(F370, Code_Code), 0)),"")</f>
        <v/>
      </c>
      <c r="O370" s="96" t="str">
        <f t="array" ref="O370">IFERROR(INDEX(Code_Action2Return, MATCH(TRUE, EXACT(G370, Code_Code), 0)),"")</f>
        <v/>
      </c>
      <c r="P370" s="96" t="str">
        <f t="array" ref="P370">IFERROR(INDEX(Code_Action3Return, MATCH(TRUE, EXACT(H370, Code_Code), 0)),"")</f>
        <v/>
      </c>
      <c r="Q370" s="96" t="str">
        <f t="array" ref="Q370">IFERROR(INDEX(Code_Action4Return, MATCH(TRUE, EXACT(I370, Code_Code), 0)),"")</f>
        <v/>
      </c>
      <c r="R370" s="125"/>
      <c r="S370" s="96" t="str">
        <f>IFERROR(MID(AB368,1,1))</f>
        <v/>
      </c>
      <c r="T370" s="124" t="str">
        <f>IFERROR(MID(AB368,2,1))</f>
        <v/>
      </c>
      <c r="U370" s="124" t="str">
        <f>IFERROR(MID(AB368,3,1))</f>
        <v/>
      </c>
      <c r="V370" s="124" t="str">
        <f>IFERROR(MID(AB368,4,1))</f>
        <v/>
      </c>
      <c r="W370" s="124" t="str">
        <f>IFERROR(MID(AB368,5,1))</f>
        <v/>
      </c>
      <c r="X370" s="124" t="str">
        <f>IFERROR(MID(AB368,6,1))</f>
        <v/>
      </c>
      <c r="Y370" s="124" t="str">
        <f>IFERROR(MID(AB368,7,1))</f>
        <v/>
      </c>
      <c r="Z370" s="124" t="str">
        <f>IFERROR(MID(AB368,8,1))</f>
        <v/>
      </c>
      <c r="AA370" s="96" t="str">
        <f t="array" ref="AA370">IFERROR(INDEX(Code_KindReturn, MATCH(TRUE, EXACT(S370, Code_Code), 0)),"")</f>
        <v/>
      </c>
      <c r="AB370" s="96" t="str">
        <f t="array" ref="AB370">IFERROR(INDEX(Code_GristReturn, MATCH(TRUE, EXACT(T370, Code_Code), 0)),"")</f>
        <v/>
      </c>
      <c r="AC370" s="96" t="str">
        <f t="array" ref="AC370">IFERROR(INDEX(Code_Trait1Return, MATCH(TRUE, EXACT(U370, Code_Code), 0)),"")</f>
        <v/>
      </c>
      <c r="AD370" s="96" t="str">
        <f t="array" ref="AD370">IFERROR(INDEX(Code_Trait2Return, MATCH(TRUE, EXACT(V370, Code_Code), 0)),"")</f>
        <v/>
      </c>
      <c r="AE370" s="96" t="str">
        <f t="array" ref="AE370">IFERROR(INDEX(Code_Action1Return, MATCH(TRUE, EXACT(W370, Code_Code), 0)),"")</f>
        <v/>
      </c>
      <c r="AF370" s="96" t="str">
        <f t="array" ref="AF370">IFERROR(INDEX(Code_Action2Return, MATCH(TRUE, EXACT(X370, Code_Code), 0)),"")</f>
        <v/>
      </c>
      <c r="AG370" s="96" t="str">
        <f t="array" ref="AG370">IFERROR(INDEX(Code_Action3Return, MATCH(TRUE, EXACT(Y370, Code_Code), 0)),"")</f>
        <v/>
      </c>
      <c r="AH370" s="96" t="str">
        <f t="array" ref="AH370">IFERROR(INDEX(Code_Action4Return, MATCH(TRUE, EXACT(Z370, Code_Code), 0)),"")</f>
        <v/>
      </c>
      <c r="AI370" s="125"/>
      <c r="AJ370" s="96">
        <f>IFERROR(IFS(B370="/",-2, S370="/",-1, AND(B370="/",S370="/"), 0, ALCH_KINDCHECKER(J370,AA370)&lt;&gt;0,ALCH_KINDCHECKER(J370,AA370)))</f>
        <v>1</v>
      </c>
      <c r="AK370" s="96">
        <f>IFERROR(IFS(AND(C370="/",T370="/"), 0,C370="/",2, T370="/",1, ALCH_GRISTCHECKER(K370,AB370)&lt;&gt;0,ALCH_GRISTCHECKER(K370,AB370)))</f>
        <v>3</v>
      </c>
      <c r="AL370" s="96">
        <f t="shared" ref="AL370:AM370" si="205">IFERROR(IFS(D370="/",-2, U370="/",-1, AND(D370="/",U370="/"), 0, ALCH_TRAITCHECK(L370,AC370)&lt;&gt;0,ALCH_TRAITCHECK(L370,AC370)))</f>
        <v>1</v>
      </c>
      <c r="AM370" s="96">
        <f t="shared" si="205"/>
        <v>1</v>
      </c>
      <c r="AN370" s="96">
        <f t="shared" ref="AN370:AQ370" si="206">IFERROR(IFS(F370="/",-2, W370="/",-1, AND(F370="/",W370="/"), 0, ALCH_ACTIONCHECK(N370,AE370)&lt;&gt;0,ALCH_ACTIONCHECK(N370,AE370)))</f>
        <v>1</v>
      </c>
      <c r="AO370" s="96">
        <f t="shared" si="206"/>
        <v>1</v>
      </c>
      <c r="AP370" s="96">
        <f t="shared" si="206"/>
        <v>1</v>
      </c>
      <c r="AQ370" s="96">
        <f t="shared" si="206"/>
        <v>1</v>
      </c>
      <c r="AR370" s="126" t="str">
        <f>IFERROR(IFS(AND(B370="/",S370="/"), "/",B370="/",S370, S370="/", B370,AJ370=0, "/",R368="&amp;&amp;", IFS(AK370=3,IFS(AJ370=1,B370,AJ370=2,S370),AK370=1,S370,AK370=2,B370), R368="||", IFS(AK370=3,IFS(AJ370=2,B370,AJ370=1,S370),AK370=2,S370,AK370=1,B370)))</f>
        <v/>
      </c>
      <c r="AS370" s="126" t="str">
        <f>IFERROR(IFS(AND(C370="/",T370="/"), "/",C370="/",T370, T370="/", C370,AK370=0, "/",AK370=3,C370,R368="&amp;&amp;",ALCH_THEGRISTER(AK370,1,K370,AB370,C370,T370,8),R368="||",ALCH_THEGRISTER(AK370,-1,AB370,K370,T370,C370,2)))</f>
        <v/>
      </c>
      <c r="AT370" s="126" t="str">
        <f>IFERROR(IFS(AND(D370="/",U370="/"), "/",D370="/",U370, U370="/", D370,R368="&amp;&amp;", IFS(AK370=1,D370,AK370=2,U370,AK370=3,IFS(AL370=1,D370,AL370=2,U370)), R368="||",IFS(AK370=2,D370,AK370=1,U370,AK370=3,IFS(AL370=2,D370,AL370=1,U370)),AL370=0, "/"))</f>
        <v/>
      </c>
      <c r="AU370" s="126" t="str">
        <f>IFERROR(IFS(AND(E370="/",V370="/"), "/",E370="/",V370, V370="/", E370,R368="&amp;&amp;", IFS(AK370=2,E370,AK370=1,V370,AK370=3,IFS(AM370=2,E370,AM370=1,V370)), R368="||",IFS(AK370=1,E370,AK370=2,V370,AK370=3,IFS(AM370=1,E370,AM370=2,V370)),AM370=0, "/"))</f>
        <v/>
      </c>
      <c r="AV370" s="126" t="str">
        <f>IFERROR(IFS(AND(F370="/",W370="/"), "/",F370="/",W370, W370="/", F370,R368="&amp;&amp;",IFS(AK370=1,F370,AK370=2,W370,AK370=3,IFS(AN370=1,F370,AN370=2,W370)), R368="||",IFS(AK370=2,F370,AK370=1,W370,AK370=3,IFS(AN370=2,F370,AN370=1,W370)),AN370=0, "/"))</f>
        <v/>
      </c>
      <c r="AW370" s="126" t="str">
        <f>IFERROR(IFS(AND(G370="/",X370="/"), "/",G370="/",X370, X370="/", G370,R368="&amp;&amp;", IFS(AK370=2,G370,AK370=1,X370,AK370=3,IFS(AO370=2,G370,AO370=1,X370)), R368="||",IFS(AK370=1,G370,AK370=2,X370,AK370=3,IFS(AO370=1,G370,AO370=2,X370)),AO370=0, "/"))</f>
        <v/>
      </c>
      <c r="AX370" s="126" t="str">
        <f>IFERROR(IFS(AND(H370="/",Y370="/"), "/",H370="/",Y370, Y370="/", H370,R368="&amp;&amp;", IFS(AK370=1,H370,AK370=2,Y370,AK370=3,IFS(AP370=1,H370,AP370=2,Y370)), R368="||",IFS(AK370=2,H370,AK370=1,Y370,AK370=3,IFS(AP370=2,H370,AP370=1,Y370)),AP370=0, "/"))</f>
        <v/>
      </c>
      <c r="AY370" s="127" t="str">
        <f>IFERROR(IFS(AND(I370="/",Z370="/"), "/",I370="/",Z370, Z370="/", I370,R368="&amp;&amp;", IFS(AK370=2,I370,AK370=1,Z370,AK370=3,IFS(AQ370=2,I370,AQ370=1,Z370)), R368="||",IFS(AK370=1,I370,AK370=2,Z370,AK370=3,IFS(AQ370=1,I370,AQ370=2,Z370)),AQ370=0, "/"))</f>
        <v/>
      </c>
      <c r="AZ370" s="112"/>
      <c r="BA370" s="79"/>
    </row>
    <row r="371" ht="15.0" customHeight="1">
      <c r="A371" s="77"/>
      <c r="B371" s="118"/>
      <c r="C371" s="91"/>
      <c r="J371" s="91"/>
      <c r="Q371" s="73"/>
      <c r="R371" s="91" t="s">
        <v>27</v>
      </c>
      <c r="U371" s="120"/>
      <c r="AB371" s="91"/>
      <c r="AI371" s="73"/>
      <c r="AJ371" s="120"/>
      <c r="AQ371" s="121" t="str">
        <f>IFERROR(CONCAT(AR373,CONCAT(AS373,CONCAT(AT373,CONCAT(AU373,CONCAT(AV373,CONCAT(AW373,CONCAT(AX373,AY373))))))))</f>
        <v/>
      </c>
      <c r="AY371" s="118"/>
      <c r="AZ371" s="112"/>
      <c r="BA371" s="79"/>
    </row>
    <row r="372" ht="15.0" customHeight="1">
      <c r="A372" s="77"/>
      <c r="B372" s="118"/>
      <c r="Q372" s="73"/>
      <c r="U372" s="122"/>
      <c r="AI372" s="73"/>
      <c r="AJ372" s="122"/>
      <c r="AY372" s="119"/>
      <c r="AZ372" s="112"/>
      <c r="BA372" s="79"/>
    </row>
    <row r="373" ht="15.0" customHeight="1">
      <c r="A373" s="77"/>
      <c r="B373" s="98" t="str">
        <f>IFERROR(MID(J371,1,1))</f>
        <v/>
      </c>
      <c r="C373" s="123" t="str">
        <f>IFERROR(MID(J371,2,1))</f>
        <v/>
      </c>
      <c r="D373" s="124" t="str">
        <f>IFERROR(MID(J371,3,1))</f>
        <v/>
      </c>
      <c r="E373" s="124" t="str">
        <f>IFERROR(MID(J371,4,1))</f>
        <v/>
      </c>
      <c r="F373" s="124" t="str">
        <f>IFERROR(MID(J371,5,1))</f>
        <v/>
      </c>
      <c r="G373" s="124" t="str">
        <f>IFERROR(MID(J371,6,1))</f>
        <v/>
      </c>
      <c r="H373" s="124" t="str">
        <f>IFERROR(MID(J371,7,1))</f>
        <v/>
      </c>
      <c r="I373" s="124" t="str">
        <f>IFERROR(MID(J371,8,1))</f>
        <v/>
      </c>
      <c r="J373" s="96" t="str">
        <f t="array" ref="J373">IFERROR(INDEX(Code_KindReturn, MATCH(TRUE, EXACT(B373, Code_Code), 0)),"")</f>
        <v/>
      </c>
      <c r="K373" s="96" t="str">
        <f t="array" ref="K373">IFERROR(INDEX(Code_GristReturn, MATCH(TRUE, EXACT(C373, Code_Code), 0)),"")</f>
        <v/>
      </c>
      <c r="L373" s="96" t="str">
        <f t="array" ref="L373">IFERROR(INDEX(Code_Trait1Return, MATCH(TRUE, EXACT(D373, Code_Code), 0)),"")</f>
        <v/>
      </c>
      <c r="M373" s="96" t="str">
        <f t="array" ref="M373">IFERROR(INDEX(Code_Trait2Return, MATCH(TRUE, EXACT(E373, Code_Code), 0)),"")</f>
        <v/>
      </c>
      <c r="N373" s="96" t="str">
        <f t="array" ref="N373">IFERROR(INDEX(Code_Action1Return, MATCH(TRUE, EXACT(F373, Code_Code), 0)),"")</f>
        <v/>
      </c>
      <c r="O373" s="96" t="str">
        <f t="array" ref="O373">IFERROR(INDEX(Code_Action2Return, MATCH(TRUE, EXACT(G373, Code_Code), 0)),"")</f>
        <v/>
      </c>
      <c r="P373" s="96" t="str">
        <f t="array" ref="P373">IFERROR(INDEX(Code_Action3Return, MATCH(TRUE, EXACT(H373, Code_Code), 0)),"")</f>
        <v/>
      </c>
      <c r="Q373" s="96" t="str">
        <f t="array" ref="Q373">IFERROR(INDEX(Code_Action4Return, MATCH(TRUE, EXACT(I373, Code_Code), 0)),"")</f>
        <v/>
      </c>
      <c r="R373" s="125"/>
      <c r="S373" s="96" t="str">
        <f>IFERROR(MID(AB371,1,1))</f>
        <v/>
      </c>
      <c r="T373" s="124" t="str">
        <f>IFERROR(MID(AB371,2,1))</f>
        <v/>
      </c>
      <c r="U373" s="124" t="str">
        <f>IFERROR(MID(AB371,3,1))</f>
        <v/>
      </c>
      <c r="V373" s="124" t="str">
        <f>IFERROR(MID(AB371,4,1))</f>
        <v/>
      </c>
      <c r="W373" s="124" t="str">
        <f>IFERROR(MID(AB371,5,1))</f>
        <v/>
      </c>
      <c r="X373" s="124" t="str">
        <f>IFERROR(MID(AB371,6,1))</f>
        <v/>
      </c>
      <c r="Y373" s="124" t="str">
        <f>IFERROR(MID(AB371,7,1))</f>
        <v/>
      </c>
      <c r="Z373" s="124" t="str">
        <f>IFERROR(MID(AB371,8,1))</f>
        <v/>
      </c>
      <c r="AA373" s="96" t="str">
        <f t="array" ref="AA373">IFERROR(INDEX(Code_KindReturn, MATCH(TRUE, EXACT(S373, Code_Code), 0)),"")</f>
        <v/>
      </c>
      <c r="AB373" s="96" t="str">
        <f t="array" ref="AB373">IFERROR(INDEX(Code_GristReturn, MATCH(TRUE, EXACT(T373, Code_Code), 0)),"")</f>
        <v/>
      </c>
      <c r="AC373" s="96" t="str">
        <f t="array" ref="AC373">IFERROR(INDEX(Code_Trait1Return, MATCH(TRUE, EXACT(U373, Code_Code), 0)),"")</f>
        <v/>
      </c>
      <c r="AD373" s="96" t="str">
        <f t="array" ref="AD373">IFERROR(INDEX(Code_Trait2Return, MATCH(TRUE, EXACT(V373, Code_Code), 0)),"")</f>
        <v/>
      </c>
      <c r="AE373" s="96" t="str">
        <f t="array" ref="AE373">IFERROR(INDEX(Code_Action1Return, MATCH(TRUE, EXACT(W373, Code_Code), 0)),"")</f>
        <v/>
      </c>
      <c r="AF373" s="96" t="str">
        <f t="array" ref="AF373">IFERROR(INDEX(Code_Action2Return, MATCH(TRUE, EXACT(X373, Code_Code), 0)),"")</f>
        <v/>
      </c>
      <c r="AG373" s="96" t="str">
        <f t="array" ref="AG373">IFERROR(INDEX(Code_Action3Return, MATCH(TRUE, EXACT(Y373, Code_Code), 0)),"")</f>
        <v/>
      </c>
      <c r="AH373" s="96" t="str">
        <f t="array" ref="AH373">IFERROR(INDEX(Code_Action4Return, MATCH(TRUE, EXACT(Z373, Code_Code), 0)),"")</f>
        <v/>
      </c>
      <c r="AI373" s="125"/>
      <c r="AJ373" s="96">
        <f>IFERROR(IFS(B373="/",-2, S373="/",-1, AND(B373="/",S373="/"), 0, ALCH_KINDCHECKER(J373,AA373)&lt;&gt;0,ALCH_KINDCHECKER(J373,AA373)))</f>
        <v>1</v>
      </c>
      <c r="AK373" s="96">
        <f>IFERROR(IFS(AND(C373="/",T373="/"), 0,C373="/",2, T373="/",1, ALCH_GRISTCHECKER(K373,AB373)&lt;&gt;0,ALCH_GRISTCHECKER(K373,AB373)))</f>
        <v>3</v>
      </c>
      <c r="AL373" s="96">
        <f t="shared" ref="AL373:AM373" si="207">IFERROR(IFS(D373="/",-2, U373="/",-1, AND(D373="/",U373="/"), 0, ALCH_TRAITCHECK(L373,AC373)&lt;&gt;0,ALCH_TRAITCHECK(L373,AC373)))</f>
        <v>1</v>
      </c>
      <c r="AM373" s="96">
        <f t="shared" si="207"/>
        <v>1</v>
      </c>
      <c r="AN373" s="96">
        <f t="shared" ref="AN373:AQ373" si="208">IFERROR(IFS(F373="/",-2, W373="/",-1, AND(F373="/",W373="/"), 0, ALCH_ACTIONCHECK(N373,AE373)&lt;&gt;0,ALCH_ACTIONCHECK(N373,AE373)))</f>
        <v>1</v>
      </c>
      <c r="AO373" s="96">
        <f t="shared" si="208"/>
        <v>1</v>
      </c>
      <c r="AP373" s="96">
        <f t="shared" si="208"/>
        <v>1</v>
      </c>
      <c r="AQ373" s="96">
        <f t="shared" si="208"/>
        <v>1</v>
      </c>
      <c r="AR373" s="126" t="str">
        <f>IFERROR(IFS(AND(B373="/",S373="/"), "/",B373="/",S373, S373="/", B373,AJ373=0, "/",R371="&amp;&amp;", IFS(AK373=3,IFS(AJ373=1,B373,AJ373=2,S373),AK373=1,S373,AK373=2,B373), R371="||", IFS(AK373=3,IFS(AJ373=2,B373,AJ373=1,S373),AK373=2,S373,AK373=1,B373)))</f>
        <v/>
      </c>
      <c r="AS373" s="126" t="str">
        <f>IFERROR(IFS(AND(C373="/",T373="/"), "/",C373="/",T373, T373="/", C373,AK373=0, "/",AK373=3,C373,R371="&amp;&amp;",ALCH_THEGRISTER(AK373,1,K373,AB373,C373,T373,8),R371="||",ALCH_THEGRISTER(AK373,-1,AB373,K373,T373,C373,2)))</f>
        <v/>
      </c>
      <c r="AT373" s="126" t="str">
        <f>IFERROR(IFS(AND(D373="/",U373="/"), "/",D373="/",U373, U373="/", D373,R371="&amp;&amp;", IFS(AK373=1,D373,AK373=2,U373,AK373=3,IFS(AL373=1,D373,AL373=2,U373)), R371="||",IFS(AK373=2,D373,AK373=1,U373,AK373=3,IFS(AL373=2,D373,AL373=1,U373)),AL373=0, "/"))</f>
        <v/>
      </c>
      <c r="AU373" s="126" t="str">
        <f>IFERROR(IFS(AND(E373="/",V373="/"), "/",E373="/",V373, V373="/", E373,R371="&amp;&amp;", IFS(AK373=2,E373,AK373=1,V373,AK373=3,IFS(AM373=2,E373,AM373=1,V373)), R371="||",IFS(AK373=1,E373,AK373=2,V373,AK373=3,IFS(AM373=1,E373,AM373=2,V373)),AM373=0, "/"))</f>
        <v/>
      </c>
      <c r="AV373" s="126" t="str">
        <f>IFERROR(IFS(AND(F373="/",W373="/"), "/",F373="/",W373, W373="/", F373,R371="&amp;&amp;",IFS(AK373=1,F373,AK373=2,W373,AK373=3,IFS(AN373=1,F373,AN373=2,W373)), R371="||",IFS(AK373=2,F373,AK373=1,W373,AK373=3,IFS(AN373=2,F373,AN373=1,W373)),AN373=0, "/"))</f>
        <v/>
      </c>
      <c r="AW373" s="126" t="str">
        <f>IFERROR(IFS(AND(G373="/",X373="/"), "/",G373="/",X373, X373="/", G373,R371="&amp;&amp;", IFS(AK373=2,G373,AK373=1,X373,AK373=3,IFS(AO373=2,G373,AO373=1,X373)), R371="||",IFS(AK373=1,G373,AK373=2,X373,AK373=3,IFS(AO373=1,G373,AO373=2,X373)),AO373=0, "/"))</f>
        <v/>
      </c>
      <c r="AX373" s="126" t="str">
        <f>IFERROR(IFS(AND(H373="/",Y373="/"), "/",H373="/",Y373, Y373="/", H373,R371="&amp;&amp;", IFS(AK373=1,H373,AK373=2,Y373,AK373=3,IFS(AP373=1,H373,AP373=2,Y373)), R371="||",IFS(AK373=2,H373,AK373=1,Y373,AK373=3,IFS(AP373=2,H373,AP373=1,Y373)),AP373=0, "/"))</f>
        <v/>
      </c>
      <c r="AY373" s="127" t="str">
        <f>IFERROR(IFS(AND(I373="/",Z373="/"), "/",I373="/",Z373, Z373="/", I373,R371="&amp;&amp;", IFS(AK373=2,I373,AK373=1,Z373,AK373=3,IFS(AQ373=2,I373,AQ373=1,Z373)), R371="||",IFS(AK373=1,I373,AK373=2,Z373,AK373=3,IFS(AQ373=1,I373,AQ373=2,Z373)),AQ373=0, "/"))</f>
        <v/>
      </c>
      <c r="AZ373" s="112"/>
      <c r="BA373" s="79"/>
    </row>
    <row r="374" ht="15.0" customHeight="1">
      <c r="A374" s="77"/>
      <c r="B374" s="118"/>
      <c r="C374" s="91"/>
      <c r="J374" s="91"/>
      <c r="Q374" s="73"/>
      <c r="R374" s="91" t="s">
        <v>27</v>
      </c>
      <c r="U374" s="120"/>
      <c r="AB374" s="91"/>
      <c r="AI374" s="73"/>
      <c r="AJ374" s="120"/>
      <c r="AQ374" s="121" t="str">
        <f>IFERROR(CONCAT(AR376,CONCAT(AS376,CONCAT(AT376,CONCAT(AU376,CONCAT(AV376,CONCAT(AW376,CONCAT(AX376,AY376))))))))</f>
        <v/>
      </c>
      <c r="AY374" s="118"/>
      <c r="AZ374" s="112"/>
      <c r="BA374" s="79"/>
    </row>
    <row r="375" ht="15.0" customHeight="1">
      <c r="A375" s="77"/>
      <c r="B375" s="118"/>
      <c r="Q375" s="73"/>
      <c r="U375" s="122"/>
      <c r="AI375" s="73"/>
      <c r="AJ375" s="122"/>
      <c r="AY375" s="119"/>
      <c r="AZ375" s="112"/>
      <c r="BA375" s="79"/>
    </row>
    <row r="376" ht="15.0" customHeight="1">
      <c r="A376" s="77"/>
      <c r="B376" s="98" t="str">
        <f>IFERROR(MID(J374,1,1))</f>
        <v/>
      </c>
      <c r="C376" s="123" t="str">
        <f>IFERROR(MID(J374,2,1))</f>
        <v/>
      </c>
      <c r="D376" s="124" t="str">
        <f>IFERROR(MID(J374,3,1))</f>
        <v/>
      </c>
      <c r="E376" s="124" t="str">
        <f>IFERROR(MID(J374,4,1))</f>
        <v/>
      </c>
      <c r="F376" s="124" t="str">
        <f>IFERROR(MID(J374,5,1))</f>
        <v/>
      </c>
      <c r="G376" s="124" t="str">
        <f>IFERROR(MID(J374,6,1))</f>
        <v/>
      </c>
      <c r="H376" s="124" t="str">
        <f>IFERROR(MID(J374,7,1))</f>
        <v/>
      </c>
      <c r="I376" s="124" t="str">
        <f>IFERROR(MID(J374,8,1))</f>
        <v/>
      </c>
      <c r="J376" s="96" t="str">
        <f t="array" ref="J376">IFERROR(INDEX(Code_KindReturn, MATCH(TRUE, EXACT(B376, Code_Code), 0)),"")</f>
        <v/>
      </c>
      <c r="K376" s="96" t="str">
        <f t="array" ref="K376">IFERROR(INDEX(Code_GristReturn, MATCH(TRUE, EXACT(C376, Code_Code), 0)),"")</f>
        <v/>
      </c>
      <c r="L376" s="96" t="str">
        <f t="array" ref="L376">IFERROR(INDEX(Code_Trait1Return, MATCH(TRUE, EXACT(D376, Code_Code), 0)),"")</f>
        <v/>
      </c>
      <c r="M376" s="96" t="str">
        <f t="array" ref="M376">IFERROR(INDEX(Code_Trait2Return, MATCH(TRUE, EXACT(E376, Code_Code), 0)),"")</f>
        <v/>
      </c>
      <c r="N376" s="96" t="str">
        <f t="array" ref="N376">IFERROR(INDEX(Code_Action1Return, MATCH(TRUE, EXACT(F376, Code_Code), 0)),"")</f>
        <v/>
      </c>
      <c r="O376" s="96" t="str">
        <f t="array" ref="O376">IFERROR(INDEX(Code_Action2Return, MATCH(TRUE, EXACT(G376, Code_Code), 0)),"")</f>
        <v/>
      </c>
      <c r="P376" s="96" t="str">
        <f t="array" ref="P376">IFERROR(INDEX(Code_Action3Return, MATCH(TRUE, EXACT(H376, Code_Code), 0)),"")</f>
        <v/>
      </c>
      <c r="Q376" s="96" t="str">
        <f t="array" ref="Q376">IFERROR(INDEX(Code_Action4Return, MATCH(TRUE, EXACT(I376, Code_Code), 0)),"")</f>
        <v/>
      </c>
      <c r="R376" s="125"/>
      <c r="S376" s="96" t="str">
        <f>IFERROR(MID(AB374,1,1))</f>
        <v/>
      </c>
      <c r="T376" s="124" t="str">
        <f>IFERROR(MID(AB374,2,1))</f>
        <v/>
      </c>
      <c r="U376" s="124" t="str">
        <f>IFERROR(MID(AB374,3,1))</f>
        <v/>
      </c>
      <c r="V376" s="124" t="str">
        <f>IFERROR(MID(AB374,4,1))</f>
        <v/>
      </c>
      <c r="W376" s="124" t="str">
        <f>IFERROR(MID(AB374,5,1))</f>
        <v/>
      </c>
      <c r="X376" s="124" t="str">
        <f>IFERROR(MID(AB374,6,1))</f>
        <v/>
      </c>
      <c r="Y376" s="124" t="str">
        <f>IFERROR(MID(AB374,7,1))</f>
        <v/>
      </c>
      <c r="Z376" s="124" t="str">
        <f>IFERROR(MID(AB374,8,1))</f>
        <v/>
      </c>
      <c r="AA376" s="96" t="str">
        <f t="array" ref="AA376">IFERROR(INDEX(Code_KindReturn, MATCH(TRUE, EXACT(S376, Code_Code), 0)),"")</f>
        <v/>
      </c>
      <c r="AB376" s="96" t="str">
        <f t="array" ref="AB376">IFERROR(INDEX(Code_GristReturn, MATCH(TRUE, EXACT(T376, Code_Code), 0)),"")</f>
        <v/>
      </c>
      <c r="AC376" s="96" t="str">
        <f t="array" ref="AC376">IFERROR(INDEX(Code_Trait1Return, MATCH(TRUE, EXACT(U376, Code_Code), 0)),"")</f>
        <v/>
      </c>
      <c r="AD376" s="96" t="str">
        <f t="array" ref="AD376">IFERROR(INDEX(Code_Trait2Return, MATCH(TRUE, EXACT(V376, Code_Code), 0)),"")</f>
        <v/>
      </c>
      <c r="AE376" s="96" t="str">
        <f t="array" ref="AE376">IFERROR(INDEX(Code_Action1Return, MATCH(TRUE, EXACT(W376, Code_Code), 0)),"")</f>
        <v/>
      </c>
      <c r="AF376" s="96" t="str">
        <f t="array" ref="AF376">IFERROR(INDEX(Code_Action2Return, MATCH(TRUE, EXACT(X376, Code_Code), 0)),"")</f>
        <v/>
      </c>
      <c r="AG376" s="96" t="str">
        <f t="array" ref="AG376">IFERROR(INDEX(Code_Action3Return, MATCH(TRUE, EXACT(Y376, Code_Code), 0)),"")</f>
        <v/>
      </c>
      <c r="AH376" s="96" t="str">
        <f t="array" ref="AH376">IFERROR(INDEX(Code_Action4Return, MATCH(TRUE, EXACT(Z376, Code_Code), 0)),"")</f>
        <v/>
      </c>
      <c r="AI376" s="125"/>
      <c r="AJ376" s="96">
        <f>IFERROR(IFS(B376="/",-2, S376="/",-1, AND(B376="/",S376="/"), 0, ALCH_KINDCHECKER(J376,AA376)&lt;&gt;0,ALCH_KINDCHECKER(J376,AA376)))</f>
        <v>1</v>
      </c>
      <c r="AK376" s="96">
        <f>IFERROR(IFS(AND(C376="/",T376="/"), 0,C376="/",2, T376="/",1, ALCH_GRISTCHECKER(K376,AB376)&lt;&gt;0,ALCH_GRISTCHECKER(K376,AB376)))</f>
        <v>3</v>
      </c>
      <c r="AL376" s="96">
        <f t="shared" ref="AL376:AM376" si="209">IFERROR(IFS(D376="/",-2, U376="/",-1, AND(D376="/",U376="/"), 0, ALCH_TRAITCHECK(L376,AC376)&lt;&gt;0,ALCH_TRAITCHECK(L376,AC376)))</f>
        <v>1</v>
      </c>
      <c r="AM376" s="96">
        <f t="shared" si="209"/>
        <v>1</v>
      </c>
      <c r="AN376" s="96">
        <f t="shared" ref="AN376:AQ376" si="210">IFERROR(IFS(F376="/",-2, W376="/",-1, AND(F376="/",W376="/"), 0, ALCH_ACTIONCHECK(N376,AE376)&lt;&gt;0,ALCH_ACTIONCHECK(N376,AE376)))</f>
        <v>1</v>
      </c>
      <c r="AO376" s="96">
        <f t="shared" si="210"/>
        <v>1</v>
      </c>
      <c r="AP376" s="96">
        <f t="shared" si="210"/>
        <v>1</v>
      </c>
      <c r="AQ376" s="96">
        <f t="shared" si="210"/>
        <v>1</v>
      </c>
      <c r="AR376" s="126" t="str">
        <f>IFERROR(IFS(AND(B376="/",S376="/"), "/",B376="/",S376, S376="/", B376,AJ376=0, "/",R374="&amp;&amp;", IFS(AK376=3,IFS(AJ376=1,B376,AJ376=2,S376),AK376=1,S376,AK376=2,B376), R374="||", IFS(AK376=3,IFS(AJ376=2,B376,AJ376=1,S376),AK376=2,S376,AK376=1,B376)))</f>
        <v/>
      </c>
      <c r="AS376" s="126" t="str">
        <f>IFERROR(IFS(AND(C376="/",T376="/"), "/",C376="/",T376, T376="/", C376,AK376=0, "/",AK376=3,C376,R374="&amp;&amp;",ALCH_THEGRISTER(AK376,1,K376,AB376,C376,T376,8),R374="||",ALCH_THEGRISTER(AK376,-1,AB376,K376,T376,C376,2)))</f>
        <v/>
      </c>
      <c r="AT376" s="126" t="str">
        <f>IFERROR(IFS(AND(D376="/",U376="/"), "/",D376="/",U376, U376="/", D376,R374="&amp;&amp;", IFS(AK376=1,D376,AK376=2,U376,AK376=3,IFS(AL376=1,D376,AL376=2,U376)), R374="||",IFS(AK376=2,D376,AK376=1,U376,AK376=3,IFS(AL376=2,D376,AL376=1,U376)),AL376=0, "/"))</f>
        <v/>
      </c>
      <c r="AU376" s="126" t="str">
        <f>IFERROR(IFS(AND(E376="/",V376="/"), "/",E376="/",V376, V376="/", E376,R374="&amp;&amp;", IFS(AK376=2,E376,AK376=1,V376,AK376=3,IFS(AM376=2,E376,AM376=1,V376)), R374="||",IFS(AK376=1,E376,AK376=2,V376,AK376=3,IFS(AM376=1,E376,AM376=2,V376)),AM376=0, "/"))</f>
        <v/>
      </c>
      <c r="AV376" s="126" t="str">
        <f>IFERROR(IFS(AND(F376="/",W376="/"), "/",F376="/",W376, W376="/", F376,R374="&amp;&amp;",IFS(AK376=1,F376,AK376=2,W376,AK376=3,IFS(AN376=1,F376,AN376=2,W376)), R374="||",IFS(AK376=2,F376,AK376=1,W376,AK376=3,IFS(AN376=2,F376,AN376=1,W376)),AN376=0, "/"))</f>
        <v/>
      </c>
      <c r="AW376" s="126" t="str">
        <f>IFERROR(IFS(AND(G376="/",X376="/"), "/",G376="/",X376, X376="/", G376,R374="&amp;&amp;", IFS(AK376=2,G376,AK376=1,X376,AK376=3,IFS(AO376=2,G376,AO376=1,X376)), R374="||",IFS(AK376=1,G376,AK376=2,X376,AK376=3,IFS(AO376=1,G376,AO376=2,X376)),AO376=0, "/"))</f>
        <v/>
      </c>
      <c r="AX376" s="126" t="str">
        <f>IFERROR(IFS(AND(H376="/",Y376="/"), "/",H376="/",Y376, Y376="/", H376,R374="&amp;&amp;", IFS(AK376=1,H376,AK376=2,Y376,AK376=3,IFS(AP376=1,H376,AP376=2,Y376)), R374="||",IFS(AK376=2,H376,AK376=1,Y376,AK376=3,IFS(AP376=2,H376,AP376=1,Y376)),AP376=0, "/"))</f>
        <v/>
      </c>
      <c r="AY376" s="127" t="str">
        <f>IFERROR(IFS(AND(I376="/",Z376="/"), "/",I376="/",Z376, Z376="/", I376,R374="&amp;&amp;", IFS(AK376=2,I376,AK376=1,Z376,AK376=3,IFS(AQ376=2,I376,AQ376=1,Z376)), R374="||",IFS(AK376=1,I376,AK376=2,Z376,AK376=3,IFS(AQ376=1,I376,AQ376=2,Z376)),AQ376=0, "/"))</f>
        <v/>
      </c>
      <c r="AZ376" s="112"/>
      <c r="BA376" s="79"/>
    </row>
    <row r="377" ht="15.0" customHeight="1">
      <c r="A377" s="77"/>
      <c r="B377" s="118"/>
      <c r="C377" s="91"/>
      <c r="J377" s="91"/>
      <c r="Q377" s="73"/>
      <c r="R377" s="91" t="s">
        <v>27</v>
      </c>
      <c r="U377" s="120"/>
      <c r="AB377" s="91"/>
      <c r="AI377" s="73"/>
      <c r="AJ377" s="120"/>
      <c r="AQ377" s="121" t="str">
        <f>IFERROR(CONCAT(AR379,CONCAT(AS379,CONCAT(AT379,CONCAT(AU379,CONCAT(AV379,CONCAT(AW379,CONCAT(AX379,AY379))))))))</f>
        <v/>
      </c>
      <c r="AY377" s="118"/>
      <c r="AZ377" s="112"/>
      <c r="BA377" s="79"/>
    </row>
    <row r="378" ht="15.0" customHeight="1">
      <c r="A378" s="77"/>
      <c r="B378" s="118"/>
      <c r="Q378" s="73"/>
      <c r="U378" s="122"/>
      <c r="AI378" s="73"/>
      <c r="AJ378" s="122"/>
      <c r="AY378" s="119"/>
      <c r="AZ378" s="112"/>
      <c r="BA378" s="79"/>
    </row>
    <row r="379" ht="15.0" customHeight="1">
      <c r="A379" s="77"/>
      <c r="B379" s="98" t="str">
        <f>IFERROR(MID(J377,1,1))</f>
        <v/>
      </c>
      <c r="C379" s="123" t="str">
        <f>IFERROR(MID(J377,2,1))</f>
        <v/>
      </c>
      <c r="D379" s="124" t="str">
        <f>IFERROR(MID(J377,3,1))</f>
        <v/>
      </c>
      <c r="E379" s="124" t="str">
        <f>IFERROR(MID(J377,4,1))</f>
        <v/>
      </c>
      <c r="F379" s="124" t="str">
        <f>IFERROR(MID(J377,5,1))</f>
        <v/>
      </c>
      <c r="G379" s="124" t="str">
        <f>IFERROR(MID(J377,6,1))</f>
        <v/>
      </c>
      <c r="H379" s="124" t="str">
        <f>IFERROR(MID(J377,7,1))</f>
        <v/>
      </c>
      <c r="I379" s="124" t="str">
        <f>IFERROR(MID(J377,8,1))</f>
        <v/>
      </c>
      <c r="J379" s="96" t="str">
        <f t="array" ref="J379">IFERROR(INDEX(Code_KindReturn, MATCH(TRUE, EXACT(B379, Code_Code), 0)),"")</f>
        <v/>
      </c>
      <c r="K379" s="96" t="str">
        <f t="array" ref="K379">IFERROR(INDEX(Code_GristReturn, MATCH(TRUE, EXACT(C379, Code_Code), 0)),"")</f>
        <v/>
      </c>
      <c r="L379" s="96" t="str">
        <f t="array" ref="L379">IFERROR(INDEX(Code_Trait1Return, MATCH(TRUE, EXACT(D379, Code_Code), 0)),"")</f>
        <v/>
      </c>
      <c r="M379" s="96" t="str">
        <f t="array" ref="M379">IFERROR(INDEX(Code_Trait2Return, MATCH(TRUE, EXACT(E379, Code_Code), 0)),"")</f>
        <v/>
      </c>
      <c r="N379" s="96" t="str">
        <f t="array" ref="N379">IFERROR(INDEX(Code_Action1Return, MATCH(TRUE, EXACT(F379, Code_Code), 0)),"")</f>
        <v/>
      </c>
      <c r="O379" s="96" t="str">
        <f t="array" ref="O379">IFERROR(INDEX(Code_Action2Return, MATCH(TRUE, EXACT(G379, Code_Code), 0)),"")</f>
        <v/>
      </c>
      <c r="P379" s="96" t="str">
        <f t="array" ref="P379">IFERROR(INDEX(Code_Action3Return, MATCH(TRUE, EXACT(H379, Code_Code), 0)),"")</f>
        <v/>
      </c>
      <c r="Q379" s="96" t="str">
        <f t="array" ref="Q379">IFERROR(INDEX(Code_Action4Return, MATCH(TRUE, EXACT(I379, Code_Code), 0)),"")</f>
        <v/>
      </c>
      <c r="R379" s="125"/>
      <c r="S379" s="96" t="str">
        <f>IFERROR(MID(AB377,1,1))</f>
        <v/>
      </c>
      <c r="T379" s="124" t="str">
        <f>IFERROR(MID(AB377,2,1))</f>
        <v/>
      </c>
      <c r="U379" s="124" t="str">
        <f>IFERROR(MID(AB377,3,1))</f>
        <v/>
      </c>
      <c r="V379" s="124" t="str">
        <f>IFERROR(MID(AB377,4,1))</f>
        <v/>
      </c>
      <c r="W379" s="124" t="str">
        <f>IFERROR(MID(AB377,5,1))</f>
        <v/>
      </c>
      <c r="X379" s="124" t="str">
        <f>IFERROR(MID(AB377,6,1))</f>
        <v/>
      </c>
      <c r="Y379" s="124" t="str">
        <f>IFERROR(MID(AB377,7,1))</f>
        <v/>
      </c>
      <c r="Z379" s="124" t="str">
        <f>IFERROR(MID(AB377,8,1))</f>
        <v/>
      </c>
      <c r="AA379" s="96" t="str">
        <f t="array" ref="AA379">IFERROR(INDEX(Code_KindReturn, MATCH(TRUE, EXACT(S379, Code_Code), 0)),"")</f>
        <v/>
      </c>
      <c r="AB379" s="96" t="str">
        <f t="array" ref="AB379">IFERROR(INDEX(Code_GristReturn, MATCH(TRUE, EXACT(T379, Code_Code), 0)),"")</f>
        <v/>
      </c>
      <c r="AC379" s="96" t="str">
        <f t="array" ref="AC379">IFERROR(INDEX(Code_Trait1Return, MATCH(TRUE, EXACT(U379, Code_Code), 0)),"")</f>
        <v/>
      </c>
      <c r="AD379" s="96" t="str">
        <f t="array" ref="AD379">IFERROR(INDEX(Code_Trait2Return, MATCH(TRUE, EXACT(V379, Code_Code), 0)),"")</f>
        <v/>
      </c>
      <c r="AE379" s="96" t="str">
        <f t="array" ref="AE379">IFERROR(INDEX(Code_Action1Return, MATCH(TRUE, EXACT(W379, Code_Code), 0)),"")</f>
        <v/>
      </c>
      <c r="AF379" s="96" t="str">
        <f t="array" ref="AF379">IFERROR(INDEX(Code_Action2Return, MATCH(TRUE, EXACT(X379, Code_Code), 0)),"")</f>
        <v/>
      </c>
      <c r="AG379" s="96" t="str">
        <f t="array" ref="AG379">IFERROR(INDEX(Code_Action3Return, MATCH(TRUE, EXACT(Y379, Code_Code), 0)),"")</f>
        <v/>
      </c>
      <c r="AH379" s="96" t="str">
        <f t="array" ref="AH379">IFERROR(INDEX(Code_Action4Return, MATCH(TRUE, EXACT(Z379, Code_Code), 0)),"")</f>
        <v/>
      </c>
      <c r="AI379" s="125"/>
      <c r="AJ379" s="96">
        <f>IFERROR(IFS(B379="/",-2, S379="/",-1, AND(B379="/",S379="/"), 0, ALCH_KINDCHECKER(J379,AA379)&lt;&gt;0,ALCH_KINDCHECKER(J379,AA379)))</f>
        <v>1</v>
      </c>
      <c r="AK379" s="96">
        <f>IFERROR(IFS(AND(C379="/",T379="/"), 0,C379="/",2, T379="/",1, ALCH_GRISTCHECKER(K379,AB379)&lt;&gt;0,ALCH_GRISTCHECKER(K379,AB379)))</f>
        <v>3</v>
      </c>
      <c r="AL379" s="96">
        <f t="shared" ref="AL379:AM379" si="211">IFERROR(IFS(D379="/",-2, U379="/",-1, AND(D379="/",U379="/"), 0, ALCH_TRAITCHECK(L379,AC379)&lt;&gt;0,ALCH_TRAITCHECK(L379,AC379)))</f>
        <v>1</v>
      </c>
      <c r="AM379" s="96">
        <f t="shared" si="211"/>
        <v>1</v>
      </c>
      <c r="AN379" s="96">
        <f t="shared" ref="AN379:AQ379" si="212">IFERROR(IFS(F379="/",-2, W379="/",-1, AND(F379="/",W379="/"), 0, ALCH_ACTIONCHECK(N379,AE379)&lt;&gt;0,ALCH_ACTIONCHECK(N379,AE379)))</f>
        <v>1</v>
      </c>
      <c r="AO379" s="96">
        <f t="shared" si="212"/>
        <v>1</v>
      </c>
      <c r="AP379" s="96">
        <f t="shared" si="212"/>
        <v>1</v>
      </c>
      <c r="AQ379" s="96">
        <f t="shared" si="212"/>
        <v>1</v>
      </c>
      <c r="AR379" s="126" t="str">
        <f>IFERROR(IFS(AND(B379="/",S379="/"), "/",B379="/",S379, S379="/", B379,AJ379=0, "/",R377="&amp;&amp;", IFS(AK379=3,IFS(AJ379=1,B379,AJ379=2,S379),AK379=1,S379,AK379=2,B379), R377="||", IFS(AK379=3,IFS(AJ379=2,B379,AJ379=1,S379),AK379=2,S379,AK379=1,B379)))</f>
        <v/>
      </c>
      <c r="AS379" s="126" t="str">
        <f>IFERROR(IFS(AND(C379="/",T379="/"), "/",C379="/",T379, T379="/", C379,AK379=0, "/",AK379=3,C379,R377="&amp;&amp;",ALCH_THEGRISTER(AK379,1,K379,AB379,C379,T379,8),R377="||",ALCH_THEGRISTER(AK379,-1,AB379,K379,T379,C379,2)))</f>
        <v/>
      </c>
      <c r="AT379" s="126" t="str">
        <f>IFERROR(IFS(AND(D379="/",U379="/"), "/",D379="/",U379, U379="/", D379,R377="&amp;&amp;", IFS(AK379=1,D379,AK379=2,U379,AK379=3,IFS(AL379=1,D379,AL379=2,U379)), R377="||",IFS(AK379=2,D379,AK379=1,U379,AK379=3,IFS(AL379=2,D379,AL379=1,U379)),AL379=0, "/"))</f>
        <v/>
      </c>
      <c r="AU379" s="126" t="str">
        <f>IFERROR(IFS(AND(E379="/",V379="/"), "/",E379="/",V379, V379="/", E379,R377="&amp;&amp;", IFS(AK379=2,E379,AK379=1,V379,AK379=3,IFS(AM379=2,E379,AM379=1,V379)), R377="||",IFS(AK379=1,E379,AK379=2,V379,AK379=3,IFS(AM379=1,E379,AM379=2,V379)),AM379=0, "/"))</f>
        <v/>
      </c>
      <c r="AV379" s="126" t="str">
        <f>IFERROR(IFS(AND(F379="/",W379="/"), "/",F379="/",W379, W379="/", F379,R377="&amp;&amp;",IFS(AK379=1,F379,AK379=2,W379,AK379=3,IFS(AN379=1,F379,AN379=2,W379)), R377="||",IFS(AK379=2,F379,AK379=1,W379,AK379=3,IFS(AN379=2,F379,AN379=1,W379)),AN379=0, "/"))</f>
        <v/>
      </c>
      <c r="AW379" s="126" t="str">
        <f>IFERROR(IFS(AND(G379="/",X379="/"), "/",G379="/",X379, X379="/", G379,R377="&amp;&amp;", IFS(AK379=2,G379,AK379=1,X379,AK379=3,IFS(AO379=2,G379,AO379=1,X379)), R377="||",IFS(AK379=1,G379,AK379=2,X379,AK379=3,IFS(AO379=1,G379,AO379=2,X379)),AO379=0, "/"))</f>
        <v/>
      </c>
      <c r="AX379" s="126" t="str">
        <f>IFERROR(IFS(AND(H379="/",Y379="/"), "/",H379="/",Y379, Y379="/", H379,R377="&amp;&amp;", IFS(AK379=1,H379,AK379=2,Y379,AK379=3,IFS(AP379=1,H379,AP379=2,Y379)), R377="||",IFS(AK379=2,H379,AK379=1,Y379,AK379=3,IFS(AP379=2,H379,AP379=1,Y379)),AP379=0, "/"))</f>
        <v/>
      </c>
      <c r="AY379" s="127" t="str">
        <f>IFERROR(IFS(AND(I379="/",Z379="/"), "/",I379="/",Z379, Z379="/", I379,R377="&amp;&amp;", IFS(AK379=2,I379,AK379=1,Z379,AK379=3,IFS(AQ379=2,I379,AQ379=1,Z379)), R377="||",IFS(AK379=1,I379,AK379=2,Z379,AK379=3,IFS(AQ379=1,I379,AQ379=2,Z379)),AQ379=0, "/"))</f>
        <v/>
      </c>
      <c r="AZ379" s="112"/>
      <c r="BA379" s="79"/>
    </row>
    <row r="380" ht="15.0" customHeight="1">
      <c r="A380" s="77"/>
      <c r="B380" s="118"/>
      <c r="C380" s="91"/>
      <c r="J380" s="91"/>
      <c r="Q380" s="73"/>
      <c r="R380" s="91" t="s">
        <v>27</v>
      </c>
      <c r="U380" s="120"/>
      <c r="AB380" s="91"/>
      <c r="AI380" s="73"/>
      <c r="AJ380" s="120"/>
      <c r="AQ380" s="121" t="str">
        <f>IFERROR(CONCAT(AR382,CONCAT(AS382,CONCAT(AT382,CONCAT(AU382,CONCAT(AV382,CONCAT(AW382,CONCAT(AX382,AY382))))))))</f>
        <v/>
      </c>
      <c r="AY380" s="118"/>
      <c r="AZ380" s="112"/>
      <c r="BA380" s="79"/>
    </row>
    <row r="381" ht="15.0" customHeight="1">
      <c r="A381" s="77"/>
      <c r="B381" s="118"/>
      <c r="Q381" s="73"/>
      <c r="U381" s="122"/>
      <c r="AI381" s="73"/>
      <c r="AJ381" s="122"/>
      <c r="AY381" s="119"/>
      <c r="AZ381" s="112"/>
      <c r="BA381" s="79"/>
    </row>
    <row r="382" ht="15.0" customHeight="1">
      <c r="A382" s="77"/>
      <c r="B382" s="98" t="str">
        <f>IFERROR(MID(J380,1,1))</f>
        <v/>
      </c>
      <c r="C382" s="123" t="str">
        <f>IFERROR(MID(J380,2,1))</f>
        <v/>
      </c>
      <c r="D382" s="124" t="str">
        <f>IFERROR(MID(J380,3,1))</f>
        <v/>
      </c>
      <c r="E382" s="124" t="str">
        <f>IFERROR(MID(J380,4,1))</f>
        <v/>
      </c>
      <c r="F382" s="124" t="str">
        <f>IFERROR(MID(J380,5,1))</f>
        <v/>
      </c>
      <c r="G382" s="124" t="str">
        <f>IFERROR(MID(J380,6,1))</f>
        <v/>
      </c>
      <c r="H382" s="124" t="str">
        <f>IFERROR(MID(J380,7,1))</f>
        <v/>
      </c>
      <c r="I382" s="124" t="str">
        <f>IFERROR(MID(J380,8,1))</f>
        <v/>
      </c>
      <c r="J382" s="96" t="str">
        <f t="array" ref="J382">IFERROR(INDEX(Code_KindReturn, MATCH(TRUE, EXACT(B382, Code_Code), 0)),"")</f>
        <v/>
      </c>
      <c r="K382" s="96" t="str">
        <f t="array" ref="K382">IFERROR(INDEX(Code_GristReturn, MATCH(TRUE, EXACT(C382, Code_Code), 0)),"")</f>
        <v/>
      </c>
      <c r="L382" s="96" t="str">
        <f t="array" ref="L382">IFERROR(INDEX(Code_Trait1Return, MATCH(TRUE, EXACT(D382, Code_Code), 0)),"")</f>
        <v/>
      </c>
      <c r="M382" s="96" t="str">
        <f t="array" ref="M382">IFERROR(INDEX(Code_Trait2Return, MATCH(TRUE, EXACT(E382, Code_Code), 0)),"")</f>
        <v/>
      </c>
      <c r="N382" s="96" t="str">
        <f t="array" ref="N382">IFERROR(INDEX(Code_Action1Return, MATCH(TRUE, EXACT(F382, Code_Code), 0)),"")</f>
        <v/>
      </c>
      <c r="O382" s="96" t="str">
        <f t="array" ref="O382">IFERROR(INDEX(Code_Action2Return, MATCH(TRUE, EXACT(G382, Code_Code), 0)),"")</f>
        <v/>
      </c>
      <c r="P382" s="96" t="str">
        <f t="array" ref="P382">IFERROR(INDEX(Code_Action3Return, MATCH(TRUE, EXACT(H382, Code_Code), 0)),"")</f>
        <v/>
      </c>
      <c r="Q382" s="96" t="str">
        <f t="array" ref="Q382">IFERROR(INDEX(Code_Action4Return, MATCH(TRUE, EXACT(I382, Code_Code), 0)),"")</f>
        <v/>
      </c>
      <c r="R382" s="125"/>
      <c r="S382" s="96" t="str">
        <f>IFERROR(MID(AB380,1,1))</f>
        <v/>
      </c>
      <c r="T382" s="124" t="str">
        <f>IFERROR(MID(AB380,2,1))</f>
        <v/>
      </c>
      <c r="U382" s="124" t="str">
        <f>IFERROR(MID(AB380,3,1))</f>
        <v/>
      </c>
      <c r="V382" s="124" t="str">
        <f>IFERROR(MID(AB380,4,1))</f>
        <v/>
      </c>
      <c r="W382" s="124" t="str">
        <f>IFERROR(MID(AB380,5,1))</f>
        <v/>
      </c>
      <c r="X382" s="124" t="str">
        <f>IFERROR(MID(AB380,6,1))</f>
        <v/>
      </c>
      <c r="Y382" s="124" t="str">
        <f>IFERROR(MID(AB380,7,1))</f>
        <v/>
      </c>
      <c r="Z382" s="124" t="str">
        <f>IFERROR(MID(AB380,8,1))</f>
        <v/>
      </c>
      <c r="AA382" s="96" t="str">
        <f t="array" ref="AA382">IFERROR(INDEX(Code_KindReturn, MATCH(TRUE, EXACT(S382, Code_Code), 0)),"")</f>
        <v/>
      </c>
      <c r="AB382" s="96" t="str">
        <f t="array" ref="AB382">IFERROR(INDEX(Code_GristReturn, MATCH(TRUE, EXACT(T382, Code_Code), 0)),"")</f>
        <v/>
      </c>
      <c r="AC382" s="96" t="str">
        <f t="array" ref="AC382">IFERROR(INDEX(Code_Trait1Return, MATCH(TRUE, EXACT(U382, Code_Code), 0)),"")</f>
        <v/>
      </c>
      <c r="AD382" s="96" t="str">
        <f t="array" ref="AD382">IFERROR(INDEX(Code_Trait2Return, MATCH(TRUE, EXACT(V382, Code_Code), 0)),"")</f>
        <v/>
      </c>
      <c r="AE382" s="96" t="str">
        <f t="array" ref="AE382">IFERROR(INDEX(Code_Action1Return, MATCH(TRUE, EXACT(W382, Code_Code), 0)),"")</f>
        <v/>
      </c>
      <c r="AF382" s="96" t="str">
        <f t="array" ref="AF382">IFERROR(INDEX(Code_Action2Return, MATCH(TRUE, EXACT(X382, Code_Code), 0)),"")</f>
        <v/>
      </c>
      <c r="AG382" s="96" t="str">
        <f t="array" ref="AG382">IFERROR(INDEX(Code_Action3Return, MATCH(TRUE, EXACT(Y382, Code_Code), 0)),"")</f>
        <v/>
      </c>
      <c r="AH382" s="96" t="str">
        <f t="array" ref="AH382">IFERROR(INDEX(Code_Action4Return, MATCH(TRUE, EXACT(Z382, Code_Code), 0)),"")</f>
        <v/>
      </c>
      <c r="AI382" s="125"/>
      <c r="AJ382" s="96">
        <f>IFERROR(IFS(B382="/",-2, S382="/",-1, AND(B382="/",S382="/"), 0, ALCH_KINDCHECKER(J382,AA382)&lt;&gt;0,ALCH_KINDCHECKER(J382,AA382)))</f>
        <v>1</v>
      </c>
      <c r="AK382" s="96">
        <f>IFERROR(IFS(AND(C382="/",T382="/"), 0,C382="/",2, T382="/",1, ALCH_GRISTCHECKER(K382,AB382)&lt;&gt;0,ALCH_GRISTCHECKER(K382,AB382)))</f>
        <v>3</v>
      </c>
      <c r="AL382" s="96">
        <f t="shared" ref="AL382:AM382" si="213">IFERROR(IFS(D382="/",-2, U382="/",-1, AND(D382="/",U382="/"), 0, ALCH_TRAITCHECK(L382,AC382)&lt;&gt;0,ALCH_TRAITCHECK(L382,AC382)))</f>
        <v>1</v>
      </c>
      <c r="AM382" s="96">
        <f t="shared" si="213"/>
        <v>1</v>
      </c>
      <c r="AN382" s="96">
        <f t="shared" ref="AN382:AQ382" si="214">IFERROR(IFS(F382="/",-2, W382="/",-1, AND(F382="/",W382="/"), 0, ALCH_ACTIONCHECK(N382,AE382)&lt;&gt;0,ALCH_ACTIONCHECK(N382,AE382)))</f>
        <v>1</v>
      </c>
      <c r="AO382" s="96">
        <f t="shared" si="214"/>
        <v>1</v>
      </c>
      <c r="AP382" s="96">
        <f t="shared" si="214"/>
        <v>1</v>
      </c>
      <c r="AQ382" s="96">
        <f t="shared" si="214"/>
        <v>1</v>
      </c>
      <c r="AR382" s="126" t="str">
        <f>IFERROR(IFS(AND(B382="/",S382="/"), "/",B382="/",S382, S382="/", B382,AJ382=0, "/",R380="&amp;&amp;", IFS(AK382=3,IFS(AJ382=1,B382,AJ382=2,S382),AK382=1,S382,AK382=2,B382), R380="||", IFS(AK382=3,IFS(AJ382=2,B382,AJ382=1,S382),AK382=2,S382,AK382=1,B382)))</f>
        <v/>
      </c>
      <c r="AS382" s="126" t="str">
        <f>IFERROR(IFS(AND(C382="/",T382="/"), "/",C382="/",T382, T382="/", C382,AK382=0, "/",AK382=3,C382,R380="&amp;&amp;",ALCH_THEGRISTER(AK382,1,K382,AB382,C382,T382,8),R380="||",ALCH_THEGRISTER(AK382,-1,AB382,K382,T382,C382,2)))</f>
        <v/>
      </c>
      <c r="AT382" s="126" t="str">
        <f>IFERROR(IFS(AND(D382="/",U382="/"), "/",D382="/",U382, U382="/", D382,R380="&amp;&amp;", IFS(AK382=1,D382,AK382=2,U382,AK382=3,IFS(AL382=1,D382,AL382=2,U382)), R380="||",IFS(AK382=2,D382,AK382=1,U382,AK382=3,IFS(AL382=2,D382,AL382=1,U382)),AL382=0, "/"))</f>
        <v/>
      </c>
      <c r="AU382" s="126" t="str">
        <f>IFERROR(IFS(AND(E382="/",V382="/"), "/",E382="/",V382, V382="/", E382,R380="&amp;&amp;", IFS(AK382=2,E382,AK382=1,V382,AK382=3,IFS(AM382=2,E382,AM382=1,V382)), R380="||",IFS(AK382=1,E382,AK382=2,V382,AK382=3,IFS(AM382=1,E382,AM382=2,V382)),AM382=0, "/"))</f>
        <v/>
      </c>
      <c r="AV382" s="126" t="str">
        <f>IFERROR(IFS(AND(F382="/",W382="/"), "/",F382="/",W382, W382="/", F382,R380="&amp;&amp;",IFS(AK382=1,F382,AK382=2,W382,AK382=3,IFS(AN382=1,F382,AN382=2,W382)), R380="||",IFS(AK382=2,F382,AK382=1,W382,AK382=3,IFS(AN382=2,F382,AN382=1,W382)),AN382=0, "/"))</f>
        <v/>
      </c>
      <c r="AW382" s="126" t="str">
        <f>IFERROR(IFS(AND(G382="/",X382="/"), "/",G382="/",X382, X382="/", G382,R380="&amp;&amp;", IFS(AK382=2,G382,AK382=1,X382,AK382=3,IFS(AO382=2,G382,AO382=1,X382)), R380="||",IFS(AK382=1,G382,AK382=2,X382,AK382=3,IFS(AO382=1,G382,AO382=2,X382)),AO382=0, "/"))</f>
        <v/>
      </c>
      <c r="AX382" s="126" t="str">
        <f>IFERROR(IFS(AND(H382="/",Y382="/"), "/",H382="/",Y382, Y382="/", H382,R380="&amp;&amp;", IFS(AK382=1,H382,AK382=2,Y382,AK382=3,IFS(AP382=1,H382,AP382=2,Y382)), R380="||",IFS(AK382=2,H382,AK382=1,Y382,AK382=3,IFS(AP382=2,H382,AP382=1,Y382)),AP382=0, "/"))</f>
        <v/>
      </c>
      <c r="AY382" s="127" t="str">
        <f>IFERROR(IFS(AND(I382="/",Z382="/"), "/",I382="/",Z382, Z382="/", I382,R380="&amp;&amp;", IFS(AK382=2,I382,AK382=1,Z382,AK382=3,IFS(AQ382=2,I382,AQ382=1,Z382)), R380="||",IFS(AK382=1,I382,AK382=2,Z382,AK382=3,IFS(AQ382=1,I382,AQ382=2,Z382)),AQ382=0, "/"))</f>
        <v/>
      </c>
      <c r="AZ382" s="112"/>
      <c r="BA382" s="79"/>
    </row>
    <row r="383" ht="15.0" customHeight="1">
      <c r="A383" s="77"/>
      <c r="B383" s="118"/>
      <c r="C383" s="91"/>
      <c r="J383" s="91"/>
      <c r="Q383" s="73"/>
      <c r="R383" s="91" t="s">
        <v>27</v>
      </c>
      <c r="U383" s="120"/>
      <c r="AB383" s="91"/>
      <c r="AI383" s="73"/>
      <c r="AJ383" s="120"/>
      <c r="AQ383" s="121" t="str">
        <f>IFERROR(CONCAT(AR385,CONCAT(AS385,CONCAT(AT385,CONCAT(AU385,CONCAT(AV385,CONCAT(AW385,CONCAT(AX385,AY385))))))))</f>
        <v/>
      </c>
      <c r="AY383" s="118"/>
      <c r="AZ383" s="112"/>
      <c r="BA383" s="79"/>
    </row>
    <row r="384" ht="15.0" customHeight="1">
      <c r="A384" s="77"/>
      <c r="B384" s="118"/>
      <c r="Q384" s="73"/>
      <c r="U384" s="122"/>
      <c r="AI384" s="73"/>
      <c r="AJ384" s="122"/>
      <c r="AY384" s="119"/>
      <c r="AZ384" s="112"/>
      <c r="BA384" s="79"/>
    </row>
    <row r="385" ht="15.0" customHeight="1">
      <c r="A385" s="77"/>
      <c r="B385" s="98" t="str">
        <f>IFERROR(MID(J383,1,1))</f>
        <v/>
      </c>
      <c r="C385" s="123" t="str">
        <f>IFERROR(MID(J383,2,1))</f>
        <v/>
      </c>
      <c r="D385" s="124" t="str">
        <f>IFERROR(MID(J383,3,1))</f>
        <v/>
      </c>
      <c r="E385" s="124" t="str">
        <f>IFERROR(MID(J383,4,1))</f>
        <v/>
      </c>
      <c r="F385" s="124" t="str">
        <f>IFERROR(MID(J383,5,1))</f>
        <v/>
      </c>
      <c r="G385" s="124" t="str">
        <f>IFERROR(MID(J383,6,1))</f>
        <v/>
      </c>
      <c r="H385" s="124" t="str">
        <f>IFERROR(MID(J383,7,1))</f>
        <v/>
      </c>
      <c r="I385" s="124" t="str">
        <f>IFERROR(MID(J383,8,1))</f>
        <v/>
      </c>
      <c r="J385" s="96" t="str">
        <f t="array" ref="J385">IFERROR(INDEX(Code_KindReturn, MATCH(TRUE, EXACT(B385, Code_Code), 0)),"")</f>
        <v/>
      </c>
      <c r="K385" s="96" t="str">
        <f t="array" ref="K385">IFERROR(INDEX(Code_GristReturn, MATCH(TRUE, EXACT(C385, Code_Code), 0)),"")</f>
        <v/>
      </c>
      <c r="L385" s="96" t="str">
        <f t="array" ref="L385">IFERROR(INDEX(Code_Trait1Return, MATCH(TRUE, EXACT(D385, Code_Code), 0)),"")</f>
        <v/>
      </c>
      <c r="M385" s="96" t="str">
        <f t="array" ref="M385">IFERROR(INDEX(Code_Trait2Return, MATCH(TRUE, EXACT(E385, Code_Code), 0)),"")</f>
        <v/>
      </c>
      <c r="N385" s="96" t="str">
        <f t="array" ref="N385">IFERROR(INDEX(Code_Action1Return, MATCH(TRUE, EXACT(F385, Code_Code), 0)),"")</f>
        <v/>
      </c>
      <c r="O385" s="96" t="str">
        <f t="array" ref="O385">IFERROR(INDEX(Code_Action2Return, MATCH(TRUE, EXACT(G385, Code_Code), 0)),"")</f>
        <v/>
      </c>
      <c r="P385" s="96" t="str">
        <f t="array" ref="P385">IFERROR(INDEX(Code_Action3Return, MATCH(TRUE, EXACT(H385, Code_Code), 0)),"")</f>
        <v/>
      </c>
      <c r="Q385" s="96" t="str">
        <f t="array" ref="Q385">IFERROR(INDEX(Code_Action4Return, MATCH(TRUE, EXACT(I385, Code_Code), 0)),"")</f>
        <v/>
      </c>
      <c r="R385" s="125"/>
      <c r="S385" s="96" t="str">
        <f>IFERROR(MID(AB383,1,1))</f>
        <v/>
      </c>
      <c r="T385" s="124" t="str">
        <f>IFERROR(MID(AB383,2,1))</f>
        <v/>
      </c>
      <c r="U385" s="124" t="str">
        <f>IFERROR(MID(AB383,3,1))</f>
        <v/>
      </c>
      <c r="V385" s="124" t="str">
        <f>IFERROR(MID(AB383,4,1))</f>
        <v/>
      </c>
      <c r="W385" s="124" t="str">
        <f>IFERROR(MID(AB383,5,1))</f>
        <v/>
      </c>
      <c r="X385" s="124" t="str">
        <f>IFERROR(MID(AB383,6,1))</f>
        <v/>
      </c>
      <c r="Y385" s="124" t="str">
        <f>IFERROR(MID(AB383,7,1))</f>
        <v/>
      </c>
      <c r="Z385" s="124" t="str">
        <f>IFERROR(MID(AB383,8,1))</f>
        <v/>
      </c>
      <c r="AA385" s="96" t="str">
        <f t="array" ref="AA385">IFERROR(INDEX(Code_KindReturn, MATCH(TRUE, EXACT(S385, Code_Code), 0)),"")</f>
        <v/>
      </c>
      <c r="AB385" s="96" t="str">
        <f t="array" ref="AB385">IFERROR(INDEX(Code_GristReturn, MATCH(TRUE, EXACT(T385, Code_Code), 0)),"")</f>
        <v/>
      </c>
      <c r="AC385" s="96" t="str">
        <f t="array" ref="AC385">IFERROR(INDEX(Code_Trait1Return, MATCH(TRUE, EXACT(U385, Code_Code), 0)),"")</f>
        <v/>
      </c>
      <c r="AD385" s="96" t="str">
        <f t="array" ref="AD385">IFERROR(INDEX(Code_Trait2Return, MATCH(TRUE, EXACT(V385, Code_Code), 0)),"")</f>
        <v/>
      </c>
      <c r="AE385" s="96" t="str">
        <f t="array" ref="AE385">IFERROR(INDEX(Code_Action1Return, MATCH(TRUE, EXACT(W385, Code_Code), 0)),"")</f>
        <v/>
      </c>
      <c r="AF385" s="96" t="str">
        <f t="array" ref="AF385">IFERROR(INDEX(Code_Action2Return, MATCH(TRUE, EXACT(X385, Code_Code), 0)),"")</f>
        <v/>
      </c>
      <c r="AG385" s="96" t="str">
        <f t="array" ref="AG385">IFERROR(INDEX(Code_Action3Return, MATCH(TRUE, EXACT(Y385, Code_Code), 0)),"")</f>
        <v/>
      </c>
      <c r="AH385" s="96" t="str">
        <f t="array" ref="AH385">IFERROR(INDEX(Code_Action4Return, MATCH(TRUE, EXACT(Z385, Code_Code), 0)),"")</f>
        <v/>
      </c>
      <c r="AI385" s="125"/>
      <c r="AJ385" s="96">
        <f>IFERROR(IFS(B385="/",-2, S385="/",-1, AND(B385="/",S385="/"), 0, ALCH_KINDCHECKER(J385,AA385)&lt;&gt;0,ALCH_KINDCHECKER(J385,AA385)))</f>
        <v>1</v>
      </c>
      <c r="AK385" s="96">
        <f>IFERROR(IFS(AND(C385="/",T385="/"), 0,C385="/",2, T385="/",1, ALCH_GRISTCHECKER(K385,AB385)&lt;&gt;0,ALCH_GRISTCHECKER(K385,AB385)))</f>
        <v>3</v>
      </c>
      <c r="AL385" s="96">
        <f t="shared" ref="AL385:AM385" si="215">IFERROR(IFS(D385="/",-2, U385="/",-1, AND(D385="/",U385="/"), 0, ALCH_TRAITCHECK(L385,AC385)&lt;&gt;0,ALCH_TRAITCHECK(L385,AC385)))</f>
        <v>1</v>
      </c>
      <c r="AM385" s="96">
        <f t="shared" si="215"/>
        <v>1</v>
      </c>
      <c r="AN385" s="96">
        <f t="shared" ref="AN385:AQ385" si="216">IFERROR(IFS(F385="/",-2, W385="/",-1, AND(F385="/",W385="/"), 0, ALCH_ACTIONCHECK(N385,AE385)&lt;&gt;0,ALCH_ACTIONCHECK(N385,AE385)))</f>
        <v>1</v>
      </c>
      <c r="AO385" s="96">
        <f t="shared" si="216"/>
        <v>1</v>
      </c>
      <c r="AP385" s="96">
        <f t="shared" si="216"/>
        <v>1</v>
      </c>
      <c r="AQ385" s="96">
        <f t="shared" si="216"/>
        <v>1</v>
      </c>
      <c r="AR385" s="126" t="str">
        <f>IFERROR(IFS(AND(B385="/",S385="/"), "/",B385="/",S385, S385="/", B385,AJ385=0, "/",R383="&amp;&amp;", IFS(AK385=3,IFS(AJ385=1,B385,AJ385=2,S385),AK385=1,S385,AK385=2,B385), R383="||", IFS(AK385=3,IFS(AJ385=2,B385,AJ385=1,S385),AK385=2,S385,AK385=1,B385)))</f>
        <v/>
      </c>
      <c r="AS385" s="126" t="str">
        <f>IFERROR(IFS(AND(C385="/",T385="/"), "/",C385="/",T385, T385="/", C385,AK385=0, "/",AK385=3,C385,R383="&amp;&amp;",ALCH_THEGRISTER(AK385,1,K385,AB385,C385,T385,8),R383="||",ALCH_THEGRISTER(AK385,-1,AB385,K385,T385,C385,2)))</f>
        <v/>
      </c>
      <c r="AT385" s="126" t="str">
        <f>IFERROR(IFS(AND(D385="/",U385="/"), "/",D385="/",U385, U385="/", D385,R383="&amp;&amp;", IFS(AK385=1,D385,AK385=2,U385,AK385=3,IFS(AL385=1,D385,AL385=2,U385)), R383="||",IFS(AK385=2,D385,AK385=1,U385,AK385=3,IFS(AL385=2,D385,AL385=1,U385)),AL385=0, "/"))</f>
        <v/>
      </c>
      <c r="AU385" s="126" t="str">
        <f>IFERROR(IFS(AND(E385="/",V385="/"), "/",E385="/",V385, V385="/", E385,R383="&amp;&amp;", IFS(AK385=2,E385,AK385=1,V385,AK385=3,IFS(AM385=2,E385,AM385=1,V385)), R383="||",IFS(AK385=1,E385,AK385=2,V385,AK385=3,IFS(AM385=1,E385,AM385=2,V385)),AM385=0, "/"))</f>
        <v/>
      </c>
      <c r="AV385" s="126" t="str">
        <f>IFERROR(IFS(AND(F385="/",W385="/"), "/",F385="/",W385, W385="/", F385,R383="&amp;&amp;",IFS(AK385=1,F385,AK385=2,W385,AK385=3,IFS(AN385=1,F385,AN385=2,W385)), R383="||",IFS(AK385=2,F385,AK385=1,W385,AK385=3,IFS(AN385=2,F385,AN385=1,W385)),AN385=0, "/"))</f>
        <v/>
      </c>
      <c r="AW385" s="126" t="str">
        <f>IFERROR(IFS(AND(G385="/",X385="/"), "/",G385="/",X385, X385="/", G385,R383="&amp;&amp;", IFS(AK385=2,G385,AK385=1,X385,AK385=3,IFS(AO385=2,G385,AO385=1,X385)), R383="||",IFS(AK385=1,G385,AK385=2,X385,AK385=3,IFS(AO385=1,G385,AO385=2,X385)),AO385=0, "/"))</f>
        <v/>
      </c>
      <c r="AX385" s="126" t="str">
        <f>IFERROR(IFS(AND(H385="/",Y385="/"), "/",H385="/",Y385, Y385="/", H385,R383="&amp;&amp;", IFS(AK385=1,H385,AK385=2,Y385,AK385=3,IFS(AP385=1,H385,AP385=2,Y385)), R383="||",IFS(AK385=2,H385,AK385=1,Y385,AK385=3,IFS(AP385=2,H385,AP385=1,Y385)),AP385=0, "/"))</f>
        <v/>
      </c>
      <c r="AY385" s="127" t="str">
        <f>IFERROR(IFS(AND(I385="/",Z385="/"), "/",I385="/",Z385, Z385="/", I385,R383="&amp;&amp;", IFS(AK385=2,I385,AK385=1,Z385,AK385=3,IFS(AQ385=2,I385,AQ385=1,Z385)), R383="||",IFS(AK385=1,I385,AK385=2,Z385,AK385=3,IFS(AQ385=1,I385,AQ385=2,Z385)),AQ385=0, "/"))</f>
        <v/>
      </c>
      <c r="AZ385" s="112"/>
      <c r="BA385" s="79"/>
    </row>
    <row r="386" ht="15.0" customHeight="1">
      <c r="A386" s="77"/>
      <c r="B386" s="118"/>
      <c r="C386" s="91"/>
      <c r="J386" s="91"/>
      <c r="Q386" s="73"/>
      <c r="R386" s="91" t="s">
        <v>27</v>
      </c>
      <c r="U386" s="120"/>
      <c r="AB386" s="91"/>
      <c r="AI386" s="73"/>
      <c r="AJ386" s="120"/>
      <c r="AQ386" s="121" t="str">
        <f>IFERROR(CONCAT(AR388,CONCAT(AS388,CONCAT(AT388,CONCAT(AU388,CONCAT(AV388,CONCAT(AW388,CONCAT(AX388,AY388))))))))</f>
        <v/>
      </c>
      <c r="AY386" s="118"/>
      <c r="AZ386" s="112"/>
      <c r="BA386" s="79"/>
    </row>
    <row r="387" ht="15.0" customHeight="1">
      <c r="A387" s="77"/>
      <c r="B387" s="118"/>
      <c r="Q387" s="73"/>
      <c r="U387" s="122"/>
      <c r="AI387" s="73"/>
      <c r="AJ387" s="122"/>
      <c r="AY387" s="119"/>
      <c r="AZ387" s="112"/>
      <c r="BA387" s="79"/>
    </row>
    <row r="388" ht="15.0" customHeight="1">
      <c r="A388" s="77"/>
      <c r="B388" s="98" t="str">
        <f>IFERROR(MID(J386,1,1))</f>
        <v/>
      </c>
      <c r="C388" s="123" t="str">
        <f>IFERROR(MID(J386,2,1))</f>
        <v/>
      </c>
      <c r="D388" s="124" t="str">
        <f>IFERROR(MID(J386,3,1))</f>
        <v/>
      </c>
      <c r="E388" s="124" t="str">
        <f>IFERROR(MID(J386,4,1))</f>
        <v/>
      </c>
      <c r="F388" s="124" t="str">
        <f>IFERROR(MID(J386,5,1))</f>
        <v/>
      </c>
      <c r="G388" s="124" t="str">
        <f>IFERROR(MID(J386,6,1))</f>
        <v/>
      </c>
      <c r="H388" s="124" t="str">
        <f>IFERROR(MID(J386,7,1))</f>
        <v/>
      </c>
      <c r="I388" s="124" t="str">
        <f>IFERROR(MID(J386,8,1))</f>
        <v/>
      </c>
      <c r="J388" s="96" t="str">
        <f t="array" ref="J388">IFERROR(INDEX(Code_KindReturn, MATCH(TRUE, EXACT(B388, Code_Code), 0)),"")</f>
        <v/>
      </c>
      <c r="K388" s="96" t="str">
        <f t="array" ref="K388">IFERROR(INDEX(Code_GristReturn, MATCH(TRUE, EXACT(C388, Code_Code), 0)),"")</f>
        <v/>
      </c>
      <c r="L388" s="96" t="str">
        <f t="array" ref="L388">IFERROR(INDEX(Code_Trait1Return, MATCH(TRUE, EXACT(D388, Code_Code), 0)),"")</f>
        <v/>
      </c>
      <c r="M388" s="96" t="str">
        <f t="array" ref="M388">IFERROR(INDEX(Code_Trait2Return, MATCH(TRUE, EXACT(E388, Code_Code), 0)),"")</f>
        <v/>
      </c>
      <c r="N388" s="96" t="str">
        <f t="array" ref="N388">IFERROR(INDEX(Code_Action1Return, MATCH(TRUE, EXACT(F388, Code_Code), 0)),"")</f>
        <v/>
      </c>
      <c r="O388" s="96" t="str">
        <f t="array" ref="O388">IFERROR(INDEX(Code_Action2Return, MATCH(TRUE, EXACT(G388, Code_Code), 0)),"")</f>
        <v/>
      </c>
      <c r="P388" s="96" t="str">
        <f t="array" ref="P388">IFERROR(INDEX(Code_Action3Return, MATCH(TRUE, EXACT(H388, Code_Code), 0)),"")</f>
        <v/>
      </c>
      <c r="Q388" s="96" t="str">
        <f t="array" ref="Q388">IFERROR(INDEX(Code_Action4Return, MATCH(TRUE, EXACT(I388, Code_Code), 0)),"")</f>
        <v/>
      </c>
      <c r="R388" s="125"/>
      <c r="S388" s="96" t="str">
        <f>IFERROR(MID(AB386,1,1))</f>
        <v/>
      </c>
      <c r="T388" s="124" t="str">
        <f>IFERROR(MID(AB386,2,1))</f>
        <v/>
      </c>
      <c r="U388" s="124" t="str">
        <f>IFERROR(MID(AB386,3,1))</f>
        <v/>
      </c>
      <c r="V388" s="124" t="str">
        <f>IFERROR(MID(AB386,4,1))</f>
        <v/>
      </c>
      <c r="W388" s="124" t="str">
        <f>IFERROR(MID(AB386,5,1))</f>
        <v/>
      </c>
      <c r="X388" s="124" t="str">
        <f>IFERROR(MID(AB386,6,1))</f>
        <v/>
      </c>
      <c r="Y388" s="124" t="str">
        <f>IFERROR(MID(AB386,7,1))</f>
        <v/>
      </c>
      <c r="Z388" s="124" t="str">
        <f>IFERROR(MID(AB386,8,1))</f>
        <v/>
      </c>
      <c r="AA388" s="96" t="str">
        <f t="array" ref="AA388">IFERROR(INDEX(Code_KindReturn, MATCH(TRUE, EXACT(S388, Code_Code), 0)),"")</f>
        <v/>
      </c>
      <c r="AB388" s="96" t="str">
        <f t="array" ref="AB388">IFERROR(INDEX(Code_GristReturn, MATCH(TRUE, EXACT(T388, Code_Code), 0)),"")</f>
        <v/>
      </c>
      <c r="AC388" s="96" t="str">
        <f t="array" ref="AC388">IFERROR(INDEX(Code_Trait1Return, MATCH(TRUE, EXACT(U388, Code_Code), 0)),"")</f>
        <v/>
      </c>
      <c r="AD388" s="96" t="str">
        <f t="array" ref="AD388">IFERROR(INDEX(Code_Trait2Return, MATCH(TRUE, EXACT(V388, Code_Code), 0)),"")</f>
        <v/>
      </c>
      <c r="AE388" s="96" t="str">
        <f t="array" ref="AE388">IFERROR(INDEX(Code_Action1Return, MATCH(TRUE, EXACT(W388, Code_Code), 0)),"")</f>
        <v/>
      </c>
      <c r="AF388" s="96" t="str">
        <f t="array" ref="AF388">IFERROR(INDEX(Code_Action2Return, MATCH(TRUE, EXACT(X388, Code_Code), 0)),"")</f>
        <v/>
      </c>
      <c r="AG388" s="96" t="str">
        <f t="array" ref="AG388">IFERROR(INDEX(Code_Action3Return, MATCH(TRUE, EXACT(Y388, Code_Code), 0)),"")</f>
        <v/>
      </c>
      <c r="AH388" s="96" t="str">
        <f t="array" ref="AH388">IFERROR(INDEX(Code_Action4Return, MATCH(TRUE, EXACT(Z388, Code_Code), 0)),"")</f>
        <v/>
      </c>
      <c r="AI388" s="125"/>
      <c r="AJ388" s="96">
        <f>IFERROR(IFS(B388="/",-2, S388="/",-1, AND(B388="/",S388="/"), 0, ALCH_KINDCHECKER(J388,AA388)&lt;&gt;0,ALCH_KINDCHECKER(J388,AA388)))</f>
        <v>1</v>
      </c>
      <c r="AK388" s="96">
        <f>IFERROR(IFS(AND(C388="/",T388="/"), 0,C388="/",2, T388="/",1, ALCH_GRISTCHECKER(K388,AB388)&lt;&gt;0,ALCH_GRISTCHECKER(K388,AB388)))</f>
        <v>3</v>
      </c>
      <c r="AL388" s="96">
        <f t="shared" ref="AL388:AM388" si="217">IFERROR(IFS(D388="/",-2, U388="/",-1, AND(D388="/",U388="/"), 0, ALCH_TRAITCHECK(L388,AC388)&lt;&gt;0,ALCH_TRAITCHECK(L388,AC388)))</f>
        <v>1</v>
      </c>
      <c r="AM388" s="96">
        <f t="shared" si="217"/>
        <v>1</v>
      </c>
      <c r="AN388" s="96">
        <f t="shared" ref="AN388:AQ388" si="218">IFERROR(IFS(F388="/",-2, W388="/",-1, AND(F388="/",W388="/"), 0, ALCH_ACTIONCHECK(N388,AE388)&lt;&gt;0,ALCH_ACTIONCHECK(N388,AE388)))</f>
        <v>1</v>
      </c>
      <c r="AO388" s="96">
        <f t="shared" si="218"/>
        <v>1</v>
      </c>
      <c r="AP388" s="96">
        <f t="shared" si="218"/>
        <v>1</v>
      </c>
      <c r="AQ388" s="96">
        <f t="shared" si="218"/>
        <v>1</v>
      </c>
      <c r="AR388" s="126" t="str">
        <f>IFERROR(IFS(AND(B388="/",S388="/"), "/",B388="/",S388, S388="/", B388,AJ388=0, "/",R386="&amp;&amp;", IFS(AK388=3,IFS(AJ388=1,B388,AJ388=2,S388),AK388=1,S388,AK388=2,B388), R386="||", IFS(AK388=3,IFS(AJ388=2,B388,AJ388=1,S388),AK388=2,S388,AK388=1,B388)))</f>
        <v/>
      </c>
      <c r="AS388" s="126" t="str">
        <f>IFERROR(IFS(AND(C388="/",T388="/"), "/",C388="/",T388, T388="/", C388,AK388=0, "/",AK388=3,C388,R386="&amp;&amp;",ALCH_THEGRISTER(AK388,1,K388,AB388,C388,T388,8),R386="||",ALCH_THEGRISTER(AK388,-1,AB388,K388,T388,C388,2)))</f>
        <v/>
      </c>
      <c r="AT388" s="126" t="str">
        <f>IFERROR(IFS(AND(D388="/",U388="/"), "/",D388="/",U388, U388="/", D388,R386="&amp;&amp;", IFS(AK388=1,D388,AK388=2,U388,AK388=3,IFS(AL388=1,D388,AL388=2,U388)), R386="||",IFS(AK388=2,D388,AK388=1,U388,AK388=3,IFS(AL388=2,D388,AL388=1,U388)),AL388=0, "/"))</f>
        <v/>
      </c>
      <c r="AU388" s="126" t="str">
        <f>IFERROR(IFS(AND(E388="/",V388="/"), "/",E388="/",V388, V388="/", E388,R386="&amp;&amp;", IFS(AK388=2,E388,AK388=1,V388,AK388=3,IFS(AM388=2,E388,AM388=1,V388)), R386="||",IFS(AK388=1,E388,AK388=2,V388,AK388=3,IFS(AM388=1,E388,AM388=2,V388)),AM388=0, "/"))</f>
        <v/>
      </c>
      <c r="AV388" s="126" t="str">
        <f>IFERROR(IFS(AND(F388="/",W388="/"), "/",F388="/",W388, W388="/", F388,R386="&amp;&amp;",IFS(AK388=1,F388,AK388=2,W388,AK388=3,IFS(AN388=1,F388,AN388=2,W388)), R386="||",IFS(AK388=2,F388,AK388=1,W388,AK388=3,IFS(AN388=2,F388,AN388=1,W388)),AN388=0, "/"))</f>
        <v/>
      </c>
      <c r="AW388" s="126" t="str">
        <f>IFERROR(IFS(AND(G388="/",X388="/"), "/",G388="/",X388, X388="/", G388,R386="&amp;&amp;", IFS(AK388=2,G388,AK388=1,X388,AK388=3,IFS(AO388=2,G388,AO388=1,X388)), R386="||",IFS(AK388=1,G388,AK388=2,X388,AK388=3,IFS(AO388=1,G388,AO388=2,X388)),AO388=0, "/"))</f>
        <v/>
      </c>
      <c r="AX388" s="126" t="str">
        <f>IFERROR(IFS(AND(H388="/",Y388="/"), "/",H388="/",Y388, Y388="/", H388,R386="&amp;&amp;", IFS(AK388=1,H388,AK388=2,Y388,AK388=3,IFS(AP388=1,H388,AP388=2,Y388)), R386="||",IFS(AK388=2,H388,AK388=1,Y388,AK388=3,IFS(AP388=2,H388,AP388=1,Y388)),AP388=0, "/"))</f>
        <v/>
      </c>
      <c r="AY388" s="127" t="str">
        <f>IFERROR(IFS(AND(I388="/",Z388="/"), "/",I388="/",Z388, Z388="/", I388,R386="&amp;&amp;", IFS(AK388=2,I388,AK388=1,Z388,AK388=3,IFS(AQ388=2,I388,AQ388=1,Z388)), R386="||",IFS(AK388=1,I388,AK388=2,Z388,AK388=3,IFS(AQ388=1,I388,AQ388=2,Z388)),AQ388=0, "/"))</f>
        <v/>
      </c>
      <c r="AZ388" s="112"/>
      <c r="BA388" s="79"/>
    </row>
    <row r="389" ht="15.0" customHeight="1">
      <c r="A389" s="77"/>
      <c r="B389" s="118"/>
      <c r="C389" s="91"/>
      <c r="J389" s="91"/>
      <c r="Q389" s="73"/>
      <c r="R389" s="91" t="s">
        <v>27</v>
      </c>
      <c r="U389" s="120"/>
      <c r="AB389" s="91"/>
      <c r="AI389" s="73"/>
      <c r="AJ389" s="120"/>
      <c r="AQ389" s="121" t="str">
        <f>IFERROR(CONCAT(AR391,CONCAT(AS391,CONCAT(AT391,CONCAT(AU391,CONCAT(AV391,CONCAT(AW391,CONCAT(AX391,AY391))))))))</f>
        <v/>
      </c>
      <c r="AY389" s="118"/>
      <c r="AZ389" s="112"/>
      <c r="BA389" s="79"/>
    </row>
    <row r="390" ht="15.0" customHeight="1">
      <c r="A390" s="77"/>
      <c r="B390" s="118"/>
      <c r="Q390" s="73"/>
      <c r="U390" s="122"/>
      <c r="AI390" s="73"/>
      <c r="AJ390" s="122"/>
      <c r="AY390" s="119"/>
      <c r="AZ390" s="112"/>
      <c r="BA390" s="79"/>
    </row>
    <row r="391" ht="15.0" customHeight="1">
      <c r="A391" s="77"/>
      <c r="B391" s="98" t="str">
        <f>IFERROR(MID(J389,1,1))</f>
        <v/>
      </c>
      <c r="C391" s="123" t="str">
        <f>IFERROR(MID(J389,2,1))</f>
        <v/>
      </c>
      <c r="D391" s="124" t="str">
        <f>IFERROR(MID(J389,3,1))</f>
        <v/>
      </c>
      <c r="E391" s="124" t="str">
        <f>IFERROR(MID(J389,4,1))</f>
        <v/>
      </c>
      <c r="F391" s="124" t="str">
        <f>IFERROR(MID(J389,5,1))</f>
        <v/>
      </c>
      <c r="G391" s="124" t="str">
        <f>IFERROR(MID(J389,6,1))</f>
        <v/>
      </c>
      <c r="H391" s="124" t="str">
        <f>IFERROR(MID(J389,7,1))</f>
        <v/>
      </c>
      <c r="I391" s="124" t="str">
        <f>IFERROR(MID(J389,8,1))</f>
        <v/>
      </c>
      <c r="J391" s="96" t="str">
        <f t="array" ref="J391">IFERROR(INDEX(Code_KindReturn, MATCH(TRUE, EXACT(B391, Code_Code), 0)),"")</f>
        <v/>
      </c>
      <c r="K391" s="96" t="str">
        <f t="array" ref="K391">IFERROR(INDEX(Code_GristReturn, MATCH(TRUE, EXACT(C391, Code_Code), 0)),"")</f>
        <v/>
      </c>
      <c r="L391" s="96" t="str">
        <f t="array" ref="L391">IFERROR(INDEX(Code_Trait1Return, MATCH(TRUE, EXACT(D391, Code_Code), 0)),"")</f>
        <v/>
      </c>
      <c r="M391" s="96" t="str">
        <f t="array" ref="M391">IFERROR(INDEX(Code_Trait2Return, MATCH(TRUE, EXACT(E391, Code_Code), 0)),"")</f>
        <v/>
      </c>
      <c r="N391" s="96" t="str">
        <f t="array" ref="N391">IFERROR(INDEX(Code_Action1Return, MATCH(TRUE, EXACT(F391, Code_Code), 0)),"")</f>
        <v/>
      </c>
      <c r="O391" s="96" t="str">
        <f t="array" ref="O391">IFERROR(INDEX(Code_Action2Return, MATCH(TRUE, EXACT(G391, Code_Code), 0)),"")</f>
        <v/>
      </c>
      <c r="P391" s="96" t="str">
        <f t="array" ref="P391">IFERROR(INDEX(Code_Action3Return, MATCH(TRUE, EXACT(H391, Code_Code), 0)),"")</f>
        <v/>
      </c>
      <c r="Q391" s="96" t="str">
        <f t="array" ref="Q391">IFERROR(INDEX(Code_Action4Return, MATCH(TRUE, EXACT(I391, Code_Code), 0)),"")</f>
        <v/>
      </c>
      <c r="R391" s="125"/>
      <c r="S391" s="96" t="str">
        <f>IFERROR(MID(AB389,1,1))</f>
        <v/>
      </c>
      <c r="T391" s="124" t="str">
        <f>IFERROR(MID(AB389,2,1))</f>
        <v/>
      </c>
      <c r="U391" s="124" t="str">
        <f>IFERROR(MID(AB389,3,1))</f>
        <v/>
      </c>
      <c r="V391" s="124" t="str">
        <f>IFERROR(MID(AB389,4,1))</f>
        <v/>
      </c>
      <c r="W391" s="124" t="str">
        <f>IFERROR(MID(AB389,5,1))</f>
        <v/>
      </c>
      <c r="X391" s="124" t="str">
        <f>IFERROR(MID(AB389,6,1))</f>
        <v/>
      </c>
      <c r="Y391" s="124" t="str">
        <f>IFERROR(MID(AB389,7,1))</f>
        <v/>
      </c>
      <c r="Z391" s="124" t="str">
        <f>IFERROR(MID(AB389,8,1))</f>
        <v/>
      </c>
      <c r="AA391" s="96" t="str">
        <f t="array" ref="AA391">IFERROR(INDEX(Code_KindReturn, MATCH(TRUE, EXACT(S391, Code_Code), 0)),"")</f>
        <v/>
      </c>
      <c r="AB391" s="96" t="str">
        <f t="array" ref="AB391">IFERROR(INDEX(Code_GristReturn, MATCH(TRUE, EXACT(T391, Code_Code), 0)),"")</f>
        <v/>
      </c>
      <c r="AC391" s="96" t="str">
        <f t="array" ref="AC391">IFERROR(INDEX(Code_Trait1Return, MATCH(TRUE, EXACT(U391, Code_Code), 0)),"")</f>
        <v/>
      </c>
      <c r="AD391" s="96" t="str">
        <f t="array" ref="AD391">IFERROR(INDEX(Code_Trait2Return, MATCH(TRUE, EXACT(V391, Code_Code), 0)),"")</f>
        <v/>
      </c>
      <c r="AE391" s="96" t="str">
        <f t="array" ref="AE391">IFERROR(INDEX(Code_Action1Return, MATCH(TRUE, EXACT(W391, Code_Code), 0)),"")</f>
        <v/>
      </c>
      <c r="AF391" s="96" t="str">
        <f t="array" ref="AF391">IFERROR(INDEX(Code_Action2Return, MATCH(TRUE, EXACT(X391, Code_Code), 0)),"")</f>
        <v/>
      </c>
      <c r="AG391" s="96" t="str">
        <f t="array" ref="AG391">IFERROR(INDEX(Code_Action3Return, MATCH(TRUE, EXACT(Y391, Code_Code), 0)),"")</f>
        <v/>
      </c>
      <c r="AH391" s="96" t="str">
        <f t="array" ref="AH391">IFERROR(INDEX(Code_Action4Return, MATCH(TRUE, EXACT(Z391, Code_Code), 0)),"")</f>
        <v/>
      </c>
      <c r="AI391" s="125"/>
      <c r="AJ391" s="96">
        <f>IFERROR(IFS(B391="/",-2, S391="/",-1, AND(B391="/",S391="/"), 0, ALCH_KINDCHECKER(J391,AA391)&lt;&gt;0,ALCH_KINDCHECKER(J391,AA391)))</f>
        <v>1</v>
      </c>
      <c r="AK391" s="96">
        <f>IFERROR(IFS(AND(C391="/",T391="/"), 0,C391="/",2, T391="/",1, ALCH_GRISTCHECKER(K391,AB391)&lt;&gt;0,ALCH_GRISTCHECKER(K391,AB391)))</f>
        <v>3</v>
      </c>
      <c r="AL391" s="96">
        <f t="shared" ref="AL391:AM391" si="219">IFERROR(IFS(D391="/",-2, U391="/",-1, AND(D391="/",U391="/"), 0, ALCH_TRAITCHECK(L391,AC391)&lt;&gt;0,ALCH_TRAITCHECK(L391,AC391)))</f>
        <v>1</v>
      </c>
      <c r="AM391" s="96">
        <f t="shared" si="219"/>
        <v>1</v>
      </c>
      <c r="AN391" s="96">
        <f t="shared" ref="AN391:AQ391" si="220">IFERROR(IFS(F391="/",-2, W391="/",-1, AND(F391="/",W391="/"), 0, ALCH_ACTIONCHECK(N391,AE391)&lt;&gt;0,ALCH_ACTIONCHECK(N391,AE391)))</f>
        <v>1</v>
      </c>
      <c r="AO391" s="96">
        <f t="shared" si="220"/>
        <v>1</v>
      </c>
      <c r="AP391" s="96">
        <f t="shared" si="220"/>
        <v>1</v>
      </c>
      <c r="AQ391" s="96">
        <f t="shared" si="220"/>
        <v>1</v>
      </c>
      <c r="AR391" s="126" t="str">
        <f>IFERROR(IFS(AND(B391="/",S391="/"), "/",B391="/",S391, S391="/", B391,AJ391=0, "/",R389="&amp;&amp;", IFS(AK391=3,IFS(AJ391=1,B391,AJ391=2,S391),AK391=1,S391,AK391=2,B391), R389="||", IFS(AK391=3,IFS(AJ391=2,B391,AJ391=1,S391),AK391=2,S391,AK391=1,B391)))</f>
        <v/>
      </c>
      <c r="AS391" s="126" t="str">
        <f>IFERROR(IFS(AND(C391="/",T391="/"), "/",C391="/",T391, T391="/", C391,AK391=0, "/",AK391=3,C391,R389="&amp;&amp;",ALCH_THEGRISTER(AK391,1,K391,AB391,C391,T391,8),R389="||",ALCH_THEGRISTER(AK391,-1,AB391,K391,T391,C391,2)))</f>
        <v/>
      </c>
      <c r="AT391" s="126" t="str">
        <f>IFERROR(IFS(AND(D391="/",U391="/"), "/",D391="/",U391, U391="/", D391,R389="&amp;&amp;", IFS(AK391=1,D391,AK391=2,U391,AK391=3,IFS(AL391=1,D391,AL391=2,U391)), R389="||",IFS(AK391=2,D391,AK391=1,U391,AK391=3,IFS(AL391=2,D391,AL391=1,U391)),AL391=0, "/"))</f>
        <v/>
      </c>
      <c r="AU391" s="126" t="str">
        <f>IFERROR(IFS(AND(E391="/",V391="/"), "/",E391="/",V391, V391="/", E391,R389="&amp;&amp;", IFS(AK391=2,E391,AK391=1,V391,AK391=3,IFS(AM391=2,E391,AM391=1,V391)), R389="||",IFS(AK391=1,E391,AK391=2,V391,AK391=3,IFS(AM391=1,E391,AM391=2,V391)),AM391=0, "/"))</f>
        <v/>
      </c>
      <c r="AV391" s="126" t="str">
        <f>IFERROR(IFS(AND(F391="/",W391="/"), "/",F391="/",W391, W391="/", F391,R389="&amp;&amp;",IFS(AK391=1,F391,AK391=2,W391,AK391=3,IFS(AN391=1,F391,AN391=2,W391)), R389="||",IFS(AK391=2,F391,AK391=1,W391,AK391=3,IFS(AN391=2,F391,AN391=1,W391)),AN391=0, "/"))</f>
        <v/>
      </c>
      <c r="AW391" s="126" t="str">
        <f>IFERROR(IFS(AND(G391="/",X391="/"), "/",G391="/",X391, X391="/", G391,R389="&amp;&amp;", IFS(AK391=2,G391,AK391=1,X391,AK391=3,IFS(AO391=2,G391,AO391=1,X391)), R389="||",IFS(AK391=1,G391,AK391=2,X391,AK391=3,IFS(AO391=1,G391,AO391=2,X391)),AO391=0, "/"))</f>
        <v/>
      </c>
      <c r="AX391" s="126" t="str">
        <f>IFERROR(IFS(AND(H391="/",Y391="/"), "/",H391="/",Y391, Y391="/", H391,R389="&amp;&amp;", IFS(AK391=1,H391,AK391=2,Y391,AK391=3,IFS(AP391=1,H391,AP391=2,Y391)), R389="||",IFS(AK391=2,H391,AK391=1,Y391,AK391=3,IFS(AP391=2,H391,AP391=1,Y391)),AP391=0, "/"))</f>
        <v/>
      </c>
      <c r="AY391" s="127" t="str">
        <f>IFERROR(IFS(AND(I391="/",Z391="/"), "/",I391="/",Z391, Z391="/", I391,R389="&amp;&amp;", IFS(AK391=2,I391,AK391=1,Z391,AK391=3,IFS(AQ391=2,I391,AQ391=1,Z391)), R389="||",IFS(AK391=1,I391,AK391=2,Z391,AK391=3,IFS(AQ391=1,I391,AQ391=2,Z391)),AQ391=0, "/"))</f>
        <v/>
      </c>
      <c r="AZ391" s="112"/>
      <c r="BA391" s="79"/>
    </row>
    <row r="392" ht="15.0" customHeight="1">
      <c r="A392" s="77"/>
      <c r="B392" s="118"/>
      <c r="C392" s="91"/>
      <c r="J392" s="91"/>
      <c r="Q392" s="73"/>
      <c r="R392" s="91" t="s">
        <v>27</v>
      </c>
      <c r="U392" s="120"/>
      <c r="AB392" s="91"/>
      <c r="AI392" s="73"/>
      <c r="AJ392" s="120"/>
      <c r="AQ392" s="121" t="str">
        <f>IFERROR(CONCAT(AR394,CONCAT(AS394,CONCAT(AT394,CONCAT(AU394,CONCAT(AV394,CONCAT(AW394,CONCAT(AX394,AY394))))))))</f>
        <v/>
      </c>
      <c r="AY392" s="118"/>
      <c r="AZ392" s="112"/>
      <c r="BA392" s="79"/>
    </row>
    <row r="393" ht="15.0" customHeight="1">
      <c r="A393" s="77"/>
      <c r="B393" s="118"/>
      <c r="Q393" s="73"/>
      <c r="U393" s="122"/>
      <c r="AI393" s="73"/>
      <c r="AJ393" s="122"/>
      <c r="AY393" s="119"/>
      <c r="AZ393" s="112"/>
      <c r="BA393" s="79"/>
    </row>
    <row r="394" ht="15.0" customHeight="1">
      <c r="A394" s="77"/>
      <c r="B394" s="98" t="str">
        <f>IFERROR(MID(J392,1,1))</f>
        <v/>
      </c>
      <c r="C394" s="123" t="str">
        <f>IFERROR(MID(J392,2,1))</f>
        <v/>
      </c>
      <c r="D394" s="124" t="str">
        <f>IFERROR(MID(J392,3,1))</f>
        <v/>
      </c>
      <c r="E394" s="124" t="str">
        <f>IFERROR(MID(J392,4,1))</f>
        <v/>
      </c>
      <c r="F394" s="124" t="str">
        <f>IFERROR(MID(J392,5,1))</f>
        <v/>
      </c>
      <c r="G394" s="124" t="str">
        <f>IFERROR(MID(J392,6,1))</f>
        <v/>
      </c>
      <c r="H394" s="124" t="str">
        <f>IFERROR(MID(J392,7,1))</f>
        <v/>
      </c>
      <c r="I394" s="124" t="str">
        <f>IFERROR(MID(J392,8,1))</f>
        <v/>
      </c>
      <c r="J394" s="96" t="str">
        <f t="array" ref="J394">IFERROR(INDEX(Code_KindReturn, MATCH(TRUE, EXACT(B394, Code_Code), 0)),"")</f>
        <v/>
      </c>
      <c r="K394" s="96" t="str">
        <f t="array" ref="K394">IFERROR(INDEX(Code_GristReturn, MATCH(TRUE, EXACT(C394, Code_Code), 0)),"")</f>
        <v/>
      </c>
      <c r="L394" s="96" t="str">
        <f t="array" ref="L394">IFERROR(INDEX(Code_Trait1Return, MATCH(TRUE, EXACT(D394, Code_Code), 0)),"")</f>
        <v/>
      </c>
      <c r="M394" s="96" t="str">
        <f t="array" ref="M394">IFERROR(INDEX(Code_Trait2Return, MATCH(TRUE, EXACT(E394, Code_Code), 0)),"")</f>
        <v/>
      </c>
      <c r="N394" s="96" t="str">
        <f t="array" ref="N394">IFERROR(INDEX(Code_Action1Return, MATCH(TRUE, EXACT(F394, Code_Code), 0)),"")</f>
        <v/>
      </c>
      <c r="O394" s="96" t="str">
        <f t="array" ref="O394">IFERROR(INDEX(Code_Action2Return, MATCH(TRUE, EXACT(G394, Code_Code), 0)),"")</f>
        <v/>
      </c>
      <c r="P394" s="96" t="str">
        <f t="array" ref="P394">IFERROR(INDEX(Code_Action3Return, MATCH(TRUE, EXACT(H394, Code_Code), 0)),"")</f>
        <v/>
      </c>
      <c r="Q394" s="96" t="str">
        <f t="array" ref="Q394">IFERROR(INDEX(Code_Action4Return, MATCH(TRUE, EXACT(I394, Code_Code), 0)),"")</f>
        <v/>
      </c>
      <c r="R394" s="125"/>
      <c r="S394" s="96" t="str">
        <f>IFERROR(MID(AB392,1,1))</f>
        <v/>
      </c>
      <c r="T394" s="124" t="str">
        <f>IFERROR(MID(AB392,2,1))</f>
        <v/>
      </c>
      <c r="U394" s="124" t="str">
        <f>IFERROR(MID(AB392,3,1))</f>
        <v/>
      </c>
      <c r="V394" s="124" t="str">
        <f>IFERROR(MID(AB392,4,1))</f>
        <v/>
      </c>
      <c r="W394" s="124" t="str">
        <f>IFERROR(MID(AB392,5,1))</f>
        <v/>
      </c>
      <c r="X394" s="124" t="str">
        <f>IFERROR(MID(AB392,6,1))</f>
        <v/>
      </c>
      <c r="Y394" s="124" t="str">
        <f>IFERROR(MID(AB392,7,1))</f>
        <v/>
      </c>
      <c r="Z394" s="124" t="str">
        <f>IFERROR(MID(AB392,8,1))</f>
        <v/>
      </c>
      <c r="AA394" s="96" t="str">
        <f t="array" ref="AA394">IFERROR(INDEX(Code_KindReturn, MATCH(TRUE, EXACT(S394, Code_Code), 0)),"")</f>
        <v/>
      </c>
      <c r="AB394" s="96" t="str">
        <f t="array" ref="AB394">IFERROR(INDEX(Code_GristReturn, MATCH(TRUE, EXACT(T394, Code_Code), 0)),"")</f>
        <v/>
      </c>
      <c r="AC394" s="96" t="str">
        <f t="array" ref="AC394">IFERROR(INDEX(Code_Trait1Return, MATCH(TRUE, EXACT(U394, Code_Code), 0)),"")</f>
        <v/>
      </c>
      <c r="AD394" s="96" t="str">
        <f t="array" ref="AD394">IFERROR(INDEX(Code_Trait2Return, MATCH(TRUE, EXACT(V394, Code_Code), 0)),"")</f>
        <v/>
      </c>
      <c r="AE394" s="96" t="str">
        <f t="array" ref="AE394">IFERROR(INDEX(Code_Action1Return, MATCH(TRUE, EXACT(W394, Code_Code), 0)),"")</f>
        <v/>
      </c>
      <c r="AF394" s="96" t="str">
        <f t="array" ref="AF394">IFERROR(INDEX(Code_Action2Return, MATCH(TRUE, EXACT(X394, Code_Code), 0)),"")</f>
        <v/>
      </c>
      <c r="AG394" s="96" t="str">
        <f t="array" ref="AG394">IFERROR(INDEX(Code_Action3Return, MATCH(TRUE, EXACT(Y394, Code_Code), 0)),"")</f>
        <v/>
      </c>
      <c r="AH394" s="96" t="str">
        <f t="array" ref="AH394">IFERROR(INDEX(Code_Action4Return, MATCH(TRUE, EXACT(Z394, Code_Code), 0)),"")</f>
        <v/>
      </c>
      <c r="AI394" s="125"/>
      <c r="AJ394" s="96">
        <f>IFERROR(IFS(B394="/",-2, S394="/",-1, AND(B394="/",S394="/"), 0, ALCH_KINDCHECKER(J394,AA394)&lt;&gt;0,ALCH_KINDCHECKER(J394,AA394)))</f>
        <v>1</v>
      </c>
      <c r="AK394" s="96">
        <f>IFERROR(IFS(AND(C394="/",T394="/"), 0,C394="/",2, T394="/",1, ALCH_GRISTCHECKER(K394,AB394)&lt;&gt;0,ALCH_GRISTCHECKER(K394,AB394)))</f>
        <v>3</v>
      </c>
      <c r="AL394" s="96">
        <f t="shared" ref="AL394:AM394" si="221">IFERROR(IFS(D394="/",-2, U394="/",-1, AND(D394="/",U394="/"), 0, ALCH_TRAITCHECK(L394,AC394)&lt;&gt;0,ALCH_TRAITCHECK(L394,AC394)))</f>
        <v>1</v>
      </c>
      <c r="AM394" s="96">
        <f t="shared" si="221"/>
        <v>1</v>
      </c>
      <c r="AN394" s="96">
        <f t="shared" ref="AN394:AQ394" si="222">IFERROR(IFS(F394="/",-2, W394="/",-1, AND(F394="/",W394="/"), 0, ALCH_ACTIONCHECK(N394,AE394)&lt;&gt;0,ALCH_ACTIONCHECK(N394,AE394)))</f>
        <v>1</v>
      </c>
      <c r="AO394" s="96">
        <f t="shared" si="222"/>
        <v>1</v>
      </c>
      <c r="AP394" s="96">
        <f t="shared" si="222"/>
        <v>1</v>
      </c>
      <c r="AQ394" s="96">
        <f t="shared" si="222"/>
        <v>1</v>
      </c>
      <c r="AR394" s="126" t="str">
        <f>IFERROR(IFS(AND(B394="/",S394="/"), "/",B394="/",S394, S394="/", B394,AJ394=0, "/",R392="&amp;&amp;", IFS(AK394=3,IFS(AJ394=1,B394,AJ394=2,S394),AK394=1,S394,AK394=2,B394), R392="||", IFS(AK394=3,IFS(AJ394=2,B394,AJ394=1,S394),AK394=2,S394,AK394=1,B394)))</f>
        <v/>
      </c>
      <c r="AS394" s="126" t="str">
        <f>IFERROR(IFS(AND(C394="/",T394="/"), "/",C394="/",T394, T394="/", C394,AK394=0, "/",AK394=3,C394,R392="&amp;&amp;",ALCH_THEGRISTER(AK394,1,K394,AB394,C394,T394,8),R392="||",ALCH_THEGRISTER(AK394,-1,AB394,K394,T394,C394,2)))</f>
        <v/>
      </c>
      <c r="AT394" s="126" t="str">
        <f>IFERROR(IFS(AND(D394="/",U394="/"), "/",D394="/",U394, U394="/", D394,R392="&amp;&amp;", IFS(AK394=1,D394,AK394=2,U394,AK394=3,IFS(AL394=1,D394,AL394=2,U394)), R392="||",IFS(AK394=2,D394,AK394=1,U394,AK394=3,IFS(AL394=2,D394,AL394=1,U394)),AL394=0, "/"))</f>
        <v/>
      </c>
      <c r="AU394" s="126" t="str">
        <f>IFERROR(IFS(AND(E394="/",V394="/"), "/",E394="/",V394, V394="/", E394,R392="&amp;&amp;", IFS(AK394=2,E394,AK394=1,V394,AK394=3,IFS(AM394=2,E394,AM394=1,V394)), R392="||",IFS(AK394=1,E394,AK394=2,V394,AK394=3,IFS(AM394=1,E394,AM394=2,V394)),AM394=0, "/"))</f>
        <v/>
      </c>
      <c r="AV394" s="126" t="str">
        <f>IFERROR(IFS(AND(F394="/",W394="/"), "/",F394="/",W394, W394="/", F394,R392="&amp;&amp;",IFS(AK394=1,F394,AK394=2,W394,AK394=3,IFS(AN394=1,F394,AN394=2,W394)), R392="||",IFS(AK394=2,F394,AK394=1,W394,AK394=3,IFS(AN394=2,F394,AN394=1,W394)),AN394=0, "/"))</f>
        <v/>
      </c>
      <c r="AW394" s="126" t="str">
        <f>IFERROR(IFS(AND(G394="/",X394="/"), "/",G394="/",X394, X394="/", G394,R392="&amp;&amp;", IFS(AK394=2,G394,AK394=1,X394,AK394=3,IFS(AO394=2,G394,AO394=1,X394)), R392="||",IFS(AK394=1,G394,AK394=2,X394,AK394=3,IFS(AO394=1,G394,AO394=2,X394)),AO394=0, "/"))</f>
        <v/>
      </c>
      <c r="AX394" s="126" t="str">
        <f>IFERROR(IFS(AND(H394="/",Y394="/"), "/",H394="/",Y394, Y394="/", H394,R392="&amp;&amp;", IFS(AK394=1,H394,AK394=2,Y394,AK394=3,IFS(AP394=1,H394,AP394=2,Y394)), R392="||",IFS(AK394=2,H394,AK394=1,Y394,AK394=3,IFS(AP394=2,H394,AP394=1,Y394)),AP394=0, "/"))</f>
        <v/>
      </c>
      <c r="AY394" s="127" t="str">
        <f>IFERROR(IFS(AND(I394="/",Z394="/"), "/",I394="/",Z394, Z394="/", I394,R392="&amp;&amp;", IFS(AK394=2,I394,AK394=1,Z394,AK394=3,IFS(AQ394=2,I394,AQ394=1,Z394)), R392="||",IFS(AK394=1,I394,AK394=2,Z394,AK394=3,IFS(AQ394=1,I394,AQ394=2,Z394)),AQ394=0, "/"))</f>
        <v/>
      </c>
      <c r="AZ394" s="112"/>
      <c r="BA394" s="79"/>
    </row>
    <row r="395" ht="15.0" customHeight="1">
      <c r="A395" s="77"/>
      <c r="B395" s="118"/>
      <c r="C395" s="91"/>
      <c r="J395" s="91"/>
      <c r="Q395" s="73"/>
      <c r="R395" s="91" t="s">
        <v>27</v>
      </c>
      <c r="U395" s="120"/>
      <c r="AB395" s="91"/>
      <c r="AI395" s="73"/>
      <c r="AJ395" s="120"/>
      <c r="AQ395" s="121" t="str">
        <f>IFERROR(CONCAT(AR397,CONCAT(AS397,CONCAT(AT397,CONCAT(AU397,CONCAT(AV397,CONCAT(AW397,CONCAT(AX397,AY397))))))))</f>
        <v/>
      </c>
      <c r="AY395" s="118"/>
      <c r="AZ395" s="112"/>
      <c r="BA395" s="79"/>
    </row>
    <row r="396" ht="15.0" customHeight="1">
      <c r="A396" s="77"/>
      <c r="B396" s="118"/>
      <c r="Q396" s="73"/>
      <c r="U396" s="122"/>
      <c r="AI396" s="73"/>
      <c r="AJ396" s="122"/>
      <c r="AY396" s="119"/>
      <c r="AZ396" s="112"/>
      <c r="BA396" s="79"/>
    </row>
    <row r="397" ht="15.0" customHeight="1">
      <c r="A397" s="77"/>
      <c r="B397" s="98" t="str">
        <f>IFERROR(MID(J395,1,1))</f>
        <v/>
      </c>
      <c r="C397" s="123" t="str">
        <f>IFERROR(MID(J395,2,1))</f>
        <v/>
      </c>
      <c r="D397" s="124" t="str">
        <f>IFERROR(MID(J395,3,1))</f>
        <v/>
      </c>
      <c r="E397" s="124" t="str">
        <f>IFERROR(MID(J395,4,1))</f>
        <v/>
      </c>
      <c r="F397" s="124" t="str">
        <f>IFERROR(MID(J395,5,1))</f>
        <v/>
      </c>
      <c r="G397" s="124" t="str">
        <f>IFERROR(MID(J395,6,1))</f>
        <v/>
      </c>
      <c r="H397" s="124" t="str">
        <f>IFERROR(MID(J395,7,1))</f>
        <v/>
      </c>
      <c r="I397" s="124" t="str">
        <f>IFERROR(MID(J395,8,1))</f>
        <v/>
      </c>
      <c r="J397" s="96" t="str">
        <f t="array" ref="J397">IFERROR(INDEX(Code_KindReturn, MATCH(TRUE, EXACT(B397, Code_Code), 0)),"")</f>
        <v/>
      </c>
      <c r="K397" s="96" t="str">
        <f t="array" ref="K397">IFERROR(INDEX(Code_GristReturn, MATCH(TRUE, EXACT(C397, Code_Code), 0)),"")</f>
        <v/>
      </c>
      <c r="L397" s="96" t="str">
        <f t="array" ref="L397">IFERROR(INDEX(Code_Trait1Return, MATCH(TRUE, EXACT(D397, Code_Code), 0)),"")</f>
        <v/>
      </c>
      <c r="M397" s="96" t="str">
        <f t="array" ref="M397">IFERROR(INDEX(Code_Trait2Return, MATCH(TRUE, EXACT(E397, Code_Code), 0)),"")</f>
        <v/>
      </c>
      <c r="N397" s="96" t="str">
        <f t="array" ref="N397">IFERROR(INDEX(Code_Action1Return, MATCH(TRUE, EXACT(F397, Code_Code), 0)),"")</f>
        <v/>
      </c>
      <c r="O397" s="96" t="str">
        <f t="array" ref="O397">IFERROR(INDEX(Code_Action2Return, MATCH(TRUE, EXACT(G397, Code_Code), 0)),"")</f>
        <v/>
      </c>
      <c r="P397" s="96" t="str">
        <f t="array" ref="P397">IFERROR(INDEX(Code_Action3Return, MATCH(TRUE, EXACT(H397, Code_Code), 0)),"")</f>
        <v/>
      </c>
      <c r="Q397" s="96" t="str">
        <f t="array" ref="Q397">IFERROR(INDEX(Code_Action4Return, MATCH(TRUE, EXACT(I397, Code_Code), 0)),"")</f>
        <v/>
      </c>
      <c r="R397" s="125"/>
      <c r="S397" s="96" t="str">
        <f>IFERROR(MID(AB395,1,1))</f>
        <v/>
      </c>
      <c r="T397" s="124" t="str">
        <f>IFERROR(MID(AB395,2,1))</f>
        <v/>
      </c>
      <c r="U397" s="124" t="str">
        <f>IFERROR(MID(AB395,3,1))</f>
        <v/>
      </c>
      <c r="V397" s="124" t="str">
        <f>IFERROR(MID(AB395,4,1))</f>
        <v/>
      </c>
      <c r="W397" s="124" t="str">
        <f>IFERROR(MID(AB395,5,1))</f>
        <v/>
      </c>
      <c r="X397" s="124" t="str">
        <f>IFERROR(MID(AB395,6,1))</f>
        <v/>
      </c>
      <c r="Y397" s="124" t="str">
        <f>IFERROR(MID(AB395,7,1))</f>
        <v/>
      </c>
      <c r="Z397" s="124" t="str">
        <f>IFERROR(MID(AB395,8,1))</f>
        <v/>
      </c>
      <c r="AA397" s="96" t="str">
        <f t="array" ref="AA397">IFERROR(INDEX(Code_KindReturn, MATCH(TRUE, EXACT(S397, Code_Code), 0)),"")</f>
        <v/>
      </c>
      <c r="AB397" s="96" t="str">
        <f t="array" ref="AB397">IFERROR(INDEX(Code_GristReturn, MATCH(TRUE, EXACT(T397, Code_Code), 0)),"")</f>
        <v/>
      </c>
      <c r="AC397" s="96" t="str">
        <f t="array" ref="AC397">IFERROR(INDEX(Code_Trait1Return, MATCH(TRUE, EXACT(U397, Code_Code), 0)),"")</f>
        <v/>
      </c>
      <c r="AD397" s="96" t="str">
        <f t="array" ref="AD397">IFERROR(INDEX(Code_Trait2Return, MATCH(TRUE, EXACT(V397, Code_Code), 0)),"")</f>
        <v/>
      </c>
      <c r="AE397" s="96" t="str">
        <f t="array" ref="AE397">IFERROR(INDEX(Code_Action1Return, MATCH(TRUE, EXACT(W397, Code_Code), 0)),"")</f>
        <v/>
      </c>
      <c r="AF397" s="96" t="str">
        <f t="array" ref="AF397">IFERROR(INDEX(Code_Action2Return, MATCH(TRUE, EXACT(X397, Code_Code), 0)),"")</f>
        <v/>
      </c>
      <c r="AG397" s="96" t="str">
        <f t="array" ref="AG397">IFERROR(INDEX(Code_Action3Return, MATCH(TRUE, EXACT(Y397, Code_Code), 0)),"")</f>
        <v/>
      </c>
      <c r="AH397" s="96" t="str">
        <f t="array" ref="AH397">IFERROR(INDEX(Code_Action4Return, MATCH(TRUE, EXACT(Z397, Code_Code), 0)),"")</f>
        <v/>
      </c>
      <c r="AI397" s="125"/>
      <c r="AJ397" s="96">
        <f>IFERROR(IFS(B397="/",-2, S397="/",-1, AND(B397="/",S397="/"), 0, ALCH_KINDCHECKER(J397,AA397)&lt;&gt;0,ALCH_KINDCHECKER(J397,AA397)))</f>
        <v>1</v>
      </c>
      <c r="AK397" s="96">
        <f>IFERROR(IFS(AND(C397="/",T397="/"), 0,C397="/",2, T397="/",1, ALCH_GRISTCHECKER(K397,AB397)&lt;&gt;0,ALCH_GRISTCHECKER(K397,AB397)))</f>
        <v>3</v>
      </c>
      <c r="AL397" s="96">
        <f t="shared" ref="AL397:AM397" si="223">IFERROR(IFS(D397="/",-2, U397="/",-1, AND(D397="/",U397="/"), 0, ALCH_TRAITCHECK(L397,AC397)&lt;&gt;0,ALCH_TRAITCHECK(L397,AC397)))</f>
        <v>1</v>
      </c>
      <c r="AM397" s="96">
        <f t="shared" si="223"/>
        <v>1</v>
      </c>
      <c r="AN397" s="96">
        <f t="shared" ref="AN397:AQ397" si="224">IFERROR(IFS(F397="/",-2, W397="/",-1, AND(F397="/",W397="/"), 0, ALCH_ACTIONCHECK(N397,AE397)&lt;&gt;0,ALCH_ACTIONCHECK(N397,AE397)))</f>
        <v>1</v>
      </c>
      <c r="AO397" s="96">
        <f t="shared" si="224"/>
        <v>1</v>
      </c>
      <c r="AP397" s="96">
        <f t="shared" si="224"/>
        <v>1</v>
      </c>
      <c r="AQ397" s="96">
        <f t="shared" si="224"/>
        <v>1</v>
      </c>
      <c r="AR397" s="126" t="str">
        <f>IFERROR(IFS(AND(B397="/",S397="/"), "/",B397="/",S397, S397="/", B397,AJ397=0, "/",R395="&amp;&amp;", IFS(AK397=3,IFS(AJ397=1,B397,AJ397=2,S397),AK397=1,S397,AK397=2,B397), R395="||", IFS(AK397=3,IFS(AJ397=2,B397,AJ397=1,S397),AK397=2,S397,AK397=1,B397)))</f>
        <v/>
      </c>
      <c r="AS397" s="126" t="str">
        <f>IFERROR(IFS(AND(C397="/",T397="/"), "/",C397="/",T397, T397="/", C397,AK397=0, "/",AK397=3,C397,R395="&amp;&amp;",ALCH_THEGRISTER(AK397,1,K397,AB397,C397,T397,8),R395="||",ALCH_THEGRISTER(AK397,-1,AB397,K397,T397,C397,2)))</f>
        <v/>
      </c>
      <c r="AT397" s="126" t="str">
        <f>IFERROR(IFS(AND(D397="/",U397="/"), "/",D397="/",U397, U397="/", D397,R395="&amp;&amp;", IFS(AK397=1,D397,AK397=2,U397,AK397=3,IFS(AL397=1,D397,AL397=2,U397)), R395="||",IFS(AK397=2,D397,AK397=1,U397,AK397=3,IFS(AL397=2,D397,AL397=1,U397)),AL397=0, "/"))</f>
        <v/>
      </c>
      <c r="AU397" s="126" t="str">
        <f>IFERROR(IFS(AND(E397="/",V397="/"), "/",E397="/",V397, V397="/", E397,R395="&amp;&amp;", IFS(AK397=2,E397,AK397=1,V397,AK397=3,IFS(AM397=2,E397,AM397=1,V397)), R395="||",IFS(AK397=1,E397,AK397=2,V397,AK397=3,IFS(AM397=1,E397,AM397=2,V397)),AM397=0, "/"))</f>
        <v/>
      </c>
      <c r="AV397" s="126" t="str">
        <f>IFERROR(IFS(AND(F397="/",W397="/"), "/",F397="/",W397, W397="/", F397,R395="&amp;&amp;",IFS(AK397=1,F397,AK397=2,W397,AK397=3,IFS(AN397=1,F397,AN397=2,W397)), R395="||",IFS(AK397=2,F397,AK397=1,W397,AK397=3,IFS(AN397=2,F397,AN397=1,W397)),AN397=0, "/"))</f>
        <v/>
      </c>
      <c r="AW397" s="126" t="str">
        <f>IFERROR(IFS(AND(G397="/",X397="/"), "/",G397="/",X397, X397="/", G397,R395="&amp;&amp;", IFS(AK397=2,G397,AK397=1,X397,AK397=3,IFS(AO397=2,G397,AO397=1,X397)), R395="||",IFS(AK397=1,G397,AK397=2,X397,AK397=3,IFS(AO397=1,G397,AO397=2,X397)),AO397=0, "/"))</f>
        <v/>
      </c>
      <c r="AX397" s="126" t="str">
        <f>IFERROR(IFS(AND(H397="/",Y397="/"), "/",H397="/",Y397, Y397="/", H397,R395="&amp;&amp;", IFS(AK397=1,H397,AK397=2,Y397,AK397=3,IFS(AP397=1,H397,AP397=2,Y397)), R395="||",IFS(AK397=2,H397,AK397=1,Y397,AK397=3,IFS(AP397=2,H397,AP397=1,Y397)),AP397=0, "/"))</f>
        <v/>
      </c>
      <c r="AY397" s="127" t="str">
        <f>IFERROR(IFS(AND(I397="/",Z397="/"), "/",I397="/",Z397, Z397="/", I397,R395="&amp;&amp;", IFS(AK397=2,I397,AK397=1,Z397,AK397=3,IFS(AQ397=2,I397,AQ397=1,Z397)), R395="||",IFS(AK397=1,I397,AK397=2,Z397,AK397=3,IFS(AQ397=1,I397,AQ397=2,Z397)),AQ397=0, "/"))</f>
        <v/>
      </c>
      <c r="AZ397" s="112"/>
      <c r="BA397" s="79"/>
    </row>
    <row r="398" ht="15.0" customHeight="1">
      <c r="A398" s="77"/>
      <c r="B398" s="118"/>
      <c r="C398" s="91"/>
      <c r="J398" s="91"/>
      <c r="Q398" s="73"/>
      <c r="R398" s="91" t="s">
        <v>27</v>
      </c>
      <c r="U398" s="120"/>
      <c r="AB398" s="91"/>
      <c r="AI398" s="73"/>
      <c r="AJ398" s="120"/>
      <c r="AQ398" s="121" t="str">
        <f>IFERROR(CONCAT(AR400,CONCAT(AS400,CONCAT(AT400,CONCAT(AU400,CONCAT(AV400,CONCAT(AW400,CONCAT(AX400,AY400))))))))</f>
        <v/>
      </c>
      <c r="AY398" s="118"/>
      <c r="AZ398" s="112"/>
      <c r="BA398" s="79"/>
    </row>
    <row r="399" ht="15.0" customHeight="1">
      <c r="A399" s="77"/>
      <c r="B399" s="118"/>
      <c r="Q399" s="73"/>
      <c r="U399" s="122"/>
      <c r="AI399" s="73"/>
      <c r="AJ399" s="122"/>
      <c r="AY399" s="119"/>
      <c r="AZ399" s="112"/>
      <c r="BA399" s="79"/>
    </row>
    <row r="400" ht="15.0" customHeight="1">
      <c r="A400" s="77"/>
      <c r="B400" s="98" t="str">
        <f>IFERROR(MID(J398,1,1))</f>
        <v/>
      </c>
      <c r="C400" s="123" t="str">
        <f>IFERROR(MID(J398,2,1))</f>
        <v/>
      </c>
      <c r="D400" s="124" t="str">
        <f>IFERROR(MID(J398,3,1))</f>
        <v/>
      </c>
      <c r="E400" s="124" t="str">
        <f>IFERROR(MID(J398,4,1))</f>
        <v/>
      </c>
      <c r="F400" s="124" t="str">
        <f>IFERROR(MID(J398,5,1))</f>
        <v/>
      </c>
      <c r="G400" s="124" t="str">
        <f>IFERROR(MID(J398,6,1))</f>
        <v/>
      </c>
      <c r="H400" s="124" t="str">
        <f>IFERROR(MID(J398,7,1))</f>
        <v/>
      </c>
      <c r="I400" s="124" t="str">
        <f>IFERROR(MID(J398,8,1))</f>
        <v/>
      </c>
      <c r="J400" s="96" t="str">
        <f t="array" ref="J400">IFERROR(INDEX(Code_KindReturn, MATCH(TRUE, EXACT(B400, Code_Code), 0)),"")</f>
        <v/>
      </c>
      <c r="K400" s="96" t="str">
        <f t="array" ref="K400">IFERROR(INDEX(Code_GristReturn, MATCH(TRUE, EXACT(C400, Code_Code), 0)),"")</f>
        <v/>
      </c>
      <c r="L400" s="96" t="str">
        <f t="array" ref="L400">IFERROR(INDEX(Code_Trait1Return, MATCH(TRUE, EXACT(D400, Code_Code), 0)),"")</f>
        <v/>
      </c>
      <c r="M400" s="96" t="str">
        <f t="array" ref="M400">IFERROR(INDEX(Code_Trait2Return, MATCH(TRUE, EXACT(E400, Code_Code), 0)),"")</f>
        <v/>
      </c>
      <c r="N400" s="96" t="str">
        <f t="array" ref="N400">IFERROR(INDEX(Code_Action1Return, MATCH(TRUE, EXACT(F400, Code_Code), 0)),"")</f>
        <v/>
      </c>
      <c r="O400" s="96" t="str">
        <f t="array" ref="O400">IFERROR(INDEX(Code_Action2Return, MATCH(TRUE, EXACT(G400, Code_Code), 0)),"")</f>
        <v/>
      </c>
      <c r="P400" s="96" t="str">
        <f t="array" ref="P400">IFERROR(INDEX(Code_Action3Return, MATCH(TRUE, EXACT(H400, Code_Code), 0)),"")</f>
        <v/>
      </c>
      <c r="Q400" s="96" t="str">
        <f t="array" ref="Q400">IFERROR(INDEX(Code_Action4Return, MATCH(TRUE, EXACT(I400, Code_Code), 0)),"")</f>
        <v/>
      </c>
      <c r="R400" s="125"/>
      <c r="S400" s="96" t="str">
        <f>IFERROR(MID(AB398,1,1))</f>
        <v/>
      </c>
      <c r="T400" s="124" t="str">
        <f>IFERROR(MID(AB398,2,1))</f>
        <v/>
      </c>
      <c r="U400" s="124" t="str">
        <f>IFERROR(MID(AB398,3,1))</f>
        <v/>
      </c>
      <c r="V400" s="124" t="str">
        <f>IFERROR(MID(AB398,4,1))</f>
        <v/>
      </c>
      <c r="W400" s="124" t="str">
        <f>IFERROR(MID(AB398,5,1))</f>
        <v/>
      </c>
      <c r="X400" s="124" t="str">
        <f>IFERROR(MID(AB398,6,1))</f>
        <v/>
      </c>
      <c r="Y400" s="124" t="str">
        <f>IFERROR(MID(AB398,7,1))</f>
        <v/>
      </c>
      <c r="Z400" s="124" t="str">
        <f>IFERROR(MID(AB398,8,1))</f>
        <v/>
      </c>
      <c r="AA400" s="96" t="str">
        <f t="array" ref="AA400">IFERROR(INDEX(Code_KindReturn, MATCH(TRUE, EXACT(S400, Code_Code), 0)),"")</f>
        <v/>
      </c>
      <c r="AB400" s="96" t="str">
        <f t="array" ref="AB400">IFERROR(INDEX(Code_GristReturn, MATCH(TRUE, EXACT(T400, Code_Code), 0)),"")</f>
        <v/>
      </c>
      <c r="AC400" s="96" t="str">
        <f t="array" ref="AC400">IFERROR(INDEX(Code_Trait1Return, MATCH(TRUE, EXACT(U400, Code_Code), 0)),"")</f>
        <v/>
      </c>
      <c r="AD400" s="96" t="str">
        <f t="array" ref="AD400">IFERROR(INDEX(Code_Trait2Return, MATCH(TRUE, EXACT(V400, Code_Code), 0)),"")</f>
        <v/>
      </c>
      <c r="AE400" s="96" t="str">
        <f t="array" ref="AE400">IFERROR(INDEX(Code_Action1Return, MATCH(TRUE, EXACT(W400, Code_Code), 0)),"")</f>
        <v/>
      </c>
      <c r="AF400" s="96" t="str">
        <f t="array" ref="AF400">IFERROR(INDEX(Code_Action2Return, MATCH(TRUE, EXACT(X400, Code_Code), 0)),"")</f>
        <v/>
      </c>
      <c r="AG400" s="96" t="str">
        <f t="array" ref="AG400">IFERROR(INDEX(Code_Action3Return, MATCH(TRUE, EXACT(Y400, Code_Code), 0)),"")</f>
        <v/>
      </c>
      <c r="AH400" s="96" t="str">
        <f t="array" ref="AH400">IFERROR(INDEX(Code_Action4Return, MATCH(TRUE, EXACT(Z400, Code_Code), 0)),"")</f>
        <v/>
      </c>
      <c r="AI400" s="125"/>
      <c r="AJ400" s="96">
        <f>IFERROR(IFS(B400="/",-2, S400="/",-1, AND(B400="/",S400="/"), 0, ALCH_KINDCHECKER(J400,AA400)&lt;&gt;0,ALCH_KINDCHECKER(J400,AA400)))</f>
        <v>1</v>
      </c>
      <c r="AK400" s="96">
        <f>IFERROR(IFS(AND(C400="/",T400="/"), 0,C400="/",2, T400="/",1, ALCH_GRISTCHECKER(K400,AB400)&lt;&gt;0,ALCH_GRISTCHECKER(K400,AB400)))</f>
        <v>3</v>
      </c>
      <c r="AL400" s="96">
        <f t="shared" ref="AL400:AM400" si="225">IFERROR(IFS(D400="/",-2, U400="/",-1, AND(D400="/",U400="/"), 0, ALCH_TRAITCHECK(L400,AC400)&lt;&gt;0,ALCH_TRAITCHECK(L400,AC400)))</f>
        <v>1</v>
      </c>
      <c r="AM400" s="96">
        <f t="shared" si="225"/>
        <v>1</v>
      </c>
      <c r="AN400" s="96">
        <f t="shared" ref="AN400:AQ400" si="226">IFERROR(IFS(F400="/",-2, W400="/",-1, AND(F400="/",W400="/"), 0, ALCH_ACTIONCHECK(N400,AE400)&lt;&gt;0,ALCH_ACTIONCHECK(N400,AE400)))</f>
        <v>1</v>
      </c>
      <c r="AO400" s="96">
        <f t="shared" si="226"/>
        <v>1</v>
      </c>
      <c r="AP400" s="96">
        <f t="shared" si="226"/>
        <v>1</v>
      </c>
      <c r="AQ400" s="96">
        <f t="shared" si="226"/>
        <v>1</v>
      </c>
      <c r="AR400" s="126" t="str">
        <f>IFERROR(IFS(AND(B400="/",S400="/"), "/",B400="/",S400, S400="/", B400,AJ400=0, "/",R398="&amp;&amp;", IFS(AK400=3,IFS(AJ400=1,B400,AJ400=2,S400),AK400=1,S400,AK400=2,B400), R398="||", IFS(AK400=3,IFS(AJ400=2,B400,AJ400=1,S400),AK400=2,S400,AK400=1,B400)))</f>
        <v/>
      </c>
      <c r="AS400" s="126" t="str">
        <f>IFERROR(IFS(AND(C400="/",T400="/"), "/",C400="/",T400, T400="/", C400,AK400=0, "/",AK400=3,C400,R398="&amp;&amp;",ALCH_THEGRISTER(AK400,1,K400,AB400,C400,T400,8),R398="||",ALCH_THEGRISTER(AK400,-1,AB400,K400,T400,C400,2)))</f>
        <v/>
      </c>
      <c r="AT400" s="126" t="str">
        <f>IFERROR(IFS(AND(D400="/",U400="/"), "/",D400="/",U400, U400="/", D400,R398="&amp;&amp;", IFS(AK400=1,D400,AK400=2,U400,AK400=3,IFS(AL400=1,D400,AL400=2,U400)), R398="||",IFS(AK400=2,D400,AK400=1,U400,AK400=3,IFS(AL400=2,D400,AL400=1,U400)),AL400=0, "/"))</f>
        <v/>
      </c>
      <c r="AU400" s="126" t="str">
        <f>IFERROR(IFS(AND(E400="/",V400="/"), "/",E400="/",V400, V400="/", E400,R398="&amp;&amp;", IFS(AK400=2,E400,AK400=1,V400,AK400=3,IFS(AM400=2,E400,AM400=1,V400)), R398="||",IFS(AK400=1,E400,AK400=2,V400,AK400=3,IFS(AM400=1,E400,AM400=2,V400)),AM400=0, "/"))</f>
        <v/>
      </c>
      <c r="AV400" s="126" t="str">
        <f>IFERROR(IFS(AND(F400="/",W400="/"), "/",F400="/",W400, W400="/", F400,R398="&amp;&amp;",IFS(AK400=1,F400,AK400=2,W400,AK400=3,IFS(AN400=1,F400,AN400=2,W400)), R398="||",IFS(AK400=2,F400,AK400=1,W400,AK400=3,IFS(AN400=2,F400,AN400=1,W400)),AN400=0, "/"))</f>
        <v/>
      </c>
      <c r="AW400" s="126" t="str">
        <f>IFERROR(IFS(AND(G400="/",X400="/"), "/",G400="/",X400, X400="/", G400,R398="&amp;&amp;", IFS(AK400=2,G400,AK400=1,X400,AK400=3,IFS(AO400=2,G400,AO400=1,X400)), R398="||",IFS(AK400=1,G400,AK400=2,X400,AK400=3,IFS(AO400=1,G400,AO400=2,X400)),AO400=0, "/"))</f>
        <v/>
      </c>
      <c r="AX400" s="126" t="str">
        <f>IFERROR(IFS(AND(H400="/",Y400="/"), "/",H400="/",Y400, Y400="/", H400,R398="&amp;&amp;", IFS(AK400=1,H400,AK400=2,Y400,AK400=3,IFS(AP400=1,H400,AP400=2,Y400)), R398="||",IFS(AK400=2,H400,AK400=1,Y400,AK400=3,IFS(AP400=2,H400,AP400=1,Y400)),AP400=0, "/"))</f>
        <v/>
      </c>
      <c r="AY400" s="127" t="str">
        <f>IFERROR(IFS(AND(I400="/",Z400="/"), "/",I400="/",Z400, Z400="/", I400,R398="&amp;&amp;", IFS(AK400=2,I400,AK400=1,Z400,AK400=3,IFS(AQ400=2,I400,AQ400=1,Z400)), R398="||",IFS(AK400=1,I400,AK400=2,Z400,AK400=3,IFS(AQ400=1,I400,AQ400=2,Z400)),AQ400=0, "/"))</f>
        <v/>
      </c>
      <c r="AZ400" s="112"/>
      <c r="BA400" s="79"/>
    </row>
    <row r="401" ht="15.0" customHeight="1">
      <c r="A401" s="77"/>
      <c r="B401" s="118"/>
      <c r="C401" s="91"/>
      <c r="J401" s="91"/>
      <c r="Q401" s="73"/>
      <c r="R401" s="91" t="s">
        <v>27</v>
      </c>
      <c r="U401" s="120"/>
      <c r="AB401" s="91"/>
      <c r="AI401" s="73"/>
      <c r="AJ401" s="120"/>
      <c r="AQ401" s="121" t="str">
        <f>IFERROR(CONCAT(AR403,CONCAT(AS403,CONCAT(AT403,CONCAT(AU403,CONCAT(AV403,CONCAT(AW403,CONCAT(AX403,AY403))))))))</f>
        <v/>
      </c>
      <c r="AY401" s="118"/>
      <c r="AZ401" s="112"/>
      <c r="BA401" s="79"/>
    </row>
    <row r="402" ht="15.0" customHeight="1">
      <c r="A402" s="77"/>
      <c r="B402" s="118"/>
      <c r="Q402" s="73"/>
      <c r="U402" s="122"/>
      <c r="AI402" s="73"/>
      <c r="AJ402" s="122"/>
      <c r="AY402" s="119"/>
      <c r="AZ402" s="112"/>
      <c r="BA402" s="79"/>
    </row>
    <row r="403" ht="15.0" customHeight="1">
      <c r="A403" s="77"/>
      <c r="B403" s="98" t="str">
        <f>IFERROR(MID(J401,1,1))</f>
        <v/>
      </c>
      <c r="C403" s="123" t="str">
        <f>IFERROR(MID(J401,2,1))</f>
        <v/>
      </c>
      <c r="D403" s="124" t="str">
        <f>IFERROR(MID(J401,3,1))</f>
        <v/>
      </c>
      <c r="E403" s="124" t="str">
        <f>IFERROR(MID(J401,4,1))</f>
        <v/>
      </c>
      <c r="F403" s="124" t="str">
        <f>IFERROR(MID(J401,5,1))</f>
        <v/>
      </c>
      <c r="G403" s="124" t="str">
        <f>IFERROR(MID(J401,6,1))</f>
        <v/>
      </c>
      <c r="H403" s="124" t="str">
        <f>IFERROR(MID(J401,7,1))</f>
        <v/>
      </c>
      <c r="I403" s="124" t="str">
        <f>IFERROR(MID(J401,8,1))</f>
        <v/>
      </c>
      <c r="J403" s="96" t="str">
        <f t="array" ref="J403">IFERROR(INDEX(Code_KindReturn, MATCH(TRUE, EXACT(B403, Code_Code), 0)),"")</f>
        <v/>
      </c>
      <c r="K403" s="96" t="str">
        <f t="array" ref="K403">IFERROR(INDEX(Code_GristReturn, MATCH(TRUE, EXACT(C403, Code_Code), 0)),"")</f>
        <v/>
      </c>
      <c r="L403" s="96" t="str">
        <f t="array" ref="L403">IFERROR(INDEX(Code_Trait1Return, MATCH(TRUE, EXACT(D403, Code_Code), 0)),"")</f>
        <v/>
      </c>
      <c r="M403" s="96" t="str">
        <f t="array" ref="M403">IFERROR(INDEX(Code_Trait2Return, MATCH(TRUE, EXACT(E403, Code_Code), 0)),"")</f>
        <v/>
      </c>
      <c r="N403" s="96" t="str">
        <f t="array" ref="N403">IFERROR(INDEX(Code_Action1Return, MATCH(TRUE, EXACT(F403, Code_Code), 0)),"")</f>
        <v/>
      </c>
      <c r="O403" s="96" t="str">
        <f t="array" ref="O403">IFERROR(INDEX(Code_Action2Return, MATCH(TRUE, EXACT(G403, Code_Code), 0)),"")</f>
        <v/>
      </c>
      <c r="P403" s="96" t="str">
        <f t="array" ref="P403">IFERROR(INDEX(Code_Action3Return, MATCH(TRUE, EXACT(H403, Code_Code), 0)),"")</f>
        <v/>
      </c>
      <c r="Q403" s="96" t="str">
        <f t="array" ref="Q403">IFERROR(INDEX(Code_Action4Return, MATCH(TRUE, EXACT(I403, Code_Code), 0)),"")</f>
        <v/>
      </c>
      <c r="R403" s="125"/>
      <c r="S403" s="96" t="str">
        <f>IFERROR(MID(AB401,1,1))</f>
        <v/>
      </c>
      <c r="T403" s="124" t="str">
        <f>IFERROR(MID(AB401,2,1))</f>
        <v/>
      </c>
      <c r="U403" s="124" t="str">
        <f>IFERROR(MID(AB401,3,1))</f>
        <v/>
      </c>
      <c r="V403" s="124" t="str">
        <f>IFERROR(MID(AB401,4,1))</f>
        <v/>
      </c>
      <c r="W403" s="124" t="str">
        <f>IFERROR(MID(AB401,5,1))</f>
        <v/>
      </c>
      <c r="X403" s="124" t="str">
        <f>IFERROR(MID(AB401,6,1))</f>
        <v/>
      </c>
      <c r="Y403" s="124" t="str">
        <f>IFERROR(MID(AB401,7,1))</f>
        <v/>
      </c>
      <c r="Z403" s="124" t="str">
        <f>IFERROR(MID(AB401,8,1))</f>
        <v/>
      </c>
      <c r="AA403" s="96" t="str">
        <f t="array" ref="AA403">IFERROR(INDEX(Code_KindReturn, MATCH(TRUE, EXACT(S403, Code_Code), 0)),"")</f>
        <v/>
      </c>
      <c r="AB403" s="96" t="str">
        <f t="array" ref="AB403">IFERROR(INDEX(Code_GristReturn, MATCH(TRUE, EXACT(T403, Code_Code), 0)),"")</f>
        <v/>
      </c>
      <c r="AC403" s="96" t="str">
        <f t="array" ref="AC403">IFERROR(INDEX(Code_Trait1Return, MATCH(TRUE, EXACT(U403, Code_Code), 0)),"")</f>
        <v/>
      </c>
      <c r="AD403" s="96" t="str">
        <f t="array" ref="AD403">IFERROR(INDEX(Code_Trait2Return, MATCH(TRUE, EXACT(V403, Code_Code), 0)),"")</f>
        <v/>
      </c>
      <c r="AE403" s="96" t="str">
        <f t="array" ref="AE403">IFERROR(INDEX(Code_Action1Return, MATCH(TRUE, EXACT(W403, Code_Code), 0)),"")</f>
        <v/>
      </c>
      <c r="AF403" s="96" t="str">
        <f t="array" ref="AF403">IFERROR(INDEX(Code_Action2Return, MATCH(TRUE, EXACT(X403, Code_Code), 0)),"")</f>
        <v/>
      </c>
      <c r="AG403" s="96" t="str">
        <f t="array" ref="AG403">IFERROR(INDEX(Code_Action3Return, MATCH(TRUE, EXACT(Y403, Code_Code), 0)),"")</f>
        <v/>
      </c>
      <c r="AH403" s="96" t="str">
        <f t="array" ref="AH403">IFERROR(INDEX(Code_Action4Return, MATCH(TRUE, EXACT(Z403, Code_Code), 0)),"")</f>
        <v/>
      </c>
      <c r="AI403" s="125"/>
      <c r="AJ403" s="96">
        <f>IFERROR(IFS(B403="/",-2, S403="/",-1, AND(B403="/",S403="/"), 0, ALCH_KINDCHECKER(J403,AA403)&lt;&gt;0,ALCH_KINDCHECKER(J403,AA403)))</f>
        <v>1</v>
      </c>
      <c r="AK403" s="96">
        <f>IFERROR(IFS(AND(C403="/",T403="/"), 0,C403="/",2, T403="/",1, ALCH_GRISTCHECKER(K403,AB403)&lt;&gt;0,ALCH_GRISTCHECKER(K403,AB403)))</f>
        <v>3</v>
      </c>
      <c r="AL403" s="96">
        <f t="shared" ref="AL403:AM403" si="227">IFERROR(IFS(D403="/",-2, U403="/",-1, AND(D403="/",U403="/"), 0, ALCH_TRAITCHECK(L403,AC403)&lt;&gt;0,ALCH_TRAITCHECK(L403,AC403)))</f>
        <v>1</v>
      </c>
      <c r="AM403" s="96">
        <f t="shared" si="227"/>
        <v>1</v>
      </c>
      <c r="AN403" s="96">
        <f t="shared" ref="AN403:AQ403" si="228">IFERROR(IFS(F403="/",-2, W403="/",-1, AND(F403="/",W403="/"), 0, ALCH_ACTIONCHECK(N403,AE403)&lt;&gt;0,ALCH_ACTIONCHECK(N403,AE403)))</f>
        <v>1</v>
      </c>
      <c r="AO403" s="96">
        <f t="shared" si="228"/>
        <v>1</v>
      </c>
      <c r="AP403" s="96">
        <f t="shared" si="228"/>
        <v>1</v>
      </c>
      <c r="AQ403" s="96">
        <f t="shared" si="228"/>
        <v>1</v>
      </c>
      <c r="AR403" s="126" t="str">
        <f>IFERROR(IFS(AND(B403="/",S403="/"), "/",B403="/",S403, S403="/", B403,AJ403=0, "/",R401="&amp;&amp;", IFS(AK403=3,IFS(AJ403=1,B403,AJ403=2,S403),AK403=1,S403,AK403=2,B403), R401="||", IFS(AK403=3,IFS(AJ403=2,B403,AJ403=1,S403),AK403=2,S403,AK403=1,B403)))</f>
        <v/>
      </c>
      <c r="AS403" s="126" t="str">
        <f>IFERROR(IFS(AND(C403="/",T403="/"), "/",C403="/",T403, T403="/", C403,AK403=0, "/",AK403=3,C403,R401="&amp;&amp;",ALCH_THEGRISTER(AK403,1,K403,AB403,C403,T403,8),R401="||",ALCH_THEGRISTER(AK403,-1,AB403,K403,T403,C403,2)))</f>
        <v/>
      </c>
      <c r="AT403" s="126" t="str">
        <f>IFERROR(IFS(AND(D403="/",U403="/"), "/",D403="/",U403, U403="/", D403,R401="&amp;&amp;", IFS(AK403=1,D403,AK403=2,U403,AK403=3,IFS(AL403=1,D403,AL403=2,U403)), R401="||",IFS(AK403=2,D403,AK403=1,U403,AK403=3,IFS(AL403=2,D403,AL403=1,U403)),AL403=0, "/"))</f>
        <v/>
      </c>
      <c r="AU403" s="126" t="str">
        <f>IFERROR(IFS(AND(E403="/",V403="/"), "/",E403="/",V403, V403="/", E403,R401="&amp;&amp;", IFS(AK403=2,E403,AK403=1,V403,AK403=3,IFS(AM403=2,E403,AM403=1,V403)), R401="||",IFS(AK403=1,E403,AK403=2,V403,AK403=3,IFS(AM403=1,E403,AM403=2,V403)),AM403=0, "/"))</f>
        <v/>
      </c>
      <c r="AV403" s="126" t="str">
        <f>IFERROR(IFS(AND(F403="/",W403="/"), "/",F403="/",W403, W403="/", F403,R401="&amp;&amp;",IFS(AK403=1,F403,AK403=2,W403,AK403=3,IFS(AN403=1,F403,AN403=2,W403)), R401="||",IFS(AK403=2,F403,AK403=1,W403,AK403=3,IFS(AN403=2,F403,AN403=1,W403)),AN403=0, "/"))</f>
        <v/>
      </c>
      <c r="AW403" s="126" t="str">
        <f>IFERROR(IFS(AND(G403="/",X403="/"), "/",G403="/",X403, X403="/", G403,R401="&amp;&amp;", IFS(AK403=2,G403,AK403=1,X403,AK403=3,IFS(AO403=2,G403,AO403=1,X403)), R401="||",IFS(AK403=1,G403,AK403=2,X403,AK403=3,IFS(AO403=1,G403,AO403=2,X403)),AO403=0, "/"))</f>
        <v/>
      </c>
      <c r="AX403" s="126" t="str">
        <f>IFERROR(IFS(AND(H403="/",Y403="/"), "/",H403="/",Y403, Y403="/", H403,R401="&amp;&amp;", IFS(AK403=1,H403,AK403=2,Y403,AK403=3,IFS(AP403=1,H403,AP403=2,Y403)), R401="||",IFS(AK403=2,H403,AK403=1,Y403,AK403=3,IFS(AP403=2,H403,AP403=1,Y403)),AP403=0, "/"))</f>
        <v/>
      </c>
      <c r="AY403" s="127" t="str">
        <f>IFERROR(IFS(AND(I403="/",Z403="/"), "/",I403="/",Z403, Z403="/", I403,R401="&amp;&amp;", IFS(AK403=2,I403,AK403=1,Z403,AK403=3,IFS(AQ403=2,I403,AQ403=1,Z403)), R401="||",IFS(AK403=1,I403,AK403=2,Z403,AK403=3,IFS(AQ403=1,I403,AQ403=2,Z403)),AQ403=0, "/"))</f>
        <v/>
      </c>
      <c r="AZ403" s="112"/>
      <c r="BA403" s="79"/>
    </row>
    <row r="404" ht="15.0" customHeight="1">
      <c r="A404" s="77"/>
      <c r="B404" s="118"/>
      <c r="C404" s="91"/>
      <c r="J404" s="91"/>
      <c r="Q404" s="73"/>
      <c r="R404" s="91" t="s">
        <v>27</v>
      </c>
      <c r="U404" s="120"/>
      <c r="AB404" s="91"/>
      <c r="AI404" s="73"/>
      <c r="AJ404" s="120"/>
      <c r="AQ404" s="121" t="str">
        <f>IFERROR(CONCAT(AR406,CONCAT(AS406,CONCAT(AT406,CONCAT(AU406,CONCAT(AV406,CONCAT(AW406,CONCAT(AX406,AY406))))))))</f>
        <v/>
      </c>
      <c r="AY404" s="118"/>
      <c r="AZ404" s="112"/>
      <c r="BA404" s="79"/>
    </row>
    <row r="405" ht="15.0" customHeight="1">
      <c r="A405" s="77"/>
      <c r="B405" s="118"/>
      <c r="Q405" s="73"/>
      <c r="U405" s="122"/>
      <c r="AI405" s="73"/>
      <c r="AJ405" s="122"/>
      <c r="AY405" s="119"/>
      <c r="AZ405" s="112"/>
      <c r="BA405" s="79"/>
    </row>
    <row r="406" ht="15.0" customHeight="1">
      <c r="A406" s="77"/>
      <c r="B406" s="98" t="str">
        <f>IFERROR(MID(J404,1,1))</f>
        <v/>
      </c>
      <c r="C406" s="123" t="str">
        <f>IFERROR(MID(J404,2,1))</f>
        <v/>
      </c>
      <c r="D406" s="124" t="str">
        <f>IFERROR(MID(J404,3,1))</f>
        <v/>
      </c>
      <c r="E406" s="124" t="str">
        <f>IFERROR(MID(J404,4,1))</f>
        <v/>
      </c>
      <c r="F406" s="124" t="str">
        <f>IFERROR(MID(J404,5,1))</f>
        <v/>
      </c>
      <c r="G406" s="124" t="str">
        <f>IFERROR(MID(J404,6,1))</f>
        <v/>
      </c>
      <c r="H406" s="124" t="str">
        <f>IFERROR(MID(J404,7,1))</f>
        <v/>
      </c>
      <c r="I406" s="124" t="str">
        <f>IFERROR(MID(J404,8,1))</f>
        <v/>
      </c>
      <c r="J406" s="96" t="str">
        <f t="array" ref="J406">IFERROR(INDEX(Code_KindReturn, MATCH(TRUE, EXACT(B406, Code_Code), 0)),"")</f>
        <v/>
      </c>
      <c r="K406" s="96" t="str">
        <f t="array" ref="K406">IFERROR(INDEX(Code_GristReturn, MATCH(TRUE, EXACT(C406, Code_Code), 0)),"")</f>
        <v/>
      </c>
      <c r="L406" s="96" t="str">
        <f t="array" ref="L406">IFERROR(INDEX(Code_Trait1Return, MATCH(TRUE, EXACT(D406, Code_Code), 0)),"")</f>
        <v/>
      </c>
      <c r="M406" s="96" t="str">
        <f t="array" ref="M406">IFERROR(INDEX(Code_Trait2Return, MATCH(TRUE, EXACT(E406, Code_Code), 0)),"")</f>
        <v/>
      </c>
      <c r="N406" s="96" t="str">
        <f t="array" ref="N406">IFERROR(INDEX(Code_Action1Return, MATCH(TRUE, EXACT(F406, Code_Code), 0)),"")</f>
        <v/>
      </c>
      <c r="O406" s="96" t="str">
        <f t="array" ref="O406">IFERROR(INDEX(Code_Action2Return, MATCH(TRUE, EXACT(G406, Code_Code), 0)),"")</f>
        <v/>
      </c>
      <c r="P406" s="96" t="str">
        <f t="array" ref="P406">IFERROR(INDEX(Code_Action3Return, MATCH(TRUE, EXACT(H406, Code_Code), 0)),"")</f>
        <v/>
      </c>
      <c r="Q406" s="96" t="str">
        <f t="array" ref="Q406">IFERROR(INDEX(Code_Action4Return, MATCH(TRUE, EXACT(I406, Code_Code), 0)),"")</f>
        <v/>
      </c>
      <c r="R406" s="125"/>
      <c r="S406" s="96" t="str">
        <f>IFERROR(MID(AB404,1,1))</f>
        <v/>
      </c>
      <c r="T406" s="124" t="str">
        <f>IFERROR(MID(AB404,2,1))</f>
        <v/>
      </c>
      <c r="U406" s="124" t="str">
        <f>IFERROR(MID(AB404,3,1))</f>
        <v/>
      </c>
      <c r="V406" s="124" t="str">
        <f>IFERROR(MID(AB404,4,1))</f>
        <v/>
      </c>
      <c r="W406" s="124" t="str">
        <f>IFERROR(MID(AB404,5,1))</f>
        <v/>
      </c>
      <c r="X406" s="124" t="str">
        <f>IFERROR(MID(AB404,6,1))</f>
        <v/>
      </c>
      <c r="Y406" s="124" t="str">
        <f>IFERROR(MID(AB404,7,1))</f>
        <v/>
      </c>
      <c r="Z406" s="124" t="str">
        <f>IFERROR(MID(AB404,8,1))</f>
        <v/>
      </c>
      <c r="AA406" s="96" t="str">
        <f t="array" ref="AA406">IFERROR(INDEX(Code_KindReturn, MATCH(TRUE, EXACT(S406, Code_Code), 0)),"")</f>
        <v/>
      </c>
      <c r="AB406" s="96" t="str">
        <f t="array" ref="AB406">IFERROR(INDEX(Code_GristReturn, MATCH(TRUE, EXACT(T406, Code_Code), 0)),"")</f>
        <v/>
      </c>
      <c r="AC406" s="96" t="str">
        <f t="array" ref="AC406">IFERROR(INDEX(Code_Trait1Return, MATCH(TRUE, EXACT(U406, Code_Code), 0)),"")</f>
        <v/>
      </c>
      <c r="AD406" s="96" t="str">
        <f t="array" ref="AD406">IFERROR(INDEX(Code_Trait2Return, MATCH(TRUE, EXACT(V406, Code_Code), 0)),"")</f>
        <v/>
      </c>
      <c r="AE406" s="96" t="str">
        <f t="array" ref="AE406">IFERROR(INDEX(Code_Action1Return, MATCH(TRUE, EXACT(W406, Code_Code), 0)),"")</f>
        <v/>
      </c>
      <c r="AF406" s="96" t="str">
        <f t="array" ref="AF406">IFERROR(INDEX(Code_Action2Return, MATCH(TRUE, EXACT(X406, Code_Code), 0)),"")</f>
        <v/>
      </c>
      <c r="AG406" s="96" t="str">
        <f t="array" ref="AG406">IFERROR(INDEX(Code_Action3Return, MATCH(TRUE, EXACT(Y406, Code_Code), 0)),"")</f>
        <v/>
      </c>
      <c r="AH406" s="96" t="str">
        <f t="array" ref="AH406">IFERROR(INDEX(Code_Action4Return, MATCH(TRUE, EXACT(Z406, Code_Code), 0)),"")</f>
        <v/>
      </c>
      <c r="AI406" s="125"/>
      <c r="AJ406" s="96">
        <f>IFERROR(IFS(B406="/",-2, S406="/",-1, AND(B406="/",S406="/"), 0, ALCH_KINDCHECKER(J406,AA406)&lt;&gt;0,ALCH_KINDCHECKER(J406,AA406)))</f>
        <v>1</v>
      </c>
      <c r="AK406" s="96">
        <f>IFERROR(IFS(AND(C406="/",T406="/"), 0,C406="/",2, T406="/",1, ALCH_GRISTCHECKER(K406,AB406)&lt;&gt;0,ALCH_GRISTCHECKER(K406,AB406)))</f>
        <v>3</v>
      </c>
      <c r="AL406" s="96">
        <f t="shared" ref="AL406:AM406" si="229">IFERROR(IFS(D406="/",-2, U406="/",-1, AND(D406="/",U406="/"), 0, ALCH_TRAITCHECK(L406,AC406)&lt;&gt;0,ALCH_TRAITCHECK(L406,AC406)))</f>
        <v>1</v>
      </c>
      <c r="AM406" s="96">
        <f t="shared" si="229"/>
        <v>1</v>
      </c>
      <c r="AN406" s="96">
        <f t="shared" ref="AN406:AQ406" si="230">IFERROR(IFS(F406="/",-2, W406="/",-1, AND(F406="/",W406="/"), 0, ALCH_ACTIONCHECK(N406,AE406)&lt;&gt;0,ALCH_ACTIONCHECK(N406,AE406)))</f>
        <v>1</v>
      </c>
      <c r="AO406" s="96">
        <f t="shared" si="230"/>
        <v>1</v>
      </c>
      <c r="AP406" s="96">
        <f t="shared" si="230"/>
        <v>1</v>
      </c>
      <c r="AQ406" s="96">
        <f t="shared" si="230"/>
        <v>1</v>
      </c>
      <c r="AR406" s="126" t="str">
        <f>IFERROR(IFS(AND(B406="/",S406="/"), "/",B406="/",S406, S406="/", B406,AJ406=0, "/",R404="&amp;&amp;", IFS(AK406=3,IFS(AJ406=1,B406,AJ406=2,S406),AK406=1,S406,AK406=2,B406), R404="||", IFS(AK406=3,IFS(AJ406=2,B406,AJ406=1,S406),AK406=2,S406,AK406=1,B406)))</f>
        <v/>
      </c>
      <c r="AS406" s="126" t="str">
        <f>IFERROR(IFS(AND(C406="/",T406="/"), "/",C406="/",T406, T406="/", C406,AK406=0, "/",AK406=3,C406,R404="&amp;&amp;",ALCH_THEGRISTER(AK406,1,K406,AB406,C406,T406,8),R404="||",ALCH_THEGRISTER(AK406,-1,AB406,K406,T406,C406,2)))</f>
        <v/>
      </c>
      <c r="AT406" s="126" t="str">
        <f>IFERROR(IFS(AND(D406="/",U406="/"), "/",D406="/",U406, U406="/", D406,R404="&amp;&amp;", IFS(AK406=1,D406,AK406=2,U406,AK406=3,IFS(AL406=1,D406,AL406=2,U406)), R404="||",IFS(AK406=2,D406,AK406=1,U406,AK406=3,IFS(AL406=2,D406,AL406=1,U406)),AL406=0, "/"))</f>
        <v/>
      </c>
      <c r="AU406" s="126" t="str">
        <f>IFERROR(IFS(AND(E406="/",V406="/"), "/",E406="/",V406, V406="/", E406,R404="&amp;&amp;", IFS(AK406=2,E406,AK406=1,V406,AK406=3,IFS(AM406=2,E406,AM406=1,V406)), R404="||",IFS(AK406=1,E406,AK406=2,V406,AK406=3,IFS(AM406=1,E406,AM406=2,V406)),AM406=0, "/"))</f>
        <v/>
      </c>
      <c r="AV406" s="126" t="str">
        <f>IFERROR(IFS(AND(F406="/",W406="/"), "/",F406="/",W406, W406="/", F406,R404="&amp;&amp;",IFS(AK406=1,F406,AK406=2,W406,AK406=3,IFS(AN406=1,F406,AN406=2,W406)), R404="||",IFS(AK406=2,F406,AK406=1,W406,AK406=3,IFS(AN406=2,F406,AN406=1,W406)),AN406=0, "/"))</f>
        <v/>
      </c>
      <c r="AW406" s="126" t="str">
        <f>IFERROR(IFS(AND(G406="/",X406="/"), "/",G406="/",X406, X406="/", G406,R404="&amp;&amp;", IFS(AK406=2,G406,AK406=1,X406,AK406=3,IFS(AO406=2,G406,AO406=1,X406)), R404="||",IFS(AK406=1,G406,AK406=2,X406,AK406=3,IFS(AO406=1,G406,AO406=2,X406)),AO406=0, "/"))</f>
        <v/>
      </c>
      <c r="AX406" s="126" t="str">
        <f>IFERROR(IFS(AND(H406="/",Y406="/"), "/",H406="/",Y406, Y406="/", H406,R404="&amp;&amp;", IFS(AK406=1,H406,AK406=2,Y406,AK406=3,IFS(AP406=1,H406,AP406=2,Y406)), R404="||",IFS(AK406=2,H406,AK406=1,Y406,AK406=3,IFS(AP406=2,H406,AP406=1,Y406)),AP406=0, "/"))</f>
        <v/>
      </c>
      <c r="AY406" s="127" t="str">
        <f>IFERROR(IFS(AND(I406="/",Z406="/"), "/",I406="/",Z406, Z406="/", I406,R404="&amp;&amp;", IFS(AK406=2,I406,AK406=1,Z406,AK406=3,IFS(AQ406=2,I406,AQ406=1,Z406)), R404="||",IFS(AK406=1,I406,AK406=2,Z406,AK406=3,IFS(AQ406=1,I406,AQ406=2,Z406)),AQ406=0, "/"))</f>
        <v/>
      </c>
      <c r="AZ406" s="112"/>
      <c r="BA406" s="79"/>
    </row>
    <row r="407" ht="15.0" customHeight="1">
      <c r="A407" s="77"/>
      <c r="B407" s="118"/>
      <c r="C407" s="91"/>
      <c r="J407" s="91"/>
      <c r="Q407" s="73"/>
      <c r="R407" s="91" t="s">
        <v>27</v>
      </c>
      <c r="U407" s="120"/>
      <c r="AB407" s="91"/>
      <c r="AI407" s="73"/>
      <c r="AJ407" s="120"/>
      <c r="AQ407" s="121" t="str">
        <f>IFERROR(CONCAT(AR409,CONCAT(AS409,CONCAT(AT409,CONCAT(AU409,CONCAT(AV409,CONCAT(AW409,CONCAT(AX409,AY409))))))))</f>
        <v/>
      </c>
      <c r="AY407" s="118"/>
      <c r="AZ407" s="112"/>
      <c r="BA407" s="79"/>
    </row>
    <row r="408" ht="15.0" customHeight="1">
      <c r="A408" s="77"/>
      <c r="B408" s="118"/>
      <c r="Q408" s="73"/>
      <c r="U408" s="122"/>
      <c r="AI408" s="73"/>
      <c r="AJ408" s="122"/>
      <c r="AY408" s="119"/>
      <c r="AZ408" s="112"/>
      <c r="BA408" s="79"/>
    </row>
    <row r="409" ht="15.0" customHeight="1">
      <c r="A409" s="77"/>
      <c r="B409" s="98" t="str">
        <f>IFERROR(MID(J407,1,1))</f>
        <v/>
      </c>
      <c r="C409" s="123" t="str">
        <f>IFERROR(MID(J407,2,1))</f>
        <v/>
      </c>
      <c r="D409" s="124" t="str">
        <f>IFERROR(MID(J407,3,1))</f>
        <v/>
      </c>
      <c r="E409" s="124" t="str">
        <f>IFERROR(MID(J407,4,1))</f>
        <v/>
      </c>
      <c r="F409" s="124" t="str">
        <f>IFERROR(MID(J407,5,1))</f>
        <v/>
      </c>
      <c r="G409" s="124" t="str">
        <f>IFERROR(MID(J407,6,1))</f>
        <v/>
      </c>
      <c r="H409" s="124" t="str">
        <f>IFERROR(MID(J407,7,1))</f>
        <v/>
      </c>
      <c r="I409" s="124" t="str">
        <f>IFERROR(MID(J407,8,1))</f>
        <v/>
      </c>
      <c r="J409" s="96" t="str">
        <f t="array" ref="J409">IFERROR(INDEX(Code_KindReturn, MATCH(TRUE, EXACT(B409, Code_Code), 0)),"")</f>
        <v/>
      </c>
      <c r="K409" s="96" t="str">
        <f t="array" ref="K409">IFERROR(INDEX(Code_GristReturn, MATCH(TRUE, EXACT(C409, Code_Code), 0)),"")</f>
        <v/>
      </c>
      <c r="L409" s="96" t="str">
        <f t="array" ref="L409">IFERROR(INDEX(Code_Trait1Return, MATCH(TRUE, EXACT(D409, Code_Code), 0)),"")</f>
        <v/>
      </c>
      <c r="M409" s="96" t="str">
        <f t="array" ref="M409">IFERROR(INDEX(Code_Trait2Return, MATCH(TRUE, EXACT(E409, Code_Code), 0)),"")</f>
        <v/>
      </c>
      <c r="N409" s="96" t="str">
        <f t="array" ref="N409">IFERROR(INDEX(Code_Action1Return, MATCH(TRUE, EXACT(F409, Code_Code), 0)),"")</f>
        <v/>
      </c>
      <c r="O409" s="96" t="str">
        <f t="array" ref="O409">IFERROR(INDEX(Code_Action2Return, MATCH(TRUE, EXACT(G409, Code_Code), 0)),"")</f>
        <v/>
      </c>
      <c r="P409" s="96" t="str">
        <f t="array" ref="P409">IFERROR(INDEX(Code_Action3Return, MATCH(TRUE, EXACT(H409, Code_Code), 0)),"")</f>
        <v/>
      </c>
      <c r="Q409" s="96" t="str">
        <f t="array" ref="Q409">IFERROR(INDEX(Code_Action4Return, MATCH(TRUE, EXACT(I409, Code_Code), 0)),"")</f>
        <v/>
      </c>
      <c r="R409" s="125"/>
      <c r="S409" s="96" t="str">
        <f>IFERROR(MID(AB407,1,1))</f>
        <v/>
      </c>
      <c r="T409" s="124" t="str">
        <f>IFERROR(MID(AB407,2,1))</f>
        <v/>
      </c>
      <c r="U409" s="124" t="str">
        <f>IFERROR(MID(AB407,3,1))</f>
        <v/>
      </c>
      <c r="V409" s="124" t="str">
        <f>IFERROR(MID(AB407,4,1))</f>
        <v/>
      </c>
      <c r="W409" s="124" t="str">
        <f>IFERROR(MID(AB407,5,1))</f>
        <v/>
      </c>
      <c r="X409" s="124" t="str">
        <f>IFERROR(MID(AB407,6,1))</f>
        <v/>
      </c>
      <c r="Y409" s="124" t="str">
        <f>IFERROR(MID(AB407,7,1))</f>
        <v/>
      </c>
      <c r="Z409" s="124" t="str">
        <f>IFERROR(MID(AB407,8,1))</f>
        <v/>
      </c>
      <c r="AA409" s="96" t="str">
        <f t="array" ref="AA409">IFERROR(INDEX(Code_KindReturn, MATCH(TRUE, EXACT(S409, Code_Code), 0)),"")</f>
        <v/>
      </c>
      <c r="AB409" s="96" t="str">
        <f t="array" ref="AB409">IFERROR(INDEX(Code_GristReturn, MATCH(TRUE, EXACT(T409, Code_Code), 0)),"")</f>
        <v/>
      </c>
      <c r="AC409" s="96" t="str">
        <f t="array" ref="AC409">IFERROR(INDEX(Code_Trait1Return, MATCH(TRUE, EXACT(U409, Code_Code), 0)),"")</f>
        <v/>
      </c>
      <c r="AD409" s="96" t="str">
        <f t="array" ref="AD409">IFERROR(INDEX(Code_Trait2Return, MATCH(TRUE, EXACT(V409, Code_Code), 0)),"")</f>
        <v/>
      </c>
      <c r="AE409" s="96" t="str">
        <f t="array" ref="AE409">IFERROR(INDEX(Code_Action1Return, MATCH(TRUE, EXACT(W409, Code_Code), 0)),"")</f>
        <v/>
      </c>
      <c r="AF409" s="96" t="str">
        <f t="array" ref="AF409">IFERROR(INDEX(Code_Action2Return, MATCH(TRUE, EXACT(X409, Code_Code), 0)),"")</f>
        <v/>
      </c>
      <c r="AG409" s="96" t="str">
        <f t="array" ref="AG409">IFERROR(INDEX(Code_Action3Return, MATCH(TRUE, EXACT(Y409, Code_Code), 0)),"")</f>
        <v/>
      </c>
      <c r="AH409" s="96" t="str">
        <f t="array" ref="AH409">IFERROR(INDEX(Code_Action4Return, MATCH(TRUE, EXACT(Z409, Code_Code), 0)),"")</f>
        <v/>
      </c>
      <c r="AI409" s="125"/>
      <c r="AJ409" s="96">
        <f>IFERROR(IFS(B409="/",-2, S409="/",-1, AND(B409="/",S409="/"), 0, ALCH_KINDCHECKER(J409,AA409)&lt;&gt;0,ALCH_KINDCHECKER(J409,AA409)))</f>
        <v>1</v>
      </c>
      <c r="AK409" s="96">
        <f>IFERROR(IFS(AND(C409="/",T409="/"), 0,C409="/",2, T409="/",1, ALCH_GRISTCHECKER(K409,AB409)&lt;&gt;0,ALCH_GRISTCHECKER(K409,AB409)))</f>
        <v>3</v>
      </c>
      <c r="AL409" s="96">
        <f t="shared" ref="AL409:AM409" si="231">IFERROR(IFS(D409="/",-2, U409="/",-1, AND(D409="/",U409="/"), 0, ALCH_TRAITCHECK(L409,AC409)&lt;&gt;0,ALCH_TRAITCHECK(L409,AC409)))</f>
        <v>1</v>
      </c>
      <c r="AM409" s="96">
        <f t="shared" si="231"/>
        <v>1</v>
      </c>
      <c r="AN409" s="96">
        <f t="shared" ref="AN409:AQ409" si="232">IFERROR(IFS(F409="/",-2, W409="/",-1, AND(F409="/",W409="/"), 0, ALCH_ACTIONCHECK(N409,AE409)&lt;&gt;0,ALCH_ACTIONCHECK(N409,AE409)))</f>
        <v>1</v>
      </c>
      <c r="AO409" s="96">
        <f t="shared" si="232"/>
        <v>1</v>
      </c>
      <c r="AP409" s="96">
        <f t="shared" si="232"/>
        <v>1</v>
      </c>
      <c r="AQ409" s="96">
        <f t="shared" si="232"/>
        <v>1</v>
      </c>
      <c r="AR409" s="126" t="str">
        <f>IFERROR(IFS(AND(B409="/",S409="/"), "/",B409="/",S409, S409="/", B409,AJ409=0, "/",R407="&amp;&amp;", IFS(AK409=3,IFS(AJ409=1,B409,AJ409=2,S409),AK409=1,S409,AK409=2,B409), R407="||", IFS(AK409=3,IFS(AJ409=2,B409,AJ409=1,S409),AK409=2,S409,AK409=1,B409)))</f>
        <v/>
      </c>
      <c r="AS409" s="126" t="str">
        <f>IFERROR(IFS(AND(C409="/",T409="/"), "/",C409="/",T409, T409="/", C409,AK409=0, "/",AK409=3,C409,R407="&amp;&amp;",ALCH_THEGRISTER(AK409,1,K409,AB409,C409,T409,8),R407="||",ALCH_THEGRISTER(AK409,-1,AB409,K409,T409,C409,2)))</f>
        <v/>
      </c>
      <c r="AT409" s="126" t="str">
        <f>IFERROR(IFS(AND(D409="/",U409="/"), "/",D409="/",U409, U409="/", D409,R407="&amp;&amp;", IFS(AK409=1,D409,AK409=2,U409,AK409=3,IFS(AL409=1,D409,AL409=2,U409)), R407="||",IFS(AK409=2,D409,AK409=1,U409,AK409=3,IFS(AL409=2,D409,AL409=1,U409)),AL409=0, "/"))</f>
        <v/>
      </c>
      <c r="AU409" s="126" t="str">
        <f>IFERROR(IFS(AND(E409="/",V409="/"), "/",E409="/",V409, V409="/", E409,R407="&amp;&amp;", IFS(AK409=2,E409,AK409=1,V409,AK409=3,IFS(AM409=2,E409,AM409=1,V409)), R407="||",IFS(AK409=1,E409,AK409=2,V409,AK409=3,IFS(AM409=1,E409,AM409=2,V409)),AM409=0, "/"))</f>
        <v/>
      </c>
      <c r="AV409" s="126" t="str">
        <f>IFERROR(IFS(AND(F409="/",W409="/"), "/",F409="/",W409, W409="/", F409,R407="&amp;&amp;",IFS(AK409=1,F409,AK409=2,W409,AK409=3,IFS(AN409=1,F409,AN409=2,W409)), R407="||",IFS(AK409=2,F409,AK409=1,W409,AK409=3,IFS(AN409=2,F409,AN409=1,W409)),AN409=0, "/"))</f>
        <v/>
      </c>
      <c r="AW409" s="126" t="str">
        <f>IFERROR(IFS(AND(G409="/",X409="/"), "/",G409="/",X409, X409="/", G409,R407="&amp;&amp;", IFS(AK409=2,G409,AK409=1,X409,AK409=3,IFS(AO409=2,G409,AO409=1,X409)), R407="||",IFS(AK409=1,G409,AK409=2,X409,AK409=3,IFS(AO409=1,G409,AO409=2,X409)),AO409=0, "/"))</f>
        <v/>
      </c>
      <c r="AX409" s="126" t="str">
        <f>IFERROR(IFS(AND(H409="/",Y409="/"), "/",H409="/",Y409, Y409="/", H409,R407="&amp;&amp;", IFS(AK409=1,H409,AK409=2,Y409,AK409=3,IFS(AP409=1,H409,AP409=2,Y409)), R407="||",IFS(AK409=2,H409,AK409=1,Y409,AK409=3,IFS(AP409=2,H409,AP409=1,Y409)),AP409=0, "/"))</f>
        <v/>
      </c>
      <c r="AY409" s="127" t="str">
        <f>IFERROR(IFS(AND(I409="/",Z409="/"), "/",I409="/",Z409, Z409="/", I409,R407="&amp;&amp;", IFS(AK409=2,I409,AK409=1,Z409,AK409=3,IFS(AQ409=2,I409,AQ409=1,Z409)), R407="||",IFS(AK409=1,I409,AK409=2,Z409,AK409=3,IFS(AQ409=1,I409,AQ409=2,Z409)),AQ409=0, "/"))</f>
        <v/>
      </c>
      <c r="AZ409" s="112"/>
      <c r="BA409" s="79"/>
    </row>
    <row r="410" ht="15.0" customHeight="1">
      <c r="A410" s="77"/>
      <c r="B410" s="118"/>
      <c r="C410" s="91"/>
      <c r="J410" s="91"/>
      <c r="Q410" s="73"/>
      <c r="R410" s="91" t="s">
        <v>27</v>
      </c>
      <c r="U410" s="120"/>
      <c r="AB410" s="91"/>
      <c r="AI410" s="73"/>
      <c r="AJ410" s="120"/>
      <c r="AQ410" s="121" t="str">
        <f>IFERROR(CONCAT(AR412,CONCAT(AS412,CONCAT(AT412,CONCAT(AU412,CONCAT(AV412,CONCAT(AW412,CONCAT(AX412,AY412))))))))</f>
        <v/>
      </c>
      <c r="AY410" s="118"/>
      <c r="AZ410" s="112"/>
      <c r="BA410" s="79"/>
    </row>
    <row r="411" ht="15.0" customHeight="1">
      <c r="A411" s="77"/>
      <c r="B411" s="118"/>
      <c r="Q411" s="73"/>
      <c r="U411" s="122"/>
      <c r="AI411" s="73"/>
      <c r="AJ411" s="122"/>
      <c r="AY411" s="119"/>
      <c r="AZ411" s="112"/>
      <c r="BA411" s="79"/>
    </row>
    <row r="412" ht="15.0" customHeight="1">
      <c r="A412" s="77"/>
      <c r="B412" s="98" t="str">
        <f>IFERROR(MID(J410,1,1))</f>
        <v/>
      </c>
      <c r="C412" s="123" t="str">
        <f>IFERROR(MID(J410,2,1))</f>
        <v/>
      </c>
      <c r="D412" s="124" t="str">
        <f>IFERROR(MID(J410,3,1))</f>
        <v/>
      </c>
      <c r="E412" s="124" t="str">
        <f>IFERROR(MID(J410,4,1))</f>
        <v/>
      </c>
      <c r="F412" s="124" t="str">
        <f>IFERROR(MID(J410,5,1))</f>
        <v/>
      </c>
      <c r="G412" s="124" t="str">
        <f>IFERROR(MID(J410,6,1))</f>
        <v/>
      </c>
      <c r="H412" s="124" t="str">
        <f>IFERROR(MID(J410,7,1))</f>
        <v/>
      </c>
      <c r="I412" s="124" t="str">
        <f>IFERROR(MID(J410,8,1))</f>
        <v/>
      </c>
      <c r="J412" s="96" t="str">
        <f t="array" ref="J412">IFERROR(INDEX(Code_KindReturn, MATCH(TRUE, EXACT(B412, Code_Code), 0)),"")</f>
        <v/>
      </c>
      <c r="K412" s="96" t="str">
        <f t="array" ref="K412">IFERROR(INDEX(Code_GristReturn, MATCH(TRUE, EXACT(C412, Code_Code), 0)),"")</f>
        <v/>
      </c>
      <c r="L412" s="96" t="str">
        <f t="array" ref="L412">IFERROR(INDEX(Code_Trait1Return, MATCH(TRUE, EXACT(D412, Code_Code), 0)),"")</f>
        <v/>
      </c>
      <c r="M412" s="96" t="str">
        <f t="array" ref="M412">IFERROR(INDEX(Code_Trait2Return, MATCH(TRUE, EXACT(E412, Code_Code), 0)),"")</f>
        <v/>
      </c>
      <c r="N412" s="96" t="str">
        <f t="array" ref="N412">IFERROR(INDEX(Code_Action1Return, MATCH(TRUE, EXACT(F412, Code_Code), 0)),"")</f>
        <v/>
      </c>
      <c r="O412" s="96" t="str">
        <f t="array" ref="O412">IFERROR(INDEX(Code_Action2Return, MATCH(TRUE, EXACT(G412, Code_Code), 0)),"")</f>
        <v/>
      </c>
      <c r="P412" s="96" t="str">
        <f t="array" ref="P412">IFERROR(INDEX(Code_Action3Return, MATCH(TRUE, EXACT(H412, Code_Code), 0)),"")</f>
        <v/>
      </c>
      <c r="Q412" s="96" t="str">
        <f t="array" ref="Q412">IFERROR(INDEX(Code_Action4Return, MATCH(TRUE, EXACT(I412, Code_Code), 0)),"")</f>
        <v/>
      </c>
      <c r="R412" s="125"/>
      <c r="S412" s="96" t="str">
        <f>IFERROR(MID(AB410,1,1))</f>
        <v/>
      </c>
      <c r="T412" s="124" t="str">
        <f>IFERROR(MID(AB410,2,1))</f>
        <v/>
      </c>
      <c r="U412" s="124" t="str">
        <f>IFERROR(MID(AB410,3,1))</f>
        <v/>
      </c>
      <c r="V412" s="124" t="str">
        <f>IFERROR(MID(AB410,4,1))</f>
        <v/>
      </c>
      <c r="W412" s="124" t="str">
        <f>IFERROR(MID(AB410,5,1))</f>
        <v/>
      </c>
      <c r="X412" s="124" t="str">
        <f>IFERROR(MID(AB410,6,1))</f>
        <v/>
      </c>
      <c r="Y412" s="124" t="str">
        <f>IFERROR(MID(AB410,7,1))</f>
        <v/>
      </c>
      <c r="Z412" s="124" t="str">
        <f>IFERROR(MID(AB410,8,1))</f>
        <v/>
      </c>
      <c r="AA412" s="96" t="str">
        <f t="array" ref="AA412">IFERROR(INDEX(Code_KindReturn, MATCH(TRUE, EXACT(S412, Code_Code), 0)),"")</f>
        <v/>
      </c>
      <c r="AB412" s="96" t="str">
        <f t="array" ref="AB412">IFERROR(INDEX(Code_GristReturn, MATCH(TRUE, EXACT(T412, Code_Code), 0)),"")</f>
        <v/>
      </c>
      <c r="AC412" s="96" t="str">
        <f t="array" ref="AC412">IFERROR(INDEX(Code_Trait1Return, MATCH(TRUE, EXACT(U412, Code_Code), 0)),"")</f>
        <v/>
      </c>
      <c r="AD412" s="96" t="str">
        <f t="array" ref="AD412">IFERROR(INDEX(Code_Trait2Return, MATCH(TRUE, EXACT(V412, Code_Code), 0)),"")</f>
        <v/>
      </c>
      <c r="AE412" s="96" t="str">
        <f t="array" ref="AE412">IFERROR(INDEX(Code_Action1Return, MATCH(TRUE, EXACT(W412, Code_Code), 0)),"")</f>
        <v/>
      </c>
      <c r="AF412" s="96" t="str">
        <f t="array" ref="AF412">IFERROR(INDEX(Code_Action2Return, MATCH(TRUE, EXACT(X412, Code_Code), 0)),"")</f>
        <v/>
      </c>
      <c r="AG412" s="96" t="str">
        <f t="array" ref="AG412">IFERROR(INDEX(Code_Action3Return, MATCH(TRUE, EXACT(Y412, Code_Code), 0)),"")</f>
        <v/>
      </c>
      <c r="AH412" s="96" t="str">
        <f t="array" ref="AH412">IFERROR(INDEX(Code_Action4Return, MATCH(TRUE, EXACT(Z412, Code_Code), 0)),"")</f>
        <v/>
      </c>
      <c r="AI412" s="125"/>
      <c r="AJ412" s="96">
        <f>IFERROR(IFS(B412="/",-2, S412="/",-1, AND(B412="/",S412="/"), 0, ALCH_KINDCHECKER(J412,AA412)&lt;&gt;0,ALCH_KINDCHECKER(J412,AA412)))</f>
        <v>1</v>
      </c>
      <c r="AK412" s="96">
        <f>IFERROR(IFS(AND(C412="/",T412="/"), 0,C412="/",2, T412="/",1, ALCH_GRISTCHECKER(K412,AB412)&lt;&gt;0,ALCH_GRISTCHECKER(K412,AB412)))</f>
        <v>3</v>
      </c>
      <c r="AL412" s="96">
        <f t="shared" ref="AL412:AM412" si="233">IFERROR(IFS(D412="/",-2, U412="/",-1, AND(D412="/",U412="/"), 0, ALCH_TRAITCHECK(L412,AC412)&lt;&gt;0,ALCH_TRAITCHECK(L412,AC412)))</f>
        <v>1</v>
      </c>
      <c r="AM412" s="96">
        <f t="shared" si="233"/>
        <v>1</v>
      </c>
      <c r="AN412" s="96">
        <f t="shared" ref="AN412:AQ412" si="234">IFERROR(IFS(F412="/",-2, W412="/",-1, AND(F412="/",W412="/"), 0, ALCH_ACTIONCHECK(N412,AE412)&lt;&gt;0,ALCH_ACTIONCHECK(N412,AE412)))</f>
        <v>1</v>
      </c>
      <c r="AO412" s="96">
        <f t="shared" si="234"/>
        <v>1</v>
      </c>
      <c r="AP412" s="96">
        <f t="shared" si="234"/>
        <v>1</v>
      </c>
      <c r="AQ412" s="96">
        <f t="shared" si="234"/>
        <v>1</v>
      </c>
      <c r="AR412" s="126" t="str">
        <f>IFERROR(IFS(AND(B412="/",S412="/"), "/",B412="/",S412, S412="/", B412,AJ412=0, "/",R410="&amp;&amp;", IFS(AK412=3,IFS(AJ412=1,B412,AJ412=2,S412),AK412=1,S412,AK412=2,B412), R410="||", IFS(AK412=3,IFS(AJ412=2,B412,AJ412=1,S412),AK412=2,S412,AK412=1,B412)))</f>
        <v/>
      </c>
      <c r="AS412" s="126" t="str">
        <f>IFERROR(IFS(AND(C412="/",T412="/"), "/",C412="/",T412, T412="/", C412,AK412=0, "/",AK412=3,C412,R410="&amp;&amp;",ALCH_THEGRISTER(AK412,1,K412,AB412,C412,T412,8),R410="||",ALCH_THEGRISTER(AK412,-1,AB412,K412,T412,C412,2)))</f>
        <v/>
      </c>
      <c r="AT412" s="126" t="str">
        <f>IFERROR(IFS(AND(D412="/",U412="/"), "/",D412="/",U412, U412="/", D412,R410="&amp;&amp;", IFS(AK412=1,D412,AK412=2,U412,AK412=3,IFS(AL412=1,D412,AL412=2,U412)), R410="||",IFS(AK412=2,D412,AK412=1,U412,AK412=3,IFS(AL412=2,D412,AL412=1,U412)),AL412=0, "/"))</f>
        <v/>
      </c>
      <c r="AU412" s="126" t="str">
        <f>IFERROR(IFS(AND(E412="/",V412="/"), "/",E412="/",V412, V412="/", E412,R410="&amp;&amp;", IFS(AK412=2,E412,AK412=1,V412,AK412=3,IFS(AM412=2,E412,AM412=1,V412)), R410="||",IFS(AK412=1,E412,AK412=2,V412,AK412=3,IFS(AM412=1,E412,AM412=2,V412)),AM412=0, "/"))</f>
        <v/>
      </c>
      <c r="AV412" s="126" t="str">
        <f>IFERROR(IFS(AND(F412="/",W412="/"), "/",F412="/",W412, W412="/", F412,R410="&amp;&amp;",IFS(AK412=1,F412,AK412=2,W412,AK412=3,IFS(AN412=1,F412,AN412=2,W412)), R410="||",IFS(AK412=2,F412,AK412=1,W412,AK412=3,IFS(AN412=2,F412,AN412=1,W412)),AN412=0, "/"))</f>
        <v/>
      </c>
      <c r="AW412" s="126" t="str">
        <f>IFERROR(IFS(AND(G412="/",X412="/"), "/",G412="/",X412, X412="/", G412,R410="&amp;&amp;", IFS(AK412=2,G412,AK412=1,X412,AK412=3,IFS(AO412=2,G412,AO412=1,X412)), R410="||",IFS(AK412=1,G412,AK412=2,X412,AK412=3,IFS(AO412=1,G412,AO412=2,X412)),AO412=0, "/"))</f>
        <v/>
      </c>
      <c r="AX412" s="126" t="str">
        <f>IFERROR(IFS(AND(H412="/",Y412="/"), "/",H412="/",Y412, Y412="/", H412,R410="&amp;&amp;", IFS(AK412=1,H412,AK412=2,Y412,AK412=3,IFS(AP412=1,H412,AP412=2,Y412)), R410="||",IFS(AK412=2,H412,AK412=1,Y412,AK412=3,IFS(AP412=2,H412,AP412=1,Y412)),AP412=0, "/"))</f>
        <v/>
      </c>
      <c r="AY412" s="127" t="str">
        <f>IFERROR(IFS(AND(I412="/",Z412="/"), "/",I412="/",Z412, Z412="/", I412,R410="&amp;&amp;", IFS(AK412=2,I412,AK412=1,Z412,AK412=3,IFS(AQ412=2,I412,AQ412=1,Z412)), R410="||",IFS(AK412=1,I412,AK412=2,Z412,AK412=3,IFS(AQ412=1,I412,AQ412=2,Z412)),AQ412=0, "/"))</f>
        <v/>
      </c>
      <c r="AZ412" s="112"/>
      <c r="BA412" s="79"/>
    </row>
    <row r="413" ht="15.0" customHeight="1">
      <c r="A413" s="77"/>
      <c r="B413" s="118"/>
      <c r="C413" s="91"/>
      <c r="J413" s="91"/>
      <c r="Q413" s="73"/>
      <c r="R413" s="91" t="s">
        <v>27</v>
      </c>
      <c r="U413" s="120"/>
      <c r="AB413" s="91"/>
      <c r="AI413" s="73"/>
      <c r="AJ413" s="120"/>
      <c r="AQ413" s="121" t="str">
        <f>IFERROR(CONCAT(AR415,CONCAT(AS415,CONCAT(AT415,CONCAT(AU415,CONCAT(AV415,CONCAT(AW415,CONCAT(AX415,AY415))))))))</f>
        <v/>
      </c>
      <c r="AY413" s="118"/>
      <c r="AZ413" s="112"/>
      <c r="BA413" s="79"/>
    </row>
    <row r="414" ht="15.0" customHeight="1">
      <c r="A414" s="77"/>
      <c r="B414" s="118"/>
      <c r="Q414" s="73"/>
      <c r="U414" s="122"/>
      <c r="AI414" s="73"/>
      <c r="AJ414" s="122"/>
      <c r="AY414" s="119"/>
      <c r="AZ414" s="112"/>
      <c r="BA414" s="79"/>
    </row>
    <row r="415" ht="15.0" customHeight="1">
      <c r="A415" s="77"/>
      <c r="B415" s="98" t="str">
        <f>IFERROR(MID(J413,1,1))</f>
        <v/>
      </c>
      <c r="C415" s="123" t="str">
        <f>IFERROR(MID(J413,2,1))</f>
        <v/>
      </c>
      <c r="D415" s="124" t="str">
        <f>IFERROR(MID(J413,3,1))</f>
        <v/>
      </c>
      <c r="E415" s="124" t="str">
        <f>IFERROR(MID(J413,4,1))</f>
        <v/>
      </c>
      <c r="F415" s="124" t="str">
        <f>IFERROR(MID(J413,5,1))</f>
        <v/>
      </c>
      <c r="G415" s="124" t="str">
        <f>IFERROR(MID(J413,6,1))</f>
        <v/>
      </c>
      <c r="H415" s="124" t="str">
        <f>IFERROR(MID(J413,7,1))</f>
        <v/>
      </c>
      <c r="I415" s="124" t="str">
        <f>IFERROR(MID(J413,8,1))</f>
        <v/>
      </c>
      <c r="J415" s="96" t="str">
        <f t="array" ref="J415">IFERROR(INDEX(Code_KindReturn, MATCH(TRUE, EXACT(B415, Code_Code), 0)),"")</f>
        <v/>
      </c>
      <c r="K415" s="96" t="str">
        <f t="array" ref="K415">IFERROR(INDEX(Code_GristReturn, MATCH(TRUE, EXACT(C415, Code_Code), 0)),"")</f>
        <v/>
      </c>
      <c r="L415" s="96" t="str">
        <f t="array" ref="L415">IFERROR(INDEX(Code_Trait1Return, MATCH(TRUE, EXACT(D415, Code_Code), 0)),"")</f>
        <v/>
      </c>
      <c r="M415" s="96" t="str">
        <f t="array" ref="M415">IFERROR(INDEX(Code_Trait2Return, MATCH(TRUE, EXACT(E415, Code_Code), 0)),"")</f>
        <v/>
      </c>
      <c r="N415" s="96" t="str">
        <f t="array" ref="N415">IFERROR(INDEX(Code_Action1Return, MATCH(TRUE, EXACT(F415, Code_Code), 0)),"")</f>
        <v/>
      </c>
      <c r="O415" s="96" t="str">
        <f t="array" ref="O415">IFERROR(INDEX(Code_Action2Return, MATCH(TRUE, EXACT(G415, Code_Code), 0)),"")</f>
        <v/>
      </c>
      <c r="P415" s="96" t="str">
        <f t="array" ref="P415">IFERROR(INDEX(Code_Action3Return, MATCH(TRUE, EXACT(H415, Code_Code), 0)),"")</f>
        <v/>
      </c>
      <c r="Q415" s="96" t="str">
        <f t="array" ref="Q415">IFERROR(INDEX(Code_Action4Return, MATCH(TRUE, EXACT(I415, Code_Code), 0)),"")</f>
        <v/>
      </c>
      <c r="R415" s="125"/>
      <c r="S415" s="96" t="str">
        <f>IFERROR(MID(AB413,1,1))</f>
        <v/>
      </c>
      <c r="T415" s="124" t="str">
        <f>IFERROR(MID(AB413,2,1))</f>
        <v/>
      </c>
      <c r="U415" s="124" t="str">
        <f>IFERROR(MID(AB413,3,1))</f>
        <v/>
      </c>
      <c r="V415" s="124" t="str">
        <f>IFERROR(MID(AB413,4,1))</f>
        <v/>
      </c>
      <c r="W415" s="124" t="str">
        <f>IFERROR(MID(AB413,5,1))</f>
        <v/>
      </c>
      <c r="X415" s="124" t="str">
        <f>IFERROR(MID(AB413,6,1))</f>
        <v/>
      </c>
      <c r="Y415" s="124" t="str">
        <f>IFERROR(MID(AB413,7,1))</f>
        <v/>
      </c>
      <c r="Z415" s="124" t="str">
        <f>IFERROR(MID(AB413,8,1))</f>
        <v/>
      </c>
      <c r="AA415" s="96" t="str">
        <f t="array" ref="AA415">IFERROR(INDEX(Code_KindReturn, MATCH(TRUE, EXACT(S415, Code_Code), 0)),"")</f>
        <v/>
      </c>
      <c r="AB415" s="96" t="str">
        <f t="array" ref="AB415">IFERROR(INDEX(Code_GristReturn, MATCH(TRUE, EXACT(T415, Code_Code), 0)),"")</f>
        <v/>
      </c>
      <c r="AC415" s="96" t="str">
        <f t="array" ref="AC415">IFERROR(INDEX(Code_Trait1Return, MATCH(TRUE, EXACT(U415, Code_Code), 0)),"")</f>
        <v/>
      </c>
      <c r="AD415" s="96" t="str">
        <f t="array" ref="AD415">IFERROR(INDEX(Code_Trait2Return, MATCH(TRUE, EXACT(V415, Code_Code), 0)),"")</f>
        <v/>
      </c>
      <c r="AE415" s="96" t="str">
        <f t="array" ref="AE415">IFERROR(INDEX(Code_Action1Return, MATCH(TRUE, EXACT(W415, Code_Code), 0)),"")</f>
        <v/>
      </c>
      <c r="AF415" s="96" t="str">
        <f t="array" ref="AF415">IFERROR(INDEX(Code_Action2Return, MATCH(TRUE, EXACT(X415, Code_Code), 0)),"")</f>
        <v/>
      </c>
      <c r="AG415" s="96" t="str">
        <f t="array" ref="AG415">IFERROR(INDEX(Code_Action3Return, MATCH(TRUE, EXACT(Y415, Code_Code), 0)),"")</f>
        <v/>
      </c>
      <c r="AH415" s="96" t="str">
        <f t="array" ref="AH415">IFERROR(INDEX(Code_Action4Return, MATCH(TRUE, EXACT(Z415, Code_Code), 0)),"")</f>
        <v/>
      </c>
      <c r="AI415" s="125"/>
      <c r="AJ415" s="96">
        <f>IFERROR(IFS(B415="/",-2, S415="/",-1, AND(B415="/",S415="/"), 0, ALCH_KINDCHECKER(J415,AA415)&lt;&gt;0,ALCH_KINDCHECKER(J415,AA415)))</f>
        <v>1</v>
      </c>
      <c r="AK415" s="96">
        <f>IFERROR(IFS(AND(C415="/",T415="/"), 0,C415="/",2, T415="/",1, ALCH_GRISTCHECKER(K415,AB415)&lt;&gt;0,ALCH_GRISTCHECKER(K415,AB415)))</f>
        <v>3</v>
      </c>
      <c r="AL415" s="96">
        <f t="shared" ref="AL415:AM415" si="235">IFERROR(IFS(D415="/",-2, U415="/",-1, AND(D415="/",U415="/"), 0, ALCH_TRAITCHECK(L415,AC415)&lt;&gt;0,ALCH_TRAITCHECK(L415,AC415)))</f>
        <v>1</v>
      </c>
      <c r="AM415" s="96">
        <f t="shared" si="235"/>
        <v>1</v>
      </c>
      <c r="AN415" s="96">
        <f t="shared" ref="AN415:AQ415" si="236">IFERROR(IFS(F415="/",-2, W415="/",-1, AND(F415="/",W415="/"), 0, ALCH_ACTIONCHECK(N415,AE415)&lt;&gt;0,ALCH_ACTIONCHECK(N415,AE415)))</f>
        <v>1</v>
      </c>
      <c r="AO415" s="96">
        <f t="shared" si="236"/>
        <v>1</v>
      </c>
      <c r="AP415" s="96">
        <f t="shared" si="236"/>
        <v>1</v>
      </c>
      <c r="AQ415" s="96">
        <f t="shared" si="236"/>
        <v>1</v>
      </c>
      <c r="AR415" s="126" t="str">
        <f>IFERROR(IFS(AND(B415="/",S415="/"), "/",B415="/",S415, S415="/", B415,AJ415=0, "/",R413="&amp;&amp;", IFS(AK415=3,IFS(AJ415=1,B415,AJ415=2,S415),AK415=1,S415,AK415=2,B415), R413="||", IFS(AK415=3,IFS(AJ415=2,B415,AJ415=1,S415),AK415=2,S415,AK415=1,B415)))</f>
        <v/>
      </c>
      <c r="AS415" s="126" t="str">
        <f>IFERROR(IFS(AND(C415="/",T415="/"), "/",C415="/",T415, T415="/", C415,AK415=0, "/",AK415=3,C415,R413="&amp;&amp;",ALCH_THEGRISTER(AK415,1,K415,AB415,C415,T415,8),R413="||",ALCH_THEGRISTER(AK415,-1,AB415,K415,T415,C415,2)))</f>
        <v/>
      </c>
      <c r="AT415" s="126" t="str">
        <f>IFERROR(IFS(AND(D415="/",U415="/"), "/",D415="/",U415, U415="/", D415,R413="&amp;&amp;", IFS(AK415=1,D415,AK415=2,U415,AK415=3,IFS(AL415=1,D415,AL415=2,U415)), R413="||",IFS(AK415=2,D415,AK415=1,U415,AK415=3,IFS(AL415=2,D415,AL415=1,U415)),AL415=0, "/"))</f>
        <v/>
      </c>
      <c r="AU415" s="126" t="str">
        <f>IFERROR(IFS(AND(E415="/",V415="/"), "/",E415="/",V415, V415="/", E415,R413="&amp;&amp;", IFS(AK415=2,E415,AK415=1,V415,AK415=3,IFS(AM415=2,E415,AM415=1,V415)), R413="||",IFS(AK415=1,E415,AK415=2,V415,AK415=3,IFS(AM415=1,E415,AM415=2,V415)),AM415=0, "/"))</f>
        <v/>
      </c>
      <c r="AV415" s="126" t="str">
        <f>IFERROR(IFS(AND(F415="/",W415="/"), "/",F415="/",W415, W415="/", F415,R413="&amp;&amp;",IFS(AK415=1,F415,AK415=2,W415,AK415=3,IFS(AN415=1,F415,AN415=2,W415)), R413="||",IFS(AK415=2,F415,AK415=1,W415,AK415=3,IFS(AN415=2,F415,AN415=1,W415)),AN415=0, "/"))</f>
        <v/>
      </c>
      <c r="AW415" s="126" t="str">
        <f>IFERROR(IFS(AND(G415="/",X415="/"), "/",G415="/",X415, X415="/", G415,R413="&amp;&amp;", IFS(AK415=2,G415,AK415=1,X415,AK415=3,IFS(AO415=2,G415,AO415=1,X415)), R413="||",IFS(AK415=1,G415,AK415=2,X415,AK415=3,IFS(AO415=1,G415,AO415=2,X415)),AO415=0, "/"))</f>
        <v/>
      </c>
      <c r="AX415" s="126" t="str">
        <f>IFERROR(IFS(AND(H415="/",Y415="/"), "/",H415="/",Y415, Y415="/", H415,R413="&amp;&amp;", IFS(AK415=1,H415,AK415=2,Y415,AK415=3,IFS(AP415=1,H415,AP415=2,Y415)), R413="||",IFS(AK415=2,H415,AK415=1,Y415,AK415=3,IFS(AP415=2,H415,AP415=1,Y415)),AP415=0, "/"))</f>
        <v/>
      </c>
      <c r="AY415" s="127" t="str">
        <f>IFERROR(IFS(AND(I415="/",Z415="/"), "/",I415="/",Z415, Z415="/", I415,R413="&amp;&amp;", IFS(AK415=2,I415,AK415=1,Z415,AK415=3,IFS(AQ415=2,I415,AQ415=1,Z415)), R413="||",IFS(AK415=1,I415,AK415=2,Z415,AK415=3,IFS(AQ415=1,I415,AQ415=2,Z415)),AQ415=0, "/"))</f>
        <v/>
      </c>
      <c r="AZ415" s="112"/>
      <c r="BA415" s="79"/>
    </row>
    <row r="416" ht="15.0" customHeight="1">
      <c r="A416" s="77"/>
      <c r="B416" s="118"/>
      <c r="C416" s="91"/>
      <c r="J416" s="91"/>
      <c r="Q416" s="73"/>
      <c r="R416" s="91" t="s">
        <v>27</v>
      </c>
      <c r="U416" s="120"/>
      <c r="AB416" s="91"/>
      <c r="AI416" s="73"/>
      <c r="AJ416" s="120"/>
      <c r="AQ416" s="121" t="str">
        <f>IFERROR(CONCAT(AR418,CONCAT(AS418,CONCAT(AT418,CONCAT(AU418,CONCAT(AV418,CONCAT(AW418,CONCAT(AX418,AY418))))))))</f>
        <v/>
      </c>
      <c r="AY416" s="118"/>
      <c r="AZ416" s="112"/>
      <c r="BA416" s="79"/>
    </row>
    <row r="417" ht="15.0" customHeight="1">
      <c r="A417" s="77"/>
      <c r="B417" s="118"/>
      <c r="Q417" s="73"/>
      <c r="U417" s="122"/>
      <c r="AI417" s="73"/>
      <c r="AJ417" s="122"/>
      <c r="AY417" s="119"/>
      <c r="AZ417" s="112"/>
      <c r="BA417" s="79"/>
    </row>
    <row r="418" ht="15.0" customHeight="1">
      <c r="A418" s="77"/>
      <c r="B418" s="98" t="str">
        <f>IFERROR(MID(J416,1,1))</f>
        <v/>
      </c>
      <c r="C418" s="123" t="str">
        <f>IFERROR(MID(J416,2,1))</f>
        <v/>
      </c>
      <c r="D418" s="124" t="str">
        <f>IFERROR(MID(J416,3,1))</f>
        <v/>
      </c>
      <c r="E418" s="124" t="str">
        <f>IFERROR(MID(J416,4,1))</f>
        <v/>
      </c>
      <c r="F418" s="124" t="str">
        <f>IFERROR(MID(J416,5,1))</f>
        <v/>
      </c>
      <c r="G418" s="124" t="str">
        <f>IFERROR(MID(J416,6,1))</f>
        <v/>
      </c>
      <c r="H418" s="124" t="str">
        <f>IFERROR(MID(J416,7,1))</f>
        <v/>
      </c>
      <c r="I418" s="124" t="str">
        <f>IFERROR(MID(J416,8,1))</f>
        <v/>
      </c>
      <c r="J418" s="96" t="str">
        <f t="array" ref="J418">IFERROR(INDEX(Code_KindReturn, MATCH(TRUE, EXACT(B418, Code_Code), 0)),"")</f>
        <v/>
      </c>
      <c r="K418" s="96" t="str">
        <f t="array" ref="K418">IFERROR(INDEX(Code_GristReturn, MATCH(TRUE, EXACT(C418, Code_Code), 0)),"")</f>
        <v/>
      </c>
      <c r="L418" s="96" t="str">
        <f t="array" ref="L418">IFERROR(INDEX(Code_Trait1Return, MATCH(TRUE, EXACT(D418, Code_Code), 0)),"")</f>
        <v/>
      </c>
      <c r="M418" s="96" t="str">
        <f t="array" ref="M418">IFERROR(INDEX(Code_Trait2Return, MATCH(TRUE, EXACT(E418, Code_Code), 0)),"")</f>
        <v/>
      </c>
      <c r="N418" s="96" t="str">
        <f t="array" ref="N418">IFERROR(INDEX(Code_Action1Return, MATCH(TRUE, EXACT(F418, Code_Code), 0)),"")</f>
        <v/>
      </c>
      <c r="O418" s="96" t="str">
        <f t="array" ref="O418">IFERROR(INDEX(Code_Action2Return, MATCH(TRUE, EXACT(G418, Code_Code), 0)),"")</f>
        <v/>
      </c>
      <c r="P418" s="96" t="str">
        <f t="array" ref="P418">IFERROR(INDEX(Code_Action3Return, MATCH(TRUE, EXACT(H418, Code_Code), 0)),"")</f>
        <v/>
      </c>
      <c r="Q418" s="96" t="str">
        <f t="array" ref="Q418">IFERROR(INDEX(Code_Action4Return, MATCH(TRUE, EXACT(I418, Code_Code), 0)),"")</f>
        <v/>
      </c>
      <c r="R418" s="125"/>
      <c r="S418" s="96" t="str">
        <f>IFERROR(MID(AB416,1,1))</f>
        <v/>
      </c>
      <c r="T418" s="124" t="str">
        <f>IFERROR(MID(AB416,2,1))</f>
        <v/>
      </c>
      <c r="U418" s="124" t="str">
        <f>IFERROR(MID(AB416,3,1))</f>
        <v/>
      </c>
      <c r="V418" s="124" t="str">
        <f>IFERROR(MID(AB416,4,1))</f>
        <v/>
      </c>
      <c r="W418" s="124" t="str">
        <f>IFERROR(MID(AB416,5,1))</f>
        <v/>
      </c>
      <c r="X418" s="124" t="str">
        <f>IFERROR(MID(AB416,6,1))</f>
        <v/>
      </c>
      <c r="Y418" s="124" t="str">
        <f>IFERROR(MID(AB416,7,1))</f>
        <v/>
      </c>
      <c r="Z418" s="124" t="str">
        <f>IFERROR(MID(AB416,8,1))</f>
        <v/>
      </c>
      <c r="AA418" s="96" t="str">
        <f t="array" ref="AA418">IFERROR(INDEX(Code_KindReturn, MATCH(TRUE, EXACT(S418, Code_Code), 0)),"")</f>
        <v/>
      </c>
      <c r="AB418" s="96" t="str">
        <f t="array" ref="AB418">IFERROR(INDEX(Code_GristReturn, MATCH(TRUE, EXACT(T418, Code_Code), 0)),"")</f>
        <v/>
      </c>
      <c r="AC418" s="96" t="str">
        <f t="array" ref="AC418">IFERROR(INDEX(Code_Trait1Return, MATCH(TRUE, EXACT(U418, Code_Code), 0)),"")</f>
        <v/>
      </c>
      <c r="AD418" s="96" t="str">
        <f t="array" ref="AD418">IFERROR(INDEX(Code_Trait2Return, MATCH(TRUE, EXACT(V418, Code_Code), 0)),"")</f>
        <v/>
      </c>
      <c r="AE418" s="96" t="str">
        <f t="array" ref="AE418">IFERROR(INDEX(Code_Action1Return, MATCH(TRUE, EXACT(W418, Code_Code), 0)),"")</f>
        <v/>
      </c>
      <c r="AF418" s="96" t="str">
        <f t="array" ref="AF418">IFERROR(INDEX(Code_Action2Return, MATCH(TRUE, EXACT(X418, Code_Code), 0)),"")</f>
        <v/>
      </c>
      <c r="AG418" s="96" t="str">
        <f t="array" ref="AG418">IFERROR(INDEX(Code_Action3Return, MATCH(TRUE, EXACT(Y418, Code_Code), 0)),"")</f>
        <v/>
      </c>
      <c r="AH418" s="96" t="str">
        <f t="array" ref="AH418">IFERROR(INDEX(Code_Action4Return, MATCH(TRUE, EXACT(Z418, Code_Code), 0)),"")</f>
        <v/>
      </c>
      <c r="AI418" s="125"/>
      <c r="AJ418" s="96">
        <f>IFERROR(IFS(B418="/",-2, S418="/",-1, AND(B418="/",S418="/"), 0, ALCH_KINDCHECKER(J418,AA418)&lt;&gt;0,ALCH_KINDCHECKER(J418,AA418)))</f>
        <v>1</v>
      </c>
      <c r="AK418" s="96">
        <f>IFERROR(IFS(AND(C418="/",T418="/"), 0,C418="/",2, T418="/",1, ALCH_GRISTCHECKER(K418,AB418)&lt;&gt;0,ALCH_GRISTCHECKER(K418,AB418)))</f>
        <v>3</v>
      </c>
      <c r="AL418" s="96">
        <f t="shared" ref="AL418:AM418" si="237">IFERROR(IFS(D418="/",-2, U418="/",-1, AND(D418="/",U418="/"), 0, ALCH_TRAITCHECK(L418,AC418)&lt;&gt;0,ALCH_TRAITCHECK(L418,AC418)))</f>
        <v>1</v>
      </c>
      <c r="AM418" s="96">
        <f t="shared" si="237"/>
        <v>1</v>
      </c>
      <c r="AN418" s="96">
        <f t="shared" ref="AN418:AQ418" si="238">IFERROR(IFS(F418="/",-2, W418="/",-1, AND(F418="/",W418="/"), 0, ALCH_ACTIONCHECK(N418,AE418)&lt;&gt;0,ALCH_ACTIONCHECK(N418,AE418)))</f>
        <v>1</v>
      </c>
      <c r="AO418" s="96">
        <f t="shared" si="238"/>
        <v>1</v>
      </c>
      <c r="AP418" s="96">
        <f t="shared" si="238"/>
        <v>1</v>
      </c>
      <c r="AQ418" s="96">
        <f t="shared" si="238"/>
        <v>1</v>
      </c>
      <c r="AR418" s="126" t="str">
        <f>IFERROR(IFS(AND(B418="/",S418="/"), "/",B418="/",S418, S418="/", B418,AJ418=0, "/",R416="&amp;&amp;", IFS(AK418=3,IFS(AJ418=1,B418,AJ418=2,S418),AK418=1,S418,AK418=2,B418), R416="||", IFS(AK418=3,IFS(AJ418=2,B418,AJ418=1,S418),AK418=2,S418,AK418=1,B418)))</f>
        <v/>
      </c>
      <c r="AS418" s="126" t="str">
        <f>IFERROR(IFS(AND(C418="/",T418="/"), "/",C418="/",T418, T418="/", C418,AK418=0, "/",AK418=3,C418,R416="&amp;&amp;",ALCH_THEGRISTER(AK418,1,K418,AB418,C418,T418,8),R416="||",ALCH_THEGRISTER(AK418,-1,AB418,K418,T418,C418,2)))</f>
        <v/>
      </c>
      <c r="AT418" s="126" t="str">
        <f>IFERROR(IFS(AND(D418="/",U418="/"), "/",D418="/",U418, U418="/", D418,R416="&amp;&amp;", IFS(AK418=1,D418,AK418=2,U418,AK418=3,IFS(AL418=1,D418,AL418=2,U418)), R416="||",IFS(AK418=2,D418,AK418=1,U418,AK418=3,IFS(AL418=2,D418,AL418=1,U418)),AL418=0, "/"))</f>
        <v/>
      </c>
      <c r="AU418" s="126" t="str">
        <f>IFERROR(IFS(AND(E418="/",V418="/"), "/",E418="/",V418, V418="/", E418,R416="&amp;&amp;", IFS(AK418=2,E418,AK418=1,V418,AK418=3,IFS(AM418=2,E418,AM418=1,V418)), R416="||",IFS(AK418=1,E418,AK418=2,V418,AK418=3,IFS(AM418=1,E418,AM418=2,V418)),AM418=0, "/"))</f>
        <v/>
      </c>
      <c r="AV418" s="126" t="str">
        <f>IFERROR(IFS(AND(F418="/",W418="/"), "/",F418="/",W418, W418="/", F418,R416="&amp;&amp;",IFS(AK418=1,F418,AK418=2,W418,AK418=3,IFS(AN418=1,F418,AN418=2,W418)), R416="||",IFS(AK418=2,F418,AK418=1,W418,AK418=3,IFS(AN418=2,F418,AN418=1,W418)),AN418=0, "/"))</f>
        <v/>
      </c>
      <c r="AW418" s="126" t="str">
        <f>IFERROR(IFS(AND(G418="/",X418="/"), "/",G418="/",X418, X418="/", G418,R416="&amp;&amp;", IFS(AK418=2,G418,AK418=1,X418,AK418=3,IFS(AO418=2,G418,AO418=1,X418)), R416="||",IFS(AK418=1,G418,AK418=2,X418,AK418=3,IFS(AO418=1,G418,AO418=2,X418)),AO418=0, "/"))</f>
        <v/>
      </c>
      <c r="AX418" s="126" t="str">
        <f>IFERROR(IFS(AND(H418="/",Y418="/"), "/",H418="/",Y418, Y418="/", H418,R416="&amp;&amp;", IFS(AK418=1,H418,AK418=2,Y418,AK418=3,IFS(AP418=1,H418,AP418=2,Y418)), R416="||",IFS(AK418=2,H418,AK418=1,Y418,AK418=3,IFS(AP418=2,H418,AP418=1,Y418)),AP418=0, "/"))</f>
        <v/>
      </c>
      <c r="AY418" s="127" t="str">
        <f>IFERROR(IFS(AND(I418="/",Z418="/"), "/",I418="/",Z418, Z418="/", I418,R416="&amp;&amp;", IFS(AK418=2,I418,AK418=1,Z418,AK418=3,IFS(AQ418=2,I418,AQ418=1,Z418)), R416="||",IFS(AK418=1,I418,AK418=2,Z418,AK418=3,IFS(AQ418=1,I418,AQ418=2,Z418)),AQ418=0, "/"))</f>
        <v/>
      </c>
      <c r="AZ418" s="112"/>
      <c r="BA418" s="79"/>
    </row>
    <row r="419" ht="15.0" customHeight="1">
      <c r="A419" s="77"/>
      <c r="B419" s="118"/>
      <c r="C419" s="91"/>
      <c r="J419" s="91"/>
      <c r="Q419" s="73"/>
      <c r="R419" s="91" t="s">
        <v>27</v>
      </c>
      <c r="U419" s="120"/>
      <c r="AB419" s="91"/>
      <c r="AI419" s="73"/>
      <c r="AJ419" s="120"/>
      <c r="AQ419" s="121" t="str">
        <f>IFERROR(CONCAT(AR421,CONCAT(AS421,CONCAT(AT421,CONCAT(AU421,CONCAT(AV421,CONCAT(AW421,CONCAT(AX421,AY421))))))))</f>
        <v/>
      </c>
      <c r="AY419" s="118"/>
      <c r="AZ419" s="112"/>
      <c r="BA419" s="79"/>
    </row>
    <row r="420" ht="15.0" customHeight="1">
      <c r="A420" s="77"/>
      <c r="B420" s="118"/>
      <c r="Q420" s="73"/>
      <c r="U420" s="122"/>
      <c r="AI420" s="73"/>
      <c r="AJ420" s="122"/>
      <c r="AY420" s="119"/>
      <c r="AZ420" s="112"/>
      <c r="BA420" s="79"/>
    </row>
    <row r="421" ht="15.0" customHeight="1">
      <c r="A421" s="77"/>
      <c r="B421" s="98" t="str">
        <f>IFERROR(MID(J419,1,1))</f>
        <v/>
      </c>
      <c r="C421" s="123" t="str">
        <f>IFERROR(MID(J419,2,1))</f>
        <v/>
      </c>
      <c r="D421" s="124" t="str">
        <f>IFERROR(MID(J419,3,1))</f>
        <v/>
      </c>
      <c r="E421" s="124" t="str">
        <f>IFERROR(MID(J419,4,1))</f>
        <v/>
      </c>
      <c r="F421" s="124" t="str">
        <f>IFERROR(MID(J419,5,1))</f>
        <v/>
      </c>
      <c r="G421" s="124" t="str">
        <f>IFERROR(MID(J419,6,1))</f>
        <v/>
      </c>
      <c r="H421" s="124" t="str">
        <f>IFERROR(MID(J419,7,1))</f>
        <v/>
      </c>
      <c r="I421" s="124" t="str">
        <f>IFERROR(MID(J419,8,1))</f>
        <v/>
      </c>
      <c r="J421" s="96" t="str">
        <f t="array" ref="J421">IFERROR(INDEX(Code_KindReturn, MATCH(TRUE, EXACT(B421, Code_Code), 0)),"")</f>
        <v/>
      </c>
      <c r="K421" s="96" t="str">
        <f t="array" ref="K421">IFERROR(INDEX(Code_GristReturn, MATCH(TRUE, EXACT(C421, Code_Code), 0)),"")</f>
        <v/>
      </c>
      <c r="L421" s="96" t="str">
        <f t="array" ref="L421">IFERROR(INDEX(Code_Trait1Return, MATCH(TRUE, EXACT(D421, Code_Code), 0)),"")</f>
        <v/>
      </c>
      <c r="M421" s="96" t="str">
        <f t="array" ref="M421">IFERROR(INDEX(Code_Trait2Return, MATCH(TRUE, EXACT(E421, Code_Code), 0)),"")</f>
        <v/>
      </c>
      <c r="N421" s="96" t="str">
        <f t="array" ref="N421">IFERROR(INDEX(Code_Action1Return, MATCH(TRUE, EXACT(F421, Code_Code), 0)),"")</f>
        <v/>
      </c>
      <c r="O421" s="96" t="str">
        <f t="array" ref="O421">IFERROR(INDEX(Code_Action2Return, MATCH(TRUE, EXACT(G421, Code_Code), 0)),"")</f>
        <v/>
      </c>
      <c r="P421" s="96" t="str">
        <f t="array" ref="P421">IFERROR(INDEX(Code_Action3Return, MATCH(TRUE, EXACT(H421, Code_Code), 0)),"")</f>
        <v/>
      </c>
      <c r="Q421" s="96" t="str">
        <f t="array" ref="Q421">IFERROR(INDEX(Code_Action4Return, MATCH(TRUE, EXACT(I421, Code_Code), 0)),"")</f>
        <v/>
      </c>
      <c r="R421" s="125"/>
      <c r="S421" s="96" t="str">
        <f>IFERROR(MID(AB419,1,1))</f>
        <v/>
      </c>
      <c r="T421" s="124" t="str">
        <f>IFERROR(MID(AB419,2,1))</f>
        <v/>
      </c>
      <c r="U421" s="124" t="str">
        <f>IFERROR(MID(AB419,3,1))</f>
        <v/>
      </c>
      <c r="V421" s="124" t="str">
        <f>IFERROR(MID(AB419,4,1))</f>
        <v/>
      </c>
      <c r="W421" s="124" t="str">
        <f>IFERROR(MID(AB419,5,1))</f>
        <v/>
      </c>
      <c r="X421" s="124" t="str">
        <f>IFERROR(MID(AB419,6,1))</f>
        <v/>
      </c>
      <c r="Y421" s="124" t="str">
        <f>IFERROR(MID(AB419,7,1))</f>
        <v/>
      </c>
      <c r="Z421" s="124" t="str">
        <f>IFERROR(MID(AB419,8,1))</f>
        <v/>
      </c>
      <c r="AA421" s="96" t="str">
        <f t="array" ref="AA421">IFERROR(INDEX(Code_KindReturn, MATCH(TRUE, EXACT(S421, Code_Code), 0)),"")</f>
        <v/>
      </c>
      <c r="AB421" s="96" t="str">
        <f t="array" ref="AB421">IFERROR(INDEX(Code_GristReturn, MATCH(TRUE, EXACT(T421, Code_Code), 0)),"")</f>
        <v/>
      </c>
      <c r="AC421" s="96" t="str">
        <f t="array" ref="AC421">IFERROR(INDEX(Code_Trait1Return, MATCH(TRUE, EXACT(U421, Code_Code), 0)),"")</f>
        <v/>
      </c>
      <c r="AD421" s="96" t="str">
        <f t="array" ref="AD421">IFERROR(INDEX(Code_Trait2Return, MATCH(TRUE, EXACT(V421, Code_Code), 0)),"")</f>
        <v/>
      </c>
      <c r="AE421" s="96" t="str">
        <f t="array" ref="AE421">IFERROR(INDEX(Code_Action1Return, MATCH(TRUE, EXACT(W421, Code_Code), 0)),"")</f>
        <v/>
      </c>
      <c r="AF421" s="96" t="str">
        <f t="array" ref="AF421">IFERROR(INDEX(Code_Action2Return, MATCH(TRUE, EXACT(X421, Code_Code), 0)),"")</f>
        <v/>
      </c>
      <c r="AG421" s="96" t="str">
        <f t="array" ref="AG421">IFERROR(INDEX(Code_Action3Return, MATCH(TRUE, EXACT(Y421, Code_Code), 0)),"")</f>
        <v/>
      </c>
      <c r="AH421" s="96" t="str">
        <f t="array" ref="AH421">IFERROR(INDEX(Code_Action4Return, MATCH(TRUE, EXACT(Z421, Code_Code), 0)),"")</f>
        <v/>
      </c>
      <c r="AI421" s="125"/>
      <c r="AJ421" s="96">
        <f>IFERROR(IFS(B421="/",-2, S421="/",-1, AND(B421="/",S421="/"), 0, ALCH_KINDCHECKER(J421,AA421)&lt;&gt;0,ALCH_KINDCHECKER(J421,AA421)))</f>
        <v>1</v>
      </c>
      <c r="AK421" s="96">
        <f>IFERROR(IFS(AND(C421="/",T421="/"), 0,C421="/",2, T421="/",1, ALCH_GRISTCHECKER(K421,AB421)&lt;&gt;0,ALCH_GRISTCHECKER(K421,AB421)))</f>
        <v>3</v>
      </c>
      <c r="AL421" s="96">
        <f t="shared" ref="AL421:AM421" si="239">IFERROR(IFS(D421="/",-2, U421="/",-1, AND(D421="/",U421="/"), 0, ALCH_TRAITCHECK(L421,AC421)&lt;&gt;0,ALCH_TRAITCHECK(L421,AC421)))</f>
        <v>1</v>
      </c>
      <c r="AM421" s="96">
        <f t="shared" si="239"/>
        <v>1</v>
      </c>
      <c r="AN421" s="96">
        <f t="shared" ref="AN421:AQ421" si="240">IFERROR(IFS(F421="/",-2, W421="/",-1, AND(F421="/",W421="/"), 0, ALCH_ACTIONCHECK(N421,AE421)&lt;&gt;0,ALCH_ACTIONCHECK(N421,AE421)))</f>
        <v>1</v>
      </c>
      <c r="AO421" s="96">
        <f t="shared" si="240"/>
        <v>1</v>
      </c>
      <c r="AP421" s="96">
        <f t="shared" si="240"/>
        <v>1</v>
      </c>
      <c r="AQ421" s="96">
        <f t="shared" si="240"/>
        <v>1</v>
      </c>
      <c r="AR421" s="126" t="str">
        <f>IFERROR(IFS(AND(B421="/",S421="/"), "/",B421="/",S421, S421="/", B421,AJ421=0, "/",R419="&amp;&amp;", IFS(AK421=3,IFS(AJ421=1,B421,AJ421=2,S421),AK421=1,S421,AK421=2,B421), R419="||", IFS(AK421=3,IFS(AJ421=2,B421,AJ421=1,S421),AK421=2,S421,AK421=1,B421)))</f>
        <v/>
      </c>
      <c r="AS421" s="126" t="str">
        <f>IFERROR(IFS(AND(C421="/",T421="/"), "/",C421="/",T421, T421="/", C421,AK421=0, "/",AK421=3,C421,R419="&amp;&amp;",ALCH_THEGRISTER(AK421,1,K421,AB421,C421,T421,8),R419="||",ALCH_THEGRISTER(AK421,-1,AB421,K421,T421,C421,2)))</f>
        <v/>
      </c>
      <c r="AT421" s="126" t="str">
        <f>IFERROR(IFS(AND(D421="/",U421="/"), "/",D421="/",U421, U421="/", D421,R419="&amp;&amp;", IFS(AK421=1,D421,AK421=2,U421,AK421=3,IFS(AL421=1,D421,AL421=2,U421)), R419="||",IFS(AK421=2,D421,AK421=1,U421,AK421=3,IFS(AL421=2,D421,AL421=1,U421)),AL421=0, "/"))</f>
        <v/>
      </c>
      <c r="AU421" s="126" t="str">
        <f>IFERROR(IFS(AND(E421="/",V421="/"), "/",E421="/",V421, V421="/", E421,R419="&amp;&amp;", IFS(AK421=2,E421,AK421=1,V421,AK421=3,IFS(AM421=2,E421,AM421=1,V421)), R419="||",IFS(AK421=1,E421,AK421=2,V421,AK421=3,IFS(AM421=1,E421,AM421=2,V421)),AM421=0, "/"))</f>
        <v/>
      </c>
      <c r="AV421" s="126" t="str">
        <f>IFERROR(IFS(AND(F421="/",W421="/"), "/",F421="/",W421, W421="/", F421,R419="&amp;&amp;",IFS(AK421=1,F421,AK421=2,W421,AK421=3,IFS(AN421=1,F421,AN421=2,W421)), R419="||",IFS(AK421=2,F421,AK421=1,W421,AK421=3,IFS(AN421=2,F421,AN421=1,W421)),AN421=0, "/"))</f>
        <v/>
      </c>
      <c r="AW421" s="126" t="str">
        <f>IFERROR(IFS(AND(G421="/",X421="/"), "/",G421="/",X421, X421="/", G421,R419="&amp;&amp;", IFS(AK421=2,G421,AK421=1,X421,AK421=3,IFS(AO421=2,G421,AO421=1,X421)), R419="||",IFS(AK421=1,G421,AK421=2,X421,AK421=3,IFS(AO421=1,G421,AO421=2,X421)),AO421=0, "/"))</f>
        <v/>
      </c>
      <c r="AX421" s="126" t="str">
        <f>IFERROR(IFS(AND(H421="/",Y421="/"), "/",H421="/",Y421, Y421="/", H421,R419="&amp;&amp;", IFS(AK421=1,H421,AK421=2,Y421,AK421=3,IFS(AP421=1,H421,AP421=2,Y421)), R419="||",IFS(AK421=2,H421,AK421=1,Y421,AK421=3,IFS(AP421=2,H421,AP421=1,Y421)),AP421=0, "/"))</f>
        <v/>
      </c>
      <c r="AY421" s="127" t="str">
        <f>IFERROR(IFS(AND(I421="/",Z421="/"), "/",I421="/",Z421, Z421="/", I421,R419="&amp;&amp;", IFS(AK421=2,I421,AK421=1,Z421,AK421=3,IFS(AQ421=2,I421,AQ421=1,Z421)), R419="||",IFS(AK421=1,I421,AK421=2,Z421,AK421=3,IFS(AQ421=1,I421,AQ421=2,Z421)),AQ421=0, "/"))</f>
        <v/>
      </c>
      <c r="AZ421" s="112"/>
      <c r="BA421" s="79"/>
    </row>
    <row r="422" ht="15.0" customHeight="1">
      <c r="A422" s="77"/>
      <c r="B422" s="118"/>
      <c r="C422" s="91"/>
      <c r="J422" s="91"/>
      <c r="Q422" s="73"/>
      <c r="R422" s="91" t="s">
        <v>27</v>
      </c>
      <c r="U422" s="120"/>
      <c r="AB422" s="91"/>
      <c r="AI422" s="73"/>
      <c r="AJ422" s="120"/>
      <c r="AQ422" s="121" t="str">
        <f>IFERROR(CONCAT(AR424,CONCAT(AS424,CONCAT(AT424,CONCAT(AU424,CONCAT(AV424,CONCAT(AW424,CONCAT(AX424,AY424))))))))</f>
        <v/>
      </c>
      <c r="AY422" s="118"/>
      <c r="AZ422" s="112"/>
      <c r="BA422" s="79"/>
    </row>
    <row r="423" ht="15.0" customHeight="1">
      <c r="A423" s="128"/>
      <c r="B423" s="118"/>
      <c r="Q423" s="73"/>
      <c r="U423" s="122"/>
      <c r="AI423" s="73"/>
      <c r="AJ423" s="122"/>
      <c r="AY423" s="119"/>
      <c r="AZ423" s="112"/>
      <c r="BA423" s="79"/>
    </row>
    <row r="424" ht="15.0" customHeight="1">
      <c r="A424" s="128"/>
      <c r="B424" s="98" t="str">
        <f>IFERROR(MID(J422,1,1))</f>
        <v/>
      </c>
      <c r="C424" s="123" t="str">
        <f>IFERROR(MID(J422,2,1))</f>
        <v/>
      </c>
      <c r="D424" s="124" t="str">
        <f>IFERROR(MID(J422,3,1))</f>
        <v/>
      </c>
      <c r="E424" s="124" t="str">
        <f>IFERROR(MID(J422,4,1))</f>
        <v/>
      </c>
      <c r="F424" s="124" t="str">
        <f>IFERROR(MID(J422,5,1))</f>
        <v/>
      </c>
      <c r="G424" s="124" t="str">
        <f>IFERROR(MID(J422,6,1))</f>
        <v/>
      </c>
      <c r="H424" s="124" t="str">
        <f>IFERROR(MID(J422,7,1))</f>
        <v/>
      </c>
      <c r="I424" s="124" t="str">
        <f>IFERROR(MID(J422,8,1))</f>
        <v/>
      </c>
      <c r="J424" s="96" t="str">
        <f t="array" ref="J424">IFERROR(INDEX(Code_KindReturn, MATCH(TRUE, EXACT(B424, Code_Code), 0)),"")</f>
        <v/>
      </c>
      <c r="K424" s="96" t="str">
        <f t="array" ref="K424">IFERROR(INDEX(Code_GristReturn, MATCH(TRUE, EXACT(C424, Code_Code), 0)),"")</f>
        <v/>
      </c>
      <c r="L424" s="96" t="str">
        <f t="array" ref="L424">IFERROR(INDEX(Code_Trait1Return, MATCH(TRUE, EXACT(D424, Code_Code), 0)),"")</f>
        <v/>
      </c>
      <c r="M424" s="96" t="str">
        <f t="array" ref="M424">IFERROR(INDEX(Code_Trait2Return, MATCH(TRUE, EXACT(E424, Code_Code), 0)),"")</f>
        <v/>
      </c>
      <c r="N424" s="96" t="str">
        <f t="array" ref="N424">IFERROR(INDEX(Code_Action1Return, MATCH(TRUE, EXACT(F424, Code_Code), 0)),"")</f>
        <v/>
      </c>
      <c r="O424" s="96" t="str">
        <f t="array" ref="O424">IFERROR(INDEX(Code_Action2Return, MATCH(TRUE, EXACT(G424, Code_Code), 0)),"")</f>
        <v/>
      </c>
      <c r="P424" s="96" t="str">
        <f t="array" ref="P424">IFERROR(INDEX(Code_Action3Return, MATCH(TRUE, EXACT(H424, Code_Code), 0)),"")</f>
        <v/>
      </c>
      <c r="Q424" s="96" t="str">
        <f t="array" ref="Q424">IFERROR(INDEX(Code_Action4Return, MATCH(TRUE, EXACT(I424, Code_Code), 0)),"")</f>
        <v/>
      </c>
      <c r="R424" s="125"/>
      <c r="S424" s="96" t="str">
        <f>IFERROR(MID(AB422,1,1))</f>
        <v/>
      </c>
      <c r="T424" s="124" t="str">
        <f>IFERROR(MID(AB422,2,1))</f>
        <v/>
      </c>
      <c r="U424" s="124" t="str">
        <f>IFERROR(MID(AB422,3,1))</f>
        <v/>
      </c>
      <c r="V424" s="124" t="str">
        <f>IFERROR(MID(AB422,4,1))</f>
        <v/>
      </c>
      <c r="W424" s="124" t="str">
        <f>IFERROR(MID(AB422,5,1))</f>
        <v/>
      </c>
      <c r="X424" s="124" t="str">
        <f>IFERROR(MID(AB422,6,1))</f>
        <v/>
      </c>
      <c r="Y424" s="124" t="str">
        <f>IFERROR(MID(AB422,7,1))</f>
        <v/>
      </c>
      <c r="Z424" s="124" t="str">
        <f>IFERROR(MID(AB422,8,1))</f>
        <v/>
      </c>
      <c r="AA424" s="96" t="str">
        <f t="array" ref="AA424">IFERROR(INDEX(Code_KindReturn, MATCH(TRUE, EXACT(S424, Code_Code), 0)),"")</f>
        <v/>
      </c>
      <c r="AB424" s="96" t="str">
        <f t="array" ref="AB424">IFERROR(INDEX(Code_GristReturn, MATCH(TRUE, EXACT(T424, Code_Code), 0)),"")</f>
        <v/>
      </c>
      <c r="AC424" s="96" t="str">
        <f t="array" ref="AC424">IFERROR(INDEX(Code_Trait1Return, MATCH(TRUE, EXACT(U424, Code_Code), 0)),"")</f>
        <v/>
      </c>
      <c r="AD424" s="96" t="str">
        <f t="array" ref="AD424">IFERROR(INDEX(Code_Trait2Return, MATCH(TRUE, EXACT(V424, Code_Code), 0)),"")</f>
        <v/>
      </c>
      <c r="AE424" s="96" t="str">
        <f t="array" ref="AE424">IFERROR(INDEX(Code_Action1Return, MATCH(TRUE, EXACT(W424, Code_Code), 0)),"")</f>
        <v/>
      </c>
      <c r="AF424" s="96" t="str">
        <f t="array" ref="AF424">IFERROR(INDEX(Code_Action2Return, MATCH(TRUE, EXACT(X424, Code_Code), 0)),"")</f>
        <v/>
      </c>
      <c r="AG424" s="96" t="str">
        <f t="array" ref="AG424">IFERROR(INDEX(Code_Action3Return, MATCH(TRUE, EXACT(Y424, Code_Code), 0)),"")</f>
        <v/>
      </c>
      <c r="AH424" s="96" t="str">
        <f t="array" ref="AH424">IFERROR(INDEX(Code_Action4Return, MATCH(TRUE, EXACT(Z424, Code_Code), 0)),"")</f>
        <v/>
      </c>
      <c r="AI424" s="125"/>
      <c r="AJ424" s="96">
        <f>IFERROR(IFS(B424="/",-2, S424="/",-1, AND(B424="/",S424="/"), 0, ALCH_KINDCHECKER(J424,AA424)&lt;&gt;0,ALCH_KINDCHECKER(J424,AA424)))</f>
        <v>1</v>
      </c>
      <c r="AK424" s="96">
        <f>IFERROR(IFS(AND(C424="/",T424="/"), 0,C424="/",2, T424="/",1, ALCH_GRISTCHECKER(K424,AB424)&lt;&gt;0,ALCH_GRISTCHECKER(K424,AB424)))</f>
        <v>3</v>
      </c>
      <c r="AL424" s="96">
        <f t="shared" ref="AL424:AM424" si="241">IFERROR(IFS(D424="/",-2, U424="/",-1, AND(D424="/",U424="/"), 0, ALCH_TRAITCHECK(L424,AC424)&lt;&gt;0,ALCH_TRAITCHECK(L424,AC424)))</f>
        <v>1</v>
      </c>
      <c r="AM424" s="96">
        <f t="shared" si="241"/>
        <v>1</v>
      </c>
      <c r="AN424" s="96">
        <f t="shared" ref="AN424:AQ424" si="242">IFERROR(IFS(F424="/",-2, W424="/",-1, AND(F424="/",W424="/"), 0, ALCH_ACTIONCHECK(N424,AE424)&lt;&gt;0,ALCH_ACTIONCHECK(N424,AE424)))</f>
        <v>1</v>
      </c>
      <c r="AO424" s="96">
        <f t="shared" si="242"/>
        <v>1</v>
      </c>
      <c r="AP424" s="96">
        <f t="shared" si="242"/>
        <v>1</v>
      </c>
      <c r="AQ424" s="96">
        <f t="shared" si="242"/>
        <v>1</v>
      </c>
      <c r="AR424" s="126" t="str">
        <f>IFERROR(IFS(AND(B424="/",S424="/"), "/",B424="/",S424, S424="/", B424,AJ424=0, "/",R422="&amp;&amp;", IFS(AK424=3,IFS(AJ424=1,B424,AJ424=2,S424),AK424=1,S424,AK424=2,B424), R422="||", IFS(AK424=3,IFS(AJ424=2,B424,AJ424=1,S424),AK424=2,S424,AK424=1,B424)))</f>
        <v/>
      </c>
      <c r="AS424" s="126" t="str">
        <f>IFERROR(IFS(AND(C424="/",T424="/"), "/",C424="/",T424, T424="/", C424,AK424=0, "/",AK424=3,C424,R422="&amp;&amp;",ALCH_THEGRISTER(AK424,1,K424,AB424,C424,T424,8),R422="||",ALCH_THEGRISTER(AK424,-1,AB424,K424,T424,C424,2)))</f>
        <v/>
      </c>
      <c r="AT424" s="126" t="str">
        <f>IFERROR(IFS(AND(D424="/",U424="/"), "/",D424="/",U424, U424="/", D424,R422="&amp;&amp;", IFS(AK424=1,D424,AK424=2,U424,AK424=3,IFS(AL424=1,D424,AL424=2,U424)), R422="||",IFS(AK424=2,D424,AK424=1,U424,AK424=3,IFS(AL424=2,D424,AL424=1,U424)),AL424=0, "/"))</f>
        <v/>
      </c>
      <c r="AU424" s="126" t="str">
        <f>IFERROR(IFS(AND(E424="/",V424="/"), "/",E424="/",V424, V424="/", E424,R422="&amp;&amp;", IFS(AK424=2,E424,AK424=1,V424,AK424=3,IFS(AM424=2,E424,AM424=1,V424)), R422="||",IFS(AK424=1,E424,AK424=2,V424,AK424=3,IFS(AM424=1,E424,AM424=2,V424)),AM424=0, "/"))</f>
        <v/>
      </c>
      <c r="AV424" s="126" t="str">
        <f>IFERROR(IFS(AND(F424="/",W424="/"), "/",F424="/",W424, W424="/", F424,R422="&amp;&amp;",IFS(AK424=1,F424,AK424=2,W424,AK424=3,IFS(AN424=1,F424,AN424=2,W424)), R422="||",IFS(AK424=2,F424,AK424=1,W424,AK424=3,IFS(AN424=2,F424,AN424=1,W424)),AN424=0, "/"))</f>
        <v/>
      </c>
      <c r="AW424" s="126" t="str">
        <f>IFERROR(IFS(AND(G424="/",X424="/"), "/",G424="/",X424, X424="/", G424,R422="&amp;&amp;", IFS(AK424=2,G424,AK424=1,X424,AK424=3,IFS(AO424=2,G424,AO424=1,X424)), R422="||",IFS(AK424=1,G424,AK424=2,X424,AK424=3,IFS(AO424=1,G424,AO424=2,X424)),AO424=0, "/"))</f>
        <v/>
      </c>
      <c r="AX424" s="126" t="str">
        <f>IFERROR(IFS(AND(H424="/",Y424="/"), "/",H424="/",Y424, Y424="/", H424,R422="&amp;&amp;", IFS(AK424=1,H424,AK424=2,Y424,AK424=3,IFS(AP424=1,H424,AP424=2,Y424)), R422="||",IFS(AK424=2,H424,AK424=1,Y424,AK424=3,IFS(AP424=2,H424,AP424=1,Y424)),AP424=0, "/"))</f>
        <v/>
      </c>
      <c r="AY424" s="127" t="str">
        <f>IFERROR(IFS(AND(I424="/",Z424="/"), "/",I424="/",Z424, Z424="/", I424,R422="&amp;&amp;", IFS(AK424=2,I424,AK424=1,Z424,AK424=3,IFS(AQ424=2,I424,AQ424=1,Z424)), R422="||",IFS(AK424=1,I424,AK424=2,Z424,AK424=3,IFS(AQ424=1,I424,AQ424=2,Z424)),AQ424=0, "/"))</f>
        <v/>
      </c>
      <c r="AZ424" s="112"/>
      <c r="BA424" s="79"/>
    </row>
    <row r="425" ht="15.0" customHeight="1">
      <c r="A425" s="128"/>
      <c r="B425" s="118"/>
      <c r="C425" s="91"/>
      <c r="J425" s="91"/>
      <c r="Q425" s="73"/>
      <c r="R425" s="91" t="s">
        <v>27</v>
      </c>
      <c r="U425" s="120"/>
      <c r="AB425" s="91"/>
      <c r="AI425" s="73"/>
      <c r="AJ425" s="120"/>
      <c r="AQ425" s="121" t="str">
        <f>IFERROR(CONCAT(AR427,CONCAT(AS427,CONCAT(AT427,CONCAT(AU427,CONCAT(AV427,CONCAT(AW427,CONCAT(AX427,AY427))))))))</f>
        <v/>
      </c>
      <c r="AY425" s="118"/>
      <c r="AZ425" s="112"/>
      <c r="BA425" s="79"/>
    </row>
    <row r="426" ht="15.0" customHeight="1">
      <c r="A426" s="128"/>
      <c r="B426" s="118"/>
      <c r="Q426" s="73"/>
      <c r="U426" s="122"/>
      <c r="AI426" s="73"/>
      <c r="AJ426" s="122"/>
      <c r="AY426" s="119"/>
      <c r="AZ426" s="112"/>
      <c r="BA426" s="79"/>
    </row>
    <row r="427" ht="15.0" customHeight="1">
      <c r="A427" s="128"/>
      <c r="B427" s="98" t="str">
        <f>IFERROR(MID(J425,1,1))</f>
        <v/>
      </c>
      <c r="C427" s="123" t="str">
        <f>IFERROR(MID(J425,2,1))</f>
        <v/>
      </c>
      <c r="D427" s="124" t="str">
        <f>IFERROR(MID(J425,3,1))</f>
        <v/>
      </c>
      <c r="E427" s="124" t="str">
        <f>IFERROR(MID(J425,4,1))</f>
        <v/>
      </c>
      <c r="F427" s="124" t="str">
        <f>IFERROR(MID(J425,5,1))</f>
        <v/>
      </c>
      <c r="G427" s="124" t="str">
        <f>IFERROR(MID(J425,6,1))</f>
        <v/>
      </c>
      <c r="H427" s="124" t="str">
        <f>IFERROR(MID(J425,7,1))</f>
        <v/>
      </c>
      <c r="I427" s="124" t="str">
        <f>IFERROR(MID(J425,8,1))</f>
        <v/>
      </c>
      <c r="J427" s="96" t="str">
        <f t="array" ref="J427">IFERROR(INDEX(Code_KindReturn, MATCH(TRUE, EXACT(B427, Code_Code), 0)),"")</f>
        <v/>
      </c>
      <c r="K427" s="96" t="str">
        <f t="array" ref="K427">IFERROR(INDEX(Code_GristReturn, MATCH(TRUE, EXACT(C427, Code_Code), 0)),"")</f>
        <v/>
      </c>
      <c r="L427" s="96" t="str">
        <f t="array" ref="L427">IFERROR(INDEX(Code_Trait1Return, MATCH(TRUE, EXACT(D427, Code_Code), 0)),"")</f>
        <v/>
      </c>
      <c r="M427" s="96" t="str">
        <f t="array" ref="M427">IFERROR(INDEX(Code_Trait2Return, MATCH(TRUE, EXACT(E427, Code_Code), 0)),"")</f>
        <v/>
      </c>
      <c r="N427" s="96" t="str">
        <f t="array" ref="N427">IFERROR(INDEX(Code_Action1Return, MATCH(TRUE, EXACT(F427, Code_Code), 0)),"")</f>
        <v/>
      </c>
      <c r="O427" s="96" t="str">
        <f t="array" ref="O427">IFERROR(INDEX(Code_Action2Return, MATCH(TRUE, EXACT(G427, Code_Code), 0)),"")</f>
        <v/>
      </c>
      <c r="P427" s="96" t="str">
        <f t="array" ref="P427">IFERROR(INDEX(Code_Action3Return, MATCH(TRUE, EXACT(H427, Code_Code), 0)),"")</f>
        <v/>
      </c>
      <c r="Q427" s="96" t="str">
        <f t="array" ref="Q427">IFERROR(INDEX(Code_Action4Return, MATCH(TRUE, EXACT(I427, Code_Code), 0)),"")</f>
        <v/>
      </c>
      <c r="R427" s="125"/>
      <c r="S427" s="96" t="str">
        <f>IFERROR(MID(AB425,1,1))</f>
        <v/>
      </c>
      <c r="T427" s="124" t="str">
        <f>IFERROR(MID(AB425,2,1))</f>
        <v/>
      </c>
      <c r="U427" s="124" t="str">
        <f>IFERROR(MID(AB425,3,1))</f>
        <v/>
      </c>
      <c r="V427" s="124" t="str">
        <f>IFERROR(MID(AB425,4,1))</f>
        <v/>
      </c>
      <c r="W427" s="124" t="str">
        <f>IFERROR(MID(AB425,5,1))</f>
        <v/>
      </c>
      <c r="X427" s="124" t="str">
        <f>IFERROR(MID(AB425,6,1))</f>
        <v/>
      </c>
      <c r="Y427" s="124" t="str">
        <f>IFERROR(MID(AB425,7,1))</f>
        <v/>
      </c>
      <c r="Z427" s="124" t="str">
        <f>IFERROR(MID(AB425,8,1))</f>
        <v/>
      </c>
      <c r="AA427" s="96" t="str">
        <f t="array" ref="AA427">IFERROR(INDEX(Code_KindReturn, MATCH(TRUE, EXACT(S427, Code_Code), 0)),"")</f>
        <v/>
      </c>
      <c r="AB427" s="96" t="str">
        <f t="array" ref="AB427">IFERROR(INDEX(Code_GristReturn, MATCH(TRUE, EXACT(T427, Code_Code), 0)),"")</f>
        <v/>
      </c>
      <c r="AC427" s="96" t="str">
        <f t="array" ref="AC427">IFERROR(INDEX(Code_Trait1Return, MATCH(TRUE, EXACT(U427, Code_Code), 0)),"")</f>
        <v/>
      </c>
      <c r="AD427" s="96" t="str">
        <f t="array" ref="AD427">IFERROR(INDEX(Code_Trait2Return, MATCH(TRUE, EXACT(V427, Code_Code), 0)),"")</f>
        <v/>
      </c>
      <c r="AE427" s="96" t="str">
        <f t="array" ref="AE427">IFERROR(INDEX(Code_Action1Return, MATCH(TRUE, EXACT(W427, Code_Code), 0)),"")</f>
        <v/>
      </c>
      <c r="AF427" s="96" t="str">
        <f t="array" ref="AF427">IFERROR(INDEX(Code_Action2Return, MATCH(TRUE, EXACT(X427, Code_Code), 0)),"")</f>
        <v/>
      </c>
      <c r="AG427" s="96" t="str">
        <f t="array" ref="AG427">IFERROR(INDEX(Code_Action3Return, MATCH(TRUE, EXACT(Y427, Code_Code), 0)),"")</f>
        <v/>
      </c>
      <c r="AH427" s="96" t="str">
        <f t="array" ref="AH427">IFERROR(INDEX(Code_Action4Return, MATCH(TRUE, EXACT(Z427, Code_Code), 0)),"")</f>
        <v/>
      </c>
      <c r="AI427" s="125"/>
      <c r="AJ427" s="96">
        <f>IFERROR(IFS(B427="/",-2, S427="/",-1, AND(B427="/",S427="/"), 0, ALCH_KINDCHECKER(J427,AA427)&lt;&gt;0,ALCH_KINDCHECKER(J427,AA427)))</f>
        <v>1</v>
      </c>
      <c r="AK427" s="96">
        <f>IFERROR(IFS(AND(C427="/",T427="/"), 0,C427="/",2, T427="/",1, ALCH_GRISTCHECKER(K427,AB427)&lt;&gt;0,ALCH_GRISTCHECKER(K427,AB427)))</f>
        <v>3</v>
      </c>
      <c r="AL427" s="96">
        <f t="shared" ref="AL427:AM427" si="243">IFERROR(IFS(D427="/",-2, U427="/",-1, AND(D427="/",U427="/"), 0, ALCH_TRAITCHECK(L427,AC427)&lt;&gt;0,ALCH_TRAITCHECK(L427,AC427)))</f>
        <v>1</v>
      </c>
      <c r="AM427" s="96">
        <f t="shared" si="243"/>
        <v>1</v>
      </c>
      <c r="AN427" s="96">
        <f t="shared" ref="AN427:AQ427" si="244">IFERROR(IFS(F427="/",-2, W427="/",-1, AND(F427="/",W427="/"), 0, ALCH_ACTIONCHECK(N427,AE427)&lt;&gt;0,ALCH_ACTIONCHECK(N427,AE427)))</f>
        <v>1</v>
      </c>
      <c r="AO427" s="96">
        <f t="shared" si="244"/>
        <v>1</v>
      </c>
      <c r="AP427" s="96">
        <f t="shared" si="244"/>
        <v>1</v>
      </c>
      <c r="AQ427" s="96">
        <f t="shared" si="244"/>
        <v>1</v>
      </c>
      <c r="AR427" s="126" t="str">
        <f>IFERROR(IFS(AND(B427="/",S427="/"), "/",B427="/",S427, S427="/", B427,AJ427=0, "/",R425="&amp;&amp;", IFS(AK427=3,IFS(AJ427=1,B427,AJ427=2,S427),AK427=1,S427,AK427=2,B427), R425="||", IFS(AK427=3,IFS(AJ427=2,B427,AJ427=1,S427),AK427=2,S427,AK427=1,B427)))</f>
        <v/>
      </c>
      <c r="AS427" s="126" t="str">
        <f>IFERROR(IFS(AND(C427="/",T427="/"), "/",C427="/",T427, T427="/", C427,AK427=0, "/",AK427=3,C427,R425="&amp;&amp;",ALCH_THEGRISTER(AK427,1,K427,AB427,C427,T427,8),R425="||",ALCH_THEGRISTER(AK427,-1,AB427,K427,T427,C427,2)))</f>
        <v/>
      </c>
      <c r="AT427" s="126" t="str">
        <f>IFERROR(IFS(AND(D427="/",U427="/"), "/",D427="/",U427, U427="/", D427,R425="&amp;&amp;", IFS(AK427=1,D427,AK427=2,U427,AK427=3,IFS(AL427=1,D427,AL427=2,U427)), R425="||",IFS(AK427=2,D427,AK427=1,U427,AK427=3,IFS(AL427=2,D427,AL427=1,U427)),AL427=0, "/"))</f>
        <v/>
      </c>
      <c r="AU427" s="126" t="str">
        <f>IFERROR(IFS(AND(E427="/",V427="/"), "/",E427="/",V427, V427="/", E427,R425="&amp;&amp;", IFS(AK427=2,E427,AK427=1,V427,AK427=3,IFS(AM427=2,E427,AM427=1,V427)), R425="||",IFS(AK427=1,E427,AK427=2,V427,AK427=3,IFS(AM427=1,E427,AM427=2,V427)),AM427=0, "/"))</f>
        <v/>
      </c>
      <c r="AV427" s="126" t="str">
        <f>IFERROR(IFS(AND(F427="/",W427="/"), "/",F427="/",W427, W427="/", F427,R425="&amp;&amp;",IFS(AK427=1,F427,AK427=2,W427,AK427=3,IFS(AN427=1,F427,AN427=2,W427)), R425="||",IFS(AK427=2,F427,AK427=1,W427,AK427=3,IFS(AN427=2,F427,AN427=1,W427)),AN427=0, "/"))</f>
        <v/>
      </c>
      <c r="AW427" s="126" t="str">
        <f>IFERROR(IFS(AND(G427="/",X427="/"), "/",G427="/",X427, X427="/", G427,R425="&amp;&amp;", IFS(AK427=2,G427,AK427=1,X427,AK427=3,IFS(AO427=2,G427,AO427=1,X427)), R425="||",IFS(AK427=1,G427,AK427=2,X427,AK427=3,IFS(AO427=1,G427,AO427=2,X427)),AO427=0, "/"))</f>
        <v/>
      </c>
      <c r="AX427" s="126" t="str">
        <f>IFERROR(IFS(AND(H427="/",Y427="/"), "/",H427="/",Y427, Y427="/", H427,R425="&amp;&amp;", IFS(AK427=1,H427,AK427=2,Y427,AK427=3,IFS(AP427=1,H427,AP427=2,Y427)), R425="||",IFS(AK427=2,H427,AK427=1,Y427,AK427=3,IFS(AP427=2,H427,AP427=1,Y427)),AP427=0, "/"))</f>
        <v/>
      </c>
      <c r="AY427" s="127" t="str">
        <f>IFERROR(IFS(AND(I427="/",Z427="/"), "/",I427="/",Z427, Z427="/", I427,R425="&amp;&amp;", IFS(AK427=2,I427,AK427=1,Z427,AK427=3,IFS(AQ427=2,I427,AQ427=1,Z427)), R425="||",IFS(AK427=1,I427,AK427=2,Z427,AK427=3,IFS(AQ427=1,I427,AQ427=2,Z427)),AQ427=0, "/"))</f>
        <v/>
      </c>
      <c r="AZ427" s="112"/>
      <c r="BA427" s="79"/>
    </row>
    <row r="428" ht="15.0" customHeight="1">
      <c r="A428" s="128"/>
      <c r="B428" s="118"/>
      <c r="C428" s="91"/>
      <c r="J428" s="91"/>
      <c r="Q428" s="73"/>
      <c r="R428" s="91" t="s">
        <v>27</v>
      </c>
      <c r="U428" s="120"/>
      <c r="AB428" s="91"/>
      <c r="AI428" s="73"/>
      <c r="AJ428" s="120"/>
      <c r="AQ428" s="121" t="str">
        <f>IFERROR(CONCAT(AR430,CONCAT(AS430,CONCAT(AT430,CONCAT(AU430,CONCAT(AV430,CONCAT(AW430,CONCAT(AX430,AY430))))))))</f>
        <v/>
      </c>
      <c r="AY428" s="118"/>
      <c r="AZ428" s="112"/>
      <c r="BA428" s="79"/>
    </row>
    <row r="429" ht="15.0" customHeight="1">
      <c r="A429" s="128"/>
      <c r="B429" s="118"/>
      <c r="Q429" s="73"/>
      <c r="U429" s="122"/>
      <c r="AI429" s="73"/>
      <c r="AJ429" s="122"/>
      <c r="AY429" s="119"/>
      <c r="AZ429" s="112"/>
      <c r="BA429" s="79"/>
    </row>
    <row r="430" ht="15.0" customHeight="1">
      <c r="A430" s="128"/>
      <c r="B430" s="98" t="str">
        <f>IFERROR(MID(J428,1,1))</f>
        <v/>
      </c>
      <c r="C430" s="123" t="str">
        <f>IFERROR(MID(J428,2,1))</f>
        <v/>
      </c>
      <c r="D430" s="124" t="str">
        <f>IFERROR(MID(J428,3,1))</f>
        <v/>
      </c>
      <c r="E430" s="124" t="str">
        <f>IFERROR(MID(J428,4,1))</f>
        <v/>
      </c>
      <c r="F430" s="124" t="str">
        <f>IFERROR(MID(J428,5,1))</f>
        <v/>
      </c>
      <c r="G430" s="124" t="str">
        <f>IFERROR(MID(J428,6,1))</f>
        <v/>
      </c>
      <c r="H430" s="124" t="str">
        <f>IFERROR(MID(J428,7,1))</f>
        <v/>
      </c>
      <c r="I430" s="124" t="str">
        <f>IFERROR(MID(J428,8,1))</f>
        <v/>
      </c>
      <c r="J430" s="96" t="str">
        <f t="array" ref="J430">IFERROR(INDEX(Code_KindReturn, MATCH(TRUE, EXACT(B430, Code_Code), 0)),"")</f>
        <v/>
      </c>
      <c r="K430" s="96" t="str">
        <f t="array" ref="K430">IFERROR(INDEX(Code_GristReturn, MATCH(TRUE, EXACT(C430, Code_Code), 0)),"")</f>
        <v/>
      </c>
      <c r="L430" s="96" t="str">
        <f t="array" ref="L430">IFERROR(INDEX(Code_Trait1Return, MATCH(TRUE, EXACT(D430, Code_Code), 0)),"")</f>
        <v/>
      </c>
      <c r="M430" s="96" t="str">
        <f t="array" ref="M430">IFERROR(INDEX(Code_Trait2Return, MATCH(TRUE, EXACT(E430, Code_Code), 0)),"")</f>
        <v/>
      </c>
      <c r="N430" s="96" t="str">
        <f t="array" ref="N430">IFERROR(INDEX(Code_Action1Return, MATCH(TRUE, EXACT(F430, Code_Code), 0)),"")</f>
        <v/>
      </c>
      <c r="O430" s="96" t="str">
        <f t="array" ref="O430">IFERROR(INDEX(Code_Action2Return, MATCH(TRUE, EXACT(G430, Code_Code), 0)),"")</f>
        <v/>
      </c>
      <c r="P430" s="96" t="str">
        <f t="array" ref="P430">IFERROR(INDEX(Code_Action3Return, MATCH(TRUE, EXACT(H430, Code_Code), 0)),"")</f>
        <v/>
      </c>
      <c r="Q430" s="96" t="str">
        <f t="array" ref="Q430">IFERROR(INDEX(Code_Action4Return, MATCH(TRUE, EXACT(I430, Code_Code), 0)),"")</f>
        <v/>
      </c>
      <c r="R430" s="125"/>
      <c r="S430" s="96" t="str">
        <f>IFERROR(MID(AB428,1,1))</f>
        <v/>
      </c>
      <c r="T430" s="124" t="str">
        <f>IFERROR(MID(AB428,2,1))</f>
        <v/>
      </c>
      <c r="U430" s="124" t="str">
        <f>IFERROR(MID(AB428,3,1))</f>
        <v/>
      </c>
      <c r="V430" s="124" t="str">
        <f>IFERROR(MID(AB428,4,1))</f>
        <v/>
      </c>
      <c r="W430" s="124" t="str">
        <f>IFERROR(MID(AB428,5,1))</f>
        <v/>
      </c>
      <c r="X430" s="124" t="str">
        <f>IFERROR(MID(AB428,6,1))</f>
        <v/>
      </c>
      <c r="Y430" s="124" t="str">
        <f>IFERROR(MID(AB428,7,1))</f>
        <v/>
      </c>
      <c r="Z430" s="124" t="str">
        <f>IFERROR(MID(AB428,8,1))</f>
        <v/>
      </c>
      <c r="AA430" s="96" t="str">
        <f t="array" ref="AA430">IFERROR(INDEX(Code_KindReturn, MATCH(TRUE, EXACT(S430, Code_Code), 0)),"")</f>
        <v/>
      </c>
      <c r="AB430" s="96" t="str">
        <f t="array" ref="AB430">IFERROR(INDEX(Code_GristReturn, MATCH(TRUE, EXACT(T430, Code_Code), 0)),"")</f>
        <v/>
      </c>
      <c r="AC430" s="96" t="str">
        <f t="array" ref="AC430">IFERROR(INDEX(Code_Trait1Return, MATCH(TRUE, EXACT(U430, Code_Code), 0)),"")</f>
        <v/>
      </c>
      <c r="AD430" s="96" t="str">
        <f t="array" ref="AD430">IFERROR(INDEX(Code_Trait2Return, MATCH(TRUE, EXACT(V430, Code_Code), 0)),"")</f>
        <v/>
      </c>
      <c r="AE430" s="96" t="str">
        <f t="array" ref="AE430">IFERROR(INDEX(Code_Action1Return, MATCH(TRUE, EXACT(W430, Code_Code), 0)),"")</f>
        <v/>
      </c>
      <c r="AF430" s="96" t="str">
        <f t="array" ref="AF430">IFERROR(INDEX(Code_Action2Return, MATCH(TRUE, EXACT(X430, Code_Code), 0)),"")</f>
        <v/>
      </c>
      <c r="AG430" s="96" t="str">
        <f t="array" ref="AG430">IFERROR(INDEX(Code_Action3Return, MATCH(TRUE, EXACT(Y430, Code_Code), 0)),"")</f>
        <v/>
      </c>
      <c r="AH430" s="96" t="str">
        <f t="array" ref="AH430">IFERROR(INDEX(Code_Action4Return, MATCH(TRUE, EXACT(Z430, Code_Code), 0)),"")</f>
        <v/>
      </c>
      <c r="AI430" s="125"/>
      <c r="AJ430" s="96">
        <f>IFERROR(IFS(B430="/",-2, S430="/",-1, AND(B430="/",S430="/"), 0, ALCH_KINDCHECKER(J430,AA430)&lt;&gt;0,ALCH_KINDCHECKER(J430,AA430)))</f>
        <v>1</v>
      </c>
      <c r="AK430" s="96">
        <f>IFERROR(IFS(AND(C430="/",T430="/"), 0,C430="/",2, T430="/",1, ALCH_GRISTCHECKER(K430,AB430)&lt;&gt;0,ALCH_GRISTCHECKER(K430,AB430)))</f>
        <v>3</v>
      </c>
      <c r="AL430" s="96">
        <f t="shared" ref="AL430:AM430" si="245">IFERROR(IFS(D430="/",-2, U430="/",-1, AND(D430="/",U430="/"), 0, ALCH_TRAITCHECK(L430,AC430)&lt;&gt;0,ALCH_TRAITCHECK(L430,AC430)))</f>
        <v>1</v>
      </c>
      <c r="AM430" s="96">
        <f t="shared" si="245"/>
        <v>1</v>
      </c>
      <c r="AN430" s="96">
        <f t="shared" ref="AN430:AQ430" si="246">IFERROR(IFS(F430="/",-2, W430="/",-1, AND(F430="/",W430="/"), 0, ALCH_ACTIONCHECK(N430,AE430)&lt;&gt;0,ALCH_ACTIONCHECK(N430,AE430)))</f>
        <v>1</v>
      </c>
      <c r="AO430" s="96">
        <f t="shared" si="246"/>
        <v>1</v>
      </c>
      <c r="AP430" s="96">
        <f t="shared" si="246"/>
        <v>1</v>
      </c>
      <c r="AQ430" s="96">
        <f t="shared" si="246"/>
        <v>1</v>
      </c>
      <c r="AR430" s="126" t="str">
        <f>IFERROR(IFS(AND(B430="/",S430="/"), "/",B430="/",S430, S430="/", B430,AJ430=0, "/",R428="&amp;&amp;", IFS(AK430=3,IFS(AJ430=1,B430,AJ430=2,S430),AK430=1,S430,AK430=2,B430), R428="||", IFS(AK430=3,IFS(AJ430=2,B430,AJ430=1,S430),AK430=2,S430,AK430=1,B430)))</f>
        <v/>
      </c>
      <c r="AS430" s="126" t="str">
        <f>IFERROR(IFS(AND(C430="/",T430="/"), "/",C430="/",T430, T430="/", C430,AK430=0, "/",AK430=3,C430,R428="&amp;&amp;",ALCH_THEGRISTER(AK430,1,K430,AB430,C430,T430,8),R428="||",ALCH_THEGRISTER(AK430,-1,AB430,K430,T430,C430,2)))</f>
        <v/>
      </c>
      <c r="AT430" s="126" t="str">
        <f>IFERROR(IFS(AND(D430="/",U430="/"), "/",D430="/",U430, U430="/", D430,R428="&amp;&amp;", IFS(AK430=1,D430,AK430=2,U430,AK430=3,IFS(AL430=1,D430,AL430=2,U430)), R428="||",IFS(AK430=2,D430,AK430=1,U430,AK430=3,IFS(AL430=2,D430,AL430=1,U430)),AL430=0, "/"))</f>
        <v/>
      </c>
      <c r="AU430" s="126" t="str">
        <f>IFERROR(IFS(AND(E430="/",V430="/"), "/",E430="/",V430, V430="/", E430,R428="&amp;&amp;", IFS(AK430=2,E430,AK430=1,V430,AK430=3,IFS(AM430=2,E430,AM430=1,V430)), R428="||",IFS(AK430=1,E430,AK430=2,V430,AK430=3,IFS(AM430=1,E430,AM430=2,V430)),AM430=0, "/"))</f>
        <v/>
      </c>
      <c r="AV430" s="126" t="str">
        <f>IFERROR(IFS(AND(F430="/",W430="/"), "/",F430="/",W430, W430="/", F430,R428="&amp;&amp;",IFS(AK430=1,F430,AK430=2,W430,AK430=3,IFS(AN430=1,F430,AN430=2,W430)), R428="||",IFS(AK430=2,F430,AK430=1,W430,AK430=3,IFS(AN430=2,F430,AN430=1,W430)),AN430=0, "/"))</f>
        <v/>
      </c>
      <c r="AW430" s="126" t="str">
        <f>IFERROR(IFS(AND(G430="/",X430="/"), "/",G430="/",X430, X430="/", G430,R428="&amp;&amp;", IFS(AK430=2,G430,AK430=1,X430,AK430=3,IFS(AO430=2,G430,AO430=1,X430)), R428="||",IFS(AK430=1,G430,AK430=2,X430,AK430=3,IFS(AO430=1,G430,AO430=2,X430)),AO430=0, "/"))</f>
        <v/>
      </c>
      <c r="AX430" s="126" t="str">
        <f>IFERROR(IFS(AND(H430="/",Y430="/"), "/",H430="/",Y430, Y430="/", H430,R428="&amp;&amp;", IFS(AK430=1,H430,AK430=2,Y430,AK430=3,IFS(AP430=1,H430,AP430=2,Y430)), R428="||",IFS(AK430=2,H430,AK430=1,Y430,AK430=3,IFS(AP430=2,H430,AP430=1,Y430)),AP430=0, "/"))</f>
        <v/>
      </c>
      <c r="AY430" s="127" t="str">
        <f>IFERROR(IFS(AND(I430="/",Z430="/"), "/",I430="/",Z430, Z430="/", I430,R428="&amp;&amp;", IFS(AK430=2,I430,AK430=1,Z430,AK430=3,IFS(AQ430=2,I430,AQ430=1,Z430)), R428="||",IFS(AK430=1,I430,AK430=2,Z430,AK430=3,IFS(AQ430=1,I430,AQ430=2,Z430)),AQ430=0, "/"))</f>
        <v/>
      </c>
      <c r="AZ430" s="112"/>
      <c r="BA430" s="79"/>
    </row>
    <row r="431" ht="15.0" customHeight="1">
      <c r="A431" s="128"/>
      <c r="B431" s="118"/>
      <c r="C431" s="91"/>
      <c r="J431" s="91"/>
      <c r="Q431" s="73"/>
      <c r="R431" s="91" t="s">
        <v>27</v>
      </c>
      <c r="U431" s="120"/>
      <c r="AB431" s="91"/>
      <c r="AI431" s="73"/>
      <c r="AJ431" s="120"/>
      <c r="AQ431" s="121" t="str">
        <f>IFERROR(CONCAT(AR433,CONCAT(AS433,CONCAT(AT433,CONCAT(AU433,CONCAT(AV433,CONCAT(AW433,CONCAT(AX433,AY433))))))))</f>
        <v/>
      </c>
      <c r="AY431" s="118"/>
      <c r="AZ431" s="112"/>
      <c r="BA431" s="79"/>
    </row>
    <row r="432" ht="15.0" customHeight="1">
      <c r="A432" s="128"/>
      <c r="B432" s="118"/>
      <c r="Q432" s="73"/>
      <c r="U432" s="122"/>
      <c r="AI432" s="73"/>
      <c r="AJ432" s="122"/>
      <c r="AY432" s="119"/>
      <c r="AZ432" s="112"/>
      <c r="BA432" s="79"/>
    </row>
    <row r="433" ht="15.0" customHeight="1">
      <c r="A433" s="128"/>
      <c r="B433" s="98" t="str">
        <f>IFERROR(MID(J431,1,1))</f>
        <v/>
      </c>
      <c r="C433" s="123" t="str">
        <f>IFERROR(MID(J431,2,1))</f>
        <v/>
      </c>
      <c r="D433" s="124" t="str">
        <f>IFERROR(MID(J431,3,1))</f>
        <v/>
      </c>
      <c r="E433" s="124" t="str">
        <f>IFERROR(MID(J431,4,1))</f>
        <v/>
      </c>
      <c r="F433" s="124" t="str">
        <f>IFERROR(MID(J431,5,1))</f>
        <v/>
      </c>
      <c r="G433" s="124" t="str">
        <f>IFERROR(MID(J431,6,1))</f>
        <v/>
      </c>
      <c r="H433" s="124" t="str">
        <f>IFERROR(MID(J431,7,1))</f>
        <v/>
      </c>
      <c r="I433" s="124" t="str">
        <f>IFERROR(MID(J431,8,1))</f>
        <v/>
      </c>
      <c r="J433" s="96" t="str">
        <f t="array" ref="J433">IFERROR(INDEX(Code_KindReturn, MATCH(TRUE, EXACT(B433, Code_Code), 0)),"")</f>
        <v/>
      </c>
      <c r="K433" s="96" t="str">
        <f t="array" ref="K433">IFERROR(INDEX(Code_GristReturn, MATCH(TRUE, EXACT(C433, Code_Code), 0)),"")</f>
        <v/>
      </c>
      <c r="L433" s="96" t="str">
        <f t="array" ref="L433">IFERROR(INDEX(Code_Trait1Return, MATCH(TRUE, EXACT(D433, Code_Code), 0)),"")</f>
        <v/>
      </c>
      <c r="M433" s="96" t="str">
        <f t="array" ref="M433">IFERROR(INDEX(Code_Trait2Return, MATCH(TRUE, EXACT(E433, Code_Code), 0)),"")</f>
        <v/>
      </c>
      <c r="N433" s="96" t="str">
        <f t="array" ref="N433">IFERROR(INDEX(Code_Action1Return, MATCH(TRUE, EXACT(F433, Code_Code), 0)),"")</f>
        <v/>
      </c>
      <c r="O433" s="96" t="str">
        <f t="array" ref="O433">IFERROR(INDEX(Code_Action2Return, MATCH(TRUE, EXACT(G433, Code_Code), 0)),"")</f>
        <v/>
      </c>
      <c r="P433" s="96" t="str">
        <f t="array" ref="P433">IFERROR(INDEX(Code_Action3Return, MATCH(TRUE, EXACT(H433, Code_Code), 0)),"")</f>
        <v/>
      </c>
      <c r="Q433" s="96" t="str">
        <f t="array" ref="Q433">IFERROR(INDEX(Code_Action4Return, MATCH(TRUE, EXACT(I433, Code_Code), 0)),"")</f>
        <v/>
      </c>
      <c r="R433" s="125"/>
      <c r="S433" s="96" t="str">
        <f>IFERROR(MID(AB431,1,1))</f>
        <v/>
      </c>
      <c r="T433" s="124" t="str">
        <f>IFERROR(MID(AB431,2,1))</f>
        <v/>
      </c>
      <c r="U433" s="124" t="str">
        <f>IFERROR(MID(AB431,3,1))</f>
        <v/>
      </c>
      <c r="V433" s="124" t="str">
        <f>IFERROR(MID(AB431,4,1))</f>
        <v/>
      </c>
      <c r="W433" s="124" t="str">
        <f>IFERROR(MID(AB431,5,1))</f>
        <v/>
      </c>
      <c r="X433" s="124" t="str">
        <f>IFERROR(MID(AB431,6,1))</f>
        <v/>
      </c>
      <c r="Y433" s="124" t="str">
        <f>IFERROR(MID(AB431,7,1))</f>
        <v/>
      </c>
      <c r="Z433" s="124" t="str">
        <f>IFERROR(MID(AB431,8,1))</f>
        <v/>
      </c>
      <c r="AA433" s="96" t="str">
        <f t="array" ref="AA433">IFERROR(INDEX(Code_KindReturn, MATCH(TRUE, EXACT(S433, Code_Code), 0)),"")</f>
        <v/>
      </c>
      <c r="AB433" s="96" t="str">
        <f t="array" ref="AB433">IFERROR(INDEX(Code_GristReturn, MATCH(TRUE, EXACT(T433, Code_Code), 0)),"")</f>
        <v/>
      </c>
      <c r="AC433" s="96" t="str">
        <f t="array" ref="AC433">IFERROR(INDEX(Code_Trait1Return, MATCH(TRUE, EXACT(U433, Code_Code), 0)),"")</f>
        <v/>
      </c>
      <c r="AD433" s="96" t="str">
        <f t="array" ref="AD433">IFERROR(INDEX(Code_Trait2Return, MATCH(TRUE, EXACT(V433, Code_Code), 0)),"")</f>
        <v/>
      </c>
      <c r="AE433" s="96" t="str">
        <f t="array" ref="AE433">IFERROR(INDEX(Code_Action1Return, MATCH(TRUE, EXACT(W433, Code_Code), 0)),"")</f>
        <v/>
      </c>
      <c r="AF433" s="96" t="str">
        <f t="array" ref="AF433">IFERROR(INDEX(Code_Action2Return, MATCH(TRUE, EXACT(X433, Code_Code), 0)),"")</f>
        <v/>
      </c>
      <c r="AG433" s="96" t="str">
        <f t="array" ref="AG433">IFERROR(INDEX(Code_Action3Return, MATCH(TRUE, EXACT(Y433, Code_Code), 0)),"")</f>
        <v/>
      </c>
      <c r="AH433" s="96" t="str">
        <f t="array" ref="AH433">IFERROR(INDEX(Code_Action4Return, MATCH(TRUE, EXACT(Z433, Code_Code), 0)),"")</f>
        <v/>
      </c>
      <c r="AI433" s="125"/>
      <c r="AJ433" s="96">
        <f>IFERROR(IFS(B433="/",-2, S433="/",-1, AND(B433="/",S433="/"), 0, ALCH_KINDCHECKER(J433,AA433)&lt;&gt;0,ALCH_KINDCHECKER(J433,AA433)))</f>
        <v>1</v>
      </c>
      <c r="AK433" s="96">
        <f>IFERROR(IFS(AND(C433="/",T433="/"), 0,C433="/",2, T433="/",1, ALCH_GRISTCHECKER(K433,AB433)&lt;&gt;0,ALCH_GRISTCHECKER(K433,AB433)))</f>
        <v>3</v>
      </c>
      <c r="AL433" s="96">
        <f t="shared" ref="AL433:AM433" si="247">IFERROR(IFS(D433="/",-2, U433="/",-1, AND(D433="/",U433="/"), 0, ALCH_TRAITCHECK(L433,AC433)&lt;&gt;0,ALCH_TRAITCHECK(L433,AC433)))</f>
        <v>1</v>
      </c>
      <c r="AM433" s="96">
        <f t="shared" si="247"/>
        <v>1</v>
      </c>
      <c r="AN433" s="96">
        <f t="shared" ref="AN433:AQ433" si="248">IFERROR(IFS(F433="/",-2, W433="/",-1, AND(F433="/",W433="/"), 0, ALCH_ACTIONCHECK(N433,AE433)&lt;&gt;0,ALCH_ACTIONCHECK(N433,AE433)))</f>
        <v>1</v>
      </c>
      <c r="AO433" s="96">
        <f t="shared" si="248"/>
        <v>1</v>
      </c>
      <c r="AP433" s="96">
        <f t="shared" si="248"/>
        <v>1</v>
      </c>
      <c r="AQ433" s="96">
        <f t="shared" si="248"/>
        <v>1</v>
      </c>
      <c r="AR433" s="126" t="str">
        <f>IFERROR(IFS(AND(B433="/",S433="/"), "/",B433="/",S433, S433="/", B433,AJ433=0, "/",R431="&amp;&amp;", IFS(AK433=3,IFS(AJ433=1,B433,AJ433=2,S433),AK433=1,S433,AK433=2,B433), R431="||", IFS(AK433=3,IFS(AJ433=2,B433,AJ433=1,S433),AK433=2,S433,AK433=1,B433)))</f>
        <v/>
      </c>
      <c r="AS433" s="126" t="str">
        <f>IFERROR(IFS(AND(C433="/",T433="/"), "/",C433="/",T433, T433="/", C433,AK433=0, "/",AK433=3,C433,R431="&amp;&amp;",ALCH_THEGRISTER(AK433,1,K433,AB433,C433,T433,8),R431="||",ALCH_THEGRISTER(AK433,-1,AB433,K433,T433,C433,2)))</f>
        <v/>
      </c>
      <c r="AT433" s="126" t="str">
        <f>IFERROR(IFS(AND(D433="/",U433="/"), "/",D433="/",U433, U433="/", D433,R431="&amp;&amp;", IFS(AK433=1,D433,AK433=2,U433,AK433=3,IFS(AL433=1,D433,AL433=2,U433)), R431="||",IFS(AK433=2,D433,AK433=1,U433,AK433=3,IFS(AL433=2,D433,AL433=1,U433)),AL433=0, "/"))</f>
        <v/>
      </c>
      <c r="AU433" s="126" t="str">
        <f>IFERROR(IFS(AND(E433="/",V433="/"), "/",E433="/",V433, V433="/", E433,R431="&amp;&amp;", IFS(AK433=2,E433,AK433=1,V433,AK433=3,IFS(AM433=2,E433,AM433=1,V433)), R431="||",IFS(AK433=1,E433,AK433=2,V433,AK433=3,IFS(AM433=1,E433,AM433=2,V433)),AM433=0, "/"))</f>
        <v/>
      </c>
      <c r="AV433" s="126" t="str">
        <f>IFERROR(IFS(AND(F433="/",W433="/"), "/",F433="/",W433, W433="/", F433,R431="&amp;&amp;",IFS(AK433=1,F433,AK433=2,W433,AK433=3,IFS(AN433=1,F433,AN433=2,W433)), R431="||",IFS(AK433=2,F433,AK433=1,W433,AK433=3,IFS(AN433=2,F433,AN433=1,W433)),AN433=0, "/"))</f>
        <v/>
      </c>
      <c r="AW433" s="126" t="str">
        <f>IFERROR(IFS(AND(G433="/",X433="/"), "/",G433="/",X433, X433="/", G433,R431="&amp;&amp;", IFS(AK433=2,G433,AK433=1,X433,AK433=3,IFS(AO433=2,G433,AO433=1,X433)), R431="||",IFS(AK433=1,G433,AK433=2,X433,AK433=3,IFS(AO433=1,G433,AO433=2,X433)),AO433=0, "/"))</f>
        <v/>
      </c>
      <c r="AX433" s="126" t="str">
        <f>IFERROR(IFS(AND(H433="/",Y433="/"), "/",H433="/",Y433, Y433="/", H433,R431="&amp;&amp;", IFS(AK433=1,H433,AK433=2,Y433,AK433=3,IFS(AP433=1,H433,AP433=2,Y433)), R431="||",IFS(AK433=2,H433,AK433=1,Y433,AK433=3,IFS(AP433=2,H433,AP433=1,Y433)),AP433=0, "/"))</f>
        <v/>
      </c>
      <c r="AY433" s="127" t="str">
        <f>IFERROR(IFS(AND(I433="/",Z433="/"), "/",I433="/",Z433, Z433="/", I433,R431="&amp;&amp;", IFS(AK433=2,I433,AK433=1,Z433,AK433=3,IFS(AQ433=2,I433,AQ433=1,Z433)), R431="||",IFS(AK433=1,I433,AK433=2,Z433,AK433=3,IFS(AQ433=1,I433,AQ433=2,Z433)),AQ433=0, "/"))</f>
        <v/>
      </c>
      <c r="AZ433" s="112"/>
      <c r="BA433" s="79"/>
    </row>
    <row r="434" ht="15.0" customHeight="1">
      <c r="A434" s="128"/>
      <c r="B434" s="118"/>
      <c r="C434" s="91"/>
      <c r="J434" s="91"/>
      <c r="Q434" s="73"/>
      <c r="R434" s="91" t="s">
        <v>27</v>
      </c>
      <c r="U434" s="120"/>
      <c r="AB434" s="91"/>
      <c r="AI434" s="73"/>
      <c r="AJ434" s="120"/>
      <c r="AQ434" s="121" t="str">
        <f>IFERROR(CONCAT(AR436,CONCAT(AS436,CONCAT(AT436,CONCAT(AU436,CONCAT(AV436,CONCAT(AW436,CONCAT(AX436,AY436))))))))</f>
        <v/>
      </c>
      <c r="AY434" s="118"/>
      <c r="AZ434" s="112"/>
      <c r="BA434" s="79"/>
    </row>
    <row r="435" ht="15.0" customHeight="1">
      <c r="A435" s="128"/>
      <c r="B435" s="118"/>
      <c r="Q435" s="73"/>
      <c r="U435" s="122"/>
      <c r="AI435" s="73"/>
      <c r="AJ435" s="122"/>
      <c r="AY435" s="119"/>
      <c r="AZ435" s="112"/>
      <c r="BA435" s="79"/>
    </row>
    <row r="436" ht="15.0" customHeight="1">
      <c r="A436" s="128"/>
      <c r="B436" s="98" t="str">
        <f>IFERROR(MID(J434,1,1))</f>
        <v/>
      </c>
      <c r="C436" s="123" t="str">
        <f>IFERROR(MID(J434,2,1))</f>
        <v/>
      </c>
      <c r="D436" s="124" t="str">
        <f>IFERROR(MID(J434,3,1))</f>
        <v/>
      </c>
      <c r="E436" s="124" t="str">
        <f>IFERROR(MID(J434,4,1))</f>
        <v/>
      </c>
      <c r="F436" s="124" t="str">
        <f>IFERROR(MID(J434,5,1))</f>
        <v/>
      </c>
      <c r="G436" s="124" t="str">
        <f>IFERROR(MID(J434,6,1))</f>
        <v/>
      </c>
      <c r="H436" s="124" t="str">
        <f>IFERROR(MID(J434,7,1))</f>
        <v/>
      </c>
      <c r="I436" s="124" t="str">
        <f>IFERROR(MID(J434,8,1))</f>
        <v/>
      </c>
      <c r="J436" s="96" t="str">
        <f t="array" ref="J436">IFERROR(INDEX(Code_KindReturn, MATCH(TRUE, EXACT(B436, Code_Code), 0)),"")</f>
        <v/>
      </c>
      <c r="K436" s="96" t="str">
        <f t="array" ref="K436">IFERROR(INDEX(Code_GristReturn, MATCH(TRUE, EXACT(C436, Code_Code), 0)),"")</f>
        <v/>
      </c>
      <c r="L436" s="96" t="str">
        <f t="array" ref="L436">IFERROR(INDEX(Code_Trait1Return, MATCH(TRUE, EXACT(D436, Code_Code), 0)),"")</f>
        <v/>
      </c>
      <c r="M436" s="96" t="str">
        <f t="array" ref="M436">IFERROR(INDEX(Code_Trait2Return, MATCH(TRUE, EXACT(E436, Code_Code), 0)),"")</f>
        <v/>
      </c>
      <c r="N436" s="96" t="str">
        <f t="array" ref="N436">IFERROR(INDEX(Code_Action1Return, MATCH(TRUE, EXACT(F436, Code_Code), 0)),"")</f>
        <v/>
      </c>
      <c r="O436" s="96" t="str">
        <f t="array" ref="O436">IFERROR(INDEX(Code_Action2Return, MATCH(TRUE, EXACT(G436, Code_Code), 0)),"")</f>
        <v/>
      </c>
      <c r="P436" s="96" t="str">
        <f t="array" ref="P436">IFERROR(INDEX(Code_Action3Return, MATCH(TRUE, EXACT(H436, Code_Code), 0)),"")</f>
        <v/>
      </c>
      <c r="Q436" s="96" t="str">
        <f t="array" ref="Q436">IFERROR(INDEX(Code_Action4Return, MATCH(TRUE, EXACT(I436, Code_Code), 0)),"")</f>
        <v/>
      </c>
      <c r="R436" s="125"/>
      <c r="S436" s="96" t="str">
        <f>IFERROR(MID(AB434,1,1))</f>
        <v/>
      </c>
      <c r="T436" s="124" t="str">
        <f>IFERROR(MID(AB434,2,1))</f>
        <v/>
      </c>
      <c r="U436" s="124" t="str">
        <f>IFERROR(MID(AB434,3,1))</f>
        <v/>
      </c>
      <c r="V436" s="124" t="str">
        <f>IFERROR(MID(AB434,4,1))</f>
        <v/>
      </c>
      <c r="W436" s="124" t="str">
        <f>IFERROR(MID(AB434,5,1))</f>
        <v/>
      </c>
      <c r="X436" s="124" t="str">
        <f>IFERROR(MID(AB434,6,1))</f>
        <v/>
      </c>
      <c r="Y436" s="124" t="str">
        <f>IFERROR(MID(AB434,7,1))</f>
        <v/>
      </c>
      <c r="Z436" s="124" t="str">
        <f>IFERROR(MID(AB434,8,1))</f>
        <v/>
      </c>
      <c r="AA436" s="96" t="str">
        <f t="array" ref="AA436">IFERROR(INDEX(Code_KindReturn, MATCH(TRUE, EXACT(S436, Code_Code), 0)),"")</f>
        <v/>
      </c>
      <c r="AB436" s="96" t="str">
        <f t="array" ref="AB436">IFERROR(INDEX(Code_GristReturn, MATCH(TRUE, EXACT(T436, Code_Code), 0)),"")</f>
        <v/>
      </c>
      <c r="AC436" s="96" t="str">
        <f t="array" ref="AC436">IFERROR(INDEX(Code_Trait1Return, MATCH(TRUE, EXACT(U436, Code_Code), 0)),"")</f>
        <v/>
      </c>
      <c r="AD436" s="96" t="str">
        <f t="array" ref="AD436">IFERROR(INDEX(Code_Trait2Return, MATCH(TRUE, EXACT(V436, Code_Code), 0)),"")</f>
        <v/>
      </c>
      <c r="AE436" s="96" t="str">
        <f t="array" ref="AE436">IFERROR(INDEX(Code_Action1Return, MATCH(TRUE, EXACT(W436, Code_Code), 0)),"")</f>
        <v/>
      </c>
      <c r="AF436" s="96" t="str">
        <f t="array" ref="AF436">IFERROR(INDEX(Code_Action2Return, MATCH(TRUE, EXACT(X436, Code_Code), 0)),"")</f>
        <v/>
      </c>
      <c r="AG436" s="96" t="str">
        <f t="array" ref="AG436">IFERROR(INDEX(Code_Action3Return, MATCH(TRUE, EXACT(Y436, Code_Code), 0)),"")</f>
        <v/>
      </c>
      <c r="AH436" s="96" t="str">
        <f t="array" ref="AH436">IFERROR(INDEX(Code_Action4Return, MATCH(TRUE, EXACT(Z436, Code_Code), 0)),"")</f>
        <v/>
      </c>
      <c r="AI436" s="125"/>
      <c r="AJ436" s="96">
        <f>IFERROR(IFS(B436="/",-2, S436="/",-1, AND(B436="/",S436="/"), 0, ALCH_KINDCHECKER(J436,AA436)&lt;&gt;0,ALCH_KINDCHECKER(J436,AA436)))</f>
        <v>1</v>
      </c>
      <c r="AK436" s="96">
        <f>IFERROR(IFS(AND(C436="/",T436="/"), 0,C436="/",2, T436="/",1, ALCH_GRISTCHECKER(K436,AB436)&lt;&gt;0,ALCH_GRISTCHECKER(K436,AB436)))</f>
        <v>3</v>
      </c>
      <c r="AL436" s="96">
        <f t="shared" ref="AL436:AM436" si="249">IFERROR(IFS(D436="/",-2, U436="/",-1, AND(D436="/",U436="/"), 0, ALCH_TRAITCHECK(L436,AC436)&lt;&gt;0,ALCH_TRAITCHECK(L436,AC436)))</f>
        <v>1</v>
      </c>
      <c r="AM436" s="96">
        <f t="shared" si="249"/>
        <v>1</v>
      </c>
      <c r="AN436" s="96">
        <f t="shared" ref="AN436:AQ436" si="250">IFERROR(IFS(F436="/",-2, W436="/",-1, AND(F436="/",W436="/"), 0, ALCH_ACTIONCHECK(N436,AE436)&lt;&gt;0,ALCH_ACTIONCHECK(N436,AE436)))</f>
        <v>1</v>
      </c>
      <c r="AO436" s="96">
        <f t="shared" si="250"/>
        <v>1</v>
      </c>
      <c r="AP436" s="96">
        <f t="shared" si="250"/>
        <v>1</v>
      </c>
      <c r="AQ436" s="96">
        <f t="shared" si="250"/>
        <v>1</v>
      </c>
      <c r="AR436" s="126" t="str">
        <f>IFERROR(IFS(AND(B436="/",S436="/"), "/",B436="/",S436, S436="/", B436,AJ436=0, "/",R434="&amp;&amp;", IFS(AK436=3,IFS(AJ436=1,B436,AJ436=2,S436),AK436=1,S436,AK436=2,B436), R434="||", IFS(AK436=3,IFS(AJ436=2,B436,AJ436=1,S436),AK436=2,S436,AK436=1,B436)))</f>
        <v/>
      </c>
      <c r="AS436" s="126" t="str">
        <f>IFERROR(IFS(AND(C436="/",T436="/"), "/",C436="/",T436, T436="/", C436,AK436=0, "/",AK436=3,C436,R434="&amp;&amp;",ALCH_THEGRISTER(AK436,1,K436,AB436,C436,T436,8),R434="||",ALCH_THEGRISTER(AK436,-1,AB436,K436,T436,C436,2)))</f>
        <v/>
      </c>
      <c r="AT436" s="126" t="str">
        <f>IFERROR(IFS(AND(D436="/",U436="/"), "/",D436="/",U436, U436="/", D436,R434="&amp;&amp;", IFS(AK436=1,D436,AK436=2,U436,AK436=3,IFS(AL436=1,D436,AL436=2,U436)), R434="||",IFS(AK436=2,D436,AK436=1,U436,AK436=3,IFS(AL436=2,D436,AL436=1,U436)),AL436=0, "/"))</f>
        <v/>
      </c>
      <c r="AU436" s="126" t="str">
        <f>IFERROR(IFS(AND(E436="/",V436="/"), "/",E436="/",V436, V436="/", E436,R434="&amp;&amp;", IFS(AK436=2,E436,AK436=1,V436,AK436=3,IFS(AM436=2,E436,AM436=1,V436)), R434="||",IFS(AK436=1,E436,AK436=2,V436,AK436=3,IFS(AM436=1,E436,AM436=2,V436)),AM436=0, "/"))</f>
        <v/>
      </c>
      <c r="AV436" s="126" t="str">
        <f>IFERROR(IFS(AND(F436="/",W436="/"), "/",F436="/",W436, W436="/", F436,R434="&amp;&amp;",IFS(AK436=1,F436,AK436=2,W436,AK436=3,IFS(AN436=1,F436,AN436=2,W436)), R434="||",IFS(AK436=2,F436,AK436=1,W436,AK436=3,IFS(AN436=2,F436,AN436=1,W436)),AN436=0, "/"))</f>
        <v/>
      </c>
      <c r="AW436" s="126" t="str">
        <f>IFERROR(IFS(AND(G436="/",X436="/"), "/",G436="/",X436, X436="/", G436,R434="&amp;&amp;", IFS(AK436=2,G436,AK436=1,X436,AK436=3,IFS(AO436=2,G436,AO436=1,X436)), R434="||",IFS(AK436=1,G436,AK436=2,X436,AK436=3,IFS(AO436=1,G436,AO436=2,X436)),AO436=0, "/"))</f>
        <v/>
      </c>
      <c r="AX436" s="126" t="str">
        <f>IFERROR(IFS(AND(H436="/",Y436="/"), "/",H436="/",Y436, Y436="/", H436,R434="&amp;&amp;", IFS(AK436=1,H436,AK436=2,Y436,AK436=3,IFS(AP436=1,H436,AP436=2,Y436)), R434="||",IFS(AK436=2,H436,AK436=1,Y436,AK436=3,IFS(AP436=2,H436,AP436=1,Y436)),AP436=0, "/"))</f>
        <v/>
      </c>
      <c r="AY436" s="127" t="str">
        <f>IFERROR(IFS(AND(I436="/",Z436="/"), "/",I436="/",Z436, Z436="/", I436,R434="&amp;&amp;", IFS(AK436=2,I436,AK436=1,Z436,AK436=3,IFS(AQ436=2,I436,AQ436=1,Z436)), R434="||",IFS(AK436=1,I436,AK436=2,Z436,AK436=3,IFS(AQ436=1,I436,AQ436=2,Z436)),AQ436=0, "/"))</f>
        <v/>
      </c>
      <c r="AZ436" s="112"/>
      <c r="BA436" s="79"/>
    </row>
    <row r="437" ht="15.0" customHeight="1">
      <c r="A437" s="128"/>
      <c r="B437" s="118"/>
      <c r="C437" s="91"/>
      <c r="J437" s="91"/>
      <c r="Q437" s="73"/>
      <c r="R437" s="91" t="s">
        <v>27</v>
      </c>
      <c r="U437" s="120"/>
      <c r="AB437" s="91"/>
      <c r="AI437" s="73"/>
      <c r="AJ437" s="120"/>
      <c r="AQ437" s="121" t="str">
        <f>IFERROR(CONCAT(AR439,CONCAT(AS439,CONCAT(AT439,CONCAT(AU439,CONCAT(AV439,CONCAT(AW439,CONCAT(AX439,AY439))))))))</f>
        <v/>
      </c>
      <c r="AY437" s="118"/>
      <c r="AZ437" s="112"/>
      <c r="BA437" s="79"/>
    </row>
    <row r="438" ht="15.0" customHeight="1">
      <c r="A438" s="128"/>
      <c r="B438" s="118"/>
      <c r="Q438" s="73"/>
      <c r="U438" s="122"/>
      <c r="AI438" s="73"/>
      <c r="AJ438" s="122"/>
      <c r="AY438" s="119"/>
      <c r="AZ438" s="112"/>
      <c r="BA438" s="79"/>
    </row>
    <row r="439" ht="15.0" customHeight="1">
      <c r="A439" s="128"/>
      <c r="B439" s="98" t="str">
        <f>IFERROR(MID(J437,1,1))</f>
        <v/>
      </c>
      <c r="C439" s="123" t="str">
        <f>IFERROR(MID(J437,2,1))</f>
        <v/>
      </c>
      <c r="D439" s="124" t="str">
        <f>IFERROR(MID(J437,3,1))</f>
        <v/>
      </c>
      <c r="E439" s="124" t="str">
        <f>IFERROR(MID(J437,4,1))</f>
        <v/>
      </c>
      <c r="F439" s="124" t="str">
        <f>IFERROR(MID(J437,5,1))</f>
        <v/>
      </c>
      <c r="G439" s="124" t="str">
        <f>IFERROR(MID(J437,6,1))</f>
        <v/>
      </c>
      <c r="H439" s="124" t="str">
        <f>IFERROR(MID(J437,7,1))</f>
        <v/>
      </c>
      <c r="I439" s="124" t="str">
        <f>IFERROR(MID(J437,8,1))</f>
        <v/>
      </c>
      <c r="J439" s="96" t="str">
        <f t="array" ref="J439">IFERROR(INDEX(Code_KindReturn, MATCH(TRUE, EXACT(B439, Code_Code), 0)),"")</f>
        <v/>
      </c>
      <c r="K439" s="96" t="str">
        <f t="array" ref="K439">IFERROR(INDEX(Code_GristReturn, MATCH(TRUE, EXACT(C439, Code_Code), 0)),"")</f>
        <v/>
      </c>
      <c r="L439" s="96" t="str">
        <f t="array" ref="L439">IFERROR(INDEX(Code_Trait1Return, MATCH(TRUE, EXACT(D439, Code_Code), 0)),"")</f>
        <v/>
      </c>
      <c r="M439" s="96" t="str">
        <f t="array" ref="M439">IFERROR(INDEX(Code_Trait2Return, MATCH(TRUE, EXACT(E439, Code_Code), 0)),"")</f>
        <v/>
      </c>
      <c r="N439" s="96" t="str">
        <f t="array" ref="N439">IFERROR(INDEX(Code_Action1Return, MATCH(TRUE, EXACT(F439, Code_Code), 0)),"")</f>
        <v/>
      </c>
      <c r="O439" s="96" t="str">
        <f t="array" ref="O439">IFERROR(INDEX(Code_Action2Return, MATCH(TRUE, EXACT(G439, Code_Code), 0)),"")</f>
        <v/>
      </c>
      <c r="P439" s="96" t="str">
        <f t="array" ref="P439">IFERROR(INDEX(Code_Action3Return, MATCH(TRUE, EXACT(H439, Code_Code), 0)),"")</f>
        <v/>
      </c>
      <c r="Q439" s="96" t="str">
        <f t="array" ref="Q439">IFERROR(INDEX(Code_Action4Return, MATCH(TRUE, EXACT(I439, Code_Code), 0)),"")</f>
        <v/>
      </c>
      <c r="R439" s="125"/>
      <c r="S439" s="96" t="str">
        <f>IFERROR(MID(AB437,1,1))</f>
        <v/>
      </c>
      <c r="T439" s="124" t="str">
        <f>IFERROR(MID(AB437,2,1))</f>
        <v/>
      </c>
      <c r="U439" s="124" t="str">
        <f>IFERROR(MID(AB437,3,1))</f>
        <v/>
      </c>
      <c r="V439" s="124" t="str">
        <f>IFERROR(MID(AB437,4,1))</f>
        <v/>
      </c>
      <c r="W439" s="124" t="str">
        <f>IFERROR(MID(AB437,5,1))</f>
        <v/>
      </c>
      <c r="X439" s="124" t="str">
        <f>IFERROR(MID(AB437,6,1))</f>
        <v/>
      </c>
      <c r="Y439" s="124" t="str">
        <f>IFERROR(MID(AB437,7,1))</f>
        <v/>
      </c>
      <c r="Z439" s="124" t="str">
        <f>IFERROR(MID(AB437,8,1))</f>
        <v/>
      </c>
      <c r="AA439" s="96" t="str">
        <f t="array" ref="AA439">IFERROR(INDEX(Code_KindReturn, MATCH(TRUE, EXACT(S439, Code_Code), 0)),"")</f>
        <v/>
      </c>
      <c r="AB439" s="96" t="str">
        <f t="array" ref="AB439">IFERROR(INDEX(Code_GristReturn, MATCH(TRUE, EXACT(T439, Code_Code), 0)),"")</f>
        <v/>
      </c>
      <c r="AC439" s="96" t="str">
        <f t="array" ref="AC439">IFERROR(INDEX(Code_Trait1Return, MATCH(TRUE, EXACT(U439, Code_Code), 0)),"")</f>
        <v/>
      </c>
      <c r="AD439" s="96" t="str">
        <f t="array" ref="AD439">IFERROR(INDEX(Code_Trait2Return, MATCH(TRUE, EXACT(V439, Code_Code), 0)),"")</f>
        <v/>
      </c>
      <c r="AE439" s="96" t="str">
        <f t="array" ref="AE439">IFERROR(INDEX(Code_Action1Return, MATCH(TRUE, EXACT(W439, Code_Code), 0)),"")</f>
        <v/>
      </c>
      <c r="AF439" s="96" t="str">
        <f t="array" ref="AF439">IFERROR(INDEX(Code_Action2Return, MATCH(TRUE, EXACT(X439, Code_Code), 0)),"")</f>
        <v/>
      </c>
      <c r="AG439" s="96" t="str">
        <f t="array" ref="AG439">IFERROR(INDEX(Code_Action3Return, MATCH(TRUE, EXACT(Y439, Code_Code), 0)),"")</f>
        <v/>
      </c>
      <c r="AH439" s="96" t="str">
        <f t="array" ref="AH439">IFERROR(INDEX(Code_Action4Return, MATCH(TRUE, EXACT(Z439, Code_Code), 0)),"")</f>
        <v/>
      </c>
      <c r="AI439" s="125"/>
      <c r="AJ439" s="96">
        <f>IFERROR(IFS(B439="/",-2, S439="/",-1, AND(B439="/",S439="/"), 0, ALCH_KINDCHECKER(J439,AA439)&lt;&gt;0,ALCH_KINDCHECKER(J439,AA439)))</f>
        <v>1</v>
      </c>
      <c r="AK439" s="96">
        <f>IFERROR(IFS(AND(C439="/",T439="/"), 0,C439="/",2, T439="/",1, ALCH_GRISTCHECKER(K439,AB439)&lt;&gt;0,ALCH_GRISTCHECKER(K439,AB439)))</f>
        <v>3</v>
      </c>
      <c r="AL439" s="96">
        <f t="shared" ref="AL439:AM439" si="251">IFERROR(IFS(D439="/",-2, U439="/",-1, AND(D439="/",U439="/"), 0, ALCH_TRAITCHECK(L439,AC439)&lt;&gt;0,ALCH_TRAITCHECK(L439,AC439)))</f>
        <v>1</v>
      </c>
      <c r="AM439" s="96">
        <f t="shared" si="251"/>
        <v>1</v>
      </c>
      <c r="AN439" s="96">
        <f t="shared" ref="AN439:AQ439" si="252">IFERROR(IFS(F439="/",-2, W439="/",-1, AND(F439="/",W439="/"), 0, ALCH_ACTIONCHECK(N439,AE439)&lt;&gt;0,ALCH_ACTIONCHECK(N439,AE439)))</f>
        <v>1</v>
      </c>
      <c r="AO439" s="96">
        <f t="shared" si="252"/>
        <v>1</v>
      </c>
      <c r="AP439" s="96">
        <f t="shared" si="252"/>
        <v>1</v>
      </c>
      <c r="AQ439" s="96">
        <f t="shared" si="252"/>
        <v>1</v>
      </c>
      <c r="AR439" s="126" t="str">
        <f>IFERROR(IFS(AND(B439="/",S439="/"), "/",B439="/",S439, S439="/", B439,AJ439=0, "/",R437="&amp;&amp;", IFS(AK439=3,IFS(AJ439=1,B439,AJ439=2,S439),AK439=1,S439,AK439=2,B439), R437="||", IFS(AK439=3,IFS(AJ439=2,B439,AJ439=1,S439),AK439=2,S439,AK439=1,B439)))</f>
        <v/>
      </c>
      <c r="AS439" s="126" t="str">
        <f>IFERROR(IFS(AND(C439="/",T439="/"), "/",C439="/",T439, T439="/", C439,AK439=0, "/",AK439=3,C439,R437="&amp;&amp;",ALCH_THEGRISTER(AK439,1,K439,AB439,C439,T439,8),R437="||",ALCH_THEGRISTER(AK439,-1,AB439,K439,T439,C439,2)))</f>
        <v/>
      </c>
      <c r="AT439" s="126" t="str">
        <f>IFERROR(IFS(AND(D439="/",U439="/"), "/",D439="/",U439, U439="/", D439,R437="&amp;&amp;", IFS(AK439=1,D439,AK439=2,U439,AK439=3,IFS(AL439=1,D439,AL439=2,U439)), R437="||",IFS(AK439=2,D439,AK439=1,U439,AK439=3,IFS(AL439=2,D439,AL439=1,U439)),AL439=0, "/"))</f>
        <v/>
      </c>
      <c r="AU439" s="126" t="str">
        <f>IFERROR(IFS(AND(E439="/",V439="/"), "/",E439="/",V439, V439="/", E439,R437="&amp;&amp;", IFS(AK439=2,E439,AK439=1,V439,AK439=3,IFS(AM439=2,E439,AM439=1,V439)), R437="||",IFS(AK439=1,E439,AK439=2,V439,AK439=3,IFS(AM439=1,E439,AM439=2,V439)),AM439=0, "/"))</f>
        <v/>
      </c>
      <c r="AV439" s="126" t="str">
        <f>IFERROR(IFS(AND(F439="/",W439="/"), "/",F439="/",W439, W439="/", F439,R437="&amp;&amp;",IFS(AK439=1,F439,AK439=2,W439,AK439=3,IFS(AN439=1,F439,AN439=2,W439)), R437="||",IFS(AK439=2,F439,AK439=1,W439,AK439=3,IFS(AN439=2,F439,AN439=1,W439)),AN439=0, "/"))</f>
        <v/>
      </c>
      <c r="AW439" s="126" t="str">
        <f>IFERROR(IFS(AND(G439="/",X439="/"), "/",G439="/",X439, X439="/", G439,R437="&amp;&amp;", IFS(AK439=2,G439,AK439=1,X439,AK439=3,IFS(AO439=2,G439,AO439=1,X439)), R437="||",IFS(AK439=1,G439,AK439=2,X439,AK439=3,IFS(AO439=1,G439,AO439=2,X439)),AO439=0, "/"))</f>
        <v/>
      </c>
      <c r="AX439" s="126" t="str">
        <f>IFERROR(IFS(AND(H439="/",Y439="/"), "/",H439="/",Y439, Y439="/", H439,R437="&amp;&amp;", IFS(AK439=1,H439,AK439=2,Y439,AK439=3,IFS(AP439=1,H439,AP439=2,Y439)), R437="||",IFS(AK439=2,H439,AK439=1,Y439,AK439=3,IFS(AP439=2,H439,AP439=1,Y439)),AP439=0, "/"))</f>
        <v/>
      </c>
      <c r="AY439" s="127" t="str">
        <f>IFERROR(IFS(AND(I439="/",Z439="/"), "/",I439="/",Z439, Z439="/", I439,R437="&amp;&amp;", IFS(AK439=2,I439,AK439=1,Z439,AK439=3,IFS(AQ439=2,I439,AQ439=1,Z439)), R437="||",IFS(AK439=1,I439,AK439=2,Z439,AK439=3,IFS(AQ439=1,I439,AQ439=2,Z439)),AQ439=0, "/"))</f>
        <v/>
      </c>
      <c r="AZ439" s="112"/>
      <c r="BA439" s="79"/>
    </row>
    <row r="440" ht="15.0" customHeight="1">
      <c r="A440" s="128"/>
      <c r="B440" s="118"/>
      <c r="C440" s="91"/>
      <c r="J440" s="91"/>
      <c r="Q440" s="73"/>
      <c r="R440" s="91" t="s">
        <v>27</v>
      </c>
      <c r="U440" s="120"/>
      <c r="AB440" s="91"/>
      <c r="AI440" s="73"/>
      <c r="AJ440" s="120"/>
      <c r="AQ440" s="121" t="str">
        <f>IFERROR(CONCAT(AR442,CONCAT(AS442,CONCAT(AT442,CONCAT(AU442,CONCAT(AV442,CONCAT(AW442,CONCAT(AX442,AY442))))))))</f>
        <v/>
      </c>
      <c r="AY440" s="118"/>
      <c r="AZ440" s="112"/>
      <c r="BA440" s="79"/>
    </row>
    <row r="441" ht="15.0" customHeight="1">
      <c r="A441" s="128"/>
      <c r="B441" s="118"/>
      <c r="Q441" s="73"/>
      <c r="U441" s="122"/>
      <c r="AI441" s="73"/>
      <c r="AJ441" s="122"/>
      <c r="AY441" s="119"/>
      <c r="AZ441" s="112"/>
      <c r="BA441" s="79"/>
    </row>
    <row r="442" ht="15.0" customHeight="1">
      <c r="A442" s="128"/>
      <c r="B442" s="98" t="str">
        <f>IFERROR(MID(J440,1,1))</f>
        <v/>
      </c>
      <c r="C442" s="123" t="str">
        <f>IFERROR(MID(J440,2,1))</f>
        <v/>
      </c>
      <c r="D442" s="124" t="str">
        <f>IFERROR(MID(J440,3,1))</f>
        <v/>
      </c>
      <c r="E442" s="124" t="str">
        <f>IFERROR(MID(J440,4,1))</f>
        <v/>
      </c>
      <c r="F442" s="124" t="str">
        <f>IFERROR(MID(J440,5,1))</f>
        <v/>
      </c>
      <c r="G442" s="124" t="str">
        <f>IFERROR(MID(J440,6,1))</f>
        <v/>
      </c>
      <c r="H442" s="124" t="str">
        <f>IFERROR(MID(J440,7,1))</f>
        <v/>
      </c>
      <c r="I442" s="124" t="str">
        <f>IFERROR(MID(J440,8,1))</f>
        <v/>
      </c>
      <c r="J442" s="96" t="str">
        <f t="array" ref="J442">IFERROR(INDEX(Code_KindReturn, MATCH(TRUE, EXACT(B442, Code_Code), 0)),"")</f>
        <v/>
      </c>
      <c r="K442" s="96" t="str">
        <f t="array" ref="K442">IFERROR(INDEX(Code_GristReturn, MATCH(TRUE, EXACT(C442, Code_Code), 0)),"")</f>
        <v/>
      </c>
      <c r="L442" s="96" t="str">
        <f t="array" ref="L442">IFERROR(INDEX(Code_Trait1Return, MATCH(TRUE, EXACT(D442, Code_Code), 0)),"")</f>
        <v/>
      </c>
      <c r="M442" s="96" t="str">
        <f t="array" ref="M442">IFERROR(INDEX(Code_Trait2Return, MATCH(TRUE, EXACT(E442, Code_Code), 0)),"")</f>
        <v/>
      </c>
      <c r="N442" s="96" t="str">
        <f t="array" ref="N442">IFERROR(INDEX(Code_Action1Return, MATCH(TRUE, EXACT(F442, Code_Code), 0)),"")</f>
        <v/>
      </c>
      <c r="O442" s="96" t="str">
        <f t="array" ref="O442">IFERROR(INDEX(Code_Action2Return, MATCH(TRUE, EXACT(G442, Code_Code), 0)),"")</f>
        <v/>
      </c>
      <c r="P442" s="96" t="str">
        <f t="array" ref="P442">IFERROR(INDEX(Code_Action3Return, MATCH(TRUE, EXACT(H442, Code_Code), 0)),"")</f>
        <v/>
      </c>
      <c r="Q442" s="96" t="str">
        <f t="array" ref="Q442">IFERROR(INDEX(Code_Action4Return, MATCH(TRUE, EXACT(I442, Code_Code), 0)),"")</f>
        <v/>
      </c>
      <c r="R442" s="125"/>
      <c r="S442" s="96" t="str">
        <f>IFERROR(MID(AB440,1,1))</f>
        <v/>
      </c>
      <c r="T442" s="124" t="str">
        <f>IFERROR(MID(AB440,2,1))</f>
        <v/>
      </c>
      <c r="U442" s="124" t="str">
        <f>IFERROR(MID(AB440,3,1))</f>
        <v/>
      </c>
      <c r="V442" s="124" t="str">
        <f>IFERROR(MID(AB440,4,1))</f>
        <v/>
      </c>
      <c r="W442" s="124" t="str">
        <f>IFERROR(MID(AB440,5,1))</f>
        <v/>
      </c>
      <c r="X442" s="124" t="str">
        <f>IFERROR(MID(AB440,6,1))</f>
        <v/>
      </c>
      <c r="Y442" s="124" t="str">
        <f>IFERROR(MID(AB440,7,1))</f>
        <v/>
      </c>
      <c r="Z442" s="124" t="str">
        <f>IFERROR(MID(AB440,8,1))</f>
        <v/>
      </c>
      <c r="AA442" s="96" t="str">
        <f t="array" ref="AA442">IFERROR(INDEX(Code_KindReturn, MATCH(TRUE, EXACT(S442, Code_Code), 0)),"")</f>
        <v/>
      </c>
      <c r="AB442" s="96" t="str">
        <f t="array" ref="AB442">IFERROR(INDEX(Code_GristReturn, MATCH(TRUE, EXACT(T442, Code_Code), 0)),"")</f>
        <v/>
      </c>
      <c r="AC442" s="96" t="str">
        <f t="array" ref="AC442">IFERROR(INDEX(Code_Trait1Return, MATCH(TRUE, EXACT(U442, Code_Code), 0)),"")</f>
        <v/>
      </c>
      <c r="AD442" s="96" t="str">
        <f t="array" ref="AD442">IFERROR(INDEX(Code_Trait2Return, MATCH(TRUE, EXACT(V442, Code_Code), 0)),"")</f>
        <v/>
      </c>
      <c r="AE442" s="96" t="str">
        <f t="array" ref="AE442">IFERROR(INDEX(Code_Action1Return, MATCH(TRUE, EXACT(W442, Code_Code), 0)),"")</f>
        <v/>
      </c>
      <c r="AF442" s="96" t="str">
        <f t="array" ref="AF442">IFERROR(INDEX(Code_Action2Return, MATCH(TRUE, EXACT(X442, Code_Code), 0)),"")</f>
        <v/>
      </c>
      <c r="AG442" s="96" t="str">
        <f t="array" ref="AG442">IFERROR(INDEX(Code_Action3Return, MATCH(TRUE, EXACT(Y442, Code_Code), 0)),"")</f>
        <v/>
      </c>
      <c r="AH442" s="96" t="str">
        <f t="array" ref="AH442">IFERROR(INDEX(Code_Action4Return, MATCH(TRUE, EXACT(Z442, Code_Code), 0)),"")</f>
        <v/>
      </c>
      <c r="AI442" s="125"/>
      <c r="AJ442" s="96">
        <f>IFERROR(IFS(B442="/",-2, S442="/",-1, AND(B442="/",S442="/"), 0, ALCH_KINDCHECKER(J442,AA442)&lt;&gt;0,ALCH_KINDCHECKER(J442,AA442)))</f>
        <v>1</v>
      </c>
      <c r="AK442" s="96">
        <f>IFERROR(IFS(AND(C442="/",T442="/"), 0,C442="/",2, T442="/",1, ALCH_GRISTCHECKER(K442,AB442)&lt;&gt;0,ALCH_GRISTCHECKER(K442,AB442)))</f>
        <v>3</v>
      </c>
      <c r="AL442" s="96">
        <f t="shared" ref="AL442:AM442" si="253">IFERROR(IFS(D442="/",-2, U442="/",-1, AND(D442="/",U442="/"), 0, ALCH_TRAITCHECK(L442,AC442)&lt;&gt;0,ALCH_TRAITCHECK(L442,AC442)))</f>
        <v>1</v>
      </c>
      <c r="AM442" s="96">
        <f t="shared" si="253"/>
        <v>1</v>
      </c>
      <c r="AN442" s="96">
        <f t="shared" ref="AN442:AQ442" si="254">IFERROR(IFS(F442="/",-2, W442="/",-1, AND(F442="/",W442="/"), 0, ALCH_ACTIONCHECK(N442,AE442)&lt;&gt;0,ALCH_ACTIONCHECK(N442,AE442)))</f>
        <v>1</v>
      </c>
      <c r="AO442" s="96">
        <f t="shared" si="254"/>
        <v>1</v>
      </c>
      <c r="AP442" s="96">
        <f t="shared" si="254"/>
        <v>1</v>
      </c>
      <c r="AQ442" s="96">
        <f t="shared" si="254"/>
        <v>1</v>
      </c>
      <c r="AR442" s="126" t="str">
        <f>IFERROR(IFS(AND(B442="/",S442="/"), "/",B442="/",S442, S442="/", B442,AJ442=0, "/",R440="&amp;&amp;", IFS(AK442=3,IFS(AJ442=1,B442,AJ442=2,S442),AK442=1,S442,AK442=2,B442), R440="||", IFS(AK442=3,IFS(AJ442=2,B442,AJ442=1,S442),AK442=2,S442,AK442=1,B442)))</f>
        <v/>
      </c>
      <c r="AS442" s="126" t="str">
        <f>IFERROR(IFS(AND(C442="/",T442="/"), "/",C442="/",T442, T442="/", C442,AK442=0, "/",AK442=3,C442,R440="&amp;&amp;",ALCH_THEGRISTER(AK442,1,K442,AB442,C442,T442,8),R440="||",ALCH_THEGRISTER(AK442,-1,AB442,K442,T442,C442,2)))</f>
        <v/>
      </c>
      <c r="AT442" s="126" t="str">
        <f>IFERROR(IFS(AND(D442="/",U442="/"), "/",D442="/",U442, U442="/", D442,R440="&amp;&amp;", IFS(AK442=1,D442,AK442=2,U442,AK442=3,IFS(AL442=1,D442,AL442=2,U442)), R440="||",IFS(AK442=2,D442,AK442=1,U442,AK442=3,IFS(AL442=2,D442,AL442=1,U442)),AL442=0, "/"))</f>
        <v/>
      </c>
      <c r="AU442" s="126" t="str">
        <f>IFERROR(IFS(AND(E442="/",V442="/"), "/",E442="/",V442, V442="/", E442,R440="&amp;&amp;", IFS(AK442=2,E442,AK442=1,V442,AK442=3,IFS(AM442=2,E442,AM442=1,V442)), R440="||",IFS(AK442=1,E442,AK442=2,V442,AK442=3,IFS(AM442=1,E442,AM442=2,V442)),AM442=0, "/"))</f>
        <v/>
      </c>
      <c r="AV442" s="126" t="str">
        <f>IFERROR(IFS(AND(F442="/",W442="/"), "/",F442="/",W442, W442="/", F442,R440="&amp;&amp;",IFS(AK442=1,F442,AK442=2,W442,AK442=3,IFS(AN442=1,F442,AN442=2,W442)), R440="||",IFS(AK442=2,F442,AK442=1,W442,AK442=3,IFS(AN442=2,F442,AN442=1,W442)),AN442=0, "/"))</f>
        <v/>
      </c>
      <c r="AW442" s="126" t="str">
        <f>IFERROR(IFS(AND(G442="/",X442="/"), "/",G442="/",X442, X442="/", G442,R440="&amp;&amp;", IFS(AK442=2,G442,AK442=1,X442,AK442=3,IFS(AO442=2,G442,AO442=1,X442)), R440="||",IFS(AK442=1,G442,AK442=2,X442,AK442=3,IFS(AO442=1,G442,AO442=2,X442)),AO442=0, "/"))</f>
        <v/>
      </c>
      <c r="AX442" s="126" t="str">
        <f>IFERROR(IFS(AND(H442="/",Y442="/"), "/",H442="/",Y442, Y442="/", H442,R440="&amp;&amp;", IFS(AK442=1,H442,AK442=2,Y442,AK442=3,IFS(AP442=1,H442,AP442=2,Y442)), R440="||",IFS(AK442=2,H442,AK442=1,Y442,AK442=3,IFS(AP442=2,H442,AP442=1,Y442)),AP442=0, "/"))</f>
        <v/>
      </c>
      <c r="AY442" s="127" t="str">
        <f>IFERROR(IFS(AND(I442="/",Z442="/"), "/",I442="/",Z442, Z442="/", I442,R440="&amp;&amp;", IFS(AK442=2,I442,AK442=1,Z442,AK442=3,IFS(AQ442=2,I442,AQ442=1,Z442)), R440="||",IFS(AK442=1,I442,AK442=2,Z442,AK442=3,IFS(AQ442=1,I442,AQ442=2,Z442)),AQ442=0, "/"))</f>
        <v/>
      </c>
      <c r="AZ442" s="112"/>
      <c r="BA442" s="79"/>
    </row>
    <row r="443" ht="15.0" customHeight="1">
      <c r="A443" s="128"/>
      <c r="B443" s="118"/>
      <c r="C443" s="91"/>
      <c r="J443" s="91"/>
      <c r="Q443" s="73"/>
      <c r="R443" s="91" t="s">
        <v>27</v>
      </c>
      <c r="U443" s="120"/>
      <c r="AB443" s="91"/>
      <c r="AI443" s="73"/>
      <c r="AJ443" s="120"/>
      <c r="AQ443" s="121" t="str">
        <f>IFERROR(CONCAT(AR445,CONCAT(AS445,CONCAT(AT445,CONCAT(AU445,CONCAT(AV445,CONCAT(AW445,CONCAT(AX445,AY445))))))))</f>
        <v/>
      </c>
      <c r="AY443" s="118"/>
      <c r="AZ443" s="112"/>
      <c r="BA443" s="79"/>
    </row>
    <row r="444" ht="15.0" customHeight="1">
      <c r="A444" s="128"/>
      <c r="B444" s="118"/>
      <c r="Q444" s="73"/>
      <c r="U444" s="122"/>
      <c r="AI444" s="73"/>
      <c r="AJ444" s="122"/>
      <c r="AY444" s="119"/>
      <c r="AZ444" s="112"/>
      <c r="BA444" s="79"/>
    </row>
    <row r="445" ht="15.0" customHeight="1">
      <c r="A445" s="128"/>
      <c r="B445" s="98" t="str">
        <f>IFERROR(MID(J443,1,1))</f>
        <v/>
      </c>
      <c r="C445" s="123" t="str">
        <f>IFERROR(MID(J443,2,1))</f>
        <v/>
      </c>
      <c r="D445" s="124" t="str">
        <f>IFERROR(MID(J443,3,1))</f>
        <v/>
      </c>
      <c r="E445" s="124" t="str">
        <f>IFERROR(MID(J443,4,1))</f>
        <v/>
      </c>
      <c r="F445" s="124" t="str">
        <f>IFERROR(MID(J443,5,1))</f>
        <v/>
      </c>
      <c r="G445" s="124" t="str">
        <f>IFERROR(MID(J443,6,1))</f>
        <v/>
      </c>
      <c r="H445" s="124" t="str">
        <f>IFERROR(MID(J443,7,1))</f>
        <v/>
      </c>
      <c r="I445" s="124" t="str">
        <f>IFERROR(MID(J443,8,1))</f>
        <v/>
      </c>
      <c r="J445" s="96" t="str">
        <f t="array" ref="J445">IFERROR(INDEX(Code_KindReturn, MATCH(TRUE, EXACT(B445, Code_Code), 0)),"")</f>
        <v/>
      </c>
      <c r="K445" s="96" t="str">
        <f t="array" ref="K445">IFERROR(INDEX(Code_GristReturn, MATCH(TRUE, EXACT(C445, Code_Code), 0)),"")</f>
        <v/>
      </c>
      <c r="L445" s="96" t="str">
        <f t="array" ref="L445">IFERROR(INDEX(Code_Trait1Return, MATCH(TRUE, EXACT(D445, Code_Code), 0)),"")</f>
        <v/>
      </c>
      <c r="M445" s="96" t="str">
        <f t="array" ref="M445">IFERROR(INDEX(Code_Trait2Return, MATCH(TRUE, EXACT(E445, Code_Code), 0)),"")</f>
        <v/>
      </c>
      <c r="N445" s="96" t="str">
        <f t="array" ref="N445">IFERROR(INDEX(Code_Action1Return, MATCH(TRUE, EXACT(F445, Code_Code), 0)),"")</f>
        <v/>
      </c>
      <c r="O445" s="96" t="str">
        <f t="array" ref="O445">IFERROR(INDEX(Code_Action2Return, MATCH(TRUE, EXACT(G445, Code_Code), 0)),"")</f>
        <v/>
      </c>
      <c r="P445" s="96" t="str">
        <f t="array" ref="P445">IFERROR(INDEX(Code_Action3Return, MATCH(TRUE, EXACT(H445, Code_Code), 0)),"")</f>
        <v/>
      </c>
      <c r="Q445" s="96" t="str">
        <f t="array" ref="Q445">IFERROR(INDEX(Code_Action4Return, MATCH(TRUE, EXACT(I445, Code_Code), 0)),"")</f>
        <v/>
      </c>
      <c r="R445" s="125"/>
      <c r="S445" s="96" t="str">
        <f>IFERROR(MID(AB443,1,1))</f>
        <v/>
      </c>
      <c r="T445" s="124" t="str">
        <f>IFERROR(MID(AB443,2,1))</f>
        <v/>
      </c>
      <c r="U445" s="124" t="str">
        <f>IFERROR(MID(AB443,3,1))</f>
        <v/>
      </c>
      <c r="V445" s="124" t="str">
        <f>IFERROR(MID(AB443,4,1))</f>
        <v/>
      </c>
      <c r="W445" s="124" t="str">
        <f>IFERROR(MID(AB443,5,1))</f>
        <v/>
      </c>
      <c r="X445" s="124" t="str">
        <f>IFERROR(MID(AB443,6,1))</f>
        <v/>
      </c>
      <c r="Y445" s="124" t="str">
        <f>IFERROR(MID(AB443,7,1))</f>
        <v/>
      </c>
      <c r="Z445" s="124" t="str">
        <f>IFERROR(MID(AB443,8,1))</f>
        <v/>
      </c>
      <c r="AA445" s="96" t="str">
        <f t="array" ref="AA445">IFERROR(INDEX(Code_KindReturn, MATCH(TRUE, EXACT(S445, Code_Code), 0)),"")</f>
        <v/>
      </c>
      <c r="AB445" s="96" t="str">
        <f t="array" ref="AB445">IFERROR(INDEX(Code_GristReturn, MATCH(TRUE, EXACT(T445, Code_Code), 0)),"")</f>
        <v/>
      </c>
      <c r="AC445" s="96" t="str">
        <f t="array" ref="AC445">IFERROR(INDEX(Code_Trait1Return, MATCH(TRUE, EXACT(U445, Code_Code), 0)),"")</f>
        <v/>
      </c>
      <c r="AD445" s="96" t="str">
        <f t="array" ref="AD445">IFERROR(INDEX(Code_Trait2Return, MATCH(TRUE, EXACT(V445, Code_Code), 0)),"")</f>
        <v/>
      </c>
      <c r="AE445" s="96" t="str">
        <f t="array" ref="AE445">IFERROR(INDEX(Code_Action1Return, MATCH(TRUE, EXACT(W445, Code_Code), 0)),"")</f>
        <v/>
      </c>
      <c r="AF445" s="96" t="str">
        <f t="array" ref="AF445">IFERROR(INDEX(Code_Action2Return, MATCH(TRUE, EXACT(X445, Code_Code), 0)),"")</f>
        <v/>
      </c>
      <c r="AG445" s="96" t="str">
        <f t="array" ref="AG445">IFERROR(INDEX(Code_Action3Return, MATCH(TRUE, EXACT(Y445, Code_Code), 0)),"")</f>
        <v/>
      </c>
      <c r="AH445" s="96" t="str">
        <f t="array" ref="AH445">IFERROR(INDEX(Code_Action4Return, MATCH(TRUE, EXACT(Z445, Code_Code), 0)),"")</f>
        <v/>
      </c>
      <c r="AI445" s="125"/>
      <c r="AJ445" s="96">
        <f>IFERROR(IFS(B445="/",-2, S445="/",-1, AND(B445="/",S445="/"), 0, ALCH_KINDCHECKER(J445,AA445)&lt;&gt;0,ALCH_KINDCHECKER(J445,AA445)))</f>
        <v>1</v>
      </c>
      <c r="AK445" s="96">
        <f>IFERROR(IFS(AND(C445="/",T445="/"), 0,C445="/",2, T445="/",1, ALCH_GRISTCHECKER(K445,AB445)&lt;&gt;0,ALCH_GRISTCHECKER(K445,AB445)))</f>
        <v>3</v>
      </c>
      <c r="AL445" s="96">
        <f t="shared" ref="AL445:AM445" si="255">IFERROR(IFS(D445="/",-2, U445="/",-1, AND(D445="/",U445="/"), 0, ALCH_TRAITCHECK(L445,AC445)&lt;&gt;0,ALCH_TRAITCHECK(L445,AC445)))</f>
        <v>1</v>
      </c>
      <c r="AM445" s="96">
        <f t="shared" si="255"/>
        <v>1</v>
      </c>
      <c r="AN445" s="96">
        <f t="shared" ref="AN445:AQ445" si="256">IFERROR(IFS(F445="/",-2, W445="/",-1, AND(F445="/",W445="/"), 0, ALCH_ACTIONCHECK(N445,AE445)&lt;&gt;0,ALCH_ACTIONCHECK(N445,AE445)))</f>
        <v>1</v>
      </c>
      <c r="AO445" s="96">
        <f t="shared" si="256"/>
        <v>1</v>
      </c>
      <c r="AP445" s="96">
        <f t="shared" si="256"/>
        <v>1</v>
      </c>
      <c r="AQ445" s="96">
        <f t="shared" si="256"/>
        <v>1</v>
      </c>
      <c r="AR445" s="126" t="str">
        <f>IFERROR(IFS(AND(B445="/",S445="/"), "/",B445="/",S445, S445="/", B445,AJ445=0, "/",R443="&amp;&amp;", IFS(AK445=3,IFS(AJ445=1,B445,AJ445=2,S445),AK445=1,S445,AK445=2,B445), R443="||", IFS(AK445=3,IFS(AJ445=2,B445,AJ445=1,S445),AK445=2,S445,AK445=1,B445)))</f>
        <v/>
      </c>
      <c r="AS445" s="126" t="str">
        <f>IFERROR(IFS(AND(C445="/",T445="/"), "/",C445="/",T445, T445="/", C445,AK445=0, "/",AK445=3,C445,R443="&amp;&amp;",ALCH_THEGRISTER(AK445,1,K445,AB445,C445,T445,8),R443="||",ALCH_THEGRISTER(AK445,-1,AB445,K445,T445,C445,2)))</f>
        <v/>
      </c>
      <c r="AT445" s="126" t="str">
        <f>IFERROR(IFS(AND(D445="/",U445="/"), "/",D445="/",U445, U445="/", D445,R443="&amp;&amp;", IFS(AK445=1,D445,AK445=2,U445,AK445=3,IFS(AL445=1,D445,AL445=2,U445)), R443="||",IFS(AK445=2,D445,AK445=1,U445,AK445=3,IFS(AL445=2,D445,AL445=1,U445)),AL445=0, "/"))</f>
        <v/>
      </c>
      <c r="AU445" s="126" t="str">
        <f>IFERROR(IFS(AND(E445="/",V445="/"), "/",E445="/",V445, V445="/", E445,R443="&amp;&amp;", IFS(AK445=2,E445,AK445=1,V445,AK445=3,IFS(AM445=2,E445,AM445=1,V445)), R443="||",IFS(AK445=1,E445,AK445=2,V445,AK445=3,IFS(AM445=1,E445,AM445=2,V445)),AM445=0, "/"))</f>
        <v/>
      </c>
      <c r="AV445" s="126" t="str">
        <f>IFERROR(IFS(AND(F445="/",W445="/"), "/",F445="/",W445, W445="/", F445,R443="&amp;&amp;",IFS(AK445=1,F445,AK445=2,W445,AK445=3,IFS(AN445=1,F445,AN445=2,W445)), R443="||",IFS(AK445=2,F445,AK445=1,W445,AK445=3,IFS(AN445=2,F445,AN445=1,W445)),AN445=0, "/"))</f>
        <v/>
      </c>
      <c r="AW445" s="126" t="str">
        <f>IFERROR(IFS(AND(G445="/",X445="/"), "/",G445="/",X445, X445="/", G445,R443="&amp;&amp;", IFS(AK445=2,G445,AK445=1,X445,AK445=3,IFS(AO445=2,G445,AO445=1,X445)), R443="||",IFS(AK445=1,G445,AK445=2,X445,AK445=3,IFS(AO445=1,G445,AO445=2,X445)),AO445=0, "/"))</f>
        <v/>
      </c>
      <c r="AX445" s="126" t="str">
        <f>IFERROR(IFS(AND(H445="/",Y445="/"), "/",H445="/",Y445, Y445="/", H445,R443="&amp;&amp;", IFS(AK445=1,H445,AK445=2,Y445,AK445=3,IFS(AP445=1,H445,AP445=2,Y445)), R443="||",IFS(AK445=2,H445,AK445=1,Y445,AK445=3,IFS(AP445=2,H445,AP445=1,Y445)),AP445=0, "/"))</f>
        <v/>
      </c>
      <c r="AY445" s="127" t="str">
        <f>IFERROR(IFS(AND(I445="/",Z445="/"), "/",I445="/",Z445, Z445="/", I445,R443="&amp;&amp;", IFS(AK445=2,I445,AK445=1,Z445,AK445=3,IFS(AQ445=2,I445,AQ445=1,Z445)), R443="||",IFS(AK445=1,I445,AK445=2,Z445,AK445=3,IFS(AQ445=1,I445,AQ445=2,Z445)),AQ445=0, "/"))</f>
        <v/>
      </c>
      <c r="AZ445" s="112"/>
      <c r="BA445" s="79"/>
    </row>
    <row r="446" ht="15.0" customHeight="1">
      <c r="A446" s="128"/>
      <c r="B446" s="118"/>
      <c r="C446" s="91"/>
      <c r="J446" s="91"/>
      <c r="Q446" s="73"/>
      <c r="R446" s="91" t="s">
        <v>27</v>
      </c>
      <c r="U446" s="120"/>
      <c r="AB446" s="91"/>
      <c r="AI446" s="73"/>
      <c r="AJ446" s="120"/>
      <c r="AQ446" s="121" t="str">
        <f>IFERROR(CONCAT(AR448,CONCAT(AS448,CONCAT(AT448,CONCAT(AU448,CONCAT(AV448,CONCAT(AW448,CONCAT(AX448,AY448))))))))</f>
        <v/>
      </c>
      <c r="AY446" s="118"/>
      <c r="AZ446" s="112"/>
      <c r="BA446" s="79"/>
    </row>
    <row r="447" ht="15.0" customHeight="1">
      <c r="A447" s="128"/>
      <c r="B447" s="118"/>
      <c r="Q447" s="73"/>
      <c r="U447" s="122"/>
      <c r="AI447" s="73"/>
      <c r="AJ447" s="122"/>
      <c r="AY447" s="119"/>
      <c r="AZ447" s="112"/>
      <c r="BA447" s="79"/>
    </row>
    <row r="448" ht="15.0" customHeight="1">
      <c r="A448" s="128"/>
      <c r="B448" s="98" t="str">
        <f>IFERROR(MID(J446,1,1))</f>
        <v/>
      </c>
      <c r="C448" s="123" t="str">
        <f>IFERROR(MID(J446,2,1))</f>
        <v/>
      </c>
      <c r="D448" s="124" t="str">
        <f>IFERROR(MID(J446,3,1))</f>
        <v/>
      </c>
      <c r="E448" s="124" t="str">
        <f>IFERROR(MID(J446,4,1))</f>
        <v/>
      </c>
      <c r="F448" s="124" t="str">
        <f>IFERROR(MID(J446,5,1))</f>
        <v/>
      </c>
      <c r="G448" s="124" t="str">
        <f>IFERROR(MID(J446,6,1))</f>
        <v/>
      </c>
      <c r="H448" s="124" t="str">
        <f>IFERROR(MID(J446,7,1))</f>
        <v/>
      </c>
      <c r="I448" s="124" t="str">
        <f>IFERROR(MID(J446,8,1))</f>
        <v/>
      </c>
      <c r="J448" s="96" t="str">
        <f t="array" ref="J448">IFERROR(INDEX(Code_KindReturn, MATCH(TRUE, EXACT(B448, Code_Code), 0)),"")</f>
        <v/>
      </c>
      <c r="K448" s="96" t="str">
        <f t="array" ref="K448">IFERROR(INDEX(Code_GristReturn, MATCH(TRUE, EXACT(C448, Code_Code), 0)),"")</f>
        <v/>
      </c>
      <c r="L448" s="96" t="str">
        <f t="array" ref="L448">IFERROR(INDEX(Code_Trait1Return, MATCH(TRUE, EXACT(D448, Code_Code), 0)),"")</f>
        <v/>
      </c>
      <c r="M448" s="96" t="str">
        <f t="array" ref="M448">IFERROR(INDEX(Code_Trait2Return, MATCH(TRUE, EXACT(E448, Code_Code), 0)),"")</f>
        <v/>
      </c>
      <c r="N448" s="96" t="str">
        <f t="array" ref="N448">IFERROR(INDEX(Code_Action1Return, MATCH(TRUE, EXACT(F448, Code_Code), 0)),"")</f>
        <v/>
      </c>
      <c r="O448" s="96" t="str">
        <f t="array" ref="O448">IFERROR(INDEX(Code_Action2Return, MATCH(TRUE, EXACT(G448, Code_Code), 0)),"")</f>
        <v/>
      </c>
      <c r="P448" s="96" t="str">
        <f t="array" ref="P448">IFERROR(INDEX(Code_Action3Return, MATCH(TRUE, EXACT(H448, Code_Code), 0)),"")</f>
        <v/>
      </c>
      <c r="Q448" s="96" t="str">
        <f t="array" ref="Q448">IFERROR(INDEX(Code_Action4Return, MATCH(TRUE, EXACT(I448, Code_Code), 0)),"")</f>
        <v/>
      </c>
      <c r="R448" s="125"/>
      <c r="S448" s="96" t="str">
        <f>IFERROR(MID(AB446,1,1))</f>
        <v/>
      </c>
      <c r="T448" s="124" t="str">
        <f>IFERROR(MID(AB446,2,1))</f>
        <v/>
      </c>
      <c r="U448" s="124" t="str">
        <f>IFERROR(MID(AB446,3,1))</f>
        <v/>
      </c>
      <c r="V448" s="124" t="str">
        <f>IFERROR(MID(AB446,4,1))</f>
        <v/>
      </c>
      <c r="W448" s="124" t="str">
        <f>IFERROR(MID(AB446,5,1))</f>
        <v/>
      </c>
      <c r="X448" s="124" t="str">
        <f>IFERROR(MID(AB446,6,1))</f>
        <v/>
      </c>
      <c r="Y448" s="124" t="str">
        <f>IFERROR(MID(AB446,7,1))</f>
        <v/>
      </c>
      <c r="Z448" s="124" t="str">
        <f>IFERROR(MID(AB446,8,1))</f>
        <v/>
      </c>
      <c r="AA448" s="96" t="str">
        <f t="array" ref="AA448">IFERROR(INDEX(Code_KindReturn, MATCH(TRUE, EXACT(S448, Code_Code), 0)),"")</f>
        <v/>
      </c>
      <c r="AB448" s="96" t="str">
        <f t="array" ref="AB448">IFERROR(INDEX(Code_GristReturn, MATCH(TRUE, EXACT(T448, Code_Code), 0)),"")</f>
        <v/>
      </c>
      <c r="AC448" s="96" t="str">
        <f t="array" ref="AC448">IFERROR(INDEX(Code_Trait1Return, MATCH(TRUE, EXACT(U448, Code_Code), 0)),"")</f>
        <v/>
      </c>
      <c r="AD448" s="96" t="str">
        <f t="array" ref="AD448">IFERROR(INDEX(Code_Trait2Return, MATCH(TRUE, EXACT(V448, Code_Code), 0)),"")</f>
        <v/>
      </c>
      <c r="AE448" s="96" t="str">
        <f t="array" ref="AE448">IFERROR(INDEX(Code_Action1Return, MATCH(TRUE, EXACT(W448, Code_Code), 0)),"")</f>
        <v/>
      </c>
      <c r="AF448" s="96" t="str">
        <f t="array" ref="AF448">IFERROR(INDEX(Code_Action2Return, MATCH(TRUE, EXACT(X448, Code_Code), 0)),"")</f>
        <v/>
      </c>
      <c r="AG448" s="96" t="str">
        <f t="array" ref="AG448">IFERROR(INDEX(Code_Action3Return, MATCH(TRUE, EXACT(Y448, Code_Code), 0)),"")</f>
        <v/>
      </c>
      <c r="AH448" s="96" t="str">
        <f t="array" ref="AH448">IFERROR(INDEX(Code_Action4Return, MATCH(TRUE, EXACT(Z448, Code_Code), 0)),"")</f>
        <v/>
      </c>
      <c r="AI448" s="125"/>
      <c r="AJ448" s="96">
        <f>IFERROR(IFS(B448="/",-2, S448="/",-1, AND(B448="/",S448="/"), 0, ALCH_KINDCHECKER(J448,AA448)&lt;&gt;0,ALCH_KINDCHECKER(J448,AA448)))</f>
        <v>1</v>
      </c>
      <c r="AK448" s="96">
        <f>IFERROR(IFS(AND(C448="/",T448="/"), 0,C448="/",2, T448="/",1, ALCH_GRISTCHECKER(K448,AB448)&lt;&gt;0,ALCH_GRISTCHECKER(K448,AB448)))</f>
        <v>3</v>
      </c>
      <c r="AL448" s="96">
        <f t="shared" ref="AL448:AM448" si="257">IFERROR(IFS(D448="/",-2, U448="/",-1, AND(D448="/",U448="/"), 0, ALCH_TRAITCHECK(L448,AC448)&lt;&gt;0,ALCH_TRAITCHECK(L448,AC448)))</f>
        <v>1</v>
      </c>
      <c r="AM448" s="96">
        <f t="shared" si="257"/>
        <v>1</v>
      </c>
      <c r="AN448" s="96">
        <f t="shared" ref="AN448:AQ448" si="258">IFERROR(IFS(F448="/",-2, W448="/",-1, AND(F448="/",W448="/"), 0, ALCH_ACTIONCHECK(N448,AE448)&lt;&gt;0,ALCH_ACTIONCHECK(N448,AE448)))</f>
        <v>1</v>
      </c>
      <c r="AO448" s="96">
        <f t="shared" si="258"/>
        <v>1</v>
      </c>
      <c r="AP448" s="96">
        <f t="shared" si="258"/>
        <v>1</v>
      </c>
      <c r="AQ448" s="96">
        <f t="shared" si="258"/>
        <v>1</v>
      </c>
      <c r="AR448" s="126" t="str">
        <f>IFERROR(IFS(AND(B448="/",S448="/"), "/",B448="/",S448, S448="/", B448,AJ448=0, "/",R446="&amp;&amp;", IFS(AK448=3,IFS(AJ448=1,B448,AJ448=2,S448),AK448=1,S448,AK448=2,B448), R446="||", IFS(AK448=3,IFS(AJ448=2,B448,AJ448=1,S448),AK448=2,S448,AK448=1,B448)))</f>
        <v/>
      </c>
      <c r="AS448" s="126" t="str">
        <f>IFERROR(IFS(AND(C448="/",T448="/"), "/",C448="/",T448, T448="/", C448,AK448=0, "/",AK448=3,C448,R446="&amp;&amp;",ALCH_THEGRISTER(AK448,1,K448,AB448,C448,T448,8),R446="||",ALCH_THEGRISTER(AK448,-1,AB448,K448,T448,C448,2)))</f>
        <v/>
      </c>
      <c r="AT448" s="126" t="str">
        <f>IFERROR(IFS(AND(D448="/",U448="/"), "/",D448="/",U448, U448="/", D448,R446="&amp;&amp;", IFS(AK448=1,D448,AK448=2,U448,AK448=3,IFS(AL448=1,D448,AL448=2,U448)), R446="||",IFS(AK448=2,D448,AK448=1,U448,AK448=3,IFS(AL448=2,D448,AL448=1,U448)),AL448=0, "/"))</f>
        <v/>
      </c>
      <c r="AU448" s="126" t="str">
        <f>IFERROR(IFS(AND(E448="/",V448="/"), "/",E448="/",V448, V448="/", E448,R446="&amp;&amp;", IFS(AK448=2,E448,AK448=1,V448,AK448=3,IFS(AM448=2,E448,AM448=1,V448)), R446="||",IFS(AK448=1,E448,AK448=2,V448,AK448=3,IFS(AM448=1,E448,AM448=2,V448)),AM448=0, "/"))</f>
        <v/>
      </c>
      <c r="AV448" s="126" t="str">
        <f>IFERROR(IFS(AND(F448="/",W448="/"), "/",F448="/",W448, W448="/", F448,R446="&amp;&amp;",IFS(AK448=1,F448,AK448=2,W448,AK448=3,IFS(AN448=1,F448,AN448=2,W448)), R446="||",IFS(AK448=2,F448,AK448=1,W448,AK448=3,IFS(AN448=2,F448,AN448=1,W448)),AN448=0, "/"))</f>
        <v/>
      </c>
      <c r="AW448" s="126" t="str">
        <f>IFERROR(IFS(AND(G448="/",X448="/"), "/",G448="/",X448, X448="/", G448,R446="&amp;&amp;", IFS(AK448=2,G448,AK448=1,X448,AK448=3,IFS(AO448=2,G448,AO448=1,X448)), R446="||",IFS(AK448=1,G448,AK448=2,X448,AK448=3,IFS(AO448=1,G448,AO448=2,X448)),AO448=0, "/"))</f>
        <v/>
      </c>
      <c r="AX448" s="126" t="str">
        <f>IFERROR(IFS(AND(H448="/",Y448="/"), "/",H448="/",Y448, Y448="/", H448,R446="&amp;&amp;", IFS(AK448=1,H448,AK448=2,Y448,AK448=3,IFS(AP448=1,H448,AP448=2,Y448)), R446="||",IFS(AK448=2,H448,AK448=1,Y448,AK448=3,IFS(AP448=2,H448,AP448=1,Y448)),AP448=0, "/"))</f>
        <v/>
      </c>
      <c r="AY448" s="127" t="str">
        <f>IFERROR(IFS(AND(I448="/",Z448="/"), "/",I448="/",Z448, Z448="/", I448,R446="&amp;&amp;", IFS(AK448=2,I448,AK448=1,Z448,AK448=3,IFS(AQ448=2,I448,AQ448=1,Z448)), R446="||",IFS(AK448=1,I448,AK448=2,Z448,AK448=3,IFS(AQ448=1,I448,AQ448=2,Z448)),AQ448=0, "/"))</f>
        <v/>
      </c>
      <c r="AZ448" s="112"/>
      <c r="BA448" s="79"/>
    </row>
    <row r="449" ht="15.0" customHeight="1">
      <c r="A449" s="128"/>
      <c r="B449" s="118"/>
      <c r="C449" s="91"/>
      <c r="J449" s="91"/>
      <c r="Q449" s="73"/>
      <c r="R449" s="91" t="s">
        <v>27</v>
      </c>
      <c r="U449" s="120"/>
      <c r="AB449" s="91"/>
      <c r="AI449" s="73"/>
      <c r="AJ449" s="120"/>
      <c r="AQ449" s="121" t="str">
        <f>IFERROR(CONCAT(AR451,CONCAT(AS451,CONCAT(AT451,CONCAT(AU451,CONCAT(AV451,CONCAT(AW451,CONCAT(AX451,AY451))))))))</f>
        <v/>
      </c>
      <c r="AY449" s="118"/>
      <c r="AZ449" s="112"/>
      <c r="BA449" s="79"/>
    </row>
    <row r="450" ht="15.0" customHeight="1">
      <c r="A450" s="128"/>
      <c r="B450" s="118"/>
      <c r="Q450" s="73"/>
      <c r="U450" s="122"/>
      <c r="AI450" s="73"/>
      <c r="AJ450" s="122"/>
      <c r="AY450" s="119"/>
      <c r="AZ450" s="112"/>
      <c r="BA450" s="79"/>
    </row>
    <row r="451" ht="15.0" customHeight="1">
      <c r="A451" s="128"/>
      <c r="B451" s="98" t="str">
        <f>IFERROR(MID(J449,1,1))</f>
        <v/>
      </c>
      <c r="C451" s="123" t="str">
        <f>IFERROR(MID(J449,2,1))</f>
        <v/>
      </c>
      <c r="D451" s="124" t="str">
        <f>IFERROR(MID(J449,3,1))</f>
        <v/>
      </c>
      <c r="E451" s="124" t="str">
        <f>IFERROR(MID(J449,4,1))</f>
        <v/>
      </c>
      <c r="F451" s="124" t="str">
        <f>IFERROR(MID(J449,5,1))</f>
        <v/>
      </c>
      <c r="G451" s="124" t="str">
        <f>IFERROR(MID(J449,6,1))</f>
        <v/>
      </c>
      <c r="H451" s="124" t="str">
        <f>IFERROR(MID(J449,7,1))</f>
        <v/>
      </c>
      <c r="I451" s="124" t="str">
        <f>IFERROR(MID(J449,8,1))</f>
        <v/>
      </c>
      <c r="J451" s="96" t="str">
        <f t="array" ref="J451">IFERROR(INDEX(Code_KindReturn, MATCH(TRUE, EXACT(B451, Code_Code), 0)),"")</f>
        <v/>
      </c>
      <c r="K451" s="96" t="str">
        <f t="array" ref="K451">IFERROR(INDEX(Code_GristReturn, MATCH(TRUE, EXACT(C451, Code_Code), 0)),"")</f>
        <v/>
      </c>
      <c r="L451" s="96" t="str">
        <f t="array" ref="L451">IFERROR(INDEX(Code_Trait1Return, MATCH(TRUE, EXACT(D451, Code_Code), 0)),"")</f>
        <v/>
      </c>
      <c r="M451" s="96" t="str">
        <f t="array" ref="M451">IFERROR(INDEX(Code_Trait2Return, MATCH(TRUE, EXACT(E451, Code_Code), 0)),"")</f>
        <v/>
      </c>
      <c r="N451" s="96" t="str">
        <f t="array" ref="N451">IFERROR(INDEX(Code_Action1Return, MATCH(TRUE, EXACT(F451, Code_Code), 0)),"")</f>
        <v/>
      </c>
      <c r="O451" s="96" t="str">
        <f t="array" ref="O451">IFERROR(INDEX(Code_Action2Return, MATCH(TRUE, EXACT(G451, Code_Code), 0)),"")</f>
        <v/>
      </c>
      <c r="P451" s="96" t="str">
        <f t="array" ref="P451">IFERROR(INDEX(Code_Action3Return, MATCH(TRUE, EXACT(H451, Code_Code), 0)),"")</f>
        <v/>
      </c>
      <c r="Q451" s="96" t="str">
        <f t="array" ref="Q451">IFERROR(INDEX(Code_Action4Return, MATCH(TRUE, EXACT(I451, Code_Code), 0)),"")</f>
        <v/>
      </c>
      <c r="R451" s="125"/>
      <c r="S451" s="96" t="str">
        <f>IFERROR(MID(AB449,1,1))</f>
        <v/>
      </c>
      <c r="T451" s="124" t="str">
        <f>IFERROR(MID(AB449,2,1))</f>
        <v/>
      </c>
      <c r="U451" s="124" t="str">
        <f>IFERROR(MID(AB449,3,1))</f>
        <v/>
      </c>
      <c r="V451" s="124" t="str">
        <f>IFERROR(MID(AB449,4,1))</f>
        <v/>
      </c>
      <c r="W451" s="124" t="str">
        <f>IFERROR(MID(AB449,5,1))</f>
        <v/>
      </c>
      <c r="X451" s="124" t="str">
        <f>IFERROR(MID(AB449,6,1))</f>
        <v/>
      </c>
      <c r="Y451" s="124" t="str">
        <f>IFERROR(MID(AB449,7,1))</f>
        <v/>
      </c>
      <c r="Z451" s="124" t="str">
        <f>IFERROR(MID(AB449,8,1))</f>
        <v/>
      </c>
      <c r="AA451" s="96" t="str">
        <f t="array" ref="AA451">IFERROR(INDEX(Code_KindReturn, MATCH(TRUE, EXACT(S451, Code_Code), 0)),"")</f>
        <v/>
      </c>
      <c r="AB451" s="96" t="str">
        <f t="array" ref="AB451">IFERROR(INDEX(Code_GristReturn, MATCH(TRUE, EXACT(T451, Code_Code), 0)),"")</f>
        <v/>
      </c>
      <c r="AC451" s="96" t="str">
        <f t="array" ref="AC451">IFERROR(INDEX(Code_Trait1Return, MATCH(TRUE, EXACT(U451, Code_Code), 0)),"")</f>
        <v/>
      </c>
      <c r="AD451" s="96" t="str">
        <f t="array" ref="AD451">IFERROR(INDEX(Code_Trait2Return, MATCH(TRUE, EXACT(V451, Code_Code), 0)),"")</f>
        <v/>
      </c>
      <c r="AE451" s="96" t="str">
        <f t="array" ref="AE451">IFERROR(INDEX(Code_Action1Return, MATCH(TRUE, EXACT(W451, Code_Code), 0)),"")</f>
        <v/>
      </c>
      <c r="AF451" s="96" t="str">
        <f t="array" ref="AF451">IFERROR(INDEX(Code_Action2Return, MATCH(TRUE, EXACT(X451, Code_Code), 0)),"")</f>
        <v/>
      </c>
      <c r="AG451" s="96" t="str">
        <f t="array" ref="AG451">IFERROR(INDEX(Code_Action3Return, MATCH(TRUE, EXACT(Y451, Code_Code), 0)),"")</f>
        <v/>
      </c>
      <c r="AH451" s="96" t="str">
        <f t="array" ref="AH451">IFERROR(INDEX(Code_Action4Return, MATCH(TRUE, EXACT(Z451, Code_Code), 0)),"")</f>
        <v/>
      </c>
      <c r="AI451" s="125"/>
      <c r="AJ451" s="96">
        <f>IFERROR(IFS(B451="/",-2, S451="/",-1, AND(B451="/",S451="/"), 0, ALCH_KINDCHECKER(J451,AA451)&lt;&gt;0,ALCH_KINDCHECKER(J451,AA451)))</f>
        <v>1</v>
      </c>
      <c r="AK451" s="96">
        <f>IFERROR(IFS(AND(C451="/",T451="/"), 0,C451="/",2, T451="/",1, ALCH_GRISTCHECKER(K451,AB451)&lt;&gt;0,ALCH_GRISTCHECKER(K451,AB451)))</f>
        <v>3</v>
      </c>
      <c r="AL451" s="96">
        <f t="shared" ref="AL451:AM451" si="259">IFERROR(IFS(D451="/",-2, U451="/",-1, AND(D451="/",U451="/"), 0, ALCH_TRAITCHECK(L451,AC451)&lt;&gt;0,ALCH_TRAITCHECK(L451,AC451)))</f>
        <v>1</v>
      </c>
      <c r="AM451" s="96">
        <f t="shared" si="259"/>
        <v>1</v>
      </c>
      <c r="AN451" s="96">
        <f t="shared" ref="AN451:AQ451" si="260">IFERROR(IFS(F451="/",-2, W451="/",-1, AND(F451="/",W451="/"), 0, ALCH_ACTIONCHECK(N451,AE451)&lt;&gt;0,ALCH_ACTIONCHECK(N451,AE451)))</f>
        <v>1</v>
      </c>
      <c r="AO451" s="96">
        <f t="shared" si="260"/>
        <v>1</v>
      </c>
      <c r="AP451" s="96">
        <f t="shared" si="260"/>
        <v>1</v>
      </c>
      <c r="AQ451" s="96">
        <f t="shared" si="260"/>
        <v>1</v>
      </c>
      <c r="AR451" s="126" t="str">
        <f>IFERROR(IFS(AND(B451="/",S451="/"), "/",B451="/",S451, S451="/", B451,AJ451=0, "/",R449="&amp;&amp;", IFS(AK451=3,IFS(AJ451=1,B451,AJ451=2,S451),AK451=1,S451,AK451=2,B451), R449="||", IFS(AK451=3,IFS(AJ451=2,B451,AJ451=1,S451),AK451=2,S451,AK451=1,B451)))</f>
        <v/>
      </c>
      <c r="AS451" s="126" t="str">
        <f>IFERROR(IFS(AND(C451="/",T451="/"), "/",C451="/",T451, T451="/", C451,AK451=0, "/",AK451=3,C451,R449="&amp;&amp;",ALCH_THEGRISTER(AK451,1,K451,AB451,C451,T451,8),R449="||",ALCH_THEGRISTER(AK451,-1,AB451,K451,T451,C451,2)))</f>
        <v/>
      </c>
      <c r="AT451" s="126" t="str">
        <f>IFERROR(IFS(AND(D451="/",U451="/"), "/",D451="/",U451, U451="/", D451,R449="&amp;&amp;", IFS(AK451=1,D451,AK451=2,U451,AK451=3,IFS(AL451=1,D451,AL451=2,U451)), R449="||",IFS(AK451=2,D451,AK451=1,U451,AK451=3,IFS(AL451=2,D451,AL451=1,U451)),AL451=0, "/"))</f>
        <v/>
      </c>
      <c r="AU451" s="126" t="str">
        <f>IFERROR(IFS(AND(E451="/",V451="/"), "/",E451="/",V451, V451="/", E451,R449="&amp;&amp;", IFS(AK451=2,E451,AK451=1,V451,AK451=3,IFS(AM451=2,E451,AM451=1,V451)), R449="||",IFS(AK451=1,E451,AK451=2,V451,AK451=3,IFS(AM451=1,E451,AM451=2,V451)),AM451=0, "/"))</f>
        <v/>
      </c>
      <c r="AV451" s="126" t="str">
        <f>IFERROR(IFS(AND(F451="/",W451="/"), "/",F451="/",W451, W451="/", F451,R449="&amp;&amp;",IFS(AK451=1,F451,AK451=2,W451,AK451=3,IFS(AN451=1,F451,AN451=2,W451)), R449="||",IFS(AK451=2,F451,AK451=1,W451,AK451=3,IFS(AN451=2,F451,AN451=1,W451)),AN451=0, "/"))</f>
        <v/>
      </c>
      <c r="AW451" s="126" t="str">
        <f>IFERROR(IFS(AND(G451="/",X451="/"), "/",G451="/",X451, X451="/", G451,R449="&amp;&amp;", IFS(AK451=2,G451,AK451=1,X451,AK451=3,IFS(AO451=2,G451,AO451=1,X451)), R449="||",IFS(AK451=1,G451,AK451=2,X451,AK451=3,IFS(AO451=1,G451,AO451=2,X451)),AO451=0, "/"))</f>
        <v/>
      </c>
      <c r="AX451" s="126" t="str">
        <f>IFERROR(IFS(AND(H451="/",Y451="/"), "/",H451="/",Y451, Y451="/", H451,R449="&amp;&amp;", IFS(AK451=1,H451,AK451=2,Y451,AK451=3,IFS(AP451=1,H451,AP451=2,Y451)), R449="||",IFS(AK451=2,H451,AK451=1,Y451,AK451=3,IFS(AP451=2,H451,AP451=1,Y451)),AP451=0, "/"))</f>
        <v/>
      </c>
      <c r="AY451" s="127" t="str">
        <f>IFERROR(IFS(AND(I451="/",Z451="/"), "/",I451="/",Z451, Z451="/", I451,R449="&amp;&amp;", IFS(AK451=2,I451,AK451=1,Z451,AK451=3,IFS(AQ451=2,I451,AQ451=1,Z451)), R449="||",IFS(AK451=1,I451,AK451=2,Z451,AK451=3,IFS(AQ451=1,I451,AQ451=2,Z451)),AQ451=0, "/"))</f>
        <v/>
      </c>
      <c r="AZ451" s="112"/>
      <c r="BA451" s="79"/>
    </row>
    <row r="452" ht="15.0" customHeight="1">
      <c r="A452" s="128"/>
      <c r="B452" s="118"/>
      <c r="C452" s="91"/>
      <c r="J452" s="91"/>
      <c r="Q452" s="73"/>
      <c r="R452" s="91" t="s">
        <v>27</v>
      </c>
      <c r="U452" s="120"/>
      <c r="AB452" s="91"/>
      <c r="AI452" s="73"/>
      <c r="AJ452" s="120"/>
      <c r="AQ452" s="121" t="str">
        <f>IFERROR(CONCAT(AR454,CONCAT(AS454,CONCAT(AT454,CONCAT(AU454,CONCAT(AV454,CONCAT(AW454,CONCAT(AX454,AY454))))))))</f>
        <v/>
      </c>
      <c r="AY452" s="118"/>
      <c r="AZ452" s="112"/>
      <c r="BA452" s="79"/>
    </row>
    <row r="453" ht="15.0" customHeight="1">
      <c r="A453" s="128"/>
      <c r="B453" s="118"/>
      <c r="Q453" s="73"/>
      <c r="U453" s="122"/>
      <c r="AI453" s="73"/>
      <c r="AJ453" s="122"/>
      <c r="AY453" s="119"/>
      <c r="AZ453" s="112"/>
      <c r="BA453" s="79"/>
    </row>
    <row r="454" ht="15.0" customHeight="1">
      <c r="A454" s="128"/>
      <c r="B454" s="98" t="str">
        <f>IFERROR(MID(J452,1,1))</f>
        <v/>
      </c>
      <c r="C454" s="123" t="str">
        <f>IFERROR(MID(J452,2,1))</f>
        <v/>
      </c>
      <c r="D454" s="124" t="str">
        <f>IFERROR(MID(J452,3,1))</f>
        <v/>
      </c>
      <c r="E454" s="124" t="str">
        <f>IFERROR(MID(J452,4,1))</f>
        <v/>
      </c>
      <c r="F454" s="124" t="str">
        <f>IFERROR(MID(J452,5,1))</f>
        <v/>
      </c>
      <c r="G454" s="124" t="str">
        <f>IFERROR(MID(J452,6,1))</f>
        <v/>
      </c>
      <c r="H454" s="124" t="str">
        <f>IFERROR(MID(J452,7,1))</f>
        <v/>
      </c>
      <c r="I454" s="124" t="str">
        <f>IFERROR(MID(J452,8,1))</f>
        <v/>
      </c>
      <c r="J454" s="96" t="str">
        <f t="array" ref="J454">IFERROR(INDEX(Code_KindReturn, MATCH(TRUE, EXACT(B454, Code_Code), 0)),"")</f>
        <v/>
      </c>
      <c r="K454" s="96" t="str">
        <f t="array" ref="K454">IFERROR(INDEX(Code_GristReturn, MATCH(TRUE, EXACT(C454, Code_Code), 0)),"")</f>
        <v/>
      </c>
      <c r="L454" s="96" t="str">
        <f t="array" ref="L454">IFERROR(INDEX(Code_Trait1Return, MATCH(TRUE, EXACT(D454, Code_Code), 0)),"")</f>
        <v/>
      </c>
      <c r="M454" s="96" t="str">
        <f t="array" ref="M454">IFERROR(INDEX(Code_Trait2Return, MATCH(TRUE, EXACT(E454, Code_Code), 0)),"")</f>
        <v/>
      </c>
      <c r="N454" s="96" t="str">
        <f t="array" ref="N454">IFERROR(INDEX(Code_Action1Return, MATCH(TRUE, EXACT(F454, Code_Code), 0)),"")</f>
        <v/>
      </c>
      <c r="O454" s="96" t="str">
        <f t="array" ref="O454">IFERROR(INDEX(Code_Action2Return, MATCH(TRUE, EXACT(G454, Code_Code), 0)),"")</f>
        <v/>
      </c>
      <c r="P454" s="96" t="str">
        <f t="array" ref="P454">IFERROR(INDEX(Code_Action3Return, MATCH(TRUE, EXACT(H454, Code_Code), 0)),"")</f>
        <v/>
      </c>
      <c r="Q454" s="96" t="str">
        <f t="array" ref="Q454">IFERROR(INDEX(Code_Action4Return, MATCH(TRUE, EXACT(I454, Code_Code), 0)),"")</f>
        <v/>
      </c>
      <c r="R454" s="125"/>
      <c r="S454" s="96" t="str">
        <f>IFERROR(MID(AB452,1,1))</f>
        <v/>
      </c>
      <c r="T454" s="124" t="str">
        <f>IFERROR(MID(AB452,2,1))</f>
        <v/>
      </c>
      <c r="U454" s="124" t="str">
        <f>IFERROR(MID(AB452,3,1))</f>
        <v/>
      </c>
      <c r="V454" s="124" t="str">
        <f>IFERROR(MID(AB452,4,1))</f>
        <v/>
      </c>
      <c r="W454" s="124" t="str">
        <f>IFERROR(MID(AB452,5,1))</f>
        <v/>
      </c>
      <c r="X454" s="124" t="str">
        <f>IFERROR(MID(AB452,6,1))</f>
        <v/>
      </c>
      <c r="Y454" s="124" t="str">
        <f>IFERROR(MID(AB452,7,1))</f>
        <v/>
      </c>
      <c r="Z454" s="124" t="str">
        <f>IFERROR(MID(AB452,8,1))</f>
        <v/>
      </c>
      <c r="AA454" s="96" t="str">
        <f t="array" ref="AA454">IFERROR(INDEX(Code_KindReturn, MATCH(TRUE, EXACT(S454, Code_Code), 0)),"")</f>
        <v/>
      </c>
      <c r="AB454" s="96" t="str">
        <f t="array" ref="AB454">IFERROR(INDEX(Code_GristReturn, MATCH(TRUE, EXACT(T454, Code_Code), 0)),"")</f>
        <v/>
      </c>
      <c r="AC454" s="96" t="str">
        <f t="array" ref="AC454">IFERROR(INDEX(Code_Trait1Return, MATCH(TRUE, EXACT(U454, Code_Code), 0)),"")</f>
        <v/>
      </c>
      <c r="AD454" s="96" t="str">
        <f t="array" ref="AD454">IFERROR(INDEX(Code_Trait2Return, MATCH(TRUE, EXACT(V454, Code_Code), 0)),"")</f>
        <v/>
      </c>
      <c r="AE454" s="96" t="str">
        <f t="array" ref="AE454">IFERROR(INDEX(Code_Action1Return, MATCH(TRUE, EXACT(W454, Code_Code), 0)),"")</f>
        <v/>
      </c>
      <c r="AF454" s="96" t="str">
        <f t="array" ref="AF454">IFERROR(INDEX(Code_Action2Return, MATCH(TRUE, EXACT(X454, Code_Code), 0)),"")</f>
        <v/>
      </c>
      <c r="AG454" s="96" t="str">
        <f t="array" ref="AG454">IFERROR(INDEX(Code_Action3Return, MATCH(TRUE, EXACT(Y454, Code_Code), 0)),"")</f>
        <v/>
      </c>
      <c r="AH454" s="96" t="str">
        <f t="array" ref="AH454">IFERROR(INDEX(Code_Action4Return, MATCH(TRUE, EXACT(Z454, Code_Code), 0)),"")</f>
        <v/>
      </c>
      <c r="AI454" s="125"/>
      <c r="AJ454" s="96">
        <f>IFERROR(IFS(B454="/",-2, S454="/",-1, AND(B454="/",S454="/"), 0, ALCH_KINDCHECKER(J454,AA454)&lt;&gt;0,ALCH_KINDCHECKER(J454,AA454)))</f>
        <v>1</v>
      </c>
      <c r="AK454" s="96">
        <f>IFERROR(IFS(AND(C454="/",T454="/"), 0,C454="/",2, T454="/",1, ALCH_GRISTCHECKER(K454,AB454)&lt;&gt;0,ALCH_GRISTCHECKER(K454,AB454)))</f>
        <v>3</v>
      </c>
      <c r="AL454" s="96">
        <f t="shared" ref="AL454:AM454" si="261">IFERROR(IFS(D454="/",-2, U454="/",-1, AND(D454="/",U454="/"), 0, ALCH_TRAITCHECK(L454,AC454)&lt;&gt;0,ALCH_TRAITCHECK(L454,AC454)))</f>
        <v>1</v>
      </c>
      <c r="AM454" s="96">
        <f t="shared" si="261"/>
        <v>1</v>
      </c>
      <c r="AN454" s="96">
        <f t="shared" ref="AN454:AQ454" si="262">IFERROR(IFS(F454="/",-2, W454="/",-1, AND(F454="/",W454="/"), 0, ALCH_ACTIONCHECK(N454,AE454)&lt;&gt;0,ALCH_ACTIONCHECK(N454,AE454)))</f>
        <v>1</v>
      </c>
      <c r="AO454" s="96">
        <f t="shared" si="262"/>
        <v>1</v>
      </c>
      <c r="AP454" s="96">
        <f t="shared" si="262"/>
        <v>1</v>
      </c>
      <c r="AQ454" s="96">
        <f t="shared" si="262"/>
        <v>1</v>
      </c>
      <c r="AR454" s="126" t="str">
        <f>IFERROR(IFS(AND(B454="/",S454="/"), "/",B454="/",S454, S454="/", B454,AJ454=0, "/",R452="&amp;&amp;", IFS(AK454=3,IFS(AJ454=1,B454,AJ454=2,S454),AK454=1,S454,AK454=2,B454), R452="||", IFS(AK454=3,IFS(AJ454=2,B454,AJ454=1,S454),AK454=2,S454,AK454=1,B454)))</f>
        <v/>
      </c>
      <c r="AS454" s="126" t="str">
        <f>IFERROR(IFS(AND(C454="/",T454="/"), "/",C454="/",T454, T454="/", C454,AK454=0, "/",AK454=3,C454,R452="&amp;&amp;",ALCH_THEGRISTER(AK454,1,K454,AB454,C454,T454,8),R452="||",ALCH_THEGRISTER(AK454,-1,AB454,K454,T454,C454,2)))</f>
        <v/>
      </c>
      <c r="AT454" s="126" t="str">
        <f>IFERROR(IFS(AND(D454="/",U454="/"), "/",D454="/",U454, U454="/", D454,R452="&amp;&amp;", IFS(AK454=1,D454,AK454=2,U454,AK454=3,IFS(AL454=1,D454,AL454=2,U454)), R452="||",IFS(AK454=2,D454,AK454=1,U454,AK454=3,IFS(AL454=2,D454,AL454=1,U454)),AL454=0, "/"))</f>
        <v/>
      </c>
      <c r="AU454" s="126" t="str">
        <f>IFERROR(IFS(AND(E454="/",V454="/"), "/",E454="/",V454, V454="/", E454,R452="&amp;&amp;", IFS(AK454=2,E454,AK454=1,V454,AK454=3,IFS(AM454=2,E454,AM454=1,V454)), R452="||",IFS(AK454=1,E454,AK454=2,V454,AK454=3,IFS(AM454=1,E454,AM454=2,V454)),AM454=0, "/"))</f>
        <v/>
      </c>
      <c r="AV454" s="126" t="str">
        <f>IFERROR(IFS(AND(F454="/",W454="/"), "/",F454="/",W454, W454="/", F454,R452="&amp;&amp;",IFS(AK454=1,F454,AK454=2,W454,AK454=3,IFS(AN454=1,F454,AN454=2,W454)), R452="||",IFS(AK454=2,F454,AK454=1,W454,AK454=3,IFS(AN454=2,F454,AN454=1,W454)),AN454=0, "/"))</f>
        <v/>
      </c>
      <c r="AW454" s="126" t="str">
        <f>IFERROR(IFS(AND(G454="/",X454="/"), "/",G454="/",X454, X454="/", G454,R452="&amp;&amp;", IFS(AK454=2,G454,AK454=1,X454,AK454=3,IFS(AO454=2,G454,AO454=1,X454)), R452="||",IFS(AK454=1,G454,AK454=2,X454,AK454=3,IFS(AO454=1,G454,AO454=2,X454)),AO454=0, "/"))</f>
        <v/>
      </c>
      <c r="AX454" s="126" t="str">
        <f>IFERROR(IFS(AND(H454="/",Y454="/"), "/",H454="/",Y454, Y454="/", H454,R452="&amp;&amp;", IFS(AK454=1,H454,AK454=2,Y454,AK454=3,IFS(AP454=1,H454,AP454=2,Y454)), R452="||",IFS(AK454=2,H454,AK454=1,Y454,AK454=3,IFS(AP454=2,H454,AP454=1,Y454)),AP454=0, "/"))</f>
        <v/>
      </c>
      <c r="AY454" s="127" t="str">
        <f>IFERROR(IFS(AND(I454="/",Z454="/"), "/",I454="/",Z454, Z454="/", I454,R452="&amp;&amp;", IFS(AK454=2,I454,AK454=1,Z454,AK454=3,IFS(AQ454=2,I454,AQ454=1,Z454)), R452="||",IFS(AK454=1,I454,AK454=2,Z454,AK454=3,IFS(AQ454=1,I454,AQ454=2,Z454)),AQ454=0, "/"))</f>
        <v/>
      </c>
      <c r="AZ454" s="112"/>
      <c r="BA454" s="79"/>
    </row>
    <row r="455" ht="15.0" customHeight="1">
      <c r="A455" s="128"/>
      <c r="B455" s="118"/>
      <c r="C455" s="91"/>
      <c r="J455" s="91"/>
      <c r="Q455" s="73"/>
      <c r="R455" s="91" t="s">
        <v>27</v>
      </c>
      <c r="U455" s="120"/>
      <c r="AB455" s="91"/>
      <c r="AI455" s="73"/>
      <c r="AJ455" s="120"/>
      <c r="AQ455" s="121" t="str">
        <f>IFERROR(CONCAT(AR457,CONCAT(AS457,CONCAT(AT457,CONCAT(AU457,CONCAT(AV457,CONCAT(AW457,CONCAT(AX457,AY457))))))))</f>
        <v/>
      </c>
      <c r="AY455" s="118"/>
      <c r="AZ455" s="112"/>
      <c r="BA455" s="79"/>
    </row>
    <row r="456" ht="15.0" customHeight="1">
      <c r="A456" s="128"/>
      <c r="B456" s="118"/>
      <c r="Q456" s="73"/>
      <c r="U456" s="122"/>
      <c r="AI456" s="73"/>
      <c r="AJ456" s="122"/>
      <c r="AY456" s="119"/>
      <c r="AZ456" s="112"/>
      <c r="BA456" s="79"/>
    </row>
    <row r="457" ht="15.0" customHeight="1">
      <c r="A457" s="128"/>
      <c r="B457" s="98" t="str">
        <f>IFERROR(MID(J455,1,1))</f>
        <v/>
      </c>
      <c r="C457" s="123" t="str">
        <f>IFERROR(MID(J455,2,1))</f>
        <v/>
      </c>
      <c r="D457" s="124" t="str">
        <f>IFERROR(MID(J455,3,1))</f>
        <v/>
      </c>
      <c r="E457" s="124" t="str">
        <f>IFERROR(MID(J455,4,1))</f>
        <v/>
      </c>
      <c r="F457" s="124" t="str">
        <f>IFERROR(MID(J455,5,1))</f>
        <v/>
      </c>
      <c r="G457" s="124" t="str">
        <f>IFERROR(MID(J455,6,1))</f>
        <v/>
      </c>
      <c r="H457" s="124" t="str">
        <f>IFERROR(MID(J455,7,1))</f>
        <v/>
      </c>
      <c r="I457" s="124" t="str">
        <f>IFERROR(MID(J455,8,1))</f>
        <v/>
      </c>
      <c r="J457" s="96" t="str">
        <f t="array" ref="J457">IFERROR(INDEX(Code_KindReturn, MATCH(TRUE, EXACT(B457, Code_Code), 0)),"")</f>
        <v/>
      </c>
      <c r="K457" s="96" t="str">
        <f t="array" ref="K457">IFERROR(INDEX(Code_GristReturn, MATCH(TRUE, EXACT(C457, Code_Code), 0)),"")</f>
        <v/>
      </c>
      <c r="L457" s="96" t="str">
        <f t="array" ref="L457">IFERROR(INDEX(Code_Trait1Return, MATCH(TRUE, EXACT(D457, Code_Code), 0)),"")</f>
        <v/>
      </c>
      <c r="M457" s="96" t="str">
        <f t="array" ref="M457">IFERROR(INDEX(Code_Trait2Return, MATCH(TRUE, EXACT(E457, Code_Code), 0)),"")</f>
        <v/>
      </c>
      <c r="N457" s="96" t="str">
        <f t="array" ref="N457">IFERROR(INDEX(Code_Action1Return, MATCH(TRUE, EXACT(F457, Code_Code), 0)),"")</f>
        <v/>
      </c>
      <c r="O457" s="96" t="str">
        <f t="array" ref="O457">IFERROR(INDEX(Code_Action2Return, MATCH(TRUE, EXACT(G457, Code_Code), 0)),"")</f>
        <v/>
      </c>
      <c r="P457" s="96" t="str">
        <f t="array" ref="P457">IFERROR(INDEX(Code_Action3Return, MATCH(TRUE, EXACT(H457, Code_Code), 0)),"")</f>
        <v/>
      </c>
      <c r="Q457" s="96" t="str">
        <f t="array" ref="Q457">IFERROR(INDEX(Code_Action4Return, MATCH(TRUE, EXACT(I457, Code_Code), 0)),"")</f>
        <v/>
      </c>
      <c r="R457" s="125"/>
      <c r="S457" s="96" t="str">
        <f>IFERROR(MID(AB455,1,1))</f>
        <v/>
      </c>
      <c r="T457" s="124" t="str">
        <f>IFERROR(MID(AB455,2,1))</f>
        <v/>
      </c>
      <c r="U457" s="124" t="str">
        <f>IFERROR(MID(AB455,3,1))</f>
        <v/>
      </c>
      <c r="V457" s="124" t="str">
        <f>IFERROR(MID(AB455,4,1))</f>
        <v/>
      </c>
      <c r="W457" s="124" t="str">
        <f>IFERROR(MID(AB455,5,1))</f>
        <v/>
      </c>
      <c r="X457" s="124" t="str">
        <f>IFERROR(MID(AB455,6,1))</f>
        <v/>
      </c>
      <c r="Y457" s="124" t="str">
        <f>IFERROR(MID(AB455,7,1))</f>
        <v/>
      </c>
      <c r="Z457" s="124" t="str">
        <f>IFERROR(MID(AB455,8,1))</f>
        <v/>
      </c>
      <c r="AA457" s="96" t="str">
        <f t="array" ref="AA457">IFERROR(INDEX(Code_KindReturn, MATCH(TRUE, EXACT(S457, Code_Code), 0)),"")</f>
        <v/>
      </c>
      <c r="AB457" s="96" t="str">
        <f t="array" ref="AB457">IFERROR(INDEX(Code_GristReturn, MATCH(TRUE, EXACT(T457, Code_Code), 0)),"")</f>
        <v/>
      </c>
      <c r="AC457" s="96" t="str">
        <f t="array" ref="AC457">IFERROR(INDEX(Code_Trait1Return, MATCH(TRUE, EXACT(U457, Code_Code), 0)),"")</f>
        <v/>
      </c>
      <c r="AD457" s="96" t="str">
        <f t="array" ref="AD457">IFERROR(INDEX(Code_Trait2Return, MATCH(TRUE, EXACT(V457, Code_Code), 0)),"")</f>
        <v/>
      </c>
      <c r="AE457" s="96" t="str">
        <f t="array" ref="AE457">IFERROR(INDEX(Code_Action1Return, MATCH(TRUE, EXACT(W457, Code_Code), 0)),"")</f>
        <v/>
      </c>
      <c r="AF457" s="96" t="str">
        <f t="array" ref="AF457">IFERROR(INDEX(Code_Action2Return, MATCH(TRUE, EXACT(X457, Code_Code), 0)),"")</f>
        <v/>
      </c>
      <c r="AG457" s="96" t="str">
        <f t="array" ref="AG457">IFERROR(INDEX(Code_Action3Return, MATCH(TRUE, EXACT(Y457, Code_Code), 0)),"")</f>
        <v/>
      </c>
      <c r="AH457" s="96" t="str">
        <f t="array" ref="AH457">IFERROR(INDEX(Code_Action4Return, MATCH(TRUE, EXACT(Z457, Code_Code), 0)),"")</f>
        <v/>
      </c>
      <c r="AI457" s="125"/>
      <c r="AJ457" s="96">
        <f>IFERROR(IFS(B457="/",-2, S457="/",-1, AND(B457="/",S457="/"), 0, ALCH_KINDCHECKER(J457,AA457)&lt;&gt;0,ALCH_KINDCHECKER(J457,AA457)))</f>
        <v>1</v>
      </c>
      <c r="AK457" s="96">
        <f>IFERROR(IFS(AND(C457="/",T457="/"), 0,C457="/",2, T457="/",1, ALCH_GRISTCHECKER(K457,AB457)&lt;&gt;0,ALCH_GRISTCHECKER(K457,AB457)))</f>
        <v>3</v>
      </c>
      <c r="AL457" s="96">
        <f t="shared" ref="AL457:AM457" si="263">IFERROR(IFS(D457="/",-2, U457="/",-1, AND(D457="/",U457="/"), 0, ALCH_TRAITCHECK(L457,AC457)&lt;&gt;0,ALCH_TRAITCHECK(L457,AC457)))</f>
        <v>1</v>
      </c>
      <c r="AM457" s="96">
        <f t="shared" si="263"/>
        <v>1</v>
      </c>
      <c r="AN457" s="96">
        <f t="shared" ref="AN457:AQ457" si="264">IFERROR(IFS(F457="/",-2, W457="/",-1, AND(F457="/",W457="/"), 0, ALCH_ACTIONCHECK(N457,AE457)&lt;&gt;0,ALCH_ACTIONCHECK(N457,AE457)))</f>
        <v>1</v>
      </c>
      <c r="AO457" s="96">
        <f t="shared" si="264"/>
        <v>1</v>
      </c>
      <c r="AP457" s="96">
        <f t="shared" si="264"/>
        <v>1</v>
      </c>
      <c r="AQ457" s="96">
        <f t="shared" si="264"/>
        <v>1</v>
      </c>
      <c r="AR457" s="126" t="str">
        <f>IFERROR(IFS(AND(B457="/",S457="/"), "/",B457="/",S457, S457="/", B457,AJ457=0, "/",R455="&amp;&amp;", IFS(AK457=3,IFS(AJ457=1,B457,AJ457=2,S457),AK457=1,S457,AK457=2,B457), R455="||", IFS(AK457=3,IFS(AJ457=2,B457,AJ457=1,S457),AK457=2,S457,AK457=1,B457)))</f>
        <v/>
      </c>
      <c r="AS457" s="126" t="str">
        <f>IFERROR(IFS(AND(C457="/",T457="/"), "/",C457="/",T457, T457="/", C457,AK457=0, "/",AK457=3,C457,R455="&amp;&amp;",ALCH_THEGRISTER(AK457,1,K457,AB457,C457,T457,8),R455="||",ALCH_THEGRISTER(AK457,-1,AB457,K457,T457,C457,2)))</f>
        <v/>
      </c>
      <c r="AT457" s="126" t="str">
        <f>IFERROR(IFS(AND(D457="/",U457="/"), "/",D457="/",U457, U457="/", D457,R455="&amp;&amp;", IFS(AK457=1,D457,AK457=2,U457,AK457=3,IFS(AL457=1,D457,AL457=2,U457)), R455="||",IFS(AK457=2,D457,AK457=1,U457,AK457=3,IFS(AL457=2,D457,AL457=1,U457)),AL457=0, "/"))</f>
        <v/>
      </c>
      <c r="AU457" s="126" t="str">
        <f>IFERROR(IFS(AND(E457="/",V457="/"), "/",E457="/",V457, V457="/", E457,R455="&amp;&amp;", IFS(AK457=2,E457,AK457=1,V457,AK457=3,IFS(AM457=2,E457,AM457=1,V457)), R455="||",IFS(AK457=1,E457,AK457=2,V457,AK457=3,IFS(AM457=1,E457,AM457=2,V457)),AM457=0, "/"))</f>
        <v/>
      </c>
      <c r="AV457" s="126" t="str">
        <f>IFERROR(IFS(AND(F457="/",W457="/"), "/",F457="/",W457, W457="/", F457,R455="&amp;&amp;",IFS(AK457=1,F457,AK457=2,W457,AK457=3,IFS(AN457=1,F457,AN457=2,W457)), R455="||",IFS(AK457=2,F457,AK457=1,W457,AK457=3,IFS(AN457=2,F457,AN457=1,W457)),AN457=0, "/"))</f>
        <v/>
      </c>
      <c r="AW457" s="126" t="str">
        <f>IFERROR(IFS(AND(G457="/",X457="/"), "/",G457="/",X457, X457="/", G457,R455="&amp;&amp;", IFS(AK457=2,G457,AK457=1,X457,AK457=3,IFS(AO457=2,G457,AO457=1,X457)), R455="||",IFS(AK457=1,G457,AK457=2,X457,AK457=3,IFS(AO457=1,G457,AO457=2,X457)),AO457=0, "/"))</f>
        <v/>
      </c>
      <c r="AX457" s="126" t="str">
        <f>IFERROR(IFS(AND(H457="/",Y457="/"), "/",H457="/",Y457, Y457="/", H457,R455="&amp;&amp;", IFS(AK457=1,H457,AK457=2,Y457,AK457=3,IFS(AP457=1,H457,AP457=2,Y457)), R455="||",IFS(AK457=2,H457,AK457=1,Y457,AK457=3,IFS(AP457=2,H457,AP457=1,Y457)),AP457=0, "/"))</f>
        <v/>
      </c>
      <c r="AY457" s="127" t="str">
        <f>IFERROR(IFS(AND(I457="/",Z457="/"), "/",I457="/",Z457, Z457="/", I457,R455="&amp;&amp;", IFS(AK457=2,I457,AK457=1,Z457,AK457=3,IFS(AQ457=2,I457,AQ457=1,Z457)), R455="||",IFS(AK457=1,I457,AK457=2,Z457,AK457=3,IFS(AQ457=1,I457,AQ457=2,Z457)),AQ457=0, "/"))</f>
        <v/>
      </c>
      <c r="AZ457" s="112"/>
      <c r="BA457" s="79"/>
    </row>
    <row r="458" ht="15.0" customHeight="1">
      <c r="A458" s="128"/>
      <c r="B458" s="118"/>
      <c r="C458" s="91"/>
      <c r="J458" s="91"/>
      <c r="Q458" s="73"/>
      <c r="R458" s="91" t="s">
        <v>27</v>
      </c>
      <c r="U458" s="120"/>
      <c r="AB458" s="91"/>
      <c r="AI458" s="73"/>
      <c r="AJ458" s="120"/>
      <c r="AQ458" s="121" t="str">
        <f>IFERROR(CONCAT(AR460,CONCAT(AS460,CONCAT(AT460,CONCAT(AU460,CONCAT(AV460,CONCAT(AW460,CONCAT(AX460,AY460))))))))</f>
        <v/>
      </c>
      <c r="AY458" s="118"/>
      <c r="AZ458" s="112"/>
      <c r="BA458" s="79"/>
    </row>
    <row r="459" ht="15.0" customHeight="1">
      <c r="A459" s="128"/>
      <c r="B459" s="118"/>
      <c r="Q459" s="73"/>
      <c r="U459" s="122"/>
      <c r="AI459" s="73"/>
      <c r="AJ459" s="122"/>
      <c r="AY459" s="119"/>
      <c r="AZ459" s="112"/>
      <c r="BA459" s="79"/>
    </row>
    <row r="460" ht="15.0" customHeight="1">
      <c r="A460" s="128"/>
      <c r="B460" s="98" t="str">
        <f>IFERROR(MID(J458,1,1))</f>
        <v/>
      </c>
      <c r="C460" s="123" t="str">
        <f>IFERROR(MID(J458,2,1))</f>
        <v/>
      </c>
      <c r="D460" s="124" t="str">
        <f>IFERROR(MID(J458,3,1))</f>
        <v/>
      </c>
      <c r="E460" s="124" t="str">
        <f>IFERROR(MID(J458,4,1))</f>
        <v/>
      </c>
      <c r="F460" s="124" t="str">
        <f>IFERROR(MID(J458,5,1))</f>
        <v/>
      </c>
      <c r="G460" s="124" t="str">
        <f>IFERROR(MID(J458,6,1))</f>
        <v/>
      </c>
      <c r="H460" s="124" t="str">
        <f>IFERROR(MID(J458,7,1))</f>
        <v/>
      </c>
      <c r="I460" s="124" t="str">
        <f>IFERROR(MID(J458,8,1))</f>
        <v/>
      </c>
      <c r="J460" s="96" t="str">
        <f t="array" ref="J460">IFERROR(INDEX(Code_KindReturn, MATCH(TRUE, EXACT(B460, Code_Code), 0)),"")</f>
        <v/>
      </c>
      <c r="K460" s="96" t="str">
        <f t="array" ref="K460">IFERROR(INDEX(Code_GristReturn, MATCH(TRUE, EXACT(C460, Code_Code), 0)),"")</f>
        <v/>
      </c>
      <c r="L460" s="96" t="str">
        <f t="array" ref="L460">IFERROR(INDEX(Code_Trait1Return, MATCH(TRUE, EXACT(D460, Code_Code), 0)),"")</f>
        <v/>
      </c>
      <c r="M460" s="96" t="str">
        <f t="array" ref="M460">IFERROR(INDEX(Code_Trait2Return, MATCH(TRUE, EXACT(E460, Code_Code), 0)),"")</f>
        <v/>
      </c>
      <c r="N460" s="96" t="str">
        <f t="array" ref="N460">IFERROR(INDEX(Code_Action1Return, MATCH(TRUE, EXACT(F460, Code_Code), 0)),"")</f>
        <v/>
      </c>
      <c r="O460" s="96" t="str">
        <f t="array" ref="O460">IFERROR(INDEX(Code_Action2Return, MATCH(TRUE, EXACT(G460, Code_Code), 0)),"")</f>
        <v/>
      </c>
      <c r="P460" s="96" t="str">
        <f t="array" ref="P460">IFERROR(INDEX(Code_Action3Return, MATCH(TRUE, EXACT(H460, Code_Code), 0)),"")</f>
        <v/>
      </c>
      <c r="Q460" s="96" t="str">
        <f t="array" ref="Q460">IFERROR(INDEX(Code_Action4Return, MATCH(TRUE, EXACT(I460, Code_Code), 0)),"")</f>
        <v/>
      </c>
      <c r="R460" s="125"/>
      <c r="S460" s="96" t="str">
        <f>IFERROR(MID(AB458,1,1))</f>
        <v/>
      </c>
      <c r="T460" s="124" t="str">
        <f>IFERROR(MID(AB458,2,1))</f>
        <v/>
      </c>
      <c r="U460" s="124" t="str">
        <f>IFERROR(MID(AB458,3,1))</f>
        <v/>
      </c>
      <c r="V460" s="124" t="str">
        <f>IFERROR(MID(AB458,4,1))</f>
        <v/>
      </c>
      <c r="W460" s="124" t="str">
        <f>IFERROR(MID(AB458,5,1))</f>
        <v/>
      </c>
      <c r="X460" s="124" t="str">
        <f>IFERROR(MID(AB458,6,1))</f>
        <v/>
      </c>
      <c r="Y460" s="124" t="str">
        <f>IFERROR(MID(AB458,7,1))</f>
        <v/>
      </c>
      <c r="Z460" s="124" t="str">
        <f>IFERROR(MID(AB458,8,1))</f>
        <v/>
      </c>
      <c r="AA460" s="96" t="str">
        <f t="array" ref="AA460">IFERROR(INDEX(Code_KindReturn, MATCH(TRUE, EXACT(S460, Code_Code), 0)),"")</f>
        <v/>
      </c>
      <c r="AB460" s="96" t="str">
        <f t="array" ref="AB460">IFERROR(INDEX(Code_GristReturn, MATCH(TRUE, EXACT(T460, Code_Code), 0)),"")</f>
        <v/>
      </c>
      <c r="AC460" s="96" t="str">
        <f t="array" ref="AC460">IFERROR(INDEX(Code_Trait1Return, MATCH(TRUE, EXACT(U460, Code_Code), 0)),"")</f>
        <v/>
      </c>
      <c r="AD460" s="96" t="str">
        <f t="array" ref="AD460">IFERROR(INDEX(Code_Trait2Return, MATCH(TRUE, EXACT(V460, Code_Code), 0)),"")</f>
        <v/>
      </c>
      <c r="AE460" s="96" t="str">
        <f t="array" ref="AE460">IFERROR(INDEX(Code_Action1Return, MATCH(TRUE, EXACT(W460, Code_Code), 0)),"")</f>
        <v/>
      </c>
      <c r="AF460" s="96" t="str">
        <f t="array" ref="AF460">IFERROR(INDEX(Code_Action2Return, MATCH(TRUE, EXACT(X460, Code_Code), 0)),"")</f>
        <v/>
      </c>
      <c r="AG460" s="96" t="str">
        <f t="array" ref="AG460">IFERROR(INDEX(Code_Action3Return, MATCH(TRUE, EXACT(Y460, Code_Code), 0)),"")</f>
        <v/>
      </c>
      <c r="AH460" s="96" t="str">
        <f t="array" ref="AH460">IFERROR(INDEX(Code_Action4Return, MATCH(TRUE, EXACT(Z460, Code_Code), 0)),"")</f>
        <v/>
      </c>
      <c r="AI460" s="125"/>
      <c r="AJ460" s="96">
        <f>IFERROR(IFS(B460="/",-2, S460="/",-1, AND(B460="/",S460="/"), 0, ALCH_KINDCHECKER(J460,AA460)&lt;&gt;0,ALCH_KINDCHECKER(J460,AA460)))</f>
        <v>1</v>
      </c>
      <c r="AK460" s="96">
        <f>IFERROR(IFS(AND(C460="/",T460="/"), 0,C460="/",2, T460="/",1, ALCH_GRISTCHECKER(K460,AB460)&lt;&gt;0,ALCH_GRISTCHECKER(K460,AB460)))</f>
        <v>3</v>
      </c>
      <c r="AL460" s="96">
        <f t="shared" ref="AL460:AM460" si="265">IFERROR(IFS(D460="/",-2, U460="/",-1, AND(D460="/",U460="/"), 0, ALCH_TRAITCHECK(L460,AC460)&lt;&gt;0,ALCH_TRAITCHECK(L460,AC460)))</f>
        <v>1</v>
      </c>
      <c r="AM460" s="96">
        <f t="shared" si="265"/>
        <v>1</v>
      </c>
      <c r="AN460" s="96">
        <f t="shared" ref="AN460:AQ460" si="266">IFERROR(IFS(F460="/",-2, W460="/",-1, AND(F460="/",W460="/"), 0, ALCH_ACTIONCHECK(N460,AE460)&lt;&gt;0,ALCH_ACTIONCHECK(N460,AE460)))</f>
        <v>1</v>
      </c>
      <c r="AO460" s="96">
        <f t="shared" si="266"/>
        <v>1</v>
      </c>
      <c r="AP460" s="96">
        <f t="shared" si="266"/>
        <v>1</v>
      </c>
      <c r="AQ460" s="96">
        <f t="shared" si="266"/>
        <v>1</v>
      </c>
      <c r="AR460" s="126" t="str">
        <f>IFERROR(IFS(AND(B460="/",S460="/"), "/",B460="/",S460, S460="/", B460,AJ460=0, "/",R458="&amp;&amp;", IFS(AK460=3,IFS(AJ460=1,B460,AJ460=2,S460),AK460=1,S460,AK460=2,B460), R458="||", IFS(AK460=3,IFS(AJ460=2,B460,AJ460=1,S460),AK460=2,S460,AK460=1,B460)))</f>
        <v/>
      </c>
      <c r="AS460" s="126" t="str">
        <f>IFERROR(IFS(AND(C460="/",T460="/"), "/",C460="/",T460, T460="/", C460,AK460=0, "/",AK460=3,C460,R458="&amp;&amp;",ALCH_THEGRISTER(AK460,1,K460,AB460,C460,T460,8),R458="||",ALCH_THEGRISTER(AK460,-1,AB460,K460,T460,C460,2)))</f>
        <v/>
      </c>
      <c r="AT460" s="126" t="str">
        <f>IFERROR(IFS(AND(D460="/",U460="/"), "/",D460="/",U460, U460="/", D460,R458="&amp;&amp;", IFS(AK460=1,D460,AK460=2,U460,AK460=3,IFS(AL460=1,D460,AL460=2,U460)), R458="||",IFS(AK460=2,D460,AK460=1,U460,AK460=3,IFS(AL460=2,D460,AL460=1,U460)),AL460=0, "/"))</f>
        <v/>
      </c>
      <c r="AU460" s="126" t="str">
        <f>IFERROR(IFS(AND(E460="/",V460="/"), "/",E460="/",V460, V460="/", E460,R458="&amp;&amp;", IFS(AK460=2,E460,AK460=1,V460,AK460=3,IFS(AM460=2,E460,AM460=1,V460)), R458="||",IFS(AK460=1,E460,AK460=2,V460,AK460=3,IFS(AM460=1,E460,AM460=2,V460)),AM460=0, "/"))</f>
        <v/>
      </c>
      <c r="AV460" s="126" t="str">
        <f>IFERROR(IFS(AND(F460="/",W460="/"), "/",F460="/",W460, W460="/", F460,R458="&amp;&amp;",IFS(AK460=1,F460,AK460=2,W460,AK460=3,IFS(AN460=1,F460,AN460=2,W460)), R458="||",IFS(AK460=2,F460,AK460=1,W460,AK460=3,IFS(AN460=2,F460,AN460=1,W460)),AN460=0, "/"))</f>
        <v/>
      </c>
      <c r="AW460" s="126" t="str">
        <f>IFERROR(IFS(AND(G460="/",X460="/"), "/",G460="/",X460, X460="/", G460,R458="&amp;&amp;", IFS(AK460=2,G460,AK460=1,X460,AK460=3,IFS(AO460=2,G460,AO460=1,X460)), R458="||",IFS(AK460=1,G460,AK460=2,X460,AK460=3,IFS(AO460=1,G460,AO460=2,X460)),AO460=0, "/"))</f>
        <v/>
      </c>
      <c r="AX460" s="126" t="str">
        <f>IFERROR(IFS(AND(H460="/",Y460="/"), "/",H460="/",Y460, Y460="/", H460,R458="&amp;&amp;", IFS(AK460=1,H460,AK460=2,Y460,AK460=3,IFS(AP460=1,H460,AP460=2,Y460)), R458="||",IFS(AK460=2,H460,AK460=1,Y460,AK460=3,IFS(AP460=2,H460,AP460=1,Y460)),AP460=0, "/"))</f>
        <v/>
      </c>
      <c r="AY460" s="127" t="str">
        <f>IFERROR(IFS(AND(I460="/",Z460="/"), "/",I460="/",Z460, Z460="/", I460,R458="&amp;&amp;", IFS(AK460=2,I460,AK460=1,Z460,AK460=3,IFS(AQ460=2,I460,AQ460=1,Z460)), R458="||",IFS(AK460=1,I460,AK460=2,Z460,AK460=3,IFS(AQ460=1,I460,AQ460=2,Z460)),AQ460=0, "/"))</f>
        <v/>
      </c>
      <c r="AZ460" s="112"/>
      <c r="BA460" s="79"/>
    </row>
    <row r="461" ht="15.0" customHeight="1">
      <c r="A461" s="128"/>
      <c r="B461" s="118"/>
      <c r="C461" s="91"/>
      <c r="J461" s="91"/>
      <c r="Q461" s="73"/>
      <c r="R461" s="91" t="s">
        <v>27</v>
      </c>
      <c r="U461" s="120"/>
      <c r="AB461" s="91"/>
      <c r="AI461" s="73"/>
      <c r="AJ461" s="120"/>
      <c r="AQ461" s="121" t="str">
        <f>IFERROR(CONCAT(AR463,CONCAT(AS463,CONCAT(AT463,CONCAT(AU463,CONCAT(AV463,CONCAT(AW463,CONCAT(AX463,AY463))))))))</f>
        <v/>
      </c>
      <c r="AY461" s="118"/>
      <c r="AZ461" s="112"/>
      <c r="BA461" s="79"/>
    </row>
    <row r="462" ht="15.0" customHeight="1">
      <c r="A462" s="128"/>
      <c r="B462" s="118"/>
      <c r="Q462" s="73"/>
      <c r="U462" s="122"/>
      <c r="AI462" s="73"/>
      <c r="AJ462" s="122"/>
      <c r="AY462" s="119"/>
      <c r="AZ462" s="112"/>
      <c r="BA462" s="79"/>
    </row>
    <row r="463" ht="15.0" customHeight="1">
      <c r="A463" s="128"/>
      <c r="B463" s="98" t="str">
        <f>IFERROR(MID(J461,1,1))</f>
        <v/>
      </c>
      <c r="C463" s="123" t="str">
        <f>IFERROR(MID(J461,2,1))</f>
        <v/>
      </c>
      <c r="D463" s="124" t="str">
        <f>IFERROR(MID(J461,3,1))</f>
        <v/>
      </c>
      <c r="E463" s="124" t="str">
        <f>IFERROR(MID(J461,4,1))</f>
        <v/>
      </c>
      <c r="F463" s="124" t="str">
        <f>IFERROR(MID(J461,5,1))</f>
        <v/>
      </c>
      <c r="G463" s="124" t="str">
        <f>IFERROR(MID(J461,6,1))</f>
        <v/>
      </c>
      <c r="H463" s="124" t="str">
        <f>IFERROR(MID(J461,7,1))</f>
        <v/>
      </c>
      <c r="I463" s="124" t="str">
        <f>IFERROR(MID(J461,8,1))</f>
        <v/>
      </c>
      <c r="J463" s="96" t="str">
        <f t="array" ref="J463">IFERROR(INDEX(Code_KindReturn, MATCH(TRUE, EXACT(B463, Code_Code), 0)),"")</f>
        <v/>
      </c>
      <c r="K463" s="96" t="str">
        <f t="array" ref="K463">IFERROR(INDEX(Code_GristReturn, MATCH(TRUE, EXACT(C463, Code_Code), 0)),"")</f>
        <v/>
      </c>
      <c r="L463" s="96" t="str">
        <f t="array" ref="L463">IFERROR(INDEX(Code_Trait1Return, MATCH(TRUE, EXACT(D463, Code_Code), 0)),"")</f>
        <v/>
      </c>
      <c r="M463" s="96" t="str">
        <f t="array" ref="M463">IFERROR(INDEX(Code_Trait2Return, MATCH(TRUE, EXACT(E463, Code_Code), 0)),"")</f>
        <v/>
      </c>
      <c r="N463" s="96" t="str">
        <f t="array" ref="N463">IFERROR(INDEX(Code_Action1Return, MATCH(TRUE, EXACT(F463, Code_Code), 0)),"")</f>
        <v/>
      </c>
      <c r="O463" s="96" t="str">
        <f t="array" ref="O463">IFERROR(INDEX(Code_Action2Return, MATCH(TRUE, EXACT(G463, Code_Code), 0)),"")</f>
        <v/>
      </c>
      <c r="P463" s="96" t="str">
        <f t="array" ref="P463">IFERROR(INDEX(Code_Action3Return, MATCH(TRUE, EXACT(H463, Code_Code), 0)),"")</f>
        <v/>
      </c>
      <c r="Q463" s="96" t="str">
        <f t="array" ref="Q463">IFERROR(INDEX(Code_Action4Return, MATCH(TRUE, EXACT(I463, Code_Code), 0)),"")</f>
        <v/>
      </c>
      <c r="R463" s="125"/>
      <c r="S463" s="96" t="str">
        <f>IFERROR(MID(AB461,1,1))</f>
        <v/>
      </c>
      <c r="T463" s="124" t="str">
        <f>IFERROR(MID(AB461,2,1))</f>
        <v/>
      </c>
      <c r="U463" s="124" t="str">
        <f>IFERROR(MID(AB461,3,1))</f>
        <v/>
      </c>
      <c r="V463" s="124" t="str">
        <f>IFERROR(MID(AB461,4,1))</f>
        <v/>
      </c>
      <c r="W463" s="124" t="str">
        <f>IFERROR(MID(AB461,5,1))</f>
        <v/>
      </c>
      <c r="X463" s="124" t="str">
        <f>IFERROR(MID(AB461,6,1))</f>
        <v/>
      </c>
      <c r="Y463" s="124" t="str">
        <f>IFERROR(MID(AB461,7,1))</f>
        <v/>
      </c>
      <c r="Z463" s="124" t="str">
        <f>IFERROR(MID(AB461,8,1))</f>
        <v/>
      </c>
      <c r="AA463" s="96" t="str">
        <f t="array" ref="AA463">IFERROR(INDEX(Code_KindReturn, MATCH(TRUE, EXACT(S463, Code_Code), 0)),"")</f>
        <v/>
      </c>
      <c r="AB463" s="96" t="str">
        <f t="array" ref="AB463">IFERROR(INDEX(Code_GristReturn, MATCH(TRUE, EXACT(T463, Code_Code), 0)),"")</f>
        <v/>
      </c>
      <c r="AC463" s="96" t="str">
        <f t="array" ref="AC463">IFERROR(INDEX(Code_Trait1Return, MATCH(TRUE, EXACT(U463, Code_Code), 0)),"")</f>
        <v/>
      </c>
      <c r="AD463" s="96" t="str">
        <f t="array" ref="AD463">IFERROR(INDEX(Code_Trait2Return, MATCH(TRUE, EXACT(V463, Code_Code), 0)),"")</f>
        <v/>
      </c>
      <c r="AE463" s="96" t="str">
        <f t="array" ref="AE463">IFERROR(INDEX(Code_Action1Return, MATCH(TRUE, EXACT(W463, Code_Code), 0)),"")</f>
        <v/>
      </c>
      <c r="AF463" s="96" t="str">
        <f t="array" ref="AF463">IFERROR(INDEX(Code_Action2Return, MATCH(TRUE, EXACT(X463, Code_Code), 0)),"")</f>
        <v/>
      </c>
      <c r="AG463" s="96" t="str">
        <f t="array" ref="AG463">IFERROR(INDEX(Code_Action3Return, MATCH(TRUE, EXACT(Y463, Code_Code), 0)),"")</f>
        <v/>
      </c>
      <c r="AH463" s="96" t="str">
        <f t="array" ref="AH463">IFERROR(INDEX(Code_Action4Return, MATCH(TRUE, EXACT(Z463, Code_Code), 0)),"")</f>
        <v/>
      </c>
      <c r="AI463" s="125"/>
      <c r="AJ463" s="96">
        <f>IFERROR(IFS(B463="/",-2, S463="/",-1, AND(B463="/",S463="/"), 0, ALCH_KINDCHECKER(J463,AA463)&lt;&gt;0,ALCH_KINDCHECKER(J463,AA463)))</f>
        <v>1</v>
      </c>
      <c r="AK463" s="96">
        <f>IFERROR(IFS(AND(C463="/",T463="/"), 0,C463="/",2, T463="/",1, ALCH_GRISTCHECKER(K463,AB463)&lt;&gt;0,ALCH_GRISTCHECKER(K463,AB463)))</f>
        <v>3</v>
      </c>
      <c r="AL463" s="96">
        <f t="shared" ref="AL463:AM463" si="267">IFERROR(IFS(D463="/",-2, U463="/",-1, AND(D463="/",U463="/"), 0, ALCH_TRAITCHECK(L463,AC463)&lt;&gt;0,ALCH_TRAITCHECK(L463,AC463)))</f>
        <v>1</v>
      </c>
      <c r="AM463" s="96">
        <f t="shared" si="267"/>
        <v>1</v>
      </c>
      <c r="AN463" s="96">
        <f t="shared" ref="AN463:AQ463" si="268">IFERROR(IFS(F463="/",-2, W463="/",-1, AND(F463="/",W463="/"), 0, ALCH_ACTIONCHECK(N463,AE463)&lt;&gt;0,ALCH_ACTIONCHECK(N463,AE463)))</f>
        <v>1</v>
      </c>
      <c r="AO463" s="96">
        <f t="shared" si="268"/>
        <v>1</v>
      </c>
      <c r="AP463" s="96">
        <f t="shared" si="268"/>
        <v>1</v>
      </c>
      <c r="AQ463" s="96">
        <f t="shared" si="268"/>
        <v>1</v>
      </c>
      <c r="AR463" s="126" t="str">
        <f>IFERROR(IFS(AND(B463="/",S463="/"), "/",B463="/",S463, S463="/", B463,AJ463=0, "/",R461="&amp;&amp;", IFS(AK463=3,IFS(AJ463=1,B463,AJ463=2,S463),AK463=1,S463,AK463=2,B463), R461="||", IFS(AK463=3,IFS(AJ463=2,B463,AJ463=1,S463),AK463=2,S463,AK463=1,B463)))</f>
        <v/>
      </c>
      <c r="AS463" s="126" t="str">
        <f>IFERROR(IFS(AND(C463="/",T463="/"), "/",C463="/",T463, T463="/", C463,AK463=0, "/",AK463=3,C463,R461="&amp;&amp;",ALCH_THEGRISTER(AK463,1,K463,AB463,C463,T463,8),R461="||",ALCH_THEGRISTER(AK463,-1,AB463,K463,T463,C463,2)))</f>
        <v/>
      </c>
      <c r="AT463" s="126" t="str">
        <f>IFERROR(IFS(AND(D463="/",U463="/"), "/",D463="/",U463, U463="/", D463,R461="&amp;&amp;", IFS(AK463=1,D463,AK463=2,U463,AK463=3,IFS(AL463=1,D463,AL463=2,U463)), R461="||",IFS(AK463=2,D463,AK463=1,U463,AK463=3,IFS(AL463=2,D463,AL463=1,U463)),AL463=0, "/"))</f>
        <v/>
      </c>
      <c r="AU463" s="126" t="str">
        <f>IFERROR(IFS(AND(E463="/",V463="/"), "/",E463="/",V463, V463="/", E463,R461="&amp;&amp;", IFS(AK463=2,E463,AK463=1,V463,AK463=3,IFS(AM463=2,E463,AM463=1,V463)), R461="||",IFS(AK463=1,E463,AK463=2,V463,AK463=3,IFS(AM463=1,E463,AM463=2,V463)),AM463=0, "/"))</f>
        <v/>
      </c>
      <c r="AV463" s="126" t="str">
        <f>IFERROR(IFS(AND(F463="/",W463="/"), "/",F463="/",W463, W463="/", F463,R461="&amp;&amp;",IFS(AK463=1,F463,AK463=2,W463,AK463=3,IFS(AN463=1,F463,AN463=2,W463)), R461="||",IFS(AK463=2,F463,AK463=1,W463,AK463=3,IFS(AN463=2,F463,AN463=1,W463)),AN463=0, "/"))</f>
        <v/>
      </c>
      <c r="AW463" s="126" t="str">
        <f>IFERROR(IFS(AND(G463="/",X463="/"), "/",G463="/",X463, X463="/", G463,R461="&amp;&amp;", IFS(AK463=2,G463,AK463=1,X463,AK463=3,IFS(AO463=2,G463,AO463=1,X463)), R461="||",IFS(AK463=1,G463,AK463=2,X463,AK463=3,IFS(AO463=1,G463,AO463=2,X463)),AO463=0, "/"))</f>
        <v/>
      </c>
      <c r="AX463" s="126" t="str">
        <f>IFERROR(IFS(AND(H463="/",Y463="/"), "/",H463="/",Y463, Y463="/", H463,R461="&amp;&amp;", IFS(AK463=1,H463,AK463=2,Y463,AK463=3,IFS(AP463=1,H463,AP463=2,Y463)), R461="||",IFS(AK463=2,H463,AK463=1,Y463,AK463=3,IFS(AP463=2,H463,AP463=1,Y463)),AP463=0, "/"))</f>
        <v/>
      </c>
      <c r="AY463" s="127" t="str">
        <f>IFERROR(IFS(AND(I463="/",Z463="/"), "/",I463="/",Z463, Z463="/", I463,R461="&amp;&amp;", IFS(AK463=2,I463,AK463=1,Z463,AK463=3,IFS(AQ463=2,I463,AQ463=1,Z463)), R461="||",IFS(AK463=1,I463,AK463=2,Z463,AK463=3,IFS(AQ463=1,I463,AQ463=2,Z463)),AQ463=0, "/"))</f>
        <v/>
      </c>
      <c r="AZ463" s="112"/>
      <c r="BA463" s="79"/>
    </row>
    <row r="464" ht="15.0" customHeight="1">
      <c r="A464" s="128"/>
      <c r="B464" s="118"/>
      <c r="C464" s="91"/>
      <c r="J464" s="91"/>
      <c r="Q464" s="73"/>
      <c r="R464" s="91" t="s">
        <v>27</v>
      </c>
      <c r="U464" s="120"/>
      <c r="AB464" s="91"/>
      <c r="AI464" s="73"/>
      <c r="AJ464" s="120"/>
      <c r="AQ464" s="121" t="str">
        <f>IFERROR(CONCAT(AR466,CONCAT(AS466,CONCAT(AT466,CONCAT(AU466,CONCAT(AV466,CONCAT(AW466,CONCAT(AX466,AY466))))))))</f>
        <v/>
      </c>
      <c r="AY464" s="118"/>
      <c r="AZ464" s="112"/>
      <c r="BA464" s="79"/>
    </row>
    <row r="465" ht="15.0" customHeight="1">
      <c r="A465" s="128"/>
      <c r="B465" s="118"/>
      <c r="Q465" s="73"/>
      <c r="U465" s="122"/>
      <c r="AI465" s="73"/>
      <c r="AJ465" s="122"/>
      <c r="AY465" s="119"/>
      <c r="AZ465" s="112"/>
      <c r="BA465" s="79"/>
    </row>
    <row r="466" ht="15.0" customHeight="1">
      <c r="A466" s="128"/>
      <c r="B466" s="98" t="str">
        <f>IFERROR(MID(J464,1,1))</f>
        <v/>
      </c>
      <c r="C466" s="123" t="str">
        <f>IFERROR(MID(J464,2,1))</f>
        <v/>
      </c>
      <c r="D466" s="124" t="str">
        <f>IFERROR(MID(J464,3,1))</f>
        <v/>
      </c>
      <c r="E466" s="124" t="str">
        <f>IFERROR(MID(J464,4,1))</f>
        <v/>
      </c>
      <c r="F466" s="124" t="str">
        <f>IFERROR(MID(J464,5,1))</f>
        <v/>
      </c>
      <c r="G466" s="124" t="str">
        <f>IFERROR(MID(J464,6,1))</f>
        <v/>
      </c>
      <c r="H466" s="124" t="str">
        <f>IFERROR(MID(J464,7,1))</f>
        <v/>
      </c>
      <c r="I466" s="124" t="str">
        <f>IFERROR(MID(J464,8,1))</f>
        <v/>
      </c>
      <c r="J466" s="96" t="str">
        <f t="array" ref="J466">IFERROR(INDEX(Code_KindReturn, MATCH(TRUE, EXACT(B466, Code_Code), 0)),"")</f>
        <v/>
      </c>
      <c r="K466" s="96" t="str">
        <f t="array" ref="K466">IFERROR(INDEX(Code_GristReturn, MATCH(TRUE, EXACT(C466, Code_Code), 0)),"")</f>
        <v/>
      </c>
      <c r="L466" s="96" t="str">
        <f t="array" ref="L466">IFERROR(INDEX(Code_Trait1Return, MATCH(TRUE, EXACT(D466, Code_Code), 0)),"")</f>
        <v/>
      </c>
      <c r="M466" s="96" t="str">
        <f t="array" ref="M466">IFERROR(INDEX(Code_Trait2Return, MATCH(TRUE, EXACT(E466, Code_Code), 0)),"")</f>
        <v/>
      </c>
      <c r="N466" s="96" t="str">
        <f t="array" ref="N466">IFERROR(INDEX(Code_Action1Return, MATCH(TRUE, EXACT(F466, Code_Code), 0)),"")</f>
        <v/>
      </c>
      <c r="O466" s="96" t="str">
        <f t="array" ref="O466">IFERROR(INDEX(Code_Action2Return, MATCH(TRUE, EXACT(G466, Code_Code), 0)),"")</f>
        <v/>
      </c>
      <c r="P466" s="96" t="str">
        <f t="array" ref="P466">IFERROR(INDEX(Code_Action3Return, MATCH(TRUE, EXACT(H466, Code_Code), 0)),"")</f>
        <v/>
      </c>
      <c r="Q466" s="96" t="str">
        <f t="array" ref="Q466">IFERROR(INDEX(Code_Action4Return, MATCH(TRUE, EXACT(I466, Code_Code), 0)),"")</f>
        <v/>
      </c>
      <c r="R466" s="125"/>
      <c r="S466" s="96" t="str">
        <f>IFERROR(MID(AB464,1,1))</f>
        <v/>
      </c>
      <c r="T466" s="124" t="str">
        <f>IFERROR(MID(AB464,2,1))</f>
        <v/>
      </c>
      <c r="U466" s="124" t="str">
        <f>IFERROR(MID(AB464,3,1))</f>
        <v/>
      </c>
      <c r="V466" s="124" t="str">
        <f>IFERROR(MID(AB464,4,1))</f>
        <v/>
      </c>
      <c r="W466" s="124" t="str">
        <f>IFERROR(MID(AB464,5,1))</f>
        <v/>
      </c>
      <c r="X466" s="124" t="str">
        <f>IFERROR(MID(AB464,6,1))</f>
        <v/>
      </c>
      <c r="Y466" s="124" t="str">
        <f>IFERROR(MID(AB464,7,1))</f>
        <v/>
      </c>
      <c r="Z466" s="124" t="str">
        <f>IFERROR(MID(AB464,8,1))</f>
        <v/>
      </c>
      <c r="AA466" s="96" t="str">
        <f t="array" ref="AA466">IFERROR(INDEX(Code_KindReturn, MATCH(TRUE, EXACT(S466, Code_Code), 0)),"")</f>
        <v/>
      </c>
      <c r="AB466" s="96" t="str">
        <f t="array" ref="AB466">IFERROR(INDEX(Code_GristReturn, MATCH(TRUE, EXACT(T466, Code_Code), 0)),"")</f>
        <v/>
      </c>
      <c r="AC466" s="96" t="str">
        <f t="array" ref="AC466">IFERROR(INDEX(Code_Trait1Return, MATCH(TRUE, EXACT(U466, Code_Code), 0)),"")</f>
        <v/>
      </c>
      <c r="AD466" s="96" t="str">
        <f t="array" ref="AD466">IFERROR(INDEX(Code_Trait2Return, MATCH(TRUE, EXACT(V466, Code_Code), 0)),"")</f>
        <v/>
      </c>
      <c r="AE466" s="96" t="str">
        <f t="array" ref="AE466">IFERROR(INDEX(Code_Action1Return, MATCH(TRUE, EXACT(W466, Code_Code), 0)),"")</f>
        <v/>
      </c>
      <c r="AF466" s="96" t="str">
        <f t="array" ref="AF466">IFERROR(INDEX(Code_Action2Return, MATCH(TRUE, EXACT(X466, Code_Code), 0)),"")</f>
        <v/>
      </c>
      <c r="AG466" s="96" t="str">
        <f t="array" ref="AG466">IFERROR(INDEX(Code_Action3Return, MATCH(TRUE, EXACT(Y466, Code_Code), 0)),"")</f>
        <v/>
      </c>
      <c r="AH466" s="96" t="str">
        <f t="array" ref="AH466">IFERROR(INDEX(Code_Action4Return, MATCH(TRUE, EXACT(Z466, Code_Code), 0)),"")</f>
        <v/>
      </c>
      <c r="AI466" s="125"/>
      <c r="AJ466" s="96">
        <f>IFERROR(IFS(B466="/",-2, S466="/",-1, AND(B466="/",S466="/"), 0, ALCH_KINDCHECKER(J466,AA466)&lt;&gt;0,ALCH_KINDCHECKER(J466,AA466)))</f>
        <v>1</v>
      </c>
      <c r="AK466" s="96">
        <f>IFERROR(IFS(AND(C466="/",T466="/"), 0,C466="/",2, T466="/",1, ALCH_GRISTCHECKER(K466,AB466)&lt;&gt;0,ALCH_GRISTCHECKER(K466,AB466)))</f>
        <v>3</v>
      </c>
      <c r="AL466" s="96">
        <f t="shared" ref="AL466:AM466" si="269">IFERROR(IFS(D466="/",-2, U466="/",-1, AND(D466="/",U466="/"), 0, ALCH_TRAITCHECK(L466,AC466)&lt;&gt;0,ALCH_TRAITCHECK(L466,AC466)))</f>
        <v>1</v>
      </c>
      <c r="AM466" s="96">
        <f t="shared" si="269"/>
        <v>1</v>
      </c>
      <c r="AN466" s="96">
        <f t="shared" ref="AN466:AQ466" si="270">IFERROR(IFS(F466="/",-2, W466="/",-1, AND(F466="/",W466="/"), 0, ALCH_ACTIONCHECK(N466,AE466)&lt;&gt;0,ALCH_ACTIONCHECK(N466,AE466)))</f>
        <v>1</v>
      </c>
      <c r="AO466" s="96">
        <f t="shared" si="270"/>
        <v>1</v>
      </c>
      <c r="AP466" s="96">
        <f t="shared" si="270"/>
        <v>1</v>
      </c>
      <c r="AQ466" s="96">
        <f t="shared" si="270"/>
        <v>1</v>
      </c>
      <c r="AR466" s="126" t="str">
        <f>IFERROR(IFS(AND(B466="/",S466="/"), "/",B466="/",S466, S466="/", B466,AJ466=0, "/",R464="&amp;&amp;", IFS(AK466=3,IFS(AJ466=1,B466,AJ466=2,S466),AK466=1,S466,AK466=2,B466), R464="||", IFS(AK466=3,IFS(AJ466=2,B466,AJ466=1,S466),AK466=2,S466,AK466=1,B466)))</f>
        <v/>
      </c>
      <c r="AS466" s="126" t="str">
        <f>IFERROR(IFS(AND(C466="/",T466="/"), "/",C466="/",T466, T466="/", C466,AK466=0, "/",AK466=3,C466,R464="&amp;&amp;",ALCH_THEGRISTER(AK466,1,K466,AB466,C466,T466,8),R464="||",ALCH_THEGRISTER(AK466,-1,AB466,K466,T466,C466,2)))</f>
        <v/>
      </c>
      <c r="AT466" s="126" t="str">
        <f>IFERROR(IFS(AND(D466="/",U466="/"), "/",D466="/",U466, U466="/", D466,R464="&amp;&amp;", IFS(AK466=1,D466,AK466=2,U466,AK466=3,IFS(AL466=1,D466,AL466=2,U466)), R464="||",IFS(AK466=2,D466,AK466=1,U466,AK466=3,IFS(AL466=2,D466,AL466=1,U466)),AL466=0, "/"))</f>
        <v/>
      </c>
      <c r="AU466" s="126" t="str">
        <f>IFERROR(IFS(AND(E466="/",V466="/"), "/",E466="/",V466, V466="/", E466,R464="&amp;&amp;", IFS(AK466=2,E466,AK466=1,V466,AK466=3,IFS(AM466=2,E466,AM466=1,V466)), R464="||",IFS(AK466=1,E466,AK466=2,V466,AK466=3,IFS(AM466=1,E466,AM466=2,V466)),AM466=0, "/"))</f>
        <v/>
      </c>
      <c r="AV466" s="126" t="str">
        <f>IFERROR(IFS(AND(F466="/",W466="/"), "/",F466="/",W466, W466="/", F466,R464="&amp;&amp;",IFS(AK466=1,F466,AK466=2,W466,AK466=3,IFS(AN466=1,F466,AN466=2,W466)), R464="||",IFS(AK466=2,F466,AK466=1,W466,AK466=3,IFS(AN466=2,F466,AN466=1,W466)),AN466=0, "/"))</f>
        <v/>
      </c>
      <c r="AW466" s="126" t="str">
        <f>IFERROR(IFS(AND(G466="/",X466="/"), "/",G466="/",X466, X466="/", G466,R464="&amp;&amp;", IFS(AK466=2,G466,AK466=1,X466,AK466=3,IFS(AO466=2,G466,AO466=1,X466)), R464="||",IFS(AK466=1,G466,AK466=2,X466,AK466=3,IFS(AO466=1,G466,AO466=2,X466)),AO466=0, "/"))</f>
        <v/>
      </c>
      <c r="AX466" s="126" t="str">
        <f>IFERROR(IFS(AND(H466="/",Y466="/"), "/",H466="/",Y466, Y466="/", H466,R464="&amp;&amp;", IFS(AK466=1,H466,AK466=2,Y466,AK466=3,IFS(AP466=1,H466,AP466=2,Y466)), R464="||",IFS(AK466=2,H466,AK466=1,Y466,AK466=3,IFS(AP466=2,H466,AP466=1,Y466)),AP466=0, "/"))</f>
        <v/>
      </c>
      <c r="AY466" s="127" t="str">
        <f>IFERROR(IFS(AND(I466="/",Z466="/"), "/",I466="/",Z466, Z466="/", I466,R464="&amp;&amp;", IFS(AK466=2,I466,AK466=1,Z466,AK466=3,IFS(AQ466=2,I466,AQ466=1,Z466)), R464="||",IFS(AK466=1,I466,AK466=2,Z466,AK466=3,IFS(AQ466=1,I466,AQ466=2,Z466)),AQ466=0, "/"))</f>
        <v/>
      </c>
      <c r="AZ466" s="112"/>
      <c r="BA466" s="79"/>
    </row>
    <row r="467" ht="15.0" customHeight="1">
      <c r="A467" s="128"/>
      <c r="B467" s="118"/>
      <c r="C467" s="91"/>
      <c r="J467" s="91"/>
      <c r="Q467" s="73"/>
      <c r="R467" s="91" t="s">
        <v>27</v>
      </c>
      <c r="U467" s="120"/>
      <c r="AB467" s="91"/>
      <c r="AI467" s="73"/>
      <c r="AJ467" s="120"/>
      <c r="AQ467" s="121" t="str">
        <f>IFERROR(CONCAT(AR469,CONCAT(AS469,CONCAT(AT469,CONCAT(AU469,CONCAT(AV469,CONCAT(AW469,CONCAT(AX469,AY469))))))))</f>
        <v/>
      </c>
      <c r="AY467" s="118"/>
      <c r="AZ467" s="112"/>
      <c r="BA467" s="79"/>
    </row>
    <row r="468" ht="15.0" customHeight="1">
      <c r="A468" s="128"/>
      <c r="B468" s="118"/>
      <c r="Q468" s="73"/>
      <c r="U468" s="122"/>
      <c r="AI468" s="73"/>
      <c r="AJ468" s="122"/>
      <c r="AY468" s="119"/>
      <c r="AZ468" s="112"/>
      <c r="BA468" s="79"/>
    </row>
    <row r="469" ht="15.0" customHeight="1">
      <c r="A469" s="128"/>
      <c r="B469" s="98" t="str">
        <f>IFERROR(MID(J467,1,1))</f>
        <v/>
      </c>
      <c r="C469" s="123" t="str">
        <f>IFERROR(MID(J467,2,1))</f>
        <v/>
      </c>
      <c r="D469" s="124" t="str">
        <f>IFERROR(MID(J467,3,1))</f>
        <v/>
      </c>
      <c r="E469" s="124" t="str">
        <f>IFERROR(MID(J467,4,1))</f>
        <v/>
      </c>
      <c r="F469" s="124" t="str">
        <f>IFERROR(MID(J467,5,1))</f>
        <v/>
      </c>
      <c r="G469" s="124" t="str">
        <f>IFERROR(MID(J467,6,1))</f>
        <v/>
      </c>
      <c r="H469" s="124" t="str">
        <f>IFERROR(MID(J467,7,1))</f>
        <v/>
      </c>
      <c r="I469" s="124" t="str">
        <f>IFERROR(MID(J467,8,1))</f>
        <v/>
      </c>
      <c r="J469" s="96" t="str">
        <f t="array" ref="J469">IFERROR(INDEX(Code_KindReturn, MATCH(TRUE, EXACT(B469, Code_Code), 0)),"")</f>
        <v/>
      </c>
      <c r="K469" s="96" t="str">
        <f t="array" ref="K469">IFERROR(INDEX(Code_GristReturn, MATCH(TRUE, EXACT(C469, Code_Code), 0)),"")</f>
        <v/>
      </c>
      <c r="L469" s="96" t="str">
        <f t="array" ref="L469">IFERROR(INDEX(Code_Trait1Return, MATCH(TRUE, EXACT(D469, Code_Code), 0)),"")</f>
        <v/>
      </c>
      <c r="M469" s="96" t="str">
        <f t="array" ref="M469">IFERROR(INDEX(Code_Trait2Return, MATCH(TRUE, EXACT(E469, Code_Code), 0)),"")</f>
        <v/>
      </c>
      <c r="N469" s="96" t="str">
        <f t="array" ref="N469">IFERROR(INDEX(Code_Action1Return, MATCH(TRUE, EXACT(F469, Code_Code), 0)),"")</f>
        <v/>
      </c>
      <c r="O469" s="96" t="str">
        <f t="array" ref="O469">IFERROR(INDEX(Code_Action2Return, MATCH(TRUE, EXACT(G469, Code_Code), 0)),"")</f>
        <v/>
      </c>
      <c r="P469" s="96" t="str">
        <f t="array" ref="P469">IFERROR(INDEX(Code_Action3Return, MATCH(TRUE, EXACT(H469, Code_Code), 0)),"")</f>
        <v/>
      </c>
      <c r="Q469" s="96" t="str">
        <f t="array" ref="Q469">IFERROR(INDEX(Code_Action4Return, MATCH(TRUE, EXACT(I469, Code_Code), 0)),"")</f>
        <v/>
      </c>
      <c r="R469" s="125"/>
      <c r="S469" s="96" t="str">
        <f>IFERROR(MID(AB467,1,1))</f>
        <v/>
      </c>
      <c r="T469" s="124" t="str">
        <f>IFERROR(MID(AB467,2,1))</f>
        <v/>
      </c>
      <c r="U469" s="124" t="str">
        <f>IFERROR(MID(AB467,3,1))</f>
        <v/>
      </c>
      <c r="V469" s="124" t="str">
        <f>IFERROR(MID(AB467,4,1))</f>
        <v/>
      </c>
      <c r="W469" s="124" t="str">
        <f>IFERROR(MID(AB467,5,1))</f>
        <v/>
      </c>
      <c r="X469" s="124" t="str">
        <f>IFERROR(MID(AB467,6,1))</f>
        <v/>
      </c>
      <c r="Y469" s="124" t="str">
        <f>IFERROR(MID(AB467,7,1))</f>
        <v/>
      </c>
      <c r="Z469" s="124" t="str">
        <f>IFERROR(MID(AB467,8,1))</f>
        <v/>
      </c>
      <c r="AA469" s="96" t="str">
        <f t="array" ref="AA469">IFERROR(INDEX(Code_KindReturn, MATCH(TRUE, EXACT(S469, Code_Code), 0)),"")</f>
        <v/>
      </c>
      <c r="AB469" s="96" t="str">
        <f t="array" ref="AB469">IFERROR(INDEX(Code_GristReturn, MATCH(TRUE, EXACT(T469, Code_Code), 0)),"")</f>
        <v/>
      </c>
      <c r="AC469" s="96" t="str">
        <f t="array" ref="AC469">IFERROR(INDEX(Code_Trait1Return, MATCH(TRUE, EXACT(U469, Code_Code), 0)),"")</f>
        <v/>
      </c>
      <c r="AD469" s="96" t="str">
        <f t="array" ref="AD469">IFERROR(INDEX(Code_Trait2Return, MATCH(TRUE, EXACT(V469, Code_Code), 0)),"")</f>
        <v/>
      </c>
      <c r="AE469" s="96" t="str">
        <f t="array" ref="AE469">IFERROR(INDEX(Code_Action1Return, MATCH(TRUE, EXACT(W469, Code_Code), 0)),"")</f>
        <v/>
      </c>
      <c r="AF469" s="96" t="str">
        <f t="array" ref="AF469">IFERROR(INDEX(Code_Action2Return, MATCH(TRUE, EXACT(X469, Code_Code), 0)),"")</f>
        <v/>
      </c>
      <c r="AG469" s="96" t="str">
        <f t="array" ref="AG469">IFERROR(INDEX(Code_Action3Return, MATCH(TRUE, EXACT(Y469, Code_Code), 0)),"")</f>
        <v/>
      </c>
      <c r="AH469" s="96" t="str">
        <f t="array" ref="AH469">IFERROR(INDEX(Code_Action4Return, MATCH(TRUE, EXACT(Z469, Code_Code), 0)),"")</f>
        <v/>
      </c>
      <c r="AI469" s="125"/>
      <c r="AJ469" s="96">
        <f>IFERROR(IFS(B469="/",-2, S469="/",-1, AND(B469="/",S469="/"), 0, ALCH_KINDCHECKER(J469,AA469)&lt;&gt;0,ALCH_KINDCHECKER(J469,AA469)))</f>
        <v>1</v>
      </c>
      <c r="AK469" s="96">
        <f>IFERROR(IFS(AND(C469="/",T469="/"), 0,C469="/",2, T469="/",1, ALCH_GRISTCHECKER(K469,AB469)&lt;&gt;0,ALCH_GRISTCHECKER(K469,AB469)))</f>
        <v>3</v>
      </c>
      <c r="AL469" s="96">
        <f t="shared" ref="AL469:AM469" si="271">IFERROR(IFS(D469="/",-2, U469="/",-1, AND(D469="/",U469="/"), 0, ALCH_TRAITCHECK(L469,AC469)&lt;&gt;0,ALCH_TRAITCHECK(L469,AC469)))</f>
        <v>1</v>
      </c>
      <c r="AM469" s="96">
        <f t="shared" si="271"/>
        <v>1</v>
      </c>
      <c r="AN469" s="96">
        <f t="shared" ref="AN469:AQ469" si="272">IFERROR(IFS(F469="/",-2, W469="/",-1, AND(F469="/",W469="/"), 0, ALCH_ACTIONCHECK(N469,AE469)&lt;&gt;0,ALCH_ACTIONCHECK(N469,AE469)))</f>
        <v>1</v>
      </c>
      <c r="AO469" s="96">
        <f t="shared" si="272"/>
        <v>1</v>
      </c>
      <c r="AP469" s="96">
        <f t="shared" si="272"/>
        <v>1</v>
      </c>
      <c r="AQ469" s="96">
        <f t="shared" si="272"/>
        <v>1</v>
      </c>
      <c r="AR469" s="126" t="str">
        <f>IFERROR(IFS(AND(B469="/",S469="/"), "/",B469="/",S469, S469="/", B469,AJ469=0, "/",R467="&amp;&amp;", IFS(AK469=3,IFS(AJ469=1,B469,AJ469=2,S469),AK469=1,S469,AK469=2,B469), R467="||", IFS(AK469=3,IFS(AJ469=2,B469,AJ469=1,S469),AK469=2,S469,AK469=1,B469)))</f>
        <v/>
      </c>
      <c r="AS469" s="126" t="str">
        <f>IFERROR(IFS(AND(C469="/",T469="/"), "/",C469="/",T469, T469="/", C469,AK469=0, "/",AK469=3,C469,R467="&amp;&amp;",ALCH_THEGRISTER(AK469,1,K469,AB469,C469,T469,8),R467="||",ALCH_THEGRISTER(AK469,-1,AB469,K469,T469,C469,2)))</f>
        <v/>
      </c>
      <c r="AT469" s="126" t="str">
        <f>IFERROR(IFS(AND(D469="/",U469="/"), "/",D469="/",U469, U469="/", D469,R467="&amp;&amp;", IFS(AK469=1,D469,AK469=2,U469,AK469=3,IFS(AL469=1,D469,AL469=2,U469)), R467="||",IFS(AK469=2,D469,AK469=1,U469,AK469=3,IFS(AL469=2,D469,AL469=1,U469)),AL469=0, "/"))</f>
        <v/>
      </c>
      <c r="AU469" s="126" t="str">
        <f>IFERROR(IFS(AND(E469="/",V469="/"), "/",E469="/",V469, V469="/", E469,R467="&amp;&amp;", IFS(AK469=2,E469,AK469=1,V469,AK469=3,IFS(AM469=2,E469,AM469=1,V469)), R467="||",IFS(AK469=1,E469,AK469=2,V469,AK469=3,IFS(AM469=1,E469,AM469=2,V469)),AM469=0, "/"))</f>
        <v/>
      </c>
      <c r="AV469" s="126" t="str">
        <f>IFERROR(IFS(AND(F469="/",W469="/"), "/",F469="/",W469, W469="/", F469,R467="&amp;&amp;",IFS(AK469=1,F469,AK469=2,W469,AK469=3,IFS(AN469=1,F469,AN469=2,W469)), R467="||",IFS(AK469=2,F469,AK469=1,W469,AK469=3,IFS(AN469=2,F469,AN469=1,W469)),AN469=0, "/"))</f>
        <v/>
      </c>
      <c r="AW469" s="126" t="str">
        <f>IFERROR(IFS(AND(G469="/",X469="/"), "/",G469="/",X469, X469="/", G469,R467="&amp;&amp;", IFS(AK469=2,G469,AK469=1,X469,AK469=3,IFS(AO469=2,G469,AO469=1,X469)), R467="||",IFS(AK469=1,G469,AK469=2,X469,AK469=3,IFS(AO469=1,G469,AO469=2,X469)),AO469=0, "/"))</f>
        <v/>
      </c>
      <c r="AX469" s="126" t="str">
        <f>IFERROR(IFS(AND(H469="/",Y469="/"), "/",H469="/",Y469, Y469="/", H469,R467="&amp;&amp;", IFS(AK469=1,H469,AK469=2,Y469,AK469=3,IFS(AP469=1,H469,AP469=2,Y469)), R467="||",IFS(AK469=2,H469,AK469=1,Y469,AK469=3,IFS(AP469=2,H469,AP469=1,Y469)),AP469=0, "/"))</f>
        <v/>
      </c>
      <c r="AY469" s="127" t="str">
        <f>IFERROR(IFS(AND(I469="/",Z469="/"), "/",I469="/",Z469, Z469="/", I469,R467="&amp;&amp;", IFS(AK469=2,I469,AK469=1,Z469,AK469=3,IFS(AQ469=2,I469,AQ469=1,Z469)), R467="||",IFS(AK469=1,I469,AK469=2,Z469,AK469=3,IFS(AQ469=1,I469,AQ469=2,Z469)),AQ469=0, "/"))</f>
        <v/>
      </c>
      <c r="AZ469" s="112"/>
      <c r="BA469" s="79"/>
    </row>
    <row r="470" ht="15.0" customHeight="1">
      <c r="A470" s="128"/>
      <c r="B470" s="118"/>
      <c r="C470" s="91"/>
      <c r="J470" s="91"/>
      <c r="Q470" s="73"/>
      <c r="R470" s="91" t="s">
        <v>27</v>
      </c>
      <c r="U470" s="120"/>
      <c r="AB470" s="91"/>
      <c r="AI470" s="73"/>
      <c r="AJ470" s="120"/>
      <c r="AQ470" s="121" t="str">
        <f>IFERROR(CONCAT(AR472,CONCAT(AS472,CONCAT(AT472,CONCAT(AU472,CONCAT(AV472,CONCAT(AW472,CONCAT(AX472,AY472))))))))</f>
        <v/>
      </c>
      <c r="AY470" s="118"/>
      <c r="AZ470" s="112"/>
      <c r="BA470" s="79"/>
    </row>
    <row r="471" ht="15.0" customHeight="1">
      <c r="A471" s="128"/>
      <c r="B471" s="118"/>
      <c r="Q471" s="73"/>
      <c r="U471" s="122"/>
      <c r="AI471" s="73"/>
      <c r="AJ471" s="122"/>
      <c r="AY471" s="119"/>
      <c r="AZ471" s="112"/>
      <c r="BA471" s="79"/>
    </row>
    <row r="472" ht="15.0" customHeight="1">
      <c r="A472" s="128"/>
      <c r="B472" s="98" t="str">
        <f>IFERROR(MID(J470,1,1))</f>
        <v/>
      </c>
      <c r="C472" s="123" t="str">
        <f>IFERROR(MID(J470,2,1))</f>
        <v/>
      </c>
      <c r="D472" s="124" t="str">
        <f>IFERROR(MID(J470,3,1))</f>
        <v/>
      </c>
      <c r="E472" s="124" t="str">
        <f>IFERROR(MID(J470,4,1))</f>
        <v/>
      </c>
      <c r="F472" s="124" t="str">
        <f>IFERROR(MID(J470,5,1))</f>
        <v/>
      </c>
      <c r="G472" s="124" t="str">
        <f>IFERROR(MID(J470,6,1))</f>
        <v/>
      </c>
      <c r="H472" s="124" t="str">
        <f>IFERROR(MID(J470,7,1))</f>
        <v/>
      </c>
      <c r="I472" s="124" t="str">
        <f>IFERROR(MID(J470,8,1))</f>
        <v/>
      </c>
      <c r="J472" s="96" t="str">
        <f t="array" ref="J472">IFERROR(INDEX(Code_KindReturn, MATCH(TRUE, EXACT(B472, Code_Code), 0)),"")</f>
        <v/>
      </c>
      <c r="K472" s="96" t="str">
        <f t="array" ref="K472">IFERROR(INDEX(Code_GristReturn, MATCH(TRUE, EXACT(C472, Code_Code), 0)),"")</f>
        <v/>
      </c>
      <c r="L472" s="96" t="str">
        <f t="array" ref="L472">IFERROR(INDEX(Code_Trait1Return, MATCH(TRUE, EXACT(D472, Code_Code), 0)),"")</f>
        <v/>
      </c>
      <c r="M472" s="96" t="str">
        <f t="array" ref="M472">IFERROR(INDEX(Code_Trait2Return, MATCH(TRUE, EXACT(E472, Code_Code), 0)),"")</f>
        <v/>
      </c>
      <c r="N472" s="96" t="str">
        <f t="array" ref="N472">IFERROR(INDEX(Code_Action1Return, MATCH(TRUE, EXACT(F472, Code_Code), 0)),"")</f>
        <v/>
      </c>
      <c r="O472" s="96" t="str">
        <f t="array" ref="O472">IFERROR(INDEX(Code_Action2Return, MATCH(TRUE, EXACT(G472, Code_Code), 0)),"")</f>
        <v/>
      </c>
      <c r="P472" s="96" t="str">
        <f t="array" ref="P472">IFERROR(INDEX(Code_Action3Return, MATCH(TRUE, EXACT(H472, Code_Code), 0)),"")</f>
        <v/>
      </c>
      <c r="Q472" s="96" t="str">
        <f t="array" ref="Q472">IFERROR(INDEX(Code_Action4Return, MATCH(TRUE, EXACT(I472, Code_Code), 0)),"")</f>
        <v/>
      </c>
      <c r="R472" s="125"/>
      <c r="S472" s="96" t="str">
        <f>IFERROR(MID(AB470,1,1))</f>
        <v/>
      </c>
      <c r="T472" s="124" t="str">
        <f>IFERROR(MID(AB470,2,1))</f>
        <v/>
      </c>
      <c r="U472" s="124" t="str">
        <f>IFERROR(MID(AB470,3,1))</f>
        <v/>
      </c>
      <c r="V472" s="124" t="str">
        <f>IFERROR(MID(AB470,4,1))</f>
        <v/>
      </c>
      <c r="W472" s="124" t="str">
        <f>IFERROR(MID(AB470,5,1))</f>
        <v/>
      </c>
      <c r="X472" s="124" t="str">
        <f>IFERROR(MID(AB470,6,1))</f>
        <v/>
      </c>
      <c r="Y472" s="124" t="str">
        <f>IFERROR(MID(AB470,7,1))</f>
        <v/>
      </c>
      <c r="Z472" s="124" t="str">
        <f>IFERROR(MID(AB470,8,1))</f>
        <v/>
      </c>
      <c r="AA472" s="96" t="str">
        <f t="array" ref="AA472">IFERROR(INDEX(Code_KindReturn, MATCH(TRUE, EXACT(S472, Code_Code), 0)),"")</f>
        <v/>
      </c>
      <c r="AB472" s="96" t="str">
        <f t="array" ref="AB472">IFERROR(INDEX(Code_GristReturn, MATCH(TRUE, EXACT(T472, Code_Code), 0)),"")</f>
        <v/>
      </c>
      <c r="AC472" s="96" t="str">
        <f t="array" ref="AC472">IFERROR(INDEX(Code_Trait1Return, MATCH(TRUE, EXACT(U472, Code_Code), 0)),"")</f>
        <v/>
      </c>
      <c r="AD472" s="96" t="str">
        <f t="array" ref="AD472">IFERROR(INDEX(Code_Trait2Return, MATCH(TRUE, EXACT(V472, Code_Code), 0)),"")</f>
        <v/>
      </c>
      <c r="AE472" s="96" t="str">
        <f t="array" ref="AE472">IFERROR(INDEX(Code_Action1Return, MATCH(TRUE, EXACT(W472, Code_Code), 0)),"")</f>
        <v/>
      </c>
      <c r="AF472" s="96" t="str">
        <f t="array" ref="AF472">IFERROR(INDEX(Code_Action2Return, MATCH(TRUE, EXACT(X472, Code_Code), 0)),"")</f>
        <v/>
      </c>
      <c r="AG472" s="96" t="str">
        <f t="array" ref="AG472">IFERROR(INDEX(Code_Action3Return, MATCH(TRUE, EXACT(Y472, Code_Code), 0)),"")</f>
        <v/>
      </c>
      <c r="AH472" s="96" t="str">
        <f t="array" ref="AH472">IFERROR(INDEX(Code_Action4Return, MATCH(TRUE, EXACT(Z472, Code_Code), 0)),"")</f>
        <v/>
      </c>
      <c r="AI472" s="125"/>
      <c r="AJ472" s="96">
        <f>IFERROR(IFS(B472="/",-2, S472="/",-1, AND(B472="/",S472="/"), 0, ALCH_KINDCHECKER(J472,AA472)&lt;&gt;0,ALCH_KINDCHECKER(J472,AA472)))</f>
        <v>1</v>
      </c>
      <c r="AK472" s="96">
        <f>IFERROR(IFS(AND(C472="/",T472="/"), 0,C472="/",2, T472="/",1, ALCH_GRISTCHECKER(K472,AB472)&lt;&gt;0,ALCH_GRISTCHECKER(K472,AB472)))</f>
        <v>3</v>
      </c>
      <c r="AL472" s="96">
        <f t="shared" ref="AL472:AM472" si="273">IFERROR(IFS(D472="/",-2, U472="/",-1, AND(D472="/",U472="/"), 0, ALCH_TRAITCHECK(L472,AC472)&lt;&gt;0,ALCH_TRAITCHECK(L472,AC472)))</f>
        <v>1</v>
      </c>
      <c r="AM472" s="96">
        <f t="shared" si="273"/>
        <v>1</v>
      </c>
      <c r="AN472" s="96">
        <f t="shared" ref="AN472:AQ472" si="274">IFERROR(IFS(F472="/",-2, W472="/",-1, AND(F472="/",W472="/"), 0, ALCH_ACTIONCHECK(N472,AE472)&lt;&gt;0,ALCH_ACTIONCHECK(N472,AE472)))</f>
        <v>1</v>
      </c>
      <c r="AO472" s="96">
        <f t="shared" si="274"/>
        <v>1</v>
      </c>
      <c r="AP472" s="96">
        <f t="shared" si="274"/>
        <v>1</v>
      </c>
      <c r="AQ472" s="96">
        <f t="shared" si="274"/>
        <v>1</v>
      </c>
      <c r="AR472" s="126" t="str">
        <f>IFERROR(IFS(AND(B472="/",S472="/"), "/",B472="/",S472, S472="/", B472,AJ472=0, "/",R470="&amp;&amp;", IFS(AK472=3,IFS(AJ472=1,B472,AJ472=2,S472),AK472=1,S472,AK472=2,B472), R470="||", IFS(AK472=3,IFS(AJ472=2,B472,AJ472=1,S472),AK472=2,S472,AK472=1,B472)))</f>
        <v/>
      </c>
      <c r="AS472" s="126" t="str">
        <f>IFERROR(IFS(AND(C472="/",T472="/"), "/",C472="/",T472, T472="/", C472,AK472=0, "/",AK472=3,C472,R470="&amp;&amp;",ALCH_THEGRISTER(AK472,1,K472,AB472,C472,T472,8),R470="||",ALCH_THEGRISTER(AK472,-1,AB472,K472,T472,C472,2)))</f>
        <v/>
      </c>
      <c r="AT472" s="126" t="str">
        <f>IFERROR(IFS(AND(D472="/",U472="/"), "/",D472="/",U472, U472="/", D472,R470="&amp;&amp;", IFS(AK472=1,D472,AK472=2,U472,AK472=3,IFS(AL472=1,D472,AL472=2,U472)), R470="||",IFS(AK472=2,D472,AK472=1,U472,AK472=3,IFS(AL472=2,D472,AL472=1,U472)),AL472=0, "/"))</f>
        <v/>
      </c>
      <c r="AU472" s="126" t="str">
        <f>IFERROR(IFS(AND(E472="/",V472="/"), "/",E472="/",V472, V472="/", E472,R470="&amp;&amp;", IFS(AK472=2,E472,AK472=1,V472,AK472=3,IFS(AM472=2,E472,AM472=1,V472)), R470="||",IFS(AK472=1,E472,AK472=2,V472,AK472=3,IFS(AM472=1,E472,AM472=2,V472)),AM472=0, "/"))</f>
        <v/>
      </c>
      <c r="AV472" s="126" t="str">
        <f>IFERROR(IFS(AND(F472="/",W472="/"), "/",F472="/",W472, W472="/", F472,R470="&amp;&amp;",IFS(AK472=1,F472,AK472=2,W472,AK472=3,IFS(AN472=1,F472,AN472=2,W472)), R470="||",IFS(AK472=2,F472,AK472=1,W472,AK472=3,IFS(AN472=2,F472,AN472=1,W472)),AN472=0, "/"))</f>
        <v/>
      </c>
      <c r="AW472" s="126" t="str">
        <f>IFERROR(IFS(AND(G472="/",X472="/"), "/",G472="/",X472, X472="/", G472,R470="&amp;&amp;", IFS(AK472=2,G472,AK472=1,X472,AK472=3,IFS(AO472=2,G472,AO472=1,X472)), R470="||",IFS(AK472=1,G472,AK472=2,X472,AK472=3,IFS(AO472=1,G472,AO472=2,X472)),AO472=0, "/"))</f>
        <v/>
      </c>
      <c r="AX472" s="126" t="str">
        <f>IFERROR(IFS(AND(H472="/",Y472="/"), "/",H472="/",Y472, Y472="/", H472,R470="&amp;&amp;", IFS(AK472=1,H472,AK472=2,Y472,AK472=3,IFS(AP472=1,H472,AP472=2,Y472)), R470="||",IFS(AK472=2,H472,AK472=1,Y472,AK472=3,IFS(AP472=2,H472,AP472=1,Y472)),AP472=0, "/"))</f>
        <v/>
      </c>
      <c r="AY472" s="127" t="str">
        <f>IFERROR(IFS(AND(I472="/",Z472="/"), "/",I472="/",Z472, Z472="/", I472,R470="&amp;&amp;", IFS(AK472=2,I472,AK472=1,Z472,AK472=3,IFS(AQ472=2,I472,AQ472=1,Z472)), R470="||",IFS(AK472=1,I472,AK472=2,Z472,AK472=3,IFS(AQ472=1,I472,AQ472=2,Z472)),AQ472=0, "/"))</f>
        <v/>
      </c>
      <c r="AZ472" s="112"/>
      <c r="BA472" s="79"/>
    </row>
    <row r="473" ht="15.0" customHeight="1">
      <c r="A473" s="128"/>
      <c r="B473" s="118"/>
      <c r="C473" s="91"/>
      <c r="J473" s="91"/>
      <c r="Q473" s="73"/>
      <c r="R473" s="91" t="s">
        <v>27</v>
      </c>
      <c r="U473" s="120"/>
      <c r="AB473" s="91"/>
      <c r="AI473" s="73"/>
      <c r="AJ473" s="120"/>
      <c r="AQ473" s="121" t="str">
        <f>IFERROR(CONCAT(AR475,CONCAT(AS475,CONCAT(AT475,CONCAT(AU475,CONCAT(AV475,CONCAT(AW475,CONCAT(AX475,AY475))))))))</f>
        <v/>
      </c>
      <c r="AY473" s="118"/>
      <c r="AZ473" s="112"/>
      <c r="BA473" s="79"/>
    </row>
    <row r="474" ht="15.0" customHeight="1">
      <c r="A474" s="128"/>
      <c r="B474" s="118"/>
      <c r="Q474" s="73"/>
      <c r="U474" s="122"/>
      <c r="AI474" s="73"/>
      <c r="AJ474" s="122"/>
      <c r="AY474" s="119"/>
      <c r="AZ474" s="112"/>
      <c r="BA474" s="79"/>
    </row>
    <row r="475" ht="15.0" customHeight="1">
      <c r="A475" s="128"/>
      <c r="B475" s="98" t="str">
        <f>IFERROR(MID(J473,1,1))</f>
        <v/>
      </c>
      <c r="C475" s="123" t="str">
        <f>IFERROR(MID(J473,2,1))</f>
        <v/>
      </c>
      <c r="D475" s="124" t="str">
        <f>IFERROR(MID(J473,3,1))</f>
        <v/>
      </c>
      <c r="E475" s="124" t="str">
        <f>IFERROR(MID(J473,4,1))</f>
        <v/>
      </c>
      <c r="F475" s="124" t="str">
        <f>IFERROR(MID(J473,5,1))</f>
        <v/>
      </c>
      <c r="G475" s="124" t="str">
        <f>IFERROR(MID(J473,6,1))</f>
        <v/>
      </c>
      <c r="H475" s="124" t="str">
        <f>IFERROR(MID(J473,7,1))</f>
        <v/>
      </c>
      <c r="I475" s="124" t="str">
        <f>IFERROR(MID(J473,8,1))</f>
        <v/>
      </c>
      <c r="J475" s="96" t="str">
        <f t="array" ref="J475">IFERROR(INDEX(Code_KindReturn, MATCH(TRUE, EXACT(B475, Code_Code), 0)),"")</f>
        <v/>
      </c>
      <c r="K475" s="96" t="str">
        <f t="array" ref="K475">IFERROR(INDEX(Code_GristReturn, MATCH(TRUE, EXACT(C475, Code_Code), 0)),"")</f>
        <v/>
      </c>
      <c r="L475" s="96" t="str">
        <f t="array" ref="L475">IFERROR(INDEX(Code_Trait1Return, MATCH(TRUE, EXACT(D475, Code_Code), 0)),"")</f>
        <v/>
      </c>
      <c r="M475" s="96" t="str">
        <f t="array" ref="M475">IFERROR(INDEX(Code_Trait2Return, MATCH(TRUE, EXACT(E475, Code_Code), 0)),"")</f>
        <v/>
      </c>
      <c r="N475" s="96" t="str">
        <f t="array" ref="N475">IFERROR(INDEX(Code_Action1Return, MATCH(TRUE, EXACT(F475, Code_Code), 0)),"")</f>
        <v/>
      </c>
      <c r="O475" s="96" t="str">
        <f t="array" ref="O475">IFERROR(INDEX(Code_Action2Return, MATCH(TRUE, EXACT(G475, Code_Code), 0)),"")</f>
        <v/>
      </c>
      <c r="P475" s="96" t="str">
        <f t="array" ref="P475">IFERROR(INDEX(Code_Action3Return, MATCH(TRUE, EXACT(H475, Code_Code), 0)),"")</f>
        <v/>
      </c>
      <c r="Q475" s="96" t="str">
        <f t="array" ref="Q475">IFERROR(INDEX(Code_Action4Return, MATCH(TRUE, EXACT(I475, Code_Code), 0)),"")</f>
        <v/>
      </c>
      <c r="R475" s="125"/>
      <c r="S475" s="96" t="str">
        <f>IFERROR(MID(AB473,1,1))</f>
        <v/>
      </c>
      <c r="T475" s="124" t="str">
        <f>IFERROR(MID(AB473,2,1))</f>
        <v/>
      </c>
      <c r="U475" s="124" t="str">
        <f>IFERROR(MID(AB473,3,1))</f>
        <v/>
      </c>
      <c r="V475" s="124" t="str">
        <f>IFERROR(MID(AB473,4,1))</f>
        <v/>
      </c>
      <c r="W475" s="124" t="str">
        <f>IFERROR(MID(AB473,5,1))</f>
        <v/>
      </c>
      <c r="X475" s="124" t="str">
        <f>IFERROR(MID(AB473,6,1))</f>
        <v/>
      </c>
      <c r="Y475" s="124" t="str">
        <f>IFERROR(MID(AB473,7,1))</f>
        <v/>
      </c>
      <c r="Z475" s="124" t="str">
        <f>IFERROR(MID(AB473,8,1))</f>
        <v/>
      </c>
      <c r="AA475" s="96" t="str">
        <f t="array" ref="AA475">IFERROR(INDEX(Code_KindReturn, MATCH(TRUE, EXACT(S475, Code_Code), 0)),"")</f>
        <v/>
      </c>
      <c r="AB475" s="96" t="str">
        <f t="array" ref="AB475">IFERROR(INDEX(Code_GristReturn, MATCH(TRUE, EXACT(T475, Code_Code), 0)),"")</f>
        <v/>
      </c>
      <c r="AC475" s="96" t="str">
        <f t="array" ref="AC475">IFERROR(INDEX(Code_Trait1Return, MATCH(TRUE, EXACT(U475, Code_Code), 0)),"")</f>
        <v/>
      </c>
      <c r="AD475" s="96" t="str">
        <f t="array" ref="AD475">IFERROR(INDEX(Code_Trait2Return, MATCH(TRUE, EXACT(V475, Code_Code), 0)),"")</f>
        <v/>
      </c>
      <c r="AE475" s="96" t="str">
        <f t="array" ref="AE475">IFERROR(INDEX(Code_Action1Return, MATCH(TRUE, EXACT(W475, Code_Code), 0)),"")</f>
        <v/>
      </c>
      <c r="AF475" s="96" t="str">
        <f t="array" ref="AF475">IFERROR(INDEX(Code_Action2Return, MATCH(TRUE, EXACT(X475, Code_Code), 0)),"")</f>
        <v/>
      </c>
      <c r="AG475" s="96" t="str">
        <f t="array" ref="AG475">IFERROR(INDEX(Code_Action3Return, MATCH(TRUE, EXACT(Y475, Code_Code), 0)),"")</f>
        <v/>
      </c>
      <c r="AH475" s="96" t="str">
        <f t="array" ref="AH475">IFERROR(INDEX(Code_Action4Return, MATCH(TRUE, EXACT(Z475, Code_Code), 0)),"")</f>
        <v/>
      </c>
      <c r="AI475" s="125"/>
      <c r="AJ475" s="96">
        <f>IFERROR(IFS(B475="/",-2, S475="/",-1, AND(B475="/",S475="/"), 0, ALCH_KINDCHECKER(J475,AA475)&lt;&gt;0,ALCH_KINDCHECKER(J475,AA475)))</f>
        <v>1</v>
      </c>
      <c r="AK475" s="96">
        <f>IFERROR(IFS(AND(C475="/",T475="/"), 0,C475="/",2, T475="/",1, ALCH_GRISTCHECKER(K475,AB475)&lt;&gt;0,ALCH_GRISTCHECKER(K475,AB475)))</f>
        <v>3</v>
      </c>
      <c r="AL475" s="96">
        <f t="shared" ref="AL475:AM475" si="275">IFERROR(IFS(D475="/",-2, U475="/",-1, AND(D475="/",U475="/"), 0, ALCH_TRAITCHECK(L475,AC475)&lt;&gt;0,ALCH_TRAITCHECK(L475,AC475)))</f>
        <v>1</v>
      </c>
      <c r="AM475" s="96">
        <f t="shared" si="275"/>
        <v>1</v>
      </c>
      <c r="AN475" s="96">
        <f t="shared" ref="AN475:AQ475" si="276">IFERROR(IFS(F475="/",-2, W475="/",-1, AND(F475="/",W475="/"), 0, ALCH_ACTIONCHECK(N475,AE475)&lt;&gt;0,ALCH_ACTIONCHECK(N475,AE475)))</f>
        <v>1</v>
      </c>
      <c r="AO475" s="96">
        <f t="shared" si="276"/>
        <v>1</v>
      </c>
      <c r="AP475" s="96">
        <f t="shared" si="276"/>
        <v>1</v>
      </c>
      <c r="AQ475" s="96">
        <f t="shared" si="276"/>
        <v>1</v>
      </c>
      <c r="AR475" s="126" t="str">
        <f>IFERROR(IFS(AND(B475="/",S475="/"), "/",B475="/",S475, S475="/", B475,AJ475=0, "/",R473="&amp;&amp;", IFS(AK475=3,IFS(AJ475=1,B475,AJ475=2,S475),AK475=1,S475,AK475=2,B475), R473="||", IFS(AK475=3,IFS(AJ475=2,B475,AJ475=1,S475),AK475=2,S475,AK475=1,B475)))</f>
        <v/>
      </c>
      <c r="AS475" s="126" t="str">
        <f>IFERROR(IFS(AND(C475="/",T475="/"), "/",C475="/",T475, T475="/", C475,AK475=0, "/",AK475=3,C475,R473="&amp;&amp;",ALCH_THEGRISTER(AK475,1,K475,AB475,C475,T475,8),R473="||",ALCH_THEGRISTER(AK475,-1,AB475,K475,T475,C475,2)))</f>
        <v/>
      </c>
      <c r="AT475" s="126" t="str">
        <f>IFERROR(IFS(AND(D475="/",U475="/"), "/",D475="/",U475, U475="/", D475,R473="&amp;&amp;", IFS(AK475=1,D475,AK475=2,U475,AK475=3,IFS(AL475=1,D475,AL475=2,U475)), R473="||",IFS(AK475=2,D475,AK475=1,U475,AK475=3,IFS(AL475=2,D475,AL475=1,U475)),AL475=0, "/"))</f>
        <v/>
      </c>
      <c r="AU475" s="126" t="str">
        <f>IFERROR(IFS(AND(E475="/",V475="/"), "/",E475="/",V475, V475="/", E475,R473="&amp;&amp;", IFS(AK475=2,E475,AK475=1,V475,AK475=3,IFS(AM475=2,E475,AM475=1,V475)), R473="||",IFS(AK475=1,E475,AK475=2,V475,AK475=3,IFS(AM475=1,E475,AM475=2,V475)),AM475=0, "/"))</f>
        <v/>
      </c>
      <c r="AV475" s="126" t="str">
        <f>IFERROR(IFS(AND(F475="/",W475="/"), "/",F475="/",W475, W475="/", F475,R473="&amp;&amp;",IFS(AK475=1,F475,AK475=2,W475,AK475=3,IFS(AN475=1,F475,AN475=2,W475)), R473="||",IFS(AK475=2,F475,AK475=1,W475,AK475=3,IFS(AN475=2,F475,AN475=1,W475)),AN475=0, "/"))</f>
        <v/>
      </c>
      <c r="AW475" s="126" t="str">
        <f>IFERROR(IFS(AND(G475="/",X475="/"), "/",G475="/",X475, X475="/", G475,R473="&amp;&amp;", IFS(AK475=2,G475,AK475=1,X475,AK475=3,IFS(AO475=2,G475,AO475=1,X475)), R473="||",IFS(AK475=1,G475,AK475=2,X475,AK475=3,IFS(AO475=1,G475,AO475=2,X475)),AO475=0, "/"))</f>
        <v/>
      </c>
      <c r="AX475" s="126" t="str">
        <f>IFERROR(IFS(AND(H475="/",Y475="/"), "/",H475="/",Y475, Y475="/", H475,R473="&amp;&amp;", IFS(AK475=1,H475,AK475=2,Y475,AK475=3,IFS(AP475=1,H475,AP475=2,Y475)), R473="||",IFS(AK475=2,H475,AK475=1,Y475,AK475=3,IFS(AP475=2,H475,AP475=1,Y475)),AP475=0, "/"))</f>
        <v/>
      </c>
      <c r="AY475" s="127" t="str">
        <f>IFERROR(IFS(AND(I475="/",Z475="/"), "/",I475="/",Z475, Z475="/", I475,R473="&amp;&amp;", IFS(AK475=2,I475,AK475=1,Z475,AK475=3,IFS(AQ475=2,I475,AQ475=1,Z475)), R473="||",IFS(AK475=1,I475,AK475=2,Z475,AK475=3,IFS(AQ475=1,I475,AQ475=2,Z475)),AQ475=0, "/"))</f>
        <v/>
      </c>
      <c r="AZ475" s="112"/>
      <c r="BA475" s="79"/>
    </row>
    <row r="476" ht="15.0" customHeight="1">
      <c r="A476" s="128"/>
      <c r="B476" s="118"/>
      <c r="C476" s="91"/>
      <c r="J476" s="91"/>
      <c r="Q476" s="73"/>
      <c r="R476" s="91" t="s">
        <v>27</v>
      </c>
      <c r="U476" s="120"/>
      <c r="AB476" s="91"/>
      <c r="AI476" s="73"/>
      <c r="AJ476" s="120"/>
      <c r="AQ476" s="121" t="str">
        <f>IFERROR(CONCAT(AR478,CONCAT(AS478,CONCAT(AT478,CONCAT(AU478,CONCAT(AV478,CONCAT(AW478,CONCAT(AX478,AY478))))))))</f>
        <v/>
      </c>
      <c r="AY476" s="118"/>
      <c r="AZ476" s="112"/>
      <c r="BA476" s="79"/>
    </row>
    <row r="477" ht="15.0" customHeight="1">
      <c r="A477" s="128"/>
      <c r="B477" s="118"/>
      <c r="Q477" s="73"/>
      <c r="U477" s="122"/>
      <c r="AI477" s="73"/>
      <c r="AJ477" s="122"/>
      <c r="AY477" s="119"/>
      <c r="AZ477" s="112"/>
      <c r="BA477" s="79"/>
    </row>
    <row r="478" ht="15.0" customHeight="1">
      <c r="A478" s="128"/>
      <c r="B478" s="98" t="str">
        <f>IFERROR(MID(J476,1,1))</f>
        <v/>
      </c>
      <c r="C478" s="123" t="str">
        <f>IFERROR(MID(J476,2,1))</f>
        <v/>
      </c>
      <c r="D478" s="124" t="str">
        <f>IFERROR(MID(J476,3,1))</f>
        <v/>
      </c>
      <c r="E478" s="124" t="str">
        <f>IFERROR(MID(J476,4,1))</f>
        <v/>
      </c>
      <c r="F478" s="124" t="str">
        <f>IFERROR(MID(J476,5,1))</f>
        <v/>
      </c>
      <c r="G478" s="124" t="str">
        <f>IFERROR(MID(J476,6,1))</f>
        <v/>
      </c>
      <c r="H478" s="124" t="str">
        <f>IFERROR(MID(J476,7,1))</f>
        <v/>
      </c>
      <c r="I478" s="124" t="str">
        <f>IFERROR(MID(J476,8,1))</f>
        <v/>
      </c>
      <c r="J478" s="96" t="str">
        <f t="array" ref="J478">IFERROR(INDEX(Code_KindReturn, MATCH(TRUE, EXACT(B478, Code_Code), 0)),"")</f>
        <v/>
      </c>
      <c r="K478" s="96" t="str">
        <f t="array" ref="K478">IFERROR(INDEX(Code_GristReturn, MATCH(TRUE, EXACT(C478, Code_Code), 0)),"")</f>
        <v/>
      </c>
      <c r="L478" s="96" t="str">
        <f t="array" ref="L478">IFERROR(INDEX(Code_Trait1Return, MATCH(TRUE, EXACT(D478, Code_Code), 0)),"")</f>
        <v/>
      </c>
      <c r="M478" s="96" t="str">
        <f t="array" ref="M478">IFERROR(INDEX(Code_Trait2Return, MATCH(TRUE, EXACT(E478, Code_Code), 0)),"")</f>
        <v/>
      </c>
      <c r="N478" s="96" t="str">
        <f t="array" ref="N478">IFERROR(INDEX(Code_Action1Return, MATCH(TRUE, EXACT(F478, Code_Code), 0)),"")</f>
        <v/>
      </c>
      <c r="O478" s="96" t="str">
        <f t="array" ref="O478">IFERROR(INDEX(Code_Action2Return, MATCH(TRUE, EXACT(G478, Code_Code), 0)),"")</f>
        <v/>
      </c>
      <c r="P478" s="96" t="str">
        <f t="array" ref="P478">IFERROR(INDEX(Code_Action3Return, MATCH(TRUE, EXACT(H478, Code_Code), 0)),"")</f>
        <v/>
      </c>
      <c r="Q478" s="96" t="str">
        <f t="array" ref="Q478">IFERROR(INDEX(Code_Action4Return, MATCH(TRUE, EXACT(I478, Code_Code), 0)),"")</f>
        <v/>
      </c>
      <c r="R478" s="125"/>
      <c r="S478" s="96" t="str">
        <f>IFERROR(MID(AB476,1,1))</f>
        <v/>
      </c>
      <c r="T478" s="124" t="str">
        <f>IFERROR(MID(AB476,2,1))</f>
        <v/>
      </c>
      <c r="U478" s="124" t="str">
        <f>IFERROR(MID(AB476,3,1))</f>
        <v/>
      </c>
      <c r="V478" s="124" t="str">
        <f>IFERROR(MID(AB476,4,1))</f>
        <v/>
      </c>
      <c r="W478" s="124" t="str">
        <f>IFERROR(MID(AB476,5,1))</f>
        <v/>
      </c>
      <c r="X478" s="124" t="str">
        <f>IFERROR(MID(AB476,6,1))</f>
        <v/>
      </c>
      <c r="Y478" s="124" t="str">
        <f>IFERROR(MID(AB476,7,1))</f>
        <v/>
      </c>
      <c r="Z478" s="124" t="str">
        <f>IFERROR(MID(AB476,8,1))</f>
        <v/>
      </c>
      <c r="AA478" s="96" t="str">
        <f t="array" ref="AA478">IFERROR(INDEX(Code_KindReturn, MATCH(TRUE, EXACT(S478, Code_Code), 0)),"")</f>
        <v/>
      </c>
      <c r="AB478" s="96" t="str">
        <f t="array" ref="AB478">IFERROR(INDEX(Code_GristReturn, MATCH(TRUE, EXACT(T478, Code_Code), 0)),"")</f>
        <v/>
      </c>
      <c r="AC478" s="96" t="str">
        <f t="array" ref="AC478">IFERROR(INDEX(Code_Trait1Return, MATCH(TRUE, EXACT(U478, Code_Code), 0)),"")</f>
        <v/>
      </c>
      <c r="AD478" s="96" t="str">
        <f t="array" ref="AD478">IFERROR(INDEX(Code_Trait2Return, MATCH(TRUE, EXACT(V478, Code_Code), 0)),"")</f>
        <v/>
      </c>
      <c r="AE478" s="96" t="str">
        <f t="array" ref="AE478">IFERROR(INDEX(Code_Action1Return, MATCH(TRUE, EXACT(W478, Code_Code), 0)),"")</f>
        <v/>
      </c>
      <c r="AF478" s="96" t="str">
        <f t="array" ref="AF478">IFERROR(INDEX(Code_Action2Return, MATCH(TRUE, EXACT(X478, Code_Code), 0)),"")</f>
        <v/>
      </c>
      <c r="AG478" s="96" t="str">
        <f t="array" ref="AG478">IFERROR(INDEX(Code_Action3Return, MATCH(TRUE, EXACT(Y478, Code_Code), 0)),"")</f>
        <v/>
      </c>
      <c r="AH478" s="96" t="str">
        <f t="array" ref="AH478">IFERROR(INDEX(Code_Action4Return, MATCH(TRUE, EXACT(Z478, Code_Code), 0)),"")</f>
        <v/>
      </c>
      <c r="AI478" s="125"/>
      <c r="AJ478" s="96">
        <f>IFERROR(IFS(B478="/",-2, S478="/",-1, AND(B478="/",S478="/"), 0, ALCH_KINDCHECKER(J478,AA478)&lt;&gt;0,ALCH_KINDCHECKER(J478,AA478)))</f>
        <v>1</v>
      </c>
      <c r="AK478" s="96">
        <f>IFERROR(IFS(AND(C478="/",T478="/"), 0,C478="/",2, T478="/",1, ALCH_GRISTCHECKER(K478,AB478)&lt;&gt;0,ALCH_GRISTCHECKER(K478,AB478)))</f>
        <v>3</v>
      </c>
      <c r="AL478" s="96">
        <f t="shared" ref="AL478:AM478" si="277">IFERROR(IFS(D478="/",-2, U478="/",-1, AND(D478="/",U478="/"), 0, ALCH_TRAITCHECK(L478,AC478)&lt;&gt;0,ALCH_TRAITCHECK(L478,AC478)))</f>
        <v>1</v>
      </c>
      <c r="AM478" s="96">
        <f t="shared" si="277"/>
        <v>1</v>
      </c>
      <c r="AN478" s="96">
        <f t="shared" ref="AN478:AQ478" si="278">IFERROR(IFS(F478="/",-2, W478="/",-1, AND(F478="/",W478="/"), 0, ALCH_ACTIONCHECK(N478,AE478)&lt;&gt;0,ALCH_ACTIONCHECK(N478,AE478)))</f>
        <v>1</v>
      </c>
      <c r="AO478" s="96">
        <f t="shared" si="278"/>
        <v>1</v>
      </c>
      <c r="AP478" s="96">
        <f t="shared" si="278"/>
        <v>1</v>
      </c>
      <c r="AQ478" s="96">
        <f t="shared" si="278"/>
        <v>1</v>
      </c>
      <c r="AR478" s="126" t="str">
        <f>IFERROR(IFS(AND(B478="/",S478="/"), "/",B478="/",S478, S478="/", B478,AJ478=0, "/",R476="&amp;&amp;", IFS(AK478=3,IFS(AJ478=1,B478,AJ478=2,S478),AK478=1,S478,AK478=2,B478), R476="||", IFS(AK478=3,IFS(AJ478=2,B478,AJ478=1,S478),AK478=2,S478,AK478=1,B478)))</f>
        <v/>
      </c>
      <c r="AS478" s="126" t="str">
        <f>IFERROR(IFS(AND(C478="/",T478="/"), "/",C478="/",T478, T478="/", C478,AK478=0, "/",AK478=3,C478,R476="&amp;&amp;",ALCH_THEGRISTER(AK478,1,K478,AB478,C478,T478,8),R476="||",ALCH_THEGRISTER(AK478,-1,AB478,K478,T478,C478,2)))</f>
        <v/>
      </c>
      <c r="AT478" s="126" t="str">
        <f>IFERROR(IFS(AND(D478="/",U478="/"), "/",D478="/",U478, U478="/", D478,R476="&amp;&amp;", IFS(AK478=1,D478,AK478=2,U478,AK478=3,IFS(AL478=1,D478,AL478=2,U478)), R476="||",IFS(AK478=2,D478,AK478=1,U478,AK478=3,IFS(AL478=2,D478,AL478=1,U478)),AL478=0, "/"))</f>
        <v/>
      </c>
      <c r="AU478" s="126" t="str">
        <f>IFERROR(IFS(AND(E478="/",V478="/"), "/",E478="/",V478, V478="/", E478,R476="&amp;&amp;", IFS(AK478=2,E478,AK478=1,V478,AK478=3,IFS(AM478=2,E478,AM478=1,V478)), R476="||",IFS(AK478=1,E478,AK478=2,V478,AK478=3,IFS(AM478=1,E478,AM478=2,V478)),AM478=0, "/"))</f>
        <v/>
      </c>
      <c r="AV478" s="126" t="str">
        <f>IFERROR(IFS(AND(F478="/",W478="/"), "/",F478="/",W478, W478="/", F478,R476="&amp;&amp;",IFS(AK478=1,F478,AK478=2,W478,AK478=3,IFS(AN478=1,F478,AN478=2,W478)), R476="||",IFS(AK478=2,F478,AK478=1,W478,AK478=3,IFS(AN478=2,F478,AN478=1,W478)),AN478=0, "/"))</f>
        <v/>
      </c>
      <c r="AW478" s="126" t="str">
        <f>IFERROR(IFS(AND(G478="/",X478="/"), "/",G478="/",X478, X478="/", G478,R476="&amp;&amp;", IFS(AK478=2,G478,AK478=1,X478,AK478=3,IFS(AO478=2,G478,AO478=1,X478)), R476="||",IFS(AK478=1,G478,AK478=2,X478,AK478=3,IFS(AO478=1,G478,AO478=2,X478)),AO478=0, "/"))</f>
        <v/>
      </c>
      <c r="AX478" s="126" t="str">
        <f>IFERROR(IFS(AND(H478="/",Y478="/"), "/",H478="/",Y478, Y478="/", H478,R476="&amp;&amp;", IFS(AK478=1,H478,AK478=2,Y478,AK478=3,IFS(AP478=1,H478,AP478=2,Y478)), R476="||",IFS(AK478=2,H478,AK478=1,Y478,AK478=3,IFS(AP478=2,H478,AP478=1,Y478)),AP478=0, "/"))</f>
        <v/>
      </c>
      <c r="AY478" s="127" t="str">
        <f>IFERROR(IFS(AND(I478="/",Z478="/"), "/",I478="/",Z478, Z478="/", I478,R476="&amp;&amp;", IFS(AK478=2,I478,AK478=1,Z478,AK478=3,IFS(AQ478=2,I478,AQ478=1,Z478)), R476="||",IFS(AK478=1,I478,AK478=2,Z478,AK478=3,IFS(AQ478=1,I478,AQ478=2,Z478)),AQ478=0, "/"))</f>
        <v/>
      </c>
      <c r="AZ478" s="112"/>
      <c r="BA478" s="79"/>
    </row>
    <row r="479" ht="15.0" customHeight="1">
      <c r="A479" s="128"/>
      <c r="B479" s="118"/>
      <c r="C479" s="91"/>
      <c r="J479" s="91"/>
      <c r="Q479" s="73"/>
      <c r="R479" s="91" t="s">
        <v>27</v>
      </c>
      <c r="U479" s="120"/>
      <c r="AB479" s="91"/>
      <c r="AI479" s="73"/>
      <c r="AJ479" s="120"/>
      <c r="AQ479" s="121" t="str">
        <f>IFERROR(CONCAT(AR481,CONCAT(AS481,CONCAT(AT481,CONCAT(AU481,CONCAT(AV481,CONCAT(AW481,CONCAT(AX481,AY481))))))))</f>
        <v/>
      </c>
      <c r="AY479" s="118"/>
      <c r="AZ479" s="112"/>
      <c r="BA479" s="79"/>
    </row>
    <row r="480" ht="15.0" customHeight="1">
      <c r="A480" s="128"/>
      <c r="B480" s="118"/>
      <c r="Q480" s="73"/>
      <c r="U480" s="122"/>
      <c r="AI480" s="73"/>
      <c r="AJ480" s="122"/>
      <c r="AY480" s="119"/>
      <c r="AZ480" s="112"/>
      <c r="BA480" s="79"/>
    </row>
    <row r="481" ht="15.0" customHeight="1">
      <c r="A481" s="128"/>
      <c r="B481" s="98" t="str">
        <f>IFERROR(MID(J479,1,1))</f>
        <v/>
      </c>
      <c r="C481" s="123" t="str">
        <f>IFERROR(MID(J479,2,1))</f>
        <v/>
      </c>
      <c r="D481" s="124" t="str">
        <f>IFERROR(MID(J479,3,1))</f>
        <v/>
      </c>
      <c r="E481" s="124" t="str">
        <f>IFERROR(MID(J479,4,1))</f>
        <v/>
      </c>
      <c r="F481" s="124" t="str">
        <f>IFERROR(MID(J479,5,1))</f>
        <v/>
      </c>
      <c r="G481" s="124" t="str">
        <f>IFERROR(MID(J479,6,1))</f>
        <v/>
      </c>
      <c r="H481" s="124" t="str">
        <f>IFERROR(MID(J479,7,1))</f>
        <v/>
      </c>
      <c r="I481" s="124" t="str">
        <f>IFERROR(MID(J479,8,1))</f>
        <v/>
      </c>
      <c r="J481" s="96" t="str">
        <f t="array" ref="J481">IFERROR(INDEX(Code_KindReturn, MATCH(TRUE, EXACT(B481, Code_Code), 0)),"")</f>
        <v/>
      </c>
      <c r="K481" s="96" t="str">
        <f t="array" ref="K481">IFERROR(INDEX(Code_GristReturn, MATCH(TRUE, EXACT(C481, Code_Code), 0)),"")</f>
        <v/>
      </c>
      <c r="L481" s="96" t="str">
        <f t="array" ref="L481">IFERROR(INDEX(Code_Trait1Return, MATCH(TRUE, EXACT(D481, Code_Code), 0)),"")</f>
        <v/>
      </c>
      <c r="M481" s="96" t="str">
        <f t="array" ref="M481">IFERROR(INDEX(Code_Trait2Return, MATCH(TRUE, EXACT(E481, Code_Code), 0)),"")</f>
        <v/>
      </c>
      <c r="N481" s="96" t="str">
        <f t="array" ref="N481">IFERROR(INDEX(Code_Action1Return, MATCH(TRUE, EXACT(F481, Code_Code), 0)),"")</f>
        <v/>
      </c>
      <c r="O481" s="96" t="str">
        <f t="array" ref="O481">IFERROR(INDEX(Code_Action2Return, MATCH(TRUE, EXACT(G481, Code_Code), 0)),"")</f>
        <v/>
      </c>
      <c r="P481" s="96" t="str">
        <f t="array" ref="P481">IFERROR(INDEX(Code_Action3Return, MATCH(TRUE, EXACT(H481, Code_Code), 0)),"")</f>
        <v/>
      </c>
      <c r="Q481" s="96" t="str">
        <f t="array" ref="Q481">IFERROR(INDEX(Code_Action4Return, MATCH(TRUE, EXACT(I481, Code_Code), 0)),"")</f>
        <v/>
      </c>
      <c r="R481" s="125"/>
      <c r="S481" s="96" t="str">
        <f>IFERROR(MID(AB479,1,1))</f>
        <v/>
      </c>
      <c r="T481" s="124" t="str">
        <f>IFERROR(MID(AB479,2,1))</f>
        <v/>
      </c>
      <c r="U481" s="124" t="str">
        <f>IFERROR(MID(AB479,3,1))</f>
        <v/>
      </c>
      <c r="V481" s="124" t="str">
        <f>IFERROR(MID(AB479,4,1))</f>
        <v/>
      </c>
      <c r="W481" s="124" t="str">
        <f>IFERROR(MID(AB479,5,1))</f>
        <v/>
      </c>
      <c r="X481" s="124" t="str">
        <f>IFERROR(MID(AB479,6,1))</f>
        <v/>
      </c>
      <c r="Y481" s="124" t="str">
        <f>IFERROR(MID(AB479,7,1))</f>
        <v/>
      </c>
      <c r="Z481" s="124" t="str">
        <f>IFERROR(MID(AB479,8,1))</f>
        <v/>
      </c>
      <c r="AA481" s="96" t="str">
        <f t="array" ref="AA481">IFERROR(INDEX(Code_KindReturn, MATCH(TRUE, EXACT(S481, Code_Code), 0)),"")</f>
        <v/>
      </c>
      <c r="AB481" s="96" t="str">
        <f t="array" ref="AB481">IFERROR(INDEX(Code_GristReturn, MATCH(TRUE, EXACT(T481, Code_Code), 0)),"")</f>
        <v/>
      </c>
      <c r="AC481" s="96" t="str">
        <f t="array" ref="AC481">IFERROR(INDEX(Code_Trait1Return, MATCH(TRUE, EXACT(U481, Code_Code), 0)),"")</f>
        <v/>
      </c>
      <c r="AD481" s="96" t="str">
        <f t="array" ref="AD481">IFERROR(INDEX(Code_Trait2Return, MATCH(TRUE, EXACT(V481, Code_Code), 0)),"")</f>
        <v/>
      </c>
      <c r="AE481" s="96" t="str">
        <f t="array" ref="AE481">IFERROR(INDEX(Code_Action1Return, MATCH(TRUE, EXACT(W481, Code_Code), 0)),"")</f>
        <v/>
      </c>
      <c r="AF481" s="96" t="str">
        <f t="array" ref="AF481">IFERROR(INDEX(Code_Action2Return, MATCH(TRUE, EXACT(X481, Code_Code), 0)),"")</f>
        <v/>
      </c>
      <c r="AG481" s="96" t="str">
        <f t="array" ref="AG481">IFERROR(INDEX(Code_Action3Return, MATCH(TRUE, EXACT(Y481, Code_Code), 0)),"")</f>
        <v/>
      </c>
      <c r="AH481" s="96" t="str">
        <f t="array" ref="AH481">IFERROR(INDEX(Code_Action4Return, MATCH(TRUE, EXACT(Z481, Code_Code), 0)),"")</f>
        <v/>
      </c>
      <c r="AI481" s="125"/>
      <c r="AJ481" s="96">
        <f>IFERROR(IFS(B481="/",-2, S481="/",-1, AND(B481="/",S481="/"), 0, ALCH_KINDCHECKER(J481,AA481)&lt;&gt;0,ALCH_KINDCHECKER(J481,AA481)))</f>
        <v>1</v>
      </c>
      <c r="AK481" s="96">
        <f>IFERROR(IFS(AND(C481="/",T481="/"), 0,C481="/",2, T481="/",1, ALCH_GRISTCHECKER(K481,AB481)&lt;&gt;0,ALCH_GRISTCHECKER(K481,AB481)))</f>
        <v>3</v>
      </c>
      <c r="AL481" s="96">
        <f t="shared" ref="AL481:AM481" si="279">IFERROR(IFS(D481="/",-2, U481="/",-1, AND(D481="/",U481="/"), 0, ALCH_TRAITCHECK(L481,AC481)&lt;&gt;0,ALCH_TRAITCHECK(L481,AC481)))</f>
        <v>1</v>
      </c>
      <c r="AM481" s="96">
        <f t="shared" si="279"/>
        <v>1</v>
      </c>
      <c r="AN481" s="96">
        <f t="shared" ref="AN481:AQ481" si="280">IFERROR(IFS(F481="/",-2, W481="/",-1, AND(F481="/",W481="/"), 0, ALCH_ACTIONCHECK(N481,AE481)&lt;&gt;0,ALCH_ACTIONCHECK(N481,AE481)))</f>
        <v>1</v>
      </c>
      <c r="AO481" s="96">
        <f t="shared" si="280"/>
        <v>1</v>
      </c>
      <c r="AP481" s="96">
        <f t="shared" si="280"/>
        <v>1</v>
      </c>
      <c r="AQ481" s="96">
        <f t="shared" si="280"/>
        <v>1</v>
      </c>
      <c r="AR481" s="126" t="str">
        <f>IFERROR(IFS(AND(B481="/",S481="/"), "/",B481="/",S481, S481="/", B481,AJ481=0, "/",R479="&amp;&amp;", IFS(AK481=3,IFS(AJ481=1,B481,AJ481=2,S481),AK481=1,S481,AK481=2,B481), R479="||", IFS(AK481=3,IFS(AJ481=2,B481,AJ481=1,S481),AK481=2,S481,AK481=1,B481)))</f>
        <v/>
      </c>
      <c r="AS481" s="126" t="str">
        <f>IFERROR(IFS(AND(C481="/",T481="/"), "/",C481="/",T481, T481="/", C481,AK481=0, "/",AK481=3,C481,R479="&amp;&amp;",ALCH_THEGRISTER(AK481,1,K481,AB481,C481,T481,8),R479="||",ALCH_THEGRISTER(AK481,-1,AB481,K481,T481,C481,2)))</f>
        <v/>
      </c>
      <c r="AT481" s="126" t="str">
        <f>IFERROR(IFS(AND(D481="/",U481="/"), "/",D481="/",U481, U481="/", D481,R479="&amp;&amp;", IFS(AK481=1,D481,AK481=2,U481,AK481=3,IFS(AL481=1,D481,AL481=2,U481)), R479="||",IFS(AK481=2,D481,AK481=1,U481,AK481=3,IFS(AL481=2,D481,AL481=1,U481)),AL481=0, "/"))</f>
        <v/>
      </c>
      <c r="AU481" s="126" t="str">
        <f>IFERROR(IFS(AND(E481="/",V481="/"), "/",E481="/",V481, V481="/", E481,R479="&amp;&amp;", IFS(AK481=2,E481,AK481=1,V481,AK481=3,IFS(AM481=2,E481,AM481=1,V481)), R479="||",IFS(AK481=1,E481,AK481=2,V481,AK481=3,IFS(AM481=1,E481,AM481=2,V481)),AM481=0, "/"))</f>
        <v/>
      </c>
      <c r="AV481" s="126" t="str">
        <f>IFERROR(IFS(AND(F481="/",W481="/"), "/",F481="/",W481, W481="/", F481,R479="&amp;&amp;",IFS(AK481=1,F481,AK481=2,W481,AK481=3,IFS(AN481=1,F481,AN481=2,W481)), R479="||",IFS(AK481=2,F481,AK481=1,W481,AK481=3,IFS(AN481=2,F481,AN481=1,W481)),AN481=0, "/"))</f>
        <v/>
      </c>
      <c r="AW481" s="126" t="str">
        <f>IFERROR(IFS(AND(G481="/",X481="/"), "/",G481="/",X481, X481="/", G481,R479="&amp;&amp;", IFS(AK481=2,G481,AK481=1,X481,AK481=3,IFS(AO481=2,G481,AO481=1,X481)), R479="||",IFS(AK481=1,G481,AK481=2,X481,AK481=3,IFS(AO481=1,G481,AO481=2,X481)),AO481=0, "/"))</f>
        <v/>
      </c>
      <c r="AX481" s="126" t="str">
        <f>IFERROR(IFS(AND(H481="/",Y481="/"), "/",H481="/",Y481, Y481="/", H481,R479="&amp;&amp;", IFS(AK481=1,H481,AK481=2,Y481,AK481=3,IFS(AP481=1,H481,AP481=2,Y481)), R479="||",IFS(AK481=2,H481,AK481=1,Y481,AK481=3,IFS(AP481=2,H481,AP481=1,Y481)),AP481=0, "/"))</f>
        <v/>
      </c>
      <c r="AY481" s="127" t="str">
        <f>IFERROR(IFS(AND(I481="/",Z481="/"), "/",I481="/",Z481, Z481="/", I481,R479="&amp;&amp;", IFS(AK481=2,I481,AK481=1,Z481,AK481=3,IFS(AQ481=2,I481,AQ481=1,Z481)), R479="||",IFS(AK481=1,I481,AK481=2,Z481,AK481=3,IFS(AQ481=1,I481,AQ481=2,Z481)),AQ481=0, "/"))</f>
        <v/>
      </c>
      <c r="AZ481" s="112"/>
      <c r="BA481" s="79"/>
    </row>
    <row r="482" ht="15.0" customHeight="1">
      <c r="A482" s="128"/>
      <c r="B482" s="118"/>
      <c r="C482" s="91"/>
      <c r="J482" s="91"/>
      <c r="Q482" s="73"/>
      <c r="R482" s="91" t="s">
        <v>27</v>
      </c>
      <c r="U482" s="120"/>
      <c r="AB482" s="91"/>
      <c r="AI482" s="73"/>
      <c r="AJ482" s="120"/>
      <c r="AQ482" s="121" t="str">
        <f>IFERROR(CONCAT(AR484,CONCAT(AS484,CONCAT(AT484,CONCAT(AU484,CONCAT(AV484,CONCAT(AW484,CONCAT(AX484,AY484))))))))</f>
        <v/>
      </c>
      <c r="AY482" s="118"/>
      <c r="AZ482" s="112"/>
      <c r="BA482" s="79"/>
    </row>
    <row r="483" ht="15.0" customHeight="1">
      <c r="A483" s="128"/>
      <c r="B483" s="118"/>
      <c r="Q483" s="73"/>
      <c r="U483" s="122"/>
      <c r="AI483" s="73"/>
      <c r="AJ483" s="122"/>
      <c r="AY483" s="119"/>
      <c r="AZ483" s="112"/>
      <c r="BA483" s="79"/>
    </row>
    <row r="484" ht="15.0" customHeight="1">
      <c r="A484" s="128"/>
      <c r="B484" s="98" t="str">
        <f>IFERROR(MID(J482,1,1))</f>
        <v/>
      </c>
      <c r="C484" s="123" t="str">
        <f>IFERROR(MID(J482,2,1))</f>
        <v/>
      </c>
      <c r="D484" s="124" t="str">
        <f>IFERROR(MID(J482,3,1))</f>
        <v/>
      </c>
      <c r="E484" s="124" t="str">
        <f>IFERROR(MID(J482,4,1))</f>
        <v/>
      </c>
      <c r="F484" s="124" t="str">
        <f>IFERROR(MID(J482,5,1))</f>
        <v/>
      </c>
      <c r="G484" s="124" t="str">
        <f>IFERROR(MID(J482,6,1))</f>
        <v/>
      </c>
      <c r="H484" s="124" t="str">
        <f>IFERROR(MID(J482,7,1))</f>
        <v/>
      </c>
      <c r="I484" s="124" t="str">
        <f>IFERROR(MID(J482,8,1))</f>
        <v/>
      </c>
      <c r="J484" s="96" t="str">
        <f t="array" ref="J484">IFERROR(INDEX(Code_KindReturn, MATCH(TRUE, EXACT(B484, Code_Code), 0)),"")</f>
        <v/>
      </c>
      <c r="K484" s="96" t="str">
        <f t="array" ref="K484">IFERROR(INDEX(Code_GristReturn, MATCH(TRUE, EXACT(C484, Code_Code), 0)),"")</f>
        <v/>
      </c>
      <c r="L484" s="96" t="str">
        <f t="array" ref="L484">IFERROR(INDEX(Code_Trait1Return, MATCH(TRUE, EXACT(D484, Code_Code), 0)),"")</f>
        <v/>
      </c>
      <c r="M484" s="96" t="str">
        <f t="array" ref="M484">IFERROR(INDEX(Code_Trait2Return, MATCH(TRUE, EXACT(E484, Code_Code), 0)),"")</f>
        <v/>
      </c>
      <c r="N484" s="96" t="str">
        <f t="array" ref="N484">IFERROR(INDEX(Code_Action1Return, MATCH(TRUE, EXACT(F484, Code_Code), 0)),"")</f>
        <v/>
      </c>
      <c r="O484" s="96" t="str">
        <f t="array" ref="O484">IFERROR(INDEX(Code_Action2Return, MATCH(TRUE, EXACT(G484, Code_Code), 0)),"")</f>
        <v/>
      </c>
      <c r="P484" s="96" t="str">
        <f t="array" ref="P484">IFERROR(INDEX(Code_Action3Return, MATCH(TRUE, EXACT(H484, Code_Code), 0)),"")</f>
        <v/>
      </c>
      <c r="Q484" s="96" t="str">
        <f t="array" ref="Q484">IFERROR(INDEX(Code_Action4Return, MATCH(TRUE, EXACT(I484, Code_Code), 0)),"")</f>
        <v/>
      </c>
      <c r="R484" s="125"/>
      <c r="S484" s="96" t="str">
        <f>IFERROR(MID(AB482,1,1))</f>
        <v/>
      </c>
      <c r="T484" s="124" t="str">
        <f>IFERROR(MID(AB482,2,1))</f>
        <v/>
      </c>
      <c r="U484" s="124" t="str">
        <f>IFERROR(MID(AB482,3,1))</f>
        <v/>
      </c>
      <c r="V484" s="124" t="str">
        <f>IFERROR(MID(AB482,4,1))</f>
        <v/>
      </c>
      <c r="W484" s="124" t="str">
        <f>IFERROR(MID(AB482,5,1))</f>
        <v/>
      </c>
      <c r="X484" s="124" t="str">
        <f>IFERROR(MID(AB482,6,1))</f>
        <v/>
      </c>
      <c r="Y484" s="124" t="str">
        <f>IFERROR(MID(AB482,7,1))</f>
        <v/>
      </c>
      <c r="Z484" s="124" t="str">
        <f>IFERROR(MID(AB482,8,1))</f>
        <v/>
      </c>
      <c r="AA484" s="96" t="str">
        <f t="array" ref="AA484">IFERROR(INDEX(Code_KindReturn, MATCH(TRUE, EXACT(S484, Code_Code), 0)),"")</f>
        <v/>
      </c>
      <c r="AB484" s="96" t="str">
        <f t="array" ref="AB484">IFERROR(INDEX(Code_GristReturn, MATCH(TRUE, EXACT(T484, Code_Code), 0)),"")</f>
        <v/>
      </c>
      <c r="AC484" s="96" t="str">
        <f t="array" ref="AC484">IFERROR(INDEX(Code_Trait1Return, MATCH(TRUE, EXACT(U484, Code_Code), 0)),"")</f>
        <v/>
      </c>
      <c r="AD484" s="96" t="str">
        <f t="array" ref="AD484">IFERROR(INDEX(Code_Trait2Return, MATCH(TRUE, EXACT(V484, Code_Code), 0)),"")</f>
        <v/>
      </c>
      <c r="AE484" s="96" t="str">
        <f t="array" ref="AE484">IFERROR(INDEX(Code_Action1Return, MATCH(TRUE, EXACT(W484, Code_Code), 0)),"")</f>
        <v/>
      </c>
      <c r="AF484" s="96" t="str">
        <f t="array" ref="AF484">IFERROR(INDEX(Code_Action2Return, MATCH(TRUE, EXACT(X484, Code_Code), 0)),"")</f>
        <v/>
      </c>
      <c r="AG484" s="96" t="str">
        <f t="array" ref="AG484">IFERROR(INDEX(Code_Action3Return, MATCH(TRUE, EXACT(Y484, Code_Code), 0)),"")</f>
        <v/>
      </c>
      <c r="AH484" s="96" t="str">
        <f t="array" ref="AH484">IFERROR(INDEX(Code_Action4Return, MATCH(TRUE, EXACT(Z484, Code_Code), 0)),"")</f>
        <v/>
      </c>
      <c r="AI484" s="125"/>
      <c r="AJ484" s="96">
        <f>IFERROR(IFS(B484="/",-2, S484="/",-1, AND(B484="/",S484="/"), 0, ALCH_KINDCHECKER(J484,AA484)&lt;&gt;0,ALCH_KINDCHECKER(J484,AA484)))</f>
        <v>1</v>
      </c>
      <c r="AK484" s="96">
        <f>IFERROR(IFS(AND(C484="/",T484="/"), 0,C484="/",2, T484="/",1, ALCH_GRISTCHECKER(K484,AB484)&lt;&gt;0,ALCH_GRISTCHECKER(K484,AB484)))</f>
        <v>3</v>
      </c>
      <c r="AL484" s="96">
        <f t="shared" ref="AL484:AM484" si="281">IFERROR(IFS(D484="/",-2, U484="/",-1, AND(D484="/",U484="/"), 0, ALCH_TRAITCHECK(L484,AC484)&lt;&gt;0,ALCH_TRAITCHECK(L484,AC484)))</f>
        <v>1</v>
      </c>
      <c r="AM484" s="96">
        <f t="shared" si="281"/>
        <v>1</v>
      </c>
      <c r="AN484" s="96">
        <f t="shared" ref="AN484:AQ484" si="282">IFERROR(IFS(F484="/",-2, W484="/",-1, AND(F484="/",W484="/"), 0, ALCH_ACTIONCHECK(N484,AE484)&lt;&gt;0,ALCH_ACTIONCHECK(N484,AE484)))</f>
        <v>1</v>
      </c>
      <c r="AO484" s="96">
        <f t="shared" si="282"/>
        <v>1</v>
      </c>
      <c r="AP484" s="96">
        <f t="shared" si="282"/>
        <v>1</v>
      </c>
      <c r="AQ484" s="96">
        <f t="shared" si="282"/>
        <v>1</v>
      </c>
      <c r="AR484" s="126" t="str">
        <f>IFERROR(IFS(AND(B484="/",S484="/"), "/",B484="/",S484, S484="/", B484,AJ484=0, "/",R482="&amp;&amp;", IFS(AK484=3,IFS(AJ484=1,B484,AJ484=2,S484),AK484=1,S484,AK484=2,B484), R482="||", IFS(AK484=3,IFS(AJ484=2,B484,AJ484=1,S484),AK484=2,S484,AK484=1,B484)))</f>
        <v/>
      </c>
      <c r="AS484" s="126" t="str">
        <f>IFERROR(IFS(AND(C484="/",T484="/"), "/",C484="/",T484, T484="/", C484,AK484=0, "/",AK484=3,C484,R482="&amp;&amp;",ALCH_THEGRISTER(AK484,1,K484,AB484,C484,T484,8),R482="||",ALCH_THEGRISTER(AK484,-1,AB484,K484,T484,C484,2)))</f>
        <v/>
      </c>
      <c r="AT484" s="126" t="str">
        <f>IFERROR(IFS(AND(D484="/",U484="/"), "/",D484="/",U484, U484="/", D484,R482="&amp;&amp;", IFS(AK484=1,D484,AK484=2,U484,AK484=3,IFS(AL484=1,D484,AL484=2,U484)), R482="||",IFS(AK484=2,D484,AK484=1,U484,AK484=3,IFS(AL484=2,D484,AL484=1,U484)),AL484=0, "/"))</f>
        <v/>
      </c>
      <c r="AU484" s="126" t="str">
        <f>IFERROR(IFS(AND(E484="/",V484="/"), "/",E484="/",V484, V484="/", E484,R482="&amp;&amp;", IFS(AK484=2,E484,AK484=1,V484,AK484=3,IFS(AM484=2,E484,AM484=1,V484)), R482="||",IFS(AK484=1,E484,AK484=2,V484,AK484=3,IFS(AM484=1,E484,AM484=2,V484)),AM484=0, "/"))</f>
        <v/>
      </c>
      <c r="AV484" s="126" t="str">
        <f>IFERROR(IFS(AND(F484="/",W484="/"), "/",F484="/",W484, W484="/", F484,R482="&amp;&amp;",IFS(AK484=1,F484,AK484=2,W484,AK484=3,IFS(AN484=1,F484,AN484=2,W484)), R482="||",IFS(AK484=2,F484,AK484=1,W484,AK484=3,IFS(AN484=2,F484,AN484=1,W484)),AN484=0, "/"))</f>
        <v/>
      </c>
      <c r="AW484" s="126" t="str">
        <f>IFERROR(IFS(AND(G484="/",X484="/"), "/",G484="/",X484, X484="/", G484,R482="&amp;&amp;", IFS(AK484=2,G484,AK484=1,X484,AK484=3,IFS(AO484=2,G484,AO484=1,X484)), R482="||",IFS(AK484=1,G484,AK484=2,X484,AK484=3,IFS(AO484=1,G484,AO484=2,X484)),AO484=0, "/"))</f>
        <v/>
      </c>
      <c r="AX484" s="126" t="str">
        <f>IFERROR(IFS(AND(H484="/",Y484="/"), "/",H484="/",Y484, Y484="/", H484,R482="&amp;&amp;", IFS(AK484=1,H484,AK484=2,Y484,AK484=3,IFS(AP484=1,H484,AP484=2,Y484)), R482="||",IFS(AK484=2,H484,AK484=1,Y484,AK484=3,IFS(AP484=2,H484,AP484=1,Y484)),AP484=0, "/"))</f>
        <v/>
      </c>
      <c r="AY484" s="127" t="str">
        <f>IFERROR(IFS(AND(I484="/",Z484="/"), "/",I484="/",Z484, Z484="/", I484,R482="&amp;&amp;", IFS(AK484=2,I484,AK484=1,Z484,AK484=3,IFS(AQ484=2,I484,AQ484=1,Z484)), R482="||",IFS(AK484=1,I484,AK484=2,Z484,AK484=3,IFS(AQ484=1,I484,AQ484=2,Z484)),AQ484=0, "/"))</f>
        <v/>
      </c>
      <c r="AZ484" s="112"/>
      <c r="BA484" s="79"/>
    </row>
    <row r="485" ht="15.0" customHeight="1">
      <c r="A485" s="128"/>
      <c r="B485" s="118"/>
      <c r="C485" s="91"/>
      <c r="J485" s="91"/>
      <c r="Q485" s="73"/>
      <c r="R485" s="91" t="s">
        <v>27</v>
      </c>
      <c r="U485" s="120"/>
      <c r="AB485" s="91"/>
      <c r="AI485" s="73"/>
      <c r="AJ485" s="120"/>
      <c r="AQ485" s="121" t="str">
        <f>IFERROR(CONCAT(AR487,CONCAT(AS487,CONCAT(AT487,CONCAT(AU487,CONCAT(AV487,CONCAT(AW487,CONCAT(AX487,AY487))))))))</f>
        <v/>
      </c>
      <c r="AY485" s="118"/>
      <c r="AZ485" s="112"/>
      <c r="BA485" s="79"/>
    </row>
    <row r="486" ht="15.0" customHeight="1">
      <c r="A486" s="128"/>
      <c r="B486" s="118"/>
      <c r="Q486" s="73"/>
      <c r="U486" s="122"/>
      <c r="AI486" s="73"/>
      <c r="AJ486" s="122"/>
      <c r="AY486" s="119"/>
      <c r="AZ486" s="112"/>
      <c r="BA486" s="79"/>
    </row>
    <row r="487" ht="15.0" customHeight="1">
      <c r="A487" s="128"/>
      <c r="B487" s="98" t="str">
        <f>IFERROR(MID(J485,1,1))</f>
        <v/>
      </c>
      <c r="C487" s="123" t="str">
        <f>IFERROR(MID(J485,2,1))</f>
        <v/>
      </c>
      <c r="D487" s="124" t="str">
        <f>IFERROR(MID(J485,3,1))</f>
        <v/>
      </c>
      <c r="E487" s="124" t="str">
        <f>IFERROR(MID(J485,4,1))</f>
        <v/>
      </c>
      <c r="F487" s="124" t="str">
        <f>IFERROR(MID(J485,5,1))</f>
        <v/>
      </c>
      <c r="G487" s="124" t="str">
        <f>IFERROR(MID(J485,6,1))</f>
        <v/>
      </c>
      <c r="H487" s="124" t="str">
        <f>IFERROR(MID(J485,7,1))</f>
        <v/>
      </c>
      <c r="I487" s="124" t="str">
        <f>IFERROR(MID(J485,8,1))</f>
        <v/>
      </c>
      <c r="J487" s="96" t="str">
        <f t="array" ref="J487">IFERROR(INDEX(Code_KindReturn, MATCH(TRUE, EXACT(B487, Code_Code), 0)),"")</f>
        <v/>
      </c>
      <c r="K487" s="96" t="str">
        <f t="array" ref="K487">IFERROR(INDEX(Code_GristReturn, MATCH(TRUE, EXACT(C487, Code_Code), 0)),"")</f>
        <v/>
      </c>
      <c r="L487" s="96" t="str">
        <f t="array" ref="L487">IFERROR(INDEX(Code_Trait1Return, MATCH(TRUE, EXACT(D487, Code_Code), 0)),"")</f>
        <v/>
      </c>
      <c r="M487" s="96" t="str">
        <f t="array" ref="M487">IFERROR(INDEX(Code_Trait2Return, MATCH(TRUE, EXACT(E487, Code_Code), 0)),"")</f>
        <v/>
      </c>
      <c r="N487" s="96" t="str">
        <f t="array" ref="N487">IFERROR(INDEX(Code_Action1Return, MATCH(TRUE, EXACT(F487, Code_Code), 0)),"")</f>
        <v/>
      </c>
      <c r="O487" s="96" t="str">
        <f t="array" ref="O487">IFERROR(INDEX(Code_Action2Return, MATCH(TRUE, EXACT(G487, Code_Code), 0)),"")</f>
        <v/>
      </c>
      <c r="P487" s="96" t="str">
        <f t="array" ref="P487">IFERROR(INDEX(Code_Action3Return, MATCH(TRUE, EXACT(H487, Code_Code), 0)),"")</f>
        <v/>
      </c>
      <c r="Q487" s="96" t="str">
        <f t="array" ref="Q487">IFERROR(INDEX(Code_Action4Return, MATCH(TRUE, EXACT(I487, Code_Code), 0)),"")</f>
        <v/>
      </c>
      <c r="R487" s="125"/>
      <c r="S487" s="96" t="str">
        <f>IFERROR(MID(AB485,1,1))</f>
        <v/>
      </c>
      <c r="T487" s="124" t="str">
        <f>IFERROR(MID(AB485,2,1))</f>
        <v/>
      </c>
      <c r="U487" s="124" t="str">
        <f>IFERROR(MID(AB485,3,1))</f>
        <v/>
      </c>
      <c r="V487" s="124" t="str">
        <f>IFERROR(MID(AB485,4,1))</f>
        <v/>
      </c>
      <c r="W487" s="124" t="str">
        <f>IFERROR(MID(AB485,5,1))</f>
        <v/>
      </c>
      <c r="X487" s="124" t="str">
        <f>IFERROR(MID(AB485,6,1))</f>
        <v/>
      </c>
      <c r="Y487" s="124" t="str">
        <f>IFERROR(MID(AB485,7,1))</f>
        <v/>
      </c>
      <c r="Z487" s="124" t="str">
        <f>IFERROR(MID(AB485,8,1))</f>
        <v/>
      </c>
      <c r="AA487" s="96" t="str">
        <f t="array" ref="AA487">IFERROR(INDEX(Code_KindReturn, MATCH(TRUE, EXACT(S487, Code_Code), 0)),"")</f>
        <v/>
      </c>
      <c r="AB487" s="96" t="str">
        <f t="array" ref="AB487">IFERROR(INDEX(Code_GristReturn, MATCH(TRUE, EXACT(T487, Code_Code), 0)),"")</f>
        <v/>
      </c>
      <c r="AC487" s="96" t="str">
        <f t="array" ref="AC487">IFERROR(INDEX(Code_Trait1Return, MATCH(TRUE, EXACT(U487, Code_Code), 0)),"")</f>
        <v/>
      </c>
      <c r="AD487" s="96" t="str">
        <f t="array" ref="AD487">IFERROR(INDEX(Code_Trait2Return, MATCH(TRUE, EXACT(V487, Code_Code), 0)),"")</f>
        <v/>
      </c>
      <c r="AE487" s="96" t="str">
        <f t="array" ref="AE487">IFERROR(INDEX(Code_Action1Return, MATCH(TRUE, EXACT(W487, Code_Code), 0)),"")</f>
        <v/>
      </c>
      <c r="AF487" s="96" t="str">
        <f t="array" ref="AF487">IFERROR(INDEX(Code_Action2Return, MATCH(TRUE, EXACT(X487, Code_Code), 0)),"")</f>
        <v/>
      </c>
      <c r="AG487" s="96" t="str">
        <f t="array" ref="AG487">IFERROR(INDEX(Code_Action3Return, MATCH(TRUE, EXACT(Y487, Code_Code), 0)),"")</f>
        <v/>
      </c>
      <c r="AH487" s="96" t="str">
        <f t="array" ref="AH487">IFERROR(INDEX(Code_Action4Return, MATCH(TRUE, EXACT(Z487, Code_Code), 0)),"")</f>
        <v/>
      </c>
      <c r="AI487" s="125"/>
      <c r="AJ487" s="96">
        <f>IFERROR(IFS(B487="/",-2, S487="/",-1, AND(B487="/",S487="/"), 0, ALCH_KINDCHECKER(J487,AA487)&lt;&gt;0,ALCH_KINDCHECKER(J487,AA487)))</f>
        <v>1</v>
      </c>
      <c r="AK487" s="96">
        <f>IFERROR(IFS(AND(C487="/",T487="/"), 0,C487="/",2, T487="/",1, ALCH_GRISTCHECKER(K487,AB487)&lt;&gt;0,ALCH_GRISTCHECKER(K487,AB487)))</f>
        <v>3</v>
      </c>
      <c r="AL487" s="96">
        <f t="shared" ref="AL487:AM487" si="283">IFERROR(IFS(D487="/",-2, U487="/",-1, AND(D487="/",U487="/"), 0, ALCH_TRAITCHECK(L487,AC487)&lt;&gt;0,ALCH_TRAITCHECK(L487,AC487)))</f>
        <v>1</v>
      </c>
      <c r="AM487" s="96">
        <f t="shared" si="283"/>
        <v>1</v>
      </c>
      <c r="AN487" s="96">
        <f t="shared" ref="AN487:AQ487" si="284">IFERROR(IFS(F487="/",-2, W487="/",-1, AND(F487="/",W487="/"), 0, ALCH_ACTIONCHECK(N487,AE487)&lt;&gt;0,ALCH_ACTIONCHECK(N487,AE487)))</f>
        <v>1</v>
      </c>
      <c r="AO487" s="96">
        <f t="shared" si="284"/>
        <v>1</v>
      </c>
      <c r="AP487" s="96">
        <f t="shared" si="284"/>
        <v>1</v>
      </c>
      <c r="AQ487" s="96">
        <f t="shared" si="284"/>
        <v>1</v>
      </c>
      <c r="AR487" s="126" t="str">
        <f>IFERROR(IFS(AND(B487="/",S487="/"), "/",B487="/",S487, S487="/", B487,AJ487=0, "/",R485="&amp;&amp;", IFS(AK487=3,IFS(AJ487=1,B487,AJ487=2,S487),AK487=1,S487,AK487=2,B487), R485="||", IFS(AK487=3,IFS(AJ487=2,B487,AJ487=1,S487),AK487=2,S487,AK487=1,B487)))</f>
        <v/>
      </c>
      <c r="AS487" s="126" t="str">
        <f>IFERROR(IFS(AND(C487="/",T487="/"), "/",C487="/",T487, T487="/", C487,AK487=0, "/",AK487=3,C487,R485="&amp;&amp;",ALCH_THEGRISTER(AK487,1,K487,AB487,C487,T487,8),R485="||",ALCH_THEGRISTER(AK487,-1,AB487,K487,T487,C487,2)))</f>
        <v/>
      </c>
      <c r="AT487" s="126" t="str">
        <f>IFERROR(IFS(AND(D487="/",U487="/"), "/",D487="/",U487, U487="/", D487,R485="&amp;&amp;", IFS(AK487=1,D487,AK487=2,U487,AK487=3,IFS(AL487=1,D487,AL487=2,U487)), R485="||",IFS(AK487=2,D487,AK487=1,U487,AK487=3,IFS(AL487=2,D487,AL487=1,U487)),AL487=0, "/"))</f>
        <v/>
      </c>
      <c r="AU487" s="126" t="str">
        <f>IFERROR(IFS(AND(E487="/",V487="/"), "/",E487="/",V487, V487="/", E487,R485="&amp;&amp;", IFS(AK487=2,E487,AK487=1,V487,AK487=3,IFS(AM487=2,E487,AM487=1,V487)), R485="||",IFS(AK487=1,E487,AK487=2,V487,AK487=3,IFS(AM487=1,E487,AM487=2,V487)),AM487=0, "/"))</f>
        <v/>
      </c>
      <c r="AV487" s="126" t="str">
        <f>IFERROR(IFS(AND(F487="/",W487="/"), "/",F487="/",W487, W487="/", F487,R485="&amp;&amp;",IFS(AK487=1,F487,AK487=2,W487,AK487=3,IFS(AN487=1,F487,AN487=2,W487)), R485="||",IFS(AK487=2,F487,AK487=1,W487,AK487=3,IFS(AN487=2,F487,AN487=1,W487)),AN487=0, "/"))</f>
        <v/>
      </c>
      <c r="AW487" s="126" t="str">
        <f>IFERROR(IFS(AND(G487="/",X487="/"), "/",G487="/",X487, X487="/", G487,R485="&amp;&amp;", IFS(AK487=2,G487,AK487=1,X487,AK487=3,IFS(AO487=2,G487,AO487=1,X487)), R485="||",IFS(AK487=1,G487,AK487=2,X487,AK487=3,IFS(AO487=1,G487,AO487=2,X487)),AO487=0, "/"))</f>
        <v/>
      </c>
      <c r="AX487" s="126" t="str">
        <f>IFERROR(IFS(AND(H487="/",Y487="/"), "/",H487="/",Y487, Y487="/", H487,R485="&amp;&amp;", IFS(AK487=1,H487,AK487=2,Y487,AK487=3,IFS(AP487=1,H487,AP487=2,Y487)), R485="||",IFS(AK487=2,H487,AK487=1,Y487,AK487=3,IFS(AP487=2,H487,AP487=1,Y487)),AP487=0, "/"))</f>
        <v/>
      </c>
      <c r="AY487" s="127" t="str">
        <f>IFERROR(IFS(AND(I487="/",Z487="/"), "/",I487="/",Z487, Z487="/", I487,R485="&amp;&amp;", IFS(AK487=2,I487,AK487=1,Z487,AK487=3,IFS(AQ487=2,I487,AQ487=1,Z487)), R485="||",IFS(AK487=1,I487,AK487=2,Z487,AK487=3,IFS(AQ487=1,I487,AQ487=2,Z487)),AQ487=0, "/"))</f>
        <v/>
      </c>
      <c r="AZ487" s="112"/>
      <c r="BA487" s="79"/>
    </row>
    <row r="488" ht="15.0" customHeight="1">
      <c r="A488" s="128"/>
      <c r="B488" s="118"/>
      <c r="C488" s="91"/>
      <c r="J488" s="91"/>
      <c r="Q488" s="73"/>
      <c r="R488" s="91" t="s">
        <v>27</v>
      </c>
      <c r="U488" s="120"/>
      <c r="AB488" s="91"/>
      <c r="AI488" s="73"/>
      <c r="AJ488" s="120"/>
      <c r="AQ488" s="121" t="str">
        <f>IFERROR(CONCAT(AR490,CONCAT(AS490,CONCAT(AT490,CONCAT(AU490,CONCAT(AV490,CONCAT(AW490,CONCAT(AX490,AY490))))))))</f>
        <v/>
      </c>
      <c r="AY488" s="118"/>
      <c r="AZ488" s="112"/>
      <c r="BA488" s="79"/>
    </row>
    <row r="489" ht="15.0" customHeight="1">
      <c r="A489" s="128"/>
      <c r="B489" s="118"/>
      <c r="Q489" s="73"/>
      <c r="U489" s="122"/>
      <c r="AI489" s="73"/>
      <c r="AJ489" s="122"/>
      <c r="AY489" s="119"/>
      <c r="AZ489" s="112"/>
      <c r="BA489" s="79"/>
    </row>
    <row r="490" ht="15.0" customHeight="1">
      <c r="A490" s="128"/>
      <c r="B490" s="98" t="str">
        <f>IFERROR(MID(J488,1,1))</f>
        <v/>
      </c>
      <c r="C490" s="123" t="str">
        <f>IFERROR(MID(J488,2,1))</f>
        <v/>
      </c>
      <c r="D490" s="124" t="str">
        <f>IFERROR(MID(J488,3,1))</f>
        <v/>
      </c>
      <c r="E490" s="124" t="str">
        <f>IFERROR(MID(J488,4,1))</f>
        <v/>
      </c>
      <c r="F490" s="124" t="str">
        <f>IFERROR(MID(J488,5,1))</f>
        <v/>
      </c>
      <c r="G490" s="124" t="str">
        <f>IFERROR(MID(J488,6,1))</f>
        <v/>
      </c>
      <c r="H490" s="124" t="str">
        <f>IFERROR(MID(J488,7,1))</f>
        <v/>
      </c>
      <c r="I490" s="124" t="str">
        <f>IFERROR(MID(J488,8,1))</f>
        <v/>
      </c>
      <c r="J490" s="96" t="str">
        <f t="array" ref="J490">IFERROR(INDEX(Code_KindReturn, MATCH(TRUE, EXACT(B490, Code_Code), 0)),"")</f>
        <v/>
      </c>
      <c r="K490" s="96" t="str">
        <f t="array" ref="K490">IFERROR(INDEX(Code_GristReturn, MATCH(TRUE, EXACT(C490, Code_Code), 0)),"")</f>
        <v/>
      </c>
      <c r="L490" s="96" t="str">
        <f t="array" ref="L490">IFERROR(INDEX(Code_Trait1Return, MATCH(TRUE, EXACT(D490, Code_Code), 0)),"")</f>
        <v/>
      </c>
      <c r="M490" s="96" t="str">
        <f t="array" ref="M490">IFERROR(INDEX(Code_Trait2Return, MATCH(TRUE, EXACT(E490, Code_Code), 0)),"")</f>
        <v/>
      </c>
      <c r="N490" s="96" t="str">
        <f t="array" ref="N490">IFERROR(INDEX(Code_Action1Return, MATCH(TRUE, EXACT(F490, Code_Code), 0)),"")</f>
        <v/>
      </c>
      <c r="O490" s="96" t="str">
        <f t="array" ref="O490">IFERROR(INDEX(Code_Action2Return, MATCH(TRUE, EXACT(G490, Code_Code), 0)),"")</f>
        <v/>
      </c>
      <c r="P490" s="96" t="str">
        <f t="array" ref="P490">IFERROR(INDEX(Code_Action3Return, MATCH(TRUE, EXACT(H490, Code_Code), 0)),"")</f>
        <v/>
      </c>
      <c r="Q490" s="96" t="str">
        <f t="array" ref="Q490">IFERROR(INDEX(Code_Action4Return, MATCH(TRUE, EXACT(I490, Code_Code), 0)),"")</f>
        <v/>
      </c>
      <c r="R490" s="125"/>
      <c r="S490" s="96" t="str">
        <f>IFERROR(MID(AB488,1,1))</f>
        <v/>
      </c>
      <c r="T490" s="124" t="str">
        <f>IFERROR(MID(AB488,2,1))</f>
        <v/>
      </c>
      <c r="U490" s="124" t="str">
        <f>IFERROR(MID(AB488,3,1))</f>
        <v/>
      </c>
      <c r="V490" s="124" t="str">
        <f>IFERROR(MID(AB488,4,1))</f>
        <v/>
      </c>
      <c r="W490" s="124" t="str">
        <f>IFERROR(MID(AB488,5,1))</f>
        <v/>
      </c>
      <c r="X490" s="124" t="str">
        <f>IFERROR(MID(AB488,6,1))</f>
        <v/>
      </c>
      <c r="Y490" s="124" t="str">
        <f>IFERROR(MID(AB488,7,1))</f>
        <v/>
      </c>
      <c r="Z490" s="124" t="str">
        <f>IFERROR(MID(AB488,8,1))</f>
        <v/>
      </c>
      <c r="AA490" s="96" t="str">
        <f t="array" ref="AA490">IFERROR(INDEX(Code_KindReturn, MATCH(TRUE, EXACT(S490, Code_Code), 0)),"")</f>
        <v/>
      </c>
      <c r="AB490" s="96" t="str">
        <f t="array" ref="AB490">IFERROR(INDEX(Code_GristReturn, MATCH(TRUE, EXACT(T490, Code_Code), 0)),"")</f>
        <v/>
      </c>
      <c r="AC490" s="96" t="str">
        <f t="array" ref="AC490">IFERROR(INDEX(Code_Trait1Return, MATCH(TRUE, EXACT(U490, Code_Code), 0)),"")</f>
        <v/>
      </c>
      <c r="AD490" s="96" t="str">
        <f t="array" ref="AD490">IFERROR(INDEX(Code_Trait2Return, MATCH(TRUE, EXACT(V490, Code_Code), 0)),"")</f>
        <v/>
      </c>
      <c r="AE490" s="96" t="str">
        <f t="array" ref="AE490">IFERROR(INDEX(Code_Action1Return, MATCH(TRUE, EXACT(W490, Code_Code), 0)),"")</f>
        <v/>
      </c>
      <c r="AF490" s="96" t="str">
        <f t="array" ref="AF490">IFERROR(INDEX(Code_Action2Return, MATCH(TRUE, EXACT(X490, Code_Code), 0)),"")</f>
        <v/>
      </c>
      <c r="AG490" s="96" t="str">
        <f t="array" ref="AG490">IFERROR(INDEX(Code_Action3Return, MATCH(TRUE, EXACT(Y490, Code_Code), 0)),"")</f>
        <v/>
      </c>
      <c r="AH490" s="96" t="str">
        <f t="array" ref="AH490">IFERROR(INDEX(Code_Action4Return, MATCH(TRUE, EXACT(Z490, Code_Code), 0)),"")</f>
        <v/>
      </c>
      <c r="AI490" s="125"/>
      <c r="AJ490" s="96">
        <f>IFERROR(IFS(B490="/",-2, S490="/",-1, AND(B490="/",S490="/"), 0, ALCH_KINDCHECKER(J490,AA490)&lt;&gt;0,ALCH_KINDCHECKER(J490,AA490)))</f>
        <v>1</v>
      </c>
      <c r="AK490" s="96">
        <f>IFERROR(IFS(AND(C490="/",T490="/"), 0,C490="/",2, T490="/",1, ALCH_GRISTCHECKER(K490,AB490)&lt;&gt;0,ALCH_GRISTCHECKER(K490,AB490)))</f>
        <v>3</v>
      </c>
      <c r="AL490" s="96">
        <f t="shared" ref="AL490:AM490" si="285">IFERROR(IFS(D490="/",-2, U490="/",-1, AND(D490="/",U490="/"), 0, ALCH_TRAITCHECK(L490,AC490)&lt;&gt;0,ALCH_TRAITCHECK(L490,AC490)))</f>
        <v>1</v>
      </c>
      <c r="AM490" s="96">
        <f t="shared" si="285"/>
        <v>1</v>
      </c>
      <c r="AN490" s="96">
        <f t="shared" ref="AN490:AQ490" si="286">IFERROR(IFS(F490="/",-2, W490="/",-1, AND(F490="/",W490="/"), 0, ALCH_ACTIONCHECK(N490,AE490)&lt;&gt;0,ALCH_ACTIONCHECK(N490,AE490)))</f>
        <v>1</v>
      </c>
      <c r="AO490" s="96">
        <f t="shared" si="286"/>
        <v>1</v>
      </c>
      <c r="AP490" s="96">
        <f t="shared" si="286"/>
        <v>1</v>
      </c>
      <c r="AQ490" s="96">
        <f t="shared" si="286"/>
        <v>1</v>
      </c>
      <c r="AR490" s="126" t="str">
        <f>IFERROR(IFS(AND(B490="/",S490="/"), "/",B490="/",S490, S490="/", B490,AJ490=0, "/",R488="&amp;&amp;", IFS(AK490=3,IFS(AJ490=1,B490,AJ490=2,S490),AK490=1,S490,AK490=2,B490), R488="||", IFS(AK490=3,IFS(AJ490=2,B490,AJ490=1,S490),AK490=2,S490,AK490=1,B490)))</f>
        <v/>
      </c>
      <c r="AS490" s="126" t="str">
        <f>IFERROR(IFS(AND(C490="/",T490="/"), "/",C490="/",T490, T490="/", C490,AK490=0, "/",AK490=3,C490,R488="&amp;&amp;",ALCH_THEGRISTER(AK490,1,K490,AB490,C490,T490,8),R488="||",ALCH_THEGRISTER(AK490,-1,AB490,K490,T490,C490,2)))</f>
        <v/>
      </c>
      <c r="AT490" s="126" t="str">
        <f>IFERROR(IFS(AND(D490="/",U490="/"), "/",D490="/",U490, U490="/", D490,R488="&amp;&amp;", IFS(AK490=1,D490,AK490=2,U490,AK490=3,IFS(AL490=1,D490,AL490=2,U490)), R488="||",IFS(AK490=2,D490,AK490=1,U490,AK490=3,IFS(AL490=2,D490,AL490=1,U490)),AL490=0, "/"))</f>
        <v/>
      </c>
      <c r="AU490" s="126" t="str">
        <f>IFERROR(IFS(AND(E490="/",V490="/"), "/",E490="/",V490, V490="/", E490,R488="&amp;&amp;", IFS(AK490=2,E490,AK490=1,V490,AK490=3,IFS(AM490=2,E490,AM490=1,V490)), R488="||",IFS(AK490=1,E490,AK490=2,V490,AK490=3,IFS(AM490=1,E490,AM490=2,V490)),AM490=0, "/"))</f>
        <v/>
      </c>
      <c r="AV490" s="126" t="str">
        <f>IFERROR(IFS(AND(F490="/",W490="/"), "/",F490="/",W490, W490="/", F490,R488="&amp;&amp;",IFS(AK490=1,F490,AK490=2,W490,AK490=3,IFS(AN490=1,F490,AN490=2,W490)), R488="||",IFS(AK490=2,F490,AK490=1,W490,AK490=3,IFS(AN490=2,F490,AN490=1,W490)),AN490=0, "/"))</f>
        <v/>
      </c>
      <c r="AW490" s="126" t="str">
        <f>IFERROR(IFS(AND(G490="/",X490="/"), "/",G490="/",X490, X490="/", G490,R488="&amp;&amp;", IFS(AK490=2,G490,AK490=1,X490,AK490=3,IFS(AO490=2,G490,AO490=1,X490)), R488="||",IFS(AK490=1,G490,AK490=2,X490,AK490=3,IFS(AO490=1,G490,AO490=2,X490)),AO490=0, "/"))</f>
        <v/>
      </c>
      <c r="AX490" s="126" t="str">
        <f>IFERROR(IFS(AND(H490="/",Y490="/"), "/",H490="/",Y490, Y490="/", H490,R488="&amp;&amp;", IFS(AK490=1,H490,AK490=2,Y490,AK490=3,IFS(AP490=1,H490,AP490=2,Y490)), R488="||",IFS(AK490=2,H490,AK490=1,Y490,AK490=3,IFS(AP490=2,H490,AP490=1,Y490)),AP490=0, "/"))</f>
        <v/>
      </c>
      <c r="AY490" s="127" t="str">
        <f>IFERROR(IFS(AND(I490="/",Z490="/"), "/",I490="/",Z490, Z490="/", I490,R488="&amp;&amp;", IFS(AK490=2,I490,AK490=1,Z490,AK490=3,IFS(AQ490=2,I490,AQ490=1,Z490)), R488="||",IFS(AK490=1,I490,AK490=2,Z490,AK490=3,IFS(AQ490=1,I490,AQ490=2,Z490)),AQ490=0, "/"))</f>
        <v/>
      </c>
      <c r="AZ490" s="112"/>
      <c r="BA490" s="79"/>
    </row>
    <row r="491" ht="15.0" customHeight="1">
      <c r="A491" s="128"/>
      <c r="B491" s="118"/>
      <c r="C491" s="91"/>
      <c r="J491" s="91"/>
      <c r="Q491" s="73"/>
      <c r="R491" s="91" t="s">
        <v>27</v>
      </c>
      <c r="U491" s="120"/>
      <c r="AB491" s="91"/>
      <c r="AI491" s="73"/>
      <c r="AJ491" s="120"/>
      <c r="AQ491" s="121" t="str">
        <f>IFERROR(CONCAT(AR493,CONCAT(AS493,CONCAT(AT493,CONCAT(AU493,CONCAT(AV493,CONCAT(AW493,CONCAT(AX493,AY493))))))))</f>
        <v/>
      </c>
      <c r="AY491" s="118"/>
      <c r="AZ491" s="112"/>
      <c r="BA491" s="79"/>
    </row>
    <row r="492" ht="15.0" customHeight="1">
      <c r="A492" s="128"/>
      <c r="B492" s="118"/>
      <c r="Q492" s="73"/>
      <c r="U492" s="122"/>
      <c r="AI492" s="73"/>
      <c r="AJ492" s="122"/>
      <c r="AY492" s="119"/>
      <c r="AZ492" s="112"/>
      <c r="BA492" s="79"/>
    </row>
    <row r="493" ht="15.0" customHeight="1">
      <c r="A493" s="128"/>
      <c r="B493" s="98" t="str">
        <f>IFERROR(MID(J491,1,1))</f>
        <v/>
      </c>
      <c r="C493" s="123" t="str">
        <f>IFERROR(MID(J491,2,1))</f>
        <v/>
      </c>
      <c r="D493" s="124" t="str">
        <f>IFERROR(MID(J491,3,1))</f>
        <v/>
      </c>
      <c r="E493" s="124" t="str">
        <f>IFERROR(MID(J491,4,1))</f>
        <v/>
      </c>
      <c r="F493" s="124" t="str">
        <f>IFERROR(MID(J491,5,1))</f>
        <v/>
      </c>
      <c r="G493" s="124" t="str">
        <f>IFERROR(MID(J491,6,1))</f>
        <v/>
      </c>
      <c r="H493" s="124" t="str">
        <f>IFERROR(MID(J491,7,1))</f>
        <v/>
      </c>
      <c r="I493" s="124" t="str">
        <f>IFERROR(MID(J491,8,1))</f>
        <v/>
      </c>
      <c r="J493" s="96" t="str">
        <f t="array" ref="J493">IFERROR(INDEX(Code_KindReturn, MATCH(TRUE, EXACT(B493, Code_Code), 0)),"")</f>
        <v/>
      </c>
      <c r="K493" s="96" t="str">
        <f t="array" ref="K493">IFERROR(INDEX(Code_GristReturn, MATCH(TRUE, EXACT(C493, Code_Code), 0)),"")</f>
        <v/>
      </c>
      <c r="L493" s="96" t="str">
        <f t="array" ref="L493">IFERROR(INDEX(Code_Trait1Return, MATCH(TRUE, EXACT(D493, Code_Code), 0)),"")</f>
        <v/>
      </c>
      <c r="M493" s="96" t="str">
        <f t="array" ref="M493">IFERROR(INDEX(Code_Trait2Return, MATCH(TRUE, EXACT(E493, Code_Code), 0)),"")</f>
        <v/>
      </c>
      <c r="N493" s="96" t="str">
        <f t="array" ref="N493">IFERROR(INDEX(Code_Action1Return, MATCH(TRUE, EXACT(F493, Code_Code), 0)),"")</f>
        <v/>
      </c>
      <c r="O493" s="96" t="str">
        <f t="array" ref="O493">IFERROR(INDEX(Code_Action2Return, MATCH(TRUE, EXACT(G493, Code_Code), 0)),"")</f>
        <v/>
      </c>
      <c r="P493" s="96" t="str">
        <f t="array" ref="P493">IFERROR(INDEX(Code_Action3Return, MATCH(TRUE, EXACT(H493, Code_Code), 0)),"")</f>
        <v/>
      </c>
      <c r="Q493" s="96" t="str">
        <f t="array" ref="Q493">IFERROR(INDEX(Code_Action4Return, MATCH(TRUE, EXACT(I493, Code_Code), 0)),"")</f>
        <v/>
      </c>
      <c r="R493" s="125"/>
      <c r="S493" s="96" t="str">
        <f>IFERROR(MID(AB491,1,1))</f>
        <v/>
      </c>
      <c r="T493" s="124" t="str">
        <f>IFERROR(MID(AB491,2,1))</f>
        <v/>
      </c>
      <c r="U493" s="124" t="str">
        <f>IFERROR(MID(AB491,3,1))</f>
        <v/>
      </c>
      <c r="V493" s="124" t="str">
        <f>IFERROR(MID(AB491,4,1))</f>
        <v/>
      </c>
      <c r="W493" s="124" t="str">
        <f>IFERROR(MID(AB491,5,1))</f>
        <v/>
      </c>
      <c r="X493" s="124" t="str">
        <f>IFERROR(MID(AB491,6,1))</f>
        <v/>
      </c>
      <c r="Y493" s="124" t="str">
        <f>IFERROR(MID(AB491,7,1))</f>
        <v/>
      </c>
      <c r="Z493" s="124" t="str">
        <f>IFERROR(MID(AB491,8,1))</f>
        <v/>
      </c>
      <c r="AA493" s="96" t="str">
        <f t="array" ref="AA493">IFERROR(INDEX(Code_KindReturn, MATCH(TRUE, EXACT(S493, Code_Code), 0)),"")</f>
        <v/>
      </c>
      <c r="AB493" s="96" t="str">
        <f t="array" ref="AB493">IFERROR(INDEX(Code_GristReturn, MATCH(TRUE, EXACT(T493, Code_Code), 0)),"")</f>
        <v/>
      </c>
      <c r="AC493" s="96" t="str">
        <f t="array" ref="AC493">IFERROR(INDEX(Code_Trait1Return, MATCH(TRUE, EXACT(U493, Code_Code), 0)),"")</f>
        <v/>
      </c>
      <c r="AD493" s="96" t="str">
        <f t="array" ref="AD493">IFERROR(INDEX(Code_Trait2Return, MATCH(TRUE, EXACT(V493, Code_Code), 0)),"")</f>
        <v/>
      </c>
      <c r="AE493" s="96" t="str">
        <f t="array" ref="AE493">IFERROR(INDEX(Code_Action1Return, MATCH(TRUE, EXACT(W493, Code_Code), 0)),"")</f>
        <v/>
      </c>
      <c r="AF493" s="96" t="str">
        <f t="array" ref="AF493">IFERROR(INDEX(Code_Action2Return, MATCH(TRUE, EXACT(X493, Code_Code), 0)),"")</f>
        <v/>
      </c>
      <c r="AG493" s="96" t="str">
        <f t="array" ref="AG493">IFERROR(INDEX(Code_Action3Return, MATCH(TRUE, EXACT(Y493, Code_Code), 0)),"")</f>
        <v/>
      </c>
      <c r="AH493" s="96" t="str">
        <f t="array" ref="AH493">IFERROR(INDEX(Code_Action4Return, MATCH(TRUE, EXACT(Z493, Code_Code), 0)),"")</f>
        <v/>
      </c>
      <c r="AI493" s="125"/>
      <c r="AJ493" s="96">
        <f>IFERROR(IFS(B493="/",-2, S493="/",-1, AND(B493="/",S493="/"), 0, ALCH_KINDCHECKER(J493,AA493)&lt;&gt;0,ALCH_KINDCHECKER(J493,AA493)))</f>
        <v>1</v>
      </c>
      <c r="AK493" s="96">
        <f>IFERROR(IFS(AND(C493="/",T493="/"), 0,C493="/",2, T493="/",1, ALCH_GRISTCHECKER(K493,AB493)&lt;&gt;0,ALCH_GRISTCHECKER(K493,AB493)))</f>
        <v>3</v>
      </c>
      <c r="AL493" s="96">
        <f t="shared" ref="AL493:AM493" si="287">IFERROR(IFS(D493="/",-2, U493="/",-1, AND(D493="/",U493="/"), 0, ALCH_TRAITCHECK(L493,AC493)&lt;&gt;0,ALCH_TRAITCHECK(L493,AC493)))</f>
        <v>1</v>
      </c>
      <c r="AM493" s="96">
        <f t="shared" si="287"/>
        <v>1</v>
      </c>
      <c r="AN493" s="96">
        <f t="shared" ref="AN493:AQ493" si="288">IFERROR(IFS(F493="/",-2, W493="/",-1, AND(F493="/",W493="/"), 0, ALCH_ACTIONCHECK(N493,AE493)&lt;&gt;0,ALCH_ACTIONCHECK(N493,AE493)))</f>
        <v>1</v>
      </c>
      <c r="AO493" s="96">
        <f t="shared" si="288"/>
        <v>1</v>
      </c>
      <c r="AP493" s="96">
        <f t="shared" si="288"/>
        <v>1</v>
      </c>
      <c r="AQ493" s="96">
        <f t="shared" si="288"/>
        <v>1</v>
      </c>
      <c r="AR493" s="126" t="str">
        <f>IFERROR(IFS(AND(B493="/",S493="/"), "/",B493="/",S493, S493="/", B493,AJ493=0, "/",R491="&amp;&amp;", IFS(AK493=3,IFS(AJ493=1,B493,AJ493=2,S493),AK493=1,S493,AK493=2,B493), R491="||", IFS(AK493=3,IFS(AJ493=2,B493,AJ493=1,S493),AK493=2,S493,AK493=1,B493)))</f>
        <v/>
      </c>
      <c r="AS493" s="126" t="str">
        <f>IFERROR(IFS(AND(C493="/",T493="/"), "/",C493="/",T493, T493="/", C493,AK493=0, "/",AK493=3,C493,R491="&amp;&amp;",ALCH_THEGRISTER(AK493,1,K493,AB493,C493,T493,8),R491="||",ALCH_THEGRISTER(AK493,-1,AB493,K493,T493,C493,2)))</f>
        <v/>
      </c>
      <c r="AT493" s="126" t="str">
        <f>IFERROR(IFS(AND(D493="/",U493="/"), "/",D493="/",U493, U493="/", D493,R491="&amp;&amp;", IFS(AK493=1,D493,AK493=2,U493,AK493=3,IFS(AL493=1,D493,AL493=2,U493)), R491="||",IFS(AK493=2,D493,AK493=1,U493,AK493=3,IFS(AL493=2,D493,AL493=1,U493)),AL493=0, "/"))</f>
        <v/>
      </c>
      <c r="AU493" s="126" t="str">
        <f>IFERROR(IFS(AND(E493="/",V493="/"), "/",E493="/",V493, V493="/", E493,R491="&amp;&amp;", IFS(AK493=2,E493,AK493=1,V493,AK493=3,IFS(AM493=2,E493,AM493=1,V493)), R491="||",IFS(AK493=1,E493,AK493=2,V493,AK493=3,IFS(AM493=1,E493,AM493=2,V493)),AM493=0, "/"))</f>
        <v/>
      </c>
      <c r="AV493" s="126" t="str">
        <f>IFERROR(IFS(AND(F493="/",W493="/"), "/",F493="/",W493, W493="/", F493,R491="&amp;&amp;",IFS(AK493=1,F493,AK493=2,W493,AK493=3,IFS(AN493=1,F493,AN493=2,W493)), R491="||",IFS(AK493=2,F493,AK493=1,W493,AK493=3,IFS(AN493=2,F493,AN493=1,W493)),AN493=0, "/"))</f>
        <v/>
      </c>
      <c r="AW493" s="126" t="str">
        <f>IFERROR(IFS(AND(G493="/",X493="/"), "/",G493="/",X493, X493="/", G493,R491="&amp;&amp;", IFS(AK493=2,G493,AK493=1,X493,AK493=3,IFS(AO493=2,G493,AO493=1,X493)), R491="||",IFS(AK493=1,G493,AK493=2,X493,AK493=3,IFS(AO493=1,G493,AO493=2,X493)),AO493=0, "/"))</f>
        <v/>
      </c>
      <c r="AX493" s="126" t="str">
        <f>IFERROR(IFS(AND(H493="/",Y493="/"), "/",H493="/",Y493, Y493="/", H493,R491="&amp;&amp;", IFS(AK493=1,H493,AK493=2,Y493,AK493=3,IFS(AP493=1,H493,AP493=2,Y493)), R491="||",IFS(AK493=2,H493,AK493=1,Y493,AK493=3,IFS(AP493=2,H493,AP493=1,Y493)),AP493=0, "/"))</f>
        <v/>
      </c>
      <c r="AY493" s="127" t="str">
        <f>IFERROR(IFS(AND(I493="/",Z493="/"), "/",I493="/",Z493, Z493="/", I493,R491="&amp;&amp;", IFS(AK493=2,I493,AK493=1,Z493,AK493=3,IFS(AQ493=2,I493,AQ493=1,Z493)), R491="||",IFS(AK493=1,I493,AK493=2,Z493,AK493=3,IFS(AQ493=1,I493,AQ493=2,Z493)),AQ493=0, "/"))</f>
        <v/>
      </c>
      <c r="AZ493" s="112"/>
      <c r="BA493" s="79"/>
    </row>
    <row r="494" ht="15.0" customHeight="1">
      <c r="A494" s="128"/>
      <c r="B494" s="118"/>
      <c r="C494" s="91"/>
      <c r="J494" s="91"/>
      <c r="Q494" s="73"/>
      <c r="R494" s="91" t="s">
        <v>27</v>
      </c>
      <c r="U494" s="120"/>
      <c r="AB494" s="91"/>
      <c r="AI494" s="73"/>
      <c r="AJ494" s="120"/>
      <c r="AQ494" s="121" t="str">
        <f>IFERROR(CONCAT(AR496,CONCAT(AS496,CONCAT(AT496,CONCAT(AU496,CONCAT(AV496,CONCAT(AW496,CONCAT(AX496,AY496))))))))</f>
        <v/>
      </c>
      <c r="AY494" s="118"/>
      <c r="AZ494" s="112"/>
      <c r="BA494" s="79"/>
    </row>
    <row r="495" ht="15.0" customHeight="1">
      <c r="A495" s="128"/>
      <c r="B495" s="118"/>
      <c r="Q495" s="73"/>
      <c r="U495" s="122"/>
      <c r="AI495" s="73"/>
      <c r="AJ495" s="122"/>
      <c r="AY495" s="119"/>
      <c r="AZ495" s="112"/>
      <c r="BA495" s="79"/>
    </row>
    <row r="496" ht="15.0" customHeight="1">
      <c r="A496" s="128"/>
      <c r="B496" s="98" t="str">
        <f>IFERROR(MID(J494,1,1))</f>
        <v/>
      </c>
      <c r="C496" s="123" t="str">
        <f>IFERROR(MID(J494,2,1))</f>
        <v/>
      </c>
      <c r="D496" s="124" t="str">
        <f>IFERROR(MID(J494,3,1))</f>
        <v/>
      </c>
      <c r="E496" s="124" t="str">
        <f>IFERROR(MID(J494,4,1))</f>
        <v/>
      </c>
      <c r="F496" s="124" t="str">
        <f>IFERROR(MID(J494,5,1))</f>
        <v/>
      </c>
      <c r="G496" s="124" t="str">
        <f>IFERROR(MID(J494,6,1))</f>
        <v/>
      </c>
      <c r="H496" s="124" t="str">
        <f>IFERROR(MID(J494,7,1))</f>
        <v/>
      </c>
      <c r="I496" s="124" t="str">
        <f>IFERROR(MID(J494,8,1))</f>
        <v/>
      </c>
      <c r="J496" s="96" t="str">
        <f t="array" ref="J496">IFERROR(INDEX(Code_KindReturn, MATCH(TRUE, EXACT(B496, Code_Code), 0)),"")</f>
        <v/>
      </c>
      <c r="K496" s="96" t="str">
        <f t="array" ref="K496">IFERROR(INDEX(Code_GristReturn, MATCH(TRUE, EXACT(C496, Code_Code), 0)),"")</f>
        <v/>
      </c>
      <c r="L496" s="96" t="str">
        <f t="array" ref="L496">IFERROR(INDEX(Code_Trait1Return, MATCH(TRUE, EXACT(D496, Code_Code), 0)),"")</f>
        <v/>
      </c>
      <c r="M496" s="96" t="str">
        <f t="array" ref="M496">IFERROR(INDEX(Code_Trait2Return, MATCH(TRUE, EXACT(E496, Code_Code), 0)),"")</f>
        <v/>
      </c>
      <c r="N496" s="96" t="str">
        <f t="array" ref="N496">IFERROR(INDEX(Code_Action1Return, MATCH(TRUE, EXACT(F496, Code_Code), 0)),"")</f>
        <v/>
      </c>
      <c r="O496" s="96" t="str">
        <f t="array" ref="O496">IFERROR(INDEX(Code_Action2Return, MATCH(TRUE, EXACT(G496, Code_Code), 0)),"")</f>
        <v/>
      </c>
      <c r="P496" s="96" t="str">
        <f t="array" ref="P496">IFERROR(INDEX(Code_Action3Return, MATCH(TRUE, EXACT(H496, Code_Code), 0)),"")</f>
        <v/>
      </c>
      <c r="Q496" s="96" t="str">
        <f t="array" ref="Q496">IFERROR(INDEX(Code_Action4Return, MATCH(TRUE, EXACT(I496, Code_Code), 0)),"")</f>
        <v/>
      </c>
      <c r="R496" s="125"/>
      <c r="S496" s="96" t="str">
        <f>IFERROR(MID(AB494,1,1))</f>
        <v/>
      </c>
      <c r="T496" s="124" t="str">
        <f>IFERROR(MID(AB494,2,1))</f>
        <v/>
      </c>
      <c r="U496" s="124" t="str">
        <f>IFERROR(MID(AB494,3,1))</f>
        <v/>
      </c>
      <c r="V496" s="124" t="str">
        <f>IFERROR(MID(AB494,4,1))</f>
        <v/>
      </c>
      <c r="W496" s="124" t="str">
        <f>IFERROR(MID(AB494,5,1))</f>
        <v/>
      </c>
      <c r="X496" s="124" t="str">
        <f>IFERROR(MID(AB494,6,1))</f>
        <v/>
      </c>
      <c r="Y496" s="124" t="str">
        <f>IFERROR(MID(AB494,7,1))</f>
        <v/>
      </c>
      <c r="Z496" s="124" t="str">
        <f>IFERROR(MID(AB494,8,1))</f>
        <v/>
      </c>
      <c r="AA496" s="96" t="str">
        <f t="array" ref="AA496">IFERROR(INDEX(Code_KindReturn, MATCH(TRUE, EXACT(S496, Code_Code), 0)),"")</f>
        <v/>
      </c>
      <c r="AB496" s="96" t="str">
        <f t="array" ref="AB496">IFERROR(INDEX(Code_GristReturn, MATCH(TRUE, EXACT(T496, Code_Code), 0)),"")</f>
        <v/>
      </c>
      <c r="AC496" s="96" t="str">
        <f t="array" ref="AC496">IFERROR(INDEX(Code_Trait1Return, MATCH(TRUE, EXACT(U496, Code_Code), 0)),"")</f>
        <v/>
      </c>
      <c r="AD496" s="96" t="str">
        <f t="array" ref="AD496">IFERROR(INDEX(Code_Trait2Return, MATCH(TRUE, EXACT(V496, Code_Code), 0)),"")</f>
        <v/>
      </c>
      <c r="AE496" s="96" t="str">
        <f t="array" ref="AE496">IFERROR(INDEX(Code_Action1Return, MATCH(TRUE, EXACT(W496, Code_Code), 0)),"")</f>
        <v/>
      </c>
      <c r="AF496" s="96" t="str">
        <f t="array" ref="AF496">IFERROR(INDEX(Code_Action2Return, MATCH(TRUE, EXACT(X496, Code_Code), 0)),"")</f>
        <v/>
      </c>
      <c r="AG496" s="96" t="str">
        <f t="array" ref="AG496">IFERROR(INDEX(Code_Action3Return, MATCH(TRUE, EXACT(Y496, Code_Code), 0)),"")</f>
        <v/>
      </c>
      <c r="AH496" s="96" t="str">
        <f t="array" ref="AH496">IFERROR(INDEX(Code_Action4Return, MATCH(TRUE, EXACT(Z496, Code_Code), 0)),"")</f>
        <v/>
      </c>
      <c r="AI496" s="125"/>
      <c r="AJ496" s="96">
        <f>IFERROR(IFS(B496="/",-2, S496="/",-1, AND(B496="/",S496="/"), 0, ALCH_KINDCHECKER(J496,AA496)&lt;&gt;0,ALCH_KINDCHECKER(J496,AA496)))</f>
        <v>1</v>
      </c>
      <c r="AK496" s="96">
        <f>IFERROR(IFS(AND(C496="/",T496="/"), 0,C496="/",2, T496="/",1, ALCH_GRISTCHECKER(K496,AB496)&lt;&gt;0,ALCH_GRISTCHECKER(K496,AB496)))</f>
        <v>3</v>
      </c>
      <c r="AL496" s="96">
        <f t="shared" ref="AL496:AM496" si="289">IFERROR(IFS(D496="/",-2, U496="/",-1, AND(D496="/",U496="/"), 0, ALCH_TRAITCHECK(L496,AC496)&lt;&gt;0,ALCH_TRAITCHECK(L496,AC496)))</f>
        <v>1</v>
      </c>
      <c r="AM496" s="96">
        <f t="shared" si="289"/>
        <v>1</v>
      </c>
      <c r="AN496" s="96">
        <f t="shared" ref="AN496:AQ496" si="290">IFERROR(IFS(F496="/",-2, W496="/",-1, AND(F496="/",W496="/"), 0, ALCH_ACTIONCHECK(N496,AE496)&lt;&gt;0,ALCH_ACTIONCHECK(N496,AE496)))</f>
        <v>1</v>
      </c>
      <c r="AO496" s="96">
        <f t="shared" si="290"/>
        <v>1</v>
      </c>
      <c r="AP496" s="96">
        <f t="shared" si="290"/>
        <v>1</v>
      </c>
      <c r="AQ496" s="96">
        <f t="shared" si="290"/>
        <v>1</v>
      </c>
      <c r="AR496" s="126" t="str">
        <f>IFERROR(IFS(AND(B496="/",S496="/"), "/",B496="/",S496, S496="/", B496,AJ496=0, "/",R494="&amp;&amp;", IFS(AK496=3,IFS(AJ496=1,B496,AJ496=2,S496),AK496=1,S496,AK496=2,B496), R494="||", IFS(AK496=3,IFS(AJ496=2,B496,AJ496=1,S496),AK496=2,S496,AK496=1,B496)))</f>
        <v/>
      </c>
      <c r="AS496" s="126" t="str">
        <f>IFERROR(IFS(AND(C496="/",T496="/"), "/",C496="/",T496, T496="/", C496,AK496=0, "/",AK496=3,C496,R494="&amp;&amp;",ALCH_THEGRISTER(AK496,1,K496,AB496,C496,T496,8),R494="||",ALCH_THEGRISTER(AK496,-1,AB496,K496,T496,C496,2)))</f>
        <v/>
      </c>
      <c r="AT496" s="126" t="str">
        <f>IFERROR(IFS(AND(D496="/",U496="/"), "/",D496="/",U496, U496="/", D496,R494="&amp;&amp;", IFS(AK496=1,D496,AK496=2,U496,AK496=3,IFS(AL496=1,D496,AL496=2,U496)), R494="||",IFS(AK496=2,D496,AK496=1,U496,AK496=3,IFS(AL496=2,D496,AL496=1,U496)),AL496=0, "/"))</f>
        <v/>
      </c>
      <c r="AU496" s="126" t="str">
        <f>IFERROR(IFS(AND(E496="/",V496="/"), "/",E496="/",V496, V496="/", E496,R494="&amp;&amp;", IFS(AK496=2,E496,AK496=1,V496,AK496=3,IFS(AM496=2,E496,AM496=1,V496)), R494="||",IFS(AK496=1,E496,AK496=2,V496,AK496=3,IFS(AM496=1,E496,AM496=2,V496)),AM496=0, "/"))</f>
        <v/>
      </c>
      <c r="AV496" s="126" t="str">
        <f>IFERROR(IFS(AND(F496="/",W496="/"), "/",F496="/",W496, W496="/", F496,R494="&amp;&amp;",IFS(AK496=1,F496,AK496=2,W496,AK496=3,IFS(AN496=1,F496,AN496=2,W496)), R494="||",IFS(AK496=2,F496,AK496=1,W496,AK496=3,IFS(AN496=2,F496,AN496=1,W496)),AN496=0, "/"))</f>
        <v/>
      </c>
      <c r="AW496" s="126" t="str">
        <f>IFERROR(IFS(AND(G496="/",X496="/"), "/",G496="/",X496, X496="/", G496,R494="&amp;&amp;", IFS(AK496=2,G496,AK496=1,X496,AK496=3,IFS(AO496=2,G496,AO496=1,X496)), R494="||",IFS(AK496=1,G496,AK496=2,X496,AK496=3,IFS(AO496=1,G496,AO496=2,X496)),AO496=0, "/"))</f>
        <v/>
      </c>
      <c r="AX496" s="126" t="str">
        <f>IFERROR(IFS(AND(H496="/",Y496="/"), "/",H496="/",Y496, Y496="/", H496,R494="&amp;&amp;", IFS(AK496=1,H496,AK496=2,Y496,AK496=3,IFS(AP496=1,H496,AP496=2,Y496)), R494="||",IFS(AK496=2,H496,AK496=1,Y496,AK496=3,IFS(AP496=2,H496,AP496=1,Y496)),AP496=0, "/"))</f>
        <v/>
      </c>
      <c r="AY496" s="127" t="str">
        <f>IFERROR(IFS(AND(I496="/",Z496="/"), "/",I496="/",Z496, Z496="/", I496,R494="&amp;&amp;", IFS(AK496=2,I496,AK496=1,Z496,AK496=3,IFS(AQ496=2,I496,AQ496=1,Z496)), R494="||",IFS(AK496=1,I496,AK496=2,Z496,AK496=3,IFS(AQ496=1,I496,AQ496=2,Z496)),AQ496=0, "/"))</f>
        <v/>
      </c>
      <c r="AZ496" s="112"/>
      <c r="BA496" s="79"/>
    </row>
    <row r="497" ht="15.0" customHeight="1">
      <c r="A497" s="128"/>
      <c r="B497" s="118"/>
      <c r="C497" s="91"/>
      <c r="J497" s="91"/>
      <c r="Q497" s="73"/>
      <c r="R497" s="91" t="s">
        <v>27</v>
      </c>
      <c r="U497" s="120"/>
      <c r="AB497" s="91"/>
      <c r="AI497" s="73"/>
      <c r="AJ497" s="120"/>
      <c r="AQ497" s="121" t="str">
        <f>IFERROR(CONCAT(AR499,CONCAT(AS499,CONCAT(AT499,CONCAT(AU499,CONCAT(AV499,CONCAT(AW499,CONCAT(AX499,AY499))))))))</f>
        <v/>
      </c>
      <c r="AY497" s="118"/>
      <c r="AZ497" s="112"/>
      <c r="BA497" s="79"/>
    </row>
    <row r="498" ht="15.0" customHeight="1">
      <c r="A498" s="128"/>
      <c r="B498" s="118"/>
      <c r="Q498" s="73"/>
      <c r="U498" s="122"/>
      <c r="AI498" s="73"/>
      <c r="AJ498" s="122"/>
      <c r="AY498" s="119"/>
      <c r="AZ498" s="112"/>
      <c r="BA498" s="79"/>
    </row>
    <row r="499" ht="15.0" customHeight="1">
      <c r="A499" s="128"/>
      <c r="B499" s="98" t="str">
        <f>IFERROR(MID(J497,1,1))</f>
        <v/>
      </c>
      <c r="C499" s="123" t="str">
        <f>IFERROR(MID(J497,2,1))</f>
        <v/>
      </c>
      <c r="D499" s="124" t="str">
        <f>IFERROR(MID(J497,3,1))</f>
        <v/>
      </c>
      <c r="E499" s="124" t="str">
        <f>IFERROR(MID(J497,4,1))</f>
        <v/>
      </c>
      <c r="F499" s="124" t="str">
        <f>IFERROR(MID(J497,5,1))</f>
        <v/>
      </c>
      <c r="G499" s="124" t="str">
        <f>IFERROR(MID(J497,6,1))</f>
        <v/>
      </c>
      <c r="H499" s="124" t="str">
        <f>IFERROR(MID(J497,7,1))</f>
        <v/>
      </c>
      <c r="I499" s="124" t="str">
        <f>IFERROR(MID(J497,8,1))</f>
        <v/>
      </c>
      <c r="J499" s="96" t="str">
        <f t="array" ref="J499">IFERROR(INDEX(Code_KindReturn, MATCH(TRUE, EXACT(B499, Code_Code), 0)),"")</f>
        <v/>
      </c>
      <c r="K499" s="96" t="str">
        <f t="array" ref="K499">IFERROR(INDEX(Code_GristReturn, MATCH(TRUE, EXACT(C499, Code_Code), 0)),"")</f>
        <v/>
      </c>
      <c r="L499" s="96" t="str">
        <f t="array" ref="L499">IFERROR(INDEX(Code_Trait1Return, MATCH(TRUE, EXACT(D499, Code_Code), 0)),"")</f>
        <v/>
      </c>
      <c r="M499" s="96" t="str">
        <f t="array" ref="M499">IFERROR(INDEX(Code_Trait2Return, MATCH(TRUE, EXACT(E499, Code_Code), 0)),"")</f>
        <v/>
      </c>
      <c r="N499" s="96" t="str">
        <f t="array" ref="N499">IFERROR(INDEX(Code_Action1Return, MATCH(TRUE, EXACT(F499, Code_Code), 0)),"")</f>
        <v/>
      </c>
      <c r="O499" s="96" t="str">
        <f t="array" ref="O499">IFERROR(INDEX(Code_Action2Return, MATCH(TRUE, EXACT(G499, Code_Code), 0)),"")</f>
        <v/>
      </c>
      <c r="P499" s="96" t="str">
        <f t="array" ref="P499">IFERROR(INDEX(Code_Action3Return, MATCH(TRUE, EXACT(H499, Code_Code), 0)),"")</f>
        <v/>
      </c>
      <c r="Q499" s="96" t="str">
        <f t="array" ref="Q499">IFERROR(INDEX(Code_Action4Return, MATCH(TRUE, EXACT(I499, Code_Code), 0)),"")</f>
        <v/>
      </c>
      <c r="R499" s="125"/>
      <c r="S499" s="96" t="str">
        <f>IFERROR(MID(AB497,1,1))</f>
        <v/>
      </c>
      <c r="T499" s="124" t="str">
        <f>IFERROR(MID(AB497,2,1))</f>
        <v/>
      </c>
      <c r="U499" s="124" t="str">
        <f>IFERROR(MID(AB497,3,1))</f>
        <v/>
      </c>
      <c r="V499" s="124" t="str">
        <f>IFERROR(MID(AB497,4,1))</f>
        <v/>
      </c>
      <c r="W499" s="124" t="str">
        <f>IFERROR(MID(AB497,5,1))</f>
        <v/>
      </c>
      <c r="X499" s="124" t="str">
        <f>IFERROR(MID(AB497,6,1))</f>
        <v/>
      </c>
      <c r="Y499" s="124" t="str">
        <f>IFERROR(MID(AB497,7,1))</f>
        <v/>
      </c>
      <c r="Z499" s="124" t="str">
        <f>IFERROR(MID(AB497,8,1))</f>
        <v/>
      </c>
      <c r="AA499" s="96" t="str">
        <f t="array" ref="AA499">IFERROR(INDEX(Code_KindReturn, MATCH(TRUE, EXACT(S499, Code_Code), 0)),"")</f>
        <v/>
      </c>
      <c r="AB499" s="96" t="str">
        <f t="array" ref="AB499">IFERROR(INDEX(Code_GristReturn, MATCH(TRUE, EXACT(T499, Code_Code), 0)),"")</f>
        <v/>
      </c>
      <c r="AC499" s="96" t="str">
        <f t="array" ref="AC499">IFERROR(INDEX(Code_Trait1Return, MATCH(TRUE, EXACT(U499, Code_Code), 0)),"")</f>
        <v/>
      </c>
      <c r="AD499" s="96" t="str">
        <f t="array" ref="AD499">IFERROR(INDEX(Code_Trait2Return, MATCH(TRUE, EXACT(V499, Code_Code), 0)),"")</f>
        <v/>
      </c>
      <c r="AE499" s="96" t="str">
        <f t="array" ref="AE499">IFERROR(INDEX(Code_Action1Return, MATCH(TRUE, EXACT(W499, Code_Code), 0)),"")</f>
        <v/>
      </c>
      <c r="AF499" s="96" t="str">
        <f t="array" ref="AF499">IFERROR(INDEX(Code_Action2Return, MATCH(TRUE, EXACT(X499, Code_Code), 0)),"")</f>
        <v/>
      </c>
      <c r="AG499" s="96" t="str">
        <f t="array" ref="AG499">IFERROR(INDEX(Code_Action3Return, MATCH(TRUE, EXACT(Y499, Code_Code), 0)),"")</f>
        <v/>
      </c>
      <c r="AH499" s="96" t="str">
        <f t="array" ref="AH499">IFERROR(INDEX(Code_Action4Return, MATCH(TRUE, EXACT(Z499, Code_Code), 0)),"")</f>
        <v/>
      </c>
      <c r="AI499" s="125"/>
      <c r="AJ499" s="96">
        <f>IFERROR(IFS(B499="/",-2, S499="/",-1, AND(B499="/",S499="/"), 0, ALCH_KINDCHECKER(J499,AA499)&lt;&gt;0,ALCH_KINDCHECKER(J499,AA499)))</f>
        <v>1</v>
      </c>
      <c r="AK499" s="96">
        <f>IFERROR(IFS(AND(C499="/",T499="/"), 0,C499="/",2, T499="/",1, ALCH_GRISTCHECKER(K499,AB499)&lt;&gt;0,ALCH_GRISTCHECKER(K499,AB499)))</f>
        <v>3</v>
      </c>
      <c r="AL499" s="96">
        <f t="shared" ref="AL499:AM499" si="291">IFERROR(IFS(D499="/",-2, U499="/",-1, AND(D499="/",U499="/"), 0, ALCH_TRAITCHECK(L499,AC499)&lt;&gt;0,ALCH_TRAITCHECK(L499,AC499)))</f>
        <v>1</v>
      </c>
      <c r="AM499" s="96">
        <f t="shared" si="291"/>
        <v>1</v>
      </c>
      <c r="AN499" s="96">
        <f t="shared" ref="AN499:AQ499" si="292">IFERROR(IFS(F499="/",-2, W499="/",-1, AND(F499="/",W499="/"), 0, ALCH_ACTIONCHECK(N499,AE499)&lt;&gt;0,ALCH_ACTIONCHECK(N499,AE499)))</f>
        <v>1</v>
      </c>
      <c r="AO499" s="96">
        <f t="shared" si="292"/>
        <v>1</v>
      </c>
      <c r="AP499" s="96">
        <f t="shared" si="292"/>
        <v>1</v>
      </c>
      <c r="AQ499" s="96">
        <f t="shared" si="292"/>
        <v>1</v>
      </c>
      <c r="AR499" s="126" t="str">
        <f>IFERROR(IFS(AND(B499="/",S499="/"), "/",B499="/",S499, S499="/", B499,AJ499=0, "/",R497="&amp;&amp;", IFS(AK499=3,IFS(AJ499=1,B499,AJ499=2,S499),AK499=1,S499,AK499=2,B499), R497="||", IFS(AK499=3,IFS(AJ499=2,B499,AJ499=1,S499),AK499=2,S499,AK499=1,B499)))</f>
        <v/>
      </c>
      <c r="AS499" s="126" t="str">
        <f>IFERROR(IFS(AND(C499="/",T499="/"), "/",C499="/",T499, T499="/", C499,AK499=0, "/",AK499=3,C499,R497="&amp;&amp;",ALCH_THEGRISTER(AK499,1,K499,AB499,C499,T499,8),R497="||",ALCH_THEGRISTER(AK499,-1,AB499,K499,T499,C499,2)))</f>
        <v/>
      </c>
      <c r="AT499" s="126" t="str">
        <f>IFERROR(IFS(AND(D499="/",U499="/"), "/",D499="/",U499, U499="/", D499,R497="&amp;&amp;", IFS(AK499=1,D499,AK499=2,U499,AK499=3,IFS(AL499=1,D499,AL499=2,U499)), R497="||",IFS(AK499=2,D499,AK499=1,U499,AK499=3,IFS(AL499=2,D499,AL499=1,U499)),AL499=0, "/"))</f>
        <v/>
      </c>
      <c r="AU499" s="126" t="str">
        <f>IFERROR(IFS(AND(E499="/",V499="/"), "/",E499="/",V499, V499="/", E499,R497="&amp;&amp;", IFS(AK499=2,E499,AK499=1,V499,AK499=3,IFS(AM499=2,E499,AM499=1,V499)), R497="||",IFS(AK499=1,E499,AK499=2,V499,AK499=3,IFS(AM499=1,E499,AM499=2,V499)),AM499=0, "/"))</f>
        <v/>
      </c>
      <c r="AV499" s="126" t="str">
        <f>IFERROR(IFS(AND(F499="/",W499="/"), "/",F499="/",W499, W499="/", F499,R497="&amp;&amp;",IFS(AK499=1,F499,AK499=2,W499,AK499=3,IFS(AN499=1,F499,AN499=2,W499)), R497="||",IFS(AK499=2,F499,AK499=1,W499,AK499=3,IFS(AN499=2,F499,AN499=1,W499)),AN499=0, "/"))</f>
        <v/>
      </c>
      <c r="AW499" s="126" t="str">
        <f>IFERROR(IFS(AND(G499="/",X499="/"), "/",G499="/",X499, X499="/", G499,R497="&amp;&amp;", IFS(AK499=2,G499,AK499=1,X499,AK499=3,IFS(AO499=2,G499,AO499=1,X499)), R497="||",IFS(AK499=1,G499,AK499=2,X499,AK499=3,IFS(AO499=1,G499,AO499=2,X499)),AO499=0, "/"))</f>
        <v/>
      </c>
      <c r="AX499" s="126" t="str">
        <f>IFERROR(IFS(AND(H499="/",Y499="/"), "/",H499="/",Y499, Y499="/", H499,R497="&amp;&amp;", IFS(AK499=1,H499,AK499=2,Y499,AK499=3,IFS(AP499=1,H499,AP499=2,Y499)), R497="||",IFS(AK499=2,H499,AK499=1,Y499,AK499=3,IFS(AP499=2,H499,AP499=1,Y499)),AP499=0, "/"))</f>
        <v/>
      </c>
      <c r="AY499" s="127" t="str">
        <f>IFERROR(IFS(AND(I499="/",Z499="/"), "/",I499="/",Z499, Z499="/", I499,R497="&amp;&amp;", IFS(AK499=2,I499,AK499=1,Z499,AK499=3,IFS(AQ499=2,I499,AQ499=1,Z499)), R497="||",IFS(AK499=1,I499,AK499=2,Z499,AK499=3,IFS(AQ499=1,I499,AQ499=2,Z499)),AQ499=0, "/"))</f>
        <v/>
      </c>
      <c r="AZ499" s="112"/>
      <c r="BA499" s="79"/>
    </row>
    <row r="500" ht="15.0" customHeight="1">
      <c r="A500" s="128"/>
      <c r="B500" s="118"/>
      <c r="C500" s="91"/>
      <c r="J500" s="91"/>
      <c r="Q500" s="73"/>
      <c r="R500" s="91" t="s">
        <v>27</v>
      </c>
      <c r="U500" s="120"/>
      <c r="AB500" s="91"/>
      <c r="AI500" s="73"/>
      <c r="AJ500" s="120"/>
      <c r="AQ500" s="121" t="str">
        <f>IFERROR(CONCAT(AR502,CONCAT(AS502,CONCAT(AT502,CONCAT(AU502,CONCAT(AV502,CONCAT(AW502,CONCAT(AX502,AY502))))))))</f>
        <v/>
      </c>
      <c r="AY500" s="118"/>
      <c r="AZ500" s="112"/>
      <c r="BA500" s="79"/>
    </row>
    <row r="501" ht="15.0" customHeight="1">
      <c r="A501" s="128"/>
      <c r="B501" s="118"/>
      <c r="Q501" s="73"/>
      <c r="U501" s="122"/>
      <c r="AI501" s="73"/>
      <c r="AJ501" s="122"/>
      <c r="AY501" s="119"/>
      <c r="AZ501" s="112"/>
      <c r="BA501" s="79"/>
    </row>
    <row r="502" ht="15.0" customHeight="1">
      <c r="A502" s="128"/>
      <c r="B502" s="98" t="str">
        <f>IFERROR(MID(J500,1,1))</f>
        <v/>
      </c>
      <c r="C502" s="123" t="str">
        <f>IFERROR(MID(J500,2,1))</f>
        <v/>
      </c>
      <c r="D502" s="124" t="str">
        <f>IFERROR(MID(J500,3,1))</f>
        <v/>
      </c>
      <c r="E502" s="124" t="str">
        <f>IFERROR(MID(J500,4,1))</f>
        <v/>
      </c>
      <c r="F502" s="124" t="str">
        <f>IFERROR(MID(J500,5,1))</f>
        <v/>
      </c>
      <c r="G502" s="124" t="str">
        <f>IFERROR(MID(J500,6,1))</f>
        <v/>
      </c>
      <c r="H502" s="124" t="str">
        <f>IFERROR(MID(J500,7,1))</f>
        <v/>
      </c>
      <c r="I502" s="124" t="str">
        <f>IFERROR(MID(J500,8,1))</f>
        <v/>
      </c>
      <c r="J502" s="96" t="str">
        <f t="array" ref="J502">IFERROR(INDEX(Code_KindReturn, MATCH(TRUE, EXACT(B502, Code_Code), 0)),"")</f>
        <v/>
      </c>
      <c r="K502" s="96" t="str">
        <f t="array" ref="K502">IFERROR(INDEX(Code_GristReturn, MATCH(TRUE, EXACT(C502, Code_Code), 0)),"")</f>
        <v/>
      </c>
      <c r="L502" s="96" t="str">
        <f t="array" ref="L502">IFERROR(INDEX(Code_Trait1Return, MATCH(TRUE, EXACT(D502, Code_Code), 0)),"")</f>
        <v/>
      </c>
      <c r="M502" s="96" t="str">
        <f t="array" ref="M502">IFERROR(INDEX(Code_Trait2Return, MATCH(TRUE, EXACT(E502, Code_Code), 0)),"")</f>
        <v/>
      </c>
      <c r="N502" s="96" t="str">
        <f t="array" ref="N502">IFERROR(INDEX(Code_Action1Return, MATCH(TRUE, EXACT(F502, Code_Code), 0)),"")</f>
        <v/>
      </c>
      <c r="O502" s="96" t="str">
        <f t="array" ref="O502">IFERROR(INDEX(Code_Action2Return, MATCH(TRUE, EXACT(G502, Code_Code), 0)),"")</f>
        <v/>
      </c>
      <c r="P502" s="96" t="str">
        <f t="array" ref="P502">IFERROR(INDEX(Code_Action3Return, MATCH(TRUE, EXACT(H502, Code_Code), 0)),"")</f>
        <v/>
      </c>
      <c r="Q502" s="96" t="str">
        <f t="array" ref="Q502">IFERROR(INDEX(Code_Action4Return, MATCH(TRUE, EXACT(I502, Code_Code), 0)),"")</f>
        <v/>
      </c>
      <c r="R502" s="125"/>
      <c r="S502" s="96" t="str">
        <f>IFERROR(MID(AB500,1,1))</f>
        <v/>
      </c>
      <c r="T502" s="124" t="str">
        <f>IFERROR(MID(AB500,2,1))</f>
        <v/>
      </c>
      <c r="U502" s="124" t="str">
        <f>IFERROR(MID(AB500,3,1))</f>
        <v/>
      </c>
      <c r="V502" s="124" t="str">
        <f>IFERROR(MID(AB500,4,1))</f>
        <v/>
      </c>
      <c r="W502" s="124" t="str">
        <f>IFERROR(MID(AB500,5,1))</f>
        <v/>
      </c>
      <c r="X502" s="124" t="str">
        <f>IFERROR(MID(AB500,6,1))</f>
        <v/>
      </c>
      <c r="Y502" s="124" t="str">
        <f>IFERROR(MID(AB500,7,1))</f>
        <v/>
      </c>
      <c r="Z502" s="124" t="str">
        <f>IFERROR(MID(AB500,8,1))</f>
        <v/>
      </c>
      <c r="AA502" s="96" t="str">
        <f t="array" ref="AA502">IFERROR(INDEX(Code_KindReturn, MATCH(TRUE, EXACT(S502, Code_Code), 0)),"")</f>
        <v/>
      </c>
      <c r="AB502" s="96" t="str">
        <f t="array" ref="AB502">IFERROR(INDEX(Code_GristReturn, MATCH(TRUE, EXACT(T502, Code_Code), 0)),"")</f>
        <v/>
      </c>
      <c r="AC502" s="96" t="str">
        <f t="array" ref="AC502">IFERROR(INDEX(Code_Trait1Return, MATCH(TRUE, EXACT(U502, Code_Code), 0)),"")</f>
        <v/>
      </c>
      <c r="AD502" s="96" t="str">
        <f t="array" ref="AD502">IFERROR(INDEX(Code_Trait2Return, MATCH(TRUE, EXACT(V502, Code_Code), 0)),"")</f>
        <v/>
      </c>
      <c r="AE502" s="96" t="str">
        <f t="array" ref="AE502">IFERROR(INDEX(Code_Action1Return, MATCH(TRUE, EXACT(W502, Code_Code), 0)),"")</f>
        <v/>
      </c>
      <c r="AF502" s="96" t="str">
        <f t="array" ref="AF502">IFERROR(INDEX(Code_Action2Return, MATCH(TRUE, EXACT(X502, Code_Code), 0)),"")</f>
        <v/>
      </c>
      <c r="AG502" s="96" t="str">
        <f t="array" ref="AG502">IFERROR(INDEX(Code_Action3Return, MATCH(TRUE, EXACT(Y502, Code_Code), 0)),"")</f>
        <v/>
      </c>
      <c r="AH502" s="96" t="str">
        <f t="array" ref="AH502">IFERROR(INDEX(Code_Action4Return, MATCH(TRUE, EXACT(Z502, Code_Code), 0)),"")</f>
        <v/>
      </c>
      <c r="AI502" s="125"/>
      <c r="AJ502" s="96">
        <f>IFERROR(IFS(B502="/",-2, S502="/",-1, AND(B502="/",S502="/"), 0, ALCH_KINDCHECKER(J502,AA502)&lt;&gt;0,ALCH_KINDCHECKER(J502,AA502)))</f>
        <v>1</v>
      </c>
      <c r="AK502" s="96">
        <f>IFERROR(IFS(AND(C502="/",T502="/"), 0,C502="/",2, T502="/",1, ALCH_GRISTCHECKER(K502,AB502)&lt;&gt;0,ALCH_GRISTCHECKER(K502,AB502)))</f>
        <v>3</v>
      </c>
      <c r="AL502" s="96">
        <f t="shared" ref="AL502:AM502" si="293">IFERROR(IFS(D502="/",-2, U502="/",-1, AND(D502="/",U502="/"), 0, ALCH_TRAITCHECK(L502,AC502)&lt;&gt;0,ALCH_TRAITCHECK(L502,AC502)))</f>
        <v>1</v>
      </c>
      <c r="AM502" s="96">
        <f t="shared" si="293"/>
        <v>1</v>
      </c>
      <c r="AN502" s="96">
        <f t="shared" ref="AN502:AQ502" si="294">IFERROR(IFS(F502="/",-2, W502="/",-1, AND(F502="/",W502="/"), 0, ALCH_ACTIONCHECK(N502,AE502)&lt;&gt;0,ALCH_ACTIONCHECK(N502,AE502)))</f>
        <v>1</v>
      </c>
      <c r="AO502" s="96">
        <f t="shared" si="294"/>
        <v>1</v>
      </c>
      <c r="AP502" s="96">
        <f t="shared" si="294"/>
        <v>1</v>
      </c>
      <c r="AQ502" s="96">
        <f t="shared" si="294"/>
        <v>1</v>
      </c>
      <c r="AR502" s="126" t="str">
        <f>IFERROR(IFS(AND(B502="/",S502="/"), "/",B502="/",S502, S502="/", B502,AJ502=0, "/",R500="&amp;&amp;", IFS(AK502=3,IFS(AJ502=1,B502,AJ502=2,S502),AK502=1,S502,AK502=2,B502), R500="||", IFS(AK502=3,IFS(AJ502=2,B502,AJ502=1,S502),AK502=2,S502,AK502=1,B502)))</f>
        <v/>
      </c>
      <c r="AS502" s="126" t="str">
        <f>IFERROR(IFS(AND(C502="/",T502="/"), "/",C502="/",T502, T502="/", C502,AK502=0, "/",AK502=3,C502,R500="&amp;&amp;",ALCH_THEGRISTER(AK502,1,K502,AB502,C502,T502,8),R500="||",ALCH_THEGRISTER(AK502,-1,AB502,K502,T502,C502,2)))</f>
        <v/>
      </c>
      <c r="AT502" s="126" t="str">
        <f>IFERROR(IFS(AND(D502="/",U502="/"), "/",D502="/",U502, U502="/", D502,R500="&amp;&amp;", IFS(AK502=1,D502,AK502=2,U502,AK502=3,IFS(AL502=1,D502,AL502=2,U502)), R500="||",IFS(AK502=2,D502,AK502=1,U502,AK502=3,IFS(AL502=2,D502,AL502=1,U502)),AL502=0, "/"))</f>
        <v/>
      </c>
      <c r="AU502" s="126" t="str">
        <f>IFERROR(IFS(AND(E502="/",V502="/"), "/",E502="/",V502, V502="/", E502,R500="&amp;&amp;", IFS(AK502=2,E502,AK502=1,V502,AK502=3,IFS(AM502=2,E502,AM502=1,V502)), R500="||",IFS(AK502=1,E502,AK502=2,V502,AK502=3,IFS(AM502=1,E502,AM502=2,V502)),AM502=0, "/"))</f>
        <v/>
      </c>
      <c r="AV502" s="126" t="str">
        <f>IFERROR(IFS(AND(F502="/",W502="/"), "/",F502="/",W502, W502="/", F502,R500="&amp;&amp;",IFS(AK502=1,F502,AK502=2,W502,AK502=3,IFS(AN502=1,F502,AN502=2,W502)), R500="||",IFS(AK502=2,F502,AK502=1,W502,AK502=3,IFS(AN502=2,F502,AN502=1,W502)),AN502=0, "/"))</f>
        <v/>
      </c>
      <c r="AW502" s="126" t="str">
        <f>IFERROR(IFS(AND(G502="/",X502="/"), "/",G502="/",X502, X502="/", G502,R500="&amp;&amp;", IFS(AK502=2,G502,AK502=1,X502,AK502=3,IFS(AO502=2,G502,AO502=1,X502)), R500="||",IFS(AK502=1,G502,AK502=2,X502,AK502=3,IFS(AO502=1,G502,AO502=2,X502)),AO502=0, "/"))</f>
        <v/>
      </c>
      <c r="AX502" s="126" t="str">
        <f>IFERROR(IFS(AND(H502="/",Y502="/"), "/",H502="/",Y502, Y502="/", H502,R500="&amp;&amp;", IFS(AK502=1,H502,AK502=2,Y502,AK502=3,IFS(AP502=1,H502,AP502=2,Y502)), R500="||",IFS(AK502=2,H502,AK502=1,Y502,AK502=3,IFS(AP502=2,H502,AP502=1,Y502)),AP502=0, "/"))</f>
        <v/>
      </c>
      <c r="AY502" s="127" t="str">
        <f>IFERROR(IFS(AND(I502="/",Z502="/"), "/",I502="/",Z502, Z502="/", I502,R500="&amp;&amp;", IFS(AK502=2,I502,AK502=1,Z502,AK502=3,IFS(AQ502=2,I502,AQ502=1,Z502)), R500="||",IFS(AK502=1,I502,AK502=2,Z502,AK502=3,IFS(AQ502=1,I502,AQ502=2,Z502)),AQ502=0, "/"))</f>
        <v/>
      </c>
      <c r="AZ502" s="112"/>
      <c r="BA502" s="79"/>
    </row>
    <row r="503" ht="15.0" customHeight="1">
      <c r="A503" s="128"/>
      <c r="B503" s="118"/>
      <c r="C503" s="91"/>
      <c r="J503" s="91"/>
      <c r="Q503" s="73"/>
      <c r="R503" s="91" t="s">
        <v>27</v>
      </c>
      <c r="U503" s="120"/>
      <c r="AB503" s="91"/>
      <c r="AI503" s="73"/>
      <c r="AJ503" s="120"/>
      <c r="AQ503" s="121" t="str">
        <f>IFERROR(CONCAT(AR505,CONCAT(AS505,CONCAT(AT505,CONCAT(AU505,CONCAT(AV505,CONCAT(AW505,CONCAT(AX505,AY505))))))))</f>
        <v/>
      </c>
      <c r="AY503" s="118"/>
      <c r="AZ503" s="112"/>
      <c r="BA503" s="79"/>
    </row>
    <row r="504" ht="15.0" customHeight="1">
      <c r="A504" s="128"/>
      <c r="B504" s="118"/>
      <c r="Q504" s="73"/>
      <c r="U504" s="122"/>
      <c r="AI504" s="73"/>
      <c r="AJ504" s="122"/>
      <c r="AY504" s="119"/>
      <c r="AZ504" s="112"/>
      <c r="BA504" s="79"/>
    </row>
    <row r="505" ht="15.0" customHeight="1">
      <c r="A505" s="128"/>
      <c r="B505" s="98" t="str">
        <f>IFERROR(MID(J503,1,1))</f>
        <v/>
      </c>
      <c r="C505" s="123" t="str">
        <f>IFERROR(MID(J503,2,1))</f>
        <v/>
      </c>
      <c r="D505" s="124" t="str">
        <f>IFERROR(MID(J503,3,1))</f>
        <v/>
      </c>
      <c r="E505" s="124" t="str">
        <f>IFERROR(MID(J503,4,1))</f>
        <v/>
      </c>
      <c r="F505" s="124" t="str">
        <f>IFERROR(MID(J503,5,1))</f>
        <v/>
      </c>
      <c r="G505" s="124" t="str">
        <f>IFERROR(MID(J503,6,1))</f>
        <v/>
      </c>
      <c r="H505" s="124" t="str">
        <f>IFERROR(MID(J503,7,1))</f>
        <v/>
      </c>
      <c r="I505" s="124" t="str">
        <f>IFERROR(MID(J503,8,1))</f>
        <v/>
      </c>
      <c r="J505" s="96" t="str">
        <f t="array" ref="J505">IFERROR(INDEX(Code_KindReturn, MATCH(TRUE, EXACT(B505, Code_Code), 0)),"")</f>
        <v/>
      </c>
      <c r="K505" s="96" t="str">
        <f t="array" ref="K505">IFERROR(INDEX(Code_GristReturn, MATCH(TRUE, EXACT(C505, Code_Code), 0)),"")</f>
        <v/>
      </c>
      <c r="L505" s="96" t="str">
        <f t="array" ref="L505">IFERROR(INDEX(Code_Trait1Return, MATCH(TRUE, EXACT(D505, Code_Code), 0)),"")</f>
        <v/>
      </c>
      <c r="M505" s="96" t="str">
        <f t="array" ref="M505">IFERROR(INDEX(Code_Trait2Return, MATCH(TRUE, EXACT(E505, Code_Code), 0)),"")</f>
        <v/>
      </c>
      <c r="N505" s="96" t="str">
        <f t="array" ref="N505">IFERROR(INDEX(Code_Action1Return, MATCH(TRUE, EXACT(F505, Code_Code), 0)),"")</f>
        <v/>
      </c>
      <c r="O505" s="96" t="str">
        <f t="array" ref="O505">IFERROR(INDEX(Code_Action2Return, MATCH(TRUE, EXACT(G505, Code_Code), 0)),"")</f>
        <v/>
      </c>
      <c r="P505" s="96" t="str">
        <f t="array" ref="P505">IFERROR(INDEX(Code_Action3Return, MATCH(TRUE, EXACT(H505, Code_Code), 0)),"")</f>
        <v/>
      </c>
      <c r="Q505" s="96" t="str">
        <f t="array" ref="Q505">IFERROR(INDEX(Code_Action4Return, MATCH(TRUE, EXACT(I505, Code_Code), 0)),"")</f>
        <v/>
      </c>
      <c r="R505" s="125"/>
      <c r="S505" s="96" t="str">
        <f>IFERROR(MID(AB503,1,1))</f>
        <v/>
      </c>
      <c r="T505" s="124" t="str">
        <f>IFERROR(MID(AB503,2,1))</f>
        <v/>
      </c>
      <c r="U505" s="124" t="str">
        <f>IFERROR(MID(AB503,3,1))</f>
        <v/>
      </c>
      <c r="V505" s="124" t="str">
        <f>IFERROR(MID(AB503,4,1))</f>
        <v/>
      </c>
      <c r="W505" s="124" t="str">
        <f>IFERROR(MID(AB503,5,1))</f>
        <v/>
      </c>
      <c r="X505" s="124" t="str">
        <f>IFERROR(MID(AB503,6,1))</f>
        <v/>
      </c>
      <c r="Y505" s="124" t="str">
        <f>IFERROR(MID(AB503,7,1))</f>
        <v/>
      </c>
      <c r="Z505" s="124" t="str">
        <f>IFERROR(MID(AB503,8,1))</f>
        <v/>
      </c>
      <c r="AA505" s="96" t="str">
        <f t="array" ref="AA505">IFERROR(INDEX(Code_KindReturn, MATCH(TRUE, EXACT(S505, Code_Code), 0)),"")</f>
        <v/>
      </c>
      <c r="AB505" s="96" t="str">
        <f t="array" ref="AB505">IFERROR(INDEX(Code_GristReturn, MATCH(TRUE, EXACT(T505, Code_Code), 0)),"")</f>
        <v/>
      </c>
      <c r="AC505" s="96" t="str">
        <f t="array" ref="AC505">IFERROR(INDEX(Code_Trait1Return, MATCH(TRUE, EXACT(U505, Code_Code), 0)),"")</f>
        <v/>
      </c>
      <c r="AD505" s="96" t="str">
        <f t="array" ref="AD505">IFERROR(INDEX(Code_Trait2Return, MATCH(TRUE, EXACT(V505, Code_Code), 0)),"")</f>
        <v/>
      </c>
      <c r="AE505" s="96" t="str">
        <f t="array" ref="AE505">IFERROR(INDEX(Code_Action1Return, MATCH(TRUE, EXACT(W505, Code_Code), 0)),"")</f>
        <v/>
      </c>
      <c r="AF505" s="96" t="str">
        <f t="array" ref="AF505">IFERROR(INDEX(Code_Action2Return, MATCH(TRUE, EXACT(X505, Code_Code), 0)),"")</f>
        <v/>
      </c>
      <c r="AG505" s="96" t="str">
        <f t="array" ref="AG505">IFERROR(INDEX(Code_Action3Return, MATCH(TRUE, EXACT(Y505, Code_Code), 0)),"")</f>
        <v/>
      </c>
      <c r="AH505" s="96" t="str">
        <f t="array" ref="AH505">IFERROR(INDEX(Code_Action4Return, MATCH(TRUE, EXACT(Z505, Code_Code), 0)),"")</f>
        <v/>
      </c>
      <c r="AI505" s="125"/>
      <c r="AJ505" s="96">
        <f>IFERROR(IFS(B505="/",-2, S505="/",-1, AND(B505="/",S505="/"), 0, ALCH_KINDCHECKER(J505,AA505)&lt;&gt;0,ALCH_KINDCHECKER(J505,AA505)))</f>
        <v>1</v>
      </c>
      <c r="AK505" s="96">
        <f>IFERROR(IFS(AND(C505="/",T505="/"), 0,C505="/",2, T505="/",1, ALCH_GRISTCHECKER(K505,AB505)&lt;&gt;0,ALCH_GRISTCHECKER(K505,AB505)))</f>
        <v>3</v>
      </c>
      <c r="AL505" s="96">
        <f t="shared" ref="AL505:AM505" si="295">IFERROR(IFS(D505="/",-2, U505="/",-1, AND(D505="/",U505="/"), 0, ALCH_TRAITCHECK(L505,AC505)&lt;&gt;0,ALCH_TRAITCHECK(L505,AC505)))</f>
        <v>1</v>
      </c>
      <c r="AM505" s="96">
        <f t="shared" si="295"/>
        <v>1</v>
      </c>
      <c r="AN505" s="96">
        <f t="shared" ref="AN505:AQ505" si="296">IFERROR(IFS(F505="/",-2, W505="/",-1, AND(F505="/",W505="/"), 0, ALCH_ACTIONCHECK(N505,AE505)&lt;&gt;0,ALCH_ACTIONCHECK(N505,AE505)))</f>
        <v>1</v>
      </c>
      <c r="AO505" s="96">
        <f t="shared" si="296"/>
        <v>1</v>
      </c>
      <c r="AP505" s="96">
        <f t="shared" si="296"/>
        <v>1</v>
      </c>
      <c r="AQ505" s="96">
        <f t="shared" si="296"/>
        <v>1</v>
      </c>
      <c r="AR505" s="126" t="str">
        <f>IFERROR(IFS(AND(B505="/",S505="/"), "/",B505="/",S505, S505="/", B505,AJ505=0, "/",R503="&amp;&amp;", IFS(AK505=3,IFS(AJ505=1,B505,AJ505=2,S505),AK505=1,S505,AK505=2,B505), R503="||", IFS(AK505=3,IFS(AJ505=2,B505,AJ505=1,S505),AK505=2,S505,AK505=1,B505)))</f>
        <v/>
      </c>
      <c r="AS505" s="126" t="str">
        <f>IFERROR(IFS(AND(C505="/",T505="/"), "/",C505="/",T505, T505="/", C505,AK505=0, "/",AK505=3,C505,R503="&amp;&amp;",ALCH_THEGRISTER(AK505,1,K505,AB505,C505,T505,8),R503="||",ALCH_THEGRISTER(AK505,-1,AB505,K505,T505,C505,2)))</f>
        <v/>
      </c>
      <c r="AT505" s="126" t="str">
        <f>IFERROR(IFS(AND(D505="/",U505="/"), "/",D505="/",U505, U505="/", D505,R503="&amp;&amp;", IFS(AK505=1,D505,AK505=2,U505,AK505=3,IFS(AL505=1,D505,AL505=2,U505)), R503="||",IFS(AK505=2,D505,AK505=1,U505,AK505=3,IFS(AL505=2,D505,AL505=1,U505)),AL505=0, "/"))</f>
        <v/>
      </c>
      <c r="AU505" s="126" t="str">
        <f>IFERROR(IFS(AND(E505="/",V505="/"), "/",E505="/",V505, V505="/", E505,R503="&amp;&amp;", IFS(AK505=2,E505,AK505=1,V505,AK505=3,IFS(AM505=2,E505,AM505=1,V505)), R503="||",IFS(AK505=1,E505,AK505=2,V505,AK505=3,IFS(AM505=1,E505,AM505=2,V505)),AM505=0, "/"))</f>
        <v/>
      </c>
      <c r="AV505" s="126" t="str">
        <f>IFERROR(IFS(AND(F505="/",W505="/"), "/",F505="/",W505, W505="/", F505,R503="&amp;&amp;",IFS(AK505=1,F505,AK505=2,W505,AK505=3,IFS(AN505=1,F505,AN505=2,W505)), R503="||",IFS(AK505=2,F505,AK505=1,W505,AK505=3,IFS(AN505=2,F505,AN505=1,W505)),AN505=0, "/"))</f>
        <v/>
      </c>
      <c r="AW505" s="126" t="str">
        <f>IFERROR(IFS(AND(G505="/",X505="/"), "/",G505="/",X505, X505="/", G505,R503="&amp;&amp;", IFS(AK505=2,G505,AK505=1,X505,AK505=3,IFS(AO505=2,G505,AO505=1,X505)), R503="||",IFS(AK505=1,G505,AK505=2,X505,AK505=3,IFS(AO505=1,G505,AO505=2,X505)),AO505=0, "/"))</f>
        <v/>
      </c>
      <c r="AX505" s="126" t="str">
        <f>IFERROR(IFS(AND(H505="/",Y505="/"), "/",H505="/",Y505, Y505="/", H505,R503="&amp;&amp;", IFS(AK505=1,H505,AK505=2,Y505,AK505=3,IFS(AP505=1,H505,AP505=2,Y505)), R503="||",IFS(AK505=2,H505,AK505=1,Y505,AK505=3,IFS(AP505=2,H505,AP505=1,Y505)),AP505=0, "/"))</f>
        <v/>
      </c>
      <c r="AY505" s="127" t="str">
        <f>IFERROR(IFS(AND(I505="/",Z505="/"), "/",I505="/",Z505, Z505="/", I505,R503="&amp;&amp;", IFS(AK505=2,I505,AK505=1,Z505,AK505=3,IFS(AQ505=2,I505,AQ505=1,Z505)), R503="||",IFS(AK505=1,I505,AK505=2,Z505,AK505=3,IFS(AQ505=1,I505,AQ505=2,Z505)),AQ505=0, "/"))</f>
        <v/>
      </c>
      <c r="AZ505" s="112"/>
      <c r="BA505" s="79"/>
    </row>
    <row r="506" ht="15.0" customHeight="1">
      <c r="A506" s="128"/>
      <c r="B506" s="118"/>
      <c r="C506" s="91"/>
      <c r="J506" s="91"/>
      <c r="Q506" s="73"/>
      <c r="R506" s="91" t="s">
        <v>27</v>
      </c>
      <c r="U506" s="120"/>
      <c r="AB506" s="91"/>
      <c r="AI506" s="73"/>
      <c r="AJ506" s="120"/>
      <c r="AQ506" s="121" t="str">
        <f>IFERROR(CONCAT(AR508,CONCAT(AS508,CONCAT(AT508,CONCAT(AU508,CONCAT(AV508,CONCAT(AW508,CONCAT(AX508,AY508))))))))</f>
        <v/>
      </c>
      <c r="AY506" s="118"/>
      <c r="AZ506" s="112"/>
      <c r="BA506" s="79"/>
    </row>
    <row r="507" ht="15.0" customHeight="1">
      <c r="A507" s="128"/>
      <c r="B507" s="118"/>
      <c r="Q507" s="73"/>
      <c r="U507" s="122"/>
      <c r="AI507" s="73"/>
      <c r="AJ507" s="122"/>
      <c r="AY507" s="119"/>
      <c r="AZ507" s="112"/>
      <c r="BA507" s="79"/>
    </row>
    <row r="508" ht="15.0" customHeight="1">
      <c r="A508" s="128"/>
      <c r="B508" s="98" t="str">
        <f>IFERROR(MID(J506,1,1))</f>
        <v/>
      </c>
      <c r="C508" s="123" t="str">
        <f>IFERROR(MID(J506,2,1))</f>
        <v/>
      </c>
      <c r="D508" s="124" t="str">
        <f>IFERROR(MID(J506,3,1))</f>
        <v/>
      </c>
      <c r="E508" s="124" t="str">
        <f>IFERROR(MID(J506,4,1))</f>
        <v/>
      </c>
      <c r="F508" s="124" t="str">
        <f>IFERROR(MID(J506,5,1))</f>
        <v/>
      </c>
      <c r="G508" s="124" t="str">
        <f>IFERROR(MID(J506,6,1))</f>
        <v/>
      </c>
      <c r="H508" s="124" t="str">
        <f>IFERROR(MID(J506,7,1))</f>
        <v/>
      </c>
      <c r="I508" s="124" t="str">
        <f>IFERROR(MID(J506,8,1))</f>
        <v/>
      </c>
      <c r="J508" s="96" t="str">
        <f t="array" ref="J508">IFERROR(INDEX(Code_KindReturn, MATCH(TRUE, EXACT(B508, Code_Code), 0)),"")</f>
        <v/>
      </c>
      <c r="K508" s="96" t="str">
        <f t="array" ref="K508">IFERROR(INDEX(Code_GristReturn, MATCH(TRUE, EXACT(C508, Code_Code), 0)),"")</f>
        <v/>
      </c>
      <c r="L508" s="96" t="str">
        <f t="array" ref="L508">IFERROR(INDEX(Code_Trait1Return, MATCH(TRUE, EXACT(D508, Code_Code), 0)),"")</f>
        <v/>
      </c>
      <c r="M508" s="96" t="str">
        <f t="array" ref="M508">IFERROR(INDEX(Code_Trait2Return, MATCH(TRUE, EXACT(E508, Code_Code), 0)),"")</f>
        <v/>
      </c>
      <c r="N508" s="96" t="str">
        <f t="array" ref="N508">IFERROR(INDEX(Code_Action1Return, MATCH(TRUE, EXACT(F508, Code_Code), 0)),"")</f>
        <v/>
      </c>
      <c r="O508" s="96" t="str">
        <f t="array" ref="O508">IFERROR(INDEX(Code_Action2Return, MATCH(TRUE, EXACT(G508, Code_Code), 0)),"")</f>
        <v/>
      </c>
      <c r="P508" s="96" t="str">
        <f t="array" ref="P508">IFERROR(INDEX(Code_Action3Return, MATCH(TRUE, EXACT(H508, Code_Code), 0)),"")</f>
        <v/>
      </c>
      <c r="Q508" s="96" t="str">
        <f t="array" ref="Q508">IFERROR(INDEX(Code_Action4Return, MATCH(TRUE, EXACT(I508, Code_Code), 0)),"")</f>
        <v/>
      </c>
      <c r="R508" s="125"/>
      <c r="S508" s="96" t="str">
        <f>IFERROR(MID(AB506,1,1))</f>
        <v/>
      </c>
      <c r="T508" s="124" t="str">
        <f>IFERROR(MID(AB506,2,1))</f>
        <v/>
      </c>
      <c r="U508" s="124" t="str">
        <f>IFERROR(MID(AB506,3,1))</f>
        <v/>
      </c>
      <c r="V508" s="124" t="str">
        <f>IFERROR(MID(AB506,4,1))</f>
        <v/>
      </c>
      <c r="W508" s="124" t="str">
        <f>IFERROR(MID(AB506,5,1))</f>
        <v/>
      </c>
      <c r="X508" s="124" t="str">
        <f>IFERROR(MID(AB506,6,1))</f>
        <v/>
      </c>
      <c r="Y508" s="124" t="str">
        <f>IFERROR(MID(AB506,7,1))</f>
        <v/>
      </c>
      <c r="Z508" s="124" t="str">
        <f>IFERROR(MID(AB506,8,1))</f>
        <v/>
      </c>
      <c r="AA508" s="96" t="str">
        <f t="array" ref="AA508">IFERROR(INDEX(Code_KindReturn, MATCH(TRUE, EXACT(S508, Code_Code), 0)),"")</f>
        <v/>
      </c>
      <c r="AB508" s="96" t="str">
        <f t="array" ref="AB508">IFERROR(INDEX(Code_GristReturn, MATCH(TRUE, EXACT(T508, Code_Code), 0)),"")</f>
        <v/>
      </c>
      <c r="AC508" s="96" t="str">
        <f t="array" ref="AC508">IFERROR(INDEX(Code_Trait1Return, MATCH(TRUE, EXACT(U508, Code_Code), 0)),"")</f>
        <v/>
      </c>
      <c r="AD508" s="96" t="str">
        <f t="array" ref="AD508">IFERROR(INDEX(Code_Trait2Return, MATCH(TRUE, EXACT(V508, Code_Code), 0)),"")</f>
        <v/>
      </c>
      <c r="AE508" s="96" t="str">
        <f t="array" ref="AE508">IFERROR(INDEX(Code_Action1Return, MATCH(TRUE, EXACT(W508, Code_Code), 0)),"")</f>
        <v/>
      </c>
      <c r="AF508" s="96" t="str">
        <f t="array" ref="AF508">IFERROR(INDEX(Code_Action2Return, MATCH(TRUE, EXACT(X508, Code_Code), 0)),"")</f>
        <v/>
      </c>
      <c r="AG508" s="96" t="str">
        <f t="array" ref="AG508">IFERROR(INDEX(Code_Action3Return, MATCH(TRUE, EXACT(Y508, Code_Code), 0)),"")</f>
        <v/>
      </c>
      <c r="AH508" s="96" t="str">
        <f t="array" ref="AH508">IFERROR(INDEX(Code_Action4Return, MATCH(TRUE, EXACT(Z508, Code_Code), 0)),"")</f>
        <v/>
      </c>
      <c r="AI508" s="125"/>
      <c r="AJ508" s="96">
        <f>IFERROR(IFS(B508="/",-2, S508="/",-1, AND(B508="/",S508="/"), 0, ALCH_KINDCHECKER(J508,AA508)&lt;&gt;0,ALCH_KINDCHECKER(J508,AA508)))</f>
        <v>1</v>
      </c>
      <c r="AK508" s="96">
        <f>IFERROR(IFS(AND(C508="/",T508="/"), 0,C508="/",2, T508="/",1, ALCH_GRISTCHECKER(K508,AB508)&lt;&gt;0,ALCH_GRISTCHECKER(K508,AB508)))</f>
        <v>3</v>
      </c>
      <c r="AL508" s="96">
        <f t="shared" ref="AL508:AM508" si="297">IFERROR(IFS(D508="/",-2, U508="/",-1, AND(D508="/",U508="/"), 0, ALCH_TRAITCHECK(L508,AC508)&lt;&gt;0,ALCH_TRAITCHECK(L508,AC508)))</f>
        <v>1</v>
      </c>
      <c r="AM508" s="96">
        <f t="shared" si="297"/>
        <v>1</v>
      </c>
      <c r="AN508" s="96">
        <f t="shared" ref="AN508:AQ508" si="298">IFERROR(IFS(F508="/",-2, W508="/",-1, AND(F508="/",W508="/"), 0, ALCH_ACTIONCHECK(N508,AE508)&lt;&gt;0,ALCH_ACTIONCHECK(N508,AE508)))</f>
        <v>1</v>
      </c>
      <c r="AO508" s="96">
        <f t="shared" si="298"/>
        <v>1</v>
      </c>
      <c r="AP508" s="96">
        <f t="shared" si="298"/>
        <v>1</v>
      </c>
      <c r="AQ508" s="96">
        <f t="shared" si="298"/>
        <v>1</v>
      </c>
      <c r="AR508" s="126" t="str">
        <f>IFERROR(IFS(AND(B508="/",S508="/"), "/",B508="/",S508, S508="/", B508,AJ508=0, "/",R506="&amp;&amp;", IFS(AK508=3,IFS(AJ508=1,B508,AJ508=2,S508),AK508=1,S508,AK508=2,B508), R506="||", IFS(AK508=3,IFS(AJ508=2,B508,AJ508=1,S508),AK508=2,S508,AK508=1,B508)))</f>
        <v/>
      </c>
      <c r="AS508" s="126" t="str">
        <f>IFERROR(IFS(AND(C508="/",T508="/"), "/",C508="/",T508, T508="/", C508,AK508=0, "/",AK508=3,C508,R506="&amp;&amp;",ALCH_THEGRISTER(AK508,1,K508,AB508,C508,T508,8),R506="||",ALCH_THEGRISTER(AK508,-1,AB508,K508,T508,C508,2)))</f>
        <v/>
      </c>
      <c r="AT508" s="126" t="str">
        <f>IFERROR(IFS(AND(D508="/",U508="/"), "/",D508="/",U508, U508="/", D508,R506="&amp;&amp;", IFS(AK508=1,D508,AK508=2,U508,AK508=3,IFS(AL508=1,D508,AL508=2,U508)), R506="||",IFS(AK508=2,D508,AK508=1,U508,AK508=3,IFS(AL508=2,D508,AL508=1,U508)),AL508=0, "/"))</f>
        <v/>
      </c>
      <c r="AU508" s="126" t="str">
        <f>IFERROR(IFS(AND(E508="/",V508="/"), "/",E508="/",V508, V508="/", E508,R506="&amp;&amp;", IFS(AK508=2,E508,AK508=1,V508,AK508=3,IFS(AM508=2,E508,AM508=1,V508)), R506="||",IFS(AK508=1,E508,AK508=2,V508,AK508=3,IFS(AM508=1,E508,AM508=2,V508)),AM508=0, "/"))</f>
        <v/>
      </c>
      <c r="AV508" s="126" t="str">
        <f>IFERROR(IFS(AND(F508="/",W508="/"), "/",F508="/",W508, W508="/", F508,R506="&amp;&amp;",IFS(AK508=1,F508,AK508=2,W508,AK508=3,IFS(AN508=1,F508,AN508=2,W508)), R506="||",IFS(AK508=2,F508,AK508=1,W508,AK508=3,IFS(AN508=2,F508,AN508=1,W508)),AN508=0, "/"))</f>
        <v/>
      </c>
      <c r="AW508" s="126" t="str">
        <f>IFERROR(IFS(AND(G508="/",X508="/"), "/",G508="/",X508, X508="/", G508,R506="&amp;&amp;", IFS(AK508=2,G508,AK508=1,X508,AK508=3,IFS(AO508=2,G508,AO508=1,X508)), R506="||",IFS(AK508=1,G508,AK508=2,X508,AK508=3,IFS(AO508=1,G508,AO508=2,X508)),AO508=0, "/"))</f>
        <v/>
      </c>
      <c r="AX508" s="126" t="str">
        <f>IFERROR(IFS(AND(H508="/",Y508="/"), "/",H508="/",Y508, Y508="/", H508,R506="&amp;&amp;", IFS(AK508=1,H508,AK508=2,Y508,AK508=3,IFS(AP508=1,H508,AP508=2,Y508)), R506="||",IFS(AK508=2,H508,AK508=1,Y508,AK508=3,IFS(AP508=2,H508,AP508=1,Y508)),AP508=0, "/"))</f>
        <v/>
      </c>
      <c r="AY508" s="127" t="str">
        <f>IFERROR(IFS(AND(I508="/",Z508="/"), "/",I508="/",Z508, Z508="/", I508,R506="&amp;&amp;", IFS(AK508=2,I508,AK508=1,Z508,AK508=3,IFS(AQ508=2,I508,AQ508=1,Z508)), R506="||",IFS(AK508=1,I508,AK508=2,Z508,AK508=3,IFS(AQ508=1,I508,AQ508=2,Z508)),AQ508=0, "/"))</f>
        <v/>
      </c>
      <c r="AZ508" s="112"/>
      <c r="BA508" s="79"/>
    </row>
    <row r="509" ht="15.0" customHeight="1">
      <c r="A509" s="128"/>
      <c r="B509" s="118"/>
      <c r="C509" s="91"/>
      <c r="J509" s="91"/>
      <c r="Q509" s="73"/>
      <c r="R509" s="91" t="s">
        <v>27</v>
      </c>
      <c r="U509" s="120"/>
      <c r="AB509" s="91"/>
      <c r="AI509" s="73"/>
      <c r="AJ509" s="120"/>
      <c r="AQ509" s="121" t="str">
        <f>IFERROR(CONCAT(AR511,CONCAT(AS511,CONCAT(AT511,CONCAT(AU511,CONCAT(AV511,CONCAT(AW511,CONCAT(AX511,AY511))))))))</f>
        <v/>
      </c>
      <c r="AY509" s="118"/>
      <c r="AZ509" s="112"/>
      <c r="BA509" s="79"/>
    </row>
    <row r="510" ht="15.0" customHeight="1">
      <c r="A510" s="128"/>
      <c r="B510" s="118"/>
      <c r="Q510" s="73"/>
      <c r="U510" s="122"/>
      <c r="AI510" s="73"/>
      <c r="AJ510" s="122"/>
      <c r="AY510" s="119"/>
      <c r="AZ510" s="112"/>
      <c r="BA510" s="79"/>
    </row>
    <row r="511" ht="15.0" customHeight="1">
      <c r="A511" s="128"/>
      <c r="B511" s="98" t="str">
        <f>IFERROR(MID(J509,1,1))</f>
        <v/>
      </c>
      <c r="C511" s="123" t="str">
        <f>IFERROR(MID(J509,2,1))</f>
        <v/>
      </c>
      <c r="D511" s="124" t="str">
        <f>IFERROR(MID(J509,3,1))</f>
        <v/>
      </c>
      <c r="E511" s="124" t="str">
        <f>IFERROR(MID(J509,4,1))</f>
        <v/>
      </c>
      <c r="F511" s="124" t="str">
        <f>IFERROR(MID(J509,5,1))</f>
        <v/>
      </c>
      <c r="G511" s="124" t="str">
        <f>IFERROR(MID(J509,6,1))</f>
        <v/>
      </c>
      <c r="H511" s="124" t="str">
        <f>IFERROR(MID(J509,7,1))</f>
        <v/>
      </c>
      <c r="I511" s="124" t="str">
        <f>IFERROR(MID(J509,8,1))</f>
        <v/>
      </c>
      <c r="J511" s="96" t="str">
        <f t="array" ref="J511">IFERROR(INDEX(Code_KindReturn, MATCH(TRUE, EXACT(B511, Code_Code), 0)),"")</f>
        <v/>
      </c>
      <c r="K511" s="96" t="str">
        <f t="array" ref="K511">IFERROR(INDEX(Code_GristReturn, MATCH(TRUE, EXACT(C511, Code_Code), 0)),"")</f>
        <v/>
      </c>
      <c r="L511" s="96" t="str">
        <f t="array" ref="L511">IFERROR(INDEX(Code_Trait1Return, MATCH(TRUE, EXACT(D511, Code_Code), 0)),"")</f>
        <v/>
      </c>
      <c r="M511" s="96" t="str">
        <f t="array" ref="M511">IFERROR(INDEX(Code_Trait2Return, MATCH(TRUE, EXACT(E511, Code_Code), 0)),"")</f>
        <v/>
      </c>
      <c r="N511" s="96" t="str">
        <f t="array" ref="N511">IFERROR(INDEX(Code_Action1Return, MATCH(TRUE, EXACT(F511, Code_Code), 0)),"")</f>
        <v/>
      </c>
      <c r="O511" s="96" t="str">
        <f t="array" ref="O511">IFERROR(INDEX(Code_Action2Return, MATCH(TRUE, EXACT(G511, Code_Code), 0)),"")</f>
        <v/>
      </c>
      <c r="P511" s="96" t="str">
        <f t="array" ref="P511">IFERROR(INDEX(Code_Action3Return, MATCH(TRUE, EXACT(H511, Code_Code), 0)),"")</f>
        <v/>
      </c>
      <c r="Q511" s="96" t="str">
        <f t="array" ref="Q511">IFERROR(INDEX(Code_Action4Return, MATCH(TRUE, EXACT(I511, Code_Code), 0)),"")</f>
        <v/>
      </c>
      <c r="R511" s="125"/>
      <c r="S511" s="96" t="str">
        <f>IFERROR(MID(AB509,1,1))</f>
        <v/>
      </c>
      <c r="T511" s="124" t="str">
        <f>IFERROR(MID(AB509,2,1))</f>
        <v/>
      </c>
      <c r="U511" s="124" t="str">
        <f>IFERROR(MID(AB509,3,1))</f>
        <v/>
      </c>
      <c r="V511" s="124" t="str">
        <f>IFERROR(MID(AB509,4,1))</f>
        <v/>
      </c>
      <c r="W511" s="124" t="str">
        <f>IFERROR(MID(AB509,5,1))</f>
        <v/>
      </c>
      <c r="X511" s="124" t="str">
        <f>IFERROR(MID(AB509,6,1))</f>
        <v/>
      </c>
      <c r="Y511" s="124" t="str">
        <f>IFERROR(MID(AB509,7,1))</f>
        <v/>
      </c>
      <c r="Z511" s="124" t="str">
        <f>IFERROR(MID(AB509,8,1))</f>
        <v/>
      </c>
      <c r="AA511" s="96" t="str">
        <f t="array" ref="AA511">IFERROR(INDEX(Code_KindReturn, MATCH(TRUE, EXACT(S511, Code_Code), 0)),"")</f>
        <v/>
      </c>
      <c r="AB511" s="96" t="str">
        <f t="array" ref="AB511">IFERROR(INDEX(Code_GristReturn, MATCH(TRUE, EXACT(T511, Code_Code), 0)),"")</f>
        <v/>
      </c>
      <c r="AC511" s="96" t="str">
        <f t="array" ref="AC511">IFERROR(INDEX(Code_Trait1Return, MATCH(TRUE, EXACT(U511, Code_Code), 0)),"")</f>
        <v/>
      </c>
      <c r="AD511" s="96" t="str">
        <f t="array" ref="AD511">IFERROR(INDEX(Code_Trait2Return, MATCH(TRUE, EXACT(V511, Code_Code), 0)),"")</f>
        <v/>
      </c>
      <c r="AE511" s="96" t="str">
        <f t="array" ref="AE511">IFERROR(INDEX(Code_Action1Return, MATCH(TRUE, EXACT(W511, Code_Code), 0)),"")</f>
        <v/>
      </c>
      <c r="AF511" s="96" t="str">
        <f t="array" ref="AF511">IFERROR(INDEX(Code_Action2Return, MATCH(TRUE, EXACT(X511, Code_Code), 0)),"")</f>
        <v/>
      </c>
      <c r="AG511" s="96" t="str">
        <f t="array" ref="AG511">IFERROR(INDEX(Code_Action3Return, MATCH(TRUE, EXACT(Y511, Code_Code), 0)),"")</f>
        <v/>
      </c>
      <c r="AH511" s="96" t="str">
        <f t="array" ref="AH511">IFERROR(INDEX(Code_Action4Return, MATCH(TRUE, EXACT(Z511, Code_Code), 0)),"")</f>
        <v/>
      </c>
      <c r="AI511" s="125"/>
      <c r="AJ511" s="96">
        <f>IFERROR(IFS(B511="/",-2, S511="/",-1, AND(B511="/",S511="/"), 0, ALCH_KINDCHECKER(J511,AA511)&lt;&gt;0,ALCH_KINDCHECKER(J511,AA511)))</f>
        <v>1</v>
      </c>
      <c r="AK511" s="96">
        <f>IFERROR(IFS(AND(C511="/",T511="/"), 0,C511="/",2, T511="/",1, ALCH_GRISTCHECKER(K511,AB511)&lt;&gt;0,ALCH_GRISTCHECKER(K511,AB511)))</f>
        <v>3</v>
      </c>
      <c r="AL511" s="96">
        <f t="shared" ref="AL511:AM511" si="299">IFERROR(IFS(D511="/",-2, U511="/",-1, AND(D511="/",U511="/"), 0, ALCH_TRAITCHECK(L511,AC511)&lt;&gt;0,ALCH_TRAITCHECK(L511,AC511)))</f>
        <v>1</v>
      </c>
      <c r="AM511" s="96">
        <f t="shared" si="299"/>
        <v>1</v>
      </c>
      <c r="AN511" s="96">
        <f t="shared" ref="AN511:AQ511" si="300">IFERROR(IFS(F511="/",-2, W511="/",-1, AND(F511="/",W511="/"), 0, ALCH_ACTIONCHECK(N511,AE511)&lt;&gt;0,ALCH_ACTIONCHECK(N511,AE511)))</f>
        <v>1</v>
      </c>
      <c r="AO511" s="96">
        <f t="shared" si="300"/>
        <v>1</v>
      </c>
      <c r="AP511" s="96">
        <f t="shared" si="300"/>
        <v>1</v>
      </c>
      <c r="AQ511" s="96">
        <f t="shared" si="300"/>
        <v>1</v>
      </c>
      <c r="AR511" s="126" t="str">
        <f>IFERROR(IFS(AND(B511="/",S511="/"), "/",B511="/",S511, S511="/", B511,AJ511=0, "/",R509="&amp;&amp;", IFS(AK511=3,IFS(AJ511=1,B511,AJ511=2,S511),AK511=1,S511,AK511=2,B511), R509="||", IFS(AK511=3,IFS(AJ511=2,B511,AJ511=1,S511),AK511=2,S511,AK511=1,B511)))</f>
        <v/>
      </c>
      <c r="AS511" s="126" t="str">
        <f>IFERROR(IFS(AND(C511="/",T511="/"), "/",C511="/",T511, T511="/", C511,AK511=0, "/",AK511=3,C511,R509="&amp;&amp;",ALCH_THEGRISTER(AK511,1,K511,AB511,C511,T511,8),R509="||",ALCH_THEGRISTER(AK511,-1,AB511,K511,T511,C511,2)))</f>
        <v/>
      </c>
      <c r="AT511" s="126" t="str">
        <f>IFERROR(IFS(AND(D511="/",U511="/"), "/",D511="/",U511, U511="/", D511,R509="&amp;&amp;", IFS(AK511=1,D511,AK511=2,U511,AK511=3,IFS(AL511=1,D511,AL511=2,U511)), R509="||",IFS(AK511=2,D511,AK511=1,U511,AK511=3,IFS(AL511=2,D511,AL511=1,U511)),AL511=0, "/"))</f>
        <v/>
      </c>
      <c r="AU511" s="126" t="str">
        <f>IFERROR(IFS(AND(E511="/",V511="/"), "/",E511="/",V511, V511="/", E511,R509="&amp;&amp;", IFS(AK511=2,E511,AK511=1,V511,AK511=3,IFS(AM511=2,E511,AM511=1,V511)), R509="||",IFS(AK511=1,E511,AK511=2,V511,AK511=3,IFS(AM511=1,E511,AM511=2,V511)),AM511=0, "/"))</f>
        <v/>
      </c>
      <c r="AV511" s="126" t="str">
        <f>IFERROR(IFS(AND(F511="/",W511="/"), "/",F511="/",W511, W511="/", F511,R509="&amp;&amp;",IFS(AK511=1,F511,AK511=2,W511,AK511=3,IFS(AN511=1,F511,AN511=2,W511)), R509="||",IFS(AK511=2,F511,AK511=1,W511,AK511=3,IFS(AN511=2,F511,AN511=1,W511)),AN511=0, "/"))</f>
        <v/>
      </c>
      <c r="AW511" s="126" t="str">
        <f>IFERROR(IFS(AND(G511="/",X511="/"), "/",G511="/",X511, X511="/", G511,R509="&amp;&amp;", IFS(AK511=2,G511,AK511=1,X511,AK511=3,IFS(AO511=2,G511,AO511=1,X511)), R509="||",IFS(AK511=1,G511,AK511=2,X511,AK511=3,IFS(AO511=1,G511,AO511=2,X511)),AO511=0, "/"))</f>
        <v/>
      </c>
      <c r="AX511" s="126" t="str">
        <f>IFERROR(IFS(AND(H511="/",Y511="/"), "/",H511="/",Y511, Y511="/", H511,R509="&amp;&amp;", IFS(AK511=1,H511,AK511=2,Y511,AK511=3,IFS(AP511=1,H511,AP511=2,Y511)), R509="||",IFS(AK511=2,H511,AK511=1,Y511,AK511=3,IFS(AP511=2,H511,AP511=1,Y511)),AP511=0, "/"))</f>
        <v/>
      </c>
      <c r="AY511" s="127" t="str">
        <f>IFERROR(IFS(AND(I511="/",Z511="/"), "/",I511="/",Z511, Z511="/", I511,R509="&amp;&amp;", IFS(AK511=2,I511,AK511=1,Z511,AK511=3,IFS(AQ511=2,I511,AQ511=1,Z511)), R509="||",IFS(AK511=1,I511,AK511=2,Z511,AK511=3,IFS(AQ511=1,I511,AQ511=2,Z511)),AQ511=0, "/"))</f>
        <v/>
      </c>
      <c r="AZ511" s="112"/>
      <c r="BA511" s="79"/>
    </row>
    <row r="512" ht="15.0" customHeight="1">
      <c r="A512" s="128"/>
      <c r="B512" s="118"/>
      <c r="C512" s="91"/>
      <c r="J512" s="91"/>
      <c r="Q512" s="73"/>
      <c r="R512" s="91" t="s">
        <v>27</v>
      </c>
      <c r="U512" s="120"/>
      <c r="AB512" s="91"/>
      <c r="AI512" s="73"/>
      <c r="AJ512" s="120"/>
      <c r="AQ512" s="121" t="str">
        <f>IFERROR(CONCAT(AR514,CONCAT(AS514,CONCAT(AT514,CONCAT(AU514,CONCAT(AV514,CONCAT(AW514,CONCAT(AX514,AY514))))))))</f>
        <v/>
      </c>
      <c r="AY512" s="118"/>
      <c r="AZ512" s="112"/>
      <c r="BA512" s="79"/>
    </row>
    <row r="513" ht="15.0" customHeight="1">
      <c r="A513" s="128"/>
      <c r="B513" s="118"/>
      <c r="Q513" s="73"/>
      <c r="U513" s="122"/>
      <c r="AI513" s="73"/>
      <c r="AJ513" s="122"/>
      <c r="AY513" s="119"/>
      <c r="AZ513" s="112"/>
      <c r="BA513" s="79"/>
    </row>
    <row r="514" ht="15.0" customHeight="1">
      <c r="A514" s="128"/>
      <c r="B514" s="98" t="str">
        <f>IFERROR(MID(J512,1,1))</f>
        <v/>
      </c>
      <c r="C514" s="123" t="str">
        <f>IFERROR(MID(J512,2,1))</f>
        <v/>
      </c>
      <c r="D514" s="124" t="str">
        <f>IFERROR(MID(J512,3,1))</f>
        <v/>
      </c>
      <c r="E514" s="124" t="str">
        <f>IFERROR(MID(J512,4,1))</f>
        <v/>
      </c>
      <c r="F514" s="124" t="str">
        <f>IFERROR(MID(J512,5,1))</f>
        <v/>
      </c>
      <c r="G514" s="124" t="str">
        <f>IFERROR(MID(J512,6,1))</f>
        <v/>
      </c>
      <c r="H514" s="124" t="str">
        <f>IFERROR(MID(J512,7,1))</f>
        <v/>
      </c>
      <c r="I514" s="124" t="str">
        <f>IFERROR(MID(J512,8,1))</f>
        <v/>
      </c>
      <c r="J514" s="96" t="str">
        <f t="array" ref="J514">IFERROR(INDEX(Code_KindReturn, MATCH(TRUE, EXACT(B514, Code_Code), 0)),"")</f>
        <v/>
      </c>
      <c r="K514" s="96" t="str">
        <f t="array" ref="K514">IFERROR(INDEX(Code_GristReturn, MATCH(TRUE, EXACT(C514, Code_Code), 0)),"")</f>
        <v/>
      </c>
      <c r="L514" s="96" t="str">
        <f t="array" ref="L514">IFERROR(INDEX(Code_Trait1Return, MATCH(TRUE, EXACT(D514, Code_Code), 0)),"")</f>
        <v/>
      </c>
      <c r="M514" s="96" t="str">
        <f t="array" ref="M514">IFERROR(INDEX(Code_Trait2Return, MATCH(TRUE, EXACT(E514, Code_Code), 0)),"")</f>
        <v/>
      </c>
      <c r="N514" s="96" t="str">
        <f t="array" ref="N514">IFERROR(INDEX(Code_Action1Return, MATCH(TRUE, EXACT(F514, Code_Code), 0)),"")</f>
        <v/>
      </c>
      <c r="O514" s="96" t="str">
        <f t="array" ref="O514">IFERROR(INDEX(Code_Action2Return, MATCH(TRUE, EXACT(G514, Code_Code), 0)),"")</f>
        <v/>
      </c>
      <c r="P514" s="96" t="str">
        <f t="array" ref="P514">IFERROR(INDEX(Code_Action3Return, MATCH(TRUE, EXACT(H514, Code_Code), 0)),"")</f>
        <v/>
      </c>
      <c r="Q514" s="96" t="str">
        <f t="array" ref="Q514">IFERROR(INDEX(Code_Action4Return, MATCH(TRUE, EXACT(I514, Code_Code), 0)),"")</f>
        <v/>
      </c>
      <c r="R514" s="125"/>
      <c r="S514" s="96" t="str">
        <f>IFERROR(MID(AB512,1,1))</f>
        <v/>
      </c>
      <c r="T514" s="124" t="str">
        <f>IFERROR(MID(AB512,2,1))</f>
        <v/>
      </c>
      <c r="U514" s="124" t="str">
        <f>IFERROR(MID(AB512,3,1))</f>
        <v/>
      </c>
      <c r="V514" s="124" t="str">
        <f>IFERROR(MID(AB512,4,1))</f>
        <v/>
      </c>
      <c r="W514" s="124" t="str">
        <f>IFERROR(MID(AB512,5,1))</f>
        <v/>
      </c>
      <c r="X514" s="124" t="str">
        <f>IFERROR(MID(AB512,6,1))</f>
        <v/>
      </c>
      <c r="Y514" s="124" t="str">
        <f>IFERROR(MID(AB512,7,1))</f>
        <v/>
      </c>
      <c r="Z514" s="124" t="str">
        <f>IFERROR(MID(AB512,8,1))</f>
        <v/>
      </c>
      <c r="AA514" s="96" t="str">
        <f t="array" ref="AA514">IFERROR(INDEX(Code_KindReturn, MATCH(TRUE, EXACT(S514, Code_Code), 0)),"")</f>
        <v/>
      </c>
      <c r="AB514" s="96" t="str">
        <f t="array" ref="AB514">IFERROR(INDEX(Code_GristReturn, MATCH(TRUE, EXACT(T514, Code_Code), 0)),"")</f>
        <v/>
      </c>
      <c r="AC514" s="96" t="str">
        <f t="array" ref="AC514">IFERROR(INDEX(Code_Trait1Return, MATCH(TRUE, EXACT(U514, Code_Code), 0)),"")</f>
        <v/>
      </c>
      <c r="AD514" s="96" t="str">
        <f t="array" ref="AD514">IFERROR(INDEX(Code_Trait2Return, MATCH(TRUE, EXACT(V514, Code_Code), 0)),"")</f>
        <v/>
      </c>
      <c r="AE514" s="96" t="str">
        <f t="array" ref="AE514">IFERROR(INDEX(Code_Action1Return, MATCH(TRUE, EXACT(W514, Code_Code), 0)),"")</f>
        <v/>
      </c>
      <c r="AF514" s="96" t="str">
        <f t="array" ref="AF514">IFERROR(INDEX(Code_Action2Return, MATCH(TRUE, EXACT(X514, Code_Code), 0)),"")</f>
        <v/>
      </c>
      <c r="AG514" s="96" t="str">
        <f t="array" ref="AG514">IFERROR(INDEX(Code_Action3Return, MATCH(TRUE, EXACT(Y514, Code_Code), 0)),"")</f>
        <v/>
      </c>
      <c r="AH514" s="96" t="str">
        <f t="array" ref="AH514">IFERROR(INDEX(Code_Action4Return, MATCH(TRUE, EXACT(Z514, Code_Code), 0)),"")</f>
        <v/>
      </c>
      <c r="AI514" s="125"/>
      <c r="AJ514" s="96">
        <f>IFERROR(IFS(B514="/",-2, S514="/",-1, AND(B514="/",S514="/"), 0, ALCH_KINDCHECKER(J514,AA514)&lt;&gt;0,ALCH_KINDCHECKER(J514,AA514)))</f>
        <v>1</v>
      </c>
      <c r="AK514" s="96">
        <f>IFERROR(IFS(AND(C514="/",T514="/"), 0,C514="/",2, T514="/",1, ALCH_GRISTCHECKER(K514,AB514)&lt;&gt;0,ALCH_GRISTCHECKER(K514,AB514)))</f>
        <v>3</v>
      </c>
      <c r="AL514" s="96">
        <f t="shared" ref="AL514:AM514" si="301">IFERROR(IFS(D514="/",-2, U514="/",-1, AND(D514="/",U514="/"), 0, ALCH_TRAITCHECK(L514,AC514)&lt;&gt;0,ALCH_TRAITCHECK(L514,AC514)))</f>
        <v>1</v>
      </c>
      <c r="AM514" s="96">
        <f t="shared" si="301"/>
        <v>1</v>
      </c>
      <c r="AN514" s="96">
        <f t="shared" ref="AN514:AQ514" si="302">IFERROR(IFS(F514="/",-2, W514="/",-1, AND(F514="/",W514="/"), 0, ALCH_ACTIONCHECK(N514,AE514)&lt;&gt;0,ALCH_ACTIONCHECK(N514,AE514)))</f>
        <v>1</v>
      </c>
      <c r="AO514" s="96">
        <f t="shared" si="302"/>
        <v>1</v>
      </c>
      <c r="AP514" s="96">
        <f t="shared" si="302"/>
        <v>1</v>
      </c>
      <c r="AQ514" s="96">
        <f t="shared" si="302"/>
        <v>1</v>
      </c>
      <c r="AR514" s="126" t="str">
        <f>IFERROR(IFS(AND(B514="/",S514="/"), "/",B514="/",S514, S514="/", B514,AJ514=0, "/",R512="&amp;&amp;", IFS(AK514=3,IFS(AJ514=1,B514,AJ514=2,S514),AK514=1,S514,AK514=2,B514), R512="||", IFS(AK514=3,IFS(AJ514=2,B514,AJ514=1,S514),AK514=2,S514,AK514=1,B514)))</f>
        <v/>
      </c>
      <c r="AS514" s="126" t="str">
        <f>IFERROR(IFS(AND(C514="/",T514="/"), "/",C514="/",T514, T514="/", C514,AK514=0, "/",AK514=3,C514,R512="&amp;&amp;",ALCH_THEGRISTER(AK514,1,K514,AB514,C514,T514,8),R512="||",ALCH_THEGRISTER(AK514,-1,AB514,K514,T514,C514,2)))</f>
        <v/>
      </c>
      <c r="AT514" s="126" t="str">
        <f>IFERROR(IFS(AND(D514="/",U514="/"), "/",D514="/",U514, U514="/", D514,R512="&amp;&amp;", IFS(AK514=1,D514,AK514=2,U514,AK514=3,IFS(AL514=1,D514,AL514=2,U514)), R512="||",IFS(AK514=2,D514,AK514=1,U514,AK514=3,IFS(AL514=2,D514,AL514=1,U514)),AL514=0, "/"))</f>
        <v/>
      </c>
      <c r="AU514" s="126" t="str">
        <f>IFERROR(IFS(AND(E514="/",V514="/"), "/",E514="/",V514, V514="/", E514,R512="&amp;&amp;", IFS(AK514=2,E514,AK514=1,V514,AK514=3,IFS(AM514=2,E514,AM514=1,V514)), R512="||",IFS(AK514=1,E514,AK514=2,V514,AK514=3,IFS(AM514=1,E514,AM514=2,V514)),AM514=0, "/"))</f>
        <v/>
      </c>
      <c r="AV514" s="126" t="str">
        <f>IFERROR(IFS(AND(F514="/",W514="/"), "/",F514="/",W514, W514="/", F514,R512="&amp;&amp;",IFS(AK514=1,F514,AK514=2,W514,AK514=3,IFS(AN514=1,F514,AN514=2,W514)), R512="||",IFS(AK514=2,F514,AK514=1,W514,AK514=3,IFS(AN514=2,F514,AN514=1,W514)),AN514=0, "/"))</f>
        <v/>
      </c>
      <c r="AW514" s="126" t="str">
        <f>IFERROR(IFS(AND(G514="/",X514="/"), "/",G514="/",X514, X514="/", G514,R512="&amp;&amp;", IFS(AK514=2,G514,AK514=1,X514,AK514=3,IFS(AO514=2,G514,AO514=1,X514)), R512="||",IFS(AK514=1,G514,AK514=2,X514,AK514=3,IFS(AO514=1,G514,AO514=2,X514)),AO514=0, "/"))</f>
        <v/>
      </c>
      <c r="AX514" s="126" t="str">
        <f>IFERROR(IFS(AND(H514="/",Y514="/"), "/",H514="/",Y514, Y514="/", H514,R512="&amp;&amp;", IFS(AK514=1,H514,AK514=2,Y514,AK514=3,IFS(AP514=1,H514,AP514=2,Y514)), R512="||",IFS(AK514=2,H514,AK514=1,Y514,AK514=3,IFS(AP514=2,H514,AP514=1,Y514)),AP514=0, "/"))</f>
        <v/>
      </c>
      <c r="AY514" s="127" t="str">
        <f>IFERROR(IFS(AND(I514="/",Z514="/"), "/",I514="/",Z514, Z514="/", I514,R512="&amp;&amp;", IFS(AK514=2,I514,AK514=1,Z514,AK514=3,IFS(AQ514=2,I514,AQ514=1,Z514)), R512="||",IFS(AK514=1,I514,AK514=2,Z514,AK514=3,IFS(AQ514=1,I514,AQ514=2,Z514)),AQ514=0, "/"))</f>
        <v/>
      </c>
      <c r="AZ514" s="112"/>
      <c r="BA514" s="79"/>
    </row>
    <row r="515" ht="15.0" customHeight="1">
      <c r="A515" s="128"/>
      <c r="B515" s="118"/>
      <c r="C515" s="91"/>
      <c r="J515" s="91"/>
      <c r="Q515" s="73"/>
      <c r="R515" s="91" t="s">
        <v>27</v>
      </c>
      <c r="U515" s="120"/>
      <c r="AB515" s="91"/>
      <c r="AI515" s="73"/>
      <c r="AJ515" s="120"/>
      <c r="AQ515" s="121" t="str">
        <f>IFERROR(CONCAT(AR517,CONCAT(AS517,CONCAT(AT517,CONCAT(AU517,CONCAT(AV517,CONCAT(AW517,CONCAT(AX517,AY517))))))))</f>
        <v/>
      </c>
      <c r="AY515" s="118"/>
      <c r="AZ515" s="112"/>
      <c r="BA515" s="79"/>
    </row>
    <row r="516" ht="15.0" customHeight="1">
      <c r="A516" s="128"/>
      <c r="B516" s="118"/>
      <c r="Q516" s="73"/>
      <c r="U516" s="122"/>
      <c r="AI516" s="73"/>
      <c r="AJ516" s="122"/>
      <c r="AY516" s="119"/>
      <c r="AZ516" s="112"/>
      <c r="BA516" s="79"/>
    </row>
    <row r="517" ht="15.0" customHeight="1">
      <c r="A517" s="128"/>
      <c r="B517" s="98" t="str">
        <f>IFERROR(MID(J515,1,1))</f>
        <v/>
      </c>
      <c r="C517" s="123" t="str">
        <f>IFERROR(MID(J515,2,1))</f>
        <v/>
      </c>
      <c r="D517" s="124" t="str">
        <f>IFERROR(MID(J515,3,1))</f>
        <v/>
      </c>
      <c r="E517" s="124" t="str">
        <f>IFERROR(MID(J515,4,1))</f>
        <v/>
      </c>
      <c r="F517" s="124" t="str">
        <f>IFERROR(MID(J515,5,1))</f>
        <v/>
      </c>
      <c r="G517" s="124" t="str">
        <f>IFERROR(MID(J515,6,1))</f>
        <v/>
      </c>
      <c r="H517" s="124" t="str">
        <f>IFERROR(MID(J515,7,1))</f>
        <v/>
      </c>
      <c r="I517" s="124" t="str">
        <f>IFERROR(MID(J515,8,1))</f>
        <v/>
      </c>
      <c r="J517" s="96" t="str">
        <f t="array" ref="J517">IFERROR(INDEX(Code_KindReturn, MATCH(TRUE, EXACT(B517, Code_Code), 0)),"")</f>
        <v/>
      </c>
      <c r="K517" s="96" t="str">
        <f t="array" ref="K517">IFERROR(INDEX(Code_GristReturn, MATCH(TRUE, EXACT(C517, Code_Code), 0)),"")</f>
        <v/>
      </c>
      <c r="L517" s="96" t="str">
        <f t="array" ref="L517">IFERROR(INDEX(Code_Trait1Return, MATCH(TRUE, EXACT(D517, Code_Code), 0)),"")</f>
        <v/>
      </c>
      <c r="M517" s="96" t="str">
        <f t="array" ref="M517">IFERROR(INDEX(Code_Trait2Return, MATCH(TRUE, EXACT(E517, Code_Code), 0)),"")</f>
        <v/>
      </c>
      <c r="N517" s="96" t="str">
        <f t="array" ref="N517">IFERROR(INDEX(Code_Action1Return, MATCH(TRUE, EXACT(F517, Code_Code), 0)),"")</f>
        <v/>
      </c>
      <c r="O517" s="96" t="str">
        <f t="array" ref="O517">IFERROR(INDEX(Code_Action2Return, MATCH(TRUE, EXACT(G517, Code_Code), 0)),"")</f>
        <v/>
      </c>
      <c r="P517" s="96" t="str">
        <f t="array" ref="P517">IFERROR(INDEX(Code_Action3Return, MATCH(TRUE, EXACT(H517, Code_Code), 0)),"")</f>
        <v/>
      </c>
      <c r="Q517" s="96" t="str">
        <f t="array" ref="Q517">IFERROR(INDEX(Code_Action4Return, MATCH(TRUE, EXACT(I517, Code_Code), 0)),"")</f>
        <v/>
      </c>
      <c r="R517" s="125"/>
      <c r="S517" s="96" t="str">
        <f>IFERROR(MID(AB515,1,1))</f>
        <v/>
      </c>
      <c r="T517" s="124" t="str">
        <f>IFERROR(MID(AB515,2,1))</f>
        <v/>
      </c>
      <c r="U517" s="124" t="str">
        <f>IFERROR(MID(AB515,3,1))</f>
        <v/>
      </c>
      <c r="V517" s="124" t="str">
        <f>IFERROR(MID(AB515,4,1))</f>
        <v/>
      </c>
      <c r="W517" s="124" t="str">
        <f>IFERROR(MID(AB515,5,1))</f>
        <v/>
      </c>
      <c r="X517" s="124" t="str">
        <f>IFERROR(MID(AB515,6,1))</f>
        <v/>
      </c>
      <c r="Y517" s="124" t="str">
        <f>IFERROR(MID(AB515,7,1))</f>
        <v/>
      </c>
      <c r="Z517" s="124" t="str">
        <f>IFERROR(MID(AB515,8,1))</f>
        <v/>
      </c>
      <c r="AA517" s="96" t="str">
        <f t="array" ref="AA517">IFERROR(INDEX(Code_KindReturn, MATCH(TRUE, EXACT(S517, Code_Code), 0)),"")</f>
        <v/>
      </c>
      <c r="AB517" s="96" t="str">
        <f t="array" ref="AB517">IFERROR(INDEX(Code_GristReturn, MATCH(TRUE, EXACT(T517, Code_Code), 0)),"")</f>
        <v/>
      </c>
      <c r="AC517" s="96" t="str">
        <f t="array" ref="AC517">IFERROR(INDEX(Code_Trait1Return, MATCH(TRUE, EXACT(U517, Code_Code), 0)),"")</f>
        <v/>
      </c>
      <c r="AD517" s="96" t="str">
        <f t="array" ref="AD517">IFERROR(INDEX(Code_Trait2Return, MATCH(TRUE, EXACT(V517, Code_Code), 0)),"")</f>
        <v/>
      </c>
      <c r="AE517" s="96" t="str">
        <f t="array" ref="AE517">IFERROR(INDEX(Code_Action1Return, MATCH(TRUE, EXACT(W517, Code_Code), 0)),"")</f>
        <v/>
      </c>
      <c r="AF517" s="96" t="str">
        <f t="array" ref="AF517">IFERROR(INDEX(Code_Action2Return, MATCH(TRUE, EXACT(X517, Code_Code), 0)),"")</f>
        <v/>
      </c>
      <c r="AG517" s="96" t="str">
        <f t="array" ref="AG517">IFERROR(INDEX(Code_Action3Return, MATCH(TRUE, EXACT(Y517, Code_Code), 0)),"")</f>
        <v/>
      </c>
      <c r="AH517" s="96" t="str">
        <f t="array" ref="AH517">IFERROR(INDEX(Code_Action4Return, MATCH(TRUE, EXACT(Z517, Code_Code), 0)),"")</f>
        <v/>
      </c>
      <c r="AI517" s="125"/>
      <c r="AJ517" s="96">
        <f>IFERROR(IFS(B517="/",-2, S517="/",-1, AND(B517="/",S517="/"), 0, ALCH_KINDCHECKER(J517,AA517)&lt;&gt;0,ALCH_KINDCHECKER(J517,AA517)))</f>
        <v>1</v>
      </c>
      <c r="AK517" s="96">
        <f>IFERROR(IFS(AND(C517="/",T517="/"), 0,C517="/",2, T517="/",1, ALCH_GRISTCHECKER(K517,AB517)&lt;&gt;0,ALCH_GRISTCHECKER(K517,AB517)))</f>
        <v>3</v>
      </c>
      <c r="AL517" s="96">
        <f t="shared" ref="AL517:AM517" si="303">IFERROR(IFS(D517="/",-2, U517="/",-1, AND(D517="/",U517="/"), 0, ALCH_TRAITCHECK(L517,AC517)&lt;&gt;0,ALCH_TRAITCHECK(L517,AC517)))</f>
        <v>1</v>
      </c>
      <c r="AM517" s="96">
        <f t="shared" si="303"/>
        <v>1</v>
      </c>
      <c r="AN517" s="96">
        <f t="shared" ref="AN517:AQ517" si="304">IFERROR(IFS(F517="/",-2, W517="/",-1, AND(F517="/",W517="/"), 0, ALCH_ACTIONCHECK(N517,AE517)&lt;&gt;0,ALCH_ACTIONCHECK(N517,AE517)))</f>
        <v>1</v>
      </c>
      <c r="AO517" s="96">
        <f t="shared" si="304"/>
        <v>1</v>
      </c>
      <c r="AP517" s="96">
        <f t="shared" si="304"/>
        <v>1</v>
      </c>
      <c r="AQ517" s="96">
        <f t="shared" si="304"/>
        <v>1</v>
      </c>
      <c r="AR517" s="126" t="str">
        <f>IFERROR(IFS(AND(B517="/",S517="/"), "/",B517="/",S517, S517="/", B517,AJ517=0, "/",R515="&amp;&amp;", IFS(AK517=3,IFS(AJ517=1,B517,AJ517=2,S517),AK517=1,S517,AK517=2,B517), R515="||", IFS(AK517=3,IFS(AJ517=2,B517,AJ517=1,S517),AK517=2,S517,AK517=1,B517)))</f>
        <v/>
      </c>
      <c r="AS517" s="126" t="str">
        <f>IFERROR(IFS(AND(C517="/",T517="/"), "/",C517="/",T517, T517="/", C517,AK517=0, "/",AK517=3,C517,R515="&amp;&amp;",ALCH_THEGRISTER(AK517,1,K517,AB517,C517,T517,8),R515="||",ALCH_THEGRISTER(AK517,-1,AB517,K517,T517,C517,2)))</f>
        <v/>
      </c>
      <c r="AT517" s="126" t="str">
        <f>IFERROR(IFS(AND(D517="/",U517="/"), "/",D517="/",U517, U517="/", D517,R515="&amp;&amp;", IFS(AK517=1,D517,AK517=2,U517,AK517=3,IFS(AL517=1,D517,AL517=2,U517)), R515="||",IFS(AK517=2,D517,AK517=1,U517,AK517=3,IFS(AL517=2,D517,AL517=1,U517)),AL517=0, "/"))</f>
        <v/>
      </c>
      <c r="AU517" s="126" t="str">
        <f>IFERROR(IFS(AND(E517="/",V517="/"), "/",E517="/",V517, V517="/", E517,R515="&amp;&amp;", IFS(AK517=2,E517,AK517=1,V517,AK517=3,IFS(AM517=2,E517,AM517=1,V517)), R515="||",IFS(AK517=1,E517,AK517=2,V517,AK517=3,IFS(AM517=1,E517,AM517=2,V517)),AM517=0, "/"))</f>
        <v/>
      </c>
      <c r="AV517" s="126" t="str">
        <f>IFERROR(IFS(AND(F517="/",W517="/"), "/",F517="/",W517, W517="/", F517,R515="&amp;&amp;",IFS(AK517=1,F517,AK517=2,W517,AK517=3,IFS(AN517=1,F517,AN517=2,W517)), R515="||",IFS(AK517=2,F517,AK517=1,W517,AK517=3,IFS(AN517=2,F517,AN517=1,W517)),AN517=0, "/"))</f>
        <v/>
      </c>
      <c r="AW517" s="126" t="str">
        <f>IFERROR(IFS(AND(G517="/",X517="/"), "/",G517="/",X517, X517="/", G517,R515="&amp;&amp;", IFS(AK517=2,G517,AK517=1,X517,AK517=3,IFS(AO517=2,G517,AO517=1,X517)), R515="||",IFS(AK517=1,G517,AK517=2,X517,AK517=3,IFS(AO517=1,G517,AO517=2,X517)),AO517=0, "/"))</f>
        <v/>
      </c>
      <c r="AX517" s="126" t="str">
        <f>IFERROR(IFS(AND(H517="/",Y517="/"), "/",H517="/",Y517, Y517="/", H517,R515="&amp;&amp;", IFS(AK517=1,H517,AK517=2,Y517,AK517=3,IFS(AP517=1,H517,AP517=2,Y517)), R515="||",IFS(AK517=2,H517,AK517=1,Y517,AK517=3,IFS(AP517=2,H517,AP517=1,Y517)),AP517=0, "/"))</f>
        <v/>
      </c>
      <c r="AY517" s="127" t="str">
        <f>IFERROR(IFS(AND(I517="/",Z517="/"), "/",I517="/",Z517, Z517="/", I517,R515="&amp;&amp;", IFS(AK517=2,I517,AK517=1,Z517,AK517=3,IFS(AQ517=2,I517,AQ517=1,Z517)), R515="||",IFS(AK517=1,I517,AK517=2,Z517,AK517=3,IFS(AQ517=1,I517,AQ517=2,Z517)),AQ517=0, "/"))</f>
        <v/>
      </c>
      <c r="AZ517" s="112"/>
      <c r="BA517" s="79"/>
    </row>
    <row r="518" ht="15.0" customHeight="1">
      <c r="A518" s="128"/>
      <c r="B518" s="118"/>
      <c r="C518" s="91"/>
      <c r="J518" s="91"/>
      <c r="Q518" s="73"/>
      <c r="R518" s="91" t="s">
        <v>27</v>
      </c>
      <c r="U518" s="120"/>
      <c r="AB518" s="91"/>
      <c r="AI518" s="73"/>
      <c r="AJ518" s="120"/>
      <c r="AQ518" s="121" t="str">
        <f>IFERROR(CONCAT(AR520,CONCAT(AS520,CONCAT(AT520,CONCAT(AU520,CONCAT(AV520,CONCAT(AW520,CONCAT(AX520,AY520))))))))</f>
        <v/>
      </c>
      <c r="AY518" s="118"/>
      <c r="AZ518" s="112"/>
      <c r="BA518" s="79"/>
    </row>
    <row r="519" ht="15.0" customHeight="1">
      <c r="A519" s="128"/>
      <c r="B519" s="118"/>
      <c r="Q519" s="73"/>
      <c r="U519" s="122"/>
      <c r="AI519" s="73"/>
      <c r="AJ519" s="122"/>
      <c r="AY519" s="119"/>
      <c r="AZ519" s="112"/>
      <c r="BA519" s="79"/>
    </row>
    <row r="520" ht="15.0" customHeight="1">
      <c r="A520" s="128"/>
      <c r="B520" s="98" t="str">
        <f>IFERROR(MID(J518,1,1))</f>
        <v/>
      </c>
      <c r="C520" s="123" t="str">
        <f>IFERROR(MID(J518,2,1))</f>
        <v/>
      </c>
      <c r="D520" s="124" t="str">
        <f>IFERROR(MID(J518,3,1))</f>
        <v/>
      </c>
      <c r="E520" s="124" t="str">
        <f>IFERROR(MID(J518,4,1))</f>
        <v/>
      </c>
      <c r="F520" s="124" t="str">
        <f>IFERROR(MID(J518,5,1))</f>
        <v/>
      </c>
      <c r="G520" s="124" t="str">
        <f>IFERROR(MID(J518,6,1))</f>
        <v/>
      </c>
      <c r="H520" s="124" t="str">
        <f>IFERROR(MID(J518,7,1))</f>
        <v/>
      </c>
      <c r="I520" s="124" t="str">
        <f>IFERROR(MID(J518,8,1))</f>
        <v/>
      </c>
      <c r="J520" s="96" t="str">
        <f t="array" ref="J520">IFERROR(INDEX(Code_KindReturn, MATCH(TRUE, EXACT(B520, Code_Code), 0)),"")</f>
        <v/>
      </c>
      <c r="K520" s="96" t="str">
        <f t="array" ref="K520">IFERROR(INDEX(Code_GristReturn, MATCH(TRUE, EXACT(C520, Code_Code), 0)),"")</f>
        <v/>
      </c>
      <c r="L520" s="96" t="str">
        <f t="array" ref="L520">IFERROR(INDEX(Code_Trait1Return, MATCH(TRUE, EXACT(D520, Code_Code), 0)),"")</f>
        <v/>
      </c>
      <c r="M520" s="96" t="str">
        <f t="array" ref="M520">IFERROR(INDEX(Code_Trait2Return, MATCH(TRUE, EXACT(E520, Code_Code), 0)),"")</f>
        <v/>
      </c>
      <c r="N520" s="96" t="str">
        <f t="array" ref="N520">IFERROR(INDEX(Code_Action1Return, MATCH(TRUE, EXACT(F520, Code_Code), 0)),"")</f>
        <v/>
      </c>
      <c r="O520" s="96" t="str">
        <f t="array" ref="O520">IFERROR(INDEX(Code_Action2Return, MATCH(TRUE, EXACT(G520, Code_Code), 0)),"")</f>
        <v/>
      </c>
      <c r="P520" s="96" t="str">
        <f t="array" ref="P520">IFERROR(INDEX(Code_Action3Return, MATCH(TRUE, EXACT(H520, Code_Code), 0)),"")</f>
        <v/>
      </c>
      <c r="Q520" s="96" t="str">
        <f t="array" ref="Q520">IFERROR(INDEX(Code_Action4Return, MATCH(TRUE, EXACT(I520, Code_Code), 0)),"")</f>
        <v/>
      </c>
      <c r="R520" s="125"/>
      <c r="S520" s="96" t="str">
        <f>IFERROR(MID(AB518,1,1))</f>
        <v/>
      </c>
      <c r="T520" s="124" t="str">
        <f>IFERROR(MID(AB518,2,1))</f>
        <v/>
      </c>
      <c r="U520" s="124" t="str">
        <f>IFERROR(MID(AB518,3,1))</f>
        <v/>
      </c>
      <c r="V520" s="124" t="str">
        <f>IFERROR(MID(AB518,4,1))</f>
        <v/>
      </c>
      <c r="W520" s="124" t="str">
        <f>IFERROR(MID(AB518,5,1))</f>
        <v/>
      </c>
      <c r="X520" s="124" t="str">
        <f>IFERROR(MID(AB518,6,1))</f>
        <v/>
      </c>
      <c r="Y520" s="124" t="str">
        <f>IFERROR(MID(AB518,7,1))</f>
        <v/>
      </c>
      <c r="Z520" s="124" t="str">
        <f>IFERROR(MID(AB518,8,1))</f>
        <v/>
      </c>
      <c r="AA520" s="96" t="str">
        <f t="array" ref="AA520">IFERROR(INDEX(Code_KindReturn, MATCH(TRUE, EXACT(S520, Code_Code), 0)),"")</f>
        <v/>
      </c>
      <c r="AB520" s="96" t="str">
        <f t="array" ref="AB520">IFERROR(INDEX(Code_GristReturn, MATCH(TRUE, EXACT(T520, Code_Code), 0)),"")</f>
        <v/>
      </c>
      <c r="AC520" s="96" t="str">
        <f t="array" ref="AC520">IFERROR(INDEX(Code_Trait1Return, MATCH(TRUE, EXACT(U520, Code_Code), 0)),"")</f>
        <v/>
      </c>
      <c r="AD520" s="96" t="str">
        <f t="array" ref="AD520">IFERROR(INDEX(Code_Trait2Return, MATCH(TRUE, EXACT(V520, Code_Code), 0)),"")</f>
        <v/>
      </c>
      <c r="AE520" s="96" t="str">
        <f t="array" ref="AE520">IFERROR(INDEX(Code_Action1Return, MATCH(TRUE, EXACT(W520, Code_Code), 0)),"")</f>
        <v/>
      </c>
      <c r="AF520" s="96" t="str">
        <f t="array" ref="AF520">IFERROR(INDEX(Code_Action2Return, MATCH(TRUE, EXACT(X520, Code_Code), 0)),"")</f>
        <v/>
      </c>
      <c r="AG520" s="96" t="str">
        <f t="array" ref="AG520">IFERROR(INDEX(Code_Action3Return, MATCH(TRUE, EXACT(Y520, Code_Code), 0)),"")</f>
        <v/>
      </c>
      <c r="AH520" s="96" t="str">
        <f t="array" ref="AH520">IFERROR(INDEX(Code_Action4Return, MATCH(TRUE, EXACT(Z520, Code_Code), 0)),"")</f>
        <v/>
      </c>
      <c r="AI520" s="125"/>
      <c r="AJ520" s="96">
        <f>IFERROR(IFS(B520="/",-2, S520="/",-1, AND(B520="/",S520="/"), 0, ALCH_KINDCHECKER(J520,AA520)&lt;&gt;0,ALCH_KINDCHECKER(J520,AA520)))</f>
        <v>1</v>
      </c>
      <c r="AK520" s="96">
        <f>IFERROR(IFS(AND(C520="/",T520="/"), 0,C520="/",2, T520="/",1, ALCH_GRISTCHECKER(K520,AB520)&lt;&gt;0,ALCH_GRISTCHECKER(K520,AB520)))</f>
        <v>3</v>
      </c>
      <c r="AL520" s="96">
        <f t="shared" ref="AL520:AM520" si="305">IFERROR(IFS(D520="/",-2, U520="/",-1, AND(D520="/",U520="/"), 0, ALCH_TRAITCHECK(L520,AC520)&lt;&gt;0,ALCH_TRAITCHECK(L520,AC520)))</f>
        <v>1</v>
      </c>
      <c r="AM520" s="96">
        <f t="shared" si="305"/>
        <v>1</v>
      </c>
      <c r="AN520" s="96">
        <f t="shared" ref="AN520:AQ520" si="306">IFERROR(IFS(F520="/",-2, W520="/",-1, AND(F520="/",W520="/"), 0, ALCH_ACTIONCHECK(N520,AE520)&lt;&gt;0,ALCH_ACTIONCHECK(N520,AE520)))</f>
        <v>1</v>
      </c>
      <c r="AO520" s="96">
        <f t="shared" si="306"/>
        <v>1</v>
      </c>
      <c r="AP520" s="96">
        <f t="shared" si="306"/>
        <v>1</v>
      </c>
      <c r="AQ520" s="96">
        <f t="shared" si="306"/>
        <v>1</v>
      </c>
      <c r="AR520" s="126" t="str">
        <f>IFERROR(IFS(AND(B520="/",S520="/"), "/",B520="/",S520, S520="/", B520,AJ520=0, "/",R518="&amp;&amp;", IFS(AK520=3,IFS(AJ520=1,B520,AJ520=2,S520),AK520=1,S520,AK520=2,B520), R518="||", IFS(AK520=3,IFS(AJ520=2,B520,AJ520=1,S520),AK520=2,S520,AK520=1,B520)))</f>
        <v/>
      </c>
      <c r="AS520" s="126" t="str">
        <f>IFERROR(IFS(AND(C520="/",T520="/"), "/",C520="/",T520, T520="/", C520,AK520=0, "/",AK520=3,C520,R518="&amp;&amp;",ALCH_THEGRISTER(AK520,1,K520,AB520,C520,T520,8),R518="||",ALCH_THEGRISTER(AK520,-1,AB520,K520,T520,C520,2)))</f>
        <v/>
      </c>
      <c r="AT520" s="126" t="str">
        <f>IFERROR(IFS(AND(D520="/",U520="/"), "/",D520="/",U520, U520="/", D520,R518="&amp;&amp;", IFS(AK520=1,D520,AK520=2,U520,AK520=3,IFS(AL520=1,D520,AL520=2,U520)), R518="||",IFS(AK520=2,D520,AK520=1,U520,AK520=3,IFS(AL520=2,D520,AL520=1,U520)),AL520=0, "/"))</f>
        <v/>
      </c>
      <c r="AU520" s="126" t="str">
        <f>IFERROR(IFS(AND(E520="/",V520="/"), "/",E520="/",V520, V520="/", E520,R518="&amp;&amp;", IFS(AK520=2,E520,AK520=1,V520,AK520=3,IFS(AM520=2,E520,AM520=1,V520)), R518="||",IFS(AK520=1,E520,AK520=2,V520,AK520=3,IFS(AM520=1,E520,AM520=2,V520)),AM520=0, "/"))</f>
        <v/>
      </c>
      <c r="AV520" s="126" t="str">
        <f>IFERROR(IFS(AND(F520="/",W520="/"), "/",F520="/",W520, W520="/", F520,R518="&amp;&amp;",IFS(AK520=1,F520,AK520=2,W520,AK520=3,IFS(AN520=1,F520,AN520=2,W520)), R518="||",IFS(AK520=2,F520,AK520=1,W520,AK520=3,IFS(AN520=2,F520,AN520=1,W520)),AN520=0, "/"))</f>
        <v/>
      </c>
      <c r="AW520" s="126" t="str">
        <f>IFERROR(IFS(AND(G520="/",X520="/"), "/",G520="/",X520, X520="/", G520,R518="&amp;&amp;", IFS(AK520=2,G520,AK520=1,X520,AK520=3,IFS(AO520=2,G520,AO520=1,X520)), R518="||",IFS(AK520=1,G520,AK520=2,X520,AK520=3,IFS(AO520=1,G520,AO520=2,X520)),AO520=0, "/"))</f>
        <v/>
      </c>
      <c r="AX520" s="126" t="str">
        <f>IFERROR(IFS(AND(H520="/",Y520="/"), "/",H520="/",Y520, Y520="/", H520,R518="&amp;&amp;", IFS(AK520=1,H520,AK520=2,Y520,AK520=3,IFS(AP520=1,H520,AP520=2,Y520)), R518="||",IFS(AK520=2,H520,AK520=1,Y520,AK520=3,IFS(AP520=2,H520,AP520=1,Y520)),AP520=0, "/"))</f>
        <v/>
      </c>
      <c r="AY520" s="127" t="str">
        <f>IFERROR(IFS(AND(I520="/",Z520="/"), "/",I520="/",Z520, Z520="/", I520,R518="&amp;&amp;", IFS(AK520=2,I520,AK520=1,Z520,AK520=3,IFS(AQ520=2,I520,AQ520=1,Z520)), R518="||",IFS(AK520=1,I520,AK520=2,Z520,AK520=3,IFS(AQ520=1,I520,AQ520=2,Z520)),AQ520=0, "/"))</f>
        <v/>
      </c>
      <c r="AZ520" s="112"/>
      <c r="BA520" s="79"/>
    </row>
    <row r="521" ht="15.0" customHeight="1">
      <c r="A521" s="128"/>
      <c r="B521" s="118"/>
      <c r="C521" s="91"/>
      <c r="J521" s="91"/>
      <c r="Q521" s="73"/>
      <c r="R521" s="91" t="s">
        <v>27</v>
      </c>
      <c r="U521" s="120"/>
      <c r="AB521" s="91"/>
      <c r="AI521" s="73"/>
      <c r="AJ521" s="120"/>
      <c r="AQ521" s="121" t="str">
        <f>IFERROR(CONCAT(AR523,CONCAT(AS523,CONCAT(AT523,CONCAT(AU523,CONCAT(AV523,CONCAT(AW523,CONCAT(AX523,AY523))))))))</f>
        <v/>
      </c>
      <c r="AY521" s="118"/>
      <c r="AZ521" s="112"/>
      <c r="BA521" s="79"/>
    </row>
    <row r="522" ht="15.0" customHeight="1">
      <c r="A522" s="128"/>
      <c r="B522" s="118"/>
      <c r="Q522" s="73"/>
      <c r="U522" s="122"/>
      <c r="AI522" s="73"/>
      <c r="AJ522" s="122"/>
      <c r="AY522" s="119"/>
      <c r="AZ522" s="112"/>
      <c r="BA522" s="79"/>
    </row>
    <row r="523" ht="15.0" customHeight="1">
      <c r="A523" s="128"/>
      <c r="B523" s="98" t="str">
        <f>IFERROR(MID(J521,1,1))</f>
        <v/>
      </c>
      <c r="C523" s="123" t="str">
        <f>IFERROR(MID(J521,2,1))</f>
        <v/>
      </c>
      <c r="D523" s="124" t="str">
        <f>IFERROR(MID(J521,3,1))</f>
        <v/>
      </c>
      <c r="E523" s="124" t="str">
        <f>IFERROR(MID(J521,4,1))</f>
        <v/>
      </c>
      <c r="F523" s="124" t="str">
        <f>IFERROR(MID(J521,5,1))</f>
        <v/>
      </c>
      <c r="G523" s="124" t="str">
        <f>IFERROR(MID(J521,6,1))</f>
        <v/>
      </c>
      <c r="H523" s="124" t="str">
        <f>IFERROR(MID(J521,7,1))</f>
        <v/>
      </c>
      <c r="I523" s="124" t="str">
        <f>IFERROR(MID(J521,8,1))</f>
        <v/>
      </c>
      <c r="J523" s="96" t="str">
        <f t="array" ref="J523">IFERROR(INDEX(Code_KindReturn, MATCH(TRUE, EXACT(B523, Code_Code), 0)),"")</f>
        <v/>
      </c>
      <c r="K523" s="96" t="str">
        <f t="array" ref="K523">IFERROR(INDEX(Code_GristReturn, MATCH(TRUE, EXACT(C523, Code_Code), 0)),"")</f>
        <v/>
      </c>
      <c r="L523" s="96" t="str">
        <f t="array" ref="L523">IFERROR(INDEX(Code_Trait1Return, MATCH(TRUE, EXACT(D523, Code_Code), 0)),"")</f>
        <v/>
      </c>
      <c r="M523" s="96" t="str">
        <f t="array" ref="M523">IFERROR(INDEX(Code_Trait2Return, MATCH(TRUE, EXACT(E523, Code_Code), 0)),"")</f>
        <v/>
      </c>
      <c r="N523" s="96" t="str">
        <f t="array" ref="N523">IFERROR(INDEX(Code_Action1Return, MATCH(TRUE, EXACT(F523, Code_Code), 0)),"")</f>
        <v/>
      </c>
      <c r="O523" s="96" t="str">
        <f t="array" ref="O523">IFERROR(INDEX(Code_Action2Return, MATCH(TRUE, EXACT(G523, Code_Code), 0)),"")</f>
        <v/>
      </c>
      <c r="P523" s="96" t="str">
        <f t="array" ref="P523">IFERROR(INDEX(Code_Action3Return, MATCH(TRUE, EXACT(H523, Code_Code), 0)),"")</f>
        <v/>
      </c>
      <c r="Q523" s="96" t="str">
        <f t="array" ref="Q523">IFERROR(INDEX(Code_Action4Return, MATCH(TRUE, EXACT(I523, Code_Code), 0)),"")</f>
        <v/>
      </c>
      <c r="R523" s="125"/>
      <c r="S523" s="96" t="str">
        <f>IFERROR(MID(AB521,1,1))</f>
        <v/>
      </c>
      <c r="T523" s="124" t="str">
        <f>IFERROR(MID(AB521,2,1))</f>
        <v/>
      </c>
      <c r="U523" s="124" t="str">
        <f>IFERROR(MID(AB521,3,1))</f>
        <v/>
      </c>
      <c r="V523" s="124" t="str">
        <f>IFERROR(MID(AB521,4,1))</f>
        <v/>
      </c>
      <c r="W523" s="124" t="str">
        <f>IFERROR(MID(AB521,5,1))</f>
        <v/>
      </c>
      <c r="X523" s="124" t="str">
        <f>IFERROR(MID(AB521,6,1))</f>
        <v/>
      </c>
      <c r="Y523" s="124" t="str">
        <f>IFERROR(MID(AB521,7,1))</f>
        <v/>
      </c>
      <c r="Z523" s="124" t="str">
        <f>IFERROR(MID(AB521,8,1))</f>
        <v/>
      </c>
      <c r="AA523" s="96" t="str">
        <f t="array" ref="AA523">IFERROR(INDEX(Code_KindReturn, MATCH(TRUE, EXACT(S523, Code_Code), 0)),"")</f>
        <v/>
      </c>
      <c r="AB523" s="96" t="str">
        <f t="array" ref="AB523">IFERROR(INDEX(Code_GristReturn, MATCH(TRUE, EXACT(T523, Code_Code), 0)),"")</f>
        <v/>
      </c>
      <c r="AC523" s="96" t="str">
        <f t="array" ref="AC523">IFERROR(INDEX(Code_Trait1Return, MATCH(TRUE, EXACT(U523, Code_Code), 0)),"")</f>
        <v/>
      </c>
      <c r="AD523" s="96" t="str">
        <f t="array" ref="AD523">IFERROR(INDEX(Code_Trait2Return, MATCH(TRUE, EXACT(V523, Code_Code), 0)),"")</f>
        <v/>
      </c>
      <c r="AE523" s="96" t="str">
        <f t="array" ref="AE523">IFERROR(INDEX(Code_Action1Return, MATCH(TRUE, EXACT(W523, Code_Code), 0)),"")</f>
        <v/>
      </c>
      <c r="AF523" s="96" t="str">
        <f t="array" ref="AF523">IFERROR(INDEX(Code_Action2Return, MATCH(TRUE, EXACT(X523, Code_Code), 0)),"")</f>
        <v/>
      </c>
      <c r="AG523" s="96" t="str">
        <f t="array" ref="AG523">IFERROR(INDEX(Code_Action3Return, MATCH(TRUE, EXACT(Y523, Code_Code), 0)),"")</f>
        <v/>
      </c>
      <c r="AH523" s="96" t="str">
        <f t="array" ref="AH523">IFERROR(INDEX(Code_Action4Return, MATCH(TRUE, EXACT(Z523, Code_Code), 0)),"")</f>
        <v/>
      </c>
      <c r="AI523" s="125"/>
      <c r="AJ523" s="96">
        <f>IFERROR(IFS(B523="/",-2, S523="/",-1, AND(B523="/",S523="/"), 0, ALCH_KINDCHECKER(J523,AA523)&lt;&gt;0,ALCH_KINDCHECKER(J523,AA523)))</f>
        <v>1</v>
      </c>
      <c r="AK523" s="96">
        <f>IFERROR(IFS(AND(C523="/",T523="/"), 0,C523="/",2, T523="/",1, ALCH_GRISTCHECKER(K523,AB523)&lt;&gt;0,ALCH_GRISTCHECKER(K523,AB523)))</f>
        <v>3</v>
      </c>
      <c r="AL523" s="96">
        <f t="shared" ref="AL523:AM523" si="307">IFERROR(IFS(D523="/",-2, U523="/",-1, AND(D523="/",U523="/"), 0, ALCH_TRAITCHECK(L523,AC523)&lt;&gt;0,ALCH_TRAITCHECK(L523,AC523)))</f>
        <v>1</v>
      </c>
      <c r="AM523" s="96">
        <f t="shared" si="307"/>
        <v>1</v>
      </c>
      <c r="AN523" s="96">
        <f t="shared" ref="AN523:AQ523" si="308">IFERROR(IFS(F523="/",-2, W523="/",-1, AND(F523="/",W523="/"), 0, ALCH_ACTIONCHECK(N523,AE523)&lt;&gt;0,ALCH_ACTIONCHECK(N523,AE523)))</f>
        <v>1</v>
      </c>
      <c r="AO523" s="96">
        <f t="shared" si="308"/>
        <v>1</v>
      </c>
      <c r="AP523" s="96">
        <f t="shared" si="308"/>
        <v>1</v>
      </c>
      <c r="AQ523" s="96">
        <f t="shared" si="308"/>
        <v>1</v>
      </c>
      <c r="AR523" s="126" t="str">
        <f>IFERROR(IFS(AND(B523="/",S523="/"), "/",B523="/",S523, S523="/", B523,AJ523=0, "/",R521="&amp;&amp;", IFS(AK523=3,IFS(AJ523=1,B523,AJ523=2,S523),AK523=1,S523,AK523=2,B523), R521="||", IFS(AK523=3,IFS(AJ523=2,B523,AJ523=1,S523),AK523=2,S523,AK523=1,B523)))</f>
        <v/>
      </c>
      <c r="AS523" s="126" t="str">
        <f>IFERROR(IFS(AND(C523="/",T523="/"), "/",C523="/",T523, T523="/", C523,AK523=0, "/",AK523=3,C523,R521="&amp;&amp;",ALCH_THEGRISTER(AK523,1,K523,AB523,C523,T523,8),R521="||",ALCH_THEGRISTER(AK523,-1,AB523,K523,T523,C523,2)))</f>
        <v/>
      </c>
      <c r="AT523" s="126" t="str">
        <f>IFERROR(IFS(AND(D523="/",U523="/"), "/",D523="/",U523, U523="/", D523,R521="&amp;&amp;", IFS(AK523=1,D523,AK523=2,U523,AK523=3,IFS(AL523=1,D523,AL523=2,U523)), R521="||",IFS(AK523=2,D523,AK523=1,U523,AK523=3,IFS(AL523=2,D523,AL523=1,U523)),AL523=0, "/"))</f>
        <v/>
      </c>
      <c r="AU523" s="126" t="str">
        <f>IFERROR(IFS(AND(E523="/",V523="/"), "/",E523="/",V523, V523="/", E523,R521="&amp;&amp;", IFS(AK523=2,E523,AK523=1,V523,AK523=3,IFS(AM523=2,E523,AM523=1,V523)), R521="||",IFS(AK523=1,E523,AK523=2,V523,AK523=3,IFS(AM523=1,E523,AM523=2,V523)),AM523=0, "/"))</f>
        <v/>
      </c>
      <c r="AV523" s="126" t="str">
        <f>IFERROR(IFS(AND(F523="/",W523="/"), "/",F523="/",W523, W523="/", F523,R521="&amp;&amp;",IFS(AK523=1,F523,AK523=2,W523,AK523=3,IFS(AN523=1,F523,AN523=2,W523)), R521="||",IFS(AK523=2,F523,AK523=1,W523,AK523=3,IFS(AN523=2,F523,AN523=1,W523)),AN523=0, "/"))</f>
        <v/>
      </c>
      <c r="AW523" s="126" t="str">
        <f>IFERROR(IFS(AND(G523="/",X523="/"), "/",G523="/",X523, X523="/", G523,R521="&amp;&amp;", IFS(AK523=2,G523,AK523=1,X523,AK523=3,IFS(AO523=2,G523,AO523=1,X523)), R521="||",IFS(AK523=1,G523,AK523=2,X523,AK523=3,IFS(AO523=1,G523,AO523=2,X523)),AO523=0, "/"))</f>
        <v/>
      </c>
      <c r="AX523" s="126" t="str">
        <f>IFERROR(IFS(AND(H523="/",Y523="/"), "/",H523="/",Y523, Y523="/", H523,R521="&amp;&amp;", IFS(AK523=1,H523,AK523=2,Y523,AK523=3,IFS(AP523=1,H523,AP523=2,Y523)), R521="||",IFS(AK523=2,H523,AK523=1,Y523,AK523=3,IFS(AP523=2,H523,AP523=1,Y523)),AP523=0, "/"))</f>
        <v/>
      </c>
      <c r="AY523" s="127" t="str">
        <f>IFERROR(IFS(AND(I523="/",Z523="/"), "/",I523="/",Z523, Z523="/", I523,R521="&amp;&amp;", IFS(AK523=2,I523,AK523=1,Z523,AK523=3,IFS(AQ523=2,I523,AQ523=1,Z523)), R521="||",IFS(AK523=1,I523,AK523=2,Z523,AK523=3,IFS(AQ523=1,I523,AQ523=2,Z523)),AQ523=0, "/"))</f>
        <v/>
      </c>
      <c r="AZ523" s="112"/>
      <c r="BA523" s="79"/>
    </row>
    <row r="524" ht="15.0" customHeight="1">
      <c r="A524" s="128"/>
      <c r="B524" s="118"/>
      <c r="C524" s="91"/>
      <c r="J524" s="91"/>
      <c r="Q524" s="73"/>
      <c r="R524" s="91" t="s">
        <v>27</v>
      </c>
      <c r="U524" s="120"/>
      <c r="AB524" s="91"/>
      <c r="AI524" s="73"/>
      <c r="AJ524" s="120"/>
      <c r="AQ524" s="121" t="str">
        <f>IFERROR(CONCAT(AR526,CONCAT(AS526,CONCAT(AT526,CONCAT(AU526,CONCAT(AV526,CONCAT(AW526,CONCAT(AX526,AY526))))))))</f>
        <v/>
      </c>
      <c r="AY524" s="118"/>
      <c r="AZ524" s="112"/>
      <c r="BA524" s="79"/>
    </row>
    <row r="525" ht="15.0" customHeight="1">
      <c r="A525" s="128"/>
      <c r="B525" s="118"/>
      <c r="Q525" s="73"/>
      <c r="U525" s="122"/>
      <c r="AI525" s="73"/>
      <c r="AJ525" s="122"/>
      <c r="AY525" s="119"/>
      <c r="AZ525" s="112"/>
      <c r="BA525" s="79"/>
    </row>
    <row r="526" ht="15.0" customHeight="1">
      <c r="A526" s="128"/>
      <c r="B526" s="98" t="str">
        <f>IFERROR(MID(J524,1,1))</f>
        <v/>
      </c>
      <c r="C526" s="123" t="str">
        <f>IFERROR(MID(J524,2,1))</f>
        <v/>
      </c>
      <c r="D526" s="124" t="str">
        <f>IFERROR(MID(J524,3,1))</f>
        <v/>
      </c>
      <c r="E526" s="124" t="str">
        <f>IFERROR(MID(J524,4,1))</f>
        <v/>
      </c>
      <c r="F526" s="124" t="str">
        <f>IFERROR(MID(J524,5,1))</f>
        <v/>
      </c>
      <c r="G526" s="124" t="str">
        <f>IFERROR(MID(J524,6,1))</f>
        <v/>
      </c>
      <c r="H526" s="124" t="str">
        <f>IFERROR(MID(J524,7,1))</f>
        <v/>
      </c>
      <c r="I526" s="124" t="str">
        <f>IFERROR(MID(J524,8,1))</f>
        <v/>
      </c>
      <c r="J526" s="96" t="str">
        <f t="array" ref="J526">IFERROR(INDEX(Code_KindReturn, MATCH(TRUE, EXACT(B526, Code_Code), 0)),"")</f>
        <v/>
      </c>
      <c r="K526" s="96" t="str">
        <f t="array" ref="K526">IFERROR(INDEX(Code_GristReturn, MATCH(TRUE, EXACT(C526, Code_Code), 0)),"")</f>
        <v/>
      </c>
      <c r="L526" s="96" t="str">
        <f t="array" ref="L526">IFERROR(INDEX(Code_Trait1Return, MATCH(TRUE, EXACT(D526, Code_Code), 0)),"")</f>
        <v/>
      </c>
      <c r="M526" s="96" t="str">
        <f t="array" ref="M526">IFERROR(INDEX(Code_Trait2Return, MATCH(TRUE, EXACT(E526, Code_Code), 0)),"")</f>
        <v/>
      </c>
      <c r="N526" s="96" t="str">
        <f t="array" ref="N526">IFERROR(INDEX(Code_Action1Return, MATCH(TRUE, EXACT(F526, Code_Code), 0)),"")</f>
        <v/>
      </c>
      <c r="O526" s="96" t="str">
        <f t="array" ref="O526">IFERROR(INDEX(Code_Action2Return, MATCH(TRUE, EXACT(G526, Code_Code), 0)),"")</f>
        <v/>
      </c>
      <c r="P526" s="96" t="str">
        <f t="array" ref="P526">IFERROR(INDEX(Code_Action3Return, MATCH(TRUE, EXACT(H526, Code_Code), 0)),"")</f>
        <v/>
      </c>
      <c r="Q526" s="96" t="str">
        <f t="array" ref="Q526">IFERROR(INDEX(Code_Action4Return, MATCH(TRUE, EXACT(I526, Code_Code), 0)),"")</f>
        <v/>
      </c>
      <c r="R526" s="125"/>
      <c r="S526" s="96" t="str">
        <f>IFERROR(MID(AB524,1,1))</f>
        <v/>
      </c>
      <c r="T526" s="124" t="str">
        <f>IFERROR(MID(AB524,2,1))</f>
        <v/>
      </c>
      <c r="U526" s="124" t="str">
        <f>IFERROR(MID(AB524,3,1))</f>
        <v/>
      </c>
      <c r="V526" s="124" t="str">
        <f>IFERROR(MID(AB524,4,1))</f>
        <v/>
      </c>
      <c r="W526" s="124" t="str">
        <f>IFERROR(MID(AB524,5,1))</f>
        <v/>
      </c>
      <c r="X526" s="124" t="str">
        <f>IFERROR(MID(AB524,6,1))</f>
        <v/>
      </c>
      <c r="Y526" s="124" t="str">
        <f>IFERROR(MID(AB524,7,1))</f>
        <v/>
      </c>
      <c r="Z526" s="124" t="str">
        <f>IFERROR(MID(AB524,8,1))</f>
        <v/>
      </c>
      <c r="AA526" s="96" t="str">
        <f t="array" ref="AA526">IFERROR(INDEX(Code_KindReturn, MATCH(TRUE, EXACT(S526, Code_Code), 0)),"")</f>
        <v/>
      </c>
      <c r="AB526" s="96" t="str">
        <f t="array" ref="AB526">IFERROR(INDEX(Code_GristReturn, MATCH(TRUE, EXACT(T526, Code_Code), 0)),"")</f>
        <v/>
      </c>
      <c r="AC526" s="96" t="str">
        <f t="array" ref="AC526">IFERROR(INDEX(Code_Trait1Return, MATCH(TRUE, EXACT(U526, Code_Code), 0)),"")</f>
        <v/>
      </c>
      <c r="AD526" s="96" t="str">
        <f t="array" ref="AD526">IFERROR(INDEX(Code_Trait2Return, MATCH(TRUE, EXACT(V526, Code_Code), 0)),"")</f>
        <v/>
      </c>
      <c r="AE526" s="96" t="str">
        <f t="array" ref="AE526">IFERROR(INDEX(Code_Action1Return, MATCH(TRUE, EXACT(W526, Code_Code), 0)),"")</f>
        <v/>
      </c>
      <c r="AF526" s="96" t="str">
        <f t="array" ref="AF526">IFERROR(INDEX(Code_Action2Return, MATCH(TRUE, EXACT(X526, Code_Code), 0)),"")</f>
        <v/>
      </c>
      <c r="AG526" s="96" t="str">
        <f t="array" ref="AG526">IFERROR(INDEX(Code_Action3Return, MATCH(TRUE, EXACT(Y526, Code_Code), 0)),"")</f>
        <v/>
      </c>
      <c r="AH526" s="96" t="str">
        <f t="array" ref="AH526">IFERROR(INDEX(Code_Action4Return, MATCH(TRUE, EXACT(Z526, Code_Code), 0)),"")</f>
        <v/>
      </c>
      <c r="AI526" s="125"/>
      <c r="AJ526" s="96">
        <f>IFERROR(IFS(B526="/",-2, S526="/",-1, AND(B526="/",S526="/"), 0, ALCH_KINDCHECKER(J526,AA526)&lt;&gt;0,ALCH_KINDCHECKER(J526,AA526)))</f>
        <v>1</v>
      </c>
      <c r="AK526" s="96">
        <f>IFERROR(IFS(AND(C526="/",T526="/"), 0,C526="/",2, T526="/",1, ALCH_GRISTCHECKER(K526,AB526)&lt;&gt;0,ALCH_GRISTCHECKER(K526,AB526)))</f>
        <v>3</v>
      </c>
      <c r="AL526" s="96">
        <f t="shared" ref="AL526:AM526" si="309">IFERROR(IFS(D526="/",-2, U526="/",-1, AND(D526="/",U526="/"), 0, ALCH_TRAITCHECK(L526,AC526)&lt;&gt;0,ALCH_TRAITCHECK(L526,AC526)))</f>
        <v>1</v>
      </c>
      <c r="AM526" s="96">
        <f t="shared" si="309"/>
        <v>1</v>
      </c>
      <c r="AN526" s="96">
        <f t="shared" ref="AN526:AQ526" si="310">IFERROR(IFS(F526="/",-2, W526="/",-1, AND(F526="/",W526="/"), 0, ALCH_ACTIONCHECK(N526,AE526)&lt;&gt;0,ALCH_ACTIONCHECK(N526,AE526)))</f>
        <v>1</v>
      </c>
      <c r="AO526" s="96">
        <f t="shared" si="310"/>
        <v>1</v>
      </c>
      <c r="AP526" s="96">
        <f t="shared" si="310"/>
        <v>1</v>
      </c>
      <c r="AQ526" s="96">
        <f t="shared" si="310"/>
        <v>1</v>
      </c>
      <c r="AR526" s="126" t="str">
        <f>IFERROR(IFS(AND(B526="/",S526="/"), "/",B526="/",S526, S526="/", B526,AJ526=0, "/",R524="&amp;&amp;", IFS(AK526=3,IFS(AJ526=1,B526,AJ526=2,S526),AK526=1,S526,AK526=2,B526), R524="||", IFS(AK526=3,IFS(AJ526=2,B526,AJ526=1,S526),AK526=2,S526,AK526=1,B526)))</f>
        <v/>
      </c>
      <c r="AS526" s="126" t="str">
        <f>IFERROR(IFS(AND(C526="/",T526="/"), "/",C526="/",T526, T526="/", C526,AK526=0, "/",AK526=3,C526,R524="&amp;&amp;",ALCH_THEGRISTER(AK526,1,K526,AB526,C526,T526,8),R524="||",ALCH_THEGRISTER(AK526,-1,AB526,K526,T526,C526,2)))</f>
        <v/>
      </c>
      <c r="AT526" s="126" t="str">
        <f>IFERROR(IFS(AND(D526="/",U526="/"), "/",D526="/",U526, U526="/", D526,R524="&amp;&amp;", IFS(AK526=1,D526,AK526=2,U526,AK526=3,IFS(AL526=1,D526,AL526=2,U526)), R524="||",IFS(AK526=2,D526,AK526=1,U526,AK526=3,IFS(AL526=2,D526,AL526=1,U526)),AL526=0, "/"))</f>
        <v/>
      </c>
      <c r="AU526" s="126" t="str">
        <f>IFERROR(IFS(AND(E526="/",V526="/"), "/",E526="/",V526, V526="/", E526,R524="&amp;&amp;", IFS(AK526=2,E526,AK526=1,V526,AK526=3,IFS(AM526=2,E526,AM526=1,V526)), R524="||",IFS(AK526=1,E526,AK526=2,V526,AK526=3,IFS(AM526=1,E526,AM526=2,V526)),AM526=0, "/"))</f>
        <v/>
      </c>
      <c r="AV526" s="126" t="str">
        <f>IFERROR(IFS(AND(F526="/",W526="/"), "/",F526="/",W526, W526="/", F526,R524="&amp;&amp;",IFS(AK526=1,F526,AK526=2,W526,AK526=3,IFS(AN526=1,F526,AN526=2,W526)), R524="||",IFS(AK526=2,F526,AK526=1,W526,AK526=3,IFS(AN526=2,F526,AN526=1,W526)),AN526=0, "/"))</f>
        <v/>
      </c>
      <c r="AW526" s="126" t="str">
        <f>IFERROR(IFS(AND(G526="/",X526="/"), "/",G526="/",X526, X526="/", G526,R524="&amp;&amp;", IFS(AK526=2,G526,AK526=1,X526,AK526=3,IFS(AO526=2,G526,AO526=1,X526)), R524="||",IFS(AK526=1,G526,AK526=2,X526,AK526=3,IFS(AO526=1,G526,AO526=2,X526)),AO526=0, "/"))</f>
        <v/>
      </c>
      <c r="AX526" s="126" t="str">
        <f>IFERROR(IFS(AND(H526="/",Y526="/"), "/",H526="/",Y526, Y526="/", H526,R524="&amp;&amp;", IFS(AK526=1,H526,AK526=2,Y526,AK526=3,IFS(AP526=1,H526,AP526=2,Y526)), R524="||",IFS(AK526=2,H526,AK526=1,Y526,AK526=3,IFS(AP526=2,H526,AP526=1,Y526)),AP526=0, "/"))</f>
        <v/>
      </c>
      <c r="AY526" s="127" t="str">
        <f>IFERROR(IFS(AND(I526="/",Z526="/"), "/",I526="/",Z526, Z526="/", I526,R524="&amp;&amp;", IFS(AK526=2,I526,AK526=1,Z526,AK526=3,IFS(AQ526=2,I526,AQ526=1,Z526)), R524="||",IFS(AK526=1,I526,AK526=2,Z526,AK526=3,IFS(AQ526=1,I526,AQ526=2,Z526)),AQ526=0, "/"))</f>
        <v/>
      </c>
      <c r="AZ526" s="112"/>
      <c r="BA526" s="79"/>
    </row>
    <row r="527" ht="15.0" customHeight="1">
      <c r="A527" s="128"/>
      <c r="B527" s="118"/>
      <c r="C527" s="91"/>
      <c r="J527" s="91"/>
      <c r="Q527" s="73"/>
      <c r="R527" s="91" t="s">
        <v>27</v>
      </c>
      <c r="U527" s="120"/>
      <c r="AB527" s="91"/>
      <c r="AI527" s="73"/>
      <c r="AJ527" s="120"/>
      <c r="AQ527" s="121" t="str">
        <f>IFERROR(CONCAT(AR529,CONCAT(AS529,CONCAT(AT529,CONCAT(AU529,CONCAT(AV529,CONCAT(AW529,CONCAT(AX529,AY529))))))))</f>
        <v/>
      </c>
      <c r="AY527" s="118"/>
      <c r="AZ527" s="112"/>
      <c r="BA527" s="79"/>
    </row>
    <row r="528" ht="15.0" customHeight="1">
      <c r="A528" s="128"/>
      <c r="B528" s="118"/>
      <c r="Q528" s="73"/>
      <c r="U528" s="122"/>
      <c r="AI528" s="73"/>
      <c r="AJ528" s="122"/>
      <c r="AY528" s="119"/>
      <c r="AZ528" s="112"/>
      <c r="BA528" s="79"/>
    </row>
    <row r="529" ht="15.0" customHeight="1">
      <c r="A529" s="128"/>
      <c r="B529" s="98" t="str">
        <f>IFERROR(MID(J527,1,1))</f>
        <v/>
      </c>
      <c r="C529" s="123" t="str">
        <f>IFERROR(MID(J527,2,1))</f>
        <v/>
      </c>
      <c r="D529" s="124" t="str">
        <f>IFERROR(MID(J527,3,1))</f>
        <v/>
      </c>
      <c r="E529" s="124" t="str">
        <f>IFERROR(MID(J527,4,1))</f>
        <v/>
      </c>
      <c r="F529" s="124" t="str">
        <f>IFERROR(MID(J527,5,1))</f>
        <v/>
      </c>
      <c r="G529" s="124" t="str">
        <f>IFERROR(MID(J527,6,1))</f>
        <v/>
      </c>
      <c r="H529" s="124" t="str">
        <f>IFERROR(MID(J527,7,1))</f>
        <v/>
      </c>
      <c r="I529" s="124" t="str">
        <f>IFERROR(MID(J527,8,1))</f>
        <v/>
      </c>
      <c r="J529" s="96" t="str">
        <f t="array" ref="J529">IFERROR(INDEX(Code_KindReturn, MATCH(TRUE, EXACT(B529, Code_Code), 0)),"")</f>
        <v/>
      </c>
      <c r="K529" s="96" t="str">
        <f t="array" ref="K529">IFERROR(INDEX(Code_GristReturn, MATCH(TRUE, EXACT(C529, Code_Code), 0)),"")</f>
        <v/>
      </c>
      <c r="L529" s="96" t="str">
        <f t="array" ref="L529">IFERROR(INDEX(Code_Trait1Return, MATCH(TRUE, EXACT(D529, Code_Code), 0)),"")</f>
        <v/>
      </c>
      <c r="M529" s="96" t="str">
        <f t="array" ref="M529">IFERROR(INDEX(Code_Trait2Return, MATCH(TRUE, EXACT(E529, Code_Code), 0)),"")</f>
        <v/>
      </c>
      <c r="N529" s="96" t="str">
        <f t="array" ref="N529">IFERROR(INDEX(Code_Action1Return, MATCH(TRUE, EXACT(F529, Code_Code), 0)),"")</f>
        <v/>
      </c>
      <c r="O529" s="96" t="str">
        <f t="array" ref="O529">IFERROR(INDEX(Code_Action2Return, MATCH(TRUE, EXACT(G529, Code_Code), 0)),"")</f>
        <v/>
      </c>
      <c r="P529" s="96" t="str">
        <f t="array" ref="P529">IFERROR(INDEX(Code_Action3Return, MATCH(TRUE, EXACT(H529, Code_Code), 0)),"")</f>
        <v/>
      </c>
      <c r="Q529" s="96" t="str">
        <f t="array" ref="Q529">IFERROR(INDEX(Code_Action4Return, MATCH(TRUE, EXACT(I529, Code_Code), 0)),"")</f>
        <v/>
      </c>
      <c r="R529" s="125"/>
      <c r="S529" s="96" t="str">
        <f>IFERROR(MID(AB527,1,1))</f>
        <v/>
      </c>
      <c r="T529" s="124" t="str">
        <f>IFERROR(MID(AB527,2,1))</f>
        <v/>
      </c>
      <c r="U529" s="124" t="str">
        <f>IFERROR(MID(AB527,3,1))</f>
        <v/>
      </c>
      <c r="V529" s="124" t="str">
        <f>IFERROR(MID(AB527,4,1))</f>
        <v/>
      </c>
      <c r="W529" s="124" t="str">
        <f>IFERROR(MID(AB527,5,1))</f>
        <v/>
      </c>
      <c r="X529" s="124" t="str">
        <f>IFERROR(MID(AB527,6,1))</f>
        <v/>
      </c>
      <c r="Y529" s="124" t="str">
        <f>IFERROR(MID(AB527,7,1))</f>
        <v/>
      </c>
      <c r="Z529" s="124" t="str">
        <f>IFERROR(MID(AB527,8,1))</f>
        <v/>
      </c>
      <c r="AA529" s="96" t="str">
        <f t="array" ref="AA529">IFERROR(INDEX(Code_KindReturn, MATCH(TRUE, EXACT(S529, Code_Code), 0)),"")</f>
        <v/>
      </c>
      <c r="AB529" s="96" t="str">
        <f t="array" ref="AB529">IFERROR(INDEX(Code_GristReturn, MATCH(TRUE, EXACT(T529, Code_Code), 0)),"")</f>
        <v/>
      </c>
      <c r="AC529" s="96" t="str">
        <f t="array" ref="AC529">IFERROR(INDEX(Code_Trait1Return, MATCH(TRUE, EXACT(U529, Code_Code), 0)),"")</f>
        <v/>
      </c>
      <c r="AD529" s="96" t="str">
        <f t="array" ref="AD529">IFERROR(INDEX(Code_Trait2Return, MATCH(TRUE, EXACT(V529, Code_Code), 0)),"")</f>
        <v/>
      </c>
      <c r="AE529" s="96" t="str">
        <f t="array" ref="AE529">IFERROR(INDEX(Code_Action1Return, MATCH(TRUE, EXACT(W529, Code_Code), 0)),"")</f>
        <v/>
      </c>
      <c r="AF529" s="96" t="str">
        <f t="array" ref="AF529">IFERROR(INDEX(Code_Action2Return, MATCH(TRUE, EXACT(X529, Code_Code), 0)),"")</f>
        <v/>
      </c>
      <c r="AG529" s="96" t="str">
        <f t="array" ref="AG529">IFERROR(INDEX(Code_Action3Return, MATCH(TRUE, EXACT(Y529, Code_Code), 0)),"")</f>
        <v/>
      </c>
      <c r="AH529" s="96" t="str">
        <f t="array" ref="AH529">IFERROR(INDEX(Code_Action4Return, MATCH(TRUE, EXACT(Z529, Code_Code), 0)),"")</f>
        <v/>
      </c>
      <c r="AI529" s="125"/>
      <c r="AJ529" s="96">
        <f>IFERROR(IFS(B529="/",-2, S529="/",-1, AND(B529="/",S529="/"), 0, ALCH_KINDCHECKER(J529,AA529)&lt;&gt;0,ALCH_KINDCHECKER(J529,AA529)))</f>
        <v>1</v>
      </c>
      <c r="AK529" s="96">
        <f>IFERROR(IFS(AND(C529="/",T529="/"), 0,C529="/",2, T529="/",1, ALCH_GRISTCHECKER(K529,AB529)&lt;&gt;0,ALCH_GRISTCHECKER(K529,AB529)))</f>
        <v>3</v>
      </c>
      <c r="AL529" s="96">
        <f t="shared" ref="AL529:AM529" si="311">IFERROR(IFS(D529="/",-2, U529="/",-1, AND(D529="/",U529="/"), 0, ALCH_TRAITCHECK(L529,AC529)&lt;&gt;0,ALCH_TRAITCHECK(L529,AC529)))</f>
        <v>1</v>
      </c>
      <c r="AM529" s="96">
        <f t="shared" si="311"/>
        <v>1</v>
      </c>
      <c r="AN529" s="96">
        <f t="shared" ref="AN529:AQ529" si="312">IFERROR(IFS(F529="/",-2, W529="/",-1, AND(F529="/",W529="/"), 0, ALCH_ACTIONCHECK(N529,AE529)&lt;&gt;0,ALCH_ACTIONCHECK(N529,AE529)))</f>
        <v>1</v>
      </c>
      <c r="AO529" s="96">
        <f t="shared" si="312"/>
        <v>1</v>
      </c>
      <c r="AP529" s="96">
        <f t="shared" si="312"/>
        <v>1</v>
      </c>
      <c r="AQ529" s="96">
        <f t="shared" si="312"/>
        <v>1</v>
      </c>
      <c r="AR529" s="126" t="str">
        <f>IFERROR(IFS(AND(B529="/",S529="/"), "/",B529="/",S529, S529="/", B529,AJ529=0, "/",R527="&amp;&amp;", IFS(AK529=3,IFS(AJ529=1,B529,AJ529=2,S529),AK529=1,S529,AK529=2,B529), R527="||", IFS(AK529=3,IFS(AJ529=2,B529,AJ529=1,S529),AK529=2,S529,AK529=1,B529)))</f>
        <v/>
      </c>
      <c r="AS529" s="126" t="str">
        <f>IFERROR(IFS(AND(C529="/",T529="/"), "/",C529="/",T529, T529="/", C529,AK529=0, "/",AK529=3,C529,R527="&amp;&amp;",ALCH_THEGRISTER(AK529,1,K529,AB529,C529,T529,8),R527="||",ALCH_THEGRISTER(AK529,-1,AB529,K529,T529,C529,2)))</f>
        <v/>
      </c>
      <c r="AT529" s="126" t="str">
        <f>IFERROR(IFS(AND(D529="/",U529="/"), "/",D529="/",U529, U529="/", D529,R527="&amp;&amp;", IFS(AK529=1,D529,AK529=2,U529,AK529=3,IFS(AL529=1,D529,AL529=2,U529)), R527="||",IFS(AK529=2,D529,AK529=1,U529,AK529=3,IFS(AL529=2,D529,AL529=1,U529)),AL529=0, "/"))</f>
        <v/>
      </c>
      <c r="AU529" s="126" t="str">
        <f>IFERROR(IFS(AND(E529="/",V529="/"), "/",E529="/",V529, V529="/", E529,R527="&amp;&amp;", IFS(AK529=2,E529,AK529=1,V529,AK529=3,IFS(AM529=2,E529,AM529=1,V529)), R527="||",IFS(AK529=1,E529,AK529=2,V529,AK529=3,IFS(AM529=1,E529,AM529=2,V529)),AM529=0, "/"))</f>
        <v/>
      </c>
      <c r="AV529" s="126" t="str">
        <f>IFERROR(IFS(AND(F529="/",W529="/"), "/",F529="/",W529, W529="/", F529,R527="&amp;&amp;",IFS(AK529=1,F529,AK529=2,W529,AK529=3,IFS(AN529=1,F529,AN529=2,W529)), R527="||",IFS(AK529=2,F529,AK529=1,W529,AK529=3,IFS(AN529=2,F529,AN529=1,W529)),AN529=0, "/"))</f>
        <v/>
      </c>
      <c r="AW529" s="126" t="str">
        <f>IFERROR(IFS(AND(G529="/",X529="/"), "/",G529="/",X529, X529="/", G529,R527="&amp;&amp;", IFS(AK529=2,G529,AK529=1,X529,AK529=3,IFS(AO529=2,G529,AO529=1,X529)), R527="||",IFS(AK529=1,G529,AK529=2,X529,AK529=3,IFS(AO529=1,G529,AO529=2,X529)),AO529=0, "/"))</f>
        <v/>
      </c>
      <c r="AX529" s="126" t="str">
        <f>IFERROR(IFS(AND(H529="/",Y529="/"), "/",H529="/",Y529, Y529="/", H529,R527="&amp;&amp;", IFS(AK529=1,H529,AK529=2,Y529,AK529=3,IFS(AP529=1,H529,AP529=2,Y529)), R527="||",IFS(AK529=2,H529,AK529=1,Y529,AK529=3,IFS(AP529=2,H529,AP529=1,Y529)),AP529=0, "/"))</f>
        <v/>
      </c>
      <c r="AY529" s="127" t="str">
        <f>IFERROR(IFS(AND(I529="/",Z529="/"), "/",I529="/",Z529, Z529="/", I529,R527="&amp;&amp;", IFS(AK529=2,I529,AK529=1,Z529,AK529=3,IFS(AQ529=2,I529,AQ529=1,Z529)), R527="||",IFS(AK529=1,I529,AK529=2,Z529,AK529=3,IFS(AQ529=1,I529,AQ529=2,Z529)),AQ529=0, "/"))</f>
        <v/>
      </c>
      <c r="AZ529" s="112"/>
      <c r="BA529" s="79"/>
    </row>
    <row r="530" ht="15.0" customHeight="1">
      <c r="A530" s="128"/>
      <c r="B530" s="118"/>
      <c r="C530" s="91"/>
      <c r="J530" s="91"/>
      <c r="Q530" s="73"/>
      <c r="R530" s="91" t="s">
        <v>27</v>
      </c>
      <c r="U530" s="120"/>
      <c r="AB530" s="91"/>
      <c r="AI530" s="73"/>
      <c r="AJ530" s="120"/>
      <c r="AQ530" s="121" t="str">
        <f>IFERROR(CONCAT(AR532,CONCAT(AS532,CONCAT(AT532,CONCAT(AU532,CONCAT(AV532,CONCAT(AW532,CONCAT(AX532,AY532))))))))</f>
        <v/>
      </c>
      <c r="AY530" s="118"/>
      <c r="AZ530" s="112"/>
      <c r="BA530" s="79"/>
    </row>
    <row r="531" ht="15.0" customHeight="1">
      <c r="A531" s="128"/>
      <c r="B531" s="118"/>
      <c r="Q531" s="73"/>
      <c r="U531" s="122"/>
      <c r="AI531" s="73"/>
      <c r="AJ531" s="122"/>
      <c r="AY531" s="119"/>
      <c r="AZ531" s="112"/>
      <c r="BA531" s="79"/>
    </row>
    <row r="532" ht="15.0" customHeight="1">
      <c r="A532" s="128"/>
      <c r="B532" s="98" t="str">
        <f>IFERROR(MID(J530,1,1))</f>
        <v/>
      </c>
      <c r="C532" s="123" t="str">
        <f>IFERROR(MID(J530,2,1))</f>
        <v/>
      </c>
      <c r="D532" s="124" t="str">
        <f>IFERROR(MID(J530,3,1))</f>
        <v/>
      </c>
      <c r="E532" s="124" t="str">
        <f>IFERROR(MID(J530,4,1))</f>
        <v/>
      </c>
      <c r="F532" s="124" t="str">
        <f>IFERROR(MID(J530,5,1))</f>
        <v/>
      </c>
      <c r="G532" s="124" t="str">
        <f>IFERROR(MID(J530,6,1))</f>
        <v/>
      </c>
      <c r="H532" s="124" t="str">
        <f>IFERROR(MID(J530,7,1))</f>
        <v/>
      </c>
      <c r="I532" s="124" t="str">
        <f>IFERROR(MID(J530,8,1))</f>
        <v/>
      </c>
      <c r="J532" s="96" t="str">
        <f t="array" ref="J532">IFERROR(INDEX(Code_KindReturn, MATCH(TRUE, EXACT(B532, Code_Code), 0)),"")</f>
        <v/>
      </c>
      <c r="K532" s="96" t="str">
        <f t="array" ref="K532">IFERROR(INDEX(Code_GristReturn, MATCH(TRUE, EXACT(C532, Code_Code), 0)),"")</f>
        <v/>
      </c>
      <c r="L532" s="96" t="str">
        <f t="array" ref="L532">IFERROR(INDEX(Code_Trait1Return, MATCH(TRUE, EXACT(D532, Code_Code), 0)),"")</f>
        <v/>
      </c>
      <c r="M532" s="96" t="str">
        <f t="array" ref="M532">IFERROR(INDEX(Code_Trait2Return, MATCH(TRUE, EXACT(E532, Code_Code), 0)),"")</f>
        <v/>
      </c>
      <c r="N532" s="96" t="str">
        <f t="array" ref="N532">IFERROR(INDEX(Code_Action1Return, MATCH(TRUE, EXACT(F532, Code_Code), 0)),"")</f>
        <v/>
      </c>
      <c r="O532" s="96" t="str">
        <f t="array" ref="O532">IFERROR(INDEX(Code_Action2Return, MATCH(TRUE, EXACT(G532, Code_Code), 0)),"")</f>
        <v/>
      </c>
      <c r="P532" s="96" t="str">
        <f t="array" ref="P532">IFERROR(INDEX(Code_Action3Return, MATCH(TRUE, EXACT(H532, Code_Code), 0)),"")</f>
        <v/>
      </c>
      <c r="Q532" s="96" t="str">
        <f t="array" ref="Q532">IFERROR(INDEX(Code_Action4Return, MATCH(TRUE, EXACT(I532, Code_Code), 0)),"")</f>
        <v/>
      </c>
      <c r="R532" s="125"/>
      <c r="S532" s="96" t="str">
        <f>IFERROR(MID(AB530,1,1))</f>
        <v/>
      </c>
      <c r="T532" s="124" t="str">
        <f>IFERROR(MID(AB530,2,1))</f>
        <v/>
      </c>
      <c r="U532" s="124" t="str">
        <f>IFERROR(MID(AB530,3,1))</f>
        <v/>
      </c>
      <c r="V532" s="124" t="str">
        <f>IFERROR(MID(AB530,4,1))</f>
        <v/>
      </c>
      <c r="W532" s="124" t="str">
        <f>IFERROR(MID(AB530,5,1))</f>
        <v/>
      </c>
      <c r="X532" s="124" t="str">
        <f>IFERROR(MID(AB530,6,1))</f>
        <v/>
      </c>
      <c r="Y532" s="124" t="str">
        <f>IFERROR(MID(AB530,7,1))</f>
        <v/>
      </c>
      <c r="Z532" s="124" t="str">
        <f>IFERROR(MID(AB530,8,1))</f>
        <v/>
      </c>
      <c r="AA532" s="96" t="str">
        <f t="array" ref="AA532">IFERROR(INDEX(Code_KindReturn, MATCH(TRUE, EXACT(S532, Code_Code), 0)),"")</f>
        <v/>
      </c>
      <c r="AB532" s="96" t="str">
        <f t="array" ref="AB532">IFERROR(INDEX(Code_GristReturn, MATCH(TRUE, EXACT(T532, Code_Code), 0)),"")</f>
        <v/>
      </c>
      <c r="AC532" s="96" t="str">
        <f t="array" ref="AC532">IFERROR(INDEX(Code_Trait1Return, MATCH(TRUE, EXACT(U532, Code_Code), 0)),"")</f>
        <v/>
      </c>
      <c r="AD532" s="96" t="str">
        <f t="array" ref="AD532">IFERROR(INDEX(Code_Trait2Return, MATCH(TRUE, EXACT(V532, Code_Code), 0)),"")</f>
        <v/>
      </c>
      <c r="AE532" s="96" t="str">
        <f t="array" ref="AE532">IFERROR(INDEX(Code_Action1Return, MATCH(TRUE, EXACT(W532, Code_Code), 0)),"")</f>
        <v/>
      </c>
      <c r="AF532" s="96" t="str">
        <f t="array" ref="AF532">IFERROR(INDEX(Code_Action2Return, MATCH(TRUE, EXACT(X532, Code_Code), 0)),"")</f>
        <v/>
      </c>
      <c r="AG532" s="96" t="str">
        <f t="array" ref="AG532">IFERROR(INDEX(Code_Action3Return, MATCH(TRUE, EXACT(Y532, Code_Code), 0)),"")</f>
        <v/>
      </c>
      <c r="AH532" s="96" t="str">
        <f t="array" ref="AH532">IFERROR(INDEX(Code_Action4Return, MATCH(TRUE, EXACT(Z532, Code_Code), 0)),"")</f>
        <v/>
      </c>
      <c r="AI532" s="125"/>
      <c r="AJ532" s="96">
        <f>IFERROR(IFS(B532="/",-2, S532="/",-1, AND(B532="/",S532="/"), 0, ALCH_KINDCHECKER(J532,AA532)&lt;&gt;0,ALCH_KINDCHECKER(J532,AA532)))</f>
        <v>1</v>
      </c>
      <c r="AK532" s="96">
        <f>IFERROR(IFS(AND(C532="/",T532="/"), 0,C532="/",2, T532="/",1, ALCH_GRISTCHECKER(K532,AB532)&lt;&gt;0,ALCH_GRISTCHECKER(K532,AB532)))</f>
        <v>3</v>
      </c>
      <c r="AL532" s="96">
        <f t="shared" ref="AL532:AM532" si="313">IFERROR(IFS(D532="/",-2, U532="/",-1, AND(D532="/",U532="/"), 0, ALCH_TRAITCHECK(L532,AC532)&lt;&gt;0,ALCH_TRAITCHECK(L532,AC532)))</f>
        <v>1</v>
      </c>
      <c r="AM532" s="96">
        <f t="shared" si="313"/>
        <v>1</v>
      </c>
      <c r="AN532" s="96">
        <f t="shared" ref="AN532:AQ532" si="314">IFERROR(IFS(F532="/",-2, W532="/",-1, AND(F532="/",W532="/"), 0, ALCH_ACTIONCHECK(N532,AE532)&lt;&gt;0,ALCH_ACTIONCHECK(N532,AE532)))</f>
        <v>1</v>
      </c>
      <c r="AO532" s="96">
        <f t="shared" si="314"/>
        <v>1</v>
      </c>
      <c r="AP532" s="96">
        <f t="shared" si="314"/>
        <v>1</v>
      </c>
      <c r="AQ532" s="96">
        <f t="shared" si="314"/>
        <v>1</v>
      </c>
      <c r="AR532" s="126" t="str">
        <f>IFERROR(IFS(AND(B532="/",S532="/"), "/",B532="/",S532, S532="/", B532,AJ532=0, "/",R530="&amp;&amp;", IFS(AK532=3,IFS(AJ532=1,B532,AJ532=2,S532),AK532=1,S532,AK532=2,B532), R530="||", IFS(AK532=3,IFS(AJ532=2,B532,AJ532=1,S532),AK532=2,S532,AK532=1,B532)))</f>
        <v/>
      </c>
      <c r="AS532" s="126" t="str">
        <f>IFERROR(IFS(AND(C532="/",T532="/"), "/",C532="/",T532, T532="/", C532,AK532=0, "/",AK532=3,C532,R530="&amp;&amp;",ALCH_THEGRISTER(AK532,1,K532,AB532,C532,T532,8),R530="||",ALCH_THEGRISTER(AK532,-1,AB532,K532,T532,C532,2)))</f>
        <v/>
      </c>
      <c r="AT532" s="126" t="str">
        <f>IFERROR(IFS(AND(D532="/",U532="/"), "/",D532="/",U532, U532="/", D532,R530="&amp;&amp;", IFS(AK532=1,D532,AK532=2,U532,AK532=3,IFS(AL532=1,D532,AL532=2,U532)), R530="||",IFS(AK532=2,D532,AK532=1,U532,AK532=3,IFS(AL532=2,D532,AL532=1,U532)),AL532=0, "/"))</f>
        <v/>
      </c>
      <c r="AU532" s="126" t="str">
        <f>IFERROR(IFS(AND(E532="/",V532="/"), "/",E532="/",V532, V532="/", E532,R530="&amp;&amp;", IFS(AK532=2,E532,AK532=1,V532,AK532=3,IFS(AM532=2,E532,AM532=1,V532)), R530="||",IFS(AK532=1,E532,AK532=2,V532,AK532=3,IFS(AM532=1,E532,AM532=2,V532)),AM532=0, "/"))</f>
        <v/>
      </c>
      <c r="AV532" s="126" t="str">
        <f>IFERROR(IFS(AND(F532="/",W532="/"), "/",F532="/",W532, W532="/", F532,R530="&amp;&amp;",IFS(AK532=1,F532,AK532=2,W532,AK532=3,IFS(AN532=1,F532,AN532=2,W532)), R530="||",IFS(AK532=2,F532,AK532=1,W532,AK532=3,IFS(AN532=2,F532,AN532=1,W532)),AN532=0, "/"))</f>
        <v/>
      </c>
      <c r="AW532" s="126" t="str">
        <f>IFERROR(IFS(AND(G532="/",X532="/"), "/",G532="/",X532, X532="/", G532,R530="&amp;&amp;", IFS(AK532=2,G532,AK532=1,X532,AK532=3,IFS(AO532=2,G532,AO532=1,X532)), R530="||",IFS(AK532=1,G532,AK532=2,X532,AK532=3,IFS(AO532=1,G532,AO532=2,X532)),AO532=0, "/"))</f>
        <v/>
      </c>
      <c r="AX532" s="126" t="str">
        <f>IFERROR(IFS(AND(H532="/",Y532="/"), "/",H532="/",Y532, Y532="/", H532,R530="&amp;&amp;", IFS(AK532=1,H532,AK532=2,Y532,AK532=3,IFS(AP532=1,H532,AP532=2,Y532)), R530="||",IFS(AK532=2,H532,AK532=1,Y532,AK532=3,IFS(AP532=2,H532,AP532=1,Y532)),AP532=0, "/"))</f>
        <v/>
      </c>
      <c r="AY532" s="127" t="str">
        <f>IFERROR(IFS(AND(I532="/",Z532="/"), "/",I532="/",Z532, Z532="/", I532,R530="&amp;&amp;", IFS(AK532=2,I532,AK532=1,Z532,AK532=3,IFS(AQ532=2,I532,AQ532=1,Z532)), R530="||",IFS(AK532=1,I532,AK532=2,Z532,AK532=3,IFS(AQ532=1,I532,AQ532=2,Z532)),AQ532=0, "/"))</f>
        <v/>
      </c>
      <c r="AZ532" s="112"/>
      <c r="BA532" s="79"/>
    </row>
    <row r="533" ht="15.0" customHeight="1">
      <c r="A533" s="128"/>
      <c r="B533" s="118"/>
      <c r="C533" s="91"/>
      <c r="J533" s="91"/>
      <c r="Q533" s="73"/>
      <c r="R533" s="91" t="s">
        <v>27</v>
      </c>
      <c r="U533" s="120"/>
      <c r="AB533" s="91"/>
      <c r="AI533" s="73"/>
      <c r="AJ533" s="120"/>
      <c r="AQ533" s="121" t="str">
        <f>IFERROR(CONCAT(AR535,CONCAT(AS535,CONCAT(AT535,CONCAT(AU535,CONCAT(AV535,CONCAT(AW535,CONCAT(AX535,AY535))))))))</f>
        <v/>
      </c>
      <c r="AY533" s="118"/>
      <c r="AZ533" s="112"/>
      <c r="BA533" s="79"/>
    </row>
    <row r="534" ht="15.0" customHeight="1">
      <c r="A534" s="128"/>
      <c r="B534" s="118"/>
      <c r="Q534" s="73"/>
      <c r="U534" s="122"/>
      <c r="AI534" s="73"/>
      <c r="AJ534" s="122"/>
      <c r="AY534" s="119"/>
      <c r="AZ534" s="112"/>
      <c r="BA534" s="79"/>
    </row>
    <row r="535" ht="15.0" customHeight="1">
      <c r="A535" s="128"/>
      <c r="B535" s="98" t="str">
        <f>IFERROR(MID(J533,1,1))</f>
        <v/>
      </c>
      <c r="C535" s="123" t="str">
        <f>IFERROR(MID(J533,2,1))</f>
        <v/>
      </c>
      <c r="D535" s="124" t="str">
        <f>IFERROR(MID(J533,3,1))</f>
        <v/>
      </c>
      <c r="E535" s="124" t="str">
        <f>IFERROR(MID(J533,4,1))</f>
        <v/>
      </c>
      <c r="F535" s="124" t="str">
        <f>IFERROR(MID(J533,5,1))</f>
        <v/>
      </c>
      <c r="G535" s="124" t="str">
        <f>IFERROR(MID(J533,6,1))</f>
        <v/>
      </c>
      <c r="H535" s="124" t="str">
        <f>IFERROR(MID(J533,7,1))</f>
        <v/>
      </c>
      <c r="I535" s="124" t="str">
        <f>IFERROR(MID(J533,8,1))</f>
        <v/>
      </c>
      <c r="J535" s="96" t="str">
        <f t="array" ref="J535">IFERROR(INDEX(Code_KindReturn, MATCH(TRUE, EXACT(B535, Code_Code), 0)),"")</f>
        <v/>
      </c>
      <c r="K535" s="96" t="str">
        <f t="array" ref="K535">IFERROR(INDEX(Code_GristReturn, MATCH(TRUE, EXACT(C535, Code_Code), 0)),"")</f>
        <v/>
      </c>
      <c r="L535" s="96" t="str">
        <f t="array" ref="L535">IFERROR(INDEX(Code_Trait1Return, MATCH(TRUE, EXACT(D535, Code_Code), 0)),"")</f>
        <v/>
      </c>
      <c r="M535" s="96" t="str">
        <f t="array" ref="M535">IFERROR(INDEX(Code_Trait2Return, MATCH(TRUE, EXACT(E535, Code_Code), 0)),"")</f>
        <v/>
      </c>
      <c r="N535" s="96" t="str">
        <f t="array" ref="N535">IFERROR(INDEX(Code_Action1Return, MATCH(TRUE, EXACT(F535, Code_Code), 0)),"")</f>
        <v/>
      </c>
      <c r="O535" s="96" t="str">
        <f t="array" ref="O535">IFERROR(INDEX(Code_Action2Return, MATCH(TRUE, EXACT(G535, Code_Code), 0)),"")</f>
        <v/>
      </c>
      <c r="P535" s="96" t="str">
        <f t="array" ref="P535">IFERROR(INDEX(Code_Action3Return, MATCH(TRUE, EXACT(H535, Code_Code), 0)),"")</f>
        <v/>
      </c>
      <c r="Q535" s="96" t="str">
        <f t="array" ref="Q535">IFERROR(INDEX(Code_Action4Return, MATCH(TRUE, EXACT(I535, Code_Code), 0)),"")</f>
        <v/>
      </c>
      <c r="R535" s="125"/>
      <c r="S535" s="96" t="str">
        <f>IFERROR(MID(AB533,1,1))</f>
        <v/>
      </c>
      <c r="T535" s="124" t="str">
        <f>IFERROR(MID(AB533,2,1))</f>
        <v/>
      </c>
      <c r="U535" s="124" t="str">
        <f>IFERROR(MID(AB533,3,1))</f>
        <v/>
      </c>
      <c r="V535" s="124" t="str">
        <f>IFERROR(MID(AB533,4,1))</f>
        <v/>
      </c>
      <c r="W535" s="124" t="str">
        <f>IFERROR(MID(AB533,5,1))</f>
        <v/>
      </c>
      <c r="X535" s="124" t="str">
        <f>IFERROR(MID(AB533,6,1))</f>
        <v/>
      </c>
      <c r="Y535" s="124" t="str">
        <f>IFERROR(MID(AB533,7,1))</f>
        <v/>
      </c>
      <c r="Z535" s="124" t="str">
        <f>IFERROR(MID(AB533,8,1))</f>
        <v/>
      </c>
      <c r="AA535" s="96" t="str">
        <f t="array" ref="AA535">IFERROR(INDEX(Code_KindReturn, MATCH(TRUE, EXACT(S535, Code_Code), 0)),"")</f>
        <v/>
      </c>
      <c r="AB535" s="96" t="str">
        <f t="array" ref="AB535">IFERROR(INDEX(Code_GristReturn, MATCH(TRUE, EXACT(T535, Code_Code), 0)),"")</f>
        <v/>
      </c>
      <c r="AC535" s="96" t="str">
        <f t="array" ref="AC535">IFERROR(INDEX(Code_Trait1Return, MATCH(TRUE, EXACT(U535, Code_Code), 0)),"")</f>
        <v/>
      </c>
      <c r="AD535" s="96" t="str">
        <f t="array" ref="AD535">IFERROR(INDEX(Code_Trait2Return, MATCH(TRUE, EXACT(V535, Code_Code), 0)),"")</f>
        <v/>
      </c>
      <c r="AE535" s="96" t="str">
        <f t="array" ref="AE535">IFERROR(INDEX(Code_Action1Return, MATCH(TRUE, EXACT(W535, Code_Code), 0)),"")</f>
        <v/>
      </c>
      <c r="AF535" s="96" t="str">
        <f t="array" ref="AF535">IFERROR(INDEX(Code_Action2Return, MATCH(TRUE, EXACT(X535, Code_Code), 0)),"")</f>
        <v/>
      </c>
      <c r="AG535" s="96" t="str">
        <f t="array" ref="AG535">IFERROR(INDEX(Code_Action3Return, MATCH(TRUE, EXACT(Y535, Code_Code), 0)),"")</f>
        <v/>
      </c>
      <c r="AH535" s="96" t="str">
        <f t="array" ref="AH535">IFERROR(INDEX(Code_Action4Return, MATCH(TRUE, EXACT(Z535, Code_Code), 0)),"")</f>
        <v/>
      </c>
      <c r="AI535" s="125"/>
      <c r="AJ535" s="96">
        <f>IFERROR(IFS(B535="/",-2, S535="/",-1, AND(B535="/",S535="/"), 0, ALCH_KINDCHECKER(J535,AA535)&lt;&gt;0,ALCH_KINDCHECKER(J535,AA535)))</f>
        <v>1</v>
      </c>
      <c r="AK535" s="96">
        <f>IFERROR(IFS(AND(C535="/",T535="/"), 0,C535="/",2, T535="/",1, ALCH_GRISTCHECKER(K535,AB535)&lt;&gt;0,ALCH_GRISTCHECKER(K535,AB535)))</f>
        <v>3</v>
      </c>
      <c r="AL535" s="96">
        <f t="shared" ref="AL535:AM535" si="315">IFERROR(IFS(D535="/",-2, U535="/",-1, AND(D535="/",U535="/"), 0, ALCH_TRAITCHECK(L535,AC535)&lt;&gt;0,ALCH_TRAITCHECK(L535,AC535)))</f>
        <v>1</v>
      </c>
      <c r="AM535" s="96">
        <f t="shared" si="315"/>
        <v>1</v>
      </c>
      <c r="AN535" s="96">
        <f t="shared" ref="AN535:AQ535" si="316">IFERROR(IFS(F535="/",-2, W535="/",-1, AND(F535="/",W535="/"), 0, ALCH_ACTIONCHECK(N535,AE535)&lt;&gt;0,ALCH_ACTIONCHECK(N535,AE535)))</f>
        <v>1</v>
      </c>
      <c r="AO535" s="96">
        <f t="shared" si="316"/>
        <v>1</v>
      </c>
      <c r="AP535" s="96">
        <f t="shared" si="316"/>
        <v>1</v>
      </c>
      <c r="AQ535" s="96">
        <f t="shared" si="316"/>
        <v>1</v>
      </c>
      <c r="AR535" s="126" t="str">
        <f>IFERROR(IFS(AND(B535="/",S535="/"), "/",B535="/",S535, S535="/", B535,AJ535=0, "/",R533="&amp;&amp;", IFS(AK535=3,IFS(AJ535=1,B535,AJ535=2,S535),AK535=1,S535,AK535=2,B535), R533="||", IFS(AK535=3,IFS(AJ535=2,B535,AJ535=1,S535),AK535=2,S535,AK535=1,B535)))</f>
        <v/>
      </c>
      <c r="AS535" s="126" t="str">
        <f>IFERROR(IFS(AND(C535="/",T535="/"), "/",C535="/",T535, T535="/", C535,AK535=0, "/",AK535=3,C535,R533="&amp;&amp;",ALCH_THEGRISTER(AK535,1,K535,AB535,C535,T535,8),R533="||",ALCH_THEGRISTER(AK535,-1,AB535,K535,T535,C535,2)))</f>
        <v/>
      </c>
      <c r="AT535" s="126" t="str">
        <f>IFERROR(IFS(AND(D535="/",U535="/"), "/",D535="/",U535, U535="/", D535,R533="&amp;&amp;", IFS(AK535=1,D535,AK535=2,U535,AK535=3,IFS(AL535=1,D535,AL535=2,U535)), R533="||",IFS(AK535=2,D535,AK535=1,U535,AK535=3,IFS(AL535=2,D535,AL535=1,U535)),AL535=0, "/"))</f>
        <v/>
      </c>
      <c r="AU535" s="126" t="str">
        <f>IFERROR(IFS(AND(E535="/",V535="/"), "/",E535="/",V535, V535="/", E535,R533="&amp;&amp;", IFS(AK535=2,E535,AK535=1,V535,AK535=3,IFS(AM535=2,E535,AM535=1,V535)), R533="||",IFS(AK535=1,E535,AK535=2,V535,AK535=3,IFS(AM535=1,E535,AM535=2,V535)),AM535=0, "/"))</f>
        <v/>
      </c>
      <c r="AV535" s="126" t="str">
        <f>IFERROR(IFS(AND(F535="/",W535="/"), "/",F535="/",W535, W535="/", F535,R533="&amp;&amp;",IFS(AK535=1,F535,AK535=2,W535,AK535=3,IFS(AN535=1,F535,AN535=2,W535)), R533="||",IFS(AK535=2,F535,AK535=1,W535,AK535=3,IFS(AN535=2,F535,AN535=1,W535)),AN535=0, "/"))</f>
        <v/>
      </c>
      <c r="AW535" s="126" t="str">
        <f>IFERROR(IFS(AND(G535="/",X535="/"), "/",G535="/",X535, X535="/", G535,R533="&amp;&amp;", IFS(AK535=2,G535,AK535=1,X535,AK535=3,IFS(AO535=2,G535,AO535=1,X535)), R533="||",IFS(AK535=1,G535,AK535=2,X535,AK535=3,IFS(AO535=1,G535,AO535=2,X535)),AO535=0, "/"))</f>
        <v/>
      </c>
      <c r="AX535" s="126" t="str">
        <f>IFERROR(IFS(AND(H535="/",Y535="/"), "/",H535="/",Y535, Y535="/", H535,R533="&amp;&amp;", IFS(AK535=1,H535,AK535=2,Y535,AK535=3,IFS(AP535=1,H535,AP535=2,Y535)), R533="||",IFS(AK535=2,H535,AK535=1,Y535,AK535=3,IFS(AP535=2,H535,AP535=1,Y535)),AP535=0, "/"))</f>
        <v/>
      </c>
      <c r="AY535" s="127" t="str">
        <f>IFERROR(IFS(AND(I535="/",Z535="/"), "/",I535="/",Z535, Z535="/", I535,R533="&amp;&amp;", IFS(AK535=2,I535,AK535=1,Z535,AK535=3,IFS(AQ535=2,I535,AQ535=1,Z535)), R533="||",IFS(AK535=1,I535,AK535=2,Z535,AK535=3,IFS(AQ535=1,I535,AQ535=2,Z535)),AQ535=0, "/"))</f>
        <v/>
      </c>
      <c r="AZ535" s="112"/>
      <c r="BA535" s="79"/>
    </row>
    <row r="536" ht="15.0" customHeight="1">
      <c r="A536" s="128"/>
      <c r="B536" s="118"/>
      <c r="C536" s="91"/>
      <c r="J536" s="91"/>
      <c r="Q536" s="73"/>
      <c r="R536" s="91" t="s">
        <v>27</v>
      </c>
      <c r="U536" s="120"/>
      <c r="AB536" s="91"/>
      <c r="AI536" s="73"/>
      <c r="AJ536" s="120"/>
      <c r="AQ536" s="121" t="str">
        <f>IFERROR(CONCAT(AR538,CONCAT(AS538,CONCAT(AT538,CONCAT(AU538,CONCAT(AV538,CONCAT(AW538,CONCAT(AX538,AY538))))))))</f>
        <v/>
      </c>
      <c r="AY536" s="118"/>
      <c r="AZ536" s="112"/>
      <c r="BA536" s="79"/>
    </row>
    <row r="537" ht="15.0" customHeight="1">
      <c r="A537" s="128"/>
      <c r="B537" s="118"/>
      <c r="Q537" s="73"/>
      <c r="U537" s="122"/>
      <c r="AI537" s="73"/>
      <c r="AJ537" s="122"/>
      <c r="AY537" s="119"/>
      <c r="AZ537" s="112"/>
      <c r="BA537" s="79"/>
    </row>
    <row r="538" ht="15.0" customHeight="1">
      <c r="A538" s="128"/>
      <c r="B538" s="98" t="str">
        <f>IFERROR(MID(J536,1,1))</f>
        <v/>
      </c>
      <c r="C538" s="123" t="str">
        <f>IFERROR(MID(J536,2,1))</f>
        <v/>
      </c>
      <c r="D538" s="124" t="str">
        <f>IFERROR(MID(J536,3,1))</f>
        <v/>
      </c>
      <c r="E538" s="124" t="str">
        <f>IFERROR(MID(J536,4,1))</f>
        <v/>
      </c>
      <c r="F538" s="124" t="str">
        <f>IFERROR(MID(J536,5,1))</f>
        <v/>
      </c>
      <c r="G538" s="124" t="str">
        <f>IFERROR(MID(J536,6,1))</f>
        <v/>
      </c>
      <c r="H538" s="124" t="str">
        <f>IFERROR(MID(J536,7,1))</f>
        <v/>
      </c>
      <c r="I538" s="124" t="str">
        <f>IFERROR(MID(J536,8,1))</f>
        <v/>
      </c>
      <c r="J538" s="96" t="str">
        <f t="array" ref="J538">IFERROR(INDEX(Code_KindReturn, MATCH(TRUE, EXACT(B538, Code_Code), 0)),"")</f>
        <v/>
      </c>
      <c r="K538" s="96" t="str">
        <f t="array" ref="K538">IFERROR(INDEX(Code_GristReturn, MATCH(TRUE, EXACT(C538, Code_Code), 0)),"")</f>
        <v/>
      </c>
      <c r="L538" s="96" t="str">
        <f t="array" ref="L538">IFERROR(INDEX(Code_Trait1Return, MATCH(TRUE, EXACT(D538, Code_Code), 0)),"")</f>
        <v/>
      </c>
      <c r="M538" s="96" t="str">
        <f t="array" ref="M538">IFERROR(INDEX(Code_Trait2Return, MATCH(TRUE, EXACT(E538, Code_Code), 0)),"")</f>
        <v/>
      </c>
      <c r="N538" s="96" t="str">
        <f t="array" ref="N538">IFERROR(INDEX(Code_Action1Return, MATCH(TRUE, EXACT(F538, Code_Code), 0)),"")</f>
        <v/>
      </c>
      <c r="O538" s="96" t="str">
        <f t="array" ref="O538">IFERROR(INDEX(Code_Action2Return, MATCH(TRUE, EXACT(G538, Code_Code), 0)),"")</f>
        <v/>
      </c>
      <c r="P538" s="96" t="str">
        <f t="array" ref="P538">IFERROR(INDEX(Code_Action3Return, MATCH(TRUE, EXACT(H538, Code_Code), 0)),"")</f>
        <v/>
      </c>
      <c r="Q538" s="96" t="str">
        <f t="array" ref="Q538">IFERROR(INDEX(Code_Action4Return, MATCH(TRUE, EXACT(I538, Code_Code), 0)),"")</f>
        <v/>
      </c>
      <c r="R538" s="125"/>
      <c r="S538" s="96" t="str">
        <f>IFERROR(MID(AB536,1,1))</f>
        <v/>
      </c>
      <c r="T538" s="124" t="str">
        <f>IFERROR(MID(AB536,2,1))</f>
        <v/>
      </c>
      <c r="U538" s="124" t="str">
        <f>IFERROR(MID(AB536,3,1))</f>
        <v/>
      </c>
      <c r="V538" s="124" t="str">
        <f>IFERROR(MID(AB536,4,1))</f>
        <v/>
      </c>
      <c r="W538" s="124" t="str">
        <f>IFERROR(MID(AB536,5,1))</f>
        <v/>
      </c>
      <c r="X538" s="124" t="str">
        <f>IFERROR(MID(AB536,6,1))</f>
        <v/>
      </c>
      <c r="Y538" s="124" t="str">
        <f>IFERROR(MID(AB536,7,1))</f>
        <v/>
      </c>
      <c r="Z538" s="124" t="str">
        <f>IFERROR(MID(AB536,8,1))</f>
        <v/>
      </c>
      <c r="AA538" s="96" t="str">
        <f t="array" ref="AA538">IFERROR(INDEX(Code_KindReturn, MATCH(TRUE, EXACT(S538, Code_Code), 0)),"")</f>
        <v/>
      </c>
      <c r="AB538" s="96" t="str">
        <f t="array" ref="AB538">IFERROR(INDEX(Code_GristReturn, MATCH(TRUE, EXACT(T538, Code_Code), 0)),"")</f>
        <v/>
      </c>
      <c r="AC538" s="96" t="str">
        <f t="array" ref="AC538">IFERROR(INDEX(Code_Trait1Return, MATCH(TRUE, EXACT(U538, Code_Code), 0)),"")</f>
        <v/>
      </c>
      <c r="AD538" s="96" t="str">
        <f t="array" ref="AD538">IFERROR(INDEX(Code_Trait2Return, MATCH(TRUE, EXACT(V538, Code_Code), 0)),"")</f>
        <v/>
      </c>
      <c r="AE538" s="96" t="str">
        <f t="array" ref="AE538">IFERROR(INDEX(Code_Action1Return, MATCH(TRUE, EXACT(W538, Code_Code), 0)),"")</f>
        <v/>
      </c>
      <c r="AF538" s="96" t="str">
        <f t="array" ref="AF538">IFERROR(INDEX(Code_Action2Return, MATCH(TRUE, EXACT(X538, Code_Code), 0)),"")</f>
        <v/>
      </c>
      <c r="AG538" s="96" t="str">
        <f t="array" ref="AG538">IFERROR(INDEX(Code_Action3Return, MATCH(TRUE, EXACT(Y538, Code_Code), 0)),"")</f>
        <v/>
      </c>
      <c r="AH538" s="96" t="str">
        <f t="array" ref="AH538">IFERROR(INDEX(Code_Action4Return, MATCH(TRUE, EXACT(Z538, Code_Code), 0)),"")</f>
        <v/>
      </c>
      <c r="AI538" s="125"/>
      <c r="AJ538" s="96">
        <f>IFERROR(IFS(B538="/",-2, S538="/",-1, AND(B538="/",S538="/"), 0, ALCH_KINDCHECKER(J538,AA538)&lt;&gt;0,ALCH_KINDCHECKER(J538,AA538)))</f>
        <v>1</v>
      </c>
      <c r="AK538" s="96">
        <f>IFERROR(IFS(AND(C538="/",T538="/"), 0,C538="/",2, T538="/",1, ALCH_GRISTCHECKER(K538,AB538)&lt;&gt;0,ALCH_GRISTCHECKER(K538,AB538)))</f>
        <v>3</v>
      </c>
      <c r="AL538" s="96">
        <f t="shared" ref="AL538:AM538" si="317">IFERROR(IFS(D538="/",-2, U538="/",-1, AND(D538="/",U538="/"), 0, ALCH_TRAITCHECK(L538,AC538)&lt;&gt;0,ALCH_TRAITCHECK(L538,AC538)))</f>
        <v>1</v>
      </c>
      <c r="AM538" s="96">
        <f t="shared" si="317"/>
        <v>1</v>
      </c>
      <c r="AN538" s="96">
        <f t="shared" ref="AN538:AQ538" si="318">IFERROR(IFS(F538="/",-2, W538="/",-1, AND(F538="/",W538="/"), 0, ALCH_ACTIONCHECK(N538,AE538)&lt;&gt;0,ALCH_ACTIONCHECK(N538,AE538)))</f>
        <v>1</v>
      </c>
      <c r="AO538" s="96">
        <f t="shared" si="318"/>
        <v>1</v>
      </c>
      <c r="AP538" s="96">
        <f t="shared" si="318"/>
        <v>1</v>
      </c>
      <c r="AQ538" s="96">
        <f t="shared" si="318"/>
        <v>1</v>
      </c>
      <c r="AR538" s="126" t="str">
        <f>IFERROR(IFS(AND(B538="/",S538="/"), "/",B538="/",S538, S538="/", B538,AJ538=0, "/",R536="&amp;&amp;", IFS(AK538=3,IFS(AJ538=1,B538,AJ538=2,S538),AK538=1,S538,AK538=2,B538), R536="||", IFS(AK538=3,IFS(AJ538=2,B538,AJ538=1,S538),AK538=2,S538,AK538=1,B538)))</f>
        <v/>
      </c>
      <c r="AS538" s="126" t="str">
        <f>IFERROR(IFS(AND(C538="/",T538="/"), "/",C538="/",T538, T538="/", C538,AK538=0, "/",AK538=3,C538,R536="&amp;&amp;",ALCH_THEGRISTER(AK538,1,K538,AB538,C538,T538,8),R536="||",ALCH_THEGRISTER(AK538,-1,AB538,K538,T538,C538,2)))</f>
        <v/>
      </c>
      <c r="AT538" s="126" t="str">
        <f>IFERROR(IFS(AND(D538="/",U538="/"), "/",D538="/",U538, U538="/", D538,R536="&amp;&amp;", IFS(AK538=1,D538,AK538=2,U538,AK538=3,IFS(AL538=1,D538,AL538=2,U538)), R536="||",IFS(AK538=2,D538,AK538=1,U538,AK538=3,IFS(AL538=2,D538,AL538=1,U538)),AL538=0, "/"))</f>
        <v/>
      </c>
      <c r="AU538" s="126" t="str">
        <f>IFERROR(IFS(AND(E538="/",V538="/"), "/",E538="/",V538, V538="/", E538,R536="&amp;&amp;", IFS(AK538=2,E538,AK538=1,V538,AK538=3,IFS(AM538=2,E538,AM538=1,V538)), R536="||",IFS(AK538=1,E538,AK538=2,V538,AK538=3,IFS(AM538=1,E538,AM538=2,V538)),AM538=0, "/"))</f>
        <v/>
      </c>
      <c r="AV538" s="126" t="str">
        <f>IFERROR(IFS(AND(F538="/",W538="/"), "/",F538="/",W538, W538="/", F538,R536="&amp;&amp;",IFS(AK538=1,F538,AK538=2,W538,AK538=3,IFS(AN538=1,F538,AN538=2,W538)), R536="||",IFS(AK538=2,F538,AK538=1,W538,AK538=3,IFS(AN538=2,F538,AN538=1,W538)),AN538=0, "/"))</f>
        <v/>
      </c>
      <c r="AW538" s="126" t="str">
        <f>IFERROR(IFS(AND(G538="/",X538="/"), "/",G538="/",X538, X538="/", G538,R536="&amp;&amp;", IFS(AK538=2,G538,AK538=1,X538,AK538=3,IFS(AO538=2,G538,AO538=1,X538)), R536="||",IFS(AK538=1,G538,AK538=2,X538,AK538=3,IFS(AO538=1,G538,AO538=2,X538)),AO538=0, "/"))</f>
        <v/>
      </c>
      <c r="AX538" s="126" t="str">
        <f>IFERROR(IFS(AND(H538="/",Y538="/"), "/",H538="/",Y538, Y538="/", H538,R536="&amp;&amp;", IFS(AK538=1,H538,AK538=2,Y538,AK538=3,IFS(AP538=1,H538,AP538=2,Y538)), R536="||",IFS(AK538=2,H538,AK538=1,Y538,AK538=3,IFS(AP538=2,H538,AP538=1,Y538)),AP538=0, "/"))</f>
        <v/>
      </c>
      <c r="AY538" s="127" t="str">
        <f>IFERROR(IFS(AND(I538="/",Z538="/"), "/",I538="/",Z538, Z538="/", I538,R536="&amp;&amp;", IFS(AK538=2,I538,AK538=1,Z538,AK538=3,IFS(AQ538=2,I538,AQ538=1,Z538)), R536="||",IFS(AK538=1,I538,AK538=2,Z538,AK538=3,IFS(AQ538=1,I538,AQ538=2,Z538)),AQ538=0, "/"))</f>
        <v/>
      </c>
      <c r="AZ538" s="112"/>
      <c r="BA538" s="79"/>
    </row>
    <row r="539" ht="15.0" customHeight="1">
      <c r="A539" s="128"/>
      <c r="B539" s="118"/>
      <c r="C539" s="91"/>
      <c r="J539" s="91"/>
      <c r="Q539" s="73"/>
      <c r="R539" s="91" t="s">
        <v>27</v>
      </c>
      <c r="U539" s="120"/>
      <c r="AB539" s="91"/>
      <c r="AI539" s="73"/>
      <c r="AJ539" s="120"/>
      <c r="AQ539" s="121" t="str">
        <f>IFERROR(CONCAT(AR541,CONCAT(AS541,CONCAT(AT541,CONCAT(AU541,CONCAT(AV541,CONCAT(AW541,CONCAT(AX541,AY541))))))))</f>
        <v/>
      </c>
      <c r="AY539" s="118"/>
      <c r="AZ539" s="112"/>
      <c r="BA539" s="79"/>
    </row>
    <row r="540" ht="15.0" customHeight="1">
      <c r="A540" s="128"/>
      <c r="B540" s="118"/>
      <c r="Q540" s="73"/>
      <c r="U540" s="122"/>
      <c r="AI540" s="73"/>
      <c r="AJ540" s="122"/>
      <c r="AY540" s="119"/>
      <c r="AZ540" s="112"/>
      <c r="BA540" s="79"/>
    </row>
    <row r="541" ht="15.0" customHeight="1">
      <c r="A541" s="128"/>
      <c r="B541" s="98" t="str">
        <f>IFERROR(MID(J539,1,1))</f>
        <v/>
      </c>
      <c r="C541" s="123" t="str">
        <f>IFERROR(MID(J539,2,1))</f>
        <v/>
      </c>
      <c r="D541" s="124" t="str">
        <f>IFERROR(MID(J539,3,1))</f>
        <v/>
      </c>
      <c r="E541" s="124" t="str">
        <f>IFERROR(MID(J539,4,1))</f>
        <v/>
      </c>
      <c r="F541" s="124" t="str">
        <f>IFERROR(MID(J539,5,1))</f>
        <v/>
      </c>
      <c r="G541" s="124" t="str">
        <f>IFERROR(MID(J539,6,1))</f>
        <v/>
      </c>
      <c r="H541" s="124" t="str">
        <f>IFERROR(MID(J539,7,1))</f>
        <v/>
      </c>
      <c r="I541" s="124" t="str">
        <f>IFERROR(MID(J539,8,1))</f>
        <v/>
      </c>
      <c r="J541" s="96" t="str">
        <f t="array" ref="J541">IFERROR(INDEX(Code_KindReturn, MATCH(TRUE, EXACT(B541, Code_Code), 0)),"")</f>
        <v/>
      </c>
      <c r="K541" s="96" t="str">
        <f t="array" ref="K541">IFERROR(INDEX(Code_GristReturn, MATCH(TRUE, EXACT(C541, Code_Code), 0)),"")</f>
        <v/>
      </c>
      <c r="L541" s="96" t="str">
        <f t="array" ref="L541">IFERROR(INDEX(Code_Trait1Return, MATCH(TRUE, EXACT(D541, Code_Code), 0)),"")</f>
        <v/>
      </c>
      <c r="M541" s="96" t="str">
        <f t="array" ref="M541">IFERROR(INDEX(Code_Trait2Return, MATCH(TRUE, EXACT(E541, Code_Code), 0)),"")</f>
        <v/>
      </c>
      <c r="N541" s="96" t="str">
        <f t="array" ref="N541">IFERROR(INDEX(Code_Action1Return, MATCH(TRUE, EXACT(F541, Code_Code), 0)),"")</f>
        <v/>
      </c>
      <c r="O541" s="96" t="str">
        <f t="array" ref="O541">IFERROR(INDEX(Code_Action2Return, MATCH(TRUE, EXACT(G541, Code_Code), 0)),"")</f>
        <v/>
      </c>
      <c r="P541" s="96" t="str">
        <f t="array" ref="P541">IFERROR(INDEX(Code_Action3Return, MATCH(TRUE, EXACT(H541, Code_Code), 0)),"")</f>
        <v/>
      </c>
      <c r="Q541" s="96" t="str">
        <f t="array" ref="Q541">IFERROR(INDEX(Code_Action4Return, MATCH(TRUE, EXACT(I541, Code_Code), 0)),"")</f>
        <v/>
      </c>
      <c r="R541" s="125"/>
      <c r="S541" s="96" t="str">
        <f>IFERROR(MID(AB539,1,1))</f>
        <v/>
      </c>
      <c r="T541" s="124" t="str">
        <f>IFERROR(MID(AB539,2,1))</f>
        <v/>
      </c>
      <c r="U541" s="124" t="str">
        <f>IFERROR(MID(AB539,3,1))</f>
        <v/>
      </c>
      <c r="V541" s="124" t="str">
        <f>IFERROR(MID(AB539,4,1))</f>
        <v/>
      </c>
      <c r="W541" s="124" t="str">
        <f>IFERROR(MID(AB539,5,1))</f>
        <v/>
      </c>
      <c r="X541" s="124" t="str">
        <f>IFERROR(MID(AB539,6,1))</f>
        <v/>
      </c>
      <c r="Y541" s="124" t="str">
        <f>IFERROR(MID(AB539,7,1))</f>
        <v/>
      </c>
      <c r="Z541" s="124" t="str">
        <f>IFERROR(MID(AB539,8,1))</f>
        <v/>
      </c>
      <c r="AA541" s="96" t="str">
        <f t="array" ref="AA541">IFERROR(INDEX(Code_KindReturn, MATCH(TRUE, EXACT(S541, Code_Code), 0)),"")</f>
        <v/>
      </c>
      <c r="AB541" s="96" t="str">
        <f t="array" ref="AB541">IFERROR(INDEX(Code_GristReturn, MATCH(TRUE, EXACT(T541, Code_Code), 0)),"")</f>
        <v/>
      </c>
      <c r="AC541" s="96" t="str">
        <f t="array" ref="AC541">IFERROR(INDEX(Code_Trait1Return, MATCH(TRUE, EXACT(U541, Code_Code), 0)),"")</f>
        <v/>
      </c>
      <c r="AD541" s="96" t="str">
        <f t="array" ref="AD541">IFERROR(INDEX(Code_Trait2Return, MATCH(TRUE, EXACT(V541, Code_Code), 0)),"")</f>
        <v/>
      </c>
      <c r="AE541" s="96" t="str">
        <f t="array" ref="AE541">IFERROR(INDEX(Code_Action1Return, MATCH(TRUE, EXACT(W541, Code_Code), 0)),"")</f>
        <v/>
      </c>
      <c r="AF541" s="96" t="str">
        <f t="array" ref="AF541">IFERROR(INDEX(Code_Action2Return, MATCH(TRUE, EXACT(X541, Code_Code), 0)),"")</f>
        <v/>
      </c>
      <c r="AG541" s="96" t="str">
        <f t="array" ref="AG541">IFERROR(INDEX(Code_Action3Return, MATCH(TRUE, EXACT(Y541, Code_Code), 0)),"")</f>
        <v/>
      </c>
      <c r="AH541" s="96" t="str">
        <f t="array" ref="AH541">IFERROR(INDEX(Code_Action4Return, MATCH(TRUE, EXACT(Z541, Code_Code), 0)),"")</f>
        <v/>
      </c>
      <c r="AI541" s="125"/>
      <c r="AJ541" s="96">
        <f>IFERROR(IFS(B541="/",-2, S541="/",-1, AND(B541="/",S541="/"), 0, ALCH_KINDCHECKER(J541,AA541)&lt;&gt;0,ALCH_KINDCHECKER(J541,AA541)))</f>
        <v>1</v>
      </c>
      <c r="AK541" s="96">
        <f>IFERROR(IFS(AND(C541="/",T541="/"), 0,C541="/",2, T541="/",1, ALCH_GRISTCHECKER(K541,AB541)&lt;&gt;0,ALCH_GRISTCHECKER(K541,AB541)))</f>
        <v>3</v>
      </c>
      <c r="AL541" s="96">
        <f t="shared" ref="AL541:AM541" si="319">IFERROR(IFS(D541="/",-2, U541="/",-1, AND(D541="/",U541="/"), 0, ALCH_TRAITCHECK(L541,AC541)&lt;&gt;0,ALCH_TRAITCHECK(L541,AC541)))</f>
        <v>1</v>
      </c>
      <c r="AM541" s="96">
        <f t="shared" si="319"/>
        <v>1</v>
      </c>
      <c r="AN541" s="96">
        <f t="shared" ref="AN541:AQ541" si="320">IFERROR(IFS(F541="/",-2, W541="/",-1, AND(F541="/",W541="/"), 0, ALCH_ACTIONCHECK(N541,AE541)&lt;&gt;0,ALCH_ACTIONCHECK(N541,AE541)))</f>
        <v>1</v>
      </c>
      <c r="AO541" s="96">
        <f t="shared" si="320"/>
        <v>1</v>
      </c>
      <c r="AP541" s="96">
        <f t="shared" si="320"/>
        <v>1</v>
      </c>
      <c r="AQ541" s="96">
        <f t="shared" si="320"/>
        <v>1</v>
      </c>
      <c r="AR541" s="126" t="str">
        <f>IFERROR(IFS(AND(B541="/",S541="/"), "/",B541="/",S541, S541="/", B541,AJ541=0, "/",R539="&amp;&amp;", IFS(AK541=3,IFS(AJ541=1,B541,AJ541=2,S541),AK541=1,S541,AK541=2,B541), R539="||", IFS(AK541=3,IFS(AJ541=2,B541,AJ541=1,S541),AK541=2,S541,AK541=1,B541)))</f>
        <v/>
      </c>
      <c r="AS541" s="126" t="str">
        <f>IFERROR(IFS(AND(C541="/",T541="/"), "/",C541="/",T541, T541="/", C541,AK541=0, "/",AK541=3,C541,R539="&amp;&amp;",ALCH_THEGRISTER(AK541,1,K541,AB541,C541,T541,8),R539="||",ALCH_THEGRISTER(AK541,-1,AB541,K541,T541,C541,2)))</f>
        <v/>
      </c>
      <c r="AT541" s="126" t="str">
        <f>IFERROR(IFS(AND(D541="/",U541="/"), "/",D541="/",U541, U541="/", D541,R539="&amp;&amp;", IFS(AK541=1,D541,AK541=2,U541,AK541=3,IFS(AL541=1,D541,AL541=2,U541)), R539="||",IFS(AK541=2,D541,AK541=1,U541,AK541=3,IFS(AL541=2,D541,AL541=1,U541)),AL541=0, "/"))</f>
        <v/>
      </c>
      <c r="AU541" s="126" t="str">
        <f>IFERROR(IFS(AND(E541="/",V541="/"), "/",E541="/",V541, V541="/", E541,R539="&amp;&amp;", IFS(AK541=2,E541,AK541=1,V541,AK541=3,IFS(AM541=2,E541,AM541=1,V541)), R539="||",IFS(AK541=1,E541,AK541=2,V541,AK541=3,IFS(AM541=1,E541,AM541=2,V541)),AM541=0, "/"))</f>
        <v/>
      </c>
      <c r="AV541" s="126" t="str">
        <f>IFERROR(IFS(AND(F541="/",W541="/"), "/",F541="/",W541, W541="/", F541,R539="&amp;&amp;",IFS(AK541=1,F541,AK541=2,W541,AK541=3,IFS(AN541=1,F541,AN541=2,W541)), R539="||",IFS(AK541=2,F541,AK541=1,W541,AK541=3,IFS(AN541=2,F541,AN541=1,W541)),AN541=0, "/"))</f>
        <v/>
      </c>
      <c r="AW541" s="126" t="str">
        <f>IFERROR(IFS(AND(G541="/",X541="/"), "/",G541="/",X541, X541="/", G541,R539="&amp;&amp;", IFS(AK541=2,G541,AK541=1,X541,AK541=3,IFS(AO541=2,G541,AO541=1,X541)), R539="||",IFS(AK541=1,G541,AK541=2,X541,AK541=3,IFS(AO541=1,G541,AO541=2,X541)),AO541=0, "/"))</f>
        <v/>
      </c>
      <c r="AX541" s="126" t="str">
        <f>IFERROR(IFS(AND(H541="/",Y541="/"), "/",H541="/",Y541, Y541="/", H541,R539="&amp;&amp;", IFS(AK541=1,H541,AK541=2,Y541,AK541=3,IFS(AP541=1,H541,AP541=2,Y541)), R539="||",IFS(AK541=2,H541,AK541=1,Y541,AK541=3,IFS(AP541=2,H541,AP541=1,Y541)),AP541=0, "/"))</f>
        <v/>
      </c>
      <c r="AY541" s="127" t="str">
        <f>IFERROR(IFS(AND(I541="/",Z541="/"), "/",I541="/",Z541, Z541="/", I541,R539="&amp;&amp;", IFS(AK541=2,I541,AK541=1,Z541,AK541=3,IFS(AQ541=2,I541,AQ541=1,Z541)), R539="||",IFS(AK541=1,I541,AK541=2,Z541,AK541=3,IFS(AQ541=1,I541,AQ541=2,Z541)),AQ541=0, "/"))</f>
        <v/>
      </c>
      <c r="AZ541" s="112"/>
      <c r="BA541" s="79"/>
    </row>
    <row r="542" ht="15.0" customHeight="1">
      <c r="A542" s="128"/>
      <c r="B542" s="118"/>
      <c r="C542" s="91"/>
      <c r="J542" s="91"/>
      <c r="Q542" s="73"/>
      <c r="R542" s="91" t="s">
        <v>27</v>
      </c>
      <c r="U542" s="120"/>
      <c r="AB542" s="91"/>
      <c r="AI542" s="73"/>
      <c r="AJ542" s="120"/>
      <c r="AQ542" s="121" t="str">
        <f>IFERROR(CONCAT(AR544,CONCAT(AS544,CONCAT(AT544,CONCAT(AU544,CONCAT(AV544,CONCAT(AW544,CONCAT(AX544,AY544))))))))</f>
        <v/>
      </c>
      <c r="AY542" s="118"/>
      <c r="AZ542" s="112"/>
      <c r="BA542" s="79"/>
    </row>
    <row r="543" ht="15.0" customHeight="1">
      <c r="A543" s="128"/>
      <c r="B543" s="118"/>
      <c r="Q543" s="73"/>
      <c r="U543" s="122"/>
      <c r="AI543" s="73"/>
      <c r="AJ543" s="122"/>
      <c r="AY543" s="119"/>
      <c r="AZ543" s="112"/>
      <c r="BA543" s="79"/>
    </row>
    <row r="544" ht="15.0" customHeight="1">
      <c r="A544" s="128"/>
      <c r="B544" s="98" t="str">
        <f>IFERROR(MID(J542,1,1))</f>
        <v/>
      </c>
      <c r="C544" s="123" t="str">
        <f>IFERROR(MID(J542,2,1))</f>
        <v/>
      </c>
      <c r="D544" s="124" t="str">
        <f>IFERROR(MID(J542,3,1))</f>
        <v/>
      </c>
      <c r="E544" s="124" t="str">
        <f>IFERROR(MID(J542,4,1))</f>
        <v/>
      </c>
      <c r="F544" s="124" t="str">
        <f>IFERROR(MID(J542,5,1))</f>
        <v/>
      </c>
      <c r="G544" s="124" t="str">
        <f>IFERROR(MID(J542,6,1))</f>
        <v/>
      </c>
      <c r="H544" s="124" t="str">
        <f>IFERROR(MID(J542,7,1))</f>
        <v/>
      </c>
      <c r="I544" s="124" t="str">
        <f>IFERROR(MID(J542,8,1))</f>
        <v/>
      </c>
      <c r="J544" s="96" t="str">
        <f t="array" ref="J544">IFERROR(INDEX(Code_KindReturn, MATCH(TRUE, EXACT(B544, Code_Code), 0)),"")</f>
        <v/>
      </c>
      <c r="K544" s="96" t="str">
        <f t="array" ref="K544">IFERROR(INDEX(Code_GristReturn, MATCH(TRUE, EXACT(C544, Code_Code), 0)),"")</f>
        <v/>
      </c>
      <c r="L544" s="96" t="str">
        <f t="array" ref="L544">IFERROR(INDEX(Code_Trait1Return, MATCH(TRUE, EXACT(D544, Code_Code), 0)),"")</f>
        <v/>
      </c>
      <c r="M544" s="96" t="str">
        <f t="array" ref="M544">IFERROR(INDEX(Code_Trait2Return, MATCH(TRUE, EXACT(E544, Code_Code), 0)),"")</f>
        <v/>
      </c>
      <c r="N544" s="96" t="str">
        <f t="array" ref="N544">IFERROR(INDEX(Code_Action1Return, MATCH(TRUE, EXACT(F544, Code_Code), 0)),"")</f>
        <v/>
      </c>
      <c r="O544" s="96" t="str">
        <f t="array" ref="O544">IFERROR(INDEX(Code_Action2Return, MATCH(TRUE, EXACT(G544, Code_Code), 0)),"")</f>
        <v/>
      </c>
      <c r="P544" s="96" t="str">
        <f t="array" ref="P544">IFERROR(INDEX(Code_Action3Return, MATCH(TRUE, EXACT(H544, Code_Code), 0)),"")</f>
        <v/>
      </c>
      <c r="Q544" s="96" t="str">
        <f t="array" ref="Q544">IFERROR(INDEX(Code_Action4Return, MATCH(TRUE, EXACT(I544, Code_Code), 0)),"")</f>
        <v/>
      </c>
      <c r="R544" s="125"/>
      <c r="S544" s="96" t="str">
        <f>IFERROR(MID(AB542,1,1))</f>
        <v/>
      </c>
      <c r="T544" s="124" t="str">
        <f>IFERROR(MID(AB542,2,1))</f>
        <v/>
      </c>
      <c r="U544" s="124" t="str">
        <f>IFERROR(MID(AB542,3,1))</f>
        <v/>
      </c>
      <c r="V544" s="124" t="str">
        <f>IFERROR(MID(AB542,4,1))</f>
        <v/>
      </c>
      <c r="W544" s="124" t="str">
        <f>IFERROR(MID(AB542,5,1))</f>
        <v/>
      </c>
      <c r="X544" s="124" t="str">
        <f>IFERROR(MID(AB542,6,1))</f>
        <v/>
      </c>
      <c r="Y544" s="124" t="str">
        <f>IFERROR(MID(AB542,7,1))</f>
        <v/>
      </c>
      <c r="Z544" s="124" t="str">
        <f>IFERROR(MID(AB542,8,1))</f>
        <v/>
      </c>
      <c r="AA544" s="96" t="str">
        <f t="array" ref="AA544">IFERROR(INDEX(Code_KindReturn, MATCH(TRUE, EXACT(S544, Code_Code), 0)),"")</f>
        <v/>
      </c>
      <c r="AB544" s="96" t="str">
        <f t="array" ref="AB544">IFERROR(INDEX(Code_GristReturn, MATCH(TRUE, EXACT(T544, Code_Code), 0)),"")</f>
        <v/>
      </c>
      <c r="AC544" s="96" t="str">
        <f t="array" ref="AC544">IFERROR(INDEX(Code_Trait1Return, MATCH(TRUE, EXACT(U544, Code_Code), 0)),"")</f>
        <v/>
      </c>
      <c r="AD544" s="96" t="str">
        <f t="array" ref="AD544">IFERROR(INDEX(Code_Trait2Return, MATCH(TRUE, EXACT(V544, Code_Code), 0)),"")</f>
        <v/>
      </c>
      <c r="AE544" s="96" t="str">
        <f t="array" ref="AE544">IFERROR(INDEX(Code_Action1Return, MATCH(TRUE, EXACT(W544, Code_Code), 0)),"")</f>
        <v/>
      </c>
      <c r="AF544" s="96" t="str">
        <f t="array" ref="AF544">IFERROR(INDEX(Code_Action2Return, MATCH(TRUE, EXACT(X544, Code_Code), 0)),"")</f>
        <v/>
      </c>
      <c r="AG544" s="96" t="str">
        <f t="array" ref="AG544">IFERROR(INDEX(Code_Action3Return, MATCH(TRUE, EXACT(Y544, Code_Code), 0)),"")</f>
        <v/>
      </c>
      <c r="AH544" s="96" t="str">
        <f t="array" ref="AH544">IFERROR(INDEX(Code_Action4Return, MATCH(TRUE, EXACT(Z544, Code_Code), 0)),"")</f>
        <v/>
      </c>
      <c r="AI544" s="125"/>
      <c r="AJ544" s="96">
        <f>IFERROR(IFS(B544="/",-2, S544="/",-1, AND(B544="/",S544="/"), 0, ALCH_KINDCHECKER(J544,AA544)&lt;&gt;0,ALCH_KINDCHECKER(J544,AA544)))</f>
        <v>1</v>
      </c>
      <c r="AK544" s="96">
        <f>IFERROR(IFS(AND(C544="/",T544="/"), 0,C544="/",2, T544="/",1, ALCH_GRISTCHECKER(K544,AB544)&lt;&gt;0,ALCH_GRISTCHECKER(K544,AB544)))</f>
        <v>3</v>
      </c>
      <c r="AL544" s="96">
        <f t="shared" ref="AL544:AM544" si="321">IFERROR(IFS(D544="/",-2, U544="/",-1, AND(D544="/",U544="/"), 0, ALCH_TRAITCHECK(L544,AC544)&lt;&gt;0,ALCH_TRAITCHECK(L544,AC544)))</f>
        <v>1</v>
      </c>
      <c r="AM544" s="96">
        <f t="shared" si="321"/>
        <v>1</v>
      </c>
      <c r="AN544" s="96">
        <f t="shared" ref="AN544:AQ544" si="322">IFERROR(IFS(F544="/",-2, W544="/",-1, AND(F544="/",W544="/"), 0, ALCH_ACTIONCHECK(N544,AE544)&lt;&gt;0,ALCH_ACTIONCHECK(N544,AE544)))</f>
        <v>1</v>
      </c>
      <c r="AO544" s="96">
        <f t="shared" si="322"/>
        <v>1</v>
      </c>
      <c r="AP544" s="96">
        <f t="shared" si="322"/>
        <v>1</v>
      </c>
      <c r="AQ544" s="96">
        <f t="shared" si="322"/>
        <v>1</v>
      </c>
      <c r="AR544" s="126" t="str">
        <f>IFERROR(IFS(AND(B544="/",S544="/"), "/",B544="/",S544, S544="/", B544,AJ544=0, "/",R542="&amp;&amp;", IFS(AK544=3,IFS(AJ544=1,B544,AJ544=2,S544),AK544=1,S544,AK544=2,B544), R542="||", IFS(AK544=3,IFS(AJ544=2,B544,AJ544=1,S544),AK544=2,S544,AK544=1,B544)))</f>
        <v/>
      </c>
      <c r="AS544" s="126" t="str">
        <f>IFERROR(IFS(AND(C544="/",T544="/"), "/",C544="/",T544, T544="/", C544,AK544=0, "/",AK544=3,C544,R542="&amp;&amp;",ALCH_THEGRISTER(AK544,1,K544,AB544,C544,T544,8),R542="||",ALCH_THEGRISTER(AK544,-1,AB544,K544,T544,C544,2)))</f>
        <v/>
      </c>
      <c r="AT544" s="126" t="str">
        <f>IFERROR(IFS(AND(D544="/",U544="/"), "/",D544="/",U544, U544="/", D544,R542="&amp;&amp;", IFS(AK544=1,D544,AK544=2,U544,AK544=3,IFS(AL544=1,D544,AL544=2,U544)), R542="||",IFS(AK544=2,D544,AK544=1,U544,AK544=3,IFS(AL544=2,D544,AL544=1,U544)),AL544=0, "/"))</f>
        <v/>
      </c>
      <c r="AU544" s="126" t="str">
        <f>IFERROR(IFS(AND(E544="/",V544="/"), "/",E544="/",V544, V544="/", E544,R542="&amp;&amp;", IFS(AK544=2,E544,AK544=1,V544,AK544=3,IFS(AM544=2,E544,AM544=1,V544)), R542="||",IFS(AK544=1,E544,AK544=2,V544,AK544=3,IFS(AM544=1,E544,AM544=2,V544)),AM544=0, "/"))</f>
        <v/>
      </c>
      <c r="AV544" s="126" t="str">
        <f>IFERROR(IFS(AND(F544="/",W544="/"), "/",F544="/",W544, W544="/", F544,R542="&amp;&amp;",IFS(AK544=1,F544,AK544=2,W544,AK544=3,IFS(AN544=1,F544,AN544=2,W544)), R542="||",IFS(AK544=2,F544,AK544=1,W544,AK544=3,IFS(AN544=2,F544,AN544=1,W544)),AN544=0, "/"))</f>
        <v/>
      </c>
      <c r="AW544" s="126" t="str">
        <f>IFERROR(IFS(AND(G544="/",X544="/"), "/",G544="/",X544, X544="/", G544,R542="&amp;&amp;", IFS(AK544=2,G544,AK544=1,X544,AK544=3,IFS(AO544=2,G544,AO544=1,X544)), R542="||",IFS(AK544=1,G544,AK544=2,X544,AK544=3,IFS(AO544=1,G544,AO544=2,X544)),AO544=0, "/"))</f>
        <v/>
      </c>
      <c r="AX544" s="126" t="str">
        <f>IFERROR(IFS(AND(H544="/",Y544="/"), "/",H544="/",Y544, Y544="/", H544,R542="&amp;&amp;", IFS(AK544=1,H544,AK544=2,Y544,AK544=3,IFS(AP544=1,H544,AP544=2,Y544)), R542="||",IFS(AK544=2,H544,AK544=1,Y544,AK544=3,IFS(AP544=2,H544,AP544=1,Y544)),AP544=0, "/"))</f>
        <v/>
      </c>
      <c r="AY544" s="127" t="str">
        <f>IFERROR(IFS(AND(I544="/",Z544="/"), "/",I544="/",Z544, Z544="/", I544,R542="&amp;&amp;", IFS(AK544=2,I544,AK544=1,Z544,AK544=3,IFS(AQ544=2,I544,AQ544=1,Z544)), R542="||",IFS(AK544=1,I544,AK544=2,Z544,AK544=3,IFS(AQ544=1,I544,AQ544=2,Z544)),AQ544=0, "/"))</f>
        <v/>
      </c>
      <c r="AZ544" s="112"/>
      <c r="BA544" s="79"/>
    </row>
    <row r="545" ht="15.0" customHeight="1">
      <c r="A545" s="128"/>
      <c r="B545" s="118"/>
      <c r="C545" s="91"/>
      <c r="J545" s="91"/>
      <c r="Q545" s="73"/>
      <c r="R545" s="91" t="s">
        <v>27</v>
      </c>
      <c r="U545" s="120"/>
      <c r="AB545" s="91"/>
      <c r="AI545" s="73"/>
      <c r="AJ545" s="120"/>
      <c r="AQ545" s="121" t="str">
        <f>IFERROR(CONCAT(AR547,CONCAT(AS547,CONCAT(AT547,CONCAT(AU547,CONCAT(AV547,CONCAT(AW547,CONCAT(AX547,AY547))))))))</f>
        <v/>
      </c>
      <c r="AY545" s="118"/>
      <c r="AZ545" s="112"/>
      <c r="BA545" s="79"/>
    </row>
    <row r="546" ht="15.0" customHeight="1">
      <c r="A546" s="128"/>
      <c r="B546" s="118"/>
      <c r="Q546" s="73"/>
      <c r="U546" s="122"/>
      <c r="AI546" s="73"/>
      <c r="AJ546" s="122"/>
      <c r="AY546" s="119"/>
      <c r="AZ546" s="112"/>
      <c r="BA546" s="79"/>
    </row>
    <row r="547" ht="15.0" customHeight="1">
      <c r="A547" s="128"/>
      <c r="B547" s="98" t="str">
        <f>IFERROR(MID(J545,1,1))</f>
        <v/>
      </c>
      <c r="C547" s="123" t="str">
        <f>IFERROR(MID(J545,2,1))</f>
        <v/>
      </c>
      <c r="D547" s="124" t="str">
        <f>IFERROR(MID(J545,3,1))</f>
        <v/>
      </c>
      <c r="E547" s="124" t="str">
        <f>IFERROR(MID(J545,4,1))</f>
        <v/>
      </c>
      <c r="F547" s="124" t="str">
        <f>IFERROR(MID(J545,5,1))</f>
        <v/>
      </c>
      <c r="G547" s="124" t="str">
        <f>IFERROR(MID(J545,6,1))</f>
        <v/>
      </c>
      <c r="H547" s="124" t="str">
        <f>IFERROR(MID(J545,7,1))</f>
        <v/>
      </c>
      <c r="I547" s="124" t="str">
        <f>IFERROR(MID(J545,8,1))</f>
        <v/>
      </c>
      <c r="J547" s="96" t="str">
        <f t="array" ref="J547">IFERROR(INDEX(Code_KindReturn, MATCH(TRUE, EXACT(B547, Code_Code), 0)),"")</f>
        <v/>
      </c>
      <c r="K547" s="96" t="str">
        <f t="array" ref="K547">IFERROR(INDEX(Code_GristReturn, MATCH(TRUE, EXACT(C547, Code_Code), 0)),"")</f>
        <v/>
      </c>
      <c r="L547" s="96" t="str">
        <f t="array" ref="L547">IFERROR(INDEX(Code_Trait1Return, MATCH(TRUE, EXACT(D547, Code_Code), 0)),"")</f>
        <v/>
      </c>
      <c r="M547" s="96" t="str">
        <f t="array" ref="M547">IFERROR(INDEX(Code_Trait2Return, MATCH(TRUE, EXACT(E547, Code_Code), 0)),"")</f>
        <v/>
      </c>
      <c r="N547" s="96" t="str">
        <f t="array" ref="N547">IFERROR(INDEX(Code_Action1Return, MATCH(TRUE, EXACT(F547, Code_Code), 0)),"")</f>
        <v/>
      </c>
      <c r="O547" s="96" t="str">
        <f t="array" ref="O547">IFERROR(INDEX(Code_Action2Return, MATCH(TRUE, EXACT(G547, Code_Code), 0)),"")</f>
        <v/>
      </c>
      <c r="P547" s="96" t="str">
        <f t="array" ref="P547">IFERROR(INDEX(Code_Action3Return, MATCH(TRUE, EXACT(H547, Code_Code), 0)),"")</f>
        <v/>
      </c>
      <c r="Q547" s="96" t="str">
        <f t="array" ref="Q547">IFERROR(INDEX(Code_Action4Return, MATCH(TRUE, EXACT(I547, Code_Code), 0)),"")</f>
        <v/>
      </c>
      <c r="R547" s="125"/>
      <c r="S547" s="96" t="str">
        <f>IFERROR(MID(AB545,1,1))</f>
        <v/>
      </c>
      <c r="T547" s="124" t="str">
        <f>IFERROR(MID(AB545,2,1))</f>
        <v/>
      </c>
      <c r="U547" s="124" t="str">
        <f>IFERROR(MID(AB545,3,1))</f>
        <v/>
      </c>
      <c r="V547" s="124" t="str">
        <f>IFERROR(MID(AB545,4,1))</f>
        <v/>
      </c>
      <c r="W547" s="124" t="str">
        <f>IFERROR(MID(AB545,5,1))</f>
        <v/>
      </c>
      <c r="X547" s="124" t="str">
        <f>IFERROR(MID(AB545,6,1))</f>
        <v/>
      </c>
      <c r="Y547" s="124" t="str">
        <f>IFERROR(MID(AB545,7,1))</f>
        <v/>
      </c>
      <c r="Z547" s="124" t="str">
        <f>IFERROR(MID(AB545,8,1))</f>
        <v/>
      </c>
      <c r="AA547" s="96" t="str">
        <f t="array" ref="AA547">IFERROR(INDEX(Code_KindReturn, MATCH(TRUE, EXACT(S547, Code_Code), 0)),"")</f>
        <v/>
      </c>
      <c r="AB547" s="96" t="str">
        <f t="array" ref="AB547">IFERROR(INDEX(Code_GristReturn, MATCH(TRUE, EXACT(T547, Code_Code), 0)),"")</f>
        <v/>
      </c>
      <c r="AC547" s="96" t="str">
        <f t="array" ref="AC547">IFERROR(INDEX(Code_Trait1Return, MATCH(TRUE, EXACT(U547, Code_Code), 0)),"")</f>
        <v/>
      </c>
      <c r="AD547" s="96" t="str">
        <f t="array" ref="AD547">IFERROR(INDEX(Code_Trait2Return, MATCH(TRUE, EXACT(V547, Code_Code), 0)),"")</f>
        <v/>
      </c>
      <c r="AE547" s="96" t="str">
        <f t="array" ref="AE547">IFERROR(INDEX(Code_Action1Return, MATCH(TRUE, EXACT(W547, Code_Code), 0)),"")</f>
        <v/>
      </c>
      <c r="AF547" s="96" t="str">
        <f t="array" ref="AF547">IFERROR(INDEX(Code_Action2Return, MATCH(TRUE, EXACT(X547, Code_Code), 0)),"")</f>
        <v/>
      </c>
      <c r="AG547" s="96" t="str">
        <f t="array" ref="AG547">IFERROR(INDEX(Code_Action3Return, MATCH(TRUE, EXACT(Y547, Code_Code), 0)),"")</f>
        <v/>
      </c>
      <c r="AH547" s="96" t="str">
        <f t="array" ref="AH547">IFERROR(INDEX(Code_Action4Return, MATCH(TRUE, EXACT(Z547, Code_Code), 0)),"")</f>
        <v/>
      </c>
      <c r="AI547" s="125"/>
      <c r="AJ547" s="96">
        <f>IFERROR(IFS(B547="/",-2, S547="/",-1, AND(B547="/",S547="/"), 0, ALCH_KINDCHECKER(J547,AA547)&lt;&gt;0,ALCH_KINDCHECKER(J547,AA547)))</f>
        <v>1</v>
      </c>
      <c r="AK547" s="96">
        <f>IFERROR(IFS(AND(C547="/",T547="/"), 0,C547="/",2, T547="/",1, ALCH_GRISTCHECKER(K547,AB547)&lt;&gt;0,ALCH_GRISTCHECKER(K547,AB547)))</f>
        <v>3</v>
      </c>
      <c r="AL547" s="96">
        <f t="shared" ref="AL547:AM547" si="323">IFERROR(IFS(D547="/",-2, U547="/",-1, AND(D547="/",U547="/"), 0, ALCH_TRAITCHECK(L547,AC547)&lt;&gt;0,ALCH_TRAITCHECK(L547,AC547)))</f>
        <v>1</v>
      </c>
      <c r="AM547" s="96">
        <f t="shared" si="323"/>
        <v>1</v>
      </c>
      <c r="AN547" s="96">
        <f t="shared" ref="AN547:AQ547" si="324">IFERROR(IFS(F547="/",-2, W547="/",-1, AND(F547="/",W547="/"), 0, ALCH_ACTIONCHECK(N547,AE547)&lt;&gt;0,ALCH_ACTIONCHECK(N547,AE547)))</f>
        <v>1</v>
      </c>
      <c r="AO547" s="96">
        <f t="shared" si="324"/>
        <v>1</v>
      </c>
      <c r="AP547" s="96">
        <f t="shared" si="324"/>
        <v>1</v>
      </c>
      <c r="AQ547" s="96">
        <f t="shared" si="324"/>
        <v>1</v>
      </c>
      <c r="AR547" s="126" t="str">
        <f>IFERROR(IFS(AND(B547="/",S547="/"), "/",B547="/",S547, S547="/", B547,AJ547=0, "/",R545="&amp;&amp;", IFS(AK547=3,IFS(AJ547=1,B547,AJ547=2,S547),AK547=1,S547,AK547=2,B547), R545="||", IFS(AK547=3,IFS(AJ547=2,B547,AJ547=1,S547),AK547=2,S547,AK547=1,B547)))</f>
        <v/>
      </c>
      <c r="AS547" s="126" t="str">
        <f>IFERROR(IFS(AND(C547="/",T547="/"), "/",C547="/",T547, T547="/", C547,AK547=0, "/",AK547=3,C547,R545="&amp;&amp;",ALCH_THEGRISTER(AK547,1,K547,AB547,C547,T547,8),R545="||",ALCH_THEGRISTER(AK547,-1,AB547,K547,T547,C547,2)))</f>
        <v/>
      </c>
      <c r="AT547" s="126" t="str">
        <f>IFERROR(IFS(AND(D547="/",U547="/"), "/",D547="/",U547, U547="/", D547,R545="&amp;&amp;", IFS(AK547=1,D547,AK547=2,U547,AK547=3,IFS(AL547=1,D547,AL547=2,U547)), R545="||",IFS(AK547=2,D547,AK547=1,U547,AK547=3,IFS(AL547=2,D547,AL547=1,U547)),AL547=0, "/"))</f>
        <v/>
      </c>
      <c r="AU547" s="126" t="str">
        <f>IFERROR(IFS(AND(E547="/",V547="/"), "/",E547="/",V547, V547="/", E547,R545="&amp;&amp;", IFS(AK547=2,E547,AK547=1,V547,AK547=3,IFS(AM547=2,E547,AM547=1,V547)), R545="||",IFS(AK547=1,E547,AK547=2,V547,AK547=3,IFS(AM547=1,E547,AM547=2,V547)),AM547=0, "/"))</f>
        <v/>
      </c>
      <c r="AV547" s="126" t="str">
        <f>IFERROR(IFS(AND(F547="/",W547="/"), "/",F547="/",W547, W547="/", F547,R545="&amp;&amp;",IFS(AK547=1,F547,AK547=2,W547,AK547=3,IFS(AN547=1,F547,AN547=2,W547)), R545="||",IFS(AK547=2,F547,AK547=1,W547,AK547=3,IFS(AN547=2,F547,AN547=1,W547)),AN547=0, "/"))</f>
        <v/>
      </c>
      <c r="AW547" s="126" t="str">
        <f>IFERROR(IFS(AND(G547="/",X547="/"), "/",G547="/",X547, X547="/", G547,R545="&amp;&amp;", IFS(AK547=2,G547,AK547=1,X547,AK547=3,IFS(AO547=2,G547,AO547=1,X547)), R545="||",IFS(AK547=1,G547,AK547=2,X547,AK547=3,IFS(AO547=1,G547,AO547=2,X547)),AO547=0, "/"))</f>
        <v/>
      </c>
      <c r="AX547" s="126" t="str">
        <f>IFERROR(IFS(AND(H547="/",Y547="/"), "/",H547="/",Y547, Y547="/", H547,R545="&amp;&amp;", IFS(AK547=1,H547,AK547=2,Y547,AK547=3,IFS(AP547=1,H547,AP547=2,Y547)), R545="||",IFS(AK547=2,H547,AK547=1,Y547,AK547=3,IFS(AP547=2,H547,AP547=1,Y547)),AP547=0, "/"))</f>
        <v/>
      </c>
      <c r="AY547" s="127" t="str">
        <f>IFERROR(IFS(AND(I547="/",Z547="/"), "/",I547="/",Z547, Z547="/", I547,R545="&amp;&amp;", IFS(AK547=2,I547,AK547=1,Z547,AK547=3,IFS(AQ547=2,I547,AQ547=1,Z547)), R545="||",IFS(AK547=1,I547,AK547=2,Z547,AK547=3,IFS(AQ547=1,I547,AQ547=2,Z547)),AQ547=0, "/"))</f>
        <v/>
      </c>
      <c r="AZ547" s="112"/>
      <c r="BA547" s="79"/>
    </row>
    <row r="548" ht="15.0" customHeight="1">
      <c r="A548" s="128"/>
      <c r="B548" s="118"/>
      <c r="C548" s="91"/>
      <c r="J548" s="91"/>
      <c r="Q548" s="73"/>
      <c r="R548" s="91" t="s">
        <v>27</v>
      </c>
      <c r="U548" s="120"/>
      <c r="AB548" s="91"/>
      <c r="AI548" s="73"/>
      <c r="AJ548" s="120"/>
      <c r="AQ548" s="121" t="str">
        <f>IFERROR(CONCAT(AR550,CONCAT(AS550,CONCAT(AT550,CONCAT(AU550,CONCAT(AV550,CONCAT(AW550,CONCAT(AX550,AY550))))))))</f>
        <v/>
      </c>
      <c r="AY548" s="118"/>
      <c r="AZ548" s="112"/>
      <c r="BA548" s="79"/>
    </row>
    <row r="549" ht="15.0" customHeight="1">
      <c r="A549" s="128"/>
      <c r="B549" s="118"/>
      <c r="Q549" s="73"/>
      <c r="U549" s="122"/>
      <c r="AI549" s="73"/>
      <c r="AJ549" s="122"/>
      <c r="AY549" s="119"/>
      <c r="AZ549" s="112"/>
      <c r="BA549" s="79"/>
    </row>
    <row r="550" ht="15.0" customHeight="1">
      <c r="A550" s="128"/>
      <c r="B550" s="98" t="str">
        <f>IFERROR(MID(J548,1,1))</f>
        <v/>
      </c>
      <c r="C550" s="123" t="str">
        <f>IFERROR(MID(J548,2,1))</f>
        <v/>
      </c>
      <c r="D550" s="124" t="str">
        <f>IFERROR(MID(J548,3,1))</f>
        <v/>
      </c>
      <c r="E550" s="124" t="str">
        <f>IFERROR(MID(J548,4,1))</f>
        <v/>
      </c>
      <c r="F550" s="124" t="str">
        <f>IFERROR(MID(J548,5,1))</f>
        <v/>
      </c>
      <c r="G550" s="124" t="str">
        <f>IFERROR(MID(J548,6,1))</f>
        <v/>
      </c>
      <c r="H550" s="124" t="str">
        <f>IFERROR(MID(J548,7,1))</f>
        <v/>
      </c>
      <c r="I550" s="124" t="str">
        <f>IFERROR(MID(J548,8,1))</f>
        <v/>
      </c>
      <c r="J550" s="96" t="str">
        <f t="array" ref="J550">IFERROR(INDEX(Code_KindReturn, MATCH(TRUE, EXACT(B550, Code_Code), 0)),"")</f>
        <v/>
      </c>
      <c r="K550" s="96" t="str">
        <f t="array" ref="K550">IFERROR(INDEX(Code_GristReturn, MATCH(TRUE, EXACT(C550, Code_Code), 0)),"")</f>
        <v/>
      </c>
      <c r="L550" s="96" t="str">
        <f t="array" ref="L550">IFERROR(INDEX(Code_Trait1Return, MATCH(TRUE, EXACT(D550, Code_Code), 0)),"")</f>
        <v/>
      </c>
      <c r="M550" s="96" t="str">
        <f t="array" ref="M550">IFERROR(INDEX(Code_Trait2Return, MATCH(TRUE, EXACT(E550, Code_Code), 0)),"")</f>
        <v/>
      </c>
      <c r="N550" s="96" t="str">
        <f t="array" ref="N550">IFERROR(INDEX(Code_Action1Return, MATCH(TRUE, EXACT(F550, Code_Code), 0)),"")</f>
        <v/>
      </c>
      <c r="O550" s="96" t="str">
        <f t="array" ref="O550">IFERROR(INDEX(Code_Action2Return, MATCH(TRUE, EXACT(G550, Code_Code), 0)),"")</f>
        <v/>
      </c>
      <c r="P550" s="96" t="str">
        <f t="array" ref="P550">IFERROR(INDEX(Code_Action3Return, MATCH(TRUE, EXACT(H550, Code_Code), 0)),"")</f>
        <v/>
      </c>
      <c r="Q550" s="96" t="str">
        <f t="array" ref="Q550">IFERROR(INDEX(Code_Action4Return, MATCH(TRUE, EXACT(I550, Code_Code), 0)),"")</f>
        <v/>
      </c>
      <c r="R550" s="125"/>
      <c r="S550" s="96" t="str">
        <f>IFERROR(MID(AB548,1,1))</f>
        <v/>
      </c>
      <c r="T550" s="124" t="str">
        <f>IFERROR(MID(AB548,2,1))</f>
        <v/>
      </c>
      <c r="U550" s="124" t="str">
        <f>IFERROR(MID(AB548,3,1))</f>
        <v/>
      </c>
      <c r="V550" s="124" t="str">
        <f>IFERROR(MID(AB548,4,1))</f>
        <v/>
      </c>
      <c r="W550" s="124" t="str">
        <f>IFERROR(MID(AB548,5,1))</f>
        <v/>
      </c>
      <c r="X550" s="124" t="str">
        <f>IFERROR(MID(AB548,6,1))</f>
        <v/>
      </c>
      <c r="Y550" s="124" t="str">
        <f>IFERROR(MID(AB548,7,1))</f>
        <v/>
      </c>
      <c r="Z550" s="124" t="str">
        <f>IFERROR(MID(AB548,8,1))</f>
        <v/>
      </c>
      <c r="AA550" s="96" t="str">
        <f t="array" ref="AA550">IFERROR(INDEX(Code_KindReturn, MATCH(TRUE, EXACT(S550, Code_Code), 0)),"")</f>
        <v/>
      </c>
      <c r="AB550" s="96" t="str">
        <f t="array" ref="AB550">IFERROR(INDEX(Code_GristReturn, MATCH(TRUE, EXACT(T550, Code_Code), 0)),"")</f>
        <v/>
      </c>
      <c r="AC550" s="96" t="str">
        <f t="array" ref="AC550">IFERROR(INDEX(Code_Trait1Return, MATCH(TRUE, EXACT(U550, Code_Code), 0)),"")</f>
        <v/>
      </c>
      <c r="AD550" s="96" t="str">
        <f t="array" ref="AD550">IFERROR(INDEX(Code_Trait2Return, MATCH(TRUE, EXACT(V550, Code_Code), 0)),"")</f>
        <v/>
      </c>
      <c r="AE550" s="96" t="str">
        <f t="array" ref="AE550">IFERROR(INDEX(Code_Action1Return, MATCH(TRUE, EXACT(W550, Code_Code), 0)),"")</f>
        <v/>
      </c>
      <c r="AF550" s="96" t="str">
        <f t="array" ref="AF550">IFERROR(INDEX(Code_Action2Return, MATCH(TRUE, EXACT(X550, Code_Code), 0)),"")</f>
        <v/>
      </c>
      <c r="AG550" s="96" t="str">
        <f t="array" ref="AG550">IFERROR(INDEX(Code_Action3Return, MATCH(TRUE, EXACT(Y550, Code_Code), 0)),"")</f>
        <v/>
      </c>
      <c r="AH550" s="96" t="str">
        <f t="array" ref="AH550">IFERROR(INDEX(Code_Action4Return, MATCH(TRUE, EXACT(Z550, Code_Code), 0)),"")</f>
        <v/>
      </c>
      <c r="AI550" s="125"/>
      <c r="AJ550" s="96">
        <f>IFERROR(IFS(B550="/",-2, S550="/",-1, AND(B550="/",S550="/"), 0, ALCH_KINDCHECKER(J550,AA550)&lt;&gt;0,ALCH_KINDCHECKER(J550,AA550)))</f>
        <v>1</v>
      </c>
      <c r="AK550" s="96">
        <f>IFERROR(IFS(AND(C550="/",T550="/"), 0,C550="/",2, T550="/",1, ALCH_GRISTCHECKER(K550,AB550)&lt;&gt;0,ALCH_GRISTCHECKER(K550,AB550)))</f>
        <v>3</v>
      </c>
      <c r="AL550" s="96">
        <f t="shared" ref="AL550:AM550" si="325">IFERROR(IFS(D550="/",-2, U550="/",-1, AND(D550="/",U550="/"), 0, ALCH_TRAITCHECK(L550,AC550)&lt;&gt;0,ALCH_TRAITCHECK(L550,AC550)))</f>
        <v>1</v>
      </c>
      <c r="AM550" s="96">
        <f t="shared" si="325"/>
        <v>1</v>
      </c>
      <c r="AN550" s="96">
        <f t="shared" ref="AN550:AQ550" si="326">IFERROR(IFS(F550="/",-2, W550="/",-1, AND(F550="/",W550="/"), 0, ALCH_ACTIONCHECK(N550,AE550)&lt;&gt;0,ALCH_ACTIONCHECK(N550,AE550)))</f>
        <v>1</v>
      </c>
      <c r="AO550" s="96">
        <f t="shared" si="326"/>
        <v>1</v>
      </c>
      <c r="AP550" s="96">
        <f t="shared" si="326"/>
        <v>1</v>
      </c>
      <c r="AQ550" s="96">
        <f t="shared" si="326"/>
        <v>1</v>
      </c>
      <c r="AR550" s="126" t="str">
        <f>IFERROR(IFS(AND(B550="/",S550="/"), "/",B550="/",S550, S550="/", B550,AJ550=0, "/",R548="&amp;&amp;", IFS(AK550=3,IFS(AJ550=1,B550,AJ550=2,S550),AK550=1,S550,AK550=2,B550), R548="||", IFS(AK550=3,IFS(AJ550=2,B550,AJ550=1,S550),AK550=2,S550,AK550=1,B550)))</f>
        <v/>
      </c>
      <c r="AS550" s="126" t="str">
        <f>IFERROR(IFS(AND(C550="/",T550="/"), "/",C550="/",T550, T550="/", C550,AK550=0, "/",AK550=3,C550,R548="&amp;&amp;",ALCH_THEGRISTER(AK550,1,K550,AB550,C550,T550,8),R548="||",ALCH_THEGRISTER(AK550,-1,AB550,K550,T550,C550,2)))</f>
        <v/>
      </c>
      <c r="AT550" s="126" t="str">
        <f>IFERROR(IFS(AND(D550="/",U550="/"), "/",D550="/",U550, U550="/", D550,R548="&amp;&amp;", IFS(AK550=1,D550,AK550=2,U550,AK550=3,IFS(AL550=1,D550,AL550=2,U550)), R548="||",IFS(AK550=2,D550,AK550=1,U550,AK550=3,IFS(AL550=2,D550,AL550=1,U550)),AL550=0, "/"))</f>
        <v/>
      </c>
      <c r="AU550" s="126" t="str">
        <f>IFERROR(IFS(AND(E550="/",V550="/"), "/",E550="/",V550, V550="/", E550,R548="&amp;&amp;", IFS(AK550=2,E550,AK550=1,V550,AK550=3,IFS(AM550=2,E550,AM550=1,V550)), R548="||",IFS(AK550=1,E550,AK550=2,V550,AK550=3,IFS(AM550=1,E550,AM550=2,V550)),AM550=0, "/"))</f>
        <v/>
      </c>
      <c r="AV550" s="126" t="str">
        <f>IFERROR(IFS(AND(F550="/",W550="/"), "/",F550="/",W550, W550="/", F550,R548="&amp;&amp;",IFS(AK550=1,F550,AK550=2,W550,AK550=3,IFS(AN550=1,F550,AN550=2,W550)), R548="||",IFS(AK550=2,F550,AK550=1,W550,AK550=3,IFS(AN550=2,F550,AN550=1,W550)),AN550=0, "/"))</f>
        <v/>
      </c>
      <c r="AW550" s="126" t="str">
        <f>IFERROR(IFS(AND(G550="/",X550="/"), "/",G550="/",X550, X550="/", G550,R548="&amp;&amp;", IFS(AK550=2,G550,AK550=1,X550,AK550=3,IFS(AO550=2,G550,AO550=1,X550)), R548="||",IFS(AK550=1,G550,AK550=2,X550,AK550=3,IFS(AO550=1,G550,AO550=2,X550)),AO550=0, "/"))</f>
        <v/>
      </c>
      <c r="AX550" s="126" t="str">
        <f>IFERROR(IFS(AND(H550="/",Y550="/"), "/",H550="/",Y550, Y550="/", H550,R548="&amp;&amp;", IFS(AK550=1,H550,AK550=2,Y550,AK550=3,IFS(AP550=1,H550,AP550=2,Y550)), R548="||",IFS(AK550=2,H550,AK550=1,Y550,AK550=3,IFS(AP550=2,H550,AP550=1,Y550)),AP550=0, "/"))</f>
        <v/>
      </c>
      <c r="AY550" s="127" t="str">
        <f>IFERROR(IFS(AND(I550="/",Z550="/"), "/",I550="/",Z550, Z550="/", I550,R548="&amp;&amp;", IFS(AK550=2,I550,AK550=1,Z550,AK550=3,IFS(AQ550=2,I550,AQ550=1,Z550)), R548="||",IFS(AK550=1,I550,AK550=2,Z550,AK550=3,IFS(AQ550=1,I550,AQ550=2,Z550)),AQ550=0, "/"))</f>
        <v/>
      </c>
      <c r="AZ550" s="112"/>
      <c r="BA550" s="79"/>
    </row>
    <row r="551" ht="15.0" customHeight="1">
      <c r="A551" s="128"/>
      <c r="B551" s="118"/>
      <c r="C551" s="91"/>
      <c r="J551" s="91"/>
      <c r="Q551" s="73"/>
      <c r="R551" s="91" t="s">
        <v>27</v>
      </c>
      <c r="U551" s="120"/>
      <c r="AB551" s="91"/>
      <c r="AI551" s="73"/>
      <c r="AJ551" s="120"/>
      <c r="AQ551" s="121" t="str">
        <f>IFERROR(CONCAT(AR553,CONCAT(AS553,CONCAT(AT553,CONCAT(AU553,CONCAT(AV553,CONCAT(AW553,CONCAT(AX553,AY553))))))))</f>
        <v/>
      </c>
      <c r="AY551" s="118"/>
      <c r="AZ551" s="112"/>
      <c r="BA551" s="79"/>
    </row>
    <row r="552" ht="15.0" customHeight="1">
      <c r="A552" s="128"/>
      <c r="B552" s="118"/>
      <c r="Q552" s="73"/>
      <c r="U552" s="122"/>
      <c r="AI552" s="73"/>
      <c r="AJ552" s="122"/>
      <c r="AY552" s="119"/>
      <c r="AZ552" s="112"/>
      <c r="BA552" s="79"/>
    </row>
    <row r="553" ht="15.0" customHeight="1">
      <c r="A553" s="128"/>
      <c r="B553" s="98" t="str">
        <f>IFERROR(MID(J551,1,1))</f>
        <v/>
      </c>
      <c r="C553" s="123" t="str">
        <f>IFERROR(MID(J551,2,1))</f>
        <v/>
      </c>
      <c r="D553" s="124" t="str">
        <f>IFERROR(MID(J551,3,1))</f>
        <v/>
      </c>
      <c r="E553" s="124" t="str">
        <f>IFERROR(MID(J551,4,1))</f>
        <v/>
      </c>
      <c r="F553" s="124" t="str">
        <f>IFERROR(MID(J551,5,1))</f>
        <v/>
      </c>
      <c r="G553" s="124" t="str">
        <f>IFERROR(MID(J551,6,1))</f>
        <v/>
      </c>
      <c r="H553" s="124" t="str">
        <f>IFERROR(MID(J551,7,1))</f>
        <v/>
      </c>
      <c r="I553" s="124" t="str">
        <f>IFERROR(MID(J551,8,1))</f>
        <v/>
      </c>
      <c r="J553" s="96" t="str">
        <f t="array" ref="J553">IFERROR(INDEX(Code_KindReturn, MATCH(TRUE, EXACT(B553, Code_Code), 0)),"")</f>
        <v/>
      </c>
      <c r="K553" s="96" t="str">
        <f t="array" ref="K553">IFERROR(INDEX(Code_GristReturn, MATCH(TRUE, EXACT(C553, Code_Code), 0)),"")</f>
        <v/>
      </c>
      <c r="L553" s="96" t="str">
        <f t="array" ref="L553">IFERROR(INDEX(Code_Trait1Return, MATCH(TRUE, EXACT(D553, Code_Code), 0)),"")</f>
        <v/>
      </c>
      <c r="M553" s="96" t="str">
        <f t="array" ref="M553">IFERROR(INDEX(Code_Trait2Return, MATCH(TRUE, EXACT(E553, Code_Code), 0)),"")</f>
        <v/>
      </c>
      <c r="N553" s="96" t="str">
        <f t="array" ref="N553">IFERROR(INDEX(Code_Action1Return, MATCH(TRUE, EXACT(F553, Code_Code), 0)),"")</f>
        <v/>
      </c>
      <c r="O553" s="96" t="str">
        <f t="array" ref="O553">IFERROR(INDEX(Code_Action2Return, MATCH(TRUE, EXACT(G553, Code_Code), 0)),"")</f>
        <v/>
      </c>
      <c r="P553" s="96" t="str">
        <f t="array" ref="P553">IFERROR(INDEX(Code_Action3Return, MATCH(TRUE, EXACT(H553, Code_Code), 0)),"")</f>
        <v/>
      </c>
      <c r="Q553" s="96" t="str">
        <f t="array" ref="Q553">IFERROR(INDEX(Code_Action4Return, MATCH(TRUE, EXACT(I553, Code_Code), 0)),"")</f>
        <v/>
      </c>
      <c r="R553" s="125"/>
      <c r="S553" s="96" t="str">
        <f>IFERROR(MID(AB551,1,1))</f>
        <v/>
      </c>
      <c r="T553" s="124" t="str">
        <f>IFERROR(MID(AB551,2,1))</f>
        <v/>
      </c>
      <c r="U553" s="124" t="str">
        <f>IFERROR(MID(AB551,3,1))</f>
        <v/>
      </c>
      <c r="V553" s="124" t="str">
        <f>IFERROR(MID(AB551,4,1))</f>
        <v/>
      </c>
      <c r="W553" s="124" t="str">
        <f>IFERROR(MID(AB551,5,1))</f>
        <v/>
      </c>
      <c r="X553" s="124" t="str">
        <f>IFERROR(MID(AB551,6,1))</f>
        <v/>
      </c>
      <c r="Y553" s="124" t="str">
        <f>IFERROR(MID(AB551,7,1))</f>
        <v/>
      </c>
      <c r="Z553" s="124" t="str">
        <f>IFERROR(MID(AB551,8,1))</f>
        <v/>
      </c>
      <c r="AA553" s="96" t="str">
        <f t="array" ref="AA553">IFERROR(INDEX(Code_KindReturn, MATCH(TRUE, EXACT(S553, Code_Code), 0)),"")</f>
        <v/>
      </c>
      <c r="AB553" s="96" t="str">
        <f t="array" ref="AB553">IFERROR(INDEX(Code_GristReturn, MATCH(TRUE, EXACT(T553, Code_Code), 0)),"")</f>
        <v/>
      </c>
      <c r="AC553" s="96" t="str">
        <f t="array" ref="AC553">IFERROR(INDEX(Code_Trait1Return, MATCH(TRUE, EXACT(U553, Code_Code), 0)),"")</f>
        <v/>
      </c>
      <c r="AD553" s="96" t="str">
        <f t="array" ref="AD553">IFERROR(INDEX(Code_Trait2Return, MATCH(TRUE, EXACT(V553, Code_Code), 0)),"")</f>
        <v/>
      </c>
      <c r="AE553" s="96" t="str">
        <f t="array" ref="AE553">IFERROR(INDEX(Code_Action1Return, MATCH(TRUE, EXACT(W553, Code_Code), 0)),"")</f>
        <v/>
      </c>
      <c r="AF553" s="96" t="str">
        <f t="array" ref="AF553">IFERROR(INDEX(Code_Action2Return, MATCH(TRUE, EXACT(X553, Code_Code), 0)),"")</f>
        <v/>
      </c>
      <c r="AG553" s="96" t="str">
        <f t="array" ref="AG553">IFERROR(INDEX(Code_Action3Return, MATCH(TRUE, EXACT(Y553, Code_Code), 0)),"")</f>
        <v/>
      </c>
      <c r="AH553" s="96" t="str">
        <f t="array" ref="AH553">IFERROR(INDEX(Code_Action4Return, MATCH(TRUE, EXACT(Z553, Code_Code), 0)),"")</f>
        <v/>
      </c>
      <c r="AI553" s="125"/>
      <c r="AJ553" s="96">
        <f>IFERROR(IFS(B553="/",-2, S553="/",-1, AND(B553="/",S553="/"), 0, ALCH_KINDCHECKER(J553,AA553)&lt;&gt;0,ALCH_KINDCHECKER(J553,AA553)))</f>
        <v>1</v>
      </c>
      <c r="AK553" s="96">
        <f>IFERROR(IFS(AND(C553="/",T553="/"), 0,C553="/",2, T553="/",1, ALCH_GRISTCHECKER(K553,AB553)&lt;&gt;0,ALCH_GRISTCHECKER(K553,AB553)))</f>
        <v>3</v>
      </c>
      <c r="AL553" s="96">
        <f t="shared" ref="AL553:AM553" si="327">IFERROR(IFS(D553="/",-2, U553="/",-1, AND(D553="/",U553="/"), 0, ALCH_TRAITCHECK(L553,AC553)&lt;&gt;0,ALCH_TRAITCHECK(L553,AC553)))</f>
        <v>1</v>
      </c>
      <c r="AM553" s="96">
        <f t="shared" si="327"/>
        <v>1</v>
      </c>
      <c r="AN553" s="96">
        <f t="shared" ref="AN553:AQ553" si="328">IFERROR(IFS(F553="/",-2, W553="/",-1, AND(F553="/",W553="/"), 0, ALCH_ACTIONCHECK(N553,AE553)&lt;&gt;0,ALCH_ACTIONCHECK(N553,AE553)))</f>
        <v>1</v>
      </c>
      <c r="AO553" s="96">
        <f t="shared" si="328"/>
        <v>1</v>
      </c>
      <c r="AP553" s="96">
        <f t="shared" si="328"/>
        <v>1</v>
      </c>
      <c r="AQ553" s="96">
        <f t="shared" si="328"/>
        <v>1</v>
      </c>
      <c r="AR553" s="126" t="str">
        <f>IFERROR(IFS(AND(B553="/",S553="/"), "/",B553="/",S553, S553="/", B553,AJ553=0, "/",R551="&amp;&amp;", IFS(AK553=3,IFS(AJ553=1,B553,AJ553=2,S553),AK553=1,S553,AK553=2,B553), R551="||", IFS(AK553=3,IFS(AJ553=2,B553,AJ553=1,S553),AK553=2,S553,AK553=1,B553)))</f>
        <v/>
      </c>
      <c r="AS553" s="126" t="str">
        <f>IFERROR(IFS(AND(C553="/",T553="/"), "/",C553="/",T553, T553="/", C553,AK553=0, "/",AK553=3,C553,R551="&amp;&amp;",ALCH_THEGRISTER(AK553,1,K553,AB553,C553,T553,8),R551="||",ALCH_THEGRISTER(AK553,-1,AB553,K553,T553,C553,2)))</f>
        <v/>
      </c>
      <c r="AT553" s="126" t="str">
        <f>IFERROR(IFS(AND(D553="/",U553="/"), "/",D553="/",U553, U553="/", D553,R551="&amp;&amp;", IFS(AK553=1,D553,AK553=2,U553,AK553=3,IFS(AL553=1,D553,AL553=2,U553)), R551="||",IFS(AK553=2,D553,AK553=1,U553,AK553=3,IFS(AL553=2,D553,AL553=1,U553)),AL553=0, "/"))</f>
        <v/>
      </c>
      <c r="AU553" s="126" t="str">
        <f>IFERROR(IFS(AND(E553="/",V553="/"), "/",E553="/",V553, V553="/", E553,R551="&amp;&amp;", IFS(AK553=2,E553,AK553=1,V553,AK553=3,IFS(AM553=2,E553,AM553=1,V553)), R551="||",IFS(AK553=1,E553,AK553=2,V553,AK553=3,IFS(AM553=1,E553,AM553=2,V553)),AM553=0, "/"))</f>
        <v/>
      </c>
      <c r="AV553" s="126" t="str">
        <f>IFERROR(IFS(AND(F553="/",W553="/"), "/",F553="/",W553, W553="/", F553,R551="&amp;&amp;",IFS(AK553=1,F553,AK553=2,W553,AK553=3,IFS(AN553=1,F553,AN553=2,W553)), R551="||",IFS(AK553=2,F553,AK553=1,W553,AK553=3,IFS(AN553=2,F553,AN553=1,W553)),AN553=0, "/"))</f>
        <v/>
      </c>
      <c r="AW553" s="126" t="str">
        <f>IFERROR(IFS(AND(G553="/",X553="/"), "/",G553="/",X553, X553="/", G553,R551="&amp;&amp;", IFS(AK553=2,G553,AK553=1,X553,AK553=3,IFS(AO553=2,G553,AO553=1,X553)), R551="||",IFS(AK553=1,G553,AK553=2,X553,AK553=3,IFS(AO553=1,G553,AO553=2,X553)),AO553=0, "/"))</f>
        <v/>
      </c>
      <c r="AX553" s="126" t="str">
        <f>IFERROR(IFS(AND(H553="/",Y553="/"), "/",H553="/",Y553, Y553="/", H553,R551="&amp;&amp;", IFS(AK553=1,H553,AK553=2,Y553,AK553=3,IFS(AP553=1,H553,AP553=2,Y553)), R551="||",IFS(AK553=2,H553,AK553=1,Y553,AK553=3,IFS(AP553=2,H553,AP553=1,Y553)),AP553=0, "/"))</f>
        <v/>
      </c>
      <c r="AY553" s="127" t="str">
        <f>IFERROR(IFS(AND(I553="/",Z553="/"), "/",I553="/",Z553, Z553="/", I553,R551="&amp;&amp;", IFS(AK553=2,I553,AK553=1,Z553,AK553=3,IFS(AQ553=2,I553,AQ553=1,Z553)), R551="||",IFS(AK553=1,I553,AK553=2,Z553,AK553=3,IFS(AQ553=1,I553,AQ553=2,Z553)),AQ553=0, "/"))</f>
        <v/>
      </c>
      <c r="AZ553" s="112"/>
      <c r="BA553" s="79"/>
    </row>
    <row r="554" ht="15.0" customHeight="1">
      <c r="A554" s="128"/>
      <c r="B554" s="118"/>
      <c r="C554" s="91"/>
      <c r="J554" s="91"/>
      <c r="Q554" s="73"/>
      <c r="R554" s="91" t="s">
        <v>27</v>
      </c>
      <c r="U554" s="120"/>
      <c r="AB554" s="91"/>
      <c r="AI554" s="73"/>
      <c r="AJ554" s="120"/>
      <c r="AQ554" s="121" t="str">
        <f>IFERROR(CONCAT(AR556,CONCAT(AS556,CONCAT(AT556,CONCAT(AU556,CONCAT(AV556,CONCAT(AW556,CONCAT(AX556,AY556))))))))</f>
        <v/>
      </c>
      <c r="AY554" s="118"/>
      <c r="AZ554" s="112"/>
      <c r="BA554" s="79"/>
    </row>
    <row r="555" ht="15.0" customHeight="1">
      <c r="A555" s="128"/>
      <c r="B555" s="118"/>
      <c r="Q555" s="73"/>
      <c r="U555" s="122"/>
      <c r="AI555" s="73"/>
      <c r="AJ555" s="122"/>
      <c r="AY555" s="119"/>
      <c r="AZ555" s="112"/>
      <c r="BA555" s="79"/>
    </row>
    <row r="556" ht="15.0" customHeight="1">
      <c r="A556" s="128"/>
      <c r="B556" s="98" t="str">
        <f>IFERROR(MID(J554,1,1))</f>
        <v/>
      </c>
      <c r="C556" s="123" t="str">
        <f>IFERROR(MID(J554,2,1))</f>
        <v/>
      </c>
      <c r="D556" s="124" t="str">
        <f>IFERROR(MID(J554,3,1))</f>
        <v/>
      </c>
      <c r="E556" s="124" t="str">
        <f>IFERROR(MID(J554,4,1))</f>
        <v/>
      </c>
      <c r="F556" s="124" t="str">
        <f>IFERROR(MID(J554,5,1))</f>
        <v/>
      </c>
      <c r="G556" s="124" t="str">
        <f>IFERROR(MID(J554,6,1))</f>
        <v/>
      </c>
      <c r="H556" s="124" t="str">
        <f>IFERROR(MID(J554,7,1))</f>
        <v/>
      </c>
      <c r="I556" s="124" t="str">
        <f>IFERROR(MID(J554,8,1))</f>
        <v/>
      </c>
      <c r="J556" s="96" t="str">
        <f t="array" ref="J556">IFERROR(INDEX(Code_KindReturn, MATCH(TRUE, EXACT(B556, Code_Code), 0)),"")</f>
        <v/>
      </c>
      <c r="K556" s="96" t="str">
        <f t="array" ref="K556">IFERROR(INDEX(Code_GristReturn, MATCH(TRUE, EXACT(C556, Code_Code), 0)),"")</f>
        <v/>
      </c>
      <c r="L556" s="96" t="str">
        <f t="array" ref="L556">IFERROR(INDEX(Code_Trait1Return, MATCH(TRUE, EXACT(D556, Code_Code), 0)),"")</f>
        <v/>
      </c>
      <c r="M556" s="96" t="str">
        <f t="array" ref="M556">IFERROR(INDEX(Code_Trait2Return, MATCH(TRUE, EXACT(E556, Code_Code), 0)),"")</f>
        <v/>
      </c>
      <c r="N556" s="96" t="str">
        <f t="array" ref="N556">IFERROR(INDEX(Code_Action1Return, MATCH(TRUE, EXACT(F556, Code_Code), 0)),"")</f>
        <v/>
      </c>
      <c r="O556" s="96" t="str">
        <f t="array" ref="O556">IFERROR(INDEX(Code_Action2Return, MATCH(TRUE, EXACT(G556, Code_Code), 0)),"")</f>
        <v/>
      </c>
      <c r="P556" s="96" t="str">
        <f t="array" ref="P556">IFERROR(INDEX(Code_Action3Return, MATCH(TRUE, EXACT(H556, Code_Code), 0)),"")</f>
        <v/>
      </c>
      <c r="Q556" s="96" t="str">
        <f t="array" ref="Q556">IFERROR(INDEX(Code_Action4Return, MATCH(TRUE, EXACT(I556, Code_Code), 0)),"")</f>
        <v/>
      </c>
      <c r="R556" s="125"/>
      <c r="S556" s="96" t="str">
        <f>IFERROR(MID(AB554,1,1))</f>
        <v/>
      </c>
      <c r="T556" s="124" t="str">
        <f>IFERROR(MID(AB554,2,1))</f>
        <v/>
      </c>
      <c r="U556" s="124" t="str">
        <f>IFERROR(MID(AB554,3,1))</f>
        <v/>
      </c>
      <c r="V556" s="124" t="str">
        <f>IFERROR(MID(AB554,4,1))</f>
        <v/>
      </c>
      <c r="W556" s="124" t="str">
        <f>IFERROR(MID(AB554,5,1))</f>
        <v/>
      </c>
      <c r="X556" s="124" t="str">
        <f>IFERROR(MID(AB554,6,1))</f>
        <v/>
      </c>
      <c r="Y556" s="124" t="str">
        <f>IFERROR(MID(AB554,7,1))</f>
        <v/>
      </c>
      <c r="Z556" s="124" t="str">
        <f>IFERROR(MID(AB554,8,1))</f>
        <v/>
      </c>
      <c r="AA556" s="96" t="str">
        <f t="array" ref="AA556">IFERROR(INDEX(Code_KindReturn, MATCH(TRUE, EXACT(S556, Code_Code), 0)),"")</f>
        <v/>
      </c>
      <c r="AB556" s="96" t="str">
        <f t="array" ref="AB556">IFERROR(INDEX(Code_GristReturn, MATCH(TRUE, EXACT(T556, Code_Code), 0)),"")</f>
        <v/>
      </c>
      <c r="AC556" s="96" t="str">
        <f t="array" ref="AC556">IFERROR(INDEX(Code_Trait1Return, MATCH(TRUE, EXACT(U556, Code_Code), 0)),"")</f>
        <v/>
      </c>
      <c r="AD556" s="96" t="str">
        <f t="array" ref="AD556">IFERROR(INDEX(Code_Trait2Return, MATCH(TRUE, EXACT(V556, Code_Code), 0)),"")</f>
        <v/>
      </c>
      <c r="AE556" s="96" t="str">
        <f t="array" ref="AE556">IFERROR(INDEX(Code_Action1Return, MATCH(TRUE, EXACT(W556, Code_Code), 0)),"")</f>
        <v/>
      </c>
      <c r="AF556" s="96" t="str">
        <f t="array" ref="AF556">IFERROR(INDEX(Code_Action2Return, MATCH(TRUE, EXACT(X556, Code_Code), 0)),"")</f>
        <v/>
      </c>
      <c r="AG556" s="96" t="str">
        <f t="array" ref="AG556">IFERROR(INDEX(Code_Action3Return, MATCH(TRUE, EXACT(Y556, Code_Code), 0)),"")</f>
        <v/>
      </c>
      <c r="AH556" s="96" t="str">
        <f t="array" ref="AH556">IFERROR(INDEX(Code_Action4Return, MATCH(TRUE, EXACT(Z556, Code_Code), 0)),"")</f>
        <v/>
      </c>
      <c r="AI556" s="125"/>
      <c r="AJ556" s="96">
        <f>IFERROR(IFS(B556="/",-2, S556="/",-1, AND(B556="/",S556="/"), 0, ALCH_KINDCHECKER(J556,AA556)&lt;&gt;0,ALCH_KINDCHECKER(J556,AA556)))</f>
        <v>1</v>
      </c>
      <c r="AK556" s="96">
        <f>IFERROR(IFS(AND(C556="/",T556="/"), 0,C556="/",2, T556="/",1, ALCH_GRISTCHECKER(K556,AB556)&lt;&gt;0,ALCH_GRISTCHECKER(K556,AB556)))</f>
        <v>3</v>
      </c>
      <c r="AL556" s="96">
        <f t="shared" ref="AL556:AM556" si="329">IFERROR(IFS(D556="/",-2, U556="/",-1, AND(D556="/",U556="/"), 0, ALCH_TRAITCHECK(L556,AC556)&lt;&gt;0,ALCH_TRAITCHECK(L556,AC556)))</f>
        <v>1</v>
      </c>
      <c r="AM556" s="96">
        <f t="shared" si="329"/>
        <v>1</v>
      </c>
      <c r="AN556" s="96">
        <f t="shared" ref="AN556:AQ556" si="330">IFERROR(IFS(F556="/",-2, W556="/",-1, AND(F556="/",W556="/"), 0, ALCH_ACTIONCHECK(N556,AE556)&lt;&gt;0,ALCH_ACTIONCHECK(N556,AE556)))</f>
        <v>1</v>
      </c>
      <c r="AO556" s="96">
        <f t="shared" si="330"/>
        <v>1</v>
      </c>
      <c r="AP556" s="96">
        <f t="shared" si="330"/>
        <v>1</v>
      </c>
      <c r="AQ556" s="96">
        <f t="shared" si="330"/>
        <v>1</v>
      </c>
      <c r="AR556" s="126" t="str">
        <f>IFERROR(IFS(AND(B556="/",S556="/"), "/",B556="/",S556, S556="/", B556,AJ556=0, "/",R554="&amp;&amp;", IFS(AK556=3,IFS(AJ556=1,B556,AJ556=2,S556),AK556=1,S556,AK556=2,B556), R554="||", IFS(AK556=3,IFS(AJ556=2,B556,AJ556=1,S556),AK556=2,S556,AK556=1,B556)))</f>
        <v/>
      </c>
      <c r="AS556" s="126" t="str">
        <f>IFERROR(IFS(AND(C556="/",T556="/"), "/",C556="/",T556, T556="/", C556,AK556=0, "/",AK556=3,C556,R554="&amp;&amp;",ALCH_THEGRISTER(AK556,1,K556,AB556,C556,T556,8),R554="||",ALCH_THEGRISTER(AK556,-1,AB556,K556,T556,C556,2)))</f>
        <v/>
      </c>
      <c r="AT556" s="126" t="str">
        <f>IFERROR(IFS(AND(D556="/",U556="/"), "/",D556="/",U556, U556="/", D556,R554="&amp;&amp;", IFS(AK556=1,D556,AK556=2,U556,AK556=3,IFS(AL556=1,D556,AL556=2,U556)), R554="||",IFS(AK556=2,D556,AK556=1,U556,AK556=3,IFS(AL556=2,D556,AL556=1,U556)),AL556=0, "/"))</f>
        <v/>
      </c>
      <c r="AU556" s="126" t="str">
        <f>IFERROR(IFS(AND(E556="/",V556="/"), "/",E556="/",V556, V556="/", E556,R554="&amp;&amp;", IFS(AK556=2,E556,AK556=1,V556,AK556=3,IFS(AM556=2,E556,AM556=1,V556)), R554="||",IFS(AK556=1,E556,AK556=2,V556,AK556=3,IFS(AM556=1,E556,AM556=2,V556)),AM556=0, "/"))</f>
        <v/>
      </c>
      <c r="AV556" s="126" t="str">
        <f>IFERROR(IFS(AND(F556="/",W556="/"), "/",F556="/",W556, W556="/", F556,R554="&amp;&amp;",IFS(AK556=1,F556,AK556=2,W556,AK556=3,IFS(AN556=1,F556,AN556=2,W556)), R554="||",IFS(AK556=2,F556,AK556=1,W556,AK556=3,IFS(AN556=2,F556,AN556=1,W556)),AN556=0, "/"))</f>
        <v/>
      </c>
      <c r="AW556" s="126" t="str">
        <f>IFERROR(IFS(AND(G556="/",X556="/"), "/",G556="/",X556, X556="/", G556,R554="&amp;&amp;", IFS(AK556=2,G556,AK556=1,X556,AK556=3,IFS(AO556=2,G556,AO556=1,X556)), R554="||",IFS(AK556=1,G556,AK556=2,X556,AK556=3,IFS(AO556=1,G556,AO556=2,X556)),AO556=0, "/"))</f>
        <v/>
      </c>
      <c r="AX556" s="126" t="str">
        <f>IFERROR(IFS(AND(H556="/",Y556="/"), "/",H556="/",Y556, Y556="/", H556,R554="&amp;&amp;", IFS(AK556=1,H556,AK556=2,Y556,AK556=3,IFS(AP556=1,H556,AP556=2,Y556)), R554="||",IFS(AK556=2,H556,AK556=1,Y556,AK556=3,IFS(AP556=2,H556,AP556=1,Y556)),AP556=0, "/"))</f>
        <v/>
      </c>
      <c r="AY556" s="127" t="str">
        <f>IFERROR(IFS(AND(I556="/",Z556="/"), "/",I556="/",Z556, Z556="/", I556,R554="&amp;&amp;", IFS(AK556=2,I556,AK556=1,Z556,AK556=3,IFS(AQ556=2,I556,AQ556=1,Z556)), R554="||",IFS(AK556=1,I556,AK556=2,Z556,AK556=3,IFS(AQ556=1,I556,AQ556=2,Z556)),AQ556=0, "/"))</f>
        <v/>
      </c>
      <c r="AZ556" s="112"/>
      <c r="BA556" s="79"/>
    </row>
    <row r="557" ht="15.0" customHeight="1">
      <c r="A557" s="128"/>
      <c r="B557" s="118"/>
      <c r="C557" s="91"/>
      <c r="J557" s="91"/>
      <c r="Q557" s="73"/>
      <c r="R557" s="91" t="s">
        <v>27</v>
      </c>
      <c r="U557" s="120"/>
      <c r="AB557" s="91"/>
      <c r="AI557" s="73"/>
      <c r="AJ557" s="120"/>
      <c r="AQ557" s="121" t="str">
        <f>IFERROR(CONCAT(AR559,CONCAT(AS559,CONCAT(AT559,CONCAT(AU559,CONCAT(AV559,CONCAT(AW559,CONCAT(AX559,AY559))))))))</f>
        <v/>
      </c>
      <c r="AY557" s="118"/>
      <c r="AZ557" s="112"/>
      <c r="BA557" s="79"/>
    </row>
    <row r="558" ht="15.0" customHeight="1">
      <c r="A558" s="128"/>
      <c r="B558" s="118"/>
      <c r="Q558" s="73"/>
      <c r="U558" s="122"/>
      <c r="AI558" s="73"/>
      <c r="AJ558" s="122"/>
      <c r="AY558" s="119"/>
      <c r="AZ558" s="112"/>
      <c r="BA558" s="79"/>
    </row>
    <row r="559" ht="15.0" customHeight="1">
      <c r="A559" s="128"/>
      <c r="B559" s="98" t="str">
        <f>IFERROR(MID(J557,1,1))</f>
        <v/>
      </c>
      <c r="C559" s="123" t="str">
        <f>IFERROR(MID(J557,2,1))</f>
        <v/>
      </c>
      <c r="D559" s="124" t="str">
        <f>IFERROR(MID(J557,3,1))</f>
        <v/>
      </c>
      <c r="E559" s="124" t="str">
        <f>IFERROR(MID(J557,4,1))</f>
        <v/>
      </c>
      <c r="F559" s="124" t="str">
        <f>IFERROR(MID(J557,5,1))</f>
        <v/>
      </c>
      <c r="G559" s="124" t="str">
        <f>IFERROR(MID(J557,6,1))</f>
        <v/>
      </c>
      <c r="H559" s="124" t="str">
        <f>IFERROR(MID(J557,7,1))</f>
        <v/>
      </c>
      <c r="I559" s="124" t="str">
        <f>IFERROR(MID(J557,8,1))</f>
        <v/>
      </c>
      <c r="J559" s="96" t="str">
        <f t="array" ref="J559">IFERROR(INDEX(Code_KindReturn, MATCH(TRUE, EXACT(B559, Code_Code), 0)),"")</f>
        <v/>
      </c>
      <c r="K559" s="96" t="str">
        <f t="array" ref="K559">IFERROR(INDEX(Code_GristReturn, MATCH(TRUE, EXACT(C559, Code_Code), 0)),"")</f>
        <v/>
      </c>
      <c r="L559" s="96" t="str">
        <f t="array" ref="L559">IFERROR(INDEX(Code_Trait1Return, MATCH(TRUE, EXACT(D559, Code_Code), 0)),"")</f>
        <v/>
      </c>
      <c r="M559" s="96" t="str">
        <f t="array" ref="M559">IFERROR(INDEX(Code_Trait2Return, MATCH(TRUE, EXACT(E559, Code_Code), 0)),"")</f>
        <v/>
      </c>
      <c r="N559" s="96" t="str">
        <f t="array" ref="N559">IFERROR(INDEX(Code_Action1Return, MATCH(TRUE, EXACT(F559, Code_Code), 0)),"")</f>
        <v/>
      </c>
      <c r="O559" s="96" t="str">
        <f t="array" ref="O559">IFERROR(INDEX(Code_Action2Return, MATCH(TRUE, EXACT(G559, Code_Code), 0)),"")</f>
        <v/>
      </c>
      <c r="P559" s="96" t="str">
        <f t="array" ref="P559">IFERROR(INDEX(Code_Action3Return, MATCH(TRUE, EXACT(H559, Code_Code), 0)),"")</f>
        <v/>
      </c>
      <c r="Q559" s="96" t="str">
        <f t="array" ref="Q559">IFERROR(INDEX(Code_Action4Return, MATCH(TRUE, EXACT(I559, Code_Code), 0)),"")</f>
        <v/>
      </c>
      <c r="R559" s="125"/>
      <c r="S559" s="96" t="str">
        <f>IFERROR(MID(AB557,1,1))</f>
        <v/>
      </c>
      <c r="T559" s="124" t="str">
        <f>IFERROR(MID(AB557,2,1))</f>
        <v/>
      </c>
      <c r="U559" s="124" t="str">
        <f>IFERROR(MID(AB557,3,1))</f>
        <v/>
      </c>
      <c r="V559" s="124" t="str">
        <f>IFERROR(MID(AB557,4,1))</f>
        <v/>
      </c>
      <c r="W559" s="124" t="str">
        <f>IFERROR(MID(AB557,5,1))</f>
        <v/>
      </c>
      <c r="X559" s="124" t="str">
        <f>IFERROR(MID(AB557,6,1))</f>
        <v/>
      </c>
      <c r="Y559" s="124" t="str">
        <f>IFERROR(MID(AB557,7,1))</f>
        <v/>
      </c>
      <c r="Z559" s="124" t="str">
        <f>IFERROR(MID(AB557,8,1))</f>
        <v/>
      </c>
      <c r="AA559" s="96" t="str">
        <f t="array" ref="AA559">IFERROR(INDEX(Code_KindReturn, MATCH(TRUE, EXACT(S559, Code_Code), 0)),"")</f>
        <v/>
      </c>
      <c r="AB559" s="96" t="str">
        <f t="array" ref="AB559">IFERROR(INDEX(Code_GristReturn, MATCH(TRUE, EXACT(T559, Code_Code), 0)),"")</f>
        <v/>
      </c>
      <c r="AC559" s="96" t="str">
        <f t="array" ref="AC559">IFERROR(INDEX(Code_Trait1Return, MATCH(TRUE, EXACT(U559, Code_Code), 0)),"")</f>
        <v/>
      </c>
      <c r="AD559" s="96" t="str">
        <f t="array" ref="AD559">IFERROR(INDEX(Code_Trait2Return, MATCH(TRUE, EXACT(V559, Code_Code), 0)),"")</f>
        <v/>
      </c>
      <c r="AE559" s="96" t="str">
        <f t="array" ref="AE559">IFERROR(INDEX(Code_Action1Return, MATCH(TRUE, EXACT(W559, Code_Code), 0)),"")</f>
        <v/>
      </c>
      <c r="AF559" s="96" t="str">
        <f t="array" ref="AF559">IFERROR(INDEX(Code_Action2Return, MATCH(TRUE, EXACT(X559, Code_Code), 0)),"")</f>
        <v/>
      </c>
      <c r="AG559" s="96" t="str">
        <f t="array" ref="AG559">IFERROR(INDEX(Code_Action3Return, MATCH(TRUE, EXACT(Y559, Code_Code), 0)),"")</f>
        <v/>
      </c>
      <c r="AH559" s="96" t="str">
        <f t="array" ref="AH559">IFERROR(INDEX(Code_Action4Return, MATCH(TRUE, EXACT(Z559, Code_Code), 0)),"")</f>
        <v/>
      </c>
      <c r="AI559" s="125"/>
      <c r="AJ559" s="96">
        <f>IFERROR(IFS(B559="/",-2, S559="/",-1, AND(B559="/",S559="/"), 0, ALCH_KINDCHECKER(J559,AA559)&lt;&gt;0,ALCH_KINDCHECKER(J559,AA559)))</f>
        <v>1</v>
      </c>
      <c r="AK559" s="96">
        <f>IFERROR(IFS(AND(C559="/",T559="/"), 0,C559="/",2, T559="/",1, ALCH_GRISTCHECKER(K559,AB559)&lt;&gt;0,ALCH_GRISTCHECKER(K559,AB559)))</f>
        <v>3</v>
      </c>
      <c r="AL559" s="96">
        <f t="shared" ref="AL559:AM559" si="331">IFERROR(IFS(D559="/",-2, U559="/",-1, AND(D559="/",U559="/"), 0, ALCH_TRAITCHECK(L559,AC559)&lt;&gt;0,ALCH_TRAITCHECK(L559,AC559)))</f>
        <v>1</v>
      </c>
      <c r="AM559" s="96">
        <f t="shared" si="331"/>
        <v>1</v>
      </c>
      <c r="AN559" s="96">
        <f t="shared" ref="AN559:AQ559" si="332">IFERROR(IFS(F559="/",-2, W559="/",-1, AND(F559="/",W559="/"), 0, ALCH_ACTIONCHECK(N559,AE559)&lt;&gt;0,ALCH_ACTIONCHECK(N559,AE559)))</f>
        <v>1</v>
      </c>
      <c r="AO559" s="96">
        <f t="shared" si="332"/>
        <v>1</v>
      </c>
      <c r="AP559" s="96">
        <f t="shared" si="332"/>
        <v>1</v>
      </c>
      <c r="AQ559" s="96">
        <f t="shared" si="332"/>
        <v>1</v>
      </c>
      <c r="AR559" s="126" t="str">
        <f>IFERROR(IFS(AND(B559="/",S559="/"), "/",B559="/",S559, S559="/", B559,AJ559=0, "/",R557="&amp;&amp;", IFS(AK559=3,IFS(AJ559=1,B559,AJ559=2,S559),AK559=1,S559,AK559=2,B559), R557="||", IFS(AK559=3,IFS(AJ559=2,B559,AJ559=1,S559),AK559=2,S559,AK559=1,B559)))</f>
        <v/>
      </c>
      <c r="AS559" s="126" t="str">
        <f>IFERROR(IFS(AND(C559="/",T559="/"), "/",C559="/",T559, T559="/", C559,AK559=0, "/",AK559=3,C559,R557="&amp;&amp;",ALCH_THEGRISTER(AK559,1,K559,AB559,C559,T559,8),R557="||",ALCH_THEGRISTER(AK559,-1,AB559,K559,T559,C559,2)))</f>
        <v/>
      </c>
      <c r="AT559" s="126" t="str">
        <f>IFERROR(IFS(AND(D559="/",U559="/"), "/",D559="/",U559, U559="/", D559,R557="&amp;&amp;", IFS(AK559=1,D559,AK559=2,U559,AK559=3,IFS(AL559=1,D559,AL559=2,U559)), R557="||",IFS(AK559=2,D559,AK559=1,U559,AK559=3,IFS(AL559=2,D559,AL559=1,U559)),AL559=0, "/"))</f>
        <v/>
      </c>
      <c r="AU559" s="126" t="str">
        <f>IFERROR(IFS(AND(E559="/",V559="/"), "/",E559="/",V559, V559="/", E559,R557="&amp;&amp;", IFS(AK559=2,E559,AK559=1,V559,AK559=3,IFS(AM559=2,E559,AM559=1,V559)), R557="||",IFS(AK559=1,E559,AK559=2,V559,AK559=3,IFS(AM559=1,E559,AM559=2,V559)),AM559=0, "/"))</f>
        <v/>
      </c>
      <c r="AV559" s="126" t="str">
        <f>IFERROR(IFS(AND(F559="/",W559="/"), "/",F559="/",W559, W559="/", F559,R557="&amp;&amp;",IFS(AK559=1,F559,AK559=2,W559,AK559=3,IFS(AN559=1,F559,AN559=2,W559)), R557="||",IFS(AK559=2,F559,AK559=1,W559,AK559=3,IFS(AN559=2,F559,AN559=1,W559)),AN559=0, "/"))</f>
        <v/>
      </c>
      <c r="AW559" s="126" t="str">
        <f>IFERROR(IFS(AND(G559="/",X559="/"), "/",G559="/",X559, X559="/", G559,R557="&amp;&amp;", IFS(AK559=2,G559,AK559=1,X559,AK559=3,IFS(AO559=2,G559,AO559=1,X559)), R557="||",IFS(AK559=1,G559,AK559=2,X559,AK559=3,IFS(AO559=1,G559,AO559=2,X559)),AO559=0, "/"))</f>
        <v/>
      </c>
      <c r="AX559" s="126" t="str">
        <f>IFERROR(IFS(AND(H559="/",Y559="/"), "/",H559="/",Y559, Y559="/", H559,R557="&amp;&amp;", IFS(AK559=1,H559,AK559=2,Y559,AK559=3,IFS(AP559=1,H559,AP559=2,Y559)), R557="||",IFS(AK559=2,H559,AK559=1,Y559,AK559=3,IFS(AP559=2,H559,AP559=1,Y559)),AP559=0, "/"))</f>
        <v/>
      </c>
      <c r="AY559" s="127" t="str">
        <f>IFERROR(IFS(AND(I559="/",Z559="/"), "/",I559="/",Z559, Z559="/", I559,R557="&amp;&amp;", IFS(AK559=2,I559,AK559=1,Z559,AK559=3,IFS(AQ559=2,I559,AQ559=1,Z559)), R557="||",IFS(AK559=1,I559,AK559=2,Z559,AK559=3,IFS(AQ559=1,I559,AQ559=2,Z559)),AQ559=0, "/"))</f>
        <v/>
      </c>
      <c r="AZ559" s="112"/>
      <c r="BA559" s="79"/>
    </row>
    <row r="560" ht="15.0" customHeight="1">
      <c r="A560" s="128"/>
      <c r="B560" s="118"/>
      <c r="C560" s="91"/>
      <c r="J560" s="91"/>
      <c r="Q560" s="73"/>
      <c r="R560" s="91" t="s">
        <v>27</v>
      </c>
      <c r="U560" s="120"/>
      <c r="AB560" s="91"/>
      <c r="AI560" s="73"/>
      <c r="AJ560" s="120"/>
      <c r="AQ560" s="121" t="str">
        <f>IFERROR(CONCAT(AR562,CONCAT(AS562,CONCAT(AT562,CONCAT(AU562,CONCAT(AV562,CONCAT(AW562,CONCAT(AX562,AY562))))))))</f>
        <v/>
      </c>
      <c r="AY560" s="118"/>
      <c r="AZ560" s="112"/>
      <c r="BA560" s="79"/>
    </row>
    <row r="561" ht="15.0" customHeight="1">
      <c r="A561" s="128"/>
      <c r="B561" s="118"/>
      <c r="Q561" s="73"/>
      <c r="U561" s="122"/>
      <c r="AI561" s="73"/>
      <c r="AJ561" s="122"/>
      <c r="AY561" s="119"/>
      <c r="AZ561" s="112"/>
      <c r="BA561" s="79"/>
    </row>
    <row r="562" ht="15.0" customHeight="1">
      <c r="A562" s="128"/>
      <c r="B562" s="98" t="str">
        <f>IFERROR(MID(J560,1,1))</f>
        <v/>
      </c>
      <c r="C562" s="123" t="str">
        <f>IFERROR(MID(J560,2,1))</f>
        <v/>
      </c>
      <c r="D562" s="124" t="str">
        <f>IFERROR(MID(J560,3,1))</f>
        <v/>
      </c>
      <c r="E562" s="124" t="str">
        <f>IFERROR(MID(J560,4,1))</f>
        <v/>
      </c>
      <c r="F562" s="124" t="str">
        <f>IFERROR(MID(J560,5,1))</f>
        <v/>
      </c>
      <c r="G562" s="124" t="str">
        <f>IFERROR(MID(J560,6,1))</f>
        <v/>
      </c>
      <c r="H562" s="124" t="str">
        <f>IFERROR(MID(J560,7,1))</f>
        <v/>
      </c>
      <c r="I562" s="124" t="str">
        <f>IFERROR(MID(J560,8,1))</f>
        <v/>
      </c>
      <c r="J562" s="96" t="str">
        <f t="array" ref="J562">IFERROR(INDEX(Code_KindReturn, MATCH(TRUE, EXACT(B562, Code_Code), 0)),"")</f>
        <v/>
      </c>
      <c r="K562" s="96" t="str">
        <f t="array" ref="K562">IFERROR(INDEX(Code_GristReturn, MATCH(TRUE, EXACT(C562, Code_Code), 0)),"")</f>
        <v/>
      </c>
      <c r="L562" s="96" t="str">
        <f t="array" ref="L562">IFERROR(INDEX(Code_Trait1Return, MATCH(TRUE, EXACT(D562, Code_Code), 0)),"")</f>
        <v/>
      </c>
      <c r="M562" s="96" t="str">
        <f t="array" ref="M562">IFERROR(INDEX(Code_Trait2Return, MATCH(TRUE, EXACT(E562, Code_Code), 0)),"")</f>
        <v/>
      </c>
      <c r="N562" s="96" t="str">
        <f t="array" ref="N562">IFERROR(INDEX(Code_Action1Return, MATCH(TRUE, EXACT(F562, Code_Code), 0)),"")</f>
        <v/>
      </c>
      <c r="O562" s="96" t="str">
        <f t="array" ref="O562">IFERROR(INDEX(Code_Action2Return, MATCH(TRUE, EXACT(G562, Code_Code), 0)),"")</f>
        <v/>
      </c>
      <c r="P562" s="96" t="str">
        <f t="array" ref="P562">IFERROR(INDEX(Code_Action3Return, MATCH(TRUE, EXACT(H562, Code_Code), 0)),"")</f>
        <v/>
      </c>
      <c r="Q562" s="96" t="str">
        <f t="array" ref="Q562">IFERROR(INDEX(Code_Action4Return, MATCH(TRUE, EXACT(I562, Code_Code), 0)),"")</f>
        <v/>
      </c>
      <c r="R562" s="125"/>
      <c r="S562" s="96" t="str">
        <f>IFERROR(MID(AB560,1,1))</f>
        <v/>
      </c>
      <c r="T562" s="124" t="str">
        <f>IFERROR(MID(AB560,2,1))</f>
        <v/>
      </c>
      <c r="U562" s="124" t="str">
        <f>IFERROR(MID(AB560,3,1))</f>
        <v/>
      </c>
      <c r="V562" s="124" t="str">
        <f>IFERROR(MID(AB560,4,1))</f>
        <v/>
      </c>
      <c r="W562" s="124" t="str">
        <f>IFERROR(MID(AB560,5,1))</f>
        <v/>
      </c>
      <c r="X562" s="124" t="str">
        <f>IFERROR(MID(AB560,6,1))</f>
        <v/>
      </c>
      <c r="Y562" s="124" t="str">
        <f>IFERROR(MID(AB560,7,1))</f>
        <v/>
      </c>
      <c r="Z562" s="124" t="str">
        <f>IFERROR(MID(AB560,8,1))</f>
        <v/>
      </c>
      <c r="AA562" s="96" t="str">
        <f t="array" ref="AA562">IFERROR(INDEX(Code_KindReturn, MATCH(TRUE, EXACT(S562, Code_Code), 0)),"")</f>
        <v/>
      </c>
      <c r="AB562" s="96" t="str">
        <f t="array" ref="AB562">IFERROR(INDEX(Code_GristReturn, MATCH(TRUE, EXACT(T562, Code_Code), 0)),"")</f>
        <v/>
      </c>
      <c r="AC562" s="96" t="str">
        <f t="array" ref="AC562">IFERROR(INDEX(Code_Trait1Return, MATCH(TRUE, EXACT(U562, Code_Code), 0)),"")</f>
        <v/>
      </c>
      <c r="AD562" s="96" t="str">
        <f t="array" ref="AD562">IFERROR(INDEX(Code_Trait2Return, MATCH(TRUE, EXACT(V562, Code_Code), 0)),"")</f>
        <v/>
      </c>
      <c r="AE562" s="96" t="str">
        <f t="array" ref="AE562">IFERROR(INDEX(Code_Action1Return, MATCH(TRUE, EXACT(W562, Code_Code), 0)),"")</f>
        <v/>
      </c>
      <c r="AF562" s="96" t="str">
        <f t="array" ref="AF562">IFERROR(INDEX(Code_Action2Return, MATCH(TRUE, EXACT(X562, Code_Code), 0)),"")</f>
        <v/>
      </c>
      <c r="AG562" s="96" t="str">
        <f t="array" ref="AG562">IFERROR(INDEX(Code_Action3Return, MATCH(TRUE, EXACT(Y562, Code_Code), 0)),"")</f>
        <v/>
      </c>
      <c r="AH562" s="96" t="str">
        <f t="array" ref="AH562">IFERROR(INDEX(Code_Action4Return, MATCH(TRUE, EXACT(Z562, Code_Code), 0)),"")</f>
        <v/>
      </c>
      <c r="AI562" s="125"/>
      <c r="AJ562" s="96">
        <f>IFERROR(IFS(B562="/",-2, S562="/",-1, AND(B562="/",S562="/"), 0, ALCH_KINDCHECKER(J562,AA562)&lt;&gt;0,ALCH_KINDCHECKER(J562,AA562)))</f>
        <v>1</v>
      </c>
      <c r="AK562" s="96">
        <f>IFERROR(IFS(AND(C562="/",T562="/"), 0,C562="/",2, T562="/",1, ALCH_GRISTCHECKER(K562,AB562)&lt;&gt;0,ALCH_GRISTCHECKER(K562,AB562)))</f>
        <v>3</v>
      </c>
      <c r="AL562" s="96">
        <f t="shared" ref="AL562:AM562" si="333">IFERROR(IFS(D562="/",-2, U562="/",-1, AND(D562="/",U562="/"), 0, ALCH_TRAITCHECK(L562,AC562)&lt;&gt;0,ALCH_TRAITCHECK(L562,AC562)))</f>
        <v>1</v>
      </c>
      <c r="AM562" s="96">
        <f t="shared" si="333"/>
        <v>1</v>
      </c>
      <c r="AN562" s="96">
        <f t="shared" ref="AN562:AQ562" si="334">IFERROR(IFS(F562="/",-2, W562="/",-1, AND(F562="/",W562="/"), 0, ALCH_ACTIONCHECK(N562,AE562)&lt;&gt;0,ALCH_ACTIONCHECK(N562,AE562)))</f>
        <v>1</v>
      </c>
      <c r="AO562" s="96">
        <f t="shared" si="334"/>
        <v>1</v>
      </c>
      <c r="AP562" s="96">
        <f t="shared" si="334"/>
        <v>1</v>
      </c>
      <c r="AQ562" s="96">
        <f t="shared" si="334"/>
        <v>1</v>
      </c>
      <c r="AR562" s="126" t="str">
        <f>IFERROR(IFS(AND(B562="/",S562="/"), "/",B562="/",S562, S562="/", B562,AJ562=0, "/",R560="&amp;&amp;", IFS(AK562=3,IFS(AJ562=1,B562,AJ562=2,S562),AK562=1,S562,AK562=2,B562), R560="||", IFS(AK562=3,IFS(AJ562=2,B562,AJ562=1,S562),AK562=2,S562,AK562=1,B562)))</f>
        <v/>
      </c>
      <c r="AS562" s="126" t="str">
        <f>IFERROR(IFS(AND(C562="/",T562="/"), "/",C562="/",T562, T562="/", C562,AK562=0, "/",AK562=3,C562,R560="&amp;&amp;",ALCH_THEGRISTER(AK562,1,K562,AB562,C562,T562,8),R560="||",ALCH_THEGRISTER(AK562,-1,AB562,K562,T562,C562,2)))</f>
        <v/>
      </c>
      <c r="AT562" s="126" t="str">
        <f>IFERROR(IFS(AND(D562="/",U562="/"), "/",D562="/",U562, U562="/", D562,R560="&amp;&amp;", IFS(AK562=1,D562,AK562=2,U562,AK562=3,IFS(AL562=1,D562,AL562=2,U562)), R560="||",IFS(AK562=2,D562,AK562=1,U562,AK562=3,IFS(AL562=2,D562,AL562=1,U562)),AL562=0, "/"))</f>
        <v/>
      </c>
      <c r="AU562" s="126" t="str">
        <f>IFERROR(IFS(AND(E562="/",V562="/"), "/",E562="/",V562, V562="/", E562,R560="&amp;&amp;", IFS(AK562=2,E562,AK562=1,V562,AK562=3,IFS(AM562=2,E562,AM562=1,V562)), R560="||",IFS(AK562=1,E562,AK562=2,V562,AK562=3,IFS(AM562=1,E562,AM562=2,V562)),AM562=0, "/"))</f>
        <v/>
      </c>
      <c r="AV562" s="126" t="str">
        <f>IFERROR(IFS(AND(F562="/",W562="/"), "/",F562="/",W562, W562="/", F562,R560="&amp;&amp;",IFS(AK562=1,F562,AK562=2,W562,AK562=3,IFS(AN562=1,F562,AN562=2,W562)), R560="||",IFS(AK562=2,F562,AK562=1,W562,AK562=3,IFS(AN562=2,F562,AN562=1,W562)),AN562=0, "/"))</f>
        <v/>
      </c>
      <c r="AW562" s="126" t="str">
        <f>IFERROR(IFS(AND(G562="/",X562="/"), "/",G562="/",X562, X562="/", G562,R560="&amp;&amp;", IFS(AK562=2,G562,AK562=1,X562,AK562=3,IFS(AO562=2,G562,AO562=1,X562)), R560="||",IFS(AK562=1,G562,AK562=2,X562,AK562=3,IFS(AO562=1,G562,AO562=2,X562)),AO562=0, "/"))</f>
        <v/>
      </c>
      <c r="AX562" s="126" t="str">
        <f>IFERROR(IFS(AND(H562="/",Y562="/"), "/",H562="/",Y562, Y562="/", H562,R560="&amp;&amp;", IFS(AK562=1,H562,AK562=2,Y562,AK562=3,IFS(AP562=1,H562,AP562=2,Y562)), R560="||",IFS(AK562=2,H562,AK562=1,Y562,AK562=3,IFS(AP562=2,H562,AP562=1,Y562)),AP562=0, "/"))</f>
        <v/>
      </c>
      <c r="AY562" s="127" t="str">
        <f>IFERROR(IFS(AND(I562="/",Z562="/"), "/",I562="/",Z562, Z562="/", I562,R560="&amp;&amp;", IFS(AK562=2,I562,AK562=1,Z562,AK562=3,IFS(AQ562=2,I562,AQ562=1,Z562)), R560="||",IFS(AK562=1,I562,AK562=2,Z562,AK562=3,IFS(AQ562=1,I562,AQ562=2,Z562)),AQ562=0, "/"))</f>
        <v/>
      </c>
      <c r="AZ562" s="112"/>
      <c r="BA562" s="79"/>
    </row>
    <row r="563" ht="15.0" customHeight="1">
      <c r="A563" s="128"/>
      <c r="B563" s="118"/>
      <c r="C563" s="91"/>
      <c r="J563" s="91"/>
      <c r="Q563" s="73"/>
      <c r="R563" s="91" t="s">
        <v>27</v>
      </c>
      <c r="U563" s="120"/>
      <c r="AB563" s="91"/>
      <c r="AI563" s="73"/>
      <c r="AJ563" s="120"/>
      <c r="AQ563" s="121" t="str">
        <f>IFERROR(CONCAT(AR565,CONCAT(AS565,CONCAT(AT565,CONCAT(AU565,CONCAT(AV565,CONCAT(AW565,CONCAT(AX565,AY565))))))))</f>
        <v/>
      </c>
      <c r="AY563" s="118"/>
      <c r="AZ563" s="112"/>
      <c r="BA563" s="79"/>
    </row>
    <row r="564" ht="15.0" customHeight="1">
      <c r="A564" s="128"/>
      <c r="B564" s="118"/>
      <c r="Q564" s="73"/>
      <c r="U564" s="122"/>
      <c r="AI564" s="73"/>
      <c r="AJ564" s="122"/>
      <c r="AY564" s="119"/>
      <c r="AZ564" s="112"/>
      <c r="BA564" s="79"/>
    </row>
    <row r="565" ht="15.0" customHeight="1">
      <c r="A565" s="128"/>
      <c r="B565" s="98" t="str">
        <f>IFERROR(MID(J563,1,1))</f>
        <v/>
      </c>
      <c r="C565" s="123" t="str">
        <f>IFERROR(MID(J563,2,1))</f>
        <v/>
      </c>
      <c r="D565" s="124" t="str">
        <f>IFERROR(MID(J563,3,1))</f>
        <v/>
      </c>
      <c r="E565" s="124" t="str">
        <f>IFERROR(MID(J563,4,1))</f>
        <v/>
      </c>
      <c r="F565" s="124" t="str">
        <f>IFERROR(MID(J563,5,1))</f>
        <v/>
      </c>
      <c r="G565" s="124" t="str">
        <f>IFERROR(MID(J563,6,1))</f>
        <v/>
      </c>
      <c r="H565" s="124" t="str">
        <f>IFERROR(MID(J563,7,1))</f>
        <v/>
      </c>
      <c r="I565" s="124" t="str">
        <f>IFERROR(MID(J563,8,1))</f>
        <v/>
      </c>
      <c r="J565" s="96" t="str">
        <f t="array" ref="J565">IFERROR(INDEX(Code_KindReturn, MATCH(TRUE, EXACT(B565, Code_Code), 0)),"")</f>
        <v/>
      </c>
      <c r="K565" s="96" t="str">
        <f t="array" ref="K565">IFERROR(INDEX(Code_GristReturn, MATCH(TRUE, EXACT(C565, Code_Code), 0)),"")</f>
        <v/>
      </c>
      <c r="L565" s="96" t="str">
        <f t="array" ref="L565">IFERROR(INDEX(Code_Trait1Return, MATCH(TRUE, EXACT(D565, Code_Code), 0)),"")</f>
        <v/>
      </c>
      <c r="M565" s="96" t="str">
        <f t="array" ref="M565">IFERROR(INDEX(Code_Trait2Return, MATCH(TRUE, EXACT(E565, Code_Code), 0)),"")</f>
        <v/>
      </c>
      <c r="N565" s="96" t="str">
        <f t="array" ref="N565">IFERROR(INDEX(Code_Action1Return, MATCH(TRUE, EXACT(F565, Code_Code), 0)),"")</f>
        <v/>
      </c>
      <c r="O565" s="96" t="str">
        <f t="array" ref="O565">IFERROR(INDEX(Code_Action2Return, MATCH(TRUE, EXACT(G565, Code_Code), 0)),"")</f>
        <v/>
      </c>
      <c r="P565" s="96" t="str">
        <f t="array" ref="P565">IFERROR(INDEX(Code_Action3Return, MATCH(TRUE, EXACT(H565, Code_Code), 0)),"")</f>
        <v/>
      </c>
      <c r="Q565" s="96" t="str">
        <f t="array" ref="Q565">IFERROR(INDEX(Code_Action4Return, MATCH(TRUE, EXACT(I565, Code_Code), 0)),"")</f>
        <v/>
      </c>
      <c r="R565" s="125"/>
      <c r="S565" s="96" t="str">
        <f>IFERROR(MID(AB563,1,1))</f>
        <v/>
      </c>
      <c r="T565" s="124" t="str">
        <f>IFERROR(MID(AB563,2,1))</f>
        <v/>
      </c>
      <c r="U565" s="124" t="str">
        <f>IFERROR(MID(AB563,3,1))</f>
        <v/>
      </c>
      <c r="V565" s="124" t="str">
        <f>IFERROR(MID(AB563,4,1))</f>
        <v/>
      </c>
      <c r="W565" s="124" t="str">
        <f>IFERROR(MID(AB563,5,1))</f>
        <v/>
      </c>
      <c r="X565" s="124" t="str">
        <f>IFERROR(MID(AB563,6,1))</f>
        <v/>
      </c>
      <c r="Y565" s="124" t="str">
        <f>IFERROR(MID(AB563,7,1))</f>
        <v/>
      </c>
      <c r="Z565" s="124" t="str">
        <f>IFERROR(MID(AB563,8,1))</f>
        <v/>
      </c>
      <c r="AA565" s="96" t="str">
        <f t="array" ref="AA565">IFERROR(INDEX(Code_KindReturn, MATCH(TRUE, EXACT(S565, Code_Code), 0)),"")</f>
        <v/>
      </c>
      <c r="AB565" s="96" t="str">
        <f t="array" ref="AB565">IFERROR(INDEX(Code_GristReturn, MATCH(TRUE, EXACT(T565, Code_Code), 0)),"")</f>
        <v/>
      </c>
      <c r="AC565" s="96" t="str">
        <f t="array" ref="AC565">IFERROR(INDEX(Code_Trait1Return, MATCH(TRUE, EXACT(U565, Code_Code), 0)),"")</f>
        <v/>
      </c>
      <c r="AD565" s="96" t="str">
        <f t="array" ref="AD565">IFERROR(INDEX(Code_Trait2Return, MATCH(TRUE, EXACT(V565, Code_Code), 0)),"")</f>
        <v/>
      </c>
      <c r="AE565" s="96" t="str">
        <f t="array" ref="AE565">IFERROR(INDEX(Code_Action1Return, MATCH(TRUE, EXACT(W565, Code_Code), 0)),"")</f>
        <v/>
      </c>
      <c r="AF565" s="96" t="str">
        <f t="array" ref="AF565">IFERROR(INDEX(Code_Action2Return, MATCH(TRUE, EXACT(X565, Code_Code), 0)),"")</f>
        <v/>
      </c>
      <c r="AG565" s="96" t="str">
        <f t="array" ref="AG565">IFERROR(INDEX(Code_Action3Return, MATCH(TRUE, EXACT(Y565, Code_Code), 0)),"")</f>
        <v/>
      </c>
      <c r="AH565" s="96" t="str">
        <f t="array" ref="AH565">IFERROR(INDEX(Code_Action4Return, MATCH(TRUE, EXACT(Z565, Code_Code), 0)),"")</f>
        <v/>
      </c>
      <c r="AI565" s="125"/>
      <c r="AJ565" s="96">
        <f>IFERROR(IFS(B565="/",-2, S565="/",-1, AND(B565="/",S565="/"), 0, ALCH_KINDCHECKER(J565,AA565)&lt;&gt;0,ALCH_KINDCHECKER(J565,AA565)))</f>
        <v>1</v>
      </c>
      <c r="AK565" s="96">
        <f>IFERROR(IFS(AND(C565="/",T565="/"), 0,C565="/",2, T565="/",1, ALCH_GRISTCHECKER(K565,AB565)&lt;&gt;0,ALCH_GRISTCHECKER(K565,AB565)))</f>
        <v>3</v>
      </c>
      <c r="AL565" s="96">
        <f t="shared" ref="AL565:AM565" si="335">IFERROR(IFS(D565="/",-2, U565="/",-1, AND(D565="/",U565="/"), 0, ALCH_TRAITCHECK(L565,AC565)&lt;&gt;0,ALCH_TRAITCHECK(L565,AC565)))</f>
        <v>1</v>
      </c>
      <c r="AM565" s="96">
        <f t="shared" si="335"/>
        <v>1</v>
      </c>
      <c r="AN565" s="96">
        <f t="shared" ref="AN565:AQ565" si="336">IFERROR(IFS(F565="/",-2, W565="/",-1, AND(F565="/",W565="/"), 0, ALCH_ACTIONCHECK(N565,AE565)&lt;&gt;0,ALCH_ACTIONCHECK(N565,AE565)))</f>
        <v>1</v>
      </c>
      <c r="AO565" s="96">
        <f t="shared" si="336"/>
        <v>1</v>
      </c>
      <c r="AP565" s="96">
        <f t="shared" si="336"/>
        <v>1</v>
      </c>
      <c r="AQ565" s="96">
        <f t="shared" si="336"/>
        <v>1</v>
      </c>
      <c r="AR565" s="126" t="str">
        <f>IFERROR(IFS(AND(B565="/",S565="/"), "/",B565="/",S565, S565="/", B565,AJ565=0, "/",R563="&amp;&amp;", IFS(AK565=3,IFS(AJ565=1,B565,AJ565=2,S565),AK565=1,S565,AK565=2,B565), R563="||", IFS(AK565=3,IFS(AJ565=2,B565,AJ565=1,S565),AK565=2,S565,AK565=1,B565)))</f>
        <v/>
      </c>
      <c r="AS565" s="126" t="str">
        <f>IFERROR(IFS(AND(C565="/",T565="/"), "/",C565="/",T565, T565="/", C565,AK565=0, "/",AK565=3,C565,R563="&amp;&amp;",ALCH_THEGRISTER(AK565,1,K565,AB565,C565,T565,8),R563="||",ALCH_THEGRISTER(AK565,-1,AB565,K565,T565,C565,2)))</f>
        <v/>
      </c>
      <c r="AT565" s="126" t="str">
        <f>IFERROR(IFS(AND(D565="/",U565="/"), "/",D565="/",U565, U565="/", D565,R563="&amp;&amp;", IFS(AK565=1,D565,AK565=2,U565,AK565=3,IFS(AL565=1,D565,AL565=2,U565)), R563="||",IFS(AK565=2,D565,AK565=1,U565,AK565=3,IFS(AL565=2,D565,AL565=1,U565)),AL565=0, "/"))</f>
        <v/>
      </c>
      <c r="AU565" s="126" t="str">
        <f>IFERROR(IFS(AND(E565="/",V565="/"), "/",E565="/",V565, V565="/", E565,R563="&amp;&amp;", IFS(AK565=2,E565,AK565=1,V565,AK565=3,IFS(AM565=2,E565,AM565=1,V565)), R563="||",IFS(AK565=1,E565,AK565=2,V565,AK565=3,IFS(AM565=1,E565,AM565=2,V565)),AM565=0, "/"))</f>
        <v/>
      </c>
      <c r="AV565" s="126" t="str">
        <f>IFERROR(IFS(AND(F565="/",W565="/"), "/",F565="/",W565, W565="/", F565,R563="&amp;&amp;",IFS(AK565=1,F565,AK565=2,W565,AK565=3,IFS(AN565=1,F565,AN565=2,W565)), R563="||",IFS(AK565=2,F565,AK565=1,W565,AK565=3,IFS(AN565=2,F565,AN565=1,W565)),AN565=0, "/"))</f>
        <v/>
      </c>
      <c r="AW565" s="126" t="str">
        <f>IFERROR(IFS(AND(G565="/",X565="/"), "/",G565="/",X565, X565="/", G565,R563="&amp;&amp;", IFS(AK565=2,G565,AK565=1,X565,AK565=3,IFS(AO565=2,G565,AO565=1,X565)), R563="||",IFS(AK565=1,G565,AK565=2,X565,AK565=3,IFS(AO565=1,G565,AO565=2,X565)),AO565=0, "/"))</f>
        <v/>
      </c>
      <c r="AX565" s="126" t="str">
        <f>IFERROR(IFS(AND(H565="/",Y565="/"), "/",H565="/",Y565, Y565="/", H565,R563="&amp;&amp;", IFS(AK565=1,H565,AK565=2,Y565,AK565=3,IFS(AP565=1,H565,AP565=2,Y565)), R563="||",IFS(AK565=2,H565,AK565=1,Y565,AK565=3,IFS(AP565=2,H565,AP565=1,Y565)),AP565=0, "/"))</f>
        <v/>
      </c>
      <c r="AY565" s="127" t="str">
        <f>IFERROR(IFS(AND(I565="/",Z565="/"), "/",I565="/",Z565, Z565="/", I565,R563="&amp;&amp;", IFS(AK565=2,I565,AK565=1,Z565,AK565=3,IFS(AQ565=2,I565,AQ565=1,Z565)), R563="||",IFS(AK565=1,I565,AK565=2,Z565,AK565=3,IFS(AQ565=1,I565,AQ565=2,Z565)),AQ565=0, "/"))</f>
        <v/>
      </c>
      <c r="AZ565" s="112"/>
      <c r="BA565" s="79"/>
    </row>
    <row r="566" ht="15.0" customHeight="1">
      <c r="A566" s="128"/>
      <c r="B566" s="118"/>
      <c r="C566" s="91"/>
      <c r="J566" s="91"/>
      <c r="Q566" s="73"/>
      <c r="R566" s="91" t="s">
        <v>27</v>
      </c>
      <c r="U566" s="120"/>
      <c r="AB566" s="91"/>
      <c r="AI566" s="73"/>
      <c r="AJ566" s="120"/>
      <c r="AQ566" s="121" t="str">
        <f>IFERROR(CONCAT(AR568,CONCAT(AS568,CONCAT(AT568,CONCAT(AU568,CONCAT(AV568,CONCAT(AW568,CONCAT(AX568,AY568))))))))</f>
        <v/>
      </c>
      <c r="AY566" s="118"/>
      <c r="AZ566" s="112"/>
      <c r="BA566" s="79"/>
    </row>
    <row r="567" ht="15.0" customHeight="1">
      <c r="A567" s="128"/>
      <c r="B567" s="118"/>
      <c r="Q567" s="73"/>
      <c r="U567" s="122"/>
      <c r="AI567" s="73"/>
      <c r="AJ567" s="122"/>
      <c r="AY567" s="119"/>
      <c r="AZ567" s="112"/>
      <c r="BA567" s="79"/>
    </row>
    <row r="568" ht="15.0" customHeight="1">
      <c r="A568" s="128"/>
      <c r="B568" s="98" t="str">
        <f>IFERROR(MID(J566,1,1))</f>
        <v/>
      </c>
      <c r="C568" s="123" t="str">
        <f>IFERROR(MID(J566,2,1))</f>
        <v/>
      </c>
      <c r="D568" s="124" t="str">
        <f>IFERROR(MID(J566,3,1))</f>
        <v/>
      </c>
      <c r="E568" s="124" t="str">
        <f>IFERROR(MID(J566,4,1))</f>
        <v/>
      </c>
      <c r="F568" s="124" t="str">
        <f>IFERROR(MID(J566,5,1))</f>
        <v/>
      </c>
      <c r="G568" s="124" t="str">
        <f>IFERROR(MID(J566,6,1))</f>
        <v/>
      </c>
      <c r="H568" s="124" t="str">
        <f>IFERROR(MID(J566,7,1))</f>
        <v/>
      </c>
      <c r="I568" s="124" t="str">
        <f>IFERROR(MID(J566,8,1))</f>
        <v/>
      </c>
      <c r="J568" s="96" t="str">
        <f t="array" ref="J568">IFERROR(INDEX(Code_KindReturn, MATCH(TRUE, EXACT(B568, Code_Code), 0)),"")</f>
        <v/>
      </c>
      <c r="K568" s="96" t="str">
        <f t="array" ref="K568">IFERROR(INDEX(Code_GristReturn, MATCH(TRUE, EXACT(C568, Code_Code), 0)),"")</f>
        <v/>
      </c>
      <c r="L568" s="96" t="str">
        <f t="array" ref="L568">IFERROR(INDEX(Code_Trait1Return, MATCH(TRUE, EXACT(D568, Code_Code), 0)),"")</f>
        <v/>
      </c>
      <c r="M568" s="96" t="str">
        <f t="array" ref="M568">IFERROR(INDEX(Code_Trait2Return, MATCH(TRUE, EXACT(E568, Code_Code), 0)),"")</f>
        <v/>
      </c>
      <c r="N568" s="96" t="str">
        <f t="array" ref="N568">IFERROR(INDEX(Code_Action1Return, MATCH(TRUE, EXACT(F568, Code_Code), 0)),"")</f>
        <v/>
      </c>
      <c r="O568" s="96" t="str">
        <f t="array" ref="O568">IFERROR(INDEX(Code_Action2Return, MATCH(TRUE, EXACT(G568, Code_Code), 0)),"")</f>
        <v/>
      </c>
      <c r="P568" s="96" t="str">
        <f t="array" ref="P568">IFERROR(INDEX(Code_Action3Return, MATCH(TRUE, EXACT(H568, Code_Code), 0)),"")</f>
        <v/>
      </c>
      <c r="Q568" s="96" t="str">
        <f t="array" ref="Q568">IFERROR(INDEX(Code_Action4Return, MATCH(TRUE, EXACT(I568, Code_Code), 0)),"")</f>
        <v/>
      </c>
      <c r="R568" s="125"/>
      <c r="S568" s="96" t="str">
        <f>IFERROR(MID(AB566,1,1))</f>
        <v/>
      </c>
      <c r="T568" s="124" t="str">
        <f>IFERROR(MID(AB566,2,1))</f>
        <v/>
      </c>
      <c r="U568" s="124" t="str">
        <f>IFERROR(MID(AB566,3,1))</f>
        <v/>
      </c>
      <c r="V568" s="124" t="str">
        <f>IFERROR(MID(AB566,4,1))</f>
        <v/>
      </c>
      <c r="W568" s="124" t="str">
        <f>IFERROR(MID(AB566,5,1))</f>
        <v/>
      </c>
      <c r="X568" s="124" t="str">
        <f>IFERROR(MID(AB566,6,1))</f>
        <v/>
      </c>
      <c r="Y568" s="124" t="str">
        <f>IFERROR(MID(AB566,7,1))</f>
        <v/>
      </c>
      <c r="Z568" s="124" t="str">
        <f>IFERROR(MID(AB566,8,1))</f>
        <v/>
      </c>
      <c r="AA568" s="96" t="str">
        <f t="array" ref="AA568">IFERROR(INDEX(Code_KindReturn, MATCH(TRUE, EXACT(S568, Code_Code), 0)),"")</f>
        <v/>
      </c>
      <c r="AB568" s="96" t="str">
        <f t="array" ref="AB568">IFERROR(INDEX(Code_GristReturn, MATCH(TRUE, EXACT(T568, Code_Code), 0)),"")</f>
        <v/>
      </c>
      <c r="AC568" s="96" t="str">
        <f t="array" ref="AC568">IFERROR(INDEX(Code_Trait1Return, MATCH(TRUE, EXACT(U568, Code_Code), 0)),"")</f>
        <v/>
      </c>
      <c r="AD568" s="96" t="str">
        <f t="array" ref="AD568">IFERROR(INDEX(Code_Trait2Return, MATCH(TRUE, EXACT(V568, Code_Code), 0)),"")</f>
        <v/>
      </c>
      <c r="AE568" s="96" t="str">
        <f t="array" ref="AE568">IFERROR(INDEX(Code_Action1Return, MATCH(TRUE, EXACT(W568, Code_Code), 0)),"")</f>
        <v/>
      </c>
      <c r="AF568" s="96" t="str">
        <f t="array" ref="AF568">IFERROR(INDEX(Code_Action2Return, MATCH(TRUE, EXACT(X568, Code_Code), 0)),"")</f>
        <v/>
      </c>
      <c r="AG568" s="96" t="str">
        <f t="array" ref="AG568">IFERROR(INDEX(Code_Action3Return, MATCH(TRUE, EXACT(Y568, Code_Code), 0)),"")</f>
        <v/>
      </c>
      <c r="AH568" s="96" t="str">
        <f t="array" ref="AH568">IFERROR(INDEX(Code_Action4Return, MATCH(TRUE, EXACT(Z568, Code_Code), 0)),"")</f>
        <v/>
      </c>
      <c r="AI568" s="125"/>
      <c r="AJ568" s="96">
        <f>IFERROR(IFS(B568="/",-2, S568="/",-1, AND(B568="/",S568="/"), 0, ALCH_KINDCHECKER(J568,AA568)&lt;&gt;0,ALCH_KINDCHECKER(J568,AA568)))</f>
        <v>1</v>
      </c>
      <c r="AK568" s="96">
        <f>IFERROR(IFS(AND(C568="/",T568="/"), 0,C568="/",2, T568="/",1, ALCH_GRISTCHECKER(K568,AB568)&lt;&gt;0,ALCH_GRISTCHECKER(K568,AB568)))</f>
        <v>3</v>
      </c>
      <c r="AL568" s="96">
        <f t="shared" ref="AL568:AM568" si="337">IFERROR(IFS(D568="/",-2, U568="/",-1, AND(D568="/",U568="/"), 0, ALCH_TRAITCHECK(L568,AC568)&lt;&gt;0,ALCH_TRAITCHECK(L568,AC568)))</f>
        <v>1</v>
      </c>
      <c r="AM568" s="96">
        <f t="shared" si="337"/>
        <v>1</v>
      </c>
      <c r="AN568" s="96">
        <f t="shared" ref="AN568:AQ568" si="338">IFERROR(IFS(F568="/",-2, W568="/",-1, AND(F568="/",W568="/"), 0, ALCH_ACTIONCHECK(N568,AE568)&lt;&gt;0,ALCH_ACTIONCHECK(N568,AE568)))</f>
        <v>1</v>
      </c>
      <c r="AO568" s="96">
        <f t="shared" si="338"/>
        <v>1</v>
      </c>
      <c r="AP568" s="96">
        <f t="shared" si="338"/>
        <v>1</v>
      </c>
      <c r="AQ568" s="96">
        <f t="shared" si="338"/>
        <v>1</v>
      </c>
      <c r="AR568" s="126" t="str">
        <f>IFERROR(IFS(AND(B568="/",S568="/"), "/",B568="/",S568, S568="/", B568,AJ568=0, "/",R566="&amp;&amp;", IFS(AK568=3,IFS(AJ568=1,B568,AJ568=2,S568),AK568=1,S568,AK568=2,B568), R566="||", IFS(AK568=3,IFS(AJ568=2,B568,AJ568=1,S568),AK568=2,S568,AK568=1,B568)))</f>
        <v/>
      </c>
      <c r="AS568" s="126" t="str">
        <f>IFERROR(IFS(AND(C568="/",T568="/"), "/",C568="/",T568, T568="/", C568,AK568=0, "/",AK568=3,C568,R566="&amp;&amp;",ALCH_THEGRISTER(AK568,1,K568,AB568,C568,T568,8),R566="||",ALCH_THEGRISTER(AK568,-1,AB568,K568,T568,C568,2)))</f>
        <v/>
      </c>
      <c r="AT568" s="126" t="str">
        <f>IFERROR(IFS(AND(D568="/",U568="/"), "/",D568="/",U568, U568="/", D568,R566="&amp;&amp;", IFS(AK568=1,D568,AK568=2,U568,AK568=3,IFS(AL568=1,D568,AL568=2,U568)), R566="||",IFS(AK568=2,D568,AK568=1,U568,AK568=3,IFS(AL568=2,D568,AL568=1,U568)),AL568=0, "/"))</f>
        <v/>
      </c>
      <c r="AU568" s="126" t="str">
        <f>IFERROR(IFS(AND(E568="/",V568="/"), "/",E568="/",V568, V568="/", E568,R566="&amp;&amp;", IFS(AK568=2,E568,AK568=1,V568,AK568=3,IFS(AM568=2,E568,AM568=1,V568)), R566="||",IFS(AK568=1,E568,AK568=2,V568,AK568=3,IFS(AM568=1,E568,AM568=2,V568)),AM568=0, "/"))</f>
        <v/>
      </c>
      <c r="AV568" s="126" t="str">
        <f>IFERROR(IFS(AND(F568="/",W568="/"), "/",F568="/",W568, W568="/", F568,R566="&amp;&amp;",IFS(AK568=1,F568,AK568=2,W568,AK568=3,IFS(AN568=1,F568,AN568=2,W568)), R566="||",IFS(AK568=2,F568,AK568=1,W568,AK568=3,IFS(AN568=2,F568,AN568=1,W568)),AN568=0, "/"))</f>
        <v/>
      </c>
      <c r="AW568" s="126" t="str">
        <f>IFERROR(IFS(AND(G568="/",X568="/"), "/",G568="/",X568, X568="/", G568,R566="&amp;&amp;", IFS(AK568=2,G568,AK568=1,X568,AK568=3,IFS(AO568=2,G568,AO568=1,X568)), R566="||",IFS(AK568=1,G568,AK568=2,X568,AK568=3,IFS(AO568=1,G568,AO568=2,X568)),AO568=0, "/"))</f>
        <v/>
      </c>
      <c r="AX568" s="126" t="str">
        <f>IFERROR(IFS(AND(H568="/",Y568="/"), "/",H568="/",Y568, Y568="/", H568,R566="&amp;&amp;", IFS(AK568=1,H568,AK568=2,Y568,AK568=3,IFS(AP568=1,H568,AP568=2,Y568)), R566="||",IFS(AK568=2,H568,AK568=1,Y568,AK568=3,IFS(AP568=2,H568,AP568=1,Y568)),AP568=0, "/"))</f>
        <v/>
      </c>
      <c r="AY568" s="127" t="str">
        <f>IFERROR(IFS(AND(I568="/",Z568="/"), "/",I568="/",Z568, Z568="/", I568,R566="&amp;&amp;", IFS(AK568=2,I568,AK568=1,Z568,AK568=3,IFS(AQ568=2,I568,AQ568=1,Z568)), R566="||",IFS(AK568=1,I568,AK568=2,Z568,AK568=3,IFS(AQ568=1,I568,AQ568=2,Z568)),AQ568=0, "/"))</f>
        <v/>
      </c>
      <c r="AZ568" s="112"/>
      <c r="BA568" s="79"/>
    </row>
    <row r="569" ht="15.0" customHeight="1">
      <c r="A569" s="128"/>
      <c r="B569" s="118"/>
      <c r="C569" s="91"/>
      <c r="J569" s="91"/>
      <c r="Q569" s="73"/>
      <c r="R569" s="91" t="s">
        <v>27</v>
      </c>
      <c r="U569" s="120"/>
      <c r="AB569" s="91"/>
      <c r="AI569" s="73"/>
      <c r="AJ569" s="120"/>
      <c r="AQ569" s="121" t="str">
        <f>IFERROR(CONCAT(AR571,CONCAT(AS571,CONCAT(AT571,CONCAT(AU571,CONCAT(AV571,CONCAT(AW571,CONCAT(AX571,AY571))))))))</f>
        <v/>
      </c>
      <c r="AY569" s="118"/>
      <c r="AZ569" s="112"/>
      <c r="BA569" s="79"/>
    </row>
    <row r="570" ht="15.0" customHeight="1">
      <c r="A570" s="128"/>
      <c r="B570" s="118"/>
      <c r="Q570" s="73"/>
      <c r="U570" s="122"/>
      <c r="AI570" s="73"/>
      <c r="AJ570" s="122"/>
      <c r="AY570" s="119"/>
      <c r="AZ570" s="112"/>
      <c r="BA570" s="79"/>
    </row>
    <row r="571" ht="15.0" customHeight="1">
      <c r="A571" s="128"/>
      <c r="B571" s="98" t="str">
        <f>IFERROR(MID(J569,1,1))</f>
        <v/>
      </c>
      <c r="C571" s="123" t="str">
        <f>IFERROR(MID(J569,2,1))</f>
        <v/>
      </c>
      <c r="D571" s="124" t="str">
        <f>IFERROR(MID(J569,3,1))</f>
        <v/>
      </c>
      <c r="E571" s="124" t="str">
        <f>IFERROR(MID(J569,4,1))</f>
        <v/>
      </c>
      <c r="F571" s="124" t="str">
        <f>IFERROR(MID(J569,5,1))</f>
        <v/>
      </c>
      <c r="G571" s="124" t="str">
        <f>IFERROR(MID(J569,6,1))</f>
        <v/>
      </c>
      <c r="H571" s="124" t="str">
        <f>IFERROR(MID(J569,7,1))</f>
        <v/>
      </c>
      <c r="I571" s="124" t="str">
        <f>IFERROR(MID(J569,8,1))</f>
        <v/>
      </c>
      <c r="J571" s="96" t="str">
        <f t="array" ref="J571">IFERROR(INDEX(Code_KindReturn, MATCH(TRUE, EXACT(B571, Code_Code), 0)),"")</f>
        <v/>
      </c>
      <c r="K571" s="96" t="str">
        <f t="array" ref="K571">IFERROR(INDEX(Code_GristReturn, MATCH(TRUE, EXACT(C571, Code_Code), 0)),"")</f>
        <v/>
      </c>
      <c r="L571" s="96" t="str">
        <f t="array" ref="L571">IFERROR(INDEX(Code_Trait1Return, MATCH(TRUE, EXACT(D571, Code_Code), 0)),"")</f>
        <v/>
      </c>
      <c r="M571" s="96" t="str">
        <f t="array" ref="M571">IFERROR(INDEX(Code_Trait2Return, MATCH(TRUE, EXACT(E571, Code_Code), 0)),"")</f>
        <v/>
      </c>
      <c r="N571" s="96" t="str">
        <f t="array" ref="N571">IFERROR(INDEX(Code_Action1Return, MATCH(TRUE, EXACT(F571, Code_Code), 0)),"")</f>
        <v/>
      </c>
      <c r="O571" s="96" t="str">
        <f t="array" ref="O571">IFERROR(INDEX(Code_Action2Return, MATCH(TRUE, EXACT(G571, Code_Code), 0)),"")</f>
        <v/>
      </c>
      <c r="P571" s="96" t="str">
        <f t="array" ref="P571">IFERROR(INDEX(Code_Action3Return, MATCH(TRUE, EXACT(H571, Code_Code), 0)),"")</f>
        <v/>
      </c>
      <c r="Q571" s="96" t="str">
        <f t="array" ref="Q571">IFERROR(INDEX(Code_Action4Return, MATCH(TRUE, EXACT(I571, Code_Code), 0)),"")</f>
        <v/>
      </c>
      <c r="R571" s="125"/>
      <c r="S571" s="96" t="str">
        <f>IFERROR(MID(AB569,1,1))</f>
        <v/>
      </c>
      <c r="T571" s="124" t="str">
        <f>IFERROR(MID(AB569,2,1))</f>
        <v/>
      </c>
      <c r="U571" s="124" t="str">
        <f>IFERROR(MID(AB569,3,1))</f>
        <v/>
      </c>
      <c r="V571" s="124" t="str">
        <f>IFERROR(MID(AB569,4,1))</f>
        <v/>
      </c>
      <c r="W571" s="124" t="str">
        <f>IFERROR(MID(AB569,5,1))</f>
        <v/>
      </c>
      <c r="X571" s="124" t="str">
        <f>IFERROR(MID(AB569,6,1))</f>
        <v/>
      </c>
      <c r="Y571" s="124" t="str">
        <f>IFERROR(MID(AB569,7,1))</f>
        <v/>
      </c>
      <c r="Z571" s="124" t="str">
        <f>IFERROR(MID(AB569,8,1))</f>
        <v/>
      </c>
      <c r="AA571" s="96" t="str">
        <f t="array" ref="AA571">IFERROR(INDEX(Code_KindReturn, MATCH(TRUE, EXACT(S571, Code_Code), 0)),"")</f>
        <v/>
      </c>
      <c r="AB571" s="96" t="str">
        <f t="array" ref="AB571">IFERROR(INDEX(Code_GristReturn, MATCH(TRUE, EXACT(T571, Code_Code), 0)),"")</f>
        <v/>
      </c>
      <c r="AC571" s="96" t="str">
        <f t="array" ref="AC571">IFERROR(INDEX(Code_Trait1Return, MATCH(TRUE, EXACT(U571, Code_Code), 0)),"")</f>
        <v/>
      </c>
      <c r="AD571" s="96" t="str">
        <f t="array" ref="AD571">IFERROR(INDEX(Code_Trait2Return, MATCH(TRUE, EXACT(V571, Code_Code), 0)),"")</f>
        <v/>
      </c>
      <c r="AE571" s="96" t="str">
        <f t="array" ref="AE571">IFERROR(INDEX(Code_Action1Return, MATCH(TRUE, EXACT(W571, Code_Code), 0)),"")</f>
        <v/>
      </c>
      <c r="AF571" s="96" t="str">
        <f t="array" ref="AF571">IFERROR(INDEX(Code_Action2Return, MATCH(TRUE, EXACT(X571, Code_Code), 0)),"")</f>
        <v/>
      </c>
      <c r="AG571" s="96" t="str">
        <f t="array" ref="AG571">IFERROR(INDEX(Code_Action3Return, MATCH(TRUE, EXACT(Y571, Code_Code), 0)),"")</f>
        <v/>
      </c>
      <c r="AH571" s="96" t="str">
        <f t="array" ref="AH571">IFERROR(INDEX(Code_Action4Return, MATCH(TRUE, EXACT(Z571, Code_Code), 0)),"")</f>
        <v/>
      </c>
      <c r="AI571" s="125"/>
      <c r="AJ571" s="96">
        <f>IFERROR(IFS(B571="/",-2, S571="/",-1, AND(B571="/",S571="/"), 0, ALCH_KINDCHECKER(J571,AA571)&lt;&gt;0,ALCH_KINDCHECKER(J571,AA571)))</f>
        <v>1</v>
      </c>
      <c r="AK571" s="96">
        <f>IFERROR(IFS(AND(C571="/",T571="/"), 0,C571="/",2, T571="/",1, ALCH_GRISTCHECKER(K571,AB571)&lt;&gt;0,ALCH_GRISTCHECKER(K571,AB571)))</f>
        <v>3</v>
      </c>
      <c r="AL571" s="96">
        <f t="shared" ref="AL571:AM571" si="339">IFERROR(IFS(D571="/",-2, U571="/",-1, AND(D571="/",U571="/"), 0, ALCH_TRAITCHECK(L571,AC571)&lt;&gt;0,ALCH_TRAITCHECK(L571,AC571)))</f>
        <v>1</v>
      </c>
      <c r="AM571" s="96">
        <f t="shared" si="339"/>
        <v>1</v>
      </c>
      <c r="AN571" s="96">
        <f t="shared" ref="AN571:AQ571" si="340">IFERROR(IFS(F571="/",-2, W571="/",-1, AND(F571="/",W571="/"), 0, ALCH_ACTIONCHECK(N571,AE571)&lt;&gt;0,ALCH_ACTIONCHECK(N571,AE571)))</f>
        <v>1</v>
      </c>
      <c r="AO571" s="96">
        <f t="shared" si="340"/>
        <v>1</v>
      </c>
      <c r="AP571" s="96">
        <f t="shared" si="340"/>
        <v>1</v>
      </c>
      <c r="AQ571" s="96">
        <f t="shared" si="340"/>
        <v>1</v>
      </c>
      <c r="AR571" s="126" t="str">
        <f>IFERROR(IFS(AND(B571="/",S571="/"), "/",B571="/",S571, S571="/", B571,AJ571=0, "/",R569="&amp;&amp;", IFS(AK571=3,IFS(AJ571=1,B571,AJ571=2,S571),AK571=1,S571,AK571=2,B571), R569="||", IFS(AK571=3,IFS(AJ571=2,B571,AJ571=1,S571),AK571=2,S571,AK571=1,B571)))</f>
        <v/>
      </c>
      <c r="AS571" s="126" t="str">
        <f>IFERROR(IFS(AND(C571="/",T571="/"), "/",C571="/",T571, T571="/", C571,AK571=0, "/",AK571=3,C571,R569="&amp;&amp;",ALCH_THEGRISTER(AK571,1,K571,AB571,C571,T571,8),R569="||",ALCH_THEGRISTER(AK571,-1,AB571,K571,T571,C571,2)))</f>
        <v/>
      </c>
      <c r="AT571" s="126" t="str">
        <f>IFERROR(IFS(AND(D571="/",U571="/"), "/",D571="/",U571, U571="/", D571,R569="&amp;&amp;", IFS(AK571=1,D571,AK571=2,U571,AK571=3,IFS(AL571=1,D571,AL571=2,U571)), R569="||",IFS(AK571=2,D571,AK571=1,U571,AK571=3,IFS(AL571=2,D571,AL571=1,U571)),AL571=0, "/"))</f>
        <v/>
      </c>
      <c r="AU571" s="126" t="str">
        <f>IFERROR(IFS(AND(E571="/",V571="/"), "/",E571="/",V571, V571="/", E571,R569="&amp;&amp;", IFS(AK571=2,E571,AK571=1,V571,AK571=3,IFS(AM571=2,E571,AM571=1,V571)), R569="||",IFS(AK571=1,E571,AK571=2,V571,AK571=3,IFS(AM571=1,E571,AM571=2,V571)),AM571=0, "/"))</f>
        <v/>
      </c>
      <c r="AV571" s="126" t="str">
        <f>IFERROR(IFS(AND(F571="/",W571="/"), "/",F571="/",W571, W571="/", F571,R569="&amp;&amp;",IFS(AK571=1,F571,AK571=2,W571,AK571=3,IFS(AN571=1,F571,AN571=2,W571)), R569="||",IFS(AK571=2,F571,AK571=1,W571,AK571=3,IFS(AN571=2,F571,AN571=1,W571)),AN571=0, "/"))</f>
        <v/>
      </c>
      <c r="AW571" s="126" t="str">
        <f>IFERROR(IFS(AND(G571="/",X571="/"), "/",G571="/",X571, X571="/", G571,R569="&amp;&amp;", IFS(AK571=2,G571,AK571=1,X571,AK571=3,IFS(AO571=2,G571,AO571=1,X571)), R569="||",IFS(AK571=1,G571,AK571=2,X571,AK571=3,IFS(AO571=1,G571,AO571=2,X571)),AO571=0, "/"))</f>
        <v/>
      </c>
      <c r="AX571" s="126" t="str">
        <f>IFERROR(IFS(AND(H571="/",Y571="/"), "/",H571="/",Y571, Y571="/", H571,R569="&amp;&amp;", IFS(AK571=1,H571,AK571=2,Y571,AK571=3,IFS(AP571=1,H571,AP571=2,Y571)), R569="||",IFS(AK571=2,H571,AK571=1,Y571,AK571=3,IFS(AP571=2,H571,AP571=1,Y571)),AP571=0, "/"))</f>
        <v/>
      </c>
      <c r="AY571" s="127" t="str">
        <f>IFERROR(IFS(AND(I571="/",Z571="/"), "/",I571="/",Z571, Z571="/", I571,R569="&amp;&amp;", IFS(AK571=2,I571,AK571=1,Z571,AK571=3,IFS(AQ571=2,I571,AQ571=1,Z571)), R569="||",IFS(AK571=1,I571,AK571=2,Z571,AK571=3,IFS(AQ571=1,I571,AQ571=2,Z571)),AQ571=0, "/"))</f>
        <v/>
      </c>
      <c r="AZ571" s="112"/>
      <c r="BA571" s="79"/>
    </row>
    <row r="572" ht="15.0" customHeight="1">
      <c r="A572" s="128"/>
      <c r="B572" s="118"/>
      <c r="C572" s="91"/>
      <c r="J572" s="91"/>
      <c r="Q572" s="73"/>
      <c r="R572" s="91" t="s">
        <v>27</v>
      </c>
      <c r="U572" s="120"/>
      <c r="AB572" s="91"/>
      <c r="AI572" s="73"/>
      <c r="AJ572" s="120"/>
      <c r="AQ572" s="121" t="str">
        <f>IFERROR(CONCAT(AR574,CONCAT(AS574,CONCAT(AT574,CONCAT(AU574,CONCAT(AV574,CONCAT(AW574,CONCAT(AX574,AY574))))))))</f>
        <v/>
      </c>
      <c r="AY572" s="118"/>
      <c r="AZ572" s="112"/>
      <c r="BA572" s="79"/>
    </row>
    <row r="573" ht="15.0" customHeight="1">
      <c r="A573" s="128"/>
      <c r="B573" s="118"/>
      <c r="Q573" s="73"/>
      <c r="U573" s="122"/>
      <c r="AI573" s="73"/>
      <c r="AJ573" s="122"/>
      <c r="AY573" s="119"/>
      <c r="AZ573" s="112"/>
      <c r="BA573" s="79"/>
    </row>
    <row r="574" ht="15.0" customHeight="1">
      <c r="A574" s="128"/>
      <c r="B574" s="98" t="str">
        <f>IFERROR(MID(J572,1,1))</f>
        <v/>
      </c>
      <c r="C574" s="123" t="str">
        <f>IFERROR(MID(J572,2,1))</f>
        <v/>
      </c>
      <c r="D574" s="124" t="str">
        <f>IFERROR(MID(J572,3,1))</f>
        <v/>
      </c>
      <c r="E574" s="124" t="str">
        <f>IFERROR(MID(J572,4,1))</f>
        <v/>
      </c>
      <c r="F574" s="124" t="str">
        <f>IFERROR(MID(J572,5,1))</f>
        <v/>
      </c>
      <c r="G574" s="124" t="str">
        <f>IFERROR(MID(J572,6,1))</f>
        <v/>
      </c>
      <c r="H574" s="124" t="str">
        <f>IFERROR(MID(J572,7,1))</f>
        <v/>
      </c>
      <c r="I574" s="124" t="str">
        <f>IFERROR(MID(J572,8,1))</f>
        <v/>
      </c>
      <c r="J574" s="96" t="str">
        <f t="array" ref="J574">IFERROR(INDEX(Code_KindReturn, MATCH(TRUE, EXACT(B574, Code_Code), 0)),"")</f>
        <v/>
      </c>
      <c r="K574" s="96" t="str">
        <f t="array" ref="K574">IFERROR(INDEX(Code_GristReturn, MATCH(TRUE, EXACT(C574, Code_Code), 0)),"")</f>
        <v/>
      </c>
      <c r="L574" s="96" t="str">
        <f t="array" ref="L574">IFERROR(INDEX(Code_Trait1Return, MATCH(TRUE, EXACT(D574, Code_Code), 0)),"")</f>
        <v/>
      </c>
      <c r="M574" s="96" t="str">
        <f t="array" ref="M574">IFERROR(INDEX(Code_Trait2Return, MATCH(TRUE, EXACT(E574, Code_Code), 0)),"")</f>
        <v/>
      </c>
      <c r="N574" s="96" t="str">
        <f t="array" ref="N574">IFERROR(INDEX(Code_Action1Return, MATCH(TRUE, EXACT(F574, Code_Code), 0)),"")</f>
        <v/>
      </c>
      <c r="O574" s="96" t="str">
        <f t="array" ref="O574">IFERROR(INDEX(Code_Action2Return, MATCH(TRUE, EXACT(G574, Code_Code), 0)),"")</f>
        <v/>
      </c>
      <c r="P574" s="96" t="str">
        <f t="array" ref="P574">IFERROR(INDEX(Code_Action3Return, MATCH(TRUE, EXACT(H574, Code_Code), 0)),"")</f>
        <v/>
      </c>
      <c r="Q574" s="96" t="str">
        <f t="array" ref="Q574">IFERROR(INDEX(Code_Action4Return, MATCH(TRUE, EXACT(I574, Code_Code), 0)),"")</f>
        <v/>
      </c>
      <c r="R574" s="125"/>
      <c r="S574" s="96" t="str">
        <f>IFERROR(MID(AB572,1,1))</f>
        <v/>
      </c>
      <c r="T574" s="124" t="str">
        <f>IFERROR(MID(AB572,2,1))</f>
        <v/>
      </c>
      <c r="U574" s="124" t="str">
        <f>IFERROR(MID(AB572,3,1))</f>
        <v/>
      </c>
      <c r="V574" s="124" t="str">
        <f>IFERROR(MID(AB572,4,1))</f>
        <v/>
      </c>
      <c r="W574" s="124" t="str">
        <f>IFERROR(MID(AB572,5,1))</f>
        <v/>
      </c>
      <c r="X574" s="124" t="str">
        <f>IFERROR(MID(AB572,6,1))</f>
        <v/>
      </c>
      <c r="Y574" s="124" t="str">
        <f>IFERROR(MID(AB572,7,1))</f>
        <v/>
      </c>
      <c r="Z574" s="124" t="str">
        <f>IFERROR(MID(AB572,8,1))</f>
        <v/>
      </c>
      <c r="AA574" s="96" t="str">
        <f t="array" ref="AA574">IFERROR(INDEX(Code_KindReturn, MATCH(TRUE, EXACT(S574, Code_Code), 0)),"")</f>
        <v/>
      </c>
      <c r="AB574" s="96" t="str">
        <f t="array" ref="AB574">IFERROR(INDEX(Code_GristReturn, MATCH(TRUE, EXACT(T574, Code_Code), 0)),"")</f>
        <v/>
      </c>
      <c r="AC574" s="96" t="str">
        <f t="array" ref="AC574">IFERROR(INDEX(Code_Trait1Return, MATCH(TRUE, EXACT(U574, Code_Code), 0)),"")</f>
        <v/>
      </c>
      <c r="AD574" s="96" t="str">
        <f t="array" ref="AD574">IFERROR(INDEX(Code_Trait2Return, MATCH(TRUE, EXACT(V574, Code_Code), 0)),"")</f>
        <v/>
      </c>
      <c r="AE574" s="96" t="str">
        <f t="array" ref="AE574">IFERROR(INDEX(Code_Action1Return, MATCH(TRUE, EXACT(W574, Code_Code), 0)),"")</f>
        <v/>
      </c>
      <c r="AF574" s="96" t="str">
        <f t="array" ref="AF574">IFERROR(INDEX(Code_Action2Return, MATCH(TRUE, EXACT(X574, Code_Code), 0)),"")</f>
        <v/>
      </c>
      <c r="AG574" s="96" t="str">
        <f t="array" ref="AG574">IFERROR(INDEX(Code_Action3Return, MATCH(TRUE, EXACT(Y574, Code_Code), 0)),"")</f>
        <v/>
      </c>
      <c r="AH574" s="96" t="str">
        <f t="array" ref="AH574">IFERROR(INDEX(Code_Action4Return, MATCH(TRUE, EXACT(Z574, Code_Code), 0)),"")</f>
        <v/>
      </c>
      <c r="AI574" s="125"/>
      <c r="AJ574" s="96">
        <f>IFERROR(IFS(B574="/",-2, S574="/",-1, AND(B574="/",S574="/"), 0, ALCH_KINDCHECKER(J574,AA574)&lt;&gt;0,ALCH_KINDCHECKER(J574,AA574)))</f>
        <v>1</v>
      </c>
      <c r="AK574" s="96">
        <f>IFERROR(IFS(AND(C574="/",T574="/"), 0,C574="/",2, T574="/",1, ALCH_GRISTCHECKER(K574,AB574)&lt;&gt;0,ALCH_GRISTCHECKER(K574,AB574)))</f>
        <v>3</v>
      </c>
      <c r="AL574" s="96">
        <f t="shared" ref="AL574:AM574" si="341">IFERROR(IFS(D574="/",-2, U574="/",-1, AND(D574="/",U574="/"), 0, ALCH_TRAITCHECK(L574,AC574)&lt;&gt;0,ALCH_TRAITCHECK(L574,AC574)))</f>
        <v>1</v>
      </c>
      <c r="AM574" s="96">
        <f t="shared" si="341"/>
        <v>1</v>
      </c>
      <c r="AN574" s="96">
        <f t="shared" ref="AN574:AQ574" si="342">IFERROR(IFS(F574="/",-2, W574="/",-1, AND(F574="/",W574="/"), 0, ALCH_ACTIONCHECK(N574,AE574)&lt;&gt;0,ALCH_ACTIONCHECK(N574,AE574)))</f>
        <v>1</v>
      </c>
      <c r="AO574" s="96">
        <f t="shared" si="342"/>
        <v>1</v>
      </c>
      <c r="AP574" s="96">
        <f t="shared" si="342"/>
        <v>1</v>
      </c>
      <c r="AQ574" s="96">
        <f t="shared" si="342"/>
        <v>1</v>
      </c>
      <c r="AR574" s="126" t="str">
        <f>IFERROR(IFS(AND(B574="/",S574="/"), "/",B574="/",S574, S574="/", B574,AJ574=0, "/",R572="&amp;&amp;", IFS(AK574=3,IFS(AJ574=1,B574,AJ574=2,S574),AK574=1,S574,AK574=2,B574), R572="||", IFS(AK574=3,IFS(AJ574=2,B574,AJ574=1,S574),AK574=2,S574,AK574=1,B574)))</f>
        <v/>
      </c>
      <c r="AS574" s="126" t="str">
        <f>IFERROR(IFS(AND(C574="/",T574="/"), "/",C574="/",T574, T574="/", C574,AK574=0, "/",AK574=3,C574,R572="&amp;&amp;",ALCH_THEGRISTER(AK574,1,K574,AB574,C574,T574,8),R572="||",ALCH_THEGRISTER(AK574,-1,AB574,K574,T574,C574,2)))</f>
        <v/>
      </c>
      <c r="AT574" s="126" t="str">
        <f>IFERROR(IFS(AND(D574="/",U574="/"), "/",D574="/",U574, U574="/", D574,R572="&amp;&amp;", IFS(AK574=1,D574,AK574=2,U574,AK574=3,IFS(AL574=1,D574,AL574=2,U574)), R572="||",IFS(AK574=2,D574,AK574=1,U574,AK574=3,IFS(AL574=2,D574,AL574=1,U574)),AL574=0, "/"))</f>
        <v/>
      </c>
      <c r="AU574" s="126" t="str">
        <f>IFERROR(IFS(AND(E574="/",V574="/"), "/",E574="/",V574, V574="/", E574,R572="&amp;&amp;", IFS(AK574=2,E574,AK574=1,V574,AK574=3,IFS(AM574=2,E574,AM574=1,V574)), R572="||",IFS(AK574=1,E574,AK574=2,V574,AK574=3,IFS(AM574=1,E574,AM574=2,V574)),AM574=0, "/"))</f>
        <v/>
      </c>
      <c r="AV574" s="126" t="str">
        <f>IFERROR(IFS(AND(F574="/",W574="/"), "/",F574="/",W574, W574="/", F574,R572="&amp;&amp;",IFS(AK574=1,F574,AK574=2,W574,AK574=3,IFS(AN574=1,F574,AN574=2,W574)), R572="||",IFS(AK574=2,F574,AK574=1,W574,AK574=3,IFS(AN574=2,F574,AN574=1,W574)),AN574=0, "/"))</f>
        <v/>
      </c>
      <c r="AW574" s="126" t="str">
        <f>IFERROR(IFS(AND(G574="/",X574="/"), "/",G574="/",X574, X574="/", G574,R572="&amp;&amp;", IFS(AK574=2,G574,AK574=1,X574,AK574=3,IFS(AO574=2,G574,AO574=1,X574)), R572="||",IFS(AK574=1,G574,AK574=2,X574,AK574=3,IFS(AO574=1,G574,AO574=2,X574)),AO574=0, "/"))</f>
        <v/>
      </c>
      <c r="AX574" s="126" t="str">
        <f>IFERROR(IFS(AND(H574="/",Y574="/"), "/",H574="/",Y574, Y574="/", H574,R572="&amp;&amp;", IFS(AK574=1,H574,AK574=2,Y574,AK574=3,IFS(AP574=1,H574,AP574=2,Y574)), R572="||",IFS(AK574=2,H574,AK574=1,Y574,AK574=3,IFS(AP574=2,H574,AP574=1,Y574)),AP574=0, "/"))</f>
        <v/>
      </c>
      <c r="AY574" s="127" t="str">
        <f>IFERROR(IFS(AND(I574="/",Z574="/"), "/",I574="/",Z574, Z574="/", I574,R572="&amp;&amp;", IFS(AK574=2,I574,AK574=1,Z574,AK574=3,IFS(AQ574=2,I574,AQ574=1,Z574)), R572="||",IFS(AK574=1,I574,AK574=2,Z574,AK574=3,IFS(AQ574=1,I574,AQ574=2,Z574)),AQ574=0, "/"))</f>
        <v/>
      </c>
      <c r="AZ574" s="112"/>
      <c r="BA574" s="79"/>
    </row>
    <row r="575" ht="15.0" customHeight="1">
      <c r="A575" s="128"/>
      <c r="B575" s="118"/>
      <c r="C575" s="91"/>
      <c r="J575" s="91"/>
      <c r="Q575" s="73"/>
      <c r="R575" s="91" t="s">
        <v>27</v>
      </c>
      <c r="U575" s="120"/>
      <c r="AB575" s="91"/>
      <c r="AI575" s="73"/>
      <c r="AJ575" s="120"/>
      <c r="AQ575" s="121" t="str">
        <f>IFERROR(CONCAT(AR577,CONCAT(AS577,CONCAT(AT577,CONCAT(AU577,CONCAT(AV577,CONCAT(AW577,CONCAT(AX577,AY577))))))))</f>
        <v/>
      </c>
      <c r="AY575" s="118"/>
      <c r="AZ575" s="112"/>
      <c r="BA575" s="79"/>
    </row>
    <row r="576" ht="15.0" customHeight="1">
      <c r="A576" s="128"/>
      <c r="B576" s="118"/>
      <c r="Q576" s="73"/>
      <c r="U576" s="122"/>
      <c r="AI576" s="73"/>
      <c r="AJ576" s="122"/>
      <c r="AY576" s="119"/>
      <c r="AZ576" s="112"/>
      <c r="BA576" s="79"/>
    </row>
    <row r="577" ht="15.0" customHeight="1">
      <c r="A577" s="128"/>
      <c r="B577" s="98" t="str">
        <f>IFERROR(MID(J575,1,1))</f>
        <v/>
      </c>
      <c r="C577" s="123" t="str">
        <f>IFERROR(MID(J575,2,1))</f>
        <v/>
      </c>
      <c r="D577" s="124" t="str">
        <f>IFERROR(MID(J575,3,1))</f>
        <v/>
      </c>
      <c r="E577" s="124" t="str">
        <f>IFERROR(MID(J575,4,1))</f>
        <v/>
      </c>
      <c r="F577" s="124" t="str">
        <f>IFERROR(MID(J575,5,1))</f>
        <v/>
      </c>
      <c r="G577" s="124" t="str">
        <f>IFERROR(MID(J575,6,1))</f>
        <v/>
      </c>
      <c r="H577" s="124" t="str">
        <f>IFERROR(MID(J575,7,1))</f>
        <v/>
      </c>
      <c r="I577" s="124" t="str">
        <f>IFERROR(MID(J575,8,1))</f>
        <v/>
      </c>
      <c r="J577" s="96" t="str">
        <f t="array" ref="J577">IFERROR(INDEX(Code_KindReturn, MATCH(TRUE, EXACT(B577, Code_Code), 0)),"")</f>
        <v/>
      </c>
      <c r="K577" s="96" t="str">
        <f t="array" ref="K577">IFERROR(INDEX(Code_GristReturn, MATCH(TRUE, EXACT(C577, Code_Code), 0)),"")</f>
        <v/>
      </c>
      <c r="L577" s="96" t="str">
        <f t="array" ref="L577">IFERROR(INDEX(Code_Trait1Return, MATCH(TRUE, EXACT(D577, Code_Code), 0)),"")</f>
        <v/>
      </c>
      <c r="M577" s="96" t="str">
        <f t="array" ref="M577">IFERROR(INDEX(Code_Trait2Return, MATCH(TRUE, EXACT(E577, Code_Code), 0)),"")</f>
        <v/>
      </c>
      <c r="N577" s="96" t="str">
        <f t="array" ref="N577">IFERROR(INDEX(Code_Action1Return, MATCH(TRUE, EXACT(F577, Code_Code), 0)),"")</f>
        <v/>
      </c>
      <c r="O577" s="96" t="str">
        <f t="array" ref="O577">IFERROR(INDEX(Code_Action2Return, MATCH(TRUE, EXACT(G577, Code_Code), 0)),"")</f>
        <v/>
      </c>
      <c r="P577" s="96" t="str">
        <f t="array" ref="P577">IFERROR(INDEX(Code_Action3Return, MATCH(TRUE, EXACT(H577, Code_Code), 0)),"")</f>
        <v/>
      </c>
      <c r="Q577" s="96" t="str">
        <f t="array" ref="Q577">IFERROR(INDEX(Code_Action4Return, MATCH(TRUE, EXACT(I577, Code_Code), 0)),"")</f>
        <v/>
      </c>
      <c r="R577" s="125"/>
      <c r="S577" s="96" t="str">
        <f>IFERROR(MID(AB575,1,1))</f>
        <v/>
      </c>
      <c r="T577" s="124" t="str">
        <f>IFERROR(MID(AB575,2,1))</f>
        <v/>
      </c>
      <c r="U577" s="124" t="str">
        <f>IFERROR(MID(AB575,3,1))</f>
        <v/>
      </c>
      <c r="V577" s="124" t="str">
        <f>IFERROR(MID(AB575,4,1))</f>
        <v/>
      </c>
      <c r="W577" s="124" t="str">
        <f>IFERROR(MID(AB575,5,1))</f>
        <v/>
      </c>
      <c r="X577" s="124" t="str">
        <f>IFERROR(MID(AB575,6,1))</f>
        <v/>
      </c>
      <c r="Y577" s="124" t="str">
        <f>IFERROR(MID(AB575,7,1))</f>
        <v/>
      </c>
      <c r="Z577" s="124" t="str">
        <f>IFERROR(MID(AB575,8,1))</f>
        <v/>
      </c>
      <c r="AA577" s="96" t="str">
        <f t="array" ref="AA577">IFERROR(INDEX(Code_KindReturn, MATCH(TRUE, EXACT(S577, Code_Code), 0)),"")</f>
        <v/>
      </c>
      <c r="AB577" s="96" t="str">
        <f t="array" ref="AB577">IFERROR(INDEX(Code_GristReturn, MATCH(TRUE, EXACT(T577, Code_Code), 0)),"")</f>
        <v/>
      </c>
      <c r="AC577" s="96" t="str">
        <f t="array" ref="AC577">IFERROR(INDEX(Code_Trait1Return, MATCH(TRUE, EXACT(U577, Code_Code), 0)),"")</f>
        <v/>
      </c>
      <c r="AD577" s="96" t="str">
        <f t="array" ref="AD577">IFERROR(INDEX(Code_Trait2Return, MATCH(TRUE, EXACT(V577, Code_Code), 0)),"")</f>
        <v/>
      </c>
      <c r="AE577" s="96" t="str">
        <f t="array" ref="AE577">IFERROR(INDEX(Code_Action1Return, MATCH(TRUE, EXACT(W577, Code_Code), 0)),"")</f>
        <v/>
      </c>
      <c r="AF577" s="96" t="str">
        <f t="array" ref="AF577">IFERROR(INDEX(Code_Action2Return, MATCH(TRUE, EXACT(X577, Code_Code), 0)),"")</f>
        <v/>
      </c>
      <c r="AG577" s="96" t="str">
        <f t="array" ref="AG577">IFERROR(INDEX(Code_Action3Return, MATCH(TRUE, EXACT(Y577, Code_Code), 0)),"")</f>
        <v/>
      </c>
      <c r="AH577" s="96" t="str">
        <f t="array" ref="AH577">IFERROR(INDEX(Code_Action4Return, MATCH(TRUE, EXACT(Z577, Code_Code), 0)),"")</f>
        <v/>
      </c>
      <c r="AI577" s="125"/>
      <c r="AJ577" s="96">
        <f>IFERROR(IFS(B577="/",-2, S577="/",-1, AND(B577="/",S577="/"), 0, ALCH_KINDCHECKER(J577,AA577)&lt;&gt;0,ALCH_KINDCHECKER(J577,AA577)))</f>
        <v>1</v>
      </c>
      <c r="AK577" s="96">
        <f>IFERROR(IFS(AND(C577="/",T577="/"), 0,C577="/",2, T577="/",1, ALCH_GRISTCHECKER(K577,AB577)&lt;&gt;0,ALCH_GRISTCHECKER(K577,AB577)))</f>
        <v>3</v>
      </c>
      <c r="AL577" s="96">
        <f t="shared" ref="AL577:AM577" si="343">IFERROR(IFS(D577="/",-2, U577="/",-1, AND(D577="/",U577="/"), 0, ALCH_TRAITCHECK(L577,AC577)&lt;&gt;0,ALCH_TRAITCHECK(L577,AC577)))</f>
        <v>1</v>
      </c>
      <c r="AM577" s="96">
        <f t="shared" si="343"/>
        <v>1</v>
      </c>
      <c r="AN577" s="96">
        <f t="shared" ref="AN577:AQ577" si="344">IFERROR(IFS(F577="/",-2, W577="/",-1, AND(F577="/",W577="/"), 0, ALCH_ACTIONCHECK(N577,AE577)&lt;&gt;0,ALCH_ACTIONCHECK(N577,AE577)))</f>
        <v>1</v>
      </c>
      <c r="AO577" s="96">
        <f t="shared" si="344"/>
        <v>1</v>
      </c>
      <c r="AP577" s="96">
        <f t="shared" si="344"/>
        <v>1</v>
      </c>
      <c r="AQ577" s="96">
        <f t="shared" si="344"/>
        <v>1</v>
      </c>
      <c r="AR577" s="126" t="str">
        <f>IFERROR(IFS(AND(B577="/",S577="/"), "/",B577="/",S577, S577="/", B577,AJ577=0, "/",R575="&amp;&amp;", IFS(AK577=3,IFS(AJ577=1,B577,AJ577=2,S577),AK577=1,S577,AK577=2,B577), R575="||", IFS(AK577=3,IFS(AJ577=2,B577,AJ577=1,S577),AK577=2,S577,AK577=1,B577)))</f>
        <v/>
      </c>
      <c r="AS577" s="126" t="str">
        <f>IFERROR(IFS(AND(C577="/",T577="/"), "/",C577="/",T577, T577="/", C577,AK577=0, "/",AK577=3,C577,R575="&amp;&amp;",ALCH_THEGRISTER(AK577,1,K577,AB577,C577,T577,8),R575="||",ALCH_THEGRISTER(AK577,-1,AB577,K577,T577,C577,2)))</f>
        <v/>
      </c>
      <c r="AT577" s="126" t="str">
        <f>IFERROR(IFS(AND(D577="/",U577="/"), "/",D577="/",U577, U577="/", D577,R575="&amp;&amp;", IFS(AK577=1,D577,AK577=2,U577,AK577=3,IFS(AL577=1,D577,AL577=2,U577)), R575="||",IFS(AK577=2,D577,AK577=1,U577,AK577=3,IFS(AL577=2,D577,AL577=1,U577)),AL577=0, "/"))</f>
        <v/>
      </c>
      <c r="AU577" s="126" t="str">
        <f>IFERROR(IFS(AND(E577="/",V577="/"), "/",E577="/",V577, V577="/", E577,R575="&amp;&amp;", IFS(AK577=2,E577,AK577=1,V577,AK577=3,IFS(AM577=2,E577,AM577=1,V577)), R575="||",IFS(AK577=1,E577,AK577=2,V577,AK577=3,IFS(AM577=1,E577,AM577=2,V577)),AM577=0, "/"))</f>
        <v/>
      </c>
      <c r="AV577" s="126" t="str">
        <f>IFERROR(IFS(AND(F577="/",W577="/"), "/",F577="/",W577, W577="/", F577,R575="&amp;&amp;",IFS(AK577=1,F577,AK577=2,W577,AK577=3,IFS(AN577=1,F577,AN577=2,W577)), R575="||",IFS(AK577=2,F577,AK577=1,W577,AK577=3,IFS(AN577=2,F577,AN577=1,W577)),AN577=0, "/"))</f>
        <v/>
      </c>
      <c r="AW577" s="126" t="str">
        <f>IFERROR(IFS(AND(G577="/",X577="/"), "/",G577="/",X577, X577="/", G577,R575="&amp;&amp;", IFS(AK577=2,G577,AK577=1,X577,AK577=3,IFS(AO577=2,G577,AO577=1,X577)), R575="||",IFS(AK577=1,G577,AK577=2,X577,AK577=3,IFS(AO577=1,G577,AO577=2,X577)),AO577=0, "/"))</f>
        <v/>
      </c>
      <c r="AX577" s="126" t="str">
        <f>IFERROR(IFS(AND(H577="/",Y577="/"), "/",H577="/",Y577, Y577="/", H577,R575="&amp;&amp;", IFS(AK577=1,H577,AK577=2,Y577,AK577=3,IFS(AP577=1,H577,AP577=2,Y577)), R575="||",IFS(AK577=2,H577,AK577=1,Y577,AK577=3,IFS(AP577=2,H577,AP577=1,Y577)),AP577=0, "/"))</f>
        <v/>
      </c>
      <c r="AY577" s="127" t="str">
        <f>IFERROR(IFS(AND(I577="/",Z577="/"), "/",I577="/",Z577, Z577="/", I577,R575="&amp;&amp;", IFS(AK577=2,I577,AK577=1,Z577,AK577=3,IFS(AQ577=2,I577,AQ577=1,Z577)), R575="||",IFS(AK577=1,I577,AK577=2,Z577,AK577=3,IFS(AQ577=1,I577,AQ577=2,Z577)),AQ577=0, "/"))</f>
        <v/>
      </c>
      <c r="AZ577" s="112"/>
      <c r="BA577" s="79"/>
    </row>
    <row r="578" ht="15.0" customHeight="1">
      <c r="A578" s="128"/>
      <c r="B578" s="118"/>
      <c r="C578" s="91"/>
      <c r="J578" s="91"/>
      <c r="Q578" s="73"/>
      <c r="R578" s="91" t="s">
        <v>27</v>
      </c>
      <c r="U578" s="120"/>
      <c r="AB578" s="91"/>
      <c r="AI578" s="73"/>
      <c r="AJ578" s="120"/>
      <c r="AQ578" s="121" t="str">
        <f>IFERROR(CONCAT(AR580,CONCAT(AS580,CONCAT(AT580,CONCAT(AU580,CONCAT(AV580,CONCAT(AW580,CONCAT(AX580,AY580))))))))</f>
        <v/>
      </c>
      <c r="AY578" s="118"/>
      <c r="AZ578" s="112"/>
      <c r="BA578" s="79"/>
    </row>
    <row r="579" ht="15.0" customHeight="1">
      <c r="A579" s="128"/>
      <c r="B579" s="118"/>
      <c r="Q579" s="73"/>
      <c r="U579" s="122"/>
      <c r="AI579" s="73"/>
      <c r="AJ579" s="122"/>
      <c r="AY579" s="119"/>
      <c r="AZ579" s="112"/>
      <c r="BA579" s="79"/>
    </row>
    <row r="580" ht="15.0" customHeight="1">
      <c r="A580" s="128"/>
      <c r="B580" s="98" t="str">
        <f>IFERROR(MID(J578,1,1))</f>
        <v/>
      </c>
      <c r="C580" s="123" t="str">
        <f>IFERROR(MID(J578,2,1))</f>
        <v/>
      </c>
      <c r="D580" s="124" t="str">
        <f>IFERROR(MID(J578,3,1))</f>
        <v/>
      </c>
      <c r="E580" s="124" t="str">
        <f>IFERROR(MID(J578,4,1))</f>
        <v/>
      </c>
      <c r="F580" s="124" t="str">
        <f>IFERROR(MID(J578,5,1))</f>
        <v/>
      </c>
      <c r="G580" s="124" t="str">
        <f>IFERROR(MID(J578,6,1))</f>
        <v/>
      </c>
      <c r="H580" s="124" t="str">
        <f>IFERROR(MID(J578,7,1))</f>
        <v/>
      </c>
      <c r="I580" s="124" t="str">
        <f>IFERROR(MID(J578,8,1))</f>
        <v/>
      </c>
      <c r="J580" s="96" t="str">
        <f t="array" ref="J580">IFERROR(INDEX(Code_KindReturn, MATCH(TRUE, EXACT(B580, Code_Code), 0)),"")</f>
        <v/>
      </c>
      <c r="K580" s="96" t="str">
        <f t="array" ref="K580">IFERROR(INDEX(Code_GristReturn, MATCH(TRUE, EXACT(C580, Code_Code), 0)),"")</f>
        <v/>
      </c>
      <c r="L580" s="96" t="str">
        <f t="array" ref="L580">IFERROR(INDEX(Code_Trait1Return, MATCH(TRUE, EXACT(D580, Code_Code), 0)),"")</f>
        <v/>
      </c>
      <c r="M580" s="96" t="str">
        <f t="array" ref="M580">IFERROR(INDEX(Code_Trait2Return, MATCH(TRUE, EXACT(E580, Code_Code), 0)),"")</f>
        <v/>
      </c>
      <c r="N580" s="96" t="str">
        <f t="array" ref="N580">IFERROR(INDEX(Code_Action1Return, MATCH(TRUE, EXACT(F580, Code_Code), 0)),"")</f>
        <v/>
      </c>
      <c r="O580" s="96" t="str">
        <f t="array" ref="O580">IFERROR(INDEX(Code_Action2Return, MATCH(TRUE, EXACT(G580, Code_Code), 0)),"")</f>
        <v/>
      </c>
      <c r="P580" s="96" t="str">
        <f t="array" ref="P580">IFERROR(INDEX(Code_Action3Return, MATCH(TRUE, EXACT(H580, Code_Code), 0)),"")</f>
        <v/>
      </c>
      <c r="Q580" s="96" t="str">
        <f t="array" ref="Q580">IFERROR(INDEX(Code_Action4Return, MATCH(TRUE, EXACT(I580, Code_Code), 0)),"")</f>
        <v/>
      </c>
      <c r="R580" s="125"/>
      <c r="S580" s="96" t="str">
        <f>IFERROR(MID(AB578,1,1))</f>
        <v/>
      </c>
      <c r="T580" s="124" t="str">
        <f>IFERROR(MID(AB578,2,1))</f>
        <v/>
      </c>
      <c r="U580" s="124" t="str">
        <f>IFERROR(MID(AB578,3,1))</f>
        <v/>
      </c>
      <c r="V580" s="124" t="str">
        <f>IFERROR(MID(AB578,4,1))</f>
        <v/>
      </c>
      <c r="W580" s="124" t="str">
        <f>IFERROR(MID(AB578,5,1))</f>
        <v/>
      </c>
      <c r="X580" s="124" t="str">
        <f>IFERROR(MID(AB578,6,1))</f>
        <v/>
      </c>
      <c r="Y580" s="124" t="str">
        <f>IFERROR(MID(AB578,7,1))</f>
        <v/>
      </c>
      <c r="Z580" s="124" t="str">
        <f>IFERROR(MID(AB578,8,1))</f>
        <v/>
      </c>
      <c r="AA580" s="96" t="str">
        <f t="array" ref="AA580">IFERROR(INDEX(Code_KindReturn, MATCH(TRUE, EXACT(S580, Code_Code), 0)),"")</f>
        <v/>
      </c>
      <c r="AB580" s="96" t="str">
        <f t="array" ref="AB580">IFERROR(INDEX(Code_GristReturn, MATCH(TRUE, EXACT(T580, Code_Code), 0)),"")</f>
        <v/>
      </c>
      <c r="AC580" s="96" t="str">
        <f t="array" ref="AC580">IFERROR(INDEX(Code_Trait1Return, MATCH(TRUE, EXACT(U580, Code_Code), 0)),"")</f>
        <v/>
      </c>
      <c r="AD580" s="96" t="str">
        <f t="array" ref="AD580">IFERROR(INDEX(Code_Trait2Return, MATCH(TRUE, EXACT(V580, Code_Code), 0)),"")</f>
        <v/>
      </c>
      <c r="AE580" s="96" t="str">
        <f t="array" ref="AE580">IFERROR(INDEX(Code_Action1Return, MATCH(TRUE, EXACT(W580, Code_Code), 0)),"")</f>
        <v/>
      </c>
      <c r="AF580" s="96" t="str">
        <f t="array" ref="AF580">IFERROR(INDEX(Code_Action2Return, MATCH(TRUE, EXACT(X580, Code_Code), 0)),"")</f>
        <v/>
      </c>
      <c r="AG580" s="96" t="str">
        <f t="array" ref="AG580">IFERROR(INDEX(Code_Action3Return, MATCH(TRUE, EXACT(Y580, Code_Code), 0)),"")</f>
        <v/>
      </c>
      <c r="AH580" s="96" t="str">
        <f t="array" ref="AH580">IFERROR(INDEX(Code_Action4Return, MATCH(TRUE, EXACT(Z580, Code_Code), 0)),"")</f>
        <v/>
      </c>
      <c r="AI580" s="125"/>
      <c r="AJ580" s="96">
        <f>IFERROR(IFS(B580="/",-2, S580="/",-1, AND(B580="/",S580="/"), 0, ALCH_KINDCHECKER(J580,AA580)&lt;&gt;0,ALCH_KINDCHECKER(J580,AA580)))</f>
        <v>1</v>
      </c>
      <c r="AK580" s="96">
        <f>IFERROR(IFS(AND(C580="/",T580="/"), 0,C580="/",2, T580="/",1, ALCH_GRISTCHECKER(K580,AB580)&lt;&gt;0,ALCH_GRISTCHECKER(K580,AB580)))</f>
        <v>3</v>
      </c>
      <c r="AL580" s="96">
        <f t="shared" ref="AL580:AM580" si="345">IFERROR(IFS(D580="/",-2, U580="/",-1, AND(D580="/",U580="/"), 0, ALCH_TRAITCHECK(L580,AC580)&lt;&gt;0,ALCH_TRAITCHECK(L580,AC580)))</f>
        <v>1</v>
      </c>
      <c r="AM580" s="96">
        <f t="shared" si="345"/>
        <v>1</v>
      </c>
      <c r="AN580" s="96">
        <f t="shared" ref="AN580:AQ580" si="346">IFERROR(IFS(F580="/",-2, W580="/",-1, AND(F580="/",W580="/"), 0, ALCH_ACTIONCHECK(N580,AE580)&lt;&gt;0,ALCH_ACTIONCHECK(N580,AE580)))</f>
        <v>1</v>
      </c>
      <c r="AO580" s="96">
        <f t="shared" si="346"/>
        <v>1</v>
      </c>
      <c r="AP580" s="96">
        <f t="shared" si="346"/>
        <v>1</v>
      </c>
      <c r="AQ580" s="96">
        <f t="shared" si="346"/>
        <v>1</v>
      </c>
      <c r="AR580" s="126" t="str">
        <f>IFERROR(IFS(AND(B580="/",S580="/"), "/",B580="/",S580, S580="/", B580,AJ580=0, "/",R578="&amp;&amp;", IFS(AK580=3,IFS(AJ580=1,B580,AJ580=2,S580),AK580=1,S580,AK580=2,B580), R578="||", IFS(AK580=3,IFS(AJ580=2,B580,AJ580=1,S580),AK580=2,S580,AK580=1,B580)))</f>
        <v/>
      </c>
      <c r="AS580" s="126" t="str">
        <f>IFERROR(IFS(AND(C580="/",T580="/"), "/",C580="/",T580, T580="/", C580,AK580=0, "/",AK580=3,C580,R578="&amp;&amp;",ALCH_THEGRISTER(AK580,1,K580,AB580,C580,T580,8),R578="||",ALCH_THEGRISTER(AK580,-1,AB580,K580,T580,C580,2)))</f>
        <v/>
      </c>
      <c r="AT580" s="126" t="str">
        <f>IFERROR(IFS(AND(D580="/",U580="/"), "/",D580="/",U580, U580="/", D580,R578="&amp;&amp;", IFS(AK580=1,D580,AK580=2,U580,AK580=3,IFS(AL580=1,D580,AL580=2,U580)), R578="||",IFS(AK580=2,D580,AK580=1,U580,AK580=3,IFS(AL580=2,D580,AL580=1,U580)),AL580=0, "/"))</f>
        <v/>
      </c>
      <c r="AU580" s="126" t="str">
        <f>IFERROR(IFS(AND(E580="/",V580="/"), "/",E580="/",V580, V580="/", E580,R578="&amp;&amp;", IFS(AK580=2,E580,AK580=1,V580,AK580=3,IFS(AM580=2,E580,AM580=1,V580)), R578="||",IFS(AK580=1,E580,AK580=2,V580,AK580=3,IFS(AM580=1,E580,AM580=2,V580)),AM580=0, "/"))</f>
        <v/>
      </c>
      <c r="AV580" s="126" t="str">
        <f>IFERROR(IFS(AND(F580="/",W580="/"), "/",F580="/",W580, W580="/", F580,R578="&amp;&amp;",IFS(AK580=1,F580,AK580=2,W580,AK580=3,IFS(AN580=1,F580,AN580=2,W580)), R578="||",IFS(AK580=2,F580,AK580=1,W580,AK580=3,IFS(AN580=2,F580,AN580=1,W580)),AN580=0, "/"))</f>
        <v/>
      </c>
      <c r="AW580" s="126" t="str">
        <f>IFERROR(IFS(AND(G580="/",X580="/"), "/",G580="/",X580, X580="/", G580,R578="&amp;&amp;", IFS(AK580=2,G580,AK580=1,X580,AK580=3,IFS(AO580=2,G580,AO580=1,X580)), R578="||",IFS(AK580=1,G580,AK580=2,X580,AK580=3,IFS(AO580=1,G580,AO580=2,X580)),AO580=0, "/"))</f>
        <v/>
      </c>
      <c r="AX580" s="126" t="str">
        <f>IFERROR(IFS(AND(H580="/",Y580="/"), "/",H580="/",Y580, Y580="/", H580,R578="&amp;&amp;", IFS(AK580=1,H580,AK580=2,Y580,AK580=3,IFS(AP580=1,H580,AP580=2,Y580)), R578="||",IFS(AK580=2,H580,AK580=1,Y580,AK580=3,IFS(AP580=2,H580,AP580=1,Y580)),AP580=0, "/"))</f>
        <v/>
      </c>
      <c r="AY580" s="127" t="str">
        <f>IFERROR(IFS(AND(I580="/",Z580="/"), "/",I580="/",Z580, Z580="/", I580,R578="&amp;&amp;", IFS(AK580=2,I580,AK580=1,Z580,AK580=3,IFS(AQ580=2,I580,AQ580=1,Z580)), R578="||",IFS(AK580=1,I580,AK580=2,Z580,AK580=3,IFS(AQ580=1,I580,AQ580=2,Z580)),AQ580=0, "/"))</f>
        <v/>
      </c>
      <c r="AZ580" s="112"/>
      <c r="BA580" s="79"/>
    </row>
    <row r="581" ht="15.0" customHeight="1">
      <c r="A581" s="128"/>
      <c r="B581" s="118"/>
      <c r="C581" s="91"/>
      <c r="J581" s="91"/>
      <c r="Q581" s="73"/>
      <c r="R581" s="91" t="s">
        <v>27</v>
      </c>
      <c r="U581" s="120"/>
      <c r="AB581" s="91"/>
      <c r="AI581" s="73"/>
      <c r="AJ581" s="120"/>
      <c r="AQ581" s="121" t="str">
        <f>IFERROR(CONCAT(AR583,CONCAT(AS583,CONCAT(AT583,CONCAT(AU583,CONCAT(AV583,CONCAT(AW583,CONCAT(AX583,AY583))))))))</f>
        <v/>
      </c>
      <c r="AY581" s="118"/>
      <c r="AZ581" s="112"/>
      <c r="BA581" s="79"/>
    </row>
    <row r="582" ht="15.0" customHeight="1">
      <c r="A582" s="128"/>
      <c r="B582" s="118"/>
      <c r="Q582" s="73"/>
      <c r="U582" s="122"/>
      <c r="AI582" s="73"/>
      <c r="AJ582" s="122"/>
      <c r="AY582" s="119"/>
      <c r="AZ582" s="112"/>
      <c r="BA582" s="79"/>
    </row>
    <row r="583" ht="15.0" customHeight="1">
      <c r="A583" s="128"/>
      <c r="B583" s="98" t="str">
        <f>IFERROR(MID(J581,1,1))</f>
        <v/>
      </c>
      <c r="C583" s="123" t="str">
        <f>IFERROR(MID(J581,2,1))</f>
        <v/>
      </c>
      <c r="D583" s="124" t="str">
        <f>IFERROR(MID(J581,3,1))</f>
        <v/>
      </c>
      <c r="E583" s="124" t="str">
        <f>IFERROR(MID(J581,4,1))</f>
        <v/>
      </c>
      <c r="F583" s="124" t="str">
        <f>IFERROR(MID(J581,5,1))</f>
        <v/>
      </c>
      <c r="G583" s="124" t="str">
        <f>IFERROR(MID(J581,6,1))</f>
        <v/>
      </c>
      <c r="H583" s="124" t="str">
        <f>IFERROR(MID(J581,7,1))</f>
        <v/>
      </c>
      <c r="I583" s="124" t="str">
        <f>IFERROR(MID(J581,8,1))</f>
        <v/>
      </c>
      <c r="J583" s="96" t="str">
        <f t="array" ref="J583">IFERROR(INDEX(Code_KindReturn, MATCH(TRUE, EXACT(B583, Code_Code), 0)),"")</f>
        <v/>
      </c>
      <c r="K583" s="96" t="str">
        <f t="array" ref="K583">IFERROR(INDEX(Code_GristReturn, MATCH(TRUE, EXACT(C583, Code_Code), 0)),"")</f>
        <v/>
      </c>
      <c r="L583" s="96" t="str">
        <f t="array" ref="L583">IFERROR(INDEX(Code_Trait1Return, MATCH(TRUE, EXACT(D583, Code_Code), 0)),"")</f>
        <v/>
      </c>
      <c r="M583" s="96" t="str">
        <f t="array" ref="M583">IFERROR(INDEX(Code_Trait2Return, MATCH(TRUE, EXACT(E583, Code_Code), 0)),"")</f>
        <v/>
      </c>
      <c r="N583" s="96" t="str">
        <f t="array" ref="N583">IFERROR(INDEX(Code_Action1Return, MATCH(TRUE, EXACT(F583, Code_Code), 0)),"")</f>
        <v/>
      </c>
      <c r="O583" s="96" t="str">
        <f t="array" ref="O583">IFERROR(INDEX(Code_Action2Return, MATCH(TRUE, EXACT(G583, Code_Code), 0)),"")</f>
        <v/>
      </c>
      <c r="P583" s="96" t="str">
        <f t="array" ref="P583">IFERROR(INDEX(Code_Action3Return, MATCH(TRUE, EXACT(H583, Code_Code), 0)),"")</f>
        <v/>
      </c>
      <c r="Q583" s="96" t="str">
        <f t="array" ref="Q583">IFERROR(INDEX(Code_Action4Return, MATCH(TRUE, EXACT(I583, Code_Code), 0)),"")</f>
        <v/>
      </c>
      <c r="R583" s="125"/>
      <c r="S583" s="96" t="str">
        <f>IFERROR(MID(AB581,1,1))</f>
        <v/>
      </c>
      <c r="T583" s="124" t="str">
        <f>IFERROR(MID(AB581,2,1))</f>
        <v/>
      </c>
      <c r="U583" s="124" t="str">
        <f>IFERROR(MID(AB581,3,1))</f>
        <v/>
      </c>
      <c r="V583" s="124" t="str">
        <f>IFERROR(MID(AB581,4,1))</f>
        <v/>
      </c>
      <c r="W583" s="124" t="str">
        <f>IFERROR(MID(AB581,5,1))</f>
        <v/>
      </c>
      <c r="X583" s="124" t="str">
        <f>IFERROR(MID(AB581,6,1))</f>
        <v/>
      </c>
      <c r="Y583" s="124" t="str">
        <f>IFERROR(MID(AB581,7,1))</f>
        <v/>
      </c>
      <c r="Z583" s="124" t="str">
        <f>IFERROR(MID(AB581,8,1))</f>
        <v/>
      </c>
      <c r="AA583" s="96" t="str">
        <f t="array" ref="AA583">IFERROR(INDEX(Code_KindReturn, MATCH(TRUE, EXACT(S583, Code_Code), 0)),"")</f>
        <v/>
      </c>
      <c r="AB583" s="96" t="str">
        <f t="array" ref="AB583">IFERROR(INDEX(Code_GristReturn, MATCH(TRUE, EXACT(T583, Code_Code), 0)),"")</f>
        <v/>
      </c>
      <c r="AC583" s="96" t="str">
        <f t="array" ref="AC583">IFERROR(INDEX(Code_Trait1Return, MATCH(TRUE, EXACT(U583, Code_Code), 0)),"")</f>
        <v/>
      </c>
      <c r="AD583" s="96" t="str">
        <f t="array" ref="AD583">IFERROR(INDEX(Code_Trait2Return, MATCH(TRUE, EXACT(V583, Code_Code), 0)),"")</f>
        <v/>
      </c>
      <c r="AE583" s="96" t="str">
        <f t="array" ref="AE583">IFERROR(INDEX(Code_Action1Return, MATCH(TRUE, EXACT(W583, Code_Code), 0)),"")</f>
        <v/>
      </c>
      <c r="AF583" s="96" t="str">
        <f t="array" ref="AF583">IFERROR(INDEX(Code_Action2Return, MATCH(TRUE, EXACT(X583, Code_Code), 0)),"")</f>
        <v/>
      </c>
      <c r="AG583" s="96" t="str">
        <f t="array" ref="AG583">IFERROR(INDEX(Code_Action3Return, MATCH(TRUE, EXACT(Y583, Code_Code), 0)),"")</f>
        <v/>
      </c>
      <c r="AH583" s="96" t="str">
        <f t="array" ref="AH583">IFERROR(INDEX(Code_Action4Return, MATCH(TRUE, EXACT(Z583, Code_Code), 0)),"")</f>
        <v/>
      </c>
      <c r="AI583" s="125"/>
      <c r="AJ583" s="96">
        <f>IFERROR(IFS(B583="/",-2, S583="/",-1, AND(B583="/",S583="/"), 0, ALCH_KINDCHECKER(J583,AA583)&lt;&gt;0,ALCH_KINDCHECKER(J583,AA583)))</f>
        <v>1</v>
      </c>
      <c r="AK583" s="96">
        <f>IFERROR(IFS(AND(C583="/",T583="/"), 0,C583="/",2, T583="/",1, ALCH_GRISTCHECKER(K583,AB583)&lt;&gt;0,ALCH_GRISTCHECKER(K583,AB583)))</f>
        <v>3</v>
      </c>
      <c r="AL583" s="96">
        <f t="shared" ref="AL583:AM583" si="347">IFERROR(IFS(D583="/",-2, U583="/",-1, AND(D583="/",U583="/"), 0, ALCH_TRAITCHECK(L583,AC583)&lt;&gt;0,ALCH_TRAITCHECK(L583,AC583)))</f>
        <v>1</v>
      </c>
      <c r="AM583" s="96">
        <f t="shared" si="347"/>
        <v>1</v>
      </c>
      <c r="AN583" s="96">
        <f t="shared" ref="AN583:AQ583" si="348">IFERROR(IFS(F583="/",-2, W583="/",-1, AND(F583="/",W583="/"), 0, ALCH_ACTIONCHECK(N583,AE583)&lt;&gt;0,ALCH_ACTIONCHECK(N583,AE583)))</f>
        <v>1</v>
      </c>
      <c r="AO583" s="96">
        <f t="shared" si="348"/>
        <v>1</v>
      </c>
      <c r="AP583" s="96">
        <f t="shared" si="348"/>
        <v>1</v>
      </c>
      <c r="AQ583" s="96">
        <f t="shared" si="348"/>
        <v>1</v>
      </c>
      <c r="AR583" s="126" t="str">
        <f>IFERROR(IFS(AND(B583="/",S583="/"), "/",B583="/",S583, S583="/", B583,AJ583=0, "/",R581="&amp;&amp;", IFS(AK583=3,IFS(AJ583=1,B583,AJ583=2,S583),AK583=1,S583,AK583=2,B583), R581="||", IFS(AK583=3,IFS(AJ583=2,B583,AJ583=1,S583),AK583=2,S583,AK583=1,B583)))</f>
        <v/>
      </c>
      <c r="AS583" s="126" t="str">
        <f>IFERROR(IFS(AND(C583="/",T583="/"), "/",C583="/",T583, T583="/", C583,AK583=0, "/",AK583=3,C583,R581="&amp;&amp;",ALCH_THEGRISTER(AK583,1,K583,AB583,C583,T583,8),R581="||",ALCH_THEGRISTER(AK583,-1,AB583,K583,T583,C583,2)))</f>
        <v/>
      </c>
      <c r="AT583" s="126" t="str">
        <f>IFERROR(IFS(AND(D583="/",U583="/"), "/",D583="/",U583, U583="/", D583,R581="&amp;&amp;", IFS(AK583=1,D583,AK583=2,U583,AK583=3,IFS(AL583=1,D583,AL583=2,U583)), R581="||",IFS(AK583=2,D583,AK583=1,U583,AK583=3,IFS(AL583=2,D583,AL583=1,U583)),AL583=0, "/"))</f>
        <v/>
      </c>
      <c r="AU583" s="126" t="str">
        <f>IFERROR(IFS(AND(E583="/",V583="/"), "/",E583="/",V583, V583="/", E583,R581="&amp;&amp;", IFS(AK583=2,E583,AK583=1,V583,AK583=3,IFS(AM583=2,E583,AM583=1,V583)), R581="||",IFS(AK583=1,E583,AK583=2,V583,AK583=3,IFS(AM583=1,E583,AM583=2,V583)),AM583=0, "/"))</f>
        <v/>
      </c>
      <c r="AV583" s="126" t="str">
        <f>IFERROR(IFS(AND(F583="/",W583="/"), "/",F583="/",W583, W583="/", F583,R581="&amp;&amp;",IFS(AK583=1,F583,AK583=2,W583,AK583=3,IFS(AN583=1,F583,AN583=2,W583)), R581="||",IFS(AK583=2,F583,AK583=1,W583,AK583=3,IFS(AN583=2,F583,AN583=1,W583)),AN583=0, "/"))</f>
        <v/>
      </c>
      <c r="AW583" s="126" t="str">
        <f>IFERROR(IFS(AND(G583="/",X583="/"), "/",G583="/",X583, X583="/", G583,R581="&amp;&amp;", IFS(AK583=2,G583,AK583=1,X583,AK583=3,IFS(AO583=2,G583,AO583=1,X583)), R581="||",IFS(AK583=1,G583,AK583=2,X583,AK583=3,IFS(AO583=1,G583,AO583=2,X583)),AO583=0, "/"))</f>
        <v/>
      </c>
      <c r="AX583" s="126" t="str">
        <f>IFERROR(IFS(AND(H583="/",Y583="/"), "/",H583="/",Y583, Y583="/", H583,R581="&amp;&amp;", IFS(AK583=1,H583,AK583=2,Y583,AK583=3,IFS(AP583=1,H583,AP583=2,Y583)), R581="||",IFS(AK583=2,H583,AK583=1,Y583,AK583=3,IFS(AP583=2,H583,AP583=1,Y583)),AP583=0, "/"))</f>
        <v/>
      </c>
      <c r="AY583" s="127" t="str">
        <f>IFERROR(IFS(AND(I583="/",Z583="/"), "/",I583="/",Z583, Z583="/", I583,R581="&amp;&amp;", IFS(AK583=2,I583,AK583=1,Z583,AK583=3,IFS(AQ583=2,I583,AQ583=1,Z583)), R581="||",IFS(AK583=1,I583,AK583=2,Z583,AK583=3,IFS(AQ583=1,I583,AQ583=2,Z583)),AQ583=0, "/"))</f>
        <v/>
      </c>
      <c r="AZ583" s="112"/>
      <c r="BA583" s="79"/>
    </row>
    <row r="584" ht="15.0" customHeight="1">
      <c r="A584" s="128"/>
      <c r="B584" s="118"/>
      <c r="C584" s="91"/>
      <c r="J584" s="91"/>
      <c r="Q584" s="73"/>
      <c r="R584" s="91" t="s">
        <v>27</v>
      </c>
      <c r="U584" s="120"/>
      <c r="AB584" s="91"/>
      <c r="AI584" s="73"/>
      <c r="AJ584" s="120"/>
      <c r="AQ584" s="121" t="str">
        <f>IFERROR(CONCAT(AR586,CONCAT(AS586,CONCAT(AT586,CONCAT(AU586,CONCAT(AV586,CONCAT(AW586,CONCAT(AX586,AY586))))))))</f>
        <v/>
      </c>
      <c r="AY584" s="118"/>
      <c r="AZ584" s="112"/>
      <c r="BA584" s="79"/>
    </row>
    <row r="585" ht="15.0" customHeight="1">
      <c r="A585" s="128"/>
      <c r="B585" s="118"/>
      <c r="Q585" s="73"/>
      <c r="U585" s="122"/>
      <c r="AI585" s="73"/>
      <c r="AJ585" s="122"/>
      <c r="AY585" s="119"/>
      <c r="AZ585" s="112"/>
      <c r="BA585" s="79"/>
    </row>
    <row r="586" ht="15.0" customHeight="1">
      <c r="A586" s="128"/>
      <c r="B586" s="98" t="str">
        <f>IFERROR(MID(J584,1,1))</f>
        <v/>
      </c>
      <c r="C586" s="123" t="str">
        <f>IFERROR(MID(J584,2,1))</f>
        <v/>
      </c>
      <c r="D586" s="124" t="str">
        <f>IFERROR(MID(J584,3,1))</f>
        <v/>
      </c>
      <c r="E586" s="124" t="str">
        <f>IFERROR(MID(J584,4,1))</f>
        <v/>
      </c>
      <c r="F586" s="124" t="str">
        <f>IFERROR(MID(J584,5,1))</f>
        <v/>
      </c>
      <c r="G586" s="124" t="str">
        <f>IFERROR(MID(J584,6,1))</f>
        <v/>
      </c>
      <c r="H586" s="124" t="str">
        <f>IFERROR(MID(J584,7,1))</f>
        <v/>
      </c>
      <c r="I586" s="124" t="str">
        <f>IFERROR(MID(J584,8,1))</f>
        <v/>
      </c>
      <c r="J586" s="96" t="str">
        <f t="array" ref="J586">IFERROR(INDEX(Code_KindReturn, MATCH(TRUE, EXACT(B586, Code_Code), 0)),"")</f>
        <v/>
      </c>
      <c r="K586" s="96" t="str">
        <f t="array" ref="K586">IFERROR(INDEX(Code_GristReturn, MATCH(TRUE, EXACT(C586, Code_Code), 0)),"")</f>
        <v/>
      </c>
      <c r="L586" s="96" t="str">
        <f t="array" ref="L586">IFERROR(INDEX(Code_Trait1Return, MATCH(TRUE, EXACT(D586, Code_Code), 0)),"")</f>
        <v/>
      </c>
      <c r="M586" s="96" t="str">
        <f t="array" ref="M586">IFERROR(INDEX(Code_Trait2Return, MATCH(TRUE, EXACT(E586, Code_Code), 0)),"")</f>
        <v/>
      </c>
      <c r="N586" s="96" t="str">
        <f t="array" ref="N586">IFERROR(INDEX(Code_Action1Return, MATCH(TRUE, EXACT(F586, Code_Code), 0)),"")</f>
        <v/>
      </c>
      <c r="O586" s="96" t="str">
        <f t="array" ref="O586">IFERROR(INDEX(Code_Action2Return, MATCH(TRUE, EXACT(G586, Code_Code), 0)),"")</f>
        <v/>
      </c>
      <c r="P586" s="96" t="str">
        <f t="array" ref="P586">IFERROR(INDEX(Code_Action3Return, MATCH(TRUE, EXACT(H586, Code_Code), 0)),"")</f>
        <v/>
      </c>
      <c r="Q586" s="96" t="str">
        <f t="array" ref="Q586">IFERROR(INDEX(Code_Action4Return, MATCH(TRUE, EXACT(I586, Code_Code), 0)),"")</f>
        <v/>
      </c>
      <c r="R586" s="125"/>
      <c r="S586" s="96" t="str">
        <f>IFERROR(MID(AB584,1,1))</f>
        <v/>
      </c>
      <c r="T586" s="124" t="str">
        <f>IFERROR(MID(AB584,2,1))</f>
        <v/>
      </c>
      <c r="U586" s="124" t="str">
        <f>IFERROR(MID(AB584,3,1))</f>
        <v/>
      </c>
      <c r="V586" s="124" t="str">
        <f>IFERROR(MID(AB584,4,1))</f>
        <v/>
      </c>
      <c r="W586" s="124" t="str">
        <f>IFERROR(MID(AB584,5,1))</f>
        <v/>
      </c>
      <c r="X586" s="124" t="str">
        <f>IFERROR(MID(AB584,6,1))</f>
        <v/>
      </c>
      <c r="Y586" s="124" t="str">
        <f>IFERROR(MID(AB584,7,1))</f>
        <v/>
      </c>
      <c r="Z586" s="124" t="str">
        <f>IFERROR(MID(AB584,8,1))</f>
        <v/>
      </c>
      <c r="AA586" s="96" t="str">
        <f t="array" ref="AA586">IFERROR(INDEX(Code_KindReturn, MATCH(TRUE, EXACT(S586, Code_Code), 0)),"")</f>
        <v/>
      </c>
      <c r="AB586" s="96" t="str">
        <f t="array" ref="AB586">IFERROR(INDEX(Code_GristReturn, MATCH(TRUE, EXACT(T586, Code_Code), 0)),"")</f>
        <v/>
      </c>
      <c r="AC586" s="96" t="str">
        <f t="array" ref="AC586">IFERROR(INDEX(Code_Trait1Return, MATCH(TRUE, EXACT(U586, Code_Code), 0)),"")</f>
        <v/>
      </c>
      <c r="AD586" s="96" t="str">
        <f t="array" ref="AD586">IFERROR(INDEX(Code_Trait2Return, MATCH(TRUE, EXACT(V586, Code_Code), 0)),"")</f>
        <v/>
      </c>
      <c r="AE586" s="96" t="str">
        <f t="array" ref="AE586">IFERROR(INDEX(Code_Action1Return, MATCH(TRUE, EXACT(W586, Code_Code), 0)),"")</f>
        <v/>
      </c>
      <c r="AF586" s="96" t="str">
        <f t="array" ref="AF586">IFERROR(INDEX(Code_Action2Return, MATCH(TRUE, EXACT(X586, Code_Code), 0)),"")</f>
        <v/>
      </c>
      <c r="AG586" s="96" t="str">
        <f t="array" ref="AG586">IFERROR(INDEX(Code_Action3Return, MATCH(TRUE, EXACT(Y586, Code_Code), 0)),"")</f>
        <v/>
      </c>
      <c r="AH586" s="96" t="str">
        <f t="array" ref="AH586">IFERROR(INDEX(Code_Action4Return, MATCH(TRUE, EXACT(Z586, Code_Code), 0)),"")</f>
        <v/>
      </c>
      <c r="AI586" s="125"/>
      <c r="AJ586" s="96">
        <f>IFERROR(IFS(B586="/",-2, S586="/",-1, AND(B586="/",S586="/"), 0, ALCH_KINDCHECKER(J586,AA586)&lt;&gt;0,ALCH_KINDCHECKER(J586,AA586)))</f>
        <v>1</v>
      </c>
      <c r="AK586" s="96">
        <f>IFERROR(IFS(AND(C586="/",T586="/"), 0,C586="/",2, T586="/",1, ALCH_GRISTCHECKER(K586,AB586)&lt;&gt;0,ALCH_GRISTCHECKER(K586,AB586)))</f>
        <v>3</v>
      </c>
      <c r="AL586" s="96">
        <f t="shared" ref="AL586:AM586" si="349">IFERROR(IFS(D586="/",-2, U586="/",-1, AND(D586="/",U586="/"), 0, ALCH_TRAITCHECK(L586,AC586)&lt;&gt;0,ALCH_TRAITCHECK(L586,AC586)))</f>
        <v>1</v>
      </c>
      <c r="AM586" s="96">
        <f t="shared" si="349"/>
        <v>1</v>
      </c>
      <c r="AN586" s="96">
        <f t="shared" ref="AN586:AQ586" si="350">IFERROR(IFS(F586="/",-2, W586="/",-1, AND(F586="/",W586="/"), 0, ALCH_ACTIONCHECK(N586,AE586)&lt;&gt;0,ALCH_ACTIONCHECK(N586,AE586)))</f>
        <v>1</v>
      </c>
      <c r="AO586" s="96">
        <f t="shared" si="350"/>
        <v>1</v>
      </c>
      <c r="AP586" s="96">
        <f t="shared" si="350"/>
        <v>1</v>
      </c>
      <c r="AQ586" s="96">
        <f t="shared" si="350"/>
        <v>1</v>
      </c>
      <c r="AR586" s="126" t="str">
        <f>IFERROR(IFS(AND(B586="/",S586="/"), "/",B586="/",S586, S586="/", B586,AJ586=0, "/",R584="&amp;&amp;", IFS(AK586=3,IFS(AJ586=1,B586,AJ586=2,S586),AK586=1,S586,AK586=2,B586), R584="||", IFS(AK586=3,IFS(AJ586=2,B586,AJ586=1,S586),AK586=2,S586,AK586=1,B586)))</f>
        <v/>
      </c>
      <c r="AS586" s="126" t="str">
        <f>IFERROR(IFS(AND(C586="/",T586="/"), "/",C586="/",T586, T586="/", C586,AK586=0, "/",AK586=3,C586,R584="&amp;&amp;",ALCH_THEGRISTER(AK586,1,K586,AB586,C586,T586,8),R584="||",ALCH_THEGRISTER(AK586,-1,AB586,K586,T586,C586,2)))</f>
        <v/>
      </c>
      <c r="AT586" s="126" t="str">
        <f>IFERROR(IFS(AND(D586="/",U586="/"), "/",D586="/",U586, U586="/", D586,R584="&amp;&amp;", IFS(AK586=1,D586,AK586=2,U586,AK586=3,IFS(AL586=1,D586,AL586=2,U586)), R584="||",IFS(AK586=2,D586,AK586=1,U586,AK586=3,IFS(AL586=2,D586,AL586=1,U586)),AL586=0, "/"))</f>
        <v/>
      </c>
      <c r="AU586" s="126" t="str">
        <f>IFERROR(IFS(AND(E586="/",V586="/"), "/",E586="/",V586, V586="/", E586,R584="&amp;&amp;", IFS(AK586=2,E586,AK586=1,V586,AK586=3,IFS(AM586=2,E586,AM586=1,V586)), R584="||",IFS(AK586=1,E586,AK586=2,V586,AK586=3,IFS(AM586=1,E586,AM586=2,V586)),AM586=0, "/"))</f>
        <v/>
      </c>
      <c r="AV586" s="126" t="str">
        <f>IFERROR(IFS(AND(F586="/",W586="/"), "/",F586="/",W586, W586="/", F586,R584="&amp;&amp;",IFS(AK586=1,F586,AK586=2,W586,AK586=3,IFS(AN586=1,F586,AN586=2,W586)), R584="||",IFS(AK586=2,F586,AK586=1,W586,AK586=3,IFS(AN586=2,F586,AN586=1,W586)),AN586=0, "/"))</f>
        <v/>
      </c>
      <c r="AW586" s="126" t="str">
        <f>IFERROR(IFS(AND(G586="/",X586="/"), "/",G586="/",X586, X586="/", G586,R584="&amp;&amp;", IFS(AK586=2,G586,AK586=1,X586,AK586=3,IFS(AO586=2,G586,AO586=1,X586)), R584="||",IFS(AK586=1,G586,AK586=2,X586,AK586=3,IFS(AO586=1,G586,AO586=2,X586)),AO586=0, "/"))</f>
        <v/>
      </c>
      <c r="AX586" s="126" t="str">
        <f>IFERROR(IFS(AND(H586="/",Y586="/"), "/",H586="/",Y586, Y586="/", H586,R584="&amp;&amp;", IFS(AK586=1,H586,AK586=2,Y586,AK586=3,IFS(AP586=1,H586,AP586=2,Y586)), R584="||",IFS(AK586=2,H586,AK586=1,Y586,AK586=3,IFS(AP586=2,H586,AP586=1,Y586)),AP586=0, "/"))</f>
        <v/>
      </c>
      <c r="AY586" s="127" t="str">
        <f>IFERROR(IFS(AND(I586="/",Z586="/"), "/",I586="/",Z586, Z586="/", I586,R584="&amp;&amp;", IFS(AK586=2,I586,AK586=1,Z586,AK586=3,IFS(AQ586=2,I586,AQ586=1,Z586)), R584="||",IFS(AK586=1,I586,AK586=2,Z586,AK586=3,IFS(AQ586=1,I586,AQ586=2,Z586)),AQ586=0, "/"))</f>
        <v/>
      </c>
      <c r="AZ586" s="112"/>
      <c r="BA586" s="79"/>
    </row>
    <row r="587" ht="15.0" customHeight="1">
      <c r="A587" s="128"/>
      <c r="B587" s="118"/>
      <c r="C587" s="91"/>
      <c r="J587" s="91"/>
      <c r="Q587" s="73"/>
      <c r="R587" s="91" t="s">
        <v>27</v>
      </c>
      <c r="U587" s="120"/>
      <c r="AB587" s="91"/>
      <c r="AI587" s="73"/>
      <c r="AJ587" s="120"/>
      <c r="AQ587" s="121" t="str">
        <f>IFERROR(CONCAT(AR589,CONCAT(AS589,CONCAT(AT589,CONCAT(AU589,CONCAT(AV589,CONCAT(AW589,CONCAT(AX589,AY589))))))))</f>
        <v/>
      </c>
      <c r="AY587" s="118"/>
      <c r="AZ587" s="112"/>
      <c r="BA587" s="79"/>
    </row>
    <row r="588" ht="15.0" customHeight="1">
      <c r="A588" s="128"/>
      <c r="B588" s="118"/>
      <c r="Q588" s="73"/>
      <c r="U588" s="122"/>
      <c r="AI588" s="73"/>
      <c r="AJ588" s="122"/>
      <c r="AY588" s="119"/>
      <c r="AZ588" s="112"/>
      <c r="BA588" s="79"/>
    </row>
    <row r="589" ht="15.0" customHeight="1">
      <c r="A589" s="128"/>
      <c r="B589" s="98" t="str">
        <f>IFERROR(MID(J587,1,1))</f>
        <v/>
      </c>
      <c r="C589" s="123" t="str">
        <f>IFERROR(MID(J587,2,1))</f>
        <v/>
      </c>
      <c r="D589" s="124" t="str">
        <f>IFERROR(MID(J587,3,1))</f>
        <v/>
      </c>
      <c r="E589" s="124" t="str">
        <f>IFERROR(MID(J587,4,1))</f>
        <v/>
      </c>
      <c r="F589" s="124" t="str">
        <f>IFERROR(MID(J587,5,1))</f>
        <v/>
      </c>
      <c r="G589" s="124" t="str">
        <f>IFERROR(MID(J587,6,1))</f>
        <v/>
      </c>
      <c r="H589" s="124" t="str">
        <f>IFERROR(MID(J587,7,1))</f>
        <v/>
      </c>
      <c r="I589" s="124" t="str">
        <f>IFERROR(MID(J587,8,1))</f>
        <v/>
      </c>
      <c r="J589" s="96" t="str">
        <f t="array" ref="J589">IFERROR(INDEX(Code_KindReturn, MATCH(TRUE, EXACT(B589, Code_Code), 0)),"")</f>
        <v/>
      </c>
      <c r="K589" s="96" t="str">
        <f t="array" ref="K589">IFERROR(INDEX(Code_GristReturn, MATCH(TRUE, EXACT(C589, Code_Code), 0)),"")</f>
        <v/>
      </c>
      <c r="L589" s="96" t="str">
        <f t="array" ref="L589">IFERROR(INDEX(Code_Trait1Return, MATCH(TRUE, EXACT(D589, Code_Code), 0)),"")</f>
        <v/>
      </c>
      <c r="M589" s="96" t="str">
        <f t="array" ref="M589">IFERROR(INDEX(Code_Trait2Return, MATCH(TRUE, EXACT(E589, Code_Code), 0)),"")</f>
        <v/>
      </c>
      <c r="N589" s="96" t="str">
        <f t="array" ref="N589">IFERROR(INDEX(Code_Action1Return, MATCH(TRUE, EXACT(F589, Code_Code), 0)),"")</f>
        <v/>
      </c>
      <c r="O589" s="96" t="str">
        <f t="array" ref="O589">IFERROR(INDEX(Code_Action2Return, MATCH(TRUE, EXACT(G589, Code_Code), 0)),"")</f>
        <v/>
      </c>
      <c r="P589" s="96" t="str">
        <f t="array" ref="P589">IFERROR(INDEX(Code_Action3Return, MATCH(TRUE, EXACT(H589, Code_Code), 0)),"")</f>
        <v/>
      </c>
      <c r="Q589" s="96" t="str">
        <f t="array" ref="Q589">IFERROR(INDEX(Code_Action4Return, MATCH(TRUE, EXACT(I589, Code_Code), 0)),"")</f>
        <v/>
      </c>
      <c r="R589" s="125"/>
      <c r="S589" s="96" t="str">
        <f>IFERROR(MID(AB587,1,1))</f>
        <v/>
      </c>
      <c r="T589" s="124" t="str">
        <f>IFERROR(MID(AB587,2,1))</f>
        <v/>
      </c>
      <c r="U589" s="124" t="str">
        <f>IFERROR(MID(AB587,3,1))</f>
        <v/>
      </c>
      <c r="V589" s="124" t="str">
        <f>IFERROR(MID(AB587,4,1))</f>
        <v/>
      </c>
      <c r="W589" s="124" t="str">
        <f>IFERROR(MID(AB587,5,1))</f>
        <v/>
      </c>
      <c r="X589" s="124" t="str">
        <f>IFERROR(MID(AB587,6,1))</f>
        <v/>
      </c>
      <c r="Y589" s="124" t="str">
        <f>IFERROR(MID(AB587,7,1))</f>
        <v/>
      </c>
      <c r="Z589" s="124" t="str">
        <f>IFERROR(MID(AB587,8,1))</f>
        <v/>
      </c>
      <c r="AA589" s="96" t="str">
        <f t="array" ref="AA589">IFERROR(INDEX(Code_KindReturn, MATCH(TRUE, EXACT(S589, Code_Code), 0)),"")</f>
        <v/>
      </c>
      <c r="AB589" s="96" t="str">
        <f t="array" ref="AB589">IFERROR(INDEX(Code_GristReturn, MATCH(TRUE, EXACT(T589, Code_Code), 0)),"")</f>
        <v/>
      </c>
      <c r="AC589" s="96" t="str">
        <f t="array" ref="AC589">IFERROR(INDEX(Code_Trait1Return, MATCH(TRUE, EXACT(U589, Code_Code), 0)),"")</f>
        <v/>
      </c>
      <c r="AD589" s="96" t="str">
        <f t="array" ref="AD589">IFERROR(INDEX(Code_Trait2Return, MATCH(TRUE, EXACT(V589, Code_Code), 0)),"")</f>
        <v/>
      </c>
      <c r="AE589" s="96" t="str">
        <f t="array" ref="AE589">IFERROR(INDEX(Code_Action1Return, MATCH(TRUE, EXACT(W589, Code_Code), 0)),"")</f>
        <v/>
      </c>
      <c r="AF589" s="96" t="str">
        <f t="array" ref="AF589">IFERROR(INDEX(Code_Action2Return, MATCH(TRUE, EXACT(X589, Code_Code), 0)),"")</f>
        <v/>
      </c>
      <c r="AG589" s="96" t="str">
        <f t="array" ref="AG589">IFERROR(INDEX(Code_Action3Return, MATCH(TRUE, EXACT(Y589, Code_Code), 0)),"")</f>
        <v/>
      </c>
      <c r="AH589" s="96" t="str">
        <f t="array" ref="AH589">IFERROR(INDEX(Code_Action4Return, MATCH(TRUE, EXACT(Z589, Code_Code), 0)),"")</f>
        <v/>
      </c>
      <c r="AI589" s="125"/>
      <c r="AJ589" s="96">
        <f>IFERROR(IFS(B589="/",-2, S589="/",-1, AND(B589="/",S589="/"), 0, ALCH_KINDCHECKER(J589,AA589)&lt;&gt;0,ALCH_KINDCHECKER(J589,AA589)))</f>
        <v>1</v>
      </c>
      <c r="AK589" s="96">
        <f>IFERROR(IFS(AND(C589="/",T589="/"), 0,C589="/",2, T589="/",1, ALCH_GRISTCHECKER(K589,AB589)&lt;&gt;0,ALCH_GRISTCHECKER(K589,AB589)))</f>
        <v>3</v>
      </c>
      <c r="AL589" s="96">
        <f t="shared" ref="AL589:AM589" si="351">IFERROR(IFS(D589="/",-2, U589="/",-1, AND(D589="/",U589="/"), 0, ALCH_TRAITCHECK(L589,AC589)&lt;&gt;0,ALCH_TRAITCHECK(L589,AC589)))</f>
        <v>1</v>
      </c>
      <c r="AM589" s="96">
        <f t="shared" si="351"/>
        <v>1</v>
      </c>
      <c r="AN589" s="96">
        <f t="shared" ref="AN589:AQ589" si="352">IFERROR(IFS(F589="/",-2, W589="/",-1, AND(F589="/",W589="/"), 0, ALCH_ACTIONCHECK(N589,AE589)&lt;&gt;0,ALCH_ACTIONCHECK(N589,AE589)))</f>
        <v>1</v>
      </c>
      <c r="AO589" s="96">
        <f t="shared" si="352"/>
        <v>1</v>
      </c>
      <c r="AP589" s="96">
        <f t="shared" si="352"/>
        <v>1</v>
      </c>
      <c r="AQ589" s="96">
        <f t="shared" si="352"/>
        <v>1</v>
      </c>
      <c r="AR589" s="126" t="str">
        <f>IFERROR(IFS(AND(B589="/",S589="/"), "/",B589="/",S589, S589="/", B589,AJ589=0, "/",R587="&amp;&amp;", IFS(AK589=3,IFS(AJ589=1,B589,AJ589=2,S589),AK589=1,S589,AK589=2,B589), R587="||", IFS(AK589=3,IFS(AJ589=2,B589,AJ589=1,S589),AK589=2,S589,AK589=1,B589)))</f>
        <v/>
      </c>
      <c r="AS589" s="126" t="str">
        <f>IFERROR(IFS(AND(C589="/",T589="/"), "/",C589="/",T589, T589="/", C589,AK589=0, "/",AK589=3,C589,R587="&amp;&amp;",ALCH_THEGRISTER(AK589,1,K589,AB589,C589,T589,8),R587="||",ALCH_THEGRISTER(AK589,-1,AB589,K589,T589,C589,2)))</f>
        <v/>
      </c>
      <c r="AT589" s="126" t="str">
        <f>IFERROR(IFS(AND(D589="/",U589="/"), "/",D589="/",U589, U589="/", D589,R587="&amp;&amp;", IFS(AK589=1,D589,AK589=2,U589,AK589=3,IFS(AL589=1,D589,AL589=2,U589)), R587="||",IFS(AK589=2,D589,AK589=1,U589,AK589=3,IFS(AL589=2,D589,AL589=1,U589)),AL589=0, "/"))</f>
        <v/>
      </c>
      <c r="AU589" s="126" t="str">
        <f>IFERROR(IFS(AND(E589="/",V589="/"), "/",E589="/",V589, V589="/", E589,R587="&amp;&amp;", IFS(AK589=2,E589,AK589=1,V589,AK589=3,IFS(AM589=2,E589,AM589=1,V589)), R587="||",IFS(AK589=1,E589,AK589=2,V589,AK589=3,IFS(AM589=1,E589,AM589=2,V589)),AM589=0, "/"))</f>
        <v/>
      </c>
      <c r="AV589" s="126" t="str">
        <f>IFERROR(IFS(AND(F589="/",W589="/"), "/",F589="/",W589, W589="/", F589,R587="&amp;&amp;",IFS(AK589=1,F589,AK589=2,W589,AK589=3,IFS(AN589=1,F589,AN589=2,W589)), R587="||",IFS(AK589=2,F589,AK589=1,W589,AK589=3,IFS(AN589=2,F589,AN589=1,W589)),AN589=0, "/"))</f>
        <v/>
      </c>
      <c r="AW589" s="126" t="str">
        <f>IFERROR(IFS(AND(G589="/",X589="/"), "/",G589="/",X589, X589="/", G589,R587="&amp;&amp;", IFS(AK589=2,G589,AK589=1,X589,AK589=3,IFS(AO589=2,G589,AO589=1,X589)), R587="||",IFS(AK589=1,G589,AK589=2,X589,AK589=3,IFS(AO589=1,G589,AO589=2,X589)),AO589=0, "/"))</f>
        <v/>
      </c>
      <c r="AX589" s="126" t="str">
        <f>IFERROR(IFS(AND(H589="/",Y589="/"), "/",H589="/",Y589, Y589="/", H589,R587="&amp;&amp;", IFS(AK589=1,H589,AK589=2,Y589,AK589=3,IFS(AP589=1,H589,AP589=2,Y589)), R587="||",IFS(AK589=2,H589,AK589=1,Y589,AK589=3,IFS(AP589=2,H589,AP589=1,Y589)),AP589=0, "/"))</f>
        <v/>
      </c>
      <c r="AY589" s="127" t="str">
        <f>IFERROR(IFS(AND(I589="/",Z589="/"), "/",I589="/",Z589, Z589="/", I589,R587="&amp;&amp;", IFS(AK589=2,I589,AK589=1,Z589,AK589=3,IFS(AQ589=2,I589,AQ589=1,Z589)), R587="||",IFS(AK589=1,I589,AK589=2,Z589,AK589=3,IFS(AQ589=1,I589,AQ589=2,Z589)),AQ589=0, "/"))</f>
        <v/>
      </c>
      <c r="AZ589" s="112"/>
      <c r="BA589" s="79"/>
    </row>
    <row r="590" ht="15.0" customHeight="1">
      <c r="A590" s="128"/>
      <c r="B590" s="118"/>
      <c r="C590" s="91"/>
      <c r="J590" s="91"/>
      <c r="Q590" s="73"/>
      <c r="R590" s="91" t="s">
        <v>27</v>
      </c>
      <c r="U590" s="120"/>
      <c r="AB590" s="91"/>
      <c r="AI590" s="73"/>
      <c r="AJ590" s="120"/>
      <c r="AQ590" s="121" t="str">
        <f>IFERROR(CONCAT(AR592,CONCAT(AS592,CONCAT(AT592,CONCAT(AU592,CONCAT(AV592,CONCAT(AW592,CONCAT(AX592,AY592))))))))</f>
        <v/>
      </c>
      <c r="AY590" s="118"/>
      <c r="AZ590" s="112"/>
      <c r="BA590" s="79"/>
    </row>
    <row r="591" ht="15.0" customHeight="1">
      <c r="A591" s="128"/>
      <c r="B591" s="118"/>
      <c r="Q591" s="73"/>
      <c r="U591" s="122"/>
      <c r="AI591" s="73"/>
      <c r="AJ591" s="122"/>
      <c r="AY591" s="119"/>
      <c r="AZ591" s="112"/>
      <c r="BA591" s="79"/>
    </row>
    <row r="592" ht="15.0" customHeight="1">
      <c r="A592" s="128"/>
      <c r="B592" s="98" t="str">
        <f>IFERROR(MID(J590,1,1))</f>
        <v/>
      </c>
      <c r="C592" s="123" t="str">
        <f>IFERROR(MID(J590,2,1))</f>
        <v/>
      </c>
      <c r="D592" s="124" t="str">
        <f>IFERROR(MID(J590,3,1))</f>
        <v/>
      </c>
      <c r="E592" s="124" t="str">
        <f>IFERROR(MID(J590,4,1))</f>
        <v/>
      </c>
      <c r="F592" s="124" t="str">
        <f>IFERROR(MID(J590,5,1))</f>
        <v/>
      </c>
      <c r="G592" s="124" t="str">
        <f>IFERROR(MID(J590,6,1))</f>
        <v/>
      </c>
      <c r="H592" s="124" t="str">
        <f>IFERROR(MID(J590,7,1))</f>
        <v/>
      </c>
      <c r="I592" s="124" t="str">
        <f>IFERROR(MID(J590,8,1))</f>
        <v/>
      </c>
      <c r="J592" s="96" t="str">
        <f t="array" ref="J592">IFERROR(INDEX(Code_KindReturn, MATCH(TRUE, EXACT(B592, Code_Code), 0)),"")</f>
        <v/>
      </c>
      <c r="K592" s="96" t="str">
        <f t="array" ref="K592">IFERROR(INDEX(Code_GristReturn, MATCH(TRUE, EXACT(C592, Code_Code), 0)),"")</f>
        <v/>
      </c>
      <c r="L592" s="96" t="str">
        <f t="array" ref="L592">IFERROR(INDEX(Code_Trait1Return, MATCH(TRUE, EXACT(D592, Code_Code), 0)),"")</f>
        <v/>
      </c>
      <c r="M592" s="96" t="str">
        <f t="array" ref="M592">IFERROR(INDEX(Code_Trait2Return, MATCH(TRUE, EXACT(E592, Code_Code), 0)),"")</f>
        <v/>
      </c>
      <c r="N592" s="96" t="str">
        <f t="array" ref="N592">IFERROR(INDEX(Code_Action1Return, MATCH(TRUE, EXACT(F592, Code_Code), 0)),"")</f>
        <v/>
      </c>
      <c r="O592" s="96" t="str">
        <f t="array" ref="O592">IFERROR(INDEX(Code_Action2Return, MATCH(TRUE, EXACT(G592, Code_Code), 0)),"")</f>
        <v/>
      </c>
      <c r="P592" s="96" t="str">
        <f t="array" ref="P592">IFERROR(INDEX(Code_Action3Return, MATCH(TRUE, EXACT(H592, Code_Code), 0)),"")</f>
        <v/>
      </c>
      <c r="Q592" s="96" t="str">
        <f t="array" ref="Q592">IFERROR(INDEX(Code_Action4Return, MATCH(TRUE, EXACT(I592, Code_Code), 0)),"")</f>
        <v/>
      </c>
      <c r="R592" s="125"/>
      <c r="S592" s="96" t="str">
        <f>IFERROR(MID(AB590,1,1))</f>
        <v/>
      </c>
      <c r="T592" s="124" t="str">
        <f>IFERROR(MID(AB590,2,1))</f>
        <v/>
      </c>
      <c r="U592" s="124" t="str">
        <f>IFERROR(MID(AB590,3,1))</f>
        <v/>
      </c>
      <c r="V592" s="124" t="str">
        <f>IFERROR(MID(AB590,4,1))</f>
        <v/>
      </c>
      <c r="W592" s="124" t="str">
        <f>IFERROR(MID(AB590,5,1))</f>
        <v/>
      </c>
      <c r="X592" s="124" t="str">
        <f>IFERROR(MID(AB590,6,1))</f>
        <v/>
      </c>
      <c r="Y592" s="124" t="str">
        <f>IFERROR(MID(AB590,7,1))</f>
        <v/>
      </c>
      <c r="Z592" s="124" t="str">
        <f>IFERROR(MID(AB590,8,1))</f>
        <v/>
      </c>
      <c r="AA592" s="96" t="str">
        <f t="array" ref="AA592">IFERROR(INDEX(Code_KindReturn, MATCH(TRUE, EXACT(S592, Code_Code), 0)),"")</f>
        <v/>
      </c>
      <c r="AB592" s="96" t="str">
        <f t="array" ref="AB592">IFERROR(INDEX(Code_GristReturn, MATCH(TRUE, EXACT(T592, Code_Code), 0)),"")</f>
        <v/>
      </c>
      <c r="AC592" s="96" t="str">
        <f t="array" ref="AC592">IFERROR(INDEX(Code_Trait1Return, MATCH(TRUE, EXACT(U592, Code_Code), 0)),"")</f>
        <v/>
      </c>
      <c r="AD592" s="96" t="str">
        <f t="array" ref="AD592">IFERROR(INDEX(Code_Trait2Return, MATCH(TRUE, EXACT(V592, Code_Code), 0)),"")</f>
        <v/>
      </c>
      <c r="AE592" s="96" t="str">
        <f t="array" ref="AE592">IFERROR(INDEX(Code_Action1Return, MATCH(TRUE, EXACT(W592, Code_Code), 0)),"")</f>
        <v/>
      </c>
      <c r="AF592" s="96" t="str">
        <f t="array" ref="AF592">IFERROR(INDEX(Code_Action2Return, MATCH(TRUE, EXACT(X592, Code_Code), 0)),"")</f>
        <v/>
      </c>
      <c r="AG592" s="96" t="str">
        <f t="array" ref="AG592">IFERROR(INDEX(Code_Action3Return, MATCH(TRUE, EXACT(Y592, Code_Code), 0)),"")</f>
        <v/>
      </c>
      <c r="AH592" s="96" t="str">
        <f t="array" ref="AH592">IFERROR(INDEX(Code_Action4Return, MATCH(TRUE, EXACT(Z592, Code_Code), 0)),"")</f>
        <v/>
      </c>
      <c r="AI592" s="125"/>
      <c r="AJ592" s="96">
        <f>IFERROR(IFS(B592="/",-2, S592="/",-1, AND(B592="/",S592="/"), 0, ALCH_KINDCHECKER(J592,AA592)&lt;&gt;0,ALCH_KINDCHECKER(J592,AA592)))</f>
        <v>1</v>
      </c>
      <c r="AK592" s="96">
        <f>IFERROR(IFS(AND(C592="/",T592="/"), 0,C592="/",2, T592="/",1, ALCH_GRISTCHECKER(K592,AB592)&lt;&gt;0,ALCH_GRISTCHECKER(K592,AB592)))</f>
        <v>3</v>
      </c>
      <c r="AL592" s="96">
        <f t="shared" ref="AL592:AM592" si="353">IFERROR(IFS(D592="/",-2, U592="/",-1, AND(D592="/",U592="/"), 0, ALCH_TRAITCHECK(L592,AC592)&lt;&gt;0,ALCH_TRAITCHECK(L592,AC592)))</f>
        <v>1</v>
      </c>
      <c r="AM592" s="96">
        <f t="shared" si="353"/>
        <v>1</v>
      </c>
      <c r="AN592" s="96">
        <f t="shared" ref="AN592:AQ592" si="354">IFERROR(IFS(F592="/",-2, W592="/",-1, AND(F592="/",W592="/"), 0, ALCH_ACTIONCHECK(N592,AE592)&lt;&gt;0,ALCH_ACTIONCHECK(N592,AE592)))</f>
        <v>1</v>
      </c>
      <c r="AO592" s="96">
        <f t="shared" si="354"/>
        <v>1</v>
      </c>
      <c r="AP592" s="96">
        <f t="shared" si="354"/>
        <v>1</v>
      </c>
      <c r="AQ592" s="96">
        <f t="shared" si="354"/>
        <v>1</v>
      </c>
      <c r="AR592" s="126" t="str">
        <f>IFERROR(IFS(AND(B592="/",S592="/"), "/",B592="/",S592, S592="/", B592,AJ592=0, "/",R590="&amp;&amp;", IFS(AK592=3,IFS(AJ592=1,B592,AJ592=2,S592),AK592=1,S592,AK592=2,B592), R590="||", IFS(AK592=3,IFS(AJ592=2,B592,AJ592=1,S592),AK592=2,S592,AK592=1,B592)))</f>
        <v/>
      </c>
      <c r="AS592" s="126" t="str">
        <f>IFERROR(IFS(AND(C592="/",T592="/"), "/",C592="/",T592, T592="/", C592,AK592=0, "/",AK592=3,C592,R590="&amp;&amp;",ALCH_THEGRISTER(AK592,1,K592,AB592,C592,T592,8),R590="||",ALCH_THEGRISTER(AK592,-1,AB592,K592,T592,C592,2)))</f>
        <v/>
      </c>
      <c r="AT592" s="126" t="str">
        <f>IFERROR(IFS(AND(D592="/",U592="/"), "/",D592="/",U592, U592="/", D592,R590="&amp;&amp;", IFS(AK592=1,D592,AK592=2,U592,AK592=3,IFS(AL592=1,D592,AL592=2,U592)), R590="||",IFS(AK592=2,D592,AK592=1,U592,AK592=3,IFS(AL592=2,D592,AL592=1,U592)),AL592=0, "/"))</f>
        <v/>
      </c>
      <c r="AU592" s="126" t="str">
        <f>IFERROR(IFS(AND(E592="/",V592="/"), "/",E592="/",V592, V592="/", E592,R590="&amp;&amp;", IFS(AK592=2,E592,AK592=1,V592,AK592=3,IFS(AM592=2,E592,AM592=1,V592)), R590="||",IFS(AK592=1,E592,AK592=2,V592,AK592=3,IFS(AM592=1,E592,AM592=2,V592)),AM592=0, "/"))</f>
        <v/>
      </c>
      <c r="AV592" s="126" t="str">
        <f>IFERROR(IFS(AND(F592="/",W592="/"), "/",F592="/",W592, W592="/", F592,R590="&amp;&amp;",IFS(AK592=1,F592,AK592=2,W592,AK592=3,IFS(AN592=1,F592,AN592=2,W592)), R590="||",IFS(AK592=2,F592,AK592=1,W592,AK592=3,IFS(AN592=2,F592,AN592=1,W592)),AN592=0, "/"))</f>
        <v/>
      </c>
      <c r="AW592" s="126" t="str">
        <f>IFERROR(IFS(AND(G592="/",X592="/"), "/",G592="/",X592, X592="/", G592,R590="&amp;&amp;", IFS(AK592=2,G592,AK592=1,X592,AK592=3,IFS(AO592=2,G592,AO592=1,X592)), R590="||",IFS(AK592=1,G592,AK592=2,X592,AK592=3,IFS(AO592=1,G592,AO592=2,X592)),AO592=0, "/"))</f>
        <v/>
      </c>
      <c r="AX592" s="126" t="str">
        <f>IFERROR(IFS(AND(H592="/",Y592="/"), "/",H592="/",Y592, Y592="/", H592,R590="&amp;&amp;", IFS(AK592=1,H592,AK592=2,Y592,AK592=3,IFS(AP592=1,H592,AP592=2,Y592)), R590="||",IFS(AK592=2,H592,AK592=1,Y592,AK592=3,IFS(AP592=2,H592,AP592=1,Y592)),AP592=0, "/"))</f>
        <v/>
      </c>
      <c r="AY592" s="127" t="str">
        <f>IFERROR(IFS(AND(I592="/",Z592="/"), "/",I592="/",Z592, Z592="/", I592,R590="&amp;&amp;", IFS(AK592=2,I592,AK592=1,Z592,AK592=3,IFS(AQ592=2,I592,AQ592=1,Z592)), R590="||",IFS(AK592=1,I592,AK592=2,Z592,AK592=3,IFS(AQ592=1,I592,AQ592=2,Z592)),AQ592=0, "/"))</f>
        <v/>
      </c>
      <c r="AZ592" s="112"/>
      <c r="BA592" s="79"/>
    </row>
    <row r="593" ht="15.0" customHeight="1">
      <c r="A593" s="128"/>
      <c r="B593" s="118"/>
      <c r="C593" s="91"/>
      <c r="J593" s="91"/>
      <c r="Q593" s="73"/>
      <c r="R593" s="91" t="s">
        <v>27</v>
      </c>
      <c r="U593" s="120"/>
      <c r="AB593" s="91"/>
      <c r="AI593" s="73"/>
      <c r="AJ593" s="120"/>
      <c r="AQ593" s="121" t="str">
        <f>IFERROR(CONCAT(AR595,CONCAT(AS595,CONCAT(AT595,CONCAT(AU595,CONCAT(AV595,CONCAT(AW595,CONCAT(AX595,AY595))))))))</f>
        <v/>
      </c>
      <c r="AY593" s="118"/>
      <c r="AZ593" s="112"/>
      <c r="BA593" s="79"/>
    </row>
    <row r="594" ht="15.0" customHeight="1">
      <c r="A594" s="128"/>
      <c r="B594" s="118"/>
      <c r="Q594" s="73"/>
      <c r="U594" s="122"/>
      <c r="AI594" s="73"/>
      <c r="AJ594" s="122"/>
      <c r="AY594" s="119"/>
      <c r="AZ594" s="112"/>
      <c r="BA594" s="79"/>
    </row>
    <row r="595" ht="15.0" customHeight="1">
      <c r="A595" s="128"/>
      <c r="B595" s="98" t="str">
        <f>IFERROR(MID(J593,1,1))</f>
        <v/>
      </c>
      <c r="C595" s="123" t="str">
        <f>IFERROR(MID(J593,2,1))</f>
        <v/>
      </c>
      <c r="D595" s="124" t="str">
        <f>IFERROR(MID(J593,3,1))</f>
        <v/>
      </c>
      <c r="E595" s="124" t="str">
        <f>IFERROR(MID(J593,4,1))</f>
        <v/>
      </c>
      <c r="F595" s="124" t="str">
        <f>IFERROR(MID(J593,5,1))</f>
        <v/>
      </c>
      <c r="G595" s="124" t="str">
        <f>IFERROR(MID(J593,6,1))</f>
        <v/>
      </c>
      <c r="H595" s="124" t="str">
        <f>IFERROR(MID(J593,7,1))</f>
        <v/>
      </c>
      <c r="I595" s="124" t="str">
        <f>IFERROR(MID(J593,8,1))</f>
        <v/>
      </c>
      <c r="J595" s="96" t="str">
        <f t="array" ref="J595">IFERROR(INDEX(Code_KindReturn, MATCH(TRUE, EXACT(B595, Code_Code), 0)),"")</f>
        <v/>
      </c>
      <c r="K595" s="96" t="str">
        <f t="array" ref="K595">IFERROR(INDEX(Code_GristReturn, MATCH(TRUE, EXACT(C595, Code_Code), 0)),"")</f>
        <v/>
      </c>
      <c r="L595" s="96" t="str">
        <f t="array" ref="L595">IFERROR(INDEX(Code_Trait1Return, MATCH(TRUE, EXACT(D595, Code_Code), 0)),"")</f>
        <v/>
      </c>
      <c r="M595" s="96" t="str">
        <f t="array" ref="M595">IFERROR(INDEX(Code_Trait2Return, MATCH(TRUE, EXACT(E595, Code_Code), 0)),"")</f>
        <v/>
      </c>
      <c r="N595" s="96" t="str">
        <f t="array" ref="N595">IFERROR(INDEX(Code_Action1Return, MATCH(TRUE, EXACT(F595, Code_Code), 0)),"")</f>
        <v/>
      </c>
      <c r="O595" s="96" t="str">
        <f t="array" ref="O595">IFERROR(INDEX(Code_Action2Return, MATCH(TRUE, EXACT(G595, Code_Code), 0)),"")</f>
        <v/>
      </c>
      <c r="P595" s="96" t="str">
        <f t="array" ref="P595">IFERROR(INDEX(Code_Action3Return, MATCH(TRUE, EXACT(H595, Code_Code), 0)),"")</f>
        <v/>
      </c>
      <c r="Q595" s="96" t="str">
        <f t="array" ref="Q595">IFERROR(INDEX(Code_Action4Return, MATCH(TRUE, EXACT(I595, Code_Code), 0)),"")</f>
        <v/>
      </c>
      <c r="R595" s="125"/>
      <c r="S595" s="96" t="str">
        <f>IFERROR(MID(AB593,1,1))</f>
        <v/>
      </c>
      <c r="T595" s="124" t="str">
        <f>IFERROR(MID(AB593,2,1))</f>
        <v/>
      </c>
      <c r="U595" s="124" t="str">
        <f>IFERROR(MID(AB593,3,1))</f>
        <v/>
      </c>
      <c r="V595" s="124" t="str">
        <f>IFERROR(MID(AB593,4,1))</f>
        <v/>
      </c>
      <c r="W595" s="124" t="str">
        <f>IFERROR(MID(AB593,5,1))</f>
        <v/>
      </c>
      <c r="X595" s="124" t="str">
        <f>IFERROR(MID(AB593,6,1))</f>
        <v/>
      </c>
      <c r="Y595" s="124" t="str">
        <f>IFERROR(MID(AB593,7,1))</f>
        <v/>
      </c>
      <c r="Z595" s="124" t="str">
        <f>IFERROR(MID(AB593,8,1))</f>
        <v/>
      </c>
      <c r="AA595" s="96" t="str">
        <f t="array" ref="AA595">IFERROR(INDEX(Code_KindReturn, MATCH(TRUE, EXACT(S595, Code_Code), 0)),"")</f>
        <v/>
      </c>
      <c r="AB595" s="96" t="str">
        <f t="array" ref="AB595">IFERROR(INDEX(Code_GristReturn, MATCH(TRUE, EXACT(T595, Code_Code), 0)),"")</f>
        <v/>
      </c>
      <c r="AC595" s="96" t="str">
        <f t="array" ref="AC595">IFERROR(INDEX(Code_Trait1Return, MATCH(TRUE, EXACT(U595, Code_Code), 0)),"")</f>
        <v/>
      </c>
      <c r="AD595" s="96" t="str">
        <f t="array" ref="AD595">IFERROR(INDEX(Code_Trait2Return, MATCH(TRUE, EXACT(V595, Code_Code), 0)),"")</f>
        <v/>
      </c>
      <c r="AE595" s="96" t="str">
        <f t="array" ref="AE595">IFERROR(INDEX(Code_Action1Return, MATCH(TRUE, EXACT(W595, Code_Code), 0)),"")</f>
        <v/>
      </c>
      <c r="AF595" s="96" t="str">
        <f t="array" ref="AF595">IFERROR(INDEX(Code_Action2Return, MATCH(TRUE, EXACT(X595, Code_Code), 0)),"")</f>
        <v/>
      </c>
      <c r="AG595" s="96" t="str">
        <f t="array" ref="AG595">IFERROR(INDEX(Code_Action3Return, MATCH(TRUE, EXACT(Y595, Code_Code), 0)),"")</f>
        <v/>
      </c>
      <c r="AH595" s="96" t="str">
        <f t="array" ref="AH595">IFERROR(INDEX(Code_Action4Return, MATCH(TRUE, EXACT(Z595, Code_Code), 0)),"")</f>
        <v/>
      </c>
      <c r="AI595" s="125"/>
      <c r="AJ595" s="96">
        <f>IFERROR(IFS(B595="/",-2, S595="/",-1, AND(B595="/",S595="/"), 0, ALCH_KINDCHECKER(J595,AA595)&lt;&gt;0,ALCH_KINDCHECKER(J595,AA595)))</f>
        <v>1</v>
      </c>
      <c r="AK595" s="96">
        <f>IFERROR(IFS(AND(C595="/",T595="/"), 0,C595="/",2, T595="/",1, ALCH_GRISTCHECKER(K595,AB595)&lt;&gt;0,ALCH_GRISTCHECKER(K595,AB595)))</f>
        <v>3</v>
      </c>
      <c r="AL595" s="96">
        <f t="shared" ref="AL595:AM595" si="355">IFERROR(IFS(D595="/",-2, U595="/",-1, AND(D595="/",U595="/"), 0, ALCH_TRAITCHECK(L595,AC595)&lt;&gt;0,ALCH_TRAITCHECK(L595,AC595)))</f>
        <v>1</v>
      </c>
      <c r="AM595" s="96">
        <f t="shared" si="355"/>
        <v>1</v>
      </c>
      <c r="AN595" s="96">
        <f t="shared" ref="AN595:AQ595" si="356">IFERROR(IFS(F595="/",-2, W595="/",-1, AND(F595="/",W595="/"), 0, ALCH_ACTIONCHECK(N595,AE595)&lt;&gt;0,ALCH_ACTIONCHECK(N595,AE595)))</f>
        <v>1</v>
      </c>
      <c r="AO595" s="96">
        <f t="shared" si="356"/>
        <v>1</v>
      </c>
      <c r="AP595" s="96">
        <f t="shared" si="356"/>
        <v>1</v>
      </c>
      <c r="AQ595" s="96">
        <f t="shared" si="356"/>
        <v>1</v>
      </c>
      <c r="AR595" s="126" t="str">
        <f>IFERROR(IFS(AND(B595="/",S595="/"), "/",B595="/",S595, S595="/", B595,AJ595=0, "/",R593="&amp;&amp;", IFS(AK595=3,IFS(AJ595=1,B595,AJ595=2,S595),AK595=1,S595,AK595=2,B595), R593="||", IFS(AK595=3,IFS(AJ595=2,B595,AJ595=1,S595),AK595=2,S595,AK595=1,B595)))</f>
        <v/>
      </c>
      <c r="AS595" s="126" t="str">
        <f>IFERROR(IFS(AND(C595="/",T595="/"), "/",C595="/",T595, T595="/", C595,AK595=0, "/",AK595=3,C595,R593="&amp;&amp;",ALCH_THEGRISTER(AK595,1,K595,AB595,C595,T595,8),R593="||",ALCH_THEGRISTER(AK595,-1,AB595,K595,T595,C595,2)))</f>
        <v/>
      </c>
      <c r="AT595" s="126" t="str">
        <f>IFERROR(IFS(AND(D595="/",U595="/"), "/",D595="/",U595, U595="/", D595,R593="&amp;&amp;", IFS(AK595=1,D595,AK595=2,U595,AK595=3,IFS(AL595=1,D595,AL595=2,U595)), R593="||",IFS(AK595=2,D595,AK595=1,U595,AK595=3,IFS(AL595=2,D595,AL595=1,U595)),AL595=0, "/"))</f>
        <v/>
      </c>
      <c r="AU595" s="126" t="str">
        <f>IFERROR(IFS(AND(E595="/",V595="/"), "/",E595="/",V595, V595="/", E595,R593="&amp;&amp;", IFS(AK595=2,E595,AK595=1,V595,AK595=3,IFS(AM595=2,E595,AM595=1,V595)), R593="||",IFS(AK595=1,E595,AK595=2,V595,AK595=3,IFS(AM595=1,E595,AM595=2,V595)),AM595=0, "/"))</f>
        <v/>
      </c>
      <c r="AV595" s="126" t="str">
        <f>IFERROR(IFS(AND(F595="/",W595="/"), "/",F595="/",W595, W595="/", F595,R593="&amp;&amp;",IFS(AK595=1,F595,AK595=2,W595,AK595=3,IFS(AN595=1,F595,AN595=2,W595)), R593="||",IFS(AK595=2,F595,AK595=1,W595,AK595=3,IFS(AN595=2,F595,AN595=1,W595)),AN595=0, "/"))</f>
        <v/>
      </c>
      <c r="AW595" s="126" t="str">
        <f>IFERROR(IFS(AND(G595="/",X595="/"), "/",G595="/",X595, X595="/", G595,R593="&amp;&amp;", IFS(AK595=2,G595,AK595=1,X595,AK595=3,IFS(AO595=2,G595,AO595=1,X595)), R593="||",IFS(AK595=1,G595,AK595=2,X595,AK595=3,IFS(AO595=1,G595,AO595=2,X595)),AO595=0, "/"))</f>
        <v/>
      </c>
      <c r="AX595" s="126" t="str">
        <f>IFERROR(IFS(AND(H595="/",Y595="/"), "/",H595="/",Y595, Y595="/", H595,R593="&amp;&amp;", IFS(AK595=1,H595,AK595=2,Y595,AK595=3,IFS(AP595=1,H595,AP595=2,Y595)), R593="||",IFS(AK595=2,H595,AK595=1,Y595,AK595=3,IFS(AP595=2,H595,AP595=1,Y595)),AP595=0, "/"))</f>
        <v/>
      </c>
      <c r="AY595" s="127" t="str">
        <f>IFERROR(IFS(AND(I595="/",Z595="/"), "/",I595="/",Z595, Z595="/", I595,R593="&amp;&amp;", IFS(AK595=2,I595,AK595=1,Z595,AK595=3,IFS(AQ595=2,I595,AQ595=1,Z595)), R593="||",IFS(AK595=1,I595,AK595=2,Z595,AK595=3,IFS(AQ595=1,I595,AQ595=2,Z595)),AQ595=0, "/"))</f>
        <v/>
      </c>
      <c r="AZ595" s="112"/>
      <c r="BA595" s="79"/>
    </row>
    <row r="596" ht="15.0" customHeight="1">
      <c r="A596" s="128"/>
      <c r="B596" s="118"/>
      <c r="C596" s="91"/>
      <c r="J596" s="91"/>
      <c r="Q596" s="73"/>
      <c r="R596" s="91" t="s">
        <v>27</v>
      </c>
      <c r="U596" s="120"/>
      <c r="AB596" s="91"/>
      <c r="AI596" s="73"/>
      <c r="AJ596" s="120"/>
      <c r="AQ596" s="121" t="str">
        <f>IFERROR(CONCAT(AR598,CONCAT(AS598,CONCAT(AT598,CONCAT(AU598,CONCAT(AV598,CONCAT(AW598,CONCAT(AX598,AY598))))))))</f>
        <v/>
      </c>
      <c r="AY596" s="118"/>
      <c r="AZ596" s="112"/>
      <c r="BA596" s="79"/>
    </row>
    <row r="597" ht="15.0" customHeight="1">
      <c r="A597" s="128"/>
      <c r="B597" s="118"/>
      <c r="Q597" s="73"/>
      <c r="U597" s="122"/>
      <c r="AI597" s="73"/>
      <c r="AJ597" s="122"/>
      <c r="AY597" s="119"/>
      <c r="AZ597" s="112"/>
      <c r="BA597" s="79"/>
    </row>
    <row r="598" ht="15.0" customHeight="1">
      <c r="A598" s="128"/>
      <c r="B598" s="98" t="str">
        <f>IFERROR(MID(J596,1,1))</f>
        <v/>
      </c>
      <c r="C598" s="123" t="str">
        <f>IFERROR(MID(J596,2,1))</f>
        <v/>
      </c>
      <c r="D598" s="124" t="str">
        <f>IFERROR(MID(J596,3,1))</f>
        <v/>
      </c>
      <c r="E598" s="124" t="str">
        <f>IFERROR(MID(J596,4,1))</f>
        <v/>
      </c>
      <c r="F598" s="124" t="str">
        <f>IFERROR(MID(J596,5,1))</f>
        <v/>
      </c>
      <c r="G598" s="124" t="str">
        <f>IFERROR(MID(J596,6,1))</f>
        <v/>
      </c>
      <c r="H598" s="124" t="str">
        <f>IFERROR(MID(J596,7,1))</f>
        <v/>
      </c>
      <c r="I598" s="124" t="str">
        <f>IFERROR(MID(J596,8,1))</f>
        <v/>
      </c>
      <c r="J598" s="96" t="str">
        <f t="array" ref="J598">IFERROR(INDEX(Code_KindReturn, MATCH(TRUE, EXACT(B598, Code_Code), 0)),"")</f>
        <v/>
      </c>
      <c r="K598" s="96" t="str">
        <f t="array" ref="K598">IFERROR(INDEX(Code_GristReturn, MATCH(TRUE, EXACT(C598, Code_Code), 0)),"")</f>
        <v/>
      </c>
      <c r="L598" s="96" t="str">
        <f t="array" ref="L598">IFERROR(INDEX(Code_Trait1Return, MATCH(TRUE, EXACT(D598, Code_Code), 0)),"")</f>
        <v/>
      </c>
      <c r="M598" s="96" t="str">
        <f t="array" ref="M598">IFERROR(INDEX(Code_Trait2Return, MATCH(TRUE, EXACT(E598, Code_Code), 0)),"")</f>
        <v/>
      </c>
      <c r="N598" s="96" t="str">
        <f t="array" ref="N598">IFERROR(INDEX(Code_Action1Return, MATCH(TRUE, EXACT(F598, Code_Code), 0)),"")</f>
        <v/>
      </c>
      <c r="O598" s="96" t="str">
        <f t="array" ref="O598">IFERROR(INDEX(Code_Action2Return, MATCH(TRUE, EXACT(G598, Code_Code), 0)),"")</f>
        <v/>
      </c>
      <c r="P598" s="96" t="str">
        <f t="array" ref="P598">IFERROR(INDEX(Code_Action3Return, MATCH(TRUE, EXACT(H598, Code_Code), 0)),"")</f>
        <v/>
      </c>
      <c r="Q598" s="96" t="str">
        <f t="array" ref="Q598">IFERROR(INDEX(Code_Action4Return, MATCH(TRUE, EXACT(I598, Code_Code), 0)),"")</f>
        <v/>
      </c>
      <c r="R598" s="125"/>
      <c r="S598" s="96" t="str">
        <f>IFERROR(MID(AB596,1,1))</f>
        <v/>
      </c>
      <c r="T598" s="124" t="str">
        <f>IFERROR(MID(AB596,2,1))</f>
        <v/>
      </c>
      <c r="U598" s="124" t="str">
        <f>IFERROR(MID(AB596,3,1))</f>
        <v/>
      </c>
      <c r="V598" s="124" t="str">
        <f>IFERROR(MID(AB596,4,1))</f>
        <v/>
      </c>
      <c r="W598" s="124" t="str">
        <f>IFERROR(MID(AB596,5,1))</f>
        <v/>
      </c>
      <c r="X598" s="124" t="str">
        <f>IFERROR(MID(AB596,6,1))</f>
        <v/>
      </c>
      <c r="Y598" s="124" t="str">
        <f>IFERROR(MID(AB596,7,1))</f>
        <v/>
      </c>
      <c r="Z598" s="124" t="str">
        <f>IFERROR(MID(AB596,8,1))</f>
        <v/>
      </c>
      <c r="AA598" s="96" t="str">
        <f t="array" ref="AA598">IFERROR(INDEX(Code_KindReturn, MATCH(TRUE, EXACT(S598, Code_Code), 0)),"")</f>
        <v/>
      </c>
      <c r="AB598" s="96" t="str">
        <f t="array" ref="AB598">IFERROR(INDEX(Code_GristReturn, MATCH(TRUE, EXACT(T598, Code_Code), 0)),"")</f>
        <v/>
      </c>
      <c r="AC598" s="96" t="str">
        <f t="array" ref="AC598">IFERROR(INDEX(Code_Trait1Return, MATCH(TRUE, EXACT(U598, Code_Code), 0)),"")</f>
        <v/>
      </c>
      <c r="AD598" s="96" t="str">
        <f t="array" ref="AD598">IFERROR(INDEX(Code_Trait2Return, MATCH(TRUE, EXACT(V598, Code_Code), 0)),"")</f>
        <v/>
      </c>
      <c r="AE598" s="96" t="str">
        <f t="array" ref="AE598">IFERROR(INDEX(Code_Action1Return, MATCH(TRUE, EXACT(W598, Code_Code), 0)),"")</f>
        <v/>
      </c>
      <c r="AF598" s="96" t="str">
        <f t="array" ref="AF598">IFERROR(INDEX(Code_Action2Return, MATCH(TRUE, EXACT(X598, Code_Code), 0)),"")</f>
        <v/>
      </c>
      <c r="AG598" s="96" t="str">
        <f t="array" ref="AG598">IFERROR(INDEX(Code_Action3Return, MATCH(TRUE, EXACT(Y598, Code_Code), 0)),"")</f>
        <v/>
      </c>
      <c r="AH598" s="96" t="str">
        <f t="array" ref="AH598">IFERROR(INDEX(Code_Action4Return, MATCH(TRUE, EXACT(Z598, Code_Code), 0)),"")</f>
        <v/>
      </c>
      <c r="AI598" s="125"/>
      <c r="AJ598" s="96">
        <f>IFERROR(IFS(B598="/",-2, S598="/",-1, AND(B598="/",S598="/"), 0, ALCH_KINDCHECKER(J598,AA598)&lt;&gt;0,ALCH_KINDCHECKER(J598,AA598)))</f>
        <v>1</v>
      </c>
      <c r="AK598" s="96">
        <f>IFERROR(IFS(AND(C598="/",T598="/"), 0,C598="/",2, T598="/",1, ALCH_GRISTCHECKER(K598,AB598)&lt;&gt;0,ALCH_GRISTCHECKER(K598,AB598)))</f>
        <v>3</v>
      </c>
      <c r="AL598" s="96">
        <f t="shared" ref="AL598:AM598" si="357">IFERROR(IFS(D598="/",-2, U598="/",-1, AND(D598="/",U598="/"), 0, ALCH_TRAITCHECK(L598,AC598)&lt;&gt;0,ALCH_TRAITCHECK(L598,AC598)))</f>
        <v>1</v>
      </c>
      <c r="AM598" s="96">
        <f t="shared" si="357"/>
        <v>1</v>
      </c>
      <c r="AN598" s="96">
        <f t="shared" ref="AN598:AQ598" si="358">IFERROR(IFS(F598="/",-2, W598="/",-1, AND(F598="/",W598="/"), 0, ALCH_ACTIONCHECK(N598,AE598)&lt;&gt;0,ALCH_ACTIONCHECK(N598,AE598)))</f>
        <v>1</v>
      </c>
      <c r="AO598" s="96">
        <f t="shared" si="358"/>
        <v>1</v>
      </c>
      <c r="AP598" s="96">
        <f t="shared" si="358"/>
        <v>1</v>
      </c>
      <c r="AQ598" s="96">
        <f t="shared" si="358"/>
        <v>1</v>
      </c>
      <c r="AR598" s="126" t="str">
        <f>IFERROR(IFS(AND(B598="/",S598="/"), "/",B598="/",S598, S598="/", B598,AJ598=0, "/",R596="&amp;&amp;", IFS(AK598=3,IFS(AJ598=1,B598,AJ598=2,S598),AK598=1,S598,AK598=2,B598), R596="||", IFS(AK598=3,IFS(AJ598=2,B598,AJ598=1,S598),AK598=2,S598,AK598=1,B598)))</f>
        <v/>
      </c>
      <c r="AS598" s="126" t="str">
        <f>IFERROR(IFS(AND(C598="/",T598="/"), "/",C598="/",T598, T598="/", C598,AK598=0, "/",AK598=3,C598,R596="&amp;&amp;",ALCH_THEGRISTER(AK598,1,K598,AB598,C598,T598,8),R596="||",ALCH_THEGRISTER(AK598,-1,AB598,K598,T598,C598,2)))</f>
        <v/>
      </c>
      <c r="AT598" s="126" t="str">
        <f>IFERROR(IFS(AND(D598="/",U598="/"), "/",D598="/",U598, U598="/", D598,R596="&amp;&amp;", IFS(AK598=1,D598,AK598=2,U598,AK598=3,IFS(AL598=1,D598,AL598=2,U598)), R596="||",IFS(AK598=2,D598,AK598=1,U598,AK598=3,IFS(AL598=2,D598,AL598=1,U598)),AL598=0, "/"))</f>
        <v/>
      </c>
      <c r="AU598" s="126" t="str">
        <f>IFERROR(IFS(AND(E598="/",V598="/"), "/",E598="/",V598, V598="/", E598,R596="&amp;&amp;", IFS(AK598=2,E598,AK598=1,V598,AK598=3,IFS(AM598=2,E598,AM598=1,V598)), R596="||",IFS(AK598=1,E598,AK598=2,V598,AK598=3,IFS(AM598=1,E598,AM598=2,V598)),AM598=0, "/"))</f>
        <v/>
      </c>
      <c r="AV598" s="126" t="str">
        <f>IFERROR(IFS(AND(F598="/",W598="/"), "/",F598="/",W598, W598="/", F598,R596="&amp;&amp;",IFS(AK598=1,F598,AK598=2,W598,AK598=3,IFS(AN598=1,F598,AN598=2,W598)), R596="||",IFS(AK598=2,F598,AK598=1,W598,AK598=3,IFS(AN598=2,F598,AN598=1,W598)),AN598=0, "/"))</f>
        <v/>
      </c>
      <c r="AW598" s="126" t="str">
        <f>IFERROR(IFS(AND(G598="/",X598="/"), "/",G598="/",X598, X598="/", G598,R596="&amp;&amp;", IFS(AK598=2,G598,AK598=1,X598,AK598=3,IFS(AO598=2,G598,AO598=1,X598)), R596="||",IFS(AK598=1,G598,AK598=2,X598,AK598=3,IFS(AO598=1,G598,AO598=2,X598)),AO598=0, "/"))</f>
        <v/>
      </c>
      <c r="AX598" s="126" t="str">
        <f>IFERROR(IFS(AND(H598="/",Y598="/"), "/",H598="/",Y598, Y598="/", H598,R596="&amp;&amp;", IFS(AK598=1,H598,AK598=2,Y598,AK598=3,IFS(AP598=1,H598,AP598=2,Y598)), R596="||",IFS(AK598=2,H598,AK598=1,Y598,AK598=3,IFS(AP598=2,H598,AP598=1,Y598)),AP598=0, "/"))</f>
        <v/>
      </c>
      <c r="AY598" s="127" t="str">
        <f>IFERROR(IFS(AND(I598="/",Z598="/"), "/",I598="/",Z598, Z598="/", I598,R596="&amp;&amp;", IFS(AK598=2,I598,AK598=1,Z598,AK598=3,IFS(AQ598=2,I598,AQ598=1,Z598)), R596="||",IFS(AK598=1,I598,AK598=2,Z598,AK598=3,IFS(AQ598=1,I598,AQ598=2,Z598)),AQ598=0, "/"))</f>
        <v/>
      </c>
      <c r="AZ598" s="112"/>
      <c r="BA598" s="79"/>
    </row>
    <row r="599" ht="15.0" customHeight="1">
      <c r="A599" s="128"/>
      <c r="B599" s="118"/>
      <c r="C599" s="91"/>
      <c r="J599" s="91"/>
      <c r="Q599" s="73"/>
      <c r="R599" s="91" t="s">
        <v>27</v>
      </c>
      <c r="U599" s="120"/>
      <c r="AB599" s="91"/>
      <c r="AI599" s="73"/>
      <c r="AJ599" s="120"/>
      <c r="AQ599" s="121" t="str">
        <f>IFERROR(CONCAT(AR601,CONCAT(AS601,CONCAT(AT601,CONCAT(AU601,CONCAT(AV601,CONCAT(AW601,CONCAT(AX601,AY601))))))))</f>
        <v/>
      </c>
      <c r="AY599" s="118"/>
      <c r="AZ599" s="112"/>
      <c r="BA599" s="79"/>
    </row>
    <row r="600" ht="15.0" customHeight="1">
      <c r="A600" s="128"/>
      <c r="B600" s="118"/>
      <c r="Q600" s="73"/>
      <c r="U600" s="122"/>
      <c r="AI600" s="73"/>
      <c r="AJ600" s="122"/>
      <c r="AY600" s="119"/>
      <c r="AZ600" s="112"/>
      <c r="BA600" s="79"/>
    </row>
    <row r="601" ht="15.0" customHeight="1">
      <c r="A601" s="128"/>
      <c r="B601" s="98" t="str">
        <f>IFERROR(MID(J599,1,1))</f>
        <v/>
      </c>
      <c r="C601" s="123" t="str">
        <f>IFERROR(MID(J599,2,1))</f>
        <v/>
      </c>
      <c r="D601" s="124" t="str">
        <f>IFERROR(MID(J599,3,1))</f>
        <v/>
      </c>
      <c r="E601" s="124" t="str">
        <f>IFERROR(MID(J599,4,1))</f>
        <v/>
      </c>
      <c r="F601" s="124" t="str">
        <f>IFERROR(MID(J599,5,1))</f>
        <v/>
      </c>
      <c r="G601" s="124" t="str">
        <f>IFERROR(MID(J599,6,1))</f>
        <v/>
      </c>
      <c r="H601" s="124" t="str">
        <f>IFERROR(MID(J599,7,1))</f>
        <v/>
      </c>
      <c r="I601" s="124" t="str">
        <f>IFERROR(MID(J599,8,1))</f>
        <v/>
      </c>
      <c r="J601" s="96" t="str">
        <f t="array" ref="J601">IFERROR(INDEX(Code_KindReturn, MATCH(TRUE, EXACT(B601, Code_Code), 0)),"")</f>
        <v/>
      </c>
      <c r="K601" s="96" t="str">
        <f t="array" ref="K601">IFERROR(INDEX(Code_GristReturn, MATCH(TRUE, EXACT(C601, Code_Code), 0)),"")</f>
        <v/>
      </c>
      <c r="L601" s="96" t="str">
        <f t="array" ref="L601">IFERROR(INDEX(Code_Trait1Return, MATCH(TRUE, EXACT(D601, Code_Code), 0)),"")</f>
        <v/>
      </c>
      <c r="M601" s="96" t="str">
        <f t="array" ref="M601">IFERROR(INDEX(Code_Trait2Return, MATCH(TRUE, EXACT(E601, Code_Code), 0)),"")</f>
        <v/>
      </c>
      <c r="N601" s="96" t="str">
        <f t="array" ref="N601">IFERROR(INDEX(Code_Action1Return, MATCH(TRUE, EXACT(F601, Code_Code), 0)),"")</f>
        <v/>
      </c>
      <c r="O601" s="96" t="str">
        <f t="array" ref="O601">IFERROR(INDEX(Code_Action2Return, MATCH(TRUE, EXACT(G601, Code_Code), 0)),"")</f>
        <v/>
      </c>
      <c r="P601" s="96" t="str">
        <f t="array" ref="P601">IFERROR(INDEX(Code_Action3Return, MATCH(TRUE, EXACT(H601, Code_Code), 0)),"")</f>
        <v/>
      </c>
      <c r="Q601" s="96" t="str">
        <f t="array" ref="Q601">IFERROR(INDEX(Code_Action4Return, MATCH(TRUE, EXACT(I601, Code_Code), 0)),"")</f>
        <v/>
      </c>
      <c r="R601" s="125"/>
      <c r="S601" s="96" t="str">
        <f>IFERROR(MID(AB599,1,1))</f>
        <v/>
      </c>
      <c r="T601" s="124" t="str">
        <f>IFERROR(MID(AB599,2,1))</f>
        <v/>
      </c>
      <c r="U601" s="124" t="str">
        <f>IFERROR(MID(AB599,3,1))</f>
        <v/>
      </c>
      <c r="V601" s="124" t="str">
        <f>IFERROR(MID(AB599,4,1))</f>
        <v/>
      </c>
      <c r="W601" s="124" t="str">
        <f>IFERROR(MID(AB599,5,1))</f>
        <v/>
      </c>
      <c r="X601" s="124" t="str">
        <f>IFERROR(MID(AB599,6,1))</f>
        <v/>
      </c>
      <c r="Y601" s="124" t="str">
        <f>IFERROR(MID(AB599,7,1))</f>
        <v/>
      </c>
      <c r="Z601" s="124" t="str">
        <f>IFERROR(MID(AB599,8,1))</f>
        <v/>
      </c>
      <c r="AA601" s="96" t="str">
        <f t="array" ref="AA601">IFERROR(INDEX(Code_KindReturn, MATCH(TRUE, EXACT(S601, Code_Code), 0)),"")</f>
        <v/>
      </c>
      <c r="AB601" s="96" t="str">
        <f t="array" ref="AB601">IFERROR(INDEX(Code_GristReturn, MATCH(TRUE, EXACT(T601, Code_Code), 0)),"")</f>
        <v/>
      </c>
      <c r="AC601" s="96" t="str">
        <f t="array" ref="AC601">IFERROR(INDEX(Code_Trait1Return, MATCH(TRUE, EXACT(U601, Code_Code), 0)),"")</f>
        <v/>
      </c>
      <c r="AD601" s="96" t="str">
        <f t="array" ref="AD601">IFERROR(INDEX(Code_Trait2Return, MATCH(TRUE, EXACT(V601, Code_Code), 0)),"")</f>
        <v/>
      </c>
      <c r="AE601" s="96" t="str">
        <f t="array" ref="AE601">IFERROR(INDEX(Code_Action1Return, MATCH(TRUE, EXACT(W601, Code_Code), 0)),"")</f>
        <v/>
      </c>
      <c r="AF601" s="96" t="str">
        <f t="array" ref="AF601">IFERROR(INDEX(Code_Action2Return, MATCH(TRUE, EXACT(X601, Code_Code), 0)),"")</f>
        <v/>
      </c>
      <c r="AG601" s="96" t="str">
        <f t="array" ref="AG601">IFERROR(INDEX(Code_Action3Return, MATCH(TRUE, EXACT(Y601, Code_Code), 0)),"")</f>
        <v/>
      </c>
      <c r="AH601" s="96" t="str">
        <f t="array" ref="AH601">IFERROR(INDEX(Code_Action4Return, MATCH(TRUE, EXACT(Z601, Code_Code), 0)),"")</f>
        <v/>
      </c>
      <c r="AI601" s="125"/>
      <c r="AJ601" s="96">
        <f>IFERROR(IFS(B601="/",-2, S601="/",-1, AND(B601="/",S601="/"), 0, ALCH_KINDCHECKER(J601,AA601)&lt;&gt;0,ALCH_KINDCHECKER(J601,AA601)))</f>
        <v>1</v>
      </c>
      <c r="AK601" s="96">
        <f>IFERROR(IFS(AND(C601="/",T601="/"), 0,C601="/",2, T601="/",1, ALCH_GRISTCHECKER(K601,AB601)&lt;&gt;0,ALCH_GRISTCHECKER(K601,AB601)))</f>
        <v>3</v>
      </c>
      <c r="AL601" s="96">
        <f t="shared" ref="AL601:AM601" si="359">IFERROR(IFS(D601="/",-2, U601="/",-1, AND(D601="/",U601="/"), 0, ALCH_TRAITCHECK(L601,AC601)&lt;&gt;0,ALCH_TRAITCHECK(L601,AC601)))</f>
        <v>1</v>
      </c>
      <c r="AM601" s="96">
        <f t="shared" si="359"/>
        <v>1</v>
      </c>
      <c r="AN601" s="96">
        <f t="shared" ref="AN601:AQ601" si="360">IFERROR(IFS(F601="/",-2, W601="/",-1, AND(F601="/",W601="/"), 0, ALCH_ACTIONCHECK(N601,AE601)&lt;&gt;0,ALCH_ACTIONCHECK(N601,AE601)))</f>
        <v>1</v>
      </c>
      <c r="AO601" s="96">
        <f t="shared" si="360"/>
        <v>1</v>
      </c>
      <c r="AP601" s="96">
        <f t="shared" si="360"/>
        <v>1</v>
      </c>
      <c r="AQ601" s="96">
        <f t="shared" si="360"/>
        <v>1</v>
      </c>
      <c r="AR601" s="126" t="str">
        <f>IFERROR(IFS(AND(B601="/",S601="/"), "/",B601="/",S601, S601="/", B601,AJ601=0, "/",R599="&amp;&amp;", IFS(AK601=3,IFS(AJ601=1,B601,AJ601=2,S601),AK601=1,S601,AK601=2,B601), R599="||", IFS(AK601=3,IFS(AJ601=2,B601,AJ601=1,S601),AK601=2,S601,AK601=1,B601)))</f>
        <v/>
      </c>
      <c r="AS601" s="126" t="str">
        <f>IFERROR(IFS(AND(C601="/",T601="/"), "/",C601="/",T601, T601="/", C601,AK601=0, "/",AK601=3,C601,R599="&amp;&amp;",ALCH_THEGRISTER(AK601,1,K601,AB601,C601,T601,8),R599="||",ALCH_THEGRISTER(AK601,-1,AB601,K601,T601,C601,2)))</f>
        <v/>
      </c>
      <c r="AT601" s="126" t="str">
        <f>IFERROR(IFS(AND(D601="/",U601="/"), "/",D601="/",U601, U601="/", D601,R599="&amp;&amp;", IFS(AK601=1,D601,AK601=2,U601,AK601=3,IFS(AL601=1,D601,AL601=2,U601)), R599="||",IFS(AK601=2,D601,AK601=1,U601,AK601=3,IFS(AL601=2,D601,AL601=1,U601)),AL601=0, "/"))</f>
        <v/>
      </c>
      <c r="AU601" s="126" t="str">
        <f>IFERROR(IFS(AND(E601="/",V601="/"), "/",E601="/",V601, V601="/", E601,R599="&amp;&amp;", IFS(AK601=2,E601,AK601=1,V601,AK601=3,IFS(AM601=2,E601,AM601=1,V601)), R599="||",IFS(AK601=1,E601,AK601=2,V601,AK601=3,IFS(AM601=1,E601,AM601=2,V601)),AM601=0, "/"))</f>
        <v/>
      </c>
      <c r="AV601" s="126" t="str">
        <f>IFERROR(IFS(AND(F601="/",W601="/"), "/",F601="/",W601, W601="/", F601,R599="&amp;&amp;",IFS(AK601=1,F601,AK601=2,W601,AK601=3,IFS(AN601=1,F601,AN601=2,W601)), R599="||",IFS(AK601=2,F601,AK601=1,W601,AK601=3,IFS(AN601=2,F601,AN601=1,W601)),AN601=0, "/"))</f>
        <v/>
      </c>
      <c r="AW601" s="126" t="str">
        <f>IFERROR(IFS(AND(G601="/",X601="/"), "/",G601="/",X601, X601="/", G601,R599="&amp;&amp;", IFS(AK601=2,G601,AK601=1,X601,AK601=3,IFS(AO601=2,G601,AO601=1,X601)), R599="||",IFS(AK601=1,G601,AK601=2,X601,AK601=3,IFS(AO601=1,G601,AO601=2,X601)),AO601=0, "/"))</f>
        <v/>
      </c>
      <c r="AX601" s="126" t="str">
        <f>IFERROR(IFS(AND(H601="/",Y601="/"), "/",H601="/",Y601, Y601="/", H601,R599="&amp;&amp;", IFS(AK601=1,H601,AK601=2,Y601,AK601=3,IFS(AP601=1,H601,AP601=2,Y601)), R599="||",IFS(AK601=2,H601,AK601=1,Y601,AK601=3,IFS(AP601=2,H601,AP601=1,Y601)),AP601=0, "/"))</f>
        <v/>
      </c>
      <c r="AY601" s="127" t="str">
        <f>IFERROR(IFS(AND(I601="/",Z601="/"), "/",I601="/",Z601, Z601="/", I601,R599="&amp;&amp;", IFS(AK601=2,I601,AK601=1,Z601,AK601=3,IFS(AQ601=2,I601,AQ601=1,Z601)), R599="||",IFS(AK601=1,I601,AK601=2,Z601,AK601=3,IFS(AQ601=1,I601,AQ601=2,Z601)),AQ601=0, "/"))</f>
        <v/>
      </c>
      <c r="AZ601" s="112"/>
      <c r="BA601" s="79"/>
    </row>
    <row r="602" ht="15.0" customHeight="1">
      <c r="A602" s="128"/>
      <c r="B602" s="118"/>
      <c r="C602" s="91"/>
      <c r="J602" s="91"/>
      <c r="Q602" s="73"/>
      <c r="R602" s="91" t="s">
        <v>27</v>
      </c>
      <c r="U602" s="120"/>
      <c r="AB602" s="91"/>
      <c r="AI602" s="73"/>
      <c r="AJ602" s="120"/>
      <c r="AQ602" s="121" t="str">
        <f>IFERROR(CONCAT(AR604,CONCAT(AS604,CONCAT(AT604,CONCAT(AU604,CONCAT(AV604,CONCAT(AW604,CONCAT(AX604,AY604))))))))</f>
        <v/>
      </c>
      <c r="AY602" s="118"/>
      <c r="AZ602" s="112"/>
      <c r="BA602" s="79"/>
    </row>
    <row r="603" ht="15.0" customHeight="1">
      <c r="A603" s="128"/>
      <c r="B603" s="118"/>
      <c r="Q603" s="73"/>
      <c r="U603" s="122"/>
      <c r="AI603" s="73"/>
      <c r="AJ603" s="122"/>
      <c r="AY603" s="119"/>
      <c r="AZ603" s="112"/>
      <c r="BA603" s="79"/>
    </row>
    <row r="604" ht="15.0" customHeight="1">
      <c r="A604" s="128"/>
      <c r="B604" s="98" t="str">
        <f>IFERROR(MID(J602,1,1))</f>
        <v/>
      </c>
      <c r="C604" s="123" t="str">
        <f>IFERROR(MID(J602,2,1))</f>
        <v/>
      </c>
      <c r="D604" s="124" t="str">
        <f>IFERROR(MID(J602,3,1))</f>
        <v/>
      </c>
      <c r="E604" s="124" t="str">
        <f>IFERROR(MID(J602,4,1))</f>
        <v/>
      </c>
      <c r="F604" s="124" t="str">
        <f>IFERROR(MID(J602,5,1))</f>
        <v/>
      </c>
      <c r="G604" s="124" t="str">
        <f>IFERROR(MID(J602,6,1))</f>
        <v/>
      </c>
      <c r="H604" s="124" t="str">
        <f>IFERROR(MID(J602,7,1))</f>
        <v/>
      </c>
      <c r="I604" s="124" t="str">
        <f>IFERROR(MID(J602,8,1))</f>
        <v/>
      </c>
      <c r="J604" s="96" t="str">
        <f t="array" ref="J604">IFERROR(INDEX(Code_KindReturn, MATCH(TRUE, EXACT(B604, Code_Code), 0)),"")</f>
        <v/>
      </c>
      <c r="K604" s="96" t="str">
        <f t="array" ref="K604">IFERROR(INDEX(Code_GristReturn, MATCH(TRUE, EXACT(C604, Code_Code), 0)),"")</f>
        <v/>
      </c>
      <c r="L604" s="96" t="str">
        <f t="array" ref="L604">IFERROR(INDEX(Code_Trait1Return, MATCH(TRUE, EXACT(D604, Code_Code), 0)),"")</f>
        <v/>
      </c>
      <c r="M604" s="96" t="str">
        <f t="array" ref="M604">IFERROR(INDEX(Code_Trait2Return, MATCH(TRUE, EXACT(E604, Code_Code), 0)),"")</f>
        <v/>
      </c>
      <c r="N604" s="96" t="str">
        <f t="array" ref="N604">IFERROR(INDEX(Code_Action1Return, MATCH(TRUE, EXACT(F604, Code_Code), 0)),"")</f>
        <v/>
      </c>
      <c r="O604" s="96" t="str">
        <f t="array" ref="O604">IFERROR(INDEX(Code_Action2Return, MATCH(TRUE, EXACT(G604, Code_Code), 0)),"")</f>
        <v/>
      </c>
      <c r="P604" s="96" t="str">
        <f t="array" ref="P604">IFERROR(INDEX(Code_Action3Return, MATCH(TRUE, EXACT(H604, Code_Code), 0)),"")</f>
        <v/>
      </c>
      <c r="Q604" s="96" t="str">
        <f t="array" ref="Q604">IFERROR(INDEX(Code_Action4Return, MATCH(TRUE, EXACT(I604, Code_Code), 0)),"")</f>
        <v/>
      </c>
      <c r="R604" s="125"/>
      <c r="S604" s="96" t="str">
        <f>IFERROR(MID(AB602,1,1))</f>
        <v/>
      </c>
      <c r="T604" s="124" t="str">
        <f>IFERROR(MID(AB602,2,1))</f>
        <v/>
      </c>
      <c r="U604" s="124" t="str">
        <f>IFERROR(MID(AB602,3,1))</f>
        <v/>
      </c>
      <c r="V604" s="124" t="str">
        <f>IFERROR(MID(AB602,4,1))</f>
        <v/>
      </c>
      <c r="W604" s="124" t="str">
        <f>IFERROR(MID(AB602,5,1))</f>
        <v/>
      </c>
      <c r="X604" s="124" t="str">
        <f>IFERROR(MID(AB602,6,1))</f>
        <v/>
      </c>
      <c r="Y604" s="124" t="str">
        <f>IFERROR(MID(AB602,7,1))</f>
        <v/>
      </c>
      <c r="Z604" s="124" t="str">
        <f>IFERROR(MID(AB602,8,1))</f>
        <v/>
      </c>
      <c r="AA604" s="96" t="str">
        <f t="array" ref="AA604">IFERROR(INDEX(Code_KindReturn, MATCH(TRUE, EXACT(S604, Code_Code), 0)),"")</f>
        <v/>
      </c>
      <c r="AB604" s="96" t="str">
        <f t="array" ref="AB604">IFERROR(INDEX(Code_GristReturn, MATCH(TRUE, EXACT(T604, Code_Code), 0)),"")</f>
        <v/>
      </c>
      <c r="AC604" s="96" t="str">
        <f t="array" ref="AC604">IFERROR(INDEX(Code_Trait1Return, MATCH(TRUE, EXACT(U604, Code_Code), 0)),"")</f>
        <v/>
      </c>
      <c r="AD604" s="96" t="str">
        <f t="array" ref="AD604">IFERROR(INDEX(Code_Trait2Return, MATCH(TRUE, EXACT(V604, Code_Code), 0)),"")</f>
        <v/>
      </c>
      <c r="AE604" s="96" t="str">
        <f t="array" ref="AE604">IFERROR(INDEX(Code_Action1Return, MATCH(TRUE, EXACT(W604, Code_Code), 0)),"")</f>
        <v/>
      </c>
      <c r="AF604" s="96" t="str">
        <f t="array" ref="AF604">IFERROR(INDEX(Code_Action2Return, MATCH(TRUE, EXACT(X604, Code_Code), 0)),"")</f>
        <v/>
      </c>
      <c r="AG604" s="96" t="str">
        <f t="array" ref="AG604">IFERROR(INDEX(Code_Action3Return, MATCH(TRUE, EXACT(Y604, Code_Code), 0)),"")</f>
        <v/>
      </c>
      <c r="AH604" s="96" t="str">
        <f t="array" ref="AH604">IFERROR(INDEX(Code_Action4Return, MATCH(TRUE, EXACT(Z604, Code_Code), 0)),"")</f>
        <v/>
      </c>
      <c r="AI604" s="125"/>
      <c r="AJ604" s="96">
        <f>IFERROR(IFS(B604="/",-2, S604="/",-1, AND(B604="/",S604="/"), 0, ALCH_KINDCHECKER(J604,AA604)&lt;&gt;0,ALCH_KINDCHECKER(J604,AA604)))</f>
        <v>1</v>
      </c>
      <c r="AK604" s="96">
        <f>IFERROR(IFS(AND(C604="/",T604="/"), 0,C604="/",2, T604="/",1, ALCH_GRISTCHECKER(K604,AB604)&lt;&gt;0,ALCH_GRISTCHECKER(K604,AB604)))</f>
        <v>3</v>
      </c>
      <c r="AL604" s="96">
        <f t="shared" ref="AL604:AM604" si="361">IFERROR(IFS(D604="/",-2, U604="/",-1, AND(D604="/",U604="/"), 0, ALCH_TRAITCHECK(L604,AC604)&lt;&gt;0,ALCH_TRAITCHECK(L604,AC604)))</f>
        <v>1</v>
      </c>
      <c r="AM604" s="96">
        <f t="shared" si="361"/>
        <v>1</v>
      </c>
      <c r="AN604" s="96">
        <f t="shared" ref="AN604:AQ604" si="362">IFERROR(IFS(F604="/",-2, W604="/",-1, AND(F604="/",W604="/"), 0, ALCH_ACTIONCHECK(N604,AE604)&lt;&gt;0,ALCH_ACTIONCHECK(N604,AE604)))</f>
        <v>1</v>
      </c>
      <c r="AO604" s="96">
        <f t="shared" si="362"/>
        <v>1</v>
      </c>
      <c r="AP604" s="96">
        <f t="shared" si="362"/>
        <v>1</v>
      </c>
      <c r="AQ604" s="96">
        <f t="shared" si="362"/>
        <v>1</v>
      </c>
      <c r="AR604" s="126" t="str">
        <f>IFERROR(IFS(AND(B604="/",S604="/"), "/",B604="/",S604, S604="/", B604,AJ604=0, "/",R602="&amp;&amp;", IFS(AK604=3,IFS(AJ604=1,B604,AJ604=2,S604),AK604=1,S604,AK604=2,B604), R602="||", IFS(AK604=3,IFS(AJ604=2,B604,AJ604=1,S604),AK604=2,S604,AK604=1,B604)))</f>
        <v/>
      </c>
      <c r="AS604" s="126" t="str">
        <f>IFERROR(IFS(AND(C604="/",T604="/"), "/",C604="/",T604, T604="/", C604,AK604=0, "/",AK604=3,C604,R602="&amp;&amp;",ALCH_THEGRISTER(AK604,1,K604,AB604,C604,T604,8),R602="||",ALCH_THEGRISTER(AK604,-1,AB604,K604,T604,C604,2)))</f>
        <v/>
      </c>
      <c r="AT604" s="126" t="str">
        <f>IFERROR(IFS(AND(D604="/",U604="/"), "/",D604="/",U604, U604="/", D604,R602="&amp;&amp;", IFS(AK604=1,D604,AK604=2,U604,AK604=3,IFS(AL604=1,D604,AL604=2,U604)), R602="||",IFS(AK604=2,D604,AK604=1,U604,AK604=3,IFS(AL604=2,D604,AL604=1,U604)),AL604=0, "/"))</f>
        <v/>
      </c>
      <c r="AU604" s="126" t="str">
        <f>IFERROR(IFS(AND(E604="/",V604="/"), "/",E604="/",V604, V604="/", E604,R602="&amp;&amp;", IFS(AK604=2,E604,AK604=1,V604,AK604=3,IFS(AM604=2,E604,AM604=1,V604)), R602="||",IFS(AK604=1,E604,AK604=2,V604,AK604=3,IFS(AM604=1,E604,AM604=2,V604)),AM604=0, "/"))</f>
        <v/>
      </c>
      <c r="AV604" s="126" t="str">
        <f>IFERROR(IFS(AND(F604="/",W604="/"), "/",F604="/",W604, W604="/", F604,R602="&amp;&amp;",IFS(AK604=1,F604,AK604=2,W604,AK604=3,IFS(AN604=1,F604,AN604=2,W604)), R602="||",IFS(AK604=2,F604,AK604=1,W604,AK604=3,IFS(AN604=2,F604,AN604=1,W604)),AN604=0, "/"))</f>
        <v/>
      </c>
      <c r="AW604" s="126" t="str">
        <f>IFERROR(IFS(AND(G604="/",X604="/"), "/",G604="/",X604, X604="/", G604,R602="&amp;&amp;", IFS(AK604=2,G604,AK604=1,X604,AK604=3,IFS(AO604=2,G604,AO604=1,X604)), R602="||",IFS(AK604=1,G604,AK604=2,X604,AK604=3,IFS(AO604=1,G604,AO604=2,X604)),AO604=0, "/"))</f>
        <v/>
      </c>
      <c r="AX604" s="126" t="str">
        <f>IFERROR(IFS(AND(H604="/",Y604="/"), "/",H604="/",Y604, Y604="/", H604,R602="&amp;&amp;", IFS(AK604=1,H604,AK604=2,Y604,AK604=3,IFS(AP604=1,H604,AP604=2,Y604)), R602="||",IFS(AK604=2,H604,AK604=1,Y604,AK604=3,IFS(AP604=2,H604,AP604=1,Y604)),AP604=0, "/"))</f>
        <v/>
      </c>
      <c r="AY604" s="127" t="str">
        <f>IFERROR(IFS(AND(I604="/",Z604="/"), "/",I604="/",Z604, Z604="/", I604,R602="&amp;&amp;", IFS(AK604=2,I604,AK604=1,Z604,AK604=3,IFS(AQ604=2,I604,AQ604=1,Z604)), R602="||",IFS(AK604=1,I604,AK604=2,Z604,AK604=3,IFS(AQ604=1,I604,AQ604=2,Z604)),AQ604=0, "/"))</f>
        <v/>
      </c>
      <c r="AZ604" s="112"/>
      <c r="BA604" s="79"/>
    </row>
    <row r="605" ht="15.0" customHeight="1">
      <c r="A605" s="128"/>
      <c r="B605" s="118"/>
      <c r="C605" s="91"/>
      <c r="J605" s="91"/>
      <c r="Q605" s="73"/>
      <c r="R605" s="91" t="s">
        <v>27</v>
      </c>
      <c r="U605" s="120"/>
      <c r="AB605" s="91"/>
      <c r="AI605" s="73"/>
      <c r="AJ605" s="120"/>
      <c r="AQ605" s="121" t="str">
        <f>IFERROR(CONCAT(AR607,CONCAT(AS607,CONCAT(AT607,CONCAT(AU607,CONCAT(AV607,CONCAT(AW607,CONCAT(AX607,AY607))))))))</f>
        <v/>
      </c>
      <c r="AY605" s="118"/>
      <c r="AZ605" s="112"/>
      <c r="BA605" s="79"/>
    </row>
    <row r="606" ht="15.0" customHeight="1">
      <c r="A606" s="128"/>
      <c r="B606" s="118"/>
      <c r="Q606" s="73"/>
      <c r="U606" s="122"/>
      <c r="AI606" s="73"/>
      <c r="AJ606" s="122"/>
      <c r="AY606" s="119"/>
      <c r="AZ606" s="112"/>
      <c r="BA606" s="79"/>
    </row>
    <row r="607" ht="15.0" customHeight="1">
      <c r="A607" s="128"/>
      <c r="B607" s="98" t="str">
        <f>IFERROR(MID(J605,1,1))</f>
        <v/>
      </c>
      <c r="C607" s="123" t="str">
        <f>IFERROR(MID(J605,2,1))</f>
        <v/>
      </c>
      <c r="D607" s="124" t="str">
        <f>IFERROR(MID(J605,3,1))</f>
        <v/>
      </c>
      <c r="E607" s="124" t="str">
        <f>IFERROR(MID(J605,4,1))</f>
        <v/>
      </c>
      <c r="F607" s="124" t="str">
        <f>IFERROR(MID(J605,5,1))</f>
        <v/>
      </c>
      <c r="G607" s="124" t="str">
        <f>IFERROR(MID(J605,6,1))</f>
        <v/>
      </c>
      <c r="H607" s="124" t="str">
        <f>IFERROR(MID(J605,7,1))</f>
        <v/>
      </c>
      <c r="I607" s="124" t="str">
        <f>IFERROR(MID(J605,8,1))</f>
        <v/>
      </c>
      <c r="J607" s="96" t="str">
        <f t="array" ref="J607">IFERROR(INDEX(Code_KindReturn, MATCH(TRUE, EXACT(B607, Code_Code), 0)),"")</f>
        <v/>
      </c>
      <c r="K607" s="96" t="str">
        <f t="array" ref="K607">IFERROR(INDEX(Code_GristReturn, MATCH(TRUE, EXACT(C607, Code_Code), 0)),"")</f>
        <v/>
      </c>
      <c r="L607" s="96" t="str">
        <f t="array" ref="L607">IFERROR(INDEX(Code_Trait1Return, MATCH(TRUE, EXACT(D607, Code_Code), 0)),"")</f>
        <v/>
      </c>
      <c r="M607" s="96" t="str">
        <f t="array" ref="M607">IFERROR(INDEX(Code_Trait2Return, MATCH(TRUE, EXACT(E607, Code_Code), 0)),"")</f>
        <v/>
      </c>
      <c r="N607" s="96" t="str">
        <f t="array" ref="N607">IFERROR(INDEX(Code_Action1Return, MATCH(TRUE, EXACT(F607, Code_Code), 0)),"")</f>
        <v/>
      </c>
      <c r="O607" s="96" t="str">
        <f t="array" ref="O607">IFERROR(INDEX(Code_Action2Return, MATCH(TRUE, EXACT(G607, Code_Code), 0)),"")</f>
        <v/>
      </c>
      <c r="P607" s="96" t="str">
        <f t="array" ref="P607">IFERROR(INDEX(Code_Action3Return, MATCH(TRUE, EXACT(H607, Code_Code), 0)),"")</f>
        <v/>
      </c>
      <c r="Q607" s="96" t="str">
        <f t="array" ref="Q607">IFERROR(INDEX(Code_Action4Return, MATCH(TRUE, EXACT(I607, Code_Code), 0)),"")</f>
        <v/>
      </c>
      <c r="R607" s="125"/>
      <c r="S607" s="96" t="str">
        <f>IFERROR(MID(AB605,1,1))</f>
        <v/>
      </c>
      <c r="T607" s="124" t="str">
        <f>IFERROR(MID(AB605,2,1))</f>
        <v/>
      </c>
      <c r="U607" s="124" t="str">
        <f>IFERROR(MID(AB605,3,1))</f>
        <v/>
      </c>
      <c r="V607" s="124" t="str">
        <f>IFERROR(MID(AB605,4,1))</f>
        <v/>
      </c>
      <c r="W607" s="124" t="str">
        <f>IFERROR(MID(AB605,5,1))</f>
        <v/>
      </c>
      <c r="X607" s="124" t="str">
        <f>IFERROR(MID(AB605,6,1))</f>
        <v/>
      </c>
      <c r="Y607" s="124" t="str">
        <f>IFERROR(MID(AB605,7,1))</f>
        <v/>
      </c>
      <c r="Z607" s="124" t="str">
        <f>IFERROR(MID(AB605,8,1))</f>
        <v/>
      </c>
      <c r="AA607" s="96" t="str">
        <f t="array" ref="AA607">IFERROR(INDEX(Code_KindReturn, MATCH(TRUE, EXACT(S607, Code_Code), 0)),"")</f>
        <v/>
      </c>
      <c r="AB607" s="96" t="str">
        <f t="array" ref="AB607">IFERROR(INDEX(Code_GristReturn, MATCH(TRUE, EXACT(T607, Code_Code), 0)),"")</f>
        <v/>
      </c>
      <c r="AC607" s="96" t="str">
        <f t="array" ref="AC607">IFERROR(INDEX(Code_Trait1Return, MATCH(TRUE, EXACT(U607, Code_Code), 0)),"")</f>
        <v/>
      </c>
      <c r="AD607" s="96" t="str">
        <f t="array" ref="AD607">IFERROR(INDEX(Code_Trait2Return, MATCH(TRUE, EXACT(V607, Code_Code), 0)),"")</f>
        <v/>
      </c>
      <c r="AE607" s="96" t="str">
        <f t="array" ref="AE607">IFERROR(INDEX(Code_Action1Return, MATCH(TRUE, EXACT(W607, Code_Code), 0)),"")</f>
        <v/>
      </c>
      <c r="AF607" s="96" t="str">
        <f t="array" ref="AF607">IFERROR(INDEX(Code_Action2Return, MATCH(TRUE, EXACT(X607, Code_Code), 0)),"")</f>
        <v/>
      </c>
      <c r="AG607" s="96" t="str">
        <f t="array" ref="AG607">IFERROR(INDEX(Code_Action3Return, MATCH(TRUE, EXACT(Y607, Code_Code), 0)),"")</f>
        <v/>
      </c>
      <c r="AH607" s="96" t="str">
        <f t="array" ref="AH607">IFERROR(INDEX(Code_Action4Return, MATCH(TRUE, EXACT(Z607, Code_Code), 0)),"")</f>
        <v/>
      </c>
      <c r="AI607" s="125"/>
      <c r="AJ607" s="96">
        <f>IFERROR(IFS(B607="/",-2, S607="/",-1, AND(B607="/",S607="/"), 0, ALCH_KINDCHECKER(J607,AA607)&lt;&gt;0,ALCH_KINDCHECKER(J607,AA607)))</f>
        <v>1</v>
      </c>
      <c r="AK607" s="96">
        <f>IFERROR(IFS(AND(C607="/",T607="/"), 0,C607="/",2, T607="/",1, ALCH_GRISTCHECKER(K607,AB607)&lt;&gt;0,ALCH_GRISTCHECKER(K607,AB607)))</f>
        <v>3</v>
      </c>
      <c r="AL607" s="96">
        <f t="shared" ref="AL607:AM607" si="363">IFERROR(IFS(D607="/",-2, U607="/",-1, AND(D607="/",U607="/"), 0, ALCH_TRAITCHECK(L607,AC607)&lt;&gt;0,ALCH_TRAITCHECK(L607,AC607)))</f>
        <v>1</v>
      </c>
      <c r="AM607" s="96">
        <f t="shared" si="363"/>
        <v>1</v>
      </c>
      <c r="AN607" s="96">
        <f t="shared" ref="AN607:AQ607" si="364">IFERROR(IFS(F607="/",-2, W607="/",-1, AND(F607="/",W607="/"), 0, ALCH_ACTIONCHECK(N607,AE607)&lt;&gt;0,ALCH_ACTIONCHECK(N607,AE607)))</f>
        <v>1</v>
      </c>
      <c r="AO607" s="96">
        <f t="shared" si="364"/>
        <v>1</v>
      </c>
      <c r="AP607" s="96">
        <f t="shared" si="364"/>
        <v>1</v>
      </c>
      <c r="AQ607" s="96">
        <f t="shared" si="364"/>
        <v>1</v>
      </c>
      <c r="AR607" s="126" t="str">
        <f>IFERROR(IFS(AND(B607="/",S607="/"), "/",B607="/",S607, S607="/", B607,AJ607=0, "/",R605="&amp;&amp;", IFS(AK607=3,IFS(AJ607=1,B607,AJ607=2,S607),AK607=1,S607,AK607=2,B607), R605="||", IFS(AK607=3,IFS(AJ607=2,B607,AJ607=1,S607),AK607=2,S607,AK607=1,B607)))</f>
        <v/>
      </c>
      <c r="AS607" s="126" t="str">
        <f>IFERROR(IFS(AND(C607="/",T607="/"), "/",C607="/",T607, T607="/", C607,AK607=0, "/",AK607=3,C607,R605="&amp;&amp;",ALCH_THEGRISTER(AK607,1,K607,AB607,C607,T607,8),R605="||",ALCH_THEGRISTER(AK607,-1,AB607,K607,T607,C607,2)))</f>
        <v/>
      </c>
      <c r="AT607" s="126" t="str">
        <f>IFERROR(IFS(AND(D607="/",U607="/"), "/",D607="/",U607, U607="/", D607,R605="&amp;&amp;", IFS(AK607=1,D607,AK607=2,U607,AK607=3,IFS(AL607=1,D607,AL607=2,U607)), R605="||",IFS(AK607=2,D607,AK607=1,U607,AK607=3,IFS(AL607=2,D607,AL607=1,U607)),AL607=0, "/"))</f>
        <v/>
      </c>
      <c r="AU607" s="126" t="str">
        <f>IFERROR(IFS(AND(E607="/",V607="/"), "/",E607="/",V607, V607="/", E607,R605="&amp;&amp;", IFS(AK607=2,E607,AK607=1,V607,AK607=3,IFS(AM607=2,E607,AM607=1,V607)), R605="||",IFS(AK607=1,E607,AK607=2,V607,AK607=3,IFS(AM607=1,E607,AM607=2,V607)),AM607=0, "/"))</f>
        <v/>
      </c>
      <c r="AV607" s="126" t="str">
        <f>IFERROR(IFS(AND(F607="/",W607="/"), "/",F607="/",W607, W607="/", F607,R605="&amp;&amp;",IFS(AK607=1,F607,AK607=2,W607,AK607=3,IFS(AN607=1,F607,AN607=2,W607)), R605="||",IFS(AK607=2,F607,AK607=1,W607,AK607=3,IFS(AN607=2,F607,AN607=1,W607)),AN607=0, "/"))</f>
        <v/>
      </c>
      <c r="AW607" s="126" t="str">
        <f>IFERROR(IFS(AND(G607="/",X607="/"), "/",G607="/",X607, X607="/", G607,R605="&amp;&amp;", IFS(AK607=2,G607,AK607=1,X607,AK607=3,IFS(AO607=2,G607,AO607=1,X607)), R605="||",IFS(AK607=1,G607,AK607=2,X607,AK607=3,IFS(AO607=1,G607,AO607=2,X607)),AO607=0, "/"))</f>
        <v/>
      </c>
      <c r="AX607" s="126" t="str">
        <f>IFERROR(IFS(AND(H607="/",Y607="/"), "/",H607="/",Y607, Y607="/", H607,R605="&amp;&amp;", IFS(AK607=1,H607,AK607=2,Y607,AK607=3,IFS(AP607=1,H607,AP607=2,Y607)), R605="||",IFS(AK607=2,H607,AK607=1,Y607,AK607=3,IFS(AP607=2,H607,AP607=1,Y607)),AP607=0, "/"))</f>
        <v/>
      </c>
      <c r="AY607" s="127" t="str">
        <f>IFERROR(IFS(AND(I607="/",Z607="/"), "/",I607="/",Z607, Z607="/", I607,R605="&amp;&amp;", IFS(AK607=2,I607,AK607=1,Z607,AK607=3,IFS(AQ607=2,I607,AQ607=1,Z607)), R605="||",IFS(AK607=1,I607,AK607=2,Z607,AK607=3,IFS(AQ607=1,I607,AQ607=2,Z607)),AQ607=0, "/"))</f>
        <v/>
      </c>
      <c r="AZ607" s="112"/>
      <c r="BA607" s="79"/>
    </row>
    <row r="608" ht="15.0" customHeight="1">
      <c r="A608" s="128"/>
      <c r="B608" s="118"/>
      <c r="C608" s="91"/>
      <c r="J608" s="91"/>
      <c r="Q608" s="73"/>
      <c r="R608" s="91" t="s">
        <v>27</v>
      </c>
      <c r="U608" s="120"/>
      <c r="AB608" s="91"/>
      <c r="AI608" s="73"/>
      <c r="AJ608" s="120"/>
      <c r="AQ608" s="121" t="str">
        <f>IFERROR(CONCAT(AR610,CONCAT(AS610,CONCAT(AT610,CONCAT(AU610,CONCAT(AV610,CONCAT(AW610,CONCAT(AX610,AY610))))))))</f>
        <v/>
      </c>
      <c r="AY608" s="118"/>
      <c r="AZ608" s="112"/>
      <c r="BA608" s="79"/>
    </row>
    <row r="609" ht="15.0" customHeight="1">
      <c r="A609" s="128"/>
      <c r="B609" s="118"/>
      <c r="Q609" s="73"/>
      <c r="U609" s="122"/>
      <c r="AI609" s="73"/>
      <c r="AJ609" s="122"/>
      <c r="AY609" s="119"/>
      <c r="AZ609" s="112"/>
      <c r="BA609" s="79"/>
    </row>
    <row r="610" ht="15.0" customHeight="1">
      <c r="A610" s="128"/>
      <c r="B610" s="98" t="str">
        <f>IFERROR(MID(J608,1,1))</f>
        <v/>
      </c>
      <c r="C610" s="123" t="str">
        <f>IFERROR(MID(J608,2,1))</f>
        <v/>
      </c>
      <c r="D610" s="124" t="str">
        <f>IFERROR(MID(J608,3,1))</f>
        <v/>
      </c>
      <c r="E610" s="124" t="str">
        <f>IFERROR(MID(J608,4,1))</f>
        <v/>
      </c>
      <c r="F610" s="124" t="str">
        <f>IFERROR(MID(J608,5,1))</f>
        <v/>
      </c>
      <c r="G610" s="124" t="str">
        <f>IFERROR(MID(J608,6,1))</f>
        <v/>
      </c>
      <c r="H610" s="124" t="str">
        <f>IFERROR(MID(J608,7,1))</f>
        <v/>
      </c>
      <c r="I610" s="124" t="str">
        <f>IFERROR(MID(J608,8,1))</f>
        <v/>
      </c>
      <c r="J610" s="96" t="str">
        <f t="array" ref="J610">IFERROR(INDEX(Code_KindReturn, MATCH(TRUE, EXACT(B610, Code_Code), 0)),"")</f>
        <v/>
      </c>
      <c r="K610" s="96" t="str">
        <f t="array" ref="K610">IFERROR(INDEX(Code_GristReturn, MATCH(TRUE, EXACT(C610, Code_Code), 0)),"")</f>
        <v/>
      </c>
      <c r="L610" s="96" t="str">
        <f t="array" ref="L610">IFERROR(INDEX(Code_Trait1Return, MATCH(TRUE, EXACT(D610, Code_Code), 0)),"")</f>
        <v/>
      </c>
      <c r="M610" s="96" t="str">
        <f t="array" ref="M610">IFERROR(INDEX(Code_Trait2Return, MATCH(TRUE, EXACT(E610, Code_Code), 0)),"")</f>
        <v/>
      </c>
      <c r="N610" s="96" t="str">
        <f t="array" ref="N610">IFERROR(INDEX(Code_Action1Return, MATCH(TRUE, EXACT(F610, Code_Code), 0)),"")</f>
        <v/>
      </c>
      <c r="O610" s="96" t="str">
        <f t="array" ref="O610">IFERROR(INDEX(Code_Action2Return, MATCH(TRUE, EXACT(G610, Code_Code), 0)),"")</f>
        <v/>
      </c>
      <c r="P610" s="96" t="str">
        <f t="array" ref="P610">IFERROR(INDEX(Code_Action3Return, MATCH(TRUE, EXACT(H610, Code_Code), 0)),"")</f>
        <v/>
      </c>
      <c r="Q610" s="96" t="str">
        <f t="array" ref="Q610">IFERROR(INDEX(Code_Action4Return, MATCH(TRUE, EXACT(I610, Code_Code), 0)),"")</f>
        <v/>
      </c>
      <c r="R610" s="125"/>
      <c r="S610" s="96" t="str">
        <f>IFERROR(MID(AB608,1,1))</f>
        <v/>
      </c>
      <c r="T610" s="124" t="str">
        <f>IFERROR(MID(AB608,2,1))</f>
        <v/>
      </c>
      <c r="U610" s="124" t="str">
        <f>IFERROR(MID(AB608,3,1))</f>
        <v/>
      </c>
      <c r="V610" s="124" t="str">
        <f>IFERROR(MID(AB608,4,1))</f>
        <v/>
      </c>
      <c r="W610" s="124" t="str">
        <f>IFERROR(MID(AB608,5,1))</f>
        <v/>
      </c>
      <c r="X610" s="124" t="str">
        <f>IFERROR(MID(AB608,6,1))</f>
        <v/>
      </c>
      <c r="Y610" s="124" t="str">
        <f>IFERROR(MID(AB608,7,1))</f>
        <v/>
      </c>
      <c r="Z610" s="124" t="str">
        <f>IFERROR(MID(AB608,8,1))</f>
        <v/>
      </c>
      <c r="AA610" s="96" t="str">
        <f t="array" ref="AA610">IFERROR(INDEX(Code_KindReturn, MATCH(TRUE, EXACT(S610, Code_Code), 0)),"")</f>
        <v/>
      </c>
      <c r="AB610" s="96" t="str">
        <f t="array" ref="AB610">IFERROR(INDEX(Code_GristReturn, MATCH(TRUE, EXACT(T610, Code_Code), 0)),"")</f>
        <v/>
      </c>
      <c r="AC610" s="96" t="str">
        <f t="array" ref="AC610">IFERROR(INDEX(Code_Trait1Return, MATCH(TRUE, EXACT(U610, Code_Code), 0)),"")</f>
        <v/>
      </c>
      <c r="AD610" s="96" t="str">
        <f t="array" ref="AD610">IFERROR(INDEX(Code_Trait2Return, MATCH(TRUE, EXACT(V610, Code_Code), 0)),"")</f>
        <v/>
      </c>
      <c r="AE610" s="96" t="str">
        <f t="array" ref="AE610">IFERROR(INDEX(Code_Action1Return, MATCH(TRUE, EXACT(W610, Code_Code), 0)),"")</f>
        <v/>
      </c>
      <c r="AF610" s="96" t="str">
        <f t="array" ref="AF610">IFERROR(INDEX(Code_Action2Return, MATCH(TRUE, EXACT(X610, Code_Code), 0)),"")</f>
        <v/>
      </c>
      <c r="AG610" s="96" t="str">
        <f t="array" ref="AG610">IFERROR(INDEX(Code_Action3Return, MATCH(TRUE, EXACT(Y610, Code_Code), 0)),"")</f>
        <v/>
      </c>
      <c r="AH610" s="96" t="str">
        <f t="array" ref="AH610">IFERROR(INDEX(Code_Action4Return, MATCH(TRUE, EXACT(Z610, Code_Code), 0)),"")</f>
        <v/>
      </c>
      <c r="AI610" s="125"/>
      <c r="AJ610" s="96">
        <f>IFERROR(IFS(B610="/",-2, S610="/",-1, AND(B610="/",S610="/"), 0, ALCH_KINDCHECKER(J610,AA610)&lt;&gt;0,ALCH_KINDCHECKER(J610,AA610)))</f>
        <v>1</v>
      </c>
      <c r="AK610" s="96">
        <f>IFERROR(IFS(AND(C610="/",T610="/"), 0,C610="/",2, T610="/",1, ALCH_GRISTCHECKER(K610,AB610)&lt;&gt;0,ALCH_GRISTCHECKER(K610,AB610)))</f>
        <v>3</v>
      </c>
      <c r="AL610" s="96">
        <f t="shared" ref="AL610:AM610" si="365">IFERROR(IFS(D610="/",-2, U610="/",-1, AND(D610="/",U610="/"), 0, ALCH_TRAITCHECK(L610,AC610)&lt;&gt;0,ALCH_TRAITCHECK(L610,AC610)))</f>
        <v>1</v>
      </c>
      <c r="AM610" s="96">
        <f t="shared" si="365"/>
        <v>1</v>
      </c>
      <c r="AN610" s="96">
        <f t="shared" ref="AN610:AQ610" si="366">IFERROR(IFS(F610="/",-2, W610="/",-1, AND(F610="/",W610="/"), 0, ALCH_ACTIONCHECK(N610,AE610)&lt;&gt;0,ALCH_ACTIONCHECK(N610,AE610)))</f>
        <v>1</v>
      </c>
      <c r="AO610" s="96">
        <f t="shared" si="366"/>
        <v>1</v>
      </c>
      <c r="AP610" s="96">
        <f t="shared" si="366"/>
        <v>1</v>
      </c>
      <c r="AQ610" s="96">
        <f t="shared" si="366"/>
        <v>1</v>
      </c>
      <c r="AR610" s="126" t="str">
        <f>IFERROR(IFS(AND(B610="/",S610="/"), "/",B610="/",S610, S610="/", B610,AJ610=0, "/",R608="&amp;&amp;", IFS(AK610=3,IFS(AJ610=1,B610,AJ610=2,S610),AK610=1,S610,AK610=2,B610), R608="||", IFS(AK610=3,IFS(AJ610=2,B610,AJ610=1,S610),AK610=2,S610,AK610=1,B610)))</f>
        <v/>
      </c>
      <c r="AS610" s="126" t="str">
        <f>IFERROR(IFS(AND(C610="/",T610="/"), "/",C610="/",T610, T610="/", C610,AK610=0, "/",AK610=3,C610,R608="&amp;&amp;",ALCH_THEGRISTER(AK610,1,K610,AB610,C610,T610,8),R608="||",ALCH_THEGRISTER(AK610,-1,AB610,K610,T610,C610,2)))</f>
        <v/>
      </c>
      <c r="AT610" s="126" t="str">
        <f>IFERROR(IFS(AND(D610="/",U610="/"), "/",D610="/",U610, U610="/", D610,R608="&amp;&amp;", IFS(AK610=1,D610,AK610=2,U610,AK610=3,IFS(AL610=1,D610,AL610=2,U610)), R608="||",IFS(AK610=2,D610,AK610=1,U610,AK610=3,IFS(AL610=2,D610,AL610=1,U610)),AL610=0, "/"))</f>
        <v/>
      </c>
      <c r="AU610" s="126" t="str">
        <f>IFERROR(IFS(AND(E610="/",V610="/"), "/",E610="/",V610, V610="/", E610,R608="&amp;&amp;", IFS(AK610=2,E610,AK610=1,V610,AK610=3,IFS(AM610=2,E610,AM610=1,V610)), R608="||",IFS(AK610=1,E610,AK610=2,V610,AK610=3,IFS(AM610=1,E610,AM610=2,V610)),AM610=0, "/"))</f>
        <v/>
      </c>
      <c r="AV610" s="126" t="str">
        <f>IFERROR(IFS(AND(F610="/",W610="/"), "/",F610="/",W610, W610="/", F610,R608="&amp;&amp;",IFS(AK610=1,F610,AK610=2,W610,AK610=3,IFS(AN610=1,F610,AN610=2,W610)), R608="||",IFS(AK610=2,F610,AK610=1,W610,AK610=3,IFS(AN610=2,F610,AN610=1,W610)),AN610=0, "/"))</f>
        <v/>
      </c>
      <c r="AW610" s="126" t="str">
        <f>IFERROR(IFS(AND(G610="/",X610="/"), "/",G610="/",X610, X610="/", G610,R608="&amp;&amp;", IFS(AK610=2,G610,AK610=1,X610,AK610=3,IFS(AO610=2,G610,AO610=1,X610)), R608="||",IFS(AK610=1,G610,AK610=2,X610,AK610=3,IFS(AO610=1,G610,AO610=2,X610)),AO610=0, "/"))</f>
        <v/>
      </c>
      <c r="AX610" s="126" t="str">
        <f>IFERROR(IFS(AND(H610="/",Y610="/"), "/",H610="/",Y610, Y610="/", H610,R608="&amp;&amp;", IFS(AK610=1,H610,AK610=2,Y610,AK610=3,IFS(AP610=1,H610,AP610=2,Y610)), R608="||",IFS(AK610=2,H610,AK610=1,Y610,AK610=3,IFS(AP610=2,H610,AP610=1,Y610)),AP610=0, "/"))</f>
        <v/>
      </c>
      <c r="AY610" s="127" t="str">
        <f>IFERROR(IFS(AND(I610="/",Z610="/"), "/",I610="/",Z610, Z610="/", I610,R608="&amp;&amp;", IFS(AK610=2,I610,AK610=1,Z610,AK610=3,IFS(AQ610=2,I610,AQ610=1,Z610)), R608="||",IFS(AK610=1,I610,AK610=2,Z610,AK610=3,IFS(AQ610=1,I610,AQ610=2,Z610)),AQ610=0, "/"))</f>
        <v/>
      </c>
      <c r="AZ610" s="112"/>
      <c r="BA610" s="79"/>
    </row>
    <row r="611" ht="15.0" customHeight="1">
      <c r="A611" s="128"/>
      <c r="B611" s="118"/>
      <c r="C611" s="91"/>
      <c r="J611" s="91"/>
      <c r="Q611" s="73"/>
      <c r="R611" s="91" t="s">
        <v>27</v>
      </c>
      <c r="U611" s="120"/>
      <c r="AB611" s="91"/>
      <c r="AI611" s="73"/>
      <c r="AJ611" s="120"/>
      <c r="AQ611" s="121" t="str">
        <f>IFERROR(CONCAT(AR613,CONCAT(AS613,CONCAT(AT613,CONCAT(AU613,CONCAT(AV613,CONCAT(AW613,CONCAT(AX613,AY613))))))))</f>
        <v/>
      </c>
      <c r="AY611" s="118"/>
      <c r="AZ611" s="112"/>
      <c r="BA611" s="79"/>
    </row>
    <row r="612" ht="15.0" customHeight="1">
      <c r="A612" s="128"/>
      <c r="B612" s="118"/>
      <c r="Q612" s="73"/>
      <c r="U612" s="122"/>
      <c r="AI612" s="73"/>
      <c r="AJ612" s="122"/>
      <c r="AY612" s="119"/>
      <c r="AZ612" s="112"/>
      <c r="BA612" s="79"/>
    </row>
    <row r="613" ht="15.0" customHeight="1">
      <c r="A613" s="128"/>
      <c r="B613" s="98" t="str">
        <f>IFERROR(MID(J611,1,1))</f>
        <v/>
      </c>
      <c r="C613" s="123" t="str">
        <f>IFERROR(MID(J611,2,1))</f>
        <v/>
      </c>
      <c r="D613" s="124" t="str">
        <f>IFERROR(MID(J611,3,1))</f>
        <v/>
      </c>
      <c r="E613" s="124" t="str">
        <f>IFERROR(MID(J611,4,1))</f>
        <v/>
      </c>
      <c r="F613" s="124" t="str">
        <f>IFERROR(MID(J611,5,1))</f>
        <v/>
      </c>
      <c r="G613" s="124" t="str">
        <f>IFERROR(MID(J611,6,1))</f>
        <v/>
      </c>
      <c r="H613" s="124" t="str">
        <f>IFERROR(MID(J611,7,1))</f>
        <v/>
      </c>
      <c r="I613" s="124" t="str">
        <f>IFERROR(MID(J611,8,1))</f>
        <v/>
      </c>
      <c r="J613" s="96" t="str">
        <f t="array" ref="J613">IFERROR(INDEX(Code_KindReturn, MATCH(TRUE, EXACT(B613, Code_Code), 0)),"")</f>
        <v/>
      </c>
      <c r="K613" s="96" t="str">
        <f t="array" ref="K613">IFERROR(INDEX(Code_GristReturn, MATCH(TRUE, EXACT(C613, Code_Code), 0)),"")</f>
        <v/>
      </c>
      <c r="L613" s="96" t="str">
        <f t="array" ref="L613">IFERROR(INDEX(Code_Trait1Return, MATCH(TRUE, EXACT(D613, Code_Code), 0)),"")</f>
        <v/>
      </c>
      <c r="M613" s="96" t="str">
        <f t="array" ref="M613">IFERROR(INDEX(Code_Trait2Return, MATCH(TRUE, EXACT(E613, Code_Code), 0)),"")</f>
        <v/>
      </c>
      <c r="N613" s="96" t="str">
        <f t="array" ref="N613">IFERROR(INDEX(Code_Action1Return, MATCH(TRUE, EXACT(F613, Code_Code), 0)),"")</f>
        <v/>
      </c>
      <c r="O613" s="96" t="str">
        <f t="array" ref="O613">IFERROR(INDEX(Code_Action2Return, MATCH(TRUE, EXACT(G613, Code_Code), 0)),"")</f>
        <v/>
      </c>
      <c r="P613" s="96" t="str">
        <f t="array" ref="P613">IFERROR(INDEX(Code_Action3Return, MATCH(TRUE, EXACT(H613, Code_Code), 0)),"")</f>
        <v/>
      </c>
      <c r="Q613" s="96" t="str">
        <f t="array" ref="Q613">IFERROR(INDEX(Code_Action4Return, MATCH(TRUE, EXACT(I613, Code_Code), 0)),"")</f>
        <v/>
      </c>
      <c r="R613" s="125"/>
      <c r="S613" s="96" t="str">
        <f>IFERROR(MID(AB611,1,1))</f>
        <v/>
      </c>
      <c r="T613" s="124" t="str">
        <f>IFERROR(MID(AB611,2,1))</f>
        <v/>
      </c>
      <c r="U613" s="124" t="str">
        <f>IFERROR(MID(AB611,3,1))</f>
        <v/>
      </c>
      <c r="V613" s="124" t="str">
        <f>IFERROR(MID(AB611,4,1))</f>
        <v/>
      </c>
      <c r="W613" s="124" t="str">
        <f>IFERROR(MID(AB611,5,1))</f>
        <v/>
      </c>
      <c r="X613" s="124" t="str">
        <f>IFERROR(MID(AB611,6,1))</f>
        <v/>
      </c>
      <c r="Y613" s="124" t="str">
        <f>IFERROR(MID(AB611,7,1))</f>
        <v/>
      </c>
      <c r="Z613" s="124" t="str">
        <f>IFERROR(MID(AB611,8,1))</f>
        <v/>
      </c>
      <c r="AA613" s="96" t="str">
        <f t="array" ref="AA613">IFERROR(INDEX(Code_KindReturn, MATCH(TRUE, EXACT(S613, Code_Code), 0)),"")</f>
        <v/>
      </c>
      <c r="AB613" s="96" t="str">
        <f t="array" ref="AB613">IFERROR(INDEX(Code_GristReturn, MATCH(TRUE, EXACT(T613, Code_Code), 0)),"")</f>
        <v/>
      </c>
      <c r="AC613" s="96" t="str">
        <f t="array" ref="AC613">IFERROR(INDEX(Code_Trait1Return, MATCH(TRUE, EXACT(U613, Code_Code), 0)),"")</f>
        <v/>
      </c>
      <c r="AD613" s="96" t="str">
        <f t="array" ref="AD613">IFERROR(INDEX(Code_Trait2Return, MATCH(TRUE, EXACT(V613, Code_Code), 0)),"")</f>
        <v/>
      </c>
      <c r="AE613" s="96" t="str">
        <f t="array" ref="AE613">IFERROR(INDEX(Code_Action1Return, MATCH(TRUE, EXACT(W613, Code_Code), 0)),"")</f>
        <v/>
      </c>
      <c r="AF613" s="96" t="str">
        <f t="array" ref="AF613">IFERROR(INDEX(Code_Action2Return, MATCH(TRUE, EXACT(X613, Code_Code), 0)),"")</f>
        <v/>
      </c>
      <c r="AG613" s="96" t="str">
        <f t="array" ref="AG613">IFERROR(INDEX(Code_Action3Return, MATCH(TRUE, EXACT(Y613, Code_Code), 0)),"")</f>
        <v/>
      </c>
      <c r="AH613" s="96" t="str">
        <f t="array" ref="AH613">IFERROR(INDEX(Code_Action4Return, MATCH(TRUE, EXACT(Z613, Code_Code), 0)),"")</f>
        <v/>
      </c>
      <c r="AI613" s="125"/>
      <c r="AJ613" s="96">
        <f>IFERROR(IFS(B613="/",-2, S613="/",-1, AND(B613="/",S613="/"), 0, ALCH_KINDCHECKER(J613,AA613)&lt;&gt;0,ALCH_KINDCHECKER(J613,AA613)))</f>
        <v>1</v>
      </c>
      <c r="AK613" s="96">
        <f>IFERROR(IFS(AND(C613="/",T613="/"), 0,C613="/",2, T613="/",1, ALCH_GRISTCHECKER(K613,AB613)&lt;&gt;0,ALCH_GRISTCHECKER(K613,AB613)))</f>
        <v>3</v>
      </c>
      <c r="AL613" s="96">
        <f t="shared" ref="AL613:AM613" si="367">IFERROR(IFS(D613="/",-2, U613="/",-1, AND(D613="/",U613="/"), 0, ALCH_TRAITCHECK(L613,AC613)&lt;&gt;0,ALCH_TRAITCHECK(L613,AC613)))</f>
        <v>1</v>
      </c>
      <c r="AM613" s="96">
        <f t="shared" si="367"/>
        <v>1</v>
      </c>
      <c r="AN613" s="96">
        <f t="shared" ref="AN613:AQ613" si="368">IFERROR(IFS(F613="/",-2, W613="/",-1, AND(F613="/",W613="/"), 0, ALCH_ACTIONCHECK(N613,AE613)&lt;&gt;0,ALCH_ACTIONCHECK(N613,AE613)))</f>
        <v>1</v>
      </c>
      <c r="AO613" s="96">
        <f t="shared" si="368"/>
        <v>1</v>
      </c>
      <c r="AP613" s="96">
        <f t="shared" si="368"/>
        <v>1</v>
      </c>
      <c r="AQ613" s="96">
        <f t="shared" si="368"/>
        <v>1</v>
      </c>
      <c r="AR613" s="126" t="str">
        <f>IFERROR(IFS(AND(B613="/",S613="/"), "/",B613="/",S613, S613="/", B613,AJ613=0, "/",R611="&amp;&amp;", IFS(AK613=3,IFS(AJ613=1,B613,AJ613=2,S613),AK613=1,S613,AK613=2,B613), R611="||", IFS(AK613=3,IFS(AJ613=2,B613,AJ613=1,S613),AK613=2,S613,AK613=1,B613)))</f>
        <v/>
      </c>
      <c r="AS613" s="126" t="str">
        <f>IFERROR(IFS(AND(C613="/",T613="/"), "/",C613="/",T613, T613="/", C613,AK613=0, "/",AK613=3,C613,R611="&amp;&amp;",ALCH_THEGRISTER(AK613,1,K613,AB613,C613,T613,8),R611="||",ALCH_THEGRISTER(AK613,-1,AB613,K613,T613,C613,2)))</f>
        <v/>
      </c>
      <c r="AT613" s="126" t="str">
        <f>IFERROR(IFS(AND(D613="/",U613="/"), "/",D613="/",U613, U613="/", D613,R611="&amp;&amp;", IFS(AK613=1,D613,AK613=2,U613,AK613=3,IFS(AL613=1,D613,AL613=2,U613)), R611="||",IFS(AK613=2,D613,AK613=1,U613,AK613=3,IFS(AL613=2,D613,AL613=1,U613)),AL613=0, "/"))</f>
        <v/>
      </c>
      <c r="AU613" s="126" t="str">
        <f>IFERROR(IFS(AND(E613="/",V613="/"), "/",E613="/",V613, V613="/", E613,R611="&amp;&amp;", IFS(AK613=2,E613,AK613=1,V613,AK613=3,IFS(AM613=2,E613,AM613=1,V613)), R611="||",IFS(AK613=1,E613,AK613=2,V613,AK613=3,IFS(AM613=1,E613,AM613=2,V613)),AM613=0, "/"))</f>
        <v/>
      </c>
      <c r="AV613" s="126" t="str">
        <f>IFERROR(IFS(AND(F613="/",W613="/"), "/",F613="/",W613, W613="/", F613,R611="&amp;&amp;",IFS(AK613=1,F613,AK613=2,W613,AK613=3,IFS(AN613=1,F613,AN613=2,W613)), R611="||",IFS(AK613=2,F613,AK613=1,W613,AK613=3,IFS(AN613=2,F613,AN613=1,W613)),AN613=0, "/"))</f>
        <v/>
      </c>
      <c r="AW613" s="126" t="str">
        <f>IFERROR(IFS(AND(G613="/",X613="/"), "/",G613="/",X613, X613="/", G613,R611="&amp;&amp;", IFS(AK613=2,G613,AK613=1,X613,AK613=3,IFS(AO613=2,G613,AO613=1,X613)), R611="||",IFS(AK613=1,G613,AK613=2,X613,AK613=3,IFS(AO613=1,G613,AO613=2,X613)),AO613=0, "/"))</f>
        <v/>
      </c>
      <c r="AX613" s="126" t="str">
        <f>IFERROR(IFS(AND(H613="/",Y613="/"), "/",H613="/",Y613, Y613="/", H613,R611="&amp;&amp;", IFS(AK613=1,H613,AK613=2,Y613,AK613=3,IFS(AP613=1,H613,AP613=2,Y613)), R611="||",IFS(AK613=2,H613,AK613=1,Y613,AK613=3,IFS(AP613=2,H613,AP613=1,Y613)),AP613=0, "/"))</f>
        <v/>
      </c>
      <c r="AY613" s="127" t="str">
        <f>IFERROR(IFS(AND(I613="/",Z613="/"), "/",I613="/",Z613, Z613="/", I613,R611="&amp;&amp;", IFS(AK613=2,I613,AK613=1,Z613,AK613=3,IFS(AQ613=2,I613,AQ613=1,Z613)), R611="||",IFS(AK613=1,I613,AK613=2,Z613,AK613=3,IFS(AQ613=1,I613,AQ613=2,Z613)),AQ613=0, "/"))</f>
        <v/>
      </c>
      <c r="AZ613" s="112"/>
      <c r="BA613" s="79"/>
    </row>
    <row r="614" ht="15.0" customHeight="1">
      <c r="A614" s="128"/>
      <c r="B614" s="118"/>
      <c r="C614" s="91"/>
      <c r="J614" s="91"/>
      <c r="Q614" s="73"/>
      <c r="R614" s="91" t="s">
        <v>27</v>
      </c>
      <c r="U614" s="120"/>
      <c r="AB614" s="91"/>
      <c r="AI614" s="73"/>
      <c r="AJ614" s="120"/>
      <c r="AQ614" s="121" t="str">
        <f>IFERROR(CONCAT(AR616,CONCAT(AS616,CONCAT(AT616,CONCAT(AU616,CONCAT(AV616,CONCAT(AW616,CONCAT(AX616,AY616))))))))</f>
        <v/>
      </c>
      <c r="AY614" s="118"/>
      <c r="AZ614" s="112"/>
      <c r="BA614" s="79"/>
    </row>
    <row r="615" ht="15.0" customHeight="1">
      <c r="A615" s="128"/>
      <c r="B615" s="118"/>
      <c r="Q615" s="73"/>
      <c r="U615" s="122"/>
      <c r="AI615" s="73"/>
      <c r="AJ615" s="122"/>
      <c r="AY615" s="119"/>
      <c r="AZ615" s="112"/>
      <c r="BA615" s="79"/>
    </row>
    <row r="616" ht="15.0" customHeight="1">
      <c r="A616" s="128"/>
      <c r="B616" s="98" t="str">
        <f>IFERROR(MID(J614,1,1))</f>
        <v/>
      </c>
      <c r="C616" s="123" t="str">
        <f>IFERROR(MID(J614,2,1))</f>
        <v/>
      </c>
      <c r="D616" s="124" t="str">
        <f>IFERROR(MID(J614,3,1))</f>
        <v/>
      </c>
      <c r="E616" s="124" t="str">
        <f>IFERROR(MID(J614,4,1))</f>
        <v/>
      </c>
      <c r="F616" s="124" t="str">
        <f>IFERROR(MID(J614,5,1))</f>
        <v/>
      </c>
      <c r="G616" s="124" t="str">
        <f>IFERROR(MID(J614,6,1))</f>
        <v/>
      </c>
      <c r="H616" s="124" t="str">
        <f>IFERROR(MID(J614,7,1))</f>
        <v/>
      </c>
      <c r="I616" s="124" t="str">
        <f>IFERROR(MID(J614,8,1))</f>
        <v/>
      </c>
      <c r="J616" s="96" t="str">
        <f t="array" ref="J616">IFERROR(INDEX(Code_KindReturn, MATCH(TRUE, EXACT(B616, Code_Code), 0)),"")</f>
        <v/>
      </c>
      <c r="K616" s="96" t="str">
        <f t="array" ref="K616">IFERROR(INDEX(Code_GristReturn, MATCH(TRUE, EXACT(C616, Code_Code), 0)),"")</f>
        <v/>
      </c>
      <c r="L616" s="96" t="str">
        <f t="array" ref="L616">IFERROR(INDEX(Code_Trait1Return, MATCH(TRUE, EXACT(D616, Code_Code), 0)),"")</f>
        <v/>
      </c>
      <c r="M616" s="96" t="str">
        <f t="array" ref="M616">IFERROR(INDEX(Code_Trait2Return, MATCH(TRUE, EXACT(E616, Code_Code), 0)),"")</f>
        <v/>
      </c>
      <c r="N616" s="96" t="str">
        <f t="array" ref="N616">IFERROR(INDEX(Code_Action1Return, MATCH(TRUE, EXACT(F616, Code_Code), 0)),"")</f>
        <v/>
      </c>
      <c r="O616" s="96" t="str">
        <f t="array" ref="O616">IFERROR(INDEX(Code_Action2Return, MATCH(TRUE, EXACT(G616, Code_Code), 0)),"")</f>
        <v/>
      </c>
      <c r="P616" s="96" t="str">
        <f t="array" ref="P616">IFERROR(INDEX(Code_Action3Return, MATCH(TRUE, EXACT(H616, Code_Code), 0)),"")</f>
        <v/>
      </c>
      <c r="Q616" s="96" t="str">
        <f t="array" ref="Q616">IFERROR(INDEX(Code_Action4Return, MATCH(TRUE, EXACT(I616, Code_Code), 0)),"")</f>
        <v/>
      </c>
      <c r="R616" s="125"/>
      <c r="S616" s="96" t="str">
        <f>IFERROR(MID(AB614,1,1))</f>
        <v/>
      </c>
      <c r="T616" s="124" t="str">
        <f>IFERROR(MID(AB614,2,1))</f>
        <v/>
      </c>
      <c r="U616" s="124" t="str">
        <f>IFERROR(MID(AB614,3,1))</f>
        <v/>
      </c>
      <c r="V616" s="124" t="str">
        <f>IFERROR(MID(AB614,4,1))</f>
        <v/>
      </c>
      <c r="W616" s="124" t="str">
        <f>IFERROR(MID(AB614,5,1))</f>
        <v/>
      </c>
      <c r="X616" s="124" t="str">
        <f>IFERROR(MID(AB614,6,1))</f>
        <v/>
      </c>
      <c r="Y616" s="124" t="str">
        <f>IFERROR(MID(AB614,7,1))</f>
        <v/>
      </c>
      <c r="Z616" s="124" t="str">
        <f>IFERROR(MID(AB614,8,1))</f>
        <v/>
      </c>
      <c r="AA616" s="96" t="str">
        <f t="array" ref="AA616">IFERROR(INDEX(Code_KindReturn, MATCH(TRUE, EXACT(S616, Code_Code), 0)),"")</f>
        <v/>
      </c>
      <c r="AB616" s="96" t="str">
        <f t="array" ref="AB616">IFERROR(INDEX(Code_GristReturn, MATCH(TRUE, EXACT(T616, Code_Code), 0)),"")</f>
        <v/>
      </c>
      <c r="AC616" s="96" t="str">
        <f t="array" ref="AC616">IFERROR(INDEX(Code_Trait1Return, MATCH(TRUE, EXACT(U616, Code_Code), 0)),"")</f>
        <v/>
      </c>
      <c r="AD616" s="96" t="str">
        <f t="array" ref="AD616">IFERROR(INDEX(Code_Trait2Return, MATCH(TRUE, EXACT(V616, Code_Code), 0)),"")</f>
        <v/>
      </c>
      <c r="AE616" s="96" t="str">
        <f t="array" ref="AE616">IFERROR(INDEX(Code_Action1Return, MATCH(TRUE, EXACT(W616, Code_Code), 0)),"")</f>
        <v/>
      </c>
      <c r="AF616" s="96" t="str">
        <f t="array" ref="AF616">IFERROR(INDEX(Code_Action2Return, MATCH(TRUE, EXACT(X616, Code_Code), 0)),"")</f>
        <v/>
      </c>
      <c r="AG616" s="96" t="str">
        <f t="array" ref="AG616">IFERROR(INDEX(Code_Action3Return, MATCH(TRUE, EXACT(Y616, Code_Code), 0)),"")</f>
        <v/>
      </c>
      <c r="AH616" s="96" t="str">
        <f t="array" ref="AH616">IFERROR(INDEX(Code_Action4Return, MATCH(TRUE, EXACT(Z616, Code_Code), 0)),"")</f>
        <v/>
      </c>
      <c r="AI616" s="125"/>
      <c r="AJ616" s="96">
        <f>IFERROR(IFS(B616="/",-2, S616="/",-1, AND(B616="/",S616="/"), 0, ALCH_KINDCHECKER(J616,AA616)&lt;&gt;0,ALCH_KINDCHECKER(J616,AA616)))</f>
        <v>1</v>
      </c>
      <c r="AK616" s="96">
        <f>IFERROR(IFS(AND(C616="/",T616="/"), 0,C616="/",2, T616="/",1, ALCH_GRISTCHECKER(K616,AB616)&lt;&gt;0,ALCH_GRISTCHECKER(K616,AB616)))</f>
        <v>3</v>
      </c>
      <c r="AL616" s="96">
        <f t="shared" ref="AL616:AM616" si="369">IFERROR(IFS(D616="/",-2, U616="/",-1, AND(D616="/",U616="/"), 0, ALCH_TRAITCHECK(L616,AC616)&lt;&gt;0,ALCH_TRAITCHECK(L616,AC616)))</f>
        <v>1</v>
      </c>
      <c r="AM616" s="96">
        <f t="shared" si="369"/>
        <v>1</v>
      </c>
      <c r="AN616" s="96">
        <f t="shared" ref="AN616:AQ616" si="370">IFERROR(IFS(F616="/",-2, W616="/",-1, AND(F616="/",W616="/"), 0, ALCH_ACTIONCHECK(N616,AE616)&lt;&gt;0,ALCH_ACTIONCHECK(N616,AE616)))</f>
        <v>1</v>
      </c>
      <c r="AO616" s="96">
        <f t="shared" si="370"/>
        <v>1</v>
      </c>
      <c r="AP616" s="96">
        <f t="shared" si="370"/>
        <v>1</v>
      </c>
      <c r="AQ616" s="96">
        <f t="shared" si="370"/>
        <v>1</v>
      </c>
      <c r="AR616" s="126" t="str">
        <f>IFERROR(IFS(AND(B616="/",S616="/"), "/",B616="/",S616, S616="/", B616,AJ616=0, "/",R614="&amp;&amp;", IFS(AK616=3,IFS(AJ616=1,B616,AJ616=2,S616),AK616=1,S616,AK616=2,B616), R614="||", IFS(AK616=3,IFS(AJ616=2,B616,AJ616=1,S616),AK616=2,S616,AK616=1,B616)))</f>
        <v/>
      </c>
      <c r="AS616" s="126" t="str">
        <f>IFERROR(IFS(AND(C616="/",T616="/"), "/",C616="/",T616, T616="/", C616,AK616=0, "/",AK616=3,C616,R614="&amp;&amp;",ALCH_THEGRISTER(AK616,1,K616,AB616,C616,T616,8),R614="||",ALCH_THEGRISTER(AK616,-1,AB616,K616,T616,C616,2)))</f>
        <v/>
      </c>
      <c r="AT616" s="126" t="str">
        <f>IFERROR(IFS(AND(D616="/",U616="/"), "/",D616="/",U616, U616="/", D616,R614="&amp;&amp;", IFS(AK616=1,D616,AK616=2,U616,AK616=3,IFS(AL616=1,D616,AL616=2,U616)), R614="||",IFS(AK616=2,D616,AK616=1,U616,AK616=3,IFS(AL616=2,D616,AL616=1,U616)),AL616=0, "/"))</f>
        <v/>
      </c>
      <c r="AU616" s="126" t="str">
        <f>IFERROR(IFS(AND(E616="/",V616="/"), "/",E616="/",V616, V616="/", E616,R614="&amp;&amp;", IFS(AK616=2,E616,AK616=1,V616,AK616=3,IFS(AM616=2,E616,AM616=1,V616)), R614="||",IFS(AK616=1,E616,AK616=2,V616,AK616=3,IFS(AM616=1,E616,AM616=2,V616)),AM616=0, "/"))</f>
        <v/>
      </c>
      <c r="AV616" s="126" t="str">
        <f>IFERROR(IFS(AND(F616="/",W616="/"), "/",F616="/",W616, W616="/", F616,R614="&amp;&amp;",IFS(AK616=1,F616,AK616=2,W616,AK616=3,IFS(AN616=1,F616,AN616=2,W616)), R614="||",IFS(AK616=2,F616,AK616=1,W616,AK616=3,IFS(AN616=2,F616,AN616=1,W616)),AN616=0, "/"))</f>
        <v/>
      </c>
      <c r="AW616" s="126" t="str">
        <f>IFERROR(IFS(AND(G616="/",X616="/"), "/",G616="/",X616, X616="/", G616,R614="&amp;&amp;", IFS(AK616=2,G616,AK616=1,X616,AK616=3,IFS(AO616=2,G616,AO616=1,X616)), R614="||",IFS(AK616=1,G616,AK616=2,X616,AK616=3,IFS(AO616=1,G616,AO616=2,X616)),AO616=0, "/"))</f>
        <v/>
      </c>
      <c r="AX616" s="126" t="str">
        <f>IFERROR(IFS(AND(H616="/",Y616="/"), "/",H616="/",Y616, Y616="/", H616,R614="&amp;&amp;", IFS(AK616=1,H616,AK616=2,Y616,AK616=3,IFS(AP616=1,H616,AP616=2,Y616)), R614="||",IFS(AK616=2,H616,AK616=1,Y616,AK616=3,IFS(AP616=2,H616,AP616=1,Y616)),AP616=0, "/"))</f>
        <v/>
      </c>
      <c r="AY616" s="127" t="str">
        <f>IFERROR(IFS(AND(I616="/",Z616="/"), "/",I616="/",Z616, Z616="/", I616,R614="&amp;&amp;", IFS(AK616=2,I616,AK616=1,Z616,AK616=3,IFS(AQ616=2,I616,AQ616=1,Z616)), R614="||",IFS(AK616=1,I616,AK616=2,Z616,AK616=3,IFS(AQ616=1,I616,AQ616=2,Z616)),AQ616=0, "/"))</f>
        <v/>
      </c>
      <c r="AZ616" s="112"/>
      <c r="BA616" s="79"/>
    </row>
    <row r="617" ht="15.0" customHeight="1">
      <c r="A617" s="128"/>
      <c r="B617" s="118"/>
      <c r="C617" s="91"/>
      <c r="J617" s="91"/>
      <c r="Q617" s="73"/>
      <c r="R617" s="91" t="s">
        <v>27</v>
      </c>
      <c r="U617" s="120"/>
      <c r="AB617" s="91"/>
      <c r="AI617" s="73"/>
      <c r="AJ617" s="120"/>
      <c r="AQ617" s="121" t="str">
        <f>IFERROR(CONCAT(AR619,CONCAT(AS619,CONCAT(AT619,CONCAT(AU619,CONCAT(AV619,CONCAT(AW619,CONCAT(AX619,AY619))))))))</f>
        <v/>
      </c>
      <c r="AY617" s="118"/>
      <c r="AZ617" s="112"/>
      <c r="BA617" s="79"/>
    </row>
    <row r="618" ht="15.0" customHeight="1">
      <c r="A618" s="128"/>
      <c r="B618" s="118"/>
      <c r="Q618" s="73"/>
      <c r="U618" s="122"/>
      <c r="AI618" s="73"/>
      <c r="AJ618" s="122"/>
      <c r="AY618" s="119"/>
      <c r="AZ618" s="112"/>
      <c r="BA618" s="79"/>
    </row>
    <row r="619" ht="15.0" customHeight="1">
      <c r="A619" s="128"/>
      <c r="B619" s="98" t="str">
        <f>IFERROR(MID(J617,1,1))</f>
        <v/>
      </c>
      <c r="C619" s="123" t="str">
        <f>IFERROR(MID(J617,2,1))</f>
        <v/>
      </c>
      <c r="D619" s="124" t="str">
        <f>IFERROR(MID(J617,3,1))</f>
        <v/>
      </c>
      <c r="E619" s="124" t="str">
        <f>IFERROR(MID(J617,4,1))</f>
        <v/>
      </c>
      <c r="F619" s="124" t="str">
        <f>IFERROR(MID(J617,5,1))</f>
        <v/>
      </c>
      <c r="G619" s="124" t="str">
        <f>IFERROR(MID(J617,6,1))</f>
        <v/>
      </c>
      <c r="H619" s="124" t="str">
        <f>IFERROR(MID(J617,7,1))</f>
        <v/>
      </c>
      <c r="I619" s="124" t="str">
        <f>IFERROR(MID(J617,8,1))</f>
        <v/>
      </c>
      <c r="J619" s="96" t="str">
        <f t="array" ref="J619">IFERROR(INDEX(Code_KindReturn, MATCH(TRUE, EXACT(B619, Code_Code), 0)),"")</f>
        <v/>
      </c>
      <c r="K619" s="96" t="str">
        <f t="array" ref="K619">IFERROR(INDEX(Code_GristReturn, MATCH(TRUE, EXACT(C619, Code_Code), 0)),"")</f>
        <v/>
      </c>
      <c r="L619" s="96" t="str">
        <f t="array" ref="L619">IFERROR(INDEX(Code_Trait1Return, MATCH(TRUE, EXACT(D619, Code_Code), 0)),"")</f>
        <v/>
      </c>
      <c r="M619" s="96" t="str">
        <f t="array" ref="M619">IFERROR(INDEX(Code_Trait2Return, MATCH(TRUE, EXACT(E619, Code_Code), 0)),"")</f>
        <v/>
      </c>
      <c r="N619" s="96" t="str">
        <f t="array" ref="N619">IFERROR(INDEX(Code_Action1Return, MATCH(TRUE, EXACT(F619, Code_Code), 0)),"")</f>
        <v/>
      </c>
      <c r="O619" s="96" t="str">
        <f t="array" ref="O619">IFERROR(INDEX(Code_Action2Return, MATCH(TRUE, EXACT(G619, Code_Code), 0)),"")</f>
        <v/>
      </c>
      <c r="P619" s="96" t="str">
        <f t="array" ref="P619">IFERROR(INDEX(Code_Action3Return, MATCH(TRUE, EXACT(H619, Code_Code), 0)),"")</f>
        <v/>
      </c>
      <c r="Q619" s="96" t="str">
        <f t="array" ref="Q619">IFERROR(INDEX(Code_Action4Return, MATCH(TRUE, EXACT(I619, Code_Code), 0)),"")</f>
        <v/>
      </c>
      <c r="R619" s="125"/>
      <c r="S619" s="96" t="str">
        <f>IFERROR(MID(AB617,1,1))</f>
        <v/>
      </c>
      <c r="T619" s="124" t="str">
        <f>IFERROR(MID(AB617,2,1))</f>
        <v/>
      </c>
      <c r="U619" s="124" t="str">
        <f>IFERROR(MID(AB617,3,1))</f>
        <v/>
      </c>
      <c r="V619" s="124" t="str">
        <f>IFERROR(MID(AB617,4,1))</f>
        <v/>
      </c>
      <c r="W619" s="124" t="str">
        <f>IFERROR(MID(AB617,5,1))</f>
        <v/>
      </c>
      <c r="X619" s="124" t="str">
        <f>IFERROR(MID(AB617,6,1))</f>
        <v/>
      </c>
      <c r="Y619" s="124" t="str">
        <f>IFERROR(MID(AB617,7,1))</f>
        <v/>
      </c>
      <c r="Z619" s="124" t="str">
        <f>IFERROR(MID(AB617,8,1))</f>
        <v/>
      </c>
      <c r="AA619" s="96" t="str">
        <f t="array" ref="AA619">IFERROR(INDEX(Code_KindReturn, MATCH(TRUE, EXACT(S619, Code_Code), 0)),"")</f>
        <v/>
      </c>
      <c r="AB619" s="96" t="str">
        <f t="array" ref="AB619">IFERROR(INDEX(Code_GristReturn, MATCH(TRUE, EXACT(T619, Code_Code), 0)),"")</f>
        <v/>
      </c>
      <c r="AC619" s="96" t="str">
        <f t="array" ref="AC619">IFERROR(INDEX(Code_Trait1Return, MATCH(TRUE, EXACT(U619, Code_Code), 0)),"")</f>
        <v/>
      </c>
      <c r="AD619" s="96" t="str">
        <f t="array" ref="AD619">IFERROR(INDEX(Code_Trait2Return, MATCH(TRUE, EXACT(V619, Code_Code), 0)),"")</f>
        <v/>
      </c>
      <c r="AE619" s="96" t="str">
        <f t="array" ref="AE619">IFERROR(INDEX(Code_Action1Return, MATCH(TRUE, EXACT(W619, Code_Code), 0)),"")</f>
        <v/>
      </c>
      <c r="AF619" s="96" t="str">
        <f t="array" ref="AF619">IFERROR(INDEX(Code_Action2Return, MATCH(TRUE, EXACT(X619, Code_Code), 0)),"")</f>
        <v/>
      </c>
      <c r="AG619" s="96" t="str">
        <f t="array" ref="AG619">IFERROR(INDEX(Code_Action3Return, MATCH(TRUE, EXACT(Y619, Code_Code), 0)),"")</f>
        <v/>
      </c>
      <c r="AH619" s="96" t="str">
        <f t="array" ref="AH619">IFERROR(INDEX(Code_Action4Return, MATCH(TRUE, EXACT(Z619, Code_Code), 0)),"")</f>
        <v/>
      </c>
      <c r="AI619" s="125"/>
      <c r="AJ619" s="96">
        <f>IFERROR(IFS(B619="/",-2, S619="/",-1, AND(B619="/",S619="/"), 0, ALCH_KINDCHECKER(J619,AA619)&lt;&gt;0,ALCH_KINDCHECKER(J619,AA619)))</f>
        <v>1</v>
      </c>
      <c r="AK619" s="96">
        <f>IFERROR(IFS(AND(C619="/",T619="/"), 0,C619="/",2, T619="/",1, ALCH_GRISTCHECKER(K619,AB619)&lt;&gt;0,ALCH_GRISTCHECKER(K619,AB619)))</f>
        <v>3</v>
      </c>
      <c r="AL619" s="96">
        <f t="shared" ref="AL619:AM619" si="371">IFERROR(IFS(D619="/",-2, U619="/",-1, AND(D619="/",U619="/"), 0, ALCH_TRAITCHECK(L619,AC619)&lt;&gt;0,ALCH_TRAITCHECK(L619,AC619)))</f>
        <v>1</v>
      </c>
      <c r="AM619" s="96">
        <f t="shared" si="371"/>
        <v>1</v>
      </c>
      <c r="AN619" s="96">
        <f t="shared" ref="AN619:AQ619" si="372">IFERROR(IFS(F619="/",-2, W619="/",-1, AND(F619="/",W619="/"), 0, ALCH_ACTIONCHECK(N619,AE619)&lt;&gt;0,ALCH_ACTIONCHECK(N619,AE619)))</f>
        <v>1</v>
      </c>
      <c r="AO619" s="96">
        <f t="shared" si="372"/>
        <v>1</v>
      </c>
      <c r="AP619" s="96">
        <f t="shared" si="372"/>
        <v>1</v>
      </c>
      <c r="AQ619" s="96">
        <f t="shared" si="372"/>
        <v>1</v>
      </c>
      <c r="AR619" s="126" t="str">
        <f>IFERROR(IFS(AND(B619="/",S619="/"), "/",B619="/",S619, S619="/", B619,AJ619=0, "/",R617="&amp;&amp;", IFS(AK619=3,IFS(AJ619=1,B619,AJ619=2,S619),AK619=1,S619,AK619=2,B619), R617="||", IFS(AK619=3,IFS(AJ619=2,B619,AJ619=1,S619),AK619=2,S619,AK619=1,B619)))</f>
        <v/>
      </c>
      <c r="AS619" s="126" t="str">
        <f>IFERROR(IFS(AND(C619="/",T619="/"), "/",C619="/",T619, T619="/", C619,AK619=0, "/",AK619=3,C619,R617="&amp;&amp;",ALCH_THEGRISTER(AK619,1,K619,AB619,C619,T619,8),R617="||",ALCH_THEGRISTER(AK619,-1,AB619,K619,T619,C619,2)))</f>
        <v/>
      </c>
      <c r="AT619" s="126" t="str">
        <f>IFERROR(IFS(AND(D619="/",U619="/"), "/",D619="/",U619, U619="/", D619,R617="&amp;&amp;", IFS(AK619=1,D619,AK619=2,U619,AK619=3,IFS(AL619=1,D619,AL619=2,U619)), R617="||",IFS(AK619=2,D619,AK619=1,U619,AK619=3,IFS(AL619=2,D619,AL619=1,U619)),AL619=0, "/"))</f>
        <v/>
      </c>
      <c r="AU619" s="126" t="str">
        <f>IFERROR(IFS(AND(E619="/",V619="/"), "/",E619="/",V619, V619="/", E619,R617="&amp;&amp;", IFS(AK619=2,E619,AK619=1,V619,AK619=3,IFS(AM619=2,E619,AM619=1,V619)), R617="||",IFS(AK619=1,E619,AK619=2,V619,AK619=3,IFS(AM619=1,E619,AM619=2,V619)),AM619=0, "/"))</f>
        <v/>
      </c>
      <c r="AV619" s="126" t="str">
        <f>IFERROR(IFS(AND(F619="/",W619="/"), "/",F619="/",W619, W619="/", F619,R617="&amp;&amp;",IFS(AK619=1,F619,AK619=2,W619,AK619=3,IFS(AN619=1,F619,AN619=2,W619)), R617="||",IFS(AK619=2,F619,AK619=1,W619,AK619=3,IFS(AN619=2,F619,AN619=1,W619)),AN619=0, "/"))</f>
        <v/>
      </c>
      <c r="AW619" s="126" t="str">
        <f>IFERROR(IFS(AND(G619="/",X619="/"), "/",G619="/",X619, X619="/", G619,R617="&amp;&amp;", IFS(AK619=2,G619,AK619=1,X619,AK619=3,IFS(AO619=2,G619,AO619=1,X619)), R617="||",IFS(AK619=1,G619,AK619=2,X619,AK619=3,IFS(AO619=1,G619,AO619=2,X619)),AO619=0, "/"))</f>
        <v/>
      </c>
      <c r="AX619" s="126" t="str">
        <f>IFERROR(IFS(AND(H619="/",Y619="/"), "/",H619="/",Y619, Y619="/", H619,R617="&amp;&amp;", IFS(AK619=1,H619,AK619=2,Y619,AK619=3,IFS(AP619=1,H619,AP619=2,Y619)), R617="||",IFS(AK619=2,H619,AK619=1,Y619,AK619=3,IFS(AP619=2,H619,AP619=1,Y619)),AP619=0, "/"))</f>
        <v/>
      </c>
      <c r="AY619" s="127" t="str">
        <f>IFERROR(IFS(AND(I619="/",Z619="/"), "/",I619="/",Z619, Z619="/", I619,R617="&amp;&amp;", IFS(AK619=2,I619,AK619=1,Z619,AK619=3,IFS(AQ619=2,I619,AQ619=1,Z619)), R617="||",IFS(AK619=1,I619,AK619=2,Z619,AK619=3,IFS(AQ619=1,I619,AQ619=2,Z619)),AQ619=0, "/"))</f>
        <v/>
      </c>
      <c r="AZ619" s="112"/>
      <c r="BA619" s="79"/>
    </row>
    <row r="620" ht="15.0" customHeight="1">
      <c r="A620" s="128"/>
      <c r="B620" s="118"/>
      <c r="C620" s="91"/>
      <c r="J620" s="91"/>
      <c r="Q620" s="73"/>
      <c r="R620" s="91" t="s">
        <v>27</v>
      </c>
      <c r="U620" s="120"/>
      <c r="AB620" s="91"/>
      <c r="AI620" s="73"/>
      <c r="AJ620" s="120"/>
      <c r="AQ620" s="121" t="str">
        <f>IFERROR(CONCAT(AR622,CONCAT(AS622,CONCAT(AT622,CONCAT(AU622,CONCAT(AV622,CONCAT(AW622,CONCAT(AX622,AY622))))))))</f>
        <v/>
      </c>
      <c r="AY620" s="118"/>
      <c r="AZ620" s="112"/>
      <c r="BA620" s="79"/>
    </row>
    <row r="621" ht="15.0" customHeight="1">
      <c r="A621" s="128"/>
      <c r="B621" s="118"/>
      <c r="Q621" s="73"/>
      <c r="U621" s="122"/>
      <c r="AI621" s="73"/>
      <c r="AJ621" s="122"/>
      <c r="AY621" s="119"/>
      <c r="AZ621" s="112"/>
      <c r="BA621" s="79"/>
    </row>
    <row r="622" ht="15.0" customHeight="1">
      <c r="A622" s="128"/>
      <c r="B622" s="98" t="str">
        <f>IFERROR(MID(J620,1,1))</f>
        <v/>
      </c>
      <c r="C622" s="123" t="str">
        <f>IFERROR(MID(J620,2,1))</f>
        <v/>
      </c>
      <c r="D622" s="124" t="str">
        <f>IFERROR(MID(J620,3,1))</f>
        <v/>
      </c>
      <c r="E622" s="124" t="str">
        <f>IFERROR(MID(J620,4,1))</f>
        <v/>
      </c>
      <c r="F622" s="124" t="str">
        <f>IFERROR(MID(J620,5,1))</f>
        <v/>
      </c>
      <c r="G622" s="124" t="str">
        <f>IFERROR(MID(J620,6,1))</f>
        <v/>
      </c>
      <c r="H622" s="124" t="str">
        <f>IFERROR(MID(J620,7,1))</f>
        <v/>
      </c>
      <c r="I622" s="124" t="str">
        <f>IFERROR(MID(J620,8,1))</f>
        <v/>
      </c>
      <c r="J622" s="96" t="str">
        <f t="array" ref="J622">IFERROR(INDEX(Code_KindReturn, MATCH(TRUE, EXACT(B622, Code_Code), 0)),"")</f>
        <v/>
      </c>
      <c r="K622" s="96" t="str">
        <f t="array" ref="K622">IFERROR(INDEX(Code_GristReturn, MATCH(TRUE, EXACT(C622, Code_Code), 0)),"")</f>
        <v/>
      </c>
      <c r="L622" s="96" t="str">
        <f t="array" ref="L622">IFERROR(INDEX(Code_Trait1Return, MATCH(TRUE, EXACT(D622, Code_Code), 0)),"")</f>
        <v/>
      </c>
      <c r="M622" s="96" t="str">
        <f t="array" ref="M622">IFERROR(INDEX(Code_Trait2Return, MATCH(TRUE, EXACT(E622, Code_Code), 0)),"")</f>
        <v/>
      </c>
      <c r="N622" s="96" t="str">
        <f t="array" ref="N622">IFERROR(INDEX(Code_Action1Return, MATCH(TRUE, EXACT(F622, Code_Code), 0)),"")</f>
        <v/>
      </c>
      <c r="O622" s="96" t="str">
        <f t="array" ref="O622">IFERROR(INDEX(Code_Action2Return, MATCH(TRUE, EXACT(G622, Code_Code), 0)),"")</f>
        <v/>
      </c>
      <c r="P622" s="96" t="str">
        <f t="array" ref="P622">IFERROR(INDEX(Code_Action3Return, MATCH(TRUE, EXACT(H622, Code_Code), 0)),"")</f>
        <v/>
      </c>
      <c r="Q622" s="96" t="str">
        <f t="array" ref="Q622">IFERROR(INDEX(Code_Action4Return, MATCH(TRUE, EXACT(I622, Code_Code), 0)),"")</f>
        <v/>
      </c>
      <c r="R622" s="125"/>
      <c r="S622" s="96" t="str">
        <f>IFERROR(MID(AB620,1,1))</f>
        <v/>
      </c>
      <c r="T622" s="124" t="str">
        <f>IFERROR(MID(AB620,2,1))</f>
        <v/>
      </c>
      <c r="U622" s="124" t="str">
        <f>IFERROR(MID(AB620,3,1))</f>
        <v/>
      </c>
      <c r="V622" s="124" t="str">
        <f>IFERROR(MID(AB620,4,1))</f>
        <v/>
      </c>
      <c r="W622" s="124" t="str">
        <f>IFERROR(MID(AB620,5,1))</f>
        <v/>
      </c>
      <c r="X622" s="124" t="str">
        <f>IFERROR(MID(AB620,6,1))</f>
        <v/>
      </c>
      <c r="Y622" s="124" t="str">
        <f>IFERROR(MID(AB620,7,1))</f>
        <v/>
      </c>
      <c r="Z622" s="124" t="str">
        <f>IFERROR(MID(AB620,8,1))</f>
        <v/>
      </c>
      <c r="AA622" s="96" t="str">
        <f t="array" ref="AA622">IFERROR(INDEX(Code_KindReturn, MATCH(TRUE, EXACT(S622, Code_Code), 0)),"")</f>
        <v/>
      </c>
      <c r="AB622" s="96" t="str">
        <f t="array" ref="AB622">IFERROR(INDEX(Code_GristReturn, MATCH(TRUE, EXACT(T622, Code_Code), 0)),"")</f>
        <v/>
      </c>
      <c r="AC622" s="96" t="str">
        <f t="array" ref="AC622">IFERROR(INDEX(Code_Trait1Return, MATCH(TRUE, EXACT(U622, Code_Code), 0)),"")</f>
        <v/>
      </c>
      <c r="AD622" s="96" t="str">
        <f t="array" ref="AD622">IFERROR(INDEX(Code_Trait2Return, MATCH(TRUE, EXACT(V622, Code_Code), 0)),"")</f>
        <v/>
      </c>
      <c r="AE622" s="96" t="str">
        <f t="array" ref="AE622">IFERROR(INDEX(Code_Action1Return, MATCH(TRUE, EXACT(W622, Code_Code), 0)),"")</f>
        <v/>
      </c>
      <c r="AF622" s="96" t="str">
        <f t="array" ref="AF622">IFERROR(INDEX(Code_Action2Return, MATCH(TRUE, EXACT(X622, Code_Code), 0)),"")</f>
        <v/>
      </c>
      <c r="AG622" s="96" t="str">
        <f t="array" ref="AG622">IFERROR(INDEX(Code_Action3Return, MATCH(TRUE, EXACT(Y622, Code_Code), 0)),"")</f>
        <v/>
      </c>
      <c r="AH622" s="96" t="str">
        <f t="array" ref="AH622">IFERROR(INDEX(Code_Action4Return, MATCH(TRUE, EXACT(Z622, Code_Code), 0)),"")</f>
        <v/>
      </c>
      <c r="AI622" s="125"/>
      <c r="AJ622" s="96">
        <f>IFERROR(IFS(B622="/",-2, S622="/",-1, AND(B622="/",S622="/"), 0, ALCH_KINDCHECKER(J622,AA622)&lt;&gt;0,ALCH_KINDCHECKER(J622,AA622)))</f>
        <v>1</v>
      </c>
      <c r="AK622" s="96">
        <f>IFERROR(IFS(AND(C622="/",T622="/"), 0,C622="/",2, T622="/",1, ALCH_GRISTCHECKER(K622,AB622)&lt;&gt;0,ALCH_GRISTCHECKER(K622,AB622)))</f>
        <v>3</v>
      </c>
      <c r="AL622" s="96">
        <f t="shared" ref="AL622:AM622" si="373">IFERROR(IFS(D622="/",-2, U622="/",-1, AND(D622="/",U622="/"), 0, ALCH_TRAITCHECK(L622,AC622)&lt;&gt;0,ALCH_TRAITCHECK(L622,AC622)))</f>
        <v>1</v>
      </c>
      <c r="AM622" s="96">
        <f t="shared" si="373"/>
        <v>1</v>
      </c>
      <c r="AN622" s="96">
        <f t="shared" ref="AN622:AQ622" si="374">IFERROR(IFS(F622="/",-2, W622="/",-1, AND(F622="/",W622="/"), 0, ALCH_ACTIONCHECK(N622,AE622)&lt;&gt;0,ALCH_ACTIONCHECK(N622,AE622)))</f>
        <v>1</v>
      </c>
      <c r="AO622" s="96">
        <f t="shared" si="374"/>
        <v>1</v>
      </c>
      <c r="AP622" s="96">
        <f t="shared" si="374"/>
        <v>1</v>
      </c>
      <c r="AQ622" s="96">
        <f t="shared" si="374"/>
        <v>1</v>
      </c>
      <c r="AR622" s="126" t="str">
        <f>IFERROR(IFS(AND(B622="/",S622="/"), "/",B622="/",S622, S622="/", B622,AJ622=0, "/",R620="&amp;&amp;", IFS(AK622=3,IFS(AJ622=1,B622,AJ622=2,S622),AK622=1,S622,AK622=2,B622), R620="||", IFS(AK622=3,IFS(AJ622=2,B622,AJ622=1,S622),AK622=2,S622,AK622=1,B622)))</f>
        <v/>
      </c>
      <c r="AS622" s="126" t="str">
        <f>IFERROR(IFS(AND(C622="/",T622="/"), "/",C622="/",T622, T622="/", C622,AK622=0, "/",AK622=3,C622,R620="&amp;&amp;",ALCH_THEGRISTER(AK622,1,K622,AB622,C622,T622,8),R620="||",ALCH_THEGRISTER(AK622,-1,AB622,K622,T622,C622,2)))</f>
        <v/>
      </c>
      <c r="AT622" s="126" t="str">
        <f>IFERROR(IFS(AND(D622="/",U622="/"), "/",D622="/",U622, U622="/", D622,R620="&amp;&amp;", IFS(AK622=1,D622,AK622=2,U622,AK622=3,IFS(AL622=1,D622,AL622=2,U622)), R620="||",IFS(AK622=2,D622,AK622=1,U622,AK622=3,IFS(AL622=2,D622,AL622=1,U622)),AL622=0, "/"))</f>
        <v/>
      </c>
      <c r="AU622" s="126" t="str">
        <f>IFERROR(IFS(AND(E622="/",V622="/"), "/",E622="/",V622, V622="/", E622,R620="&amp;&amp;", IFS(AK622=2,E622,AK622=1,V622,AK622=3,IFS(AM622=2,E622,AM622=1,V622)), R620="||",IFS(AK622=1,E622,AK622=2,V622,AK622=3,IFS(AM622=1,E622,AM622=2,V622)),AM622=0, "/"))</f>
        <v/>
      </c>
      <c r="AV622" s="126" t="str">
        <f>IFERROR(IFS(AND(F622="/",W622="/"), "/",F622="/",W622, W622="/", F622,R620="&amp;&amp;",IFS(AK622=1,F622,AK622=2,W622,AK622=3,IFS(AN622=1,F622,AN622=2,W622)), R620="||",IFS(AK622=2,F622,AK622=1,W622,AK622=3,IFS(AN622=2,F622,AN622=1,W622)),AN622=0, "/"))</f>
        <v/>
      </c>
      <c r="AW622" s="126" t="str">
        <f>IFERROR(IFS(AND(G622="/",X622="/"), "/",G622="/",X622, X622="/", G622,R620="&amp;&amp;", IFS(AK622=2,G622,AK622=1,X622,AK622=3,IFS(AO622=2,G622,AO622=1,X622)), R620="||",IFS(AK622=1,G622,AK622=2,X622,AK622=3,IFS(AO622=1,G622,AO622=2,X622)),AO622=0, "/"))</f>
        <v/>
      </c>
      <c r="AX622" s="126" t="str">
        <f>IFERROR(IFS(AND(H622="/",Y622="/"), "/",H622="/",Y622, Y622="/", H622,R620="&amp;&amp;", IFS(AK622=1,H622,AK622=2,Y622,AK622=3,IFS(AP622=1,H622,AP622=2,Y622)), R620="||",IFS(AK622=2,H622,AK622=1,Y622,AK622=3,IFS(AP622=2,H622,AP622=1,Y622)),AP622=0, "/"))</f>
        <v/>
      </c>
      <c r="AY622" s="127" t="str">
        <f>IFERROR(IFS(AND(I622="/",Z622="/"), "/",I622="/",Z622, Z622="/", I622,R620="&amp;&amp;", IFS(AK622=2,I622,AK622=1,Z622,AK622=3,IFS(AQ622=2,I622,AQ622=1,Z622)), R620="||",IFS(AK622=1,I622,AK622=2,Z622,AK622=3,IFS(AQ622=1,I622,AQ622=2,Z622)),AQ622=0, "/"))</f>
        <v/>
      </c>
      <c r="AZ622" s="112"/>
      <c r="BA622" s="79"/>
    </row>
    <row r="623" ht="15.0" customHeight="1">
      <c r="A623" s="128"/>
      <c r="B623" s="118"/>
      <c r="C623" s="91"/>
      <c r="J623" s="91"/>
      <c r="Q623" s="73"/>
      <c r="R623" s="91" t="s">
        <v>27</v>
      </c>
      <c r="U623" s="120"/>
      <c r="AB623" s="91"/>
      <c r="AI623" s="73"/>
      <c r="AJ623" s="120"/>
      <c r="AQ623" s="121" t="str">
        <f>IFERROR(CONCAT(AR625,CONCAT(AS625,CONCAT(AT625,CONCAT(AU625,CONCAT(AV625,CONCAT(AW625,CONCAT(AX625,AY625))))))))</f>
        <v/>
      </c>
      <c r="AY623" s="118"/>
      <c r="AZ623" s="112"/>
      <c r="BA623" s="79"/>
    </row>
    <row r="624" ht="15.0" customHeight="1">
      <c r="A624" s="128"/>
      <c r="B624" s="118"/>
      <c r="Q624" s="73"/>
      <c r="U624" s="122"/>
      <c r="AI624" s="73"/>
      <c r="AJ624" s="122"/>
      <c r="AY624" s="119"/>
      <c r="AZ624" s="112"/>
      <c r="BA624" s="79"/>
    </row>
    <row r="625" ht="15.0" customHeight="1">
      <c r="A625" s="128"/>
      <c r="B625" s="98" t="str">
        <f>IFERROR(MID(J623,1,1))</f>
        <v/>
      </c>
      <c r="C625" s="123" t="str">
        <f>IFERROR(MID(J623,2,1))</f>
        <v/>
      </c>
      <c r="D625" s="124" t="str">
        <f>IFERROR(MID(J623,3,1))</f>
        <v/>
      </c>
      <c r="E625" s="124" t="str">
        <f>IFERROR(MID(J623,4,1))</f>
        <v/>
      </c>
      <c r="F625" s="124" t="str">
        <f>IFERROR(MID(J623,5,1))</f>
        <v/>
      </c>
      <c r="G625" s="124" t="str">
        <f>IFERROR(MID(J623,6,1))</f>
        <v/>
      </c>
      <c r="H625" s="124" t="str">
        <f>IFERROR(MID(J623,7,1))</f>
        <v/>
      </c>
      <c r="I625" s="124" t="str">
        <f>IFERROR(MID(J623,8,1))</f>
        <v/>
      </c>
      <c r="J625" s="96" t="str">
        <f t="array" ref="J625">IFERROR(INDEX(Code_KindReturn, MATCH(TRUE, EXACT(B625, Code_Code), 0)),"")</f>
        <v/>
      </c>
      <c r="K625" s="96" t="str">
        <f t="array" ref="K625">IFERROR(INDEX(Code_GristReturn, MATCH(TRUE, EXACT(C625, Code_Code), 0)),"")</f>
        <v/>
      </c>
      <c r="L625" s="96" t="str">
        <f t="array" ref="L625">IFERROR(INDEX(Code_Trait1Return, MATCH(TRUE, EXACT(D625, Code_Code), 0)),"")</f>
        <v/>
      </c>
      <c r="M625" s="96" t="str">
        <f t="array" ref="M625">IFERROR(INDEX(Code_Trait2Return, MATCH(TRUE, EXACT(E625, Code_Code), 0)),"")</f>
        <v/>
      </c>
      <c r="N625" s="96" t="str">
        <f t="array" ref="N625">IFERROR(INDEX(Code_Action1Return, MATCH(TRUE, EXACT(F625, Code_Code), 0)),"")</f>
        <v/>
      </c>
      <c r="O625" s="96" t="str">
        <f t="array" ref="O625">IFERROR(INDEX(Code_Action2Return, MATCH(TRUE, EXACT(G625, Code_Code), 0)),"")</f>
        <v/>
      </c>
      <c r="P625" s="96" t="str">
        <f t="array" ref="P625">IFERROR(INDEX(Code_Action3Return, MATCH(TRUE, EXACT(H625, Code_Code), 0)),"")</f>
        <v/>
      </c>
      <c r="Q625" s="96" t="str">
        <f t="array" ref="Q625">IFERROR(INDEX(Code_Action4Return, MATCH(TRUE, EXACT(I625, Code_Code), 0)),"")</f>
        <v/>
      </c>
      <c r="R625" s="125"/>
      <c r="S625" s="96" t="str">
        <f>IFERROR(MID(AB623,1,1))</f>
        <v/>
      </c>
      <c r="T625" s="124" t="str">
        <f>IFERROR(MID(AB623,2,1))</f>
        <v/>
      </c>
      <c r="U625" s="124" t="str">
        <f>IFERROR(MID(AB623,3,1))</f>
        <v/>
      </c>
      <c r="V625" s="124" t="str">
        <f>IFERROR(MID(AB623,4,1))</f>
        <v/>
      </c>
      <c r="W625" s="124" t="str">
        <f>IFERROR(MID(AB623,5,1))</f>
        <v/>
      </c>
      <c r="X625" s="124" t="str">
        <f>IFERROR(MID(AB623,6,1))</f>
        <v/>
      </c>
      <c r="Y625" s="124" t="str">
        <f>IFERROR(MID(AB623,7,1))</f>
        <v/>
      </c>
      <c r="Z625" s="124" t="str">
        <f>IFERROR(MID(AB623,8,1))</f>
        <v/>
      </c>
      <c r="AA625" s="96" t="str">
        <f t="array" ref="AA625">IFERROR(INDEX(Code_KindReturn, MATCH(TRUE, EXACT(S625, Code_Code), 0)),"")</f>
        <v/>
      </c>
      <c r="AB625" s="96" t="str">
        <f t="array" ref="AB625">IFERROR(INDEX(Code_GristReturn, MATCH(TRUE, EXACT(T625, Code_Code), 0)),"")</f>
        <v/>
      </c>
      <c r="AC625" s="96" t="str">
        <f t="array" ref="AC625">IFERROR(INDEX(Code_Trait1Return, MATCH(TRUE, EXACT(U625, Code_Code), 0)),"")</f>
        <v/>
      </c>
      <c r="AD625" s="96" t="str">
        <f t="array" ref="AD625">IFERROR(INDEX(Code_Trait2Return, MATCH(TRUE, EXACT(V625, Code_Code), 0)),"")</f>
        <v/>
      </c>
      <c r="AE625" s="96" t="str">
        <f t="array" ref="AE625">IFERROR(INDEX(Code_Action1Return, MATCH(TRUE, EXACT(W625, Code_Code), 0)),"")</f>
        <v/>
      </c>
      <c r="AF625" s="96" t="str">
        <f t="array" ref="AF625">IFERROR(INDEX(Code_Action2Return, MATCH(TRUE, EXACT(X625, Code_Code), 0)),"")</f>
        <v/>
      </c>
      <c r="AG625" s="96" t="str">
        <f t="array" ref="AG625">IFERROR(INDEX(Code_Action3Return, MATCH(TRUE, EXACT(Y625, Code_Code), 0)),"")</f>
        <v/>
      </c>
      <c r="AH625" s="96" t="str">
        <f t="array" ref="AH625">IFERROR(INDEX(Code_Action4Return, MATCH(TRUE, EXACT(Z625, Code_Code), 0)),"")</f>
        <v/>
      </c>
      <c r="AI625" s="125"/>
      <c r="AJ625" s="96">
        <f>IFERROR(IFS(B625="/",-2, S625="/",-1, AND(B625="/",S625="/"), 0, ALCH_KINDCHECKER(J625,AA625)&lt;&gt;0,ALCH_KINDCHECKER(J625,AA625)))</f>
        <v>1</v>
      </c>
      <c r="AK625" s="96">
        <f>IFERROR(IFS(AND(C625="/",T625="/"), 0,C625="/",2, T625="/",1, ALCH_GRISTCHECKER(K625,AB625)&lt;&gt;0,ALCH_GRISTCHECKER(K625,AB625)))</f>
        <v>3</v>
      </c>
      <c r="AL625" s="96">
        <f t="shared" ref="AL625:AM625" si="375">IFERROR(IFS(D625="/",-2, U625="/",-1, AND(D625="/",U625="/"), 0, ALCH_TRAITCHECK(L625,AC625)&lt;&gt;0,ALCH_TRAITCHECK(L625,AC625)))</f>
        <v>1</v>
      </c>
      <c r="AM625" s="96">
        <f t="shared" si="375"/>
        <v>1</v>
      </c>
      <c r="AN625" s="96">
        <f t="shared" ref="AN625:AQ625" si="376">IFERROR(IFS(F625="/",-2, W625="/",-1, AND(F625="/",W625="/"), 0, ALCH_ACTIONCHECK(N625,AE625)&lt;&gt;0,ALCH_ACTIONCHECK(N625,AE625)))</f>
        <v>1</v>
      </c>
      <c r="AO625" s="96">
        <f t="shared" si="376"/>
        <v>1</v>
      </c>
      <c r="AP625" s="96">
        <f t="shared" si="376"/>
        <v>1</v>
      </c>
      <c r="AQ625" s="96">
        <f t="shared" si="376"/>
        <v>1</v>
      </c>
      <c r="AR625" s="126" t="str">
        <f>IFERROR(IFS(AND(B625="/",S625="/"), "/",B625="/",S625, S625="/", B625,AJ625=0, "/",R623="&amp;&amp;", IFS(AK625=3,IFS(AJ625=1,B625,AJ625=2,S625),AK625=1,S625,AK625=2,B625), R623="||", IFS(AK625=3,IFS(AJ625=2,B625,AJ625=1,S625),AK625=2,S625,AK625=1,B625)))</f>
        <v/>
      </c>
      <c r="AS625" s="126" t="str">
        <f>IFERROR(IFS(AND(C625="/",T625="/"), "/",C625="/",T625, T625="/", C625,AK625=0, "/",AK625=3,C625,R623="&amp;&amp;",ALCH_THEGRISTER(AK625,1,K625,AB625,C625,T625,8),R623="||",ALCH_THEGRISTER(AK625,-1,AB625,K625,T625,C625,2)))</f>
        <v/>
      </c>
      <c r="AT625" s="126" t="str">
        <f>IFERROR(IFS(AND(D625="/",U625="/"), "/",D625="/",U625, U625="/", D625,R623="&amp;&amp;", IFS(AK625=1,D625,AK625=2,U625,AK625=3,IFS(AL625=1,D625,AL625=2,U625)), R623="||",IFS(AK625=2,D625,AK625=1,U625,AK625=3,IFS(AL625=2,D625,AL625=1,U625)),AL625=0, "/"))</f>
        <v/>
      </c>
      <c r="AU625" s="126" t="str">
        <f>IFERROR(IFS(AND(E625="/",V625="/"), "/",E625="/",V625, V625="/", E625,R623="&amp;&amp;", IFS(AK625=2,E625,AK625=1,V625,AK625=3,IFS(AM625=2,E625,AM625=1,V625)), R623="||",IFS(AK625=1,E625,AK625=2,V625,AK625=3,IFS(AM625=1,E625,AM625=2,V625)),AM625=0, "/"))</f>
        <v/>
      </c>
      <c r="AV625" s="126" t="str">
        <f>IFERROR(IFS(AND(F625="/",W625="/"), "/",F625="/",W625, W625="/", F625,R623="&amp;&amp;",IFS(AK625=1,F625,AK625=2,W625,AK625=3,IFS(AN625=1,F625,AN625=2,W625)), R623="||",IFS(AK625=2,F625,AK625=1,W625,AK625=3,IFS(AN625=2,F625,AN625=1,W625)),AN625=0, "/"))</f>
        <v/>
      </c>
      <c r="AW625" s="126" t="str">
        <f>IFERROR(IFS(AND(G625="/",X625="/"), "/",G625="/",X625, X625="/", G625,R623="&amp;&amp;", IFS(AK625=2,G625,AK625=1,X625,AK625=3,IFS(AO625=2,G625,AO625=1,X625)), R623="||",IFS(AK625=1,G625,AK625=2,X625,AK625=3,IFS(AO625=1,G625,AO625=2,X625)),AO625=0, "/"))</f>
        <v/>
      </c>
      <c r="AX625" s="126" t="str">
        <f>IFERROR(IFS(AND(H625="/",Y625="/"), "/",H625="/",Y625, Y625="/", H625,R623="&amp;&amp;", IFS(AK625=1,H625,AK625=2,Y625,AK625=3,IFS(AP625=1,H625,AP625=2,Y625)), R623="||",IFS(AK625=2,H625,AK625=1,Y625,AK625=3,IFS(AP625=2,H625,AP625=1,Y625)),AP625=0, "/"))</f>
        <v/>
      </c>
      <c r="AY625" s="127" t="str">
        <f>IFERROR(IFS(AND(I625="/",Z625="/"), "/",I625="/",Z625, Z625="/", I625,R623="&amp;&amp;", IFS(AK625=2,I625,AK625=1,Z625,AK625=3,IFS(AQ625=2,I625,AQ625=1,Z625)), R623="||",IFS(AK625=1,I625,AK625=2,Z625,AK625=3,IFS(AQ625=1,I625,AQ625=2,Z625)),AQ625=0, "/"))</f>
        <v/>
      </c>
      <c r="AZ625" s="112"/>
      <c r="BA625" s="79"/>
    </row>
    <row r="626" ht="15.0" customHeight="1">
      <c r="A626" s="128"/>
      <c r="B626" s="118"/>
      <c r="C626" s="91"/>
      <c r="J626" s="91"/>
      <c r="Q626" s="73"/>
      <c r="R626" s="91" t="s">
        <v>27</v>
      </c>
      <c r="U626" s="120"/>
      <c r="AB626" s="91"/>
      <c r="AI626" s="73"/>
      <c r="AJ626" s="120"/>
      <c r="AQ626" s="121" t="str">
        <f>IFERROR(CONCAT(AR628,CONCAT(AS628,CONCAT(AT628,CONCAT(AU628,CONCAT(AV628,CONCAT(AW628,CONCAT(AX628,AY628))))))))</f>
        <v/>
      </c>
      <c r="AY626" s="118"/>
      <c r="AZ626" s="112"/>
      <c r="BA626" s="79"/>
    </row>
    <row r="627" ht="15.0" customHeight="1">
      <c r="A627" s="128"/>
      <c r="B627" s="118"/>
      <c r="Q627" s="73"/>
      <c r="U627" s="122"/>
      <c r="AI627" s="73"/>
      <c r="AJ627" s="122"/>
      <c r="AY627" s="119"/>
      <c r="AZ627" s="112"/>
      <c r="BA627" s="79"/>
    </row>
    <row r="628" ht="15.0" customHeight="1">
      <c r="A628" s="128"/>
      <c r="B628" s="98" t="str">
        <f>IFERROR(MID(J626,1,1))</f>
        <v/>
      </c>
      <c r="C628" s="123" t="str">
        <f>IFERROR(MID(J626,2,1))</f>
        <v/>
      </c>
      <c r="D628" s="124" t="str">
        <f>IFERROR(MID(J626,3,1))</f>
        <v/>
      </c>
      <c r="E628" s="124" t="str">
        <f>IFERROR(MID(J626,4,1))</f>
        <v/>
      </c>
      <c r="F628" s="124" t="str">
        <f>IFERROR(MID(J626,5,1))</f>
        <v/>
      </c>
      <c r="G628" s="124" t="str">
        <f>IFERROR(MID(J626,6,1))</f>
        <v/>
      </c>
      <c r="H628" s="124" t="str">
        <f>IFERROR(MID(J626,7,1))</f>
        <v/>
      </c>
      <c r="I628" s="124" t="str">
        <f>IFERROR(MID(J626,8,1))</f>
        <v/>
      </c>
      <c r="J628" s="96" t="str">
        <f t="array" ref="J628">IFERROR(INDEX(Code_KindReturn, MATCH(TRUE, EXACT(B628, Code_Code), 0)),"")</f>
        <v/>
      </c>
      <c r="K628" s="96" t="str">
        <f t="array" ref="K628">IFERROR(INDEX(Code_GristReturn, MATCH(TRUE, EXACT(C628, Code_Code), 0)),"")</f>
        <v/>
      </c>
      <c r="L628" s="96" t="str">
        <f t="array" ref="L628">IFERROR(INDEX(Code_Trait1Return, MATCH(TRUE, EXACT(D628, Code_Code), 0)),"")</f>
        <v/>
      </c>
      <c r="M628" s="96" t="str">
        <f t="array" ref="M628">IFERROR(INDEX(Code_Trait2Return, MATCH(TRUE, EXACT(E628, Code_Code), 0)),"")</f>
        <v/>
      </c>
      <c r="N628" s="96" t="str">
        <f t="array" ref="N628">IFERROR(INDEX(Code_Action1Return, MATCH(TRUE, EXACT(F628, Code_Code), 0)),"")</f>
        <v/>
      </c>
      <c r="O628" s="96" t="str">
        <f t="array" ref="O628">IFERROR(INDEX(Code_Action2Return, MATCH(TRUE, EXACT(G628, Code_Code), 0)),"")</f>
        <v/>
      </c>
      <c r="P628" s="96" t="str">
        <f t="array" ref="P628">IFERROR(INDEX(Code_Action3Return, MATCH(TRUE, EXACT(H628, Code_Code), 0)),"")</f>
        <v/>
      </c>
      <c r="Q628" s="96" t="str">
        <f t="array" ref="Q628">IFERROR(INDEX(Code_Action4Return, MATCH(TRUE, EXACT(I628, Code_Code), 0)),"")</f>
        <v/>
      </c>
      <c r="R628" s="125"/>
      <c r="S628" s="96" t="str">
        <f>IFERROR(MID(AB626,1,1))</f>
        <v/>
      </c>
      <c r="T628" s="124" t="str">
        <f>IFERROR(MID(AB626,2,1))</f>
        <v/>
      </c>
      <c r="U628" s="124" t="str">
        <f>IFERROR(MID(AB626,3,1))</f>
        <v/>
      </c>
      <c r="V628" s="124" t="str">
        <f>IFERROR(MID(AB626,4,1))</f>
        <v/>
      </c>
      <c r="W628" s="124" t="str">
        <f>IFERROR(MID(AB626,5,1))</f>
        <v/>
      </c>
      <c r="X628" s="124" t="str">
        <f>IFERROR(MID(AB626,6,1))</f>
        <v/>
      </c>
      <c r="Y628" s="124" t="str">
        <f>IFERROR(MID(AB626,7,1))</f>
        <v/>
      </c>
      <c r="Z628" s="124" t="str">
        <f>IFERROR(MID(AB626,8,1))</f>
        <v/>
      </c>
      <c r="AA628" s="96" t="str">
        <f t="array" ref="AA628">IFERROR(INDEX(Code_KindReturn, MATCH(TRUE, EXACT(S628, Code_Code), 0)),"")</f>
        <v/>
      </c>
      <c r="AB628" s="96" t="str">
        <f t="array" ref="AB628">IFERROR(INDEX(Code_GristReturn, MATCH(TRUE, EXACT(T628, Code_Code), 0)),"")</f>
        <v/>
      </c>
      <c r="AC628" s="96" t="str">
        <f t="array" ref="AC628">IFERROR(INDEX(Code_Trait1Return, MATCH(TRUE, EXACT(U628, Code_Code), 0)),"")</f>
        <v/>
      </c>
      <c r="AD628" s="96" t="str">
        <f t="array" ref="AD628">IFERROR(INDEX(Code_Trait2Return, MATCH(TRUE, EXACT(V628, Code_Code), 0)),"")</f>
        <v/>
      </c>
      <c r="AE628" s="96" t="str">
        <f t="array" ref="AE628">IFERROR(INDEX(Code_Action1Return, MATCH(TRUE, EXACT(W628, Code_Code), 0)),"")</f>
        <v/>
      </c>
      <c r="AF628" s="96" t="str">
        <f t="array" ref="AF628">IFERROR(INDEX(Code_Action2Return, MATCH(TRUE, EXACT(X628, Code_Code), 0)),"")</f>
        <v/>
      </c>
      <c r="AG628" s="96" t="str">
        <f t="array" ref="AG628">IFERROR(INDEX(Code_Action3Return, MATCH(TRUE, EXACT(Y628, Code_Code), 0)),"")</f>
        <v/>
      </c>
      <c r="AH628" s="96" t="str">
        <f t="array" ref="AH628">IFERROR(INDEX(Code_Action4Return, MATCH(TRUE, EXACT(Z628, Code_Code), 0)),"")</f>
        <v/>
      </c>
      <c r="AI628" s="125"/>
      <c r="AJ628" s="96">
        <f>IFERROR(IFS(B628="/",-2, S628="/",-1, AND(B628="/",S628="/"), 0, ALCH_KINDCHECKER(J628,AA628)&lt;&gt;0,ALCH_KINDCHECKER(J628,AA628)))</f>
        <v>1</v>
      </c>
      <c r="AK628" s="96">
        <f>IFERROR(IFS(AND(C628="/",T628="/"), 0,C628="/",2, T628="/",1, ALCH_GRISTCHECKER(K628,AB628)&lt;&gt;0,ALCH_GRISTCHECKER(K628,AB628)))</f>
        <v>3</v>
      </c>
      <c r="AL628" s="96">
        <f t="shared" ref="AL628:AM628" si="377">IFERROR(IFS(D628="/",-2, U628="/",-1, AND(D628="/",U628="/"), 0, ALCH_TRAITCHECK(L628,AC628)&lt;&gt;0,ALCH_TRAITCHECK(L628,AC628)))</f>
        <v>1</v>
      </c>
      <c r="AM628" s="96">
        <f t="shared" si="377"/>
        <v>1</v>
      </c>
      <c r="AN628" s="96">
        <f t="shared" ref="AN628:AQ628" si="378">IFERROR(IFS(F628="/",-2, W628="/",-1, AND(F628="/",W628="/"), 0, ALCH_ACTIONCHECK(N628,AE628)&lt;&gt;0,ALCH_ACTIONCHECK(N628,AE628)))</f>
        <v>1</v>
      </c>
      <c r="AO628" s="96">
        <f t="shared" si="378"/>
        <v>1</v>
      </c>
      <c r="AP628" s="96">
        <f t="shared" si="378"/>
        <v>1</v>
      </c>
      <c r="AQ628" s="96">
        <f t="shared" si="378"/>
        <v>1</v>
      </c>
      <c r="AR628" s="126" t="str">
        <f>IFERROR(IFS(AND(B628="/",S628="/"), "/",B628="/",S628, S628="/", B628,AJ628=0, "/",R626="&amp;&amp;", IFS(AK628=3,IFS(AJ628=1,B628,AJ628=2,S628),AK628=1,S628,AK628=2,B628), R626="||", IFS(AK628=3,IFS(AJ628=2,B628,AJ628=1,S628),AK628=2,S628,AK628=1,B628)))</f>
        <v/>
      </c>
      <c r="AS628" s="126" t="str">
        <f>IFERROR(IFS(AND(C628="/",T628="/"), "/",C628="/",T628, T628="/", C628,AK628=0, "/",AK628=3,C628,R626="&amp;&amp;",ALCH_THEGRISTER(AK628,1,K628,AB628,C628,T628,8),R626="||",ALCH_THEGRISTER(AK628,-1,AB628,K628,T628,C628,2)))</f>
        <v/>
      </c>
      <c r="AT628" s="126" t="str">
        <f>IFERROR(IFS(AND(D628="/",U628="/"), "/",D628="/",U628, U628="/", D628,R626="&amp;&amp;", IFS(AK628=1,D628,AK628=2,U628,AK628=3,IFS(AL628=1,D628,AL628=2,U628)), R626="||",IFS(AK628=2,D628,AK628=1,U628,AK628=3,IFS(AL628=2,D628,AL628=1,U628)),AL628=0, "/"))</f>
        <v/>
      </c>
      <c r="AU628" s="126" t="str">
        <f>IFERROR(IFS(AND(E628="/",V628="/"), "/",E628="/",V628, V628="/", E628,R626="&amp;&amp;", IFS(AK628=2,E628,AK628=1,V628,AK628=3,IFS(AM628=2,E628,AM628=1,V628)), R626="||",IFS(AK628=1,E628,AK628=2,V628,AK628=3,IFS(AM628=1,E628,AM628=2,V628)),AM628=0, "/"))</f>
        <v/>
      </c>
      <c r="AV628" s="126" t="str">
        <f>IFERROR(IFS(AND(F628="/",W628="/"), "/",F628="/",W628, W628="/", F628,R626="&amp;&amp;",IFS(AK628=1,F628,AK628=2,W628,AK628=3,IFS(AN628=1,F628,AN628=2,W628)), R626="||",IFS(AK628=2,F628,AK628=1,W628,AK628=3,IFS(AN628=2,F628,AN628=1,W628)),AN628=0, "/"))</f>
        <v/>
      </c>
      <c r="AW628" s="126" t="str">
        <f>IFERROR(IFS(AND(G628="/",X628="/"), "/",G628="/",X628, X628="/", G628,R626="&amp;&amp;", IFS(AK628=2,G628,AK628=1,X628,AK628=3,IFS(AO628=2,G628,AO628=1,X628)), R626="||",IFS(AK628=1,G628,AK628=2,X628,AK628=3,IFS(AO628=1,G628,AO628=2,X628)),AO628=0, "/"))</f>
        <v/>
      </c>
      <c r="AX628" s="126" t="str">
        <f>IFERROR(IFS(AND(H628="/",Y628="/"), "/",H628="/",Y628, Y628="/", H628,R626="&amp;&amp;", IFS(AK628=1,H628,AK628=2,Y628,AK628=3,IFS(AP628=1,H628,AP628=2,Y628)), R626="||",IFS(AK628=2,H628,AK628=1,Y628,AK628=3,IFS(AP628=2,H628,AP628=1,Y628)),AP628=0, "/"))</f>
        <v/>
      </c>
      <c r="AY628" s="127" t="str">
        <f>IFERROR(IFS(AND(I628="/",Z628="/"), "/",I628="/",Z628, Z628="/", I628,R626="&amp;&amp;", IFS(AK628=2,I628,AK628=1,Z628,AK628=3,IFS(AQ628=2,I628,AQ628=1,Z628)), R626="||",IFS(AK628=1,I628,AK628=2,Z628,AK628=3,IFS(AQ628=1,I628,AQ628=2,Z628)),AQ628=0, "/"))</f>
        <v/>
      </c>
      <c r="AZ628" s="112"/>
      <c r="BA628" s="79"/>
    </row>
    <row r="629" ht="15.0" customHeight="1">
      <c r="A629" s="128"/>
      <c r="B629" s="118"/>
      <c r="C629" s="91"/>
      <c r="J629" s="91"/>
      <c r="Q629" s="73"/>
      <c r="R629" s="91" t="s">
        <v>27</v>
      </c>
      <c r="U629" s="120"/>
      <c r="AB629" s="91"/>
      <c r="AI629" s="73"/>
      <c r="AJ629" s="120"/>
      <c r="AQ629" s="121" t="str">
        <f>IFERROR(CONCAT(AR631,CONCAT(AS631,CONCAT(AT631,CONCAT(AU631,CONCAT(AV631,CONCAT(AW631,CONCAT(AX631,AY631))))))))</f>
        <v/>
      </c>
      <c r="AY629" s="118"/>
      <c r="AZ629" s="112"/>
      <c r="BA629" s="79"/>
    </row>
    <row r="630" ht="15.0" customHeight="1">
      <c r="A630" s="128"/>
      <c r="B630" s="118"/>
      <c r="Q630" s="73"/>
      <c r="U630" s="122"/>
      <c r="AI630" s="73"/>
      <c r="AJ630" s="122"/>
      <c r="AY630" s="119"/>
      <c r="AZ630" s="112"/>
      <c r="BA630" s="79"/>
    </row>
    <row r="631" ht="15.0" customHeight="1">
      <c r="A631" s="128"/>
      <c r="B631" s="98" t="str">
        <f>IFERROR(MID(J629,1,1))</f>
        <v/>
      </c>
      <c r="C631" s="123" t="str">
        <f>IFERROR(MID(J629,2,1))</f>
        <v/>
      </c>
      <c r="D631" s="124" t="str">
        <f>IFERROR(MID(J629,3,1))</f>
        <v/>
      </c>
      <c r="E631" s="124" t="str">
        <f>IFERROR(MID(J629,4,1))</f>
        <v/>
      </c>
      <c r="F631" s="124" t="str">
        <f>IFERROR(MID(J629,5,1))</f>
        <v/>
      </c>
      <c r="G631" s="124" t="str">
        <f>IFERROR(MID(J629,6,1))</f>
        <v/>
      </c>
      <c r="H631" s="124" t="str">
        <f>IFERROR(MID(J629,7,1))</f>
        <v/>
      </c>
      <c r="I631" s="124" t="str">
        <f>IFERROR(MID(J629,8,1))</f>
        <v/>
      </c>
      <c r="J631" s="96" t="str">
        <f t="array" ref="J631">IFERROR(INDEX(Code_KindReturn, MATCH(TRUE, EXACT(B631, Code_Code), 0)),"")</f>
        <v/>
      </c>
      <c r="K631" s="96" t="str">
        <f t="array" ref="K631">IFERROR(INDEX(Code_GristReturn, MATCH(TRUE, EXACT(C631, Code_Code), 0)),"")</f>
        <v/>
      </c>
      <c r="L631" s="96" t="str">
        <f t="array" ref="L631">IFERROR(INDEX(Code_Trait1Return, MATCH(TRUE, EXACT(D631, Code_Code), 0)),"")</f>
        <v/>
      </c>
      <c r="M631" s="96" t="str">
        <f t="array" ref="M631">IFERROR(INDEX(Code_Trait2Return, MATCH(TRUE, EXACT(E631, Code_Code), 0)),"")</f>
        <v/>
      </c>
      <c r="N631" s="96" t="str">
        <f t="array" ref="N631">IFERROR(INDEX(Code_Action1Return, MATCH(TRUE, EXACT(F631, Code_Code), 0)),"")</f>
        <v/>
      </c>
      <c r="O631" s="96" t="str">
        <f t="array" ref="O631">IFERROR(INDEX(Code_Action2Return, MATCH(TRUE, EXACT(G631, Code_Code), 0)),"")</f>
        <v/>
      </c>
      <c r="P631" s="96" t="str">
        <f t="array" ref="P631">IFERROR(INDEX(Code_Action3Return, MATCH(TRUE, EXACT(H631, Code_Code), 0)),"")</f>
        <v/>
      </c>
      <c r="Q631" s="96" t="str">
        <f t="array" ref="Q631">IFERROR(INDEX(Code_Action4Return, MATCH(TRUE, EXACT(I631, Code_Code), 0)),"")</f>
        <v/>
      </c>
      <c r="R631" s="125"/>
      <c r="S631" s="96" t="str">
        <f>IFERROR(MID(AB629,1,1))</f>
        <v/>
      </c>
      <c r="T631" s="124" t="str">
        <f>IFERROR(MID(AB629,2,1))</f>
        <v/>
      </c>
      <c r="U631" s="124" t="str">
        <f>IFERROR(MID(AB629,3,1))</f>
        <v/>
      </c>
      <c r="V631" s="124" t="str">
        <f>IFERROR(MID(AB629,4,1))</f>
        <v/>
      </c>
      <c r="W631" s="124" t="str">
        <f>IFERROR(MID(AB629,5,1))</f>
        <v/>
      </c>
      <c r="X631" s="124" t="str">
        <f>IFERROR(MID(AB629,6,1))</f>
        <v/>
      </c>
      <c r="Y631" s="124" t="str">
        <f>IFERROR(MID(AB629,7,1))</f>
        <v/>
      </c>
      <c r="Z631" s="124" t="str">
        <f>IFERROR(MID(AB629,8,1))</f>
        <v/>
      </c>
      <c r="AA631" s="96" t="str">
        <f t="array" ref="AA631">IFERROR(INDEX(Code_KindReturn, MATCH(TRUE, EXACT(S631, Code_Code), 0)),"")</f>
        <v/>
      </c>
      <c r="AB631" s="96" t="str">
        <f t="array" ref="AB631">IFERROR(INDEX(Code_GristReturn, MATCH(TRUE, EXACT(T631, Code_Code), 0)),"")</f>
        <v/>
      </c>
      <c r="AC631" s="96" t="str">
        <f t="array" ref="AC631">IFERROR(INDEX(Code_Trait1Return, MATCH(TRUE, EXACT(U631, Code_Code), 0)),"")</f>
        <v/>
      </c>
      <c r="AD631" s="96" t="str">
        <f t="array" ref="AD631">IFERROR(INDEX(Code_Trait2Return, MATCH(TRUE, EXACT(V631, Code_Code), 0)),"")</f>
        <v/>
      </c>
      <c r="AE631" s="96" t="str">
        <f t="array" ref="AE631">IFERROR(INDEX(Code_Action1Return, MATCH(TRUE, EXACT(W631, Code_Code), 0)),"")</f>
        <v/>
      </c>
      <c r="AF631" s="96" t="str">
        <f t="array" ref="AF631">IFERROR(INDEX(Code_Action2Return, MATCH(TRUE, EXACT(X631, Code_Code), 0)),"")</f>
        <v/>
      </c>
      <c r="AG631" s="96" t="str">
        <f t="array" ref="AG631">IFERROR(INDEX(Code_Action3Return, MATCH(TRUE, EXACT(Y631, Code_Code), 0)),"")</f>
        <v/>
      </c>
      <c r="AH631" s="96" t="str">
        <f t="array" ref="AH631">IFERROR(INDEX(Code_Action4Return, MATCH(TRUE, EXACT(Z631, Code_Code), 0)),"")</f>
        <v/>
      </c>
      <c r="AI631" s="125"/>
      <c r="AJ631" s="96">
        <f>IFERROR(IFS(B631="/",-2, S631="/",-1, AND(B631="/",S631="/"), 0, ALCH_KINDCHECKER(J631,AA631)&lt;&gt;0,ALCH_KINDCHECKER(J631,AA631)))</f>
        <v>1</v>
      </c>
      <c r="AK631" s="96">
        <f>IFERROR(IFS(AND(C631="/",T631="/"), 0,C631="/",2, T631="/",1, ALCH_GRISTCHECKER(K631,AB631)&lt;&gt;0,ALCH_GRISTCHECKER(K631,AB631)))</f>
        <v>3</v>
      </c>
      <c r="AL631" s="96">
        <f t="shared" ref="AL631:AM631" si="379">IFERROR(IFS(D631="/",-2, U631="/",-1, AND(D631="/",U631="/"), 0, ALCH_TRAITCHECK(L631,AC631)&lt;&gt;0,ALCH_TRAITCHECK(L631,AC631)))</f>
        <v>1</v>
      </c>
      <c r="AM631" s="96">
        <f t="shared" si="379"/>
        <v>1</v>
      </c>
      <c r="AN631" s="96">
        <f t="shared" ref="AN631:AQ631" si="380">IFERROR(IFS(F631="/",-2, W631="/",-1, AND(F631="/",W631="/"), 0, ALCH_ACTIONCHECK(N631,AE631)&lt;&gt;0,ALCH_ACTIONCHECK(N631,AE631)))</f>
        <v>1</v>
      </c>
      <c r="AO631" s="96">
        <f t="shared" si="380"/>
        <v>1</v>
      </c>
      <c r="AP631" s="96">
        <f t="shared" si="380"/>
        <v>1</v>
      </c>
      <c r="AQ631" s="96">
        <f t="shared" si="380"/>
        <v>1</v>
      </c>
      <c r="AR631" s="126" t="str">
        <f>IFERROR(IFS(AND(B631="/",S631="/"), "/",B631="/",S631, S631="/", B631,AJ631=0, "/",R629="&amp;&amp;", IFS(AK631=3,IFS(AJ631=1,B631,AJ631=2,S631),AK631=1,S631,AK631=2,B631), R629="||", IFS(AK631=3,IFS(AJ631=2,B631,AJ631=1,S631),AK631=2,S631,AK631=1,B631)))</f>
        <v/>
      </c>
      <c r="AS631" s="126" t="str">
        <f>IFERROR(IFS(AND(C631="/",T631="/"), "/",C631="/",T631, T631="/", C631,AK631=0, "/",AK631=3,C631,R629="&amp;&amp;",ALCH_THEGRISTER(AK631,1,K631,AB631,C631,T631,8),R629="||",ALCH_THEGRISTER(AK631,-1,AB631,K631,T631,C631,2)))</f>
        <v/>
      </c>
      <c r="AT631" s="126" t="str">
        <f>IFERROR(IFS(AND(D631="/",U631="/"), "/",D631="/",U631, U631="/", D631,R629="&amp;&amp;", IFS(AK631=1,D631,AK631=2,U631,AK631=3,IFS(AL631=1,D631,AL631=2,U631)), R629="||",IFS(AK631=2,D631,AK631=1,U631,AK631=3,IFS(AL631=2,D631,AL631=1,U631)),AL631=0, "/"))</f>
        <v/>
      </c>
      <c r="AU631" s="126" t="str">
        <f>IFERROR(IFS(AND(E631="/",V631="/"), "/",E631="/",V631, V631="/", E631,R629="&amp;&amp;", IFS(AK631=2,E631,AK631=1,V631,AK631=3,IFS(AM631=2,E631,AM631=1,V631)), R629="||",IFS(AK631=1,E631,AK631=2,V631,AK631=3,IFS(AM631=1,E631,AM631=2,V631)),AM631=0, "/"))</f>
        <v/>
      </c>
      <c r="AV631" s="126" t="str">
        <f>IFERROR(IFS(AND(F631="/",W631="/"), "/",F631="/",W631, W631="/", F631,R629="&amp;&amp;",IFS(AK631=1,F631,AK631=2,W631,AK631=3,IFS(AN631=1,F631,AN631=2,W631)), R629="||",IFS(AK631=2,F631,AK631=1,W631,AK631=3,IFS(AN631=2,F631,AN631=1,W631)),AN631=0, "/"))</f>
        <v/>
      </c>
      <c r="AW631" s="126" t="str">
        <f>IFERROR(IFS(AND(G631="/",X631="/"), "/",G631="/",X631, X631="/", G631,R629="&amp;&amp;", IFS(AK631=2,G631,AK631=1,X631,AK631=3,IFS(AO631=2,G631,AO631=1,X631)), R629="||",IFS(AK631=1,G631,AK631=2,X631,AK631=3,IFS(AO631=1,G631,AO631=2,X631)),AO631=0, "/"))</f>
        <v/>
      </c>
      <c r="AX631" s="126" t="str">
        <f>IFERROR(IFS(AND(H631="/",Y631="/"), "/",H631="/",Y631, Y631="/", H631,R629="&amp;&amp;", IFS(AK631=1,H631,AK631=2,Y631,AK631=3,IFS(AP631=1,H631,AP631=2,Y631)), R629="||",IFS(AK631=2,H631,AK631=1,Y631,AK631=3,IFS(AP631=2,H631,AP631=1,Y631)),AP631=0, "/"))</f>
        <v/>
      </c>
      <c r="AY631" s="127" t="str">
        <f>IFERROR(IFS(AND(I631="/",Z631="/"), "/",I631="/",Z631, Z631="/", I631,R629="&amp;&amp;", IFS(AK631=2,I631,AK631=1,Z631,AK631=3,IFS(AQ631=2,I631,AQ631=1,Z631)), R629="||",IFS(AK631=1,I631,AK631=2,Z631,AK631=3,IFS(AQ631=1,I631,AQ631=2,Z631)),AQ631=0, "/"))</f>
        <v/>
      </c>
      <c r="AZ631" s="112"/>
      <c r="BA631" s="79"/>
    </row>
    <row r="632" ht="15.0" customHeight="1">
      <c r="A632" s="128"/>
      <c r="B632" s="118"/>
      <c r="C632" s="91"/>
      <c r="J632" s="91"/>
      <c r="Q632" s="73"/>
      <c r="R632" s="91" t="s">
        <v>27</v>
      </c>
      <c r="U632" s="120"/>
      <c r="AB632" s="91"/>
      <c r="AI632" s="73"/>
      <c r="AJ632" s="120"/>
      <c r="AQ632" s="121" t="str">
        <f>IFERROR(CONCAT(AR634,CONCAT(AS634,CONCAT(AT634,CONCAT(AU634,CONCAT(AV634,CONCAT(AW634,CONCAT(AX634,AY634))))))))</f>
        <v/>
      </c>
      <c r="AY632" s="118"/>
      <c r="AZ632" s="112"/>
      <c r="BA632" s="79"/>
    </row>
    <row r="633" ht="15.0" customHeight="1">
      <c r="A633" s="128"/>
      <c r="B633" s="118"/>
      <c r="Q633" s="73"/>
      <c r="U633" s="122"/>
      <c r="AI633" s="73"/>
      <c r="AJ633" s="122"/>
      <c r="AY633" s="119"/>
      <c r="AZ633" s="112"/>
      <c r="BA633" s="79"/>
    </row>
    <row r="634" ht="15.0" customHeight="1">
      <c r="A634" s="128"/>
      <c r="B634" s="98" t="str">
        <f>IFERROR(MID(J632,1,1))</f>
        <v/>
      </c>
      <c r="C634" s="123" t="str">
        <f>IFERROR(MID(J632,2,1))</f>
        <v/>
      </c>
      <c r="D634" s="124" t="str">
        <f>IFERROR(MID(J632,3,1))</f>
        <v/>
      </c>
      <c r="E634" s="124" t="str">
        <f>IFERROR(MID(J632,4,1))</f>
        <v/>
      </c>
      <c r="F634" s="124" t="str">
        <f>IFERROR(MID(J632,5,1))</f>
        <v/>
      </c>
      <c r="G634" s="124" t="str">
        <f>IFERROR(MID(J632,6,1))</f>
        <v/>
      </c>
      <c r="H634" s="124" t="str">
        <f>IFERROR(MID(J632,7,1))</f>
        <v/>
      </c>
      <c r="I634" s="124" t="str">
        <f>IFERROR(MID(J632,8,1))</f>
        <v/>
      </c>
      <c r="J634" s="96" t="str">
        <f t="array" ref="J634">IFERROR(INDEX(Code_KindReturn, MATCH(TRUE, EXACT(B634, Code_Code), 0)),"")</f>
        <v/>
      </c>
      <c r="K634" s="96" t="str">
        <f t="array" ref="K634">IFERROR(INDEX(Code_GristReturn, MATCH(TRUE, EXACT(C634, Code_Code), 0)),"")</f>
        <v/>
      </c>
      <c r="L634" s="96" t="str">
        <f t="array" ref="L634">IFERROR(INDEX(Code_Trait1Return, MATCH(TRUE, EXACT(D634, Code_Code), 0)),"")</f>
        <v/>
      </c>
      <c r="M634" s="96" t="str">
        <f t="array" ref="M634">IFERROR(INDEX(Code_Trait2Return, MATCH(TRUE, EXACT(E634, Code_Code), 0)),"")</f>
        <v/>
      </c>
      <c r="N634" s="96" t="str">
        <f t="array" ref="N634">IFERROR(INDEX(Code_Action1Return, MATCH(TRUE, EXACT(F634, Code_Code), 0)),"")</f>
        <v/>
      </c>
      <c r="O634" s="96" t="str">
        <f t="array" ref="O634">IFERROR(INDEX(Code_Action2Return, MATCH(TRUE, EXACT(G634, Code_Code), 0)),"")</f>
        <v/>
      </c>
      <c r="P634" s="96" t="str">
        <f t="array" ref="P634">IFERROR(INDEX(Code_Action3Return, MATCH(TRUE, EXACT(H634, Code_Code), 0)),"")</f>
        <v/>
      </c>
      <c r="Q634" s="96" t="str">
        <f t="array" ref="Q634">IFERROR(INDEX(Code_Action4Return, MATCH(TRUE, EXACT(I634, Code_Code), 0)),"")</f>
        <v/>
      </c>
      <c r="R634" s="125"/>
      <c r="S634" s="96" t="str">
        <f>IFERROR(MID(AB632,1,1))</f>
        <v/>
      </c>
      <c r="T634" s="124" t="str">
        <f>IFERROR(MID(AB632,2,1))</f>
        <v/>
      </c>
      <c r="U634" s="124" t="str">
        <f>IFERROR(MID(AB632,3,1))</f>
        <v/>
      </c>
      <c r="V634" s="124" t="str">
        <f>IFERROR(MID(AB632,4,1))</f>
        <v/>
      </c>
      <c r="W634" s="124" t="str">
        <f>IFERROR(MID(AB632,5,1))</f>
        <v/>
      </c>
      <c r="X634" s="124" t="str">
        <f>IFERROR(MID(AB632,6,1))</f>
        <v/>
      </c>
      <c r="Y634" s="124" t="str">
        <f>IFERROR(MID(AB632,7,1))</f>
        <v/>
      </c>
      <c r="Z634" s="124" t="str">
        <f>IFERROR(MID(AB632,8,1))</f>
        <v/>
      </c>
      <c r="AA634" s="96" t="str">
        <f t="array" ref="AA634">IFERROR(INDEX(Code_KindReturn, MATCH(TRUE, EXACT(S634, Code_Code), 0)),"")</f>
        <v/>
      </c>
      <c r="AB634" s="96" t="str">
        <f t="array" ref="AB634">IFERROR(INDEX(Code_GristReturn, MATCH(TRUE, EXACT(T634, Code_Code), 0)),"")</f>
        <v/>
      </c>
      <c r="AC634" s="96" t="str">
        <f t="array" ref="AC634">IFERROR(INDEX(Code_Trait1Return, MATCH(TRUE, EXACT(U634, Code_Code), 0)),"")</f>
        <v/>
      </c>
      <c r="AD634" s="96" t="str">
        <f t="array" ref="AD634">IFERROR(INDEX(Code_Trait2Return, MATCH(TRUE, EXACT(V634, Code_Code), 0)),"")</f>
        <v/>
      </c>
      <c r="AE634" s="96" t="str">
        <f t="array" ref="AE634">IFERROR(INDEX(Code_Action1Return, MATCH(TRUE, EXACT(W634, Code_Code), 0)),"")</f>
        <v/>
      </c>
      <c r="AF634" s="96" t="str">
        <f t="array" ref="AF634">IFERROR(INDEX(Code_Action2Return, MATCH(TRUE, EXACT(X634, Code_Code), 0)),"")</f>
        <v/>
      </c>
      <c r="AG634" s="96" t="str">
        <f t="array" ref="AG634">IFERROR(INDEX(Code_Action3Return, MATCH(TRUE, EXACT(Y634, Code_Code), 0)),"")</f>
        <v/>
      </c>
      <c r="AH634" s="96" t="str">
        <f t="array" ref="AH634">IFERROR(INDEX(Code_Action4Return, MATCH(TRUE, EXACT(Z634, Code_Code), 0)),"")</f>
        <v/>
      </c>
      <c r="AI634" s="125"/>
      <c r="AJ634" s="96">
        <f>IFERROR(IFS(B634="/",-2, S634="/",-1, AND(B634="/",S634="/"), 0, ALCH_KINDCHECKER(J634,AA634)&lt;&gt;0,ALCH_KINDCHECKER(J634,AA634)))</f>
        <v>1</v>
      </c>
      <c r="AK634" s="96">
        <f>IFERROR(IFS(AND(C634="/",T634="/"), 0,C634="/",2, T634="/",1, ALCH_GRISTCHECKER(K634,AB634)&lt;&gt;0,ALCH_GRISTCHECKER(K634,AB634)))</f>
        <v>3</v>
      </c>
      <c r="AL634" s="96">
        <f t="shared" ref="AL634:AM634" si="381">IFERROR(IFS(D634="/",-2, U634="/",-1, AND(D634="/",U634="/"), 0, ALCH_TRAITCHECK(L634,AC634)&lt;&gt;0,ALCH_TRAITCHECK(L634,AC634)))</f>
        <v>1</v>
      </c>
      <c r="AM634" s="96">
        <f t="shared" si="381"/>
        <v>1</v>
      </c>
      <c r="AN634" s="96">
        <f t="shared" ref="AN634:AQ634" si="382">IFERROR(IFS(F634="/",-2, W634="/",-1, AND(F634="/",W634="/"), 0, ALCH_ACTIONCHECK(N634,AE634)&lt;&gt;0,ALCH_ACTIONCHECK(N634,AE634)))</f>
        <v>1</v>
      </c>
      <c r="AO634" s="96">
        <f t="shared" si="382"/>
        <v>1</v>
      </c>
      <c r="AP634" s="96">
        <f t="shared" si="382"/>
        <v>1</v>
      </c>
      <c r="AQ634" s="96">
        <f t="shared" si="382"/>
        <v>1</v>
      </c>
      <c r="AR634" s="126" t="str">
        <f>IFERROR(IFS(AND(B634="/",S634="/"), "/",B634="/",S634, S634="/", B634,AJ634=0, "/",R632="&amp;&amp;", IFS(AK634=3,IFS(AJ634=1,B634,AJ634=2,S634),AK634=1,S634,AK634=2,B634), R632="||", IFS(AK634=3,IFS(AJ634=2,B634,AJ634=1,S634),AK634=2,S634,AK634=1,B634)))</f>
        <v/>
      </c>
      <c r="AS634" s="126" t="str">
        <f>IFERROR(IFS(AND(C634="/",T634="/"), "/",C634="/",T634, T634="/", C634,AK634=0, "/",AK634=3,C634,R632="&amp;&amp;",ALCH_THEGRISTER(AK634,1,K634,AB634,C634,T634,8),R632="||",ALCH_THEGRISTER(AK634,-1,AB634,K634,T634,C634,2)))</f>
        <v/>
      </c>
      <c r="AT634" s="126" t="str">
        <f>IFERROR(IFS(AND(D634="/",U634="/"), "/",D634="/",U634, U634="/", D634,R632="&amp;&amp;", IFS(AK634=1,D634,AK634=2,U634,AK634=3,IFS(AL634=1,D634,AL634=2,U634)), R632="||",IFS(AK634=2,D634,AK634=1,U634,AK634=3,IFS(AL634=2,D634,AL634=1,U634)),AL634=0, "/"))</f>
        <v/>
      </c>
      <c r="AU634" s="126" t="str">
        <f>IFERROR(IFS(AND(E634="/",V634="/"), "/",E634="/",V634, V634="/", E634,R632="&amp;&amp;", IFS(AK634=2,E634,AK634=1,V634,AK634=3,IFS(AM634=2,E634,AM634=1,V634)), R632="||",IFS(AK634=1,E634,AK634=2,V634,AK634=3,IFS(AM634=1,E634,AM634=2,V634)),AM634=0, "/"))</f>
        <v/>
      </c>
      <c r="AV634" s="126" t="str">
        <f>IFERROR(IFS(AND(F634="/",W634="/"), "/",F634="/",W634, W634="/", F634,R632="&amp;&amp;",IFS(AK634=1,F634,AK634=2,W634,AK634=3,IFS(AN634=1,F634,AN634=2,W634)), R632="||",IFS(AK634=2,F634,AK634=1,W634,AK634=3,IFS(AN634=2,F634,AN634=1,W634)),AN634=0, "/"))</f>
        <v/>
      </c>
      <c r="AW634" s="126" t="str">
        <f>IFERROR(IFS(AND(G634="/",X634="/"), "/",G634="/",X634, X634="/", G634,R632="&amp;&amp;", IFS(AK634=2,G634,AK634=1,X634,AK634=3,IFS(AO634=2,G634,AO634=1,X634)), R632="||",IFS(AK634=1,G634,AK634=2,X634,AK634=3,IFS(AO634=1,G634,AO634=2,X634)),AO634=0, "/"))</f>
        <v/>
      </c>
      <c r="AX634" s="126" t="str">
        <f>IFERROR(IFS(AND(H634="/",Y634="/"), "/",H634="/",Y634, Y634="/", H634,R632="&amp;&amp;", IFS(AK634=1,H634,AK634=2,Y634,AK634=3,IFS(AP634=1,H634,AP634=2,Y634)), R632="||",IFS(AK634=2,H634,AK634=1,Y634,AK634=3,IFS(AP634=2,H634,AP634=1,Y634)),AP634=0, "/"))</f>
        <v/>
      </c>
      <c r="AY634" s="127" t="str">
        <f>IFERROR(IFS(AND(I634="/",Z634="/"), "/",I634="/",Z634, Z634="/", I634,R632="&amp;&amp;", IFS(AK634=2,I634,AK634=1,Z634,AK634=3,IFS(AQ634=2,I634,AQ634=1,Z634)), R632="||",IFS(AK634=1,I634,AK634=2,Z634,AK634=3,IFS(AQ634=1,I634,AQ634=2,Z634)),AQ634=0, "/"))</f>
        <v/>
      </c>
      <c r="AZ634" s="112"/>
      <c r="BA634" s="79"/>
    </row>
    <row r="635" ht="15.0" customHeight="1">
      <c r="A635" s="128"/>
      <c r="B635" s="118"/>
      <c r="C635" s="91"/>
      <c r="J635" s="91"/>
      <c r="Q635" s="73"/>
      <c r="R635" s="91" t="s">
        <v>27</v>
      </c>
      <c r="U635" s="120"/>
      <c r="AB635" s="91"/>
      <c r="AI635" s="73"/>
      <c r="AJ635" s="120"/>
      <c r="AQ635" s="121" t="str">
        <f>IFERROR(CONCAT(AR637,CONCAT(AS637,CONCAT(AT637,CONCAT(AU637,CONCAT(AV637,CONCAT(AW637,CONCAT(AX637,AY637))))))))</f>
        <v/>
      </c>
      <c r="AY635" s="118"/>
      <c r="AZ635" s="112"/>
      <c r="BA635" s="79"/>
    </row>
    <row r="636" ht="15.0" customHeight="1">
      <c r="A636" s="128"/>
      <c r="B636" s="118"/>
      <c r="Q636" s="73"/>
      <c r="U636" s="122"/>
      <c r="AI636" s="73"/>
      <c r="AJ636" s="122"/>
      <c r="AY636" s="119"/>
      <c r="AZ636" s="112"/>
      <c r="BA636" s="79"/>
    </row>
    <row r="637" ht="15.0" customHeight="1">
      <c r="A637" s="128"/>
      <c r="B637" s="98" t="str">
        <f>IFERROR(MID(J635,1,1))</f>
        <v/>
      </c>
      <c r="C637" s="123" t="str">
        <f>IFERROR(MID(J635,2,1))</f>
        <v/>
      </c>
      <c r="D637" s="124" t="str">
        <f>IFERROR(MID(J635,3,1))</f>
        <v/>
      </c>
      <c r="E637" s="124" t="str">
        <f>IFERROR(MID(J635,4,1))</f>
        <v/>
      </c>
      <c r="F637" s="124" t="str">
        <f>IFERROR(MID(J635,5,1))</f>
        <v/>
      </c>
      <c r="G637" s="124" t="str">
        <f>IFERROR(MID(J635,6,1))</f>
        <v/>
      </c>
      <c r="H637" s="124" t="str">
        <f>IFERROR(MID(J635,7,1))</f>
        <v/>
      </c>
      <c r="I637" s="124" t="str">
        <f>IFERROR(MID(J635,8,1))</f>
        <v/>
      </c>
      <c r="J637" s="96" t="str">
        <f t="array" ref="J637">IFERROR(INDEX(Code_KindReturn, MATCH(TRUE, EXACT(B637, Code_Code), 0)),"")</f>
        <v/>
      </c>
      <c r="K637" s="96" t="str">
        <f t="array" ref="K637">IFERROR(INDEX(Code_GristReturn, MATCH(TRUE, EXACT(C637, Code_Code), 0)),"")</f>
        <v/>
      </c>
      <c r="L637" s="96" t="str">
        <f t="array" ref="L637">IFERROR(INDEX(Code_Trait1Return, MATCH(TRUE, EXACT(D637, Code_Code), 0)),"")</f>
        <v/>
      </c>
      <c r="M637" s="96" t="str">
        <f t="array" ref="M637">IFERROR(INDEX(Code_Trait2Return, MATCH(TRUE, EXACT(E637, Code_Code), 0)),"")</f>
        <v/>
      </c>
      <c r="N637" s="96" t="str">
        <f t="array" ref="N637">IFERROR(INDEX(Code_Action1Return, MATCH(TRUE, EXACT(F637, Code_Code), 0)),"")</f>
        <v/>
      </c>
      <c r="O637" s="96" t="str">
        <f t="array" ref="O637">IFERROR(INDEX(Code_Action2Return, MATCH(TRUE, EXACT(G637, Code_Code), 0)),"")</f>
        <v/>
      </c>
      <c r="P637" s="96" t="str">
        <f t="array" ref="P637">IFERROR(INDEX(Code_Action3Return, MATCH(TRUE, EXACT(H637, Code_Code), 0)),"")</f>
        <v/>
      </c>
      <c r="Q637" s="96" t="str">
        <f t="array" ref="Q637">IFERROR(INDEX(Code_Action4Return, MATCH(TRUE, EXACT(I637, Code_Code), 0)),"")</f>
        <v/>
      </c>
      <c r="R637" s="125"/>
      <c r="S637" s="96" t="str">
        <f>IFERROR(MID(AB635,1,1))</f>
        <v/>
      </c>
      <c r="T637" s="124" t="str">
        <f>IFERROR(MID(AB635,2,1))</f>
        <v/>
      </c>
      <c r="U637" s="124" t="str">
        <f>IFERROR(MID(AB635,3,1))</f>
        <v/>
      </c>
      <c r="V637" s="124" t="str">
        <f>IFERROR(MID(AB635,4,1))</f>
        <v/>
      </c>
      <c r="W637" s="124" t="str">
        <f>IFERROR(MID(AB635,5,1))</f>
        <v/>
      </c>
      <c r="X637" s="124" t="str">
        <f>IFERROR(MID(AB635,6,1))</f>
        <v/>
      </c>
      <c r="Y637" s="124" t="str">
        <f>IFERROR(MID(AB635,7,1))</f>
        <v/>
      </c>
      <c r="Z637" s="124" t="str">
        <f>IFERROR(MID(AB635,8,1))</f>
        <v/>
      </c>
      <c r="AA637" s="96" t="str">
        <f t="array" ref="AA637">IFERROR(INDEX(Code_KindReturn, MATCH(TRUE, EXACT(S637, Code_Code), 0)),"")</f>
        <v/>
      </c>
      <c r="AB637" s="96" t="str">
        <f t="array" ref="AB637">IFERROR(INDEX(Code_GristReturn, MATCH(TRUE, EXACT(T637, Code_Code), 0)),"")</f>
        <v/>
      </c>
      <c r="AC637" s="96" t="str">
        <f t="array" ref="AC637">IFERROR(INDEX(Code_Trait1Return, MATCH(TRUE, EXACT(U637, Code_Code), 0)),"")</f>
        <v/>
      </c>
      <c r="AD637" s="96" t="str">
        <f t="array" ref="AD637">IFERROR(INDEX(Code_Trait2Return, MATCH(TRUE, EXACT(V637, Code_Code), 0)),"")</f>
        <v/>
      </c>
      <c r="AE637" s="96" t="str">
        <f t="array" ref="AE637">IFERROR(INDEX(Code_Action1Return, MATCH(TRUE, EXACT(W637, Code_Code), 0)),"")</f>
        <v/>
      </c>
      <c r="AF637" s="96" t="str">
        <f t="array" ref="AF637">IFERROR(INDEX(Code_Action2Return, MATCH(TRUE, EXACT(X637, Code_Code), 0)),"")</f>
        <v/>
      </c>
      <c r="AG637" s="96" t="str">
        <f t="array" ref="AG637">IFERROR(INDEX(Code_Action3Return, MATCH(TRUE, EXACT(Y637, Code_Code), 0)),"")</f>
        <v/>
      </c>
      <c r="AH637" s="96" t="str">
        <f t="array" ref="AH637">IFERROR(INDEX(Code_Action4Return, MATCH(TRUE, EXACT(Z637, Code_Code), 0)),"")</f>
        <v/>
      </c>
      <c r="AI637" s="125"/>
      <c r="AJ637" s="96">
        <f>IFERROR(IFS(B637="/",-2, S637="/",-1, AND(B637="/",S637="/"), 0, ALCH_KINDCHECKER(J637,AA637)&lt;&gt;0,ALCH_KINDCHECKER(J637,AA637)))</f>
        <v>1</v>
      </c>
      <c r="AK637" s="96">
        <f>IFERROR(IFS(AND(C637="/",T637="/"), 0,C637="/",2, T637="/",1, ALCH_GRISTCHECKER(K637,AB637)&lt;&gt;0,ALCH_GRISTCHECKER(K637,AB637)))</f>
        <v>3</v>
      </c>
      <c r="AL637" s="96">
        <f t="shared" ref="AL637:AM637" si="383">IFERROR(IFS(D637="/",-2, U637="/",-1, AND(D637="/",U637="/"), 0, ALCH_TRAITCHECK(L637,AC637)&lt;&gt;0,ALCH_TRAITCHECK(L637,AC637)))</f>
        <v>1</v>
      </c>
      <c r="AM637" s="96">
        <f t="shared" si="383"/>
        <v>1</v>
      </c>
      <c r="AN637" s="96">
        <f t="shared" ref="AN637:AQ637" si="384">IFERROR(IFS(F637="/",-2, W637="/",-1, AND(F637="/",W637="/"), 0, ALCH_ACTIONCHECK(N637,AE637)&lt;&gt;0,ALCH_ACTIONCHECK(N637,AE637)))</f>
        <v>1</v>
      </c>
      <c r="AO637" s="96">
        <f t="shared" si="384"/>
        <v>1</v>
      </c>
      <c r="AP637" s="96">
        <f t="shared" si="384"/>
        <v>1</v>
      </c>
      <c r="AQ637" s="96">
        <f t="shared" si="384"/>
        <v>1</v>
      </c>
      <c r="AR637" s="126" t="str">
        <f>IFERROR(IFS(AND(B637="/",S637="/"), "/",B637="/",S637, S637="/", B637,AJ637=0, "/",R635="&amp;&amp;", IFS(AK637=3,IFS(AJ637=1,B637,AJ637=2,S637),AK637=1,S637,AK637=2,B637), R635="||", IFS(AK637=3,IFS(AJ637=2,B637,AJ637=1,S637),AK637=2,S637,AK637=1,B637)))</f>
        <v/>
      </c>
      <c r="AS637" s="126" t="str">
        <f>IFERROR(IFS(AND(C637="/",T637="/"), "/",C637="/",T637, T637="/", C637,AK637=0, "/",AK637=3,C637,R635="&amp;&amp;",ALCH_THEGRISTER(AK637,1,K637,AB637,C637,T637,8),R635="||",ALCH_THEGRISTER(AK637,-1,AB637,K637,T637,C637,2)))</f>
        <v/>
      </c>
      <c r="AT637" s="126" t="str">
        <f>IFERROR(IFS(AND(D637="/",U637="/"), "/",D637="/",U637, U637="/", D637,R635="&amp;&amp;", IFS(AK637=1,D637,AK637=2,U637,AK637=3,IFS(AL637=1,D637,AL637=2,U637)), R635="||",IFS(AK637=2,D637,AK637=1,U637,AK637=3,IFS(AL637=2,D637,AL637=1,U637)),AL637=0, "/"))</f>
        <v/>
      </c>
      <c r="AU637" s="126" t="str">
        <f>IFERROR(IFS(AND(E637="/",V637="/"), "/",E637="/",V637, V637="/", E637,R635="&amp;&amp;", IFS(AK637=2,E637,AK637=1,V637,AK637=3,IFS(AM637=2,E637,AM637=1,V637)), R635="||",IFS(AK637=1,E637,AK637=2,V637,AK637=3,IFS(AM637=1,E637,AM637=2,V637)),AM637=0, "/"))</f>
        <v/>
      </c>
      <c r="AV637" s="126" t="str">
        <f>IFERROR(IFS(AND(F637="/",W637="/"), "/",F637="/",W637, W637="/", F637,R635="&amp;&amp;",IFS(AK637=1,F637,AK637=2,W637,AK637=3,IFS(AN637=1,F637,AN637=2,W637)), R635="||",IFS(AK637=2,F637,AK637=1,W637,AK637=3,IFS(AN637=2,F637,AN637=1,W637)),AN637=0, "/"))</f>
        <v/>
      </c>
      <c r="AW637" s="126" t="str">
        <f>IFERROR(IFS(AND(G637="/",X637="/"), "/",G637="/",X637, X637="/", G637,R635="&amp;&amp;", IFS(AK637=2,G637,AK637=1,X637,AK637=3,IFS(AO637=2,G637,AO637=1,X637)), R635="||",IFS(AK637=1,G637,AK637=2,X637,AK637=3,IFS(AO637=1,G637,AO637=2,X637)),AO637=0, "/"))</f>
        <v/>
      </c>
      <c r="AX637" s="126" t="str">
        <f>IFERROR(IFS(AND(H637="/",Y637="/"), "/",H637="/",Y637, Y637="/", H637,R635="&amp;&amp;", IFS(AK637=1,H637,AK637=2,Y637,AK637=3,IFS(AP637=1,H637,AP637=2,Y637)), R635="||",IFS(AK637=2,H637,AK637=1,Y637,AK637=3,IFS(AP637=2,H637,AP637=1,Y637)),AP637=0, "/"))</f>
        <v/>
      </c>
      <c r="AY637" s="127" t="str">
        <f>IFERROR(IFS(AND(I637="/",Z637="/"), "/",I637="/",Z637, Z637="/", I637,R635="&amp;&amp;", IFS(AK637=2,I637,AK637=1,Z637,AK637=3,IFS(AQ637=2,I637,AQ637=1,Z637)), R635="||",IFS(AK637=1,I637,AK637=2,Z637,AK637=3,IFS(AQ637=1,I637,AQ637=2,Z637)),AQ637=0, "/"))</f>
        <v/>
      </c>
      <c r="AZ637" s="112"/>
      <c r="BA637" s="79"/>
    </row>
    <row r="638" ht="15.0" customHeight="1">
      <c r="A638" s="128"/>
      <c r="B638" s="118"/>
      <c r="C638" s="91"/>
      <c r="J638" s="91"/>
      <c r="Q638" s="73"/>
      <c r="R638" s="91" t="s">
        <v>27</v>
      </c>
      <c r="U638" s="120"/>
      <c r="AB638" s="91"/>
      <c r="AI638" s="73"/>
      <c r="AJ638" s="120"/>
      <c r="AQ638" s="121" t="str">
        <f>IFERROR(CONCAT(AR640,CONCAT(AS640,CONCAT(AT640,CONCAT(AU640,CONCAT(AV640,CONCAT(AW640,CONCAT(AX640,AY640))))))))</f>
        <v/>
      </c>
      <c r="AY638" s="118"/>
      <c r="AZ638" s="112"/>
      <c r="BA638" s="79"/>
    </row>
    <row r="639" ht="15.0" customHeight="1">
      <c r="A639" s="128"/>
      <c r="B639" s="118"/>
      <c r="Q639" s="73"/>
      <c r="U639" s="122"/>
      <c r="AI639" s="73"/>
      <c r="AJ639" s="122"/>
      <c r="AY639" s="119"/>
      <c r="AZ639" s="112"/>
      <c r="BA639" s="79"/>
    </row>
    <row r="640" ht="15.0" customHeight="1">
      <c r="A640" s="128"/>
      <c r="B640" s="98" t="str">
        <f>IFERROR(MID(J638,1,1))</f>
        <v/>
      </c>
      <c r="C640" s="123" t="str">
        <f>IFERROR(MID(J638,2,1))</f>
        <v/>
      </c>
      <c r="D640" s="124" t="str">
        <f>IFERROR(MID(J638,3,1))</f>
        <v/>
      </c>
      <c r="E640" s="124" t="str">
        <f>IFERROR(MID(J638,4,1))</f>
        <v/>
      </c>
      <c r="F640" s="124" t="str">
        <f>IFERROR(MID(J638,5,1))</f>
        <v/>
      </c>
      <c r="G640" s="124" t="str">
        <f>IFERROR(MID(J638,6,1))</f>
        <v/>
      </c>
      <c r="H640" s="124" t="str">
        <f>IFERROR(MID(J638,7,1))</f>
        <v/>
      </c>
      <c r="I640" s="124" t="str">
        <f>IFERROR(MID(J638,8,1))</f>
        <v/>
      </c>
      <c r="J640" s="96" t="str">
        <f t="array" ref="J640">IFERROR(INDEX(Code_KindReturn, MATCH(TRUE, EXACT(B640, Code_Code), 0)),"")</f>
        <v/>
      </c>
      <c r="K640" s="96" t="str">
        <f t="array" ref="K640">IFERROR(INDEX(Code_GristReturn, MATCH(TRUE, EXACT(C640, Code_Code), 0)),"")</f>
        <v/>
      </c>
      <c r="L640" s="96" t="str">
        <f t="array" ref="L640">IFERROR(INDEX(Code_Trait1Return, MATCH(TRUE, EXACT(D640, Code_Code), 0)),"")</f>
        <v/>
      </c>
      <c r="M640" s="96" t="str">
        <f t="array" ref="M640">IFERROR(INDEX(Code_Trait2Return, MATCH(TRUE, EXACT(E640, Code_Code), 0)),"")</f>
        <v/>
      </c>
      <c r="N640" s="96" t="str">
        <f t="array" ref="N640">IFERROR(INDEX(Code_Action1Return, MATCH(TRUE, EXACT(F640, Code_Code), 0)),"")</f>
        <v/>
      </c>
      <c r="O640" s="96" t="str">
        <f t="array" ref="O640">IFERROR(INDEX(Code_Action2Return, MATCH(TRUE, EXACT(G640, Code_Code), 0)),"")</f>
        <v/>
      </c>
      <c r="P640" s="96" t="str">
        <f t="array" ref="P640">IFERROR(INDEX(Code_Action3Return, MATCH(TRUE, EXACT(H640, Code_Code), 0)),"")</f>
        <v/>
      </c>
      <c r="Q640" s="96" t="str">
        <f t="array" ref="Q640">IFERROR(INDEX(Code_Action4Return, MATCH(TRUE, EXACT(I640, Code_Code), 0)),"")</f>
        <v/>
      </c>
      <c r="R640" s="125"/>
      <c r="S640" s="96" t="str">
        <f>IFERROR(MID(AB638,1,1))</f>
        <v/>
      </c>
      <c r="T640" s="124" t="str">
        <f>IFERROR(MID(AB638,2,1))</f>
        <v/>
      </c>
      <c r="U640" s="124" t="str">
        <f>IFERROR(MID(AB638,3,1))</f>
        <v/>
      </c>
      <c r="V640" s="124" t="str">
        <f>IFERROR(MID(AB638,4,1))</f>
        <v/>
      </c>
      <c r="W640" s="124" t="str">
        <f>IFERROR(MID(AB638,5,1))</f>
        <v/>
      </c>
      <c r="X640" s="124" t="str">
        <f>IFERROR(MID(AB638,6,1))</f>
        <v/>
      </c>
      <c r="Y640" s="124" t="str">
        <f>IFERROR(MID(AB638,7,1))</f>
        <v/>
      </c>
      <c r="Z640" s="124" t="str">
        <f>IFERROR(MID(AB638,8,1))</f>
        <v/>
      </c>
      <c r="AA640" s="96" t="str">
        <f t="array" ref="AA640">IFERROR(INDEX(Code_KindReturn, MATCH(TRUE, EXACT(S640, Code_Code), 0)),"")</f>
        <v/>
      </c>
      <c r="AB640" s="96" t="str">
        <f t="array" ref="AB640">IFERROR(INDEX(Code_GristReturn, MATCH(TRUE, EXACT(T640, Code_Code), 0)),"")</f>
        <v/>
      </c>
      <c r="AC640" s="96" t="str">
        <f t="array" ref="AC640">IFERROR(INDEX(Code_Trait1Return, MATCH(TRUE, EXACT(U640, Code_Code), 0)),"")</f>
        <v/>
      </c>
      <c r="AD640" s="96" t="str">
        <f t="array" ref="AD640">IFERROR(INDEX(Code_Trait2Return, MATCH(TRUE, EXACT(V640, Code_Code), 0)),"")</f>
        <v/>
      </c>
      <c r="AE640" s="96" t="str">
        <f t="array" ref="AE640">IFERROR(INDEX(Code_Action1Return, MATCH(TRUE, EXACT(W640, Code_Code), 0)),"")</f>
        <v/>
      </c>
      <c r="AF640" s="96" t="str">
        <f t="array" ref="AF640">IFERROR(INDEX(Code_Action2Return, MATCH(TRUE, EXACT(X640, Code_Code), 0)),"")</f>
        <v/>
      </c>
      <c r="AG640" s="96" t="str">
        <f t="array" ref="AG640">IFERROR(INDEX(Code_Action3Return, MATCH(TRUE, EXACT(Y640, Code_Code), 0)),"")</f>
        <v/>
      </c>
      <c r="AH640" s="96" t="str">
        <f t="array" ref="AH640">IFERROR(INDEX(Code_Action4Return, MATCH(TRUE, EXACT(Z640, Code_Code), 0)),"")</f>
        <v/>
      </c>
      <c r="AI640" s="125"/>
      <c r="AJ640" s="96">
        <f>IFERROR(IFS(B640="/",-2, S640="/",-1, AND(B640="/",S640="/"), 0, ALCH_KINDCHECKER(J640,AA640)&lt;&gt;0,ALCH_KINDCHECKER(J640,AA640)))</f>
        <v>1</v>
      </c>
      <c r="AK640" s="96">
        <f>IFERROR(IFS(AND(C640="/",T640="/"), 0,C640="/",2, T640="/",1, ALCH_GRISTCHECKER(K640,AB640)&lt;&gt;0,ALCH_GRISTCHECKER(K640,AB640)))</f>
        <v>3</v>
      </c>
      <c r="AL640" s="96">
        <f t="shared" ref="AL640:AM640" si="385">IFERROR(IFS(D640="/",-2, U640="/",-1, AND(D640="/",U640="/"), 0, ALCH_TRAITCHECK(L640,AC640)&lt;&gt;0,ALCH_TRAITCHECK(L640,AC640)))</f>
        <v>1</v>
      </c>
      <c r="AM640" s="96">
        <f t="shared" si="385"/>
        <v>1</v>
      </c>
      <c r="AN640" s="96">
        <f t="shared" ref="AN640:AQ640" si="386">IFERROR(IFS(F640="/",-2, W640="/",-1, AND(F640="/",W640="/"), 0, ALCH_ACTIONCHECK(N640,AE640)&lt;&gt;0,ALCH_ACTIONCHECK(N640,AE640)))</f>
        <v>1</v>
      </c>
      <c r="AO640" s="96">
        <f t="shared" si="386"/>
        <v>1</v>
      </c>
      <c r="AP640" s="96">
        <f t="shared" si="386"/>
        <v>1</v>
      </c>
      <c r="AQ640" s="96">
        <f t="shared" si="386"/>
        <v>1</v>
      </c>
      <c r="AR640" s="126" t="str">
        <f>IFERROR(IFS(AND(B640="/",S640="/"), "/",B640="/",S640, S640="/", B640,AJ640=0, "/",R638="&amp;&amp;", IFS(AK640=3,IFS(AJ640=1,B640,AJ640=2,S640),AK640=1,S640,AK640=2,B640), R638="||", IFS(AK640=3,IFS(AJ640=2,B640,AJ640=1,S640),AK640=2,S640,AK640=1,B640)))</f>
        <v/>
      </c>
      <c r="AS640" s="126" t="str">
        <f>IFERROR(IFS(AND(C640="/",T640="/"), "/",C640="/",T640, T640="/", C640,AK640=0, "/",AK640=3,C640,R638="&amp;&amp;",ALCH_THEGRISTER(AK640,1,K640,AB640,C640,T640,8),R638="||",ALCH_THEGRISTER(AK640,-1,AB640,K640,T640,C640,2)))</f>
        <v/>
      </c>
      <c r="AT640" s="126" t="str">
        <f>IFERROR(IFS(AND(D640="/",U640="/"), "/",D640="/",U640, U640="/", D640,R638="&amp;&amp;", IFS(AK640=1,D640,AK640=2,U640,AK640=3,IFS(AL640=1,D640,AL640=2,U640)), R638="||",IFS(AK640=2,D640,AK640=1,U640,AK640=3,IFS(AL640=2,D640,AL640=1,U640)),AL640=0, "/"))</f>
        <v/>
      </c>
      <c r="AU640" s="126" t="str">
        <f>IFERROR(IFS(AND(E640="/",V640="/"), "/",E640="/",V640, V640="/", E640,R638="&amp;&amp;", IFS(AK640=2,E640,AK640=1,V640,AK640=3,IFS(AM640=2,E640,AM640=1,V640)), R638="||",IFS(AK640=1,E640,AK640=2,V640,AK640=3,IFS(AM640=1,E640,AM640=2,V640)),AM640=0, "/"))</f>
        <v/>
      </c>
      <c r="AV640" s="126" t="str">
        <f>IFERROR(IFS(AND(F640="/",W640="/"), "/",F640="/",W640, W640="/", F640,R638="&amp;&amp;",IFS(AK640=1,F640,AK640=2,W640,AK640=3,IFS(AN640=1,F640,AN640=2,W640)), R638="||",IFS(AK640=2,F640,AK640=1,W640,AK640=3,IFS(AN640=2,F640,AN640=1,W640)),AN640=0, "/"))</f>
        <v/>
      </c>
      <c r="AW640" s="126" t="str">
        <f>IFERROR(IFS(AND(G640="/",X640="/"), "/",G640="/",X640, X640="/", G640,R638="&amp;&amp;", IFS(AK640=2,G640,AK640=1,X640,AK640=3,IFS(AO640=2,G640,AO640=1,X640)), R638="||",IFS(AK640=1,G640,AK640=2,X640,AK640=3,IFS(AO640=1,G640,AO640=2,X640)),AO640=0, "/"))</f>
        <v/>
      </c>
      <c r="AX640" s="126" t="str">
        <f>IFERROR(IFS(AND(H640="/",Y640="/"), "/",H640="/",Y640, Y640="/", H640,R638="&amp;&amp;", IFS(AK640=1,H640,AK640=2,Y640,AK640=3,IFS(AP640=1,H640,AP640=2,Y640)), R638="||",IFS(AK640=2,H640,AK640=1,Y640,AK640=3,IFS(AP640=2,H640,AP640=1,Y640)),AP640=0, "/"))</f>
        <v/>
      </c>
      <c r="AY640" s="127" t="str">
        <f>IFERROR(IFS(AND(I640="/",Z640="/"), "/",I640="/",Z640, Z640="/", I640,R638="&amp;&amp;", IFS(AK640=2,I640,AK640=1,Z640,AK640=3,IFS(AQ640=2,I640,AQ640=1,Z640)), R638="||",IFS(AK640=1,I640,AK640=2,Z640,AK640=3,IFS(AQ640=1,I640,AQ640=2,Z640)),AQ640=0, "/"))</f>
        <v/>
      </c>
      <c r="AZ640" s="112"/>
      <c r="BA640" s="79"/>
    </row>
    <row r="641" ht="15.0" customHeight="1">
      <c r="A641" s="128"/>
      <c r="B641" s="118"/>
      <c r="C641" s="91"/>
      <c r="J641" s="91"/>
      <c r="Q641" s="73"/>
      <c r="R641" s="91" t="s">
        <v>27</v>
      </c>
      <c r="U641" s="120"/>
      <c r="AB641" s="91"/>
      <c r="AI641" s="73"/>
      <c r="AJ641" s="120"/>
      <c r="AQ641" s="121" t="str">
        <f>IFERROR(CONCAT(AR643,CONCAT(AS643,CONCAT(AT643,CONCAT(AU643,CONCAT(AV643,CONCAT(AW643,CONCAT(AX643,AY643))))))))</f>
        <v/>
      </c>
      <c r="AY641" s="118"/>
      <c r="AZ641" s="112"/>
      <c r="BA641" s="79"/>
    </row>
    <row r="642" ht="15.0" customHeight="1">
      <c r="A642" s="128"/>
      <c r="B642" s="118"/>
      <c r="Q642" s="73"/>
      <c r="U642" s="122"/>
      <c r="AI642" s="73"/>
      <c r="AJ642" s="122"/>
      <c r="AY642" s="119"/>
      <c r="AZ642" s="112"/>
      <c r="BA642" s="79"/>
    </row>
    <row r="643" ht="15.0" customHeight="1">
      <c r="A643" s="128"/>
      <c r="B643" s="98" t="str">
        <f>IFERROR(MID(J641,1,1))</f>
        <v/>
      </c>
      <c r="C643" s="123" t="str">
        <f>IFERROR(MID(J641,2,1))</f>
        <v/>
      </c>
      <c r="D643" s="124" t="str">
        <f>IFERROR(MID(J641,3,1))</f>
        <v/>
      </c>
      <c r="E643" s="124" t="str">
        <f>IFERROR(MID(J641,4,1))</f>
        <v/>
      </c>
      <c r="F643" s="124" t="str">
        <f>IFERROR(MID(J641,5,1))</f>
        <v/>
      </c>
      <c r="G643" s="124" t="str">
        <f>IFERROR(MID(J641,6,1))</f>
        <v/>
      </c>
      <c r="H643" s="124" t="str">
        <f>IFERROR(MID(J641,7,1))</f>
        <v/>
      </c>
      <c r="I643" s="124" t="str">
        <f>IFERROR(MID(J641,8,1))</f>
        <v/>
      </c>
      <c r="J643" s="96" t="str">
        <f t="array" ref="J643">IFERROR(INDEX(Code_KindReturn, MATCH(TRUE, EXACT(B643, Code_Code), 0)),"")</f>
        <v/>
      </c>
      <c r="K643" s="96" t="str">
        <f t="array" ref="K643">IFERROR(INDEX(Code_GristReturn, MATCH(TRUE, EXACT(C643, Code_Code), 0)),"")</f>
        <v/>
      </c>
      <c r="L643" s="96" t="str">
        <f t="array" ref="L643">IFERROR(INDEX(Code_Trait1Return, MATCH(TRUE, EXACT(D643, Code_Code), 0)),"")</f>
        <v/>
      </c>
      <c r="M643" s="96" t="str">
        <f t="array" ref="M643">IFERROR(INDEX(Code_Trait2Return, MATCH(TRUE, EXACT(E643, Code_Code), 0)),"")</f>
        <v/>
      </c>
      <c r="N643" s="96" t="str">
        <f t="array" ref="N643">IFERROR(INDEX(Code_Action1Return, MATCH(TRUE, EXACT(F643, Code_Code), 0)),"")</f>
        <v/>
      </c>
      <c r="O643" s="96" t="str">
        <f t="array" ref="O643">IFERROR(INDEX(Code_Action2Return, MATCH(TRUE, EXACT(G643, Code_Code), 0)),"")</f>
        <v/>
      </c>
      <c r="P643" s="96" t="str">
        <f t="array" ref="P643">IFERROR(INDEX(Code_Action3Return, MATCH(TRUE, EXACT(H643, Code_Code), 0)),"")</f>
        <v/>
      </c>
      <c r="Q643" s="96" t="str">
        <f t="array" ref="Q643">IFERROR(INDEX(Code_Action4Return, MATCH(TRUE, EXACT(I643, Code_Code), 0)),"")</f>
        <v/>
      </c>
      <c r="R643" s="125"/>
      <c r="S643" s="96" t="str">
        <f>IFERROR(MID(AB641,1,1))</f>
        <v/>
      </c>
      <c r="T643" s="124" t="str">
        <f>IFERROR(MID(AB641,2,1))</f>
        <v/>
      </c>
      <c r="U643" s="124" t="str">
        <f>IFERROR(MID(AB641,3,1))</f>
        <v/>
      </c>
      <c r="V643" s="124" t="str">
        <f>IFERROR(MID(AB641,4,1))</f>
        <v/>
      </c>
      <c r="W643" s="124" t="str">
        <f>IFERROR(MID(AB641,5,1))</f>
        <v/>
      </c>
      <c r="X643" s="124" t="str">
        <f>IFERROR(MID(AB641,6,1))</f>
        <v/>
      </c>
      <c r="Y643" s="124" t="str">
        <f>IFERROR(MID(AB641,7,1))</f>
        <v/>
      </c>
      <c r="Z643" s="124" t="str">
        <f>IFERROR(MID(AB641,8,1))</f>
        <v/>
      </c>
      <c r="AA643" s="96" t="str">
        <f t="array" ref="AA643">IFERROR(INDEX(Code_KindReturn, MATCH(TRUE, EXACT(S643, Code_Code), 0)),"")</f>
        <v/>
      </c>
      <c r="AB643" s="96" t="str">
        <f t="array" ref="AB643">IFERROR(INDEX(Code_GristReturn, MATCH(TRUE, EXACT(T643, Code_Code), 0)),"")</f>
        <v/>
      </c>
      <c r="AC643" s="96" t="str">
        <f t="array" ref="AC643">IFERROR(INDEX(Code_Trait1Return, MATCH(TRUE, EXACT(U643, Code_Code), 0)),"")</f>
        <v/>
      </c>
      <c r="AD643" s="96" t="str">
        <f t="array" ref="AD643">IFERROR(INDEX(Code_Trait2Return, MATCH(TRUE, EXACT(V643, Code_Code), 0)),"")</f>
        <v/>
      </c>
      <c r="AE643" s="96" t="str">
        <f t="array" ref="AE643">IFERROR(INDEX(Code_Action1Return, MATCH(TRUE, EXACT(W643, Code_Code), 0)),"")</f>
        <v/>
      </c>
      <c r="AF643" s="96" t="str">
        <f t="array" ref="AF643">IFERROR(INDEX(Code_Action2Return, MATCH(TRUE, EXACT(X643, Code_Code), 0)),"")</f>
        <v/>
      </c>
      <c r="AG643" s="96" t="str">
        <f t="array" ref="AG643">IFERROR(INDEX(Code_Action3Return, MATCH(TRUE, EXACT(Y643, Code_Code), 0)),"")</f>
        <v/>
      </c>
      <c r="AH643" s="96" t="str">
        <f t="array" ref="AH643">IFERROR(INDEX(Code_Action4Return, MATCH(TRUE, EXACT(Z643, Code_Code), 0)),"")</f>
        <v/>
      </c>
      <c r="AI643" s="125"/>
      <c r="AJ643" s="96">
        <f>IFERROR(IFS(B643="/",-2, S643="/",-1, AND(B643="/",S643="/"), 0, ALCH_KINDCHECKER(J643,AA643)&lt;&gt;0,ALCH_KINDCHECKER(J643,AA643)))</f>
        <v>1</v>
      </c>
      <c r="AK643" s="96">
        <f>IFERROR(IFS(AND(C643="/",T643="/"), 0,C643="/",2, T643="/",1, ALCH_GRISTCHECKER(K643,AB643)&lt;&gt;0,ALCH_GRISTCHECKER(K643,AB643)))</f>
        <v>3</v>
      </c>
      <c r="AL643" s="96">
        <f t="shared" ref="AL643:AM643" si="387">IFERROR(IFS(D643="/",-2, U643="/",-1, AND(D643="/",U643="/"), 0, ALCH_TRAITCHECK(L643,AC643)&lt;&gt;0,ALCH_TRAITCHECK(L643,AC643)))</f>
        <v>1</v>
      </c>
      <c r="AM643" s="96">
        <f t="shared" si="387"/>
        <v>1</v>
      </c>
      <c r="AN643" s="96">
        <f t="shared" ref="AN643:AQ643" si="388">IFERROR(IFS(F643="/",-2, W643="/",-1, AND(F643="/",W643="/"), 0, ALCH_ACTIONCHECK(N643,AE643)&lt;&gt;0,ALCH_ACTIONCHECK(N643,AE643)))</f>
        <v>1</v>
      </c>
      <c r="AO643" s="96">
        <f t="shared" si="388"/>
        <v>1</v>
      </c>
      <c r="AP643" s="96">
        <f t="shared" si="388"/>
        <v>1</v>
      </c>
      <c r="AQ643" s="96">
        <f t="shared" si="388"/>
        <v>1</v>
      </c>
      <c r="AR643" s="126" t="str">
        <f>IFERROR(IFS(AND(B643="/",S643="/"), "/",B643="/",S643, S643="/", B643,AJ643=0, "/",R641="&amp;&amp;", IFS(AK643=3,IFS(AJ643=1,B643,AJ643=2,S643),AK643=1,S643,AK643=2,B643), R641="||", IFS(AK643=3,IFS(AJ643=2,B643,AJ643=1,S643),AK643=2,S643,AK643=1,B643)))</f>
        <v/>
      </c>
      <c r="AS643" s="126" t="str">
        <f>IFERROR(IFS(AND(C643="/",T643="/"), "/",C643="/",T643, T643="/", C643,AK643=0, "/",AK643=3,C643,R641="&amp;&amp;",ALCH_THEGRISTER(AK643,1,K643,AB643,C643,T643,8),R641="||",ALCH_THEGRISTER(AK643,-1,AB643,K643,T643,C643,2)))</f>
        <v/>
      </c>
      <c r="AT643" s="126" t="str">
        <f>IFERROR(IFS(AND(D643="/",U643="/"), "/",D643="/",U643, U643="/", D643,R641="&amp;&amp;", IFS(AK643=1,D643,AK643=2,U643,AK643=3,IFS(AL643=1,D643,AL643=2,U643)), R641="||",IFS(AK643=2,D643,AK643=1,U643,AK643=3,IFS(AL643=2,D643,AL643=1,U643)),AL643=0, "/"))</f>
        <v/>
      </c>
      <c r="AU643" s="126" t="str">
        <f>IFERROR(IFS(AND(E643="/",V643="/"), "/",E643="/",V643, V643="/", E643,R641="&amp;&amp;", IFS(AK643=2,E643,AK643=1,V643,AK643=3,IFS(AM643=2,E643,AM643=1,V643)), R641="||",IFS(AK643=1,E643,AK643=2,V643,AK643=3,IFS(AM643=1,E643,AM643=2,V643)),AM643=0, "/"))</f>
        <v/>
      </c>
      <c r="AV643" s="126" t="str">
        <f>IFERROR(IFS(AND(F643="/",W643="/"), "/",F643="/",W643, W643="/", F643,R641="&amp;&amp;",IFS(AK643=1,F643,AK643=2,W643,AK643=3,IFS(AN643=1,F643,AN643=2,W643)), R641="||",IFS(AK643=2,F643,AK643=1,W643,AK643=3,IFS(AN643=2,F643,AN643=1,W643)),AN643=0, "/"))</f>
        <v/>
      </c>
      <c r="AW643" s="126" t="str">
        <f>IFERROR(IFS(AND(G643="/",X643="/"), "/",G643="/",X643, X643="/", G643,R641="&amp;&amp;", IFS(AK643=2,G643,AK643=1,X643,AK643=3,IFS(AO643=2,G643,AO643=1,X643)), R641="||",IFS(AK643=1,G643,AK643=2,X643,AK643=3,IFS(AO643=1,G643,AO643=2,X643)),AO643=0, "/"))</f>
        <v/>
      </c>
      <c r="AX643" s="126" t="str">
        <f>IFERROR(IFS(AND(H643="/",Y643="/"), "/",H643="/",Y643, Y643="/", H643,R641="&amp;&amp;", IFS(AK643=1,H643,AK643=2,Y643,AK643=3,IFS(AP643=1,H643,AP643=2,Y643)), R641="||",IFS(AK643=2,H643,AK643=1,Y643,AK643=3,IFS(AP643=2,H643,AP643=1,Y643)),AP643=0, "/"))</f>
        <v/>
      </c>
      <c r="AY643" s="127" t="str">
        <f>IFERROR(IFS(AND(I643="/",Z643="/"), "/",I643="/",Z643, Z643="/", I643,R641="&amp;&amp;", IFS(AK643=2,I643,AK643=1,Z643,AK643=3,IFS(AQ643=2,I643,AQ643=1,Z643)), R641="||",IFS(AK643=1,I643,AK643=2,Z643,AK643=3,IFS(AQ643=1,I643,AQ643=2,Z643)),AQ643=0, "/"))</f>
        <v/>
      </c>
      <c r="AZ643" s="112"/>
      <c r="BA643" s="79"/>
    </row>
    <row r="644" ht="15.0" customHeight="1">
      <c r="A644" s="128"/>
      <c r="B644" s="118"/>
      <c r="C644" s="91"/>
      <c r="J644" s="91"/>
      <c r="Q644" s="73"/>
      <c r="R644" s="91" t="s">
        <v>27</v>
      </c>
      <c r="U644" s="120"/>
      <c r="AB644" s="91"/>
      <c r="AI644" s="73"/>
      <c r="AJ644" s="120"/>
      <c r="AQ644" s="121" t="str">
        <f>IFERROR(CONCAT(AR646,CONCAT(AS646,CONCAT(AT646,CONCAT(AU646,CONCAT(AV646,CONCAT(AW646,CONCAT(AX646,AY646))))))))</f>
        <v/>
      </c>
      <c r="AY644" s="118"/>
      <c r="AZ644" s="112"/>
      <c r="BA644" s="79"/>
    </row>
    <row r="645" ht="15.0" customHeight="1">
      <c r="A645" s="128"/>
      <c r="B645" s="118"/>
      <c r="Q645" s="73"/>
      <c r="U645" s="122"/>
      <c r="AI645" s="73"/>
      <c r="AJ645" s="122"/>
      <c r="AY645" s="119"/>
      <c r="AZ645" s="112"/>
      <c r="BA645" s="79"/>
    </row>
    <row r="646" ht="15.0" customHeight="1">
      <c r="A646" s="128"/>
      <c r="B646" s="98" t="str">
        <f>IFERROR(MID(J644,1,1))</f>
        <v/>
      </c>
      <c r="C646" s="123" t="str">
        <f>IFERROR(MID(J644,2,1))</f>
        <v/>
      </c>
      <c r="D646" s="124" t="str">
        <f>IFERROR(MID(J644,3,1))</f>
        <v/>
      </c>
      <c r="E646" s="124" t="str">
        <f>IFERROR(MID(J644,4,1))</f>
        <v/>
      </c>
      <c r="F646" s="124" t="str">
        <f>IFERROR(MID(J644,5,1))</f>
        <v/>
      </c>
      <c r="G646" s="124" t="str">
        <f>IFERROR(MID(J644,6,1))</f>
        <v/>
      </c>
      <c r="H646" s="124" t="str">
        <f>IFERROR(MID(J644,7,1))</f>
        <v/>
      </c>
      <c r="I646" s="124" t="str">
        <f>IFERROR(MID(J644,8,1))</f>
        <v/>
      </c>
      <c r="J646" s="96" t="str">
        <f t="array" ref="J646">IFERROR(INDEX(Code_KindReturn, MATCH(TRUE, EXACT(B646, Code_Code), 0)),"")</f>
        <v/>
      </c>
      <c r="K646" s="96" t="str">
        <f t="array" ref="K646">IFERROR(INDEX(Code_GristReturn, MATCH(TRUE, EXACT(C646, Code_Code), 0)),"")</f>
        <v/>
      </c>
      <c r="L646" s="96" t="str">
        <f t="array" ref="L646">IFERROR(INDEX(Code_Trait1Return, MATCH(TRUE, EXACT(D646, Code_Code), 0)),"")</f>
        <v/>
      </c>
      <c r="M646" s="96" t="str">
        <f t="array" ref="M646">IFERROR(INDEX(Code_Trait2Return, MATCH(TRUE, EXACT(E646, Code_Code), 0)),"")</f>
        <v/>
      </c>
      <c r="N646" s="96" t="str">
        <f t="array" ref="N646">IFERROR(INDEX(Code_Action1Return, MATCH(TRUE, EXACT(F646, Code_Code), 0)),"")</f>
        <v/>
      </c>
      <c r="O646" s="96" t="str">
        <f t="array" ref="O646">IFERROR(INDEX(Code_Action2Return, MATCH(TRUE, EXACT(G646, Code_Code), 0)),"")</f>
        <v/>
      </c>
      <c r="P646" s="96" t="str">
        <f t="array" ref="P646">IFERROR(INDEX(Code_Action3Return, MATCH(TRUE, EXACT(H646, Code_Code), 0)),"")</f>
        <v/>
      </c>
      <c r="Q646" s="96" t="str">
        <f t="array" ref="Q646">IFERROR(INDEX(Code_Action4Return, MATCH(TRUE, EXACT(I646, Code_Code), 0)),"")</f>
        <v/>
      </c>
      <c r="R646" s="125"/>
      <c r="S646" s="96" t="str">
        <f>IFERROR(MID(AB644,1,1))</f>
        <v/>
      </c>
      <c r="T646" s="124" t="str">
        <f>IFERROR(MID(AB644,2,1))</f>
        <v/>
      </c>
      <c r="U646" s="124" t="str">
        <f>IFERROR(MID(AB644,3,1))</f>
        <v/>
      </c>
      <c r="V646" s="124" t="str">
        <f>IFERROR(MID(AB644,4,1))</f>
        <v/>
      </c>
      <c r="W646" s="124" t="str">
        <f>IFERROR(MID(AB644,5,1))</f>
        <v/>
      </c>
      <c r="X646" s="124" t="str">
        <f>IFERROR(MID(AB644,6,1))</f>
        <v/>
      </c>
      <c r="Y646" s="124" t="str">
        <f>IFERROR(MID(AB644,7,1))</f>
        <v/>
      </c>
      <c r="Z646" s="124" t="str">
        <f>IFERROR(MID(AB644,8,1))</f>
        <v/>
      </c>
      <c r="AA646" s="96" t="str">
        <f t="array" ref="AA646">IFERROR(INDEX(Code_KindReturn, MATCH(TRUE, EXACT(S646, Code_Code), 0)),"")</f>
        <v/>
      </c>
      <c r="AB646" s="96" t="str">
        <f t="array" ref="AB646">IFERROR(INDEX(Code_GristReturn, MATCH(TRUE, EXACT(T646, Code_Code), 0)),"")</f>
        <v/>
      </c>
      <c r="AC646" s="96" t="str">
        <f t="array" ref="AC646">IFERROR(INDEX(Code_Trait1Return, MATCH(TRUE, EXACT(U646, Code_Code), 0)),"")</f>
        <v/>
      </c>
      <c r="AD646" s="96" t="str">
        <f t="array" ref="AD646">IFERROR(INDEX(Code_Trait2Return, MATCH(TRUE, EXACT(V646, Code_Code), 0)),"")</f>
        <v/>
      </c>
      <c r="AE646" s="96" t="str">
        <f t="array" ref="AE646">IFERROR(INDEX(Code_Action1Return, MATCH(TRUE, EXACT(W646, Code_Code), 0)),"")</f>
        <v/>
      </c>
      <c r="AF646" s="96" t="str">
        <f t="array" ref="AF646">IFERROR(INDEX(Code_Action2Return, MATCH(TRUE, EXACT(X646, Code_Code), 0)),"")</f>
        <v/>
      </c>
      <c r="AG646" s="96" t="str">
        <f t="array" ref="AG646">IFERROR(INDEX(Code_Action3Return, MATCH(TRUE, EXACT(Y646, Code_Code), 0)),"")</f>
        <v/>
      </c>
      <c r="AH646" s="96" t="str">
        <f t="array" ref="AH646">IFERROR(INDEX(Code_Action4Return, MATCH(TRUE, EXACT(Z646, Code_Code), 0)),"")</f>
        <v/>
      </c>
      <c r="AI646" s="125"/>
      <c r="AJ646" s="96">
        <f>IFERROR(IFS(B646="/",-2, S646="/",-1, AND(B646="/",S646="/"), 0, ALCH_KINDCHECKER(J646,AA646)&lt;&gt;0,ALCH_KINDCHECKER(J646,AA646)))</f>
        <v>1</v>
      </c>
      <c r="AK646" s="96">
        <f>IFERROR(IFS(AND(C646="/",T646="/"), 0,C646="/",2, T646="/",1, ALCH_GRISTCHECKER(K646,AB646)&lt;&gt;0,ALCH_GRISTCHECKER(K646,AB646)))</f>
        <v>3</v>
      </c>
      <c r="AL646" s="96">
        <f t="shared" ref="AL646:AM646" si="389">IFERROR(IFS(D646="/",-2, U646="/",-1, AND(D646="/",U646="/"), 0, ALCH_TRAITCHECK(L646,AC646)&lt;&gt;0,ALCH_TRAITCHECK(L646,AC646)))</f>
        <v>1</v>
      </c>
      <c r="AM646" s="96">
        <f t="shared" si="389"/>
        <v>1</v>
      </c>
      <c r="AN646" s="96">
        <f t="shared" ref="AN646:AQ646" si="390">IFERROR(IFS(F646="/",-2, W646="/",-1, AND(F646="/",W646="/"), 0, ALCH_ACTIONCHECK(N646,AE646)&lt;&gt;0,ALCH_ACTIONCHECK(N646,AE646)))</f>
        <v>1</v>
      </c>
      <c r="AO646" s="96">
        <f t="shared" si="390"/>
        <v>1</v>
      </c>
      <c r="AP646" s="96">
        <f t="shared" si="390"/>
        <v>1</v>
      </c>
      <c r="AQ646" s="96">
        <f t="shared" si="390"/>
        <v>1</v>
      </c>
      <c r="AR646" s="126" t="str">
        <f>IFERROR(IFS(AND(B646="/",S646="/"), "/",B646="/",S646, S646="/", B646,AJ646=0, "/",R644="&amp;&amp;", IFS(AK646=3,IFS(AJ646=1,B646,AJ646=2,S646),AK646=1,S646,AK646=2,B646), R644="||", IFS(AK646=3,IFS(AJ646=2,B646,AJ646=1,S646),AK646=2,S646,AK646=1,B646)))</f>
        <v/>
      </c>
      <c r="AS646" s="126" t="str">
        <f>IFERROR(IFS(AND(C646="/",T646="/"), "/",C646="/",T646, T646="/", C646,AK646=0, "/",AK646=3,C646,R644="&amp;&amp;",ALCH_THEGRISTER(AK646,1,K646,AB646,C646,T646,8),R644="||",ALCH_THEGRISTER(AK646,-1,AB646,K646,T646,C646,2)))</f>
        <v/>
      </c>
      <c r="AT646" s="126" t="str">
        <f>IFERROR(IFS(AND(D646="/",U646="/"), "/",D646="/",U646, U646="/", D646,R644="&amp;&amp;", IFS(AK646=1,D646,AK646=2,U646,AK646=3,IFS(AL646=1,D646,AL646=2,U646)), R644="||",IFS(AK646=2,D646,AK646=1,U646,AK646=3,IFS(AL646=2,D646,AL646=1,U646)),AL646=0, "/"))</f>
        <v/>
      </c>
      <c r="AU646" s="126" t="str">
        <f>IFERROR(IFS(AND(E646="/",V646="/"), "/",E646="/",V646, V646="/", E646,R644="&amp;&amp;", IFS(AK646=2,E646,AK646=1,V646,AK646=3,IFS(AM646=2,E646,AM646=1,V646)), R644="||",IFS(AK646=1,E646,AK646=2,V646,AK646=3,IFS(AM646=1,E646,AM646=2,V646)),AM646=0, "/"))</f>
        <v/>
      </c>
      <c r="AV646" s="126" t="str">
        <f>IFERROR(IFS(AND(F646="/",W646="/"), "/",F646="/",W646, W646="/", F646,R644="&amp;&amp;",IFS(AK646=1,F646,AK646=2,W646,AK646=3,IFS(AN646=1,F646,AN646=2,W646)), R644="||",IFS(AK646=2,F646,AK646=1,W646,AK646=3,IFS(AN646=2,F646,AN646=1,W646)),AN646=0, "/"))</f>
        <v/>
      </c>
      <c r="AW646" s="126" t="str">
        <f>IFERROR(IFS(AND(G646="/",X646="/"), "/",G646="/",X646, X646="/", G646,R644="&amp;&amp;", IFS(AK646=2,G646,AK646=1,X646,AK646=3,IFS(AO646=2,G646,AO646=1,X646)), R644="||",IFS(AK646=1,G646,AK646=2,X646,AK646=3,IFS(AO646=1,G646,AO646=2,X646)),AO646=0, "/"))</f>
        <v/>
      </c>
      <c r="AX646" s="126" t="str">
        <f>IFERROR(IFS(AND(H646="/",Y646="/"), "/",H646="/",Y646, Y646="/", H646,R644="&amp;&amp;", IFS(AK646=1,H646,AK646=2,Y646,AK646=3,IFS(AP646=1,H646,AP646=2,Y646)), R644="||",IFS(AK646=2,H646,AK646=1,Y646,AK646=3,IFS(AP646=2,H646,AP646=1,Y646)),AP646=0, "/"))</f>
        <v/>
      </c>
      <c r="AY646" s="127" t="str">
        <f>IFERROR(IFS(AND(I646="/",Z646="/"), "/",I646="/",Z646, Z646="/", I646,R644="&amp;&amp;", IFS(AK646=2,I646,AK646=1,Z646,AK646=3,IFS(AQ646=2,I646,AQ646=1,Z646)), R644="||",IFS(AK646=1,I646,AK646=2,Z646,AK646=3,IFS(AQ646=1,I646,AQ646=2,Z646)),AQ646=0, "/"))</f>
        <v/>
      </c>
      <c r="AZ646" s="112"/>
      <c r="BA646" s="79"/>
    </row>
    <row r="647" ht="15.0" customHeight="1">
      <c r="A647" s="128"/>
      <c r="B647" s="118"/>
      <c r="C647" s="91"/>
      <c r="J647" s="91"/>
      <c r="Q647" s="73"/>
      <c r="R647" s="91" t="s">
        <v>27</v>
      </c>
      <c r="U647" s="120"/>
      <c r="AB647" s="91"/>
      <c r="AI647" s="73"/>
      <c r="AJ647" s="120"/>
      <c r="AQ647" s="121" t="str">
        <f>IFERROR(CONCAT(AR649,CONCAT(AS649,CONCAT(AT649,CONCAT(AU649,CONCAT(AV649,CONCAT(AW649,CONCAT(AX649,AY649))))))))</f>
        <v/>
      </c>
      <c r="AY647" s="118"/>
      <c r="AZ647" s="112"/>
      <c r="BA647" s="79"/>
    </row>
    <row r="648" ht="15.0" customHeight="1">
      <c r="A648" s="128"/>
      <c r="B648" s="118"/>
      <c r="Q648" s="73"/>
      <c r="U648" s="122"/>
      <c r="AI648" s="73"/>
      <c r="AJ648" s="122"/>
      <c r="AY648" s="119"/>
      <c r="AZ648" s="112"/>
      <c r="BA648" s="79"/>
    </row>
    <row r="649" ht="15.0" customHeight="1">
      <c r="A649" s="128"/>
      <c r="B649" s="98" t="str">
        <f>IFERROR(MID(J647,1,1))</f>
        <v/>
      </c>
      <c r="C649" s="123" t="str">
        <f>IFERROR(MID(J647,2,1))</f>
        <v/>
      </c>
      <c r="D649" s="124" t="str">
        <f>IFERROR(MID(J647,3,1))</f>
        <v/>
      </c>
      <c r="E649" s="124" t="str">
        <f>IFERROR(MID(J647,4,1))</f>
        <v/>
      </c>
      <c r="F649" s="124" t="str">
        <f>IFERROR(MID(J647,5,1))</f>
        <v/>
      </c>
      <c r="G649" s="124" t="str">
        <f>IFERROR(MID(J647,6,1))</f>
        <v/>
      </c>
      <c r="H649" s="124" t="str">
        <f>IFERROR(MID(J647,7,1))</f>
        <v/>
      </c>
      <c r="I649" s="124" t="str">
        <f>IFERROR(MID(J647,8,1))</f>
        <v/>
      </c>
      <c r="J649" s="96" t="str">
        <f t="array" ref="J649">IFERROR(INDEX(Code_KindReturn, MATCH(TRUE, EXACT(B649, Code_Code), 0)),"")</f>
        <v/>
      </c>
      <c r="K649" s="96" t="str">
        <f t="array" ref="K649">IFERROR(INDEX(Code_GristReturn, MATCH(TRUE, EXACT(C649, Code_Code), 0)),"")</f>
        <v/>
      </c>
      <c r="L649" s="96" t="str">
        <f t="array" ref="L649">IFERROR(INDEX(Code_Trait1Return, MATCH(TRUE, EXACT(D649, Code_Code), 0)),"")</f>
        <v/>
      </c>
      <c r="M649" s="96" t="str">
        <f t="array" ref="M649">IFERROR(INDEX(Code_Trait2Return, MATCH(TRUE, EXACT(E649, Code_Code), 0)),"")</f>
        <v/>
      </c>
      <c r="N649" s="96" t="str">
        <f t="array" ref="N649">IFERROR(INDEX(Code_Action1Return, MATCH(TRUE, EXACT(F649, Code_Code), 0)),"")</f>
        <v/>
      </c>
      <c r="O649" s="96" t="str">
        <f t="array" ref="O649">IFERROR(INDEX(Code_Action2Return, MATCH(TRUE, EXACT(G649, Code_Code), 0)),"")</f>
        <v/>
      </c>
      <c r="P649" s="96" t="str">
        <f t="array" ref="P649">IFERROR(INDEX(Code_Action3Return, MATCH(TRUE, EXACT(H649, Code_Code), 0)),"")</f>
        <v/>
      </c>
      <c r="Q649" s="96" t="str">
        <f t="array" ref="Q649">IFERROR(INDEX(Code_Action4Return, MATCH(TRUE, EXACT(I649, Code_Code), 0)),"")</f>
        <v/>
      </c>
      <c r="R649" s="125"/>
      <c r="S649" s="96" t="str">
        <f>IFERROR(MID(AB647,1,1))</f>
        <v/>
      </c>
      <c r="T649" s="124" t="str">
        <f>IFERROR(MID(AB647,2,1))</f>
        <v/>
      </c>
      <c r="U649" s="124" t="str">
        <f>IFERROR(MID(AB647,3,1))</f>
        <v/>
      </c>
      <c r="V649" s="124" t="str">
        <f>IFERROR(MID(AB647,4,1))</f>
        <v/>
      </c>
      <c r="W649" s="124" t="str">
        <f>IFERROR(MID(AB647,5,1))</f>
        <v/>
      </c>
      <c r="X649" s="124" t="str">
        <f>IFERROR(MID(AB647,6,1))</f>
        <v/>
      </c>
      <c r="Y649" s="124" t="str">
        <f>IFERROR(MID(AB647,7,1))</f>
        <v/>
      </c>
      <c r="Z649" s="124" t="str">
        <f>IFERROR(MID(AB647,8,1))</f>
        <v/>
      </c>
      <c r="AA649" s="96" t="str">
        <f t="array" ref="AA649">IFERROR(INDEX(Code_KindReturn, MATCH(TRUE, EXACT(S649, Code_Code), 0)),"")</f>
        <v/>
      </c>
      <c r="AB649" s="96" t="str">
        <f t="array" ref="AB649">IFERROR(INDEX(Code_GristReturn, MATCH(TRUE, EXACT(T649, Code_Code), 0)),"")</f>
        <v/>
      </c>
      <c r="AC649" s="96" t="str">
        <f t="array" ref="AC649">IFERROR(INDEX(Code_Trait1Return, MATCH(TRUE, EXACT(U649, Code_Code), 0)),"")</f>
        <v/>
      </c>
      <c r="AD649" s="96" t="str">
        <f t="array" ref="AD649">IFERROR(INDEX(Code_Trait2Return, MATCH(TRUE, EXACT(V649, Code_Code), 0)),"")</f>
        <v/>
      </c>
      <c r="AE649" s="96" t="str">
        <f t="array" ref="AE649">IFERROR(INDEX(Code_Action1Return, MATCH(TRUE, EXACT(W649, Code_Code), 0)),"")</f>
        <v/>
      </c>
      <c r="AF649" s="96" t="str">
        <f t="array" ref="AF649">IFERROR(INDEX(Code_Action2Return, MATCH(TRUE, EXACT(X649, Code_Code), 0)),"")</f>
        <v/>
      </c>
      <c r="AG649" s="96" t="str">
        <f t="array" ref="AG649">IFERROR(INDEX(Code_Action3Return, MATCH(TRUE, EXACT(Y649, Code_Code), 0)),"")</f>
        <v/>
      </c>
      <c r="AH649" s="96" t="str">
        <f t="array" ref="AH649">IFERROR(INDEX(Code_Action4Return, MATCH(TRUE, EXACT(Z649, Code_Code), 0)),"")</f>
        <v/>
      </c>
      <c r="AI649" s="125"/>
      <c r="AJ649" s="96">
        <f>IFERROR(IFS(B649="/",-2, S649="/",-1, AND(B649="/",S649="/"), 0, ALCH_KINDCHECKER(J649,AA649)&lt;&gt;0,ALCH_KINDCHECKER(J649,AA649)))</f>
        <v>1</v>
      </c>
      <c r="AK649" s="96">
        <f>IFERROR(IFS(AND(C649="/",T649="/"), 0,C649="/",2, T649="/",1, ALCH_GRISTCHECKER(K649,AB649)&lt;&gt;0,ALCH_GRISTCHECKER(K649,AB649)))</f>
        <v>3</v>
      </c>
      <c r="AL649" s="96">
        <f t="shared" ref="AL649:AM649" si="391">IFERROR(IFS(D649="/",-2, U649="/",-1, AND(D649="/",U649="/"), 0, ALCH_TRAITCHECK(L649,AC649)&lt;&gt;0,ALCH_TRAITCHECK(L649,AC649)))</f>
        <v>1</v>
      </c>
      <c r="AM649" s="96">
        <f t="shared" si="391"/>
        <v>1</v>
      </c>
      <c r="AN649" s="96">
        <f t="shared" ref="AN649:AQ649" si="392">IFERROR(IFS(F649="/",-2, W649="/",-1, AND(F649="/",W649="/"), 0, ALCH_ACTIONCHECK(N649,AE649)&lt;&gt;0,ALCH_ACTIONCHECK(N649,AE649)))</f>
        <v>1</v>
      </c>
      <c r="AO649" s="96">
        <f t="shared" si="392"/>
        <v>1</v>
      </c>
      <c r="AP649" s="96">
        <f t="shared" si="392"/>
        <v>1</v>
      </c>
      <c r="AQ649" s="96">
        <f t="shared" si="392"/>
        <v>1</v>
      </c>
      <c r="AR649" s="126" t="str">
        <f>IFERROR(IFS(AND(B649="/",S649="/"), "/",B649="/",S649, S649="/", B649,AJ649=0, "/",R647="&amp;&amp;", IFS(AK649=3,IFS(AJ649=1,B649,AJ649=2,S649),AK649=1,S649,AK649=2,B649), R647="||", IFS(AK649=3,IFS(AJ649=2,B649,AJ649=1,S649),AK649=2,S649,AK649=1,B649)))</f>
        <v/>
      </c>
      <c r="AS649" s="126" t="str">
        <f>IFERROR(IFS(AND(C649="/",T649="/"), "/",C649="/",T649, T649="/", C649,AK649=0, "/",AK649=3,C649,R647="&amp;&amp;",ALCH_THEGRISTER(AK649,1,K649,AB649,C649,T649,8),R647="||",ALCH_THEGRISTER(AK649,-1,AB649,K649,T649,C649,2)))</f>
        <v/>
      </c>
      <c r="AT649" s="126" t="str">
        <f>IFERROR(IFS(AND(D649="/",U649="/"), "/",D649="/",U649, U649="/", D649,R647="&amp;&amp;", IFS(AK649=1,D649,AK649=2,U649,AK649=3,IFS(AL649=1,D649,AL649=2,U649)), R647="||",IFS(AK649=2,D649,AK649=1,U649,AK649=3,IFS(AL649=2,D649,AL649=1,U649)),AL649=0, "/"))</f>
        <v/>
      </c>
      <c r="AU649" s="126" t="str">
        <f>IFERROR(IFS(AND(E649="/",V649="/"), "/",E649="/",V649, V649="/", E649,R647="&amp;&amp;", IFS(AK649=2,E649,AK649=1,V649,AK649=3,IFS(AM649=2,E649,AM649=1,V649)), R647="||",IFS(AK649=1,E649,AK649=2,V649,AK649=3,IFS(AM649=1,E649,AM649=2,V649)),AM649=0, "/"))</f>
        <v/>
      </c>
      <c r="AV649" s="126" t="str">
        <f>IFERROR(IFS(AND(F649="/",W649="/"), "/",F649="/",W649, W649="/", F649,R647="&amp;&amp;",IFS(AK649=1,F649,AK649=2,W649,AK649=3,IFS(AN649=1,F649,AN649=2,W649)), R647="||",IFS(AK649=2,F649,AK649=1,W649,AK649=3,IFS(AN649=2,F649,AN649=1,W649)),AN649=0, "/"))</f>
        <v/>
      </c>
      <c r="AW649" s="126" t="str">
        <f>IFERROR(IFS(AND(G649="/",X649="/"), "/",G649="/",X649, X649="/", G649,R647="&amp;&amp;", IFS(AK649=2,G649,AK649=1,X649,AK649=3,IFS(AO649=2,G649,AO649=1,X649)), R647="||",IFS(AK649=1,G649,AK649=2,X649,AK649=3,IFS(AO649=1,G649,AO649=2,X649)),AO649=0, "/"))</f>
        <v/>
      </c>
      <c r="AX649" s="126" t="str">
        <f>IFERROR(IFS(AND(H649="/",Y649="/"), "/",H649="/",Y649, Y649="/", H649,R647="&amp;&amp;", IFS(AK649=1,H649,AK649=2,Y649,AK649=3,IFS(AP649=1,H649,AP649=2,Y649)), R647="||",IFS(AK649=2,H649,AK649=1,Y649,AK649=3,IFS(AP649=2,H649,AP649=1,Y649)),AP649=0, "/"))</f>
        <v/>
      </c>
      <c r="AY649" s="127" t="str">
        <f>IFERROR(IFS(AND(I649="/",Z649="/"), "/",I649="/",Z649, Z649="/", I649,R647="&amp;&amp;", IFS(AK649=2,I649,AK649=1,Z649,AK649=3,IFS(AQ649=2,I649,AQ649=1,Z649)), R647="||",IFS(AK649=1,I649,AK649=2,Z649,AK649=3,IFS(AQ649=1,I649,AQ649=2,Z649)),AQ649=0, "/"))</f>
        <v/>
      </c>
      <c r="AZ649" s="112"/>
      <c r="BA649" s="79"/>
    </row>
    <row r="650" ht="15.0" customHeight="1">
      <c r="A650" s="128"/>
      <c r="B650" s="118"/>
      <c r="C650" s="91"/>
      <c r="J650" s="91"/>
      <c r="Q650" s="73"/>
      <c r="R650" s="91" t="s">
        <v>27</v>
      </c>
      <c r="U650" s="120"/>
      <c r="AB650" s="91"/>
      <c r="AI650" s="73"/>
      <c r="AJ650" s="120"/>
      <c r="AQ650" s="121" t="str">
        <f>IFERROR(CONCAT(AR652,CONCAT(AS652,CONCAT(AT652,CONCAT(AU652,CONCAT(AV652,CONCAT(AW652,CONCAT(AX652,AY652))))))))</f>
        <v/>
      </c>
      <c r="AY650" s="118"/>
      <c r="AZ650" s="112"/>
      <c r="BA650" s="79"/>
    </row>
    <row r="651" ht="15.0" customHeight="1">
      <c r="A651" s="128"/>
      <c r="B651" s="118"/>
      <c r="Q651" s="73"/>
      <c r="U651" s="122"/>
      <c r="AI651" s="73"/>
      <c r="AJ651" s="122"/>
      <c r="AY651" s="119"/>
      <c r="AZ651" s="112"/>
      <c r="BA651" s="79"/>
    </row>
    <row r="652" ht="15.0" customHeight="1">
      <c r="A652" s="128"/>
      <c r="B652" s="98" t="str">
        <f>IFERROR(MID(J650,1,1))</f>
        <v/>
      </c>
      <c r="C652" s="123" t="str">
        <f>IFERROR(MID(J650,2,1))</f>
        <v/>
      </c>
      <c r="D652" s="124" t="str">
        <f>IFERROR(MID(J650,3,1))</f>
        <v/>
      </c>
      <c r="E652" s="124" t="str">
        <f>IFERROR(MID(J650,4,1))</f>
        <v/>
      </c>
      <c r="F652" s="124" t="str">
        <f>IFERROR(MID(J650,5,1))</f>
        <v/>
      </c>
      <c r="G652" s="124" t="str">
        <f>IFERROR(MID(J650,6,1))</f>
        <v/>
      </c>
      <c r="H652" s="124" t="str">
        <f>IFERROR(MID(J650,7,1))</f>
        <v/>
      </c>
      <c r="I652" s="124" t="str">
        <f>IFERROR(MID(J650,8,1))</f>
        <v/>
      </c>
      <c r="J652" s="96" t="str">
        <f t="array" ref="J652">IFERROR(INDEX(Code_KindReturn, MATCH(TRUE, EXACT(B652, Code_Code), 0)),"")</f>
        <v/>
      </c>
      <c r="K652" s="96" t="str">
        <f t="array" ref="K652">IFERROR(INDEX(Code_GristReturn, MATCH(TRUE, EXACT(C652, Code_Code), 0)),"")</f>
        <v/>
      </c>
      <c r="L652" s="96" t="str">
        <f t="array" ref="L652">IFERROR(INDEX(Code_Trait1Return, MATCH(TRUE, EXACT(D652, Code_Code), 0)),"")</f>
        <v/>
      </c>
      <c r="M652" s="96" t="str">
        <f t="array" ref="M652">IFERROR(INDEX(Code_Trait2Return, MATCH(TRUE, EXACT(E652, Code_Code), 0)),"")</f>
        <v/>
      </c>
      <c r="N652" s="96" t="str">
        <f t="array" ref="N652">IFERROR(INDEX(Code_Action1Return, MATCH(TRUE, EXACT(F652, Code_Code), 0)),"")</f>
        <v/>
      </c>
      <c r="O652" s="96" t="str">
        <f t="array" ref="O652">IFERROR(INDEX(Code_Action2Return, MATCH(TRUE, EXACT(G652, Code_Code), 0)),"")</f>
        <v/>
      </c>
      <c r="P652" s="96" t="str">
        <f t="array" ref="P652">IFERROR(INDEX(Code_Action3Return, MATCH(TRUE, EXACT(H652, Code_Code), 0)),"")</f>
        <v/>
      </c>
      <c r="Q652" s="96" t="str">
        <f t="array" ref="Q652">IFERROR(INDEX(Code_Action4Return, MATCH(TRUE, EXACT(I652, Code_Code), 0)),"")</f>
        <v/>
      </c>
      <c r="R652" s="125"/>
      <c r="S652" s="96" t="str">
        <f>IFERROR(MID(AB650,1,1))</f>
        <v/>
      </c>
      <c r="T652" s="124" t="str">
        <f>IFERROR(MID(AB650,2,1))</f>
        <v/>
      </c>
      <c r="U652" s="124" t="str">
        <f>IFERROR(MID(AB650,3,1))</f>
        <v/>
      </c>
      <c r="V652" s="124" t="str">
        <f>IFERROR(MID(AB650,4,1))</f>
        <v/>
      </c>
      <c r="W652" s="124" t="str">
        <f>IFERROR(MID(AB650,5,1))</f>
        <v/>
      </c>
      <c r="X652" s="124" t="str">
        <f>IFERROR(MID(AB650,6,1))</f>
        <v/>
      </c>
      <c r="Y652" s="124" t="str">
        <f>IFERROR(MID(AB650,7,1))</f>
        <v/>
      </c>
      <c r="Z652" s="124" t="str">
        <f>IFERROR(MID(AB650,8,1))</f>
        <v/>
      </c>
      <c r="AA652" s="96" t="str">
        <f t="array" ref="AA652">IFERROR(INDEX(Code_KindReturn, MATCH(TRUE, EXACT(S652, Code_Code), 0)),"")</f>
        <v/>
      </c>
      <c r="AB652" s="96" t="str">
        <f t="array" ref="AB652">IFERROR(INDEX(Code_GristReturn, MATCH(TRUE, EXACT(T652, Code_Code), 0)),"")</f>
        <v/>
      </c>
      <c r="AC652" s="96" t="str">
        <f t="array" ref="AC652">IFERROR(INDEX(Code_Trait1Return, MATCH(TRUE, EXACT(U652, Code_Code), 0)),"")</f>
        <v/>
      </c>
      <c r="AD652" s="96" t="str">
        <f t="array" ref="AD652">IFERROR(INDEX(Code_Trait2Return, MATCH(TRUE, EXACT(V652, Code_Code), 0)),"")</f>
        <v/>
      </c>
      <c r="AE652" s="96" t="str">
        <f t="array" ref="AE652">IFERROR(INDEX(Code_Action1Return, MATCH(TRUE, EXACT(W652, Code_Code), 0)),"")</f>
        <v/>
      </c>
      <c r="AF652" s="96" t="str">
        <f t="array" ref="AF652">IFERROR(INDEX(Code_Action2Return, MATCH(TRUE, EXACT(X652, Code_Code), 0)),"")</f>
        <v/>
      </c>
      <c r="AG652" s="96" t="str">
        <f t="array" ref="AG652">IFERROR(INDEX(Code_Action3Return, MATCH(TRUE, EXACT(Y652, Code_Code), 0)),"")</f>
        <v/>
      </c>
      <c r="AH652" s="96" t="str">
        <f t="array" ref="AH652">IFERROR(INDEX(Code_Action4Return, MATCH(TRUE, EXACT(Z652, Code_Code), 0)),"")</f>
        <v/>
      </c>
      <c r="AI652" s="125"/>
      <c r="AJ652" s="96">
        <f>IFERROR(IFS(B652="/",-2, S652="/",-1, AND(B652="/",S652="/"), 0, ALCH_KINDCHECKER(J652,AA652)&lt;&gt;0,ALCH_KINDCHECKER(J652,AA652)))</f>
        <v>1</v>
      </c>
      <c r="AK652" s="96">
        <f>IFERROR(IFS(AND(C652="/",T652="/"), 0,C652="/",2, T652="/",1, ALCH_GRISTCHECKER(K652,AB652)&lt;&gt;0,ALCH_GRISTCHECKER(K652,AB652)))</f>
        <v>3</v>
      </c>
      <c r="AL652" s="96">
        <f t="shared" ref="AL652:AM652" si="393">IFERROR(IFS(D652="/",-2, U652="/",-1, AND(D652="/",U652="/"), 0, ALCH_TRAITCHECK(L652,AC652)&lt;&gt;0,ALCH_TRAITCHECK(L652,AC652)))</f>
        <v>1</v>
      </c>
      <c r="AM652" s="96">
        <f t="shared" si="393"/>
        <v>1</v>
      </c>
      <c r="AN652" s="96">
        <f t="shared" ref="AN652:AQ652" si="394">IFERROR(IFS(F652="/",-2, W652="/",-1, AND(F652="/",W652="/"), 0, ALCH_ACTIONCHECK(N652,AE652)&lt;&gt;0,ALCH_ACTIONCHECK(N652,AE652)))</f>
        <v>1</v>
      </c>
      <c r="AO652" s="96">
        <f t="shared" si="394"/>
        <v>1</v>
      </c>
      <c r="AP652" s="96">
        <f t="shared" si="394"/>
        <v>1</v>
      </c>
      <c r="AQ652" s="96">
        <f t="shared" si="394"/>
        <v>1</v>
      </c>
      <c r="AR652" s="126" t="str">
        <f>IFERROR(IFS(AND(B652="/",S652="/"), "/",B652="/",S652, S652="/", B652,AJ652=0, "/",R650="&amp;&amp;", IFS(AK652=3,IFS(AJ652=1,B652,AJ652=2,S652),AK652=1,S652,AK652=2,B652), R650="||", IFS(AK652=3,IFS(AJ652=2,B652,AJ652=1,S652),AK652=2,S652,AK652=1,B652)))</f>
        <v/>
      </c>
      <c r="AS652" s="126" t="str">
        <f>IFERROR(IFS(AND(C652="/",T652="/"), "/",C652="/",T652, T652="/", C652,AK652=0, "/",AK652=3,C652,R650="&amp;&amp;",ALCH_THEGRISTER(AK652,1,K652,AB652,C652,T652,8),R650="||",ALCH_THEGRISTER(AK652,-1,AB652,K652,T652,C652,2)))</f>
        <v/>
      </c>
      <c r="AT652" s="126" t="str">
        <f>IFERROR(IFS(AND(D652="/",U652="/"), "/",D652="/",U652, U652="/", D652,R650="&amp;&amp;", IFS(AK652=1,D652,AK652=2,U652,AK652=3,IFS(AL652=1,D652,AL652=2,U652)), R650="||",IFS(AK652=2,D652,AK652=1,U652,AK652=3,IFS(AL652=2,D652,AL652=1,U652)),AL652=0, "/"))</f>
        <v/>
      </c>
      <c r="AU652" s="126" t="str">
        <f>IFERROR(IFS(AND(E652="/",V652="/"), "/",E652="/",V652, V652="/", E652,R650="&amp;&amp;", IFS(AK652=2,E652,AK652=1,V652,AK652=3,IFS(AM652=2,E652,AM652=1,V652)), R650="||",IFS(AK652=1,E652,AK652=2,V652,AK652=3,IFS(AM652=1,E652,AM652=2,V652)),AM652=0, "/"))</f>
        <v/>
      </c>
      <c r="AV652" s="126" t="str">
        <f>IFERROR(IFS(AND(F652="/",W652="/"), "/",F652="/",W652, W652="/", F652,R650="&amp;&amp;",IFS(AK652=1,F652,AK652=2,W652,AK652=3,IFS(AN652=1,F652,AN652=2,W652)), R650="||",IFS(AK652=2,F652,AK652=1,W652,AK652=3,IFS(AN652=2,F652,AN652=1,W652)),AN652=0, "/"))</f>
        <v/>
      </c>
      <c r="AW652" s="126" t="str">
        <f>IFERROR(IFS(AND(G652="/",X652="/"), "/",G652="/",X652, X652="/", G652,R650="&amp;&amp;", IFS(AK652=2,G652,AK652=1,X652,AK652=3,IFS(AO652=2,G652,AO652=1,X652)), R650="||",IFS(AK652=1,G652,AK652=2,X652,AK652=3,IFS(AO652=1,G652,AO652=2,X652)),AO652=0, "/"))</f>
        <v/>
      </c>
      <c r="AX652" s="126" t="str">
        <f>IFERROR(IFS(AND(H652="/",Y652="/"), "/",H652="/",Y652, Y652="/", H652,R650="&amp;&amp;", IFS(AK652=1,H652,AK652=2,Y652,AK652=3,IFS(AP652=1,H652,AP652=2,Y652)), R650="||",IFS(AK652=2,H652,AK652=1,Y652,AK652=3,IFS(AP652=2,H652,AP652=1,Y652)),AP652=0, "/"))</f>
        <v/>
      </c>
      <c r="AY652" s="127" t="str">
        <f>IFERROR(IFS(AND(I652="/",Z652="/"), "/",I652="/",Z652, Z652="/", I652,R650="&amp;&amp;", IFS(AK652=2,I652,AK652=1,Z652,AK652=3,IFS(AQ652=2,I652,AQ652=1,Z652)), R650="||",IFS(AK652=1,I652,AK652=2,Z652,AK652=3,IFS(AQ652=1,I652,AQ652=2,Z652)),AQ652=0, "/"))</f>
        <v/>
      </c>
      <c r="AZ652" s="112"/>
      <c r="BA652" s="79"/>
    </row>
    <row r="653" ht="15.0" customHeight="1">
      <c r="A653" s="128"/>
      <c r="B653" s="118"/>
      <c r="C653" s="91"/>
      <c r="J653" s="91"/>
      <c r="Q653" s="73"/>
      <c r="R653" s="91" t="s">
        <v>27</v>
      </c>
      <c r="U653" s="120"/>
      <c r="AB653" s="91"/>
      <c r="AI653" s="73"/>
      <c r="AJ653" s="120"/>
      <c r="AQ653" s="121" t="str">
        <f>IFERROR(CONCAT(AR655,CONCAT(AS655,CONCAT(AT655,CONCAT(AU655,CONCAT(AV655,CONCAT(AW655,CONCAT(AX655,AY655))))))))</f>
        <v/>
      </c>
      <c r="AY653" s="118"/>
      <c r="AZ653" s="112"/>
      <c r="BA653" s="79"/>
    </row>
    <row r="654" ht="15.0" customHeight="1">
      <c r="A654" s="128"/>
      <c r="B654" s="118"/>
      <c r="Q654" s="73"/>
      <c r="U654" s="122"/>
      <c r="AI654" s="73"/>
      <c r="AJ654" s="122"/>
      <c r="AY654" s="119"/>
      <c r="AZ654" s="112"/>
      <c r="BA654" s="79"/>
    </row>
    <row r="655" ht="15.0" customHeight="1">
      <c r="A655" s="128"/>
      <c r="B655" s="98" t="str">
        <f>IFERROR(MID(J653,1,1))</f>
        <v/>
      </c>
      <c r="C655" s="123" t="str">
        <f>IFERROR(MID(J653,2,1))</f>
        <v/>
      </c>
      <c r="D655" s="124" t="str">
        <f>IFERROR(MID(J653,3,1))</f>
        <v/>
      </c>
      <c r="E655" s="124" t="str">
        <f>IFERROR(MID(J653,4,1))</f>
        <v/>
      </c>
      <c r="F655" s="124" t="str">
        <f>IFERROR(MID(J653,5,1))</f>
        <v/>
      </c>
      <c r="G655" s="124" t="str">
        <f>IFERROR(MID(J653,6,1))</f>
        <v/>
      </c>
      <c r="H655" s="124" t="str">
        <f>IFERROR(MID(J653,7,1))</f>
        <v/>
      </c>
      <c r="I655" s="124" t="str">
        <f>IFERROR(MID(J653,8,1))</f>
        <v/>
      </c>
      <c r="J655" s="96" t="str">
        <f t="array" ref="J655">IFERROR(INDEX(Code_KindReturn, MATCH(TRUE, EXACT(B655, Code_Code), 0)),"")</f>
        <v/>
      </c>
      <c r="K655" s="96" t="str">
        <f t="array" ref="K655">IFERROR(INDEX(Code_GristReturn, MATCH(TRUE, EXACT(C655, Code_Code), 0)),"")</f>
        <v/>
      </c>
      <c r="L655" s="96" t="str">
        <f t="array" ref="L655">IFERROR(INDEX(Code_Trait1Return, MATCH(TRUE, EXACT(D655, Code_Code), 0)),"")</f>
        <v/>
      </c>
      <c r="M655" s="96" t="str">
        <f t="array" ref="M655">IFERROR(INDEX(Code_Trait2Return, MATCH(TRUE, EXACT(E655, Code_Code), 0)),"")</f>
        <v/>
      </c>
      <c r="N655" s="96" t="str">
        <f t="array" ref="N655">IFERROR(INDEX(Code_Action1Return, MATCH(TRUE, EXACT(F655, Code_Code), 0)),"")</f>
        <v/>
      </c>
      <c r="O655" s="96" t="str">
        <f t="array" ref="O655">IFERROR(INDEX(Code_Action2Return, MATCH(TRUE, EXACT(G655, Code_Code), 0)),"")</f>
        <v/>
      </c>
      <c r="P655" s="96" t="str">
        <f t="array" ref="P655">IFERROR(INDEX(Code_Action3Return, MATCH(TRUE, EXACT(H655, Code_Code), 0)),"")</f>
        <v/>
      </c>
      <c r="Q655" s="96" t="str">
        <f t="array" ref="Q655">IFERROR(INDEX(Code_Action4Return, MATCH(TRUE, EXACT(I655, Code_Code), 0)),"")</f>
        <v/>
      </c>
      <c r="R655" s="125"/>
      <c r="S655" s="96" t="str">
        <f>IFERROR(MID(AB653,1,1))</f>
        <v/>
      </c>
      <c r="T655" s="124" t="str">
        <f>IFERROR(MID(AB653,2,1))</f>
        <v/>
      </c>
      <c r="U655" s="124" t="str">
        <f>IFERROR(MID(AB653,3,1))</f>
        <v/>
      </c>
      <c r="V655" s="124" t="str">
        <f>IFERROR(MID(AB653,4,1))</f>
        <v/>
      </c>
      <c r="W655" s="124" t="str">
        <f>IFERROR(MID(AB653,5,1))</f>
        <v/>
      </c>
      <c r="X655" s="124" t="str">
        <f>IFERROR(MID(AB653,6,1))</f>
        <v/>
      </c>
      <c r="Y655" s="124" t="str">
        <f>IFERROR(MID(AB653,7,1))</f>
        <v/>
      </c>
      <c r="Z655" s="124" t="str">
        <f>IFERROR(MID(AB653,8,1))</f>
        <v/>
      </c>
      <c r="AA655" s="96" t="str">
        <f t="array" ref="AA655">IFERROR(INDEX(Code_KindReturn, MATCH(TRUE, EXACT(S655, Code_Code), 0)),"")</f>
        <v/>
      </c>
      <c r="AB655" s="96" t="str">
        <f t="array" ref="AB655">IFERROR(INDEX(Code_GristReturn, MATCH(TRUE, EXACT(T655, Code_Code), 0)),"")</f>
        <v/>
      </c>
      <c r="AC655" s="96" t="str">
        <f t="array" ref="AC655">IFERROR(INDEX(Code_Trait1Return, MATCH(TRUE, EXACT(U655, Code_Code), 0)),"")</f>
        <v/>
      </c>
      <c r="AD655" s="96" t="str">
        <f t="array" ref="AD655">IFERROR(INDEX(Code_Trait2Return, MATCH(TRUE, EXACT(V655, Code_Code), 0)),"")</f>
        <v/>
      </c>
      <c r="AE655" s="96" t="str">
        <f t="array" ref="AE655">IFERROR(INDEX(Code_Action1Return, MATCH(TRUE, EXACT(W655, Code_Code), 0)),"")</f>
        <v/>
      </c>
      <c r="AF655" s="96" t="str">
        <f t="array" ref="AF655">IFERROR(INDEX(Code_Action2Return, MATCH(TRUE, EXACT(X655, Code_Code), 0)),"")</f>
        <v/>
      </c>
      <c r="AG655" s="96" t="str">
        <f t="array" ref="AG655">IFERROR(INDEX(Code_Action3Return, MATCH(TRUE, EXACT(Y655, Code_Code), 0)),"")</f>
        <v/>
      </c>
      <c r="AH655" s="96" t="str">
        <f t="array" ref="AH655">IFERROR(INDEX(Code_Action4Return, MATCH(TRUE, EXACT(Z655, Code_Code), 0)),"")</f>
        <v/>
      </c>
      <c r="AI655" s="125"/>
      <c r="AJ655" s="96">
        <f>IFERROR(IFS(B655="/",-2, S655="/",-1, AND(B655="/",S655="/"), 0, ALCH_KINDCHECKER(J655,AA655)&lt;&gt;0,ALCH_KINDCHECKER(J655,AA655)))</f>
        <v>1</v>
      </c>
      <c r="AK655" s="96">
        <f>IFERROR(IFS(AND(C655="/",T655="/"), 0,C655="/",2, T655="/",1, ALCH_GRISTCHECKER(K655,AB655)&lt;&gt;0,ALCH_GRISTCHECKER(K655,AB655)))</f>
        <v>3</v>
      </c>
      <c r="AL655" s="96">
        <f t="shared" ref="AL655:AM655" si="395">IFERROR(IFS(D655="/",-2, U655="/",-1, AND(D655="/",U655="/"), 0, ALCH_TRAITCHECK(L655,AC655)&lt;&gt;0,ALCH_TRAITCHECK(L655,AC655)))</f>
        <v>1</v>
      </c>
      <c r="AM655" s="96">
        <f t="shared" si="395"/>
        <v>1</v>
      </c>
      <c r="AN655" s="96">
        <f t="shared" ref="AN655:AQ655" si="396">IFERROR(IFS(F655="/",-2, W655="/",-1, AND(F655="/",W655="/"), 0, ALCH_ACTIONCHECK(N655,AE655)&lt;&gt;0,ALCH_ACTIONCHECK(N655,AE655)))</f>
        <v>1</v>
      </c>
      <c r="AO655" s="96">
        <f t="shared" si="396"/>
        <v>1</v>
      </c>
      <c r="AP655" s="96">
        <f t="shared" si="396"/>
        <v>1</v>
      </c>
      <c r="AQ655" s="96">
        <f t="shared" si="396"/>
        <v>1</v>
      </c>
      <c r="AR655" s="126" t="str">
        <f>IFERROR(IFS(AND(B655="/",S655="/"), "/",B655="/",S655, S655="/", B655,AJ655=0, "/",R653="&amp;&amp;", IFS(AK655=3,IFS(AJ655=1,B655,AJ655=2,S655),AK655=1,S655,AK655=2,B655), R653="||", IFS(AK655=3,IFS(AJ655=2,B655,AJ655=1,S655),AK655=2,S655,AK655=1,B655)))</f>
        <v/>
      </c>
      <c r="AS655" s="126" t="str">
        <f>IFERROR(IFS(AND(C655="/",T655="/"), "/",C655="/",T655, T655="/", C655,AK655=0, "/",AK655=3,C655,R653="&amp;&amp;",ALCH_THEGRISTER(AK655,1,K655,AB655,C655,T655,8),R653="||",ALCH_THEGRISTER(AK655,-1,AB655,K655,T655,C655,2)))</f>
        <v/>
      </c>
      <c r="AT655" s="126" t="str">
        <f>IFERROR(IFS(AND(D655="/",U655="/"), "/",D655="/",U655, U655="/", D655,R653="&amp;&amp;", IFS(AK655=1,D655,AK655=2,U655,AK655=3,IFS(AL655=1,D655,AL655=2,U655)), R653="||",IFS(AK655=2,D655,AK655=1,U655,AK655=3,IFS(AL655=2,D655,AL655=1,U655)),AL655=0, "/"))</f>
        <v/>
      </c>
      <c r="AU655" s="126" t="str">
        <f>IFERROR(IFS(AND(E655="/",V655="/"), "/",E655="/",V655, V655="/", E655,R653="&amp;&amp;", IFS(AK655=2,E655,AK655=1,V655,AK655=3,IFS(AM655=2,E655,AM655=1,V655)), R653="||",IFS(AK655=1,E655,AK655=2,V655,AK655=3,IFS(AM655=1,E655,AM655=2,V655)),AM655=0, "/"))</f>
        <v/>
      </c>
      <c r="AV655" s="126" t="str">
        <f>IFERROR(IFS(AND(F655="/",W655="/"), "/",F655="/",W655, W655="/", F655,R653="&amp;&amp;",IFS(AK655=1,F655,AK655=2,W655,AK655=3,IFS(AN655=1,F655,AN655=2,W655)), R653="||",IFS(AK655=2,F655,AK655=1,W655,AK655=3,IFS(AN655=2,F655,AN655=1,W655)),AN655=0, "/"))</f>
        <v/>
      </c>
      <c r="AW655" s="126" t="str">
        <f>IFERROR(IFS(AND(G655="/",X655="/"), "/",G655="/",X655, X655="/", G655,R653="&amp;&amp;", IFS(AK655=2,G655,AK655=1,X655,AK655=3,IFS(AO655=2,G655,AO655=1,X655)), R653="||",IFS(AK655=1,G655,AK655=2,X655,AK655=3,IFS(AO655=1,G655,AO655=2,X655)),AO655=0, "/"))</f>
        <v/>
      </c>
      <c r="AX655" s="126" t="str">
        <f>IFERROR(IFS(AND(H655="/",Y655="/"), "/",H655="/",Y655, Y655="/", H655,R653="&amp;&amp;", IFS(AK655=1,H655,AK655=2,Y655,AK655=3,IFS(AP655=1,H655,AP655=2,Y655)), R653="||",IFS(AK655=2,H655,AK655=1,Y655,AK655=3,IFS(AP655=2,H655,AP655=1,Y655)),AP655=0, "/"))</f>
        <v/>
      </c>
      <c r="AY655" s="127" t="str">
        <f>IFERROR(IFS(AND(I655="/",Z655="/"), "/",I655="/",Z655, Z655="/", I655,R653="&amp;&amp;", IFS(AK655=2,I655,AK655=1,Z655,AK655=3,IFS(AQ655=2,I655,AQ655=1,Z655)), R653="||",IFS(AK655=1,I655,AK655=2,Z655,AK655=3,IFS(AQ655=1,I655,AQ655=2,Z655)),AQ655=0, "/"))</f>
        <v/>
      </c>
      <c r="AZ655" s="112"/>
      <c r="BA655" s="79"/>
    </row>
    <row r="656" ht="15.0" customHeight="1">
      <c r="A656" s="128"/>
      <c r="B656" s="118"/>
      <c r="C656" s="91"/>
      <c r="J656" s="91"/>
      <c r="Q656" s="73"/>
      <c r="R656" s="91" t="s">
        <v>27</v>
      </c>
      <c r="U656" s="120"/>
      <c r="AB656" s="91"/>
      <c r="AI656" s="73"/>
      <c r="AJ656" s="120"/>
      <c r="AQ656" s="121" t="str">
        <f>IFERROR(CONCAT(AR658,CONCAT(AS658,CONCAT(AT658,CONCAT(AU658,CONCAT(AV658,CONCAT(AW658,CONCAT(AX658,AY658))))))))</f>
        <v/>
      </c>
      <c r="AY656" s="118"/>
      <c r="AZ656" s="112"/>
      <c r="BA656" s="79"/>
    </row>
    <row r="657" ht="15.0" customHeight="1">
      <c r="A657" s="128"/>
      <c r="B657" s="118"/>
      <c r="Q657" s="73"/>
      <c r="U657" s="122"/>
      <c r="AI657" s="73"/>
      <c r="AJ657" s="122"/>
      <c r="AY657" s="119"/>
      <c r="AZ657" s="112"/>
      <c r="BA657" s="79"/>
    </row>
    <row r="658" ht="15.0" customHeight="1">
      <c r="A658" s="128"/>
      <c r="B658" s="98" t="str">
        <f>IFERROR(MID(J656,1,1))</f>
        <v/>
      </c>
      <c r="C658" s="123" t="str">
        <f>IFERROR(MID(J656,2,1))</f>
        <v/>
      </c>
      <c r="D658" s="124" t="str">
        <f>IFERROR(MID(J656,3,1))</f>
        <v/>
      </c>
      <c r="E658" s="124" t="str">
        <f>IFERROR(MID(J656,4,1))</f>
        <v/>
      </c>
      <c r="F658" s="124" t="str">
        <f>IFERROR(MID(J656,5,1))</f>
        <v/>
      </c>
      <c r="G658" s="124" t="str">
        <f>IFERROR(MID(J656,6,1))</f>
        <v/>
      </c>
      <c r="H658" s="124" t="str">
        <f>IFERROR(MID(J656,7,1))</f>
        <v/>
      </c>
      <c r="I658" s="124" t="str">
        <f>IFERROR(MID(J656,8,1))</f>
        <v/>
      </c>
      <c r="J658" s="96" t="str">
        <f t="array" ref="J658">IFERROR(INDEX(Code_KindReturn, MATCH(TRUE, EXACT(B658, Code_Code), 0)),"")</f>
        <v/>
      </c>
      <c r="K658" s="96" t="str">
        <f t="array" ref="K658">IFERROR(INDEX(Code_GristReturn, MATCH(TRUE, EXACT(C658, Code_Code), 0)),"")</f>
        <v/>
      </c>
      <c r="L658" s="96" t="str">
        <f t="array" ref="L658">IFERROR(INDEX(Code_Trait1Return, MATCH(TRUE, EXACT(D658, Code_Code), 0)),"")</f>
        <v/>
      </c>
      <c r="M658" s="96" t="str">
        <f t="array" ref="M658">IFERROR(INDEX(Code_Trait2Return, MATCH(TRUE, EXACT(E658, Code_Code), 0)),"")</f>
        <v/>
      </c>
      <c r="N658" s="96" t="str">
        <f t="array" ref="N658">IFERROR(INDEX(Code_Action1Return, MATCH(TRUE, EXACT(F658, Code_Code), 0)),"")</f>
        <v/>
      </c>
      <c r="O658" s="96" t="str">
        <f t="array" ref="O658">IFERROR(INDEX(Code_Action2Return, MATCH(TRUE, EXACT(G658, Code_Code), 0)),"")</f>
        <v/>
      </c>
      <c r="P658" s="96" t="str">
        <f t="array" ref="P658">IFERROR(INDEX(Code_Action3Return, MATCH(TRUE, EXACT(H658, Code_Code), 0)),"")</f>
        <v/>
      </c>
      <c r="Q658" s="96" t="str">
        <f t="array" ref="Q658">IFERROR(INDEX(Code_Action4Return, MATCH(TRUE, EXACT(I658, Code_Code), 0)),"")</f>
        <v/>
      </c>
      <c r="R658" s="125"/>
      <c r="S658" s="96" t="str">
        <f>IFERROR(MID(AB656,1,1))</f>
        <v/>
      </c>
      <c r="T658" s="124" t="str">
        <f>IFERROR(MID(AB656,2,1))</f>
        <v/>
      </c>
      <c r="U658" s="124" t="str">
        <f>IFERROR(MID(AB656,3,1))</f>
        <v/>
      </c>
      <c r="V658" s="124" t="str">
        <f>IFERROR(MID(AB656,4,1))</f>
        <v/>
      </c>
      <c r="W658" s="124" t="str">
        <f>IFERROR(MID(AB656,5,1))</f>
        <v/>
      </c>
      <c r="X658" s="124" t="str">
        <f>IFERROR(MID(AB656,6,1))</f>
        <v/>
      </c>
      <c r="Y658" s="124" t="str">
        <f>IFERROR(MID(AB656,7,1))</f>
        <v/>
      </c>
      <c r="Z658" s="124" t="str">
        <f>IFERROR(MID(AB656,8,1))</f>
        <v/>
      </c>
      <c r="AA658" s="96" t="str">
        <f t="array" ref="AA658">IFERROR(INDEX(Code_KindReturn, MATCH(TRUE, EXACT(S658, Code_Code), 0)),"")</f>
        <v/>
      </c>
      <c r="AB658" s="96" t="str">
        <f t="array" ref="AB658">IFERROR(INDEX(Code_GristReturn, MATCH(TRUE, EXACT(T658, Code_Code), 0)),"")</f>
        <v/>
      </c>
      <c r="AC658" s="96" t="str">
        <f t="array" ref="AC658">IFERROR(INDEX(Code_Trait1Return, MATCH(TRUE, EXACT(U658, Code_Code), 0)),"")</f>
        <v/>
      </c>
      <c r="AD658" s="96" t="str">
        <f t="array" ref="AD658">IFERROR(INDEX(Code_Trait2Return, MATCH(TRUE, EXACT(V658, Code_Code), 0)),"")</f>
        <v/>
      </c>
      <c r="AE658" s="96" t="str">
        <f t="array" ref="AE658">IFERROR(INDEX(Code_Action1Return, MATCH(TRUE, EXACT(W658, Code_Code), 0)),"")</f>
        <v/>
      </c>
      <c r="AF658" s="96" t="str">
        <f t="array" ref="AF658">IFERROR(INDEX(Code_Action2Return, MATCH(TRUE, EXACT(X658, Code_Code), 0)),"")</f>
        <v/>
      </c>
      <c r="AG658" s="96" t="str">
        <f t="array" ref="AG658">IFERROR(INDEX(Code_Action3Return, MATCH(TRUE, EXACT(Y658, Code_Code), 0)),"")</f>
        <v/>
      </c>
      <c r="AH658" s="96" t="str">
        <f t="array" ref="AH658">IFERROR(INDEX(Code_Action4Return, MATCH(TRUE, EXACT(Z658, Code_Code), 0)),"")</f>
        <v/>
      </c>
      <c r="AI658" s="125"/>
      <c r="AJ658" s="96">
        <f>IFERROR(IFS(B658="/",-2, S658="/",-1, AND(B658="/",S658="/"), 0, ALCH_KINDCHECKER(J658,AA658)&lt;&gt;0,ALCH_KINDCHECKER(J658,AA658)))</f>
        <v>1</v>
      </c>
      <c r="AK658" s="96">
        <f>IFERROR(IFS(AND(C658="/",T658="/"), 0,C658="/",2, T658="/",1, ALCH_GRISTCHECKER(K658,AB658)&lt;&gt;0,ALCH_GRISTCHECKER(K658,AB658)))</f>
        <v>3</v>
      </c>
      <c r="AL658" s="96">
        <f t="shared" ref="AL658:AM658" si="397">IFERROR(IFS(D658="/",-2, U658="/",-1, AND(D658="/",U658="/"), 0, ALCH_TRAITCHECK(L658,AC658)&lt;&gt;0,ALCH_TRAITCHECK(L658,AC658)))</f>
        <v>1</v>
      </c>
      <c r="AM658" s="96">
        <f t="shared" si="397"/>
        <v>1</v>
      </c>
      <c r="AN658" s="96">
        <f t="shared" ref="AN658:AQ658" si="398">IFERROR(IFS(F658="/",-2, W658="/",-1, AND(F658="/",W658="/"), 0, ALCH_ACTIONCHECK(N658,AE658)&lt;&gt;0,ALCH_ACTIONCHECK(N658,AE658)))</f>
        <v>1</v>
      </c>
      <c r="AO658" s="96">
        <f t="shared" si="398"/>
        <v>1</v>
      </c>
      <c r="AP658" s="96">
        <f t="shared" si="398"/>
        <v>1</v>
      </c>
      <c r="AQ658" s="96">
        <f t="shared" si="398"/>
        <v>1</v>
      </c>
      <c r="AR658" s="126" t="str">
        <f>IFERROR(IFS(AND(B658="/",S658="/"), "/",B658="/",S658, S658="/", B658,AJ658=0, "/",R656="&amp;&amp;", IFS(AK658=3,IFS(AJ658=1,B658,AJ658=2,S658),AK658=1,S658,AK658=2,B658), R656="||", IFS(AK658=3,IFS(AJ658=2,B658,AJ658=1,S658),AK658=2,S658,AK658=1,B658)))</f>
        <v/>
      </c>
      <c r="AS658" s="126" t="str">
        <f>IFERROR(IFS(AND(C658="/",T658="/"), "/",C658="/",T658, T658="/", C658,AK658=0, "/",AK658=3,C658,R656="&amp;&amp;",ALCH_THEGRISTER(AK658,1,K658,AB658,C658,T658,8),R656="||",ALCH_THEGRISTER(AK658,-1,AB658,K658,T658,C658,2)))</f>
        <v/>
      </c>
      <c r="AT658" s="126" t="str">
        <f>IFERROR(IFS(AND(D658="/",U658="/"), "/",D658="/",U658, U658="/", D658,R656="&amp;&amp;", IFS(AK658=1,D658,AK658=2,U658,AK658=3,IFS(AL658=1,D658,AL658=2,U658)), R656="||",IFS(AK658=2,D658,AK658=1,U658,AK658=3,IFS(AL658=2,D658,AL658=1,U658)),AL658=0, "/"))</f>
        <v/>
      </c>
      <c r="AU658" s="126" t="str">
        <f>IFERROR(IFS(AND(E658="/",V658="/"), "/",E658="/",V658, V658="/", E658,R656="&amp;&amp;", IFS(AK658=2,E658,AK658=1,V658,AK658=3,IFS(AM658=2,E658,AM658=1,V658)), R656="||",IFS(AK658=1,E658,AK658=2,V658,AK658=3,IFS(AM658=1,E658,AM658=2,V658)),AM658=0, "/"))</f>
        <v/>
      </c>
      <c r="AV658" s="126" t="str">
        <f>IFERROR(IFS(AND(F658="/",W658="/"), "/",F658="/",W658, W658="/", F658,R656="&amp;&amp;",IFS(AK658=1,F658,AK658=2,W658,AK658=3,IFS(AN658=1,F658,AN658=2,W658)), R656="||",IFS(AK658=2,F658,AK658=1,W658,AK658=3,IFS(AN658=2,F658,AN658=1,W658)),AN658=0, "/"))</f>
        <v/>
      </c>
      <c r="AW658" s="126" t="str">
        <f>IFERROR(IFS(AND(G658="/",X658="/"), "/",G658="/",X658, X658="/", G658,R656="&amp;&amp;", IFS(AK658=2,G658,AK658=1,X658,AK658=3,IFS(AO658=2,G658,AO658=1,X658)), R656="||",IFS(AK658=1,G658,AK658=2,X658,AK658=3,IFS(AO658=1,G658,AO658=2,X658)),AO658=0, "/"))</f>
        <v/>
      </c>
      <c r="AX658" s="126" t="str">
        <f>IFERROR(IFS(AND(H658="/",Y658="/"), "/",H658="/",Y658, Y658="/", H658,R656="&amp;&amp;", IFS(AK658=1,H658,AK658=2,Y658,AK658=3,IFS(AP658=1,H658,AP658=2,Y658)), R656="||",IFS(AK658=2,H658,AK658=1,Y658,AK658=3,IFS(AP658=2,H658,AP658=1,Y658)),AP658=0, "/"))</f>
        <v/>
      </c>
      <c r="AY658" s="127" t="str">
        <f>IFERROR(IFS(AND(I658="/",Z658="/"), "/",I658="/",Z658, Z658="/", I658,R656="&amp;&amp;", IFS(AK658=2,I658,AK658=1,Z658,AK658=3,IFS(AQ658=2,I658,AQ658=1,Z658)), R656="||",IFS(AK658=1,I658,AK658=2,Z658,AK658=3,IFS(AQ658=1,I658,AQ658=2,Z658)),AQ658=0, "/"))</f>
        <v/>
      </c>
      <c r="AZ658" s="112"/>
      <c r="BA658" s="79"/>
    </row>
    <row r="659" ht="15.0" customHeight="1">
      <c r="A659" s="128"/>
      <c r="B659" s="118"/>
      <c r="C659" s="91"/>
      <c r="J659" s="91"/>
      <c r="Q659" s="73"/>
      <c r="R659" s="91" t="s">
        <v>27</v>
      </c>
      <c r="U659" s="120"/>
      <c r="AB659" s="91"/>
      <c r="AI659" s="73"/>
      <c r="AJ659" s="120"/>
      <c r="AQ659" s="121" t="str">
        <f>IFERROR(CONCAT(AR661,CONCAT(AS661,CONCAT(AT661,CONCAT(AU661,CONCAT(AV661,CONCAT(AW661,CONCAT(AX661,AY661))))))))</f>
        <v/>
      </c>
      <c r="AY659" s="118"/>
      <c r="AZ659" s="112"/>
      <c r="BA659" s="79"/>
    </row>
    <row r="660" ht="15.0" customHeight="1">
      <c r="A660" s="128"/>
      <c r="B660" s="118"/>
      <c r="Q660" s="73"/>
      <c r="U660" s="122"/>
      <c r="AI660" s="73"/>
      <c r="AJ660" s="122"/>
      <c r="AY660" s="119"/>
      <c r="AZ660" s="112"/>
      <c r="BA660" s="79"/>
    </row>
    <row r="661" ht="15.0" customHeight="1">
      <c r="A661" s="128"/>
      <c r="B661" s="98" t="str">
        <f>IFERROR(MID(J659,1,1))</f>
        <v/>
      </c>
      <c r="C661" s="123" t="str">
        <f>IFERROR(MID(J659,2,1))</f>
        <v/>
      </c>
      <c r="D661" s="124" t="str">
        <f>IFERROR(MID(J659,3,1))</f>
        <v/>
      </c>
      <c r="E661" s="124" t="str">
        <f>IFERROR(MID(J659,4,1))</f>
        <v/>
      </c>
      <c r="F661" s="124" t="str">
        <f>IFERROR(MID(J659,5,1))</f>
        <v/>
      </c>
      <c r="G661" s="124" t="str">
        <f>IFERROR(MID(J659,6,1))</f>
        <v/>
      </c>
      <c r="H661" s="124" t="str">
        <f>IFERROR(MID(J659,7,1))</f>
        <v/>
      </c>
      <c r="I661" s="124" t="str">
        <f>IFERROR(MID(J659,8,1))</f>
        <v/>
      </c>
      <c r="J661" s="96" t="str">
        <f t="array" ref="J661">IFERROR(INDEX(Code_KindReturn, MATCH(TRUE, EXACT(B661, Code_Code), 0)),"")</f>
        <v/>
      </c>
      <c r="K661" s="96" t="str">
        <f t="array" ref="K661">IFERROR(INDEX(Code_GristReturn, MATCH(TRUE, EXACT(C661, Code_Code), 0)),"")</f>
        <v/>
      </c>
      <c r="L661" s="96" t="str">
        <f t="array" ref="L661">IFERROR(INDEX(Code_Trait1Return, MATCH(TRUE, EXACT(D661, Code_Code), 0)),"")</f>
        <v/>
      </c>
      <c r="M661" s="96" t="str">
        <f t="array" ref="M661">IFERROR(INDEX(Code_Trait2Return, MATCH(TRUE, EXACT(E661, Code_Code), 0)),"")</f>
        <v/>
      </c>
      <c r="N661" s="96" t="str">
        <f t="array" ref="N661">IFERROR(INDEX(Code_Action1Return, MATCH(TRUE, EXACT(F661, Code_Code), 0)),"")</f>
        <v/>
      </c>
      <c r="O661" s="96" t="str">
        <f t="array" ref="O661">IFERROR(INDEX(Code_Action2Return, MATCH(TRUE, EXACT(G661, Code_Code), 0)),"")</f>
        <v/>
      </c>
      <c r="P661" s="96" t="str">
        <f t="array" ref="P661">IFERROR(INDEX(Code_Action3Return, MATCH(TRUE, EXACT(H661, Code_Code), 0)),"")</f>
        <v/>
      </c>
      <c r="Q661" s="96" t="str">
        <f t="array" ref="Q661">IFERROR(INDEX(Code_Action4Return, MATCH(TRUE, EXACT(I661, Code_Code), 0)),"")</f>
        <v/>
      </c>
      <c r="R661" s="125"/>
      <c r="S661" s="96" t="str">
        <f>IFERROR(MID(AB659,1,1))</f>
        <v/>
      </c>
      <c r="T661" s="124" t="str">
        <f>IFERROR(MID(AB659,2,1))</f>
        <v/>
      </c>
      <c r="U661" s="124" t="str">
        <f>IFERROR(MID(AB659,3,1))</f>
        <v/>
      </c>
      <c r="V661" s="124" t="str">
        <f>IFERROR(MID(AB659,4,1))</f>
        <v/>
      </c>
      <c r="W661" s="124" t="str">
        <f>IFERROR(MID(AB659,5,1))</f>
        <v/>
      </c>
      <c r="X661" s="124" t="str">
        <f>IFERROR(MID(AB659,6,1))</f>
        <v/>
      </c>
      <c r="Y661" s="124" t="str">
        <f>IFERROR(MID(AB659,7,1))</f>
        <v/>
      </c>
      <c r="Z661" s="124" t="str">
        <f>IFERROR(MID(AB659,8,1))</f>
        <v/>
      </c>
      <c r="AA661" s="96" t="str">
        <f t="array" ref="AA661">IFERROR(INDEX(Code_KindReturn, MATCH(TRUE, EXACT(S661, Code_Code), 0)),"")</f>
        <v/>
      </c>
      <c r="AB661" s="96" t="str">
        <f t="array" ref="AB661">IFERROR(INDEX(Code_GristReturn, MATCH(TRUE, EXACT(T661, Code_Code), 0)),"")</f>
        <v/>
      </c>
      <c r="AC661" s="96" t="str">
        <f t="array" ref="AC661">IFERROR(INDEX(Code_Trait1Return, MATCH(TRUE, EXACT(U661, Code_Code), 0)),"")</f>
        <v/>
      </c>
      <c r="AD661" s="96" t="str">
        <f t="array" ref="AD661">IFERROR(INDEX(Code_Trait2Return, MATCH(TRUE, EXACT(V661, Code_Code), 0)),"")</f>
        <v/>
      </c>
      <c r="AE661" s="96" t="str">
        <f t="array" ref="AE661">IFERROR(INDEX(Code_Action1Return, MATCH(TRUE, EXACT(W661, Code_Code), 0)),"")</f>
        <v/>
      </c>
      <c r="AF661" s="96" t="str">
        <f t="array" ref="AF661">IFERROR(INDEX(Code_Action2Return, MATCH(TRUE, EXACT(X661, Code_Code), 0)),"")</f>
        <v/>
      </c>
      <c r="AG661" s="96" t="str">
        <f t="array" ref="AG661">IFERROR(INDEX(Code_Action3Return, MATCH(TRUE, EXACT(Y661, Code_Code), 0)),"")</f>
        <v/>
      </c>
      <c r="AH661" s="96" t="str">
        <f t="array" ref="AH661">IFERROR(INDEX(Code_Action4Return, MATCH(TRUE, EXACT(Z661, Code_Code), 0)),"")</f>
        <v/>
      </c>
      <c r="AI661" s="125"/>
      <c r="AJ661" s="96">
        <f>IFERROR(IFS(B661="/",-2, S661="/",-1, AND(B661="/",S661="/"), 0, ALCH_KINDCHECKER(J661,AA661)&lt;&gt;0,ALCH_KINDCHECKER(J661,AA661)))</f>
        <v>1</v>
      </c>
      <c r="AK661" s="96">
        <f>IFERROR(IFS(AND(C661="/",T661="/"), 0,C661="/",2, T661="/",1, ALCH_GRISTCHECKER(K661,AB661)&lt;&gt;0,ALCH_GRISTCHECKER(K661,AB661)))</f>
        <v>3</v>
      </c>
      <c r="AL661" s="96">
        <f t="shared" ref="AL661:AM661" si="399">IFERROR(IFS(D661="/",-2, U661="/",-1, AND(D661="/",U661="/"), 0, ALCH_TRAITCHECK(L661,AC661)&lt;&gt;0,ALCH_TRAITCHECK(L661,AC661)))</f>
        <v>1</v>
      </c>
      <c r="AM661" s="96">
        <f t="shared" si="399"/>
        <v>1</v>
      </c>
      <c r="AN661" s="96">
        <f t="shared" ref="AN661:AQ661" si="400">IFERROR(IFS(F661="/",-2, W661="/",-1, AND(F661="/",W661="/"), 0, ALCH_ACTIONCHECK(N661,AE661)&lt;&gt;0,ALCH_ACTIONCHECK(N661,AE661)))</f>
        <v>1</v>
      </c>
      <c r="AO661" s="96">
        <f t="shared" si="400"/>
        <v>1</v>
      </c>
      <c r="AP661" s="96">
        <f t="shared" si="400"/>
        <v>1</v>
      </c>
      <c r="AQ661" s="96">
        <f t="shared" si="400"/>
        <v>1</v>
      </c>
      <c r="AR661" s="126" t="str">
        <f>IFERROR(IFS(AND(B661="/",S661="/"), "/",B661="/",S661, S661="/", B661,AJ661=0, "/",R659="&amp;&amp;", IFS(AK661=3,IFS(AJ661=1,B661,AJ661=2,S661),AK661=1,S661,AK661=2,B661), R659="||", IFS(AK661=3,IFS(AJ661=2,B661,AJ661=1,S661),AK661=2,S661,AK661=1,B661)))</f>
        <v/>
      </c>
      <c r="AS661" s="126" t="str">
        <f>IFERROR(IFS(AND(C661="/",T661="/"), "/",C661="/",T661, T661="/", C661,AK661=0, "/",AK661=3,C661,R659="&amp;&amp;",ALCH_THEGRISTER(AK661,1,K661,AB661,C661,T661,8),R659="||",ALCH_THEGRISTER(AK661,-1,AB661,K661,T661,C661,2)))</f>
        <v/>
      </c>
      <c r="AT661" s="126" t="str">
        <f>IFERROR(IFS(AND(D661="/",U661="/"), "/",D661="/",U661, U661="/", D661,R659="&amp;&amp;", IFS(AK661=1,D661,AK661=2,U661,AK661=3,IFS(AL661=1,D661,AL661=2,U661)), R659="||",IFS(AK661=2,D661,AK661=1,U661,AK661=3,IFS(AL661=2,D661,AL661=1,U661)),AL661=0, "/"))</f>
        <v/>
      </c>
      <c r="AU661" s="126" t="str">
        <f>IFERROR(IFS(AND(E661="/",V661="/"), "/",E661="/",V661, V661="/", E661,R659="&amp;&amp;", IFS(AK661=2,E661,AK661=1,V661,AK661=3,IFS(AM661=2,E661,AM661=1,V661)), R659="||",IFS(AK661=1,E661,AK661=2,V661,AK661=3,IFS(AM661=1,E661,AM661=2,V661)),AM661=0, "/"))</f>
        <v/>
      </c>
      <c r="AV661" s="126" t="str">
        <f>IFERROR(IFS(AND(F661="/",W661="/"), "/",F661="/",W661, W661="/", F661,R659="&amp;&amp;",IFS(AK661=1,F661,AK661=2,W661,AK661=3,IFS(AN661=1,F661,AN661=2,W661)), R659="||",IFS(AK661=2,F661,AK661=1,W661,AK661=3,IFS(AN661=2,F661,AN661=1,W661)),AN661=0, "/"))</f>
        <v/>
      </c>
      <c r="AW661" s="126" t="str">
        <f>IFERROR(IFS(AND(G661="/",X661="/"), "/",G661="/",X661, X661="/", G661,R659="&amp;&amp;", IFS(AK661=2,G661,AK661=1,X661,AK661=3,IFS(AO661=2,G661,AO661=1,X661)), R659="||",IFS(AK661=1,G661,AK661=2,X661,AK661=3,IFS(AO661=1,G661,AO661=2,X661)),AO661=0, "/"))</f>
        <v/>
      </c>
      <c r="AX661" s="126" t="str">
        <f>IFERROR(IFS(AND(H661="/",Y661="/"), "/",H661="/",Y661, Y661="/", H661,R659="&amp;&amp;", IFS(AK661=1,H661,AK661=2,Y661,AK661=3,IFS(AP661=1,H661,AP661=2,Y661)), R659="||",IFS(AK661=2,H661,AK661=1,Y661,AK661=3,IFS(AP661=2,H661,AP661=1,Y661)),AP661=0, "/"))</f>
        <v/>
      </c>
      <c r="AY661" s="127" t="str">
        <f>IFERROR(IFS(AND(I661="/",Z661="/"), "/",I661="/",Z661, Z661="/", I661,R659="&amp;&amp;", IFS(AK661=2,I661,AK661=1,Z661,AK661=3,IFS(AQ661=2,I661,AQ661=1,Z661)), R659="||",IFS(AK661=1,I661,AK661=2,Z661,AK661=3,IFS(AQ661=1,I661,AQ661=2,Z661)),AQ661=0, "/"))</f>
        <v/>
      </c>
      <c r="AZ661" s="112"/>
      <c r="BA661" s="79"/>
    </row>
    <row r="662" ht="15.0" customHeight="1">
      <c r="A662" s="128"/>
      <c r="B662" s="118"/>
      <c r="C662" s="91"/>
      <c r="J662" s="91"/>
      <c r="Q662" s="73"/>
      <c r="R662" s="91" t="s">
        <v>27</v>
      </c>
      <c r="U662" s="120"/>
      <c r="AB662" s="91"/>
      <c r="AI662" s="73"/>
      <c r="AJ662" s="120"/>
      <c r="AQ662" s="121" t="str">
        <f>IFERROR(CONCAT(AR664,CONCAT(AS664,CONCAT(AT664,CONCAT(AU664,CONCAT(AV664,CONCAT(AW664,CONCAT(AX664,AY664))))))))</f>
        <v/>
      </c>
      <c r="AY662" s="118"/>
      <c r="AZ662" s="112"/>
      <c r="BA662" s="79"/>
    </row>
    <row r="663" ht="15.0" customHeight="1">
      <c r="A663" s="128"/>
      <c r="B663" s="118"/>
      <c r="Q663" s="73"/>
      <c r="U663" s="122"/>
      <c r="AI663" s="73"/>
      <c r="AJ663" s="122"/>
      <c r="AY663" s="119"/>
      <c r="AZ663" s="112"/>
      <c r="BA663" s="79"/>
    </row>
    <row r="664" ht="15.0" customHeight="1">
      <c r="A664" s="128"/>
      <c r="B664" s="98" t="str">
        <f>IFERROR(MID(J662,1,1))</f>
        <v/>
      </c>
      <c r="C664" s="123" t="str">
        <f>IFERROR(MID(J662,2,1))</f>
        <v/>
      </c>
      <c r="D664" s="124" t="str">
        <f>IFERROR(MID(J662,3,1))</f>
        <v/>
      </c>
      <c r="E664" s="124" t="str">
        <f>IFERROR(MID(J662,4,1))</f>
        <v/>
      </c>
      <c r="F664" s="124" t="str">
        <f>IFERROR(MID(J662,5,1))</f>
        <v/>
      </c>
      <c r="G664" s="124" t="str">
        <f>IFERROR(MID(J662,6,1))</f>
        <v/>
      </c>
      <c r="H664" s="124" t="str">
        <f>IFERROR(MID(J662,7,1))</f>
        <v/>
      </c>
      <c r="I664" s="124" t="str">
        <f>IFERROR(MID(J662,8,1))</f>
        <v/>
      </c>
      <c r="J664" s="96" t="str">
        <f t="array" ref="J664">IFERROR(INDEX(Code_KindReturn, MATCH(TRUE, EXACT(B664, Code_Code), 0)),"")</f>
        <v/>
      </c>
      <c r="K664" s="96" t="str">
        <f t="array" ref="K664">IFERROR(INDEX(Code_GristReturn, MATCH(TRUE, EXACT(C664, Code_Code), 0)),"")</f>
        <v/>
      </c>
      <c r="L664" s="96" t="str">
        <f t="array" ref="L664">IFERROR(INDEX(Code_Trait1Return, MATCH(TRUE, EXACT(D664, Code_Code), 0)),"")</f>
        <v/>
      </c>
      <c r="M664" s="96" t="str">
        <f t="array" ref="M664">IFERROR(INDEX(Code_Trait2Return, MATCH(TRUE, EXACT(E664, Code_Code), 0)),"")</f>
        <v/>
      </c>
      <c r="N664" s="96" t="str">
        <f t="array" ref="N664">IFERROR(INDEX(Code_Action1Return, MATCH(TRUE, EXACT(F664, Code_Code), 0)),"")</f>
        <v/>
      </c>
      <c r="O664" s="96" t="str">
        <f t="array" ref="O664">IFERROR(INDEX(Code_Action2Return, MATCH(TRUE, EXACT(G664, Code_Code), 0)),"")</f>
        <v/>
      </c>
      <c r="P664" s="96" t="str">
        <f t="array" ref="P664">IFERROR(INDEX(Code_Action3Return, MATCH(TRUE, EXACT(H664, Code_Code), 0)),"")</f>
        <v/>
      </c>
      <c r="Q664" s="96" t="str">
        <f t="array" ref="Q664">IFERROR(INDEX(Code_Action4Return, MATCH(TRUE, EXACT(I664, Code_Code), 0)),"")</f>
        <v/>
      </c>
      <c r="R664" s="125"/>
      <c r="S664" s="96" t="str">
        <f>IFERROR(MID(AB662,1,1))</f>
        <v/>
      </c>
      <c r="T664" s="124" t="str">
        <f>IFERROR(MID(AB662,2,1))</f>
        <v/>
      </c>
      <c r="U664" s="124" t="str">
        <f>IFERROR(MID(AB662,3,1))</f>
        <v/>
      </c>
      <c r="V664" s="124" t="str">
        <f>IFERROR(MID(AB662,4,1))</f>
        <v/>
      </c>
      <c r="W664" s="124" t="str">
        <f>IFERROR(MID(AB662,5,1))</f>
        <v/>
      </c>
      <c r="X664" s="124" t="str">
        <f>IFERROR(MID(AB662,6,1))</f>
        <v/>
      </c>
      <c r="Y664" s="124" t="str">
        <f>IFERROR(MID(AB662,7,1))</f>
        <v/>
      </c>
      <c r="Z664" s="124" t="str">
        <f>IFERROR(MID(AB662,8,1))</f>
        <v/>
      </c>
      <c r="AA664" s="96" t="str">
        <f t="array" ref="AA664">IFERROR(INDEX(Code_KindReturn, MATCH(TRUE, EXACT(S664, Code_Code), 0)),"")</f>
        <v/>
      </c>
      <c r="AB664" s="96" t="str">
        <f t="array" ref="AB664">IFERROR(INDEX(Code_GristReturn, MATCH(TRUE, EXACT(T664, Code_Code), 0)),"")</f>
        <v/>
      </c>
      <c r="AC664" s="96" t="str">
        <f t="array" ref="AC664">IFERROR(INDEX(Code_Trait1Return, MATCH(TRUE, EXACT(U664, Code_Code), 0)),"")</f>
        <v/>
      </c>
      <c r="AD664" s="96" t="str">
        <f t="array" ref="AD664">IFERROR(INDEX(Code_Trait2Return, MATCH(TRUE, EXACT(V664, Code_Code), 0)),"")</f>
        <v/>
      </c>
      <c r="AE664" s="96" t="str">
        <f t="array" ref="AE664">IFERROR(INDEX(Code_Action1Return, MATCH(TRUE, EXACT(W664, Code_Code), 0)),"")</f>
        <v/>
      </c>
      <c r="AF664" s="96" t="str">
        <f t="array" ref="AF664">IFERROR(INDEX(Code_Action2Return, MATCH(TRUE, EXACT(X664, Code_Code), 0)),"")</f>
        <v/>
      </c>
      <c r="AG664" s="96" t="str">
        <f t="array" ref="AG664">IFERROR(INDEX(Code_Action3Return, MATCH(TRUE, EXACT(Y664, Code_Code), 0)),"")</f>
        <v/>
      </c>
      <c r="AH664" s="96" t="str">
        <f t="array" ref="AH664">IFERROR(INDEX(Code_Action4Return, MATCH(TRUE, EXACT(Z664, Code_Code), 0)),"")</f>
        <v/>
      </c>
      <c r="AI664" s="125"/>
      <c r="AJ664" s="96">
        <f>IFERROR(IFS(B664="/",-2, S664="/",-1, AND(B664="/",S664="/"), 0, ALCH_KINDCHECKER(J664,AA664)&lt;&gt;0,ALCH_KINDCHECKER(J664,AA664)))</f>
        <v>1</v>
      </c>
      <c r="AK664" s="96">
        <f>IFERROR(IFS(AND(C664="/",T664="/"), 0,C664="/",2, T664="/",1, ALCH_GRISTCHECKER(K664,AB664)&lt;&gt;0,ALCH_GRISTCHECKER(K664,AB664)))</f>
        <v>3</v>
      </c>
      <c r="AL664" s="96">
        <f t="shared" ref="AL664:AM664" si="401">IFERROR(IFS(D664="/",-2, U664="/",-1, AND(D664="/",U664="/"), 0, ALCH_TRAITCHECK(L664,AC664)&lt;&gt;0,ALCH_TRAITCHECK(L664,AC664)))</f>
        <v>1</v>
      </c>
      <c r="AM664" s="96">
        <f t="shared" si="401"/>
        <v>1</v>
      </c>
      <c r="AN664" s="96">
        <f t="shared" ref="AN664:AQ664" si="402">IFERROR(IFS(F664="/",-2, W664="/",-1, AND(F664="/",W664="/"), 0, ALCH_ACTIONCHECK(N664,AE664)&lt;&gt;0,ALCH_ACTIONCHECK(N664,AE664)))</f>
        <v>1</v>
      </c>
      <c r="AO664" s="96">
        <f t="shared" si="402"/>
        <v>1</v>
      </c>
      <c r="AP664" s="96">
        <f t="shared" si="402"/>
        <v>1</v>
      </c>
      <c r="AQ664" s="96">
        <f t="shared" si="402"/>
        <v>1</v>
      </c>
      <c r="AR664" s="126" t="str">
        <f>IFERROR(IFS(AND(B664="/",S664="/"), "/",B664="/",S664, S664="/", B664,AJ664=0, "/",R662="&amp;&amp;", IFS(AK664=3,IFS(AJ664=1,B664,AJ664=2,S664),AK664=1,S664,AK664=2,B664), R662="||", IFS(AK664=3,IFS(AJ664=2,B664,AJ664=1,S664),AK664=2,S664,AK664=1,B664)))</f>
        <v/>
      </c>
      <c r="AS664" s="126" t="str">
        <f>IFERROR(IFS(AND(C664="/",T664="/"), "/",C664="/",T664, T664="/", C664,AK664=0, "/",AK664=3,C664,R662="&amp;&amp;",ALCH_THEGRISTER(AK664,1,K664,AB664,C664,T664,8),R662="||",ALCH_THEGRISTER(AK664,-1,AB664,K664,T664,C664,2)))</f>
        <v/>
      </c>
      <c r="AT664" s="126" t="str">
        <f>IFERROR(IFS(AND(D664="/",U664="/"), "/",D664="/",U664, U664="/", D664,R662="&amp;&amp;", IFS(AK664=1,D664,AK664=2,U664,AK664=3,IFS(AL664=1,D664,AL664=2,U664)), R662="||",IFS(AK664=2,D664,AK664=1,U664,AK664=3,IFS(AL664=2,D664,AL664=1,U664)),AL664=0, "/"))</f>
        <v/>
      </c>
      <c r="AU664" s="126" t="str">
        <f>IFERROR(IFS(AND(E664="/",V664="/"), "/",E664="/",V664, V664="/", E664,R662="&amp;&amp;", IFS(AK664=2,E664,AK664=1,V664,AK664=3,IFS(AM664=2,E664,AM664=1,V664)), R662="||",IFS(AK664=1,E664,AK664=2,V664,AK664=3,IFS(AM664=1,E664,AM664=2,V664)),AM664=0, "/"))</f>
        <v/>
      </c>
      <c r="AV664" s="126" t="str">
        <f>IFERROR(IFS(AND(F664="/",W664="/"), "/",F664="/",W664, W664="/", F664,R662="&amp;&amp;",IFS(AK664=1,F664,AK664=2,W664,AK664=3,IFS(AN664=1,F664,AN664=2,W664)), R662="||",IFS(AK664=2,F664,AK664=1,W664,AK664=3,IFS(AN664=2,F664,AN664=1,W664)),AN664=0, "/"))</f>
        <v/>
      </c>
      <c r="AW664" s="126" t="str">
        <f>IFERROR(IFS(AND(G664="/",X664="/"), "/",G664="/",X664, X664="/", G664,R662="&amp;&amp;", IFS(AK664=2,G664,AK664=1,X664,AK664=3,IFS(AO664=2,G664,AO664=1,X664)), R662="||",IFS(AK664=1,G664,AK664=2,X664,AK664=3,IFS(AO664=1,G664,AO664=2,X664)),AO664=0, "/"))</f>
        <v/>
      </c>
      <c r="AX664" s="126" t="str">
        <f>IFERROR(IFS(AND(H664="/",Y664="/"), "/",H664="/",Y664, Y664="/", H664,R662="&amp;&amp;", IFS(AK664=1,H664,AK664=2,Y664,AK664=3,IFS(AP664=1,H664,AP664=2,Y664)), R662="||",IFS(AK664=2,H664,AK664=1,Y664,AK664=3,IFS(AP664=2,H664,AP664=1,Y664)),AP664=0, "/"))</f>
        <v/>
      </c>
      <c r="AY664" s="127" t="str">
        <f>IFERROR(IFS(AND(I664="/",Z664="/"), "/",I664="/",Z664, Z664="/", I664,R662="&amp;&amp;", IFS(AK664=2,I664,AK664=1,Z664,AK664=3,IFS(AQ664=2,I664,AQ664=1,Z664)), R662="||",IFS(AK664=1,I664,AK664=2,Z664,AK664=3,IFS(AQ664=1,I664,AQ664=2,Z664)),AQ664=0, "/"))</f>
        <v/>
      </c>
      <c r="AZ664" s="112"/>
      <c r="BA664" s="79"/>
    </row>
    <row r="665" ht="15.0" customHeight="1">
      <c r="A665" s="128"/>
      <c r="B665" s="118"/>
      <c r="C665" s="91"/>
      <c r="J665" s="91"/>
      <c r="Q665" s="73"/>
      <c r="R665" s="91" t="s">
        <v>27</v>
      </c>
      <c r="U665" s="120"/>
      <c r="AB665" s="91"/>
      <c r="AI665" s="73"/>
      <c r="AJ665" s="120"/>
      <c r="AQ665" s="121" t="str">
        <f>IFERROR(CONCAT(AR667,CONCAT(AS667,CONCAT(AT667,CONCAT(AU667,CONCAT(AV667,CONCAT(AW667,CONCAT(AX667,AY667))))))))</f>
        <v/>
      </c>
      <c r="AY665" s="118"/>
      <c r="AZ665" s="112"/>
      <c r="BA665" s="79"/>
    </row>
    <row r="666" ht="15.0" customHeight="1">
      <c r="A666" s="128"/>
      <c r="B666" s="118"/>
      <c r="Q666" s="73"/>
      <c r="U666" s="122"/>
      <c r="AI666" s="73"/>
      <c r="AJ666" s="122"/>
      <c r="AY666" s="119"/>
      <c r="AZ666" s="112"/>
      <c r="BA666" s="79"/>
    </row>
    <row r="667" ht="15.0" customHeight="1">
      <c r="A667" s="128"/>
      <c r="B667" s="98" t="str">
        <f>IFERROR(MID(J665,1,1))</f>
        <v/>
      </c>
      <c r="C667" s="123" t="str">
        <f>IFERROR(MID(J665,2,1))</f>
        <v/>
      </c>
      <c r="D667" s="124" t="str">
        <f>IFERROR(MID(J665,3,1))</f>
        <v/>
      </c>
      <c r="E667" s="124" t="str">
        <f>IFERROR(MID(J665,4,1))</f>
        <v/>
      </c>
      <c r="F667" s="124" t="str">
        <f>IFERROR(MID(J665,5,1))</f>
        <v/>
      </c>
      <c r="G667" s="124" t="str">
        <f>IFERROR(MID(J665,6,1))</f>
        <v/>
      </c>
      <c r="H667" s="124" t="str">
        <f>IFERROR(MID(J665,7,1))</f>
        <v/>
      </c>
      <c r="I667" s="124" t="str">
        <f>IFERROR(MID(J665,8,1))</f>
        <v/>
      </c>
      <c r="J667" s="96" t="str">
        <f t="array" ref="J667">IFERROR(INDEX(Code_KindReturn, MATCH(TRUE, EXACT(B667, Code_Code), 0)),"")</f>
        <v/>
      </c>
      <c r="K667" s="96" t="str">
        <f t="array" ref="K667">IFERROR(INDEX(Code_GristReturn, MATCH(TRUE, EXACT(C667, Code_Code), 0)),"")</f>
        <v/>
      </c>
      <c r="L667" s="96" t="str">
        <f t="array" ref="L667">IFERROR(INDEX(Code_Trait1Return, MATCH(TRUE, EXACT(D667, Code_Code), 0)),"")</f>
        <v/>
      </c>
      <c r="M667" s="96" t="str">
        <f t="array" ref="M667">IFERROR(INDEX(Code_Trait2Return, MATCH(TRUE, EXACT(E667, Code_Code), 0)),"")</f>
        <v/>
      </c>
      <c r="N667" s="96" t="str">
        <f t="array" ref="N667">IFERROR(INDEX(Code_Action1Return, MATCH(TRUE, EXACT(F667, Code_Code), 0)),"")</f>
        <v/>
      </c>
      <c r="O667" s="96" t="str">
        <f t="array" ref="O667">IFERROR(INDEX(Code_Action2Return, MATCH(TRUE, EXACT(G667, Code_Code), 0)),"")</f>
        <v/>
      </c>
      <c r="P667" s="96" t="str">
        <f t="array" ref="P667">IFERROR(INDEX(Code_Action3Return, MATCH(TRUE, EXACT(H667, Code_Code), 0)),"")</f>
        <v/>
      </c>
      <c r="Q667" s="96" t="str">
        <f t="array" ref="Q667">IFERROR(INDEX(Code_Action4Return, MATCH(TRUE, EXACT(I667, Code_Code), 0)),"")</f>
        <v/>
      </c>
      <c r="R667" s="125"/>
      <c r="S667" s="96" t="str">
        <f>IFERROR(MID(AB665,1,1))</f>
        <v/>
      </c>
      <c r="T667" s="124" t="str">
        <f>IFERROR(MID(AB665,2,1))</f>
        <v/>
      </c>
      <c r="U667" s="124" t="str">
        <f>IFERROR(MID(AB665,3,1))</f>
        <v/>
      </c>
      <c r="V667" s="124" t="str">
        <f>IFERROR(MID(AB665,4,1))</f>
        <v/>
      </c>
      <c r="W667" s="124" t="str">
        <f>IFERROR(MID(AB665,5,1))</f>
        <v/>
      </c>
      <c r="X667" s="124" t="str">
        <f>IFERROR(MID(AB665,6,1))</f>
        <v/>
      </c>
      <c r="Y667" s="124" t="str">
        <f>IFERROR(MID(AB665,7,1))</f>
        <v/>
      </c>
      <c r="Z667" s="124" t="str">
        <f>IFERROR(MID(AB665,8,1))</f>
        <v/>
      </c>
      <c r="AA667" s="96" t="str">
        <f t="array" ref="AA667">IFERROR(INDEX(Code_KindReturn, MATCH(TRUE, EXACT(S667, Code_Code), 0)),"")</f>
        <v/>
      </c>
      <c r="AB667" s="96" t="str">
        <f t="array" ref="AB667">IFERROR(INDEX(Code_GristReturn, MATCH(TRUE, EXACT(T667, Code_Code), 0)),"")</f>
        <v/>
      </c>
      <c r="AC667" s="96" t="str">
        <f t="array" ref="AC667">IFERROR(INDEX(Code_Trait1Return, MATCH(TRUE, EXACT(U667, Code_Code), 0)),"")</f>
        <v/>
      </c>
      <c r="AD667" s="96" t="str">
        <f t="array" ref="AD667">IFERROR(INDEX(Code_Trait2Return, MATCH(TRUE, EXACT(V667, Code_Code), 0)),"")</f>
        <v/>
      </c>
      <c r="AE667" s="96" t="str">
        <f t="array" ref="AE667">IFERROR(INDEX(Code_Action1Return, MATCH(TRUE, EXACT(W667, Code_Code), 0)),"")</f>
        <v/>
      </c>
      <c r="AF667" s="96" t="str">
        <f t="array" ref="AF667">IFERROR(INDEX(Code_Action2Return, MATCH(TRUE, EXACT(X667, Code_Code), 0)),"")</f>
        <v/>
      </c>
      <c r="AG667" s="96" t="str">
        <f t="array" ref="AG667">IFERROR(INDEX(Code_Action3Return, MATCH(TRUE, EXACT(Y667, Code_Code), 0)),"")</f>
        <v/>
      </c>
      <c r="AH667" s="96" t="str">
        <f t="array" ref="AH667">IFERROR(INDEX(Code_Action4Return, MATCH(TRUE, EXACT(Z667, Code_Code), 0)),"")</f>
        <v/>
      </c>
      <c r="AI667" s="125"/>
      <c r="AJ667" s="96">
        <f>IFERROR(IFS(B667="/",-2, S667="/",-1, AND(B667="/",S667="/"), 0, ALCH_KINDCHECKER(J667,AA667)&lt;&gt;0,ALCH_KINDCHECKER(J667,AA667)))</f>
        <v>1</v>
      </c>
      <c r="AK667" s="96">
        <f>IFERROR(IFS(AND(C667="/",T667="/"), 0,C667="/",2, T667="/",1, ALCH_GRISTCHECKER(K667,AB667)&lt;&gt;0,ALCH_GRISTCHECKER(K667,AB667)))</f>
        <v>3</v>
      </c>
      <c r="AL667" s="96">
        <f t="shared" ref="AL667:AM667" si="403">IFERROR(IFS(D667="/",-2, U667="/",-1, AND(D667="/",U667="/"), 0, ALCH_TRAITCHECK(L667,AC667)&lt;&gt;0,ALCH_TRAITCHECK(L667,AC667)))</f>
        <v>1</v>
      </c>
      <c r="AM667" s="96">
        <f t="shared" si="403"/>
        <v>1</v>
      </c>
      <c r="AN667" s="96">
        <f t="shared" ref="AN667:AQ667" si="404">IFERROR(IFS(F667="/",-2, W667="/",-1, AND(F667="/",W667="/"), 0, ALCH_ACTIONCHECK(N667,AE667)&lt;&gt;0,ALCH_ACTIONCHECK(N667,AE667)))</f>
        <v>1</v>
      </c>
      <c r="AO667" s="96">
        <f t="shared" si="404"/>
        <v>1</v>
      </c>
      <c r="AP667" s="96">
        <f t="shared" si="404"/>
        <v>1</v>
      </c>
      <c r="AQ667" s="96">
        <f t="shared" si="404"/>
        <v>1</v>
      </c>
      <c r="AR667" s="126" t="str">
        <f>IFERROR(IFS(AND(B667="/",S667="/"), "/",B667="/",S667, S667="/", B667,AJ667=0, "/",R665="&amp;&amp;", IFS(AK667=3,IFS(AJ667=1,B667,AJ667=2,S667),AK667=1,S667,AK667=2,B667), R665="||", IFS(AK667=3,IFS(AJ667=2,B667,AJ667=1,S667),AK667=2,S667,AK667=1,B667)))</f>
        <v/>
      </c>
      <c r="AS667" s="126" t="str">
        <f>IFERROR(IFS(AND(C667="/",T667="/"), "/",C667="/",T667, T667="/", C667,AK667=0, "/",AK667=3,C667,R665="&amp;&amp;",ALCH_THEGRISTER(AK667,1,K667,AB667,C667,T667,8),R665="||",ALCH_THEGRISTER(AK667,-1,AB667,K667,T667,C667,2)))</f>
        <v/>
      </c>
      <c r="AT667" s="126" t="str">
        <f>IFERROR(IFS(AND(D667="/",U667="/"), "/",D667="/",U667, U667="/", D667,R665="&amp;&amp;", IFS(AK667=1,D667,AK667=2,U667,AK667=3,IFS(AL667=1,D667,AL667=2,U667)), R665="||",IFS(AK667=2,D667,AK667=1,U667,AK667=3,IFS(AL667=2,D667,AL667=1,U667)),AL667=0, "/"))</f>
        <v/>
      </c>
      <c r="AU667" s="126" t="str">
        <f>IFERROR(IFS(AND(E667="/",V667="/"), "/",E667="/",V667, V667="/", E667,R665="&amp;&amp;", IFS(AK667=2,E667,AK667=1,V667,AK667=3,IFS(AM667=2,E667,AM667=1,V667)), R665="||",IFS(AK667=1,E667,AK667=2,V667,AK667=3,IFS(AM667=1,E667,AM667=2,V667)),AM667=0, "/"))</f>
        <v/>
      </c>
      <c r="AV667" s="126" t="str">
        <f>IFERROR(IFS(AND(F667="/",W667="/"), "/",F667="/",W667, W667="/", F667,R665="&amp;&amp;",IFS(AK667=1,F667,AK667=2,W667,AK667=3,IFS(AN667=1,F667,AN667=2,W667)), R665="||",IFS(AK667=2,F667,AK667=1,W667,AK667=3,IFS(AN667=2,F667,AN667=1,W667)),AN667=0, "/"))</f>
        <v/>
      </c>
      <c r="AW667" s="126" t="str">
        <f>IFERROR(IFS(AND(G667="/",X667="/"), "/",G667="/",X667, X667="/", G667,R665="&amp;&amp;", IFS(AK667=2,G667,AK667=1,X667,AK667=3,IFS(AO667=2,G667,AO667=1,X667)), R665="||",IFS(AK667=1,G667,AK667=2,X667,AK667=3,IFS(AO667=1,G667,AO667=2,X667)),AO667=0, "/"))</f>
        <v/>
      </c>
      <c r="AX667" s="126" t="str">
        <f>IFERROR(IFS(AND(H667="/",Y667="/"), "/",H667="/",Y667, Y667="/", H667,R665="&amp;&amp;", IFS(AK667=1,H667,AK667=2,Y667,AK667=3,IFS(AP667=1,H667,AP667=2,Y667)), R665="||",IFS(AK667=2,H667,AK667=1,Y667,AK667=3,IFS(AP667=2,H667,AP667=1,Y667)),AP667=0, "/"))</f>
        <v/>
      </c>
      <c r="AY667" s="127" t="str">
        <f>IFERROR(IFS(AND(I667="/",Z667="/"), "/",I667="/",Z667, Z667="/", I667,R665="&amp;&amp;", IFS(AK667=2,I667,AK667=1,Z667,AK667=3,IFS(AQ667=2,I667,AQ667=1,Z667)), R665="||",IFS(AK667=1,I667,AK667=2,Z667,AK667=3,IFS(AQ667=1,I667,AQ667=2,Z667)),AQ667=0, "/"))</f>
        <v/>
      </c>
      <c r="AZ667" s="112"/>
      <c r="BA667" s="79"/>
    </row>
    <row r="668" ht="15.0" customHeight="1">
      <c r="A668" s="128"/>
      <c r="B668" s="118"/>
      <c r="C668" s="91"/>
      <c r="J668" s="91"/>
      <c r="Q668" s="73"/>
      <c r="R668" s="91" t="s">
        <v>27</v>
      </c>
      <c r="U668" s="120"/>
      <c r="AB668" s="91"/>
      <c r="AI668" s="73"/>
      <c r="AJ668" s="120"/>
      <c r="AQ668" s="121" t="str">
        <f>IFERROR(CONCAT(AR670,CONCAT(AS670,CONCAT(AT670,CONCAT(AU670,CONCAT(AV670,CONCAT(AW670,CONCAT(AX670,AY670))))))))</f>
        <v/>
      </c>
      <c r="AY668" s="118"/>
      <c r="AZ668" s="112"/>
      <c r="BA668" s="79"/>
    </row>
    <row r="669" ht="15.0" customHeight="1">
      <c r="A669" s="128"/>
      <c r="B669" s="118"/>
      <c r="Q669" s="73"/>
      <c r="U669" s="122"/>
      <c r="AI669" s="73"/>
      <c r="AJ669" s="122"/>
      <c r="AY669" s="119"/>
      <c r="AZ669" s="112"/>
      <c r="BA669" s="79"/>
    </row>
    <row r="670" ht="15.0" customHeight="1">
      <c r="A670" s="128"/>
      <c r="B670" s="98" t="str">
        <f>IFERROR(MID(J668,1,1))</f>
        <v/>
      </c>
      <c r="C670" s="123" t="str">
        <f>IFERROR(MID(J668,2,1))</f>
        <v/>
      </c>
      <c r="D670" s="124" t="str">
        <f>IFERROR(MID(J668,3,1))</f>
        <v/>
      </c>
      <c r="E670" s="124" t="str">
        <f>IFERROR(MID(J668,4,1))</f>
        <v/>
      </c>
      <c r="F670" s="124" t="str">
        <f>IFERROR(MID(J668,5,1))</f>
        <v/>
      </c>
      <c r="G670" s="124" t="str">
        <f>IFERROR(MID(J668,6,1))</f>
        <v/>
      </c>
      <c r="H670" s="124" t="str">
        <f>IFERROR(MID(J668,7,1))</f>
        <v/>
      </c>
      <c r="I670" s="124" t="str">
        <f>IFERROR(MID(J668,8,1))</f>
        <v/>
      </c>
      <c r="J670" s="96" t="str">
        <f t="array" ref="J670">IFERROR(INDEX(Code_KindReturn, MATCH(TRUE, EXACT(B670, Code_Code), 0)),"")</f>
        <v/>
      </c>
      <c r="K670" s="96" t="str">
        <f t="array" ref="K670">IFERROR(INDEX(Code_GristReturn, MATCH(TRUE, EXACT(C670, Code_Code), 0)),"")</f>
        <v/>
      </c>
      <c r="L670" s="96" t="str">
        <f t="array" ref="L670">IFERROR(INDEX(Code_Trait1Return, MATCH(TRUE, EXACT(D670, Code_Code), 0)),"")</f>
        <v/>
      </c>
      <c r="M670" s="96" t="str">
        <f t="array" ref="M670">IFERROR(INDEX(Code_Trait2Return, MATCH(TRUE, EXACT(E670, Code_Code), 0)),"")</f>
        <v/>
      </c>
      <c r="N670" s="96" t="str">
        <f t="array" ref="N670">IFERROR(INDEX(Code_Action1Return, MATCH(TRUE, EXACT(F670, Code_Code), 0)),"")</f>
        <v/>
      </c>
      <c r="O670" s="96" t="str">
        <f t="array" ref="O670">IFERROR(INDEX(Code_Action2Return, MATCH(TRUE, EXACT(G670, Code_Code), 0)),"")</f>
        <v/>
      </c>
      <c r="P670" s="96" t="str">
        <f t="array" ref="P670">IFERROR(INDEX(Code_Action3Return, MATCH(TRUE, EXACT(H670, Code_Code), 0)),"")</f>
        <v/>
      </c>
      <c r="Q670" s="96" t="str">
        <f t="array" ref="Q670">IFERROR(INDEX(Code_Action4Return, MATCH(TRUE, EXACT(I670, Code_Code), 0)),"")</f>
        <v/>
      </c>
      <c r="R670" s="125"/>
      <c r="S670" s="96" t="str">
        <f>IFERROR(MID(AB668,1,1))</f>
        <v/>
      </c>
      <c r="T670" s="124" t="str">
        <f>IFERROR(MID(AB668,2,1))</f>
        <v/>
      </c>
      <c r="U670" s="124" t="str">
        <f>IFERROR(MID(AB668,3,1))</f>
        <v/>
      </c>
      <c r="V670" s="124" t="str">
        <f>IFERROR(MID(AB668,4,1))</f>
        <v/>
      </c>
      <c r="W670" s="124" t="str">
        <f>IFERROR(MID(AB668,5,1))</f>
        <v/>
      </c>
      <c r="X670" s="124" t="str">
        <f>IFERROR(MID(AB668,6,1))</f>
        <v/>
      </c>
      <c r="Y670" s="124" t="str">
        <f>IFERROR(MID(AB668,7,1))</f>
        <v/>
      </c>
      <c r="Z670" s="124" t="str">
        <f>IFERROR(MID(AB668,8,1))</f>
        <v/>
      </c>
      <c r="AA670" s="96" t="str">
        <f t="array" ref="AA670">IFERROR(INDEX(Code_KindReturn, MATCH(TRUE, EXACT(S670, Code_Code), 0)),"")</f>
        <v/>
      </c>
      <c r="AB670" s="96" t="str">
        <f t="array" ref="AB670">IFERROR(INDEX(Code_GristReturn, MATCH(TRUE, EXACT(T670, Code_Code), 0)),"")</f>
        <v/>
      </c>
      <c r="AC670" s="96" t="str">
        <f t="array" ref="AC670">IFERROR(INDEX(Code_Trait1Return, MATCH(TRUE, EXACT(U670, Code_Code), 0)),"")</f>
        <v/>
      </c>
      <c r="AD670" s="96" t="str">
        <f t="array" ref="AD670">IFERROR(INDEX(Code_Trait2Return, MATCH(TRUE, EXACT(V670, Code_Code), 0)),"")</f>
        <v/>
      </c>
      <c r="AE670" s="96" t="str">
        <f t="array" ref="AE670">IFERROR(INDEX(Code_Action1Return, MATCH(TRUE, EXACT(W670, Code_Code), 0)),"")</f>
        <v/>
      </c>
      <c r="AF670" s="96" t="str">
        <f t="array" ref="AF670">IFERROR(INDEX(Code_Action2Return, MATCH(TRUE, EXACT(X670, Code_Code), 0)),"")</f>
        <v/>
      </c>
      <c r="AG670" s="96" t="str">
        <f t="array" ref="AG670">IFERROR(INDEX(Code_Action3Return, MATCH(TRUE, EXACT(Y670, Code_Code), 0)),"")</f>
        <v/>
      </c>
      <c r="AH670" s="96" t="str">
        <f t="array" ref="AH670">IFERROR(INDEX(Code_Action4Return, MATCH(TRUE, EXACT(Z670, Code_Code), 0)),"")</f>
        <v/>
      </c>
      <c r="AI670" s="125"/>
      <c r="AJ670" s="96">
        <f>IFERROR(IFS(B670="/",-2, S670="/",-1, AND(B670="/",S670="/"), 0, ALCH_KINDCHECKER(J670,AA670)&lt;&gt;0,ALCH_KINDCHECKER(J670,AA670)))</f>
        <v>1</v>
      </c>
      <c r="AK670" s="96">
        <f>IFERROR(IFS(AND(C670="/",T670="/"), 0,C670="/",2, T670="/",1, ALCH_GRISTCHECKER(K670,AB670)&lt;&gt;0,ALCH_GRISTCHECKER(K670,AB670)))</f>
        <v>3</v>
      </c>
      <c r="AL670" s="96">
        <f t="shared" ref="AL670:AM670" si="405">IFERROR(IFS(D670="/",-2, U670="/",-1, AND(D670="/",U670="/"), 0, ALCH_TRAITCHECK(L670,AC670)&lt;&gt;0,ALCH_TRAITCHECK(L670,AC670)))</f>
        <v>1</v>
      </c>
      <c r="AM670" s="96">
        <f t="shared" si="405"/>
        <v>1</v>
      </c>
      <c r="AN670" s="96">
        <f t="shared" ref="AN670:AQ670" si="406">IFERROR(IFS(F670="/",-2, W670="/",-1, AND(F670="/",W670="/"), 0, ALCH_ACTIONCHECK(N670,AE670)&lt;&gt;0,ALCH_ACTIONCHECK(N670,AE670)))</f>
        <v>1</v>
      </c>
      <c r="AO670" s="96">
        <f t="shared" si="406"/>
        <v>1</v>
      </c>
      <c r="AP670" s="96">
        <f t="shared" si="406"/>
        <v>1</v>
      </c>
      <c r="AQ670" s="96">
        <f t="shared" si="406"/>
        <v>1</v>
      </c>
      <c r="AR670" s="126" t="str">
        <f>IFERROR(IFS(AND(B670="/",S670="/"), "/",B670="/",S670, S670="/", B670,AJ670=0, "/",R668="&amp;&amp;", IFS(AK670=3,IFS(AJ670=1,B670,AJ670=2,S670),AK670=1,S670,AK670=2,B670), R668="||", IFS(AK670=3,IFS(AJ670=2,B670,AJ670=1,S670),AK670=2,S670,AK670=1,B670)))</f>
        <v/>
      </c>
      <c r="AS670" s="126" t="str">
        <f>IFERROR(IFS(AND(C670="/",T670="/"), "/",C670="/",T670, T670="/", C670,AK670=0, "/",AK670=3,C670,R668="&amp;&amp;",ALCH_THEGRISTER(AK670,1,K670,AB670,C670,T670,8),R668="||",ALCH_THEGRISTER(AK670,-1,AB670,K670,T670,C670,2)))</f>
        <v/>
      </c>
      <c r="AT670" s="126" t="str">
        <f>IFERROR(IFS(AND(D670="/",U670="/"), "/",D670="/",U670, U670="/", D670,R668="&amp;&amp;", IFS(AK670=1,D670,AK670=2,U670,AK670=3,IFS(AL670=1,D670,AL670=2,U670)), R668="||",IFS(AK670=2,D670,AK670=1,U670,AK670=3,IFS(AL670=2,D670,AL670=1,U670)),AL670=0, "/"))</f>
        <v/>
      </c>
      <c r="AU670" s="126" t="str">
        <f>IFERROR(IFS(AND(E670="/",V670="/"), "/",E670="/",V670, V670="/", E670,R668="&amp;&amp;", IFS(AK670=2,E670,AK670=1,V670,AK670=3,IFS(AM670=2,E670,AM670=1,V670)), R668="||",IFS(AK670=1,E670,AK670=2,V670,AK670=3,IFS(AM670=1,E670,AM670=2,V670)),AM670=0, "/"))</f>
        <v/>
      </c>
      <c r="AV670" s="126" t="str">
        <f>IFERROR(IFS(AND(F670="/",W670="/"), "/",F670="/",W670, W670="/", F670,R668="&amp;&amp;",IFS(AK670=1,F670,AK670=2,W670,AK670=3,IFS(AN670=1,F670,AN670=2,W670)), R668="||",IFS(AK670=2,F670,AK670=1,W670,AK670=3,IFS(AN670=2,F670,AN670=1,W670)),AN670=0, "/"))</f>
        <v/>
      </c>
      <c r="AW670" s="126" t="str">
        <f>IFERROR(IFS(AND(G670="/",X670="/"), "/",G670="/",X670, X670="/", G670,R668="&amp;&amp;", IFS(AK670=2,G670,AK670=1,X670,AK670=3,IFS(AO670=2,G670,AO670=1,X670)), R668="||",IFS(AK670=1,G670,AK670=2,X670,AK670=3,IFS(AO670=1,G670,AO670=2,X670)),AO670=0, "/"))</f>
        <v/>
      </c>
      <c r="AX670" s="126" t="str">
        <f>IFERROR(IFS(AND(H670="/",Y670="/"), "/",H670="/",Y670, Y670="/", H670,R668="&amp;&amp;", IFS(AK670=1,H670,AK670=2,Y670,AK670=3,IFS(AP670=1,H670,AP670=2,Y670)), R668="||",IFS(AK670=2,H670,AK670=1,Y670,AK670=3,IFS(AP670=2,H670,AP670=1,Y670)),AP670=0, "/"))</f>
        <v/>
      </c>
      <c r="AY670" s="127" t="str">
        <f>IFERROR(IFS(AND(I670="/",Z670="/"), "/",I670="/",Z670, Z670="/", I670,R668="&amp;&amp;", IFS(AK670=2,I670,AK670=1,Z670,AK670=3,IFS(AQ670=2,I670,AQ670=1,Z670)), R668="||",IFS(AK670=1,I670,AK670=2,Z670,AK670=3,IFS(AQ670=1,I670,AQ670=2,Z670)),AQ670=0, "/"))</f>
        <v/>
      </c>
      <c r="AZ670" s="112"/>
      <c r="BA670" s="79"/>
    </row>
    <row r="671" ht="15.0" customHeight="1">
      <c r="A671" s="128"/>
      <c r="B671" s="118"/>
      <c r="C671" s="91"/>
      <c r="J671" s="91"/>
      <c r="Q671" s="73"/>
      <c r="R671" s="91" t="s">
        <v>27</v>
      </c>
      <c r="U671" s="120"/>
      <c r="AB671" s="91"/>
      <c r="AI671" s="73"/>
      <c r="AJ671" s="120"/>
      <c r="AQ671" s="121" t="str">
        <f>IFERROR(CONCAT(AR673,CONCAT(AS673,CONCAT(AT673,CONCAT(AU673,CONCAT(AV673,CONCAT(AW673,CONCAT(AX673,AY673))))))))</f>
        <v/>
      </c>
      <c r="AY671" s="118"/>
      <c r="AZ671" s="112"/>
      <c r="BA671" s="79"/>
    </row>
    <row r="672" ht="15.0" customHeight="1">
      <c r="A672" s="128"/>
      <c r="B672" s="118"/>
      <c r="Q672" s="73"/>
      <c r="U672" s="122"/>
      <c r="AI672" s="73"/>
      <c r="AJ672" s="122"/>
      <c r="AY672" s="119"/>
      <c r="AZ672" s="112"/>
      <c r="BA672" s="79"/>
    </row>
    <row r="673" ht="15.0" customHeight="1">
      <c r="A673" s="128"/>
      <c r="B673" s="98" t="str">
        <f>IFERROR(MID(J671,1,1))</f>
        <v/>
      </c>
      <c r="C673" s="123" t="str">
        <f>IFERROR(MID(J671,2,1))</f>
        <v/>
      </c>
      <c r="D673" s="124" t="str">
        <f>IFERROR(MID(J671,3,1))</f>
        <v/>
      </c>
      <c r="E673" s="124" t="str">
        <f>IFERROR(MID(J671,4,1))</f>
        <v/>
      </c>
      <c r="F673" s="124" t="str">
        <f>IFERROR(MID(J671,5,1))</f>
        <v/>
      </c>
      <c r="G673" s="124" t="str">
        <f>IFERROR(MID(J671,6,1))</f>
        <v/>
      </c>
      <c r="H673" s="124" t="str">
        <f>IFERROR(MID(J671,7,1))</f>
        <v/>
      </c>
      <c r="I673" s="124" t="str">
        <f>IFERROR(MID(J671,8,1))</f>
        <v/>
      </c>
      <c r="J673" s="96" t="str">
        <f t="array" ref="J673">IFERROR(INDEX(Code_KindReturn, MATCH(TRUE, EXACT(B673, Code_Code), 0)),"")</f>
        <v/>
      </c>
      <c r="K673" s="96" t="str">
        <f t="array" ref="K673">IFERROR(INDEX(Code_GristReturn, MATCH(TRUE, EXACT(C673, Code_Code), 0)),"")</f>
        <v/>
      </c>
      <c r="L673" s="96" t="str">
        <f t="array" ref="L673">IFERROR(INDEX(Code_Trait1Return, MATCH(TRUE, EXACT(D673, Code_Code), 0)),"")</f>
        <v/>
      </c>
      <c r="M673" s="96" t="str">
        <f t="array" ref="M673">IFERROR(INDEX(Code_Trait2Return, MATCH(TRUE, EXACT(E673, Code_Code), 0)),"")</f>
        <v/>
      </c>
      <c r="N673" s="96" t="str">
        <f t="array" ref="N673">IFERROR(INDEX(Code_Action1Return, MATCH(TRUE, EXACT(F673, Code_Code), 0)),"")</f>
        <v/>
      </c>
      <c r="O673" s="96" t="str">
        <f t="array" ref="O673">IFERROR(INDEX(Code_Action2Return, MATCH(TRUE, EXACT(G673, Code_Code), 0)),"")</f>
        <v/>
      </c>
      <c r="P673" s="96" t="str">
        <f t="array" ref="P673">IFERROR(INDEX(Code_Action3Return, MATCH(TRUE, EXACT(H673, Code_Code), 0)),"")</f>
        <v/>
      </c>
      <c r="Q673" s="96" t="str">
        <f t="array" ref="Q673">IFERROR(INDEX(Code_Action4Return, MATCH(TRUE, EXACT(I673, Code_Code), 0)),"")</f>
        <v/>
      </c>
      <c r="R673" s="125"/>
      <c r="S673" s="96" t="str">
        <f>IFERROR(MID(AB671,1,1))</f>
        <v/>
      </c>
      <c r="T673" s="124" t="str">
        <f>IFERROR(MID(AB671,2,1))</f>
        <v/>
      </c>
      <c r="U673" s="124" t="str">
        <f>IFERROR(MID(AB671,3,1))</f>
        <v/>
      </c>
      <c r="V673" s="124" t="str">
        <f>IFERROR(MID(AB671,4,1))</f>
        <v/>
      </c>
      <c r="W673" s="124" t="str">
        <f>IFERROR(MID(AB671,5,1))</f>
        <v/>
      </c>
      <c r="X673" s="124" t="str">
        <f>IFERROR(MID(AB671,6,1))</f>
        <v/>
      </c>
      <c r="Y673" s="124" t="str">
        <f>IFERROR(MID(AB671,7,1))</f>
        <v/>
      </c>
      <c r="Z673" s="124" t="str">
        <f>IFERROR(MID(AB671,8,1))</f>
        <v/>
      </c>
      <c r="AA673" s="96" t="str">
        <f t="array" ref="AA673">IFERROR(INDEX(Code_KindReturn, MATCH(TRUE, EXACT(S673, Code_Code), 0)),"")</f>
        <v/>
      </c>
      <c r="AB673" s="96" t="str">
        <f t="array" ref="AB673">IFERROR(INDEX(Code_GristReturn, MATCH(TRUE, EXACT(T673, Code_Code), 0)),"")</f>
        <v/>
      </c>
      <c r="AC673" s="96" t="str">
        <f t="array" ref="AC673">IFERROR(INDEX(Code_Trait1Return, MATCH(TRUE, EXACT(U673, Code_Code), 0)),"")</f>
        <v/>
      </c>
      <c r="AD673" s="96" t="str">
        <f t="array" ref="AD673">IFERROR(INDEX(Code_Trait2Return, MATCH(TRUE, EXACT(V673, Code_Code), 0)),"")</f>
        <v/>
      </c>
      <c r="AE673" s="96" t="str">
        <f t="array" ref="AE673">IFERROR(INDEX(Code_Action1Return, MATCH(TRUE, EXACT(W673, Code_Code), 0)),"")</f>
        <v/>
      </c>
      <c r="AF673" s="96" t="str">
        <f t="array" ref="AF673">IFERROR(INDEX(Code_Action2Return, MATCH(TRUE, EXACT(X673, Code_Code), 0)),"")</f>
        <v/>
      </c>
      <c r="AG673" s="96" t="str">
        <f t="array" ref="AG673">IFERROR(INDEX(Code_Action3Return, MATCH(TRUE, EXACT(Y673, Code_Code), 0)),"")</f>
        <v/>
      </c>
      <c r="AH673" s="96" t="str">
        <f t="array" ref="AH673">IFERROR(INDEX(Code_Action4Return, MATCH(TRUE, EXACT(Z673, Code_Code), 0)),"")</f>
        <v/>
      </c>
      <c r="AI673" s="125"/>
      <c r="AJ673" s="96">
        <f>IFERROR(IFS(B673="/",-2, S673="/",-1, AND(B673="/",S673="/"), 0, ALCH_KINDCHECKER(J673,AA673)&lt;&gt;0,ALCH_KINDCHECKER(J673,AA673)))</f>
        <v>1</v>
      </c>
      <c r="AK673" s="96">
        <f>IFERROR(IFS(AND(C673="/",T673="/"), 0,C673="/",2, T673="/",1, ALCH_GRISTCHECKER(K673,AB673)&lt;&gt;0,ALCH_GRISTCHECKER(K673,AB673)))</f>
        <v>3</v>
      </c>
      <c r="AL673" s="96">
        <f t="shared" ref="AL673:AM673" si="407">IFERROR(IFS(D673="/",-2, U673="/",-1, AND(D673="/",U673="/"), 0, ALCH_TRAITCHECK(L673,AC673)&lt;&gt;0,ALCH_TRAITCHECK(L673,AC673)))</f>
        <v>1</v>
      </c>
      <c r="AM673" s="96">
        <f t="shared" si="407"/>
        <v>1</v>
      </c>
      <c r="AN673" s="96">
        <f t="shared" ref="AN673:AQ673" si="408">IFERROR(IFS(F673="/",-2, W673="/",-1, AND(F673="/",W673="/"), 0, ALCH_ACTIONCHECK(N673,AE673)&lt;&gt;0,ALCH_ACTIONCHECK(N673,AE673)))</f>
        <v>1</v>
      </c>
      <c r="AO673" s="96">
        <f t="shared" si="408"/>
        <v>1</v>
      </c>
      <c r="AP673" s="96">
        <f t="shared" si="408"/>
        <v>1</v>
      </c>
      <c r="AQ673" s="96">
        <f t="shared" si="408"/>
        <v>1</v>
      </c>
      <c r="AR673" s="126" t="str">
        <f>IFERROR(IFS(AND(B673="/",S673="/"), "/",B673="/",S673, S673="/", B673,AJ673=0, "/",R671="&amp;&amp;", IFS(AK673=3,IFS(AJ673=1,B673,AJ673=2,S673),AK673=1,S673,AK673=2,B673), R671="||", IFS(AK673=3,IFS(AJ673=2,B673,AJ673=1,S673),AK673=2,S673,AK673=1,B673)))</f>
        <v/>
      </c>
      <c r="AS673" s="126" t="str">
        <f>IFERROR(IFS(AND(C673="/",T673="/"), "/",C673="/",T673, T673="/", C673,AK673=0, "/",AK673=3,C673,R671="&amp;&amp;",ALCH_THEGRISTER(AK673,1,K673,AB673,C673,T673,8),R671="||",ALCH_THEGRISTER(AK673,-1,AB673,K673,T673,C673,2)))</f>
        <v/>
      </c>
      <c r="AT673" s="126" t="str">
        <f>IFERROR(IFS(AND(D673="/",U673="/"), "/",D673="/",U673, U673="/", D673,R671="&amp;&amp;", IFS(AK673=1,D673,AK673=2,U673,AK673=3,IFS(AL673=1,D673,AL673=2,U673)), R671="||",IFS(AK673=2,D673,AK673=1,U673,AK673=3,IFS(AL673=2,D673,AL673=1,U673)),AL673=0, "/"))</f>
        <v/>
      </c>
      <c r="AU673" s="126" t="str">
        <f>IFERROR(IFS(AND(E673="/",V673="/"), "/",E673="/",V673, V673="/", E673,R671="&amp;&amp;", IFS(AK673=2,E673,AK673=1,V673,AK673=3,IFS(AM673=2,E673,AM673=1,V673)), R671="||",IFS(AK673=1,E673,AK673=2,V673,AK673=3,IFS(AM673=1,E673,AM673=2,V673)),AM673=0, "/"))</f>
        <v/>
      </c>
      <c r="AV673" s="126" t="str">
        <f>IFERROR(IFS(AND(F673="/",W673="/"), "/",F673="/",W673, W673="/", F673,R671="&amp;&amp;",IFS(AK673=1,F673,AK673=2,W673,AK673=3,IFS(AN673=1,F673,AN673=2,W673)), R671="||",IFS(AK673=2,F673,AK673=1,W673,AK673=3,IFS(AN673=2,F673,AN673=1,W673)),AN673=0, "/"))</f>
        <v/>
      </c>
      <c r="AW673" s="126" t="str">
        <f>IFERROR(IFS(AND(G673="/",X673="/"), "/",G673="/",X673, X673="/", G673,R671="&amp;&amp;", IFS(AK673=2,G673,AK673=1,X673,AK673=3,IFS(AO673=2,G673,AO673=1,X673)), R671="||",IFS(AK673=1,G673,AK673=2,X673,AK673=3,IFS(AO673=1,G673,AO673=2,X673)),AO673=0, "/"))</f>
        <v/>
      </c>
      <c r="AX673" s="126" t="str">
        <f>IFERROR(IFS(AND(H673="/",Y673="/"), "/",H673="/",Y673, Y673="/", H673,R671="&amp;&amp;", IFS(AK673=1,H673,AK673=2,Y673,AK673=3,IFS(AP673=1,H673,AP673=2,Y673)), R671="||",IFS(AK673=2,H673,AK673=1,Y673,AK673=3,IFS(AP673=2,H673,AP673=1,Y673)),AP673=0, "/"))</f>
        <v/>
      </c>
      <c r="AY673" s="127" t="str">
        <f>IFERROR(IFS(AND(I673="/",Z673="/"), "/",I673="/",Z673, Z673="/", I673,R671="&amp;&amp;", IFS(AK673=2,I673,AK673=1,Z673,AK673=3,IFS(AQ673=2,I673,AQ673=1,Z673)), R671="||",IFS(AK673=1,I673,AK673=2,Z673,AK673=3,IFS(AQ673=1,I673,AQ673=2,Z673)),AQ673=0, "/"))</f>
        <v/>
      </c>
      <c r="AZ673" s="112"/>
      <c r="BA673" s="79"/>
    </row>
    <row r="674" ht="15.0" customHeight="1">
      <c r="A674" s="128"/>
      <c r="B674" s="118"/>
      <c r="C674" s="91"/>
      <c r="J674" s="91"/>
      <c r="Q674" s="73"/>
      <c r="R674" s="91" t="s">
        <v>27</v>
      </c>
      <c r="U674" s="120"/>
      <c r="AB674" s="91"/>
      <c r="AI674" s="73"/>
      <c r="AJ674" s="120"/>
      <c r="AQ674" s="121" t="str">
        <f>IFERROR(CONCAT(AR676,CONCAT(AS676,CONCAT(AT676,CONCAT(AU676,CONCAT(AV676,CONCAT(AW676,CONCAT(AX676,AY676))))))))</f>
        <v/>
      </c>
      <c r="AY674" s="118"/>
      <c r="AZ674" s="112"/>
      <c r="BA674" s="79"/>
    </row>
    <row r="675" ht="15.0" customHeight="1">
      <c r="A675" s="128"/>
      <c r="B675" s="118"/>
      <c r="Q675" s="73"/>
      <c r="U675" s="122"/>
      <c r="AI675" s="73"/>
      <c r="AJ675" s="122"/>
      <c r="AY675" s="119"/>
      <c r="AZ675" s="112"/>
      <c r="BA675" s="79"/>
    </row>
    <row r="676" ht="15.0" customHeight="1">
      <c r="A676" s="128"/>
      <c r="B676" s="98" t="str">
        <f>IFERROR(MID(J674,1,1))</f>
        <v/>
      </c>
      <c r="C676" s="123" t="str">
        <f>IFERROR(MID(J674,2,1))</f>
        <v/>
      </c>
      <c r="D676" s="124" t="str">
        <f>IFERROR(MID(J674,3,1))</f>
        <v/>
      </c>
      <c r="E676" s="124" t="str">
        <f>IFERROR(MID(J674,4,1))</f>
        <v/>
      </c>
      <c r="F676" s="124" t="str">
        <f>IFERROR(MID(J674,5,1))</f>
        <v/>
      </c>
      <c r="G676" s="124" t="str">
        <f>IFERROR(MID(J674,6,1))</f>
        <v/>
      </c>
      <c r="H676" s="124" t="str">
        <f>IFERROR(MID(J674,7,1))</f>
        <v/>
      </c>
      <c r="I676" s="124" t="str">
        <f>IFERROR(MID(J674,8,1))</f>
        <v/>
      </c>
      <c r="J676" s="96" t="str">
        <f t="array" ref="J676">IFERROR(INDEX(Code_KindReturn, MATCH(TRUE, EXACT(B676, Code_Code), 0)),"")</f>
        <v/>
      </c>
      <c r="K676" s="96" t="str">
        <f t="array" ref="K676">IFERROR(INDEX(Code_GristReturn, MATCH(TRUE, EXACT(C676, Code_Code), 0)),"")</f>
        <v/>
      </c>
      <c r="L676" s="96" t="str">
        <f t="array" ref="L676">IFERROR(INDEX(Code_Trait1Return, MATCH(TRUE, EXACT(D676, Code_Code), 0)),"")</f>
        <v/>
      </c>
      <c r="M676" s="96" t="str">
        <f t="array" ref="M676">IFERROR(INDEX(Code_Trait2Return, MATCH(TRUE, EXACT(E676, Code_Code), 0)),"")</f>
        <v/>
      </c>
      <c r="N676" s="96" t="str">
        <f t="array" ref="N676">IFERROR(INDEX(Code_Action1Return, MATCH(TRUE, EXACT(F676, Code_Code), 0)),"")</f>
        <v/>
      </c>
      <c r="O676" s="96" t="str">
        <f t="array" ref="O676">IFERROR(INDEX(Code_Action2Return, MATCH(TRUE, EXACT(G676, Code_Code), 0)),"")</f>
        <v/>
      </c>
      <c r="P676" s="96" t="str">
        <f t="array" ref="P676">IFERROR(INDEX(Code_Action3Return, MATCH(TRUE, EXACT(H676, Code_Code), 0)),"")</f>
        <v/>
      </c>
      <c r="Q676" s="96" t="str">
        <f t="array" ref="Q676">IFERROR(INDEX(Code_Action4Return, MATCH(TRUE, EXACT(I676, Code_Code), 0)),"")</f>
        <v/>
      </c>
      <c r="R676" s="125"/>
      <c r="S676" s="96" t="str">
        <f>IFERROR(MID(AB674,1,1))</f>
        <v/>
      </c>
      <c r="T676" s="124" t="str">
        <f>IFERROR(MID(AB674,2,1))</f>
        <v/>
      </c>
      <c r="U676" s="124" t="str">
        <f>IFERROR(MID(AB674,3,1))</f>
        <v/>
      </c>
      <c r="V676" s="124" t="str">
        <f>IFERROR(MID(AB674,4,1))</f>
        <v/>
      </c>
      <c r="W676" s="124" t="str">
        <f>IFERROR(MID(AB674,5,1))</f>
        <v/>
      </c>
      <c r="X676" s="124" t="str">
        <f>IFERROR(MID(AB674,6,1))</f>
        <v/>
      </c>
      <c r="Y676" s="124" t="str">
        <f>IFERROR(MID(AB674,7,1))</f>
        <v/>
      </c>
      <c r="Z676" s="124" t="str">
        <f>IFERROR(MID(AB674,8,1))</f>
        <v/>
      </c>
      <c r="AA676" s="96" t="str">
        <f t="array" ref="AA676">IFERROR(INDEX(Code_KindReturn, MATCH(TRUE, EXACT(S676, Code_Code), 0)),"")</f>
        <v/>
      </c>
      <c r="AB676" s="96" t="str">
        <f t="array" ref="AB676">IFERROR(INDEX(Code_GristReturn, MATCH(TRUE, EXACT(T676, Code_Code), 0)),"")</f>
        <v/>
      </c>
      <c r="AC676" s="96" t="str">
        <f t="array" ref="AC676">IFERROR(INDEX(Code_Trait1Return, MATCH(TRUE, EXACT(U676, Code_Code), 0)),"")</f>
        <v/>
      </c>
      <c r="AD676" s="96" t="str">
        <f t="array" ref="AD676">IFERROR(INDEX(Code_Trait2Return, MATCH(TRUE, EXACT(V676, Code_Code), 0)),"")</f>
        <v/>
      </c>
      <c r="AE676" s="96" t="str">
        <f t="array" ref="AE676">IFERROR(INDEX(Code_Action1Return, MATCH(TRUE, EXACT(W676, Code_Code), 0)),"")</f>
        <v/>
      </c>
      <c r="AF676" s="96" t="str">
        <f t="array" ref="AF676">IFERROR(INDEX(Code_Action2Return, MATCH(TRUE, EXACT(X676, Code_Code), 0)),"")</f>
        <v/>
      </c>
      <c r="AG676" s="96" t="str">
        <f t="array" ref="AG676">IFERROR(INDEX(Code_Action3Return, MATCH(TRUE, EXACT(Y676, Code_Code), 0)),"")</f>
        <v/>
      </c>
      <c r="AH676" s="96" t="str">
        <f t="array" ref="AH676">IFERROR(INDEX(Code_Action4Return, MATCH(TRUE, EXACT(Z676, Code_Code), 0)),"")</f>
        <v/>
      </c>
      <c r="AI676" s="125"/>
      <c r="AJ676" s="96">
        <f>IFERROR(IFS(B676="/",-2, S676="/",-1, AND(B676="/",S676="/"), 0, ALCH_KINDCHECKER(J676,AA676)&lt;&gt;0,ALCH_KINDCHECKER(J676,AA676)))</f>
        <v>1</v>
      </c>
      <c r="AK676" s="96">
        <f>IFERROR(IFS(AND(C676="/",T676="/"), 0,C676="/",2, T676="/",1, ALCH_GRISTCHECKER(K676,AB676)&lt;&gt;0,ALCH_GRISTCHECKER(K676,AB676)))</f>
        <v>3</v>
      </c>
      <c r="AL676" s="96">
        <f t="shared" ref="AL676:AM676" si="409">IFERROR(IFS(D676="/",-2, U676="/",-1, AND(D676="/",U676="/"), 0, ALCH_TRAITCHECK(L676,AC676)&lt;&gt;0,ALCH_TRAITCHECK(L676,AC676)))</f>
        <v>1</v>
      </c>
      <c r="AM676" s="96">
        <f t="shared" si="409"/>
        <v>1</v>
      </c>
      <c r="AN676" s="96">
        <f t="shared" ref="AN676:AQ676" si="410">IFERROR(IFS(F676="/",-2, W676="/",-1, AND(F676="/",W676="/"), 0, ALCH_ACTIONCHECK(N676,AE676)&lt;&gt;0,ALCH_ACTIONCHECK(N676,AE676)))</f>
        <v>1</v>
      </c>
      <c r="AO676" s="96">
        <f t="shared" si="410"/>
        <v>1</v>
      </c>
      <c r="AP676" s="96">
        <f t="shared" si="410"/>
        <v>1</v>
      </c>
      <c r="AQ676" s="96">
        <f t="shared" si="410"/>
        <v>1</v>
      </c>
      <c r="AR676" s="126" t="str">
        <f>IFERROR(IFS(AND(B676="/",S676="/"), "/",B676="/",S676, S676="/", B676,AJ676=0, "/",R674="&amp;&amp;", IFS(AK676=3,IFS(AJ676=1,B676,AJ676=2,S676),AK676=1,S676,AK676=2,B676), R674="||", IFS(AK676=3,IFS(AJ676=2,B676,AJ676=1,S676),AK676=2,S676,AK676=1,B676)))</f>
        <v/>
      </c>
      <c r="AS676" s="126" t="str">
        <f>IFERROR(IFS(AND(C676="/",T676="/"), "/",C676="/",T676, T676="/", C676,AK676=0, "/",AK676=3,C676,R674="&amp;&amp;",ALCH_THEGRISTER(AK676,1,K676,AB676,C676,T676,8),R674="||",ALCH_THEGRISTER(AK676,-1,AB676,K676,T676,C676,2)))</f>
        <v/>
      </c>
      <c r="AT676" s="126" t="str">
        <f>IFERROR(IFS(AND(D676="/",U676="/"), "/",D676="/",U676, U676="/", D676,R674="&amp;&amp;", IFS(AK676=1,D676,AK676=2,U676,AK676=3,IFS(AL676=1,D676,AL676=2,U676)), R674="||",IFS(AK676=2,D676,AK676=1,U676,AK676=3,IFS(AL676=2,D676,AL676=1,U676)),AL676=0, "/"))</f>
        <v/>
      </c>
      <c r="AU676" s="126" t="str">
        <f>IFERROR(IFS(AND(E676="/",V676="/"), "/",E676="/",V676, V676="/", E676,R674="&amp;&amp;", IFS(AK676=2,E676,AK676=1,V676,AK676=3,IFS(AM676=2,E676,AM676=1,V676)), R674="||",IFS(AK676=1,E676,AK676=2,V676,AK676=3,IFS(AM676=1,E676,AM676=2,V676)),AM676=0, "/"))</f>
        <v/>
      </c>
      <c r="AV676" s="126" t="str">
        <f>IFERROR(IFS(AND(F676="/",W676="/"), "/",F676="/",W676, W676="/", F676,R674="&amp;&amp;",IFS(AK676=1,F676,AK676=2,W676,AK676=3,IFS(AN676=1,F676,AN676=2,W676)), R674="||",IFS(AK676=2,F676,AK676=1,W676,AK676=3,IFS(AN676=2,F676,AN676=1,W676)),AN676=0, "/"))</f>
        <v/>
      </c>
      <c r="AW676" s="126" t="str">
        <f>IFERROR(IFS(AND(G676="/",X676="/"), "/",G676="/",X676, X676="/", G676,R674="&amp;&amp;", IFS(AK676=2,G676,AK676=1,X676,AK676=3,IFS(AO676=2,G676,AO676=1,X676)), R674="||",IFS(AK676=1,G676,AK676=2,X676,AK676=3,IFS(AO676=1,G676,AO676=2,X676)),AO676=0, "/"))</f>
        <v/>
      </c>
      <c r="AX676" s="126" t="str">
        <f>IFERROR(IFS(AND(H676="/",Y676="/"), "/",H676="/",Y676, Y676="/", H676,R674="&amp;&amp;", IFS(AK676=1,H676,AK676=2,Y676,AK676=3,IFS(AP676=1,H676,AP676=2,Y676)), R674="||",IFS(AK676=2,H676,AK676=1,Y676,AK676=3,IFS(AP676=2,H676,AP676=1,Y676)),AP676=0, "/"))</f>
        <v/>
      </c>
      <c r="AY676" s="127" t="str">
        <f>IFERROR(IFS(AND(I676="/",Z676="/"), "/",I676="/",Z676, Z676="/", I676,R674="&amp;&amp;", IFS(AK676=2,I676,AK676=1,Z676,AK676=3,IFS(AQ676=2,I676,AQ676=1,Z676)), R674="||",IFS(AK676=1,I676,AK676=2,Z676,AK676=3,IFS(AQ676=1,I676,AQ676=2,Z676)),AQ676=0, "/"))</f>
        <v/>
      </c>
      <c r="AZ676" s="112"/>
      <c r="BA676" s="79"/>
    </row>
    <row r="677" ht="15.0" customHeight="1">
      <c r="A677" s="128"/>
      <c r="B677" s="118"/>
      <c r="C677" s="91"/>
      <c r="J677" s="91"/>
      <c r="Q677" s="73"/>
      <c r="R677" s="91" t="s">
        <v>27</v>
      </c>
      <c r="U677" s="120"/>
      <c r="AB677" s="91"/>
      <c r="AI677" s="73"/>
      <c r="AJ677" s="120"/>
      <c r="AQ677" s="121" t="str">
        <f>IFERROR(CONCAT(AR679,CONCAT(AS679,CONCAT(AT679,CONCAT(AU679,CONCAT(AV679,CONCAT(AW679,CONCAT(AX679,AY679))))))))</f>
        <v/>
      </c>
      <c r="AY677" s="118"/>
      <c r="AZ677" s="112"/>
      <c r="BA677" s="79"/>
    </row>
    <row r="678" ht="15.0" customHeight="1">
      <c r="A678" s="128"/>
      <c r="B678" s="118"/>
      <c r="Q678" s="73"/>
      <c r="U678" s="122"/>
      <c r="AI678" s="73"/>
      <c r="AJ678" s="122"/>
      <c r="AY678" s="119"/>
      <c r="AZ678" s="112"/>
      <c r="BA678" s="79"/>
    </row>
    <row r="679" ht="15.0" customHeight="1">
      <c r="A679" s="128"/>
      <c r="B679" s="98" t="str">
        <f>IFERROR(MID(J677,1,1))</f>
        <v/>
      </c>
      <c r="C679" s="123" t="str">
        <f>IFERROR(MID(J677,2,1))</f>
        <v/>
      </c>
      <c r="D679" s="124" t="str">
        <f>IFERROR(MID(J677,3,1))</f>
        <v/>
      </c>
      <c r="E679" s="124" t="str">
        <f>IFERROR(MID(J677,4,1))</f>
        <v/>
      </c>
      <c r="F679" s="124" t="str">
        <f>IFERROR(MID(J677,5,1))</f>
        <v/>
      </c>
      <c r="G679" s="124" t="str">
        <f>IFERROR(MID(J677,6,1))</f>
        <v/>
      </c>
      <c r="H679" s="124" t="str">
        <f>IFERROR(MID(J677,7,1))</f>
        <v/>
      </c>
      <c r="I679" s="124" t="str">
        <f>IFERROR(MID(J677,8,1))</f>
        <v/>
      </c>
      <c r="J679" s="96" t="str">
        <f t="array" ref="J679">IFERROR(INDEX(Code_KindReturn, MATCH(TRUE, EXACT(B679, Code_Code), 0)),"")</f>
        <v/>
      </c>
      <c r="K679" s="96" t="str">
        <f t="array" ref="K679">IFERROR(INDEX(Code_GristReturn, MATCH(TRUE, EXACT(C679, Code_Code), 0)),"")</f>
        <v/>
      </c>
      <c r="L679" s="96" t="str">
        <f t="array" ref="L679">IFERROR(INDEX(Code_Trait1Return, MATCH(TRUE, EXACT(D679, Code_Code), 0)),"")</f>
        <v/>
      </c>
      <c r="M679" s="96" t="str">
        <f t="array" ref="M679">IFERROR(INDEX(Code_Trait2Return, MATCH(TRUE, EXACT(E679, Code_Code), 0)),"")</f>
        <v/>
      </c>
      <c r="N679" s="96" t="str">
        <f t="array" ref="N679">IFERROR(INDEX(Code_Action1Return, MATCH(TRUE, EXACT(F679, Code_Code), 0)),"")</f>
        <v/>
      </c>
      <c r="O679" s="96" t="str">
        <f t="array" ref="O679">IFERROR(INDEX(Code_Action2Return, MATCH(TRUE, EXACT(G679, Code_Code), 0)),"")</f>
        <v/>
      </c>
      <c r="P679" s="96" t="str">
        <f t="array" ref="P679">IFERROR(INDEX(Code_Action3Return, MATCH(TRUE, EXACT(H679, Code_Code), 0)),"")</f>
        <v/>
      </c>
      <c r="Q679" s="96" t="str">
        <f t="array" ref="Q679">IFERROR(INDEX(Code_Action4Return, MATCH(TRUE, EXACT(I679, Code_Code), 0)),"")</f>
        <v/>
      </c>
      <c r="R679" s="125"/>
      <c r="S679" s="96" t="str">
        <f>IFERROR(MID(AB677,1,1))</f>
        <v/>
      </c>
      <c r="T679" s="124" t="str">
        <f>IFERROR(MID(AB677,2,1))</f>
        <v/>
      </c>
      <c r="U679" s="124" t="str">
        <f>IFERROR(MID(AB677,3,1))</f>
        <v/>
      </c>
      <c r="V679" s="124" t="str">
        <f>IFERROR(MID(AB677,4,1))</f>
        <v/>
      </c>
      <c r="W679" s="124" t="str">
        <f>IFERROR(MID(AB677,5,1))</f>
        <v/>
      </c>
      <c r="X679" s="124" t="str">
        <f>IFERROR(MID(AB677,6,1))</f>
        <v/>
      </c>
      <c r="Y679" s="124" t="str">
        <f>IFERROR(MID(AB677,7,1))</f>
        <v/>
      </c>
      <c r="Z679" s="124" t="str">
        <f>IFERROR(MID(AB677,8,1))</f>
        <v/>
      </c>
      <c r="AA679" s="96" t="str">
        <f t="array" ref="AA679">IFERROR(INDEX(Code_KindReturn, MATCH(TRUE, EXACT(S679, Code_Code), 0)),"")</f>
        <v/>
      </c>
      <c r="AB679" s="96" t="str">
        <f t="array" ref="AB679">IFERROR(INDEX(Code_GristReturn, MATCH(TRUE, EXACT(T679, Code_Code), 0)),"")</f>
        <v/>
      </c>
      <c r="AC679" s="96" t="str">
        <f t="array" ref="AC679">IFERROR(INDEX(Code_Trait1Return, MATCH(TRUE, EXACT(U679, Code_Code), 0)),"")</f>
        <v/>
      </c>
      <c r="AD679" s="96" t="str">
        <f t="array" ref="AD679">IFERROR(INDEX(Code_Trait2Return, MATCH(TRUE, EXACT(V679, Code_Code), 0)),"")</f>
        <v/>
      </c>
      <c r="AE679" s="96" t="str">
        <f t="array" ref="AE679">IFERROR(INDEX(Code_Action1Return, MATCH(TRUE, EXACT(W679, Code_Code), 0)),"")</f>
        <v/>
      </c>
      <c r="AF679" s="96" t="str">
        <f t="array" ref="AF679">IFERROR(INDEX(Code_Action2Return, MATCH(TRUE, EXACT(X679, Code_Code), 0)),"")</f>
        <v/>
      </c>
      <c r="AG679" s="96" t="str">
        <f t="array" ref="AG679">IFERROR(INDEX(Code_Action3Return, MATCH(TRUE, EXACT(Y679, Code_Code), 0)),"")</f>
        <v/>
      </c>
      <c r="AH679" s="96" t="str">
        <f t="array" ref="AH679">IFERROR(INDEX(Code_Action4Return, MATCH(TRUE, EXACT(Z679, Code_Code), 0)),"")</f>
        <v/>
      </c>
      <c r="AI679" s="125"/>
      <c r="AJ679" s="96">
        <f>IFERROR(IFS(B679="/",-2, S679="/",-1, AND(B679="/",S679="/"), 0, ALCH_KINDCHECKER(J679,AA679)&lt;&gt;0,ALCH_KINDCHECKER(J679,AA679)))</f>
        <v>1</v>
      </c>
      <c r="AK679" s="96">
        <f>IFERROR(IFS(AND(C679="/",T679="/"), 0,C679="/",2, T679="/",1, ALCH_GRISTCHECKER(K679,AB679)&lt;&gt;0,ALCH_GRISTCHECKER(K679,AB679)))</f>
        <v>3</v>
      </c>
      <c r="AL679" s="96">
        <f t="shared" ref="AL679:AM679" si="411">IFERROR(IFS(D679="/",-2, U679="/",-1, AND(D679="/",U679="/"), 0, ALCH_TRAITCHECK(L679,AC679)&lt;&gt;0,ALCH_TRAITCHECK(L679,AC679)))</f>
        <v>1</v>
      </c>
      <c r="AM679" s="96">
        <f t="shared" si="411"/>
        <v>1</v>
      </c>
      <c r="AN679" s="96">
        <f t="shared" ref="AN679:AQ679" si="412">IFERROR(IFS(F679="/",-2, W679="/",-1, AND(F679="/",W679="/"), 0, ALCH_ACTIONCHECK(N679,AE679)&lt;&gt;0,ALCH_ACTIONCHECK(N679,AE679)))</f>
        <v>1</v>
      </c>
      <c r="AO679" s="96">
        <f t="shared" si="412"/>
        <v>1</v>
      </c>
      <c r="AP679" s="96">
        <f t="shared" si="412"/>
        <v>1</v>
      </c>
      <c r="AQ679" s="96">
        <f t="shared" si="412"/>
        <v>1</v>
      </c>
      <c r="AR679" s="126" t="str">
        <f>IFERROR(IFS(AND(B679="/",S679="/"), "/",B679="/",S679, S679="/", B679,AJ679=0, "/",R677="&amp;&amp;", IFS(AK679=3,IFS(AJ679=1,B679,AJ679=2,S679),AK679=1,S679,AK679=2,B679), R677="||", IFS(AK679=3,IFS(AJ679=2,B679,AJ679=1,S679),AK679=2,S679,AK679=1,B679)))</f>
        <v/>
      </c>
      <c r="AS679" s="126" t="str">
        <f>IFERROR(IFS(AND(C679="/",T679="/"), "/",C679="/",T679, T679="/", C679,AK679=0, "/",AK679=3,C679,R677="&amp;&amp;",ALCH_THEGRISTER(AK679,1,K679,AB679,C679,T679,8),R677="||",ALCH_THEGRISTER(AK679,-1,AB679,K679,T679,C679,2)))</f>
        <v/>
      </c>
      <c r="AT679" s="126" t="str">
        <f>IFERROR(IFS(AND(D679="/",U679="/"), "/",D679="/",U679, U679="/", D679,R677="&amp;&amp;", IFS(AK679=1,D679,AK679=2,U679,AK679=3,IFS(AL679=1,D679,AL679=2,U679)), R677="||",IFS(AK679=2,D679,AK679=1,U679,AK679=3,IFS(AL679=2,D679,AL679=1,U679)),AL679=0, "/"))</f>
        <v/>
      </c>
      <c r="AU679" s="126" t="str">
        <f>IFERROR(IFS(AND(E679="/",V679="/"), "/",E679="/",V679, V679="/", E679,R677="&amp;&amp;", IFS(AK679=2,E679,AK679=1,V679,AK679=3,IFS(AM679=2,E679,AM679=1,V679)), R677="||",IFS(AK679=1,E679,AK679=2,V679,AK679=3,IFS(AM679=1,E679,AM679=2,V679)),AM679=0, "/"))</f>
        <v/>
      </c>
      <c r="AV679" s="126" t="str">
        <f>IFERROR(IFS(AND(F679="/",W679="/"), "/",F679="/",W679, W679="/", F679,R677="&amp;&amp;",IFS(AK679=1,F679,AK679=2,W679,AK679=3,IFS(AN679=1,F679,AN679=2,W679)), R677="||",IFS(AK679=2,F679,AK679=1,W679,AK679=3,IFS(AN679=2,F679,AN679=1,W679)),AN679=0, "/"))</f>
        <v/>
      </c>
      <c r="AW679" s="126" t="str">
        <f>IFERROR(IFS(AND(G679="/",X679="/"), "/",G679="/",X679, X679="/", G679,R677="&amp;&amp;", IFS(AK679=2,G679,AK679=1,X679,AK679=3,IFS(AO679=2,G679,AO679=1,X679)), R677="||",IFS(AK679=1,G679,AK679=2,X679,AK679=3,IFS(AO679=1,G679,AO679=2,X679)),AO679=0, "/"))</f>
        <v/>
      </c>
      <c r="AX679" s="126" t="str">
        <f>IFERROR(IFS(AND(H679="/",Y679="/"), "/",H679="/",Y679, Y679="/", H679,R677="&amp;&amp;", IFS(AK679=1,H679,AK679=2,Y679,AK679=3,IFS(AP679=1,H679,AP679=2,Y679)), R677="||",IFS(AK679=2,H679,AK679=1,Y679,AK679=3,IFS(AP679=2,H679,AP679=1,Y679)),AP679=0, "/"))</f>
        <v/>
      </c>
      <c r="AY679" s="127" t="str">
        <f>IFERROR(IFS(AND(I679="/",Z679="/"), "/",I679="/",Z679, Z679="/", I679,R677="&amp;&amp;", IFS(AK679=2,I679,AK679=1,Z679,AK679=3,IFS(AQ679=2,I679,AQ679=1,Z679)), R677="||",IFS(AK679=1,I679,AK679=2,Z679,AK679=3,IFS(AQ679=1,I679,AQ679=2,Z679)),AQ679=0, "/"))</f>
        <v/>
      </c>
      <c r="AZ679" s="112"/>
      <c r="BA679" s="79"/>
    </row>
    <row r="680" ht="15.0" customHeight="1">
      <c r="A680" s="128"/>
      <c r="B680" s="118"/>
      <c r="C680" s="91"/>
      <c r="J680" s="91"/>
      <c r="Q680" s="73"/>
      <c r="R680" s="91" t="s">
        <v>27</v>
      </c>
      <c r="U680" s="120"/>
      <c r="AB680" s="91"/>
      <c r="AI680" s="73"/>
      <c r="AJ680" s="120"/>
      <c r="AQ680" s="121" t="str">
        <f>IFERROR(CONCAT(AR682,CONCAT(AS682,CONCAT(AT682,CONCAT(AU682,CONCAT(AV682,CONCAT(AW682,CONCAT(AX682,AY682))))))))</f>
        <v/>
      </c>
      <c r="AY680" s="118"/>
      <c r="AZ680" s="112"/>
      <c r="BA680" s="79"/>
    </row>
    <row r="681" ht="15.0" customHeight="1">
      <c r="A681" s="128"/>
      <c r="B681" s="118"/>
      <c r="Q681" s="73"/>
      <c r="U681" s="122"/>
      <c r="AI681" s="73"/>
      <c r="AJ681" s="122"/>
      <c r="AY681" s="119"/>
      <c r="AZ681" s="112"/>
      <c r="BA681" s="79"/>
    </row>
    <row r="682" ht="15.0" customHeight="1">
      <c r="A682" s="128"/>
      <c r="B682" s="98" t="str">
        <f>IFERROR(MID(J680,1,1))</f>
        <v/>
      </c>
      <c r="C682" s="123" t="str">
        <f>IFERROR(MID(J680,2,1))</f>
        <v/>
      </c>
      <c r="D682" s="124" t="str">
        <f>IFERROR(MID(J680,3,1))</f>
        <v/>
      </c>
      <c r="E682" s="124" t="str">
        <f>IFERROR(MID(J680,4,1))</f>
        <v/>
      </c>
      <c r="F682" s="124" t="str">
        <f>IFERROR(MID(J680,5,1))</f>
        <v/>
      </c>
      <c r="G682" s="124" t="str">
        <f>IFERROR(MID(J680,6,1))</f>
        <v/>
      </c>
      <c r="H682" s="124" t="str">
        <f>IFERROR(MID(J680,7,1))</f>
        <v/>
      </c>
      <c r="I682" s="124" t="str">
        <f>IFERROR(MID(J680,8,1))</f>
        <v/>
      </c>
      <c r="J682" s="96" t="str">
        <f t="array" ref="J682">IFERROR(INDEX(Code_KindReturn, MATCH(TRUE, EXACT(B682, Code_Code), 0)),"")</f>
        <v/>
      </c>
      <c r="K682" s="96" t="str">
        <f t="array" ref="K682">IFERROR(INDEX(Code_GristReturn, MATCH(TRUE, EXACT(C682, Code_Code), 0)),"")</f>
        <v/>
      </c>
      <c r="L682" s="96" t="str">
        <f t="array" ref="L682">IFERROR(INDEX(Code_Trait1Return, MATCH(TRUE, EXACT(D682, Code_Code), 0)),"")</f>
        <v/>
      </c>
      <c r="M682" s="96" t="str">
        <f t="array" ref="M682">IFERROR(INDEX(Code_Trait2Return, MATCH(TRUE, EXACT(E682, Code_Code), 0)),"")</f>
        <v/>
      </c>
      <c r="N682" s="96" t="str">
        <f t="array" ref="N682">IFERROR(INDEX(Code_Action1Return, MATCH(TRUE, EXACT(F682, Code_Code), 0)),"")</f>
        <v/>
      </c>
      <c r="O682" s="96" t="str">
        <f t="array" ref="O682">IFERROR(INDEX(Code_Action2Return, MATCH(TRUE, EXACT(G682, Code_Code), 0)),"")</f>
        <v/>
      </c>
      <c r="P682" s="96" t="str">
        <f t="array" ref="P682">IFERROR(INDEX(Code_Action3Return, MATCH(TRUE, EXACT(H682, Code_Code), 0)),"")</f>
        <v/>
      </c>
      <c r="Q682" s="96" t="str">
        <f t="array" ref="Q682">IFERROR(INDEX(Code_Action4Return, MATCH(TRUE, EXACT(I682, Code_Code), 0)),"")</f>
        <v/>
      </c>
      <c r="R682" s="125"/>
      <c r="S682" s="96" t="str">
        <f>IFERROR(MID(AB680,1,1))</f>
        <v/>
      </c>
      <c r="T682" s="124" t="str">
        <f>IFERROR(MID(AB680,2,1))</f>
        <v/>
      </c>
      <c r="U682" s="124" t="str">
        <f>IFERROR(MID(AB680,3,1))</f>
        <v/>
      </c>
      <c r="V682" s="124" t="str">
        <f>IFERROR(MID(AB680,4,1))</f>
        <v/>
      </c>
      <c r="W682" s="124" t="str">
        <f>IFERROR(MID(AB680,5,1))</f>
        <v/>
      </c>
      <c r="X682" s="124" t="str">
        <f>IFERROR(MID(AB680,6,1))</f>
        <v/>
      </c>
      <c r="Y682" s="124" t="str">
        <f>IFERROR(MID(AB680,7,1))</f>
        <v/>
      </c>
      <c r="Z682" s="124" t="str">
        <f>IFERROR(MID(AB680,8,1))</f>
        <v/>
      </c>
      <c r="AA682" s="96" t="str">
        <f t="array" ref="AA682">IFERROR(INDEX(Code_KindReturn, MATCH(TRUE, EXACT(S682, Code_Code), 0)),"")</f>
        <v/>
      </c>
      <c r="AB682" s="96" t="str">
        <f t="array" ref="AB682">IFERROR(INDEX(Code_GristReturn, MATCH(TRUE, EXACT(T682, Code_Code), 0)),"")</f>
        <v/>
      </c>
      <c r="AC682" s="96" t="str">
        <f t="array" ref="AC682">IFERROR(INDEX(Code_Trait1Return, MATCH(TRUE, EXACT(U682, Code_Code), 0)),"")</f>
        <v/>
      </c>
      <c r="AD682" s="96" t="str">
        <f t="array" ref="AD682">IFERROR(INDEX(Code_Trait2Return, MATCH(TRUE, EXACT(V682, Code_Code), 0)),"")</f>
        <v/>
      </c>
      <c r="AE682" s="96" t="str">
        <f t="array" ref="AE682">IFERROR(INDEX(Code_Action1Return, MATCH(TRUE, EXACT(W682, Code_Code), 0)),"")</f>
        <v/>
      </c>
      <c r="AF682" s="96" t="str">
        <f t="array" ref="AF682">IFERROR(INDEX(Code_Action2Return, MATCH(TRUE, EXACT(X682, Code_Code), 0)),"")</f>
        <v/>
      </c>
      <c r="AG682" s="96" t="str">
        <f t="array" ref="AG682">IFERROR(INDEX(Code_Action3Return, MATCH(TRUE, EXACT(Y682, Code_Code), 0)),"")</f>
        <v/>
      </c>
      <c r="AH682" s="96" t="str">
        <f t="array" ref="AH682">IFERROR(INDEX(Code_Action4Return, MATCH(TRUE, EXACT(Z682, Code_Code), 0)),"")</f>
        <v/>
      </c>
      <c r="AI682" s="125"/>
      <c r="AJ682" s="96">
        <f>IFERROR(IFS(B682="/",-2, S682="/",-1, AND(B682="/",S682="/"), 0, ALCH_KINDCHECKER(J682,AA682)&lt;&gt;0,ALCH_KINDCHECKER(J682,AA682)))</f>
        <v>1</v>
      </c>
      <c r="AK682" s="96">
        <f>IFERROR(IFS(AND(C682="/",T682="/"), 0,C682="/",2, T682="/",1, ALCH_GRISTCHECKER(K682,AB682)&lt;&gt;0,ALCH_GRISTCHECKER(K682,AB682)))</f>
        <v>3</v>
      </c>
      <c r="AL682" s="96">
        <f t="shared" ref="AL682:AM682" si="413">IFERROR(IFS(D682="/",-2, U682="/",-1, AND(D682="/",U682="/"), 0, ALCH_TRAITCHECK(L682,AC682)&lt;&gt;0,ALCH_TRAITCHECK(L682,AC682)))</f>
        <v>1</v>
      </c>
      <c r="AM682" s="96">
        <f t="shared" si="413"/>
        <v>1</v>
      </c>
      <c r="AN682" s="96">
        <f t="shared" ref="AN682:AQ682" si="414">IFERROR(IFS(F682="/",-2, W682="/",-1, AND(F682="/",W682="/"), 0, ALCH_ACTIONCHECK(N682,AE682)&lt;&gt;0,ALCH_ACTIONCHECK(N682,AE682)))</f>
        <v>1</v>
      </c>
      <c r="AO682" s="96">
        <f t="shared" si="414"/>
        <v>1</v>
      </c>
      <c r="AP682" s="96">
        <f t="shared" si="414"/>
        <v>1</v>
      </c>
      <c r="AQ682" s="96">
        <f t="shared" si="414"/>
        <v>1</v>
      </c>
      <c r="AR682" s="126" t="str">
        <f>IFERROR(IFS(AND(B682="/",S682="/"), "/",B682="/",S682, S682="/", B682,AJ682=0, "/",R680="&amp;&amp;", IFS(AK682=3,IFS(AJ682=1,B682,AJ682=2,S682),AK682=1,S682,AK682=2,B682), R680="||", IFS(AK682=3,IFS(AJ682=2,B682,AJ682=1,S682),AK682=2,S682,AK682=1,B682)))</f>
        <v/>
      </c>
      <c r="AS682" s="126" t="str">
        <f>IFERROR(IFS(AND(C682="/",T682="/"), "/",C682="/",T682, T682="/", C682,AK682=0, "/",AK682=3,C682,R680="&amp;&amp;",ALCH_THEGRISTER(AK682,1,K682,AB682,C682,T682,8),R680="||",ALCH_THEGRISTER(AK682,-1,AB682,K682,T682,C682,2)))</f>
        <v/>
      </c>
      <c r="AT682" s="126" t="str">
        <f>IFERROR(IFS(AND(D682="/",U682="/"), "/",D682="/",U682, U682="/", D682,R680="&amp;&amp;", IFS(AK682=1,D682,AK682=2,U682,AK682=3,IFS(AL682=1,D682,AL682=2,U682)), R680="||",IFS(AK682=2,D682,AK682=1,U682,AK682=3,IFS(AL682=2,D682,AL682=1,U682)),AL682=0, "/"))</f>
        <v/>
      </c>
      <c r="AU682" s="126" t="str">
        <f>IFERROR(IFS(AND(E682="/",V682="/"), "/",E682="/",V682, V682="/", E682,R680="&amp;&amp;", IFS(AK682=2,E682,AK682=1,V682,AK682=3,IFS(AM682=2,E682,AM682=1,V682)), R680="||",IFS(AK682=1,E682,AK682=2,V682,AK682=3,IFS(AM682=1,E682,AM682=2,V682)),AM682=0, "/"))</f>
        <v/>
      </c>
      <c r="AV682" s="126" t="str">
        <f>IFERROR(IFS(AND(F682="/",W682="/"), "/",F682="/",W682, W682="/", F682,R680="&amp;&amp;",IFS(AK682=1,F682,AK682=2,W682,AK682=3,IFS(AN682=1,F682,AN682=2,W682)), R680="||",IFS(AK682=2,F682,AK682=1,W682,AK682=3,IFS(AN682=2,F682,AN682=1,W682)),AN682=0, "/"))</f>
        <v/>
      </c>
      <c r="AW682" s="126" t="str">
        <f>IFERROR(IFS(AND(G682="/",X682="/"), "/",G682="/",X682, X682="/", G682,R680="&amp;&amp;", IFS(AK682=2,G682,AK682=1,X682,AK682=3,IFS(AO682=2,G682,AO682=1,X682)), R680="||",IFS(AK682=1,G682,AK682=2,X682,AK682=3,IFS(AO682=1,G682,AO682=2,X682)),AO682=0, "/"))</f>
        <v/>
      </c>
      <c r="AX682" s="126" t="str">
        <f>IFERROR(IFS(AND(H682="/",Y682="/"), "/",H682="/",Y682, Y682="/", H682,R680="&amp;&amp;", IFS(AK682=1,H682,AK682=2,Y682,AK682=3,IFS(AP682=1,H682,AP682=2,Y682)), R680="||",IFS(AK682=2,H682,AK682=1,Y682,AK682=3,IFS(AP682=2,H682,AP682=1,Y682)),AP682=0, "/"))</f>
        <v/>
      </c>
      <c r="AY682" s="127" t="str">
        <f>IFERROR(IFS(AND(I682="/",Z682="/"), "/",I682="/",Z682, Z682="/", I682,R680="&amp;&amp;", IFS(AK682=2,I682,AK682=1,Z682,AK682=3,IFS(AQ682=2,I682,AQ682=1,Z682)), R680="||",IFS(AK682=1,I682,AK682=2,Z682,AK682=3,IFS(AQ682=1,I682,AQ682=2,Z682)),AQ682=0, "/"))</f>
        <v/>
      </c>
      <c r="AZ682" s="112"/>
      <c r="BA682" s="79"/>
    </row>
    <row r="683" ht="15.0" customHeight="1">
      <c r="A683" s="128"/>
      <c r="B683" s="118"/>
      <c r="C683" s="91"/>
      <c r="J683" s="91"/>
      <c r="Q683" s="73"/>
      <c r="R683" s="91" t="s">
        <v>27</v>
      </c>
      <c r="U683" s="120"/>
      <c r="AB683" s="91"/>
      <c r="AI683" s="73"/>
      <c r="AJ683" s="120"/>
      <c r="AQ683" s="121" t="str">
        <f>IFERROR(CONCAT(AR685,CONCAT(AS685,CONCAT(AT685,CONCAT(AU685,CONCAT(AV685,CONCAT(AW685,CONCAT(AX685,AY685))))))))</f>
        <v/>
      </c>
      <c r="AY683" s="118"/>
      <c r="AZ683" s="112"/>
      <c r="BA683" s="79"/>
    </row>
    <row r="684" ht="15.0" customHeight="1">
      <c r="A684" s="128"/>
      <c r="B684" s="118"/>
      <c r="Q684" s="73"/>
      <c r="U684" s="122"/>
      <c r="AI684" s="73"/>
      <c r="AJ684" s="122"/>
      <c r="AY684" s="119"/>
      <c r="AZ684" s="112"/>
      <c r="BA684" s="79"/>
    </row>
    <row r="685" ht="15.0" customHeight="1">
      <c r="A685" s="128"/>
      <c r="B685" s="98" t="str">
        <f>IFERROR(MID(J683,1,1))</f>
        <v/>
      </c>
      <c r="C685" s="123" t="str">
        <f>IFERROR(MID(J683,2,1))</f>
        <v/>
      </c>
      <c r="D685" s="124" t="str">
        <f>IFERROR(MID(J683,3,1))</f>
        <v/>
      </c>
      <c r="E685" s="124" t="str">
        <f>IFERROR(MID(J683,4,1))</f>
        <v/>
      </c>
      <c r="F685" s="124" t="str">
        <f>IFERROR(MID(J683,5,1))</f>
        <v/>
      </c>
      <c r="G685" s="124" t="str">
        <f>IFERROR(MID(J683,6,1))</f>
        <v/>
      </c>
      <c r="H685" s="124" t="str">
        <f>IFERROR(MID(J683,7,1))</f>
        <v/>
      </c>
      <c r="I685" s="124" t="str">
        <f>IFERROR(MID(J683,8,1))</f>
        <v/>
      </c>
      <c r="J685" s="96" t="str">
        <f t="array" ref="J685">IFERROR(INDEX(Code_KindReturn, MATCH(TRUE, EXACT(B685, Code_Code), 0)),"")</f>
        <v/>
      </c>
      <c r="K685" s="96" t="str">
        <f t="array" ref="K685">IFERROR(INDEX(Code_GristReturn, MATCH(TRUE, EXACT(C685, Code_Code), 0)),"")</f>
        <v/>
      </c>
      <c r="L685" s="96" t="str">
        <f t="array" ref="L685">IFERROR(INDEX(Code_Trait1Return, MATCH(TRUE, EXACT(D685, Code_Code), 0)),"")</f>
        <v/>
      </c>
      <c r="M685" s="96" t="str">
        <f t="array" ref="M685">IFERROR(INDEX(Code_Trait2Return, MATCH(TRUE, EXACT(E685, Code_Code), 0)),"")</f>
        <v/>
      </c>
      <c r="N685" s="96" t="str">
        <f t="array" ref="N685">IFERROR(INDEX(Code_Action1Return, MATCH(TRUE, EXACT(F685, Code_Code), 0)),"")</f>
        <v/>
      </c>
      <c r="O685" s="96" t="str">
        <f t="array" ref="O685">IFERROR(INDEX(Code_Action2Return, MATCH(TRUE, EXACT(G685, Code_Code), 0)),"")</f>
        <v/>
      </c>
      <c r="P685" s="96" t="str">
        <f t="array" ref="P685">IFERROR(INDEX(Code_Action3Return, MATCH(TRUE, EXACT(H685, Code_Code), 0)),"")</f>
        <v/>
      </c>
      <c r="Q685" s="96" t="str">
        <f t="array" ref="Q685">IFERROR(INDEX(Code_Action4Return, MATCH(TRUE, EXACT(I685, Code_Code), 0)),"")</f>
        <v/>
      </c>
      <c r="R685" s="125"/>
      <c r="S685" s="96" t="str">
        <f>IFERROR(MID(AB683,1,1))</f>
        <v/>
      </c>
      <c r="T685" s="124" t="str">
        <f>IFERROR(MID(AB683,2,1))</f>
        <v/>
      </c>
      <c r="U685" s="124" t="str">
        <f>IFERROR(MID(AB683,3,1))</f>
        <v/>
      </c>
      <c r="V685" s="124" t="str">
        <f>IFERROR(MID(AB683,4,1))</f>
        <v/>
      </c>
      <c r="W685" s="124" t="str">
        <f>IFERROR(MID(AB683,5,1))</f>
        <v/>
      </c>
      <c r="X685" s="124" t="str">
        <f>IFERROR(MID(AB683,6,1))</f>
        <v/>
      </c>
      <c r="Y685" s="124" t="str">
        <f>IFERROR(MID(AB683,7,1))</f>
        <v/>
      </c>
      <c r="Z685" s="124" t="str">
        <f>IFERROR(MID(AB683,8,1))</f>
        <v/>
      </c>
      <c r="AA685" s="96" t="str">
        <f t="array" ref="AA685">IFERROR(INDEX(Code_KindReturn, MATCH(TRUE, EXACT(S685, Code_Code), 0)),"")</f>
        <v/>
      </c>
      <c r="AB685" s="96" t="str">
        <f t="array" ref="AB685">IFERROR(INDEX(Code_GristReturn, MATCH(TRUE, EXACT(T685, Code_Code), 0)),"")</f>
        <v/>
      </c>
      <c r="AC685" s="96" t="str">
        <f t="array" ref="AC685">IFERROR(INDEX(Code_Trait1Return, MATCH(TRUE, EXACT(U685, Code_Code), 0)),"")</f>
        <v/>
      </c>
      <c r="AD685" s="96" t="str">
        <f t="array" ref="AD685">IFERROR(INDEX(Code_Trait2Return, MATCH(TRUE, EXACT(V685, Code_Code), 0)),"")</f>
        <v/>
      </c>
      <c r="AE685" s="96" t="str">
        <f t="array" ref="AE685">IFERROR(INDEX(Code_Action1Return, MATCH(TRUE, EXACT(W685, Code_Code), 0)),"")</f>
        <v/>
      </c>
      <c r="AF685" s="96" t="str">
        <f t="array" ref="AF685">IFERROR(INDEX(Code_Action2Return, MATCH(TRUE, EXACT(X685, Code_Code), 0)),"")</f>
        <v/>
      </c>
      <c r="AG685" s="96" t="str">
        <f t="array" ref="AG685">IFERROR(INDEX(Code_Action3Return, MATCH(TRUE, EXACT(Y685, Code_Code), 0)),"")</f>
        <v/>
      </c>
      <c r="AH685" s="96" t="str">
        <f t="array" ref="AH685">IFERROR(INDEX(Code_Action4Return, MATCH(TRUE, EXACT(Z685, Code_Code), 0)),"")</f>
        <v/>
      </c>
      <c r="AI685" s="125"/>
      <c r="AJ685" s="96">
        <f>IFERROR(IFS(B685="/",-2, S685="/",-1, AND(B685="/",S685="/"), 0, ALCH_KINDCHECKER(J685,AA685)&lt;&gt;0,ALCH_KINDCHECKER(J685,AA685)))</f>
        <v>1</v>
      </c>
      <c r="AK685" s="96">
        <f>IFERROR(IFS(AND(C685="/",T685="/"), 0,C685="/",2, T685="/",1, ALCH_GRISTCHECKER(K685,AB685)&lt;&gt;0,ALCH_GRISTCHECKER(K685,AB685)))</f>
        <v>3</v>
      </c>
      <c r="AL685" s="96">
        <f t="shared" ref="AL685:AM685" si="415">IFERROR(IFS(D685="/",-2, U685="/",-1, AND(D685="/",U685="/"), 0, ALCH_TRAITCHECK(L685,AC685)&lt;&gt;0,ALCH_TRAITCHECK(L685,AC685)))</f>
        <v>1</v>
      </c>
      <c r="AM685" s="96">
        <f t="shared" si="415"/>
        <v>1</v>
      </c>
      <c r="AN685" s="96">
        <f t="shared" ref="AN685:AQ685" si="416">IFERROR(IFS(F685="/",-2, W685="/",-1, AND(F685="/",W685="/"), 0, ALCH_ACTIONCHECK(N685,AE685)&lt;&gt;0,ALCH_ACTIONCHECK(N685,AE685)))</f>
        <v>1</v>
      </c>
      <c r="AO685" s="96">
        <f t="shared" si="416"/>
        <v>1</v>
      </c>
      <c r="AP685" s="96">
        <f t="shared" si="416"/>
        <v>1</v>
      </c>
      <c r="AQ685" s="96">
        <f t="shared" si="416"/>
        <v>1</v>
      </c>
      <c r="AR685" s="126" t="str">
        <f>IFERROR(IFS(AND(B685="/",S685="/"), "/",B685="/",S685, S685="/", B685,AJ685=0, "/",R683="&amp;&amp;", IFS(AK685=3,IFS(AJ685=1,B685,AJ685=2,S685),AK685=1,S685,AK685=2,B685), R683="||", IFS(AK685=3,IFS(AJ685=2,B685,AJ685=1,S685),AK685=2,S685,AK685=1,B685)))</f>
        <v/>
      </c>
      <c r="AS685" s="126" t="str">
        <f>IFERROR(IFS(AND(C685="/",T685="/"), "/",C685="/",T685, T685="/", C685,AK685=0, "/",AK685=3,C685,R683="&amp;&amp;",ALCH_THEGRISTER(AK685,1,K685,AB685,C685,T685,8),R683="||",ALCH_THEGRISTER(AK685,-1,AB685,K685,T685,C685,2)))</f>
        <v/>
      </c>
      <c r="AT685" s="126" t="str">
        <f>IFERROR(IFS(AND(D685="/",U685="/"), "/",D685="/",U685, U685="/", D685,R683="&amp;&amp;", IFS(AK685=1,D685,AK685=2,U685,AK685=3,IFS(AL685=1,D685,AL685=2,U685)), R683="||",IFS(AK685=2,D685,AK685=1,U685,AK685=3,IFS(AL685=2,D685,AL685=1,U685)),AL685=0, "/"))</f>
        <v/>
      </c>
      <c r="AU685" s="126" t="str">
        <f>IFERROR(IFS(AND(E685="/",V685="/"), "/",E685="/",V685, V685="/", E685,R683="&amp;&amp;", IFS(AK685=2,E685,AK685=1,V685,AK685=3,IFS(AM685=2,E685,AM685=1,V685)), R683="||",IFS(AK685=1,E685,AK685=2,V685,AK685=3,IFS(AM685=1,E685,AM685=2,V685)),AM685=0, "/"))</f>
        <v/>
      </c>
      <c r="AV685" s="126" t="str">
        <f>IFERROR(IFS(AND(F685="/",W685="/"), "/",F685="/",W685, W685="/", F685,R683="&amp;&amp;",IFS(AK685=1,F685,AK685=2,W685,AK685=3,IFS(AN685=1,F685,AN685=2,W685)), R683="||",IFS(AK685=2,F685,AK685=1,W685,AK685=3,IFS(AN685=2,F685,AN685=1,W685)),AN685=0, "/"))</f>
        <v/>
      </c>
      <c r="AW685" s="126" t="str">
        <f>IFERROR(IFS(AND(G685="/",X685="/"), "/",G685="/",X685, X685="/", G685,R683="&amp;&amp;", IFS(AK685=2,G685,AK685=1,X685,AK685=3,IFS(AO685=2,G685,AO685=1,X685)), R683="||",IFS(AK685=1,G685,AK685=2,X685,AK685=3,IFS(AO685=1,G685,AO685=2,X685)),AO685=0, "/"))</f>
        <v/>
      </c>
      <c r="AX685" s="126" t="str">
        <f>IFERROR(IFS(AND(H685="/",Y685="/"), "/",H685="/",Y685, Y685="/", H685,R683="&amp;&amp;", IFS(AK685=1,H685,AK685=2,Y685,AK685=3,IFS(AP685=1,H685,AP685=2,Y685)), R683="||",IFS(AK685=2,H685,AK685=1,Y685,AK685=3,IFS(AP685=2,H685,AP685=1,Y685)),AP685=0, "/"))</f>
        <v/>
      </c>
      <c r="AY685" s="127" t="str">
        <f>IFERROR(IFS(AND(I685="/",Z685="/"), "/",I685="/",Z685, Z685="/", I685,R683="&amp;&amp;", IFS(AK685=2,I685,AK685=1,Z685,AK685=3,IFS(AQ685=2,I685,AQ685=1,Z685)), R683="||",IFS(AK685=1,I685,AK685=2,Z685,AK685=3,IFS(AQ685=1,I685,AQ685=2,Z685)),AQ685=0, "/"))</f>
        <v/>
      </c>
      <c r="AZ685" s="112"/>
      <c r="BA685" s="79"/>
    </row>
    <row r="686" ht="15.0" customHeight="1">
      <c r="A686" s="128"/>
      <c r="B686" s="118"/>
      <c r="C686" s="91"/>
      <c r="J686" s="91"/>
      <c r="Q686" s="73"/>
      <c r="R686" s="91" t="s">
        <v>27</v>
      </c>
      <c r="U686" s="120"/>
      <c r="AB686" s="91"/>
      <c r="AI686" s="73"/>
      <c r="AJ686" s="120"/>
      <c r="AQ686" s="121" t="str">
        <f>IFERROR(CONCAT(AR688,CONCAT(AS688,CONCAT(AT688,CONCAT(AU688,CONCAT(AV688,CONCAT(AW688,CONCAT(AX688,AY688))))))))</f>
        <v/>
      </c>
      <c r="AY686" s="118"/>
      <c r="AZ686" s="112"/>
      <c r="BA686" s="79"/>
    </row>
    <row r="687" ht="15.0" customHeight="1">
      <c r="A687" s="128"/>
      <c r="B687" s="118"/>
      <c r="Q687" s="73"/>
      <c r="U687" s="122"/>
      <c r="AI687" s="73"/>
      <c r="AJ687" s="122"/>
      <c r="AY687" s="119"/>
      <c r="AZ687" s="112"/>
      <c r="BA687" s="79"/>
    </row>
    <row r="688" ht="15.0" customHeight="1">
      <c r="A688" s="128"/>
      <c r="B688" s="98" t="str">
        <f>IFERROR(MID(J686,1,1))</f>
        <v/>
      </c>
      <c r="C688" s="123" t="str">
        <f>IFERROR(MID(J686,2,1))</f>
        <v/>
      </c>
      <c r="D688" s="124" t="str">
        <f>IFERROR(MID(J686,3,1))</f>
        <v/>
      </c>
      <c r="E688" s="124" t="str">
        <f>IFERROR(MID(J686,4,1))</f>
        <v/>
      </c>
      <c r="F688" s="124" t="str">
        <f>IFERROR(MID(J686,5,1))</f>
        <v/>
      </c>
      <c r="G688" s="124" t="str">
        <f>IFERROR(MID(J686,6,1))</f>
        <v/>
      </c>
      <c r="H688" s="124" t="str">
        <f>IFERROR(MID(J686,7,1))</f>
        <v/>
      </c>
      <c r="I688" s="124" t="str">
        <f>IFERROR(MID(J686,8,1))</f>
        <v/>
      </c>
      <c r="J688" s="96" t="str">
        <f t="array" ref="J688">IFERROR(INDEX(Code_KindReturn, MATCH(TRUE, EXACT(B688, Code_Code), 0)),"")</f>
        <v/>
      </c>
      <c r="K688" s="96" t="str">
        <f t="array" ref="K688">IFERROR(INDEX(Code_GristReturn, MATCH(TRUE, EXACT(C688, Code_Code), 0)),"")</f>
        <v/>
      </c>
      <c r="L688" s="96" t="str">
        <f t="array" ref="L688">IFERROR(INDEX(Code_Trait1Return, MATCH(TRUE, EXACT(D688, Code_Code), 0)),"")</f>
        <v/>
      </c>
      <c r="M688" s="96" t="str">
        <f t="array" ref="M688">IFERROR(INDEX(Code_Trait2Return, MATCH(TRUE, EXACT(E688, Code_Code), 0)),"")</f>
        <v/>
      </c>
      <c r="N688" s="96" t="str">
        <f t="array" ref="N688">IFERROR(INDEX(Code_Action1Return, MATCH(TRUE, EXACT(F688, Code_Code), 0)),"")</f>
        <v/>
      </c>
      <c r="O688" s="96" t="str">
        <f t="array" ref="O688">IFERROR(INDEX(Code_Action2Return, MATCH(TRUE, EXACT(G688, Code_Code), 0)),"")</f>
        <v/>
      </c>
      <c r="P688" s="96" t="str">
        <f t="array" ref="P688">IFERROR(INDEX(Code_Action3Return, MATCH(TRUE, EXACT(H688, Code_Code), 0)),"")</f>
        <v/>
      </c>
      <c r="Q688" s="96" t="str">
        <f t="array" ref="Q688">IFERROR(INDEX(Code_Action4Return, MATCH(TRUE, EXACT(I688, Code_Code), 0)),"")</f>
        <v/>
      </c>
      <c r="R688" s="125"/>
      <c r="S688" s="96" t="str">
        <f>IFERROR(MID(AB686,1,1))</f>
        <v/>
      </c>
      <c r="T688" s="124" t="str">
        <f>IFERROR(MID(AB686,2,1))</f>
        <v/>
      </c>
      <c r="U688" s="124" t="str">
        <f>IFERROR(MID(AB686,3,1))</f>
        <v/>
      </c>
      <c r="V688" s="124" t="str">
        <f>IFERROR(MID(AB686,4,1))</f>
        <v/>
      </c>
      <c r="W688" s="124" t="str">
        <f>IFERROR(MID(AB686,5,1))</f>
        <v/>
      </c>
      <c r="X688" s="124" t="str">
        <f>IFERROR(MID(AB686,6,1))</f>
        <v/>
      </c>
      <c r="Y688" s="124" t="str">
        <f>IFERROR(MID(AB686,7,1))</f>
        <v/>
      </c>
      <c r="Z688" s="124" t="str">
        <f>IFERROR(MID(AB686,8,1))</f>
        <v/>
      </c>
      <c r="AA688" s="96" t="str">
        <f t="array" ref="AA688">IFERROR(INDEX(Code_KindReturn, MATCH(TRUE, EXACT(S688, Code_Code), 0)),"")</f>
        <v/>
      </c>
      <c r="AB688" s="96" t="str">
        <f t="array" ref="AB688">IFERROR(INDEX(Code_GristReturn, MATCH(TRUE, EXACT(T688, Code_Code), 0)),"")</f>
        <v/>
      </c>
      <c r="AC688" s="96" t="str">
        <f t="array" ref="AC688">IFERROR(INDEX(Code_Trait1Return, MATCH(TRUE, EXACT(U688, Code_Code), 0)),"")</f>
        <v/>
      </c>
      <c r="AD688" s="96" t="str">
        <f t="array" ref="AD688">IFERROR(INDEX(Code_Trait2Return, MATCH(TRUE, EXACT(V688, Code_Code), 0)),"")</f>
        <v/>
      </c>
      <c r="AE688" s="96" t="str">
        <f t="array" ref="AE688">IFERROR(INDEX(Code_Action1Return, MATCH(TRUE, EXACT(W688, Code_Code), 0)),"")</f>
        <v/>
      </c>
      <c r="AF688" s="96" t="str">
        <f t="array" ref="AF688">IFERROR(INDEX(Code_Action2Return, MATCH(TRUE, EXACT(X688, Code_Code), 0)),"")</f>
        <v/>
      </c>
      <c r="AG688" s="96" t="str">
        <f t="array" ref="AG688">IFERROR(INDEX(Code_Action3Return, MATCH(TRUE, EXACT(Y688, Code_Code), 0)),"")</f>
        <v/>
      </c>
      <c r="AH688" s="96" t="str">
        <f t="array" ref="AH688">IFERROR(INDEX(Code_Action4Return, MATCH(TRUE, EXACT(Z688, Code_Code), 0)),"")</f>
        <v/>
      </c>
      <c r="AI688" s="125"/>
      <c r="AJ688" s="96">
        <f>IFERROR(IFS(B688="/",-2, S688="/",-1, AND(B688="/",S688="/"), 0, ALCH_KINDCHECKER(J688,AA688)&lt;&gt;0,ALCH_KINDCHECKER(J688,AA688)))</f>
        <v>1</v>
      </c>
      <c r="AK688" s="96">
        <f>IFERROR(IFS(AND(C688="/",T688="/"), 0,C688="/",2, T688="/",1, ALCH_GRISTCHECKER(K688,AB688)&lt;&gt;0,ALCH_GRISTCHECKER(K688,AB688)))</f>
        <v>3</v>
      </c>
      <c r="AL688" s="96">
        <f t="shared" ref="AL688:AM688" si="417">IFERROR(IFS(D688="/",-2, U688="/",-1, AND(D688="/",U688="/"), 0, ALCH_TRAITCHECK(L688,AC688)&lt;&gt;0,ALCH_TRAITCHECK(L688,AC688)))</f>
        <v>1</v>
      </c>
      <c r="AM688" s="96">
        <f t="shared" si="417"/>
        <v>1</v>
      </c>
      <c r="AN688" s="96">
        <f t="shared" ref="AN688:AQ688" si="418">IFERROR(IFS(F688="/",-2, W688="/",-1, AND(F688="/",W688="/"), 0, ALCH_ACTIONCHECK(N688,AE688)&lt;&gt;0,ALCH_ACTIONCHECK(N688,AE688)))</f>
        <v>1</v>
      </c>
      <c r="AO688" s="96">
        <f t="shared" si="418"/>
        <v>1</v>
      </c>
      <c r="AP688" s="96">
        <f t="shared" si="418"/>
        <v>1</v>
      </c>
      <c r="AQ688" s="96">
        <f t="shared" si="418"/>
        <v>1</v>
      </c>
      <c r="AR688" s="126" t="str">
        <f>IFERROR(IFS(AND(B688="/",S688="/"), "/",B688="/",S688, S688="/", B688,AJ688=0, "/",R686="&amp;&amp;", IFS(AK688=3,IFS(AJ688=1,B688,AJ688=2,S688),AK688=1,S688,AK688=2,B688), R686="||", IFS(AK688=3,IFS(AJ688=2,B688,AJ688=1,S688),AK688=2,S688,AK688=1,B688)))</f>
        <v/>
      </c>
      <c r="AS688" s="126" t="str">
        <f>IFERROR(IFS(AND(C688="/",T688="/"), "/",C688="/",T688, T688="/", C688,AK688=0, "/",AK688=3,C688,R686="&amp;&amp;",ALCH_THEGRISTER(AK688,1,K688,AB688,C688,T688,8),R686="||",ALCH_THEGRISTER(AK688,-1,AB688,K688,T688,C688,2)))</f>
        <v/>
      </c>
      <c r="AT688" s="126" t="str">
        <f>IFERROR(IFS(AND(D688="/",U688="/"), "/",D688="/",U688, U688="/", D688,R686="&amp;&amp;", IFS(AK688=1,D688,AK688=2,U688,AK688=3,IFS(AL688=1,D688,AL688=2,U688)), R686="||",IFS(AK688=2,D688,AK688=1,U688,AK688=3,IFS(AL688=2,D688,AL688=1,U688)),AL688=0, "/"))</f>
        <v/>
      </c>
      <c r="AU688" s="126" t="str">
        <f>IFERROR(IFS(AND(E688="/",V688="/"), "/",E688="/",V688, V688="/", E688,R686="&amp;&amp;", IFS(AK688=2,E688,AK688=1,V688,AK688=3,IFS(AM688=2,E688,AM688=1,V688)), R686="||",IFS(AK688=1,E688,AK688=2,V688,AK688=3,IFS(AM688=1,E688,AM688=2,V688)),AM688=0, "/"))</f>
        <v/>
      </c>
      <c r="AV688" s="126" t="str">
        <f>IFERROR(IFS(AND(F688="/",W688="/"), "/",F688="/",W688, W688="/", F688,R686="&amp;&amp;",IFS(AK688=1,F688,AK688=2,W688,AK688=3,IFS(AN688=1,F688,AN688=2,W688)), R686="||",IFS(AK688=2,F688,AK688=1,W688,AK688=3,IFS(AN688=2,F688,AN688=1,W688)),AN688=0, "/"))</f>
        <v/>
      </c>
      <c r="AW688" s="126" t="str">
        <f>IFERROR(IFS(AND(G688="/",X688="/"), "/",G688="/",X688, X688="/", G688,R686="&amp;&amp;", IFS(AK688=2,G688,AK688=1,X688,AK688=3,IFS(AO688=2,G688,AO688=1,X688)), R686="||",IFS(AK688=1,G688,AK688=2,X688,AK688=3,IFS(AO688=1,G688,AO688=2,X688)),AO688=0, "/"))</f>
        <v/>
      </c>
      <c r="AX688" s="126" t="str">
        <f>IFERROR(IFS(AND(H688="/",Y688="/"), "/",H688="/",Y688, Y688="/", H688,R686="&amp;&amp;", IFS(AK688=1,H688,AK688=2,Y688,AK688=3,IFS(AP688=1,H688,AP688=2,Y688)), R686="||",IFS(AK688=2,H688,AK688=1,Y688,AK688=3,IFS(AP688=2,H688,AP688=1,Y688)),AP688=0, "/"))</f>
        <v/>
      </c>
      <c r="AY688" s="127" t="str">
        <f>IFERROR(IFS(AND(I688="/",Z688="/"), "/",I688="/",Z688, Z688="/", I688,R686="&amp;&amp;", IFS(AK688=2,I688,AK688=1,Z688,AK688=3,IFS(AQ688=2,I688,AQ688=1,Z688)), R686="||",IFS(AK688=1,I688,AK688=2,Z688,AK688=3,IFS(AQ688=1,I688,AQ688=2,Z688)),AQ688=0, "/"))</f>
        <v/>
      </c>
      <c r="AZ688" s="112"/>
      <c r="BA688" s="79"/>
    </row>
    <row r="689" ht="15.0" customHeight="1">
      <c r="A689" s="128"/>
      <c r="B689" s="118"/>
      <c r="C689" s="91"/>
      <c r="J689" s="91"/>
      <c r="Q689" s="73"/>
      <c r="R689" s="91" t="s">
        <v>27</v>
      </c>
      <c r="U689" s="120"/>
      <c r="AB689" s="91"/>
      <c r="AI689" s="73"/>
      <c r="AJ689" s="120"/>
      <c r="AQ689" s="121" t="str">
        <f>IFERROR(CONCAT(AR691,CONCAT(AS691,CONCAT(AT691,CONCAT(AU691,CONCAT(AV691,CONCAT(AW691,CONCAT(AX691,AY691))))))))</f>
        <v/>
      </c>
      <c r="AY689" s="118"/>
      <c r="AZ689" s="112"/>
      <c r="BA689" s="79"/>
    </row>
    <row r="690" ht="15.0" customHeight="1">
      <c r="A690" s="128"/>
      <c r="B690" s="118"/>
      <c r="Q690" s="73"/>
      <c r="U690" s="122"/>
      <c r="AI690" s="73"/>
      <c r="AJ690" s="122"/>
      <c r="AY690" s="119"/>
      <c r="AZ690" s="112"/>
      <c r="BA690" s="79"/>
    </row>
    <row r="691" ht="15.0" customHeight="1">
      <c r="A691" s="128"/>
      <c r="B691" s="98" t="str">
        <f>IFERROR(MID(J689,1,1))</f>
        <v/>
      </c>
      <c r="C691" s="123" t="str">
        <f>IFERROR(MID(J689,2,1))</f>
        <v/>
      </c>
      <c r="D691" s="124" t="str">
        <f>IFERROR(MID(J689,3,1))</f>
        <v/>
      </c>
      <c r="E691" s="124" t="str">
        <f>IFERROR(MID(J689,4,1))</f>
        <v/>
      </c>
      <c r="F691" s="124" t="str">
        <f>IFERROR(MID(J689,5,1))</f>
        <v/>
      </c>
      <c r="G691" s="124" t="str">
        <f>IFERROR(MID(J689,6,1))</f>
        <v/>
      </c>
      <c r="H691" s="124" t="str">
        <f>IFERROR(MID(J689,7,1))</f>
        <v/>
      </c>
      <c r="I691" s="124" t="str">
        <f>IFERROR(MID(J689,8,1))</f>
        <v/>
      </c>
      <c r="J691" s="96" t="str">
        <f t="array" ref="J691">IFERROR(INDEX(Code_KindReturn, MATCH(TRUE, EXACT(B691, Code_Code), 0)),"")</f>
        <v/>
      </c>
      <c r="K691" s="96" t="str">
        <f t="array" ref="K691">IFERROR(INDEX(Code_GristReturn, MATCH(TRUE, EXACT(C691, Code_Code), 0)),"")</f>
        <v/>
      </c>
      <c r="L691" s="96" t="str">
        <f t="array" ref="L691">IFERROR(INDEX(Code_Trait1Return, MATCH(TRUE, EXACT(D691, Code_Code), 0)),"")</f>
        <v/>
      </c>
      <c r="M691" s="96" t="str">
        <f t="array" ref="M691">IFERROR(INDEX(Code_Trait2Return, MATCH(TRUE, EXACT(E691, Code_Code), 0)),"")</f>
        <v/>
      </c>
      <c r="N691" s="96" t="str">
        <f t="array" ref="N691">IFERROR(INDEX(Code_Action1Return, MATCH(TRUE, EXACT(F691, Code_Code), 0)),"")</f>
        <v/>
      </c>
      <c r="O691" s="96" t="str">
        <f t="array" ref="O691">IFERROR(INDEX(Code_Action2Return, MATCH(TRUE, EXACT(G691, Code_Code), 0)),"")</f>
        <v/>
      </c>
      <c r="P691" s="96" t="str">
        <f t="array" ref="P691">IFERROR(INDEX(Code_Action3Return, MATCH(TRUE, EXACT(H691, Code_Code), 0)),"")</f>
        <v/>
      </c>
      <c r="Q691" s="96" t="str">
        <f t="array" ref="Q691">IFERROR(INDEX(Code_Action4Return, MATCH(TRUE, EXACT(I691, Code_Code), 0)),"")</f>
        <v/>
      </c>
      <c r="R691" s="125"/>
      <c r="S691" s="96" t="str">
        <f>IFERROR(MID(AB689,1,1))</f>
        <v/>
      </c>
      <c r="T691" s="124" t="str">
        <f>IFERROR(MID(AB689,2,1))</f>
        <v/>
      </c>
      <c r="U691" s="124" t="str">
        <f>IFERROR(MID(AB689,3,1))</f>
        <v/>
      </c>
      <c r="V691" s="124" t="str">
        <f>IFERROR(MID(AB689,4,1))</f>
        <v/>
      </c>
      <c r="W691" s="124" t="str">
        <f>IFERROR(MID(AB689,5,1))</f>
        <v/>
      </c>
      <c r="X691" s="124" t="str">
        <f>IFERROR(MID(AB689,6,1))</f>
        <v/>
      </c>
      <c r="Y691" s="124" t="str">
        <f>IFERROR(MID(AB689,7,1))</f>
        <v/>
      </c>
      <c r="Z691" s="124" t="str">
        <f>IFERROR(MID(AB689,8,1))</f>
        <v/>
      </c>
      <c r="AA691" s="96" t="str">
        <f t="array" ref="AA691">IFERROR(INDEX(Code_KindReturn, MATCH(TRUE, EXACT(S691, Code_Code), 0)),"")</f>
        <v/>
      </c>
      <c r="AB691" s="96" t="str">
        <f t="array" ref="AB691">IFERROR(INDEX(Code_GristReturn, MATCH(TRUE, EXACT(T691, Code_Code), 0)),"")</f>
        <v/>
      </c>
      <c r="AC691" s="96" t="str">
        <f t="array" ref="AC691">IFERROR(INDEX(Code_Trait1Return, MATCH(TRUE, EXACT(U691, Code_Code), 0)),"")</f>
        <v/>
      </c>
      <c r="AD691" s="96" t="str">
        <f t="array" ref="AD691">IFERROR(INDEX(Code_Trait2Return, MATCH(TRUE, EXACT(V691, Code_Code), 0)),"")</f>
        <v/>
      </c>
      <c r="AE691" s="96" t="str">
        <f t="array" ref="AE691">IFERROR(INDEX(Code_Action1Return, MATCH(TRUE, EXACT(W691, Code_Code), 0)),"")</f>
        <v/>
      </c>
      <c r="AF691" s="96" t="str">
        <f t="array" ref="AF691">IFERROR(INDEX(Code_Action2Return, MATCH(TRUE, EXACT(X691, Code_Code), 0)),"")</f>
        <v/>
      </c>
      <c r="AG691" s="96" t="str">
        <f t="array" ref="AG691">IFERROR(INDEX(Code_Action3Return, MATCH(TRUE, EXACT(Y691, Code_Code), 0)),"")</f>
        <v/>
      </c>
      <c r="AH691" s="96" t="str">
        <f t="array" ref="AH691">IFERROR(INDEX(Code_Action4Return, MATCH(TRUE, EXACT(Z691, Code_Code), 0)),"")</f>
        <v/>
      </c>
      <c r="AI691" s="125"/>
      <c r="AJ691" s="96">
        <f>IFERROR(IFS(B691="/",-2, S691="/",-1, AND(B691="/",S691="/"), 0, ALCH_KINDCHECKER(J691,AA691)&lt;&gt;0,ALCH_KINDCHECKER(J691,AA691)))</f>
        <v>1</v>
      </c>
      <c r="AK691" s="96">
        <f>IFERROR(IFS(AND(C691="/",T691="/"), 0,C691="/",2, T691="/",1, ALCH_GRISTCHECKER(K691,AB691)&lt;&gt;0,ALCH_GRISTCHECKER(K691,AB691)))</f>
        <v>3</v>
      </c>
      <c r="AL691" s="96">
        <f t="shared" ref="AL691:AM691" si="419">IFERROR(IFS(D691="/",-2, U691="/",-1, AND(D691="/",U691="/"), 0, ALCH_TRAITCHECK(L691,AC691)&lt;&gt;0,ALCH_TRAITCHECK(L691,AC691)))</f>
        <v>1</v>
      </c>
      <c r="AM691" s="96">
        <f t="shared" si="419"/>
        <v>1</v>
      </c>
      <c r="AN691" s="96">
        <f t="shared" ref="AN691:AQ691" si="420">IFERROR(IFS(F691="/",-2, W691="/",-1, AND(F691="/",W691="/"), 0, ALCH_ACTIONCHECK(N691,AE691)&lt;&gt;0,ALCH_ACTIONCHECK(N691,AE691)))</f>
        <v>1</v>
      </c>
      <c r="AO691" s="96">
        <f t="shared" si="420"/>
        <v>1</v>
      </c>
      <c r="AP691" s="96">
        <f t="shared" si="420"/>
        <v>1</v>
      </c>
      <c r="AQ691" s="96">
        <f t="shared" si="420"/>
        <v>1</v>
      </c>
      <c r="AR691" s="126" t="str">
        <f>IFERROR(IFS(AND(B691="/",S691="/"), "/",B691="/",S691, S691="/", B691,AJ691=0, "/",R689="&amp;&amp;", IFS(AK691=3,IFS(AJ691=1,B691,AJ691=2,S691),AK691=1,S691,AK691=2,B691), R689="||", IFS(AK691=3,IFS(AJ691=2,B691,AJ691=1,S691),AK691=2,S691,AK691=1,B691)))</f>
        <v/>
      </c>
      <c r="AS691" s="126" t="str">
        <f>IFERROR(IFS(AND(C691="/",T691="/"), "/",C691="/",T691, T691="/", C691,AK691=0, "/",AK691=3,C691,R689="&amp;&amp;",ALCH_THEGRISTER(AK691,1,K691,AB691,C691,T691,8),R689="||",ALCH_THEGRISTER(AK691,-1,AB691,K691,T691,C691,2)))</f>
        <v/>
      </c>
      <c r="AT691" s="126" t="str">
        <f>IFERROR(IFS(AND(D691="/",U691="/"), "/",D691="/",U691, U691="/", D691,R689="&amp;&amp;", IFS(AK691=1,D691,AK691=2,U691,AK691=3,IFS(AL691=1,D691,AL691=2,U691)), R689="||",IFS(AK691=2,D691,AK691=1,U691,AK691=3,IFS(AL691=2,D691,AL691=1,U691)),AL691=0, "/"))</f>
        <v/>
      </c>
      <c r="AU691" s="126" t="str">
        <f>IFERROR(IFS(AND(E691="/",V691="/"), "/",E691="/",V691, V691="/", E691,R689="&amp;&amp;", IFS(AK691=2,E691,AK691=1,V691,AK691=3,IFS(AM691=2,E691,AM691=1,V691)), R689="||",IFS(AK691=1,E691,AK691=2,V691,AK691=3,IFS(AM691=1,E691,AM691=2,V691)),AM691=0, "/"))</f>
        <v/>
      </c>
      <c r="AV691" s="126" t="str">
        <f>IFERROR(IFS(AND(F691="/",W691="/"), "/",F691="/",W691, W691="/", F691,R689="&amp;&amp;",IFS(AK691=1,F691,AK691=2,W691,AK691=3,IFS(AN691=1,F691,AN691=2,W691)), R689="||",IFS(AK691=2,F691,AK691=1,W691,AK691=3,IFS(AN691=2,F691,AN691=1,W691)),AN691=0, "/"))</f>
        <v/>
      </c>
      <c r="AW691" s="126" t="str">
        <f>IFERROR(IFS(AND(G691="/",X691="/"), "/",G691="/",X691, X691="/", G691,R689="&amp;&amp;", IFS(AK691=2,G691,AK691=1,X691,AK691=3,IFS(AO691=2,G691,AO691=1,X691)), R689="||",IFS(AK691=1,G691,AK691=2,X691,AK691=3,IFS(AO691=1,G691,AO691=2,X691)),AO691=0, "/"))</f>
        <v/>
      </c>
      <c r="AX691" s="126" t="str">
        <f>IFERROR(IFS(AND(H691="/",Y691="/"), "/",H691="/",Y691, Y691="/", H691,R689="&amp;&amp;", IFS(AK691=1,H691,AK691=2,Y691,AK691=3,IFS(AP691=1,H691,AP691=2,Y691)), R689="||",IFS(AK691=2,H691,AK691=1,Y691,AK691=3,IFS(AP691=2,H691,AP691=1,Y691)),AP691=0, "/"))</f>
        <v/>
      </c>
      <c r="AY691" s="127" t="str">
        <f>IFERROR(IFS(AND(I691="/",Z691="/"), "/",I691="/",Z691, Z691="/", I691,R689="&amp;&amp;", IFS(AK691=2,I691,AK691=1,Z691,AK691=3,IFS(AQ691=2,I691,AQ691=1,Z691)), R689="||",IFS(AK691=1,I691,AK691=2,Z691,AK691=3,IFS(AQ691=1,I691,AQ691=2,Z691)),AQ691=0, "/"))</f>
        <v/>
      </c>
      <c r="AZ691" s="112"/>
      <c r="BA691" s="79"/>
    </row>
    <row r="692" ht="15.0" customHeight="1">
      <c r="A692" s="128"/>
      <c r="B692" s="118"/>
      <c r="C692" s="91"/>
      <c r="J692" s="91"/>
      <c r="Q692" s="73"/>
      <c r="R692" s="91" t="s">
        <v>27</v>
      </c>
      <c r="U692" s="120"/>
      <c r="AB692" s="91"/>
      <c r="AI692" s="73"/>
      <c r="AJ692" s="120"/>
      <c r="AQ692" s="121" t="str">
        <f>IFERROR(CONCAT(AR694,CONCAT(AS694,CONCAT(AT694,CONCAT(AU694,CONCAT(AV694,CONCAT(AW694,CONCAT(AX694,AY694))))))))</f>
        <v/>
      </c>
      <c r="AY692" s="118"/>
      <c r="AZ692" s="112"/>
      <c r="BA692" s="79"/>
    </row>
    <row r="693" ht="15.0" customHeight="1">
      <c r="A693" s="128"/>
      <c r="B693" s="118"/>
      <c r="Q693" s="73"/>
      <c r="U693" s="122"/>
      <c r="AI693" s="73"/>
      <c r="AJ693" s="122"/>
      <c r="AY693" s="119"/>
      <c r="AZ693" s="112"/>
      <c r="BA693" s="79"/>
    </row>
    <row r="694" ht="15.0" customHeight="1">
      <c r="A694" s="128"/>
      <c r="B694" s="98" t="str">
        <f>IFERROR(MID(J692,1,1))</f>
        <v/>
      </c>
      <c r="C694" s="123" t="str">
        <f>IFERROR(MID(J692,2,1))</f>
        <v/>
      </c>
      <c r="D694" s="124" t="str">
        <f>IFERROR(MID(J692,3,1))</f>
        <v/>
      </c>
      <c r="E694" s="124" t="str">
        <f>IFERROR(MID(J692,4,1))</f>
        <v/>
      </c>
      <c r="F694" s="124" t="str">
        <f>IFERROR(MID(J692,5,1))</f>
        <v/>
      </c>
      <c r="G694" s="124" t="str">
        <f>IFERROR(MID(J692,6,1))</f>
        <v/>
      </c>
      <c r="H694" s="124" t="str">
        <f>IFERROR(MID(J692,7,1))</f>
        <v/>
      </c>
      <c r="I694" s="124" t="str">
        <f>IFERROR(MID(J692,8,1))</f>
        <v/>
      </c>
      <c r="J694" s="96" t="str">
        <f t="array" ref="J694">IFERROR(INDEX(Code_KindReturn, MATCH(TRUE, EXACT(B694, Code_Code), 0)),"")</f>
        <v/>
      </c>
      <c r="K694" s="96" t="str">
        <f t="array" ref="K694">IFERROR(INDEX(Code_GristReturn, MATCH(TRUE, EXACT(C694, Code_Code), 0)),"")</f>
        <v/>
      </c>
      <c r="L694" s="96" t="str">
        <f t="array" ref="L694">IFERROR(INDEX(Code_Trait1Return, MATCH(TRUE, EXACT(D694, Code_Code), 0)),"")</f>
        <v/>
      </c>
      <c r="M694" s="96" t="str">
        <f t="array" ref="M694">IFERROR(INDEX(Code_Trait2Return, MATCH(TRUE, EXACT(E694, Code_Code), 0)),"")</f>
        <v/>
      </c>
      <c r="N694" s="96" t="str">
        <f t="array" ref="N694">IFERROR(INDEX(Code_Action1Return, MATCH(TRUE, EXACT(F694, Code_Code), 0)),"")</f>
        <v/>
      </c>
      <c r="O694" s="96" t="str">
        <f t="array" ref="O694">IFERROR(INDEX(Code_Action2Return, MATCH(TRUE, EXACT(G694, Code_Code), 0)),"")</f>
        <v/>
      </c>
      <c r="P694" s="96" t="str">
        <f t="array" ref="P694">IFERROR(INDEX(Code_Action3Return, MATCH(TRUE, EXACT(H694, Code_Code), 0)),"")</f>
        <v/>
      </c>
      <c r="Q694" s="96" t="str">
        <f t="array" ref="Q694">IFERROR(INDEX(Code_Action4Return, MATCH(TRUE, EXACT(I694, Code_Code), 0)),"")</f>
        <v/>
      </c>
      <c r="R694" s="125"/>
      <c r="S694" s="96" t="str">
        <f>IFERROR(MID(AB692,1,1))</f>
        <v/>
      </c>
      <c r="T694" s="124" t="str">
        <f>IFERROR(MID(AB692,2,1))</f>
        <v/>
      </c>
      <c r="U694" s="124" t="str">
        <f>IFERROR(MID(AB692,3,1))</f>
        <v/>
      </c>
      <c r="V694" s="124" t="str">
        <f>IFERROR(MID(AB692,4,1))</f>
        <v/>
      </c>
      <c r="W694" s="124" t="str">
        <f>IFERROR(MID(AB692,5,1))</f>
        <v/>
      </c>
      <c r="X694" s="124" t="str">
        <f>IFERROR(MID(AB692,6,1))</f>
        <v/>
      </c>
      <c r="Y694" s="124" t="str">
        <f>IFERROR(MID(AB692,7,1))</f>
        <v/>
      </c>
      <c r="Z694" s="124" t="str">
        <f>IFERROR(MID(AB692,8,1))</f>
        <v/>
      </c>
      <c r="AA694" s="96" t="str">
        <f t="array" ref="AA694">IFERROR(INDEX(Code_KindReturn, MATCH(TRUE, EXACT(S694, Code_Code), 0)),"")</f>
        <v/>
      </c>
      <c r="AB694" s="96" t="str">
        <f t="array" ref="AB694">IFERROR(INDEX(Code_GristReturn, MATCH(TRUE, EXACT(T694, Code_Code), 0)),"")</f>
        <v/>
      </c>
      <c r="AC694" s="96" t="str">
        <f t="array" ref="AC694">IFERROR(INDEX(Code_Trait1Return, MATCH(TRUE, EXACT(U694, Code_Code), 0)),"")</f>
        <v/>
      </c>
      <c r="AD694" s="96" t="str">
        <f t="array" ref="AD694">IFERROR(INDEX(Code_Trait2Return, MATCH(TRUE, EXACT(V694, Code_Code), 0)),"")</f>
        <v/>
      </c>
      <c r="AE694" s="96" t="str">
        <f t="array" ref="AE694">IFERROR(INDEX(Code_Action1Return, MATCH(TRUE, EXACT(W694, Code_Code), 0)),"")</f>
        <v/>
      </c>
      <c r="AF694" s="96" t="str">
        <f t="array" ref="AF694">IFERROR(INDEX(Code_Action2Return, MATCH(TRUE, EXACT(X694, Code_Code), 0)),"")</f>
        <v/>
      </c>
      <c r="AG694" s="96" t="str">
        <f t="array" ref="AG694">IFERROR(INDEX(Code_Action3Return, MATCH(TRUE, EXACT(Y694, Code_Code), 0)),"")</f>
        <v/>
      </c>
      <c r="AH694" s="96" t="str">
        <f t="array" ref="AH694">IFERROR(INDEX(Code_Action4Return, MATCH(TRUE, EXACT(Z694, Code_Code), 0)),"")</f>
        <v/>
      </c>
      <c r="AI694" s="125"/>
      <c r="AJ694" s="96">
        <f>IFERROR(IFS(B694="/",-2, S694="/",-1, AND(B694="/",S694="/"), 0, ALCH_KINDCHECKER(J694,AA694)&lt;&gt;0,ALCH_KINDCHECKER(J694,AA694)))</f>
        <v>1</v>
      </c>
      <c r="AK694" s="96">
        <f>IFERROR(IFS(AND(C694="/",T694="/"), 0,C694="/",2, T694="/",1, ALCH_GRISTCHECKER(K694,AB694)&lt;&gt;0,ALCH_GRISTCHECKER(K694,AB694)))</f>
        <v>3</v>
      </c>
      <c r="AL694" s="96">
        <f t="shared" ref="AL694:AM694" si="421">IFERROR(IFS(D694="/",-2, U694="/",-1, AND(D694="/",U694="/"), 0, ALCH_TRAITCHECK(L694,AC694)&lt;&gt;0,ALCH_TRAITCHECK(L694,AC694)))</f>
        <v>1</v>
      </c>
      <c r="AM694" s="96">
        <f t="shared" si="421"/>
        <v>1</v>
      </c>
      <c r="AN694" s="96">
        <f t="shared" ref="AN694:AQ694" si="422">IFERROR(IFS(F694="/",-2, W694="/",-1, AND(F694="/",W694="/"), 0, ALCH_ACTIONCHECK(N694,AE694)&lt;&gt;0,ALCH_ACTIONCHECK(N694,AE694)))</f>
        <v>1</v>
      </c>
      <c r="AO694" s="96">
        <f t="shared" si="422"/>
        <v>1</v>
      </c>
      <c r="AP694" s="96">
        <f t="shared" si="422"/>
        <v>1</v>
      </c>
      <c r="AQ694" s="96">
        <f t="shared" si="422"/>
        <v>1</v>
      </c>
      <c r="AR694" s="126" t="str">
        <f>IFERROR(IFS(AND(B694="/",S694="/"), "/",B694="/",S694, S694="/", B694,AJ694=0, "/",R692="&amp;&amp;", IFS(AK694=3,IFS(AJ694=1,B694,AJ694=2,S694),AK694=1,S694,AK694=2,B694), R692="||", IFS(AK694=3,IFS(AJ694=2,B694,AJ694=1,S694),AK694=2,S694,AK694=1,B694)))</f>
        <v/>
      </c>
      <c r="AS694" s="126" t="str">
        <f>IFERROR(IFS(AND(C694="/",T694="/"), "/",C694="/",T694, T694="/", C694,AK694=0, "/",AK694=3,C694,R692="&amp;&amp;",ALCH_THEGRISTER(AK694,1,K694,AB694,C694,T694,8),R692="||",ALCH_THEGRISTER(AK694,-1,AB694,K694,T694,C694,2)))</f>
        <v/>
      </c>
      <c r="AT694" s="126" t="str">
        <f>IFERROR(IFS(AND(D694="/",U694="/"), "/",D694="/",U694, U694="/", D694,R692="&amp;&amp;", IFS(AK694=1,D694,AK694=2,U694,AK694=3,IFS(AL694=1,D694,AL694=2,U694)), R692="||",IFS(AK694=2,D694,AK694=1,U694,AK694=3,IFS(AL694=2,D694,AL694=1,U694)),AL694=0, "/"))</f>
        <v/>
      </c>
      <c r="AU694" s="126" t="str">
        <f>IFERROR(IFS(AND(E694="/",V694="/"), "/",E694="/",V694, V694="/", E694,R692="&amp;&amp;", IFS(AK694=2,E694,AK694=1,V694,AK694=3,IFS(AM694=2,E694,AM694=1,V694)), R692="||",IFS(AK694=1,E694,AK694=2,V694,AK694=3,IFS(AM694=1,E694,AM694=2,V694)),AM694=0, "/"))</f>
        <v/>
      </c>
      <c r="AV694" s="126" t="str">
        <f>IFERROR(IFS(AND(F694="/",W694="/"), "/",F694="/",W694, W694="/", F694,R692="&amp;&amp;",IFS(AK694=1,F694,AK694=2,W694,AK694=3,IFS(AN694=1,F694,AN694=2,W694)), R692="||",IFS(AK694=2,F694,AK694=1,W694,AK694=3,IFS(AN694=2,F694,AN694=1,W694)),AN694=0, "/"))</f>
        <v/>
      </c>
      <c r="AW694" s="126" t="str">
        <f>IFERROR(IFS(AND(G694="/",X694="/"), "/",G694="/",X694, X694="/", G694,R692="&amp;&amp;", IFS(AK694=2,G694,AK694=1,X694,AK694=3,IFS(AO694=2,G694,AO694=1,X694)), R692="||",IFS(AK694=1,G694,AK694=2,X694,AK694=3,IFS(AO694=1,G694,AO694=2,X694)),AO694=0, "/"))</f>
        <v/>
      </c>
      <c r="AX694" s="126" t="str">
        <f>IFERROR(IFS(AND(H694="/",Y694="/"), "/",H694="/",Y694, Y694="/", H694,R692="&amp;&amp;", IFS(AK694=1,H694,AK694=2,Y694,AK694=3,IFS(AP694=1,H694,AP694=2,Y694)), R692="||",IFS(AK694=2,H694,AK694=1,Y694,AK694=3,IFS(AP694=2,H694,AP694=1,Y694)),AP694=0, "/"))</f>
        <v/>
      </c>
      <c r="AY694" s="127" t="str">
        <f>IFERROR(IFS(AND(I694="/",Z694="/"), "/",I694="/",Z694, Z694="/", I694,R692="&amp;&amp;", IFS(AK694=2,I694,AK694=1,Z694,AK694=3,IFS(AQ694=2,I694,AQ694=1,Z694)), R692="||",IFS(AK694=1,I694,AK694=2,Z694,AK694=3,IFS(AQ694=1,I694,AQ694=2,Z694)),AQ694=0, "/"))</f>
        <v/>
      </c>
      <c r="AZ694" s="112"/>
      <c r="BA694" s="79"/>
    </row>
    <row r="695" ht="15.0" customHeight="1">
      <c r="A695" s="128"/>
      <c r="B695" s="118"/>
      <c r="C695" s="91"/>
      <c r="J695" s="91"/>
      <c r="Q695" s="73"/>
      <c r="R695" s="91" t="s">
        <v>27</v>
      </c>
      <c r="U695" s="120"/>
      <c r="AB695" s="91"/>
      <c r="AI695" s="73"/>
      <c r="AJ695" s="120"/>
      <c r="AQ695" s="121" t="str">
        <f>IFERROR(CONCAT(AR697,CONCAT(AS697,CONCAT(AT697,CONCAT(AU697,CONCAT(AV697,CONCAT(AW697,CONCAT(AX697,AY697))))))))</f>
        <v/>
      </c>
      <c r="AY695" s="118"/>
      <c r="AZ695" s="112"/>
      <c r="BA695" s="79"/>
    </row>
    <row r="696" ht="15.0" customHeight="1">
      <c r="A696" s="128"/>
      <c r="B696" s="118"/>
      <c r="Q696" s="73"/>
      <c r="U696" s="122"/>
      <c r="AI696" s="73"/>
      <c r="AJ696" s="122"/>
      <c r="AY696" s="119"/>
      <c r="AZ696" s="112"/>
      <c r="BA696" s="79"/>
    </row>
    <row r="697" ht="15.0" customHeight="1">
      <c r="A697" s="128"/>
      <c r="B697" s="98" t="str">
        <f>IFERROR(MID(J695,1,1))</f>
        <v/>
      </c>
      <c r="C697" s="123" t="str">
        <f>IFERROR(MID(J695,2,1))</f>
        <v/>
      </c>
      <c r="D697" s="124" t="str">
        <f>IFERROR(MID(J695,3,1))</f>
        <v/>
      </c>
      <c r="E697" s="124" t="str">
        <f>IFERROR(MID(J695,4,1))</f>
        <v/>
      </c>
      <c r="F697" s="124" t="str">
        <f>IFERROR(MID(J695,5,1))</f>
        <v/>
      </c>
      <c r="G697" s="124" t="str">
        <f>IFERROR(MID(J695,6,1))</f>
        <v/>
      </c>
      <c r="H697" s="124" t="str">
        <f>IFERROR(MID(J695,7,1))</f>
        <v/>
      </c>
      <c r="I697" s="124" t="str">
        <f>IFERROR(MID(J695,8,1))</f>
        <v/>
      </c>
      <c r="J697" s="96" t="str">
        <f t="array" ref="J697">IFERROR(INDEX(Code_KindReturn, MATCH(TRUE, EXACT(B697, Code_Code), 0)),"")</f>
        <v/>
      </c>
      <c r="K697" s="96" t="str">
        <f t="array" ref="K697">IFERROR(INDEX(Code_GristReturn, MATCH(TRUE, EXACT(C697, Code_Code), 0)),"")</f>
        <v/>
      </c>
      <c r="L697" s="96" t="str">
        <f t="array" ref="L697">IFERROR(INDEX(Code_Trait1Return, MATCH(TRUE, EXACT(D697, Code_Code), 0)),"")</f>
        <v/>
      </c>
      <c r="M697" s="96" t="str">
        <f t="array" ref="M697">IFERROR(INDEX(Code_Trait2Return, MATCH(TRUE, EXACT(E697, Code_Code), 0)),"")</f>
        <v/>
      </c>
      <c r="N697" s="96" t="str">
        <f t="array" ref="N697">IFERROR(INDEX(Code_Action1Return, MATCH(TRUE, EXACT(F697, Code_Code), 0)),"")</f>
        <v/>
      </c>
      <c r="O697" s="96" t="str">
        <f t="array" ref="O697">IFERROR(INDEX(Code_Action2Return, MATCH(TRUE, EXACT(G697, Code_Code), 0)),"")</f>
        <v/>
      </c>
      <c r="P697" s="96" t="str">
        <f t="array" ref="P697">IFERROR(INDEX(Code_Action3Return, MATCH(TRUE, EXACT(H697, Code_Code), 0)),"")</f>
        <v/>
      </c>
      <c r="Q697" s="96" t="str">
        <f t="array" ref="Q697">IFERROR(INDEX(Code_Action4Return, MATCH(TRUE, EXACT(I697, Code_Code), 0)),"")</f>
        <v/>
      </c>
      <c r="R697" s="125"/>
      <c r="S697" s="96" t="str">
        <f>IFERROR(MID(AB695,1,1))</f>
        <v/>
      </c>
      <c r="T697" s="124" t="str">
        <f>IFERROR(MID(AB695,2,1))</f>
        <v/>
      </c>
      <c r="U697" s="124" t="str">
        <f>IFERROR(MID(AB695,3,1))</f>
        <v/>
      </c>
      <c r="V697" s="124" t="str">
        <f>IFERROR(MID(AB695,4,1))</f>
        <v/>
      </c>
      <c r="W697" s="124" t="str">
        <f>IFERROR(MID(AB695,5,1))</f>
        <v/>
      </c>
      <c r="X697" s="124" t="str">
        <f>IFERROR(MID(AB695,6,1))</f>
        <v/>
      </c>
      <c r="Y697" s="124" t="str">
        <f>IFERROR(MID(AB695,7,1))</f>
        <v/>
      </c>
      <c r="Z697" s="124" t="str">
        <f>IFERROR(MID(AB695,8,1))</f>
        <v/>
      </c>
      <c r="AA697" s="96" t="str">
        <f t="array" ref="AA697">IFERROR(INDEX(Code_KindReturn, MATCH(TRUE, EXACT(S697, Code_Code), 0)),"")</f>
        <v/>
      </c>
      <c r="AB697" s="96" t="str">
        <f t="array" ref="AB697">IFERROR(INDEX(Code_GristReturn, MATCH(TRUE, EXACT(T697, Code_Code), 0)),"")</f>
        <v/>
      </c>
      <c r="AC697" s="96" t="str">
        <f t="array" ref="AC697">IFERROR(INDEX(Code_Trait1Return, MATCH(TRUE, EXACT(U697, Code_Code), 0)),"")</f>
        <v/>
      </c>
      <c r="AD697" s="96" t="str">
        <f t="array" ref="AD697">IFERROR(INDEX(Code_Trait2Return, MATCH(TRUE, EXACT(V697, Code_Code), 0)),"")</f>
        <v/>
      </c>
      <c r="AE697" s="96" t="str">
        <f t="array" ref="AE697">IFERROR(INDEX(Code_Action1Return, MATCH(TRUE, EXACT(W697, Code_Code), 0)),"")</f>
        <v/>
      </c>
      <c r="AF697" s="96" t="str">
        <f t="array" ref="AF697">IFERROR(INDEX(Code_Action2Return, MATCH(TRUE, EXACT(X697, Code_Code), 0)),"")</f>
        <v/>
      </c>
      <c r="AG697" s="96" t="str">
        <f t="array" ref="AG697">IFERROR(INDEX(Code_Action3Return, MATCH(TRUE, EXACT(Y697, Code_Code), 0)),"")</f>
        <v/>
      </c>
      <c r="AH697" s="96" t="str">
        <f t="array" ref="AH697">IFERROR(INDEX(Code_Action4Return, MATCH(TRUE, EXACT(Z697, Code_Code), 0)),"")</f>
        <v/>
      </c>
      <c r="AI697" s="125"/>
      <c r="AJ697" s="96">
        <f>IFERROR(IFS(B697="/",-2, S697="/",-1, AND(B697="/",S697="/"), 0, ALCH_KINDCHECKER(J697,AA697)&lt;&gt;0,ALCH_KINDCHECKER(J697,AA697)))</f>
        <v>1</v>
      </c>
      <c r="AK697" s="96">
        <f>IFERROR(IFS(AND(C697="/",T697="/"), 0,C697="/",2, T697="/",1, ALCH_GRISTCHECKER(K697,AB697)&lt;&gt;0,ALCH_GRISTCHECKER(K697,AB697)))</f>
        <v>3</v>
      </c>
      <c r="AL697" s="96">
        <f t="shared" ref="AL697:AM697" si="423">IFERROR(IFS(D697="/",-2, U697="/",-1, AND(D697="/",U697="/"), 0, ALCH_TRAITCHECK(L697,AC697)&lt;&gt;0,ALCH_TRAITCHECK(L697,AC697)))</f>
        <v>1</v>
      </c>
      <c r="AM697" s="96">
        <f t="shared" si="423"/>
        <v>1</v>
      </c>
      <c r="AN697" s="96">
        <f t="shared" ref="AN697:AQ697" si="424">IFERROR(IFS(F697="/",-2, W697="/",-1, AND(F697="/",W697="/"), 0, ALCH_ACTIONCHECK(N697,AE697)&lt;&gt;0,ALCH_ACTIONCHECK(N697,AE697)))</f>
        <v>1</v>
      </c>
      <c r="AO697" s="96">
        <f t="shared" si="424"/>
        <v>1</v>
      </c>
      <c r="AP697" s="96">
        <f t="shared" si="424"/>
        <v>1</v>
      </c>
      <c r="AQ697" s="96">
        <f t="shared" si="424"/>
        <v>1</v>
      </c>
      <c r="AR697" s="126" t="str">
        <f>IFERROR(IFS(AND(B697="/",S697="/"), "/",B697="/",S697, S697="/", B697,AJ697=0, "/",R695="&amp;&amp;", IFS(AK697=3,IFS(AJ697=1,B697,AJ697=2,S697),AK697=1,S697,AK697=2,B697), R695="||", IFS(AK697=3,IFS(AJ697=2,B697,AJ697=1,S697),AK697=2,S697,AK697=1,B697)))</f>
        <v/>
      </c>
      <c r="AS697" s="126" t="str">
        <f>IFERROR(IFS(AND(C697="/",T697="/"), "/",C697="/",T697, T697="/", C697,AK697=0, "/",AK697=3,C697,R695="&amp;&amp;",ALCH_THEGRISTER(AK697,1,K697,AB697,C697,T697,8),R695="||",ALCH_THEGRISTER(AK697,-1,AB697,K697,T697,C697,2)))</f>
        <v/>
      </c>
      <c r="AT697" s="126" t="str">
        <f>IFERROR(IFS(AND(D697="/",U697="/"), "/",D697="/",U697, U697="/", D697,R695="&amp;&amp;", IFS(AK697=1,D697,AK697=2,U697,AK697=3,IFS(AL697=1,D697,AL697=2,U697)), R695="||",IFS(AK697=2,D697,AK697=1,U697,AK697=3,IFS(AL697=2,D697,AL697=1,U697)),AL697=0, "/"))</f>
        <v/>
      </c>
      <c r="AU697" s="126" t="str">
        <f>IFERROR(IFS(AND(E697="/",V697="/"), "/",E697="/",V697, V697="/", E697,R695="&amp;&amp;", IFS(AK697=2,E697,AK697=1,V697,AK697=3,IFS(AM697=2,E697,AM697=1,V697)), R695="||",IFS(AK697=1,E697,AK697=2,V697,AK697=3,IFS(AM697=1,E697,AM697=2,V697)),AM697=0, "/"))</f>
        <v/>
      </c>
      <c r="AV697" s="126" t="str">
        <f>IFERROR(IFS(AND(F697="/",W697="/"), "/",F697="/",W697, W697="/", F697,R695="&amp;&amp;",IFS(AK697=1,F697,AK697=2,W697,AK697=3,IFS(AN697=1,F697,AN697=2,W697)), R695="||",IFS(AK697=2,F697,AK697=1,W697,AK697=3,IFS(AN697=2,F697,AN697=1,W697)),AN697=0, "/"))</f>
        <v/>
      </c>
      <c r="AW697" s="126" t="str">
        <f>IFERROR(IFS(AND(G697="/",X697="/"), "/",G697="/",X697, X697="/", G697,R695="&amp;&amp;", IFS(AK697=2,G697,AK697=1,X697,AK697=3,IFS(AO697=2,G697,AO697=1,X697)), R695="||",IFS(AK697=1,G697,AK697=2,X697,AK697=3,IFS(AO697=1,G697,AO697=2,X697)),AO697=0, "/"))</f>
        <v/>
      </c>
      <c r="AX697" s="126" t="str">
        <f>IFERROR(IFS(AND(H697="/",Y697="/"), "/",H697="/",Y697, Y697="/", H697,R695="&amp;&amp;", IFS(AK697=1,H697,AK697=2,Y697,AK697=3,IFS(AP697=1,H697,AP697=2,Y697)), R695="||",IFS(AK697=2,H697,AK697=1,Y697,AK697=3,IFS(AP697=2,H697,AP697=1,Y697)),AP697=0, "/"))</f>
        <v/>
      </c>
      <c r="AY697" s="127" t="str">
        <f>IFERROR(IFS(AND(I697="/",Z697="/"), "/",I697="/",Z697, Z697="/", I697,R695="&amp;&amp;", IFS(AK697=2,I697,AK697=1,Z697,AK697=3,IFS(AQ697=2,I697,AQ697=1,Z697)), R695="||",IFS(AK697=1,I697,AK697=2,Z697,AK697=3,IFS(AQ697=1,I697,AQ697=2,Z697)),AQ697=0, "/"))</f>
        <v/>
      </c>
      <c r="AZ697" s="112"/>
      <c r="BA697" s="79"/>
    </row>
    <row r="698" ht="15.0" customHeight="1">
      <c r="A698" s="128"/>
      <c r="B698" s="118"/>
      <c r="C698" s="91"/>
      <c r="J698" s="91"/>
      <c r="Q698" s="73"/>
      <c r="R698" s="91" t="s">
        <v>27</v>
      </c>
      <c r="U698" s="120"/>
      <c r="AB698" s="91"/>
      <c r="AI698" s="73"/>
      <c r="AJ698" s="120"/>
      <c r="AQ698" s="121" t="str">
        <f>IFERROR(CONCAT(AR700,CONCAT(AS700,CONCAT(AT700,CONCAT(AU700,CONCAT(AV700,CONCAT(AW700,CONCAT(AX700,AY700))))))))</f>
        <v/>
      </c>
      <c r="AY698" s="118"/>
      <c r="AZ698" s="112"/>
      <c r="BA698" s="79"/>
    </row>
    <row r="699" ht="15.0" customHeight="1">
      <c r="A699" s="128"/>
      <c r="B699" s="118"/>
      <c r="Q699" s="73"/>
      <c r="U699" s="122"/>
      <c r="AI699" s="73"/>
      <c r="AJ699" s="122"/>
      <c r="AY699" s="119"/>
      <c r="AZ699" s="112"/>
      <c r="BA699" s="79"/>
    </row>
    <row r="700" ht="15.0" customHeight="1">
      <c r="A700" s="128"/>
      <c r="B700" s="98" t="str">
        <f>IFERROR(MID(J698,1,1))</f>
        <v/>
      </c>
      <c r="C700" s="123" t="str">
        <f>IFERROR(MID(J698,2,1))</f>
        <v/>
      </c>
      <c r="D700" s="124" t="str">
        <f>IFERROR(MID(J698,3,1))</f>
        <v/>
      </c>
      <c r="E700" s="124" t="str">
        <f>IFERROR(MID(J698,4,1))</f>
        <v/>
      </c>
      <c r="F700" s="124" t="str">
        <f>IFERROR(MID(J698,5,1))</f>
        <v/>
      </c>
      <c r="G700" s="124" t="str">
        <f>IFERROR(MID(J698,6,1))</f>
        <v/>
      </c>
      <c r="H700" s="124" t="str">
        <f>IFERROR(MID(J698,7,1))</f>
        <v/>
      </c>
      <c r="I700" s="124" t="str">
        <f>IFERROR(MID(J698,8,1))</f>
        <v/>
      </c>
      <c r="J700" s="96" t="str">
        <f t="array" ref="J700">IFERROR(INDEX(Code_KindReturn, MATCH(TRUE, EXACT(B700, Code_Code), 0)),"")</f>
        <v/>
      </c>
      <c r="K700" s="96" t="str">
        <f t="array" ref="K700">IFERROR(INDEX(Code_GristReturn, MATCH(TRUE, EXACT(C700, Code_Code), 0)),"")</f>
        <v/>
      </c>
      <c r="L700" s="96" t="str">
        <f t="array" ref="L700">IFERROR(INDEX(Code_Trait1Return, MATCH(TRUE, EXACT(D700, Code_Code), 0)),"")</f>
        <v/>
      </c>
      <c r="M700" s="96" t="str">
        <f t="array" ref="M700">IFERROR(INDEX(Code_Trait2Return, MATCH(TRUE, EXACT(E700, Code_Code), 0)),"")</f>
        <v/>
      </c>
      <c r="N700" s="96" t="str">
        <f t="array" ref="N700">IFERROR(INDEX(Code_Action1Return, MATCH(TRUE, EXACT(F700, Code_Code), 0)),"")</f>
        <v/>
      </c>
      <c r="O700" s="96" t="str">
        <f t="array" ref="O700">IFERROR(INDEX(Code_Action2Return, MATCH(TRUE, EXACT(G700, Code_Code), 0)),"")</f>
        <v/>
      </c>
      <c r="P700" s="96" t="str">
        <f t="array" ref="P700">IFERROR(INDEX(Code_Action3Return, MATCH(TRUE, EXACT(H700, Code_Code), 0)),"")</f>
        <v/>
      </c>
      <c r="Q700" s="96" t="str">
        <f t="array" ref="Q700">IFERROR(INDEX(Code_Action4Return, MATCH(TRUE, EXACT(I700, Code_Code), 0)),"")</f>
        <v/>
      </c>
      <c r="R700" s="125"/>
      <c r="S700" s="96" t="str">
        <f>IFERROR(MID(AB698,1,1))</f>
        <v/>
      </c>
      <c r="T700" s="124" t="str">
        <f>IFERROR(MID(AB698,2,1))</f>
        <v/>
      </c>
      <c r="U700" s="124" t="str">
        <f>IFERROR(MID(AB698,3,1))</f>
        <v/>
      </c>
      <c r="V700" s="124" t="str">
        <f>IFERROR(MID(AB698,4,1))</f>
        <v/>
      </c>
      <c r="W700" s="124" t="str">
        <f>IFERROR(MID(AB698,5,1))</f>
        <v/>
      </c>
      <c r="X700" s="124" t="str">
        <f>IFERROR(MID(AB698,6,1))</f>
        <v/>
      </c>
      <c r="Y700" s="124" t="str">
        <f>IFERROR(MID(AB698,7,1))</f>
        <v/>
      </c>
      <c r="Z700" s="124" t="str">
        <f>IFERROR(MID(AB698,8,1))</f>
        <v/>
      </c>
      <c r="AA700" s="96" t="str">
        <f t="array" ref="AA700">IFERROR(INDEX(Code_KindReturn, MATCH(TRUE, EXACT(S700, Code_Code), 0)),"")</f>
        <v/>
      </c>
      <c r="AB700" s="96" t="str">
        <f t="array" ref="AB700">IFERROR(INDEX(Code_GristReturn, MATCH(TRUE, EXACT(T700, Code_Code), 0)),"")</f>
        <v/>
      </c>
      <c r="AC700" s="96" t="str">
        <f t="array" ref="AC700">IFERROR(INDEX(Code_Trait1Return, MATCH(TRUE, EXACT(U700, Code_Code), 0)),"")</f>
        <v/>
      </c>
      <c r="AD700" s="96" t="str">
        <f t="array" ref="AD700">IFERROR(INDEX(Code_Trait2Return, MATCH(TRUE, EXACT(V700, Code_Code), 0)),"")</f>
        <v/>
      </c>
      <c r="AE700" s="96" t="str">
        <f t="array" ref="AE700">IFERROR(INDEX(Code_Action1Return, MATCH(TRUE, EXACT(W700, Code_Code), 0)),"")</f>
        <v/>
      </c>
      <c r="AF700" s="96" t="str">
        <f t="array" ref="AF700">IFERROR(INDEX(Code_Action2Return, MATCH(TRUE, EXACT(X700, Code_Code), 0)),"")</f>
        <v/>
      </c>
      <c r="AG700" s="96" t="str">
        <f t="array" ref="AG700">IFERROR(INDEX(Code_Action3Return, MATCH(TRUE, EXACT(Y700, Code_Code), 0)),"")</f>
        <v/>
      </c>
      <c r="AH700" s="96" t="str">
        <f t="array" ref="AH700">IFERROR(INDEX(Code_Action4Return, MATCH(TRUE, EXACT(Z700, Code_Code), 0)),"")</f>
        <v/>
      </c>
      <c r="AI700" s="125"/>
      <c r="AJ700" s="96">
        <f>IFERROR(IFS(B700="/",-2, S700="/",-1, AND(B700="/",S700="/"), 0, ALCH_KINDCHECKER(J700,AA700)&lt;&gt;0,ALCH_KINDCHECKER(J700,AA700)))</f>
        <v>1</v>
      </c>
      <c r="AK700" s="96">
        <f>IFERROR(IFS(AND(C700="/",T700="/"), 0,C700="/",2, T700="/",1, ALCH_GRISTCHECKER(K700,AB700)&lt;&gt;0,ALCH_GRISTCHECKER(K700,AB700)))</f>
        <v>3</v>
      </c>
      <c r="AL700" s="96">
        <f t="shared" ref="AL700:AM700" si="425">IFERROR(IFS(D700="/",-2, U700="/",-1, AND(D700="/",U700="/"), 0, ALCH_TRAITCHECK(L700,AC700)&lt;&gt;0,ALCH_TRAITCHECK(L700,AC700)))</f>
        <v>1</v>
      </c>
      <c r="AM700" s="96">
        <f t="shared" si="425"/>
        <v>1</v>
      </c>
      <c r="AN700" s="96">
        <f t="shared" ref="AN700:AQ700" si="426">IFERROR(IFS(F700="/",-2, W700="/",-1, AND(F700="/",W700="/"), 0, ALCH_ACTIONCHECK(N700,AE700)&lt;&gt;0,ALCH_ACTIONCHECK(N700,AE700)))</f>
        <v>1</v>
      </c>
      <c r="AO700" s="96">
        <f t="shared" si="426"/>
        <v>1</v>
      </c>
      <c r="AP700" s="96">
        <f t="shared" si="426"/>
        <v>1</v>
      </c>
      <c r="AQ700" s="96">
        <f t="shared" si="426"/>
        <v>1</v>
      </c>
      <c r="AR700" s="126" t="str">
        <f>IFERROR(IFS(AND(B700="/",S700="/"), "/",B700="/",S700, S700="/", B700,AJ700=0, "/",R698="&amp;&amp;", IFS(AK700=3,IFS(AJ700=1,B700,AJ700=2,S700),AK700=1,S700,AK700=2,B700), R698="||", IFS(AK700=3,IFS(AJ700=2,B700,AJ700=1,S700),AK700=2,S700,AK700=1,B700)))</f>
        <v/>
      </c>
      <c r="AS700" s="126" t="str">
        <f>IFERROR(IFS(AND(C700="/",T700="/"), "/",C700="/",T700, T700="/", C700,AK700=0, "/",AK700=3,C700,R698="&amp;&amp;",ALCH_THEGRISTER(AK700,1,K700,AB700,C700,T700,8),R698="||",ALCH_THEGRISTER(AK700,-1,AB700,K700,T700,C700,2)))</f>
        <v/>
      </c>
      <c r="AT700" s="126" t="str">
        <f>IFERROR(IFS(AND(D700="/",U700="/"), "/",D700="/",U700, U700="/", D700,R698="&amp;&amp;", IFS(AK700=1,D700,AK700=2,U700,AK700=3,IFS(AL700=1,D700,AL700=2,U700)), R698="||",IFS(AK700=2,D700,AK700=1,U700,AK700=3,IFS(AL700=2,D700,AL700=1,U700)),AL700=0, "/"))</f>
        <v/>
      </c>
      <c r="AU700" s="126" t="str">
        <f>IFERROR(IFS(AND(E700="/",V700="/"), "/",E700="/",V700, V700="/", E700,R698="&amp;&amp;", IFS(AK700=2,E700,AK700=1,V700,AK700=3,IFS(AM700=2,E700,AM700=1,V700)), R698="||",IFS(AK700=1,E700,AK700=2,V700,AK700=3,IFS(AM700=1,E700,AM700=2,V700)),AM700=0, "/"))</f>
        <v/>
      </c>
      <c r="AV700" s="126" t="str">
        <f>IFERROR(IFS(AND(F700="/",W700="/"), "/",F700="/",W700, W700="/", F700,R698="&amp;&amp;",IFS(AK700=1,F700,AK700=2,W700,AK700=3,IFS(AN700=1,F700,AN700=2,W700)), R698="||",IFS(AK700=2,F700,AK700=1,W700,AK700=3,IFS(AN700=2,F700,AN700=1,W700)),AN700=0, "/"))</f>
        <v/>
      </c>
      <c r="AW700" s="126" t="str">
        <f>IFERROR(IFS(AND(G700="/",X700="/"), "/",G700="/",X700, X700="/", G700,R698="&amp;&amp;", IFS(AK700=2,G700,AK700=1,X700,AK700=3,IFS(AO700=2,G700,AO700=1,X700)), R698="||",IFS(AK700=1,G700,AK700=2,X700,AK700=3,IFS(AO700=1,G700,AO700=2,X700)),AO700=0, "/"))</f>
        <v/>
      </c>
      <c r="AX700" s="126" t="str">
        <f>IFERROR(IFS(AND(H700="/",Y700="/"), "/",H700="/",Y700, Y700="/", H700,R698="&amp;&amp;", IFS(AK700=1,H700,AK700=2,Y700,AK700=3,IFS(AP700=1,H700,AP700=2,Y700)), R698="||",IFS(AK700=2,H700,AK700=1,Y700,AK700=3,IFS(AP700=2,H700,AP700=1,Y700)),AP700=0, "/"))</f>
        <v/>
      </c>
      <c r="AY700" s="127" t="str">
        <f>IFERROR(IFS(AND(I700="/",Z700="/"), "/",I700="/",Z700, Z700="/", I700,R698="&amp;&amp;", IFS(AK700=2,I700,AK700=1,Z700,AK700=3,IFS(AQ700=2,I700,AQ700=1,Z700)), R698="||",IFS(AK700=1,I700,AK700=2,Z700,AK700=3,IFS(AQ700=1,I700,AQ700=2,Z700)),AQ700=0, "/"))</f>
        <v/>
      </c>
      <c r="AZ700" s="112"/>
      <c r="BA700" s="79"/>
    </row>
    <row r="701" ht="15.0" customHeight="1">
      <c r="A701" s="128"/>
      <c r="B701" s="118"/>
      <c r="C701" s="91"/>
      <c r="J701" s="91"/>
      <c r="Q701" s="73"/>
      <c r="R701" s="91" t="s">
        <v>27</v>
      </c>
      <c r="U701" s="120"/>
      <c r="AB701" s="91"/>
      <c r="AI701" s="73"/>
      <c r="AJ701" s="120"/>
      <c r="AQ701" s="121" t="str">
        <f>IFERROR(CONCAT(AR703,CONCAT(AS703,CONCAT(AT703,CONCAT(AU703,CONCAT(AV703,CONCAT(AW703,CONCAT(AX703,AY703))))))))</f>
        <v/>
      </c>
      <c r="AY701" s="118"/>
      <c r="AZ701" s="112"/>
      <c r="BA701" s="79"/>
    </row>
    <row r="702" ht="15.0" customHeight="1">
      <c r="A702" s="128"/>
      <c r="B702" s="118"/>
      <c r="Q702" s="73"/>
      <c r="U702" s="122"/>
      <c r="AI702" s="73"/>
      <c r="AJ702" s="122"/>
      <c r="AY702" s="119"/>
      <c r="AZ702" s="112"/>
      <c r="BA702" s="79"/>
    </row>
    <row r="703" ht="15.0" customHeight="1">
      <c r="A703" s="128"/>
      <c r="B703" s="98" t="str">
        <f>IFERROR(MID(J701,1,1))</f>
        <v/>
      </c>
      <c r="C703" s="123" t="str">
        <f>IFERROR(MID(J701,2,1))</f>
        <v/>
      </c>
      <c r="D703" s="124" t="str">
        <f>IFERROR(MID(J701,3,1))</f>
        <v/>
      </c>
      <c r="E703" s="124" t="str">
        <f>IFERROR(MID(J701,4,1))</f>
        <v/>
      </c>
      <c r="F703" s="124" t="str">
        <f>IFERROR(MID(J701,5,1))</f>
        <v/>
      </c>
      <c r="G703" s="124" t="str">
        <f>IFERROR(MID(J701,6,1))</f>
        <v/>
      </c>
      <c r="H703" s="124" t="str">
        <f>IFERROR(MID(J701,7,1))</f>
        <v/>
      </c>
      <c r="I703" s="124" t="str">
        <f>IFERROR(MID(J701,8,1))</f>
        <v/>
      </c>
      <c r="J703" s="96" t="str">
        <f t="array" ref="J703">IFERROR(INDEX(Code_KindReturn, MATCH(TRUE, EXACT(B703, Code_Code), 0)),"")</f>
        <v/>
      </c>
      <c r="K703" s="96" t="str">
        <f t="array" ref="K703">IFERROR(INDEX(Code_GristReturn, MATCH(TRUE, EXACT(C703, Code_Code), 0)),"")</f>
        <v/>
      </c>
      <c r="L703" s="96" t="str">
        <f t="array" ref="L703">IFERROR(INDEX(Code_Trait1Return, MATCH(TRUE, EXACT(D703, Code_Code), 0)),"")</f>
        <v/>
      </c>
      <c r="M703" s="96" t="str">
        <f t="array" ref="M703">IFERROR(INDEX(Code_Trait2Return, MATCH(TRUE, EXACT(E703, Code_Code), 0)),"")</f>
        <v/>
      </c>
      <c r="N703" s="96" t="str">
        <f t="array" ref="N703">IFERROR(INDEX(Code_Action1Return, MATCH(TRUE, EXACT(F703, Code_Code), 0)),"")</f>
        <v/>
      </c>
      <c r="O703" s="96" t="str">
        <f t="array" ref="O703">IFERROR(INDEX(Code_Action2Return, MATCH(TRUE, EXACT(G703, Code_Code), 0)),"")</f>
        <v/>
      </c>
      <c r="P703" s="96" t="str">
        <f t="array" ref="P703">IFERROR(INDEX(Code_Action3Return, MATCH(TRUE, EXACT(H703, Code_Code), 0)),"")</f>
        <v/>
      </c>
      <c r="Q703" s="96" t="str">
        <f t="array" ref="Q703">IFERROR(INDEX(Code_Action4Return, MATCH(TRUE, EXACT(I703, Code_Code), 0)),"")</f>
        <v/>
      </c>
      <c r="R703" s="125"/>
      <c r="S703" s="96" t="str">
        <f>IFERROR(MID(AB701,1,1))</f>
        <v/>
      </c>
      <c r="T703" s="124" t="str">
        <f>IFERROR(MID(AB701,2,1))</f>
        <v/>
      </c>
      <c r="U703" s="124" t="str">
        <f>IFERROR(MID(AB701,3,1))</f>
        <v/>
      </c>
      <c r="V703" s="124" t="str">
        <f>IFERROR(MID(AB701,4,1))</f>
        <v/>
      </c>
      <c r="W703" s="124" t="str">
        <f>IFERROR(MID(AB701,5,1))</f>
        <v/>
      </c>
      <c r="X703" s="124" t="str">
        <f>IFERROR(MID(AB701,6,1))</f>
        <v/>
      </c>
      <c r="Y703" s="124" t="str">
        <f>IFERROR(MID(AB701,7,1))</f>
        <v/>
      </c>
      <c r="Z703" s="124" t="str">
        <f>IFERROR(MID(AB701,8,1))</f>
        <v/>
      </c>
      <c r="AA703" s="96" t="str">
        <f t="array" ref="AA703">IFERROR(INDEX(Code_KindReturn, MATCH(TRUE, EXACT(S703, Code_Code), 0)),"")</f>
        <v/>
      </c>
      <c r="AB703" s="96" t="str">
        <f t="array" ref="AB703">IFERROR(INDEX(Code_GristReturn, MATCH(TRUE, EXACT(T703, Code_Code), 0)),"")</f>
        <v/>
      </c>
      <c r="AC703" s="96" t="str">
        <f t="array" ref="AC703">IFERROR(INDEX(Code_Trait1Return, MATCH(TRUE, EXACT(U703, Code_Code), 0)),"")</f>
        <v/>
      </c>
      <c r="AD703" s="96" t="str">
        <f t="array" ref="AD703">IFERROR(INDEX(Code_Trait2Return, MATCH(TRUE, EXACT(V703, Code_Code), 0)),"")</f>
        <v/>
      </c>
      <c r="AE703" s="96" t="str">
        <f t="array" ref="AE703">IFERROR(INDEX(Code_Action1Return, MATCH(TRUE, EXACT(W703, Code_Code), 0)),"")</f>
        <v/>
      </c>
      <c r="AF703" s="96" t="str">
        <f t="array" ref="AF703">IFERROR(INDEX(Code_Action2Return, MATCH(TRUE, EXACT(X703, Code_Code), 0)),"")</f>
        <v/>
      </c>
      <c r="AG703" s="96" t="str">
        <f t="array" ref="AG703">IFERROR(INDEX(Code_Action3Return, MATCH(TRUE, EXACT(Y703, Code_Code), 0)),"")</f>
        <v/>
      </c>
      <c r="AH703" s="96" t="str">
        <f t="array" ref="AH703">IFERROR(INDEX(Code_Action4Return, MATCH(TRUE, EXACT(Z703, Code_Code), 0)),"")</f>
        <v/>
      </c>
      <c r="AI703" s="125"/>
      <c r="AJ703" s="96">
        <f>IFERROR(IFS(B703="/",-2, S703="/",-1, AND(B703="/",S703="/"), 0, ALCH_KINDCHECKER(J703,AA703)&lt;&gt;0,ALCH_KINDCHECKER(J703,AA703)))</f>
        <v>1</v>
      </c>
      <c r="AK703" s="96">
        <f>IFERROR(IFS(AND(C703="/",T703="/"), 0,C703="/",2, T703="/",1, ALCH_GRISTCHECKER(K703,AB703)&lt;&gt;0,ALCH_GRISTCHECKER(K703,AB703)))</f>
        <v>3</v>
      </c>
      <c r="AL703" s="96">
        <f t="shared" ref="AL703:AM703" si="427">IFERROR(IFS(D703="/",-2, U703="/",-1, AND(D703="/",U703="/"), 0, ALCH_TRAITCHECK(L703,AC703)&lt;&gt;0,ALCH_TRAITCHECK(L703,AC703)))</f>
        <v>1</v>
      </c>
      <c r="AM703" s="96">
        <f t="shared" si="427"/>
        <v>1</v>
      </c>
      <c r="AN703" s="96">
        <f t="shared" ref="AN703:AQ703" si="428">IFERROR(IFS(F703="/",-2, W703="/",-1, AND(F703="/",W703="/"), 0, ALCH_ACTIONCHECK(N703,AE703)&lt;&gt;0,ALCH_ACTIONCHECK(N703,AE703)))</f>
        <v>1</v>
      </c>
      <c r="AO703" s="96">
        <f t="shared" si="428"/>
        <v>1</v>
      </c>
      <c r="AP703" s="96">
        <f t="shared" si="428"/>
        <v>1</v>
      </c>
      <c r="AQ703" s="96">
        <f t="shared" si="428"/>
        <v>1</v>
      </c>
      <c r="AR703" s="126" t="str">
        <f>IFERROR(IFS(AND(B703="/",S703="/"), "/",B703="/",S703, S703="/", B703,AJ703=0, "/",R701="&amp;&amp;", IFS(AK703=3,IFS(AJ703=1,B703,AJ703=2,S703),AK703=1,S703,AK703=2,B703), R701="||", IFS(AK703=3,IFS(AJ703=2,B703,AJ703=1,S703),AK703=2,S703,AK703=1,B703)))</f>
        <v/>
      </c>
      <c r="AS703" s="126" t="str">
        <f>IFERROR(IFS(AND(C703="/",T703="/"), "/",C703="/",T703, T703="/", C703,AK703=0, "/",AK703=3,C703,R701="&amp;&amp;",ALCH_THEGRISTER(AK703,1,K703,AB703,C703,T703,8),R701="||",ALCH_THEGRISTER(AK703,-1,AB703,K703,T703,C703,2)))</f>
        <v/>
      </c>
      <c r="AT703" s="126" t="str">
        <f>IFERROR(IFS(AND(D703="/",U703="/"), "/",D703="/",U703, U703="/", D703,R701="&amp;&amp;", IFS(AK703=1,D703,AK703=2,U703,AK703=3,IFS(AL703=1,D703,AL703=2,U703)), R701="||",IFS(AK703=2,D703,AK703=1,U703,AK703=3,IFS(AL703=2,D703,AL703=1,U703)),AL703=0, "/"))</f>
        <v/>
      </c>
      <c r="AU703" s="126" t="str">
        <f>IFERROR(IFS(AND(E703="/",V703="/"), "/",E703="/",V703, V703="/", E703,R701="&amp;&amp;", IFS(AK703=2,E703,AK703=1,V703,AK703=3,IFS(AM703=2,E703,AM703=1,V703)), R701="||",IFS(AK703=1,E703,AK703=2,V703,AK703=3,IFS(AM703=1,E703,AM703=2,V703)),AM703=0, "/"))</f>
        <v/>
      </c>
      <c r="AV703" s="126" t="str">
        <f>IFERROR(IFS(AND(F703="/",W703="/"), "/",F703="/",W703, W703="/", F703,R701="&amp;&amp;",IFS(AK703=1,F703,AK703=2,W703,AK703=3,IFS(AN703=1,F703,AN703=2,W703)), R701="||",IFS(AK703=2,F703,AK703=1,W703,AK703=3,IFS(AN703=2,F703,AN703=1,W703)),AN703=0, "/"))</f>
        <v/>
      </c>
      <c r="AW703" s="126" t="str">
        <f>IFERROR(IFS(AND(G703="/",X703="/"), "/",G703="/",X703, X703="/", G703,R701="&amp;&amp;", IFS(AK703=2,G703,AK703=1,X703,AK703=3,IFS(AO703=2,G703,AO703=1,X703)), R701="||",IFS(AK703=1,G703,AK703=2,X703,AK703=3,IFS(AO703=1,G703,AO703=2,X703)),AO703=0, "/"))</f>
        <v/>
      </c>
      <c r="AX703" s="126" t="str">
        <f>IFERROR(IFS(AND(H703="/",Y703="/"), "/",H703="/",Y703, Y703="/", H703,R701="&amp;&amp;", IFS(AK703=1,H703,AK703=2,Y703,AK703=3,IFS(AP703=1,H703,AP703=2,Y703)), R701="||",IFS(AK703=2,H703,AK703=1,Y703,AK703=3,IFS(AP703=2,H703,AP703=1,Y703)),AP703=0, "/"))</f>
        <v/>
      </c>
      <c r="AY703" s="127" t="str">
        <f>IFERROR(IFS(AND(I703="/",Z703="/"), "/",I703="/",Z703, Z703="/", I703,R701="&amp;&amp;", IFS(AK703=2,I703,AK703=1,Z703,AK703=3,IFS(AQ703=2,I703,AQ703=1,Z703)), R701="||",IFS(AK703=1,I703,AK703=2,Z703,AK703=3,IFS(AQ703=1,I703,AQ703=2,Z703)),AQ703=0, "/"))</f>
        <v/>
      </c>
      <c r="AZ703" s="112"/>
      <c r="BA703" s="79"/>
    </row>
    <row r="704" ht="15.0" customHeight="1">
      <c r="A704" s="128"/>
      <c r="B704" s="118"/>
      <c r="C704" s="91"/>
      <c r="J704" s="91"/>
      <c r="Q704" s="73"/>
      <c r="R704" s="91" t="s">
        <v>27</v>
      </c>
      <c r="U704" s="120"/>
      <c r="AB704" s="91"/>
      <c r="AI704" s="73"/>
      <c r="AJ704" s="120"/>
      <c r="AQ704" s="121" t="str">
        <f>IFERROR(CONCAT(AR706,CONCAT(AS706,CONCAT(AT706,CONCAT(AU706,CONCAT(AV706,CONCAT(AW706,CONCAT(AX706,AY706))))))))</f>
        <v/>
      </c>
      <c r="AY704" s="118"/>
      <c r="AZ704" s="112"/>
      <c r="BA704" s="79"/>
    </row>
    <row r="705" ht="15.0" customHeight="1">
      <c r="A705" s="128"/>
      <c r="B705" s="118"/>
      <c r="Q705" s="73"/>
      <c r="U705" s="122"/>
      <c r="AI705" s="73"/>
      <c r="AJ705" s="122"/>
      <c r="AY705" s="119"/>
      <c r="AZ705" s="112"/>
      <c r="BA705" s="79"/>
    </row>
    <row r="706" ht="15.0" customHeight="1">
      <c r="A706" s="128"/>
      <c r="B706" s="98" t="str">
        <f>IFERROR(MID(J704,1,1))</f>
        <v/>
      </c>
      <c r="C706" s="123" t="str">
        <f>IFERROR(MID(J704,2,1))</f>
        <v/>
      </c>
      <c r="D706" s="124" t="str">
        <f>IFERROR(MID(J704,3,1))</f>
        <v/>
      </c>
      <c r="E706" s="124" t="str">
        <f>IFERROR(MID(J704,4,1))</f>
        <v/>
      </c>
      <c r="F706" s="124" t="str">
        <f>IFERROR(MID(J704,5,1))</f>
        <v/>
      </c>
      <c r="G706" s="124" t="str">
        <f>IFERROR(MID(J704,6,1))</f>
        <v/>
      </c>
      <c r="H706" s="124" t="str">
        <f>IFERROR(MID(J704,7,1))</f>
        <v/>
      </c>
      <c r="I706" s="124" t="str">
        <f>IFERROR(MID(J704,8,1))</f>
        <v/>
      </c>
      <c r="J706" s="96" t="str">
        <f t="array" ref="J706">IFERROR(INDEX(Code_KindReturn, MATCH(TRUE, EXACT(B706, Code_Code), 0)),"")</f>
        <v/>
      </c>
      <c r="K706" s="96" t="str">
        <f t="array" ref="K706">IFERROR(INDEX(Code_GristReturn, MATCH(TRUE, EXACT(C706, Code_Code), 0)),"")</f>
        <v/>
      </c>
      <c r="L706" s="96" t="str">
        <f t="array" ref="L706">IFERROR(INDEX(Code_Trait1Return, MATCH(TRUE, EXACT(D706, Code_Code), 0)),"")</f>
        <v/>
      </c>
      <c r="M706" s="96" t="str">
        <f t="array" ref="M706">IFERROR(INDEX(Code_Trait2Return, MATCH(TRUE, EXACT(E706, Code_Code), 0)),"")</f>
        <v/>
      </c>
      <c r="N706" s="96" t="str">
        <f t="array" ref="N706">IFERROR(INDEX(Code_Action1Return, MATCH(TRUE, EXACT(F706, Code_Code), 0)),"")</f>
        <v/>
      </c>
      <c r="O706" s="96" t="str">
        <f t="array" ref="O706">IFERROR(INDEX(Code_Action2Return, MATCH(TRUE, EXACT(G706, Code_Code), 0)),"")</f>
        <v/>
      </c>
      <c r="P706" s="96" t="str">
        <f t="array" ref="P706">IFERROR(INDEX(Code_Action3Return, MATCH(TRUE, EXACT(H706, Code_Code), 0)),"")</f>
        <v/>
      </c>
      <c r="Q706" s="96" t="str">
        <f t="array" ref="Q706">IFERROR(INDEX(Code_Action4Return, MATCH(TRUE, EXACT(I706, Code_Code), 0)),"")</f>
        <v/>
      </c>
      <c r="R706" s="125"/>
      <c r="S706" s="96" t="str">
        <f>IFERROR(MID(AB704,1,1))</f>
        <v/>
      </c>
      <c r="T706" s="124" t="str">
        <f>IFERROR(MID(AB704,2,1))</f>
        <v/>
      </c>
      <c r="U706" s="124" t="str">
        <f>IFERROR(MID(AB704,3,1))</f>
        <v/>
      </c>
      <c r="V706" s="124" t="str">
        <f>IFERROR(MID(AB704,4,1))</f>
        <v/>
      </c>
      <c r="W706" s="124" t="str">
        <f>IFERROR(MID(AB704,5,1))</f>
        <v/>
      </c>
      <c r="X706" s="124" t="str">
        <f>IFERROR(MID(AB704,6,1))</f>
        <v/>
      </c>
      <c r="Y706" s="124" t="str">
        <f>IFERROR(MID(AB704,7,1))</f>
        <v/>
      </c>
      <c r="Z706" s="124" t="str">
        <f>IFERROR(MID(AB704,8,1))</f>
        <v/>
      </c>
      <c r="AA706" s="96" t="str">
        <f t="array" ref="AA706">IFERROR(INDEX(Code_KindReturn, MATCH(TRUE, EXACT(S706, Code_Code), 0)),"")</f>
        <v/>
      </c>
      <c r="AB706" s="96" t="str">
        <f t="array" ref="AB706">IFERROR(INDEX(Code_GristReturn, MATCH(TRUE, EXACT(T706, Code_Code), 0)),"")</f>
        <v/>
      </c>
      <c r="AC706" s="96" t="str">
        <f t="array" ref="AC706">IFERROR(INDEX(Code_Trait1Return, MATCH(TRUE, EXACT(U706, Code_Code), 0)),"")</f>
        <v/>
      </c>
      <c r="AD706" s="96" t="str">
        <f t="array" ref="AD706">IFERROR(INDEX(Code_Trait2Return, MATCH(TRUE, EXACT(V706, Code_Code), 0)),"")</f>
        <v/>
      </c>
      <c r="AE706" s="96" t="str">
        <f t="array" ref="AE706">IFERROR(INDEX(Code_Action1Return, MATCH(TRUE, EXACT(W706, Code_Code), 0)),"")</f>
        <v/>
      </c>
      <c r="AF706" s="96" t="str">
        <f t="array" ref="AF706">IFERROR(INDEX(Code_Action2Return, MATCH(TRUE, EXACT(X706, Code_Code), 0)),"")</f>
        <v/>
      </c>
      <c r="AG706" s="96" t="str">
        <f t="array" ref="AG706">IFERROR(INDEX(Code_Action3Return, MATCH(TRUE, EXACT(Y706, Code_Code), 0)),"")</f>
        <v/>
      </c>
      <c r="AH706" s="96" t="str">
        <f t="array" ref="AH706">IFERROR(INDEX(Code_Action4Return, MATCH(TRUE, EXACT(Z706, Code_Code), 0)),"")</f>
        <v/>
      </c>
      <c r="AI706" s="125"/>
      <c r="AJ706" s="96">
        <f>IFERROR(IFS(B706="/",-2, S706="/",-1, AND(B706="/",S706="/"), 0, ALCH_KINDCHECKER(J706,AA706)&lt;&gt;0,ALCH_KINDCHECKER(J706,AA706)))</f>
        <v>1</v>
      </c>
      <c r="AK706" s="96">
        <f>IFERROR(IFS(AND(C706="/",T706="/"), 0,C706="/",2, T706="/",1, ALCH_GRISTCHECKER(K706,AB706)&lt;&gt;0,ALCH_GRISTCHECKER(K706,AB706)))</f>
        <v>3</v>
      </c>
      <c r="AL706" s="96">
        <f t="shared" ref="AL706:AM706" si="429">IFERROR(IFS(D706="/",-2, U706="/",-1, AND(D706="/",U706="/"), 0, ALCH_TRAITCHECK(L706,AC706)&lt;&gt;0,ALCH_TRAITCHECK(L706,AC706)))</f>
        <v>1</v>
      </c>
      <c r="AM706" s="96">
        <f t="shared" si="429"/>
        <v>1</v>
      </c>
      <c r="AN706" s="96">
        <f t="shared" ref="AN706:AQ706" si="430">IFERROR(IFS(F706="/",-2, W706="/",-1, AND(F706="/",W706="/"), 0, ALCH_ACTIONCHECK(N706,AE706)&lt;&gt;0,ALCH_ACTIONCHECK(N706,AE706)))</f>
        <v>1</v>
      </c>
      <c r="AO706" s="96">
        <f t="shared" si="430"/>
        <v>1</v>
      </c>
      <c r="AP706" s="96">
        <f t="shared" si="430"/>
        <v>1</v>
      </c>
      <c r="AQ706" s="96">
        <f t="shared" si="430"/>
        <v>1</v>
      </c>
      <c r="AR706" s="126" t="str">
        <f>IFERROR(IFS(AND(B706="/",S706="/"), "/",B706="/",S706, S706="/", B706,AJ706=0, "/",R704="&amp;&amp;", IFS(AK706=3,IFS(AJ706=1,B706,AJ706=2,S706),AK706=1,S706,AK706=2,B706), R704="||", IFS(AK706=3,IFS(AJ706=2,B706,AJ706=1,S706),AK706=2,S706,AK706=1,B706)))</f>
        <v/>
      </c>
      <c r="AS706" s="126" t="str">
        <f>IFERROR(IFS(AND(C706="/",T706="/"), "/",C706="/",T706, T706="/", C706,AK706=0, "/",AK706=3,C706,R704="&amp;&amp;",ALCH_THEGRISTER(AK706,1,K706,AB706,C706,T706,8),R704="||",ALCH_THEGRISTER(AK706,-1,AB706,K706,T706,C706,2)))</f>
        <v/>
      </c>
      <c r="AT706" s="126" t="str">
        <f>IFERROR(IFS(AND(D706="/",U706="/"), "/",D706="/",U706, U706="/", D706,R704="&amp;&amp;", IFS(AK706=1,D706,AK706=2,U706,AK706=3,IFS(AL706=1,D706,AL706=2,U706)), R704="||",IFS(AK706=2,D706,AK706=1,U706,AK706=3,IFS(AL706=2,D706,AL706=1,U706)),AL706=0, "/"))</f>
        <v/>
      </c>
      <c r="AU706" s="126" t="str">
        <f>IFERROR(IFS(AND(E706="/",V706="/"), "/",E706="/",V706, V706="/", E706,R704="&amp;&amp;", IFS(AK706=2,E706,AK706=1,V706,AK706=3,IFS(AM706=2,E706,AM706=1,V706)), R704="||",IFS(AK706=1,E706,AK706=2,V706,AK706=3,IFS(AM706=1,E706,AM706=2,V706)),AM706=0, "/"))</f>
        <v/>
      </c>
      <c r="AV706" s="126" t="str">
        <f>IFERROR(IFS(AND(F706="/",W706="/"), "/",F706="/",W706, W706="/", F706,R704="&amp;&amp;",IFS(AK706=1,F706,AK706=2,W706,AK706=3,IFS(AN706=1,F706,AN706=2,W706)), R704="||",IFS(AK706=2,F706,AK706=1,W706,AK706=3,IFS(AN706=2,F706,AN706=1,W706)),AN706=0, "/"))</f>
        <v/>
      </c>
      <c r="AW706" s="126" t="str">
        <f>IFERROR(IFS(AND(G706="/",X706="/"), "/",G706="/",X706, X706="/", G706,R704="&amp;&amp;", IFS(AK706=2,G706,AK706=1,X706,AK706=3,IFS(AO706=2,G706,AO706=1,X706)), R704="||",IFS(AK706=1,G706,AK706=2,X706,AK706=3,IFS(AO706=1,G706,AO706=2,X706)),AO706=0, "/"))</f>
        <v/>
      </c>
      <c r="AX706" s="126" t="str">
        <f>IFERROR(IFS(AND(H706="/",Y706="/"), "/",H706="/",Y706, Y706="/", H706,R704="&amp;&amp;", IFS(AK706=1,H706,AK706=2,Y706,AK706=3,IFS(AP706=1,H706,AP706=2,Y706)), R704="||",IFS(AK706=2,H706,AK706=1,Y706,AK706=3,IFS(AP706=2,H706,AP706=1,Y706)),AP706=0, "/"))</f>
        <v/>
      </c>
      <c r="AY706" s="127" t="str">
        <f>IFERROR(IFS(AND(I706="/",Z706="/"), "/",I706="/",Z706, Z706="/", I706,R704="&amp;&amp;", IFS(AK706=2,I706,AK706=1,Z706,AK706=3,IFS(AQ706=2,I706,AQ706=1,Z706)), R704="||",IFS(AK706=1,I706,AK706=2,Z706,AK706=3,IFS(AQ706=1,I706,AQ706=2,Z706)),AQ706=0, "/"))</f>
        <v/>
      </c>
      <c r="AZ706" s="112"/>
      <c r="BA706" s="79"/>
    </row>
    <row r="707" ht="15.0" customHeight="1">
      <c r="A707" s="128"/>
      <c r="B707" s="118"/>
      <c r="C707" s="91"/>
      <c r="J707" s="91"/>
      <c r="Q707" s="73"/>
      <c r="R707" s="91" t="s">
        <v>27</v>
      </c>
      <c r="U707" s="120"/>
      <c r="AB707" s="91"/>
      <c r="AI707" s="73"/>
      <c r="AJ707" s="120"/>
      <c r="AQ707" s="121" t="str">
        <f>IFERROR(CONCAT(AR709,CONCAT(AS709,CONCAT(AT709,CONCAT(AU709,CONCAT(AV709,CONCAT(AW709,CONCAT(AX709,AY709))))))))</f>
        <v/>
      </c>
      <c r="AY707" s="118"/>
      <c r="AZ707" s="112"/>
      <c r="BA707" s="79"/>
    </row>
    <row r="708" ht="15.0" customHeight="1">
      <c r="A708" s="128"/>
      <c r="B708" s="118"/>
      <c r="Q708" s="73"/>
      <c r="U708" s="122"/>
      <c r="AI708" s="73"/>
      <c r="AJ708" s="122"/>
      <c r="AY708" s="119"/>
      <c r="AZ708" s="112"/>
      <c r="BA708" s="79"/>
    </row>
    <row r="709" ht="15.0" customHeight="1">
      <c r="A709" s="128"/>
      <c r="B709" s="98" t="str">
        <f>IFERROR(MID(J707,1,1))</f>
        <v/>
      </c>
      <c r="C709" s="123" t="str">
        <f>IFERROR(MID(J707,2,1))</f>
        <v/>
      </c>
      <c r="D709" s="124" t="str">
        <f>IFERROR(MID(J707,3,1))</f>
        <v/>
      </c>
      <c r="E709" s="124" t="str">
        <f>IFERROR(MID(J707,4,1))</f>
        <v/>
      </c>
      <c r="F709" s="124" t="str">
        <f>IFERROR(MID(J707,5,1))</f>
        <v/>
      </c>
      <c r="G709" s="124" t="str">
        <f>IFERROR(MID(J707,6,1))</f>
        <v/>
      </c>
      <c r="H709" s="124" t="str">
        <f>IFERROR(MID(J707,7,1))</f>
        <v/>
      </c>
      <c r="I709" s="124" t="str">
        <f>IFERROR(MID(J707,8,1))</f>
        <v/>
      </c>
      <c r="J709" s="96" t="str">
        <f t="array" ref="J709">IFERROR(INDEX(Code_KindReturn, MATCH(TRUE, EXACT(B709, Code_Code), 0)),"")</f>
        <v/>
      </c>
      <c r="K709" s="96" t="str">
        <f t="array" ref="K709">IFERROR(INDEX(Code_GristReturn, MATCH(TRUE, EXACT(C709, Code_Code), 0)),"")</f>
        <v/>
      </c>
      <c r="L709" s="96" t="str">
        <f t="array" ref="L709">IFERROR(INDEX(Code_Trait1Return, MATCH(TRUE, EXACT(D709, Code_Code), 0)),"")</f>
        <v/>
      </c>
      <c r="M709" s="96" t="str">
        <f t="array" ref="M709">IFERROR(INDEX(Code_Trait2Return, MATCH(TRUE, EXACT(E709, Code_Code), 0)),"")</f>
        <v/>
      </c>
      <c r="N709" s="96" t="str">
        <f t="array" ref="N709">IFERROR(INDEX(Code_Action1Return, MATCH(TRUE, EXACT(F709, Code_Code), 0)),"")</f>
        <v/>
      </c>
      <c r="O709" s="96" t="str">
        <f t="array" ref="O709">IFERROR(INDEX(Code_Action2Return, MATCH(TRUE, EXACT(G709, Code_Code), 0)),"")</f>
        <v/>
      </c>
      <c r="P709" s="96" t="str">
        <f t="array" ref="P709">IFERROR(INDEX(Code_Action3Return, MATCH(TRUE, EXACT(H709, Code_Code), 0)),"")</f>
        <v/>
      </c>
      <c r="Q709" s="96" t="str">
        <f t="array" ref="Q709">IFERROR(INDEX(Code_Action4Return, MATCH(TRUE, EXACT(I709, Code_Code), 0)),"")</f>
        <v/>
      </c>
      <c r="R709" s="125"/>
      <c r="S709" s="96" t="str">
        <f>IFERROR(MID(AB707,1,1))</f>
        <v/>
      </c>
      <c r="T709" s="124" t="str">
        <f>IFERROR(MID(AB707,2,1))</f>
        <v/>
      </c>
      <c r="U709" s="124" t="str">
        <f>IFERROR(MID(AB707,3,1))</f>
        <v/>
      </c>
      <c r="V709" s="124" t="str">
        <f>IFERROR(MID(AB707,4,1))</f>
        <v/>
      </c>
      <c r="W709" s="124" t="str">
        <f>IFERROR(MID(AB707,5,1))</f>
        <v/>
      </c>
      <c r="X709" s="124" t="str">
        <f>IFERROR(MID(AB707,6,1))</f>
        <v/>
      </c>
      <c r="Y709" s="124" t="str">
        <f>IFERROR(MID(AB707,7,1))</f>
        <v/>
      </c>
      <c r="Z709" s="124" t="str">
        <f>IFERROR(MID(AB707,8,1))</f>
        <v/>
      </c>
      <c r="AA709" s="96" t="str">
        <f t="array" ref="AA709">IFERROR(INDEX(Code_KindReturn, MATCH(TRUE, EXACT(S709, Code_Code), 0)),"")</f>
        <v/>
      </c>
      <c r="AB709" s="96" t="str">
        <f t="array" ref="AB709">IFERROR(INDEX(Code_GristReturn, MATCH(TRUE, EXACT(T709, Code_Code), 0)),"")</f>
        <v/>
      </c>
      <c r="AC709" s="96" t="str">
        <f t="array" ref="AC709">IFERROR(INDEX(Code_Trait1Return, MATCH(TRUE, EXACT(U709, Code_Code), 0)),"")</f>
        <v/>
      </c>
      <c r="AD709" s="96" t="str">
        <f t="array" ref="AD709">IFERROR(INDEX(Code_Trait2Return, MATCH(TRUE, EXACT(V709, Code_Code), 0)),"")</f>
        <v/>
      </c>
      <c r="AE709" s="96" t="str">
        <f t="array" ref="AE709">IFERROR(INDEX(Code_Action1Return, MATCH(TRUE, EXACT(W709, Code_Code), 0)),"")</f>
        <v/>
      </c>
      <c r="AF709" s="96" t="str">
        <f t="array" ref="AF709">IFERROR(INDEX(Code_Action2Return, MATCH(TRUE, EXACT(X709, Code_Code), 0)),"")</f>
        <v/>
      </c>
      <c r="AG709" s="96" t="str">
        <f t="array" ref="AG709">IFERROR(INDEX(Code_Action3Return, MATCH(TRUE, EXACT(Y709, Code_Code), 0)),"")</f>
        <v/>
      </c>
      <c r="AH709" s="96" t="str">
        <f t="array" ref="AH709">IFERROR(INDEX(Code_Action4Return, MATCH(TRUE, EXACT(Z709, Code_Code), 0)),"")</f>
        <v/>
      </c>
      <c r="AI709" s="125"/>
      <c r="AJ709" s="96">
        <f>IFERROR(IFS(B709="/",-2, S709="/",-1, AND(B709="/",S709="/"), 0, ALCH_KINDCHECKER(J709,AA709)&lt;&gt;0,ALCH_KINDCHECKER(J709,AA709)))</f>
        <v>1</v>
      </c>
      <c r="AK709" s="96">
        <f>IFERROR(IFS(AND(C709="/",T709="/"), 0,C709="/",2, T709="/",1, ALCH_GRISTCHECKER(K709,AB709)&lt;&gt;0,ALCH_GRISTCHECKER(K709,AB709)))</f>
        <v>3</v>
      </c>
      <c r="AL709" s="96">
        <f t="shared" ref="AL709:AM709" si="431">IFERROR(IFS(D709="/",-2, U709="/",-1, AND(D709="/",U709="/"), 0, ALCH_TRAITCHECK(L709,AC709)&lt;&gt;0,ALCH_TRAITCHECK(L709,AC709)))</f>
        <v>1</v>
      </c>
      <c r="AM709" s="96">
        <f t="shared" si="431"/>
        <v>1</v>
      </c>
      <c r="AN709" s="96">
        <f t="shared" ref="AN709:AQ709" si="432">IFERROR(IFS(F709="/",-2, W709="/",-1, AND(F709="/",W709="/"), 0, ALCH_ACTIONCHECK(N709,AE709)&lt;&gt;0,ALCH_ACTIONCHECK(N709,AE709)))</f>
        <v>1</v>
      </c>
      <c r="AO709" s="96">
        <f t="shared" si="432"/>
        <v>1</v>
      </c>
      <c r="AP709" s="96">
        <f t="shared" si="432"/>
        <v>1</v>
      </c>
      <c r="AQ709" s="96">
        <f t="shared" si="432"/>
        <v>1</v>
      </c>
      <c r="AR709" s="126" t="str">
        <f>IFERROR(IFS(AND(B709="/",S709="/"), "/",B709="/",S709, S709="/", B709,AJ709=0, "/",R707="&amp;&amp;", IFS(AK709=3,IFS(AJ709=1,B709,AJ709=2,S709),AK709=1,S709,AK709=2,B709), R707="||", IFS(AK709=3,IFS(AJ709=2,B709,AJ709=1,S709),AK709=2,S709,AK709=1,B709)))</f>
        <v/>
      </c>
      <c r="AS709" s="126" t="str">
        <f>IFERROR(IFS(AND(C709="/",T709="/"), "/",C709="/",T709, T709="/", C709,AK709=0, "/",AK709=3,C709,R707="&amp;&amp;",ALCH_THEGRISTER(AK709,1,K709,AB709,C709,T709,8),R707="||",ALCH_THEGRISTER(AK709,-1,AB709,K709,T709,C709,2)))</f>
        <v/>
      </c>
      <c r="AT709" s="126" t="str">
        <f>IFERROR(IFS(AND(D709="/",U709="/"), "/",D709="/",U709, U709="/", D709,R707="&amp;&amp;", IFS(AK709=1,D709,AK709=2,U709,AK709=3,IFS(AL709=1,D709,AL709=2,U709)), R707="||",IFS(AK709=2,D709,AK709=1,U709,AK709=3,IFS(AL709=2,D709,AL709=1,U709)),AL709=0, "/"))</f>
        <v/>
      </c>
      <c r="AU709" s="126" t="str">
        <f>IFERROR(IFS(AND(E709="/",V709="/"), "/",E709="/",V709, V709="/", E709,R707="&amp;&amp;", IFS(AK709=2,E709,AK709=1,V709,AK709=3,IFS(AM709=2,E709,AM709=1,V709)), R707="||",IFS(AK709=1,E709,AK709=2,V709,AK709=3,IFS(AM709=1,E709,AM709=2,V709)),AM709=0, "/"))</f>
        <v/>
      </c>
      <c r="AV709" s="126" t="str">
        <f>IFERROR(IFS(AND(F709="/",W709="/"), "/",F709="/",W709, W709="/", F709,R707="&amp;&amp;",IFS(AK709=1,F709,AK709=2,W709,AK709=3,IFS(AN709=1,F709,AN709=2,W709)), R707="||",IFS(AK709=2,F709,AK709=1,W709,AK709=3,IFS(AN709=2,F709,AN709=1,W709)),AN709=0, "/"))</f>
        <v/>
      </c>
      <c r="AW709" s="126" t="str">
        <f>IFERROR(IFS(AND(G709="/",X709="/"), "/",G709="/",X709, X709="/", G709,R707="&amp;&amp;", IFS(AK709=2,G709,AK709=1,X709,AK709=3,IFS(AO709=2,G709,AO709=1,X709)), R707="||",IFS(AK709=1,G709,AK709=2,X709,AK709=3,IFS(AO709=1,G709,AO709=2,X709)),AO709=0, "/"))</f>
        <v/>
      </c>
      <c r="AX709" s="126" t="str">
        <f>IFERROR(IFS(AND(H709="/",Y709="/"), "/",H709="/",Y709, Y709="/", H709,R707="&amp;&amp;", IFS(AK709=1,H709,AK709=2,Y709,AK709=3,IFS(AP709=1,H709,AP709=2,Y709)), R707="||",IFS(AK709=2,H709,AK709=1,Y709,AK709=3,IFS(AP709=2,H709,AP709=1,Y709)),AP709=0, "/"))</f>
        <v/>
      </c>
      <c r="AY709" s="127" t="str">
        <f>IFERROR(IFS(AND(I709="/",Z709="/"), "/",I709="/",Z709, Z709="/", I709,R707="&amp;&amp;", IFS(AK709=2,I709,AK709=1,Z709,AK709=3,IFS(AQ709=2,I709,AQ709=1,Z709)), R707="||",IFS(AK709=1,I709,AK709=2,Z709,AK709=3,IFS(AQ709=1,I709,AQ709=2,Z709)),AQ709=0, "/"))</f>
        <v/>
      </c>
      <c r="AZ709" s="112"/>
      <c r="BA709" s="79"/>
    </row>
    <row r="710" ht="15.0" customHeight="1">
      <c r="A710" s="128"/>
      <c r="B710" s="118"/>
      <c r="C710" s="91"/>
      <c r="J710" s="91"/>
      <c r="Q710" s="73"/>
      <c r="R710" s="91" t="s">
        <v>27</v>
      </c>
      <c r="U710" s="120"/>
      <c r="AB710" s="91"/>
      <c r="AI710" s="73"/>
      <c r="AJ710" s="120"/>
      <c r="AQ710" s="121" t="str">
        <f>IFERROR(CONCAT(AR712,CONCAT(AS712,CONCAT(AT712,CONCAT(AU712,CONCAT(AV712,CONCAT(AW712,CONCAT(AX712,AY712))))))))</f>
        <v/>
      </c>
      <c r="AY710" s="118"/>
      <c r="AZ710" s="112"/>
      <c r="BA710" s="79"/>
    </row>
    <row r="711" ht="15.0" customHeight="1">
      <c r="A711" s="128"/>
      <c r="B711" s="118"/>
      <c r="Q711" s="73"/>
      <c r="U711" s="122"/>
      <c r="AI711" s="73"/>
      <c r="AJ711" s="122"/>
      <c r="AY711" s="119"/>
      <c r="AZ711" s="112"/>
      <c r="BA711" s="79"/>
    </row>
    <row r="712" ht="15.0" customHeight="1">
      <c r="A712" s="128"/>
      <c r="B712" s="98" t="str">
        <f>IFERROR(MID(J710,1,1))</f>
        <v/>
      </c>
      <c r="C712" s="123" t="str">
        <f>IFERROR(MID(J710,2,1))</f>
        <v/>
      </c>
      <c r="D712" s="124" t="str">
        <f>IFERROR(MID(J710,3,1))</f>
        <v/>
      </c>
      <c r="E712" s="124" t="str">
        <f>IFERROR(MID(J710,4,1))</f>
        <v/>
      </c>
      <c r="F712" s="124" t="str">
        <f>IFERROR(MID(J710,5,1))</f>
        <v/>
      </c>
      <c r="G712" s="124" t="str">
        <f>IFERROR(MID(J710,6,1))</f>
        <v/>
      </c>
      <c r="H712" s="124" t="str">
        <f>IFERROR(MID(J710,7,1))</f>
        <v/>
      </c>
      <c r="I712" s="124" t="str">
        <f>IFERROR(MID(J710,8,1))</f>
        <v/>
      </c>
      <c r="J712" s="96" t="str">
        <f t="array" ref="J712">IFERROR(INDEX(Code_KindReturn, MATCH(TRUE, EXACT(B712, Code_Code), 0)),"")</f>
        <v/>
      </c>
      <c r="K712" s="96" t="str">
        <f t="array" ref="K712">IFERROR(INDEX(Code_GristReturn, MATCH(TRUE, EXACT(C712, Code_Code), 0)),"")</f>
        <v/>
      </c>
      <c r="L712" s="96" t="str">
        <f t="array" ref="L712">IFERROR(INDEX(Code_Trait1Return, MATCH(TRUE, EXACT(D712, Code_Code), 0)),"")</f>
        <v/>
      </c>
      <c r="M712" s="96" t="str">
        <f t="array" ref="M712">IFERROR(INDEX(Code_Trait2Return, MATCH(TRUE, EXACT(E712, Code_Code), 0)),"")</f>
        <v/>
      </c>
      <c r="N712" s="96" t="str">
        <f t="array" ref="N712">IFERROR(INDEX(Code_Action1Return, MATCH(TRUE, EXACT(F712, Code_Code), 0)),"")</f>
        <v/>
      </c>
      <c r="O712" s="96" t="str">
        <f t="array" ref="O712">IFERROR(INDEX(Code_Action2Return, MATCH(TRUE, EXACT(G712, Code_Code), 0)),"")</f>
        <v/>
      </c>
      <c r="P712" s="96" t="str">
        <f t="array" ref="P712">IFERROR(INDEX(Code_Action3Return, MATCH(TRUE, EXACT(H712, Code_Code), 0)),"")</f>
        <v/>
      </c>
      <c r="Q712" s="96" t="str">
        <f t="array" ref="Q712">IFERROR(INDEX(Code_Action4Return, MATCH(TRUE, EXACT(I712, Code_Code), 0)),"")</f>
        <v/>
      </c>
      <c r="R712" s="125"/>
      <c r="S712" s="96" t="str">
        <f>IFERROR(MID(AB710,1,1))</f>
        <v/>
      </c>
      <c r="T712" s="124" t="str">
        <f>IFERROR(MID(AB710,2,1))</f>
        <v/>
      </c>
      <c r="U712" s="124" t="str">
        <f>IFERROR(MID(AB710,3,1))</f>
        <v/>
      </c>
      <c r="V712" s="124" t="str">
        <f>IFERROR(MID(AB710,4,1))</f>
        <v/>
      </c>
      <c r="W712" s="124" t="str">
        <f>IFERROR(MID(AB710,5,1))</f>
        <v/>
      </c>
      <c r="X712" s="124" t="str">
        <f>IFERROR(MID(AB710,6,1))</f>
        <v/>
      </c>
      <c r="Y712" s="124" t="str">
        <f>IFERROR(MID(AB710,7,1))</f>
        <v/>
      </c>
      <c r="Z712" s="124" t="str">
        <f>IFERROR(MID(AB710,8,1))</f>
        <v/>
      </c>
      <c r="AA712" s="96" t="str">
        <f t="array" ref="AA712">IFERROR(INDEX(Code_KindReturn, MATCH(TRUE, EXACT(S712, Code_Code), 0)),"")</f>
        <v/>
      </c>
      <c r="AB712" s="96" t="str">
        <f t="array" ref="AB712">IFERROR(INDEX(Code_GristReturn, MATCH(TRUE, EXACT(T712, Code_Code), 0)),"")</f>
        <v/>
      </c>
      <c r="AC712" s="96" t="str">
        <f t="array" ref="AC712">IFERROR(INDEX(Code_Trait1Return, MATCH(TRUE, EXACT(U712, Code_Code), 0)),"")</f>
        <v/>
      </c>
      <c r="AD712" s="96" t="str">
        <f t="array" ref="AD712">IFERROR(INDEX(Code_Trait2Return, MATCH(TRUE, EXACT(V712, Code_Code), 0)),"")</f>
        <v/>
      </c>
      <c r="AE712" s="96" t="str">
        <f t="array" ref="AE712">IFERROR(INDEX(Code_Action1Return, MATCH(TRUE, EXACT(W712, Code_Code), 0)),"")</f>
        <v/>
      </c>
      <c r="AF712" s="96" t="str">
        <f t="array" ref="AF712">IFERROR(INDEX(Code_Action2Return, MATCH(TRUE, EXACT(X712, Code_Code), 0)),"")</f>
        <v/>
      </c>
      <c r="AG712" s="96" t="str">
        <f t="array" ref="AG712">IFERROR(INDEX(Code_Action3Return, MATCH(TRUE, EXACT(Y712, Code_Code), 0)),"")</f>
        <v/>
      </c>
      <c r="AH712" s="96" t="str">
        <f t="array" ref="AH712">IFERROR(INDEX(Code_Action4Return, MATCH(TRUE, EXACT(Z712, Code_Code), 0)),"")</f>
        <v/>
      </c>
      <c r="AI712" s="125"/>
      <c r="AJ712" s="96">
        <f>IFERROR(IFS(B712="/",-2, S712="/",-1, AND(B712="/",S712="/"), 0, ALCH_KINDCHECKER(J712,AA712)&lt;&gt;0,ALCH_KINDCHECKER(J712,AA712)))</f>
        <v>1</v>
      </c>
      <c r="AK712" s="96">
        <f>IFERROR(IFS(AND(C712="/",T712="/"), 0,C712="/",2, T712="/",1, ALCH_GRISTCHECKER(K712,AB712)&lt;&gt;0,ALCH_GRISTCHECKER(K712,AB712)))</f>
        <v>3</v>
      </c>
      <c r="AL712" s="96">
        <f t="shared" ref="AL712:AM712" si="433">IFERROR(IFS(D712="/",-2, U712="/",-1, AND(D712="/",U712="/"), 0, ALCH_TRAITCHECK(L712,AC712)&lt;&gt;0,ALCH_TRAITCHECK(L712,AC712)))</f>
        <v>1</v>
      </c>
      <c r="AM712" s="96">
        <f t="shared" si="433"/>
        <v>1</v>
      </c>
      <c r="AN712" s="96">
        <f t="shared" ref="AN712:AQ712" si="434">IFERROR(IFS(F712="/",-2, W712="/",-1, AND(F712="/",W712="/"), 0, ALCH_ACTIONCHECK(N712,AE712)&lt;&gt;0,ALCH_ACTIONCHECK(N712,AE712)))</f>
        <v>1</v>
      </c>
      <c r="AO712" s="96">
        <f t="shared" si="434"/>
        <v>1</v>
      </c>
      <c r="AP712" s="96">
        <f t="shared" si="434"/>
        <v>1</v>
      </c>
      <c r="AQ712" s="96">
        <f t="shared" si="434"/>
        <v>1</v>
      </c>
      <c r="AR712" s="126" t="str">
        <f>IFERROR(IFS(AND(B712="/",S712="/"), "/",B712="/",S712, S712="/", B712,AJ712=0, "/",R710="&amp;&amp;", IFS(AK712=3,IFS(AJ712=1,B712,AJ712=2,S712),AK712=1,S712,AK712=2,B712), R710="||", IFS(AK712=3,IFS(AJ712=2,B712,AJ712=1,S712),AK712=2,S712,AK712=1,B712)))</f>
        <v/>
      </c>
      <c r="AS712" s="126" t="str">
        <f>IFERROR(IFS(AND(C712="/",T712="/"), "/",C712="/",T712, T712="/", C712,AK712=0, "/",AK712=3,C712,R710="&amp;&amp;",ALCH_THEGRISTER(AK712,1,K712,AB712,C712,T712,8),R710="||",ALCH_THEGRISTER(AK712,-1,AB712,K712,T712,C712,2)))</f>
        <v/>
      </c>
      <c r="AT712" s="126" t="str">
        <f>IFERROR(IFS(AND(D712="/",U712="/"), "/",D712="/",U712, U712="/", D712,R710="&amp;&amp;", IFS(AK712=1,D712,AK712=2,U712,AK712=3,IFS(AL712=1,D712,AL712=2,U712)), R710="||",IFS(AK712=2,D712,AK712=1,U712,AK712=3,IFS(AL712=2,D712,AL712=1,U712)),AL712=0, "/"))</f>
        <v/>
      </c>
      <c r="AU712" s="126" t="str">
        <f>IFERROR(IFS(AND(E712="/",V712="/"), "/",E712="/",V712, V712="/", E712,R710="&amp;&amp;", IFS(AK712=2,E712,AK712=1,V712,AK712=3,IFS(AM712=2,E712,AM712=1,V712)), R710="||",IFS(AK712=1,E712,AK712=2,V712,AK712=3,IFS(AM712=1,E712,AM712=2,V712)),AM712=0, "/"))</f>
        <v/>
      </c>
      <c r="AV712" s="126" t="str">
        <f>IFERROR(IFS(AND(F712="/",W712="/"), "/",F712="/",W712, W712="/", F712,R710="&amp;&amp;",IFS(AK712=1,F712,AK712=2,W712,AK712=3,IFS(AN712=1,F712,AN712=2,W712)), R710="||",IFS(AK712=2,F712,AK712=1,W712,AK712=3,IFS(AN712=2,F712,AN712=1,W712)),AN712=0, "/"))</f>
        <v/>
      </c>
      <c r="AW712" s="126" t="str">
        <f>IFERROR(IFS(AND(G712="/",X712="/"), "/",G712="/",X712, X712="/", G712,R710="&amp;&amp;", IFS(AK712=2,G712,AK712=1,X712,AK712=3,IFS(AO712=2,G712,AO712=1,X712)), R710="||",IFS(AK712=1,G712,AK712=2,X712,AK712=3,IFS(AO712=1,G712,AO712=2,X712)),AO712=0, "/"))</f>
        <v/>
      </c>
      <c r="AX712" s="126" t="str">
        <f>IFERROR(IFS(AND(H712="/",Y712="/"), "/",H712="/",Y712, Y712="/", H712,R710="&amp;&amp;", IFS(AK712=1,H712,AK712=2,Y712,AK712=3,IFS(AP712=1,H712,AP712=2,Y712)), R710="||",IFS(AK712=2,H712,AK712=1,Y712,AK712=3,IFS(AP712=2,H712,AP712=1,Y712)),AP712=0, "/"))</f>
        <v/>
      </c>
      <c r="AY712" s="127" t="str">
        <f>IFERROR(IFS(AND(I712="/",Z712="/"), "/",I712="/",Z712, Z712="/", I712,R710="&amp;&amp;", IFS(AK712=2,I712,AK712=1,Z712,AK712=3,IFS(AQ712=2,I712,AQ712=1,Z712)), R710="||",IFS(AK712=1,I712,AK712=2,Z712,AK712=3,IFS(AQ712=1,I712,AQ712=2,Z712)),AQ712=0, "/"))</f>
        <v/>
      </c>
      <c r="AZ712" s="112"/>
      <c r="BA712" s="79"/>
    </row>
    <row r="713" ht="15.0" customHeight="1">
      <c r="A713" s="128"/>
      <c r="B713" s="118"/>
      <c r="C713" s="91"/>
      <c r="J713" s="91"/>
      <c r="Q713" s="73"/>
      <c r="R713" s="91" t="s">
        <v>27</v>
      </c>
      <c r="U713" s="120"/>
      <c r="AB713" s="91"/>
      <c r="AI713" s="73"/>
      <c r="AJ713" s="120"/>
      <c r="AQ713" s="121" t="str">
        <f>IFERROR(CONCAT(AR715,CONCAT(AS715,CONCAT(AT715,CONCAT(AU715,CONCAT(AV715,CONCAT(AW715,CONCAT(AX715,AY715))))))))</f>
        <v/>
      </c>
      <c r="AY713" s="118"/>
      <c r="AZ713" s="112"/>
      <c r="BA713" s="79"/>
    </row>
    <row r="714" ht="15.0" customHeight="1">
      <c r="A714" s="128"/>
      <c r="B714" s="118"/>
      <c r="Q714" s="73"/>
      <c r="U714" s="122"/>
      <c r="AI714" s="73"/>
      <c r="AJ714" s="122"/>
      <c r="AY714" s="119"/>
      <c r="AZ714" s="112"/>
      <c r="BA714" s="79"/>
    </row>
    <row r="715" ht="15.0" customHeight="1">
      <c r="A715" s="128"/>
      <c r="B715" s="98" t="str">
        <f>IFERROR(MID(J713,1,1))</f>
        <v/>
      </c>
      <c r="C715" s="123" t="str">
        <f>IFERROR(MID(J713,2,1))</f>
        <v/>
      </c>
      <c r="D715" s="124" t="str">
        <f>IFERROR(MID(J713,3,1))</f>
        <v/>
      </c>
      <c r="E715" s="124" t="str">
        <f>IFERROR(MID(J713,4,1))</f>
        <v/>
      </c>
      <c r="F715" s="124" t="str">
        <f>IFERROR(MID(J713,5,1))</f>
        <v/>
      </c>
      <c r="G715" s="124" t="str">
        <f>IFERROR(MID(J713,6,1))</f>
        <v/>
      </c>
      <c r="H715" s="124" t="str">
        <f>IFERROR(MID(J713,7,1))</f>
        <v/>
      </c>
      <c r="I715" s="124" t="str">
        <f>IFERROR(MID(J713,8,1))</f>
        <v/>
      </c>
      <c r="J715" s="96" t="str">
        <f t="array" ref="J715">IFERROR(INDEX(Code_KindReturn, MATCH(TRUE, EXACT(B715, Code_Code), 0)),"")</f>
        <v/>
      </c>
      <c r="K715" s="96" t="str">
        <f t="array" ref="K715">IFERROR(INDEX(Code_GristReturn, MATCH(TRUE, EXACT(C715, Code_Code), 0)),"")</f>
        <v/>
      </c>
      <c r="L715" s="96" t="str">
        <f t="array" ref="L715">IFERROR(INDEX(Code_Trait1Return, MATCH(TRUE, EXACT(D715, Code_Code), 0)),"")</f>
        <v/>
      </c>
      <c r="M715" s="96" t="str">
        <f t="array" ref="M715">IFERROR(INDEX(Code_Trait2Return, MATCH(TRUE, EXACT(E715, Code_Code), 0)),"")</f>
        <v/>
      </c>
      <c r="N715" s="96" t="str">
        <f t="array" ref="N715">IFERROR(INDEX(Code_Action1Return, MATCH(TRUE, EXACT(F715, Code_Code), 0)),"")</f>
        <v/>
      </c>
      <c r="O715" s="96" t="str">
        <f t="array" ref="O715">IFERROR(INDEX(Code_Action2Return, MATCH(TRUE, EXACT(G715, Code_Code), 0)),"")</f>
        <v/>
      </c>
      <c r="P715" s="96" t="str">
        <f t="array" ref="P715">IFERROR(INDEX(Code_Action3Return, MATCH(TRUE, EXACT(H715, Code_Code), 0)),"")</f>
        <v/>
      </c>
      <c r="Q715" s="96" t="str">
        <f t="array" ref="Q715">IFERROR(INDEX(Code_Action4Return, MATCH(TRUE, EXACT(I715, Code_Code), 0)),"")</f>
        <v/>
      </c>
      <c r="R715" s="125"/>
      <c r="S715" s="96" t="str">
        <f>IFERROR(MID(AB713,1,1))</f>
        <v/>
      </c>
      <c r="T715" s="124" t="str">
        <f>IFERROR(MID(AB713,2,1))</f>
        <v/>
      </c>
      <c r="U715" s="124" t="str">
        <f>IFERROR(MID(AB713,3,1))</f>
        <v/>
      </c>
      <c r="V715" s="124" t="str">
        <f>IFERROR(MID(AB713,4,1))</f>
        <v/>
      </c>
      <c r="W715" s="124" t="str">
        <f>IFERROR(MID(AB713,5,1))</f>
        <v/>
      </c>
      <c r="X715" s="124" t="str">
        <f>IFERROR(MID(AB713,6,1))</f>
        <v/>
      </c>
      <c r="Y715" s="124" t="str">
        <f>IFERROR(MID(AB713,7,1))</f>
        <v/>
      </c>
      <c r="Z715" s="124" t="str">
        <f>IFERROR(MID(AB713,8,1))</f>
        <v/>
      </c>
      <c r="AA715" s="96" t="str">
        <f t="array" ref="AA715">IFERROR(INDEX(Code_KindReturn, MATCH(TRUE, EXACT(S715, Code_Code), 0)),"")</f>
        <v/>
      </c>
      <c r="AB715" s="96" t="str">
        <f t="array" ref="AB715">IFERROR(INDEX(Code_GristReturn, MATCH(TRUE, EXACT(T715, Code_Code), 0)),"")</f>
        <v/>
      </c>
      <c r="AC715" s="96" t="str">
        <f t="array" ref="AC715">IFERROR(INDEX(Code_Trait1Return, MATCH(TRUE, EXACT(U715, Code_Code), 0)),"")</f>
        <v/>
      </c>
      <c r="AD715" s="96" t="str">
        <f t="array" ref="AD715">IFERROR(INDEX(Code_Trait2Return, MATCH(TRUE, EXACT(V715, Code_Code), 0)),"")</f>
        <v/>
      </c>
      <c r="AE715" s="96" t="str">
        <f t="array" ref="AE715">IFERROR(INDEX(Code_Action1Return, MATCH(TRUE, EXACT(W715, Code_Code), 0)),"")</f>
        <v/>
      </c>
      <c r="AF715" s="96" t="str">
        <f t="array" ref="AF715">IFERROR(INDEX(Code_Action2Return, MATCH(TRUE, EXACT(X715, Code_Code), 0)),"")</f>
        <v/>
      </c>
      <c r="AG715" s="96" t="str">
        <f t="array" ref="AG715">IFERROR(INDEX(Code_Action3Return, MATCH(TRUE, EXACT(Y715, Code_Code), 0)),"")</f>
        <v/>
      </c>
      <c r="AH715" s="96" t="str">
        <f t="array" ref="AH715">IFERROR(INDEX(Code_Action4Return, MATCH(TRUE, EXACT(Z715, Code_Code), 0)),"")</f>
        <v/>
      </c>
      <c r="AI715" s="125"/>
      <c r="AJ715" s="96">
        <f>IFERROR(IFS(B715="/",-2, S715="/",-1, AND(B715="/",S715="/"), 0, ALCH_KINDCHECKER(J715,AA715)&lt;&gt;0,ALCH_KINDCHECKER(J715,AA715)))</f>
        <v>1</v>
      </c>
      <c r="AK715" s="96">
        <f>IFERROR(IFS(AND(C715="/",T715="/"), 0,C715="/",2, T715="/",1, ALCH_GRISTCHECKER(K715,AB715)&lt;&gt;0,ALCH_GRISTCHECKER(K715,AB715)))</f>
        <v>3</v>
      </c>
      <c r="AL715" s="96">
        <f t="shared" ref="AL715:AM715" si="435">IFERROR(IFS(D715="/",-2, U715="/",-1, AND(D715="/",U715="/"), 0, ALCH_TRAITCHECK(L715,AC715)&lt;&gt;0,ALCH_TRAITCHECK(L715,AC715)))</f>
        <v>1</v>
      </c>
      <c r="AM715" s="96">
        <f t="shared" si="435"/>
        <v>1</v>
      </c>
      <c r="AN715" s="96">
        <f t="shared" ref="AN715:AQ715" si="436">IFERROR(IFS(F715="/",-2, W715="/",-1, AND(F715="/",W715="/"), 0, ALCH_ACTIONCHECK(N715,AE715)&lt;&gt;0,ALCH_ACTIONCHECK(N715,AE715)))</f>
        <v>1</v>
      </c>
      <c r="AO715" s="96">
        <f t="shared" si="436"/>
        <v>1</v>
      </c>
      <c r="AP715" s="96">
        <f t="shared" si="436"/>
        <v>1</v>
      </c>
      <c r="AQ715" s="96">
        <f t="shared" si="436"/>
        <v>1</v>
      </c>
      <c r="AR715" s="126" t="str">
        <f>IFERROR(IFS(AND(B715="/",S715="/"), "/",B715="/",S715, S715="/", B715,AJ715=0, "/",R713="&amp;&amp;", IFS(AK715=3,IFS(AJ715=1,B715,AJ715=2,S715),AK715=1,S715,AK715=2,B715), R713="||", IFS(AK715=3,IFS(AJ715=2,B715,AJ715=1,S715),AK715=2,S715,AK715=1,B715)))</f>
        <v/>
      </c>
      <c r="AS715" s="126" t="str">
        <f>IFERROR(IFS(AND(C715="/",T715="/"), "/",C715="/",T715, T715="/", C715,AK715=0, "/",AK715=3,C715,R713="&amp;&amp;",ALCH_THEGRISTER(AK715,1,K715,AB715,C715,T715,8),R713="||",ALCH_THEGRISTER(AK715,-1,AB715,K715,T715,C715,2)))</f>
        <v/>
      </c>
      <c r="AT715" s="126" t="str">
        <f>IFERROR(IFS(AND(D715="/",U715="/"), "/",D715="/",U715, U715="/", D715,R713="&amp;&amp;", IFS(AK715=1,D715,AK715=2,U715,AK715=3,IFS(AL715=1,D715,AL715=2,U715)), R713="||",IFS(AK715=2,D715,AK715=1,U715,AK715=3,IFS(AL715=2,D715,AL715=1,U715)),AL715=0, "/"))</f>
        <v/>
      </c>
      <c r="AU715" s="126" t="str">
        <f>IFERROR(IFS(AND(E715="/",V715="/"), "/",E715="/",V715, V715="/", E715,R713="&amp;&amp;", IFS(AK715=2,E715,AK715=1,V715,AK715=3,IFS(AM715=2,E715,AM715=1,V715)), R713="||",IFS(AK715=1,E715,AK715=2,V715,AK715=3,IFS(AM715=1,E715,AM715=2,V715)),AM715=0, "/"))</f>
        <v/>
      </c>
      <c r="AV715" s="126" t="str">
        <f>IFERROR(IFS(AND(F715="/",W715="/"), "/",F715="/",W715, W715="/", F715,R713="&amp;&amp;",IFS(AK715=1,F715,AK715=2,W715,AK715=3,IFS(AN715=1,F715,AN715=2,W715)), R713="||",IFS(AK715=2,F715,AK715=1,W715,AK715=3,IFS(AN715=2,F715,AN715=1,W715)),AN715=0, "/"))</f>
        <v/>
      </c>
      <c r="AW715" s="126" t="str">
        <f>IFERROR(IFS(AND(G715="/",X715="/"), "/",G715="/",X715, X715="/", G715,R713="&amp;&amp;", IFS(AK715=2,G715,AK715=1,X715,AK715=3,IFS(AO715=2,G715,AO715=1,X715)), R713="||",IFS(AK715=1,G715,AK715=2,X715,AK715=3,IFS(AO715=1,G715,AO715=2,X715)),AO715=0, "/"))</f>
        <v/>
      </c>
      <c r="AX715" s="126" t="str">
        <f>IFERROR(IFS(AND(H715="/",Y715="/"), "/",H715="/",Y715, Y715="/", H715,R713="&amp;&amp;", IFS(AK715=1,H715,AK715=2,Y715,AK715=3,IFS(AP715=1,H715,AP715=2,Y715)), R713="||",IFS(AK715=2,H715,AK715=1,Y715,AK715=3,IFS(AP715=2,H715,AP715=1,Y715)),AP715=0, "/"))</f>
        <v/>
      </c>
      <c r="AY715" s="127" t="str">
        <f>IFERROR(IFS(AND(I715="/",Z715="/"), "/",I715="/",Z715, Z715="/", I715,R713="&amp;&amp;", IFS(AK715=2,I715,AK715=1,Z715,AK715=3,IFS(AQ715=2,I715,AQ715=1,Z715)), R713="||",IFS(AK715=1,I715,AK715=2,Z715,AK715=3,IFS(AQ715=1,I715,AQ715=2,Z715)),AQ715=0, "/"))</f>
        <v/>
      </c>
      <c r="AZ715" s="112"/>
      <c r="BA715" s="79"/>
    </row>
    <row r="716" ht="15.0" customHeight="1">
      <c r="A716" s="128"/>
      <c r="B716" s="118"/>
      <c r="C716" s="91"/>
      <c r="J716" s="91"/>
      <c r="Q716" s="73"/>
      <c r="R716" s="91" t="s">
        <v>27</v>
      </c>
      <c r="U716" s="120"/>
      <c r="AB716" s="91"/>
      <c r="AI716" s="73"/>
      <c r="AJ716" s="120"/>
      <c r="AQ716" s="121" t="str">
        <f>IFERROR(CONCAT(AR718,CONCAT(AS718,CONCAT(AT718,CONCAT(AU718,CONCAT(AV718,CONCAT(AW718,CONCAT(AX718,AY718))))))))</f>
        <v/>
      </c>
      <c r="AY716" s="118"/>
      <c r="AZ716" s="112"/>
      <c r="BA716" s="79"/>
    </row>
    <row r="717" ht="15.0" customHeight="1">
      <c r="A717" s="128"/>
      <c r="B717" s="118"/>
      <c r="Q717" s="73"/>
      <c r="U717" s="122"/>
      <c r="AI717" s="73"/>
      <c r="AJ717" s="122"/>
      <c r="AY717" s="119"/>
      <c r="AZ717" s="112"/>
      <c r="BA717" s="79"/>
    </row>
    <row r="718" ht="15.0" customHeight="1">
      <c r="A718" s="128"/>
      <c r="B718" s="98" t="str">
        <f>IFERROR(MID(J716,1,1))</f>
        <v/>
      </c>
      <c r="C718" s="123" t="str">
        <f>IFERROR(MID(J716,2,1))</f>
        <v/>
      </c>
      <c r="D718" s="124" t="str">
        <f>IFERROR(MID(J716,3,1))</f>
        <v/>
      </c>
      <c r="E718" s="124" t="str">
        <f>IFERROR(MID(J716,4,1))</f>
        <v/>
      </c>
      <c r="F718" s="124" t="str">
        <f>IFERROR(MID(J716,5,1))</f>
        <v/>
      </c>
      <c r="G718" s="124" t="str">
        <f>IFERROR(MID(J716,6,1))</f>
        <v/>
      </c>
      <c r="H718" s="124" t="str">
        <f>IFERROR(MID(J716,7,1))</f>
        <v/>
      </c>
      <c r="I718" s="124" t="str">
        <f>IFERROR(MID(J716,8,1))</f>
        <v/>
      </c>
      <c r="J718" s="96" t="str">
        <f t="array" ref="J718">IFERROR(INDEX(Code_KindReturn, MATCH(TRUE, EXACT(B718, Code_Code), 0)),"")</f>
        <v/>
      </c>
      <c r="K718" s="96" t="str">
        <f t="array" ref="K718">IFERROR(INDEX(Code_GristReturn, MATCH(TRUE, EXACT(C718, Code_Code), 0)),"")</f>
        <v/>
      </c>
      <c r="L718" s="96" t="str">
        <f t="array" ref="L718">IFERROR(INDEX(Code_Trait1Return, MATCH(TRUE, EXACT(D718, Code_Code), 0)),"")</f>
        <v/>
      </c>
      <c r="M718" s="96" t="str">
        <f t="array" ref="M718">IFERROR(INDEX(Code_Trait2Return, MATCH(TRUE, EXACT(E718, Code_Code), 0)),"")</f>
        <v/>
      </c>
      <c r="N718" s="96" t="str">
        <f t="array" ref="N718">IFERROR(INDEX(Code_Action1Return, MATCH(TRUE, EXACT(F718, Code_Code), 0)),"")</f>
        <v/>
      </c>
      <c r="O718" s="96" t="str">
        <f t="array" ref="O718">IFERROR(INDEX(Code_Action2Return, MATCH(TRUE, EXACT(G718, Code_Code), 0)),"")</f>
        <v/>
      </c>
      <c r="P718" s="96" t="str">
        <f t="array" ref="P718">IFERROR(INDEX(Code_Action3Return, MATCH(TRUE, EXACT(H718, Code_Code), 0)),"")</f>
        <v/>
      </c>
      <c r="Q718" s="96" t="str">
        <f t="array" ref="Q718">IFERROR(INDEX(Code_Action4Return, MATCH(TRUE, EXACT(I718, Code_Code), 0)),"")</f>
        <v/>
      </c>
      <c r="R718" s="125"/>
      <c r="S718" s="96" t="str">
        <f>IFERROR(MID(AB716,1,1))</f>
        <v/>
      </c>
      <c r="T718" s="124" t="str">
        <f>IFERROR(MID(AB716,2,1))</f>
        <v/>
      </c>
      <c r="U718" s="124" t="str">
        <f>IFERROR(MID(AB716,3,1))</f>
        <v/>
      </c>
      <c r="V718" s="124" t="str">
        <f>IFERROR(MID(AB716,4,1))</f>
        <v/>
      </c>
      <c r="W718" s="124" t="str">
        <f>IFERROR(MID(AB716,5,1))</f>
        <v/>
      </c>
      <c r="X718" s="124" t="str">
        <f>IFERROR(MID(AB716,6,1))</f>
        <v/>
      </c>
      <c r="Y718" s="124" t="str">
        <f>IFERROR(MID(AB716,7,1))</f>
        <v/>
      </c>
      <c r="Z718" s="124" t="str">
        <f>IFERROR(MID(AB716,8,1))</f>
        <v/>
      </c>
      <c r="AA718" s="96" t="str">
        <f t="array" ref="AA718">IFERROR(INDEX(Code_KindReturn, MATCH(TRUE, EXACT(S718, Code_Code), 0)),"")</f>
        <v/>
      </c>
      <c r="AB718" s="96" t="str">
        <f t="array" ref="AB718">IFERROR(INDEX(Code_GristReturn, MATCH(TRUE, EXACT(T718, Code_Code), 0)),"")</f>
        <v/>
      </c>
      <c r="AC718" s="96" t="str">
        <f t="array" ref="AC718">IFERROR(INDEX(Code_Trait1Return, MATCH(TRUE, EXACT(U718, Code_Code), 0)),"")</f>
        <v/>
      </c>
      <c r="AD718" s="96" t="str">
        <f t="array" ref="AD718">IFERROR(INDEX(Code_Trait2Return, MATCH(TRUE, EXACT(V718, Code_Code), 0)),"")</f>
        <v/>
      </c>
      <c r="AE718" s="96" t="str">
        <f t="array" ref="AE718">IFERROR(INDEX(Code_Action1Return, MATCH(TRUE, EXACT(W718, Code_Code), 0)),"")</f>
        <v/>
      </c>
      <c r="AF718" s="96" t="str">
        <f t="array" ref="AF718">IFERROR(INDEX(Code_Action2Return, MATCH(TRUE, EXACT(X718, Code_Code), 0)),"")</f>
        <v/>
      </c>
      <c r="AG718" s="96" t="str">
        <f t="array" ref="AG718">IFERROR(INDEX(Code_Action3Return, MATCH(TRUE, EXACT(Y718, Code_Code), 0)),"")</f>
        <v/>
      </c>
      <c r="AH718" s="96" t="str">
        <f t="array" ref="AH718">IFERROR(INDEX(Code_Action4Return, MATCH(TRUE, EXACT(Z718, Code_Code), 0)),"")</f>
        <v/>
      </c>
      <c r="AI718" s="125"/>
      <c r="AJ718" s="96">
        <f>IFERROR(IFS(B718="/",-2, S718="/",-1, AND(B718="/",S718="/"), 0, ALCH_KINDCHECKER(J718,AA718)&lt;&gt;0,ALCH_KINDCHECKER(J718,AA718)))</f>
        <v>1</v>
      </c>
      <c r="AK718" s="96">
        <f>IFERROR(IFS(AND(C718="/",T718="/"), 0,C718="/",2, T718="/",1, ALCH_GRISTCHECKER(K718,AB718)&lt;&gt;0,ALCH_GRISTCHECKER(K718,AB718)))</f>
        <v>3</v>
      </c>
      <c r="AL718" s="96">
        <f t="shared" ref="AL718:AM718" si="437">IFERROR(IFS(D718="/",-2, U718="/",-1, AND(D718="/",U718="/"), 0, ALCH_TRAITCHECK(L718,AC718)&lt;&gt;0,ALCH_TRAITCHECK(L718,AC718)))</f>
        <v>1</v>
      </c>
      <c r="AM718" s="96">
        <f t="shared" si="437"/>
        <v>1</v>
      </c>
      <c r="AN718" s="96">
        <f t="shared" ref="AN718:AQ718" si="438">IFERROR(IFS(F718="/",-2, W718="/",-1, AND(F718="/",W718="/"), 0, ALCH_ACTIONCHECK(N718,AE718)&lt;&gt;0,ALCH_ACTIONCHECK(N718,AE718)))</f>
        <v>1</v>
      </c>
      <c r="AO718" s="96">
        <f t="shared" si="438"/>
        <v>1</v>
      </c>
      <c r="AP718" s="96">
        <f t="shared" si="438"/>
        <v>1</v>
      </c>
      <c r="AQ718" s="96">
        <f t="shared" si="438"/>
        <v>1</v>
      </c>
      <c r="AR718" s="126" t="str">
        <f>IFERROR(IFS(AND(B718="/",S718="/"), "/",B718="/",S718, S718="/", B718,AJ718=0, "/",R716="&amp;&amp;", IFS(AK718=3,IFS(AJ718=1,B718,AJ718=2,S718),AK718=1,S718,AK718=2,B718), R716="||", IFS(AK718=3,IFS(AJ718=2,B718,AJ718=1,S718),AK718=2,S718,AK718=1,B718)))</f>
        <v/>
      </c>
      <c r="AS718" s="126" t="str">
        <f>IFERROR(IFS(AND(C718="/",T718="/"), "/",C718="/",T718, T718="/", C718,AK718=0, "/",AK718=3,C718,R716="&amp;&amp;",ALCH_THEGRISTER(AK718,1,K718,AB718,C718,T718,8),R716="||",ALCH_THEGRISTER(AK718,-1,AB718,K718,T718,C718,2)))</f>
        <v/>
      </c>
      <c r="AT718" s="126" t="str">
        <f>IFERROR(IFS(AND(D718="/",U718="/"), "/",D718="/",U718, U718="/", D718,R716="&amp;&amp;", IFS(AK718=1,D718,AK718=2,U718,AK718=3,IFS(AL718=1,D718,AL718=2,U718)), R716="||",IFS(AK718=2,D718,AK718=1,U718,AK718=3,IFS(AL718=2,D718,AL718=1,U718)),AL718=0, "/"))</f>
        <v/>
      </c>
      <c r="AU718" s="126" t="str">
        <f>IFERROR(IFS(AND(E718="/",V718="/"), "/",E718="/",V718, V718="/", E718,R716="&amp;&amp;", IFS(AK718=2,E718,AK718=1,V718,AK718=3,IFS(AM718=2,E718,AM718=1,V718)), R716="||",IFS(AK718=1,E718,AK718=2,V718,AK718=3,IFS(AM718=1,E718,AM718=2,V718)),AM718=0, "/"))</f>
        <v/>
      </c>
      <c r="AV718" s="126" t="str">
        <f>IFERROR(IFS(AND(F718="/",W718="/"), "/",F718="/",W718, W718="/", F718,R716="&amp;&amp;",IFS(AK718=1,F718,AK718=2,W718,AK718=3,IFS(AN718=1,F718,AN718=2,W718)), R716="||",IFS(AK718=2,F718,AK718=1,W718,AK718=3,IFS(AN718=2,F718,AN718=1,W718)),AN718=0, "/"))</f>
        <v/>
      </c>
      <c r="AW718" s="126" t="str">
        <f>IFERROR(IFS(AND(G718="/",X718="/"), "/",G718="/",X718, X718="/", G718,R716="&amp;&amp;", IFS(AK718=2,G718,AK718=1,X718,AK718=3,IFS(AO718=2,G718,AO718=1,X718)), R716="||",IFS(AK718=1,G718,AK718=2,X718,AK718=3,IFS(AO718=1,G718,AO718=2,X718)),AO718=0, "/"))</f>
        <v/>
      </c>
      <c r="AX718" s="126" t="str">
        <f>IFERROR(IFS(AND(H718="/",Y718="/"), "/",H718="/",Y718, Y718="/", H718,R716="&amp;&amp;", IFS(AK718=1,H718,AK718=2,Y718,AK718=3,IFS(AP718=1,H718,AP718=2,Y718)), R716="||",IFS(AK718=2,H718,AK718=1,Y718,AK718=3,IFS(AP718=2,H718,AP718=1,Y718)),AP718=0, "/"))</f>
        <v/>
      </c>
      <c r="AY718" s="127" t="str">
        <f>IFERROR(IFS(AND(I718="/",Z718="/"), "/",I718="/",Z718, Z718="/", I718,R716="&amp;&amp;", IFS(AK718=2,I718,AK718=1,Z718,AK718=3,IFS(AQ718=2,I718,AQ718=1,Z718)), R716="||",IFS(AK718=1,I718,AK718=2,Z718,AK718=3,IFS(AQ718=1,I718,AQ718=2,Z718)),AQ718=0, "/"))</f>
        <v/>
      </c>
      <c r="AZ718" s="112"/>
      <c r="BA718" s="79"/>
    </row>
    <row r="719" ht="15.0" customHeight="1">
      <c r="A719" s="128"/>
      <c r="B719" s="118"/>
      <c r="C719" s="91"/>
      <c r="J719" s="91"/>
      <c r="Q719" s="73"/>
      <c r="R719" s="91" t="s">
        <v>27</v>
      </c>
      <c r="U719" s="120"/>
      <c r="AB719" s="91"/>
      <c r="AI719" s="73"/>
      <c r="AJ719" s="120"/>
      <c r="AQ719" s="121" t="str">
        <f>IFERROR(CONCAT(AR721,CONCAT(AS721,CONCAT(AT721,CONCAT(AU721,CONCAT(AV721,CONCAT(AW721,CONCAT(AX721,AY721))))))))</f>
        <v/>
      </c>
      <c r="AY719" s="118"/>
      <c r="AZ719" s="112"/>
      <c r="BA719" s="79"/>
    </row>
    <row r="720" ht="15.0" customHeight="1">
      <c r="A720" s="128"/>
      <c r="B720" s="118"/>
      <c r="Q720" s="73"/>
      <c r="U720" s="122"/>
      <c r="AI720" s="73"/>
      <c r="AJ720" s="122"/>
      <c r="AY720" s="119"/>
      <c r="AZ720" s="112"/>
      <c r="BA720" s="79"/>
    </row>
    <row r="721" ht="15.0" customHeight="1">
      <c r="A721" s="128"/>
      <c r="B721" s="98" t="str">
        <f>IFERROR(MID(J719,1,1))</f>
        <v/>
      </c>
      <c r="C721" s="123" t="str">
        <f>IFERROR(MID(J719,2,1))</f>
        <v/>
      </c>
      <c r="D721" s="124" t="str">
        <f>IFERROR(MID(J719,3,1))</f>
        <v/>
      </c>
      <c r="E721" s="124" t="str">
        <f>IFERROR(MID(J719,4,1))</f>
        <v/>
      </c>
      <c r="F721" s="124" t="str">
        <f>IFERROR(MID(J719,5,1))</f>
        <v/>
      </c>
      <c r="G721" s="124" t="str">
        <f>IFERROR(MID(J719,6,1))</f>
        <v/>
      </c>
      <c r="H721" s="124" t="str">
        <f>IFERROR(MID(J719,7,1))</f>
        <v/>
      </c>
      <c r="I721" s="124" t="str">
        <f>IFERROR(MID(J719,8,1))</f>
        <v/>
      </c>
      <c r="J721" s="96" t="str">
        <f t="array" ref="J721">IFERROR(INDEX(Code_KindReturn, MATCH(TRUE, EXACT(B721, Code_Code), 0)),"")</f>
        <v/>
      </c>
      <c r="K721" s="96" t="str">
        <f t="array" ref="K721">IFERROR(INDEX(Code_GristReturn, MATCH(TRUE, EXACT(C721, Code_Code), 0)),"")</f>
        <v/>
      </c>
      <c r="L721" s="96" t="str">
        <f t="array" ref="L721">IFERROR(INDEX(Code_Trait1Return, MATCH(TRUE, EXACT(D721, Code_Code), 0)),"")</f>
        <v/>
      </c>
      <c r="M721" s="96" t="str">
        <f t="array" ref="M721">IFERROR(INDEX(Code_Trait2Return, MATCH(TRUE, EXACT(E721, Code_Code), 0)),"")</f>
        <v/>
      </c>
      <c r="N721" s="96" t="str">
        <f t="array" ref="N721">IFERROR(INDEX(Code_Action1Return, MATCH(TRUE, EXACT(F721, Code_Code), 0)),"")</f>
        <v/>
      </c>
      <c r="O721" s="96" t="str">
        <f t="array" ref="O721">IFERROR(INDEX(Code_Action2Return, MATCH(TRUE, EXACT(G721, Code_Code), 0)),"")</f>
        <v/>
      </c>
      <c r="P721" s="96" t="str">
        <f t="array" ref="P721">IFERROR(INDEX(Code_Action3Return, MATCH(TRUE, EXACT(H721, Code_Code), 0)),"")</f>
        <v/>
      </c>
      <c r="Q721" s="96" t="str">
        <f t="array" ref="Q721">IFERROR(INDEX(Code_Action4Return, MATCH(TRUE, EXACT(I721, Code_Code), 0)),"")</f>
        <v/>
      </c>
      <c r="R721" s="125"/>
      <c r="S721" s="96" t="str">
        <f>IFERROR(MID(AB719,1,1))</f>
        <v/>
      </c>
      <c r="T721" s="124" t="str">
        <f>IFERROR(MID(AB719,2,1))</f>
        <v/>
      </c>
      <c r="U721" s="124" t="str">
        <f>IFERROR(MID(AB719,3,1))</f>
        <v/>
      </c>
      <c r="V721" s="124" t="str">
        <f>IFERROR(MID(AB719,4,1))</f>
        <v/>
      </c>
      <c r="W721" s="124" t="str">
        <f>IFERROR(MID(AB719,5,1))</f>
        <v/>
      </c>
      <c r="X721" s="124" t="str">
        <f>IFERROR(MID(AB719,6,1))</f>
        <v/>
      </c>
      <c r="Y721" s="124" t="str">
        <f>IFERROR(MID(AB719,7,1))</f>
        <v/>
      </c>
      <c r="Z721" s="124" t="str">
        <f>IFERROR(MID(AB719,8,1))</f>
        <v/>
      </c>
      <c r="AA721" s="96" t="str">
        <f t="array" ref="AA721">IFERROR(INDEX(Code_KindReturn, MATCH(TRUE, EXACT(S721, Code_Code), 0)),"")</f>
        <v/>
      </c>
      <c r="AB721" s="96" t="str">
        <f t="array" ref="AB721">IFERROR(INDEX(Code_GristReturn, MATCH(TRUE, EXACT(T721, Code_Code), 0)),"")</f>
        <v/>
      </c>
      <c r="AC721" s="96" t="str">
        <f t="array" ref="AC721">IFERROR(INDEX(Code_Trait1Return, MATCH(TRUE, EXACT(U721, Code_Code), 0)),"")</f>
        <v/>
      </c>
      <c r="AD721" s="96" t="str">
        <f t="array" ref="AD721">IFERROR(INDEX(Code_Trait2Return, MATCH(TRUE, EXACT(V721, Code_Code), 0)),"")</f>
        <v/>
      </c>
      <c r="AE721" s="96" t="str">
        <f t="array" ref="AE721">IFERROR(INDEX(Code_Action1Return, MATCH(TRUE, EXACT(W721, Code_Code), 0)),"")</f>
        <v/>
      </c>
      <c r="AF721" s="96" t="str">
        <f t="array" ref="AF721">IFERROR(INDEX(Code_Action2Return, MATCH(TRUE, EXACT(X721, Code_Code), 0)),"")</f>
        <v/>
      </c>
      <c r="AG721" s="96" t="str">
        <f t="array" ref="AG721">IFERROR(INDEX(Code_Action3Return, MATCH(TRUE, EXACT(Y721, Code_Code), 0)),"")</f>
        <v/>
      </c>
      <c r="AH721" s="96" t="str">
        <f t="array" ref="AH721">IFERROR(INDEX(Code_Action4Return, MATCH(TRUE, EXACT(Z721, Code_Code), 0)),"")</f>
        <v/>
      </c>
      <c r="AI721" s="125"/>
      <c r="AJ721" s="96">
        <f>IFERROR(IFS(B721="/",-2, S721="/",-1, AND(B721="/",S721="/"), 0, ALCH_KINDCHECKER(J721,AA721)&lt;&gt;0,ALCH_KINDCHECKER(J721,AA721)))</f>
        <v>1</v>
      </c>
      <c r="AK721" s="96">
        <f>IFERROR(IFS(AND(C721="/",T721="/"), 0,C721="/",2, T721="/",1, ALCH_GRISTCHECKER(K721,AB721)&lt;&gt;0,ALCH_GRISTCHECKER(K721,AB721)))</f>
        <v>3</v>
      </c>
      <c r="AL721" s="96">
        <f t="shared" ref="AL721:AM721" si="439">IFERROR(IFS(D721="/",-2, U721="/",-1, AND(D721="/",U721="/"), 0, ALCH_TRAITCHECK(L721,AC721)&lt;&gt;0,ALCH_TRAITCHECK(L721,AC721)))</f>
        <v>1</v>
      </c>
      <c r="AM721" s="96">
        <f t="shared" si="439"/>
        <v>1</v>
      </c>
      <c r="AN721" s="96">
        <f t="shared" ref="AN721:AQ721" si="440">IFERROR(IFS(F721="/",-2, W721="/",-1, AND(F721="/",W721="/"), 0, ALCH_ACTIONCHECK(N721,AE721)&lt;&gt;0,ALCH_ACTIONCHECK(N721,AE721)))</f>
        <v>1</v>
      </c>
      <c r="AO721" s="96">
        <f t="shared" si="440"/>
        <v>1</v>
      </c>
      <c r="AP721" s="96">
        <f t="shared" si="440"/>
        <v>1</v>
      </c>
      <c r="AQ721" s="96">
        <f t="shared" si="440"/>
        <v>1</v>
      </c>
      <c r="AR721" s="126" t="str">
        <f>IFERROR(IFS(AND(B721="/",S721="/"), "/",B721="/",S721, S721="/", B721,AJ721=0, "/",R719="&amp;&amp;", IFS(AK721=3,IFS(AJ721=1,B721,AJ721=2,S721),AK721=1,S721,AK721=2,B721), R719="||", IFS(AK721=3,IFS(AJ721=2,B721,AJ721=1,S721),AK721=2,S721,AK721=1,B721)))</f>
        <v/>
      </c>
      <c r="AS721" s="126" t="str">
        <f>IFERROR(IFS(AND(C721="/",T721="/"), "/",C721="/",T721, T721="/", C721,AK721=0, "/",AK721=3,C721,R719="&amp;&amp;",ALCH_THEGRISTER(AK721,1,K721,AB721,C721,T721,8),R719="||",ALCH_THEGRISTER(AK721,-1,AB721,K721,T721,C721,2)))</f>
        <v/>
      </c>
      <c r="AT721" s="126" t="str">
        <f>IFERROR(IFS(AND(D721="/",U721="/"), "/",D721="/",U721, U721="/", D721,R719="&amp;&amp;", IFS(AK721=1,D721,AK721=2,U721,AK721=3,IFS(AL721=1,D721,AL721=2,U721)), R719="||",IFS(AK721=2,D721,AK721=1,U721,AK721=3,IFS(AL721=2,D721,AL721=1,U721)),AL721=0, "/"))</f>
        <v/>
      </c>
      <c r="AU721" s="126" t="str">
        <f>IFERROR(IFS(AND(E721="/",V721="/"), "/",E721="/",V721, V721="/", E721,R719="&amp;&amp;", IFS(AK721=2,E721,AK721=1,V721,AK721=3,IFS(AM721=2,E721,AM721=1,V721)), R719="||",IFS(AK721=1,E721,AK721=2,V721,AK721=3,IFS(AM721=1,E721,AM721=2,V721)),AM721=0, "/"))</f>
        <v/>
      </c>
      <c r="AV721" s="126" t="str">
        <f>IFERROR(IFS(AND(F721="/",W721="/"), "/",F721="/",W721, W721="/", F721,R719="&amp;&amp;",IFS(AK721=1,F721,AK721=2,W721,AK721=3,IFS(AN721=1,F721,AN721=2,W721)), R719="||",IFS(AK721=2,F721,AK721=1,W721,AK721=3,IFS(AN721=2,F721,AN721=1,W721)),AN721=0, "/"))</f>
        <v/>
      </c>
      <c r="AW721" s="126" t="str">
        <f>IFERROR(IFS(AND(G721="/",X721="/"), "/",G721="/",X721, X721="/", G721,R719="&amp;&amp;", IFS(AK721=2,G721,AK721=1,X721,AK721=3,IFS(AO721=2,G721,AO721=1,X721)), R719="||",IFS(AK721=1,G721,AK721=2,X721,AK721=3,IFS(AO721=1,G721,AO721=2,X721)),AO721=0, "/"))</f>
        <v/>
      </c>
      <c r="AX721" s="126" t="str">
        <f>IFERROR(IFS(AND(H721="/",Y721="/"), "/",H721="/",Y721, Y721="/", H721,R719="&amp;&amp;", IFS(AK721=1,H721,AK721=2,Y721,AK721=3,IFS(AP721=1,H721,AP721=2,Y721)), R719="||",IFS(AK721=2,H721,AK721=1,Y721,AK721=3,IFS(AP721=2,H721,AP721=1,Y721)),AP721=0, "/"))</f>
        <v/>
      </c>
      <c r="AY721" s="127" t="str">
        <f>IFERROR(IFS(AND(I721="/",Z721="/"), "/",I721="/",Z721, Z721="/", I721,R719="&amp;&amp;", IFS(AK721=2,I721,AK721=1,Z721,AK721=3,IFS(AQ721=2,I721,AQ721=1,Z721)), R719="||",IFS(AK721=1,I721,AK721=2,Z721,AK721=3,IFS(AQ721=1,I721,AQ721=2,Z721)),AQ721=0, "/"))</f>
        <v/>
      </c>
      <c r="AZ721" s="112"/>
      <c r="BA721" s="79"/>
    </row>
    <row r="722" ht="15.0" customHeight="1">
      <c r="A722" s="128"/>
      <c r="B722" s="118"/>
      <c r="C722" s="91"/>
      <c r="J722" s="91"/>
      <c r="Q722" s="73"/>
      <c r="R722" s="91" t="s">
        <v>27</v>
      </c>
      <c r="U722" s="120"/>
      <c r="AB722" s="91"/>
      <c r="AI722" s="73"/>
      <c r="AJ722" s="120"/>
      <c r="AQ722" s="121" t="str">
        <f>IFERROR(CONCAT(AR724,CONCAT(AS724,CONCAT(AT724,CONCAT(AU724,CONCAT(AV724,CONCAT(AW724,CONCAT(AX724,AY724))))))))</f>
        <v/>
      </c>
      <c r="AY722" s="118"/>
      <c r="AZ722" s="112"/>
      <c r="BA722" s="79"/>
    </row>
    <row r="723" ht="15.0" customHeight="1">
      <c r="A723" s="128"/>
      <c r="B723" s="118"/>
      <c r="Q723" s="73"/>
      <c r="U723" s="122"/>
      <c r="AI723" s="73"/>
      <c r="AJ723" s="122"/>
      <c r="AY723" s="119"/>
      <c r="AZ723" s="112"/>
      <c r="BA723" s="79"/>
    </row>
    <row r="724" ht="15.0" customHeight="1">
      <c r="A724" s="128"/>
      <c r="B724" s="98" t="str">
        <f>IFERROR(MID(J722,1,1))</f>
        <v/>
      </c>
      <c r="C724" s="123" t="str">
        <f>IFERROR(MID(J722,2,1))</f>
        <v/>
      </c>
      <c r="D724" s="124" t="str">
        <f>IFERROR(MID(J722,3,1))</f>
        <v/>
      </c>
      <c r="E724" s="124" t="str">
        <f>IFERROR(MID(J722,4,1))</f>
        <v/>
      </c>
      <c r="F724" s="124" t="str">
        <f>IFERROR(MID(J722,5,1))</f>
        <v/>
      </c>
      <c r="G724" s="124" t="str">
        <f>IFERROR(MID(J722,6,1))</f>
        <v/>
      </c>
      <c r="H724" s="124" t="str">
        <f>IFERROR(MID(J722,7,1))</f>
        <v/>
      </c>
      <c r="I724" s="124" t="str">
        <f>IFERROR(MID(J722,8,1))</f>
        <v/>
      </c>
      <c r="J724" s="96" t="str">
        <f t="array" ref="J724">IFERROR(INDEX(Code_KindReturn, MATCH(TRUE, EXACT(B724, Code_Code), 0)),"")</f>
        <v/>
      </c>
      <c r="K724" s="96" t="str">
        <f t="array" ref="K724">IFERROR(INDEX(Code_GristReturn, MATCH(TRUE, EXACT(C724, Code_Code), 0)),"")</f>
        <v/>
      </c>
      <c r="L724" s="96" t="str">
        <f t="array" ref="L724">IFERROR(INDEX(Code_Trait1Return, MATCH(TRUE, EXACT(D724, Code_Code), 0)),"")</f>
        <v/>
      </c>
      <c r="M724" s="96" t="str">
        <f t="array" ref="M724">IFERROR(INDEX(Code_Trait2Return, MATCH(TRUE, EXACT(E724, Code_Code), 0)),"")</f>
        <v/>
      </c>
      <c r="N724" s="96" t="str">
        <f t="array" ref="N724">IFERROR(INDEX(Code_Action1Return, MATCH(TRUE, EXACT(F724, Code_Code), 0)),"")</f>
        <v/>
      </c>
      <c r="O724" s="96" t="str">
        <f t="array" ref="O724">IFERROR(INDEX(Code_Action2Return, MATCH(TRUE, EXACT(G724, Code_Code), 0)),"")</f>
        <v/>
      </c>
      <c r="P724" s="96" t="str">
        <f t="array" ref="P724">IFERROR(INDEX(Code_Action3Return, MATCH(TRUE, EXACT(H724, Code_Code), 0)),"")</f>
        <v/>
      </c>
      <c r="Q724" s="96" t="str">
        <f t="array" ref="Q724">IFERROR(INDEX(Code_Action4Return, MATCH(TRUE, EXACT(I724, Code_Code), 0)),"")</f>
        <v/>
      </c>
      <c r="R724" s="125"/>
      <c r="S724" s="96" t="str">
        <f>IFERROR(MID(AB722,1,1))</f>
        <v/>
      </c>
      <c r="T724" s="124" t="str">
        <f>IFERROR(MID(AB722,2,1))</f>
        <v/>
      </c>
      <c r="U724" s="124" t="str">
        <f>IFERROR(MID(AB722,3,1))</f>
        <v/>
      </c>
      <c r="V724" s="124" t="str">
        <f>IFERROR(MID(AB722,4,1))</f>
        <v/>
      </c>
      <c r="W724" s="124" t="str">
        <f>IFERROR(MID(AB722,5,1))</f>
        <v/>
      </c>
      <c r="X724" s="124" t="str">
        <f>IFERROR(MID(AB722,6,1))</f>
        <v/>
      </c>
      <c r="Y724" s="124" t="str">
        <f>IFERROR(MID(AB722,7,1))</f>
        <v/>
      </c>
      <c r="Z724" s="124" t="str">
        <f>IFERROR(MID(AB722,8,1))</f>
        <v/>
      </c>
      <c r="AA724" s="96" t="str">
        <f t="array" ref="AA724">IFERROR(INDEX(Code_KindReturn, MATCH(TRUE, EXACT(S724, Code_Code), 0)),"")</f>
        <v/>
      </c>
      <c r="AB724" s="96" t="str">
        <f t="array" ref="AB724">IFERROR(INDEX(Code_GristReturn, MATCH(TRUE, EXACT(T724, Code_Code), 0)),"")</f>
        <v/>
      </c>
      <c r="AC724" s="96" t="str">
        <f t="array" ref="AC724">IFERROR(INDEX(Code_Trait1Return, MATCH(TRUE, EXACT(U724, Code_Code), 0)),"")</f>
        <v/>
      </c>
      <c r="AD724" s="96" t="str">
        <f t="array" ref="AD724">IFERROR(INDEX(Code_Trait2Return, MATCH(TRUE, EXACT(V724, Code_Code), 0)),"")</f>
        <v/>
      </c>
      <c r="AE724" s="96" t="str">
        <f t="array" ref="AE724">IFERROR(INDEX(Code_Action1Return, MATCH(TRUE, EXACT(W724, Code_Code), 0)),"")</f>
        <v/>
      </c>
      <c r="AF724" s="96" t="str">
        <f t="array" ref="AF724">IFERROR(INDEX(Code_Action2Return, MATCH(TRUE, EXACT(X724, Code_Code), 0)),"")</f>
        <v/>
      </c>
      <c r="AG724" s="96" t="str">
        <f t="array" ref="AG724">IFERROR(INDEX(Code_Action3Return, MATCH(TRUE, EXACT(Y724, Code_Code), 0)),"")</f>
        <v/>
      </c>
      <c r="AH724" s="96" t="str">
        <f t="array" ref="AH724">IFERROR(INDEX(Code_Action4Return, MATCH(TRUE, EXACT(Z724, Code_Code), 0)),"")</f>
        <v/>
      </c>
      <c r="AI724" s="125"/>
      <c r="AJ724" s="96">
        <f>IFERROR(IFS(B724="/",-2, S724="/",-1, AND(B724="/",S724="/"), 0, ALCH_KINDCHECKER(J724,AA724)&lt;&gt;0,ALCH_KINDCHECKER(J724,AA724)))</f>
        <v>1</v>
      </c>
      <c r="AK724" s="96">
        <f>IFERROR(IFS(AND(C724="/",T724="/"), 0,C724="/",2, T724="/",1, ALCH_GRISTCHECKER(K724,AB724)&lt;&gt;0,ALCH_GRISTCHECKER(K724,AB724)))</f>
        <v>3</v>
      </c>
      <c r="AL724" s="96">
        <f t="shared" ref="AL724:AM724" si="441">IFERROR(IFS(D724="/",-2, U724="/",-1, AND(D724="/",U724="/"), 0, ALCH_TRAITCHECK(L724,AC724)&lt;&gt;0,ALCH_TRAITCHECK(L724,AC724)))</f>
        <v>1</v>
      </c>
      <c r="AM724" s="96">
        <f t="shared" si="441"/>
        <v>1</v>
      </c>
      <c r="AN724" s="96">
        <f t="shared" ref="AN724:AQ724" si="442">IFERROR(IFS(F724="/",-2, W724="/",-1, AND(F724="/",W724="/"), 0, ALCH_ACTIONCHECK(N724,AE724)&lt;&gt;0,ALCH_ACTIONCHECK(N724,AE724)))</f>
        <v>1</v>
      </c>
      <c r="AO724" s="96">
        <f t="shared" si="442"/>
        <v>1</v>
      </c>
      <c r="AP724" s="96">
        <f t="shared" si="442"/>
        <v>1</v>
      </c>
      <c r="AQ724" s="96">
        <f t="shared" si="442"/>
        <v>1</v>
      </c>
      <c r="AR724" s="126" t="str">
        <f>IFERROR(IFS(AND(B724="/",S724="/"), "/",B724="/",S724, S724="/", B724,AJ724=0, "/",R722="&amp;&amp;", IFS(AK724=3,IFS(AJ724=1,B724,AJ724=2,S724),AK724=1,S724,AK724=2,B724), R722="||", IFS(AK724=3,IFS(AJ724=2,B724,AJ724=1,S724),AK724=2,S724,AK724=1,B724)))</f>
        <v/>
      </c>
      <c r="AS724" s="126" t="str">
        <f>IFERROR(IFS(AND(C724="/",T724="/"), "/",C724="/",T724, T724="/", C724,AK724=0, "/",AK724=3,C724,R722="&amp;&amp;",ALCH_THEGRISTER(AK724,1,K724,AB724,C724,T724,8),R722="||",ALCH_THEGRISTER(AK724,-1,AB724,K724,T724,C724,2)))</f>
        <v/>
      </c>
      <c r="AT724" s="126" t="str">
        <f>IFERROR(IFS(AND(D724="/",U724="/"), "/",D724="/",U724, U724="/", D724,R722="&amp;&amp;", IFS(AK724=1,D724,AK724=2,U724,AK724=3,IFS(AL724=1,D724,AL724=2,U724)), R722="||",IFS(AK724=2,D724,AK724=1,U724,AK724=3,IFS(AL724=2,D724,AL724=1,U724)),AL724=0, "/"))</f>
        <v/>
      </c>
      <c r="AU724" s="126" t="str">
        <f>IFERROR(IFS(AND(E724="/",V724="/"), "/",E724="/",V724, V724="/", E724,R722="&amp;&amp;", IFS(AK724=2,E724,AK724=1,V724,AK724=3,IFS(AM724=2,E724,AM724=1,V724)), R722="||",IFS(AK724=1,E724,AK724=2,V724,AK724=3,IFS(AM724=1,E724,AM724=2,V724)),AM724=0, "/"))</f>
        <v/>
      </c>
      <c r="AV724" s="126" t="str">
        <f>IFERROR(IFS(AND(F724="/",W724="/"), "/",F724="/",W724, W724="/", F724,R722="&amp;&amp;",IFS(AK724=1,F724,AK724=2,W724,AK724=3,IFS(AN724=1,F724,AN724=2,W724)), R722="||",IFS(AK724=2,F724,AK724=1,W724,AK724=3,IFS(AN724=2,F724,AN724=1,W724)),AN724=0, "/"))</f>
        <v/>
      </c>
      <c r="AW724" s="126" t="str">
        <f>IFERROR(IFS(AND(G724="/",X724="/"), "/",G724="/",X724, X724="/", G724,R722="&amp;&amp;", IFS(AK724=2,G724,AK724=1,X724,AK724=3,IFS(AO724=2,G724,AO724=1,X724)), R722="||",IFS(AK724=1,G724,AK724=2,X724,AK724=3,IFS(AO724=1,G724,AO724=2,X724)),AO724=0, "/"))</f>
        <v/>
      </c>
      <c r="AX724" s="126" t="str">
        <f>IFERROR(IFS(AND(H724="/",Y724="/"), "/",H724="/",Y724, Y724="/", H724,R722="&amp;&amp;", IFS(AK724=1,H724,AK724=2,Y724,AK724=3,IFS(AP724=1,H724,AP724=2,Y724)), R722="||",IFS(AK724=2,H724,AK724=1,Y724,AK724=3,IFS(AP724=2,H724,AP724=1,Y724)),AP724=0, "/"))</f>
        <v/>
      </c>
      <c r="AY724" s="127" t="str">
        <f>IFERROR(IFS(AND(I724="/",Z724="/"), "/",I724="/",Z724, Z724="/", I724,R722="&amp;&amp;", IFS(AK724=2,I724,AK724=1,Z724,AK724=3,IFS(AQ724=2,I724,AQ724=1,Z724)), R722="||",IFS(AK724=1,I724,AK724=2,Z724,AK724=3,IFS(AQ724=1,I724,AQ724=2,Z724)),AQ724=0, "/"))</f>
        <v/>
      </c>
      <c r="AZ724" s="112"/>
      <c r="BA724" s="79"/>
    </row>
    <row r="725" ht="15.0" customHeight="1">
      <c r="A725" s="128"/>
      <c r="B725" s="118"/>
      <c r="C725" s="91"/>
      <c r="J725" s="91"/>
      <c r="Q725" s="73"/>
      <c r="R725" s="91" t="s">
        <v>27</v>
      </c>
      <c r="U725" s="120"/>
      <c r="AB725" s="91"/>
      <c r="AI725" s="73"/>
      <c r="AJ725" s="120"/>
      <c r="AQ725" s="121" t="str">
        <f>IFERROR(CONCAT(AR727,CONCAT(AS727,CONCAT(AT727,CONCAT(AU727,CONCAT(AV727,CONCAT(AW727,CONCAT(AX727,AY727))))))))</f>
        <v/>
      </c>
      <c r="AY725" s="118"/>
      <c r="AZ725" s="112"/>
      <c r="BA725" s="79"/>
    </row>
    <row r="726" ht="15.0" customHeight="1">
      <c r="A726" s="128"/>
      <c r="B726" s="118"/>
      <c r="Q726" s="73"/>
      <c r="U726" s="122"/>
      <c r="AI726" s="73"/>
      <c r="AJ726" s="122"/>
      <c r="AY726" s="119"/>
      <c r="AZ726" s="112"/>
      <c r="BA726" s="79"/>
    </row>
    <row r="727" ht="15.0" customHeight="1">
      <c r="A727" s="128"/>
      <c r="B727" s="98" t="str">
        <f>IFERROR(MID(J725,1,1))</f>
        <v/>
      </c>
      <c r="C727" s="123" t="str">
        <f>IFERROR(MID(J725,2,1))</f>
        <v/>
      </c>
      <c r="D727" s="124" t="str">
        <f>IFERROR(MID(J725,3,1))</f>
        <v/>
      </c>
      <c r="E727" s="124" t="str">
        <f>IFERROR(MID(J725,4,1))</f>
        <v/>
      </c>
      <c r="F727" s="124" t="str">
        <f>IFERROR(MID(J725,5,1))</f>
        <v/>
      </c>
      <c r="G727" s="124" t="str">
        <f>IFERROR(MID(J725,6,1))</f>
        <v/>
      </c>
      <c r="H727" s="124" t="str">
        <f>IFERROR(MID(J725,7,1))</f>
        <v/>
      </c>
      <c r="I727" s="124" t="str">
        <f>IFERROR(MID(J725,8,1))</f>
        <v/>
      </c>
      <c r="J727" s="96" t="str">
        <f t="array" ref="J727">IFERROR(INDEX(Code_KindReturn, MATCH(TRUE, EXACT(B727, Code_Code), 0)),"")</f>
        <v/>
      </c>
      <c r="K727" s="96" t="str">
        <f t="array" ref="K727">IFERROR(INDEX(Code_GristReturn, MATCH(TRUE, EXACT(C727, Code_Code), 0)),"")</f>
        <v/>
      </c>
      <c r="L727" s="96" t="str">
        <f t="array" ref="L727">IFERROR(INDEX(Code_Trait1Return, MATCH(TRUE, EXACT(D727, Code_Code), 0)),"")</f>
        <v/>
      </c>
      <c r="M727" s="96" t="str">
        <f t="array" ref="M727">IFERROR(INDEX(Code_Trait2Return, MATCH(TRUE, EXACT(E727, Code_Code), 0)),"")</f>
        <v/>
      </c>
      <c r="N727" s="96" t="str">
        <f t="array" ref="N727">IFERROR(INDEX(Code_Action1Return, MATCH(TRUE, EXACT(F727, Code_Code), 0)),"")</f>
        <v/>
      </c>
      <c r="O727" s="96" t="str">
        <f t="array" ref="O727">IFERROR(INDEX(Code_Action2Return, MATCH(TRUE, EXACT(G727, Code_Code), 0)),"")</f>
        <v/>
      </c>
      <c r="P727" s="96" t="str">
        <f t="array" ref="P727">IFERROR(INDEX(Code_Action3Return, MATCH(TRUE, EXACT(H727, Code_Code), 0)),"")</f>
        <v/>
      </c>
      <c r="Q727" s="96" t="str">
        <f t="array" ref="Q727">IFERROR(INDEX(Code_Action4Return, MATCH(TRUE, EXACT(I727, Code_Code), 0)),"")</f>
        <v/>
      </c>
      <c r="R727" s="125"/>
      <c r="S727" s="96" t="str">
        <f>IFERROR(MID(AB725,1,1))</f>
        <v/>
      </c>
      <c r="T727" s="124" t="str">
        <f>IFERROR(MID(AB725,2,1))</f>
        <v/>
      </c>
      <c r="U727" s="124" t="str">
        <f>IFERROR(MID(AB725,3,1))</f>
        <v/>
      </c>
      <c r="V727" s="124" t="str">
        <f>IFERROR(MID(AB725,4,1))</f>
        <v/>
      </c>
      <c r="W727" s="124" t="str">
        <f>IFERROR(MID(AB725,5,1))</f>
        <v/>
      </c>
      <c r="X727" s="124" t="str">
        <f>IFERROR(MID(AB725,6,1))</f>
        <v/>
      </c>
      <c r="Y727" s="124" t="str">
        <f>IFERROR(MID(AB725,7,1))</f>
        <v/>
      </c>
      <c r="Z727" s="124" t="str">
        <f>IFERROR(MID(AB725,8,1))</f>
        <v/>
      </c>
      <c r="AA727" s="96" t="str">
        <f t="array" ref="AA727">IFERROR(INDEX(Code_KindReturn, MATCH(TRUE, EXACT(S727, Code_Code), 0)),"")</f>
        <v/>
      </c>
      <c r="AB727" s="96" t="str">
        <f t="array" ref="AB727">IFERROR(INDEX(Code_GristReturn, MATCH(TRUE, EXACT(T727, Code_Code), 0)),"")</f>
        <v/>
      </c>
      <c r="AC727" s="96" t="str">
        <f t="array" ref="AC727">IFERROR(INDEX(Code_Trait1Return, MATCH(TRUE, EXACT(U727, Code_Code), 0)),"")</f>
        <v/>
      </c>
      <c r="AD727" s="96" t="str">
        <f t="array" ref="AD727">IFERROR(INDEX(Code_Trait2Return, MATCH(TRUE, EXACT(V727, Code_Code), 0)),"")</f>
        <v/>
      </c>
      <c r="AE727" s="96" t="str">
        <f t="array" ref="AE727">IFERROR(INDEX(Code_Action1Return, MATCH(TRUE, EXACT(W727, Code_Code), 0)),"")</f>
        <v/>
      </c>
      <c r="AF727" s="96" t="str">
        <f t="array" ref="AF727">IFERROR(INDEX(Code_Action2Return, MATCH(TRUE, EXACT(X727, Code_Code), 0)),"")</f>
        <v/>
      </c>
      <c r="AG727" s="96" t="str">
        <f t="array" ref="AG727">IFERROR(INDEX(Code_Action3Return, MATCH(TRUE, EXACT(Y727, Code_Code), 0)),"")</f>
        <v/>
      </c>
      <c r="AH727" s="96" t="str">
        <f t="array" ref="AH727">IFERROR(INDEX(Code_Action4Return, MATCH(TRUE, EXACT(Z727, Code_Code), 0)),"")</f>
        <v/>
      </c>
      <c r="AI727" s="125"/>
      <c r="AJ727" s="96">
        <f>IFERROR(IFS(B727="/",-2, S727="/",-1, AND(B727="/",S727="/"), 0, ALCH_KINDCHECKER(J727,AA727)&lt;&gt;0,ALCH_KINDCHECKER(J727,AA727)))</f>
        <v>1</v>
      </c>
      <c r="AK727" s="96">
        <f>IFERROR(IFS(AND(C727="/",T727="/"), 0,C727="/",2, T727="/",1, ALCH_GRISTCHECKER(K727,AB727)&lt;&gt;0,ALCH_GRISTCHECKER(K727,AB727)))</f>
        <v>3</v>
      </c>
      <c r="AL727" s="96">
        <f t="shared" ref="AL727:AM727" si="443">IFERROR(IFS(D727="/",-2, U727="/",-1, AND(D727="/",U727="/"), 0, ALCH_TRAITCHECK(L727,AC727)&lt;&gt;0,ALCH_TRAITCHECK(L727,AC727)))</f>
        <v>1</v>
      </c>
      <c r="AM727" s="96">
        <f t="shared" si="443"/>
        <v>1</v>
      </c>
      <c r="AN727" s="96">
        <f t="shared" ref="AN727:AQ727" si="444">IFERROR(IFS(F727="/",-2, W727="/",-1, AND(F727="/",W727="/"), 0, ALCH_ACTIONCHECK(N727,AE727)&lt;&gt;0,ALCH_ACTIONCHECK(N727,AE727)))</f>
        <v>1</v>
      </c>
      <c r="AO727" s="96">
        <f t="shared" si="444"/>
        <v>1</v>
      </c>
      <c r="AP727" s="96">
        <f t="shared" si="444"/>
        <v>1</v>
      </c>
      <c r="AQ727" s="96">
        <f t="shared" si="444"/>
        <v>1</v>
      </c>
      <c r="AR727" s="126" t="str">
        <f>IFERROR(IFS(AND(B727="/",S727="/"), "/",B727="/",S727, S727="/", B727,AJ727=0, "/",R725="&amp;&amp;", IFS(AK727=3,IFS(AJ727=1,B727,AJ727=2,S727),AK727=1,S727,AK727=2,B727), R725="||", IFS(AK727=3,IFS(AJ727=2,B727,AJ727=1,S727),AK727=2,S727,AK727=1,B727)))</f>
        <v/>
      </c>
      <c r="AS727" s="126" t="str">
        <f>IFERROR(IFS(AND(C727="/",T727="/"), "/",C727="/",T727, T727="/", C727,AK727=0, "/",AK727=3,C727,R725="&amp;&amp;",ALCH_THEGRISTER(AK727,1,K727,AB727,C727,T727,8),R725="||",ALCH_THEGRISTER(AK727,-1,AB727,K727,T727,C727,2)))</f>
        <v/>
      </c>
      <c r="AT727" s="126" t="str">
        <f>IFERROR(IFS(AND(D727="/",U727="/"), "/",D727="/",U727, U727="/", D727,R725="&amp;&amp;", IFS(AK727=1,D727,AK727=2,U727,AK727=3,IFS(AL727=1,D727,AL727=2,U727)), R725="||",IFS(AK727=2,D727,AK727=1,U727,AK727=3,IFS(AL727=2,D727,AL727=1,U727)),AL727=0, "/"))</f>
        <v/>
      </c>
      <c r="AU727" s="126" t="str">
        <f>IFERROR(IFS(AND(E727="/",V727="/"), "/",E727="/",V727, V727="/", E727,R725="&amp;&amp;", IFS(AK727=2,E727,AK727=1,V727,AK727=3,IFS(AM727=2,E727,AM727=1,V727)), R725="||",IFS(AK727=1,E727,AK727=2,V727,AK727=3,IFS(AM727=1,E727,AM727=2,V727)),AM727=0, "/"))</f>
        <v/>
      </c>
      <c r="AV727" s="126" t="str">
        <f>IFERROR(IFS(AND(F727="/",W727="/"), "/",F727="/",W727, W727="/", F727,R725="&amp;&amp;",IFS(AK727=1,F727,AK727=2,W727,AK727=3,IFS(AN727=1,F727,AN727=2,W727)), R725="||",IFS(AK727=2,F727,AK727=1,W727,AK727=3,IFS(AN727=2,F727,AN727=1,W727)),AN727=0, "/"))</f>
        <v/>
      </c>
      <c r="AW727" s="126" t="str">
        <f>IFERROR(IFS(AND(G727="/",X727="/"), "/",G727="/",X727, X727="/", G727,R725="&amp;&amp;", IFS(AK727=2,G727,AK727=1,X727,AK727=3,IFS(AO727=2,G727,AO727=1,X727)), R725="||",IFS(AK727=1,G727,AK727=2,X727,AK727=3,IFS(AO727=1,G727,AO727=2,X727)),AO727=0, "/"))</f>
        <v/>
      </c>
      <c r="AX727" s="126" t="str">
        <f>IFERROR(IFS(AND(H727="/",Y727="/"), "/",H727="/",Y727, Y727="/", H727,R725="&amp;&amp;", IFS(AK727=1,H727,AK727=2,Y727,AK727=3,IFS(AP727=1,H727,AP727=2,Y727)), R725="||",IFS(AK727=2,H727,AK727=1,Y727,AK727=3,IFS(AP727=2,H727,AP727=1,Y727)),AP727=0, "/"))</f>
        <v/>
      </c>
      <c r="AY727" s="127" t="str">
        <f>IFERROR(IFS(AND(I727="/",Z727="/"), "/",I727="/",Z727, Z727="/", I727,R725="&amp;&amp;", IFS(AK727=2,I727,AK727=1,Z727,AK727=3,IFS(AQ727=2,I727,AQ727=1,Z727)), R725="||",IFS(AK727=1,I727,AK727=2,Z727,AK727=3,IFS(AQ727=1,I727,AQ727=2,Z727)),AQ727=0, "/"))</f>
        <v/>
      </c>
      <c r="AZ727" s="112"/>
      <c r="BA727" s="79"/>
    </row>
    <row r="728" ht="15.0" customHeight="1">
      <c r="A728" s="128"/>
      <c r="B728" s="118"/>
      <c r="C728" s="91"/>
      <c r="J728" s="91"/>
      <c r="Q728" s="73"/>
      <c r="R728" s="91" t="s">
        <v>27</v>
      </c>
      <c r="U728" s="120"/>
      <c r="AB728" s="91"/>
      <c r="AI728" s="73"/>
      <c r="AJ728" s="120"/>
      <c r="AQ728" s="121" t="str">
        <f>IFERROR(CONCAT(AR730,CONCAT(AS730,CONCAT(AT730,CONCAT(AU730,CONCAT(AV730,CONCAT(AW730,CONCAT(AX730,AY730))))))))</f>
        <v/>
      </c>
      <c r="AY728" s="118"/>
      <c r="AZ728" s="112"/>
      <c r="BA728" s="79"/>
    </row>
    <row r="729" ht="15.0" customHeight="1">
      <c r="A729" s="128"/>
      <c r="B729" s="118"/>
      <c r="Q729" s="73"/>
      <c r="U729" s="122"/>
      <c r="AI729" s="73"/>
      <c r="AJ729" s="122"/>
      <c r="AY729" s="119"/>
      <c r="AZ729" s="112"/>
      <c r="BA729" s="79"/>
    </row>
    <row r="730" ht="15.0" customHeight="1">
      <c r="A730" s="128"/>
      <c r="B730" s="98" t="str">
        <f>IFERROR(MID(J728,1,1))</f>
        <v/>
      </c>
      <c r="C730" s="123" t="str">
        <f>IFERROR(MID(J728,2,1))</f>
        <v/>
      </c>
      <c r="D730" s="124" t="str">
        <f>IFERROR(MID(J728,3,1))</f>
        <v/>
      </c>
      <c r="E730" s="124" t="str">
        <f>IFERROR(MID(J728,4,1))</f>
        <v/>
      </c>
      <c r="F730" s="124" t="str">
        <f>IFERROR(MID(J728,5,1))</f>
        <v/>
      </c>
      <c r="G730" s="124" t="str">
        <f>IFERROR(MID(J728,6,1))</f>
        <v/>
      </c>
      <c r="H730" s="124" t="str">
        <f>IFERROR(MID(J728,7,1))</f>
        <v/>
      </c>
      <c r="I730" s="124" t="str">
        <f>IFERROR(MID(J728,8,1))</f>
        <v/>
      </c>
      <c r="J730" s="96" t="str">
        <f t="array" ref="J730">IFERROR(INDEX(Code_KindReturn, MATCH(TRUE, EXACT(B730, Code_Code), 0)),"")</f>
        <v/>
      </c>
      <c r="K730" s="96" t="str">
        <f t="array" ref="K730">IFERROR(INDEX(Code_GristReturn, MATCH(TRUE, EXACT(C730, Code_Code), 0)),"")</f>
        <v/>
      </c>
      <c r="L730" s="96" t="str">
        <f t="array" ref="L730">IFERROR(INDEX(Code_Trait1Return, MATCH(TRUE, EXACT(D730, Code_Code), 0)),"")</f>
        <v/>
      </c>
      <c r="M730" s="96" t="str">
        <f t="array" ref="M730">IFERROR(INDEX(Code_Trait2Return, MATCH(TRUE, EXACT(E730, Code_Code), 0)),"")</f>
        <v/>
      </c>
      <c r="N730" s="96" t="str">
        <f t="array" ref="N730">IFERROR(INDEX(Code_Action1Return, MATCH(TRUE, EXACT(F730, Code_Code), 0)),"")</f>
        <v/>
      </c>
      <c r="O730" s="96" t="str">
        <f t="array" ref="O730">IFERROR(INDEX(Code_Action2Return, MATCH(TRUE, EXACT(G730, Code_Code), 0)),"")</f>
        <v/>
      </c>
      <c r="P730" s="96" t="str">
        <f t="array" ref="P730">IFERROR(INDEX(Code_Action3Return, MATCH(TRUE, EXACT(H730, Code_Code), 0)),"")</f>
        <v/>
      </c>
      <c r="Q730" s="96" t="str">
        <f t="array" ref="Q730">IFERROR(INDEX(Code_Action4Return, MATCH(TRUE, EXACT(I730, Code_Code), 0)),"")</f>
        <v/>
      </c>
      <c r="R730" s="125"/>
      <c r="S730" s="96" t="str">
        <f>IFERROR(MID(AB728,1,1))</f>
        <v/>
      </c>
      <c r="T730" s="124" t="str">
        <f>IFERROR(MID(AB728,2,1))</f>
        <v/>
      </c>
      <c r="U730" s="124" t="str">
        <f>IFERROR(MID(AB728,3,1))</f>
        <v/>
      </c>
      <c r="V730" s="124" t="str">
        <f>IFERROR(MID(AB728,4,1))</f>
        <v/>
      </c>
      <c r="W730" s="124" t="str">
        <f>IFERROR(MID(AB728,5,1))</f>
        <v/>
      </c>
      <c r="X730" s="124" t="str">
        <f>IFERROR(MID(AB728,6,1))</f>
        <v/>
      </c>
      <c r="Y730" s="124" t="str">
        <f>IFERROR(MID(AB728,7,1))</f>
        <v/>
      </c>
      <c r="Z730" s="124" t="str">
        <f>IFERROR(MID(AB728,8,1))</f>
        <v/>
      </c>
      <c r="AA730" s="96" t="str">
        <f t="array" ref="AA730">IFERROR(INDEX(Code_KindReturn, MATCH(TRUE, EXACT(S730, Code_Code), 0)),"")</f>
        <v/>
      </c>
      <c r="AB730" s="96" t="str">
        <f t="array" ref="AB730">IFERROR(INDEX(Code_GristReturn, MATCH(TRUE, EXACT(T730, Code_Code), 0)),"")</f>
        <v/>
      </c>
      <c r="AC730" s="96" t="str">
        <f t="array" ref="AC730">IFERROR(INDEX(Code_Trait1Return, MATCH(TRUE, EXACT(U730, Code_Code), 0)),"")</f>
        <v/>
      </c>
      <c r="AD730" s="96" t="str">
        <f t="array" ref="AD730">IFERROR(INDEX(Code_Trait2Return, MATCH(TRUE, EXACT(V730, Code_Code), 0)),"")</f>
        <v/>
      </c>
      <c r="AE730" s="96" t="str">
        <f t="array" ref="AE730">IFERROR(INDEX(Code_Action1Return, MATCH(TRUE, EXACT(W730, Code_Code), 0)),"")</f>
        <v/>
      </c>
      <c r="AF730" s="96" t="str">
        <f t="array" ref="AF730">IFERROR(INDEX(Code_Action2Return, MATCH(TRUE, EXACT(X730, Code_Code), 0)),"")</f>
        <v/>
      </c>
      <c r="AG730" s="96" t="str">
        <f t="array" ref="AG730">IFERROR(INDEX(Code_Action3Return, MATCH(TRUE, EXACT(Y730, Code_Code), 0)),"")</f>
        <v/>
      </c>
      <c r="AH730" s="96" t="str">
        <f t="array" ref="AH730">IFERROR(INDEX(Code_Action4Return, MATCH(TRUE, EXACT(Z730, Code_Code), 0)),"")</f>
        <v/>
      </c>
      <c r="AI730" s="125"/>
      <c r="AJ730" s="96">
        <f>IFERROR(IFS(B730="/",-2, S730="/",-1, AND(B730="/",S730="/"), 0, ALCH_KINDCHECKER(J730,AA730)&lt;&gt;0,ALCH_KINDCHECKER(J730,AA730)))</f>
        <v>1</v>
      </c>
      <c r="AK730" s="96">
        <f>IFERROR(IFS(AND(C730="/",T730="/"), 0,C730="/",2, T730="/",1, ALCH_GRISTCHECKER(K730,AB730)&lt;&gt;0,ALCH_GRISTCHECKER(K730,AB730)))</f>
        <v>3</v>
      </c>
      <c r="AL730" s="96">
        <f t="shared" ref="AL730:AM730" si="445">IFERROR(IFS(D730="/",-2, U730="/",-1, AND(D730="/",U730="/"), 0, ALCH_TRAITCHECK(L730,AC730)&lt;&gt;0,ALCH_TRAITCHECK(L730,AC730)))</f>
        <v>1</v>
      </c>
      <c r="AM730" s="96">
        <f t="shared" si="445"/>
        <v>1</v>
      </c>
      <c r="AN730" s="96">
        <f t="shared" ref="AN730:AQ730" si="446">IFERROR(IFS(F730="/",-2, W730="/",-1, AND(F730="/",W730="/"), 0, ALCH_ACTIONCHECK(N730,AE730)&lt;&gt;0,ALCH_ACTIONCHECK(N730,AE730)))</f>
        <v>1</v>
      </c>
      <c r="AO730" s="96">
        <f t="shared" si="446"/>
        <v>1</v>
      </c>
      <c r="AP730" s="96">
        <f t="shared" si="446"/>
        <v>1</v>
      </c>
      <c r="AQ730" s="96">
        <f t="shared" si="446"/>
        <v>1</v>
      </c>
      <c r="AR730" s="126" t="str">
        <f>IFERROR(IFS(AND(B730="/",S730="/"), "/",B730="/",S730, S730="/", B730,AJ730=0, "/",R728="&amp;&amp;", IFS(AK730=3,IFS(AJ730=1,B730,AJ730=2,S730),AK730=1,S730,AK730=2,B730), R728="||", IFS(AK730=3,IFS(AJ730=2,B730,AJ730=1,S730),AK730=2,S730,AK730=1,B730)))</f>
        <v/>
      </c>
      <c r="AS730" s="126" t="str">
        <f>IFERROR(IFS(AND(C730="/",T730="/"), "/",C730="/",T730, T730="/", C730,AK730=0, "/",AK730=3,C730,R728="&amp;&amp;",ALCH_THEGRISTER(AK730,1,K730,AB730,C730,T730,8),R728="||",ALCH_THEGRISTER(AK730,-1,AB730,K730,T730,C730,2)))</f>
        <v/>
      </c>
      <c r="AT730" s="126" t="str">
        <f>IFERROR(IFS(AND(D730="/",U730="/"), "/",D730="/",U730, U730="/", D730,R728="&amp;&amp;", IFS(AK730=1,D730,AK730=2,U730,AK730=3,IFS(AL730=1,D730,AL730=2,U730)), R728="||",IFS(AK730=2,D730,AK730=1,U730,AK730=3,IFS(AL730=2,D730,AL730=1,U730)),AL730=0, "/"))</f>
        <v/>
      </c>
      <c r="AU730" s="126" t="str">
        <f>IFERROR(IFS(AND(E730="/",V730="/"), "/",E730="/",V730, V730="/", E730,R728="&amp;&amp;", IFS(AK730=2,E730,AK730=1,V730,AK730=3,IFS(AM730=2,E730,AM730=1,V730)), R728="||",IFS(AK730=1,E730,AK730=2,V730,AK730=3,IFS(AM730=1,E730,AM730=2,V730)),AM730=0, "/"))</f>
        <v/>
      </c>
      <c r="AV730" s="126" t="str">
        <f>IFERROR(IFS(AND(F730="/",W730="/"), "/",F730="/",W730, W730="/", F730,R728="&amp;&amp;",IFS(AK730=1,F730,AK730=2,W730,AK730=3,IFS(AN730=1,F730,AN730=2,W730)), R728="||",IFS(AK730=2,F730,AK730=1,W730,AK730=3,IFS(AN730=2,F730,AN730=1,W730)),AN730=0, "/"))</f>
        <v/>
      </c>
      <c r="AW730" s="126" t="str">
        <f>IFERROR(IFS(AND(G730="/",X730="/"), "/",G730="/",X730, X730="/", G730,R728="&amp;&amp;", IFS(AK730=2,G730,AK730=1,X730,AK730=3,IFS(AO730=2,G730,AO730=1,X730)), R728="||",IFS(AK730=1,G730,AK730=2,X730,AK730=3,IFS(AO730=1,G730,AO730=2,X730)),AO730=0, "/"))</f>
        <v/>
      </c>
      <c r="AX730" s="126" t="str">
        <f>IFERROR(IFS(AND(H730="/",Y730="/"), "/",H730="/",Y730, Y730="/", H730,R728="&amp;&amp;", IFS(AK730=1,H730,AK730=2,Y730,AK730=3,IFS(AP730=1,H730,AP730=2,Y730)), R728="||",IFS(AK730=2,H730,AK730=1,Y730,AK730=3,IFS(AP730=2,H730,AP730=1,Y730)),AP730=0, "/"))</f>
        <v/>
      </c>
      <c r="AY730" s="127" t="str">
        <f>IFERROR(IFS(AND(I730="/",Z730="/"), "/",I730="/",Z730, Z730="/", I730,R728="&amp;&amp;", IFS(AK730=2,I730,AK730=1,Z730,AK730=3,IFS(AQ730=2,I730,AQ730=1,Z730)), R728="||",IFS(AK730=1,I730,AK730=2,Z730,AK730=3,IFS(AQ730=1,I730,AQ730=2,Z730)),AQ730=0, "/"))</f>
        <v/>
      </c>
      <c r="AZ730" s="112"/>
      <c r="BA730" s="79"/>
    </row>
    <row r="731" ht="15.0" customHeight="1">
      <c r="A731" s="128"/>
      <c r="B731" s="118"/>
      <c r="C731" s="91"/>
      <c r="J731" s="91"/>
      <c r="Q731" s="73"/>
      <c r="R731" s="91" t="s">
        <v>27</v>
      </c>
      <c r="U731" s="120"/>
      <c r="AB731" s="91"/>
      <c r="AI731" s="73"/>
      <c r="AJ731" s="120"/>
      <c r="AQ731" s="121" t="str">
        <f>IFERROR(CONCAT(AR733,CONCAT(AS733,CONCAT(AT733,CONCAT(AU733,CONCAT(AV733,CONCAT(AW733,CONCAT(AX733,AY733))))))))</f>
        <v/>
      </c>
      <c r="AY731" s="118"/>
      <c r="AZ731" s="112"/>
      <c r="BA731" s="79"/>
    </row>
    <row r="732" ht="15.0" customHeight="1">
      <c r="A732" s="128"/>
      <c r="B732" s="118"/>
      <c r="Q732" s="73"/>
      <c r="U732" s="122"/>
      <c r="AI732" s="73"/>
      <c r="AJ732" s="122"/>
      <c r="AY732" s="119"/>
      <c r="AZ732" s="112"/>
      <c r="BA732" s="79"/>
    </row>
    <row r="733" ht="15.0" customHeight="1">
      <c r="A733" s="128"/>
      <c r="B733" s="98" t="str">
        <f>IFERROR(MID(J731,1,1))</f>
        <v/>
      </c>
      <c r="C733" s="123" t="str">
        <f>IFERROR(MID(J731,2,1))</f>
        <v/>
      </c>
      <c r="D733" s="124" t="str">
        <f>IFERROR(MID(J731,3,1))</f>
        <v/>
      </c>
      <c r="E733" s="124" t="str">
        <f>IFERROR(MID(J731,4,1))</f>
        <v/>
      </c>
      <c r="F733" s="124" t="str">
        <f>IFERROR(MID(J731,5,1))</f>
        <v/>
      </c>
      <c r="G733" s="124" t="str">
        <f>IFERROR(MID(J731,6,1))</f>
        <v/>
      </c>
      <c r="H733" s="124" t="str">
        <f>IFERROR(MID(J731,7,1))</f>
        <v/>
      </c>
      <c r="I733" s="124" t="str">
        <f>IFERROR(MID(J731,8,1))</f>
        <v/>
      </c>
      <c r="J733" s="96" t="str">
        <f t="array" ref="J733">IFERROR(INDEX(Code_KindReturn, MATCH(TRUE, EXACT(B733, Code_Code), 0)),"")</f>
        <v/>
      </c>
      <c r="K733" s="96" t="str">
        <f t="array" ref="K733">IFERROR(INDEX(Code_GristReturn, MATCH(TRUE, EXACT(C733, Code_Code), 0)),"")</f>
        <v/>
      </c>
      <c r="L733" s="96" t="str">
        <f t="array" ref="L733">IFERROR(INDEX(Code_Trait1Return, MATCH(TRUE, EXACT(D733, Code_Code), 0)),"")</f>
        <v/>
      </c>
      <c r="M733" s="96" t="str">
        <f t="array" ref="M733">IFERROR(INDEX(Code_Trait2Return, MATCH(TRUE, EXACT(E733, Code_Code), 0)),"")</f>
        <v/>
      </c>
      <c r="N733" s="96" t="str">
        <f t="array" ref="N733">IFERROR(INDEX(Code_Action1Return, MATCH(TRUE, EXACT(F733, Code_Code), 0)),"")</f>
        <v/>
      </c>
      <c r="O733" s="96" t="str">
        <f t="array" ref="O733">IFERROR(INDEX(Code_Action2Return, MATCH(TRUE, EXACT(G733, Code_Code), 0)),"")</f>
        <v/>
      </c>
      <c r="P733" s="96" t="str">
        <f t="array" ref="P733">IFERROR(INDEX(Code_Action3Return, MATCH(TRUE, EXACT(H733, Code_Code), 0)),"")</f>
        <v/>
      </c>
      <c r="Q733" s="96" t="str">
        <f t="array" ref="Q733">IFERROR(INDEX(Code_Action4Return, MATCH(TRUE, EXACT(I733, Code_Code), 0)),"")</f>
        <v/>
      </c>
      <c r="R733" s="125"/>
      <c r="S733" s="96" t="str">
        <f>IFERROR(MID(AB731,1,1))</f>
        <v/>
      </c>
      <c r="T733" s="124" t="str">
        <f>IFERROR(MID(AB731,2,1))</f>
        <v/>
      </c>
      <c r="U733" s="124" t="str">
        <f>IFERROR(MID(AB731,3,1))</f>
        <v/>
      </c>
      <c r="V733" s="124" t="str">
        <f>IFERROR(MID(AB731,4,1))</f>
        <v/>
      </c>
      <c r="W733" s="124" t="str">
        <f>IFERROR(MID(AB731,5,1))</f>
        <v/>
      </c>
      <c r="X733" s="124" t="str">
        <f>IFERROR(MID(AB731,6,1))</f>
        <v/>
      </c>
      <c r="Y733" s="124" t="str">
        <f>IFERROR(MID(AB731,7,1))</f>
        <v/>
      </c>
      <c r="Z733" s="124" t="str">
        <f>IFERROR(MID(AB731,8,1))</f>
        <v/>
      </c>
      <c r="AA733" s="96" t="str">
        <f t="array" ref="AA733">IFERROR(INDEX(Code_KindReturn, MATCH(TRUE, EXACT(S733, Code_Code), 0)),"")</f>
        <v/>
      </c>
      <c r="AB733" s="96" t="str">
        <f t="array" ref="AB733">IFERROR(INDEX(Code_GristReturn, MATCH(TRUE, EXACT(T733, Code_Code), 0)),"")</f>
        <v/>
      </c>
      <c r="AC733" s="96" t="str">
        <f t="array" ref="AC733">IFERROR(INDEX(Code_Trait1Return, MATCH(TRUE, EXACT(U733, Code_Code), 0)),"")</f>
        <v/>
      </c>
      <c r="AD733" s="96" t="str">
        <f t="array" ref="AD733">IFERROR(INDEX(Code_Trait2Return, MATCH(TRUE, EXACT(V733, Code_Code), 0)),"")</f>
        <v/>
      </c>
      <c r="AE733" s="96" t="str">
        <f t="array" ref="AE733">IFERROR(INDEX(Code_Action1Return, MATCH(TRUE, EXACT(W733, Code_Code), 0)),"")</f>
        <v/>
      </c>
      <c r="AF733" s="96" t="str">
        <f t="array" ref="AF733">IFERROR(INDEX(Code_Action2Return, MATCH(TRUE, EXACT(X733, Code_Code), 0)),"")</f>
        <v/>
      </c>
      <c r="AG733" s="96" t="str">
        <f t="array" ref="AG733">IFERROR(INDEX(Code_Action3Return, MATCH(TRUE, EXACT(Y733, Code_Code), 0)),"")</f>
        <v/>
      </c>
      <c r="AH733" s="96" t="str">
        <f t="array" ref="AH733">IFERROR(INDEX(Code_Action4Return, MATCH(TRUE, EXACT(Z733, Code_Code), 0)),"")</f>
        <v/>
      </c>
      <c r="AI733" s="125"/>
      <c r="AJ733" s="96">
        <f>IFERROR(IFS(B733="/",-2, S733="/",-1, AND(B733="/",S733="/"), 0, ALCH_KINDCHECKER(J733,AA733)&lt;&gt;0,ALCH_KINDCHECKER(J733,AA733)))</f>
        <v>1</v>
      </c>
      <c r="AK733" s="96">
        <f>IFERROR(IFS(AND(C733="/",T733="/"), 0,C733="/",2, T733="/",1, ALCH_GRISTCHECKER(K733,AB733)&lt;&gt;0,ALCH_GRISTCHECKER(K733,AB733)))</f>
        <v>3</v>
      </c>
      <c r="AL733" s="96">
        <f t="shared" ref="AL733:AM733" si="447">IFERROR(IFS(D733="/",-2, U733="/",-1, AND(D733="/",U733="/"), 0, ALCH_TRAITCHECK(L733,AC733)&lt;&gt;0,ALCH_TRAITCHECK(L733,AC733)))</f>
        <v>1</v>
      </c>
      <c r="AM733" s="96">
        <f t="shared" si="447"/>
        <v>1</v>
      </c>
      <c r="AN733" s="96">
        <f t="shared" ref="AN733:AQ733" si="448">IFERROR(IFS(F733="/",-2, W733="/",-1, AND(F733="/",W733="/"), 0, ALCH_ACTIONCHECK(N733,AE733)&lt;&gt;0,ALCH_ACTIONCHECK(N733,AE733)))</f>
        <v>1</v>
      </c>
      <c r="AO733" s="96">
        <f t="shared" si="448"/>
        <v>1</v>
      </c>
      <c r="AP733" s="96">
        <f t="shared" si="448"/>
        <v>1</v>
      </c>
      <c r="AQ733" s="96">
        <f t="shared" si="448"/>
        <v>1</v>
      </c>
      <c r="AR733" s="126" t="str">
        <f>IFERROR(IFS(AND(B733="/",S733="/"), "/",B733="/",S733, S733="/", B733,AJ733=0, "/",R731="&amp;&amp;", IFS(AK733=3,IFS(AJ733=1,B733,AJ733=2,S733),AK733=1,S733,AK733=2,B733), R731="||", IFS(AK733=3,IFS(AJ733=2,B733,AJ733=1,S733),AK733=2,S733,AK733=1,B733)))</f>
        <v/>
      </c>
      <c r="AS733" s="126" t="str">
        <f>IFERROR(IFS(AND(C733="/",T733="/"), "/",C733="/",T733, T733="/", C733,AK733=0, "/",AK733=3,C733,R731="&amp;&amp;",ALCH_THEGRISTER(AK733,1,K733,AB733,C733,T733,8),R731="||",ALCH_THEGRISTER(AK733,-1,AB733,K733,T733,C733,2)))</f>
        <v/>
      </c>
      <c r="AT733" s="126" t="str">
        <f>IFERROR(IFS(AND(D733="/",U733="/"), "/",D733="/",U733, U733="/", D733,R731="&amp;&amp;", IFS(AK733=1,D733,AK733=2,U733,AK733=3,IFS(AL733=1,D733,AL733=2,U733)), R731="||",IFS(AK733=2,D733,AK733=1,U733,AK733=3,IFS(AL733=2,D733,AL733=1,U733)),AL733=0, "/"))</f>
        <v/>
      </c>
      <c r="AU733" s="126" t="str">
        <f>IFERROR(IFS(AND(E733="/",V733="/"), "/",E733="/",V733, V733="/", E733,R731="&amp;&amp;", IFS(AK733=2,E733,AK733=1,V733,AK733=3,IFS(AM733=2,E733,AM733=1,V733)), R731="||",IFS(AK733=1,E733,AK733=2,V733,AK733=3,IFS(AM733=1,E733,AM733=2,V733)),AM733=0, "/"))</f>
        <v/>
      </c>
      <c r="AV733" s="126" t="str">
        <f>IFERROR(IFS(AND(F733="/",W733="/"), "/",F733="/",W733, W733="/", F733,R731="&amp;&amp;",IFS(AK733=1,F733,AK733=2,W733,AK733=3,IFS(AN733=1,F733,AN733=2,W733)), R731="||",IFS(AK733=2,F733,AK733=1,W733,AK733=3,IFS(AN733=2,F733,AN733=1,W733)),AN733=0, "/"))</f>
        <v/>
      </c>
      <c r="AW733" s="126" t="str">
        <f>IFERROR(IFS(AND(G733="/",X733="/"), "/",G733="/",X733, X733="/", G733,R731="&amp;&amp;", IFS(AK733=2,G733,AK733=1,X733,AK733=3,IFS(AO733=2,G733,AO733=1,X733)), R731="||",IFS(AK733=1,G733,AK733=2,X733,AK733=3,IFS(AO733=1,G733,AO733=2,X733)),AO733=0, "/"))</f>
        <v/>
      </c>
      <c r="AX733" s="126" t="str">
        <f>IFERROR(IFS(AND(H733="/",Y733="/"), "/",H733="/",Y733, Y733="/", H733,R731="&amp;&amp;", IFS(AK733=1,H733,AK733=2,Y733,AK733=3,IFS(AP733=1,H733,AP733=2,Y733)), R731="||",IFS(AK733=2,H733,AK733=1,Y733,AK733=3,IFS(AP733=2,H733,AP733=1,Y733)),AP733=0, "/"))</f>
        <v/>
      </c>
      <c r="AY733" s="127" t="str">
        <f>IFERROR(IFS(AND(I733="/",Z733="/"), "/",I733="/",Z733, Z733="/", I733,R731="&amp;&amp;", IFS(AK733=2,I733,AK733=1,Z733,AK733=3,IFS(AQ733=2,I733,AQ733=1,Z733)), R731="||",IFS(AK733=1,I733,AK733=2,Z733,AK733=3,IFS(AQ733=1,I733,AQ733=2,Z733)),AQ733=0, "/"))</f>
        <v/>
      </c>
      <c r="AZ733" s="112"/>
      <c r="BA733" s="79"/>
    </row>
    <row r="734" ht="15.0" customHeight="1">
      <c r="A734" s="128"/>
      <c r="B734" s="118"/>
      <c r="C734" s="91"/>
      <c r="J734" s="91"/>
      <c r="Q734" s="73"/>
      <c r="R734" s="91" t="s">
        <v>27</v>
      </c>
      <c r="U734" s="120"/>
      <c r="AB734" s="91"/>
      <c r="AI734" s="73"/>
      <c r="AJ734" s="120"/>
      <c r="AQ734" s="121" t="str">
        <f>IFERROR(CONCAT(AR736,CONCAT(AS736,CONCAT(AT736,CONCAT(AU736,CONCAT(AV736,CONCAT(AW736,CONCAT(AX736,AY736))))))))</f>
        <v/>
      </c>
      <c r="AY734" s="118"/>
      <c r="AZ734" s="112"/>
      <c r="BA734" s="79"/>
    </row>
    <row r="735" ht="15.0" customHeight="1">
      <c r="A735" s="128"/>
      <c r="B735" s="118"/>
      <c r="Q735" s="73"/>
      <c r="U735" s="122"/>
      <c r="AI735" s="73"/>
      <c r="AJ735" s="122"/>
      <c r="AY735" s="119"/>
      <c r="AZ735" s="112"/>
      <c r="BA735" s="79"/>
    </row>
    <row r="736" ht="15.0" customHeight="1">
      <c r="A736" s="128"/>
      <c r="B736" s="98" t="str">
        <f>IFERROR(MID(J734,1,1))</f>
        <v/>
      </c>
      <c r="C736" s="123" t="str">
        <f>IFERROR(MID(J734,2,1))</f>
        <v/>
      </c>
      <c r="D736" s="124" t="str">
        <f>IFERROR(MID(J734,3,1))</f>
        <v/>
      </c>
      <c r="E736" s="124" t="str">
        <f>IFERROR(MID(J734,4,1))</f>
        <v/>
      </c>
      <c r="F736" s="124" t="str">
        <f>IFERROR(MID(J734,5,1))</f>
        <v/>
      </c>
      <c r="G736" s="124" t="str">
        <f>IFERROR(MID(J734,6,1))</f>
        <v/>
      </c>
      <c r="H736" s="124" t="str">
        <f>IFERROR(MID(J734,7,1))</f>
        <v/>
      </c>
      <c r="I736" s="124" t="str">
        <f>IFERROR(MID(J734,8,1))</f>
        <v/>
      </c>
      <c r="J736" s="96" t="str">
        <f t="array" ref="J736">IFERROR(INDEX(Code_KindReturn, MATCH(TRUE, EXACT(B736, Code_Code), 0)),"")</f>
        <v/>
      </c>
      <c r="K736" s="96" t="str">
        <f t="array" ref="K736">IFERROR(INDEX(Code_GristReturn, MATCH(TRUE, EXACT(C736, Code_Code), 0)),"")</f>
        <v/>
      </c>
      <c r="L736" s="96" t="str">
        <f t="array" ref="L736">IFERROR(INDEX(Code_Trait1Return, MATCH(TRUE, EXACT(D736, Code_Code), 0)),"")</f>
        <v/>
      </c>
      <c r="M736" s="96" t="str">
        <f t="array" ref="M736">IFERROR(INDEX(Code_Trait2Return, MATCH(TRUE, EXACT(E736, Code_Code), 0)),"")</f>
        <v/>
      </c>
      <c r="N736" s="96" t="str">
        <f t="array" ref="N736">IFERROR(INDEX(Code_Action1Return, MATCH(TRUE, EXACT(F736, Code_Code), 0)),"")</f>
        <v/>
      </c>
      <c r="O736" s="96" t="str">
        <f t="array" ref="O736">IFERROR(INDEX(Code_Action2Return, MATCH(TRUE, EXACT(G736, Code_Code), 0)),"")</f>
        <v/>
      </c>
      <c r="P736" s="96" t="str">
        <f t="array" ref="P736">IFERROR(INDEX(Code_Action3Return, MATCH(TRUE, EXACT(H736, Code_Code), 0)),"")</f>
        <v/>
      </c>
      <c r="Q736" s="96" t="str">
        <f t="array" ref="Q736">IFERROR(INDEX(Code_Action4Return, MATCH(TRUE, EXACT(I736, Code_Code), 0)),"")</f>
        <v/>
      </c>
      <c r="R736" s="125"/>
      <c r="S736" s="96" t="str">
        <f>IFERROR(MID(AB734,1,1))</f>
        <v/>
      </c>
      <c r="T736" s="124" t="str">
        <f>IFERROR(MID(AB734,2,1))</f>
        <v/>
      </c>
      <c r="U736" s="124" t="str">
        <f>IFERROR(MID(AB734,3,1))</f>
        <v/>
      </c>
      <c r="V736" s="124" t="str">
        <f>IFERROR(MID(AB734,4,1))</f>
        <v/>
      </c>
      <c r="W736" s="124" t="str">
        <f>IFERROR(MID(AB734,5,1))</f>
        <v/>
      </c>
      <c r="X736" s="124" t="str">
        <f>IFERROR(MID(AB734,6,1))</f>
        <v/>
      </c>
      <c r="Y736" s="124" t="str">
        <f>IFERROR(MID(AB734,7,1))</f>
        <v/>
      </c>
      <c r="Z736" s="124" t="str">
        <f>IFERROR(MID(AB734,8,1))</f>
        <v/>
      </c>
      <c r="AA736" s="96" t="str">
        <f t="array" ref="AA736">IFERROR(INDEX(Code_KindReturn, MATCH(TRUE, EXACT(S736, Code_Code), 0)),"")</f>
        <v/>
      </c>
      <c r="AB736" s="96" t="str">
        <f t="array" ref="AB736">IFERROR(INDEX(Code_GristReturn, MATCH(TRUE, EXACT(T736, Code_Code), 0)),"")</f>
        <v/>
      </c>
      <c r="AC736" s="96" t="str">
        <f t="array" ref="AC736">IFERROR(INDEX(Code_Trait1Return, MATCH(TRUE, EXACT(U736, Code_Code), 0)),"")</f>
        <v/>
      </c>
      <c r="AD736" s="96" t="str">
        <f t="array" ref="AD736">IFERROR(INDEX(Code_Trait2Return, MATCH(TRUE, EXACT(V736, Code_Code), 0)),"")</f>
        <v/>
      </c>
      <c r="AE736" s="96" t="str">
        <f t="array" ref="AE736">IFERROR(INDEX(Code_Action1Return, MATCH(TRUE, EXACT(W736, Code_Code), 0)),"")</f>
        <v/>
      </c>
      <c r="AF736" s="96" t="str">
        <f t="array" ref="AF736">IFERROR(INDEX(Code_Action2Return, MATCH(TRUE, EXACT(X736, Code_Code), 0)),"")</f>
        <v/>
      </c>
      <c r="AG736" s="96" t="str">
        <f t="array" ref="AG736">IFERROR(INDEX(Code_Action3Return, MATCH(TRUE, EXACT(Y736, Code_Code), 0)),"")</f>
        <v/>
      </c>
      <c r="AH736" s="96" t="str">
        <f t="array" ref="AH736">IFERROR(INDEX(Code_Action4Return, MATCH(TRUE, EXACT(Z736, Code_Code), 0)),"")</f>
        <v/>
      </c>
      <c r="AI736" s="125"/>
      <c r="AJ736" s="96">
        <f>IFERROR(IFS(B736="/",-2, S736="/",-1, AND(B736="/",S736="/"), 0, ALCH_KINDCHECKER(J736,AA736)&lt;&gt;0,ALCH_KINDCHECKER(J736,AA736)))</f>
        <v>1</v>
      </c>
      <c r="AK736" s="96">
        <f>IFERROR(IFS(AND(C736="/",T736="/"), 0,C736="/",2, T736="/",1, ALCH_GRISTCHECKER(K736,AB736)&lt;&gt;0,ALCH_GRISTCHECKER(K736,AB736)))</f>
        <v>3</v>
      </c>
      <c r="AL736" s="96">
        <f t="shared" ref="AL736:AM736" si="449">IFERROR(IFS(D736="/",-2, U736="/",-1, AND(D736="/",U736="/"), 0, ALCH_TRAITCHECK(L736,AC736)&lt;&gt;0,ALCH_TRAITCHECK(L736,AC736)))</f>
        <v>1</v>
      </c>
      <c r="AM736" s="96">
        <f t="shared" si="449"/>
        <v>1</v>
      </c>
      <c r="AN736" s="96">
        <f t="shared" ref="AN736:AQ736" si="450">IFERROR(IFS(F736="/",-2, W736="/",-1, AND(F736="/",W736="/"), 0, ALCH_ACTIONCHECK(N736,AE736)&lt;&gt;0,ALCH_ACTIONCHECK(N736,AE736)))</f>
        <v>1</v>
      </c>
      <c r="AO736" s="96">
        <f t="shared" si="450"/>
        <v>1</v>
      </c>
      <c r="AP736" s="96">
        <f t="shared" si="450"/>
        <v>1</v>
      </c>
      <c r="AQ736" s="96">
        <f t="shared" si="450"/>
        <v>1</v>
      </c>
      <c r="AR736" s="126" t="str">
        <f>IFERROR(IFS(AND(B736="/",S736="/"), "/",B736="/",S736, S736="/", B736,AJ736=0, "/",R734="&amp;&amp;", IFS(AK736=3,IFS(AJ736=1,B736,AJ736=2,S736),AK736=1,S736,AK736=2,B736), R734="||", IFS(AK736=3,IFS(AJ736=2,B736,AJ736=1,S736),AK736=2,S736,AK736=1,B736)))</f>
        <v/>
      </c>
      <c r="AS736" s="126" t="str">
        <f>IFERROR(IFS(AND(C736="/",T736="/"), "/",C736="/",T736, T736="/", C736,AK736=0, "/",AK736=3,C736,R734="&amp;&amp;",ALCH_THEGRISTER(AK736,1,K736,AB736,C736,T736,8),R734="||",ALCH_THEGRISTER(AK736,-1,AB736,K736,T736,C736,2)))</f>
        <v/>
      </c>
      <c r="AT736" s="126" t="str">
        <f>IFERROR(IFS(AND(D736="/",U736="/"), "/",D736="/",U736, U736="/", D736,R734="&amp;&amp;", IFS(AK736=1,D736,AK736=2,U736,AK736=3,IFS(AL736=1,D736,AL736=2,U736)), R734="||",IFS(AK736=2,D736,AK736=1,U736,AK736=3,IFS(AL736=2,D736,AL736=1,U736)),AL736=0, "/"))</f>
        <v/>
      </c>
      <c r="AU736" s="126" t="str">
        <f>IFERROR(IFS(AND(E736="/",V736="/"), "/",E736="/",V736, V736="/", E736,R734="&amp;&amp;", IFS(AK736=2,E736,AK736=1,V736,AK736=3,IFS(AM736=2,E736,AM736=1,V736)), R734="||",IFS(AK736=1,E736,AK736=2,V736,AK736=3,IFS(AM736=1,E736,AM736=2,V736)),AM736=0, "/"))</f>
        <v/>
      </c>
      <c r="AV736" s="126" t="str">
        <f>IFERROR(IFS(AND(F736="/",W736="/"), "/",F736="/",W736, W736="/", F736,R734="&amp;&amp;",IFS(AK736=1,F736,AK736=2,W736,AK736=3,IFS(AN736=1,F736,AN736=2,W736)), R734="||",IFS(AK736=2,F736,AK736=1,W736,AK736=3,IFS(AN736=2,F736,AN736=1,W736)),AN736=0, "/"))</f>
        <v/>
      </c>
      <c r="AW736" s="126" t="str">
        <f>IFERROR(IFS(AND(G736="/",X736="/"), "/",G736="/",X736, X736="/", G736,R734="&amp;&amp;", IFS(AK736=2,G736,AK736=1,X736,AK736=3,IFS(AO736=2,G736,AO736=1,X736)), R734="||",IFS(AK736=1,G736,AK736=2,X736,AK736=3,IFS(AO736=1,G736,AO736=2,X736)),AO736=0, "/"))</f>
        <v/>
      </c>
      <c r="AX736" s="126" t="str">
        <f>IFERROR(IFS(AND(H736="/",Y736="/"), "/",H736="/",Y736, Y736="/", H736,R734="&amp;&amp;", IFS(AK736=1,H736,AK736=2,Y736,AK736=3,IFS(AP736=1,H736,AP736=2,Y736)), R734="||",IFS(AK736=2,H736,AK736=1,Y736,AK736=3,IFS(AP736=2,H736,AP736=1,Y736)),AP736=0, "/"))</f>
        <v/>
      </c>
      <c r="AY736" s="127" t="str">
        <f>IFERROR(IFS(AND(I736="/",Z736="/"), "/",I736="/",Z736, Z736="/", I736,R734="&amp;&amp;", IFS(AK736=2,I736,AK736=1,Z736,AK736=3,IFS(AQ736=2,I736,AQ736=1,Z736)), R734="||",IFS(AK736=1,I736,AK736=2,Z736,AK736=3,IFS(AQ736=1,I736,AQ736=2,Z736)),AQ736=0, "/"))</f>
        <v/>
      </c>
      <c r="AZ736" s="112"/>
      <c r="BA736" s="79"/>
    </row>
    <row r="737" ht="15.0" customHeight="1">
      <c r="A737" s="128"/>
      <c r="B737" s="118"/>
      <c r="C737" s="91"/>
      <c r="J737" s="91"/>
      <c r="Q737" s="73"/>
      <c r="R737" s="91" t="s">
        <v>27</v>
      </c>
      <c r="U737" s="120"/>
      <c r="AB737" s="91"/>
      <c r="AI737" s="73"/>
      <c r="AJ737" s="120"/>
      <c r="AQ737" s="121" t="str">
        <f>IFERROR(CONCAT(AR739,CONCAT(AS739,CONCAT(AT739,CONCAT(AU739,CONCAT(AV739,CONCAT(AW739,CONCAT(AX739,AY739))))))))</f>
        <v/>
      </c>
      <c r="AY737" s="118"/>
      <c r="AZ737" s="112"/>
      <c r="BA737" s="79"/>
    </row>
    <row r="738" ht="15.0" customHeight="1">
      <c r="A738" s="128"/>
      <c r="B738" s="118"/>
      <c r="Q738" s="73"/>
      <c r="U738" s="122"/>
      <c r="AI738" s="73"/>
      <c r="AJ738" s="122"/>
      <c r="AY738" s="119"/>
      <c r="AZ738" s="112"/>
      <c r="BA738" s="79"/>
    </row>
    <row r="739" ht="15.0" customHeight="1">
      <c r="A739" s="128"/>
      <c r="B739" s="98" t="str">
        <f>IFERROR(MID(J737,1,1))</f>
        <v/>
      </c>
      <c r="C739" s="123" t="str">
        <f>IFERROR(MID(J737,2,1))</f>
        <v/>
      </c>
      <c r="D739" s="124" t="str">
        <f>IFERROR(MID(J737,3,1))</f>
        <v/>
      </c>
      <c r="E739" s="124" t="str">
        <f>IFERROR(MID(J737,4,1))</f>
        <v/>
      </c>
      <c r="F739" s="124" t="str">
        <f>IFERROR(MID(J737,5,1))</f>
        <v/>
      </c>
      <c r="G739" s="124" t="str">
        <f>IFERROR(MID(J737,6,1))</f>
        <v/>
      </c>
      <c r="H739" s="124" t="str">
        <f>IFERROR(MID(J737,7,1))</f>
        <v/>
      </c>
      <c r="I739" s="124" t="str">
        <f>IFERROR(MID(J737,8,1))</f>
        <v/>
      </c>
      <c r="J739" s="96" t="str">
        <f t="array" ref="J739">IFERROR(INDEX(Code_KindReturn, MATCH(TRUE, EXACT(B739, Code_Code), 0)),"")</f>
        <v/>
      </c>
      <c r="K739" s="96" t="str">
        <f t="array" ref="K739">IFERROR(INDEX(Code_GristReturn, MATCH(TRUE, EXACT(C739, Code_Code), 0)),"")</f>
        <v/>
      </c>
      <c r="L739" s="96" t="str">
        <f t="array" ref="L739">IFERROR(INDEX(Code_Trait1Return, MATCH(TRUE, EXACT(D739, Code_Code), 0)),"")</f>
        <v/>
      </c>
      <c r="M739" s="96" t="str">
        <f t="array" ref="M739">IFERROR(INDEX(Code_Trait2Return, MATCH(TRUE, EXACT(E739, Code_Code), 0)),"")</f>
        <v/>
      </c>
      <c r="N739" s="96" t="str">
        <f t="array" ref="N739">IFERROR(INDEX(Code_Action1Return, MATCH(TRUE, EXACT(F739, Code_Code), 0)),"")</f>
        <v/>
      </c>
      <c r="O739" s="96" t="str">
        <f t="array" ref="O739">IFERROR(INDEX(Code_Action2Return, MATCH(TRUE, EXACT(G739, Code_Code), 0)),"")</f>
        <v/>
      </c>
      <c r="P739" s="96" t="str">
        <f t="array" ref="P739">IFERROR(INDEX(Code_Action3Return, MATCH(TRUE, EXACT(H739, Code_Code), 0)),"")</f>
        <v/>
      </c>
      <c r="Q739" s="96" t="str">
        <f t="array" ref="Q739">IFERROR(INDEX(Code_Action4Return, MATCH(TRUE, EXACT(I739, Code_Code), 0)),"")</f>
        <v/>
      </c>
      <c r="R739" s="125"/>
      <c r="S739" s="96" t="str">
        <f>IFERROR(MID(AB737,1,1))</f>
        <v/>
      </c>
      <c r="T739" s="124" t="str">
        <f>IFERROR(MID(AB737,2,1))</f>
        <v/>
      </c>
      <c r="U739" s="124" t="str">
        <f>IFERROR(MID(AB737,3,1))</f>
        <v/>
      </c>
      <c r="V739" s="124" t="str">
        <f>IFERROR(MID(AB737,4,1))</f>
        <v/>
      </c>
      <c r="W739" s="124" t="str">
        <f>IFERROR(MID(AB737,5,1))</f>
        <v/>
      </c>
      <c r="X739" s="124" t="str">
        <f>IFERROR(MID(AB737,6,1))</f>
        <v/>
      </c>
      <c r="Y739" s="124" t="str">
        <f>IFERROR(MID(AB737,7,1))</f>
        <v/>
      </c>
      <c r="Z739" s="124" t="str">
        <f>IFERROR(MID(AB737,8,1))</f>
        <v/>
      </c>
      <c r="AA739" s="96" t="str">
        <f t="array" ref="AA739">IFERROR(INDEX(Code_KindReturn, MATCH(TRUE, EXACT(S739, Code_Code), 0)),"")</f>
        <v/>
      </c>
      <c r="AB739" s="96" t="str">
        <f t="array" ref="AB739">IFERROR(INDEX(Code_GristReturn, MATCH(TRUE, EXACT(T739, Code_Code), 0)),"")</f>
        <v/>
      </c>
      <c r="AC739" s="96" t="str">
        <f t="array" ref="AC739">IFERROR(INDEX(Code_Trait1Return, MATCH(TRUE, EXACT(U739, Code_Code), 0)),"")</f>
        <v/>
      </c>
      <c r="AD739" s="96" t="str">
        <f t="array" ref="AD739">IFERROR(INDEX(Code_Trait2Return, MATCH(TRUE, EXACT(V739, Code_Code), 0)),"")</f>
        <v/>
      </c>
      <c r="AE739" s="96" t="str">
        <f t="array" ref="AE739">IFERROR(INDEX(Code_Action1Return, MATCH(TRUE, EXACT(W739, Code_Code), 0)),"")</f>
        <v/>
      </c>
      <c r="AF739" s="96" t="str">
        <f t="array" ref="AF739">IFERROR(INDEX(Code_Action2Return, MATCH(TRUE, EXACT(X739, Code_Code), 0)),"")</f>
        <v/>
      </c>
      <c r="AG739" s="96" t="str">
        <f t="array" ref="AG739">IFERROR(INDEX(Code_Action3Return, MATCH(TRUE, EXACT(Y739, Code_Code), 0)),"")</f>
        <v/>
      </c>
      <c r="AH739" s="96" t="str">
        <f t="array" ref="AH739">IFERROR(INDEX(Code_Action4Return, MATCH(TRUE, EXACT(Z739, Code_Code), 0)),"")</f>
        <v/>
      </c>
      <c r="AI739" s="125"/>
      <c r="AJ739" s="96">
        <f>IFERROR(IFS(B739="/",-2, S739="/",-1, AND(B739="/",S739="/"), 0, ALCH_KINDCHECKER(J739,AA739)&lt;&gt;0,ALCH_KINDCHECKER(J739,AA739)))</f>
        <v>1</v>
      </c>
      <c r="AK739" s="96">
        <f>IFERROR(IFS(AND(C739="/",T739="/"), 0,C739="/",2, T739="/",1, ALCH_GRISTCHECKER(K739,AB739)&lt;&gt;0,ALCH_GRISTCHECKER(K739,AB739)))</f>
        <v>3</v>
      </c>
      <c r="AL739" s="96">
        <f t="shared" ref="AL739:AM739" si="451">IFERROR(IFS(D739="/",-2, U739="/",-1, AND(D739="/",U739="/"), 0, ALCH_TRAITCHECK(L739,AC739)&lt;&gt;0,ALCH_TRAITCHECK(L739,AC739)))</f>
        <v>1</v>
      </c>
      <c r="AM739" s="96">
        <f t="shared" si="451"/>
        <v>1</v>
      </c>
      <c r="AN739" s="96">
        <f t="shared" ref="AN739:AQ739" si="452">IFERROR(IFS(F739="/",-2, W739="/",-1, AND(F739="/",W739="/"), 0, ALCH_ACTIONCHECK(N739,AE739)&lt;&gt;0,ALCH_ACTIONCHECK(N739,AE739)))</f>
        <v>1</v>
      </c>
      <c r="AO739" s="96">
        <f t="shared" si="452"/>
        <v>1</v>
      </c>
      <c r="AP739" s="96">
        <f t="shared" si="452"/>
        <v>1</v>
      </c>
      <c r="AQ739" s="96">
        <f t="shared" si="452"/>
        <v>1</v>
      </c>
      <c r="AR739" s="126" t="str">
        <f>IFERROR(IFS(AND(B739="/",S739="/"), "/",B739="/",S739, S739="/", B739,AJ739=0, "/",R737="&amp;&amp;", IFS(AK739=3,IFS(AJ739=1,B739,AJ739=2,S739),AK739=1,S739,AK739=2,B739), R737="||", IFS(AK739=3,IFS(AJ739=2,B739,AJ739=1,S739),AK739=2,S739,AK739=1,B739)))</f>
        <v/>
      </c>
      <c r="AS739" s="126" t="str">
        <f>IFERROR(IFS(AND(C739="/",T739="/"), "/",C739="/",T739, T739="/", C739,AK739=0, "/",AK739=3,C739,R737="&amp;&amp;",ALCH_THEGRISTER(AK739,1,K739,AB739,C739,T739,8),R737="||",ALCH_THEGRISTER(AK739,-1,AB739,K739,T739,C739,2)))</f>
        <v/>
      </c>
      <c r="AT739" s="126" t="str">
        <f>IFERROR(IFS(AND(D739="/",U739="/"), "/",D739="/",U739, U739="/", D739,R737="&amp;&amp;", IFS(AK739=1,D739,AK739=2,U739,AK739=3,IFS(AL739=1,D739,AL739=2,U739)), R737="||",IFS(AK739=2,D739,AK739=1,U739,AK739=3,IFS(AL739=2,D739,AL739=1,U739)),AL739=0, "/"))</f>
        <v/>
      </c>
      <c r="AU739" s="126" t="str">
        <f>IFERROR(IFS(AND(E739="/",V739="/"), "/",E739="/",V739, V739="/", E739,R737="&amp;&amp;", IFS(AK739=2,E739,AK739=1,V739,AK739=3,IFS(AM739=2,E739,AM739=1,V739)), R737="||",IFS(AK739=1,E739,AK739=2,V739,AK739=3,IFS(AM739=1,E739,AM739=2,V739)),AM739=0, "/"))</f>
        <v/>
      </c>
      <c r="AV739" s="126" t="str">
        <f>IFERROR(IFS(AND(F739="/",W739="/"), "/",F739="/",W739, W739="/", F739,R737="&amp;&amp;",IFS(AK739=1,F739,AK739=2,W739,AK739=3,IFS(AN739=1,F739,AN739=2,W739)), R737="||",IFS(AK739=2,F739,AK739=1,W739,AK739=3,IFS(AN739=2,F739,AN739=1,W739)),AN739=0, "/"))</f>
        <v/>
      </c>
      <c r="AW739" s="126" t="str">
        <f>IFERROR(IFS(AND(G739="/",X739="/"), "/",G739="/",X739, X739="/", G739,R737="&amp;&amp;", IFS(AK739=2,G739,AK739=1,X739,AK739=3,IFS(AO739=2,G739,AO739=1,X739)), R737="||",IFS(AK739=1,G739,AK739=2,X739,AK739=3,IFS(AO739=1,G739,AO739=2,X739)),AO739=0, "/"))</f>
        <v/>
      </c>
      <c r="AX739" s="126" t="str">
        <f>IFERROR(IFS(AND(H739="/",Y739="/"), "/",H739="/",Y739, Y739="/", H739,R737="&amp;&amp;", IFS(AK739=1,H739,AK739=2,Y739,AK739=3,IFS(AP739=1,H739,AP739=2,Y739)), R737="||",IFS(AK739=2,H739,AK739=1,Y739,AK739=3,IFS(AP739=2,H739,AP739=1,Y739)),AP739=0, "/"))</f>
        <v/>
      </c>
      <c r="AY739" s="127" t="str">
        <f>IFERROR(IFS(AND(I739="/",Z739="/"), "/",I739="/",Z739, Z739="/", I739,R737="&amp;&amp;", IFS(AK739=2,I739,AK739=1,Z739,AK739=3,IFS(AQ739=2,I739,AQ739=1,Z739)), R737="||",IFS(AK739=1,I739,AK739=2,Z739,AK739=3,IFS(AQ739=1,I739,AQ739=2,Z739)),AQ739=0, "/"))</f>
        <v/>
      </c>
      <c r="AZ739" s="112"/>
      <c r="BA739" s="79"/>
    </row>
    <row r="740" ht="15.0" customHeight="1">
      <c r="A740" s="128"/>
      <c r="B740" s="118"/>
      <c r="C740" s="91"/>
      <c r="J740" s="91"/>
      <c r="Q740" s="73"/>
      <c r="R740" s="91" t="s">
        <v>27</v>
      </c>
      <c r="U740" s="120"/>
      <c r="AB740" s="91"/>
      <c r="AI740" s="73"/>
      <c r="AJ740" s="120"/>
      <c r="AQ740" s="121" t="str">
        <f>IFERROR(CONCAT(AR742,CONCAT(AS742,CONCAT(AT742,CONCAT(AU742,CONCAT(AV742,CONCAT(AW742,CONCAT(AX742,AY742))))))))</f>
        <v/>
      </c>
      <c r="AY740" s="118"/>
      <c r="AZ740" s="112"/>
      <c r="BA740" s="79"/>
    </row>
    <row r="741" ht="15.0" customHeight="1">
      <c r="A741" s="128"/>
      <c r="B741" s="118"/>
      <c r="Q741" s="73"/>
      <c r="U741" s="122"/>
      <c r="AI741" s="73"/>
      <c r="AJ741" s="122"/>
      <c r="AY741" s="119"/>
      <c r="AZ741" s="112"/>
      <c r="BA741" s="79"/>
    </row>
    <row r="742" ht="15.0" customHeight="1">
      <c r="A742" s="128"/>
      <c r="B742" s="98" t="str">
        <f>IFERROR(MID(J740,1,1))</f>
        <v/>
      </c>
      <c r="C742" s="123" t="str">
        <f>IFERROR(MID(J740,2,1))</f>
        <v/>
      </c>
      <c r="D742" s="124" t="str">
        <f>IFERROR(MID(J740,3,1))</f>
        <v/>
      </c>
      <c r="E742" s="124" t="str">
        <f>IFERROR(MID(J740,4,1))</f>
        <v/>
      </c>
      <c r="F742" s="124" t="str">
        <f>IFERROR(MID(J740,5,1))</f>
        <v/>
      </c>
      <c r="G742" s="124" t="str">
        <f>IFERROR(MID(J740,6,1))</f>
        <v/>
      </c>
      <c r="H742" s="124" t="str">
        <f>IFERROR(MID(J740,7,1))</f>
        <v/>
      </c>
      <c r="I742" s="124" t="str">
        <f>IFERROR(MID(J740,8,1))</f>
        <v/>
      </c>
      <c r="J742" s="96" t="str">
        <f t="array" ref="J742">IFERROR(INDEX(Code_KindReturn, MATCH(TRUE, EXACT(B742, Code_Code), 0)),"")</f>
        <v/>
      </c>
      <c r="K742" s="96" t="str">
        <f t="array" ref="K742">IFERROR(INDEX(Code_GristReturn, MATCH(TRUE, EXACT(C742, Code_Code), 0)),"")</f>
        <v/>
      </c>
      <c r="L742" s="96" t="str">
        <f t="array" ref="L742">IFERROR(INDEX(Code_Trait1Return, MATCH(TRUE, EXACT(D742, Code_Code), 0)),"")</f>
        <v/>
      </c>
      <c r="M742" s="96" t="str">
        <f t="array" ref="M742">IFERROR(INDEX(Code_Trait2Return, MATCH(TRUE, EXACT(E742, Code_Code), 0)),"")</f>
        <v/>
      </c>
      <c r="N742" s="96" t="str">
        <f t="array" ref="N742">IFERROR(INDEX(Code_Action1Return, MATCH(TRUE, EXACT(F742, Code_Code), 0)),"")</f>
        <v/>
      </c>
      <c r="O742" s="96" t="str">
        <f t="array" ref="O742">IFERROR(INDEX(Code_Action2Return, MATCH(TRUE, EXACT(G742, Code_Code), 0)),"")</f>
        <v/>
      </c>
      <c r="P742" s="96" t="str">
        <f t="array" ref="P742">IFERROR(INDEX(Code_Action3Return, MATCH(TRUE, EXACT(H742, Code_Code), 0)),"")</f>
        <v/>
      </c>
      <c r="Q742" s="96" t="str">
        <f t="array" ref="Q742">IFERROR(INDEX(Code_Action4Return, MATCH(TRUE, EXACT(I742, Code_Code), 0)),"")</f>
        <v/>
      </c>
      <c r="R742" s="125"/>
      <c r="S742" s="96" t="str">
        <f>IFERROR(MID(AB740,1,1))</f>
        <v/>
      </c>
      <c r="T742" s="124" t="str">
        <f>IFERROR(MID(AB740,2,1))</f>
        <v/>
      </c>
      <c r="U742" s="124" t="str">
        <f>IFERROR(MID(AB740,3,1))</f>
        <v/>
      </c>
      <c r="V742" s="124" t="str">
        <f>IFERROR(MID(AB740,4,1))</f>
        <v/>
      </c>
      <c r="W742" s="124" t="str">
        <f>IFERROR(MID(AB740,5,1))</f>
        <v/>
      </c>
      <c r="X742" s="124" t="str">
        <f>IFERROR(MID(AB740,6,1))</f>
        <v/>
      </c>
      <c r="Y742" s="124" t="str">
        <f>IFERROR(MID(AB740,7,1))</f>
        <v/>
      </c>
      <c r="Z742" s="124" t="str">
        <f>IFERROR(MID(AB740,8,1))</f>
        <v/>
      </c>
      <c r="AA742" s="96" t="str">
        <f t="array" ref="AA742">IFERROR(INDEX(Code_KindReturn, MATCH(TRUE, EXACT(S742, Code_Code), 0)),"")</f>
        <v/>
      </c>
      <c r="AB742" s="96" t="str">
        <f t="array" ref="AB742">IFERROR(INDEX(Code_GristReturn, MATCH(TRUE, EXACT(T742, Code_Code), 0)),"")</f>
        <v/>
      </c>
      <c r="AC742" s="96" t="str">
        <f t="array" ref="AC742">IFERROR(INDEX(Code_Trait1Return, MATCH(TRUE, EXACT(U742, Code_Code), 0)),"")</f>
        <v/>
      </c>
      <c r="AD742" s="96" t="str">
        <f t="array" ref="AD742">IFERROR(INDEX(Code_Trait2Return, MATCH(TRUE, EXACT(V742, Code_Code), 0)),"")</f>
        <v/>
      </c>
      <c r="AE742" s="96" t="str">
        <f t="array" ref="AE742">IFERROR(INDEX(Code_Action1Return, MATCH(TRUE, EXACT(W742, Code_Code), 0)),"")</f>
        <v/>
      </c>
      <c r="AF742" s="96" t="str">
        <f t="array" ref="AF742">IFERROR(INDEX(Code_Action2Return, MATCH(TRUE, EXACT(X742, Code_Code), 0)),"")</f>
        <v/>
      </c>
      <c r="AG742" s="96" t="str">
        <f t="array" ref="AG742">IFERROR(INDEX(Code_Action3Return, MATCH(TRUE, EXACT(Y742, Code_Code), 0)),"")</f>
        <v/>
      </c>
      <c r="AH742" s="96" t="str">
        <f t="array" ref="AH742">IFERROR(INDEX(Code_Action4Return, MATCH(TRUE, EXACT(Z742, Code_Code), 0)),"")</f>
        <v/>
      </c>
      <c r="AI742" s="125"/>
      <c r="AJ742" s="96">
        <f>IFERROR(IFS(B742="/",-2, S742="/",-1, AND(B742="/",S742="/"), 0, ALCH_KINDCHECKER(J742,AA742)&lt;&gt;0,ALCH_KINDCHECKER(J742,AA742)))</f>
        <v>1</v>
      </c>
      <c r="AK742" s="96">
        <f>IFERROR(IFS(AND(C742="/",T742="/"), 0,C742="/",2, T742="/",1, ALCH_GRISTCHECKER(K742,AB742)&lt;&gt;0,ALCH_GRISTCHECKER(K742,AB742)))</f>
        <v>3</v>
      </c>
      <c r="AL742" s="96">
        <f t="shared" ref="AL742:AM742" si="453">IFERROR(IFS(D742="/",-2, U742="/",-1, AND(D742="/",U742="/"), 0, ALCH_TRAITCHECK(L742,AC742)&lt;&gt;0,ALCH_TRAITCHECK(L742,AC742)))</f>
        <v>1</v>
      </c>
      <c r="AM742" s="96">
        <f t="shared" si="453"/>
        <v>1</v>
      </c>
      <c r="AN742" s="96">
        <f t="shared" ref="AN742:AQ742" si="454">IFERROR(IFS(F742="/",-2, W742="/",-1, AND(F742="/",W742="/"), 0, ALCH_ACTIONCHECK(N742,AE742)&lt;&gt;0,ALCH_ACTIONCHECK(N742,AE742)))</f>
        <v>1</v>
      </c>
      <c r="AO742" s="96">
        <f t="shared" si="454"/>
        <v>1</v>
      </c>
      <c r="AP742" s="96">
        <f t="shared" si="454"/>
        <v>1</v>
      </c>
      <c r="AQ742" s="96">
        <f t="shared" si="454"/>
        <v>1</v>
      </c>
      <c r="AR742" s="126" t="str">
        <f>IFERROR(IFS(AND(B742="/",S742="/"), "/",B742="/",S742, S742="/", B742,AJ742=0, "/",R740="&amp;&amp;", IFS(AK742=3,IFS(AJ742=1,B742,AJ742=2,S742),AK742=1,S742,AK742=2,B742), R740="||", IFS(AK742=3,IFS(AJ742=2,B742,AJ742=1,S742),AK742=2,S742,AK742=1,B742)))</f>
        <v/>
      </c>
      <c r="AS742" s="126" t="str">
        <f>IFERROR(IFS(AND(C742="/",T742="/"), "/",C742="/",T742, T742="/", C742,AK742=0, "/",AK742=3,C742,R740="&amp;&amp;",ALCH_THEGRISTER(AK742,1,K742,AB742,C742,T742,8),R740="||",ALCH_THEGRISTER(AK742,-1,AB742,K742,T742,C742,2)))</f>
        <v/>
      </c>
      <c r="AT742" s="126" t="str">
        <f>IFERROR(IFS(AND(D742="/",U742="/"), "/",D742="/",U742, U742="/", D742,R740="&amp;&amp;", IFS(AK742=1,D742,AK742=2,U742,AK742=3,IFS(AL742=1,D742,AL742=2,U742)), R740="||",IFS(AK742=2,D742,AK742=1,U742,AK742=3,IFS(AL742=2,D742,AL742=1,U742)),AL742=0, "/"))</f>
        <v/>
      </c>
      <c r="AU742" s="126" t="str">
        <f>IFERROR(IFS(AND(E742="/",V742="/"), "/",E742="/",V742, V742="/", E742,R740="&amp;&amp;", IFS(AK742=2,E742,AK742=1,V742,AK742=3,IFS(AM742=2,E742,AM742=1,V742)), R740="||",IFS(AK742=1,E742,AK742=2,V742,AK742=3,IFS(AM742=1,E742,AM742=2,V742)),AM742=0, "/"))</f>
        <v/>
      </c>
      <c r="AV742" s="126" t="str">
        <f>IFERROR(IFS(AND(F742="/",W742="/"), "/",F742="/",W742, W742="/", F742,R740="&amp;&amp;",IFS(AK742=1,F742,AK742=2,W742,AK742=3,IFS(AN742=1,F742,AN742=2,W742)), R740="||",IFS(AK742=2,F742,AK742=1,W742,AK742=3,IFS(AN742=2,F742,AN742=1,W742)),AN742=0, "/"))</f>
        <v/>
      </c>
      <c r="AW742" s="126" t="str">
        <f>IFERROR(IFS(AND(G742="/",X742="/"), "/",G742="/",X742, X742="/", G742,R740="&amp;&amp;", IFS(AK742=2,G742,AK742=1,X742,AK742=3,IFS(AO742=2,G742,AO742=1,X742)), R740="||",IFS(AK742=1,G742,AK742=2,X742,AK742=3,IFS(AO742=1,G742,AO742=2,X742)),AO742=0, "/"))</f>
        <v/>
      </c>
      <c r="AX742" s="126" t="str">
        <f>IFERROR(IFS(AND(H742="/",Y742="/"), "/",H742="/",Y742, Y742="/", H742,R740="&amp;&amp;", IFS(AK742=1,H742,AK742=2,Y742,AK742=3,IFS(AP742=1,H742,AP742=2,Y742)), R740="||",IFS(AK742=2,H742,AK742=1,Y742,AK742=3,IFS(AP742=2,H742,AP742=1,Y742)),AP742=0, "/"))</f>
        <v/>
      </c>
      <c r="AY742" s="127" t="str">
        <f>IFERROR(IFS(AND(I742="/",Z742="/"), "/",I742="/",Z742, Z742="/", I742,R740="&amp;&amp;", IFS(AK742=2,I742,AK742=1,Z742,AK742=3,IFS(AQ742=2,I742,AQ742=1,Z742)), R740="||",IFS(AK742=1,I742,AK742=2,Z742,AK742=3,IFS(AQ742=1,I742,AQ742=2,Z742)),AQ742=0, "/"))</f>
        <v/>
      </c>
      <c r="AZ742" s="112"/>
      <c r="BA742" s="79"/>
    </row>
    <row r="743" ht="15.0" customHeight="1">
      <c r="A743" s="128"/>
      <c r="B743" s="118"/>
      <c r="C743" s="91"/>
      <c r="J743" s="91"/>
      <c r="Q743" s="73"/>
      <c r="R743" s="91" t="s">
        <v>27</v>
      </c>
      <c r="U743" s="120"/>
      <c r="AB743" s="91"/>
      <c r="AI743" s="73"/>
      <c r="AJ743" s="120"/>
      <c r="AQ743" s="121" t="str">
        <f>IFERROR(CONCAT(AR745,CONCAT(AS745,CONCAT(AT745,CONCAT(AU745,CONCAT(AV745,CONCAT(AW745,CONCAT(AX745,AY745))))))))</f>
        <v/>
      </c>
      <c r="AY743" s="118"/>
      <c r="AZ743" s="112"/>
      <c r="BA743" s="79"/>
    </row>
    <row r="744" ht="15.0" customHeight="1">
      <c r="A744" s="128"/>
      <c r="B744" s="118"/>
      <c r="Q744" s="73"/>
      <c r="U744" s="122"/>
      <c r="AI744" s="73"/>
      <c r="AJ744" s="122"/>
      <c r="AY744" s="119"/>
      <c r="AZ744" s="112"/>
      <c r="BA744" s="79"/>
    </row>
    <row r="745" ht="15.0" customHeight="1">
      <c r="A745" s="128"/>
      <c r="B745" s="98" t="str">
        <f>IFERROR(MID(J743,1,1))</f>
        <v/>
      </c>
      <c r="C745" s="123" t="str">
        <f>IFERROR(MID(J743,2,1))</f>
        <v/>
      </c>
      <c r="D745" s="124" t="str">
        <f>IFERROR(MID(J743,3,1))</f>
        <v/>
      </c>
      <c r="E745" s="124" t="str">
        <f>IFERROR(MID(J743,4,1))</f>
        <v/>
      </c>
      <c r="F745" s="124" t="str">
        <f>IFERROR(MID(J743,5,1))</f>
        <v/>
      </c>
      <c r="G745" s="124" t="str">
        <f>IFERROR(MID(J743,6,1))</f>
        <v/>
      </c>
      <c r="H745" s="124" t="str">
        <f>IFERROR(MID(J743,7,1))</f>
        <v/>
      </c>
      <c r="I745" s="124" t="str">
        <f>IFERROR(MID(J743,8,1))</f>
        <v/>
      </c>
      <c r="J745" s="96" t="str">
        <f t="array" ref="J745">IFERROR(INDEX(Code_KindReturn, MATCH(TRUE, EXACT(B745, Code_Code), 0)),"")</f>
        <v/>
      </c>
      <c r="K745" s="96" t="str">
        <f t="array" ref="K745">IFERROR(INDEX(Code_GristReturn, MATCH(TRUE, EXACT(C745, Code_Code), 0)),"")</f>
        <v/>
      </c>
      <c r="L745" s="96" t="str">
        <f t="array" ref="L745">IFERROR(INDEX(Code_Trait1Return, MATCH(TRUE, EXACT(D745, Code_Code), 0)),"")</f>
        <v/>
      </c>
      <c r="M745" s="96" t="str">
        <f t="array" ref="M745">IFERROR(INDEX(Code_Trait2Return, MATCH(TRUE, EXACT(E745, Code_Code), 0)),"")</f>
        <v/>
      </c>
      <c r="N745" s="96" t="str">
        <f t="array" ref="N745">IFERROR(INDEX(Code_Action1Return, MATCH(TRUE, EXACT(F745, Code_Code), 0)),"")</f>
        <v/>
      </c>
      <c r="O745" s="96" t="str">
        <f t="array" ref="O745">IFERROR(INDEX(Code_Action2Return, MATCH(TRUE, EXACT(G745, Code_Code), 0)),"")</f>
        <v/>
      </c>
      <c r="P745" s="96" t="str">
        <f t="array" ref="P745">IFERROR(INDEX(Code_Action3Return, MATCH(TRUE, EXACT(H745, Code_Code), 0)),"")</f>
        <v/>
      </c>
      <c r="Q745" s="96" t="str">
        <f t="array" ref="Q745">IFERROR(INDEX(Code_Action4Return, MATCH(TRUE, EXACT(I745, Code_Code), 0)),"")</f>
        <v/>
      </c>
      <c r="R745" s="125"/>
      <c r="S745" s="96" t="str">
        <f>IFERROR(MID(AB743,1,1))</f>
        <v/>
      </c>
      <c r="T745" s="124" t="str">
        <f>IFERROR(MID(AB743,2,1))</f>
        <v/>
      </c>
      <c r="U745" s="124" t="str">
        <f>IFERROR(MID(AB743,3,1))</f>
        <v/>
      </c>
      <c r="V745" s="124" t="str">
        <f>IFERROR(MID(AB743,4,1))</f>
        <v/>
      </c>
      <c r="W745" s="124" t="str">
        <f>IFERROR(MID(AB743,5,1))</f>
        <v/>
      </c>
      <c r="X745" s="124" t="str">
        <f>IFERROR(MID(AB743,6,1))</f>
        <v/>
      </c>
      <c r="Y745" s="124" t="str">
        <f>IFERROR(MID(AB743,7,1))</f>
        <v/>
      </c>
      <c r="Z745" s="124" t="str">
        <f>IFERROR(MID(AB743,8,1))</f>
        <v/>
      </c>
      <c r="AA745" s="96" t="str">
        <f t="array" ref="AA745">IFERROR(INDEX(Code_KindReturn, MATCH(TRUE, EXACT(S745, Code_Code), 0)),"")</f>
        <v/>
      </c>
      <c r="AB745" s="96" t="str">
        <f t="array" ref="AB745">IFERROR(INDEX(Code_GristReturn, MATCH(TRUE, EXACT(T745, Code_Code), 0)),"")</f>
        <v/>
      </c>
      <c r="AC745" s="96" t="str">
        <f t="array" ref="AC745">IFERROR(INDEX(Code_Trait1Return, MATCH(TRUE, EXACT(U745, Code_Code), 0)),"")</f>
        <v/>
      </c>
      <c r="AD745" s="96" t="str">
        <f t="array" ref="AD745">IFERROR(INDEX(Code_Trait2Return, MATCH(TRUE, EXACT(V745, Code_Code), 0)),"")</f>
        <v/>
      </c>
      <c r="AE745" s="96" t="str">
        <f t="array" ref="AE745">IFERROR(INDEX(Code_Action1Return, MATCH(TRUE, EXACT(W745, Code_Code), 0)),"")</f>
        <v/>
      </c>
      <c r="AF745" s="96" t="str">
        <f t="array" ref="AF745">IFERROR(INDEX(Code_Action2Return, MATCH(TRUE, EXACT(X745, Code_Code), 0)),"")</f>
        <v/>
      </c>
      <c r="AG745" s="96" t="str">
        <f t="array" ref="AG745">IFERROR(INDEX(Code_Action3Return, MATCH(TRUE, EXACT(Y745, Code_Code), 0)),"")</f>
        <v/>
      </c>
      <c r="AH745" s="96" t="str">
        <f t="array" ref="AH745">IFERROR(INDEX(Code_Action4Return, MATCH(TRUE, EXACT(Z745, Code_Code), 0)),"")</f>
        <v/>
      </c>
      <c r="AI745" s="125"/>
      <c r="AJ745" s="96">
        <f>IFERROR(IFS(B745="/",-2, S745="/",-1, AND(B745="/",S745="/"), 0, ALCH_KINDCHECKER(J745,AA745)&lt;&gt;0,ALCH_KINDCHECKER(J745,AA745)))</f>
        <v>1</v>
      </c>
      <c r="AK745" s="96">
        <f>IFERROR(IFS(AND(C745="/",T745="/"), 0,C745="/",2, T745="/",1, ALCH_GRISTCHECKER(K745,AB745)&lt;&gt;0,ALCH_GRISTCHECKER(K745,AB745)))</f>
        <v>3</v>
      </c>
      <c r="AL745" s="96">
        <f t="shared" ref="AL745:AM745" si="455">IFERROR(IFS(D745="/",-2, U745="/",-1, AND(D745="/",U745="/"), 0, ALCH_TRAITCHECK(L745,AC745)&lt;&gt;0,ALCH_TRAITCHECK(L745,AC745)))</f>
        <v>1</v>
      </c>
      <c r="AM745" s="96">
        <f t="shared" si="455"/>
        <v>1</v>
      </c>
      <c r="AN745" s="96">
        <f t="shared" ref="AN745:AQ745" si="456">IFERROR(IFS(F745="/",-2, W745="/",-1, AND(F745="/",W745="/"), 0, ALCH_ACTIONCHECK(N745,AE745)&lt;&gt;0,ALCH_ACTIONCHECK(N745,AE745)))</f>
        <v>1</v>
      </c>
      <c r="AO745" s="96">
        <f t="shared" si="456"/>
        <v>1</v>
      </c>
      <c r="AP745" s="96">
        <f t="shared" si="456"/>
        <v>1</v>
      </c>
      <c r="AQ745" s="96">
        <f t="shared" si="456"/>
        <v>1</v>
      </c>
      <c r="AR745" s="126" t="str">
        <f>IFERROR(IFS(AND(B745="/",S745="/"), "/",B745="/",S745, S745="/", B745,AJ745=0, "/",R743="&amp;&amp;", IFS(AK745=3,IFS(AJ745=1,B745,AJ745=2,S745),AK745=1,S745,AK745=2,B745), R743="||", IFS(AK745=3,IFS(AJ745=2,B745,AJ745=1,S745),AK745=2,S745,AK745=1,B745)))</f>
        <v/>
      </c>
      <c r="AS745" s="126" t="str">
        <f>IFERROR(IFS(AND(C745="/",T745="/"), "/",C745="/",T745, T745="/", C745,AK745=0, "/",AK745=3,C745,R743="&amp;&amp;",ALCH_THEGRISTER(AK745,1,K745,AB745,C745,T745,8),R743="||",ALCH_THEGRISTER(AK745,-1,AB745,K745,T745,C745,2)))</f>
        <v/>
      </c>
      <c r="AT745" s="126" t="str">
        <f>IFERROR(IFS(AND(D745="/",U745="/"), "/",D745="/",U745, U745="/", D745,R743="&amp;&amp;", IFS(AK745=1,D745,AK745=2,U745,AK745=3,IFS(AL745=1,D745,AL745=2,U745)), R743="||",IFS(AK745=2,D745,AK745=1,U745,AK745=3,IFS(AL745=2,D745,AL745=1,U745)),AL745=0, "/"))</f>
        <v/>
      </c>
      <c r="AU745" s="126" t="str">
        <f>IFERROR(IFS(AND(E745="/",V745="/"), "/",E745="/",V745, V745="/", E745,R743="&amp;&amp;", IFS(AK745=2,E745,AK745=1,V745,AK745=3,IFS(AM745=2,E745,AM745=1,V745)), R743="||",IFS(AK745=1,E745,AK745=2,V745,AK745=3,IFS(AM745=1,E745,AM745=2,V745)),AM745=0, "/"))</f>
        <v/>
      </c>
      <c r="AV745" s="126" t="str">
        <f>IFERROR(IFS(AND(F745="/",W745="/"), "/",F745="/",W745, W745="/", F745,R743="&amp;&amp;",IFS(AK745=1,F745,AK745=2,W745,AK745=3,IFS(AN745=1,F745,AN745=2,W745)), R743="||",IFS(AK745=2,F745,AK745=1,W745,AK745=3,IFS(AN745=2,F745,AN745=1,W745)),AN745=0, "/"))</f>
        <v/>
      </c>
      <c r="AW745" s="126" t="str">
        <f>IFERROR(IFS(AND(G745="/",X745="/"), "/",G745="/",X745, X745="/", G745,R743="&amp;&amp;", IFS(AK745=2,G745,AK745=1,X745,AK745=3,IFS(AO745=2,G745,AO745=1,X745)), R743="||",IFS(AK745=1,G745,AK745=2,X745,AK745=3,IFS(AO745=1,G745,AO745=2,X745)),AO745=0, "/"))</f>
        <v/>
      </c>
      <c r="AX745" s="126" t="str">
        <f>IFERROR(IFS(AND(H745="/",Y745="/"), "/",H745="/",Y745, Y745="/", H745,R743="&amp;&amp;", IFS(AK745=1,H745,AK745=2,Y745,AK745=3,IFS(AP745=1,H745,AP745=2,Y745)), R743="||",IFS(AK745=2,H745,AK745=1,Y745,AK745=3,IFS(AP745=2,H745,AP745=1,Y745)),AP745=0, "/"))</f>
        <v/>
      </c>
      <c r="AY745" s="127" t="str">
        <f>IFERROR(IFS(AND(I745="/",Z745="/"), "/",I745="/",Z745, Z745="/", I745,R743="&amp;&amp;", IFS(AK745=2,I745,AK745=1,Z745,AK745=3,IFS(AQ745=2,I745,AQ745=1,Z745)), R743="||",IFS(AK745=1,I745,AK745=2,Z745,AK745=3,IFS(AQ745=1,I745,AQ745=2,Z745)),AQ745=0, "/"))</f>
        <v/>
      </c>
      <c r="AZ745" s="112"/>
      <c r="BA745" s="79"/>
    </row>
    <row r="746" ht="15.0" customHeight="1">
      <c r="A746" s="128"/>
      <c r="B746" s="118"/>
      <c r="C746" s="91"/>
      <c r="J746" s="91"/>
      <c r="Q746" s="73"/>
      <c r="R746" s="91" t="s">
        <v>27</v>
      </c>
      <c r="U746" s="120"/>
      <c r="AB746" s="91"/>
      <c r="AI746" s="73"/>
      <c r="AJ746" s="120"/>
      <c r="AQ746" s="121" t="str">
        <f>IFERROR(CONCAT(AR748,CONCAT(AS748,CONCAT(AT748,CONCAT(AU748,CONCAT(AV748,CONCAT(AW748,CONCAT(AX748,AY748))))))))</f>
        <v/>
      </c>
      <c r="AY746" s="118"/>
      <c r="AZ746" s="112"/>
      <c r="BA746" s="79"/>
    </row>
    <row r="747" ht="15.0" customHeight="1">
      <c r="A747" s="128"/>
      <c r="B747" s="118"/>
      <c r="Q747" s="73"/>
      <c r="U747" s="122"/>
      <c r="AI747" s="73"/>
      <c r="AJ747" s="122"/>
      <c r="AY747" s="119"/>
      <c r="AZ747" s="112"/>
      <c r="BA747" s="79"/>
    </row>
    <row r="748" ht="15.0" customHeight="1">
      <c r="A748" s="128"/>
      <c r="B748" s="98" t="str">
        <f>IFERROR(MID(J746,1,1))</f>
        <v/>
      </c>
      <c r="C748" s="123" t="str">
        <f>IFERROR(MID(J746,2,1))</f>
        <v/>
      </c>
      <c r="D748" s="124" t="str">
        <f>IFERROR(MID(J746,3,1))</f>
        <v/>
      </c>
      <c r="E748" s="124" t="str">
        <f>IFERROR(MID(J746,4,1))</f>
        <v/>
      </c>
      <c r="F748" s="124" t="str">
        <f>IFERROR(MID(J746,5,1))</f>
        <v/>
      </c>
      <c r="G748" s="124" t="str">
        <f>IFERROR(MID(J746,6,1))</f>
        <v/>
      </c>
      <c r="H748" s="124" t="str">
        <f>IFERROR(MID(J746,7,1))</f>
        <v/>
      </c>
      <c r="I748" s="124" t="str">
        <f>IFERROR(MID(J746,8,1))</f>
        <v/>
      </c>
      <c r="J748" s="96" t="str">
        <f t="array" ref="J748">IFERROR(INDEX(Code_KindReturn, MATCH(TRUE, EXACT(B748, Code_Code), 0)),"")</f>
        <v/>
      </c>
      <c r="K748" s="96" t="str">
        <f t="array" ref="K748">IFERROR(INDEX(Code_GristReturn, MATCH(TRUE, EXACT(C748, Code_Code), 0)),"")</f>
        <v/>
      </c>
      <c r="L748" s="96" t="str">
        <f t="array" ref="L748">IFERROR(INDEX(Code_Trait1Return, MATCH(TRUE, EXACT(D748, Code_Code), 0)),"")</f>
        <v/>
      </c>
      <c r="M748" s="96" t="str">
        <f t="array" ref="M748">IFERROR(INDEX(Code_Trait2Return, MATCH(TRUE, EXACT(E748, Code_Code), 0)),"")</f>
        <v/>
      </c>
      <c r="N748" s="96" t="str">
        <f t="array" ref="N748">IFERROR(INDEX(Code_Action1Return, MATCH(TRUE, EXACT(F748, Code_Code), 0)),"")</f>
        <v/>
      </c>
      <c r="O748" s="96" t="str">
        <f t="array" ref="O748">IFERROR(INDEX(Code_Action2Return, MATCH(TRUE, EXACT(G748, Code_Code), 0)),"")</f>
        <v/>
      </c>
      <c r="P748" s="96" t="str">
        <f t="array" ref="P748">IFERROR(INDEX(Code_Action3Return, MATCH(TRUE, EXACT(H748, Code_Code), 0)),"")</f>
        <v/>
      </c>
      <c r="Q748" s="96" t="str">
        <f t="array" ref="Q748">IFERROR(INDEX(Code_Action4Return, MATCH(TRUE, EXACT(I748, Code_Code), 0)),"")</f>
        <v/>
      </c>
      <c r="R748" s="125"/>
      <c r="S748" s="96" t="str">
        <f>IFERROR(MID(AB746,1,1))</f>
        <v/>
      </c>
      <c r="T748" s="124" t="str">
        <f>IFERROR(MID(AB746,2,1))</f>
        <v/>
      </c>
      <c r="U748" s="124" t="str">
        <f>IFERROR(MID(AB746,3,1))</f>
        <v/>
      </c>
      <c r="V748" s="124" t="str">
        <f>IFERROR(MID(AB746,4,1))</f>
        <v/>
      </c>
      <c r="W748" s="124" t="str">
        <f>IFERROR(MID(AB746,5,1))</f>
        <v/>
      </c>
      <c r="X748" s="124" t="str">
        <f>IFERROR(MID(AB746,6,1))</f>
        <v/>
      </c>
      <c r="Y748" s="124" t="str">
        <f>IFERROR(MID(AB746,7,1))</f>
        <v/>
      </c>
      <c r="Z748" s="124" t="str">
        <f>IFERROR(MID(AB746,8,1))</f>
        <v/>
      </c>
      <c r="AA748" s="96" t="str">
        <f t="array" ref="AA748">IFERROR(INDEX(Code_KindReturn, MATCH(TRUE, EXACT(S748, Code_Code), 0)),"")</f>
        <v/>
      </c>
      <c r="AB748" s="96" t="str">
        <f t="array" ref="AB748">IFERROR(INDEX(Code_GristReturn, MATCH(TRUE, EXACT(T748, Code_Code), 0)),"")</f>
        <v/>
      </c>
      <c r="AC748" s="96" t="str">
        <f t="array" ref="AC748">IFERROR(INDEX(Code_Trait1Return, MATCH(TRUE, EXACT(U748, Code_Code), 0)),"")</f>
        <v/>
      </c>
      <c r="AD748" s="96" t="str">
        <f t="array" ref="AD748">IFERROR(INDEX(Code_Trait2Return, MATCH(TRUE, EXACT(V748, Code_Code), 0)),"")</f>
        <v/>
      </c>
      <c r="AE748" s="96" t="str">
        <f t="array" ref="AE748">IFERROR(INDEX(Code_Action1Return, MATCH(TRUE, EXACT(W748, Code_Code), 0)),"")</f>
        <v/>
      </c>
      <c r="AF748" s="96" t="str">
        <f t="array" ref="AF748">IFERROR(INDEX(Code_Action2Return, MATCH(TRUE, EXACT(X748, Code_Code), 0)),"")</f>
        <v/>
      </c>
      <c r="AG748" s="96" t="str">
        <f t="array" ref="AG748">IFERROR(INDEX(Code_Action3Return, MATCH(TRUE, EXACT(Y748, Code_Code), 0)),"")</f>
        <v/>
      </c>
      <c r="AH748" s="96" t="str">
        <f t="array" ref="AH748">IFERROR(INDEX(Code_Action4Return, MATCH(TRUE, EXACT(Z748, Code_Code), 0)),"")</f>
        <v/>
      </c>
      <c r="AI748" s="125"/>
      <c r="AJ748" s="96">
        <f>IFERROR(IFS(B748="/",-2, S748="/",-1, AND(B748="/",S748="/"), 0, ALCH_KINDCHECKER(J748,AA748)&lt;&gt;0,ALCH_KINDCHECKER(J748,AA748)))</f>
        <v>1</v>
      </c>
      <c r="AK748" s="96">
        <f>IFERROR(IFS(AND(C748="/",T748="/"), 0,C748="/",2, T748="/",1, ALCH_GRISTCHECKER(K748,AB748)&lt;&gt;0,ALCH_GRISTCHECKER(K748,AB748)))</f>
        <v>3</v>
      </c>
      <c r="AL748" s="96">
        <f t="shared" ref="AL748:AM748" si="457">IFERROR(IFS(D748="/",-2, U748="/",-1, AND(D748="/",U748="/"), 0, ALCH_TRAITCHECK(L748,AC748)&lt;&gt;0,ALCH_TRAITCHECK(L748,AC748)))</f>
        <v>1</v>
      </c>
      <c r="AM748" s="96">
        <f t="shared" si="457"/>
        <v>1</v>
      </c>
      <c r="AN748" s="96">
        <f t="shared" ref="AN748:AQ748" si="458">IFERROR(IFS(F748="/",-2, W748="/",-1, AND(F748="/",W748="/"), 0, ALCH_ACTIONCHECK(N748,AE748)&lt;&gt;0,ALCH_ACTIONCHECK(N748,AE748)))</f>
        <v>1</v>
      </c>
      <c r="AO748" s="96">
        <f t="shared" si="458"/>
        <v>1</v>
      </c>
      <c r="AP748" s="96">
        <f t="shared" si="458"/>
        <v>1</v>
      </c>
      <c r="AQ748" s="96">
        <f t="shared" si="458"/>
        <v>1</v>
      </c>
      <c r="AR748" s="126" t="str">
        <f>IFERROR(IFS(AND(B748="/",S748="/"), "/",B748="/",S748, S748="/", B748,AJ748=0, "/",R746="&amp;&amp;", IFS(AK748=3,IFS(AJ748=1,B748,AJ748=2,S748),AK748=1,S748,AK748=2,B748), R746="||", IFS(AK748=3,IFS(AJ748=2,B748,AJ748=1,S748),AK748=2,S748,AK748=1,B748)))</f>
        <v/>
      </c>
      <c r="AS748" s="126" t="str">
        <f>IFERROR(IFS(AND(C748="/",T748="/"), "/",C748="/",T748, T748="/", C748,AK748=0, "/",AK748=3,C748,R746="&amp;&amp;",ALCH_THEGRISTER(AK748,1,K748,AB748,C748,T748,8),R746="||",ALCH_THEGRISTER(AK748,-1,AB748,K748,T748,C748,2)))</f>
        <v/>
      </c>
      <c r="AT748" s="126" t="str">
        <f>IFERROR(IFS(AND(D748="/",U748="/"), "/",D748="/",U748, U748="/", D748,R746="&amp;&amp;", IFS(AK748=1,D748,AK748=2,U748,AK748=3,IFS(AL748=1,D748,AL748=2,U748)), R746="||",IFS(AK748=2,D748,AK748=1,U748,AK748=3,IFS(AL748=2,D748,AL748=1,U748)),AL748=0, "/"))</f>
        <v/>
      </c>
      <c r="AU748" s="126" t="str">
        <f>IFERROR(IFS(AND(E748="/",V748="/"), "/",E748="/",V748, V748="/", E748,R746="&amp;&amp;", IFS(AK748=2,E748,AK748=1,V748,AK748=3,IFS(AM748=2,E748,AM748=1,V748)), R746="||",IFS(AK748=1,E748,AK748=2,V748,AK748=3,IFS(AM748=1,E748,AM748=2,V748)),AM748=0, "/"))</f>
        <v/>
      </c>
      <c r="AV748" s="126" t="str">
        <f>IFERROR(IFS(AND(F748="/",W748="/"), "/",F748="/",W748, W748="/", F748,R746="&amp;&amp;",IFS(AK748=1,F748,AK748=2,W748,AK748=3,IFS(AN748=1,F748,AN748=2,W748)), R746="||",IFS(AK748=2,F748,AK748=1,W748,AK748=3,IFS(AN748=2,F748,AN748=1,W748)),AN748=0, "/"))</f>
        <v/>
      </c>
      <c r="AW748" s="126" t="str">
        <f>IFERROR(IFS(AND(G748="/",X748="/"), "/",G748="/",X748, X748="/", G748,R746="&amp;&amp;", IFS(AK748=2,G748,AK748=1,X748,AK748=3,IFS(AO748=2,G748,AO748=1,X748)), R746="||",IFS(AK748=1,G748,AK748=2,X748,AK748=3,IFS(AO748=1,G748,AO748=2,X748)),AO748=0, "/"))</f>
        <v/>
      </c>
      <c r="AX748" s="126" t="str">
        <f>IFERROR(IFS(AND(H748="/",Y748="/"), "/",H748="/",Y748, Y748="/", H748,R746="&amp;&amp;", IFS(AK748=1,H748,AK748=2,Y748,AK748=3,IFS(AP748=1,H748,AP748=2,Y748)), R746="||",IFS(AK748=2,H748,AK748=1,Y748,AK748=3,IFS(AP748=2,H748,AP748=1,Y748)),AP748=0, "/"))</f>
        <v/>
      </c>
      <c r="AY748" s="127" t="str">
        <f>IFERROR(IFS(AND(I748="/",Z748="/"), "/",I748="/",Z748, Z748="/", I748,R746="&amp;&amp;", IFS(AK748=2,I748,AK748=1,Z748,AK748=3,IFS(AQ748=2,I748,AQ748=1,Z748)), R746="||",IFS(AK748=1,I748,AK748=2,Z748,AK748=3,IFS(AQ748=1,I748,AQ748=2,Z748)),AQ748=0, "/"))</f>
        <v/>
      </c>
      <c r="AZ748" s="112"/>
      <c r="BA748" s="79"/>
    </row>
    <row r="749" ht="15.0" customHeight="1">
      <c r="A749" s="128"/>
      <c r="B749" s="118"/>
      <c r="C749" s="91"/>
      <c r="J749" s="91"/>
      <c r="Q749" s="73"/>
      <c r="R749" s="91" t="s">
        <v>27</v>
      </c>
      <c r="U749" s="120"/>
      <c r="AB749" s="91"/>
      <c r="AI749" s="73"/>
      <c r="AJ749" s="120"/>
      <c r="AQ749" s="121" t="str">
        <f>IFERROR(CONCAT(AR751,CONCAT(AS751,CONCAT(AT751,CONCAT(AU751,CONCAT(AV751,CONCAT(AW751,CONCAT(AX751,AY751))))))))</f>
        <v/>
      </c>
      <c r="AY749" s="118"/>
      <c r="AZ749" s="112"/>
      <c r="BA749" s="79"/>
    </row>
    <row r="750" ht="15.0" customHeight="1">
      <c r="A750" s="128"/>
      <c r="B750" s="118"/>
      <c r="Q750" s="73"/>
      <c r="U750" s="122"/>
      <c r="AI750" s="73"/>
      <c r="AJ750" s="122"/>
      <c r="AY750" s="119"/>
      <c r="AZ750" s="112"/>
      <c r="BA750" s="79"/>
    </row>
    <row r="751" ht="15.0" customHeight="1">
      <c r="A751" s="128"/>
      <c r="B751" s="98" t="str">
        <f>IFERROR(MID(J749,1,1))</f>
        <v/>
      </c>
      <c r="C751" s="123" t="str">
        <f>IFERROR(MID(J749,2,1))</f>
        <v/>
      </c>
      <c r="D751" s="124" t="str">
        <f>IFERROR(MID(J749,3,1))</f>
        <v/>
      </c>
      <c r="E751" s="124" t="str">
        <f>IFERROR(MID(J749,4,1))</f>
        <v/>
      </c>
      <c r="F751" s="124" t="str">
        <f>IFERROR(MID(J749,5,1))</f>
        <v/>
      </c>
      <c r="G751" s="124" t="str">
        <f>IFERROR(MID(J749,6,1))</f>
        <v/>
      </c>
      <c r="H751" s="124" t="str">
        <f>IFERROR(MID(J749,7,1))</f>
        <v/>
      </c>
      <c r="I751" s="124" t="str">
        <f>IFERROR(MID(J749,8,1))</f>
        <v/>
      </c>
      <c r="J751" s="96" t="str">
        <f t="array" ref="J751">IFERROR(INDEX(Code_KindReturn, MATCH(TRUE, EXACT(B751, Code_Code), 0)),"")</f>
        <v/>
      </c>
      <c r="K751" s="96" t="str">
        <f t="array" ref="K751">IFERROR(INDEX(Code_GristReturn, MATCH(TRUE, EXACT(C751, Code_Code), 0)),"")</f>
        <v/>
      </c>
      <c r="L751" s="96" t="str">
        <f t="array" ref="L751">IFERROR(INDEX(Code_Trait1Return, MATCH(TRUE, EXACT(D751, Code_Code), 0)),"")</f>
        <v/>
      </c>
      <c r="M751" s="96" t="str">
        <f t="array" ref="M751">IFERROR(INDEX(Code_Trait2Return, MATCH(TRUE, EXACT(E751, Code_Code), 0)),"")</f>
        <v/>
      </c>
      <c r="N751" s="96" t="str">
        <f t="array" ref="N751">IFERROR(INDEX(Code_Action1Return, MATCH(TRUE, EXACT(F751, Code_Code), 0)),"")</f>
        <v/>
      </c>
      <c r="O751" s="96" t="str">
        <f t="array" ref="O751">IFERROR(INDEX(Code_Action2Return, MATCH(TRUE, EXACT(G751, Code_Code), 0)),"")</f>
        <v/>
      </c>
      <c r="P751" s="96" t="str">
        <f t="array" ref="P751">IFERROR(INDEX(Code_Action3Return, MATCH(TRUE, EXACT(H751, Code_Code), 0)),"")</f>
        <v/>
      </c>
      <c r="Q751" s="96" t="str">
        <f t="array" ref="Q751">IFERROR(INDEX(Code_Action4Return, MATCH(TRUE, EXACT(I751, Code_Code), 0)),"")</f>
        <v/>
      </c>
      <c r="R751" s="125"/>
      <c r="S751" s="96" t="str">
        <f>IFERROR(MID(AB749,1,1))</f>
        <v/>
      </c>
      <c r="T751" s="124" t="str">
        <f>IFERROR(MID(AB749,2,1))</f>
        <v/>
      </c>
      <c r="U751" s="124" t="str">
        <f>IFERROR(MID(AB749,3,1))</f>
        <v/>
      </c>
      <c r="V751" s="124" t="str">
        <f>IFERROR(MID(AB749,4,1))</f>
        <v/>
      </c>
      <c r="W751" s="124" t="str">
        <f>IFERROR(MID(AB749,5,1))</f>
        <v/>
      </c>
      <c r="X751" s="124" t="str">
        <f>IFERROR(MID(AB749,6,1))</f>
        <v/>
      </c>
      <c r="Y751" s="124" t="str">
        <f>IFERROR(MID(AB749,7,1))</f>
        <v/>
      </c>
      <c r="Z751" s="124" t="str">
        <f>IFERROR(MID(AB749,8,1))</f>
        <v/>
      </c>
      <c r="AA751" s="96" t="str">
        <f t="array" ref="AA751">IFERROR(INDEX(Code_KindReturn, MATCH(TRUE, EXACT(S751, Code_Code), 0)),"")</f>
        <v/>
      </c>
      <c r="AB751" s="96" t="str">
        <f t="array" ref="AB751">IFERROR(INDEX(Code_GristReturn, MATCH(TRUE, EXACT(T751, Code_Code), 0)),"")</f>
        <v/>
      </c>
      <c r="AC751" s="96" t="str">
        <f t="array" ref="AC751">IFERROR(INDEX(Code_Trait1Return, MATCH(TRUE, EXACT(U751, Code_Code), 0)),"")</f>
        <v/>
      </c>
      <c r="AD751" s="96" t="str">
        <f t="array" ref="AD751">IFERROR(INDEX(Code_Trait2Return, MATCH(TRUE, EXACT(V751, Code_Code), 0)),"")</f>
        <v/>
      </c>
      <c r="AE751" s="96" t="str">
        <f t="array" ref="AE751">IFERROR(INDEX(Code_Action1Return, MATCH(TRUE, EXACT(W751, Code_Code), 0)),"")</f>
        <v/>
      </c>
      <c r="AF751" s="96" t="str">
        <f t="array" ref="AF751">IFERROR(INDEX(Code_Action2Return, MATCH(TRUE, EXACT(X751, Code_Code), 0)),"")</f>
        <v/>
      </c>
      <c r="AG751" s="96" t="str">
        <f t="array" ref="AG751">IFERROR(INDEX(Code_Action3Return, MATCH(TRUE, EXACT(Y751, Code_Code), 0)),"")</f>
        <v/>
      </c>
      <c r="AH751" s="96" t="str">
        <f t="array" ref="AH751">IFERROR(INDEX(Code_Action4Return, MATCH(TRUE, EXACT(Z751, Code_Code), 0)),"")</f>
        <v/>
      </c>
      <c r="AI751" s="125"/>
      <c r="AJ751" s="96">
        <f>IFERROR(IFS(B751="/",-2, S751="/",-1, AND(B751="/",S751="/"), 0, ALCH_KINDCHECKER(J751,AA751)&lt;&gt;0,ALCH_KINDCHECKER(J751,AA751)))</f>
        <v>1</v>
      </c>
      <c r="AK751" s="96">
        <f>IFERROR(IFS(AND(C751="/",T751="/"), 0,C751="/",2, T751="/",1, ALCH_GRISTCHECKER(K751,AB751)&lt;&gt;0,ALCH_GRISTCHECKER(K751,AB751)))</f>
        <v>3</v>
      </c>
      <c r="AL751" s="96">
        <f t="shared" ref="AL751:AM751" si="459">IFERROR(IFS(D751="/",-2, U751="/",-1, AND(D751="/",U751="/"), 0, ALCH_TRAITCHECK(L751,AC751)&lt;&gt;0,ALCH_TRAITCHECK(L751,AC751)))</f>
        <v>1</v>
      </c>
      <c r="AM751" s="96">
        <f t="shared" si="459"/>
        <v>1</v>
      </c>
      <c r="AN751" s="96">
        <f t="shared" ref="AN751:AQ751" si="460">IFERROR(IFS(F751="/",-2, W751="/",-1, AND(F751="/",W751="/"), 0, ALCH_ACTIONCHECK(N751,AE751)&lt;&gt;0,ALCH_ACTIONCHECK(N751,AE751)))</f>
        <v>1</v>
      </c>
      <c r="AO751" s="96">
        <f t="shared" si="460"/>
        <v>1</v>
      </c>
      <c r="AP751" s="96">
        <f t="shared" si="460"/>
        <v>1</v>
      </c>
      <c r="AQ751" s="96">
        <f t="shared" si="460"/>
        <v>1</v>
      </c>
      <c r="AR751" s="126" t="str">
        <f>IFERROR(IFS(AND(B751="/",S751="/"), "/",B751="/",S751, S751="/", B751,AJ751=0, "/",R749="&amp;&amp;", IFS(AK751=3,IFS(AJ751=1,B751,AJ751=2,S751),AK751=1,S751,AK751=2,B751), R749="||", IFS(AK751=3,IFS(AJ751=2,B751,AJ751=1,S751),AK751=2,S751,AK751=1,B751)))</f>
        <v/>
      </c>
      <c r="AS751" s="126" t="str">
        <f>IFERROR(IFS(AND(C751="/",T751="/"), "/",C751="/",T751, T751="/", C751,AK751=0, "/",AK751=3,C751,R749="&amp;&amp;",ALCH_THEGRISTER(AK751,1,K751,AB751,C751,T751,8),R749="||",ALCH_THEGRISTER(AK751,-1,AB751,K751,T751,C751,2)))</f>
        <v/>
      </c>
      <c r="AT751" s="126" t="str">
        <f>IFERROR(IFS(AND(D751="/",U751="/"), "/",D751="/",U751, U751="/", D751,R749="&amp;&amp;", IFS(AK751=1,D751,AK751=2,U751,AK751=3,IFS(AL751=1,D751,AL751=2,U751)), R749="||",IFS(AK751=2,D751,AK751=1,U751,AK751=3,IFS(AL751=2,D751,AL751=1,U751)),AL751=0, "/"))</f>
        <v/>
      </c>
      <c r="AU751" s="126" t="str">
        <f>IFERROR(IFS(AND(E751="/",V751="/"), "/",E751="/",V751, V751="/", E751,R749="&amp;&amp;", IFS(AK751=2,E751,AK751=1,V751,AK751=3,IFS(AM751=2,E751,AM751=1,V751)), R749="||",IFS(AK751=1,E751,AK751=2,V751,AK751=3,IFS(AM751=1,E751,AM751=2,V751)),AM751=0, "/"))</f>
        <v/>
      </c>
      <c r="AV751" s="126" t="str">
        <f>IFERROR(IFS(AND(F751="/",W751="/"), "/",F751="/",W751, W751="/", F751,R749="&amp;&amp;",IFS(AK751=1,F751,AK751=2,W751,AK751=3,IFS(AN751=1,F751,AN751=2,W751)), R749="||",IFS(AK751=2,F751,AK751=1,W751,AK751=3,IFS(AN751=2,F751,AN751=1,W751)),AN751=0, "/"))</f>
        <v/>
      </c>
      <c r="AW751" s="126" t="str">
        <f>IFERROR(IFS(AND(G751="/",X751="/"), "/",G751="/",X751, X751="/", G751,R749="&amp;&amp;", IFS(AK751=2,G751,AK751=1,X751,AK751=3,IFS(AO751=2,G751,AO751=1,X751)), R749="||",IFS(AK751=1,G751,AK751=2,X751,AK751=3,IFS(AO751=1,G751,AO751=2,X751)),AO751=0, "/"))</f>
        <v/>
      </c>
      <c r="AX751" s="126" t="str">
        <f>IFERROR(IFS(AND(H751="/",Y751="/"), "/",H751="/",Y751, Y751="/", H751,R749="&amp;&amp;", IFS(AK751=1,H751,AK751=2,Y751,AK751=3,IFS(AP751=1,H751,AP751=2,Y751)), R749="||",IFS(AK751=2,H751,AK751=1,Y751,AK751=3,IFS(AP751=2,H751,AP751=1,Y751)),AP751=0, "/"))</f>
        <v/>
      </c>
      <c r="AY751" s="127" t="str">
        <f>IFERROR(IFS(AND(I751="/",Z751="/"), "/",I751="/",Z751, Z751="/", I751,R749="&amp;&amp;", IFS(AK751=2,I751,AK751=1,Z751,AK751=3,IFS(AQ751=2,I751,AQ751=1,Z751)), R749="||",IFS(AK751=1,I751,AK751=2,Z751,AK751=3,IFS(AQ751=1,I751,AQ751=2,Z751)),AQ751=0, "/"))</f>
        <v/>
      </c>
      <c r="AZ751" s="112"/>
      <c r="BA751" s="79"/>
    </row>
    <row r="752" ht="15.0" customHeight="1">
      <c r="A752" s="128"/>
      <c r="B752" s="118"/>
      <c r="C752" s="91"/>
      <c r="J752" s="91"/>
      <c r="Q752" s="73"/>
      <c r="R752" s="91" t="s">
        <v>27</v>
      </c>
      <c r="U752" s="120"/>
      <c r="AB752" s="91"/>
      <c r="AI752" s="73"/>
      <c r="AJ752" s="120"/>
      <c r="AQ752" s="121" t="str">
        <f>IFERROR(CONCAT(AR754,CONCAT(AS754,CONCAT(AT754,CONCAT(AU754,CONCAT(AV754,CONCAT(AW754,CONCAT(AX754,AY754))))))))</f>
        <v/>
      </c>
      <c r="AY752" s="118"/>
      <c r="AZ752" s="112"/>
      <c r="BA752" s="79"/>
    </row>
    <row r="753" ht="15.0" customHeight="1">
      <c r="A753" s="128"/>
      <c r="B753" s="118"/>
      <c r="Q753" s="73"/>
      <c r="U753" s="122"/>
      <c r="AI753" s="73"/>
      <c r="AJ753" s="122"/>
      <c r="AY753" s="119"/>
      <c r="AZ753" s="112"/>
      <c r="BA753" s="79"/>
    </row>
    <row r="754" ht="15.0" customHeight="1">
      <c r="A754" s="128"/>
      <c r="B754" s="98" t="str">
        <f>IFERROR(MID(J752,1,1))</f>
        <v/>
      </c>
      <c r="C754" s="123" t="str">
        <f>IFERROR(MID(J752,2,1))</f>
        <v/>
      </c>
      <c r="D754" s="124" t="str">
        <f>IFERROR(MID(J752,3,1))</f>
        <v/>
      </c>
      <c r="E754" s="124" t="str">
        <f>IFERROR(MID(J752,4,1))</f>
        <v/>
      </c>
      <c r="F754" s="124" t="str">
        <f>IFERROR(MID(J752,5,1))</f>
        <v/>
      </c>
      <c r="G754" s="124" t="str">
        <f>IFERROR(MID(J752,6,1))</f>
        <v/>
      </c>
      <c r="H754" s="124" t="str">
        <f>IFERROR(MID(J752,7,1))</f>
        <v/>
      </c>
      <c r="I754" s="124" t="str">
        <f>IFERROR(MID(J752,8,1))</f>
        <v/>
      </c>
      <c r="J754" s="96" t="str">
        <f t="array" ref="J754">IFERROR(INDEX(Code_KindReturn, MATCH(TRUE, EXACT(B754, Code_Code), 0)),"")</f>
        <v/>
      </c>
      <c r="K754" s="96" t="str">
        <f t="array" ref="K754">IFERROR(INDEX(Code_GristReturn, MATCH(TRUE, EXACT(C754, Code_Code), 0)),"")</f>
        <v/>
      </c>
      <c r="L754" s="96" t="str">
        <f t="array" ref="L754">IFERROR(INDEX(Code_Trait1Return, MATCH(TRUE, EXACT(D754, Code_Code), 0)),"")</f>
        <v/>
      </c>
      <c r="M754" s="96" t="str">
        <f t="array" ref="M754">IFERROR(INDEX(Code_Trait2Return, MATCH(TRUE, EXACT(E754, Code_Code), 0)),"")</f>
        <v/>
      </c>
      <c r="N754" s="96" t="str">
        <f t="array" ref="N754">IFERROR(INDEX(Code_Action1Return, MATCH(TRUE, EXACT(F754, Code_Code), 0)),"")</f>
        <v/>
      </c>
      <c r="O754" s="96" t="str">
        <f t="array" ref="O754">IFERROR(INDEX(Code_Action2Return, MATCH(TRUE, EXACT(G754, Code_Code), 0)),"")</f>
        <v/>
      </c>
      <c r="P754" s="96" t="str">
        <f t="array" ref="P754">IFERROR(INDEX(Code_Action3Return, MATCH(TRUE, EXACT(H754, Code_Code), 0)),"")</f>
        <v/>
      </c>
      <c r="Q754" s="96" t="str">
        <f t="array" ref="Q754">IFERROR(INDEX(Code_Action4Return, MATCH(TRUE, EXACT(I754, Code_Code), 0)),"")</f>
        <v/>
      </c>
      <c r="R754" s="125"/>
      <c r="S754" s="96" t="str">
        <f>IFERROR(MID(AB752,1,1))</f>
        <v/>
      </c>
      <c r="T754" s="124" t="str">
        <f>IFERROR(MID(AB752,2,1))</f>
        <v/>
      </c>
      <c r="U754" s="124" t="str">
        <f>IFERROR(MID(AB752,3,1))</f>
        <v/>
      </c>
      <c r="V754" s="124" t="str">
        <f>IFERROR(MID(AB752,4,1))</f>
        <v/>
      </c>
      <c r="W754" s="124" t="str">
        <f>IFERROR(MID(AB752,5,1))</f>
        <v/>
      </c>
      <c r="X754" s="124" t="str">
        <f>IFERROR(MID(AB752,6,1))</f>
        <v/>
      </c>
      <c r="Y754" s="124" t="str">
        <f>IFERROR(MID(AB752,7,1))</f>
        <v/>
      </c>
      <c r="Z754" s="124" t="str">
        <f>IFERROR(MID(AB752,8,1))</f>
        <v/>
      </c>
      <c r="AA754" s="96" t="str">
        <f t="array" ref="AA754">IFERROR(INDEX(Code_KindReturn, MATCH(TRUE, EXACT(S754, Code_Code), 0)),"")</f>
        <v/>
      </c>
      <c r="AB754" s="96" t="str">
        <f t="array" ref="AB754">IFERROR(INDEX(Code_GristReturn, MATCH(TRUE, EXACT(T754, Code_Code), 0)),"")</f>
        <v/>
      </c>
      <c r="AC754" s="96" t="str">
        <f t="array" ref="AC754">IFERROR(INDEX(Code_Trait1Return, MATCH(TRUE, EXACT(U754, Code_Code), 0)),"")</f>
        <v/>
      </c>
      <c r="AD754" s="96" t="str">
        <f t="array" ref="AD754">IFERROR(INDEX(Code_Trait2Return, MATCH(TRUE, EXACT(V754, Code_Code), 0)),"")</f>
        <v/>
      </c>
      <c r="AE754" s="96" t="str">
        <f t="array" ref="AE754">IFERROR(INDEX(Code_Action1Return, MATCH(TRUE, EXACT(W754, Code_Code), 0)),"")</f>
        <v/>
      </c>
      <c r="AF754" s="96" t="str">
        <f t="array" ref="AF754">IFERROR(INDEX(Code_Action2Return, MATCH(TRUE, EXACT(X754, Code_Code), 0)),"")</f>
        <v/>
      </c>
      <c r="AG754" s="96" t="str">
        <f t="array" ref="AG754">IFERROR(INDEX(Code_Action3Return, MATCH(TRUE, EXACT(Y754, Code_Code), 0)),"")</f>
        <v/>
      </c>
      <c r="AH754" s="96" t="str">
        <f t="array" ref="AH754">IFERROR(INDEX(Code_Action4Return, MATCH(TRUE, EXACT(Z754, Code_Code), 0)),"")</f>
        <v/>
      </c>
      <c r="AI754" s="125"/>
      <c r="AJ754" s="96">
        <f>IFERROR(IFS(B754="/",-2, S754="/",-1, AND(B754="/",S754="/"), 0, ALCH_KINDCHECKER(J754,AA754)&lt;&gt;0,ALCH_KINDCHECKER(J754,AA754)))</f>
        <v>1</v>
      </c>
      <c r="AK754" s="96">
        <f>IFERROR(IFS(AND(C754="/",T754="/"), 0,C754="/",2, T754="/",1, ALCH_GRISTCHECKER(K754,AB754)&lt;&gt;0,ALCH_GRISTCHECKER(K754,AB754)))</f>
        <v>3</v>
      </c>
      <c r="AL754" s="96">
        <f t="shared" ref="AL754:AM754" si="461">IFERROR(IFS(D754="/",-2, U754="/",-1, AND(D754="/",U754="/"), 0, ALCH_TRAITCHECK(L754,AC754)&lt;&gt;0,ALCH_TRAITCHECK(L754,AC754)))</f>
        <v>1</v>
      </c>
      <c r="AM754" s="96">
        <f t="shared" si="461"/>
        <v>1</v>
      </c>
      <c r="AN754" s="96">
        <f t="shared" ref="AN754:AQ754" si="462">IFERROR(IFS(F754="/",-2, W754="/",-1, AND(F754="/",W754="/"), 0, ALCH_ACTIONCHECK(N754,AE754)&lt;&gt;0,ALCH_ACTIONCHECK(N754,AE754)))</f>
        <v>1</v>
      </c>
      <c r="AO754" s="96">
        <f t="shared" si="462"/>
        <v>1</v>
      </c>
      <c r="AP754" s="96">
        <f t="shared" si="462"/>
        <v>1</v>
      </c>
      <c r="AQ754" s="96">
        <f t="shared" si="462"/>
        <v>1</v>
      </c>
      <c r="AR754" s="126" t="str">
        <f>IFERROR(IFS(AND(B754="/",S754="/"), "/",B754="/",S754, S754="/", B754,AJ754=0, "/",R752="&amp;&amp;", IFS(AK754=3,IFS(AJ754=1,B754,AJ754=2,S754),AK754=1,S754,AK754=2,B754), R752="||", IFS(AK754=3,IFS(AJ754=2,B754,AJ754=1,S754),AK754=2,S754,AK754=1,B754)))</f>
        <v/>
      </c>
      <c r="AS754" s="126" t="str">
        <f>IFERROR(IFS(AND(C754="/",T754="/"), "/",C754="/",T754, T754="/", C754,AK754=0, "/",AK754=3,C754,R752="&amp;&amp;",ALCH_THEGRISTER(AK754,1,K754,AB754,C754,T754,8),R752="||",ALCH_THEGRISTER(AK754,-1,AB754,K754,T754,C754,2)))</f>
        <v/>
      </c>
      <c r="AT754" s="126" t="str">
        <f>IFERROR(IFS(AND(D754="/",U754="/"), "/",D754="/",U754, U754="/", D754,R752="&amp;&amp;", IFS(AK754=1,D754,AK754=2,U754,AK754=3,IFS(AL754=1,D754,AL754=2,U754)), R752="||",IFS(AK754=2,D754,AK754=1,U754,AK754=3,IFS(AL754=2,D754,AL754=1,U754)),AL754=0, "/"))</f>
        <v/>
      </c>
      <c r="AU754" s="126" t="str">
        <f>IFERROR(IFS(AND(E754="/",V754="/"), "/",E754="/",V754, V754="/", E754,R752="&amp;&amp;", IFS(AK754=2,E754,AK754=1,V754,AK754=3,IFS(AM754=2,E754,AM754=1,V754)), R752="||",IFS(AK754=1,E754,AK754=2,V754,AK754=3,IFS(AM754=1,E754,AM754=2,V754)),AM754=0, "/"))</f>
        <v/>
      </c>
      <c r="AV754" s="126" t="str">
        <f>IFERROR(IFS(AND(F754="/",W754="/"), "/",F754="/",W754, W754="/", F754,R752="&amp;&amp;",IFS(AK754=1,F754,AK754=2,W754,AK754=3,IFS(AN754=1,F754,AN754=2,W754)), R752="||",IFS(AK754=2,F754,AK754=1,W754,AK754=3,IFS(AN754=2,F754,AN754=1,W754)),AN754=0, "/"))</f>
        <v/>
      </c>
      <c r="AW754" s="126" t="str">
        <f>IFERROR(IFS(AND(G754="/",X754="/"), "/",G754="/",X754, X754="/", G754,R752="&amp;&amp;", IFS(AK754=2,G754,AK754=1,X754,AK754=3,IFS(AO754=2,G754,AO754=1,X754)), R752="||",IFS(AK754=1,G754,AK754=2,X754,AK754=3,IFS(AO754=1,G754,AO754=2,X754)),AO754=0, "/"))</f>
        <v/>
      </c>
      <c r="AX754" s="126" t="str">
        <f>IFERROR(IFS(AND(H754="/",Y754="/"), "/",H754="/",Y754, Y754="/", H754,R752="&amp;&amp;", IFS(AK754=1,H754,AK754=2,Y754,AK754=3,IFS(AP754=1,H754,AP754=2,Y754)), R752="||",IFS(AK754=2,H754,AK754=1,Y754,AK754=3,IFS(AP754=2,H754,AP754=1,Y754)),AP754=0, "/"))</f>
        <v/>
      </c>
      <c r="AY754" s="127" t="str">
        <f>IFERROR(IFS(AND(I754="/",Z754="/"), "/",I754="/",Z754, Z754="/", I754,R752="&amp;&amp;", IFS(AK754=2,I754,AK754=1,Z754,AK754=3,IFS(AQ754=2,I754,AQ754=1,Z754)), R752="||",IFS(AK754=1,I754,AK754=2,Z754,AK754=3,IFS(AQ754=1,I754,AQ754=2,Z754)),AQ754=0, "/"))</f>
        <v/>
      </c>
      <c r="AZ754" s="112"/>
      <c r="BA754" s="79"/>
    </row>
    <row r="755" ht="15.0" customHeight="1">
      <c r="A755" s="128"/>
      <c r="B755" s="118"/>
      <c r="C755" s="91"/>
      <c r="J755" s="91"/>
      <c r="Q755" s="73"/>
      <c r="R755" s="91" t="s">
        <v>27</v>
      </c>
      <c r="U755" s="120"/>
      <c r="AB755" s="91"/>
      <c r="AI755" s="73"/>
      <c r="AJ755" s="120"/>
      <c r="AQ755" s="121" t="str">
        <f>IFERROR(CONCAT(AR757,CONCAT(AS757,CONCAT(AT757,CONCAT(AU757,CONCAT(AV757,CONCAT(AW757,CONCAT(AX757,AY757))))))))</f>
        <v/>
      </c>
      <c r="AY755" s="118"/>
      <c r="AZ755" s="112"/>
      <c r="BA755" s="79"/>
    </row>
    <row r="756" ht="15.0" customHeight="1">
      <c r="A756" s="128"/>
      <c r="B756" s="118"/>
      <c r="Q756" s="73"/>
      <c r="U756" s="122"/>
      <c r="AI756" s="73"/>
      <c r="AJ756" s="122"/>
      <c r="AY756" s="119"/>
      <c r="AZ756" s="112"/>
      <c r="BA756" s="79"/>
    </row>
    <row r="757" ht="15.0" customHeight="1">
      <c r="A757" s="128"/>
      <c r="B757" s="98" t="str">
        <f>IFERROR(MID(J755,1,1))</f>
        <v/>
      </c>
      <c r="C757" s="123" t="str">
        <f>IFERROR(MID(J755,2,1))</f>
        <v/>
      </c>
      <c r="D757" s="124" t="str">
        <f>IFERROR(MID(J755,3,1))</f>
        <v/>
      </c>
      <c r="E757" s="124" t="str">
        <f>IFERROR(MID(J755,4,1))</f>
        <v/>
      </c>
      <c r="F757" s="124" t="str">
        <f>IFERROR(MID(J755,5,1))</f>
        <v/>
      </c>
      <c r="G757" s="124" t="str">
        <f>IFERROR(MID(J755,6,1))</f>
        <v/>
      </c>
      <c r="H757" s="124" t="str">
        <f>IFERROR(MID(J755,7,1))</f>
        <v/>
      </c>
      <c r="I757" s="124" t="str">
        <f>IFERROR(MID(J755,8,1))</f>
        <v/>
      </c>
      <c r="J757" s="96" t="str">
        <f t="array" ref="J757">IFERROR(INDEX(Code_KindReturn, MATCH(TRUE, EXACT(B757, Code_Code), 0)),"")</f>
        <v/>
      </c>
      <c r="K757" s="96" t="str">
        <f t="array" ref="K757">IFERROR(INDEX(Code_GristReturn, MATCH(TRUE, EXACT(C757, Code_Code), 0)),"")</f>
        <v/>
      </c>
      <c r="L757" s="96" t="str">
        <f t="array" ref="L757">IFERROR(INDEX(Code_Trait1Return, MATCH(TRUE, EXACT(D757, Code_Code), 0)),"")</f>
        <v/>
      </c>
      <c r="M757" s="96" t="str">
        <f t="array" ref="M757">IFERROR(INDEX(Code_Trait2Return, MATCH(TRUE, EXACT(E757, Code_Code), 0)),"")</f>
        <v/>
      </c>
      <c r="N757" s="96" t="str">
        <f t="array" ref="N757">IFERROR(INDEX(Code_Action1Return, MATCH(TRUE, EXACT(F757, Code_Code), 0)),"")</f>
        <v/>
      </c>
      <c r="O757" s="96" t="str">
        <f t="array" ref="O757">IFERROR(INDEX(Code_Action2Return, MATCH(TRUE, EXACT(G757, Code_Code), 0)),"")</f>
        <v/>
      </c>
      <c r="P757" s="96" t="str">
        <f t="array" ref="P757">IFERROR(INDEX(Code_Action3Return, MATCH(TRUE, EXACT(H757, Code_Code), 0)),"")</f>
        <v/>
      </c>
      <c r="Q757" s="96" t="str">
        <f t="array" ref="Q757">IFERROR(INDEX(Code_Action4Return, MATCH(TRUE, EXACT(I757, Code_Code), 0)),"")</f>
        <v/>
      </c>
      <c r="R757" s="125"/>
      <c r="S757" s="96" t="str">
        <f>IFERROR(MID(AB755,1,1))</f>
        <v/>
      </c>
      <c r="T757" s="124" t="str">
        <f>IFERROR(MID(AB755,2,1))</f>
        <v/>
      </c>
      <c r="U757" s="124" t="str">
        <f>IFERROR(MID(AB755,3,1))</f>
        <v/>
      </c>
      <c r="V757" s="124" t="str">
        <f>IFERROR(MID(AB755,4,1))</f>
        <v/>
      </c>
      <c r="W757" s="124" t="str">
        <f>IFERROR(MID(AB755,5,1))</f>
        <v/>
      </c>
      <c r="X757" s="124" t="str">
        <f>IFERROR(MID(AB755,6,1))</f>
        <v/>
      </c>
      <c r="Y757" s="124" t="str">
        <f>IFERROR(MID(AB755,7,1))</f>
        <v/>
      </c>
      <c r="Z757" s="124" t="str">
        <f>IFERROR(MID(AB755,8,1))</f>
        <v/>
      </c>
      <c r="AA757" s="96" t="str">
        <f t="array" ref="AA757">IFERROR(INDEX(Code_KindReturn, MATCH(TRUE, EXACT(S757, Code_Code), 0)),"")</f>
        <v/>
      </c>
      <c r="AB757" s="96" t="str">
        <f t="array" ref="AB757">IFERROR(INDEX(Code_GristReturn, MATCH(TRUE, EXACT(T757, Code_Code), 0)),"")</f>
        <v/>
      </c>
      <c r="AC757" s="96" t="str">
        <f t="array" ref="AC757">IFERROR(INDEX(Code_Trait1Return, MATCH(TRUE, EXACT(U757, Code_Code), 0)),"")</f>
        <v/>
      </c>
      <c r="AD757" s="96" t="str">
        <f t="array" ref="AD757">IFERROR(INDEX(Code_Trait2Return, MATCH(TRUE, EXACT(V757, Code_Code), 0)),"")</f>
        <v/>
      </c>
      <c r="AE757" s="96" t="str">
        <f t="array" ref="AE757">IFERROR(INDEX(Code_Action1Return, MATCH(TRUE, EXACT(W757, Code_Code), 0)),"")</f>
        <v/>
      </c>
      <c r="AF757" s="96" t="str">
        <f t="array" ref="AF757">IFERROR(INDEX(Code_Action2Return, MATCH(TRUE, EXACT(X757, Code_Code), 0)),"")</f>
        <v/>
      </c>
      <c r="AG757" s="96" t="str">
        <f t="array" ref="AG757">IFERROR(INDEX(Code_Action3Return, MATCH(TRUE, EXACT(Y757, Code_Code), 0)),"")</f>
        <v/>
      </c>
      <c r="AH757" s="96" t="str">
        <f t="array" ref="AH757">IFERROR(INDEX(Code_Action4Return, MATCH(TRUE, EXACT(Z757, Code_Code), 0)),"")</f>
        <v/>
      </c>
      <c r="AI757" s="125"/>
      <c r="AJ757" s="96">
        <f>IFERROR(IFS(B757="/",-2, S757="/",-1, AND(B757="/",S757="/"), 0, ALCH_KINDCHECKER(J757,AA757)&lt;&gt;0,ALCH_KINDCHECKER(J757,AA757)))</f>
        <v>1</v>
      </c>
      <c r="AK757" s="96">
        <f>IFERROR(IFS(AND(C757="/",T757="/"), 0,C757="/",2, T757="/",1, ALCH_GRISTCHECKER(K757,AB757)&lt;&gt;0,ALCH_GRISTCHECKER(K757,AB757)))</f>
        <v>3</v>
      </c>
      <c r="AL757" s="96">
        <f t="shared" ref="AL757:AM757" si="463">IFERROR(IFS(D757="/",-2, U757="/",-1, AND(D757="/",U757="/"), 0, ALCH_TRAITCHECK(L757,AC757)&lt;&gt;0,ALCH_TRAITCHECK(L757,AC757)))</f>
        <v>1</v>
      </c>
      <c r="AM757" s="96">
        <f t="shared" si="463"/>
        <v>1</v>
      </c>
      <c r="AN757" s="96">
        <f t="shared" ref="AN757:AQ757" si="464">IFERROR(IFS(F757="/",-2, W757="/",-1, AND(F757="/",W757="/"), 0, ALCH_ACTIONCHECK(N757,AE757)&lt;&gt;0,ALCH_ACTIONCHECK(N757,AE757)))</f>
        <v>1</v>
      </c>
      <c r="AO757" s="96">
        <f t="shared" si="464"/>
        <v>1</v>
      </c>
      <c r="AP757" s="96">
        <f t="shared" si="464"/>
        <v>1</v>
      </c>
      <c r="AQ757" s="96">
        <f t="shared" si="464"/>
        <v>1</v>
      </c>
      <c r="AR757" s="126" t="str">
        <f>IFERROR(IFS(AND(B757="/",S757="/"), "/",B757="/",S757, S757="/", B757,AJ757=0, "/",R755="&amp;&amp;", IFS(AK757=3,IFS(AJ757=1,B757,AJ757=2,S757),AK757=1,S757,AK757=2,B757), R755="||", IFS(AK757=3,IFS(AJ757=2,B757,AJ757=1,S757),AK757=2,S757,AK757=1,B757)))</f>
        <v/>
      </c>
      <c r="AS757" s="126" t="str">
        <f>IFERROR(IFS(AND(C757="/",T757="/"), "/",C757="/",T757, T757="/", C757,AK757=0, "/",AK757=3,C757,R755="&amp;&amp;",ALCH_THEGRISTER(AK757,1,K757,AB757,C757,T757,8),R755="||",ALCH_THEGRISTER(AK757,-1,AB757,K757,T757,C757,2)))</f>
        <v/>
      </c>
      <c r="AT757" s="126" t="str">
        <f>IFERROR(IFS(AND(D757="/",U757="/"), "/",D757="/",U757, U757="/", D757,R755="&amp;&amp;", IFS(AK757=1,D757,AK757=2,U757,AK757=3,IFS(AL757=1,D757,AL757=2,U757)), R755="||",IFS(AK757=2,D757,AK757=1,U757,AK757=3,IFS(AL757=2,D757,AL757=1,U757)),AL757=0, "/"))</f>
        <v/>
      </c>
      <c r="AU757" s="126" t="str">
        <f>IFERROR(IFS(AND(E757="/",V757="/"), "/",E757="/",V757, V757="/", E757,R755="&amp;&amp;", IFS(AK757=2,E757,AK757=1,V757,AK757=3,IFS(AM757=2,E757,AM757=1,V757)), R755="||",IFS(AK757=1,E757,AK757=2,V757,AK757=3,IFS(AM757=1,E757,AM757=2,V757)),AM757=0, "/"))</f>
        <v/>
      </c>
      <c r="AV757" s="126" t="str">
        <f>IFERROR(IFS(AND(F757="/",W757="/"), "/",F757="/",W757, W757="/", F757,R755="&amp;&amp;",IFS(AK757=1,F757,AK757=2,W757,AK757=3,IFS(AN757=1,F757,AN757=2,W757)), R755="||",IFS(AK757=2,F757,AK757=1,W757,AK757=3,IFS(AN757=2,F757,AN757=1,W757)),AN757=0, "/"))</f>
        <v/>
      </c>
      <c r="AW757" s="126" t="str">
        <f>IFERROR(IFS(AND(G757="/",X757="/"), "/",G757="/",X757, X757="/", G757,R755="&amp;&amp;", IFS(AK757=2,G757,AK757=1,X757,AK757=3,IFS(AO757=2,G757,AO757=1,X757)), R755="||",IFS(AK757=1,G757,AK757=2,X757,AK757=3,IFS(AO757=1,G757,AO757=2,X757)),AO757=0, "/"))</f>
        <v/>
      </c>
      <c r="AX757" s="126" t="str">
        <f>IFERROR(IFS(AND(H757="/",Y757="/"), "/",H757="/",Y757, Y757="/", H757,R755="&amp;&amp;", IFS(AK757=1,H757,AK757=2,Y757,AK757=3,IFS(AP757=1,H757,AP757=2,Y757)), R755="||",IFS(AK757=2,H757,AK757=1,Y757,AK757=3,IFS(AP757=2,H757,AP757=1,Y757)),AP757=0, "/"))</f>
        <v/>
      </c>
      <c r="AY757" s="127" t="str">
        <f>IFERROR(IFS(AND(I757="/",Z757="/"), "/",I757="/",Z757, Z757="/", I757,R755="&amp;&amp;", IFS(AK757=2,I757,AK757=1,Z757,AK757=3,IFS(AQ757=2,I757,AQ757=1,Z757)), R755="||",IFS(AK757=1,I757,AK757=2,Z757,AK757=3,IFS(AQ757=1,I757,AQ757=2,Z757)),AQ757=0, "/"))</f>
        <v/>
      </c>
      <c r="AZ757" s="112"/>
      <c r="BA757" s="79"/>
    </row>
    <row r="758" ht="15.0" customHeight="1">
      <c r="A758" s="128"/>
      <c r="B758" s="118"/>
      <c r="C758" s="91"/>
      <c r="J758" s="91"/>
      <c r="Q758" s="73"/>
      <c r="R758" s="91" t="s">
        <v>27</v>
      </c>
      <c r="U758" s="120"/>
      <c r="AB758" s="91"/>
      <c r="AI758" s="73"/>
      <c r="AJ758" s="120"/>
      <c r="AQ758" s="121" t="str">
        <f>IFERROR(CONCAT(AR760,CONCAT(AS760,CONCAT(AT760,CONCAT(AU760,CONCAT(AV760,CONCAT(AW760,CONCAT(AX760,AY760))))))))</f>
        <v/>
      </c>
      <c r="AY758" s="118"/>
      <c r="AZ758" s="112"/>
      <c r="BA758" s="79"/>
    </row>
    <row r="759" ht="15.0" customHeight="1">
      <c r="A759" s="128"/>
      <c r="B759" s="118"/>
      <c r="Q759" s="73"/>
      <c r="U759" s="122"/>
      <c r="AI759" s="73"/>
      <c r="AJ759" s="122"/>
      <c r="AY759" s="119"/>
      <c r="AZ759" s="112"/>
      <c r="BA759" s="79"/>
    </row>
    <row r="760" ht="15.0" customHeight="1">
      <c r="A760" s="128"/>
      <c r="B760" s="98" t="str">
        <f>IFERROR(MID(J758,1,1))</f>
        <v/>
      </c>
      <c r="C760" s="123" t="str">
        <f>IFERROR(MID(J758,2,1))</f>
        <v/>
      </c>
      <c r="D760" s="124" t="str">
        <f>IFERROR(MID(J758,3,1))</f>
        <v/>
      </c>
      <c r="E760" s="124" t="str">
        <f>IFERROR(MID(J758,4,1))</f>
        <v/>
      </c>
      <c r="F760" s="124" t="str">
        <f>IFERROR(MID(J758,5,1))</f>
        <v/>
      </c>
      <c r="G760" s="124" t="str">
        <f>IFERROR(MID(J758,6,1))</f>
        <v/>
      </c>
      <c r="H760" s="124" t="str">
        <f>IFERROR(MID(J758,7,1))</f>
        <v/>
      </c>
      <c r="I760" s="124" t="str">
        <f>IFERROR(MID(J758,8,1))</f>
        <v/>
      </c>
      <c r="J760" s="96" t="str">
        <f t="array" ref="J760">IFERROR(INDEX(Code_KindReturn, MATCH(TRUE, EXACT(B760, Code_Code), 0)),"")</f>
        <v/>
      </c>
      <c r="K760" s="96" t="str">
        <f t="array" ref="K760">IFERROR(INDEX(Code_GristReturn, MATCH(TRUE, EXACT(C760, Code_Code), 0)),"")</f>
        <v/>
      </c>
      <c r="L760" s="96" t="str">
        <f t="array" ref="L760">IFERROR(INDEX(Code_Trait1Return, MATCH(TRUE, EXACT(D760, Code_Code), 0)),"")</f>
        <v/>
      </c>
      <c r="M760" s="96" t="str">
        <f t="array" ref="M760">IFERROR(INDEX(Code_Trait2Return, MATCH(TRUE, EXACT(E760, Code_Code), 0)),"")</f>
        <v/>
      </c>
      <c r="N760" s="96" t="str">
        <f t="array" ref="N760">IFERROR(INDEX(Code_Action1Return, MATCH(TRUE, EXACT(F760, Code_Code), 0)),"")</f>
        <v/>
      </c>
      <c r="O760" s="96" t="str">
        <f t="array" ref="O760">IFERROR(INDEX(Code_Action2Return, MATCH(TRUE, EXACT(G760, Code_Code), 0)),"")</f>
        <v/>
      </c>
      <c r="P760" s="96" t="str">
        <f t="array" ref="P760">IFERROR(INDEX(Code_Action3Return, MATCH(TRUE, EXACT(H760, Code_Code), 0)),"")</f>
        <v/>
      </c>
      <c r="Q760" s="96" t="str">
        <f t="array" ref="Q760">IFERROR(INDEX(Code_Action4Return, MATCH(TRUE, EXACT(I760, Code_Code), 0)),"")</f>
        <v/>
      </c>
      <c r="R760" s="125"/>
      <c r="S760" s="96" t="str">
        <f>IFERROR(MID(AB758,1,1))</f>
        <v/>
      </c>
      <c r="T760" s="124" t="str">
        <f>IFERROR(MID(AB758,2,1))</f>
        <v/>
      </c>
      <c r="U760" s="124" t="str">
        <f>IFERROR(MID(AB758,3,1))</f>
        <v/>
      </c>
      <c r="V760" s="124" t="str">
        <f>IFERROR(MID(AB758,4,1))</f>
        <v/>
      </c>
      <c r="W760" s="124" t="str">
        <f>IFERROR(MID(AB758,5,1))</f>
        <v/>
      </c>
      <c r="X760" s="124" t="str">
        <f>IFERROR(MID(AB758,6,1))</f>
        <v/>
      </c>
      <c r="Y760" s="124" t="str">
        <f>IFERROR(MID(AB758,7,1))</f>
        <v/>
      </c>
      <c r="Z760" s="124" t="str">
        <f>IFERROR(MID(AB758,8,1))</f>
        <v/>
      </c>
      <c r="AA760" s="96" t="str">
        <f t="array" ref="AA760">IFERROR(INDEX(Code_KindReturn, MATCH(TRUE, EXACT(S760, Code_Code), 0)),"")</f>
        <v/>
      </c>
      <c r="AB760" s="96" t="str">
        <f t="array" ref="AB760">IFERROR(INDEX(Code_GristReturn, MATCH(TRUE, EXACT(T760, Code_Code), 0)),"")</f>
        <v/>
      </c>
      <c r="AC760" s="96" t="str">
        <f t="array" ref="AC760">IFERROR(INDEX(Code_Trait1Return, MATCH(TRUE, EXACT(U760, Code_Code), 0)),"")</f>
        <v/>
      </c>
      <c r="AD760" s="96" t="str">
        <f t="array" ref="AD760">IFERROR(INDEX(Code_Trait2Return, MATCH(TRUE, EXACT(V760, Code_Code), 0)),"")</f>
        <v/>
      </c>
      <c r="AE760" s="96" t="str">
        <f t="array" ref="AE760">IFERROR(INDEX(Code_Action1Return, MATCH(TRUE, EXACT(W760, Code_Code), 0)),"")</f>
        <v/>
      </c>
      <c r="AF760" s="96" t="str">
        <f t="array" ref="AF760">IFERROR(INDEX(Code_Action2Return, MATCH(TRUE, EXACT(X760, Code_Code), 0)),"")</f>
        <v/>
      </c>
      <c r="AG760" s="96" t="str">
        <f t="array" ref="AG760">IFERROR(INDEX(Code_Action3Return, MATCH(TRUE, EXACT(Y760, Code_Code), 0)),"")</f>
        <v/>
      </c>
      <c r="AH760" s="96" t="str">
        <f t="array" ref="AH760">IFERROR(INDEX(Code_Action4Return, MATCH(TRUE, EXACT(Z760, Code_Code), 0)),"")</f>
        <v/>
      </c>
      <c r="AI760" s="125"/>
      <c r="AJ760" s="96">
        <f>IFERROR(IFS(B760="/",-2, S760="/",-1, AND(B760="/",S760="/"), 0, ALCH_KINDCHECKER(J760,AA760)&lt;&gt;0,ALCH_KINDCHECKER(J760,AA760)))</f>
        <v>1</v>
      </c>
      <c r="AK760" s="96">
        <f>IFERROR(IFS(AND(C760="/",T760="/"), 0,C760="/",2, T760="/",1, ALCH_GRISTCHECKER(K760,AB760)&lt;&gt;0,ALCH_GRISTCHECKER(K760,AB760)))</f>
        <v>3</v>
      </c>
      <c r="AL760" s="96">
        <f t="shared" ref="AL760:AM760" si="465">IFERROR(IFS(D760="/",-2, U760="/",-1, AND(D760="/",U760="/"), 0, ALCH_TRAITCHECK(L760,AC760)&lt;&gt;0,ALCH_TRAITCHECK(L760,AC760)))</f>
        <v>1</v>
      </c>
      <c r="AM760" s="96">
        <f t="shared" si="465"/>
        <v>1</v>
      </c>
      <c r="AN760" s="96">
        <f t="shared" ref="AN760:AQ760" si="466">IFERROR(IFS(F760="/",-2, W760="/",-1, AND(F760="/",W760="/"), 0, ALCH_ACTIONCHECK(N760,AE760)&lt;&gt;0,ALCH_ACTIONCHECK(N760,AE760)))</f>
        <v>1</v>
      </c>
      <c r="AO760" s="96">
        <f t="shared" si="466"/>
        <v>1</v>
      </c>
      <c r="AP760" s="96">
        <f t="shared" si="466"/>
        <v>1</v>
      </c>
      <c r="AQ760" s="96">
        <f t="shared" si="466"/>
        <v>1</v>
      </c>
      <c r="AR760" s="126" t="str">
        <f>IFERROR(IFS(AND(B760="/",S760="/"), "/",B760="/",S760, S760="/", B760,AJ760=0, "/",R758="&amp;&amp;", IFS(AK760=3,IFS(AJ760=1,B760,AJ760=2,S760),AK760=1,S760,AK760=2,B760), R758="||", IFS(AK760=3,IFS(AJ760=2,B760,AJ760=1,S760),AK760=2,S760,AK760=1,B760)))</f>
        <v/>
      </c>
      <c r="AS760" s="126" t="str">
        <f>IFERROR(IFS(AND(C760="/",T760="/"), "/",C760="/",T760, T760="/", C760,AK760=0, "/",AK760=3,C760,R758="&amp;&amp;",ALCH_THEGRISTER(AK760,1,K760,AB760,C760,T760,8),R758="||",ALCH_THEGRISTER(AK760,-1,AB760,K760,T760,C760,2)))</f>
        <v/>
      </c>
      <c r="AT760" s="126" t="str">
        <f>IFERROR(IFS(AND(D760="/",U760="/"), "/",D760="/",U760, U760="/", D760,R758="&amp;&amp;", IFS(AK760=1,D760,AK760=2,U760,AK760=3,IFS(AL760=1,D760,AL760=2,U760)), R758="||",IFS(AK760=2,D760,AK760=1,U760,AK760=3,IFS(AL760=2,D760,AL760=1,U760)),AL760=0, "/"))</f>
        <v/>
      </c>
      <c r="AU760" s="126" t="str">
        <f>IFERROR(IFS(AND(E760="/",V760="/"), "/",E760="/",V760, V760="/", E760,R758="&amp;&amp;", IFS(AK760=2,E760,AK760=1,V760,AK760=3,IFS(AM760=2,E760,AM760=1,V760)), R758="||",IFS(AK760=1,E760,AK760=2,V760,AK760=3,IFS(AM760=1,E760,AM760=2,V760)),AM760=0, "/"))</f>
        <v/>
      </c>
      <c r="AV760" s="126" t="str">
        <f>IFERROR(IFS(AND(F760="/",W760="/"), "/",F760="/",W760, W760="/", F760,R758="&amp;&amp;",IFS(AK760=1,F760,AK760=2,W760,AK760=3,IFS(AN760=1,F760,AN760=2,W760)), R758="||",IFS(AK760=2,F760,AK760=1,W760,AK760=3,IFS(AN760=2,F760,AN760=1,W760)),AN760=0, "/"))</f>
        <v/>
      </c>
      <c r="AW760" s="126" t="str">
        <f>IFERROR(IFS(AND(G760="/",X760="/"), "/",G760="/",X760, X760="/", G760,R758="&amp;&amp;", IFS(AK760=2,G760,AK760=1,X760,AK760=3,IFS(AO760=2,G760,AO760=1,X760)), R758="||",IFS(AK760=1,G760,AK760=2,X760,AK760=3,IFS(AO760=1,G760,AO760=2,X760)),AO760=0, "/"))</f>
        <v/>
      </c>
      <c r="AX760" s="126" t="str">
        <f>IFERROR(IFS(AND(H760="/",Y760="/"), "/",H760="/",Y760, Y760="/", H760,R758="&amp;&amp;", IFS(AK760=1,H760,AK760=2,Y760,AK760=3,IFS(AP760=1,H760,AP760=2,Y760)), R758="||",IFS(AK760=2,H760,AK760=1,Y760,AK760=3,IFS(AP760=2,H760,AP760=1,Y760)),AP760=0, "/"))</f>
        <v/>
      </c>
      <c r="AY760" s="127" t="str">
        <f>IFERROR(IFS(AND(I760="/",Z760="/"), "/",I760="/",Z760, Z760="/", I760,R758="&amp;&amp;", IFS(AK760=2,I760,AK760=1,Z760,AK760=3,IFS(AQ760=2,I760,AQ760=1,Z760)), R758="||",IFS(AK760=1,I760,AK760=2,Z760,AK760=3,IFS(AQ760=1,I760,AQ760=2,Z760)),AQ760=0, "/"))</f>
        <v/>
      </c>
      <c r="AZ760" s="112"/>
      <c r="BA760" s="79"/>
    </row>
    <row r="761" ht="15.0" customHeight="1">
      <c r="A761" s="128"/>
      <c r="B761" s="118"/>
      <c r="C761" s="91"/>
      <c r="J761" s="91"/>
      <c r="Q761" s="73"/>
      <c r="R761" s="91" t="s">
        <v>27</v>
      </c>
      <c r="U761" s="120"/>
      <c r="AB761" s="91"/>
      <c r="AI761" s="73"/>
      <c r="AJ761" s="120"/>
      <c r="AQ761" s="121" t="str">
        <f>IFERROR(CONCAT(AR763,CONCAT(AS763,CONCAT(AT763,CONCAT(AU763,CONCAT(AV763,CONCAT(AW763,CONCAT(AX763,AY763))))))))</f>
        <v/>
      </c>
      <c r="AY761" s="118"/>
      <c r="AZ761" s="112"/>
      <c r="BA761" s="79"/>
    </row>
    <row r="762" ht="15.0" customHeight="1">
      <c r="A762" s="128"/>
      <c r="B762" s="118"/>
      <c r="Q762" s="73"/>
      <c r="U762" s="122"/>
      <c r="AI762" s="73"/>
      <c r="AJ762" s="122"/>
      <c r="AY762" s="119"/>
      <c r="AZ762" s="112"/>
      <c r="BA762" s="79"/>
    </row>
    <row r="763" ht="15.0" customHeight="1">
      <c r="A763" s="128"/>
      <c r="B763" s="98" t="str">
        <f>IFERROR(MID(J761,1,1))</f>
        <v/>
      </c>
      <c r="C763" s="123" t="str">
        <f>IFERROR(MID(J761,2,1))</f>
        <v/>
      </c>
      <c r="D763" s="124" t="str">
        <f>IFERROR(MID(J761,3,1))</f>
        <v/>
      </c>
      <c r="E763" s="124" t="str">
        <f>IFERROR(MID(J761,4,1))</f>
        <v/>
      </c>
      <c r="F763" s="124" t="str">
        <f>IFERROR(MID(J761,5,1))</f>
        <v/>
      </c>
      <c r="G763" s="124" t="str">
        <f>IFERROR(MID(J761,6,1))</f>
        <v/>
      </c>
      <c r="H763" s="124" t="str">
        <f>IFERROR(MID(J761,7,1))</f>
        <v/>
      </c>
      <c r="I763" s="124" t="str">
        <f>IFERROR(MID(J761,8,1))</f>
        <v/>
      </c>
      <c r="J763" s="96" t="str">
        <f t="array" ref="J763">IFERROR(INDEX(Code_KindReturn, MATCH(TRUE, EXACT(B763, Code_Code), 0)),"")</f>
        <v/>
      </c>
      <c r="K763" s="96" t="str">
        <f t="array" ref="K763">IFERROR(INDEX(Code_GristReturn, MATCH(TRUE, EXACT(C763, Code_Code), 0)),"")</f>
        <v/>
      </c>
      <c r="L763" s="96" t="str">
        <f t="array" ref="L763">IFERROR(INDEX(Code_Trait1Return, MATCH(TRUE, EXACT(D763, Code_Code), 0)),"")</f>
        <v/>
      </c>
      <c r="M763" s="96" t="str">
        <f t="array" ref="M763">IFERROR(INDEX(Code_Trait2Return, MATCH(TRUE, EXACT(E763, Code_Code), 0)),"")</f>
        <v/>
      </c>
      <c r="N763" s="96" t="str">
        <f t="array" ref="N763">IFERROR(INDEX(Code_Action1Return, MATCH(TRUE, EXACT(F763, Code_Code), 0)),"")</f>
        <v/>
      </c>
      <c r="O763" s="96" t="str">
        <f t="array" ref="O763">IFERROR(INDEX(Code_Action2Return, MATCH(TRUE, EXACT(G763, Code_Code), 0)),"")</f>
        <v/>
      </c>
      <c r="P763" s="96" t="str">
        <f t="array" ref="P763">IFERROR(INDEX(Code_Action3Return, MATCH(TRUE, EXACT(H763, Code_Code), 0)),"")</f>
        <v/>
      </c>
      <c r="Q763" s="96" t="str">
        <f t="array" ref="Q763">IFERROR(INDEX(Code_Action4Return, MATCH(TRUE, EXACT(I763, Code_Code), 0)),"")</f>
        <v/>
      </c>
      <c r="R763" s="125"/>
      <c r="S763" s="96" t="str">
        <f>IFERROR(MID(AB761,1,1))</f>
        <v/>
      </c>
      <c r="T763" s="124" t="str">
        <f>IFERROR(MID(AB761,2,1))</f>
        <v/>
      </c>
      <c r="U763" s="124" t="str">
        <f>IFERROR(MID(AB761,3,1))</f>
        <v/>
      </c>
      <c r="V763" s="124" t="str">
        <f>IFERROR(MID(AB761,4,1))</f>
        <v/>
      </c>
      <c r="W763" s="124" t="str">
        <f>IFERROR(MID(AB761,5,1))</f>
        <v/>
      </c>
      <c r="X763" s="124" t="str">
        <f>IFERROR(MID(AB761,6,1))</f>
        <v/>
      </c>
      <c r="Y763" s="124" t="str">
        <f>IFERROR(MID(AB761,7,1))</f>
        <v/>
      </c>
      <c r="Z763" s="124" t="str">
        <f>IFERROR(MID(AB761,8,1))</f>
        <v/>
      </c>
      <c r="AA763" s="96" t="str">
        <f t="array" ref="AA763">IFERROR(INDEX(Code_KindReturn, MATCH(TRUE, EXACT(S763, Code_Code), 0)),"")</f>
        <v/>
      </c>
      <c r="AB763" s="96" t="str">
        <f t="array" ref="AB763">IFERROR(INDEX(Code_GristReturn, MATCH(TRUE, EXACT(T763, Code_Code), 0)),"")</f>
        <v/>
      </c>
      <c r="AC763" s="96" t="str">
        <f t="array" ref="AC763">IFERROR(INDEX(Code_Trait1Return, MATCH(TRUE, EXACT(U763, Code_Code), 0)),"")</f>
        <v/>
      </c>
      <c r="AD763" s="96" t="str">
        <f t="array" ref="AD763">IFERROR(INDEX(Code_Trait2Return, MATCH(TRUE, EXACT(V763, Code_Code), 0)),"")</f>
        <v/>
      </c>
      <c r="AE763" s="96" t="str">
        <f t="array" ref="AE763">IFERROR(INDEX(Code_Action1Return, MATCH(TRUE, EXACT(W763, Code_Code), 0)),"")</f>
        <v/>
      </c>
      <c r="AF763" s="96" t="str">
        <f t="array" ref="AF763">IFERROR(INDEX(Code_Action2Return, MATCH(TRUE, EXACT(X763, Code_Code), 0)),"")</f>
        <v/>
      </c>
      <c r="AG763" s="96" t="str">
        <f t="array" ref="AG763">IFERROR(INDEX(Code_Action3Return, MATCH(TRUE, EXACT(Y763, Code_Code), 0)),"")</f>
        <v/>
      </c>
      <c r="AH763" s="96" t="str">
        <f t="array" ref="AH763">IFERROR(INDEX(Code_Action4Return, MATCH(TRUE, EXACT(Z763, Code_Code), 0)),"")</f>
        <v/>
      </c>
      <c r="AI763" s="125"/>
      <c r="AJ763" s="96">
        <f>IFERROR(IFS(B763="/",-2, S763="/",-1, AND(B763="/",S763="/"), 0, ALCH_KINDCHECKER(J763,AA763)&lt;&gt;0,ALCH_KINDCHECKER(J763,AA763)))</f>
        <v>1</v>
      </c>
      <c r="AK763" s="96">
        <f>IFERROR(IFS(AND(C763="/",T763="/"), 0,C763="/",2, T763="/",1, ALCH_GRISTCHECKER(K763,AB763)&lt;&gt;0,ALCH_GRISTCHECKER(K763,AB763)))</f>
        <v>3</v>
      </c>
      <c r="AL763" s="96">
        <f t="shared" ref="AL763:AM763" si="467">IFERROR(IFS(D763="/",-2, U763="/",-1, AND(D763="/",U763="/"), 0, ALCH_TRAITCHECK(L763,AC763)&lt;&gt;0,ALCH_TRAITCHECK(L763,AC763)))</f>
        <v>1</v>
      </c>
      <c r="AM763" s="96">
        <f t="shared" si="467"/>
        <v>1</v>
      </c>
      <c r="AN763" s="96">
        <f t="shared" ref="AN763:AQ763" si="468">IFERROR(IFS(F763="/",-2, W763="/",-1, AND(F763="/",W763="/"), 0, ALCH_ACTIONCHECK(N763,AE763)&lt;&gt;0,ALCH_ACTIONCHECK(N763,AE763)))</f>
        <v>1</v>
      </c>
      <c r="AO763" s="96">
        <f t="shared" si="468"/>
        <v>1</v>
      </c>
      <c r="AP763" s="96">
        <f t="shared" si="468"/>
        <v>1</v>
      </c>
      <c r="AQ763" s="96">
        <f t="shared" si="468"/>
        <v>1</v>
      </c>
      <c r="AR763" s="126" t="str">
        <f>IFERROR(IFS(AND(B763="/",S763="/"), "/",B763="/",S763, S763="/", B763,AJ763=0, "/",R761="&amp;&amp;", IFS(AK763=3,IFS(AJ763=1,B763,AJ763=2,S763),AK763=1,S763,AK763=2,B763), R761="||", IFS(AK763=3,IFS(AJ763=2,B763,AJ763=1,S763),AK763=2,S763,AK763=1,B763)))</f>
        <v/>
      </c>
      <c r="AS763" s="126" t="str">
        <f>IFERROR(IFS(AND(C763="/",T763="/"), "/",C763="/",T763, T763="/", C763,AK763=0, "/",AK763=3,C763,R761="&amp;&amp;",ALCH_THEGRISTER(AK763,1,K763,AB763,C763,T763,8),R761="||",ALCH_THEGRISTER(AK763,-1,AB763,K763,T763,C763,2)))</f>
        <v/>
      </c>
      <c r="AT763" s="126" t="str">
        <f>IFERROR(IFS(AND(D763="/",U763="/"), "/",D763="/",U763, U763="/", D763,R761="&amp;&amp;", IFS(AK763=1,D763,AK763=2,U763,AK763=3,IFS(AL763=1,D763,AL763=2,U763)), R761="||",IFS(AK763=2,D763,AK763=1,U763,AK763=3,IFS(AL763=2,D763,AL763=1,U763)),AL763=0, "/"))</f>
        <v/>
      </c>
      <c r="AU763" s="126" t="str">
        <f>IFERROR(IFS(AND(E763="/",V763="/"), "/",E763="/",V763, V763="/", E763,R761="&amp;&amp;", IFS(AK763=2,E763,AK763=1,V763,AK763=3,IFS(AM763=2,E763,AM763=1,V763)), R761="||",IFS(AK763=1,E763,AK763=2,V763,AK763=3,IFS(AM763=1,E763,AM763=2,V763)),AM763=0, "/"))</f>
        <v/>
      </c>
      <c r="AV763" s="126" t="str">
        <f>IFERROR(IFS(AND(F763="/",W763="/"), "/",F763="/",W763, W763="/", F763,R761="&amp;&amp;",IFS(AK763=1,F763,AK763=2,W763,AK763=3,IFS(AN763=1,F763,AN763=2,W763)), R761="||",IFS(AK763=2,F763,AK763=1,W763,AK763=3,IFS(AN763=2,F763,AN763=1,W763)),AN763=0, "/"))</f>
        <v/>
      </c>
      <c r="AW763" s="126" t="str">
        <f>IFERROR(IFS(AND(G763="/",X763="/"), "/",G763="/",X763, X763="/", G763,R761="&amp;&amp;", IFS(AK763=2,G763,AK763=1,X763,AK763=3,IFS(AO763=2,G763,AO763=1,X763)), R761="||",IFS(AK763=1,G763,AK763=2,X763,AK763=3,IFS(AO763=1,G763,AO763=2,X763)),AO763=0, "/"))</f>
        <v/>
      </c>
      <c r="AX763" s="126" t="str">
        <f>IFERROR(IFS(AND(H763="/",Y763="/"), "/",H763="/",Y763, Y763="/", H763,R761="&amp;&amp;", IFS(AK763=1,H763,AK763=2,Y763,AK763=3,IFS(AP763=1,H763,AP763=2,Y763)), R761="||",IFS(AK763=2,H763,AK763=1,Y763,AK763=3,IFS(AP763=2,H763,AP763=1,Y763)),AP763=0, "/"))</f>
        <v/>
      </c>
      <c r="AY763" s="127" t="str">
        <f>IFERROR(IFS(AND(I763="/",Z763="/"), "/",I763="/",Z763, Z763="/", I763,R761="&amp;&amp;", IFS(AK763=2,I763,AK763=1,Z763,AK763=3,IFS(AQ763=2,I763,AQ763=1,Z763)), R761="||",IFS(AK763=1,I763,AK763=2,Z763,AK763=3,IFS(AQ763=1,I763,AQ763=2,Z763)),AQ763=0, "/"))</f>
        <v/>
      </c>
      <c r="AZ763" s="112"/>
      <c r="BA763" s="79"/>
    </row>
    <row r="764" ht="15.0" customHeight="1">
      <c r="A764" s="128"/>
      <c r="B764" s="118"/>
      <c r="C764" s="91"/>
      <c r="J764" s="91"/>
      <c r="Q764" s="73"/>
      <c r="R764" s="91" t="s">
        <v>27</v>
      </c>
      <c r="U764" s="120"/>
      <c r="AB764" s="91"/>
      <c r="AI764" s="73"/>
      <c r="AJ764" s="120"/>
      <c r="AQ764" s="121" t="str">
        <f>IFERROR(CONCAT(AR766,CONCAT(AS766,CONCAT(AT766,CONCAT(AU766,CONCAT(AV766,CONCAT(AW766,CONCAT(AX766,AY766))))))))</f>
        <v/>
      </c>
      <c r="AY764" s="118"/>
      <c r="AZ764" s="112"/>
      <c r="BA764" s="79"/>
    </row>
    <row r="765" ht="15.0" customHeight="1">
      <c r="A765" s="128"/>
      <c r="B765" s="118"/>
      <c r="Q765" s="73"/>
      <c r="U765" s="122"/>
      <c r="AI765" s="73"/>
      <c r="AJ765" s="122"/>
      <c r="AY765" s="119"/>
      <c r="AZ765" s="112"/>
      <c r="BA765" s="79"/>
    </row>
    <row r="766" ht="15.0" customHeight="1">
      <c r="A766" s="128"/>
      <c r="B766" s="98" t="str">
        <f>IFERROR(MID(J764,1,1))</f>
        <v/>
      </c>
      <c r="C766" s="123" t="str">
        <f>IFERROR(MID(J764,2,1))</f>
        <v/>
      </c>
      <c r="D766" s="124" t="str">
        <f>IFERROR(MID(J764,3,1))</f>
        <v/>
      </c>
      <c r="E766" s="124" t="str">
        <f>IFERROR(MID(J764,4,1))</f>
        <v/>
      </c>
      <c r="F766" s="124" t="str">
        <f>IFERROR(MID(J764,5,1))</f>
        <v/>
      </c>
      <c r="G766" s="124" t="str">
        <f>IFERROR(MID(J764,6,1))</f>
        <v/>
      </c>
      <c r="H766" s="124" t="str">
        <f>IFERROR(MID(J764,7,1))</f>
        <v/>
      </c>
      <c r="I766" s="124" t="str">
        <f>IFERROR(MID(J764,8,1))</f>
        <v/>
      </c>
      <c r="J766" s="96" t="str">
        <f t="array" ref="J766">IFERROR(INDEX(Code_KindReturn, MATCH(TRUE, EXACT(B766, Code_Code), 0)),"")</f>
        <v/>
      </c>
      <c r="K766" s="96" t="str">
        <f t="array" ref="K766">IFERROR(INDEX(Code_GristReturn, MATCH(TRUE, EXACT(C766, Code_Code), 0)),"")</f>
        <v/>
      </c>
      <c r="L766" s="96" t="str">
        <f t="array" ref="L766">IFERROR(INDEX(Code_Trait1Return, MATCH(TRUE, EXACT(D766, Code_Code), 0)),"")</f>
        <v/>
      </c>
      <c r="M766" s="96" t="str">
        <f t="array" ref="M766">IFERROR(INDEX(Code_Trait2Return, MATCH(TRUE, EXACT(E766, Code_Code), 0)),"")</f>
        <v/>
      </c>
      <c r="N766" s="96" t="str">
        <f t="array" ref="N766">IFERROR(INDEX(Code_Action1Return, MATCH(TRUE, EXACT(F766, Code_Code), 0)),"")</f>
        <v/>
      </c>
      <c r="O766" s="96" t="str">
        <f t="array" ref="O766">IFERROR(INDEX(Code_Action2Return, MATCH(TRUE, EXACT(G766, Code_Code), 0)),"")</f>
        <v/>
      </c>
      <c r="P766" s="96" t="str">
        <f t="array" ref="P766">IFERROR(INDEX(Code_Action3Return, MATCH(TRUE, EXACT(H766, Code_Code), 0)),"")</f>
        <v/>
      </c>
      <c r="Q766" s="96" t="str">
        <f t="array" ref="Q766">IFERROR(INDEX(Code_Action4Return, MATCH(TRUE, EXACT(I766, Code_Code), 0)),"")</f>
        <v/>
      </c>
      <c r="R766" s="125"/>
      <c r="S766" s="96" t="str">
        <f>IFERROR(MID(AB764,1,1))</f>
        <v/>
      </c>
      <c r="T766" s="124" t="str">
        <f>IFERROR(MID(AB764,2,1))</f>
        <v/>
      </c>
      <c r="U766" s="124" t="str">
        <f>IFERROR(MID(AB764,3,1))</f>
        <v/>
      </c>
      <c r="V766" s="124" t="str">
        <f>IFERROR(MID(AB764,4,1))</f>
        <v/>
      </c>
      <c r="W766" s="124" t="str">
        <f>IFERROR(MID(AB764,5,1))</f>
        <v/>
      </c>
      <c r="X766" s="124" t="str">
        <f>IFERROR(MID(AB764,6,1))</f>
        <v/>
      </c>
      <c r="Y766" s="124" t="str">
        <f>IFERROR(MID(AB764,7,1))</f>
        <v/>
      </c>
      <c r="Z766" s="124" t="str">
        <f>IFERROR(MID(AB764,8,1))</f>
        <v/>
      </c>
      <c r="AA766" s="96" t="str">
        <f t="array" ref="AA766">IFERROR(INDEX(Code_KindReturn, MATCH(TRUE, EXACT(S766, Code_Code), 0)),"")</f>
        <v/>
      </c>
      <c r="AB766" s="96" t="str">
        <f t="array" ref="AB766">IFERROR(INDEX(Code_GristReturn, MATCH(TRUE, EXACT(T766, Code_Code), 0)),"")</f>
        <v/>
      </c>
      <c r="AC766" s="96" t="str">
        <f t="array" ref="AC766">IFERROR(INDEX(Code_Trait1Return, MATCH(TRUE, EXACT(U766, Code_Code), 0)),"")</f>
        <v/>
      </c>
      <c r="AD766" s="96" t="str">
        <f t="array" ref="AD766">IFERROR(INDEX(Code_Trait2Return, MATCH(TRUE, EXACT(V766, Code_Code), 0)),"")</f>
        <v/>
      </c>
      <c r="AE766" s="96" t="str">
        <f t="array" ref="AE766">IFERROR(INDEX(Code_Action1Return, MATCH(TRUE, EXACT(W766, Code_Code), 0)),"")</f>
        <v/>
      </c>
      <c r="AF766" s="96" t="str">
        <f t="array" ref="AF766">IFERROR(INDEX(Code_Action2Return, MATCH(TRUE, EXACT(X766, Code_Code), 0)),"")</f>
        <v/>
      </c>
      <c r="AG766" s="96" t="str">
        <f t="array" ref="AG766">IFERROR(INDEX(Code_Action3Return, MATCH(TRUE, EXACT(Y766, Code_Code), 0)),"")</f>
        <v/>
      </c>
      <c r="AH766" s="96" t="str">
        <f t="array" ref="AH766">IFERROR(INDEX(Code_Action4Return, MATCH(TRUE, EXACT(Z766, Code_Code), 0)),"")</f>
        <v/>
      </c>
      <c r="AI766" s="125"/>
      <c r="AJ766" s="96">
        <f>IFERROR(IFS(B766="/",-2, S766="/",-1, AND(B766="/",S766="/"), 0, ALCH_KINDCHECKER(J766,AA766)&lt;&gt;0,ALCH_KINDCHECKER(J766,AA766)))</f>
        <v>1</v>
      </c>
      <c r="AK766" s="96">
        <f>IFERROR(IFS(AND(C766="/",T766="/"), 0,C766="/",2, T766="/",1, ALCH_GRISTCHECKER(K766,AB766)&lt;&gt;0,ALCH_GRISTCHECKER(K766,AB766)))</f>
        <v>3</v>
      </c>
      <c r="AL766" s="96">
        <f t="shared" ref="AL766:AM766" si="469">IFERROR(IFS(D766="/",-2, U766="/",-1, AND(D766="/",U766="/"), 0, ALCH_TRAITCHECK(L766,AC766)&lt;&gt;0,ALCH_TRAITCHECK(L766,AC766)))</f>
        <v>1</v>
      </c>
      <c r="AM766" s="96">
        <f t="shared" si="469"/>
        <v>1</v>
      </c>
      <c r="AN766" s="96">
        <f t="shared" ref="AN766:AQ766" si="470">IFERROR(IFS(F766="/",-2, W766="/",-1, AND(F766="/",W766="/"), 0, ALCH_ACTIONCHECK(N766,AE766)&lt;&gt;0,ALCH_ACTIONCHECK(N766,AE766)))</f>
        <v>1</v>
      </c>
      <c r="AO766" s="96">
        <f t="shared" si="470"/>
        <v>1</v>
      </c>
      <c r="AP766" s="96">
        <f t="shared" si="470"/>
        <v>1</v>
      </c>
      <c r="AQ766" s="96">
        <f t="shared" si="470"/>
        <v>1</v>
      </c>
      <c r="AR766" s="126" t="str">
        <f>IFERROR(IFS(AND(B766="/",S766="/"), "/",B766="/",S766, S766="/", B766,AJ766=0, "/",R764="&amp;&amp;", IFS(AK766=3,IFS(AJ766=1,B766,AJ766=2,S766),AK766=1,S766,AK766=2,B766), R764="||", IFS(AK766=3,IFS(AJ766=2,B766,AJ766=1,S766),AK766=2,S766,AK766=1,B766)))</f>
        <v/>
      </c>
      <c r="AS766" s="126" t="str">
        <f>IFERROR(IFS(AND(C766="/",T766="/"), "/",C766="/",T766, T766="/", C766,AK766=0, "/",AK766=3,C766,R764="&amp;&amp;",ALCH_THEGRISTER(AK766,1,K766,AB766,C766,T766,8),R764="||",ALCH_THEGRISTER(AK766,-1,AB766,K766,T766,C766,2)))</f>
        <v/>
      </c>
      <c r="AT766" s="126" t="str">
        <f>IFERROR(IFS(AND(D766="/",U766="/"), "/",D766="/",U766, U766="/", D766,R764="&amp;&amp;", IFS(AK766=1,D766,AK766=2,U766,AK766=3,IFS(AL766=1,D766,AL766=2,U766)), R764="||",IFS(AK766=2,D766,AK766=1,U766,AK766=3,IFS(AL766=2,D766,AL766=1,U766)),AL766=0, "/"))</f>
        <v/>
      </c>
      <c r="AU766" s="126" t="str">
        <f>IFERROR(IFS(AND(E766="/",V766="/"), "/",E766="/",V766, V766="/", E766,R764="&amp;&amp;", IFS(AK766=2,E766,AK766=1,V766,AK766=3,IFS(AM766=2,E766,AM766=1,V766)), R764="||",IFS(AK766=1,E766,AK766=2,V766,AK766=3,IFS(AM766=1,E766,AM766=2,V766)),AM766=0, "/"))</f>
        <v/>
      </c>
      <c r="AV766" s="126" t="str">
        <f>IFERROR(IFS(AND(F766="/",W766="/"), "/",F766="/",W766, W766="/", F766,R764="&amp;&amp;",IFS(AK766=1,F766,AK766=2,W766,AK766=3,IFS(AN766=1,F766,AN766=2,W766)), R764="||",IFS(AK766=2,F766,AK766=1,W766,AK766=3,IFS(AN766=2,F766,AN766=1,W766)),AN766=0, "/"))</f>
        <v/>
      </c>
      <c r="AW766" s="126" t="str">
        <f>IFERROR(IFS(AND(G766="/",X766="/"), "/",G766="/",X766, X766="/", G766,R764="&amp;&amp;", IFS(AK766=2,G766,AK766=1,X766,AK766=3,IFS(AO766=2,G766,AO766=1,X766)), R764="||",IFS(AK766=1,G766,AK766=2,X766,AK766=3,IFS(AO766=1,G766,AO766=2,X766)),AO766=0, "/"))</f>
        <v/>
      </c>
      <c r="AX766" s="126" t="str">
        <f>IFERROR(IFS(AND(H766="/",Y766="/"), "/",H766="/",Y766, Y766="/", H766,R764="&amp;&amp;", IFS(AK766=1,H766,AK766=2,Y766,AK766=3,IFS(AP766=1,H766,AP766=2,Y766)), R764="||",IFS(AK766=2,H766,AK766=1,Y766,AK766=3,IFS(AP766=2,H766,AP766=1,Y766)),AP766=0, "/"))</f>
        <v/>
      </c>
      <c r="AY766" s="127" t="str">
        <f>IFERROR(IFS(AND(I766="/",Z766="/"), "/",I766="/",Z766, Z766="/", I766,R764="&amp;&amp;", IFS(AK766=2,I766,AK766=1,Z766,AK766=3,IFS(AQ766=2,I766,AQ766=1,Z766)), R764="||",IFS(AK766=1,I766,AK766=2,Z766,AK766=3,IFS(AQ766=1,I766,AQ766=2,Z766)),AQ766=0, "/"))</f>
        <v/>
      </c>
      <c r="AZ766" s="112"/>
      <c r="BA766" s="79"/>
    </row>
    <row r="767" ht="15.0" customHeight="1">
      <c r="A767" s="128"/>
      <c r="B767" s="118"/>
      <c r="C767" s="91"/>
      <c r="J767" s="91"/>
      <c r="Q767" s="73"/>
      <c r="R767" s="91" t="s">
        <v>27</v>
      </c>
      <c r="U767" s="120"/>
      <c r="AB767" s="91"/>
      <c r="AI767" s="73"/>
      <c r="AJ767" s="120"/>
      <c r="AQ767" s="121" t="str">
        <f>IFERROR(CONCAT(AR769,CONCAT(AS769,CONCAT(AT769,CONCAT(AU769,CONCAT(AV769,CONCAT(AW769,CONCAT(AX769,AY769))))))))</f>
        <v/>
      </c>
      <c r="AY767" s="118"/>
      <c r="AZ767" s="112"/>
      <c r="BA767" s="79"/>
    </row>
    <row r="768" ht="15.0" customHeight="1">
      <c r="A768" s="128"/>
      <c r="B768" s="118"/>
      <c r="Q768" s="73"/>
      <c r="U768" s="122"/>
      <c r="AI768" s="73"/>
      <c r="AJ768" s="122"/>
      <c r="AY768" s="119"/>
      <c r="AZ768" s="112"/>
      <c r="BA768" s="79"/>
    </row>
    <row r="769" ht="15.0" customHeight="1">
      <c r="A769" s="128"/>
      <c r="B769" s="98" t="str">
        <f>IFERROR(MID(J767,1,1))</f>
        <v/>
      </c>
      <c r="C769" s="123" t="str">
        <f>IFERROR(MID(J767,2,1))</f>
        <v/>
      </c>
      <c r="D769" s="124" t="str">
        <f>IFERROR(MID(J767,3,1))</f>
        <v/>
      </c>
      <c r="E769" s="124" t="str">
        <f>IFERROR(MID(J767,4,1))</f>
        <v/>
      </c>
      <c r="F769" s="124" t="str">
        <f>IFERROR(MID(J767,5,1))</f>
        <v/>
      </c>
      <c r="G769" s="124" t="str">
        <f>IFERROR(MID(J767,6,1))</f>
        <v/>
      </c>
      <c r="H769" s="124" t="str">
        <f>IFERROR(MID(J767,7,1))</f>
        <v/>
      </c>
      <c r="I769" s="124" t="str">
        <f>IFERROR(MID(J767,8,1))</f>
        <v/>
      </c>
      <c r="J769" s="96" t="str">
        <f t="array" ref="J769">IFERROR(INDEX(Code_KindReturn, MATCH(TRUE, EXACT(B769, Code_Code), 0)),"")</f>
        <v/>
      </c>
      <c r="K769" s="96" t="str">
        <f t="array" ref="K769">IFERROR(INDEX(Code_GristReturn, MATCH(TRUE, EXACT(C769, Code_Code), 0)),"")</f>
        <v/>
      </c>
      <c r="L769" s="96" t="str">
        <f t="array" ref="L769">IFERROR(INDEX(Code_Trait1Return, MATCH(TRUE, EXACT(D769, Code_Code), 0)),"")</f>
        <v/>
      </c>
      <c r="M769" s="96" t="str">
        <f t="array" ref="M769">IFERROR(INDEX(Code_Trait2Return, MATCH(TRUE, EXACT(E769, Code_Code), 0)),"")</f>
        <v/>
      </c>
      <c r="N769" s="96" t="str">
        <f t="array" ref="N769">IFERROR(INDEX(Code_Action1Return, MATCH(TRUE, EXACT(F769, Code_Code), 0)),"")</f>
        <v/>
      </c>
      <c r="O769" s="96" t="str">
        <f t="array" ref="O769">IFERROR(INDEX(Code_Action2Return, MATCH(TRUE, EXACT(G769, Code_Code), 0)),"")</f>
        <v/>
      </c>
      <c r="P769" s="96" t="str">
        <f t="array" ref="P769">IFERROR(INDEX(Code_Action3Return, MATCH(TRUE, EXACT(H769, Code_Code), 0)),"")</f>
        <v/>
      </c>
      <c r="Q769" s="96" t="str">
        <f t="array" ref="Q769">IFERROR(INDEX(Code_Action4Return, MATCH(TRUE, EXACT(I769, Code_Code), 0)),"")</f>
        <v/>
      </c>
      <c r="R769" s="125"/>
      <c r="S769" s="96" t="str">
        <f>IFERROR(MID(AB767,1,1))</f>
        <v/>
      </c>
      <c r="T769" s="124" t="str">
        <f>IFERROR(MID(AB767,2,1))</f>
        <v/>
      </c>
      <c r="U769" s="124" t="str">
        <f>IFERROR(MID(AB767,3,1))</f>
        <v/>
      </c>
      <c r="V769" s="124" t="str">
        <f>IFERROR(MID(AB767,4,1))</f>
        <v/>
      </c>
      <c r="W769" s="124" t="str">
        <f>IFERROR(MID(AB767,5,1))</f>
        <v/>
      </c>
      <c r="X769" s="124" t="str">
        <f>IFERROR(MID(AB767,6,1))</f>
        <v/>
      </c>
      <c r="Y769" s="124" t="str">
        <f>IFERROR(MID(AB767,7,1))</f>
        <v/>
      </c>
      <c r="Z769" s="124" t="str">
        <f>IFERROR(MID(AB767,8,1))</f>
        <v/>
      </c>
      <c r="AA769" s="96" t="str">
        <f t="array" ref="AA769">IFERROR(INDEX(Code_KindReturn, MATCH(TRUE, EXACT(S769, Code_Code), 0)),"")</f>
        <v/>
      </c>
      <c r="AB769" s="96" t="str">
        <f t="array" ref="AB769">IFERROR(INDEX(Code_GristReturn, MATCH(TRUE, EXACT(T769, Code_Code), 0)),"")</f>
        <v/>
      </c>
      <c r="AC769" s="96" t="str">
        <f t="array" ref="AC769">IFERROR(INDEX(Code_Trait1Return, MATCH(TRUE, EXACT(U769, Code_Code), 0)),"")</f>
        <v/>
      </c>
      <c r="AD769" s="96" t="str">
        <f t="array" ref="AD769">IFERROR(INDEX(Code_Trait2Return, MATCH(TRUE, EXACT(V769, Code_Code), 0)),"")</f>
        <v/>
      </c>
      <c r="AE769" s="96" t="str">
        <f t="array" ref="AE769">IFERROR(INDEX(Code_Action1Return, MATCH(TRUE, EXACT(W769, Code_Code), 0)),"")</f>
        <v/>
      </c>
      <c r="AF769" s="96" t="str">
        <f t="array" ref="AF769">IFERROR(INDEX(Code_Action2Return, MATCH(TRUE, EXACT(X769, Code_Code), 0)),"")</f>
        <v/>
      </c>
      <c r="AG769" s="96" t="str">
        <f t="array" ref="AG769">IFERROR(INDEX(Code_Action3Return, MATCH(TRUE, EXACT(Y769, Code_Code), 0)),"")</f>
        <v/>
      </c>
      <c r="AH769" s="96" t="str">
        <f t="array" ref="AH769">IFERROR(INDEX(Code_Action4Return, MATCH(TRUE, EXACT(Z769, Code_Code), 0)),"")</f>
        <v/>
      </c>
      <c r="AI769" s="125"/>
      <c r="AJ769" s="96">
        <f>IFERROR(IFS(B769="/",-2, S769="/",-1, AND(B769="/",S769="/"), 0, ALCH_KINDCHECKER(J769,AA769)&lt;&gt;0,ALCH_KINDCHECKER(J769,AA769)))</f>
        <v>1</v>
      </c>
      <c r="AK769" s="96">
        <f>IFERROR(IFS(AND(C769="/",T769="/"), 0,C769="/",2, T769="/",1, ALCH_GRISTCHECKER(K769,AB769)&lt;&gt;0,ALCH_GRISTCHECKER(K769,AB769)))</f>
        <v>3</v>
      </c>
      <c r="AL769" s="96">
        <f t="shared" ref="AL769:AM769" si="471">IFERROR(IFS(D769="/",-2, U769="/",-1, AND(D769="/",U769="/"), 0, ALCH_TRAITCHECK(L769,AC769)&lt;&gt;0,ALCH_TRAITCHECK(L769,AC769)))</f>
        <v>1</v>
      </c>
      <c r="AM769" s="96">
        <f t="shared" si="471"/>
        <v>1</v>
      </c>
      <c r="AN769" s="96">
        <f t="shared" ref="AN769:AQ769" si="472">IFERROR(IFS(F769="/",-2, W769="/",-1, AND(F769="/",W769="/"), 0, ALCH_ACTIONCHECK(N769,AE769)&lt;&gt;0,ALCH_ACTIONCHECK(N769,AE769)))</f>
        <v>1</v>
      </c>
      <c r="AO769" s="96">
        <f t="shared" si="472"/>
        <v>1</v>
      </c>
      <c r="AP769" s="96">
        <f t="shared" si="472"/>
        <v>1</v>
      </c>
      <c r="AQ769" s="96">
        <f t="shared" si="472"/>
        <v>1</v>
      </c>
      <c r="AR769" s="126" t="str">
        <f>IFERROR(IFS(AND(B769="/",S769="/"), "/",B769="/",S769, S769="/", B769,AJ769=0, "/",R767="&amp;&amp;", IFS(AK769=3,IFS(AJ769=1,B769,AJ769=2,S769),AK769=1,S769,AK769=2,B769), R767="||", IFS(AK769=3,IFS(AJ769=2,B769,AJ769=1,S769),AK769=2,S769,AK769=1,B769)))</f>
        <v/>
      </c>
      <c r="AS769" s="126" t="str">
        <f>IFERROR(IFS(AND(C769="/",T769="/"), "/",C769="/",T769, T769="/", C769,AK769=0, "/",AK769=3,C769,R767="&amp;&amp;",ALCH_THEGRISTER(AK769,1,K769,AB769,C769,T769,8),R767="||",ALCH_THEGRISTER(AK769,-1,AB769,K769,T769,C769,2)))</f>
        <v/>
      </c>
      <c r="AT769" s="126" t="str">
        <f>IFERROR(IFS(AND(D769="/",U769="/"), "/",D769="/",U769, U769="/", D769,R767="&amp;&amp;", IFS(AK769=1,D769,AK769=2,U769,AK769=3,IFS(AL769=1,D769,AL769=2,U769)), R767="||",IFS(AK769=2,D769,AK769=1,U769,AK769=3,IFS(AL769=2,D769,AL769=1,U769)),AL769=0, "/"))</f>
        <v/>
      </c>
      <c r="AU769" s="126" t="str">
        <f>IFERROR(IFS(AND(E769="/",V769="/"), "/",E769="/",V769, V769="/", E769,R767="&amp;&amp;", IFS(AK769=2,E769,AK769=1,V769,AK769=3,IFS(AM769=2,E769,AM769=1,V769)), R767="||",IFS(AK769=1,E769,AK769=2,V769,AK769=3,IFS(AM769=1,E769,AM769=2,V769)),AM769=0, "/"))</f>
        <v/>
      </c>
      <c r="AV769" s="126" t="str">
        <f>IFERROR(IFS(AND(F769="/",W769="/"), "/",F769="/",W769, W769="/", F769,R767="&amp;&amp;",IFS(AK769=1,F769,AK769=2,W769,AK769=3,IFS(AN769=1,F769,AN769=2,W769)), R767="||",IFS(AK769=2,F769,AK769=1,W769,AK769=3,IFS(AN769=2,F769,AN769=1,W769)),AN769=0, "/"))</f>
        <v/>
      </c>
      <c r="AW769" s="126" t="str">
        <f>IFERROR(IFS(AND(G769="/",X769="/"), "/",G769="/",X769, X769="/", G769,R767="&amp;&amp;", IFS(AK769=2,G769,AK769=1,X769,AK769=3,IFS(AO769=2,G769,AO769=1,X769)), R767="||",IFS(AK769=1,G769,AK769=2,X769,AK769=3,IFS(AO769=1,G769,AO769=2,X769)),AO769=0, "/"))</f>
        <v/>
      </c>
      <c r="AX769" s="126" t="str">
        <f>IFERROR(IFS(AND(H769="/",Y769="/"), "/",H769="/",Y769, Y769="/", H769,R767="&amp;&amp;", IFS(AK769=1,H769,AK769=2,Y769,AK769=3,IFS(AP769=1,H769,AP769=2,Y769)), R767="||",IFS(AK769=2,H769,AK769=1,Y769,AK769=3,IFS(AP769=2,H769,AP769=1,Y769)),AP769=0, "/"))</f>
        <v/>
      </c>
      <c r="AY769" s="127" t="str">
        <f>IFERROR(IFS(AND(I769="/",Z769="/"), "/",I769="/",Z769, Z769="/", I769,R767="&amp;&amp;", IFS(AK769=2,I769,AK769=1,Z769,AK769=3,IFS(AQ769=2,I769,AQ769=1,Z769)), R767="||",IFS(AK769=1,I769,AK769=2,Z769,AK769=3,IFS(AQ769=1,I769,AQ769=2,Z769)),AQ769=0, "/"))</f>
        <v/>
      </c>
      <c r="AZ769" s="112"/>
      <c r="BA769" s="79"/>
    </row>
    <row r="770" ht="15.0" customHeight="1">
      <c r="A770" s="128"/>
      <c r="B770" s="118"/>
      <c r="C770" s="91"/>
      <c r="J770" s="91"/>
      <c r="Q770" s="73"/>
      <c r="R770" s="91" t="s">
        <v>27</v>
      </c>
      <c r="U770" s="120"/>
      <c r="AB770" s="91"/>
      <c r="AI770" s="73"/>
      <c r="AJ770" s="120"/>
      <c r="AQ770" s="121" t="str">
        <f>IFERROR(CONCAT(AR772,CONCAT(AS772,CONCAT(AT772,CONCAT(AU772,CONCAT(AV772,CONCAT(AW772,CONCAT(AX772,AY772))))))))</f>
        <v/>
      </c>
      <c r="AY770" s="118"/>
      <c r="AZ770" s="112"/>
      <c r="BA770" s="79"/>
    </row>
    <row r="771" ht="15.0" customHeight="1">
      <c r="A771" s="128"/>
      <c r="B771" s="118"/>
      <c r="Q771" s="73"/>
      <c r="U771" s="122"/>
      <c r="AI771" s="73"/>
      <c r="AJ771" s="122"/>
      <c r="AY771" s="119"/>
      <c r="AZ771" s="112"/>
      <c r="BA771" s="79"/>
    </row>
    <row r="772" ht="15.0" customHeight="1">
      <c r="A772" s="128"/>
      <c r="B772" s="98" t="str">
        <f>IFERROR(MID(J770,1,1))</f>
        <v/>
      </c>
      <c r="C772" s="123" t="str">
        <f>IFERROR(MID(J770,2,1))</f>
        <v/>
      </c>
      <c r="D772" s="124" t="str">
        <f>IFERROR(MID(J770,3,1))</f>
        <v/>
      </c>
      <c r="E772" s="124" t="str">
        <f>IFERROR(MID(J770,4,1))</f>
        <v/>
      </c>
      <c r="F772" s="124" t="str">
        <f>IFERROR(MID(J770,5,1))</f>
        <v/>
      </c>
      <c r="G772" s="124" t="str">
        <f>IFERROR(MID(J770,6,1))</f>
        <v/>
      </c>
      <c r="H772" s="124" t="str">
        <f>IFERROR(MID(J770,7,1))</f>
        <v/>
      </c>
      <c r="I772" s="124" t="str">
        <f>IFERROR(MID(J770,8,1))</f>
        <v/>
      </c>
      <c r="J772" s="96" t="str">
        <f t="array" ref="J772">IFERROR(INDEX(Code_KindReturn, MATCH(TRUE, EXACT(B772, Code_Code), 0)),"")</f>
        <v/>
      </c>
      <c r="K772" s="96" t="str">
        <f t="array" ref="K772">IFERROR(INDEX(Code_GristReturn, MATCH(TRUE, EXACT(C772, Code_Code), 0)),"")</f>
        <v/>
      </c>
      <c r="L772" s="96" t="str">
        <f t="array" ref="L772">IFERROR(INDEX(Code_Trait1Return, MATCH(TRUE, EXACT(D772, Code_Code), 0)),"")</f>
        <v/>
      </c>
      <c r="M772" s="96" t="str">
        <f t="array" ref="M772">IFERROR(INDEX(Code_Trait2Return, MATCH(TRUE, EXACT(E772, Code_Code), 0)),"")</f>
        <v/>
      </c>
      <c r="N772" s="96" t="str">
        <f t="array" ref="N772">IFERROR(INDEX(Code_Action1Return, MATCH(TRUE, EXACT(F772, Code_Code), 0)),"")</f>
        <v/>
      </c>
      <c r="O772" s="96" t="str">
        <f t="array" ref="O772">IFERROR(INDEX(Code_Action2Return, MATCH(TRUE, EXACT(G772, Code_Code), 0)),"")</f>
        <v/>
      </c>
      <c r="P772" s="96" t="str">
        <f t="array" ref="P772">IFERROR(INDEX(Code_Action3Return, MATCH(TRUE, EXACT(H772, Code_Code), 0)),"")</f>
        <v/>
      </c>
      <c r="Q772" s="96" t="str">
        <f t="array" ref="Q772">IFERROR(INDEX(Code_Action4Return, MATCH(TRUE, EXACT(I772, Code_Code), 0)),"")</f>
        <v/>
      </c>
      <c r="R772" s="125"/>
      <c r="S772" s="96" t="str">
        <f>IFERROR(MID(AB770,1,1))</f>
        <v/>
      </c>
      <c r="T772" s="124" t="str">
        <f>IFERROR(MID(AB770,2,1))</f>
        <v/>
      </c>
      <c r="U772" s="124" t="str">
        <f>IFERROR(MID(AB770,3,1))</f>
        <v/>
      </c>
      <c r="V772" s="124" t="str">
        <f>IFERROR(MID(AB770,4,1))</f>
        <v/>
      </c>
      <c r="W772" s="124" t="str">
        <f>IFERROR(MID(AB770,5,1))</f>
        <v/>
      </c>
      <c r="X772" s="124" t="str">
        <f>IFERROR(MID(AB770,6,1))</f>
        <v/>
      </c>
      <c r="Y772" s="124" t="str">
        <f>IFERROR(MID(AB770,7,1))</f>
        <v/>
      </c>
      <c r="Z772" s="124" t="str">
        <f>IFERROR(MID(AB770,8,1))</f>
        <v/>
      </c>
      <c r="AA772" s="96" t="str">
        <f t="array" ref="AA772">IFERROR(INDEX(Code_KindReturn, MATCH(TRUE, EXACT(S772, Code_Code), 0)),"")</f>
        <v/>
      </c>
      <c r="AB772" s="96" t="str">
        <f t="array" ref="AB772">IFERROR(INDEX(Code_GristReturn, MATCH(TRUE, EXACT(T772, Code_Code), 0)),"")</f>
        <v/>
      </c>
      <c r="AC772" s="96" t="str">
        <f t="array" ref="AC772">IFERROR(INDEX(Code_Trait1Return, MATCH(TRUE, EXACT(U772, Code_Code), 0)),"")</f>
        <v/>
      </c>
      <c r="AD772" s="96" t="str">
        <f t="array" ref="AD772">IFERROR(INDEX(Code_Trait2Return, MATCH(TRUE, EXACT(V772, Code_Code), 0)),"")</f>
        <v/>
      </c>
      <c r="AE772" s="96" t="str">
        <f t="array" ref="AE772">IFERROR(INDEX(Code_Action1Return, MATCH(TRUE, EXACT(W772, Code_Code), 0)),"")</f>
        <v/>
      </c>
      <c r="AF772" s="96" t="str">
        <f t="array" ref="AF772">IFERROR(INDEX(Code_Action2Return, MATCH(TRUE, EXACT(X772, Code_Code), 0)),"")</f>
        <v/>
      </c>
      <c r="AG772" s="96" t="str">
        <f t="array" ref="AG772">IFERROR(INDEX(Code_Action3Return, MATCH(TRUE, EXACT(Y772, Code_Code), 0)),"")</f>
        <v/>
      </c>
      <c r="AH772" s="96" t="str">
        <f t="array" ref="AH772">IFERROR(INDEX(Code_Action4Return, MATCH(TRUE, EXACT(Z772, Code_Code), 0)),"")</f>
        <v/>
      </c>
      <c r="AI772" s="125"/>
      <c r="AJ772" s="96">
        <f>IFERROR(IFS(B772="/",-2, S772="/",-1, AND(B772="/",S772="/"), 0, ALCH_KINDCHECKER(J772,AA772)&lt;&gt;0,ALCH_KINDCHECKER(J772,AA772)))</f>
        <v>1</v>
      </c>
      <c r="AK772" s="96">
        <f>IFERROR(IFS(AND(C772="/",T772="/"), 0,C772="/",2, T772="/",1, ALCH_GRISTCHECKER(K772,AB772)&lt;&gt;0,ALCH_GRISTCHECKER(K772,AB772)))</f>
        <v>3</v>
      </c>
      <c r="AL772" s="96">
        <f t="shared" ref="AL772:AM772" si="473">IFERROR(IFS(D772="/",-2, U772="/",-1, AND(D772="/",U772="/"), 0, ALCH_TRAITCHECK(L772,AC772)&lt;&gt;0,ALCH_TRAITCHECK(L772,AC772)))</f>
        <v>1</v>
      </c>
      <c r="AM772" s="96">
        <f t="shared" si="473"/>
        <v>1</v>
      </c>
      <c r="AN772" s="96">
        <f t="shared" ref="AN772:AQ772" si="474">IFERROR(IFS(F772="/",-2, W772="/",-1, AND(F772="/",W772="/"), 0, ALCH_ACTIONCHECK(N772,AE772)&lt;&gt;0,ALCH_ACTIONCHECK(N772,AE772)))</f>
        <v>1</v>
      </c>
      <c r="AO772" s="96">
        <f t="shared" si="474"/>
        <v>1</v>
      </c>
      <c r="AP772" s="96">
        <f t="shared" si="474"/>
        <v>1</v>
      </c>
      <c r="AQ772" s="96">
        <f t="shared" si="474"/>
        <v>1</v>
      </c>
      <c r="AR772" s="126" t="str">
        <f>IFERROR(IFS(AND(B772="/",S772="/"), "/",B772="/",S772, S772="/", B772,AJ772=0, "/",R770="&amp;&amp;", IFS(AK772=3,IFS(AJ772=1,B772,AJ772=2,S772),AK772=1,S772,AK772=2,B772), R770="||", IFS(AK772=3,IFS(AJ772=2,B772,AJ772=1,S772),AK772=2,S772,AK772=1,B772)))</f>
        <v/>
      </c>
      <c r="AS772" s="126" t="str">
        <f>IFERROR(IFS(AND(C772="/",T772="/"), "/",C772="/",T772, T772="/", C772,AK772=0, "/",AK772=3,C772,R770="&amp;&amp;",ALCH_THEGRISTER(AK772,1,K772,AB772,C772,T772,8),R770="||",ALCH_THEGRISTER(AK772,-1,AB772,K772,T772,C772,2)))</f>
        <v/>
      </c>
      <c r="AT772" s="126" t="str">
        <f>IFERROR(IFS(AND(D772="/",U772="/"), "/",D772="/",U772, U772="/", D772,R770="&amp;&amp;", IFS(AK772=1,D772,AK772=2,U772,AK772=3,IFS(AL772=1,D772,AL772=2,U772)), R770="||",IFS(AK772=2,D772,AK772=1,U772,AK772=3,IFS(AL772=2,D772,AL772=1,U772)),AL772=0, "/"))</f>
        <v/>
      </c>
      <c r="AU772" s="126" t="str">
        <f>IFERROR(IFS(AND(E772="/",V772="/"), "/",E772="/",V772, V772="/", E772,R770="&amp;&amp;", IFS(AK772=2,E772,AK772=1,V772,AK772=3,IFS(AM772=2,E772,AM772=1,V772)), R770="||",IFS(AK772=1,E772,AK772=2,V772,AK772=3,IFS(AM772=1,E772,AM772=2,V772)),AM772=0, "/"))</f>
        <v/>
      </c>
      <c r="AV772" s="126" t="str">
        <f>IFERROR(IFS(AND(F772="/",W772="/"), "/",F772="/",W772, W772="/", F772,R770="&amp;&amp;",IFS(AK772=1,F772,AK772=2,W772,AK772=3,IFS(AN772=1,F772,AN772=2,W772)), R770="||",IFS(AK772=2,F772,AK772=1,W772,AK772=3,IFS(AN772=2,F772,AN772=1,W772)),AN772=0, "/"))</f>
        <v/>
      </c>
      <c r="AW772" s="126" t="str">
        <f>IFERROR(IFS(AND(G772="/",X772="/"), "/",G772="/",X772, X772="/", G772,R770="&amp;&amp;", IFS(AK772=2,G772,AK772=1,X772,AK772=3,IFS(AO772=2,G772,AO772=1,X772)), R770="||",IFS(AK772=1,G772,AK772=2,X772,AK772=3,IFS(AO772=1,G772,AO772=2,X772)),AO772=0, "/"))</f>
        <v/>
      </c>
      <c r="AX772" s="126" t="str">
        <f>IFERROR(IFS(AND(H772="/",Y772="/"), "/",H772="/",Y772, Y772="/", H772,R770="&amp;&amp;", IFS(AK772=1,H772,AK772=2,Y772,AK772=3,IFS(AP772=1,H772,AP772=2,Y772)), R770="||",IFS(AK772=2,H772,AK772=1,Y772,AK772=3,IFS(AP772=2,H772,AP772=1,Y772)),AP772=0, "/"))</f>
        <v/>
      </c>
      <c r="AY772" s="127" t="str">
        <f>IFERROR(IFS(AND(I772="/",Z772="/"), "/",I772="/",Z772, Z772="/", I772,R770="&amp;&amp;", IFS(AK772=2,I772,AK772=1,Z772,AK772=3,IFS(AQ772=2,I772,AQ772=1,Z772)), R770="||",IFS(AK772=1,I772,AK772=2,Z772,AK772=3,IFS(AQ772=1,I772,AQ772=2,Z772)),AQ772=0, "/"))</f>
        <v/>
      </c>
      <c r="AZ772" s="112"/>
      <c r="BA772" s="79"/>
    </row>
    <row r="773" ht="15.0" customHeight="1">
      <c r="A773" s="128"/>
      <c r="B773" s="118"/>
      <c r="C773" s="91"/>
      <c r="J773" s="91"/>
      <c r="Q773" s="73"/>
      <c r="R773" s="91" t="s">
        <v>27</v>
      </c>
      <c r="U773" s="120"/>
      <c r="AB773" s="91"/>
      <c r="AI773" s="73"/>
      <c r="AJ773" s="120"/>
      <c r="AQ773" s="121" t="str">
        <f>IFERROR(CONCAT(AR775,CONCAT(AS775,CONCAT(AT775,CONCAT(AU775,CONCAT(AV775,CONCAT(AW775,CONCAT(AX775,AY775))))))))</f>
        <v/>
      </c>
      <c r="AY773" s="118"/>
      <c r="AZ773" s="112"/>
      <c r="BA773" s="79"/>
    </row>
    <row r="774" ht="15.0" customHeight="1">
      <c r="A774" s="128"/>
      <c r="B774" s="118"/>
      <c r="Q774" s="73"/>
      <c r="U774" s="122"/>
      <c r="AI774" s="73"/>
      <c r="AJ774" s="122"/>
      <c r="AY774" s="119"/>
      <c r="AZ774" s="112"/>
      <c r="BA774" s="79"/>
    </row>
    <row r="775" ht="15.0" customHeight="1">
      <c r="A775" s="128"/>
      <c r="B775" s="98" t="str">
        <f>IFERROR(MID(J773,1,1))</f>
        <v/>
      </c>
      <c r="C775" s="123" t="str">
        <f>IFERROR(MID(J773,2,1))</f>
        <v/>
      </c>
      <c r="D775" s="124" t="str">
        <f>IFERROR(MID(J773,3,1))</f>
        <v/>
      </c>
      <c r="E775" s="124" t="str">
        <f>IFERROR(MID(J773,4,1))</f>
        <v/>
      </c>
      <c r="F775" s="124" t="str">
        <f>IFERROR(MID(J773,5,1))</f>
        <v/>
      </c>
      <c r="G775" s="124" t="str">
        <f>IFERROR(MID(J773,6,1))</f>
        <v/>
      </c>
      <c r="H775" s="124" t="str">
        <f>IFERROR(MID(J773,7,1))</f>
        <v/>
      </c>
      <c r="I775" s="124" t="str">
        <f>IFERROR(MID(J773,8,1))</f>
        <v/>
      </c>
      <c r="J775" s="96" t="str">
        <f t="array" ref="J775">IFERROR(INDEX(Code_KindReturn, MATCH(TRUE, EXACT(B775, Code_Code), 0)),"")</f>
        <v/>
      </c>
      <c r="K775" s="96" t="str">
        <f t="array" ref="K775">IFERROR(INDEX(Code_GristReturn, MATCH(TRUE, EXACT(C775, Code_Code), 0)),"")</f>
        <v/>
      </c>
      <c r="L775" s="96" t="str">
        <f t="array" ref="L775">IFERROR(INDEX(Code_Trait1Return, MATCH(TRUE, EXACT(D775, Code_Code), 0)),"")</f>
        <v/>
      </c>
      <c r="M775" s="96" t="str">
        <f t="array" ref="M775">IFERROR(INDEX(Code_Trait2Return, MATCH(TRUE, EXACT(E775, Code_Code), 0)),"")</f>
        <v/>
      </c>
      <c r="N775" s="96" t="str">
        <f t="array" ref="N775">IFERROR(INDEX(Code_Action1Return, MATCH(TRUE, EXACT(F775, Code_Code), 0)),"")</f>
        <v/>
      </c>
      <c r="O775" s="96" t="str">
        <f t="array" ref="O775">IFERROR(INDEX(Code_Action2Return, MATCH(TRUE, EXACT(G775, Code_Code), 0)),"")</f>
        <v/>
      </c>
      <c r="P775" s="96" t="str">
        <f t="array" ref="P775">IFERROR(INDEX(Code_Action3Return, MATCH(TRUE, EXACT(H775, Code_Code), 0)),"")</f>
        <v/>
      </c>
      <c r="Q775" s="96" t="str">
        <f t="array" ref="Q775">IFERROR(INDEX(Code_Action4Return, MATCH(TRUE, EXACT(I775, Code_Code), 0)),"")</f>
        <v/>
      </c>
      <c r="R775" s="125"/>
      <c r="S775" s="96" t="str">
        <f>IFERROR(MID(AB773,1,1))</f>
        <v/>
      </c>
      <c r="T775" s="124" t="str">
        <f>IFERROR(MID(AB773,2,1))</f>
        <v/>
      </c>
      <c r="U775" s="124" t="str">
        <f>IFERROR(MID(AB773,3,1))</f>
        <v/>
      </c>
      <c r="V775" s="124" t="str">
        <f>IFERROR(MID(AB773,4,1))</f>
        <v/>
      </c>
      <c r="W775" s="124" t="str">
        <f>IFERROR(MID(AB773,5,1))</f>
        <v/>
      </c>
      <c r="X775" s="124" t="str">
        <f>IFERROR(MID(AB773,6,1))</f>
        <v/>
      </c>
      <c r="Y775" s="124" t="str">
        <f>IFERROR(MID(AB773,7,1))</f>
        <v/>
      </c>
      <c r="Z775" s="124" t="str">
        <f>IFERROR(MID(AB773,8,1))</f>
        <v/>
      </c>
      <c r="AA775" s="96" t="str">
        <f t="array" ref="AA775">IFERROR(INDEX(Code_KindReturn, MATCH(TRUE, EXACT(S775, Code_Code), 0)),"")</f>
        <v/>
      </c>
      <c r="AB775" s="96" t="str">
        <f t="array" ref="AB775">IFERROR(INDEX(Code_GristReturn, MATCH(TRUE, EXACT(T775, Code_Code), 0)),"")</f>
        <v/>
      </c>
      <c r="AC775" s="96" t="str">
        <f t="array" ref="AC775">IFERROR(INDEX(Code_Trait1Return, MATCH(TRUE, EXACT(U775, Code_Code), 0)),"")</f>
        <v/>
      </c>
      <c r="AD775" s="96" t="str">
        <f t="array" ref="AD775">IFERROR(INDEX(Code_Trait2Return, MATCH(TRUE, EXACT(V775, Code_Code), 0)),"")</f>
        <v/>
      </c>
      <c r="AE775" s="96" t="str">
        <f t="array" ref="AE775">IFERROR(INDEX(Code_Action1Return, MATCH(TRUE, EXACT(W775, Code_Code), 0)),"")</f>
        <v/>
      </c>
      <c r="AF775" s="96" t="str">
        <f t="array" ref="AF775">IFERROR(INDEX(Code_Action2Return, MATCH(TRUE, EXACT(X775, Code_Code), 0)),"")</f>
        <v/>
      </c>
      <c r="AG775" s="96" t="str">
        <f t="array" ref="AG775">IFERROR(INDEX(Code_Action3Return, MATCH(TRUE, EXACT(Y775, Code_Code), 0)),"")</f>
        <v/>
      </c>
      <c r="AH775" s="96" t="str">
        <f t="array" ref="AH775">IFERROR(INDEX(Code_Action4Return, MATCH(TRUE, EXACT(Z775, Code_Code), 0)),"")</f>
        <v/>
      </c>
      <c r="AI775" s="125"/>
      <c r="AJ775" s="96">
        <f>IFERROR(IFS(B775="/",-2, S775="/",-1, AND(B775="/",S775="/"), 0, ALCH_KINDCHECKER(J775,AA775)&lt;&gt;0,ALCH_KINDCHECKER(J775,AA775)))</f>
        <v>1</v>
      </c>
      <c r="AK775" s="96">
        <f>IFERROR(IFS(AND(C775="/",T775="/"), 0,C775="/",2, T775="/",1, ALCH_GRISTCHECKER(K775,AB775)&lt;&gt;0,ALCH_GRISTCHECKER(K775,AB775)))</f>
        <v>3</v>
      </c>
      <c r="AL775" s="96">
        <f t="shared" ref="AL775:AM775" si="475">IFERROR(IFS(D775="/",-2, U775="/",-1, AND(D775="/",U775="/"), 0, ALCH_TRAITCHECK(L775,AC775)&lt;&gt;0,ALCH_TRAITCHECK(L775,AC775)))</f>
        <v>1</v>
      </c>
      <c r="AM775" s="96">
        <f t="shared" si="475"/>
        <v>1</v>
      </c>
      <c r="AN775" s="96">
        <f t="shared" ref="AN775:AQ775" si="476">IFERROR(IFS(F775="/",-2, W775="/",-1, AND(F775="/",W775="/"), 0, ALCH_ACTIONCHECK(N775,AE775)&lt;&gt;0,ALCH_ACTIONCHECK(N775,AE775)))</f>
        <v>1</v>
      </c>
      <c r="AO775" s="96">
        <f t="shared" si="476"/>
        <v>1</v>
      </c>
      <c r="AP775" s="96">
        <f t="shared" si="476"/>
        <v>1</v>
      </c>
      <c r="AQ775" s="96">
        <f t="shared" si="476"/>
        <v>1</v>
      </c>
      <c r="AR775" s="126" t="str">
        <f>IFERROR(IFS(AND(B775="/",S775="/"), "/",B775="/",S775, S775="/", B775,AJ775=0, "/",R773="&amp;&amp;", IFS(AK775=3,IFS(AJ775=1,B775,AJ775=2,S775),AK775=1,S775,AK775=2,B775), R773="||", IFS(AK775=3,IFS(AJ775=2,B775,AJ775=1,S775),AK775=2,S775,AK775=1,B775)))</f>
        <v/>
      </c>
      <c r="AS775" s="126" t="str">
        <f>IFERROR(IFS(AND(C775="/",T775="/"), "/",C775="/",T775, T775="/", C775,AK775=0, "/",AK775=3,C775,R773="&amp;&amp;",ALCH_THEGRISTER(AK775,1,K775,AB775,C775,T775,8),R773="||",ALCH_THEGRISTER(AK775,-1,AB775,K775,T775,C775,2)))</f>
        <v/>
      </c>
      <c r="AT775" s="126" t="str">
        <f>IFERROR(IFS(AND(D775="/",U775="/"), "/",D775="/",U775, U775="/", D775,R773="&amp;&amp;", IFS(AK775=1,D775,AK775=2,U775,AK775=3,IFS(AL775=1,D775,AL775=2,U775)), R773="||",IFS(AK775=2,D775,AK775=1,U775,AK775=3,IFS(AL775=2,D775,AL775=1,U775)),AL775=0, "/"))</f>
        <v/>
      </c>
      <c r="AU775" s="126" t="str">
        <f>IFERROR(IFS(AND(E775="/",V775="/"), "/",E775="/",V775, V775="/", E775,R773="&amp;&amp;", IFS(AK775=2,E775,AK775=1,V775,AK775=3,IFS(AM775=2,E775,AM775=1,V775)), R773="||",IFS(AK775=1,E775,AK775=2,V775,AK775=3,IFS(AM775=1,E775,AM775=2,V775)),AM775=0, "/"))</f>
        <v/>
      </c>
      <c r="AV775" s="126" t="str">
        <f>IFERROR(IFS(AND(F775="/",W775="/"), "/",F775="/",W775, W775="/", F775,R773="&amp;&amp;",IFS(AK775=1,F775,AK775=2,W775,AK775=3,IFS(AN775=1,F775,AN775=2,W775)), R773="||",IFS(AK775=2,F775,AK775=1,W775,AK775=3,IFS(AN775=2,F775,AN775=1,W775)),AN775=0, "/"))</f>
        <v/>
      </c>
      <c r="AW775" s="126" t="str">
        <f>IFERROR(IFS(AND(G775="/",X775="/"), "/",G775="/",X775, X775="/", G775,R773="&amp;&amp;", IFS(AK775=2,G775,AK775=1,X775,AK775=3,IFS(AO775=2,G775,AO775=1,X775)), R773="||",IFS(AK775=1,G775,AK775=2,X775,AK775=3,IFS(AO775=1,G775,AO775=2,X775)),AO775=0, "/"))</f>
        <v/>
      </c>
      <c r="AX775" s="126" t="str">
        <f>IFERROR(IFS(AND(H775="/",Y775="/"), "/",H775="/",Y775, Y775="/", H775,R773="&amp;&amp;", IFS(AK775=1,H775,AK775=2,Y775,AK775=3,IFS(AP775=1,H775,AP775=2,Y775)), R773="||",IFS(AK775=2,H775,AK775=1,Y775,AK775=3,IFS(AP775=2,H775,AP775=1,Y775)),AP775=0, "/"))</f>
        <v/>
      </c>
      <c r="AY775" s="127" t="str">
        <f>IFERROR(IFS(AND(I775="/",Z775="/"), "/",I775="/",Z775, Z775="/", I775,R773="&amp;&amp;", IFS(AK775=2,I775,AK775=1,Z775,AK775=3,IFS(AQ775=2,I775,AQ775=1,Z775)), R773="||",IFS(AK775=1,I775,AK775=2,Z775,AK775=3,IFS(AQ775=1,I775,AQ775=2,Z775)),AQ775=0, "/"))</f>
        <v/>
      </c>
      <c r="AZ775" s="112"/>
      <c r="BA775" s="79"/>
    </row>
    <row r="776" ht="15.0" customHeight="1">
      <c r="A776" s="128"/>
      <c r="B776" s="118"/>
      <c r="C776" s="91"/>
      <c r="J776" s="91"/>
      <c r="Q776" s="73"/>
      <c r="R776" s="91" t="s">
        <v>27</v>
      </c>
      <c r="U776" s="120"/>
      <c r="AB776" s="91"/>
      <c r="AI776" s="73"/>
      <c r="AJ776" s="120"/>
      <c r="AQ776" s="121" t="str">
        <f>IFERROR(CONCAT(AR778,CONCAT(AS778,CONCAT(AT778,CONCAT(AU778,CONCAT(AV778,CONCAT(AW778,CONCAT(AX778,AY778))))))))</f>
        <v/>
      </c>
      <c r="AY776" s="118"/>
      <c r="AZ776" s="112"/>
      <c r="BA776" s="79"/>
    </row>
    <row r="777" ht="15.0" customHeight="1">
      <c r="A777" s="128"/>
      <c r="B777" s="118"/>
      <c r="Q777" s="73"/>
      <c r="U777" s="122"/>
      <c r="AI777" s="73"/>
      <c r="AJ777" s="122"/>
      <c r="AY777" s="119"/>
      <c r="AZ777" s="112"/>
      <c r="BA777" s="79"/>
    </row>
    <row r="778" ht="15.0" customHeight="1">
      <c r="A778" s="128"/>
      <c r="B778" s="98" t="str">
        <f>IFERROR(MID(J776,1,1))</f>
        <v/>
      </c>
      <c r="C778" s="123" t="str">
        <f>IFERROR(MID(J776,2,1))</f>
        <v/>
      </c>
      <c r="D778" s="124" t="str">
        <f>IFERROR(MID(J776,3,1))</f>
        <v/>
      </c>
      <c r="E778" s="124" t="str">
        <f>IFERROR(MID(J776,4,1))</f>
        <v/>
      </c>
      <c r="F778" s="124" t="str">
        <f>IFERROR(MID(J776,5,1))</f>
        <v/>
      </c>
      <c r="G778" s="124" t="str">
        <f>IFERROR(MID(J776,6,1))</f>
        <v/>
      </c>
      <c r="H778" s="124" t="str">
        <f>IFERROR(MID(J776,7,1))</f>
        <v/>
      </c>
      <c r="I778" s="124" t="str">
        <f>IFERROR(MID(J776,8,1))</f>
        <v/>
      </c>
      <c r="J778" s="96" t="str">
        <f t="array" ref="J778">IFERROR(INDEX(Code_KindReturn, MATCH(TRUE, EXACT(B778, Code_Code), 0)),"")</f>
        <v/>
      </c>
      <c r="K778" s="96" t="str">
        <f t="array" ref="K778">IFERROR(INDEX(Code_GristReturn, MATCH(TRUE, EXACT(C778, Code_Code), 0)),"")</f>
        <v/>
      </c>
      <c r="L778" s="96" t="str">
        <f t="array" ref="L778">IFERROR(INDEX(Code_Trait1Return, MATCH(TRUE, EXACT(D778, Code_Code), 0)),"")</f>
        <v/>
      </c>
      <c r="M778" s="96" t="str">
        <f t="array" ref="M778">IFERROR(INDEX(Code_Trait2Return, MATCH(TRUE, EXACT(E778, Code_Code), 0)),"")</f>
        <v/>
      </c>
      <c r="N778" s="96" t="str">
        <f t="array" ref="N778">IFERROR(INDEX(Code_Action1Return, MATCH(TRUE, EXACT(F778, Code_Code), 0)),"")</f>
        <v/>
      </c>
      <c r="O778" s="96" t="str">
        <f t="array" ref="O778">IFERROR(INDEX(Code_Action2Return, MATCH(TRUE, EXACT(G778, Code_Code), 0)),"")</f>
        <v/>
      </c>
      <c r="P778" s="96" t="str">
        <f t="array" ref="P778">IFERROR(INDEX(Code_Action3Return, MATCH(TRUE, EXACT(H778, Code_Code), 0)),"")</f>
        <v/>
      </c>
      <c r="Q778" s="96" t="str">
        <f t="array" ref="Q778">IFERROR(INDEX(Code_Action4Return, MATCH(TRUE, EXACT(I778, Code_Code), 0)),"")</f>
        <v/>
      </c>
      <c r="R778" s="125"/>
      <c r="S778" s="96" t="str">
        <f>IFERROR(MID(AB776,1,1))</f>
        <v/>
      </c>
      <c r="T778" s="124" t="str">
        <f>IFERROR(MID(AB776,2,1))</f>
        <v/>
      </c>
      <c r="U778" s="124" t="str">
        <f>IFERROR(MID(AB776,3,1))</f>
        <v/>
      </c>
      <c r="V778" s="124" t="str">
        <f>IFERROR(MID(AB776,4,1))</f>
        <v/>
      </c>
      <c r="W778" s="124" t="str">
        <f>IFERROR(MID(AB776,5,1))</f>
        <v/>
      </c>
      <c r="X778" s="124" t="str">
        <f>IFERROR(MID(AB776,6,1))</f>
        <v/>
      </c>
      <c r="Y778" s="124" t="str">
        <f>IFERROR(MID(AB776,7,1))</f>
        <v/>
      </c>
      <c r="Z778" s="124" t="str">
        <f>IFERROR(MID(AB776,8,1))</f>
        <v/>
      </c>
      <c r="AA778" s="96" t="str">
        <f t="array" ref="AA778">IFERROR(INDEX(Code_KindReturn, MATCH(TRUE, EXACT(S778, Code_Code), 0)),"")</f>
        <v/>
      </c>
      <c r="AB778" s="96" t="str">
        <f t="array" ref="AB778">IFERROR(INDEX(Code_GristReturn, MATCH(TRUE, EXACT(T778, Code_Code), 0)),"")</f>
        <v/>
      </c>
      <c r="AC778" s="96" t="str">
        <f t="array" ref="AC778">IFERROR(INDEX(Code_Trait1Return, MATCH(TRUE, EXACT(U778, Code_Code), 0)),"")</f>
        <v/>
      </c>
      <c r="AD778" s="96" t="str">
        <f t="array" ref="AD778">IFERROR(INDEX(Code_Trait2Return, MATCH(TRUE, EXACT(V778, Code_Code), 0)),"")</f>
        <v/>
      </c>
      <c r="AE778" s="96" t="str">
        <f t="array" ref="AE778">IFERROR(INDEX(Code_Action1Return, MATCH(TRUE, EXACT(W778, Code_Code), 0)),"")</f>
        <v/>
      </c>
      <c r="AF778" s="96" t="str">
        <f t="array" ref="AF778">IFERROR(INDEX(Code_Action2Return, MATCH(TRUE, EXACT(X778, Code_Code), 0)),"")</f>
        <v/>
      </c>
      <c r="AG778" s="96" t="str">
        <f t="array" ref="AG778">IFERROR(INDEX(Code_Action3Return, MATCH(TRUE, EXACT(Y778, Code_Code), 0)),"")</f>
        <v/>
      </c>
      <c r="AH778" s="96" t="str">
        <f t="array" ref="AH778">IFERROR(INDEX(Code_Action4Return, MATCH(TRUE, EXACT(Z778, Code_Code), 0)),"")</f>
        <v/>
      </c>
      <c r="AI778" s="125"/>
      <c r="AJ778" s="96">
        <f>IFERROR(IFS(B778="/",-2, S778="/",-1, AND(B778="/",S778="/"), 0, ALCH_KINDCHECKER(J778,AA778)&lt;&gt;0,ALCH_KINDCHECKER(J778,AA778)))</f>
        <v>1</v>
      </c>
      <c r="AK778" s="96">
        <f>IFERROR(IFS(AND(C778="/",T778="/"), 0,C778="/",2, T778="/",1, ALCH_GRISTCHECKER(K778,AB778)&lt;&gt;0,ALCH_GRISTCHECKER(K778,AB778)))</f>
        <v>3</v>
      </c>
      <c r="AL778" s="96">
        <f t="shared" ref="AL778:AM778" si="477">IFERROR(IFS(D778="/",-2, U778="/",-1, AND(D778="/",U778="/"), 0, ALCH_TRAITCHECK(L778,AC778)&lt;&gt;0,ALCH_TRAITCHECK(L778,AC778)))</f>
        <v>1</v>
      </c>
      <c r="AM778" s="96">
        <f t="shared" si="477"/>
        <v>1</v>
      </c>
      <c r="AN778" s="96">
        <f t="shared" ref="AN778:AQ778" si="478">IFERROR(IFS(F778="/",-2, W778="/",-1, AND(F778="/",W778="/"), 0, ALCH_ACTIONCHECK(N778,AE778)&lt;&gt;0,ALCH_ACTIONCHECK(N778,AE778)))</f>
        <v>1</v>
      </c>
      <c r="AO778" s="96">
        <f t="shared" si="478"/>
        <v>1</v>
      </c>
      <c r="AP778" s="96">
        <f t="shared" si="478"/>
        <v>1</v>
      </c>
      <c r="AQ778" s="96">
        <f t="shared" si="478"/>
        <v>1</v>
      </c>
      <c r="AR778" s="126" t="str">
        <f>IFERROR(IFS(AND(B778="/",S778="/"), "/",B778="/",S778, S778="/", B778,AJ778=0, "/",R776="&amp;&amp;", IFS(AK778=3,IFS(AJ778=1,B778,AJ778=2,S778),AK778=1,S778,AK778=2,B778), R776="||", IFS(AK778=3,IFS(AJ778=2,B778,AJ778=1,S778),AK778=2,S778,AK778=1,B778)))</f>
        <v/>
      </c>
      <c r="AS778" s="126" t="str">
        <f>IFERROR(IFS(AND(C778="/",T778="/"), "/",C778="/",T778, T778="/", C778,AK778=0, "/",AK778=3,C778,R776="&amp;&amp;",ALCH_THEGRISTER(AK778,1,K778,AB778,C778,T778,8),R776="||",ALCH_THEGRISTER(AK778,-1,AB778,K778,T778,C778,2)))</f>
        <v/>
      </c>
      <c r="AT778" s="126" t="str">
        <f>IFERROR(IFS(AND(D778="/",U778="/"), "/",D778="/",U778, U778="/", D778,R776="&amp;&amp;", IFS(AK778=1,D778,AK778=2,U778,AK778=3,IFS(AL778=1,D778,AL778=2,U778)), R776="||",IFS(AK778=2,D778,AK778=1,U778,AK778=3,IFS(AL778=2,D778,AL778=1,U778)),AL778=0, "/"))</f>
        <v/>
      </c>
      <c r="AU778" s="126" t="str">
        <f>IFERROR(IFS(AND(E778="/",V778="/"), "/",E778="/",V778, V778="/", E778,R776="&amp;&amp;", IFS(AK778=2,E778,AK778=1,V778,AK778=3,IFS(AM778=2,E778,AM778=1,V778)), R776="||",IFS(AK778=1,E778,AK778=2,V778,AK778=3,IFS(AM778=1,E778,AM778=2,V778)),AM778=0, "/"))</f>
        <v/>
      </c>
      <c r="AV778" s="126" t="str">
        <f>IFERROR(IFS(AND(F778="/",W778="/"), "/",F778="/",W778, W778="/", F778,R776="&amp;&amp;",IFS(AK778=1,F778,AK778=2,W778,AK778=3,IFS(AN778=1,F778,AN778=2,W778)), R776="||",IFS(AK778=2,F778,AK778=1,W778,AK778=3,IFS(AN778=2,F778,AN778=1,W778)),AN778=0, "/"))</f>
        <v/>
      </c>
      <c r="AW778" s="126" t="str">
        <f>IFERROR(IFS(AND(G778="/",X778="/"), "/",G778="/",X778, X778="/", G778,R776="&amp;&amp;", IFS(AK778=2,G778,AK778=1,X778,AK778=3,IFS(AO778=2,G778,AO778=1,X778)), R776="||",IFS(AK778=1,G778,AK778=2,X778,AK778=3,IFS(AO778=1,G778,AO778=2,X778)),AO778=0, "/"))</f>
        <v/>
      </c>
      <c r="AX778" s="126" t="str">
        <f>IFERROR(IFS(AND(H778="/",Y778="/"), "/",H778="/",Y778, Y778="/", H778,R776="&amp;&amp;", IFS(AK778=1,H778,AK778=2,Y778,AK778=3,IFS(AP778=1,H778,AP778=2,Y778)), R776="||",IFS(AK778=2,H778,AK778=1,Y778,AK778=3,IFS(AP778=2,H778,AP778=1,Y778)),AP778=0, "/"))</f>
        <v/>
      </c>
      <c r="AY778" s="127" t="str">
        <f>IFERROR(IFS(AND(I778="/",Z778="/"), "/",I778="/",Z778, Z778="/", I778,R776="&amp;&amp;", IFS(AK778=2,I778,AK778=1,Z778,AK778=3,IFS(AQ778=2,I778,AQ778=1,Z778)), R776="||",IFS(AK778=1,I778,AK778=2,Z778,AK778=3,IFS(AQ778=1,I778,AQ778=2,Z778)),AQ778=0, "/"))</f>
        <v/>
      </c>
      <c r="AZ778" s="112"/>
      <c r="BA778" s="79"/>
    </row>
    <row r="779" ht="15.0" customHeight="1">
      <c r="A779" s="128"/>
      <c r="B779" s="118"/>
      <c r="C779" s="91"/>
      <c r="J779" s="91"/>
      <c r="Q779" s="73"/>
      <c r="R779" s="91" t="s">
        <v>27</v>
      </c>
      <c r="U779" s="120"/>
      <c r="AB779" s="91"/>
      <c r="AI779" s="73"/>
      <c r="AJ779" s="120"/>
      <c r="AQ779" s="121" t="str">
        <f>IFERROR(CONCAT(AR781,CONCAT(AS781,CONCAT(AT781,CONCAT(AU781,CONCAT(AV781,CONCAT(AW781,CONCAT(AX781,AY781))))))))</f>
        <v/>
      </c>
      <c r="AY779" s="118"/>
      <c r="AZ779" s="112"/>
      <c r="BA779" s="79"/>
    </row>
    <row r="780" ht="15.0" customHeight="1">
      <c r="A780" s="128"/>
      <c r="B780" s="118"/>
      <c r="Q780" s="73"/>
      <c r="U780" s="122"/>
      <c r="AI780" s="73"/>
      <c r="AJ780" s="122"/>
      <c r="AY780" s="119"/>
      <c r="AZ780" s="112"/>
      <c r="BA780" s="79"/>
    </row>
    <row r="781" ht="15.0" customHeight="1">
      <c r="A781" s="128"/>
      <c r="B781" s="98" t="str">
        <f>IFERROR(MID(J779,1,1))</f>
        <v/>
      </c>
      <c r="C781" s="123" t="str">
        <f>IFERROR(MID(J779,2,1))</f>
        <v/>
      </c>
      <c r="D781" s="124" t="str">
        <f>IFERROR(MID(J779,3,1))</f>
        <v/>
      </c>
      <c r="E781" s="124" t="str">
        <f>IFERROR(MID(J779,4,1))</f>
        <v/>
      </c>
      <c r="F781" s="124" t="str">
        <f>IFERROR(MID(J779,5,1))</f>
        <v/>
      </c>
      <c r="G781" s="124" t="str">
        <f>IFERROR(MID(J779,6,1))</f>
        <v/>
      </c>
      <c r="H781" s="124" t="str">
        <f>IFERROR(MID(J779,7,1))</f>
        <v/>
      </c>
      <c r="I781" s="124" t="str">
        <f>IFERROR(MID(J779,8,1))</f>
        <v/>
      </c>
      <c r="J781" s="96" t="str">
        <f t="array" ref="J781">IFERROR(INDEX(Code_KindReturn, MATCH(TRUE, EXACT(B781, Code_Code), 0)),"")</f>
        <v/>
      </c>
      <c r="K781" s="96" t="str">
        <f t="array" ref="K781">IFERROR(INDEX(Code_GristReturn, MATCH(TRUE, EXACT(C781, Code_Code), 0)),"")</f>
        <v/>
      </c>
      <c r="L781" s="96" t="str">
        <f t="array" ref="L781">IFERROR(INDEX(Code_Trait1Return, MATCH(TRUE, EXACT(D781, Code_Code), 0)),"")</f>
        <v/>
      </c>
      <c r="M781" s="96" t="str">
        <f t="array" ref="M781">IFERROR(INDEX(Code_Trait2Return, MATCH(TRUE, EXACT(E781, Code_Code), 0)),"")</f>
        <v/>
      </c>
      <c r="N781" s="96" t="str">
        <f t="array" ref="N781">IFERROR(INDEX(Code_Action1Return, MATCH(TRUE, EXACT(F781, Code_Code), 0)),"")</f>
        <v/>
      </c>
      <c r="O781" s="96" t="str">
        <f t="array" ref="O781">IFERROR(INDEX(Code_Action2Return, MATCH(TRUE, EXACT(G781, Code_Code), 0)),"")</f>
        <v/>
      </c>
      <c r="P781" s="96" t="str">
        <f t="array" ref="P781">IFERROR(INDEX(Code_Action3Return, MATCH(TRUE, EXACT(H781, Code_Code), 0)),"")</f>
        <v/>
      </c>
      <c r="Q781" s="96" t="str">
        <f t="array" ref="Q781">IFERROR(INDEX(Code_Action4Return, MATCH(TRUE, EXACT(I781, Code_Code), 0)),"")</f>
        <v/>
      </c>
      <c r="R781" s="125"/>
      <c r="S781" s="96" t="str">
        <f>IFERROR(MID(AB779,1,1))</f>
        <v/>
      </c>
      <c r="T781" s="124" t="str">
        <f>IFERROR(MID(AB779,2,1))</f>
        <v/>
      </c>
      <c r="U781" s="124" t="str">
        <f>IFERROR(MID(AB779,3,1))</f>
        <v/>
      </c>
      <c r="V781" s="124" t="str">
        <f>IFERROR(MID(AB779,4,1))</f>
        <v/>
      </c>
      <c r="W781" s="124" t="str">
        <f>IFERROR(MID(AB779,5,1))</f>
        <v/>
      </c>
      <c r="X781" s="124" t="str">
        <f>IFERROR(MID(AB779,6,1))</f>
        <v/>
      </c>
      <c r="Y781" s="124" t="str">
        <f>IFERROR(MID(AB779,7,1))</f>
        <v/>
      </c>
      <c r="Z781" s="124" t="str">
        <f>IFERROR(MID(AB779,8,1))</f>
        <v/>
      </c>
      <c r="AA781" s="96" t="str">
        <f t="array" ref="AA781">IFERROR(INDEX(Code_KindReturn, MATCH(TRUE, EXACT(S781, Code_Code), 0)),"")</f>
        <v/>
      </c>
      <c r="AB781" s="96" t="str">
        <f t="array" ref="AB781">IFERROR(INDEX(Code_GristReturn, MATCH(TRUE, EXACT(T781, Code_Code), 0)),"")</f>
        <v/>
      </c>
      <c r="AC781" s="96" t="str">
        <f t="array" ref="AC781">IFERROR(INDEX(Code_Trait1Return, MATCH(TRUE, EXACT(U781, Code_Code), 0)),"")</f>
        <v/>
      </c>
      <c r="AD781" s="96" t="str">
        <f t="array" ref="AD781">IFERROR(INDEX(Code_Trait2Return, MATCH(TRUE, EXACT(V781, Code_Code), 0)),"")</f>
        <v/>
      </c>
      <c r="AE781" s="96" t="str">
        <f t="array" ref="AE781">IFERROR(INDEX(Code_Action1Return, MATCH(TRUE, EXACT(W781, Code_Code), 0)),"")</f>
        <v/>
      </c>
      <c r="AF781" s="96" t="str">
        <f t="array" ref="AF781">IFERROR(INDEX(Code_Action2Return, MATCH(TRUE, EXACT(X781, Code_Code), 0)),"")</f>
        <v/>
      </c>
      <c r="AG781" s="96" t="str">
        <f t="array" ref="AG781">IFERROR(INDEX(Code_Action3Return, MATCH(TRUE, EXACT(Y781, Code_Code), 0)),"")</f>
        <v/>
      </c>
      <c r="AH781" s="96" t="str">
        <f t="array" ref="AH781">IFERROR(INDEX(Code_Action4Return, MATCH(TRUE, EXACT(Z781, Code_Code), 0)),"")</f>
        <v/>
      </c>
      <c r="AI781" s="125"/>
      <c r="AJ781" s="96">
        <f>IFERROR(IFS(B781="/",-2, S781="/",-1, AND(B781="/",S781="/"), 0, ALCH_KINDCHECKER(J781,AA781)&lt;&gt;0,ALCH_KINDCHECKER(J781,AA781)))</f>
        <v>1</v>
      </c>
      <c r="AK781" s="96">
        <f>IFERROR(IFS(AND(C781="/",T781="/"), 0,C781="/",2, T781="/",1, ALCH_GRISTCHECKER(K781,AB781)&lt;&gt;0,ALCH_GRISTCHECKER(K781,AB781)))</f>
        <v>3</v>
      </c>
      <c r="AL781" s="96">
        <f t="shared" ref="AL781:AM781" si="479">IFERROR(IFS(D781="/",-2, U781="/",-1, AND(D781="/",U781="/"), 0, ALCH_TRAITCHECK(L781,AC781)&lt;&gt;0,ALCH_TRAITCHECK(L781,AC781)))</f>
        <v>1</v>
      </c>
      <c r="AM781" s="96">
        <f t="shared" si="479"/>
        <v>1</v>
      </c>
      <c r="AN781" s="96">
        <f t="shared" ref="AN781:AQ781" si="480">IFERROR(IFS(F781="/",-2, W781="/",-1, AND(F781="/",W781="/"), 0, ALCH_ACTIONCHECK(N781,AE781)&lt;&gt;0,ALCH_ACTIONCHECK(N781,AE781)))</f>
        <v>1</v>
      </c>
      <c r="AO781" s="96">
        <f t="shared" si="480"/>
        <v>1</v>
      </c>
      <c r="AP781" s="96">
        <f t="shared" si="480"/>
        <v>1</v>
      </c>
      <c r="AQ781" s="96">
        <f t="shared" si="480"/>
        <v>1</v>
      </c>
      <c r="AR781" s="126" t="str">
        <f>IFERROR(IFS(AND(B781="/",S781="/"), "/",B781="/",S781, S781="/", B781,AJ781=0, "/",R779="&amp;&amp;", IFS(AK781=3,IFS(AJ781=1,B781,AJ781=2,S781),AK781=1,S781,AK781=2,B781), R779="||", IFS(AK781=3,IFS(AJ781=2,B781,AJ781=1,S781),AK781=2,S781,AK781=1,B781)))</f>
        <v/>
      </c>
      <c r="AS781" s="126" t="str">
        <f>IFERROR(IFS(AND(C781="/",T781="/"), "/",C781="/",T781, T781="/", C781,AK781=0, "/",AK781=3,C781,R779="&amp;&amp;",ALCH_THEGRISTER(AK781,1,K781,AB781,C781,T781,8),R779="||",ALCH_THEGRISTER(AK781,-1,AB781,K781,T781,C781,2)))</f>
        <v/>
      </c>
      <c r="AT781" s="126" t="str">
        <f>IFERROR(IFS(AND(D781="/",U781="/"), "/",D781="/",U781, U781="/", D781,R779="&amp;&amp;", IFS(AK781=1,D781,AK781=2,U781,AK781=3,IFS(AL781=1,D781,AL781=2,U781)), R779="||",IFS(AK781=2,D781,AK781=1,U781,AK781=3,IFS(AL781=2,D781,AL781=1,U781)),AL781=0, "/"))</f>
        <v/>
      </c>
      <c r="AU781" s="126" t="str">
        <f>IFERROR(IFS(AND(E781="/",V781="/"), "/",E781="/",V781, V781="/", E781,R779="&amp;&amp;", IFS(AK781=2,E781,AK781=1,V781,AK781=3,IFS(AM781=2,E781,AM781=1,V781)), R779="||",IFS(AK781=1,E781,AK781=2,V781,AK781=3,IFS(AM781=1,E781,AM781=2,V781)),AM781=0, "/"))</f>
        <v/>
      </c>
      <c r="AV781" s="126" t="str">
        <f>IFERROR(IFS(AND(F781="/",W781="/"), "/",F781="/",W781, W781="/", F781,R779="&amp;&amp;",IFS(AK781=1,F781,AK781=2,W781,AK781=3,IFS(AN781=1,F781,AN781=2,W781)), R779="||",IFS(AK781=2,F781,AK781=1,W781,AK781=3,IFS(AN781=2,F781,AN781=1,W781)),AN781=0, "/"))</f>
        <v/>
      </c>
      <c r="AW781" s="126" t="str">
        <f>IFERROR(IFS(AND(G781="/",X781="/"), "/",G781="/",X781, X781="/", G781,R779="&amp;&amp;", IFS(AK781=2,G781,AK781=1,X781,AK781=3,IFS(AO781=2,G781,AO781=1,X781)), R779="||",IFS(AK781=1,G781,AK781=2,X781,AK781=3,IFS(AO781=1,G781,AO781=2,X781)),AO781=0, "/"))</f>
        <v/>
      </c>
      <c r="AX781" s="126" t="str">
        <f>IFERROR(IFS(AND(H781="/",Y781="/"), "/",H781="/",Y781, Y781="/", H781,R779="&amp;&amp;", IFS(AK781=1,H781,AK781=2,Y781,AK781=3,IFS(AP781=1,H781,AP781=2,Y781)), R779="||",IFS(AK781=2,H781,AK781=1,Y781,AK781=3,IFS(AP781=2,H781,AP781=1,Y781)),AP781=0, "/"))</f>
        <v/>
      </c>
      <c r="AY781" s="127" t="str">
        <f>IFERROR(IFS(AND(I781="/",Z781="/"), "/",I781="/",Z781, Z781="/", I781,R779="&amp;&amp;", IFS(AK781=2,I781,AK781=1,Z781,AK781=3,IFS(AQ781=2,I781,AQ781=1,Z781)), R779="||",IFS(AK781=1,I781,AK781=2,Z781,AK781=3,IFS(AQ781=1,I781,AQ781=2,Z781)),AQ781=0, "/"))</f>
        <v/>
      </c>
      <c r="AZ781" s="112"/>
      <c r="BA781" s="79"/>
    </row>
    <row r="782" ht="15.0" customHeight="1">
      <c r="A782" s="128"/>
      <c r="B782" s="118"/>
      <c r="C782" s="91"/>
      <c r="J782" s="91"/>
      <c r="Q782" s="73"/>
      <c r="R782" s="91" t="s">
        <v>27</v>
      </c>
      <c r="U782" s="120"/>
      <c r="AB782" s="91"/>
      <c r="AI782" s="73"/>
      <c r="AJ782" s="120"/>
      <c r="AQ782" s="121" t="str">
        <f>IFERROR(CONCAT(AR784,CONCAT(AS784,CONCAT(AT784,CONCAT(AU784,CONCAT(AV784,CONCAT(AW784,CONCAT(AX784,AY784))))))))</f>
        <v/>
      </c>
      <c r="AY782" s="118"/>
      <c r="AZ782" s="112"/>
      <c r="BA782" s="79"/>
    </row>
    <row r="783" ht="15.0" customHeight="1">
      <c r="A783" s="128"/>
      <c r="B783" s="118"/>
      <c r="Q783" s="73"/>
      <c r="U783" s="122"/>
      <c r="AI783" s="73"/>
      <c r="AJ783" s="122"/>
      <c r="AY783" s="119"/>
      <c r="AZ783" s="112"/>
      <c r="BA783" s="79"/>
    </row>
    <row r="784" ht="15.0" customHeight="1">
      <c r="A784" s="128"/>
      <c r="B784" s="98" t="str">
        <f>IFERROR(MID(J782,1,1))</f>
        <v/>
      </c>
      <c r="C784" s="123" t="str">
        <f>IFERROR(MID(J782,2,1))</f>
        <v/>
      </c>
      <c r="D784" s="124" t="str">
        <f>IFERROR(MID(J782,3,1))</f>
        <v/>
      </c>
      <c r="E784" s="124" t="str">
        <f>IFERROR(MID(J782,4,1))</f>
        <v/>
      </c>
      <c r="F784" s="124" t="str">
        <f>IFERROR(MID(J782,5,1))</f>
        <v/>
      </c>
      <c r="G784" s="124" t="str">
        <f>IFERROR(MID(J782,6,1))</f>
        <v/>
      </c>
      <c r="H784" s="124" t="str">
        <f>IFERROR(MID(J782,7,1))</f>
        <v/>
      </c>
      <c r="I784" s="124" t="str">
        <f>IFERROR(MID(J782,8,1))</f>
        <v/>
      </c>
      <c r="J784" s="96" t="str">
        <f t="array" ref="J784">IFERROR(INDEX(Code_KindReturn, MATCH(TRUE, EXACT(B784, Code_Code), 0)),"")</f>
        <v/>
      </c>
      <c r="K784" s="96" t="str">
        <f t="array" ref="K784">IFERROR(INDEX(Code_GristReturn, MATCH(TRUE, EXACT(C784, Code_Code), 0)),"")</f>
        <v/>
      </c>
      <c r="L784" s="96" t="str">
        <f t="array" ref="L784">IFERROR(INDEX(Code_Trait1Return, MATCH(TRUE, EXACT(D784, Code_Code), 0)),"")</f>
        <v/>
      </c>
      <c r="M784" s="96" t="str">
        <f t="array" ref="M784">IFERROR(INDEX(Code_Trait2Return, MATCH(TRUE, EXACT(E784, Code_Code), 0)),"")</f>
        <v/>
      </c>
      <c r="N784" s="96" t="str">
        <f t="array" ref="N784">IFERROR(INDEX(Code_Action1Return, MATCH(TRUE, EXACT(F784, Code_Code), 0)),"")</f>
        <v/>
      </c>
      <c r="O784" s="96" t="str">
        <f t="array" ref="O784">IFERROR(INDEX(Code_Action2Return, MATCH(TRUE, EXACT(G784, Code_Code), 0)),"")</f>
        <v/>
      </c>
      <c r="P784" s="96" t="str">
        <f t="array" ref="P784">IFERROR(INDEX(Code_Action3Return, MATCH(TRUE, EXACT(H784, Code_Code), 0)),"")</f>
        <v/>
      </c>
      <c r="Q784" s="96" t="str">
        <f t="array" ref="Q784">IFERROR(INDEX(Code_Action4Return, MATCH(TRUE, EXACT(I784, Code_Code), 0)),"")</f>
        <v/>
      </c>
      <c r="R784" s="125"/>
      <c r="S784" s="96" t="str">
        <f>IFERROR(MID(AB782,1,1))</f>
        <v/>
      </c>
      <c r="T784" s="124" t="str">
        <f>IFERROR(MID(AB782,2,1))</f>
        <v/>
      </c>
      <c r="U784" s="124" t="str">
        <f>IFERROR(MID(AB782,3,1))</f>
        <v/>
      </c>
      <c r="V784" s="124" t="str">
        <f>IFERROR(MID(AB782,4,1))</f>
        <v/>
      </c>
      <c r="W784" s="124" t="str">
        <f>IFERROR(MID(AB782,5,1))</f>
        <v/>
      </c>
      <c r="X784" s="124" t="str">
        <f>IFERROR(MID(AB782,6,1))</f>
        <v/>
      </c>
      <c r="Y784" s="124" t="str">
        <f>IFERROR(MID(AB782,7,1))</f>
        <v/>
      </c>
      <c r="Z784" s="124" t="str">
        <f>IFERROR(MID(AB782,8,1))</f>
        <v/>
      </c>
      <c r="AA784" s="96" t="str">
        <f t="array" ref="AA784">IFERROR(INDEX(Code_KindReturn, MATCH(TRUE, EXACT(S784, Code_Code), 0)),"")</f>
        <v/>
      </c>
      <c r="AB784" s="96" t="str">
        <f t="array" ref="AB784">IFERROR(INDEX(Code_GristReturn, MATCH(TRUE, EXACT(T784, Code_Code), 0)),"")</f>
        <v/>
      </c>
      <c r="AC784" s="96" t="str">
        <f t="array" ref="AC784">IFERROR(INDEX(Code_Trait1Return, MATCH(TRUE, EXACT(U784, Code_Code), 0)),"")</f>
        <v/>
      </c>
      <c r="AD784" s="96" t="str">
        <f t="array" ref="AD784">IFERROR(INDEX(Code_Trait2Return, MATCH(TRUE, EXACT(V784, Code_Code), 0)),"")</f>
        <v/>
      </c>
      <c r="AE784" s="96" t="str">
        <f t="array" ref="AE784">IFERROR(INDEX(Code_Action1Return, MATCH(TRUE, EXACT(W784, Code_Code), 0)),"")</f>
        <v/>
      </c>
      <c r="AF784" s="96" t="str">
        <f t="array" ref="AF784">IFERROR(INDEX(Code_Action2Return, MATCH(TRUE, EXACT(X784, Code_Code), 0)),"")</f>
        <v/>
      </c>
      <c r="AG784" s="96" t="str">
        <f t="array" ref="AG784">IFERROR(INDEX(Code_Action3Return, MATCH(TRUE, EXACT(Y784, Code_Code), 0)),"")</f>
        <v/>
      </c>
      <c r="AH784" s="96" t="str">
        <f t="array" ref="AH784">IFERROR(INDEX(Code_Action4Return, MATCH(TRUE, EXACT(Z784, Code_Code), 0)),"")</f>
        <v/>
      </c>
      <c r="AI784" s="125"/>
      <c r="AJ784" s="96">
        <f>IFERROR(IFS(B784="/",-2, S784="/",-1, AND(B784="/",S784="/"), 0, ALCH_KINDCHECKER(J784,AA784)&lt;&gt;0,ALCH_KINDCHECKER(J784,AA784)))</f>
        <v>1</v>
      </c>
      <c r="AK784" s="96">
        <f>IFERROR(IFS(AND(C784="/",T784="/"), 0,C784="/",2, T784="/",1, ALCH_GRISTCHECKER(K784,AB784)&lt;&gt;0,ALCH_GRISTCHECKER(K784,AB784)))</f>
        <v>3</v>
      </c>
      <c r="AL784" s="96">
        <f t="shared" ref="AL784:AM784" si="481">IFERROR(IFS(D784="/",-2, U784="/",-1, AND(D784="/",U784="/"), 0, ALCH_TRAITCHECK(L784,AC784)&lt;&gt;0,ALCH_TRAITCHECK(L784,AC784)))</f>
        <v>1</v>
      </c>
      <c r="AM784" s="96">
        <f t="shared" si="481"/>
        <v>1</v>
      </c>
      <c r="AN784" s="96">
        <f t="shared" ref="AN784:AQ784" si="482">IFERROR(IFS(F784="/",-2, W784="/",-1, AND(F784="/",W784="/"), 0, ALCH_ACTIONCHECK(N784,AE784)&lt;&gt;0,ALCH_ACTIONCHECK(N784,AE784)))</f>
        <v>1</v>
      </c>
      <c r="AO784" s="96">
        <f t="shared" si="482"/>
        <v>1</v>
      </c>
      <c r="AP784" s="96">
        <f t="shared" si="482"/>
        <v>1</v>
      </c>
      <c r="AQ784" s="96">
        <f t="shared" si="482"/>
        <v>1</v>
      </c>
      <c r="AR784" s="126" t="str">
        <f>IFERROR(IFS(AND(B784="/",S784="/"), "/",B784="/",S784, S784="/", B784,AJ784=0, "/",R782="&amp;&amp;", IFS(AK784=3,IFS(AJ784=1,B784,AJ784=2,S784),AK784=1,S784,AK784=2,B784), R782="||", IFS(AK784=3,IFS(AJ784=2,B784,AJ784=1,S784),AK784=2,S784,AK784=1,B784)))</f>
        <v/>
      </c>
      <c r="AS784" s="126" t="str">
        <f>IFERROR(IFS(AND(C784="/",T784="/"), "/",C784="/",T784, T784="/", C784,AK784=0, "/",AK784=3,C784,R782="&amp;&amp;",ALCH_THEGRISTER(AK784,1,K784,AB784,C784,T784,8),R782="||",ALCH_THEGRISTER(AK784,-1,AB784,K784,T784,C784,2)))</f>
        <v/>
      </c>
      <c r="AT784" s="126" t="str">
        <f>IFERROR(IFS(AND(D784="/",U784="/"), "/",D784="/",U784, U784="/", D784,R782="&amp;&amp;", IFS(AK784=1,D784,AK784=2,U784,AK784=3,IFS(AL784=1,D784,AL784=2,U784)), R782="||",IFS(AK784=2,D784,AK784=1,U784,AK784=3,IFS(AL784=2,D784,AL784=1,U784)),AL784=0, "/"))</f>
        <v/>
      </c>
      <c r="AU784" s="126" t="str">
        <f>IFERROR(IFS(AND(E784="/",V784="/"), "/",E784="/",V784, V784="/", E784,R782="&amp;&amp;", IFS(AK784=2,E784,AK784=1,V784,AK784=3,IFS(AM784=2,E784,AM784=1,V784)), R782="||",IFS(AK784=1,E784,AK784=2,V784,AK784=3,IFS(AM784=1,E784,AM784=2,V784)),AM784=0, "/"))</f>
        <v/>
      </c>
      <c r="AV784" s="126" t="str">
        <f>IFERROR(IFS(AND(F784="/",W784="/"), "/",F784="/",W784, W784="/", F784,R782="&amp;&amp;",IFS(AK784=1,F784,AK784=2,W784,AK784=3,IFS(AN784=1,F784,AN784=2,W784)), R782="||",IFS(AK784=2,F784,AK784=1,W784,AK784=3,IFS(AN784=2,F784,AN784=1,W784)),AN784=0, "/"))</f>
        <v/>
      </c>
      <c r="AW784" s="126" t="str">
        <f>IFERROR(IFS(AND(G784="/",X784="/"), "/",G784="/",X784, X784="/", G784,R782="&amp;&amp;", IFS(AK784=2,G784,AK784=1,X784,AK784=3,IFS(AO784=2,G784,AO784=1,X784)), R782="||",IFS(AK784=1,G784,AK784=2,X784,AK784=3,IFS(AO784=1,G784,AO784=2,X784)),AO784=0, "/"))</f>
        <v/>
      </c>
      <c r="AX784" s="126" t="str">
        <f>IFERROR(IFS(AND(H784="/",Y784="/"), "/",H784="/",Y784, Y784="/", H784,R782="&amp;&amp;", IFS(AK784=1,H784,AK784=2,Y784,AK784=3,IFS(AP784=1,H784,AP784=2,Y784)), R782="||",IFS(AK784=2,H784,AK784=1,Y784,AK784=3,IFS(AP784=2,H784,AP784=1,Y784)),AP784=0, "/"))</f>
        <v/>
      </c>
      <c r="AY784" s="127" t="str">
        <f>IFERROR(IFS(AND(I784="/",Z784="/"), "/",I784="/",Z784, Z784="/", I784,R782="&amp;&amp;", IFS(AK784=2,I784,AK784=1,Z784,AK784=3,IFS(AQ784=2,I784,AQ784=1,Z784)), R782="||",IFS(AK784=1,I784,AK784=2,Z784,AK784=3,IFS(AQ784=1,I784,AQ784=2,Z784)),AQ784=0, "/"))</f>
        <v/>
      </c>
      <c r="AZ784" s="112"/>
      <c r="BA784" s="79"/>
    </row>
    <row r="785" ht="15.0" customHeight="1">
      <c r="A785" s="128"/>
      <c r="B785" s="118"/>
      <c r="C785" s="91"/>
      <c r="J785" s="91"/>
      <c r="Q785" s="73"/>
      <c r="R785" s="91" t="s">
        <v>27</v>
      </c>
      <c r="U785" s="120"/>
      <c r="AB785" s="91"/>
      <c r="AI785" s="73"/>
      <c r="AJ785" s="120"/>
      <c r="AQ785" s="121" t="str">
        <f>IFERROR(CONCAT(AR787,CONCAT(AS787,CONCAT(AT787,CONCAT(AU787,CONCAT(AV787,CONCAT(AW787,CONCAT(AX787,AY787))))))))</f>
        <v/>
      </c>
      <c r="AY785" s="118"/>
      <c r="AZ785" s="112"/>
      <c r="BA785" s="79"/>
    </row>
    <row r="786" ht="15.0" customHeight="1">
      <c r="A786" s="128"/>
      <c r="B786" s="118"/>
      <c r="Q786" s="73"/>
      <c r="U786" s="122"/>
      <c r="AI786" s="73"/>
      <c r="AJ786" s="122"/>
      <c r="AY786" s="119"/>
      <c r="AZ786" s="112"/>
      <c r="BA786" s="79"/>
    </row>
    <row r="787" ht="15.0" customHeight="1">
      <c r="A787" s="128"/>
      <c r="B787" s="98" t="str">
        <f>IFERROR(MID(J785,1,1))</f>
        <v/>
      </c>
      <c r="C787" s="123" t="str">
        <f>IFERROR(MID(J785,2,1))</f>
        <v/>
      </c>
      <c r="D787" s="124" t="str">
        <f>IFERROR(MID(J785,3,1))</f>
        <v/>
      </c>
      <c r="E787" s="124" t="str">
        <f>IFERROR(MID(J785,4,1))</f>
        <v/>
      </c>
      <c r="F787" s="124" t="str">
        <f>IFERROR(MID(J785,5,1))</f>
        <v/>
      </c>
      <c r="G787" s="124" t="str">
        <f>IFERROR(MID(J785,6,1))</f>
        <v/>
      </c>
      <c r="H787" s="124" t="str">
        <f>IFERROR(MID(J785,7,1))</f>
        <v/>
      </c>
      <c r="I787" s="124" t="str">
        <f>IFERROR(MID(J785,8,1))</f>
        <v/>
      </c>
      <c r="J787" s="96" t="str">
        <f t="array" ref="J787">IFERROR(INDEX(Code_KindReturn, MATCH(TRUE, EXACT(B787, Code_Code), 0)),"")</f>
        <v/>
      </c>
      <c r="K787" s="96" t="str">
        <f t="array" ref="K787">IFERROR(INDEX(Code_GristReturn, MATCH(TRUE, EXACT(C787, Code_Code), 0)),"")</f>
        <v/>
      </c>
      <c r="L787" s="96" t="str">
        <f t="array" ref="L787">IFERROR(INDEX(Code_Trait1Return, MATCH(TRUE, EXACT(D787, Code_Code), 0)),"")</f>
        <v/>
      </c>
      <c r="M787" s="96" t="str">
        <f t="array" ref="M787">IFERROR(INDEX(Code_Trait2Return, MATCH(TRUE, EXACT(E787, Code_Code), 0)),"")</f>
        <v/>
      </c>
      <c r="N787" s="96" t="str">
        <f t="array" ref="N787">IFERROR(INDEX(Code_Action1Return, MATCH(TRUE, EXACT(F787, Code_Code), 0)),"")</f>
        <v/>
      </c>
      <c r="O787" s="96" t="str">
        <f t="array" ref="O787">IFERROR(INDEX(Code_Action2Return, MATCH(TRUE, EXACT(G787, Code_Code), 0)),"")</f>
        <v/>
      </c>
      <c r="P787" s="96" t="str">
        <f t="array" ref="P787">IFERROR(INDEX(Code_Action3Return, MATCH(TRUE, EXACT(H787, Code_Code), 0)),"")</f>
        <v/>
      </c>
      <c r="Q787" s="96" t="str">
        <f t="array" ref="Q787">IFERROR(INDEX(Code_Action4Return, MATCH(TRUE, EXACT(I787, Code_Code), 0)),"")</f>
        <v/>
      </c>
      <c r="R787" s="125"/>
      <c r="S787" s="96" t="str">
        <f>IFERROR(MID(AB785,1,1))</f>
        <v/>
      </c>
      <c r="T787" s="124" t="str">
        <f>IFERROR(MID(AB785,2,1))</f>
        <v/>
      </c>
      <c r="U787" s="124" t="str">
        <f>IFERROR(MID(AB785,3,1))</f>
        <v/>
      </c>
      <c r="V787" s="124" t="str">
        <f>IFERROR(MID(AB785,4,1))</f>
        <v/>
      </c>
      <c r="W787" s="124" t="str">
        <f>IFERROR(MID(AB785,5,1))</f>
        <v/>
      </c>
      <c r="X787" s="124" t="str">
        <f>IFERROR(MID(AB785,6,1))</f>
        <v/>
      </c>
      <c r="Y787" s="124" t="str">
        <f>IFERROR(MID(AB785,7,1))</f>
        <v/>
      </c>
      <c r="Z787" s="124" t="str">
        <f>IFERROR(MID(AB785,8,1))</f>
        <v/>
      </c>
      <c r="AA787" s="96" t="str">
        <f t="array" ref="AA787">IFERROR(INDEX(Code_KindReturn, MATCH(TRUE, EXACT(S787, Code_Code), 0)),"")</f>
        <v/>
      </c>
      <c r="AB787" s="96" t="str">
        <f t="array" ref="AB787">IFERROR(INDEX(Code_GristReturn, MATCH(TRUE, EXACT(T787, Code_Code), 0)),"")</f>
        <v/>
      </c>
      <c r="AC787" s="96" t="str">
        <f t="array" ref="AC787">IFERROR(INDEX(Code_Trait1Return, MATCH(TRUE, EXACT(U787, Code_Code), 0)),"")</f>
        <v/>
      </c>
      <c r="AD787" s="96" t="str">
        <f t="array" ref="AD787">IFERROR(INDEX(Code_Trait2Return, MATCH(TRUE, EXACT(V787, Code_Code), 0)),"")</f>
        <v/>
      </c>
      <c r="AE787" s="96" t="str">
        <f t="array" ref="AE787">IFERROR(INDEX(Code_Action1Return, MATCH(TRUE, EXACT(W787, Code_Code), 0)),"")</f>
        <v/>
      </c>
      <c r="AF787" s="96" t="str">
        <f t="array" ref="AF787">IFERROR(INDEX(Code_Action2Return, MATCH(TRUE, EXACT(X787, Code_Code), 0)),"")</f>
        <v/>
      </c>
      <c r="AG787" s="96" t="str">
        <f t="array" ref="AG787">IFERROR(INDEX(Code_Action3Return, MATCH(TRUE, EXACT(Y787, Code_Code), 0)),"")</f>
        <v/>
      </c>
      <c r="AH787" s="96" t="str">
        <f t="array" ref="AH787">IFERROR(INDEX(Code_Action4Return, MATCH(TRUE, EXACT(Z787, Code_Code), 0)),"")</f>
        <v/>
      </c>
      <c r="AI787" s="125"/>
      <c r="AJ787" s="96">
        <f>IFERROR(IFS(B787="/",-2, S787="/",-1, AND(B787="/",S787="/"), 0, ALCH_KINDCHECKER(J787,AA787)&lt;&gt;0,ALCH_KINDCHECKER(J787,AA787)))</f>
        <v>1</v>
      </c>
      <c r="AK787" s="96">
        <f>IFERROR(IFS(AND(C787="/",T787="/"), 0,C787="/",2, T787="/",1, ALCH_GRISTCHECKER(K787,AB787)&lt;&gt;0,ALCH_GRISTCHECKER(K787,AB787)))</f>
        <v>3</v>
      </c>
      <c r="AL787" s="96">
        <f t="shared" ref="AL787:AM787" si="483">IFERROR(IFS(D787="/",-2, U787="/",-1, AND(D787="/",U787="/"), 0, ALCH_TRAITCHECK(L787,AC787)&lt;&gt;0,ALCH_TRAITCHECK(L787,AC787)))</f>
        <v>1</v>
      </c>
      <c r="AM787" s="96">
        <f t="shared" si="483"/>
        <v>1</v>
      </c>
      <c r="AN787" s="96">
        <f t="shared" ref="AN787:AQ787" si="484">IFERROR(IFS(F787="/",-2, W787="/",-1, AND(F787="/",W787="/"), 0, ALCH_ACTIONCHECK(N787,AE787)&lt;&gt;0,ALCH_ACTIONCHECK(N787,AE787)))</f>
        <v>1</v>
      </c>
      <c r="AO787" s="96">
        <f t="shared" si="484"/>
        <v>1</v>
      </c>
      <c r="AP787" s="96">
        <f t="shared" si="484"/>
        <v>1</v>
      </c>
      <c r="AQ787" s="96">
        <f t="shared" si="484"/>
        <v>1</v>
      </c>
      <c r="AR787" s="126" t="str">
        <f>IFERROR(IFS(AND(B787="/",S787="/"), "/",B787="/",S787, S787="/", B787,AJ787=0, "/",R785="&amp;&amp;", IFS(AK787=3,IFS(AJ787=1,B787,AJ787=2,S787),AK787=1,S787,AK787=2,B787), R785="||", IFS(AK787=3,IFS(AJ787=2,B787,AJ787=1,S787),AK787=2,S787,AK787=1,B787)))</f>
        <v/>
      </c>
      <c r="AS787" s="126" t="str">
        <f>IFERROR(IFS(AND(C787="/",T787="/"), "/",C787="/",T787, T787="/", C787,AK787=0, "/",AK787=3,C787,R785="&amp;&amp;",ALCH_THEGRISTER(AK787,1,K787,AB787,C787,T787,8),R785="||",ALCH_THEGRISTER(AK787,-1,AB787,K787,T787,C787,2)))</f>
        <v/>
      </c>
      <c r="AT787" s="126" t="str">
        <f>IFERROR(IFS(AND(D787="/",U787="/"), "/",D787="/",U787, U787="/", D787,R785="&amp;&amp;", IFS(AK787=1,D787,AK787=2,U787,AK787=3,IFS(AL787=1,D787,AL787=2,U787)), R785="||",IFS(AK787=2,D787,AK787=1,U787,AK787=3,IFS(AL787=2,D787,AL787=1,U787)),AL787=0, "/"))</f>
        <v/>
      </c>
      <c r="AU787" s="126" t="str">
        <f>IFERROR(IFS(AND(E787="/",V787="/"), "/",E787="/",V787, V787="/", E787,R785="&amp;&amp;", IFS(AK787=2,E787,AK787=1,V787,AK787=3,IFS(AM787=2,E787,AM787=1,V787)), R785="||",IFS(AK787=1,E787,AK787=2,V787,AK787=3,IFS(AM787=1,E787,AM787=2,V787)),AM787=0, "/"))</f>
        <v/>
      </c>
      <c r="AV787" s="126" t="str">
        <f>IFERROR(IFS(AND(F787="/",W787="/"), "/",F787="/",W787, W787="/", F787,R785="&amp;&amp;",IFS(AK787=1,F787,AK787=2,W787,AK787=3,IFS(AN787=1,F787,AN787=2,W787)), R785="||",IFS(AK787=2,F787,AK787=1,W787,AK787=3,IFS(AN787=2,F787,AN787=1,W787)),AN787=0, "/"))</f>
        <v/>
      </c>
      <c r="AW787" s="126" t="str">
        <f>IFERROR(IFS(AND(G787="/",X787="/"), "/",G787="/",X787, X787="/", G787,R785="&amp;&amp;", IFS(AK787=2,G787,AK787=1,X787,AK787=3,IFS(AO787=2,G787,AO787=1,X787)), R785="||",IFS(AK787=1,G787,AK787=2,X787,AK787=3,IFS(AO787=1,G787,AO787=2,X787)),AO787=0, "/"))</f>
        <v/>
      </c>
      <c r="AX787" s="126" t="str">
        <f>IFERROR(IFS(AND(H787="/",Y787="/"), "/",H787="/",Y787, Y787="/", H787,R785="&amp;&amp;", IFS(AK787=1,H787,AK787=2,Y787,AK787=3,IFS(AP787=1,H787,AP787=2,Y787)), R785="||",IFS(AK787=2,H787,AK787=1,Y787,AK787=3,IFS(AP787=2,H787,AP787=1,Y787)),AP787=0, "/"))</f>
        <v/>
      </c>
      <c r="AY787" s="127" t="str">
        <f>IFERROR(IFS(AND(I787="/",Z787="/"), "/",I787="/",Z787, Z787="/", I787,R785="&amp;&amp;", IFS(AK787=2,I787,AK787=1,Z787,AK787=3,IFS(AQ787=2,I787,AQ787=1,Z787)), R785="||",IFS(AK787=1,I787,AK787=2,Z787,AK787=3,IFS(AQ787=1,I787,AQ787=2,Z787)),AQ787=0, "/"))</f>
        <v/>
      </c>
      <c r="AZ787" s="112"/>
      <c r="BA787" s="79"/>
    </row>
    <row r="788" ht="15.0" customHeight="1">
      <c r="A788" s="128"/>
      <c r="B788" s="118"/>
      <c r="C788" s="91"/>
      <c r="J788" s="91"/>
      <c r="Q788" s="73"/>
      <c r="R788" s="91" t="s">
        <v>27</v>
      </c>
      <c r="U788" s="120"/>
      <c r="AB788" s="91"/>
      <c r="AI788" s="73"/>
      <c r="AJ788" s="120"/>
      <c r="AQ788" s="121" t="str">
        <f>IFERROR(CONCAT(AR790,CONCAT(AS790,CONCAT(AT790,CONCAT(AU790,CONCAT(AV790,CONCAT(AW790,CONCAT(AX790,AY790))))))))</f>
        <v/>
      </c>
      <c r="AY788" s="118"/>
      <c r="AZ788" s="112"/>
      <c r="BA788" s="79"/>
    </row>
    <row r="789" ht="15.0" customHeight="1">
      <c r="A789" s="128"/>
      <c r="B789" s="118"/>
      <c r="Q789" s="73"/>
      <c r="U789" s="122"/>
      <c r="AI789" s="73"/>
      <c r="AJ789" s="122"/>
      <c r="AY789" s="119"/>
      <c r="AZ789" s="112"/>
      <c r="BA789" s="79"/>
    </row>
    <row r="790" ht="15.0" customHeight="1">
      <c r="A790" s="128"/>
      <c r="B790" s="98" t="str">
        <f>IFERROR(MID(J788,1,1))</f>
        <v/>
      </c>
      <c r="C790" s="123" t="str">
        <f>IFERROR(MID(J788,2,1))</f>
        <v/>
      </c>
      <c r="D790" s="124" t="str">
        <f>IFERROR(MID(J788,3,1))</f>
        <v/>
      </c>
      <c r="E790" s="124" t="str">
        <f>IFERROR(MID(J788,4,1))</f>
        <v/>
      </c>
      <c r="F790" s="124" t="str">
        <f>IFERROR(MID(J788,5,1))</f>
        <v/>
      </c>
      <c r="G790" s="124" t="str">
        <f>IFERROR(MID(J788,6,1))</f>
        <v/>
      </c>
      <c r="H790" s="124" t="str">
        <f>IFERROR(MID(J788,7,1))</f>
        <v/>
      </c>
      <c r="I790" s="124" t="str">
        <f>IFERROR(MID(J788,8,1))</f>
        <v/>
      </c>
      <c r="J790" s="96" t="str">
        <f t="array" ref="J790">IFERROR(INDEX(Code_KindReturn, MATCH(TRUE, EXACT(B790, Code_Code), 0)),"")</f>
        <v/>
      </c>
      <c r="K790" s="96" t="str">
        <f t="array" ref="K790">IFERROR(INDEX(Code_GristReturn, MATCH(TRUE, EXACT(C790, Code_Code), 0)),"")</f>
        <v/>
      </c>
      <c r="L790" s="96" t="str">
        <f t="array" ref="L790">IFERROR(INDEX(Code_Trait1Return, MATCH(TRUE, EXACT(D790, Code_Code), 0)),"")</f>
        <v/>
      </c>
      <c r="M790" s="96" t="str">
        <f t="array" ref="M790">IFERROR(INDEX(Code_Trait2Return, MATCH(TRUE, EXACT(E790, Code_Code), 0)),"")</f>
        <v/>
      </c>
      <c r="N790" s="96" t="str">
        <f t="array" ref="N790">IFERROR(INDEX(Code_Action1Return, MATCH(TRUE, EXACT(F790, Code_Code), 0)),"")</f>
        <v/>
      </c>
      <c r="O790" s="96" t="str">
        <f t="array" ref="O790">IFERROR(INDEX(Code_Action2Return, MATCH(TRUE, EXACT(G790, Code_Code), 0)),"")</f>
        <v/>
      </c>
      <c r="P790" s="96" t="str">
        <f t="array" ref="P790">IFERROR(INDEX(Code_Action3Return, MATCH(TRUE, EXACT(H790, Code_Code), 0)),"")</f>
        <v/>
      </c>
      <c r="Q790" s="96" t="str">
        <f t="array" ref="Q790">IFERROR(INDEX(Code_Action4Return, MATCH(TRUE, EXACT(I790, Code_Code), 0)),"")</f>
        <v/>
      </c>
      <c r="R790" s="125"/>
      <c r="S790" s="96" t="str">
        <f>IFERROR(MID(AB788,1,1))</f>
        <v/>
      </c>
      <c r="T790" s="124" t="str">
        <f>IFERROR(MID(AB788,2,1))</f>
        <v/>
      </c>
      <c r="U790" s="124" t="str">
        <f>IFERROR(MID(AB788,3,1))</f>
        <v/>
      </c>
      <c r="V790" s="124" t="str">
        <f>IFERROR(MID(AB788,4,1))</f>
        <v/>
      </c>
      <c r="W790" s="124" t="str">
        <f>IFERROR(MID(AB788,5,1))</f>
        <v/>
      </c>
      <c r="X790" s="124" t="str">
        <f>IFERROR(MID(AB788,6,1))</f>
        <v/>
      </c>
      <c r="Y790" s="124" t="str">
        <f>IFERROR(MID(AB788,7,1))</f>
        <v/>
      </c>
      <c r="Z790" s="124" t="str">
        <f>IFERROR(MID(AB788,8,1))</f>
        <v/>
      </c>
      <c r="AA790" s="96" t="str">
        <f t="array" ref="AA790">IFERROR(INDEX(Code_KindReturn, MATCH(TRUE, EXACT(S790, Code_Code), 0)),"")</f>
        <v/>
      </c>
      <c r="AB790" s="96" t="str">
        <f t="array" ref="AB790">IFERROR(INDEX(Code_GristReturn, MATCH(TRUE, EXACT(T790, Code_Code), 0)),"")</f>
        <v/>
      </c>
      <c r="AC790" s="96" t="str">
        <f t="array" ref="AC790">IFERROR(INDEX(Code_Trait1Return, MATCH(TRUE, EXACT(U790, Code_Code), 0)),"")</f>
        <v/>
      </c>
      <c r="AD790" s="96" t="str">
        <f t="array" ref="AD790">IFERROR(INDEX(Code_Trait2Return, MATCH(TRUE, EXACT(V790, Code_Code), 0)),"")</f>
        <v/>
      </c>
      <c r="AE790" s="96" t="str">
        <f t="array" ref="AE790">IFERROR(INDEX(Code_Action1Return, MATCH(TRUE, EXACT(W790, Code_Code), 0)),"")</f>
        <v/>
      </c>
      <c r="AF790" s="96" t="str">
        <f t="array" ref="AF790">IFERROR(INDEX(Code_Action2Return, MATCH(TRUE, EXACT(X790, Code_Code), 0)),"")</f>
        <v/>
      </c>
      <c r="AG790" s="96" t="str">
        <f t="array" ref="AG790">IFERROR(INDEX(Code_Action3Return, MATCH(TRUE, EXACT(Y790, Code_Code), 0)),"")</f>
        <v/>
      </c>
      <c r="AH790" s="96" t="str">
        <f t="array" ref="AH790">IFERROR(INDEX(Code_Action4Return, MATCH(TRUE, EXACT(Z790, Code_Code), 0)),"")</f>
        <v/>
      </c>
      <c r="AI790" s="125"/>
      <c r="AJ790" s="96">
        <f>IFERROR(IFS(B790="/",-2, S790="/",-1, AND(B790="/",S790="/"), 0, ALCH_KINDCHECKER(J790,AA790)&lt;&gt;0,ALCH_KINDCHECKER(J790,AA790)))</f>
        <v>1</v>
      </c>
      <c r="AK790" s="96">
        <f>IFERROR(IFS(AND(C790="/",T790="/"), 0,C790="/",2, T790="/",1, ALCH_GRISTCHECKER(K790,AB790)&lt;&gt;0,ALCH_GRISTCHECKER(K790,AB790)))</f>
        <v>3</v>
      </c>
      <c r="AL790" s="96">
        <f t="shared" ref="AL790:AM790" si="485">IFERROR(IFS(D790="/",-2, U790="/",-1, AND(D790="/",U790="/"), 0, ALCH_TRAITCHECK(L790,AC790)&lt;&gt;0,ALCH_TRAITCHECK(L790,AC790)))</f>
        <v>1</v>
      </c>
      <c r="AM790" s="96">
        <f t="shared" si="485"/>
        <v>1</v>
      </c>
      <c r="AN790" s="96">
        <f t="shared" ref="AN790:AQ790" si="486">IFERROR(IFS(F790="/",-2, W790="/",-1, AND(F790="/",W790="/"), 0, ALCH_ACTIONCHECK(N790,AE790)&lt;&gt;0,ALCH_ACTIONCHECK(N790,AE790)))</f>
        <v>1</v>
      </c>
      <c r="AO790" s="96">
        <f t="shared" si="486"/>
        <v>1</v>
      </c>
      <c r="AP790" s="96">
        <f t="shared" si="486"/>
        <v>1</v>
      </c>
      <c r="AQ790" s="96">
        <f t="shared" si="486"/>
        <v>1</v>
      </c>
      <c r="AR790" s="126" t="str">
        <f>IFERROR(IFS(AND(B790="/",S790="/"), "/",B790="/",S790, S790="/", B790,AJ790=0, "/",R788="&amp;&amp;", IFS(AK790=3,IFS(AJ790=1,B790,AJ790=2,S790),AK790=1,S790,AK790=2,B790), R788="||", IFS(AK790=3,IFS(AJ790=2,B790,AJ790=1,S790),AK790=2,S790,AK790=1,B790)))</f>
        <v/>
      </c>
      <c r="AS790" s="126" t="str">
        <f>IFERROR(IFS(AND(C790="/",T790="/"), "/",C790="/",T790, T790="/", C790,AK790=0, "/",AK790=3,C790,R788="&amp;&amp;",ALCH_THEGRISTER(AK790,1,K790,AB790,C790,T790,8),R788="||",ALCH_THEGRISTER(AK790,-1,AB790,K790,T790,C790,2)))</f>
        <v/>
      </c>
      <c r="AT790" s="126" t="str">
        <f>IFERROR(IFS(AND(D790="/",U790="/"), "/",D790="/",U790, U790="/", D790,R788="&amp;&amp;", IFS(AK790=1,D790,AK790=2,U790,AK790=3,IFS(AL790=1,D790,AL790=2,U790)), R788="||",IFS(AK790=2,D790,AK790=1,U790,AK790=3,IFS(AL790=2,D790,AL790=1,U790)),AL790=0, "/"))</f>
        <v/>
      </c>
      <c r="AU790" s="126" t="str">
        <f>IFERROR(IFS(AND(E790="/",V790="/"), "/",E790="/",V790, V790="/", E790,R788="&amp;&amp;", IFS(AK790=2,E790,AK790=1,V790,AK790=3,IFS(AM790=2,E790,AM790=1,V790)), R788="||",IFS(AK790=1,E790,AK790=2,V790,AK790=3,IFS(AM790=1,E790,AM790=2,V790)),AM790=0, "/"))</f>
        <v/>
      </c>
      <c r="AV790" s="126" t="str">
        <f>IFERROR(IFS(AND(F790="/",W790="/"), "/",F790="/",W790, W790="/", F790,R788="&amp;&amp;",IFS(AK790=1,F790,AK790=2,W790,AK790=3,IFS(AN790=1,F790,AN790=2,W790)), R788="||",IFS(AK790=2,F790,AK790=1,W790,AK790=3,IFS(AN790=2,F790,AN790=1,W790)),AN790=0, "/"))</f>
        <v/>
      </c>
      <c r="AW790" s="126" t="str">
        <f>IFERROR(IFS(AND(G790="/",X790="/"), "/",G790="/",X790, X790="/", G790,R788="&amp;&amp;", IFS(AK790=2,G790,AK790=1,X790,AK790=3,IFS(AO790=2,G790,AO790=1,X790)), R788="||",IFS(AK790=1,G790,AK790=2,X790,AK790=3,IFS(AO790=1,G790,AO790=2,X790)),AO790=0, "/"))</f>
        <v/>
      </c>
      <c r="AX790" s="126" t="str">
        <f>IFERROR(IFS(AND(H790="/",Y790="/"), "/",H790="/",Y790, Y790="/", H790,R788="&amp;&amp;", IFS(AK790=1,H790,AK790=2,Y790,AK790=3,IFS(AP790=1,H790,AP790=2,Y790)), R788="||",IFS(AK790=2,H790,AK790=1,Y790,AK790=3,IFS(AP790=2,H790,AP790=1,Y790)),AP790=0, "/"))</f>
        <v/>
      </c>
      <c r="AY790" s="127" t="str">
        <f>IFERROR(IFS(AND(I790="/",Z790="/"), "/",I790="/",Z790, Z790="/", I790,R788="&amp;&amp;", IFS(AK790=2,I790,AK790=1,Z790,AK790=3,IFS(AQ790=2,I790,AQ790=1,Z790)), R788="||",IFS(AK790=1,I790,AK790=2,Z790,AK790=3,IFS(AQ790=1,I790,AQ790=2,Z790)),AQ790=0, "/"))</f>
        <v/>
      </c>
      <c r="AZ790" s="112"/>
      <c r="BA790" s="79"/>
    </row>
    <row r="791" ht="15.0" customHeight="1">
      <c r="A791" s="128"/>
      <c r="B791" s="118"/>
      <c r="C791" s="91"/>
      <c r="J791" s="91"/>
      <c r="Q791" s="73"/>
      <c r="R791" s="91" t="s">
        <v>27</v>
      </c>
      <c r="U791" s="120"/>
      <c r="AB791" s="91"/>
      <c r="AI791" s="73"/>
      <c r="AJ791" s="120"/>
      <c r="AQ791" s="121" t="str">
        <f>IFERROR(CONCAT(AR793,CONCAT(AS793,CONCAT(AT793,CONCAT(AU793,CONCAT(AV793,CONCAT(AW793,CONCAT(AX793,AY793))))))))</f>
        <v/>
      </c>
      <c r="AY791" s="118"/>
      <c r="AZ791" s="112"/>
      <c r="BA791" s="79"/>
    </row>
    <row r="792" ht="15.0" customHeight="1">
      <c r="A792" s="128"/>
      <c r="B792" s="118"/>
      <c r="Q792" s="73"/>
      <c r="U792" s="122"/>
      <c r="AI792" s="73"/>
      <c r="AJ792" s="122"/>
      <c r="AY792" s="119"/>
      <c r="AZ792" s="112"/>
      <c r="BA792" s="79"/>
    </row>
    <row r="793" ht="15.0" customHeight="1">
      <c r="A793" s="128"/>
      <c r="B793" s="98" t="str">
        <f>IFERROR(MID(J791,1,1))</f>
        <v/>
      </c>
      <c r="C793" s="123" t="str">
        <f>IFERROR(MID(J791,2,1))</f>
        <v/>
      </c>
      <c r="D793" s="124" t="str">
        <f>IFERROR(MID(J791,3,1))</f>
        <v/>
      </c>
      <c r="E793" s="124" t="str">
        <f>IFERROR(MID(J791,4,1))</f>
        <v/>
      </c>
      <c r="F793" s="124" t="str">
        <f>IFERROR(MID(J791,5,1))</f>
        <v/>
      </c>
      <c r="G793" s="124" t="str">
        <f>IFERROR(MID(J791,6,1))</f>
        <v/>
      </c>
      <c r="H793" s="124" t="str">
        <f>IFERROR(MID(J791,7,1))</f>
        <v/>
      </c>
      <c r="I793" s="124" t="str">
        <f>IFERROR(MID(J791,8,1))</f>
        <v/>
      </c>
      <c r="J793" s="96" t="str">
        <f t="array" ref="J793">IFERROR(INDEX(Code_KindReturn, MATCH(TRUE, EXACT(B793, Code_Code), 0)),"")</f>
        <v/>
      </c>
      <c r="K793" s="96" t="str">
        <f t="array" ref="K793">IFERROR(INDEX(Code_GristReturn, MATCH(TRUE, EXACT(C793, Code_Code), 0)),"")</f>
        <v/>
      </c>
      <c r="L793" s="96" t="str">
        <f t="array" ref="L793">IFERROR(INDEX(Code_Trait1Return, MATCH(TRUE, EXACT(D793, Code_Code), 0)),"")</f>
        <v/>
      </c>
      <c r="M793" s="96" t="str">
        <f t="array" ref="M793">IFERROR(INDEX(Code_Trait2Return, MATCH(TRUE, EXACT(E793, Code_Code), 0)),"")</f>
        <v/>
      </c>
      <c r="N793" s="96" t="str">
        <f t="array" ref="N793">IFERROR(INDEX(Code_Action1Return, MATCH(TRUE, EXACT(F793, Code_Code), 0)),"")</f>
        <v/>
      </c>
      <c r="O793" s="96" t="str">
        <f t="array" ref="O793">IFERROR(INDEX(Code_Action2Return, MATCH(TRUE, EXACT(G793, Code_Code), 0)),"")</f>
        <v/>
      </c>
      <c r="P793" s="96" t="str">
        <f t="array" ref="P793">IFERROR(INDEX(Code_Action3Return, MATCH(TRUE, EXACT(H793, Code_Code), 0)),"")</f>
        <v/>
      </c>
      <c r="Q793" s="96" t="str">
        <f t="array" ref="Q793">IFERROR(INDEX(Code_Action4Return, MATCH(TRUE, EXACT(I793, Code_Code), 0)),"")</f>
        <v/>
      </c>
      <c r="R793" s="125"/>
      <c r="S793" s="96" t="str">
        <f>IFERROR(MID(AB791,1,1))</f>
        <v/>
      </c>
      <c r="T793" s="124" t="str">
        <f>IFERROR(MID(AB791,2,1))</f>
        <v/>
      </c>
      <c r="U793" s="124" t="str">
        <f>IFERROR(MID(AB791,3,1))</f>
        <v/>
      </c>
      <c r="V793" s="124" t="str">
        <f>IFERROR(MID(AB791,4,1))</f>
        <v/>
      </c>
      <c r="W793" s="124" t="str">
        <f>IFERROR(MID(AB791,5,1))</f>
        <v/>
      </c>
      <c r="X793" s="124" t="str">
        <f>IFERROR(MID(AB791,6,1))</f>
        <v/>
      </c>
      <c r="Y793" s="124" t="str">
        <f>IFERROR(MID(AB791,7,1))</f>
        <v/>
      </c>
      <c r="Z793" s="124" t="str">
        <f>IFERROR(MID(AB791,8,1))</f>
        <v/>
      </c>
      <c r="AA793" s="96" t="str">
        <f t="array" ref="AA793">IFERROR(INDEX(Code_KindReturn, MATCH(TRUE, EXACT(S793, Code_Code), 0)),"")</f>
        <v/>
      </c>
      <c r="AB793" s="96" t="str">
        <f t="array" ref="AB793">IFERROR(INDEX(Code_GristReturn, MATCH(TRUE, EXACT(T793, Code_Code), 0)),"")</f>
        <v/>
      </c>
      <c r="AC793" s="96" t="str">
        <f t="array" ref="AC793">IFERROR(INDEX(Code_Trait1Return, MATCH(TRUE, EXACT(U793, Code_Code), 0)),"")</f>
        <v/>
      </c>
      <c r="AD793" s="96" t="str">
        <f t="array" ref="AD793">IFERROR(INDEX(Code_Trait2Return, MATCH(TRUE, EXACT(V793, Code_Code), 0)),"")</f>
        <v/>
      </c>
      <c r="AE793" s="96" t="str">
        <f t="array" ref="AE793">IFERROR(INDEX(Code_Action1Return, MATCH(TRUE, EXACT(W793, Code_Code), 0)),"")</f>
        <v/>
      </c>
      <c r="AF793" s="96" t="str">
        <f t="array" ref="AF793">IFERROR(INDEX(Code_Action2Return, MATCH(TRUE, EXACT(X793, Code_Code), 0)),"")</f>
        <v/>
      </c>
      <c r="AG793" s="96" t="str">
        <f t="array" ref="AG793">IFERROR(INDEX(Code_Action3Return, MATCH(TRUE, EXACT(Y793, Code_Code), 0)),"")</f>
        <v/>
      </c>
      <c r="AH793" s="96" t="str">
        <f t="array" ref="AH793">IFERROR(INDEX(Code_Action4Return, MATCH(TRUE, EXACT(Z793, Code_Code), 0)),"")</f>
        <v/>
      </c>
      <c r="AI793" s="125"/>
      <c r="AJ793" s="96">
        <f>IFERROR(IFS(B793="/",-2, S793="/",-1, AND(B793="/",S793="/"), 0, ALCH_KINDCHECKER(J793,AA793)&lt;&gt;0,ALCH_KINDCHECKER(J793,AA793)))</f>
        <v>1</v>
      </c>
      <c r="AK793" s="96">
        <f>IFERROR(IFS(AND(C793="/",T793="/"), 0,C793="/",2, T793="/",1, ALCH_GRISTCHECKER(K793,AB793)&lt;&gt;0,ALCH_GRISTCHECKER(K793,AB793)))</f>
        <v>3</v>
      </c>
      <c r="AL793" s="96">
        <f t="shared" ref="AL793:AM793" si="487">IFERROR(IFS(D793="/",-2, U793="/",-1, AND(D793="/",U793="/"), 0, ALCH_TRAITCHECK(L793,AC793)&lt;&gt;0,ALCH_TRAITCHECK(L793,AC793)))</f>
        <v>1</v>
      </c>
      <c r="AM793" s="96">
        <f t="shared" si="487"/>
        <v>1</v>
      </c>
      <c r="AN793" s="96">
        <f t="shared" ref="AN793:AQ793" si="488">IFERROR(IFS(F793="/",-2, W793="/",-1, AND(F793="/",W793="/"), 0, ALCH_ACTIONCHECK(N793,AE793)&lt;&gt;0,ALCH_ACTIONCHECK(N793,AE793)))</f>
        <v>1</v>
      </c>
      <c r="AO793" s="96">
        <f t="shared" si="488"/>
        <v>1</v>
      </c>
      <c r="AP793" s="96">
        <f t="shared" si="488"/>
        <v>1</v>
      </c>
      <c r="AQ793" s="96">
        <f t="shared" si="488"/>
        <v>1</v>
      </c>
      <c r="AR793" s="126" t="str">
        <f>IFERROR(IFS(AND(B793="/",S793="/"), "/",B793="/",S793, S793="/", B793,AJ793=0, "/",R791="&amp;&amp;", IFS(AK793=3,IFS(AJ793=1,B793,AJ793=2,S793),AK793=1,S793,AK793=2,B793), R791="||", IFS(AK793=3,IFS(AJ793=2,B793,AJ793=1,S793),AK793=2,S793,AK793=1,B793)))</f>
        <v/>
      </c>
      <c r="AS793" s="126" t="str">
        <f>IFERROR(IFS(AND(C793="/",T793="/"), "/",C793="/",T793, T793="/", C793,AK793=0, "/",AK793=3,C793,R791="&amp;&amp;",ALCH_THEGRISTER(AK793,1,K793,AB793,C793,T793,8),R791="||",ALCH_THEGRISTER(AK793,-1,AB793,K793,T793,C793,2)))</f>
        <v/>
      </c>
      <c r="AT793" s="126" t="str">
        <f>IFERROR(IFS(AND(D793="/",U793="/"), "/",D793="/",U793, U793="/", D793,R791="&amp;&amp;", IFS(AK793=1,D793,AK793=2,U793,AK793=3,IFS(AL793=1,D793,AL793=2,U793)), R791="||",IFS(AK793=2,D793,AK793=1,U793,AK793=3,IFS(AL793=2,D793,AL793=1,U793)),AL793=0, "/"))</f>
        <v/>
      </c>
      <c r="AU793" s="126" t="str">
        <f>IFERROR(IFS(AND(E793="/",V793="/"), "/",E793="/",V793, V793="/", E793,R791="&amp;&amp;", IFS(AK793=2,E793,AK793=1,V793,AK793=3,IFS(AM793=2,E793,AM793=1,V793)), R791="||",IFS(AK793=1,E793,AK793=2,V793,AK793=3,IFS(AM793=1,E793,AM793=2,V793)),AM793=0, "/"))</f>
        <v/>
      </c>
      <c r="AV793" s="126" t="str">
        <f>IFERROR(IFS(AND(F793="/",W793="/"), "/",F793="/",W793, W793="/", F793,R791="&amp;&amp;",IFS(AK793=1,F793,AK793=2,W793,AK793=3,IFS(AN793=1,F793,AN793=2,W793)), R791="||",IFS(AK793=2,F793,AK793=1,W793,AK793=3,IFS(AN793=2,F793,AN793=1,W793)),AN793=0, "/"))</f>
        <v/>
      </c>
      <c r="AW793" s="126" t="str">
        <f>IFERROR(IFS(AND(G793="/",X793="/"), "/",G793="/",X793, X793="/", G793,R791="&amp;&amp;", IFS(AK793=2,G793,AK793=1,X793,AK793=3,IFS(AO793=2,G793,AO793=1,X793)), R791="||",IFS(AK793=1,G793,AK793=2,X793,AK793=3,IFS(AO793=1,G793,AO793=2,X793)),AO793=0, "/"))</f>
        <v/>
      </c>
      <c r="AX793" s="126" t="str">
        <f>IFERROR(IFS(AND(H793="/",Y793="/"), "/",H793="/",Y793, Y793="/", H793,R791="&amp;&amp;", IFS(AK793=1,H793,AK793=2,Y793,AK793=3,IFS(AP793=1,H793,AP793=2,Y793)), R791="||",IFS(AK793=2,H793,AK793=1,Y793,AK793=3,IFS(AP793=2,H793,AP793=1,Y793)),AP793=0, "/"))</f>
        <v/>
      </c>
      <c r="AY793" s="127" t="str">
        <f>IFERROR(IFS(AND(I793="/",Z793="/"), "/",I793="/",Z793, Z793="/", I793,R791="&amp;&amp;", IFS(AK793=2,I793,AK793=1,Z793,AK793=3,IFS(AQ793=2,I793,AQ793=1,Z793)), R791="||",IFS(AK793=1,I793,AK793=2,Z793,AK793=3,IFS(AQ793=1,I793,AQ793=2,Z793)),AQ793=0, "/"))</f>
        <v/>
      </c>
      <c r="AZ793" s="112"/>
      <c r="BA793" s="79"/>
    </row>
    <row r="794" ht="15.0" customHeight="1">
      <c r="A794" s="128"/>
      <c r="B794" s="118"/>
      <c r="C794" s="91"/>
      <c r="J794" s="91"/>
      <c r="Q794" s="73"/>
      <c r="R794" s="91" t="s">
        <v>27</v>
      </c>
      <c r="U794" s="120"/>
      <c r="AB794" s="91"/>
      <c r="AI794" s="73"/>
      <c r="AJ794" s="120"/>
      <c r="AQ794" s="121" t="str">
        <f>IFERROR(CONCAT(AR796,CONCAT(AS796,CONCAT(AT796,CONCAT(AU796,CONCAT(AV796,CONCAT(AW796,CONCAT(AX796,AY796))))))))</f>
        <v/>
      </c>
      <c r="AY794" s="118"/>
      <c r="AZ794" s="112"/>
      <c r="BA794" s="79"/>
    </row>
    <row r="795" ht="15.0" customHeight="1">
      <c r="A795" s="128"/>
      <c r="B795" s="118"/>
      <c r="Q795" s="73"/>
      <c r="U795" s="122"/>
      <c r="AI795" s="73"/>
      <c r="AJ795" s="122"/>
      <c r="AY795" s="119"/>
      <c r="AZ795" s="112"/>
      <c r="BA795" s="79"/>
    </row>
    <row r="796" ht="15.0" customHeight="1">
      <c r="A796" s="128"/>
      <c r="B796" s="98" t="str">
        <f>IFERROR(MID(J794,1,1))</f>
        <v/>
      </c>
      <c r="C796" s="123" t="str">
        <f>IFERROR(MID(J794,2,1))</f>
        <v/>
      </c>
      <c r="D796" s="124" t="str">
        <f>IFERROR(MID(J794,3,1))</f>
        <v/>
      </c>
      <c r="E796" s="124" t="str">
        <f>IFERROR(MID(J794,4,1))</f>
        <v/>
      </c>
      <c r="F796" s="124" t="str">
        <f>IFERROR(MID(J794,5,1))</f>
        <v/>
      </c>
      <c r="G796" s="124" t="str">
        <f>IFERROR(MID(J794,6,1))</f>
        <v/>
      </c>
      <c r="H796" s="124" t="str">
        <f>IFERROR(MID(J794,7,1))</f>
        <v/>
      </c>
      <c r="I796" s="124" t="str">
        <f>IFERROR(MID(J794,8,1))</f>
        <v/>
      </c>
      <c r="J796" s="96" t="str">
        <f t="array" ref="J796">IFERROR(INDEX(Code_KindReturn, MATCH(TRUE, EXACT(B796, Code_Code), 0)),"")</f>
        <v/>
      </c>
      <c r="K796" s="96" t="str">
        <f t="array" ref="K796">IFERROR(INDEX(Code_GristReturn, MATCH(TRUE, EXACT(C796, Code_Code), 0)),"")</f>
        <v/>
      </c>
      <c r="L796" s="96" t="str">
        <f t="array" ref="L796">IFERROR(INDEX(Code_Trait1Return, MATCH(TRUE, EXACT(D796, Code_Code), 0)),"")</f>
        <v/>
      </c>
      <c r="M796" s="96" t="str">
        <f t="array" ref="M796">IFERROR(INDEX(Code_Trait2Return, MATCH(TRUE, EXACT(E796, Code_Code), 0)),"")</f>
        <v/>
      </c>
      <c r="N796" s="96" t="str">
        <f t="array" ref="N796">IFERROR(INDEX(Code_Action1Return, MATCH(TRUE, EXACT(F796, Code_Code), 0)),"")</f>
        <v/>
      </c>
      <c r="O796" s="96" t="str">
        <f t="array" ref="O796">IFERROR(INDEX(Code_Action2Return, MATCH(TRUE, EXACT(G796, Code_Code), 0)),"")</f>
        <v/>
      </c>
      <c r="P796" s="96" t="str">
        <f t="array" ref="P796">IFERROR(INDEX(Code_Action3Return, MATCH(TRUE, EXACT(H796, Code_Code), 0)),"")</f>
        <v/>
      </c>
      <c r="Q796" s="96" t="str">
        <f t="array" ref="Q796">IFERROR(INDEX(Code_Action4Return, MATCH(TRUE, EXACT(I796, Code_Code), 0)),"")</f>
        <v/>
      </c>
      <c r="R796" s="125"/>
      <c r="S796" s="96" t="str">
        <f>IFERROR(MID(AB794,1,1))</f>
        <v/>
      </c>
      <c r="T796" s="124" t="str">
        <f>IFERROR(MID(AB794,2,1))</f>
        <v/>
      </c>
      <c r="U796" s="124" t="str">
        <f>IFERROR(MID(AB794,3,1))</f>
        <v/>
      </c>
      <c r="V796" s="124" t="str">
        <f>IFERROR(MID(AB794,4,1))</f>
        <v/>
      </c>
      <c r="W796" s="124" t="str">
        <f>IFERROR(MID(AB794,5,1))</f>
        <v/>
      </c>
      <c r="X796" s="124" t="str">
        <f>IFERROR(MID(AB794,6,1))</f>
        <v/>
      </c>
      <c r="Y796" s="124" t="str">
        <f>IFERROR(MID(AB794,7,1))</f>
        <v/>
      </c>
      <c r="Z796" s="124" t="str">
        <f>IFERROR(MID(AB794,8,1))</f>
        <v/>
      </c>
      <c r="AA796" s="96" t="str">
        <f t="array" ref="AA796">IFERROR(INDEX(Code_KindReturn, MATCH(TRUE, EXACT(S796, Code_Code), 0)),"")</f>
        <v/>
      </c>
      <c r="AB796" s="96" t="str">
        <f t="array" ref="AB796">IFERROR(INDEX(Code_GristReturn, MATCH(TRUE, EXACT(T796, Code_Code), 0)),"")</f>
        <v/>
      </c>
      <c r="AC796" s="96" t="str">
        <f t="array" ref="AC796">IFERROR(INDEX(Code_Trait1Return, MATCH(TRUE, EXACT(U796, Code_Code), 0)),"")</f>
        <v/>
      </c>
      <c r="AD796" s="96" t="str">
        <f t="array" ref="AD796">IFERROR(INDEX(Code_Trait2Return, MATCH(TRUE, EXACT(V796, Code_Code), 0)),"")</f>
        <v/>
      </c>
      <c r="AE796" s="96" t="str">
        <f t="array" ref="AE796">IFERROR(INDEX(Code_Action1Return, MATCH(TRUE, EXACT(W796, Code_Code), 0)),"")</f>
        <v/>
      </c>
      <c r="AF796" s="96" t="str">
        <f t="array" ref="AF796">IFERROR(INDEX(Code_Action2Return, MATCH(TRUE, EXACT(X796, Code_Code), 0)),"")</f>
        <v/>
      </c>
      <c r="AG796" s="96" t="str">
        <f t="array" ref="AG796">IFERROR(INDEX(Code_Action3Return, MATCH(TRUE, EXACT(Y796, Code_Code), 0)),"")</f>
        <v/>
      </c>
      <c r="AH796" s="96" t="str">
        <f t="array" ref="AH796">IFERROR(INDEX(Code_Action4Return, MATCH(TRUE, EXACT(Z796, Code_Code), 0)),"")</f>
        <v/>
      </c>
      <c r="AI796" s="125"/>
      <c r="AJ796" s="96">
        <f>IFERROR(IFS(B796="/",-2, S796="/",-1, AND(B796="/",S796="/"), 0, ALCH_KINDCHECKER(J796,AA796)&lt;&gt;0,ALCH_KINDCHECKER(J796,AA796)))</f>
        <v>1</v>
      </c>
      <c r="AK796" s="96">
        <f>IFERROR(IFS(AND(C796="/",T796="/"), 0,C796="/",2, T796="/",1, ALCH_GRISTCHECKER(K796,AB796)&lt;&gt;0,ALCH_GRISTCHECKER(K796,AB796)))</f>
        <v>3</v>
      </c>
      <c r="AL796" s="96">
        <f t="shared" ref="AL796:AM796" si="489">IFERROR(IFS(D796="/",-2, U796="/",-1, AND(D796="/",U796="/"), 0, ALCH_TRAITCHECK(L796,AC796)&lt;&gt;0,ALCH_TRAITCHECK(L796,AC796)))</f>
        <v>1</v>
      </c>
      <c r="AM796" s="96">
        <f t="shared" si="489"/>
        <v>1</v>
      </c>
      <c r="AN796" s="96">
        <f t="shared" ref="AN796:AQ796" si="490">IFERROR(IFS(F796="/",-2, W796="/",-1, AND(F796="/",W796="/"), 0, ALCH_ACTIONCHECK(N796,AE796)&lt;&gt;0,ALCH_ACTIONCHECK(N796,AE796)))</f>
        <v>1</v>
      </c>
      <c r="AO796" s="96">
        <f t="shared" si="490"/>
        <v>1</v>
      </c>
      <c r="AP796" s="96">
        <f t="shared" si="490"/>
        <v>1</v>
      </c>
      <c r="AQ796" s="96">
        <f t="shared" si="490"/>
        <v>1</v>
      </c>
      <c r="AR796" s="126" t="str">
        <f>IFERROR(IFS(AND(B796="/",S796="/"), "/",B796="/",S796, S796="/", B796,AJ796=0, "/",R794="&amp;&amp;", IFS(AK796=3,IFS(AJ796=1,B796,AJ796=2,S796),AK796=1,S796,AK796=2,B796), R794="||", IFS(AK796=3,IFS(AJ796=2,B796,AJ796=1,S796),AK796=2,S796,AK796=1,B796)))</f>
        <v/>
      </c>
      <c r="AS796" s="126" t="str">
        <f>IFERROR(IFS(AND(C796="/",T796="/"), "/",C796="/",T796, T796="/", C796,AK796=0, "/",AK796=3,C796,R794="&amp;&amp;",ALCH_THEGRISTER(AK796,1,K796,AB796,C796,T796,8),R794="||",ALCH_THEGRISTER(AK796,-1,AB796,K796,T796,C796,2)))</f>
        <v/>
      </c>
      <c r="AT796" s="126" t="str">
        <f>IFERROR(IFS(AND(D796="/",U796="/"), "/",D796="/",U796, U796="/", D796,R794="&amp;&amp;", IFS(AK796=1,D796,AK796=2,U796,AK796=3,IFS(AL796=1,D796,AL796=2,U796)), R794="||",IFS(AK796=2,D796,AK796=1,U796,AK796=3,IFS(AL796=2,D796,AL796=1,U796)),AL796=0, "/"))</f>
        <v/>
      </c>
      <c r="AU796" s="126" t="str">
        <f>IFERROR(IFS(AND(E796="/",V796="/"), "/",E796="/",V796, V796="/", E796,R794="&amp;&amp;", IFS(AK796=2,E796,AK796=1,V796,AK796=3,IFS(AM796=2,E796,AM796=1,V796)), R794="||",IFS(AK796=1,E796,AK796=2,V796,AK796=3,IFS(AM796=1,E796,AM796=2,V796)),AM796=0, "/"))</f>
        <v/>
      </c>
      <c r="AV796" s="126" t="str">
        <f>IFERROR(IFS(AND(F796="/",W796="/"), "/",F796="/",W796, W796="/", F796,R794="&amp;&amp;",IFS(AK796=1,F796,AK796=2,W796,AK796=3,IFS(AN796=1,F796,AN796=2,W796)), R794="||",IFS(AK796=2,F796,AK796=1,W796,AK796=3,IFS(AN796=2,F796,AN796=1,W796)),AN796=0, "/"))</f>
        <v/>
      </c>
      <c r="AW796" s="126" t="str">
        <f>IFERROR(IFS(AND(G796="/",X796="/"), "/",G796="/",X796, X796="/", G796,R794="&amp;&amp;", IFS(AK796=2,G796,AK796=1,X796,AK796=3,IFS(AO796=2,G796,AO796=1,X796)), R794="||",IFS(AK796=1,G796,AK796=2,X796,AK796=3,IFS(AO796=1,G796,AO796=2,X796)),AO796=0, "/"))</f>
        <v/>
      </c>
      <c r="AX796" s="126" t="str">
        <f>IFERROR(IFS(AND(H796="/",Y796="/"), "/",H796="/",Y796, Y796="/", H796,R794="&amp;&amp;", IFS(AK796=1,H796,AK796=2,Y796,AK796=3,IFS(AP796=1,H796,AP796=2,Y796)), R794="||",IFS(AK796=2,H796,AK796=1,Y796,AK796=3,IFS(AP796=2,H796,AP796=1,Y796)),AP796=0, "/"))</f>
        <v/>
      </c>
      <c r="AY796" s="127" t="str">
        <f>IFERROR(IFS(AND(I796="/",Z796="/"), "/",I796="/",Z796, Z796="/", I796,R794="&amp;&amp;", IFS(AK796=2,I796,AK796=1,Z796,AK796=3,IFS(AQ796=2,I796,AQ796=1,Z796)), R794="||",IFS(AK796=1,I796,AK796=2,Z796,AK796=3,IFS(AQ796=1,I796,AQ796=2,Z796)),AQ796=0, "/"))</f>
        <v/>
      </c>
      <c r="AZ796" s="112"/>
      <c r="BA796" s="79"/>
    </row>
    <row r="797" ht="15.0" customHeight="1">
      <c r="A797" s="128"/>
      <c r="B797" s="118"/>
      <c r="C797" s="91"/>
      <c r="J797" s="91"/>
      <c r="Q797" s="73"/>
      <c r="R797" s="91" t="s">
        <v>27</v>
      </c>
      <c r="U797" s="120"/>
      <c r="AB797" s="91"/>
      <c r="AI797" s="73"/>
      <c r="AJ797" s="120"/>
      <c r="AQ797" s="121" t="str">
        <f>IFERROR(CONCAT(AR799,CONCAT(AS799,CONCAT(AT799,CONCAT(AU799,CONCAT(AV799,CONCAT(AW799,CONCAT(AX799,AY799))))))))</f>
        <v/>
      </c>
      <c r="AY797" s="118"/>
      <c r="AZ797" s="112"/>
      <c r="BA797" s="79"/>
    </row>
    <row r="798" ht="15.0" customHeight="1">
      <c r="A798" s="128"/>
      <c r="B798" s="118"/>
      <c r="Q798" s="73"/>
      <c r="U798" s="122"/>
      <c r="AI798" s="73"/>
      <c r="AJ798" s="122"/>
      <c r="AY798" s="119"/>
      <c r="AZ798" s="112"/>
      <c r="BA798" s="79"/>
    </row>
    <row r="799" ht="15.0" customHeight="1">
      <c r="A799" s="128"/>
      <c r="B799" s="98" t="str">
        <f>IFERROR(MID(J797,1,1))</f>
        <v/>
      </c>
      <c r="C799" s="123" t="str">
        <f>IFERROR(MID(J797,2,1))</f>
        <v/>
      </c>
      <c r="D799" s="124" t="str">
        <f>IFERROR(MID(J797,3,1))</f>
        <v/>
      </c>
      <c r="E799" s="124" t="str">
        <f>IFERROR(MID(J797,4,1))</f>
        <v/>
      </c>
      <c r="F799" s="124" t="str">
        <f>IFERROR(MID(J797,5,1))</f>
        <v/>
      </c>
      <c r="G799" s="124" t="str">
        <f>IFERROR(MID(J797,6,1))</f>
        <v/>
      </c>
      <c r="H799" s="124" t="str">
        <f>IFERROR(MID(J797,7,1))</f>
        <v/>
      </c>
      <c r="I799" s="124" t="str">
        <f>IFERROR(MID(J797,8,1))</f>
        <v/>
      </c>
      <c r="J799" s="96" t="str">
        <f t="array" ref="J799">IFERROR(INDEX(Code_KindReturn, MATCH(TRUE, EXACT(B799, Code_Code), 0)),"")</f>
        <v/>
      </c>
      <c r="K799" s="96" t="str">
        <f t="array" ref="K799">IFERROR(INDEX(Code_GristReturn, MATCH(TRUE, EXACT(C799, Code_Code), 0)),"")</f>
        <v/>
      </c>
      <c r="L799" s="96" t="str">
        <f t="array" ref="L799">IFERROR(INDEX(Code_Trait1Return, MATCH(TRUE, EXACT(D799, Code_Code), 0)),"")</f>
        <v/>
      </c>
      <c r="M799" s="96" t="str">
        <f t="array" ref="M799">IFERROR(INDEX(Code_Trait2Return, MATCH(TRUE, EXACT(E799, Code_Code), 0)),"")</f>
        <v/>
      </c>
      <c r="N799" s="96" t="str">
        <f t="array" ref="N799">IFERROR(INDEX(Code_Action1Return, MATCH(TRUE, EXACT(F799, Code_Code), 0)),"")</f>
        <v/>
      </c>
      <c r="O799" s="96" t="str">
        <f t="array" ref="O799">IFERROR(INDEX(Code_Action2Return, MATCH(TRUE, EXACT(G799, Code_Code), 0)),"")</f>
        <v/>
      </c>
      <c r="P799" s="96" t="str">
        <f t="array" ref="P799">IFERROR(INDEX(Code_Action3Return, MATCH(TRUE, EXACT(H799, Code_Code), 0)),"")</f>
        <v/>
      </c>
      <c r="Q799" s="96" t="str">
        <f t="array" ref="Q799">IFERROR(INDEX(Code_Action4Return, MATCH(TRUE, EXACT(I799, Code_Code), 0)),"")</f>
        <v/>
      </c>
      <c r="R799" s="125"/>
      <c r="S799" s="96" t="str">
        <f>IFERROR(MID(AB797,1,1))</f>
        <v/>
      </c>
      <c r="T799" s="124" t="str">
        <f>IFERROR(MID(AB797,2,1))</f>
        <v/>
      </c>
      <c r="U799" s="124" t="str">
        <f>IFERROR(MID(AB797,3,1))</f>
        <v/>
      </c>
      <c r="V799" s="124" t="str">
        <f>IFERROR(MID(AB797,4,1))</f>
        <v/>
      </c>
      <c r="W799" s="124" t="str">
        <f>IFERROR(MID(AB797,5,1))</f>
        <v/>
      </c>
      <c r="X799" s="124" t="str">
        <f>IFERROR(MID(AB797,6,1))</f>
        <v/>
      </c>
      <c r="Y799" s="124" t="str">
        <f>IFERROR(MID(AB797,7,1))</f>
        <v/>
      </c>
      <c r="Z799" s="124" t="str">
        <f>IFERROR(MID(AB797,8,1))</f>
        <v/>
      </c>
      <c r="AA799" s="96" t="str">
        <f t="array" ref="AA799">IFERROR(INDEX(Code_KindReturn, MATCH(TRUE, EXACT(S799, Code_Code), 0)),"")</f>
        <v/>
      </c>
      <c r="AB799" s="96" t="str">
        <f t="array" ref="AB799">IFERROR(INDEX(Code_GristReturn, MATCH(TRUE, EXACT(T799, Code_Code), 0)),"")</f>
        <v/>
      </c>
      <c r="AC799" s="96" t="str">
        <f t="array" ref="AC799">IFERROR(INDEX(Code_Trait1Return, MATCH(TRUE, EXACT(U799, Code_Code), 0)),"")</f>
        <v/>
      </c>
      <c r="AD799" s="96" t="str">
        <f t="array" ref="AD799">IFERROR(INDEX(Code_Trait2Return, MATCH(TRUE, EXACT(V799, Code_Code), 0)),"")</f>
        <v/>
      </c>
      <c r="AE799" s="96" t="str">
        <f t="array" ref="AE799">IFERROR(INDEX(Code_Action1Return, MATCH(TRUE, EXACT(W799, Code_Code), 0)),"")</f>
        <v/>
      </c>
      <c r="AF799" s="96" t="str">
        <f t="array" ref="AF799">IFERROR(INDEX(Code_Action2Return, MATCH(TRUE, EXACT(X799, Code_Code), 0)),"")</f>
        <v/>
      </c>
      <c r="AG799" s="96" t="str">
        <f t="array" ref="AG799">IFERROR(INDEX(Code_Action3Return, MATCH(TRUE, EXACT(Y799, Code_Code), 0)),"")</f>
        <v/>
      </c>
      <c r="AH799" s="96" t="str">
        <f t="array" ref="AH799">IFERROR(INDEX(Code_Action4Return, MATCH(TRUE, EXACT(Z799, Code_Code), 0)),"")</f>
        <v/>
      </c>
      <c r="AI799" s="125"/>
      <c r="AJ799" s="96">
        <f>IFERROR(IFS(B799="/",-2, S799="/",-1, AND(B799="/",S799="/"), 0, ALCH_KINDCHECKER(J799,AA799)&lt;&gt;0,ALCH_KINDCHECKER(J799,AA799)))</f>
        <v>1</v>
      </c>
      <c r="AK799" s="96">
        <f>IFERROR(IFS(AND(C799="/",T799="/"), 0,C799="/",2, T799="/",1, ALCH_GRISTCHECKER(K799,AB799)&lt;&gt;0,ALCH_GRISTCHECKER(K799,AB799)))</f>
        <v>3</v>
      </c>
      <c r="AL799" s="96">
        <f t="shared" ref="AL799:AM799" si="491">IFERROR(IFS(D799="/",-2, U799="/",-1, AND(D799="/",U799="/"), 0, ALCH_TRAITCHECK(L799,AC799)&lt;&gt;0,ALCH_TRAITCHECK(L799,AC799)))</f>
        <v>1</v>
      </c>
      <c r="AM799" s="96">
        <f t="shared" si="491"/>
        <v>1</v>
      </c>
      <c r="AN799" s="96">
        <f t="shared" ref="AN799:AQ799" si="492">IFERROR(IFS(F799="/",-2, W799="/",-1, AND(F799="/",W799="/"), 0, ALCH_ACTIONCHECK(N799,AE799)&lt;&gt;0,ALCH_ACTIONCHECK(N799,AE799)))</f>
        <v>1</v>
      </c>
      <c r="AO799" s="96">
        <f t="shared" si="492"/>
        <v>1</v>
      </c>
      <c r="AP799" s="96">
        <f t="shared" si="492"/>
        <v>1</v>
      </c>
      <c r="AQ799" s="96">
        <f t="shared" si="492"/>
        <v>1</v>
      </c>
      <c r="AR799" s="126" t="str">
        <f>IFERROR(IFS(AND(B799="/",S799="/"), "/",B799="/",S799, S799="/", B799,AJ799=0, "/",R797="&amp;&amp;", IFS(AK799=3,IFS(AJ799=1,B799,AJ799=2,S799),AK799=1,S799,AK799=2,B799), R797="||", IFS(AK799=3,IFS(AJ799=2,B799,AJ799=1,S799),AK799=2,S799,AK799=1,B799)))</f>
        <v/>
      </c>
      <c r="AS799" s="126" t="str">
        <f>IFERROR(IFS(AND(C799="/",T799="/"), "/",C799="/",T799, T799="/", C799,AK799=0, "/",AK799=3,C799,R797="&amp;&amp;",ALCH_THEGRISTER(AK799,1,K799,AB799,C799,T799,8),R797="||",ALCH_THEGRISTER(AK799,-1,AB799,K799,T799,C799,2)))</f>
        <v/>
      </c>
      <c r="AT799" s="126" t="str">
        <f>IFERROR(IFS(AND(D799="/",U799="/"), "/",D799="/",U799, U799="/", D799,R797="&amp;&amp;", IFS(AK799=1,D799,AK799=2,U799,AK799=3,IFS(AL799=1,D799,AL799=2,U799)), R797="||",IFS(AK799=2,D799,AK799=1,U799,AK799=3,IFS(AL799=2,D799,AL799=1,U799)),AL799=0, "/"))</f>
        <v/>
      </c>
      <c r="AU799" s="126" t="str">
        <f>IFERROR(IFS(AND(E799="/",V799="/"), "/",E799="/",V799, V799="/", E799,R797="&amp;&amp;", IFS(AK799=2,E799,AK799=1,V799,AK799=3,IFS(AM799=2,E799,AM799=1,V799)), R797="||",IFS(AK799=1,E799,AK799=2,V799,AK799=3,IFS(AM799=1,E799,AM799=2,V799)),AM799=0, "/"))</f>
        <v/>
      </c>
      <c r="AV799" s="126" t="str">
        <f>IFERROR(IFS(AND(F799="/",W799="/"), "/",F799="/",W799, W799="/", F799,R797="&amp;&amp;",IFS(AK799=1,F799,AK799=2,W799,AK799=3,IFS(AN799=1,F799,AN799=2,W799)), R797="||",IFS(AK799=2,F799,AK799=1,W799,AK799=3,IFS(AN799=2,F799,AN799=1,W799)),AN799=0, "/"))</f>
        <v/>
      </c>
      <c r="AW799" s="126" t="str">
        <f>IFERROR(IFS(AND(G799="/",X799="/"), "/",G799="/",X799, X799="/", G799,R797="&amp;&amp;", IFS(AK799=2,G799,AK799=1,X799,AK799=3,IFS(AO799=2,G799,AO799=1,X799)), R797="||",IFS(AK799=1,G799,AK799=2,X799,AK799=3,IFS(AO799=1,G799,AO799=2,X799)),AO799=0, "/"))</f>
        <v/>
      </c>
      <c r="AX799" s="126" t="str">
        <f>IFERROR(IFS(AND(H799="/",Y799="/"), "/",H799="/",Y799, Y799="/", H799,R797="&amp;&amp;", IFS(AK799=1,H799,AK799=2,Y799,AK799=3,IFS(AP799=1,H799,AP799=2,Y799)), R797="||",IFS(AK799=2,H799,AK799=1,Y799,AK799=3,IFS(AP799=2,H799,AP799=1,Y799)),AP799=0, "/"))</f>
        <v/>
      </c>
      <c r="AY799" s="127" t="str">
        <f>IFERROR(IFS(AND(I799="/",Z799="/"), "/",I799="/",Z799, Z799="/", I799,R797="&amp;&amp;", IFS(AK799=2,I799,AK799=1,Z799,AK799=3,IFS(AQ799=2,I799,AQ799=1,Z799)), R797="||",IFS(AK799=1,I799,AK799=2,Z799,AK799=3,IFS(AQ799=1,I799,AQ799=2,Z799)),AQ799=0, "/"))</f>
        <v/>
      </c>
      <c r="AZ799" s="112"/>
      <c r="BA799" s="79"/>
    </row>
    <row r="800" ht="15.0" customHeight="1">
      <c r="A800" s="128"/>
      <c r="B800" s="118"/>
      <c r="C800" s="91"/>
      <c r="J800" s="91"/>
      <c r="Q800" s="73"/>
      <c r="R800" s="91" t="s">
        <v>27</v>
      </c>
      <c r="U800" s="120"/>
      <c r="AB800" s="91"/>
      <c r="AI800" s="73"/>
      <c r="AJ800" s="120"/>
      <c r="AQ800" s="121" t="str">
        <f>IFERROR(CONCAT(AR802,CONCAT(AS802,CONCAT(AT802,CONCAT(AU802,CONCAT(AV802,CONCAT(AW802,CONCAT(AX802,AY802))))))))</f>
        <v/>
      </c>
      <c r="AY800" s="118"/>
      <c r="AZ800" s="112"/>
      <c r="BA800" s="79"/>
    </row>
    <row r="801" ht="15.0" customHeight="1">
      <c r="A801" s="128"/>
      <c r="B801" s="118"/>
      <c r="Q801" s="73"/>
      <c r="U801" s="122"/>
      <c r="AI801" s="73"/>
      <c r="AJ801" s="122"/>
      <c r="AY801" s="119"/>
      <c r="AZ801" s="112"/>
      <c r="BA801" s="79"/>
    </row>
    <row r="802" ht="15.0" customHeight="1">
      <c r="A802" s="128"/>
      <c r="B802" s="98" t="str">
        <f>IFERROR(MID(J800,1,1))</f>
        <v/>
      </c>
      <c r="C802" s="123" t="str">
        <f>IFERROR(MID(J800,2,1))</f>
        <v/>
      </c>
      <c r="D802" s="124" t="str">
        <f>IFERROR(MID(J800,3,1))</f>
        <v/>
      </c>
      <c r="E802" s="124" t="str">
        <f>IFERROR(MID(J800,4,1))</f>
        <v/>
      </c>
      <c r="F802" s="124" t="str">
        <f>IFERROR(MID(J800,5,1))</f>
        <v/>
      </c>
      <c r="G802" s="124" t="str">
        <f>IFERROR(MID(J800,6,1))</f>
        <v/>
      </c>
      <c r="H802" s="124" t="str">
        <f>IFERROR(MID(J800,7,1))</f>
        <v/>
      </c>
      <c r="I802" s="124" t="str">
        <f>IFERROR(MID(J800,8,1))</f>
        <v/>
      </c>
      <c r="J802" s="96" t="str">
        <f t="array" ref="J802">IFERROR(INDEX(Code_KindReturn, MATCH(TRUE, EXACT(B802, Code_Code), 0)),"")</f>
        <v/>
      </c>
      <c r="K802" s="96" t="str">
        <f t="array" ref="K802">IFERROR(INDEX(Code_GristReturn, MATCH(TRUE, EXACT(C802, Code_Code), 0)),"")</f>
        <v/>
      </c>
      <c r="L802" s="96" t="str">
        <f t="array" ref="L802">IFERROR(INDEX(Code_Trait1Return, MATCH(TRUE, EXACT(D802, Code_Code), 0)),"")</f>
        <v/>
      </c>
      <c r="M802" s="96" t="str">
        <f t="array" ref="M802">IFERROR(INDEX(Code_Trait2Return, MATCH(TRUE, EXACT(E802, Code_Code), 0)),"")</f>
        <v/>
      </c>
      <c r="N802" s="96" t="str">
        <f t="array" ref="N802">IFERROR(INDEX(Code_Action1Return, MATCH(TRUE, EXACT(F802, Code_Code), 0)),"")</f>
        <v/>
      </c>
      <c r="O802" s="96" t="str">
        <f t="array" ref="O802">IFERROR(INDEX(Code_Action2Return, MATCH(TRUE, EXACT(G802, Code_Code), 0)),"")</f>
        <v/>
      </c>
      <c r="P802" s="96" t="str">
        <f t="array" ref="P802">IFERROR(INDEX(Code_Action3Return, MATCH(TRUE, EXACT(H802, Code_Code), 0)),"")</f>
        <v/>
      </c>
      <c r="Q802" s="96" t="str">
        <f t="array" ref="Q802">IFERROR(INDEX(Code_Action4Return, MATCH(TRUE, EXACT(I802, Code_Code), 0)),"")</f>
        <v/>
      </c>
      <c r="R802" s="125"/>
      <c r="S802" s="96" t="str">
        <f>IFERROR(MID(AB800,1,1))</f>
        <v/>
      </c>
      <c r="T802" s="124" t="str">
        <f>IFERROR(MID(AB800,2,1))</f>
        <v/>
      </c>
      <c r="U802" s="124" t="str">
        <f>IFERROR(MID(AB800,3,1))</f>
        <v/>
      </c>
      <c r="V802" s="124" t="str">
        <f>IFERROR(MID(AB800,4,1))</f>
        <v/>
      </c>
      <c r="W802" s="124" t="str">
        <f>IFERROR(MID(AB800,5,1))</f>
        <v/>
      </c>
      <c r="X802" s="124" t="str">
        <f>IFERROR(MID(AB800,6,1))</f>
        <v/>
      </c>
      <c r="Y802" s="124" t="str">
        <f>IFERROR(MID(AB800,7,1))</f>
        <v/>
      </c>
      <c r="Z802" s="124" t="str">
        <f>IFERROR(MID(AB800,8,1))</f>
        <v/>
      </c>
      <c r="AA802" s="96" t="str">
        <f t="array" ref="AA802">IFERROR(INDEX(Code_KindReturn, MATCH(TRUE, EXACT(S802, Code_Code), 0)),"")</f>
        <v/>
      </c>
      <c r="AB802" s="96" t="str">
        <f t="array" ref="AB802">IFERROR(INDEX(Code_GristReturn, MATCH(TRUE, EXACT(T802, Code_Code), 0)),"")</f>
        <v/>
      </c>
      <c r="AC802" s="96" t="str">
        <f t="array" ref="AC802">IFERROR(INDEX(Code_Trait1Return, MATCH(TRUE, EXACT(U802, Code_Code), 0)),"")</f>
        <v/>
      </c>
      <c r="AD802" s="96" t="str">
        <f t="array" ref="AD802">IFERROR(INDEX(Code_Trait2Return, MATCH(TRUE, EXACT(V802, Code_Code), 0)),"")</f>
        <v/>
      </c>
      <c r="AE802" s="96" t="str">
        <f t="array" ref="AE802">IFERROR(INDEX(Code_Action1Return, MATCH(TRUE, EXACT(W802, Code_Code), 0)),"")</f>
        <v/>
      </c>
      <c r="AF802" s="96" t="str">
        <f t="array" ref="AF802">IFERROR(INDEX(Code_Action2Return, MATCH(TRUE, EXACT(X802, Code_Code), 0)),"")</f>
        <v/>
      </c>
      <c r="AG802" s="96" t="str">
        <f t="array" ref="AG802">IFERROR(INDEX(Code_Action3Return, MATCH(TRUE, EXACT(Y802, Code_Code), 0)),"")</f>
        <v/>
      </c>
      <c r="AH802" s="96" t="str">
        <f t="array" ref="AH802">IFERROR(INDEX(Code_Action4Return, MATCH(TRUE, EXACT(Z802, Code_Code), 0)),"")</f>
        <v/>
      </c>
      <c r="AI802" s="125"/>
      <c r="AJ802" s="96">
        <f>IFERROR(IFS(B802="/",-2, S802="/",-1, AND(B802="/",S802="/"), 0, ALCH_KINDCHECKER(J802,AA802)&lt;&gt;0,ALCH_KINDCHECKER(J802,AA802)))</f>
        <v>1</v>
      </c>
      <c r="AK802" s="96">
        <f>IFERROR(IFS(AND(C802="/",T802="/"), 0,C802="/",2, T802="/",1, ALCH_GRISTCHECKER(K802,AB802)&lt;&gt;0,ALCH_GRISTCHECKER(K802,AB802)))</f>
        <v>3</v>
      </c>
      <c r="AL802" s="96">
        <f t="shared" ref="AL802:AM802" si="493">IFERROR(IFS(D802="/",-2, U802="/",-1, AND(D802="/",U802="/"), 0, ALCH_TRAITCHECK(L802,AC802)&lt;&gt;0,ALCH_TRAITCHECK(L802,AC802)))</f>
        <v>1</v>
      </c>
      <c r="AM802" s="96">
        <f t="shared" si="493"/>
        <v>1</v>
      </c>
      <c r="AN802" s="96">
        <f t="shared" ref="AN802:AQ802" si="494">IFERROR(IFS(F802="/",-2, W802="/",-1, AND(F802="/",W802="/"), 0, ALCH_ACTIONCHECK(N802,AE802)&lt;&gt;0,ALCH_ACTIONCHECK(N802,AE802)))</f>
        <v>1</v>
      </c>
      <c r="AO802" s="96">
        <f t="shared" si="494"/>
        <v>1</v>
      </c>
      <c r="AP802" s="96">
        <f t="shared" si="494"/>
        <v>1</v>
      </c>
      <c r="AQ802" s="96">
        <f t="shared" si="494"/>
        <v>1</v>
      </c>
      <c r="AR802" s="126" t="str">
        <f>IFERROR(IFS(AND(B802="/",S802="/"), "/",B802="/",S802, S802="/", B802,AJ802=0, "/",R800="&amp;&amp;", IFS(AK802=3,IFS(AJ802=1,B802,AJ802=2,S802),AK802=1,S802,AK802=2,B802), R800="||", IFS(AK802=3,IFS(AJ802=2,B802,AJ802=1,S802),AK802=2,S802,AK802=1,B802)))</f>
        <v/>
      </c>
      <c r="AS802" s="126" t="str">
        <f>IFERROR(IFS(AND(C802="/",T802="/"), "/",C802="/",T802, T802="/", C802,AK802=0, "/",AK802=3,C802,R800="&amp;&amp;",ALCH_THEGRISTER(AK802,1,K802,AB802,C802,T802,8),R800="||",ALCH_THEGRISTER(AK802,-1,AB802,K802,T802,C802,2)))</f>
        <v/>
      </c>
      <c r="AT802" s="126" t="str">
        <f>IFERROR(IFS(AND(D802="/",U802="/"), "/",D802="/",U802, U802="/", D802,R800="&amp;&amp;", IFS(AK802=1,D802,AK802=2,U802,AK802=3,IFS(AL802=1,D802,AL802=2,U802)), R800="||",IFS(AK802=2,D802,AK802=1,U802,AK802=3,IFS(AL802=2,D802,AL802=1,U802)),AL802=0, "/"))</f>
        <v/>
      </c>
      <c r="AU802" s="126" t="str">
        <f>IFERROR(IFS(AND(E802="/",V802="/"), "/",E802="/",V802, V802="/", E802,R800="&amp;&amp;", IFS(AK802=2,E802,AK802=1,V802,AK802=3,IFS(AM802=2,E802,AM802=1,V802)), R800="||",IFS(AK802=1,E802,AK802=2,V802,AK802=3,IFS(AM802=1,E802,AM802=2,V802)),AM802=0, "/"))</f>
        <v/>
      </c>
      <c r="AV802" s="126" t="str">
        <f>IFERROR(IFS(AND(F802="/",W802="/"), "/",F802="/",W802, W802="/", F802,R800="&amp;&amp;",IFS(AK802=1,F802,AK802=2,W802,AK802=3,IFS(AN802=1,F802,AN802=2,W802)), R800="||",IFS(AK802=2,F802,AK802=1,W802,AK802=3,IFS(AN802=2,F802,AN802=1,W802)),AN802=0, "/"))</f>
        <v/>
      </c>
      <c r="AW802" s="126" t="str">
        <f>IFERROR(IFS(AND(G802="/",X802="/"), "/",G802="/",X802, X802="/", G802,R800="&amp;&amp;", IFS(AK802=2,G802,AK802=1,X802,AK802=3,IFS(AO802=2,G802,AO802=1,X802)), R800="||",IFS(AK802=1,G802,AK802=2,X802,AK802=3,IFS(AO802=1,G802,AO802=2,X802)),AO802=0, "/"))</f>
        <v/>
      </c>
      <c r="AX802" s="126" t="str">
        <f>IFERROR(IFS(AND(H802="/",Y802="/"), "/",H802="/",Y802, Y802="/", H802,R800="&amp;&amp;", IFS(AK802=1,H802,AK802=2,Y802,AK802=3,IFS(AP802=1,H802,AP802=2,Y802)), R800="||",IFS(AK802=2,H802,AK802=1,Y802,AK802=3,IFS(AP802=2,H802,AP802=1,Y802)),AP802=0, "/"))</f>
        <v/>
      </c>
      <c r="AY802" s="127" t="str">
        <f>IFERROR(IFS(AND(I802="/",Z802="/"), "/",I802="/",Z802, Z802="/", I802,R800="&amp;&amp;", IFS(AK802=2,I802,AK802=1,Z802,AK802=3,IFS(AQ802=2,I802,AQ802=1,Z802)), R800="||",IFS(AK802=1,I802,AK802=2,Z802,AK802=3,IFS(AQ802=1,I802,AQ802=2,Z802)),AQ802=0, "/"))</f>
        <v/>
      </c>
      <c r="AZ802" s="112"/>
      <c r="BA802" s="79"/>
    </row>
    <row r="803" ht="15.0" customHeight="1">
      <c r="A803" s="128"/>
      <c r="B803" s="118"/>
      <c r="C803" s="91"/>
      <c r="J803" s="91"/>
      <c r="Q803" s="73"/>
      <c r="R803" s="91" t="s">
        <v>27</v>
      </c>
      <c r="U803" s="120"/>
      <c r="AB803" s="91"/>
      <c r="AI803" s="73"/>
      <c r="AJ803" s="120"/>
      <c r="AQ803" s="121" t="str">
        <f>IFERROR(CONCAT(AR805,CONCAT(AS805,CONCAT(AT805,CONCAT(AU805,CONCAT(AV805,CONCAT(AW805,CONCAT(AX805,AY805))))))))</f>
        <v/>
      </c>
      <c r="AY803" s="118"/>
      <c r="AZ803" s="112"/>
      <c r="BA803" s="79"/>
    </row>
    <row r="804" ht="15.0" customHeight="1">
      <c r="A804" s="128"/>
      <c r="B804" s="118"/>
      <c r="Q804" s="73"/>
      <c r="U804" s="122"/>
      <c r="AI804" s="73"/>
      <c r="AJ804" s="122"/>
      <c r="AY804" s="119"/>
      <c r="AZ804" s="112"/>
      <c r="BA804" s="79"/>
    </row>
    <row r="805" ht="15.0" customHeight="1">
      <c r="A805" s="128"/>
      <c r="B805" s="98" t="str">
        <f>IFERROR(MID(J803,1,1))</f>
        <v/>
      </c>
      <c r="C805" s="123" t="str">
        <f>IFERROR(MID(J803,2,1))</f>
        <v/>
      </c>
      <c r="D805" s="124" t="str">
        <f>IFERROR(MID(J803,3,1))</f>
        <v/>
      </c>
      <c r="E805" s="124" t="str">
        <f>IFERROR(MID(J803,4,1))</f>
        <v/>
      </c>
      <c r="F805" s="124" t="str">
        <f>IFERROR(MID(J803,5,1))</f>
        <v/>
      </c>
      <c r="G805" s="124" t="str">
        <f>IFERROR(MID(J803,6,1))</f>
        <v/>
      </c>
      <c r="H805" s="124" t="str">
        <f>IFERROR(MID(J803,7,1))</f>
        <v/>
      </c>
      <c r="I805" s="124" t="str">
        <f>IFERROR(MID(J803,8,1))</f>
        <v/>
      </c>
      <c r="J805" s="96" t="str">
        <f t="array" ref="J805">IFERROR(INDEX(Code_KindReturn, MATCH(TRUE, EXACT(B805, Code_Code), 0)),"")</f>
        <v/>
      </c>
      <c r="K805" s="96" t="str">
        <f t="array" ref="K805">IFERROR(INDEX(Code_GristReturn, MATCH(TRUE, EXACT(C805, Code_Code), 0)),"")</f>
        <v/>
      </c>
      <c r="L805" s="96" t="str">
        <f t="array" ref="L805">IFERROR(INDEX(Code_Trait1Return, MATCH(TRUE, EXACT(D805, Code_Code), 0)),"")</f>
        <v/>
      </c>
      <c r="M805" s="96" t="str">
        <f t="array" ref="M805">IFERROR(INDEX(Code_Trait2Return, MATCH(TRUE, EXACT(E805, Code_Code), 0)),"")</f>
        <v/>
      </c>
      <c r="N805" s="96" t="str">
        <f t="array" ref="N805">IFERROR(INDEX(Code_Action1Return, MATCH(TRUE, EXACT(F805, Code_Code), 0)),"")</f>
        <v/>
      </c>
      <c r="O805" s="96" t="str">
        <f t="array" ref="O805">IFERROR(INDEX(Code_Action2Return, MATCH(TRUE, EXACT(G805, Code_Code), 0)),"")</f>
        <v/>
      </c>
      <c r="P805" s="96" t="str">
        <f t="array" ref="P805">IFERROR(INDEX(Code_Action3Return, MATCH(TRUE, EXACT(H805, Code_Code), 0)),"")</f>
        <v/>
      </c>
      <c r="Q805" s="96" t="str">
        <f t="array" ref="Q805">IFERROR(INDEX(Code_Action4Return, MATCH(TRUE, EXACT(I805, Code_Code), 0)),"")</f>
        <v/>
      </c>
      <c r="R805" s="125"/>
      <c r="S805" s="96" t="str">
        <f>IFERROR(MID(AB803,1,1))</f>
        <v/>
      </c>
      <c r="T805" s="124" t="str">
        <f>IFERROR(MID(AB803,2,1))</f>
        <v/>
      </c>
      <c r="U805" s="124" t="str">
        <f>IFERROR(MID(AB803,3,1))</f>
        <v/>
      </c>
      <c r="V805" s="124" t="str">
        <f>IFERROR(MID(AB803,4,1))</f>
        <v/>
      </c>
      <c r="W805" s="124" t="str">
        <f>IFERROR(MID(AB803,5,1))</f>
        <v/>
      </c>
      <c r="X805" s="124" t="str">
        <f>IFERROR(MID(AB803,6,1))</f>
        <v/>
      </c>
      <c r="Y805" s="124" t="str">
        <f>IFERROR(MID(AB803,7,1))</f>
        <v/>
      </c>
      <c r="Z805" s="124" t="str">
        <f>IFERROR(MID(AB803,8,1))</f>
        <v/>
      </c>
      <c r="AA805" s="96" t="str">
        <f t="array" ref="AA805">IFERROR(INDEX(Code_KindReturn, MATCH(TRUE, EXACT(S805, Code_Code), 0)),"")</f>
        <v/>
      </c>
      <c r="AB805" s="96" t="str">
        <f t="array" ref="AB805">IFERROR(INDEX(Code_GristReturn, MATCH(TRUE, EXACT(T805, Code_Code), 0)),"")</f>
        <v/>
      </c>
      <c r="AC805" s="96" t="str">
        <f t="array" ref="AC805">IFERROR(INDEX(Code_Trait1Return, MATCH(TRUE, EXACT(U805, Code_Code), 0)),"")</f>
        <v/>
      </c>
      <c r="AD805" s="96" t="str">
        <f t="array" ref="AD805">IFERROR(INDEX(Code_Trait2Return, MATCH(TRUE, EXACT(V805, Code_Code), 0)),"")</f>
        <v/>
      </c>
      <c r="AE805" s="96" t="str">
        <f t="array" ref="AE805">IFERROR(INDEX(Code_Action1Return, MATCH(TRUE, EXACT(W805, Code_Code), 0)),"")</f>
        <v/>
      </c>
      <c r="AF805" s="96" t="str">
        <f t="array" ref="AF805">IFERROR(INDEX(Code_Action2Return, MATCH(TRUE, EXACT(X805, Code_Code), 0)),"")</f>
        <v/>
      </c>
      <c r="AG805" s="96" t="str">
        <f t="array" ref="AG805">IFERROR(INDEX(Code_Action3Return, MATCH(TRUE, EXACT(Y805, Code_Code), 0)),"")</f>
        <v/>
      </c>
      <c r="AH805" s="96" t="str">
        <f t="array" ref="AH805">IFERROR(INDEX(Code_Action4Return, MATCH(TRUE, EXACT(Z805, Code_Code), 0)),"")</f>
        <v/>
      </c>
      <c r="AI805" s="125"/>
      <c r="AJ805" s="96">
        <f>IFERROR(IFS(B805="/",-2, S805="/",-1, AND(B805="/",S805="/"), 0, ALCH_KINDCHECKER(J805,AA805)&lt;&gt;0,ALCH_KINDCHECKER(J805,AA805)))</f>
        <v>1</v>
      </c>
      <c r="AK805" s="96">
        <f>IFERROR(IFS(AND(C805="/",T805="/"), 0,C805="/",2, T805="/",1, ALCH_GRISTCHECKER(K805,AB805)&lt;&gt;0,ALCH_GRISTCHECKER(K805,AB805)))</f>
        <v>3</v>
      </c>
      <c r="AL805" s="96">
        <f t="shared" ref="AL805:AM805" si="495">IFERROR(IFS(D805="/",-2, U805="/",-1, AND(D805="/",U805="/"), 0, ALCH_TRAITCHECK(L805,AC805)&lt;&gt;0,ALCH_TRAITCHECK(L805,AC805)))</f>
        <v>1</v>
      </c>
      <c r="AM805" s="96">
        <f t="shared" si="495"/>
        <v>1</v>
      </c>
      <c r="AN805" s="96">
        <f t="shared" ref="AN805:AQ805" si="496">IFERROR(IFS(F805="/",-2, W805="/",-1, AND(F805="/",W805="/"), 0, ALCH_ACTIONCHECK(N805,AE805)&lt;&gt;0,ALCH_ACTIONCHECK(N805,AE805)))</f>
        <v>1</v>
      </c>
      <c r="AO805" s="96">
        <f t="shared" si="496"/>
        <v>1</v>
      </c>
      <c r="AP805" s="96">
        <f t="shared" si="496"/>
        <v>1</v>
      </c>
      <c r="AQ805" s="96">
        <f t="shared" si="496"/>
        <v>1</v>
      </c>
      <c r="AR805" s="126" t="str">
        <f>IFERROR(IFS(AND(B805="/",S805="/"), "/",B805="/",S805, S805="/", B805,AJ805=0, "/",R803="&amp;&amp;", IFS(AK805=3,IFS(AJ805=1,B805,AJ805=2,S805),AK805=1,S805,AK805=2,B805), R803="||", IFS(AK805=3,IFS(AJ805=2,B805,AJ805=1,S805),AK805=2,S805,AK805=1,B805)))</f>
        <v/>
      </c>
      <c r="AS805" s="126" t="str">
        <f>IFERROR(IFS(AND(C805="/",T805="/"), "/",C805="/",T805, T805="/", C805,AK805=0, "/",AK805=3,C805,R803="&amp;&amp;",ALCH_THEGRISTER(AK805,1,K805,AB805,C805,T805,8),R803="||",ALCH_THEGRISTER(AK805,-1,AB805,K805,T805,C805,2)))</f>
        <v/>
      </c>
      <c r="AT805" s="126" t="str">
        <f>IFERROR(IFS(AND(D805="/",U805="/"), "/",D805="/",U805, U805="/", D805,R803="&amp;&amp;", IFS(AK805=1,D805,AK805=2,U805,AK805=3,IFS(AL805=1,D805,AL805=2,U805)), R803="||",IFS(AK805=2,D805,AK805=1,U805,AK805=3,IFS(AL805=2,D805,AL805=1,U805)),AL805=0, "/"))</f>
        <v/>
      </c>
      <c r="AU805" s="126" t="str">
        <f>IFERROR(IFS(AND(E805="/",V805="/"), "/",E805="/",V805, V805="/", E805,R803="&amp;&amp;", IFS(AK805=2,E805,AK805=1,V805,AK805=3,IFS(AM805=2,E805,AM805=1,V805)), R803="||",IFS(AK805=1,E805,AK805=2,V805,AK805=3,IFS(AM805=1,E805,AM805=2,V805)),AM805=0, "/"))</f>
        <v/>
      </c>
      <c r="AV805" s="126" t="str">
        <f>IFERROR(IFS(AND(F805="/",W805="/"), "/",F805="/",W805, W805="/", F805,R803="&amp;&amp;",IFS(AK805=1,F805,AK805=2,W805,AK805=3,IFS(AN805=1,F805,AN805=2,W805)), R803="||",IFS(AK805=2,F805,AK805=1,W805,AK805=3,IFS(AN805=2,F805,AN805=1,W805)),AN805=0, "/"))</f>
        <v/>
      </c>
      <c r="AW805" s="126" t="str">
        <f>IFERROR(IFS(AND(G805="/",X805="/"), "/",G805="/",X805, X805="/", G805,R803="&amp;&amp;", IFS(AK805=2,G805,AK805=1,X805,AK805=3,IFS(AO805=2,G805,AO805=1,X805)), R803="||",IFS(AK805=1,G805,AK805=2,X805,AK805=3,IFS(AO805=1,G805,AO805=2,X805)),AO805=0, "/"))</f>
        <v/>
      </c>
      <c r="AX805" s="126" t="str">
        <f>IFERROR(IFS(AND(H805="/",Y805="/"), "/",H805="/",Y805, Y805="/", H805,R803="&amp;&amp;", IFS(AK805=1,H805,AK805=2,Y805,AK805=3,IFS(AP805=1,H805,AP805=2,Y805)), R803="||",IFS(AK805=2,H805,AK805=1,Y805,AK805=3,IFS(AP805=2,H805,AP805=1,Y805)),AP805=0, "/"))</f>
        <v/>
      </c>
      <c r="AY805" s="127" t="str">
        <f>IFERROR(IFS(AND(I805="/",Z805="/"), "/",I805="/",Z805, Z805="/", I805,R803="&amp;&amp;", IFS(AK805=2,I805,AK805=1,Z805,AK805=3,IFS(AQ805=2,I805,AQ805=1,Z805)), R803="||",IFS(AK805=1,I805,AK805=2,Z805,AK805=3,IFS(AQ805=1,I805,AQ805=2,Z805)),AQ805=0, "/"))</f>
        <v/>
      </c>
      <c r="AZ805" s="112"/>
      <c r="BA805" s="79"/>
    </row>
    <row r="806" ht="15.0" customHeight="1">
      <c r="A806" s="128"/>
      <c r="B806" s="118"/>
      <c r="C806" s="91"/>
      <c r="J806" s="91"/>
      <c r="Q806" s="73"/>
      <c r="R806" s="91" t="s">
        <v>27</v>
      </c>
      <c r="U806" s="120"/>
      <c r="AB806" s="91"/>
      <c r="AI806" s="73"/>
      <c r="AJ806" s="120"/>
      <c r="AQ806" s="121" t="str">
        <f>IFERROR(CONCAT(AR808,CONCAT(AS808,CONCAT(AT808,CONCAT(AU808,CONCAT(AV808,CONCAT(AW808,CONCAT(AX808,AY808))))))))</f>
        <v/>
      </c>
      <c r="AY806" s="118"/>
      <c r="AZ806" s="112"/>
      <c r="BA806" s="79"/>
    </row>
    <row r="807" ht="15.0" customHeight="1">
      <c r="A807" s="128"/>
      <c r="B807" s="118"/>
      <c r="Q807" s="73"/>
      <c r="U807" s="122"/>
      <c r="AI807" s="73"/>
      <c r="AJ807" s="122"/>
      <c r="AY807" s="119"/>
      <c r="AZ807" s="112"/>
      <c r="BA807" s="79"/>
    </row>
    <row r="808" ht="15.0" customHeight="1">
      <c r="A808" s="128"/>
      <c r="B808" s="98" t="str">
        <f>IFERROR(MID(J806,1,1))</f>
        <v/>
      </c>
      <c r="C808" s="123" t="str">
        <f>IFERROR(MID(J806,2,1))</f>
        <v/>
      </c>
      <c r="D808" s="124" t="str">
        <f>IFERROR(MID(J806,3,1))</f>
        <v/>
      </c>
      <c r="E808" s="124" t="str">
        <f>IFERROR(MID(J806,4,1))</f>
        <v/>
      </c>
      <c r="F808" s="124" t="str">
        <f>IFERROR(MID(J806,5,1))</f>
        <v/>
      </c>
      <c r="G808" s="124" t="str">
        <f>IFERROR(MID(J806,6,1))</f>
        <v/>
      </c>
      <c r="H808" s="124" t="str">
        <f>IFERROR(MID(J806,7,1))</f>
        <v/>
      </c>
      <c r="I808" s="124" t="str">
        <f>IFERROR(MID(J806,8,1))</f>
        <v/>
      </c>
      <c r="J808" s="96" t="str">
        <f t="array" ref="J808">IFERROR(INDEX(Code_KindReturn, MATCH(TRUE, EXACT(B808, Code_Code), 0)),"")</f>
        <v/>
      </c>
      <c r="K808" s="96" t="str">
        <f t="array" ref="K808">IFERROR(INDEX(Code_GristReturn, MATCH(TRUE, EXACT(C808, Code_Code), 0)),"")</f>
        <v/>
      </c>
      <c r="L808" s="96" t="str">
        <f t="array" ref="L808">IFERROR(INDEX(Code_Trait1Return, MATCH(TRUE, EXACT(D808, Code_Code), 0)),"")</f>
        <v/>
      </c>
      <c r="M808" s="96" t="str">
        <f t="array" ref="M808">IFERROR(INDEX(Code_Trait2Return, MATCH(TRUE, EXACT(E808, Code_Code), 0)),"")</f>
        <v/>
      </c>
      <c r="N808" s="96" t="str">
        <f t="array" ref="N808">IFERROR(INDEX(Code_Action1Return, MATCH(TRUE, EXACT(F808, Code_Code), 0)),"")</f>
        <v/>
      </c>
      <c r="O808" s="96" t="str">
        <f t="array" ref="O808">IFERROR(INDEX(Code_Action2Return, MATCH(TRUE, EXACT(G808, Code_Code), 0)),"")</f>
        <v/>
      </c>
      <c r="P808" s="96" t="str">
        <f t="array" ref="P808">IFERROR(INDEX(Code_Action3Return, MATCH(TRUE, EXACT(H808, Code_Code), 0)),"")</f>
        <v/>
      </c>
      <c r="Q808" s="96" t="str">
        <f t="array" ref="Q808">IFERROR(INDEX(Code_Action4Return, MATCH(TRUE, EXACT(I808, Code_Code), 0)),"")</f>
        <v/>
      </c>
      <c r="R808" s="125"/>
      <c r="S808" s="96" t="str">
        <f>IFERROR(MID(AB806,1,1))</f>
        <v/>
      </c>
      <c r="T808" s="124" t="str">
        <f>IFERROR(MID(AB806,2,1))</f>
        <v/>
      </c>
      <c r="U808" s="124" t="str">
        <f>IFERROR(MID(AB806,3,1))</f>
        <v/>
      </c>
      <c r="V808" s="124" t="str">
        <f>IFERROR(MID(AB806,4,1))</f>
        <v/>
      </c>
      <c r="W808" s="124" t="str">
        <f>IFERROR(MID(AB806,5,1))</f>
        <v/>
      </c>
      <c r="X808" s="124" t="str">
        <f>IFERROR(MID(AB806,6,1))</f>
        <v/>
      </c>
      <c r="Y808" s="124" t="str">
        <f>IFERROR(MID(AB806,7,1))</f>
        <v/>
      </c>
      <c r="Z808" s="124" t="str">
        <f>IFERROR(MID(AB806,8,1))</f>
        <v/>
      </c>
      <c r="AA808" s="96" t="str">
        <f t="array" ref="AA808">IFERROR(INDEX(Code_KindReturn, MATCH(TRUE, EXACT(S808, Code_Code), 0)),"")</f>
        <v/>
      </c>
      <c r="AB808" s="96" t="str">
        <f t="array" ref="AB808">IFERROR(INDEX(Code_GristReturn, MATCH(TRUE, EXACT(T808, Code_Code), 0)),"")</f>
        <v/>
      </c>
      <c r="AC808" s="96" t="str">
        <f t="array" ref="AC808">IFERROR(INDEX(Code_Trait1Return, MATCH(TRUE, EXACT(U808, Code_Code), 0)),"")</f>
        <v/>
      </c>
      <c r="AD808" s="96" t="str">
        <f t="array" ref="AD808">IFERROR(INDEX(Code_Trait2Return, MATCH(TRUE, EXACT(V808, Code_Code), 0)),"")</f>
        <v/>
      </c>
      <c r="AE808" s="96" t="str">
        <f t="array" ref="AE808">IFERROR(INDEX(Code_Action1Return, MATCH(TRUE, EXACT(W808, Code_Code), 0)),"")</f>
        <v/>
      </c>
      <c r="AF808" s="96" t="str">
        <f t="array" ref="AF808">IFERROR(INDEX(Code_Action2Return, MATCH(TRUE, EXACT(X808, Code_Code), 0)),"")</f>
        <v/>
      </c>
      <c r="AG808" s="96" t="str">
        <f t="array" ref="AG808">IFERROR(INDEX(Code_Action3Return, MATCH(TRUE, EXACT(Y808, Code_Code), 0)),"")</f>
        <v/>
      </c>
      <c r="AH808" s="96" t="str">
        <f t="array" ref="AH808">IFERROR(INDEX(Code_Action4Return, MATCH(TRUE, EXACT(Z808, Code_Code), 0)),"")</f>
        <v/>
      </c>
      <c r="AI808" s="125"/>
      <c r="AJ808" s="96">
        <f>IFERROR(IFS(B808="/",-2, S808="/",-1, AND(B808="/",S808="/"), 0, ALCH_KINDCHECKER(J808,AA808)&lt;&gt;0,ALCH_KINDCHECKER(J808,AA808)))</f>
        <v>1</v>
      </c>
      <c r="AK808" s="96">
        <f>IFERROR(IFS(AND(C808="/",T808="/"), 0,C808="/",2, T808="/",1, ALCH_GRISTCHECKER(K808,AB808)&lt;&gt;0,ALCH_GRISTCHECKER(K808,AB808)))</f>
        <v>3</v>
      </c>
      <c r="AL808" s="96">
        <f t="shared" ref="AL808:AM808" si="497">IFERROR(IFS(D808="/",-2, U808="/",-1, AND(D808="/",U808="/"), 0, ALCH_TRAITCHECK(L808,AC808)&lt;&gt;0,ALCH_TRAITCHECK(L808,AC808)))</f>
        <v>1</v>
      </c>
      <c r="AM808" s="96">
        <f t="shared" si="497"/>
        <v>1</v>
      </c>
      <c r="AN808" s="96">
        <f t="shared" ref="AN808:AQ808" si="498">IFERROR(IFS(F808="/",-2, W808="/",-1, AND(F808="/",W808="/"), 0, ALCH_ACTIONCHECK(N808,AE808)&lt;&gt;0,ALCH_ACTIONCHECK(N808,AE808)))</f>
        <v>1</v>
      </c>
      <c r="AO808" s="96">
        <f t="shared" si="498"/>
        <v>1</v>
      </c>
      <c r="AP808" s="96">
        <f t="shared" si="498"/>
        <v>1</v>
      </c>
      <c r="AQ808" s="96">
        <f t="shared" si="498"/>
        <v>1</v>
      </c>
      <c r="AR808" s="126" t="str">
        <f>IFERROR(IFS(AND(B808="/",S808="/"), "/",B808="/",S808, S808="/", B808,AJ808=0, "/",R806="&amp;&amp;", IFS(AK808=3,IFS(AJ808=1,B808,AJ808=2,S808),AK808=1,S808,AK808=2,B808), R806="||", IFS(AK808=3,IFS(AJ808=2,B808,AJ808=1,S808),AK808=2,S808,AK808=1,B808)))</f>
        <v/>
      </c>
      <c r="AS808" s="126" t="str">
        <f>IFERROR(IFS(AND(C808="/",T808="/"), "/",C808="/",T808, T808="/", C808,AK808=0, "/",AK808=3,C808,R806="&amp;&amp;",ALCH_THEGRISTER(AK808,1,K808,AB808,C808,T808,8),R806="||",ALCH_THEGRISTER(AK808,-1,AB808,K808,T808,C808,2)))</f>
        <v/>
      </c>
      <c r="AT808" s="126" t="str">
        <f>IFERROR(IFS(AND(D808="/",U808="/"), "/",D808="/",U808, U808="/", D808,R806="&amp;&amp;", IFS(AK808=1,D808,AK808=2,U808,AK808=3,IFS(AL808=1,D808,AL808=2,U808)), R806="||",IFS(AK808=2,D808,AK808=1,U808,AK808=3,IFS(AL808=2,D808,AL808=1,U808)),AL808=0, "/"))</f>
        <v/>
      </c>
      <c r="AU808" s="126" t="str">
        <f>IFERROR(IFS(AND(E808="/",V808="/"), "/",E808="/",V808, V808="/", E808,R806="&amp;&amp;", IFS(AK808=2,E808,AK808=1,V808,AK808=3,IFS(AM808=2,E808,AM808=1,V808)), R806="||",IFS(AK808=1,E808,AK808=2,V808,AK808=3,IFS(AM808=1,E808,AM808=2,V808)),AM808=0, "/"))</f>
        <v/>
      </c>
      <c r="AV808" s="126" t="str">
        <f>IFERROR(IFS(AND(F808="/",W808="/"), "/",F808="/",W808, W808="/", F808,R806="&amp;&amp;",IFS(AK808=1,F808,AK808=2,W808,AK808=3,IFS(AN808=1,F808,AN808=2,W808)), R806="||",IFS(AK808=2,F808,AK808=1,W808,AK808=3,IFS(AN808=2,F808,AN808=1,W808)),AN808=0, "/"))</f>
        <v/>
      </c>
      <c r="AW808" s="126" t="str">
        <f>IFERROR(IFS(AND(G808="/",X808="/"), "/",G808="/",X808, X808="/", G808,R806="&amp;&amp;", IFS(AK808=2,G808,AK808=1,X808,AK808=3,IFS(AO808=2,G808,AO808=1,X808)), R806="||",IFS(AK808=1,G808,AK808=2,X808,AK808=3,IFS(AO808=1,G808,AO808=2,X808)),AO808=0, "/"))</f>
        <v/>
      </c>
      <c r="AX808" s="126" t="str">
        <f>IFERROR(IFS(AND(H808="/",Y808="/"), "/",H808="/",Y808, Y808="/", H808,R806="&amp;&amp;", IFS(AK808=1,H808,AK808=2,Y808,AK808=3,IFS(AP808=1,H808,AP808=2,Y808)), R806="||",IFS(AK808=2,H808,AK808=1,Y808,AK808=3,IFS(AP808=2,H808,AP808=1,Y808)),AP808=0, "/"))</f>
        <v/>
      </c>
      <c r="AY808" s="127" t="str">
        <f>IFERROR(IFS(AND(I808="/",Z808="/"), "/",I808="/",Z808, Z808="/", I808,R806="&amp;&amp;", IFS(AK808=2,I808,AK808=1,Z808,AK808=3,IFS(AQ808=2,I808,AQ808=1,Z808)), R806="||",IFS(AK808=1,I808,AK808=2,Z808,AK808=3,IFS(AQ808=1,I808,AQ808=2,Z808)),AQ808=0, "/"))</f>
        <v/>
      </c>
      <c r="AZ808" s="112"/>
      <c r="BA808" s="79"/>
    </row>
    <row r="809" ht="15.0" customHeight="1">
      <c r="A809" s="128"/>
      <c r="B809" s="118"/>
      <c r="C809" s="91"/>
      <c r="J809" s="91"/>
      <c r="Q809" s="73"/>
      <c r="R809" s="91" t="s">
        <v>27</v>
      </c>
      <c r="U809" s="120"/>
      <c r="AB809" s="91"/>
      <c r="AI809" s="73"/>
      <c r="AJ809" s="120"/>
      <c r="AQ809" s="121" t="str">
        <f>IFERROR(CONCAT(AR811,CONCAT(AS811,CONCAT(AT811,CONCAT(AU811,CONCAT(AV811,CONCAT(AW811,CONCAT(AX811,AY811))))))))</f>
        <v/>
      </c>
      <c r="AY809" s="118"/>
      <c r="AZ809" s="112"/>
      <c r="BA809" s="79"/>
    </row>
    <row r="810" ht="15.0" customHeight="1">
      <c r="A810" s="128"/>
      <c r="B810" s="118"/>
      <c r="Q810" s="73"/>
      <c r="U810" s="122"/>
      <c r="AI810" s="73"/>
      <c r="AJ810" s="122"/>
      <c r="AY810" s="119"/>
      <c r="AZ810" s="112"/>
      <c r="BA810" s="79"/>
    </row>
    <row r="811" ht="15.0" customHeight="1">
      <c r="A811" s="128"/>
      <c r="B811" s="98" t="str">
        <f>IFERROR(MID(J809,1,1))</f>
        <v/>
      </c>
      <c r="C811" s="123" t="str">
        <f>IFERROR(MID(J809,2,1))</f>
        <v/>
      </c>
      <c r="D811" s="124" t="str">
        <f>IFERROR(MID(J809,3,1))</f>
        <v/>
      </c>
      <c r="E811" s="124" t="str">
        <f>IFERROR(MID(J809,4,1))</f>
        <v/>
      </c>
      <c r="F811" s="124" t="str">
        <f>IFERROR(MID(J809,5,1))</f>
        <v/>
      </c>
      <c r="G811" s="124" t="str">
        <f>IFERROR(MID(J809,6,1))</f>
        <v/>
      </c>
      <c r="H811" s="124" t="str">
        <f>IFERROR(MID(J809,7,1))</f>
        <v/>
      </c>
      <c r="I811" s="124" t="str">
        <f>IFERROR(MID(J809,8,1))</f>
        <v/>
      </c>
      <c r="J811" s="96" t="str">
        <f t="array" ref="J811">IFERROR(INDEX(Code_KindReturn, MATCH(TRUE, EXACT(B811, Code_Code), 0)),"")</f>
        <v/>
      </c>
      <c r="K811" s="96" t="str">
        <f t="array" ref="K811">IFERROR(INDEX(Code_GristReturn, MATCH(TRUE, EXACT(C811, Code_Code), 0)),"")</f>
        <v/>
      </c>
      <c r="L811" s="96" t="str">
        <f t="array" ref="L811">IFERROR(INDEX(Code_Trait1Return, MATCH(TRUE, EXACT(D811, Code_Code), 0)),"")</f>
        <v/>
      </c>
      <c r="M811" s="96" t="str">
        <f t="array" ref="M811">IFERROR(INDEX(Code_Trait2Return, MATCH(TRUE, EXACT(E811, Code_Code), 0)),"")</f>
        <v/>
      </c>
      <c r="N811" s="96" t="str">
        <f t="array" ref="N811">IFERROR(INDEX(Code_Action1Return, MATCH(TRUE, EXACT(F811, Code_Code), 0)),"")</f>
        <v/>
      </c>
      <c r="O811" s="96" t="str">
        <f t="array" ref="O811">IFERROR(INDEX(Code_Action2Return, MATCH(TRUE, EXACT(G811, Code_Code), 0)),"")</f>
        <v/>
      </c>
      <c r="P811" s="96" t="str">
        <f t="array" ref="P811">IFERROR(INDEX(Code_Action3Return, MATCH(TRUE, EXACT(H811, Code_Code), 0)),"")</f>
        <v/>
      </c>
      <c r="Q811" s="96" t="str">
        <f t="array" ref="Q811">IFERROR(INDEX(Code_Action4Return, MATCH(TRUE, EXACT(I811, Code_Code), 0)),"")</f>
        <v/>
      </c>
      <c r="R811" s="125"/>
      <c r="S811" s="96" t="str">
        <f>IFERROR(MID(AB809,1,1))</f>
        <v/>
      </c>
      <c r="T811" s="124" t="str">
        <f>IFERROR(MID(AB809,2,1))</f>
        <v/>
      </c>
      <c r="U811" s="124" t="str">
        <f>IFERROR(MID(AB809,3,1))</f>
        <v/>
      </c>
      <c r="V811" s="124" t="str">
        <f>IFERROR(MID(AB809,4,1))</f>
        <v/>
      </c>
      <c r="W811" s="124" t="str">
        <f>IFERROR(MID(AB809,5,1))</f>
        <v/>
      </c>
      <c r="X811" s="124" t="str">
        <f>IFERROR(MID(AB809,6,1))</f>
        <v/>
      </c>
      <c r="Y811" s="124" t="str">
        <f>IFERROR(MID(AB809,7,1))</f>
        <v/>
      </c>
      <c r="Z811" s="124" t="str">
        <f>IFERROR(MID(AB809,8,1))</f>
        <v/>
      </c>
      <c r="AA811" s="96" t="str">
        <f t="array" ref="AA811">IFERROR(INDEX(Code_KindReturn, MATCH(TRUE, EXACT(S811, Code_Code), 0)),"")</f>
        <v/>
      </c>
      <c r="AB811" s="96" t="str">
        <f t="array" ref="AB811">IFERROR(INDEX(Code_GristReturn, MATCH(TRUE, EXACT(T811, Code_Code), 0)),"")</f>
        <v/>
      </c>
      <c r="AC811" s="96" t="str">
        <f t="array" ref="AC811">IFERROR(INDEX(Code_Trait1Return, MATCH(TRUE, EXACT(U811, Code_Code), 0)),"")</f>
        <v/>
      </c>
      <c r="AD811" s="96" t="str">
        <f t="array" ref="AD811">IFERROR(INDEX(Code_Trait2Return, MATCH(TRUE, EXACT(V811, Code_Code), 0)),"")</f>
        <v/>
      </c>
      <c r="AE811" s="96" t="str">
        <f t="array" ref="AE811">IFERROR(INDEX(Code_Action1Return, MATCH(TRUE, EXACT(W811, Code_Code), 0)),"")</f>
        <v/>
      </c>
      <c r="AF811" s="96" t="str">
        <f t="array" ref="AF811">IFERROR(INDEX(Code_Action2Return, MATCH(TRUE, EXACT(X811, Code_Code), 0)),"")</f>
        <v/>
      </c>
      <c r="AG811" s="96" t="str">
        <f t="array" ref="AG811">IFERROR(INDEX(Code_Action3Return, MATCH(TRUE, EXACT(Y811, Code_Code), 0)),"")</f>
        <v/>
      </c>
      <c r="AH811" s="96" t="str">
        <f t="array" ref="AH811">IFERROR(INDEX(Code_Action4Return, MATCH(TRUE, EXACT(Z811, Code_Code), 0)),"")</f>
        <v/>
      </c>
      <c r="AI811" s="125"/>
      <c r="AJ811" s="96">
        <f>IFERROR(IFS(B811="/",-2, S811="/",-1, AND(B811="/",S811="/"), 0, ALCH_KINDCHECKER(J811,AA811)&lt;&gt;0,ALCH_KINDCHECKER(J811,AA811)))</f>
        <v>1</v>
      </c>
      <c r="AK811" s="96">
        <f>IFERROR(IFS(AND(C811="/",T811="/"), 0,C811="/",2, T811="/",1, ALCH_GRISTCHECKER(K811,AB811)&lt;&gt;0,ALCH_GRISTCHECKER(K811,AB811)))</f>
        <v>3</v>
      </c>
      <c r="AL811" s="96">
        <f t="shared" ref="AL811:AM811" si="499">IFERROR(IFS(D811="/",-2, U811="/",-1, AND(D811="/",U811="/"), 0, ALCH_TRAITCHECK(L811,AC811)&lt;&gt;0,ALCH_TRAITCHECK(L811,AC811)))</f>
        <v>1</v>
      </c>
      <c r="AM811" s="96">
        <f t="shared" si="499"/>
        <v>1</v>
      </c>
      <c r="AN811" s="96">
        <f t="shared" ref="AN811:AQ811" si="500">IFERROR(IFS(F811="/",-2, W811="/",-1, AND(F811="/",W811="/"), 0, ALCH_ACTIONCHECK(N811,AE811)&lt;&gt;0,ALCH_ACTIONCHECK(N811,AE811)))</f>
        <v>1</v>
      </c>
      <c r="AO811" s="96">
        <f t="shared" si="500"/>
        <v>1</v>
      </c>
      <c r="AP811" s="96">
        <f t="shared" si="500"/>
        <v>1</v>
      </c>
      <c r="AQ811" s="96">
        <f t="shared" si="500"/>
        <v>1</v>
      </c>
      <c r="AR811" s="126" t="str">
        <f>IFERROR(IFS(AND(B811="/",S811="/"), "/",B811="/",S811, S811="/", B811,AJ811=0, "/",R809="&amp;&amp;", IFS(AK811=3,IFS(AJ811=1,B811,AJ811=2,S811),AK811=1,S811,AK811=2,B811), R809="||", IFS(AK811=3,IFS(AJ811=2,B811,AJ811=1,S811),AK811=2,S811,AK811=1,B811)))</f>
        <v/>
      </c>
      <c r="AS811" s="126" t="str">
        <f>IFERROR(IFS(AND(C811="/",T811="/"), "/",C811="/",T811, T811="/", C811,AK811=0, "/",AK811=3,C811,R809="&amp;&amp;",ALCH_THEGRISTER(AK811,1,K811,AB811,C811,T811,8),R809="||",ALCH_THEGRISTER(AK811,-1,AB811,K811,T811,C811,2)))</f>
        <v/>
      </c>
      <c r="AT811" s="126" t="str">
        <f>IFERROR(IFS(AND(D811="/",U811="/"), "/",D811="/",U811, U811="/", D811,R809="&amp;&amp;", IFS(AK811=1,D811,AK811=2,U811,AK811=3,IFS(AL811=1,D811,AL811=2,U811)), R809="||",IFS(AK811=2,D811,AK811=1,U811,AK811=3,IFS(AL811=2,D811,AL811=1,U811)),AL811=0, "/"))</f>
        <v/>
      </c>
      <c r="AU811" s="126" t="str">
        <f>IFERROR(IFS(AND(E811="/",V811="/"), "/",E811="/",V811, V811="/", E811,R809="&amp;&amp;", IFS(AK811=2,E811,AK811=1,V811,AK811=3,IFS(AM811=2,E811,AM811=1,V811)), R809="||",IFS(AK811=1,E811,AK811=2,V811,AK811=3,IFS(AM811=1,E811,AM811=2,V811)),AM811=0, "/"))</f>
        <v/>
      </c>
      <c r="AV811" s="126" t="str">
        <f>IFERROR(IFS(AND(F811="/",W811="/"), "/",F811="/",W811, W811="/", F811,R809="&amp;&amp;",IFS(AK811=1,F811,AK811=2,W811,AK811=3,IFS(AN811=1,F811,AN811=2,W811)), R809="||",IFS(AK811=2,F811,AK811=1,W811,AK811=3,IFS(AN811=2,F811,AN811=1,W811)),AN811=0, "/"))</f>
        <v/>
      </c>
      <c r="AW811" s="126" t="str">
        <f>IFERROR(IFS(AND(G811="/",X811="/"), "/",G811="/",X811, X811="/", G811,R809="&amp;&amp;", IFS(AK811=2,G811,AK811=1,X811,AK811=3,IFS(AO811=2,G811,AO811=1,X811)), R809="||",IFS(AK811=1,G811,AK811=2,X811,AK811=3,IFS(AO811=1,G811,AO811=2,X811)),AO811=0, "/"))</f>
        <v/>
      </c>
      <c r="AX811" s="126" t="str">
        <f>IFERROR(IFS(AND(H811="/",Y811="/"), "/",H811="/",Y811, Y811="/", H811,R809="&amp;&amp;", IFS(AK811=1,H811,AK811=2,Y811,AK811=3,IFS(AP811=1,H811,AP811=2,Y811)), R809="||",IFS(AK811=2,H811,AK811=1,Y811,AK811=3,IFS(AP811=2,H811,AP811=1,Y811)),AP811=0, "/"))</f>
        <v/>
      </c>
      <c r="AY811" s="127" t="str">
        <f>IFERROR(IFS(AND(I811="/",Z811="/"), "/",I811="/",Z811, Z811="/", I811,R809="&amp;&amp;", IFS(AK811=2,I811,AK811=1,Z811,AK811=3,IFS(AQ811=2,I811,AQ811=1,Z811)), R809="||",IFS(AK811=1,I811,AK811=2,Z811,AK811=3,IFS(AQ811=1,I811,AQ811=2,Z811)),AQ811=0, "/"))</f>
        <v/>
      </c>
      <c r="AZ811" s="112"/>
      <c r="BA811" s="79"/>
    </row>
    <row r="812" ht="15.0" customHeight="1">
      <c r="A812" s="128"/>
      <c r="B812" s="118"/>
      <c r="C812" s="91"/>
      <c r="J812" s="91"/>
      <c r="Q812" s="73"/>
      <c r="R812" s="91" t="s">
        <v>27</v>
      </c>
      <c r="U812" s="120"/>
      <c r="AB812" s="91"/>
      <c r="AI812" s="73"/>
      <c r="AJ812" s="120"/>
      <c r="AQ812" s="121" t="str">
        <f>IFERROR(CONCAT(AR814,CONCAT(AS814,CONCAT(AT814,CONCAT(AU814,CONCAT(AV814,CONCAT(AW814,CONCAT(AX814,AY814))))))))</f>
        <v/>
      </c>
      <c r="AY812" s="118"/>
      <c r="AZ812" s="112"/>
      <c r="BA812" s="79"/>
    </row>
    <row r="813" ht="15.0" customHeight="1">
      <c r="A813" s="128"/>
      <c r="B813" s="118"/>
      <c r="Q813" s="73"/>
      <c r="U813" s="122"/>
      <c r="AI813" s="73"/>
      <c r="AJ813" s="122"/>
      <c r="AY813" s="119"/>
      <c r="AZ813" s="112"/>
      <c r="BA813" s="79"/>
    </row>
    <row r="814" ht="15.0" customHeight="1">
      <c r="A814" s="128"/>
      <c r="B814" s="98" t="str">
        <f>IFERROR(MID(J812,1,1))</f>
        <v/>
      </c>
      <c r="C814" s="123" t="str">
        <f>IFERROR(MID(J812,2,1))</f>
        <v/>
      </c>
      <c r="D814" s="124" t="str">
        <f>IFERROR(MID(J812,3,1))</f>
        <v/>
      </c>
      <c r="E814" s="124" t="str">
        <f>IFERROR(MID(J812,4,1))</f>
        <v/>
      </c>
      <c r="F814" s="124" t="str">
        <f>IFERROR(MID(J812,5,1))</f>
        <v/>
      </c>
      <c r="G814" s="124" t="str">
        <f>IFERROR(MID(J812,6,1))</f>
        <v/>
      </c>
      <c r="H814" s="124" t="str">
        <f>IFERROR(MID(J812,7,1))</f>
        <v/>
      </c>
      <c r="I814" s="124" t="str">
        <f>IFERROR(MID(J812,8,1))</f>
        <v/>
      </c>
      <c r="J814" s="96" t="str">
        <f t="array" ref="J814">IFERROR(INDEX(Code_KindReturn, MATCH(TRUE, EXACT(B814, Code_Code), 0)),"")</f>
        <v/>
      </c>
      <c r="K814" s="96" t="str">
        <f t="array" ref="K814">IFERROR(INDEX(Code_GristReturn, MATCH(TRUE, EXACT(C814, Code_Code), 0)),"")</f>
        <v/>
      </c>
      <c r="L814" s="96" t="str">
        <f t="array" ref="L814">IFERROR(INDEX(Code_Trait1Return, MATCH(TRUE, EXACT(D814, Code_Code), 0)),"")</f>
        <v/>
      </c>
      <c r="M814" s="96" t="str">
        <f t="array" ref="M814">IFERROR(INDEX(Code_Trait2Return, MATCH(TRUE, EXACT(E814, Code_Code), 0)),"")</f>
        <v/>
      </c>
      <c r="N814" s="96" t="str">
        <f t="array" ref="N814">IFERROR(INDEX(Code_Action1Return, MATCH(TRUE, EXACT(F814, Code_Code), 0)),"")</f>
        <v/>
      </c>
      <c r="O814" s="96" t="str">
        <f t="array" ref="O814">IFERROR(INDEX(Code_Action2Return, MATCH(TRUE, EXACT(G814, Code_Code), 0)),"")</f>
        <v/>
      </c>
      <c r="P814" s="96" t="str">
        <f t="array" ref="P814">IFERROR(INDEX(Code_Action3Return, MATCH(TRUE, EXACT(H814, Code_Code), 0)),"")</f>
        <v/>
      </c>
      <c r="Q814" s="96" t="str">
        <f t="array" ref="Q814">IFERROR(INDEX(Code_Action4Return, MATCH(TRUE, EXACT(I814, Code_Code), 0)),"")</f>
        <v/>
      </c>
      <c r="R814" s="125"/>
      <c r="S814" s="96" t="str">
        <f>IFERROR(MID(AB812,1,1))</f>
        <v/>
      </c>
      <c r="T814" s="124" t="str">
        <f>IFERROR(MID(AB812,2,1))</f>
        <v/>
      </c>
      <c r="U814" s="124" t="str">
        <f>IFERROR(MID(AB812,3,1))</f>
        <v/>
      </c>
      <c r="V814" s="124" t="str">
        <f>IFERROR(MID(AB812,4,1))</f>
        <v/>
      </c>
      <c r="W814" s="124" t="str">
        <f>IFERROR(MID(AB812,5,1))</f>
        <v/>
      </c>
      <c r="X814" s="124" t="str">
        <f>IFERROR(MID(AB812,6,1))</f>
        <v/>
      </c>
      <c r="Y814" s="124" t="str">
        <f>IFERROR(MID(AB812,7,1))</f>
        <v/>
      </c>
      <c r="Z814" s="124" t="str">
        <f>IFERROR(MID(AB812,8,1))</f>
        <v/>
      </c>
      <c r="AA814" s="96" t="str">
        <f t="array" ref="AA814">IFERROR(INDEX(Code_KindReturn, MATCH(TRUE, EXACT(S814, Code_Code), 0)),"")</f>
        <v/>
      </c>
      <c r="AB814" s="96" t="str">
        <f t="array" ref="AB814">IFERROR(INDEX(Code_GristReturn, MATCH(TRUE, EXACT(T814, Code_Code), 0)),"")</f>
        <v/>
      </c>
      <c r="AC814" s="96" t="str">
        <f t="array" ref="AC814">IFERROR(INDEX(Code_Trait1Return, MATCH(TRUE, EXACT(U814, Code_Code), 0)),"")</f>
        <v/>
      </c>
      <c r="AD814" s="96" t="str">
        <f t="array" ref="AD814">IFERROR(INDEX(Code_Trait2Return, MATCH(TRUE, EXACT(V814, Code_Code), 0)),"")</f>
        <v/>
      </c>
      <c r="AE814" s="96" t="str">
        <f t="array" ref="AE814">IFERROR(INDEX(Code_Action1Return, MATCH(TRUE, EXACT(W814, Code_Code), 0)),"")</f>
        <v/>
      </c>
      <c r="AF814" s="96" t="str">
        <f t="array" ref="AF814">IFERROR(INDEX(Code_Action2Return, MATCH(TRUE, EXACT(X814, Code_Code), 0)),"")</f>
        <v/>
      </c>
      <c r="AG814" s="96" t="str">
        <f t="array" ref="AG814">IFERROR(INDEX(Code_Action3Return, MATCH(TRUE, EXACT(Y814, Code_Code), 0)),"")</f>
        <v/>
      </c>
      <c r="AH814" s="96" t="str">
        <f t="array" ref="AH814">IFERROR(INDEX(Code_Action4Return, MATCH(TRUE, EXACT(Z814, Code_Code), 0)),"")</f>
        <v/>
      </c>
      <c r="AI814" s="125"/>
      <c r="AJ814" s="96">
        <f>IFERROR(IFS(B814="/",-2, S814="/",-1, AND(B814="/",S814="/"), 0, ALCH_KINDCHECKER(J814,AA814)&lt;&gt;0,ALCH_KINDCHECKER(J814,AA814)))</f>
        <v>1</v>
      </c>
      <c r="AK814" s="96">
        <f>IFERROR(IFS(AND(C814="/",T814="/"), 0,C814="/",2, T814="/",1, ALCH_GRISTCHECKER(K814,AB814)&lt;&gt;0,ALCH_GRISTCHECKER(K814,AB814)))</f>
        <v>3</v>
      </c>
      <c r="AL814" s="96">
        <f t="shared" ref="AL814:AM814" si="501">IFERROR(IFS(D814="/",-2, U814="/",-1, AND(D814="/",U814="/"), 0, ALCH_TRAITCHECK(L814,AC814)&lt;&gt;0,ALCH_TRAITCHECK(L814,AC814)))</f>
        <v>1</v>
      </c>
      <c r="AM814" s="96">
        <f t="shared" si="501"/>
        <v>1</v>
      </c>
      <c r="AN814" s="96">
        <f t="shared" ref="AN814:AQ814" si="502">IFERROR(IFS(F814="/",-2, W814="/",-1, AND(F814="/",W814="/"), 0, ALCH_ACTIONCHECK(N814,AE814)&lt;&gt;0,ALCH_ACTIONCHECK(N814,AE814)))</f>
        <v>1</v>
      </c>
      <c r="AO814" s="96">
        <f t="shared" si="502"/>
        <v>1</v>
      </c>
      <c r="AP814" s="96">
        <f t="shared" si="502"/>
        <v>1</v>
      </c>
      <c r="AQ814" s="96">
        <f t="shared" si="502"/>
        <v>1</v>
      </c>
      <c r="AR814" s="126" t="str">
        <f>IFERROR(IFS(AND(B814="/",S814="/"), "/",B814="/",S814, S814="/", B814,AJ814=0, "/",R812="&amp;&amp;", IFS(AK814=3,IFS(AJ814=1,B814,AJ814=2,S814),AK814=1,S814,AK814=2,B814), R812="||", IFS(AK814=3,IFS(AJ814=2,B814,AJ814=1,S814),AK814=2,S814,AK814=1,B814)))</f>
        <v/>
      </c>
      <c r="AS814" s="126" t="str">
        <f>IFERROR(IFS(AND(C814="/",T814="/"), "/",C814="/",T814, T814="/", C814,AK814=0, "/",AK814=3,C814,R812="&amp;&amp;",ALCH_THEGRISTER(AK814,1,K814,AB814,C814,T814,8),R812="||",ALCH_THEGRISTER(AK814,-1,AB814,K814,T814,C814,2)))</f>
        <v/>
      </c>
      <c r="AT814" s="126" t="str">
        <f>IFERROR(IFS(AND(D814="/",U814="/"), "/",D814="/",U814, U814="/", D814,R812="&amp;&amp;", IFS(AK814=1,D814,AK814=2,U814,AK814=3,IFS(AL814=1,D814,AL814=2,U814)), R812="||",IFS(AK814=2,D814,AK814=1,U814,AK814=3,IFS(AL814=2,D814,AL814=1,U814)),AL814=0, "/"))</f>
        <v/>
      </c>
      <c r="AU814" s="126" t="str">
        <f>IFERROR(IFS(AND(E814="/",V814="/"), "/",E814="/",V814, V814="/", E814,R812="&amp;&amp;", IFS(AK814=2,E814,AK814=1,V814,AK814=3,IFS(AM814=2,E814,AM814=1,V814)), R812="||",IFS(AK814=1,E814,AK814=2,V814,AK814=3,IFS(AM814=1,E814,AM814=2,V814)),AM814=0, "/"))</f>
        <v/>
      </c>
      <c r="AV814" s="126" t="str">
        <f>IFERROR(IFS(AND(F814="/",W814="/"), "/",F814="/",W814, W814="/", F814,R812="&amp;&amp;",IFS(AK814=1,F814,AK814=2,W814,AK814=3,IFS(AN814=1,F814,AN814=2,W814)), R812="||",IFS(AK814=2,F814,AK814=1,W814,AK814=3,IFS(AN814=2,F814,AN814=1,W814)),AN814=0, "/"))</f>
        <v/>
      </c>
      <c r="AW814" s="126" t="str">
        <f>IFERROR(IFS(AND(G814="/",X814="/"), "/",G814="/",X814, X814="/", G814,R812="&amp;&amp;", IFS(AK814=2,G814,AK814=1,X814,AK814=3,IFS(AO814=2,G814,AO814=1,X814)), R812="||",IFS(AK814=1,G814,AK814=2,X814,AK814=3,IFS(AO814=1,G814,AO814=2,X814)),AO814=0, "/"))</f>
        <v/>
      </c>
      <c r="AX814" s="126" t="str">
        <f>IFERROR(IFS(AND(H814="/",Y814="/"), "/",H814="/",Y814, Y814="/", H814,R812="&amp;&amp;", IFS(AK814=1,H814,AK814=2,Y814,AK814=3,IFS(AP814=1,H814,AP814=2,Y814)), R812="||",IFS(AK814=2,H814,AK814=1,Y814,AK814=3,IFS(AP814=2,H814,AP814=1,Y814)),AP814=0, "/"))</f>
        <v/>
      </c>
      <c r="AY814" s="127" t="str">
        <f>IFERROR(IFS(AND(I814="/",Z814="/"), "/",I814="/",Z814, Z814="/", I814,R812="&amp;&amp;", IFS(AK814=2,I814,AK814=1,Z814,AK814=3,IFS(AQ814=2,I814,AQ814=1,Z814)), R812="||",IFS(AK814=1,I814,AK814=2,Z814,AK814=3,IFS(AQ814=1,I814,AQ814=2,Z814)),AQ814=0, "/"))</f>
        <v/>
      </c>
      <c r="AZ814" s="112"/>
      <c r="BA814" s="79"/>
    </row>
    <row r="815" ht="15.0" customHeight="1">
      <c r="A815" s="128"/>
      <c r="B815" s="118"/>
      <c r="C815" s="91"/>
      <c r="J815" s="91"/>
      <c r="Q815" s="73"/>
      <c r="R815" s="91" t="s">
        <v>27</v>
      </c>
      <c r="U815" s="120"/>
      <c r="AB815" s="91"/>
      <c r="AI815" s="73"/>
      <c r="AJ815" s="120"/>
      <c r="AQ815" s="121" t="str">
        <f>IFERROR(CONCAT(AR817,CONCAT(AS817,CONCAT(AT817,CONCAT(AU817,CONCAT(AV817,CONCAT(AW817,CONCAT(AX817,AY817))))))))</f>
        <v/>
      </c>
      <c r="AY815" s="118"/>
      <c r="AZ815" s="112"/>
      <c r="BA815" s="79"/>
    </row>
    <row r="816" ht="15.0" customHeight="1">
      <c r="A816" s="128"/>
      <c r="B816" s="118"/>
      <c r="Q816" s="73"/>
      <c r="U816" s="122"/>
      <c r="AI816" s="73"/>
      <c r="AJ816" s="122"/>
      <c r="AY816" s="119"/>
      <c r="AZ816" s="112"/>
      <c r="BA816" s="79"/>
    </row>
    <row r="817" ht="15.0" customHeight="1">
      <c r="A817" s="128"/>
      <c r="B817" s="98" t="str">
        <f>IFERROR(MID(J815,1,1))</f>
        <v/>
      </c>
      <c r="C817" s="123" t="str">
        <f>IFERROR(MID(J815,2,1))</f>
        <v/>
      </c>
      <c r="D817" s="124" t="str">
        <f>IFERROR(MID(J815,3,1))</f>
        <v/>
      </c>
      <c r="E817" s="124" t="str">
        <f>IFERROR(MID(J815,4,1))</f>
        <v/>
      </c>
      <c r="F817" s="124" t="str">
        <f>IFERROR(MID(J815,5,1))</f>
        <v/>
      </c>
      <c r="G817" s="124" t="str">
        <f>IFERROR(MID(J815,6,1))</f>
        <v/>
      </c>
      <c r="H817" s="124" t="str">
        <f>IFERROR(MID(J815,7,1))</f>
        <v/>
      </c>
      <c r="I817" s="124" t="str">
        <f>IFERROR(MID(J815,8,1))</f>
        <v/>
      </c>
      <c r="J817" s="96" t="str">
        <f t="array" ref="J817">IFERROR(INDEX(Code_KindReturn, MATCH(TRUE, EXACT(B817, Code_Code), 0)),"")</f>
        <v/>
      </c>
      <c r="K817" s="96" t="str">
        <f t="array" ref="K817">IFERROR(INDEX(Code_GristReturn, MATCH(TRUE, EXACT(C817, Code_Code), 0)),"")</f>
        <v/>
      </c>
      <c r="L817" s="96" t="str">
        <f t="array" ref="L817">IFERROR(INDEX(Code_Trait1Return, MATCH(TRUE, EXACT(D817, Code_Code), 0)),"")</f>
        <v/>
      </c>
      <c r="M817" s="96" t="str">
        <f t="array" ref="M817">IFERROR(INDEX(Code_Trait2Return, MATCH(TRUE, EXACT(E817, Code_Code), 0)),"")</f>
        <v/>
      </c>
      <c r="N817" s="96" t="str">
        <f t="array" ref="N817">IFERROR(INDEX(Code_Action1Return, MATCH(TRUE, EXACT(F817, Code_Code), 0)),"")</f>
        <v/>
      </c>
      <c r="O817" s="96" t="str">
        <f t="array" ref="O817">IFERROR(INDEX(Code_Action2Return, MATCH(TRUE, EXACT(G817, Code_Code), 0)),"")</f>
        <v/>
      </c>
      <c r="P817" s="96" t="str">
        <f t="array" ref="P817">IFERROR(INDEX(Code_Action3Return, MATCH(TRUE, EXACT(H817, Code_Code), 0)),"")</f>
        <v/>
      </c>
      <c r="Q817" s="96" t="str">
        <f t="array" ref="Q817">IFERROR(INDEX(Code_Action4Return, MATCH(TRUE, EXACT(I817, Code_Code), 0)),"")</f>
        <v/>
      </c>
      <c r="R817" s="125"/>
      <c r="S817" s="96" t="str">
        <f>IFERROR(MID(AB815,1,1))</f>
        <v/>
      </c>
      <c r="T817" s="124" t="str">
        <f>IFERROR(MID(AB815,2,1))</f>
        <v/>
      </c>
      <c r="U817" s="124" t="str">
        <f>IFERROR(MID(AB815,3,1))</f>
        <v/>
      </c>
      <c r="V817" s="124" t="str">
        <f>IFERROR(MID(AB815,4,1))</f>
        <v/>
      </c>
      <c r="W817" s="124" t="str">
        <f>IFERROR(MID(AB815,5,1))</f>
        <v/>
      </c>
      <c r="X817" s="124" t="str">
        <f>IFERROR(MID(AB815,6,1))</f>
        <v/>
      </c>
      <c r="Y817" s="124" t="str">
        <f>IFERROR(MID(AB815,7,1))</f>
        <v/>
      </c>
      <c r="Z817" s="124" t="str">
        <f>IFERROR(MID(AB815,8,1))</f>
        <v/>
      </c>
      <c r="AA817" s="96" t="str">
        <f t="array" ref="AA817">IFERROR(INDEX(Code_KindReturn, MATCH(TRUE, EXACT(S817, Code_Code), 0)),"")</f>
        <v/>
      </c>
      <c r="AB817" s="96" t="str">
        <f t="array" ref="AB817">IFERROR(INDEX(Code_GristReturn, MATCH(TRUE, EXACT(T817, Code_Code), 0)),"")</f>
        <v/>
      </c>
      <c r="AC817" s="96" t="str">
        <f t="array" ref="AC817">IFERROR(INDEX(Code_Trait1Return, MATCH(TRUE, EXACT(U817, Code_Code), 0)),"")</f>
        <v/>
      </c>
      <c r="AD817" s="96" t="str">
        <f t="array" ref="AD817">IFERROR(INDEX(Code_Trait2Return, MATCH(TRUE, EXACT(V817, Code_Code), 0)),"")</f>
        <v/>
      </c>
      <c r="AE817" s="96" t="str">
        <f t="array" ref="AE817">IFERROR(INDEX(Code_Action1Return, MATCH(TRUE, EXACT(W817, Code_Code), 0)),"")</f>
        <v/>
      </c>
      <c r="AF817" s="96" t="str">
        <f t="array" ref="AF817">IFERROR(INDEX(Code_Action2Return, MATCH(TRUE, EXACT(X817, Code_Code), 0)),"")</f>
        <v/>
      </c>
      <c r="AG817" s="96" t="str">
        <f t="array" ref="AG817">IFERROR(INDEX(Code_Action3Return, MATCH(TRUE, EXACT(Y817, Code_Code), 0)),"")</f>
        <v/>
      </c>
      <c r="AH817" s="96" t="str">
        <f t="array" ref="AH817">IFERROR(INDEX(Code_Action4Return, MATCH(TRUE, EXACT(Z817, Code_Code), 0)),"")</f>
        <v/>
      </c>
      <c r="AI817" s="125"/>
      <c r="AJ817" s="96">
        <f>IFERROR(IFS(B817="/",-2, S817="/",-1, AND(B817="/",S817="/"), 0, ALCH_KINDCHECKER(J817,AA817)&lt;&gt;0,ALCH_KINDCHECKER(J817,AA817)))</f>
        <v>1</v>
      </c>
      <c r="AK817" s="96">
        <f>IFERROR(IFS(AND(C817="/",T817="/"), 0,C817="/",2, T817="/",1, ALCH_GRISTCHECKER(K817,AB817)&lt;&gt;0,ALCH_GRISTCHECKER(K817,AB817)))</f>
        <v>3</v>
      </c>
      <c r="AL817" s="96">
        <f t="shared" ref="AL817:AM817" si="503">IFERROR(IFS(D817="/",-2, U817="/",-1, AND(D817="/",U817="/"), 0, ALCH_TRAITCHECK(L817,AC817)&lt;&gt;0,ALCH_TRAITCHECK(L817,AC817)))</f>
        <v>1</v>
      </c>
      <c r="AM817" s="96">
        <f t="shared" si="503"/>
        <v>1</v>
      </c>
      <c r="AN817" s="96">
        <f t="shared" ref="AN817:AQ817" si="504">IFERROR(IFS(F817="/",-2, W817="/",-1, AND(F817="/",W817="/"), 0, ALCH_ACTIONCHECK(N817,AE817)&lt;&gt;0,ALCH_ACTIONCHECK(N817,AE817)))</f>
        <v>1</v>
      </c>
      <c r="AO817" s="96">
        <f t="shared" si="504"/>
        <v>1</v>
      </c>
      <c r="AP817" s="96">
        <f t="shared" si="504"/>
        <v>1</v>
      </c>
      <c r="AQ817" s="96">
        <f t="shared" si="504"/>
        <v>1</v>
      </c>
      <c r="AR817" s="126" t="str">
        <f>IFERROR(IFS(AND(B817="/",S817="/"), "/",B817="/",S817, S817="/", B817,AJ817=0, "/",R815="&amp;&amp;", IFS(AK817=3,IFS(AJ817=1,B817,AJ817=2,S817),AK817=1,S817,AK817=2,B817), R815="||", IFS(AK817=3,IFS(AJ817=2,B817,AJ817=1,S817),AK817=2,S817,AK817=1,B817)))</f>
        <v/>
      </c>
      <c r="AS817" s="126" t="str">
        <f>IFERROR(IFS(AND(C817="/",T817="/"), "/",C817="/",T817, T817="/", C817,AK817=0, "/",AK817=3,C817,R815="&amp;&amp;",ALCH_THEGRISTER(AK817,1,K817,AB817,C817,T817,8),R815="||",ALCH_THEGRISTER(AK817,-1,AB817,K817,T817,C817,2)))</f>
        <v/>
      </c>
      <c r="AT817" s="126" t="str">
        <f>IFERROR(IFS(AND(D817="/",U817="/"), "/",D817="/",U817, U817="/", D817,R815="&amp;&amp;", IFS(AK817=1,D817,AK817=2,U817,AK817=3,IFS(AL817=1,D817,AL817=2,U817)), R815="||",IFS(AK817=2,D817,AK817=1,U817,AK817=3,IFS(AL817=2,D817,AL817=1,U817)),AL817=0, "/"))</f>
        <v/>
      </c>
      <c r="AU817" s="126" t="str">
        <f>IFERROR(IFS(AND(E817="/",V817="/"), "/",E817="/",V817, V817="/", E817,R815="&amp;&amp;", IFS(AK817=2,E817,AK817=1,V817,AK817=3,IFS(AM817=2,E817,AM817=1,V817)), R815="||",IFS(AK817=1,E817,AK817=2,V817,AK817=3,IFS(AM817=1,E817,AM817=2,V817)),AM817=0, "/"))</f>
        <v/>
      </c>
      <c r="AV817" s="126" t="str">
        <f>IFERROR(IFS(AND(F817="/",W817="/"), "/",F817="/",W817, W817="/", F817,R815="&amp;&amp;",IFS(AK817=1,F817,AK817=2,W817,AK817=3,IFS(AN817=1,F817,AN817=2,W817)), R815="||",IFS(AK817=2,F817,AK817=1,W817,AK817=3,IFS(AN817=2,F817,AN817=1,W817)),AN817=0, "/"))</f>
        <v/>
      </c>
      <c r="AW817" s="126" t="str">
        <f>IFERROR(IFS(AND(G817="/",X817="/"), "/",G817="/",X817, X817="/", G817,R815="&amp;&amp;", IFS(AK817=2,G817,AK817=1,X817,AK817=3,IFS(AO817=2,G817,AO817=1,X817)), R815="||",IFS(AK817=1,G817,AK817=2,X817,AK817=3,IFS(AO817=1,G817,AO817=2,X817)),AO817=0, "/"))</f>
        <v/>
      </c>
      <c r="AX817" s="126" t="str">
        <f>IFERROR(IFS(AND(H817="/",Y817="/"), "/",H817="/",Y817, Y817="/", H817,R815="&amp;&amp;", IFS(AK817=1,H817,AK817=2,Y817,AK817=3,IFS(AP817=1,H817,AP817=2,Y817)), R815="||",IFS(AK817=2,H817,AK817=1,Y817,AK817=3,IFS(AP817=2,H817,AP817=1,Y817)),AP817=0, "/"))</f>
        <v/>
      </c>
      <c r="AY817" s="127" t="str">
        <f>IFERROR(IFS(AND(I817="/",Z817="/"), "/",I817="/",Z817, Z817="/", I817,R815="&amp;&amp;", IFS(AK817=2,I817,AK817=1,Z817,AK817=3,IFS(AQ817=2,I817,AQ817=1,Z817)), R815="||",IFS(AK817=1,I817,AK817=2,Z817,AK817=3,IFS(AQ817=1,I817,AQ817=2,Z817)),AQ817=0, "/"))</f>
        <v/>
      </c>
      <c r="AZ817" s="112"/>
      <c r="BA817" s="79"/>
    </row>
    <row r="818" ht="15.0" customHeight="1">
      <c r="A818" s="128"/>
      <c r="B818" s="118"/>
      <c r="C818" s="91"/>
      <c r="J818" s="91"/>
      <c r="Q818" s="73"/>
      <c r="R818" s="91" t="s">
        <v>27</v>
      </c>
      <c r="U818" s="120"/>
      <c r="AB818" s="91"/>
      <c r="AI818" s="73"/>
      <c r="AJ818" s="120"/>
      <c r="AQ818" s="121" t="str">
        <f>IFERROR(CONCAT(AR820,CONCAT(AS820,CONCAT(AT820,CONCAT(AU820,CONCAT(AV820,CONCAT(AW820,CONCAT(AX820,AY820))))))))</f>
        <v/>
      </c>
      <c r="AY818" s="118"/>
      <c r="AZ818" s="112"/>
      <c r="BA818" s="79"/>
    </row>
    <row r="819" ht="15.0" customHeight="1">
      <c r="A819" s="128"/>
      <c r="B819" s="118"/>
      <c r="Q819" s="73"/>
      <c r="U819" s="122"/>
      <c r="AI819" s="73"/>
      <c r="AJ819" s="122"/>
      <c r="AY819" s="119"/>
      <c r="AZ819" s="112"/>
      <c r="BA819" s="79"/>
    </row>
    <row r="820" ht="15.0" customHeight="1">
      <c r="A820" s="128"/>
      <c r="B820" s="98" t="str">
        <f>IFERROR(MID(J818,1,1))</f>
        <v/>
      </c>
      <c r="C820" s="123" t="str">
        <f>IFERROR(MID(J818,2,1))</f>
        <v/>
      </c>
      <c r="D820" s="124" t="str">
        <f>IFERROR(MID(J818,3,1))</f>
        <v/>
      </c>
      <c r="E820" s="124" t="str">
        <f>IFERROR(MID(J818,4,1))</f>
        <v/>
      </c>
      <c r="F820" s="124" t="str">
        <f>IFERROR(MID(J818,5,1))</f>
        <v/>
      </c>
      <c r="G820" s="124" t="str">
        <f>IFERROR(MID(J818,6,1))</f>
        <v/>
      </c>
      <c r="H820" s="124" t="str">
        <f>IFERROR(MID(J818,7,1))</f>
        <v/>
      </c>
      <c r="I820" s="124" t="str">
        <f>IFERROR(MID(J818,8,1))</f>
        <v/>
      </c>
      <c r="J820" s="96" t="str">
        <f t="array" ref="J820">IFERROR(INDEX(Code_KindReturn, MATCH(TRUE, EXACT(B820, Code_Code), 0)),"")</f>
        <v/>
      </c>
      <c r="K820" s="96" t="str">
        <f t="array" ref="K820">IFERROR(INDEX(Code_GristReturn, MATCH(TRUE, EXACT(C820, Code_Code), 0)),"")</f>
        <v/>
      </c>
      <c r="L820" s="96" t="str">
        <f t="array" ref="L820">IFERROR(INDEX(Code_Trait1Return, MATCH(TRUE, EXACT(D820, Code_Code), 0)),"")</f>
        <v/>
      </c>
      <c r="M820" s="96" t="str">
        <f t="array" ref="M820">IFERROR(INDEX(Code_Trait2Return, MATCH(TRUE, EXACT(E820, Code_Code), 0)),"")</f>
        <v/>
      </c>
      <c r="N820" s="96" t="str">
        <f t="array" ref="N820">IFERROR(INDEX(Code_Action1Return, MATCH(TRUE, EXACT(F820, Code_Code), 0)),"")</f>
        <v/>
      </c>
      <c r="O820" s="96" t="str">
        <f t="array" ref="O820">IFERROR(INDEX(Code_Action2Return, MATCH(TRUE, EXACT(G820, Code_Code), 0)),"")</f>
        <v/>
      </c>
      <c r="P820" s="96" t="str">
        <f t="array" ref="P820">IFERROR(INDEX(Code_Action3Return, MATCH(TRUE, EXACT(H820, Code_Code), 0)),"")</f>
        <v/>
      </c>
      <c r="Q820" s="96" t="str">
        <f t="array" ref="Q820">IFERROR(INDEX(Code_Action4Return, MATCH(TRUE, EXACT(I820, Code_Code), 0)),"")</f>
        <v/>
      </c>
      <c r="R820" s="125"/>
      <c r="S820" s="96" t="str">
        <f>IFERROR(MID(AB818,1,1))</f>
        <v/>
      </c>
      <c r="T820" s="124" t="str">
        <f>IFERROR(MID(AB818,2,1))</f>
        <v/>
      </c>
      <c r="U820" s="124" t="str">
        <f>IFERROR(MID(AB818,3,1))</f>
        <v/>
      </c>
      <c r="V820" s="124" t="str">
        <f>IFERROR(MID(AB818,4,1))</f>
        <v/>
      </c>
      <c r="W820" s="124" t="str">
        <f>IFERROR(MID(AB818,5,1))</f>
        <v/>
      </c>
      <c r="X820" s="124" t="str">
        <f>IFERROR(MID(AB818,6,1))</f>
        <v/>
      </c>
      <c r="Y820" s="124" t="str">
        <f>IFERROR(MID(AB818,7,1))</f>
        <v/>
      </c>
      <c r="Z820" s="124" t="str">
        <f>IFERROR(MID(AB818,8,1))</f>
        <v/>
      </c>
      <c r="AA820" s="96" t="str">
        <f t="array" ref="AA820">IFERROR(INDEX(Code_KindReturn, MATCH(TRUE, EXACT(S820, Code_Code), 0)),"")</f>
        <v/>
      </c>
      <c r="AB820" s="96" t="str">
        <f t="array" ref="AB820">IFERROR(INDEX(Code_GristReturn, MATCH(TRUE, EXACT(T820, Code_Code), 0)),"")</f>
        <v/>
      </c>
      <c r="AC820" s="96" t="str">
        <f t="array" ref="AC820">IFERROR(INDEX(Code_Trait1Return, MATCH(TRUE, EXACT(U820, Code_Code), 0)),"")</f>
        <v/>
      </c>
      <c r="AD820" s="96" t="str">
        <f t="array" ref="AD820">IFERROR(INDEX(Code_Trait2Return, MATCH(TRUE, EXACT(V820, Code_Code), 0)),"")</f>
        <v/>
      </c>
      <c r="AE820" s="96" t="str">
        <f t="array" ref="AE820">IFERROR(INDEX(Code_Action1Return, MATCH(TRUE, EXACT(W820, Code_Code), 0)),"")</f>
        <v/>
      </c>
      <c r="AF820" s="96" t="str">
        <f t="array" ref="AF820">IFERROR(INDEX(Code_Action2Return, MATCH(TRUE, EXACT(X820, Code_Code), 0)),"")</f>
        <v/>
      </c>
      <c r="AG820" s="96" t="str">
        <f t="array" ref="AG820">IFERROR(INDEX(Code_Action3Return, MATCH(TRUE, EXACT(Y820, Code_Code), 0)),"")</f>
        <v/>
      </c>
      <c r="AH820" s="96" t="str">
        <f t="array" ref="AH820">IFERROR(INDEX(Code_Action4Return, MATCH(TRUE, EXACT(Z820, Code_Code), 0)),"")</f>
        <v/>
      </c>
      <c r="AI820" s="125"/>
      <c r="AJ820" s="96">
        <f>IFERROR(IFS(B820="/",-2, S820="/",-1, AND(B820="/",S820="/"), 0, ALCH_KINDCHECKER(J820,AA820)&lt;&gt;0,ALCH_KINDCHECKER(J820,AA820)))</f>
        <v>1</v>
      </c>
      <c r="AK820" s="96">
        <f>IFERROR(IFS(AND(C820="/",T820="/"), 0,C820="/",2, T820="/",1, ALCH_GRISTCHECKER(K820,AB820)&lt;&gt;0,ALCH_GRISTCHECKER(K820,AB820)))</f>
        <v>3</v>
      </c>
      <c r="AL820" s="96">
        <f t="shared" ref="AL820:AM820" si="505">IFERROR(IFS(D820="/",-2, U820="/",-1, AND(D820="/",U820="/"), 0, ALCH_TRAITCHECK(L820,AC820)&lt;&gt;0,ALCH_TRAITCHECK(L820,AC820)))</f>
        <v>1</v>
      </c>
      <c r="AM820" s="96">
        <f t="shared" si="505"/>
        <v>1</v>
      </c>
      <c r="AN820" s="96">
        <f t="shared" ref="AN820:AQ820" si="506">IFERROR(IFS(F820="/",-2, W820="/",-1, AND(F820="/",W820="/"), 0, ALCH_ACTIONCHECK(N820,AE820)&lt;&gt;0,ALCH_ACTIONCHECK(N820,AE820)))</f>
        <v>1</v>
      </c>
      <c r="AO820" s="96">
        <f t="shared" si="506"/>
        <v>1</v>
      </c>
      <c r="AP820" s="96">
        <f t="shared" si="506"/>
        <v>1</v>
      </c>
      <c r="AQ820" s="96">
        <f t="shared" si="506"/>
        <v>1</v>
      </c>
      <c r="AR820" s="126" t="str">
        <f>IFERROR(IFS(AND(B820="/",S820="/"), "/",B820="/",S820, S820="/", B820,AJ820=0, "/",R818="&amp;&amp;", IFS(AK820=3,IFS(AJ820=1,B820,AJ820=2,S820),AK820=1,S820,AK820=2,B820), R818="||", IFS(AK820=3,IFS(AJ820=2,B820,AJ820=1,S820),AK820=2,S820,AK820=1,B820)))</f>
        <v/>
      </c>
      <c r="AS820" s="126" t="str">
        <f>IFERROR(IFS(AND(C820="/",T820="/"), "/",C820="/",T820, T820="/", C820,AK820=0, "/",AK820=3,C820,R818="&amp;&amp;",ALCH_THEGRISTER(AK820,1,K820,AB820,C820,T820,8),R818="||",ALCH_THEGRISTER(AK820,-1,AB820,K820,T820,C820,2)))</f>
        <v/>
      </c>
      <c r="AT820" s="126" t="str">
        <f>IFERROR(IFS(AND(D820="/",U820="/"), "/",D820="/",U820, U820="/", D820,R818="&amp;&amp;", IFS(AK820=1,D820,AK820=2,U820,AK820=3,IFS(AL820=1,D820,AL820=2,U820)), R818="||",IFS(AK820=2,D820,AK820=1,U820,AK820=3,IFS(AL820=2,D820,AL820=1,U820)),AL820=0, "/"))</f>
        <v/>
      </c>
      <c r="AU820" s="126" t="str">
        <f>IFERROR(IFS(AND(E820="/",V820="/"), "/",E820="/",V820, V820="/", E820,R818="&amp;&amp;", IFS(AK820=2,E820,AK820=1,V820,AK820=3,IFS(AM820=2,E820,AM820=1,V820)), R818="||",IFS(AK820=1,E820,AK820=2,V820,AK820=3,IFS(AM820=1,E820,AM820=2,V820)),AM820=0, "/"))</f>
        <v/>
      </c>
      <c r="AV820" s="126" t="str">
        <f>IFERROR(IFS(AND(F820="/",W820="/"), "/",F820="/",W820, W820="/", F820,R818="&amp;&amp;",IFS(AK820=1,F820,AK820=2,W820,AK820=3,IFS(AN820=1,F820,AN820=2,W820)), R818="||",IFS(AK820=2,F820,AK820=1,W820,AK820=3,IFS(AN820=2,F820,AN820=1,W820)),AN820=0, "/"))</f>
        <v/>
      </c>
      <c r="AW820" s="126" t="str">
        <f>IFERROR(IFS(AND(G820="/",X820="/"), "/",G820="/",X820, X820="/", G820,R818="&amp;&amp;", IFS(AK820=2,G820,AK820=1,X820,AK820=3,IFS(AO820=2,G820,AO820=1,X820)), R818="||",IFS(AK820=1,G820,AK820=2,X820,AK820=3,IFS(AO820=1,G820,AO820=2,X820)),AO820=0, "/"))</f>
        <v/>
      </c>
      <c r="AX820" s="126" t="str">
        <f>IFERROR(IFS(AND(H820="/",Y820="/"), "/",H820="/",Y820, Y820="/", H820,R818="&amp;&amp;", IFS(AK820=1,H820,AK820=2,Y820,AK820=3,IFS(AP820=1,H820,AP820=2,Y820)), R818="||",IFS(AK820=2,H820,AK820=1,Y820,AK820=3,IFS(AP820=2,H820,AP820=1,Y820)),AP820=0, "/"))</f>
        <v/>
      </c>
      <c r="AY820" s="127" t="str">
        <f>IFERROR(IFS(AND(I820="/",Z820="/"), "/",I820="/",Z820, Z820="/", I820,R818="&amp;&amp;", IFS(AK820=2,I820,AK820=1,Z820,AK820=3,IFS(AQ820=2,I820,AQ820=1,Z820)), R818="||",IFS(AK820=1,I820,AK820=2,Z820,AK820=3,IFS(AQ820=1,I820,AQ820=2,Z820)),AQ820=0, "/"))</f>
        <v/>
      </c>
      <c r="AZ820" s="112"/>
      <c r="BA820" s="79"/>
    </row>
    <row r="821" ht="15.0" customHeight="1">
      <c r="A821" s="128"/>
      <c r="B821" s="118"/>
      <c r="C821" s="91"/>
      <c r="J821" s="91"/>
      <c r="Q821" s="73"/>
      <c r="R821" s="91" t="s">
        <v>27</v>
      </c>
      <c r="U821" s="120"/>
      <c r="AB821" s="91"/>
      <c r="AI821" s="73"/>
      <c r="AJ821" s="120"/>
      <c r="AQ821" s="121" t="str">
        <f>IFERROR(CONCAT(AR823,CONCAT(AS823,CONCAT(AT823,CONCAT(AU823,CONCAT(AV823,CONCAT(AW823,CONCAT(AX823,AY823))))))))</f>
        <v/>
      </c>
      <c r="AY821" s="118"/>
      <c r="AZ821" s="112"/>
      <c r="BA821" s="79"/>
    </row>
    <row r="822" ht="15.0" customHeight="1">
      <c r="A822" s="128"/>
      <c r="B822" s="118"/>
      <c r="Q822" s="73"/>
      <c r="U822" s="122"/>
      <c r="AI822" s="73"/>
      <c r="AJ822" s="122"/>
      <c r="AY822" s="119"/>
      <c r="AZ822" s="112"/>
      <c r="BA822" s="79"/>
    </row>
    <row r="823" ht="15.0" customHeight="1">
      <c r="A823" s="128"/>
      <c r="B823" s="98" t="str">
        <f>IFERROR(MID(J821,1,1))</f>
        <v/>
      </c>
      <c r="C823" s="123" t="str">
        <f>IFERROR(MID(J821,2,1))</f>
        <v/>
      </c>
      <c r="D823" s="124" t="str">
        <f>IFERROR(MID(J821,3,1))</f>
        <v/>
      </c>
      <c r="E823" s="124" t="str">
        <f>IFERROR(MID(J821,4,1))</f>
        <v/>
      </c>
      <c r="F823" s="124" t="str">
        <f>IFERROR(MID(J821,5,1))</f>
        <v/>
      </c>
      <c r="G823" s="124" t="str">
        <f>IFERROR(MID(J821,6,1))</f>
        <v/>
      </c>
      <c r="H823" s="124" t="str">
        <f>IFERROR(MID(J821,7,1))</f>
        <v/>
      </c>
      <c r="I823" s="124" t="str">
        <f>IFERROR(MID(J821,8,1))</f>
        <v/>
      </c>
      <c r="J823" s="96" t="str">
        <f t="array" ref="J823">IFERROR(INDEX(Code_KindReturn, MATCH(TRUE, EXACT(B823, Code_Code), 0)),"")</f>
        <v/>
      </c>
      <c r="K823" s="96" t="str">
        <f t="array" ref="K823">IFERROR(INDEX(Code_GristReturn, MATCH(TRUE, EXACT(C823, Code_Code), 0)),"")</f>
        <v/>
      </c>
      <c r="L823" s="96" t="str">
        <f t="array" ref="L823">IFERROR(INDEX(Code_Trait1Return, MATCH(TRUE, EXACT(D823, Code_Code), 0)),"")</f>
        <v/>
      </c>
      <c r="M823" s="96" t="str">
        <f t="array" ref="M823">IFERROR(INDEX(Code_Trait2Return, MATCH(TRUE, EXACT(E823, Code_Code), 0)),"")</f>
        <v/>
      </c>
      <c r="N823" s="96" t="str">
        <f t="array" ref="N823">IFERROR(INDEX(Code_Action1Return, MATCH(TRUE, EXACT(F823, Code_Code), 0)),"")</f>
        <v/>
      </c>
      <c r="O823" s="96" t="str">
        <f t="array" ref="O823">IFERROR(INDEX(Code_Action2Return, MATCH(TRUE, EXACT(G823, Code_Code), 0)),"")</f>
        <v/>
      </c>
      <c r="P823" s="96" t="str">
        <f t="array" ref="P823">IFERROR(INDEX(Code_Action3Return, MATCH(TRUE, EXACT(H823, Code_Code), 0)),"")</f>
        <v/>
      </c>
      <c r="Q823" s="96" t="str">
        <f t="array" ref="Q823">IFERROR(INDEX(Code_Action4Return, MATCH(TRUE, EXACT(I823, Code_Code), 0)),"")</f>
        <v/>
      </c>
      <c r="R823" s="125"/>
      <c r="S823" s="96" t="str">
        <f>IFERROR(MID(AB821,1,1))</f>
        <v/>
      </c>
      <c r="T823" s="124" t="str">
        <f>IFERROR(MID(AB821,2,1))</f>
        <v/>
      </c>
      <c r="U823" s="124" t="str">
        <f>IFERROR(MID(AB821,3,1))</f>
        <v/>
      </c>
      <c r="V823" s="124" t="str">
        <f>IFERROR(MID(AB821,4,1))</f>
        <v/>
      </c>
      <c r="W823" s="124" t="str">
        <f>IFERROR(MID(AB821,5,1))</f>
        <v/>
      </c>
      <c r="X823" s="124" t="str">
        <f>IFERROR(MID(AB821,6,1))</f>
        <v/>
      </c>
      <c r="Y823" s="124" t="str">
        <f>IFERROR(MID(AB821,7,1))</f>
        <v/>
      </c>
      <c r="Z823" s="124" t="str">
        <f>IFERROR(MID(AB821,8,1))</f>
        <v/>
      </c>
      <c r="AA823" s="96" t="str">
        <f t="array" ref="AA823">IFERROR(INDEX(Code_KindReturn, MATCH(TRUE, EXACT(S823, Code_Code), 0)),"")</f>
        <v/>
      </c>
      <c r="AB823" s="96" t="str">
        <f t="array" ref="AB823">IFERROR(INDEX(Code_GristReturn, MATCH(TRUE, EXACT(T823, Code_Code), 0)),"")</f>
        <v/>
      </c>
      <c r="AC823" s="96" t="str">
        <f t="array" ref="AC823">IFERROR(INDEX(Code_Trait1Return, MATCH(TRUE, EXACT(U823, Code_Code), 0)),"")</f>
        <v/>
      </c>
      <c r="AD823" s="96" t="str">
        <f t="array" ref="AD823">IFERROR(INDEX(Code_Trait2Return, MATCH(TRUE, EXACT(V823, Code_Code), 0)),"")</f>
        <v/>
      </c>
      <c r="AE823" s="96" t="str">
        <f t="array" ref="AE823">IFERROR(INDEX(Code_Action1Return, MATCH(TRUE, EXACT(W823, Code_Code), 0)),"")</f>
        <v/>
      </c>
      <c r="AF823" s="96" t="str">
        <f t="array" ref="AF823">IFERROR(INDEX(Code_Action2Return, MATCH(TRUE, EXACT(X823, Code_Code), 0)),"")</f>
        <v/>
      </c>
      <c r="AG823" s="96" t="str">
        <f t="array" ref="AG823">IFERROR(INDEX(Code_Action3Return, MATCH(TRUE, EXACT(Y823, Code_Code), 0)),"")</f>
        <v/>
      </c>
      <c r="AH823" s="96" t="str">
        <f t="array" ref="AH823">IFERROR(INDEX(Code_Action4Return, MATCH(TRUE, EXACT(Z823, Code_Code), 0)),"")</f>
        <v/>
      </c>
      <c r="AI823" s="125"/>
      <c r="AJ823" s="96">
        <f>IFERROR(IFS(B823="/",-2, S823="/",-1, AND(B823="/",S823="/"), 0, ALCH_KINDCHECKER(J823,AA823)&lt;&gt;0,ALCH_KINDCHECKER(J823,AA823)))</f>
        <v>1</v>
      </c>
      <c r="AK823" s="96">
        <f>IFERROR(IFS(AND(C823="/",T823="/"), 0,C823="/",2, T823="/",1, ALCH_GRISTCHECKER(K823,AB823)&lt;&gt;0,ALCH_GRISTCHECKER(K823,AB823)))</f>
        <v>3</v>
      </c>
      <c r="AL823" s="96">
        <f t="shared" ref="AL823:AM823" si="507">IFERROR(IFS(D823="/",-2, U823="/",-1, AND(D823="/",U823="/"), 0, ALCH_TRAITCHECK(L823,AC823)&lt;&gt;0,ALCH_TRAITCHECK(L823,AC823)))</f>
        <v>1</v>
      </c>
      <c r="AM823" s="96">
        <f t="shared" si="507"/>
        <v>1</v>
      </c>
      <c r="AN823" s="96">
        <f t="shared" ref="AN823:AQ823" si="508">IFERROR(IFS(F823="/",-2, W823="/",-1, AND(F823="/",W823="/"), 0, ALCH_ACTIONCHECK(N823,AE823)&lt;&gt;0,ALCH_ACTIONCHECK(N823,AE823)))</f>
        <v>1</v>
      </c>
      <c r="AO823" s="96">
        <f t="shared" si="508"/>
        <v>1</v>
      </c>
      <c r="AP823" s="96">
        <f t="shared" si="508"/>
        <v>1</v>
      </c>
      <c r="AQ823" s="96">
        <f t="shared" si="508"/>
        <v>1</v>
      </c>
      <c r="AR823" s="126" t="str">
        <f>IFERROR(IFS(AND(B823="/",S823="/"), "/",B823="/",S823, S823="/", B823,AJ823=0, "/",R821="&amp;&amp;", IFS(AK823=3,IFS(AJ823=1,B823,AJ823=2,S823),AK823=1,S823,AK823=2,B823), R821="||", IFS(AK823=3,IFS(AJ823=2,B823,AJ823=1,S823),AK823=2,S823,AK823=1,B823)))</f>
        <v/>
      </c>
      <c r="AS823" s="126" t="str">
        <f>IFERROR(IFS(AND(C823="/",T823="/"), "/",C823="/",T823, T823="/", C823,AK823=0, "/",AK823=3,C823,R821="&amp;&amp;",ALCH_THEGRISTER(AK823,1,K823,AB823,C823,T823,8),R821="||",ALCH_THEGRISTER(AK823,-1,AB823,K823,T823,C823,2)))</f>
        <v/>
      </c>
      <c r="AT823" s="126" t="str">
        <f>IFERROR(IFS(AND(D823="/",U823="/"), "/",D823="/",U823, U823="/", D823,R821="&amp;&amp;", IFS(AK823=1,D823,AK823=2,U823,AK823=3,IFS(AL823=1,D823,AL823=2,U823)), R821="||",IFS(AK823=2,D823,AK823=1,U823,AK823=3,IFS(AL823=2,D823,AL823=1,U823)),AL823=0, "/"))</f>
        <v/>
      </c>
      <c r="AU823" s="126" t="str">
        <f>IFERROR(IFS(AND(E823="/",V823="/"), "/",E823="/",V823, V823="/", E823,R821="&amp;&amp;", IFS(AK823=2,E823,AK823=1,V823,AK823=3,IFS(AM823=2,E823,AM823=1,V823)), R821="||",IFS(AK823=1,E823,AK823=2,V823,AK823=3,IFS(AM823=1,E823,AM823=2,V823)),AM823=0, "/"))</f>
        <v/>
      </c>
      <c r="AV823" s="126" t="str">
        <f>IFERROR(IFS(AND(F823="/",W823="/"), "/",F823="/",W823, W823="/", F823,R821="&amp;&amp;",IFS(AK823=1,F823,AK823=2,W823,AK823=3,IFS(AN823=1,F823,AN823=2,W823)), R821="||",IFS(AK823=2,F823,AK823=1,W823,AK823=3,IFS(AN823=2,F823,AN823=1,W823)),AN823=0, "/"))</f>
        <v/>
      </c>
      <c r="AW823" s="126" t="str">
        <f>IFERROR(IFS(AND(G823="/",X823="/"), "/",G823="/",X823, X823="/", G823,R821="&amp;&amp;", IFS(AK823=2,G823,AK823=1,X823,AK823=3,IFS(AO823=2,G823,AO823=1,X823)), R821="||",IFS(AK823=1,G823,AK823=2,X823,AK823=3,IFS(AO823=1,G823,AO823=2,X823)),AO823=0, "/"))</f>
        <v/>
      </c>
      <c r="AX823" s="126" t="str">
        <f>IFERROR(IFS(AND(H823="/",Y823="/"), "/",H823="/",Y823, Y823="/", H823,R821="&amp;&amp;", IFS(AK823=1,H823,AK823=2,Y823,AK823=3,IFS(AP823=1,H823,AP823=2,Y823)), R821="||",IFS(AK823=2,H823,AK823=1,Y823,AK823=3,IFS(AP823=2,H823,AP823=1,Y823)),AP823=0, "/"))</f>
        <v/>
      </c>
      <c r="AY823" s="127" t="str">
        <f>IFERROR(IFS(AND(I823="/",Z823="/"), "/",I823="/",Z823, Z823="/", I823,R821="&amp;&amp;", IFS(AK823=2,I823,AK823=1,Z823,AK823=3,IFS(AQ823=2,I823,AQ823=1,Z823)), R821="||",IFS(AK823=1,I823,AK823=2,Z823,AK823=3,IFS(AQ823=1,I823,AQ823=2,Z823)),AQ823=0, "/"))</f>
        <v/>
      </c>
      <c r="AZ823" s="112"/>
      <c r="BA823" s="79"/>
    </row>
    <row r="824" ht="15.0" customHeight="1">
      <c r="A824" s="128"/>
      <c r="B824" s="118"/>
      <c r="C824" s="91"/>
      <c r="J824" s="91"/>
      <c r="Q824" s="73"/>
      <c r="R824" s="91" t="s">
        <v>27</v>
      </c>
      <c r="U824" s="120"/>
      <c r="AB824" s="91"/>
      <c r="AI824" s="73"/>
      <c r="AJ824" s="120"/>
      <c r="AQ824" s="121" t="str">
        <f>IFERROR(CONCAT(AR826,CONCAT(AS826,CONCAT(AT826,CONCAT(AU826,CONCAT(AV826,CONCAT(AW826,CONCAT(AX826,AY826))))))))</f>
        <v/>
      </c>
      <c r="AY824" s="118"/>
      <c r="AZ824" s="112"/>
      <c r="BA824" s="79"/>
    </row>
    <row r="825" ht="15.0" customHeight="1">
      <c r="A825" s="128"/>
      <c r="B825" s="118"/>
      <c r="Q825" s="73"/>
      <c r="U825" s="122"/>
      <c r="AI825" s="73"/>
      <c r="AJ825" s="122"/>
      <c r="AY825" s="119"/>
      <c r="AZ825" s="112"/>
      <c r="BA825" s="79"/>
    </row>
    <row r="826" ht="15.0" customHeight="1">
      <c r="A826" s="128"/>
      <c r="B826" s="98" t="str">
        <f>IFERROR(MID(J824,1,1))</f>
        <v/>
      </c>
      <c r="C826" s="123" t="str">
        <f>IFERROR(MID(J824,2,1))</f>
        <v/>
      </c>
      <c r="D826" s="124" t="str">
        <f>IFERROR(MID(J824,3,1))</f>
        <v/>
      </c>
      <c r="E826" s="124" t="str">
        <f>IFERROR(MID(J824,4,1))</f>
        <v/>
      </c>
      <c r="F826" s="124" t="str">
        <f>IFERROR(MID(J824,5,1))</f>
        <v/>
      </c>
      <c r="G826" s="124" t="str">
        <f>IFERROR(MID(J824,6,1))</f>
        <v/>
      </c>
      <c r="H826" s="124" t="str">
        <f>IFERROR(MID(J824,7,1))</f>
        <v/>
      </c>
      <c r="I826" s="124" t="str">
        <f>IFERROR(MID(J824,8,1))</f>
        <v/>
      </c>
      <c r="J826" s="96" t="str">
        <f t="array" ref="J826">IFERROR(INDEX(Code_KindReturn, MATCH(TRUE, EXACT(B826, Code_Code), 0)),"")</f>
        <v/>
      </c>
      <c r="K826" s="96" t="str">
        <f t="array" ref="K826">IFERROR(INDEX(Code_GristReturn, MATCH(TRUE, EXACT(C826, Code_Code), 0)),"")</f>
        <v/>
      </c>
      <c r="L826" s="96" t="str">
        <f t="array" ref="L826">IFERROR(INDEX(Code_Trait1Return, MATCH(TRUE, EXACT(D826, Code_Code), 0)),"")</f>
        <v/>
      </c>
      <c r="M826" s="96" t="str">
        <f t="array" ref="M826">IFERROR(INDEX(Code_Trait2Return, MATCH(TRUE, EXACT(E826, Code_Code), 0)),"")</f>
        <v/>
      </c>
      <c r="N826" s="96" t="str">
        <f t="array" ref="N826">IFERROR(INDEX(Code_Action1Return, MATCH(TRUE, EXACT(F826, Code_Code), 0)),"")</f>
        <v/>
      </c>
      <c r="O826" s="96" t="str">
        <f t="array" ref="O826">IFERROR(INDEX(Code_Action2Return, MATCH(TRUE, EXACT(G826, Code_Code), 0)),"")</f>
        <v/>
      </c>
      <c r="P826" s="96" t="str">
        <f t="array" ref="P826">IFERROR(INDEX(Code_Action3Return, MATCH(TRUE, EXACT(H826, Code_Code), 0)),"")</f>
        <v/>
      </c>
      <c r="Q826" s="96" t="str">
        <f t="array" ref="Q826">IFERROR(INDEX(Code_Action4Return, MATCH(TRUE, EXACT(I826, Code_Code), 0)),"")</f>
        <v/>
      </c>
      <c r="R826" s="125"/>
      <c r="S826" s="96" t="str">
        <f>IFERROR(MID(AB824,1,1))</f>
        <v/>
      </c>
      <c r="T826" s="124" t="str">
        <f>IFERROR(MID(AB824,2,1))</f>
        <v/>
      </c>
      <c r="U826" s="124" t="str">
        <f>IFERROR(MID(AB824,3,1))</f>
        <v/>
      </c>
      <c r="V826" s="124" t="str">
        <f>IFERROR(MID(AB824,4,1))</f>
        <v/>
      </c>
      <c r="W826" s="124" t="str">
        <f>IFERROR(MID(AB824,5,1))</f>
        <v/>
      </c>
      <c r="X826" s="124" t="str">
        <f>IFERROR(MID(AB824,6,1))</f>
        <v/>
      </c>
      <c r="Y826" s="124" t="str">
        <f>IFERROR(MID(AB824,7,1))</f>
        <v/>
      </c>
      <c r="Z826" s="124" t="str">
        <f>IFERROR(MID(AB824,8,1))</f>
        <v/>
      </c>
      <c r="AA826" s="96" t="str">
        <f t="array" ref="AA826">IFERROR(INDEX(Code_KindReturn, MATCH(TRUE, EXACT(S826, Code_Code), 0)),"")</f>
        <v/>
      </c>
      <c r="AB826" s="96" t="str">
        <f t="array" ref="AB826">IFERROR(INDEX(Code_GristReturn, MATCH(TRUE, EXACT(T826, Code_Code), 0)),"")</f>
        <v/>
      </c>
      <c r="AC826" s="96" t="str">
        <f t="array" ref="AC826">IFERROR(INDEX(Code_Trait1Return, MATCH(TRUE, EXACT(U826, Code_Code), 0)),"")</f>
        <v/>
      </c>
      <c r="AD826" s="96" t="str">
        <f t="array" ref="AD826">IFERROR(INDEX(Code_Trait2Return, MATCH(TRUE, EXACT(V826, Code_Code), 0)),"")</f>
        <v/>
      </c>
      <c r="AE826" s="96" t="str">
        <f t="array" ref="AE826">IFERROR(INDEX(Code_Action1Return, MATCH(TRUE, EXACT(W826, Code_Code), 0)),"")</f>
        <v/>
      </c>
      <c r="AF826" s="96" t="str">
        <f t="array" ref="AF826">IFERROR(INDEX(Code_Action2Return, MATCH(TRUE, EXACT(X826, Code_Code), 0)),"")</f>
        <v/>
      </c>
      <c r="AG826" s="96" t="str">
        <f t="array" ref="AG826">IFERROR(INDEX(Code_Action3Return, MATCH(TRUE, EXACT(Y826, Code_Code), 0)),"")</f>
        <v/>
      </c>
      <c r="AH826" s="96" t="str">
        <f t="array" ref="AH826">IFERROR(INDEX(Code_Action4Return, MATCH(TRUE, EXACT(Z826, Code_Code), 0)),"")</f>
        <v/>
      </c>
      <c r="AI826" s="125"/>
      <c r="AJ826" s="96">
        <f>IFERROR(IFS(B826="/",-2, S826="/",-1, AND(B826="/",S826="/"), 0, ALCH_KINDCHECKER(J826,AA826)&lt;&gt;0,ALCH_KINDCHECKER(J826,AA826)))</f>
        <v>1</v>
      </c>
      <c r="AK826" s="96">
        <f>IFERROR(IFS(AND(C826="/",T826="/"), 0,C826="/",2, T826="/",1, ALCH_GRISTCHECKER(K826,AB826)&lt;&gt;0,ALCH_GRISTCHECKER(K826,AB826)))</f>
        <v>3</v>
      </c>
      <c r="AL826" s="96">
        <f t="shared" ref="AL826:AM826" si="509">IFERROR(IFS(D826="/",-2, U826="/",-1, AND(D826="/",U826="/"), 0, ALCH_TRAITCHECK(L826,AC826)&lt;&gt;0,ALCH_TRAITCHECK(L826,AC826)))</f>
        <v>1</v>
      </c>
      <c r="AM826" s="96">
        <f t="shared" si="509"/>
        <v>1</v>
      </c>
      <c r="AN826" s="96">
        <f t="shared" ref="AN826:AQ826" si="510">IFERROR(IFS(F826="/",-2, W826="/",-1, AND(F826="/",W826="/"), 0, ALCH_ACTIONCHECK(N826,AE826)&lt;&gt;0,ALCH_ACTIONCHECK(N826,AE826)))</f>
        <v>1</v>
      </c>
      <c r="AO826" s="96">
        <f t="shared" si="510"/>
        <v>1</v>
      </c>
      <c r="AP826" s="96">
        <f t="shared" si="510"/>
        <v>1</v>
      </c>
      <c r="AQ826" s="96">
        <f t="shared" si="510"/>
        <v>1</v>
      </c>
      <c r="AR826" s="126" t="str">
        <f>IFERROR(IFS(AND(B826="/",S826="/"), "/",B826="/",S826, S826="/", B826,AJ826=0, "/",R824="&amp;&amp;", IFS(AK826=3,IFS(AJ826=1,B826,AJ826=2,S826),AK826=1,S826,AK826=2,B826), R824="||", IFS(AK826=3,IFS(AJ826=2,B826,AJ826=1,S826),AK826=2,S826,AK826=1,B826)))</f>
        <v/>
      </c>
      <c r="AS826" s="126" t="str">
        <f>IFERROR(IFS(AND(C826="/",T826="/"), "/",C826="/",T826, T826="/", C826,AK826=0, "/",AK826=3,C826,R824="&amp;&amp;",ALCH_THEGRISTER(AK826,1,K826,AB826,C826,T826,8),R824="||",ALCH_THEGRISTER(AK826,-1,AB826,K826,T826,C826,2)))</f>
        <v/>
      </c>
      <c r="AT826" s="126" t="str">
        <f>IFERROR(IFS(AND(D826="/",U826="/"), "/",D826="/",U826, U826="/", D826,R824="&amp;&amp;", IFS(AK826=1,D826,AK826=2,U826,AK826=3,IFS(AL826=1,D826,AL826=2,U826)), R824="||",IFS(AK826=2,D826,AK826=1,U826,AK826=3,IFS(AL826=2,D826,AL826=1,U826)),AL826=0, "/"))</f>
        <v/>
      </c>
      <c r="AU826" s="126" t="str">
        <f>IFERROR(IFS(AND(E826="/",V826="/"), "/",E826="/",V826, V826="/", E826,R824="&amp;&amp;", IFS(AK826=2,E826,AK826=1,V826,AK826=3,IFS(AM826=2,E826,AM826=1,V826)), R824="||",IFS(AK826=1,E826,AK826=2,V826,AK826=3,IFS(AM826=1,E826,AM826=2,V826)),AM826=0, "/"))</f>
        <v/>
      </c>
      <c r="AV826" s="126" t="str">
        <f>IFERROR(IFS(AND(F826="/",W826="/"), "/",F826="/",W826, W826="/", F826,R824="&amp;&amp;",IFS(AK826=1,F826,AK826=2,W826,AK826=3,IFS(AN826=1,F826,AN826=2,W826)), R824="||",IFS(AK826=2,F826,AK826=1,W826,AK826=3,IFS(AN826=2,F826,AN826=1,W826)),AN826=0, "/"))</f>
        <v/>
      </c>
      <c r="AW826" s="126" t="str">
        <f>IFERROR(IFS(AND(G826="/",X826="/"), "/",G826="/",X826, X826="/", G826,R824="&amp;&amp;", IFS(AK826=2,G826,AK826=1,X826,AK826=3,IFS(AO826=2,G826,AO826=1,X826)), R824="||",IFS(AK826=1,G826,AK826=2,X826,AK826=3,IFS(AO826=1,G826,AO826=2,X826)),AO826=0, "/"))</f>
        <v/>
      </c>
      <c r="AX826" s="126" t="str">
        <f>IFERROR(IFS(AND(H826="/",Y826="/"), "/",H826="/",Y826, Y826="/", H826,R824="&amp;&amp;", IFS(AK826=1,H826,AK826=2,Y826,AK826=3,IFS(AP826=1,H826,AP826=2,Y826)), R824="||",IFS(AK826=2,H826,AK826=1,Y826,AK826=3,IFS(AP826=2,H826,AP826=1,Y826)),AP826=0, "/"))</f>
        <v/>
      </c>
      <c r="AY826" s="127" t="str">
        <f>IFERROR(IFS(AND(I826="/",Z826="/"), "/",I826="/",Z826, Z826="/", I826,R824="&amp;&amp;", IFS(AK826=2,I826,AK826=1,Z826,AK826=3,IFS(AQ826=2,I826,AQ826=1,Z826)), R824="||",IFS(AK826=1,I826,AK826=2,Z826,AK826=3,IFS(AQ826=1,I826,AQ826=2,Z826)),AQ826=0, "/"))</f>
        <v/>
      </c>
      <c r="AZ826" s="112"/>
      <c r="BA826" s="79"/>
    </row>
    <row r="827" ht="15.0" customHeight="1">
      <c r="A827" s="128"/>
      <c r="B827" s="118"/>
      <c r="C827" s="91"/>
      <c r="J827" s="91"/>
      <c r="Q827" s="73"/>
      <c r="R827" s="91" t="s">
        <v>27</v>
      </c>
      <c r="U827" s="120"/>
      <c r="AB827" s="91"/>
      <c r="AI827" s="73"/>
      <c r="AJ827" s="120"/>
      <c r="AQ827" s="121" t="str">
        <f>IFERROR(CONCAT(AR829,CONCAT(AS829,CONCAT(AT829,CONCAT(AU829,CONCAT(AV829,CONCAT(AW829,CONCAT(AX829,AY829))))))))</f>
        <v/>
      </c>
      <c r="AY827" s="118"/>
      <c r="AZ827" s="112"/>
      <c r="BA827" s="79"/>
    </row>
    <row r="828" ht="15.0" customHeight="1">
      <c r="A828" s="128"/>
      <c r="B828" s="118"/>
      <c r="Q828" s="73"/>
      <c r="U828" s="122"/>
      <c r="AI828" s="73"/>
      <c r="AJ828" s="122"/>
      <c r="AY828" s="119"/>
      <c r="AZ828" s="112"/>
      <c r="BA828" s="79"/>
    </row>
    <row r="829" ht="15.0" customHeight="1">
      <c r="A829" s="128"/>
      <c r="B829" s="98" t="str">
        <f>IFERROR(MID(J827,1,1))</f>
        <v/>
      </c>
      <c r="C829" s="123" t="str">
        <f>IFERROR(MID(J827,2,1))</f>
        <v/>
      </c>
      <c r="D829" s="124" t="str">
        <f>IFERROR(MID(J827,3,1))</f>
        <v/>
      </c>
      <c r="E829" s="124" t="str">
        <f>IFERROR(MID(J827,4,1))</f>
        <v/>
      </c>
      <c r="F829" s="124" t="str">
        <f>IFERROR(MID(J827,5,1))</f>
        <v/>
      </c>
      <c r="G829" s="124" t="str">
        <f>IFERROR(MID(J827,6,1))</f>
        <v/>
      </c>
      <c r="H829" s="124" t="str">
        <f>IFERROR(MID(J827,7,1))</f>
        <v/>
      </c>
      <c r="I829" s="124" t="str">
        <f>IFERROR(MID(J827,8,1))</f>
        <v/>
      </c>
      <c r="J829" s="96" t="str">
        <f t="array" ref="J829">IFERROR(INDEX(Code_KindReturn, MATCH(TRUE, EXACT(B829, Code_Code), 0)),"")</f>
        <v/>
      </c>
      <c r="K829" s="96" t="str">
        <f t="array" ref="K829">IFERROR(INDEX(Code_GristReturn, MATCH(TRUE, EXACT(C829, Code_Code), 0)),"")</f>
        <v/>
      </c>
      <c r="L829" s="96" t="str">
        <f t="array" ref="L829">IFERROR(INDEX(Code_Trait1Return, MATCH(TRUE, EXACT(D829, Code_Code), 0)),"")</f>
        <v/>
      </c>
      <c r="M829" s="96" t="str">
        <f t="array" ref="M829">IFERROR(INDEX(Code_Trait2Return, MATCH(TRUE, EXACT(E829, Code_Code), 0)),"")</f>
        <v/>
      </c>
      <c r="N829" s="96" t="str">
        <f t="array" ref="N829">IFERROR(INDEX(Code_Action1Return, MATCH(TRUE, EXACT(F829, Code_Code), 0)),"")</f>
        <v/>
      </c>
      <c r="O829" s="96" t="str">
        <f t="array" ref="O829">IFERROR(INDEX(Code_Action2Return, MATCH(TRUE, EXACT(G829, Code_Code), 0)),"")</f>
        <v/>
      </c>
      <c r="P829" s="96" t="str">
        <f t="array" ref="P829">IFERROR(INDEX(Code_Action3Return, MATCH(TRUE, EXACT(H829, Code_Code), 0)),"")</f>
        <v/>
      </c>
      <c r="Q829" s="96" t="str">
        <f t="array" ref="Q829">IFERROR(INDEX(Code_Action4Return, MATCH(TRUE, EXACT(I829, Code_Code), 0)),"")</f>
        <v/>
      </c>
      <c r="R829" s="125"/>
      <c r="S829" s="96" t="str">
        <f>IFERROR(MID(AB827,1,1))</f>
        <v/>
      </c>
      <c r="T829" s="124" t="str">
        <f>IFERROR(MID(AB827,2,1))</f>
        <v/>
      </c>
      <c r="U829" s="124" t="str">
        <f>IFERROR(MID(AB827,3,1))</f>
        <v/>
      </c>
      <c r="V829" s="124" t="str">
        <f>IFERROR(MID(AB827,4,1))</f>
        <v/>
      </c>
      <c r="W829" s="124" t="str">
        <f>IFERROR(MID(AB827,5,1))</f>
        <v/>
      </c>
      <c r="X829" s="124" t="str">
        <f>IFERROR(MID(AB827,6,1))</f>
        <v/>
      </c>
      <c r="Y829" s="124" t="str">
        <f>IFERROR(MID(AB827,7,1))</f>
        <v/>
      </c>
      <c r="Z829" s="124" t="str">
        <f>IFERROR(MID(AB827,8,1))</f>
        <v/>
      </c>
      <c r="AA829" s="96" t="str">
        <f t="array" ref="AA829">IFERROR(INDEX(Code_KindReturn, MATCH(TRUE, EXACT(S829, Code_Code), 0)),"")</f>
        <v/>
      </c>
      <c r="AB829" s="96" t="str">
        <f t="array" ref="AB829">IFERROR(INDEX(Code_GristReturn, MATCH(TRUE, EXACT(T829, Code_Code), 0)),"")</f>
        <v/>
      </c>
      <c r="AC829" s="96" t="str">
        <f t="array" ref="AC829">IFERROR(INDEX(Code_Trait1Return, MATCH(TRUE, EXACT(U829, Code_Code), 0)),"")</f>
        <v/>
      </c>
      <c r="AD829" s="96" t="str">
        <f t="array" ref="AD829">IFERROR(INDEX(Code_Trait2Return, MATCH(TRUE, EXACT(V829, Code_Code), 0)),"")</f>
        <v/>
      </c>
      <c r="AE829" s="96" t="str">
        <f t="array" ref="AE829">IFERROR(INDEX(Code_Action1Return, MATCH(TRUE, EXACT(W829, Code_Code), 0)),"")</f>
        <v/>
      </c>
      <c r="AF829" s="96" t="str">
        <f t="array" ref="AF829">IFERROR(INDEX(Code_Action2Return, MATCH(TRUE, EXACT(X829, Code_Code), 0)),"")</f>
        <v/>
      </c>
      <c r="AG829" s="96" t="str">
        <f t="array" ref="AG829">IFERROR(INDEX(Code_Action3Return, MATCH(TRUE, EXACT(Y829, Code_Code), 0)),"")</f>
        <v/>
      </c>
      <c r="AH829" s="96" t="str">
        <f t="array" ref="AH829">IFERROR(INDEX(Code_Action4Return, MATCH(TRUE, EXACT(Z829, Code_Code), 0)),"")</f>
        <v/>
      </c>
      <c r="AI829" s="125"/>
      <c r="AJ829" s="96">
        <f>IFERROR(IFS(B829="/",-2, S829="/",-1, AND(B829="/",S829="/"), 0, ALCH_KINDCHECKER(J829,AA829)&lt;&gt;0,ALCH_KINDCHECKER(J829,AA829)))</f>
        <v>1</v>
      </c>
      <c r="AK829" s="96">
        <f>IFERROR(IFS(AND(C829="/",T829="/"), 0,C829="/",2, T829="/",1, ALCH_GRISTCHECKER(K829,AB829)&lt;&gt;0,ALCH_GRISTCHECKER(K829,AB829)))</f>
        <v>3</v>
      </c>
      <c r="AL829" s="96">
        <f t="shared" ref="AL829:AM829" si="511">IFERROR(IFS(D829="/",-2, U829="/",-1, AND(D829="/",U829="/"), 0, ALCH_TRAITCHECK(L829,AC829)&lt;&gt;0,ALCH_TRAITCHECK(L829,AC829)))</f>
        <v>1</v>
      </c>
      <c r="AM829" s="96">
        <f t="shared" si="511"/>
        <v>1</v>
      </c>
      <c r="AN829" s="96">
        <f t="shared" ref="AN829:AQ829" si="512">IFERROR(IFS(F829="/",-2, W829="/",-1, AND(F829="/",W829="/"), 0, ALCH_ACTIONCHECK(N829,AE829)&lt;&gt;0,ALCH_ACTIONCHECK(N829,AE829)))</f>
        <v>1</v>
      </c>
      <c r="AO829" s="96">
        <f t="shared" si="512"/>
        <v>1</v>
      </c>
      <c r="AP829" s="96">
        <f t="shared" si="512"/>
        <v>1</v>
      </c>
      <c r="AQ829" s="96">
        <f t="shared" si="512"/>
        <v>1</v>
      </c>
      <c r="AR829" s="126" t="str">
        <f>IFERROR(IFS(AND(B829="/",S829="/"), "/",B829="/",S829, S829="/", B829,AJ829=0, "/",R827="&amp;&amp;", IFS(AK829=3,IFS(AJ829=1,B829,AJ829=2,S829),AK829=1,S829,AK829=2,B829), R827="||", IFS(AK829=3,IFS(AJ829=2,B829,AJ829=1,S829),AK829=2,S829,AK829=1,B829)))</f>
        <v/>
      </c>
      <c r="AS829" s="126" t="str">
        <f>IFERROR(IFS(AND(C829="/",T829="/"), "/",C829="/",T829, T829="/", C829,AK829=0, "/",AK829=3,C829,R827="&amp;&amp;",ALCH_THEGRISTER(AK829,1,K829,AB829,C829,T829,8),R827="||",ALCH_THEGRISTER(AK829,-1,AB829,K829,T829,C829,2)))</f>
        <v/>
      </c>
      <c r="AT829" s="126" t="str">
        <f>IFERROR(IFS(AND(D829="/",U829="/"), "/",D829="/",U829, U829="/", D829,R827="&amp;&amp;", IFS(AK829=1,D829,AK829=2,U829,AK829=3,IFS(AL829=1,D829,AL829=2,U829)), R827="||",IFS(AK829=2,D829,AK829=1,U829,AK829=3,IFS(AL829=2,D829,AL829=1,U829)),AL829=0, "/"))</f>
        <v/>
      </c>
      <c r="AU829" s="126" t="str">
        <f>IFERROR(IFS(AND(E829="/",V829="/"), "/",E829="/",V829, V829="/", E829,R827="&amp;&amp;", IFS(AK829=2,E829,AK829=1,V829,AK829=3,IFS(AM829=2,E829,AM829=1,V829)), R827="||",IFS(AK829=1,E829,AK829=2,V829,AK829=3,IFS(AM829=1,E829,AM829=2,V829)),AM829=0, "/"))</f>
        <v/>
      </c>
      <c r="AV829" s="126" t="str">
        <f>IFERROR(IFS(AND(F829="/",W829="/"), "/",F829="/",W829, W829="/", F829,R827="&amp;&amp;",IFS(AK829=1,F829,AK829=2,W829,AK829=3,IFS(AN829=1,F829,AN829=2,W829)), R827="||",IFS(AK829=2,F829,AK829=1,W829,AK829=3,IFS(AN829=2,F829,AN829=1,W829)),AN829=0, "/"))</f>
        <v/>
      </c>
      <c r="AW829" s="126" t="str">
        <f>IFERROR(IFS(AND(G829="/",X829="/"), "/",G829="/",X829, X829="/", G829,R827="&amp;&amp;", IFS(AK829=2,G829,AK829=1,X829,AK829=3,IFS(AO829=2,G829,AO829=1,X829)), R827="||",IFS(AK829=1,G829,AK829=2,X829,AK829=3,IFS(AO829=1,G829,AO829=2,X829)),AO829=0, "/"))</f>
        <v/>
      </c>
      <c r="AX829" s="126" t="str">
        <f>IFERROR(IFS(AND(H829="/",Y829="/"), "/",H829="/",Y829, Y829="/", H829,R827="&amp;&amp;", IFS(AK829=1,H829,AK829=2,Y829,AK829=3,IFS(AP829=1,H829,AP829=2,Y829)), R827="||",IFS(AK829=2,H829,AK829=1,Y829,AK829=3,IFS(AP829=2,H829,AP829=1,Y829)),AP829=0, "/"))</f>
        <v/>
      </c>
      <c r="AY829" s="127" t="str">
        <f>IFERROR(IFS(AND(I829="/",Z829="/"), "/",I829="/",Z829, Z829="/", I829,R827="&amp;&amp;", IFS(AK829=2,I829,AK829=1,Z829,AK829=3,IFS(AQ829=2,I829,AQ829=1,Z829)), R827="||",IFS(AK829=1,I829,AK829=2,Z829,AK829=3,IFS(AQ829=1,I829,AQ829=2,Z829)),AQ829=0, "/"))</f>
        <v/>
      </c>
      <c r="AZ829" s="112"/>
      <c r="BA829" s="79"/>
    </row>
    <row r="830" ht="15.0" customHeight="1">
      <c r="A830" s="128"/>
      <c r="B830" s="118"/>
      <c r="C830" s="91"/>
      <c r="J830" s="91"/>
      <c r="Q830" s="73"/>
      <c r="R830" s="91" t="s">
        <v>27</v>
      </c>
      <c r="U830" s="120"/>
      <c r="AB830" s="91"/>
      <c r="AI830" s="73"/>
      <c r="AJ830" s="120"/>
      <c r="AQ830" s="121" t="str">
        <f>IFERROR(CONCAT(AR832,CONCAT(AS832,CONCAT(AT832,CONCAT(AU832,CONCAT(AV832,CONCAT(AW832,CONCAT(AX832,AY832))))))))</f>
        <v/>
      </c>
      <c r="AY830" s="118"/>
      <c r="AZ830" s="112"/>
      <c r="BA830" s="79"/>
    </row>
    <row r="831" ht="15.0" customHeight="1">
      <c r="A831" s="128"/>
      <c r="B831" s="118"/>
      <c r="Q831" s="73"/>
      <c r="U831" s="122"/>
      <c r="AI831" s="73"/>
      <c r="AJ831" s="122"/>
      <c r="AY831" s="119"/>
      <c r="AZ831" s="112"/>
      <c r="BA831" s="79"/>
    </row>
    <row r="832" ht="15.0" customHeight="1">
      <c r="A832" s="128"/>
      <c r="B832" s="98" t="str">
        <f>IFERROR(MID(J830,1,1))</f>
        <v/>
      </c>
      <c r="C832" s="123" t="str">
        <f>IFERROR(MID(J830,2,1))</f>
        <v/>
      </c>
      <c r="D832" s="124" t="str">
        <f>IFERROR(MID(J830,3,1))</f>
        <v/>
      </c>
      <c r="E832" s="124" t="str">
        <f>IFERROR(MID(J830,4,1))</f>
        <v/>
      </c>
      <c r="F832" s="124" t="str">
        <f>IFERROR(MID(J830,5,1))</f>
        <v/>
      </c>
      <c r="G832" s="124" t="str">
        <f>IFERROR(MID(J830,6,1))</f>
        <v/>
      </c>
      <c r="H832" s="124" t="str">
        <f>IFERROR(MID(J830,7,1))</f>
        <v/>
      </c>
      <c r="I832" s="124" t="str">
        <f>IFERROR(MID(J830,8,1))</f>
        <v/>
      </c>
      <c r="J832" s="96" t="str">
        <f t="array" ref="J832">IFERROR(INDEX(Code_KindReturn, MATCH(TRUE, EXACT(B832, Code_Code), 0)),"")</f>
        <v/>
      </c>
      <c r="K832" s="96" t="str">
        <f t="array" ref="K832">IFERROR(INDEX(Code_GristReturn, MATCH(TRUE, EXACT(C832, Code_Code), 0)),"")</f>
        <v/>
      </c>
      <c r="L832" s="96" t="str">
        <f t="array" ref="L832">IFERROR(INDEX(Code_Trait1Return, MATCH(TRUE, EXACT(D832, Code_Code), 0)),"")</f>
        <v/>
      </c>
      <c r="M832" s="96" t="str">
        <f t="array" ref="M832">IFERROR(INDEX(Code_Trait2Return, MATCH(TRUE, EXACT(E832, Code_Code), 0)),"")</f>
        <v/>
      </c>
      <c r="N832" s="96" t="str">
        <f t="array" ref="N832">IFERROR(INDEX(Code_Action1Return, MATCH(TRUE, EXACT(F832, Code_Code), 0)),"")</f>
        <v/>
      </c>
      <c r="O832" s="96" t="str">
        <f t="array" ref="O832">IFERROR(INDEX(Code_Action2Return, MATCH(TRUE, EXACT(G832, Code_Code), 0)),"")</f>
        <v/>
      </c>
      <c r="P832" s="96" t="str">
        <f t="array" ref="P832">IFERROR(INDEX(Code_Action3Return, MATCH(TRUE, EXACT(H832, Code_Code), 0)),"")</f>
        <v/>
      </c>
      <c r="Q832" s="96" t="str">
        <f t="array" ref="Q832">IFERROR(INDEX(Code_Action4Return, MATCH(TRUE, EXACT(I832, Code_Code), 0)),"")</f>
        <v/>
      </c>
      <c r="R832" s="125"/>
      <c r="S832" s="96" t="str">
        <f>IFERROR(MID(AB830,1,1))</f>
        <v/>
      </c>
      <c r="T832" s="124" t="str">
        <f>IFERROR(MID(AB830,2,1))</f>
        <v/>
      </c>
      <c r="U832" s="124" t="str">
        <f>IFERROR(MID(AB830,3,1))</f>
        <v/>
      </c>
      <c r="V832" s="124" t="str">
        <f>IFERROR(MID(AB830,4,1))</f>
        <v/>
      </c>
      <c r="W832" s="124" t="str">
        <f>IFERROR(MID(AB830,5,1))</f>
        <v/>
      </c>
      <c r="X832" s="124" t="str">
        <f>IFERROR(MID(AB830,6,1))</f>
        <v/>
      </c>
      <c r="Y832" s="124" t="str">
        <f>IFERROR(MID(AB830,7,1))</f>
        <v/>
      </c>
      <c r="Z832" s="124" t="str">
        <f>IFERROR(MID(AB830,8,1))</f>
        <v/>
      </c>
      <c r="AA832" s="96" t="str">
        <f t="array" ref="AA832">IFERROR(INDEX(Code_KindReturn, MATCH(TRUE, EXACT(S832, Code_Code), 0)),"")</f>
        <v/>
      </c>
      <c r="AB832" s="96" t="str">
        <f t="array" ref="AB832">IFERROR(INDEX(Code_GristReturn, MATCH(TRUE, EXACT(T832, Code_Code), 0)),"")</f>
        <v/>
      </c>
      <c r="AC832" s="96" t="str">
        <f t="array" ref="AC832">IFERROR(INDEX(Code_Trait1Return, MATCH(TRUE, EXACT(U832, Code_Code), 0)),"")</f>
        <v/>
      </c>
      <c r="AD832" s="96" t="str">
        <f t="array" ref="AD832">IFERROR(INDEX(Code_Trait2Return, MATCH(TRUE, EXACT(V832, Code_Code), 0)),"")</f>
        <v/>
      </c>
      <c r="AE832" s="96" t="str">
        <f t="array" ref="AE832">IFERROR(INDEX(Code_Action1Return, MATCH(TRUE, EXACT(W832, Code_Code), 0)),"")</f>
        <v/>
      </c>
      <c r="AF832" s="96" t="str">
        <f t="array" ref="AF832">IFERROR(INDEX(Code_Action2Return, MATCH(TRUE, EXACT(X832, Code_Code), 0)),"")</f>
        <v/>
      </c>
      <c r="AG832" s="96" t="str">
        <f t="array" ref="AG832">IFERROR(INDEX(Code_Action3Return, MATCH(TRUE, EXACT(Y832, Code_Code), 0)),"")</f>
        <v/>
      </c>
      <c r="AH832" s="96" t="str">
        <f t="array" ref="AH832">IFERROR(INDEX(Code_Action4Return, MATCH(TRUE, EXACT(Z832, Code_Code), 0)),"")</f>
        <v/>
      </c>
      <c r="AI832" s="125"/>
      <c r="AJ832" s="96">
        <f>IFERROR(IFS(B832="/",-2, S832="/",-1, AND(B832="/",S832="/"), 0, ALCH_KINDCHECKER(J832,AA832)&lt;&gt;0,ALCH_KINDCHECKER(J832,AA832)))</f>
        <v>1</v>
      </c>
      <c r="AK832" s="96">
        <f>IFERROR(IFS(AND(C832="/",T832="/"), 0,C832="/",2, T832="/",1, ALCH_GRISTCHECKER(K832,AB832)&lt;&gt;0,ALCH_GRISTCHECKER(K832,AB832)))</f>
        <v>3</v>
      </c>
      <c r="AL832" s="96">
        <f t="shared" ref="AL832:AM832" si="513">IFERROR(IFS(D832="/",-2, U832="/",-1, AND(D832="/",U832="/"), 0, ALCH_TRAITCHECK(L832,AC832)&lt;&gt;0,ALCH_TRAITCHECK(L832,AC832)))</f>
        <v>1</v>
      </c>
      <c r="AM832" s="96">
        <f t="shared" si="513"/>
        <v>1</v>
      </c>
      <c r="AN832" s="96">
        <f t="shared" ref="AN832:AQ832" si="514">IFERROR(IFS(F832="/",-2, W832="/",-1, AND(F832="/",W832="/"), 0, ALCH_ACTIONCHECK(N832,AE832)&lt;&gt;0,ALCH_ACTIONCHECK(N832,AE832)))</f>
        <v>1</v>
      </c>
      <c r="AO832" s="96">
        <f t="shared" si="514"/>
        <v>1</v>
      </c>
      <c r="AP832" s="96">
        <f t="shared" si="514"/>
        <v>1</v>
      </c>
      <c r="AQ832" s="96">
        <f t="shared" si="514"/>
        <v>1</v>
      </c>
      <c r="AR832" s="126" t="str">
        <f>IFERROR(IFS(AND(B832="/",S832="/"), "/",B832="/",S832, S832="/", B832,AJ832=0, "/",R830="&amp;&amp;", IFS(AK832=3,IFS(AJ832=1,B832,AJ832=2,S832),AK832=1,S832,AK832=2,B832), R830="||", IFS(AK832=3,IFS(AJ832=2,B832,AJ832=1,S832),AK832=2,S832,AK832=1,B832)))</f>
        <v/>
      </c>
      <c r="AS832" s="126" t="str">
        <f>IFERROR(IFS(AND(C832="/",T832="/"), "/",C832="/",T832, T832="/", C832,AK832=0, "/",AK832=3,C832,R830="&amp;&amp;",ALCH_THEGRISTER(AK832,1,K832,AB832,C832,T832,8),R830="||",ALCH_THEGRISTER(AK832,-1,AB832,K832,T832,C832,2)))</f>
        <v/>
      </c>
      <c r="AT832" s="126" t="str">
        <f>IFERROR(IFS(AND(D832="/",U832="/"), "/",D832="/",U832, U832="/", D832,R830="&amp;&amp;", IFS(AK832=1,D832,AK832=2,U832,AK832=3,IFS(AL832=1,D832,AL832=2,U832)), R830="||",IFS(AK832=2,D832,AK832=1,U832,AK832=3,IFS(AL832=2,D832,AL832=1,U832)),AL832=0, "/"))</f>
        <v/>
      </c>
      <c r="AU832" s="126" t="str">
        <f>IFERROR(IFS(AND(E832="/",V832="/"), "/",E832="/",V832, V832="/", E832,R830="&amp;&amp;", IFS(AK832=2,E832,AK832=1,V832,AK832=3,IFS(AM832=2,E832,AM832=1,V832)), R830="||",IFS(AK832=1,E832,AK832=2,V832,AK832=3,IFS(AM832=1,E832,AM832=2,V832)),AM832=0, "/"))</f>
        <v/>
      </c>
      <c r="AV832" s="126" t="str">
        <f>IFERROR(IFS(AND(F832="/",W832="/"), "/",F832="/",W832, W832="/", F832,R830="&amp;&amp;",IFS(AK832=1,F832,AK832=2,W832,AK832=3,IFS(AN832=1,F832,AN832=2,W832)), R830="||",IFS(AK832=2,F832,AK832=1,W832,AK832=3,IFS(AN832=2,F832,AN832=1,W832)),AN832=0, "/"))</f>
        <v/>
      </c>
      <c r="AW832" s="126" t="str">
        <f>IFERROR(IFS(AND(G832="/",X832="/"), "/",G832="/",X832, X832="/", G832,R830="&amp;&amp;", IFS(AK832=2,G832,AK832=1,X832,AK832=3,IFS(AO832=2,G832,AO832=1,X832)), R830="||",IFS(AK832=1,G832,AK832=2,X832,AK832=3,IFS(AO832=1,G832,AO832=2,X832)),AO832=0, "/"))</f>
        <v/>
      </c>
      <c r="AX832" s="126" t="str">
        <f>IFERROR(IFS(AND(H832="/",Y832="/"), "/",H832="/",Y832, Y832="/", H832,R830="&amp;&amp;", IFS(AK832=1,H832,AK832=2,Y832,AK832=3,IFS(AP832=1,H832,AP832=2,Y832)), R830="||",IFS(AK832=2,H832,AK832=1,Y832,AK832=3,IFS(AP832=2,H832,AP832=1,Y832)),AP832=0, "/"))</f>
        <v/>
      </c>
      <c r="AY832" s="127" t="str">
        <f>IFERROR(IFS(AND(I832="/",Z832="/"), "/",I832="/",Z832, Z832="/", I832,R830="&amp;&amp;", IFS(AK832=2,I832,AK832=1,Z832,AK832=3,IFS(AQ832=2,I832,AQ832=1,Z832)), R830="||",IFS(AK832=1,I832,AK832=2,Z832,AK832=3,IFS(AQ832=1,I832,AQ832=2,Z832)),AQ832=0, "/"))</f>
        <v/>
      </c>
      <c r="AZ832" s="112"/>
      <c r="BA832" s="79"/>
    </row>
    <row r="833" ht="15.0" customHeight="1">
      <c r="A833" s="128"/>
      <c r="B833" s="118"/>
      <c r="C833" s="91"/>
      <c r="J833" s="91"/>
      <c r="Q833" s="73"/>
      <c r="R833" s="91" t="s">
        <v>27</v>
      </c>
      <c r="U833" s="120"/>
      <c r="AB833" s="91"/>
      <c r="AI833" s="73"/>
      <c r="AJ833" s="120"/>
      <c r="AQ833" s="121" t="str">
        <f>IFERROR(CONCAT(AR835,CONCAT(AS835,CONCAT(AT835,CONCAT(AU835,CONCAT(AV835,CONCAT(AW835,CONCAT(AX835,AY835))))))))</f>
        <v/>
      </c>
      <c r="AY833" s="118"/>
      <c r="AZ833" s="112"/>
      <c r="BA833" s="79"/>
    </row>
    <row r="834" ht="15.0" customHeight="1">
      <c r="A834" s="128"/>
      <c r="B834" s="118"/>
      <c r="Q834" s="73"/>
      <c r="U834" s="122"/>
      <c r="AI834" s="73"/>
      <c r="AJ834" s="122"/>
      <c r="AY834" s="119"/>
      <c r="AZ834" s="112"/>
      <c r="BA834" s="79"/>
    </row>
    <row r="835" ht="15.0" customHeight="1">
      <c r="A835" s="128"/>
      <c r="B835" s="98" t="str">
        <f>IFERROR(MID(J833,1,1))</f>
        <v/>
      </c>
      <c r="C835" s="123" t="str">
        <f>IFERROR(MID(J833,2,1))</f>
        <v/>
      </c>
      <c r="D835" s="124" t="str">
        <f>IFERROR(MID(J833,3,1))</f>
        <v/>
      </c>
      <c r="E835" s="124" t="str">
        <f>IFERROR(MID(J833,4,1))</f>
        <v/>
      </c>
      <c r="F835" s="124" t="str">
        <f>IFERROR(MID(J833,5,1))</f>
        <v/>
      </c>
      <c r="G835" s="124" t="str">
        <f>IFERROR(MID(J833,6,1))</f>
        <v/>
      </c>
      <c r="H835" s="124" t="str">
        <f>IFERROR(MID(J833,7,1))</f>
        <v/>
      </c>
      <c r="I835" s="124" t="str">
        <f>IFERROR(MID(J833,8,1))</f>
        <v/>
      </c>
      <c r="J835" s="96" t="str">
        <f t="array" ref="J835">IFERROR(INDEX(Code_KindReturn, MATCH(TRUE, EXACT(B835, Code_Code), 0)),"")</f>
        <v/>
      </c>
      <c r="K835" s="96" t="str">
        <f t="array" ref="K835">IFERROR(INDEX(Code_GristReturn, MATCH(TRUE, EXACT(C835, Code_Code), 0)),"")</f>
        <v/>
      </c>
      <c r="L835" s="96" t="str">
        <f t="array" ref="L835">IFERROR(INDEX(Code_Trait1Return, MATCH(TRUE, EXACT(D835, Code_Code), 0)),"")</f>
        <v/>
      </c>
      <c r="M835" s="96" t="str">
        <f t="array" ref="M835">IFERROR(INDEX(Code_Trait2Return, MATCH(TRUE, EXACT(E835, Code_Code), 0)),"")</f>
        <v/>
      </c>
      <c r="N835" s="96" t="str">
        <f t="array" ref="N835">IFERROR(INDEX(Code_Action1Return, MATCH(TRUE, EXACT(F835, Code_Code), 0)),"")</f>
        <v/>
      </c>
      <c r="O835" s="96" t="str">
        <f t="array" ref="O835">IFERROR(INDEX(Code_Action2Return, MATCH(TRUE, EXACT(G835, Code_Code), 0)),"")</f>
        <v/>
      </c>
      <c r="P835" s="96" t="str">
        <f t="array" ref="P835">IFERROR(INDEX(Code_Action3Return, MATCH(TRUE, EXACT(H835, Code_Code), 0)),"")</f>
        <v/>
      </c>
      <c r="Q835" s="96" t="str">
        <f t="array" ref="Q835">IFERROR(INDEX(Code_Action4Return, MATCH(TRUE, EXACT(I835, Code_Code), 0)),"")</f>
        <v/>
      </c>
      <c r="R835" s="125"/>
      <c r="S835" s="96" t="str">
        <f>IFERROR(MID(AB833,1,1))</f>
        <v/>
      </c>
      <c r="T835" s="124" t="str">
        <f>IFERROR(MID(AB833,2,1))</f>
        <v/>
      </c>
      <c r="U835" s="124" t="str">
        <f>IFERROR(MID(AB833,3,1))</f>
        <v/>
      </c>
      <c r="V835" s="124" t="str">
        <f>IFERROR(MID(AB833,4,1))</f>
        <v/>
      </c>
      <c r="W835" s="124" t="str">
        <f>IFERROR(MID(AB833,5,1))</f>
        <v/>
      </c>
      <c r="X835" s="124" t="str">
        <f>IFERROR(MID(AB833,6,1))</f>
        <v/>
      </c>
      <c r="Y835" s="124" t="str">
        <f>IFERROR(MID(AB833,7,1))</f>
        <v/>
      </c>
      <c r="Z835" s="124" t="str">
        <f>IFERROR(MID(AB833,8,1))</f>
        <v/>
      </c>
      <c r="AA835" s="96" t="str">
        <f t="array" ref="AA835">IFERROR(INDEX(Code_KindReturn, MATCH(TRUE, EXACT(S835, Code_Code), 0)),"")</f>
        <v/>
      </c>
      <c r="AB835" s="96" t="str">
        <f t="array" ref="AB835">IFERROR(INDEX(Code_GristReturn, MATCH(TRUE, EXACT(T835, Code_Code), 0)),"")</f>
        <v/>
      </c>
      <c r="AC835" s="96" t="str">
        <f t="array" ref="AC835">IFERROR(INDEX(Code_Trait1Return, MATCH(TRUE, EXACT(U835, Code_Code), 0)),"")</f>
        <v/>
      </c>
      <c r="AD835" s="96" t="str">
        <f t="array" ref="AD835">IFERROR(INDEX(Code_Trait2Return, MATCH(TRUE, EXACT(V835, Code_Code), 0)),"")</f>
        <v/>
      </c>
      <c r="AE835" s="96" t="str">
        <f t="array" ref="AE835">IFERROR(INDEX(Code_Action1Return, MATCH(TRUE, EXACT(W835, Code_Code), 0)),"")</f>
        <v/>
      </c>
      <c r="AF835" s="96" t="str">
        <f t="array" ref="AF835">IFERROR(INDEX(Code_Action2Return, MATCH(TRUE, EXACT(X835, Code_Code), 0)),"")</f>
        <v/>
      </c>
      <c r="AG835" s="96" t="str">
        <f t="array" ref="AG835">IFERROR(INDEX(Code_Action3Return, MATCH(TRUE, EXACT(Y835, Code_Code), 0)),"")</f>
        <v/>
      </c>
      <c r="AH835" s="96" t="str">
        <f t="array" ref="AH835">IFERROR(INDEX(Code_Action4Return, MATCH(TRUE, EXACT(Z835, Code_Code), 0)),"")</f>
        <v/>
      </c>
      <c r="AI835" s="125"/>
      <c r="AJ835" s="96">
        <f>IFERROR(IFS(B835="/",-2, S835="/",-1, AND(B835="/",S835="/"), 0, ALCH_KINDCHECKER(J835,AA835)&lt;&gt;0,ALCH_KINDCHECKER(J835,AA835)))</f>
        <v>1</v>
      </c>
      <c r="AK835" s="96">
        <f>IFERROR(IFS(AND(C835="/",T835="/"), 0,C835="/",2, T835="/",1, ALCH_GRISTCHECKER(K835,AB835)&lt;&gt;0,ALCH_GRISTCHECKER(K835,AB835)))</f>
        <v>3</v>
      </c>
      <c r="AL835" s="96">
        <f t="shared" ref="AL835:AM835" si="515">IFERROR(IFS(D835="/",-2, U835="/",-1, AND(D835="/",U835="/"), 0, ALCH_TRAITCHECK(L835,AC835)&lt;&gt;0,ALCH_TRAITCHECK(L835,AC835)))</f>
        <v>1</v>
      </c>
      <c r="AM835" s="96">
        <f t="shared" si="515"/>
        <v>1</v>
      </c>
      <c r="AN835" s="96">
        <f t="shared" ref="AN835:AQ835" si="516">IFERROR(IFS(F835="/",-2, W835="/",-1, AND(F835="/",W835="/"), 0, ALCH_ACTIONCHECK(N835,AE835)&lt;&gt;0,ALCH_ACTIONCHECK(N835,AE835)))</f>
        <v>1</v>
      </c>
      <c r="AO835" s="96">
        <f t="shared" si="516"/>
        <v>1</v>
      </c>
      <c r="AP835" s="96">
        <f t="shared" si="516"/>
        <v>1</v>
      </c>
      <c r="AQ835" s="96">
        <f t="shared" si="516"/>
        <v>1</v>
      </c>
      <c r="AR835" s="126" t="str">
        <f>IFERROR(IFS(AND(B835="/",S835="/"), "/",B835="/",S835, S835="/", B835,AJ835=0, "/",R833="&amp;&amp;", IFS(AK835=3,IFS(AJ835=1,B835,AJ835=2,S835),AK835=1,S835,AK835=2,B835), R833="||", IFS(AK835=3,IFS(AJ835=2,B835,AJ835=1,S835),AK835=2,S835,AK835=1,B835)))</f>
        <v/>
      </c>
      <c r="AS835" s="126" t="str">
        <f>IFERROR(IFS(AND(C835="/",T835="/"), "/",C835="/",T835, T835="/", C835,AK835=0, "/",AK835=3,C835,R833="&amp;&amp;",ALCH_THEGRISTER(AK835,1,K835,AB835,C835,T835,8),R833="||",ALCH_THEGRISTER(AK835,-1,AB835,K835,T835,C835,2)))</f>
        <v/>
      </c>
      <c r="AT835" s="126" t="str">
        <f>IFERROR(IFS(AND(D835="/",U835="/"), "/",D835="/",U835, U835="/", D835,R833="&amp;&amp;", IFS(AK835=1,D835,AK835=2,U835,AK835=3,IFS(AL835=1,D835,AL835=2,U835)), R833="||",IFS(AK835=2,D835,AK835=1,U835,AK835=3,IFS(AL835=2,D835,AL835=1,U835)),AL835=0, "/"))</f>
        <v/>
      </c>
      <c r="AU835" s="126" t="str">
        <f>IFERROR(IFS(AND(E835="/",V835="/"), "/",E835="/",V835, V835="/", E835,R833="&amp;&amp;", IFS(AK835=2,E835,AK835=1,V835,AK835=3,IFS(AM835=2,E835,AM835=1,V835)), R833="||",IFS(AK835=1,E835,AK835=2,V835,AK835=3,IFS(AM835=1,E835,AM835=2,V835)),AM835=0, "/"))</f>
        <v/>
      </c>
      <c r="AV835" s="126" t="str">
        <f>IFERROR(IFS(AND(F835="/",W835="/"), "/",F835="/",W835, W835="/", F835,R833="&amp;&amp;",IFS(AK835=1,F835,AK835=2,W835,AK835=3,IFS(AN835=1,F835,AN835=2,W835)), R833="||",IFS(AK835=2,F835,AK835=1,W835,AK835=3,IFS(AN835=2,F835,AN835=1,W835)),AN835=0, "/"))</f>
        <v/>
      </c>
      <c r="AW835" s="126" t="str">
        <f>IFERROR(IFS(AND(G835="/",X835="/"), "/",G835="/",X835, X835="/", G835,R833="&amp;&amp;", IFS(AK835=2,G835,AK835=1,X835,AK835=3,IFS(AO835=2,G835,AO835=1,X835)), R833="||",IFS(AK835=1,G835,AK835=2,X835,AK835=3,IFS(AO835=1,G835,AO835=2,X835)),AO835=0, "/"))</f>
        <v/>
      </c>
      <c r="AX835" s="126" t="str">
        <f>IFERROR(IFS(AND(H835="/",Y835="/"), "/",H835="/",Y835, Y835="/", H835,R833="&amp;&amp;", IFS(AK835=1,H835,AK835=2,Y835,AK835=3,IFS(AP835=1,H835,AP835=2,Y835)), R833="||",IFS(AK835=2,H835,AK835=1,Y835,AK835=3,IFS(AP835=2,H835,AP835=1,Y835)),AP835=0, "/"))</f>
        <v/>
      </c>
      <c r="AY835" s="127" t="str">
        <f>IFERROR(IFS(AND(I835="/",Z835="/"), "/",I835="/",Z835, Z835="/", I835,R833="&amp;&amp;", IFS(AK835=2,I835,AK835=1,Z835,AK835=3,IFS(AQ835=2,I835,AQ835=1,Z835)), R833="||",IFS(AK835=1,I835,AK835=2,Z835,AK835=3,IFS(AQ835=1,I835,AQ835=2,Z835)),AQ835=0, "/"))</f>
        <v/>
      </c>
      <c r="AZ835" s="112"/>
      <c r="BA835" s="79"/>
    </row>
    <row r="836" ht="15.0" customHeight="1">
      <c r="A836" s="128"/>
      <c r="B836" s="118"/>
      <c r="C836" s="91"/>
      <c r="J836" s="91"/>
      <c r="Q836" s="73"/>
      <c r="R836" s="91" t="s">
        <v>27</v>
      </c>
      <c r="U836" s="120"/>
      <c r="AB836" s="91"/>
      <c r="AI836" s="73"/>
      <c r="AJ836" s="120"/>
      <c r="AQ836" s="121" t="str">
        <f>IFERROR(CONCAT(AR838,CONCAT(AS838,CONCAT(AT838,CONCAT(AU838,CONCAT(AV838,CONCAT(AW838,CONCAT(AX838,AY838))))))))</f>
        <v/>
      </c>
      <c r="AY836" s="118"/>
      <c r="AZ836" s="112"/>
      <c r="BA836" s="79"/>
    </row>
    <row r="837" ht="15.0" customHeight="1">
      <c r="A837" s="128"/>
      <c r="B837" s="118"/>
      <c r="Q837" s="73"/>
      <c r="U837" s="122"/>
      <c r="AI837" s="73"/>
      <c r="AJ837" s="122"/>
      <c r="AY837" s="119"/>
      <c r="AZ837" s="112"/>
      <c r="BA837" s="79"/>
    </row>
    <row r="838" ht="15.0" customHeight="1">
      <c r="A838" s="128"/>
      <c r="B838" s="98" t="str">
        <f>IFERROR(MID(J836,1,1))</f>
        <v/>
      </c>
      <c r="C838" s="123" t="str">
        <f>IFERROR(MID(J836,2,1))</f>
        <v/>
      </c>
      <c r="D838" s="124" t="str">
        <f>IFERROR(MID(J836,3,1))</f>
        <v/>
      </c>
      <c r="E838" s="124" t="str">
        <f>IFERROR(MID(J836,4,1))</f>
        <v/>
      </c>
      <c r="F838" s="124" t="str">
        <f>IFERROR(MID(J836,5,1))</f>
        <v/>
      </c>
      <c r="G838" s="124" t="str">
        <f>IFERROR(MID(J836,6,1))</f>
        <v/>
      </c>
      <c r="H838" s="124" t="str">
        <f>IFERROR(MID(J836,7,1))</f>
        <v/>
      </c>
      <c r="I838" s="124" t="str">
        <f>IFERROR(MID(J836,8,1))</f>
        <v/>
      </c>
      <c r="J838" s="96" t="str">
        <f t="array" ref="J838">IFERROR(INDEX(Code_KindReturn, MATCH(TRUE, EXACT(B838, Code_Code), 0)),"")</f>
        <v/>
      </c>
      <c r="K838" s="96" t="str">
        <f t="array" ref="K838">IFERROR(INDEX(Code_GristReturn, MATCH(TRUE, EXACT(C838, Code_Code), 0)),"")</f>
        <v/>
      </c>
      <c r="L838" s="96" t="str">
        <f t="array" ref="L838">IFERROR(INDEX(Code_Trait1Return, MATCH(TRUE, EXACT(D838, Code_Code), 0)),"")</f>
        <v/>
      </c>
      <c r="M838" s="96" t="str">
        <f t="array" ref="M838">IFERROR(INDEX(Code_Trait2Return, MATCH(TRUE, EXACT(E838, Code_Code), 0)),"")</f>
        <v/>
      </c>
      <c r="N838" s="96" t="str">
        <f t="array" ref="N838">IFERROR(INDEX(Code_Action1Return, MATCH(TRUE, EXACT(F838, Code_Code), 0)),"")</f>
        <v/>
      </c>
      <c r="O838" s="96" t="str">
        <f t="array" ref="O838">IFERROR(INDEX(Code_Action2Return, MATCH(TRUE, EXACT(G838, Code_Code), 0)),"")</f>
        <v/>
      </c>
      <c r="P838" s="96" t="str">
        <f t="array" ref="P838">IFERROR(INDEX(Code_Action3Return, MATCH(TRUE, EXACT(H838, Code_Code), 0)),"")</f>
        <v/>
      </c>
      <c r="Q838" s="96" t="str">
        <f t="array" ref="Q838">IFERROR(INDEX(Code_Action4Return, MATCH(TRUE, EXACT(I838, Code_Code), 0)),"")</f>
        <v/>
      </c>
      <c r="R838" s="125"/>
      <c r="S838" s="96" t="str">
        <f>IFERROR(MID(AB836,1,1))</f>
        <v/>
      </c>
      <c r="T838" s="124" t="str">
        <f>IFERROR(MID(AB836,2,1))</f>
        <v/>
      </c>
      <c r="U838" s="124" t="str">
        <f>IFERROR(MID(AB836,3,1))</f>
        <v/>
      </c>
      <c r="V838" s="124" t="str">
        <f>IFERROR(MID(AB836,4,1))</f>
        <v/>
      </c>
      <c r="W838" s="124" t="str">
        <f>IFERROR(MID(AB836,5,1))</f>
        <v/>
      </c>
      <c r="X838" s="124" t="str">
        <f>IFERROR(MID(AB836,6,1))</f>
        <v/>
      </c>
      <c r="Y838" s="124" t="str">
        <f>IFERROR(MID(AB836,7,1))</f>
        <v/>
      </c>
      <c r="Z838" s="124" t="str">
        <f>IFERROR(MID(AB836,8,1))</f>
        <v/>
      </c>
      <c r="AA838" s="96" t="str">
        <f t="array" ref="AA838">IFERROR(INDEX(Code_KindReturn, MATCH(TRUE, EXACT(S838, Code_Code), 0)),"")</f>
        <v/>
      </c>
      <c r="AB838" s="96" t="str">
        <f t="array" ref="AB838">IFERROR(INDEX(Code_GristReturn, MATCH(TRUE, EXACT(T838, Code_Code), 0)),"")</f>
        <v/>
      </c>
      <c r="AC838" s="96" t="str">
        <f t="array" ref="AC838">IFERROR(INDEX(Code_Trait1Return, MATCH(TRUE, EXACT(U838, Code_Code), 0)),"")</f>
        <v/>
      </c>
      <c r="AD838" s="96" t="str">
        <f t="array" ref="AD838">IFERROR(INDEX(Code_Trait2Return, MATCH(TRUE, EXACT(V838, Code_Code), 0)),"")</f>
        <v/>
      </c>
      <c r="AE838" s="96" t="str">
        <f t="array" ref="AE838">IFERROR(INDEX(Code_Action1Return, MATCH(TRUE, EXACT(W838, Code_Code), 0)),"")</f>
        <v/>
      </c>
      <c r="AF838" s="96" t="str">
        <f t="array" ref="AF838">IFERROR(INDEX(Code_Action2Return, MATCH(TRUE, EXACT(X838, Code_Code), 0)),"")</f>
        <v/>
      </c>
      <c r="AG838" s="96" t="str">
        <f t="array" ref="AG838">IFERROR(INDEX(Code_Action3Return, MATCH(TRUE, EXACT(Y838, Code_Code), 0)),"")</f>
        <v/>
      </c>
      <c r="AH838" s="96" t="str">
        <f t="array" ref="AH838">IFERROR(INDEX(Code_Action4Return, MATCH(TRUE, EXACT(Z838, Code_Code), 0)),"")</f>
        <v/>
      </c>
      <c r="AI838" s="125"/>
      <c r="AJ838" s="96">
        <f>IFERROR(IFS(B838="/",-2, S838="/",-1, AND(B838="/",S838="/"), 0, ALCH_KINDCHECKER(J838,AA838)&lt;&gt;0,ALCH_KINDCHECKER(J838,AA838)))</f>
        <v>1</v>
      </c>
      <c r="AK838" s="96">
        <f>IFERROR(IFS(AND(C838="/",T838="/"), 0,C838="/",2, T838="/",1, ALCH_GRISTCHECKER(K838,AB838)&lt;&gt;0,ALCH_GRISTCHECKER(K838,AB838)))</f>
        <v>3</v>
      </c>
      <c r="AL838" s="96">
        <f t="shared" ref="AL838:AM838" si="517">IFERROR(IFS(D838="/",-2, U838="/",-1, AND(D838="/",U838="/"), 0, ALCH_TRAITCHECK(L838,AC838)&lt;&gt;0,ALCH_TRAITCHECK(L838,AC838)))</f>
        <v>1</v>
      </c>
      <c r="AM838" s="96">
        <f t="shared" si="517"/>
        <v>1</v>
      </c>
      <c r="AN838" s="96">
        <f t="shared" ref="AN838:AQ838" si="518">IFERROR(IFS(F838="/",-2, W838="/",-1, AND(F838="/",W838="/"), 0, ALCH_ACTIONCHECK(N838,AE838)&lt;&gt;0,ALCH_ACTIONCHECK(N838,AE838)))</f>
        <v>1</v>
      </c>
      <c r="AO838" s="96">
        <f t="shared" si="518"/>
        <v>1</v>
      </c>
      <c r="AP838" s="96">
        <f t="shared" si="518"/>
        <v>1</v>
      </c>
      <c r="AQ838" s="96">
        <f t="shared" si="518"/>
        <v>1</v>
      </c>
      <c r="AR838" s="126" t="str">
        <f>IFERROR(IFS(AND(B838="/",S838="/"), "/",B838="/",S838, S838="/", B838,AJ838=0, "/",R836="&amp;&amp;", IFS(AK838=3,IFS(AJ838=1,B838,AJ838=2,S838),AK838=1,S838,AK838=2,B838), R836="||", IFS(AK838=3,IFS(AJ838=2,B838,AJ838=1,S838),AK838=2,S838,AK838=1,B838)))</f>
        <v/>
      </c>
      <c r="AS838" s="126" t="str">
        <f>IFERROR(IFS(AND(C838="/",T838="/"), "/",C838="/",T838, T838="/", C838,AK838=0, "/",AK838=3,C838,R836="&amp;&amp;",ALCH_THEGRISTER(AK838,1,K838,AB838,C838,T838,8),R836="||",ALCH_THEGRISTER(AK838,-1,AB838,K838,T838,C838,2)))</f>
        <v/>
      </c>
      <c r="AT838" s="126" t="str">
        <f>IFERROR(IFS(AND(D838="/",U838="/"), "/",D838="/",U838, U838="/", D838,R836="&amp;&amp;", IFS(AK838=1,D838,AK838=2,U838,AK838=3,IFS(AL838=1,D838,AL838=2,U838)), R836="||",IFS(AK838=2,D838,AK838=1,U838,AK838=3,IFS(AL838=2,D838,AL838=1,U838)),AL838=0, "/"))</f>
        <v/>
      </c>
      <c r="AU838" s="126" t="str">
        <f>IFERROR(IFS(AND(E838="/",V838="/"), "/",E838="/",V838, V838="/", E838,R836="&amp;&amp;", IFS(AK838=2,E838,AK838=1,V838,AK838=3,IFS(AM838=2,E838,AM838=1,V838)), R836="||",IFS(AK838=1,E838,AK838=2,V838,AK838=3,IFS(AM838=1,E838,AM838=2,V838)),AM838=0, "/"))</f>
        <v/>
      </c>
      <c r="AV838" s="126" t="str">
        <f>IFERROR(IFS(AND(F838="/",W838="/"), "/",F838="/",W838, W838="/", F838,R836="&amp;&amp;",IFS(AK838=1,F838,AK838=2,W838,AK838=3,IFS(AN838=1,F838,AN838=2,W838)), R836="||",IFS(AK838=2,F838,AK838=1,W838,AK838=3,IFS(AN838=2,F838,AN838=1,W838)),AN838=0, "/"))</f>
        <v/>
      </c>
      <c r="AW838" s="126" t="str">
        <f>IFERROR(IFS(AND(G838="/",X838="/"), "/",G838="/",X838, X838="/", G838,R836="&amp;&amp;", IFS(AK838=2,G838,AK838=1,X838,AK838=3,IFS(AO838=2,G838,AO838=1,X838)), R836="||",IFS(AK838=1,G838,AK838=2,X838,AK838=3,IFS(AO838=1,G838,AO838=2,X838)),AO838=0, "/"))</f>
        <v/>
      </c>
      <c r="AX838" s="126" t="str">
        <f>IFERROR(IFS(AND(H838="/",Y838="/"), "/",H838="/",Y838, Y838="/", H838,R836="&amp;&amp;", IFS(AK838=1,H838,AK838=2,Y838,AK838=3,IFS(AP838=1,H838,AP838=2,Y838)), R836="||",IFS(AK838=2,H838,AK838=1,Y838,AK838=3,IFS(AP838=2,H838,AP838=1,Y838)),AP838=0, "/"))</f>
        <v/>
      </c>
      <c r="AY838" s="127" t="str">
        <f>IFERROR(IFS(AND(I838="/",Z838="/"), "/",I838="/",Z838, Z838="/", I838,R836="&amp;&amp;", IFS(AK838=2,I838,AK838=1,Z838,AK838=3,IFS(AQ838=2,I838,AQ838=1,Z838)), R836="||",IFS(AK838=1,I838,AK838=2,Z838,AK838=3,IFS(AQ838=1,I838,AQ838=2,Z838)),AQ838=0, "/"))</f>
        <v/>
      </c>
      <c r="AZ838" s="112"/>
      <c r="BA838" s="79"/>
    </row>
    <row r="839" ht="15.0" customHeight="1">
      <c r="A839" s="128"/>
      <c r="B839" s="118"/>
      <c r="C839" s="91"/>
      <c r="J839" s="91"/>
      <c r="Q839" s="73"/>
      <c r="R839" s="91" t="s">
        <v>27</v>
      </c>
      <c r="U839" s="120"/>
      <c r="AB839" s="91"/>
      <c r="AI839" s="73"/>
      <c r="AJ839" s="120"/>
      <c r="AQ839" s="121" t="str">
        <f>IFERROR(CONCAT(AR841,CONCAT(AS841,CONCAT(AT841,CONCAT(AU841,CONCAT(AV841,CONCAT(AW841,CONCAT(AX841,AY841))))))))</f>
        <v/>
      </c>
      <c r="AY839" s="118"/>
      <c r="AZ839" s="112"/>
      <c r="BA839" s="79"/>
    </row>
    <row r="840" ht="15.0" customHeight="1">
      <c r="A840" s="128"/>
      <c r="B840" s="118"/>
      <c r="Q840" s="73"/>
      <c r="U840" s="122"/>
      <c r="AI840" s="73"/>
      <c r="AJ840" s="122"/>
      <c r="AY840" s="119"/>
      <c r="AZ840" s="112"/>
      <c r="BA840" s="79"/>
    </row>
    <row r="841" ht="15.0" customHeight="1">
      <c r="A841" s="128"/>
      <c r="B841" s="98" t="str">
        <f>IFERROR(MID(J839,1,1))</f>
        <v/>
      </c>
      <c r="C841" s="123" t="str">
        <f>IFERROR(MID(J839,2,1))</f>
        <v/>
      </c>
      <c r="D841" s="124" t="str">
        <f>IFERROR(MID(J839,3,1))</f>
        <v/>
      </c>
      <c r="E841" s="124" t="str">
        <f>IFERROR(MID(J839,4,1))</f>
        <v/>
      </c>
      <c r="F841" s="124" t="str">
        <f>IFERROR(MID(J839,5,1))</f>
        <v/>
      </c>
      <c r="G841" s="124" t="str">
        <f>IFERROR(MID(J839,6,1))</f>
        <v/>
      </c>
      <c r="H841" s="124" t="str">
        <f>IFERROR(MID(J839,7,1))</f>
        <v/>
      </c>
      <c r="I841" s="124" t="str">
        <f>IFERROR(MID(J839,8,1))</f>
        <v/>
      </c>
      <c r="J841" s="96" t="str">
        <f t="array" ref="J841">IFERROR(INDEX(Code_KindReturn, MATCH(TRUE, EXACT(B841, Code_Code), 0)),"")</f>
        <v/>
      </c>
      <c r="K841" s="96" t="str">
        <f t="array" ref="K841">IFERROR(INDEX(Code_GristReturn, MATCH(TRUE, EXACT(C841, Code_Code), 0)),"")</f>
        <v/>
      </c>
      <c r="L841" s="96" t="str">
        <f t="array" ref="L841">IFERROR(INDEX(Code_Trait1Return, MATCH(TRUE, EXACT(D841, Code_Code), 0)),"")</f>
        <v/>
      </c>
      <c r="M841" s="96" t="str">
        <f t="array" ref="M841">IFERROR(INDEX(Code_Trait2Return, MATCH(TRUE, EXACT(E841, Code_Code), 0)),"")</f>
        <v/>
      </c>
      <c r="N841" s="96" t="str">
        <f t="array" ref="N841">IFERROR(INDEX(Code_Action1Return, MATCH(TRUE, EXACT(F841, Code_Code), 0)),"")</f>
        <v/>
      </c>
      <c r="O841" s="96" t="str">
        <f t="array" ref="O841">IFERROR(INDEX(Code_Action2Return, MATCH(TRUE, EXACT(G841, Code_Code), 0)),"")</f>
        <v/>
      </c>
      <c r="P841" s="96" t="str">
        <f t="array" ref="P841">IFERROR(INDEX(Code_Action3Return, MATCH(TRUE, EXACT(H841, Code_Code), 0)),"")</f>
        <v/>
      </c>
      <c r="Q841" s="96" t="str">
        <f t="array" ref="Q841">IFERROR(INDEX(Code_Action4Return, MATCH(TRUE, EXACT(I841, Code_Code), 0)),"")</f>
        <v/>
      </c>
      <c r="R841" s="125"/>
      <c r="S841" s="96" t="str">
        <f>IFERROR(MID(AB839,1,1))</f>
        <v/>
      </c>
      <c r="T841" s="124" t="str">
        <f>IFERROR(MID(AB839,2,1))</f>
        <v/>
      </c>
      <c r="U841" s="124" t="str">
        <f>IFERROR(MID(AB839,3,1))</f>
        <v/>
      </c>
      <c r="V841" s="124" t="str">
        <f>IFERROR(MID(AB839,4,1))</f>
        <v/>
      </c>
      <c r="W841" s="124" t="str">
        <f>IFERROR(MID(AB839,5,1))</f>
        <v/>
      </c>
      <c r="X841" s="124" t="str">
        <f>IFERROR(MID(AB839,6,1))</f>
        <v/>
      </c>
      <c r="Y841" s="124" t="str">
        <f>IFERROR(MID(AB839,7,1))</f>
        <v/>
      </c>
      <c r="Z841" s="124" t="str">
        <f>IFERROR(MID(AB839,8,1))</f>
        <v/>
      </c>
      <c r="AA841" s="96" t="str">
        <f t="array" ref="AA841">IFERROR(INDEX(Code_KindReturn, MATCH(TRUE, EXACT(S841, Code_Code), 0)),"")</f>
        <v/>
      </c>
      <c r="AB841" s="96" t="str">
        <f t="array" ref="AB841">IFERROR(INDEX(Code_GristReturn, MATCH(TRUE, EXACT(T841, Code_Code), 0)),"")</f>
        <v/>
      </c>
      <c r="AC841" s="96" t="str">
        <f t="array" ref="AC841">IFERROR(INDEX(Code_Trait1Return, MATCH(TRUE, EXACT(U841, Code_Code), 0)),"")</f>
        <v/>
      </c>
      <c r="AD841" s="96" t="str">
        <f t="array" ref="AD841">IFERROR(INDEX(Code_Trait2Return, MATCH(TRUE, EXACT(V841, Code_Code), 0)),"")</f>
        <v/>
      </c>
      <c r="AE841" s="96" t="str">
        <f t="array" ref="AE841">IFERROR(INDEX(Code_Action1Return, MATCH(TRUE, EXACT(W841, Code_Code), 0)),"")</f>
        <v/>
      </c>
      <c r="AF841" s="96" t="str">
        <f t="array" ref="AF841">IFERROR(INDEX(Code_Action2Return, MATCH(TRUE, EXACT(X841, Code_Code), 0)),"")</f>
        <v/>
      </c>
      <c r="AG841" s="96" t="str">
        <f t="array" ref="AG841">IFERROR(INDEX(Code_Action3Return, MATCH(TRUE, EXACT(Y841, Code_Code), 0)),"")</f>
        <v/>
      </c>
      <c r="AH841" s="96" t="str">
        <f t="array" ref="AH841">IFERROR(INDEX(Code_Action4Return, MATCH(TRUE, EXACT(Z841, Code_Code), 0)),"")</f>
        <v/>
      </c>
      <c r="AI841" s="125"/>
      <c r="AJ841" s="96">
        <f>IFERROR(IFS(B841="/",-2, S841="/",-1, AND(B841="/",S841="/"), 0, ALCH_KINDCHECKER(J841,AA841)&lt;&gt;0,ALCH_KINDCHECKER(J841,AA841)))</f>
        <v>1</v>
      </c>
      <c r="AK841" s="96">
        <f>IFERROR(IFS(AND(C841="/",T841="/"), 0,C841="/",2, T841="/",1, ALCH_GRISTCHECKER(K841,AB841)&lt;&gt;0,ALCH_GRISTCHECKER(K841,AB841)))</f>
        <v>3</v>
      </c>
      <c r="AL841" s="96">
        <f t="shared" ref="AL841:AM841" si="519">IFERROR(IFS(D841="/",-2, U841="/",-1, AND(D841="/",U841="/"), 0, ALCH_TRAITCHECK(L841,AC841)&lt;&gt;0,ALCH_TRAITCHECK(L841,AC841)))</f>
        <v>1</v>
      </c>
      <c r="AM841" s="96">
        <f t="shared" si="519"/>
        <v>1</v>
      </c>
      <c r="AN841" s="96">
        <f t="shared" ref="AN841:AQ841" si="520">IFERROR(IFS(F841="/",-2, W841="/",-1, AND(F841="/",W841="/"), 0, ALCH_ACTIONCHECK(N841,AE841)&lt;&gt;0,ALCH_ACTIONCHECK(N841,AE841)))</f>
        <v>1</v>
      </c>
      <c r="AO841" s="96">
        <f t="shared" si="520"/>
        <v>1</v>
      </c>
      <c r="AP841" s="96">
        <f t="shared" si="520"/>
        <v>1</v>
      </c>
      <c r="AQ841" s="96">
        <f t="shared" si="520"/>
        <v>1</v>
      </c>
      <c r="AR841" s="126" t="str">
        <f>IFERROR(IFS(AND(B841="/",S841="/"), "/",B841="/",S841, S841="/", B841,AJ841=0, "/",R839="&amp;&amp;", IFS(AK841=3,IFS(AJ841=1,B841,AJ841=2,S841),AK841=1,S841,AK841=2,B841), R839="||", IFS(AK841=3,IFS(AJ841=2,B841,AJ841=1,S841),AK841=2,S841,AK841=1,B841)))</f>
        <v/>
      </c>
      <c r="AS841" s="126" t="str">
        <f>IFERROR(IFS(AND(C841="/",T841="/"), "/",C841="/",T841, T841="/", C841,AK841=0, "/",AK841=3,C841,R839="&amp;&amp;",ALCH_THEGRISTER(AK841,1,K841,AB841,C841,T841,8),R839="||",ALCH_THEGRISTER(AK841,-1,AB841,K841,T841,C841,2)))</f>
        <v/>
      </c>
      <c r="AT841" s="126" t="str">
        <f>IFERROR(IFS(AND(D841="/",U841="/"), "/",D841="/",U841, U841="/", D841,R839="&amp;&amp;", IFS(AK841=1,D841,AK841=2,U841,AK841=3,IFS(AL841=1,D841,AL841=2,U841)), R839="||",IFS(AK841=2,D841,AK841=1,U841,AK841=3,IFS(AL841=2,D841,AL841=1,U841)),AL841=0, "/"))</f>
        <v/>
      </c>
      <c r="AU841" s="126" t="str">
        <f>IFERROR(IFS(AND(E841="/",V841="/"), "/",E841="/",V841, V841="/", E841,R839="&amp;&amp;", IFS(AK841=2,E841,AK841=1,V841,AK841=3,IFS(AM841=2,E841,AM841=1,V841)), R839="||",IFS(AK841=1,E841,AK841=2,V841,AK841=3,IFS(AM841=1,E841,AM841=2,V841)),AM841=0, "/"))</f>
        <v/>
      </c>
      <c r="AV841" s="126" t="str">
        <f>IFERROR(IFS(AND(F841="/",W841="/"), "/",F841="/",W841, W841="/", F841,R839="&amp;&amp;",IFS(AK841=1,F841,AK841=2,W841,AK841=3,IFS(AN841=1,F841,AN841=2,W841)), R839="||",IFS(AK841=2,F841,AK841=1,W841,AK841=3,IFS(AN841=2,F841,AN841=1,W841)),AN841=0, "/"))</f>
        <v/>
      </c>
      <c r="AW841" s="126" t="str">
        <f>IFERROR(IFS(AND(G841="/",X841="/"), "/",G841="/",X841, X841="/", G841,R839="&amp;&amp;", IFS(AK841=2,G841,AK841=1,X841,AK841=3,IFS(AO841=2,G841,AO841=1,X841)), R839="||",IFS(AK841=1,G841,AK841=2,X841,AK841=3,IFS(AO841=1,G841,AO841=2,X841)),AO841=0, "/"))</f>
        <v/>
      </c>
      <c r="AX841" s="126" t="str">
        <f>IFERROR(IFS(AND(H841="/",Y841="/"), "/",H841="/",Y841, Y841="/", H841,R839="&amp;&amp;", IFS(AK841=1,H841,AK841=2,Y841,AK841=3,IFS(AP841=1,H841,AP841=2,Y841)), R839="||",IFS(AK841=2,H841,AK841=1,Y841,AK841=3,IFS(AP841=2,H841,AP841=1,Y841)),AP841=0, "/"))</f>
        <v/>
      </c>
      <c r="AY841" s="127" t="str">
        <f>IFERROR(IFS(AND(I841="/",Z841="/"), "/",I841="/",Z841, Z841="/", I841,R839="&amp;&amp;", IFS(AK841=2,I841,AK841=1,Z841,AK841=3,IFS(AQ841=2,I841,AQ841=1,Z841)), R839="||",IFS(AK841=1,I841,AK841=2,Z841,AK841=3,IFS(AQ841=1,I841,AQ841=2,Z841)),AQ841=0, "/"))</f>
        <v/>
      </c>
      <c r="AZ841" s="112"/>
      <c r="BA841" s="79"/>
    </row>
    <row r="842" ht="15.0" customHeight="1">
      <c r="A842" s="128"/>
      <c r="B842" s="118"/>
      <c r="C842" s="91"/>
      <c r="J842" s="91"/>
      <c r="Q842" s="73"/>
      <c r="R842" s="91" t="s">
        <v>27</v>
      </c>
      <c r="U842" s="120"/>
      <c r="AB842" s="91"/>
      <c r="AI842" s="73"/>
      <c r="AJ842" s="120"/>
      <c r="AQ842" s="121" t="str">
        <f>IFERROR(CONCAT(AR844,CONCAT(AS844,CONCAT(AT844,CONCAT(AU844,CONCAT(AV844,CONCAT(AW844,CONCAT(AX844,AY844))))))))</f>
        <v/>
      </c>
      <c r="AY842" s="118"/>
      <c r="AZ842" s="112"/>
      <c r="BA842" s="79"/>
    </row>
    <row r="843" ht="15.0" customHeight="1">
      <c r="A843" s="128"/>
      <c r="B843" s="118"/>
      <c r="Q843" s="73"/>
      <c r="U843" s="122"/>
      <c r="AI843" s="73"/>
      <c r="AJ843" s="122"/>
      <c r="AY843" s="119"/>
      <c r="AZ843" s="112"/>
      <c r="BA843" s="79"/>
    </row>
    <row r="844" ht="15.0" customHeight="1">
      <c r="A844" s="128"/>
      <c r="B844" s="98" t="str">
        <f>IFERROR(MID(J842,1,1))</f>
        <v/>
      </c>
      <c r="C844" s="123" t="str">
        <f>IFERROR(MID(J842,2,1))</f>
        <v/>
      </c>
      <c r="D844" s="124" t="str">
        <f>IFERROR(MID(J842,3,1))</f>
        <v/>
      </c>
      <c r="E844" s="124" t="str">
        <f>IFERROR(MID(J842,4,1))</f>
        <v/>
      </c>
      <c r="F844" s="124" t="str">
        <f>IFERROR(MID(J842,5,1))</f>
        <v/>
      </c>
      <c r="G844" s="124" t="str">
        <f>IFERROR(MID(J842,6,1))</f>
        <v/>
      </c>
      <c r="H844" s="124" t="str">
        <f>IFERROR(MID(J842,7,1))</f>
        <v/>
      </c>
      <c r="I844" s="124" t="str">
        <f>IFERROR(MID(J842,8,1))</f>
        <v/>
      </c>
      <c r="J844" s="96" t="str">
        <f t="array" ref="J844">IFERROR(INDEX(Code_KindReturn, MATCH(TRUE, EXACT(B844, Code_Code), 0)),"")</f>
        <v/>
      </c>
      <c r="K844" s="96" t="str">
        <f t="array" ref="K844">IFERROR(INDEX(Code_GristReturn, MATCH(TRUE, EXACT(C844, Code_Code), 0)),"")</f>
        <v/>
      </c>
      <c r="L844" s="96" t="str">
        <f t="array" ref="L844">IFERROR(INDEX(Code_Trait1Return, MATCH(TRUE, EXACT(D844, Code_Code), 0)),"")</f>
        <v/>
      </c>
      <c r="M844" s="96" t="str">
        <f t="array" ref="M844">IFERROR(INDEX(Code_Trait2Return, MATCH(TRUE, EXACT(E844, Code_Code), 0)),"")</f>
        <v/>
      </c>
      <c r="N844" s="96" t="str">
        <f t="array" ref="N844">IFERROR(INDEX(Code_Action1Return, MATCH(TRUE, EXACT(F844, Code_Code), 0)),"")</f>
        <v/>
      </c>
      <c r="O844" s="96" t="str">
        <f t="array" ref="O844">IFERROR(INDEX(Code_Action2Return, MATCH(TRUE, EXACT(G844, Code_Code), 0)),"")</f>
        <v/>
      </c>
      <c r="P844" s="96" t="str">
        <f t="array" ref="P844">IFERROR(INDEX(Code_Action3Return, MATCH(TRUE, EXACT(H844, Code_Code), 0)),"")</f>
        <v/>
      </c>
      <c r="Q844" s="96" t="str">
        <f t="array" ref="Q844">IFERROR(INDEX(Code_Action4Return, MATCH(TRUE, EXACT(I844, Code_Code), 0)),"")</f>
        <v/>
      </c>
      <c r="R844" s="125"/>
      <c r="S844" s="96" t="str">
        <f>IFERROR(MID(AB842,1,1))</f>
        <v/>
      </c>
      <c r="T844" s="124" t="str">
        <f>IFERROR(MID(AB842,2,1))</f>
        <v/>
      </c>
      <c r="U844" s="124" t="str">
        <f>IFERROR(MID(AB842,3,1))</f>
        <v/>
      </c>
      <c r="V844" s="124" t="str">
        <f>IFERROR(MID(AB842,4,1))</f>
        <v/>
      </c>
      <c r="W844" s="124" t="str">
        <f>IFERROR(MID(AB842,5,1))</f>
        <v/>
      </c>
      <c r="X844" s="124" t="str">
        <f>IFERROR(MID(AB842,6,1))</f>
        <v/>
      </c>
      <c r="Y844" s="124" t="str">
        <f>IFERROR(MID(AB842,7,1))</f>
        <v/>
      </c>
      <c r="Z844" s="124" t="str">
        <f>IFERROR(MID(AB842,8,1))</f>
        <v/>
      </c>
      <c r="AA844" s="96" t="str">
        <f t="array" ref="AA844">IFERROR(INDEX(Code_KindReturn, MATCH(TRUE, EXACT(S844, Code_Code), 0)),"")</f>
        <v/>
      </c>
      <c r="AB844" s="96" t="str">
        <f t="array" ref="AB844">IFERROR(INDEX(Code_GristReturn, MATCH(TRUE, EXACT(T844, Code_Code), 0)),"")</f>
        <v/>
      </c>
      <c r="AC844" s="96" t="str">
        <f t="array" ref="AC844">IFERROR(INDEX(Code_Trait1Return, MATCH(TRUE, EXACT(U844, Code_Code), 0)),"")</f>
        <v/>
      </c>
      <c r="AD844" s="96" t="str">
        <f t="array" ref="AD844">IFERROR(INDEX(Code_Trait2Return, MATCH(TRUE, EXACT(V844, Code_Code), 0)),"")</f>
        <v/>
      </c>
      <c r="AE844" s="96" t="str">
        <f t="array" ref="AE844">IFERROR(INDEX(Code_Action1Return, MATCH(TRUE, EXACT(W844, Code_Code), 0)),"")</f>
        <v/>
      </c>
      <c r="AF844" s="96" t="str">
        <f t="array" ref="AF844">IFERROR(INDEX(Code_Action2Return, MATCH(TRUE, EXACT(X844, Code_Code), 0)),"")</f>
        <v/>
      </c>
      <c r="AG844" s="96" t="str">
        <f t="array" ref="AG844">IFERROR(INDEX(Code_Action3Return, MATCH(TRUE, EXACT(Y844, Code_Code), 0)),"")</f>
        <v/>
      </c>
      <c r="AH844" s="96" t="str">
        <f t="array" ref="AH844">IFERROR(INDEX(Code_Action4Return, MATCH(TRUE, EXACT(Z844, Code_Code), 0)),"")</f>
        <v/>
      </c>
      <c r="AI844" s="125"/>
      <c r="AJ844" s="96">
        <f>IFERROR(IFS(B844="/",-2, S844="/",-1, AND(B844="/",S844="/"), 0, ALCH_KINDCHECKER(J844,AA844)&lt;&gt;0,ALCH_KINDCHECKER(J844,AA844)))</f>
        <v>1</v>
      </c>
      <c r="AK844" s="96">
        <f>IFERROR(IFS(AND(C844="/",T844="/"), 0,C844="/",2, T844="/",1, ALCH_GRISTCHECKER(K844,AB844)&lt;&gt;0,ALCH_GRISTCHECKER(K844,AB844)))</f>
        <v>3</v>
      </c>
      <c r="AL844" s="96">
        <f t="shared" ref="AL844:AM844" si="521">IFERROR(IFS(D844="/",-2, U844="/",-1, AND(D844="/",U844="/"), 0, ALCH_TRAITCHECK(L844,AC844)&lt;&gt;0,ALCH_TRAITCHECK(L844,AC844)))</f>
        <v>1</v>
      </c>
      <c r="AM844" s="96">
        <f t="shared" si="521"/>
        <v>1</v>
      </c>
      <c r="AN844" s="96">
        <f t="shared" ref="AN844:AQ844" si="522">IFERROR(IFS(F844="/",-2, W844="/",-1, AND(F844="/",W844="/"), 0, ALCH_ACTIONCHECK(N844,AE844)&lt;&gt;0,ALCH_ACTIONCHECK(N844,AE844)))</f>
        <v>1</v>
      </c>
      <c r="AO844" s="96">
        <f t="shared" si="522"/>
        <v>1</v>
      </c>
      <c r="AP844" s="96">
        <f t="shared" si="522"/>
        <v>1</v>
      </c>
      <c r="AQ844" s="96">
        <f t="shared" si="522"/>
        <v>1</v>
      </c>
      <c r="AR844" s="126" t="str">
        <f>IFERROR(IFS(AND(B844="/",S844="/"), "/",B844="/",S844, S844="/", B844,AJ844=0, "/",R842="&amp;&amp;", IFS(AK844=3,IFS(AJ844=1,B844,AJ844=2,S844),AK844=1,S844,AK844=2,B844), R842="||", IFS(AK844=3,IFS(AJ844=2,B844,AJ844=1,S844),AK844=2,S844,AK844=1,B844)))</f>
        <v/>
      </c>
      <c r="AS844" s="126" t="str">
        <f>IFERROR(IFS(AND(C844="/",T844="/"), "/",C844="/",T844, T844="/", C844,AK844=0, "/",AK844=3,C844,R842="&amp;&amp;",ALCH_THEGRISTER(AK844,1,K844,AB844,C844,T844,8),R842="||",ALCH_THEGRISTER(AK844,-1,AB844,K844,T844,C844,2)))</f>
        <v/>
      </c>
      <c r="AT844" s="126" t="str">
        <f>IFERROR(IFS(AND(D844="/",U844="/"), "/",D844="/",U844, U844="/", D844,R842="&amp;&amp;", IFS(AK844=1,D844,AK844=2,U844,AK844=3,IFS(AL844=1,D844,AL844=2,U844)), R842="||",IFS(AK844=2,D844,AK844=1,U844,AK844=3,IFS(AL844=2,D844,AL844=1,U844)),AL844=0, "/"))</f>
        <v/>
      </c>
      <c r="AU844" s="126" t="str">
        <f>IFERROR(IFS(AND(E844="/",V844="/"), "/",E844="/",V844, V844="/", E844,R842="&amp;&amp;", IFS(AK844=2,E844,AK844=1,V844,AK844=3,IFS(AM844=2,E844,AM844=1,V844)), R842="||",IFS(AK844=1,E844,AK844=2,V844,AK844=3,IFS(AM844=1,E844,AM844=2,V844)),AM844=0, "/"))</f>
        <v/>
      </c>
      <c r="AV844" s="126" t="str">
        <f>IFERROR(IFS(AND(F844="/",W844="/"), "/",F844="/",W844, W844="/", F844,R842="&amp;&amp;",IFS(AK844=1,F844,AK844=2,W844,AK844=3,IFS(AN844=1,F844,AN844=2,W844)), R842="||",IFS(AK844=2,F844,AK844=1,W844,AK844=3,IFS(AN844=2,F844,AN844=1,W844)),AN844=0, "/"))</f>
        <v/>
      </c>
      <c r="AW844" s="126" t="str">
        <f>IFERROR(IFS(AND(G844="/",X844="/"), "/",G844="/",X844, X844="/", G844,R842="&amp;&amp;", IFS(AK844=2,G844,AK844=1,X844,AK844=3,IFS(AO844=2,G844,AO844=1,X844)), R842="||",IFS(AK844=1,G844,AK844=2,X844,AK844=3,IFS(AO844=1,G844,AO844=2,X844)),AO844=0, "/"))</f>
        <v/>
      </c>
      <c r="AX844" s="126" t="str">
        <f>IFERROR(IFS(AND(H844="/",Y844="/"), "/",H844="/",Y844, Y844="/", H844,R842="&amp;&amp;", IFS(AK844=1,H844,AK844=2,Y844,AK844=3,IFS(AP844=1,H844,AP844=2,Y844)), R842="||",IFS(AK844=2,H844,AK844=1,Y844,AK844=3,IFS(AP844=2,H844,AP844=1,Y844)),AP844=0, "/"))</f>
        <v/>
      </c>
      <c r="AY844" s="127" t="str">
        <f>IFERROR(IFS(AND(I844="/",Z844="/"), "/",I844="/",Z844, Z844="/", I844,R842="&amp;&amp;", IFS(AK844=2,I844,AK844=1,Z844,AK844=3,IFS(AQ844=2,I844,AQ844=1,Z844)), R842="||",IFS(AK844=1,I844,AK844=2,Z844,AK844=3,IFS(AQ844=1,I844,AQ844=2,Z844)),AQ844=0, "/"))</f>
        <v/>
      </c>
      <c r="AZ844" s="112"/>
      <c r="BA844" s="79"/>
    </row>
    <row r="845" ht="15.0" customHeight="1">
      <c r="A845" s="128"/>
      <c r="B845" s="118"/>
      <c r="C845" s="91"/>
      <c r="J845" s="91"/>
      <c r="Q845" s="73"/>
      <c r="R845" s="91" t="s">
        <v>27</v>
      </c>
      <c r="U845" s="120"/>
      <c r="AB845" s="91"/>
      <c r="AI845" s="73"/>
      <c r="AJ845" s="120"/>
      <c r="AQ845" s="121" t="str">
        <f>IFERROR(CONCAT(AR847,CONCAT(AS847,CONCAT(AT847,CONCAT(AU847,CONCAT(AV847,CONCAT(AW847,CONCAT(AX847,AY847))))))))</f>
        <v/>
      </c>
      <c r="AY845" s="118"/>
      <c r="AZ845" s="112"/>
      <c r="BA845" s="79"/>
    </row>
    <row r="846" ht="15.0" customHeight="1">
      <c r="A846" s="128"/>
      <c r="B846" s="118"/>
      <c r="Q846" s="73"/>
      <c r="U846" s="122"/>
      <c r="AI846" s="73"/>
      <c r="AJ846" s="122"/>
      <c r="AY846" s="119"/>
      <c r="AZ846" s="112"/>
      <c r="BA846" s="79"/>
    </row>
    <row r="847" ht="15.0" customHeight="1">
      <c r="A847" s="128"/>
      <c r="B847" s="98" t="str">
        <f>IFERROR(MID(J845,1,1))</f>
        <v/>
      </c>
      <c r="C847" s="123" t="str">
        <f>IFERROR(MID(J845,2,1))</f>
        <v/>
      </c>
      <c r="D847" s="124" t="str">
        <f>IFERROR(MID(J845,3,1))</f>
        <v/>
      </c>
      <c r="E847" s="124" t="str">
        <f>IFERROR(MID(J845,4,1))</f>
        <v/>
      </c>
      <c r="F847" s="124" t="str">
        <f>IFERROR(MID(J845,5,1))</f>
        <v/>
      </c>
      <c r="G847" s="124" t="str">
        <f>IFERROR(MID(J845,6,1))</f>
        <v/>
      </c>
      <c r="H847" s="124" t="str">
        <f>IFERROR(MID(J845,7,1))</f>
        <v/>
      </c>
      <c r="I847" s="124" t="str">
        <f>IFERROR(MID(J845,8,1))</f>
        <v/>
      </c>
      <c r="J847" s="96" t="str">
        <f t="array" ref="J847">IFERROR(INDEX(Code_KindReturn, MATCH(TRUE, EXACT(B847, Code_Code), 0)),"")</f>
        <v/>
      </c>
      <c r="K847" s="96" t="str">
        <f t="array" ref="K847">IFERROR(INDEX(Code_GristReturn, MATCH(TRUE, EXACT(C847, Code_Code), 0)),"")</f>
        <v/>
      </c>
      <c r="L847" s="96" t="str">
        <f t="array" ref="L847">IFERROR(INDEX(Code_Trait1Return, MATCH(TRUE, EXACT(D847, Code_Code), 0)),"")</f>
        <v/>
      </c>
      <c r="M847" s="96" t="str">
        <f t="array" ref="M847">IFERROR(INDEX(Code_Trait2Return, MATCH(TRUE, EXACT(E847, Code_Code), 0)),"")</f>
        <v/>
      </c>
      <c r="N847" s="96" t="str">
        <f t="array" ref="N847">IFERROR(INDEX(Code_Action1Return, MATCH(TRUE, EXACT(F847, Code_Code), 0)),"")</f>
        <v/>
      </c>
      <c r="O847" s="96" t="str">
        <f t="array" ref="O847">IFERROR(INDEX(Code_Action2Return, MATCH(TRUE, EXACT(G847, Code_Code), 0)),"")</f>
        <v/>
      </c>
      <c r="P847" s="96" t="str">
        <f t="array" ref="P847">IFERROR(INDEX(Code_Action3Return, MATCH(TRUE, EXACT(H847, Code_Code), 0)),"")</f>
        <v/>
      </c>
      <c r="Q847" s="96" t="str">
        <f t="array" ref="Q847">IFERROR(INDEX(Code_Action4Return, MATCH(TRUE, EXACT(I847, Code_Code), 0)),"")</f>
        <v/>
      </c>
      <c r="R847" s="125"/>
      <c r="S847" s="96" t="str">
        <f>IFERROR(MID(AB845,1,1))</f>
        <v/>
      </c>
      <c r="T847" s="124" t="str">
        <f>IFERROR(MID(AB845,2,1))</f>
        <v/>
      </c>
      <c r="U847" s="124" t="str">
        <f>IFERROR(MID(AB845,3,1))</f>
        <v/>
      </c>
      <c r="V847" s="124" t="str">
        <f>IFERROR(MID(AB845,4,1))</f>
        <v/>
      </c>
      <c r="W847" s="124" t="str">
        <f>IFERROR(MID(AB845,5,1))</f>
        <v/>
      </c>
      <c r="X847" s="124" t="str">
        <f>IFERROR(MID(AB845,6,1))</f>
        <v/>
      </c>
      <c r="Y847" s="124" t="str">
        <f>IFERROR(MID(AB845,7,1))</f>
        <v/>
      </c>
      <c r="Z847" s="124" t="str">
        <f>IFERROR(MID(AB845,8,1))</f>
        <v/>
      </c>
      <c r="AA847" s="96" t="str">
        <f t="array" ref="AA847">IFERROR(INDEX(Code_KindReturn, MATCH(TRUE, EXACT(S847, Code_Code), 0)),"")</f>
        <v/>
      </c>
      <c r="AB847" s="96" t="str">
        <f t="array" ref="AB847">IFERROR(INDEX(Code_GristReturn, MATCH(TRUE, EXACT(T847, Code_Code), 0)),"")</f>
        <v/>
      </c>
      <c r="AC847" s="96" t="str">
        <f t="array" ref="AC847">IFERROR(INDEX(Code_Trait1Return, MATCH(TRUE, EXACT(U847, Code_Code), 0)),"")</f>
        <v/>
      </c>
      <c r="AD847" s="96" t="str">
        <f t="array" ref="AD847">IFERROR(INDEX(Code_Trait2Return, MATCH(TRUE, EXACT(V847, Code_Code), 0)),"")</f>
        <v/>
      </c>
      <c r="AE847" s="96" t="str">
        <f t="array" ref="AE847">IFERROR(INDEX(Code_Action1Return, MATCH(TRUE, EXACT(W847, Code_Code), 0)),"")</f>
        <v/>
      </c>
      <c r="AF847" s="96" t="str">
        <f t="array" ref="AF847">IFERROR(INDEX(Code_Action2Return, MATCH(TRUE, EXACT(X847, Code_Code), 0)),"")</f>
        <v/>
      </c>
      <c r="AG847" s="96" t="str">
        <f t="array" ref="AG847">IFERROR(INDEX(Code_Action3Return, MATCH(TRUE, EXACT(Y847, Code_Code), 0)),"")</f>
        <v/>
      </c>
      <c r="AH847" s="96" t="str">
        <f t="array" ref="AH847">IFERROR(INDEX(Code_Action4Return, MATCH(TRUE, EXACT(Z847, Code_Code), 0)),"")</f>
        <v/>
      </c>
      <c r="AI847" s="125"/>
      <c r="AJ847" s="96">
        <f>IFERROR(IFS(B847="/",-2, S847="/",-1, AND(B847="/",S847="/"), 0, ALCH_KINDCHECKER(J847,AA847)&lt;&gt;0,ALCH_KINDCHECKER(J847,AA847)))</f>
        <v>1</v>
      </c>
      <c r="AK847" s="96">
        <f>IFERROR(IFS(AND(C847="/",T847="/"), 0,C847="/",2, T847="/",1, ALCH_GRISTCHECKER(K847,AB847)&lt;&gt;0,ALCH_GRISTCHECKER(K847,AB847)))</f>
        <v>3</v>
      </c>
      <c r="AL847" s="96">
        <f t="shared" ref="AL847:AM847" si="523">IFERROR(IFS(D847="/",-2, U847="/",-1, AND(D847="/",U847="/"), 0, ALCH_TRAITCHECK(L847,AC847)&lt;&gt;0,ALCH_TRAITCHECK(L847,AC847)))</f>
        <v>1</v>
      </c>
      <c r="AM847" s="96">
        <f t="shared" si="523"/>
        <v>1</v>
      </c>
      <c r="AN847" s="96">
        <f t="shared" ref="AN847:AQ847" si="524">IFERROR(IFS(F847="/",-2, W847="/",-1, AND(F847="/",W847="/"), 0, ALCH_ACTIONCHECK(N847,AE847)&lt;&gt;0,ALCH_ACTIONCHECK(N847,AE847)))</f>
        <v>1</v>
      </c>
      <c r="AO847" s="96">
        <f t="shared" si="524"/>
        <v>1</v>
      </c>
      <c r="AP847" s="96">
        <f t="shared" si="524"/>
        <v>1</v>
      </c>
      <c r="AQ847" s="96">
        <f t="shared" si="524"/>
        <v>1</v>
      </c>
      <c r="AR847" s="126" t="str">
        <f>IFERROR(IFS(AND(B847="/",S847="/"), "/",B847="/",S847, S847="/", B847,AJ847=0, "/",R845="&amp;&amp;", IFS(AK847=3,IFS(AJ847=1,B847,AJ847=2,S847),AK847=1,S847,AK847=2,B847), R845="||", IFS(AK847=3,IFS(AJ847=2,B847,AJ847=1,S847),AK847=2,S847,AK847=1,B847)))</f>
        <v/>
      </c>
      <c r="AS847" s="126" t="str">
        <f>IFERROR(IFS(AND(C847="/",T847="/"), "/",C847="/",T847, T847="/", C847,AK847=0, "/",AK847=3,C847,R845="&amp;&amp;",ALCH_THEGRISTER(AK847,1,K847,AB847,C847,T847,8),R845="||",ALCH_THEGRISTER(AK847,-1,AB847,K847,T847,C847,2)))</f>
        <v/>
      </c>
      <c r="AT847" s="126" t="str">
        <f>IFERROR(IFS(AND(D847="/",U847="/"), "/",D847="/",U847, U847="/", D847,R845="&amp;&amp;", IFS(AK847=1,D847,AK847=2,U847,AK847=3,IFS(AL847=1,D847,AL847=2,U847)), R845="||",IFS(AK847=2,D847,AK847=1,U847,AK847=3,IFS(AL847=2,D847,AL847=1,U847)),AL847=0, "/"))</f>
        <v/>
      </c>
      <c r="AU847" s="126" t="str">
        <f>IFERROR(IFS(AND(E847="/",V847="/"), "/",E847="/",V847, V847="/", E847,R845="&amp;&amp;", IFS(AK847=2,E847,AK847=1,V847,AK847=3,IFS(AM847=2,E847,AM847=1,V847)), R845="||",IFS(AK847=1,E847,AK847=2,V847,AK847=3,IFS(AM847=1,E847,AM847=2,V847)),AM847=0, "/"))</f>
        <v/>
      </c>
      <c r="AV847" s="126" t="str">
        <f>IFERROR(IFS(AND(F847="/",W847="/"), "/",F847="/",W847, W847="/", F847,R845="&amp;&amp;",IFS(AK847=1,F847,AK847=2,W847,AK847=3,IFS(AN847=1,F847,AN847=2,W847)), R845="||",IFS(AK847=2,F847,AK847=1,W847,AK847=3,IFS(AN847=2,F847,AN847=1,W847)),AN847=0, "/"))</f>
        <v/>
      </c>
      <c r="AW847" s="126" t="str">
        <f>IFERROR(IFS(AND(G847="/",X847="/"), "/",G847="/",X847, X847="/", G847,R845="&amp;&amp;", IFS(AK847=2,G847,AK847=1,X847,AK847=3,IFS(AO847=2,G847,AO847=1,X847)), R845="||",IFS(AK847=1,G847,AK847=2,X847,AK847=3,IFS(AO847=1,G847,AO847=2,X847)),AO847=0, "/"))</f>
        <v/>
      </c>
      <c r="AX847" s="126" t="str">
        <f>IFERROR(IFS(AND(H847="/",Y847="/"), "/",H847="/",Y847, Y847="/", H847,R845="&amp;&amp;", IFS(AK847=1,H847,AK847=2,Y847,AK847=3,IFS(AP847=1,H847,AP847=2,Y847)), R845="||",IFS(AK847=2,H847,AK847=1,Y847,AK847=3,IFS(AP847=2,H847,AP847=1,Y847)),AP847=0, "/"))</f>
        <v/>
      </c>
      <c r="AY847" s="127" t="str">
        <f>IFERROR(IFS(AND(I847="/",Z847="/"), "/",I847="/",Z847, Z847="/", I847,R845="&amp;&amp;", IFS(AK847=2,I847,AK847=1,Z847,AK847=3,IFS(AQ847=2,I847,AQ847=1,Z847)), R845="||",IFS(AK847=1,I847,AK847=2,Z847,AK847=3,IFS(AQ847=1,I847,AQ847=2,Z847)),AQ847=0, "/"))</f>
        <v/>
      </c>
      <c r="AZ847" s="112"/>
      <c r="BA847" s="79"/>
    </row>
    <row r="848" ht="15.0" customHeight="1">
      <c r="A848" s="128"/>
      <c r="B848" s="118"/>
      <c r="C848" s="91"/>
      <c r="J848" s="91"/>
      <c r="Q848" s="73"/>
      <c r="R848" s="91" t="s">
        <v>27</v>
      </c>
      <c r="U848" s="120"/>
      <c r="AB848" s="91"/>
      <c r="AI848" s="73"/>
      <c r="AJ848" s="120"/>
      <c r="AQ848" s="121" t="str">
        <f>IFERROR(CONCAT(AR850,CONCAT(AS850,CONCAT(AT850,CONCAT(AU850,CONCAT(AV850,CONCAT(AW850,CONCAT(AX850,AY850))))))))</f>
        <v/>
      </c>
      <c r="AY848" s="118"/>
      <c r="AZ848" s="112"/>
      <c r="BA848" s="79"/>
    </row>
    <row r="849" ht="15.0" customHeight="1">
      <c r="A849" s="128"/>
      <c r="B849" s="118"/>
      <c r="Q849" s="73"/>
      <c r="U849" s="122"/>
      <c r="AI849" s="73"/>
      <c r="AJ849" s="122"/>
      <c r="AY849" s="119"/>
      <c r="AZ849" s="112"/>
      <c r="BA849" s="79"/>
    </row>
    <row r="850" ht="15.0" customHeight="1">
      <c r="A850" s="128"/>
      <c r="B850" s="98" t="str">
        <f>IFERROR(MID(J848,1,1))</f>
        <v/>
      </c>
      <c r="C850" s="123" t="str">
        <f>IFERROR(MID(J848,2,1))</f>
        <v/>
      </c>
      <c r="D850" s="124" t="str">
        <f>IFERROR(MID(J848,3,1))</f>
        <v/>
      </c>
      <c r="E850" s="124" t="str">
        <f>IFERROR(MID(J848,4,1))</f>
        <v/>
      </c>
      <c r="F850" s="124" t="str">
        <f>IFERROR(MID(J848,5,1))</f>
        <v/>
      </c>
      <c r="G850" s="124" t="str">
        <f>IFERROR(MID(J848,6,1))</f>
        <v/>
      </c>
      <c r="H850" s="124" t="str">
        <f>IFERROR(MID(J848,7,1))</f>
        <v/>
      </c>
      <c r="I850" s="124" t="str">
        <f>IFERROR(MID(J848,8,1))</f>
        <v/>
      </c>
      <c r="J850" s="96" t="str">
        <f t="array" ref="J850">IFERROR(INDEX(Code_KindReturn, MATCH(TRUE, EXACT(B850, Code_Code), 0)),"")</f>
        <v/>
      </c>
      <c r="K850" s="96" t="str">
        <f t="array" ref="K850">IFERROR(INDEX(Code_GristReturn, MATCH(TRUE, EXACT(C850, Code_Code), 0)),"")</f>
        <v/>
      </c>
      <c r="L850" s="96" t="str">
        <f t="array" ref="L850">IFERROR(INDEX(Code_Trait1Return, MATCH(TRUE, EXACT(D850, Code_Code), 0)),"")</f>
        <v/>
      </c>
      <c r="M850" s="96" t="str">
        <f t="array" ref="M850">IFERROR(INDEX(Code_Trait2Return, MATCH(TRUE, EXACT(E850, Code_Code), 0)),"")</f>
        <v/>
      </c>
      <c r="N850" s="96" t="str">
        <f t="array" ref="N850">IFERROR(INDEX(Code_Action1Return, MATCH(TRUE, EXACT(F850, Code_Code), 0)),"")</f>
        <v/>
      </c>
      <c r="O850" s="96" t="str">
        <f t="array" ref="O850">IFERROR(INDEX(Code_Action2Return, MATCH(TRUE, EXACT(G850, Code_Code), 0)),"")</f>
        <v/>
      </c>
      <c r="P850" s="96" t="str">
        <f t="array" ref="P850">IFERROR(INDEX(Code_Action3Return, MATCH(TRUE, EXACT(H850, Code_Code), 0)),"")</f>
        <v/>
      </c>
      <c r="Q850" s="96" t="str">
        <f t="array" ref="Q850">IFERROR(INDEX(Code_Action4Return, MATCH(TRUE, EXACT(I850, Code_Code), 0)),"")</f>
        <v/>
      </c>
      <c r="R850" s="125"/>
      <c r="S850" s="96" t="str">
        <f>IFERROR(MID(AB848,1,1))</f>
        <v/>
      </c>
      <c r="T850" s="124" t="str">
        <f>IFERROR(MID(AB848,2,1))</f>
        <v/>
      </c>
      <c r="U850" s="124" t="str">
        <f>IFERROR(MID(AB848,3,1))</f>
        <v/>
      </c>
      <c r="V850" s="124" t="str">
        <f>IFERROR(MID(AB848,4,1))</f>
        <v/>
      </c>
      <c r="W850" s="124" t="str">
        <f>IFERROR(MID(AB848,5,1))</f>
        <v/>
      </c>
      <c r="X850" s="124" t="str">
        <f>IFERROR(MID(AB848,6,1))</f>
        <v/>
      </c>
      <c r="Y850" s="124" t="str">
        <f>IFERROR(MID(AB848,7,1))</f>
        <v/>
      </c>
      <c r="Z850" s="124" t="str">
        <f>IFERROR(MID(AB848,8,1))</f>
        <v/>
      </c>
      <c r="AA850" s="96" t="str">
        <f t="array" ref="AA850">IFERROR(INDEX(Code_KindReturn, MATCH(TRUE, EXACT(S850, Code_Code), 0)),"")</f>
        <v/>
      </c>
      <c r="AB850" s="96" t="str">
        <f t="array" ref="AB850">IFERROR(INDEX(Code_GristReturn, MATCH(TRUE, EXACT(T850, Code_Code), 0)),"")</f>
        <v/>
      </c>
      <c r="AC850" s="96" t="str">
        <f t="array" ref="AC850">IFERROR(INDEX(Code_Trait1Return, MATCH(TRUE, EXACT(U850, Code_Code), 0)),"")</f>
        <v/>
      </c>
      <c r="AD850" s="96" t="str">
        <f t="array" ref="AD850">IFERROR(INDEX(Code_Trait2Return, MATCH(TRUE, EXACT(V850, Code_Code), 0)),"")</f>
        <v/>
      </c>
      <c r="AE850" s="96" t="str">
        <f t="array" ref="AE850">IFERROR(INDEX(Code_Action1Return, MATCH(TRUE, EXACT(W850, Code_Code), 0)),"")</f>
        <v/>
      </c>
      <c r="AF850" s="96" t="str">
        <f t="array" ref="AF850">IFERROR(INDEX(Code_Action2Return, MATCH(TRUE, EXACT(X850, Code_Code), 0)),"")</f>
        <v/>
      </c>
      <c r="AG850" s="96" t="str">
        <f t="array" ref="AG850">IFERROR(INDEX(Code_Action3Return, MATCH(TRUE, EXACT(Y850, Code_Code), 0)),"")</f>
        <v/>
      </c>
      <c r="AH850" s="96" t="str">
        <f t="array" ref="AH850">IFERROR(INDEX(Code_Action4Return, MATCH(TRUE, EXACT(Z850, Code_Code), 0)),"")</f>
        <v/>
      </c>
      <c r="AI850" s="125"/>
      <c r="AJ850" s="96">
        <f>IFERROR(IFS(B850="/",-2, S850="/",-1, AND(B850="/",S850="/"), 0, ALCH_KINDCHECKER(J850,AA850)&lt;&gt;0,ALCH_KINDCHECKER(J850,AA850)))</f>
        <v>1</v>
      </c>
      <c r="AK850" s="96">
        <f>IFERROR(IFS(AND(C850="/",T850="/"), 0,C850="/",2, T850="/",1, ALCH_GRISTCHECKER(K850,AB850)&lt;&gt;0,ALCH_GRISTCHECKER(K850,AB850)))</f>
        <v>3</v>
      </c>
      <c r="AL850" s="96">
        <f t="shared" ref="AL850:AM850" si="525">IFERROR(IFS(D850="/",-2, U850="/",-1, AND(D850="/",U850="/"), 0, ALCH_TRAITCHECK(L850,AC850)&lt;&gt;0,ALCH_TRAITCHECK(L850,AC850)))</f>
        <v>1</v>
      </c>
      <c r="AM850" s="96">
        <f t="shared" si="525"/>
        <v>1</v>
      </c>
      <c r="AN850" s="96">
        <f t="shared" ref="AN850:AQ850" si="526">IFERROR(IFS(F850="/",-2, W850="/",-1, AND(F850="/",W850="/"), 0, ALCH_ACTIONCHECK(N850,AE850)&lt;&gt;0,ALCH_ACTIONCHECK(N850,AE850)))</f>
        <v>1</v>
      </c>
      <c r="AO850" s="96">
        <f t="shared" si="526"/>
        <v>1</v>
      </c>
      <c r="AP850" s="96">
        <f t="shared" si="526"/>
        <v>1</v>
      </c>
      <c r="AQ850" s="96">
        <f t="shared" si="526"/>
        <v>1</v>
      </c>
      <c r="AR850" s="126" t="str">
        <f>IFERROR(IFS(AND(B850="/",S850="/"), "/",B850="/",S850, S850="/", B850,AJ850=0, "/",R848="&amp;&amp;", IFS(AK850=3,IFS(AJ850=1,B850,AJ850=2,S850),AK850=1,S850,AK850=2,B850), R848="||", IFS(AK850=3,IFS(AJ850=2,B850,AJ850=1,S850),AK850=2,S850,AK850=1,B850)))</f>
        <v/>
      </c>
      <c r="AS850" s="126" t="str">
        <f>IFERROR(IFS(AND(C850="/",T850="/"), "/",C850="/",T850, T850="/", C850,AK850=0, "/",AK850=3,C850,R848="&amp;&amp;",ALCH_THEGRISTER(AK850,1,K850,AB850,C850,T850,8),R848="||",ALCH_THEGRISTER(AK850,-1,AB850,K850,T850,C850,2)))</f>
        <v/>
      </c>
      <c r="AT850" s="126" t="str">
        <f>IFERROR(IFS(AND(D850="/",U850="/"), "/",D850="/",U850, U850="/", D850,R848="&amp;&amp;", IFS(AK850=1,D850,AK850=2,U850,AK850=3,IFS(AL850=1,D850,AL850=2,U850)), R848="||",IFS(AK850=2,D850,AK850=1,U850,AK850=3,IFS(AL850=2,D850,AL850=1,U850)),AL850=0, "/"))</f>
        <v/>
      </c>
      <c r="AU850" s="126" t="str">
        <f>IFERROR(IFS(AND(E850="/",V850="/"), "/",E850="/",V850, V850="/", E850,R848="&amp;&amp;", IFS(AK850=2,E850,AK850=1,V850,AK850=3,IFS(AM850=2,E850,AM850=1,V850)), R848="||",IFS(AK850=1,E850,AK850=2,V850,AK850=3,IFS(AM850=1,E850,AM850=2,V850)),AM850=0, "/"))</f>
        <v/>
      </c>
      <c r="AV850" s="126" t="str">
        <f>IFERROR(IFS(AND(F850="/",W850="/"), "/",F850="/",W850, W850="/", F850,R848="&amp;&amp;",IFS(AK850=1,F850,AK850=2,W850,AK850=3,IFS(AN850=1,F850,AN850=2,W850)), R848="||",IFS(AK850=2,F850,AK850=1,W850,AK850=3,IFS(AN850=2,F850,AN850=1,W850)),AN850=0, "/"))</f>
        <v/>
      </c>
      <c r="AW850" s="126" t="str">
        <f>IFERROR(IFS(AND(G850="/",X850="/"), "/",G850="/",X850, X850="/", G850,R848="&amp;&amp;", IFS(AK850=2,G850,AK850=1,X850,AK850=3,IFS(AO850=2,G850,AO850=1,X850)), R848="||",IFS(AK850=1,G850,AK850=2,X850,AK850=3,IFS(AO850=1,G850,AO850=2,X850)),AO850=0, "/"))</f>
        <v/>
      </c>
      <c r="AX850" s="126" t="str">
        <f>IFERROR(IFS(AND(H850="/",Y850="/"), "/",H850="/",Y850, Y850="/", H850,R848="&amp;&amp;", IFS(AK850=1,H850,AK850=2,Y850,AK850=3,IFS(AP850=1,H850,AP850=2,Y850)), R848="||",IFS(AK850=2,H850,AK850=1,Y850,AK850=3,IFS(AP850=2,H850,AP850=1,Y850)),AP850=0, "/"))</f>
        <v/>
      </c>
      <c r="AY850" s="127" t="str">
        <f>IFERROR(IFS(AND(I850="/",Z850="/"), "/",I850="/",Z850, Z850="/", I850,R848="&amp;&amp;", IFS(AK850=2,I850,AK850=1,Z850,AK850=3,IFS(AQ850=2,I850,AQ850=1,Z850)), R848="||",IFS(AK850=1,I850,AK850=2,Z850,AK850=3,IFS(AQ850=1,I850,AQ850=2,Z850)),AQ850=0, "/"))</f>
        <v/>
      </c>
      <c r="AZ850" s="112"/>
      <c r="BA850" s="79"/>
    </row>
    <row r="851" ht="15.0" customHeight="1">
      <c r="A851" s="128"/>
      <c r="B851" s="118"/>
      <c r="C851" s="91"/>
      <c r="J851" s="91"/>
      <c r="Q851" s="73"/>
      <c r="R851" s="91" t="s">
        <v>27</v>
      </c>
      <c r="U851" s="120"/>
      <c r="AB851" s="91"/>
      <c r="AI851" s="73"/>
      <c r="AJ851" s="120"/>
      <c r="AQ851" s="121" t="str">
        <f>IFERROR(CONCAT(AR853,CONCAT(AS853,CONCAT(AT853,CONCAT(AU853,CONCAT(AV853,CONCAT(AW853,CONCAT(AX853,AY853))))))))</f>
        <v/>
      </c>
      <c r="AY851" s="118"/>
      <c r="AZ851" s="112"/>
      <c r="BA851" s="79"/>
    </row>
    <row r="852" ht="15.0" customHeight="1">
      <c r="A852" s="128"/>
      <c r="B852" s="118"/>
      <c r="Q852" s="73"/>
      <c r="U852" s="122"/>
      <c r="AI852" s="73"/>
      <c r="AJ852" s="122"/>
      <c r="AY852" s="119"/>
      <c r="AZ852" s="112"/>
      <c r="BA852" s="79"/>
    </row>
    <row r="853" ht="15.0" customHeight="1">
      <c r="A853" s="128"/>
      <c r="B853" s="98" t="str">
        <f>IFERROR(MID(J851,1,1))</f>
        <v/>
      </c>
      <c r="C853" s="123" t="str">
        <f>IFERROR(MID(J851,2,1))</f>
        <v/>
      </c>
      <c r="D853" s="124" t="str">
        <f>IFERROR(MID(J851,3,1))</f>
        <v/>
      </c>
      <c r="E853" s="124" t="str">
        <f>IFERROR(MID(J851,4,1))</f>
        <v/>
      </c>
      <c r="F853" s="124" t="str">
        <f>IFERROR(MID(J851,5,1))</f>
        <v/>
      </c>
      <c r="G853" s="124" t="str">
        <f>IFERROR(MID(J851,6,1))</f>
        <v/>
      </c>
      <c r="H853" s="124" t="str">
        <f>IFERROR(MID(J851,7,1))</f>
        <v/>
      </c>
      <c r="I853" s="124" t="str">
        <f>IFERROR(MID(J851,8,1))</f>
        <v/>
      </c>
      <c r="J853" s="96" t="str">
        <f t="array" ref="J853">IFERROR(INDEX(Code_KindReturn, MATCH(TRUE, EXACT(B853, Code_Code), 0)),"")</f>
        <v/>
      </c>
      <c r="K853" s="96" t="str">
        <f t="array" ref="K853">IFERROR(INDEX(Code_GristReturn, MATCH(TRUE, EXACT(C853, Code_Code), 0)),"")</f>
        <v/>
      </c>
      <c r="L853" s="96" t="str">
        <f t="array" ref="L853">IFERROR(INDEX(Code_Trait1Return, MATCH(TRUE, EXACT(D853, Code_Code), 0)),"")</f>
        <v/>
      </c>
      <c r="M853" s="96" t="str">
        <f t="array" ref="M853">IFERROR(INDEX(Code_Trait2Return, MATCH(TRUE, EXACT(E853, Code_Code), 0)),"")</f>
        <v/>
      </c>
      <c r="N853" s="96" t="str">
        <f t="array" ref="N853">IFERROR(INDEX(Code_Action1Return, MATCH(TRUE, EXACT(F853, Code_Code), 0)),"")</f>
        <v/>
      </c>
      <c r="O853" s="96" t="str">
        <f t="array" ref="O853">IFERROR(INDEX(Code_Action2Return, MATCH(TRUE, EXACT(G853, Code_Code), 0)),"")</f>
        <v/>
      </c>
      <c r="P853" s="96" t="str">
        <f t="array" ref="P853">IFERROR(INDEX(Code_Action3Return, MATCH(TRUE, EXACT(H853, Code_Code), 0)),"")</f>
        <v/>
      </c>
      <c r="Q853" s="96" t="str">
        <f t="array" ref="Q853">IFERROR(INDEX(Code_Action4Return, MATCH(TRUE, EXACT(I853, Code_Code), 0)),"")</f>
        <v/>
      </c>
      <c r="R853" s="125"/>
      <c r="S853" s="96" t="str">
        <f>IFERROR(MID(AB851,1,1))</f>
        <v/>
      </c>
      <c r="T853" s="124" t="str">
        <f>IFERROR(MID(AB851,2,1))</f>
        <v/>
      </c>
      <c r="U853" s="124" t="str">
        <f>IFERROR(MID(AB851,3,1))</f>
        <v/>
      </c>
      <c r="V853" s="124" t="str">
        <f>IFERROR(MID(AB851,4,1))</f>
        <v/>
      </c>
      <c r="W853" s="124" t="str">
        <f>IFERROR(MID(AB851,5,1))</f>
        <v/>
      </c>
      <c r="X853" s="124" t="str">
        <f>IFERROR(MID(AB851,6,1))</f>
        <v/>
      </c>
      <c r="Y853" s="124" t="str">
        <f>IFERROR(MID(AB851,7,1))</f>
        <v/>
      </c>
      <c r="Z853" s="124" t="str">
        <f>IFERROR(MID(AB851,8,1))</f>
        <v/>
      </c>
      <c r="AA853" s="96" t="str">
        <f t="array" ref="AA853">IFERROR(INDEX(Code_KindReturn, MATCH(TRUE, EXACT(S853, Code_Code), 0)),"")</f>
        <v/>
      </c>
      <c r="AB853" s="96" t="str">
        <f t="array" ref="AB853">IFERROR(INDEX(Code_GristReturn, MATCH(TRUE, EXACT(T853, Code_Code), 0)),"")</f>
        <v/>
      </c>
      <c r="AC853" s="96" t="str">
        <f t="array" ref="AC853">IFERROR(INDEX(Code_Trait1Return, MATCH(TRUE, EXACT(U853, Code_Code), 0)),"")</f>
        <v/>
      </c>
      <c r="AD853" s="96" t="str">
        <f t="array" ref="AD853">IFERROR(INDEX(Code_Trait2Return, MATCH(TRUE, EXACT(V853, Code_Code), 0)),"")</f>
        <v/>
      </c>
      <c r="AE853" s="96" t="str">
        <f t="array" ref="AE853">IFERROR(INDEX(Code_Action1Return, MATCH(TRUE, EXACT(W853, Code_Code), 0)),"")</f>
        <v/>
      </c>
      <c r="AF853" s="96" t="str">
        <f t="array" ref="AF853">IFERROR(INDEX(Code_Action2Return, MATCH(TRUE, EXACT(X853, Code_Code), 0)),"")</f>
        <v/>
      </c>
      <c r="AG853" s="96" t="str">
        <f t="array" ref="AG853">IFERROR(INDEX(Code_Action3Return, MATCH(TRUE, EXACT(Y853, Code_Code), 0)),"")</f>
        <v/>
      </c>
      <c r="AH853" s="96" t="str">
        <f t="array" ref="AH853">IFERROR(INDEX(Code_Action4Return, MATCH(TRUE, EXACT(Z853, Code_Code), 0)),"")</f>
        <v/>
      </c>
      <c r="AI853" s="125"/>
      <c r="AJ853" s="96">
        <f>IFERROR(IFS(B853="/",-2, S853="/",-1, AND(B853="/",S853="/"), 0, ALCH_KINDCHECKER(J853,AA853)&lt;&gt;0,ALCH_KINDCHECKER(J853,AA853)))</f>
        <v>1</v>
      </c>
      <c r="AK853" s="96">
        <f>IFERROR(IFS(AND(C853="/",T853="/"), 0,C853="/",2, T853="/",1, ALCH_GRISTCHECKER(K853,AB853)&lt;&gt;0,ALCH_GRISTCHECKER(K853,AB853)))</f>
        <v>3</v>
      </c>
      <c r="AL853" s="96">
        <f t="shared" ref="AL853:AM853" si="527">IFERROR(IFS(D853="/",-2, U853="/",-1, AND(D853="/",U853="/"), 0, ALCH_TRAITCHECK(L853,AC853)&lt;&gt;0,ALCH_TRAITCHECK(L853,AC853)))</f>
        <v>1</v>
      </c>
      <c r="AM853" s="96">
        <f t="shared" si="527"/>
        <v>1</v>
      </c>
      <c r="AN853" s="96">
        <f t="shared" ref="AN853:AQ853" si="528">IFERROR(IFS(F853="/",-2, W853="/",-1, AND(F853="/",W853="/"), 0, ALCH_ACTIONCHECK(N853,AE853)&lt;&gt;0,ALCH_ACTIONCHECK(N853,AE853)))</f>
        <v>1</v>
      </c>
      <c r="AO853" s="96">
        <f t="shared" si="528"/>
        <v>1</v>
      </c>
      <c r="AP853" s="96">
        <f t="shared" si="528"/>
        <v>1</v>
      </c>
      <c r="AQ853" s="96">
        <f t="shared" si="528"/>
        <v>1</v>
      </c>
      <c r="AR853" s="126" t="str">
        <f>IFERROR(IFS(AND(B853="/",S853="/"), "/",B853="/",S853, S853="/", B853,AJ853=0, "/",R851="&amp;&amp;", IFS(AK853=3,IFS(AJ853=1,B853,AJ853=2,S853),AK853=1,S853,AK853=2,B853), R851="||", IFS(AK853=3,IFS(AJ853=2,B853,AJ853=1,S853),AK853=2,S853,AK853=1,B853)))</f>
        <v/>
      </c>
      <c r="AS853" s="126" t="str">
        <f>IFERROR(IFS(AND(C853="/",T853="/"), "/",C853="/",T853, T853="/", C853,AK853=0, "/",AK853=3,C853,R851="&amp;&amp;",ALCH_THEGRISTER(AK853,1,K853,AB853,C853,T853,8),R851="||",ALCH_THEGRISTER(AK853,-1,AB853,K853,T853,C853,2)))</f>
        <v/>
      </c>
      <c r="AT853" s="126" t="str">
        <f>IFERROR(IFS(AND(D853="/",U853="/"), "/",D853="/",U853, U853="/", D853,R851="&amp;&amp;", IFS(AK853=1,D853,AK853=2,U853,AK853=3,IFS(AL853=1,D853,AL853=2,U853)), R851="||",IFS(AK853=2,D853,AK853=1,U853,AK853=3,IFS(AL853=2,D853,AL853=1,U853)),AL853=0, "/"))</f>
        <v/>
      </c>
      <c r="AU853" s="126" t="str">
        <f>IFERROR(IFS(AND(E853="/",V853="/"), "/",E853="/",V853, V853="/", E853,R851="&amp;&amp;", IFS(AK853=2,E853,AK853=1,V853,AK853=3,IFS(AM853=2,E853,AM853=1,V853)), R851="||",IFS(AK853=1,E853,AK853=2,V853,AK853=3,IFS(AM853=1,E853,AM853=2,V853)),AM853=0, "/"))</f>
        <v/>
      </c>
      <c r="AV853" s="126" t="str">
        <f>IFERROR(IFS(AND(F853="/",W853="/"), "/",F853="/",W853, W853="/", F853,R851="&amp;&amp;",IFS(AK853=1,F853,AK853=2,W853,AK853=3,IFS(AN853=1,F853,AN853=2,W853)), R851="||",IFS(AK853=2,F853,AK853=1,W853,AK853=3,IFS(AN853=2,F853,AN853=1,W853)),AN853=0, "/"))</f>
        <v/>
      </c>
      <c r="AW853" s="126" t="str">
        <f>IFERROR(IFS(AND(G853="/",X853="/"), "/",G853="/",X853, X853="/", G853,R851="&amp;&amp;", IFS(AK853=2,G853,AK853=1,X853,AK853=3,IFS(AO853=2,G853,AO853=1,X853)), R851="||",IFS(AK853=1,G853,AK853=2,X853,AK853=3,IFS(AO853=1,G853,AO853=2,X853)),AO853=0, "/"))</f>
        <v/>
      </c>
      <c r="AX853" s="126" t="str">
        <f>IFERROR(IFS(AND(H853="/",Y853="/"), "/",H853="/",Y853, Y853="/", H853,R851="&amp;&amp;", IFS(AK853=1,H853,AK853=2,Y853,AK853=3,IFS(AP853=1,H853,AP853=2,Y853)), R851="||",IFS(AK853=2,H853,AK853=1,Y853,AK853=3,IFS(AP853=2,H853,AP853=1,Y853)),AP853=0, "/"))</f>
        <v/>
      </c>
      <c r="AY853" s="127" t="str">
        <f>IFERROR(IFS(AND(I853="/",Z853="/"), "/",I853="/",Z853, Z853="/", I853,R851="&amp;&amp;", IFS(AK853=2,I853,AK853=1,Z853,AK853=3,IFS(AQ853=2,I853,AQ853=1,Z853)), R851="||",IFS(AK853=1,I853,AK853=2,Z853,AK853=3,IFS(AQ853=1,I853,AQ853=2,Z853)),AQ853=0, "/"))</f>
        <v/>
      </c>
      <c r="AZ853" s="112"/>
      <c r="BA853" s="79"/>
    </row>
    <row r="854" ht="15.0" customHeight="1">
      <c r="A854" s="128"/>
      <c r="B854" s="118"/>
      <c r="C854" s="91"/>
      <c r="J854" s="91"/>
      <c r="Q854" s="73"/>
      <c r="R854" s="91" t="s">
        <v>27</v>
      </c>
      <c r="U854" s="120"/>
      <c r="AB854" s="91"/>
      <c r="AI854" s="73"/>
      <c r="AJ854" s="120"/>
      <c r="AQ854" s="121" t="str">
        <f>IFERROR(CONCAT(AR856,CONCAT(AS856,CONCAT(AT856,CONCAT(AU856,CONCAT(AV856,CONCAT(AW856,CONCAT(AX856,AY856))))))))</f>
        <v/>
      </c>
      <c r="AY854" s="118"/>
      <c r="AZ854" s="112"/>
      <c r="BA854" s="79"/>
    </row>
    <row r="855" ht="15.0" customHeight="1">
      <c r="A855" s="128"/>
      <c r="B855" s="118"/>
      <c r="Q855" s="73"/>
      <c r="U855" s="122"/>
      <c r="AI855" s="73"/>
      <c r="AJ855" s="122"/>
      <c r="AY855" s="119"/>
      <c r="AZ855" s="112"/>
      <c r="BA855" s="79"/>
    </row>
    <row r="856" ht="15.0" customHeight="1">
      <c r="A856" s="128"/>
      <c r="B856" s="98" t="str">
        <f>IFERROR(MID(J854,1,1))</f>
        <v/>
      </c>
      <c r="C856" s="123" t="str">
        <f>IFERROR(MID(J854,2,1))</f>
        <v/>
      </c>
      <c r="D856" s="124" t="str">
        <f>IFERROR(MID(J854,3,1))</f>
        <v/>
      </c>
      <c r="E856" s="124" t="str">
        <f>IFERROR(MID(J854,4,1))</f>
        <v/>
      </c>
      <c r="F856" s="124" t="str">
        <f>IFERROR(MID(J854,5,1))</f>
        <v/>
      </c>
      <c r="G856" s="124" t="str">
        <f>IFERROR(MID(J854,6,1))</f>
        <v/>
      </c>
      <c r="H856" s="124" t="str">
        <f>IFERROR(MID(J854,7,1))</f>
        <v/>
      </c>
      <c r="I856" s="124" t="str">
        <f>IFERROR(MID(J854,8,1))</f>
        <v/>
      </c>
      <c r="J856" s="96" t="str">
        <f t="array" ref="J856">IFERROR(INDEX(Code_KindReturn, MATCH(TRUE, EXACT(B856, Code_Code), 0)),"")</f>
        <v/>
      </c>
      <c r="K856" s="96" t="str">
        <f t="array" ref="K856">IFERROR(INDEX(Code_GristReturn, MATCH(TRUE, EXACT(C856, Code_Code), 0)),"")</f>
        <v/>
      </c>
      <c r="L856" s="96" t="str">
        <f t="array" ref="L856">IFERROR(INDEX(Code_Trait1Return, MATCH(TRUE, EXACT(D856, Code_Code), 0)),"")</f>
        <v/>
      </c>
      <c r="M856" s="96" t="str">
        <f t="array" ref="M856">IFERROR(INDEX(Code_Trait2Return, MATCH(TRUE, EXACT(E856, Code_Code), 0)),"")</f>
        <v/>
      </c>
      <c r="N856" s="96" t="str">
        <f t="array" ref="N856">IFERROR(INDEX(Code_Action1Return, MATCH(TRUE, EXACT(F856, Code_Code), 0)),"")</f>
        <v/>
      </c>
      <c r="O856" s="96" t="str">
        <f t="array" ref="O856">IFERROR(INDEX(Code_Action2Return, MATCH(TRUE, EXACT(G856, Code_Code), 0)),"")</f>
        <v/>
      </c>
      <c r="P856" s="96" t="str">
        <f t="array" ref="P856">IFERROR(INDEX(Code_Action3Return, MATCH(TRUE, EXACT(H856, Code_Code), 0)),"")</f>
        <v/>
      </c>
      <c r="Q856" s="96" t="str">
        <f t="array" ref="Q856">IFERROR(INDEX(Code_Action4Return, MATCH(TRUE, EXACT(I856, Code_Code), 0)),"")</f>
        <v/>
      </c>
      <c r="R856" s="125"/>
      <c r="S856" s="96" t="str">
        <f>IFERROR(MID(AB854,1,1))</f>
        <v/>
      </c>
      <c r="T856" s="124" t="str">
        <f>IFERROR(MID(AB854,2,1))</f>
        <v/>
      </c>
      <c r="U856" s="124" t="str">
        <f>IFERROR(MID(AB854,3,1))</f>
        <v/>
      </c>
      <c r="V856" s="124" t="str">
        <f>IFERROR(MID(AB854,4,1))</f>
        <v/>
      </c>
      <c r="W856" s="124" t="str">
        <f>IFERROR(MID(AB854,5,1))</f>
        <v/>
      </c>
      <c r="X856" s="124" t="str">
        <f>IFERROR(MID(AB854,6,1))</f>
        <v/>
      </c>
      <c r="Y856" s="124" t="str">
        <f>IFERROR(MID(AB854,7,1))</f>
        <v/>
      </c>
      <c r="Z856" s="124" t="str">
        <f>IFERROR(MID(AB854,8,1))</f>
        <v/>
      </c>
      <c r="AA856" s="96" t="str">
        <f t="array" ref="AA856">IFERROR(INDEX(Code_KindReturn, MATCH(TRUE, EXACT(S856, Code_Code), 0)),"")</f>
        <v/>
      </c>
      <c r="AB856" s="96" t="str">
        <f t="array" ref="AB856">IFERROR(INDEX(Code_GristReturn, MATCH(TRUE, EXACT(T856, Code_Code), 0)),"")</f>
        <v/>
      </c>
      <c r="AC856" s="96" t="str">
        <f t="array" ref="AC856">IFERROR(INDEX(Code_Trait1Return, MATCH(TRUE, EXACT(U856, Code_Code), 0)),"")</f>
        <v/>
      </c>
      <c r="AD856" s="96" t="str">
        <f t="array" ref="AD856">IFERROR(INDEX(Code_Trait2Return, MATCH(TRUE, EXACT(V856, Code_Code), 0)),"")</f>
        <v/>
      </c>
      <c r="AE856" s="96" t="str">
        <f t="array" ref="AE856">IFERROR(INDEX(Code_Action1Return, MATCH(TRUE, EXACT(W856, Code_Code), 0)),"")</f>
        <v/>
      </c>
      <c r="AF856" s="96" t="str">
        <f t="array" ref="AF856">IFERROR(INDEX(Code_Action2Return, MATCH(TRUE, EXACT(X856, Code_Code), 0)),"")</f>
        <v/>
      </c>
      <c r="AG856" s="96" t="str">
        <f t="array" ref="AG856">IFERROR(INDEX(Code_Action3Return, MATCH(TRUE, EXACT(Y856, Code_Code), 0)),"")</f>
        <v/>
      </c>
      <c r="AH856" s="96" t="str">
        <f t="array" ref="AH856">IFERROR(INDEX(Code_Action4Return, MATCH(TRUE, EXACT(Z856, Code_Code), 0)),"")</f>
        <v/>
      </c>
      <c r="AI856" s="125"/>
      <c r="AJ856" s="96">
        <f>IFERROR(IFS(B856="/",-2, S856="/",-1, AND(B856="/",S856="/"), 0, ALCH_KINDCHECKER(J856,AA856)&lt;&gt;0,ALCH_KINDCHECKER(J856,AA856)))</f>
        <v>1</v>
      </c>
      <c r="AK856" s="96">
        <f>IFERROR(IFS(AND(C856="/",T856="/"), 0,C856="/",2, T856="/",1, ALCH_GRISTCHECKER(K856,AB856)&lt;&gt;0,ALCH_GRISTCHECKER(K856,AB856)))</f>
        <v>3</v>
      </c>
      <c r="AL856" s="96">
        <f t="shared" ref="AL856:AM856" si="529">IFERROR(IFS(D856="/",-2, U856="/",-1, AND(D856="/",U856="/"), 0, ALCH_TRAITCHECK(L856,AC856)&lt;&gt;0,ALCH_TRAITCHECK(L856,AC856)))</f>
        <v>1</v>
      </c>
      <c r="AM856" s="96">
        <f t="shared" si="529"/>
        <v>1</v>
      </c>
      <c r="AN856" s="96">
        <f t="shared" ref="AN856:AQ856" si="530">IFERROR(IFS(F856="/",-2, W856="/",-1, AND(F856="/",W856="/"), 0, ALCH_ACTIONCHECK(N856,AE856)&lt;&gt;0,ALCH_ACTIONCHECK(N856,AE856)))</f>
        <v>1</v>
      </c>
      <c r="AO856" s="96">
        <f t="shared" si="530"/>
        <v>1</v>
      </c>
      <c r="AP856" s="96">
        <f t="shared" si="530"/>
        <v>1</v>
      </c>
      <c r="AQ856" s="96">
        <f t="shared" si="530"/>
        <v>1</v>
      </c>
      <c r="AR856" s="126" t="str">
        <f>IFERROR(IFS(AND(B856="/",S856="/"), "/",B856="/",S856, S856="/", B856,AJ856=0, "/",R854="&amp;&amp;", IFS(AK856=3,IFS(AJ856=1,B856,AJ856=2,S856),AK856=1,S856,AK856=2,B856), R854="||", IFS(AK856=3,IFS(AJ856=2,B856,AJ856=1,S856),AK856=2,S856,AK856=1,B856)))</f>
        <v/>
      </c>
      <c r="AS856" s="126" t="str">
        <f>IFERROR(IFS(AND(C856="/",T856="/"), "/",C856="/",T856, T856="/", C856,AK856=0, "/",AK856=3,C856,R854="&amp;&amp;",ALCH_THEGRISTER(AK856,1,K856,AB856,C856,T856,8),R854="||",ALCH_THEGRISTER(AK856,-1,AB856,K856,T856,C856,2)))</f>
        <v/>
      </c>
      <c r="AT856" s="126" t="str">
        <f>IFERROR(IFS(AND(D856="/",U856="/"), "/",D856="/",U856, U856="/", D856,R854="&amp;&amp;", IFS(AK856=1,D856,AK856=2,U856,AK856=3,IFS(AL856=1,D856,AL856=2,U856)), R854="||",IFS(AK856=2,D856,AK856=1,U856,AK856=3,IFS(AL856=2,D856,AL856=1,U856)),AL856=0, "/"))</f>
        <v/>
      </c>
      <c r="AU856" s="126" t="str">
        <f>IFERROR(IFS(AND(E856="/",V856="/"), "/",E856="/",V856, V856="/", E856,R854="&amp;&amp;", IFS(AK856=2,E856,AK856=1,V856,AK856=3,IFS(AM856=2,E856,AM856=1,V856)), R854="||",IFS(AK856=1,E856,AK856=2,V856,AK856=3,IFS(AM856=1,E856,AM856=2,V856)),AM856=0, "/"))</f>
        <v/>
      </c>
      <c r="AV856" s="126" t="str">
        <f>IFERROR(IFS(AND(F856="/",W856="/"), "/",F856="/",W856, W856="/", F856,R854="&amp;&amp;",IFS(AK856=1,F856,AK856=2,W856,AK856=3,IFS(AN856=1,F856,AN856=2,W856)), R854="||",IFS(AK856=2,F856,AK856=1,W856,AK856=3,IFS(AN856=2,F856,AN856=1,W856)),AN856=0, "/"))</f>
        <v/>
      </c>
      <c r="AW856" s="126" t="str">
        <f>IFERROR(IFS(AND(G856="/",X856="/"), "/",G856="/",X856, X856="/", G856,R854="&amp;&amp;", IFS(AK856=2,G856,AK856=1,X856,AK856=3,IFS(AO856=2,G856,AO856=1,X856)), R854="||",IFS(AK856=1,G856,AK856=2,X856,AK856=3,IFS(AO856=1,G856,AO856=2,X856)),AO856=0, "/"))</f>
        <v/>
      </c>
      <c r="AX856" s="126" t="str">
        <f>IFERROR(IFS(AND(H856="/",Y856="/"), "/",H856="/",Y856, Y856="/", H856,R854="&amp;&amp;", IFS(AK856=1,H856,AK856=2,Y856,AK856=3,IFS(AP856=1,H856,AP856=2,Y856)), R854="||",IFS(AK856=2,H856,AK856=1,Y856,AK856=3,IFS(AP856=2,H856,AP856=1,Y856)),AP856=0, "/"))</f>
        <v/>
      </c>
      <c r="AY856" s="127" t="str">
        <f>IFERROR(IFS(AND(I856="/",Z856="/"), "/",I856="/",Z856, Z856="/", I856,R854="&amp;&amp;", IFS(AK856=2,I856,AK856=1,Z856,AK856=3,IFS(AQ856=2,I856,AQ856=1,Z856)), R854="||",IFS(AK856=1,I856,AK856=2,Z856,AK856=3,IFS(AQ856=1,I856,AQ856=2,Z856)),AQ856=0, "/"))</f>
        <v/>
      </c>
      <c r="AZ856" s="112"/>
      <c r="BA856" s="79"/>
    </row>
    <row r="857" ht="15.0" customHeight="1">
      <c r="A857" s="128"/>
      <c r="B857" s="118"/>
      <c r="C857" s="91"/>
      <c r="J857" s="91"/>
      <c r="Q857" s="73"/>
      <c r="R857" s="91" t="s">
        <v>27</v>
      </c>
      <c r="U857" s="120"/>
      <c r="AB857" s="91"/>
      <c r="AI857" s="73"/>
      <c r="AJ857" s="120"/>
      <c r="AQ857" s="121" t="str">
        <f>IFERROR(CONCAT(AR859,CONCAT(AS859,CONCAT(AT859,CONCAT(AU859,CONCAT(AV859,CONCAT(AW859,CONCAT(AX859,AY859))))))))</f>
        <v/>
      </c>
      <c r="AY857" s="118"/>
      <c r="AZ857" s="112"/>
      <c r="BA857" s="79"/>
    </row>
    <row r="858" ht="15.0" customHeight="1">
      <c r="A858" s="128"/>
      <c r="B858" s="118"/>
      <c r="Q858" s="73"/>
      <c r="U858" s="122"/>
      <c r="AI858" s="73"/>
      <c r="AJ858" s="122"/>
      <c r="AY858" s="119"/>
      <c r="AZ858" s="112"/>
      <c r="BA858" s="79"/>
    </row>
    <row r="859" ht="15.0" customHeight="1">
      <c r="A859" s="128"/>
      <c r="B859" s="98" t="str">
        <f>IFERROR(MID(J857,1,1))</f>
        <v/>
      </c>
      <c r="C859" s="123" t="str">
        <f>IFERROR(MID(J857,2,1))</f>
        <v/>
      </c>
      <c r="D859" s="124" t="str">
        <f>IFERROR(MID(J857,3,1))</f>
        <v/>
      </c>
      <c r="E859" s="124" t="str">
        <f>IFERROR(MID(J857,4,1))</f>
        <v/>
      </c>
      <c r="F859" s="124" t="str">
        <f>IFERROR(MID(J857,5,1))</f>
        <v/>
      </c>
      <c r="G859" s="124" t="str">
        <f>IFERROR(MID(J857,6,1))</f>
        <v/>
      </c>
      <c r="H859" s="124" t="str">
        <f>IFERROR(MID(J857,7,1))</f>
        <v/>
      </c>
      <c r="I859" s="124" t="str">
        <f>IFERROR(MID(J857,8,1))</f>
        <v/>
      </c>
      <c r="J859" s="96" t="str">
        <f t="array" ref="J859">IFERROR(INDEX(Code_KindReturn, MATCH(TRUE, EXACT(B859, Code_Code), 0)),"")</f>
        <v/>
      </c>
      <c r="K859" s="96" t="str">
        <f t="array" ref="K859">IFERROR(INDEX(Code_GristReturn, MATCH(TRUE, EXACT(C859, Code_Code), 0)),"")</f>
        <v/>
      </c>
      <c r="L859" s="96" t="str">
        <f t="array" ref="L859">IFERROR(INDEX(Code_Trait1Return, MATCH(TRUE, EXACT(D859, Code_Code), 0)),"")</f>
        <v/>
      </c>
      <c r="M859" s="96" t="str">
        <f t="array" ref="M859">IFERROR(INDEX(Code_Trait2Return, MATCH(TRUE, EXACT(E859, Code_Code), 0)),"")</f>
        <v/>
      </c>
      <c r="N859" s="96" t="str">
        <f t="array" ref="N859">IFERROR(INDEX(Code_Action1Return, MATCH(TRUE, EXACT(F859, Code_Code), 0)),"")</f>
        <v/>
      </c>
      <c r="O859" s="96" t="str">
        <f t="array" ref="O859">IFERROR(INDEX(Code_Action2Return, MATCH(TRUE, EXACT(G859, Code_Code), 0)),"")</f>
        <v/>
      </c>
      <c r="P859" s="96" t="str">
        <f t="array" ref="P859">IFERROR(INDEX(Code_Action3Return, MATCH(TRUE, EXACT(H859, Code_Code), 0)),"")</f>
        <v/>
      </c>
      <c r="Q859" s="96" t="str">
        <f t="array" ref="Q859">IFERROR(INDEX(Code_Action4Return, MATCH(TRUE, EXACT(I859, Code_Code), 0)),"")</f>
        <v/>
      </c>
      <c r="R859" s="125"/>
      <c r="S859" s="96" t="str">
        <f>IFERROR(MID(AB857,1,1))</f>
        <v/>
      </c>
      <c r="T859" s="124" t="str">
        <f>IFERROR(MID(AB857,2,1))</f>
        <v/>
      </c>
      <c r="U859" s="124" t="str">
        <f>IFERROR(MID(AB857,3,1))</f>
        <v/>
      </c>
      <c r="V859" s="124" t="str">
        <f>IFERROR(MID(AB857,4,1))</f>
        <v/>
      </c>
      <c r="W859" s="124" t="str">
        <f>IFERROR(MID(AB857,5,1))</f>
        <v/>
      </c>
      <c r="X859" s="124" t="str">
        <f>IFERROR(MID(AB857,6,1))</f>
        <v/>
      </c>
      <c r="Y859" s="124" t="str">
        <f>IFERROR(MID(AB857,7,1))</f>
        <v/>
      </c>
      <c r="Z859" s="124" t="str">
        <f>IFERROR(MID(AB857,8,1))</f>
        <v/>
      </c>
      <c r="AA859" s="96" t="str">
        <f t="array" ref="AA859">IFERROR(INDEX(Code_KindReturn, MATCH(TRUE, EXACT(S859, Code_Code), 0)),"")</f>
        <v/>
      </c>
      <c r="AB859" s="96" t="str">
        <f t="array" ref="AB859">IFERROR(INDEX(Code_GristReturn, MATCH(TRUE, EXACT(T859, Code_Code), 0)),"")</f>
        <v/>
      </c>
      <c r="AC859" s="96" t="str">
        <f t="array" ref="AC859">IFERROR(INDEX(Code_Trait1Return, MATCH(TRUE, EXACT(U859, Code_Code), 0)),"")</f>
        <v/>
      </c>
      <c r="AD859" s="96" t="str">
        <f t="array" ref="AD859">IFERROR(INDEX(Code_Trait2Return, MATCH(TRUE, EXACT(V859, Code_Code), 0)),"")</f>
        <v/>
      </c>
      <c r="AE859" s="96" t="str">
        <f t="array" ref="AE859">IFERROR(INDEX(Code_Action1Return, MATCH(TRUE, EXACT(W859, Code_Code), 0)),"")</f>
        <v/>
      </c>
      <c r="AF859" s="96" t="str">
        <f t="array" ref="AF859">IFERROR(INDEX(Code_Action2Return, MATCH(TRUE, EXACT(X859, Code_Code), 0)),"")</f>
        <v/>
      </c>
      <c r="AG859" s="96" t="str">
        <f t="array" ref="AG859">IFERROR(INDEX(Code_Action3Return, MATCH(TRUE, EXACT(Y859, Code_Code), 0)),"")</f>
        <v/>
      </c>
      <c r="AH859" s="96" t="str">
        <f t="array" ref="AH859">IFERROR(INDEX(Code_Action4Return, MATCH(TRUE, EXACT(Z859, Code_Code), 0)),"")</f>
        <v/>
      </c>
      <c r="AI859" s="125"/>
      <c r="AJ859" s="96">
        <f>IFERROR(IFS(B859="/",-2, S859="/",-1, AND(B859="/",S859="/"), 0, ALCH_KINDCHECKER(J859,AA859)&lt;&gt;0,ALCH_KINDCHECKER(J859,AA859)))</f>
        <v>1</v>
      </c>
      <c r="AK859" s="96">
        <f>IFERROR(IFS(AND(C859="/",T859="/"), 0,C859="/",2, T859="/",1, ALCH_GRISTCHECKER(K859,AB859)&lt;&gt;0,ALCH_GRISTCHECKER(K859,AB859)))</f>
        <v>3</v>
      </c>
      <c r="AL859" s="96">
        <f t="shared" ref="AL859:AM859" si="531">IFERROR(IFS(D859="/",-2, U859="/",-1, AND(D859="/",U859="/"), 0, ALCH_TRAITCHECK(L859,AC859)&lt;&gt;0,ALCH_TRAITCHECK(L859,AC859)))</f>
        <v>1</v>
      </c>
      <c r="AM859" s="96">
        <f t="shared" si="531"/>
        <v>1</v>
      </c>
      <c r="AN859" s="96">
        <f t="shared" ref="AN859:AQ859" si="532">IFERROR(IFS(F859="/",-2, W859="/",-1, AND(F859="/",W859="/"), 0, ALCH_ACTIONCHECK(N859,AE859)&lt;&gt;0,ALCH_ACTIONCHECK(N859,AE859)))</f>
        <v>1</v>
      </c>
      <c r="AO859" s="96">
        <f t="shared" si="532"/>
        <v>1</v>
      </c>
      <c r="AP859" s="96">
        <f t="shared" si="532"/>
        <v>1</v>
      </c>
      <c r="AQ859" s="96">
        <f t="shared" si="532"/>
        <v>1</v>
      </c>
      <c r="AR859" s="126" t="str">
        <f>IFERROR(IFS(AND(B859="/",S859="/"), "/",B859="/",S859, S859="/", B859,AJ859=0, "/",R857="&amp;&amp;", IFS(AK859=3,IFS(AJ859=1,B859,AJ859=2,S859),AK859=1,S859,AK859=2,B859), R857="||", IFS(AK859=3,IFS(AJ859=2,B859,AJ859=1,S859),AK859=2,S859,AK859=1,B859)))</f>
        <v/>
      </c>
      <c r="AS859" s="126" t="str">
        <f>IFERROR(IFS(AND(C859="/",T859="/"), "/",C859="/",T859, T859="/", C859,AK859=0, "/",AK859=3,C859,R857="&amp;&amp;",ALCH_THEGRISTER(AK859,1,K859,AB859,C859,T859,8),R857="||",ALCH_THEGRISTER(AK859,-1,AB859,K859,T859,C859,2)))</f>
        <v/>
      </c>
      <c r="AT859" s="126" t="str">
        <f>IFERROR(IFS(AND(D859="/",U859="/"), "/",D859="/",U859, U859="/", D859,R857="&amp;&amp;", IFS(AK859=1,D859,AK859=2,U859,AK859=3,IFS(AL859=1,D859,AL859=2,U859)), R857="||",IFS(AK859=2,D859,AK859=1,U859,AK859=3,IFS(AL859=2,D859,AL859=1,U859)),AL859=0, "/"))</f>
        <v/>
      </c>
      <c r="AU859" s="126" t="str">
        <f>IFERROR(IFS(AND(E859="/",V859="/"), "/",E859="/",V859, V859="/", E859,R857="&amp;&amp;", IFS(AK859=2,E859,AK859=1,V859,AK859=3,IFS(AM859=2,E859,AM859=1,V859)), R857="||",IFS(AK859=1,E859,AK859=2,V859,AK859=3,IFS(AM859=1,E859,AM859=2,V859)),AM859=0, "/"))</f>
        <v/>
      </c>
      <c r="AV859" s="126" t="str">
        <f>IFERROR(IFS(AND(F859="/",W859="/"), "/",F859="/",W859, W859="/", F859,R857="&amp;&amp;",IFS(AK859=1,F859,AK859=2,W859,AK859=3,IFS(AN859=1,F859,AN859=2,W859)), R857="||",IFS(AK859=2,F859,AK859=1,W859,AK859=3,IFS(AN859=2,F859,AN859=1,W859)),AN859=0, "/"))</f>
        <v/>
      </c>
      <c r="AW859" s="126" t="str">
        <f>IFERROR(IFS(AND(G859="/",X859="/"), "/",G859="/",X859, X859="/", G859,R857="&amp;&amp;", IFS(AK859=2,G859,AK859=1,X859,AK859=3,IFS(AO859=2,G859,AO859=1,X859)), R857="||",IFS(AK859=1,G859,AK859=2,X859,AK859=3,IFS(AO859=1,G859,AO859=2,X859)),AO859=0, "/"))</f>
        <v/>
      </c>
      <c r="AX859" s="126" t="str">
        <f>IFERROR(IFS(AND(H859="/",Y859="/"), "/",H859="/",Y859, Y859="/", H859,R857="&amp;&amp;", IFS(AK859=1,H859,AK859=2,Y859,AK859=3,IFS(AP859=1,H859,AP859=2,Y859)), R857="||",IFS(AK859=2,H859,AK859=1,Y859,AK859=3,IFS(AP859=2,H859,AP859=1,Y859)),AP859=0, "/"))</f>
        <v/>
      </c>
      <c r="AY859" s="127" t="str">
        <f>IFERROR(IFS(AND(I859="/",Z859="/"), "/",I859="/",Z859, Z859="/", I859,R857="&amp;&amp;", IFS(AK859=2,I859,AK859=1,Z859,AK859=3,IFS(AQ859=2,I859,AQ859=1,Z859)), R857="||",IFS(AK859=1,I859,AK859=2,Z859,AK859=3,IFS(AQ859=1,I859,AQ859=2,Z859)),AQ859=0, "/"))</f>
        <v/>
      </c>
      <c r="AZ859" s="112"/>
      <c r="BA859" s="79"/>
    </row>
    <row r="860" ht="15.0" customHeight="1">
      <c r="A860" s="128"/>
      <c r="B860" s="118"/>
      <c r="C860" s="91"/>
      <c r="J860" s="91"/>
      <c r="Q860" s="73"/>
      <c r="R860" s="91" t="s">
        <v>27</v>
      </c>
      <c r="U860" s="120"/>
      <c r="AB860" s="91"/>
      <c r="AI860" s="73"/>
      <c r="AJ860" s="120"/>
      <c r="AQ860" s="121" t="str">
        <f>IFERROR(CONCAT(AR862,CONCAT(AS862,CONCAT(AT862,CONCAT(AU862,CONCAT(AV862,CONCAT(AW862,CONCAT(AX862,AY862))))))))</f>
        <v/>
      </c>
      <c r="AY860" s="118"/>
      <c r="AZ860" s="112"/>
      <c r="BA860" s="79"/>
    </row>
    <row r="861" ht="15.0" customHeight="1">
      <c r="A861" s="128"/>
      <c r="B861" s="118"/>
      <c r="Q861" s="73"/>
      <c r="U861" s="122"/>
      <c r="AI861" s="73"/>
      <c r="AJ861" s="122"/>
      <c r="AY861" s="119"/>
      <c r="AZ861" s="112"/>
      <c r="BA861" s="79"/>
    </row>
    <row r="862" ht="15.0" customHeight="1">
      <c r="A862" s="128"/>
      <c r="B862" s="98" t="str">
        <f>IFERROR(MID(J860,1,1))</f>
        <v/>
      </c>
      <c r="C862" s="123" t="str">
        <f>IFERROR(MID(J860,2,1))</f>
        <v/>
      </c>
      <c r="D862" s="124" t="str">
        <f>IFERROR(MID(J860,3,1))</f>
        <v/>
      </c>
      <c r="E862" s="124" t="str">
        <f>IFERROR(MID(J860,4,1))</f>
        <v/>
      </c>
      <c r="F862" s="124" t="str">
        <f>IFERROR(MID(J860,5,1))</f>
        <v/>
      </c>
      <c r="G862" s="124" t="str">
        <f>IFERROR(MID(J860,6,1))</f>
        <v/>
      </c>
      <c r="H862" s="124" t="str">
        <f>IFERROR(MID(J860,7,1))</f>
        <v/>
      </c>
      <c r="I862" s="124" t="str">
        <f>IFERROR(MID(J860,8,1))</f>
        <v/>
      </c>
      <c r="J862" s="96" t="str">
        <f t="array" ref="J862">IFERROR(INDEX(Code_KindReturn, MATCH(TRUE, EXACT(B862, Code_Code), 0)),"")</f>
        <v/>
      </c>
      <c r="K862" s="96" t="str">
        <f t="array" ref="K862">IFERROR(INDEX(Code_GristReturn, MATCH(TRUE, EXACT(C862, Code_Code), 0)),"")</f>
        <v/>
      </c>
      <c r="L862" s="96" t="str">
        <f t="array" ref="L862">IFERROR(INDEX(Code_Trait1Return, MATCH(TRUE, EXACT(D862, Code_Code), 0)),"")</f>
        <v/>
      </c>
      <c r="M862" s="96" t="str">
        <f t="array" ref="M862">IFERROR(INDEX(Code_Trait2Return, MATCH(TRUE, EXACT(E862, Code_Code), 0)),"")</f>
        <v/>
      </c>
      <c r="N862" s="96" t="str">
        <f t="array" ref="N862">IFERROR(INDEX(Code_Action1Return, MATCH(TRUE, EXACT(F862, Code_Code), 0)),"")</f>
        <v/>
      </c>
      <c r="O862" s="96" t="str">
        <f t="array" ref="O862">IFERROR(INDEX(Code_Action2Return, MATCH(TRUE, EXACT(G862, Code_Code), 0)),"")</f>
        <v/>
      </c>
      <c r="P862" s="96" t="str">
        <f t="array" ref="P862">IFERROR(INDEX(Code_Action3Return, MATCH(TRUE, EXACT(H862, Code_Code), 0)),"")</f>
        <v/>
      </c>
      <c r="Q862" s="96" t="str">
        <f t="array" ref="Q862">IFERROR(INDEX(Code_Action4Return, MATCH(TRUE, EXACT(I862, Code_Code), 0)),"")</f>
        <v/>
      </c>
      <c r="R862" s="125"/>
      <c r="S862" s="96" t="str">
        <f>IFERROR(MID(AB860,1,1))</f>
        <v/>
      </c>
      <c r="T862" s="124" t="str">
        <f>IFERROR(MID(AB860,2,1))</f>
        <v/>
      </c>
      <c r="U862" s="124" t="str">
        <f>IFERROR(MID(AB860,3,1))</f>
        <v/>
      </c>
      <c r="V862" s="124" t="str">
        <f>IFERROR(MID(AB860,4,1))</f>
        <v/>
      </c>
      <c r="W862" s="124" t="str">
        <f>IFERROR(MID(AB860,5,1))</f>
        <v/>
      </c>
      <c r="X862" s="124" t="str">
        <f>IFERROR(MID(AB860,6,1))</f>
        <v/>
      </c>
      <c r="Y862" s="124" t="str">
        <f>IFERROR(MID(AB860,7,1))</f>
        <v/>
      </c>
      <c r="Z862" s="124" t="str">
        <f>IFERROR(MID(AB860,8,1))</f>
        <v/>
      </c>
      <c r="AA862" s="96" t="str">
        <f t="array" ref="AA862">IFERROR(INDEX(Code_KindReturn, MATCH(TRUE, EXACT(S862, Code_Code), 0)),"")</f>
        <v/>
      </c>
      <c r="AB862" s="96" t="str">
        <f t="array" ref="AB862">IFERROR(INDEX(Code_GristReturn, MATCH(TRUE, EXACT(T862, Code_Code), 0)),"")</f>
        <v/>
      </c>
      <c r="AC862" s="96" t="str">
        <f t="array" ref="AC862">IFERROR(INDEX(Code_Trait1Return, MATCH(TRUE, EXACT(U862, Code_Code), 0)),"")</f>
        <v/>
      </c>
      <c r="AD862" s="96" t="str">
        <f t="array" ref="AD862">IFERROR(INDEX(Code_Trait2Return, MATCH(TRUE, EXACT(V862, Code_Code), 0)),"")</f>
        <v/>
      </c>
      <c r="AE862" s="96" t="str">
        <f t="array" ref="AE862">IFERROR(INDEX(Code_Action1Return, MATCH(TRUE, EXACT(W862, Code_Code), 0)),"")</f>
        <v/>
      </c>
      <c r="AF862" s="96" t="str">
        <f t="array" ref="AF862">IFERROR(INDEX(Code_Action2Return, MATCH(TRUE, EXACT(X862, Code_Code), 0)),"")</f>
        <v/>
      </c>
      <c r="AG862" s="96" t="str">
        <f t="array" ref="AG862">IFERROR(INDEX(Code_Action3Return, MATCH(TRUE, EXACT(Y862, Code_Code), 0)),"")</f>
        <v/>
      </c>
      <c r="AH862" s="96" t="str">
        <f t="array" ref="AH862">IFERROR(INDEX(Code_Action4Return, MATCH(TRUE, EXACT(Z862, Code_Code), 0)),"")</f>
        <v/>
      </c>
      <c r="AI862" s="125"/>
      <c r="AJ862" s="96">
        <f>IFERROR(IFS(B862="/",-2, S862="/",-1, AND(B862="/",S862="/"), 0, ALCH_KINDCHECKER(J862,AA862)&lt;&gt;0,ALCH_KINDCHECKER(J862,AA862)))</f>
        <v>1</v>
      </c>
      <c r="AK862" s="96">
        <f>IFERROR(IFS(AND(C862="/",T862="/"), 0,C862="/",2, T862="/",1, ALCH_GRISTCHECKER(K862,AB862)&lt;&gt;0,ALCH_GRISTCHECKER(K862,AB862)))</f>
        <v>3</v>
      </c>
      <c r="AL862" s="96">
        <f t="shared" ref="AL862:AM862" si="533">IFERROR(IFS(D862="/",-2, U862="/",-1, AND(D862="/",U862="/"), 0, ALCH_TRAITCHECK(L862,AC862)&lt;&gt;0,ALCH_TRAITCHECK(L862,AC862)))</f>
        <v>1</v>
      </c>
      <c r="AM862" s="96">
        <f t="shared" si="533"/>
        <v>1</v>
      </c>
      <c r="AN862" s="96">
        <f t="shared" ref="AN862:AQ862" si="534">IFERROR(IFS(F862="/",-2, W862="/",-1, AND(F862="/",W862="/"), 0, ALCH_ACTIONCHECK(N862,AE862)&lt;&gt;0,ALCH_ACTIONCHECK(N862,AE862)))</f>
        <v>1</v>
      </c>
      <c r="AO862" s="96">
        <f t="shared" si="534"/>
        <v>1</v>
      </c>
      <c r="AP862" s="96">
        <f t="shared" si="534"/>
        <v>1</v>
      </c>
      <c r="AQ862" s="96">
        <f t="shared" si="534"/>
        <v>1</v>
      </c>
      <c r="AR862" s="126" t="str">
        <f>IFERROR(IFS(AND(B862="/",S862="/"), "/",B862="/",S862, S862="/", B862,AJ862=0, "/",R860="&amp;&amp;", IFS(AK862=3,IFS(AJ862=1,B862,AJ862=2,S862),AK862=1,S862,AK862=2,B862), R860="||", IFS(AK862=3,IFS(AJ862=2,B862,AJ862=1,S862),AK862=2,S862,AK862=1,B862)))</f>
        <v/>
      </c>
      <c r="AS862" s="126" t="str">
        <f>IFERROR(IFS(AND(C862="/",T862="/"), "/",C862="/",T862, T862="/", C862,AK862=0, "/",AK862=3,C862,R860="&amp;&amp;",ALCH_THEGRISTER(AK862,1,K862,AB862,C862,T862,8),R860="||",ALCH_THEGRISTER(AK862,-1,AB862,K862,T862,C862,2)))</f>
        <v/>
      </c>
      <c r="AT862" s="126" t="str">
        <f>IFERROR(IFS(AND(D862="/",U862="/"), "/",D862="/",U862, U862="/", D862,R860="&amp;&amp;", IFS(AK862=1,D862,AK862=2,U862,AK862=3,IFS(AL862=1,D862,AL862=2,U862)), R860="||",IFS(AK862=2,D862,AK862=1,U862,AK862=3,IFS(AL862=2,D862,AL862=1,U862)),AL862=0, "/"))</f>
        <v/>
      </c>
      <c r="AU862" s="126" t="str">
        <f>IFERROR(IFS(AND(E862="/",V862="/"), "/",E862="/",V862, V862="/", E862,R860="&amp;&amp;", IFS(AK862=2,E862,AK862=1,V862,AK862=3,IFS(AM862=2,E862,AM862=1,V862)), R860="||",IFS(AK862=1,E862,AK862=2,V862,AK862=3,IFS(AM862=1,E862,AM862=2,V862)),AM862=0, "/"))</f>
        <v/>
      </c>
      <c r="AV862" s="126" t="str">
        <f>IFERROR(IFS(AND(F862="/",W862="/"), "/",F862="/",W862, W862="/", F862,R860="&amp;&amp;",IFS(AK862=1,F862,AK862=2,W862,AK862=3,IFS(AN862=1,F862,AN862=2,W862)), R860="||",IFS(AK862=2,F862,AK862=1,W862,AK862=3,IFS(AN862=2,F862,AN862=1,W862)),AN862=0, "/"))</f>
        <v/>
      </c>
      <c r="AW862" s="126" t="str">
        <f>IFERROR(IFS(AND(G862="/",X862="/"), "/",G862="/",X862, X862="/", G862,R860="&amp;&amp;", IFS(AK862=2,G862,AK862=1,X862,AK862=3,IFS(AO862=2,G862,AO862=1,X862)), R860="||",IFS(AK862=1,G862,AK862=2,X862,AK862=3,IFS(AO862=1,G862,AO862=2,X862)),AO862=0, "/"))</f>
        <v/>
      </c>
      <c r="AX862" s="126" t="str">
        <f>IFERROR(IFS(AND(H862="/",Y862="/"), "/",H862="/",Y862, Y862="/", H862,R860="&amp;&amp;", IFS(AK862=1,H862,AK862=2,Y862,AK862=3,IFS(AP862=1,H862,AP862=2,Y862)), R860="||",IFS(AK862=2,H862,AK862=1,Y862,AK862=3,IFS(AP862=2,H862,AP862=1,Y862)),AP862=0, "/"))</f>
        <v/>
      </c>
      <c r="AY862" s="127" t="str">
        <f>IFERROR(IFS(AND(I862="/",Z862="/"), "/",I862="/",Z862, Z862="/", I862,R860="&amp;&amp;", IFS(AK862=2,I862,AK862=1,Z862,AK862=3,IFS(AQ862=2,I862,AQ862=1,Z862)), R860="||",IFS(AK862=1,I862,AK862=2,Z862,AK862=3,IFS(AQ862=1,I862,AQ862=2,Z862)),AQ862=0, "/"))</f>
        <v/>
      </c>
      <c r="AZ862" s="112"/>
      <c r="BA862" s="79"/>
    </row>
    <row r="863" ht="15.0" customHeight="1">
      <c r="A863" s="128"/>
      <c r="B863" s="118"/>
      <c r="C863" s="91"/>
      <c r="J863" s="91"/>
      <c r="Q863" s="73"/>
      <c r="R863" s="91" t="s">
        <v>27</v>
      </c>
      <c r="U863" s="120"/>
      <c r="AB863" s="91"/>
      <c r="AI863" s="73"/>
      <c r="AJ863" s="120"/>
      <c r="AQ863" s="121" t="str">
        <f>IFERROR(CONCAT(AR865,CONCAT(AS865,CONCAT(AT865,CONCAT(AU865,CONCAT(AV865,CONCAT(AW865,CONCAT(AX865,AY865))))))))</f>
        <v/>
      </c>
      <c r="AY863" s="118"/>
      <c r="AZ863" s="112"/>
      <c r="BA863" s="79"/>
    </row>
    <row r="864" ht="15.0" customHeight="1">
      <c r="A864" s="128"/>
      <c r="B864" s="118"/>
      <c r="Q864" s="73"/>
      <c r="U864" s="122"/>
      <c r="AI864" s="73"/>
      <c r="AJ864" s="122"/>
      <c r="AY864" s="119"/>
      <c r="AZ864" s="112"/>
      <c r="BA864" s="79"/>
    </row>
    <row r="865" ht="15.0" customHeight="1">
      <c r="A865" s="128"/>
      <c r="B865" s="98" t="str">
        <f>IFERROR(MID(J863,1,1))</f>
        <v/>
      </c>
      <c r="C865" s="123" t="str">
        <f>IFERROR(MID(J863,2,1))</f>
        <v/>
      </c>
      <c r="D865" s="124" t="str">
        <f>IFERROR(MID(J863,3,1))</f>
        <v/>
      </c>
      <c r="E865" s="124" t="str">
        <f>IFERROR(MID(J863,4,1))</f>
        <v/>
      </c>
      <c r="F865" s="124" t="str">
        <f>IFERROR(MID(J863,5,1))</f>
        <v/>
      </c>
      <c r="G865" s="124" t="str">
        <f>IFERROR(MID(J863,6,1))</f>
        <v/>
      </c>
      <c r="H865" s="124" t="str">
        <f>IFERROR(MID(J863,7,1))</f>
        <v/>
      </c>
      <c r="I865" s="124" t="str">
        <f>IFERROR(MID(J863,8,1))</f>
        <v/>
      </c>
      <c r="J865" s="96" t="str">
        <f t="array" ref="J865">IFERROR(INDEX(Code_KindReturn, MATCH(TRUE, EXACT(B865, Code_Code), 0)),"")</f>
        <v/>
      </c>
      <c r="K865" s="96" t="str">
        <f t="array" ref="K865">IFERROR(INDEX(Code_GristReturn, MATCH(TRUE, EXACT(C865, Code_Code), 0)),"")</f>
        <v/>
      </c>
      <c r="L865" s="96" t="str">
        <f t="array" ref="L865">IFERROR(INDEX(Code_Trait1Return, MATCH(TRUE, EXACT(D865, Code_Code), 0)),"")</f>
        <v/>
      </c>
      <c r="M865" s="96" t="str">
        <f t="array" ref="M865">IFERROR(INDEX(Code_Trait2Return, MATCH(TRUE, EXACT(E865, Code_Code), 0)),"")</f>
        <v/>
      </c>
      <c r="N865" s="96" t="str">
        <f t="array" ref="N865">IFERROR(INDEX(Code_Action1Return, MATCH(TRUE, EXACT(F865, Code_Code), 0)),"")</f>
        <v/>
      </c>
      <c r="O865" s="96" t="str">
        <f t="array" ref="O865">IFERROR(INDEX(Code_Action2Return, MATCH(TRUE, EXACT(G865, Code_Code), 0)),"")</f>
        <v/>
      </c>
      <c r="P865" s="96" t="str">
        <f t="array" ref="P865">IFERROR(INDEX(Code_Action3Return, MATCH(TRUE, EXACT(H865, Code_Code), 0)),"")</f>
        <v/>
      </c>
      <c r="Q865" s="96" t="str">
        <f t="array" ref="Q865">IFERROR(INDEX(Code_Action4Return, MATCH(TRUE, EXACT(I865, Code_Code), 0)),"")</f>
        <v/>
      </c>
      <c r="R865" s="125"/>
      <c r="S865" s="96" t="str">
        <f>IFERROR(MID(AB863,1,1))</f>
        <v/>
      </c>
      <c r="T865" s="124" t="str">
        <f>IFERROR(MID(AB863,2,1))</f>
        <v/>
      </c>
      <c r="U865" s="124" t="str">
        <f>IFERROR(MID(AB863,3,1))</f>
        <v/>
      </c>
      <c r="V865" s="124" t="str">
        <f>IFERROR(MID(AB863,4,1))</f>
        <v/>
      </c>
      <c r="W865" s="124" t="str">
        <f>IFERROR(MID(AB863,5,1))</f>
        <v/>
      </c>
      <c r="X865" s="124" t="str">
        <f>IFERROR(MID(AB863,6,1))</f>
        <v/>
      </c>
      <c r="Y865" s="124" t="str">
        <f>IFERROR(MID(AB863,7,1))</f>
        <v/>
      </c>
      <c r="Z865" s="124" t="str">
        <f>IFERROR(MID(AB863,8,1))</f>
        <v/>
      </c>
      <c r="AA865" s="96" t="str">
        <f t="array" ref="AA865">IFERROR(INDEX(Code_KindReturn, MATCH(TRUE, EXACT(S865, Code_Code), 0)),"")</f>
        <v/>
      </c>
      <c r="AB865" s="96" t="str">
        <f t="array" ref="AB865">IFERROR(INDEX(Code_GristReturn, MATCH(TRUE, EXACT(T865, Code_Code), 0)),"")</f>
        <v/>
      </c>
      <c r="AC865" s="96" t="str">
        <f t="array" ref="AC865">IFERROR(INDEX(Code_Trait1Return, MATCH(TRUE, EXACT(U865, Code_Code), 0)),"")</f>
        <v/>
      </c>
      <c r="AD865" s="96" t="str">
        <f t="array" ref="AD865">IFERROR(INDEX(Code_Trait2Return, MATCH(TRUE, EXACT(V865, Code_Code), 0)),"")</f>
        <v/>
      </c>
      <c r="AE865" s="96" t="str">
        <f t="array" ref="AE865">IFERROR(INDEX(Code_Action1Return, MATCH(TRUE, EXACT(W865, Code_Code), 0)),"")</f>
        <v/>
      </c>
      <c r="AF865" s="96" t="str">
        <f t="array" ref="AF865">IFERROR(INDEX(Code_Action2Return, MATCH(TRUE, EXACT(X865, Code_Code), 0)),"")</f>
        <v/>
      </c>
      <c r="AG865" s="96" t="str">
        <f t="array" ref="AG865">IFERROR(INDEX(Code_Action3Return, MATCH(TRUE, EXACT(Y865, Code_Code), 0)),"")</f>
        <v/>
      </c>
      <c r="AH865" s="96" t="str">
        <f t="array" ref="AH865">IFERROR(INDEX(Code_Action4Return, MATCH(TRUE, EXACT(Z865, Code_Code), 0)),"")</f>
        <v/>
      </c>
      <c r="AI865" s="125"/>
      <c r="AJ865" s="96">
        <f>IFERROR(IFS(B865="/",-2, S865="/",-1, AND(B865="/",S865="/"), 0, ALCH_KINDCHECKER(J865,AA865)&lt;&gt;0,ALCH_KINDCHECKER(J865,AA865)))</f>
        <v>1</v>
      </c>
      <c r="AK865" s="96">
        <f>IFERROR(IFS(AND(C865="/",T865="/"), 0,C865="/",2, T865="/",1, ALCH_GRISTCHECKER(K865,AB865)&lt;&gt;0,ALCH_GRISTCHECKER(K865,AB865)))</f>
        <v>3</v>
      </c>
      <c r="AL865" s="96">
        <f t="shared" ref="AL865:AM865" si="535">IFERROR(IFS(D865="/",-2, U865="/",-1, AND(D865="/",U865="/"), 0, ALCH_TRAITCHECK(L865,AC865)&lt;&gt;0,ALCH_TRAITCHECK(L865,AC865)))</f>
        <v>1</v>
      </c>
      <c r="AM865" s="96">
        <f t="shared" si="535"/>
        <v>1</v>
      </c>
      <c r="AN865" s="96">
        <f t="shared" ref="AN865:AQ865" si="536">IFERROR(IFS(F865="/",-2, W865="/",-1, AND(F865="/",W865="/"), 0, ALCH_ACTIONCHECK(N865,AE865)&lt;&gt;0,ALCH_ACTIONCHECK(N865,AE865)))</f>
        <v>1</v>
      </c>
      <c r="AO865" s="96">
        <f t="shared" si="536"/>
        <v>1</v>
      </c>
      <c r="AP865" s="96">
        <f t="shared" si="536"/>
        <v>1</v>
      </c>
      <c r="AQ865" s="96">
        <f t="shared" si="536"/>
        <v>1</v>
      </c>
      <c r="AR865" s="126" t="str">
        <f>IFERROR(IFS(AND(B865="/",S865="/"), "/",B865="/",S865, S865="/", B865,AJ865=0, "/",R863="&amp;&amp;", IFS(AK865=3,IFS(AJ865=1,B865,AJ865=2,S865),AK865=1,S865,AK865=2,B865), R863="||", IFS(AK865=3,IFS(AJ865=2,B865,AJ865=1,S865),AK865=2,S865,AK865=1,B865)))</f>
        <v/>
      </c>
      <c r="AS865" s="126" t="str">
        <f>IFERROR(IFS(AND(C865="/",T865="/"), "/",C865="/",T865, T865="/", C865,AK865=0, "/",AK865=3,C865,R863="&amp;&amp;",ALCH_THEGRISTER(AK865,1,K865,AB865,C865,T865,8),R863="||",ALCH_THEGRISTER(AK865,-1,AB865,K865,T865,C865,2)))</f>
        <v/>
      </c>
      <c r="AT865" s="126" t="str">
        <f>IFERROR(IFS(AND(D865="/",U865="/"), "/",D865="/",U865, U865="/", D865,R863="&amp;&amp;", IFS(AK865=1,D865,AK865=2,U865,AK865=3,IFS(AL865=1,D865,AL865=2,U865)), R863="||",IFS(AK865=2,D865,AK865=1,U865,AK865=3,IFS(AL865=2,D865,AL865=1,U865)),AL865=0, "/"))</f>
        <v/>
      </c>
      <c r="AU865" s="126" t="str">
        <f>IFERROR(IFS(AND(E865="/",V865="/"), "/",E865="/",V865, V865="/", E865,R863="&amp;&amp;", IFS(AK865=2,E865,AK865=1,V865,AK865=3,IFS(AM865=2,E865,AM865=1,V865)), R863="||",IFS(AK865=1,E865,AK865=2,V865,AK865=3,IFS(AM865=1,E865,AM865=2,V865)),AM865=0, "/"))</f>
        <v/>
      </c>
      <c r="AV865" s="126" t="str">
        <f>IFERROR(IFS(AND(F865="/",W865="/"), "/",F865="/",W865, W865="/", F865,R863="&amp;&amp;",IFS(AK865=1,F865,AK865=2,W865,AK865=3,IFS(AN865=1,F865,AN865=2,W865)), R863="||",IFS(AK865=2,F865,AK865=1,W865,AK865=3,IFS(AN865=2,F865,AN865=1,W865)),AN865=0, "/"))</f>
        <v/>
      </c>
      <c r="AW865" s="126" t="str">
        <f>IFERROR(IFS(AND(G865="/",X865="/"), "/",G865="/",X865, X865="/", G865,R863="&amp;&amp;", IFS(AK865=2,G865,AK865=1,X865,AK865=3,IFS(AO865=2,G865,AO865=1,X865)), R863="||",IFS(AK865=1,G865,AK865=2,X865,AK865=3,IFS(AO865=1,G865,AO865=2,X865)),AO865=0, "/"))</f>
        <v/>
      </c>
      <c r="AX865" s="126" t="str">
        <f>IFERROR(IFS(AND(H865="/",Y865="/"), "/",H865="/",Y865, Y865="/", H865,R863="&amp;&amp;", IFS(AK865=1,H865,AK865=2,Y865,AK865=3,IFS(AP865=1,H865,AP865=2,Y865)), R863="||",IFS(AK865=2,H865,AK865=1,Y865,AK865=3,IFS(AP865=2,H865,AP865=1,Y865)),AP865=0, "/"))</f>
        <v/>
      </c>
      <c r="AY865" s="127" t="str">
        <f>IFERROR(IFS(AND(I865="/",Z865="/"), "/",I865="/",Z865, Z865="/", I865,R863="&amp;&amp;", IFS(AK865=2,I865,AK865=1,Z865,AK865=3,IFS(AQ865=2,I865,AQ865=1,Z865)), R863="||",IFS(AK865=1,I865,AK865=2,Z865,AK865=3,IFS(AQ865=1,I865,AQ865=2,Z865)),AQ865=0, "/"))</f>
        <v/>
      </c>
      <c r="AZ865" s="112"/>
      <c r="BA865" s="79"/>
    </row>
    <row r="866" ht="15.0" customHeight="1">
      <c r="A866" s="128"/>
      <c r="B866" s="118"/>
      <c r="C866" s="91"/>
      <c r="J866" s="91"/>
      <c r="Q866" s="73"/>
      <c r="R866" s="91" t="s">
        <v>27</v>
      </c>
      <c r="U866" s="120"/>
      <c r="AB866" s="91"/>
      <c r="AI866" s="73"/>
      <c r="AJ866" s="120"/>
      <c r="AQ866" s="121" t="str">
        <f>IFERROR(CONCAT(AR868,CONCAT(AS868,CONCAT(AT868,CONCAT(AU868,CONCAT(AV868,CONCAT(AW868,CONCAT(AX868,AY868))))))))</f>
        <v/>
      </c>
      <c r="AY866" s="118"/>
      <c r="AZ866" s="112"/>
      <c r="BA866" s="79"/>
    </row>
    <row r="867" ht="15.0" customHeight="1">
      <c r="A867" s="128"/>
      <c r="B867" s="118"/>
      <c r="Q867" s="73"/>
      <c r="U867" s="122"/>
      <c r="AI867" s="73"/>
      <c r="AJ867" s="122"/>
      <c r="AY867" s="119"/>
      <c r="AZ867" s="112"/>
      <c r="BA867" s="79"/>
    </row>
    <row r="868" ht="15.0" customHeight="1">
      <c r="A868" s="128"/>
      <c r="B868" s="98" t="str">
        <f>IFERROR(MID(J866,1,1))</f>
        <v/>
      </c>
      <c r="C868" s="123" t="str">
        <f>IFERROR(MID(J866,2,1))</f>
        <v/>
      </c>
      <c r="D868" s="124" t="str">
        <f>IFERROR(MID(J866,3,1))</f>
        <v/>
      </c>
      <c r="E868" s="124" t="str">
        <f>IFERROR(MID(J866,4,1))</f>
        <v/>
      </c>
      <c r="F868" s="124" t="str">
        <f>IFERROR(MID(J866,5,1))</f>
        <v/>
      </c>
      <c r="G868" s="124" t="str">
        <f>IFERROR(MID(J866,6,1))</f>
        <v/>
      </c>
      <c r="H868" s="124" t="str">
        <f>IFERROR(MID(J866,7,1))</f>
        <v/>
      </c>
      <c r="I868" s="124" t="str">
        <f>IFERROR(MID(J866,8,1))</f>
        <v/>
      </c>
      <c r="J868" s="96" t="str">
        <f t="array" ref="J868">IFERROR(INDEX(Code_KindReturn, MATCH(TRUE, EXACT(B868, Code_Code), 0)),"")</f>
        <v/>
      </c>
      <c r="K868" s="96" t="str">
        <f t="array" ref="K868">IFERROR(INDEX(Code_GristReturn, MATCH(TRUE, EXACT(C868, Code_Code), 0)),"")</f>
        <v/>
      </c>
      <c r="L868" s="96" t="str">
        <f t="array" ref="L868">IFERROR(INDEX(Code_Trait1Return, MATCH(TRUE, EXACT(D868, Code_Code), 0)),"")</f>
        <v/>
      </c>
      <c r="M868" s="96" t="str">
        <f t="array" ref="M868">IFERROR(INDEX(Code_Trait2Return, MATCH(TRUE, EXACT(E868, Code_Code), 0)),"")</f>
        <v/>
      </c>
      <c r="N868" s="96" t="str">
        <f t="array" ref="N868">IFERROR(INDEX(Code_Action1Return, MATCH(TRUE, EXACT(F868, Code_Code), 0)),"")</f>
        <v/>
      </c>
      <c r="O868" s="96" t="str">
        <f t="array" ref="O868">IFERROR(INDEX(Code_Action2Return, MATCH(TRUE, EXACT(G868, Code_Code), 0)),"")</f>
        <v/>
      </c>
      <c r="P868" s="96" t="str">
        <f t="array" ref="P868">IFERROR(INDEX(Code_Action3Return, MATCH(TRUE, EXACT(H868, Code_Code), 0)),"")</f>
        <v/>
      </c>
      <c r="Q868" s="96" t="str">
        <f t="array" ref="Q868">IFERROR(INDEX(Code_Action4Return, MATCH(TRUE, EXACT(I868, Code_Code), 0)),"")</f>
        <v/>
      </c>
      <c r="R868" s="125"/>
      <c r="S868" s="96" t="str">
        <f>IFERROR(MID(AB866,1,1))</f>
        <v/>
      </c>
      <c r="T868" s="124" t="str">
        <f>IFERROR(MID(AB866,2,1))</f>
        <v/>
      </c>
      <c r="U868" s="124" t="str">
        <f>IFERROR(MID(AB866,3,1))</f>
        <v/>
      </c>
      <c r="V868" s="124" t="str">
        <f>IFERROR(MID(AB866,4,1))</f>
        <v/>
      </c>
      <c r="W868" s="124" t="str">
        <f>IFERROR(MID(AB866,5,1))</f>
        <v/>
      </c>
      <c r="X868" s="124" t="str">
        <f>IFERROR(MID(AB866,6,1))</f>
        <v/>
      </c>
      <c r="Y868" s="124" t="str">
        <f>IFERROR(MID(AB866,7,1))</f>
        <v/>
      </c>
      <c r="Z868" s="124" t="str">
        <f>IFERROR(MID(AB866,8,1))</f>
        <v/>
      </c>
      <c r="AA868" s="96" t="str">
        <f t="array" ref="AA868">IFERROR(INDEX(Code_KindReturn, MATCH(TRUE, EXACT(S868, Code_Code), 0)),"")</f>
        <v/>
      </c>
      <c r="AB868" s="96" t="str">
        <f t="array" ref="AB868">IFERROR(INDEX(Code_GristReturn, MATCH(TRUE, EXACT(T868, Code_Code), 0)),"")</f>
        <v/>
      </c>
      <c r="AC868" s="96" t="str">
        <f t="array" ref="AC868">IFERROR(INDEX(Code_Trait1Return, MATCH(TRUE, EXACT(U868, Code_Code), 0)),"")</f>
        <v/>
      </c>
      <c r="AD868" s="96" t="str">
        <f t="array" ref="AD868">IFERROR(INDEX(Code_Trait2Return, MATCH(TRUE, EXACT(V868, Code_Code), 0)),"")</f>
        <v/>
      </c>
      <c r="AE868" s="96" t="str">
        <f t="array" ref="AE868">IFERROR(INDEX(Code_Action1Return, MATCH(TRUE, EXACT(W868, Code_Code), 0)),"")</f>
        <v/>
      </c>
      <c r="AF868" s="96" t="str">
        <f t="array" ref="AF868">IFERROR(INDEX(Code_Action2Return, MATCH(TRUE, EXACT(X868, Code_Code), 0)),"")</f>
        <v/>
      </c>
      <c r="AG868" s="96" t="str">
        <f t="array" ref="AG868">IFERROR(INDEX(Code_Action3Return, MATCH(TRUE, EXACT(Y868, Code_Code), 0)),"")</f>
        <v/>
      </c>
      <c r="AH868" s="96" t="str">
        <f t="array" ref="AH868">IFERROR(INDEX(Code_Action4Return, MATCH(TRUE, EXACT(Z868, Code_Code), 0)),"")</f>
        <v/>
      </c>
      <c r="AI868" s="125"/>
      <c r="AJ868" s="96">
        <f>IFERROR(IFS(B868="/",-2, S868="/",-1, AND(B868="/",S868="/"), 0, ALCH_KINDCHECKER(J868,AA868)&lt;&gt;0,ALCH_KINDCHECKER(J868,AA868)))</f>
        <v>1</v>
      </c>
      <c r="AK868" s="96">
        <f>IFERROR(IFS(AND(C868="/",T868="/"), 0,C868="/",2, T868="/",1, ALCH_GRISTCHECKER(K868,AB868)&lt;&gt;0,ALCH_GRISTCHECKER(K868,AB868)))</f>
        <v>3</v>
      </c>
      <c r="AL868" s="96">
        <f t="shared" ref="AL868:AM868" si="537">IFERROR(IFS(D868="/",-2, U868="/",-1, AND(D868="/",U868="/"), 0, ALCH_TRAITCHECK(L868,AC868)&lt;&gt;0,ALCH_TRAITCHECK(L868,AC868)))</f>
        <v>1</v>
      </c>
      <c r="AM868" s="96">
        <f t="shared" si="537"/>
        <v>1</v>
      </c>
      <c r="AN868" s="96">
        <f t="shared" ref="AN868:AQ868" si="538">IFERROR(IFS(F868="/",-2, W868="/",-1, AND(F868="/",W868="/"), 0, ALCH_ACTIONCHECK(N868,AE868)&lt;&gt;0,ALCH_ACTIONCHECK(N868,AE868)))</f>
        <v>1</v>
      </c>
      <c r="AO868" s="96">
        <f t="shared" si="538"/>
        <v>1</v>
      </c>
      <c r="AP868" s="96">
        <f t="shared" si="538"/>
        <v>1</v>
      </c>
      <c r="AQ868" s="96">
        <f t="shared" si="538"/>
        <v>1</v>
      </c>
      <c r="AR868" s="126" t="str">
        <f>IFERROR(IFS(AND(B868="/",S868="/"), "/",B868="/",S868, S868="/", B868,AJ868=0, "/",R866="&amp;&amp;", IFS(AK868=3,IFS(AJ868=1,B868,AJ868=2,S868),AK868=1,S868,AK868=2,B868), R866="||", IFS(AK868=3,IFS(AJ868=2,B868,AJ868=1,S868),AK868=2,S868,AK868=1,B868)))</f>
        <v/>
      </c>
      <c r="AS868" s="126" t="str">
        <f>IFERROR(IFS(AND(C868="/",T868="/"), "/",C868="/",T868, T868="/", C868,AK868=0, "/",AK868=3,C868,R866="&amp;&amp;",ALCH_THEGRISTER(AK868,1,K868,AB868,C868,T868,8),R866="||",ALCH_THEGRISTER(AK868,-1,AB868,K868,T868,C868,2)))</f>
        <v/>
      </c>
      <c r="AT868" s="126" t="str">
        <f>IFERROR(IFS(AND(D868="/",U868="/"), "/",D868="/",U868, U868="/", D868,R866="&amp;&amp;", IFS(AK868=1,D868,AK868=2,U868,AK868=3,IFS(AL868=1,D868,AL868=2,U868)), R866="||",IFS(AK868=2,D868,AK868=1,U868,AK868=3,IFS(AL868=2,D868,AL868=1,U868)),AL868=0, "/"))</f>
        <v/>
      </c>
      <c r="AU868" s="126" t="str">
        <f>IFERROR(IFS(AND(E868="/",V868="/"), "/",E868="/",V868, V868="/", E868,R866="&amp;&amp;", IFS(AK868=2,E868,AK868=1,V868,AK868=3,IFS(AM868=2,E868,AM868=1,V868)), R866="||",IFS(AK868=1,E868,AK868=2,V868,AK868=3,IFS(AM868=1,E868,AM868=2,V868)),AM868=0, "/"))</f>
        <v/>
      </c>
      <c r="AV868" s="126" t="str">
        <f>IFERROR(IFS(AND(F868="/",W868="/"), "/",F868="/",W868, W868="/", F868,R866="&amp;&amp;",IFS(AK868=1,F868,AK868=2,W868,AK868=3,IFS(AN868=1,F868,AN868=2,W868)), R866="||",IFS(AK868=2,F868,AK868=1,W868,AK868=3,IFS(AN868=2,F868,AN868=1,W868)),AN868=0, "/"))</f>
        <v/>
      </c>
      <c r="AW868" s="126" t="str">
        <f>IFERROR(IFS(AND(G868="/",X868="/"), "/",G868="/",X868, X868="/", G868,R866="&amp;&amp;", IFS(AK868=2,G868,AK868=1,X868,AK868=3,IFS(AO868=2,G868,AO868=1,X868)), R866="||",IFS(AK868=1,G868,AK868=2,X868,AK868=3,IFS(AO868=1,G868,AO868=2,X868)),AO868=0, "/"))</f>
        <v/>
      </c>
      <c r="AX868" s="126" t="str">
        <f>IFERROR(IFS(AND(H868="/",Y868="/"), "/",H868="/",Y868, Y868="/", H868,R866="&amp;&amp;", IFS(AK868=1,H868,AK868=2,Y868,AK868=3,IFS(AP868=1,H868,AP868=2,Y868)), R866="||",IFS(AK868=2,H868,AK868=1,Y868,AK868=3,IFS(AP868=2,H868,AP868=1,Y868)),AP868=0, "/"))</f>
        <v/>
      </c>
      <c r="AY868" s="127" t="str">
        <f>IFERROR(IFS(AND(I868="/",Z868="/"), "/",I868="/",Z868, Z868="/", I868,R866="&amp;&amp;", IFS(AK868=2,I868,AK868=1,Z868,AK868=3,IFS(AQ868=2,I868,AQ868=1,Z868)), R866="||",IFS(AK868=1,I868,AK868=2,Z868,AK868=3,IFS(AQ868=1,I868,AQ868=2,Z868)),AQ868=0, "/"))</f>
        <v/>
      </c>
      <c r="AZ868" s="112"/>
      <c r="BA868" s="79"/>
    </row>
    <row r="869" ht="15.0" customHeight="1">
      <c r="A869" s="128"/>
      <c r="B869" s="118"/>
      <c r="C869" s="91"/>
      <c r="J869" s="91"/>
      <c r="Q869" s="73"/>
      <c r="R869" s="91" t="s">
        <v>27</v>
      </c>
      <c r="U869" s="120"/>
      <c r="AB869" s="91"/>
      <c r="AI869" s="73"/>
      <c r="AJ869" s="120"/>
      <c r="AQ869" s="121" t="str">
        <f>IFERROR(CONCAT(AR871,CONCAT(AS871,CONCAT(AT871,CONCAT(AU871,CONCAT(AV871,CONCAT(AW871,CONCAT(AX871,AY871))))))))</f>
        <v/>
      </c>
      <c r="AY869" s="118"/>
      <c r="AZ869" s="112"/>
      <c r="BA869" s="79"/>
    </row>
    <row r="870" ht="15.0" customHeight="1">
      <c r="A870" s="128"/>
      <c r="B870" s="118"/>
      <c r="Q870" s="73"/>
      <c r="U870" s="122"/>
      <c r="AI870" s="73"/>
      <c r="AJ870" s="122"/>
      <c r="AY870" s="119"/>
      <c r="AZ870" s="112"/>
      <c r="BA870" s="79"/>
    </row>
    <row r="871" ht="15.0" customHeight="1">
      <c r="A871" s="128"/>
      <c r="B871" s="98" t="str">
        <f>IFERROR(MID(J869,1,1))</f>
        <v/>
      </c>
      <c r="C871" s="123" t="str">
        <f>IFERROR(MID(J869,2,1))</f>
        <v/>
      </c>
      <c r="D871" s="124" t="str">
        <f>IFERROR(MID(J869,3,1))</f>
        <v/>
      </c>
      <c r="E871" s="124" t="str">
        <f>IFERROR(MID(J869,4,1))</f>
        <v/>
      </c>
      <c r="F871" s="124" t="str">
        <f>IFERROR(MID(J869,5,1))</f>
        <v/>
      </c>
      <c r="G871" s="124" t="str">
        <f>IFERROR(MID(J869,6,1))</f>
        <v/>
      </c>
      <c r="H871" s="124" t="str">
        <f>IFERROR(MID(J869,7,1))</f>
        <v/>
      </c>
      <c r="I871" s="124" t="str">
        <f>IFERROR(MID(J869,8,1))</f>
        <v/>
      </c>
      <c r="J871" s="96" t="str">
        <f t="array" ref="J871">IFERROR(INDEX(Code_KindReturn, MATCH(TRUE, EXACT(B871, Code_Code), 0)),"")</f>
        <v/>
      </c>
      <c r="K871" s="96" t="str">
        <f t="array" ref="K871">IFERROR(INDEX(Code_GristReturn, MATCH(TRUE, EXACT(C871, Code_Code), 0)),"")</f>
        <v/>
      </c>
      <c r="L871" s="96" t="str">
        <f t="array" ref="L871">IFERROR(INDEX(Code_Trait1Return, MATCH(TRUE, EXACT(D871, Code_Code), 0)),"")</f>
        <v/>
      </c>
      <c r="M871" s="96" t="str">
        <f t="array" ref="M871">IFERROR(INDEX(Code_Trait2Return, MATCH(TRUE, EXACT(E871, Code_Code), 0)),"")</f>
        <v/>
      </c>
      <c r="N871" s="96" t="str">
        <f t="array" ref="N871">IFERROR(INDEX(Code_Action1Return, MATCH(TRUE, EXACT(F871, Code_Code), 0)),"")</f>
        <v/>
      </c>
      <c r="O871" s="96" t="str">
        <f t="array" ref="O871">IFERROR(INDEX(Code_Action2Return, MATCH(TRUE, EXACT(G871, Code_Code), 0)),"")</f>
        <v/>
      </c>
      <c r="P871" s="96" t="str">
        <f t="array" ref="P871">IFERROR(INDEX(Code_Action3Return, MATCH(TRUE, EXACT(H871, Code_Code), 0)),"")</f>
        <v/>
      </c>
      <c r="Q871" s="96" t="str">
        <f t="array" ref="Q871">IFERROR(INDEX(Code_Action4Return, MATCH(TRUE, EXACT(I871, Code_Code), 0)),"")</f>
        <v/>
      </c>
      <c r="R871" s="125"/>
      <c r="S871" s="96" t="str">
        <f>IFERROR(MID(AB869,1,1))</f>
        <v/>
      </c>
      <c r="T871" s="124" t="str">
        <f>IFERROR(MID(AB869,2,1))</f>
        <v/>
      </c>
      <c r="U871" s="124" t="str">
        <f>IFERROR(MID(AB869,3,1))</f>
        <v/>
      </c>
      <c r="V871" s="124" t="str">
        <f>IFERROR(MID(AB869,4,1))</f>
        <v/>
      </c>
      <c r="W871" s="124" t="str">
        <f>IFERROR(MID(AB869,5,1))</f>
        <v/>
      </c>
      <c r="X871" s="124" t="str">
        <f>IFERROR(MID(AB869,6,1))</f>
        <v/>
      </c>
      <c r="Y871" s="124" t="str">
        <f>IFERROR(MID(AB869,7,1))</f>
        <v/>
      </c>
      <c r="Z871" s="124" t="str">
        <f>IFERROR(MID(AB869,8,1))</f>
        <v/>
      </c>
      <c r="AA871" s="96" t="str">
        <f t="array" ref="AA871">IFERROR(INDEX(Code_KindReturn, MATCH(TRUE, EXACT(S871, Code_Code), 0)),"")</f>
        <v/>
      </c>
      <c r="AB871" s="96" t="str">
        <f t="array" ref="AB871">IFERROR(INDEX(Code_GristReturn, MATCH(TRUE, EXACT(T871, Code_Code), 0)),"")</f>
        <v/>
      </c>
      <c r="AC871" s="96" t="str">
        <f t="array" ref="AC871">IFERROR(INDEX(Code_Trait1Return, MATCH(TRUE, EXACT(U871, Code_Code), 0)),"")</f>
        <v/>
      </c>
      <c r="AD871" s="96" t="str">
        <f t="array" ref="AD871">IFERROR(INDEX(Code_Trait2Return, MATCH(TRUE, EXACT(V871, Code_Code), 0)),"")</f>
        <v/>
      </c>
      <c r="AE871" s="96" t="str">
        <f t="array" ref="AE871">IFERROR(INDEX(Code_Action1Return, MATCH(TRUE, EXACT(W871, Code_Code), 0)),"")</f>
        <v/>
      </c>
      <c r="AF871" s="96" t="str">
        <f t="array" ref="AF871">IFERROR(INDEX(Code_Action2Return, MATCH(TRUE, EXACT(X871, Code_Code), 0)),"")</f>
        <v/>
      </c>
      <c r="AG871" s="96" t="str">
        <f t="array" ref="AG871">IFERROR(INDEX(Code_Action3Return, MATCH(TRUE, EXACT(Y871, Code_Code), 0)),"")</f>
        <v/>
      </c>
      <c r="AH871" s="96" t="str">
        <f t="array" ref="AH871">IFERROR(INDEX(Code_Action4Return, MATCH(TRUE, EXACT(Z871, Code_Code), 0)),"")</f>
        <v/>
      </c>
      <c r="AI871" s="125"/>
      <c r="AJ871" s="96">
        <f>IFERROR(IFS(B871="/",-2, S871="/",-1, AND(B871="/",S871="/"), 0, ALCH_KINDCHECKER(J871,AA871)&lt;&gt;0,ALCH_KINDCHECKER(J871,AA871)))</f>
        <v>1</v>
      </c>
      <c r="AK871" s="96">
        <f>IFERROR(IFS(AND(C871="/",T871="/"), 0,C871="/",2, T871="/",1, ALCH_GRISTCHECKER(K871,AB871)&lt;&gt;0,ALCH_GRISTCHECKER(K871,AB871)))</f>
        <v>3</v>
      </c>
      <c r="AL871" s="96">
        <f t="shared" ref="AL871:AM871" si="539">IFERROR(IFS(D871="/",-2, U871="/",-1, AND(D871="/",U871="/"), 0, ALCH_TRAITCHECK(L871,AC871)&lt;&gt;0,ALCH_TRAITCHECK(L871,AC871)))</f>
        <v>1</v>
      </c>
      <c r="AM871" s="96">
        <f t="shared" si="539"/>
        <v>1</v>
      </c>
      <c r="AN871" s="96">
        <f t="shared" ref="AN871:AQ871" si="540">IFERROR(IFS(F871="/",-2, W871="/",-1, AND(F871="/",W871="/"), 0, ALCH_ACTIONCHECK(N871,AE871)&lt;&gt;0,ALCH_ACTIONCHECK(N871,AE871)))</f>
        <v>1</v>
      </c>
      <c r="AO871" s="96">
        <f t="shared" si="540"/>
        <v>1</v>
      </c>
      <c r="AP871" s="96">
        <f t="shared" si="540"/>
        <v>1</v>
      </c>
      <c r="AQ871" s="96">
        <f t="shared" si="540"/>
        <v>1</v>
      </c>
      <c r="AR871" s="126" t="str">
        <f>IFERROR(IFS(AND(B871="/",S871="/"), "/",B871="/",S871, S871="/", B871,AJ871=0, "/",R869="&amp;&amp;", IFS(AK871=3,IFS(AJ871=1,B871,AJ871=2,S871),AK871=1,S871,AK871=2,B871), R869="||", IFS(AK871=3,IFS(AJ871=2,B871,AJ871=1,S871),AK871=2,S871,AK871=1,B871)))</f>
        <v/>
      </c>
      <c r="AS871" s="126" t="str">
        <f>IFERROR(IFS(AND(C871="/",T871="/"), "/",C871="/",T871, T871="/", C871,AK871=0, "/",AK871=3,C871,R869="&amp;&amp;",ALCH_THEGRISTER(AK871,1,K871,AB871,C871,T871,8),R869="||",ALCH_THEGRISTER(AK871,-1,AB871,K871,T871,C871,2)))</f>
        <v/>
      </c>
      <c r="AT871" s="126" t="str">
        <f>IFERROR(IFS(AND(D871="/",U871="/"), "/",D871="/",U871, U871="/", D871,R869="&amp;&amp;", IFS(AK871=1,D871,AK871=2,U871,AK871=3,IFS(AL871=1,D871,AL871=2,U871)), R869="||",IFS(AK871=2,D871,AK871=1,U871,AK871=3,IFS(AL871=2,D871,AL871=1,U871)),AL871=0, "/"))</f>
        <v/>
      </c>
      <c r="AU871" s="126" t="str">
        <f>IFERROR(IFS(AND(E871="/",V871="/"), "/",E871="/",V871, V871="/", E871,R869="&amp;&amp;", IFS(AK871=2,E871,AK871=1,V871,AK871=3,IFS(AM871=2,E871,AM871=1,V871)), R869="||",IFS(AK871=1,E871,AK871=2,V871,AK871=3,IFS(AM871=1,E871,AM871=2,V871)),AM871=0, "/"))</f>
        <v/>
      </c>
      <c r="AV871" s="126" t="str">
        <f>IFERROR(IFS(AND(F871="/",W871="/"), "/",F871="/",W871, W871="/", F871,R869="&amp;&amp;",IFS(AK871=1,F871,AK871=2,W871,AK871=3,IFS(AN871=1,F871,AN871=2,W871)), R869="||",IFS(AK871=2,F871,AK871=1,W871,AK871=3,IFS(AN871=2,F871,AN871=1,W871)),AN871=0, "/"))</f>
        <v/>
      </c>
      <c r="AW871" s="126" t="str">
        <f>IFERROR(IFS(AND(G871="/",X871="/"), "/",G871="/",X871, X871="/", G871,R869="&amp;&amp;", IFS(AK871=2,G871,AK871=1,X871,AK871=3,IFS(AO871=2,G871,AO871=1,X871)), R869="||",IFS(AK871=1,G871,AK871=2,X871,AK871=3,IFS(AO871=1,G871,AO871=2,X871)),AO871=0, "/"))</f>
        <v/>
      </c>
      <c r="AX871" s="126" t="str">
        <f>IFERROR(IFS(AND(H871="/",Y871="/"), "/",H871="/",Y871, Y871="/", H871,R869="&amp;&amp;", IFS(AK871=1,H871,AK871=2,Y871,AK871=3,IFS(AP871=1,H871,AP871=2,Y871)), R869="||",IFS(AK871=2,H871,AK871=1,Y871,AK871=3,IFS(AP871=2,H871,AP871=1,Y871)),AP871=0, "/"))</f>
        <v/>
      </c>
      <c r="AY871" s="127" t="str">
        <f>IFERROR(IFS(AND(I871="/",Z871="/"), "/",I871="/",Z871, Z871="/", I871,R869="&amp;&amp;", IFS(AK871=2,I871,AK871=1,Z871,AK871=3,IFS(AQ871=2,I871,AQ871=1,Z871)), R869="||",IFS(AK871=1,I871,AK871=2,Z871,AK871=3,IFS(AQ871=1,I871,AQ871=2,Z871)),AQ871=0, "/"))</f>
        <v/>
      </c>
      <c r="AZ871" s="112"/>
      <c r="BA871" s="79"/>
    </row>
    <row r="872" ht="15.0" customHeight="1">
      <c r="A872" s="128"/>
      <c r="B872" s="118"/>
      <c r="C872" s="91"/>
      <c r="J872" s="91"/>
      <c r="Q872" s="73"/>
      <c r="R872" s="91" t="s">
        <v>27</v>
      </c>
      <c r="U872" s="120"/>
      <c r="AB872" s="91"/>
      <c r="AI872" s="73"/>
      <c r="AJ872" s="120"/>
      <c r="AQ872" s="121" t="str">
        <f>IFERROR(CONCAT(AR874,CONCAT(AS874,CONCAT(AT874,CONCAT(AU874,CONCAT(AV874,CONCAT(AW874,CONCAT(AX874,AY874))))))))</f>
        <v/>
      </c>
      <c r="AY872" s="118"/>
      <c r="AZ872" s="112"/>
      <c r="BA872" s="79"/>
    </row>
    <row r="873" ht="15.0" customHeight="1">
      <c r="A873" s="128"/>
      <c r="B873" s="118"/>
      <c r="Q873" s="73"/>
      <c r="U873" s="122"/>
      <c r="AI873" s="73"/>
      <c r="AJ873" s="122"/>
      <c r="AY873" s="119"/>
      <c r="AZ873" s="112"/>
      <c r="BA873" s="79"/>
    </row>
    <row r="874" ht="15.0" customHeight="1">
      <c r="A874" s="128"/>
      <c r="B874" s="98" t="str">
        <f>IFERROR(MID(J872,1,1))</f>
        <v/>
      </c>
      <c r="C874" s="123" t="str">
        <f>IFERROR(MID(J872,2,1))</f>
        <v/>
      </c>
      <c r="D874" s="124" t="str">
        <f>IFERROR(MID(J872,3,1))</f>
        <v/>
      </c>
      <c r="E874" s="124" t="str">
        <f>IFERROR(MID(J872,4,1))</f>
        <v/>
      </c>
      <c r="F874" s="124" t="str">
        <f>IFERROR(MID(J872,5,1))</f>
        <v/>
      </c>
      <c r="G874" s="124" t="str">
        <f>IFERROR(MID(J872,6,1))</f>
        <v/>
      </c>
      <c r="H874" s="124" t="str">
        <f>IFERROR(MID(J872,7,1))</f>
        <v/>
      </c>
      <c r="I874" s="124" t="str">
        <f>IFERROR(MID(J872,8,1))</f>
        <v/>
      </c>
      <c r="J874" s="96" t="str">
        <f t="array" ref="J874">IFERROR(INDEX(Code_KindReturn, MATCH(TRUE, EXACT(B874, Code_Code), 0)),"")</f>
        <v/>
      </c>
      <c r="K874" s="96" t="str">
        <f t="array" ref="K874">IFERROR(INDEX(Code_GristReturn, MATCH(TRUE, EXACT(C874, Code_Code), 0)),"")</f>
        <v/>
      </c>
      <c r="L874" s="96" t="str">
        <f t="array" ref="L874">IFERROR(INDEX(Code_Trait1Return, MATCH(TRUE, EXACT(D874, Code_Code), 0)),"")</f>
        <v/>
      </c>
      <c r="M874" s="96" t="str">
        <f t="array" ref="M874">IFERROR(INDEX(Code_Trait2Return, MATCH(TRUE, EXACT(E874, Code_Code), 0)),"")</f>
        <v/>
      </c>
      <c r="N874" s="96" t="str">
        <f t="array" ref="N874">IFERROR(INDEX(Code_Action1Return, MATCH(TRUE, EXACT(F874, Code_Code), 0)),"")</f>
        <v/>
      </c>
      <c r="O874" s="96" t="str">
        <f t="array" ref="O874">IFERROR(INDEX(Code_Action2Return, MATCH(TRUE, EXACT(G874, Code_Code), 0)),"")</f>
        <v/>
      </c>
      <c r="P874" s="96" t="str">
        <f t="array" ref="P874">IFERROR(INDEX(Code_Action3Return, MATCH(TRUE, EXACT(H874, Code_Code), 0)),"")</f>
        <v/>
      </c>
      <c r="Q874" s="96" t="str">
        <f t="array" ref="Q874">IFERROR(INDEX(Code_Action4Return, MATCH(TRUE, EXACT(I874, Code_Code), 0)),"")</f>
        <v/>
      </c>
      <c r="R874" s="125"/>
      <c r="S874" s="96" t="str">
        <f>IFERROR(MID(AB872,1,1))</f>
        <v/>
      </c>
      <c r="T874" s="124" t="str">
        <f>IFERROR(MID(AB872,2,1))</f>
        <v/>
      </c>
      <c r="U874" s="124" t="str">
        <f>IFERROR(MID(AB872,3,1))</f>
        <v/>
      </c>
      <c r="V874" s="124" t="str">
        <f>IFERROR(MID(AB872,4,1))</f>
        <v/>
      </c>
      <c r="W874" s="124" t="str">
        <f>IFERROR(MID(AB872,5,1))</f>
        <v/>
      </c>
      <c r="X874" s="124" t="str">
        <f>IFERROR(MID(AB872,6,1))</f>
        <v/>
      </c>
      <c r="Y874" s="124" t="str">
        <f>IFERROR(MID(AB872,7,1))</f>
        <v/>
      </c>
      <c r="Z874" s="124" t="str">
        <f>IFERROR(MID(AB872,8,1))</f>
        <v/>
      </c>
      <c r="AA874" s="96" t="str">
        <f t="array" ref="AA874">IFERROR(INDEX(Code_KindReturn, MATCH(TRUE, EXACT(S874, Code_Code), 0)),"")</f>
        <v/>
      </c>
      <c r="AB874" s="96" t="str">
        <f t="array" ref="AB874">IFERROR(INDEX(Code_GristReturn, MATCH(TRUE, EXACT(T874, Code_Code), 0)),"")</f>
        <v/>
      </c>
      <c r="AC874" s="96" t="str">
        <f t="array" ref="AC874">IFERROR(INDEX(Code_Trait1Return, MATCH(TRUE, EXACT(U874, Code_Code), 0)),"")</f>
        <v/>
      </c>
      <c r="AD874" s="96" t="str">
        <f t="array" ref="AD874">IFERROR(INDEX(Code_Trait2Return, MATCH(TRUE, EXACT(V874, Code_Code), 0)),"")</f>
        <v/>
      </c>
      <c r="AE874" s="96" t="str">
        <f t="array" ref="AE874">IFERROR(INDEX(Code_Action1Return, MATCH(TRUE, EXACT(W874, Code_Code), 0)),"")</f>
        <v/>
      </c>
      <c r="AF874" s="96" t="str">
        <f t="array" ref="AF874">IFERROR(INDEX(Code_Action2Return, MATCH(TRUE, EXACT(X874, Code_Code), 0)),"")</f>
        <v/>
      </c>
      <c r="AG874" s="96" t="str">
        <f t="array" ref="AG874">IFERROR(INDEX(Code_Action3Return, MATCH(TRUE, EXACT(Y874, Code_Code), 0)),"")</f>
        <v/>
      </c>
      <c r="AH874" s="96" t="str">
        <f t="array" ref="AH874">IFERROR(INDEX(Code_Action4Return, MATCH(TRUE, EXACT(Z874, Code_Code), 0)),"")</f>
        <v/>
      </c>
      <c r="AI874" s="125"/>
      <c r="AJ874" s="96">
        <f>IFERROR(IFS(B874="/",-2, S874="/",-1, AND(B874="/",S874="/"), 0, ALCH_KINDCHECKER(J874,AA874)&lt;&gt;0,ALCH_KINDCHECKER(J874,AA874)))</f>
        <v>1</v>
      </c>
      <c r="AK874" s="96">
        <f>IFERROR(IFS(AND(C874="/",T874="/"), 0,C874="/",2, T874="/",1, ALCH_GRISTCHECKER(K874,AB874)&lt;&gt;0,ALCH_GRISTCHECKER(K874,AB874)))</f>
        <v>3</v>
      </c>
      <c r="AL874" s="96">
        <f t="shared" ref="AL874:AM874" si="541">IFERROR(IFS(D874="/",-2, U874="/",-1, AND(D874="/",U874="/"), 0, ALCH_TRAITCHECK(L874,AC874)&lt;&gt;0,ALCH_TRAITCHECK(L874,AC874)))</f>
        <v>1</v>
      </c>
      <c r="AM874" s="96">
        <f t="shared" si="541"/>
        <v>1</v>
      </c>
      <c r="AN874" s="96">
        <f t="shared" ref="AN874:AQ874" si="542">IFERROR(IFS(F874="/",-2, W874="/",-1, AND(F874="/",W874="/"), 0, ALCH_ACTIONCHECK(N874,AE874)&lt;&gt;0,ALCH_ACTIONCHECK(N874,AE874)))</f>
        <v>1</v>
      </c>
      <c r="AO874" s="96">
        <f t="shared" si="542"/>
        <v>1</v>
      </c>
      <c r="AP874" s="96">
        <f t="shared" si="542"/>
        <v>1</v>
      </c>
      <c r="AQ874" s="96">
        <f t="shared" si="542"/>
        <v>1</v>
      </c>
      <c r="AR874" s="126" t="str">
        <f>IFERROR(IFS(AND(B874="/",S874="/"), "/",B874="/",S874, S874="/", B874,AJ874=0, "/",R872="&amp;&amp;", IFS(AK874=3,IFS(AJ874=1,B874,AJ874=2,S874),AK874=1,S874,AK874=2,B874), R872="||", IFS(AK874=3,IFS(AJ874=2,B874,AJ874=1,S874),AK874=2,S874,AK874=1,B874)))</f>
        <v/>
      </c>
      <c r="AS874" s="126" t="str">
        <f>IFERROR(IFS(AND(C874="/",T874="/"), "/",C874="/",T874, T874="/", C874,AK874=0, "/",AK874=3,C874,R872="&amp;&amp;",ALCH_THEGRISTER(AK874,1,K874,AB874,C874,T874,8),R872="||",ALCH_THEGRISTER(AK874,-1,AB874,K874,T874,C874,2)))</f>
        <v/>
      </c>
      <c r="AT874" s="126" t="str">
        <f>IFERROR(IFS(AND(D874="/",U874="/"), "/",D874="/",U874, U874="/", D874,R872="&amp;&amp;", IFS(AK874=1,D874,AK874=2,U874,AK874=3,IFS(AL874=1,D874,AL874=2,U874)), R872="||",IFS(AK874=2,D874,AK874=1,U874,AK874=3,IFS(AL874=2,D874,AL874=1,U874)),AL874=0, "/"))</f>
        <v/>
      </c>
      <c r="AU874" s="126" t="str">
        <f>IFERROR(IFS(AND(E874="/",V874="/"), "/",E874="/",V874, V874="/", E874,R872="&amp;&amp;", IFS(AK874=2,E874,AK874=1,V874,AK874=3,IFS(AM874=2,E874,AM874=1,V874)), R872="||",IFS(AK874=1,E874,AK874=2,V874,AK874=3,IFS(AM874=1,E874,AM874=2,V874)),AM874=0, "/"))</f>
        <v/>
      </c>
      <c r="AV874" s="126" t="str">
        <f>IFERROR(IFS(AND(F874="/",W874="/"), "/",F874="/",W874, W874="/", F874,R872="&amp;&amp;",IFS(AK874=1,F874,AK874=2,W874,AK874=3,IFS(AN874=1,F874,AN874=2,W874)), R872="||",IFS(AK874=2,F874,AK874=1,W874,AK874=3,IFS(AN874=2,F874,AN874=1,W874)),AN874=0, "/"))</f>
        <v/>
      </c>
      <c r="AW874" s="126" t="str">
        <f>IFERROR(IFS(AND(G874="/",X874="/"), "/",G874="/",X874, X874="/", G874,R872="&amp;&amp;", IFS(AK874=2,G874,AK874=1,X874,AK874=3,IFS(AO874=2,G874,AO874=1,X874)), R872="||",IFS(AK874=1,G874,AK874=2,X874,AK874=3,IFS(AO874=1,G874,AO874=2,X874)),AO874=0, "/"))</f>
        <v/>
      </c>
      <c r="AX874" s="126" t="str">
        <f>IFERROR(IFS(AND(H874="/",Y874="/"), "/",H874="/",Y874, Y874="/", H874,R872="&amp;&amp;", IFS(AK874=1,H874,AK874=2,Y874,AK874=3,IFS(AP874=1,H874,AP874=2,Y874)), R872="||",IFS(AK874=2,H874,AK874=1,Y874,AK874=3,IFS(AP874=2,H874,AP874=1,Y874)),AP874=0, "/"))</f>
        <v/>
      </c>
      <c r="AY874" s="127" t="str">
        <f>IFERROR(IFS(AND(I874="/",Z874="/"), "/",I874="/",Z874, Z874="/", I874,R872="&amp;&amp;", IFS(AK874=2,I874,AK874=1,Z874,AK874=3,IFS(AQ874=2,I874,AQ874=1,Z874)), R872="||",IFS(AK874=1,I874,AK874=2,Z874,AK874=3,IFS(AQ874=1,I874,AQ874=2,Z874)),AQ874=0, "/"))</f>
        <v/>
      </c>
      <c r="AZ874" s="112"/>
      <c r="BA874" s="79"/>
    </row>
    <row r="875" ht="15.0" customHeight="1">
      <c r="A875" s="128"/>
      <c r="B875" s="118"/>
      <c r="C875" s="91"/>
      <c r="J875" s="91"/>
      <c r="Q875" s="73"/>
      <c r="R875" s="91" t="s">
        <v>27</v>
      </c>
      <c r="U875" s="120"/>
      <c r="AB875" s="91"/>
      <c r="AI875" s="73"/>
      <c r="AJ875" s="120"/>
      <c r="AQ875" s="121" t="str">
        <f>IFERROR(CONCAT(AR877,CONCAT(AS877,CONCAT(AT877,CONCAT(AU877,CONCAT(AV877,CONCAT(AW877,CONCAT(AX877,AY877))))))))</f>
        <v/>
      </c>
      <c r="AY875" s="118"/>
      <c r="AZ875" s="112"/>
      <c r="BA875" s="79"/>
    </row>
    <row r="876" ht="15.0" customHeight="1">
      <c r="A876" s="128"/>
      <c r="B876" s="118"/>
      <c r="Q876" s="73"/>
      <c r="U876" s="122"/>
      <c r="AI876" s="73"/>
      <c r="AJ876" s="122"/>
      <c r="AY876" s="119"/>
      <c r="AZ876" s="112"/>
      <c r="BA876" s="79"/>
    </row>
    <row r="877" ht="15.0" customHeight="1">
      <c r="A877" s="128"/>
      <c r="B877" s="98" t="str">
        <f>IFERROR(MID(J875,1,1))</f>
        <v/>
      </c>
      <c r="C877" s="123" t="str">
        <f>IFERROR(MID(J875,2,1))</f>
        <v/>
      </c>
      <c r="D877" s="124" t="str">
        <f>IFERROR(MID(J875,3,1))</f>
        <v/>
      </c>
      <c r="E877" s="124" t="str">
        <f>IFERROR(MID(J875,4,1))</f>
        <v/>
      </c>
      <c r="F877" s="124" t="str">
        <f>IFERROR(MID(J875,5,1))</f>
        <v/>
      </c>
      <c r="G877" s="124" t="str">
        <f>IFERROR(MID(J875,6,1))</f>
        <v/>
      </c>
      <c r="H877" s="124" t="str">
        <f>IFERROR(MID(J875,7,1))</f>
        <v/>
      </c>
      <c r="I877" s="124" t="str">
        <f>IFERROR(MID(J875,8,1))</f>
        <v/>
      </c>
      <c r="J877" s="96" t="str">
        <f t="array" ref="J877">IFERROR(INDEX(Code_KindReturn, MATCH(TRUE, EXACT(B877, Code_Code), 0)),"")</f>
        <v/>
      </c>
      <c r="K877" s="96" t="str">
        <f t="array" ref="K877">IFERROR(INDEX(Code_GristReturn, MATCH(TRUE, EXACT(C877, Code_Code), 0)),"")</f>
        <v/>
      </c>
      <c r="L877" s="96" t="str">
        <f t="array" ref="L877">IFERROR(INDEX(Code_Trait1Return, MATCH(TRUE, EXACT(D877, Code_Code), 0)),"")</f>
        <v/>
      </c>
      <c r="M877" s="96" t="str">
        <f t="array" ref="M877">IFERROR(INDEX(Code_Trait2Return, MATCH(TRUE, EXACT(E877, Code_Code), 0)),"")</f>
        <v/>
      </c>
      <c r="N877" s="96" t="str">
        <f t="array" ref="N877">IFERROR(INDEX(Code_Action1Return, MATCH(TRUE, EXACT(F877, Code_Code), 0)),"")</f>
        <v/>
      </c>
      <c r="O877" s="96" t="str">
        <f t="array" ref="O877">IFERROR(INDEX(Code_Action2Return, MATCH(TRUE, EXACT(G877, Code_Code), 0)),"")</f>
        <v/>
      </c>
      <c r="P877" s="96" t="str">
        <f t="array" ref="P877">IFERROR(INDEX(Code_Action3Return, MATCH(TRUE, EXACT(H877, Code_Code), 0)),"")</f>
        <v/>
      </c>
      <c r="Q877" s="96" t="str">
        <f t="array" ref="Q877">IFERROR(INDEX(Code_Action4Return, MATCH(TRUE, EXACT(I877, Code_Code), 0)),"")</f>
        <v/>
      </c>
      <c r="R877" s="125"/>
      <c r="S877" s="96" t="str">
        <f>IFERROR(MID(AB875,1,1))</f>
        <v/>
      </c>
      <c r="T877" s="124" t="str">
        <f>IFERROR(MID(AB875,2,1))</f>
        <v/>
      </c>
      <c r="U877" s="124" t="str">
        <f>IFERROR(MID(AB875,3,1))</f>
        <v/>
      </c>
      <c r="V877" s="124" t="str">
        <f>IFERROR(MID(AB875,4,1))</f>
        <v/>
      </c>
      <c r="W877" s="124" t="str">
        <f>IFERROR(MID(AB875,5,1))</f>
        <v/>
      </c>
      <c r="X877" s="124" t="str">
        <f>IFERROR(MID(AB875,6,1))</f>
        <v/>
      </c>
      <c r="Y877" s="124" t="str">
        <f>IFERROR(MID(AB875,7,1))</f>
        <v/>
      </c>
      <c r="Z877" s="124" t="str">
        <f>IFERROR(MID(AB875,8,1))</f>
        <v/>
      </c>
      <c r="AA877" s="96" t="str">
        <f t="array" ref="AA877">IFERROR(INDEX(Code_KindReturn, MATCH(TRUE, EXACT(S877, Code_Code), 0)),"")</f>
        <v/>
      </c>
      <c r="AB877" s="96" t="str">
        <f t="array" ref="AB877">IFERROR(INDEX(Code_GristReturn, MATCH(TRUE, EXACT(T877, Code_Code), 0)),"")</f>
        <v/>
      </c>
      <c r="AC877" s="96" t="str">
        <f t="array" ref="AC877">IFERROR(INDEX(Code_Trait1Return, MATCH(TRUE, EXACT(U877, Code_Code), 0)),"")</f>
        <v/>
      </c>
      <c r="AD877" s="96" t="str">
        <f t="array" ref="AD877">IFERROR(INDEX(Code_Trait2Return, MATCH(TRUE, EXACT(V877, Code_Code), 0)),"")</f>
        <v/>
      </c>
      <c r="AE877" s="96" t="str">
        <f t="array" ref="AE877">IFERROR(INDEX(Code_Action1Return, MATCH(TRUE, EXACT(W877, Code_Code), 0)),"")</f>
        <v/>
      </c>
      <c r="AF877" s="96" t="str">
        <f t="array" ref="AF877">IFERROR(INDEX(Code_Action2Return, MATCH(TRUE, EXACT(X877, Code_Code), 0)),"")</f>
        <v/>
      </c>
      <c r="AG877" s="96" t="str">
        <f t="array" ref="AG877">IFERROR(INDEX(Code_Action3Return, MATCH(TRUE, EXACT(Y877, Code_Code), 0)),"")</f>
        <v/>
      </c>
      <c r="AH877" s="96" t="str">
        <f t="array" ref="AH877">IFERROR(INDEX(Code_Action4Return, MATCH(TRUE, EXACT(Z877, Code_Code), 0)),"")</f>
        <v/>
      </c>
      <c r="AI877" s="125"/>
      <c r="AJ877" s="96">
        <f>IFERROR(IFS(B877="/",-2, S877="/",-1, AND(B877="/",S877="/"), 0, ALCH_KINDCHECKER(J877,AA877)&lt;&gt;0,ALCH_KINDCHECKER(J877,AA877)))</f>
        <v>1</v>
      </c>
      <c r="AK877" s="96">
        <f>IFERROR(IFS(AND(C877="/",T877="/"), 0,C877="/",2, T877="/",1, ALCH_GRISTCHECKER(K877,AB877)&lt;&gt;0,ALCH_GRISTCHECKER(K877,AB877)))</f>
        <v>3</v>
      </c>
      <c r="AL877" s="96">
        <f t="shared" ref="AL877:AM877" si="543">IFERROR(IFS(D877="/",-2, U877="/",-1, AND(D877="/",U877="/"), 0, ALCH_TRAITCHECK(L877,AC877)&lt;&gt;0,ALCH_TRAITCHECK(L877,AC877)))</f>
        <v>1</v>
      </c>
      <c r="AM877" s="96">
        <f t="shared" si="543"/>
        <v>1</v>
      </c>
      <c r="AN877" s="96">
        <f t="shared" ref="AN877:AQ877" si="544">IFERROR(IFS(F877="/",-2, W877="/",-1, AND(F877="/",W877="/"), 0, ALCH_ACTIONCHECK(N877,AE877)&lt;&gt;0,ALCH_ACTIONCHECK(N877,AE877)))</f>
        <v>1</v>
      </c>
      <c r="AO877" s="96">
        <f t="shared" si="544"/>
        <v>1</v>
      </c>
      <c r="AP877" s="96">
        <f t="shared" si="544"/>
        <v>1</v>
      </c>
      <c r="AQ877" s="96">
        <f t="shared" si="544"/>
        <v>1</v>
      </c>
      <c r="AR877" s="126" t="str">
        <f>IFERROR(IFS(AND(B877="/",S877="/"), "/",B877="/",S877, S877="/", B877,AJ877=0, "/",R875="&amp;&amp;", IFS(AK877=3,IFS(AJ877=1,B877,AJ877=2,S877),AK877=1,S877,AK877=2,B877), R875="||", IFS(AK877=3,IFS(AJ877=2,B877,AJ877=1,S877),AK877=2,S877,AK877=1,B877)))</f>
        <v/>
      </c>
      <c r="AS877" s="126" t="str">
        <f>IFERROR(IFS(AND(C877="/",T877="/"), "/",C877="/",T877, T877="/", C877,AK877=0, "/",AK877=3,C877,R875="&amp;&amp;",ALCH_THEGRISTER(AK877,1,K877,AB877,C877,T877,8),R875="||",ALCH_THEGRISTER(AK877,-1,AB877,K877,T877,C877,2)))</f>
        <v/>
      </c>
      <c r="AT877" s="126" t="str">
        <f>IFERROR(IFS(AND(D877="/",U877="/"), "/",D877="/",U877, U877="/", D877,R875="&amp;&amp;", IFS(AK877=1,D877,AK877=2,U877,AK877=3,IFS(AL877=1,D877,AL877=2,U877)), R875="||",IFS(AK877=2,D877,AK877=1,U877,AK877=3,IFS(AL877=2,D877,AL877=1,U877)),AL877=0, "/"))</f>
        <v/>
      </c>
      <c r="AU877" s="126" t="str">
        <f>IFERROR(IFS(AND(E877="/",V877="/"), "/",E877="/",V877, V877="/", E877,R875="&amp;&amp;", IFS(AK877=2,E877,AK877=1,V877,AK877=3,IFS(AM877=2,E877,AM877=1,V877)), R875="||",IFS(AK877=1,E877,AK877=2,V877,AK877=3,IFS(AM877=1,E877,AM877=2,V877)),AM877=0, "/"))</f>
        <v/>
      </c>
      <c r="AV877" s="126" t="str">
        <f>IFERROR(IFS(AND(F877="/",W877="/"), "/",F877="/",W877, W877="/", F877,R875="&amp;&amp;",IFS(AK877=1,F877,AK877=2,W877,AK877=3,IFS(AN877=1,F877,AN877=2,W877)), R875="||",IFS(AK877=2,F877,AK877=1,W877,AK877=3,IFS(AN877=2,F877,AN877=1,W877)),AN877=0, "/"))</f>
        <v/>
      </c>
      <c r="AW877" s="126" t="str">
        <f>IFERROR(IFS(AND(G877="/",X877="/"), "/",G877="/",X877, X877="/", G877,R875="&amp;&amp;", IFS(AK877=2,G877,AK877=1,X877,AK877=3,IFS(AO877=2,G877,AO877=1,X877)), R875="||",IFS(AK877=1,G877,AK877=2,X877,AK877=3,IFS(AO877=1,G877,AO877=2,X877)),AO877=0, "/"))</f>
        <v/>
      </c>
      <c r="AX877" s="126" t="str">
        <f>IFERROR(IFS(AND(H877="/",Y877="/"), "/",H877="/",Y877, Y877="/", H877,R875="&amp;&amp;", IFS(AK877=1,H877,AK877=2,Y877,AK877=3,IFS(AP877=1,H877,AP877=2,Y877)), R875="||",IFS(AK877=2,H877,AK877=1,Y877,AK877=3,IFS(AP877=2,H877,AP877=1,Y877)),AP877=0, "/"))</f>
        <v/>
      </c>
      <c r="AY877" s="127" t="str">
        <f>IFERROR(IFS(AND(I877="/",Z877="/"), "/",I877="/",Z877, Z877="/", I877,R875="&amp;&amp;", IFS(AK877=2,I877,AK877=1,Z877,AK877=3,IFS(AQ877=2,I877,AQ877=1,Z877)), R875="||",IFS(AK877=1,I877,AK877=2,Z877,AK877=3,IFS(AQ877=1,I877,AQ877=2,Z877)),AQ877=0, "/"))</f>
        <v/>
      </c>
      <c r="AZ877" s="112"/>
      <c r="BA877" s="79"/>
    </row>
    <row r="878" ht="15.0" customHeight="1">
      <c r="A878" s="128"/>
      <c r="B878" s="118"/>
      <c r="C878" s="91"/>
      <c r="J878" s="91"/>
      <c r="Q878" s="73"/>
      <c r="R878" s="91" t="s">
        <v>27</v>
      </c>
      <c r="U878" s="120"/>
      <c r="AB878" s="91"/>
      <c r="AI878" s="73"/>
      <c r="AJ878" s="120"/>
      <c r="AQ878" s="121" t="str">
        <f>IFERROR(CONCAT(AR880,CONCAT(AS880,CONCAT(AT880,CONCAT(AU880,CONCAT(AV880,CONCAT(AW880,CONCAT(AX880,AY880))))))))</f>
        <v/>
      </c>
      <c r="AY878" s="118"/>
      <c r="AZ878" s="112"/>
      <c r="BA878" s="79"/>
    </row>
    <row r="879" ht="15.0" customHeight="1">
      <c r="A879" s="128"/>
      <c r="B879" s="118"/>
      <c r="Q879" s="73"/>
      <c r="U879" s="122"/>
      <c r="AI879" s="73"/>
      <c r="AJ879" s="122"/>
      <c r="AY879" s="119"/>
      <c r="AZ879" s="112"/>
      <c r="BA879" s="79"/>
    </row>
    <row r="880" ht="15.0" customHeight="1">
      <c r="A880" s="128"/>
      <c r="B880" s="98" t="str">
        <f>IFERROR(MID(J878,1,1))</f>
        <v/>
      </c>
      <c r="C880" s="123" t="str">
        <f>IFERROR(MID(J878,2,1))</f>
        <v/>
      </c>
      <c r="D880" s="124" t="str">
        <f>IFERROR(MID(J878,3,1))</f>
        <v/>
      </c>
      <c r="E880" s="124" t="str">
        <f>IFERROR(MID(J878,4,1))</f>
        <v/>
      </c>
      <c r="F880" s="124" t="str">
        <f>IFERROR(MID(J878,5,1))</f>
        <v/>
      </c>
      <c r="G880" s="124" t="str">
        <f>IFERROR(MID(J878,6,1))</f>
        <v/>
      </c>
      <c r="H880" s="124" t="str">
        <f>IFERROR(MID(J878,7,1))</f>
        <v/>
      </c>
      <c r="I880" s="124" t="str">
        <f>IFERROR(MID(J878,8,1))</f>
        <v/>
      </c>
      <c r="J880" s="96" t="str">
        <f t="array" ref="J880">IFERROR(INDEX(Code_KindReturn, MATCH(TRUE, EXACT(B880, Code_Code), 0)),"")</f>
        <v/>
      </c>
      <c r="K880" s="96" t="str">
        <f t="array" ref="K880">IFERROR(INDEX(Code_GristReturn, MATCH(TRUE, EXACT(C880, Code_Code), 0)),"")</f>
        <v/>
      </c>
      <c r="L880" s="96" t="str">
        <f t="array" ref="L880">IFERROR(INDEX(Code_Trait1Return, MATCH(TRUE, EXACT(D880, Code_Code), 0)),"")</f>
        <v/>
      </c>
      <c r="M880" s="96" t="str">
        <f t="array" ref="M880">IFERROR(INDEX(Code_Trait2Return, MATCH(TRUE, EXACT(E880, Code_Code), 0)),"")</f>
        <v/>
      </c>
      <c r="N880" s="96" t="str">
        <f t="array" ref="N880">IFERROR(INDEX(Code_Action1Return, MATCH(TRUE, EXACT(F880, Code_Code), 0)),"")</f>
        <v/>
      </c>
      <c r="O880" s="96" t="str">
        <f t="array" ref="O880">IFERROR(INDEX(Code_Action2Return, MATCH(TRUE, EXACT(G880, Code_Code), 0)),"")</f>
        <v/>
      </c>
      <c r="P880" s="96" t="str">
        <f t="array" ref="P880">IFERROR(INDEX(Code_Action3Return, MATCH(TRUE, EXACT(H880, Code_Code), 0)),"")</f>
        <v/>
      </c>
      <c r="Q880" s="96" t="str">
        <f t="array" ref="Q880">IFERROR(INDEX(Code_Action4Return, MATCH(TRUE, EXACT(I880, Code_Code), 0)),"")</f>
        <v/>
      </c>
      <c r="R880" s="125"/>
      <c r="S880" s="96" t="str">
        <f>IFERROR(MID(AB878,1,1))</f>
        <v/>
      </c>
      <c r="T880" s="124" t="str">
        <f>IFERROR(MID(AB878,2,1))</f>
        <v/>
      </c>
      <c r="U880" s="124" t="str">
        <f>IFERROR(MID(AB878,3,1))</f>
        <v/>
      </c>
      <c r="V880" s="124" t="str">
        <f>IFERROR(MID(AB878,4,1))</f>
        <v/>
      </c>
      <c r="W880" s="124" t="str">
        <f>IFERROR(MID(AB878,5,1))</f>
        <v/>
      </c>
      <c r="X880" s="124" t="str">
        <f>IFERROR(MID(AB878,6,1))</f>
        <v/>
      </c>
      <c r="Y880" s="124" t="str">
        <f>IFERROR(MID(AB878,7,1))</f>
        <v/>
      </c>
      <c r="Z880" s="124" t="str">
        <f>IFERROR(MID(AB878,8,1))</f>
        <v/>
      </c>
      <c r="AA880" s="96" t="str">
        <f t="array" ref="AA880">IFERROR(INDEX(Code_KindReturn, MATCH(TRUE, EXACT(S880, Code_Code), 0)),"")</f>
        <v/>
      </c>
      <c r="AB880" s="96" t="str">
        <f t="array" ref="AB880">IFERROR(INDEX(Code_GristReturn, MATCH(TRUE, EXACT(T880, Code_Code), 0)),"")</f>
        <v/>
      </c>
      <c r="AC880" s="96" t="str">
        <f t="array" ref="AC880">IFERROR(INDEX(Code_Trait1Return, MATCH(TRUE, EXACT(U880, Code_Code), 0)),"")</f>
        <v/>
      </c>
      <c r="AD880" s="96" t="str">
        <f t="array" ref="AD880">IFERROR(INDEX(Code_Trait2Return, MATCH(TRUE, EXACT(V880, Code_Code), 0)),"")</f>
        <v/>
      </c>
      <c r="AE880" s="96" t="str">
        <f t="array" ref="AE880">IFERROR(INDEX(Code_Action1Return, MATCH(TRUE, EXACT(W880, Code_Code), 0)),"")</f>
        <v/>
      </c>
      <c r="AF880" s="96" t="str">
        <f t="array" ref="AF880">IFERROR(INDEX(Code_Action2Return, MATCH(TRUE, EXACT(X880, Code_Code), 0)),"")</f>
        <v/>
      </c>
      <c r="AG880" s="96" t="str">
        <f t="array" ref="AG880">IFERROR(INDEX(Code_Action3Return, MATCH(TRUE, EXACT(Y880, Code_Code), 0)),"")</f>
        <v/>
      </c>
      <c r="AH880" s="96" t="str">
        <f t="array" ref="AH880">IFERROR(INDEX(Code_Action4Return, MATCH(TRUE, EXACT(Z880, Code_Code), 0)),"")</f>
        <v/>
      </c>
      <c r="AI880" s="125"/>
      <c r="AJ880" s="96">
        <f>IFERROR(IFS(B880="/",-2, S880="/",-1, AND(B880="/",S880="/"), 0, ALCH_KINDCHECKER(J880,AA880)&lt;&gt;0,ALCH_KINDCHECKER(J880,AA880)))</f>
        <v>1</v>
      </c>
      <c r="AK880" s="96">
        <f>IFERROR(IFS(AND(C880="/",T880="/"), 0,C880="/",2, T880="/",1, ALCH_GRISTCHECKER(K880,AB880)&lt;&gt;0,ALCH_GRISTCHECKER(K880,AB880)))</f>
        <v>3</v>
      </c>
      <c r="AL880" s="96">
        <f t="shared" ref="AL880:AM880" si="545">IFERROR(IFS(D880="/",-2, U880="/",-1, AND(D880="/",U880="/"), 0, ALCH_TRAITCHECK(L880,AC880)&lt;&gt;0,ALCH_TRAITCHECK(L880,AC880)))</f>
        <v>1</v>
      </c>
      <c r="AM880" s="96">
        <f t="shared" si="545"/>
        <v>1</v>
      </c>
      <c r="AN880" s="96">
        <f t="shared" ref="AN880:AQ880" si="546">IFERROR(IFS(F880="/",-2, W880="/",-1, AND(F880="/",W880="/"), 0, ALCH_ACTIONCHECK(N880,AE880)&lt;&gt;0,ALCH_ACTIONCHECK(N880,AE880)))</f>
        <v>1</v>
      </c>
      <c r="AO880" s="96">
        <f t="shared" si="546"/>
        <v>1</v>
      </c>
      <c r="AP880" s="96">
        <f t="shared" si="546"/>
        <v>1</v>
      </c>
      <c r="AQ880" s="96">
        <f t="shared" si="546"/>
        <v>1</v>
      </c>
      <c r="AR880" s="126" t="str">
        <f>IFERROR(IFS(AND(B880="/",S880="/"), "/",B880="/",S880, S880="/", B880,AJ880=0, "/",R878="&amp;&amp;", IFS(AK880=3,IFS(AJ880=1,B880,AJ880=2,S880),AK880=1,S880,AK880=2,B880), R878="||", IFS(AK880=3,IFS(AJ880=2,B880,AJ880=1,S880),AK880=2,S880,AK880=1,B880)))</f>
        <v/>
      </c>
      <c r="AS880" s="126" t="str">
        <f>IFERROR(IFS(AND(C880="/",T880="/"), "/",C880="/",T880, T880="/", C880,AK880=0, "/",AK880=3,C880,R878="&amp;&amp;",ALCH_THEGRISTER(AK880,1,K880,AB880,C880,T880,8),R878="||",ALCH_THEGRISTER(AK880,-1,AB880,K880,T880,C880,2)))</f>
        <v/>
      </c>
      <c r="AT880" s="126" t="str">
        <f>IFERROR(IFS(AND(D880="/",U880="/"), "/",D880="/",U880, U880="/", D880,R878="&amp;&amp;", IFS(AK880=1,D880,AK880=2,U880,AK880=3,IFS(AL880=1,D880,AL880=2,U880)), R878="||",IFS(AK880=2,D880,AK880=1,U880,AK880=3,IFS(AL880=2,D880,AL880=1,U880)),AL880=0, "/"))</f>
        <v/>
      </c>
      <c r="AU880" s="126" t="str">
        <f>IFERROR(IFS(AND(E880="/",V880="/"), "/",E880="/",V880, V880="/", E880,R878="&amp;&amp;", IFS(AK880=2,E880,AK880=1,V880,AK880=3,IFS(AM880=2,E880,AM880=1,V880)), R878="||",IFS(AK880=1,E880,AK880=2,V880,AK880=3,IFS(AM880=1,E880,AM880=2,V880)),AM880=0, "/"))</f>
        <v/>
      </c>
      <c r="AV880" s="126" t="str">
        <f>IFERROR(IFS(AND(F880="/",W880="/"), "/",F880="/",W880, W880="/", F880,R878="&amp;&amp;",IFS(AK880=1,F880,AK880=2,W880,AK880=3,IFS(AN880=1,F880,AN880=2,W880)), R878="||",IFS(AK880=2,F880,AK880=1,W880,AK880=3,IFS(AN880=2,F880,AN880=1,W880)),AN880=0, "/"))</f>
        <v/>
      </c>
      <c r="AW880" s="126" t="str">
        <f>IFERROR(IFS(AND(G880="/",X880="/"), "/",G880="/",X880, X880="/", G880,R878="&amp;&amp;", IFS(AK880=2,G880,AK880=1,X880,AK880=3,IFS(AO880=2,G880,AO880=1,X880)), R878="||",IFS(AK880=1,G880,AK880=2,X880,AK880=3,IFS(AO880=1,G880,AO880=2,X880)),AO880=0, "/"))</f>
        <v/>
      </c>
      <c r="AX880" s="126" t="str">
        <f>IFERROR(IFS(AND(H880="/",Y880="/"), "/",H880="/",Y880, Y880="/", H880,R878="&amp;&amp;", IFS(AK880=1,H880,AK880=2,Y880,AK880=3,IFS(AP880=1,H880,AP880=2,Y880)), R878="||",IFS(AK880=2,H880,AK880=1,Y880,AK880=3,IFS(AP880=2,H880,AP880=1,Y880)),AP880=0, "/"))</f>
        <v/>
      </c>
      <c r="AY880" s="127" t="str">
        <f>IFERROR(IFS(AND(I880="/",Z880="/"), "/",I880="/",Z880, Z880="/", I880,R878="&amp;&amp;", IFS(AK880=2,I880,AK880=1,Z880,AK880=3,IFS(AQ880=2,I880,AQ880=1,Z880)), R878="||",IFS(AK880=1,I880,AK880=2,Z880,AK880=3,IFS(AQ880=1,I880,AQ880=2,Z880)),AQ880=0, "/"))</f>
        <v/>
      </c>
      <c r="AZ880" s="112"/>
      <c r="BA880" s="79"/>
    </row>
    <row r="881" ht="15.0" customHeight="1">
      <c r="A881" s="128"/>
      <c r="B881" s="118"/>
      <c r="C881" s="91"/>
      <c r="J881" s="91"/>
      <c r="Q881" s="73"/>
      <c r="R881" s="91" t="s">
        <v>27</v>
      </c>
      <c r="U881" s="120"/>
      <c r="AB881" s="91"/>
      <c r="AI881" s="73"/>
      <c r="AJ881" s="120"/>
      <c r="AQ881" s="121" t="str">
        <f>IFERROR(CONCAT(AR883,CONCAT(AS883,CONCAT(AT883,CONCAT(AU883,CONCAT(AV883,CONCAT(AW883,CONCAT(AX883,AY883))))))))</f>
        <v/>
      </c>
      <c r="AY881" s="118"/>
      <c r="AZ881" s="112"/>
      <c r="BA881" s="79"/>
    </row>
    <row r="882" ht="15.0" customHeight="1">
      <c r="A882" s="128"/>
      <c r="B882" s="118"/>
      <c r="Q882" s="73"/>
      <c r="U882" s="122"/>
      <c r="AI882" s="73"/>
      <c r="AJ882" s="122"/>
      <c r="AY882" s="119"/>
      <c r="AZ882" s="112"/>
      <c r="BA882" s="79"/>
    </row>
    <row r="883" ht="15.0" customHeight="1">
      <c r="A883" s="128"/>
      <c r="B883" s="98" t="str">
        <f>IFERROR(MID(J881,1,1))</f>
        <v/>
      </c>
      <c r="C883" s="123" t="str">
        <f>IFERROR(MID(J881,2,1))</f>
        <v/>
      </c>
      <c r="D883" s="124" t="str">
        <f>IFERROR(MID(J881,3,1))</f>
        <v/>
      </c>
      <c r="E883" s="124" t="str">
        <f>IFERROR(MID(J881,4,1))</f>
        <v/>
      </c>
      <c r="F883" s="124" t="str">
        <f>IFERROR(MID(J881,5,1))</f>
        <v/>
      </c>
      <c r="G883" s="124" t="str">
        <f>IFERROR(MID(J881,6,1))</f>
        <v/>
      </c>
      <c r="H883" s="124" t="str">
        <f>IFERROR(MID(J881,7,1))</f>
        <v/>
      </c>
      <c r="I883" s="124" t="str">
        <f>IFERROR(MID(J881,8,1))</f>
        <v/>
      </c>
      <c r="J883" s="96" t="str">
        <f t="array" ref="J883">IFERROR(INDEX(Code_KindReturn, MATCH(TRUE, EXACT(B883, Code_Code), 0)),"")</f>
        <v/>
      </c>
      <c r="K883" s="96" t="str">
        <f t="array" ref="K883">IFERROR(INDEX(Code_GristReturn, MATCH(TRUE, EXACT(C883, Code_Code), 0)),"")</f>
        <v/>
      </c>
      <c r="L883" s="96" t="str">
        <f t="array" ref="L883">IFERROR(INDEX(Code_Trait1Return, MATCH(TRUE, EXACT(D883, Code_Code), 0)),"")</f>
        <v/>
      </c>
      <c r="M883" s="96" t="str">
        <f t="array" ref="M883">IFERROR(INDEX(Code_Trait2Return, MATCH(TRUE, EXACT(E883, Code_Code), 0)),"")</f>
        <v/>
      </c>
      <c r="N883" s="96" t="str">
        <f t="array" ref="N883">IFERROR(INDEX(Code_Action1Return, MATCH(TRUE, EXACT(F883, Code_Code), 0)),"")</f>
        <v/>
      </c>
      <c r="O883" s="96" t="str">
        <f t="array" ref="O883">IFERROR(INDEX(Code_Action2Return, MATCH(TRUE, EXACT(G883, Code_Code), 0)),"")</f>
        <v/>
      </c>
      <c r="P883" s="96" t="str">
        <f t="array" ref="P883">IFERROR(INDEX(Code_Action3Return, MATCH(TRUE, EXACT(H883, Code_Code), 0)),"")</f>
        <v/>
      </c>
      <c r="Q883" s="96" t="str">
        <f t="array" ref="Q883">IFERROR(INDEX(Code_Action4Return, MATCH(TRUE, EXACT(I883, Code_Code), 0)),"")</f>
        <v/>
      </c>
      <c r="R883" s="125"/>
      <c r="S883" s="96" t="str">
        <f>IFERROR(MID(AB881,1,1))</f>
        <v/>
      </c>
      <c r="T883" s="124" t="str">
        <f>IFERROR(MID(AB881,2,1))</f>
        <v/>
      </c>
      <c r="U883" s="124" t="str">
        <f>IFERROR(MID(AB881,3,1))</f>
        <v/>
      </c>
      <c r="V883" s="124" t="str">
        <f>IFERROR(MID(AB881,4,1))</f>
        <v/>
      </c>
      <c r="W883" s="124" t="str">
        <f>IFERROR(MID(AB881,5,1))</f>
        <v/>
      </c>
      <c r="X883" s="124" t="str">
        <f>IFERROR(MID(AB881,6,1))</f>
        <v/>
      </c>
      <c r="Y883" s="124" t="str">
        <f>IFERROR(MID(AB881,7,1))</f>
        <v/>
      </c>
      <c r="Z883" s="124" t="str">
        <f>IFERROR(MID(AB881,8,1))</f>
        <v/>
      </c>
      <c r="AA883" s="96" t="str">
        <f t="array" ref="AA883">IFERROR(INDEX(Code_KindReturn, MATCH(TRUE, EXACT(S883, Code_Code), 0)),"")</f>
        <v/>
      </c>
      <c r="AB883" s="96" t="str">
        <f t="array" ref="AB883">IFERROR(INDEX(Code_GristReturn, MATCH(TRUE, EXACT(T883, Code_Code), 0)),"")</f>
        <v/>
      </c>
      <c r="AC883" s="96" t="str">
        <f t="array" ref="AC883">IFERROR(INDEX(Code_Trait1Return, MATCH(TRUE, EXACT(U883, Code_Code), 0)),"")</f>
        <v/>
      </c>
      <c r="AD883" s="96" t="str">
        <f t="array" ref="AD883">IFERROR(INDEX(Code_Trait2Return, MATCH(TRUE, EXACT(V883, Code_Code), 0)),"")</f>
        <v/>
      </c>
      <c r="AE883" s="96" t="str">
        <f t="array" ref="AE883">IFERROR(INDEX(Code_Action1Return, MATCH(TRUE, EXACT(W883, Code_Code), 0)),"")</f>
        <v/>
      </c>
      <c r="AF883" s="96" t="str">
        <f t="array" ref="AF883">IFERROR(INDEX(Code_Action2Return, MATCH(TRUE, EXACT(X883, Code_Code), 0)),"")</f>
        <v/>
      </c>
      <c r="AG883" s="96" t="str">
        <f t="array" ref="AG883">IFERROR(INDEX(Code_Action3Return, MATCH(TRUE, EXACT(Y883, Code_Code), 0)),"")</f>
        <v/>
      </c>
      <c r="AH883" s="96" t="str">
        <f t="array" ref="AH883">IFERROR(INDEX(Code_Action4Return, MATCH(TRUE, EXACT(Z883, Code_Code), 0)),"")</f>
        <v/>
      </c>
      <c r="AI883" s="125"/>
      <c r="AJ883" s="96">
        <f>IFERROR(IFS(B883="/",-2, S883="/",-1, AND(B883="/",S883="/"), 0, ALCH_KINDCHECKER(J883,AA883)&lt;&gt;0,ALCH_KINDCHECKER(J883,AA883)))</f>
        <v>1</v>
      </c>
      <c r="AK883" s="96">
        <f>IFERROR(IFS(AND(C883="/",T883="/"), 0,C883="/",2, T883="/",1, ALCH_GRISTCHECKER(K883,AB883)&lt;&gt;0,ALCH_GRISTCHECKER(K883,AB883)))</f>
        <v>3</v>
      </c>
      <c r="AL883" s="96">
        <f t="shared" ref="AL883:AM883" si="547">IFERROR(IFS(D883="/",-2, U883="/",-1, AND(D883="/",U883="/"), 0, ALCH_TRAITCHECK(L883,AC883)&lt;&gt;0,ALCH_TRAITCHECK(L883,AC883)))</f>
        <v>1</v>
      </c>
      <c r="AM883" s="96">
        <f t="shared" si="547"/>
        <v>1</v>
      </c>
      <c r="AN883" s="96">
        <f t="shared" ref="AN883:AQ883" si="548">IFERROR(IFS(F883="/",-2, W883="/",-1, AND(F883="/",W883="/"), 0, ALCH_ACTIONCHECK(N883,AE883)&lt;&gt;0,ALCH_ACTIONCHECK(N883,AE883)))</f>
        <v>1</v>
      </c>
      <c r="AO883" s="96">
        <f t="shared" si="548"/>
        <v>1</v>
      </c>
      <c r="AP883" s="96">
        <f t="shared" si="548"/>
        <v>1</v>
      </c>
      <c r="AQ883" s="96">
        <f t="shared" si="548"/>
        <v>1</v>
      </c>
      <c r="AR883" s="126" t="str">
        <f>IFERROR(IFS(AND(B883="/",S883="/"), "/",B883="/",S883, S883="/", B883,AJ883=0, "/",R881="&amp;&amp;", IFS(AK883=3,IFS(AJ883=1,B883,AJ883=2,S883),AK883=1,S883,AK883=2,B883), R881="||", IFS(AK883=3,IFS(AJ883=2,B883,AJ883=1,S883),AK883=2,S883,AK883=1,B883)))</f>
        <v/>
      </c>
      <c r="AS883" s="126" t="str">
        <f>IFERROR(IFS(AND(C883="/",T883="/"), "/",C883="/",T883, T883="/", C883,AK883=0, "/",AK883=3,C883,R881="&amp;&amp;",ALCH_THEGRISTER(AK883,1,K883,AB883,C883,T883,8),R881="||",ALCH_THEGRISTER(AK883,-1,AB883,K883,T883,C883,2)))</f>
        <v/>
      </c>
      <c r="AT883" s="126" t="str">
        <f>IFERROR(IFS(AND(D883="/",U883="/"), "/",D883="/",U883, U883="/", D883,R881="&amp;&amp;", IFS(AK883=1,D883,AK883=2,U883,AK883=3,IFS(AL883=1,D883,AL883=2,U883)), R881="||",IFS(AK883=2,D883,AK883=1,U883,AK883=3,IFS(AL883=2,D883,AL883=1,U883)),AL883=0, "/"))</f>
        <v/>
      </c>
      <c r="AU883" s="126" t="str">
        <f>IFERROR(IFS(AND(E883="/",V883="/"), "/",E883="/",V883, V883="/", E883,R881="&amp;&amp;", IFS(AK883=2,E883,AK883=1,V883,AK883=3,IFS(AM883=2,E883,AM883=1,V883)), R881="||",IFS(AK883=1,E883,AK883=2,V883,AK883=3,IFS(AM883=1,E883,AM883=2,V883)),AM883=0, "/"))</f>
        <v/>
      </c>
      <c r="AV883" s="126" t="str">
        <f>IFERROR(IFS(AND(F883="/",W883="/"), "/",F883="/",W883, W883="/", F883,R881="&amp;&amp;",IFS(AK883=1,F883,AK883=2,W883,AK883=3,IFS(AN883=1,F883,AN883=2,W883)), R881="||",IFS(AK883=2,F883,AK883=1,W883,AK883=3,IFS(AN883=2,F883,AN883=1,W883)),AN883=0, "/"))</f>
        <v/>
      </c>
      <c r="AW883" s="126" t="str">
        <f>IFERROR(IFS(AND(G883="/",X883="/"), "/",G883="/",X883, X883="/", G883,R881="&amp;&amp;", IFS(AK883=2,G883,AK883=1,X883,AK883=3,IFS(AO883=2,G883,AO883=1,X883)), R881="||",IFS(AK883=1,G883,AK883=2,X883,AK883=3,IFS(AO883=1,G883,AO883=2,X883)),AO883=0, "/"))</f>
        <v/>
      </c>
      <c r="AX883" s="126" t="str">
        <f>IFERROR(IFS(AND(H883="/",Y883="/"), "/",H883="/",Y883, Y883="/", H883,R881="&amp;&amp;", IFS(AK883=1,H883,AK883=2,Y883,AK883=3,IFS(AP883=1,H883,AP883=2,Y883)), R881="||",IFS(AK883=2,H883,AK883=1,Y883,AK883=3,IFS(AP883=2,H883,AP883=1,Y883)),AP883=0, "/"))</f>
        <v/>
      </c>
      <c r="AY883" s="127" t="str">
        <f>IFERROR(IFS(AND(I883="/",Z883="/"), "/",I883="/",Z883, Z883="/", I883,R881="&amp;&amp;", IFS(AK883=2,I883,AK883=1,Z883,AK883=3,IFS(AQ883=2,I883,AQ883=1,Z883)), R881="||",IFS(AK883=1,I883,AK883=2,Z883,AK883=3,IFS(AQ883=1,I883,AQ883=2,Z883)),AQ883=0, "/"))</f>
        <v/>
      </c>
      <c r="AZ883" s="112"/>
      <c r="BA883" s="79"/>
    </row>
    <row r="884" ht="15.0" customHeight="1">
      <c r="A884" s="128"/>
      <c r="B884" s="118"/>
      <c r="C884" s="91"/>
      <c r="J884" s="91"/>
      <c r="Q884" s="73"/>
      <c r="R884" s="91" t="s">
        <v>27</v>
      </c>
      <c r="U884" s="120"/>
      <c r="AB884" s="91"/>
      <c r="AI884" s="73"/>
      <c r="AJ884" s="120"/>
      <c r="AQ884" s="121" t="str">
        <f>IFERROR(CONCAT(AR886,CONCAT(AS886,CONCAT(AT886,CONCAT(AU886,CONCAT(AV886,CONCAT(AW886,CONCAT(AX886,AY886))))))))</f>
        <v/>
      </c>
      <c r="AY884" s="118"/>
      <c r="AZ884" s="112"/>
      <c r="BA884" s="79"/>
    </row>
    <row r="885" ht="15.0" customHeight="1">
      <c r="A885" s="128"/>
      <c r="B885" s="118"/>
      <c r="Q885" s="73"/>
      <c r="U885" s="122"/>
      <c r="AI885" s="73"/>
      <c r="AJ885" s="122"/>
      <c r="AY885" s="119"/>
      <c r="AZ885" s="112"/>
      <c r="BA885" s="79"/>
    </row>
    <row r="886" ht="15.0" customHeight="1">
      <c r="A886" s="128"/>
      <c r="B886" s="98" t="str">
        <f>IFERROR(MID(J884,1,1))</f>
        <v/>
      </c>
      <c r="C886" s="123" t="str">
        <f>IFERROR(MID(J884,2,1))</f>
        <v/>
      </c>
      <c r="D886" s="124" t="str">
        <f>IFERROR(MID(J884,3,1))</f>
        <v/>
      </c>
      <c r="E886" s="124" t="str">
        <f>IFERROR(MID(J884,4,1))</f>
        <v/>
      </c>
      <c r="F886" s="124" t="str">
        <f>IFERROR(MID(J884,5,1))</f>
        <v/>
      </c>
      <c r="G886" s="124" t="str">
        <f>IFERROR(MID(J884,6,1))</f>
        <v/>
      </c>
      <c r="H886" s="124" t="str">
        <f>IFERROR(MID(J884,7,1))</f>
        <v/>
      </c>
      <c r="I886" s="124" t="str">
        <f>IFERROR(MID(J884,8,1))</f>
        <v/>
      </c>
      <c r="J886" s="96" t="str">
        <f t="array" ref="J886">IFERROR(INDEX(Code_KindReturn, MATCH(TRUE, EXACT(B886, Code_Code), 0)),"")</f>
        <v/>
      </c>
      <c r="K886" s="96" t="str">
        <f t="array" ref="K886">IFERROR(INDEX(Code_GristReturn, MATCH(TRUE, EXACT(C886, Code_Code), 0)),"")</f>
        <v/>
      </c>
      <c r="L886" s="96" t="str">
        <f t="array" ref="L886">IFERROR(INDEX(Code_Trait1Return, MATCH(TRUE, EXACT(D886, Code_Code), 0)),"")</f>
        <v/>
      </c>
      <c r="M886" s="96" t="str">
        <f t="array" ref="M886">IFERROR(INDEX(Code_Trait2Return, MATCH(TRUE, EXACT(E886, Code_Code), 0)),"")</f>
        <v/>
      </c>
      <c r="N886" s="96" t="str">
        <f t="array" ref="N886">IFERROR(INDEX(Code_Action1Return, MATCH(TRUE, EXACT(F886, Code_Code), 0)),"")</f>
        <v/>
      </c>
      <c r="O886" s="96" t="str">
        <f t="array" ref="O886">IFERROR(INDEX(Code_Action2Return, MATCH(TRUE, EXACT(G886, Code_Code), 0)),"")</f>
        <v/>
      </c>
      <c r="P886" s="96" t="str">
        <f t="array" ref="P886">IFERROR(INDEX(Code_Action3Return, MATCH(TRUE, EXACT(H886, Code_Code), 0)),"")</f>
        <v/>
      </c>
      <c r="Q886" s="96" t="str">
        <f t="array" ref="Q886">IFERROR(INDEX(Code_Action4Return, MATCH(TRUE, EXACT(I886, Code_Code), 0)),"")</f>
        <v/>
      </c>
      <c r="R886" s="125"/>
      <c r="S886" s="96" t="str">
        <f>IFERROR(MID(AB884,1,1))</f>
        <v/>
      </c>
      <c r="T886" s="124" t="str">
        <f>IFERROR(MID(AB884,2,1))</f>
        <v/>
      </c>
      <c r="U886" s="124" t="str">
        <f>IFERROR(MID(AB884,3,1))</f>
        <v/>
      </c>
      <c r="V886" s="124" t="str">
        <f>IFERROR(MID(AB884,4,1))</f>
        <v/>
      </c>
      <c r="W886" s="124" t="str">
        <f>IFERROR(MID(AB884,5,1))</f>
        <v/>
      </c>
      <c r="X886" s="124" t="str">
        <f>IFERROR(MID(AB884,6,1))</f>
        <v/>
      </c>
      <c r="Y886" s="124" t="str">
        <f>IFERROR(MID(AB884,7,1))</f>
        <v/>
      </c>
      <c r="Z886" s="124" t="str">
        <f>IFERROR(MID(AB884,8,1))</f>
        <v/>
      </c>
      <c r="AA886" s="96" t="str">
        <f t="array" ref="AA886">IFERROR(INDEX(Code_KindReturn, MATCH(TRUE, EXACT(S886, Code_Code), 0)),"")</f>
        <v/>
      </c>
      <c r="AB886" s="96" t="str">
        <f t="array" ref="AB886">IFERROR(INDEX(Code_GristReturn, MATCH(TRUE, EXACT(T886, Code_Code), 0)),"")</f>
        <v/>
      </c>
      <c r="AC886" s="96" t="str">
        <f t="array" ref="AC886">IFERROR(INDEX(Code_Trait1Return, MATCH(TRUE, EXACT(U886, Code_Code), 0)),"")</f>
        <v/>
      </c>
      <c r="AD886" s="96" t="str">
        <f t="array" ref="AD886">IFERROR(INDEX(Code_Trait2Return, MATCH(TRUE, EXACT(V886, Code_Code), 0)),"")</f>
        <v/>
      </c>
      <c r="AE886" s="96" t="str">
        <f t="array" ref="AE886">IFERROR(INDEX(Code_Action1Return, MATCH(TRUE, EXACT(W886, Code_Code), 0)),"")</f>
        <v/>
      </c>
      <c r="AF886" s="96" t="str">
        <f t="array" ref="AF886">IFERROR(INDEX(Code_Action2Return, MATCH(TRUE, EXACT(X886, Code_Code), 0)),"")</f>
        <v/>
      </c>
      <c r="AG886" s="96" t="str">
        <f t="array" ref="AG886">IFERROR(INDEX(Code_Action3Return, MATCH(TRUE, EXACT(Y886, Code_Code), 0)),"")</f>
        <v/>
      </c>
      <c r="AH886" s="96" t="str">
        <f t="array" ref="AH886">IFERROR(INDEX(Code_Action4Return, MATCH(TRUE, EXACT(Z886, Code_Code), 0)),"")</f>
        <v/>
      </c>
      <c r="AI886" s="125"/>
      <c r="AJ886" s="96">
        <f>IFERROR(IFS(B886="/",-2, S886="/",-1, AND(B886="/",S886="/"), 0, ALCH_KINDCHECKER(J886,AA886)&lt;&gt;0,ALCH_KINDCHECKER(J886,AA886)))</f>
        <v>1</v>
      </c>
      <c r="AK886" s="96">
        <f>IFERROR(IFS(AND(C886="/",T886="/"), 0,C886="/",2, T886="/",1, ALCH_GRISTCHECKER(K886,AB886)&lt;&gt;0,ALCH_GRISTCHECKER(K886,AB886)))</f>
        <v>3</v>
      </c>
      <c r="AL886" s="96">
        <f t="shared" ref="AL886:AM886" si="549">IFERROR(IFS(D886="/",-2, U886="/",-1, AND(D886="/",U886="/"), 0, ALCH_TRAITCHECK(L886,AC886)&lt;&gt;0,ALCH_TRAITCHECK(L886,AC886)))</f>
        <v>1</v>
      </c>
      <c r="AM886" s="96">
        <f t="shared" si="549"/>
        <v>1</v>
      </c>
      <c r="AN886" s="96">
        <f t="shared" ref="AN886:AQ886" si="550">IFERROR(IFS(F886="/",-2, W886="/",-1, AND(F886="/",W886="/"), 0, ALCH_ACTIONCHECK(N886,AE886)&lt;&gt;0,ALCH_ACTIONCHECK(N886,AE886)))</f>
        <v>1</v>
      </c>
      <c r="AO886" s="96">
        <f t="shared" si="550"/>
        <v>1</v>
      </c>
      <c r="AP886" s="96">
        <f t="shared" si="550"/>
        <v>1</v>
      </c>
      <c r="AQ886" s="96">
        <f t="shared" si="550"/>
        <v>1</v>
      </c>
      <c r="AR886" s="126" t="str">
        <f>IFERROR(IFS(AND(B886="/",S886="/"), "/",B886="/",S886, S886="/", B886,AJ886=0, "/",R884="&amp;&amp;", IFS(AK886=3,IFS(AJ886=1,B886,AJ886=2,S886),AK886=1,S886,AK886=2,B886), R884="||", IFS(AK886=3,IFS(AJ886=2,B886,AJ886=1,S886),AK886=2,S886,AK886=1,B886)))</f>
        <v/>
      </c>
      <c r="AS886" s="126" t="str">
        <f>IFERROR(IFS(AND(C886="/",T886="/"), "/",C886="/",T886, T886="/", C886,AK886=0, "/",AK886=3,C886,R884="&amp;&amp;",ALCH_THEGRISTER(AK886,1,K886,AB886,C886,T886,8),R884="||",ALCH_THEGRISTER(AK886,-1,AB886,K886,T886,C886,2)))</f>
        <v/>
      </c>
      <c r="AT886" s="126" t="str">
        <f>IFERROR(IFS(AND(D886="/",U886="/"), "/",D886="/",U886, U886="/", D886,R884="&amp;&amp;", IFS(AK886=1,D886,AK886=2,U886,AK886=3,IFS(AL886=1,D886,AL886=2,U886)), R884="||",IFS(AK886=2,D886,AK886=1,U886,AK886=3,IFS(AL886=2,D886,AL886=1,U886)),AL886=0, "/"))</f>
        <v/>
      </c>
      <c r="AU886" s="126" t="str">
        <f>IFERROR(IFS(AND(E886="/",V886="/"), "/",E886="/",V886, V886="/", E886,R884="&amp;&amp;", IFS(AK886=2,E886,AK886=1,V886,AK886=3,IFS(AM886=2,E886,AM886=1,V886)), R884="||",IFS(AK886=1,E886,AK886=2,V886,AK886=3,IFS(AM886=1,E886,AM886=2,V886)),AM886=0, "/"))</f>
        <v/>
      </c>
      <c r="AV886" s="126" t="str">
        <f>IFERROR(IFS(AND(F886="/",W886="/"), "/",F886="/",W886, W886="/", F886,R884="&amp;&amp;",IFS(AK886=1,F886,AK886=2,W886,AK886=3,IFS(AN886=1,F886,AN886=2,W886)), R884="||",IFS(AK886=2,F886,AK886=1,W886,AK886=3,IFS(AN886=2,F886,AN886=1,W886)),AN886=0, "/"))</f>
        <v/>
      </c>
      <c r="AW886" s="126" t="str">
        <f>IFERROR(IFS(AND(G886="/",X886="/"), "/",G886="/",X886, X886="/", G886,R884="&amp;&amp;", IFS(AK886=2,G886,AK886=1,X886,AK886=3,IFS(AO886=2,G886,AO886=1,X886)), R884="||",IFS(AK886=1,G886,AK886=2,X886,AK886=3,IFS(AO886=1,G886,AO886=2,X886)),AO886=0, "/"))</f>
        <v/>
      </c>
      <c r="AX886" s="126" t="str">
        <f>IFERROR(IFS(AND(H886="/",Y886="/"), "/",H886="/",Y886, Y886="/", H886,R884="&amp;&amp;", IFS(AK886=1,H886,AK886=2,Y886,AK886=3,IFS(AP886=1,H886,AP886=2,Y886)), R884="||",IFS(AK886=2,H886,AK886=1,Y886,AK886=3,IFS(AP886=2,H886,AP886=1,Y886)),AP886=0, "/"))</f>
        <v/>
      </c>
      <c r="AY886" s="127" t="str">
        <f>IFERROR(IFS(AND(I886="/",Z886="/"), "/",I886="/",Z886, Z886="/", I886,R884="&amp;&amp;", IFS(AK886=2,I886,AK886=1,Z886,AK886=3,IFS(AQ886=2,I886,AQ886=1,Z886)), R884="||",IFS(AK886=1,I886,AK886=2,Z886,AK886=3,IFS(AQ886=1,I886,AQ886=2,Z886)),AQ886=0, "/"))</f>
        <v/>
      </c>
      <c r="AZ886" s="112"/>
      <c r="BA886" s="79"/>
    </row>
    <row r="887" ht="15.0" customHeight="1">
      <c r="A887" s="128"/>
      <c r="B887" s="118"/>
      <c r="C887" s="91"/>
      <c r="J887" s="91"/>
      <c r="Q887" s="73"/>
      <c r="R887" s="91" t="s">
        <v>27</v>
      </c>
      <c r="U887" s="120"/>
      <c r="AB887" s="91"/>
      <c r="AI887" s="73"/>
      <c r="AJ887" s="120"/>
      <c r="AQ887" s="121" t="str">
        <f>IFERROR(CONCAT(AR889,CONCAT(AS889,CONCAT(AT889,CONCAT(AU889,CONCAT(AV889,CONCAT(AW889,CONCAT(AX889,AY889))))))))</f>
        <v/>
      </c>
      <c r="AY887" s="118"/>
      <c r="AZ887" s="112"/>
      <c r="BA887" s="79"/>
    </row>
    <row r="888" ht="15.0" customHeight="1">
      <c r="A888" s="128"/>
      <c r="B888" s="118"/>
      <c r="Q888" s="73"/>
      <c r="U888" s="122"/>
      <c r="AI888" s="73"/>
      <c r="AJ888" s="122"/>
      <c r="AY888" s="119"/>
      <c r="AZ888" s="112"/>
      <c r="BA888" s="79"/>
    </row>
    <row r="889" ht="15.0" customHeight="1">
      <c r="A889" s="128"/>
      <c r="B889" s="98" t="str">
        <f>IFERROR(MID(J887,1,1))</f>
        <v/>
      </c>
      <c r="C889" s="123" t="str">
        <f>IFERROR(MID(J887,2,1))</f>
        <v/>
      </c>
      <c r="D889" s="124" t="str">
        <f>IFERROR(MID(J887,3,1))</f>
        <v/>
      </c>
      <c r="E889" s="124" t="str">
        <f>IFERROR(MID(J887,4,1))</f>
        <v/>
      </c>
      <c r="F889" s="124" t="str">
        <f>IFERROR(MID(J887,5,1))</f>
        <v/>
      </c>
      <c r="G889" s="124" t="str">
        <f>IFERROR(MID(J887,6,1))</f>
        <v/>
      </c>
      <c r="H889" s="124" t="str">
        <f>IFERROR(MID(J887,7,1))</f>
        <v/>
      </c>
      <c r="I889" s="124" t="str">
        <f>IFERROR(MID(J887,8,1))</f>
        <v/>
      </c>
      <c r="J889" s="96" t="str">
        <f t="array" ref="J889">IFERROR(INDEX(Code_KindReturn, MATCH(TRUE, EXACT(B889, Code_Code), 0)),"")</f>
        <v/>
      </c>
      <c r="K889" s="96" t="str">
        <f t="array" ref="K889">IFERROR(INDEX(Code_GristReturn, MATCH(TRUE, EXACT(C889, Code_Code), 0)),"")</f>
        <v/>
      </c>
      <c r="L889" s="96" t="str">
        <f t="array" ref="L889">IFERROR(INDEX(Code_Trait1Return, MATCH(TRUE, EXACT(D889, Code_Code), 0)),"")</f>
        <v/>
      </c>
      <c r="M889" s="96" t="str">
        <f t="array" ref="M889">IFERROR(INDEX(Code_Trait2Return, MATCH(TRUE, EXACT(E889, Code_Code), 0)),"")</f>
        <v/>
      </c>
      <c r="N889" s="96" t="str">
        <f t="array" ref="N889">IFERROR(INDEX(Code_Action1Return, MATCH(TRUE, EXACT(F889, Code_Code), 0)),"")</f>
        <v/>
      </c>
      <c r="O889" s="96" t="str">
        <f t="array" ref="O889">IFERROR(INDEX(Code_Action2Return, MATCH(TRUE, EXACT(G889, Code_Code), 0)),"")</f>
        <v/>
      </c>
      <c r="P889" s="96" t="str">
        <f t="array" ref="P889">IFERROR(INDEX(Code_Action3Return, MATCH(TRUE, EXACT(H889, Code_Code), 0)),"")</f>
        <v/>
      </c>
      <c r="Q889" s="96" t="str">
        <f t="array" ref="Q889">IFERROR(INDEX(Code_Action4Return, MATCH(TRUE, EXACT(I889, Code_Code), 0)),"")</f>
        <v/>
      </c>
      <c r="R889" s="125"/>
      <c r="S889" s="96" t="str">
        <f>IFERROR(MID(AB887,1,1))</f>
        <v/>
      </c>
      <c r="T889" s="124" t="str">
        <f>IFERROR(MID(AB887,2,1))</f>
        <v/>
      </c>
      <c r="U889" s="124" t="str">
        <f>IFERROR(MID(AB887,3,1))</f>
        <v/>
      </c>
      <c r="V889" s="124" t="str">
        <f>IFERROR(MID(AB887,4,1))</f>
        <v/>
      </c>
      <c r="W889" s="124" t="str">
        <f>IFERROR(MID(AB887,5,1))</f>
        <v/>
      </c>
      <c r="X889" s="124" t="str">
        <f>IFERROR(MID(AB887,6,1))</f>
        <v/>
      </c>
      <c r="Y889" s="124" t="str">
        <f>IFERROR(MID(AB887,7,1))</f>
        <v/>
      </c>
      <c r="Z889" s="124" t="str">
        <f>IFERROR(MID(AB887,8,1))</f>
        <v/>
      </c>
      <c r="AA889" s="96" t="str">
        <f t="array" ref="AA889">IFERROR(INDEX(Code_KindReturn, MATCH(TRUE, EXACT(S889, Code_Code), 0)),"")</f>
        <v/>
      </c>
      <c r="AB889" s="96" t="str">
        <f t="array" ref="AB889">IFERROR(INDEX(Code_GristReturn, MATCH(TRUE, EXACT(T889, Code_Code), 0)),"")</f>
        <v/>
      </c>
      <c r="AC889" s="96" t="str">
        <f t="array" ref="AC889">IFERROR(INDEX(Code_Trait1Return, MATCH(TRUE, EXACT(U889, Code_Code), 0)),"")</f>
        <v/>
      </c>
      <c r="AD889" s="96" t="str">
        <f t="array" ref="AD889">IFERROR(INDEX(Code_Trait2Return, MATCH(TRUE, EXACT(V889, Code_Code), 0)),"")</f>
        <v/>
      </c>
      <c r="AE889" s="96" t="str">
        <f t="array" ref="AE889">IFERROR(INDEX(Code_Action1Return, MATCH(TRUE, EXACT(W889, Code_Code), 0)),"")</f>
        <v/>
      </c>
      <c r="AF889" s="96" t="str">
        <f t="array" ref="AF889">IFERROR(INDEX(Code_Action2Return, MATCH(TRUE, EXACT(X889, Code_Code), 0)),"")</f>
        <v/>
      </c>
      <c r="AG889" s="96" t="str">
        <f t="array" ref="AG889">IFERROR(INDEX(Code_Action3Return, MATCH(TRUE, EXACT(Y889, Code_Code), 0)),"")</f>
        <v/>
      </c>
      <c r="AH889" s="96" t="str">
        <f t="array" ref="AH889">IFERROR(INDEX(Code_Action4Return, MATCH(TRUE, EXACT(Z889, Code_Code), 0)),"")</f>
        <v/>
      </c>
      <c r="AI889" s="125"/>
      <c r="AJ889" s="96">
        <f>IFERROR(IFS(B889="/",-2, S889="/",-1, AND(B889="/",S889="/"), 0, ALCH_KINDCHECKER(J889,AA889)&lt;&gt;0,ALCH_KINDCHECKER(J889,AA889)))</f>
        <v>1</v>
      </c>
      <c r="AK889" s="96">
        <f>IFERROR(IFS(AND(C889="/",T889="/"), 0,C889="/",2, T889="/",1, ALCH_GRISTCHECKER(K889,AB889)&lt;&gt;0,ALCH_GRISTCHECKER(K889,AB889)))</f>
        <v>3</v>
      </c>
      <c r="AL889" s="96">
        <f t="shared" ref="AL889:AM889" si="551">IFERROR(IFS(D889="/",-2, U889="/",-1, AND(D889="/",U889="/"), 0, ALCH_TRAITCHECK(L889,AC889)&lt;&gt;0,ALCH_TRAITCHECK(L889,AC889)))</f>
        <v>1</v>
      </c>
      <c r="AM889" s="96">
        <f t="shared" si="551"/>
        <v>1</v>
      </c>
      <c r="AN889" s="96">
        <f t="shared" ref="AN889:AQ889" si="552">IFERROR(IFS(F889="/",-2, W889="/",-1, AND(F889="/",W889="/"), 0, ALCH_ACTIONCHECK(N889,AE889)&lt;&gt;0,ALCH_ACTIONCHECK(N889,AE889)))</f>
        <v>1</v>
      </c>
      <c r="AO889" s="96">
        <f t="shared" si="552"/>
        <v>1</v>
      </c>
      <c r="AP889" s="96">
        <f t="shared" si="552"/>
        <v>1</v>
      </c>
      <c r="AQ889" s="96">
        <f t="shared" si="552"/>
        <v>1</v>
      </c>
      <c r="AR889" s="126" t="str">
        <f>IFERROR(IFS(AND(B889="/",S889="/"), "/",B889="/",S889, S889="/", B889,AJ889=0, "/",R887="&amp;&amp;", IFS(AK889=3,IFS(AJ889=1,B889,AJ889=2,S889),AK889=1,S889,AK889=2,B889), R887="||", IFS(AK889=3,IFS(AJ889=2,B889,AJ889=1,S889),AK889=2,S889,AK889=1,B889)))</f>
        <v/>
      </c>
      <c r="AS889" s="126" t="str">
        <f>IFERROR(IFS(AND(C889="/",T889="/"), "/",C889="/",T889, T889="/", C889,AK889=0, "/",AK889=3,C889,R887="&amp;&amp;",ALCH_THEGRISTER(AK889,1,K889,AB889,C889,T889,8),R887="||",ALCH_THEGRISTER(AK889,-1,AB889,K889,T889,C889,2)))</f>
        <v/>
      </c>
      <c r="AT889" s="126" t="str">
        <f>IFERROR(IFS(AND(D889="/",U889="/"), "/",D889="/",U889, U889="/", D889,R887="&amp;&amp;", IFS(AK889=1,D889,AK889=2,U889,AK889=3,IFS(AL889=1,D889,AL889=2,U889)), R887="||",IFS(AK889=2,D889,AK889=1,U889,AK889=3,IFS(AL889=2,D889,AL889=1,U889)),AL889=0, "/"))</f>
        <v/>
      </c>
      <c r="AU889" s="126" t="str">
        <f>IFERROR(IFS(AND(E889="/",V889="/"), "/",E889="/",V889, V889="/", E889,R887="&amp;&amp;", IFS(AK889=2,E889,AK889=1,V889,AK889=3,IFS(AM889=2,E889,AM889=1,V889)), R887="||",IFS(AK889=1,E889,AK889=2,V889,AK889=3,IFS(AM889=1,E889,AM889=2,V889)),AM889=0, "/"))</f>
        <v/>
      </c>
      <c r="AV889" s="126" t="str">
        <f>IFERROR(IFS(AND(F889="/",W889="/"), "/",F889="/",W889, W889="/", F889,R887="&amp;&amp;",IFS(AK889=1,F889,AK889=2,W889,AK889=3,IFS(AN889=1,F889,AN889=2,W889)), R887="||",IFS(AK889=2,F889,AK889=1,W889,AK889=3,IFS(AN889=2,F889,AN889=1,W889)),AN889=0, "/"))</f>
        <v/>
      </c>
      <c r="AW889" s="126" t="str">
        <f>IFERROR(IFS(AND(G889="/",X889="/"), "/",G889="/",X889, X889="/", G889,R887="&amp;&amp;", IFS(AK889=2,G889,AK889=1,X889,AK889=3,IFS(AO889=2,G889,AO889=1,X889)), R887="||",IFS(AK889=1,G889,AK889=2,X889,AK889=3,IFS(AO889=1,G889,AO889=2,X889)),AO889=0, "/"))</f>
        <v/>
      </c>
      <c r="AX889" s="126" t="str">
        <f>IFERROR(IFS(AND(H889="/",Y889="/"), "/",H889="/",Y889, Y889="/", H889,R887="&amp;&amp;", IFS(AK889=1,H889,AK889=2,Y889,AK889=3,IFS(AP889=1,H889,AP889=2,Y889)), R887="||",IFS(AK889=2,H889,AK889=1,Y889,AK889=3,IFS(AP889=2,H889,AP889=1,Y889)),AP889=0, "/"))</f>
        <v/>
      </c>
      <c r="AY889" s="127" t="str">
        <f>IFERROR(IFS(AND(I889="/",Z889="/"), "/",I889="/",Z889, Z889="/", I889,R887="&amp;&amp;", IFS(AK889=2,I889,AK889=1,Z889,AK889=3,IFS(AQ889=2,I889,AQ889=1,Z889)), R887="||",IFS(AK889=1,I889,AK889=2,Z889,AK889=3,IFS(AQ889=1,I889,AQ889=2,Z889)),AQ889=0, "/"))</f>
        <v/>
      </c>
      <c r="AZ889" s="112"/>
      <c r="BA889" s="79"/>
    </row>
    <row r="890" ht="15.0" customHeight="1">
      <c r="A890" s="128"/>
      <c r="B890" s="118"/>
      <c r="C890" s="91"/>
      <c r="J890" s="91"/>
      <c r="Q890" s="73"/>
      <c r="R890" s="91" t="s">
        <v>27</v>
      </c>
      <c r="U890" s="120"/>
      <c r="AB890" s="91"/>
      <c r="AI890" s="73"/>
      <c r="AJ890" s="120"/>
      <c r="AQ890" s="121" t="str">
        <f>IFERROR(CONCAT(AR892,CONCAT(AS892,CONCAT(AT892,CONCAT(AU892,CONCAT(AV892,CONCAT(AW892,CONCAT(AX892,AY892))))))))</f>
        <v/>
      </c>
      <c r="AY890" s="118"/>
      <c r="AZ890" s="112"/>
      <c r="BA890" s="79"/>
    </row>
    <row r="891" ht="15.0" customHeight="1">
      <c r="A891" s="128"/>
      <c r="B891" s="118"/>
      <c r="Q891" s="73"/>
      <c r="U891" s="122"/>
      <c r="AI891" s="73"/>
      <c r="AJ891" s="122"/>
      <c r="AY891" s="119"/>
      <c r="AZ891" s="112"/>
      <c r="BA891" s="79"/>
    </row>
    <row r="892" ht="15.0" customHeight="1">
      <c r="A892" s="128"/>
      <c r="B892" s="98" t="str">
        <f>IFERROR(MID(J890,1,1))</f>
        <v/>
      </c>
      <c r="C892" s="123" t="str">
        <f>IFERROR(MID(J890,2,1))</f>
        <v/>
      </c>
      <c r="D892" s="124" t="str">
        <f>IFERROR(MID(J890,3,1))</f>
        <v/>
      </c>
      <c r="E892" s="124" t="str">
        <f>IFERROR(MID(J890,4,1))</f>
        <v/>
      </c>
      <c r="F892" s="124" t="str">
        <f>IFERROR(MID(J890,5,1))</f>
        <v/>
      </c>
      <c r="G892" s="124" t="str">
        <f>IFERROR(MID(J890,6,1))</f>
        <v/>
      </c>
      <c r="H892" s="124" t="str">
        <f>IFERROR(MID(J890,7,1))</f>
        <v/>
      </c>
      <c r="I892" s="124" t="str">
        <f>IFERROR(MID(J890,8,1))</f>
        <v/>
      </c>
      <c r="J892" s="96" t="str">
        <f t="array" ref="J892">IFERROR(INDEX(Code_KindReturn, MATCH(TRUE, EXACT(B892, Code_Code), 0)),"")</f>
        <v/>
      </c>
      <c r="K892" s="96" t="str">
        <f t="array" ref="K892">IFERROR(INDEX(Code_GristReturn, MATCH(TRUE, EXACT(C892, Code_Code), 0)),"")</f>
        <v/>
      </c>
      <c r="L892" s="96" t="str">
        <f t="array" ref="L892">IFERROR(INDEX(Code_Trait1Return, MATCH(TRUE, EXACT(D892, Code_Code), 0)),"")</f>
        <v/>
      </c>
      <c r="M892" s="96" t="str">
        <f t="array" ref="M892">IFERROR(INDEX(Code_Trait2Return, MATCH(TRUE, EXACT(E892, Code_Code), 0)),"")</f>
        <v/>
      </c>
      <c r="N892" s="96" t="str">
        <f t="array" ref="N892">IFERROR(INDEX(Code_Action1Return, MATCH(TRUE, EXACT(F892, Code_Code), 0)),"")</f>
        <v/>
      </c>
      <c r="O892" s="96" t="str">
        <f t="array" ref="O892">IFERROR(INDEX(Code_Action2Return, MATCH(TRUE, EXACT(G892, Code_Code), 0)),"")</f>
        <v/>
      </c>
      <c r="P892" s="96" t="str">
        <f t="array" ref="P892">IFERROR(INDEX(Code_Action3Return, MATCH(TRUE, EXACT(H892, Code_Code), 0)),"")</f>
        <v/>
      </c>
      <c r="Q892" s="96" t="str">
        <f t="array" ref="Q892">IFERROR(INDEX(Code_Action4Return, MATCH(TRUE, EXACT(I892, Code_Code), 0)),"")</f>
        <v/>
      </c>
      <c r="R892" s="125"/>
      <c r="S892" s="96" t="str">
        <f>IFERROR(MID(AB890,1,1))</f>
        <v/>
      </c>
      <c r="T892" s="124" t="str">
        <f>IFERROR(MID(AB890,2,1))</f>
        <v/>
      </c>
      <c r="U892" s="124" t="str">
        <f>IFERROR(MID(AB890,3,1))</f>
        <v/>
      </c>
      <c r="V892" s="124" t="str">
        <f>IFERROR(MID(AB890,4,1))</f>
        <v/>
      </c>
      <c r="W892" s="124" t="str">
        <f>IFERROR(MID(AB890,5,1))</f>
        <v/>
      </c>
      <c r="X892" s="124" t="str">
        <f>IFERROR(MID(AB890,6,1))</f>
        <v/>
      </c>
      <c r="Y892" s="124" t="str">
        <f>IFERROR(MID(AB890,7,1))</f>
        <v/>
      </c>
      <c r="Z892" s="124" t="str">
        <f>IFERROR(MID(AB890,8,1))</f>
        <v/>
      </c>
      <c r="AA892" s="96" t="str">
        <f t="array" ref="AA892">IFERROR(INDEX(Code_KindReturn, MATCH(TRUE, EXACT(S892, Code_Code), 0)),"")</f>
        <v/>
      </c>
      <c r="AB892" s="96" t="str">
        <f t="array" ref="AB892">IFERROR(INDEX(Code_GristReturn, MATCH(TRUE, EXACT(T892, Code_Code), 0)),"")</f>
        <v/>
      </c>
      <c r="AC892" s="96" t="str">
        <f t="array" ref="AC892">IFERROR(INDEX(Code_Trait1Return, MATCH(TRUE, EXACT(U892, Code_Code), 0)),"")</f>
        <v/>
      </c>
      <c r="AD892" s="96" t="str">
        <f t="array" ref="AD892">IFERROR(INDEX(Code_Trait2Return, MATCH(TRUE, EXACT(V892, Code_Code), 0)),"")</f>
        <v/>
      </c>
      <c r="AE892" s="96" t="str">
        <f t="array" ref="AE892">IFERROR(INDEX(Code_Action1Return, MATCH(TRUE, EXACT(W892, Code_Code), 0)),"")</f>
        <v/>
      </c>
      <c r="AF892" s="96" t="str">
        <f t="array" ref="AF892">IFERROR(INDEX(Code_Action2Return, MATCH(TRUE, EXACT(X892, Code_Code), 0)),"")</f>
        <v/>
      </c>
      <c r="AG892" s="96" t="str">
        <f t="array" ref="AG892">IFERROR(INDEX(Code_Action3Return, MATCH(TRUE, EXACT(Y892, Code_Code), 0)),"")</f>
        <v/>
      </c>
      <c r="AH892" s="96" t="str">
        <f t="array" ref="AH892">IFERROR(INDEX(Code_Action4Return, MATCH(TRUE, EXACT(Z892, Code_Code), 0)),"")</f>
        <v/>
      </c>
      <c r="AI892" s="125"/>
      <c r="AJ892" s="96">
        <f>IFERROR(IFS(B892="/",-2, S892="/",-1, AND(B892="/",S892="/"), 0, ALCH_KINDCHECKER(J892,AA892)&lt;&gt;0,ALCH_KINDCHECKER(J892,AA892)))</f>
        <v>1</v>
      </c>
      <c r="AK892" s="96">
        <f>IFERROR(IFS(AND(C892="/",T892="/"), 0,C892="/",2, T892="/",1, ALCH_GRISTCHECKER(K892,AB892)&lt;&gt;0,ALCH_GRISTCHECKER(K892,AB892)))</f>
        <v>3</v>
      </c>
      <c r="AL892" s="96">
        <f t="shared" ref="AL892:AM892" si="553">IFERROR(IFS(D892="/",-2, U892="/",-1, AND(D892="/",U892="/"), 0, ALCH_TRAITCHECK(L892,AC892)&lt;&gt;0,ALCH_TRAITCHECK(L892,AC892)))</f>
        <v>1</v>
      </c>
      <c r="AM892" s="96">
        <f t="shared" si="553"/>
        <v>1</v>
      </c>
      <c r="AN892" s="96">
        <f t="shared" ref="AN892:AQ892" si="554">IFERROR(IFS(F892="/",-2, W892="/",-1, AND(F892="/",W892="/"), 0, ALCH_ACTIONCHECK(N892,AE892)&lt;&gt;0,ALCH_ACTIONCHECK(N892,AE892)))</f>
        <v>1</v>
      </c>
      <c r="AO892" s="96">
        <f t="shared" si="554"/>
        <v>1</v>
      </c>
      <c r="AP892" s="96">
        <f t="shared" si="554"/>
        <v>1</v>
      </c>
      <c r="AQ892" s="96">
        <f t="shared" si="554"/>
        <v>1</v>
      </c>
      <c r="AR892" s="126" t="str">
        <f>IFERROR(IFS(AND(B892="/",S892="/"), "/",B892="/",S892, S892="/", B892,AJ892=0, "/",R890="&amp;&amp;", IFS(AK892=3,IFS(AJ892=1,B892,AJ892=2,S892),AK892=1,S892,AK892=2,B892), R890="||", IFS(AK892=3,IFS(AJ892=2,B892,AJ892=1,S892),AK892=2,S892,AK892=1,B892)))</f>
        <v/>
      </c>
      <c r="AS892" s="126" t="str">
        <f>IFERROR(IFS(AND(C892="/",T892="/"), "/",C892="/",T892, T892="/", C892,AK892=0, "/",AK892=3,C892,R890="&amp;&amp;",ALCH_THEGRISTER(AK892,1,K892,AB892,C892,T892,8),R890="||",ALCH_THEGRISTER(AK892,-1,AB892,K892,T892,C892,2)))</f>
        <v/>
      </c>
      <c r="AT892" s="126" t="str">
        <f>IFERROR(IFS(AND(D892="/",U892="/"), "/",D892="/",U892, U892="/", D892,R890="&amp;&amp;", IFS(AK892=1,D892,AK892=2,U892,AK892=3,IFS(AL892=1,D892,AL892=2,U892)), R890="||",IFS(AK892=2,D892,AK892=1,U892,AK892=3,IFS(AL892=2,D892,AL892=1,U892)),AL892=0, "/"))</f>
        <v/>
      </c>
      <c r="AU892" s="126" t="str">
        <f>IFERROR(IFS(AND(E892="/",V892="/"), "/",E892="/",V892, V892="/", E892,R890="&amp;&amp;", IFS(AK892=2,E892,AK892=1,V892,AK892=3,IFS(AM892=2,E892,AM892=1,V892)), R890="||",IFS(AK892=1,E892,AK892=2,V892,AK892=3,IFS(AM892=1,E892,AM892=2,V892)),AM892=0, "/"))</f>
        <v/>
      </c>
      <c r="AV892" s="126" t="str">
        <f>IFERROR(IFS(AND(F892="/",W892="/"), "/",F892="/",W892, W892="/", F892,R890="&amp;&amp;",IFS(AK892=1,F892,AK892=2,W892,AK892=3,IFS(AN892=1,F892,AN892=2,W892)), R890="||",IFS(AK892=2,F892,AK892=1,W892,AK892=3,IFS(AN892=2,F892,AN892=1,W892)),AN892=0, "/"))</f>
        <v/>
      </c>
      <c r="AW892" s="126" t="str">
        <f>IFERROR(IFS(AND(G892="/",X892="/"), "/",G892="/",X892, X892="/", G892,R890="&amp;&amp;", IFS(AK892=2,G892,AK892=1,X892,AK892=3,IFS(AO892=2,G892,AO892=1,X892)), R890="||",IFS(AK892=1,G892,AK892=2,X892,AK892=3,IFS(AO892=1,G892,AO892=2,X892)),AO892=0, "/"))</f>
        <v/>
      </c>
      <c r="AX892" s="126" t="str">
        <f>IFERROR(IFS(AND(H892="/",Y892="/"), "/",H892="/",Y892, Y892="/", H892,R890="&amp;&amp;", IFS(AK892=1,H892,AK892=2,Y892,AK892=3,IFS(AP892=1,H892,AP892=2,Y892)), R890="||",IFS(AK892=2,H892,AK892=1,Y892,AK892=3,IFS(AP892=2,H892,AP892=1,Y892)),AP892=0, "/"))</f>
        <v/>
      </c>
      <c r="AY892" s="127" t="str">
        <f>IFERROR(IFS(AND(I892="/",Z892="/"), "/",I892="/",Z892, Z892="/", I892,R890="&amp;&amp;", IFS(AK892=2,I892,AK892=1,Z892,AK892=3,IFS(AQ892=2,I892,AQ892=1,Z892)), R890="||",IFS(AK892=1,I892,AK892=2,Z892,AK892=3,IFS(AQ892=1,I892,AQ892=2,Z892)),AQ892=0, "/"))</f>
        <v/>
      </c>
      <c r="AZ892" s="112"/>
      <c r="BA892" s="79"/>
    </row>
    <row r="893" ht="15.0" customHeight="1">
      <c r="A893" s="128"/>
      <c r="B893" s="118"/>
      <c r="C893" s="91"/>
      <c r="J893" s="91"/>
      <c r="Q893" s="73"/>
      <c r="R893" s="91" t="s">
        <v>27</v>
      </c>
      <c r="U893" s="120"/>
      <c r="AB893" s="91"/>
      <c r="AI893" s="73"/>
      <c r="AJ893" s="120"/>
      <c r="AQ893" s="121" t="str">
        <f>IFERROR(CONCAT(AR895,CONCAT(AS895,CONCAT(AT895,CONCAT(AU895,CONCAT(AV895,CONCAT(AW895,CONCAT(AX895,AY895))))))))</f>
        <v/>
      </c>
      <c r="AY893" s="118"/>
      <c r="AZ893" s="112"/>
      <c r="BA893" s="79"/>
    </row>
    <row r="894" ht="15.0" customHeight="1">
      <c r="A894" s="128"/>
      <c r="B894" s="118"/>
      <c r="Q894" s="73"/>
      <c r="U894" s="122"/>
      <c r="AI894" s="73"/>
      <c r="AJ894" s="122"/>
      <c r="AY894" s="119"/>
      <c r="AZ894" s="112"/>
      <c r="BA894" s="79"/>
    </row>
    <row r="895" ht="15.0" customHeight="1">
      <c r="A895" s="128"/>
      <c r="B895" s="98" t="str">
        <f>IFERROR(MID(J893,1,1))</f>
        <v/>
      </c>
      <c r="C895" s="123" t="str">
        <f>IFERROR(MID(J893,2,1))</f>
        <v/>
      </c>
      <c r="D895" s="124" t="str">
        <f>IFERROR(MID(J893,3,1))</f>
        <v/>
      </c>
      <c r="E895" s="124" t="str">
        <f>IFERROR(MID(J893,4,1))</f>
        <v/>
      </c>
      <c r="F895" s="124" t="str">
        <f>IFERROR(MID(J893,5,1))</f>
        <v/>
      </c>
      <c r="G895" s="124" t="str">
        <f>IFERROR(MID(J893,6,1))</f>
        <v/>
      </c>
      <c r="H895" s="124" t="str">
        <f>IFERROR(MID(J893,7,1))</f>
        <v/>
      </c>
      <c r="I895" s="124" t="str">
        <f>IFERROR(MID(J893,8,1))</f>
        <v/>
      </c>
      <c r="J895" s="96" t="str">
        <f t="array" ref="J895">IFERROR(INDEX(Code_KindReturn, MATCH(TRUE, EXACT(B895, Code_Code), 0)),"")</f>
        <v/>
      </c>
      <c r="K895" s="96" t="str">
        <f t="array" ref="K895">IFERROR(INDEX(Code_GristReturn, MATCH(TRUE, EXACT(C895, Code_Code), 0)),"")</f>
        <v/>
      </c>
      <c r="L895" s="96" t="str">
        <f t="array" ref="L895">IFERROR(INDEX(Code_Trait1Return, MATCH(TRUE, EXACT(D895, Code_Code), 0)),"")</f>
        <v/>
      </c>
      <c r="M895" s="96" t="str">
        <f t="array" ref="M895">IFERROR(INDEX(Code_Trait2Return, MATCH(TRUE, EXACT(E895, Code_Code), 0)),"")</f>
        <v/>
      </c>
      <c r="N895" s="96" t="str">
        <f t="array" ref="N895">IFERROR(INDEX(Code_Action1Return, MATCH(TRUE, EXACT(F895, Code_Code), 0)),"")</f>
        <v/>
      </c>
      <c r="O895" s="96" t="str">
        <f t="array" ref="O895">IFERROR(INDEX(Code_Action2Return, MATCH(TRUE, EXACT(G895, Code_Code), 0)),"")</f>
        <v/>
      </c>
      <c r="P895" s="96" t="str">
        <f t="array" ref="P895">IFERROR(INDEX(Code_Action3Return, MATCH(TRUE, EXACT(H895, Code_Code), 0)),"")</f>
        <v/>
      </c>
      <c r="Q895" s="96" t="str">
        <f t="array" ref="Q895">IFERROR(INDEX(Code_Action4Return, MATCH(TRUE, EXACT(I895, Code_Code), 0)),"")</f>
        <v/>
      </c>
      <c r="R895" s="125"/>
      <c r="S895" s="96" t="str">
        <f>IFERROR(MID(AB893,1,1))</f>
        <v/>
      </c>
      <c r="T895" s="124" t="str">
        <f>IFERROR(MID(AB893,2,1))</f>
        <v/>
      </c>
      <c r="U895" s="124" t="str">
        <f>IFERROR(MID(AB893,3,1))</f>
        <v/>
      </c>
      <c r="V895" s="124" t="str">
        <f>IFERROR(MID(AB893,4,1))</f>
        <v/>
      </c>
      <c r="W895" s="124" t="str">
        <f>IFERROR(MID(AB893,5,1))</f>
        <v/>
      </c>
      <c r="X895" s="124" t="str">
        <f>IFERROR(MID(AB893,6,1))</f>
        <v/>
      </c>
      <c r="Y895" s="124" t="str">
        <f>IFERROR(MID(AB893,7,1))</f>
        <v/>
      </c>
      <c r="Z895" s="124" t="str">
        <f>IFERROR(MID(AB893,8,1))</f>
        <v/>
      </c>
      <c r="AA895" s="96" t="str">
        <f t="array" ref="AA895">IFERROR(INDEX(Code_KindReturn, MATCH(TRUE, EXACT(S895, Code_Code), 0)),"")</f>
        <v/>
      </c>
      <c r="AB895" s="96" t="str">
        <f t="array" ref="AB895">IFERROR(INDEX(Code_GristReturn, MATCH(TRUE, EXACT(T895, Code_Code), 0)),"")</f>
        <v/>
      </c>
      <c r="AC895" s="96" t="str">
        <f t="array" ref="AC895">IFERROR(INDEX(Code_Trait1Return, MATCH(TRUE, EXACT(U895, Code_Code), 0)),"")</f>
        <v/>
      </c>
      <c r="AD895" s="96" t="str">
        <f t="array" ref="AD895">IFERROR(INDEX(Code_Trait2Return, MATCH(TRUE, EXACT(V895, Code_Code), 0)),"")</f>
        <v/>
      </c>
      <c r="AE895" s="96" t="str">
        <f t="array" ref="AE895">IFERROR(INDEX(Code_Action1Return, MATCH(TRUE, EXACT(W895, Code_Code), 0)),"")</f>
        <v/>
      </c>
      <c r="AF895" s="96" t="str">
        <f t="array" ref="AF895">IFERROR(INDEX(Code_Action2Return, MATCH(TRUE, EXACT(X895, Code_Code), 0)),"")</f>
        <v/>
      </c>
      <c r="AG895" s="96" t="str">
        <f t="array" ref="AG895">IFERROR(INDEX(Code_Action3Return, MATCH(TRUE, EXACT(Y895, Code_Code), 0)),"")</f>
        <v/>
      </c>
      <c r="AH895" s="96" t="str">
        <f t="array" ref="AH895">IFERROR(INDEX(Code_Action4Return, MATCH(TRUE, EXACT(Z895, Code_Code), 0)),"")</f>
        <v/>
      </c>
      <c r="AI895" s="125"/>
      <c r="AJ895" s="96">
        <f>IFERROR(IFS(B895="/",-2, S895="/",-1, AND(B895="/",S895="/"), 0, ALCH_KINDCHECKER(J895,AA895)&lt;&gt;0,ALCH_KINDCHECKER(J895,AA895)))</f>
        <v>1</v>
      </c>
      <c r="AK895" s="96">
        <f>IFERROR(IFS(AND(C895="/",T895="/"), 0,C895="/",2, T895="/",1, ALCH_GRISTCHECKER(K895,AB895)&lt;&gt;0,ALCH_GRISTCHECKER(K895,AB895)))</f>
        <v>3</v>
      </c>
      <c r="AL895" s="96">
        <f t="shared" ref="AL895:AM895" si="555">IFERROR(IFS(D895="/",-2, U895="/",-1, AND(D895="/",U895="/"), 0, ALCH_TRAITCHECK(L895,AC895)&lt;&gt;0,ALCH_TRAITCHECK(L895,AC895)))</f>
        <v>1</v>
      </c>
      <c r="AM895" s="96">
        <f t="shared" si="555"/>
        <v>1</v>
      </c>
      <c r="AN895" s="96">
        <f t="shared" ref="AN895:AQ895" si="556">IFERROR(IFS(F895="/",-2, W895="/",-1, AND(F895="/",W895="/"), 0, ALCH_ACTIONCHECK(N895,AE895)&lt;&gt;0,ALCH_ACTIONCHECK(N895,AE895)))</f>
        <v>1</v>
      </c>
      <c r="AO895" s="96">
        <f t="shared" si="556"/>
        <v>1</v>
      </c>
      <c r="AP895" s="96">
        <f t="shared" si="556"/>
        <v>1</v>
      </c>
      <c r="AQ895" s="96">
        <f t="shared" si="556"/>
        <v>1</v>
      </c>
      <c r="AR895" s="126" t="str">
        <f>IFERROR(IFS(AND(B895="/",S895="/"), "/",B895="/",S895, S895="/", B895,AJ895=0, "/",R893="&amp;&amp;", IFS(AK895=3,IFS(AJ895=1,B895,AJ895=2,S895),AK895=1,S895,AK895=2,B895), R893="||", IFS(AK895=3,IFS(AJ895=2,B895,AJ895=1,S895),AK895=2,S895,AK895=1,B895)))</f>
        <v/>
      </c>
      <c r="AS895" s="126" t="str">
        <f>IFERROR(IFS(AND(C895="/",T895="/"), "/",C895="/",T895, T895="/", C895,AK895=0, "/",AK895=3,C895,R893="&amp;&amp;",ALCH_THEGRISTER(AK895,1,K895,AB895,C895,T895,8),R893="||",ALCH_THEGRISTER(AK895,-1,AB895,K895,T895,C895,2)))</f>
        <v/>
      </c>
      <c r="AT895" s="126" t="str">
        <f>IFERROR(IFS(AND(D895="/",U895="/"), "/",D895="/",U895, U895="/", D895,R893="&amp;&amp;", IFS(AK895=1,D895,AK895=2,U895,AK895=3,IFS(AL895=1,D895,AL895=2,U895)), R893="||",IFS(AK895=2,D895,AK895=1,U895,AK895=3,IFS(AL895=2,D895,AL895=1,U895)),AL895=0, "/"))</f>
        <v/>
      </c>
      <c r="AU895" s="126" t="str">
        <f>IFERROR(IFS(AND(E895="/",V895="/"), "/",E895="/",V895, V895="/", E895,R893="&amp;&amp;", IFS(AK895=2,E895,AK895=1,V895,AK895=3,IFS(AM895=2,E895,AM895=1,V895)), R893="||",IFS(AK895=1,E895,AK895=2,V895,AK895=3,IFS(AM895=1,E895,AM895=2,V895)),AM895=0, "/"))</f>
        <v/>
      </c>
      <c r="AV895" s="126" t="str">
        <f>IFERROR(IFS(AND(F895="/",W895="/"), "/",F895="/",W895, W895="/", F895,R893="&amp;&amp;",IFS(AK895=1,F895,AK895=2,W895,AK895=3,IFS(AN895=1,F895,AN895=2,W895)), R893="||",IFS(AK895=2,F895,AK895=1,W895,AK895=3,IFS(AN895=2,F895,AN895=1,W895)),AN895=0, "/"))</f>
        <v/>
      </c>
      <c r="AW895" s="126" t="str">
        <f>IFERROR(IFS(AND(G895="/",X895="/"), "/",G895="/",X895, X895="/", G895,R893="&amp;&amp;", IFS(AK895=2,G895,AK895=1,X895,AK895=3,IFS(AO895=2,G895,AO895=1,X895)), R893="||",IFS(AK895=1,G895,AK895=2,X895,AK895=3,IFS(AO895=1,G895,AO895=2,X895)),AO895=0, "/"))</f>
        <v/>
      </c>
      <c r="AX895" s="126" t="str">
        <f>IFERROR(IFS(AND(H895="/",Y895="/"), "/",H895="/",Y895, Y895="/", H895,R893="&amp;&amp;", IFS(AK895=1,H895,AK895=2,Y895,AK895=3,IFS(AP895=1,H895,AP895=2,Y895)), R893="||",IFS(AK895=2,H895,AK895=1,Y895,AK895=3,IFS(AP895=2,H895,AP895=1,Y895)),AP895=0, "/"))</f>
        <v/>
      </c>
      <c r="AY895" s="127" t="str">
        <f>IFERROR(IFS(AND(I895="/",Z895="/"), "/",I895="/",Z895, Z895="/", I895,R893="&amp;&amp;", IFS(AK895=2,I895,AK895=1,Z895,AK895=3,IFS(AQ895=2,I895,AQ895=1,Z895)), R893="||",IFS(AK895=1,I895,AK895=2,Z895,AK895=3,IFS(AQ895=1,I895,AQ895=2,Z895)),AQ895=0, "/"))</f>
        <v/>
      </c>
      <c r="AZ895" s="112"/>
      <c r="BA895" s="79"/>
    </row>
    <row r="896" ht="15.0" customHeight="1">
      <c r="A896" s="128"/>
      <c r="B896" s="118"/>
      <c r="C896" s="91"/>
      <c r="J896" s="91"/>
      <c r="Q896" s="73"/>
      <c r="R896" s="91" t="s">
        <v>27</v>
      </c>
      <c r="U896" s="120"/>
      <c r="AB896" s="91"/>
      <c r="AI896" s="73"/>
      <c r="AJ896" s="120"/>
      <c r="AQ896" s="121" t="str">
        <f>IFERROR(CONCAT(AR898,CONCAT(AS898,CONCAT(AT898,CONCAT(AU898,CONCAT(AV898,CONCAT(AW898,CONCAT(AX898,AY898))))))))</f>
        <v/>
      </c>
      <c r="AY896" s="118"/>
      <c r="AZ896" s="112"/>
      <c r="BA896" s="79"/>
    </row>
    <row r="897" ht="15.0" customHeight="1">
      <c r="A897" s="128"/>
      <c r="B897" s="118"/>
      <c r="Q897" s="73"/>
      <c r="U897" s="122"/>
      <c r="AI897" s="73"/>
      <c r="AJ897" s="122"/>
      <c r="AY897" s="119"/>
      <c r="AZ897" s="112"/>
      <c r="BA897" s="79"/>
    </row>
    <row r="898" ht="15.0" customHeight="1">
      <c r="A898" s="128"/>
      <c r="B898" s="98" t="str">
        <f>IFERROR(MID(J896,1,1))</f>
        <v/>
      </c>
      <c r="C898" s="123" t="str">
        <f>IFERROR(MID(J896,2,1))</f>
        <v/>
      </c>
      <c r="D898" s="124" t="str">
        <f>IFERROR(MID(J896,3,1))</f>
        <v/>
      </c>
      <c r="E898" s="124" t="str">
        <f>IFERROR(MID(J896,4,1))</f>
        <v/>
      </c>
      <c r="F898" s="124" t="str">
        <f>IFERROR(MID(J896,5,1))</f>
        <v/>
      </c>
      <c r="G898" s="124" t="str">
        <f>IFERROR(MID(J896,6,1))</f>
        <v/>
      </c>
      <c r="H898" s="124" t="str">
        <f>IFERROR(MID(J896,7,1))</f>
        <v/>
      </c>
      <c r="I898" s="124" t="str">
        <f>IFERROR(MID(J896,8,1))</f>
        <v/>
      </c>
      <c r="J898" s="96" t="str">
        <f t="array" ref="J898">IFERROR(INDEX(Code_KindReturn, MATCH(TRUE, EXACT(B898, Code_Code), 0)),"")</f>
        <v/>
      </c>
      <c r="K898" s="96" t="str">
        <f t="array" ref="K898">IFERROR(INDEX(Code_GristReturn, MATCH(TRUE, EXACT(C898, Code_Code), 0)),"")</f>
        <v/>
      </c>
      <c r="L898" s="96" t="str">
        <f t="array" ref="L898">IFERROR(INDEX(Code_Trait1Return, MATCH(TRUE, EXACT(D898, Code_Code), 0)),"")</f>
        <v/>
      </c>
      <c r="M898" s="96" t="str">
        <f t="array" ref="M898">IFERROR(INDEX(Code_Trait2Return, MATCH(TRUE, EXACT(E898, Code_Code), 0)),"")</f>
        <v/>
      </c>
      <c r="N898" s="96" t="str">
        <f t="array" ref="N898">IFERROR(INDEX(Code_Action1Return, MATCH(TRUE, EXACT(F898, Code_Code), 0)),"")</f>
        <v/>
      </c>
      <c r="O898" s="96" t="str">
        <f t="array" ref="O898">IFERROR(INDEX(Code_Action2Return, MATCH(TRUE, EXACT(G898, Code_Code), 0)),"")</f>
        <v/>
      </c>
      <c r="P898" s="96" t="str">
        <f t="array" ref="P898">IFERROR(INDEX(Code_Action3Return, MATCH(TRUE, EXACT(H898, Code_Code), 0)),"")</f>
        <v/>
      </c>
      <c r="Q898" s="96" t="str">
        <f t="array" ref="Q898">IFERROR(INDEX(Code_Action4Return, MATCH(TRUE, EXACT(I898, Code_Code), 0)),"")</f>
        <v/>
      </c>
      <c r="R898" s="125"/>
      <c r="S898" s="96" t="str">
        <f>IFERROR(MID(AB896,1,1))</f>
        <v/>
      </c>
      <c r="T898" s="124" t="str">
        <f>IFERROR(MID(AB896,2,1))</f>
        <v/>
      </c>
      <c r="U898" s="124" t="str">
        <f>IFERROR(MID(AB896,3,1))</f>
        <v/>
      </c>
      <c r="V898" s="124" t="str">
        <f>IFERROR(MID(AB896,4,1))</f>
        <v/>
      </c>
      <c r="W898" s="124" t="str">
        <f>IFERROR(MID(AB896,5,1))</f>
        <v/>
      </c>
      <c r="X898" s="124" t="str">
        <f>IFERROR(MID(AB896,6,1))</f>
        <v/>
      </c>
      <c r="Y898" s="124" t="str">
        <f>IFERROR(MID(AB896,7,1))</f>
        <v/>
      </c>
      <c r="Z898" s="124" t="str">
        <f>IFERROR(MID(AB896,8,1))</f>
        <v/>
      </c>
      <c r="AA898" s="96" t="str">
        <f t="array" ref="AA898">IFERROR(INDEX(Code_KindReturn, MATCH(TRUE, EXACT(S898, Code_Code), 0)),"")</f>
        <v/>
      </c>
      <c r="AB898" s="96" t="str">
        <f t="array" ref="AB898">IFERROR(INDEX(Code_GristReturn, MATCH(TRUE, EXACT(T898, Code_Code), 0)),"")</f>
        <v/>
      </c>
      <c r="AC898" s="96" t="str">
        <f t="array" ref="AC898">IFERROR(INDEX(Code_Trait1Return, MATCH(TRUE, EXACT(U898, Code_Code), 0)),"")</f>
        <v/>
      </c>
      <c r="AD898" s="96" t="str">
        <f t="array" ref="AD898">IFERROR(INDEX(Code_Trait2Return, MATCH(TRUE, EXACT(V898, Code_Code), 0)),"")</f>
        <v/>
      </c>
      <c r="AE898" s="96" t="str">
        <f t="array" ref="AE898">IFERROR(INDEX(Code_Action1Return, MATCH(TRUE, EXACT(W898, Code_Code), 0)),"")</f>
        <v/>
      </c>
      <c r="AF898" s="96" t="str">
        <f t="array" ref="AF898">IFERROR(INDEX(Code_Action2Return, MATCH(TRUE, EXACT(X898, Code_Code), 0)),"")</f>
        <v/>
      </c>
      <c r="AG898" s="96" t="str">
        <f t="array" ref="AG898">IFERROR(INDEX(Code_Action3Return, MATCH(TRUE, EXACT(Y898, Code_Code), 0)),"")</f>
        <v/>
      </c>
      <c r="AH898" s="96" t="str">
        <f t="array" ref="AH898">IFERROR(INDEX(Code_Action4Return, MATCH(TRUE, EXACT(Z898, Code_Code), 0)),"")</f>
        <v/>
      </c>
      <c r="AI898" s="125"/>
      <c r="AJ898" s="96">
        <f>IFERROR(IFS(B898="/",-2, S898="/",-1, AND(B898="/",S898="/"), 0, ALCH_KINDCHECKER(J898,AA898)&lt;&gt;0,ALCH_KINDCHECKER(J898,AA898)))</f>
        <v>1</v>
      </c>
      <c r="AK898" s="96">
        <f>IFERROR(IFS(AND(C898="/",T898="/"), 0,C898="/",2, T898="/",1, ALCH_GRISTCHECKER(K898,AB898)&lt;&gt;0,ALCH_GRISTCHECKER(K898,AB898)))</f>
        <v>3</v>
      </c>
      <c r="AL898" s="96">
        <f t="shared" ref="AL898:AM898" si="557">IFERROR(IFS(D898="/",-2, U898="/",-1, AND(D898="/",U898="/"), 0, ALCH_TRAITCHECK(L898,AC898)&lt;&gt;0,ALCH_TRAITCHECK(L898,AC898)))</f>
        <v>1</v>
      </c>
      <c r="AM898" s="96">
        <f t="shared" si="557"/>
        <v>1</v>
      </c>
      <c r="AN898" s="96">
        <f t="shared" ref="AN898:AQ898" si="558">IFERROR(IFS(F898="/",-2, W898="/",-1, AND(F898="/",W898="/"), 0, ALCH_ACTIONCHECK(N898,AE898)&lt;&gt;0,ALCH_ACTIONCHECK(N898,AE898)))</f>
        <v>1</v>
      </c>
      <c r="AO898" s="96">
        <f t="shared" si="558"/>
        <v>1</v>
      </c>
      <c r="AP898" s="96">
        <f t="shared" si="558"/>
        <v>1</v>
      </c>
      <c r="AQ898" s="96">
        <f t="shared" si="558"/>
        <v>1</v>
      </c>
      <c r="AR898" s="126" t="str">
        <f>IFERROR(IFS(AND(B898="/",S898="/"), "/",B898="/",S898, S898="/", B898,AJ898=0, "/",R896="&amp;&amp;", IFS(AK898=3,IFS(AJ898=1,B898,AJ898=2,S898),AK898=1,S898,AK898=2,B898), R896="||", IFS(AK898=3,IFS(AJ898=2,B898,AJ898=1,S898),AK898=2,S898,AK898=1,B898)))</f>
        <v/>
      </c>
      <c r="AS898" s="126" t="str">
        <f>IFERROR(IFS(AND(C898="/",T898="/"), "/",C898="/",T898, T898="/", C898,AK898=0, "/",AK898=3,C898,R896="&amp;&amp;",ALCH_THEGRISTER(AK898,1,K898,AB898,C898,T898,8),R896="||",ALCH_THEGRISTER(AK898,-1,AB898,K898,T898,C898,2)))</f>
        <v/>
      </c>
      <c r="AT898" s="126" t="str">
        <f>IFERROR(IFS(AND(D898="/",U898="/"), "/",D898="/",U898, U898="/", D898,R896="&amp;&amp;", IFS(AK898=1,D898,AK898=2,U898,AK898=3,IFS(AL898=1,D898,AL898=2,U898)), R896="||",IFS(AK898=2,D898,AK898=1,U898,AK898=3,IFS(AL898=2,D898,AL898=1,U898)),AL898=0, "/"))</f>
        <v/>
      </c>
      <c r="AU898" s="126" t="str">
        <f>IFERROR(IFS(AND(E898="/",V898="/"), "/",E898="/",V898, V898="/", E898,R896="&amp;&amp;", IFS(AK898=2,E898,AK898=1,V898,AK898=3,IFS(AM898=2,E898,AM898=1,V898)), R896="||",IFS(AK898=1,E898,AK898=2,V898,AK898=3,IFS(AM898=1,E898,AM898=2,V898)),AM898=0, "/"))</f>
        <v/>
      </c>
      <c r="AV898" s="126" t="str">
        <f>IFERROR(IFS(AND(F898="/",W898="/"), "/",F898="/",W898, W898="/", F898,R896="&amp;&amp;",IFS(AK898=1,F898,AK898=2,W898,AK898=3,IFS(AN898=1,F898,AN898=2,W898)), R896="||",IFS(AK898=2,F898,AK898=1,W898,AK898=3,IFS(AN898=2,F898,AN898=1,W898)),AN898=0, "/"))</f>
        <v/>
      </c>
      <c r="AW898" s="126" t="str">
        <f>IFERROR(IFS(AND(G898="/",X898="/"), "/",G898="/",X898, X898="/", G898,R896="&amp;&amp;", IFS(AK898=2,G898,AK898=1,X898,AK898=3,IFS(AO898=2,G898,AO898=1,X898)), R896="||",IFS(AK898=1,G898,AK898=2,X898,AK898=3,IFS(AO898=1,G898,AO898=2,X898)),AO898=0, "/"))</f>
        <v/>
      </c>
      <c r="AX898" s="126" t="str">
        <f>IFERROR(IFS(AND(H898="/",Y898="/"), "/",H898="/",Y898, Y898="/", H898,R896="&amp;&amp;", IFS(AK898=1,H898,AK898=2,Y898,AK898=3,IFS(AP898=1,H898,AP898=2,Y898)), R896="||",IFS(AK898=2,H898,AK898=1,Y898,AK898=3,IFS(AP898=2,H898,AP898=1,Y898)),AP898=0, "/"))</f>
        <v/>
      </c>
      <c r="AY898" s="127" t="str">
        <f>IFERROR(IFS(AND(I898="/",Z898="/"), "/",I898="/",Z898, Z898="/", I898,R896="&amp;&amp;", IFS(AK898=2,I898,AK898=1,Z898,AK898=3,IFS(AQ898=2,I898,AQ898=1,Z898)), R896="||",IFS(AK898=1,I898,AK898=2,Z898,AK898=3,IFS(AQ898=1,I898,AQ898=2,Z898)),AQ898=0, "/"))</f>
        <v/>
      </c>
      <c r="AZ898" s="112"/>
      <c r="BA898" s="79"/>
    </row>
    <row r="899" ht="15.0" customHeight="1">
      <c r="A899" s="128"/>
      <c r="B899" s="118"/>
      <c r="C899" s="91"/>
      <c r="J899" s="91"/>
      <c r="Q899" s="73"/>
      <c r="R899" s="91" t="s">
        <v>27</v>
      </c>
      <c r="U899" s="120"/>
      <c r="AB899" s="91"/>
      <c r="AI899" s="73"/>
      <c r="AJ899" s="120"/>
      <c r="AQ899" s="121" t="str">
        <f>IFERROR(CONCAT(AR901,CONCAT(AS901,CONCAT(AT901,CONCAT(AU901,CONCAT(AV901,CONCAT(AW901,CONCAT(AX901,AY901))))))))</f>
        <v/>
      </c>
      <c r="AY899" s="118"/>
      <c r="AZ899" s="112"/>
      <c r="BA899" s="79"/>
    </row>
    <row r="900" ht="15.0" customHeight="1">
      <c r="A900" s="128"/>
      <c r="B900" s="118"/>
      <c r="Q900" s="73"/>
      <c r="U900" s="122"/>
      <c r="AI900" s="73"/>
      <c r="AJ900" s="122"/>
      <c r="AY900" s="119"/>
      <c r="AZ900" s="112"/>
      <c r="BA900" s="79"/>
    </row>
    <row r="901" ht="15.0" customHeight="1">
      <c r="A901" s="128"/>
      <c r="B901" s="98" t="str">
        <f>IFERROR(MID(J899,1,1))</f>
        <v/>
      </c>
      <c r="C901" s="123" t="str">
        <f>IFERROR(MID(J899,2,1))</f>
        <v/>
      </c>
      <c r="D901" s="124" t="str">
        <f>IFERROR(MID(J899,3,1))</f>
        <v/>
      </c>
      <c r="E901" s="124" t="str">
        <f>IFERROR(MID(J899,4,1))</f>
        <v/>
      </c>
      <c r="F901" s="124" t="str">
        <f>IFERROR(MID(J899,5,1))</f>
        <v/>
      </c>
      <c r="G901" s="124" t="str">
        <f>IFERROR(MID(J899,6,1))</f>
        <v/>
      </c>
      <c r="H901" s="124" t="str">
        <f>IFERROR(MID(J899,7,1))</f>
        <v/>
      </c>
      <c r="I901" s="124" t="str">
        <f>IFERROR(MID(J899,8,1))</f>
        <v/>
      </c>
      <c r="J901" s="96" t="str">
        <f t="array" ref="J901">IFERROR(INDEX(Code_KindReturn, MATCH(TRUE, EXACT(B901, Code_Code), 0)),"")</f>
        <v/>
      </c>
      <c r="K901" s="96" t="str">
        <f t="array" ref="K901">IFERROR(INDEX(Code_GristReturn, MATCH(TRUE, EXACT(C901, Code_Code), 0)),"")</f>
        <v/>
      </c>
      <c r="L901" s="96" t="str">
        <f t="array" ref="L901">IFERROR(INDEX(Code_Trait1Return, MATCH(TRUE, EXACT(D901, Code_Code), 0)),"")</f>
        <v/>
      </c>
      <c r="M901" s="96" t="str">
        <f t="array" ref="M901">IFERROR(INDEX(Code_Trait2Return, MATCH(TRUE, EXACT(E901, Code_Code), 0)),"")</f>
        <v/>
      </c>
      <c r="N901" s="96" t="str">
        <f t="array" ref="N901">IFERROR(INDEX(Code_Action1Return, MATCH(TRUE, EXACT(F901, Code_Code), 0)),"")</f>
        <v/>
      </c>
      <c r="O901" s="96" t="str">
        <f t="array" ref="O901">IFERROR(INDEX(Code_Action2Return, MATCH(TRUE, EXACT(G901, Code_Code), 0)),"")</f>
        <v/>
      </c>
      <c r="P901" s="96" t="str">
        <f t="array" ref="P901">IFERROR(INDEX(Code_Action3Return, MATCH(TRUE, EXACT(H901, Code_Code), 0)),"")</f>
        <v/>
      </c>
      <c r="Q901" s="96" t="str">
        <f t="array" ref="Q901">IFERROR(INDEX(Code_Action4Return, MATCH(TRUE, EXACT(I901, Code_Code), 0)),"")</f>
        <v/>
      </c>
      <c r="R901" s="125"/>
      <c r="S901" s="96" t="str">
        <f>IFERROR(MID(AB899,1,1))</f>
        <v/>
      </c>
      <c r="T901" s="124" t="str">
        <f>IFERROR(MID(AB899,2,1))</f>
        <v/>
      </c>
      <c r="U901" s="124" t="str">
        <f>IFERROR(MID(AB899,3,1))</f>
        <v/>
      </c>
      <c r="V901" s="124" t="str">
        <f>IFERROR(MID(AB899,4,1))</f>
        <v/>
      </c>
      <c r="W901" s="124" t="str">
        <f>IFERROR(MID(AB899,5,1))</f>
        <v/>
      </c>
      <c r="X901" s="124" t="str">
        <f>IFERROR(MID(AB899,6,1))</f>
        <v/>
      </c>
      <c r="Y901" s="124" t="str">
        <f>IFERROR(MID(AB899,7,1))</f>
        <v/>
      </c>
      <c r="Z901" s="124" t="str">
        <f>IFERROR(MID(AB899,8,1))</f>
        <v/>
      </c>
      <c r="AA901" s="96" t="str">
        <f t="array" ref="AA901">IFERROR(INDEX(Code_KindReturn, MATCH(TRUE, EXACT(S901, Code_Code), 0)),"")</f>
        <v/>
      </c>
      <c r="AB901" s="96" t="str">
        <f t="array" ref="AB901">IFERROR(INDEX(Code_GristReturn, MATCH(TRUE, EXACT(T901, Code_Code), 0)),"")</f>
        <v/>
      </c>
      <c r="AC901" s="96" t="str">
        <f t="array" ref="AC901">IFERROR(INDEX(Code_Trait1Return, MATCH(TRUE, EXACT(U901, Code_Code), 0)),"")</f>
        <v/>
      </c>
      <c r="AD901" s="96" t="str">
        <f t="array" ref="AD901">IFERROR(INDEX(Code_Trait2Return, MATCH(TRUE, EXACT(V901, Code_Code), 0)),"")</f>
        <v/>
      </c>
      <c r="AE901" s="96" t="str">
        <f t="array" ref="AE901">IFERROR(INDEX(Code_Action1Return, MATCH(TRUE, EXACT(W901, Code_Code), 0)),"")</f>
        <v/>
      </c>
      <c r="AF901" s="96" t="str">
        <f t="array" ref="AF901">IFERROR(INDEX(Code_Action2Return, MATCH(TRUE, EXACT(X901, Code_Code), 0)),"")</f>
        <v/>
      </c>
      <c r="AG901" s="96" t="str">
        <f t="array" ref="AG901">IFERROR(INDEX(Code_Action3Return, MATCH(TRUE, EXACT(Y901, Code_Code), 0)),"")</f>
        <v/>
      </c>
      <c r="AH901" s="96" t="str">
        <f t="array" ref="AH901">IFERROR(INDEX(Code_Action4Return, MATCH(TRUE, EXACT(Z901, Code_Code), 0)),"")</f>
        <v/>
      </c>
      <c r="AI901" s="125"/>
      <c r="AJ901" s="96">
        <f>IFERROR(IFS(B901="/",-2, S901="/",-1, AND(B901="/",S901="/"), 0, ALCH_KINDCHECKER(J901,AA901)&lt;&gt;0,ALCH_KINDCHECKER(J901,AA901)))</f>
        <v>1</v>
      </c>
      <c r="AK901" s="96">
        <f>IFERROR(IFS(AND(C901="/",T901="/"), 0,C901="/",2, T901="/",1, ALCH_GRISTCHECKER(K901,AB901)&lt;&gt;0,ALCH_GRISTCHECKER(K901,AB901)))</f>
        <v>3</v>
      </c>
      <c r="AL901" s="96">
        <f t="shared" ref="AL901:AM901" si="559">IFERROR(IFS(D901="/",-2, U901="/",-1, AND(D901="/",U901="/"), 0, ALCH_TRAITCHECK(L901,AC901)&lt;&gt;0,ALCH_TRAITCHECK(L901,AC901)))</f>
        <v>1</v>
      </c>
      <c r="AM901" s="96">
        <f t="shared" si="559"/>
        <v>1</v>
      </c>
      <c r="AN901" s="96">
        <f t="shared" ref="AN901:AQ901" si="560">IFERROR(IFS(F901="/",-2, W901="/",-1, AND(F901="/",W901="/"), 0, ALCH_ACTIONCHECK(N901,AE901)&lt;&gt;0,ALCH_ACTIONCHECK(N901,AE901)))</f>
        <v>1</v>
      </c>
      <c r="AO901" s="96">
        <f t="shared" si="560"/>
        <v>1</v>
      </c>
      <c r="AP901" s="96">
        <f t="shared" si="560"/>
        <v>1</v>
      </c>
      <c r="AQ901" s="96">
        <f t="shared" si="560"/>
        <v>1</v>
      </c>
      <c r="AR901" s="126" t="str">
        <f>IFERROR(IFS(AND(B901="/",S901="/"), "/",B901="/",S901, S901="/", B901,AJ901=0, "/",R899="&amp;&amp;", IFS(AK901=3,IFS(AJ901=1,B901,AJ901=2,S901),AK901=1,S901,AK901=2,B901), R899="||", IFS(AK901=3,IFS(AJ901=2,B901,AJ901=1,S901),AK901=2,S901,AK901=1,B901)))</f>
        <v/>
      </c>
      <c r="AS901" s="126" t="str">
        <f>IFERROR(IFS(AND(C901="/",T901="/"), "/",C901="/",T901, T901="/", C901,AK901=0, "/",AK901=3,C901,R899="&amp;&amp;",ALCH_THEGRISTER(AK901,1,K901,AB901,C901,T901,8),R899="||",ALCH_THEGRISTER(AK901,-1,AB901,K901,T901,C901,2)))</f>
        <v/>
      </c>
      <c r="AT901" s="126" t="str">
        <f>IFERROR(IFS(AND(D901="/",U901="/"), "/",D901="/",U901, U901="/", D901,R899="&amp;&amp;", IFS(AK901=1,D901,AK901=2,U901,AK901=3,IFS(AL901=1,D901,AL901=2,U901)), R899="||",IFS(AK901=2,D901,AK901=1,U901,AK901=3,IFS(AL901=2,D901,AL901=1,U901)),AL901=0, "/"))</f>
        <v/>
      </c>
      <c r="AU901" s="126" t="str">
        <f>IFERROR(IFS(AND(E901="/",V901="/"), "/",E901="/",V901, V901="/", E901,R899="&amp;&amp;", IFS(AK901=2,E901,AK901=1,V901,AK901=3,IFS(AM901=2,E901,AM901=1,V901)), R899="||",IFS(AK901=1,E901,AK901=2,V901,AK901=3,IFS(AM901=1,E901,AM901=2,V901)),AM901=0, "/"))</f>
        <v/>
      </c>
      <c r="AV901" s="126" t="str">
        <f>IFERROR(IFS(AND(F901="/",W901="/"), "/",F901="/",W901, W901="/", F901,R899="&amp;&amp;",IFS(AK901=1,F901,AK901=2,W901,AK901=3,IFS(AN901=1,F901,AN901=2,W901)), R899="||",IFS(AK901=2,F901,AK901=1,W901,AK901=3,IFS(AN901=2,F901,AN901=1,W901)),AN901=0, "/"))</f>
        <v/>
      </c>
      <c r="AW901" s="126" t="str">
        <f>IFERROR(IFS(AND(G901="/",X901="/"), "/",G901="/",X901, X901="/", G901,R899="&amp;&amp;", IFS(AK901=2,G901,AK901=1,X901,AK901=3,IFS(AO901=2,G901,AO901=1,X901)), R899="||",IFS(AK901=1,G901,AK901=2,X901,AK901=3,IFS(AO901=1,G901,AO901=2,X901)),AO901=0, "/"))</f>
        <v/>
      </c>
      <c r="AX901" s="126" t="str">
        <f>IFERROR(IFS(AND(H901="/",Y901="/"), "/",H901="/",Y901, Y901="/", H901,R899="&amp;&amp;", IFS(AK901=1,H901,AK901=2,Y901,AK901=3,IFS(AP901=1,H901,AP901=2,Y901)), R899="||",IFS(AK901=2,H901,AK901=1,Y901,AK901=3,IFS(AP901=2,H901,AP901=1,Y901)),AP901=0, "/"))</f>
        <v/>
      </c>
      <c r="AY901" s="127" t="str">
        <f>IFERROR(IFS(AND(I901="/",Z901="/"), "/",I901="/",Z901, Z901="/", I901,R899="&amp;&amp;", IFS(AK901=2,I901,AK901=1,Z901,AK901=3,IFS(AQ901=2,I901,AQ901=1,Z901)), R899="||",IFS(AK901=1,I901,AK901=2,Z901,AK901=3,IFS(AQ901=1,I901,AQ901=2,Z901)),AQ901=0, "/"))</f>
        <v/>
      </c>
      <c r="AZ901" s="112"/>
      <c r="BA901" s="79"/>
    </row>
    <row r="902" ht="15.0" customHeight="1">
      <c r="A902" s="128"/>
      <c r="B902" s="118"/>
      <c r="C902" s="91"/>
      <c r="J902" s="91"/>
      <c r="Q902" s="73"/>
      <c r="R902" s="91" t="s">
        <v>27</v>
      </c>
      <c r="U902" s="120"/>
      <c r="AB902" s="91"/>
      <c r="AI902" s="73"/>
      <c r="AJ902" s="120"/>
      <c r="AQ902" s="121" t="str">
        <f>IFERROR(CONCAT(AR904,CONCAT(AS904,CONCAT(AT904,CONCAT(AU904,CONCAT(AV904,CONCAT(AW904,CONCAT(AX904,AY904))))))))</f>
        <v/>
      </c>
      <c r="AY902" s="118"/>
      <c r="AZ902" s="112"/>
      <c r="BA902" s="79"/>
    </row>
    <row r="903" ht="15.0" customHeight="1">
      <c r="A903" s="128"/>
      <c r="B903" s="118"/>
      <c r="Q903" s="73"/>
      <c r="U903" s="122"/>
      <c r="AI903" s="73"/>
      <c r="AJ903" s="122"/>
      <c r="AY903" s="119"/>
      <c r="AZ903" s="112"/>
      <c r="BA903" s="79"/>
    </row>
    <row r="904" ht="15.0" customHeight="1">
      <c r="A904" s="128"/>
      <c r="B904" s="98" t="str">
        <f>IFERROR(MID(J902,1,1))</f>
        <v/>
      </c>
      <c r="C904" s="123" t="str">
        <f>IFERROR(MID(J902,2,1))</f>
        <v/>
      </c>
      <c r="D904" s="124" t="str">
        <f>IFERROR(MID(J902,3,1))</f>
        <v/>
      </c>
      <c r="E904" s="124" t="str">
        <f>IFERROR(MID(J902,4,1))</f>
        <v/>
      </c>
      <c r="F904" s="124" t="str">
        <f>IFERROR(MID(J902,5,1))</f>
        <v/>
      </c>
      <c r="G904" s="124" t="str">
        <f>IFERROR(MID(J902,6,1))</f>
        <v/>
      </c>
      <c r="H904" s="124" t="str">
        <f>IFERROR(MID(J902,7,1))</f>
        <v/>
      </c>
      <c r="I904" s="124" t="str">
        <f>IFERROR(MID(J902,8,1))</f>
        <v/>
      </c>
      <c r="J904" s="96" t="str">
        <f t="array" ref="J904">IFERROR(INDEX(Code_KindReturn, MATCH(TRUE, EXACT(B904, Code_Code), 0)),"")</f>
        <v/>
      </c>
      <c r="K904" s="96" t="str">
        <f t="array" ref="K904">IFERROR(INDEX(Code_GristReturn, MATCH(TRUE, EXACT(C904, Code_Code), 0)),"")</f>
        <v/>
      </c>
      <c r="L904" s="96" t="str">
        <f t="array" ref="L904">IFERROR(INDEX(Code_Trait1Return, MATCH(TRUE, EXACT(D904, Code_Code), 0)),"")</f>
        <v/>
      </c>
      <c r="M904" s="96" t="str">
        <f t="array" ref="M904">IFERROR(INDEX(Code_Trait2Return, MATCH(TRUE, EXACT(E904, Code_Code), 0)),"")</f>
        <v/>
      </c>
      <c r="N904" s="96" t="str">
        <f t="array" ref="N904">IFERROR(INDEX(Code_Action1Return, MATCH(TRUE, EXACT(F904, Code_Code), 0)),"")</f>
        <v/>
      </c>
      <c r="O904" s="96" t="str">
        <f t="array" ref="O904">IFERROR(INDEX(Code_Action2Return, MATCH(TRUE, EXACT(G904, Code_Code), 0)),"")</f>
        <v/>
      </c>
      <c r="P904" s="96" t="str">
        <f t="array" ref="P904">IFERROR(INDEX(Code_Action3Return, MATCH(TRUE, EXACT(H904, Code_Code), 0)),"")</f>
        <v/>
      </c>
      <c r="Q904" s="96" t="str">
        <f t="array" ref="Q904">IFERROR(INDEX(Code_Action4Return, MATCH(TRUE, EXACT(I904, Code_Code), 0)),"")</f>
        <v/>
      </c>
      <c r="R904" s="125"/>
      <c r="S904" s="96" t="str">
        <f>IFERROR(MID(AB902,1,1))</f>
        <v/>
      </c>
      <c r="T904" s="124" t="str">
        <f>IFERROR(MID(AB902,2,1))</f>
        <v/>
      </c>
      <c r="U904" s="124" t="str">
        <f>IFERROR(MID(AB902,3,1))</f>
        <v/>
      </c>
      <c r="V904" s="124" t="str">
        <f>IFERROR(MID(AB902,4,1))</f>
        <v/>
      </c>
      <c r="W904" s="124" t="str">
        <f>IFERROR(MID(AB902,5,1))</f>
        <v/>
      </c>
      <c r="X904" s="124" t="str">
        <f>IFERROR(MID(AB902,6,1))</f>
        <v/>
      </c>
      <c r="Y904" s="124" t="str">
        <f>IFERROR(MID(AB902,7,1))</f>
        <v/>
      </c>
      <c r="Z904" s="124" t="str">
        <f>IFERROR(MID(AB902,8,1))</f>
        <v/>
      </c>
      <c r="AA904" s="96" t="str">
        <f t="array" ref="AA904">IFERROR(INDEX(Code_KindReturn, MATCH(TRUE, EXACT(S904, Code_Code), 0)),"")</f>
        <v/>
      </c>
      <c r="AB904" s="96" t="str">
        <f t="array" ref="AB904">IFERROR(INDEX(Code_GristReturn, MATCH(TRUE, EXACT(T904, Code_Code), 0)),"")</f>
        <v/>
      </c>
      <c r="AC904" s="96" t="str">
        <f t="array" ref="AC904">IFERROR(INDEX(Code_Trait1Return, MATCH(TRUE, EXACT(U904, Code_Code), 0)),"")</f>
        <v/>
      </c>
      <c r="AD904" s="96" t="str">
        <f t="array" ref="AD904">IFERROR(INDEX(Code_Trait2Return, MATCH(TRUE, EXACT(V904, Code_Code), 0)),"")</f>
        <v/>
      </c>
      <c r="AE904" s="96" t="str">
        <f t="array" ref="AE904">IFERROR(INDEX(Code_Action1Return, MATCH(TRUE, EXACT(W904, Code_Code), 0)),"")</f>
        <v/>
      </c>
      <c r="AF904" s="96" t="str">
        <f t="array" ref="AF904">IFERROR(INDEX(Code_Action2Return, MATCH(TRUE, EXACT(X904, Code_Code), 0)),"")</f>
        <v/>
      </c>
      <c r="AG904" s="96" t="str">
        <f t="array" ref="AG904">IFERROR(INDEX(Code_Action3Return, MATCH(TRUE, EXACT(Y904, Code_Code), 0)),"")</f>
        <v/>
      </c>
      <c r="AH904" s="96" t="str">
        <f t="array" ref="AH904">IFERROR(INDEX(Code_Action4Return, MATCH(TRUE, EXACT(Z904, Code_Code), 0)),"")</f>
        <v/>
      </c>
      <c r="AI904" s="125"/>
      <c r="AJ904" s="96">
        <f>IFERROR(IFS(B904="/",-2, S904="/",-1, AND(B904="/",S904="/"), 0, ALCH_KINDCHECKER(J904,AA904)&lt;&gt;0,ALCH_KINDCHECKER(J904,AA904)))</f>
        <v>1</v>
      </c>
      <c r="AK904" s="96">
        <f>IFERROR(IFS(AND(C904="/",T904="/"), 0,C904="/",2, T904="/",1, ALCH_GRISTCHECKER(K904,AB904)&lt;&gt;0,ALCH_GRISTCHECKER(K904,AB904)))</f>
        <v>3</v>
      </c>
      <c r="AL904" s="96">
        <f t="shared" ref="AL904:AM904" si="561">IFERROR(IFS(D904="/",-2, U904="/",-1, AND(D904="/",U904="/"), 0, ALCH_TRAITCHECK(L904,AC904)&lt;&gt;0,ALCH_TRAITCHECK(L904,AC904)))</f>
        <v>1</v>
      </c>
      <c r="AM904" s="96">
        <f t="shared" si="561"/>
        <v>1</v>
      </c>
      <c r="AN904" s="96">
        <f t="shared" ref="AN904:AQ904" si="562">IFERROR(IFS(F904="/",-2, W904="/",-1, AND(F904="/",W904="/"), 0, ALCH_ACTIONCHECK(N904,AE904)&lt;&gt;0,ALCH_ACTIONCHECK(N904,AE904)))</f>
        <v>1</v>
      </c>
      <c r="AO904" s="96">
        <f t="shared" si="562"/>
        <v>1</v>
      </c>
      <c r="AP904" s="96">
        <f t="shared" si="562"/>
        <v>1</v>
      </c>
      <c r="AQ904" s="96">
        <f t="shared" si="562"/>
        <v>1</v>
      </c>
      <c r="AR904" s="126" t="str">
        <f>IFERROR(IFS(AND(B904="/",S904="/"), "/",B904="/",S904, S904="/", B904,AJ904=0, "/",R902="&amp;&amp;", IFS(AK904=3,IFS(AJ904=1,B904,AJ904=2,S904),AK904=1,S904,AK904=2,B904), R902="||", IFS(AK904=3,IFS(AJ904=2,B904,AJ904=1,S904),AK904=2,S904,AK904=1,B904)))</f>
        <v/>
      </c>
      <c r="AS904" s="126" t="str">
        <f>IFERROR(IFS(AND(C904="/",T904="/"), "/",C904="/",T904, T904="/", C904,AK904=0, "/",AK904=3,C904,R902="&amp;&amp;",ALCH_THEGRISTER(AK904,1,K904,AB904,C904,T904,8),R902="||",ALCH_THEGRISTER(AK904,-1,AB904,K904,T904,C904,2)))</f>
        <v/>
      </c>
      <c r="AT904" s="126" t="str">
        <f>IFERROR(IFS(AND(D904="/",U904="/"), "/",D904="/",U904, U904="/", D904,R902="&amp;&amp;", IFS(AK904=1,D904,AK904=2,U904,AK904=3,IFS(AL904=1,D904,AL904=2,U904)), R902="||",IFS(AK904=2,D904,AK904=1,U904,AK904=3,IFS(AL904=2,D904,AL904=1,U904)),AL904=0, "/"))</f>
        <v/>
      </c>
      <c r="AU904" s="126" t="str">
        <f>IFERROR(IFS(AND(E904="/",V904="/"), "/",E904="/",V904, V904="/", E904,R902="&amp;&amp;", IFS(AK904=2,E904,AK904=1,V904,AK904=3,IFS(AM904=2,E904,AM904=1,V904)), R902="||",IFS(AK904=1,E904,AK904=2,V904,AK904=3,IFS(AM904=1,E904,AM904=2,V904)),AM904=0, "/"))</f>
        <v/>
      </c>
      <c r="AV904" s="126" t="str">
        <f>IFERROR(IFS(AND(F904="/",W904="/"), "/",F904="/",W904, W904="/", F904,R902="&amp;&amp;",IFS(AK904=1,F904,AK904=2,W904,AK904=3,IFS(AN904=1,F904,AN904=2,W904)), R902="||",IFS(AK904=2,F904,AK904=1,W904,AK904=3,IFS(AN904=2,F904,AN904=1,W904)),AN904=0, "/"))</f>
        <v/>
      </c>
      <c r="AW904" s="126" t="str">
        <f>IFERROR(IFS(AND(G904="/",X904="/"), "/",G904="/",X904, X904="/", G904,R902="&amp;&amp;", IFS(AK904=2,G904,AK904=1,X904,AK904=3,IFS(AO904=2,G904,AO904=1,X904)), R902="||",IFS(AK904=1,G904,AK904=2,X904,AK904=3,IFS(AO904=1,G904,AO904=2,X904)),AO904=0, "/"))</f>
        <v/>
      </c>
      <c r="AX904" s="126" t="str">
        <f>IFERROR(IFS(AND(H904="/",Y904="/"), "/",H904="/",Y904, Y904="/", H904,R902="&amp;&amp;", IFS(AK904=1,H904,AK904=2,Y904,AK904=3,IFS(AP904=1,H904,AP904=2,Y904)), R902="||",IFS(AK904=2,H904,AK904=1,Y904,AK904=3,IFS(AP904=2,H904,AP904=1,Y904)),AP904=0, "/"))</f>
        <v/>
      </c>
      <c r="AY904" s="127" t="str">
        <f>IFERROR(IFS(AND(I904="/",Z904="/"), "/",I904="/",Z904, Z904="/", I904,R902="&amp;&amp;", IFS(AK904=2,I904,AK904=1,Z904,AK904=3,IFS(AQ904=2,I904,AQ904=1,Z904)), R902="||",IFS(AK904=1,I904,AK904=2,Z904,AK904=3,IFS(AQ904=1,I904,AQ904=2,Z904)),AQ904=0, "/"))</f>
        <v/>
      </c>
      <c r="AZ904" s="112"/>
      <c r="BA904" s="79"/>
    </row>
    <row r="905" ht="15.0" customHeight="1">
      <c r="A905" s="128"/>
      <c r="B905" s="118"/>
      <c r="C905" s="91"/>
      <c r="J905" s="91"/>
      <c r="Q905" s="73"/>
      <c r="R905" s="91" t="s">
        <v>27</v>
      </c>
      <c r="U905" s="120"/>
      <c r="AB905" s="91"/>
      <c r="AI905" s="73"/>
      <c r="AJ905" s="120"/>
      <c r="AQ905" s="121" t="str">
        <f>IFERROR(CONCAT(AR907,CONCAT(AS907,CONCAT(AT907,CONCAT(AU907,CONCAT(AV907,CONCAT(AW907,CONCAT(AX907,AY907))))))))</f>
        <v/>
      </c>
      <c r="AY905" s="118"/>
      <c r="AZ905" s="112"/>
      <c r="BA905" s="79"/>
    </row>
    <row r="906" ht="15.0" customHeight="1">
      <c r="A906" s="128"/>
      <c r="B906" s="118"/>
      <c r="Q906" s="73"/>
      <c r="U906" s="122"/>
      <c r="AI906" s="73"/>
      <c r="AJ906" s="122"/>
      <c r="AY906" s="119"/>
      <c r="AZ906" s="112"/>
      <c r="BA906" s="79"/>
    </row>
    <row r="907" ht="15.0" customHeight="1">
      <c r="A907" s="128"/>
      <c r="B907" s="98" t="str">
        <f>IFERROR(MID(J905,1,1))</f>
        <v/>
      </c>
      <c r="C907" s="123" t="str">
        <f>IFERROR(MID(J905,2,1))</f>
        <v/>
      </c>
      <c r="D907" s="124" t="str">
        <f>IFERROR(MID(J905,3,1))</f>
        <v/>
      </c>
      <c r="E907" s="124" t="str">
        <f>IFERROR(MID(J905,4,1))</f>
        <v/>
      </c>
      <c r="F907" s="124" t="str">
        <f>IFERROR(MID(J905,5,1))</f>
        <v/>
      </c>
      <c r="G907" s="124" t="str">
        <f>IFERROR(MID(J905,6,1))</f>
        <v/>
      </c>
      <c r="H907" s="124" t="str">
        <f>IFERROR(MID(J905,7,1))</f>
        <v/>
      </c>
      <c r="I907" s="124" t="str">
        <f>IFERROR(MID(J905,8,1))</f>
        <v/>
      </c>
      <c r="J907" s="96" t="str">
        <f t="array" ref="J907">IFERROR(INDEX(Code_KindReturn, MATCH(TRUE, EXACT(B907, Code_Code), 0)),"")</f>
        <v/>
      </c>
      <c r="K907" s="96" t="str">
        <f t="array" ref="K907">IFERROR(INDEX(Code_GristReturn, MATCH(TRUE, EXACT(C907, Code_Code), 0)),"")</f>
        <v/>
      </c>
      <c r="L907" s="96" t="str">
        <f t="array" ref="L907">IFERROR(INDEX(Code_Trait1Return, MATCH(TRUE, EXACT(D907, Code_Code), 0)),"")</f>
        <v/>
      </c>
      <c r="M907" s="96" t="str">
        <f t="array" ref="M907">IFERROR(INDEX(Code_Trait2Return, MATCH(TRUE, EXACT(E907, Code_Code), 0)),"")</f>
        <v/>
      </c>
      <c r="N907" s="96" t="str">
        <f t="array" ref="N907">IFERROR(INDEX(Code_Action1Return, MATCH(TRUE, EXACT(F907, Code_Code), 0)),"")</f>
        <v/>
      </c>
      <c r="O907" s="96" t="str">
        <f t="array" ref="O907">IFERROR(INDEX(Code_Action2Return, MATCH(TRUE, EXACT(G907, Code_Code), 0)),"")</f>
        <v/>
      </c>
      <c r="P907" s="96" t="str">
        <f t="array" ref="P907">IFERROR(INDEX(Code_Action3Return, MATCH(TRUE, EXACT(H907, Code_Code), 0)),"")</f>
        <v/>
      </c>
      <c r="Q907" s="96" t="str">
        <f t="array" ref="Q907">IFERROR(INDEX(Code_Action4Return, MATCH(TRUE, EXACT(I907, Code_Code), 0)),"")</f>
        <v/>
      </c>
      <c r="R907" s="125"/>
      <c r="S907" s="96" t="str">
        <f>IFERROR(MID(AB905,1,1))</f>
        <v/>
      </c>
      <c r="T907" s="124" t="str">
        <f>IFERROR(MID(AB905,2,1))</f>
        <v/>
      </c>
      <c r="U907" s="124" t="str">
        <f>IFERROR(MID(AB905,3,1))</f>
        <v/>
      </c>
      <c r="V907" s="124" t="str">
        <f>IFERROR(MID(AB905,4,1))</f>
        <v/>
      </c>
      <c r="W907" s="124" t="str">
        <f>IFERROR(MID(AB905,5,1))</f>
        <v/>
      </c>
      <c r="X907" s="124" t="str">
        <f>IFERROR(MID(AB905,6,1))</f>
        <v/>
      </c>
      <c r="Y907" s="124" t="str">
        <f>IFERROR(MID(AB905,7,1))</f>
        <v/>
      </c>
      <c r="Z907" s="124" t="str">
        <f>IFERROR(MID(AB905,8,1))</f>
        <v/>
      </c>
      <c r="AA907" s="96" t="str">
        <f t="array" ref="AA907">IFERROR(INDEX(Code_KindReturn, MATCH(TRUE, EXACT(S907, Code_Code), 0)),"")</f>
        <v/>
      </c>
      <c r="AB907" s="96" t="str">
        <f t="array" ref="AB907">IFERROR(INDEX(Code_GristReturn, MATCH(TRUE, EXACT(T907, Code_Code), 0)),"")</f>
        <v/>
      </c>
      <c r="AC907" s="96" t="str">
        <f t="array" ref="AC907">IFERROR(INDEX(Code_Trait1Return, MATCH(TRUE, EXACT(U907, Code_Code), 0)),"")</f>
        <v/>
      </c>
      <c r="AD907" s="96" t="str">
        <f t="array" ref="AD907">IFERROR(INDEX(Code_Trait2Return, MATCH(TRUE, EXACT(V907, Code_Code), 0)),"")</f>
        <v/>
      </c>
      <c r="AE907" s="96" t="str">
        <f t="array" ref="AE907">IFERROR(INDEX(Code_Action1Return, MATCH(TRUE, EXACT(W907, Code_Code), 0)),"")</f>
        <v/>
      </c>
      <c r="AF907" s="96" t="str">
        <f t="array" ref="AF907">IFERROR(INDEX(Code_Action2Return, MATCH(TRUE, EXACT(X907, Code_Code), 0)),"")</f>
        <v/>
      </c>
      <c r="AG907" s="96" t="str">
        <f t="array" ref="AG907">IFERROR(INDEX(Code_Action3Return, MATCH(TRUE, EXACT(Y907, Code_Code), 0)),"")</f>
        <v/>
      </c>
      <c r="AH907" s="96" t="str">
        <f t="array" ref="AH907">IFERROR(INDEX(Code_Action4Return, MATCH(TRUE, EXACT(Z907, Code_Code), 0)),"")</f>
        <v/>
      </c>
      <c r="AI907" s="125"/>
      <c r="AJ907" s="96">
        <f>IFERROR(IFS(B907="/",-2, S907="/",-1, AND(B907="/",S907="/"), 0, ALCH_KINDCHECKER(J907,AA907)&lt;&gt;0,ALCH_KINDCHECKER(J907,AA907)))</f>
        <v>1</v>
      </c>
      <c r="AK907" s="96">
        <f>IFERROR(IFS(AND(C907="/",T907="/"), 0,C907="/",2, T907="/",1, ALCH_GRISTCHECKER(K907,AB907)&lt;&gt;0,ALCH_GRISTCHECKER(K907,AB907)))</f>
        <v>3</v>
      </c>
      <c r="AL907" s="96">
        <f t="shared" ref="AL907:AM907" si="563">IFERROR(IFS(D907="/",-2, U907="/",-1, AND(D907="/",U907="/"), 0, ALCH_TRAITCHECK(L907,AC907)&lt;&gt;0,ALCH_TRAITCHECK(L907,AC907)))</f>
        <v>1</v>
      </c>
      <c r="AM907" s="96">
        <f t="shared" si="563"/>
        <v>1</v>
      </c>
      <c r="AN907" s="96">
        <f t="shared" ref="AN907:AQ907" si="564">IFERROR(IFS(F907="/",-2, W907="/",-1, AND(F907="/",W907="/"), 0, ALCH_ACTIONCHECK(N907,AE907)&lt;&gt;0,ALCH_ACTIONCHECK(N907,AE907)))</f>
        <v>1</v>
      </c>
      <c r="AO907" s="96">
        <f t="shared" si="564"/>
        <v>1</v>
      </c>
      <c r="AP907" s="96">
        <f t="shared" si="564"/>
        <v>1</v>
      </c>
      <c r="AQ907" s="96">
        <f t="shared" si="564"/>
        <v>1</v>
      </c>
      <c r="AR907" s="126" t="str">
        <f>IFERROR(IFS(AND(B907="/",S907="/"), "/",B907="/",S907, S907="/", B907,AJ907=0, "/",R905="&amp;&amp;", IFS(AK907=3,IFS(AJ907=1,B907,AJ907=2,S907),AK907=1,S907,AK907=2,B907), R905="||", IFS(AK907=3,IFS(AJ907=2,B907,AJ907=1,S907),AK907=2,S907,AK907=1,B907)))</f>
        <v/>
      </c>
      <c r="AS907" s="126" t="str">
        <f>IFERROR(IFS(AND(C907="/",T907="/"), "/",C907="/",T907, T907="/", C907,AK907=0, "/",AK907=3,C907,R905="&amp;&amp;",ALCH_THEGRISTER(AK907,1,K907,AB907,C907,T907,8),R905="||",ALCH_THEGRISTER(AK907,-1,AB907,K907,T907,C907,2)))</f>
        <v/>
      </c>
      <c r="AT907" s="126" t="str">
        <f>IFERROR(IFS(AND(D907="/",U907="/"), "/",D907="/",U907, U907="/", D907,R905="&amp;&amp;", IFS(AK907=1,D907,AK907=2,U907,AK907=3,IFS(AL907=1,D907,AL907=2,U907)), R905="||",IFS(AK907=2,D907,AK907=1,U907,AK907=3,IFS(AL907=2,D907,AL907=1,U907)),AL907=0, "/"))</f>
        <v/>
      </c>
      <c r="AU907" s="126" t="str">
        <f>IFERROR(IFS(AND(E907="/",V907="/"), "/",E907="/",V907, V907="/", E907,R905="&amp;&amp;", IFS(AK907=2,E907,AK907=1,V907,AK907=3,IFS(AM907=2,E907,AM907=1,V907)), R905="||",IFS(AK907=1,E907,AK907=2,V907,AK907=3,IFS(AM907=1,E907,AM907=2,V907)),AM907=0, "/"))</f>
        <v/>
      </c>
      <c r="AV907" s="126" t="str">
        <f>IFERROR(IFS(AND(F907="/",W907="/"), "/",F907="/",W907, W907="/", F907,R905="&amp;&amp;",IFS(AK907=1,F907,AK907=2,W907,AK907=3,IFS(AN907=1,F907,AN907=2,W907)), R905="||",IFS(AK907=2,F907,AK907=1,W907,AK907=3,IFS(AN907=2,F907,AN907=1,W907)),AN907=0, "/"))</f>
        <v/>
      </c>
      <c r="AW907" s="126" t="str">
        <f>IFERROR(IFS(AND(G907="/",X907="/"), "/",G907="/",X907, X907="/", G907,R905="&amp;&amp;", IFS(AK907=2,G907,AK907=1,X907,AK907=3,IFS(AO907=2,G907,AO907=1,X907)), R905="||",IFS(AK907=1,G907,AK907=2,X907,AK907=3,IFS(AO907=1,G907,AO907=2,X907)),AO907=0, "/"))</f>
        <v/>
      </c>
      <c r="AX907" s="126" t="str">
        <f>IFERROR(IFS(AND(H907="/",Y907="/"), "/",H907="/",Y907, Y907="/", H907,R905="&amp;&amp;", IFS(AK907=1,H907,AK907=2,Y907,AK907=3,IFS(AP907=1,H907,AP907=2,Y907)), R905="||",IFS(AK907=2,H907,AK907=1,Y907,AK907=3,IFS(AP907=2,H907,AP907=1,Y907)),AP907=0, "/"))</f>
        <v/>
      </c>
      <c r="AY907" s="127" t="str">
        <f>IFERROR(IFS(AND(I907="/",Z907="/"), "/",I907="/",Z907, Z907="/", I907,R905="&amp;&amp;", IFS(AK907=2,I907,AK907=1,Z907,AK907=3,IFS(AQ907=2,I907,AQ907=1,Z907)), R905="||",IFS(AK907=1,I907,AK907=2,Z907,AK907=3,IFS(AQ907=1,I907,AQ907=2,Z907)),AQ907=0, "/"))</f>
        <v/>
      </c>
      <c r="AZ907" s="112"/>
      <c r="BA907" s="79"/>
    </row>
    <row r="908" ht="15.0" customHeight="1">
      <c r="A908" s="128"/>
      <c r="B908" s="118"/>
      <c r="C908" s="91"/>
      <c r="J908" s="91"/>
      <c r="Q908" s="73"/>
      <c r="R908" s="91" t="s">
        <v>27</v>
      </c>
      <c r="U908" s="120"/>
      <c r="AB908" s="91"/>
      <c r="AI908" s="73"/>
      <c r="AJ908" s="120"/>
      <c r="AQ908" s="121" t="str">
        <f>IFERROR(CONCAT(AR910,CONCAT(AS910,CONCAT(AT910,CONCAT(AU910,CONCAT(AV910,CONCAT(AW910,CONCAT(AX910,AY910))))))))</f>
        <v/>
      </c>
      <c r="AY908" s="118"/>
      <c r="AZ908" s="112"/>
      <c r="BA908" s="79"/>
    </row>
    <row r="909" ht="15.0" customHeight="1">
      <c r="A909" s="128"/>
      <c r="B909" s="118"/>
      <c r="Q909" s="73"/>
      <c r="U909" s="122"/>
      <c r="AI909" s="73"/>
      <c r="AJ909" s="122"/>
      <c r="AY909" s="119"/>
      <c r="AZ909" s="112"/>
      <c r="BA909" s="79"/>
    </row>
    <row r="910" ht="15.0" customHeight="1">
      <c r="A910" s="128"/>
      <c r="B910" s="98" t="str">
        <f>IFERROR(MID(J908,1,1))</f>
        <v/>
      </c>
      <c r="C910" s="123" t="str">
        <f>IFERROR(MID(J908,2,1))</f>
        <v/>
      </c>
      <c r="D910" s="124" t="str">
        <f>IFERROR(MID(J908,3,1))</f>
        <v/>
      </c>
      <c r="E910" s="124" t="str">
        <f>IFERROR(MID(J908,4,1))</f>
        <v/>
      </c>
      <c r="F910" s="124" t="str">
        <f>IFERROR(MID(J908,5,1))</f>
        <v/>
      </c>
      <c r="G910" s="124" t="str">
        <f>IFERROR(MID(J908,6,1))</f>
        <v/>
      </c>
      <c r="H910" s="124" t="str">
        <f>IFERROR(MID(J908,7,1))</f>
        <v/>
      </c>
      <c r="I910" s="124" t="str">
        <f>IFERROR(MID(J908,8,1))</f>
        <v/>
      </c>
      <c r="J910" s="96" t="str">
        <f t="array" ref="J910">IFERROR(INDEX(Code_KindReturn, MATCH(TRUE, EXACT(B910, Code_Code), 0)),"")</f>
        <v/>
      </c>
      <c r="K910" s="96" t="str">
        <f t="array" ref="K910">IFERROR(INDEX(Code_GristReturn, MATCH(TRUE, EXACT(C910, Code_Code), 0)),"")</f>
        <v/>
      </c>
      <c r="L910" s="96" t="str">
        <f t="array" ref="L910">IFERROR(INDEX(Code_Trait1Return, MATCH(TRUE, EXACT(D910, Code_Code), 0)),"")</f>
        <v/>
      </c>
      <c r="M910" s="96" t="str">
        <f t="array" ref="M910">IFERROR(INDEX(Code_Trait2Return, MATCH(TRUE, EXACT(E910, Code_Code), 0)),"")</f>
        <v/>
      </c>
      <c r="N910" s="96" t="str">
        <f t="array" ref="N910">IFERROR(INDEX(Code_Action1Return, MATCH(TRUE, EXACT(F910, Code_Code), 0)),"")</f>
        <v/>
      </c>
      <c r="O910" s="96" t="str">
        <f t="array" ref="O910">IFERROR(INDEX(Code_Action2Return, MATCH(TRUE, EXACT(G910, Code_Code), 0)),"")</f>
        <v/>
      </c>
      <c r="P910" s="96" t="str">
        <f t="array" ref="P910">IFERROR(INDEX(Code_Action3Return, MATCH(TRUE, EXACT(H910, Code_Code), 0)),"")</f>
        <v/>
      </c>
      <c r="Q910" s="96" t="str">
        <f t="array" ref="Q910">IFERROR(INDEX(Code_Action4Return, MATCH(TRUE, EXACT(I910, Code_Code), 0)),"")</f>
        <v/>
      </c>
      <c r="R910" s="125"/>
      <c r="S910" s="96" t="str">
        <f>IFERROR(MID(AB908,1,1))</f>
        <v/>
      </c>
      <c r="T910" s="124" t="str">
        <f>IFERROR(MID(AB908,2,1))</f>
        <v/>
      </c>
      <c r="U910" s="124" t="str">
        <f>IFERROR(MID(AB908,3,1))</f>
        <v/>
      </c>
      <c r="V910" s="124" t="str">
        <f>IFERROR(MID(AB908,4,1))</f>
        <v/>
      </c>
      <c r="W910" s="124" t="str">
        <f>IFERROR(MID(AB908,5,1))</f>
        <v/>
      </c>
      <c r="X910" s="124" t="str">
        <f>IFERROR(MID(AB908,6,1))</f>
        <v/>
      </c>
      <c r="Y910" s="124" t="str">
        <f>IFERROR(MID(AB908,7,1))</f>
        <v/>
      </c>
      <c r="Z910" s="124" t="str">
        <f>IFERROR(MID(AB908,8,1))</f>
        <v/>
      </c>
      <c r="AA910" s="96" t="str">
        <f t="array" ref="AA910">IFERROR(INDEX(Code_KindReturn, MATCH(TRUE, EXACT(S910, Code_Code), 0)),"")</f>
        <v/>
      </c>
      <c r="AB910" s="96" t="str">
        <f t="array" ref="AB910">IFERROR(INDEX(Code_GristReturn, MATCH(TRUE, EXACT(T910, Code_Code), 0)),"")</f>
        <v/>
      </c>
      <c r="AC910" s="96" t="str">
        <f t="array" ref="AC910">IFERROR(INDEX(Code_Trait1Return, MATCH(TRUE, EXACT(U910, Code_Code), 0)),"")</f>
        <v/>
      </c>
      <c r="AD910" s="96" t="str">
        <f t="array" ref="AD910">IFERROR(INDEX(Code_Trait2Return, MATCH(TRUE, EXACT(V910, Code_Code), 0)),"")</f>
        <v/>
      </c>
      <c r="AE910" s="96" t="str">
        <f t="array" ref="AE910">IFERROR(INDEX(Code_Action1Return, MATCH(TRUE, EXACT(W910, Code_Code), 0)),"")</f>
        <v/>
      </c>
      <c r="AF910" s="96" t="str">
        <f t="array" ref="AF910">IFERROR(INDEX(Code_Action2Return, MATCH(TRUE, EXACT(X910, Code_Code), 0)),"")</f>
        <v/>
      </c>
      <c r="AG910" s="96" t="str">
        <f t="array" ref="AG910">IFERROR(INDEX(Code_Action3Return, MATCH(TRUE, EXACT(Y910, Code_Code), 0)),"")</f>
        <v/>
      </c>
      <c r="AH910" s="96" t="str">
        <f t="array" ref="AH910">IFERROR(INDEX(Code_Action4Return, MATCH(TRUE, EXACT(Z910, Code_Code), 0)),"")</f>
        <v/>
      </c>
      <c r="AI910" s="125"/>
      <c r="AJ910" s="96">
        <f>IFERROR(IFS(B910="/",-2, S910="/",-1, AND(B910="/",S910="/"), 0, ALCH_KINDCHECKER(J910,AA910)&lt;&gt;0,ALCH_KINDCHECKER(J910,AA910)))</f>
        <v>1</v>
      </c>
      <c r="AK910" s="96">
        <f>IFERROR(IFS(AND(C910="/",T910="/"), 0,C910="/",2, T910="/",1, ALCH_GRISTCHECKER(K910,AB910)&lt;&gt;0,ALCH_GRISTCHECKER(K910,AB910)))</f>
        <v>3</v>
      </c>
      <c r="AL910" s="96">
        <f t="shared" ref="AL910:AM910" si="565">IFERROR(IFS(D910="/",-2, U910="/",-1, AND(D910="/",U910="/"), 0, ALCH_TRAITCHECK(L910,AC910)&lt;&gt;0,ALCH_TRAITCHECK(L910,AC910)))</f>
        <v>1</v>
      </c>
      <c r="AM910" s="96">
        <f t="shared" si="565"/>
        <v>1</v>
      </c>
      <c r="AN910" s="96">
        <f t="shared" ref="AN910:AQ910" si="566">IFERROR(IFS(F910="/",-2, W910="/",-1, AND(F910="/",W910="/"), 0, ALCH_ACTIONCHECK(N910,AE910)&lt;&gt;0,ALCH_ACTIONCHECK(N910,AE910)))</f>
        <v>1</v>
      </c>
      <c r="AO910" s="96">
        <f t="shared" si="566"/>
        <v>1</v>
      </c>
      <c r="AP910" s="96">
        <f t="shared" si="566"/>
        <v>1</v>
      </c>
      <c r="AQ910" s="96">
        <f t="shared" si="566"/>
        <v>1</v>
      </c>
      <c r="AR910" s="126" t="str">
        <f>IFERROR(IFS(AND(B910="/",S910="/"), "/",B910="/",S910, S910="/", B910,AJ910=0, "/",R908="&amp;&amp;", IFS(AK910=3,IFS(AJ910=1,B910,AJ910=2,S910),AK910=1,S910,AK910=2,B910), R908="||", IFS(AK910=3,IFS(AJ910=2,B910,AJ910=1,S910),AK910=2,S910,AK910=1,B910)))</f>
        <v/>
      </c>
      <c r="AS910" s="126" t="str">
        <f>IFERROR(IFS(AND(C910="/",T910="/"), "/",C910="/",T910, T910="/", C910,AK910=0, "/",AK910=3,C910,R908="&amp;&amp;",ALCH_THEGRISTER(AK910,1,K910,AB910,C910,T910,8),R908="||",ALCH_THEGRISTER(AK910,-1,AB910,K910,T910,C910,2)))</f>
        <v/>
      </c>
      <c r="AT910" s="126" t="str">
        <f>IFERROR(IFS(AND(D910="/",U910="/"), "/",D910="/",U910, U910="/", D910,R908="&amp;&amp;", IFS(AK910=1,D910,AK910=2,U910,AK910=3,IFS(AL910=1,D910,AL910=2,U910)), R908="||",IFS(AK910=2,D910,AK910=1,U910,AK910=3,IFS(AL910=2,D910,AL910=1,U910)),AL910=0, "/"))</f>
        <v/>
      </c>
      <c r="AU910" s="126" t="str">
        <f>IFERROR(IFS(AND(E910="/",V910="/"), "/",E910="/",V910, V910="/", E910,R908="&amp;&amp;", IFS(AK910=2,E910,AK910=1,V910,AK910=3,IFS(AM910=2,E910,AM910=1,V910)), R908="||",IFS(AK910=1,E910,AK910=2,V910,AK910=3,IFS(AM910=1,E910,AM910=2,V910)),AM910=0, "/"))</f>
        <v/>
      </c>
      <c r="AV910" s="126" t="str">
        <f>IFERROR(IFS(AND(F910="/",W910="/"), "/",F910="/",W910, W910="/", F910,R908="&amp;&amp;",IFS(AK910=1,F910,AK910=2,W910,AK910=3,IFS(AN910=1,F910,AN910=2,W910)), R908="||",IFS(AK910=2,F910,AK910=1,W910,AK910=3,IFS(AN910=2,F910,AN910=1,W910)),AN910=0, "/"))</f>
        <v/>
      </c>
      <c r="AW910" s="126" t="str">
        <f>IFERROR(IFS(AND(G910="/",X910="/"), "/",G910="/",X910, X910="/", G910,R908="&amp;&amp;", IFS(AK910=2,G910,AK910=1,X910,AK910=3,IFS(AO910=2,G910,AO910=1,X910)), R908="||",IFS(AK910=1,G910,AK910=2,X910,AK910=3,IFS(AO910=1,G910,AO910=2,X910)),AO910=0, "/"))</f>
        <v/>
      </c>
      <c r="AX910" s="126" t="str">
        <f>IFERROR(IFS(AND(H910="/",Y910="/"), "/",H910="/",Y910, Y910="/", H910,R908="&amp;&amp;", IFS(AK910=1,H910,AK910=2,Y910,AK910=3,IFS(AP910=1,H910,AP910=2,Y910)), R908="||",IFS(AK910=2,H910,AK910=1,Y910,AK910=3,IFS(AP910=2,H910,AP910=1,Y910)),AP910=0, "/"))</f>
        <v/>
      </c>
      <c r="AY910" s="127" t="str">
        <f>IFERROR(IFS(AND(I910="/",Z910="/"), "/",I910="/",Z910, Z910="/", I910,R908="&amp;&amp;", IFS(AK910=2,I910,AK910=1,Z910,AK910=3,IFS(AQ910=2,I910,AQ910=1,Z910)), R908="||",IFS(AK910=1,I910,AK910=2,Z910,AK910=3,IFS(AQ910=1,I910,AQ910=2,Z910)),AQ910=0, "/"))</f>
        <v/>
      </c>
      <c r="AZ910" s="112"/>
      <c r="BA910" s="79"/>
    </row>
    <row r="911" ht="15.0" customHeight="1">
      <c r="A911" s="128"/>
      <c r="B911" s="118"/>
      <c r="C911" s="91"/>
      <c r="J911" s="91"/>
      <c r="Q911" s="73"/>
      <c r="R911" s="91" t="s">
        <v>27</v>
      </c>
      <c r="U911" s="120"/>
      <c r="AB911" s="91"/>
      <c r="AI911" s="73"/>
      <c r="AJ911" s="120"/>
      <c r="AQ911" s="121" t="str">
        <f>IFERROR(CONCAT(AR913,CONCAT(AS913,CONCAT(AT913,CONCAT(AU913,CONCAT(AV913,CONCAT(AW913,CONCAT(AX913,AY913))))))))</f>
        <v/>
      </c>
      <c r="AY911" s="118"/>
      <c r="AZ911" s="112"/>
      <c r="BA911" s="79"/>
    </row>
    <row r="912" ht="15.0" customHeight="1">
      <c r="A912" s="128"/>
      <c r="B912" s="118"/>
      <c r="Q912" s="73"/>
      <c r="U912" s="122"/>
      <c r="AI912" s="73"/>
      <c r="AJ912" s="122"/>
      <c r="AY912" s="119"/>
      <c r="AZ912" s="112"/>
      <c r="BA912" s="79"/>
    </row>
    <row r="913" ht="15.0" customHeight="1">
      <c r="A913" s="128"/>
      <c r="B913" s="98" t="str">
        <f>IFERROR(MID(J911,1,1))</f>
        <v/>
      </c>
      <c r="C913" s="123" t="str">
        <f>IFERROR(MID(J911,2,1))</f>
        <v/>
      </c>
      <c r="D913" s="124" t="str">
        <f>IFERROR(MID(J911,3,1))</f>
        <v/>
      </c>
      <c r="E913" s="124" t="str">
        <f>IFERROR(MID(J911,4,1))</f>
        <v/>
      </c>
      <c r="F913" s="124" t="str">
        <f>IFERROR(MID(J911,5,1))</f>
        <v/>
      </c>
      <c r="G913" s="124" t="str">
        <f>IFERROR(MID(J911,6,1))</f>
        <v/>
      </c>
      <c r="H913" s="124" t="str">
        <f>IFERROR(MID(J911,7,1))</f>
        <v/>
      </c>
      <c r="I913" s="124" t="str">
        <f>IFERROR(MID(J911,8,1))</f>
        <v/>
      </c>
      <c r="J913" s="96" t="str">
        <f t="array" ref="J913">IFERROR(INDEX(Code_KindReturn, MATCH(TRUE, EXACT(B913, Code_Code), 0)),"")</f>
        <v/>
      </c>
      <c r="K913" s="96" t="str">
        <f t="array" ref="K913">IFERROR(INDEX(Code_GristReturn, MATCH(TRUE, EXACT(C913, Code_Code), 0)),"")</f>
        <v/>
      </c>
      <c r="L913" s="96" t="str">
        <f t="array" ref="L913">IFERROR(INDEX(Code_Trait1Return, MATCH(TRUE, EXACT(D913, Code_Code), 0)),"")</f>
        <v/>
      </c>
      <c r="M913" s="96" t="str">
        <f t="array" ref="M913">IFERROR(INDEX(Code_Trait2Return, MATCH(TRUE, EXACT(E913, Code_Code), 0)),"")</f>
        <v/>
      </c>
      <c r="N913" s="96" t="str">
        <f t="array" ref="N913">IFERROR(INDEX(Code_Action1Return, MATCH(TRUE, EXACT(F913, Code_Code), 0)),"")</f>
        <v/>
      </c>
      <c r="O913" s="96" t="str">
        <f t="array" ref="O913">IFERROR(INDEX(Code_Action2Return, MATCH(TRUE, EXACT(G913, Code_Code), 0)),"")</f>
        <v/>
      </c>
      <c r="P913" s="96" t="str">
        <f t="array" ref="P913">IFERROR(INDEX(Code_Action3Return, MATCH(TRUE, EXACT(H913, Code_Code), 0)),"")</f>
        <v/>
      </c>
      <c r="Q913" s="96" t="str">
        <f t="array" ref="Q913">IFERROR(INDEX(Code_Action4Return, MATCH(TRUE, EXACT(I913, Code_Code), 0)),"")</f>
        <v/>
      </c>
      <c r="R913" s="125"/>
      <c r="S913" s="96" t="str">
        <f>IFERROR(MID(AB911,1,1))</f>
        <v/>
      </c>
      <c r="T913" s="124" t="str">
        <f>IFERROR(MID(AB911,2,1))</f>
        <v/>
      </c>
      <c r="U913" s="124" t="str">
        <f>IFERROR(MID(AB911,3,1))</f>
        <v/>
      </c>
      <c r="V913" s="124" t="str">
        <f>IFERROR(MID(AB911,4,1))</f>
        <v/>
      </c>
      <c r="W913" s="124" t="str">
        <f>IFERROR(MID(AB911,5,1))</f>
        <v/>
      </c>
      <c r="X913" s="124" t="str">
        <f>IFERROR(MID(AB911,6,1))</f>
        <v/>
      </c>
      <c r="Y913" s="124" t="str">
        <f>IFERROR(MID(AB911,7,1))</f>
        <v/>
      </c>
      <c r="Z913" s="124" t="str">
        <f>IFERROR(MID(AB911,8,1))</f>
        <v/>
      </c>
      <c r="AA913" s="96" t="str">
        <f t="array" ref="AA913">IFERROR(INDEX(Code_KindReturn, MATCH(TRUE, EXACT(S913, Code_Code), 0)),"")</f>
        <v/>
      </c>
      <c r="AB913" s="96" t="str">
        <f t="array" ref="AB913">IFERROR(INDEX(Code_GristReturn, MATCH(TRUE, EXACT(T913, Code_Code), 0)),"")</f>
        <v/>
      </c>
      <c r="AC913" s="96" t="str">
        <f t="array" ref="AC913">IFERROR(INDEX(Code_Trait1Return, MATCH(TRUE, EXACT(U913, Code_Code), 0)),"")</f>
        <v/>
      </c>
      <c r="AD913" s="96" t="str">
        <f t="array" ref="AD913">IFERROR(INDEX(Code_Trait2Return, MATCH(TRUE, EXACT(V913, Code_Code), 0)),"")</f>
        <v/>
      </c>
      <c r="AE913" s="96" t="str">
        <f t="array" ref="AE913">IFERROR(INDEX(Code_Action1Return, MATCH(TRUE, EXACT(W913, Code_Code), 0)),"")</f>
        <v/>
      </c>
      <c r="AF913" s="96" t="str">
        <f t="array" ref="AF913">IFERROR(INDEX(Code_Action2Return, MATCH(TRUE, EXACT(X913, Code_Code), 0)),"")</f>
        <v/>
      </c>
      <c r="AG913" s="96" t="str">
        <f t="array" ref="AG913">IFERROR(INDEX(Code_Action3Return, MATCH(TRUE, EXACT(Y913, Code_Code), 0)),"")</f>
        <v/>
      </c>
      <c r="AH913" s="96" t="str">
        <f t="array" ref="AH913">IFERROR(INDEX(Code_Action4Return, MATCH(TRUE, EXACT(Z913, Code_Code), 0)),"")</f>
        <v/>
      </c>
      <c r="AI913" s="125"/>
      <c r="AJ913" s="96">
        <f>IFERROR(IFS(B913="/",-2, S913="/",-1, AND(B913="/",S913="/"), 0, ALCH_KINDCHECKER(J913,AA913)&lt;&gt;0,ALCH_KINDCHECKER(J913,AA913)))</f>
        <v>1</v>
      </c>
      <c r="AK913" s="96">
        <f>IFERROR(IFS(AND(C913="/",T913="/"), 0,C913="/",2, T913="/",1, ALCH_GRISTCHECKER(K913,AB913)&lt;&gt;0,ALCH_GRISTCHECKER(K913,AB913)))</f>
        <v>3</v>
      </c>
      <c r="AL913" s="96">
        <f t="shared" ref="AL913:AM913" si="567">IFERROR(IFS(D913="/",-2, U913="/",-1, AND(D913="/",U913="/"), 0, ALCH_TRAITCHECK(L913,AC913)&lt;&gt;0,ALCH_TRAITCHECK(L913,AC913)))</f>
        <v>1</v>
      </c>
      <c r="AM913" s="96">
        <f t="shared" si="567"/>
        <v>1</v>
      </c>
      <c r="AN913" s="96">
        <f t="shared" ref="AN913:AQ913" si="568">IFERROR(IFS(F913="/",-2, W913="/",-1, AND(F913="/",W913="/"), 0, ALCH_ACTIONCHECK(N913,AE913)&lt;&gt;0,ALCH_ACTIONCHECK(N913,AE913)))</f>
        <v>1</v>
      </c>
      <c r="AO913" s="96">
        <f t="shared" si="568"/>
        <v>1</v>
      </c>
      <c r="AP913" s="96">
        <f t="shared" si="568"/>
        <v>1</v>
      </c>
      <c r="AQ913" s="96">
        <f t="shared" si="568"/>
        <v>1</v>
      </c>
      <c r="AR913" s="126" t="str">
        <f>IFERROR(IFS(AND(B913="/",S913="/"), "/",B913="/",S913, S913="/", B913,AJ913=0, "/",R911="&amp;&amp;", IFS(AK913=3,IFS(AJ913=1,B913,AJ913=2,S913),AK913=1,S913,AK913=2,B913), R911="||", IFS(AK913=3,IFS(AJ913=2,B913,AJ913=1,S913),AK913=2,S913,AK913=1,B913)))</f>
        <v/>
      </c>
      <c r="AS913" s="126" t="str">
        <f>IFERROR(IFS(AND(C913="/",T913="/"), "/",C913="/",T913, T913="/", C913,AK913=0, "/",AK913=3,C913,R911="&amp;&amp;",ALCH_THEGRISTER(AK913,1,K913,AB913,C913,T913,8),R911="||",ALCH_THEGRISTER(AK913,-1,AB913,K913,T913,C913,2)))</f>
        <v/>
      </c>
      <c r="AT913" s="126" t="str">
        <f>IFERROR(IFS(AND(D913="/",U913="/"), "/",D913="/",U913, U913="/", D913,R911="&amp;&amp;", IFS(AK913=1,D913,AK913=2,U913,AK913=3,IFS(AL913=1,D913,AL913=2,U913)), R911="||",IFS(AK913=2,D913,AK913=1,U913,AK913=3,IFS(AL913=2,D913,AL913=1,U913)),AL913=0, "/"))</f>
        <v/>
      </c>
      <c r="AU913" s="126" t="str">
        <f>IFERROR(IFS(AND(E913="/",V913="/"), "/",E913="/",V913, V913="/", E913,R911="&amp;&amp;", IFS(AK913=2,E913,AK913=1,V913,AK913=3,IFS(AM913=2,E913,AM913=1,V913)), R911="||",IFS(AK913=1,E913,AK913=2,V913,AK913=3,IFS(AM913=1,E913,AM913=2,V913)),AM913=0, "/"))</f>
        <v/>
      </c>
      <c r="AV913" s="126" t="str">
        <f>IFERROR(IFS(AND(F913="/",W913="/"), "/",F913="/",W913, W913="/", F913,R911="&amp;&amp;",IFS(AK913=1,F913,AK913=2,W913,AK913=3,IFS(AN913=1,F913,AN913=2,W913)), R911="||",IFS(AK913=2,F913,AK913=1,W913,AK913=3,IFS(AN913=2,F913,AN913=1,W913)),AN913=0, "/"))</f>
        <v/>
      </c>
      <c r="AW913" s="126" t="str">
        <f>IFERROR(IFS(AND(G913="/",X913="/"), "/",G913="/",X913, X913="/", G913,R911="&amp;&amp;", IFS(AK913=2,G913,AK913=1,X913,AK913=3,IFS(AO913=2,G913,AO913=1,X913)), R911="||",IFS(AK913=1,G913,AK913=2,X913,AK913=3,IFS(AO913=1,G913,AO913=2,X913)),AO913=0, "/"))</f>
        <v/>
      </c>
      <c r="AX913" s="126" t="str">
        <f>IFERROR(IFS(AND(H913="/",Y913="/"), "/",H913="/",Y913, Y913="/", H913,R911="&amp;&amp;", IFS(AK913=1,H913,AK913=2,Y913,AK913=3,IFS(AP913=1,H913,AP913=2,Y913)), R911="||",IFS(AK913=2,H913,AK913=1,Y913,AK913=3,IFS(AP913=2,H913,AP913=1,Y913)),AP913=0, "/"))</f>
        <v/>
      </c>
      <c r="AY913" s="127" t="str">
        <f>IFERROR(IFS(AND(I913="/",Z913="/"), "/",I913="/",Z913, Z913="/", I913,R911="&amp;&amp;", IFS(AK913=2,I913,AK913=1,Z913,AK913=3,IFS(AQ913=2,I913,AQ913=1,Z913)), R911="||",IFS(AK913=1,I913,AK913=2,Z913,AK913=3,IFS(AQ913=1,I913,AQ913=2,Z913)),AQ913=0, "/"))</f>
        <v/>
      </c>
      <c r="AZ913" s="112"/>
      <c r="BA913" s="79"/>
    </row>
    <row r="914" ht="15.0" customHeight="1">
      <c r="A914" s="128"/>
      <c r="B914" s="118"/>
      <c r="C914" s="91"/>
      <c r="J914" s="91"/>
      <c r="Q914" s="73"/>
      <c r="R914" s="91" t="s">
        <v>27</v>
      </c>
      <c r="U914" s="120"/>
      <c r="AB914" s="91"/>
      <c r="AI914" s="73"/>
      <c r="AJ914" s="120"/>
      <c r="AQ914" s="121" t="str">
        <f>IFERROR(CONCAT(AR916,CONCAT(AS916,CONCAT(AT916,CONCAT(AU916,CONCAT(AV916,CONCAT(AW916,CONCAT(AX916,AY916))))))))</f>
        <v/>
      </c>
      <c r="AY914" s="118"/>
      <c r="AZ914" s="112"/>
      <c r="BA914" s="79"/>
    </row>
    <row r="915" ht="15.0" customHeight="1">
      <c r="A915" s="128"/>
      <c r="B915" s="118"/>
      <c r="Q915" s="73"/>
      <c r="U915" s="122"/>
      <c r="AI915" s="73"/>
      <c r="AJ915" s="122"/>
      <c r="AY915" s="119"/>
      <c r="AZ915" s="112"/>
      <c r="BA915" s="79"/>
    </row>
    <row r="916" ht="15.0" customHeight="1">
      <c r="A916" s="128"/>
      <c r="B916" s="98" t="str">
        <f>IFERROR(MID(J914,1,1))</f>
        <v/>
      </c>
      <c r="C916" s="123" t="str">
        <f>IFERROR(MID(J914,2,1))</f>
        <v/>
      </c>
      <c r="D916" s="124" t="str">
        <f>IFERROR(MID(J914,3,1))</f>
        <v/>
      </c>
      <c r="E916" s="124" t="str">
        <f>IFERROR(MID(J914,4,1))</f>
        <v/>
      </c>
      <c r="F916" s="124" t="str">
        <f>IFERROR(MID(J914,5,1))</f>
        <v/>
      </c>
      <c r="G916" s="124" t="str">
        <f>IFERROR(MID(J914,6,1))</f>
        <v/>
      </c>
      <c r="H916" s="124" t="str">
        <f>IFERROR(MID(J914,7,1))</f>
        <v/>
      </c>
      <c r="I916" s="124" t="str">
        <f>IFERROR(MID(J914,8,1))</f>
        <v/>
      </c>
      <c r="J916" s="96" t="str">
        <f t="array" ref="J916">IFERROR(INDEX(Code_KindReturn, MATCH(TRUE, EXACT(B916, Code_Code), 0)),"")</f>
        <v/>
      </c>
      <c r="K916" s="96" t="str">
        <f t="array" ref="K916">IFERROR(INDEX(Code_GristReturn, MATCH(TRUE, EXACT(C916, Code_Code), 0)),"")</f>
        <v/>
      </c>
      <c r="L916" s="96" t="str">
        <f t="array" ref="L916">IFERROR(INDEX(Code_Trait1Return, MATCH(TRUE, EXACT(D916, Code_Code), 0)),"")</f>
        <v/>
      </c>
      <c r="M916" s="96" t="str">
        <f t="array" ref="M916">IFERROR(INDEX(Code_Trait2Return, MATCH(TRUE, EXACT(E916, Code_Code), 0)),"")</f>
        <v/>
      </c>
      <c r="N916" s="96" t="str">
        <f t="array" ref="N916">IFERROR(INDEX(Code_Action1Return, MATCH(TRUE, EXACT(F916, Code_Code), 0)),"")</f>
        <v/>
      </c>
      <c r="O916" s="96" t="str">
        <f t="array" ref="O916">IFERROR(INDEX(Code_Action2Return, MATCH(TRUE, EXACT(G916, Code_Code), 0)),"")</f>
        <v/>
      </c>
      <c r="P916" s="96" t="str">
        <f t="array" ref="P916">IFERROR(INDEX(Code_Action3Return, MATCH(TRUE, EXACT(H916, Code_Code), 0)),"")</f>
        <v/>
      </c>
      <c r="Q916" s="96" t="str">
        <f t="array" ref="Q916">IFERROR(INDEX(Code_Action4Return, MATCH(TRUE, EXACT(I916, Code_Code), 0)),"")</f>
        <v/>
      </c>
      <c r="R916" s="125"/>
      <c r="S916" s="96" t="str">
        <f>IFERROR(MID(AB914,1,1))</f>
        <v/>
      </c>
      <c r="T916" s="124" t="str">
        <f>IFERROR(MID(AB914,2,1))</f>
        <v/>
      </c>
      <c r="U916" s="124" t="str">
        <f>IFERROR(MID(AB914,3,1))</f>
        <v/>
      </c>
      <c r="V916" s="124" t="str">
        <f>IFERROR(MID(AB914,4,1))</f>
        <v/>
      </c>
      <c r="W916" s="124" t="str">
        <f>IFERROR(MID(AB914,5,1))</f>
        <v/>
      </c>
      <c r="X916" s="124" t="str">
        <f>IFERROR(MID(AB914,6,1))</f>
        <v/>
      </c>
      <c r="Y916" s="124" t="str">
        <f>IFERROR(MID(AB914,7,1))</f>
        <v/>
      </c>
      <c r="Z916" s="124" t="str">
        <f>IFERROR(MID(AB914,8,1))</f>
        <v/>
      </c>
      <c r="AA916" s="96" t="str">
        <f t="array" ref="AA916">IFERROR(INDEX(Code_KindReturn, MATCH(TRUE, EXACT(S916, Code_Code), 0)),"")</f>
        <v/>
      </c>
      <c r="AB916" s="96" t="str">
        <f t="array" ref="AB916">IFERROR(INDEX(Code_GristReturn, MATCH(TRUE, EXACT(T916, Code_Code), 0)),"")</f>
        <v/>
      </c>
      <c r="AC916" s="96" t="str">
        <f t="array" ref="AC916">IFERROR(INDEX(Code_Trait1Return, MATCH(TRUE, EXACT(U916, Code_Code), 0)),"")</f>
        <v/>
      </c>
      <c r="AD916" s="96" t="str">
        <f t="array" ref="AD916">IFERROR(INDEX(Code_Trait2Return, MATCH(TRUE, EXACT(V916, Code_Code), 0)),"")</f>
        <v/>
      </c>
      <c r="AE916" s="96" t="str">
        <f t="array" ref="AE916">IFERROR(INDEX(Code_Action1Return, MATCH(TRUE, EXACT(W916, Code_Code), 0)),"")</f>
        <v/>
      </c>
      <c r="AF916" s="96" t="str">
        <f t="array" ref="AF916">IFERROR(INDEX(Code_Action2Return, MATCH(TRUE, EXACT(X916, Code_Code), 0)),"")</f>
        <v/>
      </c>
      <c r="AG916" s="96" t="str">
        <f t="array" ref="AG916">IFERROR(INDEX(Code_Action3Return, MATCH(TRUE, EXACT(Y916, Code_Code), 0)),"")</f>
        <v/>
      </c>
      <c r="AH916" s="96" t="str">
        <f t="array" ref="AH916">IFERROR(INDEX(Code_Action4Return, MATCH(TRUE, EXACT(Z916, Code_Code), 0)),"")</f>
        <v/>
      </c>
      <c r="AI916" s="125"/>
      <c r="AJ916" s="96">
        <f>IFERROR(IFS(B916="/",-2, S916="/",-1, AND(B916="/",S916="/"), 0, ALCH_KINDCHECKER(J916,AA916)&lt;&gt;0,ALCH_KINDCHECKER(J916,AA916)))</f>
        <v>1</v>
      </c>
      <c r="AK916" s="96">
        <f>IFERROR(IFS(AND(C916="/",T916="/"), 0,C916="/",2, T916="/",1, ALCH_GRISTCHECKER(K916,AB916)&lt;&gt;0,ALCH_GRISTCHECKER(K916,AB916)))</f>
        <v>3</v>
      </c>
      <c r="AL916" s="96">
        <f t="shared" ref="AL916:AM916" si="569">IFERROR(IFS(D916="/",-2, U916="/",-1, AND(D916="/",U916="/"), 0, ALCH_TRAITCHECK(L916,AC916)&lt;&gt;0,ALCH_TRAITCHECK(L916,AC916)))</f>
        <v>1</v>
      </c>
      <c r="AM916" s="96">
        <f t="shared" si="569"/>
        <v>1</v>
      </c>
      <c r="AN916" s="96">
        <f t="shared" ref="AN916:AQ916" si="570">IFERROR(IFS(F916="/",-2, W916="/",-1, AND(F916="/",W916="/"), 0, ALCH_ACTIONCHECK(N916,AE916)&lt;&gt;0,ALCH_ACTIONCHECK(N916,AE916)))</f>
        <v>1</v>
      </c>
      <c r="AO916" s="96">
        <f t="shared" si="570"/>
        <v>1</v>
      </c>
      <c r="AP916" s="96">
        <f t="shared" si="570"/>
        <v>1</v>
      </c>
      <c r="AQ916" s="96">
        <f t="shared" si="570"/>
        <v>1</v>
      </c>
      <c r="AR916" s="126" t="str">
        <f>IFERROR(IFS(AND(B916="/",S916="/"), "/",B916="/",S916, S916="/", B916,AJ916=0, "/",R914="&amp;&amp;", IFS(AK916=3,IFS(AJ916=1,B916,AJ916=2,S916),AK916=1,S916,AK916=2,B916), R914="||", IFS(AK916=3,IFS(AJ916=2,B916,AJ916=1,S916),AK916=2,S916,AK916=1,B916)))</f>
        <v/>
      </c>
      <c r="AS916" s="126" t="str">
        <f>IFERROR(IFS(AND(C916="/",T916="/"), "/",C916="/",T916, T916="/", C916,AK916=0, "/",AK916=3,C916,R914="&amp;&amp;",ALCH_THEGRISTER(AK916,1,K916,AB916,C916,T916,8),R914="||",ALCH_THEGRISTER(AK916,-1,AB916,K916,T916,C916,2)))</f>
        <v/>
      </c>
      <c r="AT916" s="126" t="str">
        <f>IFERROR(IFS(AND(D916="/",U916="/"), "/",D916="/",U916, U916="/", D916,R914="&amp;&amp;", IFS(AK916=1,D916,AK916=2,U916,AK916=3,IFS(AL916=1,D916,AL916=2,U916)), R914="||",IFS(AK916=2,D916,AK916=1,U916,AK916=3,IFS(AL916=2,D916,AL916=1,U916)),AL916=0, "/"))</f>
        <v/>
      </c>
      <c r="AU916" s="126" t="str">
        <f>IFERROR(IFS(AND(E916="/",V916="/"), "/",E916="/",V916, V916="/", E916,R914="&amp;&amp;", IFS(AK916=2,E916,AK916=1,V916,AK916=3,IFS(AM916=2,E916,AM916=1,V916)), R914="||",IFS(AK916=1,E916,AK916=2,V916,AK916=3,IFS(AM916=1,E916,AM916=2,V916)),AM916=0, "/"))</f>
        <v/>
      </c>
      <c r="AV916" s="126" t="str">
        <f>IFERROR(IFS(AND(F916="/",W916="/"), "/",F916="/",W916, W916="/", F916,R914="&amp;&amp;",IFS(AK916=1,F916,AK916=2,W916,AK916=3,IFS(AN916=1,F916,AN916=2,W916)), R914="||",IFS(AK916=2,F916,AK916=1,W916,AK916=3,IFS(AN916=2,F916,AN916=1,W916)),AN916=0, "/"))</f>
        <v/>
      </c>
      <c r="AW916" s="126" t="str">
        <f>IFERROR(IFS(AND(G916="/",X916="/"), "/",G916="/",X916, X916="/", G916,R914="&amp;&amp;", IFS(AK916=2,G916,AK916=1,X916,AK916=3,IFS(AO916=2,G916,AO916=1,X916)), R914="||",IFS(AK916=1,G916,AK916=2,X916,AK916=3,IFS(AO916=1,G916,AO916=2,X916)),AO916=0, "/"))</f>
        <v/>
      </c>
      <c r="AX916" s="126" t="str">
        <f>IFERROR(IFS(AND(H916="/",Y916="/"), "/",H916="/",Y916, Y916="/", H916,R914="&amp;&amp;", IFS(AK916=1,H916,AK916=2,Y916,AK916=3,IFS(AP916=1,H916,AP916=2,Y916)), R914="||",IFS(AK916=2,H916,AK916=1,Y916,AK916=3,IFS(AP916=2,H916,AP916=1,Y916)),AP916=0, "/"))</f>
        <v/>
      </c>
      <c r="AY916" s="127" t="str">
        <f>IFERROR(IFS(AND(I916="/",Z916="/"), "/",I916="/",Z916, Z916="/", I916,R914="&amp;&amp;", IFS(AK916=2,I916,AK916=1,Z916,AK916=3,IFS(AQ916=2,I916,AQ916=1,Z916)), R914="||",IFS(AK916=1,I916,AK916=2,Z916,AK916=3,IFS(AQ916=1,I916,AQ916=2,Z916)),AQ916=0, "/"))</f>
        <v/>
      </c>
      <c r="AZ916" s="112"/>
      <c r="BA916" s="79"/>
    </row>
    <row r="917" ht="15.0" customHeight="1">
      <c r="A917" s="128"/>
      <c r="B917" s="118"/>
      <c r="C917" s="91"/>
      <c r="J917" s="91"/>
      <c r="Q917" s="73"/>
      <c r="R917" s="91" t="s">
        <v>27</v>
      </c>
      <c r="U917" s="120"/>
      <c r="AB917" s="91"/>
      <c r="AI917" s="73"/>
      <c r="AJ917" s="120"/>
      <c r="AQ917" s="121" t="str">
        <f>IFERROR(CONCAT(AR919,CONCAT(AS919,CONCAT(AT919,CONCAT(AU919,CONCAT(AV919,CONCAT(AW919,CONCAT(AX919,AY919))))))))</f>
        <v/>
      </c>
      <c r="AY917" s="118"/>
      <c r="AZ917" s="112"/>
      <c r="BA917" s="79"/>
    </row>
    <row r="918" ht="15.0" customHeight="1">
      <c r="A918" s="128"/>
      <c r="B918" s="118"/>
      <c r="Q918" s="73"/>
      <c r="U918" s="122"/>
      <c r="AI918" s="73"/>
      <c r="AJ918" s="122"/>
      <c r="AY918" s="119"/>
      <c r="AZ918" s="112"/>
      <c r="BA918" s="79"/>
    </row>
    <row r="919" ht="15.0" customHeight="1">
      <c r="A919" s="128"/>
      <c r="B919" s="98" t="str">
        <f>IFERROR(MID(J917,1,1))</f>
        <v/>
      </c>
      <c r="C919" s="123" t="str">
        <f>IFERROR(MID(J917,2,1))</f>
        <v/>
      </c>
      <c r="D919" s="124" t="str">
        <f>IFERROR(MID(J917,3,1))</f>
        <v/>
      </c>
      <c r="E919" s="124" t="str">
        <f>IFERROR(MID(J917,4,1))</f>
        <v/>
      </c>
      <c r="F919" s="124" t="str">
        <f>IFERROR(MID(J917,5,1))</f>
        <v/>
      </c>
      <c r="G919" s="124" t="str">
        <f>IFERROR(MID(J917,6,1))</f>
        <v/>
      </c>
      <c r="H919" s="124" t="str">
        <f>IFERROR(MID(J917,7,1))</f>
        <v/>
      </c>
      <c r="I919" s="124" t="str">
        <f>IFERROR(MID(J917,8,1))</f>
        <v/>
      </c>
      <c r="J919" s="96" t="str">
        <f t="array" ref="J919">IFERROR(INDEX(Code_KindReturn, MATCH(TRUE, EXACT(B919, Code_Code), 0)),"")</f>
        <v/>
      </c>
      <c r="K919" s="96" t="str">
        <f t="array" ref="K919">IFERROR(INDEX(Code_GristReturn, MATCH(TRUE, EXACT(C919, Code_Code), 0)),"")</f>
        <v/>
      </c>
      <c r="L919" s="96" t="str">
        <f t="array" ref="L919">IFERROR(INDEX(Code_Trait1Return, MATCH(TRUE, EXACT(D919, Code_Code), 0)),"")</f>
        <v/>
      </c>
      <c r="M919" s="96" t="str">
        <f t="array" ref="M919">IFERROR(INDEX(Code_Trait2Return, MATCH(TRUE, EXACT(E919, Code_Code), 0)),"")</f>
        <v/>
      </c>
      <c r="N919" s="96" t="str">
        <f t="array" ref="N919">IFERROR(INDEX(Code_Action1Return, MATCH(TRUE, EXACT(F919, Code_Code), 0)),"")</f>
        <v/>
      </c>
      <c r="O919" s="96" t="str">
        <f t="array" ref="O919">IFERROR(INDEX(Code_Action2Return, MATCH(TRUE, EXACT(G919, Code_Code), 0)),"")</f>
        <v/>
      </c>
      <c r="P919" s="96" t="str">
        <f t="array" ref="P919">IFERROR(INDEX(Code_Action3Return, MATCH(TRUE, EXACT(H919, Code_Code), 0)),"")</f>
        <v/>
      </c>
      <c r="Q919" s="96" t="str">
        <f t="array" ref="Q919">IFERROR(INDEX(Code_Action4Return, MATCH(TRUE, EXACT(I919, Code_Code), 0)),"")</f>
        <v/>
      </c>
      <c r="R919" s="125"/>
      <c r="S919" s="96" t="str">
        <f>IFERROR(MID(AB917,1,1))</f>
        <v/>
      </c>
      <c r="T919" s="124" t="str">
        <f>IFERROR(MID(AB917,2,1))</f>
        <v/>
      </c>
      <c r="U919" s="124" t="str">
        <f>IFERROR(MID(AB917,3,1))</f>
        <v/>
      </c>
      <c r="V919" s="124" t="str">
        <f>IFERROR(MID(AB917,4,1))</f>
        <v/>
      </c>
      <c r="W919" s="124" t="str">
        <f>IFERROR(MID(AB917,5,1))</f>
        <v/>
      </c>
      <c r="X919" s="124" t="str">
        <f>IFERROR(MID(AB917,6,1))</f>
        <v/>
      </c>
      <c r="Y919" s="124" t="str">
        <f>IFERROR(MID(AB917,7,1))</f>
        <v/>
      </c>
      <c r="Z919" s="124" t="str">
        <f>IFERROR(MID(AB917,8,1))</f>
        <v/>
      </c>
      <c r="AA919" s="96" t="str">
        <f t="array" ref="AA919">IFERROR(INDEX(Code_KindReturn, MATCH(TRUE, EXACT(S919, Code_Code), 0)),"")</f>
        <v/>
      </c>
      <c r="AB919" s="96" t="str">
        <f t="array" ref="AB919">IFERROR(INDEX(Code_GristReturn, MATCH(TRUE, EXACT(T919, Code_Code), 0)),"")</f>
        <v/>
      </c>
      <c r="AC919" s="96" t="str">
        <f t="array" ref="AC919">IFERROR(INDEX(Code_Trait1Return, MATCH(TRUE, EXACT(U919, Code_Code), 0)),"")</f>
        <v/>
      </c>
      <c r="AD919" s="96" t="str">
        <f t="array" ref="AD919">IFERROR(INDEX(Code_Trait2Return, MATCH(TRUE, EXACT(V919, Code_Code), 0)),"")</f>
        <v/>
      </c>
      <c r="AE919" s="96" t="str">
        <f t="array" ref="AE919">IFERROR(INDEX(Code_Action1Return, MATCH(TRUE, EXACT(W919, Code_Code), 0)),"")</f>
        <v/>
      </c>
      <c r="AF919" s="96" t="str">
        <f t="array" ref="AF919">IFERROR(INDEX(Code_Action2Return, MATCH(TRUE, EXACT(X919, Code_Code), 0)),"")</f>
        <v/>
      </c>
      <c r="AG919" s="96" t="str">
        <f t="array" ref="AG919">IFERROR(INDEX(Code_Action3Return, MATCH(TRUE, EXACT(Y919, Code_Code), 0)),"")</f>
        <v/>
      </c>
      <c r="AH919" s="96" t="str">
        <f t="array" ref="AH919">IFERROR(INDEX(Code_Action4Return, MATCH(TRUE, EXACT(Z919, Code_Code), 0)),"")</f>
        <v/>
      </c>
      <c r="AI919" s="125"/>
      <c r="AJ919" s="96">
        <f>IFERROR(IFS(B919="/",-2, S919="/",-1, AND(B919="/",S919="/"), 0, ALCH_KINDCHECKER(J919,AA919)&lt;&gt;0,ALCH_KINDCHECKER(J919,AA919)))</f>
        <v>1</v>
      </c>
      <c r="AK919" s="96">
        <f>IFERROR(IFS(AND(C919="/",T919="/"), 0,C919="/",2, T919="/",1, ALCH_GRISTCHECKER(K919,AB919)&lt;&gt;0,ALCH_GRISTCHECKER(K919,AB919)))</f>
        <v>3</v>
      </c>
      <c r="AL919" s="96">
        <f t="shared" ref="AL919:AM919" si="571">IFERROR(IFS(D919="/",-2, U919="/",-1, AND(D919="/",U919="/"), 0, ALCH_TRAITCHECK(L919,AC919)&lt;&gt;0,ALCH_TRAITCHECK(L919,AC919)))</f>
        <v>1</v>
      </c>
      <c r="AM919" s="96">
        <f t="shared" si="571"/>
        <v>1</v>
      </c>
      <c r="AN919" s="96">
        <f t="shared" ref="AN919:AQ919" si="572">IFERROR(IFS(F919="/",-2, W919="/",-1, AND(F919="/",W919="/"), 0, ALCH_ACTIONCHECK(N919,AE919)&lt;&gt;0,ALCH_ACTIONCHECK(N919,AE919)))</f>
        <v>1</v>
      </c>
      <c r="AO919" s="96">
        <f t="shared" si="572"/>
        <v>1</v>
      </c>
      <c r="AP919" s="96">
        <f t="shared" si="572"/>
        <v>1</v>
      </c>
      <c r="AQ919" s="96">
        <f t="shared" si="572"/>
        <v>1</v>
      </c>
      <c r="AR919" s="126" t="str">
        <f>IFERROR(IFS(AND(B919="/",S919="/"), "/",B919="/",S919, S919="/", B919,AJ919=0, "/",R917="&amp;&amp;", IFS(AK919=3,IFS(AJ919=1,B919,AJ919=2,S919),AK919=1,S919,AK919=2,B919), R917="||", IFS(AK919=3,IFS(AJ919=2,B919,AJ919=1,S919),AK919=2,S919,AK919=1,B919)))</f>
        <v/>
      </c>
      <c r="AS919" s="126" t="str">
        <f>IFERROR(IFS(AND(C919="/",T919="/"), "/",C919="/",T919, T919="/", C919,AK919=0, "/",AK919=3,C919,R917="&amp;&amp;",ALCH_THEGRISTER(AK919,1,K919,AB919,C919,T919,8),R917="||",ALCH_THEGRISTER(AK919,-1,AB919,K919,T919,C919,2)))</f>
        <v/>
      </c>
      <c r="AT919" s="126" t="str">
        <f>IFERROR(IFS(AND(D919="/",U919="/"), "/",D919="/",U919, U919="/", D919,R917="&amp;&amp;", IFS(AK919=1,D919,AK919=2,U919,AK919=3,IFS(AL919=1,D919,AL919=2,U919)), R917="||",IFS(AK919=2,D919,AK919=1,U919,AK919=3,IFS(AL919=2,D919,AL919=1,U919)),AL919=0, "/"))</f>
        <v/>
      </c>
      <c r="AU919" s="126" t="str">
        <f>IFERROR(IFS(AND(E919="/",V919="/"), "/",E919="/",V919, V919="/", E919,R917="&amp;&amp;", IFS(AK919=2,E919,AK919=1,V919,AK919=3,IFS(AM919=2,E919,AM919=1,V919)), R917="||",IFS(AK919=1,E919,AK919=2,V919,AK919=3,IFS(AM919=1,E919,AM919=2,V919)),AM919=0, "/"))</f>
        <v/>
      </c>
      <c r="AV919" s="126" t="str">
        <f>IFERROR(IFS(AND(F919="/",W919="/"), "/",F919="/",W919, W919="/", F919,R917="&amp;&amp;",IFS(AK919=1,F919,AK919=2,W919,AK919=3,IFS(AN919=1,F919,AN919=2,W919)), R917="||",IFS(AK919=2,F919,AK919=1,W919,AK919=3,IFS(AN919=2,F919,AN919=1,W919)),AN919=0, "/"))</f>
        <v/>
      </c>
      <c r="AW919" s="126" t="str">
        <f>IFERROR(IFS(AND(G919="/",X919="/"), "/",G919="/",X919, X919="/", G919,R917="&amp;&amp;", IFS(AK919=2,G919,AK919=1,X919,AK919=3,IFS(AO919=2,G919,AO919=1,X919)), R917="||",IFS(AK919=1,G919,AK919=2,X919,AK919=3,IFS(AO919=1,G919,AO919=2,X919)),AO919=0, "/"))</f>
        <v/>
      </c>
      <c r="AX919" s="126" t="str">
        <f>IFERROR(IFS(AND(H919="/",Y919="/"), "/",H919="/",Y919, Y919="/", H919,R917="&amp;&amp;", IFS(AK919=1,H919,AK919=2,Y919,AK919=3,IFS(AP919=1,H919,AP919=2,Y919)), R917="||",IFS(AK919=2,H919,AK919=1,Y919,AK919=3,IFS(AP919=2,H919,AP919=1,Y919)),AP919=0, "/"))</f>
        <v/>
      </c>
      <c r="AY919" s="127" t="str">
        <f>IFERROR(IFS(AND(I919="/",Z919="/"), "/",I919="/",Z919, Z919="/", I919,R917="&amp;&amp;", IFS(AK919=2,I919,AK919=1,Z919,AK919=3,IFS(AQ919=2,I919,AQ919=1,Z919)), R917="||",IFS(AK919=1,I919,AK919=2,Z919,AK919=3,IFS(AQ919=1,I919,AQ919=2,Z919)),AQ919=0, "/"))</f>
        <v/>
      </c>
      <c r="AZ919" s="112"/>
      <c r="BA919" s="79"/>
    </row>
    <row r="920" ht="15.0" customHeight="1">
      <c r="A920" s="128"/>
      <c r="B920" s="118"/>
      <c r="C920" s="91"/>
      <c r="J920" s="91"/>
      <c r="Q920" s="73"/>
      <c r="R920" s="91" t="s">
        <v>27</v>
      </c>
      <c r="U920" s="120"/>
      <c r="AB920" s="91"/>
      <c r="AI920" s="73"/>
      <c r="AJ920" s="120"/>
      <c r="AQ920" s="121" t="str">
        <f>IFERROR(CONCAT(AR922,CONCAT(AS922,CONCAT(AT922,CONCAT(AU922,CONCAT(AV922,CONCAT(AW922,CONCAT(AX922,AY922))))))))</f>
        <v/>
      </c>
      <c r="AY920" s="118"/>
      <c r="AZ920" s="112"/>
      <c r="BA920" s="79"/>
    </row>
    <row r="921" ht="15.0" customHeight="1">
      <c r="A921" s="128"/>
      <c r="B921" s="118"/>
      <c r="Q921" s="73"/>
      <c r="U921" s="122"/>
      <c r="AI921" s="73"/>
      <c r="AJ921" s="122"/>
      <c r="AY921" s="119"/>
      <c r="AZ921" s="112"/>
      <c r="BA921" s="79"/>
    </row>
    <row r="922" ht="15.0" customHeight="1">
      <c r="A922" s="128"/>
      <c r="B922" s="98" t="str">
        <f>IFERROR(MID(J920,1,1))</f>
        <v/>
      </c>
      <c r="C922" s="123" t="str">
        <f>IFERROR(MID(J920,2,1))</f>
        <v/>
      </c>
      <c r="D922" s="124" t="str">
        <f>IFERROR(MID(J920,3,1))</f>
        <v/>
      </c>
      <c r="E922" s="124" t="str">
        <f>IFERROR(MID(J920,4,1))</f>
        <v/>
      </c>
      <c r="F922" s="124" t="str">
        <f>IFERROR(MID(J920,5,1))</f>
        <v/>
      </c>
      <c r="G922" s="124" t="str">
        <f>IFERROR(MID(J920,6,1))</f>
        <v/>
      </c>
      <c r="H922" s="124" t="str">
        <f>IFERROR(MID(J920,7,1))</f>
        <v/>
      </c>
      <c r="I922" s="124" t="str">
        <f>IFERROR(MID(J920,8,1))</f>
        <v/>
      </c>
      <c r="J922" s="96" t="str">
        <f t="array" ref="J922">IFERROR(INDEX(Code_KindReturn, MATCH(TRUE, EXACT(B922, Code_Code), 0)),"")</f>
        <v/>
      </c>
      <c r="K922" s="96" t="str">
        <f t="array" ref="K922">IFERROR(INDEX(Code_GristReturn, MATCH(TRUE, EXACT(C922, Code_Code), 0)),"")</f>
        <v/>
      </c>
      <c r="L922" s="96" t="str">
        <f t="array" ref="L922">IFERROR(INDEX(Code_Trait1Return, MATCH(TRUE, EXACT(D922, Code_Code), 0)),"")</f>
        <v/>
      </c>
      <c r="M922" s="96" t="str">
        <f t="array" ref="M922">IFERROR(INDEX(Code_Trait2Return, MATCH(TRUE, EXACT(E922, Code_Code), 0)),"")</f>
        <v/>
      </c>
      <c r="N922" s="96" t="str">
        <f t="array" ref="N922">IFERROR(INDEX(Code_Action1Return, MATCH(TRUE, EXACT(F922, Code_Code), 0)),"")</f>
        <v/>
      </c>
      <c r="O922" s="96" t="str">
        <f t="array" ref="O922">IFERROR(INDEX(Code_Action2Return, MATCH(TRUE, EXACT(G922, Code_Code), 0)),"")</f>
        <v/>
      </c>
      <c r="P922" s="96" t="str">
        <f t="array" ref="P922">IFERROR(INDEX(Code_Action3Return, MATCH(TRUE, EXACT(H922, Code_Code), 0)),"")</f>
        <v/>
      </c>
      <c r="Q922" s="96" t="str">
        <f t="array" ref="Q922">IFERROR(INDEX(Code_Action4Return, MATCH(TRUE, EXACT(I922, Code_Code), 0)),"")</f>
        <v/>
      </c>
      <c r="R922" s="125"/>
      <c r="S922" s="96" t="str">
        <f>IFERROR(MID(AB920,1,1))</f>
        <v/>
      </c>
      <c r="T922" s="124" t="str">
        <f>IFERROR(MID(AB920,2,1))</f>
        <v/>
      </c>
      <c r="U922" s="124" t="str">
        <f>IFERROR(MID(AB920,3,1))</f>
        <v/>
      </c>
      <c r="V922" s="124" t="str">
        <f>IFERROR(MID(AB920,4,1))</f>
        <v/>
      </c>
      <c r="W922" s="124" t="str">
        <f>IFERROR(MID(AB920,5,1))</f>
        <v/>
      </c>
      <c r="X922" s="124" t="str">
        <f>IFERROR(MID(AB920,6,1))</f>
        <v/>
      </c>
      <c r="Y922" s="124" t="str">
        <f>IFERROR(MID(AB920,7,1))</f>
        <v/>
      </c>
      <c r="Z922" s="124" t="str">
        <f>IFERROR(MID(AB920,8,1))</f>
        <v/>
      </c>
      <c r="AA922" s="96" t="str">
        <f t="array" ref="AA922">IFERROR(INDEX(Code_KindReturn, MATCH(TRUE, EXACT(S922, Code_Code), 0)),"")</f>
        <v/>
      </c>
      <c r="AB922" s="96" t="str">
        <f t="array" ref="AB922">IFERROR(INDEX(Code_GristReturn, MATCH(TRUE, EXACT(T922, Code_Code), 0)),"")</f>
        <v/>
      </c>
      <c r="AC922" s="96" t="str">
        <f t="array" ref="AC922">IFERROR(INDEX(Code_Trait1Return, MATCH(TRUE, EXACT(U922, Code_Code), 0)),"")</f>
        <v/>
      </c>
      <c r="AD922" s="96" t="str">
        <f t="array" ref="AD922">IFERROR(INDEX(Code_Trait2Return, MATCH(TRUE, EXACT(V922, Code_Code), 0)),"")</f>
        <v/>
      </c>
      <c r="AE922" s="96" t="str">
        <f t="array" ref="AE922">IFERROR(INDEX(Code_Action1Return, MATCH(TRUE, EXACT(W922, Code_Code), 0)),"")</f>
        <v/>
      </c>
      <c r="AF922" s="96" t="str">
        <f t="array" ref="AF922">IFERROR(INDEX(Code_Action2Return, MATCH(TRUE, EXACT(X922, Code_Code), 0)),"")</f>
        <v/>
      </c>
      <c r="AG922" s="96" t="str">
        <f t="array" ref="AG922">IFERROR(INDEX(Code_Action3Return, MATCH(TRUE, EXACT(Y922, Code_Code), 0)),"")</f>
        <v/>
      </c>
      <c r="AH922" s="96" t="str">
        <f t="array" ref="AH922">IFERROR(INDEX(Code_Action4Return, MATCH(TRUE, EXACT(Z922, Code_Code), 0)),"")</f>
        <v/>
      </c>
      <c r="AI922" s="125"/>
      <c r="AJ922" s="96">
        <f>IFERROR(IFS(B922="/",-2, S922="/",-1, AND(B922="/",S922="/"), 0, ALCH_KINDCHECKER(J922,AA922)&lt;&gt;0,ALCH_KINDCHECKER(J922,AA922)))</f>
        <v>1</v>
      </c>
      <c r="AK922" s="96">
        <f>IFERROR(IFS(AND(C922="/",T922="/"), 0,C922="/",2, T922="/",1, ALCH_GRISTCHECKER(K922,AB922)&lt;&gt;0,ALCH_GRISTCHECKER(K922,AB922)))</f>
        <v>3</v>
      </c>
      <c r="AL922" s="96">
        <f t="shared" ref="AL922:AM922" si="573">IFERROR(IFS(D922="/",-2, U922="/",-1, AND(D922="/",U922="/"), 0, ALCH_TRAITCHECK(L922,AC922)&lt;&gt;0,ALCH_TRAITCHECK(L922,AC922)))</f>
        <v>1</v>
      </c>
      <c r="AM922" s="96">
        <f t="shared" si="573"/>
        <v>1</v>
      </c>
      <c r="AN922" s="96">
        <f t="shared" ref="AN922:AQ922" si="574">IFERROR(IFS(F922="/",-2, W922="/",-1, AND(F922="/",W922="/"), 0, ALCH_ACTIONCHECK(N922,AE922)&lt;&gt;0,ALCH_ACTIONCHECK(N922,AE922)))</f>
        <v>1</v>
      </c>
      <c r="AO922" s="96">
        <f t="shared" si="574"/>
        <v>1</v>
      </c>
      <c r="AP922" s="96">
        <f t="shared" si="574"/>
        <v>1</v>
      </c>
      <c r="AQ922" s="96">
        <f t="shared" si="574"/>
        <v>1</v>
      </c>
      <c r="AR922" s="126" t="str">
        <f>IFERROR(IFS(AND(B922="/",S922="/"), "/",B922="/",S922, S922="/", B922,AJ922=0, "/",R920="&amp;&amp;", IFS(AK922=3,IFS(AJ922=1,B922,AJ922=2,S922),AK922=1,S922,AK922=2,B922), R920="||", IFS(AK922=3,IFS(AJ922=2,B922,AJ922=1,S922),AK922=2,S922,AK922=1,B922)))</f>
        <v/>
      </c>
      <c r="AS922" s="126" t="str">
        <f>IFERROR(IFS(AND(C922="/",T922="/"), "/",C922="/",T922, T922="/", C922,AK922=0, "/",AK922=3,C922,R920="&amp;&amp;",ALCH_THEGRISTER(AK922,1,K922,AB922,C922,T922,8),R920="||",ALCH_THEGRISTER(AK922,-1,AB922,K922,T922,C922,2)))</f>
        <v/>
      </c>
      <c r="AT922" s="126" t="str">
        <f>IFERROR(IFS(AND(D922="/",U922="/"), "/",D922="/",U922, U922="/", D922,R920="&amp;&amp;", IFS(AK922=1,D922,AK922=2,U922,AK922=3,IFS(AL922=1,D922,AL922=2,U922)), R920="||",IFS(AK922=2,D922,AK922=1,U922,AK922=3,IFS(AL922=2,D922,AL922=1,U922)),AL922=0, "/"))</f>
        <v/>
      </c>
      <c r="AU922" s="126" t="str">
        <f>IFERROR(IFS(AND(E922="/",V922="/"), "/",E922="/",V922, V922="/", E922,R920="&amp;&amp;", IFS(AK922=2,E922,AK922=1,V922,AK922=3,IFS(AM922=2,E922,AM922=1,V922)), R920="||",IFS(AK922=1,E922,AK922=2,V922,AK922=3,IFS(AM922=1,E922,AM922=2,V922)),AM922=0, "/"))</f>
        <v/>
      </c>
      <c r="AV922" s="126" t="str">
        <f>IFERROR(IFS(AND(F922="/",W922="/"), "/",F922="/",W922, W922="/", F922,R920="&amp;&amp;",IFS(AK922=1,F922,AK922=2,W922,AK922=3,IFS(AN922=1,F922,AN922=2,W922)), R920="||",IFS(AK922=2,F922,AK922=1,W922,AK922=3,IFS(AN922=2,F922,AN922=1,W922)),AN922=0, "/"))</f>
        <v/>
      </c>
      <c r="AW922" s="126" t="str">
        <f>IFERROR(IFS(AND(G922="/",X922="/"), "/",G922="/",X922, X922="/", G922,R920="&amp;&amp;", IFS(AK922=2,G922,AK922=1,X922,AK922=3,IFS(AO922=2,G922,AO922=1,X922)), R920="||",IFS(AK922=1,G922,AK922=2,X922,AK922=3,IFS(AO922=1,G922,AO922=2,X922)),AO922=0, "/"))</f>
        <v/>
      </c>
      <c r="AX922" s="126" t="str">
        <f>IFERROR(IFS(AND(H922="/",Y922="/"), "/",H922="/",Y922, Y922="/", H922,R920="&amp;&amp;", IFS(AK922=1,H922,AK922=2,Y922,AK922=3,IFS(AP922=1,H922,AP922=2,Y922)), R920="||",IFS(AK922=2,H922,AK922=1,Y922,AK922=3,IFS(AP922=2,H922,AP922=1,Y922)),AP922=0, "/"))</f>
        <v/>
      </c>
      <c r="AY922" s="127" t="str">
        <f>IFERROR(IFS(AND(I922="/",Z922="/"), "/",I922="/",Z922, Z922="/", I922,R920="&amp;&amp;", IFS(AK922=2,I922,AK922=1,Z922,AK922=3,IFS(AQ922=2,I922,AQ922=1,Z922)), R920="||",IFS(AK922=1,I922,AK922=2,Z922,AK922=3,IFS(AQ922=1,I922,AQ922=2,Z922)),AQ922=0, "/"))</f>
        <v/>
      </c>
      <c r="AZ922" s="112"/>
      <c r="BA922" s="79"/>
    </row>
    <row r="923" ht="15.0" customHeight="1">
      <c r="A923" s="128"/>
      <c r="B923" s="118"/>
      <c r="C923" s="91"/>
      <c r="J923" s="91"/>
      <c r="Q923" s="73"/>
      <c r="R923" s="91" t="s">
        <v>27</v>
      </c>
      <c r="U923" s="120"/>
      <c r="AB923" s="91"/>
      <c r="AI923" s="73"/>
      <c r="AJ923" s="120"/>
      <c r="AQ923" s="121" t="str">
        <f>IFERROR(CONCAT(AR925,CONCAT(AS925,CONCAT(AT925,CONCAT(AU925,CONCAT(AV925,CONCAT(AW925,CONCAT(AX925,AY925))))))))</f>
        <v/>
      </c>
      <c r="AY923" s="118"/>
      <c r="AZ923" s="112"/>
      <c r="BA923" s="79"/>
    </row>
    <row r="924" ht="15.0" customHeight="1">
      <c r="A924" s="128"/>
      <c r="B924" s="118"/>
      <c r="Q924" s="73"/>
      <c r="U924" s="122"/>
      <c r="AI924" s="73"/>
      <c r="AJ924" s="122"/>
      <c r="AY924" s="119"/>
      <c r="AZ924" s="112"/>
      <c r="BA924" s="79"/>
    </row>
    <row r="925" ht="15.0" customHeight="1">
      <c r="A925" s="128"/>
      <c r="B925" s="98" t="str">
        <f>IFERROR(MID(J923,1,1))</f>
        <v/>
      </c>
      <c r="C925" s="123" t="str">
        <f>IFERROR(MID(J923,2,1))</f>
        <v/>
      </c>
      <c r="D925" s="124" t="str">
        <f>IFERROR(MID(J923,3,1))</f>
        <v/>
      </c>
      <c r="E925" s="124" t="str">
        <f>IFERROR(MID(J923,4,1))</f>
        <v/>
      </c>
      <c r="F925" s="124" t="str">
        <f>IFERROR(MID(J923,5,1))</f>
        <v/>
      </c>
      <c r="G925" s="124" t="str">
        <f>IFERROR(MID(J923,6,1))</f>
        <v/>
      </c>
      <c r="H925" s="124" t="str">
        <f>IFERROR(MID(J923,7,1))</f>
        <v/>
      </c>
      <c r="I925" s="124" t="str">
        <f>IFERROR(MID(J923,8,1))</f>
        <v/>
      </c>
      <c r="J925" s="96" t="str">
        <f t="array" ref="J925">IFERROR(INDEX(Code_KindReturn, MATCH(TRUE, EXACT(B925, Code_Code), 0)),"")</f>
        <v/>
      </c>
      <c r="K925" s="96" t="str">
        <f t="array" ref="K925">IFERROR(INDEX(Code_GristReturn, MATCH(TRUE, EXACT(C925, Code_Code), 0)),"")</f>
        <v/>
      </c>
      <c r="L925" s="96" t="str">
        <f t="array" ref="L925">IFERROR(INDEX(Code_Trait1Return, MATCH(TRUE, EXACT(D925, Code_Code), 0)),"")</f>
        <v/>
      </c>
      <c r="M925" s="96" t="str">
        <f t="array" ref="M925">IFERROR(INDEX(Code_Trait2Return, MATCH(TRUE, EXACT(E925, Code_Code), 0)),"")</f>
        <v/>
      </c>
      <c r="N925" s="96" t="str">
        <f t="array" ref="N925">IFERROR(INDEX(Code_Action1Return, MATCH(TRUE, EXACT(F925, Code_Code), 0)),"")</f>
        <v/>
      </c>
      <c r="O925" s="96" t="str">
        <f t="array" ref="O925">IFERROR(INDEX(Code_Action2Return, MATCH(TRUE, EXACT(G925, Code_Code), 0)),"")</f>
        <v/>
      </c>
      <c r="P925" s="96" t="str">
        <f t="array" ref="P925">IFERROR(INDEX(Code_Action3Return, MATCH(TRUE, EXACT(H925, Code_Code), 0)),"")</f>
        <v/>
      </c>
      <c r="Q925" s="96" t="str">
        <f t="array" ref="Q925">IFERROR(INDEX(Code_Action4Return, MATCH(TRUE, EXACT(I925, Code_Code), 0)),"")</f>
        <v/>
      </c>
      <c r="R925" s="125"/>
      <c r="S925" s="96" t="str">
        <f>IFERROR(MID(AB923,1,1))</f>
        <v/>
      </c>
      <c r="T925" s="124" t="str">
        <f>IFERROR(MID(AB923,2,1))</f>
        <v/>
      </c>
      <c r="U925" s="124" t="str">
        <f>IFERROR(MID(AB923,3,1))</f>
        <v/>
      </c>
      <c r="V925" s="124" t="str">
        <f>IFERROR(MID(AB923,4,1))</f>
        <v/>
      </c>
      <c r="W925" s="124" t="str">
        <f>IFERROR(MID(AB923,5,1))</f>
        <v/>
      </c>
      <c r="X925" s="124" t="str">
        <f>IFERROR(MID(AB923,6,1))</f>
        <v/>
      </c>
      <c r="Y925" s="124" t="str">
        <f>IFERROR(MID(AB923,7,1))</f>
        <v/>
      </c>
      <c r="Z925" s="124" t="str">
        <f>IFERROR(MID(AB923,8,1))</f>
        <v/>
      </c>
      <c r="AA925" s="96" t="str">
        <f t="array" ref="AA925">IFERROR(INDEX(Code_KindReturn, MATCH(TRUE, EXACT(S925, Code_Code), 0)),"")</f>
        <v/>
      </c>
      <c r="AB925" s="96" t="str">
        <f t="array" ref="AB925">IFERROR(INDEX(Code_GristReturn, MATCH(TRUE, EXACT(T925, Code_Code), 0)),"")</f>
        <v/>
      </c>
      <c r="AC925" s="96" t="str">
        <f t="array" ref="AC925">IFERROR(INDEX(Code_Trait1Return, MATCH(TRUE, EXACT(U925, Code_Code), 0)),"")</f>
        <v/>
      </c>
      <c r="AD925" s="96" t="str">
        <f t="array" ref="AD925">IFERROR(INDEX(Code_Trait2Return, MATCH(TRUE, EXACT(V925, Code_Code), 0)),"")</f>
        <v/>
      </c>
      <c r="AE925" s="96" t="str">
        <f t="array" ref="AE925">IFERROR(INDEX(Code_Action1Return, MATCH(TRUE, EXACT(W925, Code_Code), 0)),"")</f>
        <v/>
      </c>
      <c r="AF925" s="96" t="str">
        <f t="array" ref="AF925">IFERROR(INDEX(Code_Action2Return, MATCH(TRUE, EXACT(X925, Code_Code), 0)),"")</f>
        <v/>
      </c>
      <c r="AG925" s="96" t="str">
        <f t="array" ref="AG925">IFERROR(INDEX(Code_Action3Return, MATCH(TRUE, EXACT(Y925, Code_Code), 0)),"")</f>
        <v/>
      </c>
      <c r="AH925" s="96" t="str">
        <f t="array" ref="AH925">IFERROR(INDEX(Code_Action4Return, MATCH(TRUE, EXACT(Z925, Code_Code), 0)),"")</f>
        <v/>
      </c>
      <c r="AI925" s="125"/>
      <c r="AJ925" s="96">
        <f>IFERROR(IFS(B925="/",-2, S925="/",-1, AND(B925="/",S925="/"), 0, ALCH_KINDCHECKER(J925,AA925)&lt;&gt;0,ALCH_KINDCHECKER(J925,AA925)))</f>
        <v>1</v>
      </c>
      <c r="AK925" s="96">
        <f>IFERROR(IFS(AND(C925="/",T925="/"), 0,C925="/",2, T925="/",1, ALCH_GRISTCHECKER(K925,AB925)&lt;&gt;0,ALCH_GRISTCHECKER(K925,AB925)))</f>
        <v>3</v>
      </c>
      <c r="AL925" s="96">
        <f t="shared" ref="AL925:AM925" si="575">IFERROR(IFS(D925="/",-2, U925="/",-1, AND(D925="/",U925="/"), 0, ALCH_TRAITCHECK(L925,AC925)&lt;&gt;0,ALCH_TRAITCHECK(L925,AC925)))</f>
        <v>1</v>
      </c>
      <c r="AM925" s="96">
        <f t="shared" si="575"/>
        <v>1</v>
      </c>
      <c r="AN925" s="96">
        <f t="shared" ref="AN925:AQ925" si="576">IFERROR(IFS(F925="/",-2, W925="/",-1, AND(F925="/",W925="/"), 0, ALCH_ACTIONCHECK(N925,AE925)&lt;&gt;0,ALCH_ACTIONCHECK(N925,AE925)))</f>
        <v>1</v>
      </c>
      <c r="AO925" s="96">
        <f t="shared" si="576"/>
        <v>1</v>
      </c>
      <c r="AP925" s="96">
        <f t="shared" si="576"/>
        <v>1</v>
      </c>
      <c r="AQ925" s="96">
        <f t="shared" si="576"/>
        <v>1</v>
      </c>
      <c r="AR925" s="126" t="str">
        <f>IFERROR(IFS(AND(B925="/",S925="/"), "/",B925="/",S925, S925="/", B925,AJ925=0, "/",R923="&amp;&amp;", IFS(AK925=3,IFS(AJ925=1,B925,AJ925=2,S925),AK925=1,S925,AK925=2,B925), R923="||", IFS(AK925=3,IFS(AJ925=2,B925,AJ925=1,S925),AK925=2,S925,AK925=1,B925)))</f>
        <v/>
      </c>
      <c r="AS925" s="126" t="str">
        <f>IFERROR(IFS(AND(C925="/",T925="/"), "/",C925="/",T925, T925="/", C925,AK925=0, "/",AK925=3,C925,R923="&amp;&amp;",ALCH_THEGRISTER(AK925,1,K925,AB925,C925,T925,8),R923="||",ALCH_THEGRISTER(AK925,-1,AB925,K925,T925,C925,2)))</f>
        <v/>
      </c>
      <c r="AT925" s="126" t="str">
        <f>IFERROR(IFS(AND(D925="/",U925="/"), "/",D925="/",U925, U925="/", D925,R923="&amp;&amp;", IFS(AK925=1,D925,AK925=2,U925,AK925=3,IFS(AL925=1,D925,AL925=2,U925)), R923="||",IFS(AK925=2,D925,AK925=1,U925,AK925=3,IFS(AL925=2,D925,AL925=1,U925)),AL925=0, "/"))</f>
        <v/>
      </c>
      <c r="AU925" s="126" t="str">
        <f>IFERROR(IFS(AND(E925="/",V925="/"), "/",E925="/",V925, V925="/", E925,R923="&amp;&amp;", IFS(AK925=2,E925,AK925=1,V925,AK925=3,IFS(AM925=2,E925,AM925=1,V925)), R923="||",IFS(AK925=1,E925,AK925=2,V925,AK925=3,IFS(AM925=1,E925,AM925=2,V925)),AM925=0, "/"))</f>
        <v/>
      </c>
      <c r="AV925" s="126" t="str">
        <f>IFERROR(IFS(AND(F925="/",W925="/"), "/",F925="/",W925, W925="/", F925,R923="&amp;&amp;",IFS(AK925=1,F925,AK925=2,W925,AK925=3,IFS(AN925=1,F925,AN925=2,W925)), R923="||",IFS(AK925=2,F925,AK925=1,W925,AK925=3,IFS(AN925=2,F925,AN925=1,W925)),AN925=0, "/"))</f>
        <v/>
      </c>
      <c r="AW925" s="126" t="str">
        <f>IFERROR(IFS(AND(G925="/",X925="/"), "/",G925="/",X925, X925="/", G925,R923="&amp;&amp;", IFS(AK925=2,G925,AK925=1,X925,AK925=3,IFS(AO925=2,G925,AO925=1,X925)), R923="||",IFS(AK925=1,G925,AK925=2,X925,AK925=3,IFS(AO925=1,G925,AO925=2,X925)),AO925=0, "/"))</f>
        <v/>
      </c>
      <c r="AX925" s="126" t="str">
        <f>IFERROR(IFS(AND(H925="/",Y925="/"), "/",H925="/",Y925, Y925="/", H925,R923="&amp;&amp;", IFS(AK925=1,H925,AK925=2,Y925,AK925=3,IFS(AP925=1,H925,AP925=2,Y925)), R923="||",IFS(AK925=2,H925,AK925=1,Y925,AK925=3,IFS(AP925=2,H925,AP925=1,Y925)),AP925=0, "/"))</f>
        <v/>
      </c>
      <c r="AY925" s="127" t="str">
        <f>IFERROR(IFS(AND(I925="/",Z925="/"), "/",I925="/",Z925, Z925="/", I925,R923="&amp;&amp;", IFS(AK925=2,I925,AK925=1,Z925,AK925=3,IFS(AQ925=2,I925,AQ925=1,Z925)), R923="||",IFS(AK925=1,I925,AK925=2,Z925,AK925=3,IFS(AQ925=1,I925,AQ925=2,Z925)),AQ925=0, "/"))</f>
        <v/>
      </c>
      <c r="AZ925" s="112"/>
      <c r="BA925" s="79"/>
    </row>
    <row r="926" ht="15.0" customHeight="1">
      <c r="A926" s="128"/>
      <c r="B926" s="118"/>
      <c r="C926" s="91"/>
      <c r="J926" s="91"/>
      <c r="Q926" s="73"/>
      <c r="R926" s="91" t="s">
        <v>27</v>
      </c>
      <c r="U926" s="120"/>
      <c r="AB926" s="91"/>
      <c r="AI926" s="73"/>
      <c r="AJ926" s="120"/>
      <c r="AQ926" s="121" t="str">
        <f>IFERROR(CONCAT(AR928,CONCAT(AS928,CONCAT(AT928,CONCAT(AU928,CONCAT(AV928,CONCAT(AW928,CONCAT(AX928,AY928))))))))</f>
        <v/>
      </c>
      <c r="AY926" s="118"/>
      <c r="AZ926" s="112"/>
      <c r="BA926" s="79"/>
    </row>
    <row r="927" ht="15.0" customHeight="1">
      <c r="A927" s="128"/>
      <c r="B927" s="118"/>
      <c r="Q927" s="73"/>
      <c r="U927" s="122"/>
      <c r="AI927" s="73"/>
      <c r="AJ927" s="122"/>
      <c r="AY927" s="119"/>
      <c r="AZ927" s="112"/>
      <c r="BA927" s="79"/>
    </row>
    <row r="928" ht="15.0" customHeight="1">
      <c r="A928" s="128"/>
      <c r="B928" s="98" t="str">
        <f>IFERROR(MID(J926,1,1))</f>
        <v/>
      </c>
      <c r="C928" s="123" t="str">
        <f>IFERROR(MID(J926,2,1))</f>
        <v/>
      </c>
      <c r="D928" s="124" t="str">
        <f>IFERROR(MID(J926,3,1))</f>
        <v/>
      </c>
      <c r="E928" s="124" t="str">
        <f>IFERROR(MID(J926,4,1))</f>
        <v/>
      </c>
      <c r="F928" s="124" t="str">
        <f>IFERROR(MID(J926,5,1))</f>
        <v/>
      </c>
      <c r="G928" s="124" t="str">
        <f>IFERROR(MID(J926,6,1))</f>
        <v/>
      </c>
      <c r="H928" s="124" t="str">
        <f>IFERROR(MID(J926,7,1))</f>
        <v/>
      </c>
      <c r="I928" s="124" t="str">
        <f>IFERROR(MID(J926,8,1))</f>
        <v/>
      </c>
      <c r="J928" s="96" t="str">
        <f t="array" ref="J928">IFERROR(INDEX(Code_KindReturn, MATCH(TRUE, EXACT(B928, Code_Code), 0)),"")</f>
        <v/>
      </c>
      <c r="K928" s="96" t="str">
        <f t="array" ref="K928">IFERROR(INDEX(Code_GristReturn, MATCH(TRUE, EXACT(C928, Code_Code), 0)),"")</f>
        <v/>
      </c>
      <c r="L928" s="96" t="str">
        <f t="array" ref="L928">IFERROR(INDEX(Code_Trait1Return, MATCH(TRUE, EXACT(D928, Code_Code), 0)),"")</f>
        <v/>
      </c>
      <c r="M928" s="96" t="str">
        <f t="array" ref="M928">IFERROR(INDEX(Code_Trait2Return, MATCH(TRUE, EXACT(E928, Code_Code), 0)),"")</f>
        <v/>
      </c>
      <c r="N928" s="96" t="str">
        <f t="array" ref="N928">IFERROR(INDEX(Code_Action1Return, MATCH(TRUE, EXACT(F928, Code_Code), 0)),"")</f>
        <v/>
      </c>
      <c r="O928" s="96" t="str">
        <f t="array" ref="O928">IFERROR(INDEX(Code_Action2Return, MATCH(TRUE, EXACT(G928, Code_Code), 0)),"")</f>
        <v/>
      </c>
      <c r="P928" s="96" t="str">
        <f t="array" ref="P928">IFERROR(INDEX(Code_Action3Return, MATCH(TRUE, EXACT(H928, Code_Code), 0)),"")</f>
        <v/>
      </c>
      <c r="Q928" s="96" t="str">
        <f t="array" ref="Q928">IFERROR(INDEX(Code_Action4Return, MATCH(TRUE, EXACT(I928, Code_Code), 0)),"")</f>
        <v/>
      </c>
      <c r="R928" s="125"/>
      <c r="S928" s="96" t="str">
        <f>IFERROR(MID(AB926,1,1))</f>
        <v/>
      </c>
      <c r="T928" s="124" t="str">
        <f>IFERROR(MID(AB926,2,1))</f>
        <v/>
      </c>
      <c r="U928" s="124" t="str">
        <f>IFERROR(MID(AB926,3,1))</f>
        <v/>
      </c>
      <c r="V928" s="124" t="str">
        <f>IFERROR(MID(AB926,4,1))</f>
        <v/>
      </c>
      <c r="W928" s="124" t="str">
        <f>IFERROR(MID(AB926,5,1))</f>
        <v/>
      </c>
      <c r="X928" s="124" t="str">
        <f>IFERROR(MID(AB926,6,1))</f>
        <v/>
      </c>
      <c r="Y928" s="124" t="str">
        <f>IFERROR(MID(AB926,7,1))</f>
        <v/>
      </c>
      <c r="Z928" s="124" t="str">
        <f>IFERROR(MID(AB926,8,1))</f>
        <v/>
      </c>
      <c r="AA928" s="96" t="str">
        <f t="array" ref="AA928">IFERROR(INDEX(Code_KindReturn, MATCH(TRUE, EXACT(S928, Code_Code), 0)),"")</f>
        <v/>
      </c>
      <c r="AB928" s="96" t="str">
        <f t="array" ref="AB928">IFERROR(INDEX(Code_GristReturn, MATCH(TRUE, EXACT(T928, Code_Code), 0)),"")</f>
        <v/>
      </c>
      <c r="AC928" s="96" t="str">
        <f t="array" ref="AC928">IFERROR(INDEX(Code_Trait1Return, MATCH(TRUE, EXACT(U928, Code_Code), 0)),"")</f>
        <v/>
      </c>
      <c r="AD928" s="96" t="str">
        <f t="array" ref="AD928">IFERROR(INDEX(Code_Trait2Return, MATCH(TRUE, EXACT(V928, Code_Code), 0)),"")</f>
        <v/>
      </c>
      <c r="AE928" s="96" t="str">
        <f t="array" ref="AE928">IFERROR(INDEX(Code_Action1Return, MATCH(TRUE, EXACT(W928, Code_Code), 0)),"")</f>
        <v/>
      </c>
      <c r="AF928" s="96" t="str">
        <f t="array" ref="AF928">IFERROR(INDEX(Code_Action2Return, MATCH(TRUE, EXACT(X928, Code_Code), 0)),"")</f>
        <v/>
      </c>
      <c r="AG928" s="96" t="str">
        <f t="array" ref="AG928">IFERROR(INDEX(Code_Action3Return, MATCH(TRUE, EXACT(Y928, Code_Code), 0)),"")</f>
        <v/>
      </c>
      <c r="AH928" s="96" t="str">
        <f t="array" ref="AH928">IFERROR(INDEX(Code_Action4Return, MATCH(TRUE, EXACT(Z928, Code_Code), 0)),"")</f>
        <v/>
      </c>
      <c r="AI928" s="125"/>
      <c r="AJ928" s="96">
        <f>IFERROR(IFS(B928="/",-2, S928="/",-1, AND(B928="/",S928="/"), 0, ALCH_KINDCHECKER(J928,AA928)&lt;&gt;0,ALCH_KINDCHECKER(J928,AA928)))</f>
        <v>1</v>
      </c>
      <c r="AK928" s="96">
        <f>IFERROR(IFS(AND(C928="/",T928="/"), 0,C928="/",2, T928="/",1, ALCH_GRISTCHECKER(K928,AB928)&lt;&gt;0,ALCH_GRISTCHECKER(K928,AB928)))</f>
        <v>3</v>
      </c>
      <c r="AL928" s="96">
        <f t="shared" ref="AL928:AM928" si="577">IFERROR(IFS(D928="/",-2, U928="/",-1, AND(D928="/",U928="/"), 0, ALCH_TRAITCHECK(L928,AC928)&lt;&gt;0,ALCH_TRAITCHECK(L928,AC928)))</f>
        <v>1</v>
      </c>
      <c r="AM928" s="96">
        <f t="shared" si="577"/>
        <v>1</v>
      </c>
      <c r="AN928" s="96">
        <f t="shared" ref="AN928:AQ928" si="578">IFERROR(IFS(F928="/",-2, W928="/",-1, AND(F928="/",W928="/"), 0, ALCH_ACTIONCHECK(N928,AE928)&lt;&gt;0,ALCH_ACTIONCHECK(N928,AE928)))</f>
        <v>1</v>
      </c>
      <c r="AO928" s="96">
        <f t="shared" si="578"/>
        <v>1</v>
      </c>
      <c r="AP928" s="96">
        <f t="shared" si="578"/>
        <v>1</v>
      </c>
      <c r="AQ928" s="96">
        <f t="shared" si="578"/>
        <v>1</v>
      </c>
      <c r="AR928" s="126" t="str">
        <f>IFERROR(IFS(AND(B928="/",S928="/"), "/",B928="/",S928, S928="/", B928,AJ928=0, "/",R926="&amp;&amp;", IFS(AK928=3,IFS(AJ928=1,B928,AJ928=2,S928),AK928=1,S928,AK928=2,B928), R926="||", IFS(AK928=3,IFS(AJ928=2,B928,AJ928=1,S928),AK928=2,S928,AK928=1,B928)))</f>
        <v/>
      </c>
      <c r="AS928" s="126" t="str">
        <f>IFERROR(IFS(AND(C928="/",T928="/"), "/",C928="/",T928, T928="/", C928,AK928=0, "/",AK928=3,C928,R926="&amp;&amp;",ALCH_THEGRISTER(AK928,1,K928,AB928,C928,T928,8),R926="||",ALCH_THEGRISTER(AK928,-1,AB928,K928,T928,C928,2)))</f>
        <v/>
      </c>
      <c r="AT928" s="126" t="str">
        <f>IFERROR(IFS(AND(D928="/",U928="/"), "/",D928="/",U928, U928="/", D928,R926="&amp;&amp;", IFS(AK928=1,D928,AK928=2,U928,AK928=3,IFS(AL928=1,D928,AL928=2,U928)), R926="||",IFS(AK928=2,D928,AK928=1,U928,AK928=3,IFS(AL928=2,D928,AL928=1,U928)),AL928=0, "/"))</f>
        <v/>
      </c>
      <c r="AU928" s="126" t="str">
        <f>IFERROR(IFS(AND(E928="/",V928="/"), "/",E928="/",V928, V928="/", E928,R926="&amp;&amp;", IFS(AK928=2,E928,AK928=1,V928,AK928=3,IFS(AM928=2,E928,AM928=1,V928)), R926="||",IFS(AK928=1,E928,AK928=2,V928,AK928=3,IFS(AM928=1,E928,AM928=2,V928)),AM928=0, "/"))</f>
        <v/>
      </c>
      <c r="AV928" s="126" t="str">
        <f>IFERROR(IFS(AND(F928="/",W928="/"), "/",F928="/",W928, W928="/", F928,R926="&amp;&amp;",IFS(AK928=1,F928,AK928=2,W928,AK928=3,IFS(AN928=1,F928,AN928=2,W928)), R926="||",IFS(AK928=2,F928,AK928=1,W928,AK928=3,IFS(AN928=2,F928,AN928=1,W928)),AN928=0, "/"))</f>
        <v/>
      </c>
      <c r="AW928" s="126" t="str">
        <f>IFERROR(IFS(AND(G928="/",X928="/"), "/",G928="/",X928, X928="/", G928,R926="&amp;&amp;", IFS(AK928=2,G928,AK928=1,X928,AK928=3,IFS(AO928=2,G928,AO928=1,X928)), R926="||",IFS(AK928=1,G928,AK928=2,X928,AK928=3,IFS(AO928=1,G928,AO928=2,X928)),AO928=0, "/"))</f>
        <v/>
      </c>
      <c r="AX928" s="126" t="str">
        <f>IFERROR(IFS(AND(H928="/",Y928="/"), "/",H928="/",Y928, Y928="/", H928,R926="&amp;&amp;", IFS(AK928=1,H928,AK928=2,Y928,AK928=3,IFS(AP928=1,H928,AP928=2,Y928)), R926="||",IFS(AK928=2,H928,AK928=1,Y928,AK928=3,IFS(AP928=2,H928,AP928=1,Y928)),AP928=0, "/"))</f>
        <v/>
      </c>
      <c r="AY928" s="127" t="str">
        <f>IFERROR(IFS(AND(I928="/",Z928="/"), "/",I928="/",Z928, Z928="/", I928,R926="&amp;&amp;", IFS(AK928=2,I928,AK928=1,Z928,AK928=3,IFS(AQ928=2,I928,AQ928=1,Z928)), R926="||",IFS(AK928=1,I928,AK928=2,Z928,AK928=3,IFS(AQ928=1,I928,AQ928=2,Z928)),AQ928=0, "/"))</f>
        <v/>
      </c>
      <c r="AZ928" s="112"/>
      <c r="BA928" s="79"/>
    </row>
    <row r="929" ht="15.0" customHeight="1">
      <c r="A929" s="128"/>
      <c r="B929" s="118"/>
      <c r="C929" s="91"/>
      <c r="J929" s="91"/>
      <c r="Q929" s="73"/>
      <c r="R929" s="91" t="s">
        <v>27</v>
      </c>
      <c r="U929" s="120"/>
      <c r="AB929" s="91"/>
      <c r="AI929" s="73"/>
      <c r="AJ929" s="120"/>
      <c r="AQ929" s="121" t="str">
        <f>IFERROR(CONCAT(AR931,CONCAT(AS931,CONCAT(AT931,CONCAT(AU931,CONCAT(AV931,CONCAT(AW931,CONCAT(AX931,AY931))))))))</f>
        <v/>
      </c>
      <c r="AY929" s="118"/>
      <c r="AZ929" s="112"/>
      <c r="BA929" s="79"/>
    </row>
    <row r="930" ht="15.0" customHeight="1">
      <c r="A930" s="128"/>
      <c r="B930" s="118"/>
      <c r="Q930" s="73"/>
      <c r="U930" s="122"/>
      <c r="AI930" s="73"/>
      <c r="AJ930" s="122"/>
      <c r="AY930" s="119"/>
      <c r="AZ930" s="112"/>
      <c r="BA930" s="79"/>
    </row>
    <row r="931" ht="15.0" customHeight="1">
      <c r="A931" s="128"/>
      <c r="B931" s="98" t="str">
        <f>IFERROR(MID(J929,1,1))</f>
        <v/>
      </c>
      <c r="C931" s="123" t="str">
        <f>IFERROR(MID(J929,2,1))</f>
        <v/>
      </c>
      <c r="D931" s="124" t="str">
        <f>IFERROR(MID(J929,3,1))</f>
        <v/>
      </c>
      <c r="E931" s="124" t="str">
        <f>IFERROR(MID(J929,4,1))</f>
        <v/>
      </c>
      <c r="F931" s="124" t="str">
        <f>IFERROR(MID(J929,5,1))</f>
        <v/>
      </c>
      <c r="G931" s="124" t="str">
        <f>IFERROR(MID(J929,6,1))</f>
        <v/>
      </c>
      <c r="H931" s="124" t="str">
        <f>IFERROR(MID(J929,7,1))</f>
        <v/>
      </c>
      <c r="I931" s="124" t="str">
        <f>IFERROR(MID(J929,8,1))</f>
        <v/>
      </c>
      <c r="J931" s="96" t="str">
        <f t="array" ref="J931">IFERROR(INDEX(Code_KindReturn, MATCH(TRUE, EXACT(B931, Code_Code), 0)),"")</f>
        <v/>
      </c>
      <c r="K931" s="96" t="str">
        <f t="array" ref="K931">IFERROR(INDEX(Code_GristReturn, MATCH(TRUE, EXACT(C931, Code_Code), 0)),"")</f>
        <v/>
      </c>
      <c r="L931" s="96" t="str">
        <f t="array" ref="L931">IFERROR(INDEX(Code_Trait1Return, MATCH(TRUE, EXACT(D931, Code_Code), 0)),"")</f>
        <v/>
      </c>
      <c r="M931" s="96" t="str">
        <f t="array" ref="M931">IFERROR(INDEX(Code_Trait2Return, MATCH(TRUE, EXACT(E931, Code_Code), 0)),"")</f>
        <v/>
      </c>
      <c r="N931" s="96" t="str">
        <f t="array" ref="N931">IFERROR(INDEX(Code_Action1Return, MATCH(TRUE, EXACT(F931, Code_Code), 0)),"")</f>
        <v/>
      </c>
      <c r="O931" s="96" t="str">
        <f t="array" ref="O931">IFERROR(INDEX(Code_Action2Return, MATCH(TRUE, EXACT(G931, Code_Code), 0)),"")</f>
        <v/>
      </c>
      <c r="P931" s="96" t="str">
        <f t="array" ref="P931">IFERROR(INDEX(Code_Action3Return, MATCH(TRUE, EXACT(H931, Code_Code), 0)),"")</f>
        <v/>
      </c>
      <c r="Q931" s="96" t="str">
        <f t="array" ref="Q931">IFERROR(INDEX(Code_Action4Return, MATCH(TRUE, EXACT(I931, Code_Code), 0)),"")</f>
        <v/>
      </c>
      <c r="R931" s="125"/>
      <c r="S931" s="96" t="str">
        <f>IFERROR(MID(AB929,1,1))</f>
        <v/>
      </c>
      <c r="T931" s="124" t="str">
        <f>IFERROR(MID(AB929,2,1))</f>
        <v/>
      </c>
      <c r="U931" s="124" t="str">
        <f>IFERROR(MID(AB929,3,1))</f>
        <v/>
      </c>
      <c r="V931" s="124" t="str">
        <f>IFERROR(MID(AB929,4,1))</f>
        <v/>
      </c>
      <c r="W931" s="124" t="str">
        <f>IFERROR(MID(AB929,5,1))</f>
        <v/>
      </c>
      <c r="X931" s="124" t="str">
        <f>IFERROR(MID(AB929,6,1))</f>
        <v/>
      </c>
      <c r="Y931" s="124" t="str">
        <f>IFERROR(MID(AB929,7,1))</f>
        <v/>
      </c>
      <c r="Z931" s="124" t="str">
        <f>IFERROR(MID(AB929,8,1))</f>
        <v/>
      </c>
      <c r="AA931" s="96" t="str">
        <f t="array" ref="AA931">IFERROR(INDEX(Code_KindReturn, MATCH(TRUE, EXACT(S931, Code_Code), 0)),"")</f>
        <v/>
      </c>
      <c r="AB931" s="96" t="str">
        <f t="array" ref="AB931">IFERROR(INDEX(Code_GristReturn, MATCH(TRUE, EXACT(T931, Code_Code), 0)),"")</f>
        <v/>
      </c>
      <c r="AC931" s="96" t="str">
        <f t="array" ref="AC931">IFERROR(INDEX(Code_Trait1Return, MATCH(TRUE, EXACT(U931, Code_Code), 0)),"")</f>
        <v/>
      </c>
      <c r="AD931" s="96" t="str">
        <f t="array" ref="AD931">IFERROR(INDEX(Code_Trait2Return, MATCH(TRUE, EXACT(V931, Code_Code), 0)),"")</f>
        <v/>
      </c>
      <c r="AE931" s="96" t="str">
        <f t="array" ref="AE931">IFERROR(INDEX(Code_Action1Return, MATCH(TRUE, EXACT(W931, Code_Code), 0)),"")</f>
        <v/>
      </c>
      <c r="AF931" s="96" t="str">
        <f t="array" ref="AF931">IFERROR(INDEX(Code_Action2Return, MATCH(TRUE, EXACT(X931, Code_Code), 0)),"")</f>
        <v/>
      </c>
      <c r="AG931" s="96" t="str">
        <f t="array" ref="AG931">IFERROR(INDEX(Code_Action3Return, MATCH(TRUE, EXACT(Y931, Code_Code), 0)),"")</f>
        <v/>
      </c>
      <c r="AH931" s="96" t="str">
        <f t="array" ref="AH931">IFERROR(INDEX(Code_Action4Return, MATCH(TRUE, EXACT(Z931, Code_Code), 0)),"")</f>
        <v/>
      </c>
      <c r="AI931" s="125"/>
      <c r="AJ931" s="96">
        <f>IFERROR(IFS(B931="/",-2, S931="/",-1, AND(B931="/",S931="/"), 0, ALCH_KINDCHECKER(J931,AA931)&lt;&gt;0,ALCH_KINDCHECKER(J931,AA931)))</f>
        <v>1</v>
      </c>
      <c r="AK931" s="96">
        <f>IFERROR(IFS(AND(C931="/",T931="/"), 0,C931="/",2, T931="/",1, ALCH_GRISTCHECKER(K931,AB931)&lt;&gt;0,ALCH_GRISTCHECKER(K931,AB931)))</f>
        <v>3</v>
      </c>
      <c r="AL931" s="96">
        <f t="shared" ref="AL931:AM931" si="579">IFERROR(IFS(D931="/",-2, U931="/",-1, AND(D931="/",U931="/"), 0, ALCH_TRAITCHECK(L931,AC931)&lt;&gt;0,ALCH_TRAITCHECK(L931,AC931)))</f>
        <v>1</v>
      </c>
      <c r="AM931" s="96">
        <f t="shared" si="579"/>
        <v>1</v>
      </c>
      <c r="AN931" s="96">
        <f t="shared" ref="AN931:AQ931" si="580">IFERROR(IFS(F931="/",-2, W931="/",-1, AND(F931="/",W931="/"), 0, ALCH_ACTIONCHECK(N931,AE931)&lt;&gt;0,ALCH_ACTIONCHECK(N931,AE931)))</f>
        <v>1</v>
      </c>
      <c r="AO931" s="96">
        <f t="shared" si="580"/>
        <v>1</v>
      </c>
      <c r="AP931" s="96">
        <f t="shared" si="580"/>
        <v>1</v>
      </c>
      <c r="AQ931" s="96">
        <f t="shared" si="580"/>
        <v>1</v>
      </c>
      <c r="AR931" s="126" t="str">
        <f>IFERROR(IFS(AND(B931="/",S931="/"), "/",B931="/",S931, S931="/", B931,AJ931=0, "/",R929="&amp;&amp;", IFS(AK931=3,IFS(AJ931=1,B931,AJ931=2,S931),AK931=1,S931,AK931=2,B931), R929="||", IFS(AK931=3,IFS(AJ931=2,B931,AJ931=1,S931),AK931=2,S931,AK931=1,B931)))</f>
        <v/>
      </c>
      <c r="AS931" s="126" t="str">
        <f>IFERROR(IFS(AND(C931="/",T931="/"), "/",C931="/",T931, T931="/", C931,AK931=0, "/",AK931=3,C931,R929="&amp;&amp;",ALCH_THEGRISTER(AK931,1,K931,AB931,C931,T931,8),R929="||",ALCH_THEGRISTER(AK931,-1,AB931,K931,T931,C931,2)))</f>
        <v/>
      </c>
      <c r="AT931" s="126" t="str">
        <f>IFERROR(IFS(AND(D931="/",U931="/"), "/",D931="/",U931, U931="/", D931,R929="&amp;&amp;", IFS(AK931=1,D931,AK931=2,U931,AK931=3,IFS(AL931=1,D931,AL931=2,U931)), R929="||",IFS(AK931=2,D931,AK931=1,U931,AK931=3,IFS(AL931=2,D931,AL931=1,U931)),AL931=0, "/"))</f>
        <v/>
      </c>
      <c r="AU931" s="126" t="str">
        <f>IFERROR(IFS(AND(E931="/",V931="/"), "/",E931="/",V931, V931="/", E931,R929="&amp;&amp;", IFS(AK931=2,E931,AK931=1,V931,AK931=3,IFS(AM931=2,E931,AM931=1,V931)), R929="||",IFS(AK931=1,E931,AK931=2,V931,AK931=3,IFS(AM931=1,E931,AM931=2,V931)),AM931=0, "/"))</f>
        <v/>
      </c>
      <c r="AV931" s="126" t="str">
        <f>IFERROR(IFS(AND(F931="/",W931="/"), "/",F931="/",W931, W931="/", F931,R929="&amp;&amp;",IFS(AK931=1,F931,AK931=2,W931,AK931=3,IFS(AN931=1,F931,AN931=2,W931)), R929="||",IFS(AK931=2,F931,AK931=1,W931,AK931=3,IFS(AN931=2,F931,AN931=1,W931)),AN931=0, "/"))</f>
        <v/>
      </c>
      <c r="AW931" s="126" t="str">
        <f>IFERROR(IFS(AND(G931="/",X931="/"), "/",G931="/",X931, X931="/", G931,R929="&amp;&amp;", IFS(AK931=2,G931,AK931=1,X931,AK931=3,IFS(AO931=2,G931,AO931=1,X931)), R929="||",IFS(AK931=1,G931,AK931=2,X931,AK931=3,IFS(AO931=1,G931,AO931=2,X931)),AO931=0, "/"))</f>
        <v/>
      </c>
      <c r="AX931" s="126" t="str">
        <f>IFERROR(IFS(AND(H931="/",Y931="/"), "/",H931="/",Y931, Y931="/", H931,R929="&amp;&amp;", IFS(AK931=1,H931,AK931=2,Y931,AK931=3,IFS(AP931=1,H931,AP931=2,Y931)), R929="||",IFS(AK931=2,H931,AK931=1,Y931,AK931=3,IFS(AP931=2,H931,AP931=1,Y931)),AP931=0, "/"))</f>
        <v/>
      </c>
      <c r="AY931" s="127" t="str">
        <f>IFERROR(IFS(AND(I931="/",Z931="/"), "/",I931="/",Z931, Z931="/", I931,R929="&amp;&amp;", IFS(AK931=2,I931,AK931=1,Z931,AK931=3,IFS(AQ931=2,I931,AQ931=1,Z931)), R929="||",IFS(AK931=1,I931,AK931=2,Z931,AK931=3,IFS(AQ931=1,I931,AQ931=2,Z931)),AQ931=0, "/"))</f>
        <v/>
      </c>
      <c r="AZ931" s="112"/>
      <c r="BA931" s="79"/>
    </row>
    <row r="932" ht="15.0" customHeight="1">
      <c r="A932" s="128"/>
      <c r="B932" s="118"/>
      <c r="C932" s="91"/>
      <c r="J932" s="91"/>
      <c r="Q932" s="73"/>
      <c r="R932" s="91" t="s">
        <v>27</v>
      </c>
      <c r="U932" s="120"/>
      <c r="AB932" s="91"/>
      <c r="AI932" s="73"/>
      <c r="AJ932" s="120"/>
      <c r="AQ932" s="121" t="str">
        <f>IFERROR(CONCAT(AR934,CONCAT(AS934,CONCAT(AT934,CONCAT(AU934,CONCAT(AV934,CONCAT(AW934,CONCAT(AX934,AY934))))))))</f>
        <v/>
      </c>
      <c r="AY932" s="118"/>
      <c r="AZ932" s="112"/>
      <c r="BA932" s="79"/>
    </row>
    <row r="933" ht="15.0" customHeight="1">
      <c r="A933" s="128"/>
      <c r="B933" s="118"/>
      <c r="Q933" s="73"/>
      <c r="U933" s="122"/>
      <c r="AI933" s="73"/>
      <c r="AJ933" s="122"/>
      <c r="AY933" s="119"/>
      <c r="AZ933" s="112"/>
      <c r="BA933" s="79"/>
    </row>
    <row r="934" ht="15.0" customHeight="1">
      <c r="A934" s="128"/>
      <c r="B934" s="98" t="str">
        <f>IFERROR(MID(J932,1,1))</f>
        <v/>
      </c>
      <c r="C934" s="123" t="str">
        <f>IFERROR(MID(J932,2,1))</f>
        <v/>
      </c>
      <c r="D934" s="124" t="str">
        <f>IFERROR(MID(J932,3,1))</f>
        <v/>
      </c>
      <c r="E934" s="124" t="str">
        <f>IFERROR(MID(J932,4,1))</f>
        <v/>
      </c>
      <c r="F934" s="124" t="str">
        <f>IFERROR(MID(J932,5,1))</f>
        <v/>
      </c>
      <c r="G934" s="124" t="str">
        <f>IFERROR(MID(J932,6,1))</f>
        <v/>
      </c>
      <c r="H934" s="124" t="str">
        <f>IFERROR(MID(J932,7,1))</f>
        <v/>
      </c>
      <c r="I934" s="124" t="str">
        <f>IFERROR(MID(J932,8,1))</f>
        <v/>
      </c>
      <c r="J934" s="96" t="str">
        <f t="array" ref="J934">IFERROR(INDEX(Code_KindReturn, MATCH(TRUE, EXACT(B934, Code_Code), 0)),"")</f>
        <v/>
      </c>
      <c r="K934" s="96" t="str">
        <f t="array" ref="K934">IFERROR(INDEX(Code_GristReturn, MATCH(TRUE, EXACT(C934, Code_Code), 0)),"")</f>
        <v/>
      </c>
      <c r="L934" s="96" t="str">
        <f t="array" ref="L934">IFERROR(INDEX(Code_Trait1Return, MATCH(TRUE, EXACT(D934, Code_Code), 0)),"")</f>
        <v/>
      </c>
      <c r="M934" s="96" t="str">
        <f t="array" ref="M934">IFERROR(INDEX(Code_Trait2Return, MATCH(TRUE, EXACT(E934, Code_Code), 0)),"")</f>
        <v/>
      </c>
      <c r="N934" s="96" t="str">
        <f t="array" ref="N934">IFERROR(INDEX(Code_Action1Return, MATCH(TRUE, EXACT(F934, Code_Code), 0)),"")</f>
        <v/>
      </c>
      <c r="O934" s="96" t="str">
        <f t="array" ref="O934">IFERROR(INDEX(Code_Action2Return, MATCH(TRUE, EXACT(G934, Code_Code), 0)),"")</f>
        <v/>
      </c>
      <c r="P934" s="96" t="str">
        <f t="array" ref="P934">IFERROR(INDEX(Code_Action3Return, MATCH(TRUE, EXACT(H934, Code_Code), 0)),"")</f>
        <v/>
      </c>
      <c r="Q934" s="96" t="str">
        <f t="array" ref="Q934">IFERROR(INDEX(Code_Action4Return, MATCH(TRUE, EXACT(I934, Code_Code), 0)),"")</f>
        <v/>
      </c>
      <c r="R934" s="125"/>
      <c r="S934" s="96" t="str">
        <f>IFERROR(MID(AB932,1,1))</f>
        <v/>
      </c>
      <c r="T934" s="124" t="str">
        <f>IFERROR(MID(AB932,2,1))</f>
        <v/>
      </c>
      <c r="U934" s="124" t="str">
        <f>IFERROR(MID(AB932,3,1))</f>
        <v/>
      </c>
      <c r="V934" s="124" t="str">
        <f>IFERROR(MID(AB932,4,1))</f>
        <v/>
      </c>
      <c r="W934" s="124" t="str">
        <f>IFERROR(MID(AB932,5,1))</f>
        <v/>
      </c>
      <c r="X934" s="124" t="str">
        <f>IFERROR(MID(AB932,6,1))</f>
        <v/>
      </c>
      <c r="Y934" s="124" t="str">
        <f>IFERROR(MID(AB932,7,1))</f>
        <v/>
      </c>
      <c r="Z934" s="124" t="str">
        <f>IFERROR(MID(AB932,8,1))</f>
        <v/>
      </c>
      <c r="AA934" s="96" t="str">
        <f t="array" ref="AA934">IFERROR(INDEX(Code_KindReturn, MATCH(TRUE, EXACT(S934, Code_Code), 0)),"")</f>
        <v/>
      </c>
      <c r="AB934" s="96" t="str">
        <f t="array" ref="AB934">IFERROR(INDEX(Code_GristReturn, MATCH(TRUE, EXACT(T934, Code_Code), 0)),"")</f>
        <v/>
      </c>
      <c r="AC934" s="96" t="str">
        <f t="array" ref="AC934">IFERROR(INDEX(Code_Trait1Return, MATCH(TRUE, EXACT(U934, Code_Code), 0)),"")</f>
        <v/>
      </c>
      <c r="AD934" s="96" t="str">
        <f t="array" ref="AD934">IFERROR(INDEX(Code_Trait2Return, MATCH(TRUE, EXACT(V934, Code_Code), 0)),"")</f>
        <v/>
      </c>
      <c r="AE934" s="96" t="str">
        <f t="array" ref="AE934">IFERROR(INDEX(Code_Action1Return, MATCH(TRUE, EXACT(W934, Code_Code), 0)),"")</f>
        <v/>
      </c>
      <c r="AF934" s="96" t="str">
        <f t="array" ref="AF934">IFERROR(INDEX(Code_Action2Return, MATCH(TRUE, EXACT(X934, Code_Code), 0)),"")</f>
        <v/>
      </c>
      <c r="AG934" s="96" t="str">
        <f t="array" ref="AG934">IFERROR(INDEX(Code_Action3Return, MATCH(TRUE, EXACT(Y934, Code_Code), 0)),"")</f>
        <v/>
      </c>
      <c r="AH934" s="96" t="str">
        <f t="array" ref="AH934">IFERROR(INDEX(Code_Action4Return, MATCH(TRUE, EXACT(Z934, Code_Code), 0)),"")</f>
        <v/>
      </c>
      <c r="AI934" s="125"/>
      <c r="AJ934" s="96">
        <f>IFERROR(IFS(B934="/",-2, S934="/",-1, AND(B934="/",S934="/"), 0, ALCH_KINDCHECKER(J934,AA934)&lt;&gt;0,ALCH_KINDCHECKER(J934,AA934)))</f>
        <v>1</v>
      </c>
      <c r="AK934" s="96">
        <f>IFERROR(IFS(AND(C934="/",T934="/"), 0,C934="/",2, T934="/",1, ALCH_GRISTCHECKER(K934,AB934)&lt;&gt;0,ALCH_GRISTCHECKER(K934,AB934)))</f>
        <v>3</v>
      </c>
      <c r="AL934" s="96">
        <f t="shared" ref="AL934:AM934" si="581">IFERROR(IFS(D934="/",-2, U934="/",-1, AND(D934="/",U934="/"), 0, ALCH_TRAITCHECK(L934,AC934)&lt;&gt;0,ALCH_TRAITCHECK(L934,AC934)))</f>
        <v>1</v>
      </c>
      <c r="AM934" s="96">
        <f t="shared" si="581"/>
        <v>1</v>
      </c>
      <c r="AN934" s="96">
        <f t="shared" ref="AN934:AQ934" si="582">IFERROR(IFS(F934="/",-2, W934="/",-1, AND(F934="/",W934="/"), 0, ALCH_ACTIONCHECK(N934,AE934)&lt;&gt;0,ALCH_ACTIONCHECK(N934,AE934)))</f>
        <v>1</v>
      </c>
      <c r="AO934" s="96">
        <f t="shared" si="582"/>
        <v>1</v>
      </c>
      <c r="AP934" s="96">
        <f t="shared" si="582"/>
        <v>1</v>
      </c>
      <c r="AQ934" s="96">
        <f t="shared" si="582"/>
        <v>1</v>
      </c>
      <c r="AR934" s="126" t="str">
        <f>IFERROR(IFS(AND(B934="/",S934="/"), "/",B934="/",S934, S934="/", B934,AJ934=0, "/",R932="&amp;&amp;", IFS(AK934=3,IFS(AJ934=1,B934,AJ934=2,S934),AK934=1,S934,AK934=2,B934), R932="||", IFS(AK934=3,IFS(AJ934=2,B934,AJ934=1,S934),AK934=2,S934,AK934=1,B934)))</f>
        <v/>
      </c>
      <c r="AS934" s="126" t="str">
        <f>IFERROR(IFS(AND(C934="/",T934="/"), "/",C934="/",T934, T934="/", C934,AK934=0, "/",AK934=3,C934,R932="&amp;&amp;",ALCH_THEGRISTER(AK934,1,K934,AB934,C934,T934,8),R932="||",ALCH_THEGRISTER(AK934,-1,AB934,K934,T934,C934,2)))</f>
        <v/>
      </c>
      <c r="AT934" s="126" t="str">
        <f>IFERROR(IFS(AND(D934="/",U934="/"), "/",D934="/",U934, U934="/", D934,R932="&amp;&amp;", IFS(AK934=1,D934,AK934=2,U934,AK934=3,IFS(AL934=1,D934,AL934=2,U934)), R932="||",IFS(AK934=2,D934,AK934=1,U934,AK934=3,IFS(AL934=2,D934,AL934=1,U934)),AL934=0, "/"))</f>
        <v/>
      </c>
      <c r="AU934" s="126" t="str">
        <f>IFERROR(IFS(AND(E934="/",V934="/"), "/",E934="/",V934, V934="/", E934,R932="&amp;&amp;", IFS(AK934=2,E934,AK934=1,V934,AK934=3,IFS(AM934=2,E934,AM934=1,V934)), R932="||",IFS(AK934=1,E934,AK934=2,V934,AK934=3,IFS(AM934=1,E934,AM934=2,V934)),AM934=0, "/"))</f>
        <v/>
      </c>
      <c r="AV934" s="126" t="str">
        <f>IFERROR(IFS(AND(F934="/",W934="/"), "/",F934="/",W934, W934="/", F934,R932="&amp;&amp;",IFS(AK934=1,F934,AK934=2,W934,AK934=3,IFS(AN934=1,F934,AN934=2,W934)), R932="||",IFS(AK934=2,F934,AK934=1,W934,AK934=3,IFS(AN934=2,F934,AN934=1,W934)),AN934=0, "/"))</f>
        <v/>
      </c>
      <c r="AW934" s="126" t="str">
        <f>IFERROR(IFS(AND(G934="/",X934="/"), "/",G934="/",X934, X934="/", G934,R932="&amp;&amp;", IFS(AK934=2,G934,AK934=1,X934,AK934=3,IFS(AO934=2,G934,AO934=1,X934)), R932="||",IFS(AK934=1,G934,AK934=2,X934,AK934=3,IFS(AO934=1,G934,AO934=2,X934)),AO934=0, "/"))</f>
        <v/>
      </c>
      <c r="AX934" s="126" t="str">
        <f>IFERROR(IFS(AND(H934="/",Y934="/"), "/",H934="/",Y934, Y934="/", H934,R932="&amp;&amp;", IFS(AK934=1,H934,AK934=2,Y934,AK934=3,IFS(AP934=1,H934,AP934=2,Y934)), R932="||",IFS(AK934=2,H934,AK934=1,Y934,AK934=3,IFS(AP934=2,H934,AP934=1,Y934)),AP934=0, "/"))</f>
        <v/>
      </c>
      <c r="AY934" s="127" t="str">
        <f>IFERROR(IFS(AND(I934="/",Z934="/"), "/",I934="/",Z934, Z934="/", I934,R932="&amp;&amp;", IFS(AK934=2,I934,AK934=1,Z934,AK934=3,IFS(AQ934=2,I934,AQ934=1,Z934)), R932="||",IFS(AK934=1,I934,AK934=2,Z934,AK934=3,IFS(AQ934=1,I934,AQ934=2,Z934)),AQ934=0, "/"))</f>
        <v/>
      </c>
      <c r="AZ934" s="112"/>
      <c r="BA934" s="79"/>
    </row>
    <row r="935" ht="15.0" customHeight="1">
      <c r="A935" s="128"/>
      <c r="B935" s="118"/>
      <c r="C935" s="91"/>
      <c r="J935" s="91"/>
      <c r="Q935" s="73"/>
      <c r="R935" s="91" t="s">
        <v>27</v>
      </c>
      <c r="U935" s="120"/>
      <c r="AB935" s="91"/>
      <c r="AI935" s="73"/>
      <c r="AJ935" s="120"/>
      <c r="AQ935" s="121" t="str">
        <f>IFERROR(CONCAT(AR937,CONCAT(AS937,CONCAT(AT937,CONCAT(AU937,CONCAT(AV937,CONCAT(AW937,CONCAT(AX937,AY937))))))))</f>
        <v/>
      </c>
      <c r="AY935" s="118"/>
      <c r="AZ935" s="112"/>
      <c r="BA935" s="79"/>
    </row>
    <row r="936" ht="15.0" customHeight="1">
      <c r="A936" s="128"/>
      <c r="B936" s="118"/>
      <c r="Q936" s="73"/>
      <c r="U936" s="122"/>
      <c r="AI936" s="73"/>
      <c r="AJ936" s="122"/>
      <c r="AY936" s="119"/>
      <c r="AZ936" s="112"/>
      <c r="BA936" s="79"/>
    </row>
    <row r="937" ht="15.0" customHeight="1">
      <c r="A937" s="128"/>
      <c r="B937" s="98" t="str">
        <f>IFERROR(MID(J935,1,1))</f>
        <v/>
      </c>
      <c r="C937" s="123" t="str">
        <f>IFERROR(MID(J935,2,1))</f>
        <v/>
      </c>
      <c r="D937" s="124" t="str">
        <f>IFERROR(MID(J935,3,1))</f>
        <v/>
      </c>
      <c r="E937" s="124" t="str">
        <f>IFERROR(MID(J935,4,1))</f>
        <v/>
      </c>
      <c r="F937" s="124" t="str">
        <f>IFERROR(MID(J935,5,1))</f>
        <v/>
      </c>
      <c r="G937" s="124" t="str">
        <f>IFERROR(MID(J935,6,1))</f>
        <v/>
      </c>
      <c r="H937" s="124" t="str">
        <f>IFERROR(MID(J935,7,1))</f>
        <v/>
      </c>
      <c r="I937" s="124" t="str">
        <f>IFERROR(MID(J935,8,1))</f>
        <v/>
      </c>
      <c r="J937" s="96" t="str">
        <f t="array" ref="J937">IFERROR(INDEX(Code_KindReturn, MATCH(TRUE, EXACT(B937, Code_Code), 0)),"")</f>
        <v/>
      </c>
      <c r="K937" s="96" t="str">
        <f t="array" ref="K937">IFERROR(INDEX(Code_GristReturn, MATCH(TRUE, EXACT(C937, Code_Code), 0)),"")</f>
        <v/>
      </c>
      <c r="L937" s="96" t="str">
        <f t="array" ref="L937">IFERROR(INDEX(Code_Trait1Return, MATCH(TRUE, EXACT(D937, Code_Code), 0)),"")</f>
        <v/>
      </c>
      <c r="M937" s="96" t="str">
        <f t="array" ref="M937">IFERROR(INDEX(Code_Trait2Return, MATCH(TRUE, EXACT(E937, Code_Code), 0)),"")</f>
        <v/>
      </c>
      <c r="N937" s="96" t="str">
        <f t="array" ref="N937">IFERROR(INDEX(Code_Action1Return, MATCH(TRUE, EXACT(F937, Code_Code), 0)),"")</f>
        <v/>
      </c>
      <c r="O937" s="96" t="str">
        <f t="array" ref="O937">IFERROR(INDEX(Code_Action2Return, MATCH(TRUE, EXACT(G937, Code_Code), 0)),"")</f>
        <v/>
      </c>
      <c r="P937" s="96" t="str">
        <f t="array" ref="P937">IFERROR(INDEX(Code_Action3Return, MATCH(TRUE, EXACT(H937, Code_Code), 0)),"")</f>
        <v/>
      </c>
      <c r="Q937" s="96" t="str">
        <f t="array" ref="Q937">IFERROR(INDEX(Code_Action4Return, MATCH(TRUE, EXACT(I937, Code_Code), 0)),"")</f>
        <v/>
      </c>
      <c r="R937" s="125"/>
      <c r="S937" s="96" t="str">
        <f>IFERROR(MID(AB935,1,1))</f>
        <v/>
      </c>
      <c r="T937" s="124" t="str">
        <f>IFERROR(MID(AB935,2,1))</f>
        <v/>
      </c>
      <c r="U937" s="124" t="str">
        <f>IFERROR(MID(AB935,3,1))</f>
        <v/>
      </c>
      <c r="V937" s="124" t="str">
        <f>IFERROR(MID(AB935,4,1))</f>
        <v/>
      </c>
      <c r="W937" s="124" t="str">
        <f>IFERROR(MID(AB935,5,1))</f>
        <v/>
      </c>
      <c r="X937" s="124" t="str">
        <f>IFERROR(MID(AB935,6,1))</f>
        <v/>
      </c>
      <c r="Y937" s="124" t="str">
        <f>IFERROR(MID(AB935,7,1))</f>
        <v/>
      </c>
      <c r="Z937" s="124" t="str">
        <f>IFERROR(MID(AB935,8,1))</f>
        <v/>
      </c>
      <c r="AA937" s="96" t="str">
        <f t="array" ref="AA937">IFERROR(INDEX(Code_KindReturn, MATCH(TRUE, EXACT(S937, Code_Code), 0)),"")</f>
        <v/>
      </c>
      <c r="AB937" s="96" t="str">
        <f t="array" ref="AB937">IFERROR(INDEX(Code_GristReturn, MATCH(TRUE, EXACT(T937, Code_Code), 0)),"")</f>
        <v/>
      </c>
      <c r="AC937" s="96" t="str">
        <f t="array" ref="AC937">IFERROR(INDEX(Code_Trait1Return, MATCH(TRUE, EXACT(U937, Code_Code), 0)),"")</f>
        <v/>
      </c>
      <c r="AD937" s="96" t="str">
        <f t="array" ref="AD937">IFERROR(INDEX(Code_Trait2Return, MATCH(TRUE, EXACT(V937, Code_Code), 0)),"")</f>
        <v/>
      </c>
      <c r="AE937" s="96" t="str">
        <f t="array" ref="AE937">IFERROR(INDEX(Code_Action1Return, MATCH(TRUE, EXACT(W937, Code_Code), 0)),"")</f>
        <v/>
      </c>
      <c r="AF937" s="96" t="str">
        <f t="array" ref="AF937">IFERROR(INDEX(Code_Action2Return, MATCH(TRUE, EXACT(X937, Code_Code), 0)),"")</f>
        <v/>
      </c>
      <c r="AG937" s="96" t="str">
        <f t="array" ref="AG937">IFERROR(INDEX(Code_Action3Return, MATCH(TRUE, EXACT(Y937, Code_Code), 0)),"")</f>
        <v/>
      </c>
      <c r="AH937" s="96" t="str">
        <f t="array" ref="AH937">IFERROR(INDEX(Code_Action4Return, MATCH(TRUE, EXACT(Z937, Code_Code), 0)),"")</f>
        <v/>
      </c>
      <c r="AI937" s="125"/>
      <c r="AJ937" s="96">
        <f>IFERROR(IFS(B937="/",-2, S937="/",-1, AND(B937="/",S937="/"), 0, ALCH_KINDCHECKER(J937,AA937)&lt;&gt;0,ALCH_KINDCHECKER(J937,AA937)))</f>
        <v>1</v>
      </c>
      <c r="AK937" s="96">
        <f>IFERROR(IFS(AND(C937="/",T937="/"), 0,C937="/",2, T937="/",1, ALCH_GRISTCHECKER(K937,AB937)&lt;&gt;0,ALCH_GRISTCHECKER(K937,AB937)))</f>
        <v>3</v>
      </c>
      <c r="AL937" s="96">
        <f t="shared" ref="AL937:AM937" si="583">IFERROR(IFS(D937="/",-2, U937="/",-1, AND(D937="/",U937="/"), 0, ALCH_TRAITCHECK(L937,AC937)&lt;&gt;0,ALCH_TRAITCHECK(L937,AC937)))</f>
        <v>1</v>
      </c>
      <c r="AM937" s="96">
        <f t="shared" si="583"/>
        <v>1</v>
      </c>
      <c r="AN937" s="96">
        <f t="shared" ref="AN937:AQ937" si="584">IFERROR(IFS(F937="/",-2, W937="/",-1, AND(F937="/",W937="/"), 0, ALCH_ACTIONCHECK(N937,AE937)&lt;&gt;0,ALCH_ACTIONCHECK(N937,AE937)))</f>
        <v>1</v>
      </c>
      <c r="AO937" s="96">
        <f t="shared" si="584"/>
        <v>1</v>
      </c>
      <c r="AP937" s="96">
        <f t="shared" si="584"/>
        <v>1</v>
      </c>
      <c r="AQ937" s="96">
        <f t="shared" si="584"/>
        <v>1</v>
      </c>
      <c r="AR937" s="126" t="str">
        <f>IFERROR(IFS(AND(B937="/",S937="/"), "/",B937="/",S937, S937="/", B937,AJ937=0, "/",R935="&amp;&amp;", IFS(AK937=3,IFS(AJ937=1,B937,AJ937=2,S937),AK937=1,S937,AK937=2,B937), R935="||", IFS(AK937=3,IFS(AJ937=2,B937,AJ937=1,S937),AK937=2,S937,AK937=1,B937)))</f>
        <v/>
      </c>
      <c r="AS937" s="126" t="str">
        <f>IFERROR(IFS(AND(C937="/",T937="/"), "/",C937="/",T937, T937="/", C937,AK937=0, "/",AK937=3,C937,R935="&amp;&amp;",ALCH_THEGRISTER(AK937,1,K937,AB937,C937,T937,8),R935="||",ALCH_THEGRISTER(AK937,-1,AB937,K937,T937,C937,2)))</f>
        <v/>
      </c>
      <c r="AT937" s="126" t="str">
        <f>IFERROR(IFS(AND(D937="/",U937="/"), "/",D937="/",U937, U937="/", D937,R935="&amp;&amp;", IFS(AK937=1,D937,AK937=2,U937,AK937=3,IFS(AL937=1,D937,AL937=2,U937)), R935="||",IFS(AK937=2,D937,AK937=1,U937,AK937=3,IFS(AL937=2,D937,AL937=1,U937)),AL937=0, "/"))</f>
        <v/>
      </c>
      <c r="AU937" s="126" t="str">
        <f>IFERROR(IFS(AND(E937="/",V937="/"), "/",E937="/",V937, V937="/", E937,R935="&amp;&amp;", IFS(AK937=2,E937,AK937=1,V937,AK937=3,IFS(AM937=2,E937,AM937=1,V937)), R935="||",IFS(AK937=1,E937,AK937=2,V937,AK937=3,IFS(AM937=1,E937,AM937=2,V937)),AM937=0, "/"))</f>
        <v/>
      </c>
      <c r="AV937" s="126" t="str">
        <f>IFERROR(IFS(AND(F937="/",W937="/"), "/",F937="/",W937, W937="/", F937,R935="&amp;&amp;",IFS(AK937=1,F937,AK937=2,W937,AK937=3,IFS(AN937=1,F937,AN937=2,W937)), R935="||",IFS(AK937=2,F937,AK937=1,W937,AK937=3,IFS(AN937=2,F937,AN937=1,W937)),AN937=0, "/"))</f>
        <v/>
      </c>
      <c r="AW937" s="126" t="str">
        <f>IFERROR(IFS(AND(G937="/",X937="/"), "/",G937="/",X937, X937="/", G937,R935="&amp;&amp;", IFS(AK937=2,G937,AK937=1,X937,AK937=3,IFS(AO937=2,G937,AO937=1,X937)), R935="||",IFS(AK937=1,G937,AK937=2,X937,AK937=3,IFS(AO937=1,G937,AO937=2,X937)),AO937=0, "/"))</f>
        <v/>
      </c>
      <c r="AX937" s="126" t="str">
        <f>IFERROR(IFS(AND(H937="/",Y937="/"), "/",H937="/",Y937, Y937="/", H937,R935="&amp;&amp;", IFS(AK937=1,H937,AK937=2,Y937,AK937=3,IFS(AP937=1,H937,AP937=2,Y937)), R935="||",IFS(AK937=2,H937,AK937=1,Y937,AK937=3,IFS(AP937=2,H937,AP937=1,Y937)),AP937=0, "/"))</f>
        <v/>
      </c>
      <c r="AY937" s="127" t="str">
        <f>IFERROR(IFS(AND(I937="/",Z937="/"), "/",I937="/",Z937, Z937="/", I937,R935="&amp;&amp;", IFS(AK937=2,I937,AK937=1,Z937,AK937=3,IFS(AQ937=2,I937,AQ937=1,Z937)), R935="||",IFS(AK937=1,I937,AK937=2,Z937,AK937=3,IFS(AQ937=1,I937,AQ937=2,Z937)),AQ937=0, "/"))</f>
        <v/>
      </c>
      <c r="AZ937" s="112"/>
      <c r="BA937" s="79"/>
    </row>
    <row r="938" ht="15.0" customHeight="1">
      <c r="A938" s="128"/>
      <c r="B938" s="118"/>
      <c r="C938" s="91"/>
      <c r="J938" s="91"/>
      <c r="Q938" s="73"/>
      <c r="R938" s="91" t="s">
        <v>27</v>
      </c>
      <c r="U938" s="120"/>
      <c r="AB938" s="91"/>
      <c r="AI938" s="73"/>
      <c r="AJ938" s="120"/>
      <c r="AQ938" s="121" t="str">
        <f>IFERROR(CONCAT(AR940,CONCAT(AS940,CONCAT(AT940,CONCAT(AU940,CONCAT(AV940,CONCAT(AW940,CONCAT(AX940,AY940))))))))</f>
        <v/>
      </c>
      <c r="AY938" s="118"/>
      <c r="AZ938" s="112"/>
      <c r="BA938" s="79"/>
    </row>
    <row r="939" ht="15.0" customHeight="1">
      <c r="A939" s="128"/>
      <c r="B939" s="118"/>
      <c r="Q939" s="73"/>
      <c r="U939" s="122"/>
      <c r="AI939" s="73"/>
      <c r="AJ939" s="122"/>
      <c r="AY939" s="119"/>
      <c r="AZ939" s="112"/>
      <c r="BA939" s="79"/>
    </row>
    <row r="940" ht="15.0" customHeight="1">
      <c r="A940" s="128"/>
      <c r="B940" s="98" t="str">
        <f>IFERROR(MID(J938,1,1))</f>
        <v/>
      </c>
      <c r="C940" s="123" t="str">
        <f>IFERROR(MID(J938,2,1))</f>
        <v/>
      </c>
      <c r="D940" s="124" t="str">
        <f>IFERROR(MID(J938,3,1))</f>
        <v/>
      </c>
      <c r="E940" s="124" t="str">
        <f>IFERROR(MID(J938,4,1))</f>
        <v/>
      </c>
      <c r="F940" s="124" t="str">
        <f>IFERROR(MID(J938,5,1))</f>
        <v/>
      </c>
      <c r="G940" s="124" t="str">
        <f>IFERROR(MID(J938,6,1))</f>
        <v/>
      </c>
      <c r="H940" s="124" t="str">
        <f>IFERROR(MID(J938,7,1))</f>
        <v/>
      </c>
      <c r="I940" s="124" t="str">
        <f>IFERROR(MID(J938,8,1))</f>
        <v/>
      </c>
      <c r="J940" s="96" t="str">
        <f t="array" ref="J940">IFERROR(INDEX(Code_KindReturn, MATCH(TRUE, EXACT(B940, Code_Code), 0)),"")</f>
        <v/>
      </c>
      <c r="K940" s="96" t="str">
        <f t="array" ref="K940">IFERROR(INDEX(Code_GristReturn, MATCH(TRUE, EXACT(C940, Code_Code), 0)),"")</f>
        <v/>
      </c>
      <c r="L940" s="96" t="str">
        <f t="array" ref="L940">IFERROR(INDEX(Code_Trait1Return, MATCH(TRUE, EXACT(D940, Code_Code), 0)),"")</f>
        <v/>
      </c>
      <c r="M940" s="96" t="str">
        <f t="array" ref="M940">IFERROR(INDEX(Code_Trait2Return, MATCH(TRUE, EXACT(E940, Code_Code), 0)),"")</f>
        <v/>
      </c>
      <c r="N940" s="96" t="str">
        <f t="array" ref="N940">IFERROR(INDEX(Code_Action1Return, MATCH(TRUE, EXACT(F940, Code_Code), 0)),"")</f>
        <v/>
      </c>
      <c r="O940" s="96" t="str">
        <f t="array" ref="O940">IFERROR(INDEX(Code_Action2Return, MATCH(TRUE, EXACT(G940, Code_Code), 0)),"")</f>
        <v/>
      </c>
      <c r="P940" s="96" t="str">
        <f t="array" ref="P940">IFERROR(INDEX(Code_Action3Return, MATCH(TRUE, EXACT(H940, Code_Code), 0)),"")</f>
        <v/>
      </c>
      <c r="Q940" s="96" t="str">
        <f t="array" ref="Q940">IFERROR(INDEX(Code_Action4Return, MATCH(TRUE, EXACT(I940, Code_Code), 0)),"")</f>
        <v/>
      </c>
      <c r="R940" s="125"/>
      <c r="S940" s="96" t="str">
        <f>IFERROR(MID(AB938,1,1))</f>
        <v/>
      </c>
      <c r="T940" s="124" t="str">
        <f>IFERROR(MID(AB938,2,1))</f>
        <v/>
      </c>
      <c r="U940" s="124" t="str">
        <f>IFERROR(MID(AB938,3,1))</f>
        <v/>
      </c>
      <c r="V940" s="124" t="str">
        <f>IFERROR(MID(AB938,4,1))</f>
        <v/>
      </c>
      <c r="W940" s="124" t="str">
        <f>IFERROR(MID(AB938,5,1))</f>
        <v/>
      </c>
      <c r="X940" s="124" t="str">
        <f>IFERROR(MID(AB938,6,1))</f>
        <v/>
      </c>
      <c r="Y940" s="124" t="str">
        <f>IFERROR(MID(AB938,7,1))</f>
        <v/>
      </c>
      <c r="Z940" s="124" t="str">
        <f>IFERROR(MID(AB938,8,1))</f>
        <v/>
      </c>
      <c r="AA940" s="96" t="str">
        <f t="array" ref="AA940">IFERROR(INDEX(Code_KindReturn, MATCH(TRUE, EXACT(S940, Code_Code), 0)),"")</f>
        <v/>
      </c>
      <c r="AB940" s="96" t="str">
        <f t="array" ref="AB940">IFERROR(INDEX(Code_GristReturn, MATCH(TRUE, EXACT(T940, Code_Code), 0)),"")</f>
        <v/>
      </c>
      <c r="AC940" s="96" t="str">
        <f t="array" ref="AC940">IFERROR(INDEX(Code_Trait1Return, MATCH(TRUE, EXACT(U940, Code_Code), 0)),"")</f>
        <v/>
      </c>
      <c r="AD940" s="96" t="str">
        <f t="array" ref="AD940">IFERROR(INDEX(Code_Trait2Return, MATCH(TRUE, EXACT(V940, Code_Code), 0)),"")</f>
        <v/>
      </c>
      <c r="AE940" s="96" t="str">
        <f t="array" ref="AE940">IFERROR(INDEX(Code_Action1Return, MATCH(TRUE, EXACT(W940, Code_Code), 0)),"")</f>
        <v/>
      </c>
      <c r="AF940" s="96" t="str">
        <f t="array" ref="AF940">IFERROR(INDEX(Code_Action2Return, MATCH(TRUE, EXACT(X940, Code_Code), 0)),"")</f>
        <v/>
      </c>
      <c r="AG940" s="96" t="str">
        <f t="array" ref="AG940">IFERROR(INDEX(Code_Action3Return, MATCH(TRUE, EXACT(Y940, Code_Code), 0)),"")</f>
        <v/>
      </c>
      <c r="AH940" s="96" t="str">
        <f t="array" ref="AH940">IFERROR(INDEX(Code_Action4Return, MATCH(TRUE, EXACT(Z940, Code_Code), 0)),"")</f>
        <v/>
      </c>
      <c r="AI940" s="125"/>
      <c r="AJ940" s="96">
        <f>IFERROR(IFS(B940="/",-2, S940="/",-1, AND(B940="/",S940="/"), 0, ALCH_KINDCHECKER(J940,AA940)&lt;&gt;0,ALCH_KINDCHECKER(J940,AA940)))</f>
        <v>1</v>
      </c>
      <c r="AK940" s="96">
        <f>IFERROR(IFS(AND(C940="/",T940="/"), 0,C940="/",2, T940="/",1, ALCH_GRISTCHECKER(K940,AB940)&lt;&gt;0,ALCH_GRISTCHECKER(K940,AB940)))</f>
        <v>3</v>
      </c>
      <c r="AL940" s="96">
        <f t="shared" ref="AL940:AM940" si="585">IFERROR(IFS(D940="/",-2, U940="/",-1, AND(D940="/",U940="/"), 0, ALCH_TRAITCHECK(L940,AC940)&lt;&gt;0,ALCH_TRAITCHECK(L940,AC940)))</f>
        <v>1</v>
      </c>
      <c r="AM940" s="96">
        <f t="shared" si="585"/>
        <v>1</v>
      </c>
      <c r="AN940" s="96">
        <f t="shared" ref="AN940:AQ940" si="586">IFERROR(IFS(F940="/",-2, W940="/",-1, AND(F940="/",W940="/"), 0, ALCH_ACTIONCHECK(N940,AE940)&lt;&gt;0,ALCH_ACTIONCHECK(N940,AE940)))</f>
        <v>1</v>
      </c>
      <c r="AO940" s="96">
        <f t="shared" si="586"/>
        <v>1</v>
      </c>
      <c r="AP940" s="96">
        <f t="shared" si="586"/>
        <v>1</v>
      </c>
      <c r="AQ940" s="96">
        <f t="shared" si="586"/>
        <v>1</v>
      </c>
      <c r="AR940" s="126" t="str">
        <f>IFERROR(IFS(AND(B940="/",S940="/"), "/",B940="/",S940, S940="/", B940,AJ940=0, "/",R938="&amp;&amp;", IFS(AK940=3,IFS(AJ940=1,B940,AJ940=2,S940),AK940=1,S940,AK940=2,B940), R938="||", IFS(AK940=3,IFS(AJ940=2,B940,AJ940=1,S940),AK940=2,S940,AK940=1,B940)))</f>
        <v/>
      </c>
      <c r="AS940" s="126" t="str">
        <f>IFERROR(IFS(AND(C940="/",T940="/"), "/",C940="/",T940, T940="/", C940,AK940=0, "/",AK940=3,C940,R938="&amp;&amp;",ALCH_THEGRISTER(AK940,1,K940,AB940,C940,T940,8),R938="||",ALCH_THEGRISTER(AK940,-1,AB940,K940,T940,C940,2)))</f>
        <v/>
      </c>
      <c r="AT940" s="126" t="str">
        <f>IFERROR(IFS(AND(D940="/",U940="/"), "/",D940="/",U940, U940="/", D940,R938="&amp;&amp;", IFS(AK940=1,D940,AK940=2,U940,AK940=3,IFS(AL940=1,D940,AL940=2,U940)), R938="||",IFS(AK940=2,D940,AK940=1,U940,AK940=3,IFS(AL940=2,D940,AL940=1,U940)),AL940=0, "/"))</f>
        <v/>
      </c>
      <c r="AU940" s="126" t="str">
        <f>IFERROR(IFS(AND(E940="/",V940="/"), "/",E940="/",V940, V940="/", E940,R938="&amp;&amp;", IFS(AK940=2,E940,AK940=1,V940,AK940=3,IFS(AM940=2,E940,AM940=1,V940)), R938="||",IFS(AK940=1,E940,AK940=2,V940,AK940=3,IFS(AM940=1,E940,AM940=2,V940)),AM940=0, "/"))</f>
        <v/>
      </c>
      <c r="AV940" s="126" t="str">
        <f>IFERROR(IFS(AND(F940="/",W940="/"), "/",F940="/",W940, W940="/", F940,R938="&amp;&amp;",IFS(AK940=1,F940,AK940=2,W940,AK940=3,IFS(AN940=1,F940,AN940=2,W940)), R938="||",IFS(AK940=2,F940,AK940=1,W940,AK940=3,IFS(AN940=2,F940,AN940=1,W940)),AN940=0, "/"))</f>
        <v/>
      </c>
      <c r="AW940" s="126" t="str">
        <f>IFERROR(IFS(AND(G940="/",X940="/"), "/",G940="/",X940, X940="/", G940,R938="&amp;&amp;", IFS(AK940=2,G940,AK940=1,X940,AK940=3,IFS(AO940=2,G940,AO940=1,X940)), R938="||",IFS(AK940=1,G940,AK940=2,X940,AK940=3,IFS(AO940=1,G940,AO940=2,X940)),AO940=0, "/"))</f>
        <v/>
      </c>
      <c r="AX940" s="126" t="str">
        <f>IFERROR(IFS(AND(H940="/",Y940="/"), "/",H940="/",Y940, Y940="/", H940,R938="&amp;&amp;", IFS(AK940=1,H940,AK940=2,Y940,AK940=3,IFS(AP940=1,H940,AP940=2,Y940)), R938="||",IFS(AK940=2,H940,AK940=1,Y940,AK940=3,IFS(AP940=2,H940,AP940=1,Y940)),AP940=0, "/"))</f>
        <v/>
      </c>
      <c r="AY940" s="127" t="str">
        <f>IFERROR(IFS(AND(I940="/",Z940="/"), "/",I940="/",Z940, Z940="/", I940,R938="&amp;&amp;", IFS(AK940=2,I940,AK940=1,Z940,AK940=3,IFS(AQ940=2,I940,AQ940=1,Z940)), R938="||",IFS(AK940=1,I940,AK940=2,Z940,AK940=3,IFS(AQ940=1,I940,AQ940=2,Z940)),AQ940=0, "/"))</f>
        <v/>
      </c>
      <c r="AZ940" s="112"/>
      <c r="BA940" s="79"/>
    </row>
    <row r="941" ht="15.0" customHeight="1">
      <c r="A941" s="128"/>
      <c r="B941" s="118"/>
      <c r="C941" s="91"/>
      <c r="J941" s="91"/>
      <c r="Q941" s="73"/>
      <c r="R941" s="91" t="s">
        <v>27</v>
      </c>
      <c r="U941" s="120"/>
      <c r="AB941" s="91"/>
      <c r="AI941" s="73"/>
      <c r="AJ941" s="120"/>
      <c r="AQ941" s="121" t="str">
        <f>IFERROR(CONCAT(AR943,CONCAT(AS943,CONCAT(AT943,CONCAT(AU943,CONCAT(AV943,CONCAT(AW943,CONCAT(AX943,AY943))))))))</f>
        <v/>
      </c>
      <c r="AY941" s="118"/>
      <c r="AZ941" s="112"/>
      <c r="BA941" s="79"/>
    </row>
    <row r="942" ht="15.0" customHeight="1">
      <c r="A942" s="128"/>
      <c r="B942" s="118"/>
      <c r="Q942" s="73"/>
      <c r="U942" s="122"/>
      <c r="AI942" s="73"/>
      <c r="AJ942" s="122"/>
      <c r="AY942" s="119"/>
      <c r="AZ942" s="112"/>
      <c r="BA942" s="79"/>
    </row>
    <row r="943" ht="15.0" customHeight="1">
      <c r="A943" s="128"/>
      <c r="B943" s="98" t="str">
        <f>IFERROR(MID(J941,1,1))</f>
        <v/>
      </c>
      <c r="C943" s="123" t="str">
        <f>IFERROR(MID(J941,2,1))</f>
        <v/>
      </c>
      <c r="D943" s="124" t="str">
        <f>IFERROR(MID(J941,3,1))</f>
        <v/>
      </c>
      <c r="E943" s="124" t="str">
        <f>IFERROR(MID(J941,4,1))</f>
        <v/>
      </c>
      <c r="F943" s="124" t="str">
        <f>IFERROR(MID(J941,5,1))</f>
        <v/>
      </c>
      <c r="G943" s="124" t="str">
        <f>IFERROR(MID(J941,6,1))</f>
        <v/>
      </c>
      <c r="H943" s="124" t="str">
        <f>IFERROR(MID(J941,7,1))</f>
        <v/>
      </c>
      <c r="I943" s="124" t="str">
        <f>IFERROR(MID(J941,8,1))</f>
        <v/>
      </c>
      <c r="J943" s="96" t="str">
        <f t="array" ref="J943">IFERROR(INDEX(Code_KindReturn, MATCH(TRUE, EXACT(B943, Code_Code), 0)),"")</f>
        <v/>
      </c>
      <c r="K943" s="96" t="str">
        <f t="array" ref="K943">IFERROR(INDEX(Code_GristReturn, MATCH(TRUE, EXACT(C943, Code_Code), 0)),"")</f>
        <v/>
      </c>
      <c r="L943" s="96" t="str">
        <f t="array" ref="L943">IFERROR(INDEX(Code_Trait1Return, MATCH(TRUE, EXACT(D943, Code_Code), 0)),"")</f>
        <v/>
      </c>
      <c r="M943" s="96" t="str">
        <f t="array" ref="M943">IFERROR(INDEX(Code_Trait2Return, MATCH(TRUE, EXACT(E943, Code_Code), 0)),"")</f>
        <v/>
      </c>
      <c r="N943" s="96" t="str">
        <f t="array" ref="N943">IFERROR(INDEX(Code_Action1Return, MATCH(TRUE, EXACT(F943, Code_Code), 0)),"")</f>
        <v/>
      </c>
      <c r="O943" s="96" t="str">
        <f t="array" ref="O943">IFERROR(INDEX(Code_Action2Return, MATCH(TRUE, EXACT(G943, Code_Code), 0)),"")</f>
        <v/>
      </c>
      <c r="P943" s="96" t="str">
        <f t="array" ref="P943">IFERROR(INDEX(Code_Action3Return, MATCH(TRUE, EXACT(H943, Code_Code), 0)),"")</f>
        <v/>
      </c>
      <c r="Q943" s="96" t="str">
        <f t="array" ref="Q943">IFERROR(INDEX(Code_Action4Return, MATCH(TRUE, EXACT(I943, Code_Code), 0)),"")</f>
        <v/>
      </c>
      <c r="R943" s="125"/>
      <c r="S943" s="96" t="str">
        <f>IFERROR(MID(AB941,1,1))</f>
        <v/>
      </c>
      <c r="T943" s="124" t="str">
        <f>IFERROR(MID(AB941,2,1))</f>
        <v/>
      </c>
      <c r="U943" s="124" t="str">
        <f>IFERROR(MID(AB941,3,1))</f>
        <v/>
      </c>
      <c r="V943" s="124" t="str">
        <f>IFERROR(MID(AB941,4,1))</f>
        <v/>
      </c>
      <c r="W943" s="124" t="str">
        <f>IFERROR(MID(AB941,5,1))</f>
        <v/>
      </c>
      <c r="X943" s="124" t="str">
        <f>IFERROR(MID(AB941,6,1))</f>
        <v/>
      </c>
      <c r="Y943" s="124" t="str">
        <f>IFERROR(MID(AB941,7,1))</f>
        <v/>
      </c>
      <c r="Z943" s="124" t="str">
        <f>IFERROR(MID(AB941,8,1))</f>
        <v/>
      </c>
      <c r="AA943" s="96" t="str">
        <f t="array" ref="AA943">IFERROR(INDEX(Code_KindReturn, MATCH(TRUE, EXACT(S943, Code_Code), 0)),"")</f>
        <v/>
      </c>
      <c r="AB943" s="96" t="str">
        <f t="array" ref="AB943">IFERROR(INDEX(Code_GristReturn, MATCH(TRUE, EXACT(T943, Code_Code), 0)),"")</f>
        <v/>
      </c>
      <c r="AC943" s="96" t="str">
        <f t="array" ref="AC943">IFERROR(INDEX(Code_Trait1Return, MATCH(TRUE, EXACT(U943, Code_Code), 0)),"")</f>
        <v/>
      </c>
      <c r="AD943" s="96" t="str">
        <f t="array" ref="AD943">IFERROR(INDEX(Code_Trait2Return, MATCH(TRUE, EXACT(V943, Code_Code), 0)),"")</f>
        <v/>
      </c>
      <c r="AE943" s="96" t="str">
        <f t="array" ref="AE943">IFERROR(INDEX(Code_Action1Return, MATCH(TRUE, EXACT(W943, Code_Code), 0)),"")</f>
        <v/>
      </c>
      <c r="AF943" s="96" t="str">
        <f t="array" ref="AF943">IFERROR(INDEX(Code_Action2Return, MATCH(TRUE, EXACT(X943, Code_Code), 0)),"")</f>
        <v/>
      </c>
      <c r="AG943" s="96" t="str">
        <f t="array" ref="AG943">IFERROR(INDEX(Code_Action3Return, MATCH(TRUE, EXACT(Y943, Code_Code), 0)),"")</f>
        <v/>
      </c>
      <c r="AH943" s="96" t="str">
        <f t="array" ref="AH943">IFERROR(INDEX(Code_Action4Return, MATCH(TRUE, EXACT(Z943, Code_Code), 0)),"")</f>
        <v/>
      </c>
      <c r="AI943" s="125"/>
      <c r="AJ943" s="96">
        <f>IFERROR(IFS(B943="/",-2, S943="/",-1, AND(B943="/",S943="/"), 0, ALCH_KINDCHECKER(J943,AA943)&lt;&gt;0,ALCH_KINDCHECKER(J943,AA943)))</f>
        <v>1</v>
      </c>
      <c r="AK943" s="96">
        <f>IFERROR(IFS(AND(C943="/",T943="/"), 0,C943="/",2, T943="/",1, ALCH_GRISTCHECKER(K943,AB943)&lt;&gt;0,ALCH_GRISTCHECKER(K943,AB943)))</f>
        <v>3</v>
      </c>
      <c r="AL943" s="96">
        <f t="shared" ref="AL943:AM943" si="587">IFERROR(IFS(D943="/",-2, U943="/",-1, AND(D943="/",U943="/"), 0, ALCH_TRAITCHECK(L943,AC943)&lt;&gt;0,ALCH_TRAITCHECK(L943,AC943)))</f>
        <v>1</v>
      </c>
      <c r="AM943" s="96">
        <f t="shared" si="587"/>
        <v>1</v>
      </c>
      <c r="AN943" s="96">
        <f t="shared" ref="AN943:AQ943" si="588">IFERROR(IFS(F943="/",-2, W943="/",-1, AND(F943="/",W943="/"), 0, ALCH_ACTIONCHECK(N943,AE943)&lt;&gt;0,ALCH_ACTIONCHECK(N943,AE943)))</f>
        <v>1</v>
      </c>
      <c r="AO943" s="96">
        <f t="shared" si="588"/>
        <v>1</v>
      </c>
      <c r="AP943" s="96">
        <f t="shared" si="588"/>
        <v>1</v>
      </c>
      <c r="AQ943" s="96">
        <f t="shared" si="588"/>
        <v>1</v>
      </c>
      <c r="AR943" s="126" t="str">
        <f>IFERROR(IFS(AND(B943="/",S943="/"), "/",B943="/",S943, S943="/", B943,AJ943=0, "/",R941="&amp;&amp;", IFS(AK943=3,IFS(AJ943=1,B943,AJ943=2,S943),AK943=1,S943,AK943=2,B943), R941="||", IFS(AK943=3,IFS(AJ943=2,B943,AJ943=1,S943),AK943=2,S943,AK943=1,B943)))</f>
        <v/>
      </c>
      <c r="AS943" s="126" t="str">
        <f>IFERROR(IFS(AND(C943="/",T943="/"), "/",C943="/",T943, T943="/", C943,AK943=0, "/",AK943=3,C943,R941="&amp;&amp;",ALCH_THEGRISTER(AK943,1,K943,AB943,C943,T943,8),R941="||",ALCH_THEGRISTER(AK943,-1,AB943,K943,T943,C943,2)))</f>
        <v/>
      </c>
      <c r="AT943" s="126" t="str">
        <f>IFERROR(IFS(AND(D943="/",U943="/"), "/",D943="/",U943, U943="/", D943,R941="&amp;&amp;", IFS(AK943=1,D943,AK943=2,U943,AK943=3,IFS(AL943=1,D943,AL943=2,U943)), R941="||",IFS(AK943=2,D943,AK943=1,U943,AK943=3,IFS(AL943=2,D943,AL943=1,U943)),AL943=0, "/"))</f>
        <v/>
      </c>
      <c r="AU943" s="126" t="str">
        <f>IFERROR(IFS(AND(E943="/",V943="/"), "/",E943="/",V943, V943="/", E943,R941="&amp;&amp;", IFS(AK943=2,E943,AK943=1,V943,AK943=3,IFS(AM943=2,E943,AM943=1,V943)), R941="||",IFS(AK943=1,E943,AK943=2,V943,AK943=3,IFS(AM943=1,E943,AM943=2,V943)),AM943=0, "/"))</f>
        <v/>
      </c>
      <c r="AV943" s="126" t="str">
        <f>IFERROR(IFS(AND(F943="/",W943="/"), "/",F943="/",W943, W943="/", F943,R941="&amp;&amp;",IFS(AK943=1,F943,AK943=2,W943,AK943=3,IFS(AN943=1,F943,AN943=2,W943)), R941="||",IFS(AK943=2,F943,AK943=1,W943,AK943=3,IFS(AN943=2,F943,AN943=1,W943)),AN943=0, "/"))</f>
        <v/>
      </c>
      <c r="AW943" s="126" t="str">
        <f>IFERROR(IFS(AND(G943="/",X943="/"), "/",G943="/",X943, X943="/", G943,R941="&amp;&amp;", IFS(AK943=2,G943,AK943=1,X943,AK943=3,IFS(AO943=2,G943,AO943=1,X943)), R941="||",IFS(AK943=1,G943,AK943=2,X943,AK943=3,IFS(AO943=1,G943,AO943=2,X943)),AO943=0, "/"))</f>
        <v/>
      </c>
      <c r="AX943" s="126" t="str">
        <f>IFERROR(IFS(AND(H943="/",Y943="/"), "/",H943="/",Y943, Y943="/", H943,R941="&amp;&amp;", IFS(AK943=1,H943,AK943=2,Y943,AK943=3,IFS(AP943=1,H943,AP943=2,Y943)), R941="||",IFS(AK943=2,H943,AK943=1,Y943,AK943=3,IFS(AP943=2,H943,AP943=1,Y943)),AP943=0, "/"))</f>
        <v/>
      </c>
      <c r="AY943" s="127" t="str">
        <f>IFERROR(IFS(AND(I943="/",Z943="/"), "/",I943="/",Z943, Z943="/", I943,R941="&amp;&amp;", IFS(AK943=2,I943,AK943=1,Z943,AK943=3,IFS(AQ943=2,I943,AQ943=1,Z943)), R941="||",IFS(AK943=1,I943,AK943=2,Z943,AK943=3,IFS(AQ943=1,I943,AQ943=2,Z943)),AQ943=0, "/"))</f>
        <v/>
      </c>
      <c r="AZ943" s="112"/>
      <c r="BA943" s="79"/>
    </row>
    <row r="944" ht="15.0" customHeight="1">
      <c r="A944" s="128"/>
      <c r="B944" s="118"/>
      <c r="C944" s="91"/>
      <c r="J944" s="91"/>
      <c r="Q944" s="73"/>
      <c r="R944" s="91" t="s">
        <v>27</v>
      </c>
      <c r="U944" s="120"/>
      <c r="AB944" s="91"/>
      <c r="AI944" s="73"/>
      <c r="AJ944" s="120"/>
      <c r="AQ944" s="121" t="str">
        <f>IFERROR(CONCAT(AR946,CONCAT(AS946,CONCAT(AT946,CONCAT(AU946,CONCAT(AV946,CONCAT(AW946,CONCAT(AX946,AY946))))))))</f>
        <v/>
      </c>
      <c r="AY944" s="118"/>
      <c r="AZ944" s="112"/>
      <c r="BA944" s="79"/>
    </row>
    <row r="945" ht="15.0" customHeight="1">
      <c r="A945" s="128"/>
      <c r="B945" s="118"/>
      <c r="Q945" s="73"/>
      <c r="U945" s="122"/>
      <c r="AI945" s="73"/>
      <c r="AJ945" s="122"/>
      <c r="AY945" s="119"/>
      <c r="AZ945" s="112"/>
      <c r="BA945" s="79"/>
    </row>
    <row r="946" ht="15.0" customHeight="1">
      <c r="A946" s="128"/>
      <c r="B946" s="98" t="str">
        <f>IFERROR(MID(J944,1,1))</f>
        <v/>
      </c>
      <c r="C946" s="123" t="str">
        <f>IFERROR(MID(J944,2,1))</f>
        <v/>
      </c>
      <c r="D946" s="124" t="str">
        <f>IFERROR(MID(J944,3,1))</f>
        <v/>
      </c>
      <c r="E946" s="124" t="str">
        <f>IFERROR(MID(J944,4,1))</f>
        <v/>
      </c>
      <c r="F946" s="124" t="str">
        <f>IFERROR(MID(J944,5,1))</f>
        <v/>
      </c>
      <c r="G946" s="124" t="str">
        <f>IFERROR(MID(J944,6,1))</f>
        <v/>
      </c>
      <c r="H946" s="124" t="str">
        <f>IFERROR(MID(J944,7,1))</f>
        <v/>
      </c>
      <c r="I946" s="124" t="str">
        <f>IFERROR(MID(J944,8,1))</f>
        <v/>
      </c>
      <c r="J946" s="96" t="str">
        <f t="array" ref="J946">IFERROR(INDEX(Code_KindReturn, MATCH(TRUE, EXACT(B946, Code_Code), 0)),"")</f>
        <v/>
      </c>
      <c r="K946" s="96" t="str">
        <f t="array" ref="K946">IFERROR(INDEX(Code_GristReturn, MATCH(TRUE, EXACT(C946, Code_Code), 0)),"")</f>
        <v/>
      </c>
      <c r="L946" s="96" t="str">
        <f t="array" ref="L946">IFERROR(INDEX(Code_Trait1Return, MATCH(TRUE, EXACT(D946, Code_Code), 0)),"")</f>
        <v/>
      </c>
      <c r="M946" s="96" t="str">
        <f t="array" ref="M946">IFERROR(INDEX(Code_Trait2Return, MATCH(TRUE, EXACT(E946, Code_Code), 0)),"")</f>
        <v/>
      </c>
      <c r="N946" s="96" t="str">
        <f t="array" ref="N946">IFERROR(INDEX(Code_Action1Return, MATCH(TRUE, EXACT(F946, Code_Code), 0)),"")</f>
        <v/>
      </c>
      <c r="O946" s="96" t="str">
        <f t="array" ref="O946">IFERROR(INDEX(Code_Action2Return, MATCH(TRUE, EXACT(G946, Code_Code), 0)),"")</f>
        <v/>
      </c>
      <c r="P946" s="96" t="str">
        <f t="array" ref="P946">IFERROR(INDEX(Code_Action3Return, MATCH(TRUE, EXACT(H946, Code_Code), 0)),"")</f>
        <v/>
      </c>
      <c r="Q946" s="96" t="str">
        <f t="array" ref="Q946">IFERROR(INDEX(Code_Action4Return, MATCH(TRUE, EXACT(I946, Code_Code), 0)),"")</f>
        <v/>
      </c>
      <c r="R946" s="125"/>
      <c r="S946" s="96" t="str">
        <f>IFERROR(MID(AB944,1,1))</f>
        <v/>
      </c>
      <c r="T946" s="124" t="str">
        <f>IFERROR(MID(AB944,2,1))</f>
        <v/>
      </c>
      <c r="U946" s="124" t="str">
        <f>IFERROR(MID(AB944,3,1))</f>
        <v/>
      </c>
      <c r="V946" s="124" t="str">
        <f>IFERROR(MID(AB944,4,1))</f>
        <v/>
      </c>
      <c r="W946" s="124" t="str">
        <f>IFERROR(MID(AB944,5,1))</f>
        <v/>
      </c>
      <c r="X946" s="124" t="str">
        <f>IFERROR(MID(AB944,6,1))</f>
        <v/>
      </c>
      <c r="Y946" s="124" t="str">
        <f>IFERROR(MID(AB944,7,1))</f>
        <v/>
      </c>
      <c r="Z946" s="124" t="str">
        <f>IFERROR(MID(AB944,8,1))</f>
        <v/>
      </c>
      <c r="AA946" s="96" t="str">
        <f t="array" ref="AA946">IFERROR(INDEX(Code_KindReturn, MATCH(TRUE, EXACT(S946, Code_Code), 0)),"")</f>
        <v/>
      </c>
      <c r="AB946" s="96" t="str">
        <f t="array" ref="AB946">IFERROR(INDEX(Code_GristReturn, MATCH(TRUE, EXACT(T946, Code_Code), 0)),"")</f>
        <v/>
      </c>
      <c r="AC946" s="96" t="str">
        <f t="array" ref="AC946">IFERROR(INDEX(Code_Trait1Return, MATCH(TRUE, EXACT(U946, Code_Code), 0)),"")</f>
        <v/>
      </c>
      <c r="AD946" s="96" t="str">
        <f t="array" ref="AD946">IFERROR(INDEX(Code_Trait2Return, MATCH(TRUE, EXACT(V946, Code_Code), 0)),"")</f>
        <v/>
      </c>
      <c r="AE946" s="96" t="str">
        <f t="array" ref="AE946">IFERROR(INDEX(Code_Action1Return, MATCH(TRUE, EXACT(W946, Code_Code), 0)),"")</f>
        <v/>
      </c>
      <c r="AF946" s="96" t="str">
        <f t="array" ref="AF946">IFERROR(INDEX(Code_Action2Return, MATCH(TRUE, EXACT(X946, Code_Code), 0)),"")</f>
        <v/>
      </c>
      <c r="AG946" s="96" t="str">
        <f t="array" ref="AG946">IFERROR(INDEX(Code_Action3Return, MATCH(TRUE, EXACT(Y946, Code_Code), 0)),"")</f>
        <v/>
      </c>
      <c r="AH946" s="96" t="str">
        <f t="array" ref="AH946">IFERROR(INDEX(Code_Action4Return, MATCH(TRUE, EXACT(Z946, Code_Code), 0)),"")</f>
        <v/>
      </c>
      <c r="AI946" s="125"/>
      <c r="AJ946" s="96">
        <f>IFERROR(IFS(B946="/",-2, S946="/",-1, AND(B946="/",S946="/"), 0, ALCH_KINDCHECKER(J946,AA946)&lt;&gt;0,ALCH_KINDCHECKER(J946,AA946)))</f>
        <v>1</v>
      </c>
      <c r="AK946" s="96">
        <f>IFERROR(IFS(AND(C946="/",T946="/"), 0,C946="/",2, T946="/",1, ALCH_GRISTCHECKER(K946,AB946)&lt;&gt;0,ALCH_GRISTCHECKER(K946,AB946)))</f>
        <v>3</v>
      </c>
      <c r="AL946" s="96">
        <f t="shared" ref="AL946:AM946" si="589">IFERROR(IFS(D946="/",-2, U946="/",-1, AND(D946="/",U946="/"), 0, ALCH_TRAITCHECK(L946,AC946)&lt;&gt;0,ALCH_TRAITCHECK(L946,AC946)))</f>
        <v>1</v>
      </c>
      <c r="AM946" s="96">
        <f t="shared" si="589"/>
        <v>1</v>
      </c>
      <c r="AN946" s="96">
        <f t="shared" ref="AN946:AQ946" si="590">IFERROR(IFS(F946="/",-2, W946="/",-1, AND(F946="/",W946="/"), 0, ALCH_ACTIONCHECK(N946,AE946)&lt;&gt;0,ALCH_ACTIONCHECK(N946,AE946)))</f>
        <v>1</v>
      </c>
      <c r="AO946" s="96">
        <f t="shared" si="590"/>
        <v>1</v>
      </c>
      <c r="AP946" s="96">
        <f t="shared" si="590"/>
        <v>1</v>
      </c>
      <c r="AQ946" s="96">
        <f t="shared" si="590"/>
        <v>1</v>
      </c>
      <c r="AR946" s="126" t="str">
        <f>IFERROR(IFS(AND(B946="/",S946="/"), "/",B946="/",S946, S946="/", B946,AJ946=0, "/",R944="&amp;&amp;", IFS(AK946=3,IFS(AJ946=1,B946,AJ946=2,S946),AK946=1,S946,AK946=2,B946), R944="||", IFS(AK946=3,IFS(AJ946=2,B946,AJ946=1,S946),AK946=2,S946,AK946=1,B946)))</f>
        <v/>
      </c>
      <c r="AS946" s="126" t="str">
        <f>IFERROR(IFS(AND(C946="/",T946="/"), "/",C946="/",T946, T946="/", C946,AK946=0, "/",AK946=3,C946,R944="&amp;&amp;",ALCH_THEGRISTER(AK946,1,K946,AB946,C946,T946,8),R944="||",ALCH_THEGRISTER(AK946,-1,AB946,K946,T946,C946,2)))</f>
        <v/>
      </c>
      <c r="AT946" s="126" t="str">
        <f>IFERROR(IFS(AND(D946="/",U946="/"), "/",D946="/",U946, U946="/", D946,R944="&amp;&amp;", IFS(AK946=1,D946,AK946=2,U946,AK946=3,IFS(AL946=1,D946,AL946=2,U946)), R944="||",IFS(AK946=2,D946,AK946=1,U946,AK946=3,IFS(AL946=2,D946,AL946=1,U946)),AL946=0, "/"))</f>
        <v/>
      </c>
      <c r="AU946" s="126" t="str">
        <f>IFERROR(IFS(AND(E946="/",V946="/"), "/",E946="/",V946, V946="/", E946,R944="&amp;&amp;", IFS(AK946=2,E946,AK946=1,V946,AK946=3,IFS(AM946=2,E946,AM946=1,V946)), R944="||",IFS(AK946=1,E946,AK946=2,V946,AK946=3,IFS(AM946=1,E946,AM946=2,V946)),AM946=0, "/"))</f>
        <v/>
      </c>
      <c r="AV946" s="126" t="str">
        <f>IFERROR(IFS(AND(F946="/",W946="/"), "/",F946="/",W946, W946="/", F946,R944="&amp;&amp;",IFS(AK946=1,F946,AK946=2,W946,AK946=3,IFS(AN946=1,F946,AN946=2,W946)), R944="||",IFS(AK946=2,F946,AK946=1,W946,AK946=3,IFS(AN946=2,F946,AN946=1,W946)),AN946=0, "/"))</f>
        <v/>
      </c>
      <c r="AW946" s="126" t="str">
        <f>IFERROR(IFS(AND(G946="/",X946="/"), "/",G946="/",X946, X946="/", G946,R944="&amp;&amp;", IFS(AK946=2,G946,AK946=1,X946,AK946=3,IFS(AO946=2,G946,AO946=1,X946)), R944="||",IFS(AK946=1,G946,AK946=2,X946,AK946=3,IFS(AO946=1,G946,AO946=2,X946)),AO946=0, "/"))</f>
        <v/>
      </c>
      <c r="AX946" s="126" t="str">
        <f>IFERROR(IFS(AND(H946="/",Y946="/"), "/",H946="/",Y946, Y946="/", H946,R944="&amp;&amp;", IFS(AK946=1,H946,AK946=2,Y946,AK946=3,IFS(AP946=1,H946,AP946=2,Y946)), R944="||",IFS(AK946=2,H946,AK946=1,Y946,AK946=3,IFS(AP946=2,H946,AP946=1,Y946)),AP946=0, "/"))</f>
        <v/>
      </c>
      <c r="AY946" s="127" t="str">
        <f>IFERROR(IFS(AND(I946="/",Z946="/"), "/",I946="/",Z946, Z946="/", I946,R944="&amp;&amp;", IFS(AK946=2,I946,AK946=1,Z946,AK946=3,IFS(AQ946=2,I946,AQ946=1,Z946)), R944="||",IFS(AK946=1,I946,AK946=2,Z946,AK946=3,IFS(AQ946=1,I946,AQ946=2,Z946)),AQ946=0, "/"))</f>
        <v/>
      </c>
      <c r="AZ946" s="112"/>
      <c r="BA946" s="79"/>
    </row>
    <row r="947" ht="15.0" customHeight="1">
      <c r="A947" s="128"/>
      <c r="B947" s="118"/>
      <c r="C947" s="91"/>
      <c r="J947" s="91"/>
      <c r="Q947" s="73"/>
      <c r="R947" s="91" t="s">
        <v>27</v>
      </c>
      <c r="U947" s="120"/>
      <c r="AB947" s="91"/>
      <c r="AI947" s="73"/>
      <c r="AJ947" s="120"/>
      <c r="AQ947" s="121" t="str">
        <f>IFERROR(CONCAT(AR949,CONCAT(AS949,CONCAT(AT949,CONCAT(AU949,CONCAT(AV949,CONCAT(AW949,CONCAT(AX949,AY949))))))))</f>
        <v/>
      </c>
      <c r="AY947" s="118"/>
      <c r="AZ947" s="112"/>
      <c r="BA947" s="79"/>
    </row>
    <row r="948" ht="15.0" customHeight="1">
      <c r="A948" s="128"/>
      <c r="B948" s="118"/>
      <c r="Q948" s="73"/>
      <c r="U948" s="122"/>
      <c r="AI948" s="73"/>
      <c r="AJ948" s="122"/>
      <c r="AY948" s="119"/>
      <c r="AZ948" s="112"/>
      <c r="BA948" s="79"/>
    </row>
    <row r="949" ht="15.0" customHeight="1">
      <c r="A949" s="128"/>
      <c r="B949" s="98" t="str">
        <f>IFERROR(MID(J947,1,1))</f>
        <v/>
      </c>
      <c r="C949" s="123" t="str">
        <f>IFERROR(MID(J947,2,1))</f>
        <v/>
      </c>
      <c r="D949" s="124" t="str">
        <f>IFERROR(MID(J947,3,1))</f>
        <v/>
      </c>
      <c r="E949" s="124" t="str">
        <f>IFERROR(MID(J947,4,1))</f>
        <v/>
      </c>
      <c r="F949" s="124" t="str">
        <f>IFERROR(MID(J947,5,1))</f>
        <v/>
      </c>
      <c r="G949" s="124" t="str">
        <f>IFERROR(MID(J947,6,1))</f>
        <v/>
      </c>
      <c r="H949" s="124" t="str">
        <f>IFERROR(MID(J947,7,1))</f>
        <v/>
      </c>
      <c r="I949" s="124" t="str">
        <f>IFERROR(MID(J947,8,1))</f>
        <v/>
      </c>
      <c r="J949" s="96" t="str">
        <f t="array" ref="J949">IFERROR(INDEX(Code_KindReturn, MATCH(TRUE, EXACT(B949, Code_Code), 0)),"")</f>
        <v/>
      </c>
      <c r="K949" s="96" t="str">
        <f t="array" ref="K949">IFERROR(INDEX(Code_GristReturn, MATCH(TRUE, EXACT(C949, Code_Code), 0)),"")</f>
        <v/>
      </c>
      <c r="L949" s="96" t="str">
        <f t="array" ref="L949">IFERROR(INDEX(Code_Trait1Return, MATCH(TRUE, EXACT(D949, Code_Code), 0)),"")</f>
        <v/>
      </c>
      <c r="M949" s="96" t="str">
        <f t="array" ref="M949">IFERROR(INDEX(Code_Trait2Return, MATCH(TRUE, EXACT(E949, Code_Code), 0)),"")</f>
        <v/>
      </c>
      <c r="N949" s="96" t="str">
        <f t="array" ref="N949">IFERROR(INDEX(Code_Action1Return, MATCH(TRUE, EXACT(F949, Code_Code), 0)),"")</f>
        <v/>
      </c>
      <c r="O949" s="96" t="str">
        <f t="array" ref="O949">IFERROR(INDEX(Code_Action2Return, MATCH(TRUE, EXACT(G949, Code_Code), 0)),"")</f>
        <v/>
      </c>
      <c r="P949" s="96" t="str">
        <f t="array" ref="P949">IFERROR(INDEX(Code_Action3Return, MATCH(TRUE, EXACT(H949, Code_Code), 0)),"")</f>
        <v/>
      </c>
      <c r="Q949" s="96" t="str">
        <f t="array" ref="Q949">IFERROR(INDEX(Code_Action4Return, MATCH(TRUE, EXACT(I949, Code_Code), 0)),"")</f>
        <v/>
      </c>
      <c r="R949" s="125"/>
      <c r="S949" s="96" t="str">
        <f>IFERROR(MID(AB947,1,1))</f>
        <v/>
      </c>
      <c r="T949" s="124" t="str">
        <f>IFERROR(MID(AB947,2,1))</f>
        <v/>
      </c>
      <c r="U949" s="124" t="str">
        <f>IFERROR(MID(AB947,3,1))</f>
        <v/>
      </c>
      <c r="V949" s="124" t="str">
        <f>IFERROR(MID(AB947,4,1))</f>
        <v/>
      </c>
      <c r="W949" s="124" t="str">
        <f>IFERROR(MID(AB947,5,1))</f>
        <v/>
      </c>
      <c r="X949" s="124" t="str">
        <f>IFERROR(MID(AB947,6,1))</f>
        <v/>
      </c>
      <c r="Y949" s="124" t="str">
        <f>IFERROR(MID(AB947,7,1))</f>
        <v/>
      </c>
      <c r="Z949" s="124" t="str">
        <f>IFERROR(MID(AB947,8,1))</f>
        <v/>
      </c>
      <c r="AA949" s="96" t="str">
        <f t="array" ref="AA949">IFERROR(INDEX(Code_KindReturn, MATCH(TRUE, EXACT(S949, Code_Code), 0)),"")</f>
        <v/>
      </c>
      <c r="AB949" s="96" t="str">
        <f t="array" ref="AB949">IFERROR(INDEX(Code_GristReturn, MATCH(TRUE, EXACT(T949, Code_Code), 0)),"")</f>
        <v/>
      </c>
      <c r="AC949" s="96" t="str">
        <f t="array" ref="AC949">IFERROR(INDEX(Code_Trait1Return, MATCH(TRUE, EXACT(U949, Code_Code), 0)),"")</f>
        <v/>
      </c>
      <c r="AD949" s="96" t="str">
        <f t="array" ref="AD949">IFERROR(INDEX(Code_Trait2Return, MATCH(TRUE, EXACT(V949, Code_Code), 0)),"")</f>
        <v/>
      </c>
      <c r="AE949" s="96" t="str">
        <f t="array" ref="AE949">IFERROR(INDEX(Code_Action1Return, MATCH(TRUE, EXACT(W949, Code_Code), 0)),"")</f>
        <v/>
      </c>
      <c r="AF949" s="96" t="str">
        <f t="array" ref="AF949">IFERROR(INDEX(Code_Action2Return, MATCH(TRUE, EXACT(X949, Code_Code), 0)),"")</f>
        <v/>
      </c>
      <c r="AG949" s="96" t="str">
        <f t="array" ref="AG949">IFERROR(INDEX(Code_Action3Return, MATCH(TRUE, EXACT(Y949, Code_Code), 0)),"")</f>
        <v/>
      </c>
      <c r="AH949" s="96" t="str">
        <f t="array" ref="AH949">IFERROR(INDEX(Code_Action4Return, MATCH(TRUE, EXACT(Z949, Code_Code), 0)),"")</f>
        <v/>
      </c>
      <c r="AI949" s="125"/>
      <c r="AJ949" s="96">
        <f>IFERROR(IFS(B949="/",-2, S949="/",-1, AND(B949="/",S949="/"), 0, ALCH_KINDCHECKER(J949,AA949)&lt;&gt;0,ALCH_KINDCHECKER(J949,AA949)))</f>
        <v>1</v>
      </c>
      <c r="AK949" s="96">
        <f>IFERROR(IFS(AND(C949="/",T949="/"), 0,C949="/",2, T949="/",1, ALCH_GRISTCHECKER(K949,AB949)&lt;&gt;0,ALCH_GRISTCHECKER(K949,AB949)))</f>
        <v>3</v>
      </c>
      <c r="AL949" s="96">
        <f t="shared" ref="AL949:AM949" si="591">IFERROR(IFS(D949="/",-2, U949="/",-1, AND(D949="/",U949="/"), 0, ALCH_TRAITCHECK(L949,AC949)&lt;&gt;0,ALCH_TRAITCHECK(L949,AC949)))</f>
        <v>1</v>
      </c>
      <c r="AM949" s="96">
        <f t="shared" si="591"/>
        <v>1</v>
      </c>
      <c r="AN949" s="96">
        <f t="shared" ref="AN949:AQ949" si="592">IFERROR(IFS(F949="/",-2, W949="/",-1, AND(F949="/",W949="/"), 0, ALCH_ACTIONCHECK(N949,AE949)&lt;&gt;0,ALCH_ACTIONCHECK(N949,AE949)))</f>
        <v>1</v>
      </c>
      <c r="AO949" s="96">
        <f t="shared" si="592"/>
        <v>1</v>
      </c>
      <c r="AP949" s="96">
        <f t="shared" si="592"/>
        <v>1</v>
      </c>
      <c r="AQ949" s="96">
        <f t="shared" si="592"/>
        <v>1</v>
      </c>
      <c r="AR949" s="126" t="str">
        <f>IFERROR(IFS(AND(B949="/",S949="/"), "/",B949="/",S949, S949="/", B949,AJ949=0, "/",R947="&amp;&amp;", IFS(AK949=3,IFS(AJ949=1,B949,AJ949=2,S949),AK949=1,S949,AK949=2,B949), R947="||", IFS(AK949=3,IFS(AJ949=2,B949,AJ949=1,S949),AK949=2,S949,AK949=1,B949)))</f>
        <v/>
      </c>
      <c r="AS949" s="126" t="str">
        <f>IFERROR(IFS(AND(C949="/",T949="/"), "/",C949="/",T949, T949="/", C949,AK949=0, "/",AK949=3,C949,R947="&amp;&amp;",ALCH_THEGRISTER(AK949,1,K949,AB949,C949,T949,8),R947="||",ALCH_THEGRISTER(AK949,-1,AB949,K949,T949,C949,2)))</f>
        <v/>
      </c>
      <c r="AT949" s="126" t="str">
        <f>IFERROR(IFS(AND(D949="/",U949="/"), "/",D949="/",U949, U949="/", D949,R947="&amp;&amp;", IFS(AK949=1,D949,AK949=2,U949,AK949=3,IFS(AL949=1,D949,AL949=2,U949)), R947="||",IFS(AK949=2,D949,AK949=1,U949,AK949=3,IFS(AL949=2,D949,AL949=1,U949)),AL949=0, "/"))</f>
        <v/>
      </c>
      <c r="AU949" s="126" t="str">
        <f>IFERROR(IFS(AND(E949="/",V949="/"), "/",E949="/",V949, V949="/", E949,R947="&amp;&amp;", IFS(AK949=2,E949,AK949=1,V949,AK949=3,IFS(AM949=2,E949,AM949=1,V949)), R947="||",IFS(AK949=1,E949,AK949=2,V949,AK949=3,IFS(AM949=1,E949,AM949=2,V949)),AM949=0, "/"))</f>
        <v/>
      </c>
      <c r="AV949" s="126" t="str">
        <f>IFERROR(IFS(AND(F949="/",W949="/"), "/",F949="/",W949, W949="/", F949,R947="&amp;&amp;",IFS(AK949=1,F949,AK949=2,W949,AK949=3,IFS(AN949=1,F949,AN949=2,W949)), R947="||",IFS(AK949=2,F949,AK949=1,W949,AK949=3,IFS(AN949=2,F949,AN949=1,W949)),AN949=0, "/"))</f>
        <v/>
      </c>
      <c r="AW949" s="126" t="str">
        <f>IFERROR(IFS(AND(G949="/",X949="/"), "/",G949="/",X949, X949="/", G949,R947="&amp;&amp;", IFS(AK949=2,G949,AK949=1,X949,AK949=3,IFS(AO949=2,G949,AO949=1,X949)), R947="||",IFS(AK949=1,G949,AK949=2,X949,AK949=3,IFS(AO949=1,G949,AO949=2,X949)),AO949=0, "/"))</f>
        <v/>
      </c>
      <c r="AX949" s="126" t="str">
        <f>IFERROR(IFS(AND(H949="/",Y949="/"), "/",H949="/",Y949, Y949="/", H949,R947="&amp;&amp;", IFS(AK949=1,H949,AK949=2,Y949,AK949=3,IFS(AP949=1,H949,AP949=2,Y949)), R947="||",IFS(AK949=2,H949,AK949=1,Y949,AK949=3,IFS(AP949=2,H949,AP949=1,Y949)),AP949=0, "/"))</f>
        <v/>
      </c>
      <c r="AY949" s="127" t="str">
        <f>IFERROR(IFS(AND(I949="/",Z949="/"), "/",I949="/",Z949, Z949="/", I949,R947="&amp;&amp;", IFS(AK949=2,I949,AK949=1,Z949,AK949=3,IFS(AQ949=2,I949,AQ949=1,Z949)), R947="||",IFS(AK949=1,I949,AK949=2,Z949,AK949=3,IFS(AQ949=1,I949,AQ949=2,Z949)),AQ949=0, "/"))</f>
        <v/>
      </c>
      <c r="AZ949" s="112"/>
      <c r="BA949" s="79"/>
    </row>
    <row r="950" ht="15.0" customHeight="1">
      <c r="A950" s="128"/>
      <c r="B950" s="118"/>
      <c r="C950" s="91"/>
      <c r="J950" s="91"/>
      <c r="Q950" s="73"/>
      <c r="R950" s="91" t="s">
        <v>27</v>
      </c>
      <c r="U950" s="120"/>
      <c r="AB950" s="91"/>
      <c r="AI950" s="73"/>
      <c r="AJ950" s="120"/>
      <c r="AQ950" s="121" t="str">
        <f>IFERROR(CONCAT(AR952,CONCAT(AS952,CONCAT(AT952,CONCAT(AU952,CONCAT(AV952,CONCAT(AW952,CONCAT(AX952,AY952))))))))</f>
        <v/>
      </c>
      <c r="AY950" s="118"/>
      <c r="AZ950" s="112"/>
      <c r="BA950" s="79"/>
    </row>
    <row r="951" ht="15.0" customHeight="1">
      <c r="A951" s="128"/>
      <c r="B951" s="118"/>
      <c r="Q951" s="73"/>
      <c r="U951" s="122"/>
      <c r="AI951" s="73"/>
      <c r="AJ951" s="122"/>
      <c r="AY951" s="119"/>
      <c r="AZ951" s="112"/>
      <c r="BA951" s="79"/>
    </row>
    <row r="952" ht="15.0" customHeight="1">
      <c r="A952" s="128"/>
      <c r="B952" s="98" t="str">
        <f>IFERROR(MID(J950,1,1))</f>
        <v/>
      </c>
      <c r="C952" s="123" t="str">
        <f>IFERROR(MID(J950,2,1))</f>
        <v/>
      </c>
      <c r="D952" s="124" t="str">
        <f>IFERROR(MID(J950,3,1))</f>
        <v/>
      </c>
      <c r="E952" s="124" t="str">
        <f>IFERROR(MID(J950,4,1))</f>
        <v/>
      </c>
      <c r="F952" s="124" t="str">
        <f>IFERROR(MID(J950,5,1))</f>
        <v/>
      </c>
      <c r="G952" s="124" t="str">
        <f>IFERROR(MID(J950,6,1))</f>
        <v/>
      </c>
      <c r="H952" s="124" t="str">
        <f>IFERROR(MID(J950,7,1))</f>
        <v/>
      </c>
      <c r="I952" s="124" t="str">
        <f>IFERROR(MID(J950,8,1))</f>
        <v/>
      </c>
      <c r="J952" s="96" t="str">
        <f t="array" ref="J952">IFERROR(INDEX(Code_KindReturn, MATCH(TRUE, EXACT(B952, Code_Code), 0)),"")</f>
        <v/>
      </c>
      <c r="K952" s="96" t="str">
        <f t="array" ref="K952">IFERROR(INDEX(Code_GristReturn, MATCH(TRUE, EXACT(C952, Code_Code), 0)),"")</f>
        <v/>
      </c>
      <c r="L952" s="96" t="str">
        <f t="array" ref="L952">IFERROR(INDEX(Code_Trait1Return, MATCH(TRUE, EXACT(D952, Code_Code), 0)),"")</f>
        <v/>
      </c>
      <c r="M952" s="96" t="str">
        <f t="array" ref="M952">IFERROR(INDEX(Code_Trait2Return, MATCH(TRUE, EXACT(E952, Code_Code), 0)),"")</f>
        <v/>
      </c>
      <c r="N952" s="96" t="str">
        <f t="array" ref="N952">IFERROR(INDEX(Code_Action1Return, MATCH(TRUE, EXACT(F952, Code_Code), 0)),"")</f>
        <v/>
      </c>
      <c r="O952" s="96" t="str">
        <f t="array" ref="O952">IFERROR(INDEX(Code_Action2Return, MATCH(TRUE, EXACT(G952, Code_Code), 0)),"")</f>
        <v/>
      </c>
      <c r="P952" s="96" t="str">
        <f t="array" ref="P952">IFERROR(INDEX(Code_Action3Return, MATCH(TRUE, EXACT(H952, Code_Code), 0)),"")</f>
        <v/>
      </c>
      <c r="Q952" s="96" t="str">
        <f t="array" ref="Q952">IFERROR(INDEX(Code_Action4Return, MATCH(TRUE, EXACT(I952, Code_Code), 0)),"")</f>
        <v/>
      </c>
      <c r="R952" s="125"/>
      <c r="S952" s="96" t="str">
        <f>IFERROR(MID(AB950,1,1))</f>
        <v/>
      </c>
      <c r="T952" s="124" t="str">
        <f>IFERROR(MID(AB950,2,1))</f>
        <v/>
      </c>
      <c r="U952" s="124" t="str">
        <f>IFERROR(MID(AB950,3,1))</f>
        <v/>
      </c>
      <c r="V952" s="124" t="str">
        <f>IFERROR(MID(AB950,4,1))</f>
        <v/>
      </c>
      <c r="W952" s="124" t="str">
        <f>IFERROR(MID(AB950,5,1))</f>
        <v/>
      </c>
      <c r="X952" s="124" t="str">
        <f>IFERROR(MID(AB950,6,1))</f>
        <v/>
      </c>
      <c r="Y952" s="124" t="str">
        <f>IFERROR(MID(AB950,7,1))</f>
        <v/>
      </c>
      <c r="Z952" s="124" t="str">
        <f>IFERROR(MID(AB950,8,1))</f>
        <v/>
      </c>
      <c r="AA952" s="96" t="str">
        <f t="array" ref="AA952">IFERROR(INDEX(Code_KindReturn, MATCH(TRUE, EXACT(S952, Code_Code), 0)),"")</f>
        <v/>
      </c>
      <c r="AB952" s="96" t="str">
        <f t="array" ref="AB952">IFERROR(INDEX(Code_GristReturn, MATCH(TRUE, EXACT(T952, Code_Code), 0)),"")</f>
        <v/>
      </c>
      <c r="AC952" s="96" t="str">
        <f t="array" ref="AC952">IFERROR(INDEX(Code_Trait1Return, MATCH(TRUE, EXACT(U952, Code_Code), 0)),"")</f>
        <v/>
      </c>
      <c r="AD952" s="96" t="str">
        <f t="array" ref="AD952">IFERROR(INDEX(Code_Trait2Return, MATCH(TRUE, EXACT(V952, Code_Code), 0)),"")</f>
        <v/>
      </c>
      <c r="AE952" s="96" t="str">
        <f t="array" ref="AE952">IFERROR(INDEX(Code_Action1Return, MATCH(TRUE, EXACT(W952, Code_Code), 0)),"")</f>
        <v/>
      </c>
      <c r="AF952" s="96" t="str">
        <f t="array" ref="AF952">IFERROR(INDEX(Code_Action2Return, MATCH(TRUE, EXACT(X952, Code_Code), 0)),"")</f>
        <v/>
      </c>
      <c r="AG952" s="96" t="str">
        <f t="array" ref="AG952">IFERROR(INDEX(Code_Action3Return, MATCH(TRUE, EXACT(Y952, Code_Code), 0)),"")</f>
        <v/>
      </c>
      <c r="AH952" s="96" t="str">
        <f t="array" ref="AH952">IFERROR(INDEX(Code_Action4Return, MATCH(TRUE, EXACT(Z952, Code_Code), 0)),"")</f>
        <v/>
      </c>
      <c r="AI952" s="125"/>
      <c r="AJ952" s="96">
        <f>IFERROR(IFS(B952="/",-2, S952="/",-1, AND(B952="/",S952="/"), 0, ALCH_KINDCHECKER(J952,AA952)&lt;&gt;0,ALCH_KINDCHECKER(J952,AA952)))</f>
        <v>1</v>
      </c>
      <c r="AK952" s="96">
        <f>IFERROR(IFS(AND(C952="/",T952="/"), 0,C952="/",2, T952="/",1, ALCH_GRISTCHECKER(K952,AB952)&lt;&gt;0,ALCH_GRISTCHECKER(K952,AB952)))</f>
        <v>3</v>
      </c>
      <c r="AL952" s="96">
        <f t="shared" ref="AL952:AM952" si="593">IFERROR(IFS(D952="/",-2, U952="/",-1, AND(D952="/",U952="/"), 0, ALCH_TRAITCHECK(L952,AC952)&lt;&gt;0,ALCH_TRAITCHECK(L952,AC952)))</f>
        <v>1</v>
      </c>
      <c r="AM952" s="96">
        <f t="shared" si="593"/>
        <v>1</v>
      </c>
      <c r="AN952" s="96">
        <f t="shared" ref="AN952:AQ952" si="594">IFERROR(IFS(F952="/",-2, W952="/",-1, AND(F952="/",W952="/"), 0, ALCH_ACTIONCHECK(N952,AE952)&lt;&gt;0,ALCH_ACTIONCHECK(N952,AE952)))</f>
        <v>1</v>
      </c>
      <c r="AO952" s="96">
        <f t="shared" si="594"/>
        <v>1</v>
      </c>
      <c r="AP952" s="96">
        <f t="shared" si="594"/>
        <v>1</v>
      </c>
      <c r="AQ952" s="96">
        <f t="shared" si="594"/>
        <v>1</v>
      </c>
      <c r="AR952" s="126" t="str">
        <f>IFERROR(IFS(AND(B952="/",S952="/"), "/",B952="/",S952, S952="/", B952,AJ952=0, "/",R950="&amp;&amp;", IFS(AK952=3,IFS(AJ952=1,B952,AJ952=2,S952),AK952=1,S952,AK952=2,B952), R950="||", IFS(AK952=3,IFS(AJ952=2,B952,AJ952=1,S952),AK952=2,S952,AK952=1,B952)))</f>
        <v/>
      </c>
      <c r="AS952" s="126" t="str">
        <f>IFERROR(IFS(AND(C952="/",T952="/"), "/",C952="/",T952, T952="/", C952,AK952=0, "/",AK952=3,C952,R950="&amp;&amp;",ALCH_THEGRISTER(AK952,1,K952,AB952,C952,T952,8),R950="||",ALCH_THEGRISTER(AK952,-1,AB952,K952,T952,C952,2)))</f>
        <v/>
      </c>
      <c r="AT952" s="126" t="str">
        <f>IFERROR(IFS(AND(D952="/",U952="/"), "/",D952="/",U952, U952="/", D952,R950="&amp;&amp;", IFS(AK952=1,D952,AK952=2,U952,AK952=3,IFS(AL952=1,D952,AL952=2,U952)), R950="||",IFS(AK952=2,D952,AK952=1,U952,AK952=3,IFS(AL952=2,D952,AL952=1,U952)),AL952=0, "/"))</f>
        <v/>
      </c>
      <c r="AU952" s="126" t="str">
        <f>IFERROR(IFS(AND(E952="/",V952="/"), "/",E952="/",V952, V952="/", E952,R950="&amp;&amp;", IFS(AK952=2,E952,AK952=1,V952,AK952=3,IFS(AM952=2,E952,AM952=1,V952)), R950="||",IFS(AK952=1,E952,AK952=2,V952,AK952=3,IFS(AM952=1,E952,AM952=2,V952)),AM952=0, "/"))</f>
        <v/>
      </c>
      <c r="AV952" s="126" t="str">
        <f>IFERROR(IFS(AND(F952="/",W952="/"), "/",F952="/",W952, W952="/", F952,R950="&amp;&amp;",IFS(AK952=1,F952,AK952=2,W952,AK952=3,IFS(AN952=1,F952,AN952=2,W952)), R950="||",IFS(AK952=2,F952,AK952=1,W952,AK952=3,IFS(AN952=2,F952,AN952=1,W952)),AN952=0, "/"))</f>
        <v/>
      </c>
      <c r="AW952" s="126" t="str">
        <f>IFERROR(IFS(AND(G952="/",X952="/"), "/",G952="/",X952, X952="/", G952,R950="&amp;&amp;", IFS(AK952=2,G952,AK952=1,X952,AK952=3,IFS(AO952=2,G952,AO952=1,X952)), R950="||",IFS(AK952=1,G952,AK952=2,X952,AK952=3,IFS(AO952=1,G952,AO952=2,X952)),AO952=0, "/"))</f>
        <v/>
      </c>
      <c r="AX952" s="126" t="str">
        <f>IFERROR(IFS(AND(H952="/",Y952="/"), "/",H952="/",Y952, Y952="/", H952,R950="&amp;&amp;", IFS(AK952=1,H952,AK952=2,Y952,AK952=3,IFS(AP952=1,H952,AP952=2,Y952)), R950="||",IFS(AK952=2,H952,AK952=1,Y952,AK952=3,IFS(AP952=2,H952,AP952=1,Y952)),AP952=0, "/"))</f>
        <v/>
      </c>
      <c r="AY952" s="127" t="str">
        <f>IFERROR(IFS(AND(I952="/",Z952="/"), "/",I952="/",Z952, Z952="/", I952,R950="&amp;&amp;", IFS(AK952=2,I952,AK952=1,Z952,AK952=3,IFS(AQ952=2,I952,AQ952=1,Z952)), R950="||",IFS(AK952=1,I952,AK952=2,Z952,AK952=3,IFS(AQ952=1,I952,AQ952=2,Z952)),AQ952=0, "/"))</f>
        <v/>
      </c>
      <c r="AZ952" s="112"/>
      <c r="BA952" s="79"/>
    </row>
    <row r="953" ht="15.0" customHeight="1">
      <c r="A953" s="128"/>
      <c r="B953" s="118"/>
      <c r="C953" s="91"/>
      <c r="J953" s="91"/>
      <c r="Q953" s="73"/>
      <c r="R953" s="91" t="s">
        <v>27</v>
      </c>
      <c r="U953" s="120"/>
      <c r="AB953" s="91"/>
      <c r="AI953" s="73"/>
      <c r="AJ953" s="120"/>
      <c r="AQ953" s="121" t="str">
        <f>IFERROR(CONCAT(AR955,CONCAT(AS955,CONCAT(AT955,CONCAT(AU955,CONCAT(AV955,CONCAT(AW955,CONCAT(AX955,AY955))))))))</f>
        <v/>
      </c>
      <c r="AY953" s="118"/>
      <c r="AZ953" s="112"/>
      <c r="BA953" s="79"/>
    </row>
    <row r="954" ht="15.0" customHeight="1">
      <c r="A954" s="128"/>
      <c r="B954" s="118"/>
      <c r="Q954" s="73"/>
      <c r="U954" s="122"/>
      <c r="AI954" s="73"/>
      <c r="AJ954" s="122"/>
      <c r="AY954" s="119"/>
      <c r="AZ954" s="112"/>
      <c r="BA954" s="79"/>
    </row>
    <row r="955" ht="15.0" customHeight="1">
      <c r="A955" s="128"/>
      <c r="B955" s="98" t="str">
        <f>IFERROR(MID(J953,1,1))</f>
        <v/>
      </c>
      <c r="C955" s="123" t="str">
        <f>IFERROR(MID(J953,2,1))</f>
        <v/>
      </c>
      <c r="D955" s="124" t="str">
        <f>IFERROR(MID(J953,3,1))</f>
        <v/>
      </c>
      <c r="E955" s="124" t="str">
        <f>IFERROR(MID(J953,4,1))</f>
        <v/>
      </c>
      <c r="F955" s="124" t="str">
        <f>IFERROR(MID(J953,5,1))</f>
        <v/>
      </c>
      <c r="G955" s="124" t="str">
        <f>IFERROR(MID(J953,6,1))</f>
        <v/>
      </c>
      <c r="H955" s="124" t="str">
        <f>IFERROR(MID(J953,7,1))</f>
        <v/>
      </c>
      <c r="I955" s="124" t="str">
        <f>IFERROR(MID(J953,8,1))</f>
        <v/>
      </c>
      <c r="J955" s="96" t="str">
        <f t="array" ref="J955">IFERROR(INDEX(Code_KindReturn, MATCH(TRUE, EXACT(B955, Code_Code), 0)),"")</f>
        <v/>
      </c>
      <c r="K955" s="96" t="str">
        <f t="array" ref="K955">IFERROR(INDEX(Code_GristReturn, MATCH(TRUE, EXACT(C955, Code_Code), 0)),"")</f>
        <v/>
      </c>
      <c r="L955" s="96" t="str">
        <f t="array" ref="L955">IFERROR(INDEX(Code_Trait1Return, MATCH(TRUE, EXACT(D955, Code_Code), 0)),"")</f>
        <v/>
      </c>
      <c r="M955" s="96" t="str">
        <f t="array" ref="M955">IFERROR(INDEX(Code_Trait2Return, MATCH(TRUE, EXACT(E955, Code_Code), 0)),"")</f>
        <v/>
      </c>
      <c r="N955" s="96" t="str">
        <f t="array" ref="N955">IFERROR(INDEX(Code_Action1Return, MATCH(TRUE, EXACT(F955, Code_Code), 0)),"")</f>
        <v/>
      </c>
      <c r="O955" s="96" t="str">
        <f t="array" ref="O955">IFERROR(INDEX(Code_Action2Return, MATCH(TRUE, EXACT(G955, Code_Code), 0)),"")</f>
        <v/>
      </c>
      <c r="P955" s="96" t="str">
        <f t="array" ref="P955">IFERROR(INDEX(Code_Action3Return, MATCH(TRUE, EXACT(H955, Code_Code), 0)),"")</f>
        <v/>
      </c>
      <c r="Q955" s="96" t="str">
        <f t="array" ref="Q955">IFERROR(INDEX(Code_Action4Return, MATCH(TRUE, EXACT(I955, Code_Code), 0)),"")</f>
        <v/>
      </c>
      <c r="R955" s="125"/>
      <c r="S955" s="96" t="str">
        <f>IFERROR(MID(AB953,1,1))</f>
        <v/>
      </c>
      <c r="T955" s="124" t="str">
        <f>IFERROR(MID(AB953,2,1))</f>
        <v/>
      </c>
      <c r="U955" s="124" t="str">
        <f>IFERROR(MID(AB953,3,1))</f>
        <v/>
      </c>
      <c r="V955" s="124" t="str">
        <f>IFERROR(MID(AB953,4,1))</f>
        <v/>
      </c>
      <c r="W955" s="124" t="str">
        <f>IFERROR(MID(AB953,5,1))</f>
        <v/>
      </c>
      <c r="X955" s="124" t="str">
        <f>IFERROR(MID(AB953,6,1))</f>
        <v/>
      </c>
      <c r="Y955" s="124" t="str">
        <f>IFERROR(MID(AB953,7,1))</f>
        <v/>
      </c>
      <c r="Z955" s="124" t="str">
        <f>IFERROR(MID(AB953,8,1))</f>
        <v/>
      </c>
      <c r="AA955" s="96" t="str">
        <f t="array" ref="AA955">IFERROR(INDEX(Code_KindReturn, MATCH(TRUE, EXACT(S955, Code_Code), 0)),"")</f>
        <v/>
      </c>
      <c r="AB955" s="96" t="str">
        <f t="array" ref="AB955">IFERROR(INDEX(Code_GristReturn, MATCH(TRUE, EXACT(T955, Code_Code), 0)),"")</f>
        <v/>
      </c>
      <c r="AC955" s="96" t="str">
        <f t="array" ref="AC955">IFERROR(INDEX(Code_Trait1Return, MATCH(TRUE, EXACT(U955, Code_Code), 0)),"")</f>
        <v/>
      </c>
      <c r="AD955" s="96" t="str">
        <f t="array" ref="AD955">IFERROR(INDEX(Code_Trait2Return, MATCH(TRUE, EXACT(V955, Code_Code), 0)),"")</f>
        <v/>
      </c>
      <c r="AE955" s="96" t="str">
        <f t="array" ref="AE955">IFERROR(INDEX(Code_Action1Return, MATCH(TRUE, EXACT(W955, Code_Code), 0)),"")</f>
        <v/>
      </c>
      <c r="AF955" s="96" t="str">
        <f t="array" ref="AF955">IFERROR(INDEX(Code_Action2Return, MATCH(TRUE, EXACT(X955, Code_Code), 0)),"")</f>
        <v/>
      </c>
      <c r="AG955" s="96" t="str">
        <f t="array" ref="AG955">IFERROR(INDEX(Code_Action3Return, MATCH(TRUE, EXACT(Y955, Code_Code), 0)),"")</f>
        <v/>
      </c>
      <c r="AH955" s="96" t="str">
        <f t="array" ref="AH955">IFERROR(INDEX(Code_Action4Return, MATCH(TRUE, EXACT(Z955, Code_Code), 0)),"")</f>
        <v/>
      </c>
      <c r="AI955" s="125"/>
      <c r="AJ955" s="96">
        <f>IFERROR(IFS(B955="/",-2, S955="/",-1, AND(B955="/",S955="/"), 0, ALCH_KINDCHECKER(J955,AA955)&lt;&gt;0,ALCH_KINDCHECKER(J955,AA955)))</f>
        <v>1</v>
      </c>
      <c r="AK955" s="96">
        <f>IFERROR(IFS(AND(C955="/",T955="/"), 0,C955="/",2, T955="/",1, ALCH_GRISTCHECKER(K955,AB955)&lt;&gt;0,ALCH_GRISTCHECKER(K955,AB955)))</f>
        <v>3</v>
      </c>
      <c r="AL955" s="96">
        <f t="shared" ref="AL955:AM955" si="595">IFERROR(IFS(D955="/",-2, U955="/",-1, AND(D955="/",U955="/"), 0, ALCH_TRAITCHECK(L955,AC955)&lt;&gt;0,ALCH_TRAITCHECK(L955,AC955)))</f>
        <v>1</v>
      </c>
      <c r="AM955" s="96">
        <f t="shared" si="595"/>
        <v>1</v>
      </c>
      <c r="AN955" s="96">
        <f t="shared" ref="AN955:AQ955" si="596">IFERROR(IFS(F955="/",-2, W955="/",-1, AND(F955="/",W955="/"), 0, ALCH_ACTIONCHECK(N955,AE955)&lt;&gt;0,ALCH_ACTIONCHECK(N955,AE955)))</f>
        <v>1</v>
      </c>
      <c r="AO955" s="96">
        <f t="shared" si="596"/>
        <v>1</v>
      </c>
      <c r="AP955" s="96">
        <f t="shared" si="596"/>
        <v>1</v>
      </c>
      <c r="AQ955" s="96">
        <f t="shared" si="596"/>
        <v>1</v>
      </c>
      <c r="AR955" s="126" t="str">
        <f>IFERROR(IFS(AND(B955="/",S955="/"), "/",B955="/",S955, S955="/", B955,AJ955=0, "/",R953="&amp;&amp;", IFS(AK955=3,IFS(AJ955=1,B955,AJ955=2,S955),AK955=1,S955,AK955=2,B955), R953="||", IFS(AK955=3,IFS(AJ955=2,B955,AJ955=1,S955),AK955=2,S955,AK955=1,B955)))</f>
        <v/>
      </c>
      <c r="AS955" s="126" t="str">
        <f>IFERROR(IFS(AND(C955="/",T955="/"), "/",C955="/",T955, T955="/", C955,AK955=0, "/",AK955=3,C955,R953="&amp;&amp;",ALCH_THEGRISTER(AK955,1,K955,AB955,C955,T955,8),R953="||",ALCH_THEGRISTER(AK955,-1,AB955,K955,T955,C955,2)))</f>
        <v/>
      </c>
      <c r="AT955" s="126" t="str">
        <f>IFERROR(IFS(AND(D955="/",U955="/"), "/",D955="/",U955, U955="/", D955,R953="&amp;&amp;", IFS(AK955=1,D955,AK955=2,U955,AK955=3,IFS(AL955=1,D955,AL955=2,U955)), R953="||",IFS(AK955=2,D955,AK955=1,U955,AK955=3,IFS(AL955=2,D955,AL955=1,U955)),AL955=0, "/"))</f>
        <v/>
      </c>
      <c r="AU955" s="126" t="str">
        <f>IFERROR(IFS(AND(E955="/",V955="/"), "/",E955="/",V955, V955="/", E955,R953="&amp;&amp;", IFS(AK955=2,E955,AK955=1,V955,AK955=3,IFS(AM955=2,E955,AM955=1,V955)), R953="||",IFS(AK955=1,E955,AK955=2,V955,AK955=3,IFS(AM955=1,E955,AM955=2,V955)),AM955=0, "/"))</f>
        <v/>
      </c>
      <c r="AV955" s="126" t="str">
        <f>IFERROR(IFS(AND(F955="/",W955="/"), "/",F955="/",W955, W955="/", F955,R953="&amp;&amp;",IFS(AK955=1,F955,AK955=2,W955,AK955=3,IFS(AN955=1,F955,AN955=2,W955)), R953="||",IFS(AK955=2,F955,AK955=1,W955,AK955=3,IFS(AN955=2,F955,AN955=1,W955)),AN955=0, "/"))</f>
        <v/>
      </c>
      <c r="AW955" s="126" t="str">
        <f>IFERROR(IFS(AND(G955="/",X955="/"), "/",G955="/",X955, X955="/", G955,R953="&amp;&amp;", IFS(AK955=2,G955,AK955=1,X955,AK955=3,IFS(AO955=2,G955,AO955=1,X955)), R953="||",IFS(AK955=1,G955,AK955=2,X955,AK955=3,IFS(AO955=1,G955,AO955=2,X955)),AO955=0, "/"))</f>
        <v/>
      </c>
      <c r="AX955" s="126" t="str">
        <f>IFERROR(IFS(AND(H955="/",Y955="/"), "/",H955="/",Y955, Y955="/", H955,R953="&amp;&amp;", IFS(AK955=1,H955,AK955=2,Y955,AK955=3,IFS(AP955=1,H955,AP955=2,Y955)), R953="||",IFS(AK955=2,H955,AK955=1,Y955,AK955=3,IFS(AP955=2,H955,AP955=1,Y955)),AP955=0, "/"))</f>
        <v/>
      </c>
      <c r="AY955" s="127" t="str">
        <f>IFERROR(IFS(AND(I955="/",Z955="/"), "/",I955="/",Z955, Z955="/", I955,R953="&amp;&amp;", IFS(AK955=2,I955,AK955=1,Z955,AK955=3,IFS(AQ955=2,I955,AQ955=1,Z955)), R953="||",IFS(AK955=1,I955,AK955=2,Z955,AK955=3,IFS(AQ955=1,I955,AQ955=2,Z955)),AQ955=0, "/"))</f>
        <v/>
      </c>
      <c r="AZ955" s="112"/>
      <c r="BA955" s="79"/>
    </row>
    <row r="956" ht="15.0" customHeight="1">
      <c r="A956" s="128"/>
      <c r="B956" s="118"/>
      <c r="C956" s="91"/>
      <c r="J956" s="91"/>
      <c r="Q956" s="73"/>
      <c r="R956" s="91" t="s">
        <v>27</v>
      </c>
      <c r="U956" s="120"/>
      <c r="AB956" s="91"/>
      <c r="AI956" s="73"/>
      <c r="AJ956" s="120"/>
      <c r="AQ956" s="121" t="str">
        <f>IFERROR(CONCAT(AR958,CONCAT(AS958,CONCAT(AT958,CONCAT(AU958,CONCAT(AV958,CONCAT(AW958,CONCAT(AX958,AY958))))))))</f>
        <v/>
      </c>
      <c r="AY956" s="118"/>
      <c r="AZ956" s="112"/>
      <c r="BA956" s="79"/>
    </row>
    <row r="957" ht="15.0" customHeight="1">
      <c r="A957" s="128"/>
      <c r="B957" s="118"/>
      <c r="Q957" s="73"/>
      <c r="U957" s="122"/>
      <c r="AI957" s="73"/>
      <c r="AJ957" s="122"/>
      <c r="AY957" s="119"/>
      <c r="AZ957" s="112"/>
      <c r="BA957" s="79"/>
    </row>
    <row r="958" ht="15.0" customHeight="1">
      <c r="A958" s="128"/>
      <c r="B958" s="98" t="str">
        <f>IFERROR(MID(J956,1,1))</f>
        <v/>
      </c>
      <c r="C958" s="123" t="str">
        <f>IFERROR(MID(J956,2,1))</f>
        <v/>
      </c>
      <c r="D958" s="124" t="str">
        <f>IFERROR(MID(J956,3,1))</f>
        <v/>
      </c>
      <c r="E958" s="124" t="str">
        <f>IFERROR(MID(J956,4,1))</f>
        <v/>
      </c>
      <c r="F958" s="124" t="str">
        <f>IFERROR(MID(J956,5,1))</f>
        <v/>
      </c>
      <c r="G958" s="124" t="str">
        <f>IFERROR(MID(J956,6,1))</f>
        <v/>
      </c>
      <c r="H958" s="124" t="str">
        <f>IFERROR(MID(J956,7,1))</f>
        <v/>
      </c>
      <c r="I958" s="124" t="str">
        <f>IFERROR(MID(J956,8,1))</f>
        <v/>
      </c>
      <c r="J958" s="96" t="str">
        <f t="array" ref="J958">IFERROR(INDEX(Code_KindReturn, MATCH(TRUE, EXACT(B958, Code_Code), 0)),"")</f>
        <v/>
      </c>
      <c r="K958" s="96" t="str">
        <f t="array" ref="K958">IFERROR(INDEX(Code_GristReturn, MATCH(TRUE, EXACT(C958, Code_Code), 0)),"")</f>
        <v/>
      </c>
      <c r="L958" s="96" t="str">
        <f t="array" ref="L958">IFERROR(INDEX(Code_Trait1Return, MATCH(TRUE, EXACT(D958, Code_Code), 0)),"")</f>
        <v/>
      </c>
      <c r="M958" s="96" t="str">
        <f t="array" ref="M958">IFERROR(INDEX(Code_Trait2Return, MATCH(TRUE, EXACT(E958, Code_Code), 0)),"")</f>
        <v/>
      </c>
      <c r="N958" s="96" t="str">
        <f t="array" ref="N958">IFERROR(INDEX(Code_Action1Return, MATCH(TRUE, EXACT(F958, Code_Code), 0)),"")</f>
        <v/>
      </c>
      <c r="O958" s="96" t="str">
        <f t="array" ref="O958">IFERROR(INDEX(Code_Action2Return, MATCH(TRUE, EXACT(G958, Code_Code), 0)),"")</f>
        <v/>
      </c>
      <c r="P958" s="96" t="str">
        <f t="array" ref="P958">IFERROR(INDEX(Code_Action3Return, MATCH(TRUE, EXACT(H958, Code_Code), 0)),"")</f>
        <v/>
      </c>
      <c r="Q958" s="96" t="str">
        <f t="array" ref="Q958">IFERROR(INDEX(Code_Action4Return, MATCH(TRUE, EXACT(I958, Code_Code), 0)),"")</f>
        <v/>
      </c>
      <c r="R958" s="125"/>
      <c r="S958" s="96" t="str">
        <f>IFERROR(MID(AB956,1,1))</f>
        <v/>
      </c>
      <c r="T958" s="124" t="str">
        <f>IFERROR(MID(AB956,2,1))</f>
        <v/>
      </c>
      <c r="U958" s="124" t="str">
        <f>IFERROR(MID(AB956,3,1))</f>
        <v/>
      </c>
      <c r="V958" s="124" t="str">
        <f>IFERROR(MID(AB956,4,1))</f>
        <v/>
      </c>
      <c r="W958" s="124" t="str">
        <f>IFERROR(MID(AB956,5,1))</f>
        <v/>
      </c>
      <c r="X958" s="124" t="str">
        <f>IFERROR(MID(AB956,6,1))</f>
        <v/>
      </c>
      <c r="Y958" s="124" t="str">
        <f>IFERROR(MID(AB956,7,1))</f>
        <v/>
      </c>
      <c r="Z958" s="124" t="str">
        <f>IFERROR(MID(AB956,8,1))</f>
        <v/>
      </c>
      <c r="AA958" s="96" t="str">
        <f t="array" ref="AA958">IFERROR(INDEX(Code_KindReturn, MATCH(TRUE, EXACT(S958, Code_Code), 0)),"")</f>
        <v/>
      </c>
      <c r="AB958" s="96" t="str">
        <f t="array" ref="AB958">IFERROR(INDEX(Code_GristReturn, MATCH(TRUE, EXACT(T958, Code_Code), 0)),"")</f>
        <v/>
      </c>
      <c r="AC958" s="96" t="str">
        <f t="array" ref="AC958">IFERROR(INDEX(Code_Trait1Return, MATCH(TRUE, EXACT(U958, Code_Code), 0)),"")</f>
        <v/>
      </c>
      <c r="AD958" s="96" t="str">
        <f t="array" ref="AD958">IFERROR(INDEX(Code_Trait2Return, MATCH(TRUE, EXACT(V958, Code_Code), 0)),"")</f>
        <v/>
      </c>
      <c r="AE958" s="96" t="str">
        <f t="array" ref="AE958">IFERROR(INDEX(Code_Action1Return, MATCH(TRUE, EXACT(W958, Code_Code), 0)),"")</f>
        <v/>
      </c>
      <c r="AF958" s="96" t="str">
        <f t="array" ref="AF958">IFERROR(INDEX(Code_Action2Return, MATCH(TRUE, EXACT(X958, Code_Code), 0)),"")</f>
        <v/>
      </c>
      <c r="AG958" s="96" t="str">
        <f t="array" ref="AG958">IFERROR(INDEX(Code_Action3Return, MATCH(TRUE, EXACT(Y958, Code_Code), 0)),"")</f>
        <v/>
      </c>
      <c r="AH958" s="96" t="str">
        <f t="array" ref="AH958">IFERROR(INDEX(Code_Action4Return, MATCH(TRUE, EXACT(Z958, Code_Code), 0)),"")</f>
        <v/>
      </c>
      <c r="AI958" s="125"/>
      <c r="AJ958" s="96">
        <f>IFERROR(IFS(B958="/",-2, S958="/",-1, AND(B958="/",S958="/"), 0, ALCH_KINDCHECKER(J958,AA958)&lt;&gt;0,ALCH_KINDCHECKER(J958,AA958)))</f>
        <v>1</v>
      </c>
      <c r="AK958" s="96">
        <f>IFERROR(IFS(AND(C958="/",T958="/"), 0,C958="/",2, T958="/",1, ALCH_GRISTCHECKER(K958,AB958)&lt;&gt;0,ALCH_GRISTCHECKER(K958,AB958)))</f>
        <v>3</v>
      </c>
      <c r="AL958" s="96">
        <f t="shared" ref="AL958:AM958" si="597">IFERROR(IFS(D958="/",-2, U958="/",-1, AND(D958="/",U958="/"), 0, ALCH_TRAITCHECK(L958,AC958)&lt;&gt;0,ALCH_TRAITCHECK(L958,AC958)))</f>
        <v>1</v>
      </c>
      <c r="AM958" s="96">
        <f t="shared" si="597"/>
        <v>1</v>
      </c>
      <c r="AN958" s="96">
        <f t="shared" ref="AN958:AQ958" si="598">IFERROR(IFS(F958="/",-2, W958="/",-1, AND(F958="/",W958="/"), 0, ALCH_ACTIONCHECK(N958,AE958)&lt;&gt;0,ALCH_ACTIONCHECK(N958,AE958)))</f>
        <v>1</v>
      </c>
      <c r="AO958" s="96">
        <f t="shared" si="598"/>
        <v>1</v>
      </c>
      <c r="AP958" s="96">
        <f t="shared" si="598"/>
        <v>1</v>
      </c>
      <c r="AQ958" s="96">
        <f t="shared" si="598"/>
        <v>1</v>
      </c>
      <c r="AR958" s="126" t="str">
        <f>IFERROR(IFS(AND(B958="/",S958="/"), "/",B958="/",S958, S958="/", B958,AJ958=0, "/",R956="&amp;&amp;", IFS(AK958=3,IFS(AJ958=1,B958,AJ958=2,S958),AK958=1,S958,AK958=2,B958), R956="||", IFS(AK958=3,IFS(AJ958=2,B958,AJ958=1,S958),AK958=2,S958,AK958=1,B958)))</f>
        <v/>
      </c>
      <c r="AS958" s="126" t="str">
        <f>IFERROR(IFS(AND(C958="/",T958="/"), "/",C958="/",T958, T958="/", C958,AK958=0, "/",AK958=3,C958,R956="&amp;&amp;",ALCH_THEGRISTER(AK958,1,K958,AB958,C958,T958,8),R956="||",ALCH_THEGRISTER(AK958,-1,AB958,K958,T958,C958,2)))</f>
        <v/>
      </c>
      <c r="AT958" s="126" t="str">
        <f>IFERROR(IFS(AND(D958="/",U958="/"), "/",D958="/",U958, U958="/", D958,R956="&amp;&amp;", IFS(AK958=1,D958,AK958=2,U958,AK958=3,IFS(AL958=1,D958,AL958=2,U958)), R956="||",IFS(AK958=2,D958,AK958=1,U958,AK958=3,IFS(AL958=2,D958,AL958=1,U958)),AL958=0, "/"))</f>
        <v/>
      </c>
      <c r="AU958" s="126" t="str">
        <f>IFERROR(IFS(AND(E958="/",V958="/"), "/",E958="/",V958, V958="/", E958,R956="&amp;&amp;", IFS(AK958=2,E958,AK958=1,V958,AK958=3,IFS(AM958=2,E958,AM958=1,V958)), R956="||",IFS(AK958=1,E958,AK958=2,V958,AK958=3,IFS(AM958=1,E958,AM958=2,V958)),AM958=0, "/"))</f>
        <v/>
      </c>
      <c r="AV958" s="126" t="str">
        <f>IFERROR(IFS(AND(F958="/",W958="/"), "/",F958="/",W958, W958="/", F958,R956="&amp;&amp;",IFS(AK958=1,F958,AK958=2,W958,AK958=3,IFS(AN958=1,F958,AN958=2,W958)), R956="||",IFS(AK958=2,F958,AK958=1,W958,AK958=3,IFS(AN958=2,F958,AN958=1,W958)),AN958=0, "/"))</f>
        <v/>
      </c>
      <c r="AW958" s="126" t="str">
        <f>IFERROR(IFS(AND(G958="/",X958="/"), "/",G958="/",X958, X958="/", G958,R956="&amp;&amp;", IFS(AK958=2,G958,AK958=1,X958,AK958=3,IFS(AO958=2,G958,AO958=1,X958)), R956="||",IFS(AK958=1,G958,AK958=2,X958,AK958=3,IFS(AO958=1,G958,AO958=2,X958)),AO958=0, "/"))</f>
        <v/>
      </c>
      <c r="AX958" s="126" t="str">
        <f>IFERROR(IFS(AND(H958="/",Y958="/"), "/",H958="/",Y958, Y958="/", H958,R956="&amp;&amp;", IFS(AK958=1,H958,AK958=2,Y958,AK958=3,IFS(AP958=1,H958,AP958=2,Y958)), R956="||",IFS(AK958=2,H958,AK958=1,Y958,AK958=3,IFS(AP958=2,H958,AP958=1,Y958)),AP958=0, "/"))</f>
        <v/>
      </c>
      <c r="AY958" s="127" t="str">
        <f>IFERROR(IFS(AND(I958="/",Z958="/"), "/",I958="/",Z958, Z958="/", I958,R956="&amp;&amp;", IFS(AK958=2,I958,AK958=1,Z958,AK958=3,IFS(AQ958=2,I958,AQ958=1,Z958)), R956="||",IFS(AK958=1,I958,AK958=2,Z958,AK958=3,IFS(AQ958=1,I958,AQ958=2,Z958)),AQ958=0, "/"))</f>
        <v/>
      </c>
      <c r="AZ958" s="112"/>
      <c r="BA958" s="79"/>
    </row>
    <row r="959" ht="15.0" customHeight="1">
      <c r="A959" s="128"/>
      <c r="B959" s="118"/>
      <c r="C959" s="91"/>
      <c r="J959" s="91"/>
      <c r="Q959" s="73"/>
      <c r="R959" s="91" t="s">
        <v>27</v>
      </c>
      <c r="U959" s="120"/>
      <c r="AB959" s="91"/>
      <c r="AI959" s="73"/>
      <c r="AJ959" s="120"/>
      <c r="AQ959" s="121" t="str">
        <f>IFERROR(CONCAT(AR961,CONCAT(AS961,CONCAT(AT961,CONCAT(AU961,CONCAT(AV961,CONCAT(AW961,CONCAT(AX961,AY961))))))))</f>
        <v/>
      </c>
      <c r="AY959" s="118"/>
      <c r="AZ959" s="112"/>
      <c r="BA959" s="79"/>
    </row>
    <row r="960" ht="15.0" customHeight="1">
      <c r="A960" s="128"/>
      <c r="B960" s="118"/>
      <c r="Q960" s="73"/>
      <c r="U960" s="122"/>
      <c r="AI960" s="73"/>
      <c r="AJ960" s="122"/>
      <c r="AY960" s="119"/>
      <c r="AZ960" s="112"/>
      <c r="BA960" s="79"/>
    </row>
    <row r="961" ht="15.0" customHeight="1">
      <c r="A961" s="128"/>
      <c r="B961" s="98" t="str">
        <f>IFERROR(MID(J959,1,1))</f>
        <v/>
      </c>
      <c r="C961" s="123" t="str">
        <f>IFERROR(MID(J959,2,1))</f>
        <v/>
      </c>
      <c r="D961" s="124" t="str">
        <f>IFERROR(MID(J959,3,1))</f>
        <v/>
      </c>
      <c r="E961" s="124" t="str">
        <f>IFERROR(MID(J959,4,1))</f>
        <v/>
      </c>
      <c r="F961" s="124" t="str">
        <f>IFERROR(MID(J959,5,1))</f>
        <v/>
      </c>
      <c r="G961" s="124" t="str">
        <f>IFERROR(MID(J959,6,1))</f>
        <v/>
      </c>
      <c r="H961" s="124" t="str">
        <f>IFERROR(MID(J959,7,1))</f>
        <v/>
      </c>
      <c r="I961" s="124" t="str">
        <f>IFERROR(MID(J959,8,1))</f>
        <v/>
      </c>
      <c r="J961" s="96" t="str">
        <f t="array" ref="J961">IFERROR(INDEX(Code_KindReturn, MATCH(TRUE, EXACT(B961, Code_Code), 0)),"")</f>
        <v/>
      </c>
      <c r="K961" s="96" t="str">
        <f t="array" ref="K961">IFERROR(INDEX(Code_GristReturn, MATCH(TRUE, EXACT(C961, Code_Code), 0)),"")</f>
        <v/>
      </c>
      <c r="L961" s="96" t="str">
        <f t="array" ref="L961">IFERROR(INDEX(Code_Trait1Return, MATCH(TRUE, EXACT(D961, Code_Code), 0)),"")</f>
        <v/>
      </c>
      <c r="M961" s="96" t="str">
        <f t="array" ref="M961">IFERROR(INDEX(Code_Trait2Return, MATCH(TRUE, EXACT(E961, Code_Code), 0)),"")</f>
        <v/>
      </c>
      <c r="N961" s="96" t="str">
        <f t="array" ref="N961">IFERROR(INDEX(Code_Action1Return, MATCH(TRUE, EXACT(F961, Code_Code), 0)),"")</f>
        <v/>
      </c>
      <c r="O961" s="96" t="str">
        <f t="array" ref="O961">IFERROR(INDEX(Code_Action2Return, MATCH(TRUE, EXACT(G961, Code_Code), 0)),"")</f>
        <v/>
      </c>
      <c r="P961" s="96" t="str">
        <f t="array" ref="P961">IFERROR(INDEX(Code_Action3Return, MATCH(TRUE, EXACT(H961, Code_Code), 0)),"")</f>
        <v/>
      </c>
      <c r="Q961" s="96" t="str">
        <f t="array" ref="Q961">IFERROR(INDEX(Code_Action4Return, MATCH(TRUE, EXACT(I961, Code_Code), 0)),"")</f>
        <v/>
      </c>
      <c r="R961" s="125"/>
      <c r="S961" s="96" t="str">
        <f>IFERROR(MID(AB959,1,1))</f>
        <v/>
      </c>
      <c r="T961" s="124" t="str">
        <f>IFERROR(MID(AB959,2,1))</f>
        <v/>
      </c>
      <c r="U961" s="124" t="str">
        <f>IFERROR(MID(AB959,3,1))</f>
        <v/>
      </c>
      <c r="V961" s="124" t="str">
        <f>IFERROR(MID(AB959,4,1))</f>
        <v/>
      </c>
      <c r="W961" s="124" t="str">
        <f>IFERROR(MID(AB959,5,1))</f>
        <v/>
      </c>
      <c r="X961" s="124" t="str">
        <f>IFERROR(MID(AB959,6,1))</f>
        <v/>
      </c>
      <c r="Y961" s="124" t="str">
        <f>IFERROR(MID(AB959,7,1))</f>
        <v/>
      </c>
      <c r="Z961" s="124" t="str">
        <f>IFERROR(MID(AB959,8,1))</f>
        <v/>
      </c>
      <c r="AA961" s="96" t="str">
        <f t="array" ref="AA961">IFERROR(INDEX(Code_KindReturn, MATCH(TRUE, EXACT(S961, Code_Code), 0)),"")</f>
        <v/>
      </c>
      <c r="AB961" s="96" t="str">
        <f t="array" ref="AB961">IFERROR(INDEX(Code_GristReturn, MATCH(TRUE, EXACT(T961, Code_Code), 0)),"")</f>
        <v/>
      </c>
      <c r="AC961" s="96" t="str">
        <f t="array" ref="AC961">IFERROR(INDEX(Code_Trait1Return, MATCH(TRUE, EXACT(U961, Code_Code), 0)),"")</f>
        <v/>
      </c>
      <c r="AD961" s="96" t="str">
        <f t="array" ref="AD961">IFERROR(INDEX(Code_Trait2Return, MATCH(TRUE, EXACT(V961, Code_Code), 0)),"")</f>
        <v/>
      </c>
      <c r="AE961" s="96" t="str">
        <f t="array" ref="AE961">IFERROR(INDEX(Code_Action1Return, MATCH(TRUE, EXACT(W961, Code_Code), 0)),"")</f>
        <v/>
      </c>
      <c r="AF961" s="96" t="str">
        <f t="array" ref="AF961">IFERROR(INDEX(Code_Action2Return, MATCH(TRUE, EXACT(X961, Code_Code), 0)),"")</f>
        <v/>
      </c>
      <c r="AG961" s="96" t="str">
        <f t="array" ref="AG961">IFERROR(INDEX(Code_Action3Return, MATCH(TRUE, EXACT(Y961, Code_Code), 0)),"")</f>
        <v/>
      </c>
      <c r="AH961" s="96" t="str">
        <f t="array" ref="AH961">IFERROR(INDEX(Code_Action4Return, MATCH(TRUE, EXACT(Z961, Code_Code), 0)),"")</f>
        <v/>
      </c>
      <c r="AI961" s="125"/>
      <c r="AJ961" s="96">
        <f>IFERROR(IFS(B961="/",-2, S961="/",-1, AND(B961="/",S961="/"), 0, ALCH_KINDCHECKER(J961,AA961)&lt;&gt;0,ALCH_KINDCHECKER(J961,AA961)))</f>
        <v>1</v>
      </c>
      <c r="AK961" s="96">
        <f>IFERROR(IFS(AND(C961="/",T961="/"), 0,C961="/",2, T961="/",1, ALCH_GRISTCHECKER(K961,AB961)&lt;&gt;0,ALCH_GRISTCHECKER(K961,AB961)))</f>
        <v>3</v>
      </c>
      <c r="AL961" s="96">
        <f t="shared" ref="AL961:AM961" si="599">IFERROR(IFS(D961="/",-2, U961="/",-1, AND(D961="/",U961="/"), 0, ALCH_TRAITCHECK(L961,AC961)&lt;&gt;0,ALCH_TRAITCHECK(L961,AC961)))</f>
        <v>1</v>
      </c>
      <c r="AM961" s="96">
        <f t="shared" si="599"/>
        <v>1</v>
      </c>
      <c r="AN961" s="96">
        <f t="shared" ref="AN961:AQ961" si="600">IFERROR(IFS(F961="/",-2, W961="/",-1, AND(F961="/",W961="/"), 0, ALCH_ACTIONCHECK(N961,AE961)&lt;&gt;0,ALCH_ACTIONCHECK(N961,AE961)))</f>
        <v>1</v>
      </c>
      <c r="AO961" s="96">
        <f t="shared" si="600"/>
        <v>1</v>
      </c>
      <c r="AP961" s="96">
        <f t="shared" si="600"/>
        <v>1</v>
      </c>
      <c r="AQ961" s="96">
        <f t="shared" si="600"/>
        <v>1</v>
      </c>
      <c r="AR961" s="126" t="str">
        <f>IFERROR(IFS(AND(B961="/",S961="/"), "/",B961="/",S961, S961="/", B961,AJ961=0, "/",R959="&amp;&amp;", IFS(AK961=3,IFS(AJ961=1,B961,AJ961=2,S961),AK961=1,S961,AK961=2,B961), R959="||", IFS(AK961=3,IFS(AJ961=2,B961,AJ961=1,S961),AK961=2,S961,AK961=1,B961)))</f>
        <v/>
      </c>
      <c r="AS961" s="126" t="str">
        <f>IFERROR(IFS(AND(C961="/",T961="/"), "/",C961="/",T961, T961="/", C961,AK961=0, "/",AK961=3,C961,R959="&amp;&amp;",ALCH_THEGRISTER(AK961,1,K961,AB961,C961,T961,8),R959="||",ALCH_THEGRISTER(AK961,-1,AB961,K961,T961,C961,2)))</f>
        <v/>
      </c>
      <c r="AT961" s="126" t="str">
        <f>IFERROR(IFS(AND(D961="/",U961="/"), "/",D961="/",U961, U961="/", D961,R959="&amp;&amp;", IFS(AK961=1,D961,AK961=2,U961,AK961=3,IFS(AL961=1,D961,AL961=2,U961)), R959="||",IFS(AK961=2,D961,AK961=1,U961,AK961=3,IFS(AL961=2,D961,AL961=1,U961)),AL961=0, "/"))</f>
        <v/>
      </c>
      <c r="AU961" s="126" t="str">
        <f>IFERROR(IFS(AND(E961="/",V961="/"), "/",E961="/",V961, V961="/", E961,R959="&amp;&amp;", IFS(AK961=2,E961,AK961=1,V961,AK961=3,IFS(AM961=2,E961,AM961=1,V961)), R959="||",IFS(AK961=1,E961,AK961=2,V961,AK961=3,IFS(AM961=1,E961,AM961=2,V961)),AM961=0, "/"))</f>
        <v/>
      </c>
      <c r="AV961" s="126" t="str">
        <f>IFERROR(IFS(AND(F961="/",W961="/"), "/",F961="/",W961, W961="/", F961,R959="&amp;&amp;",IFS(AK961=1,F961,AK961=2,W961,AK961=3,IFS(AN961=1,F961,AN961=2,W961)), R959="||",IFS(AK961=2,F961,AK961=1,W961,AK961=3,IFS(AN961=2,F961,AN961=1,W961)),AN961=0, "/"))</f>
        <v/>
      </c>
      <c r="AW961" s="126" t="str">
        <f>IFERROR(IFS(AND(G961="/",X961="/"), "/",G961="/",X961, X961="/", G961,R959="&amp;&amp;", IFS(AK961=2,G961,AK961=1,X961,AK961=3,IFS(AO961=2,G961,AO961=1,X961)), R959="||",IFS(AK961=1,G961,AK961=2,X961,AK961=3,IFS(AO961=1,G961,AO961=2,X961)),AO961=0, "/"))</f>
        <v/>
      </c>
      <c r="AX961" s="126" t="str">
        <f>IFERROR(IFS(AND(H961="/",Y961="/"), "/",H961="/",Y961, Y961="/", H961,R959="&amp;&amp;", IFS(AK961=1,H961,AK961=2,Y961,AK961=3,IFS(AP961=1,H961,AP961=2,Y961)), R959="||",IFS(AK961=2,H961,AK961=1,Y961,AK961=3,IFS(AP961=2,H961,AP961=1,Y961)),AP961=0, "/"))</f>
        <v/>
      </c>
      <c r="AY961" s="127" t="str">
        <f>IFERROR(IFS(AND(I961="/",Z961="/"), "/",I961="/",Z961, Z961="/", I961,R959="&amp;&amp;", IFS(AK961=2,I961,AK961=1,Z961,AK961=3,IFS(AQ961=2,I961,AQ961=1,Z961)), R959="||",IFS(AK961=1,I961,AK961=2,Z961,AK961=3,IFS(AQ961=1,I961,AQ961=2,Z961)),AQ961=0, "/"))</f>
        <v/>
      </c>
      <c r="AZ961" s="112"/>
      <c r="BA961" s="79"/>
    </row>
    <row r="962" ht="15.0" customHeight="1">
      <c r="A962" s="128"/>
      <c r="B962" s="118"/>
      <c r="C962" s="91"/>
      <c r="J962" s="91"/>
      <c r="Q962" s="73"/>
      <c r="R962" s="91" t="s">
        <v>27</v>
      </c>
      <c r="U962" s="120"/>
      <c r="AB962" s="91"/>
      <c r="AI962" s="73"/>
      <c r="AJ962" s="120"/>
      <c r="AQ962" s="121" t="str">
        <f>IFERROR(CONCAT(AR964,CONCAT(AS964,CONCAT(AT964,CONCAT(AU964,CONCAT(AV964,CONCAT(AW964,CONCAT(AX964,AY964))))))))</f>
        <v/>
      </c>
      <c r="AY962" s="118"/>
      <c r="AZ962" s="112"/>
      <c r="BA962" s="79"/>
    </row>
    <row r="963" ht="15.0" customHeight="1">
      <c r="A963" s="128"/>
      <c r="B963" s="118"/>
      <c r="Q963" s="73"/>
      <c r="U963" s="122"/>
      <c r="AI963" s="73"/>
      <c r="AJ963" s="122"/>
      <c r="AY963" s="119"/>
      <c r="AZ963" s="112"/>
      <c r="BA963" s="79"/>
    </row>
    <row r="964" ht="15.0" customHeight="1">
      <c r="A964" s="128"/>
      <c r="B964" s="98" t="str">
        <f>IFERROR(MID(J962,1,1))</f>
        <v/>
      </c>
      <c r="C964" s="123" t="str">
        <f>IFERROR(MID(J962,2,1))</f>
        <v/>
      </c>
      <c r="D964" s="124" t="str">
        <f>IFERROR(MID(J962,3,1))</f>
        <v/>
      </c>
      <c r="E964" s="124" t="str">
        <f>IFERROR(MID(J962,4,1))</f>
        <v/>
      </c>
      <c r="F964" s="124" t="str">
        <f>IFERROR(MID(J962,5,1))</f>
        <v/>
      </c>
      <c r="G964" s="124" t="str">
        <f>IFERROR(MID(J962,6,1))</f>
        <v/>
      </c>
      <c r="H964" s="124" t="str">
        <f>IFERROR(MID(J962,7,1))</f>
        <v/>
      </c>
      <c r="I964" s="124" t="str">
        <f>IFERROR(MID(J962,8,1))</f>
        <v/>
      </c>
      <c r="J964" s="96" t="str">
        <f t="array" ref="J964">IFERROR(INDEX(Code_KindReturn, MATCH(TRUE, EXACT(B964, Code_Code), 0)),"")</f>
        <v/>
      </c>
      <c r="K964" s="96" t="str">
        <f t="array" ref="K964">IFERROR(INDEX(Code_GristReturn, MATCH(TRUE, EXACT(C964, Code_Code), 0)),"")</f>
        <v/>
      </c>
      <c r="L964" s="96" t="str">
        <f t="array" ref="L964">IFERROR(INDEX(Code_Trait1Return, MATCH(TRUE, EXACT(D964, Code_Code), 0)),"")</f>
        <v/>
      </c>
      <c r="M964" s="96" t="str">
        <f t="array" ref="M964">IFERROR(INDEX(Code_Trait2Return, MATCH(TRUE, EXACT(E964, Code_Code), 0)),"")</f>
        <v/>
      </c>
      <c r="N964" s="96" t="str">
        <f t="array" ref="N964">IFERROR(INDEX(Code_Action1Return, MATCH(TRUE, EXACT(F964, Code_Code), 0)),"")</f>
        <v/>
      </c>
      <c r="O964" s="96" t="str">
        <f t="array" ref="O964">IFERROR(INDEX(Code_Action2Return, MATCH(TRUE, EXACT(G964, Code_Code), 0)),"")</f>
        <v/>
      </c>
      <c r="P964" s="96" t="str">
        <f t="array" ref="P964">IFERROR(INDEX(Code_Action3Return, MATCH(TRUE, EXACT(H964, Code_Code), 0)),"")</f>
        <v/>
      </c>
      <c r="Q964" s="96" t="str">
        <f t="array" ref="Q964">IFERROR(INDEX(Code_Action4Return, MATCH(TRUE, EXACT(I964, Code_Code), 0)),"")</f>
        <v/>
      </c>
      <c r="R964" s="125"/>
      <c r="S964" s="96" t="str">
        <f>IFERROR(MID(AB962,1,1))</f>
        <v/>
      </c>
      <c r="T964" s="124" t="str">
        <f>IFERROR(MID(AB962,2,1))</f>
        <v/>
      </c>
      <c r="U964" s="124" t="str">
        <f>IFERROR(MID(AB962,3,1))</f>
        <v/>
      </c>
      <c r="V964" s="124" t="str">
        <f>IFERROR(MID(AB962,4,1))</f>
        <v/>
      </c>
      <c r="W964" s="124" t="str">
        <f>IFERROR(MID(AB962,5,1))</f>
        <v/>
      </c>
      <c r="X964" s="124" t="str">
        <f>IFERROR(MID(AB962,6,1))</f>
        <v/>
      </c>
      <c r="Y964" s="124" t="str">
        <f>IFERROR(MID(AB962,7,1))</f>
        <v/>
      </c>
      <c r="Z964" s="124" t="str">
        <f>IFERROR(MID(AB962,8,1))</f>
        <v/>
      </c>
      <c r="AA964" s="96" t="str">
        <f t="array" ref="AA964">IFERROR(INDEX(Code_KindReturn, MATCH(TRUE, EXACT(S964, Code_Code), 0)),"")</f>
        <v/>
      </c>
      <c r="AB964" s="96" t="str">
        <f t="array" ref="AB964">IFERROR(INDEX(Code_GristReturn, MATCH(TRUE, EXACT(T964, Code_Code), 0)),"")</f>
        <v/>
      </c>
      <c r="AC964" s="96" t="str">
        <f t="array" ref="AC964">IFERROR(INDEX(Code_Trait1Return, MATCH(TRUE, EXACT(U964, Code_Code), 0)),"")</f>
        <v/>
      </c>
      <c r="AD964" s="96" t="str">
        <f t="array" ref="AD964">IFERROR(INDEX(Code_Trait2Return, MATCH(TRUE, EXACT(V964, Code_Code), 0)),"")</f>
        <v/>
      </c>
      <c r="AE964" s="96" t="str">
        <f t="array" ref="AE964">IFERROR(INDEX(Code_Action1Return, MATCH(TRUE, EXACT(W964, Code_Code), 0)),"")</f>
        <v/>
      </c>
      <c r="AF964" s="96" t="str">
        <f t="array" ref="AF964">IFERROR(INDEX(Code_Action2Return, MATCH(TRUE, EXACT(X964, Code_Code), 0)),"")</f>
        <v/>
      </c>
      <c r="AG964" s="96" t="str">
        <f t="array" ref="AG964">IFERROR(INDEX(Code_Action3Return, MATCH(TRUE, EXACT(Y964, Code_Code), 0)),"")</f>
        <v/>
      </c>
      <c r="AH964" s="96" t="str">
        <f t="array" ref="AH964">IFERROR(INDEX(Code_Action4Return, MATCH(TRUE, EXACT(Z964, Code_Code), 0)),"")</f>
        <v/>
      </c>
      <c r="AI964" s="125"/>
      <c r="AJ964" s="96">
        <f>IFERROR(IFS(B964="/",-2, S964="/",-1, AND(B964="/",S964="/"), 0, ALCH_KINDCHECKER(J964,AA964)&lt;&gt;0,ALCH_KINDCHECKER(J964,AA964)))</f>
        <v>1</v>
      </c>
      <c r="AK964" s="96">
        <f>IFERROR(IFS(AND(C964="/",T964="/"), 0,C964="/",2, T964="/",1, ALCH_GRISTCHECKER(K964,AB964)&lt;&gt;0,ALCH_GRISTCHECKER(K964,AB964)))</f>
        <v>3</v>
      </c>
      <c r="AL964" s="96">
        <f t="shared" ref="AL964:AM964" si="601">IFERROR(IFS(D964="/",-2, U964="/",-1, AND(D964="/",U964="/"), 0, ALCH_TRAITCHECK(L964,AC964)&lt;&gt;0,ALCH_TRAITCHECK(L964,AC964)))</f>
        <v>1</v>
      </c>
      <c r="AM964" s="96">
        <f t="shared" si="601"/>
        <v>1</v>
      </c>
      <c r="AN964" s="96">
        <f t="shared" ref="AN964:AQ964" si="602">IFERROR(IFS(F964="/",-2, W964="/",-1, AND(F964="/",W964="/"), 0, ALCH_ACTIONCHECK(N964,AE964)&lt;&gt;0,ALCH_ACTIONCHECK(N964,AE964)))</f>
        <v>1</v>
      </c>
      <c r="AO964" s="96">
        <f t="shared" si="602"/>
        <v>1</v>
      </c>
      <c r="AP964" s="96">
        <f t="shared" si="602"/>
        <v>1</v>
      </c>
      <c r="AQ964" s="96">
        <f t="shared" si="602"/>
        <v>1</v>
      </c>
      <c r="AR964" s="126" t="str">
        <f>IFERROR(IFS(AND(B964="/",S964="/"), "/",B964="/",S964, S964="/", B964,AJ964=0, "/",R962="&amp;&amp;", IFS(AK964=3,IFS(AJ964=1,B964,AJ964=2,S964),AK964=1,S964,AK964=2,B964), R962="||", IFS(AK964=3,IFS(AJ964=2,B964,AJ964=1,S964),AK964=2,S964,AK964=1,B964)))</f>
        <v/>
      </c>
      <c r="AS964" s="126" t="str">
        <f>IFERROR(IFS(AND(C964="/",T964="/"), "/",C964="/",T964, T964="/", C964,AK964=0, "/",AK964=3,C964,R962="&amp;&amp;",ALCH_THEGRISTER(AK964,1,K964,AB964,C964,T964,8),R962="||",ALCH_THEGRISTER(AK964,-1,AB964,K964,T964,C964,2)))</f>
        <v/>
      </c>
      <c r="AT964" s="126" t="str">
        <f>IFERROR(IFS(AND(D964="/",U964="/"), "/",D964="/",U964, U964="/", D964,R962="&amp;&amp;", IFS(AK964=1,D964,AK964=2,U964,AK964=3,IFS(AL964=1,D964,AL964=2,U964)), R962="||",IFS(AK964=2,D964,AK964=1,U964,AK964=3,IFS(AL964=2,D964,AL964=1,U964)),AL964=0, "/"))</f>
        <v/>
      </c>
      <c r="AU964" s="126" t="str">
        <f>IFERROR(IFS(AND(E964="/",V964="/"), "/",E964="/",V964, V964="/", E964,R962="&amp;&amp;", IFS(AK964=2,E964,AK964=1,V964,AK964=3,IFS(AM964=2,E964,AM964=1,V964)), R962="||",IFS(AK964=1,E964,AK964=2,V964,AK964=3,IFS(AM964=1,E964,AM964=2,V964)),AM964=0, "/"))</f>
        <v/>
      </c>
      <c r="AV964" s="126" t="str">
        <f>IFERROR(IFS(AND(F964="/",W964="/"), "/",F964="/",W964, W964="/", F964,R962="&amp;&amp;",IFS(AK964=1,F964,AK964=2,W964,AK964=3,IFS(AN964=1,F964,AN964=2,W964)), R962="||",IFS(AK964=2,F964,AK964=1,W964,AK964=3,IFS(AN964=2,F964,AN964=1,W964)),AN964=0, "/"))</f>
        <v/>
      </c>
      <c r="AW964" s="126" t="str">
        <f>IFERROR(IFS(AND(G964="/",X964="/"), "/",G964="/",X964, X964="/", G964,R962="&amp;&amp;", IFS(AK964=2,G964,AK964=1,X964,AK964=3,IFS(AO964=2,G964,AO964=1,X964)), R962="||",IFS(AK964=1,G964,AK964=2,X964,AK964=3,IFS(AO964=1,G964,AO964=2,X964)),AO964=0, "/"))</f>
        <v/>
      </c>
      <c r="AX964" s="126" t="str">
        <f>IFERROR(IFS(AND(H964="/",Y964="/"), "/",H964="/",Y964, Y964="/", H964,R962="&amp;&amp;", IFS(AK964=1,H964,AK964=2,Y964,AK964=3,IFS(AP964=1,H964,AP964=2,Y964)), R962="||",IFS(AK964=2,H964,AK964=1,Y964,AK964=3,IFS(AP964=2,H964,AP964=1,Y964)),AP964=0, "/"))</f>
        <v/>
      </c>
      <c r="AY964" s="127" t="str">
        <f>IFERROR(IFS(AND(I964="/",Z964="/"), "/",I964="/",Z964, Z964="/", I964,R962="&amp;&amp;", IFS(AK964=2,I964,AK964=1,Z964,AK964=3,IFS(AQ964=2,I964,AQ964=1,Z964)), R962="||",IFS(AK964=1,I964,AK964=2,Z964,AK964=3,IFS(AQ964=1,I964,AQ964=2,Z964)),AQ964=0, "/"))</f>
        <v/>
      </c>
      <c r="AZ964" s="112"/>
      <c r="BA964" s="79"/>
    </row>
    <row r="965" ht="15.0" customHeight="1">
      <c r="A965" s="128"/>
      <c r="B965" s="118"/>
      <c r="C965" s="91"/>
      <c r="J965" s="91"/>
      <c r="Q965" s="73"/>
      <c r="R965" s="91" t="s">
        <v>27</v>
      </c>
      <c r="U965" s="120"/>
      <c r="AB965" s="91"/>
      <c r="AI965" s="73"/>
      <c r="AJ965" s="120"/>
      <c r="AQ965" s="121" t="str">
        <f>IFERROR(CONCAT(AR967,CONCAT(AS967,CONCAT(AT967,CONCAT(AU967,CONCAT(AV967,CONCAT(AW967,CONCAT(AX967,AY967))))))))</f>
        <v/>
      </c>
      <c r="AY965" s="118"/>
      <c r="AZ965" s="112"/>
      <c r="BA965" s="79"/>
    </row>
    <row r="966" ht="15.0" customHeight="1">
      <c r="A966" s="128"/>
      <c r="B966" s="118"/>
      <c r="Q966" s="73"/>
      <c r="U966" s="122"/>
      <c r="AI966" s="73"/>
      <c r="AJ966" s="122"/>
      <c r="AY966" s="119"/>
      <c r="AZ966" s="112"/>
      <c r="BA966" s="79"/>
    </row>
    <row r="967" ht="15.0" customHeight="1">
      <c r="A967" s="128"/>
      <c r="B967" s="98" t="str">
        <f>IFERROR(MID(J965,1,1))</f>
        <v/>
      </c>
      <c r="C967" s="123" t="str">
        <f>IFERROR(MID(J965,2,1))</f>
        <v/>
      </c>
      <c r="D967" s="124" t="str">
        <f>IFERROR(MID(J965,3,1))</f>
        <v/>
      </c>
      <c r="E967" s="124" t="str">
        <f>IFERROR(MID(J965,4,1))</f>
        <v/>
      </c>
      <c r="F967" s="124" t="str">
        <f>IFERROR(MID(J965,5,1))</f>
        <v/>
      </c>
      <c r="G967" s="124" t="str">
        <f>IFERROR(MID(J965,6,1))</f>
        <v/>
      </c>
      <c r="H967" s="124" t="str">
        <f>IFERROR(MID(J965,7,1))</f>
        <v/>
      </c>
      <c r="I967" s="124" t="str">
        <f>IFERROR(MID(J965,8,1))</f>
        <v/>
      </c>
      <c r="J967" s="96" t="str">
        <f t="array" ref="J967">IFERROR(INDEX(Code_KindReturn, MATCH(TRUE, EXACT(B967, Code_Code), 0)),"")</f>
        <v/>
      </c>
      <c r="K967" s="96" t="str">
        <f t="array" ref="K967">IFERROR(INDEX(Code_GristReturn, MATCH(TRUE, EXACT(C967, Code_Code), 0)),"")</f>
        <v/>
      </c>
      <c r="L967" s="96" t="str">
        <f t="array" ref="L967">IFERROR(INDEX(Code_Trait1Return, MATCH(TRUE, EXACT(D967, Code_Code), 0)),"")</f>
        <v/>
      </c>
      <c r="M967" s="96" t="str">
        <f t="array" ref="M967">IFERROR(INDEX(Code_Trait2Return, MATCH(TRUE, EXACT(E967, Code_Code), 0)),"")</f>
        <v/>
      </c>
      <c r="N967" s="96" t="str">
        <f t="array" ref="N967">IFERROR(INDEX(Code_Action1Return, MATCH(TRUE, EXACT(F967, Code_Code), 0)),"")</f>
        <v/>
      </c>
      <c r="O967" s="96" t="str">
        <f t="array" ref="O967">IFERROR(INDEX(Code_Action2Return, MATCH(TRUE, EXACT(G967, Code_Code), 0)),"")</f>
        <v/>
      </c>
      <c r="P967" s="96" t="str">
        <f t="array" ref="P967">IFERROR(INDEX(Code_Action3Return, MATCH(TRUE, EXACT(H967, Code_Code), 0)),"")</f>
        <v/>
      </c>
      <c r="Q967" s="96" t="str">
        <f t="array" ref="Q967">IFERROR(INDEX(Code_Action4Return, MATCH(TRUE, EXACT(I967, Code_Code), 0)),"")</f>
        <v/>
      </c>
      <c r="R967" s="125"/>
      <c r="S967" s="96" t="str">
        <f>IFERROR(MID(AB965,1,1))</f>
        <v/>
      </c>
      <c r="T967" s="124" t="str">
        <f>IFERROR(MID(AB965,2,1))</f>
        <v/>
      </c>
      <c r="U967" s="124" t="str">
        <f>IFERROR(MID(AB965,3,1))</f>
        <v/>
      </c>
      <c r="V967" s="124" t="str">
        <f>IFERROR(MID(AB965,4,1))</f>
        <v/>
      </c>
      <c r="W967" s="124" t="str">
        <f>IFERROR(MID(AB965,5,1))</f>
        <v/>
      </c>
      <c r="X967" s="124" t="str">
        <f>IFERROR(MID(AB965,6,1))</f>
        <v/>
      </c>
      <c r="Y967" s="124" t="str">
        <f>IFERROR(MID(AB965,7,1))</f>
        <v/>
      </c>
      <c r="Z967" s="124" t="str">
        <f>IFERROR(MID(AB965,8,1))</f>
        <v/>
      </c>
      <c r="AA967" s="96" t="str">
        <f t="array" ref="AA967">IFERROR(INDEX(Code_KindReturn, MATCH(TRUE, EXACT(S967, Code_Code), 0)),"")</f>
        <v/>
      </c>
      <c r="AB967" s="96" t="str">
        <f t="array" ref="AB967">IFERROR(INDEX(Code_GristReturn, MATCH(TRUE, EXACT(T967, Code_Code), 0)),"")</f>
        <v/>
      </c>
      <c r="AC967" s="96" t="str">
        <f t="array" ref="AC967">IFERROR(INDEX(Code_Trait1Return, MATCH(TRUE, EXACT(U967, Code_Code), 0)),"")</f>
        <v/>
      </c>
      <c r="AD967" s="96" t="str">
        <f t="array" ref="AD967">IFERROR(INDEX(Code_Trait2Return, MATCH(TRUE, EXACT(V967, Code_Code), 0)),"")</f>
        <v/>
      </c>
      <c r="AE967" s="96" t="str">
        <f t="array" ref="AE967">IFERROR(INDEX(Code_Action1Return, MATCH(TRUE, EXACT(W967, Code_Code), 0)),"")</f>
        <v/>
      </c>
      <c r="AF967" s="96" t="str">
        <f t="array" ref="AF967">IFERROR(INDEX(Code_Action2Return, MATCH(TRUE, EXACT(X967, Code_Code), 0)),"")</f>
        <v/>
      </c>
      <c r="AG967" s="96" t="str">
        <f t="array" ref="AG967">IFERROR(INDEX(Code_Action3Return, MATCH(TRUE, EXACT(Y967, Code_Code), 0)),"")</f>
        <v/>
      </c>
      <c r="AH967" s="96" t="str">
        <f t="array" ref="AH967">IFERROR(INDEX(Code_Action4Return, MATCH(TRUE, EXACT(Z967, Code_Code), 0)),"")</f>
        <v/>
      </c>
      <c r="AI967" s="125"/>
      <c r="AJ967" s="96">
        <f>IFERROR(IFS(B967="/",-2, S967="/",-1, AND(B967="/",S967="/"), 0, ALCH_KINDCHECKER(J967,AA967)&lt;&gt;0,ALCH_KINDCHECKER(J967,AA967)))</f>
        <v>1</v>
      </c>
      <c r="AK967" s="96">
        <f>IFERROR(IFS(AND(C967="/",T967="/"), 0,C967="/",2, T967="/",1, ALCH_GRISTCHECKER(K967,AB967)&lt;&gt;0,ALCH_GRISTCHECKER(K967,AB967)))</f>
        <v>3</v>
      </c>
      <c r="AL967" s="96">
        <f t="shared" ref="AL967:AM967" si="603">IFERROR(IFS(D967="/",-2, U967="/",-1, AND(D967="/",U967="/"), 0, ALCH_TRAITCHECK(L967,AC967)&lt;&gt;0,ALCH_TRAITCHECK(L967,AC967)))</f>
        <v>1</v>
      </c>
      <c r="AM967" s="96">
        <f t="shared" si="603"/>
        <v>1</v>
      </c>
      <c r="AN967" s="96">
        <f t="shared" ref="AN967:AQ967" si="604">IFERROR(IFS(F967="/",-2, W967="/",-1, AND(F967="/",W967="/"), 0, ALCH_ACTIONCHECK(N967,AE967)&lt;&gt;0,ALCH_ACTIONCHECK(N967,AE967)))</f>
        <v>1</v>
      </c>
      <c r="AO967" s="96">
        <f t="shared" si="604"/>
        <v>1</v>
      </c>
      <c r="AP967" s="96">
        <f t="shared" si="604"/>
        <v>1</v>
      </c>
      <c r="AQ967" s="96">
        <f t="shared" si="604"/>
        <v>1</v>
      </c>
      <c r="AR967" s="126" t="str">
        <f>IFERROR(IFS(AND(B967="/",S967="/"), "/",B967="/",S967, S967="/", B967,AJ967=0, "/",R965="&amp;&amp;", IFS(AK967=3,IFS(AJ967=1,B967,AJ967=2,S967),AK967=1,S967,AK967=2,B967), R965="||", IFS(AK967=3,IFS(AJ967=2,B967,AJ967=1,S967),AK967=2,S967,AK967=1,B967)))</f>
        <v/>
      </c>
      <c r="AS967" s="126" t="str">
        <f>IFERROR(IFS(AND(C967="/",T967="/"), "/",C967="/",T967, T967="/", C967,AK967=0, "/",AK967=3,C967,R965="&amp;&amp;",ALCH_THEGRISTER(AK967,1,K967,AB967,C967,T967,8),R965="||",ALCH_THEGRISTER(AK967,-1,AB967,K967,T967,C967,2)))</f>
        <v/>
      </c>
      <c r="AT967" s="126" t="str">
        <f>IFERROR(IFS(AND(D967="/",U967="/"), "/",D967="/",U967, U967="/", D967,R965="&amp;&amp;", IFS(AK967=1,D967,AK967=2,U967,AK967=3,IFS(AL967=1,D967,AL967=2,U967)), R965="||",IFS(AK967=2,D967,AK967=1,U967,AK967=3,IFS(AL967=2,D967,AL967=1,U967)),AL967=0, "/"))</f>
        <v/>
      </c>
      <c r="AU967" s="126" t="str">
        <f>IFERROR(IFS(AND(E967="/",V967="/"), "/",E967="/",V967, V967="/", E967,R965="&amp;&amp;", IFS(AK967=2,E967,AK967=1,V967,AK967=3,IFS(AM967=2,E967,AM967=1,V967)), R965="||",IFS(AK967=1,E967,AK967=2,V967,AK967=3,IFS(AM967=1,E967,AM967=2,V967)),AM967=0, "/"))</f>
        <v/>
      </c>
      <c r="AV967" s="126" t="str">
        <f>IFERROR(IFS(AND(F967="/",W967="/"), "/",F967="/",W967, W967="/", F967,R965="&amp;&amp;",IFS(AK967=1,F967,AK967=2,W967,AK967=3,IFS(AN967=1,F967,AN967=2,W967)), R965="||",IFS(AK967=2,F967,AK967=1,W967,AK967=3,IFS(AN967=2,F967,AN967=1,W967)),AN967=0, "/"))</f>
        <v/>
      </c>
      <c r="AW967" s="126" t="str">
        <f>IFERROR(IFS(AND(G967="/",X967="/"), "/",G967="/",X967, X967="/", G967,R965="&amp;&amp;", IFS(AK967=2,G967,AK967=1,X967,AK967=3,IFS(AO967=2,G967,AO967=1,X967)), R965="||",IFS(AK967=1,G967,AK967=2,X967,AK967=3,IFS(AO967=1,G967,AO967=2,X967)),AO967=0, "/"))</f>
        <v/>
      </c>
      <c r="AX967" s="126" t="str">
        <f>IFERROR(IFS(AND(H967="/",Y967="/"), "/",H967="/",Y967, Y967="/", H967,R965="&amp;&amp;", IFS(AK967=1,H967,AK967=2,Y967,AK967=3,IFS(AP967=1,H967,AP967=2,Y967)), R965="||",IFS(AK967=2,H967,AK967=1,Y967,AK967=3,IFS(AP967=2,H967,AP967=1,Y967)),AP967=0, "/"))</f>
        <v/>
      </c>
      <c r="AY967" s="127" t="str">
        <f>IFERROR(IFS(AND(I967="/",Z967="/"), "/",I967="/",Z967, Z967="/", I967,R965="&amp;&amp;", IFS(AK967=2,I967,AK967=1,Z967,AK967=3,IFS(AQ967=2,I967,AQ967=1,Z967)), R965="||",IFS(AK967=1,I967,AK967=2,Z967,AK967=3,IFS(AQ967=1,I967,AQ967=2,Z967)),AQ967=0, "/"))</f>
        <v/>
      </c>
      <c r="AZ967" s="112"/>
      <c r="BA967" s="79"/>
    </row>
    <row r="968" ht="15.0" customHeight="1">
      <c r="A968" s="128"/>
      <c r="B968" s="118"/>
      <c r="C968" s="91"/>
      <c r="J968" s="91"/>
      <c r="Q968" s="73"/>
      <c r="R968" s="91" t="s">
        <v>27</v>
      </c>
      <c r="U968" s="120"/>
      <c r="AB968" s="91"/>
      <c r="AI968" s="73"/>
      <c r="AJ968" s="120"/>
      <c r="AQ968" s="121" t="str">
        <f>IFERROR(CONCAT(AR970,CONCAT(AS970,CONCAT(AT970,CONCAT(AU970,CONCAT(AV970,CONCAT(AW970,CONCAT(AX970,AY970))))))))</f>
        <v/>
      </c>
      <c r="AY968" s="118"/>
      <c r="AZ968" s="112"/>
      <c r="BA968" s="79"/>
    </row>
    <row r="969" ht="15.0" customHeight="1">
      <c r="A969" s="128"/>
      <c r="B969" s="118"/>
      <c r="Q969" s="73"/>
      <c r="U969" s="122"/>
      <c r="AI969" s="73"/>
      <c r="AJ969" s="122"/>
      <c r="AY969" s="119"/>
      <c r="AZ969" s="112"/>
      <c r="BA969" s="79"/>
    </row>
    <row r="970" ht="15.0" customHeight="1">
      <c r="A970" s="128"/>
      <c r="B970" s="98" t="str">
        <f>IFERROR(MID(J968,1,1))</f>
        <v/>
      </c>
      <c r="C970" s="123" t="str">
        <f>IFERROR(MID(J968,2,1))</f>
        <v/>
      </c>
      <c r="D970" s="124" t="str">
        <f>IFERROR(MID(J968,3,1))</f>
        <v/>
      </c>
      <c r="E970" s="124" t="str">
        <f>IFERROR(MID(J968,4,1))</f>
        <v/>
      </c>
      <c r="F970" s="124" t="str">
        <f>IFERROR(MID(J968,5,1))</f>
        <v/>
      </c>
      <c r="G970" s="124" t="str">
        <f>IFERROR(MID(J968,6,1))</f>
        <v/>
      </c>
      <c r="H970" s="124" t="str">
        <f>IFERROR(MID(J968,7,1))</f>
        <v/>
      </c>
      <c r="I970" s="124" t="str">
        <f>IFERROR(MID(J968,8,1))</f>
        <v/>
      </c>
      <c r="J970" s="96" t="str">
        <f t="array" ref="J970">IFERROR(INDEX(Code_KindReturn, MATCH(TRUE, EXACT(B970, Code_Code), 0)),"")</f>
        <v/>
      </c>
      <c r="K970" s="96" t="str">
        <f t="array" ref="K970">IFERROR(INDEX(Code_GristReturn, MATCH(TRUE, EXACT(C970, Code_Code), 0)),"")</f>
        <v/>
      </c>
      <c r="L970" s="96" t="str">
        <f t="array" ref="L970">IFERROR(INDEX(Code_Trait1Return, MATCH(TRUE, EXACT(D970, Code_Code), 0)),"")</f>
        <v/>
      </c>
      <c r="M970" s="96" t="str">
        <f t="array" ref="M970">IFERROR(INDEX(Code_Trait2Return, MATCH(TRUE, EXACT(E970, Code_Code), 0)),"")</f>
        <v/>
      </c>
      <c r="N970" s="96" t="str">
        <f t="array" ref="N970">IFERROR(INDEX(Code_Action1Return, MATCH(TRUE, EXACT(F970, Code_Code), 0)),"")</f>
        <v/>
      </c>
      <c r="O970" s="96" t="str">
        <f t="array" ref="O970">IFERROR(INDEX(Code_Action2Return, MATCH(TRUE, EXACT(G970, Code_Code), 0)),"")</f>
        <v/>
      </c>
      <c r="P970" s="96" t="str">
        <f t="array" ref="P970">IFERROR(INDEX(Code_Action3Return, MATCH(TRUE, EXACT(H970, Code_Code), 0)),"")</f>
        <v/>
      </c>
      <c r="Q970" s="96" t="str">
        <f t="array" ref="Q970">IFERROR(INDEX(Code_Action4Return, MATCH(TRUE, EXACT(I970, Code_Code), 0)),"")</f>
        <v/>
      </c>
      <c r="R970" s="125"/>
      <c r="S970" s="96" t="str">
        <f>IFERROR(MID(AB968,1,1))</f>
        <v/>
      </c>
      <c r="T970" s="124" t="str">
        <f>IFERROR(MID(AB968,2,1))</f>
        <v/>
      </c>
      <c r="U970" s="124" t="str">
        <f>IFERROR(MID(AB968,3,1))</f>
        <v/>
      </c>
      <c r="V970" s="124" t="str">
        <f>IFERROR(MID(AB968,4,1))</f>
        <v/>
      </c>
      <c r="W970" s="124" t="str">
        <f>IFERROR(MID(AB968,5,1))</f>
        <v/>
      </c>
      <c r="X970" s="124" t="str">
        <f>IFERROR(MID(AB968,6,1))</f>
        <v/>
      </c>
      <c r="Y970" s="124" t="str">
        <f>IFERROR(MID(AB968,7,1))</f>
        <v/>
      </c>
      <c r="Z970" s="124" t="str">
        <f>IFERROR(MID(AB968,8,1))</f>
        <v/>
      </c>
      <c r="AA970" s="96" t="str">
        <f t="array" ref="AA970">IFERROR(INDEX(Code_KindReturn, MATCH(TRUE, EXACT(S970, Code_Code), 0)),"")</f>
        <v/>
      </c>
      <c r="AB970" s="96" t="str">
        <f t="array" ref="AB970">IFERROR(INDEX(Code_GristReturn, MATCH(TRUE, EXACT(T970, Code_Code), 0)),"")</f>
        <v/>
      </c>
      <c r="AC970" s="96" t="str">
        <f t="array" ref="AC970">IFERROR(INDEX(Code_Trait1Return, MATCH(TRUE, EXACT(U970, Code_Code), 0)),"")</f>
        <v/>
      </c>
      <c r="AD970" s="96" t="str">
        <f t="array" ref="AD970">IFERROR(INDEX(Code_Trait2Return, MATCH(TRUE, EXACT(V970, Code_Code), 0)),"")</f>
        <v/>
      </c>
      <c r="AE970" s="96" t="str">
        <f t="array" ref="AE970">IFERROR(INDEX(Code_Action1Return, MATCH(TRUE, EXACT(W970, Code_Code), 0)),"")</f>
        <v/>
      </c>
      <c r="AF970" s="96" t="str">
        <f t="array" ref="AF970">IFERROR(INDEX(Code_Action2Return, MATCH(TRUE, EXACT(X970, Code_Code), 0)),"")</f>
        <v/>
      </c>
      <c r="AG970" s="96" t="str">
        <f t="array" ref="AG970">IFERROR(INDEX(Code_Action3Return, MATCH(TRUE, EXACT(Y970, Code_Code), 0)),"")</f>
        <v/>
      </c>
      <c r="AH970" s="96" t="str">
        <f t="array" ref="AH970">IFERROR(INDEX(Code_Action4Return, MATCH(TRUE, EXACT(Z970, Code_Code), 0)),"")</f>
        <v/>
      </c>
      <c r="AI970" s="125"/>
      <c r="AJ970" s="96">
        <f>IFERROR(IFS(B970="/",-2, S970="/",-1, AND(B970="/",S970="/"), 0, ALCH_KINDCHECKER(J970,AA970)&lt;&gt;0,ALCH_KINDCHECKER(J970,AA970)))</f>
        <v>1</v>
      </c>
      <c r="AK970" s="96">
        <f>IFERROR(IFS(AND(C970="/",T970="/"), 0,C970="/",2, T970="/",1, ALCH_GRISTCHECKER(K970,AB970)&lt;&gt;0,ALCH_GRISTCHECKER(K970,AB970)))</f>
        <v>3</v>
      </c>
      <c r="AL970" s="96">
        <f t="shared" ref="AL970:AM970" si="605">IFERROR(IFS(D970="/",-2, U970="/",-1, AND(D970="/",U970="/"), 0, ALCH_TRAITCHECK(L970,AC970)&lt;&gt;0,ALCH_TRAITCHECK(L970,AC970)))</f>
        <v>1</v>
      </c>
      <c r="AM970" s="96">
        <f t="shared" si="605"/>
        <v>1</v>
      </c>
      <c r="AN970" s="96">
        <f t="shared" ref="AN970:AQ970" si="606">IFERROR(IFS(F970="/",-2, W970="/",-1, AND(F970="/",W970="/"), 0, ALCH_ACTIONCHECK(N970,AE970)&lt;&gt;0,ALCH_ACTIONCHECK(N970,AE970)))</f>
        <v>1</v>
      </c>
      <c r="AO970" s="96">
        <f t="shared" si="606"/>
        <v>1</v>
      </c>
      <c r="AP970" s="96">
        <f t="shared" si="606"/>
        <v>1</v>
      </c>
      <c r="AQ970" s="96">
        <f t="shared" si="606"/>
        <v>1</v>
      </c>
      <c r="AR970" s="126" t="str">
        <f>IFERROR(IFS(AND(B970="/",S970="/"), "/",B970="/",S970, S970="/", B970,AJ970=0, "/",R968="&amp;&amp;", IFS(AK970=3,IFS(AJ970=1,B970,AJ970=2,S970),AK970=1,S970,AK970=2,B970), R968="||", IFS(AK970=3,IFS(AJ970=2,B970,AJ970=1,S970),AK970=2,S970,AK970=1,B970)))</f>
        <v/>
      </c>
      <c r="AS970" s="126" t="str">
        <f>IFERROR(IFS(AND(C970="/",T970="/"), "/",C970="/",T970, T970="/", C970,AK970=0, "/",AK970=3,C970,R968="&amp;&amp;",ALCH_THEGRISTER(AK970,1,K970,AB970,C970,T970,8),R968="||",ALCH_THEGRISTER(AK970,-1,AB970,K970,T970,C970,2)))</f>
        <v/>
      </c>
      <c r="AT970" s="126" t="str">
        <f>IFERROR(IFS(AND(D970="/",U970="/"), "/",D970="/",U970, U970="/", D970,R968="&amp;&amp;", IFS(AK970=1,D970,AK970=2,U970,AK970=3,IFS(AL970=1,D970,AL970=2,U970)), R968="||",IFS(AK970=2,D970,AK970=1,U970,AK970=3,IFS(AL970=2,D970,AL970=1,U970)),AL970=0, "/"))</f>
        <v/>
      </c>
      <c r="AU970" s="126" t="str">
        <f>IFERROR(IFS(AND(E970="/",V970="/"), "/",E970="/",V970, V970="/", E970,R968="&amp;&amp;", IFS(AK970=2,E970,AK970=1,V970,AK970=3,IFS(AM970=2,E970,AM970=1,V970)), R968="||",IFS(AK970=1,E970,AK970=2,V970,AK970=3,IFS(AM970=1,E970,AM970=2,V970)),AM970=0, "/"))</f>
        <v/>
      </c>
      <c r="AV970" s="126" t="str">
        <f>IFERROR(IFS(AND(F970="/",W970="/"), "/",F970="/",W970, W970="/", F970,R968="&amp;&amp;",IFS(AK970=1,F970,AK970=2,W970,AK970=3,IFS(AN970=1,F970,AN970=2,W970)), R968="||",IFS(AK970=2,F970,AK970=1,W970,AK970=3,IFS(AN970=2,F970,AN970=1,W970)),AN970=0, "/"))</f>
        <v/>
      </c>
      <c r="AW970" s="126" t="str">
        <f>IFERROR(IFS(AND(G970="/",X970="/"), "/",G970="/",X970, X970="/", G970,R968="&amp;&amp;", IFS(AK970=2,G970,AK970=1,X970,AK970=3,IFS(AO970=2,G970,AO970=1,X970)), R968="||",IFS(AK970=1,G970,AK970=2,X970,AK970=3,IFS(AO970=1,G970,AO970=2,X970)),AO970=0, "/"))</f>
        <v/>
      </c>
      <c r="AX970" s="126" t="str">
        <f>IFERROR(IFS(AND(H970="/",Y970="/"), "/",H970="/",Y970, Y970="/", H970,R968="&amp;&amp;", IFS(AK970=1,H970,AK970=2,Y970,AK970=3,IFS(AP970=1,H970,AP970=2,Y970)), R968="||",IFS(AK970=2,H970,AK970=1,Y970,AK970=3,IFS(AP970=2,H970,AP970=1,Y970)),AP970=0, "/"))</f>
        <v/>
      </c>
      <c r="AY970" s="127" t="str">
        <f>IFERROR(IFS(AND(I970="/",Z970="/"), "/",I970="/",Z970, Z970="/", I970,R968="&amp;&amp;", IFS(AK970=2,I970,AK970=1,Z970,AK970=3,IFS(AQ970=2,I970,AQ970=1,Z970)), R968="||",IFS(AK970=1,I970,AK970=2,Z970,AK970=3,IFS(AQ970=1,I970,AQ970=2,Z970)),AQ970=0, "/"))</f>
        <v/>
      </c>
      <c r="AZ970" s="112"/>
      <c r="BA970" s="79"/>
    </row>
    <row r="971" ht="15.0" customHeight="1">
      <c r="A971" s="128"/>
      <c r="B971" s="118"/>
      <c r="C971" s="91"/>
      <c r="J971" s="91"/>
      <c r="Q971" s="73"/>
      <c r="R971" s="91" t="s">
        <v>27</v>
      </c>
      <c r="U971" s="120"/>
      <c r="AB971" s="91"/>
      <c r="AI971" s="73"/>
      <c r="AJ971" s="120"/>
      <c r="AQ971" s="121" t="str">
        <f>IFERROR(CONCAT(AR973,CONCAT(AS973,CONCAT(AT973,CONCAT(AU973,CONCAT(AV973,CONCAT(AW973,CONCAT(AX973,AY973))))))))</f>
        <v/>
      </c>
      <c r="AY971" s="118"/>
      <c r="AZ971" s="112"/>
      <c r="BA971" s="79"/>
    </row>
    <row r="972" ht="15.0" customHeight="1">
      <c r="A972" s="128"/>
      <c r="B972" s="118"/>
      <c r="Q972" s="73"/>
      <c r="U972" s="122"/>
      <c r="AI972" s="73"/>
      <c r="AJ972" s="122"/>
      <c r="AY972" s="119"/>
      <c r="AZ972" s="112"/>
      <c r="BA972" s="79"/>
    </row>
    <row r="973" ht="15.0" customHeight="1">
      <c r="A973" s="128"/>
      <c r="B973" s="98" t="str">
        <f>IFERROR(MID(J971,1,1))</f>
        <v/>
      </c>
      <c r="C973" s="123" t="str">
        <f>IFERROR(MID(J971,2,1))</f>
        <v/>
      </c>
      <c r="D973" s="124" t="str">
        <f>IFERROR(MID(J971,3,1))</f>
        <v/>
      </c>
      <c r="E973" s="124" t="str">
        <f>IFERROR(MID(J971,4,1))</f>
        <v/>
      </c>
      <c r="F973" s="124" t="str">
        <f>IFERROR(MID(J971,5,1))</f>
        <v/>
      </c>
      <c r="G973" s="124" t="str">
        <f>IFERROR(MID(J971,6,1))</f>
        <v/>
      </c>
      <c r="H973" s="124" t="str">
        <f>IFERROR(MID(J971,7,1))</f>
        <v/>
      </c>
      <c r="I973" s="124" t="str">
        <f>IFERROR(MID(J971,8,1))</f>
        <v/>
      </c>
      <c r="J973" s="96" t="str">
        <f t="array" ref="J973">IFERROR(INDEX(Code_KindReturn, MATCH(TRUE, EXACT(B973, Code_Code), 0)),"")</f>
        <v/>
      </c>
      <c r="K973" s="96" t="str">
        <f t="array" ref="K973">IFERROR(INDEX(Code_GristReturn, MATCH(TRUE, EXACT(C973, Code_Code), 0)),"")</f>
        <v/>
      </c>
      <c r="L973" s="96" t="str">
        <f t="array" ref="L973">IFERROR(INDEX(Code_Trait1Return, MATCH(TRUE, EXACT(D973, Code_Code), 0)),"")</f>
        <v/>
      </c>
      <c r="M973" s="96" t="str">
        <f t="array" ref="M973">IFERROR(INDEX(Code_Trait2Return, MATCH(TRUE, EXACT(E973, Code_Code), 0)),"")</f>
        <v/>
      </c>
      <c r="N973" s="96" t="str">
        <f t="array" ref="N973">IFERROR(INDEX(Code_Action1Return, MATCH(TRUE, EXACT(F973, Code_Code), 0)),"")</f>
        <v/>
      </c>
      <c r="O973" s="96" t="str">
        <f t="array" ref="O973">IFERROR(INDEX(Code_Action2Return, MATCH(TRUE, EXACT(G973, Code_Code), 0)),"")</f>
        <v/>
      </c>
      <c r="P973" s="96" t="str">
        <f t="array" ref="P973">IFERROR(INDEX(Code_Action3Return, MATCH(TRUE, EXACT(H973, Code_Code), 0)),"")</f>
        <v/>
      </c>
      <c r="Q973" s="96" t="str">
        <f t="array" ref="Q973">IFERROR(INDEX(Code_Action4Return, MATCH(TRUE, EXACT(I973, Code_Code), 0)),"")</f>
        <v/>
      </c>
      <c r="R973" s="125"/>
      <c r="S973" s="96" t="str">
        <f>IFERROR(MID(AB971,1,1))</f>
        <v/>
      </c>
      <c r="T973" s="124" t="str">
        <f>IFERROR(MID(AB971,2,1))</f>
        <v/>
      </c>
      <c r="U973" s="124" t="str">
        <f>IFERROR(MID(AB971,3,1))</f>
        <v/>
      </c>
      <c r="V973" s="124" t="str">
        <f>IFERROR(MID(AB971,4,1))</f>
        <v/>
      </c>
      <c r="W973" s="124" t="str">
        <f>IFERROR(MID(AB971,5,1))</f>
        <v/>
      </c>
      <c r="X973" s="124" t="str">
        <f>IFERROR(MID(AB971,6,1))</f>
        <v/>
      </c>
      <c r="Y973" s="124" t="str">
        <f>IFERROR(MID(AB971,7,1))</f>
        <v/>
      </c>
      <c r="Z973" s="124" t="str">
        <f>IFERROR(MID(AB971,8,1))</f>
        <v/>
      </c>
      <c r="AA973" s="96" t="str">
        <f t="array" ref="AA973">IFERROR(INDEX(Code_KindReturn, MATCH(TRUE, EXACT(S973, Code_Code), 0)),"")</f>
        <v/>
      </c>
      <c r="AB973" s="96" t="str">
        <f t="array" ref="AB973">IFERROR(INDEX(Code_GristReturn, MATCH(TRUE, EXACT(T973, Code_Code), 0)),"")</f>
        <v/>
      </c>
      <c r="AC973" s="96" t="str">
        <f t="array" ref="AC973">IFERROR(INDEX(Code_Trait1Return, MATCH(TRUE, EXACT(U973, Code_Code), 0)),"")</f>
        <v/>
      </c>
      <c r="AD973" s="96" t="str">
        <f t="array" ref="AD973">IFERROR(INDEX(Code_Trait2Return, MATCH(TRUE, EXACT(V973, Code_Code), 0)),"")</f>
        <v/>
      </c>
      <c r="AE973" s="96" t="str">
        <f t="array" ref="AE973">IFERROR(INDEX(Code_Action1Return, MATCH(TRUE, EXACT(W973, Code_Code), 0)),"")</f>
        <v/>
      </c>
      <c r="AF973" s="96" t="str">
        <f t="array" ref="AF973">IFERROR(INDEX(Code_Action2Return, MATCH(TRUE, EXACT(X973, Code_Code), 0)),"")</f>
        <v/>
      </c>
      <c r="AG973" s="96" t="str">
        <f t="array" ref="AG973">IFERROR(INDEX(Code_Action3Return, MATCH(TRUE, EXACT(Y973, Code_Code), 0)),"")</f>
        <v/>
      </c>
      <c r="AH973" s="96" t="str">
        <f t="array" ref="AH973">IFERROR(INDEX(Code_Action4Return, MATCH(TRUE, EXACT(Z973, Code_Code), 0)),"")</f>
        <v/>
      </c>
      <c r="AI973" s="125"/>
      <c r="AJ973" s="96">
        <f>IFERROR(IFS(B973="/",-2, S973="/",-1, AND(B973="/",S973="/"), 0, ALCH_KINDCHECKER(J973,AA973)&lt;&gt;0,ALCH_KINDCHECKER(J973,AA973)))</f>
        <v>1</v>
      </c>
      <c r="AK973" s="96">
        <f>IFERROR(IFS(AND(C973="/",T973="/"), 0,C973="/",2, T973="/",1, ALCH_GRISTCHECKER(K973,AB973)&lt;&gt;0,ALCH_GRISTCHECKER(K973,AB973)))</f>
        <v>3</v>
      </c>
      <c r="AL973" s="96">
        <f t="shared" ref="AL973:AM973" si="607">IFERROR(IFS(D973="/",-2, U973="/",-1, AND(D973="/",U973="/"), 0, ALCH_TRAITCHECK(L973,AC973)&lt;&gt;0,ALCH_TRAITCHECK(L973,AC973)))</f>
        <v>1</v>
      </c>
      <c r="AM973" s="96">
        <f t="shared" si="607"/>
        <v>1</v>
      </c>
      <c r="AN973" s="96">
        <f t="shared" ref="AN973:AQ973" si="608">IFERROR(IFS(F973="/",-2, W973="/",-1, AND(F973="/",W973="/"), 0, ALCH_ACTIONCHECK(N973,AE973)&lt;&gt;0,ALCH_ACTIONCHECK(N973,AE973)))</f>
        <v>1</v>
      </c>
      <c r="AO973" s="96">
        <f t="shared" si="608"/>
        <v>1</v>
      </c>
      <c r="AP973" s="96">
        <f t="shared" si="608"/>
        <v>1</v>
      </c>
      <c r="AQ973" s="96">
        <f t="shared" si="608"/>
        <v>1</v>
      </c>
      <c r="AR973" s="126" t="str">
        <f>IFERROR(IFS(AND(B973="/",S973="/"), "/",B973="/",S973, S973="/", B973,AJ973=0, "/",R971="&amp;&amp;", IFS(AK973=3,IFS(AJ973=1,B973,AJ973=2,S973),AK973=1,S973,AK973=2,B973), R971="||", IFS(AK973=3,IFS(AJ973=2,B973,AJ973=1,S973),AK973=2,S973,AK973=1,B973)))</f>
        <v/>
      </c>
      <c r="AS973" s="126" t="str">
        <f>IFERROR(IFS(AND(C973="/",T973="/"), "/",C973="/",T973, T973="/", C973,AK973=0, "/",AK973=3,C973,R971="&amp;&amp;",ALCH_THEGRISTER(AK973,1,K973,AB973,C973,T973,8),R971="||",ALCH_THEGRISTER(AK973,-1,AB973,K973,T973,C973,2)))</f>
        <v/>
      </c>
      <c r="AT973" s="126" t="str">
        <f>IFERROR(IFS(AND(D973="/",U973="/"), "/",D973="/",U973, U973="/", D973,R971="&amp;&amp;", IFS(AK973=1,D973,AK973=2,U973,AK973=3,IFS(AL973=1,D973,AL973=2,U973)), R971="||",IFS(AK973=2,D973,AK973=1,U973,AK973=3,IFS(AL973=2,D973,AL973=1,U973)),AL973=0, "/"))</f>
        <v/>
      </c>
      <c r="AU973" s="126" t="str">
        <f>IFERROR(IFS(AND(E973="/",V973="/"), "/",E973="/",V973, V973="/", E973,R971="&amp;&amp;", IFS(AK973=2,E973,AK973=1,V973,AK973=3,IFS(AM973=2,E973,AM973=1,V973)), R971="||",IFS(AK973=1,E973,AK973=2,V973,AK973=3,IFS(AM973=1,E973,AM973=2,V973)),AM973=0, "/"))</f>
        <v/>
      </c>
      <c r="AV973" s="126" t="str">
        <f>IFERROR(IFS(AND(F973="/",W973="/"), "/",F973="/",W973, W973="/", F973,R971="&amp;&amp;",IFS(AK973=1,F973,AK973=2,W973,AK973=3,IFS(AN973=1,F973,AN973=2,W973)), R971="||",IFS(AK973=2,F973,AK973=1,W973,AK973=3,IFS(AN973=2,F973,AN973=1,W973)),AN973=0, "/"))</f>
        <v/>
      </c>
      <c r="AW973" s="126" t="str">
        <f>IFERROR(IFS(AND(G973="/",X973="/"), "/",G973="/",X973, X973="/", G973,R971="&amp;&amp;", IFS(AK973=2,G973,AK973=1,X973,AK973=3,IFS(AO973=2,G973,AO973=1,X973)), R971="||",IFS(AK973=1,G973,AK973=2,X973,AK973=3,IFS(AO973=1,G973,AO973=2,X973)),AO973=0, "/"))</f>
        <v/>
      </c>
      <c r="AX973" s="126" t="str">
        <f>IFERROR(IFS(AND(H973="/",Y973="/"), "/",H973="/",Y973, Y973="/", H973,R971="&amp;&amp;", IFS(AK973=1,H973,AK973=2,Y973,AK973=3,IFS(AP973=1,H973,AP973=2,Y973)), R971="||",IFS(AK973=2,H973,AK973=1,Y973,AK973=3,IFS(AP973=2,H973,AP973=1,Y973)),AP973=0, "/"))</f>
        <v/>
      </c>
      <c r="AY973" s="127" t="str">
        <f>IFERROR(IFS(AND(I973="/",Z973="/"), "/",I973="/",Z973, Z973="/", I973,R971="&amp;&amp;", IFS(AK973=2,I973,AK973=1,Z973,AK973=3,IFS(AQ973=2,I973,AQ973=1,Z973)), R971="||",IFS(AK973=1,I973,AK973=2,Z973,AK973=3,IFS(AQ973=1,I973,AQ973=2,Z973)),AQ973=0, "/"))</f>
        <v/>
      </c>
      <c r="AZ973" s="112"/>
      <c r="BA973" s="79"/>
    </row>
    <row r="974" ht="15.0" customHeight="1">
      <c r="A974" s="128"/>
      <c r="B974" s="118"/>
      <c r="C974" s="91"/>
      <c r="J974" s="91"/>
      <c r="Q974" s="73"/>
      <c r="R974" s="91" t="s">
        <v>27</v>
      </c>
      <c r="U974" s="120"/>
      <c r="AB974" s="91"/>
      <c r="AI974" s="73"/>
      <c r="AJ974" s="120"/>
      <c r="AQ974" s="121" t="str">
        <f>IFERROR(CONCAT(AR976,CONCAT(AS976,CONCAT(AT976,CONCAT(AU976,CONCAT(AV976,CONCAT(AW976,CONCAT(AX976,AY976))))))))</f>
        <v/>
      </c>
      <c r="AY974" s="118"/>
      <c r="AZ974" s="112"/>
      <c r="BA974" s="79"/>
    </row>
    <row r="975" ht="15.0" customHeight="1">
      <c r="A975" s="128"/>
      <c r="B975" s="118"/>
      <c r="Q975" s="73"/>
      <c r="U975" s="122"/>
      <c r="AI975" s="73"/>
      <c r="AJ975" s="122"/>
      <c r="AY975" s="119"/>
      <c r="AZ975" s="112"/>
      <c r="BA975" s="79"/>
    </row>
    <row r="976" ht="15.0" customHeight="1">
      <c r="A976" s="128"/>
      <c r="B976" s="98" t="str">
        <f>IFERROR(MID(J974,1,1))</f>
        <v/>
      </c>
      <c r="C976" s="123" t="str">
        <f>IFERROR(MID(J974,2,1))</f>
        <v/>
      </c>
      <c r="D976" s="124" t="str">
        <f>IFERROR(MID(J974,3,1))</f>
        <v/>
      </c>
      <c r="E976" s="124" t="str">
        <f>IFERROR(MID(J974,4,1))</f>
        <v/>
      </c>
      <c r="F976" s="124" t="str">
        <f>IFERROR(MID(J974,5,1))</f>
        <v/>
      </c>
      <c r="G976" s="124" t="str">
        <f>IFERROR(MID(J974,6,1))</f>
        <v/>
      </c>
      <c r="H976" s="124" t="str">
        <f>IFERROR(MID(J974,7,1))</f>
        <v/>
      </c>
      <c r="I976" s="124" t="str">
        <f>IFERROR(MID(J974,8,1))</f>
        <v/>
      </c>
      <c r="J976" s="96" t="str">
        <f t="array" ref="J976">IFERROR(INDEX(Code_KindReturn, MATCH(TRUE, EXACT(B976, Code_Code), 0)),"")</f>
        <v/>
      </c>
      <c r="K976" s="96" t="str">
        <f t="array" ref="K976">IFERROR(INDEX(Code_GristReturn, MATCH(TRUE, EXACT(C976, Code_Code), 0)),"")</f>
        <v/>
      </c>
      <c r="L976" s="96" t="str">
        <f t="array" ref="L976">IFERROR(INDEX(Code_Trait1Return, MATCH(TRUE, EXACT(D976, Code_Code), 0)),"")</f>
        <v/>
      </c>
      <c r="M976" s="96" t="str">
        <f t="array" ref="M976">IFERROR(INDEX(Code_Trait2Return, MATCH(TRUE, EXACT(E976, Code_Code), 0)),"")</f>
        <v/>
      </c>
      <c r="N976" s="96" t="str">
        <f t="array" ref="N976">IFERROR(INDEX(Code_Action1Return, MATCH(TRUE, EXACT(F976, Code_Code), 0)),"")</f>
        <v/>
      </c>
      <c r="O976" s="96" t="str">
        <f t="array" ref="O976">IFERROR(INDEX(Code_Action2Return, MATCH(TRUE, EXACT(G976, Code_Code), 0)),"")</f>
        <v/>
      </c>
      <c r="P976" s="96" t="str">
        <f t="array" ref="P976">IFERROR(INDEX(Code_Action3Return, MATCH(TRUE, EXACT(H976, Code_Code), 0)),"")</f>
        <v/>
      </c>
      <c r="Q976" s="96" t="str">
        <f t="array" ref="Q976">IFERROR(INDEX(Code_Action4Return, MATCH(TRUE, EXACT(I976, Code_Code), 0)),"")</f>
        <v/>
      </c>
      <c r="R976" s="125"/>
      <c r="S976" s="96" t="str">
        <f>IFERROR(MID(AB974,1,1))</f>
        <v/>
      </c>
      <c r="T976" s="124" t="str">
        <f>IFERROR(MID(AB974,2,1))</f>
        <v/>
      </c>
      <c r="U976" s="124" t="str">
        <f>IFERROR(MID(AB974,3,1))</f>
        <v/>
      </c>
      <c r="V976" s="124" t="str">
        <f>IFERROR(MID(AB974,4,1))</f>
        <v/>
      </c>
      <c r="W976" s="124" t="str">
        <f>IFERROR(MID(AB974,5,1))</f>
        <v/>
      </c>
      <c r="X976" s="124" t="str">
        <f>IFERROR(MID(AB974,6,1))</f>
        <v/>
      </c>
      <c r="Y976" s="124" t="str">
        <f>IFERROR(MID(AB974,7,1))</f>
        <v/>
      </c>
      <c r="Z976" s="124" t="str">
        <f>IFERROR(MID(AB974,8,1))</f>
        <v/>
      </c>
      <c r="AA976" s="96" t="str">
        <f t="array" ref="AA976">IFERROR(INDEX(Code_KindReturn, MATCH(TRUE, EXACT(S976, Code_Code), 0)),"")</f>
        <v/>
      </c>
      <c r="AB976" s="96" t="str">
        <f t="array" ref="AB976">IFERROR(INDEX(Code_GristReturn, MATCH(TRUE, EXACT(T976, Code_Code), 0)),"")</f>
        <v/>
      </c>
      <c r="AC976" s="96" t="str">
        <f t="array" ref="AC976">IFERROR(INDEX(Code_Trait1Return, MATCH(TRUE, EXACT(U976, Code_Code), 0)),"")</f>
        <v/>
      </c>
      <c r="AD976" s="96" t="str">
        <f t="array" ref="AD976">IFERROR(INDEX(Code_Trait2Return, MATCH(TRUE, EXACT(V976, Code_Code), 0)),"")</f>
        <v/>
      </c>
      <c r="AE976" s="96" t="str">
        <f t="array" ref="AE976">IFERROR(INDEX(Code_Action1Return, MATCH(TRUE, EXACT(W976, Code_Code), 0)),"")</f>
        <v/>
      </c>
      <c r="AF976" s="96" t="str">
        <f t="array" ref="AF976">IFERROR(INDEX(Code_Action2Return, MATCH(TRUE, EXACT(X976, Code_Code), 0)),"")</f>
        <v/>
      </c>
      <c r="AG976" s="96" t="str">
        <f t="array" ref="AG976">IFERROR(INDEX(Code_Action3Return, MATCH(TRUE, EXACT(Y976, Code_Code), 0)),"")</f>
        <v/>
      </c>
      <c r="AH976" s="96" t="str">
        <f t="array" ref="AH976">IFERROR(INDEX(Code_Action4Return, MATCH(TRUE, EXACT(Z976, Code_Code), 0)),"")</f>
        <v/>
      </c>
      <c r="AI976" s="125"/>
      <c r="AJ976" s="96">
        <f>IFERROR(IFS(B976="/",-2, S976="/",-1, AND(B976="/",S976="/"), 0, ALCH_KINDCHECKER(J976,AA976)&lt;&gt;0,ALCH_KINDCHECKER(J976,AA976)))</f>
        <v>1</v>
      </c>
      <c r="AK976" s="96">
        <f>IFERROR(IFS(AND(C976="/",T976="/"), 0,C976="/",2, T976="/",1, ALCH_GRISTCHECKER(K976,AB976)&lt;&gt;0,ALCH_GRISTCHECKER(K976,AB976)))</f>
        <v>3</v>
      </c>
      <c r="AL976" s="96">
        <f t="shared" ref="AL976:AM976" si="609">IFERROR(IFS(D976="/",-2, U976="/",-1, AND(D976="/",U976="/"), 0, ALCH_TRAITCHECK(L976,AC976)&lt;&gt;0,ALCH_TRAITCHECK(L976,AC976)))</f>
        <v>1</v>
      </c>
      <c r="AM976" s="96">
        <f t="shared" si="609"/>
        <v>1</v>
      </c>
      <c r="AN976" s="96">
        <f t="shared" ref="AN976:AQ976" si="610">IFERROR(IFS(F976="/",-2, W976="/",-1, AND(F976="/",W976="/"), 0, ALCH_ACTIONCHECK(N976,AE976)&lt;&gt;0,ALCH_ACTIONCHECK(N976,AE976)))</f>
        <v>1</v>
      </c>
      <c r="AO976" s="96">
        <f t="shared" si="610"/>
        <v>1</v>
      </c>
      <c r="AP976" s="96">
        <f t="shared" si="610"/>
        <v>1</v>
      </c>
      <c r="AQ976" s="96">
        <f t="shared" si="610"/>
        <v>1</v>
      </c>
      <c r="AR976" s="126" t="str">
        <f>IFERROR(IFS(AND(B976="/",S976="/"), "/",B976="/",S976, S976="/", B976,AJ976=0, "/",R974="&amp;&amp;", IFS(AK976=3,IFS(AJ976=1,B976,AJ976=2,S976),AK976=1,S976,AK976=2,B976), R974="||", IFS(AK976=3,IFS(AJ976=2,B976,AJ976=1,S976),AK976=2,S976,AK976=1,B976)))</f>
        <v/>
      </c>
      <c r="AS976" s="126" t="str">
        <f>IFERROR(IFS(AND(C976="/",T976="/"), "/",C976="/",T976, T976="/", C976,AK976=0, "/",AK976=3,C976,R974="&amp;&amp;",ALCH_THEGRISTER(AK976,1,K976,AB976,C976,T976,8),R974="||",ALCH_THEGRISTER(AK976,-1,AB976,K976,T976,C976,2)))</f>
        <v/>
      </c>
      <c r="AT976" s="126" t="str">
        <f>IFERROR(IFS(AND(D976="/",U976="/"), "/",D976="/",U976, U976="/", D976,R974="&amp;&amp;", IFS(AK976=1,D976,AK976=2,U976,AK976=3,IFS(AL976=1,D976,AL976=2,U976)), R974="||",IFS(AK976=2,D976,AK976=1,U976,AK976=3,IFS(AL976=2,D976,AL976=1,U976)),AL976=0, "/"))</f>
        <v/>
      </c>
      <c r="AU976" s="126" t="str">
        <f>IFERROR(IFS(AND(E976="/",V976="/"), "/",E976="/",V976, V976="/", E976,R974="&amp;&amp;", IFS(AK976=2,E976,AK976=1,V976,AK976=3,IFS(AM976=2,E976,AM976=1,V976)), R974="||",IFS(AK976=1,E976,AK976=2,V976,AK976=3,IFS(AM976=1,E976,AM976=2,V976)),AM976=0, "/"))</f>
        <v/>
      </c>
      <c r="AV976" s="126" t="str">
        <f>IFERROR(IFS(AND(F976="/",W976="/"), "/",F976="/",W976, W976="/", F976,R974="&amp;&amp;",IFS(AK976=1,F976,AK976=2,W976,AK976=3,IFS(AN976=1,F976,AN976=2,W976)), R974="||",IFS(AK976=2,F976,AK976=1,W976,AK976=3,IFS(AN976=2,F976,AN976=1,W976)),AN976=0, "/"))</f>
        <v/>
      </c>
      <c r="AW976" s="126" t="str">
        <f>IFERROR(IFS(AND(G976="/",X976="/"), "/",G976="/",X976, X976="/", G976,R974="&amp;&amp;", IFS(AK976=2,G976,AK976=1,X976,AK976=3,IFS(AO976=2,G976,AO976=1,X976)), R974="||",IFS(AK976=1,G976,AK976=2,X976,AK976=3,IFS(AO976=1,G976,AO976=2,X976)),AO976=0, "/"))</f>
        <v/>
      </c>
      <c r="AX976" s="126" t="str">
        <f>IFERROR(IFS(AND(H976="/",Y976="/"), "/",H976="/",Y976, Y976="/", H976,R974="&amp;&amp;", IFS(AK976=1,H976,AK976=2,Y976,AK976=3,IFS(AP976=1,H976,AP976=2,Y976)), R974="||",IFS(AK976=2,H976,AK976=1,Y976,AK976=3,IFS(AP976=2,H976,AP976=1,Y976)),AP976=0, "/"))</f>
        <v/>
      </c>
      <c r="AY976" s="127" t="str">
        <f>IFERROR(IFS(AND(I976="/",Z976="/"), "/",I976="/",Z976, Z976="/", I976,R974="&amp;&amp;", IFS(AK976=2,I976,AK976=1,Z976,AK976=3,IFS(AQ976=2,I976,AQ976=1,Z976)), R974="||",IFS(AK976=1,I976,AK976=2,Z976,AK976=3,IFS(AQ976=1,I976,AQ976=2,Z976)),AQ976=0, "/"))</f>
        <v/>
      </c>
      <c r="AZ976" s="112"/>
      <c r="BA976" s="79"/>
    </row>
    <row r="977" ht="15.0" customHeight="1">
      <c r="A977" s="128"/>
      <c r="B977" s="118"/>
      <c r="C977" s="91"/>
      <c r="J977" s="91"/>
      <c r="Q977" s="73"/>
      <c r="R977" s="91" t="s">
        <v>27</v>
      </c>
      <c r="U977" s="120"/>
      <c r="AB977" s="91"/>
      <c r="AI977" s="73"/>
      <c r="AJ977" s="120"/>
      <c r="AQ977" s="121" t="str">
        <f>IFERROR(CONCAT(AR979,CONCAT(AS979,CONCAT(AT979,CONCAT(AU979,CONCAT(AV979,CONCAT(AW979,CONCAT(AX979,AY979))))))))</f>
        <v/>
      </c>
      <c r="AY977" s="118"/>
      <c r="AZ977" s="112"/>
      <c r="BA977" s="79"/>
    </row>
    <row r="978" ht="15.0" customHeight="1">
      <c r="A978" s="128"/>
      <c r="B978" s="118"/>
      <c r="Q978" s="73"/>
      <c r="U978" s="122"/>
      <c r="AI978" s="73"/>
      <c r="AJ978" s="122"/>
      <c r="AY978" s="119"/>
      <c r="AZ978" s="112"/>
      <c r="BA978" s="79"/>
    </row>
    <row r="979" ht="15.0" customHeight="1">
      <c r="A979" s="128"/>
      <c r="B979" s="98" t="str">
        <f>IFERROR(MID(J977,1,1))</f>
        <v/>
      </c>
      <c r="C979" s="123" t="str">
        <f>IFERROR(MID(J977,2,1))</f>
        <v/>
      </c>
      <c r="D979" s="124" t="str">
        <f>IFERROR(MID(J977,3,1))</f>
        <v/>
      </c>
      <c r="E979" s="124" t="str">
        <f>IFERROR(MID(J977,4,1))</f>
        <v/>
      </c>
      <c r="F979" s="124" t="str">
        <f>IFERROR(MID(J977,5,1))</f>
        <v/>
      </c>
      <c r="G979" s="124" t="str">
        <f>IFERROR(MID(J977,6,1))</f>
        <v/>
      </c>
      <c r="H979" s="124" t="str">
        <f>IFERROR(MID(J977,7,1))</f>
        <v/>
      </c>
      <c r="I979" s="124" t="str">
        <f>IFERROR(MID(J977,8,1))</f>
        <v/>
      </c>
      <c r="J979" s="96" t="str">
        <f t="array" ref="J979">IFERROR(INDEX(Code_KindReturn, MATCH(TRUE, EXACT(B979, Code_Code), 0)),"")</f>
        <v/>
      </c>
      <c r="K979" s="96" t="str">
        <f t="array" ref="K979">IFERROR(INDEX(Code_GristReturn, MATCH(TRUE, EXACT(C979, Code_Code), 0)),"")</f>
        <v/>
      </c>
      <c r="L979" s="96" t="str">
        <f t="array" ref="L979">IFERROR(INDEX(Code_Trait1Return, MATCH(TRUE, EXACT(D979, Code_Code), 0)),"")</f>
        <v/>
      </c>
      <c r="M979" s="96" t="str">
        <f t="array" ref="M979">IFERROR(INDEX(Code_Trait2Return, MATCH(TRUE, EXACT(E979, Code_Code), 0)),"")</f>
        <v/>
      </c>
      <c r="N979" s="96" t="str">
        <f t="array" ref="N979">IFERROR(INDEX(Code_Action1Return, MATCH(TRUE, EXACT(F979, Code_Code), 0)),"")</f>
        <v/>
      </c>
      <c r="O979" s="96" t="str">
        <f t="array" ref="O979">IFERROR(INDEX(Code_Action2Return, MATCH(TRUE, EXACT(G979, Code_Code), 0)),"")</f>
        <v/>
      </c>
      <c r="P979" s="96" t="str">
        <f t="array" ref="P979">IFERROR(INDEX(Code_Action3Return, MATCH(TRUE, EXACT(H979, Code_Code), 0)),"")</f>
        <v/>
      </c>
      <c r="Q979" s="96" t="str">
        <f t="array" ref="Q979">IFERROR(INDEX(Code_Action4Return, MATCH(TRUE, EXACT(I979, Code_Code), 0)),"")</f>
        <v/>
      </c>
      <c r="R979" s="125"/>
      <c r="S979" s="96" t="str">
        <f>IFERROR(MID(AB977,1,1))</f>
        <v/>
      </c>
      <c r="T979" s="124" t="str">
        <f>IFERROR(MID(AB977,2,1))</f>
        <v/>
      </c>
      <c r="U979" s="124" t="str">
        <f>IFERROR(MID(AB977,3,1))</f>
        <v/>
      </c>
      <c r="V979" s="124" t="str">
        <f>IFERROR(MID(AB977,4,1))</f>
        <v/>
      </c>
      <c r="W979" s="124" t="str">
        <f>IFERROR(MID(AB977,5,1))</f>
        <v/>
      </c>
      <c r="X979" s="124" t="str">
        <f>IFERROR(MID(AB977,6,1))</f>
        <v/>
      </c>
      <c r="Y979" s="124" t="str">
        <f>IFERROR(MID(AB977,7,1))</f>
        <v/>
      </c>
      <c r="Z979" s="124" t="str">
        <f>IFERROR(MID(AB977,8,1))</f>
        <v/>
      </c>
      <c r="AA979" s="96" t="str">
        <f t="array" ref="AA979">IFERROR(INDEX(Code_KindReturn, MATCH(TRUE, EXACT(S979, Code_Code), 0)),"")</f>
        <v/>
      </c>
      <c r="AB979" s="96" t="str">
        <f t="array" ref="AB979">IFERROR(INDEX(Code_GristReturn, MATCH(TRUE, EXACT(T979, Code_Code), 0)),"")</f>
        <v/>
      </c>
      <c r="AC979" s="96" t="str">
        <f t="array" ref="AC979">IFERROR(INDEX(Code_Trait1Return, MATCH(TRUE, EXACT(U979, Code_Code), 0)),"")</f>
        <v/>
      </c>
      <c r="AD979" s="96" t="str">
        <f t="array" ref="AD979">IFERROR(INDEX(Code_Trait2Return, MATCH(TRUE, EXACT(V979, Code_Code), 0)),"")</f>
        <v/>
      </c>
      <c r="AE979" s="96" t="str">
        <f t="array" ref="AE979">IFERROR(INDEX(Code_Action1Return, MATCH(TRUE, EXACT(W979, Code_Code), 0)),"")</f>
        <v/>
      </c>
      <c r="AF979" s="96" t="str">
        <f t="array" ref="AF979">IFERROR(INDEX(Code_Action2Return, MATCH(TRUE, EXACT(X979, Code_Code), 0)),"")</f>
        <v/>
      </c>
      <c r="AG979" s="96" t="str">
        <f t="array" ref="AG979">IFERROR(INDEX(Code_Action3Return, MATCH(TRUE, EXACT(Y979, Code_Code), 0)),"")</f>
        <v/>
      </c>
      <c r="AH979" s="96" t="str">
        <f t="array" ref="AH979">IFERROR(INDEX(Code_Action4Return, MATCH(TRUE, EXACT(Z979, Code_Code), 0)),"")</f>
        <v/>
      </c>
      <c r="AI979" s="125"/>
      <c r="AJ979" s="96">
        <f>IFERROR(IFS(B979="/",-2, S979="/",-1, AND(B979="/",S979="/"), 0, ALCH_KINDCHECKER(J979,AA979)&lt;&gt;0,ALCH_KINDCHECKER(J979,AA979)))</f>
        <v>1</v>
      </c>
      <c r="AK979" s="96">
        <f>IFERROR(IFS(AND(C979="/",T979="/"), 0,C979="/",2, T979="/",1, ALCH_GRISTCHECKER(K979,AB979)&lt;&gt;0,ALCH_GRISTCHECKER(K979,AB979)))</f>
        <v>3</v>
      </c>
      <c r="AL979" s="96">
        <f t="shared" ref="AL979:AM979" si="611">IFERROR(IFS(D979="/",-2, U979="/",-1, AND(D979="/",U979="/"), 0, ALCH_TRAITCHECK(L979,AC979)&lt;&gt;0,ALCH_TRAITCHECK(L979,AC979)))</f>
        <v>1</v>
      </c>
      <c r="AM979" s="96">
        <f t="shared" si="611"/>
        <v>1</v>
      </c>
      <c r="AN979" s="96">
        <f t="shared" ref="AN979:AQ979" si="612">IFERROR(IFS(F979="/",-2, W979="/",-1, AND(F979="/",W979="/"), 0, ALCH_ACTIONCHECK(N979,AE979)&lt;&gt;0,ALCH_ACTIONCHECK(N979,AE979)))</f>
        <v>1</v>
      </c>
      <c r="AO979" s="96">
        <f t="shared" si="612"/>
        <v>1</v>
      </c>
      <c r="AP979" s="96">
        <f t="shared" si="612"/>
        <v>1</v>
      </c>
      <c r="AQ979" s="96">
        <f t="shared" si="612"/>
        <v>1</v>
      </c>
      <c r="AR979" s="126" t="str">
        <f>IFERROR(IFS(AND(B979="/",S979="/"), "/",B979="/",S979, S979="/", B979,AJ979=0, "/",R977="&amp;&amp;", IFS(AK979=3,IFS(AJ979=1,B979,AJ979=2,S979),AK979=1,S979,AK979=2,B979), R977="||", IFS(AK979=3,IFS(AJ979=2,B979,AJ979=1,S979),AK979=2,S979,AK979=1,B979)))</f>
        <v/>
      </c>
      <c r="AS979" s="126" t="str">
        <f>IFERROR(IFS(AND(C979="/",T979="/"), "/",C979="/",T979, T979="/", C979,AK979=0, "/",AK979=3,C979,R977="&amp;&amp;",ALCH_THEGRISTER(AK979,1,K979,AB979,C979,T979,8),R977="||",ALCH_THEGRISTER(AK979,-1,AB979,K979,T979,C979,2)))</f>
        <v/>
      </c>
      <c r="AT979" s="126" t="str">
        <f>IFERROR(IFS(AND(D979="/",U979="/"), "/",D979="/",U979, U979="/", D979,R977="&amp;&amp;", IFS(AK979=1,D979,AK979=2,U979,AK979=3,IFS(AL979=1,D979,AL979=2,U979)), R977="||",IFS(AK979=2,D979,AK979=1,U979,AK979=3,IFS(AL979=2,D979,AL979=1,U979)),AL979=0, "/"))</f>
        <v/>
      </c>
      <c r="AU979" s="126" t="str">
        <f>IFERROR(IFS(AND(E979="/",V979="/"), "/",E979="/",V979, V979="/", E979,R977="&amp;&amp;", IFS(AK979=2,E979,AK979=1,V979,AK979=3,IFS(AM979=2,E979,AM979=1,V979)), R977="||",IFS(AK979=1,E979,AK979=2,V979,AK979=3,IFS(AM979=1,E979,AM979=2,V979)),AM979=0, "/"))</f>
        <v/>
      </c>
      <c r="AV979" s="126" t="str">
        <f>IFERROR(IFS(AND(F979="/",W979="/"), "/",F979="/",W979, W979="/", F979,R977="&amp;&amp;",IFS(AK979=1,F979,AK979=2,W979,AK979=3,IFS(AN979=1,F979,AN979=2,W979)), R977="||",IFS(AK979=2,F979,AK979=1,W979,AK979=3,IFS(AN979=2,F979,AN979=1,W979)),AN979=0, "/"))</f>
        <v/>
      </c>
      <c r="AW979" s="126" t="str">
        <f>IFERROR(IFS(AND(G979="/",X979="/"), "/",G979="/",X979, X979="/", G979,R977="&amp;&amp;", IFS(AK979=2,G979,AK979=1,X979,AK979=3,IFS(AO979=2,G979,AO979=1,X979)), R977="||",IFS(AK979=1,G979,AK979=2,X979,AK979=3,IFS(AO979=1,G979,AO979=2,X979)),AO979=0, "/"))</f>
        <v/>
      </c>
      <c r="AX979" s="126" t="str">
        <f>IFERROR(IFS(AND(H979="/",Y979="/"), "/",H979="/",Y979, Y979="/", H979,R977="&amp;&amp;", IFS(AK979=1,H979,AK979=2,Y979,AK979=3,IFS(AP979=1,H979,AP979=2,Y979)), R977="||",IFS(AK979=2,H979,AK979=1,Y979,AK979=3,IFS(AP979=2,H979,AP979=1,Y979)),AP979=0, "/"))</f>
        <v/>
      </c>
      <c r="AY979" s="127" t="str">
        <f>IFERROR(IFS(AND(I979="/",Z979="/"), "/",I979="/",Z979, Z979="/", I979,R977="&amp;&amp;", IFS(AK979=2,I979,AK979=1,Z979,AK979=3,IFS(AQ979=2,I979,AQ979=1,Z979)), R977="||",IFS(AK979=1,I979,AK979=2,Z979,AK979=3,IFS(AQ979=1,I979,AQ979=2,Z979)),AQ979=0, "/"))</f>
        <v/>
      </c>
      <c r="AZ979" s="112"/>
      <c r="BA979" s="79"/>
    </row>
    <row r="980" ht="15.0" customHeight="1">
      <c r="A980" s="128"/>
      <c r="B980" s="118"/>
      <c r="C980" s="91"/>
      <c r="J980" s="91"/>
      <c r="Q980" s="73"/>
      <c r="R980" s="91" t="s">
        <v>27</v>
      </c>
      <c r="U980" s="120"/>
      <c r="AB980" s="91"/>
      <c r="AI980" s="73"/>
      <c r="AJ980" s="120"/>
      <c r="AQ980" s="121" t="str">
        <f>IFERROR(CONCAT(AR982,CONCAT(AS982,CONCAT(AT982,CONCAT(AU982,CONCAT(AV982,CONCAT(AW982,CONCAT(AX982,AY982))))))))</f>
        <v/>
      </c>
      <c r="AY980" s="118"/>
      <c r="AZ980" s="112"/>
      <c r="BA980" s="79"/>
    </row>
    <row r="981" ht="15.0" customHeight="1">
      <c r="A981" s="128"/>
      <c r="B981" s="118"/>
      <c r="Q981" s="73"/>
      <c r="U981" s="122"/>
      <c r="AI981" s="73"/>
      <c r="AJ981" s="122"/>
      <c r="AY981" s="119"/>
      <c r="AZ981" s="112"/>
      <c r="BA981" s="79"/>
    </row>
    <row r="982" ht="15.0" customHeight="1">
      <c r="A982" s="128"/>
      <c r="B982" s="98" t="str">
        <f>IFERROR(MID(J980,1,1))</f>
        <v/>
      </c>
      <c r="C982" s="123" t="str">
        <f>IFERROR(MID(J980,2,1))</f>
        <v/>
      </c>
      <c r="D982" s="124" t="str">
        <f>IFERROR(MID(J980,3,1))</f>
        <v/>
      </c>
      <c r="E982" s="124" t="str">
        <f>IFERROR(MID(J980,4,1))</f>
        <v/>
      </c>
      <c r="F982" s="124" t="str">
        <f>IFERROR(MID(J980,5,1))</f>
        <v/>
      </c>
      <c r="G982" s="124" t="str">
        <f>IFERROR(MID(J980,6,1))</f>
        <v/>
      </c>
      <c r="H982" s="124" t="str">
        <f>IFERROR(MID(J980,7,1))</f>
        <v/>
      </c>
      <c r="I982" s="124" t="str">
        <f>IFERROR(MID(J980,8,1))</f>
        <v/>
      </c>
      <c r="J982" s="96" t="str">
        <f t="array" ref="J982">IFERROR(INDEX(Code_KindReturn, MATCH(TRUE, EXACT(B982, Code_Code), 0)),"")</f>
        <v/>
      </c>
      <c r="K982" s="96" t="str">
        <f t="array" ref="K982">IFERROR(INDEX(Code_GristReturn, MATCH(TRUE, EXACT(C982, Code_Code), 0)),"")</f>
        <v/>
      </c>
      <c r="L982" s="96" t="str">
        <f t="array" ref="L982">IFERROR(INDEX(Code_Trait1Return, MATCH(TRUE, EXACT(D982, Code_Code), 0)),"")</f>
        <v/>
      </c>
      <c r="M982" s="96" t="str">
        <f t="array" ref="M982">IFERROR(INDEX(Code_Trait2Return, MATCH(TRUE, EXACT(E982, Code_Code), 0)),"")</f>
        <v/>
      </c>
      <c r="N982" s="96" t="str">
        <f t="array" ref="N982">IFERROR(INDEX(Code_Action1Return, MATCH(TRUE, EXACT(F982, Code_Code), 0)),"")</f>
        <v/>
      </c>
      <c r="O982" s="96" t="str">
        <f t="array" ref="O982">IFERROR(INDEX(Code_Action2Return, MATCH(TRUE, EXACT(G982, Code_Code), 0)),"")</f>
        <v/>
      </c>
      <c r="P982" s="96" t="str">
        <f t="array" ref="P982">IFERROR(INDEX(Code_Action3Return, MATCH(TRUE, EXACT(H982, Code_Code), 0)),"")</f>
        <v/>
      </c>
      <c r="Q982" s="96" t="str">
        <f t="array" ref="Q982">IFERROR(INDEX(Code_Action4Return, MATCH(TRUE, EXACT(I982, Code_Code), 0)),"")</f>
        <v/>
      </c>
      <c r="R982" s="125"/>
      <c r="S982" s="96" t="str">
        <f>IFERROR(MID(AB980,1,1))</f>
        <v/>
      </c>
      <c r="T982" s="124" t="str">
        <f>IFERROR(MID(AB980,2,1))</f>
        <v/>
      </c>
      <c r="U982" s="124" t="str">
        <f>IFERROR(MID(AB980,3,1))</f>
        <v/>
      </c>
      <c r="V982" s="124" t="str">
        <f>IFERROR(MID(AB980,4,1))</f>
        <v/>
      </c>
      <c r="W982" s="124" t="str">
        <f>IFERROR(MID(AB980,5,1))</f>
        <v/>
      </c>
      <c r="X982" s="124" t="str">
        <f>IFERROR(MID(AB980,6,1))</f>
        <v/>
      </c>
      <c r="Y982" s="124" t="str">
        <f>IFERROR(MID(AB980,7,1))</f>
        <v/>
      </c>
      <c r="Z982" s="124" t="str">
        <f>IFERROR(MID(AB980,8,1))</f>
        <v/>
      </c>
      <c r="AA982" s="96" t="str">
        <f t="array" ref="AA982">IFERROR(INDEX(Code_KindReturn, MATCH(TRUE, EXACT(S982, Code_Code), 0)),"")</f>
        <v/>
      </c>
      <c r="AB982" s="96" t="str">
        <f t="array" ref="AB982">IFERROR(INDEX(Code_GristReturn, MATCH(TRUE, EXACT(T982, Code_Code), 0)),"")</f>
        <v/>
      </c>
      <c r="AC982" s="96" t="str">
        <f t="array" ref="AC982">IFERROR(INDEX(Code_Trait1Return, MATCH(TRUE, EXACT(U982, Code_Code), 0)),"")</f>
        <v/>
      </c>
      <c r="AD982" s="96" t="str">
        <f t="array" ref="AD982">IFERROR(INDEX(Code_Trait2Return, MATCH(TRUE, EXACT(V982, Code_Code), 0)),"")</f>
        <v/>
      </c>
      <c r="AE982" s="96" t="str">
        <f t="array" ref="AE982">IFERROR(INDEX(Code_Action1Return, MATCH(TRUE, EXACT(W982, Code_Code), 0)),"")</f>
        <v/>
      </c>
      <c r="AF982" s="96" t="str">
        <f t="array" ref="AF982">IFERROR(INDEX(Code_Action2Return, MATCH(TRUE, EXACT(X982, Code_Code), 0)),"")</f>
        <v/>
      </c>
      <c r="AG982" s="96" t="str">
        <f t="array" ref="AG982">IFERROR(INDEX(Code_Action3Return, MATCH(TRUE, EXACT(Y982, Code_Code), 0)),"")</f>
        <v/>
      </c>
      <c r="AH982" s="96" t="str">
        <f t="array" ref="AH982">IFERROR(INDEX(Code_Action4Return, MATCH(TRUE, EXACT(Z982, Code_Code), 0)),"")</f>
        <v/>
      </c>
      <c r="AI982" s="125"/>
      <c r="AJ982" s="96">
        <f>IFERROR(IFS(B982="/",-2, S982="/",-1, AND(B982="/",S982="/"), 0, ALCH_KINDCHECKER(J982,AA982)&lt;&gt;0,ALCH_KINDCHECKER(J982,AA982)))</f>
        <v>1</v>
      </c>
      <c r="AK982" s="96">
        <f>IFERROR(IFS(AND(C982="/",T982="/"), 0,C982="/",2, T982="/",1, ALCH_GRISTCHECKER(K982,AB982)&lt;&gt;0,ALCH_GRISTCHECKER(K982,AB982)))</f>
        <v>3</v>
      </c>
      <c r="AL982" s="96">
        <f t="shared" ref="AL982:AM982" si="613">IFERROR(IFS(D982="/",-2, U982="/",-1, AND(D982="/",U982="/"), 0, ALCH_TRAITCHECK(L982,AC982)&lt;&gt;0,ALCH_TRAITCHECK(L982,AC982)))</f>
        <v>1</v>
      </c>
      <c r="AM982" s="96">
        <f t="shared" si="613"/>
        <v>1</v>
      </c>
      <c r="AN982" s="96">
        <f t="shared" ref="AN982:AQ982" si="614">IFERROR(IFS(F982="/",-2, W982="/",-1, AND(F982="/",W982="/"), 0, ALCH_ACTIONCHECK(N982,AE982)&lt;&gt;0,ALCH_ACTIONCHECK(N982,AE982)))</f>
        <v>1</v>
      </c>
      <c r="AO982" s="96">
        <f t="shared" si="614"/>
        <v>1</v>
      </c>
      <c r="AP982" s="96">
        <f t="shared" si="614"/>
        <v>1</v>
      </c>
      <c r="AQ982" s="96">
        <f t="shared" si="614"/>
        <v>1</v>
      </c>
      <c r="AR982" s="126" t="str">
        <f>IFERROR(IFS(AND(B982="/",S982="/"), "/",B982="/",S982, S982="/", B982,AJ982=0, "/",R980="&amp;&amp;", IFS(AK982=3,IFS(AJ982=1,B982,AJ982=2,S982),AK982=1,S982,AK982=2,B982), R980="||", IFS(AK982=3,IFS(AJ982=2,B982,AJ982=1,S982),AK982=2,S982,AK982=1,B982)))</f>
        <v/>
      </c>
      <c r="AS982" s="126" t="str">
        <f>IFERROR(IFS(AND(C982="/",T982="/"), "/",C982="/",T982, T982="/", C982,AK982=0, "/",AK982=3,C982,R980="&amp;&amp;",ALCH_THEGRISTER(AK982,1,K982,AB982,C982,T982,8),R980="||",ALCH_THEGRISTER(AK982,-1,AB982,K982,T982,C982,2)))</f>
        <v/>
      </c>
      <c r="AT982" s="126" t="str">
        <f>IFERROR(IFS(AND(D982="/",U982="/"), "/",D982="/",U982, U982="/", D982,R980="&amp;&amp;", IFS(AK982=1,D982,AK982=2,U982,AK982=3,IFS(AL982=1,D982,AL982=2,U982)), R980="||",IFS(AK982=2,D982,AK982=1,U982,AK982=3,IFS(AL982=2,D982,AL982=1,U982)),AL982=0, "/"))</f>
        <v/>
      </c>
      <c r="AU982" s="126" t="str">
        <f>IFERROR(IFS(AND(E982="/",V982="/"), "/",E982="/",V982, V982="/", E982,R980="&amp;&amp;", IFS(AK982=2,E982,AK982=1,V982,AK982=3,IFS(AM982=2,E982,AM982=1,V982)), R980="||",IFS(AK982=1,E982,AK982=2,V982,AK982=3,IFS(AM982=1,E982,AM982=2,V982)),AM982=0, "/"))</f>
        <v/>
      </c>
      <c r="AV982" s="126" t="str">
        <f>IFERROR(IFS(AND(F982="/",W982="/"), "/",F982="/",W982, W982="/", F982,R980="&amp;&amp;",IFS(AK982=1,F982,AK982=2,W982,AK982=3,IFS(AN982=1,F982,AN982=2,W982)), R980="||",IFS(AK982=2,F982,AK982=1,W982,AK982=3,IFS(AN982=2,F982,AN982=1,W982)),AN982=0, "/"))</f>
        <v/>
      </c>
      <c r="AW982" s="126" t="str">
        <f>IFERROR(IFS(AND(G982="/",X982="/"), "/",G982="/",X982, X982="/", G982,R980="&amp;&amp;", IFS(AK982=2,G982,AK982=1,X982,AK982=3,IFS(AO982=2,G982,AO982=1,X982)), R980="||",IFS(AK982=1,G982,AK982=2,X982,AK982=3,IFS(AO982=1,G982,AO982=2,X982)),AO982=0, "/"))</f>
        <v/>
      </c>
      <c r="AX982" s="126" t="str">
        <f>IFERROR(IFS(AND(H982="/",Y982="/"), "/",H982="/",Y982, Y982="/", H982,R980="&amp;&amp;", IFS(AK982=1,H982,AK982=2,Y982,AK982=3,IFS(AP982=1,H982,AP982=2,Y982)), R980="||",IFS(AK982=2,H982,AK982=1,Y982,AK982=3,IFS(AP982=2,H982,AP982=1,Y982)),AP982=0, "/"))</f>
        <v/>
      </c>
      <c r="AY982" s="127" t="str">
        <f>IFERROR(IFS(AND(I982="/",Z982="/"), "/",I982="/",Z982, Z982="/", I982,R980="&amp;&amp;", IFS(AK982=2,I982,AK982=1,Z982,AK982=3,IFS(AQ982=2,I982,AQ982=1,Z982)), R980="||",IFS(AK982=1,I982,AK982=2,Z982,AK982=3,IFS(AQ982=1,I982,AQ982=2,Z982)),AQ982=0, "/"))</f>
        <v/>
      </c>
      <c r="AZ982" s="112"/>
      <c r="BA982" s="79"/>
    </row>
    <row r="983" ht="15.0" customHeight="1">
      <c r="A983" s="128"/>
      <c r="B983" s="118"/>
      <c r="C983" s="91"/>
      <c r="J983" s="91"/>
      <c r="Q983" s="73"/>
      <c r="R983" s="91" t="s">
        <v>27</v>
      </c>
      <c r="U983" s="120"/>
      <c r="AB983" s="91"/>
      <c r="AI983" s="73"/>
      <c r="AJ983" s="120"/>
      <c r="AQ983" s="121" t="str">
        <f>IFERROR(CONCAT(AR985,CONCAT(AS985,CONCAT(AT985,CONCAT(AU985,CONCAT(AV985,CONCAT(AW985,CONCAT(AX985,AY985))))))))</f>
        <v/>
      </c>
      <c r="AY983" s="118"/>
      <c r="AZ983" s="112"/>
      <c r="BA983" s="79"/>
    </row>
    <row r="984" ht="15.0" customHeight="1">
      <c r="A984" s="128"/>
      <c r="B984" s="118"/>
      <c r="Q984" s="73"/>
      <c r="U984" s="122"/>
      <c r="AI984" s="73"/>
      <c r="AJ984" s="122"/>
      <c r="AY984" s="119"/>
      <c r="AZ984" s="112"/>
      <c r="BA984" s="79"/>
    </row>
    <row r="985" ht="15.0" customHeight="1">
      <c r="A985" s="128"/>
      <c r="B985" s="98" t="str">
        <f>IFERROR(MID(J983,1,1))</f>
        <v/>
      </c>
      <c r="C985" s="123" t="str">
        <f>IFERROR(MID(J983,2,1))</f>
        <v/>
      </c>
      <c r="D985" s="124" t="str">
        <f>IFERROR(MID(J983,3,1))</f>
        <v/>
      </c>
      <c r="E985" s="124" t="str">
        <f>IFERROR(MID(J983,4,1))</f>
        <v/>
      </c>
      <c r="F985" s="124" t="str">
        <f>IFERROR(MID(J983,5,1))</f>
        <v/>
      </c>
      <c r="G985" s="124" t="str">
        <f>IFERROR(MID(J983,6,1))</f>
        <v/>
      </c>
      <c r="H985" s="124" t="str">
        <f>IFERROR(MID(J983,7,1))</f>
        <v/>
      </c>
      <c r="I985" s="124" t="str">
        <f>IFERROR(MID(J983,8,1))</f>
        <v/>
      </c>
      <c r="J985" s="96" t="str">
        <f t="array" ref="J985">IFERROR(INDEX(Code_KindReturn, MATCH(TRUE, EXACT(B985, Code_Code), 0)),"")</f>
        <v/>
      </c>
      <c r="K985" s="96" t="str">
        <f t="array" ref="K985">IFERROR(INDEX(Code_GristReturn, MATCH(TRUE, EXACT(C985, Code_Code), 0)),"")</f>
        <v/>
      </c>
      <c r="L985" s="96" t="str">
        <f t="array" ref="L985">IFERROR(INDEX(Code_Trait1Return, MATCH(TRUE, EXACT(D985, Code_Code), 0)),"")</f>
        <v/>
      </c>
      <c r="M985" s="96" t="str">
        <f t="array" ref="M985">IFERROR(INDEX(Code_Trait2Return, MATCH(TRUE, EXACT(E985, Code_Code), 0)),"")</f>
        <v/>
      </c>
      <c r="N985" s="96" t="str">
        <f t="array" ref="N985">IFERROR(INDEX(Code_Action1Return, MATCH(TRUE, EXACT(F985, Code_Code), 0)),"")</f>
        <v/>
      </c>
      <c r="O985" s="96" t="str">
        <f t="array" ref="O985">IFERROR(INDEX(Code_Action2Return, MATCH(TRUE, EXACT(G985, Code_Code), 0)),"")</f>
        <v/>
      </c>
      <c r="P985" s="96" t="str">
        <f t="array" ref="P985">IFERROR(INDEX(Code_Action3Return, MATCH(TRUE, EXACT(H985, Code_Code), 0)),"")</f>
        <v/>
      </c>
      <c r="Q985" s="96" t="str">
        <f t="array" ref="Q985">IFERROR(INDEX(Code_Action4Return, MATCH(TRUE, EXACT(I985, Code_Code), 0)),"")</f>
        <v/>
      </c>
      <c r="R985" s="125"/>
      <c r="S985" s="96" t="str">
        <f>IFERROR(MID(AB983,1,1))</f>
        <v/>
      </c>
      <c r="T985" s="124" t="str">
        <f>IFERROR(MID(AB983,2,1))</f>
        <v/>
      </c>
      <c r="U985" s="124" t="str">
        <f>IFERROR(MID(AB983,3,1))</f>
        <v/>
      </c>
      <c r="V985" s="124" t="str">
        <f>IFERROR(MID(AB983,4,1))</f>
        <v/>
      </c>
      <c r="W985" s="124" t="str">
        <f>IFERROR(MID(AB983,5,1))</f>
        <v/>
      </c>
      <c r="X985" s="124" t="str">
        <f>IFERROR(MID(AB983,6,1))</f>
        <v/>
      </c>
      <c r="Y985" s="124" t="str">
        <f>IFERROR(MID(AB983,7,1))</f>
        <v/>
      </c>
      <c r="Z985" s="124" t="str">
        <f>IFERROR(MID(AB983,8,1))</f>
        <v/>
      </c>
      <c r="AA985" s="96" t="str">
        <f t="array" ref="AA985">IFERROR(INDEX(Code_KindReturn, MATCH(TRUE, EXACT(S985, Code_Code), 0)),"")</f>
        <v/>
      </c>
      <c r="AB985" s="96" t="str">
        <f t="array" ref="AB985">IFERROR(INDEX(Code_GristReturn, MATCH(TRUE, EXACT(T985, Code_Code), 0)),"")</f>
        <v/>
      </c>
      <c r="AC985" s="96" t="str">
        <f t="array" ref="AC985">IFERROR(INDEX(Code_Trait1Return, MATCH(TRUE, EXACT(U985, Code_Code), 0)),"")</f>
        <v/>
      </c>
      <c r="AD985" s="96" t="str">
        <f t="array" ref="AD985">IFERROR(INDEX(Code_Trait2Return, MATCH(TRUE, EXACT(V985, Code_Code), 0)),"")</f>
        <v/>
      </c>
      <c r="AE985" s="96" t="str">
        <f t="array" ref="AE985">IFERROR(INDEX(Code_Action1Return, MATCH(TRUE, EXACT(W985, Code_Code), 0)),"")</f>
        <v/>
      </c>
      <c r="AF985" s="96" t="str">
        <f t="array" ref="AF985">IFERROR(INDEX(Code_Action2Return, MATCH(TRUE, EXACT(X985, Code_Code), 0)),"")</f>
        <v/>
      </c>
      <c r="AG985" s="96" t="str">
        <f t="array" ref="AG985">IFERROR(INDEX(Code_Action3Return, MATCH(TRUE, EXACT(Y985, Code_Code), 0)),"")</f>
        <v/>
      </c>
      <c r="AH985" s="96" t="str">
        <f t="array" ref="AH985">IFERROR(INDEX(Code_Action4Return, MATCH(TRUE, EXACT(Z985, Code_Code), 0)),"")</f>
        <v/>
      </c>
      <c r="AI985" s="125"/>
      <c r="AJ985" s="96">
        <f>IFERROR(IFS(B985="/",-2, S985="/",-1, AND(B985="/",S985="/"), 0, ALCH_KINDCHECKER(J985,AA985)&lt;&gt;0,ALCH_KINDCHECKER(J985,AA985)))</f>
        <v>1</v>
      </c>
      <c r="AK985" s="96">
        <f>IFERROR(IFS(AND(C985="/",T985="/"), 0,C985="/",2, T985="/",1, ALCH_GRISTCHECKER(K985,AB985)&lt;&gt;0,ALCH_GRISTCHECKER(K985,AB985)))</f>
        <v>3</v>
      </c>
      <c r="AL985" s="96">
        <f t="shared" ref="AL985:AM985" si="615">IFERROR(IFS(D985="/",-2, U985="/",-1, AND(D985="/",U985="/"), 0, ALCH_TRAITCHECK(L985,AC985)&lt;&gt;0,ALCH_TRAITCHECK(L985,AC985)))</f>
        <v>1</v>
      </c>
      <c r="AM985" s="96">
        <f t="shared" si="615"/>
        <v>1</v>
      </c>
      <c r="AN985" s="96">
        <f t="shared" ref="AN985:AQ985" si="616">IFERROR(IFS(F985="/",-2, W985="/",-1, AND(F985="/",W985="/"), 0, ALCH_ACTIONCHECK(N985,AE985)&lt;&gt;0,ALCH_ACTIONCHECK(N985,AE985)))</f>
        <v>1</v>
      </c>
      <c r="AO985" s="96">
        <f t="shared" si="616"/>
        <v>1</v>
      </c>
      <c r="AP985" s="96">
        <f t="shared" si="616"/>
        <v>1</v>
      </c>
      <c r="AQ985" s="96">
        <f t="shared" si="616"/>
        <v>1</v>
      </c>
      <c r="AR985" s="126" t="str">
        <f>IFERROR(IFS(AND(B985="/",S985="/"), "/",B985="/",S985, S985="/", B985,AJ985=0, "/",R983="&amp;&amp;", IFS(AK985=3,IFS(AJ985=1,B985,AJ985=2,S985),AK985=1,S985,AK985=2,B985), R983="||", IFS(AK985=3,IFS(AJ985=2,B985,AJ985=1,S985),AK985=2,S985,AK985=1,B985)))</f>
        <v/>
      </c>
      <c r="AS985" s="126" t="str">
        <f>IFERROR(IFS(AND(C985="/",T985="/"), "/",C985="/",T985, T985="/", C985,AK985=0, "/",AK985=3,C985,R983="&amp;&amp;",ALCH_THEGRISTER(AK985,1,K985,AB985,C985,T985,8),R983="||",ALCH_THEGRISTER(AK985,-1,AB985,K985,T985,C985,2)))</f>
        <v/>
      </c>
      <c r="AT985" s="126" t="str">
        <f>IFERROR(IFS(AND(D985="/",U985="/"), "/",D985="/",U985, U985="/", D985,R983="&amp;&amp;", IFS(AK985=1,D985,AK985=2,U985,AK985=3,IFS(AL985=1,D985,AL985=2,U985)), R983="||",IFS(AK985=2,D985,AK985=1,U985,AK985=3,IFS(AL985=2,D985,AL985=1,U985)),AL985=0, "/"))</f>
        <v/>
      </c>
      <c r="AU985" s="126" t="str">
        <f>IFERROR(IFS(AND(E985="/",V985="/"), "/",E985="/",V985, V985="/", E985,R983="&amp;&amp;", IFS(AK985=2,E985,AK985=1,V985,AK985=3,IFS(AM985=2,E985,AM985=1,V985)), R983="||",IFS(AK985=1,E985,AK985=2,V985,AK985=3,IFS(AM985=1,E985,AM985=2,V985)),AM985=0, "/"))</f>
        <v/>
      </c>
      <c r="AV985" s="126" t="str">
        <f>IFERROR(IFS(AND(F985="/",W985="/"), "/",F985="/",W985, W985="/", F985,R983="&amp;&amp;",IFS(AK985=1,F985,AK985=2,W985,AK985=3,IFS(AN985=1,F985,AN985=2,W985)), R983="||",IFS(AK985=2,F985,AK985=1,W985,AK985=3,IFS(AN985=2,F985,AN985=1,W985)),AN985=0, "/"))</f>
        <v/>
      </c>
      <c r="AW985" s="126" t="str">
        <f>IFERROR(IFS(AND(G985="/",X985="/"), "/",G985="/",X985, X985="/", G985,R983="&amp;&amp;", IFS(AK985=2,G985,AK985=1,X985,AK985=3,IFS(AO985=2,G985,AO985=1,X985)), R983="||",IFS(AK985=1,G985,AK985=2,X985,AK985=3,IFS(AO985=1,G985,AO985=2,X985)),AO985=0, "/"))</f>
        <v/>
      </c>
      <c r="AX985" s="126" t="str">
        <f>IFERROR(IFS(AND(H985="/",Y985="/"), "/",H985="/",Y985, Y985="/", H985,R983="&amp;&amp;", IFS(AK985=1,H985,AK985=2,Y985,AK985=3,IFS(AP985=1,H985,AP985=2,Y985)), R983="||",IFS(AK985=2,H985,AK985=1,Y985,AK985=3,IFS(AP985=2,H985,AP985=1,Y985)),AP985=0, "/"))</f>
        <v/>
      </c>
      <c r="AY985" s="127" t="str">
        <f>IFERROR(IFS(AND(I985="/",Z985="/"), "/",I985="/",Z985, Z985="/", I985,R983="&amp;&amp;", IFS(AK985=2,I985,AK985=1,Z985,AK985=3,IFS(AQ985=2,I985,AQ985=1,Z985)), R983="||",IFS(AK985=1,I985,AK985=2,Z985,AK985=3,IFS(AQ985=1,I985,AQ985=2,Z985)),AQ985=0, "/"))</f>
        <v/>
      </c>
      <c r="AZ985" s="112"/>
      <c r="BA985" s="79"/>
    </row>
    <row r="986" ht="15.0" customHeight="1">
      <c r="A986" s="128"/>
      <c r="B986" s="118"/>
      <c r="C986" s="91"/>
      <c r="J986" s="91"/>
      <c r="Q986" s="73"/>
      <c r="R986" s="91" t="s">
        <v>27</v>
      </c>
      <c r="U986" s="120"/>
      <c r="AB986" s="91"/>
      <c r="AI986" s="73"/>
      <c r="AJ986" s="120"/>
      <c r="AQ986" s="121" t="str">
        <f>IFERROR(CONCAT(AR988,CONCAT(AS988,CONCAT(AT988,CONCAT(AU988,CONCAT(AV988,CONCAT(AW988,CONCAT(AX988,AY988))))))))</f>
        <v/>
      </c>
      <c r="AY986" s="118"/>
      <c r="AZ986" s="112"/>
      <c r="BA986" s="79"/>
    </row>
    <row r="987" ht="15.0" customHeight="1">
      <c r="A987" s="128"/>
      <c r="B987" s="118"/>
      <c r="Q987" s="73"/>
      <c r="U987" s="122"/>
      <c r="AI987" s="73"/>
      <c r="AJ987" s="122"/>
      <c r="AY987" s="119"/>
      <c r="AZ987" s="112"/>
      <c r="BA987" s="79"/>
    </row>
    <row r="988" ht="15.0" customHeight="1">
      <c r="A988" s="128"/>
      <c r="B988" s="98" t="str">
        <f>IFERROR(MID(J986,1,1))</f>
        <v/>
      </c>
      <c r="C988" s="123" t="str">
        <f>IFERROR(MID(J986,2,1))</f>
        <v/>
      </c>
      <c r="D988" s="124" t="str">
        <f>IFERROR(MID(J986,3,1))</f>
        <v/>
      </c>
      <c r="E988" s="124" t="str">
        <f>IFERROR(MID(J986,4,1))</f>
        <v/>
      </c>
      <c r="F988" s="124" t="str">
        <f>IFERROR(MID(J986,5,1))</f>
        <v/>
      </c>
      <c r="G988" s="124" t="str">
        <f>IFERROR(MID(J986,6,1))</f>
        <v/>
      </c>
      <c r="H988" s="124" t="str">
        <f>IFERROR(MID(J986,7,1))</f>
        <v/>
      </c>
      <c r="I988" s="124" t="str">
        <f>IFERROR(MID(J986,8,1))</f>
        <v/>
      </c>
      <c r="J988" s="96" t="str">
        <f t="array" ref="J988">IFERROR(INDEX(Code_KindReturn, MATCH(TRUE, EXACT(B988, Code_Code), 0)),"")</f>
        <v/>
      </c>
      <c r="K988" s="96" t="str">
        <f t="array" ref="K988">IFERROR(INDEX(Code_GristReturn, MATCH(TRUE, EXACT(C988, Code_Code), 0)),"")</f>
        <v/>
      </c>
      <c r="L988" s="96" t="str">
        <f t="array" ref="L988">IFERROR(INDEX(Code_Trait1Return, MATCH(TRUE, EXACT(D988, Code_Code), 0)),"")</f>
        <v/>
      </c>
      <c r="M988" s="96" t="str">
        <f t="array" ref="M988">IFERROR(INDEX(Code_Trait2Return, MATCH(TRUE, EXACT(E988, Code_Code), 0)),"")</f>
        <v/>
      </c>
      <c r="N988" s="96" t="str">
        <f t="array" ref="N988">IFERROR(INDEX(Code_Action1Return, MATCH(TRUE, EXACT(F988, Code_Code), 0)),"")</f>
        <v/>
      </c>
      <c r="O988" s="96" t="str">
        <f t="array" ref="O988">IFERROR(INDEX(Code_Action2Return, MATCH(TRUE, EXACT(G988, Code_Code), 0)),"")</f>
        <v/>
      </c>
      <c r="P988" s="96" t="str">
        <f t="array" ref="P988">IFERROR(INDEX(Code_Action3Return, MATCH(TRUE, EXACT(H988, Code_Code), 0)),"")</f>
        <v/>
      </c>
      <c r="Q988" s="96" t="str">
        <f t="array" ref="Q988">IFERROR(INDEX(Code_Action4Return, MATCH(TRUE, EXACT(I988, Code_Code), 0)),"")</f>
        <v/>
      </c>
      <c r="R988" s="125"/>
      <c r="S988" s="96" t="str">
        <f>IFERROR(MID(AB986,1,1))</f>
        <v/>
      </c>
      <c r="T988" s="124" t="str">
        <f>IFERROR(MID(AB986,2,1))</f>
        <v/>
      </c>
      <c r="U988" s="124" t="str">
        <f>IFERROR(MID(AB986,3,1))</f>
        <v/>
      </c>
      <c r="V988" s="124" t="str">
        <f>IFERROR(MID(AB986,4,1))</f>
        <v/>
      </c>
      <c r="W988" s="124" t="str">
        <f>IFERROR(MID(AB986,5,1))</f>
        <v/>
      </c>
      <c r="X988" s="124" t="str">
        <f>IFERROR(MID(AB986,6,1))</f>
        <v/>
      </c>
      <c r="Y988" s="124" t="str">
        <f>IFERROR(MID(AB986,7,1))</f>
        <v/>
      </c>
      <c r="Z988" s="124" t="str">
        <f>IFERROR(MID(AB986,8,1))</f>
        <v/>
      </c>
      <c r="AA988" s="96" t="str">
        <f t="array" ref="AA988">IFERROR(INDEX(Code_KindReturn, MATCH(TRUE, EXACT(S988, Code_Code), 0)),"")</f>
        <v/>
      </c>
      <c r="AB988" s="96" t="str">
        <f t="array" ref="AB988">IFERROR(INDEX(Code_GristReturn, MATCH(TRUE, EXACT(T988, Code_Code), 0)),"")</f>
        <v/>
      </c>
      <c r="AC988" s="96" t="str">
        <f t="array" ref="AC988">IFERROR(INDEX(Code_Trait1Return, MATCH(TRUE, EXACT(U988, Code_Code), 0)),"")</f>
        <v/>
      </c>
      <c r="AD988" s="96" t="str">
        <f t="array" ref="AD988">IFERROR(INDEX(Code_Trait2Return, MATCH(TRUE, EXACT(V988, Code_Code), 0)),"")</f>
        <v/>
      </c>
      <c r="AE988" s="96" t="str">
        <f t="array" ref="AE988">IFERROR(INDEX(Code_Action1Return, MATCH(TRUE, EXACT(W988, Code_Code), 0)),"")</f>
        <v/>
      </c>
      <c r="AF988" s="96" t="str">
        <f t="array" ref="AF988">IFERROR(INDEX(Code_Action2Return, MATCH(TRUE, EXACT(X988, Code_Code), 0)),"")</f>
        <v/>
      </c>
      <c r="AG988" s="96" t="str">
        <f t="array" ref="AG988">IFERROR(INDEX(Code_Action3Return, MATCH(TRUE, EXACT(Y988, Code_Code), 0)),"")</f>
        <v/>
      </c>
      <c r="AH988" s="96" t="str">
        <f t="array" ref="AH988">IFERROR(INDEX(Code_Action4Return, MATCH(TRUE, EXACT(Z988, Code_Code), 0)),"")</f>
        <v/>
      </c>
      <c r="AI988" s="125"/>
      <c r="AJ988" s="96">
        <f>IFERROR(IFS(B988="/",-2, S988="/",-1, AND(B988="/",S988="/"), 0, ALCH_KINDCHECKER(J988,AA988)&lt;&gt;0,ALCH_KINDCHECKER(J988,AA988)))</f>
        <v>1</v>
      </c>
      <c r="AK988" s="96">
        <f>IFERROR(IFS(AND(C988="/",T988="/"), 0,C988="/",2, T988="/",1, ALCH_GRISTCHECKER(K988,AB988)&lt;&gt;0,ALCH_GRISTCHECKER(K988,AB988)))</f>
        <v>3</v>
      </c>
      <c r="AL988" s="96">
        <f t="shared" ref="AL988:AM988" si="617">IFERROR(IFS(D988="/",-2, U988="/",-1, AND(D988="/",U988="/"), 0, ALCH_TRAITCHECK(L988,AC988)&lt;&gt;0,ALCH_TRAITCHECK(L988,AC988)))</f>
        <v>1</v>
      </c>
      <c r="AM988" s="96">
        <f t="shared" si="617"/>
        <v>1</v>
      </c>
      <c r="AN988" s="96">
        <f t="shared" ref="AN988:AQ988" si="618">IFERROR(IFS(F988="/",-2, W988="/",-1, AND(F988="/",W988="/"), 0, ALCH_ACTIONCHECK(N988,AE988)&lt;&gt;0,ALCH_ACTIONCHECK(N988,AE988)))</f>
        <v>1</v>
      </c>
      <c r="AO988" s="96">
        <f t="shared" si="618"/>
        <v>1</v>
      </c>
      <c r="AP988" s="96">
        <f t="shared" si="618"/>
        <v>1</v>
      </c>
      <c r="AQ988" s="96">
        <f t="shared" si="618"/>
        <v>1</v>
      </c>
      <c r="AR988" s="126" t="str">
        <f>IFERROR(IFS(AND(B988="/",S988="/"), "/",B988="/",S988, S988="/", B988,AJ988=0, "/",R986="&amp;&amp;", IFS(AK988=3,IFS(AJ988=1,B988,AJ988=2,S988),AK988=1,S988,AK988=2,B988), R986="||", IFS(AK988=3,IFS(AJ988=2,B988,AJ988=1,S988),AK988=2,S988,AK988=1,B988)))</f>
        <v/>
      </c>
      <c r="AS988" s="126" t="str">
        <f>IFERROR(IFS(AND(C988="/",T988="/"), "/",C988="/",T988, T988="/", C988,AK988=0, "/",AK988=3,C988,R986="&amp;&amp;",ALCH_THEGRISTER(AK988,1,K988,AB988,C988,T988,8),R986="||",ALCH_THEGRISTER(AK988,-1,AB988,K988,T988,C988,2)))</f>
        <v/>
      </c>
      <c r="AT988" s="126" t="str">
        <f>IFERROR(IFS(AND(D988="/",U988="/"), "/",D988="/",U988, U988="/", D988,R986="&amp;&amp;", IFS(AK988=1,D988,AK988=2,U988,AK988=3,IFS(AL988=1,D988,AL988=2,U988)), R986="||",IFS(AK988=2,D988,AK988=1,U988,AK988=3,IFS(AL988=2,D988,AL988=1,U988)),AL988=0, "/"))</f>
        <v/>
      </c>
      <c r="AU988" s="126" t="str">
        <f>IFERROR(IFS(AND(E988="/",V988="/"), "/",E988="/",V988, V988="/", E988,R986="&amp;&amp;", IFS(AK988=2,E988,AK988=1,V988,AK988=3,IFS(AM988=2,E988,AM988=1,V988)), R986="||",IFS(AK988=1,E988,AK988=2,V988,AK988=3,IFS(AM988=1,E988,AM988=2,V988)),AM988=0, "/"))</f>
        <v/>
      </c>
      <c r="AV988" s="126" t="str">
        <f>IFERROR(IFS(AND(F988="/",W988="/"), "/",F988="/",W988, W988="/", F988,R986="&amp;&amp;",IFS(AK988=1,F988,AK988=2,W988,AK988=3,IFS(AN988=1,F988,AN988=2,W988)), R986="||",IFS(AK988=2,F988,AK988=1,W988,AK988=3,IFS(AN988=2,F988,AN988=1,W988)),AN988=0, "/"))</f>
        <v/>
      </c>
      <c r="AW988" s="126" t="str">
        <f>IFERROR(IFS(AND(G988="/",X988="/"), "/",G988="/",X988, X988="/", G988,R986="&amp;&amp;", IFS(AK988=2,G988,AK988=1,X988,AK988=3,IFS(AO988=2,G988,AO988=1,X988)), R986="||",IFS(AK988=1,G988,AK988=2,X988,AK988=3,IFS(AO988=1,G988,AO988=2,X988)),AO988=0, "/"))</f>
        <v/>
      </c>
      <c r="AX988" s="126" t="str">
        <f>IFERROR(IFS(AND(H988="/",Y988="/"), "/",H988="/",Y988, Y988="/", H988,R986="&amp;&amp;", IFS(AK988=1,H988,AK988=2,Y988,AK988=3,IFS(AP988=1,H988,AP988=2,Y988)), R986="||",IFS(AK988=2,H988,AK988=1,Y988,AK988=3,IFS(AP988=2,H988,AP988=1,Y988)),AP988=0, "/"))</f>
        <v/>
      </c>
      <c r="AY988" s="127" t="str">
        <f>IFERROR(IFS(AND(I988="/",Z988="/"), "/",I988="/",Z988, Z988="/", I988,R986="&amp;&amp;", IFS(AK988=2,I988,AK988=1,Z988,AK988=3,IFS(AQ988=2,I988,AQ988=1,Z988)), R986="||",IFS(AK988=1,I988,AK988=2,Z988,AK988=3,IFS(AQ988=1,I988,AQ988=2,Z988)),AQ988=0, "/"))</f>
        <v/>
      </c>
      <c r="AZ988" s="112"/>
      <c r="BA988" s="79"/>
    </row>
    <row r="989" ht="15.0" customHeight="1">
      <c r="A989" s="128"/>
      <c r="B989" s="118"/>
      <c r="C989" s="91"/>
      <c r="J989" s="91"/>
      <c r="Q989" s="73"/>
      <c r="R989" s="91" t="s">
        <v>27</v>
      </c>
      <c r="U989" s="120"/>
      <c r="AB989" s="91"/>
      <c r="AI989" s="73"/>
      <c r="AJ989" s="120"/>
      <c r="AQ989" s="121" t="str">
        <f>IFERROR(CONCAT(AR991,CONCAT(AS991,CONCAT(AT991,CONCAT(AU991,CONCAT(AV991,CONCAT(AW991,CONCAT(AX991,AY991))))))))</f>
        <v/>
      </c>
      <c r="AY989" s="118"/>
      <c r="AZ989" s="112"/>
      <c r="BA989" s="79"/>
    </row>
    <row r="990" ht="15.0" customHeight="1">
      <c r="A990" s="128"/>
      <c r="B990" s="118"/>
      <c r="Q990" s="73"/>
      <c r="U990" s="122"/>
      <c r="AI990" s="73"/>
      <c r="AJ990" s="122"/>
      <c r="AY990" s="119"/>
      <c r="AZ990" s="112"/>
      <c r="BA990" s="79"/>
    </row>
    <row r="991" ht="15.0" customHeight="1">
      <c r="A991" s="128"/>
      <c r="B991" s="98" t="str">
        <f>IFERROR(MID(J989,1,1))</f>
        <v/>
      </c>
      <c r="C991" s="123" t="str">
        <f>IFERROR(MID(J989,2,1))</f>
        <v/>
      </c>
      <c r="D991" s="124" t="str">
        <f>IFERROR(MID(J989,3,1))</f>
        <v/>
      </c>
      <c r="E991" s="124" t="str">
        <f>IFERROR(MID(J989,4,1))</f>
        <v/>
      </c>
      <c r="F991" s="124" t="str">
        <f>IFERROR(MID(J989,5,1))</f>
        <v/>
      </c>
      <c r="G991" s="124" t="str">
        <f>IFERROR(MID(J989,6,1))</f>
        <v/>
      </c>
      <c r="H991" s="124" t="str">
        <f>IFERROR(MID(J989,7,1))</f>
        <v/>
      </c>
      <c r="I991" s="124" t="str">
        <f>IFERROR(MID(J989,8,1))</f>
        <v/>
      </c>
      <c r="J991" s="96" t="str">
        <f t="array" ref="J991">IFERROR(INDEX(Code_KindReturn, MATCH(TRUE, EXACT(B991, Code_Code), 0)),"")</f>
        <v/>
      </c>
      <c r="K991" s="96" t="str">
        <f t="array" ref="K991">IFERROR(INDEX(Code_GristReturn, MATCH(TRUE, EXACT(C991, Code_Code), 0)),"")</f>
        <v/>
      </c>
      <c r="L991" s="96" t="str">
        <f t="array" ref="L991">IFERROR(INDEX(Code_Trait1Return, MATCH(TRUE, EXACT(D991, Code_Code), 0)),"")</f>
        <v/>
      </c>
      <c r="M991" s="96" t="str">
        <f t="array" ref="M991">IFERROR(INDEX(Code_Trait2Return, MATCH(TRUE, EXACT(E991, Code_Code), 0)),"")</f>
        <v/>
      </c>
      <c r="N991" s="96" t="str">
        <f t="array" ref="N991">IFERROR(INDEX(Code_Action1Return, MATCH(TRUE, EXACT(F991, Code_Code), 0)),"")</f>
        <v/>
      </c>
      <c r="O991" s="96" t="str">
        <f t="array" ref="O991">IFERROR(INDEX(Code_Action2Return, MATCH(TRUE, EXACT(G991, Code_Code), 0)),"")</f>
        <v/>
      </c>
      <c r="P991" s="96" t="str">
        <f t="array" ref="P991">IFERROR(INDEX(Code_Action3Return, MATCH(TRUE, EXACT(H991, Code_Code), 0)),"")</f>
        <v/>
      </c>
      <c r="Q991" s="96" t="str">
        <f t="array" ref="Q991">IFERROR(INDEX(Code_Action4Return, MATCH(TRUE, EXACT(I991, Code_Code), 0)),"")</f>
        <v/>
      </c>
      <c r="R991" s="125"/>
      <c r="S991" s="96" t="str">
        <f>IFERROR(MID(AB989,1,1))</f>
        <v/>
      </c>
      <c r="T991" s="124" t="str">
        <f>IFERROR(MID(AB989,2,1))</f>
        <v/>
      </c>
      <c r="U991" s="124" t="str">
        <f>IFERROR(MID(AB989,3,1))</f>
        <v/>
      </c>
      <c r="V991" s="124" t="str">
        <f>IFERROR(MID(AB989,4,1))</f>
        <v/>
      </c>
      <c r="W991" s="124" t="str">
        <f>IFERROR(MID(AB989,5,1))</f>
        <v/>
      </c>
      <c r="X991" s="124" t="str">
        <f>IFERROR(MID(AB989,6,1))</f>
        <v/>
      </c>
      <c r="Y991" s="124" t="str">
        <f>IFERROR(MID(AB989,7,1))</f>
        <v/>
      </c>
      <c r="Z991" s="124" t="str">
        <f>IFERROR(MID(AB989,8,1))</f>
        <v/>
      </c>
      <c r="AA991" s="96" t="str">
        <f t="array" ref="AA991">IFERROR(INDEX(Code_KindReturn, MATCH(TRUE, EXACT(S991, Code_Code), 0)),"")</f>
        <v/>
      </c>
      <c r="AB991" s="96" t="str">
        <f t="array" ref="AB991">IFERROR(INDEX(Code_GristReturn, MATCH(TRUE, EXACT(T991, Code_Code), 0)),"")</f>
        <v/>
      </c>
      <c r="AC991" s="96" t="str">
        <f t="array" ref="AC991">IFERROR(INDEX(Code_Trait1Return, MATCH(TRUE, EXACT(U991, Code_Code), 0)),"")</f>
        <v/>
      </c>
      <c r="AD991" s="96" t="str">
        <f t="array" ref="AD991">IFERROR(INDEX(Code_Trait2Return, MATCH(TRUE, EXACT(V991, Code_Code), 0)),"")</f>
        <v/>
      </c>
      <c r="AE991" s="96" t="str">
        <f t="array" ref="AE991">IFERROR(INDEX(Code_Action1Return, MATCH(TRUE, EXACT(W991, Code_Code), 0)),"")</f>
        <v/>
      </c>
      <c r="AF991" s="96" t="str">
        <f t="array" ref="AF991">IFERROR(INDEX(Code_Action2Return, MATCH(TRUE, EXACT(X991, Code_Code), 0)),"")</f>
        <v/>
      </c>
      <c r="AG991" s="96" t="str">
        <f t="array" ref="AG991">IFERROR(INDEX(Code_Action3Return, MATCH(TRUE, EXACT(Y991, Code_Code), 0)),"")</f>
        <v/>
      </c>
      <c r="AH991" s="96" t="str">
        <f t="array" ref="AH991">IFERROR(INDEX(Code_Action4Return, MATCH(TRUE, EXACT(Z991, Code_Code), 0)),"")</f>
        <v/>
      </c>
      <c r="AI991" s="125"/>
      <c r="AJ991" s="96">
        <f>IFERROR(IFS(B991="/",-2, S991="/",-1, AND(B991="/",S991="/"), 0, ALCH_KINDCHECKER(J991,AA991)&lt;&gt;0,ALCH_KINDCHECKER(J991,AA991)))</f>
        <v>1</v>
      </c>
      <c r="AK991" s="96">
        <f>IFERROR(IFS(AND(C991="/",T991="/"), 0,C991="/",2, T991="/",1, ALCH_GRISTCHECKER(K991,AB991)&lt;&gt;0,ALCH_GRISTCHECKER(K991,AB991)))</f>
        <v>3</v>
      </c>
      <c r="AL991" s="96">
        <f t="shared" ref="AL991:AM991" si="619">IFERROR(IFS(D991="/",-2, U991="/",-1, AND(D991="/",U991="/"), 0, ALCH_TRAITCHECK(L991,AC991)&lt;&gt;0,ALCH_TRAITCHECK(L991,AC991)))</f>
        <v>1</v>
      </c>
      <c r="AM991" s="96">
        <f t="shared" si="619"/>
        <v>1</v>
      </c>
      <c r="AN991" s="96">
        <f t="shared" ref="AN991:AQ991" si="620">IFERROR(IFS(F991="/",-2, W991="/",-1, AND(F991="/",W991="/"), 0, ALCH_ACTIONCHECK(N991,AE991)&lt;&gt;0,ALCH_ACTIONCHECK(N991,AE991)))</f>
        <v>1</v>
      </c>
      <c r="AO991" s="96">
        <f t="shared" si="620"/>
        <v>1</v>
      </c>
      <c r="AP991" s="96">
        <f t="shared" si="620"/>
        <v>1</v>
      </c>
      <c r="AQ991" s="96">
        <f t="shared" si="620"/>
        <v>1</v>
      </c>
      <c r="AR991" s="126" t="str">
        <f>IFERROR(IFS(AND(B991="/",S991="/"), "/",B991="/",S991, S991="/", B991,AJ991=0, "/",R989="&amp;&amp;", IFS(AK991=3,IFS(AJ991=1,B991,AJ991=2,S991),AK991=1,S991,AK991=2,B991), R989="||", IFS(AK991=3,IFS(AJ991=2,B991,AJ991=1,S991),AK991=2,S991,AK991=1,B991)))</f>
        <v/>
      </c>
      <c r="AS991" s="126" t="str">
        <f>IFERROR(IFS(AND(C991="/",T991="/"), "/",C991="/",T991, T991="/", C991,AK991=0, "/",AK991=3,C991,R989="&amp;&amp;",ALCH_THEGRISTER(AK991,1,K991,AB991,C991,T991,8),R989="||",ALCH_THEGRISTER(AK991,-1,AB991,K991,T991,C991,2)))</f>
        <v/>
      </c>
      <c r="AT991" s="126" t="str">
        <f>IFERROR(IFS(AND(D991="/",U991="/"), "/",D991="/",U991, U991="/", D991,R989="&amp;&amp;", IFS(AK991=1,D991,AK991=2,U991,AK991=3,IFS(AL991=1,D991,AL991=2,U991)), R989="||",IFS(AK991=2,D991,AK991=1,U991,AK991=3,IFS(AL991=2,D991,AL991=1,U991)),AL991=0, "/"))</f>
        <v/>
      </c>
      <c r="AU991" s="126" t="str">
        <f>IFERROR(IFS(AND(E991="/",V991="/"), "/",E991="/",V991, V991="/", E991,R989="&amp;&amp;", IFS(AK991=2,E991,AK991=1,V991,AK991=3,IFS(AM991=2,E991,AM991=1,V991)), R989="||",IFS(AK991=1,E991,AK991=2,V991,AK991=3,IFS(AM991=1,E991,AM991=2,V991)),AM991=0, "/"))</f>
        <v/>
      </c>
      <c r="AV991" s="126" t="str">
        <f>IFERROR(IFS(AND(F991="/",W991="/"), "/",F991="/",W991, W991="/", F991,R989="&amp;&amp;",IFS(AK991=1,F991,AK991=2,W991,AK991=3,IFS(AN991=1,F991,AN991=2,W991)), R989="||",IFS(AK991=2,F991,AK991=1,W991,AK991=3,IFS(AN991=2,F991,AN991=1,W991)),AN991=0, "/"))</f>
        <v/>
      </c>
      <c r="AW991" s="126" t="str">
        <f>IFERROR(IFS(AND(G991="/",X991="/"), "/",G991="/",X991, X991="/", G991,R989="&amp;&amp;", IFS(AK991=2,G991,AK991=1,X991,AK991=3,IFS(AO991=2,G991,AO991=1,X991)), R989="||",IFS(AK991=1,G991,AK991=2,X991,AK991=3,IFS(AO991=1,G991,AO991=2,X991)),AO991=0, "/"))</f>
        <v/>
      </c>
      <c r="AX991" s="126" t="str">
        <f>IFERROR(IFS(AND(H991="/",Y991="/"), "/",H991="/",Y991, Y991="/", H991,R989="&amp;&amp;", IFS(AK991=1,H991,AK991=2,Y991,AK991=3,IFS(AP991=1,H991,AP991=2,Y991)), R989="||",IFS(AK991=2,H991,AK991=1,Y991,AK991=3,IFS(AP991=2,H991,AP991=1,Y991)),AP991=0, "/"))</f>
        <v/>
      </c>
      <c r="AY991" s="127" t="str">
        <f>IFERROR(IFS(AND(I991="/",Z991="/"), "/",I991="/",Z991, Z991="/", I991,R989="&amp;&amp;", IFS(AK991=2,I991,AK991=1,Z991,AK991=3,IFS(AQ991=2,I991,AQ991=1,Z991)), R989="||",IFS(AK991=1,I991,AK991=2,Z991,AK991=3,IFS(AQ991=1,I991,AQ991=2,Z991)),AQ991=0, "/"))</f>
        <v/>
      </c>
      <c r="AZ991" s="112"/>
      <c r="BA991" s="79"/>
    </row>
    <row r="992" ht="15.0" customHeight="1">
      <c r="A992" s="128"/>
      <c r="B992" s="118"/>
      <c r="C992" s="91"/>
      <c r="J992" s="91"/>
      <c r="Q992" s="73"/>
      <c r="R992" s="91" t="s">
        <v>27</v>
      </c>
      <c r="U992" s="120"/>
      <c r="AB992" s="91"/>
      <c r="AI992" s="73"/>
      <c r="AJ992" s="120"/>
      <c r="AQ992" s="121" t="str">
        <f>IFERROR(CONCAT(AR994,CONCAT(AS994,CONCAT(AT994,CONCAT(AU994,CONCAT(AV994,CONCAT(AW994,CONCAT(AX994,AY994))))))))</f>
        <v/>
      </c>
      <c r="AY992" s="118"/>
      <c r="AZ992" s="112"/>
      <c r="BA992" s="79"/>
    </row>
    <row r="993" ht="15.0" customHeight="1">
      <c r="A993" s="128"/>
      <c r="B993" s="118"/>
      <c r="Q993" s="73"/>
      <c r="U993" s="122"/>
      <c r="AI993" s="73"/>
      <c r="AJ993" s="122"/>
      <c r="AY993" s="119"/>
      <c r="AZ993" s="112"/>
      <c r="BA993" s="79"/>
    </row>
    <row r="994" ht="15.0" customHeight="1">
      <c r="A994" s="128"/>
      <c r="B994" s="98" t="str">
        <f>IFERROR(MID(J992,1,1))</f>
        <v/>
      </c>
      <c r="C994" s="123" t="str">
        <f>IFERROR(MID(J992,2,1))</f>
        <v/>
      </c>
      <c r="D994" s="124" t="str">
        <f>IFERROR(MID(J992,3,1))</f>
        <v/>
      </c>
      <c r="E994" s="124" t="str">
        <f>IFERROR(MID(J992,4,1))</f>
        <v/>
      </c>
      <c r="F994" s="124" t="str">
        <f>IFERROR(MID(J992,5,1))</f>
        <v/>
      </c>
      <c r="G994" s="124" t="str">
        <f>IFERROR(MID(J992,6,1))</f>
        <v/>
      </c>
      <c r="H994" s="124" t="str">
        <f>IFERROR(MID(J992,7,1))</f>
        <v/>
      </c>
      <c r="I994" s="124" t="str">
        <f>IFERROR(MID(J992,8,1))</f>
        <v/>
      </c>
      <c r="J994" s="96" t="str">
        <f t="array" ref="J994">IFERROR(INDEX(Code_KindReturn, MATCH(TRUE, EXACT(B994, Code_Code), 0)),"")</f>
        <v/>
      </c>
      <c r="K994" s="96" t="str">
        <f t="array" ref="K994">IFERROR(INDEX(Code_GristReturn, MATCH(TRUE, EXACT(C994, Code_Code), 0)),"")</f>
        <v/>
      </c>
      <c r="L994" s="96" t="str">
        <f t="array" ref="L994">IFERROR(INDEX(Code_Trait1Return, MATCH(TRUE, EXACT(D994, Code_Code), 0)),"")</f>
        <v/>
      </c>
      <c r="M994" s="96" t="str">
        <f t="array" ref="M994">IFERROR(INDEX(Code_Trait2Return, MATCH(TRUE, EXACT(E994, Code_Code), 0)),"")</f>
        <v/>
      </c>
      <c r="N994" s="96" t="str">
        <f t="array" ref="N994">IFERROR(INDEX(Code_Action1Return, MATCH(TRUE, EXACT(F994, Code_Code), 0)),"")</f>
        <v/>
      </c>
      <c r="O994" s="96" t="str">
        <f t="array" ref="O994">IFERROR(INDEX(Code_Action2Return, MATCH(TRUE, EXACT(G994, Code_Code), 0)),"")</f>
        <v/>
      </c>
      <c r="P994" s="96" t="str">
        <f t="array" ref="P994">IFERROR(INDEX(Code_Action3Return, MATCH(TRUE, EXACT(H994, Code_Code), 0)),"")</f>
        <v/>
      </c>
      <c r="Q994" s="96" t="str">
        <f t="array" ref="Q994">IFERROR(INDEX(Code_Action4Return, MATCH(TRUE, EXACT(I994, Code_Code), 0)),"")</f>
        <v/>
      </c>
      <c r="R994" s="125"/>
      <c r="S994" s="96" t="str">
        <f>IFERROR(MID(AB992,1,1))</f>
        <v/>
      </c>
      <c r="T994" s="124" t="str">
        <f>IFERROR(MID(AB992,2,1))</f>
        <v/>
      </c>
      <c r="U994" s="124" t="str">
        <f>IFERROR(MID(AB992,3,1))</f>
        <v/>
      </c>
      <c r="V994" s="124" t="str">
        <f>IFERROR(MID(AB992,4,1))</f>
        <v/>
      </c>
      <c r="W994" s="124" t="str">
        <f>IFERROR(MID(AB992,5,1))</f>
        <v/>
      </c>
      <c r="X994" s="124" t="str">
        <f>IFERROR(MID(AB992,6,1))</f>
        <v/>
      </c>
      <c r="Y994" s="124" t="str">
        <f>IFERROR(MID(AB992,7,1))</f>
        <v/>
      </c>
      <c r="Z994" s="124" t="str">
        <f>IFERROR(MID(AB992,8,1))</f>
        <v/>
      </c>
      <c r="AA994" s="96" t="str">
        <f t="array" ref="AA994">IFERROR(INDEX(Code_KindReturn, MATCH(TRUE, EXACT(S994, Code_Code), 0)),"")</f>
        <v/>
      </c>
      <c r="AB994" s="96" t="str">
        <f t="array" ref="AB994">IFERROR(INDEX(Code_GristReturn, MATCH(TRUE, EXACT(T994, Code_Code), 0)),"")</f>
        <v/>
      </c>
      <c r="AC994" s="96" t="str">
        <f t="array" ref="AC994">IFERROR(INDEX(Code_Trait1Return, MATCH(TRUE, EXACT(U994, Code_Code), 0)),"")</f>
        <v/>
      </c>
      <c r="AD994" s="96" t="str">
        <f t="array" ref="AD994">IFERROR(INDEX(Code_Trait2Return, MATCH(TRUE, EXACT(V994, Code_Code), 0)),"")</f>
        <v/>
      </c>
      <c r="AE994" s="96" t="str">
        <f t="array" ref="AE994">IFERROR(INDEX(Code_Action1Return, MATCH(TRUE, EXACT(W994, Code_Code), 0)),"")</f>
        <v/>
      </c>
      <c r="AF994" s="96" t="str">
        <f t="array" ref="AF994">IFERROR(INDEX(Code_Action2Return, MATCH(TRUE, EXACT(X994, Code_Code), 0)),"")</f>
        <v/>
      </c>
      <c r="AG994" s="96" t="str">
        <f t="array" ref="AG994">IFERROR(INDEX(Code_Action3Return, MATCH(TRUE, EXACT(Y994, Code_Code), 0)),"")</f>
        <v/>
      </c>
      <c r="AH994" s="96" t="str">
        <f t="array" ref="AH994">IFERROR(INDEX(Code_Action4Return, MATCH(TRUE, EXACT(Z994, Code_Code), 0)),"")</f>
        <v/>
      </c>
      <c r="AI994" s="125"/>
      <c r="AJ994" s="96">
        <f>IFERROR(IFS(B994="/",-2, S994="/",-1, AND(B994="/",S994="/"), 0, ALCH_KINDCHECKER(J994,AA994)&lt;&gt;0,ALCH_KINDCHECKER(J994,AA994)))</f>
        <v>1</v>
      </c>
      <c r="AK994" s="96">
        <f>IFERROR(IFS(AND(C994="/",T994="/"), 0,C994="/",2, T994="/",1, ALCH_GRISTCHECKER(K994,AB994)&lt;&gt;0,ALCH_GRISTCHECKER(K994,AB994)))</f>
        <v>3</v>
      </c>
      <c r="AL994" s="96">
        <f t="shared" ref="AL994:AM994" si="621">IFERROR(IFS(D994="/",-2, U994="/",-1, AND(D994="/",U994="/"), 0, ALCH_TRAITCHECK(L994,AC994)&lt;&gt;0,ALCH_TRAITCHECK(L994,AC994)))</f>
        <v>1</v>
      </c>
      <c r="AM994" s="96">
        <f t="shared" si="621"/>
        <v>1</v>
      </c>
      <c r="AN994" s="96">
        <f t="shared" ref="AN994:AQ994" si="622">IFERROR(IFS(F994="/",-2, W994="/",-1, AND(F994="/",W994="/"), 0, ALCH_ACTIONCHECK(N994,AE994)&lt;&gt;0,ALCH_ACTIONCHECK(N994,AE994)))</f>
        <v>1</v>
      </c>
      <c r="AO994" s="96">
        <f t="shared" si="622"/>
        <v>1</v>
      </c>
      <c r="AP994" s="96">
        <f t="shared" si="622"/>
        <v>1</v>
      </c>
      <c r="AQ994" s="96">
        <f t="shared" si="622"/>
        <v>1</v>
      </c>
      <c r="AR994" s="126" t="str">
        <f>IFERROR(IFS(AND(B994="/",S994="/"), "/",B994="/",S994, S994="/", B994,AJ994=0, "/",R992="&amp;&amp;", IFS(AK994=3,IFS(AJ994=1,B994,AJ994=2,S994),AK994=1,S994,AK994=2,B994), R992="||", IFS(AK994=3,IFS(AJ994=2,B994,AJ994=1,S994),AK994=2,S994,AK994=1,B994)))</f>
        <v/>
      </c>
      <c r="AS994" s="126" t="str">
        <f>IFERROR(IFS(AND(C994="/",T994="/"), "/",C994="/",T994, T994="/", C994,AK994=0, "/",AK994=3,C994,R992="&amp;&amp;",ALCH_THEGRISTER(AK994,1,K994,AB994,C994,T994,8),R992="||",ALCH_THEGRISTER(AK994,-1,AB994,K994,T994,C994,2)))</f>
        <v/>
      </c>
      <c r="AT994" s="126" t="str">
        <f>IFERROR(IFS(AND(D994="/",U994="/"), "/",D994="/",U994, U994="/", D994,R992="&amp;&amp;", IFS(AK994=1,D994,AK994=2,U994,AK994=3,IFS(AL994=1,D994,AL994=2,U994)), R992="||",IFS(AK994=2,D994,AK994=1,U994,AK994=3,IFS(AL994=2,D994,AL994=1,U994)),AL994=0, "/"))</f>
        <v/>
      </c>
      <c r="AU994" s="126" t="str">
        <f>IFERROR(IFS(AND(E994="/",V994="/"), "/",E994="/",V994, V994="/", E994,R992="&amp;&amp;", IFS(AK994=2,E994,AK994=1,V994,AK994=3,IFS(AM994=2,E994,AM994=1,V994)), R992="||",IFS(AK994=1,E994,AK994=2,V994,AK994=3,IFS(AM994=1,E994,AM994=2,V994)),AM994=0, "/"))</f>
        <v/>
      </c>
      <c r="AV994" s="126" t="str">
        <f>IFERROR(IFS(AND(F994="/",W994="/"), "/",F994="/",W994, W994="/", F994,R992="&amp;&amp;",IFS(AK994=1,F994,AK994=2,W994,AK994=3,IFS(AN994=1,F994,AN994=2,W994)), R992="||",IFS(AK994=2,F994,AK994=1,W994,AK994=3,IFS(AN994=2,F994,AN994=1,W994)),AN994=0, "/"))</f>
        <v/>
      </c>
      <c r="AW994" s="126" t="str">
        <f>IFERROR(IFS(AND(G994="/",X994="/"), "/",G994="/",X994, X994="/", G994,R992="&amp;&amp;", IFS(AK994=2,G994,AK994=1,X994,AK994=3,IFS(AO994=2,G994,AO994=1,X994)), R992="||",IFS(AK994=1,G994,AK994=2,X994,AK994=3,IFS(AO994=1,G994,AO994=2,X994)),AO994=0, "/"))</f>
        <v/>
      </c>
      <c r="AX994" s="126" t="str">
        <f>IFERROR(IFS(AND(H994="/",Y994="/"), "/",H994="/",Y994, Y994="/", H994,R992="&amp;&amp;", IFS(AK994=1,H994,AK994=2,Y994,AK994=3,IFS(AP994=1,H994,AP994=2,Y994)), R992="||",IFS(AK994=2,H994,AK994=1,Y994,AK994=3,IFS(AP994=2,H994,AP994=1,Y994)),AP994=0, "/"))</f>
        <v/>
      </c>
      <c r="AY994" s="127" t="str">
        <f>IFERROR(IFS(AND(I994="/",Z994="/"), "/",I994="/",Z994, Z994="/", I994,R992="&amp;&amp;", IFS(AK994=2,I994,AK994=1,Z994,AK994=3,IFS(AQ994=2,I994,AQ994=1,Z994)), R992="||",IFS(AK994=1,I994,AK994=2,Z994,AK994=3,IFS(AQ994=1,I994,AQ994=2,Z994)),AQ994=0, "/"))</f>
        <v/>
      </c>
      <c r="AZ994" s="112"/>
      <c r="BA994" s="79"/>
    </row>
    <row r="995" ht="15.0" customHeight="1">
      <c r="A995" s="128"/>
      <c r="B995" s="118"/>
      <c r="C995" s="91"/>
      <c r="J995" s="91"/>
      <c r="Q995" s="73"/>
      <c r="R995" s="91" t="s">
        <v>27</v>
      </c>
      <c r="U995" s="120"/>
      <c r="AB995" s="91"/>
      <c r="AI995" s="73"/>
      <c r="AJ995" s="120"/>
      <c r="AQ995" s="121" t="str">
        <f>IFERROR(CONCAT(AR997,CONCAT(AS997,CONCAT(AT997,CONCAT(AU997,CONCAT(AV997,CONCAT(AW997,CONCAT(AX997,AY997))))))))</f>
        <v/>
      </c>
      <c r="AY995" s="118"/>
      <c r="AZ995" s="112"/>
      <c r="BA995" s="79"/>
    </row>
    <row r="996" ht="15.0" customHeight="1">
      <c r="A996" s="128"/>
      <c r="B996" s="118"/>
      <c r="Q996" s="73"/>
      <c r="U996" s="122"/>
      <c r="AI996" s="73"/>
      <c r="AJ996" s="122"/>
      <c r="AY996" s="119"/>
      <c r="AZ996" s="112"/>
      <c r="BA996" s="79"/>
    </row>
    <row r="997" ht="15.0" customHeight="1">
      <c r="A997" s="128"/>
      <c r="B997" s="98" t="str">
        <f>IFERROR(MID(J995,1,1))</f>
        <v/>
      </c>
      <c r="C997" s="123" t="str">
        <f>IFERROR(MID(J995,2,1))</f>
        <v/>
      </c>
      <c r="D997" s="124" t="str">
        <f>IFERROR(MID(J995,3,1))</f>
        <v/>
      </c>
      <c r="E997" s="124" t="str">
        <f>IFERROR(MID(J995,4,1))</f>
        <v/>
      </c>
      <c r="F997" s="124" t="str">
        <f>IFERROR(MID(J995,5,1))</f>
        <v/>
      </c>
      <c r="G997" s="124" t="str">
        <f>IFERROR(MID(J995,6,1))</f>
        <v/>
      </c>
      <c r="H997" s="124" t="str">
        <f>IFERROR(MID(J995,7,1))</f>
        <v/>
      </c>
      <c r="I997" s="124" t="str">
        <f>IFERROR(MID(J995,8,1))</f>
        <v/>
      </c>
      <c r="J997" s="96" t="str">
        <f t="array" ref="J997">IFERROR(INDEX(Code_KindReturn, MATCH(TRUE, EXACT(B997, Code_Code), 0)),"")</f>
        <v/>
      </c>
      <c r="K997" s="96" t="str">
        <f t="array" ref="K997">IFERROR(INDEX(Code_GristReturn, MATCH(TRUE, EXACT(C997, Code_Code), 0)),"")</f>
        <v/>
      </c>
      <c r="L997" s="96" t="str">
        <f t="array" ref="L997">IFERROR(INDEX(Code_Trait1Return, MATCH(TRUE, EXACT(D997, Code_Code), 0)),"")</f>
        <v/>
      </c>
      <c r="M997" s="96" t="str">
        <f t="array" ref="M997">IFERROR(INDEX(Code_Trait2Return, MATCH(TRUE, EXACT(E997, Code_Code), 0)),"")</f>
        <v/>
      </c>
      <c r="N997" s="96" t="str">
        <f t="array" ref="N997">IFERROR(INDEX(Code_Action1Return, MATCH(TRUE, EXACT(F997, Code_Code), 0)),"")</f>
        <v/>
      </c>
      <c r="O997" s="96" t="str">
        <f t="array" ref="O997">IFERROR(INDEX(Code_Action2Return, MATCH(TRUE, EXACT(G997, Code_Code), 0)),"")</f>
        <v/>
      </c>
      <c r="P997" s="96" t="str">
        <f t="array" ref="P997">IFERROR(INDEX(Code_Action3Return, MATCH(TRUE, EXACT(H997, Code_Code), 0)),"")</f>
        <v/>
      </c>
      <c r="Q997" s="96" t="str">
        <f t="array" ref="Q997">IFERROR(INDEX(Code_Action4Return, MATCH(TRUE, EXACT(I997, Code_Code), 0)),"")</f>
        <v/>
      </c>
      <c r="R997" s="125"/>
      <c r="S997" s="96" t="str">
        <f>IFERROR(MID(AB995,1,1))</f>
        <v/>
      </c>
      <c r="T997" s="124" t="str">
        <f>IFERROR(MID(AB995,2,1))</f>
        <v/>
      </c>
      <c r="U997" s="124" t="str">
        <f>IFERROR(MID(AB995,3,1))</f>
        <v/>
      </c>
      <c r="V997" s="124" t="str">
        <f>IFERROR(MID(AB995,4,1))</f>
        <v/>
      </c>
      <c r="W997" s="124" t="str">
        <f>IFERROR(MID(AB995,5,1))</f>
        <v/>
      </c>
      <c r="X997" s="124" t="str">
        <f>IFERROR(MID(AB995,6,1))</f>
        <v/>
      </c>
      <c r="Y997" s="124" t="str">
        <f>IFERROR(MID(AB995,7,1))</f>
        <v/>
      </c>
      <c r="Z997" s="124" t="str">
        <f>IFERROR(MID(AB995,8,1))</f>
        <v/>
      </c>
      <c r="AA997" s="96" t="str">
        <f t="array" ref="AA997">IFERROR(INDEX(Code_KindReturn, MATCH(TRUE, EXACT(S997, Code_Code), 0)),"")</f>
        <v/>
      </c>
      <c r="AB997" s="96" t="str">
        <f t="array" ref="AB997">IFERROR(INDEX(Code_GristReturn, MATCH(TRUE, EXACT(T997, Code_Code), 0)),"")</f>
        <v/>
      </c>
      <c r="AC997" s="96" t="str">
        <f t="array" ref="AC997">IFERROR(INDEX(Code_Trait1Return, MATCH(TRUE, EXACT(U997, Code_Code), 0)),"")</f>
        <v/>
      </c>
      <c r="AD997" s="96" t="str">
        <f t="array" ref="AD997">IFERROR(INDEX(Code_Trait2Return, MATCH(TRUE, EXACT(V997, Code_Code), 0)),"")</f>
        <v/>
      </c>
      <c r="AE997" s="96" t="str">
        <f t="array" ref="AE997">IFERROR(INDEX(Code_Action1Return, MATCH(TRUE, EXACT(W997, Code_Code), 0)),"")</f>
        <v/>
      </c>
      <c r="AF997" s="96" t="str">
        <f t="array" ref="AF997">IFERROR(INDEX(Code_Action2Return, MATCH(TRUE, EXACT(X997, Code_Code), 0)),"")</f>
        <v/>
      </c>
      <c r="AG997" s="96" t="str">
        <f t="array" ref="AG997">IFERROR(INDEX(Code_Action3Return, MATCH(TRUE, EXACT(Y997, Code_Code), 0)),"")</f>
        <v/>
      </c>
      <c r="AH997" s="96" t="str">
        <f t="array" ref="AH997">IFERROR(INDEX(Code_Action4Return, MATCH(TRUE, EXACT(Z997, Code_Code), 0)),"")</f>
        <v/>
      </c>
      <c r="AI997" s="125"/>
      <c r="AJ997" s="96">
        <f>IFERROR(IFS(B997="/",-2, S997="/",-1, AND(B997="/",S997="/"), 0, ALCH_KINDCHECKER(J997,AA997)&lt;&gt;0,ALCH_KINDCHECKER(J997,AA997)))</f>
        <v>1</v>
      </c>
      <c r="AK997" s="96">
        <f>IFERROR(IFS(AND(C997="/",T997="/"), 0,C997="/",2, T997="/",1, ALCH_GRISTCHECKER(K997,AB997)&lt;&gt;0,ALCH_GRISTCHECKER(K997,AB997)))</f>
        <v>3</v>
      </c>
      <c r="AL997" s="96">
        <f t="shared" ref="AL997:AM997" si="623">IFERROR(IFS(D997="/",-2, U997="/",-1, AND(D997="/",U997="/"), 0, ALCH_TRAITCHECK(L997,AC997)&lt;&gt;0,ALCH_TRAITCHECK(L997,AC997)))</f>
        <v>1</v>
      </c>
      <c r="AM997" s="96">
        <f t="shared" si="623"/>
        <v>1</v>
      </c>
      <c r="AN997" s="96">
        <f t="shared" ref="AN997:AQ997" si="624">IFERROR(IFS(F997="/",-2, W997="/",-1, AND(F997="/",W997="/"), 0, ALCH_ACTIONCHECK(N997,AE997)&lt;&gt;0,ALCH_ACTIONCHECK(N997,AE997)))</f>
        <v>1</v>
      </c>
      <c r="AO997" s="96">
        <f t="shared" si="624"/>
        <v>1</v>
      </c>
      <c r="AP997" s="96">
        <f t="shared" si="624"/>
        <v>1</v>
      </c>
      <c r="AQ997" s="96">
        <f t="shared" si="624"/>
        <v>1</v>
      </c>
      <c r="AR997" s="126" t="str">
        <f>IFERROR(IFS(AND(B997="/",S997="/"), "/",B997="/",S997, S997="/", B997,AJ997=0, "/",R995="&amp;&amp;", IFS(AK997=3,IFS(AJ997=1,B997,AJ997=2,S997),AK997=1,S997,AK997=2,B997), R995="||", IFS(AK997=3,IFS(AJ997=2,B997,AJ997=1,S997),AK997=2,S997,AK997=1,B997)))</f>
        <v/>
      </c>
      <c r="AS997" s="126" t="str">
        <f>IFERROR(IFS(AND(C997="/",T997="/"), "/",C997="/",T997, T997="/", C997,AK997=0, "/",AK997=3,C997,R995="&amp;&amp;",ALCH_THEGRISTER(AK997,1,K997,AB997,C997,T997,8),R995="||",ALCH_THEGRISTER(AK997,-1,AB997,K997,T997,C997,2)))</f>
        <v/>
      </c>
      <c r="AT997" s="126" t="str">
        <f>IFERROR(IFS(AND(D997="/",U997="/"), "/",D997="/",U997, U997="/", D997,R995="&amp;&amp;", IFS(AK997=1,D997,AK997=2,U997,AK997=3,IFS(AL997=1,D997,AL997=2,U997)), R995="||",IFS(AK997=2,D997,AK997=1,U997,AK997=3,IFS(AL997=2,D997,AL997=1,U997)),AL997=0, "/"))</f>
        <v/>
      </c>
      <c r="AU997" s="126" t="str">
        <f>IFERROR(IFS(AND(E997="/",V997="/"), "/",E997="/",V997, V997="/", E997,R995="&amp;&amp;", IFS(AK997=2,E997,AK997=1,V997,AK997=3,IFS(AM997=2,E997,AM997=1,V997)), R995="||",IFS(AK997=1,E997,AK997=2,V997,AK997=3,IFS(AM997=1,E997,AM997=2,V997)),AM997=0, "/"))</f>
        <v/>
      </c>
      <c r="AV997" s="126" t="str">
        <f>IFERROR(IFS(AND(F997="/",W997="/"), "/",F997="/",W997, W997="/", F997,R995="&amp;&amp;",IFS(AK997=1,F997,AK997=2,W997,AK997=3,IFS(AN997=1,F997,AN997=2,W997)), R995="||",IFS(AK997=2,F997,AK997=1,W997,AK997=3,IFS(AN997=2,F997,AN997=1,W997)),AN997=0, "/"))</f>
        <v/>
      </c>
      <c r="AW997" s="126" t="str">
        <f>IFERROR(IFS(AND(G997="/",X997="/"), "/",G997="/",X997, X997="/", G997,R995="&amp;&amp;", IFS(AK997=2,G997,AK997=1,X997,AK997=3,IFS(AO997=2,G997,AO997=1,X997)), R995="||",IFS(AK997=1,G997,AK997=2,X997,AK997=3,IFS(AO997=1,G997,AO997=2,X997)),AO997=0, "/"))</f>
        <v/>
      </c>
      <c r="AX997" s="126" t="str">
        <f>IFERROR(IFS(AND(H997="/",Y997="/"), "/",H997="/",Y997, Y997="/", H997,R995="&amp;&amp;", IFS(AK997=1,H997,AK997=2,Y997,AK997=3,IFS(AP997=1,H997,AP997=2,Y997)), R995="||",IFS(AK997=2,H997,AK997=1,Y997,AK997=3,IFS(AP997=2,H997,AP997=1,Y997)),AP997=0, "/"))</f>
        <v/>
      </c>
      <c r="AY997" s="127" t="str">
        <f>IFERROR(IFS(AND(I997="/",Z997="/"), "/",I997="/",Z997, Z997="/", I997,R995="&amp;&amp;", IFS(AK997=2,I997,AK997=1,Z997,AK997=3,IFS(AQ997=2,I997,AQ997=1,Z997)), R995="||",IFS(AK997=1,I997,AK997=2,Z997,AK997=3,IFS(AQ997=1,I997,AQ997=2,Z997)),AQ997=0, "/"))</f>
        <v/>
      </c>
      <c r="AZ997" s="112"/>
      <c r="BA997" s="79"/>
    </row>
    <row r="998" ht="15.0" customHeight="1">
      <c r="A998" s="128"/>
      <c r="B998" s="118"/>
      <c r="C998" s="91"/>
      <c r="J998" s="91" t="s">
        <v>36</v>
      </c>
      <c r="Q998" s="73"/>
      <c r="R998" s="91" t="s">
        <v>37</v>
      </c>
      <c r="U998" s="120"/>
      <c r="AB998" s="91"/>
      <c r="AI998" s="73"/>
      <c r="AJ998" s="120"/>
      <c r="AQ998" s="121" t="str">
        <f>IFERROR(CONCAT(AR1000,CONCAT(AS1000,CONCAT(AT1000,CONCAT(AU1000,CONCAT(AV1000,CONCAT(AW1000,CONCAT(AX1000,AY1000))))))))</f>
        <v>  </v>
      </c>
      <c r="AY998" s="118"/>
      <c r="AZ998" s="112"/>
      <c r="BA998" s="79"/>
    </row>
    <row r="999" ht="15.0" customHeight="1">
      <c r="A999" s="128"/>
      <c r="B999" s="118"/>
      <c r="Q999" s="73"/>
      <c r="U999" s="122"/>
      <c r="AI999" s="73"/>
      <c r="AJ999" s="122"/>
      <c r="AY999" s="119"/>
      <c r="AZ999" s="112"/>
      <c r="BA999" s="79"/>
    </row>
    <row r="1000" ht="15.0" customHeight="1">
      <c r="A1000" s="128"/>
      <c r="B1000" s="98" t="str">
        <f>IFERROR(MID(J998,1,1))</f>
        <v> </v>
      </c>
      <c r="C1000" s="123" t="str">
        <f>IFERROR(MID(J998,2,1))</f>
        <v> </v>
      </c>
      <c r="D1000" s="124" t="str">
        <f>IFERROR(MID(J998,3,1))</f>
        <v> </v>
      </c>
      <c r="E1000" s="124" t="str">
        <f>IFERROR(MID(J998,4,1))</f>
        <v> </v>
      </c>
      <c r="F1000" s="124" t="str">
        <f>IFERROR(MID(J998,5,1))</f>
        <v> </v>
      </c>
      <c r="G1000" s="124" t="str">
        <f>IFERROR(MID(J998,6,1))</f>
        <v/>
      </c>
      <c r="H1000" s="124" t="str">
        <f>IFERROR(MID(J998,7,1))</f>
        <v/>
      </c>
      <c r="I1000" s="124" t="str">
        <f>IFERROR(MID(J998,8,1))</f>
        <v/>
      </c>
      <c r="J1000" s="96" t="str">
        <f t="array" ref="J1000">IFERROR(INDEX(Code_KindReturn, MATCH(TRUE, EXACT(B1000, Code_Code), 0)),"")</f>
        <v/>
      </c>
      <c r="K1000" s="96" t="str">
        <f t="array" ref="K1000">IFERROR(INDEX(Code_GristReturn, MATCH(TRUE, EXACT(C1000, Code_Code), 0)),"")</f>
        <v/>
      </c>
      <c r="L1000" s="96" t="str">
        <f t="array" ref="L1000">IFERROR(INDEX(Code_Trait1Return, MATCH(TRUE, EXACT(D1000, Code_Code), 0)),"")</f>
        <v/>
      </c>
      <c r="M1000" s="96" t="str">
        <f t="array" ref="M1000">IFERROR(INDEX(Code_Trait2Return, MATCH(TRUE, EXACT(E1000, Code_Code), 0)),"")</f>
        <v/>
      </c>
      <c r="N1000" s="96" t="str">
        <f t="array" ref="N1000">IFERROR(INDEX(Code_Action1Return, MATCH(TRUE, EXACT(F1000, Code_Code), 0)),"")</f>
        <v/>
      </c>
      <c r="O1000" s="96" t="str">
        <f t="array" ref="O1000">IFERROR(INDEX(Code_Action2Return, MATCH(TRUE, EXACT(G1000, Code_Code), 0)),"")</f>
        <v/>
      </c>
      <c r="P1000" s="96" t="str">
        <f t="array" ref="P1000">IFERROR(INDEX(Code_Action3Return, MATCH(TRUE, EXACT(H1000, Code_Code), 0)),"")</f>
        <v/>
      </c>
      <c r="Q1000" s="96" t="str">
        <f t="array" ref="Q1000">IFERROR(INDEX(Code_Action4Return, MATCH(TRUE, EXACT(I1000, Code_Code), 0)),"")</f>
        <v/>
      </c>
      <c r="R1000" s="125"/>
      <c r="S1000" s="96" t="str">
        <f>IFERROR(MID(AB998,1,1))</f>
        <v/>
      </c>
      <c r="T1000" s="124" t="str">
        <f>IFERROR(MID(AB998,2,1))</f>
        <v/>
      </c>
      <c r="U1000" s="124" t="str">
        <f>IFERROR(MID(AB998,3,1))</f>
        <v/>
      </c>
      <c r="V1000" s="124" t="str">
        <f>IFERROR(MID(AB998,4,1))</f>
        <v/>
      </c>
      <c r="W1000" s="124" t="str">
        <f>IFERROR(MID(AB998,5,1))</f>
        <v/>
      </c>
      <c r="X1000" s="124" t="str">
        <f>IFERROR(MID(AB998,6,1))</f>
        <v/>
      </c>
      <c r="Y1000" s="124" t="str">
        <f>IFERROR(MID(AB998,7,1))</f>
        <v/>
      </c>
      <c r="Z1000" s="124" t="str">
        <f>IFERROR(MID(AB998,8,1))</f>
        <v/>
      </c>
      <c r="AA1000" s="96" t="str">
        <f t="array" ref="AA1000">IFERROR(INDEX(Code_KindReturn, MATCH(TRUE, EXACT(S1000, Code_Code), 0)),"")</f>
        <v/>
      </c>
      <c r="AB1000" s="96" t="str">
        <f t="array" ref="AB1000">IFERROR(INDEX(Code_GristReturn, MATCH(TRUE, EXACT(T1000, Code_Code), 0)),"")</f>
        <v/>
      </c>
      <c r="AC1000" s="96" t="str">
        <f t="array" ref="AC1000">IFERROR(INDEX(Code_Trait1Return, MATCH(TRUE, EXACT(U1000, Code_Code), 0)),"")</f>
        <v/>
      </c>
      <c r="AD1000" s="96" t="str">
        <f t="array" ref="AD1000">IFERROR(INDEX(Code_Trait2Return, MATCH(TRUE, EXACT(V1000, Code_Code), 0)),"")</f>
        <v/>
      </c>
      <c r="AE1000" s="96" t="str">
        <f t="array" ref="AE1000">IFERROR(INDEX(Code_Action1Return, MATCH(TRUE, EXACT(W1000, Code_Code), 0)),"")</f>
        <v/>
      </c>
      <c r="AF1000" s="96" t="str">
        <f t="array" ref="AF1000">IFERROR(INDEX(Code_Action2Return, MATCH(TRUE, EXACT(X1000, Code_Code), 0)),"")</f>
        <v/>
      </c>
      <c r="AG1000" s="96" t="str">
        <f t="array" ref="AG1000">IFERROR(INDEX(Code_Action3Return, MATCH(TRUE, EXACT(Y1000, Code_Code), 0)),"")</f>
        <v/>
      </c>
      <c r="AH1000" s="96" t="str">
        <f t="array" ref="AH1000">IFERROR(INDEX(Code_Action4Return, MATCH(TRUE, EXACT(Z1000, Code_Code), 0)),"")</f>
        <v/>
      </c>
      <c r="AI1000" s="125"/>
      <c r="AJ1000" s="96">
        <f>IFERROR(IFS(B1000="/",-2, S1000="/",-1, AND(B1000="/",S1000="/"), 0, ALCH_KINDCHECKER(J1000,AA1000)&lt;&gt;0,ALCH_KINDCHECKER(J1000,AA1000)))</f>
        <v>1</v>
      </c>
      <c r="AK1000" s="96">
        <f>IFERROR(IFS(AND(C1000="/",T1000="/"), 3,C1000="/",-2, T1000="/",-1, ALCH_GRISTCHECKER(K1000,AB1000)&lt;&gt;0,ALCH_GRISTCHECKER(K1000,AB1000)))</f>
        <v>3</v>
      </c>
      <c r="AL1000" s="96">
        <f t="shared" ref="AL1000:AM1000" si="625">IFERROR(IFS(D1000="/",-2, U1000="/",-1, AND(D1000="/",U1000="/"), 0, ALCH_TRAITCHECK(L1000,AC1000)&lt;&gt;0,ALCH_TRAITCHECK(L1000,AC1000)))</f>
        <v>1</v>
      </c>
      <c r="AM1000" s="96">
        <f t="shared" si="625"/>
        <v>1</v>
      </c>
      <c r="AN1000" s="96">
        <f t="shared" ref="AN1000:AQ1000" si="626">IFERROR(IFS(F1000="/",-2, W1000="/",-1, AND(F1000="/",W1000="/"), 0, ALCH_ACTIONCHECK(N1000,AE1000)&lt;&gt;0,ALCH_ACTIONCHECK(N1000,AE1000)))</f>
        <v>1</v>
      </c>
      <c r="AO1000" s="96">
        <f t="shared" si="626"/>
        <v>1</v>
      </c>
      <c r="AP1000" s="96">
        <f t="shared" si="626"/>
        <v>1</v>
      </c>
      <c r="AQ1000" s="96">
        <f t="shared" si="626"/>
        <v>1</v>
      </c>
      <c r="AR1000" s="126" t="str">
        <f>IFERROR(IFS(AJ1000=0, "/",R998="&amp;&amp;", IFS(AK1000=3,IFS(AJ1000=1,B1000,AJ1000=2,S1000),AK1000=1,S1000,AK1000=2,B1000), R998="||", IFS(AK1000=3,IFS(AJ1000=2,B1000,AJ1000=1,S1000),AK1000=2,S1000,AK1000=1,B1000)))</f>
        <v/>
      </c>
      <c r="AS1000" s="126" t="str">
        <f>IFERROR(IFS(AK1000=0, "/",AK1000=3,C1000,R998="&amp;&amp;",ALCH_THEGRISTER(AK1000,1,K1000,AB1000,C1000,T1000,8),R998="||",ALCH_THEGRISTER(AK1000,-1,AB1000,K1000,T1000,C1000,2)))</f>
        <v> </v>
      </c>
      <c r="AT1000" s="126" t="str">
        <f>IFERROR(IFS(R998="&amp;&amp;", IFS(AK1000=1,D1000,AK1000=2,U1000,AK1000=3,IFS(AL1000=1,D1000,AL1000=2,U1000)), R998="||",IFS(AK1000=2,D1000,AK1000=1,U1000,AK1000=3,IFS(AL1000=2,D1000,AL1000=1,U1000)),AL1000=0, "/"))</f>
        <v/>
      </c>
      <c r="AU1000" s="126" t="str">
        <f>IFERROR(IFS(R998="&amp;&amp;", IFS(AK1000=2,E1000,AK1000=1,V1000,AK1000=3,IFS(AM1000=2,E1000,AM1000=1,V1000)), R998="||",IFS(AK1000=1,E1000,AK1000=2,V1000,AK1000=3,IFS(AM1000=1,E1000,AM1000=2,V1000)),AM1000=0, "/"))</f>
        <v> </v>
      </c>
      <c r="AV1000" s="126" t="str">
        <f>IFERROR(IFS(R998="&amp;&amp;",IFS(AK1000=1,F1000,AK1000=2,W1000,AK1000=3,IFS(AN1000=1,F1000,AN1000=2,W1000)), R998="||",IFS(AK1000=2,F1000,AK1000=1,W1000,AK1000=3,IFS(AN1000=2,F1000,AN1000=1,W1000)),AN1000=0, "/"))</f>
        <v/>
      </c>
      <c r="AW1000" s="126" t="str">
        <f>IFERROR(IFS(R998="&amp;&amp;", IFS(AK1000=2,G1000,AK1000=1,X1000,AK1000=3,IFS(AO1000=2,G1000,AO1000=1,X1000)), R998="||",IFS(AK1000=1,G1000,AK1000=2,X1000,AK1000=3,IFS(AO1000=1,G1000,AO1000=2,X1000)),AO1000=0, "/"))</f>
        <v/>
      </c>
      <c r="AX1000" s="126" t="str">
        <f>IFERROR(IFS(R998="&amp;&amp;", IFS(AK1000=1,H1000,AK1000=2,Y1000,AK1000=3,IFS(AP1000=1,H1000,AP1000=2,Y1000)), R998="||",IFS(AK1000=2,H1000,AK1000=1,Y1000,AK1000=3,IFS(AP1000=2,H1000,AP1000=1,Y1000)),AP1000=0, "/"))</f>
        <v/>
      </c>
      <c r="AY1000" s="127" t="str">
        <f>IFERROR(IFS(R998="&amp;&amp;", IFS(AK1000=2,I1000,AK1000=1,Z1000,AK1000=3,IFS(AQ1000=2,I1000,AQ1000=1,Z1000)), R998="||",IFS(AK1000=1,I1000,AK1000=2,Z1000,AK1000=3,IFS(AQ1000=1,I1000,AQ1000=2,Z1000)),AQ1000=0, "/"))</f>
        <v/>
      </c>
      <c r="AZ1000" s="112"/>
      <c r="BA1000" s="79"/>
    </row>
  </sheetData>
  <mergeCells count="2332">
    <mergeCell ref="P3:P4"/>
    <mergeCell ref="Q3:Q4"/>
    <mergeCell ref="R3:R4"/>
    <mergeCell ref="S3:V3"/>
    <mergeCell ref="S4:V4"/>
    <mergeCell ref="V7:Y8"/>
    <mergeCell ref="C2:J3"/>
    <mergeCell ref="K2:R2"/>
    <mergeCell ref="S2:Z2"/>
    <mergeCell ref="AC2:AN3"/>
    <mergeCell ref="K3:K4"/>
    <mergeCell ref="L3:L4"/>
    <mergeCell ref="M3:M4"/>
    <mergeCell ref="AK8:AL9"/>
    <mergeCell ref="AM8:AR9"/>
    <mergeCell ref="AK10:AR11"/>
    <mergeCell ref="AS10:AT11"/>
    <mergeCell ref="AU10:AX11"/>
    <mergeCell ref="W3:Z3"/>
    <mergeCell ref="W4:Z4"/>
    <mergeCell ref="AC5:AE6"/>
    <mergeCell ref="AF5:AT6"/>
    <mergeCell ref="AV7:AY8"/>
    <mergeCell ref="AC8:AD9"/>
    <mergeCell ref="AE8:AJ9"/>
    <mergeCell ref="N3:N4"/>
    <mergeCell ref="O3:O4"/>
    <mergeCell ref="C5:E6"/>
    <mergeCell ref="F5:T6"/>
    <mergeCell ref="C8:D9"/>
    <mergeCell ref="K8:L9"/>
    <mergeCell ref="M8:R9"/>
    <mergeCell ref="AC12:AH13"/>
    <mergeCell ref="AI12:AJ13"/>
    <mergeCell ref="AK12:AL13"/>
    <mergeCell ref="AM12:AQ13"/>
    <mergeCell ref="AR12:AU13"/>
    <mergeCell ref="AV12:AX13"/>
    <mergeCell ref="V17:X18"/>
    <mergeCell ref="AC17:AD18"/>
    <mergeCell ref="AE17:AH18"/>
    <mergeCell ref="AJ17:AK18"/>
    <mergeCell ref="AL17:AN18"/>
    <mergeCell ref="AO17:AP18"/>
    <mergeCell ref="AQ17:AS18"/>
    <mergeCell ref="C17:D18"/>
    <mergeCell ref="E17:H18"/>
    <mergeCell ref="J17:K18"/>
    <mergeCell ref="L17:N18"/>
    <mergeCell ref="O17:P18"/>
    <mergeCell ref="Q17:S18"/>
    <mergeCell ref="T17:U18"/>
    <mergeCell ref="E20:M21"/>
    <mergeCell ref="N20:O21"/>
    <mergeCell ref="P20:X21"/>
    <mergeCell ref="AC20:AD21"/>
    <mergeCell ref="AE20:AM21"/>
    <mergeCell ref="AN20:AO21"/>
    <mergeCell ref="AP20:AX21"/>
    <mergeCell ref="C20:D21"/>
    <mergeCell ref="C22:D23"/>
    <mergeCell ref="E22:M23"/>
    <mergeCell ref="N22:O23"/>
    <mergeCell ref="P22:X23"/>
    <mergeCell ref="AC22:AD23"/>
    <mergeCell ref="AE22:AM23"/>
    <mergeCell ref="E8:J9"/>
    <mergeCell ref="I10:J11"/>
    <mergeCell ref="K10:R11"/>
    <mergeCell ref="S10:T11"/>
    <mergeCell ref="U10:X11"/>
    <mergeCell ref="AC10:AH11"/>
    <mergeCell ref="AI10:AJ11"/>
    <mergeCell ref="C10:H11"/>
    <mergeCell ref="C12:H13"/>
    <mergeCell ref="I12:J13"/>
    <mergeCell ref="K12:L13"/>
    <mergeCell ref="M12:Q13"/>
    <mergeCell ref="R12:U13"/>
    <mergeCell ref="V12:X13"/>
    <mergeCell ref="AT15:AU16"/>
    <mergeCell ref="AV15:AX16"/>
    <mergeCell ref="V15:X16"/>
    <mergeCell ref="AC15:AD16"/>
    <mergeCell ref="AE15:AH16"/>
    <mergeCell ref="AJ15:AK16"/>
    <mergeCell ref="AL15:AN16"/>
    <mergeCell ref="AO15:AP16"/>
    <mergeCell ref="AQ15:AS16"/>
    <mergeCell ref="AT17:AU18"/>
    <mergeCell ref="AV17:AX18"/>
    <mergeCell ref="AN22:AO23"/>
    <mergeCell ref="AP22:AX23"/>
    <mergeCell ref="C15:D16"/>
    <mergeCell ref="E15:H16"/>
    <mergeCell ref="J15:K16"/>
    <mergeCell ref="L15:N16"/>
    <mergeCell ref="O15:P16"/>
    <mergeCell ref="Q15:S16"/>
    <mergeCell ref="T15:U16"/>
    <mergeCell ref="AB68:AI69"/>
    <mergeCell ref="AJ68:AP69"/>
    <mergeCell ref="J65:Q66"/>
    <mergeCell ref="R65:T66"/>
    <mergeCell ref="U65:AA66"/>
    <mergeCell ref="AB65:AI66"/>
    <mergeCell ref="AJ65:AP66"/>
    <mergeCell ref="AQ65:AX66"/>
    <mergeCell ref="J68:Q69"/>
    <mergeCell ref="AQ68:AX69"/>
    <mergeCell ref="R68:T69"/>
    <mergeCell ref="U68:AA69"/>
    <mergeCell ref="U71:AA72"/>
    <mergeCell ref="AB71:AI72"/>
    <mergeCell ref="AJ71:AP72"/>
    <mergeCell ref="AQ71:AX72"/>
    <mergeCell ref="AJ74:AP75"/>
    <mergeCell ref="AQ74:AX75"/>
    <mergeCell ref="C68:I69"/>
    <mergeCell ref="C71:I72"/>
    <mergeCell ref="J71:Q72"/>
    <mergeCell ref="R71:T72"/>
    <mergeCell ref="C74:I75"/>
    <mergeCell ref="J74:Q75"/>
    <mergeCell ref="R74:T75"/>
    <mergeCell ref="U74:AA75"/>
    <mergeCell ref="AB74:AI75"/>
    <mergeCell ref="J77:Q78"/>
    <mergeCell ref="R77:T78"/>
    <mergeCell ref="U77:AA78"/>
    <mergeCell ref="AB77:AI78"/>
    <mergeCell ref="AJ77:AP78"/>
    <mergeCell ref="AQ77:AX78"/>
    <mergeCell ref="C77:I78"/>
    <mergeCell ref="C80:I81"/>
    <mergeCell ref="R80:T81"/>
    <mergeCell ref="U80:AA81"/>
    <mergeCell ref="AB80:AI81"/>
    <mergeCell ref="AJ80:AP81"/>
    <mergeCell ref="AQ80:AX81"/>
    <mergeCell ref="J80:Q81"/>
    <mergeCell ref="J83:Q84"/>
    <mergeCell ref="R83:T84"/>
    <mergeCell ref="U83:AA84"/>
    <mergeCell ref="AB83:AI84"/>
    <mergeCell ref="AJ83:AP84"/>
    <mergeCell ref="AQ83:AX84"/>
    <mergeCell ref="C83:I84"/>
    <mergeCell ref="J86:Q87"/>
    <mergeCell ref="R86:T87"/>
    <mergeCell ref="U86:AA87"/>
    <mergeCell ref="AB86:AI87"/>
    <mergeCell ref="AJ86:AP87"/>
    <mergeCell ref="AQ86:AX87"/>
    <mergeCell ref="C86:I87"/>
    <mergeCell ref="J89:Q90"/>
    <mergeCell ref="R89:T90"/>
    <mergeCell ref="U89:AA90"/>
    <mergeCell ref="AB89:AI90"/>
    <mergeCell ref="AJ89:AP90"/>
    <mergeCell ref="AQ89:AX90"/>
    <mergeCell ref="C89:I90"/>
    <mergeCell ref="J92:Q93"/>
    <mergeCell ref="R92:T93"/>
    <mergeCell ref="U92:AA93"/>
    <mergeCell ref="AB92:AI93"/>
    <mergeCell ref="AJ92:AP93"/>
    <mergeCell ref="AQ92:AX93"/>
    <mergeCell ref="C92:I93"/>
    <mergeCell ref="J95:Q96"/>
    <mergeCell ref="R95:T96"/>
    <mergeCell ref="U95:AA96"/>
    <mergeCell ref="AB95:AI96"/>
    <mergeCell ref="AJ95:AP96"/>
    <mergeCell ref="AQ95:AX96"/>
    <mergeCell ref="C95:I96"/>
    <mergeCell ref="J98:Q99"/>
    <mergeCell ref="R98:T99"/>
    <mergeCell ref="U98:AA99"/>
    <mergeCell ref="AB98:AI99"/>
    <mergeCell ref="AJ98:AP99"/>
    <mergeCell ref="AQ98:AX99"/>
    <mergeCell ref="C98:I99"/>
    <mergeCell ref="J101:Q102"/>
    <mergeCell ref="R101:T102"/>
    <mergeCell ref="U101:AA102"/>
    <mergeCell ref="AB101:AI102"/>
    <mergeCell ref="AJ101:AP102"/>
    <mergeCell ref="AQ101:AX102"/>
    <mergeCell ref="C101:I102"/>
    <mergeCell ref="J104:Q105"/>
    <mergeCell ref="R104:T105"/>
    <mergeCell ref="U104:AA105"/>
    <mergeCell ref="AB104:AI105"/>
    <mergeCell ref="AJ104:AP105"/>
    <mergeCell ref="AQ104:AX105"/>
    <mergeCell ref="C104:I105"/>
    <mergeCell ref="J107:Q108"/>
    <mergeCell ref="R107:T108"/>
    <mergeCell ref="U107:AA108"/>
    <mergeCell ref="AB107:AI108"/>
    <mergeCell ref="AJ107:AP108"/>
    <mergeCell ref="AQ107:AX108"/>
    <mergeCell ref="C107:I108"/>
    <mergeCell ref="J110:Q111"/>
    <mergeCell ref="R110:T111"/>
    <mergeCell ref="U110:AA111"/>
    <mergeCell ref="AB110:AI111"/>
    <mergeCell ref="AJ110:AP111"/>
    <mergeCell ref="AQ110:AX111"/>
    <mergeCell ref="C110:I111"/>
    <mergeCell ref="J113:Q114"/>
    <mergeCell ref="R113:T114"/>
    <mergeCell ref="U113:AA114"/>
    <mergeCell ref="AB113:AI114"/>
    <mergeCell ref="AJ113:AP114"/>
    <mergeCell ref="AQ113:AX114"/>
    <mergeCell ref="C113:I114"/>
    <mergeCell ref="J116:Q117"/>
    <mergeCell ref="R116:T117"/>
    <mergeCell ref="U116:AA117"/>
    <mergeCell ref="AB116:AI117"/>
    <mergeCell ref="AJ116:AP117"/>
    <mergeCell ref="AQ116:AX117"/>
    <mergeCell ref="C116:I117"/>
    <mergeCell ref="J119:Q120"/>
    <mergeCell ref="R119:T120"/>
    <mergeCell ref="U119:AA120"/>
    <mergeCell ref="AB119:AI120"/>
    <mergeCell ref="AJ119:AP120"/>
    <mergeCell ref="AQ119:AX120"/>
    <mergeCell ref="C119:I120"/>
    <mergeCell ref="J122:Q123"/>
    <mergeCell ref="R122:T123"/>
    <mergeCell ref="U122:AA123"/>
    <mergeCell ref="AB122:AI123"/>
    <mergeCell ref="AJ122:AP123"/>
    <mergeCell ref="AQ122:AX123"/>
    <mergeCell ref="C122:I123"/>
    <mergeCell ref="J125:Q126"/>
    <mergeCell ref="R125:T126"/>
    <mergeCell ref="U125:AA126"/>
    <mergeCell ref="AB125:AI126"/>
    <mergeCell ref="AJ125:AP126"/>
    <mergeCell ref="AQ125:AX126"/>
    <mergeCell ref="C125:I126"/>
    <mergeCell ref="J128:Q129"/>
    <mergeCell ref="R128:T129"/>
    <mergeCell ref="U128:AA129"/>
    <mergeCell ref="AB128:AI129"/>
    <mergeCell ref="AJ128:AP129"/>
    <mergeCell ref="AQ128:AX129"/>
    <mergeCell ref="C128:I129"/>
    <mergeCell ref="J131:Q132"/>
    <mergeCell ref="R131:T132"/>
    <mergeCell ref="U131:AA132"/>
    <mergeCell ref="AB131:AI132"/>
    <mergeCell ref="AJ131:AP132"/>
    <mergeCell ref="AQ131:AX132"/>
    <mergeCell ref="C131:I132"/>
    <mergeCell ref="J134:Q135"/>
    <mergeCell ref="R134:T135"/>
    <mergeCell ref="U134:AA135"/>
    <mergeCell ref="AB134:AI135"/>
    <mergeCell ref="AJ134:AP135"/>
    <mergeCell ref="AQ134:AX135"/>
    <mergeCell ref="C134:I135"/>
    <mergeCell ref="J137:Q138"/>
    <mergeCell ref="R137:T138"/>
    <mergeCell ref="U137:AA138"/>
    <mergeCell ref="AB137:AI138"/>
    <mergeCell ref="AJ137:AP138"/>
    <mergeCell ref="AQ137:AX138"/>
    <mergeCell ref="C137:I138"/>
    <mergeCell ref="J140:Q141"/>
    <mergeCell ref="R140:T141"/>
    <mergeCell ref="U140:AA141"/>
    <mergeCell ref="AB140:AI141"/>
    <mergeCell ref="AJ140:AP141"/>
    <mergeCell ref="AQ140:AX141"/>
    <mergeCell ref="C140:I141"/>
    <mergeCell ref="J143:Q144"/>
    <mergeCell ref="R143:T144"/>
    <mergeCell ref="U143:AA144"/>
    <mergeCell ref="AB143:AI144"/>
    <mergeCell ref="AJ143:AP144"/>
    <mergeCell ref="AQ143:AX144"/>
    <mergeCell ref="C143:I144"/>
    <mergeCell ref="J146:Q147"/>
    <mergeCell ref="R146:T147"/>
    <mergeCell ref="U146:AA147"/>
    <mergeCell ref="AB146:AI147"/>
    <mergeCell ref="AJ146:AP147"/>
    <mergeCell ref="AQ146:AX147"/>
    <mergeCell ref="C146:I147"/>
    <mergeCell ref="J149:Q150"/>
    <mergeCell ref="R149:T150"/>
    <mergeCell ref="U149:AA150"/>
    <mergeCell ref="AB149:AI150"/>
    <mergeCell ref="AJ149:AP150"/>
    <mergeCell ref="AQ149:AX150"/>
    <mergeCell ref="C149:I150"/>
    <mergeCell ref="J152:Q153"/>
    <mergeCell ref="R152:T153"/>
    <mergeCell ref="U152:AA153"/>
    <mergeCell ref="AB152:AI153"/>
    <mergeCell ref="AJ152:AP153"/>
    <mergeCell ref="AQ152:AX153"/>
    <mergeCell ref="C152:I153"/>
    <mergeCell ref="J155:Q156"/>
    <mergeCell ref="R155:T156"/>
    <mergeCell ref="U155:AA156"/>
    <mergeCell ref="AB155:AI156"/>
    <mergeCell ref="AJ155:AP156"/>
    <mergeCell ref="AQ155:AX156"/>
    <mergeCell ref="C155:I156"/>
    <mergeCell ref="J158:Q159"/>
    <mergeCell ref="R158:T159"/>
    <mergeCell ref="U158:AA159"/>
    <mergeCell ref="AB158:AI159"/>
    <mergeCell ref="AJ158:AP159"/>
    <mergeCell ref="AQ158:AX159"/>
    <mergeCell ref="C158:I159"/>
    <mergeCell ref="J161:Q162"/>
    <mergeCell ref="R161:T162"/>
    <mergeCell ref="U161:AA162"/>
    <mergeCell ref="AB161:AI162"/>
    <mergeCell ref="AJ161:AP162"/>
    <mergeCell ref="AQ161:AX162"/>
    <mergeCell ref="C161:I162"/>
    <mergeCell ref="J164:Q165"/>
    <mergeCell ref="R164:T165"/>
    <mergeCell ref="U164:AA165"/>
    <mergeCell ref="AB164:AI165"/>
    <mergeCell ref="AJ164:AP165"/>
    <mergeCell ref="AQ164:AX165"/>
    <mergeCell ref="C164:I165"/>
    <mergeCell ref="J167:Q168"/>
    <mergeCell ref="R167:T168"/>
    <mergeCell ref="U167:AA168"/>
    <mergeCell ref="AB167:AI168"/>
    <mergeCell ref="AJ167:AP168"/>
    <mergeCell ref="AQ167:AX168"/>
    <mergeCell ref="C167:I168"/>
    <mergeCell ref="J170:Q171"/>
    <mergeCell ref="R170:T171"/>
    <mergeCell ref="U170:AA171"/>
    <mergeCell ref="AB170:AI171"/>
    <mergeCell ref="AJ170:AP171"/>
    <mergeCell ref="AQ170:AX171"/>
    <mergeCell ref="C170:I171"/>
    <mergeCell ref="J173:Q174"/>
    <mergeCell ref="R173:T174"/>
    <mergeCell ref="U173:AA174"/>
    <mergeCell ref="AB173:AI174"/>
    <mergeCell ref="AJ173:AP174"/>
    <mergeCell ref="AQ173:AX174"/>
    <mergeCell ref="C173:I174"/>
    <mergeCell ref="J176:Q177"/>
    <mergeCell ref="R176:T177"/>
    <mergeCell ref="U176:AA177"/>
    <mergeCell ref="AB176:AI177"/>
    <mergeCell ref="AJ176:AP177"/>
    <mergeCell ref="AQ176:AX177"/>
    <mergeCell ref="C176:I177"/>
    <mergeCell ref="J179:Q180"/>
    <mergeCell ref="R179:T180"/>
    <mergeCell ref="U179:AA180"/>
    <mergeCell ref="AB179:AI180"/>
    <mergeCell ref="AJ179:AP180"/>
    <mergeCell ref="AQ179:AX180"/>
    <mergeCell ref="C179:I180"/>
    <mergeCell ref="J182:Q183"/>
    <mergeCell ref="R182:T183"/>
    <mergeCell ref="U182:AA183"/>
    <mergeCell ref="AB182:AI183"/>
    <mergeCell ref="AJ182:AP183"/>
    <mergeCell ref="AQ182:AX183"/>
    <mergeCell ref="C182:I183"/>
    <mergeCell ref="J185:Q186"/>
    <mergeCell ref="R185:T186"/>
    <mergeCell ref="U185:AA186"/>
    <mergeCell ref="AB185:AI186"/>
    <mergeCell ref="AJ185:AP186"/>
    <mergeCell ref="AQ185:AX186"/>
    <mergeCell ref="C185:I186"/>
    <mergeCell ref="J188:Q189"/>
    <mergeCell ref="R188:T189"/>
    <mergeCell ref="U188:AA189"/>
    <mergeCell ref="AB188:AI189"/>
    <mergeCell ref="AJ188:AP189"/>
    <mergeCell ref="AQ188:AX189"/>
    <mergeCell ref="C188:I189"/>
    <mergeCell ref="J191:Q192"/>
    <mergeCell ref="R191:T192"/>
    <mergeCell ref="U191:AA192"/>
    <mergeCell ref="AB191:AI192"/>
    <mergeCell ref="AJ191:AP192"/>
    <mergeCell ref="AQ191:AX192"/>
    <mergeCell ref="C191:I192"/>
    <mergeCell ref="J194:Q195"/>
    <mergeCell ref="R194:T195"/>
    <mergeCell ref="U194:AA195"/>
    <mergeCell ref="AB194:AI195"/>
    <mergeCell ref="AJ194:AP195"/>
    <mergeCell ref="AQ194:AX195"/>
    <mergeCell ref="C194:I195"/>
    <mergeCell ref="J197:Q198"/>
    <mergeCell ref="R197:T198"/>
    <mergeCell ref="U197:AA198"/>
    <mergeCell ref="AB197:AI198"/>
    <mergeCell ref="AJ197:AP198"/>
    <mergeCell ref="AQ197:AX198"/>
    <mergeCell ref="C197:I198"/>
    <mergeCell ref="J200:Q201"/>
    <mergeCell ref="R200:T201"/>
    <mergeCell ref="U200:AA201"/>
    <mergeCell ref="AB200:AI201"/>
    <mergeCell ref="AJ200:AP201"/>
    <mergeCell ref="AQ200:AX201"/>
    <mergeCell ref="C200:I201"/>
    <mergeCell ref="J203:Q204"/>
    <mergeCell ref="R203:T204"/>
    <mergeCell ref="U203:AA204"/>
    <mergeCell ref="AB203:AI204"/>
    <mergeCell ref="AJ203:AP204"/>
    <mergeCell ref="AQ203:AX204"/>
    <mergeCell ref="C203:I204"/>
    <mergeCell ref="J206:Q207"/>
    <mergeCell ref="R206:T207"/>
    <mergeCell ref="U206:AA207"/>
    <mergeCell ref="AB206:AI207"/>
    <mergeCell ref="AJ206:AP207"/>
    <mergeCell ref="AQ206:AX207"/>
    <mergeCell ref="C206:I207"/>
    <mergeCell ref="J209:Q210"/>
    <mergeCell ref="R209:T210"/>
    <mergeCell ref="U209:AA210"/>
    <mergeCell ref="AB209:AI210"/>
    <mergeCell ref="AJ209:AP210"/>
    <mergeCell ref="AQ209:AX210"/>
    <mergeCell ref="C209:I210"/>
    <mergeCell ref="J212:Q213"/>
    <mergeCell ref="R212:T213"/>
    <mergeCell ref="U212:AA213"/>
    <mergeCell ref="AB212:AI213"/>
    <mergeCell ref="AJ212:AP213"/>
    <mergeCell ref="AQ212:AX213"/>
    <mergeCell ref="C212:I213"/>
    <mergeCell ref="J215:Q216"/>
    <mergeCell ref="R215:T216"/>
    <mergeCell ref="U215:AA216"/>
    <mergeCell ref="AB215:AI216"/>
    <mergeCell ref="AJ215:AP216"/>
    <mergeCell ref="AQ215:AX216"/>
    <mergeCell ref="C215:I216"/>
    <mergeCell ref="J218:Q219"/>
    <mergeCell ref="R218:T219"/>
    <mergeCell ref="U218:AA219"/>
    <mergeCell ref="AB218:AI219"/>
    <mergeCell ref="AJ218:AP219"/>
    <mergeCell ref="AQ218:AX219"/>
    <mergeCell ref="C218:I219"/>
    <mergeCell ref="J221:Q222"/>
    <mergeCell ref="R221:T222"/>
    <mergeCell ref="U221:AA222"/>
    <mergeCell ref="AB221:AI222"/>
    <mergeCell ref="AJ221:AP222"/>
    <mergeCell ref="AQ221:AX222"/>
    <mergeCell ref="C221:I222"/>
    <mergeCell ref="J224:Q225"/>
    <mergeCell ref="R224:T225"/>
    <mergeCell ref="U224:AA225"/>
    <mergeCell ref="AB224:AI225"/>
    <mergeCell ref="AJ224:AP225"/>
    <mergeCell ref="AQ224:AX225"/>
    <mergeCell ref="C224:I225"/>
    <mergeCell ref="J227:Q228"/>
    <mergeCell ref="R227:T228"/>
    <mergeCell ref="U227:AA228"/>
    <mergeCell ref="AB227:AI228"/>
    <mergeCell ref="AJ227:AP228"/>
    <mergeCell ref="AQ227:AX228"/>
    <mergeCell ref="C227:I228"/>
    <mergeCell ref="J230:Q231"/>
    <mergeCell ref="R230:T231"/>
    <mergeCell ref="U230:AA231"/>
    <mergeCell ref="AB230:AI231"/>
    <mergeCell ref="AJ230:AP231"/>
    <mergeCell ref="AQ230:AX231"/>
    <mergeCell ref="C230:I231"/>
    <mergeCell ref="J233:Q234"/>
    <mergeCell ref="R233:T234"/>
    <mergeCell ref="U233:AA234"/>
    <mergeCell ref="AB233:AI234"/>
    <mergeCell ref="AJ233:AP234"/>
    <mergeCell ref="AQ233:AX234"/>
    <mergeCell ref="C233:I234"/>
    <mergeCell ref="J236:Q237"/>
    <mergeCell ref="R236:T237"/>
    <mergeCell ref="U236:AA237"/>
    <mergeCell ref="AB236:AI237"/>
    <mergeCell ref="AJ236:AP237"/>
    <mergeCell ref="AQ236:AX237"/>
    <mergeCell ref="C236:I237"/>
    <mergeCell ref="J239:Q240"/>
    <mergeCell ref="R239:T240"/>
    <mergeCell ref="U239:AA240"/>
    <mergeCell ref="AB239:AI240"/>
    <mergeCell ref="AJ239:AP240"/>
    <mergeCell ref="AQ239:AX240"/>
    <mergeCell ref="C239:I240"/>
    <mergeCell ref="J242:Q243"/>
    <mergeCell ref="R242:T243"/>
    <mergeCell ref="U242:AA243"/>
    <mergeCell ref="AB242:AI243"/>
    <mergeCell ref="AJ242:AP243"/>
    <mergeCell ref="AQ242:AX243"/>
    <mergeCell ref="C242:I243"/>
    <mergeCell ref="J245:Q246"/>
    <mergeCell ref="R245:T246"/>
    <mergeCell ref="U245:AA246"/>
    <mergeCell ref="AB245:AI246"/>
    <mergeCell ref="AJ245:AP246"/>
    <mergeCell ref="AQ245:AX246"/>
    <mergeCell ref="C245:I246"/>
    <mergeCell ref="J248:Q249"/>
    <mergeCell ref="R248:T249"/>
    <mergeCell ref="U248:AA249"/>
    <mergeCell ref="AB248:AI249"/>
    <mergeCell ref="AJ248:AP249"/>
    <mergeCell ref="AQ248:AX249"/>
    <mergeCell ref="C248:I249"/>
    <mergeCell ref="J251:Q252"/>
    <mergeCell ref="R251:T252"/>
    <mergeCell ref="U251:AA252"/>
    <mergeCell ref="AB251:AI252"/>
    <mergeCell ref="AJ251:AP252"/>
    <mergeCell ref="AQ251:AX252"/>
    <mergeCell ref="C251:I252"/>
    <mergeCell ref="J254:Q255"/>
    <mergeCell ref="R254:T255"/>
    <mergeCell ref="U254:AA255"/>
    <mergeCell ref="AB254:AI255"/>
    <mergeCell ref="AJ254:AP255"/>
    <mergeCell ref="AQ254:AX255"/>
    <mergeCell ref="C254:I255"/>
    <mergeCell ref="J257:Q258"/>
    <mergeCell ref="R257:T258"/>
    <mergeCell ref="U257:AA258"/>
    <mergeCell ref="AB257:AI258"/>
    <mergeCell ref="AJ257:AP258"/>
    <mergeCell ref="AQ257:AX258"/>
    <mergeCell ref="C257:I258"/>
    <mergeCell ref="J260:Q261"/>
    <mergeCell ref="R260:T261"/>
    <mergeCell ref="U260:AA261"/>
    <mergeCell ref="AB260:AI261"/>
    <mergeCell ref="AJ260:AP261"/>
    <mergeCell ref="AQ260:AX261"/>
    <mergeCell ref="C260:I261"/>
    <mergeCell ref="J263:Q264"/>
    <mergeCell ref="R263:T264"/>
    <mergeCell ref="U263:AA264"/>
    <mergeCell ref="AB263:AI264"/>
    <mergeCell ref="AJ263:AP264"/>
    <mergeCell ref="AQ263:AX264"/>
    <mergeCell ref="C263:I264"/>
    <mergeCell ref="J266:Q267"/>
    <mergeCell ref="R266:T267"/>
    <mergeCell ref="U266:AA267"/>
    <mergeCell ref="AB266:AI267"/>
    <mergeCell ref="AJ266:AP267"/>
    <mergeCell ref="AQ266:AX267"/>
    <mergeCell ref="C266:I267"/>
    <mergeCell ref="J269:Q270"/>
    <mergeCell ref="R269:T270"/>
    <mergeCell ref="U269:AA270"/>
    <mergeCell ref="AB269:AI270"/>
    <mergeCell ref="AJ269:AP270"/>
    <mergeCell ref="AQ269:AX270"/>
    <mergeCell ref="C269:I270"/>
    <mergeCell ref="J272:Q273"/>
    <mergeCell ref="R272:T273"/>
    <mergeCell ref="U272:AA273"/>
    <mergeCell ref="AB272:AI273"/>
    <mergeCell ref="AJ272:AP273"/>
    <mergeCell ref="AQ272:AX273"/>
    <mergeCell ref="C272:I273"/>
    <mergeCell ref="J275:Q276"/>
    <mergeCell ref="R275:T276"/>
    <mergeCell ref="U275:AA276"/>
    <mergeCell ref="AB275:AI276"/>
    <mergeCell ref="AJ275:AP276"/>
    <mergeCell ref="AQ275:AX276"/>
    <mergeCell ref="C275:I276"/>
    <mergeCell ref="J278:Q279"/>
    <mergeCell ref="R278:T279"/>
    <mergeCell ref="U278:AA279"/>
    <mergeCell ref="AB278:AI279"/>
    <mergeCell ref="AJ278:AP279"/>
    <mergeCell ref="AQ278:AX279"/>
    <mergeCell ref="C278:I279"/>
    <mergeCell ref="J281:Q282"/>
    <mergeCell ref="R281:T282"/>
    <mergeCell ref="U281:AA282"/>
    <mergeCell ref="AB281:AI282"/>
    <mergeCell ref="AJ281:AP282"/>
    <mergeCell ref="AQ281:AX282"/>
    <mergeCell ref="C281:I282"/>
    <mergeCell ref="J284:Q285"/>
    <mergeCell ref="R284:T285"/>
    <mergeCell ref="U284:AA285"/>
    <mergeCell ref="AB284:AI285"/>
    <mergeCell ref="AJ284:AP285"/>
    <mergeCell ref="AQ284:AX285"/>
    <mergeCell ref="C284:I285"/>
    <mergeCell ref="J287:Q288"/>
    <mergeCell ref="R287:T288"/>
    <mergeCell ref="U287:AA288"/>
    <mergeCell ref="AB287:AI288"/>
    <mergeCell ref="AJ287:AP288"/>
    <mergeCell ref="AQ287:AX288"/>
    <mergeCell ref="C287:I288"/>
    <mergeCell ref="J290:Q291"/>
    <mergeCell ref="R290:T291"/>
    <mergeCell ref="U290:AA291"/>
    <mergeCell ref="AB290:AI291"/>
    <mergeCell ref="AJ290:AP291"/>
    <mergeCell ref="AQ290:AX291"/>
    <mergeCell ref="C290:I291"/>
    <mergeCell ref="J293:Q294"/>
    <mergeCell ref="R293:T294"/>
    <mergeCell ref="U293:AA294"/>
    <mergeCell ref="AB293:AI294"/>
    <mergeCell ref="AJ293:AP294"/>
    <mergeCell ref="AQ293:AX294"/>
    <mergeCell ref="C293:I294"/>
    <mergeCell ref="J296:Q297"/>
    <mergeCell ref="R296:T297"/>
    <mergeCell ref="U296:AA297"/>
    <mergeCell ref="AB296:AI297"/>
    <mergeCell ref="AJ296:AP297"/>
    <mergeCell ref="AQ296:AX297"/>
    <mergeCell ref="C296:I297"/>
    <mergeCell ref="J299:Q300"/>
    <mergeCell ref="R299:T300"/>
    <mergeCell ref="U299:AA300"/>
    <mergeCell ref="AB299:AI300"/>
    <mergeCell ref="AJ299:AP300"/>
    <mergeCell ref="AQ299:AX300"/>
    <mergeCell ref="C299:I300"/>
    <mergeCell ref="J302:Q303"/>
    <mergeCell ref="R302:T303"/>
    <mergeCell ref="U302:AA303"/>
    <mergeCell ref="AB302:AI303"/>
    <mergeCell ref="AJ302:AP303"/>
    <mergeCell ref="AQ302:AX303"/>
    <mergeCell ref="C302:I303"/>
    <mergeCell ref="J305:Q306"/>
    <mergeCell ref="R305:T306"/>
    <mergeCell ref="U305:AA306"/>
    <mergeCell ref="AB305:AI306"/>
    <mergeCell ref="AJ305:AP306"/>
    <mergeCell ref="AQ305:AX306"/>
    <mergeCell ref="C305:I306"/>
    <mergeCell ref="J308:Q309"/>
    <mergeCell ref="R308:T309"/>
    <mergeCell ref="U308:AA309"/>
    <mergeCell ref="AB308:AI309"/>
    <mergeCell ref="AJ308:AP309"/>
    <mergeCell ref="AQ308:AX309"/>
    <mergeCell ref="C308:I309"/>
    <mergeCell ref="J311:Q312"/>
    <mergeCell ref="R311:T312"/>
    <mergeCell ref="U311:AA312"/>
    <mergeCell ref="AB311:AI312"/>
    <mergeCell ref="AJ311:AP312"/>
    <mergeCell ref="AQ311:AX312"/>
    <mergeCell ref="C311:I312"/>
    <mergeCell ref="J314:Q315"/>
    <mergeCell ref="R314:T315"/>
    <mergeCell ref="U314:AA315"/>
    <mergeCell ref="AB314:AI315"/>
    <mergeCell ref="AJ314:AP315"/>
    <mergeCell ref="AQ314:AX315"/>
    <mergeCell ref="C314:I315"/>
    <mergeCell ref="J317:Q318"/>
    <mergeCell ref="R317:T318"/>
    <mergeCell ref="U317:AA318"/>
    <mergeCell ref="AB317:AI318"/>
    <mergeCell ref="AJ317:AP318"/>
    <mergeCell ref="AQ317:AX318"/>
    <mergeCell ref="C317:I318"/>
    <mergeCell ref="J320:Q321"/>
    <mergeCell ref="R320:T321"/>
    <mergeCell ref="U320:AA321"/>
    <mergeCell ref="AB320:AI321"/>
    <mergeCell ref="AJ320:AP321"/>
    <mergeCell ref="AQ320:AX321"/>
    <mergeCell ref="C320:I321"/>
    <mergeCell ref="J323:Q324"/>
    <mergeCell ref="R323:T324"/>
    <mergeCell ref="U323:AA324"/>
    <mergeCell ref="AB323:AI324"/>
    <mergeCell ref="AJ323:AP324"/>
    <mergeCell ref="AQ323:AX324"/>
    <mergeCell ref="C323:I324"/>
    <mergeCell ref="J326:Q327"/>
    <mergeCell ref="R326:T327"/>
    <mergeCell ref="U326:AA327"/>
    <mergeCell ref="AB326:AI327"/>
    <mergeCell ref="AJ326:AP327"/>
    <mergeCell ref="AQ326:AX327"/>
    <mergeCell ref="C326:I327"/>
    <mergeCell ref="J329:Q330"/>
    <mergeCell ref="R329:T330"/>
    <mergeCell ref="U329:AA330"/>
    <mergeCell ref="AB329:AI330"/>
    <mergeCell ref="AJ329:AP330"/>
    <mergeCell ref="AQ329:AX330"/>
    <mergeCell ref="C329:I330"/>
    <mergeCell ref="J332:Q333"/>
    <mergeCell ref="R332:T333"/>
    <mergeCell ref="U332:AA333"/>
    <mergeCell ref="AB332:AI333"/>
    <mergeCell ref="AJ332:AP333"/>
    <mergeCell ref="AQ332:AX333"/>
    <mergeCell ref="C332:I333"/>
    <mergeCell ref="J335:Q336"/>
    <mergeCell ref="R335:T336"/>
    <mergeCell ref="U335:AA336"/>
    <mergeCell ref="AB335:AI336"/>
    <mergeCell ref="AJ335:AP336"/>
    <mergeCell ref="AQ335:AX336"/>
    <mergeCell ref="C335:I336"/>
    <mergeCell ref="J338:Q339"/>
    <mergeCell ref="R338:T339"/>
    <mergeCell ref="U338:AA339"/>
    <mergeCell ref="AB338:AI339"/>
    <mergeCell ref="AJ338:AP339"/>
    <mergeCell ref="AQ338:AX339"/>
    <mergeCell ref="C338:I339"/>
    <mergeCell ref="J341:Q342"/>
    <mergeCell ref="R341:T342"/>
    <mergeCell ref="U341:AA342"/>
    <mergeCell ref="AB341:AI342"/>
    <mergeCell ref="AJ341:AP342"/>
    <mergeCell ref="AQ341:AX342"/>
    <mergeCell ref="C341:I342"/>
    <mergeCell ref="J344:Q345"/>
    <mergeCell ref="R344:T345"/>
    <mergeCell ref="U344:AA345"/>
    <mergeCell ref="AB344:AI345"/>
    <mergeCell ref="AJ344:AP345"/>
    <mergeCell ref="AQ344:AX345"/>
    <mergeCell ref="C344:I345"/>
    <mergeCell ref="J347:Q348"/>
    <mergeCell ref="R347:T348"/>
    <mergeCell ref="U347:AA348"/>
    <mergeCell ref="AB347:AI348"/>
    <mergeCell ref="AJ347:AP348"/>
    <mergeCell ref="AQ347:AX348"/>
    <mergeCell ref="C347:I348"/>
    <mergeCell ref="J350:Q351"/>
    <mergeCell ref="R350:T351"/>
    <mergeCell ref="U350:AA351"/>
    <mergeCell ref="AB350:AI351"/>
    <mergeCell ref="AJ350:AP351"/>
    <mergeCell ref="AQ350:AX351"/>
    <mergeCell ref="C350:I351"/>
    <mergeCell ref="J353:Q354"/>
    <mergeCell ref="R353:T354"/>
    <mergeCell ref="U353:AA354"/>
    <mergeCell ref="AB353:AI354"/>
    <mergeCell ref="AJ353:AP354"/>
    <mergeCell ref="AQ353:AX354"/>
    <mergeCell ref="C353:I354"/>
    <mergeCell ref="J356:Q357"/>
    <mergeCell ref="R356:T357"/>
    <mergeCell ref="U356:AA357"/>
    <mergeCell ref="AB356:AI357"/>
    <mergeCell ref="AJ356:AP357"/>
    <mergeCell ref="AQ356:AX357"/>
    <mergeCell ref="C356:I357"/>
    <mergeCell ref="J359:Q360"/>
    <mergeCell ref="R359:T360"/>
    <mergeCell ref="U359:AA360"/>
    <mergeCell ref="AB359:AI360"/>
    <mergeCell ref="AJ359:AP360"/>
    <mergeCell ref="AQ359:AX360"/>
    <mergeCell ref="C359:I360"/>
    <mergeCell ref="J362:Q363"/>
    <mergeCell ref="R362:T363"/>
    <mergeCell ref="U362:AA363"/>
    <mergeCell ref="AB362:AI363"/>
    <mergeCell ref="AJ362:AP363"/>
    <mergeCell ref="AQ362:AX363"/>
    <mergeCell ref="C362:I363"/>
    <mergeCell ref="J365:Q366"/>
    <mergeCell ref="R365:T366"/>
    <mergeCell ref="U365:AA366"/>
    <mergeCell ref="AB365:AI366"/>
    <mergeCell ref="AJ365:AP366"/>
    <mergeCell ref="AQ365:AX366"/>
    <mergeCell ref="C365:I366"/>
    <mergeCell ref="J368:Q369"/>
    <mergeCell ref="R368:T369"/>
    <mergeCell ref="U368:AA369"/>
    <mergeCell ref="AB368:AI369"/>
    <mergeCell ref="AJ368:AP369"/>
    <mergeCell ref="AQ368:AX369"/>
    <mergeCell ref="C368:I369"/>
    <mergeCell ref="J371:Q372"/>
    <mergeCell ref="R371:T372"/>
    <mergeCell ref="U371:AA372"/>
    <mergeCell ref="AB371:AI372"/>
    <mergeCell ref="AJ371:AP372"/>
    <mergeCell ref="AQ371:AX372"/>
    <mergeCell ref="C371:I372"/>
    <mergeCell ref="J374:Q375"/>
    <mergeCell ref="R374:T375"/>
    <mergeCell ref="U374:AA375"/>
    <mergeCell ref="AB374:AI375"/>
    <mergeCell ref="AJ374:AP375"/>
    <mergeCell ref="AQ374:AX375"/>
    <mergeCell ref="C374:I375"/>
    <mergeCell ref="J377:Q378"/>
    <mergeCell ref="R377:T378"/>
    <mergeCell ref="U377:AA378"/>
    <mergeCell ref="AB377:AI378"/>
    <mergeCell ref="AJ377:AP378"/>
    <mergeCell ref="AQ377:AX378"/>
    <mergeCell ref="C377:I378"/>
    <mergeCell ref="J380:Q381"/>
    <mergeCell ref="R380:T381"/>
    <mergeCell ref="U380:AA381"/>
    <mergeCell ref="AB380:AI381"/>
    <mergeCell ref="AJ380:AP381"/>
    <mergeCell ref="AQ380:AX381"/>
    <mergeCell ref="C380:I381"/>
    <mergeCell ref="J383:Q384"/>
    <mergeCell ref="R383:T384"/>
    <mergeCell ref="U383:AA384"/>
    <mergeCell ref="AB383:AI384"/>
    <mergeCell ref="AJ383:AP384"/>
    <mergeCell ref="AQ383:AX384"/>
    <mergeCell ref="C383:I384"/>
    <mergeCell ref="J386:Q387"/>
    <mergeCell ref="R386:T387"/>
    <mergeCell ref="U386:AA387"/>
    <mergeCell ref="AB386:AI387"/>
    <mergeCell ref="AJ386:AP387"/>
    <mergeCell ref="AQ386:AX387"/>
    <mergeCell ref="C386:I387"/>
    <mergeCell ref="J389:Q390"/>
    <mergeCell ref="R389:T390"/>
    <mergeCell ref="U389:AA390"/>
    <mergeCell ref="AB389:AI390"/>
    <mergeCell ref="AJ389:AP390"/>
    <mergeCell ref="AQ389:AX390"/>
    <mergeCell ref="C389:I390"/>
    <mergeCell ref="J392:Q393"/>
    <mergeCell ref="R392:T393"/>
    <mergeCell ref="U392:AA393"/>
    <mergeCell ref="AB392:AI393"/>
    <mergeCell ref="AJ392:AP393"/>
    <mergeCell ref="AQ392:AX393"/>
    <mergeCell ref="C392:I393"/>
    <mergeCell ref="J395:Q396"/>
    <mergeCell ref="R395:T396"/>
    <mergeCell ref="U395:AA396"/>
    <mergeCell ref="AB395:AI396"/>
    <mergeCell ref="AJ395:AP396"/>
    <mergeCell ref="AQ395:AX396"/>
    <mergeCell ref="C395:I396"/>
    <mergeCell ref="J398:Q399"/>
    <mergeCell ref="R398:T399"/>
    <mergeCell ref="U398:AA399"/>
    <mergeCell ref="AB398:AI399"/>
    <mergeCell ref="AJ398:AP399"/>
    <mergeCell ref="AQ398:AX399"/>
    <mergeCell ref="C398:I399"/>
    <mergeCell ref="J401:Q402"/>
    <mergeCell ref="R401:T402"/>
    <mergeCell ref="U401:AA402"/>
    <mergeCell ref="AB401:AI402"/>
    <mergeCell ref="AJ401:AP402"/>
    <mergeCell ref="AQ401:AX402"/>
    <mergeCell ref="C401:I402"/>
    <mergeCell ref="J404:Q405"/>
    <mergeCell ref="R404:T405"/>
    <mergeCell ref="U404:AA405"/>
    <mergeCell ref="AB404:AI405"/>
    <mergeCell ref="AJ404:AP405"/>
    <mergeCell ref="AQ404:AX405"/>
    <mergeCell ref="C404:I405"/>
    <mergeCell ref="J407:Q408"/>
    <mergeCell ref="R407:T408"/>
    <mergeCell ref="U407:AA408"/>
    <mergeCell ref="AB407:AI408"/>
    <mergeCell ref="AJ407:AP408"/>
    <mergeCell ref="AQ407:AX408"/>
    <mergeCell ref="C407:I408"/>
    <mergeCell ref="J410:Q411"/>
    <mergeCell ref="R410:T411"/>
    <mergeCell ref="U410:AA411"/>
    <mergeCell ref="AB410:AI411"/>
    <mergeCell ref="AJ410:AP411"/>
    <mergeCell ref="AQ410:AX411"/>
    <mergeCell ref="C410:I411"/>
    <mergeCell ref="J413:Q414"/>
    <mergeCell ref="R413:T414"/>
    <mergeCell ref="U413:AA414"/>
    <mergeCell ref="AB413:AI414"/>
    <mergeCell ref="AJ413:AP414"/>
    <mergeCell ref="AQ413:AX414"/>
    <mergeCell ref="C413:I414"/>
    <mergeCell ref="J416:Q417"/>
    <mergeCell ref="R416:T417"/>
    <mergeCell ref="U416:AA417"/>
    <mergeCell ref="AB416:AI417"/>
    <mergeCell ref="AJ416:AP417"/>
    <mergeCell ref="AQ416:AX417"/>
    <mergeCell ref="C416:I417"/>
    <mergeCell ref="J419:Q420"/>
    <mergeCell ref="R419:T420"/>
    <mergeCell ref="U419:AA420"/>
    <mergeCell ref="AB419:AI420"/>
    <mergeCell ref="AJ419:AP420"/>
    <mergeCell ref="AQ419:AX420"/>
    <mergeCell ref="C419:I420"/>
    <mergeCell ref="J422:Q423"/>
    <mergeCell ref="R422:T423"/>
    <mergeCell ref="U422:AA423"/>
    <mergeCell ref="AB422:AI423"/>
    <mergeCell ref="AJ422:AP423"/>
    <mergeCell ref="AQ422:AX423"/>
    <mergeCell ref="C422:I423"/>
    <mergeCell ref="J425:Q426"/>
    <mergeCell ref="R425:T426"/>
    <mergeCell ref="U425:AA426"/>
    <mergeCell ref="AB425:AI426"/>
    <mergeCell ref="AJ425:AP426"/>
    <mergeCell ref="AQ425:AX426"/>
    <mergeCell ref="C425:I426"/>
    <mergeCell ref="J428:Q429"/>
    <mergeCell ref="R428:T429"/>
    <mergeCell ref="U428:AA429"/>
    <mergeCell ref="AB428:AI429"/>
    <mergeCell ref="AJ428:AP429"/>
    <mergeCell ref="AQ428:AX429"/>
    <mergeCell ref="C428:I429"/>
    <mergeCell ref="J431:Q432"/>
    <mergeCell ref="R431:T432"/>
    <mergeCell ref="U431:AA432"/>
    <mergeCell ref="AB431:AI432"/>
    <mergeCell ref="AJ431:AP432"/>
    <mergeCell ref="AQ431:AX432"/>
    <mergeCell ref="C431:I432"/>
    <mergeCell ref="J434:Q435"/>
    <mergeCell ref="R434:T435"/>
    <mergeCell ref="U434:AA435"/>
    <mergeCell ref="AB434:AI435"/>
    <mergeCell ref="AJ434:AP435"/>
    <mergeCell ref="AQ434:AX435"/>
    <mergeCell ref="C434:I435"/>
    <mergeCell ref="J437:Q438"/>
    <mergeCell ref="R437:T438"/>
    <mergeCell ref="U437:AA438"/>
    <mergeCell ref="AB437:AI438"/>
    <mergeCell ref="AJ437:AP438"/>
    <mergeCell ref="AQ437:AX438"/>
    <mergeCell ref="C437:I438"/>
    <mergeCell ref="J440:Q441"/>
    <mergeCell ref="R440:T441"/>
    <mergeCell ref="U440:AA441"/>
    <mergeCell ref="AB440:AI441"/>
    <mergeCell ref="AJ440:AP441"/>
    <mergeCell ref="AQ440:AX441"/>
    <mergeCell ref="C440:I441"/>
    <mergeCell ref="J443:Q444"/>
    <mergeCell ref="R443:T444"/>
    <mergeCell ref="U443:AA444"/>
    <mergeCell ref="AB443:AI444"/>
    <mergeCell ref="AJ443:AP444"/>
    <mergeCell ref="AQ443:AX444"/>
    <mergeCell ref="C443:I444"/>
    <mergeCell ref="J446:Q447"/>
    <mergeCell ref="R446:T447"/>
    <mergeCell ref="U446:AA447"/>
    <mergeCell ref="AB446:AI447"/>
    <mergeCell ref="AJ446:AP447"/>
    <mergeCell ref="AQ446:AX447"/>
    <mergeCell ref="C446:I447"/>
    <mergeCell ref="J449:Q450"/>
    <mergeCell ref="R449:T450"/>
    <mergeCell ref="U449:AA450"/>
    <mergeCell ref="AB449:AI450"/>
    <mergeCell ref="AJ449:AP450"/>
    <mergeCell ref="AQ449:AX450"/>
    <mergeCell ref="C449:I450"/>
    <mergeCell ref="J452:Q453"/>
    <mergeCell ref="R452:T453"/>
    <mergeCell ref="U452:AA453"/>
    <mergeCell ref="AB452:AI453"/>
    <mergeCell ref="AJ452:AP453"/>
    <mergeCell ref="AQ452:AX453"/>
    <mergeCell ref="C452:I453"/>
    <mergeCell ref="J455:Q456"/>
    <mergeCell ref="R455:T456"/>
    <mergeCell ref="U455:AA456"/>
    <mergeCell ref="AB455:AI456"/>
    <mergeCell ref="AJ455:AP456"/>
    <mergeCell ref="AQ455:AX456"/>
    <mergeCell ref="C455:I456"/>
    <mergeCell ref="J458:Q459"/>
    <mergeCell ref="R458:T459"/>
    <mergeCell ref="U458:AA459"/>
    <mergeCell ref="AB458:AI459"/>
    <mergeCell ref="AJ458:AP459"/>
    <mergeCell ref="AQ458:AX459"/>
    <mergeCell ref="C458:I459"/>
    <mergeCell ref="J461:Q462"/>
    <mergeCell ref="R461:T462"/>
    <mergeCell ref="U461:AA462"/>
    <mergeCell ref="AB461:AI462"/>
    <mergeCell ref="AJ461:AP462"/>
    <mergeCell ref="AQ461:AX462"/>
    <mergeCell ref="C461:I462"/>
    <mergeCell ref="J464:Q465"/>
    <mergeCell ref="R464:T465"/>
    <mergeCell ref="U464:AA465"/>
    <mergeCell ref="AB464:AI465"/>
    <mergeCell ref="AJ464:AP465"/>
    <mergeCell ref="AQ464:AX465"/>
    <mergeCell ref="C464:I465"/>
    <mergeCell ref="J467:Q468"/>
    <mergeCell ref="R467:T468"/>
    <mergeCell ref="U467:AA468"/>
    <mergeCell ref="AB467:AI468"/>
    <mergeCell ref="AJ467:AP468"/>
    <mergeCell ref="AQ467:AX468"/>
    <mergeCell ref="C467:I468"/>
    <mergeCell ref="J470:Q471"/>
    <mergeCell ref="R470:T471"/>
    <mergeCell ref="U470:AA471"/>
    <mergeCell ref="AB470:AI471"/>
    <mergeCell ref="AJ470:AP471"/>
    <mergeCell ref="AQ470:AX471"/>
    <mergeCell ref="C470:I471"/>
    <mergeCell ref="J473:Q474"/>
    <mergeCell ref="R473:T474"/>
    <mergeCell ref="U473:AA474"/>
    <mergeCell ref="AB473:AI474"/>
    <mergeCell ref="AJ473:AP474"/>
    <mergeCell ref="AQ473:AX474"/>
    <mergeCell ref="C473:I474"/>
    <mergeCell ref="J476:Q477"/>
    <mergeCell ref="R476:T477"/>
    <mergeCell ref="U476:AA477"/>
    <mergeCell ref="AB476:AI477"/>
    <mergeCell ref="AJ476:AP477"/>
    <mergeCell ref="AQ476:AX477"/>
    <mergeCell ref="C476:I477"/>
    <mergeCell ref="J479:Q480"/>
    <mergeCell ref="R479:T480"/>
    <mergeCell ref="U479:AA480"/>
    <mergeCell ref="AB479:AI480"/>
    <mergeCell ref="AJ479:AP480"/>
    <mergeCell ref="AQ479:AX480"/>
    <mergeCell ref="C479:I480"/>
    <mergeCell ref="J482:Q483"/>
    <mergeCell ref="R482:T483"/>
    <mergeCell ref="U482:AA483"/>
    <mergeCell ref="AB482:AI483"/>
    <mergeCell ref="AJ482:AP483"/>
    <mergeCell ref="AQ482:AX483"/>
    <mergeCell ref="C482:I483"/>
    <mergeCell ref="J485:Q486"/>
    <mergeCell ref="R485:T486"/>
    <mergeCell ref="U485:AA486"/>
    <mergeCell ref="AB485:AI486"/>
    <mergeCell ref="AJ485:AP486"/>
    <mergeCell ref="AQ485:AX486"/>
    <mergeCell ref="C485:I486"/>
    <mergeCell ref="J488:Q489"/>
    <mergeCell ref="R488:T489"/>
    <mergeCell ref="U488:AA489"/>
    <mergeCell ref="AB488:AI489"/>
    <mergeCell ref="AJ488:AP489"/>
    <mergeCell ref="AQ488:AX489"/>
    <mergeCell ref="C488:I489"/>
    <mergeCell ref="J491:Q492"/>
    <mergeCell ref="R491:T492"/>
    <mergeCell ref="U491:AA492"/>
    <mergeCell ref="AB491:AI492"/>
    <mergeCell ref="AJ491:AP492"/>
    <mergeCell ref="AQ491:AX492"/>
    <mergeCell ref="C491:I492"/>
    <mergeCell ref="J494:Q495"/>
    <mergeCell ref="R494:T495"/>
    <mergeCell ref="U494:AA495"/>
    <mergeCell ref="AB494:AI495"/>
    <mergeCell ref="AJ494:AP495"/>
    <mergeCell ref="AQ494:AX495"/>
    <mergeCell ref="C494:I495"/>
    <mergeCell ref="J497:Q498"/>
    <mergeCell ref="R497:T498"/>
    <mergeCell ref="U497:AA498"/>
    <mergeCell ref="AB497:AI498"/>
    <mergeCell ref="AJ497:AP498"/>
    <mergeCell ref="AQ497:AX498"/>
    <mergeCell ref="C497:I498"/>
    <mergeCell ref="J500:Q501"/>
    <mergeCell ref="R500:T501"/>
    <mergeCell ref="U500:AA501"/>
    <mergeCell ref="AB500:AI501"/>
    <mergeCell ref="AJ500:AP501"/>
    <mergeCell ref="AQ500:AX501"/>
    <mergeCell ref="C500:I501"/>
    <mergeCell ref="J503:Q504"/>
    <mergeCell ref="R503:T504"/>
    <mergeCell ref="U503:AA504"/>
    <mergeCell ref="AB503:AI504"/>
    <mergeCell ref="AJ503:AP504"/>
    <mergeCell ref="AQ503:AX504"/>
    <mergeCell ref="C503:I504"/>
    <mergeCell ref="J506:Q507"/>
    <mergeCell ref="R506:T507"/>
    <mergeCell ref="U506:AA507"/>
    <mergeCell ref="AB506:AI507"/>
    <mergeCell ref="AJ506:AP507"/>
    <mergeCell ref="AQ506:AX507"/>
    <mergeCell ref="C506:I507"/>
    <mergeCell ref="J509:Q510"/>
    <mergeCell ref="R509:T510"/>
    <mergeCell ref="U509:AA510"/>
    <mergeCell ref="AB509:AI510"/>
    <mergeCell ref="AJ509:AP510"/>
    <mergeCell ref="AQ509:AX510"/>
    <mergeCell ref="C509:I510"/>
    <mergeCell ref="J512:Q513"/>
    <mergeCell ref="R512:T513"/>
    <mergeCell ref="U512:AA513"/>
    <mergeCell ref="AB512:AI513"/>
    <mergeCell ref="AJ512:AP513"/>
    <mergeCell ref="AQ512:AX513"/>
    <mergeCell ref="C512:I513"/>
    <mergeCell ref="J515:Q516"/>
    <mergeCell ref="R515:T516"/>
    <mergeCell ref="U515:AA516"/>
    <mergeCell ref="AB515:AI516"/>
    <mergeCell ref="AJ515:AP516"/>
    <mergeCell ref="AQ515:AX516"/>
    <mergeCell ref="C515:I516"/>
    <mergeCell ref="J518:Q519"/>
    <mergeCell ref="R518:T519"/>
    <mergeCell ref="U518:AA519"/>
    <mergeCell ref="AB518:AI519"/>
    <mergeCell ref="AJ518:AP519"/>
    <mergeCell ref="AQ518:AX519"/>
    <mergeCell ref="C518:I519"/>
    <mergeCell ref="J521:Q522"/>
    <mergeCell ref="R521:T522"/>
    <mergeCell ref="U521:AA522"/>
    <mergeCell ref="AB521:AI522"/>
    <mergeCell ref="AJ521:AP522"/>
    <mergeCell ref="AQ521:AX522"/>
    <mergeCell ref="C521:I522"/>
    <mergeCell ref="J524:Q525"/>
    <mergeCell ref="R524:T525"/>
    <mergeCell ref="U524:AA525"/>
    <mergeCell ref="AB524:AI525"/>
    <mergeCell ref="AJ524:AP525"/>
    <mergeCell ref="AQ524:AX525"/>
    <mergeCell ref="C524:I525"/>
    <mergeCell ref="J527:Q528"/>
    <mergeCell ref="R527:T528"/>
    <mergeCell ref="U527:AA528"/>
    <mergeCell ref="AB527:AI528"/>
    <mergeCell ref="AJ527:AP528"/>
    <mergeCell ref="AQ527:AX528"/>
    <mergeCell ref="C527:I528"/>
    <mergeCell ref="J530:Q531"/>
    <mergeCell ref="R530:T531"/>
    <mergeCell ref="U530:AA531"/>
    <mergeCell ref="AB530:AI531"/>
    <mergeCell ref="AJ530:AP531"/>
    <mergeCell ref="AQ530:AX531"/>
    <mergeCell ref="C530:I531"/>
    <mergeCell ref="J533:Q534"/>
    <mergeCell ref="R533:T534"/>
    <mergeCell ref="U533:AA534"/>
    <mergeCell ref="AB533:AI534"/>
    <mergeCell ref="AJ533:AP534"/>
    <mergeCell ref="AQ533:AX534"/>
    <mergeCell ref="C533:I534"/>
    <mergeCell ref="J536:Q537"/>
    <mergeCell ref="R536:T537"/>
    <mergeCell ref="U536:AA537"/>
    <mergeCell ref="AB536:AI537"/>
    <mergeCell ref="AJ536:AP537"/>
    <mergeCell ref="AQ536:AX537"/>
    <mergeCell ref="C536:I537"/>
    <mergeCell ref="J539:Q540"/>
    <mergeCell ref="R539:T540"/>
    <mergeCell ref="U539:AA540"/>
    <mergeCell ref="AB539:AI540"/>
    <mergeCell ref="AJ539:AP540"/>
    <mergeCell ref="AQ539:AX540"/>
    <mergeCell ref="C539:I540"/>
    <mergeCell ref="J542:Q543"/>
    <mergeCell ref="R542:T543"/>
    <mergeCell ref="U542:AA543"/>
    <mergeCell ref="AB542:AI543"/>
    <mergeCell ref="AJ542:AP543"/>
    <mergeCell ref="AQ542:AX543"/>
    <mergeCell ref="C542:I543"/>
    <mergeCell ref="J545:Q546"/>
    <mergeCell ref="R545:T546"/>
    <mergeCell ref="U545:AA546"/>
    <mergeCell ref="AB545:AI546"/>
    <mergeCell ref="AJ545:AP546"/>
    <mergeCell ref="AQ545:AX546"/>
    <mergeCell ref="C545:I546"/>
    <mergeCell ref="J548:Q549"/>
    <mergeCell ref="R548:T549"/>
    <mergeCell ref="U548:AA549"/>
    <mergeCell ref="AB548:AI549"/>
    <mergeCell ref="AJ548:AP549"/>
    <mergeCell ref="AQ548:AX549"/>
    <mergeCell ref="C548:I549"/>
    <mergeCell ref="J551:Q552"/>
    <mergeCell ref="R551:T552"/>
    <mergeCell ref="U551:AA552"/>
    <mergeCell ref="AB551:AI552"/>
    <mergeCell ref="AJ551:AP552"/>
    <mergeCell ref="AQ551:AX552"/>
    <mergeCell ref="C551:I552"/>
    <mergeCell ref="J554:Q555"/>
    <mergeCell ref="R554:T555"/>
    <mergeCell ref="U554:AA555"/>
    <mergeCell ref="AB554:AI555"/>
    <mergeCell ref="AJ554:AP555"/>
    <mergeCell ref="AQ554:AX555"/>
    <mergeCell ref="C554:I555"/>
    <mergeCell ref="J557:Q558"/>
    <mergeCell ref="R557:T558"/>
    <mergeCell ref="U557:AA558"/>
    <mergeCell ref="AB557:AI558"/>
    <mergeCell ref="AJ557:AP558"/>
    <mergeCell ref="AQ557:AX558"/>
    <mergeCell ref="C557:I558"/>
    <mergeCell ref="J560:Q561"/>
    <mergeCell ref="R560:T561"/>
    <mergeCell ref="U560:AA561"/>
    <mergeCell ref="AB560:AI561"/>
    <mergeCell ref="AJ560:AP561"/>
    <mergeCell ref="AQ560:AX561"/>
    <mergeCell ref="C560:I561"/>
    <mergeCell ref="J563:Q564"/>
    <mergeCell ref="R563:T564"/>
    <mergeCell ref="U563:AA564"/>
    <mergeCell ref="AB563:AI564"/>
    <mergeCell ref="AJ563:AP564"/>
    <mergeCell ref="AQ563:AX564"/>
    <mergeCell ref="C563:I564"/>
    <mergeCell ref="J566:Q567"/>
    <mergeCell ref="R566:T567"/>
    <mergeCell ref="U566:AA567"/>
    <mergeCell ref="AB566:AI567"/>
    <mergeCell ref="AJ566:AP567"/>
    <mergeCell ref="AQ566:AX567"/>
    <mergeCell ref="C566:I567"/>
    <mergeCell ref="J569:Q570"/>
    <mergeCell ref="R569:T570"/>
    <mergeCell ref="U569:AA570"/>
    <mergeCell ref="AB569:AI570"/>
    <mergeCell ref="AJ569:AP570"/>
    <mergeCell ref="AQ569:AX570"/>
    <mergeCell ref="C569:I570"/>
    <mergeCell ref="J572:Q573"/>
    <mergeCell ref="R572:T573"/>
    <mergeCell ref="U572:AA573"/>
    <mergeCell ref="AB572:AI573"/>
    <mergeCell ref="AJ572:AP573"/>
    <mergeCell ref="AQ572:AX573"/>
    <mergeCell ref="C572:I573"/>
    <mergeCell ref="J575:Q576"/>
    <mergeCell ref="R575:T576"/>
    <mergeCell ref="U575:AA576"/>
    <mergeCell ref="AB575:AI576"/>
    <mergeCell ref="AJ575:AP576"/>
    <mergeCell ref="AQ575:AX576"/>
    <mergeCell ref="C575:I576"/>
    <mergeCell ref="J578:Q579"/>
    <mergeCell ref="R578:T579"/>
    <mergeCell ref="U578:AA579"/>
    <mergeCell ref="AB578:AI579"/>
    <mergeCell ref="AJ578:AP579"/>
    <mergeCell ref="AQ578:AX579"/>
    <mergeCell ref="C578:I579"/>
    <mergeCell ref="J581:Q582"/>
    <mergeCell ref="R581:T582"/>
    <mergeCell ref="U581:AA582"/>
    <mergeCell ref="AB581:AI582"/>
    <mergeCell ref="AJ581:AP582"/>
    <mergeCell ref="AQ581:AX582"/>
    <mergeCell ref="C581:I582"/>
    <mergeCell ref="J584:Q585"/>
    <mergeCell ref="R584:T585"/>
    <mergeCell ref="U584:AA585"/>
    <mergeCell ref="AB584:AI585"/>
    <mergeCell ref="AJ584:AP585"/>
    <mergeCell ref="AQ584:AX585"/>
    <mergeCell ref="C584:I585"/>
    <mergeCell ref="J587:Q588"/>
    <mergeCell ref="R587:T588"/>
    <mergeCell ref="U587:AA588"/>
    <mergeCell ref="AB587:AI588"/>
    <mergeCell ref="AJ587:AP588"/>
    <mergeCell ref="AQ587:AX588"/>
    <mergeCell ref="C587:I588"/>
    <mergeCell ref="J590:Q591"/>
    <mergeCell ref="R590:T591"/>
    <mergeCell ref="U590:AA591"/>
    <mergeCell ref="AB590:AI591"/>
    <mergeCell ref="AJ590:AP591"/>
    <mergeCell ref="AQ590:AX591"/>
    <mergeCell ref="C590:I591"/>
    <mergeCell ref="J593:Q594"/>
    <mergeCell ref="R593:T594"/>
    <mergeCell ref="U593:AA594"/>
    <mergeCell ref="AB593:AI594"/>
    <mergeCell ref="AJ593:AP594"/>
    <mergeCell ref="AQ593:AX594"/>
    <mergeCell ref="C593:I594"/>
    <mergeCell ref="J596:Q597"/>
    <mergeCell ref="R596:T597"/>
    <mergeCell ref="U596:AA597"/>
    <mergeCell ref="AB596:AI597"/>
    <mergeCell ref="AJ596:AP597"/>
    <mergeCell ref="AQ596:AX597"/>
    <mergeCell ref="C596:I597"/>
    <mergeCell ref="J599:Q600"/>
    <mergeCell ref="R599:T600"/>
    <mergeCell ref="U599:AA600"/>
    <mergeCell ref="AB599:AI600"/>
    <mergeCell ref="AJ599:AP600"/>
    <mergeCell ref="AQ599:AX600"/>
    <mergeCell ref="C599:I600"/>
    <mergeCell ref="J602:Q603"/>
    <mergeCell ref="R602:T603"/>
    <mergeCell ref="U602:AA603"/>
    <mergeCell ref="AB602:AI603"/>
    <mergeCell ref="AJ602:AP603"/>
    <mergeCell ref="AQ602:AX603"/>
    <mergeCell ref="C602:I603"/>
    <mergeCell ref="J605:Q606"/>
    <mergeCell ref="R605:T606"/>
    <mergeCell ref="U605:AA606"/>
    <mergeCell ref="AB605:AI606"/>
    <mergeCell ref="AJ605:AP606"/>
    <mergeCell ref="AQ605:AX606"/>
    <mergeCell ref="C605:I606"/>
    <mergeCell ref="J608:Q609"/>
    <mergeCell ref="R608:T609"/>
    <mergeCell ref="U608:AA609"/>
    <mergeCell ref="AB608:AI609"/>
    <mergeCell ref="AJ608:AP609"/>
    <mergeCell ref="AQ608:AX609"/>
    <mergeCell ref="C608:I609"/>
    <mergeCell ref="J611:Q612"/>
    <mergeCell ref="R611:T612"/>
    <mergeCell ref="U611:AA612"/>
    <mergeCell ref="AB611:AI612"/>
    <mergeCell ref="AJ611:AP612"/>
    <mergeCell ref="AQ611:AX612"/>
    <mergeCell ref="C611:I612"/>
    <mergeCell ref="J614:Q615"/>
    <mergeCell ref="R614:T615"/>
    <mergeCell ref="U614:AA615"/>
    <mergeCell ref="AB614:AI615"/>
    <mergeCell ref="AJ614:AP615"/>
    <mergeCell ref="AQ614:AX615"/>
    <mergeCell ref="C614:I615"/>
    <mergeCell ref="J617:Q618"/>
    <mergeCell ref="R617:T618"/>
    <mergeCell ref="U617:AA618"/>
    <mergeCell ref="AB617:AI618"/>
    <mergeCell ref="AJ617:AP618"/>
    <mergeCell ref="AQ617:AX618"/>
    <mergeCell ref="C617:I618"/>
    <mergeCell ref="J620:Q621"/>
    <mergeCell ref="R620:T621"/>
    <mergeCell ref="U620:AA621"/>
    <mergeCell ref="AB620:AI621"/>
    <mergeCell ref="AJ620:AP621"/>
    <mergeCell ref="AQ620:AX621"/>
    <mergeCell ref="C620:I621"/>
    <mergeCell ref="J623:Q624"/>
    <mergeCell ref="R623:T624"/>
    <mergeCell ref="U623:AA624"/>
    <mergeCell ref="AB623:AI624"/>
    <mergeCell ref="AJ623:AP624"/>
    <mergeCell ref="AQ623:AX624"/>
    <mergeCell ref="C623:I624"/>
    <mergeCell ref="J626:Q627"/>
    <mergeCell ref="R626:T627"/>
    <mergeCell ref="U626:AA627"/>
    <mergeCell ref="AB626:AI627"/>
    <mergeCell ref="AJ626:AP627"/>
    <mergeCell ref="AQ626:AX627"/>
    <mergeCell ref="I48:M49"/>
    <mergeCell ref="AI48:AM49"/>
    <mergeCell ref="AN48:AP49"/>
    <mergeCell ref="G52:U53"/>
    <mergeCell ref="AC52:AF53"/>
    <mergeCell ref="AG52:AU53"/>
    <mergeCell ref="C57:AG58"/>
    <mergeCell ref="N48:P49"/>
    <mergeCell ref="J62:Q63"/>
    <mergeCell ref="R62:T63"/>
    <mergeCell ref="U62:AA63"/>
    <mergeCell ref="AB62:AI63"/>
    <mergeCell ref="AJ62:AP63"/>
    <mergeCell ref="AQ62:AX63"/>
    <mergeCell ref="C962:I963"/>
    <mergeCell ref="J965:Q966"/>
    <mergeCell ref="R965:T966"/>
    <mergeCell ref="U965:AA966"/>
    <mergeCell ref="AB965:AI966"/>
    <mergeCell ref="AJ965:AP966"/>
    <mergeCell ref="AQ965:AX966"/>
    <mergeCell ref="C965:I966"/>
    <mergeCell ref="J968:Q969"/>
    <mergeCell ref="R968:T969"/>
    <mergeCell ref="U968:AA969"/>
    <mergeCell ref="AB968:AI969"/>
    <mergeCell ref="AJ968:AP969"/>
    <mergeCell ref="AQ968:AX969"/>
    <mergeCell ref="C968:I969"/>
    <mergeCell ref="J971:Q972"/>
    <mergeCell ref="R971:T972"/>
    <mergeCell ref="U971:AA972"/>
    <mergeCell ref="AB971:AI972"/>
    <mergeCell ref="AJ971:AP972"/>
    <mergeCell ref="AQ971:AX972"/>
    <mergeCell ref="C971:I972"/>
    <mergeCell ref="J974:Q975"/>
    <mergeCell ref="R974:T975"/>
    <mergeCell ref="U974:AA975"/>
    <mergeCell ref="AB974:AI975"/>
    <mergeCell ref="AJ974:AP975"/>
    <mergeCell ref="AQ974:AX975"/>
    <mergeCell ref="C974:I975"/>
    <mergeCell ref="J977:Q978"/>
    <mergeCell ref="R977:T978"/>
    <mergeCell ref="U977:AA978"/>
    <mergeCell ref="AB977:AI978"/>
    <mergeCell ref="AJ977:AP978"/>
    <mergeCell ref="AQ977:AX978"/>
    <mergeCell ref="C977:I978"/>
    <mergeCell ref="J980:Q981"/>
    <mergeCell ref="R980:T981"/>
    <mergeCell ref="U980:AA981"/>
    <mergeCell ref="AB980:AI981"/>
    <mergeCell ref="AJ980:AP981"/>
    <mergeCell ref="AQ980:AX981"/>
    <mergeCell ref="C980:I981"/>
    <mergeCell ref="J983:Q984"/>
    <mergeCell ref="R983:T984"/>
    <mergeCell ref="U983:AA984"/>
    <mergeCell ref="AB983:AI984"/>
    <mergeCell ref="AJ983:AP984"/>
    <mergeCell ref="AQ983:AX984"/>
    <mergeCell ref="C983:I984"/>
    <mergeCell ref="J986:Q987"/>
    <mergeCell ref="R986:T987"/>
    <mergeCell ref="U986:AA987"/>
    <mergeCell ref="AB986:AI987"/>
    <mergeCell ref="AJ986:AP987"/>
    <mergeCell ref="AQ986:AX987"/>
    <mergeCell ref="C986:I987"/>
    <mergeCell ref="J989:Q990"/>
    <mergeCell ref="R989:T990"/>
    <mergeCell ref="U989:AA990"/>
    <mergeCell ref="AB989:AI990"/>
    <mergeCell ref="AJ989:AP990"/>
    <mergeCell ref="AQ989:AX990"/>
    <mergeCell ref="C989:I990"/>
    <mergeCell ref="J992:Q993"/>
    <mergeCell ref="R992:T993"/>
    <mergeCell ref="U992:AA993"/>
    <mergeCell ref="AB992:AI993"/>
    <mergeCell ref="AJ992:AP993"/>
    <mergeCell ref="AQ992:AX993"/>
    <mergeCell ref="AC27:AD27"/>
    <mergeCell ref="AE27:AF27"/>
    <mergeCell ref="AE32:AG33"/>
    <mergeCell ref="AC40:AF41"/>
    <mergeCell ref="AC44:AF45"/>
    <mergeCell ref="C25:O26"/>
    <mergeCell ref="P25:X26"/>
    <mergeCell ref="AC25:AO26"/>
    <mergeCell ref="AP25:AX26"/>
    <mergeCell ref="E27:F27"/>
    <mergeCell ref="G27:X30"/>
    <mergeCell ref="E28:F28"/>
    <mergeCell ref="AG40:AU41"/>
    <mergeCell ref="AG44:AU45"/>
    <mergeCell ref="AG27:AX30"/>
    <mergeCell ref="AC28:AD28"/>
    <mergeCell ref="AE28:AF28"/>
    <mergeCell ref="AC29:AD30"/>
    <mergeCell ref="AE29:AF30"/>
    <mergeCell ref="AH32:AV33"/>
    <mergeCell ref="AC37:AR38"/>
    <mergeCell ref="C29:D30"/>
    <mergeCell ref="E29:F30"/>
    <mergeCell ref="E32:G33"/>
    <mergeCell ref="H32:V33"/>
    <mergeCell ref="C37:R38"/>
    <mergeCell ref="G40:U41"/>
    <mergeCell ref="G44:U45"/>
    <mergeCell ref="C27:D27"/>
    <mergeCell ref="C28:D28"/>
    <mergeCell ref="C40:F41"/>
    <mergeCell ref="C44:F45"/>
    <mergeCell ref="C52:F53"/>
    <mergeCell ref="C62:I63"/>
    <mergeCell ref="C65:I66"/>
    <mergeCell ref="C995:I996"/>
    <mergeCell ref="C998:I999"/>
    <mergeCell ref="J998:Q999"/>
    <mergeCell ref="R998:T999"/>
    <mergeCell ref="U998:AA999"/>
    <mergeCell ref="AB998:AI999"/>
    <mergeCell ref="AJ998:AP999"/>
    <mergeCell ref="AQ998:AX999"/>
    <mergeCell ref="C992:I993"/>
    <mergeCell ref="J995:Q996"/>
    <mergeCell ref="R995:T996"/>
    <mergeCell ref="U995:AA996"/>
    <mergeCell ref="AB995:AI996"/>
    <mergeCell ref="AJ995:AP996"/>
    <mergeCell ref="AQ995:AX996"/>
    <mergeCell ref="C920:I921"/>
    <mergeCell ref="J923:Q924"/>
    <mergeCell ref="R923:T924"/>
    <mergeCell ref="U923:AA924"/>
    <mergeCell ref="AB923:AI924"/>
    <mergeCell ref="AJ923:AP924"/>
    <mergeCell ref="AQ923:AX924"/>
    <mergeCell ref="C923:I924"/>
    <mergeCell ref="J926:Q927"/>
    <mergeCell ref="R926:T927"/>
    <mergeCell ref="U926:AA927"/>
    <mergeCell ref="AB926:AI927"/>
    <mergeCell ref="AJ926:AP927"/>
    <mergeCell ref="AQ926:AX927"/>
    <mergeCell ref="C926:I927"/>
    <mergeCell ref="J929:Q930"/>
    <mergeCell ref="R929:T930"/>
    <mergeCell ref="U929:AA930"/>
    <mergeCell ref="AB929:AI930"/>
    <mergeCell ref="AJ929:AP930"/>
    <mergeCell ref="AQ929:AX930"/>
    <mergeCell ref="C929:I930"/>
    <mergeCell ref="J932:Q933"/>
    <mergeCell ref="R932:T933"/>
    <mergeCell ref="U932:AA933"/>
    <mergeCell ref="AB932:AI933"/>
    <mergeCell ref="AJ932:AP933"/>
    <mergeCell ref="AQ932:AX933"/>
    <mergeCell ref="C932:I933"/>
    <mergeCell ref="J935:Q936"/>
    <mergeCell ref="R935:T936"/>
    <mergeCell ref="U935:AA936"/>
    <mergeCell ref="AB935:AI936"/>
    <mergeCell ref="AJ935:AP936"/>
    <mergeCell ref="AQ935:AX936"/>
    <mergeCell ref="C935:I936"/>
    <mergeCell ref="J938:Q939"/>
    <mergeCell ref="R938:T939"/>
    <mergeCell ref="U938:AA939"/>
    <mergeCell ref="AB938:AI939"/>
    <mergeCell ref="AJ938:AP939"/>
    <mergeCell ref="AQ938:AX939"/>
    <mergeCell ref="C938:I939"/>
    <mergeCell ref="J941:Q942"/>
    <mergeCell ref="R941:T942"/>
    <mergeCell ref="U941:AA942"/>
    <mergeCell ref="AB941:AI942"/>
    <mergeCell ref="AJ941:AP942"/>
    <mergeCell ref="AQ941:AX942"/>
    <mergeCell ref="C941:I942"/>
    <mergeCell ref="J944:Q945"/>
    <mergeCell ref="R944:T945"/>
    <mergeCell ref="U944:AA945"/>
    <mergeCell ref="AB944:AI945"/>
    <mergeCell ref="AJ944:AP945"/>
    <mergeCell ref="AQ944:AX945"/>
    <mergeCell ref="C944:I945"/>
    <mergeCell ref="J947:Q948"/>
    <mergeCell ref="R947:T948"/>
    <mergeCell ref="U947:AA948"/>
    <mergeCell ref="AB947:AI948"/>
    <mergeCell ref="AJ947:AP948"/>
    <mergeCell ref="AQ947:AX948"/>
    <mergeCell ref="C947:I948"/>
    <mergeCell ref="J950:Q951"/>
    <mergeCell ref="R950:T951"/>
    <mergeCell ref="U950:AA951"/>
    <mergeCell ref="AB950:AI951"/>
    <mergeCell ref="AJ950:AP951"/>
    <mergeCell ref="AQ950:AX951"/>
    <mergeCell ref="C950:I951"/>
    <mergeCell ref="J953:Q954"/>
    <mergeCell ref="R953:T954"/>
    <mergeCell ref="U953:AA954"/>
    <mergeCell ref="AB953:AI954"/>
    <mergeCell ref="AJ953:AP954"/>
    <mergeCell ref="AQ953:AX954"/>
    <mergeCell ref="C953:I954"/>
    <mergeCell ref="J956:Q957"/>
    <mergeCell ref="R956:T957"/>
    <mergeCell ref="U956:AA957"/>
    <mergeCell ref="AB956:AI957"/>
    <mergeCell ref="AJ956:AP957"/>
    <mergeCell ref="AQ956:AX957"/>
    <mergeCell ref="C956:I957"/>
    <mergeCell ref="J959:Q960"/>
    <mergeCell ref="R959:T960"/>
    <mergeCell ref="U959:AA960"/>
    <mergeCell ref="AB959:AI960"/>
    <mergeCell ref="AJ959:AP960"/>
    <mergeCell ref="AQ959:AX960"/>
    <mergeCell ref="C959:I960"/>
    <mergeCell ref="J962:Q963"/>
    <mergeCell ref="R962:T963"/>
    <mergeCell ref="U962:AA963"/>
    <mergeCell ref="AB962:AI963"/>
    <mergeCell ref="AJ962:AP963"/>
    <mergeCell ref="AQ962:AX963"/>
    <mergeCell ref="C626:I627"/>
    <mergeCell ref="J629:Q630"/>
    <mergeCell ref="R629:T630"/>
    <mergeCell ref="U629:AA630"/>
    <mergeCell ref="AB629:AI630"/>
    <mergeCell ref="AJ629:AP630"/>
    <mergeCell ref="AQ629:AX630"/>
    <mergeCell ref="C629:I630"/>
    <mergeCell ref="J632:Q633"/>
    <mergeCell ref="R632:T633"/>
    <mergeCell ref="U632:AA633"/>
    <mergeCell ref="AB632:AI633"/>
    <mergeCell ref="AJ632:AP633"/>
    <mergeCell ref="AQ632:AX633"/>
    <mergeCell ref="C632:I633"/>
    <mergeCell ref="J635:Q636"/>
    <mergeCell ref="R635:T636"/>
    <mergeCell ref="U635:AA636"/>
    <mergeCell ref="AB635:AI636"/>
    <mergeCell ref="AJ635:AP636"/>
    <mergeCell ref="AQ635:AX636"/>
    <mergeCell ref="C635:I636"/>
    <mergeCell ref="J638:Q639"/>
    <mergeCell ref="R638:T639"/>
    <mergeCell ref="U638:AA639"/>
    <mergeCell ref="AB638:AI639"/>
    <mergeCell ref="AJ638:AP639"/>
    <mergeCell ref="AQ638:AX639"/>
    <mergeCell ref="C638:I639"/>
    <mergeCell ref="J641:Q642"/>
    <mergeCell ref="R641:T642"/>
    <mergeCell ref="U641:AA642"/>
    <mergeCell ref="AB641:AI642"/>
    <mergeCell ref="AJ641:AP642"/>
    <mergeCell ref="AQ641:AX642"/>
    <mergeCell ref="C641:I642"/>
    <mergeCell ref="J644:Q645"/>
    <mergeCell ref="R644:T645"/>
    <mergeCell ref="U644:AA645"/>
    <mergeCell ref="AB644:AI645"/>
    <mergeCell ref="AJ644:AP645"/>
    <mergeCell ref="AQ644:AX645"/>
    <mergeCell ref="C644:I645"/>
    <mergeCell ref="J647:Q648"/>
    <mergeCell ref="R647:T648"/>
    <mergeCell ref="U647:AA648"/>
    <mergeCell ref="AB647:AI648"/>
    <mergeCell ref="AJ647:AP648"/>
    <mergeCell ref="AQ647:AX648"/>
    <mergeCell ref="C647:I648"/>
    <mergeCell ref="J650:Q651"/>
    <mergeCell ref="R650:T651"/>
    <mergeCell ref="U650:AA651"/>
    <mergeCell ref="AB650:AI651"/>
    <mergeCell ref="AJ650:AP651"/>
    <mergeCell ref="AQ650:AX651"/>
    <mergeCell ref="C650:I651"/>
    <mergeCell ref="J653:Q654"/>
    <mergeCell ref="R653:T654"/>
    <mergeCell ref="U653:AA654"/>
    <mergeCell ref="AB653:AI654"/>
    <mergeCell ref="AJ653:AP654"/>
    <mergeCell ref="AQ653:AX654"/>
    <mergeCell ref="C653:I654"/>
    <mergeCell ref="J656:Q657"/>
    <mergeCell ref="R656:T657"/>
    <mergeCell ref="U656:AA657"/>
    <mergeCell ref="AB656:AI657"/>
    <mergeCell ref="AJ656:AP657"/>
    <mergeCell ref="AQ656:AX657"/>
    <mergeCell ref="C656:I657"/>
    <mergeCell ref="J659:Q660"/>
    <mergeCell ref="R659:T660"/>
    <mergeCell ref="U659:AA660"/>
    <mergeCell ref="AB659:AI660"/>
    <mergeCell ref="AJ659:AP660"/>
    <mergeCell ref="AQ659:AX660"/>
    <mergeCell ref="C659:I660"/>
    <mergeCell ref="J662:Q663"/>
    <mergeCell ref="R662:T663"/>
    <mergeCell ref="U662:AA663"/>
    <mergeCell ref="AB662:AI663"/>
    <mergeCell ref="AJ662:AP663"/>
    <mergeCell ref="AQ662:AX663"/>
    <mergeCell ref="C662:I663"/>
    <mergeCell ref="J665:Q666"/>
    <mergeCell ref="R665:T666"/>
    <mergeCell ref="U665:AA666"/>
    <mergeCell ref="AB665:AI666"/>
    <mergeCell ref="AJ665:AP666"/>
    <mergeCell ref="AQ665:AX666"/>
    <mergeCell ref="C665:I666"/>
    <mergeCell ref="J668:Q669"/>
    <mergeCell ref="R668:T669"/>
    <mergeCell ref="U668:AA669"/>
    <mergeCell ref="AB668:AI669"/>
    <mergeCell ref="AJ668:AP669"/>
    <mergeCell ref="AQ668:AX669"/>
    <mergeCell ref="C668:I669"/>
    <mergeCell ref="J671:Q672"/>
    <mergeCell ref="R671:T672"/>
    <mergeCell ref="U671:AA672"/>
    <mergeCell ref="AB671:AI672"/>
    <mergeCell ref="AJ671:AP672"/>
    <mergeCell ref="AQ671:AX672"/>
    <mergeCell ref="C671:I672"/>
    <mergeCell ref="J674:Q675"/>
    <mergeCell ref="R674:T675"/>
    <mergeCell ref="U674:AA675"/>
    <mergeCell ref="AB674:AI675"/>
    <mergeCell ref="AJ674:AP675"/>
    <mergeCell ref="AQ674:AX675"/>
    <mergeCell ref="C674:I675"/>
    <mergeCell ref="J677:Q678"/>
    <mergeCell ref="R677:T678"/>
    <mergeCell ref="U677:AA678"/>
    <mergeCell ref="AB677:AI678"/>
    <mergeCell ref="AJ677:AP678"/>
    <mergeCell ref="AQ677:AX678"/>
    <mergeCell ref="C677:I678"/>
    <mergeCell ref="J680:Q681"/>
    <mergeCell ref="R680:T681"/>
    <mergeCell ref="U680:AA681"/>
    <mergeCell ref="AB680:AI681"/>
    <mergeCell ref="AJ680:AP681"/>
    <mergeCell ref="AQ680:AX681"/>
    <mergeCell ref="C680:I681"/>
    <mergeCell ref="J683:Q684"/>
    <mergeCell ref="R683:T684"/>
    <mergeCell ref="U683:AA684"/>
    <mergeCell ref="AB683:AI684"/>
    <mergeCell ref="AJ683:AP684"/>
    <mergeCell ref="AQ683:AX684"/>
    <mergeCell ref="C683:I684"/>
    <mergeCell ref="J686:Q687"/>
    <mergeCell ref="R686:T687"/>
    <mergeCell ref="U686:AA687"/>
    <mergeCell ref="AB686:AI687"/>
    <mergeCell ref="AJ686:AP687"/>
    <mergeCell ref="AQ686:AX687"/>
    <mergeCell ref="C686:I687"/>
    <mergeCell ref="J689:Q690"/>
    <mergeCell ref="R689:T690"/>
    <mergeCell ref="U689:AA690"/>
    <mergeCell ref="AB689:AI690"/>
    <mergeCell ref="AJ689:AP690"/>
    <mergeCell ref="AQ689:AX690"/>
    <mergeCell ref="C689:I690"/>
    <mergeCell ref="J692:Q693"/>
    <mergeCell ref="R692:T693"/>
    <mergeCell ref="U692:AA693"/>
    <mergeCell ref="AB692:AI693"/>
    <mergeCell ref="AJ692:AP693"/>
    <mergeCell ref="AQ692:AX693"/>
    <mergeCell ref="C692:I693"/>
    <mergeCell ref="J695:Q696"/>
    <mergeCell ref="R695:T696"/>
    <mergeCell ref="U695:AA696"/>
    <mergeCell ref="AB695:AI696"/>
    <mergeCell ref="AJ695:AP696"/>
    <mergeCell ref="AQ695:AX696"/>
    <mergeCell ref="C695:I696"/>
    <mergeCell ref="J698:Q699"/>
    <mergeCell ref="R698:T699"/>
    <mergeCell ref="U698:AA699"/>
    <mergeCell ref="AB698:AI699"/>
    <mergeCell ref="AJ698:AP699"/>
    <mergeCell ref="AQ698:AX699"/>
    <mergeCell ref="C698:I699"/>
    <mergeCell ref="J701:Q702"/>
    <mergeCell ref="R701:T702"/>
    <mergeCell ref="U701:AA702"/>
    <mergeCell ref="AB701:AI702"/>
    <mergeCell ref="AJ701:AP702"/>
    <mergeCell ref="AQ701:AX702"/>
    <mergeCell ref="C701:I702"/>
    <mergeCell ref="J704:Q705"/>
    <mergeCell ref="R704:T705"/>
    <mergeCell ref="U704:AA705"/>
    <mergeCell ref="AB704:AI705"/>
    <mergeCell ref="AJ704:AP705"/>
    <mergeCell ref="AQ704:AX705"/>
    <mergeCell ref="C704:I705"/>
    <mergeCell ref="J707:Q708"/>
    <mergeCell ref="R707:T708"/>
    <mergeCell ref="U707:AA708"/>
    <mergeCell ref="AB707:AI708"/>
    <mergeCell ref="AJ707:AP708"/>
    <mergeCell ref="AQ707:AX708"/>
    <mergeCell ref="C707:I708"/>
    <mergeCell ref="J710:Q711"/>
    <mergeCell ref="R710:T711"/>
    <mergeCell ref="U710:AA711"/>
    <mergeCell ref="AB710:AI711"/>
    <mergeCell ref="AJ710:AP711"/>
    <mergeCell ref="AQ710:AX711"/>
    <mergeCell ref="C710:I711"/>
    <mergeCell ref="J713:Q714"/>
    <mergeCell ref="R713:T714"/>
    <mergeCell ref="U713:AA714"/>
    <mergeCell ref="AB713:AI714"/>
    <mergeCell ref="AJ713:AP714"/>
    <mergeCell ref="AQ713:AX714"/>
    <mergeCell ref="C713:I714"/>
    <mergeCell ref="J716:Q717"/>
    <mergeCell ref="R716:T717"/>
    <mergeCell ref="U716:AA717"/>
    <mergeCell ref="AB716:AI717"/>
    <mergeCell ref="AJ716:AP717"/>
    <mergeCell ref="AQ716:AX717"/>
    <mergeCell ref="C716:I717"/>
    <mergeCell ref="J719:Q720"/>
    <mergeCell ref="R719:T720"/>
    <mergeCell ref="U719:AA720"/>
    <mergeCell ref="AB719:AI720"/>
    <mergeCell ref="AJ719:AP720"/>
    <mergeCell ref="AQ719:AX720"/>
    <mergeCell ref="C719:I720"/>
    <mergeCell ref="J722:Q723"/>
    <mergeCell ref="R722:T723"/>
    <mergeCell ref="U722:AA723"/>
    <mergeCell ref="AB722:AI723"/>
    <mergeCell ref="AJ722:AP723"/>
    <mergeCell ref="AQ722:AX723"/>
    <mergeCell ref="C722:I723"/>
    <mergeCell ref="J725:Q726"/>
    <mergeCell ref="R725:T726"/>
    <mergeCell ref="U725:AA726"/>
    <mergeCell ref="AB725:AI726"/>
    <mergeCell ref="AJ725:AP726"/>
    <mergeCell ref="AQ725:AX726"/>
    <mergeCell ref="C725:I726"/>
    <mergeCell ref="J728:Q729"/>
    <mergeCell ref="R728:T729"/>
    <mergeCell ref="U728:AA729"/>
    <mergeCell ref="AB728:AI729"/>
    <mergeCell ref="AJ728:AP729"/>
    <mergeCell ref="AQ728:AX729"/>
    <mergeCell ref="C728:I729"/>
    <mergeCell ref="J731:Q732"/>
    <mergeCell ref="R731:T732"/>
    <mergeCell ref="U731:AA732"/>
    <mergeCell ref="AB731:AI732"/>
    <mergeCell ref="AJ731:AP732"/>
    <mergeCell ref="AQ731:AX732"/>
    <mergeCell ref="C731:I732"/>
    <mergeCell ref="J734:Q735"/>
    <mergeCell ref="R734:T735"/>
    <mergeCell ref="U734:AA735"/>
    <mergeCell ref="AB734:AI735"/>
    <mergeCell ref="AJ734:AP735"/>
    <mergeCell ref="AQ734:AX735"/>
    <mergeCell ref="C734:I735"/>
    <mergeCell ref="J737:Q738"/>
    <mergeCell ref="R737:T738"/>
    <mergeCell ref="U737:AA738"/>
    <mergeCell ref="AB737:AI738"/>
    <mergeCell ref="AJ737:AP738"/>
    <mergeCell ref="AQ737:AX738"/>
    <mergeCell ref="C737:I738"/>
    <mergeCell ref="J740:Q741"/>
    <mergeCell ref="R740:T741"/>
    <mergeCell ref="U740:AA741"/>
    <mergeCell ref="AB740:AI741"/>
    <mergeCell ref="AJ740:AP741"/>
    <mergeCell ref="AQ740:AX741"/>
    <mergeCell ref="C740:I741"/>
    <mergeCell ref="J743:Q744"/>
    <mergeCell ref="R743:T744"/>
    <mergeCell ref="U743:AA744"/>
    <mergeCell ref="AB743:AI744"/>
    <mergeCell ref="AJ743:AP744"/>
    <mergeCell ref="AQ743:AX744"/>
    <mergeCell ref="C743:I744"/>
    <mergeCell ref="J746:Q747"/>
    <mergeCell ref="R746:T747"/>
    <mergeCell ref="U746:AA747"/>
    <mergeCell ref="AB746:AI747"/>
    <mergeCell ref="AJ746:AP747"/>
    <mergeCell ref="AQ746:AX747"/>
    <mergeCell ref="C746:I747"/>
    <mergeCell ref="J749:Q750"/>
    <mergeCell ref="R749:T750"/>
    <mergeCell ref="U749:AA750"/>
    <mergeCell ref="AB749:AI750"/>
    <mergeCell ref="AJ749:AP750"/>
    <mergeCell ref="AQ749:AX750"/>
    <mergeCell ref="C749:I750"/>
    <mergeCell ref="J752:Q753"/>
    <mergeCell ref="R752:T753"/>
    <mergeCell ref="U752:AA753"/>
    <mergeCell ref="AB752:AI753"/>
    <mergeCell ref="AJ752:AP753"/>
    <mergeCell ref="AQ752:AX753"/>
    <mergeCell ref="C752:I753"/>
    <mergeCell ref="J755:Q756"/>
    <mergeCell ref="R755:T756"/>
    <mergeCell ref="U755:AA756"/>
    <mergeCell ref="AB755:AI756"/>
    <mergeCell ref="AJ755:AP756"/>
    <mergeCell ref="AQ755:AX756"/>
    <mergeCell ref="C755:I756"/>
    <mergeCell ref="J758:Q759"/>
    <mergeCell ref="R758:T759"/>
    <mergeCell ref="U758:AA759"/>
    <mergeCell ref="AB758:AI759"/>
    <mergeCell ref="AJ758:AP759"/>
    <mergeCell ref="AQ758:AX759"/>
    <mergeCell ref="C758:I759"/>
    <mergeCell ref="J761:Q762"/>
    <mergeCell ref="R761:T762"/>
    <mergeCell ref="U761:AA762"/>
    <mergeCell ref="AB761:AI762"/>
    <mergeCell ref="AJ761:AP762"/>
    <mergeCell ref="AQ761:AX762"/>
    <mergeCell ref="C761:I762"/>
    <mergeCell ref="J764:Q765"/>
    <mergeCell ref="R764:T765"/>
    <mergeCell ref="U764:AA765"/>
    <mergeCell ref="AB764:AI765"/>
    <mergeCell ref="AJ764:AP765"/>
    <mergeCell ref="AQ764:AX765"/>
    <mergeCell ref="C764:I765"/>
    <mergeCell ref="J767:Q768"/>
    <mergeCell ref="R767:T768"/>
    <mergeCell ref="U767:AA768"/>
    <mergeCell ref="AB767:AI768"/>
    <mergeCell ref="AJ767:AP768"/>
    <mergeCell ref="AQ767:AX768"/>
    <mergeCell ref="C767:I768"/>
    <mergeCell ref="J770:Q771"/>
    <mergeCell ref="R770:T771"/>
    <mergeCell ref="U770:AA771"/>
    <mergeCell ref="AB770:AI771"/>
    <mergeCell ref="AJ770:AP771"/>
    <mergeCell ref="AQ770:AX771"/>
    <mergeCell ref="C770:I771"/>
    <mergeCell ref="J773:Q774"/>
    <mergeCell ref="R773:T774"/>
    <mergeCell ref="U773:AA774"/>
    <mergeCell ref="AB773:AI774"/>
    <mergeCell ref="AJ773:AP774"/>
    <mergeCell ref="AQ773:AX774"/>
    <mergeCell ref="C773:I774"/>
    <mergeCell ref="J776:Q777"/>
    <mergeCell ref="R776:T777"/>
    <mergeCell ref="U776:AA777"/>
    <mergeCell ref="AB776:AI777"/>
    <mergeCell ref="AJ776:AP777"/>
    <mergeCell ref="AQ776:AX777"/>
    <mergeCell ref="C776:I777"/>
    <mergeCell ref="J779:Q780"/>
    <mergeCell ref="R779:T780"/>
    <mergeCell ref="U779:AA780"/>
    <mergeCell ref="AB779:AI780"/>
    <mergeCell ref="AJ779:AP780"/>
    <mergeCell ref="AQ779:AX780"/>
    <mergeCell ref="C779:I780"/>
    <mergeCell ref="J782:Q783"/>
    <mergeCell ref="R782:T783"/>
    <mergeCell ref="U782:AA783"/>
    <mergeCell ref="AB782:AI783"/>
    <mergeCell ref="AJ782:AP783"/>
    <mergeCell ref="AQ782:AX783"/>
    <mergeCell ref="C782:I783"/>
    <mergeCell ref="J785:Q786"/>
    <mergeCell ref="R785:T786"/>
    <mergeCell ref="U785:AA786"/>
    <mergeCell ref="AB785:AI786"/>
    <mergeCell ref="AJ785:AP786"/>
    <mergeCell ref="AQ785:AX786"/>
    <mergeCell ref="C785:I786"/>
    <mergeCell ref="J788:Q789"/>
    <mergeCell ref="R788:T789"/>
    <mergeCell ref="U788:AA789"/>
    <mergeCell ref="AB788:AI789"/>
    <mergeCell ref="AJ788:AP789"/>
    <mergeCell ref="AQ788:AX789"/>
    <mergeCell ref="C788:I789"/>
    <mergeCell ref="J791:Q792"/>
    <mergeCell ref="R791:T792"/>
    <mergeCell ref="U791:AA792"/>
    <mergeCell ref="AB791:AI792"/>
    <mergeCell ref="AJ791:AP792"/>
    <mergeCell ref="AQ791:AX792"/>
    <mergeCell ref="C791:I792"/>
    <mergeCell ref="J794:Q795"/>
    <mergeCell ref="R794:T795"/>
    <mergeCell ref="U794:AA795"/>
    <mergeCell ref="AB794:AI795"/>
    <mergeCell ref="AJ794:AP795"/>
    <mergeCell ref="AQ794:AX795"/>
    <mergeCell ref="C794:I795"/>
    <mergeCell ref="J797:Q798"/>
    <mergeCell ref="R797:T798"/>
    <mergeCell ref="U797:AA798"/>
    <mergeCell ref="AB797:AI798"/>
    <mergeCell ref="AJ797:AP798"/>
    <mergeCell ref="AQ797:AX798"/>
    <mergeCell ref="C797:I798"/>
    <mergeCell ref="J800:Q801"/>
    <mergeCell ref="R800:T801"/>
    <mergeCell ref="U800:AA801"/>
    <mergeCell ref="AB800:AI801"/>
    <mergeCell ref="AJ800:AP801"/>
    <mergeCell ref="AQ800:AX801"/>
    <mergeCell ref="C800:I801"/>
    <mergeCell ref="J803:Q804"/>
    <mergeCell ref="R803:T804"/>
    <mergeCell ref="U803:AA804"/>
    <mergeCell ref="AB803:AI804"/>
    <mergeCell ref="AJ803:AP804"/>
    <mergeCell ref="AQ803:AX804"/>
    <mergeCell ref="C803:I804"/>
    <mergeCell ref="J806:Q807"/>
    <mergeCell ref="R806:T807"/>
    <mergeCell ref="U806:AA807"/>
    <mergeCell ref="AB806:AI807"/>
    <mergeCell ref="AJ806:AP807"/>
    <mergeCell ref="AQ806:AX807"/>
    <mergeCell ref="C806:I807"/>
    <mergeCell ref="J809:Q810"/>
    <mergeCell ref="R809:T810"/>
    <mergeCell ref="U809:AA810"/>
    <mergeCell ref="AB809:AI810"/>
    <mergeCell ref="AJ809:AP810"/>
    <mergeCell ref="AQ809:AX810"/>
    <mergeCell ref="C809:I810"/>
    <mergeCell ref="J812:Q813"/>
    <mergeCell ref="R812:T813"/>
    <mergeCell ref="U812:AA813"/>
    <mergeCell ref="AB812:AI813"/>
    <mergeCell ref="AJ812:AP813"/>
    <mergeCell ref="AQ812:AX813"/>
    <mergeCell ref="C812:I813"/>
    <mergeCell ref="J815:Q816"/>
    <mergeCell ref="R815:T816"/>
    <mergeCell ref="U815:AA816"/>
    <mergeCell ref="AB815:AI816"/>
    <mergeCell ref="AJ815:AP816"/>
    <mergeCell ref="AQ815:AX816"/>
    <mergeCell ref="C815:I816"/>
    <mergeCell ref="J818:Q819"/>
    <mergeCell ref="R818:T819"/>
    <mergeCell ref="U818:AA819"/>
    <mergeCell ref="AB818:AI819"/>
    <mergeCell ref="AJ818:AP819"/>
    <mergeCell ref="AQ818:AX819"/>
    <mergeCell ref="C818:I819"/>
    <mergeCell ref="J821:Q822"/>
    <mergeCell ref="R821:T822"/>
    <mergeCell ref="U821:AA822"/>
    <mergeCell ref="AB821:AI822"/>
    <mergeCell ref="AJ821:AP822"/>
    <mergeCell ref="AQ821:AX822"/>
    <mergeCell ref="C821:I822"/>
    <mergeCell ref="J824:Q825"/>
    <mergeCell ref="R824:T825"/>
    <mergeCell ref="U824:AA825"/>
    <mergeCell ref="AB824:AI825"/>
    <mergeCell ref="AJ824:AP825"/>
    <mergeCell ref="AQ824:AX825"/>
    <mergeCell ref="C824:I825"/>
    <mergeCell ref="J827:Q828"/>
    <mergeCell ref="R827:T828"/>
    <mergeCell ref="U827:AA828"/>
    <mergeCell ref="AB827:AI828"/>
    <mergeCell ref="AJ827:AP828"/>
    <mergeCell ref="AQ827:AX828"/>
    <mergeCell ref="C827:I828"/>
    <mergeCell ref="J830:Q831"/>
    <mergeCell ref="R830:T831"/>
    <mergeCell ref="U830:AA831"/>
    <mergeCell ref="AB830:AI831"/>
    <mergeCell ref="AJ830:AP831"/>
    <mergeCell ref="AQ830:AX831"/>
    <mergeCell ref="C830:I831"/>
    <mergeCell ref="J833:Q834"/>
    <mergeCell ref="R833:T834"/>
    <mergeCell ref="U833:AA834"/>
    <mergeCell ref="AB833:AI834"/>
    <mergeCell ref="AJ833:AP834"/>
    <mergeCell ref="AQ833:AX834"/>
    <mergeCell ref="C833:I834"/>
    <mergeCell ref="J836:Q837"/>
    <mergeCell ref="R836:T837"/>
    <mergeCell ref="U836:AA837"/>
    <mergeCell ref="AB836:AI837"/>
    <mergeCell ref="AJ836:AP837"/>
    <mergeCell ref="AQ836:AX837"/>
    <mergeCell ref="C836:I837"/>
    <mergeCell ref="J839:Q840"/>
    <mergeCell ref="R839:T840"/>
    <mergeCell ref="U839:AA840"/>
    <mergeCell ref="AB839:AI840"/>
    <mergeCell ref="AJ839:AP840"/>
    <mergeCell ref="AQ839:AX840"/>
    <mergeCell ref="C839:I840"/>
    <mergeCell ref="J842:Q843"/>
    <mergeCell ref="R842:T843"/>
    <mergeCell ref="U842:AA843"/>
    <mergeCell ref="AB842:AI843"/>
    <mergeCell ref="AJ842:AP843"/>
    <mergeCell ref="AQ842:AX843"/>
    <mergeCell ref="C842:I843"/>
    <mergeCell ref="J845:Q846"/>
    <mergeCell ref="R845:T846"/>
    <mergeCell ref="U845:AA846"/>
    <mergeCell ref="AB845:AI846"/>
    <mergeCell ref="AJ845:AP846"/>
    <mergeCell ref="AQ845:AX846"/>
    <mergeCell ref="C845:I846"/>
    <mergeCell ref="J848:Q849"/>
    <mergeCell ref="R848:T849"/>
    <mergeCell ref="U848:AA849"/>
    <mergeCell ref="AB848:AI849"/>
    <mergeCell ref="AJ848:AP849"/>
    <mergeCell ref="AQ848:AX849"/>
    <mergeCell ref="C848:I849"/>
    <mergeCell ref="J851:Q852"/>
    <mergeCell ref="R851:T852"/>
    <mergeCell ref="U851:AA852"/>
    <mergeCell ref="AB851:AI852"/>
    <mergeCell ref="AJ851:AP852"/>
    <mergeCell ref="AQ851:AX852"/>
    <mergeCell ref="C851:I852"/>
    <mergeCell ref="J854:Q855"/>
    <mergeCell ref="R854:T855"/>
    <mergeCell ref="U854:AA855"/>
    <mergeCell ref="AB854:AI855"/>
    <mergeCell ref="AJ854:AP855"/>
    <mergeCell ref="AQ854:AX855"/>
    <mergeCell ref="C854:I855"/>
    <mergeCell ref="J857:Q858"/>
    <mergeCell ref="R857:T858"/>
    <mergeCell ref="U857:AA858"/>
    <mergeCell ref="AB857:AI858"/>
    <mergeCell ref="AJ857:AP858"/>
    <mergeCell ref="AQ857:AX858"/>
    <mergeCell ref="C857:I858"/>
    <mergeCell ref="J860:Q861"/>
    <mergeCell ref="R860:T861"/>
    <mergeCell ref="U860:AA861"/>
    <mergeCell ref="AB860:AI861"/>
    <mergeCell ref="AJ860:AP861"/>
    <mergeCell ref="AQ860:AX861"/>
    <mergeCell ref="C860:I861"/>
    <mergeCell ref="J863:Q864"/>
    <mergeCell ref="R863:T864"/>
    <mergeCell ref="U863:AA864"/>
    <mergeCell ref="AB863:AI864"/>
    <mergeCell ref="AJ863:AP864"/>
    <mergeCell ref="AQ863:AX864"/>
    <mergeCell ref="C863:I864"/>
    <mergeCell ref="J866:Q867"/>
    <mergeCell ref="R866:T867"/>
    <mergeCell ref="U866:AA867"/>
    <mergeCell ref="AB866:AI867"/>
    <mergeCell ref="AJ866:AP867"/>
    <mergeCell ref="AQ866:AX867"/>
    <mergeCell ref="C866:I867"/>
    <mergeCell ref="J869:Q870"/>
    <mergeCell ref="R869:T870"/>
    <mergeCell ref="U869:AA870"/>
    <mergeCell ref="AB869:AI870"/>
    <mergeCell ref="AJ869:AP870"/>
    <mergeCell ref="AQ869:AX870"/>
    <mergeCell ref="C869:I870"/>
    <mergeCell ref="J872:Q873"/>
    <mergeCell ref="R872:T873"/>
    <mergeCell ref="U872:AA873"/>
    <mergeCell ref="AB872:AI873"/>
    <mergeCell ref="AJ872:AP873"/>
    <mergeCell ref="AQ872:AX873"/>
    <mergeCell ref="C872:I873"/>
    <mergeCell ref="J875:Q876"/>
    <mergeCell ref="R875:T876"/>
    <mergeCell ref="U875:AA876"/>
    <mergeCell ref="AB875:AI876"/>
    <mergeCell ref="AJ875:AP876"/>
    <mergeCell ref="AQ875:AX876"/>
    <mergeCell ref="C875:I876"/>
    <mergeCell ref="J878:Q879"/>
    <mergeCell ref="R878:T879"/>
    <mergeCell ref="U878:AA879"/>
    <mergeCell ref="AB878:AI879"/>
    <mergeCell ref="AJ878:AP879"/>
    <mergeCell ref="AQ878:AX879"/>
    <mergeCell ref="C878:I879"/>
    <mergeCell ref="J881:Q882"/>
    <mergeCell ref="R881:T882"/>
    <mergeCell ref="U881:AA882"/>
    <mergeCell ref="AB881:AI882"/>
    <mergeCell ref="AJ881:AP882"/>
    <mergeCell ref="AQ881:AX882"/>
    <mergeCell ref="C881:I882"/>
    <mergeCell ref="J884:Q885"/>
    <mergeCell ref="R884:T885"/>
    <mergeCell ref="U884:AA885"/>
    <mergeCell ref="AB884:AI885"/>
    <mergeCell ref="AJ884:AP885"/>
    <mergeCell ref="AQ884:AX885"/>
    <mergeCell ref="C884:I885"/>
    <mergeCell ref="J887:Q888"/>
    <mergeCell ref="R887:T888"/>
    <mergeCell ref="U887:AA888"/>
    <mergeCell ref="AB887:AI888"/>
    <mergeCell ref="AJ887:AP888"/>
    <mergeCell ref="AQ887:AX888"/>
    <mergeCell ref="C887:I888"/>
    <mergeCell ref="J890:Q891"/>
    <mergeCell ref="R890:T891"/>
    <mergeCell ref="U890:AA891"/>
    <mergeCell ref="AB890:AI891"/>
    <mergeCell ref="AJ890:AP891"/>
    <mergeCell ref="AQ890:AX891"/>
    <mergeCell ref="C890:I891"/>
    <mergeCell ref="J893:Q894"/>
    <mergeCell ref="R893:T894"/>
    <mergeCell ref="U893:AA894"/>
    <mergeCell ref="AB893:AI894"/>
    <mergeCell ref="AJ893:AP894"/>
    <mergeCell ref="AQ893:AX894"/>
    <mergeCell ref="C893:I894"/>
    <mergeCell ref="J896:Q897"/>
    <mergeCell ref="R896:T897"/>
    <mergeCell ref="U896:AA897"/>
    <mergeCell ref="AB896:AI897"/>
    <mergeCell ref="AJ896:AP897"/>
    <mergeCell ref="AQ896:AX897"/>
    <mergeCell ref="C896:I897"/>
    <mergeCell ref="J899:Q900"/>
    <mergeCell ref="R899:T900"/>
    <mergeCell ref="U899:AA900"/>
    <mergeCell ref="AB899:AI900"/>
    <mergeCell ref="AJ899:AP900"/>
    <mergeCell ref="AQ899:AX900"/>
    <mergeCell ref="C899:I900"/>
    <mergeCell ref="J902:Q903"/>
    <mergeCell ref="R902:T903"/>
    <mergeCell ref="U902:AA903"/>
    <mergeCell ref="AB902:AI903"/>
    <mergeCell ref="AJ902:AP903"/>
    <mergeCell ref="AQ902:AX903"/>
    <mergeCell ref="C902:I903"/>
    <mergeCell ref="J905:Q906"/>
    <mergeCell ref="R905:T906"/>
    <mergeCell ref="U905:AA906"/>
    <mergeCell ref="AB905:AI906"/>
    <mergeCell ref="AJ905:AP906"/>
    <mergeCell ref="AQ905:AX906"/>
    <mergeCell ref="C905:I906"/>
    <mergeCell ref="J908:Q909"/>
    <mergeCell ref="R908:T909"/>
    <mergeCell ref="U908:AA909"/>
    <mergeCell ref="AB908:AI909"/>
    <mergeCell ref="AJ908:AP909"/>
    <mergeCell ref="AQ908:AX909"/>
    <mergeCell ref="C908:I909"/>
    <mergeCell ref="J911:Q912"/>
    <mergeCell ref="R911:T912"/>
    <mergeCell ref="U911:AA912"/>
    <mergeCell ref="AB911:AI912"/>
    <mergeCell ref="AJ911:AP912"/>
    <mergeCell ref="AQ911:AX912"/>
    <mergeCell ref="C911:I912"/>
    <mergeCell ref="J914:Q915"/>
    <mergeCell ref="R914:T915"/>
    <mergeCell ref="U914:AA915"/>
    <mergeCell ref="AB914:AI915"/>
    <mergeCell ref="AJ914:AP915"/>
    <mergeCell ref="AQ914:AX915"/>
    <mergeCell ref="C914:I915"/>
    <mergeCell ref="J917:Q918"/>
    <mergeCell ref="R917:T918"/>
    <mergeCell ref="U917:AA918"/>
    <mergeCell ref="AB917:AI918"/>
    <mergeCell ref="AJ917:AP918"/>
    <mergeCell ref="AQ917:AX918"/>
    <mergeCell ref="C917:I918"/>
    <mergeCell ref="J920:Q921"/>
    <mergeCell ref="R920:T921"/>
    <mergeCell ref="U920:AA921"/>
    <mergeCell ref="AB920:AI921"/>
    <mergeCell ref="AJ920:AP921"/>
    <mergeCell ref="AQ920:AX921"/>
  </mergeCells>
  <dataValidations>
    <dataValidation type="list" allowBlank="1" sqref="M12">
      <formula1>DropdownGrist</formula1>
    </dataValidation>
    <dataValidation type="list" allowBlank="1" showErrorMessage="1" sqref="W4">
      <formula1>"All,Deff,DBuff,Attk,Buff"</formula1>
    </dataValidation>
    <dataValidation type="list" allowBlank="1" sqref="K10">
      <formula1>DropdownKind</formula1>
    </dataValidation>
    <dataValidation type="list" allowBlank="1" showErrorMessage="1" sqref="S4">
      <formula1>"All,Common,Uncommon,Rare,Mythic"</formula1>
    </dataValidation>
    <dataValidation type="list" allowBlank="1" sqref="E8 M8">
      <formula1>DropdownTrait</formula1>
    </dataValidation>
    <dataValidation type="list" allowBlank="1" sqref="E20 P20 E22 P22">
      <formula1>FilteredActions</formula1>
    </dataValidation>
    <dataValidation type="list" allowBlank="1" showErrorMessage="1" sqref="P25 AP25">
      <formula1>TraitEffectType</formula1>
    </dataValidation>
    <dataValidation type="list" allowBlank="1" showErrorMessage="1" sqref="N48 AN48 R65 R68 R71 R74 R77 R80 R83 R86 R89 R92 R95 R98 R101 R104 R107 R110 R113 R116 R119 R122 R125 R128 R131 R134 R137 R140 R143 R146 R149 R152 R155 R158 R161 R164 R167 R170 R173 R176 R179 R182 R185 R188 R191 R194 R197 R200 R203 R206 R209 R212 R215 R218 R221 R224 R227 R230 R233 R236 R239 R242 R245 R248 R251 R254 R257 R260 R263 R266 R269 R272 R275 R278 R281 R284 R287 R290 R293 R296 R299 R302 R305 R308 R311 R314 R317 R320 R323 R326 R329 R332 R335 R338 R341 R344 R347 R350 R353 R356 R359 R362 R365 R368 R371 R374 R377 R380 R383 R386 R389 R392 R395 R398 R401 R404 R407 R410 R413 R416 R419 R422 R425 R428 R431 R434 R437 R440 R443 R446 R449 R452 R455 R458 R461 R464 R467 R470 R473 R476 R479 R482 R485 R488 R491 R494 R497 R500 R503 R506 R509 R512 R515 R518 R521 R524 R527 R530 R533 R536 R539 R542 R545 R548 R551 R554 R557 R560 R563 R566 R569 R572 R575 R578 R581 R584 R587 R590 R593 R596 R599 R602 R605 R608 R611 R614 R617 R620 R623 R626 R629 R632 R635 R638 R641 R644 R647 R650 R653 R656 R659 R662 R665 R668 R671 R674 R677 R680 R683 R686 R689 R692 R695 R698 R701 R704 R707 R710 R713 R716 R719 R722 R725 R728 R731 R734 R737 R740 R743 R746 R749 R752 R755 R758 R761 R764 R767 R770 R773 R776 R779 R782 R785 R788 R791 R794 R797 R800 R803 R806 R809 R812 R815 R818 R821 R824 R827 R830 R833 R836 R839 R842 R845 R848 R851 R854 R857 R860 R863 R866 R869 R872 R875 R878 R881 R884 R887 R890 R893 R896 R899 R902 R905 R908 R911 R914 R917 R920 R923 R926 R929 R932 R935 R938 R941 R944 R947 R950 R953 R956 R959 R962 R965 R968 R971 R974 R977 R980 R983 R986 R989 R992 R995 R998">
      <formula1>AlchemyBase</formula1>
    </dataValidation>
  </dataValidations>
  <drawing r:id="rId1"/>
</worksheet>
</file>

<file path=xl/worksheets/sheet3.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tabColor rgb="FF0B5394"/>
    <outlinePr summaryBelow="0" summaryRight="0"/>
  </sheetPr>
  <sheetViews>
    <sheetView showGridLines="0" workbookViewId="0">
      <pane ySplit="8.0" topLeftCell="A9" activePane="bottomLeft" state="frozen"/>
      <selection activeCell="B10" sqref="B10" pane="bottomLeft"/>
    </sheetView>
  </sheetViews>
  <sheetFormatPr customHeight="1" defaultColWidth="12.63" defaultRowHeight="15.75"/>
  <cols>
    <col customWidth="1" min="1" max="102" width="1.88"/>
  </cols>
  <sheetData>
    <row r="1" ht="10.5" customHeight="1">
      <c r="A1" s="129"/>
      <c r="B1" s="129"/>
      <c r="C1" s="129"/>
      <c r="D1" s="129"/>
      <c r="E1" s="129"/>
      <c r="F1" s="129"/>
      <c r="G1" s="129"/>
      <c r="H1" s="129"/>
      <c r="I1" s="129"/>
      <c r="J1" s="129"/>
      <c r="K1" s="129"/>
      <c r="L1" s="129"/>
      <c r="M1" s="129"/>
      <c r="N1" s="129"/>
      <c r="O1" s="129"/>
      <c r="P1" s="129"/>
      <c r="Q1" s="129"/>
      <c r="R1" s="129"/>
      <c r="S1" s="129"/>
      <c r="T1" s="129"/>
      <c r="U1" s="129"/>
      <c r="V1" s="129"/>
      <c r="W1" s="129"/>
      <c r="X1" s="129"/>
      <c r="Y1" s="129"/>
      <c r="Z1" s="129"/>
      <c r="AA1" s="129"/>
      <c r="AB1" s="129"/>
      <c r="AC1" s="129"/>
      <c r="AD1" s="129"/>
      <c r="AE1" s="129"/>
      <c r="AF1" s="129"/>
      <c r="AG1" s="129"/>
      <c r="AH1" s="129"/>
      <c r="AI1" s="129"/>
      <c r="AJ1" s="129"/>
      <c r="AK1" s="129"/>
      <c r="AL1" s="129"/>
      <c r="AM1" s="129"/>
      <c r="AN1" s="129"/>
      <c r="AO1" s="129"/>
      <c r="AP1" s="129"/>
      <c r="AQ1" s="129"/>
      <c r="AR1" s="129"/>
      <c r="AS1" s="129"/>
      <c r="AT1" s="129"/>
      <c r="AU1" s="129"/>
      <c r="AV1" s="129"/>
      <c r="AW1" s="129"/>
      <c r="AX1" s="129"/>
      <c r="AY1" s="129"/>
      <c r="AZ1" s="129"/>
      <c r="BA1" s="129"/>
      <c r="BB1" s="129"/>
      <c r="BC1" s="129"/>
      <c r="BD1" s="129"/>
      <c r="BE1" s="129"/>
      <c r="BF1" s="129"/>
      <c r="BG1" s="129"/>
      <c r="BH1" s="129"/>
      <c r="BI1" s="129"/>
      <c r="BJ1" s="129"/>
      <c r="BK1" s="129"/>
      <c r="BL1" s="129"/>
      <c r="BM1" s="129"/>
      <c r="BN1" s="129"/>
      <c r="BO1" s="129"/>
      <c r="BP1" s="129"/>
      <c r="BQ1" s="129"/>
      <c r="BR1" s="129"/>
      <c r="BS1" s="129"/>
      <c r="BT1" s="129"/>
      <c r="BU1" s="129"/>
      <c r="BV1" s="129"/>
      <c r="BW1" s="129"/>
      <c r="BX1" s="129"/>
      <c r="BY1" s="129"/>
      <c r="BZ1" s="129"/>
      <c r="CA1" s="129"/>
      <c r="CB1" s="129"/>
      <c r="CC1" s="129"/>
      <c r="CD1" s="129"/>
      <c r="CE1" s="129"/>
      <c r="CF1" s="129"/>
      <c r="CG1" s="129"/>
      <c r="CH1" s="129"/>
      <c r="CI1" s="129"/>
      <c r="CJ1" s="129"/>
      <c r="CK1" s="129"/>
      <c r="CL1" s="129"/>
      <c r="CM1" s="129"/>
      <c r="CN1" s="129"/>
      <c r="CO1" s="129"/>
      <c r="CP1" s="129"/>
      <c r="CQ1" s="129"/>
      <c r="CR1" s="129"/>
      <c r="CS1" s="129"/>
      <c r="CT1" s="129"/>
      <c r="CU1" s="129"/>
      <c r="CV1" s="129"/>
      <c r="CW1" s="129"/>
      <c r="CX1" s="129"/>
    </row>
    <row r="2" ht="10.5" customHeight="1">
      <c r="A2" s="129"/>
      <c r="B2" s="130"/>
      <c r="C2" s="131" t="s">
        <v>38</v>
      </c>
      <c r="R2" s="130"/>
      <c r="S2" s="130"/>
      <c r="T2" s="130"/>
      <c r="U2" s="130"/>
      <c r="V2" s="130"/>
      <c r="W2" s="130"/>
      <c r="X2" s="130"/>
      <c r="Y2" s="130"/>
      <c r="Z2" s="130"/>
      <c r="AA2" s="132"/>
      <c r="AB2" s="132"/>
      <c r="AC2" s="132"/>
      <c r="AD2" s="132"/>
      <c r="AE2" s="132"/>
      <c r="AF2" s="132"/>
      <c r="AG2" s="132"/>
      <c r="AH2" s="132"/>
      <c r="AI2" s="132"/>
      <c r="AJ2" s="132"/>
      <c r="AK2" s="132"/>
      <c r="AL2" s="132"/>
      <c r="AM2" s="132"/>
      <c r="AN2" s="132"/>
      <c r="AO2" s="132"/>
      <c r="AP2" s="132"/>
      <c r="AQ2" s="132"/>
      <c r="AR2" s="132"/>
      <c r="AS2" s="132"/>
      <c r="AT2" s="132"/>
      <c r="AU2" s="132"/>
      <c r="AV2" s="132"/>
      <c r="AW2" s="132"/>
      <c r="AX2" s="132"/>
      <c r="AY2" s="132"/>
      <c r="AZ2" s="132"/>
      <c r="BA2" s="132"/>
      <c r="BB2" s="132"/>
      <c r="BC2" s="132"/>
      <c r="BD2" s="132"/>
      <c r="BE2" s="132"/>
      <c r="BF2" s="132"/>
      <c r="BG2" s="132"/>
      <c r="BH2" s="132"/>
      <c r="BI2" s="132"/>
      <c r="BJ2" s="132"/>
      <c r="BK2" s="132"/>
      <c r="BL2" s="132"/>
      <c r="BM2" s="129"/>
      <c r="BN2" s="129"/>
      <c r="BO2" s="129"/>
      <c r="BP2" s="129"/>
      <c r="BQ2" s="129"/>
      <c r="BR2" s="129"/>
      <c r="BS2" s="129"/>
      <c r="BT2" s="129"/>
      <c r="BU2" s="133"/>
      <c r="BV2" s="129"/>
      <c r="BW2" s="129"/>
      <c r="BX2" s="129"/>
      <c r="BY2" s="129"/>
      <c r="BZ2" s="129"/>
      <c r="CA2" s="129"/>
      <c r="CB2" s="129"/>
      <c r="CC2" s="129"/>
      <c r="CD2" s="129"/>
      <c r="CE2" s="129"/>
      <c r="CF2" s="129"/>
      <c r="CG2" s="129"/>
      <c r="CH2" s="129"/>
      <c r="CI2" s="129"/>
      <c r="CJ2" s="129"/>
      <c r="CK2" s="129"/>
      <c r="CL2" s="129"/>
      <c r="CM2" s="129"/>
      <c r="CN2" s="129"/>
      <c r="CO2" s="129"/>
      <c r="CP2" s="129"/>
      <c r="CQ2" s="129"/>
      <c r="CR2" s="129"/>
      <c r="CS2" s="129"/>
      <c r="CT2" s="129"/>
      <c r="CU2" s="129"/>
      <c r="CV2" s="129"/>
      <c r="CW2" s="129"/>
      <c r="CX2" s="129"/>
    </row>
    <row r="3" ht="10.5" customHeight="1">
      <c r="A3" s="129"/>
      <c r="B3" s="130"/>
      <c r="R3" s="130"/>
      <c r="S3" s="130"/>
      <c r="T3" s="130"/>
      <c r="U3" s="130"/>
      <c r="V3" s="130"/>
      <c r="W3" s="130"/>
      <c r="X3" s="130"/>
      <c r="Y3" s="130"/>
      <c r="Z3" s="130"/>
      <c r="AA3" s="132"/>
      <c r="AB3" s="132"/>
      <c r="AC3" s="132"/>
      <c r="AD3" s="132"/>
      <c r="AE3" s="132"/>
      <c r="AF3" s="132"/>
      <c r="AG3" s="132"/>
      <c r="AH3" s="132"/>
      <c r="AI3" s="132"/>
      <c r="AJ3" s="132"/>
      <c r="AK3" s="132"/>
      <c r="AL3" s="132"/>
      <c r="AM3" s="132"/>
      <c r="AN3" s="132"/>
      <c r="AO3" s="132"/>
      <c r="AP3" s="132"/>
      <c r="AQ3" s="132"/>
      <c r="AR3" s="132"/>
      <c r="AS3" s="132"/>
      <c r="AT3" s="132"/>
      <c r="AU3" s="132"/>
      <c r="AV3" s="132"/>
      <c r="AW3" s="132"/>
      <c r="AX3" s="132"/>
      <c r="AY3" s="132"/>
      <c r="AZ3" s="132"/>
      <c r="BA3" s="132"/>
      <c r="BB3" s="132"/>
      <c r="BC3" s="132"/>
      <c r="BD3" s="132"/>
      <c r="BE3" s="132"/>
      <c r="BF3" s="132"/>
      <c r="BG3" s="132"/>
      <c r="BH3" s="132"/>
      <c r="BI3" s="132"/>
      <c r="BJ3" s="132"/>
      <c r="BK3" s="132"/>
      <c r="BL3" s="132"/>
      <c r="BM3" s="129"/>
      <c r="BN3" s="129"/>
      <c r="BO3" s="129"/>
      <c r="BP3" s="129"/>
      <c r="BQ3" s="129"/>
      <c r="BR3" s="129"/>
      <c r="BS3" s="129"/>
      <c r="BT3" s="129"/>
      <c r="BU3" s="133"/>
      <c r="BV3" s="129"/>
      <c r="BW3" s="129"/>
      <c r="BX3" s="129"/>
      <c r="BY3" s="129"/>
      <c r="BZ3" s="129"/>
      <c r="CA3" s="129"/>
      <c r="CB3" s="129"/>
      <c r="CC3" s="129"/>
      <c r="CD3" s="129"/>
      <c r="CE3" s="129"/>
      <c r="CF3" s="129"/>
      <c r="CG3" s="129"/>
      <c r="CH3" s="129"/>
      <c r="CI3" s="129"/>
      <c r="CJ3" s="129"/>
      <c r="CK3" s="129"/>
      <c r="CL3" s="129"/>
      <c r="CM3" s="129"/>
      <c r="CN3" s="129"/>
      <c r="CO3" s="129"/>
      <c r="CP3" s="129"/>
      <c r="CQ3" s="129"/>
      <c r="CR3" s="129"/>
      <c r="CS3" s="129"/>
      <c r="CT3" s="129"/>
      <c r="CU3" s="129"/>
      <c r="CV3" s="129"/>
      <c r="CW3" s="129"/>
      <c r="CX3" s="129"/>
    </row>
    <row r="4" ht="10.5" customHeight="1">
      <c r="A4" s="129"/>
      <c r="B4" s="130"/>
      <c r="C4" s="134"/>
      <c r="D4" s="134"/>
      <c r="E4" s="134"/>
      <c r="F4" s="134"/>
      <c r="G4" s="134"/>
      <c r="H4" s="134"/>
      <c r="I4" s="134"/>
      <c r="J4" s="134"/>
      <c r="K4" s="134"/>
      <c r="L4" s="134"/>
      <c r="M4" s="134"/>
      <c r="N4" s="134"/>
      <c r="O4" s="134"/>
      <c r="P4" s="134"/>
      <c r="Q4" s="134"/>
      <c r="R4" s="134"/>
      <c r="S4" s="134"/>
      <c r="T4" s="134"/>
      <c r="U4" s="130"/>
      <c r="V4" s="130"/>
      <c r="W4" s="130"/>
      <c r="X4" s="130"/>
      <c r="Y4" s="130"/>
      <c r="Z4" s="130"/>
      <c r="AA4" s="132"/>
      <c r="AB4" s="132"/>
      <c r="AC4" s="132"/>
      <c r="AD4" s="132"/>
      <c r="AE4" s="132"/>
      <c r="AF4" s="132"/>
      <c r="AG4" s="132"/>
      <c r="AH4" s="132"/>
      <c r="AI4" s="132"/>
      <c r="AJ4" s="132"/>
      <c r="AK4" s="132"/>
      <c r="AL4" s="132"/>
      <c r="AM4" s="132"/>
      <c r="AN4" s="132"/>
      <c r="AO4" s="132"/>
      <c r="AP4" s="132"/>
      <c r="AQ4" s="132"/>
      <c r="AR4" s="132"/>
      <c r="AS4" s="132"/>
      <c r="AT4" s="132"/>
      <c r="AU4" s="132"/>
      <c r="AV4" s="132"/>
      <c r="AW4" s="132"/>
      <c r="AX4" s="132"/>
      <c r="AY4" s="132"/>
      <c r="AZ4" s="132"/>
      <c r="BA4" s="132"/>
      <c r="BB4" s="132"/>
      <c r="BC4" s="132"/>
      <c r="BD4" s="132"/>
      <c r="BE4" s="132"/>
      <c r="BF4" s="132"/>
      <c r="BG4" s="132"/>
      <c r="BH4" s="132"/>
      <c r="BI4" s="132"/>
      <c r="BJ4" s="132"/>
      <c r="BK4" s="132"/>
      <c r="BL4" s="132"/>
      <c r="BM4" s="132"/>
      <c r="BN4" s="132"/>
      <c r="BO4" s="132"/>
      <c r="BP4" s="132"/>
      <c r="BQ4" s="132"/>
      <c r="BR4" s="132"/>
      <c r="BS4" s="132"/>
      <c r="BT4" s="132"/>
      <c r="BU4" s="132"/>
      <c r="BV4" s="129"/>
      <c r="BW4" s="129"/>
      <c r="BX4" s="129"/>
      <c r="BY4" s="129"/>
      <c r="BZ4" s="129"/>
      <c r="CA4" s="129"/>
      <c r="CB4" s="129"/>
      <c r="CC4" s="129"/>
      <c r="CD4" s="129"/>
      <c r="CE4" s="129"/>
      <c r="CF4" s="129"/>
      <c r="CG4" s="129"/>
      <c r="CH4" s="129"/>
      <c r="CI4" s="129"/>
      <c r="CJ4" s="129"/>
      <c r="CK4" s="129"/>
      <c r="CL4" s="129"/>
      <c r="CM4" s="129"/>
      <c r="CN4" s="129"/>
      <c r="CO4" s="129"/>
      <c r="CP4" s="129"/>
      <c r="CQ4" s="129"/>
      <c r="CR4" s="129"/>
      <c r="CS4" s="129"/>
      <c r="CT4" s="129"/>
      <c r="CU4" s="129"/>
      <c r="CV4" s="129"/>
      <c r="CW4" s="129"/>
      <c r="CX4" s="129"/>
    </row>
    <row r="5" ht="10.5" customHeight="1">
      <c r="A5" s="129"/>
      <c r="B5" s="130"/>
      <c r="C5" s="135" t="s">
        <v>39</v>
      </c>
      <c r="P5" s="136"/>
      <c r="Q5" s="135" t="s">
        <v>40</v>
      </c>
      <c r="AD5" s="136"/>
      <c r="AE5" s="137" t="s">
        <v>41</v>
      </c>
      <c r="AS5" s="135" t="s">
        <v>42</v>
      </c>
      <c r="BF5" s="136"/>
      <c r="BG5" s="137" t="s">
        <v>43</v>
      </c>
      <c r="BT5" s="136"/>
      <c r="BU5" s="132"/>
      <c r="BV5" s="129"/>
      <c r="BW5" s="129"/>
      <c r="BX5" s="129"/>
      <c r="BY5" s="129"/>
      <c r="BZ5" s="129"/>
      <c r="CA5" s="129"/>
      <c r="CB5" s="129"/>
      <c r="CC5" s="129"/>
      <c r="CD5" s="129"/>
      <c r="CE5" s="129"/>
      <c r="CF5" s="129"/>
      <c r="CG5" s="129"/>
      <c r="CH5" s="129"/>
      <c r="CI5" s="129"/>
      <c r="CJ5" s="129"/>
      <c r="CK5" s="129"/>
      <c r="CL5" s="129"/>
      <c r="CM5" s="129"/>
      <c r="CN5" s="129"/>
      <c r="CO5" s="129"/>
      <c r="CP5" s="129"/>
      <c r="CQ5" s="129"/>
      <c r="CR5" s="129"/>
      <c r="CS5" s="129"/>
      <c r="CT5" s="129"/>
      <c r="CU5" s="129"/>
      <c r="CV5" s="129"/>
      <c r="CW5" s="129"/>
      <c r="CX5" s="129"/>
    </row>
    <row r="6" ht="10.5" customHeight="1">
      <c r="A6" s="129"/>
      <c r="B6" s="130"/>
      <c r="C6" s="138"/>
      <c r="D6" s="26"/>
      <c r="E6" s="26"/>
      <c r="F6" s="26"/>
      <c r="G6" s="26"/>
      <c r="H6" s="26"/>
      <c r="I6" s="26"/>
      <c r="J6" s="26"/>
      <c r="K6" s="26"/>
      <c r="L6" s="26"/>
      <c r="M6" s="26"/>
      <c r="N6" s="26"/>
      <c r="O6" s="26"/>
      <c r="P6" s="139"/>
      <c r="Q6" s="140"/>
      <c r="AD6" s="136"/>
      <c r="AS6" s="140"/>
      <c r="BF6" s="136"/>
      <c r="BT6" s="136"/>
      <c r="BU6" s="132"/>
      <c r="BV6" s="132"/>
      <c r="BW6" s="132"/>
      <c r="BX6" s="129"/>
      <c r="BY6" s="129"/>
      <c r="BZ6" s="129"/>
      <c r="CA6" s="129"/>
      <c r="CB6" s="129"/>
      <c r="CC6" s="129"/>
      <c r="CD6" s="129"/>
      <c r="CE6" s="129"/>
      <c r="CF6" s="129"/>
      <c r="CG6" s="129"/>
      <c r="CH6" s="129"/>
      <c r="CI6" s="129"/>
      <c r="CJ6" s="129"/>
      <c r="CK6" s="129"/>
      <c r="CL6" s="129"/>
      <c r="CM6" s="129"/>
      <c r="CN6" s="129"/>
      <c r="CO6" s="129"/>
      <c r="CP6" s="129"/>
      <c r="CQ6" s="129"/>
      <c r="CR6" s="129"/>
      <c r="CS6" s="129"/>
      <c r="CT6" s="129"/>
      <c r="CU6" s="129"/>
      <c r="CV6" s="129"/>
      <c r="CW6" s="129"/>
      <c r="CX6" s="129"/>
    </row>
    <row r="7" ht="10.5" customHeight="1">
      <c r="A7" s="129"/>
      <c r="B7" s="132"/>
      <c r="C7" s="141" t="s">
        <v>44</v>
      </c>
      <c r="D7" s="21"/>
      <c r="E7" s="21"/>
      <c r="F7" s="21"/>
      <c r="G7" s="21"/>
      <c r="H7" s="21"/>
      <c r="I7" s="22"/>
      <c r="J7" s="142" t="s">
        <v>45</v>
      </c>
      <c r="K7" s="21"/>
      <c r="L7" s="21"/>
      <c r="M7" s="21"/>
      <c r="N7" s="21"/>
      <c r="O7" s="21"/>
      <c r="P7" s="143"/>
      <c r="Q7" s="141" t="s">
        <v>44</v>
      </c>
      <c r="R7" s="21"/>
      <c r="S7" s="21"/>
      <c r="T7" s="21"/>
      <c r="U7" s="21"/>
      <c r="V7" s="21"/>
      <c r="W7" s="22"/>
      <c r="X7" s="142" t="s">
        <v>45</v>
      </c>
      <c r="Y7" s="21"/>
      <c r="Z7" s="21"/>
      <c r="AA7" s="21"/>
      <c r="AB7" s="21"/>
      <c r="AC7" s="21"/>
      <c r="AD7" s="143"/>
      <c r="AE7" s="141" t="s">
        <v>44</v>
      </c>
      <c r="AF7" s="21"/>
      <c r="AG7" s="21"/>
      <c r="AH7" s="21"/>
      <c r="AI7" s="21"/>
      <c r="AJ7" s="21"/>
      <c r="AK7" s="22"/>
      <c r="AL7" s="142" t="s">
        <v>45</v>
      </c>
      <c r="AM7" s="21"/>
      <c r="AN7" s="21"/>
      <c r="AO7" s="21"/>
      <c r="AP7" s="21"/>
      <c r="AQ7" s="21"/>
      <c r="AR7" s="143"/>
      <c r="AS7" s="141" t="s">
        <v>44</v>
      </c>
      <c r="AT7" s="21"/>
      <c r="AU7" s="21"/>
      <c r="AV7" s="21"/>
      <c r="AW7" s="21"/>
      <c r="AX7" s="21"/>
      <c r="AY7" s="22"/>
      <c r="AZ7" s="142" t="s">
        <v>45</v>
      </c>
      <c r="BA7" s="21"/>
      <c r="BB7" s="21"/>
      <c r="BC7" s="21"/>
      <c r="BD7" s="21"/>
      <c r="BE7" s="21"/>
      <c r="BF7" s="143"/>
      <c r="BG7" s="141" t="s">
        <v>44</v>
      </c>
      <c r="BH7" s="21"/>
      <c r="BI7" s="21"/>
      <c r="BJ7" s="21"/>
      <c r="BK7" s="21"/>
      <c r="BL7" s="21"/>
      <c r="BM7" s="22"/>
      <c r="BN7" s="142" t="s">
        <v>45</v>
      </c>
      <c r="BO7" s="21"/>
      <c r="BP7" s="21"/>
      <c r="BQ7" s="21"/>
      <c r="BR7" s="21"/>
      <c r="BS7" s="21"/>
      <c r="BT7" s="143"/>
      <c r="BU7" s="134"/>
      <c r="BV7" s="134"/>
      <c r="BW7" s="134"/>
      <c r="BX7" s="129"/>
      <c r="BY7" s="129"/>
      <c r="BZ7" s="129"/>
      <c r="CA7" s="129"/>
      <c r="CB7" s="129"/>
      <c r="CC7" s="129"/>
      <c r="CD7" s="129"/>
      <c r="CE7" s="129"/>
      <c r="CF7" s="129"/>
      <c r="CG7" s="129"/>
      <c r="CH7" s="129"/>
      <c r="CI7" s="129"/>
      <c r="CJ7" s="129"/>
      <c r="CK7" s="129"/>
      <c r="CL7" s="129"/>
      <c r="CM7" s="129"/>
      <c r="CN7" s="129"/>
      <c r="CO7" s="129"/>
      <c r="CP7" s="129"/>
      <c r="CQ7" s="129"/>
      <c r="CR7" s="129"/>
      <c r="CS7" s="129"/>
      <c r="CT7" s="129"/>
      <c r="CU7" s="129"/>
      <c r="CV7" s="129"/>
      <c r="CW7" s="129"/>
      <c r="CX7" s="129"/>
    </row>
    <row r="8" ht="10.5" customHeight="1">
      <c r="A8" s="129"/>
      <c r="B8" s="132"/>
      <c r="C8" s="138"/>
      <c r="D8" s="26"/>
      <c r="E8" s="26"/>
      <c r="F8" s="26"/>
      <c r="G8" s="26"/>
      <c r="H8" s="26"/>
      <c r="I8" s="27"/>
      <c r="J8" s="25"/>
      <c r="K8" s="26"/>
      <c r="L8" s="26"/>
      <c r="M8" s="26"/>
      <c r="N8" s="26"/>
      <c r="O8" s="26"/>
      <c r="P8" s="139"/>
      <c r="Q8" s="138"/>
      <c r="R8" s="26"/>
      <c r="S8" s="26"/>
      <c r="T8" s="26"/>
      <c r="U8" s="26"/>
      <c r="V8" s="26"/>
      <c r="W8" s="27"/>
      <c r="X8" s="25"/>
      <c r="Y8" s="26"/>
      <c r="Z8" s="26"/>
      <c r="AA8" s="26"/>
      <c r="AB8" s="26"/>
      <c r="AC8" s="26"/>
      <c r="AD8" s="139"/>
      <c r="AE8" s="138"/>
      <c r="AF8" s="26"/>
      <c r="AG8" s="26"/>
      <c r="AH8" s="26"/>
      <c r="AI8" s="26"/>
      <c r="AJ8" s="26"/>
      <c r="AK8" s="27"/>
      <c r="AL8" s="25"/>
      <c r="AM8" s="26"/>
      <c r="AN8" s="26"/>
      <c r="AO8" s="26"/>
      <c r="AP8" s="26"/>
      <c r="AQ8" s="26"/>
      <c r="AR8" s="139"/>
      <c r="AS8" s="138"/>
      <c r="AT8" s="26"/>
      <c r="AU8" s="26"/>
      <c r="AV8" s="26"/>
      <c r="AW8" s="26"/>
      <c r="AX8" s="26"/>
      <c r="AY8" s="27"/>
      <c r="AZ8" s="25"/>
      <c r="BA8" s="26"/>
      <c r="BB8" s="26"/>
      <c r="BC8" s="26"/>
      <c r="BD8" s="26"/>
      <c r="BE8" s="26"/>
      <c r="BF8" s="139"/>
      <c r="BG8" s="138"/>
      <c r="BH8" s="26"/>
      <c r="BI8" s="26"/>
      <c r="BJ8" s="26"/>
      <c r="BK8" s="26"/>
      <c r="BL8" s="26"/>
      <c r="BM8" s="27"/>
      <c r="BN8" s="25"/>
      <c r="BO8" s="26"/>
      <c r="BP8" s="26"/>
      <c r="BQ8" s="26"/>
      <c r="BR8" s="26"/>
      <c r="BS8" s="26"/>
      <c r="BT8" s="139"/>
      <c r="BU8" s="134"/>
      <c r="BV8" s="134"/>
      <c r="BW8" s="134"/>
      <c r="BX8" s="129"/>
      <c r="BY8" s="129"/>
      <c r="BZ8" s="129"/>
      <c r="CA8" s="129"/>
      <c r="CB8" s="129"/>
      <c r="CC8" s="129"/>
      <c r="CD8" s="129"/>
      <c r="CE8" s="129"/>
      <c r="CF8" s="129"/>
      <c r="CG8" s="129"/>
      <c r="CH8" s="129"/>
      <c r="CI8" s="129"/>
      <c r="CJ8" s="129"/>
      <c r="CK8" s="129"/>
      <c r="CL8" s="129"/>
      <c r="CM8" s="129"/>
      <c r="CN8" s="129"/>
      <c r="CO8" s="129"/>
      <c r="CP8" s="129"/>
      <c r="CQ8" s="129"/>
      <c r="CR8" s="129"/>
      <c r="CS8" s="129"/>
      <c r="CT8" s="129"/>
      <c r="CU8" s="129"/>
      <c r="CV8" s="129"/>
      <c r="CW8" s="129"/>
      <c r="CX8" s="129"/>
    </row>
    <row r="9" ht="10.5" customHeight="1">
      <c r="A9" s="129"/>
      <c r="B9" s="144"/>
      <c r="C9" s="145"/>
      <c r="H9" s="146"/>
      <c r="I9" s="147"/>
      <c r="N9" s="136"/>
      <c r="O9" s="148" t="b">
        <v>0</v>
      </c>
      <c r="Q9" s="145"/>
      <c r="V9" s="146"/>
      <c r="W9" s="147"/>
      <c r="AB9" s="136"/>
      <c r="AC9" s="148" t="b">
        <v>0</v>
      </c>
      <c r="AE9" s="145"/>
      <c r="AJ9" s="146"/>
      <c r="AK9" s="147"/>
      <c r="AP9" s="136"/>
      <c r="AQ9" s="148" t="b">
        <v>0</v>
      </c>
      <c r="AS9" s="145"/>
      <c r="AX9" s="146"/>
      <c r="AY9" s="147"/>
      <c r="BD9" s="136"/>
      <c r="BE9" s="148" t="b">
        <v>0</v>
      </c>
      <c r="BG9" s="145"/>
      <c r="BL9" s="146"/>
      <c r="BM9" s="147"/>
      <c r="BR9" s="136"/>
      <c r="BS9" s="148" t="b">
        <v>0</v>
      </c>
      <c r="BU9" s="149"/>
      <c r="BV9" s="149"/>
      <c r="BW9" s="149"/>
      <c r="BX9" s="150"/>
      <c r="BY9" s="151"/>
      <c r="BZ9" s="152" t="s">
        <v>4</v>
      </c>
      <c r="CL9" s="151"/>
      <c r="CM9" s="151"/>
      <c r="CN9" s="151"/>
      <c r="CO9" s="151"/>
      <c r="CP9" s="151"/>
      <c r="CQ9" s="151"/>
      <c r="CR9" s="153"/>
      <c r="CS9" s="153"/>
      <c r="CT9" s="153"/>
      <c r="CU9" s="153"/>
      <c r="CV9" s="153"/>
      <c r="CW9" s="153"/>
      <c r="CX9" s="150"/>
    </row>
    <row r="10" ht="10.5" customHeight="1">
      <c r="A10" s="129"/>
      <c r="B10" s="144"/>
      <c r="C10" s="154"/>
      <c r="D10" s="155"/>
      <c r="E10" s="155"/>
      <c r="F10" s="155"/>
      <c r="G10" s="155"/>
      <c r="H10" s="156"/>
      <c r="I10" s="157"/>
      <c r="J10" s="155"/>
      <c r="K10" s="155"/>
      <c r="L10" s="155"/>
      <c r="M10" s="155"/>
      <c r="N10" s="158"/>
      <c r="Q10" s="154"/>
      <c r="R10" s="155"/>
      <c r="S10" s="155"/>
      <c r="T10" s="155"/>
      <c r="U10" s="155"/>
      <c r="V10" s="156"/>
      <c r="W10" s="157"/>
      <c r="X10" s="155"/>
      <c r="Y10" s="155"/>
      <c r="Z10" s="155"/>
      <c r="AA10" s="155"/>
      <c r="AB10" s="158"/>
      <c r="AE10" s="154"/>
      <c r="AF10" s="155"/>
      <c r="AG10" s="155"/>
      <c r="AH10" s="155"/>
      <c r="AI10" s="155"/>
      <c r="AJ10" s="156"/>
      <c r="AK10" s="157"/>
      <c r="AL10" s="155"/>
      <c r="AM10" s="155"/>
      <c r="AN10" s="155"/>
      <c r="AO10" s="155"/>
      <c r="AP10" s="158"/>
      <c r="AS10" s="154"/>
      <c r="AT10" s="155"/>
      <c r="AU10" s="155"/>
      <c r="AV10" s="155"/>
      <c r="AW10" s="155"/>
      <c r="AX10" s="156"/>
      <c r="AY10" s="157"/>
      <c r="AZ10" s="155"/>
      <c r="BA10" s="155"/>
      <c r="BB10" s="155"/>
      <c r="BC10" s="155"/>
      <c r="BD10" s="158"/>
      <c r="BG10" s="154"/>
      <c r="BH10" s="155"/>
      <c r="BI10" s="155"/>
      <c r="BJ10" s="155"/>
      <c r="BK10" s="155"/>
      <c r="BL10" s="156"/>
      <c r="BM10" s="157"/>
      <c r="BN10" s="155"/>
      <c r="BO10" s="155"/>
      <c r="BP10" s="155"/>
      <c r="BQ10" s="155"/>
      <c r="BR10" s="158"/>
      <c r="BU10" s="159"/>
      <c r="BV10" s="149"/>
      <c r="BW10" s="149"/>
      <c r="BX10" s="150"/>
      <c r="BY10" s="151"/>
      <c r="CL10" s="151"/>
      <c r="CM10" s="151"/>
      <c r="CN10" s="151"/>
      <c r="CO10" s="151"/>
      <c r="CP10" s="151"/>
      <c r="CQ10" s="151"/>
      <c r="CR10" s="153"/>
      <c r="CS10" s="153"/>
      <c r="CT10" s="153"/>
      <c r="CU10" s="153"/>
      <c r="CV10" s="153"/>
      <c r="CW10" s="153"/>
      <c r="CX10" s="150"/>
    </row>
    <row r="11" ht="10.5" customHeight="1">
      <c r="A11" s="129"/>
      <c r="B11" s="144"/>
      <c r="C11" s="160"/>
      <c r="D11" s="161"/>
      <c r="E11" s="161"/>
      <c r="F11" s="161"/>
      <c r="G11" s="161"/>
      <c r="H11" s="162"/>
      <c r="I11" s="163"/>
      <c r="J11" s="161"/>
      <c r="K11" s="161"/>
      <c r="L11" s="161"/>
      <c r="M11" s="161"/>
      <c r="N11" s="164"/>
      <c r="O11" s="148" t="b">
        <v>0</v>
      </c>
      <c r="Q11" s="145"/>
      <c r="V11" s="146"/>
      <c r="W11" s="163"/>
      <c r="X11" s="161"/>
      <c r="Y11" s="161"/>
      <c r="Z11" s="161"/>
      <c r="AA11" s="161"/>
      <c r="AB11" s="164"/>
      <c r="AC11" s="148" t="b">
        <v>0</v>
      </c>
      <c r="AE11" s="160"/>
      <c r="AF11" s="161"/>
      <c r="AG11" s="161"/>
      <c r="AH11" s="161"/>
      <c r="AI11" s="161"/>
      <c r="AJ11" s="162"/>
      <c r="AK11" s="163"/>
      <c r="AL11" s="161"/>
      <c r="AM11" s="161"/>
      <c r="AN11" s="161"/>
      <c r="AO11" s="161"/>
      <c r="AP11" s="164"/>
      <c r="AQ11" s="148" t="b">
        <v>0</v>
      </c>
      <c r="AS11" s="160"/>
      <c r="AT11" s="161"/>
      <c r="AU11" s="161"/>
      <c r="AV11" s="161"/>
      <c r="AW11" s="161"/>
      <c r="AX11" s="162"/>
      <c r="AY11" s="163"/>
      <c r="AZ11" s="161"/>
      <c r="BA11" s="161"/>
      <c r="BB11" s="161"/>
      <c r="BC11" s="161"/>
      <c r="BD11" s="164"/>
      <c r="BE11" s="148" t="b">
        <v>0</v>
      </c>
      <c r="BG11" s="160"/>
      <c r="BH11" s="161"/>
      <c r="BI11" s="161"/>
      <c r="BJ11" s="161"/>
      <c r="BK11" s="161"/>
      <c r="BL11" s="162"/>
      <c r="BM11" s="163"/>
      <c r="BN11" s="161"/>
      <c r="BO11" s="161"/>
      <c r="BP11" s="161"/>
      <c r="BQ11" s="161"/>
      <c r="BR11" s="164"/>
      <c r="BS11" s="148" t="b">
        <v>0</v>
      </c>
      <c r="BU11" s="159"/>
      <c r="BV11" s="149"/>
      <c r="BW11" s="149"/>
      <c r="BX11" s="150"/>
      <c r="BY11" s="151"/>
      <c r="BZ11" s="151"/>
      <c r="CA11" s="151"/>
      <c r="CB11" s="151"/>
      <c r="CC11" s="151"/>
      <c r="CD11" s="151"/>
      <c r="CE11" s="151"/>
      <c r="CF11" s="151"/>
      <c r="CG11" s="151"/>
      <c r="CH11" s="151"/>
      <c r="CI11" s="151"/>
      <c r="CJ11" s="151"/>
      <c r="CK11" s="151"/>
      <c r="CL11" s="151"/>
      <c r="CM11" s="151"/>
      <c r="CN11" s="151"/>
      <c r="CO11" s="151"/>
      <c r="CP11" s="151"/>
      <c r="CQ11" s="151"/>
      <c r="CR11" s="151"/>
      <c r="CS11" s="151"/>
      <c r="CT11" s="151"/>
      <c r="CU11" s="153"/>
      <c r="CV11" s="153"/>
      <c r="CW11" s="153"/>
      <c r="CX11" s="150"/>
    </row>
    <row r="12" ht="10.5" customHeight="1">
      <c r="A12" s="129"/>
      <c r="B12" s="144"/>
      <c r="C12" s="154"/>
      <c r="D12" s="155"/>
      <c r="E12" s="155"/>
      <c r="F12" s="155"/>
      <c r="G12" s="155"/>
      <c r="H12" s="156"/>
      <c r="I12" s="157"/>
      <c r="J12" s="155"/>
      <c r="K12" s="155"/>
      <c r="L12" s="155"/>
      <c r="M12" s="155"/>
      <c r="N12" s="158"/>
      <c r="Q12" s="154"/>
      <c r="R12" s="155"/>
      <c r="S12" s="155"/>
      <c r="T12" s="155"/>
      <c r="U12" s="155"/>
      <c r="V12" s="156"/>
      <c r="W12" s="157"/>
      <c r="X12" s="155"/>
      <c r="Y12" s="155"/>
      <c r="Z12" s="155"/>
      <c r="AA12" s="155"/>
      <c r="AB12" s="158"/>
      <c r="AE12" s="154"/>
      <c r="AF12" s="155"/>
      <c r="AG12" s="155"/>
      <c r="AH12" s="155"/>
      <c r="AI12" s="155"/>
      <c r="AJ12" s="156"/>
      <c r="AK12" s="157"/>
      <c r="AL12" s="155"/>
      <c r="AM12" s="155"/>
      <c r="AN12" s="155"/>
      <c r="AO12" s="155"/>
      <c r="AP12" s="158"/>
      <c r="AS12" s="154"/>
      <c r="AT12" s="155"/>
      <c r="AU12" s="155"/>
      <c r="AV12" s="155"/>
      <c r="AW12" s="155"/>
      <c r="AX12" s="156"/>
      <c r="AY12" s="157"/>
      <c r="AZ12" s="155"/>
      <c r="BA12" s="155"/>
      <c r="BB12" s="155"/>
      <c r="BC12" s="155"/>
      <c r="BD12" s="158"/>
      <c r="BG12" s="154"/>
      <c r="BH12" s="155"/>
      <c r="BI12" s="155"/>
      <c r="BJ12" s="155"/>
      <c r="BK12" s="155"/>
      <c r="BL12" s="156"/>
      <c r="BM12" s="157"/>
      <c r="BN12" s="155"/>
      <c r="BO12" s="155"/>
      <c r="BP12" s="155"/>
      <c r="BQ12" s="155"/>
      <c r="BR12" s="158"/>
      <c r="BU12" s="159"/>
      <c r="BV12" s="149"/>
      <c r="BW12" s="149"/>
      <c r="BX12" s="150"/>
      <c r="BY12" s="165"/>
      <c r="BZ12" s="166" t="s">
        <v>12</v>
      </c>
      <c r="CC12" s="167" t="str">
        <f t="array" ref="CC12">IFERROR(
INDEX(C9:H42, MATCH(TRUE, O9:O42, 0))
,IFERROR(
INDEX(Q9:V42, MATCH(TRUE, AC9:AC42, 0))
,IFERROR(
INDEX(AE9:AJ42, MATCH(TRUE, AQ9:AQ42, 0))
,IFERROR(
INDEX(AS9:AX42, MATCH(TRUE, BE9:BE42, 0))
,IFERROR(
INDEX(BG9:BL42, MATCH(TRUE, BS9:BS42, 0))
,"")))))</f>
        <v/>
      </c>
      <c r="CR12" s="165"/>
      <c r="CS12" s="167" t="str">
        <f>IFERROR(VLOOKUP(CH17,AllKind,11,FALSE),)</f>
        <v/>
      </c>
      <c r="CW12" s="165"/>
      <c r="CX12" s="150"/>
    </row>
    <row r="13" ht="10.5" customHeight="1">
      <c r="A13" s="129"/>
      <c r="B13" s="144"/>
      <c r="C13" s="160"/>
      <c r="D13" s="161"/>
      <c r="E13" s="161"/>
      <c r="F13" s="161"/>
      <c r="G13" s="161"/>
      <c r="H13" s="162"/>
      <c r="I13" s="163"/>
      <c r="J13" s="161"/>
      <c r="K13" s="161"/>
      <c r="L13" s="161"/>
      <c r="M13" s="161"/>
      <c r="N13" s="164"/>
      <c r="O13" s="148" t="b">
        <v>0</v>
      </c>
      <c r="Q13" s="145"/>
      <c r="V13" s="146"/>
      <c r="W13" s="163"/>
      <c r="X13" s="161"/>
      <c r="Y13" s="161"/>
      <c r="Z13" s="161"/>
      <c r="AA13" s="161"/>
      <c r="AB13" s="164"/>
      <c r="AC13" s="148" t="b">
        <v>0</v>
      </c>
      <c r="AE13" s="160"/>
      <c r="AF13" s="161"/>
      <c r="AG13" s="161"/>
      <c r="AH13" s="161"/>
      <c r="AI13" s="161"/>
      <c r="AJ13" s="162"/>
      <c r="AK13" s="163"/>
      <c r="AL13" s="161"/>
      <c r="AM13" s="161"/>
      <c r="AN13" s="161"/>
      <c r="AO13" s="161"/>
      <c r="AP13" s="164"/>
      <c r="AQ13" s="148" t="b">
        <v>0</v>
      </c>
      <c r="AS13" s="160"/>
      <c r="AT13" s="161"/>
      <c r="AU13" s="161"/>
      <c r="AV13" s="161"/>
      <c r="AW13" s="161"/>
      <c r="AX13" s="162"/>
      <c r="AY13" s="163"/>
      <c r="AZ13" s="161"/>
      <c r="BA13" s="161"/>
      <c r="BB13" s="161"/>
      <c r="BC13" s="161"/>
      <c r="BD13" s="164"/>
      <c r="BE13" s="148" t="b">
        <v>0</v>
      </c>
      <c r="BG13" s="160"/>
      <c r="BH13" s="161"/>
      <c r="BI13" s="161"/>
      <c r="BJ13" s="161"/>
      <c r="BK13" s="161"/>
      <c r="BL13" s="162"/>
      <c r="BM13" s="163"/>
      <c r="BN13" s="161"/>
      <c r="BO13" s="161"/>
      <c r="BP13" s="161"/>
      <c r="BQ13" s="161"/>
      <c r="BR13" s="164"/>
      <c r="BS13" s="148" t="b">
        <v>0</v>
      </c>
      <c r="BU13" s="159"/>
      <c r="BV13" s="149"/>
      <c r="BW13" s="149"/>
      <c r="BX13" s="150"/>
      <c r="BY13" s="165"/>
      <c r="CR13" s="168"/>
      <c r="CW13" s="168"/>
      <c r="CX13" s="150"/>
    </row>
    <row r="14" ht="10.5" customHeight="1">
      <c r="A14" s="129"/>
      <c r="B14" s="144"/>
      <c r="C14" s="154"/>
      <c r="D14" s="155"/>
      <c r="E14" s="155"/>
      <c r="F14" s="155"/>
      <c r="G14" s="155"/>
      <c r="H14" s="156"/>
      <c r="I14" s="157"/>
      <c r="J14" s="155"/>
      <c r="K14" s="155"/>
      <c r="L14" s="155"/>
      <c r="M14" s="155"/>
      <c r="N14" s="158"/>
      <c r="Q14" s="154"/>
      <c r="R14" s="155"/>
      <c r="S14" s="155"/>
      <c r="T14" s="155"/>
      <c r="U14" s="155"/>
      <c r="V14" s="156"/>
      <c r="W14" s="157"/>
      <c r="X14" s="155"/>
      <c r="Y14" s="155"/>
      <c r="Z14" s="155"/>
      <c r="AA14" s="155"/>
      <c r="AB14" s="158"/>
      <c r="AE14" s="154"/>
      <c r="AF14" s="155"/>
      <c r="AG14" s="155"/>
      <c r="AH14" s="155"/>
      <c r="AI14" s="155"/>
      <c r="AJ14" s="156"/>
      <c r="AK14" s="157"/>
      <c r="AL14" s="155"/>
      <c r="AM14" s="155"/>
      <c r="AN14" s="155"/>
      <c r="AO14" s="155"/>
      <c r="AP14" s="158"/>
      <c r="AS14" s="154"/>
      <c r="AT14" s="155"/>
      <c r="AU14" s="155"/>
      <c r="AV14" s="155"/>
      <c r="AW14" s="155"/>
      <c r="AX14" s="156"/>
      <c r="AY14" s="157"/>
      <c r="AZ14" s="155"/>
      <c r="BA14" s="155"/>
      <c r="BB14" s="155"/>
      <c r="BC14" s="155"/>
      <c r="BD14" s="158"/>
      <c r="BG14" s="154"/>
      <c r="BH14" s="155"/>
      <c r="BI14" s="155"/>
      <c r="BJ14" s="155"/>
      <c r="BK14" s="155"/>
      <c r="BL14" s="156"/>
      <c r="BM14" s="157"/>
      <c r="BN14" s="155"/>
      <c r="BO14" s="155"/>
      <c r="BP14" s="155"/>
      <c r="BQ14" s="155"/>
      <c r="BR14" s="158"/>
      <c r="BU14" s="159"/>
      <c r="BV14" s="149"/>
      <c r="BW14" s="149"/>
      <c r="BX14" s="150"/>
      <c r="BY14" s="165"/>
      <c r="BZ14" s="165"/>
      <c r="CA14" s="168"/>
      <c r="CB14" s="168"/>
      <c r="CC14" s="168"/>
      <c r="CD14" s="168"/>
      <c r="CE14" s="168"/>
      <c r="CF14" s="168"/>
      <c r="CG14" s="168"/>
      <c r="CH14" s="168"/>
      <c r="CI14" s="168"/>
      <c r="CJ14" s="168"/>
      <c r="CK14" s="168"/>
      <c r="CL14" s="168"/>
      <c r="CM14" s="168"/>
      <c r="CN14" s="168"/>
      <c r="CO14" s="168"/>
      <c r="CP14" s="168"/>
      <c r="CQ14" s="168"/>
      <c r="CR14" s="168"/>
      <c r="CS14" s="165"/>
      <c r="CT14" s="168"/>
      <c r="CU14" s="168"/>
      <c r="CV14" s="168"/>
      <c r="CW14" s="168"/>
      <c r="CX14" s="150"/>
    </row>
    <row r="15" ht="10.5" customHeight="1">
      <c r="A15" s="129"/>
      <c r="B15" s="144"/>
      <c r="C15" s="160"/>
      <c r="D15" s="161"/>
      <c r="E15" s="161"/>
      <c r="F15" s="161"/>
      <c r="G15" s="161"/>
      <c r="H15" s="162"/>
      <c r="I15" s="163"/>
      <c r="J15" s="161"/>
      <c r="K15" s="161"/>
      <c r="L15" s="161"/>
      <c r="M15" s="161"/>
      <c r="N15" s="164"/>
      <c r="O15" s="148" t="b">
        <v>0</v>
      </c>
      <c r="Q15" s="145"/>
      <c r="V15" s="146"/>
      <c r="W15" s="163"/>
      <c r="X15" s="161"/>
      <c r="Y15" s="161"/>
      <c r="Z15" s="161"/>
      <c r="AA15" s="161"/>
      <c r="AB15" s="164"/>
      <c r="AC15" s="148" t="b">
        <v>0</v>
      </c>
      <c r="AE15" s="160"/>
      <c r="AF15" s="161"/>
      <c r="AG15" s="161"/>
      <c r="AH15" s="161"/>
      <c r="AI15" s="161"/>
      <c r="AJ15" s="162"/>
      <c r="AK15" s="163"/>
      <c r="AL15" s="161"/>
      <c r="AM15" s="161"/>
      <c r="AN15" s="161"/>
      <c r="AO15" s="161"/>
      <c r="AP15" s="164"/>
      <c r="AQ15" s="148" t="b">
        <v>0</v>
      </c>
      <c r="AS15" s="160"/>
      <c r="AT15" s="161"/>
      <c r="AU15" s="161"/>
      <c r="AV15" s="161"/>
      <c r="AW15" s="161"/>
      <c r="AX15" s="162"/>
      <c r="AY15" s="163"/>
      <c r="AZ15" s="161"/>
      <c r="BA15" s="161"/>
      <c r="BB15" s="161"/>
      <c r="BC15" s="161"/>
      <c r="BD15" s="164"/>
      <c r="BE15" s="148" t="b">
        <v>0</v>
      </c>
      <c r="BG15" s="160"/>
      <c r="BH15" s="161"/>
      <c r="BI15" s="161"/>
      <c r="BJ15" s="161"/>
      <c r="BK15" s="161"/>
      <c r="BL15" s="162"/>
      <c r="BM15" s="163"/>
      <c r="BN15" s="161"/>
      <c r="BO15" s="161"/>
      <c r="BP15" s="161"/>
      <c r="BQ15" s="161"/>
      <c r="BR15" s="164"/>
      <c r="BS15" s="148" t="b">
        <v>0</v>
      </c>
      <c r="BU15" s="159"/>
      <c r="BV15" s="149"/>
      <c r="BW15" s="149"/>
      <c r="BX15" s="150"/>
      <c r="BY15" s="165"/>
      <c r="BZ15" s="169" t="b">
        <v>0</v>
      </c>
      <c r="CB15" s="167" t="str">
        <f>IFERROR(VLOOKUP(CO26,LookupTrait,3, FALSE))</f>
        <v/>
      </c>
      <c r="CH15" s="166" t="b">
        <v>0</v>
      </c>
      <c r="CJ15" s="167" t="str">
        <f>IFERROR(VLOOKUP(CP26,LookupTrait,3, FALSE))</f>
        <v/>
      </c>
      <c r="CP15" s="165"/>
      <c r="CQ15" s="165"/>
      <c r="CR15" s="165"/>
      <c r="CS15" s="165"/>
      <c r="CT15" s="165"/>
      <c r="CU15" s="165"/>
      <c r="CV15" s="165"/>
      <c r="CW15" s="165"/>
      <c r="CX15" s="150"/>
    </row>
    <row r="16" ht="10.5" customHeight="1">
      <c r="A16" s="129"/>
      <c r="B16" s="144"/>
      <c r="C16" s="154"/>
      <c r="D16" s="155"/>
      <c r="E16" s="155"/>
      <c r="F16" s="155"/>
      <c r="G16" s="155"/>
      <c r="H16" s="156"/>
      <c r="I16" s="157"/>
      <c r="J16" s="155"/>
      <c r="K16" s="155"/>
      <c r="L16" s="155"/>
      <c r="M16" s="155"/>
      <c r="N16" s="158"/>
      <c r="Q16" s="154"/>
      <c r="R16" s="155"/>
      <c r="S16" s="155"/>
      <c r="T16" s="155"/>
      <c r="U16" s="155"/>
      <c r="V16" s="156"/>
      <c r="W16" s="157"/>
      <c r="X16" s="155"/>
      <c r="Y16" s="155"/>
      <c r="Z16" s="155"/>
      <c r="AA16" s="155"/>
      <c r="AB16" s="158"/>
      <c r="AE16" s="154"/>
      <c r="AF16" s="155"/>
      <c r="AG16" s="155"/>
      <c r="AH16" s="155"/>
      <c r="AI16" s="155"/>
      <c r="AJ16" s="156"/>
      <c r="AK16" s="157"/>
      <c r="AL16" s="155"/>
      <c r="AM16" s="155"/>
      <c r="AN16" s="155"/>
      <c r="AO16" s="155"/>
      <c r="AP16" s="158"/>
      <c r="AS16" s="154"/>
      <c r="AT16" s="155"/>
      <c r="AU16" s="155"/>
      <c r="AV16" s="155"/>
      <c r="AW16" s="155"/>
      <c r="AX16" s="156"/>
      <c r="AY16" s="157"/>
      <c r="AZ16" s="155"/>
      <c r="BA16" s="155"/>
      <c r="BB16" s="155"/>
      <c r="BC16" s="155"/>
      <c r="BD16" s="158"/>
      <c r="BG16" s="154"/>
      <c r="BH16" s="155"/>
      <c r="BI16" s="155"/>
      <c r="BJ16" s="155"/>
      <c r="BK16" s="155"/>
      <c r="BL16" s="156"/>
      <c r="BM16" s="157"/>
      <c r="BN16" s="155"/>
      <c r="BO16" s="155"/>
      <c r="BP16" s="155"/>
      <c r="BQ16" s="155"/>
      <c r="BR16" s="158"/>
      <c r="BU16" s="159"/>
      <c r="BV16" s="149"/>
      <c r="BW16" s="149"/>
      <c r="BX16" s="150"/>
      <c r="BY16" s="165"/>
      <c r="CP16" s="168"/>
      <c r="CQ16" s="166"/>
      <c r="CS16" s="167">
        <f>IFERROR(SUM(CQ18:CW18))</f>
        <v>0</v>
      </c>
      <c r="CW16" s="165"/>
      <c r="CX16" s="150"/>
    </row>
    <row r="17" ht="10.5" customHeight="1">
      <c r="A17" s="129"/>
      <c r="B17" s="144"/>
      <c r="C17" s="160"/>
      <c r="D17" s="161"/>
      <c r="E17" s="161"/>
      <c r="F17" s="161"/>
      <c r="G17" s="161"/>
      <c r="H17" s="162"/>
      <c r="I17" s="163"/>
      <c r="J17" s="161"/>
      <c r="K17" s="161"/>
      <c r="L17" s="161"/>
      <c r="M17" s="161"/>
      <c r="N17" s="164"/>
      <c r="O17" s="148" t="b">
        <v>0</v>
      </c>
      <c r="Q17" s="145"/>
      <c r="V17" s="146"/>
      <c r="W17" s="163"/>
      <c r="X17" s="161"/>
      <c r="Y17" s="161"/>
      <c r="Z17" s="161"/>
      <c r="AA17" s="161"/>
      <c r="AB17" s="164"/>
      <c r="AC17" s="148" t="b">
        <v>0</v>
      </c>
      <c r="AE17" s="160"/>
      <c r="AF17" s="161"/>
      <c r="AG17" s="161"/>
      <c r="AH17" s="161"/>
      <c r="AI17" s="161"/>
      <c r="AJ17" s="162"/>
      <c r="AK17" s="163"/>
      <c r="AL17" s="161"/>
      <c r="AM17" s="161"/>
      <c r="AN17" s="161"/>
      <c r="AO17" s="161"/>
      <c r="AP17" s="164"/>
      <c r="AQ17" s="148" t="b">
        <v>0</v>
      </c>
      <c r="AS17" s="160"/>
      <c r="AT17" s="161"/>
      <c r="AU17" s="161"/>
      <c r="AV17" s="161"/>
      <c r="AW17" s="161"/>
      <c r="AX17" s="162"/>
      <c r="AY17" s="163"/>
      <c r="AZ17" s="161"/>
      <c r="BA17" s="161"/>
      <c r="BB17" s="161"/>
      <c r="BC17" s="161"/>
      <c r="BD17" s="164"/>
      <c r="BE17" s="148" t="b">
        <v>0</v>
      </c>
      <c r="BG17" s="160"/>
      <c r="BH17" s="161"/>
      <c r="BI17" s="161"/>
      <c r="BJ17" s="161"/>
      <c r="BK17" s="161"/>
      <c r="BL17" s="162"/>
      <c r="BM17" s="163"/>
      <c r="BN17" s="161"/>
      <c r="BO17" s="161"/>
      <c r="BP17" s="161"/>
      <c r="BQ17" s="161"/>
      <c r="BR17" s="164"/>
      <c r="BS17" s="148" t="b">
        <v>0</v>
      </c>
      <c r="BU17" s="159"/>
      <c r="BV17" s="149"/>
      <c r="BW17" s="149"/>
      <c r="BX17" s="150"/>
      <c r="BY17" s="165"/>
      <c r="BZ17" s="166" t="s">
        <v>13</v>
      </c>
      <c r="CF17" s="167" t="str">
        <f>IFERROR(VLOOKUP(CH17,AllKind,9, FALSE))</f>
        <v/>
      </c>
      <c r="CH17" s="167" t="str">
        <f>IFERROR(VLOOKUP(CM26,LookupKind,3, FALSE))</f>
        <v/>
      </c>
      <c r="CP17" s="168"/>
      <c r="CW17" s="168"/>
      <c r="CX17" s="150"/>
    </row>
    <row r="18" ht="10.5" customHeight="1">
      <c r="A18" s="129"/>
      <c r="B18" s="144"/>
      <c r="C18" s="154"/>
      <c r="D18" s="155"/>
      <c r="E18" s="155"/>
      <c r="F18" s="155"/>
      <c r="G18" s="155"/>
      <c r="H18" s="156"/>
      <c r="I18" s="157"/>
      <c r="J18" s="155"/>
      <c r="K18" s="155"/>
      <c r="L18" s="155"/>
      <c r="M18" s="155"/>
      <c r="N18" s="158"/>
      <c r="Q18" s="154"/>
      <c r="R18" s="155"/>
      <c r="S18" s="155"/>
      <c r="T18" s="155"/>
      <c r="U18" s="155"/>
      <c r="V18" s="156"/>
      <c r="W18" s="157"/>
      <c r="X18" s="155"/>
      <c r="Y18" s="155"/>
      <c r="Z18" s="155"/>
      <c r="AA18" s="155"/>
      <c r="AB18" s="158"/>
      <c r="AE18" s="154"/>
      <c r="AF18" s="155"/>
      <c r="AG18" s="155"/>
      <c r="AH18" s="155"/>
      <c r="AI18" s="155"/>
      <c r="AJ18" s="156"/>
      <c r="AK18" s="157"/>
      <c r="AL18" s="155"/>
      <c r="AM18" s="155"/>
      <c r="AN18" s="155"/>
      <c r="AO18" s="155"/>
      <c r="AP18" s="158"/>
      <c r="AS18" s="154"/>
      <c r="AT18" s="155"/>
      <c r="AU18" s="155"/>
      <c r="AV18" s="155"/>
      <c r="AW18" s="155"/>
      <c r="AX18" s="156"/>
      <c r="AY18" s="157"/>
      <c r="AZ18" s="155"/>
      <c r="BA18" s="155"/>
      <c r="BB18" s="155"/>
      <c r="BC18" s="155"/>
      <c r="BD18" s="158"/>
      <c r="BG18" s="154"/>
      <c r="BH18" s="155"/>
      <c r="BI18" s="155"/>
      <c r="BJ18" s="155"/>
      <c r="BK18" s="155"/>
      <c r="BL18" s="156"/>
      <c r="BM18" s="157"/>
      <c r="BN18" s="155"/>
      <c r="BO18" s="155"/>
      <c r="BP18" s="155"/>
      <c r="BQ18" s="155"/>
      <c r="BR18" s="158"/>
      <c r="BU18" s="159"/>
      <c r="BV18" s="149"/>
      <c r="BW18" s="149"/>
      <c r="BX18" s="150"/>
      <c r="BY18" s="165"/>
      <c r="CP18" s="168"/>
      <c r="CQ18" s="170">
        <f>IFERROR(VLOOKUP(BZ21,AllGrist,7,FALSE),0)</f>
        <v>0</v>
      </c>
      <c r="CR18" s="171">
        <f>IFERROR(VLOOKUP(CB15,AllTrait,21,FALSE),0)</f>
        <v>0</v>
      </c>
      <c r="CS18" s="171">
        <f>IFERROR(VLOOKUP(CJ15,AllTrait,21,FALSE),0)</f>
        <v>0</v>
      </c>
      <c r="CT18" s="171">
        <f>IFERROR(VLOOKUP((VLOOKUP(CQ26,LookupAction,3,False)),AllAction,32,FALSE),0)</f>
        <v>0</v>
      </c>
      <c r="CU18" s="171">
        <f>IFERROR(VLOOKUP((VLOOKUP(CR26,LookupAction,3,False)),AllAction,32,FALSE),0)</f>
        <v>0</v>
      </c>
      <c r="CV18" s="171">
        <f>IFERROR(VLOOKUP((VLOOKUP(CS26,LookupAction,3,False)),AllAction,32,FALSE),0)</f>
        <v>0</v>
      </c>
      <c r="CW18" s="171">
        <f>IFERROR(VLOOKUP((VLOOKUP(CT26,LookupAction,3,False)),AllAction,32,FALSE),0)</f>
        <v>0</v>
      </c>
      <c r="CX18" s="150"/>
    </row>
    <row r="19" ht="10.5" customHeight="1">
      <c r="A19" s="129"/>
      <c r="B19" s="144"/>
      <c r="C19" s="160"/>
      <c r="D19" s="161"/>
      <c r="E19" s="161"/>
      <c r="F19" s="161"/>
      <c r="G19" s="161"/>
      <c r="H19" s="162"/>
      <c r="I19" s="163"/>
      <c r="J19" s="161"/>
      <c r="K19" s="161"/>
      <c r="L19" s="161"/>
      <c r="M19" s="161"/>
      <c r="N19" s="164"/>
      <c r="O19" s="148" t="b">
        <v>0</v>
      </c>
      <c r="Q19" s="145"/>
      <c r="V19" s="146"/>
      <c r="W19" s="163"/>
      <c r="X19" s="161"/>
      <c r="Y19" s="161"/>
      <c r="Z19" s="161"/>
      <c r="AA19" s="161"/>
      <c r="AB19" s="164"/>
      <c r="AC19" s="148" t="b">
        <v>0</v>
      </c>
      <c r="AE19" s="160"/>
      <c r="AF19" s="161"/>
      <c r="AG19" s="161"/>
      <c r="AH19" s="161"/>
      <c r="AI19" s="161"/>
      <c r="AJ19" s="162"/>
      <c r="AK19" s="163"/>
      <c r="AL19" s="161"/>
      <c r="AM19" s="161"/>
      <c r="AN19" s="161"/>
      <c r="AO19" s="161"/>
      <c r="AP19" s="164"/>
      <c r="AQ19" s="148" t="b">
        <v>0</v>
      </c>
      <c r="AS19" s="160"/>
      <c r="AT19" s="161"/>
      <c r="AU19" s="161"/>
      <c r="AV19" s="161"/>
      <c r="AW19" s="161"/>
      <c r="AX19" s="162"/>
      <c r="AY19" s="163"/>
      <c r="AZ19" s="161"/>
      <c r="BA19" s="161"/>
      <c r="BB19" s="161"/>
      <c r="BC19" s="161"/>
      <c r="BD19" s="164"/>
      <c r="BE19" s="148" t="b">
        <v>0</v>
      </c>
      <c r="BG19" s="160"/>
      <c r="BH19" s="161"/>
      <c r="BI19" s="161"/>
      <c r="BJ19" s="161"/>
      <c r="BK19" s="161"/>
      <c r="BL19" s="162"/>
      <c r="BM19" s="163"/>
      <c r="BN19" s="161"/>
      <c r="BO19" s="161"/>
      <c r="BP19" s="161"/>
      <c r="BQ19" s="161"/>
      <c r="BR19" s="164"/>
      <c r="BS19" s="148" t="b">
        <v>0</v>
      </c>
      <c r="BU19" s="159"/>
      <c r="BV19" s="149"/>
      <c r="BW19" s="149"/>
      <c r="BX19" s="150"/>
      <c r="BY19" s="165"/>
      <c r="BZ19" s="166" t="s">
        <v>14</v>
      </c>
      <c r="CF19" s="167" t="str">
        <f>IFERROR(VLOOKUP(BZ21, AllGrist, 5, false), "")</f>
        <v/>
      </c>
      <c r="CH19" s="167" t="str">
        <f>IFERROR(VLOOKUP(BZ21,AllGrist,3, FALSE))</f>
        <v/>
      </c>
      <c r="CJ19" s="166" t="s">
        <v>15</v>
      </c>
      <c r="CP19" s="167" t="str">
        <f>IFERROR(CONCATENATE(VLOOKUP(CF19,ITEMDIE_Checker,SUM(3+(IF(OR(CB15="LIGHTWEIGHT",CJ15="LIGHTWEIGHT")=True,-1))+(IF(OR(CB15="HEAVYWEIGHT",CJ15="HEAVYWEIGHT")=true,1))+(IF(OR(CB15="CANINE",CB15="FELINE",CJ15="CANINE",CJ15="FELINE")=True,CV19,0))),false),CV20),"")</f>
        <v/>
      </c>
      <c r="CV19" s="172" t="str">
        <f>IF((OR(CB15="CANINE",CB15="FELINE",CJ15="CANINE",CJ15="FELINE")=TRUE),IF((AND(OR(CB15="CANINE",CJ15="CANINE"),OR(CB15="FELINE",CJ15="FELINE"))=True),MIN(SUM(BE95,CE95,BE136,CE136,BE96,CE96,BE137,CE137),MAX(((VALUE(MID(CF19,3,2)/-2)+4)+(IF(CB15="HEAVYWEIGHT",-1,0)+(IF(CB15="LIGHTWEIGHT",1,0)))),0),4),IF(OR(CB15="CANINE",CJ15="CANINE")=True,MIN(SUM(BE95,CE95,BE136,CE136),MAX(((VALUE(MID(CF19,3,2))/-2+4)+(IF(CB15="HEAVYWEIGHT",-1,0))+(IF(CB15="LIGHTWEIGHT",1,0))),0),4),IF(OR(CB15="FELINE",CJ15="FELINE")=true,MIN(SUM(BE96,CE96,BE137,CE137),MAX(((VALUE(MID(CF19,3,2))/-2+4)+(IF(CB15="HEAVYWEIGHT",-1,0))+(IF(CB15="LIGHTWEIGHT",1,0))),0),4)))),"")</f>
        <v/>
      </c>
      <c r="CW19" s="165"/>
      <c r="CX19" s="150"/>
    </row>
    <row r="20" ht="10.5" customHeight="1">
      <c r="A20" s="129"/>
      <c r="B20" s="144"/>
      <c r="C20" s="154"/>
      <c r="D20" s="155"/>
      <c r="E20" s="155"/>
      <c r="F20" s="155"/>
      <c r="G20" s="155"/>
      <c r="H20" s="156"/>
      <c r="I20" s="157"/>
      <c r="J20" s="155"/>
      <c r="K20" s="155"/>
      <c r="L20" s="155"/>
      <c r="M20" s="155"/>
      <c r="N20" s="158"/>
      <c r="Q20" s="154"/>
      <c r="R20" s="155"/>
      <c r="S20" s="155"/>
      <c r="T20" s="155"/>
      <c r="U20" s="155"/>
      <c r="V20" s="156"/>
      <c r="W20" s="157"/>
      <c r="X20" s="155"/>
      <c r="Y20" s="155"/>
      <c r="Z20" s="155"/>
      <c r="AA20" s="155"/>
      <c r="AB20" s="158"/>
      <c r="AE20" s="154"/>
      <c r="AF20" s="155"/>
      <c r="AG20" s="155"/>
      <c r="AH20" s="155"/>
      <c r="AI20" s="155"/>
      <c r="AJ20" s="156"/>
      <c r="AK20" s="157"/>
      <c r="AL20" s="155"/>
      <c r="AM20" s="155"/>
      <c r="AN20" s="155"/>
      <c r="AO20" s="155"/>
      <c r="AP20" s="158"/>
      <c r="AS20" s="154"/>
      <c r="AT20" s="155"/>
      <c r="AU20" s="155"/>
      <c r="AV20" s="155"/>
      <c r="AW20" s="155"/>
      <c r="AX20" s="156"/>
      <c r="AY20" s="157"/>
      <c r="AZ20" s="155"/>
      <c r="BA20" s="155"/>
      <c r="BB20" s="155"/>
      <c r="BC20" s="155"/>
      <c r="BD20" s="158"/>
      <c r="BG20" s="154"/>
      <c r="BH20" s="155"/>
      <c r="BI20" s="155"/>
      <c r="BJ20" s="155"/>
      <c r="BK20" s="155"/>
      <c r="BL20" s="156"/>
      <c r="BM20" s="157"/>
      <c r="BN20" s="155"/>
      <c r="BO20" s="155"/>
      <c r="BP20" s="155"/>
      <c r="BQ20" s="155"/>
      <c r="BR20" s="158"/>
      <c r="BU20" s="159"/>
      <c r="BV20" s="149"/>
      <c r="BW20" s="149"/>
      <c r="BX20" s="150"/>
      <c r="BY20" s="165"/>
      <c r="CV20" s="173" t="str">
        <f>IFERROR(IF(SUM(CQ21:CV21)=0,"",IF(SUM(CQ21:CV21)&lt;0,SUM(CQ21:CV21),CONCATENATE("+",SUM(CQ21:CV21)))),"")</f>
        <v/>
      </c>
      <c r="CW20" s="165"/>
      <c r="CX20" s="150"/>
    </row>
    <row r="21" ht="10.5" customHeight="1">
      <c r="A21" s="129"/>
      <c r="B21" s="144"/>
      <c r="C21" s="174"/>
      <c r="D21" s="161"/>
      <c r="E21" s="161"/>
      <c r="F21" s="161"/>
      <c r="G21" s="161"/>
      <c r="H21" s="162"/>
      <c r="I21" s="175"/>
      <c r="J21" s="161"/>
      <c r="K21" s="161"/>
      <c r="L21" s="161"/>
      <c r="M21" s="161"/>
      <c r="N21" s="164"/>
      <c r="O21" s="148" t="b">
        <v>0</v>
      </c>
      <c r="Q21" s="145"/>
      <c r="V21" s="146"/>
      <c r="W21" s="175"/>
      <c r="X21" s="161"/>
      <c r="Y21" s="161"/>
      <c r="Z21" s="161"/>
      <c r="AA21" s="161"/>
      <c r="AB21" s="164"/>
      <c r="AC21" s="148" t="b">
        <v>0</v>
      </c>
      <c r="AE21" s="174"/>
      <c r="AF21" s="161"/>
      <c r="AG21" s="161"/>
      <c r="AH21" s="161"/>
      <c r="AI21" s="161"/>
      <c r="AJ21" s="162"/>
      <c r="AK21" s="175"/>
      <c r="AL21" s="161"/>
      <c r="AM21" s="161"/>
      <c r="AN21" s="161"/>
      <c r="AO21" s="161"/>
      <c r="AP21" s="164"/>
      <c r="AQ21" s="148" t="b">
        <v>0</v>
      </c>
      <c r="AS21" s="174"/>
      <c r="AT21" s="161"/>
      <c r="AU21" s="161"/>
      <c r="AV21" s="161"/>
      <c r="AW21" s="161"/>
      <c r="AX21" s="162"/>
      <c r="AY21" s="175"/>
      <c r="AZ21" s="161"/>
      <c r="BA21" s="161"/>
      <c r="BB21" s="161"/>
      <c r="BC21" s="161"/>
      <c r="BD21" s="164"/>
      <c r="BE21" s="148" t="b">
        <v>0</v>
      </c>
      <c r="BG21" s="174"/>
      <c r="BH21" s="161"/>
      <c r="BI21" s="161"/>
      <c r="BJ21" s="161"/>
      <c r="BK21" s="161"/>
      <c r="BL21" s="162"/>
      <c r="BM21" s="175"/>
      <c r="BN21" s="161"/>
      <c r="BO21" s="161"/>
      <c r="BP21" s="161"/>
      <c r="BQ21" s="161"/>
      <c r="BR21" s="164"/>
      <c r="BS21" s="148" t="b">
        <v>0</v>
      </c>
      <c r="BU21" s="159"/>
      <c r="BV21" s="149"/>
      <c r="BW21" s="149"/>
      <c r="BX21" s="150"/>
      <c r="BY21" s="165"/>
      <c r="BZ21" s="172" t="str">
        <f>IFERROR(VLOOKUP(CN26,LookupGrist,3, FALSE))</f>
        <v/>
      </c>
      <c r="CA21" s="173"/>
      <c r="CB21" s="173"/>
      <c r="CC21" s="173"/>
      <c r="CD21" s="173"/>
      <c r="CE21" s="173"/>
      <c r="CF21" s="173"/>
      <c r="CG21" s="173"/>
      <c r="CH21" s="173"/>
      <c r="CI21" s="173"/>
      <c r="CJ21" s="173"/>
      <c r="CK21" s="173"/>
      <c r="CL21" s="173"/>
      <c r="CM21" s="173"/>
      <c r="CN21" s="173"/>
      <c r="CO21" s="171">
        <f>IF(OR(CB15="PROSPIT",CJ15="PROSPIT"),1,0)</f>
        <v>0</v>
      </c>
      <c r="CP21" s="171">
        <f>IF(OR(CB15="DERSE",CJ15="DERSE"),1,0)</f>
        <v>0</v>
      </c>
      <c r="CQ21" s="171">
        <f>IF(OR(CB15="LIGHTWEIGHT",CJ15="LIGHTWEIGHT"),1,0)</f>
        <v>0</v>
      </c>
      <c r="CR21" s="171">
        <f>IF(OR(CB15="HEAVYWEIGHT",CJ15="HEAVYWEIGHT"),-1,0)</f>
        <v>0</v>
      </c>
      <c r="CS21" s="171"/>
      <c r="CT21" s="171"/>
      <c r="CU21" s="171"/>
      <c r="CV21" s="171"/>
      <c r="CW21" s="165"/>
      <c r="CX21" s="150"/>
    </row>
    <row r="22" ht="10.5" customHeight="1">
      <c r="A22" s="129"/>
      <c r="B22" s="144"/>
      <c r="C22" s="154"/>
      <c r="D22" s="155"/>
      <c r="E22" s="155"/>
      <c r="F22" s="155"/>
      <c r="G22" s="155"/>
      <c r="H22" s="156"/>
      <c r="I22" s="157"/>
      <c r="J22" s="155"/>
      <c r="K22" s="155"/>
      <c r="L22" s="155"/>
      <c r="M22" s="155"/>
      <c r="N22" s="158"/>
      <c r="Q22" s="154"/>
      <c r="R22" s="155"/>
      <c r="S22" s="155"/>
      <c r="T22" s="155"/>
      <c r="U22" s="155"/>
      <c r="V22" s="156"/>
      <c r="W22" s="157"/>
      <c r="X22" s="155"/>
      <c r="Y22" s="155"/>
      <c r="Z22" s="155"/>
      <c r="AA22" s="155"/>
      <c r="AB22" s="158"/>
      <c r="AE22" s="154"/>
      <c r="AF22" s="155"/>
      <c r="AG22" s="155"/>
      <c r="AH22" s="155"/>
      <c r="AI22" s="155"/>
      <c r="AJ22" s="156"/>
      <c r="AK22" s="157"/>
      <c r="AL22" s="155"/>
      <c r="AM22" s="155"/>
      <c r="AN22" s="155"/>
      <c r="AO22" s="155"/>
      <c r="AP22" s="158"/>
      <c r="AS22" s="154"/>
      <c r="AT22" s="155"/>
      <c r="AU22" s="155"/>
      <c r="AV22" s="155"/>
      <c r="AW22" s="155"/>
      <c r="AX22" s="156"/>
      <c r="AY22" s="157"/>
      <c r="AZ22" s="155"/>
      <c r="BA22" s="155"/>
      <c r="BB22" s="155"/>
      <c r="BC22" s="155"/>
      <c r="BD22" s="158"/>
      <c r="BG22" s="154"/>
      <c r="BH22" s="155"/>
      <c r="BI22" s="155"/>
      <c r="BJ22" s="155"/>
      <c r="BK22" s="155"/>
      <c r="BL22" s="156"/>
      <c r="BM22" s="157"/>
      <c r="BN22" s="155"/>
      <c r="BO22" s="155"/>
      <c r="BP22" s="155"/>
      <c r="BQ22" s="155"/>
      <c r="BR22" s="158"/>
      <c r="BU22" s="159"/>
      <c r="BV22" s="149"/>
      <c r="BW22" s="149"/>
      <c r="BX22" s="150"/>
      <c r="BY22" s="165"/>
      <c r="BZ22" s="169" t="b">
        <v>0</v>
      </c>
      <c r="CB22" s="167" t="str">
        <f>IFERROR(VLOOKUP(CQ26,LookupAction,3, FALSE),"NO ACTION")</f>
        <v>NO ACTION</v>
      </c>
      <c r="CK22" s="169" t="b">
        <v>0</v>
      </c>
      <c r="CM22" s="167" t="str">
        <f>IFERROR(VLOOKUP(CR26,LookupAction,3, FALSE),"NO ACTION")</f>
        <v>NO ACTION</v>
      </c>
      <c r="CV22" s="165"/>
      <c r="CW22" s="165"/>
      <c r="CX22" s="150"/>
    </row>
    <row r="23" ht="10.5" customHeight="1">
      <c r="A23" s="129"/>
      <c r="B23" s="144"/>
      <c r="C23" s="160"/>
      <c r="D23" s="161"/>
      <c r="E23" s="161"/>
      <c r="F23" s="161"/>
      <c r="G23" s="161"/>
      <c r="H23" s="162"/>
      <c r="I23" s="163"/>
      <c r="J23" s="161"/>
      <c r="K23" s="161"/>
      <c r="L23" s="161"/>
      <c r="M23" s="161"/>
      <c r="N23" s="164"/>
      <c r="O23" s="148" t="b">
        <v>0</v>
      </c>
      <c r="Q23" s="145"/>
      <c r="V23" s="146"/>
      <c r="W23" s="163"/>
      <c r="X23" s="161"/>
      <c r="Y23" s="161"/>
      <c r="Z23" s="161"/>
      <c r="AA23" s="161"/>
      <c r="AB23" s="164"/>
      <c r="AC23" s="148" t="b">
        <v>0</v>
      </c>
      <c r="AE23" s="160"/>
      <c r="AF23" s="161"/>
      <c r="AG23" s="161"/>
      <c r="AH23" s="161"/>
      <c r="AI23" s="161"/>
      <c r="AJ23" s="162"/>
      <c r="AK23" s="163"/>
      <c r="AL23" s="161"/>
      <c r="AM23" s="161"/>
      <c r="AN23" s="161"/>
      <c r="AO23" s="161"/>
      <c r="AP23" s="164"/>
      <c r="AQ23" s="148" t="b">
        <v>0</v>
      </c>
      <c r="AS23" s="160"/>
      <c r="AT23" s="161"/>
      <c r="AU23" s="161"/>
      <c r="AV23" s="161"/>
      <c r="AW23" s="161"/>
      <c r="AX23" s="162"/>
      <c r="AY23" s="163"/>
      <c r="AZ23" s="161"/>
      <c r="BA23" s="161"/>
      <c r="BB23" s="161"/>
      <c r="BC23" s="161"/>
      <c r="BD23" s="164"/>
      <c r="BE23" s="148" t="b">
        <v>0</v>
      </c>
      <c r="BG23" s="160"/>
      <c r="BH23" s="161"/>
      <c r="BI23" s="161"/>
      <c r="BJ23" s="161"/>
      <c r="BK23" s="161"/>
      <c r="BL23" s="162"/>
      <c r="BM23" s="163"/>
      <c r="BN23" s="161"/>
      <c r="BO23" s="161"/>
      <c r="BP23" s="161"/>
      <c r="BQ23" s="161"/>
      <c r="BR23" s="164"/>
      <c r="BS23" s="148" t="b">
        <v>0</v>
      </c>
      <c r="BU23" s="159"/>
      <c r="BV23" s="149"/>
      <c r="BW23" s="149"/>
      <c r="BX23" s="150"/>
      <c r="BY23" s="165"/>
      <c r="CV23" s="173"/>
      <c r="CW23" s="165"/>
      <c r="CX23" s="150"/>
    </row>
    <row r="24" ht="10.5" customHeight="1">
      <c r="A24" s="129"/>
      <c r="B24" s="144"/>
      <c r="C24" s="154"/>
      <c r="D24" s="155"/>
      <c r="E24" s="155"/>
      <c r="F24" s="155"/>
      <c r="G24" s="155"/>
      <c r="H24" s="156"/>
      <c r="I24" s="157"/>
      <c r="J24" s="155"/>
      <c r="K24" s="155"/>
      <c r="L24" s="155"/>
      <c r="M24" s="155"/>
      <c r="N24" s="158"/>
      <c r="Q24" s="154"/>
      <c r="R24" s="155"/>
      <c r="S24" s="155"/>
      <c r="T24" s="155"/>
      <c r="U24" s="155"/>
      <c r="V24" s="156"/>
      <c r="W24" s="157"/>
      <c r="X24" s="155"/>
      <c r="Y24" s="155"/>
      <c r="Z24" s="155"/>
      <c r="AA24" s="155"/>
      <c r="AB24" s="158"/>
      <c r="AE24" s="154"/>
      <c r="AF24" s="155"/>
      <c r="AG24" s="155"/>
      <c r="AH24" s="155"/>
      <c r="AI24" s="155"/>
      <c r="AJ24" s="156"/>
      <c r="AK24" s="157"/>
      <c r="AL24" s="155"/>
      <c r="AM24" s="155"/>
      <c r="AN24" s="155"/>
      <c r="AO24" s="155"/>
      <c r="AP24" s="158"/>
      <c r="AS24" s="154"/>
      <c r="AT24" s="155"/>
      <c r="AU24" s="155"/>
      <c r="AV24" s="155"/>
      <c r="AW24" s="155"/>
      <c r="AX24" s="156"/>
      <c r="AY24" s="157"/>
      <c r="AZ24" s="155"/>
      <c r="BA24" s="155"/>
      <c r="BB24" s="155"/>
      <c r="BC24" s="155"/>
      <c r="BD24" s="158"/>
      <c r="BG24" s="154"/>
      <c r="BH24" s="155"/>
      <c r="BI24" s="155"/>
      <c r="BJ24" s="155"/>
      <c r="BK24" s="155"/>
      <c r="BL24" s="156"/>
      <c r="BM24" s="157"/>
      <c r="BN24" s="155"/>
      <c r="BO24" s="155"/>
      <c r="BP24" s="155"/>
      <c r="BQ24" s="155"/>
      <c r="BR24" s="158"/>
      <c r="BU24" s="159"/>
      <c r="BV24" s="149"/>
      <c r="BW24" s="149"/>
      <c r="BX24" s="150"/>
      <c r="BY24" s="165"/>
      <c r="BZ24" s="169" t="b">
        <v>0</v>
      </c>
      <c r="CB24" s="167" t="str">
        <f>IFERROR(VLOOKUP(CS26,LookupAction,3, FALSE),"NO ACTION")</f>
        <v>NO ACTION</v>
      </c>
      <c r="CK24" s="169" t="b">
        <v>0</v>
      </c>
      <c r="CM24" s="167" t="str">
        <f>IFERROR(VLOOKUP(CT26,LookupAction,3, FALSE),"NO ACTION")</f>
        <v>NO ACTION</v>
      </c>
      <c r="CV24" s="173"/>
      <c r="CW24" s="165"/>
      <c r="CX24" s="150"/>
    </row>
    <row r="25" ht="10.5" customHeight="1">
      <c r="A25" s="129"/>
      <c r="B25" s="144"/>
      <c r="C25" s="160"/>
      <c r="D25" s="161"/>
      <c r="E25" s="161"/>
      <c r="F25" s="161"/>
      <c r="G25" s="161"/>
      <c r="H25" s="162"/>
      <c r="I25" s="163"/>
      <c r="J25" s="161"/>
      <c r="K25" s="161"/>
      <c r="L25" s="161"/>
      <c r="M25" s="161"/>
      <c r="N25" s="164"/>
      <c r="O25" s="148" t="b">
        <v>0</v>
      </c>
      <c r="Q25" s="145"/>
      <c r="V25" s="146"/>
      <c r="W25" s="163"/>
      <c r="X25" s="161"/>
      <c r="Y25" s="161"/>
      <c r="Z25" s="161"/>
      <c r="AA25" s="161"/>
      <c r="AB25" s="164"/>
      <c r="AC25" s="148" t="b">
        <v>0</v>
      </c>
      <c r="AE25" s="160"/>
      <c r="AF25" s="161"/>
      <c r="AG25" s="161"/>
      <c r="AH25" s="161"/>
      <c r="AI25" s="161"/>
      <c r="AJ25" s="162"/>
      <c r="AK25" s="163"/>
      <c r="AL25" s="161"/>
      <c r="AM25" s="161"/>
      <c r="AN25" s="161"/>
      <c r="AO25" s="161"/>
      <c r="AP25" s="164"/>
      <c r="AQ25" s="148" t="b">
        <v>0</v>
      </c>
      <c r="AS25" s="160"/>
      <c r="AT25" s="161"/>
      <c r="AU25" s="161"/>
      <c r="AV25" s="161"/>
      <c r="AW25" s="161"/>
      <c r="AX25" s="162"/>
      <c r="AY25" s="163"/>
      <c r="AZ25" s="161"/>
      <c r="BA25" s="161"/>
      <c r="BB25" s="161"/>
      <c r="BC25" s="161"/>
      <c r="BD25" s="164"/>
      <c r="BE25" s="148" t="b">
        <v>0</v>
      </c>
      <c r="BG25" s="160"/>
      <c r="BH25" s="161"/>
      <c r="BI25" s="161"/>
      <c r="BJ25" s="161"/>
      <c r="BK25" s="161"/>
      <c r="BL25" s="162"/>
      <c r="BM25" s="163"/>
      <c r="BN25" s="161"/>
      <c r="BO25" s="161"/>
      <c r="BP25" s="161"/>
      <c r="BQ25" s="161"/>
      <c r="BR25" s="164"/>
      <c r="BS25" s="148" t="b">
        <v>0</v>
      </c>
      <c r="BU25" s="159"/>
      <c r="BV25" s="149"/>
      <c r="BW25" s="149"/>
      <c r="BX25" s="150"/>
      <c r="BY25" s="165"/>
      <c r="CV25" s="173"/>
      <c r="CW25" s="165"/>
      <c r="CX25" s="150"/>
    </row>
    <row r="26" ht="10.5" customHeight="1">
      <c r="A26" s="129"/>
      <c r="B26" s="144"/>
      <c r="C26" s="154"/>
      <c r="D26" s="155"/>
      <c r="E26" s="155"/>
      <c r="F26" s="155"/>
      <c r="G26" s="155"/>
      <c r="H26" s="156"/>
      <c r="I26" s="157"/>
      <c r="J26" s="155"/>
      <c r="K26" s="155"/>
      <c r="L26" s="155"/>
      <c r="M26" s="155"/>
      <c r="N26" s="158"/>
      <c r="Q26" s="154"/>
      <c r="R26" s="155"/>
      <c r="S26" s="155"/>
      <c r="T26" s="155"/>
      <c r="U26" s="155"/>
      <c r="V26" s="156"/>
      <c r="W26" s="157"/>
      <c r="X26" s="155"/>
      <c r="Y26" s="155"/>
      <c r="Z26" s="155"/>
      <c r="AA26" s="155"/>
      <c r="AB26" s="158"/>
      <c r="AE26" s="154"/>
      <c r="AF26" s="155"/>
      <c r="AG26" s="155"/>
      <c r="AH26" s="155"/>
      <c r="AI26" s="155"/>
      <c r="AJ26" s="156"/>
      <c r="AK26" s="157"/>
      <c r="AL26" s="155"/>
      <c r="AM26" s="155"/>
      <c r="AN26" s="155"/>
      <c r="AO26" s="155"/>
      <c r="AP26" s="158"/>
      <c r="AS26" s="154"/>
      <c r="AT26" s="155"/>
      <c r="AU26" s="155"/>
      <c r="AV26" s="155"/>
      <c r="AW26" s="155"/>
      <c r="AX26" s="156"/>
      <c r="AY26" s="157"/>
      <c r="AZ26" s="155"/>
      <c r="BA26" s="155"/>
      <c r="BB26" s="155"/>
      <c r="BC26" s="155"/>
      <c r="BD26" s="158"/>
      <c r="BG26" s="154"/>
      <c r="BH26" s="155"/>
      <c r="BI26" s="155"/>
      <c r="BJ26" s="155"/>
      <c r="BK26" s="155"/>
      <c r="BL26" s="156"/>
      <c r="BM26" s="157"/>
      <c r="BN26" s="155"/>
      <c r="BO26" s="155"/>
      <c r="BP26" s="155"/>
      <c r="BQ26" s="155"/>
      <c r="BR26" s="158"/>
      <c r="BU26" s="159"/>
      <c r="BV26" s="149"/>
      <c r="BW26" s="149"/>
      <c r="BX26" s="150"/>
      <c r="BY26" s="165"/>
      <c r="BZ26" s="165"/>
      <c r="CA26" s="173"/>
      <c r="CB26" s="173"/>
      <c r="CC26" s="173"/>
      <c r="CD26" s="173"/>
      <c r="CE26" s="173"/>
      <c r="CF26" s="173"/>
      <c r="CG26" s="173"/>
      <c r="CH26" s="173"/>
      <c r="CI26" s="173"/>
      <c r="CJ26" s="173"/>
      <c r="CK26" s="173"/>
      <c r="CL26" s="173"/>
      <c r="CM26" s="173" t="str">
        <f t="array" ref="CM26">IFERROR(INDEX(Code_KindReturn, MATCH(TRUE, EXACT(CE41, Code_Code), 0)),"")</f>
        <v/>
      </c>
      <c r="CN26" s="173" t="str">
        <f t="array" ref="CN26">IFERROR(INDEX(Code_GristReturn, MATCH(TRUE, EXACT(CF41, Code_Code), 0)),"")</f>
        <v/>
      </c>
      <c r="CO26" s="173" t="str">
        <f t="array" ref="CO26">IFERROR(INDEX(Code_Trait1Return, MATCH(TRUE, EXACT(CG41, Code_Code), 0)),"")</f>
        <v/>
      </c>
      <c r="CP26" s="173" t="str">
        <f t="array" ref="CP26">IFERROR(INDEX(Code_Trait2Return, MATCH(TRUE, EXACT(CH41, Code_Code), 0)),"")</f>
        <v/>
      </c>
      <c r="CQ26" s="173" t="str">
        <f t="array" ref="CQ26">IFERROR(INDEX(Code_Action1Return, MATCH(TRUE, EXACT(CI41, Code_Code), 0)),"")</f>
        <v/>
      </c>
      <c r="CR26" s="173" t="str">
        <f t="array" ref="CR26">IFERROR(INDEX(Code_Action2Return, MATCH(TRUE, EXACT(CJ41, Code_Code), 0)),"")</f>
        <v/>
      </c>
      <c r="CS26" s="173" t="str">
        <f t="array" ref="CS26">IFERROR(INDEX(Code_Action3Return, MATCH(TRUE, EXACT(CK41, Code_Code), 0)),"")</f>
        <v/>
      </c>
      <c r="CT26" s="173" t="str">
        <f t="array" ref="CT26">IFERROR(INDEX(Code_Action4Return, MATCH(TRUE, EXACT(CL41, Code_Code), 0)),"")</f>
        <v/>
      </c>
      <c r="CU26" s="173"/>
      <c r="CV26" s="173"/>
      <c r="CW26" s="165"/>
      <c r="CX26" s="150"/>
    </row>
    <row r="27" ht="10.5" customHeight="1">
      <c r="A27" s="129"/>
      <c r="B27" s="144"/>
      <c r="C27" s="160"/>
      <c r="D27" s="161"/>
      <c r="E27" s="161"/>
      <c r="F27" s="161"/>
      <c r="G27" s="161"/>
      <c r="H27" s="162"/>
      <c r="I27" s="163"/>
      <c r="J27" s="161"/>
      <c r="K27" s="161"/>
      <c r="L27" s="161"/>
      <c r="M27" s="161"/>
      <c r="N27" s="164"/>
      <c r="O27" s="148" t="b">
        <v>0</v>
      </c>
      <c r="Q27" s="145"/>
      <c r="V27" s="146"/>
      <c r="W27" s="163"/>
      <c r="X27" s="161"/>
      <c r="Y27" s="161"/>
      <c r="Z27" s="161"/>
      <c r="AA27" s="161"/>
      <c r="AB27" s="164"/>
      <c r="AC27" s="148" t="b">
        <v>0</v>
      </c>
      <c r="AE27" s="160"/>
      <c r="AF27" s="161"/>
      <c r="AG27" s="161"/>
      <c r="AH27" s="161"/>
      <c r="AI27" s="161"/>
      <c r="AJ27" s="162"/>
      <c r="AK27" s="163"/>
      <c r="AL27" s="161"/>
      <c r="AM27" s="161"/>
      <c r="AN27" s="161"/>
      <c r="AO27" s="161"/>
      <c r="AP27" s="164"/>
      <c r="AQ27" s="148" t="b">
        <v>0</v>
      </c>
      <c r="AS27" s="160"/>
      <c r="AT27" s="161"/>
      <c r="AU27" s="161"/>
      <c r="AV27" s="161"/>
      <c r="AW27" s="161"/>
      <c r="AX27" s="162"/>
      <c r="AY27" s="163"/>
      <c r="AZ27" s="161"/>
      <c r="BA27" s="161"/>
      <c r="BB27" s="161"/>
      <c r="BC27" s="161"/>
      <c r="BD27" s="164"/>
      <c r="BE27" s="148" t="b">
        <v>0</v>
      </c>
      <c r="BG27" s="160"/>
      <c r="BH27" s="161"/>
      <c r="BI27" s="161"/>
      <c r="BJ27" s="161"/>
      <c r="BK27" s="161"/>
      <c r="BL27" s="162"/>
      <c r="BM27" s="163"/>
      <c r="BN27" s="161"/>
      <c r="BO27" s="161"/>
      <c r="BP27" s="161"/>
      <c r="BQ27" s="161"/>
      <c r="BR27" s="164"/>
      <c r="BS27" s="148" t="b">
        <v>0</v>
      </c>
      <c r="BU27" s="159"/>
      <c r="BV27" s="149"/>
      <c r="BW27" s="149"/>
      <c r="BX27" s="150"/>
      <c r="BY27" s="165"/>
      <c r="BZ27" s="165"/>
      <c r="CA27" s="165"/>
      <c r="CB27" s="165"/>
      <c r="CC27" s="165"/>
      <c r="CD27" s="165"/>
      <c r="CE27" s="165"/>
      <c r="CF27" s="165"/>
      <c r="CG27" s="165"/>
      <c r="CH27" s="165"/>
      <c r="CI27" s="165"/>
      <c r="CJ27" s="165"/>
      <c r="CK27" s="165"/>
      <c r="CL27" s="165"/>
      <c r="CM27" s="165"/>
      <c r="CN27" s="165"/>
      <c r="CO27" s="165"/>
      <c r="CP27" s="165"/>
      <c r="CQ27" s="165"/>
      <c r="CR27" s="165"/>
      <c r="CS27" s="165"/>
      <c r="CT27" s="165"/>
      <c r="CU27" s="165"/>
      <c r="CV27" s="165"/>
      <c r="CW27" s="165"/>
      <c r="CX27" s="150"/>
    </row>
    <row r="28" ht="10.5" customHeight="1">
      <c r="A28" s="129"/>
      <c r="B28" s="144"/>
      <c r="C28" s="154"/>
      <c r="D28" s="155"/>
      <c r="E28" s="155"/>
      <c r="F28" s="155"/>
      <c r="G28" s="155"/>
      <c r="H28" s="156"/>
      <c r="I28" s="157"/>
      <c r="J28" s="155"/>
      <c r="K28" s="155"/>
      <c r="L28" s="155"/>
      <c r="M28" s="155"/>
      <c r="N28" s="158"/>
      <c r="Q28" s="154"/>
      <c r="R28" s="155"/>
      <c r="S28" s="155"/>
      <c r="T28" s="155"/>
      <c r="U28" s="155"/>
      <c r="V28" s="156"/>
      <c r="W28" s="157"/>
      <c r="X28" s="155"/>
      <c r="Y28" s="155"/>
      <c r="Z28" s="155"/>
      <c r="AA28" s="155"/>
      <c r="AB28" s="158"/>
      <c r="AE28" s="154"/>
      <c r="AF28" s="155"/>
      <c r="AG28" s="155"/>
      <c r="AH28" s="155"/>
      <c r="AI28" s="155"/>
      <c r="AJ28" s="156"/>
      <c r="AK28" s="157"/>
      <c r="AL28" s="155"/>
      <c r="AM28" s="155"/>
      <c r="AN28" s="155"/>
      <c r="AO28" s="155"/>
      <c r="AP28" s="158"/>
      <c r="AS28" s="154"/>
      <c r="AT28" s="155"/>
      <c r="AU28" s="155"/>
      <c r="AV28" s="155"/>
      <c r="AW28" s="155"/>
      <c r="AX28" s="156"/>
      <c r="AY28" s="157"/>
      <c r="AZ28" s="155"/>
      <c r="BA28" s="155"/>
      <c r="BB28" s="155"/>
      <c r="BC28" s="155"/>
      <c r="BD28" s="158"/>
      <c r="BG28" s="154"/>
      <c r="BH28" s="155"/>
      <c r="BI28" s="155"/>
      <c r="BJ28" s="155"/>
      <c r="BK28" s="155"/>
      <c r="BL28" s="156"/>
      <c r="BM28" s="157"/>
      <c r="BN28" s="155"/>
      <c r="BO28" s="155"/>
      <c r="BP28" s="155"/>
      <c r="BQ28" s="155"/>
      <c r="BR28" s="158"/>
      <c r="BU28" s="159"/>
      <c r="BV28" s="149"/>
      <c r="BW28" s="149"/>
      <c r="BX28" s="150"/>
      <c r="BY28" s="165"/>
      <c r="BZ28" s="166" t="s">
        <v>16</v>
      </c>
      <c r="CM28" s="169" t="s">
        <v>46</v>
      </c>
      <c r="CV28" s="165"/>
      <c r="CW28" s="165"/>
      <c r="CX28" s="150"/>
    </row>
    <row r="29" ht="10.5" customHeight="1">
      <c r="A29" s="129"/>
      <c r="B29" s="144"/>
      <c r="C29" s="160"/>
      <c r="D29" s="161"/>
      <c r="E29" s="161"/>
      <c r="F29" s="161"/>
      <c r="G29" s="161"/>
      <c r="H29" s="162"/>
      <c r="I29" s="163"/>
      <c r="J29" s="161"/>
      <c r="K29" s="161"/>
      <c r="L29" s="161"/>
      <c r="M29" s="161"/>
      <c r="N29" s="164"/>
      <c r="O29" s="148" t="b">
        <v>0</v>
      </c>
      <c r="Q29" s="145"/>
      <c r="V29" s="146"/>
      <c r="W29" s="163"/>
      <c r="X29" s="161"/>
      <c r="Y29" s="161"/>
      <c r="Z29" s="161"/>
      <c r="AA29" s="161"/>
      <c r="AB29" s="164"/>
      <c r="AC29" s="148" t="b">
        <v>0</v>
      </c>
      <c r="AE29" s="160"/>
      <c r="AF29" s="161"/>
      <c r="AG29" s="161"/>
      <c r="AH29" s="161"/>
      <c r="AI29" s="161"/>
      <c r="AJ29" s="162"/>
      <c r="AK29" s="163"/>
      <c r="AL29" s="161"/>
      <c r="AM29" s="161"/>
      <c r="AN29" s="161"/>
      <c r="AO29" s="161"/>
      <c r="AP29" s="164"/>
      <c r="AQ29" s="148" t="b">
        <v>0</v>
      </c>
      <c r="AS29" s="160"/>
      <c r="AT29" s="161"/>
      <c r="AU29" s="161"/>
      <c r="AV29" s="161"/>
      <c r="AW29" s="161"/>
      <c r="AX29" s="162"/>
      <c r="AY29" s="163"/>
      <c r="AZ29" s="161"/>
      <c r="BA29" s="161"/>
      <c r="BB29" s="161"/>
      <c r="BC29" s="161"/>
      <c r="BD29" s="164"/>
      <c r="BE29" s="148" t="b">
        <v>0</v>
      </c>
      <c r="BG29" s="160"/>
      <c r="BH29" s="161"/>
      <c r="BI29" s="161"/>
      <c r="BJ29" s="161"/>
      <c r="BK29" s="161"/>
      <c r="BL29" s="162"/>
      <c r="BM29" s="163"/>
      <c r="BN29" s="161"/>
      <c r="BO29" s="161"/>
      <c r="BP29" s="161"/>
      <c r="BQ29" s="161"/>
      <c r="BR29" s="164"/>
      <c r="BS29" s="148" t="b">
        <v>0</v>
      </c>
      <c r="BU29" s="159"/>
      <c r="BV29" s="149"/>
      <c r="BW29" s="149"/>
      <c r="BX29" s="150"/>
      <c r="BY29" s="165"/>
      <c r="CV29" s="168"/>
      <c r="CW29" s="165"/>
      <c r="CX29" s="150"/>
    </row>
    <row r="30" ht="10.5" customHeight="1">
      <c r="A30" s="129"/>
      <c r="B30" s="144"/>
      <c r="C30" s="154"/>
      <c r="D30" s="155"/>
      <c r="E30" s="155"/>
      <c r="F30" s="155"/>
      <c r="G30" s="155"/>
      <c r="H30" s="156"/>
      <c r="I30" s="157"/>
      <c r="J30" s="155"/>
      <c r="K30" s="155"/>
      <c r="L30" s="155"/>
      <c r="M30" s="155"/>
      <c r="N30" s="158"/>
      <c r="Q30" s="154"/>
      <c r="R30" s="155"/>
      <c r="S30" s="155"/>
      <c r="T30" s="155"/>
      <c r="U30" s="155"/>
      <c r="V30" s="156"/>
      <c r="W30" s="157"/>
      <c r="X30" s="155"/>
      <c r="Y30" s="155"/>
      <c r="Z30" s="155"/>
      <c r="AA30" s="155"/>
      <c r="AB30" s="158"/>
      <c r="AE30" s="154"/>
      <c r="AF30" s="155"/>
      <c r="AG30" s="155"/>
      <c r="AH30" s="155"/>
      <c r="AI30" s="155"/>
      <c r="AJ30" s="156"/>
      <c r="AK30" s="157"/>
      <c r="AL30" s="155"/>
      <c r="AM30" s="155"/>
      <c r="AN30" s="155"/>
      <c r="AO30" s="155"/>
      <c r="AP30" s="158"/>
      <c r="AS30" s="154"/>
      <c r="AT30" s="155"/>
      <c r="AU30" s="155"/>
      <c r="AV30" s="155"/>
      <c r="AW30" s="155"/>
      <c r="AX30" s="156"/>
      <c r="AY30" s="157"/>
      <c r="AZ30" s="155"/>
      <c r="BA30" s="155"/>
      <c r="BB30" s="155"/>
      <c r="BC30" s="155"/>
      <c r="BD30" s="158"/>
      <c r="BG30" s="154"/>
      <c r="BH30" s="155"/>
      <c r="BI30" s="155"/>
      <c r="BJ30" s="155"/>
      <c r="BK30" s="155"/>
      <c r="BL30" s="156"/>
      <c r="BM30" s="157"/>
      <c r="BN30" s="155"/>
      <c r="BO30" s="155"/>
      <c r="BP30" s="155"/>
      <c r="BQ30" s="155"/>
      <c r="BR30" s="158"/>
      <c r="BU30" s="159"/>
      <c r="BV30" s="149"/>
      <c r="BW30" s="149"/>
      <c r="BX30" s="150"/>
      <c r="BY30" s="165"/>
      <c r="BZ30" s="166" t="s">
        <v>19</v>
      </c>
      <c r="CB30" s="176" t="str">
        <f>IFERROR(IFS(BZ15=TRUE,TRAITCSTLOOPUP(CM28,CB15),CH15=TRUE,TRAITCSTLOOPUP(CM28,CJ15),BZ22=TRUE,VLOOKUP(CB22,AllAction,12, False),CK22=TRUE,VLOOKUP(CM22,AllAction,12, False),BZ24=TRUE,VLOOKUP(CB24,AllAction,12, False),CK24=TRUE,VLOOKUP(CM24,AllAction,12, False)),"")</f>
        <v/>
      </c>
      <c r="CC30" s="177"/>
      <c r="CD30" s="178" t="str">
        <f>IFERROR(IFS(BZ15=TRUE,TRAITTEXTLOOKUP(CM28,CB15),CH15=TRUE,TRAITTEXTLOOKUP(CM28,CJ15),BZ22=TRUE,VLOOKUP(CB22,AllAction,18, False),CK22=TRUE,VLOOKUP(CM22,AllAction,18, False),BZ24=TRUE,VLOOKUP(CB24,AllAction,18, False),CK24=TRUE,VLOOKUP(CM24,AllAction,18, False)),"")</f>
        <v/>
      </c>
      <c r="CE30" s="179"/>
      <c r="CF30" s="179"/>
      <c r="CG30" s="179"/>
      <c r="CH30" s="179"/>
      <c r="CI30" s="179"/>
      <c r="CJ30" s="179"/>
      <c r="CK30" s="179"/>
      <c r="CL30" s="179"/>
      <c r="CM30" s="179"/>
      <c r="CN30" s="179"/>
      <c r="CO30" s="179"/>
      <c r="CP30" s="179"/>
      <c r="CQ30" s="179"/>
      <c r="CR30" s="179"/>
      <c r="CS30" s="179"/>
      <c r="CT30" s="179"/>
      <c r="CU30" s="177"/>
      <c r="CV30" s="168"/>
      <c r="CW30" s="165"/>
      <c r="CX30" s="150"/>
    </row>
    <row r="31" ht="10.5" customHeight="1">
      <c r="A31" s="129"/>
      <c r="B31" s="144"/>
      <c r="C31" s="160"/>
      <c r="D31" s="161"/>
      <c r="E31" s="161"/>
      <c r="F31" s="161"/>
      <c r="G31" s="161"/>
      <c r="H31" s="162"/>
      <c r="I31" s="163"/>
      <c r="J31" s="161"/>
      <c r="K31" s="161"/>
      <c r="L31" s="161"/>
      <c r="M31" s="161"/>
      <c r="N31" s="164"/>
      <c r="O31" s="148" t="b">
        <v>0</v>
      </c>
      <c r="Q31" s="145"/>
      <c r="V31" s="146"/>
      <c r="W31" s="163"/>
      <c r="X31" s="161"/>
      <c r="Y31" s="161"/>
      <c r="Z31" s="161"/>
      <c r="AA31" s="161"/>
      <c r="AB31" s="164"/>
      <c r="AC31" s="148" t="b">
        <v>0</v>
      </c>
      <c r="AE31" s="160"/>
      <c r="AF31" s="161"/>
      <c r="AG31" s="161"/>
      <c r="AH31" s="161"/>
      <c r="AI31" s="161"/>
      <c r="AJ31" s="162"/>
      <c r="AK31" s="163"/>
      <c r="AL31" s="161"/>
      <c r="AM31" s="161"/>
      <c r="AN31" s="161"/>
      <c r="AO31" s="161"/>
      <c r="AP31" s="164"/>
      <c r="AQ31" s="148" t="b">
        <v>0</v>
      </c>
      <c r="AS31" s="160"/>
      <c r="AT31" s="161"/>
      <c r="AU31" s="161"/>
      <c r="AV31" s="161"/>
      <c r="AW31" s="161"/>
      <c r="AX31" s="162"/>
      <c r="AY31" s="163"/>
      <c r="AZ31" s="161"/>
      <c r="BA31" s="161"/>
      <c r="BB31" s="161"/>
      <c r="BC31" s="161"/>
      <c r="BD31" s="164"/>
      <c r="BE31" s="148" t="b">
        <v>0</v>
      </c>
      <c r="BG31" s="160"/>
      <c r="BH31" s="161"/>
      <c r="BI31" s="161"/>
      <c r="BJ31" s="161"/>
      <c r="BK31" s="161"/>
      <c r="BL31" s="162"/>
      <c r="BM31" s="163"/>
      <c r="BN31" s="161"/>
      <c r="BO31" s="161"/>
      <c r="BP31" s="161"/>
      <c r="BQ31" s="161"/>
      <c r="BR31" s="164"/>
      <c r="BS31" s="148" t="b">
        <v>0</v>
      </c>
      <c r="BU31" s="159"/>
      <c r="BV31" s="149"/>
      <c r="BW31" s="149"/>
      <c r="BX31" s="150"/>
      <c r="BY31" s="165"/>
      <c r="CB31" s="180"/>
      <c r="CC31" s="181"/>
      <c r="CD31" s="182"/>
      <c r="CU31" s="183"/>
      <c r="CV31" s="168"/>
      <c r="CW31" s="165"/>
      <c r="CX31" s="150"/>
    </row>
    <row r="32" ht="10.5" customHeight="1">
      <c r="A32" s="129"/>
      <c r="B32" s="144"/>
      <c r="C32" s="154"/>
      <c r="D32" s="155"/>
      <c r="E32" s="155"/>
      <c r="F32" s="155"/>
      <c r="G32" s="155"/>
      <c r="H32" s="156"/>
      <c r="I32" s="157"/>
      <c r="J32" s="155"/>
      <c r="K32" s="155"/>
      <c r="L32" s="155"/>
      <c r="M32" s="155"/>
      <c r="N32" s="158"/>
      <c r="Q32" s="154"/>
      <c r="R32" s="155"/>
      <c r="S32" s="155"/>
      <c r="T32" s="155"/>
      <c r="U32" s="155"/>
      <c r="V32" s="156"/>
      <c r="W32" s="157"/>
      <c r="X32" s="155"/>
      <c r="Y32" s="155"/>
      <c r="Z32" s="155"/>
      <c r="AA32" s="155"/>
      <c r="AB32" s="158"/>
      <c r="AE32" s="154"/>
      <c r="AF32" s="155"/>
      <c r="AG32" s="155"/>
      <c r="AH32" s="155"/>
      <c r="AI32" s="155"/>
      <c r="AJ32" s="156"/>
      <c r="AK32" s="157"/>
      <c r="AL32" s="155"/>
      <c r="AM32" s="155"/>
      <c r="AN32" s="155"/>
      <c r="AO32" s="155"/>
      <c r="AP32" s="158"/>
      <c r="AS32" s="154"/>
      <c r="AT32" s="155"/>
      <c r="AU32" s="155"/>
      <c r="AV32" s="155"/>
      <c r="AW32" s="155"/>
      <c r="AX32" s="156"/>
      <c r="AY32" s="157"/>
      <c r="AZ32" s="155"/>
      <c r="BA32" s="155"/>
      <c r="BB32" s="155"/>
      <c r="BC32" s="155"/>
      <c r="BD32" s="158"/>
      <c r="BG32" s="154"/>
      <c r="BH32" s="155"/>
      <c r="BI32" s="155"/>
      <c r="BJ32" s="155"/>
      <c r="BK32" s="155"/>
      <c r="BL32" s="156"/>
      <c r="BM32" s="157"/>
      <c r="BN32" s="155"/>
      <c r="BO32" s="155"/>
      <c r="BP32" s="155"/>
      <c r="BQ32" s="155"/>
      <c r="BR32" s="158"/>
      <c r="BU32" s="159"/>
      <c r="BV32" s="149"/>
      <c r="BW32" s="149"/>
      <c r="BX32" s="150"/>
      <c r="BY32" s="165"/>
      <c r="BZ32" s="166" t="s">
        <v>20</v>
      </c>
      <c r="CB32" s="176" t="str">
        <f>IFERROR(IFS(OR(BZ15=TRUE,CH15=TRUE),"",BZ22=TRUE,VLOOKUP(CB22,AllAction,16, False),CK22=TRUE,VLOOKUP(CM22,AllAction,16, False),BZ24=TRUE,VLOOKUP(CB24,AllAction,16, False),CK24=TRUE,VLOOKUP(CM24,AllAction,16, False)),"")</f>
        <v/>
      </c>
      <c r="CC32" s="177"/>
      <c r="CD32" s="182"/>
      <c r="CU32" s="183"/>
      <c r="CV32" s="168"/>
      <c r="CW32" s="165"/>
      <c r="CX32" s="150"/>
    </row>
    <row r="33" ht="10.5" customHeight="1">
      <c r="A33" s="129"/>
      <c r="B33" s="144"/>
      <c r="C33" s="160"/>
      <c r="D33" s="161"/>
      <c r="E33" s="161"/>
      <c r="F33" s="161"/>
      <c r="G33" s="161"/>
      <c r="H33" s="162"/>
      <c r="I33" s="163"/>
      <c r="J33" s="161"/>
      <c r="K33" s="161"/>
      <c r="L33" s="161"/>
      <c r="M33" s="161"/>
      <c r="N33" s="164"/>
      <c r="O33" s="148" t="b">
        <v>0</v>
      </c>
      <c r="Q33" s="145"/>
      <c r="V33" s="146"/>
      <c r="W33" s="163"/>
      <c r="X33" s="161"/>
      <c r="Y33" s="161"/>
      <c r="Z33" s="161"/>
      <c r="AA33" s="161"/>
      <c r="AB33" s="164"/>
      <c r="AC33" s="148" t="b">
        <v>0</v>
      </c>
      <c r="AE33" s="160"/>
      <c r="AF33" s="161"/>
      <c r="AG33" s="161"/>
      <c r="AH33" s="161"/>
      <c r="AI33" s="161"/>
      <c r="AJ33" s="162"/>
      <c r="AK33" s="163"/>
      <c r="AL33" s="161"/>
      <c r="AM33" s="161"/>
      <c r="AN33" s="161"/>
      <c r="AO33" s="161"/>
      <c r="AP33" s="164"/>
      <c r="AQ33" s="148" t="b">
        <v>0</v>
      </c>
      <c r="AS33" s="160"/>
      <c r="AT33" s="161"/>
      <c r="AU33" s="161"/>
      <c r="AV33" s="161"/>
      <c r="AW33" s="161"/>
      <c r="AX33" s="162"/>
      <c r="AY33" s="163"/>
      <c r="AZ33" s="161"/>
      <c r="BA33" s="161"/>
      <c r="BB33" s="161"/>
      <c r="BC33" s="161"/>
      <c r="BD33" s="164"/>
      <c r="BE33" s="148" t="b">
        <v>0</v>
      </c>
      <c r="BG33" s="160"/>
      <c r="BH33" s="161"/>
      <c r="BI33" s="161"/>
      <c r="BJ33" s="161"/>
      <c r="BK33" s="161"/>
      <c r="BL33" s="162"/>
      <c r="BM33" s="163"/>
      <c r="BN33" s="161"/>
      <c r="BO33" s="161"/>
      <c r="BP33" s="161"/>
      <c r="BQ33" s="161"/>
      <c r="BR33" s="164"/>
      <c r="BS33" s="148" t="b">
        <v>0</v>
      </c>
      <c r="BU33" s="159"/>
      <c r="BV33" s="149"/>
      <c r="BW33" s="149"/>
      <c r="BX33" s="150"/>
      <c r="BY33" s="165"/>
      <c r="CB33" s="180"/>
      <c r="CC33" s="181"/>
      <c r="CD33" s="182"/>
      <c r="CU33" s="183"/>
      <c r="CV33" s="168"/>
      <c r="CW33" s="165"/>
      <c r="CX33" s="150"/>
    </row>
    <row r="34" ht="10.5" customHeight="1">
      <c r="A34" s="129"/>
      <c r="B34" s="144"/>
      <c r="C34" s="154"/>
      <c r="D34" s="155"/>
      <c r="E34" s="155"/>
      <c r="F34" s="155"/>
      <c r="G34" s="155"/>
      <c r="H34" s="156"/>
      <c r="I34" s="157"/>
      <c r="J34" s="155"/>
      <c r="K34" s="155"/>
      <c r="L34" s="155"/>
      <c r="M34" s="155"/>
      <c r="N34" s="158"/>
      <c r="Q34" s="154"/>
      <c r="R34" s="155"/>
      <c r="S34" s="155"/>
      <c r="T34" s="155"/>
      <c r="U34" s="155"/>
      <c r="V34" s="156"/>
      <c r="W34" s="157"/>
      <c r="X34" s="155"/>
      <c r="Y34" s="155"/>
      <c r="Z34" s="155"/>
      <c r="AA34" s="155"/>
      <c r="AB34" s="158"/>
      <c r="AE34" s="154"/>
      <c r="AF34" s="155"/>
      <c r="AG34" s="155"/>
      <c r="AH34" s="155"/>
      <c r="AI34" s="155"/>
      <c r="AJ34" s="156"/>
      <c r="AK34" s="157"/>
      <c r="AL34" s="155"/>
      <c r="AM34" s="155"/>
      <c r="AN34" s="155"/>
      <c r="AO34" s="155"/>
      <c r="AP34" s="158"/>
      <c r="AS34" s="154"/>
      <c r="AT34" s="155"/>
      <c r="AU34" s="155"/>
      <c r="AV34" s="155"/>
      <c r="AW34" s="155"/>
      <c r="AX34" s="156"/>
      <c r="AY34" s="157"/>
      <c r="AZ34" s="155"/>
      <c r="BA34" s="155"/>
      <c r="BB34" s="155"/>
      <c r="BC34" s="155"/>
      <c r="BD34" s="158"/>
      <c r="BG34" s="154"/>
      <c r="BH34" s="155"/>
      <c r="BI34" s="155"/>
      <c r="BJ34" s="155"/>
      <c r="BK34" s="155"/>
      <c r="BL34" s="156"/>
      <c r="BM34" s="157"/>
      <c r="BN34" s="155"/>
      <c r="BO34" s="155"/>
      <c r="BP34" s="155"/>
      <c r="BQ34" s="155"/>
      <c r="BR34" s="158"/>
      <c r="BU34" s="159"/>
      <c r="BV34" s="149"/>
      <c r="BW34" s="149"/>
      <c r="BX34" s="150"/>
      <c r="BY34" s="165"/>
      <c r="BZ34" s="166" t="s">
        <v>21</v>
      </c>
      <c r="CB34" s="176" t="str">
        <f>IFERROR(IFS(OR(BZ15=TRUE,CH15=TRUE),"",BZ22=TRUE,VLOOKUP(CB22,AllAction,14, False),CK22=TRUE,VLOOKUP(CM22,AllAction,14, False),BZ24=TRUE,VLOOKUP(CB24,AllAction,14, False),CK24=TRUE,VLOOKUP(CM24,AllAction,14, False)),"")</f>
        <v/>
      </c>
      <c r="CC34" s="177"/>
      <c r="CD34" s="182"/>
      <c r="CU34" s="183"/>
      <c r="CV34" s="168"/>
      <c r="CW34" s="165"/>
      <c r="CX34" s="150"/>
    </row>
    <row r="35" ht="10.5" customHeight="1">
      <c r="A35" s="129"/>
      <c r="B35" s="144"/>
      <c r="C35" s="160"/>
      <c r="D35" s="161"/>
      <c r="E35" s="161"/>
      <c r="F35" s="161"/>
      <c r="G35" s="161"/>
      <c r="H35" s="162"/>
      <c r="I35" s="163"/>
      <c r="J35" s="161"/>
      <c r="K35" s="161"/>
      <c r="L35" s="161"/>
      <c r="M35" s="161"/>
      <c r="N35" s="164"/>
      <c r="O35" s="148" t="b">
        <v>0</v>
      </c>
      <c r="Q35" s="145"/>
      <c r="V35" s="146"/>
      <c r="W35" s="163"/>
      <c r="X35" s="161"/>
      <c r="Y35" s="161"/>
      <c r="Z35" s="161"/>
      <c r="AA35" s="161"/>
      <c r="AB35" s="164"/>
      <c r="AC35" s="148" t="b">
        <v>0</v>
      </c>
      <c r="AE35" s="160"/>
      <c r="AF35" s="161"/>
      <c r="AG35" s="161"/>
      <c r="AH35" s="161"/>
      <c r="AI35" s="161"/>
      <c r="AJ35" s="162"/>
      <c r="AK35" s="163"/>
      <c r="AL35" s="161"/>
      <c r="AM35" s="161"/>
      <c r="AN35" s="161"/>
      <c r="AO35" s="161"/>
      <c r="AP35" s="164"/>
      <c r="AQ35" s="148" t="b">
        <v>0</v>
      </c>
      <c r="AS35" s="160"/>
      <c r="AT35" s="161"/>
      <c r="AU35" s="161"/>
      <c r="AV35" s="161"/>
      <c r="AW35" s="161"/>
      <c r="AX35" s="162"/>
      <c r="AY35" s="163"/>
      <c r="AZ35" s="161"/>
      <c r="BA35" s="161"/>
      <c r="BB35" s="161"/>
      <c r="BC35" s="161"/>
      <c r="BD35" s="164"/>
      <c r="BE35" s="148" t="b">
        <v>0</v>
      </c>
      <c r="BG35" s="160"/>
      <c r="BH35" s="161"/>
      <c r="BI35" s="161"/>
      <c r="BJ35" s="161"/>
      <c r="BK35" s="161"/>
      <c r="BL35" s="162"/>
      <c r="BM35" s="163"/>
      <c r="BN35" s="161"/>
      <c r="BO35" s="161"/>
      <c r="BP35" s="161"/>
      <c r="BQ35" s="161"/>
      <c r="BR35" s="164"/>
      <c r="BS35" s="148" t="b">
        <v>0</v>
      </c>
      <c r="BU35" s="159"/>
      <c r="BV35" s="149"/>
      <c r="BW35" s="149"/>
      <c r="BX35" s="150"/>
      <c r="BY35" s="165"/>
      <c r="CB35" s="182"/>
      <c r="CC35" s="183"/>
      <c r="CD35" s="182"/>
      <c r="CU35" s="183"/>
      <c r="CV35" s="168"/>
      <c r="CW35" s="165"/>
      <c r="CX35" s="150"/>
    </row>
    <row r="36" ht="10.5" customHeight="1">
      <c r="A36" s="129"/>
      <c r="B36" s="144"/>
      <c r="C36" s="154"/>
      <c r="D36" s="155"/>
      <c r="E36" s="155"/>
      <c r="F36" s="155"/>
      <c r="G36" s="155"/>
      <c r="H36" s="156"/>
      <c r="I36" s="157"/>
      <c r="J36" s="155"/>
      <c r="K36" s="155"/>
      <c r="L36" s="155"/>
      <c r="M36" s="155"/>
      <c r="N36" s="158"/>
      <c r="Q36" s="154"/>
      <c r="R36" s="155"/>
      <c r="S36" s="155"/>
      <c r="T36" s="155"/>
      <c r="U36" s="155"/>
      <c r="V36" s="156"/>
      <c r="W36" s="157"/>
      <c r="X36" s="155"/>
      <c r="Y36" s="155"/>
      <c r="Z36" s="155"/>
      <c r="AA36" s="155"/>
      <c r="AB36" s="158"/>
      <c r="AE36" s="154"/>
      <c r="AF36" s="155"/>
      <c r="AG36" s="155"/>
      <c r="AH36" s="155"/>
      <c r="AI36" s="155"/>
      <c r="AJ36" s="156"/>
      <c r="AK36" s="157"/>
      <c r="AL36" s="155"/>
      <c r="AM36" s="155"/>
      <c r="AN36" s="155"/>
      <c r="AO36" s="155"/>
      <c r="AP36" s="158"/>
      <c r="AS36" s="154"/>
      <c r="AT36" s="155"/>
      <c r="AU36" s="155"/>
      <c r="AV36" s="155"/>
      <c r="AW36" s="155"/>
      <c r="AX36" s="156"/>
      <c r="AY36" s="157"/>
      <c r="AZ36" s="155"/>
      <c r="BA36" s="155"/>
      <c r="BB36" s="155"/>
      <c r="BC36" s="155"/>
      <c r="BD36" s="158"/>
      <c r="BG36" s="154"/>
      <c r="BH36" s="155"/>
      <c r="BI36" s="155"/>
      <c r="BJ36" s="155"/>
      <c r="BK36" s="155"/>
      <c r="BL36" s="156"/>
      <c r="BM36" s="157"/>
      <c r="BN36" s="155"/>
      <c r="BO36" s="155"/>
      <c r="BP36" s="155"/>
      <c r="BQ36" s="155"/>
      <c r="BR36" s="158"/>
      <c r="BU36" s="159"/>
      <c r="BV36" s="149"/>
      <c r="BW36" s="149"/>
      <c r="BX36" s="150"/>
      <c r="BY36" s="165"/>
      <c r="CB36" s="180"/>
      <c r="CC36" s="181"/>
      <c r="CD36" s="180"/>
      <c r="CE36" s="184"/>
      <c r="CF36" s="184"/>
      <c r="CG36" s="184"/>
      <c r="CH36" s="184"/>
      <c r="CI36" s="184"/>
      <c r="CJ36" s="184"/>
      <c r="CK36" s="184"/>
      <c r="CL36" s="184"/>
      <c r="CM36" s="184"/>
      <c r="CN36" s="184"/>
      <c r="CO36" s="184"/>
      <c r="CP36" s="184"/>
      <c r="CQ36" s="184"/>
      <c r="CR36" s="184"/>
      <c r="CS36" s="184"/>
      <c r="CT36" s="184"/>
      <c r="CU36" s="181"/>
      <c r="CV36" s="168"/>
      <c r="CW36" s="165"/>
      <c r="CX36" s="150"/>
    </row>
    <row r="37" ht="10.5" customHeight="1">
      <c r="A37" s="129"/>
      <c r="B37" s="144"/>
      <c r="C37" s="160"/>
      <c r="D37" s="161"/>
      <c r="E37" s="161"/>
      <c r="F37" s="161"/>
      <c r="G37" s="161"/>
      <c r="H37" s="162"/>
      <c r="I37" s="163"/>
      <c r="J37" s="161"/>
      <c r="K37" s="161"/>
      <c r="L37" s="161"/>
      <c r="M37" s="161"/>
      <c r="N37" s="164"/>
      <c r="O37" s="148" t="b">
        <v>0</v>
      </c>
      <c r="Q37" s="145"/>
      <c r="V37" s="146"/>
      <c r="W37" s="163"/>
      <c r="X37" s="161"/>
      <c r="Y37" s="161"/>
      <c r="Z37" s="161"/>
      <c r="AA37" s="161"/>
      <c r="AB37" s="164"/>
      <c r="AC37" s="148" t="b">
        <v>0</v>
      </c>
      <c r="AE37" s="160"/>
      <c r="AF37" s="161"/>
      <c r="AG37" s="161"/>
      <c r="AH37" s="161"/>
      <c r="AI37" s="161"/>
      <c r="AJ37" s="162"/>
      <c r="AK37" s="163"/>
      <c r="AL37" s="161"/>
      <c r="AM37" s="161"/>
      <c r="AN37" s="161"/>
      <c r="AO37" s="161"/>
      <c r="AP37" s="164"/>
      <c r="AQ37" s="148" t="b">
        <v>0</v>
      </c>
      <c r="AS37" s="160"/>
      <c r="AT37" s="161"/>
      <c r="AU37" s="161"/>
      <c r="AV37" s="161"/>
      <c r="AW37" s="161"/>
      <c r="AX37" s="162"/>
      <c r="AY37" s="163"/>
      <c r="AZ37" s="161"/>
      <c r="BA37" s="161"/>
      <c r="BB37" s="161"/>
      <c r="BC37" s="161"/>
      <c r="BD37" s="164"/>
      <c r="BE37" s="148" t="b">
        <v>0</v>
      </c>
      <c r="BG37" s="160"/>
      <c r="BH37" s="161"/>
      <c r="BI37" s="161"/>
      <c r="BJ37" s="161"/>
      <c r="BK37" s="161"/>
      <c r="BL37" s="162"/>
      <c r="BM37" s="163"/>
      <c r="BN37" s="161"/>
      <c r="BO37" s="161"/>
      <c r="BP37" s="161"/>
      <c r="BQ37" s="161"/>
      <c r="BR37" s="164"/>
      <c r="BS37" s="148" t="b">
        <v>0</v>
      </c>
      <c r="BU37" s="159"/>
      <c r="BV37" s="149"/>
      <c r="BW37" s="149"/>
      <c r="BX37" s="150"/>
      <c r="BY37" s="165"/>
      <c r="BZ37" s="165"/>
      <c r="CA37" s="168"/>
      <c r="CB37" s="168"/>
      <c r="CC37" s="168"/>
      <c r="CD37" s="168"/>
      <c r="CE37" s="168"/>
      <c r="CF37" s="168"/>
      <c r="CG37" s="168"/>
      <c r="CH37" s="168"/>
      <c r="CI37" s="168"/>
      <c r="CJ37" s="168"/>
      <c r="CK37" s="168"/>
      <c r="CL37" s="168"/>
      <c r="CM37" s="168"/>
      <c r="CN37" s="168"/>
      <c r="CO37" s="168"/>
      <c r="CP37" s="168"/>
      <c r="CQ37" s="168"/>
      <c r="CR37" s="168"/>
      <c r="CS37" s="168"/>
      <c r="CT37" s="168"/>
      <c r="CU37" s="168"/>
      <c r="CV37" s="168"/>
      <c r="CW37" s="165"/>
      <c r="CX37" s="150"/>
    </row>
    <row r="38" ht="10.5" customHeight="1">
      <c r="A38" s="129"/>
      <c r="B38" s="144"/>
      <c r="C38" s="154"/>
      <c r="D38" s="155"/>
      <c r="E38" s="155"/>
      <c r="F38" s="155"/>
      <c r="G38" s="155"/>
      <c r="H38" s="156"/>
      <c r="I38" s="157"/>
      <c r="J38" s="155"/>
      <c r="K38" s="155"/>
      <c r="L38" s="155"/>
      <c r="M38" s="155"/>
      <c r="N38" s="158"/>
      <c r="Q38" s="154"/>
      <c r="R38" s="155"/>
      <c r="S38" s="155"/>
      <c r="T38" s="155"/>
      <c r="U38" s="155"/>
      <c r="V38" s="156"/>
      <c r="W38" s="157"/>
      <c r="X38" s="155"/>
      <c r="Y38" s="155"/>
      <c r="Z38" s="155"/>
      <c r="AA38" s="155"/>
      <c r="AB38" s="158"/>
      <c r="AE38" s="154"/>
      <c r="AF38" s="155"/>
      <c r="AG38" s="155"/>
      <c r="AH38" s="155"/>
      <c r="AI38" s="155"/>
      <c r="AJ38" s="156"/>
      <c r="AK38" s="157"/>
      <c r="AL38" s="155"/>
      <c r="AM38" s="155"/>
      <c r="AN38" s="155"/>
      <c r="AO38" s="155"/>
      <c r="AP38" s="158"/>
      <c r="AS38" s="154"/>
      <c r="AT38" s="155"/>
      <c r="AU38" s="155"/>
      <c r="AV38" s="155"/>
      <c r="AW38" s="155"/>
      <c r="AX38" s="156"/>
      <c r="AY38" s="157"/>
      <c r="AZ38" s="155"/>
      <c r="BA38" s="155"/>
      <c r="BB38" s="155"/>
      <c r="BC38" s="155"/>
      <c r="BD38" s="158"/>
      <c r="BG38" s="154"/>
      <c r="BH38" s="155"/>
      <c r="BI38" s="155"/>
      <c r="BJ38" s="155"/>
      <c r="BK38" s="155"/>
      <c r="BL38" s="156"/>
      <c r="BM38" s="157"/>
      <c r="BN38" s="155"/>
      <c r="BO38" s="155"/>
      <c r="BP38" s="155"/>
      <c r="BQ38" s="155"/>
      <c r="BR38" s="158"/>
      <c r="BU38" s="159"/>
      <c r="BV38" s="149"/>
      <c r="BW38" s="149"/>
      <c r="BX38" s="150"/>
      <c r="BY38" s="165"/>
      <c r="BZ38" s="165"/>
      <c r="CA38" s="165"/>
      <c r="CB38" s="165"/>
      <c r="CC38" s="165"/>
      <c r="CD38" s="165"/>
      <c r="CE38" s="165"/>
      <c r="CF38" s="165"/>
      <c r="CG38" s="165"/>
      <c r="CH38" s="165"/>
      <c r="CI38" s="165"/>
      <c r="CJ38" s="165"/>
      <c r="CK38" s="165"/>
      <c r="CL38" s="165"/>
      <c r="CM38" s="165"/>
      <c r="CN38" s="165"/>
      <c r="CO38" s="165"/>
      <c r="CP38" s="165"/>
      <c r="CQ38" s="165"/>
      <c r="CR38" s="165"/>
      <c r="CS38" s="165"/>
      <c r="CT38" s="165"/>
      <c r="CU38" s="165"/>
      <c r="CV38" s="165"/>
      <c r="CW38" s="165"/>
      <c r="CX38" s="150"/>
    </row>
    <row r="39" ht="10.5" customHeight="1">
      <c r="A39" s="129"/>
      <c r="B39" s="144"/>
      <c r="C39" s="160"/>
      <c r="D39" s="161"/>
      <c r="E39" s="161"/>
      <c r="F39" s="161"/>
      <c r="G39" s="161"/>
      <c r="H39" s="162"/>
      <c r="I39" s="163"/>
      <c r="J39" s="161"/>
      <c r="K39" s="161"/>
      <c r="L39" s="161"/>
      <c r="M39" s="161"/>
      <c r="N39" s="164"/>
      <c r="O39" s="148" t="b">
        <v>0</v>
      </c>
      <c r="Q39" s="145"/>
      <c r="V39" s="146"/>
      <c r="W39" s="163"/>
      <c r="X39" s="161"/>
      <c r="Y39" s="161"/>
      <c r="Z39" s="161"/>
      <c r="AA39" s="161"/>
      <c r="AB39" s="164"/>
      <c r="AC39" s="148" t="b">
        <v>0</v>
      </c>
      <c r="AE39" s="160"/>
      <c r="AF39" s="161"/>
      <c r="AG39" s="161"/>
      <c r="AH39" s="161"/>
      <c r="AI39" s="161"/>
      <c r="AJ39" s="162"/>
      <c r="AK39" s="163"/>
      <c r="AL39" s="161"/>
      <c r="AM39" s="161"/>
      <c r="AN39" s="161"/>
      <c r="AO39" s="161"/>
      <c r="AP39" s="164"/>
      <c r="AQ39" s="148" t="b">
        <v>0</v>
      </c>
      <c r="AS39" s="160"/>
      <c r="AT39" s="161"/>
      <c r="AU39" s="161"/>
      <c r="AV39" s="161"/>
      <c r="AW39" s="161"/>
      <c r="AX39" s="162"/>
      <c r="AY39" s="163"/>
      <c r="AZ39" s="161"/>
      <c r="BA39" s="161"/>
      <c r="BB39" s="161"/>
      <c r="BC39" s="161"/>
      <c r="BD39" s="164"/>
      <c r="BE39" s="148" t="b">
        <v>0</v>
      </c>
      <c r="BG39" s="160"/>
      <c r="BH39" s="161"/>
      <c r="BI39" s="161"/>
      <c r="BJ39" s="161"/>
      <c r="BK39" s="161"/>
      <c r="BL39" s="162"/>
      <c r="BM39" s="163"/>
      <c r="BN39" s="161"/>
      <c r="BO39" s="161"/>
      <c r="BP39" s="161"/>
      <c r="BQ39" s="161"/>
      <c r="BR39" s="164"/>
      <c r="BS39" s="148" t="b">
        <v>0</v>
      </c>
      <c r="BU39" s="159"/>
      <c r="BV39" s="149"/>
      <c r="BW39" s="149"/>
      <c r="BX39" s="150"/>
      <c r="BY39" s="165"/>
      <c r="BZ39" s="165"/>
      <c r="CA39" s="165"/>
      <c r="CB39" s="185" t="s">
        <v>22</v>
      </c>
      <c r="CC39" s="179"/>
      <c r="CD39" s="186"/>
      <c r="CE39" s="187" t="str">
        <f t="array" ref="CE39">IFERROR(
INDEX(I9:N42, MATCH(TRUE, O9:O42, 0))
,IFERROR(
INDEX(W9:AB42, MATCH(TRUE, AC9:AC42, 0))
,IFERROR(
INDEX(AK9:AP42, MATCH(TRUE, AQ9:AQ42, 0))
,IFERROR(
INDEX(AY9:BD42, MATCH(TRUE, BE9:BE42, 0))
,IFERROR(
INDEX(BM9:BR42, MATCH(TRUE, BS9:BS42, 0))
,"")))))</f>
        <v/>
      </c>
      <c r="CF39" s="179"/>
      <c r="CG39" s="179"/>
      <c r="CH39" s="179"/>
      <c r="CI39" s="179"/>
      <c r="CJ39" s="179"/>
      <c r="CK39" s="179"/>
      <c r="CL39" s="179"/>
      <c r="CM39" s="179"/>
      <c r="CN39" s="179"/>
      <c r="CO39" s="179"/>
      <c r="CP39" s="179"/>
      <c r="CQ39" s="179"/>
      <c r="CR39" s="179"/>
      <c r="CS39" s="177"/>
      <c r="CT39" s="165"/>
      <c r="CU39" s="165"/>
      <c r="CV39" s="165"/>
      <c r="CW39" s="165"/>
      <c r="CX39" s="150"/>
    </row>
    <row r="40" ht="10.5" customHeight="1">
      <c r="A40" s="129"/>
      <c r="B40" s="144"/>
      <c r="C40" s="154"/>
      <c r="D40" s="155"/>
      <c r="E40" s="155"/>
      <c r="F40" s="155"/>
      <c r="G40" s="155"/>
      <c r="H40" s="156"/>
      <c r="I40" s="157"/>
      <c r="J40" s="155"/>
      <c r="K40" s="155"/>
      <c r="L40" s="155"/>
      <c r="M40" s="155"/>
      <c r="N40" s="158"/>
      <c r="Q40" s="154"/>
      <c r="R40" s="155"/>
      <c r="S40" s="155"/>
      <c r="T40" s="155"/>
      <c r="U40" s="155"/>
      <c r="V40" s="156"/>
      <c r="W40" s="157"/>
      <c r="X40" s="155"/>
      <c r="Y40" s="155"/>
      <c r="Z40" s="155"/>
      <c r="AA40" s="155"/>
      <c r="AB40" s="158"/>
      <c r="AE40" s="154"/>
      <c r="AF40" s="155"/>
      <c r="AG40" s="155"/>
      <c r="AH40" s="155"/>
      <c r="AI40" s="155"/>
      <c r="AJ40" s="156"/>
      <c r="AK40" s="157"/>
      <c r="AL40" s="155"/>
      <c r="AM40" s="155"/>
      <c r="AN40" s="155"/>
      <c r="AO40" s="155"/>
      <c r="AP40" s="158"/>
      <c r="AS40" s="154"/>
      <c r="AT40" s="155"/>
      <c r="AU40" s="155"/>
      <c r="AV40" s="155"/>
      <c r="AW40" s="155"/>
      <c r="AX40" s="156"/>
      <c r="AY40" s="157"/>
      <c r="AZ40" s="155"/>
      <c r="BA40" s="155"/>
      <c r="BB40" s="155"/>
      <c r="BC40" s="155"/>
      <c r="BD40" s="158"/>
      <c r="BG40" s="154"/>
      <c r="BH40" s="155"/>
      <c r="BI40" s="155"/>
      <c r="BJ40" s="155"/>
      <c r="BK40" s="155"/>
      <c r="BL40" s="156"/>
      <c r="BM40" s="157"/>
      <c r="BN40" s="155"/>
      <c r="BO40" s="155"/>
      <c r="BP40" s="155"/>
      <c r="BQ40" s="155"/>
      <c r="BR40" s="158"/>
      <c r="BU40" s="159"/>
      <c r="BV40" s="149"/>
      <c r="BW40" s="149"/>
      <c r="BX40" s="150"/>
      <c r="BY40" s="165"/>
      <c r="BZ40" s="165"/>
      <c r="CA40" s="165"/>
      <c r="CB40" s="180"/>
      <c r="CC40" s="184"/>
      <c r="CD40" s="188"/>
      <c r="CE40" s="184"/>
      <c r="CF40" s="184"/>
      <c r="CG40" s="184"/>
      <c r="CH40" s="184"/>
      <c r="CI40" s="184"/>
      <c r="CJ40" s="184"/>
      <c r="CK40" s="184"/>
      <c r="CL40" s="184"/>
      <c r="CM40" s="184"/>
      <c r="CN40" s="184"/>
      <c r="CO40" s="184"/>
      <c r="CP40" s="184"/>
      <c r="CQ40" s="184"/>
      <c r="CR40" s="184"/>
      <c r="CS40" s="181"/>
      <c r="CT40" s="168"/>
      <c r="CU40" s="165"/>
      <c r="CV40" s="165"/>
      <c r="CW40" s="165"/>
      <c r="CX40" s="150"/>
    </row>
    <row r="41" ht="10.5" customHeight="1">
      <c r="A41" s="129"/>
      <c r="B41" s="144"/>
      <c r="C41" s="160"/>
      <c r="D41" s="161"/>
      <c r="E41" s="161"/>
      <c r="F41" s="161"/>
      <c r="G41" s="161"/>
      <c r="H41" s="162"/>
      <c r="I41" s="163"/>
      <c r="J41" s="161"/>
      <c r="K41" s="161"/>
      <c r="L41" s="161"/>
      <c r="M41" s="161"/>
      <c r="N41" s="164"/>
      <c r="O41" s="148" t="b">
        <v>0</v>
      </c>
      <c r="Q41" s="145"/>
      <c r="V41" s="146"/>
      <c r="W41" s="163"/>
      <c r="X41" s="161"/>
      <c r="Y41" s="161"/>
      <c r="Z41" s="161"/>
      <c r="AA41" s="161"/>
      <c r="AB41" s="164"/>
      <c r="AC41" s="148" t="b">
        <v>0</v>
      </c>
      <c r="AE41" s="160"/>
      <c r="AF41" s="161"/>
      <c r="AG41" s="161"/>
      <c r="AH41" s="161"/>
      <c r="AI41" s="161"/>
      <c r="AJ41" s="162"/>
      <c r="AK41" s="163"/>
      <c r="AL41" s="161"/>
      <c r="AM41" s="161"/>
      <c r="AN41" s="161"/>
      <c r="AO41" s="161"/>
      <c r="AP41" s="164"/>
      <c r="AQ41" s="148" t="b">
        <v>0</v>
      </c>
      <c r="AS41" s="160"/>
      <c r="AT41" s="161"/>
      <c r="AU41" s="161"/>
      <c r="AV41" s="161"/>
      <c r="AW41" s="161"/>
      <c r="AX41" s="162"/>
      <c r="AY41" s="163"/>
      <c r="AZ41" s="161"/>
      <c r="BA41" s="161"/>
      <c r="BB41" s="161"/>
      <c r="BC41" s="161"/>
      <c r="BD41" s="164"/>
      <c r="BE41" s="148" t="b">
        <v>0</v>
      </c>
      <c r="BG41" s="160"/>
      <c r="BH41" s="161"/>
      <c r="BI41" s="161"/>
      <c r="BJ41" s="161"/>
      <c r="BK41" s="161"/>
      <c r="BL41" s="162"/>
      <c r="BM41" s="163"/>
      <c r="BN41" s="161"/>
      <c r="BO41" s="161"/>
      <c r="BP41" s="161"/>
      <c r="BQ41" s="161"/>
      <c r="BR41" s="164"/>
      <c r="BS41" s="148" t="b">
        <v>0</v>
      </c>
      <c r="BU41" s="159"/>
      <c r="BV41" s="149"/>
      <c r="BW41" s="149"/>
      <c r="BX41" s="150"/>
      <c r="BY41" s="165"/>
      <c r="BZ41" s="165"/>
      <c r="CA41" s="165"/>
      <c r="CB41" s="165"/>
      <c r="CC41" s="168"/>
      <c r="CD41" s="168"/>
      <c r="CE41" s="173" t="str">
        <f>MID(CE39,1,1)</f>
        <v/>
      </c>
      <c r="CF41" s="173" t="str">
        <f>MID(CE39,2,1)</f>
        <v/>
      </c>
      <c r="CG41" s="173" t="str">
        <f>MID(CE39,3,1)</f>
        <v/>
      </c>
      <c r="CH41" s="173" t="str">
        <f>MID(CE39,4,1)</f>
        <v/>
      </c>
      <c r="CI41" s="173" t="str">
        <f>MID(CE39,5,1)</f>
        <v/>
      </c>
      <c r="CJ41" s="173" t="str">
        <f>MID(CE39,6,1)</f>
        <v/>
      </c>
      <c r="CK41" s="173" t="str">
        <f>MID(CE39,7,1)</f>
        <v/>
      </c>
      <c r="CL41" s="173" t="str">
        <f>MID(CE39,8,1)</f>
        <v/>
      </c>
      <c r="CM41" s="173"/>
      <c r="CN41" s="173"/>
      <c r="CO41" s="168"/>
      <c r="CP41" s="168"/>
      <c r="CQ41" s="168"/>
      <c r="CR41" s="168"/>
      <c r="CS41" s="168"/>
      <c r="CT41" s="168"/>
      <c r="CU41" s="165"/>
      <c r="CV41" s="165"/>
      <c r="CW41" s="165"/>
      <c r="CX41" s="150"/>
    </row>
    <row r="42" ht="10.5" customHeight="1">
      <c r="A42" s="129"/>
      <c r="B42" s="144"/>
      <c r="C42" s="154"/>
      <c r="D42" s="155"/>
      <c r="E42" s="155"/>
      <c r="F42" s="155"/>
      <c r="G42" s="155"/>
      <c r="H42" s="156"/>
      <c r="I42" s="157"/>
      <c r="J42" s="155"/>
      <c r="K42" s="155"/>
      <c r="L42" s="155"/>
      <c r="M42" s="155"/>
      <c r="N42" s="158"/>
      <c r="Q42" s="154"/>
      <c r="R42" s="155"/>
      <c r="S42" s="155"/>
      <c r="T42" s="155"/>
      <c r="U42" s="155"/>
      <c r="V42" s="156"/>
      <c r="W42" s="157"/>
      <c r="X42" s="155"/>
      <c r="Y42" s="155"/>
      <c r="Z42" s="155"/>
      <c r="AA42" s="155"/>
      <c r="AB42" s="158"/>
      <c r="AE42" s="154"/>
      <c r="AF42" s="155"/>
      <c r="AG42" s="155"/>
      <c r="AH42" s="155"/>
      <c r="AI42" s="155"/>
      <c r="AJ42" s="156"/>
      <c r="AK42" s="157"/>
      <c r="AL42" s="155"/>
      <c r="AM42" s="155"/>
      <c r="AN42" s="155"/>
      <c r="AO42" s="155"/>
      <c r="AP42" s="158"/>
      <c r="AS42" s="154"/>
      <c r="AT42" s="155"/>
      <c r="AU42" s="155"/>
      <c r="AV42" s="155"/>
      <c r="AW42" s="155"/>
      <c r="AX42" s="156"/>
      <c r="AY42" s="157"/>
      <c r="AZ42" s="155"/>
      <c r="BA42" s="155"/>
      <c r="BB42" s="155"/>
      <c r="BC42" s="155"/>
      <c r="BD42" s="158"/>
      <c r="BG42" s="154"/>
      <c r="BH42" s="155"/>
      <c r="BI42" s="155"/>
      <c r="BJ42" s="155"/>
      <c r="BK42" s="155"/>
      <c r="BL42" s="156"/>
      <c r="BM42" s="157"/>
      <c r="BN42" s="155"/>
      <c r="BO42" s="155"/>
      <c r="BP42" s="155"/>
      <c r="BQ42" s="155"/>
      <c r="BR42" s="158"/>
      <c r="BU42" s="159"/>
      <c r="BV42" s="149"/>
      <c r="BW42" s="149"/>
      <c r="BX42" s="150"/>
      <c r="BY42" s="165"/>
      <c r="BZ42" s="165"/>
      <c r="CA42" s="165"/>
      <c r="CB42" s="165"/>
      <c r="CC42" s="165"/>
      <c r="CD42" s="165"/>
      <c r="CE42" s="165"/>
      <c r="CF42" s="165"/>
      <c r="CG42" s="165"/>
      <c r="CH42" s="165"/>
      <c r="CI42" s="165"/>
      <c r="CJ42" s="165"/>
      <c r="CK42" s="165"/>
      <c r="CL42" s="165"/>
      <c r="CM42" s="165"/>
      <c r="CN42" s="165"/>
      <c r="CO42" s="165"/>
      <c r="CP42" s="165"/>
      <c r="CQ42" s="165"/>
      <c r="CR42" s="165"/>
      <c r="CS42" s="165"/>
      <c r="CT42" s="165"/>
      <c r="CU42" s="165"/>
      <c r="CV42" s="165"/>
      <c r="CW42" s="165"/>
      <c r="CX42" s="150"/>
    </row>
    <row r="43" ht="10.5" customHeight="1">
      <c r="A43" s="129"/>
      <c r="B43" s="144"/>
      <c r="C43" s="189"/>
      <c r="D43" s="190"/>
      <c r="E43" s="190"/>
      <c r="F43" s="190"/>
      <c r="G43" s="190"/>
      <c r="H43" s="190"/>
      <c r="I43" s="190"/>
      <c r="J43" s="190"/>
      <c r="K43" s="190"/>
      <c r="L43" s="190"/>
      <c r="M43" s="190"/>
      <c r="N43" s="190"/>
      <c r="O43" s="190"/>
      <c r="P43" s="190"/>
      <c r="Q43" s="190"/>
      <c r="R43" s="190"/>
      <c r="S43" s="190"/>
      <c r="T43" s="190"/>
      <c r="U43" s="190"/>
      <c r="V43" s="190"/>
      <c r="W43" s="190"/>
      <c r="X43" s="190"/>
      <c r="Y43" s="190"/>
      <c r="Z43" s="190"/>
      <c r="AA43" s="190"/>
      <c r="AB43" s="190"/>
      <c r="AC43" s="190"/>
      <c r="AD43" s="190"/>
      <c r="AE43" s="190"/>
      <c r="AF43" s="190"/>
      <c r="AG43" s="190"/>
      <c r="AH43" s="190"/>
      <c r="AI43" s="190"/>
      <c r="AJ43" s="190"/>
      <c r="AK43" s="190"/>
      <c r="AL43" s="190"/>
      <c r="AM43" s="190"/>
      <c r="AN43" s="190"/>
      <c r="AO43" s="190"/>
      <c r="AP43" s="190"/>
      <c r="AQ43" s="190"/>
      <c r="AR43" s="190"/>
      <c r="AS43" s="190"/>
      <c r="AT43" s="190"/>
      <c r="AU43" s="190"/>
      <c r="AV43" s="190"/>
      <c r="AW43" s="190"/>
      <c r="AX43" s="190"/>
      <c r="AY43" s="190"/>
      <c r="AZ43" s="190"/>
      <c r="BA43" s="190"/>
      <c r="BB43" s="190"/>
      <c r="BC43" s="190"/>
      <c r="BD43" s="190"/>
      <c r="BE43" s="190"/>
      <c r="BF43" s="190"/>
      <c r="BG43" s="190"/>
      <c r="BH43" s="190"/>
      <c r="BI43" s="190"/>
      <c r="BJ43" s="190"/>
      <c r="BK43" s="190"/>
      <c r="BL43" s="190"/>
      <c r="BM43" s="190"/>
      <c r="BN43" s="190"/>
      <c r="BO43" s="190"/>
      <c r="BP43" s="190"/>
      <c r="BQ43" s="190"/>
      <c r="BR43" s="190"/>
      <c r="BS43" s="190"/>
      <c r="BT43" s="190"/>
      <c r="BU43" s="191"/>
      <c r="BV43" s="149"/>
      <c r="BW43" s="149"/>
      <c r="BX43" s="150"/>
      <c r="BY43" s="153"/>
      <c r="BZ43" s="153"/>
      <c r="CA43" s="153"/>
      <c r="CB43" s="153"/>
      <c r="CC43" s="153"/>
      <c r="CD43" s="153"/>
      <c r="CE43" s="153"/>
      <c r="CF43" s="153"/>
      <c r="CG43" s="153"/>
      <c r="CH43" s="153"/>
      <c r="CI43" s="153"/>
      <c r="CJ43" s="153"/>
      <c r="CK43" s="153"/>
      <c r="CL43" s="153"/>
      <c r="CM43" s="153"/>
      <c r="CN43" s="153"/>
      <c r="CO43" s="153"/>
      <c r="CP43" s="153"/>
      <c r="CQ43" s="153"/>
      <c r="CR43" s="153"/>
      <c r="CS43" s="153"/>
      <c r="CT43" s="153"/>
      <c r="CU43" s="153"/>
      <c r="CV43" s="153"/>
      <c r="CW43" s="153"/>
      <c r="CX43" s="150"/>
    </row>
    <row r="44" ht="10.5" customHeight="1">
      <c r="A44" s="129"/>
      <c r="B44" s="144"/>
      <c r="C44" s="189"/>
      <c r="D44" s="189"/>
      <c r="E44" s="189"/>
      <c r="F44" s="189"/>
      <c r="G44" s="189"/>
      <c r="H44" s="189"/>
      <c r="I44" s="189"/>
      <c r="J44" s="189"/>
      <c r="K44" s="189"/>
      <c r="L44" s="189"/>
      <c r="M44" s="189"/>
      <c r="N44" s="189"/>
      <c r="O44" s="189"/>
      <c r="P44" s="189"/>
      <c r="Q44" s="189"/>
      <c r="R44" s="189"/>
      <c r="S44" s="189"/>
      <c r="T44" s="189"/>
      <c r="U44" s="189"/>
      <c r="V44" s="189"/>
      <c r="W44" s="189"/>
      <c r="X44" s="189"/>
      <c r="Y44" s="189"/>
      <c r="Z44" s="189"/>
      <c r="AA44" s="189"/>
      <c r="AB44" s="189"/>
      <c r="AC44" s="189"/>
      <c r="AD44" s="189"/>
      <c r="AE44" s="189"/>
      <c r="AF44" s="189"/>
      <c r="AG44" s="189"/>
      <c r="AH44" s="189"/>
      <c r="AI44" s="189"/>
      <c r="AJ44" s="189"/>
      <c r="AK44" s="189"/>
      <c r="AL44" s="189"/>
      <c r="AM44" s="189"/>
      <c r="AN44" s="189"/>
      <c r="AO44" s="189"/>
      <c r="AP44" s="189"/>
      <c r="AQ44" s="189"/>
      <c r="AR44" s="189"/>
      <c r="AS44" s="189"/>
      <c r="AT44" s="189"/>
      <c r="AU44" s="189"/>
      <c r="AV44" s="189"/>
      <c r="AW44" s="189"/>
      <c r="AX44" s="189"/>
      <c r="AY44" s="189"/>
      <c r="AZ44" s="189"/>
      <c r="BA44" s="189"/>
      <c r="BB44" s="189"/>
      <c r="BC44" s="189"/>
      <c r="BD44" s="189"/>
      <c r="BE44" s="189"/>
      <c r="BF44" s="189"/>
      <c r="BG44" s="189"/>
      <c r="BH44" s="189"/>
      <c r="BI44" s="189"/>
      <c r="BJ44" s="189"/>
      <c r="BK44" s="189"/>
      <c r="BL44" s="189"/>
      <c r="BM44" s="189"/>
      <c r="BN44" s="189"/>
      <c r="BO44" s="189"/>
      <c r="BP44" s="189"/>
      <c r="BQ44" s="189"/>
      <c r="BR44" s="189"/>
      <c r="BS44" s="189"/>
      <c r="BT44" s="189"/>
      <c r="BU44" s="144"/>
      <c r="BV44" s="149"/>
      <c r="BW44" s="149"/>
      <c r="BX44" s="150"/>
      <c r="BY44" s="153"/>
      <c r="BZ44" s="153"/>
      <c r="CA44" s="153"/>
      <c r="CB44" s="153"/>
      <c r="CC44" s="153"/>
      <c r="CD44" s="153"/>
      <c r="CE44" s="153"/>
      <c r="CF44" s="153"/>
      <c r="CG44" s="153"/>
      <c r="CH44" s="153"/>
      <c r="CI44" s="153"/>
      <c r="CJ44" s="153"/>
      <c r="CK44" s="153"/>
      <c r="CL44" s="153"/>
      <c r="CM44" s="153"/>
      <c r="CN44" s="153"/>
      <c r="CO44" s="153"/>
      <c r="CP44" s="153"/>
      <c r="CQ44" s="153"/>
      <c r="CR44" s="153"/>
      <c r="CS44" s="153"/>
      <c r="CT44" s="153"/>
      <c r="CU44" s="153"/>
      <c r="CV44" s="153"/>
      <c r="CW44" s="153"/>
      <c r="CX44" s="150"/>
    </row>
    <row r="45" ht="10.5" customHeight="1">
      <c r="A45" s="129"/>
      <c r="B45" s="144"/>
      <c r="C45" s="145"/>
      <c r="H45" s="146"/>
      <c r="I45" s="147"/>
      <c r="N45" s="136"/>
      <c r="O45" s="148" t="b">
        <v>0</v>
      </c>
      <c r="Q45" s="145"/>
      <c r="V45" s="146"/>
      <c r="W45" s="147"/>
      <c r="AB45" s="136"/>
      <c r="AC45" s="148" t="b">
        <v>0</v>
      </c>
      <c r="AE45" s="145"/>
      <c r="AJ45" s="146"/>
      <c r="AK45" s="147"/>
      <c r="AP45" s="136"/>
      <c r="AQ45" s="148" t="b">
        <v>0</v>
      </c>
      <c r="AS45" s="145"/>
      <c r="AX45" s="146"/>
      <c r="AY45" s="147"/>
      <c r="BD45" s="136"/>
      <c r="BE45" s="148" t="b">
        <v>0</v>
      </c>
      <c r="BG45" s="145"/>
      <c r="BL45" s="146"/>
      <c r="BM45" s="147"/>
      <c r="BR45" s="136"/>
      <c r="BS45" s="148" t="b">
        <v>0</v>
      </c>
      <c r="BU45" s="149"/>
      <c r="BV45" s="149"/>
      <c r="BW45" s="149"/>
      <c r="BX45" s="150"/>
      <c r="BY45" s="151"/>
      <c r="BZ45" s="152" t="s">
        <v>4</v>
      </c>
      <c r="CL45" s="151"/>
      <c r="CM45" s="151"/>
      <c r="CN45" s="151"/>
      <c r="CO45" s="151"/>
      <c r="CP45" s="151"/>
      <c r="CQ45" s="151"/>
      <c r="CR45" s="153"/>
      <c r="CS45" s="153"/>
      <c r="CT45" s="153"/>
      <c r="CU45" s="153"/>
      <c r="CV45" s="153"/>
      <c r="CW45" s="153"/>
      <c r="CX45" s="150"/>
    </row>
    <row r="46" ht="10.5" customHeight="1">
      <c r="A46" s="129"/>
      <c r="B46" s="144"/>
      <c r="C46" s="154"/>
      <c r="D46" s="155"/>
      <c r="E46" s="155"/>
      <c r="F46" s="155"/>
      <c r="G46" s="155"/>
      <c r="H46" s="156"/>
      <c r="I46" s="157"/>
      <c r="J46" s="155"/>
      <c r="K46" s="155"/>
      <c r="L46" s="155"/>
      <c r="M46" s="155"/>
      <c r="N46" s="158"/>
      <c r="Q46" s="154"/>
      <c r="R46" s="155"/>
      <c r="S46" s="155"/>
      <c r="T46" s="155"/>
      <c r="U46" s="155"/>
      <c r="V46" s="156"/>
      <c r="W46" s="157"/>
      <c r="X46" s="155"/>
      <c r="Y46" s="155"/>
      <c r="Z46" s="155"/>
      <c r="AA46" s="155"/>
      <c r="AB46" s="158"/>
      <c r="AE46" s="154"/>
      <c r="AF46" s="155"/>
      <c r="AG46" s="155"/>
      <c r="AH46" s="155"/>
      <c r="AI46" s="155"/>
      <c r="AJ46" s="156"/>
      <c r="AK46" s="157"/>
      <c r="AL46" s="155"/>
      <c r="AM46" s="155"/>
      <c r="AN46" s="155"/>
      <c r="AO46" s="155"/>
      <c r="AP46" s="158"/>
      <c r="AS46" s="154"/>
      <c r="AT46" s="155"/>
      <c r="AU46" s="155"/>
      <c r="AV46" s="155"/>
      <c r="AW46" s="155"/>
      <c r="AX46" s="156"/>
      <c r="AY46" s="157"/>
      <c r="AZ46" s="155"/>
      <c r="BA46" s="155"/>
      <c r="BB46" s="155"/>
      <c r="BC46" s="155"/>
      <c r="BD46" s="158"/>
      <c r="BG46" s="154"/>
      <c r="BH46" s="155"/>
      <c r="BI46" s="155"/>
      <c r="BJ46" s="155"/>
      <c r="BK46" s="155"/>
      <c r="BL46" s="156"/>
      <c r="BM46" s="157"/>
      <c r="BN46" s="155"/>
      <c r="BO46" s="155"/>
      <c r="BP46" s="155"/>
      <c r="BQ46" s="155"/>
      <c r="BR46" s="158"/>
      <c r="BU46" s="159"/>
      <c r="BV46" s="149"/>
      <c r="BW46" s="149"/>
      <c r="BX46" s="150"/>
      <c r="BY46" s="151"/>
      <c r="CL46" s="151"/>
      <c r="CM46" s="151"/>
      <c r="CN46" s="151"/>
      <c r="CO46" s="151"/>
      <c r="CP46" s="151"/>
      <c r="CQ46" s="151"/>
      <c r="CR46" s="153"/>
      <c r="CS46" s="153"/>
      <c r="CT46" s="153"/>
      <c r="CU46" s="153"/>
      <c r="CV46" s="153"/>
      <c r="CW46" s="153"/>
      <c r="CX46" s="150"/>
    </row>
    <row r="47" ht="10.5" customHeight="1">
      <c r="A47" s="129"/>
      <c r="B47" s="144"/>
      <c r="C47" s="160"/>
      <c r="D47" s="161"/>
      <c r="E47" s="161"/>
      <c r="F47" s="161"/>
      <c r="G47" s="161"/>
      <c r="H47" s="162"/>
      <c r="I47" s="163"/>
      <c r="J47" s="161"/>
      <c r="K47" s="161"/>
      <c r="L47" s="161"/>
      <c r="M47" s="161"/>
      <c r="N47" s="164"/>
      <c r="O47" s="148" t="b">
        <v>0</v>
      </c>
      <c r="Q47" s="145"/>
      <c r="V47" s="146"/>
      <c r="W47" s="163"/>
      <c r="X47" s="161"/>
      <c r="Y47" s="161"/>
      <c r="Z47" s="161"/>
      <c r="AA47" s="161"/>
      <c r="AB47" s="164"/>
      <c r="AC47" s="148" t="b">
        <v>0</v>
      </c>
      <c r="AE47" s="160"/>
      <c r="AF47" s="161"/>
      <c r="AG47" s="161"/>
      <c r="AH47" s="161"/>
      <c r="AI47" s="161"/>
      <c r="AJ47" s="162"/>
      <c r="AK47" s="163"/>
      <c r="AL47" s="161"/>
      <c r="AM47" s="161"/>
      <c r="AN47" s="161"/>
      <c r="AO47" s="161"/>
      <c r="AP47" s="164"/>
      <c r="AQ47" s="148" t="b">
        <v>0</v>
      </c>
      <c r="AS47" s="160"/>
      <c r="AT47" s="161"/>
      <c r="AU47" s="161"/>
      <c r="AV47" s="161"/>
      <c r="AW47" s="161"/>
      <c r="AX47" s="162"/>
      <c r="AY47" s="163"/>
      <c r="AZ47" s="161"/>
      <c r="BA47" s="161"/>
      <c r="BB47" s="161"/>
      <c r="BC47" s="161"/>
      <c r="BD47" s="164"/>
      <c r="BE47" s="148" t="b">
        <v>0</v>
      </c>
      <c r="BG47" s="160"/>
      <c r="BH47" s="161"/>
      <c r="BI47" s="161"/>
      <c r="BJ47" s="161"/>
      <c r="BK47" s="161"/>
      <c r="BL47" s="162"/>
      <c r="BM47" s="163"/>
      <c r="BN47" s="161"/>
      <c r="BO47" s="161"/>
      <c r="BP47" s="161"/>
      <c r="BQ47" s="161"/>
      <c r="BR47" s="164"/>
      <c r="BS47" s="148" t="b">
        <v>0</v>
      </c>
      <c r="BU47" s="159"/>
      <c r="BV47" s="149"/>
      <c r="BW47" s="149"/>
      <c r="BX47" s="150"/>
      <c r="BY47" s="151"/>
      <c r="BZ47" s="151"/>
      <c r="CA47" s="151"/>
      <c r="CB47" s="151"/>
      <c r="CC47" s="151"/>
      <c r="CD47" s="151"/>
      <c r="CE47" s="151"/>
      <c r="CF47" s="151"/>
      <c r="CG47" s="151"/>
      <c r="CH47" s="151"/>
      <c r="CI47" s="151"/>
      <c r="CJ47" s="151"/>
      <c r="CK47" s="151"/>
      <c r="CL47" s="151"/>
      <c r="CM47" s="151"/>
      <c r="CN47" s="151"/>
      <c r="CO47" s="151"/>
      <c r="CP47" s="151"/>
      <c r="CQ47" s="151"/>
      <c r="CR47" s="151"/>
      <c r="CS47" s="151"/>
      <c r="CT47" s="151"/>
      <c r="CU47" s="153"/>
      <c r="CV47" s="153"/>
      <c r="CW47" s="153"/>
      <c r="CX47" s="150"/>
    </row>
    <row r="48" ht="10.5" customHeight="1">
      <c r="A48" s="129"/>
      <c r="B48" s="144"/>
      <c r="C48" s="154"/>
      <c r="D48" s="155"/>
      <c r="E48" s="155"/>
      <c r="F48" s="155"/>
      <c r="G48" s="155"/>
      <c r="H48" s="156"/>
      <c r="I48" s="157"/>
      <c r="J48" s="155"/>
      <c r="K48" s="155"/>
      <c r="L48" s="155"/>
      <c r="M48" s="155"/>
      <c r="N48" s="158"/>
      <c r="Q48" s="154"/>
      <c r="R48" s="155"/>
      <c r="S48" s="155"/>
      <c r="T48" s="155"/>
      <c r="U48" s="155"/>
      <c r="V48" s="156"/>
      <c r="W48" s="157"/>
      <c r="X48" s="155"/>
      <c r="Y48" s="155"/>
      <c r="Z48" s="155"/>
      <c r="AA48" s="155"/>
      <c r="AB48" s="158"/>
      <c r="AE48" s="154"/>
      <c r="AF48" s="155"/>
      <c r="AG48" s="155"/>
      <c r="AH48" s="155"/>
      <c r="AI48" s="155"/>
      <c r="AJ48" s="156"/>
      <c r="AK48" s="157"/>
      <c r="AL48" s="155"/>
      <c r="AM48" s="155"/>
      <c r="AN48" s="155"/>
      <c r="AO48" s="155"/>
      <c r="AP48" s="158"/>
      <c r="AS48" s="154"/>
      <c r="AT48" s="155"/>
      <c r="AU48" s="155"/>
      <c r="AV48" s="155"/>
      <c r="AW48" s="155"/>
      <c r="AX48" s="156"/>
      <c r="AY48" s="157"/>
      <c r="AZ48" s="155"/>
      <c r="BA48" s="155"/>
      <c r="BB48" s="155"/>
      <c r="BC48" s="155"/>
      <c r="BD48" s="158"/>
      <c r="BG48" s="154"/>
      <c r="BH48" s="155"/>
      <c r="BI48" s="155"/>
      <c r="BJ48" s="155"/>
      <c r="BK48" s="155"/>
      <c r="BL48" s="156"/>
      <c r="BM48" s="157"/>
      <c r="BN48" s="155"/>
      <c r="BO48" s="155"/>
      <c r="BP48" s="155"/>
      <c r="BQ48" s="155"/>
      <c r="BR48" s="158"/>
      <c r="BU48" s="159"/>
      <c r="BV48" s="149"/>
      <c r="BW48" s="149"/>
      <c r="BX48" s="150"/>
      <c r="BY48" s="165"/>
      <c r="BZ48" s="166" t="s">
        <v>12</v>
      </c>
      <c r="CC48" s="167" t="str">
        <f t="array" ref="CC48">IFERROR(
INDEX(C45:H78, MATCH(TRUE, O45:O78, 0))
,IFERROR(
INDEX(Q45:V78, MATCH(TRUE, AC45:AC78, 0))
,IFERROR(
INDEX(AE45:AJ78, MATCH(TRUE, AQ45:AQ78, 0))
,IFERROR(
INDEX(AS45:AX78, MATCH(TRUE, BE45:BE78, 0))
,IFERROR(
INDEX(BG45:BL78, MATCH(TRUE, BS45:BS78, 0))
,"")))))</f>
        <v/>
      </c>
      <c r="CR48" s="165"/>
      <c r="CS48" s="167" t="str">
        <f>IFERROR(VLOOKUP(CH53,AllKind,11,FALSE),)</f>
        <v/>
      </c>
      <c r="CW48" s="165"/>
      <c r="CX48" s="150"/>
    </row>
    <row r="49" ht="10.5" customHeight="1">
      <c r="A49" s="129"/>
      <c r="B49" s="144"/>
      <c r="C49" s="160"/>
      <c r="D49" s="161"/>
      <c r="E49" s="161"/>
      <c r="F49" s="161"/>
      <c r="G49" s="161"/>
      <c r="H49" s="162"/>
      <c r="I49" s="163"/>
      <c r="J49" s="161"/>
      <c r="K49" s="161"/>
      <c r="L49" s="161"/>
      <c r="M49" s="161"/>
      <c r="N49" s="164"/>
      <c r="O49" s="148" t="b">
        <v>0</v>
      </c>
      <c r="Q49" s="145"/>
      <c r="V49" s="146"/>
      <c r="W49" s="163"/>
      <c r="X49" s="161"/>
      <c r="Y49" s="161"/>
      <c r="Z49" s="161"/>
      <c r="AA49" s="161"/>
      <c r="AB49" s="164"/>
      <c r="AC49" s="148" t="b">
        <v>0</v>
      </c>
      <c r="AE49" s="160"/>
      <c r="AF49" s="161"/>
      <c r="AG49" s="161"/>
      <c r="AH49" s="161"/>
      <c r="AI49" s="161"/>
      <c r="AJ49" s="162"/>
      <c r="AK49" s="163"/>
      <c r="AL49" s="161"/>
      <c r="AM49" s="161"/>
      <c r="AN49" s="161"/>
      <c r="AO49" s="161"/>
      <c r="AP49" s="164"/>
      <c r="AQ49" s="148" t="b">
        <v>0</v>
      </c>
      <c r="AS49" s="160"/>
      <c r="AT49" s="161"/>
      <c r="AU49" s="161"/>
      <c r="AV49" s="161"/>
      <c r="AW49" s="161"/>
      <c r="AX49" s="162"/>
      <c r="AY49" s="163"/>
      <c r="AZ49" s="161"/>
      <c r="BA49" s="161"/>
      <c r="BB49" s="161"/>
      <c r="BC49" s="161"/>
      <c r="BD49" s="164"/>
      <c r="BE49" s="148" t="b">
        <v>0</v>
      </c>
      <c r="BG49" s="160"/>
      <c r="BH49" s="161"/>
      <c r="BI49" s="161"/>
      <c r="BJ49" s="161"/>
      <c r="BK49" s="161"/>
      <c r="BL49" s="162"/>
      <c r="BM49" s="163"/>
      <c r="BN49" s="161"/>
      <c r="BO49" s="161"/>
      <c r="BP49" s="161"/>
      <c r="BQ49" s="161"/>
      <c r="BR49" s="164"/>
      <c r="BS49" s="148" t="b">
        <v>0</v>
      </c>
      <c r="BU49" s="159"/>
      <c r="BV49" s="149"/>
      <c r="BW49" s="149"/>
      <c r="BX49" s="150"/>
      <c r="BY49" s="165"/>
      <c r="CR49" s="168"/>
      <c r="CW49" s="168"/>
      <c r="CX49" s="150"/>
    </row>
    <row r="50" ht="10.5" customHeight="1">
      <c r="A50" s="129"/>
      <c r="B50" s="144"/>
      <c r="C50" s="154"/>
      <c r="D50" s="155"/>
      <c r="E50" s="155"/>
      <c r="F50" s="155"/>
      <c r="G50" s="155"/>
      <c r="H50" s="156"/>
      <c r="I50" s="157"/>
      <c r="J50" s="155"/>
      <c r="K50" s="155"/>
      <c r="L50" s="155"/>
      <c r="M50" s="155"/>
      <c r="N50" s="158"/>
      <c r="Q50" s="154"/>
      <c r="R50" s="155"/>
      <c r="S50" s="155"/>
      <c r="T50" s="155"/>
      <c r="U50" s="155"/>
      <c r="V50" s="156"/>
      <c r="W50" s="157"/>
      <c r="X50" s="155"/>
      <c r="Y50" s="155"/>
      <c r="Z50" s="155"/>
      <c r="AA50" s="155"/>
      <c r="AB50" s="158"/>
      <c r="AE50" s="154"/>
      <c r="AF50" s="155"/>
      <c r="AG50" s="155"/>
      <c r="AH50" s="155"/>
      <c r="AI50" s="155"/>
      <c r="AJ50" s="156"/>
      <c r="AK50" s="157"/>
      <c r="AL50" s="155"/>
      <c r="AM50" s="155"/>
      <c r="AN50" s="155"/>
      <c r="AO50" s="155"/>
      <c r="AP50" s="158"/>
      <c r="AS50" s="154"/>
      <c r="AT50" s="155"/>
      <c r="AU50" s="155"/>
      <c r="AV50" s="155"/>
      <c r="AW50" s="155"/>
      <c r="AX50" s="156"/>
      <c r="AY50" s="157"/>
      <c r="AZ50" s="155"/>
      <c r="BA50" s="155"/>
      <c r="BB50" s="155"/>
      <c r="BC50" s="155"/>
      <c r="BD50" s="158"/>
      <c r="BG50" s="154"/>
      <c r="BH50" s="155"/>
      <c r="BI50" s="155"/>
      <c r="BJ50" s="155"/>
      <c r="BK50" s="155"/>
      <c r="BL50" s="156"/>
      <c r="BM50" s="157"/>
      <c r="BN50" s="155"/>
      <c r="BO50" s="155"/>
      <c r="BP50" s="155"/>
      <c r="BQ50" s="155"/>
      <c r="BR50" s="158"/>
      <c r="BU50" s="159"/>
      <c r="BV50" s="149"/>
      <c r="BW50" s="149"/>
      <c r="BX50" s="150"/>
      <c r="BY50" s="165"/>
      <c r="BZ50" s="165"/>
      <c r="CA50" s="168"/>
      <c r="CB50" s="168"/>
      <c r="CC50" s="168"/>
      <c r="CD50" s="168"/>
      <c r="CE50" s="168"/>
      <c r="CF50" s="168"/>
      <c r="CG50" s="168"/>
      <c r="CH50" s="168"/>
      <c r="CI50" s="168"/>
      <c r="CJ50" s="168"/>
      <c r="CK50" s="168"/>
      <c r="CL50" s="168"/>
      <c r="CM50" s="168"/>
      <c r="CN50" s="168"/>
      <c r="CO50" s="168"/>
      <c r="CP50" s="168"/>
      <c r="CQ50" s="168"/>
      <c r="CR50" s="168"/>
      <c r="CS50" s="165"/>
      <c r="CT50" s="168"/>
      <c r="CU50" s="168"/>
      <c r="CV50" s="168"/>
      <c r="CW50" s="168"/>
      <c r="CX50" s="150"/>
    </row>
    <row r="51" ht="10.5" customHeight="1">
      <c r="A51" s="129"/>
      <c r="B51" s="144"/>
      <c r="C51" s="160"/>
      <c r="D51" s="161"/>
      <c r="E51" s="161"/>
      <c r="F51" s="161"/>
      <c r="G51" s="161"/>
      <c r="H51" s="162"/>
      <c r="I51" s="163"/>
      <c r="J51" s="161"/>
      <c r="K51" s="161"/>
      <c r="L51" s="161"/>
      <c r="M51" s="161"/>
      <c r="N51" s="164"/>
      <c r="O51" s="148" t="b">
        <v>0</v>
      </c>
      <c r="Q51" s="145"/>
      <c r="V51" s="146"/>
      <c r="W51" s="163"/>
      <c r="X51" s="161"/>
      <c r="Y51" s="161"/>
      <c r="Z51" s="161"/>
      <c r="AA51" s="161"/>
      <c r="AB51" s="164"/>
      <c r="AC51" s="148" t="b">
        <v>0</v>
      </c>
      <c r="AE51" s="160"/>
      <c r="AF51" s="161"/>
      <c r="AG51" s="161"/>
      <c r="AH51" s="161"/>
      <c r="AI51" s="161"/>
      <c r="AJ51" s="162"/>
      <c r="AK51" s="163"/>
      <c r="AL51" s="161"/>
      <c r="AM51" s="161"/>
      <c r="AN51" s="161"/>
      <c r="AO51" s="161"/>
      <c r="AP51" s="164"/>
      <c r="AQ51" s="148" t="b">
        <v>0</v>
      </c>
      <c r="AS51" s="160"/>
      <c r="AT51" s="161"/>
      <c r="AU51" s="161"/>
      <c r="AV51" s="161"/>
      <c r="AW51" s="161"/>
      <c r="AX51" s="162"/>
      <c r="AY51" s="163"/>
      <c r="AZ51" s="161"/>
      <c r="BA51" s="161"/>
      <c r="BB51" s="161"/>
      <c r="BC51" s="161"/>
      <c r="BD51" s="164"/>
      <c r="BE51" s="148" t="b">
        <v>0</v>
      </c>
      <c r="BG51" s="160"/>
      <c r="BH51" s="161"/>
      <c r="BI51" s="161"/>
      <c r="BJ51" s="161"/>
      <c r="BK51" s="161"/>
      <c r="BL51" s="162"/>
      <c r="BM51" s="163"/>
      <c r="BN51" s="161"/>
      <c r="BO51" s="161"/>
      <c r="BP51" s="161"/>
      <c r="BQ51" s="161"/>
      <c r="BR51" s="164"/>
      <c r="BS51" s="148" t="b">
        <v>0</v>
      </c>
      <c r="BU51" s="159"/>
      <c r="BV51" s="149"/>
      <c r="BW51" s="149"/>
      <c r="BX51" s="150"/>
      <c r="BY51" s="165"/>
      <c r="BZ51" s="169" t="b">
        <v>0</v>
      </c>
      <c r="CB51" s="167" t="str">
        <f>IFERROR(VLOOKUP(CO62,LookupTrait,3, FALSE))</f>
        <v/>
      </c>
      <c r="CH51" s="166" t="b">
        <v>0</v>
      </c>
      <c r="CJ51" s="167" t="str">
        <f>IFERROR(VLOOKUP(CP62,LookupTrait,3, FALSE))</f>
        <v/>
      </c>
      <c r="CP51" s="165"/>
      <c r="CQ51" s="165"/>
      <c r="CR51" s="165"/>
      <c r="CS51" s="165"/>
      <c r="CT51" s="165"/>
      <c r="CU51" s="165"/>
      <c r="CV51" s="165"/>
      <c r="CW51" s="165"/>
      <c r="CX51" s="150"/>
    </row>
    <row r="52" ht="10.5" customHeight="1">
      <c r="A52" s="129"/>
      <c r="B52" s="144"/>
      <c r="C52" s="154"/>
      <c r="D52" s="155"/>
      <c r="E52" s="155"/>
      <c r="F52" s="155"/>
      <c r="G52" s="155"/>
      <c r="H52" s="156"/>
      <c r="I52" s="157"/>
      <c r="J52" s="155"/>
      <c r="K52" s="155"/>
      <c r="L52" s="155"/>
      <c r="M52" s="155"/>
      <c r="N52" s="158"/>
      <c r="Q52" s="154"/>
      <c r="R52" s="155"/>
      <c r="S52" s="155"/>
      <c r="T52" s="155"/>
      <c r="U52" s="155"/>
      <c r="V52" s="156"/>
      <c r="W52" s="157"/>
      <c r="X52" s="155"/>
      <c r="Y52" s="155"/>
      <c r="Z52" s="155"/>
      <c r="AA52" s="155"/>
      <c r="AB52" s="158"/>
      <c r="AE52" s="154"/>
      <c r="AF52" s="155"/>
      <c r="AG52" s="155"/>
      <c r="AH52" s="155"/>
      <c r="AI52" s="155"/>
      <c r="AJ52" s="156"/>
      <c r="AK52" s="157"/>
      <c r="AL52" s="155"/>
      <c r="AM52" s="155"/>
      <c r="AN52" s="155"/>
      <c r="AO52" s="155"/>
      <c r="AP52" s="158"/>
      <c r="AS52" s="154"/>
      <c r="AT52" s="155"/>
      <c r="AU52" s="155"/>
      <c r="AV52" s="155"/>
      <c r="AW52" s="155"/>
      <c r="AX52" s="156"/>
      <c r="AY52" s="157"/>
      <c r="AZ52" s="155"/>
      <c r="BA52" s="155"/>
      <c r="BB52" s="155"/>
      <c r="BC52" s="155"/>
      <c r="BD52" s="158"/>
      <c r="BG52" s="154"/>
      <c r="BH52" s="155"/>
      <c r="BI52" s="155"/>
      <c r="BJ52" s="155"/>
      <c r="BK52" s="155"/>
      <c r="BL52" s="156"/>
      <c r="BM52" s="157"/>
      <c r="BN52" s="155"/>
      <c r="BO52" s="155"/>
      <c r="BP52" s="155"/>
      <c r="BQ52" s="155"/>
      <c r="BR52" s="158"/>
      <c r="BU52" s="159"/>
      <c r="BV52" s="149"/>
      <c r="BW52" s="149"/>
      <c r="BX52" s="150"/>
      <c r="BY52" s="165"/>
      <c r="CP52" s="168"/>
      <c r="CQ52" s="166"/>
      <c r="CS52" s="167">
        <f>IFERROR(SUM(CQ54:CW54))</f>
        <v>0</v>
      </c>
      <c r="CW52" s="165"/>
      <c r="CX52" s="150"/>
    </row>
    <row r="53" ht="10.5" customHeight="1">
      <c r="A53" s="129"/>
      <c r="B53" s="144"/>
      <c r="C53" s="160"/>
      <c r="D53" s="161"/>
      <c r="E53" s="161"/>
      <c r="F53" s="161"/>
      <c r="G53" s="161"/>
      <c r="H53" s="162"/>
      <c r="I53" s="163"/>
      <c r="J53" s="161"/>
      <c r="K53" s="161"/>
      <c r="L53" s="161"/>
      <c r="M53" s="161"/>
      <c r="N53" s="164"/>
      <c r="O53" s="148" t="b">
        <v>0</v>
      </c>
      <c r="Q53" s="145"/>
      <c r="V53" s="146"/>
      <c r="W53" s="163"/>
      <c r="X53" s="161"/>
      <c r="Y53" s="161"/>
      <c r="Z53" s="161"/>
      <c r="AA53" s="161"/>
      <c r="AB53" s="164"/>
      <c r="AC53" s="148" t="b">
        <v>0</v>
      </c>
      <c r="AE53" s="160"/>
      <c r="AF53" s="161"/>
      <c r="AG53" s="161"/>
      <c r="AH53" s="161"/>
      <c r="AI53" s="161"/>
      <c r="AJ53" s="162"/>
      <c r="AK53" s="163"/>
      <c r="AL53" s="161"/>
      <c r="AM53" s="161"/>
      <c r="AN53" s="161"/>
      <c r="AO53" s="161"/>
      <c r="AP53" s="164"/>
      <c r="AQ53" s="148" t="b">
        <v>0</v>
      </c>
      <c r="AS53" s="160"/>
      <c r="AT53" s="161"/>
      <c r="AU53" s="161"/>
      <c r="AV53" s="161"/>
      <c r="AW53" s="161"/>
      <c r="AX53" s="162"/>
      <c r="AY53" s="163"/>
      <c r="AZ53" s="161"/>
      <c r="BA53" s="161"/>
      <c r="BB53" s="161"/>
      <c r="BC53" s="161"/>
      <c r="BD53" s="164"/>
      <c r="BE53" s="148" t="b">
        <v>0</v>
      </c>
      <c r="BG53" s="160"/>
      <c r="BH53" s="161"/>
      <c r="BI53" s="161"/>
      <c r="BJ53" s="161"/>
      <c r="BK53" s="161"/>
      <c r="BL53" s="162"/>
      <c r="BM53" s="163"/>
      <c r="BN53" s="161"/>
      <c r="BO53" s="161"/>
      <c r="BP53" s="161"/>
      <c r="BQ53" s="161"/>
      <c r="BR53" s="164"/>
      <c r="BS53" s="148" t="b">
        <v>0</v>
      </c>
      <c r="BU53" s="159"/>
      <c r="BV53" s="149"/>
      <c r="BW53" s="149"/>
      <c r="BX53" s="150"/>
      <c r="BY53" s="165"/>
      <c r="BZ53" s="166" t="s">
        <v>13</v>
      </c>
      <c r="CF53" s="167" t="str">
        <f>IFERROR(VLOOKUP(CH53,AllKind,9, FALSE))</f>
        <v/>
      </c>
      <c r="CH53" s="167" t="str">
        <f>IFERROR(VLOOKUP(CM62,LookupKind,3, FALSE))</f>
        <v/>
      </c>
      <c r="CP53" s="168"/>
      <c r="CW53" s="168"/>
      <c r="CX53" s="150"/>
    </row>
    <row r="54" ht="10.5" customHeight="1">
      <c r="A54" s="129"/>
      <c r="B54" s="144"/>
      <c r="C54" s="154"/>
      <c r="D54" s="155"/>
      <c r="E54" s="155"/>
      <c r="F54" s="155"/>
      <c r="G54" s="155"/>
      <c r="H54" s="156"/>
      <c r="I54" s="157"/>
      <c r="J54" s="155"/>
      <c r="K54" s="155"/>
      <c r="L54" s="155"/>
      <c r="M54" s="155"/>
      <c r="N54" s="158"/>
      <c r="Q54" s="154"/>
      <c r="R54" s="155"/>
      <c r="S54" s="155"/>
      <c r="T54" s="155"/>
      <c r="U54" s="155"/>
      <c r="V54" s="156"/>
      <c r="W54" s="157"/>
      <c r="X54" s="155"/>
      <c r="Y54" s="155"/>
      <c r="Z54" s="155"/>
      <c r="AA54" s="155"/>
      <c r="AB54" s="158"/>
      <c r="AE54" s="154"/>
      <c r="AF54" s="155"/>
      <c r="AG54" s="155"/>
      <c r="AH54" s="155"/>
      <c r="AI54" s="155"/>
      <c r="AJ54" s="156"/>
      <c r="AK54" s="157"/>
      <c r="AL54" s="155"/>
      <c r="AM54" s="155"/>
      <c r="AN54" s="155"/>
      <c r="AO54" s="155"/>
      <c r="AP54" s="158"/>
      <c r="AS54" s="154"/>
      <c r="AT54" s="155"/>
      <c r="AU54" s="155"/>
      <c r="AV54" s="155"/>
      <c r="AW54" s="155"/>
      <c r="AX54" s="156"/>
      <c r="AY54" s="157"/>
      <c r="AZ54" s="155"/>
      <c r="BA54" s="155"/>
      <c r="BB54" s="155"/>
      <c r="BC54" s="155"/>
      <c r="BD54" s="158"/>
      <c r="BG54" s="154"/>
      <c r="BH54" s="155"/>
      <c r="BI54" s="155"/>
      <c r="BJ54" s="155"/>
      <c r="BK54" s="155"/>
      <c r="BL54" s="156"/>
      <c r="BM54" s="157"/>
      <c r="BN54" s="155"/>
      <c r="BO54" s="155"/>
      <c r="BP54" s="155"/>
      <c r="BQ54" s="155"/>
      <c r="BR54" s="158"/>
      <c r="BU54" s="159"/>
      <c r="BV54" s="149"/>
      <c r="BW54" s="149"/>
      <c r="BX54" s="150"/>
      <c r="BY54" s="165"/>
      <c r="CP54" s="168"/>
      <c r="CQ54" s="170">
        <f>IFERROR(VLOOKUP(BZ57,AllGrist,7,FALSE),0)</f>
        <v>0</v>
      </c>
      <c r="CR54" s="171">
        <f>IFERROR(VLOOKUP(CB51,AllTrait,21,FALSE),0)</f>
        <v>0</v>
      </c>
      <c r="CS54" s="171">
        <f>IFERROR(VLOOKUP(CJ51,AllTrait,21,FALSE),0)</f>
        <v>0</v>
      </c>
      <c r="CT54" s="171">
        <f>IFERROR(VLOOKUP((VLOOKUP(CQ62,LookupAction,3,False)),AllAction,32,FALSE),0)</f>
        <v>0</v>
      </c>
      <c r="CU54" s="171">
        <f>IFERROR(VLOOKUP((VLOOKUP(CR62,LookupAction,3,False)),AllAction,32,FALSE),0)</f>
        <v>0</v>
      </c>
      <c r="CV54" s="171">
        <f>IFERROR(VLOOKUP((VLOOKUP(CS62,LookupAction,3,False)),AllAction,32,FALSE),0)</f>
        <v>0</v>
      </c>
      <c r="CW54" s="171">
        <f>IFERROR(VLOOKUP((VLOOKUP(CT62,LookupAction,3,False)),AllAction,32,FALSE),0)</f>
        <v>0</v>
      </c>
      <c r="CX54" s="150"/>
    </row>
    <row r="55" ht="10.5" customHeight="1">
      <c r="A55" s="129"/>
      <c r="B55" s="144"/>
      <c r="C55" s="160"/>
      <c r="D55" s="161"/>
      <c r="E55" s="161"/>
      <c r="F55" s="161"/>
      <c r="G55" s="161"/>
      <c r="H55" s="162"/>
      <c r="I55" s="163"/>
      <c r="J55" s="161"/>
      <c r="K55" s="161"/>
      <c r="L55" s="161"/>
      <c r="M55" s="161"/>
      <c r="N55" s="164"/>
      <c r="O55" s="148" t="b">
        <v>0</v>
      </c>
      <c r="Q55" s="145"/>
      <c r="V55" s="146"/>
      <c r="W55" s="163"/>
      <c r="X55" s="161"/>
      <c r="Y55" s="161"/>
      <c r="Z55" s="161"/>
      <c r="AA55" s="161"/>
      <c r="AB55" s="164"/>
      <c r="AC55" s="148" t="b">
        <v>0</v>
      </c>
      <c r="AE55" s="160"/>
      <c r="AF55" s="161"/>
      <c r="AG55" s="161"/>
      <c r="AH55" s="161"/>
      <c r="AI55" s="161"/>
      <c r="AJ55" s="162"/>
      <c r="AK55" s="163"/>
      <c r="AL55" s="161"/>
      <c r="AM55" s="161"/>
      <c r="AN55" s="161"/>
      <c r="AO55" s="161"/>
      <c r="AP55" s="164"/>
      <c r="AQ55" s="148" t="b">
        <v>0</v>
      </c>
      <c r="AS55" s="160"/>
      <c r="AT55" s="161"/>
      <c r="AU55" s="161"/>
      <c r="AV55" s="161"/>
      <c r="AW55" s="161"/>
      <c r="AX55" s="162"/>
      <c r="AY55" s="163"/>
      <c r="AZ55" s="161"/>
      <c r="BA55" s="161"/>
      <c r="BB55" s="161"/>
      <c r="BC55" s="161"/>
      <c r="BD55" s="164"/>
      <c r="BE55" s="148" t="b">
        <v>0</v>
      </c>
      <c r="BG55" s="160"/>
      <c r="BH55" s="161"/>
      <c r="BI55" s="161"/>
      <c r="BJ55" s="161"/>
      <c r="BK55" s="161"/>
      <c r="BL55" s="162"/>
      <c r="BM55" s="163"/>
      <c r="BN55" s="161"/>
      <c r="BO55" s="161"/>
      <c r="BP55" s="161"/>
      <c r="BQ55" s="161"/>
      <c r="BR55" s="164"/>
      <c r="BS55" s="148" t="b">
        <v>0</v>
      </c>
      <c r="BU55" s="159"/>
      <c r="BV55" s="149"/>
      <c r="BW55" s="149"/>
      <c r="BX55" s="150"/>
      <c r="BY55" s="165"/>
      <c r="BZ55" s="166" t="s">
        <v>14</v>
      </c>
      <c r="CF55" s="167" t="str">
        <f>IFERROR(VLOOKUP(BZ57, AllGrist, 5, false), "")</f>
        <v/>
      </c>
      <c r="CH55" s="167" t="str">
        <f>IFERROR(VLOOKUP(BZ57,AllGrist,3, FALSE))</f>
        <v/>
      </c>
      <c r="CJ55" s="166" t="s">
        <v>15</v>
      </c>
      <c r="CP55" s="167" t="str">
        <f>IFERROR(CONCATENATE(VLOOKUP(CF55,ITEMDIE_Checker,SUM(3+(IF(OR(CB51="LIGHTWEIGHT",CJ51="LIGHTWEIGHT")=True,-1))+(IF(OR(CB51="HEAVYWEIGHT",CJ51="HEAVYWEIGHT")=true,1))+(IF(OR(CB51="CANINE",CB51="FELINE",CJ51="CANINE",CJ51="FELINE")=True,CV55,0))),false),CV56),"")</f>
        <v/>
      </c>
      <c r="CV55" s="172" t="str">
        <f>IF((OR(CB51="CANINE",CB51="FELINE",CJ51="CANINE",CJ51="FELINE")=TRUE),IF((AND(OR(CB51="CANINE",CJ51="CANINE"),OR(CB51="FELINE",CJ51="FELINE"))=True),MIN(SUM(BE131,CE131,BE172,CE172,BE132,CE132,BE173,CE173),MAX(((VALUE(MID(CF55,3,2)/-2)+4)+(IF(CB51="HEAVYWEIGHT",-1,0)+(IF(CB51="LIGHTWEIGHT",1,0)))),0),4),IF(OR(CB51="CANINE",CJ51="CANINE")=True,MIN(SUM(BE131,CE131,BE172,CE172),MAX(((VALUE(MID(CF55,3,2))/-2+4)+(IF(CB51="HEAVYWEIGHT",-1,0))+(IF(CB51="LIGHTWEIGHT",1,0))),0),4),IF(OR(CB51="FELINE",CJ51="FELINE")=true,MIN(SUM(BE132,CE132,BE173,CE173),MAX(((VALUE(MID(CF55,3,2))/-2+4)+(IF(CB51="HEAVYWEIGHT",-1,0))+(IF(CB51="LIGHTWEIGHT",1,0))),0),4)))),"")</f>
        <v/>
      </c>
      <c r="CW55" s="165"/>
      <c r="CX55" s="150"/>
    </row>
    <row r="56" ht="10.5" customHeight="1">
      <c r="A56" s="129"/>
      <c r="B56" s="144"/>
      <c r="C56" s="154"/>
      <c r="D56" s="155"/>
      <c r="E56" s="155"/>
      <c r="F56" s="155"/>
      <c r="G56" s="155"/>
      <c r="H56" s="156"/>
      <c r="I56" s="157"/>
      <c r="J56" s="155"/>
      <c r="K56" s="155"/>
      <c r="L56" s="155"/>
      <c r="M56" s="155"/>
      <c r="N56" s="158"/>
      <c r="Q56" s="154"/>
      <c r="R56" s="155"/>
      <c r="S56" s="155"/>
      <c r="T56" s="155"/>
      <c r="U56" s="155"/>
      <c r="V56" s="156"/>
      <c r="W56" s="157"/>
      <c r="X56" s="155"/>
      <c r="Y56" s="155"/>
      <c r="Z56" s="155"/>
      <c r="AA56" s="155"/>
      <c r="AB56" s="158"/>
      <c r="AE56" s="154"/>
      <c r="AF56" s="155"/>
      <c r="AG56" s="155"/>
      <c r="AH56" s="155"/>
      <c r="AI56" s="155"/>
      <c r="AJ56" s="156"/>
      <c r="AK56" s="157"/>
      <c r="AL56" s="155"/>
      <c r="AM56" s="155"/>
      <c r="AN56" s="155"/>
      <c r="AO56" s="155"/>
      <c r="AP56" s="158"/>
      <c r="AS56" s="154"/>
      <c r="AT56" s="155"/>
      <c r="AU56" s="155"/>
      <c r="AV56" s="155"/>
      <c r="AW56" s="155"/>
      <c r="AX56" s="156"/>
      <c r="AY56" s="157"/>
      <c r="AZ56" s="155"/>
      <c r="BA56" s="155"/>
      <c r="BB56" s="155"/>
      <c r="BC56" s="155"/>
      <c r="BD56" s="158"/>
      <c r="BG56" s="154"/>
      <c r="BH56" s="155"/>
      <c r="BI56" s="155"/>
      <c r="BJ56" s="155"/>
      <c r="BK56" s="155"/>
      <c r="BL56" s="156"/>
      <c r="BM56" s="157"/>
      <c r="BN56" s="155"/>
      <c r="BO56" s="155"/>
      <c r="BP56" s="155"/>
      <c r="BQ56" s="155"/>
      <c r="BR56" s="158"/>
      <c r="BU56" s="159"/>
      <c r="BV56" s="149"/>
      <c r="BW56" s="149"/>
      <c r="BX56" s="150"/>
      <c r="BY56" s="165"/>
      <c r="CV56" s="173" t="str">
        <f>IFERROR(IF(SUM(CQ57:CV57)=0,"",IF(SUM(CQ57:CV57)&lt;0,SUM(CQ57:CV57),CONCATENATE("+",SUM(CQ57:CV57)))),"")</f>
        <v/>
      </c>
      <c r="CW56" s="165"/>
      <c r="CX56" s="150"/>
    </row>
    <row r="57" ht="10.5" customHeight="1">
      <c r="A57" s="129"/>
      <c r="B57" s="144"/>
      <c r="C57" s="174"/>
      <c r="D57" s="161"/>
      <c r="E57" s="161"/>
      <c r="F57" s="161"/>
      <c r="G57" s="161"/>
      <c r="H57" s="162"/>
      <c r="I57" s="175"/>
      <c r="J57" s="161"/>
      <c r="K57" s="161"/>
      <c r="L57" s="161"/>
      <c r="M57" s="161"/>
      <c r="N57" s="164"/>
      <c r="O57" s="148" t="b">
        <v>0</v>
      </c>
      <c r="Q57" s="145"/>
      <c r="V57" s="146"/>
      <c r="W57" s="175"/>
      <c r="X57" s="161"/>
      <c r="Y57" s="161"/>
      <c r="Z57" s="161"/>
      <c r="AA57" s="161"/>
      <c r="AB57" s="164"/>
      <c r="AC57" s="148" t="b">
        <v>0</v>
      </c>
      <c r="AE57" s="174"/>
      <c r="AF57" s="161"/>
      <c r="AG57" s="161"/>
      <c r="AH57" s="161"/>
      <c r="AI57" s="161"/>
      <c r="AJ57" s="162"/>
      <c r="AK57" s="175"/>
      <c r="AL57" s="161"/>
      <c r="AM57" s="161"/>
      <c r="AN57" s="161"/>
      <c r="AO57" s="161"/>
      <c r="AP57" s="164"/>
      <c r="AQ57" s="148" t="b">
        <v>0</v>
      </c>
      <c r="AS57" s="174"/>
      <c r="AT57" s="161"/>
      <c r="AU57" s="161"/>
      <c r="AV57" s="161"/>
      <c r="AW57" s="161"/>
      <c r="AX57" s="162"/>
      <c r="AY57" s="175"/>
      <c r="AZ57" s="161"/>
      <c r="BA57" s="161"/>
      <c r="BB57" s="161"/>
      <c r="BC57" s="161"/>
      <c r="BD57" s="164"/>
      <c r="BE57" s="148" t="b">
        <v>0</v>
      </c>
      <c r="BG57" s="174"/>
      <c r="BH57" s="161"/>
      <c r="BI57" s="161"/>
      <c r="BJ57" s="161"/>
      <c r="BK57" s="161"/>
      <c r="BL57" s="162"/>
      <c r="BM57" s="175"/>
      <c r="BN57" s="161"/>
      <c r="BO57" s="161"/>
      <c r="BP57" s="161"/>
      <c r="BQ57" s="161"/>
      <c r="BR57" s="164"/>
      <c r="BS57" s="148" t="b">
        <v>0</v>
      </c>
      <c r="BU57" s="159"/>
      <c r="BV57" s="149"/>
      <c r="BW57" s="149"/>
      <c r="BX57" s="150"/>
      <c r="BY57" s="165"/>
      <c r="BZ57" s="172" t="str">
        <f>IFERROR(VLOOKUP(CN62,LookupGrist,3, FALSE))</f>
        <v/>
      </c>
      <c r="CA57" s="173"/>
      <c r="CB57" s="173"/>
      <c r="CC57" s="173"/>
      <c r="CD57" s="173"/>
      <c r="CE57" s="173"/>
      <c r="CF57" s="173"/>
      <c r="CG57" s="173"/>
      <c r="CH57" s="173"/>
      <c r="CI57" s="173"/>
      <c r="CJ57" s="173"/>
      <c r="CK57" s="173"/>
      <c r="CL57" s="173"/>
      <c r="CM57" s="173"/>
      <c r="CN57" s="173"/>
      <c r="CO57" s="171">
        <f>IF(OR(CB51="PROSPIT",CJ51="PROSPIT"),1,0)</f>
        <v>0</v>
      </c>
      <c r="CP57" s="171">
        <f>IF(OR(CB51="DERSE",CJ51="DERSE"),1,0)</f>
        <v>0</v>
      </c>
      <c r="CQ57" s="171">
        <f>IF(OR(CB51="LIGHTWEIGHT",CJ51="LIGHTWEIGHT"),1,0)</f>
        <v>0</v>
      </c>
      <c r="CR57" s="171">
        <f>IF(OR(CB51="HEAVYWEIGHT",CJ51="HEAVYWEIGHT"),-1,0)</f>
        <v>0</v>
      </c>
      <c r="CS57" s="171"/>
      <c r="CT57" s="171"/>
      <c r="CU57" s="171"/>
      <c r="CV57" s="171"/>
      <c r="CW57" s="165"/>
      <c r="CX57" s="150"/>
    </row>
    <row r="58" ht="10.5" customHeight="1">
      <c r="A58" s="129"/>
      <c r="B58" s="144"/>
      <c r="C58" s="154"/>
      <c r="D58" s="155"/>
      <c r="E58" s="155"/>
      <c r="F58" s="155"/>
      <c r="G58" s="155"/>
      <c r="H58" s="156"/>
      <c r="I58" s="157"/>
      <c r="J58" s="155"/>
      <c r="K58" s="155"/>
      <c r="L58" s="155"/>
      <c r="M58" s="155"/>
      <c r="N58" s="158"/>
      <c r="Q58" s="154"/>
      <c r="R58" s="155"/>
      <c r="S58" s="155"/>
      <c r="T58" s="155"/>
      <c r="U58" s="155"/>
      <c r="V58" s="156"/>
      <c r="W58" s="157"/>
      <c r="X58" s="155"/>
      <c r="Y58" s="155"/>
      <c r="Z58" s="155"/>
      <c r="AA58" s="155"/>
      <c r="AB58" s="158"/>
      <c r="AE58" s="154"/>
      <c r="AF58" s="155"/>
      <c r="AG58" s="155"/>
      <c r="AH58" s="155"/>
      <c r="AI58" s="155"/>
      <c r="AJ58" s="156"/>
      <c r="AK58" s="157"/>
      <c r="AL58" s="155"/>
      <c r="AM58" s="155"/>
      <c r="AN58" s="155"/>
      <c r="AO58" s="155"/>
      <c r="AP58" s="158"/>
      <c r="AS58" s="154"/>
      <c r="AT58" s="155"/>
      <c r="AU58" s="155"/>
      <c r="AV58" s="155"/>
      <c r="AW58" s="155"/>
      <c r="AX58" s="156"/>
      <c r="AY58" s="157"/>
      <c r="AZ58" s="155"/>
      <c r="BA58" s="155"/>
      <c r="BB58" s="155"/>
      <c r="BC58" s="155"/>
      <c r="BD58" s="158"/>
      <c r="BG58" s="154"/>
      <c r="BH58" s="155"/>
      <c r="BI58" s="155"/>
      <c r="BJ58" s="155"/>
      <c r="BK58" s="155"/>
      <c r="BL58" s="156"/>
      <c r="BM58" s="157"/>
      <c r="BN58" s="155"/>
      <c r="BO58" s="155"/>
      <c r="BP58" s="155"/>
      <c r="BQ58" s="155"/>
      <c r="BR58" s="158"/>
      <c r="BU58" s="159"/>
      <c r="BV58" s="149"/>
      <c r="BW58" s="149"/>
      <c r="BX58" s="150"/>
      <c r="BY58" s="165"/>
      <c r="BZ58" s="169" t="b">
        <v>0</v>
      </c>
      <c r="CB58" s="167" t="str">
        <f>IFERROR(VLOOKUP(CQ62,LookupAction,3, FALSE),"NO ACTION")</f>
        <v>NO ACTION</v>
      </c>
      <c r="CK58" s="169" t="b">
        <v>0</v>
      </c>
      <c r="CM58" s="167" t="str">
        <f>IFERROR(VLOOKUP(CR62,LookupAction,3, FALSE),"NO ACTION")</f>
        <v>NO ACTION</v>
      </c>
      <c r="CV58" s="165"/>
      <c r="CW58" s="165"/>
      <c r="CX58" s="150"/>
    </row>
    <row r="59" ht="10.5" customHeight="1">
      <c r="A59" s="129"/>
      <c r="B59" s="144"/>
      <c r="C59" s="160"/>
      <c r="D59" s="161"/>
      <c r="E59" s="161"/>
      <c r="F59" s="161"/>
      <c r="G59" s="161"/>
      <c r="H59" s="162"/>
      <c r="I59" s="163"/>
      <c r="J59" s="161"/>
      <c r="K59" s="161"/>
      <c r="L59" s="161"/>
      <c r="M59" s="161"/>
      <c r="N59" s="164"/>
      <c r="O59" s="148" t="b">
        <v>0</v>
      </c>
      <c r="Q59" s="145"/>
      <c r="V59" s="146"/>
      <c r="W59" s="163"/>
      <c r="X59" s="161"/>
      <c r="Y59" s="161"/>
      <c r="Z59" s="161"/>
      <c r="AA59" s="161"/>
      <c r="AB59" s="164"/>
      <c r="AC59" s="148" t="b">
        <v>0</v>
      </c>
      <c r="AE59" s="160"/>
      <c r="AF59" s="161"/>
      <c r="AG59" s="161"/>
      <c r="AH59" s="161"/>
      <c r="AI59" s="161"/>
      <c r="AJ59" s="162"/>
      <c r="AK59" s="163"/>
      <c r="AL59" s="161"/>
      <c r="AM59" s="161"/>
      <c r="AN59" s="161"/>
      <c r="AO59" s="161"/>
      <c r="AP59" s="164"/>
      <c r="AQ59" s="148" t="b">
        <v>0</v>
      </c>
      <c r="AS59" s="160"/>
      <c r="AT59" s="161"/>
      <c r="AU59" s="161"/>
      <c r="AV59" s="161"/>
      <c r="AW59" s="161"/>
      <c r="AX59" s="162"/>
      <c r="AY59" s="163"/>
      <c r="AZ59" s="161"/>
      <c r="BA59" s="161"/>
      <c r="BB59" s="161"/>
      <c r="BC59" s="161"/>
      <c r="BD59" s="164"/>
      <c r="BE59" s="148" t="b">
        <v>0</v>
      </c>
      <c r="BG59" s="160"/>
      <c r="BH59" s="161"/>
      <c r="BI59" s="161"/>
      <c r="BJ59" s="161"/>
      <c r="BK59" s="161"/>
      <c r="BL59" s="162"/>
      <c r="BM59" s="163"/>
      <c r="BN59" s="161"/>
      <c r="BO59" s="161"/>
      <c r="BP59" s="161"/>
      <c r="BQ59" s="161"/>
      <c r="BR59" s="164"/>
      <c r="BS59" s="148" t="b">
        <v>0</v>
      </c>
      <c r="BU59" s="159"/>
      <c r="BV59" s="149"/>
      <c r="BW59" s="149"/>
      <c r="BX59" s="150"/>
      <c r="BY59" s="165"/>
      <c r="CV59" s="173"/>
      <c r="CW59" s="165"/>
      <c r="CX59" s="150"/>
    </row>
    <row r="60" ht="10.5" customHeight="1">
      <c r="A60" s="129"/>
      <c r="B60" s="144"/>
      <c r="C60" s="154"/>
      <c r="D60" s="155"/>
      <c r="E60" s="155"/>
      <c r="F60" s="155"/>
      <c r="G60" s="155"/>
      <c r="H60" s="156"/>
      <c r="I60" s="157"/>
      <c r="J60" s="155"/>
      <c r="K60" s="155"/>
      <c r="L60" s="155"/>
      <c r="M60" s="155"/>
      <c r="N60" s="158"/>
      <c r="Q60" s="154"/>
      <c r="R60" s="155"/>
      <c r="S60" s="155"/>
      <c r="T60" s="155"/>
      <c r="U60" s="155"/>
      <c r="V60" s="156"/>
      <c r="W60" s="157"/>
      <c r="X60" s="155"/>
      <c r="Y60" s="155"/>
      <c r="Z60" s="155"/>
      <c r="AA60" s="155"/>
      <c r="AB60" s="158"/>
      <c r="AE60" s="154"/>
      <c r="AF60" s="155"/>
      <c r="AG60" s="155"/>
      <c r="AH60" s="155"/>
      <c r="AI60" s="155"/>
      <c r="AJ60" s="156"/>
      <c r="AK60" s="157"/>
      <c r="AL60" s="155"/>
      <c r="AM60" s="155"/>
      <c r="AN60" s="155"/>
      <c r="AO60" s="155"/>
      <c r="AP60" s="158"/>
      <c r="AS60" s="154"/>
      <c r="AT60" s="155"/>
      <c r="AU60" s="155"/>
      <c r="AV60" s="155"/>
      <c r="AW60" s="155"/>
      <c r="AX60" s="156"/>
      <c r="AY60" s="157"/>
      <c r="AZ60" s="155"/>
      <c r="BA60" s="155"/>
      <c r="BB60" s="155"/>
      <c r="BC60" s="155"/>
      <c r="BD60" s="158"/>
      <c r="BG60" s="154"/>
      <c r="BH60" s="155"/>
      <c r="BI60" s="155"/>
      <c r="BJ60" s="155"/>
      <c r="BK60" s="155"/>
      <c r="BL60" s="156"/>
      <c r="BM60" s="157"/>
      <c r="BN60" s="155"/>
      <c r="BO60" s="155"/>
      <c r="BP60" s="155"/>
      <c r="BQ60" s="155"/>
      <c r="BR60" s="158"/>
      <c r="BU60" s="159"/>
      <c r="BV60" s="149"/>
      <c r="BW60" s="149"/>
      <c r="BX60" s="150"/>
      <c r="BY60" s="165"/>
      <c r="BZ60" s="169" t="b">
        <v>0</v>
      </c>
      <c r="CB60" s="167" t="str">
        <f>IFERROR(VLOOKUP(CS62,LookupAction,3, FALSE),"NO ACTION")</f>
        <v>NO ACTION</v>
      </c>
      <c r="CK60" s="169" t="b">
        <v>0</v>
      </c>
      <c r="CM60" s="167" t="str">
        <f>IFERROR(VLOOKUP(CT62,LookupAction,3, FALSE),"NO ACTION")</f>
        <v>NO ACTION</v>
      </c>
      <c r="CV60" s="173"/>
      <c r="CW60" s="165"/>
      <c r="CX60" s="150"/>
    </row>
    <row r="61" ht="10.5" customHeight="1">
      <c r="A61" s="129"/>
      <c r="B61" s="144"/>
      <c r="C61" s="160"/>
      <c r="D61" s="161"/>
      <c r="E61" s="161"/>
      <c r="F61" s="161"/>
      <c r="G61" s="161"/>
      <c r="H61" s="162"/>
      <c r="I61" s="163"/>
      <c r="J61" s="161"/>
      <c r="K61" s="161"/>
      <c r="L61" s="161"/>
      <c r="M61" s="161"/>
      <c r="N61" s="164"/>
      <c r="O61" s="148" t="b">
        <v>0</v>
      </c>
      <c r="Q61" s="145"/>
      <c r="V61" s="146"/>
      <c r="W61" s="163"/>
      <c r="X61" s="161"/>
      <c r="Y61" s="161"/>
      <c r="Z61" s="161"/>
      <c r="AA61" s="161"/>
      <c r="AB61" s="164"/>
      <c r="AC61" s="148" t="b">
        <v>0</v>
      </c>
      <c r="AE61" s="160"/>
      <c r="AF61" s="161"/>
      <c r="AG61" s="161"/>
      <c r="AH61" s="161"/>
      <c r="AI61" s="161"/>
      <c r="AJ61" s="162"/>
      <c r="AK61" s="163"/>
      <c r="AL61" s="161"/>
      <c r="AM61" s="161"/>
      <c r="AN61" s="161"/>
      <c r="AO61" s="161"/>
      <c r="AP61" s="164"/>
      <c r="AQ61" s="148" t="b">
        <v>0</v>
      </c>
      <c r="AS61" s="160"/>
      <c r="AT61" s="161"/>
      <c r="AU61" s="161"/>
      <c r="AV61" s="161"/>
      <c r="AW61" s="161"/>
      <c r="AX61" s="162"/>
      <c r="AY61" s="163"/>
      <c r="AZ61" s="161"/>
      <c r="BA61" s="161"/>
      <c r="BB61" s="161"/>
      <c r="BC61" s="161"/>
      <c r="BD61" s="164"/>
      <c r="BE61" s="148" t="b">
        <v>0</v>
      </c>
      <c r="BG61" s="160"/>
      <c r="BH61" s="161"/>
      <c r="BI61" s="161"/>
      <c r="BJ61" s="161"/>
      <c r="BK61" s="161"/>
      <c r="BL61" s="162"/>
      <c r="BM61" s="163"/>
      <c r="BN61" s="161"/>
      <c r="BO61" s="161"/>
      <c r="BP61" s="161"/>
      <c r="BQ61" s="161"/>
      <c r="BR61" s="164"/>
      <c r="BS61" s="148" t="b">
        <v>0</v>
      </c>
      <c r="BU61" s="159"/>
      <c r="BV61" s="149"/>
      <c r="BW61" s="149"/>
      <c r="BX61" s="150"/>
      <c r="BY61" s="165"/>
      <c r="CV61" s="173"/>
      <c r="CW61" s="165"/>
      <c r="CX61" s="150"/>
    </row>
    <row r="62" ht="10.5" customHeight="1">
      <c r="A62" s="129"/>
      <c r="B62" s="144"/>
      <c r="C62" s="154"/>
      <c r="D62" s="155"/>
      <c r="E62" s="155"/>
      <c r="F62" s="155"/>
      <c r="G62" s="155"/>
      <c r="H62" s="156"/>
      <c r="I62" s="157"/>
      <c r="J62" s="155"/>
      <c r="K62" s="155"/>
      <c r="L62" s="155"/>
      <c r="M62" s="155"/>
      <c r="N62" s="158"/>
      <c r="Q62" s="154"/>
      <c r="R62" s="155"/>
      <c r="S62" s="155"/>
      <c r="T62" s="155"/>
      <c r="U62" s="155"/>
      <c r="V62" s="156"/>
      <c r="W62" s="157"/>
      <c r="X62" s="155"/>
      <c r="Y62" s="155"/>
      <c r="Z62" s="155"/>
      <c r="AA62" s="155"/>
      <c r="AB62" s="158"/>
      <c r="AE62" s="154"/>
      <c r="AF62" s="155"/>
      <c r="AG62" s="155"/>
      <c r="AH62" s="155"/>
      <c r="AI62" s="155"/>
      <c r="AJ62" s="156"/>
      <c r="AK62" s="157"/>
      <c r="AL62" s="155"/>
      <c r="AM62" s="155"/>
      <c r="AN62" s="155"/>
      <c r="AO62" s="155"/>
      <c r="AP62" s="158"/>
      <c r="AS62" s="154"/>
      <c r="AT62" s="155"/>
      <c r="AU62" s="155"/>
      <c r="AV62" s="155"/>
      <c r="AW62" s="155"/>
      <c r="AX62" s="156"/>
      <c r="AY62" s="157"/>
      <c r="AZ62" s="155"/>
      <c r="BA62" s="155"/>
      <c r="BB62" s="155"/>
      <c r="BC62" s="155"/>
      <c r="BD62" s="158"/>
      <c r="BG62" s="154"/>
      <c r="BH62" s="155"/>
      <c r="BI62" s="155"/>
      <c r="BJ62" s="155"/>
      <c r="BK62" s="155"/>
      <c r="BL62" s="156"/>
      <c r="BM62" s="157"/>
      <c r="BN62" s="155"/>
      <c r="BO62" s="155"/>
      <c r="BP62" s="155"/>
      <c r="BQ62" s="155"/>
      <c r="BR62" s="158"/>
      <c r="BU62" s="159"/>
      <c r="BV62" s="149"/>
      <c r="BW62" s="149"/>
      <c r="BX62" s="150"/>
      <c r="BY62" s="165"/>
      <c r="BZ62" s="165"/>
      <c r="CA62" s="173"/>
      <c r="CB62" s="173"/>
      <c r="CC62" s="173"/>
      <c r="CD62" s="173"/>
      <c r="CE62" s="173"/>
      <c r="CF62" s="173"/>
      <c r="CG62" s="173"/>
      <c r="CH62" s="173"/>
      <c r="CI62" s="173"/>
      <c r="CJ62" s="173"/>
      <c r="CK62" s="173"/>
      <c r="CL62" s="173"/>
      <c r="CM62" s="173" t="str">
        <f t="array" ref="CM62">IFERROR(INDEX(Code_KindReturn, MATCH(TRUE, EXACT(CE77, Code_Code), 0)),"")</f>
        <v/>
      </c>
      <c r="CN62" s="173" t="str">
        <f t="array" ref="CN62">IFERROR(INDEX(Code_GristReturn, MATCH(TRUE, EXACT(CF77, Code_Code), 0)),"")</f>
        <v/>
      </c>
      <c r="CO62" s="173" t="str">
        <f t="array" ref="CO62">IFERROR(INDEX(Code_Trait1Return, MATCH(TRUE, EXACT(CG77, Code_Code), 0)),"")</f>
        <v/>
      </c>
      <c r="CP62" s="173" t="str">
        <f t="array" ref="CP62">IFERROR(INDEX(Code_Trait2Return, MATCH(TRUE, EXACT(CH77, Code_Code), 0)),"")</f>
        <v/>
      </c>
      <c r="CQ62" s="173" t="str">
        <f t="array" ref="CQ62">IFERROR(INDEX(Code_Action1Return, MATCH(TRUE, EXACT(CI77, Code_Code), 0)),"")</f>
        <v/>
      </c>
      <c r="CR62" s="173" t="str">
        <f t="array" ref="CR62">IFERROR(INDEX(Code_Action2Return, MATCH(TRUE, EXACT(CJ77, Code_Code), 0)),"")</f>
        <v/>
      </c>
      <c r="CS62" s="173" t="str">
        <f t="array" ref="CS62">IFERROR(INDEX(Code_Action3Return, MATCH(TRUE, EXACT(CK77, Code_Code), 0)),"")</f>
        <v/>
      </c>
      <c r="CT62" s="173" t="str">
        <f t="array" ref="CT62">IFERROR(INDEX(Code_Action4Return, MATCH(TRUE, EXACT(CL77, Code_Code), 0)),"")</f>
        <v/>
      </c>
      <c r="CU62" s="173"/>
      <c r="CV62" s="173"/>
      <c r="CW62" s="165"/>
      <c r="CX62" s="150"/>
    </row>
    <row r="63" ht="10.5" customHeight="1">
      <c r="A63" s="129"/>
      <c r="B63" s="144"/>
      <c r="C63" s="160"/>
      <c r="D63" s="161"/>
      <c r="E63" s="161"/>
      <c r="F63" s="161"/>
      <c r="G63" s="161"/>
      <c r="H63" s="162"/>
      <c r="I63" s="163"/>
      <c r="J63" s="161"/>
      <c r="K63" s="161"/>
      <c r="L63" s="161"/>
      <c r="M63" s="161"/>
      <c r="N63" s="164"/>
      <c r="O63" s="148" t="b">
        <v>0</v>
      </c>
      <c r="Q63" s="145"/>
      <c r="V63" s="146"/>
      <c r="W63" s="163"/>
      <c r="X63" s="161"/>
      <c r="Y63" s="161"/>
      <c r="Z63" s="161"/>
      <c r="AA63" s="161"/>
      <c r="AB63" s="164"/>
      <c r="AC63" s="148" t="b">
        <v>0</v>
      </c>
      <c r="AE63" s="160"/>
      <c r="AF63" s="161"/>
      <c r="AG63" s="161"/>
      <c r="AH63" s="161"/>
      <c r="AI63" s="161"/>
      <c r="AJ63" s="162"/>
      <c r="AK63" s="163"/>
      <c r="AL63" s="161"/>
      <c r="AM63" s="161"/>
      <c r="AN63" s="161"/>
      <c r="AO63" s="161"/>
      <c r="AP63" s="164"/>
      <c r="AQ63" s="148" t="b">
        <v>0</v>
      </c>
      <c r="AS63" s="160"/>
      <c r="AT63" s="161"/>
      <c r="AU63" s="161"/>
      <c r="AV63" s="161"/>
      <c r="AW63" s="161"/>
      <c r="AX63" s="162"/>
      <c r="AY63" s="163"/>
      <c r="AZ63" s="161"/>
      <c r="BA63" s="161"/>
      <c r="BB63" s="161"/>
      <c r="BC63" s="161"/>
      <c r="BD63" s="164"/>
      <c r="BE63" s="148" t="b">
        <v>0</v>
      </c>
      <c r="BG63" s="160"/>
      <c r="BH63" s="161"/>
      <c r="BI63" s="161"/>
      <c r="BJ63" s="161"/>
      <c r="BK63" s="161"/>
      <c r="BL63" s="162"/>
      <c r="BM63" s="163"/>
      <c r="BN63" s="161"/>
      <c r="BO63" s="161"/>
      <c r="BP63" s="161"/>
      <c r="BQ63" s="161"/>
      <c r="BR63" s="164"/>
      <c r="BS63" s="148" t="b">
        <v>0</v>
      </c>
      <c r="BU63" s="159"/>
      <c r="BV63" s="149"/>
      <c r="BW63" s="149"/>
      <c r="BX63" s="150"/>
      <c r="BY63" s="165"/>
      <c r="BZ63" s="165"/>
      <c r="CA63" s="165"/>
      <c r="CB63" s="165"/>
      <c r="CC63" s="165"/>
      <c r="CD63" s="165"/>
      <c r="CE63" s="165"/>
      <c r="CF63" s="165"/>
      <c r="CG63" s="165"/>
      <c r="CH63" s="165"/>
      <c r="CI63" s="165"/>
      <c r="CJ63" s="165"/>
      <c r="CK63" s="165"/>
      <c r="CL63" s="165"/>
      <c r="CM63" s="165"/>
      <c r="CN63" s="165"/>
      <c r="CO63" s="165"/>
      <c r="CP63" s="165"/>
      <c r="CQ63" s="165"/>
      <c r="CR63" s="165"/>
      <c r="CS63" s="165"/>
      <c r="CT63" s="165"/>
      <c r="CU63" s="165"/>
      <c r="CV63" s="165"/>
      <c r="CW63" s="165"/>
      <c r="CX63" s="150"/>
    </row>
    <row r="64" ht="10.5" customHeight="1">
      <c r="A64" s="129"/>
      <c r="B64" s="144"/>
      <c r="C64" s="154"/>
      <c r="D64" s="155"/>
      <c r="E64" s="155"/>
      <c r="F64" s="155"/>
      <c r="G64" s="155"/>
      <c r="H64" s="156"/>
      <c r="I64" s="157"/>
      <c r="J64" s="155"/>
      <c r="K64" s="155"/>
      <c r="L64" s="155"/>
      <c r="M64" s="155"/>
      <c r="N64" s="158"/>
      <c r="Q64" s="154"/>
      <c r="R64" s="155"/>
      <c r="S64" s="155"/>
      <c r="T64" s="155"/>
      <c r="U64" s="155"/>
      <c r="V64" s="156"/>
      <c r="W64" s="157"/>
      <c r="X64" s="155"/>
      <c r="Y64" s="155"/>
      <c r="Z64" s="155"/>
      <c r="AA64" s="155"/>
      <c r="AB64" s="158"/>
      <c r="AE64" s="154"/>
      <c r="AF64" s="155"/>
      <c r="AG64" s="155"/>
      <c r="AH64" s="155"/>
      <c r="AI64" s="155"/>
      <c r="AJ64" s="156"/>
      <c r="AK64" s="157"/>
      <c r="AL64" s="155"/>
      <c r="AM64" s="155"/>
      <c r="AN64" s="155"/>
      <c r="AO64" s="155"/>
      <c r="AP64" s="158"/>
      <c r="AS64" s="154"/>
      <c r="AT64" s="155"/>
      <c r="AU64" s="155"/>
      <c r="AV64" s="155"/>
      <c r="AW64" s="155"/>
      <c r="AX64" s="156"/>
      <c r="AY64" s="157"/>
      <c r="AZ64" s="155"/>
      <c r="BA64" s="155"/>
      <c r="BB64" s="155"/>
      <c r="BC64" s="155"/>
      <c r="BD64" s="158"/>
      <c r="BG64" s="154"/>
      <c r="BH64" s="155"/>
      <c r="BI64" s="155"/>
      <c r="BJ64" s="155"/>
      <c r="BK64" s="155"/>
      <c r="BL64" s="156"/>
      <c r="BM64" s="157"/>
      <c r="BN64" s="155"/>
      <c r="BO64" s="155"/>
      <c r="BP64" s="155"/>
      <c r="BQ64" s="155"/>
      <c r="BR64" s="158"/>
      <c r="BU64" s="159"/>
      <c r="BV64" s="149"/>
      <c r="BW64" s="149"/>
      <c r="BX64" s="150"/>
      <c r="BY64" s="165"/>
      <c r="BZ64" s="166" t="s">
        <v>16</v>
      </c>
      <c r="CM64" s="169" t="s">
        <v>46</v>
      </c>
      <c r="CV64" s="165"/>
      <c r="CW64" s="165"/>
      <c r="CX64" s="150"/>
    </row>
    <row r="65" ht="10.5" customHeight="1">
      <c r="A65" s="129"/>
      <c r="B65" s="144"/>
      <c r="C65" s="160"/>
      <c r="D65" s="161"/>
      <c r="E65" s="161"/>
      <c r="F65" s="161"/>
      <c r="G65" s="161"/>
      <c r="H65" s="162"/>
      <c r="I65" s="163"/>
      <c r="J65" s="161"/>
      <c r="K65" s="161"/>
      <c r="L65" s="161"/>
      <c r="M65" s="161"/>
      <c r="N65" s="164"/>
      <c r="O65" s="148" t="b">
        <v>0</v>
      </c>
      <c r="Q65" s="145"/>
      <c r="V65" s="146"/>
      <c r="W65" s="163"/>
      <c r="X65" s="161"/>
      <c r="Y65" s="161"/>
      <c r="Z65" s="161"/>
      <c r="AA65" s="161"/>
      <c r="AB65" s="164"/>
      <c r="AC65" s="148" t="b">
        <v>0</v>
      </c>
      <c r="AE65" s="160"/>
      <c r="AF65" s="161"/>
      <c r="AG65" s="161"/>
      <c r="AH65" s="161"/>
      <c r="AI65" s="161"/>
      <c r="AJ65" s="162"/>
      <c r="AK65" s="163"/>
      <c r="AL65" s="161"/>
      <c r="AM65" s="161"/>
      <c r="AN65" s="161"/>
      <c r="AO65" s="161"/>
      <c r="AP65" s="164"/>
      <c r="AQ65" s="148" t="b">
        <v>0</v>
      </c>
      <c r="AS65" s="160"/>
      <c r="AT65" s="161"/>
      <c r="AU65" s="161"/>
      <c r="AV65" s="161"/>
      <c r="AW65" s="161"/>
      <c r="AX65" s="162"/>
      <c r="AY65" s="163"/>
      <c r="AZ65" s="161"/>
      <c r="BA65" s="161"/>
      <c r="BB65" s="161"/>
      <c r="BC65" s="161"/>
      <c r="BD65" s="164"/>
      <c r="BE65" s="148" t="b">
        <v>0</v>
      </c>
      <c r="BG65" s="160"/>
      <c r="BH65" s="161"/>
      <c r="BI65" s="161"/>
      <c r="BJ65" s="161"/>
      <c r="BK65" s="161"/>
      <c r="BL65" s="162"/>
      <c r="BM65" s="163"/>
      <c r="BN65" s="161"/>
      <c r="BO65" s="161"/>
      <c r="BP65" s="161"/>
      <c r="BQ65" s="161"/>
      <c r="BR65" s="164"/>
      <c r="BS65" s="148" t="b">
        <v>0</v>
      </c>
      <c r="BU65" s="159"/>
      <c r="BV65" s="149"/>
      <c r="BW65" s="149"/>
      <c r="BX65" s="150"/>
      <c r="BY65" s="165"/>
      <c r="CV65" s="168"/>
      <c r="CW65" s="165"/>
      <c r="CX65" s="150"/>
    </row>
    <row r="66" ht="10.5" customHeight="1">
      <c r="A66" s="129"/>
      <c r="B66" s="144"/>
      <c r="C66" s="154"/>
      <c r="D66" s="155"/>
      <c r="E66" s="155"/>
      <c r="F66" s="155"/>
      <c r="G66" s="155"/>
      <c r="H66" s="156"/>
      <c r="I66" s="157"/>
      <c r="J66" s="155"/>
      <c r="K66" s="155"/>
      <c r="L66" s="155"/>
      <c r="M66" s="155"/>
      <c r="N66" s="158"/>
      <c r="Q66" s="154"/>
      <c r="R66" s="155"/>
      <c r="S66" s="155"/>
      <c r="T66" s="155"/>
      <c r="U66" s="155"/>
      <c r="V66" s="156"/>
      <c r="W66" s="157"/>
      <c r="X66" s="155"/>
      <c r="Y66" s="155"/>
      <c r="Z66" s="155"/>
      <c r="AA66" s="155"/>
      <c r="AB66" s="158"/>
      <c r="AE66" s="154"/>
      <c r="AF66" s="155"/>
      <c r="AG66" s="155"/>
      <c r="AH66" s="155"/>
      <c r="AI66" s="155"/>
      <c r="AJ66" s="156"/>
      <c r="AK66" s="157"/>
      <c r="AL66" s="155"/>
      <c r="AM66" s="155"/>
      <c r="AN66" s="155"/>
      <c r="AO66" s="155"/>
      <c r="AP66" s="158"/>
      <c r="AS66" s="154"/>
      <c r="AT66" s="155"/>
      <c r="AU66" s="155"/>
      <c r="AV66" s="155"/>
      <c r="AW66" s="155"/>
      <c r="AX66" s="156"/>
      <c r="AY66" s="157"/>
      <c r="AZ66" s="155"/>
      <c r="BA66" s="155"/>
      <c r="BB66" s="155"/>
      <c r="BC66" s="155"/>
      <c r="BD66" s="158"/>
      <c r="BG66" s="154"/>
      <c r="BH66" s="155"/>
      <c r="BI66" s="155"/>
      <c r="BJ66" s="155"/>
      <c r="BK66" s="155"/>
      <c r="BL66" s="156"/>
      <c r="BM66" s="157"/>
      <c r="BN66" s="155"/>
      <c r="BO66" s="155"/>
      <c r="BP66" s="155"/>
      <c r="BQ66" s="155"/>
      <c r="BR66" s="158"/>
      <c r="BU66" s="159"/>
      <c r="BV66" s="149"/>
      <c r="BW66" s="149"/>
      <c r="BX66" s="150"/>
      <c r="BY66" s="165"/>
      <c r="BZ66" s="166" t="s">
        <v>19</v>
      </c>
      <c r="CB66" s="176" t="str">
        <f>IFERROR(IFS(BZ51=TRUE,TRAITCSTLOOPUP(CM64,CB51),CH51=TRUE,TRAITCSTLOOPUP(CM64,CJ51),BZ58=TRUE,VLOOKUP(CB58,AllAction,12, False),CK58=TRUE,VLOOKUP(CM58,AllAction,12, False),BZ60=TRUE,VLOOKUP(CB60,AllAction,12, False),CK60=TRUE,VLOOKUP(CM60,AllAction,12, False)),"")</f>
        <v/>
      </c>
      <c r="CC66" s="177"/>
      <c r="CD66" s="178" t="str">
        <f>IFERROR(IFS(BZ51=TRUE,TRAITTEXTLOOKUP(CM64,CB51),CH51=TRUE,TRAITTEXTLOOKUP(CM64,CJ51),BZ58=TRUE,VLOOKUP(CB58,AllAction,18, False),CK58=TRUE,VLOOKUP(CM58,AllAction,18, False),BZ60=TRUE,VLOOKUP(CB60,AllAction,18, False),CK60=TRUE,VLOOKUP(CM60,AllAction,18, False)),"")</f>
        <v/>
      </c>
      <c r="CE66" s="179"/>
      <c r="CF66" s="179"/>
      <c r="CG66" s="179"/>
      <c r="CH66" s="179"/>
      <c r="CI66" s="179"/>
      <c r="CJ66" s="179"/>
      <c r="CK66" s="179"/>
      <c r="CL66" s="179"/>
      <c r="CM66" s="179"/>
      <c r="CN66" s="179"/>
      <c r="CO66" s="179"/>
      <c r="CP66" s="179"/>
      <c r="CQ66" s="179"/>
      <c r="CR66" s="179"/>
      <c r="CS66" s="179"/>
      <c r="CT66" s="179"/>
      <c r="CU66" s="177"/>
      <c r="CV66" s="168"/>
      <c r="CW66" s="165"/>
      <c r="CX66" s="150"/>
    </row>
    <row r="67" ht="10.5" customHeight="1">
      <c r="A67" s="129"/>
      <c r="B67" s="144"/>
      <c r="C67" s="160"/>
      <c r="D67" s="161"/>
      <c r="E67" s="161"/>
      <c r="F67" s="161"/>
      <c r="G67" s="161"/>
      <c r="H67" s="162"/>
      <c r="I67" s="163"/>
      <c r="J67" s="161"/>
      <c r="K67" s="161"/>
      <c r="L67" s="161"/>
      <c r="M67" s="161"/>
      <c r="N67" s="164"/>
      <c r="O67" s="148" t="b">
        <v>0</v>
      </c>
      <c r="Q67" s="145"/>
      <c r="V67" s="146"/>
      <c r="W67" s="163"/>
      <c r="X67" s="161"/>
      <c r="Y67" s="161"/>
      <c r="Z67" s="161"/>
      <c r="AA67" s="161"/>
      <c r="AB67" s="164"/>
      <c r="AC67" s="148" t="b">
        <v>0</v>
      </c>
      <c r="AE67" s="160"/>
      <c r="AF67" s="161"/>
      <c r="AG67" s="161"/>
      <c r="AH67" s="161"/>
      <c r="AI67" s="161"/>
      <c r="AJ67" s="162"/>
      <c r="AK67" s="163"/>
      <c r="AL67" s="161"/>
      <c r="AM67" s="161"/>
      <c r="AN67" s="161"/>
      <c r="AO67" s="161"/>
      <c r="AP67" s="164"/>
      <c r="AQ67" s="148" t="b">
        <v>0</v>
      </c>
      <c r="AS67" s="160"/>
      <c r="AT67" s="161"/>
      <c r="AU67" s="161"/>
      <c r="AV67" s="161"/>
      <c r="AW67" s="161"/>
      <c r="AX67" s="162"/>
      <c r="AY67" s="163"/>
      <c r="AZ67" s="161"/>
      <c r="BA67" s="161"/>
      <c r="BB67" s="161"/>
      <c r="BC67" s="161"/>
      <c r="BD67" s="164"/>
      <c r="BE67" s="148" t="b">
        <v>0</v>
      </c>
      <c r="BG67" s="160"/>
      <c r="BH67" s="161"/>
      <c r="BI67" s="161"/>
      <c r="BJ67" s="161"/>
      <c r="BK67" s="161"/>
      <c r="BL67" s="162"/>
      <c r="BM67" s="163"/>
      <c r="BN67" s="161"/>
      <c r="BO67" s="161"/>
      <c r="BP67" s="161"/>
      <c r="BQ67" s="161"/>
      <c r="BR67" s="164"/>
      <c r="BS67" s="148" t="b">
        <v>0</v>
      </c>
      <c r="BU67" s="159"/>
      <c r="BV67" s="149"/>
      <c r="BW67" s="149"/>
      <c r="BX67" s="150"/>
      <c r="BY67" s="165"/>
      <c r="CB67" s="180"/>
      <c r="CC67" s="181"/>
      <c r="CD67" s="182"/>
      <c r="CU67" s="183"/>
      <c r="CV67" s="168"/>
      <c r="CW67" s="165"/>
      <c r="CX67" s="150"/>
    </row>
    <row r="68" ht="10.5" customHeight="1">
      <c r="A68" s="129"/>
      <c r="B68" s="144"/>
      <c r="C68" s="154"/>
      <c r="D68" s="155"/>
      <c r="E68" s="155"/>
      <c r="F68" s="155"/>
      <c r="G68" s="155"/>
      <c r="H68" s="156"/>
      <c r="I68" s="157"/>
      <c r="J68" s="155"/>
      <c r="K68" s="155"/>
      <c r="L68" s="155"/>
      <c r="M68" s="155"/>
      <c r="N68" s="158"/>
      <c r="Q68" s="154"/>
      <c r="R68" s="155"/>
      <c r="S68" s="155"/>
      <c r="T68" s="155"/>
      <c r="U68" s="155"/>
      <c r="V68" s="156"/>
      <c r="W68" s="157"/>
      <c r="X68" s="155"/>
      <c r="Y68" s="155"/>
      <c r="Z68" s="155"/>
      <c r="AA68" s="155"/>
      <c r="AB68" s="158"/>
      <c r="AE68" s="154"/>
      <c r="AF68" s="155"/>
      <c r="AG68" s="155"/>
      <c r="AH68" s="155"/>
      <c r="AI68" s="155"/>
      <c r="AJ68" s="156"/>
      <c r="AK68" s="157"/>
      <c r="AL68" s="155"/>
      <c r="AM68" s="155"/>
      <c r="AN68" s="155"/>
      <c r="AO68" s="155"/>
      <c r="AP68" s="158"/>
      <c r="AS68" s="154"/>
      <c r="AT68" s="155"/>
      <c r="AU68" s="155"/>
      <c r="AV68" s="155"/>
      <c r="AW68" s="155"/>
      <c r="AX68" s="156"/>
      <c r="AY68" s="157"/>
      <c r="AZ68" s="155"/>
      <c r="BA68" s="155"/>
      <c r="BB68" s="155"/>
      <c r="BC68" s="155"/>
      <c r="BD68" s="158"/>
      <c r="BG68" s="154"/>
      <c r="BH68" s="155"/>
      <c r="BI68" s="155"/>
      <c r="BJ68" s="155"/>
      <c r="BK68" s="155"/>
      <c r="BL68" s="156"/>
      <c r="BM68" s="157"/>
      <c r="BN68" s="155"/>
      <c r="BO68" s="155"/>
      <c r="BP68" s="155"/>
      <c r="BQ68" s="155"/>
      <c r="BR68" s="158"/>
      <c r="BU68" s="159"/>
      <c r="BV68" s="149"/>
      <c r="BW68" s="149"/>
      <c r="BX68" s="150"/>
      <c r="BY68" s="165"/>
      <c r="BZ68" s="166" t="s">
        <v>20</v>
      </c>
      <c r="CB68" s="176" t="str">
        <f>IFERROR(IFS(OR(BZ51=TRUE,CH51=TRUE),"",BZ58=TRUE,VLOOKUP(CB58,AllAction,16, False),CK58=TRUE,VLOOKUP(CM58,AllAction,16, False),BZ60=TRUE,VLOOKUP(CB60,AllAction,16, False),CK60=TRUE,VLOOKUP(CM60,AllAction,16, False)),"")</f>
        <v/>
      </c>
      <c r="CC68" s="177"/>
      <c r="CD68" s="182"/>
      <c r="CU68" s="183"/>
      <c r="CV68" s="168"/>
      <c r="CW68" s="165"/>
      <c r="CX68" s="150"/>
    </row>
    <row r="69" ht="10.5" customHeight="1">
      <c r="A69" s="129"/>
      <c r="B69" s="144"/>
      <c r="C69" s="160"/>
      <c r="D69" s="161"/>
      <c r="E69" s="161"/>
      <c r="F69" s="161"/>
      <c r="G69" s="161"/>
      <c r="H69" s="162"/>
      <c r="I69" s="163"/>
      <c r="J69" s="161"/>
      <c r="K69" s="161"/>
      <c r="L69" s="161"/>
      <c r="M69" s="161"/>
      <c r="N69" s="164"/>
      <c r="O69" s="148" t="b">
        <v>0</v>
      </c>
      <c r="Q69" s="145"/>
      <c r="V69" s="146"/>
      <c r="W69" s="163"/>
      <c r="X69" s="161"/>
      <c r="Y69" s="161"/>
      <c r="Z69" s="161"/>
      <c r="AA69" s="161"/>
      <c r="AB69" s="164"/>
      <c r="AC69" s="148" t="b">
        <v>0</v>
      </c>
      <c r="AE69" s="160"/>
      <c r="AF69" s="161"/>
      <c r="AG69" s="161"/>
      <c r="AH69" s="161"/>
      <c r="AI69" s="161"/>
      <c r="AJ69" s="162"/>
      <c r="AK69" s="163"/>
      <c r="AL69" s="161"/>
      <c r="AM69" s="161"/>
      <c r="AN69" s="161"/>
      <c r="AO69" s="161"/>
      <c r="AP69" s="164"/>
      <c r="AQ69" s="148" t="b">
        <v>0</v>
      </c>
      <c r="AS69" s="160"/>
      <c r="AT69" s="161"/>
      <c r="AU69" s="161"/>
      <c r="AV69" s="161"/>
      <c r="AW69" s="161"/>
      <c r="AX69" s="162"/>
      <c r="AY69" s="163"/>
      <c r="AZ69" s="161"/>
      <c r="BA69" s="161"/>
      <c r="BB69" s="161"/>
      <c r="BC69" s="161"/>
      <c r="BD69" s="164"/>
      <c r="BE69" s="148" t="b">
        <v>0</v>
      </c>
      <c r="BG69" s="160"/>
      <c r="BH69" s="161"/>
      <c r="BI69" s="161"/>
      <c r="BJ69" s="161"/>
      <c r="BK69" s="161"/>
      <c r="BL69" s="162"/>
      <c r="BM69" s="163"/>
      <c r="BN69" s="161"/>
      <c r="BO69" s="161"/>
      <c r="BP69" s="161"/>
      <c r="BQ69" s="161"/>
      <c r="BR69" s="164"/>
      <c r="BS69" s="148" t="b">
        <v>0</v>
      </c>
      <c r="BU69" s="159"/>
      <c r="BV69" s="149"/>
      <c r="BW69" s="149"/>
      <c r="BX69" s="150"/>
      <c r="BY69" s="165"/>
      <c r="CB69" s="180"/>
      <c r="CC69" s="181"/>
      <c r="CD69" s="182"/>
      <c r="CU69" s="183"/>
      <c r="CV69" s="168"/>
      <c r="CW69" s="165"/>
      <c r="CX69" s="150"/>
    </row>
    <row r="70" ht="10.5" customHeight="1">
      <c r="A70" s="129"/>
      <c r="B70" s="144"/>
      <c r="C70" s="154"/>
      <c r="D70" s="155"/>
      <c r="E70" s="155"/>
      <c r="F70" s="155"/>
      <c r="G70" s="155"/>
      <c r="H70" s="156"/>
      <c r="I70" s="157"/>
      <c r="J70" s="155"/>
      <c r="K70" s="155"/>
      <c r="L70" s="155"/>
      <c r="M70" s="155"/>
      <c r="N70" s="158"/>
      <c r="Q70" s="154"/>
      <c r="R70" s="155"/>
      <c r="S70" s="155"/>
      <c r="T70" s="155"/>
      <c r="U70" s="155"/>
      <c r="V70" s="156"/>
      <c r="W70" s="157"/>
      <c r="X70" s="155"/>
      <c r="Y70" s="155"/>
      <c r="Z70" s="155"/>
      <c r="AA70" s="155"/>
      <c r="AB70" s="158"/>
      <c r="AE70" s="154"/>
      <c r="AF70" s="155"/>
      <c r="AG70" s="155"/>
      <c r="AH70" s="155"/>
      <c r="AI70" s="155"/>
      <c r="AJ70" s="156"/>
      <c r="AK70" s="157"/>
      <c r="AL70" s="155"/>
      <c r="AM70" s="155"/>
      <c r="AN70" s="155"/>
      <c r="AO70" s="155"/>
      <c r="AP70" s="158"/>
      <c r="AS70" s="154"/>
      <c r="AT70" s="155"/>
      <c r="AU70" s="155"/>
      <c r="AV70" s="155"/>
      <c r="AW70" s="155"/>
      <c r="AX70" s="156"/>
      <c r="AY70" s="157"/>
      <c r="AZ70" s="155"/>
      <c r="BA70" s="155"/>
      <c r="BB70" s="155"/>
      <c r="BC70" s="155"/>
      <c r="BD70" s="158"/>
      <c r="BG70" s="154"/>
      <c r="BH70" s="155"/>
      <c r="BI70" s="155"/>
      <c r="BJ70" s="155"/>
      <c r="BK70" s="155"/>
      <c r="BL70" s="156"/>
      <c r="BM70" s="157"/>
      <c r="BN70" s="155"/>
      <c r="BO70" s="155"/>
      <c r="BP70" s="155"/>
      <c r="BQ70" s="155"/>
      <c r="BR70" s="158"/>
      <c r="BU70" s="159"/>
      <c r="BV70" s="149"/>
      <c r="BW70" s="149"/>
      <c r="BX70" s="150"/>
      <c r="BY70" s="165"/>
      <c r="BZ70" s="166" t="s">
        <v>21</v>
      </c>
      <c r="CB70" s="176" t="str">
        <f>IFERROR(IFS(OR(BZ51=TRUE,CH51=TRUE),"",BZ58=TRUE,VLOOKUP(CB58,AllAction,14, False),CK58=TRUE,VLOOKUP(CM58,AllAction,14, False),BZ60=TRUE,VLOOKUP(CB60,AllAction,14, False),CK60=TRUE,VLOOKUP(CM60,AllAction,14, False)),"")</f>
        <v/>
      </c>
      <c r="CC70" s="177"/>
      <c r="CD70" s="182"/>
      <c r="CU70" s="183"/>
      <c r="CV70" s="168"/>
      <c r="CW70" s="165"/>
      <c r="CX70" s="150"/>
    </row>
    <row r="71" ht="10.5" customHeight="1">
      <c r="A71" s="129"/>
      <c r="B71" s="144"/>
      <c r="C71" s="160"/>
      <c r="D71" s="161"/>
      <c r="E71" s="161"/>
      <c r="F71" s="161"/>
      <c r="G71" s="161"/>
      <c r="H71" s="162"/>
      <c r="I71" s="163"/>
      <c r="J71" s="161"/>
      <c r="K71" s="161"/>
      <c r="L71" s="161"/>
      <c r="M71" s="161"/>
      <c r="N71" s="164"/>
      <c r="O71" s="148" t="b">
        <v>0</v>
      </c>
      <c r="Q71" s="145"/>
      <c r="V71" s="146"/>
      <c r="W71" s="163"/>
      <c r="X71" s="161"/>
      <c r="Y71" s="161"/>
      <c r="Z71" s="161"/>
      <c r="AA71" s="161"/>
      <c r="AB71" s="164"/>
      <c r="AC71" s="148" t="b">
        <v>0</v>
      </c>
      <c r="AE71" s="160"/>
      <c r="AF71" s="161"/>
      <c r="AG71" s="161"/>
      <c r="AH71" s="161"/>
      <c r="AI71" s="161"/>
      <c r="AJ71" s="162"/>
      <c r="AK71" s="163"/>
      <c r="AL71" s="161"/>
      <c r="AM71" s="161"/>
      <c r="AN71" s="161"/>
      <c r="AO71" s="161"/>
      <c r="AP71" s="164"/>
      <c r="AQ71" s="148" t="b">
        <v>0</v>
      </c>
      <c r="AS71" s="160"/>
      <c r="AT71" s="161"/>
      <c r="AU71" s="161"/>
      <c r="AV71" s="161"/>
      <c r="AW71" s="161"/>
      <c r="AX71" s="162"/>
      <c r="AY71" s="163"/>
      <c r="AZ71" s="161"/>
      <c r="BA71" s="161"/>
      <c r="BB71" s="161"/>
      <c r="BC71" s="161"/>
      <c r="BD71" s="164"/>
      <c r="BE71" s="148" t="b">
        <v>0</v>
      </c>
      <c r="BG71" s="160"/>
      <c r="BH71" s="161"/>
      <c r="BI71" s="161"/>
      <c r="BJ71" s="161"/>
      <c r="BK71" s="161"/>
      <c r="BL71" s="162"/>
      <c r="BM71" s="163"/>
      <c r="BN71" s="161"/>
      <c r="BO71" s="161"/>
      <c r="BP71" s="161"/>
      <c r="BQ71" s="161"/>
      <c r="BR71" s="164"/>
      <c r="BS71" s="148" t="b">
        <v>0</v>
      </c>
      <c r="BU71" s="159"/>
      <c r="BV71" s="149"/>
      <c r="BW71" s="149"/>
      <c r="BX71" s="150"/>
      <c r="BY71" s="165"/>
      <c r="CB71" s="182"/>
      <c r="CC71" s="183"/>
      <c r="CD71" s="182"/>
      <c r="CU71" s="183"/>
      <c r="CV71" s="168"/>
      <c r="CW71" s="165"/>
      <c r="CX71" s="150"/>
    </row>
    <row r="72" ht="10.5" customHeight="1">
      <c r="A72" s="129"/>
      <c r="B72" s="144"/>
      <c r="C72" s="154"/>
      <c r="D72" s="155"/>
      <c r="E72" s="155"/>
      <c r="F72" s="155"/>
      <c r="G72" s="155"/>
      <c r="H72" s="156"/>
      <c r="I72" s="157"/>
      <c r="J72" s="155"/>
      <c r="K72" s="155"/>
      <c r="L72" s="155"/>
      <c r="M72" s="155"/>
      <c r="N72" s="158"/>
      <c r="Q72" s="154"/>
      <c r="R72" s="155"/>
      <c r="S72" s="155"/>
      <c r="T72" s="155"/>
      <c r="U72" s="155"/>
      <c r="V72" s="156"/>
      <c r="W72" s="157"/>
      <c r="X72" s="155"/>
      <c r="Y72" s="155"/>
      <c r="Z72" s="155"/>
      <c r="AA72" s="155"/>
      <c r="AB72" s="158"/>
      <c r="AE72" s="154"/>
      <c r="AF72" s="155"/>
      <c r="AG72" s="155"/>
      <c r="AH72" s="155"/>
      <c r="AI72" s="155"/>
      <c r="AJ72" s="156"/>
      <c r="AK72" s="157"/>
      <c r="AL72" s="155"/>
      <c r="AM72" s="155"/>
      <c r="AN72" s="155"/>
      <c r="AO72" s="155"/>
      <c r="AP72" s="158"/>
      <c r="AS72" s="154"/>
      <c r="AT72" s="155"/>
      <c r="AU72" s="155"/>
      <c r="AV72" s="155"/>
      <c r="AW72" s="155"/>
      <c r="AX72" s="156"/>
      <c r="AY72" s="157"/>
      <c r="AZ72" s="155"/>
      <c r="BA72" s="155"/>
      <c r="BB72" s="155"/>
      <c r="BC72" s="155"/>
      <c r="BD72" s="158"/>
      <c r="BG72" s="154"/>
      <c r="BH72" s="155"/>
      <c r="BI72" s="155"/>
      <c r="BJ72" s="155"/>
      <c r="BK72" s="155"/>
      <c r="BL72" s="156"/>
      <c r="BM72" s="157"/>
      <c r="BN72" s="155"/>
      <c r="BO72" s="155"/>
      <c r="BP72" s="155"/>
      <c r="BQ72" s="155"/>
      <c r="BR72" s="158"/>
      <c r="BU72" s="159"/>
      <c r="BV72" s="149"/>
      <c r="BW72" s="149"/>
      <c r="BX72" s="150"/>
      <c r="BY72" s="165"/>
      <c r="CB72" s="180"/>
      <c r="CC72" s="181"/>
      <c r="CD72" s="180"/>
      <c r="CE72" s="184"/>
      <c r="CF72" s="184"/>
      <c r="CG72" s="184"/>
      <c r="CH72" s="184"/>
      <c r="CI72" s="184"/>
      <c r="CJ72" s="184"/>
      <c r="CK72" s="184"/>
      <c r="CL72" s="184"/>
      <c r="CM72" s="184"/>
      <c r="CN72" s="184"/>
      <c r="CO72" s="184"/>
      <c r="CP72" s="184"/>
      <c r="CQ72" s="184"/>
      <c r="CR72" s="184"/>
      <c r="CS72" s="184"/>
      <c r="CT72" s="184"/>
      <c r="CU72" s="181"/>
      <c r="CV72" s="168"/>
      <c r="CW72" s="165"/>
      <c r="CX72" s="150"/>
    </row>
    <row r="73" ht="10.5" customHeight="1">
      <c r="A73" s="129"/>
      <c r="B73" s="144"/>
      <c r="C73" s="160"/>
      <c r="D73" s="161"/>
      <c r="E73" s="161"/>
      <c r="F73" s="161"/>
      <c r="G73" s="161"/>
      <c r="H73" s="162"/>
      <c r="I73" s="163"/>
      <c r="J73" s="161"/>
      <c r="K73" s="161"/>
      <c r="L73" s="161"/>
      <c r="M73" s="161"/>
      <c r="N73" s="164"/>
      <c r="O73" s="148" t="b">
        <v>0</v>
      </c>
      <c r="Q73" s="145"/>
      <c r="V73" s="146"/>
      <c r="W73" s="163"/>
      <c r="X73" s="161"/>
      <c r="Y73" s="161"/>
      <c r="Z73" s="161"/>
      <c r="AA73" s="161"/>
      <c r="AB73" s="164"/>
      <c r="AC73" s="148" t="b">
        <v>0</v>
      </c>
      <c r="AE73" s="160"/>
      <c r="AF73" s="161"/>
      <c r="AG73" s="161"/>
      <c r="AH73" s="161"/>
      <c r="AI73" s="161"/>
      <c r="AJ73" s="162"/>
      <c r="AK73" s="163"/>
      <c r="AL73" s="161"/>
      <c r="AM73" s="161"/>
      <c r="AN73" s="161"/>
      <c r="AO73" s="161"/>
      <c r="AP73" s="164"/>
      <c r="AQ73" s="148" t="b">
        <v>0</v>
      </c>
      <c r="AS73" s="160"/>
      <c r="AT73" s="161"/>
      <c r="AU73" s="161"/>
      <c r="AV73" s="161"/>
      <c r="AW73" s="161"/>
      <c r="AX73" s="162"/>
      <c r="AY73" s="163"/>
      <c r="AZ73" s="161"/>
      <c r="BA73" s="161"/>
      <c r="BB73" s="161"/>
      <c r="BC73" s="161"/>
      <c r="BD73" s="164"/>
      <c r="BE73" s="148" t="b">
        <v>0</v>
      </c>
      <c r="BG73" s="160"/>
      <c r="BH73" s="161"/>
      <c r="BI73" s="161"/>
      <c r="BJ73" s="161"/>
      <c r="BK73" s="161"/>
      <c r="BL73" s="162"/>
      <c r="BM73" s="163"/>
      <c r="BN73" s="161"/>
      <c r="BO73" s="161"/>
      <c r="BP73" s="161"/>
      <c r="BQ73" s="161"/>
      <c r="BR73" s="164"/>
      <c r="BS73" s="148" t="b">
        <v>0</v>
      </c>
      <c r="BU73" s="159"/>
      <c r="BV73" s="149"/>
      <c r="BW73" s="149"/>
      <c r="BX73" s="150"/>
      <c r="BY73" s="165"/>
      <c r="BZ73" s="165"/>
      <c r="CA73" s="168"/>
      <c r="CB73" s="168"/>
      <c r="CC73" s="168"/>
      <c r="CD73" s="168"/>
      <c r="CE73" s="168"/>
      <c r="CF73" s="168"/>
      <c r="CG73" s="168"/>
      <c r="CH73" s="168"/>
      <c r="CI73" s="168"/>
      <c r="CJ73" s="168"/>
      <c r="CK73" s="168"/>
      <c r="CL73" s="168"/>
      <c r="CM73" s="168"/>
      <c r="CN73" s="168"/>
      <c r="CO73" s="168"/>
      <c r="CP73" s="168"/>
      <c r="CQ73" s="168"/>
      <c r="CR73" s="168"/>
      <c r="CS73" s="168"/>
      <c r="CT73" s="168"/>
      <c r="CU73" s="168"/>
      <c r="CV73" s="168"/>
      <c r="CW73" s="165"/>
      <c r="CX73" s="150"/>
    </row>
    <row r="74" ht="10.5" customHeight="1">
      <c r="A74" s="129"/>
      <c r="B74" s="144"/>
      <c r="C74" s="154"/>
      <c r="D74" s="155"/>
      <c r="E74" s="155"/>
      <c r="F74" s="155"/>
      <c r="G74" s="155"/>
      <c r="H74" s="156"/>
      <c r="I74" s="157"/>
      <c r="J74" s="155"/>
      <c r="K74" s="155"/>
      <c r="L74" s="155"/>
      <c r="M74" s="155"/>
      <c r="N74" s="158"/>
      <c r="Q74" s="154"/>
      <c r="R74" s="155"/>
      <c r="S74" s="155"/>
      <c r="T74" s="155"/>
      <c r="U74" s="155"/>
      <c r="V74" s="156"/>
      <c r="W74" s="157"/>
      <c r="X74" s="155"/>
      <c r="Y74" s="155"/>
      <c r="Z74" s="155"/>
      <c r="AA74" s="155"/>
      <c r="AB74" s="158"/>
      <c r="AE74" s="154"/>
      <c r="AF74" s="155"/>
      <c r="AG74" s="155"/>
      <c r="AH74" s="155"/>
      <c r="AI74" s="155"/>
      <c r="AJ74" s="156"/>
      <c r="AK74" s="157"/>
      <c r="AL74" s="155"/>
      <c r="AM74" s="155"/>
      <c r="AN74" s="155"/>
      <c r="AO74" s="155"/>
      <c r="AP74" s="158"/>
      <c r="AS74" s="154"/>
      <c r="AT74" s="155"/>
      <c r="AU74" s="155"/>
      <c r="AV74" s="155"/>
      <c r="AW74" s="155"/>
      <c r="AX74" s="156"/>
      <c r="AY74" s="157"/>
      <c r="AZ74" s="155"/>
      <c r="BA74" s="155"/>
      <c r="BB74" s="155"/>
      <c r="BC74" s="155"/>
      <c r="BD74" s="158"/>
      <c r="BG74" s="154"/>
      <c r="BH74" s="155"/>
      <c r="BI74" s="155"/>
      <c r="BJ74" s="155"/>
      <c r="BK74" s="155"/>
      <c r="BL74" s="156"/>
      <c r="BM74" s="157"/>
      <c r="BN74" s="155"/>
      <c r="BO74" s="155"/>
      <c r="BP74" s="155"/>
      <c r="BQ74" s="155"/>
      <c r="BR74" s="158"/>
      <c r="BU74" s="159"/>
      <c r="BV74" s="149"/>
      <c r="BW74" s="149"/>
      <c r="BX74" s="150"/>
      <c r="BY74" s="165"/>
      <c r="BZ74" s="165"/>
      <c r="CA74" s="165"/>
      <c r="CB74" s="165"/>
      <c r="CC74" s="165"/>
      <c r="CD74" s="165"/>
      <c r="CE74" s="165"/>
      <c r="CF74" s="165"/>
      <c r="CG74" s="165"/>
      <c r="CH74" s="165"/>
      <c r="CI74" s="165"/>
      <c r="CJ74" s="165"/>
      <c r="CK74" s="165"/>
      <c r="CL74" s="165"/>
      <c r="CM74" s="165"/>
      <c r="CN74" s="165"/>
      <c r="CO74" s="165"/>
      <c r="CP74" s="165"/>
      <c r="CQ74" s="165"/>
      <c r="CR74" s="165"/>
      <c r="CS74" s="165"/>
      <c r="CT74" s="165"/>
      <c r="CU74" s="165"/>
      <c r="CV74" s="165"/>
      <c r="CW74" s="165"/>
      <c r="CX74" s="150"/>
    </row>
    <row r="75" ht="10.5" customHeight="1">
      <c r="A75" s="129"/>
      <c r="B75" s="144"/>
      <c r="C75" s="160"/>
      <c r="D75" s="161"/>
      <c r="E75" s="161"/>
      <c r="F75" s="161"/>
      <c r="G75" s="161"/>
      <c r="H75" s="162"/>
      <c r="I75" s="163"/>
      <c r="J75" s="161"/>
      <c r="K75" s="161"/>
      <c r="L75" s="161"/>
      <c r="M75" s="161"/>
      <c r="N75" s="164"/>
      <c r="O75" s="148" t="b">
        <v>0</v>
      </c>
      <c r="Q75" s="145"/>
      <c r="V75" s="146"/>
      <c r="W75" s="163"/>
      <c r="X75" s="161"/>
      <c r="Y75" s="161"/>
      <c r="Z75" s="161"/>
      <c r="AA75" s="161"/>
      <c r="AB75" s="164"/>
      <c r="AC75" s="148" t="b">
        <v>0</v>
      </c>
      <c r="AE75" s="160"/>
      <c r="AF75" s="161"/>
      <c r="AG75" s="161"/>
      <c r="AH75" s="161"/>
      <c r="AI75" s="161"/>
      <c r="AJ75" s="162"/>
      <c r="AK75" s="163"/>
      <c r="AL75" s="161"/>
      <c r="AM75" s="161"/>
      <c r="AN75" s="161"/>
      <c r="AO75" s="161"/>
      <c r="AP75" s="164"/>
      <c r="AQ75" s="148" t="b">
        <v>0</v>
      </c>
      <c r="AS75" s="160"/>
      <c r="AT75" s="161"/>
      <c r="AU75" s="161"/>
      <c r="AV75" s="161"/>
      <c r="AW75" s="161"/>
      <c r="AX75" s="162"/>
      <c r="AY75" s="163"/>
      <c r="AZ75" s="161"/>
      <c r="BA75" s="161"/>
      <c r="BB75" s="161"/>
      <c r="BC75" s="161"/>
      <c r="BD75" s="164"/>
      <c r="BE75" s="148" t="b">
        <v>0</v>
      </c>
      <c r="BG75" s="160"/>
      <c r="BH75" s="161"/>
      <c r="BI75" s="161"/>
      <c r="BJ75" s="161"/>
      <c r="BK75" s="161"/>
      <c r="BL75" s="162"/>
      <c r="BM75" s="163"/>
      <c r="BN75" s="161"/>
      <c r="BO75" s="161"/>
      <c r="BP75" s="161"/>
      <c r="BQ75" s="161"/>
      <c r="BR75" s="164"/>
      <c r="BS75" s="148" t="b">
        <v>0</v>
      </c>
      <c r="BU75" s="159"/>
      <c r="BV75" s="149"/>
      <c r="BW75" s="149"/>
      <c r="BX75" s="150"/>
      <c r="BY75" s="165"/>
      <c r="BZ75" s="165"/>
      <c r="CA75" s="165"/>
      <c r="CB75" s="185" t="s">
        <v>22</v>
      </c>
      <c r="CC75" s="179"/>
      <c r="CD75" s="186"/>
      <c r="CE75" s="187" t="str">
        <f t="array" ref="CE75">IFERROR(
INDEX(I45:N78, MATCH(TRUE, O45:O78, 0))
,IFERROR(
INDEX(W45:AB78, MATCH(TRUE, AC45:AC78, 0))
,IFERROR(
INDEX(AK45:AP78, MATCH(TRUE, AQ45:AQ78, 0))
,IFERROR(
INDEX(AY45:BD78, MATCH(TRUE, BE45:BE78, 0))
,IFERROR(
INDEX(BM45:BR78, MATCH(TRUE, BS45:BS78, 0))
,"")))))</f>
        <v/>
      </c>
      <c r="CF75" s="179"/>
      <c r="CG75" s="179"/>
      <c r="CH75" s="179"/>
      <c r="CI75" s="179"/>
      <c r="CJ75" s="179"/>
      <c r="CK75" s="179"/>
      <c r="CL75" s="179"/>
      <c r="CM75" s="179"/>
      <c r="CN75" s="179"/>
      <c r="CO75" s="179"/>
      <c r="CP75" s="179"/>
      <c r="CQ75" s="179"/>
      <c r="CR75" s="179"/>
      <c r="CS75" s="177"/>
      <c r="CT75" s="165"/>
      <c r="CU75" s="165"/>
      <c r="CV75" s="165"/>
      <c r="CW75" s="165"/>
      <c r="CX75" s="150"/>
    </row>
    <row r="76" ht="10.5" customHeight="1">
      <c r="A76" s="129"/>
      <c r="B76" s="144"/>
      <c r="C76" s="154"/>
      <c r="D76" s="155"/>
      <c r="E76" s="155"/>
      <c r="F76" s="155"/>
      <c r="G76" s="155"/>
      <c r="H76" s="156"/>
      <c r="I76" s="157"/>
      <c r="J76" s="155"/>
      <c r="K76" s="155"/>
      <c r="L76" s="155"/>
      <c r="M76" s="155"/>
      <c r="N76" s="158"/>
      <c r="Q76" s="154"/>
      <c r="R76" s="155"/>
      <c r="S76" s="155"/>
      <c r="T76" s="155"/>
      <c r="U76" s="155"/>
      <c r="V76" s="156"/>
      <c r="W76" s="157"/>
      <c r="X76" s="155"/>
      <c r="Y76" s="155"/>
      <c r="Z76" s="155"/>
      <c r="AA76" s="155"/>
      <c r="AB76" s="158"/>
      <c r="AE76" s="154"/>
      <c r="AF76" s="155"/>
      <c r="AG76" s="155"/>
      <c r="AH76" s="155"/>
      <c r="AI76" s="155"/>
      <c r="AJ76" s="156"/>
      <c r="AK76" s="157"/>
      <c r="AL76" s="155"/>
      <c r="AM76" s="155"/>
      <c r="AN76" s="155"/>
      <c r="AO76" s="155"/>
      <c r="AP76" s="158"/>
      <c r="AS76" s="154"/>
      <c r="AT76" s="155"/>
      <c r="AU76" s="155"/>
      <c r="AV76" s="155"/>
      <c r="AW76" s="155"/>
      <c r="AX76" s="156"/>
      <c r="AY76" s="157"/>
      <c r="AZ76" s="155"/>
      <c r="BA76" s="155"/>
      <c r="BB76" s="155"/>
      <c r="BC76" s="155"/>
      <c r="BD76" s="158"/>
      <c r="BG76" s="154"/>
      <c r="BH76" s="155"/>
      <c r="BI76" s="155"/>
      <c r="BJ76" s="155"/>
      <c r="BK76" s="155"/>
      <c r="BL76" s="156"/>
      <c r="BM76" s="157"/>
      <c r="BN76" s="155"/>
      <c r="BO76" s="155"/>
      <c r="BP76" s="155"/>
      <c r="BQ76" s="155"/>
      <c r="BR76" s="158"/>
      <c r="BU76" s="159"/>
      <c r="BV76" s="149"/>
      <c r="BW76" s="149"/>
      <c r="BX76" s="150"/>
      <c r="BY76" s="165"/>
      <c r="BZ76" s="165"/>
      <c r="CA76" s="165"/>
      <c r="CB76" s="180"/>
      <c r="CC76" s="184"/>
      <c r="CD76" s="188"/>
      <c r="CE76" s="184"/>
      <c r="CF76" s="184"/>
      <c r="CG76" s="184"/>
      <c r="CH76" s="184"/>
      <c r="CI76" s="184"/>
      <c r="CJ76" s="184"/>
      <c r="CK76" s="184"/>
      <c r="CL76" s="184"/>
      <c r="CM76" s="184"/>
      <c r="CN76" s="184"/>
      <c r="CO76" s="184"/>
      <c r="CP76" s="184"/>
      <c r="CQ76" s="184"/>
      <c r="CR76" s="184"/>
      <c r="CS76" s="181"/>
      <c r="CT76" s="168"/>
      <c r="CU76" s="165"/>
      <c r="CV76" s="165"/>
      <c r="CW76" s="165"/>
      <c r="CX76" s="150"/>
    </row>
    <row r="77" ht="10.5" customHeight="1">
      <c r="A77" s="129"/>
      <c r="B77" s="144"/>
      <c r="C77" s="160"/>
      <c r="D77" s="161"/>
      <c r="E77" s="161"/>
      <c r="F77" s="161"/>
      <c r="G77" s="161"/>
      <c r="H77" s="162"/>
      <c r="I77" s="163"/>
      <c r="J77" s="161"/>
      <c r="K77" s="161"/>
      <c r="L77" s="161"/>
      <c r="M77" s="161"/>
      <c r="N77" s="164"/>
      <c r="O77" s="148" t="b">
        <v>0</v>
      </c>
      <c r="Q77" s="145"/>
      <c r="V77" s="146"/>
      <c r="W77" s="163"/>
      <c r="X77" s="161"/>
      <c r="Y77" s="161"/>
      <c r="Z77" s="161"/>
      <c r="AA77" s="161"/>
      <c r="AB77" s="164"/>
      <c r="AC77" s="148" t="b">
        <v>0</v>
      </c>
      <c r="AE77" s="160"/>
      <c r="AF77" s="161"/>
      <c r="AG77" s="161"/>
      <c r="AH77" s="161"/>
      <c r="AI77" s="161"/>
      <c r="AJ77" s="162"/>
      <c r="AK77" s="163"/>
      <c r="AL77" s="161"/>
      <c r="AM77" s="161"/>
      <c r="AN77" s="161"/>
      <c r="AO77" s="161"/>
      <c r="AP77" s="164"/>
      <c r="AQ77" s="148" t="b">
        <v>0</v>
      </c>
      <c r="AS77" s="160"/>
      <c r="AT77" s="161"/>
      <c r="AU77" s="161"/>
      <c r="AV77" s="161"/>
      <c r="AW77" s="161"/>
      <c r="AX77" s="162"/>
      <c r="AY77" s="163"/>
      <c r="AZ77" s="161"/>
      <c r="BA77" s="161"/>
      <c r="BB77" s="161"/>
      <c r="BC77" s="161"/>
      <c r="BD77" s="164"/>
      <c r="BE77" s="148" t="b">
        <v>0</v>
      </c>
      <c r="BG77" s="160"/>
      <c r="BH77" s="161"/>
      <c r="BI77" s="161"/>
      <c r="BJ77" s="161"/>
      <c r="BK77" s="161"/>
      <c r="BL77" s="162"/>
      <c r="BM77" s="163"/>
      <c r="BN77" s="161"/>
      <c r="BO77" s="161"/>
      <c r="BP77" s="161"/>
      <c r="BQ77" s="161"/>
      <c r="BR77" s="164"/>
      <c r="BS77" s="148" t="b">
        <v>0</v>
      </c>
      <c r="BU77" s="159"/>
      <c r="BV77" s="149"/>
      <c r="BW77" s="149"/>
      <c r="BX77" s="150"/>
      <c r="BY77" s="165"/>
      <c r="BZ77" s="165"/>
      <c r="CA77" s="165"/>
      <c r="CB77" s="165"/>
      <c r="CC77" s="168"/>
      <c r="CD77" s="168"/>
      <c r="CE77" s="173" t="str">
        <f>MID(CE75,1,1)</f>
        <v/>
      </c>
      <c r="CF77" s="173" t="str">
        <f>MID(CE75,2,1)</f>
        <v/>
      </c>
      <c r="CG77" s="173" t="str">
        <f>MID(CE75,3,1)</f>
        <v/>
      </c>
      <c r="CH77" s="173" t="str">
        <f>MID(CE75,4,1)</f>
        <v/>
      </c>
      <c r="CI77" s="173" t="str">
        <f>MID(CE75,5,1)</f>
        <v/>
      </c>
      <c r="CJ77" s="173" t="str">
        <f>MID(CE75,6,1)</f>
        <v/>
      </c>
      <c r="CK77" s="173" t="str">
        <f>MID(CE75,7,1)</f>
        <v/>
      </c>
      <c r="CL77" s="173" t="str">
        <f>MID(CE75,8,1)</f>
        <v/>
      </c>
      <c r="CM77" s="173"/>
      <c r="CN77" s="173"/>
      <c r="CO77" s="168"/>
      <c r="CP77" s="168"/>
      <c r="CQ77" s="168"/>
      <c r="CR77" s="168"/>
      <c r="CS77" s="168"/>
      <c r="CT77" s="168"/>
      <c r="CU77" s="165"/>
      <c r="CV77" s="165"/>
      <c r="CW77" s="165"/>
      <c r="CX77" s="150"/>
    </row>
    <row r="78" ht="10.5" customHeight="1">
      <c r="A78" s="129"/>
      <c r="B78" s="144"/>
      <c r="C78" s="154"/>
      <c r="D78" s="155"/>
      <c r="E78" s="155"/>
      <c r="F78" s="155"/>
      <c r="G78" s="155"/>
      <c r="H78" s="156"/>
      <c r="I78" s="157"/>
      <c r="J78" s="155"/>
      <c r="K78" s="155"/>
      <c r="L78" s="155"/>
      <c r="M78" s="155"/>
      <c r="N78" s="158"/>
      <c r="Q78" s="154"/>
      <c r="R78" s="155"/>
      <c r="S78" s="155"/>
      <c r="T78" s="155"/>
      <c r="U78" s="155"/>
      <c r="V78" s="156"/>
      <c r="W78" s="157"/>
      <c r="X78" s="155"/>
      <c r="Y78" s="155"/>
      <c r="Z78" s="155"/>
      <c r="AA78" s="155"/>
      <c r="AB78" s="158"/>
      <c r="AE78" s="154"/>
      <c r="AF78" s="155"/>
      <c r="AG78" s="155"/>
      <c r="AH78" s="155"/>
      <c r="AI78" s="155"/>
      <c r="AJ78" s="156"/>
      <c r="AK78" s="157"/>
      <c r="AL78" s="155"/>
      <c r="AM78" s="155"/>
      <c r="AN78" s="155"/>
      <c r="AO78" s="155"/>
      <c r="AP78" s="158"/>
      <c r="AS78" s="154"/>
      <c r="AT78" s="155"/>
      <c r="AU78" s="155"/>
      <c r="AV78" s="155"/>
      <c r="AW78" s="155"/>
      <c r="AX78" s="156"/>
      <c r="AY78" s="157"/>
      <c r="AZ78" s="155"/>
      <c r="BA78" s="155"/>
      <c r="BB78" s="155"/>
      <c r="BC78" s="155"/>
      <c r="BD78" s="158"/>
      <c r="BG78" s="154"/>
      <c r="BH78" s="155"/>
      <c r="BI78" s="155"/>
      <c r="BJ78" s="155"/>
      <c r="BK78" s="155"/>
      <c r="BL78" s="156"/>
      <c r="BM78" s="157"/>
      <c r="BN78" s="155"/>
      <c r="BO78" s="155"/>
      <c r="BP78" s="155"/>
      <c r="BQ78" s="155"/>
      <c r="BR78" s="158"/>
      <c r="BU78" s="159"/>
      <c r="BV78" s="149"/>
      <c r="BW78" s="149"/>
      <c r="BX78" s="150"/>
      <c r="BY78" s="165"/>
      <c r="BZ78" s="165"/>
      <c r="CA78" s="165"/>
      <c r="CB78" s="165"/>
      <c r="CC78" s="165"/>
      <c r="CD78" s="165"/>
      <c r="CE78" s="165"/>
      <c r="CF78" s="165"/>
      <c r="CG78" s="165"/>
      <c r="CH78" s="165"/>
      <c r="CI78" s="165"/>
      <c r="CJ78" s="165"/>
      <c r="CK78" s="165"/>
      <c r="CL78" s="165"/>
      <c r="CM78" s="165"/>
      <c r="CN78" s="165"/>
      <c r="CO78" s="165"/>
      <c r="CP78" s="165"/>
      <c r="CQ78" s="165"/>
      <c r="CR78" s="165"/>
      <c r="CS78" s="165"/>
      <c r="CT78" s="165"/>
      <c r="CU78" s="165"/>
      <c r="CV78" s="165"/>
      <c r="CW78" s="165"/>
      <c r="CX78" s="150"/>
    </row>
    <row r="79" ht="10.5" customHeight="1">
      <c r="A79" s="129"/>
      <c r="B79" s="144"/>
      <c r="C79" s="189"/>
      <c r="D79" s="190"/>
      <c r="E79" s="190"/>
      <c r="F79" s="190"/>
      <c r="G79" s="190"/>
      <c r="H79" s="190"/>
      <c r="I79" s="190"/>
      <c r="J79" s="190"/>
      <c r="K79" s="190"/>
      <c r="L79" s="190"/>
      <c r="M79" s="190"/>
      <c r="N79" s="190"/>
      <c r="O79" s="190"/>
      <c r="P79" s="190"/>
      <c r="Q79" s="190"/>
      <c r="R79" s="190"/>
      <c r="S79" s="190"/>
      <c r="T79" s="190"/>
      <c r="U79" s="190"/>
      <c r="V79" s="190"/>
      <c r="W79" s="190"/>
      <c r="X79" s="190"/>
      <c r="Y79" s="190"/>
      <c r="Z79" s="190"/>
      <c r="AA79" s="190"/>
      <c r="AB79" s="190"/>
      <c r="AC79" s="190"/>
      <c r="AD79" s="190"/>
      <c r="AE79" s="190"/>
      <c r="AF79" s="190"/>
      <c r="AG79" s="190"/>
      <c r="AH79" s="190"/>
      <c r="AI79" s="190"/>
      <c r="AJ79" s="190"/>
      <c r="AK79" s="190"/>
      <c r="AL79" s="190"/>
      <c r="AM79" s="190"/>
      <c r="AN79" s="190"/>
      <c r="AO79" s="190"/>
      <c r="AP79" s="190"/>
      <c r="AQ79" s="190"/>
      <c r="AR79" s="190"/>
      <c r="AS79" s="190"/>
      <c r="AT79" s="190"/>
      <c r="AU79" s="190"/>
      <c r="AV79" s="190"/>
      <c r="AW79" s="190"/>
      <c r="AX79" s="190"/>
      <c r="AY79" s="190"/>
      <c r="AZ79" s="190"/>
      <c r="BA79" s="190"/>
      <c r="BB79" s="190"/>
      <c r="BC79" s="190"/>
      <c r="BD79" s="190"/>
      <c r="BE79" s="190"/>
      <c r="BF79" s="190"/>
      <c r="BG79" s="190"/>
      <c r="BH79" s="190"/>
      <c r="BI79" s="190"/>
      <c r="BJ79" s="190"/>
      <c r="BK79" s="190"/>
      <c r="BL79" s="190"/>
      <c r="BM79" s="190"/>
      <c r="BN79" s="190"/>
      <c r="BO79" s="190"/>
      <c r="BP79" s="190"/>
      <c r="BQ79" s="190"/>
      <c r="BR79" s="190"/>
      <c r="BS79" s="190"/>
      <c r="BT79" s="190"/>
      <c r="BU79" s="191"/>
      <c r="BV79" s="149"/>
      <c r="BW79" s="149"/>
      <c r="BX79" s="150"/>
      <c r="BY79" s="153"/>
      <c r="BZ79" s="153"/>
      <c r="CA79" s="153"/>
      <c r="CB79" s="153"/>
      <c r="CC79" s="153"/>
      <c r="CD79" s="153"/>
      <c r="CE79" s="153"/>
      <c r="CF79" s="153"/>
      <c r="CG79" s="153"/>
      <c r="CH79" s="153"/>
      <c r="CI79" s="153"/>
      <c r="CJ79" s="153"/>
      <c r="CK79" s="153"/>
      <c r="CL79" s="153"/>
      <c r="CM79" s="153"/>
      <c r="CN79" s="153"/>
      <c r="CO79" s="153"/>
      <c r="CP79" s="153"/>
      <c r="CQ79" s="153"/>
      <c r="CR79" s="153"/>
      <c r="CS79" s="153"/>
      <c r="CT79" s="153"/>
      <c r="CU79" s="153"/>
      <c r="CV79" s="153"/>
      <c r="CW79" s="153"/>
      <c r="CX79" s="150"/>
    </row>
    <row r="80" ht="10.5" customHeight="1">
      <c r="A80" s="129"/>
      <c r="B80" s="144"/>
      <c r="C80" s="189"/>
      <c r="D80" s="189"/>
      <c r="E80" s="189"/>
      <c r="F80" s="189"/>
      <c r="G80" s="189"/>
      <c r="H80" s="189"/>
      <c r="I80" s="189"/>
      <c r="J80" s="189"/>
      <c r="K80" s="189"/>
      <c r="L80" s="189"/>
      <c r="M80" s="189"/>
      <c r="N80" s="189"/>
      <c r="O80" s="189"/>
      <c r="P80" s="189"/>
      <c r="Q80" s="189"/>
      <c r="R80" s="189"/>
      <c r="S80" s="189"/>
      <c r="T80" s="189"/>
      <c r="U80" s="189"/>
      <c r="V80" s="189"/>
      <c r="W80" s="189"/>
      <c r="X80" s="189"/>
      <c r="Y80" s="189"/>
      <c r="Z80" s="189"/>
      <c r="AA80" s="189"/>
      <c r="AB80" s="189"/>
      <c r="AC80" s="189"/>
      <c r="AD80" s="189"/>
      <c r="AE80" s="189"/>
      <c r="AF80" s="189"/>
      <c r="AG80" s="189"/>
      <c r="AH80" s="189"/>
      <c r="AI80" s="189"/>
      <c r="AJ80" s="189"/>
      <c r="AK80" s="189"/>
      <c r="AL80" s="189"/>
      <c r="AM80" s="189"/>
      <c r="AN80" s="189"/>
      <c r="AO80" s="189"/>
      <c r="AP80" s="189"/>
      <c r="AQ80" s="189"/>
      <c r="AR80" s="189"/>
      <c r="AS80" s="189"/>
      <c r="AT80" s="189"/>
      <c r="AU80" s="189"/>
      <c r="AV80" s="189"/>
      <c r="AW80" s="189"/>
      <c r="AX80" s="189"/>
      <c r="AY80" s="189"/>
      <c r="AZ80" s="189"/>
      <c r="BA80" s="189"/>
      <c r="BB80" s="189"/>
      <c r="BC80" s="189"/>
      <c r="BD80" s="189"/>
      <c r="BE80" s="189"/>
      <c r="BF80" s="189"/>
      <c r="BG80" s="189"/>
      <c r="BH80" s="189"/>
      <c r="BI80" s="189"/>
      <c r="BJ80" s="189"/>
      <c r="BK80" s="189"/>
      <c r="BL80" s="189"/>
      <c r="BM80" s="189"/>
      <c r="BN80" s="189"/>
      <c r="BO80" s="189"/>
      <c r="BP80" s="189"/>
      <c r="BQ80" s="189"/>
      <c r="BR80" s="189"/>
      <c r="BS80" s="189"/>
      <c r="BT80" s="189"/>
      <c r="BU80" s="144"/>
      <c r="BV80" s="149"/>
      <c r="BW80" s="149"/>
      <c r="BX80" s="150"/>
      <c r="BY80" s="153"/>
      <c r="BZ80" s="153"/>
      <c r="CA80" s="153"/>
      <c r="CB80" s="153"/>
      <c r="CC80" s="153"/>
      <c r="CD80" s="153"/>
      <c r="CE80" s="153"/>
      <c r="CF80" s="153"/>
      <c r="CG80" s="153"/>
      <c r="CH80" s="153"/>
      <c r="CI80" s="153"/>
      <c r="CJ80" s="153"/>
      <c r="CK80" s="153"/>
      <c r="CL80" s="153"/>
      <c r="CM80" s="153"/>
      <c r="CN80" s="153"/>
      <c r="CO80" s="153"/>
      <c r="CP80" s="153"/>
      <c r="CQ80" s="153"/>
      <c r="CR80" s="153"/>
      <c r="CS80" s="153"/>
      <c r="CT80" s="153"/>
      <c r="CU80" s="153"/>
      <c r="CV80" s="153"/>
      <c r="CW80" s="153"/>
      <c r="CX80" s="150"/>
    </row>
    <row r="81" ht="10.5" customHeight="1">
      <c r="A81" s="129"/>
      <c r="B81" s="144"/>
      <c r="C81" s="145"/>
      <c r="H81" s="146"/>
      <c r="I81" s="147"/>
      <c r="N81" s="136"/>
      <c r="O81" s="148" t="b">
        <v>0</v>
      </c>
      <c r="Q81" s="145"/>
      <c r="V81" s="146"/>
      <c r="W81" s="147"/>
      <c r="AB81" s="136"/>
      <c r="AC81" s="192" t="b">
        <v>0</v>
      </c>
      <c r="AE81" s="145"/>
      <c r="AJ81" s="146"/>
      <c r="AK81" s="147"/>
      <c r="AP81" s="136"/>
      <c r="AQ81" s="192" t="b">
        <v>0</v>
      </c>
      <c r="AS81" s="145"/>
      <c r="AX81" s="146"/>
      <c r="AY81" s="147"/>
      <c r="BD81" s="136"/>
      <c r="BE81" s="192" t="b">
        <v>0</v>
      </c>
      <c r="BG81" s="145"/>
      <c r="BL81" s="146"/>
      <c r="BM81" s="147"/>
      <c r="BR81" s="136"/>
      <c r="BS81" s="192" t="b">
        <v>0</v>
      </c>
      <c r="BU81" s="144"/>
      <c r="BV81" s="149"/>
      <c r="BW81" s="149"/>
      <c r="BX81" s="150"/>
      <c r="BY81" s="193"/>
      <c r="BZ81" s="152" t="s">
        <v>4</v>
      </c>
      <c r="CL81" s="193"/>
      <c r="CM81" s="193"/>
      <c r="CN81" s="193"/>
      <c r="CO81" s="193"/>
      <c r="CP81" s="193"/>
      <c r="CQ81" s="193"/>
      <c r="CR81" s="194"/>
      <c r="CS81" s="194"/>
      <c r="CT81" s="194"/>
      <c r="CU81" s="194"/>
      <c r="CV81" s="194"/>
      <c r="CW81" s="194"/>
      <c r="CX81" s="150"/>
    </row>
    <row r="82" ht="10.5" customHeight="1">
      <c r="A82" s="129"/>
      <c r="B82" s="144"/>
      <c r="C82" s="154"/>
      <c r="D82" s="155"/>
      <c r="E82" s="155"/>
      <c r="F82" s="155"/>
      <c r="G82" s="155"/>
      <c r="H82" s="156"/>
      <c r="I82" s="157"/>
      <c r="J82" s="155"/>
      <c r="K82" s="155"/>
      <c r="L82" s="155"/>
      <c r="M82" s="155"/>
      <c r="N82" s="158"/>
      <c r="Q82" s="154"/>
      <c r="R82" s="155"/>
      <c r="S82" s="155"/>
      <c r="T82" s="155"/>
      <c r="U82" s="155"/>
      <c r="V82" s="156"/>
      <c r="W82" s="157"/>
      <c r="X82" s="155"/>
      <c r="Y82" s="155"/>
      <c r="Z82" s="155"/>
      <c r="AA82" s="155"/>
      <c r="AB82" s="158"/>
      <c r="AE82" s="154"/>
      <c r="AF82" s="155"/>
      <c r="AG82" s="155"/>
      <c r="AH82" s="155"/>
      <c r="AI82" s="155"/>
      <c r="AJ82" s="156"/>
      <c r="AK82" s="157"/>
      <c r="AL82" s="155"/>
      <c r="AM82" s="155"/>
      <c r="AN82" s="155"/>
      <c r="AO82" s="155"/>
      <c r="AP82" s="158"/>
      <c r="AS82" s="154"/>
      <c r="AT82" s="155"/>
      <c r="AU82" s="155"/>
      <c r="AV82" s="155"/>
      <c r="AW82" s="155"/>
      <c r="AX82" s="156"/>
      <c r="AY82" s="157"/>
      <c r="AZ82" s="155"/>
      <c r="BA82" s="155"/>
      <c r="BB82" s="155"/>
      <c r="BC82" s="155"/>
      <c r="BD82" s="158"/>
      <c r="BG82" s="154"/>
      <c r="BH82" s="155"/>
      <c r="BI82" s="155"/>
      <c r="BJ82" s="155"/>
      <c r="BK82" s="155"/>
      <c r="BL82" s="156"/>
      <c r="BM82" s="157"/>
      <c r="BN82" s="155"/>
      <c r="BO82" s="155"/>
      <c r="BP82" s="155"/>
      <c r="BQ82" s="155"/>
      <c r="BR82" s="158"/>
      <c r="BU82" s="195"/>
      <c r="BV82" s="149"/>
      <c r="BW82" s="149"/>
      <c r="BX82" s="150"/>
      <c r="BY82" s="193"/>
      <c r="CL82" s="193"/>
      <c r="CM82" s="193"/>
      <c r="CN82" s="193"/>
      <c r="CO82" s="193"/>
      <c r="CP82" s="193"/>
      <c r="CQ82" s="193"/>
      <c r="CR82" s="194"/>
      <c r="CS82" s="194"/>
      <c r="CT82" s="194"/>
      <c r="CU82" s="194"/>
      <c r="CV82" s="194"/>
      <c r="CW82" s="194"/>
      <c r="CX82" s="150"/>
    </row>
    <row r="83" ht="10.5" customHeight="1">
      <c r="A83" s="129"/>
      <c r="B83" s="144"/>
      <c r="C83" s="160"/>
      <c r="D83" s="161"/>
      <c r="E83" s="161"/>
      <c r="F83" s="161"/>
      <c r="G83" s="161"/>
      <c r="H83" s="162"/>
      <c r="I83" s="163"/>
      <c r="J83" s="161"/>
      <c r="K83" s="161"/>
      <c r="L83" s="161"/>
      <c r="M83" s="161"/>
      <c r="N83" s="164"/>
      <c r="O83" s="192" t="b">
        <v>0</v>
      </c>
      <c r="Q83" s="145"/>
      <c r="V83" s="146"/>
      <c r="W83" s="163"/>
      <c r="X83" s="161"/>
      <c r="Y83" s="161"/>
      <c r="Z83" s="161"/>
      <c r="AA83" s="161"/>
      <c r="AB83" s="164"/>
      <c r="AC83" s="192" t="b">
        <v>0</v>
      </c>
      <c r="AE83" s="160"/>
      <c r="AF83" s="161"/>
      <c r="AG83" s="161"/>
      <c r="AH83" s="161"/>
      <c r="AI83" s="161"/>
      <c r="AJ83" s="162"/>
      <c r="AK83" s="163"/>
      <c r="AL83" s="161"/>
      <c r="AM83" s="161"/>
      <c r="AN83" s="161"/>
      <c r="AO83" s="161"/>
      <c r="AP83" s="164"/>
      <c r="AQ83" s="192" t="b">
        <v>0</v>
      </c>
      <c r="AS83" s="160"/>
      <c r="AT83" s="161"/>
      <c r="AU83" s="161"/>
      <c r="AV83" s="161"/>
      <c r="AW83" s="161"/>
      <c r="AX83" s="162"/>
      <c r="AY83" s="163"/>
      <c r="AZ83" s="161"/>
      <c r="BA83" s="161"/>
      <c r="BB83" s="161"/>
      <c r="BC83" s="161"/>
      <c r="BD83" s="164"/>
      <c r="BE83" s="192" t="b">
        <v>0</v>
      </c>
      <c r="BG83" s="160"/>
      <c r="BH83" s="161"/>
      <c r="BI83" s="161"/>
      <c r="BJ83" s="161"/>
      <c r="BK83" s="161"/>
      <c r="BL83" s="162"/>
      <c r="BM83" s="163"/>
      <c r="BN83" s="161"/>
      <c r="BO83" s="161"/>
      <c r="BP83" s="161"/>
      <c r="BQ83" s="161"/>
      <c r="BR83" s="164"/>
      <c r="BS83" s="192" t="b">
        <v>0</v>
      </c>
      <c r="BU83" s="195"/>
      <c r="BV83" s="149"/>
      <c r="BW83" s="149"/>
      <c r="BX83" s="150"/>
      <c r="BY83" s="193"/>
      <c r="BZ83" s="193"/>
      <c r="CA83" s="193"/>
      <c r="CB83" s="193"/>
      <c r="CC83" s="193"/>
      <c r="CD83" s="193"/>
      <c r="CE83" s="193"/>
      <c r="CF83" s="193"/>
      <c r="CG83" s="193"/>
      <c r="CH83" s="193"/>
      <c r="CI83" s="193"/>
      <c r="CJ83" s="193"/>
      <c r="CK83" s="193"/>
      <c r="CL83" s="193"/>
      <c r="CM83" s="193"/>
      <c r="CN83" s="193"/>
      <c r="CO83" s="193"/>
      <c r="CP83" s="193"/>
      <c r="CQ83" s="193"/>
      <c r="CR83" s="193"/>
      <c r="CS83" s="193"/>
      <c r="CT83" s="193"/>
      <c r="CU83" s="194"/>
      <c r="CV83" s="194"/>
      <c r="CW83" s="194"/>
      <c r="CX83" s="150"/>
    </row>
    <row r="84" ht="10.5" customHeight="1">
      <c r="A84" s="129"/>
      <c r="B84" s="144"/>
      <c r="C84" s="154"/>
      <c r="D84" s="155"/>
      <c r="E84" s="155"/>
      <c r="F84" s="155"/>
      <c r="G84" s="155"/>
      <c r="H84" s="156"/>
      <c r="I84" s="157"/>
      <c r="J84" s="155"/>
      <c r="K84" s="155"/>
      <c r="L84" s="155"/>
      <c r="M84" s="155"/>
      <c r="N84" s="158"/>
      <c r="Q84" s="154"/>
      <c r="R84" s="155"/>
      <c r="S84" s="155"/>
      <c r="T84" s="155"/>
      <c r="U84" s="155"/>
      <c r="V84" s="156"/>
      <c r="W84" s="157"/>
      <c r="X84" s="155"/>
      <c r="Y84" s="155"/>
      <c r="Z84" s="155"/>
      <c r="AA84" s="155"/>
      <c r="AB84" s="158"/>
      <c r="AE84" s="154"/>
      <c r="AF84" s="155"/>
      <c r="AG84" s="155"/>
      <c r="AH84" s="155"/>
      <c r="AI84" s="155"/>
      <c r="AJ84" s="156"/>
      <c r="AK84" s="157"/>
      <c r="AL84" s="155"/>
      <c r="AM84" s="155"/>
      <c r="AN84" s="155"/>
      <c r="AO84" s="155"/>
      <c r="AP84" s="158"/>
      <c r="AS84" s="154"/>
      <c r="AT84" s="155"/>
      <c r="AU84" s="155"/>
      <c r="AV84" s="155"/>
      <c r="AW84" s="155"/>
      <c r="AX84" s="156"/>
      <c r="AY84" s="157"/>
      <c r="AZ84" s="155"/>
      <c r="BA84" s="155"/>
      <c r="BB84" s="155"/>
      <c r="BC84" s="155"/>
      <c r="BD84" s="158"/>
      <c r="BG84" s="154"/>
      <c r="BH84" s="155"/>
      <c r="BI84" s="155"/>
      <c r="BJ84" s="155"/>
      <c r="BK84" s="155"/>
      <c r="BL84" s="156"/>
      <c r="BM84" s="157"/>
      <c r="BN84" s="155"/>
      <c r="BO84" s="155"/>
      <c r="BP84" s="155"/>
      <c r="BQ84" s="155"/>
      <c r="BR84" s="158"/>
      <c r="BU84" s="195"/>
      <c r="BV84" s="149"/>
      <c r="BW84" s="149"/>
      <c r="BX84" s="150"/>
      <c r="BY84" s="151"/>
      <c r="BZ84" s="196" t="s">
        <v>12</v>
      </c>
      <c r="CC84" s="197" t="str">
        <f t="array" ref="CC84">IFERROR(
INDEX(C81:H114, MATCH(TRUE, O81:O114, 0))
,IFERROR(
INDEX(Q81:V114, MATCH(TRUE, AC81:AC114, 0))
,IFERROR(
INDEX(AE81:AJ114, MATCH(TRUE, AQ81:AQ114, 0))
,IFERROR(
INDEX(AS81:AX114, MATCH(TRUE, BE81:BE114, 0))
,IFERROR(
INDEX(BG81:BL114, MATCH(TRUE, BS81:BS114, 0))
,"")))))</f>
        <v/>
      </c>
      <c r="CR84" s="151"/>
      <c r="CS84" s="197" t="str">
        <f>IFERROR(VLOOKUP(CH89,AllKind,11,FALSE),)</f>
        <v/>
      </c>
      <c r="CW84" s="151"/>
      <c r="CX84" s="150"/>
    </row>
    <row r="85" ht="10.5" customHeight="1">
      <c r="A85" s="129"/>
      <c r="B85" s="144"/>
      <c r="C85" s="160"/>
      <c r="D85" s="161"/>
      <c r="E85" s="161"/>
      <c r="F85" s="161"/>
      <c r="G85" s="161"/>
      <c r="H85" s="162"/>
      <c r="I85" s="163"/>
      <c r="J85" s="161"/>
      <c r="K85" s="161"/>
      <c r="L85" s="161"/>
      <c r="M85" s="161"/>
      <c r="N85" s="164"/>
      <c r="O85" s="192" t="b">
        <v>0</v>
      </c>
      <c r="Q85" s="145"/>
      <c r="V85" s="146"/>
      <c r="W85" s="163"/>
      <c r="X85" s="161"/>
      <c r="Y85" s="161"/>
      <c r="Z85" s="161"/>
      <c r="AA85" s="161"/>
      <c r="AB85" s="164"/>
      <c r="AC85" s="192" t="b">
        <v>0</v>
      </c>
      <c r="AE85" s="160"/>
      <c r="AF85" s="161"/>
      <c r="AG85" s="161"/>
      <c r="AH85" s="161"/>
      <c r="AI85" s="161"/>
      <c r="AJ85" s="162"/>
      <c r="AK85" s="163"/>
      <c r="AL85" s="161"/>
      <c r="AM85" s="161"/>
      <c r="AN85" s="161"/>
      <c r="AO85" s="161"/>
      <c r="AP85" s="164"/>
      <c r="AQ85" s="192" t="b">
        <v>0</v>
      </c>
      <c r="AS85" s="160"/>
      <c r="AT85" s="161"/>
      <c r="AU85" s="161"/>
      <c r="AV85" s="161"/>
      <c r="AW85" s="161"/>
      <c r="AX85" s="162"/>
      <c r="AY85" s="163"/>
      <c r="AZ85" s="161"/>
      <c r="BA85" s="161"/>
      <c r="BB85" s="161"/>
      <c r="BC85" s="161"/>
      <c r="BD85" s="164"/>
      <c r="BE85" s="192" t="b">
        <v>0</v>
      </c>
      <c r="BG85" s="160"/>
      <c r="BH85" s="161"/>
      <c r="BI85" s="161"/>
      <c r="BJ85" s="161"/>
      <c r="BK85" s="161"/>
      <c r="BL85" s="162"/>
      <c r="BM85" s="163"/>
      <c r="BN85" s="161"/>
      <c r="BO85" s="161"/>
      <c r="BP85" s="161"/>
      <c r="BQ85" s="161"/>
      <c r="BR85" s="164"/>
      <c r="BS85" s="192" t="b">
        <v>0</v>
      </c>
      <c r="BU85" s="195"/>
      <c r="BV85" s="149"/>
      <c r="BW85" s="149"/>
      <c r="BX85" s="150"/>
      <c r="BY85" s="151"/>
      <c r="CR85" s="159"/>
      <c r="CW85" s="159"/>
      <c r="CX85" s="150"/>
    </row>
    <row r="86" ht="10.5" customHeight="1">
      <c r="A86" s="129"/>
      <c r="B86" s="144"/>
      <c r="C86" s="154"/>
      <c r="D86" s="155"/>
      <c r="E86" s="155"/>
      <c r="F86" s="155"/>
      <c r="G86" s="155"/>
      <c r="H86" s="156"/>
      <c r="I86" s="157"/>
      <c r="J86" s="155"/>
      <c r="K86" s="155"/>
      <c r="L86" s="155"/>
      <c r="M86" s="155"/>
      <c r="N86" s="158"/>
      <c r="Q86" s="154"/>
      <c r="R86" s="155"/>
      <c r="S86" s="155"/>
      <c r="T86" s="155"/>
      <c r="U86" s="155"/>
      <c r="V86" s="156"/>
      <c r="W86" s="157"/>
      <c r="X86" s="155"/>
      <c r="Y86" s="155"/>
      <c r="Z86" s="155"/>
      <c r="AA86" s="155"/>
      <c r="AB86" s="158"/>
      <c r="AE86" s="154"/>
      <c r="AF86" s="155"/>
      <c r="AG86" s="155"/>
      <c r="AH86" s="155"/>
      <c r="AI86" s="155"/>
      <c r="AJ86" s="156"/>
      <c r="AK86" s="157"/>
      <c r="AL86" s="155"/>
      <c r="AM86" s="155"/>
      <c r="AN86" s="155"/>
      <c r="AO86" s="155"/>
      <c r="AP86" s="158"/>
      <c r="AS86" s="154"/>
      <c r="AT86" s="155"/>
      <c r="AU86" s="155"/>
      <c r="AV86" s="155"/>
      <c r="AW86" s="155"/>
      <c r="AX86" s="156"/>
      <c r="AY86" s="157"/>
      <c r="AZ86" s="155"/>
      <c r="BA86" s="155"/>
      <c r="BB86" s="155"/>
      <c r="BC86" s="155"/>
      <c r="BD86" s="158"/>
      <c r="BG86" s="154"/>
      <c r="BH86" s="155"/>
      <c r="BI86" s="155"/>
      <c r="BJ86" s="155"/>
      <c r="BK86" s="155"/>
      <c r="BL86" s="156"/>
      <c r="BM86" s="157"/>
      <c r="BN86" s="155"/>
      <c r="BO86" s="155"/>
      <c r="BP86" s="155"/>
      <c r="BQ86" s="155"/>
      <c r="BR86" s="158"/>
      <c r="BU86" s="195"/>
      <c r="BV86" s="149"/>
      <c r="BW86" s="149"/>
      <c r="BX86" s="150"/>
      <c r="BY86" s="151"/>
      <c r="BZ86" s="151"/>
      <c r="CA86" s="159"/>
      <c r="CB86" s="159"/>
      <c r="CC86" s="159"/>
      <c r="CD86" s="159"/>
      <c r="CE86" s="159"/>
      <c r="CF86" s="159"/>
      <c r="CG86" s="159"/>
      <c r="CH86" s="159"/>
      <c r="CI86" s="159"/>
      <c r="CJ86" s="159"/>
      <c r="CK86" s="159"/>
      <c r="CL86" s="159"/>
      <c r="CM86" s="159"/>
      <c r="CN86" s="159"/>
      <c r="CO86" s="159"/>
      <c r="CP86" s="159"/>
      <c r="CQ86" s="159"/>
      <c r="CR86" s="159"/>
      <c r="CS86" s="151"/>
      <c r="CT86" s="159"/>
      <c r="CU86" s="159"/>
      <c r="CV86" s="159"/>
      <c r="CW86" s="159"/>
      <c r="CX86" s="150"/>
    </row>
    <row r="87" ht="10.5" customHeight="1">
      <c r="A87" s="129"/>
      <c r="B87" s="144"/>
      <c r="C87" s="160"/>
      <c r="D87" s="161"/>
      <c r="E87" s="161"/>
      <c r="F87" s="161"/>
      <c r="G87" s="161"/>
      <c r="H87" s="162"/>
      <c r="I87" s="163"/>
      <c r="J87" s="161"/>
      <c r="K87" s="161"/>
      <c r="L87" s="161"/>
      <c r="M87" s="161"/>
      <c r="N87" s="164"/>
      <c r="O87" s="192" t="b">
        <v>0</v>
      </c>
      <c r="Q87" s="145"/>
      <c r="V87" s="146"/>
      <c r="W87" s="163"/>
      <c r="X87" s="161"/>
      <c r="Y87" s="161"/>
      <c r="Z87" s="161"/>
      <c r="AA87" s="161"/>
      <c r="AB87" s="164"/>
      <c r="AC87" s="192" t="b">
        <v>0</v>
      </c>
      <c r="AE87" s="160"/>
      <c r="AF87" s="161"/>
      <c r="AG87" s="161"/>
      <c r="AH87" s="161"/>
      <c r="AI87" s="161"/>
      <c r="AJ87" s="162"/>
      <c r="AK87" s="163"/>
      <c r="AL87" s="161"/>
      <c r="AM87" s="161"/>
      <c r="AN87" s="161"/>
      <c r="AO87" s="161"/>
      <c r="AP87" s="164"/>
      <c r="AQ87" s="192" t="b">
        <v>0</v>
      </c>
      <c r="AS87" s="160"/>
      <c r="AT87" s="161"/>
      <c r="AU87" s="161"/>
      <c r="AV87" s="161"/>
      <c r="AW87" s="161"/>
      <c r="AX87" s="162"/>
      <c r="AY87" s="163"/>
      <c r="AZ87" s="161"/>
      <c r="BA87" s="161"/>
      <c r="BB87" s="161"/>
      <c r="BC87" s="161"/>
      <c r="BD87" s="164"/>
      <c r="BE87" s="192" t="b">
        <v>0</v>
      </c>
      <c r="BG87" s="160"/>
      <c r="BH87" s="161"/>
      <c r="BI87" s="161"/>
      <c r="BJ87" s="161"/>
      <c r="BK87" s="161"/>
      <c r="BL87" s="162"/>
      <c r="BM87" s="163"/>
      <c r="BN87" s="161"/>
      <c r="BO87" s="161"/>
      <c r="BP87" s="161"/>
      <c r="BQ87" s="161"/>
      <c r="BR87" s="164"/>
      <c r="BS87" s="192" t="b">
        <v>0</v>
      </c>
      <c r="BU87" s="195"/>
      <c r="BV87" s="149"/>
      <c r="BW87" s="149"/>
      <c r="BX87" s="150"/>
      <c r="BY87" s="151"/>
      <c r="BZ87" s="198" t="b">
        <v>0</v>
      </c>
      <c r="CB87" s="197" t="str">
        <f>IFERROR(VLOOKUP(CO98,LookupTrait,3, FALSE))</f>
        <v/>
      </c>
      <c r="CH87" s="196" t="b">
        <v>0</v>
      </c>
      <c r="CJ87" s="197" t="str">
        <f>IFERROR(VLOOKUP(CP98,LookupTrait,3, FALSE))</f>
        <v/>
      </c>
      <c r="CP87" s="151"/>
      <c r="CQ87" s="151"/>
      <c r="CR87" s="151"/>
      <c r="CS87" s="151"/>
      <c r="CT87" s="151"/>
      <c r="CU87" s="151"/>
      <c r="CV87" s="151"/>
      <c r="CW87" s="151"/>
      <c r="CX87" s="150"/>
    </row>
    <row r="88" ht="10.5" customHeight="1">
      <c r="A88" s="129"/>
      <c r="B88" s="144"/>
      <c r="C88" s="154"/>
      <c r="D88" s="155"/>
      <c r="E88" s="155"/>
      <c r="F88" s="155"/>
      <c r="G88" s="155"/>
      <c r="H88" s="156"/>
      <c r="I88" s="157"/>
      <c r="J88" s="155"/>
      <c r="K88" s="155"/>
      <c r="L88" s="155"/>
      <c r="M88" s="155"/>
      <c r="N88" s="158"/>
      <c r="Q88" s="154"/>
      <c r="R88" s="155"/>
      <c r="S88" s="155"/>
      <c r="T88" s="155"/>
      <c r="U88" s="155"/>
      <c r="V88" s="156"/>
      <c r="W88" s="157"/>
      <c r="X88" s="155"/>
      <c r="Y88" s="155"/>
      <c r="Z88" s="155"/>
      <c r="AA88" s="155"/>
      <c r="AB88" s="158"/>
      <c r="AE88" s="154"/>
      <c r="AF88" s="155"/>
      <c r="AG88" s="155"/>
      <c r="AH88" s="155"/>
      <c r="AI88" s="155"/>
      <c r="AJ88" s="156"/>
      <c r="AK88" s="157"/>
      <c r="AL88" s="155"/>
      <c r="AM88" s="155"/>
      <c r="AN88" s="155"/>
      <c r="AO88" s="155"/>
      <c r="AP88" s="158"/>
      <c r="AS88" s="154"/>
      <c r="AT88" s="155"/>
      <c r="AU88" s="155"/>
      <c r="AV88" s="155"/>
      <c r="AW88" s="155"/>
      <c r="AX88" s="156"/>
      <c r="AY88" s="157"/>
      <c r="AZ88" s="155"/>
      <c r="BA88" s="155"/>
      <c r="BB88" s="155"/>
      <c r="BC88" s="155"/>
      <c r="BD88" s="158"/>
      <c r="BG88" s="154"/>
      <c r="BH88" s="155"/>
      <c r="BI88" s="155"/>
      <c r="BJ88" s="155"/>
      <c r="BK88" s="155"/>
      <c r="BL88" s="156"/>
      <c r="BM88" s="157"/>
      <c r="BN88" s="155"/>
      <c r="BO88" s="155"/>
      <c r="BP88" s="155"/>
      <c r="BQ88" s="155"/>
      <c r="BR88" s="158"/>
      <c r="BU88" s="195"/>
      <c r="BV88" s="149"/>
      <c r="BW88" s="149"/>
      <c r="BX88" s="150"/>
      <c r="BY88" s="151"/>
      <c r="CP88" s="159"/>
      <c r="CQ88" s="199"/>
      <c r="CS88" s="197">
        <f>IFERROR(SUM(CQ90:CW90))</f>
        <v>0</v>
      </c>
      <c r="CW88" s="151"/>
      <c r="CX88" s="150"/>
    </row>
    <row r="89" ht="10.5" customHeight="1">
      <c r="A89" s="129"/>
      <c r="B89" s="144"/>
      <c r="C89" s="160"/>
      <c r="D89" s="161"/>
      <c r="E89" s="161"/>
      <c r="F89" s="161"/>
      <c r="G89" s="161"/>
      <c r="H89" s="162"/>
      <c r="I89" s="163"/>
      <c r="J89" s="161"/>
      <c r="K89" s="161"/>
      <c r="L89" s="161"/>
      <c r="M89" s="161"/>
      <c r="N89" s="164"/>
      <c r="O89" s="192" t="b">
        <v>0</v>
      </c>
      <c r="Q89" s="145"/>
      <c r="V89" s="146"/>
      <c r="W89" s="163"/>
      <c r="X89" s="161"/>
      <c r="Y89" s="161"/>
      <c r="Z89" s="161"/>
      <c r="AA89" s="161"/>
      <c r="AB89" s="164"/>
      <c r="AC89" s="192" t="b">
        <v>0</v>
      </c>
      <c r="AE89" s="160"/>
      <c r="AF89" s="161"/>
      <c r="AG89" s="161"/>
      <c r="AH89" s="161"/>
      <c r="AI89" s="161"/>
      <c r="AJ89" s="162"/>
      <c r="AK89" s="163"/>
      <c r="AL89" s="161"/>
      <c r="AM89" s="161"/>
      <c r="AN89" s="161"/>
      <c r="AO89" s="161"/>
      <c r="AP89" s="164"/>
      <c r="AQ89" s="192" t="b">
        <v>0</v>
      </c>
      <c r="AS89" s="160"/>
      <c r="AT89" s="161"/>
      <c r="AU89" s="161"/>
      <c r="AV89" s="161"/>
      <c r="AW89" s="161"/>
      <c r="AX89" s="162"/>
      <c r="AY89" s="163"/>
      <c r="AZ89" s="161"/>
      <c r="BA89" s="161"/>
      <c r="BB89" s="161"/>
      <c r="BC89" s="161"/>
      <c r="BD89" s="164"/>
      <c r="BE89" s="192" t="b">
        <v>0</v>
      </c>
      <c r="BG89" s="160"/>
      <c r="BH89" s="161"/>
      <c r="BI89" s="161"/>
      <c r="BJ89" s="161"/>
      <c r="BK89" s="161"/>
      <c r="BL89" s="162"/>
      <c r="BM89" s="163"/>
      <c r="BN89" s="161"/>
      <c r="BO89" s="161"/>
      <c r="BP89" s="161"/>
      <c r="BQ89" s="161"/>
      <c r="BR89" s="164"/>
      <c r="BS89" s="192" t="b">
        <v>0</v>
      </c>
      <c r="BU89" s="195"/>
      <c r="BV89" s="149"/>
      <c r="BW89" s="149"/>
      <c r="BX89" s="150"/>
      <c r="BY89" s="151"/>
      <c r="BZ89" s="196" t="s">
        <v>13</v>
      </c>
      <c r="CF89" s="200" t="str">
        <f>IFERROR(VLOOKUP(CH89,AllKind,9, FALSE))</f>
        <v/>
      </c>
      <c r="CH89" s="197" t="str">
        <f>IFERROR(VLOOKUP(CM98,LookupKind,3, FALSE))</f>
        <v/>
      </c>
      <c r="CP89" s="159"/>
      <c r="CW89" s="159"/>
      <c r="CX89" s="150"/>
    </row>
    <row r="90" ht="10.5" customHeight="1">
      <c r="A90" s="129"/>
      <c r="B90" s="144"/>
      <c r="C90" s="154"/>
      <c r="D90" s="155"/>
      <c r="E90" s="155"/>
      <c r="F90" s="155"/>
      <c r="G90" s="155"/>
      <c r="H90" s="156"/>
      <c r="I90" s="157"/>
      <c r="J90" s="155"/>
      <c r="K90" s="155"/>
      <c r="L90" s="155"/>
      <c r="M90" s="155"/>
      <c r="N90" s="158"/>
      <c r="Q90" s="154"/>
      <c r="R90" s="155"/>
      <c r="S90" s="155"/>
      <c r="T90" s="155"/>
      <c r="U90" s="155"/>
      <c r="V90" s="156"/>
      <c r="W90" s="157"/>
      <c r="X90" s="155"/>
      <c r="Y90" s="155"/>
      <c r="Z90" s="155"/>
      <c r="AA90" s="155"/>
      <c r="AB90" s="158"/>
      <c r="AE90" s="154"/>
      <c r="AF90" s="155"/>
      <c r="AG90" s="155"/>
      <c r="AH90" s="155"/>
      <c r="AI90" s="155"/>
      <c r="AJ90" s="156"/>
      <c r="AK90" s="157"/>
      <c r="AL90" s="155"/>
      <c r="AM90" s="155"/>
      <c r="AN90" s="155"/>
      <c r="AO90" s="155"/>
      <c r="AP90" s="158"/>
      <c r="AS90" s="154"/>
      <c r="AT90" s="155"/>
      <c r="AU90" s="155"/>
      <c r="AV90" s="155"/>
      <c r="AW90" s="155"/>
      <c r="AX90" s="156"/>
      <c r="AY90" s="157"/>
      <c r="AZ90" s="155"/>
      <c r="BA90" s="155"/>
      <c r="BB90" s="155"/>
      <c r="BC90" s="155"/>
      <c r="BD90" s="158"/>
      <c r="BG90" s="154"/>
      <c r="BH90" s="155"/>
      <c r="BI90" s="155"/>
      <c r="BJ90" s="155"/>
      <c r="BK90" s="155"/>
      <c r="BL90" s="156"/>
      <c r="BM90" s="157"/>
      <c r="BN90" s="155"/>
      <c r="BO90" s="155"/>
      <c r="BP90" s="155"/>
      <c r="BQ90" s="155"/>
      <c r="BR90" s="158"/>
      <c r="BU90" s="195"/>
      <c r="BV90" s="149"/>
      <c r="BW90" s="149"/>
      <c r="BX90" s="150"/>
      <c r="BY90" s="151"/>
      <c r="CP90" s="159"/>
      <c r="CQ90" s="201">
        <f>IFERROR(VLOOKUP(BZ93,AllGrist,7,FALSE),0)</f>
        <v>0</v>
      </c>
      <c r="CR90" s="202">
        <f>IFERROR(VLOOKUP(CB87,AllTrait,21,FALSE),0)</f>
        <v>0</v>
      </c>
      <c r="CS90" s="202">
        <f>IFERROR(VLOOKUP(CJ87,AllTrait,21,FALSE),0)</f>
        <v>0</v>
      </c>
      <c r="CT90" s="202">
        <f>IFERROR(VLOOKUP((VLOOKUP(CQ98,LookupAction,3,False)),AllAction,32,FALSE),0)</f>
        <v>0</v>
      </c>
      <c r="CU90" s="202">
        <f>IFERROR(VLOOKUP((VLOOKUP(CR98,LookupAction,3,False)),AllAction,32,FALSE),0)</f>
        <v>0</v>
      </c>
      <c r="CV90" s="202">
        <f>IFERROR(VLOOKUP((VLOOKUP(CS98,LookupAction,3,False)),AllAction,32,FALSE),0)</f>
        <v>0</v>
      </c>
      <c r="CW90" s="202">
        <f>IFERROR(VLOOKUP((VLOOKUP(CT98,LookupAction,3,False)),AllAction,32,FALSE),0)</f>
        <v>0</v>
      </c>
      <c r="CX90" s="150"/>
    </row>
    <row r="91" ht="10.5" customHeight="1">
      <c r="A91" s="129"/>
      <c r="B91" s="144"/>
      <c r="C91" s="160"/>
      <c r="D91" s="161"/>
      <c r="E91" s="161"/>
      <c r="F91" s="161"/>
      <c r="G91" s="161"/>
      <c r="H91" s="162"/>
      <c r="I91" s="163"/>
      <c r="J91" s="161"/>
      <c r="K91" s="161"/>
      <c r="L91" s="161"/>
      <c r="M91" s="161"/>
      <c r="N91" s="164"/>
      <c r="O91" s="192" t="b">
        <v>0</v>
      </c>
      <c r="Q91" s="145"/>
      <c r="V91" s="146"/>
      <c r="W91" s="163"/>
      <c r="X91" s="161"/>
      <c r="Y91" s="161"/>
      <c r="Z91" s="161"/>
      <c r="AA91" s="161"/>
      <c r="AB91" s="164"/>
      <c r="AC91" s="192" t="b">
        <v>0</v>
      </c>
      <c r="AE91" s="160"/>
      <c r="AF91" s="161"/>
      <c r="AG91" s="161"/>
      <c r="AH91" s="161"/>
      <c r="AI91" s="161"/>
      <c r="AJ91" s="162"/>
      <c r="AK91" s="163"/>
      <c r="AL91" s="161"/>
      <c r="AM91" s="161"/>
      <c r="AN91" s="161"/>
      <c r="AO91" s="161"/>
      <c r="AP91" s="164"/>
      <c r="AQ91" s="192" t="b">
        <v>0</v>
      </c>
      <c r="AS91" s="160"/>
      <c r="AT91" s="161"/>
      <c r="AU91" s="161"/>
      <c r="AV91" s="161"/>
      <c r="AW91" s="161"/>
      <c r="AX91" s="162"/>
      <c r="AY91" s="163"/>
      <c r="AZ91" s="161"/>
      <c r="BA91" s="161"/>
      <c r="BB91" s="161"/>
      <c r="BC91" s="161"/>
      <c r="BD91" s="164"/>
      <c r="BE91" s="192" t="b">
        <v>0</v>
      </c>
      <c r="BG91" s="160"/>
      <c r="BH91" s="161"/>
      <c r="BI91" s="161"/>
      <c r="BJ91" s="161"/>
      <c r="BK91" s="161"/>
      <c r="BL91" s="162"/>
      <c r="BM91" s="163"/>
      <c r="BN91" s="161"/>
      <c r="BO91" s="161"/>
      <c r="BP91" s="161"/>
      <c r="BQ91" s="161"/>
      <c r="BR91" s="164"/>
      <c r="BS91" s="192" t="b">
        <v>0</v>
      </c>
      <c r="BU91" s="195"/>
      <c r="BV91" s="149"/>
      <c r="BW91" s="149"/>
      <c r="BX91" s="150"/>
      <c r="BY91" s="151"/>
      <c r="BZ91" s="196" t="s">
        <v>14</v>
      </c>
      <c r="CF91" s="197" t="str">
        <f>IFERROR(VLOOKUP(BZ93, AllGrist, 5, false), "")</f>
        <v/>
      </c>
      <c r="CH91" s="200" t="str">
        <f>IFERROR(VLOOKUP(BZ93,AllGrist,3, FALSE))</f>
        <v/>
      </c>
      <c r="CJ91" s="196" t="s">
        <v>15</v>
      </c>
      <c r="CP91" s="197" t="str">
        <f>IFERROR(CONCATENATE(VLOOKUP(CF91,ITEMDIE_Checker,SUM(3+(IF(OR(CB87="LIGHTWEIGHT",CJ87="LIGHTWEIGHT")=True,-1))+(IF(OR(CB87="HEAVYWEIGHT",CJ87="HEAVYWEIGHT")=true,1))+(IF(OR(CB87="CANINE",CB87="FELINE",CJ87="CANINE",CJ87="FELINE")=True,CV91,0))),false),CV92),"")</f>
        <v/>
      </c>
      <c r="CV91" s="203" t="str">
        <f>IF((OR(CB87="CANINE",CB87="FELINE",CJ87="CANINE",CJ87="FELINE")=TRUE),IF((AND(OR(CB87="CANINE",CJ87="CANINE"),OR(CB87="FELINE",CJ87="FELINE"))=True),MIN(SUM(BE167,CE167,BE208,CE208,BE168,CE168,BE209,CE209),MAX(((VALUE(MID(CF91,3,2)/-2)+4)+(IF(CB87="HEAVYWEIGHT",-1,0)+(IF(CB87="LIGHTWEIGHT",1,0)))),0),4),IF(OR(CB87="CANINE",CJ87="CANINE")=True,MIN(SUM(BE167,CE167,BE208,CE208),MAX(((VALUE(MID(CF91,3,2))/-2+4)+(IF(CB87="HEAVYWEIGHT",-1,0))+(IF(CB87="LIGHTWEIGHT",1,0))),0),4),IF(OR(CB87="FELINE",CJ87="FELINE")=true,MIN(SUM(BE168,CE168,BE209,CE209),MAX(((VALUE(MID(CF91,3,2))/-2+4)+(IF(CB87="HEAVYWEIGHT",-1,0))+(IF(CB87="LIGHTWEIGHT",1,0))),0),4)))),"")</f>
        <v/>
      </c>
      <c r="CW91" s="151"/>
      <c r="CX91" s="150"/>
    </row>
    <row r="92" ht="10.5" customHeight="1">
      <c r="A92" s="129"/>
      <c r="B92" s="144"/>
      <c r="C92" s="154"/>
      <c r="D92" s="155"/>
      <c r="E92" s="155"/>
      <c r="F92" s="155"/>
      <c r="G92" s="155"/>
      <c r="H92" s="156"/>
      <c r="I92" s="157"/>
      <c r="J92" s="155"/>
      <c r="K92" s="155"/>
      <c r="L92" s="155"/>
      <c r="M92" s="155"/>
      <c r="N92" s="158"/>
      <c r="Q92" s="154"/>
      <c r="R92" s="155"/>
      <c r="S92" s="155"/>
      <c r="T92" s="155"/>
      <c r="U92" s="155"/>
      <c r="V92" s="156"/>
      <c r="W92" s="157"/>
      <c r="X92" s="155"/>
      <c r="Y92" s="155"/>
      <c r="Z92" s="155"/>
      <c r="AA92" s="155"/>
      <c r="AB92" s="158"/>
      <c r="AE92" s="154"/>
      <c r="AF92" s="155"/>
      <c r="AG92" s="155"/>
      <c r="AH92" s="155"/>
      <c r="AI92" s="155"/>
      <c r="AJ92" s="156"/>
      <c r="AK92" s="157"/>
      <c r="AL92" s="155"/>
      <c r="AM92" s="155"/>
      <c r="AN92" s="155"/>
      <c r="AO92" s="155"/>
      <c r="AP92" s="158"/>
      <c r="AS92" s="154"/>
      <c r="AT92" s="155"/>
      <c r="AU92" s="155"/>
      <c r="AV92" s="155"/>
      <c r="AW92" s="155"/>
      <c r="AX92" s="156"/>
      <c r="AY92" s="157"/>
      <c r="AZ92" s="155"/>
      <c r="BA92" s="155"/>
      <c r="BB92" s="155"/>
      <c r="BC92" s="155"/>
      <c r="BD92" s="158"/>
      <c r="BG92" s="154"/>
      <c r="BH92" s="155"/>
      <c r="BI92" s="155"/>
      <c r="BJ92" s="155"/>
      <c r="BK92" s="155"/>
      <c r="BL92" s="156"/>
      <c r="BM92" s="157"/>
      <c r="BN92" s="155"/>
      <c r="BO92" s="155"/>
      <c r="BP92" s="155"/>
      <c r="BQ92" s="155"/>
      <c r="BR92" s="158"/>
      <c r="BU92" s="195"/>
      <c r="BV92" s="149"/>
      <c r="BW92" s="149"/>
      <c r="BX92" s="150"/>
      <c r="BY92" s="151"/>
      <c r="CV92" s="204" t="str">
        <f>IFERROR(IF(SUM(CQ93:CV93)=0,"",IF(SUM(CQ93:CV93)&lt;0,SUM(CQ93:CV93),CONCATENATE("+",SUM(CQ93:CV93)))),"")</f>
        <v/>
      </c>
      <c r="CW92" s="151"/>
      <c r="CX92" s="150"/>
    </row>
    <row r="93" ht="10.5" customHeight="1">
      <c r="A93" s="129"/>
      <c r="B93" s="144"/>
      <c r="C93" s="174"/>
      <c r="D93" s="161"/>
      <c r="E93" s="161"/>
      <c r="F93" s="161"/>
      <c r="G93" s="161"/>
      <c r="H93" s="162"/>
      <c r="I93" s="175"/>
      <c r="J93" s="161"/>
      <c r="K93" s="161"/>
      <c r="L93" s="161"/>
      <c r="M93" s="161"/>
      <c r="N93" s="164"/>
      <c r="O93" s="192" t="b">
        <v>0</v>
      </c>
      <c r="Q93" s="145"/>
      <c r="V93" s="146"/>
      <c r="W93" s="175"/>
      <c r="X93" s="161"/>
      <c r="Y93" s="161"/>
      <c r="Z93" s="161"/>
      <c r="AA93" s="161"/>
      <c r="AB93" s="164"/>
      <c r="AC93" s="192" t="b">
        <v>0</v>
      </c>
      <c r="AE93" s="174"/>
      <c r="AF93" s="161"/>
      <c r="AG93" s="161"/>
      <c r="AH93" s="161"/>
      <c r="AI93" s="161"/>
      <c r="AJ93" s="162"/>
      <c r="AK93" s="175"/>
      <c r="AL93" s="161"/>
      <c r="AM93" s="161"/>
      <c r="AN93" s="161"/>
      <c r="AO93" s="161"/>
      <c r="AP93" s="164"/>
      <c r="AQ93" s="192" t="b">
        <v>0</v>
      </c>
      <c r="AS93" s="174"/>
      <c r="AT93" s="161"/>
      <c r="AU93" s="161"/>
      <c r="AV93" s="161"/>
      <c r="AW93" s="161"/>
      <c r="AX93" s="162"/>
      <c r="AY93" s="175"/>
      <c r="AZ93" s="161"/>
      <c r="BA93" s="161"/>
      <c r="BB93" s="161"/>
      <c r="BC93" s="161"/>
      <c r="BD93" s="164"/>
      <c r="BE93" s="192" t="b">
        <v>0</v>
      </c>
      <c r="BG93" s="174"/>
      <c r="BH93" s="161"/>
      <c r="BI93" s="161"/>
      <c r="BJ93" s="161"/>
      <c r="BK93" s="161"/>
      <c r="BL93" s="162"/>
      <c r="BM93" s="175"/>
      <c r="BN93" s="161"/>
      <c r="BO93" s="161"/>
      <c r="BP93" s="161"/>
      <c r="BQ93" s="161"/>
      <c r="BR93" s="164"/>
      <c r="BS93" s="192" t="b">
        <v>0</v>
      </c>
      <c r="BU93" s="195"/>
      <c r="BV93" s="149"/>
      <c r="BW93" s="149"/>
      <c r="BX93" s="150"/>
      <c r="BY93" s="151"/>
      <c r="BZ93" s="203" t="str">
        <f>IFERROR(VLOOKUP(CN98,LookupGrist,3, FALSE))</f>
        <v/>
      </c>
      <c r="CA93" s="159"/>
      <c r="CB93" s="159"/>
      <c r="CC93" s="159"/>
      <c r="CD93" s="159"/>
      <c r="CE93" s="159"/>
      <c r="CF93" s="159"/>
      <c r="CG93" s="159"/>
      <c r="CH93" s="159"/>
      <c r="CI93" s="159"/>
      <c r="CJ93" s="159"/>
      <c r="CK93" s="159"/>
      <c r="CL93" s="159"/>
      <c r="CM93" s="159"/>
      <c r="CN93" s="159"/>
      <c r="CO93" s="202">
        <f>IF(OR(CB87="PROSPIT",CJ87="PROSPIT"),1,0)</f>
        <v>0</v>
      </c>
      <c r="CP93" s="202">
        <f>IF(OR(CB87="DERSE",CJ87="DERSE"),1,0)</f>
        <v>0</v>
      </c>
      <c r="CQ93" s="202">
        <f>IF(OR(CB87="LIGHTWEIGHT",CJ87="LIGHTWEIGHT"),1,0)</f>
        <v>0</v>
      </c>
      <c r="CR93" s="202">
        <f>IF(OR(CB87="HEAVYWEIGHT",CJ87="HEAVYWEIGHT"),-1,0)</f>
        <v>0</v>
      </c>
      <c r="CS93" s="159"/>
      <c r="CT93" s="159"/>
      <c r="CU93" s="159"/>
      <c r="CV93" s="159"/>
      <c r="CW93" s="151"/>
      <c r="CX93" s="150"/>
    </row>
    <row r="94" ht="10.5" customHeight="1">
      <c r="A94" s="129"/>
      <c r="B94" s="144"/>
      <c r="C94" s="154"/>
      <c r="D94" s="155"/>
      <c r="E94" s="155"/>
      <c r="F94" s="155"/>
      <c r="G94" s="155"/>
      <c r="H94" s="156"/>
      <c r="I94" s="157"/>
      <c r="J94" s="155"/>
      <c r="K94" s="155"/>
      <c r="L94" s="155"/>
      <c r="M94" s="155"/>
      <c r="N94" s="158"/>
      <c r="Q94" s="154"/>
      <c r="R94" s="155"/>
      <c r="S94" s="155"/>
      <c r="T94" s="155"/>
      <c r="U94" s="155"/>
      <c r="V94" s="156"/>
      <c r="W94" s="157"/>
      <c r="X94" s="155"/>
      <c r="Y94" s="155"/>
      <c r="Z94" s="155"/>
      <c r="AA94" s="155"/>
      <c r="AB94" s="158"/>
      <c r="AE94" s="154"/>
      <c r="AF94" s="155"/>
      <c r="AG94" s="155"/>
      <c r="AH94" s="155"/>
      <c r="AI94" s="155"/>
      <c r="AJ94" s="156"/>
      <c r="AK94" s="157"/>
      <c r="AL94" s="155"/>
      <c r="AM94" s="155"/>
      <c r="AN94" s="155"/>
      <c r="AO94" s="155"/>
      <c r="AP94" s="158"/>
      <c r="AS94" s="154"/>
      <c r="AT94" s="155"/>
      <c r="AU94" s="155"/>
      <c r="AV94" s="155"/>
      <c r="AW94" s="155"/>
      <c r="AX94" s="156"/>
      <c r="AY94" s="157"/>
      <c r="AZ94" s="155"/>
      <c r="BA94" s="155"/>
      <c r="BB94" s="155"/>
      <c r="BC94" s="155"/>
      <c r="BD94" s="158"/>
      <c r="BG94" s="154"/>
      <c r="BH94" s="155"/>
      <c r="BI94" s="155"/>
      <c r="BJ94" s="155"/>
      <c r="BK94" s="155"/>
      <c r="BL94" s="156"/>
      <c r="BM94" s="157"/>
      <c r="BN94" s="155"/>
      <c r="BO94" s="155"/>
      <c r="BP94" s="155"/>
      <c r="BQ94" s="155"/>
      <c r="BR94" s="158"/>
      <c r="BU94" s="195"/>
      <c r="BV94" s="149"/>
      <c r="BW94" s="149"/>
      <c r="BX94" s="150"/>
      <c r="BY94" s="151"/>
      <c r="BZ94" s="196" t="b">
        <v>0</v>
      </c>
      <c r="CB94" s="197" t="str">
        <f>IFERROR(VLOOKUP(CQ98,LookupAction,3, FALSE),"NO ACTION")</f>
        <v>NO ACTION</v>
      </c>
      <c r="CK94" s="198" t="b">
        <v>0</v>
      </c>
      <c r="CM94" s="197" t="str">
        <f>IFERROR(VLOOKUP(CR98,LookupAction,3, FALSE),"NO ACTION")</f>
        <v>NO ACTION</v>
      </c>
      <c r="CV94" s="151"/>
      <c r="CW94" s="151"/>
      <c r="CX94" s="150"/>
    </row>
    <row r="95" ht="10.5" customHeight="1">
      <c r="A95" s="129"/>
      <c r="B95" s="144"/>
      <c r="C95" s="160"/>
      <c r="D95" s="161"/>
      <c r="E95" s="161"/>
      <c r="F95" s="161"/>
      <c r="G95" s="161"/>
      <c r="H95" s="162"/>
      <c r="I95" s="163"/>
      <c r="J95" s="161"/>
      <c r="K95" s="161"/>
      <c r="L95" s="161"/>
      <c r="M95" s="161"/>
      <c r="N95" s="164"/>
      <c r="O95" s="192" t="b">
        <v>0</v>
      </c>
      <c r="Q95" s="145"/>
      <c r="V95" s="146"/>
      <c r="W95" s="163"/>
      <c r="X95" s="161"/>
      <c r="Y95" s="161"/>
      <c r="Z95" s="161"/>
      <c r="AA95" s="161"/>
      <c r="AB95" s="164"/>
      <c r="AC95" s="192" t="b">
        <v>0</v>
      </c>
      <c r="AE95" s="160"/>
      <c r="AF95" s="161"/>
      <c r="AG95" s="161"/>
      <c r="AH95" s="161"/>
      <c r="AI95" s="161"/>
      <c r="AJ95" s="162"/>
      <c r="AK95" s="163"/>
      <c r="AL95" s="161"/>
      <c r="AM95" s="161"/>
      <c r="AN95" s="161"/>
      <c r="AO95" s="161"/>
      <c r="AP95" s="164"/>
      <c r="AQ95" s="192" t="b">
        <v>0</v>
      </c>
      <c r="AS95" s="160"/>
      <c r="AT95" s="161"/>
      <c r="AU95" s="161"/>
      <c r="AV95" s="161"/>
      <c r="AW95" s="161"/>
      <c r="AX95" s="162"/>
      <c r="AY95" s="163"/>
      <c r="AZ95" s="161"/>
      <c r="BA95" s="161"/>
      <c r="BB95" s="161"/>
      <c r="BC95" s="161"/>
      <c r="BD95" s="164"/>
      <c r="BE95" s="192" t="b">
        <v>0</v>
      </c>
      <c r="BG95" s="160"/>
      <c r="BH95" s="161"/>
      <c r="BI95" s="161"/>
      <c r="BJ95" s="161"/>
      <c r="BK95" s="161"/>
      <c r="BL95" s="162"/>
      <c r="BM95" s="163"/>
      <c r="BN95" s="161"/>
      <c r="BO95" s="161"/>
      <c r="BP95" s="161"/>
      <c r="BQ95" s="161"/>
      <c r="BR95" s="164"/>
      <c r="BS95" s="192" t="b">
        <v>0</v>
      </c>
      <c r="BU95" s="195"/>
      <c r="BV95" s="149"/>
      <c r="BW95" s="149"/>
      <c r="BX95" s="150"/>
      <c r="BY95" s="151"/>
      <c r="CV95" s="159"/>
      <c r="CW95" s="151"/>
      <c r="CX95" s="150"/>
    </row>
    <row r="96" ht="10.5" customHeight="1">
      <c r="A96" s="129"/>
      <c r="B96" s="144"/>
      <c r="C96" s="154"/>
      <c r="D96" s="155"/>
      <c r="E96" s="155"/>
      <c r="F96" s="155"/>
      <c r="G96" s="155"/>
      <c r="H96" s="156"/>
      <c r="I96" s="157"/>
      <c r="J96" s="155"/>
      <c r="K96" s="155"/>
      <c r="L96" s="155"/>
      <c r="M96" s="155"/>
      <c r="N96" s="158"/>
      <c r="Q96" s="154"/>
      <c r="R96" s="155"/>
      <c r="S96" s="155"/>
      <c r="T96" s="155"/>
      <c r="U96" s="155"/>
      <c r="V96" s="156"/>
      <c r="W96" s="157"/>
      <c r="X96" s="155"/>
      <c r="Y96" s="155"/>
      <c r="Z96" s="155"/>
      <c r="AA96" s="155"/>
      <c r="AB96" s="158"/>
      <c r="AE96" s="154"/>
      <c r="AF96" s="155"/>
      <c r="AG96" s="155"/>
      <c r="AH96" s="155"/>
      <c r="AI96" s="155"/>
      <c r="AJ96" s="156"/>
      <c r="AK96" s="157"/>
      <c r="AL96" s="155"/>
      <c r="AM96" s="155"/>
      <c r="AN96" s="155"/>
      <c r="AO96" s="155"/>
      <c r="AP96" s="158"/>
      <c r="AS96" s="154"/>
      <c r="AT96" s="155"/>
      <c r="AU96" s="155"/>
      <c r="AV96" s="155"/>
      <c r="AW96" s="155"/>
      <c r="AX96" s="156"/>
      <c r="AY96" s="157"/>
      <c r="AZ96" s="155"/>
      <c r="BA96" s="155"/>
      <c r="BB96" s="155"/>
      <c r="BC96" s="155"/>
      <c r="BD96" s="158"/>
      <c r="BG96" s="154"/>
      <c r="BH96" s="155"/>
      <c r="BI96" s="155"/>
      <c r="BJ96" s="155"/>
      <c r="BK96" s="155"/>
      <c r="BL96" s="156"/>
      <c r="BM96" s="157"/>
      <c r="BN96" s="155"/>
      <c r="BO96" s="155"/>
      <c r="BP96" s="155"/>
      <c r="BQ96" s="155"/>
      <c r="BR96" s="158"/>
      <c r="BU96" s="195"/>
      <c r="BV96" s="149"/>
      <c r="BW96" s="149"/>
      <c r="BX96" s="150"/>
      <c r="BY96" s="151"/>
      <c r="BZ96" s="198" t="b">
        <v>0</v>
      </c>
      <c r="CB96" s="197" t="str">
        <f>IFERROR(VLOOKUP(CS98,LookupAction,3, FALSE),"NO ACTION")</f>
        <v>NO ACTION</v>
      </c>
      <c r="CK96" s="196" t="b">
        <v>0</v>
      </c>
      <c r="CM96" s="197" t="str">
        <f>IFERROR(VLOOKUP(CT98,LookupAction,3, FALSE),"NO ACTION")</f>
        <v>NO ACTION</v>
      </c>
      <c r="CV96" s="159"/>
      <c r="CW96" s="151"/>
      <c r="CX96" s="150"/>
    </row>
    <row r="97" ht="10.5" customHeight="1">
      <c r="A97" s="129"/>
      <c r="B97" s="144"/>
      <c r="C97" s="160"/>
      <c r="D97" s="161"/>
      <c r="E97" s="161"/>
      <c r="F97" s="161"/>
      <c r="G97" s="161"/>
      <c r="H97" s="162"/>
      <c r="I97" s="163"/>
      <c r="J97" s="161"/>
      <c r="K97" s="161"/>
      <c r="L97" s="161"/>
      <c r="M97" s="161"/>
      <c r="N97" s="164"/>
      <c r="O97" s="192" t="b">
        <v>0</v>
      </c>
      <c r="Q97" s="145"/>
      <c r="V97" s="146"/>
      <c r="W97" s="163"/>
      <c r="X97" s="161"/>
      <c r="Y97" s="161"/>
      <c r="Z97" s="161"/>
      <c r="AA97" s="161"/>
      <c r="AB97" s="164"/>
      <c r="AC97" s="192" t="b">
        <v>0</v>
      </c>
      <c r="AE97" s="160"/>
      <c r="AF97" s="161"/>
      <c r="AG97" s="161"/>
      <c r="AH97" s="161"/>
      <c r="AI97" s="161"/>
      <c r="AJ97" s="162"/>
      <c r="AK97" s="163"/>
      <c r="AL97" s="161"/>
      <c r="AM97" s="161"/>
      <c r="AN97" s="161"/>
      <c r="AO97" s="161"/>
      <c r="AP97" s="164"/>
      <c r="AQ97" s="192" t="b">
        <v>0</v>
      </c>
      <c r="AS97" s="160"/>
      <c r="AT97" s="161"/>
      <c r="AU97" s="161"/>
      <c r="AV97" s="161"/>
      <c r="AW97" s="161"/>
      <c r="AX97" s="162"/>
      <c r="AY97" s="163"/>
      <c r="AZ97" s="161"/>
      <c r="BA97" s="161"/>
      <c r="BB97" s="161"/>
      <c r="BC97" s="161"/>
      <c r="BD97" s="164"/>
      <c r="BE97" s="192" t="b">
        <v>0</v>
      </c>
      <c r="BG97" s="160"/>
      <c r="BH97" s="161"/>
      <c r="BI97" s="161"/>
      <c r="BJ97" s="161"/>
      <c r="BK97" s="161"/>
      <c r="BL97" s="162"/>
      <c r="BM97" s="163"/>
      <c r="BN97" s="161"/>
      <c r="BO97" s="161"/>
      <c r="BP97" s="161"/>
      <c r="BQ97" s="161"/>
      <c r="BR97" s="164"/>
      <c r="BS97" s="192" t="b">
        <v>0</v>
      </c>
      <c r="BU97" s="195"/>
      <c r="BV97" s="149"/>
      <c r="BW97" s="149"/>
      <c r="BX97" s="150"/>
      <c r="BY97" s="151"/>
      <c r="CV97" s="159"/>
      <c r="CW97" s="151"/>
      <c r="CX97" s="150"/>
    </row>
    <row r="98" ht="10.5" customHeight="1">
      <c r="A98" s="129"/>
      <c r="B98" s="144"/>
      <c r="C98" s="154"/>
      <c r="D98" s="155"/>
      <c r="E98" s="155"/>
      <c r="F98" s="155"/>
      <c r="G98" s="155"/>
      <c r="H98" s="156"/>
      <c r="I98" s="157"/>
      <c r="J98" s="155"/>
      <c r="K98" s="155"/>
      <c r="L98" s="155"/>
      <c r="M98" s="155"/>
      <c r="N98" s="158"/>
      <c r="Q98" s="154"/>
      <c r="R98" s="155"/>
      <c r="S98" s="155"/>
      <c r="T98" s="155"/>
      <c r="U98" s="155"/>
      <c r="V98" s="156"/>
      <c r="W98" s="157"/>
      <c r="X98" s="155"/>
      <c r="Y98" s="155"/>
      <c r="Z98" s="155"/>
      <c r="AA98" s="155"/>
      <c r="AB98" s="158"/>
      <c r="AE98" s="154"/>
      <c r="AF98" s="155"/>
      <c r="AG98" s="155"/>
      <c r="AH98" s="155"/>
      <c r="AI98" s="155"/>
      <c r="AJ98" s="156"/>
      <c r="AK98" s="157"/>
      <c r="AL98" s="155"/>
      <c r="AM98" s="155"/>
      <c r="AN98" s="155"/>
      <c r="AO98" s="155"/>
      <c r="AP98" s="158"/>
      <c r="AS98" s="154"/>
      <c r="AT98" s="155"/>
      <c r="AU98" s="155"/>
      <c r="AV98" s="155"/>
      <c r="AW98" s="155"/>
      <c r="AX98" s="156"/>
      <c r="AY98" s="157"/>
      <c r="AZ98" s="155"/>
      <c r="BA98" s="155"/>
      <c r="BB98" s="155"/>
      <c r="BC98" s="155"/>
      <c r="BD98" s="158"/>
      <c r="BG98" s="154"/>
      <c r="BH98" s="155"/>
      <c r="BI98" s="155"/>
      <c r="BJ98" s="155"/>
      <c r="BK98" s="155"/>
      <c r="BL98" s="156"/>
      <c r="BM98" s="157"/>
      <c r="BN98" s="155"/>
      <c r="BO98" s="155"/>
      <c r="BP98" s="155"/>
      <c r="BQ98" s="155"/>
      <c r="BR98" s="158"/>
      <c r="BU98" s="195"/>
      <c r="BV98" s="149"/>
      <c r="BW98" s="149"/>
      <c r="BX98" s="150"/>
      <c r="BY98" s="151"/>
      <c r="BZ98" s="151"/>
      <c r="CA98" s="159"/>
      <c r="CB98" s="159"/>
      <c r="CC98" s="159"/>
      <c r="CD98" s="159"/>
      <c r="CE98" s="159"/>
      <c r="CF98" s="159"/>
      <c r="CG98" s="159"/>
      <c r="CH98" s="159"/>
      <c r="CI98" s="159"/>
      <c r="CJ98" s="159"/>
      <c r="CK98" s="159"/>
      <c r="CL98" s="159"/>
      <c r="CM98" s="204" t="str">
        <f t="array" ref="CM98">IFERROR(INDEX(Code_KindReturn, MATCH(TRUE, EXACT(CE113, Code_Code), 0)),"")</f>
        <v/>
      </c>
      <c r="CN98" s="204" t="str">
        <f t="array" ref="CN98">IFERROR(INDEX(Code_GristReturn, MATCH(TRUE, EXACT(CF113, Code_Code), 0)),"")</f>
        <v/>
      </c>
      <c r="CO98" s="204" t="str">
        <f t="array" ref="CO98">IFERROR(INDEX(Code_Trait1Return, MATCH(TRUE, EXACT(CG113, Code_Code), 0)),"")</f>
        <v/>
      </c>
      <c r="CP98" s="204" t="str">
        <f t="array" ref="CP98">IFERROR(INDEX(Code_Trait2Return, MATCH(TRUE, EXACT(CH113, Code_Code), 0)),"")</f>
        <v/>
      </c>
      <c r="CQ98" s="204" t="str">
        <f t="array" ref="CQ98">IFERROR(INDEX(Code_Action1Return, MATCH(TRUE, EXACT(CI113, Code_Code), 0)),"")</f>
        <v/>
      </c>
      <c r="CR98" s="204" t="str">
        <f t="array" ref="CR98">IFERROR(INDEX(Code_Action2Return, MATCH(TRUE, EXACT(CJ113, Code_Code), 0)),"")</f>
        <v/>
      </c>
      <c r="CS98" s="204" t="str">
        <f t="array" ref="CS98">IFERROR(INDEX(Code_Action3Return, MATCH(TRUE, EXACT(CK113, Code_Code), 0)),"")</f>
        <v/>
      </c>
      <c r="CT98" s="204" t="str">
        <f t="array" ref="CT98">IFERROR(INDEX(Code_Action4Return, MATCH(TRUE, EXACT(CL113, Code_Code), 0)),"")</f>
        <v/>
      </c>
      <c r="CU98" s="159"/>
      <c r="CV98" s="159"/>
      <c r="CW98" s="151"/>
      <c r="CX98" s="150"/>
    </row>
    <row r="99" ht="10.5" customHeight="1">
      <c r="A99" s="129"/>
      <c r="B99" s="144"/>
      <c r="C99" s="160"/>
      <c r="D99" s="161"/>
      <c r="E99" s="161"/>
      <c r="F99" s="161"/>
      <c r="G99" s="161"/>
      <c r="H99" s="162"/>
      <c r="I99" s="163"/>
      <c r="J99" s="161"/>
      <c r="K99" s="161"/>
      <c r="L99" s="161"/>
      <c r="M99" s="161"/>
      <c r="N99" s="164"/>
      <c r="O99" s="192" t="b">
        <v>0</v>
      </c>
      <c r="Q99" s="145"/>
      <c r="V99" s="146"/>
      <c r="W99" s="163"/>
      <c r="X99" s="161"/>
      <c r="Y99" s="161"/>
      <c r="Z99" s="161"/>
      <c r="AA99" s="161"/>
      <c r="AB99" s="164"/>
      <c r="AC99" s="192" t="b">
        <v>0</v>
      </c>
      <c r="AE99" s="160"/>
      <c r="AF99" s="161"/>
      <c r="AG99" s="161"/>
      <c r="AH99" s="161"/>
      <c r="AI99" s="161"/>
      <c r="AJ99" s="162"/>
      <c r="AK99" s="163"/>
      <c r="AL99" s="161"/>
      <c r="AM99" s="161"/>
      <c r="AN99" s="161"/>
      <c r="AO99" s="161"/>
      <c r="AP99" s="164"/>
      <c r="AQ99" s="192" t="b">
        <v>0</v>
      </c>
      <c r="AS99" s="160"/>
      <c r="AT99" s="161"/>
      <c r="AU99" s="161"/>
      <c r="AV99" s="161"/>
      <c r="AW99" s="161"/>
      <c r="AX99" s="162"/>
      <c r="AY99" s="163"/>
      <c r="AZ99" s="161"/>
      <c r="BA99" s="161"/>
      <c r="BB99" s="161"/>
      <c r="BC99" s="161"/>
      <c r="BD99" s="164"/>
      <c r="BE99" s="192" t="b">
        <v>0</v>
      </c>
      <c r="BG99" s="160"/>
      <c r="BH99" s="161"/>
      <c r="BI99" s="161"/>
      <c r="BJ99" s="161"/>
      <c r="BK99" s="161"/>
      <c r="BL99" s="162"/>
      <c r="BM99" s="163"/>
      <c r="BN99" s="161"/>
      <c r="BO99" s="161"/>
      <c r="BP99" s="161"/>
      <c r="BQ99" s="161"/>
      <c r="BR99" s="164"/>
      <c r="BS99" s="192" t="b">
        <v>0</v>
      </c>
      <c r="BU99" s="195"/>
      <c r="BV99" s="149"/>
      <c r="BW99" s="149"/>
      <c r="BX99" s="150"/>
      <c r="BY99" s="151"/>
      <c r="BZ99" s="151"/>
      <c r="CA99" s="151"/>
      <c r="CB99" s="151"/>
      <c r="CC99" s="151"/>
      <c r="CD99" s="151"/>
      <c r="CE99" s="151"/>
      <c r="CF99" s="151"/>
      <c r="CG99" s="151"/>
      <c r="CH99" s="151"/>
      <c r="CI99" s="151"/>
      <c r="CJ99" s="151"/>
      <c r="CK99" s="151"/>
      <c r="CL99" s="151"/>
      <c r="CM99" s="151"/>
      <c r="CN99" s="151"/>
      <c r="CO99" s="151"/>
      <c r="CP99" s="151"/>
      <c r="CQ99" s="151"/>
      <c r="CR99" s="151"/>
      <c r="CS99" s="151"/>
      <c r="CT99" s="151"/>
      <c r="CU99" s="151"/>
      <c r="CV99" s="151"/>
      <c r="CW99" s="151"/>
      <c r="CX99" s="150"/>
    </row>
    <row r="100" ht="10.5" customHeight="1">
      <c r="A100" s="129"/>
      <c r="B100" s="144"/>
      <c r="C100" s="154"/>
      <c r="D100" s="155"/>
      <c r="E100" s="155"/>
      <c r="F100" s="155"/>
      <c r="G100" s="155"/>
      <c r="H100" s="156"/>
      <c r="I100" s="157"/>
      <c r="J100" s="155"/>
      <c r="K100" s="155"/>
      <c r="L100" s="155"/>
      <c r="M100" s="155"/>
      <c r="N100" s="158"/>
      <c r="Q100" s="154"/>
      <c r="R100" s="155"/>
      <c r="S100" s="155"/>
      <c r="T100" s="155"/>
      <c r="U100" s="155"/>
      <c r="V100" s="156"/>
      <c r="W100" s="157"/>
      <c r="X100" s="155"/>
      <c r="Y100" s="155"/>
      <c r="Z100" s="155"/>
      <c r="AA100" s="155"/>
      <c r="AB100" s="158"/>
      <c r="AE100" s="154"/>
      <c r="AF100" s="155"/>
      <c r="AG100" s="155"/>
      <c r="AH100" s="155"/>
      <c r="AI100" s="155"/>
      <c r="AJ100" s="156"/>
      <c r="AK100" s="157"/>
      <c r="AL100" s="155"/>
      <c r="AM100" s="155"/>
      <c r="AN100" s="155"/>
      <c r="AO100" s="155"/>
      <c r="AP100" s="158"/>
      <c r="AS100" s="154"/>
      <c r="AT100" s="155"/>
      <c r="AU100" s="155"/>
      <c r="AV100" s="155"/>
      <c r="AW100" s="155"/>
      <c r="AX100" s="156"/>
      <c r="AY100" s="157"/>
      <c r="AZ100" s="155"/>
      <c r="BA100" s="155"/>
      <c r="BB100" s="155"/>
      <c r="BC100" s="155"/>
      <c r="BD100" s="158"/>
      <c r="BG100" s="154"/>
      <c r="BH100" s="155"/>
      <c r="BI100" s="155"/>
      <c r="BJ100" s="155"/>
      <c r="BK100" s="155"/>
      <c r="BL100" s="156"/>
      <c r="BM100" s="157"/>
      <c r="BN100" s="155"/>
      <c r="BO100" s="155"/>
      <c r="BP100" s="155"/>
      <c r="BQ100" s="155"/>
      <c r="BR100" s="158"/>
      <c r="BU100" s="195"/>
      <c r="BV100" s="149"/>
      <c r="BW100" s="149"/>
      <c r="BX100" s="150"/>
      <c r="BY100" s="151"/>
      <c r="BZ100" s="196" t="s">
        <v>16</v>
      </c>
      <c r="CM100" s="196" t="s">
        <v>46</v>
      </c>
      <c r="CV100" s="151"/>
      <c r="CW100" s="151"/>
      <c r="CX100" s="150"/>
    </row>
    <row r="101" ht="10.5" customHeight="1">
      <c r="A101" s="129"/>
      <c r="B101" s="144"/>
      <c r="C101" s="160"/>
      <c r="D101" s="161"/>
      <c r="E101" s="161"/>
      <c r="F101" s="161"/>
      <c r="G101" s="161"/>
      <c r="H101" s="162"/>
      <c r="I101" s="163"/>
      <c r="J101" s="161"/>
      <c r="K101" s="161"/>
      <c r="L101" s="161"/>
      <c r="M101" s="161"/>
      <c r="N101" s="164"/>
      <c r="O101" s="192" t="b">
        <v>0</v>
      </c>
      <c r="Q101" s="145"/>
      <c r="V101" s="146"/>
      <c r="W101" s="163"/>
      <c r="X101" s="161"/>
      <c r="Y101" s="161"/>
      <c r="Z101" s="161"/>
      <c r="AA101" s="161"/>
      <c r="AB101" s="164"/>
      <c r="AC101" s="192" t="b">
        <v>0</v>
      </c>
      <c r="AE101" s="160"/>
      <c r="AF101" s="161"/>
      <c r="AG101" s="161"/>
      <c r="AH101" s="161"/>
      <c r="AI101" s="161"/>
      <c r="AJ101" s="162"/>
      <c r="AK101" s="163"/>
      <c r="AL101" s="161"/>
      <c r="AM101" s="161"/>
      <c r="AN101" s="161"/>
      <c r="AO101" s="161"/>
      <c r="AP101" s="164"/>
      <c r="AQ101" s="192" t="b">
        <v>0</v>
      </c>
      <c r="AS101" s="160"/>
      <c r="AT101" s="161"/>
      <c r="AU101" s="161"/>
      <c r="AV101" s="161"/>
      <c r="AW101" s="161"/>
      <c r="AX101" s="162"/>
      <c r="AY101" s="163"/>
      <c r="AZ101" s="161"/>
      <c r="BA101" s="161"/>
      <c r="BB101" s="161"/>
      <c r="BC101" s="161"/>
      <c r="BD101" s="164"/>
      <c r="BE101" s="192" t="b">
        <v>0</v>
      </c>
      <c r="BG101" s="160"/>
      <c r="BH101" s="161"/>
      <c r="BI101" s="161"/>
      <c r="BJ101" s="161"/>
      <c r="BK101" s="161"/>
      <c r="BL101" s="162"/>
      <c r="BM101" s="163"/>
      <c r="BN101" s="161"/>
      <c r="BO101" s="161"/>
      <c r="BP101" s="161"/>
      <c r="BQ101" s="161"/>
      <c r="BR101" s="164"/>
      <c r="BS101" s="192" t="b">
        <v>0</v>
      </c>
      <c r="BU101" s="195"/>
      <c r="BV101" s="149"/>
      <c r="BW101" s="149"/>
      <c r="BX101" s="150"/>
      <c r="BY101" s="151"/>
      <c r="CV101" s="159"/>
      <c r="CW101" s="151"/>
      <c r="CX101" s="150"/>
    </row>
    <row r="102" ht="10.5" customHeight="1">
      <c r="A102" s="129"/>
      <c r="B102" s="144"/>
      <c r="C102" s="154"/>
      <c r="D102" s="155"/>
      <c r="E102" s="155"/>
      <c r="F102" s="155"/>
      <c r="G102" s="155"/>
      <c r="H102" s="156"/>
      <c r="I102" s="157"/>
      <c r="J102" s="155"/>
      <c r="K102" s="155"/>
      <c r="L102" s="155"/>
      <c r="M102" s="155"/>
      <c r="N102" s="158"/>
      <c r="Q102" s="154"/>
      <c r="R102" s="155"/>
      <c r="S102" s="155"/>
      <c r="T102" s="155"/>
      <c r="U102" s="155"/>
      <c r="V102" s="156"/>
      <c r="W102" s="157"/>
      <c r="X102" s="155"/>
      <c r="Y102" s="155"/>
      <c r="Z102" s="155"/>
      <c r="AA102" s="155"/>
      <c r="AB102" s="158"/>
      <c r="AE102" s="154"/>
      <c r="AF102" s="155"/>
      <c r="AG102" s="155"/>
      <c r="AH102" s="155"/>
      <c r="AI102" s="155"/>
      <c r="AJ102" s="156"/>
      <c r="AK102" s="157"/>
      <c r="AL102" s="155"/>
      <c r="AM102" s="155"/>
      <c r="AN102" s="155"/>
      <c r="AO102" s="155"/>
      <c r="AP102" s="158"/>
      <c r="AS102" s="154"/>
      <c r="AT102" s="155"/>
      <c r="AU102" s="155"/>
      <c r="AV102" s="155"/>
      <c r="AW102" s="155"/>
      <c r="AX102" s="156"/>
      <c r="AY102" s="157"/>
      <c r="AZ102" s="155"/>
      <c r="BA102" s="155"/>
      <c r="BB102" s="155"/>
      <c r="BC102" s="155"/>
      <c r="BD102" s="158"/>
      <c r="BG102" s="154"/>
      <c r="BH102" s="155"/>
      <c r="BI102" s="155"/>
      <c r="BJ102" s="155"/>
      <c r="BK102" s="155"/>
      <c r="BL102" s="156"/>
      <c r="BM102" s="157"/>
      <c r="BN102" s="155"/>
      <c r="BO102" s="155"/>
      <c r="BP102" s="155"/>
      <c r="BQ102" s="155"/>
      <c r="BR102" s="158"/>
      <c r="BU102" s="195"/>
      <c r="BV102" s="149"/>
      <c r="BW102" s="149"/>
      <c r="BX102" s="150"/>
      <c r="BY102" s="151"/>
      <c r="BZ102" s="196" t="s">
        <v>19</v>
      </c>
      <c r="CB102" s="205" t="str">
        <f>IFERROR(IFS(BZ87=TRUE,TRAITCSTLOOPUP(CM100,CB87),CH87=TRUE,TRAITCSTLOOPUP(CM100,CJ87),BZ94=TRUE,VLOOKUP(CB94,AllAction,12, False),CK94=TRUE,VLOOKUP(CM94,AllAction,12, False),BZ96=TRUE,VLOOKUP(CB96,AllAction,12, False),CK96=TRUE,VLOOKUP(CM96,AllAction,12, False)),"")</f>
        <v/>
      </c>
      <c r="CC102" s="177"/>
      <c r="CD102" s="206" t="str">
        <f>IFERROR(IFS(BZ87=TRUE,TRAITTEXTLOOKUP(CM100,CB87),CH87=TRUE,TRAITTEXTLOOKUP(CM100,CJ87),BZ94=TRUE,VLOOKUP(CB94,AllAction,18, False),CK94=TRUE,VLOOKUP(CM94,AllAction,18, False),BZ96=TRUE,VLOOKUP(CB96,AllAction,18, False),CK96=TRUE,VLOOKUP(CM96,AllAction,18, False)),"")</f>
        <v/>
      </c>
      <c r="CE102" s="179"/>
      <c r="CF102" s="179"/>
      <c r="CG102" s="179"/>
      <c r="CH102" s="179"/>
      <c r="CI102" s="179"/>
      <c r="CJ102" s="179"/>
      <c r="CK102" s="179"/>
      <c r="CL102" s="179"/>
      <c r="CM102" s="179"/>
      <c r="CN102" s="179"/>
      <c r="CO102" s="179"/>
      <c r="CP102" s="179"/>
      <c r="CQ102" s="179"/>
      <c r="CR102" s="179"/>
      <c r="CS102" s="179"/>
      <c r="CT102" s="179"/>
      <c r="CU102" s="177"/>
      <c r="CV102" s="159"/>
      <c r="CW102" s="151"/>
      <c r="CX102" s="150"/>
    </row>
    <row r="103" ht="10.5" customHeight="1">
      <c r="A103" s="129"/>
      <c r="B103" s="144"/>
      <c r="C103" s="160"/>
      <c r="D103" s="161"/>
      <c r="E103" s="161"/>
      <c r="F103" s="161"/>
      <c r="G103" s="161"/>
      <c r="H103" s="162"/>
      <c r="I103" s="163"/>
      <c r="J103" s="161"/>
      <c r="K103" s="161"/>
      <c r="L103" s="161"/>
      <c r="M103" s="161"/>
      <c r="N103" s="164"/>
      <c r="O103" s="192" t="b">
        <v>0</v>
      </c>
      <c r="Q103" s="145"/>
      <c r="V103" s="146"/>
      <c r="W103" s="163"/>
      <c r="X103" s="161"/>
      <c r="Y103" s="161"/>
      <c r="Z103" s="161"/>
      <c r="AA103" s="161"/>
      <c r="AB103" s="164"/>
      <c r="AC103" s="192" t="b">
        <v>0</v>
      </c>
      <c r="AE103" s="160"/>
      <c r="AF103" s="161"/>
      <c r="AG103" s="161"/>
      <c r="AH103" s="161"/>
      <c r="AI103" s="161"/>
      <c r="AJ103" s="162"/>
      <c r="AK103" s="163"/>
      <c r="AL103" s="161"/>
      <c r="AM103" s="161"/>
      <c r="AN103" s="161"/>
      <c r="AO103" s="161"/>
      <c r="AP103" s="164"/>
      <c r="AQ103" s="192" t="b">
        <v>0</v>
      </c>
      <c r="AS103" s="160"/>
      <c r="AT103" s="161"/>
      <c r="AU103" s="161"/>
      <c r="AV103" s="161"/>
      <c r="AW103" s="161"/>
      <c r="AX103" s="162"/>
      <c r="AY103" s="163"/>
      <c r="AZ103" s="161"/>
      <c r="BA103" s="161"/>
      <c r="BB103" s="161"/>
      <c r="BC103" s="161"/>
      <c r="BD103" s="164"/>
      <c r="BE103" s="192" t="b">
        <v>0</v>
      </c>
      <c r="BG103" s="160"/>
      <c r="BH103" s="161"/>
      <c r="BI103" s="161"/>
      <c r="BJ103" s="161"/>
      <c r="BK103" s="161"/>
      <c r="BL103" s="162"/>
      <c r="BM103" s="163"/>
      <c r="BN103" s="161"/>
      <c r="BO103" s="161"/>
      <c r="BP103" s="161"/>
      <c r="BQ103" s="161"/>
      <c r="BR103" s="164"/>
      <c r="BS103" s="192" t="b">
        <v>0</v>
      </c>
      <c r="BU103" s="195"/>
      <c r="BV103" s="149"/>
      <c r="BW103" s="149"/>
      <c r="BX103" s="150"/>
      <c r="BY103" s="151"/>
      <c r="CB103" s="180"/>
      <c r="CC103" s="181"/>
      <c r="CD103" s="182"/>
      <c r="CU103" s="183"/>
      <c r="CV103" s="159"/>
      <c r="CW103" s="151"/>
      <c r="CX103" s="150"/>
    </row>
    <row r="104" ht="10.5" customHeight="1">
      <c r="A104" s="129"/>
      <c r="B104" s="144"/>
      <c r="C104" s="154"/>
      <c r="D104" s="155"/>
      <c r="E104" s="155"/>
      <c r="F104" s="155"/>
      <c r="G104" s="155"/>
      <c r="H104" s="156"/>
      <c r="I104" s="157"/>
      <c r="J104" s="155"/>
      <c r="K104" s="155"/>
      <c r="L104" s="155"/>
      <c r="M104" s="155"/>
      <c r="N104" s="158"/>
      <c r="Q104" s="154"/>
      <c r="R104" s="155"/>
      <c r="S104" s="155"/>
      <c r="T104" s="155"/>
      <c r="U104" s="155"/>
      <c r="V104" s="156"/>
      <c r="W104" s="157"/>
      <c r="X104" s="155"/>
      <c r="Y104" s="155"/>
      <c r="Z104" s="155"/>
      <c r="AA104" s="155"/>
      <c r="AB104" s="158"/>
      <c r="AE104" s="154"/>
      <c r="AF104" s="155"/>
      <c r="AG104" s="155"/>
      <c r="AH104" s="155"/>
      <c r="AI104" s="155"/>
      <c r="AJ104" s="156"/>
      <c r="AK104" s="157"/>
      <c r="AL104" s="155"/>
      <c r="AM104" s="155"/>
      <c r="AN104" s="155"/>
      <c r="AO104" s="155"/>
      <c r="AP104" s="158"/>
      <c r="AS104" s="154"/>
      <c r="AT104" s="155"/>
      <c r="AU104" s="155"/>
      <c r="AV104" s="155"/>
      <c r="AW104" s="155"/>
      <c r="AX104" s="156"/>
      <c r="AY104" s="157"/>
      <c r="AZ104" s="155"/>
      <c r="BA104" s="155"/>
      <c r="BB104" s="155"/>
      <c r="BC104" s="155"/>
      <c r="BD104" s="158"/>
      <c r="BG104" s="154"/>
      <c r="BH104" s="155"/>
      <c r="BI104" s="155"/>
      <c r="BJ104" s="155"/>
      <c r="BK104" s="155"/>
      <c r="BL104" s="156"/>
      <c r="BM104" s="157"/>
      <c r="BN104" s="155"/>
      <c r="BO104" s="155"/>
      <c r="BP104" s="155"/>
      <c r="BQ104" s="155"/>
      <c r="BR104" s="158"/>
      <c r="BU104" s="195"/>
      <c r="BV104" s="149"/>
      <c r="BW104" s="149"/>
      <c r="BX104" s="150"/>
      <c r="BY104" s="151"/>
      <c r="BZ104" s="196" t="s">
        <v>20</v>
      </c>
      <c r="CB104" s="205" t="str">
        <f>IFERROR(IFS(OR(BZ87=TRUE,CH87=TRUE),"",BZ94=TRUE,VLOOKUP(CB94,AllAction,16, False),CK94=TRUE,VLOOKUP(CM94,AllAction,16, False),BZ96=TRUE,VLOOKUP(CB96,AllAction,16, False),CK96=TRUE,VLOOKUP(CM96,AllAction,16, False)),"")</f>
        <v/>
      </c>
      <c r="CC104" s="177"/>
      <c r="CD104" s="182"/>
      <c r="CU104" s="183"/>
      <c r="CV104" s="159"/>
      <c r="CW104" s="151"/>
      <c r="CX104" s="150"/>
    </row>
    <row r="105" ht="10.5" customHeight="1">
      <c r="A105" s="129"/>
      <c r="B105" s="144"/>
      <c r="C105" s="160"/>
      <c r="D105" s="161"/>
      <c r="E105" s="161"/>
      <c r="F105" s="161"/>
      <c r="G105" s="161"/>
      <c r="H105" s="162"/>
      <c r="I105" s="163"/>
      <c r="J105" s="161"/>
      <c r="K105" s="161"/>
      <c r="L105" s="161"/>
      <c r="M105" s="161"/>
      <c r="N105" s="164"/>
      <c r="O105" s="192" t="b">
        <v>0</v>
      </c>
      <c r="Q105" s="145"/>
      <c r="V105" s="146"/>
      <c r="W105" s="163"/>
      <c r="X105" s="161"/>
      <c r="Y105" s="161"/>
      <c r="Z105" s="161"/>
      <c r="AA105" s="161"/>
      <c r="AB105" s="164"/>
      <c r="AC105" s="192" t="b">
        <v>0</v>
      </c>
      <c r="AE105" s="160"/>
      <c r="AF105" s="161"/>
      <c r="AG105" s="161"/>
      <c r="AH105" s="161"/>
      <c r="AI105" s="161"/>
      <c r="AJ105" s="162"/>
      <c r="AK105" s="163"/>
      <c r="AL105" s="161"/>
      <c r="AM105" s="161"/>
      <c r="AN105" s="161"/>
      <c r="AO105" s="161"/>
      <c r="AP105" s="164"/>
      <c r="AQ105" s="192" t="b">
        <v>0</v>
      </c>
      <c r="AS105" s="160"/>
      <c r="AT105" s="161"/>
      <c r="AU105" s="161"/>
      <c r="AV105" s="161"/>
      <c r="AW105" s="161"/>
      <c r="AX105" s="162"/>
      <c r="AY105" s="163"/>
      <c r="AZ105" s="161"/>
      <c r="BA105" s="161"/>
      <c r="BB105" s="161"/>
      <c r="BC105" s="161"/>
      <c r="BD105" s="164"/>
      <c r="BE105" s="192" t="b">
        <v>0</v>
      </c>
      <c r="BG105" s="160"/>
      <c r="BH105" s="161"/>
      <c r="BI105" s="161"/>
      <c r="BJ105" s="161"/>
      <c r="BK105" s="161"/>
      <c r="BL105" s="162"/>
      <c r="BM105" s="163"/>
      <c r="BN105" s="161"/>
      <c r="BO105" s="161"/>
      <c r="BP105" s="161"/>
      <c r="BQ105" s="161"/>
      <c r="BR105" s="164"/>
      <c r="BS105" s="192" t="b">
        <v>0</v>
      </c>
      <c r="BU105" s="195"/>
      <c r="BV105" s="149"/>
      <c r="BW105" s="149"/>
      <c r="BX105" s="150"/>
      <c r="BY105" s="151"/>
      <c r="CB105" s="180"/>
      <c r="CC105" s="181"/>
      <c r="CD105" s="182"/>
      <c r="CU105" s="183"/>
      <c r="CV105" s="159"/>
      <c r="CW105" s="151"/>
      <c r="CX105" s="150"/>
    </row>
    <row r="106" ht="10.5" customHeight="1">
      <c r="A106" s="129"/>
      <c r="B106" s="144"/>
      <c r="C106" s="154"/>
      <c r="D106" s="155"/>
      <c r="E106" s="155"/>
      <c r="F106" s="155"/>
      <c r="G106" s="155"/>
      <c r="H106" s="156"/>
      <c r="I106" s="157"/>
      <c r="J106" s="155"/>
      <c r="K106" s="155"/>
      <c r="L106" s="155"/>
      <c r="M106" s="155"/>
      <c r="N106" s="158"/>
      <c r="Q106" s="154"/>
      <c r="R106" s="155"/>
      <c r="S106" s="155"/>
      <c r="T106" s="155"/>
      <c r="U106" s="155"/>
      <c r="V106" s="156"/>
      <c r="W106" s="157"/>
      <c r="X106" s="155"/>
      <c r="Y106" s="155"/>
      <c r="Z106" s="155"/>
      <c r="AA106" s="155"/>
      <c r="AB106" s="158"/>
      <c r="AE106" s="154"/>
      <c r="AF106" s="155"/>
      <c r="AG106" s="155"/>
      <c r="AH106" s="155"/>
      <c r="AI106" s="155"/>
      <c r="AJ106" s="156"/>
      <c r="AK106" s="157"/>
      <c r="AL106" s="155"/>
      <c r="AM106" s="155"/>
      <c r="AN106" s="155"/>
      <c r="AO106" s="155"/>
      <c r="AP106" s="158"/>
      <c r="AS106" s="154"/>
      <c r="AT106" s="155"/>
      <c r="AU106" s="155"/>
      <c r="AV106" s="155"/>
      <c r="AW106" s="155"/>
      <c r="AX106" s="156"/>
      <c r="AY106" s="157"/>
      <c r="AZ106" s="155"/>
      <c r="BA106" s="155"/>
      <c r="BB106" s="155"/>
      <c r="BC106" s="155"/>
      <c r="BD106" s="158"/>
      <c r="BG106" s="154"/>
      <c r="BH106" s="155"/>
      <c r="BI106" s="155"/>
      <c r="BJ106" s="155"/>
      <c r="BK106" s="155"/>
      <c r="BL106" s="156"/>
      <c r="BM106" s="157"/>
      <c r="BN106" s="155"/>
      <c r="BO106" s="155"/>
      <c r="BP106" s="155"/>
      <c r="BQ106" s="155"/>
      <c r="BR106" s="158"/>
      <c r="BU106" s="195"/>
      <c r="BV106" s="149"/>
      <c r="BW106" s="149"/>
      <c r="BX106" s="150"/>
      <c r="BY106" s="151"/>
      <c r="BZ106" s="196" t="s">
        <v>21</v>
      </c>
      <c r="CB106" s="205" t="str">
        <f>IFERROR(IFS(OR(BZ87=TRUE,CH87=TRUE),"",BZ94=TRUE,VLOOKUP(CB94,AllAction,14, False),CK94=TRUE,VLOOKUP(CM94,AllAction,14, False),BZ96=TRUE,VLOOKUP(CB96,AllAction,14, False),CK96=TRUE,VLOOKUP(CM96,AllAction,14, False)),"")</f>
        <v/>
      </c>
      <c r="CC106" s="177"/>
      <c r="CD106" s="182"/>
      <c r="CU106" s="183"/>
      <c r="CV106" s="159"/>
      <c r="CW106" s="151"/>
      <c r="CX106" s="150"/>
    </row>
    <row r="107" ht="10.5" customHeight="1">
      <c r="A107" s="129"/>
      <c r="B107" s="144"/>
      <c r="C107" s="160"/>
      <c r="D107" s="161"/>
      <c r="E107" s="161"/>
      <c r="F107" s="161"/>
      <c r="G107" s="161"/>
      <c r="H107" s="162"/>
      <c r="I107" s="163"/>
      <c r="J107" s="161"/>
      <c r="K107" s="161"/>
      <c r="L107" s="161"/>
      <c r="M107" s="161"/>
      <c r="N107" s="164"/>
      <c r="O107" s="192" t="b">
        <v>0</v>
      </c>
      <c r="Q107" s="145"/>
      <c r="V107" s="146"/>
      <c r="W107" s="163"/>
      <c r="X107" s="161"/>
      <c r="Y107" s="161"/>
      <c r="Z107" s="161"/>
      <c r="AA107" s="161"/>
      <c r="AB107" s="164"/>
      <c r="AC107" s="192" t="b">
        <v>0</v>
      </c>
      <c r="AE107" s="160"/>
      <c r="AF107" s="161"/>
      <c r="AG107" s="161"/>
      <c r="AH107" s="161"/>
      <c r="AI107" s="161"/>
      <c r="AJ107" s="162"/>
      <c r="AK107" s="163"/>
      <c r="AL107" s="161"/>
      <c r="AM107" s="161"/>
      <c r="AN107" s="161"/>
      <c r="AO107" s="161"/>
      <c r="AP107" s="164"/>
      <c r="AQ107" s="192" t="b">
        <v>0</v>
      </c>
      <c r="AS107" s="160"/>
      <c r="AT107" s="161"/>
      <c r="AU107" s="161"/>
      <c r="AV107" s="161"/>
      <c r="AW107" s="161"/>
      <c r="AX107" s="162"/>
      <c r="AY107" s="163"/>
      <c r="AZ107" s="161"/>
      <c r="BA107" s="161"/>
      <c r="BB107" s="161"/>
      <c r="BC107" s="161"/>
      <c r="BD107" s="164"/>
      <c r="BE107" s="192" t="b">
        <v>0</v>
      </c>
      <c r="BG107" s="160"/>
      <c r="BH107" s="161"/>
      <c r="BI107" s="161"/>
      <c r="BJ107" s="161"/>
      <c r="BK107" s="161"/>
      <c r="BL107" s="162"/>
      <c r="BM107" s="163"/>
      <c r="BN107" s="161"/>
      <c r="BO107" s="161"/>
      <c r="BP107" s="161"/>
      <c r="BQ107" s="161"/>
      <c r="BR107" s="164"/>
      <c r="BS107" s="192" t="b">
        <v>0</v>
      </c>
      <c r="BU107" s="195"/>
      <c r="BV107" s="149"/>
      <c r="BW107" s="149"/>
      <c r="BX107" s="150"/>
      <c r="BY107" s="151"/>
      <c r="CB107" s="182"/>
      <c r="CC107" s="183"/>
      <c r="CD107" s="182"/>
      <c r="CU107" s="183"/>
      <c r="CV107" s="159"/>
      <c r="CW107" s="151"/>
      <c r="CX107" s="150"/>
    </row>
    <row r="108" ht="10.5" customHeight="1">
      <c r="A108" s="129"/>
      <c r="B108" s="144"/>
      <c r="C108" s="154"/>
      <c r="D108" s="155"/>
      <c r="E108" s="155"/>
      <c r="F108" s="155"/>
      <c r="G108" s="155"/>
      <c r="H108" s="156"/>
      <c r="I108" s="157"/>
      <c r="J108" s="155"/>
      <c r="K108" s="155"/>
      <c r="L108" s="155"/>
      <c r="M108" s="155"/>
      <c r="N108" s="158"/>
      <c r="Q108" s="154"/>
      <c r="R108" s="155"/>
      <c r="S108" s="155"/>
      <c r="T108" s="155"/>
      <c r="U108" s="155"/>
      <c r="V108" s="156"/>
      <c r="W108" s="157"/>
      <c r="X108" s="155"/>
      <c r="Y108" s="155"/>
      <c r="Z108" s="155"/>
      <c r="AA108" s="155"/>
      <c r="AB108" s="158"/>
      <c r="AE108" s="154"/>
      <c r="AF108" s="155"/>
      <c r="AG108" s="155"/>
      <c r="AH108" s="155"/>
      <c r="AI108" s="155"/>
      <c r="AJ108" s="156"/>
      <c r="AK108" s="157"/>
      <c r="AL108" s="155"/>
      <c r="AM108" s="155"/>
      <c r="AN108" s="155"/>
      <c r="AO108" s="155"/>
      <c r="AP108" s="158"/>
      <c r="AS108" s="154"/>
      <c r="AT108" s="155"/>
      <c r="AU108" s="155"/>
      <c r="AV108" s="155"/>
      <c r="AW108" s="155"/>
      <c r="AX108" s="156"/>
      <c r="AY108" s="157"/>
      <c r="AZ108" s="155"/>
      <c r="BA108" s="155"/>
      <c r="BB108" s="155"/>
      <c r="BC108" s="155"/>
      <c r="BD108" s="158"/>
      <c r="BG108" s="154"/>
      <c r="BH108" s="155"/>
      <c r="BI108" s="155"/>
      <c r="BJ108" s="155"/>
      <c r="BK108" s="155"/>
      <c r="BL108" s="156"/>
      <c r="BM108" s="157"/>
      <c r="BN108" s="155"/>
      <c r="BO108" s="155"/>
      <c r="BP108" s="155"/>
      <c r="BQ108" s="155"/>
      <c r="BR108" s="158"/>
      <c r="BU108" s="195"/>
      <c r="BV108" s="149"/>
      <c r="BW108" s="149"/>
      <c r="BX108" s="150"/>
      <c r="BY108" s="151"/>
      <c r="CB108" s="180"/>
      <c r="CC108" s="181"/>
      <c r="CD108" s="180"/>
      <c r="CE108" s="184"/>
      <c r="CF108" s="184"/>
      <c r="CG108" s="184"/>
      <c r="CH108" s="184"/>
      <c r="CI108" s="184"/>
      <c r="CJ108" s="184"/>
      <c r="CK108" s="184"/>
      <c r="CL108" s="184"/>
      <c r="CM108" s="184"/>
      <c r="CN108" s="184"/>
      <c r="CO108" s="184"/>
      <c r="CP108" s="184"/>
      <c r="CQ108" s="184"/>
      <c r="CR108" s="184"/>
      <c r="CS108" s="184"/>
      <c r="CT108" s="184"/>
      <c r="CU108" s="181"/>
      <c r="CV108" s="159"/>
      <c r="CW108" s="151"/>
      <c r="CX108" s="150"/>
    </row>
    <row r="109" ht="10.5" customHeight="1">
      <c r="A109" s="129"/>
      <c r="B109" s="144"/>
      <c r="C109" s="160"/>
      <c r="D109" s="161"/>
      <c r="E109" s="161"/>
      <c r="F109" s="161"/>
      <c r="G109" s="161"/>
      <c r="H109" s="162"/>
      <c r="I109" s="163"/>
      <c r="J109" s="161"/>
      <c r="K109" s="161"/>
      <c r="L109" s="161"/>
      <c r="M109" s="161"/>
      <c r="N109" s="164"/>
      <c r="O109" s="192" t="b">
        <v>0</v>
      </c>
      <c r="Q109" s="145"/>
      <c r="V109" s="146"/>
      <c r="W109" s="163"/>
      <c r="X109" s="161"/>
      <c r="Y109" s="161"/>
      <c r="Z109" s="161"/>
      <c r="AA109" s="161"/>
      <c r="AB109" s="164"/>
      <c r="AC109" s="192" t="b">
        <v>0</v>
      </c>
      <c r="AE109" s="160"/>
      <c r="AF109" s="161"/>
      <c r="AG109" s="161"/>
      <c r="AH109" s="161"/>
      <c r="AI109" s="161"/>
      <c r="AJ109" s="162"/>
      <c r="AK109" s="163"/>
      <c r="AL109" s="161"/>
      <c r="AM109" s="161"/>
      <c r="AN109" s="161"/>
      <c r="AO109" s="161"/>
      <c r="AP109" s="164"/>
      <c r="AQ109" s="192" t="b">
        <v>0</v>
      </c>
      <c r="AS109" s="160"/>
      <c r="AT109" s="161"/>
      <c r="AU109" s="161"/>
      <c r="AV109" s="161"/>
      <c r="AW109" s="161"/>
      <c r="AX109" s="162"/>
      <c r="AY109" s="163"/>
      <c r="AZ109" s="161"/>
      <c r="BA109" s="161"/>
      <c r="BB109" s="161"/>
      <c r="BC109" s="161"/>
      <c r="BD109" s="164"/>
      <c r="BE109" s="192" t="b">
        <v>0</v>
      </c>
      <c r="BG109" s="160"/>
      <c r="BH109" s="161"/>
      <c r="BI109" s="161"/>
      <c r="BJ109" s="161"/>
      <c r="BK109" s="161"/>
      <c r="BL109" s="162"/>
      <c r="BM109" s="163"/>
      <c r="BN109" s="161"/>
      <c r="BO109" s="161"/>
      <c r="BP109" s="161"/>
      <c r="BQ109" s="161"/>
      <c r="BR109" s="164"/>
      <c r="BS109" s="192" t="b">
        <v>0</v>
      </c>
      <c r="BU109" s="195"/>
      <c r="BV109" s="149"/>
      <c r="BW109" s="149"/>
      <c r="BX109" s="150"/>
      <c r="BY109" s="151"/>
      <c r="BZ109" s="151"/>
      <c r="CA109" s="159"/>
      <c r="CB109" s="159"/>
      <c r="CC109" s="159"/>
      <c r="CD109" s="159"/>
      <c r="CE109" s="159"/>
      <c r="CF109" s="159"/>
      <c r="CG109" s="159"/>
      <c r="CH109" s="159"/>
      <c r="CI109" s="159"/>
      <c r="CJ109" s="159"/>
      <c r="CK109" s="159"/>
      <c r="CL109" s="159"/>
      <c r="CM109" s="159"/>
      <c r="CN109" s="159"/>
      <c r="CO109" s="159"/>
      <c r="CP109" s="159"/>
      <c r="CQ109" s="159"/>
      <c r="CR109" s="159"/>
      <c r="CS109" s="159"/>
      <c r="CT109" s="159"/>
      <c r="CU109" s="159"/>
      <c r="CV109" s="159"/>
      <c r="CW109" s="151"/>
      <c r="CX109" s="150"/>
    </row>
    <row r="110" ht="10.5" customHeight="1">
      <c r="A110" s="129"/>
      <c r="B110" s="144"/>
      <c r="C110" s="154"/>
      <c r="D110" s="155"/>
      <c r="E110" s="155"/>
      <c r="F110" s="155"/>
      <c r="G110" s="155"/>
      <c r="H110" s="156"/>
      <c r="I110" s="157"/>
      <c r="J110" s="155"/>
      <c r="K110" s="155"/>
      <c r="L110" s="155"/>
      <c r="M110" s="155"/>
      <c r="N110" s="158"/>
      <c r="Q110" s="154"/>
      <c r="R110" s="155"/>
      <c r="S110" s="155"/>
      <c r="T110" s="155"/>
      <c r="U110" s="155"/>
      <c r="V110" s="156"/>
      <c r="W110" s="157"/>
      <c r="X110" s="155"/>
      <c r="Y110" s="155"/>
      <c r="Z110" s="155"/>
      <c r="AA110" s="155"/>
      <c r="AB110" s="158"/>
      <c r="AE110" s="154"/>
      <c r="AF110" s="155"/>
      <c r="AG110" s="155"/>
      <c r="AH110" s="155"/>
      <c r="AI110" s="155"/>
      <c r="AJ110" s="156"/>
      <c r="AK110" s="157"/>
      <c r="AL110" s="155"/>
      <c r="AM110" s="155"/>
      <c r="AN110" s="155"/>
      <c r="AO110" s="155"/>
      <c r="AP110" s="158"/>
      <c r="AS110" s="154"/>
      <c r="AT110" s="155"/>
      <c r="AU110" s="155"/>
      <c r="AV110" s="155"/>
      <c r="AW110" s="155"/>
      <c r="AX110" s="156"/>
      <c r="AY110" s="157"/>
      <c r="AZ110" s="155"/>
      <c r="BA110" s="155"/>
      <c r="BB110" s="155"/>
      <c r="BC110" s="155"/>
      <c r="BD110" s="158"/>
      <c r="BG110" s="154"/>
      <c r="BH110" s="155"/>
      <c r="BI110" s="155"/>
      <c r="BJ110" s="155"/>
      <c r="BK110" s="155"/>
      <c r="BL110" s="156"/>
      <c r="BM110" s="157"/>
      <c r="BN110" s="155"/>
      <c r="BO110" s="155"/>
      <c r="BP110" s="155"/>
      <c r="BQ110" s="155"/>
      <c r="BR110" s="158"/>
      <c r="BU110" s="195"/>
      <c r="BV110" s="149"/>
      <c r="BW110" s="149"/>
      <c r="BX110" s="150"/>
      <c r="BY110" s="151"/>
      <c r="BZ110" s="151"/>
      <c r="CA110" s="151"/>
      <c r="CB110" s="151"/>
      <c r="CC110" s="151"/>
      <c r="CD110" s="151"/>
      <c r="CE110" s="151"/>
      <c r="CF110" s="151"/>
      <c r="CG110" s="151"/>
      <c r="CH110" s="151"/>
      <c r="CI110" s="151"/>
      <c r="CJ110" s="151"/>
      <c r="CK110" s="151"/>
      <c r="CL110" s="151"/>
      <c r="CM110" s="151"/>
      <c r="CN110" s="151"/>
      <c r="CO110" s="151"/>
      <c r="CP110" s="151"/>
      <c r="CQ110" s="151"/>
      <c r="CR110" s="151"/>
      <c r="CS110" s="151"/>
      <c r="CT110" s="151"/>
      <c r="CU110" s="151"/>
      <c r="CV110" s="151"/>
      <c r="CW110" s="151"/>
      <c r="CX110" s="150"/>
    </row>
    <row r="111" ht="10.5" customHeight="1">
      <c r="A111" s="129"/>
      <c r="B111" s="144"/>
      <c r="C111" s="160"/>
      <c r="D111" s="161"/>
      <c r="E111" s="161"/>
      <c r="F111" s="161"/>
      <c r="G111" s="161"/>
      <c r="H111" s="162"/>
      <c r="I111" s="163"/>
      <c r="J111" s="161"/>
      <c r="K111" s="161"/>
      <c r="L111" s="161"/>
      <c r="M111" s="161"/>
      <c r="N111" s="164"/>
      <c r="O111" s="192" t="b">
        <v>0</v>
      </c>
      <c r="Q111" s="145"/>
      <c r="V111" s="146"/>
      <c r="W111" s="163"/>
      <c r="X111" s="161"/>
      <c r="Y111" s="161"/>
      <c r="Z111" s="161"/>
      <c r="AA111" s="161"/>
      <c r="AB111" s="164"/>
      <c r="AC111" s="192" t="b">
        <v>0</v>
      </c>
      <c r="AE111" s="160"/>
      <c r="AF111" s="161"/>
      <c r="AG111" s="161"/>
      <c r="AH111" s="161"/>
      <c r="AI111" s="161"/>
      <c r="AJ111" s="162"/>
      <c r="AK111" s="163"/>
      <c r="AL111" s="161"/>
      <c r="AM111" s="161"/>
      <c r="AN111" s="161"/>
      <c r="AO111" s="161"/>
      <c r="AP111" s="164"/>
      <c r="AQ111" s="192" t="b">
        <v>0</v>
      </c>
      <c r="AS111" s="160"/>
      <c r="AT111" s="161"/>
      <c r="AU111" s="161"/>
      <c r="AV111" s="161"/>
      <c r="AW111" s="161"/>
      <c r="AX111" s="162"/>
      <c r="AY111" s="163"/>
      <c r="AZ111" s="161"/>
      <c r="BA111" s="161"/>
      <c r="BB111" s="161"/>
      <c r="BC111" s="161"/>
      <c r="BD111" s="164"/>
      <c r="BE111" s="192" t="b">
        <v>0</v>
      </c>
      <c r="BG111" s="160"/>
      <c r="BH111" s="161"/>
      <c r="BI111" s="161"/>
      <c r="BJ111" s="161"/>
      <c r="BK111" s="161"/>
      <c r="BL111" s="162"/>
      <c r="BM111" s="163"/>
      <c r="BN111" s="161"/>
      <c r="BO111" s="161"/>
      <c r="BP111" s="161"/>
      <c r="BQ111" s="161"/>
      <c r="BR111" s="164"/>
      <c r="BS111" s="192" t="b">
        <v>0</v>
      </c>
      <c r="BU111" s="195"/>
      <c r="BV111" s="149"/>
      <c r="BW111" s="149"/>
      <c r="BX111" s="150"/>
      <c r="BY111" s="151"/>
      <c r="BZ111" s="151"/>
      <c r="CA111" s="151"/>
      <c r="CB111" s="207" t="s">
        <v>22</v>
      </c>
      <c r="CC111" s="179"/>
      <c r="CD111" s="186"/>
      <c r="CE111" s="187" t="str">
        <f t="array" ref="CE111">IFERROR(
INDEX(I81:N114, MATCH(TRUE, O81:O114, 0))
,IFERROR(
INDEX(W81:AB114, MATCH(TRUE, AC81:AC114, 0))
,IFERROR(
INDEX(AK81:AP114, MATCH(TRUE, AQ81:AQ114, 0))
,IFERROR(
INDEX(AY81:BD114, MATCH(TRUE, BE81:BE114, 0))
,IFERROR(
INDEX(BM81:BR114, MATCH(TRUE, BS81:BS114, 0))
,"")))))</f>
        <v/>
      </c>
      <c r="CF111" s="179"/>
      <c r="CG111" s="179"/>
      <c r="CH111" s="179"/>
      <c r="CI111" s="179"/>
      <c r="CJ111" s="179"/>
      <c r="CK111" s="179"/>
      <c r="CL111" s="179"/>
      <c r="CM111" s="179"/>
      <c r="CN111" s="179"/>
      <c r="CO111" s="179"/>
      <c r="CP111" s="179"/>
      <c r="CQ111" s="179"/>
      <c r="CR111" s="179"/>
      <c r="CS111" s="177"/>
      <c r="CT111" s="151"/>
      <c r="CU111" s="151"/>
      <c r="CV111" s="151"/>
      <c r="CW111" s="151"/>
      <c r="CX111" s="150"/>
    </row>
    <row r="112" ht="10.5" customHeight="1">
      <c r="A112" s="129"/>
      <c r="B112" s="144"/>
      <c r="C112" s="154"/>
      <c r="D112" s="155"/>
      <c r="E112" s="155"/>
      <c r="F112" s="155"/>
      <c r="G112" s="155"/>
      <c r="H112" s="156"/>
      <c r="I112" s="157"/>
      <c r="J112" s="155"/>
      <c r="K112" s="155"/>
      <c r="L112" s="155"/>
      <c r="M112" s="155"/>
      <c r="N112" s="158"/>
      <c r="Q112" s="154"/>
      <c r="R112" s="155"/>
      <c r="S112" s="155"/>
      <c r="T112" s="155"/>
      <c r="U112" s="155"/>
      <c r="V112" s="156"/>
      <c r="W112" s="157"/>
      <c r="X112" s="155"/>
      <c r="Y112" s="155"/>
      <c r="Z112" s="155"/>
      <c r="AA112" s="155"/>
      <c r="AB112" s="158"/>
      <c r="AE112" s="154"/>
      <c r="AF112" s="155"/>
      <c r="AG112" s="155"/>
      <c r="AH112" s="155"/>
      <c r="AI112" s="155"/>
      <c r="AJ112" s="156"/>
      <c r="AK112" s="157"/>
      <c r="AL112" s="155"/>
      <c r="AM112" s="155"/>
      <c r="AN112" s="155"/>
      <c r="AO112" s="155"/>
      <c r="AP112" s="158"/>
      <c r="AS112" s="154"/>
      <c r="AT112" s="155"/>
      <c r="AU112" s="155"/>
      <c r="AV112" s="155"/>
      <c r="AW112" s="155"/>
      <c r="AX112" s="156"/>
      <c r="AY112" s="157"/>
      <c r="AZ112" s="155"/>
      <c r="BA112" s="155"/>
      <c r="BB112" s="155"/>
      <c r="BC112" s="155"/>
      <c r="BD112" s="158"/>
      <c r="BG112" s="154"/>
      <c r="BH112" s="155"/>
      <c r="BI112" s="155"/>
      <c r="BJ112" s="155"/>
      <c r="BK112" s="155"/>
      <c r="BL112" s="156"/>
      <c r="BM112" s="157"/>
      <c r="BN112" s="155"/>
      <c r="BO112" s="155"/>
      <c r="BP112" s="155"/>
      <c r="BQ112" s="155"/>
      <c r="BR112" s="158"/>
      <c r="BU112" s="195"/>
      <c r="BV112" s="149"/>
      <c r="BW112" s="149"/>
      <c r="BX112" s="150"/>
      <c r="BY112" s="151"/>
      <c r="BZ112" s="151"/>
      <c r="CA112" s="151"/>
      <c r="CB112" s="180"/>
      <c r="CC112" s="184"/>
      <c r="CD112" s="188"/>
      <c r="CE112" s="184"/>
      <c r="CF112" s="184"/>
      <c r="CG112" s="184"/>
      <c r="CH112" s="184"/>
      <c r="CI112" s="184"/>
      <c r="CJ112" s="184"/>
      <c r="CK112" s="184"/>
      <c r="CL112" s="184"/>
      <c r="CM112" s="184"/>
      <c r="CN112" s="184"/>
      <c r="CO112" s="184"/>
      <c r="CP112" s="184"/>
      <c r="CQ112" s="184"/>
      <c r="CR112" s="184"/>
      <c r="CS112" s="181"/>
      <c r="CT112" s="159"/>
      <c r="CU112" s="151"/>
      <c r="CV112" s="151"/>
      <c r="CW112" s="151"/>
      <c r="CX112" s="150"/>
    </row>
    <row r="113" ht="10.5" customHeight="1">
      <c r="A113" s="129"/>
      <c r="B113" s="144"/>
      <c r="C113" s="160"/>
      <c r="D113" s="161"/>
      <c r="E113" s="161"/>
      <c r="F113" s="161"/>
      <c r="G113" s="161"/>
      <c r="H113" s="162"/>
      <c r="I113" s="163"/>
      <c r="J113" s="161"/>
      <c r="K113" s="161"/>
      <c r="L113" s="161"/>
      <c r="M113" s="161"/>
      <c r="N113" s="164"/>
      <c r="O113" s="192" t="b">
        <v>0</v>
      </c>
      <c r="Q113" s="145"/>
      <c r="V113" s="146"/>
      <c r="W113" s="163"/>
      <c r="X113" s="161"/>
      <c r="Y113" s="161"/>
      <c r="Z113" s="161"/>
      <c r="AA113" s="161"/>
      <c r="AB113" s="164"/>
      <c r="AC113" s="192" t="b">
        <v>0</v>
      </c>
      <c r="AE113" s="160"/>
      <c r="AF113" s="161"/>
      <c r="AG113" s="161"/>
      <c r="AH113" s="161"/>
      <c r="AI113" s="161"/>
      <c r="AJ113" s="162"/>
      <c r="AK113" s="163"/>
      <c r="AL113" s="161"/>
      <c r="AM113" s="161"/>
      <c r="AN113" s="161"/>
      <c r="AO113" s="161"/>
      <c r="AP113" s="164"/>
      <c r="AQ113" s="192" t="b">
        <v>0</v>
      </c>
      <c r="AS113" s="160"/>
      <c r="AT113" s="161"/>
      <c r="AU113" s="161"/>
      <c r="AV113" s="161"/>
      <c r="AW113" s="161"/>
      <c r="AX113" s="162"/>
      <c r="AY113" s="163"/>
      <c r="AZ113" s="161"/>
      <c r="BA113" s="161"/>
      <c r="BB113" s="161"/>
      <c r="BC113" s="161"/>
      <c r="BD113" s="164"/>
      <c r="BE113" s="192" t="b">
        <v>0</v>
      </c>
      <c r="BG113" s="160"/>
      <c r="BH113" s="161"/>
      <c r="BI113" s="161"/>
      <c r="BJ113" s="161"/>
      <c r="BK113" s="161"/>
      <c r="BL113" s="162"/>
      <c r="BM113" s="163"/>
      <c r="BN113" s="161"/>
      <c r="BO113" s="161"/>
      <c r="BP113" s="161"/>
      <c r="BQ113" s="161"/>
      <c r="BR113" s="164"/>
      <c r="BS113" s="192" t="b">
        <v>0</v>
      </c>
      <c r="BU113" s="195"/>
      <c r="BV113" s="149"/>
      <c r="BW113" s="149"/>
      <c r="BX113" s="150"/>
      <c r="BY113" s="151"/>
      <c r="BZ113" s="151"/>
      <c r="CA113" s="151"/>
      <c r="CB113" s="151"/>
      <c r="CC113" s="159"/>
      <c r="CD113" s="159"/>
      <c r="CE113" s="204" t="str">
        <f>MID(CE111,1,1)</f>
        <v/>
      </c>
      <c r="CF113" s="204" t="str">
        <f>MID(CE111,2,1)</f>
        <v/>
      </c>
      <c r="CG113" s="204" t="str">
        <f>MID(CE111,3,1)</f>
        <v/>
      </c>
      <c r="CH113" s="204" t="str">
        <f>MID(CE111,4,1)</f>
        <v/>
      </c>
      <c r="CI113" s="204" t="str">
        <f>MID(CE111,5,1)</f>
        <v/>
      </c>
      <c r="CJ113" s="204" t="str">
        <f>MID(CE111,6,1)</f>
        <v/>
      </c>
      <c r="CK113" s="204" t="str">
        <f>MID(CE111,7,1)</f>
        <v/>
      </c>
      <c r="CL113" s="204" t="str">
        <f>MID(CE111,8,1)</f>
        <v/>
      </c>
      <c r="CM113" s="159"/>
      <c r="CN113" s="159"/>
      <c r="CO113" s="159"/>
      <c r="CP113" s="159"/>
      <c r="CQ113" s="159"/>
      <c r="CR113" s="159"/>
      <c r="CS113" s="159"/>
      <c r="CT113" s="159"/>
      <c r="CU113" s="151"/>
      <c r="CV113" s="151"/>
      <c r="CW113" s="151"/>
      <c r="CX113" s="150"/>
    </row>
    <row r="114" ht="10.5" customHeight="1">
      <c r="A114" s="129"/>
      <c r="B114" s="144"/>
      <c r="C114" s="154"/>
      <c r="D114" s="155"/>
      <c r="E114" s="155"/>
      <c r="F114" s="155"/>
      <c r="G114" s="155"/>
      <c r="H114" s="156"/>
      <c r="I114" s="157"/>
      <c r="J114" s="155"/>
      <c r="K114" s="155"/>
      <c r="L114" s="155"/>
      <c r="M114" s="155"/>
      <c r="N114" s="158"/>
      <c r="Q114" s="154"/>
      <c r="R114" s="155"/>
      <c r="S114" s="155"/>
      <c r="T114" s="155"/>
      <c r="U114" s="155"/>
      <c r="V114" s="156"/>
      <c r="W114" s="157"/>
      <c r="X114" s="155"/>
      <c r="Y114" s="155"/>
      <c r="Z114" s="155"/>
      <c r="AA114" s="155"/>
      <c r="AB114" s="158"/>
      <c r="AE114" s="154"/>
      <c r="AF114" s="155"/>
      <c r="AG114" s="155"/>
      <c r="AH114" s="155"/>
      <c r="AI114" s="155"/>
      <c r="AJ114" s="156"/>
      <c r="AK114" s="157"/>
      <c r="AL114" s="155"/>
      <c r="AM114" s="155"/>
      <c r="AN114" s="155"/>
      <c r="AO114" s="155"/>
      <c r="AP114" s="158"/>
      <c r="AS114" s="154"/>
      <c r="AT114" s="155"/>
      <c r="AU114" s="155"/>
      <c r="AV114" s="155"/>
      <c r="AW114" s="155"/>
      <c r="AX114" s="156"/>
      <c r="AY114" s="157"/>
      <c r="AZ114" s="155"/>
      <c r="BA114" s="155"/>
      <c r="BB114" s="155"/>
      <c r="BC114" s="155"/>
      <c r="BD114" s="158"/>
      <c r="BG114" s="154"/>
      <c r="BH114" s="155"/>
      <c r="BI114" s="155"/>
      <c r="BJ114" s="155"/>
      <c r="BK114" s="155"/>
      <c r="BL114" s="156"/>
      <c r="BM114" s="157"/>
      <c r="BN114" s="155"/>
      <c r="BO114" s="155"/>
      <c r="BP114" s="155"/>
      <c r="BQ114" s="155"/>
      <c r="BR114" s="158"/>
      <c r="BU114" s="195"/>
      <c r="BV114" s="149"/>
      <c r="BW114" s="149"/>
      <c r="BX114" s="150"/>
      <c r="BY114" s="151"/>
      <c r="BZ114" s="151"/>
      <c r="CA114" s="151"/>
      <c r="CB114" s="151"/>
      <c r="CC114" s="151"/>
      <c r="CD114" s="151"/>
      <c r="CE114" s="151"/>
      <c r="CF114" s="151"/>
      <c r="CG114" s="151"/>
      <c r="CH114" s="151"/>
      <c r="CI114" s="151"/>
      <c r="CJ114" s="151"/>
      <c r="CK114" s="151"/>
      <c r="CL114" s="151"/>
      <c r="CM114" s="151"/>
      <c r="CN114" s="151"/>
      <c r="CO114" s="151"/>
      <c r="CP114" s="151"/>
      <c r="CQ114" s="151"/>
      <c r="CR114" s="151"/>
      <c r="CS114" s="151"/>
      <c r="CT114" s="151"/>
      <c r="CU114" s="151"/>
      <c r="CV114" s="151"/>
      <c r="CW114" s="151"/>
      <c r="CX114" s="150"/>
    </row>
    <row r="115" ht="10.5" customHeight="1">
      <c r="A115" s="129"/>
      <c r="B115" s="144"/>
      <c r="C115" s="189"/>
      <c r="D115" s="190"/>
      <c r="E115" s="190"/>
      <c r="F115" s="190"/>
      <c r="G115" s="190"/>
      <c r="H115" s="190"/>
      <c r="I115" s="190"/>
      <c r="J115" s="190"/>
      <c r="K115" s="190"/>
      <c r="L115" s="190"/>
      <c r="M115" s="190"/>
      <c r="N115" s="190"/>
      <c r="O115" s="190"/>
      <c r="P115" s="190"/>
      <c r="Q115" s="190"/>
      <c r="R115" s="190"/>
      <c r="S115" s="190"/>
      <c r="T115" s="190"/>
      <c r="U115" s="190"/>
      <c r="V115" s="190"/>
      <c r="W115" s="190"/>
      <c r="X115" s="190"/>
      <c r="Y115" s="190"/>
      <c r="Z115" s="190"/>
      <c r="AA115" s="190"/>
      <c r="AB115" s="190"/>
      <c r="AC115" s="190"/>
      <c r="AD115" s="190"/>
      <c r="AE115" s="190"/>
      <c r="AF115" s="190"/>
      <c r="AG115" s="190"/>
      <c r="AH115" s="190"/>
      <c r="AI115" s="190"/>
      <c r="AJ115" s="190"/>
      <c r="AK115" s="190"/>
      <c r="AL115" s="190"/>
      <c r="AM115" s="190"/>
      <c r="AN115" s="190"/>
      <c r="AO115" s="190"/>
      <c r="AP115" s="190"/>
      <c r="AQ115" s="190"/>
      <c r="AR115" s="190"/>
      <c r="AS115" s="190"/>
      <c r="AT115" s="190"/>
      <c r="AU115" s="190"/>
      <c r="AV115" s="190"/>
      <c r="AW115" s="190"/>
      <c r="AX115" s="190"/>
      <c r="AY115" s="190"/>
      <c r="AZ115" s="190"/>
      <c r="BA115" s="190"/>
      <c r="BB115" s="190"/>
      <c r="BC115" s="190"/>
      <c r="BD115" s="190"/>
      <c r="BE115" s="190"/>
      <c r="BF115" s="190"/>
      <c r="BG115" s="190"/>
      <c r="BH115" s="190"/>
      <c r="BI115" s="190"/>
      <c r="BJ115" s="190"/>
      <c r="BK115" s="190"/>
      <c r="BL115" s="190"/>
      <c r="BM115" s="190"/>
      <c r="BN115" s="190"/>
      <c r="BO115" s="190"/>
      <c r="BP115" s="190"/>
      <c r="BQ115" s="190"/>
      <c r="BR115" s="190"/>
      <c r="BS115" s="190"/>
      <c r="BT115" s="190"/>
      <c r="BU115" s="191"/>
      <c r="BV115" s="149"/>
      <c r="BW115" s="149"/>
      <c r="BX115" s="150"/>
      <c r="BY115" s="194"/>
      <c r="BZ115" s="194"/>
      <c r="CA115" s="194"/>
      <c r="CB115" s="194"/>
      <c r="CC115" s="194"/>
      <c r="CD115" s="194"/>
      <c r="CE115" s="194"/>
      <c r="CF115" s="194"/>
      <c r="CG115" s="194"/>
      <c r="CH115" s="194"/>
      <c r="CI115" s="194"/>
      <c r="CJ115" s="194"/>
      <c r="CK115" s="194"/>
      <c r="CL115" s="194"/>
      <c r="CM115" s="194"/>
      <c r="CN115" s="194"/>
      <c r="CO115" s="194"/>
      <c r="CP115" s="194"/>
      <c r="CQ115" s="194"/>
      <c r="CR115" s="194"/>
      <c r="CS115" s="194"/>
      <c r="CT115" s="194"/>
      <c r="CU115" s="194"/>
      <c r="CV115" s="194"/>
      <c r="CW115" s="194"/>
      <c r="CX115" s="150"/>
    </row>
    <row r="116" ht="10.5" customHeight="1">
      <c r="A116" s="129"/>
      <c r="B116" s="144"/>
      <c r="C116" s="189"/>
      <c r="D116" s="189"/>
      <c r="E116" s="189"/>
      <c r="F116" s="189"/>
      <c r="G116" s="189"/>
      <c r="H116" s="189"/>
      <c r="I116" s="189"/>
      <c r="J116" s="189"/>
      <c r="K116" s="189"/>
      <c r="L116" s="189"/>
      <c r="M116" s="189"/>
      <c r="N116" s="189"/>
      <c r="O116" s="189"/>
      <c r="P116" s="189"/>
      <c r="Q116" s="189"/>
      <c r="R116" s="189"/>
      <c r="S116" s="189"/>
      <c r="T116" s="189"/>
      <c r="U116" s="189"/>
      <c r="V116" s="189"/>
      <c r="W116" s="189"/>
      <c r="X116" s="189"/>
      <c r="Y116" s="189"/>
      <c r="Z116" s="189"/>
      <c r="AA116" s="189"/>
      <c r="AB116" s="189"/>
      <c r="AC116" s="189"/>
      <c r="AD116" s="189"/>
      <c r="AE116" s="189"/>
      <c r="AF116" s="189"/>
      <c r="AG116" s="189"/>
      <c r="AH116" s="189"/>
      <c r="AI116" s="189"/>
      <c r="AJ116" s="189"/>
      <c r="AK116" s="189"/>
      <c r="AL116" s="189"/>
      <c r="AM116" s="189"/>
      <c r="AN116" s="189"/>
      <c r="AO116" s="189"/>
      <c r="AP116" s="189"/>
      <c r="AQ116" s="189"/>
      <c r="AR116" s="189"/>
      <c r="AS116" s="189"/>
      <c r="AT116" s="189"/>
      <c r="AU116" s="189"/>
      <c r="AV116" s="189"/>
      <c r="AW116" s="189"/>
      <c r="AX116" s="189"/>
      <c r="AY116" s="189"/>
      <c r="AZ116" s="189"/>
      <c r="BA116" s="189"/>
      <c r="BB116" s="189"/>
      <c r="BC116" s="189"/>
      <c r="BD116" s="189"/>
      <c r="BE116" s="189"/>
      <c r="BF116" s="189"/>
      <c r="BG116" s="189"/>
      <c r="BH116" s="189"/>
      <c r="BI116" s="189"/>
      <c r="BJ116" s="189"/>
      <c r="BK116" s="189"/>
      <c r="BL116" s="189"/>
      <c r="BM116" s="189"/>
      <c r="BN116" s="189"/>
      <c r="BO116" s="189"/>
      <c r="BP116" s="189"/>
      <c r="BQ116" s="189"/>
      <c r="BR116" s="189"/>
      <c r="BS116" s="189"/>
      <c r="BT116" s="189"/>
      <c r="BU116" s="144"/>
      <c r="BV116" s="149"/>
      <c r="BW116" s="149"/>
      <c r="BX116" s="150"/>
      <c r="BY116" s="194"/>
      <c r="BZ116" s="194"/>
      <c r="CA116" s="194"/>
      <c r="CB116" s="194"/>
      <c r="CC116" s="194"/>
      <c r="CD116" s="194"/>
      <c r="CE116" s="194"/>
      <c r="CF116" s="194"/>
      <c r="CG116" s="194"/>
      <c r="CH116" s="194"/>
      <c r="CI116" s="194"/>
      <c r="CJ116" s="194"/>
      <c r="CK116" s="194"/>
      <c r="CL116" s="194"/>
      <c r="CM116" s="194"/>
      <c r="CN116" s="194"/>
      <c r="CO116" s="194"/>
      <c r="CP116" s="194"/>
      <c r="CQ116" s="194"/>
      <c r="CR116" s="194"/>
      <c r="CS116" s="194"/>
      <c r="CT116" s="194"/>
      <c r="CU116" s="194"/>
      <c r="CV116" s="194"/>
      <c r="CW116" s="194"/>
      <c r="CX116" s="150"/>
    </row>
    <row r="117" ht="10.5" customHeight="1">
      <c r="A117" s="129"/>
      <c r="B117" s="144"/>
      <c r="C117" s="145"/>
      <c r="H117" s="146"/>
      <c r="I117" s="147"/>
      <c r="N117" s="136"/>
      <c r="O117" s="148" t="b">
        <v>0</v>
      </c>
      <c r="Q117" s="145"/>
      <c r="V117" s="146"/>
      <c r="W117" s="147"/>
      <c r="AB117" s="136"/>
      <c r="AC117" s="192" t="b">
        <v>0</v>
      </c>
      <c r="AE117" s="145"/>
      <c r="AJ117" s="146"/>
      <c r="AK117" s="147"/>
      <c r="AP117" s="136"/>
      <c r="AQ117" s="192" t="b">
        <v>0</v>
      </c>
      <c r="AS117" s="145"/>
      <c r="AX117" s="146"/>
      <c r="AY117" s="147"/>
      <c r="BD117" s="136"/>
      <c r="BE117" s="192" t="b">
        <v>0</v>
      </c>
      <c r="BG117" s="145"/>
      <c r="BL117" s="146"/>
      <c r="BM117" s="147"/>
      <c r="BR117" s="136"/>
      <c r="BS117" s="192" t="b">
        <v>0</v>
      </c>
      <c r="BU117" s="144"/>
      <c r="BV117" s="149"/>
      <c r="BW117" s="149"/>
      <c r="BX117" s="150"/>
      <c r="BY117" s="193"/>
      <c r="BZ117" s="152" t="s">
        <v>4</v>
      </c>
      <c r="CL117" s="193"/>
      <c r="CM117" s="193"/>
      <c r="CN117" s="193"/>
      <c r="CO117" s="193"/>
      <c r="CP117" s="193"/>
      <c r="CQ117" s="193"/>
      <c r="CR117" s="194"/>
      <c r="CS117" s="194"/>
      <c r="CT117" s="194"/>
      <c r="CU117" s="194"/>
      <c r="CV117" s="194"/>
      <c r="CW117" s="194"/>
      <c r="CX117" s="150"/>
    </row>
    <row r="118" ht="10.5" customHeight="1">
      <c r="A118" s="129"/>
      <c r="B118" s="144"/>
      <c r="C118" s="154"/>
      <c r="D118" s="155"/>
      <c r="E118" s="155"/>
      <c r="F118" s="155"/>
      <c r="G118" s="155"/>
      <c r="H118" s="156"/>
      <c r="I118" s="157"/>
      <c r="J118" s="155"/>
      <c r="K118" s="155"/>
      <c r="L118" s="155"/>
      <c r="M118" s="155"/>
      <c r="N118" s="158"/>
      <c r="Q118" s="154"/>
      <c r="R118" s="155"/>
      <c r="S118" s="155"/>
      <c r="T118" s="155"/>
      <c r="U118" s="155"/>
      <c r="V118" s="156"/>
      <c r="W118" s="157"/>
      <c r="X118" s="155"/>
      <c r="Y118" s="155"/>
      <c r="Z118" s="155"/>
      <c r="AA118" s="155"/>
      <c r="AB118" s="158"/>
      <c r="AE118" s="154"/>
      <c r="AF118" s="155"/>
      <c r="AG118" s="155"/>
      <c r="AH118" s="155"/>
      <c r="AI118" s="155"/>
      <c r="AJ118" s="156"/>
      <c r="AK118" s="157"/>
      <c r="AL118" s="155"/>
      <c r="AM118" s="155"/>
      <c r="AN118" s="155"/>
      <c r="AO118" s="155"/>
      <c r="AP118" s="158"/>
      <c r="AS118" s="154"/>
      <c r="AT118" s="155"/>
      <c r="AU118" s="155"/>
      <c r="AV118" s="155"/>
      <c r="AW118" s="155"/>
      <c r="AX118" s="156"/>
      <c r="AY118" s="157"/>
      <c r="AZ118" s="155"/>
      <c r="BA118" s="155"/>
      <c r="BB118" s="155"/>
      <c r="BC118" s="155"/>
      <c r="BD118" s="158"/>
      <c r="BG118" s="154"/>
      <c r="BH118" s="155"/>
      <c r="BI118" s="155"/>
      <c r="BJ118" s="155"/>
      <c r="BK118" s="155"/>
      <c r="BL118" s="156"/>
      <c r="BM118" s="157"/>
      <c r="BN118" s="155"/>
      <c r="BO118" s="155"/>
      <c r="BP118" s="155"/>
      <c r="BQ118" s="155"/>
      <c r="BR118" s="158"/>
      <c r="BU118" s="195"/>
      <c r="BV118" s="149"/>
      <c r="BW118" s="149"/>
      <c r="BX118" s="150"/>
      <c r="BY118" s="193"/>
      <c r="CL118" s="193"/>
      <c r="CM118" s="193"/>
      <c r="CN118" s="193"/>
      <c r="CO118" s="193"/>
      <c r="CP118" s="193"/>
      <c r="CQ118" s="193"/>
      <c r="CR118" s="194"/>
      <c r="CS118" s="194"/>
      <c r="CT118" s="194"/>
      <c r="CU118" s="194"/>
      <c r="CV118" s="194"/>
      <c r="CW118" s="194"/>
      <c r="CX118" s="150"/>
    </row>
    <row r="119" ht="10.5" customHeight="1">
      <c r="A119" s="129"/>
      <c r="B119" s="144"/>
      <c r="C119" s="160"/>
      <c r="D119" s="161"/>
      <c r="E119" s="161"/>
      <c r="F119" s="161"/>
      <c r="G119" s="161"/>
      <c r="H119" s="162"/>
      <c r="I119" s="163"/>
      <c r="J119" s="161"/>
      <c r="K119" s="161"/>
      <c r="L119" s="161"/>
      <c r="M119" s="161"/>
      <c r="N119" s="164"/>
      <c r="O119" s="192" t="b">
        <v>0</v>
      </c>
      <c r="Q119" s="145"/>
      <c r="V119" s="146"/>
      <c r="W119" s="163"/>
      <c r="X119" s="161"/>
      <c r="Y119" s="161"/>
      <c r="Z119" s="161"/>
      <c r="AA119" s="161"/>
      <c r="AB119" s="164"/>
      <c r="AC119" s="192" t="b">
        <v>0</v>
      </c>
      <c r="AE119" s="160"/>
      <c r="AF119" s="161"/>
      <c r="AG119" s="161"/>
      <c r="AH119" s="161"/>
      <c r="AI119" s="161"/>
      <c r="AJ119" s="162"/>
      <c r="AK119" s="163"/>
      <c r="AL119" s="161"/>
      <c r="AM119" s="161"/>
      <c r="AN119" s="161"/>
      <c r="AO119" s="161"/>
      <c r="AP119" s="164"/>
      <c r="AQ119" s="192" t="b">
        <v>0</v>
      </c>
      <c r="AS119" s="160"/>
      <c r="AT119" s="161"/>
      <c r="AU119" s="161"/>
      <c r="AV119" s="161"/>
      <c r="AW119" s="161"/>
      <c r="AX119" s="162"/>
      <c r="AY119" s="163"/>
      <c r="AZ119" s="161"/>
      <c r="BA119" s="161"/>
      <c r="BB119" s="161"/>
      <c r="BC119" s="161"/>
      <c r="BD119" s="164"/>
      <c r="BE119" s="192" t="b">
        <v>0</v>
      </c>
      <c r="BG119" s="160"/>
      <c r="BH119" s="161"/>
      <c r="BI119" s="161"/>
      <c r="BJ119" s="161"/>
      <c r="BK119" s="161"/>
      <c r="BL119" s="162"/>
      <c r="BM119" s="163"/>
      <c r="BN119" s="161"/>
      <c r="BO119" s="161"/>
      <c r="BP119" s="161"/>
      <c r="BQ119" s="161"/>
      <c r="BR119" s="164"/>
      <c r="BS119" s="192" t="b">
        <v>0</v>
      </c>
      <c r="BU119" s="195"/>
      <c r="BV119" s="149"/>
      <c r="BW119" s="149"/>
      <c r="BX119" s="150"/>
      <c r="BY119" s="193"/>
      <c r="BZ119" s="193"/>
      <c r="CA119" s="193"/>
      <c r="CB119" s="193"/>
      <c r="CC119" s="193"/>
      <c r="CD119" s="193"/>
      <c r="CE119" s="193"/>
      <c r="CF119" s="193"/>
      <c r="CG119" s="193"/>
      <c r="CH119" s="193"/>
      <c r="CI119" s="193"/>
      <c r="CJ119" s="193"/>
      <c r="CK119" s="193"/>
      <c r="CL119" s="193"/>
      <c r="CM119" s="193"/>
      <c r="CN119" s="193"/>
      <c r="CO119" s="193"/>
      <c r="CP119" s="193"/>
      <c r="CQ119" s="193"/>
      <c r="CR119" s="193"/>
      <c r="CS119" s="193"/>
      <c r="CT119" s="193"/>
      <c r="CU119" s="194"/>
      <c r="CV119" s="194"/>
      <c r="CW119" s="194"/>
      <c r="CX119" s="150"/>
    </row>
    <row r="120" ht="10.5" customHeight="1">
      <c r="A120" s="129"/>
      <c r="B120" s="144"/>
      <c r="C120" s="154"/>
      <c r="D120" s="155"/>
      <c r="E120" s="155"/>
      <c r="F120" s="155"/>
      <c r="G120" s="155"/>
      <c r="H120" s="156"/>
      <c r="I120" s="157"/>
      <c r="J120" s="155"/>
      <c r="K120" s="155"/>
      <c r="L120" s="155"/>
      <c r="M120" s="155"/>
      <c r="N120" s="158"/>
      <c r="Q120" s="154"/>
      <c r="R120" s="155"/>
      <c r="S120" s="155"/>
      <c r="T120" s="155"/>
      <c r="U120" s="155"/>
      <c r="V120" s="156"/>
      <c r="W120" s="157"/>
      <c r="X120" s="155"/>
      <c r="Y120" s="155"/>
      <c r="Z120" s="155"/>
      <c r="AA120" s="155"/>
      <c r="AB120" s="158"/>
      <c r="AE120" s="154"/>
      <c r="AF120" s="155"/>
      <c r="AG120" s="155"/>
      <c r="AH120" s="155"/>
      <c r="AI120" s="155"/>
      <c r="AJ120" s="156"/>
      <c r="AK120" s="157"/>
      <c r="AL120" s="155"/>
      <c r="AM120" s="155"/>
      <c r="AN120" s="155"/>
      <c r="AO120" s="155"/>
      <c r="AP120" s="158"/>
      <c r="AS120" s="154"/>
      <c r="AT120" s="155"/>
      <c r="AU120" s="155"/>
      <c r="AV120" s="155"/>
      <c r="AW120" s="155"/>
      <c r="AX120" s="156"/>
      <c r="AY120" s="157"/>
      <c r="AZ120" s="155"/>
      <c r="BA120" s="155"/>
      <c r="BB120" s="155"/>
      <c r="BC120" s="155"/>
      <c r="BD120" s="158"/>
      <c r="BG120" s="154"/>
      <c r="BH120" s="155"/>
      <c r="BI120" s="155"/>
      <c r="BJ120" s="155"/>
      <c r="BK120" s="155"/>
      <c r="BL120" s="156"/>
      <c r="BM120" s="157"/>
      <c r="BN120" s="155"/>
      <c r="BO120" s="155"/>
      <c r="BP120" s="155"/>
      <c r="BQ120" s="155"/>
      <c r="BR120" s="158"/>
      <c r="BU120" s="195"/>
      <c r="BV120" s="149"/>
      <c r="BW120" s="149"/>
      <c r="BX120" s="150"/>
      <c r="BY120" s="151"/>
      <c r="BZ120" s="196" t="s">
        <v>12</v>
      </c>
      <c r="CC120" s="197" t="str">
        <f t="array" ref="CC120">IFERROR(
INDEX(C117:H150, MATCH(TRUE, O117:O150, 0))
,IFERROR(
INDEX(Q117:V150, MATCH(TRUE, AC117:AC150, 0))
,IFERROR(
INDEX(AE117:AJ150, MATCH(TRUE, AQ117:AQ150, 0))
,IFERROR(
INDEX(AS117:AX150, MATCH(TRUE, BE117:BE150, 0))
,IFERROR(
INDEX(BG117:BL150, MATCH(TRUE, BS117:BS150, 0))
,"")))))</f>
        <v/>
      </c>
      <c r="CR120" s="151"/>
      <c r="CS120" s="197" t="str">
        <f>IFERROR(VLOOKUP(CH125,AllKind,11,FALSE),)</f>
        <v/>
      </c>
      <c r="CW120" s="151"/>
      <c r="CX120" s="150"/>
    </row>
    <row r="121" ht="10.5" customHeight="1">
      <c r="A121" s="129"/>
      <c r="B121" s="144"/>
      <c r="C121" s="160"/>
      <c r="D121" s="161"/>
      <c r="E121" s="161"/>
      <c r="F121" s="161"/>
      <c r="G121" s="161"/>
      <c r="H121" s="162"/>
      <c r="I121" s="163"/>
      <c r="J121" s="161"/>
      <c r="K121" s="161"/>
      <c r="L121" s="161"/>
      <c r="M121" s="161"/>
      <c r="N121" s="164"/>
      <c r="O121" s="192" t="b">
        <v>0</v>
      </c>
      <c r="Q121" s="145"/>
      <c r="V121" s="146"/>
      <c r="W121" s="163"/>
      <c r="X121" s="161"/>
      <c r="Y121" s="161"/>
      <c r="Z121" s="161"/>
      <c r="AA121" s="161"/>
      <c r="AB121" s="164"/>
      <c r="AC121" s="192" t="b">
        <v>0</v>
      </c>
      <c r="AE121" s="160"/>
      <c r="AF121" s="161"/>
      <c r="AG121" s="161"/>
      <c r="AH121" s="161"/>
      <c r="AI121" s="161"/>
      <c r="AJ121" s="162"/>
      <c r="AK121" s="163"/>
      <c r="AL121" s="161"/>
      <c r="AM121" s="161"/>
      <c r="AN121" s="161"/>
      <c r="AO121" s="161"/>
      <c r="AP121" s="164"/>
      <c r="AQ121" s="192" t="b">
        <v>0</v>
      </c>
      <c r="AS121" s="160"/>
      <c r="AT121" s="161"/>
      <c r="AU121" s="161"/>
      <c r="AV121" s="161"/>
      <c r="AW121" s="161"/>
      <c r="AX121" s="162"/>
      <c r="AY121" s="163"/>
      <c r="AZ121" s="161"/>
      <c r="BA121" s="161"/>
      <c r="BB121" s="161"/>
      <c r="BC121" s="161"/>
      <c r="BD121" s="164"/>
      <c r="BE121" s="192" t="b">
        <v>0</v>
      </c>
      <c r="BG121" s="160"/>
      <c r="BH121" s="161"/>
      <c r="BI121" s="161"/>
      <c r="BJ121" s="161"/>
      <c r="BK121" s="161"/>
      <c r="BL121" s="162"/>
      <c r="BM121" s="163"/>
      <c r="BN121" s="161"/>
      <c r="BO121" s="161"/>
      <c r="BP121" s="161"/>
      <c r="BQ121" s="161"/>
      <c r="BR121" s="164"/>
      <c r="BS121" s="192" t="b">
        <v>0</v>
      </c>
      <c r="BU121" s="195"/>
      <c r="BV121" s="149"/>
      <c r="BW121" s="149"/>
      <c r="BX121" s="150"/>
      <c r="BY121" s="151"/>
      <c r="CR121" s="159"/>
      <c r="CW121" s="159"/>
      <c r="CX121" s="150"/>
    </row>
    <row r="122" ht="10.5" customHeight="1">
      <c r="A122" s="129"/>
      <c r="B122" s="144"/>
      <c r="C122" s="154"/>
      <c r="D122" s="155"/>
      <c r="E122" s="155"/>
      <c r="F122" s="155"/>
      <c r="G122" s="155"/>
      <c r="H122" s="156"/>
      <c r="I122" s="157"/>
      <c r="J122" s="155"/>
      <c r="K122" s="155"/>
      <c r="L122" s="155"/>
      <c r="M122" s="155"/>
      <c r="N122" s="158"/>
      <c r="Q122" s="154"/>
      <c r="R122" s="155"/>
      <c r="S122" s="155"/>
      <c r="T122" s="155"/>
      <c r="U122" s="155"/>
      <c r="V122" s="156"/>
      <c r="W122" s="157"/>
      <c r="X122" s="155"/>
      <c r="Y122" s="155"/>
      <c r="Z122" s="155"/>
      <c r="AA122" s="155"/>
      <c r="AB122" s="158"/>
      <c r="AE122" s="154"/>
      <c r="AF122" s="155"/>
      <c r="AG122" s="155"/>
      <c r="AH122" s="155"/>
      <c r="AI122" s="155"/>
      <c r="AJ122" s="156"/>
      <c r="AK122" s="157"/>
      <c r="AL122" s="155"/>
      <c r="AM122" s="155"/>
      <c r="AN122" s="155"/>
      <c r="AO122" s="155"/>
      <c r="AP122" s="158"/>
      <c r="AS122" s="154"/>
      <c r="AT122" s="155"/>
      <c r="AU122" s="155"/>
      <c r="AV122" s="155"/>
      <c r="AW122" s="155"/>
      <c r="AX122" s="156"/>
      <c r="AY122" s="157"/>
      <c r="AZ122" s="155"/>
      <c r="BA122" s="155"/>
      <c r="BB122" s="155"/>
      <c r="BC122" s="155"/>
      <c r="BD122" s="158"/>
      <c r="BG122" s="154"/>
      <c r="BH122" s="155"/>
      <c r="BI122" s="155"/>
      <c r="BJ122" s="155"/>
      <c r="BK122" s="155"/>
      <c r="BL122" s="156"/>
      <c r="BM122" s="157"/>
      <c r="BN122" s="155"/>
      <c r="BO122" s="155"/>
      <c r="BP122" s="155"/>
      <c r="BQ122" s="155"/>
      <c r="BR122" s="158"/>
      <c r="BU122" s="195"/>
      <c r="BV122" s="149"/>
      <c r="BW122" s="149"/>
      <c r="BX122" s="150"/>
      <c r="BY122" s="151"/>
      <c r="BZ122" s="151"/>
      <c r="CA122" s="159"/>
      <c r="CB122" s="159"/>
      <c r="CC122" s="159"/>
      <c r="CD122" s="159"/>
      <c r="CE122" s="159"/>
      <c r="CF122" s="159"/>
      <c r="CG122" s="159"/>
      <c r="CH122" s="159"/>
      <c r="CI122" s="159"/>
      <c r="CJ122" s="159"/>
      <c r="CK122" s="159"/>
      <c r="CL122" s="159"/>
      <c r="CM122" s="159"/>
      <c r="CN122" s="159"/>
      <c r="CO122" s="159"/>
      <c r="CP122" s="159"/>
      <c r="CQ122" s="159"/>
      <c r="CR122" s="159"/>
      <c r="CS122" s="151"/>
      <c r="CT122" s="159"/>
      <c r="CU122" s="159"/>
      <c r="CV122" s="159"/>
      <c r="CW122" s="159"/>
      <c r="CX122" s="150"/>
    </row>
    <row r="123" ht="10.5" customHeight="1">
      <c r="A123" s="129"/>
      <c r="B123" s="144"/>
      <c r="C123" s="160"/>
      <c r="D123" s="161"/>
      <c r="E123" s="161"/>
      <c r="F123" s="161"/>
      <c r="G123" s="161"/>
      <c r="H123" s="162"/>
      <c r="I123" s="163"/>
      <c r="J123" s="161"/>
      <c r="K123" s="161"/>
      <c r="L123" s="161"/>
      <c r="M123" s="161"/>
      <c r="N123" s="164"/>
      <c r="O123" s="192" t="b">
        <v>0</v>
      </c>
      <c r="Q123" s="145"/>
      <c r="V123" s="146"/>
      <c r="W123" s="163"/>
      <c r="X123" s="161"/>
      <c r="Y123" s="161"/>
      <c r="Z123" s="161"/>
      <c r="AA123" s="161"/>
      <c r="AB123" s="164"/>
      <c r="AC123" s="192" t="b">
        <v>0</v>
      </c>
      <c r="AE123" s="160"/>
      <c r="AF123" s="161"/>
      <c r="AG123" s="161"/>
      <c r="AH123" s="161"/>
      <c r="AI123" s="161"/>
      <c r="AJ123" s="162"/>
      <c r="AK123" s="163"/>
      <c r="AL123" s="161"/>
      <c r="AM123" s="161"/>
      <c r="AN123" s="161"/>
      <c r="AO123" s="161"/>
      <c r="AP123" s="164"/>
      <c r="AQ123" s="192" t="b">
        <v>0</v>
      </c>
      <c r="AS123" s="160"/>
      <c r="AT123" s="161"/>
      <c r="AU123" s="161"/>
      <c r="AV123" s="161"/>
      <c r="AW123" s="161"/>
      <c r="AX123" s="162"/>
      <c r="AY123" s="163"/>
      <c r="AZ123" s="161"/>
      <c r="BA123" s="161"/>
      <c r="BB123" s="161"/>
      <c r="BC123" s="161"/>
      <c r="BD123" s="164"/>
      <c r="BE123" s="192" t="b">
        <v>0</v>
      </c>
      <c r="BG123" s="160"/>
      <c r="BH123" s="161"/>
      <c r="BI123" s="161"/>
      <c r="BJ123" s="161"/>
      <c r="BK123" s="161"/>
      <c r="BL123" s="162"/>
      <c r="BM123" s="163"/>
      <c r="BN123" s="161"/>
      <c r="BO123" s="161"/>
      <c r="BP123" s="161"/>
      <c r="BQ123" s="161"/>
      <c r="BR123" s="164"/>
      <c r="BS123" s="192" t="b">
        <v>0</v>
      </c>
      <c r="BU123" s="195"/>
      <c r="BV123" s="149"/>
      <c r="BW123" s="149"/>
      <c r="BX123" s="150"/>
      <c r="BY123" s="151"/>
      <c r="BZ123" s="198" t="b">
        <v>0</v>
      </c>
      <c r="CB123" s="197" t="str">
        <f>IFERROR(VLOOKUP(CO134,LookupTrait,3, FALSE))</f>
        <v/>
      </c>
      <c r="CH123" s="196" t="b">
        <v>0</v>
      </c>
      <c r="CJ123" s="197" t="str">
        <f>IFERROR(VLOOKUP(CP134,LookupTrait,3, FALSE))</f>
        <v/>
      </c>
      <c r="CP123" s="151"/>
      <c r="CQ123" s="151"/>
      <c r="CR123" s="151"/>
      <c r="CS123" s="151"/>
      <c r="CT123" s="151"/>
      <c r="CU123" s="151"/>
      <c r="CV123" s="151"/>
      <c r="CW123" s="151"/>
      <c r="CX123" s="150"/>
    </row>
    <row r="124" ht="10.5" customHeight="1">
      <c r="A124" s="129"/>
      <c r="B124" s="144"/>
      <c r="C124" s="154"/>
      <c r="D124" s="155"/>
      <c r="E124" s="155"/>
      <c r="F124" s="155"/>
      <c r="G124" s="155"/>
      <c r="H124" s="156"/>
      <c r="I124" s="157"/>
      <c r="J124" s="155"/>
      <c r="K124" s="155"/>
      <c r="L124" s="155"/>
      <c r="M124" s="155"/>
      <c r="N124" s="158"/>
      <c r="Q124" s="154"/>
      <c r="R124" s="155"/>
      <c r="S124" s="155"/>
      <c r="T124" s="155"/>
      <c r="U124" s="155"/>
      <c r="V124" s="156"/>
      <c r="W124" s="157"/>
      <c r="X124" s="155"/>
      <c r="Y124" s="155"/>
      <c r="Z124" s="155"/>
      <c r="AA124" s="155"/>
      <c r="AB124" s="158"/>
      <c r="AE124" s="154"/>
      <c r="AF124" s="155"/>
      <c r="AG124" s="155"/>
      <c r="AH124" s="155"/>
      <c r="AI124" s="155"/>
      <c r="AJ124" s="156"/>
      <c r="AK124" s="157"/>
      <c r="AL124" s="155"/>
      <c r="AM124" s="155"/>
      <c r="AN124" s="155"/>
      <c r="AO124" s="155"/>
      <c r="AP124" s="158"/>
      <c r="AS124" s="154"/>
      <c r="AT124" s="155"/>
      <c r="AU124" s="155"/>
      <c r="AV124" s="155"/>
      <c r="AW124" s="155"/>
      <c r="AX124" s="156"/>
      <c r="AY124" s="157"/>
      <c r="AZ124" s="155"/>
      <c r="BA124" s="155"/>
      <c r="BB124" s="155"/>
      <c r="BC124" s="155"/>
      <c r="BD124" s="158"/>
      <c r="BG124" s="154"/>
      <c r="BH124" s="155"/>
      <c r="BI124" s="155"/>
      <c r="BJ124" s="155"/>
      <c r="BK124" s="155"/>
      <c r="BL124" s="156"/>
      <c r="BM124" s="157"/>
      <c r="BN124" s="155"/>
      <c r="BO124" s="155"/>
      <c r="BP124" s="155"/>
      <c r="BQ124" s="155"/>
      <c r="BR124" s="158"/>
      <c r="BU124" s="195"/>
      <c r="BV124" s="149"/>
      <c r="BW124" s="149"/>
      <c r="BX124" s="150"/>
      <c r="BY124" s="151"/>
      <c r="CP124" s="159"/>
      <c r="CQ124" s="199"/>
      <c r="CS124" s="197">
        <f>IFERROR(SUM(CQ126:CW126))</f>
        <v>0</v>
      </c>
      <c r="CW124" s="151"/>
      <c r="CX124" s="150"/>
    </row>
    <row r="125" ht="10.5" customHeight="1">
      <c r="A125" s="129"/>
      <c r="B125" s="144"/>
      <c r="C125" s="160"/>
      <c r="D125" s="161"/>
      <c r="E125" s="161"/>
      <c r="F125" s="161"/>
      <c r="G125" s="161"/>
      <c r="H125" s="162"/>
      <c r="I125" s="163"/>
      <c r="J125" s="161"/>
      <c r="K125" s="161"/>
      <c r="L125" s="161"/>
      <c r="M125" s="161"/>
      <c r="N125" s="164"/>
      <c r="O125" s="192" t="b">
        <v>0</v>
      </c>
      <c r="Q125" s="145"/>
      <c r="V125" s="146"/>
      <c r="W125" s="163"/>
      <c r="X125" s="161"/>
      <c r="Y125" s="161"/>
      <c r="Z125" s="161"/>
      <c r="AA125" s="161"/>
      <c r="AB125" s="164"/>
      <c r="AC125" s="192" t="b">
        <v>0</v>
      </c>
      <c r="AE125" s="160"/>
      <c r="AF125" s="161"/>
      <c r="AG125" s="161"/>
      <c r="AH125" s="161"/>
      <c r="AI125" s="161"/>
      <c r="AJ125" s="162"/>
      <c r="AK125" s="163"/>
      <c r="AL125" s="161"/>
      <c r="AM125" s="161"/>
      <c r="AN125" s="161"/>
      <c r="AO125" s="161"/>
      <c r="AP125" s="164"/>
      <c r="AQ125" s="192" t="b">
        <v>0</v>
      </c>
      <c r="AS125" s="160"/>
      <c r="AT125" s="161"/>
      <c r="AU125" s="161"/>
      <c r="AV125" s="161"/>
      <c r="AW125" s="161"/>
      <c r="AX125" s="162"/>
      <c r="AY125" s="163"/>
      <c r="AZ125" s="161"/>
      <c r="BA125" s="161"/>
      <c r="BB125" s="161"/>
      <c r="BC125" s="161"/>
      <c r="BD125" s="164"/>
      <c r="BE125" s="192" t="b">
        <v>0</v>
      </c>
      <c r="BG125" s="160"/>
      <c r="BH125" s="161"/>
      <c r="BI125" s="161"/>
      <c r="BJ125" s="161"/>
      <c r="BK125" s="161"/>
      <c r="BL125" s="162"/>
      <c r="BM125" s="163"/>
      <c r="BN125" s="161"/>
      <c r="BO125" s="161"/>
      <c r="BP125" s="161"/>
      <c r="BQ125" s="161"/>
      <c r="BR125" s="164"/>
      <c r="BS125" s="192" t="b">
        <v>0</v>
      </c>
      <c r="BU125" s="195"/>
      <c r="BV125" s="149"/>
      <c r="BW125" s="149"/>
      <c r="BX125" s="150"/>
      <c r="BY125" s="151"/>
      <c r="BZ125" s="196" t="s">
        <v>13</v>
      </c>
      <c r="CF125" s="200" t="str">
        <f>IFERROR(VLOOKUP(CH125,AllKind,9, FALSE))</f>
        <v/>
      </c>
      <c r="CH125" s="197" t="str">
        <f>IFERROR(VLOOKUP(CM134,LookupKind,3, FALSE))</f>
        <v/>
      </c>
      <c r="CP125" s="159"/>
      <c r="CW125" s="159"/>
      <c r="CX125" s="150"/>
    </row>
    <row r="126" ht="10.5" customHeight="1">
      <c r="A126" s="129"/>
      <c r="B126" s="144"/>
      <c r="C126" s="154"/>
      <c r="D126" s="155"/>
      <c r="E126" s="155"/>
      <c r="F126" s="155"/>
      <c r="G126" s="155"/>
      <c r="H126" s="156"/>
      <c r="I126" s="157"/>
      <c r="J126" s="155"/>
      <c r="K126" s="155"/>
      <c r="L126" s="155"/>
      <c r="M126" s="155"/>
      <c r="N126" s="158"/>
      <c r="Q126" s="154"/>
      <c r="R126" s="155"/>
      <c r="S126" s="155"/>
      <c r="T126" s="155"/>
      <c r="U126" s="155"/>
      <c r="V126" s="156"/>
      <c r="W126" s="157"/>
      <c r="X126" s="155"/>
      <c r="Y126" s="155"/>
      <c r="Z126" s="155"/>
      <c r="AA126" s="155"/>
      <c r="AB126" s="158"/>
      <c r="AE126" s="154"/>
      <c r="AF126" s="155"/>
      <c r="AG126" s="155"/>
      <c r="AH126" s="155"/>
      <c r="AI126" s="155"/>
      <c r="AJ126" s="156"/>
      <c r="AK126" s="157"/>
      <c r="AL126" s="155"/>
      <c r="AM126" s="155"/>
      <c r="AN126" s="155"/>
      <c r="AO126" s="155"/>
      <c r="AP126" s="158"/>
      <c r="AS126" s="154"/>
      <c r="AT126" s="155"/>
      <c r="AU126" s="155"/>
      <c r="AV126" s="155"/>
      <c r="AW126" s="155"/>
      <c r="AX126" s="156"/>
      <c r="AY126" s="157"/>
      <c r="AZ126" s="155"/>
      <c r="BA126" s="155"/>
      <c r="BB126" s="155"/>
      <c r="BC126" s="155"/>
      <c r="BD126" s="158"/>
      <c r="BG126" s="154"/>
      <c r="BH126" s="155"/>
      <c r="BI126" s="155"/>
      <c r="BJ126" s="155"/>
      <c r="BK126" s="155"/>
      <c r="BL126" s="156"/>
      <c r="BM126" s="157"/>
      <c r="BN126" s="155"/>
      <c r="BO126" s="155"/>
      <c r="BP126" s="155"/>
      <c r="BQ126" s="155"/>
      <c r="BR126" s="158"/>
      <c r="BU126" s="195"/>
      <c r="BV126" s="149"/>
      <c r="BW126" s="149"/>
      <c r="BX126" s="150"/>
      <c r="BY126" s="151"/>
      <c r="CP126" s="159"/>
      <c r="CQ126" s="201">
        <f>IFERROR(VLOOKUP(BZ129,AllGrist,7,FALSE),0)</f>
        <v>0</v>
      </c>
      <c r="CR126" s="202">
        <f>IFERROR(VLOOKUP(CB123,AllTrait,21,FALSE),0)</f>
        <v>0</v>
      </c>
      <c r="CS126" s="202">
        <f>IFERROR(VLOOKUP(CJ123,AllTrait,21,FALSE),0)</f>
        <v>0</v>
      </c>
      <c r="CT126" s="202">
        <f>IFERROR(VLOOKUP((VLOOKUP(CQ134,LookupAction,3,False)),AllAction,32,FALSE),0)</f>
        <v>0</v>
      </c>
      <c r="CU126" s="202">
        <f>IFERROR(VLOOKUP((VLOOKUP(CR134,LookupAction,3,False)),AllAction,32,FALSE),0)</f>
        <v>0</v>
      </c>
      <c r="CV126" s="202">
        <f>IFERROR(VLOOKUP((VLOOKUP(CS134,LookupAction,3,False)),AllAction,32,FALSE),0)</f>
        <v>0</v>
      </c>
      <c r="CW126" s="202">
        <f>IFERROR(VLOOKUP((VLOOKUP(CT134,LookupAction,3,False)),AllAction,32,FALSE),0)</f>
        <v>0</v>
      </c>
      <c r="CX126" s="150"/>
    </row>
    <row r="127" ht="10.5" customHeight="1">
      <c r="A127" s="129"/>
      <c r="B127" s="144"/>
      <c r="C127" s="160"/>
      <c r="D127" s="161"/>
      <c r="E127" s="161"/>
      <c r="F127" s="161"/>
      <c r="G127" s="161"/>
      <c r="H127" s="162"/>
      <c r="I127" s="163"/>
      <c r="J127" s="161"/>
      <c r="K127" s="161"/>
      <c r="L127" s="161"/>
      <c r="M127" s="161"/>
      <c r="N127" s="164"/>
      <c r="O127" s="192" t="b">
        <v>0</v>
      </c>
      <c r="Q127" s="145"/>
      <c r="V127" s="146"/>
      <c r="W127" s="163"/>
      <c r="X127" s="161"/>
      <c r="Y127" s="161"/>
      <c r="Z127" s="161"/>
      <c r="AA127" s="161"/>
      <c r="AB127" s="164"/>
      <c r="AC127" s="192" t="b">
        <v>0</v>
      </c>
      <c r="AE127" s="160"/>
      <c r="AF127" s="161"/>
      <c r="AG127" s="161"/>
      <c r="AH127" s="161"/>
      <c r="AI127" s="161"/>
      <c r="AJ127" s="162"/>
      <c r="AK127" s="163"/>
      <c r="AL127" s="161"/>
      <c r="AM127" s="161"/>
      <c r="AN127" s="161"/>
      <c r="AO127" s="161"/>
      <c r="AP127" s="164"/>
      <c r="AQ127" s="192" t="b">
        <v>0</v>
      </c>
      <c r="AS127" s="160"/>
      <c r="AT127" s="161"/>
      <c r="AU127" s="161"/>
      <c r="AV127" s="161"/>
      <c r="AW127" s="161"/>
      <c r="AX127" s="162"/>
      <c r="AY127" s="163"/>
      <c r="AZ127" s="161"/>
      <c r="BA127" s="161"/>
      <c r="BB127" s="161"/>
      <c r="BC127" s="161"/>
      <c r="BD127" s="164"/>
      <c r="BE127" s="192" t="b">
        <v>0</v>
      </c>
      <c r="BG127" s="160"/>
      <c r="BH127" s="161"/>
      <c r="BI127" s="161"/>
      <c r="BJ127" s="161"/>
      <c r="BK127" s="161"/>
      <c r="BL127" s="162"/>
      <c r="BM127" s="163"/>
      <c r="BN127" s="161"/>
      <c r="BO127" s="161"/>
      <c r="BP127" s="161"/>
      <c r="BQ127" s="161"/>
      <c r="BR127" s="164"/>
      <c r="BS127" s="192" t="b">
        <v>0</v>
      </c>
      <c r="BU127" s="195"/>
      <c r="BV127" s="149"/>
      <c r="BW127" s="149"/>
      <c r="BX127" s="150"/>
      <c r="BY127" s="151"/>
      <c r="BZ127" s="196" t="s">
        <v>14</v>
      </c>
      <c r="CF127" s="197" t="str">
        <f>IFERROR(VLOOKUP(BZ129, AllGrist, 5, false), "")</f>
        <v/>
      </c>
      <c r="CH127" s="200" t="str">
        <f>IFERROR(VLOOKUP(BZ129,AllGrist,3, FALSE))</f>
        <v/>
      </c>
      <c r="CJ127" s="196" t="s">
        <v>15</v>
      </c>
      <c r="CP127" s="197" t="str">
        <f>IFERROR(CONCATENATE(VLOOKUP(CF127,ITEMDIE_Checker,SUM(3+(IF(OR(CB123="LIGHTWEIGHT",CJ123="LIGHTWEIGHT")=True,-1))+(IF(OR(CB123="HEAVYWEIGHT",CJ123="HEAVYWEIGHT")=true,1))+(IF(OR(CB123="CANINE",CB123="FELINE",CJ123="CANINE",CJ123="FELINE")=True,CV127,0))),false),CV128),"")</f>
        <v/>
      </c>
      <c r="CV127" s="203" t="str">
        <f>IF((OR(CB123="CANINE",CB123="FELINE",CJ123="CANINE",CJ123="FELINE")=TRUE),IF((AND(OR(CB123="CANINE",CJ123="CANINE"),OR(CB123="FELINE",CJ123="FELINE"))=True),MIN(SUM(BE203,CE203,BE244,CE244,BE204,CE204,BE245,CE245),MAX(((VALUE(MID(CF127,3,2)/-2)+4)+(IF(CB123="HEAVYWEIGHT",-1,0)+(IF(CB123="LIGHTWEIGHT",1,0)))),0),4),IF(OR(CB123="CANINE",CJ123="CANINE")=True,MIN(SUM(BE203,CE203,BE244,CE244),MAX(((VALUE(MID(CF127,3,2))/-2+4)+(IF(CB123="HEAVYWEIGHT",-1,0))+(IF(CB123="LIGHTWEIGHT",1,0))),0),4),IF(OR(CB123="FELINE",CJ123="FELINE")=true,MIN(SUM(BE204,CE204,BE245,CE245),MAX(((VALUE(MID(CF127,3,2))/-2+4)+(IF(CB123="HEAVYWEIGHT",-1,0))+(IF(CB123="LIGHTWEIGHT",1,0))),0),4)))),"")</f>
        <v/>
      </c>
      <c r="CW127" s="151"/>
      <c r="CX127" s="150"/>
    </row>
    <row r="128" ht="10.5" customHeight="1">
      <c r="A128" s="129"/>
      <c r="B128" s="144"/>
      <c r="C128" s="154"/>
      <c r="D128" s="155"/>
      <c r="E128" s="155"/>
      <c r="F128" s="155"/>
      <c r="G128" s="155"/>
      <c r="H128" s="156"/>
      <c r="I128" s="157"/>
      <c r="J128" s="155"/>
      <c r="K128" s="155"/>
      <c r="L128" s="155"/>
      <c r="M128" s="155"/>
      <c r="N128" s="158"/>
      <c r="Q128" s="154"/>
      <c r="R128" s="155"/>
      <c r="S128" s="155"/>
      <c r="T128" s="155"/>
      <c r="U128" s="155"/>
      <c r="V128" s="156"/>
      <c r="W128" s="157"/>
      <c r="X128" s="155"/>
      <c r="Y128" s="155"/>
      <c r="Z128" s="155"/>
      <c r="AA128" s="155"/>
      <c r="AB128" s="158"/>
      <c r="AE128" s="154"/>
      <c r="AF128" s="155"/>
      <c r="AG128" s="155"/>
      <c r="AH128" s="155"/>
      <c r="AI128" s="155"/>
      <c r="AJ128" s="156"/>
      <c r="AK128" s="157"/>
      <c r="AL128" s="155"/>
      <c r="AM128" s="155"/>
      <c r="AN128" s="155"/>
      <c r="AO128" s="155"/>
      <c r="AP128" s="158"/>
      <c r="AS128" s="154"/>
      <c r="AT128" s="155"/>
      <c r="AU128" s="155"/>
      <c r="AV128" s="155"/>
      <c r="AW128" s="155"/>
      <c r="AX128" s="156"/>
      <c r="AY128" s="157"/>
      <c r="AZ128" s="155"/>
      <c r="BA128" s="155"/>
      <c r="BB128" s="155"/>
      <c r="BC128" s="155"/>
      <c r="BD128" s="158"/>
      <c r="BG128" s="154"/>
      <c r="BH128" s="155"/>
      <c r="BI128" s="155"/>
      <c r="BJ128" s="155"/>
      <c r="BK128" s="155"/>
      <c r="BL128" s="156"/>
      <c r="BM128" s="157"/>
      <c r="BN128" s="155"/>
      <c r="BO128" s="155"/>
      <c r="BP128" s="155"/>
      <c r="BQ128" s="155"/>
      <c r="BR128" s="158"/>
      <c r="BU128" s="195"/>
      <c r="BV128" s="149"/>
      <c r="BW128" s="149"/>
      <c r="BX128" s="150"/>
      <c r="BY128" s="151"/>
      <c r="CV128" s="204" t="str">
        <f>IFERROR(IF(SUM(CQ129:CV129)=0,"",IF(SUM(CQ129:CV129)&lt;0,SUM(CQ129:CV129),CONCATENATE("+",SUM(CQ129:CV129)))),"")</f>
        <v/>
      </c>
      <c r="CW128" s="151"/>
      <c r="CX128" s="150"/>
    </row>
    <row r="129" ht="10.5" customHeight="1">
      <c r="A129" s="129"/>
      <c r="B129" s="144"/>
      <c r="C129" s="174"/>
      <c r="D129" s="161"/>
      <c r="E129" s="161"/>
      <c r="F129" s="161"/>
      <c r="G129" s="161"/>
      <c r="H129" s="162"/>
      <c r="I129" s="175"/>
      <c r="J129" s="161"/>
      <c r="K129" s="161"/>
      <c r="L129" s="161"/>
      <c r="M129" s="161"/>
      <c r="N129" s="164"/>
      <c r="O129" s="192" t="b">
        <v>0</v>
      </c>
      <c r="Q129" s="145"/>
      <c r="V129" s="146"/>
      <c r="W129" s="175"/>
      <c r="X129" s="161"/>
      <c r="Y129" s="161"/>
      <c r="Z129" s="161"/>
      <c r="AA129" s="161"/>
      <c r="AB129" s="164"/>
      <c r="AC129" s="192" t="b">
        <v>0</v>
      </c>
      <c r="AE129" s="174"/>
      <c r="AF129" s="161"/>
      <c r="AG129" s="161"/>
      <c r="AH129" s="161"/>
      <c r="AI129" s="161"/>
      <c r="AJ129" s="162"/>
      <c r="AK129" s="175"/>
      <c r="AL129" s="161"/>
      <c r="AM129" s="161"/>
      <c r="AN129" s="161"/>
      <c r="AO129" s="161"/>
      <c r="AP129" s="164"/>
      <c r="AQ129" s="192" t="b">
        <v>0</v>
      </c>
      <c r="AS129" s="174"/>
      <c r="AT129" s="161"/>
      <c r="AU129" s="161"/>
      <c r="AV129" s="161"/>
      <c r="AW129" s="161"/>
      <c r="AX129" s="162"/>
      <c r="AY129" s="175"/>
      <c r="AZ129" s="161"/>
      <c r="BA129" s="161"/>
      <c r="BB129" s="161"/>
      <c r="BC129" s="161"/>
      <c r="BD129" s="164"/>
      <c r="BE129" s="192" t="b">
        <v>0</v>
      </c>
      <c r="BG129" s="174"/>
      <c r="BH129" s="161"/>
      <c r="BI129" s="161"/>
      <c r="BJ129" s="161"/>
      <c r="BK129" s="161"/>
      <c r="BL129" s="162"/>
      <c r="BM129" s="175"/>
      <c r="BN129" s="161"/>
      <c r="BO129" s="161"/>
      <c r="BP129" s="161"/>
      <c r="BQ129" s="161"/>
      <c r="BR129" s="164"/>
      <c r="BS129" s="192" t="b">
        <v>0</v>
      </c>
      <c r="BU129" s="195"/>
      <c r="BV129" s="149"/>
      <c r="BW129" s="149"/>
      <c r="BX129" s="150"/>
      <c r="BY129" s="151"/>
      <c r="BZ129" s="203" t="str">
        <f>IFERROR(VLOOKUP(CN134,LookupGrist,3, FALSE))</f>
        <v/>
      </c>
      <c r="CA129" s="159"/>
      <c r="CB129" s="159"/>
      <c r="CC129" s="159"/>
      <c r="CD129" s="159"/>
      <c r="CE129" s="159"/>
      <c r="CF129" s="159"/>
      <c r="CG129" s="159"/>
      <c r="CH129" s="159"/>
      <c r="CI129" s="159"/>
      <c r="CJ129" s="159"/>
      <c r="CK129" s="159"/>
      <c r="CL129" s="159"/>
      <c r="CM129" s="159"/>
      <c r="CN129" s="159"/>
      <c r="CO129" s="202">
        <f>IF(OR(CB123="PROSPIT",CJ123="PROSPIT"),1,0)</f>
        <v>0</v>
      </c>
      <c r="CP129" s="202">
        <f>IF(OR(CB123="DERSE",CJ123="DERSE"),1,0)</f>
        <v>0</v>
      </c>
      <c r="CQ129" s="202">
        <f>IF(OR(CB123="LIGHTWEIGHT",CJ123="LIGHTWEIGHT"),1,0)</f>
        <v>0</v>
      </c>
      <c r="CR129" s="202">
        <f>IF(OR(CB123="HEAVYWEIGHT",CJ123="HEAVYWEIGHT"),-1,0)</f>
        <v>0</v>
      </c>
      <c r="CS129" s="159"/>
      <c r="CT129" s="159"/>
      <c r="CU129" s="159"/>
      <c r="CV129" s="159"/>
      <c r="CW129" s="151"/>
      <c r="CX129" s="150"/>
    </row>
    <row r="130" ht="10.5" customHeight="1">
      <c r="A130" s="129"/>
      <c r="B130" s="144"/>
      <c r="C130" s="154"/>
      <c r="D130" s="155"/>
      <c r="E130" s="155"/>
      <c r="F130" s="155"/>
      <c r="G130" s="155"/>
      <c r="H130" s="156"/>
      <c r="I130" s="157"/>
      <c r="J130" s="155"/>
      <c r="K130" s="155"/>
      <c r="L130" s="155"/>
      <c r="M130" s="155"/>
      <c r="N130" s="158"/>
      <c r="Q130" s="154"/>
      <c r="R130" s="155"/>
      <c r="S130" s="155"/>
      <c r="T130" s="155"/>
      <c r="U130" s="155"/>
      <c r="V130" s="156"/>
      <c r="W130" s="157"/>
      <c r="X130" s="155"/>
      <c r="Y130" s="155"/>
      <c r="Z130" s="155"/>
      <c r="AA130" s="155"/>
      <c r="AB130" s="158"/>
      <c r="AE130" s="154"/>
      <c r="AF130" s="155"/>
      <c r="AG130" s="155"/>
      <c r="AH130" s="155"/>
      <c r="AI130" s="155"/>
      <c r="AJ130" s="156"/>
      <c r="AK130" s="157"/>
      <c r="AL130" s="155"/>
      <c r="AM130" s="155"/>
      <c r="AN130" s="155"/>
      <c r="AO130" s="155"/>
      <c r="AP130" s="158"/>
      <c r="AS130" s="154"/>
      <c r="AT130" s="155"/>
      <c r="AU130" s="155"/>
      <c r="AV130" s="155"/>
      <c r="AW130" s="155"/>
      <c r="AX130" s="156"/>
      <c r="AY130" s="157"/>
      <c r="AZ130" s="155"/>
      <c r="BA130" s="155"/>
      <c r="BB130" s="155"/>
      <c r="BC130" s="155"/>
      <c r="BD130" s="158"/>
      <c r="BG130" s="154"/>
      <c r="BH130" s="155"/>
      <c r="BI130" s="155"/>
      <c r="BJ130" s="155"/>
      <c r="BK130" s="155"/>
      <c r="BL130" s="156"/>
      <c r="BM130" s="157"/>
      <c r="BN130" s="155"/>
      <c r="BO130" s="155"/>
      <c r="BP130" s="155"/>
      <c r="BQ130" s="155"/>
      <c r="BR130" s="158"/>
      <c r="BU130" s="195"/>
      <c r="BV130" s="149"/>
      <c r="BW130" s="149"/>
      <c r="BX130" s="150"/>
      <c r="BY130" s="151"/>
      <c r="BZ130" s="196" t="b">
        <v>0</v>
      </c>
      <c r="CB130" s="197" t="str">
        <f>IFERROR(VLOOKUP(CQ134,LookupAction,3, FALSE),"NO ACTION")</f>
        <v>NO ACTION</v>
      </c>
      <c r="CK130" s="198" t="b">
        <v>0</v>
      </c>
      <c r="CM130" s="197" t="str">
        <f>IFERROR(VLOOKUP(CR134,LookupAction,3, FALSE),"NO ACTION")</f>
        <v>NO ACTION</v>
      </c>
      <c r="CV130" s="151"/>
      <c r="CW130" s="151"/>
      <c r="CX130" s="150"/>
    </row>
    <row r="131" ht="10.5" customHeight="1">
      <c r="A131" s="129"/>
      <c r="B131" s="144"/>
      <c r="C131" s="160"/>
      <c r="D131" s="161"/>
      <c r="E131" s="161"/>
      <c r="F131" s="161"/>
      <c r="G131" s="161"/>
      <c r="H131" s="162"/>
      <c r="I131" s="163"/>
      <c r="J131" s="161"/>
      <c r="K131" s="161"/>
      <c r="L131" s="161"/>
      <c r="M131" s="161"/>
      <c r="N131" s="164"/>
      <c r="O131" s="192" t="b">
        <v>0</v>
      </c>
      <c r="Q131" s="145"/>
      <c r="V131" s="146"/>
      <c r="W131" s="163"/>
      <c r="X131" s="161"/>
      <c r="Y131" s="161"/>
      <c r="Z131" s="161"/>
      <c r="AA131" s="161"/>
      <c r="AB131" s="164"/>
      <c r="AC131" s="192" t="b">
        <v>0</v>
      </c>
      <c r="AE131" s="160"/>
      <c r="AF131" s="161"/>
      <c r="AG131" s="161"/>
      <c r="AH131" s="161"/>
      <c r="AI131" s="161"/>
      <c r="AJ131" s="162"/>
      <c r="AK131" s="163"/>
      <c r="AL131" s="161"/>
      <c r="AM131" s="161"/>
      <c r="AN131" s="161"/>
      <c r="AO131" s="161"/>
      <c r="AP131" s="164"/>
      <c r="AQ131" s="192" t="b">
        <v>0</v>
      </c>
      <c r="AS131" s="160"/>
      <c r="AT131" s="161"/>
      <c r="AU131" s="161"/>
      <c r="AV131" s="161"/>
      <c r="AW131" s="161"/>
      <c r="AX131" s="162"/>
      <c r="AY131" s="163"/>
      <c r="AZ131" s="161"/>
      <c r="BA131" s="161"/>
      <c r="BB131" s="161"/>
      <c r="BC131" s="161"/>
      <c r="BD131" s="164"/>
      <c r="BE131" s="192" t="b">
        <v>0</v>
      </c>
      <c r="BG131" s="160"/>
      <c r="BH131" s="161"/>
      <c r="BI131" s="161"/>
      <c r="BJ131" s="161"/>
      <c r="BK131" s="161"/>
      <c r="BL131" s="162"/>
      <c r="BM131" s="163"/>
      <c r="BN131" s="161"/>
      <c r="BO131" s="161"/>
      <c r="BP131" s="161"/>
      <c r="BQ131" s="161"/>
      <c r="BR131" s="164"/>
      <c r="BS131" s="192" t="b">
        <v>0</v>
      </c>
      <c r="BU131" s="195"/>
      <c r="BV131" s="149"/>
      <c r="BW131" s="149"/>
      <c r="BX131" s="150"/>
      <c r="BY131" s="151"/>
      <c r="CV131" s="159"/>
      <c r="CW131" s="151"/>
      <c r="CX131" s="150"/>
    </row>
    <row r="132" ht="10.5" customHeight="1">
      <c r="A132" s="129"/>
      <c r="B132" s="144"/>
      <c r="C132" s="154"/>
      <c r="D132" s="155"/>
      <c r="E132" s="155"/>
      <c r="F132" s="155"/>
      <c r="G132" s="155"/>
      <c r="H132" s="156"/>
      <c r="I132" s="157"/>
      <c r="J132" s="155"/>
      <c r="K132" s="155"/>
      <c r="L132" s="155"/>
      <c r="M132" s="155"/>
      <c r="N132" s="158"/>
      <c r="Q132" s="154"/>
      <c r="R132" s="155"/>
      <c r="S132" s="155"/>
      <c r="T132" s="155"/>
      <c r="U132" s="155"/>
      <c r="V132" s="156"/>
      <c r="W132" s="157"/>
      <c r="X132" s="155"/>
      <c r="Y132" s="155"/>
      <c r="Z132" s="155"/>
      <c r="AA132" s="155"/>
      <c r="AB132" s="158"/>
      <c r="AE132" s="154"/>
      <c r="AF132" s="155"/>
      <c r="AG132" s="155"/>
      <c r="AH132" s="155"/>
      <c r="AI132" s="155"/>
      <c r="AJ132" s="156"/>
      <c r="AK132" s="157"/>
      <c r="AL132" s="155"/>
      <c r="AM132" s="155"/>
      <c r="AN132" s="155"/>
      <c r="AO132" s="155"/>
      <c r="AP132" s="158"/>
      <c r="AS132" s="154"/>
      <c r="AT132" s="155"/>
      <c r="AU132" s="155"/>
      <c r="AV132" s="155"/>
      <c r="AW132" s="155"/>
      <c r="AX132" s="156"/>
      <c r="AY132" s="157"/>
      <c r="AZ132" s="155"/>
      <c r="BA132" s="155"/>
      <c r="BB132" s="155"/>
      <c r="BC132" s="155"/>
      <c r="BD132" s="158"/>
      <c r="BG132" s="154"/>
      <c r="BH132" s="155"/>
      <c r="BI132" s="155"/>
      <c r="BJ132" s="155"/>
      <c r="BK132" s="155"/>
      <c r="BL132" s="156"/>
      <c r="BM132" s="157"/>
      <c r="BN132" s="155"/>
      <c r="BO132" s="155"/>
      <c r="BP132" s="155"/>
      <c r="BQ132" s="155"/>
      <c r="BR132" s="158"/>
      <c r="BU132" s="195"/>
      <c r="BV132" s="149"/>
      <c r="BW132" s="149"/>
      <c r="BX132" s="150"/>
      <c r="BY132" s="151"/>
      <c r="BZ132" s="198" t="b">
        <v>0</v>
      </c>
      <c r="CB132" s="197" t="str">
        <f>IFERROR(VLOOKUP(CS134,LookupAction,3, FALSE),"NO ACTION")</f>
        <v>NO ACTION</v>
      </c>
      <c r="CK132" s="196" t="b">
        <v>0</v>
      </c>
      <c r="CM132" s="197" t="str">
        <f>IFERROR(VLOOKUP(CT134,LookupAction,3, FALSE),"NO ACTION")</f>
        <v>NO ACTION</v>
      </c>
      <c r="CV132" s="159"/>
      <c r="CW132" s="151"/>
      <c r="CX132" s="150"/>
    </row>
    <row r="133" ht="10.5" customHeight="1">
      <c r="A133" s="129"/>
      <c r="B133" s="144"/>
      <c r="C133" s="160"/>
      <c r="D133" s="161"/>
      <c r="E133" s="161"/>
      <c r="F133" s="161"/>
      <c r="G133" s="161"/>
      <c r="H133" s="162"/>
      <c r="I133" s="163"/>
      <c r="J133" s="161"/>
      <c r="K133" s="161"/>
      <c r="L133" s="161"/>
      <c r="M133" s="161"/>
      <c r="N133" s="164"/>
      <c r="O133" s="192" t="b">
        <v>0</v>
      </c>
      <c r="Q133" s="145"/>
      <c r="V133" s="146"/>
      <c r="W133" s="163"/>
      <c r="X133" s="161"/>
      <c r="Y133" s="161"/>
      <c r="Z133" s="161"/>
      <c r="AA133" s="161"/>
      <c r="AB133" s="164"/>
      <c r="AC133" s="192" t="b">
        <v>0</v>
      </c>
      <c r="AE133" s="160"/>
      <c r="AF133" s="161"/>
      <c r="AG133" s="161"/>
      <c r="AH133" s="161"/>
      <c r="AI133" s="161"/>
      <c r="AJ133" s="162"/>
      <c r="AK133" s="163"/>
      <c r="AL133" s="161"/>
      <c r="AM133" s="161"/>
      <c r="AN133" s="161"/>
      <c r="AO133" s="161"/>
      <c r="AP133" s="164"/>
      <c r="AQ133" s="192" t="b">
        <v>0</v>
      </c>
      <c r="AS133" s="160"/>
      <c r="AT133" s="161"/>
      <c r="AU133" s="161"/>
      <c r="AV133" s="161"/>
      <c r="AW133" s="161"/>
      <c r="AX133" s="162"/>
      <c r="AY133" s="163"/>
      <c r="AZ133" s="161"/>
      <c r="BA133" s="161"/>
      <c r="BB133" s="161"/>
      <c r="BC133" s="161"/>
      <c r="BD133" s="164"/>
      <c r="BE133" s="192" t="b">
        <v>0</v>
      </c>
      <c r="BG133" s="160"/>
      <c r="BH133" s="161"/>
      <c r="BI133" s="161"/>
      <c r="BJ133" s="161"/>
      <c r="BK133" s="161"/>
      <c r="BL133" s="162"/>
      <c r="BM133" s="163"/>
      <c r="BN133" s="161"/>
      <c r="BO133" s="161"/>
      <c r="BP133" s="161"/>
      <c r="BQ133" s="161"/>
      <c r="BR133" s="164"/>
      <c r="BS133" s="192" t="b">
        <v>0</v>
      </c>
      <c r="BU133" s="195"/>
      <c r="BV133" s="149"/>
      <c r="BW133" s="149"/>
      <c r="BX133" s="150"/>
      <c r="BY133" s="151"/>
      <c r="CV133" s="159"/>
      <c r="CW133" s="151"/>
      <c r="CX133" s="150"/>
    </row>
    <row r="134" ht="10.5" customHeight="1">
      <c r="A134" s="129"/>
      <c r="B134" s="144"/>
      <c r="C134" s="154"/>
      <c r="D134" s="155"/>
      <c r="E134" s="155"/>
      <c r="F134" s="155"/>
      <c r="G134" s="155"/>
      <c r="H134" s="156"/>
      <c r="I134" s="157"/>
      <c r="J134" s="155"/>
      <c r="K134" s="155"/>
      <c r="L134" s="155"/>
      <c r="M134" s="155"/>
      <c r="N134" s="158"/>
      <c r="Q134" s="154"/>
      <c r="R134" s="155"/>
      <c r="S134" s="155"/>
      <c r="T134" s="155"/>
      <c r="U134" s="155"/>
      <c r="V134" s="156"/>
      <c r="W134" s="157"/>
      <c r="X134" s="155"/>
      <c r="Y134" s="155"/>
      <c r="Z134" s="155"/>
      <c r="AA134" s="155"/>
      <c r="AB134" s="158"/>
      <c r="AE134" s="154"/>
      <c r="AF134" s="155"/>
      <c r="AG134" s="155"/>
      <c r="AH134" s="155"/>
      <c r="AI134" s="155"/>
      <c r="AJ134" s="156"/>
      <c r="AK134" s="157"/>
      <c r="AL134" s="155"/>
      <c r="AM134" s="155"/>
      <c r="AN134" s="155"/>
      <c r="AO134" s="155"/>
      <c r="AP134" s="158"/>
      <c r="AS134" s="154"/>
      <c r="AT134" s="155"/>
      <c r="AU134" s="155"/>
      <c r="AV134" s="155"/>
      <c r="AW134" s="155"/>
      <c r="AX134" s="156"/>
      <c r="AY134" s="157"/>
      <c r="AZ134" s="155"/>
      <c r="BA134" s="155"/>
      <c r="BB134" s="155"/>
      <c r="BC134" s="155"/>
      <c r="BD134" s="158"/>
      <c r="BG134" s="154"/>
      <c r="BH134" s="155"/>
      <c r="BI134" s="155"/>
      <c r="BJ134" s="155"/>
      <c r="BK134" s="155"/>
      <c r="BL134" s="156"/>
      <c r="BM134" s="157"/>
      <c r="BN134" s="155"/>
      <c r="BO134" s="155"/>
      <c r="BP134" s="155"/>
      <c r="BQ134" s="155"/>
      <c r="BR134" s="158"/>
      <c r="BU134" s="195"/>
      <c r="BV134" s="149"/>
      <c r="BW134" s="149"/>
      <c r="BX134" s="150"/>
      <c r="BY134" s="151"/>
      <c r="BZ134" s="151"/>
      <c r="CA134" s="159"/>
      <c r="CB134" s="159"/>
      <c r="CC134" s="159"/>
      <c r="CD134" s="159"/>
      <c r="CE134" s="159"/>
      <c r="CF134" s="159"/>
      <c r="CG134" s="159"/>
      <c r="CH134" s="159"/>
      <c r="CI134" s="159"/>
      <c r="CJ134" s="159"/>
      <c r="CK134" s="159"/>
      <c r="CL134" s="159"/>
      <c r="CM134" s="204" t="str">
        <f t="array" ref="CM134">IFERROR(INDEX(Code_KindReturn, MATCH(TRUE, EXACT(CE149, Code_Code), 0)),"")</f>
        <v/>
      </c>
      <c r="CN134" s="204" t="str">
        <f t="array" ref="CN134">IFERROR(INDEX(Code_GristReturn, MATCH(TRUE, EXACT(CF149, Code_Code), 0)),"")</f>
        <v/>
      </c>
      <c r="CO134" s="204" t="str">
        <f t="array" ref="CO134">IFERROR(INDEX(Code_Trait1Return, MATCH(TRUE, EXACT(CG149, Code_Code), 0)),"")</f>
        <v/>
      </c>
      <c r="CP134" s="204" t="str">
        <f t="array" ref="CP134">IFERROR(INDEX(Code_Trait2Return, MATCH(TRUE, EXACT(CH149, Code_Code), 0)),"")</f>
        <v/>
      </c>
      <c r="CQ134" s="204" t="str">
        <f t="array" ref="CQ134">IFERROR(INDEX(Code_Action1Return, MATCH(TRUE, EXACT(CI149, Code_Code), 0)),"")</f>
        <v/>
      </c>
      <c r="CR134" s="204" t="str">
        <f t="array" ref="CR134">IFERROR(INDEX(Code_Action2Return, MATCH(TRUE, EXACT(CJ149, Code_Code), 0)),"")</f>
        <v/>
      </c>
      <c r="CS134" s="204" t="str">
        <f t="array" ref="CS134">IFERROR(INDEX(Code_Action3Return, MATCH(TRUE, EXACT(CK149, Code_Code), 0)),"")</f>
        <v/>
      </c>
      <c r="CT134" s="204" t="str">
        <f t="array" ref="CT134">IFERROR(INDEX(Code_Action4Return, MATCH(TRUE, EXACT(CL149, Code_Code), 0)),"")</f>
        <v/>
      </c>
      <c r="CU134" s="159"/>
      <c r="CV134" s="159"/>
      <c r="CW134" s="151"/>
      <c r="CX134" s="150"/>
    </row>
    <row r="135" ht="10.5" customHeight="1">
      <c r="A135" s="129"/>
      <c r="B135" s="144"/>
      <c r="C135" s="160"/>
      <c r="D135" s="161"/>
      <c r="E135" s="161"/>
      <c r="F135" s="161"/>
      <c r="G135" s="161"/>
      <c r="H135" s="162"/>
      <c r="I135" s="163"/>
      <c r="J135" s="161"/>
      <c r="K135" s="161"/>
      <c r="L135" s="161"/>
      <c r="M135" s="161"/>
      <c r="N135" s="164"/>
      <c r="O135" s="192" t="b">
        <v>0</v>
      </c>
      <c r="Q135" s="145"/>
      <c r="V135" s="146"/>
      <c r="W135" s="163"/>
      <c r="X135" s="161"/>
      <c r="Y135" s="161"/>
      <c r="Z135" s="161"/>
      <c r="AA135" s="161"/>
      <c r="AB135" s="164"/>
      <c r="AC135" s="192" t="b">
        <v>0</v>
      </c>
      <c r="AE135" s="160"/>
      <c r="AF135" s="161"/>
      <c r="AG135" s="161"/>
      <c r="AH135" s="161"/>
      <c r="AI135" s="161"/>
      <c r="AJ135" s="162"/>
      <c r="AK135" s="163"/>
      <c r="AL135" s="161"/>
      <c r="AM135" s="161"/>
      <c r="AN135" s="161"/>
      <c r="AO135" s="161"/>
      <c r="AP135" s="164"/>
      <c r="AQ135" s="192" t="b">
        <v>0</v>
      </c>
      <c r="AS135" s="160"/>
      <c r="AT135" s="161"/>
      <c r="AU135" s="161"/>
      <c r="AV135" s="161"/>
      <c r="AW135" s="161"/>
      <c r="AX135" s="162"/>
      <c r="AY135" s="163"/>
      <c r="AZ135" s="161"/>
      <c r="BA135" s="161"/>
      <c r="BB135" s="161"/>
      <c r="BC135" s="161"/>
      <c r="BD135" s="164"/>
      <c r="BE135" s="192" t="b">
        <v>0</v>
      </c>
      <c r="BG135" s="160"/>
      <c r="BH135" s="161"/>
      <c r="BI135" s="161"/>
      <c r="BJ135" s="161"/>
      <c r="BK135" s="161"/>
      <c r="BL135" s="162"/>
      <c r="BM135" s="163"/>
      <c r="BN135" s="161"/>
      <c r="BO135" s="161"/>
      <c r="BP135" s="161"/>
      <c r="BQ135" s="161"/>
      <c r="BR135" s="164"/>
      <c r="BS135" s="192" t="b">
        <v>0</v>
      </c>
      <c r="BU135" s="195"/>
      <c r="BV135" s="149"/>
      <c r="BW135" s="149"/>
      <c r="BX135" s="150"/>
      <c r="BY135" s="151"/>
      <c r="BZ135" s="151"/>
      <c r="CA135" s="151"/>
      <c r="CB135" s="151"/>
      <c r="CC135" s="151"/>
      <c r="CD135" s="151"/>
      <c r="CE135" s="151"/>
      <c r="CF135" s="151"/>
      <c r="CG135" s="151"/>
      <c r="CH135" s="151"/>
      <c r="CI135" s="151"/>
      <c r="CJ135" s="151"/>
      <c r="CK135" s="151"/>
      <c r="CL135" s="151"/>
      <c r="CM135" s="151"/>
      <c r="CN135" s="151"/>
      <c r="CO135" s="151"/>
      <c r="CP135" s="151"/>
      <c r="CQ135" s="151"/>
      <c r="CR135" s="151"/>
      <c r="CS135" s="151"/>
      <c r="CT135" s="151"/>
      <c r="CU135" s="151"/>
      <c r="CV135" s="151"/>
      <c r="CW135" s="151"/>
      <c r="CX135" s="150"/>
    </row>
    <row r="136" ht="10.5" customHeight="1">
      <c r="A136" s="129"/>
      <c r="B136" s="144"/>
      <c r="C136" s="154"/>
      <c r="D136" s="155"/>
      <c r="E136" s="155"/>
      <c r="F136" s="155"/>
      <c r="G136" s="155"/>
      <c r="H136" s="156"/>
      <c r="I136" s="157"/>
      <c r="J136" s="155"/>
      <c r="K136" s="155"/>
      <c r="L136" s="155"/>
      <c r="M136" s="155"/>
      <c r="N136" s="158"/>
      <c r="Q136" s="154"/>
      <c r="R136" s="155"/>
      <c r="S136" s="155"/>
      <c r="T136" s="155"/>
      <c r="U136" s="155"/>
      <c r="V136" s="156"/>
      <c r="W136" s="157"/>
      <c r="X136" s="155"/>
      <c r="Y136" s="155"/>
      <c r="Z136" s="155"/>
      <c r="AA136" s="155"/>
      <c r="AB136" s="158"/>
      <c r="AE136" s="154"/>
      <c r="AF136" s="155"/>
      <c r="AG136" s="155"/>
      <c r="AH136" s="155"/>
      <c r="AI136" s="155"/>
      <c r="AJ136" s="156"/>
      <c r="AK136" s="157"/>
      <c r="AL136" s="155"/>
      <c r="AM136" s="155"/>
      <c r="AN136" s="155"/>
      <c r="AO136" s="155"/>
      <c r="AP136" s="158"/>
      <c r="AS136" s="154"/>
      <c r="AT136" s="155"/>
      <c r="AU136" s="155"/>
      <c r="AV136" s="155"/>
      <c r="AW136" s="155"/>
      <c r="AX136" s="156"/>
      <c r="AY136" s="157"/>
      <c r="AZ136" s="155"/>
      <c r="BA136" s="155"/>
      <c r="BB136" s="155"/>
      <c r="BC136" s="155"/>
      <c r="BD136" s="158"/>
      <c r="BG136" s="154"/>
      <c r="BH136" s="155"/>
      <c r="BI136" s="155"/>
      <c r="BJ136" s="155"/>
      <c r="BK136" s="155"/>
      <c r="BL136" s="156"/>
      <c r="BM136" s="157"/>
      <c r="BN136" s="155"/>
      <c r="BO136" s="155"/>
      <c r="BP136" s="155"/>
      <c r="BQ136" s="155"/>
      <c r="BR136" s="158"/>
      <c r="BU136" s="195"/>
      <c r="BV136" s="149"/>
      <c r="BW136" s="149"/>
      <c r="BX136" s="150"/>
      <c r="BY136" s="151"/>
      <c r="BZ136" s="196" t="s">
        <v>16</v>
      </c>
      <c r="CM136" s="196" t="s">
        <v>46</v>
      </c>
      <c r="CV136" s="151"/>
      <c r="CW136" s="151"/>
      <c r="CX136" s="150"/>
    </row>
    <row r="137" ht="10.5" customHeight="1">
      <c r="A137" s="129"/>
      <c r="B137" s="144"/>
      <c r="C137" s="160"/>
      <c r="D137" s="161"/>
      <c r="E137" s="161"/>
      <c r="F137" s="161"/>
      <c r="G137" s="161"/>
      <c r="H137" s="162"/>
      <c r="I137" s="163"/>
      <c r="J137" s="161"/>
      <c r="K137" s="161"/>
      <c r="L137" s="161"/>
      <c r="M137" s="161"/>
      <c r="N137" s="164"/>
      <c r="O137" s="192" t="b">
        <v>0</v>
      </c>
      <c r="Q137" s="145"/>
      <c r="V137" s="146"/>
      <c r="W137" s="163"/>
      <c r="X137" s="161"/>
      <c r="Y137" s="161"/>
      <c r="Z137" s="161"/>
      <c r="AA137" s="161"/>
      <c r="AB137" s="164"/>
      <c r="AC137" s="192" t="b">
        <v>0</v>
      </c>
      <c r="AE137" s="160"/>
      <c r="AF137" s="161"/>
      <c r="AG137" s="161"/>
      <c r="AH137" s="161"/>
      <c r="AI137" s="161"/>
      <c r="AJ137" s="162"/>
      <c r="AK137" s="163"/>
      <c r="AL137" s="161"/>
      <c r="AM137" s="161"/>
      <c r="AN137" s="161"/>
      <c r="AO137" s="161"/>
      <c r="AP137" s="164"/>
      <c r="AQ137" s="192" t="b">
        <v>0</v>
      </c>
      <c r="AS137" s="160"/>
      <c r="AT137" s="161"/>
      <c r="AU137" s="161"/>
      <c r="AV137" s="161"/>
      <c r="AW137" s="161"/>
      <c r="AX137" s="162"/>
      <c r="AY137" s="163"/>
      <c r="AZ137" s="161"/>
      <c r="BA137" s="161"/>
      <c r="BB137" s="161"/>
      <c r="BC137" s="161"/>
      <c r="BD137" s="164"/>
      <c r="BE137" s="192" t="b">
        <v>0</v>
      </c>
      <c r="BG137" s="160"/>
      <c r="BH137" s="161"/>
      <c r="BI137" s="161"/>
      <c r="BJ137" s="161"/>
      <c r="BK137" s="161"/>
      <c r="BL137" s="162"/>
      <c r="BM137" s="163"/>
      <c r="BN137" s="161"/>
      <c r="BO137" s="161"/>
      <c r="BP137" s="161"/>
      <c r="BQ137" s="161"/>
      <c r="BR137" s="164"/>
      <c r="BS137" s="192" t="b">
        <v>0</v>
      </c>
      <c r="BU137" s="195"/>
      <c r="BV137" s="149"/>
      <c r="BW137" s="149"/>
      <c r="BX137" s="150"/>
      <c r="BY137" s="151"/>
      <c r="CV137" s="159"/>
      <c r="CW137" s="151"/>
      <c r="CX137" s="150"/>
    </row>
    <row r="138" ht="10.5" customHeight="1">
      <c r="A138" s="129"/>
      <c r="B138" s="144"/>
      <c r="C138" s="154"/>
      <c r="D138" s="155"/>
      <c r="E138" s="155"/>
      <c r="F138" s="155"/>
      <c r="G138" s="155"/>
      <c r="H138" s="156"/>
      <c r="I138" s="157"/>
      <c r="J138" s="155"/>
      <c r="K138" s="155"/>
      <c r="L138" s="155"/>
      <c r="M138" s="155"/>
      <c r="N138" s="158"/>
      <c r="Q138" s="154"/>
      <c r="R138" s="155"/>
      <c r="S138" s="155"/>
      <c r="T138" s="155"/>
      <c r="U138" s="155"/>
      <c r="V138" s="156"/>
      <c r="W138" s="157"/>
      <c r="X138" s="155"/>
      <c r="Y138" s="155"/>
      <c r="Z138" s="155"/>
      <c r="AA138" s="155"/>
      <c r="AB138" s="158"/>
      <c r="AE138" s="154"/>
      <c r="AF138" s="155"/>
      <c r="AG138" s="155"/>
      <c r="AH138" s="155"/>
      <c r="AI138" s="155"/>
      <c r="AJ138" s="156"/>
      <c r="AK138" s="157"/>
      <c r="AL138" s="155"/>
      <c r="AM138" s="155"/>
      <c r="AN138" s="155"/>
      <c r="AO138" s="155"/>
      <c r="AP138" s="158"/>
      <c r="AS138" s="154"/>
      <c r="AT138" s="155"/>
      <c r="AU138" s="155"/>
      <c r="AV138" s="155"/>
      <c r="AW138" s="155"/>
      <c r="AX138" s="156"/>
      <c r="AY138" s="157"/>
      <c r="AZ138" s="155"/>
      <c r="BA138" s="155"/>
      <c r="BB138" s="155"/>
      <c r="BC138" s="155"/>
      <c r="BD138" s="158"/>
      <c r="BG138" s="154"/>
      <c r="BH138" s="155"/>
      <c r="BI138" s="155"/>
      <c r="BJ138" s="155"/>
      <c r="BK138" s="155"/>
      <c r="BL138" s="156"/>
      <c r="BM138" s="157"/>
      <c r="BN138" s="155"/>
      <c r="BO138" s="155"/>
      <c r="BP138" s="155"/>
      <c r="BQ138" s="155"/>
      <c r="BR138" s="158"/>
      <c r="BU138" s="195"/>
      <c r="BV138" s="149"/>
      <c r="BW138" s="149"/>
      <c r="BX138" s="150"/>
      <c r="BY138" s="151"/>
      <c r="BZ138" s="196" t="s">
        <v>19</v>
      </c>
      <c r="CB138" s="205" t="str">
        <f>IFERROR(IFS(BZ123=TRUE,TRAITCSTLOOPUP(CM136,CB123),CH123=TRUE,TRAITCSTLOOPUP(CM136,CJ123),BZ130=TRUE,VLOOKUP(CB130,AllAction,12, False),CK130=TRUE,VLOOKUP(CM130,AllAction,12, False),BZ132=TRUE,VLOOKUP(CB132,AllAction,12, False),CK132=TRUE,VLOOKUP(CM132,AllAction,12, False)),"")</f>
        <v/>
      </c>
      <c r="CC138" s="177"/>
      <c r="CD138" s="206" t="str">
        <f>IFERROR(IFS(BZ123=TRUE,TRAITTEXTLOOKUP(CM136,CB123),CH123=TRUE,TRAITTEXTLOOKUP(CM136,CJ123),BZ130=TRUE,VLOOKUP(CB130,AllAction,18, False),CK130=TRUE,VLOOKUP(CM130,AllAction,18, False),BZ132=TRUE,VLOOKUP(CB132,AllAction,18, False),CK132=TRUE,VLOOKUP(CM132,AllAction,18, False)),"")</f>
        <v/>
      </c>
      <c r="CE138" s="179"/>
      <c r="CF138" s="179"/>
      <c r="CG138" s="179"/>
      <c r="CH138" s="179"/>
      <c r="CI138" s="179"/>
      <c r="CJ138" s="179"/>
      <c r="CK138" s="179"/>
      <c r="CL138" s="179"/>
      <c r="CM138" s="179"/>
      <c r="CN138" s="179"/>
      <c r="CO138" s="179"/>
      <c r="CP138" s="179"/>
      <c r="CQ138" s="179"/>
      <c r="CR138" s="179"/>
      <c r="CS138" s="179"/>
      <c r="CT138" s="179"/>
      <c r="CU138" s="177"/>
      <c r="CV138" s="159"/>
      <c r="CW138" s="151"/>
      <c r="CX138" s="150"/>
    </row>
    <row r="139" ht="10.5" customHeight="1">
      <c r="A139" s="129"/>
      <c r="B139" s="144"/>
      <c r="C139" s="160"/>
      <c r="D139" s="161"/>
      <c r="E139" s="161"/>
      <c r="F139" s="161"/>
      <c r="G139" s="161"/>
      <c r="H139" s="162"/>
      <c r="I139" s="163"/>
      <c r="J139" s="161"/>
      <c r="K139" s="161"/>
      <c r="L139" s="161"/>
      <c r="M139" s="161"/>
      <c r="N139" s="164"/>
      <c r="O139" s="192" t="b">
        <v>0</v>
      </c>
      <c r="Q139" s="145"/>
      <c r="V139" s="146"/>
      <c r="W139" s="163"/>
      <c r="X139" s="161"/>
      <c r="Y139" s="161"/>
      <c r="Z139" s="161"/>
      <c r="AA139" s="161"/>
      <c r="AB139" s="164"/>
      <c r="AC139" s="192" t="b">
        <v>0</v>
      </c>
      <c r="AE139" s="160"/>
      <c r="AF139" s="161"/>
      <c r="AG139" s="161"/>
      <c r="AH139" s="161"/>
      <c r="AI139" s="161"/>
      <c r="AJ139" s="162"/>
      <c r="AK139" s="163"/>
      <c r="AL139" s="161"/>
      <c r="AM139" s="161"/>
      <c r="AN139" s="161"/>
      <c r="AO139" s="161"/>
      <c r="AP139" s="164"/>
      <c r="AQ139" s="192" t="b">
        <v>0</v>
      </c>
      <c r="AS139" s="160"/>
      <c r="AT139" s="161"/>
      <c r="AU139" s="161"/>
      <c r="AV139" s="161"/>
      <c r="AW139" s="161"/>
      <c r="AX139" s="162"/>
      <c r="AY139" s="163"/>
      <c r="AZ139" s="161"/>
      <c r="BA139" s="161"/>
      <c r="BB139" s="161"/>
      <c r="BC139" s="161"/>
      <c r="BD139" s="164"/>
      <c r="BE139" s="192" t="b">
        <v>0</v>
      </c>
      <c r="BG139" s="160"/>
      <c r="BH139" s="161"/>
      <c r="BI139" s="161"/>
      <c r="BJ139" s="161"/>
      <c r="BK139" s="161"/>
      <c r="BL139" s="162"/>
      <c r="BM139" s="163"/>
      <c r="BN139" s="161"/>
      <c r="BO139" s="161"/>
      <c r="BP139" s="161"/>
      <c r="BQ139" s="161"/>
      <c r="BR139" s="164"/>
      <c r="BS139" s="192" t="b">
        <v>0</v>
      </c>
      <c r="BU139" s="195"/>
      <c r="BV139" s="149"/>
      <c r="BW139" s="149"/>
      <c r="BX139" s="150"/>
      <c r="BY139" s="151"/>
      <c r="CB139" s="180"/>
      <c r="CC139" s="181"/>
      <c r="CD139" s="182"/>
      <c r="CU139" s="183"/>
      <c r="CV139" s="159"/>
      <c r="CW139" s="151"/>
      <c r="CX139" s="150"/>
    </row>
    <row r="140" ht="10.5" customHeight="1">
      <c r="A140" s="129"/>
      <c r="B140" s="144"/>
      <c r="C140" s="154"/>
      <c r="D140" s="155"/>
      <c r="E140" s="155"/>
      <c r="F140" s="155"/>
      <c r="G140" s="155"/>
      <c r="H140" s="156"/>
      <c r="I140" s="157"/>
      <c r="J140" s="155"/>
      <c r="K140" s="155"/>
      <c r="L140" s="155"/>
      <c r="M140" s="155"/>
      <c r="N140" s="158"/>
      <c r="Q140" s="154"/>
      <c r="R140" s="155"/>
      <c r="S140" s="155"/>
      <c r="T140" s="155"/>
      <c r="U140" s="155"/>
      <c r="V140" s="156"/>
      <c r="W140" s="157"/>
      <c r="X140" s="155"/>
      <c r="Y140" s="155"/>
      <c r="Z140" s="155"/>
      <c r="AA140" s="155"/>
      <c r="AB140" s="158"/>
      <c r="AE140" s="154"/>
      <c r="AF140" s="155"/>
      <c r="AG140" s="155"/>
      <c r="AH140" s="155"/>
      <c r="AI140" s="155"/>
      <c r="AJ140" s="156"/>
      <c r="AK140" s="157"/>
      <c r="AL140" s="155"/>
      <c r="AM140" s="155"/>
      <c r="AN140" s="155"/>
      <c r="AO140" s="155"/>
      <c r="AP140" s="158"/>
      <c r="AS140" s="154"/>
      <c r="AT140" s="155"/>
      <c r="AU140" s="155"/>
      <c r="AV140" s="155"/>
      <c r="AW140" s="155"/>
      <c r="AX140" s="156"/>
      <c r="AY140" s="157"/>
      <c r="AZ140" s="155"/>
      <c r="BA140" s="155"/>
      <c r="BB140" s="155"/>
      <c r="BC140" s="155"/>
      <c r="BD140" s="158"/>
      <c r="BG140" s="154"/>
      <c r="BH140" s="155"/>
      <c r="BI140" s="155"/>
      <c r="BJ140" s="155"/>
      <c r="BK140" s="155"/>
      <c r="BL140" s="156"/>
      <c r="BM140" s="157"/>
      <c r="BN140" s="155"/>
      <c r="BO140" s="155"/>
      <c r="BP140" s="155"/>
      <c r="BQ140" s="155"/>
      <c r="BR140" s="158"/>
      <c r="BU140" s="195"/>
      <c r="BV140" s="149"/>
      <c r="BW140" s="149"/>
      <c r="BX140" s="150"/>
      <c r="BY140" s="151"/>
      <c r="BZ140" s="196" t="s">
        <v>20</v>
      </c>
      <c r="CB140" s="205" t="str">
        <f>IFERROR(IFS(OR(BZ123=TRUE,CH123=TRUE),"",BZ130=TRUE,VLOOKUP(CB130,AllAction,16, False),CK130=TRUE,VLOOKUP(CM130,AllAction,16, False),BZ132=TRUE,VLOOKUP(CB132,AllAction,16, False),CK132=TRUE,VLOOKUP(CM132,AllAction,16, False)),"")</f>
        <v/>
      </c>
      <c r="CC140" s="177"/>
      <c r="CD140" s="182"/>
      <c r="CU140" s="183"/>
      <c r="CV140" s="159"/>
      <c r="CW140" s="151"/>
      <c r="CX140" s="150"/>
    </row>
    <row r="141" ht="10.5" customHeight="1">
      <c r="A141" s="129"/>
      <c r="B141" s="144"/>
      <c r="C141" s="160"/>
      <c r="D141" s="161"/>
      <c r="E141" s="161"/>
      <c r="F141" s="161"/>
      <c r="G141" s="161"/>
      <c r="H141" s="162"/>
      <c r="I141" s="163"/>
      <c r="J141" s="161"/>
      <c r="K141" s="161"/>
      <c r="L141" s="161"/>
      <c r="M141" s="161"/>
      <c r="N141" s="164"/>
      <c r="O141" s="192" t="b">
        <v>0</v>
      </c>
      <c r="Q141" s="145"/>
      <c r="V141" s="146"/>
      <c r="W141" s="163"/>
      <c r="X141" s="161"/>
      <c r="Y141" s="161"/>
      <c r="Z141" s="161"/>
      <c r="AA141" s="161"/>
      <c r="AB141" s="164"/>
      <c r="AC141" s="192" t="b">
        <v>0</v>
      </c>
      <c r="AE141" s="160"/>
      <c r="AF141" s="161"/>
      <c r="AG141" s="161"/>
      <c r="AH141" s="161"/>
      <c r="AI141" s="161"/>
      <c r="AJ141" s="162"/>
      <c r="AK141" s="163"/>
      <c r="AL141" s="161"/>
      <c r="AM141" s="161"/>
      <c r="AN141" s="161"/>
      <c r="AO141" s="161"/>
      <c r="AP141" s="164"/>
      <c r="AQ141" s="192" t="b">
        <v>0</v>
      </c>
      <c r="AS141" s="160"/>
      <c r="AT141" s="161"/>
      <c r="AU141" s="161"/>
      <c r="AV141" s="161"/>
      <c r="AW141" s="161"/>
      <c r="AX141" s="162"/>
      <c r="AY141" s="163"/>
      <c r="AZ141" s="161"/>
      <c r="BA141" s="161"/>
      <c r="BB141" s="161"/>
      <c r="BC141" s="161"/>
      <c r="BD141" s="164"/>
      <c r="BE141" s="192" t="b">
        <v>0</v>
      </c>
      <c r="BG141" s="160"/>
      <c r="BH141" s="161"/>
      <c r="BI141" s="161"/>
      <c r="BJ141" s="161"/>
      <c r="BK141" s="161"/>
      <c r="BL141" s="162"/>
      <c r="BM141" s="163"/>
      <c r="BN141" s="161"/>
      <c r="BO141" s="161"/>
      <c r="BP141" s="161"/>
      <c r="BQ141" s="161"/>
      <c r="BR141" s="164"/>
      <c r="BS141" s="192" t="b">
        <v>0</v>
      </c>
      <c r="BU141" s="195"/>
      <c r="BV141" s="149"/>
      <c r="BW141" s="149"/>
      <c r="BX141" s="150"/>
      <c r="BY141" s="151"/>
      <c r="CB141" s="180"/>
      <c r="CC141" s="181"/>
      <c r="CD141" s="182"/>
      <c r="CU141" s="183"/>
      <c r="CV141" s="159"/>
      <c r="CW141" s="151"/>
      <c r="CX141" s="150"/>
    </row>
    <row r="142" ht="10.5" customHeight="1">
      <c r="A142" s="129"/>
      <c r="B142" s="144"/>
      <c r="C142" s="154"/>
      <c r="D142" s="155"/>
      <c r="E142" s="155"/>
      <c r="F142" s="155"/>
      <c r="G142" s="155"/>
      <c r="H142" s="156"/>
      <c r="I142" s="157"/>
      <c r="J142" s="155"/>
      <c r="K142" s="155"/>
      <c r="L142" s="155"/>
      <c r="M142" s="155"/>
      <c r="N142" s="158"/>
      <c r="Q142" s="154"/>
      <c r="R142" s="155"/>
      <c r="S142" s="155"/>
      <c r="T142" s="155"/>
      <c r="U142" s="155"/>
      <c r="V142" s="156"/>
      <c r="W142" s="157"/>
      <c r="X142" s="155"/>
      <c r="Y142" s="155"/>
      <c r="Z142" s="155"/>
      <c r="AA142" s="155"/>
      <c r="AB142" s="158"/>
      <c r="AE142" s="154"/>
      <c r="AF142" s="155"/>
      <c r="AG142" s="155"/>
      <c r="AH142" s="155"/>
      <c r="AI142" s="155"/>
      <c r="AJ142" s="156"/>
      <c r="AK142" s="157"/>
      <c r="AL142" s="155"/>
      <c r="AM142" s="155"/>
      <c r="AN142" s="155"/>
      <c r="AO142" s="155"/>
      <c r="AP142" s="158"/>
      <c r="AS142" s="154"/>
      <c r="AT142" s="155"/>
      <c r="AU142" s="155"/>
      <c r="AV142" s="155"/>
      <c r="AW142" s="155"/>
      <c r="AX142" s="156"/>
      <c r="AY142" s="157"/>
      <c r="AZ142" s="155"/>
      <c r="BA142" s="155"/>
      <c r="BB142" s="155"/>
      <c r="BC142" s="155"/>
      <c r="BD142" s="158"/>
      <c r="BG142" s="154"/>
      <c r="BH142" s="155"/>
      <c r="BI142" s="155"/>
      <c r="BJ142" s="155"/>
      <c r="BK142" s="155"/>
      <c r="BL142" s="156"/>
      <c r="BM142" s="157"/>
      <c r="BN142" s="155"/>
      <c r="BO142" s="155"/>
      <c r="BP142" s="155"/>
      <c r="BQ142" s="155"/>
      <c r="BR142" s="158"/>
      <c r="BU142" s="195"/>
      <c r="BV142" s="149"/>
      <c r="BW142" s="149"/>
      <c r="BX142" s="150"/>
      <c r="BY142" s="151"/>
      <c r="BZ142" s="196" t="s">
        <v>21</v>
      </c>
      <c r="CB142" s="205" t="str">
        <f>IFERROR(IFS(OR(BZ123=TRUE,CH123=TRUE),"",BZ130=TRUE,VLOOKUP(CB130,AllAction,14, False),CK130=TRUE,VLOOKUP(CM130,AllAction,14, False),BZ132=TRUE,VLOOKUP(CB132,AllAction,14, False),CK132=TRUE,VLOOKUP(CM132,AllAction,14, False)),"")</f>
        <v/>
      </c>
      <c r="CC142" s="177"/>
      <c r="CD142" s="182"/>
      <c r="CU142" s="183"/>
      <c r="CV142" s="159"/>
      <c r="CW142" s="151"/>
      <c r="CX142" s="150"/>
    </row>
    <row r="143" ht="10.5" customHeight="1">
      <c r="A143" s="129"/>
      <c r="B143" s="144"/>
      <c r="C143" s="160"/>
      <c r="D143" s="161"/>
      <c r="E143" s="161"/>
      <c r="F143" s="161"/>
      <c r="G143" s="161"/>
      <c r="H143" s="162"/>
      <c r="I143" s="163"/>
      <c r="J143" s="161"/>
      <c r="K143" s="161"/>
      <c r="L143" s="161"/>
      <c r="M143" s="161"/>
      <c r="N143" s="164"/>
      <c r="O143" s="192" t="b">
        <v>0</v>
      </c>
      <c r="Q143" s="145"/>
      <c r="V143" s="146"/>
      <c r="W143" s="163"/>
      <c r="X143" s="161"/>
      <c r="Y143" s="161"/>
      <c r="Z143" s="161"/>
      <c r="AA143" s="161"/>
      <c r="AB143" s="164"/>
      <c r="AC143" s="192" t="b">
        <v>0</v>
      </c>
      <c r="AE143" s="160"/>
      <c r="AF143" s="161"/>
      <c r="AG143" s="161"/>
      <c r="AH143" s="161"/>
      <c r="AI143" s="161"/>
      <c r="AJ143" s="162"/>
      <c r="AK143" s="163"/>
      <c r="AL143" s="161"/>
      <c r="AM143" s="161"/>
      <c r="AN143" s="161"/>
      <c r="AO143" s="161"/>
      <c r="AP143" s="164"/>
      <c r="AQ143" s="192" t="b">
        <v>0</v>
      </c>
      <c r="AS143" s="160"/>
      <c r="AT143" s="161"/>
      <c r="AU143" s="161"/>
      <c r="AV143" s="161"/>
      <c r="AW143" s="161"/>
      <c r="AX143" s="162"/>
      <c r="AY143" s="163"/>
      <c r="AZ143" s="161"/>
      <c r="BA143" s="161"/>
      <c r="BB143" s="161"/>
      <c r="BC143" s="161"/>
      <c r="BD143" s="164"/>
      <c r="BE143" s="192" t="b">
        <v>0</v>
      </c>
      <c r="BG143" s="160"/>
      <c r="BH143" s="161"/>
      <c r="BI143" s="161"/>
      <c r="BJ143" s="161"/>
      <c r="BK143" s="161"/>
      <c r="BL143" s="162"/>
      <c r="BM143" s="163"/>
      <c r="BN143" s="161"/>
      <c r="BO143" s="161"/>
      <c r="BP143" s="161"/>
      <c r="BQ143" s="161"/>
      <c r="BR143" s="164"/>
      <c r="BS143" s="192" t="b">
        <v>0</v>
      </c>
      <c r="BU143" s="195"/>
      <c r="BV143" s="149"/>
      <c r="BW143" s="149"/>
      <c r="BX143" s="150"/>
      <c r="BY143" s="151"/>
      <c r="CB143" s="182"/>
      <c r="CC143" s="183"/>
      <c r="CD143" s="182"/>
      <c r="CU143" s="183"/>
      <c r="CV143" s="159"/>
      <c r="CW143" s="151"/>
      <c r="CX143" s="150"/>
    </row>
    <row r="144" ht="10.5" customHeight="1">
      <c r="A144" s="129"/>
      <c r="B144" s="144"/>
      <c r="C144" s="154"/>
      <c r="D144" s="155"/>
      <c r="E144" s="155"/>
      <c r="F144" s="155"/>
      <c r="G144" s="155"/>
      <c r="H144" s="156"/>
      <c r="I144" s="157"/>
      <c r="J144" s="155"/>
      <c r="K144" s="155"/>
      <c r="L144" s="155"/>
      <c r="M144" s="155"/>
      <c r="N144" s="158"/>
      <c r="Q144" s="154"/>
      <c r="R144" s="155"/>
      <c r="S144" s="155"/>
      <c r="T144" s="155"/>
      <c r="U144" s="155"/>
      <c r="V144" s="156"/>
      <c r="W144" s="157"/>
      <c r="X144" s="155"/>
      <c r="Y144" s="155"/>
      <c r="Z144" s="155"/>
      <c r="AA144" s="155"/>
      <c r="AB144" s="158"/>
      <c r="AE144" s="154"/>
      <c r="AF144" s="155"/>
      <c r="AG144" s="155"/>
      <c r="AH144" s="155"/>
      <c r="AI144" s="155"/>
      <c r="AJ144" s="156"/>
      <c r="AK144" s="157"/>
      <c r="AL144" s="155"/>
      <c r="AM144" s="155"/>
      <c r="AN144" s="155"/>
      <c r="AO144" s="155"/>
      <c r="AP144" s="158"/>
      <c r="AS144" s="154"/>
      <c r="AT144" s="155"/>
      <c r="AU144" s="155"/>
      <c r="AV144" s="155"/>
      <c r="AW144" s="155"/>
      <c r="AX144" s="156"/>
      <c r="AY144" s="157"/>
      <c r="AZ144" s="155"/>
      <c r="BA144" s="155"/>
      <c r="BB144" s="155"/>
      <c r="BC144" s="155"/>
      <c r="BD144" s="158"/>
      <c r="BG144" s="154"/>
      <c r="BH144" s="155"/>
      <c r="BI144" s="155"/>
      <c r="BJ144" s="155"/>
      <c r="BK144" s="155"/>
      <c r="BL144" s="156"/>
      <c r="BM144" s="157"/>
      <c r="BN144" s="155"/>
      <c r="BO144" s="155"/>
      <c r="BP144" s="155"/>
      <c r="BQ144" s="155"/>
      <c r="BR144" s="158"/>
      <c r="BU144" s="195"/>
      <c r="BV144" s="149"/>
      <c r="BW144" s="149"/>
      <c r="BX144" s="150"/>
      <c r="BY144" s="151"/>
      <c r="CB144" s="180"/>
      <c r="CC144" s="181"/>
      <c r="CD144" s="180"/>
      <c r="CE144" s="184"/>
      <c r="CF144" s="184"/>
      <c r="CG144" s="184"/>
      <c r="CH144" s="184"/>
      <c r="CI144" s="184"/>
      <c r="CJ144" s="184"/>
      <c r="CK144" s="184"/>
      <c r="CL144" s="184"/>
      <c r="CM144" s="184"/>
      <c r="CN144" s="184"/>
      <c r="CO144" s="184"/>
      <c r="CP144" s="184"/>
      <c r="CQ144" s="184"/>
      <c r="CR144" s="184"/>
      <c r="CS144" s="184"/>
      <c r="CT144" s="184"/>
      <c r="CU144" s="181"/>
      <c r="CV144" s="159"/>
      <c r="CW144" s="151"/>
      <c r="CX144" s="150"/>
    </row>
    <row r="145" ht="10.5" customHeight="1">
      <c r="A145" s="129"/>
      <c r="B145" s="144"/>
      <c r="C145" s="160"/>
      <c r="D145" s="161"/>
      <c r="E145" s="161"/>
      <c r="F145" s="161"/>
      <c r="G145" s="161"/>
      <c r="H145" s="162"/>
      <c r="I145" s="163"/>
      <c r="J145" s="161"/>
      <c r="K145" s="161"/>
      <c r="L145" s="161"/>
      <c r="M145" s="161"/>
      <c r="N145" s="164"/>
      <c r="O145" s="192" t="b">
        <v>0</v>
      </c>
      <c r="Q145" s="145"/>
      <c r="V145" s="146"/>
      <c r="W145" s="163"/>
      <c r="X145" s="161"/>
      <c r="Y145" s="161"/>
      <c r="Z145" s="161"/>
      <c r="AA145" s="161"/>
      <c r="AB145" s="164"/>
      <c r="AC145" s="192" t="b">
        <v>0</v>
      </c>
      <c r="AE145" s="160"/>
      <c r="AF145" s="161"/>
      <c r="AG145" s="161"/>
      <c r="AH145" s="161"/>
      <c r="AI145" s="161"/>
      <c r="AJ145" s="162"/>
      <c r="AK145" s="163"/>
      <c r="AL145" s="161"/>
      <c r="AM145" s="161"/>
      <c r="AN145" s="161"/>
      <c r="AO145" s="161"/>
      <c r="AP145" s="164"/>
      <c r="AQ145" s="192" t="b">
        <v>0</v>
      </c>
      <c r="AS145" s="160"/>
      <c r="AT145" s="161"/>
      <c r="AU145" s="161"/>
      <c r="AV145" s="161"/>
      <c r="AW145" s="161"/>
      <c r="AX145" s="162"/>
      <c r="AY145" s="163"/>
      <c r="AZ145" s="161"/>
      <c r="BA145" s="161"/>
      <c r="BB145" s="161"/>
      <c r="BC145" s="161"/>
      <c r="BD145" s="164"/>
      <c r="BE145" s="192" t="b">
        <v>0</v>
      </c>
      <c r="BG145" s="160"/>
      <c r="BH145" s="161"/>
      <c r="BI145" s="161"/>
      <c r="BJ145" s="161"/>
      <c r="BK145" s="161"/>
      <c r="BL145" s="162"/>
      <c r="BM145" s="163"/>
      <c r="BN145" s="161"/>
      <c r="BO145" s="161"/>
      <c r="BP145" s="161"/>
      <c r="BQ145" s="161"/>
      <c r="BR145" s="164"/>
      <c r="BS145" s="192" t="b">
        <v>0</v>
      </c>
      <c r="BU145" s="195"/>
      <c r="BV145" s="149"/>
      <c r="BW145" s="149"/>
      <c r="BX145" s="150"/>
      <c r="BY145" s="151"/>
      <c r="BZ145" s="151"/>
      <c r="CA145" s="159"/>
      <c r="CB145" s="159"/>
      <c r="CC145" s="159"/>
      <c r="CD145" s="159"/>
      <c r="CE145" s="159"/>
      <c r="CF145" s="159"/>
      <c r="CG145" s="159"/>
      <c r="CH145" s="159"/>
      <c r="CI145" s="159"/>
      <c r="CJ145" s="159"/>
      <c r="CK145" s="159"/>
      <c r="CL145" s="159"/>
      <c r="CM145" s="159"/>
      <c r="CN145" s="159"/>
      <c r="CO145" s="159"/>
      <c r="CP145" s="159"/>
      <c r="CQ145" s="159"/>
      <c r="CR145" s="159"/>
      <c r="CS145" s="159"/>
      <c r="CT145" s="159"/>
      <c r="CU145" s="159"/>
      <c r="CV145" s="159"/>
      <c r="CW145" s="151"/>
      <c r="CX145" s="150"/>
    </row>
    <row r="146" ht="10.5" customHeight="1">
      <c r="A146" s="129"/>
      <c r="B146" s="144"/>
      <c r="C146" s="154"/>
      <c r="D146" s="155"/>
      <c r="E146" s="155"/>
      <c r="F146" s="155"/>
      <c r="G146" s="155"/>
      <c r="H146" s="156"/>
      <c r="I146" s="157"/>
      <c r="J146" s="155"/>
      <c r="K146" s="155"/>
      <c r="L146" s="155"/>
      <c r="M146" s="155"/>
      <c r="N146" s="158"/>
      <c r="Q146" s="154"/>
      <c r="R146" s="155"/>
      <c r="S146" s="155"/>
      <c r="T146" s="155"/>
      <c r="U146" s="155"/>
      <c r="V146" s="156"/>
      <c r="W146" s="157"/>
      <c r="X146" s="155"/>
      <c r="Y146" s="155"/>
      <c r="Z146" s="155"/>
      <c r="AA146" s="155"/>
      <c r="AB146" s="158"/>
      <c r="AE146" s="154"/>
      <c r="AF146" s="155"/>
      <c r="AG146" s="155"/>
      <c r="AH146" s="155"/>
      <c r="AI146" s="155"/>
      <c r="AJ146" s="156"/>
      <c r="AK146" s="157"/>
      <c r="AL146" s="155"/>
      <c r="AM146" s="155"/>
      <c r="AN146" s="155"/>
      <c r="AO146" s="155"/>
      <c r="AP146" s="158"/>
      <c r="AS146" s="154"/>
      <c r="AT146" s="155"/>
      <c r="AU146" s="155"/>
      <c r="AV146" s="155"/>
      <c r="AW146" s="155"/>
      <c r="AX146" s="156"/>
      <c r="AY146" s="157"/>
      <c r="AZ146" s="155"/>
      <c r="BA146" s="155"/>
      <c r="BB146" s="155"/>
      <c r="BC146" s="155"/>
      <c r="BD146" s="158"/>
      <c r="BG146" s="154"/>
      <c r="BH146" s="155"/>
      <c r="BI146" s="155"/>
      <c r="BJ146" s="155"/>
      <c r="BK146" s="155"/>
      <c r="BL146" s="156"/>
      <c r="BM146" s="157"/>
      <c r="BN146" s="155"/>
      <c r="BO146" s="155"/>
      <c r="BP146" s="155"/>
      <c r="BQ146" s="155"/>
      <c r="BR146" s="158"/>
      <c r="BU146" s="195"/>
      <c r="BV146" s="149"/>
      <c r="BW146" s="149"/>
      <c r="BX146" s="150"/>
      <c r="BY146" s="151"/>
      <c r="BZ146" s="151"/>
      <c r="CA146" s="151"/>
      <c r="CB146" s="151"/>
      <c r="CC146" s="151"/>
      <c r="CD146" s="151"/>
      <c r="CE146" s="151"/>
      <c r="CF146" s="151"/>
      <c r="CG146" s="151"/>
      <c r="CH146" s="151"/>
      <c r="CI146" s="151"/>
      <c r="CJ146" s="151"/>
      <c r="CK146" s="151"/>
      <c r="CL146" s="151"/>
      <c r="CM146" s="151"/>
      <c r="CN146" s="151"/>
      <c r="CO146" s="151"/>
      <c r="CP146" s="151"/>
      <c r="CQ146" s="151"/>
      <c r="CR146" s="151"/>
      <c r="CS146" s="151"/>
      <c r="CT146" s="151"/>
      <c r="CU146" s="151"/>
      <c r="CV146" s="151"/>
      <c r="CW146" s="151"/>
      <c r="CX146" s="150"/>
    </row>
    <row r="147" ht="10.5" customHeight="1">
      <c r="A147" s="129"/>
      <c r="B147" s="144"/>
      <c r="C147" s="160"/>
      <c r="D147" s="161"/>
      <c r="E147" s="161"/>
      <c r="F147" s="161"/>
      <c r="G147" s="161"/>
      <c r="H147" s="162"/>
      <c r="I147" s="163"/>
      <c r="J147" s="161"/>
      <c r="K147" s="161"/>
      <c r="L147" s="161"/>
      <c r="M147" s="161"/>
      <c r="N147" s="164"/>
      <c r="O147" s="192" t="b">
        <v>0</v>
      </c>
      <c r="Q147" s="145"/>
      <c r="V147" s="146"/>
      <c r="W147" s="163"/>
      <c r="X147" s="161"/>
      <c r="Y147" s="161"/>
      <c r="Z147" s="161"/>
      <c r="AA147" s="161"/>
      <c r="AB147" s="164"/>
      <c r="AC147" s="192" t="b">
        <v>0</v>
      </c>
      <c r="AE147" s="160"/>
      <c r="AF147" s="161"/>
      <c r="AG147" s="161"/>
      <c r="AH147" s="161"/>
      <c r="AI147" s="161"/>
      <c r="AJ147" s="162"/>
      <c r="AK147" s="163"/>
      <c r="AL147" s="161"/>
      <c r="AM147" s="161"/>
      <c r="AN147" s="161"/>
      <c r="AO147" s="161"/>
      <c r="AP147" s="164"/>
      <c r="AQ147" s="192" t="b">
        <v>0</v>
      </c>
      <c r="AS147" s="160"/>
      <c r="AT147" s="161"/>
      <c r="AU147" s="161"/>
      <c r="AV147" s="161"/>
      <c r="AW147" s="161"/>
      <c r="AX147" s="162"/>
      <c r="AY147" s="163"/>
      <c r="AZ147" s="161"/>
      <c r="BA147" s="161"/>
      <c r="BB147" s="161"/>
      <c r="BC147" s="161"/>
      <c r="BD147" s="164"/>
      <c r="BE147" s="192" t="b">
        <v>0</v>
      </c>
      <c r="BG147" s="160"/>
      <c r="BH147" s="161"/>
      <c r="BI147" s="161"/>
      <c r="BJ147" s="161"/>
      <c r="BK147" s="161"/>
      <c r="BL147" s="162"/>
      <c r="BM147" s="163"/>
      <c r="BN147" s="161"/>
      <c r="BO147" s="161"/>
      <c r="BP147" s="161"/>
      <c r="BQ147" s="161"/>
      <c r="BR147" s="164"/>
      <c r="BS147" s="192" t="b">
        <v>0</v>
      </c>
      <c r="BU147" s="195"/>
      <c r="BV147" s="149"/>
      <c r="BW147" s="149"/>
      <c r="BX147" s="150"/>
      <c r="BY147" s="151"/>
      <c r="BZ147" s="151"/>
      <c r="CA147" s="151"/>
      <c r="CB147" s="207" t="s">
        <v>22</v>
      </c>
      <c r="CC147" s="179"/>
      <c r="CD147" s="186"/>
      <c r="CE147" s="187" t="str">
        <f t="array" ref="CE147">IFERROR(
INDEX(I117:N150, MATCH(TRUE, O117:O150, 0))
,IFERROR(
INDEX(W117:AB150, MATCH(TRUE, AC117:AC150, 0))
,IFERROR(
INDEX(AK117:AP150, MATCH(TRUE, AQ117:AQ150, 0))
,IFERROR(
INDEX(AY117:BD150, MATCH(TRUE, BE117:BE150, 0))
,IFERROR(
INDEX(BM117:BR150, MATCH(TRUE, BS117:BS150, 0))
,"")))))</f>
        <v/>
      </c>
      <c r="CF147" s="179"/>
      <c r="CG147" s="179"/>
      <c r="CH147" s="179"/>
      <c r="CI147" s="179"/>
      <c r="CJ147" s="179"/>
      <c r="CK147" s="179"/>
      <c r="CL147" s="179"/>
      <c r="CM147" s="179"/>
      <c r="CN147" s="179"/>
      <c r="CO147" s="179"/>
      <c r="CP147" s="179"/>
      <c r="CQ147" s="179"/>
      <c r="CR147" s="179"/>
      <c r="CS147" s="177"/>
      <c r="CT147" s="151"/>
      <c r="CU147" s="151"/>
      <c r="CV147" s="151"/>
      <c r="CW147" s="151"/>
      <c r="CX147" s="150"/>
    </row>
    <row r="148" ht="10.5" customHeight="1">
      <c r="A148" s="129"/>
      <c r="B148" s="144"/>
      <c r="C148" s="154"/>
      <c r="D148" s="155"/>
      <c r="E148" s="155"/>
      <c r="F148" s="155"/>
      <c r="G148" s="155"/>
      <c r="H148" s="156"/>
      <c r="I148" s="157"/>
      <c r="J148" s="155"/>
      <c r="K148" s="155"/>
      <c r="L148" s="155"/>
      <c r="M148" s="155"/>
      <c r="N148" s="158"/>
      <c r="Q148" s="154"/>
      <c r="R148" s="155"/>
      <c r="S148" s="155"/>
      <c r="T148" s="155"/>
      <c r="U148" s="155"/>
      <c r="V148" s="156"/>
      <c r="W148" s="157"/>
      <c r="X148" s="155"/>
      <c r="Y148" s="155"/>
      <c r="Z148" s="155"/>
      <c r="AA148" s="155"/>
      <c r="AB148" s="158"/>
      <c r="AE148" s="154"/>
      <c r="AF148" s="155"/>
      <c r="AG148" s="155"/>
      <c r="AH148" s="155"/>
      <c r="AI148" s="155"/>
      <c r="AJ148" s="156"/>
      <c r="AK148" s="157"/>
      <c r="AL148" s="155"/>
      <c r="AM148" s="155"/>
      <c r="AN148" s="155"/>
      <c r="AO148" s="155"/>
      <c r="AP148" s="158"/>
      <c r="AS148" s="154"/>
      <c r="AT148" s="155"/>
      <c r="AU148" s="155"/>
      <c r="AV148" s="155"/>
      <c r="AW148" s="155"/>
      <c r="AX148" s="156"/>
      <c r="AY148" s="157"/>
      <c r="AZ148" s="155"/>
      <c r="BA148" s="155"/>
      <c r="BB148" s="155"/>
      <c r="BC148" s="155"/>
      <c r="BD148" s="158"/>
      <c r="BG148" s="154"/>
      <c r="BH148" s="155"/>
      <c r="BI148" s="155"/>
      <c r="BJ148" s="155"/>
      <c r="BK148" s="155"/>
      <c r="BL148" s="156"/>
      <c r="BM148" s="157"/>
      <c r="BN148" s="155"/>
      <c r="BO148" s="155"/>
      <c r="BP148" s="155"/>
      <c r="BQ148" s="155"/>
      <c r="BR148" s="158"/>
      <c r="BU148" s="195"/>
      <c r="BV148" s="149"/>
      <c r="BW148" s="149"/>
      <c r="BX148" s="150"/>
      <c r="BY148" s="151"/>
      <c r="BZ148" s="151"/>
      <c r="CA148" s="151"/>
      <c r="CB148" s="180"/>
      <c r="CC148" s="184"/>
      <c r="CD148" s="188"/>
      <c r="CE148" s="184"/>
      <c r="CF148" s="184"/>
      <c r="CG148" s="184"/>
      <c r="CH148" s="184"/>
      <c r="CI148" s="184"/>
      <c r="CJ148" s="184"/>
      <c r="CK148" s="184"/>
      <c r="CL148" s="184"/>
      <c r="CM148" s="184"/>
      <c r="CN148" s="184"/>
      <c r="CO148" s="184"/>
      <c r="CP148" s="184"/>
      <c r="CQ148" s="184"/>
      <c r="CR148" s="184"/>
      <c r="CS148" s="181"/>
      <c r="CT148" s="159"/>
      <c r="CU148" s="151"/>
      <c r="CV148" s="151"/>
      <c r="CW148" s="151"/>
      <c r="CX148" s="150"/>
    </row>
    <row r="149" ht="10.5" customHeight="1">
      <c r="A149" s="129"/>
      <c r="B149" s="144"/>
      <c r="C149" s="160"/>
      <c r="D149" s="161"/>
      <c r="E149" s="161"/>
      <c r="F149" s="161"/>
      <c r="G149" s="161"/>
      <c r="H149" s="162"/>
      <c r="I149" s="163"/>
      <c r="J149" s="161"/>
      <c r="K149" s="161"/>
      <c r="L149" s="161"/>
      <c r="M149" s="161"/>
      <c r="N149" s="164"/>
      <c r="O149" s="192" t="b">
        <v>0</v>
      </c>
      <c r="Q149" s="145"/>
      <c r="V149" s="146"/>
      <c r="W149" s="163"/>
      <c r="X149" s="161"/>
      <c r="Y149" s="161"/>
      <c r="Z149" s="161"/>
      <c r="AA149" s="161"/>
      <c r="AB149" s="164"/>
      <c r="AC149" s="192" t="b">
        <v>0</v>
      </c>
      <c r="AE149" s="160"/>
      <c r="AF149" s="161"/>
      <c r="AG149" s="161"/>
      <c r="AH149" s="161"/>
      <c r="AI149" s="161"/>
      <c r="AJ149" s="162"/>
      <c r="AK149" s="163"/>
      <c r="AL149" s="161"/>
      <c r="AM149" s="161"/>
      <c r="AN149" s="161"/>
      <c r="AO149" s="161"/>
      <c r="AP149" s="164"/>
      <c r="AQ149" s="192" t="b">
        <v>0</v>
      </c>
      <c r="AS149" s="160"/>
      <c r="AT149" s="161"/>
      <c r="AU149" s="161"/>
      <c r="AV149" s="161"/>
      <c r="AW149" s="161"/>
      <c r="AX149" s="162"/>
      <c r="AY149" s="163"/>
      <c r="AZ149" s="161"/>
      <c r="BA149" s="161"/>
      <c r="BB149" s="161"/>
      <c r="BC149" s="161"/>
      <c r="BD149" s="164"/>
      <c r="BE149" s="192" t="b">
        <v>0</v>
      </c>
      <c r="BG149" s="160"/>
      <c r="BH149" s="161"/>
      <c r="BI149" s="161"/>
      <c r="BJ149" s="161"/>
      <c r="BK149" s="161"/>
      <c r="BL149" s="162"/>
      <c r="BM149" s="163"/>
      <c r="BN149" s="161"/>
      <c r="BO149" s="161"/>
      <c r="BP149" s="161"/>
      <c r="BQ149" s="161"/>
      <c r="BR149" s="164"/>
      <c r="BS149" s="192" t="b">
        <v>0</v>
      </c>
      <c r="BU149" s="195"/>
      <c r="BV149" s="149"/>
      <c r="BW149" s="149"/>
      <c r="BX149" s="150"/>
      <c r="BY149" s="151"/>
      <c r="BZ149" s="151"/>
      <c r="CA149" s="151"/>
      <c r="CB149" s="151"/>
      <c r="CC149" s="159"/>
      <c r="CD149" s="159"/>
      <c r="CE149" s="204" t="str">
        <f>MID(CE147,1,1)</f>
        <v/>
      </c>
      <c r="CF149" s="204" t="str">
        <f>MID(CE147,2,1)</f>
        <v/>
      </c>
      <c r="CG149" s="204" t="str">
        <f>MID(CE147,3,1)</f>
        <v/>
      </c>
      <c r="CH149" s="204" t="str">
        <f>MID(CE147,4,1)</f>
        <v/>
      </c>
      <c r="CI149" s="204" t="str">
        <f>MID(CE147,5,1)</f>
        <v/>
      </c>
      <c r="CJ149" s="204" t="str">
        <f>MID(CE147,6,1)</f>
        <v/>
      </c>
      <c r="CK149" s="204" t="str">
        <f>MID(CE147,7,1)</f>
        <v/>
      </c>
      <c r="CL149" s="204" t="str">
        <f>MID(CE147,8,1)</f>
        <v/>
      </c>
      <c r="CM149" s="159"/>
      <c r="CN149" s="159"/>
      <c r="CO149" s="159"/>
      <c r="CP149" s="159"/>
      <c r="CQ149" s="159"/>
      <c r="CR149" s="159"/>
      <c r="CS149" s="159"/>
      <c r="CT149" s="159"/>
      <c r="CU149" s="151"/>
      <c r="CV149" s="151"/>
      <c r="CW149" s="151"/>
      <c r="CX149" s="150"/>
    </row>
    <row r="150" ht="10.5" customHeight="1">
      <c r="A150" s="129"/>
      <c r="B150" s="144"/>
      <c r="C150" s="154"/>
      <c r="D150" s="155"/>
      <c r="E150" s="155"/>
      <c r="F150" s="155"/>
      <c r="G150" s="155"/>
      <c r="H150" s="156"/>
      <c r="I150" s="157"/>
      <c r="J150" s="155"/>
      <c r="K150" s="155"/>
      <c r="L150" s="155"/>
      <c r="M150" s="155"/>
      <c r="N150" s="158"/>
      <c r="Q150" s="154"/>
      <c r="R150" s="155"/>
      <c r="S150" s="155"/>
      <c r="T150" s="155"/>
      <c r="U150" s="155"/>
      <c r="V150" s="156"/>
      <c r="W150" s="157"/>
      <c r="X150" s="155"/>
      <c r="Y150" s="155"/>
      <c r="Z150" s="155"/>
      <c r="AA150" s="155"/>
      <c r="AB150" s="158"/>
      <c r="AE150" s="154"/>
      <c r="AF150" s="155"/>
      <c r="AG150" s="155"/>
      <c r="AH150" s="155"/>
      <c r="AI150" s="155"/>
      <c r="AJ150" s="156"/>
      <c r="AK150" s="157"/>
      <c r="AL150" s="155"/>
      <c r="AM150" s="155"/>
      <c r="AN150" s="155"/>
      <c r="AO150" s="155"/>
      <c r="AP150" s="158"/>
      <c r="AS150" s="154"/>
      <c r="AT150" s="155"/>
      <c r="AU150" s="155"/>
      <c r="AV150" s="155"/>
      <c r="AW150" s="155"/>
      <c r="AX150" s="156"/>
      <c r="AY150" s="157"/>
      <c r="AZ150" s="155"/>
      <c r="BA150" s="155"/>
      <c r="BB150" s="155"/>
      <c r="BC150" s="155"/>
      <c r="BD150" s="158"/>
      <c r="BG150" s="154"/>
      <c r="BH150" s="155"/>
      <c r="BI150" s="155"/>
      <c r="BJ150" s="155"/>
      <c r="BK150" s="155"/>
      <c r="BL150" s="156"/>
      <c r="BM150" s="157"/>
      <c r="BN150" s="155"/>
      <c r="BO150" s="155"/>
      <c r="BP150" s="155"/>
      <c r="BQ150" s="155"/>
      <c r="BR150" s="158"/>
      <c r="BU150" s="195"/>
      <c r="BV150" s="149"/>
      <c r="BW150" s="149"/>
      <c r="BX150" s="150"/>
      <c r="BY150" s="151"/>
      <c r="BZ150" s="151"/>
      <c r="CA150" s="151"/>
      <c r="CB150" s="151"/>
      <c r="CC150" s="151"/>
      <c r="CD150" s="151"/>
      <c r="CE150" s="151"/>
      <c r="CF150" s="151"/>
      <c r="CG150" s="151"/>
      <c r="CH150" s="151"/>
      <c r="CI150" s="151"/>
      <c r="CJ150" s="151"/>
      <c r="CK150" s="151"/>
      <c r="CL150" s="151"/>
      <c r="CM150" s="151"/>
      <c r="CN150" s="151"/>
      <c r="CO150" s="151"/>
      <c r="CP150" s="151"/>
      <c r="CQ150" s="151"/>
      <c r="CR150" s="151"/>
      <c r="CS150" s="151"/>
      <c r="CT150" s="151"/>
      <c r="CU150" s="151"/>
      <c r="CV150" s="151"/>
      <c r="CW150" s="151"/>
      <c r="CX150" s="150"/>
    </row>
    <row r="151" ht="10.5" customHeight="1">
      <c r="A151" s="129"/>
      <c r="B151" s="144"/>
      <c r="C151" s="189"/>
      <c r="D151" s="190"/>
      <c r="E151" s="190"/>
      <c r="F151" s="190"/>
      <c r="G151" s="190"/>
      <c r="H151" s="190"/>
      <c r="I151" s="190"/>
      <c r="J151" s="190"/>
      <c r="K151" s="190"/>
      <c r="L151" s="190"/>
      <c r="M151" s="190"/>
      <c r="N151" s="190"/>
      <c r="O151" s="190"/>
      <c r="P151" s="190"/>
      <c r="Q151" s="190"/>
      <c r="R151" s="190"/>
      <c r="S151" s="190"/>
      <c r="T151" s="190"/>
      <c r="U151" s="190"/>
      <c r="V151" s="190"/>
      <c r="W151" s="190"/>
      <c r="X151" s="190"/>
      <c r="Y151" s="190"/>
      <c r="Z151" s="190"/>
      <c r="AA151" s="190"/>
      <c r="AB151" s="190"/>
      <c r="AC151" s="190"/>
      <c r="AD151" s="190"/>
      <c r="AE151" s="190"/>
      <c r="AF151" s="190"/>
      <c r="AG151" s="190"/>
      <c r="AH151" s="190"/>
      <c r="AI151" s="190"/>
      <c r="AJ151" s="190"/>
      <c r="AK151" s="190"/>
      <c r="AL151" s="190"/>
      <c r="AM151" s="190"/>
      <c r="AN151" s="190"/>
      <c r="AO151" s="190"/>
      <c r="AP151" s="190"/>
      <c r="AQ151" s="190"/>
      <c r="AR151" s="190"/>
      <c r="AS151" s="190"/>
      <c r="AT151" s="190"/>
      <c r="AU151" s="190"/>
      <c r="AV151" s="190"/>
      <c r="AW151" s="190"/>
      <c r="AX151" s="190"/>
      <c r="AY151" s="190"/>
      <c r="AZ151" s="190"/>
      <c r="BA151" s="190"/>
      <c r="BB151" s="190"/>
      <c r="BC151" s="190"/>
      <c r="BD151" s="190"/>
      <c r="BE151" s="190"/>
      <c r="BF151" s="190"/>
      <c r="BG151" s="190"/>
      <c r="BH151" s="190"/>
      <c r="BI151" s="190"/>
      <c r="BJ151" s="190"/>
      <c r="BK151" s="190"/>
      <c r="BL151" s="190"/>
      <c r="BM151" s="190"/>
      <c r="BN151" s="190"/>
      <c r="BO151" s="190"/>
      <c r="BP151" s="190"/>
      <c r="BQ151" s="190"/>
      <c r="BR151" s="190"/>
      <c r="BS151" s="190"/>
      <c r="BT151" s="190"/>
      <c r="BU151" s="191"/>
      <c r="BV151" s="149"/>
      <c r="BW151" s="149"/>
      <c r="BX151" s="150"/>
      <c r="BY151" s="194"/>
      <c r="BZ151" s="194"/>
      <c r="CA151" s="194"/>
      <c r="CB151" s="194"/>
      <c r="CC151" s="194"/>
      <c r="CD151" s="194"/>
      <c r="CE151" s="194"/>
      <c r="CF151" s="194"/>
      <c r="CG151" s="194"/>
      <c r="CH151" s="194"/>
      <c r="CI151" s="194"/>
      <c r="CJ151" s="194"/>
      <c r="CK151" s="194"/>
      <c r="CL151" s="194"/>
      <c r="CM151" s="194"/>
      <c r="CN151" s="194"/>
      <c r="CO151" s="194"/>
      <c r="CP151" s="194"/>
      <c r="CQ151" s="194"/>
      <c r="CR151" s="194"/>
      <c r="CS151" s="194"/>
      <c r="CT151" s="194"/>
      <c r="CU151" s="194"/>
      <c r="CV151" s="194"/>
      <c r="CW151" s="194"/>
      <c r="CX151" s="150"/>
    </row>
    <row r="152" ht="10.5" customHeight="1">
      <c r="A152" s="129"/>
      <c r="B152" s="144"/>
      <c r="C152" s="189"/>
      <c r="D152" s="189"/>
      <c r="E152" s="189"/>
      <c r="F152" s="189"/>
      <c r="G152" s="189"/>
      <c r="H152" s="189"/>
      <c r="I152" s="189"/>
      <c r="J152" s="189"/>
      <c r="K152" s="189"/>
      <c r="L152" s="189"/>
      <c r="M152" s="189"/>
      <c r="N152" s="189"/>
      <c r="O152" s="189"/>
      <c r="P152" s="189"/>
      <c r="Q152" s="189"/>
      <c r="R152" s="189"/>
      <c r="S152" s="189"/>
      <c r="T152" s="189"/>
      <c r="U152" s="189"/>
      <c r="V152" s="189"/>
      <c r="W152" s="189"/>
      <c r="X152" s="189"/>
      <c r="Y152" s="189"/>
      <c r="Z152" s="189"/>
      <c r="AA152" s="189"/>
      <c r="AB152" s="189"/>
      <c r="AC152" s="189"/>
      <c r="AD152" s="189"/>
      <c r="AE152" s="189"/>
      <c r="AF152" s="189"/>
      <c r="AG152" s="189"/>
      <c r="AH152" s="189"/>
      <c r="AI152" s="189"/>
      <c r="AJ152" s="189"/>
      <c r="AK152" s="189"/>
      <c r="AL152" s="189"/>
      <c r="AM152" s="189"/>
      <c r="AN152" s="189"/>
      <c r="AO152" s="189"/>
      <c r="AP152" s="189"/>
      <c r="AQ152" s="189"/>
      <c r="AR152" s="189"/>
      <c r="AS152" s="189"/>
      <c r="AT152" s="189"/>
      <c r="AU152" s="189"/>
      <c r="AV152" s="189"/>
      <c r="AW152" s="189"/>
      <c r="AX152" s="189"/>
      <c r="AY152" s="189"/>
      <c r="AZ152" s="189"/>
      <c r="BA152" s="189"/>
      <c r="BB152" s="189"/>
      <c r="BC152" s="189"/>
      <c r="BD152" s="189"/>
      <c r="BE152" s="189"/>
      <c r="BF152" s="189"/>
      <c r="BG152" s="189"/>
      <c r="BH152" s="189"/>
      <c r="BI152" s="189"/>
      <c r="BJ152" s="189"/>
      <c r="BK152" s="189"/>
      <c r="BL152" s="189"/>
      <c r="BM152" s="189"/>
      <c r="BN152" s="189"/>
      <c r="BO152" s="189"/>
      <c r="BP152" s="189"/>
      <c r="BQ152" s="189"/>
      <c r="BR152" s="189"/>
      <c r="BS152" s="189"/>
      <c r="BT152" s="189"/>
      <c r="BU152" s="144"/>
      <c r="BV152" s="149"/>
      <c r="BW152" s="149"/>
      <c r="BX152" s="150"/>
      <c r="BY152" s="194"/>
      <c r="BZ152" s="194"/>
      <c r="CA152" s="194"/>
      <c r="CB152" s="194"/>
      <c r="CC152" s="194"/>
      <c r="CD152" s="194"/>
      <c r="CE152" s="194"/>
      <c r="CF152" s="194"/>
      <c r="CG152" s="194"/>
      <c r="CH152" s="194"/>
      <c r="CI152" s="194"/>
      <c r="CJ152" s="194"/>
      <c r="CK152" s="194"/>
      <c r="CL152" s="194"/>
      <c r="CM152" s="194"/>
      <c r="CN152" s="194"/>
      <c r="CO152" s="194"/>
      <c r="CP152" s="194"/>
      <c r="CQ152" s="194"/>
      <c r="CR152" s="194"/>
      <c r="CS152" s="194"/>
      <c r="CT152" s="194"/>
      <c r="CU152" s="194"/>
      <c r="CV152" s="194"/>
      <c r="CW152" s="194"/>
      <c r="CX152" s="150"/>
    </row>
    <row r="153" ht="10.5" customHeight="1">
      <c r="A153" s="129"/>
      <c r="B153" s="144"/>
      <c r="C153" s="145"/>
      <c r="H153" s="146"/>
      <c r="I153" s="147"/>
      <c r="N153" s="136"/>
      <c r="O153" s="148" t="b">
        <v>0</v>
      </c>
      <c r="Q153" s="145"/>
      <c r="V153" s="146"/>
      <c r="W153" s="147"/>
      <c r="AB153" s="136"/>
      <c r="AC153" s="192" t="b">
        <v>0</v>
      </c>
      <c r="AE153" s="145"/>
      <c r="AJ153" s="146"/>
      <c r="AK153" s="147"/>
      <c r="AP153" s="136"/>
      <c r="AQ153" s="192" t="b">
        <v>0</v>
      </c>
      <c r="AS153" s="145"/>
      <c r="AX153" s="146"/>
      <c r="AY153" s="147"/>
      <c r="BD153" s="136"/>
      <c r="BE153" s="192" t="b">
        <v>0</v>
      </c>
      <c r="BG153" s="145"/>
      <c r="BL153" s="146"/>
      <c r="BM153" s="147"/>
      <c r="BR153" s="136"/>
      <c r="BS153" s="192" t="b">
        <v>0</v>
      </c>
      <c r="BU153" s="144"/>
      <c r="BV153" s="149"/>
      <c r="BW153" s="149"/>
      <c r="BX153" s="150"/>
      <c r="BY153" s="193"/>
      <c r="BZ153" s="152" t="s">
        <v>4</v>
      </c>
      <c r="CL153" s="193"/>
      <c r="CM153" s="193"/>
      <c r="CN153" s="193"/>
      <c r="CO153" s="193"/>
      <c r="CP153" s="193"/>
      <c r="CQ153" s="193"/>
      <c r="CR153" s="194"/>
      <c r="CS153" s="194"/>
      <c r="CT153" s="194"/>
      <c r="CU153" s="194"/>
      <c r="CV153" s="194"/>
      <c r="CW153" s="194"/>
      <c r="CX153" s="150"/>
    </row>
    <row r="154" ht="10.5" customHeight="1">
      <c r="A154" s="129"/>
      <c r="B154" s="144"/>
      <c r="C154" s="154"/>
      <c r="D154" s="155"/>
      <c r="E154" s="155"/>
      <c r="F154" s="155"/>
      <c r="G154" s="155"/>
      <c r="H154" s="156"/>
      <c r="I154" s="157"/>
      <c r="J154" s="155"/>
      <c r="K154" s="155"/>
      <c r="L154" s="155"/>
      <c r="M154" s="155"/>
      <c r="N154" s="158"/>
      <c r="Q154" s="154"/>
      <c r="R154" s="155"/>
      <c r="S154" s="155"/>
      <c r="T154" s="155"/>
      <c r="U154" s="155"/>
      <c r="V154" s="156"/>
      <c r="W154" s="157"/>
      <c r="X154" s="155"/>
      <c r="Y154" s="155"/>
      <c r="Z154" s="155"/>
      <c r="AA154" s="155"/>
      <c r="AB154" s="158"/>
      <c r="AE154" s="154"/>
      <c r="AF154" s="155"/>
      <c r="AG154" s="155"/>
      <c r="AH154" s="155"/>
      <c r="AI154" s="155"/>
      <c r="AJ154" s="156"/>
      <c r="AK154" s="157"/>
      <c r="AL154" s="155"/>
      <c r="AM154" s="155"/>
      <c r="AN154" s="155"/>
      <c r="AO154" s="155"/>
      <c r="AP154" s="158"/>
      <c r="AS154" s="154"/>
      <c r="AT154" s="155"/>
      <c r="AU154" s="155"/>
      <c r="AV154" s="155"/>
      <c r="AW154" s="155"/>
      <c r="AX154" s="156"/>
      <c r="AY154" s="157"/>
      <c r="AZ154" s="155"/>
      <c r="BA154" s="155"/>
      <c r="BB154" s="155"/>
      <c r="BC154" s="155"/>
      <c r="BD154" s="158"/>
      <c r="BG154" s="154"/>
      <c r="BH154" s="155"/>
      <c r="BI154" s="155"/>
      <c r="BJ154" s="155"/>
      <c r="BK154" s="155"/>
      <c r="BL154" s="156"/>
      <c r="BM154" s="157"/>
      <c r="BN154" s="155"/>
      <c r="BO154" s="155"/>
      <c r="BP154" s="155"/>
      <c r="BQ154" s="155"/>
      <c r="BR154" s="158"/>
      <c r="BU154" s="195"/>
      <c r="BV154" s="149"/>
      <c r="BW154" s="149"/>
      <c r="BX154" s="150"/>
      <c r="BY154" s="193"/>
      <c r="CL154" s="193"/>
      <c r="CM154" s="193"/>
      <c r="CN154" s="193"/>
      <c r="CO154" s="193"/>
      <c r="CP154" s="193"/>
      <c r="CQ154" s="193"/>
      <c r="CR154" s="194"/>
      <c r="CS154" s="194"/>
      <c r="CT154" s="194"/>
      <c r="CU154" s="194"/>
      <c r="CV154" s="194"/>
      <c r="CW154" s="194"/>
      <c r="CX154" s="150"/>
    </row>
    <row r="155" ht="10.5" customHeight="1">
      <c r="A155" s="129"/>
      <c r="B155" s="144"/>
      <c r="C155" s="160"/>
      <c r="D155" s="161"/>
      <c r="E155" s="161"/>
      <c r="F155" s="161"/>
      <c r="G155" s="161"/>
      <c r="H155" s="162"/>
      <c r="I155" s="163"/>
      <c r="J155" s="161"/>
      <c r="K155" s="161"/>
      <c r="L155" s="161"/>
      <c r="M155" s="161"/>
      <c r="N155" s="164"/>
      <c r="O155" s="192" t="b">
        <v>0</v>
      </c>
      <c r="Q155" s="145"/>
      <c r="V155" s="146"/>
      <c r="W155" s="163"/>
      <c r="X155" s="161"/>
      <c r="Y155" s="161"/>
      <c r="Z155" s="161"/>
      <c r="AA155" s="161"/>
      <c r="AB155" s="164"/>
      <c r="AC155" s="192" t="b">
        <v>0</v>
      </c>
      <c r="AE155" s="160"/>
      <c r="AF155" s="161"/>
      <c r="AG155" s="161"/>
      <c r="AH155" s="161"/>
      <c r="AI155" s="161"/>
      <c r="AJ155" s="162"/>
      <c r="AK155" s="163"/>
      <c r="AL155" s="161"/>
      <c r="AM155" s="161"/>
      <c r="AN155" s="161"/>
      <c r="AO155" s="161"/>
      <c r="AP155" s="164"/>
      <c r="AQ155" s="192" t="b">
        <v>0</v>
      </c>
      <c r="AS155" s="160"/>
      <c r="AT155" s="161"/>
      <c r="AU155" s="161"/>
      <c r="AV155" s="161"/>
      <c r="AW155" s="161"/>
      <c r="AX155" s="162"/>
      <c r="AY155" s="163"/>
      <c r="AZ155" s="161"/>
      <c r="BA155" s="161"/>
      <c r="BB155" s="161"/>
      <c r="BC155" s="161"/>
      <c r="BD155" s="164"/>
      <c r="BE155" s="192" t="b">
        <v>0</v>
      </c>
      <c r="BG155" s="160"/>
      <c r="BH155" s="161"/>
      <c r="BI155" s="161"/>
      <c r="BJ155" s="161"/>
      <c r="BK155" s="161"/>
      <c r="BL155" s="162"/>
      <c r="BM155" s="163"/>
      <c r="BN155" s="161"/>
      <c r="BO155" s="161"/>
      <c r="BP155" s="161"/>
      <c r="BQ155" s="161"/>
      <c r="BR155" s="164"/>
      <c r="BS155" s="192" t="b">
        <v>0</v>
      </c>
      <c r="BU155" s="195"/>
      <c r="BV155" s="149"/>
      <c r="BW155" s="149"/>
      <c r="BX155" s="150"/>
      <c r="BY155" s="193"/>
      <c r="BZ155" s="193"/>
      <c r="CA155" s="193"/>
      <c r="CB155" s="193"/>
      <c r="CC155" s="193"/>
      <c r="CD155" s="193"/>
      <c r="CE155" s="193"/>
      <c r="CF155" s="193"/>
      <c r="CG155" s="193"/>
      <c r="CH155" s="193"/>
      <c r="CI155" s="193"/>
      <c r="CJ155" s="193"/>
      <c r="CK155" s="193"/>
      <c r="CL155" s="193"/>
      <c r="CM155" s="193"/>
      <c r="CN155" s="193"/>
      <c r="CO155" s="193"/>
      <c r="CP155" s="193"/>
      <c r="CQ155" s="193"/>
      <c r="CR155" s="193"/>
      <c r="CS155" s="193"/>
      <c r="CT155" s="193"/>
      <c r="CU155" s="194"/>
      <c r="CV155" s="194"/>
      <c r="CW155" s="194"/>
      <c r="CX155" s="150"/>
    </row>
    <row r="156" ht="10.5" customHeight="1">
      <c r="A156" s="129"/>
      <c r="B156" s="144"/>
      <c r="C156" s="154"/>
      <c r="D156" s="155"/>
      <c r="E156" s="155"/>
      <c r="F156" s="155"/>
      <c r="G156" s="155"/>
      <c r="H156" s="156"/>
      <c r="I156" s="157"/>
      <c r="J156" s="155"/>
      <c r="K156" s="155"/>
      <c r="L156" s="155"/>
      <c r="M156" s="155"/>
      <c r="N156" s="158"/>
      <c r="Q156" s="154"/>
      <c r="R156" s="155"/>
      <c r="S156" s="155"/>
      <c r="T156" s="155"/>
      <c r="U156" s="155"/>
      <c r="V156" s="156"/>
      <c r="W156" s="157"/>
      <c r="X156" s="155"/>
      <c r="Y156" s="155"/>
      <c r="Z156" s="155"/>
      <c r="AA156" s="155"/>
      <c r="AB156" s="158"/>
      <c r="AE156" s="154"/>
      <c r="AF156" s="155"/>
      <c r="AG156" s="155"/>
      <c r="AH156" s="155"/>
      <c r="AI156" s="155"/>
      <c r="AJ156" s="156"/>
      <c r="AK156" s="157"/>
      <c r="AL156" s="155"/>
      <c r="AM156" s="155"/>
      <c r="AN156" s="155"/>
      <c r="AO156" s="155"/>
      <c r="AP156" s="158"/>
      <c r="AS156" s="154"/>
      <c r="AT156" s="155"/>
      <c r="AU156" s="155"/>
      <c r="AV156" s="155"/>
      <c r="AW156" s="155"/>
      <c r="AX156" s="156"/>
      <c r="AY156" s="157"/>
      <c r="AZ156" s="155"/>
      <c r="BA156" s="155"/>
      <c r="BB156" s="155"/>
      <c r="BC156" s="155"/>
      <c r="BD156" s="158"/>
      <c r="BG156" s="154"/>
      <c r="BH156" s="155"/>
      <c r="BI156" s="155"/>
      <c r="BJ156" s="155"/>
      <c r="BK156" s="155"/>
      <c r="BL156" s="156"/>
      <c r="BM156" s="157"/>
      <c r="BN156" s="155"/>
      <c r="BO156" s="155"/>
      <c r="BP156" s="155"/>
      <c r="BQ156" s="155"/>
      <c r="BR156" s="158"/>
      <c r="BU156" s="195"/>
      <c r="BV156" s="149"/>
      <c r="BW156" s="149"/>
      <c r="BX156" s="150"/>
      <c r="BY156" s="151"/>
      <c r="BZ156" s="196" t="s">
        <v>12</v>
      </c>
      <c r="CC156" s="197" t="str">
        <f t="array" ref="CC156">IFERROR(
INDEX(C153:H186, MATCH(TRUE, O153:O186, 0))
,IFERROR(
INDEX(Q153:V186, MATCH(TRUE, AC153:AC186, 0))
,IFERROR(
INDEX(AE153:AJ186, MATCH(TRUE, AQ153:AQ186, 0))
,IFERROR(
INDEX(AS153:AX186, MATCH(TRUE, BE153:BE186, 0))
,IFERROR(
INDEX(BG153:BL186, MATCH(TRUE, BS153:BS186, 0))
,"")))))</f>
        <v/>
      </c>
      <c r="CR156" s="151"/>
      <c r="CS156" s="197" t="str">
        <f>IFERROR(VLOOKUP(CH161,AllKind,11,FALSE),)</f>
        <v/>
      </c>
      <c r="CW156" s="151"/>
      <c r="CX156" s="150"/>
    </row>
    <row r="157" ht="10.5" customHeight="1">
      <c r="A157" s="129"/>
      <c r="B157" s="144"/>
      <c r="C157" s="160"/>
      <c r="D157" s="161"/>
      <c r="E157" s="161"/>
      <c r="F157" s="161"/>
      <c r="G157" s="161"/>
      <c r="H157" s="162"/>
      <c r="I157" s="163"/>
      <c r="J157" s="161"/>
      <c r="K157" s="161"/>
      <c r="L157" s="161"/>
      <c r="M157" s="161"/>
      <c r="N157" s="164"/>
      <c r="O157" s="192" t="b">
        <v>0</v>
      </c>
      <c r="Q157" s="145"/>
      <c r="V157" s="146"/>
      <c r="W157" s="163"/>
      <c r="X157" s="161"/>
      <c r="Y157" s="161"/>
      <c r="Z157" s="161"/>
      <c r="AA157" s="161"/>
      <c r="AB157" s="164"/>
      <c r="AC157" s="192" t="b">
        <v>0</v>
      </c>
      <c r="AE157" s="160"/>
      <c r="AF157" s="161"/>
      <c r="AG157" s="161"/>
      <c r="AH157" s="161"/>
      <c r="AI157" s="161"/>
      <c r="AJ157" s="162"/>
      <c r="AK157" s="163"/>
      <c r="AL157" s="161"/>
      <c r="AM157" s="161"/>
      <c r="AN157" s="161"/>
      <c r="AO157" s="161"/>
      <c r="AP157" s="164"/>
      <c r="AQ157" s="192" t="b">
        <v>0</v>
      </c>
      <c r="AS157" s="160"/>
      <c r="AT157" s="161"/>
      <c r="AU157" s="161"/>
      <c r="AV157" s="161"/>
      <c r="AW157" s="161"/>
      <c r="AX157" s="162"/>
      <c r="AY157" s="163"/>
      <c r="AZ157" s="161"/>
      <c r="BA157" s="161"/>
      <c r="BB157" s="161"/>
      <c r="BC157" s="161"/>
      <c r="BD157" s="164"/>
      <c r="BE157" s="192" t="b">
        <v>0</v>
      </c>
      <c r="BG157" s="160"/>
      <c r="BH157" s="161"/>
      <c r="BI157" s="161"/>
      <c r="BJ157" s="161"/>
      <c r="BK157" s="161"/>
      <c r="BL157" s="162"/>
      <c r="BM157" s="163"/>
      <c r="BN157" s="161"/>
      <c r="BO157" s="161"/>
      <c r="BP157" s="161"/>
      <c r="BQ157" s="161"/>
      <c r="BR157" s="164"/>
      <c r="BS157" s="192" t="b">
        <v>0</v>
      </c>
      <c r="BU157" s="195"/>
      <c r="BV157" s="149"/>
      <c r="BW157" s="149"/>
      <c r="BX157" s="150"/>
      <c r="BY157" s="151"/>
      <c r="CR157" s="159"/>
      <c r="CW157" s="159"/>
      <c r="CX157" s="150"/>
    </row>
    <row r="158" ht="10.5" customHeight="1">
      <c r="A158" s="129"/>
      <c r="B158" s="144"/>
      <c r="C158" s="154"/>
      <c r="D158" s="155"/>
      <c r="E158" s="155"/>
      <c r="F158" s="155"/>
      <c r="G158" s="155"/>
      <c r="H158" s="156"/>
      <c r="I158" s="157"/>
      <c r="J158" s="155"/>
      <c r="K158" s="155"/>
      <c r="L158" s="155"/>
      <c r="M158" s="155"/>
      <c r="N158" s="158"/>
      <c r="Q158" s="154"/>
      <c r="R158" s="155"/>
      <c r="S158" s="155"/>
      <c r="T158" s="155"/>
      <c r="U158" s="155"/>
      <c r="V158" s="156"/>
      <c r="W158" s="157"/>
      <c r="X158" s="155"/>
      <c r="Y158" s="155"/>
      <c r="Z158" s="155"/>
      <c r="AA158" s="155"/>
      <c r="AB158" s="158"/>
      <c r="AE158" s="154"/>
      <c r="AF158" s="155"/>
      <c r="AG158" s="155"/>
      <c r="AH158" s="155"/>
      <c r="AI158" s="155"/>
      <c r="AJ158" s="156"/>
      <c r="AK158" s="157"/>
      <c r="AL158" s="155"/>
      <c r="AM158" s="155"/>
      <c r="AN158" s="155"/>
      <c r="AO158" s="155"/>
      <c r="AP158" s="158"/>
      <c r="AS158" s="154"/>
      <c r="AT158" s="155"/>
      <c r="AU158" s="155"/>
      <c r="AV158" s="155"/>
      <c r="AW158" s="155"/>
      <c r="AX158" s="156"/>
      <c r="AY158" s="157"/>
      <c r="AZ158" s="155"/>
      <c r="BA158" s="155"/>
      <c r="BB158" s="155"/>
      <c r="BC158" s="155"/>
      <c r="BD158" s="158"/>
      <c r="BG158" s="154"/>
      <c r="BH158" s="155"/>
      <c r="BI158" s="155"/>
      <c r="BJ158" s="155"/>
      <c r="BK158" s="155"/>
      <c r="BL158" s="156"/>
      <c r="BM158" s="157"/>
      <c r="BN158" s="155"/>
      <c r="BO158" s="155"/>
      <c r="BP158" s="155"/>
      <c r="BQ158" s="155"/>
      <c r="BR158" s="158"/>
      <c r="BU158" s="195"/>
      <c r="BV158" s="149"/>
      <c r="BW158" s="149"/>
      <c r="BX158" s="150"/>
      <c r="BY158" s="151"/>
      <c r="BZ158" s="151"/>
      <c r="CA158" s="159"/>
      <c r="CB158" s="159"/>
      <c r="CC158" s="159"/>
      <c r="CD158" s="159"/>
      <c r="CE158" s="159"/>
      <c r="CF158" s="159"/>
      <c r="CG158" s="159"/>
      <c r="CH158" s="159"/>
      <c r="CI158" s="159"/>
      <c r="CJ158" s="159"/>
      <c r="CK158" s="159"/>
      <c r="CL158" s="159"/>
      <c r="CM158" s="159"/>
      <c r="CN158" s="159"/>
      <c r="CO158" s="159"/>
      <c r="CP158" s="159"/>
      <c r="CQ158" s="159"/>
      <c r="CR158" s="159"/>
      <c r="CS158" s="151"/>
      <c r="CT158" s="159"/>
      <c r="CU158" s="159"/>
      <c r="CV158" s="159"/>
      <c r="CW158" s="159"/>
      <c r="CX158" s="150"/>
    </row>
    <row r="159" ht="10.5" customHeight="1">
      <c r="A159" s="129"/>
      <c r="B159" s="144"/>
      <c r="C159" s="160"/>
      <c r="D159" s="161"/>
      <c r="E159" s="161"/>
      <c r="F159" s="161"/>
      <c r="G159" s="161"/>
      <c r="H159" s="162"/>
      <c r="I159" s="163"/>
      <c r="J159" s="161"/>
      <c r="K159" s="161"/>
      <c r="L159" s="161"/>
      <c r="M159" s="161"/>
      <c r="N159" s="164"/>
      <c r="O159" s="192" t="b">
        <v>0</v>
      </c>
      <c r="Q159" s="145"/>
      <c r="V159" s="146"/>
      <c r="W159" s="163"/>
      <c r="X159" s="161"/>
      <c r="Y159" s="161"/>
      <c r="Z159" s="161"/>
      <c r="AA159" s="161"/>
      <c r="AB159" s="164"/>
      <c r="AC159" s="192" t="b">
        <v>0</v>
      </c>
      <c r="AE159" s="160"/>
      <c r="AF159" s="161"/>
      <c r="AG159" s="161"/>
      <c r="AH159" s="161"/>
      <c r="AI159" s="161"/>
      <c r="AJ159" s="162"/>
      <c r="AK159" s="163"/>
      <c r="AL159" s="161"/>
      <c r="AM159" s="161"/>
      <c r="AN159" s="161"/>
      <c r="AO159" s="161"/>
      <c r="AP159" s="164"/>
      <c r="AQ159" s="192" t="b">
        <v>0</v>
      </c>
      <c r="AS159" s="160"/>
      <c r="AT159" s="161"/>
      <c r="AU159" s="161"/>
      <c r="AV159" s="161"/>
      <c r="AW159" s="161"/>
      <c r="AX159" s="162"/>
      <c r="AY159" s="163"/>
      <c r="AZ159" s="161"/>
      <c r="BA159" s="161"/>
      <c r="BB159" s="161"/>
      <c r="BC159" s="161"/>
      <c r="BD159" s="164"/>
      <c r="BE159" s="192" t="b">
        <v>0</v>
      </c>
      <c r="BG159" s="160"/>
      <c r="BH159" s="161"/>
      <c r="BI159" s="161"/>
      <c r="BJ159" s="161"/>
      <c r="BK159" s="161"/>
      <c r="BL159" s="162"/>
      <c r="BM159" s="163"/>
      <c r="BN159" s="161"/>
      <c r="BO159" s="161"/>
      <c r="BP159" s="161"/>
      <c r="BQ159" s="161"/>
      <c r="BR159" s="164"/>
      <c r="BS159" s="192" t="b">
        <v>0</v>
      </c>
      <c r="BU159" s="195"/>
      <c r="BV159" s="149"/>
      <c r="BW159" s="149"/>
      <c r="BX159" s="150"/>
      <c r="BY159" s="151"/>
      <c r="BZ159" s="198" t="b">
        <v>0</v>
      </c>
      <c r="CB159" s="197" t="str">
        <f>IFERROR(VLOOKUP(CO170,LookupTrait,3, FALSE))</f>
        <v/>
      </c>
      <c r="CH159" s="196" t="b">
        <v>0</v>
      </c>
      <c r="CJ159" s="197" t="str">
        <f>IFERROR(VLOOKUP(CP170,LookupTrait,3, FALSE))</f>
        <v/>
      </c>
      <c r="CP159" s="151"/>
      <c r="CQ159" s="151"/>
      <c r="CR159" s="151"/>
      <c r="CS159" s="151"/>
      <c r="CT159" s="151"/>
      <c r="CU159" s="151"/>
      <c r="CV159" s="151"/>
      <c r="CW159" s="151"/>
      <c r="CX159" s="150"/>
    </row>
    <row r="160" ht="10.5" customHeight="1">
      <c r="A160" s="129"/>
      <c r="B160" s="144"/>
      <c r="C160" s="154"/>
      <c r="D160" s="155"/>
      <c r="E160" s="155"/>
      <c r="F160" s="155"/>
      <c r="G160" s="155"/>
      <c r="H160" s="156"/>
      <c r="I160" s="157"/>
      <c r="J160" s="155"/>
      <c r="K160" s="155"/>
      <c r="L160" s="155"/>
      <c r="M160" s="155"/>
      <c r="N160" s="158"/>
      <c r="Q160" s="154"/>
      <c r="R160" s="155"/>
      <c r="S160" s="155"/>
      <c r="T160" s="155"/>
      <c r="U160" s="155"/>
      <c r="V160" s="156"/>
      <c r="W160" s="157"/>
      <c r="X160" s="155"/>
      <c r="Y160" s="155"/>
      <c r="Z160" s="155"/>
      <c r="AA160" s="155"/>
      <c r="AB160" s="158"/>
      <c r="AE160" s="154"/>
      <c r="AF160" s="155"/>
      <c r="AG160" s="155"/>
      <c r="AH160" s="155"/>
      <c r="AI160" s="155"/>
      <c r="AJ160" s="156"/>
      <c r="AK160" s="157"/>
      <c r="AL160" s="155"/>
      <c r="AM160" s="155"/>
      <c r="AN160" s="155"/>
      <c r="AO160" s="155"/>
      <c r="AP160" s="158"/>
      <c r="AS160" s="154"/>
      <c r="AT160" s="155"/>
      <c r="AU160" s="155"/>
      <c r="AV160" s="155"/>
      <c r="AW160" s="155"/>
      <c r="AX160" s="156"/>
      <c r="AY160" s="157"/>
      <c r="AZ160" s="155"/>
      <c r="BA160" s="155"/>
      <c r="BB160" s="155"/>
      <c r="BC160" s="155"/>
      <c r="BD160" s="158"/>
      <c r="BG160" s="154"/>
      <c r="BH160" s="155"/>
      <c r="BI160" s="155"/>
      <c r="BJ160" s="155"/>
      <c r="BK160" s="155"/>
      <c r="BL160" s="156"/>
      <c r="BM160" s="157"/>
      <c r="BN160" s="155"/>
      <c r="BO160" s="155"/>
      <c r="BP160" s="155"/>
      <c r="BQ160" s="155"/>
      <c r="BR160" s="158"/>
      <c r="BU160" s="195"/>
      <c r="BV160" s="149"/>
      <c r="BW160" s="149"/>
      <c r="BX160" s="150"/>
      <c r="BY160" s="151"/>
      <c r="CP160" s="159"/>
      <c r="CQ160" s="199"/>
      <c r="CS160" s="197">
        <f>IFERROR(SUM(CQ162:CW162))</f>
        <v>0</v>
      </c>
      <c r="CW160" s="151"/>
      <c r="CX160" s="150"/>
    </row>
    <row r="161" ht="10.5" customHeight="1">
      <c r="A161" s="129"/>
      <c r="B161" s="144"/>
      <c r="C161" s="160"/>
      <c r="D161" s="161"/>
      <c r="E161" s="161"/>
      <c r="F161" s="161"/>
      <c r="G161" s="161"/>
      <c r="H161" s="162"/>
      <c r="I161" s="163"/>
      <c r="J161" s="161"/>
      <c r="K161" s="161"/>
      <c r="L161" s="161"/>
      <c r="M161" s="161"/>
      <c r="N161" s="164"/>
      <c r="O161" s="192" t="b">
        <v>0</v>
      </c>
      <c r="Q161" s="145"/>
      <c r="V161" s="146"/>
      <c r="W161" s="163"/>
      <c r="X161" s="161"/>
      <c r="Y161" s="161"/>
      <c r="Z161" s="161"/>
      <c r="AA161" s="161"/>
      <c r="AB161" s="164"/>
      <c r="AC161" s="192" t="b">
        <v>0</v>
      </c>
      <c r="AE161" s="160"/>
      <c r="AF161" s="161"/>
      <c r="AG161" s="161"/>
      <c r="AH161" s="161"/>
      <c r="AI161" s="161"/>
      <c r="AJ161" s="162"/>
      <c r="AK161" s="163"/>
      <c r="AL161" s="161"/>
      <c r="AM161" s="161"/>
      <c r="AN161" s="161"/>
      <c r="AO161" s="161"/>
      <c r="AP161" s="164"/>
      <c r="AQ161" s="192" t="b">
        <v>0</v>
      </c>
      <c r="AS161" s="160"/>
      <c r="AT161" s="161"/>
      <c r="AU161" s="161"/>
      <c r="AV161" s="161"/>
      <c r="AW161" s="161"/>
      <c r="AX161" s="162"/>
      <c r="AY161" s="163"/>
      <c r="AZ161" s="161"/>
      <c r="BA161" s="161"/>
      <c r="BB161" s="161"/>
      <c r="BC161" s="161"/>
      <c r="BD161" s="164"/>
      <c r="BE161" s="192" t="b">
        <v>0</v>
      </c>
      <c r="BG161" s="160"/>
      <c r="BH161" s="161"/>
      <c r="BI161" s="161"/>
      <c r="BJ161" s="161"/>
      <c r="BK161" s="161"/>
      <c r="BL161" s="162"/>
      <c r="BM161" s="163"/>
      <c r="BN161" s="161"/>
      <c r="BO161" s="161"/>
      <c r="BP161" s="161"/>
      <c r="BQ161" s="161"/>
      <c r="BR161" s="164"/>
      <c r="BS161" s="192" t="b">
        <v>0</v>
      </c>
      <c r="BU161" s="195"/>
      <c r="BV161" s="149"/>
      <c r="BW161" s="149"/>
      <c r="BX161" s="150"/>
      <c r="BY161" s="151"/>
      <c r="BZ161" s="196" t="s">
        <v>13</v>
      </c>
      <c r="CF161" s="200" t="str">
        <f>IFERROR(VLOOKUP(CH161,AllKind,9, FALSE))</f>
        <v/>
      </c>
      <c r="CH161" s="197" t="str">
        <f>IFERROR(VLOOKUP(CM170,LookupKind,3, FALSE))</f>
        <v/>
      </c>
      <c r="CP161" s="159"/>
      <c r="CW161" s="159"/>
      <c r="CX161" s="150"/>
    </row>
    <row r="162" ht="10.5" customHeight="1">
      <c r="A162" s="129"/>
      <c r="B162" s="144"/>
      <c r="C162" s="154"/>
      <c r="D162" s="155"/>
      <c r="E162" s="155"/>
      <c r="F162" s="155"/>
      <c r="G162" s="155"/>
      <c r="H162" s="156"/>
      <c r="I162" s="157"/>
      <c r="J162" s="155"/>
      <c r="K162" s="155"/>
      <c r="L162" s="155"/>
      <c r="M162" s="155"/>
      <c r="N162" s="158"/>
      <c r="Q162" s="154"/>
      <c r="R162" s="155"/>
      <c r="S162" s="155"/>
      <c r="T162" s="155"/>
      <c r="U162" s="155"/>
      <c r="V162" s="156"/>
      <c r="W162" s="157"/>
      <c r="X162" s="155"/>
      <c r="Y162" s="155"/>
      <c r="Z162" s="155"/>
      <c r="AA162" s="155"/>
      <c r="AB162" s="158"/>
      <c r="AE162" s="154"/>
      <c r="AF162" s="155"/>
      <c r="AG162" s="155"/>
      <c r="AH162" s="155"/>
      <c r="AI162" s="155"/>
      <c r="AJ162" s="156"/>
      <c r="AK162" s="157"/>
      <c r="AL162" s="155"/>
      <c r="AM162" s="155"/>
      <c r="AN162" s="155"/>
      <c r="AO162" s="155"/>
      <c r="AP162" s="158"/>
      <c r="AS162" s="154"/>
      <c r="AT162" s="155"/>
      <c r="AU162" s="155"/>
      <c r="AV162" s="155"/>
      <c r="AW162" s="155"/>
      <c r="AX162" s="156"/>
      <c r="AY162" s="157"/>
      <c r="AZ162" s="155"/>
      <c r="BA162" s="155"/>
      <c r="BB162" s="155"/>
      <c r="BC162" s="155"/>
      <c r="BD162" s="158"/>
      <c r="BG162" s="154"/>
      <c r="BH162" s="155"/>
      <c r="BI162" s="155"/>
      <c r="BJ162" s="155"/>
      <c r="BK162" s="155"/>
      <c r="BL162" s="156"/>
      <c r="BM162" s="157"/>
      <c r="BN162" s="155"/>
      <c r="BO162" s="155"/>
      <c r="BP162" s="155"/>
      <c r="BQ162" s="155"/>
      <c r="BR162" s="158"/>
      <c r="BU162" s="195"/>
      <c r="BV162" s="149"/>
      <c r="BW162" s="149"/>
      <c r="BX162" s="150"/>
      <c r="BY162" s="151"/>
      <c r="CP162" s="159"/>
      <c r="CQ162" s="201">
        <f>IFERROR(VLOOKUP(BZ165,AllGrist,7,FALSE),0)</f>
        <v>0</v>
      </c>
      <c r="CR162" s="202">
        <f>IFERROR(VLOOKUP(CB159,AllTrait,21,FALSE),0)</f>
        <v>0</v>
      </c>
      <c r="CS162" s="202">
        <f>IFERROR(VLOOKUP(CJ159,AllTrait,21,FALSE),0)</f>
        <v>0</v>
      </c>
      <c r="CT162" s="202">
        <f>IFERROR(VLOOKUP((VLOOKUP(CQ170,LookupAction,3,False)),AllAction,32,FALSE),0)</f>
        <v>0</v>
      </c>
      <c r="CU162" s="202">
        <f>IFERROR(VLOOKUP((VLOOKUP(CR170,LookupAction,3,False)),AllAction,32,FALSE),0)</f>
        <v>0</v>
      </c>
      <c r="CV162" s="202">
        <f>IFERROR(VLOOKUP((VLOOKUP(CS170,LookupAction,3,False)),AllAction,32,FALSE),0)</f>
        <v>0</v>
      </c>
      <c r="CW162" s="202">
        <f>IFERROR(VLOOKUP((VLOOKUP(CT170,LookupAction,3,False)),AllAction,32,FALSE),0)</f>
        <v>0</v>
      </c>
      <c r="CX162" s="150"/>
    </row>
    <row r="163" ht="10.5" customHeight="1">
      <c r="A163" s="129"/>
      <c r="B163" s="144"/>
      <c r="C163" s="160"/>
      <c r="D163" s="161"/>
      <c r="E163" s="161"/>
      <c r="F163" s="161"/>
      <c r="G163" s="161"/>
      <c r="H163" s="162"/>
      <c r="I163" s="163"/>
      <c r="J163" s="161"/>
      <c r="K163" s="161"/>
      <c r="L163" s="161"/>
      <c r="M163" s="161"/>
      <c r="N163" s="164"/>
      <c r="O163" s="192" t="b">
        <v>0</v>
      </c>
      <c r="Q163" s="145"/>
      <c r="V163" s="146"/>
      <c r="W163" s="163"/>
      <c r="X163" s="161"/>
      <c r="Y163" s="161"/>
      <c r="Z163" s="161"/>
      <c r="AA163" s="161"/>
      <c r="AB163" s="164"/>
      <c r="AC163" s="192" t="b">
        <v>0</v>
      </c>
      <c r="AE163" s="160"/>
      <c r="AF163" s="161"/>
      <c r="AG163" s="161"/>
      <c r="AH163" s="161"/>
      <c r="AI163" s="161"/>
      <c r="AJ163" s="162"/>
      <c r="AK163" s="163"/>
      <c r="AL163" s="161"/>
      <c r="AM163" s="161"/>
      <c r="AN163" s="161"/>
      <c r="AO163" s="161"/>
      <c r="AP163" s="164"/>
      <c r="AQ163" s="192" t="b">
        <v>0</v>
      </c>
      <c r="AS163" s="160"/>
      <c r="AT163" s="161"/>
      <c r="AU163" s="161"/>
      <c r="AV163" s="161"/>
      <c r="AW163" s="161"/>
      <c r="AX163" s="162"/>
      <c r="AY163" s="163"/>
      <c r="AZ163" s="161"/>
      <c r="BA163" s="161"/>
      <c r="BB163" s="161"/>
      <c r="BC163" s="161"/>
      <c r="BD163" s="164"/>
      <c r="BE163" s="192" t="b">
        <v>0</v>
      </c>
      <c r="BG163" s="160"/>
      <c r="BH163" s="161"/>
      <c r="BI163" s="161"/>
      <c r="BJ163" s="161"/>
      <c r="BK163" s="161"/>
      <c r="BL163" s="162"/>
      <c r="BM163" s="163"/>
      <c r="BN163" s="161"/>
      <c r="BO163" s="161"/>
      <c r="BP163" s="161"/>
      <c r="BQ163" s="161"/>
      <c r="BR163" s="164"/>
      <c r="BS163" s="192" t="b">
        <v>0</v>
      </c>
      <c r="BU163" s="195"/>
      <c r="BV163" s="149"/>
      <c r="BW163" s="149"/>
      <c r="BX163" s="150"/>
      <c r="BY163" s="151"/>
      <c r="BZ163" s="196" t="s">
        <v>14</v>
      </c>
      <c r="CF163" s="197" t="str">
        <f>IFERROR(VLOOKUP(BZ165, AllGrist, 5, false), "")</f>
        <v/>
      </c>
      <c r="CH163" s="200" t="str">
        <f>IFERROR(VLOOKUP(BZ165,AllGrist,3, FALSE))</f>
        <v/>
      </c>
      <c r="CJ163" s="196" t="s">
        <v>15</v>
      </c>
      <c r="CP163" s="197" t="str">
        <f>IFERROR(CONCATENATE(VLOOKUP(CF163,ITEMDIE_Checker,SUM(3+(IF(OR(CB159="LIGHTWEIGHT",CJ159="LIGHTWEIGHT")=True,-1))+(IF(OR(CB159="HEAVYWEIGHT",CJ159="HEAVYWEIGHT")=true,1))+(IF(OR(CB159="CANINE",CB159="FELINE",CJ159="CANINE",CJ159="FELINE")=True,CV163,0))),false),CV164),"")</f>
        <v/>
      </c>
      <c r="CV163" s="203" t="str">
        <f>IF((OR(CB159="CANINE",CB159="FELINE",CJ159="CANINE",CJ159="FELINE")=TRUE),IF((AND(OR(CB159="CANINE",CJ159="CANINE"),OR(CB159="FELINE",CJ159="FELINE"))=True),MIN(SUM(BE239,CE239,BE280,CE280,BE240,CE240,BE281,CE281),MAX(((VALUE(MID(CF163,3,2)/-2)+4)+(IF(CB159="HEAVYWEIGHT",-1,0)+(IF(CB159="LIGHTWEIGHT",1,0)))),0),4),IF(OR(CB159="CANINE",CJ159="CANINE")=True,MIN(SUM(BE239,CE239,BE280,CE280),MAX(((VALUE(MID(CF163,3,2))/-2+4)+(IF(CB159="HEAVYWEIGHT",-1,0))+(IF(CB159="LIGHTWEIGHT",1,0))),0),4),IF(OR(CB159="FELINE",CJ159="FELINE")=true,MIN(SUM(BE240,CE240,BE281,CE281),MAX(((VALUE(MID(CF163,3,2))/-2+4)+(IF(CB159="HEAVYWEIGHT",-1,0))+(IF(CB159="LIGHTWEIGHT",1,0))),0),4)))),"")</f>
        <v/>
      </c>
      <c r="CW163" s="151"/>
      <c r="CX163" s="150"/>
    </row>
    <row r="164" ht="10.5" customHeight="1">
      <c r="A164" s="129"/>
      <c r="B164" s="144"/>
      <c r="C164" s="154"/>
      <c r="D164" s="155"/>
      <c r="E164" s="155"/>
      <c r="F164" s="155"/>
      <c r="G164" s="155"/>
      <c r="H164" s="156"/>
      <c r="I164" s="157"/>
      <c r="J164" s="155"/>
      <c r="K164" s="155"/>
      <c r="L164" s="155"/>
      <c r="M164" s="155"/>
      <c r="N164" s="158"/>
      <c r="Q164" s="154"/>
      <c r="R164" s="155"/>
      <c r="S164" s="155"/>
      <c r="T164" s="155"/>
      <c r="U164" s="155"/>
      <c r="V164" s="156"/>
      <c r="W164" s="157"/>
      <c r="X164" s="155"/>
      <c r="Y164" s="155"/>
      <c r="Z164" s="155"/>
      <c r="AA164" s="155"/>
      <c r="AB164" s="158"/>
      <c r="AE164" s="154"/>
      <c r="AF164" s="155"/>
      <c r="AG164" s="155"/>
      <c r="AH164" s="155"/>
      <c r="AI164" s="155"/>
      <c r="AJ164" s="156"/>
      <c r="AK164" s="157"/>
      <c r="AL164" s="155"/>
      <c r="AM164" s="155"/>
      <c r="AN164" s="155"/>
      <c r="AO164" s="155"/>
      <c r="AP164" s="158"/>
      <c r="AS164" s="154"/>
      <c r="AT164" s="155"/>
      <c r="AU164" s="155"/>
      <c r="AV164" s="155"/>
      <c r="AW164" s="155"/>
      <c r="AX164" s="156"/>
      <c r="AY164" s="157"/>
      <c r="AZ164" s="155"/>
      <c r="BA164" s="155"/>
      <c r="BB164" s="155"/>
      <c r="BC164" s="155"/>
      <c r="BD164" s="158"/>
      <c r="BG164" s="154"/>
      <c r="BH164" s="155"/>
      <c r="BI164" s="155"/>
      <c r="BJ164" s="155"/>
      <c r="BK164" s="155"/>
      <c r="BL164" s="156"/>
      <c r="BM164" s="157"/>
      <c r="BN164" s="155"/>
      <c r="BO164" s="155"/>
      <c r="BP164" s="155"/>
      <c r="BQ164" s="155"/>
      <c r="BR164" s="158"/>
      <c r="BU164" s="195"/>
      <c r="BV164" s="149"/>
      <c r="BW164" s="149"/>
      <c r="BX164" s="150"/>
      <c r="BY164" s="151"/>
      <c r="CV164" s="204" t="str">
        <f>IFERROR(IF(SUM(CQ165:CV165)=0,"",IF(SUM(CQ165:CV165)&lt;0,SUM(CQ165:CV165),CONCATENATE("+",SUM(CQ165:CV165)))),"")</f>
        <v/>
      </c>
      <c r="CW164" s="151"/>
      <c r="CX164" s="150"/>
    </row>
    <row r="165" ht="10.5" customHeight="1">
      <c r="A165" s="129"/>
      <c r="B165" s="144"/>
      <c r="C165" s="174"/>
      <c r="D165" s="161"/>
      <c r="E165" s="161"/>
      <c r="F165" s="161"/>
      <c r="G165" s="161"/>
      <c r="H165" s="162"/>
      <c r="I165" s="175"/>
      <c r="J165" s="161"/>
      <c r="K165" s="161"/>
      <c r="L165" s="161"/>
      <c r="M165" s="161"/>
      <c r="N165" s="164"/>
      <c r="O165" s="192" t="b">
        <v>0</v>
      </c>
      <c r="Q165" s="145"/>
      <c r="V165" s="146"/>
      <c r="W165" s="175"/>
      <c r="X165" s="161"/>
      <c r="Y165" s="161"/>
      <c r="Z165" s="161"/>
      <c r="AA165" s="161"/>
      <c r="AB165" s="164"/>
      <c r="AC165" s="192" t="b">
        <v>0</v>
      </c>
      <c r="AE165" s="174"/>
      <c r="AF165" s="161"/>
      <c r="AG165" s="161"/>
      <c r="AH165" s="161"/>
      <c r="AI165" s="161"/>
      <c r="AJ165" s="162"/>
      <c r="AK165" s="175"/>
      <c r="AL165" s="161"/>
      <c r="AM165" s="161"/>
      <c r="AN165" s="161"/>
      <c r="AO165" s="161"/>
      <c r="AP165" s="164"/>
      <c r="AQ165" s="192" t="b">
        <v>0</v>
      </c>
      <c r="AS165" s="174"/>
      <c r="AT165" s="161"/>
      <c r="AU165" s="161"/>
      <c r="AV165" s="161"/>
      <c r="AW165" s="161"/>
      <c r="AX165" s="162"/>
      <c r="AY165" s="175"/>
      <c r="AZ165" s="161"/>
      <c r="BA165" s="161"/>
      <c r="BB165" s="161"/>
      <c r="BC165" s="161"/>
      <c r="BD165" s="164"/>
      <c r="BE165" s="192" t="b">
        <v>0</v>
      </c>
      <c r="BG165" s="174"/>
      <c r="BH165" s="161"/>
      <c r="BI165" s="161"/>
      <c r="BJ165" s="161"/>
      <c r="BK165" s="161"/>
      <c r="BL165" s="162"/>
      <c r="BM165" s="175"/>
      <c r="BN165" s="161"/>
      <c r="BO165" s="161"/>
      <c r="BP165" s="161"/>
      <c r="BQ165" s="161"/>
      <c r="BR165" s="164"/>
      <c r="BS165" s="192" t="b">
        <v>0</v>
      </c>
      <c r="BU165" s="195"/>
      <c r="BV165" s="149"/>
      <c r="BW165" s="149"/>
      <c r="BX165" s="150"/>
      <c r="BY165" s="151"/>
      <c r="BZ165" s="203" t="str">
        <f>IFERROR(VLOOKUP(CN170,LookupGrist,3, FALSE))</f>
        <v/>
      </c>
      <c r="CA165" s="159"/>
      <c r="CB165" s="159"/>
      <c r="CC165" s="159"/>
      <c r="CD165" s="159"/>
      <c r="CE165" s="159"/>
      <c r="CF165" s="159"/>
      <c r="CG165" s="159"/>
      <c r="CH165" s="159"/>
      <c r="CI165" s="159"/>
      <c r="CJ165" s="159"/>
      <c r="CK165" s="159"/>
      <c r="CL165" s="159"/>
      <c r="CM165" s="159"/>
      <c r="CN165" s="159"/>
      <c r="CO165" s="202">
        <f>IF(OR(CB159="PROSPIT",CJ159="PROSPIT"),1,0)</f>
        <v>0</v>
      </c>
      <c r="CP165" s="202">
        <f>IF(OR(CB159="DERSE",CJ159="DERSE"),1,0)</f>
        <v>0</v>
      </c>
      <c r="CQ165" s="202">
        <f>IF(OR(CB159="LIGHTWEIGHT",CJ159="LIGHTWEIGHT"),1,0)</f>
        <v>0</v>
      </c>
      <c r="CR165" s="202">
        <f>IF(OR(CB159="HEAVYWEIGHT",CJ159="HEAVYWEIGHT"),-1,0)</f>
        <v>0</v>
      </c>
      <c r="CS165" s="159"/>
      <c r="CT165" s="159"/>
      <c r="CU165" s="159"/>
      <c r="CV165" s="159"/>
      <c r="CW165" s="151"/>
      <c r="CX165" s="150"/>
    </row>
    <row r="166" ht="10.5" customHeight="1">
      <c r="A166" s="129"/>
      <c r="B166" s="144"/>
      <c r="C166" s="154"/>
      <c r="D166" s="155"/>
      <c r="E166" s="155"/>
      <c r="F166" s="155"/>
      <c r="G166" s="155"/>
      <c r="H166" s="156"/>
      <c r="I166" s="157"/>
      <c r="J166" s="155"/>
      <c r="K166" s="155"/>
      <c r="L166" s="155"/>
      <c r="M166" s="155"/>
      <c r="N166" s="158"/>
      <c r="Q166" s="154"/>
      <c r="R166" s="155"/>
      <c r="S166" s="155"/>
      <c r="T166" s="155"/>
      <c r="U166" s="155"/>
      <c r="V166" s="156"/>
      <c r="W166" s="157"/>
      <c r="X166" s="155"/>
      <c r="Y166" s="155"/>
      <c r="Z166" s="155"/>
      <c r="AA166" s="155"/>
      <c r="AB166" s="158"/>
      <c r="AE166" s="154"/>
      <c r="AF166" s="155"/>
      <c r="AG166" s="155"/>
      <c r="AH166" s="155"/>
      <c r="AI166" s="155"/>
      <c r="AJ166" s="156"/>
      <c r="AK166" s="157"/>
      <c r="AL166" s="155"/>
      <c r="AM166" s="155"/>
      <c r="AN166" s="155"/>
      <c r="AO166" s="155"/>
      <c r="AP166" s="158"/>
      <c r="AS166" s="154"/>
      <c r="AT166" s="155"/>
      <c r="AU166" s="155"/>
      <c r="AV166" s="155"/>
      <c r="AW166" s="155"/>
      <c r="AX166" s="156"/>
      <c r="AY166" s="157"/>
      <c r="AZ166" s="155"/>
      <c r="BA166" s="155"/>
      <c r="BB166" s="155"/>
      <c r="BC166" s="155"/>
      <c r="BD166" s="158"/>
      <c r="BG166" s="154"/>
      <c r="BH166" s="155"/>
      <c r="BI166" s="155"/>
      <c r="BJ166" s="155"/>
      <c r="BK166" s="155"/>
      <c r="BL166" s="156"/>
      <c r="BM166" s="157"/>
      <c r="BN166" s="155"/>
      <c r="BO166" s="155"/>
      <c r="BP166" s="155"/>
      <c r="BQ166" s="155"/>
      <c r="BR166" s="158"/>
      <c r="BU166" s="195"/>
      <c r="BV166" s="149"/>
      <c r="BW166" s="149"/>
      <c r="BX166" s="150"/>
      <c r="BY166" s="151"/>
      <c r="BZ166" s="196" t="b">
        <v>0</v>
      </c>
      <c r="CB166" s="197" t="str">
        <f>IFERROR(VLOOKUP(CQ170,LookupAction,3, FALSE),"NO ACTION")</f>
        <v>NO ACTION</v>
      </c>
      <c r="CK166" s="198" t="b">
        <v>0</v>
      </c>
      <c r="CM166" s="197" t="str">
        <f>IFERROR(VLOOKUP(CR170,LookupAction,3, FALSE),"NO ACTION")</f>
        <v>NO ACTION</v>
      </c>
      <c r="CV166" s="151"/>
      <c r="CW166" s="151"/>
      <c r="CX166" s="150"/>
    </row>
    <row r="167" ht="10.5" customHeight="1">
      <c r="A167" s="129"/>
      <c r="B167" s="144"/>
      <c r="C167" s="160"/>
      <c r="D167" s="161"/>
      <c r="E167" s="161"/>
      <c r="F167" s="161"/>
      <c r="G167" s="161"/>
      <c r="H167" s="162"/>
      <c r="I167" s="163"/>
      <c r="J167" s="161"/>
      <c r="K167" s="161"/>
      <c r="L167" s="161"/>
      <c r="M167" s="161"/>
      <c r="N167" s="164"/>
      <c r="O167" s="192" t="b">
        <v>0</v>
      </c>
      <c r="Q167" s="145"/>
      <c r="V167" s="146"/>
      <c r="W167" s="163"/>
      <c r="X167" s="161"/>
      <c r="Y167" s="161"/>
      <c r="Z167" s="161"/>
      <c r="AA167" s="161"/>
      <c r="AB167" s="164"/>
      <c r="AC167" s="192" t="b">
        <v>0</v>
      </c>
      <c r="AE167" s="160"/>
      <c r="AF167" s="161"/>
      <c r="AG167" s="161"/>
      <c r="AH167" s="161"/>
      <c r="AI167" s="161"/>
      <c r="AJ167" s="162"/>
      <c r="AK167" s="163"/>
      <c r="AL167" s="161"/>
      <c r="AM167" s="161"/>
      <c r="AN167" s="161"/>
      <c r="AO167" s="161"/>
      <c r="AP167" s="164"/>
      <c r="AQ167" s="192" t="b">
        <v>0</v>
      </c>
      <c r="AS167" s="160"/>
      <c r="AT167" s="161"/>
      <c r="AU167" s="161"/>
      <c r="AV167" s="161"/>
      <c r="AW167" s="161"/>
      <c r="AX167" s="162"/>
      <c r="AY167" s="163"/>
      <c r="AZ167" s="161"/>
      <c r="BA167" s="161"/>
      <c r="BB167" s="161"/>
      <c r="BC167" s="161"/>
      <c r="BD167" s="164"/>
      <c r="BE167" s="192" t="b">
        <v>0</v>
      </c>
      <c r="BG167" s="160"/>
      <c r="BH167" s="161"/>
      <c r="BI167" s="161"/>
      <c r="BJ167" s="161"/>
      <c r="BK167" s="161"/>
      <c r="BL167" s="162"/>
      <c r="BM167" s="163"/>
      <c r="BN167" s="161"/>
      <c r="BO167" s="161"/>
      <c r="BP167" s="161"/>
      <c r="BQ167" s="161"/>
      <c r="BR167" s="164"/>
      <c r="BS167" s="192" t="b">
        <v>0</v>
      </c>
      <c r="BU167" s="195"/>
      <c r="BV167" s="149"/>
      <c r="BW167" s="149"/>
      <c r="BX167" s="150"/>
      <c r="BY167" s="151"/>
      <c r="CV167" s="159"/>
      <c r="CW167" s="151"/>
      <c r="CX167" s="150"/>
    </row>
    <row r="168" ht="10.5" customHeight="1">
      <c r="A168" s="129"/>
      <c r="B168" s="144"/>
      <c r="C168" s="154"/>
      <c r="D168" s="155"/>
      <c r="E168" s="155"/>
      <c r="F168" s="155"/>
      <c r="G168" s="155"/>
      <c r="H168" s="156"/>
      <c r="I168" s="157"/>
      <c r="J168" s="155"/>
      <c r="K168" s="155"/>
      <c r="L168" s="155"/>
      <c r="M168" s="155"/>
      <c r="N168" s="158"/>
      <c r="Q168" s="154"/>
      <c r="R168" s="155"/>
      <c r="S168" s="155"/>
      <c r="T168" s="155"/>
      <c r="U168" s="155"/>
      <c r="V168" s="156"/>
      <c r="W168" s="157"/>
      <c r="X168" s="155"/>
      <c r="Y168" s="155"/>
      <c r="Z168" s="155"/>
      <c r="AA168" s="155"/>
      <c r="AB168" s="158"/>
      <c r="AE168" s="154"/>
      <c r="AF168" s="155"/>
      <c r="AG168" s="155"/>
      <c r="AH168" s="155"/>
      <c r="AI168" s="155"/>
      <c r="AJ168" s="156"/>
      <c r="AK168" s="157"/>
      <c r="AL168" s="155"/>
      <c r="AM168" s="155"/>
      <c r="AN168" s="155"/>
      <c r="AO168" s="155"/>
      <c r="AP168" s="158"/>
      <c r="AS168" s="154"/>
      <c r="AT168" s="155"/>
      <c r="AU168" s="155"/>
      <c r="AV168" s="155"/>
      <c r="AW168" s="155"/>
      <c r="AX168" s="156"/>
      <c r="AY168" s="157"/>
      <c r="AZ168" s="155"/>
      <c r="BA168" s="155"/>
      <c r="BB168" s="155"/>
      <c r="BC168" s="155"/>
      <c r="BD168" s="158"/>
      <c r="BG168" s="154"/>
      <c r="BH168" s="155"/>
      <c r="BI168" s="155"/>
      <c r="BJ168" s="155"/>
      <c r="BK168" s="155"/>
      <c r="BL168" s="156"/>
      <c r="BM168" s="157"/>
      <c r="BN168" s="155"/>
      <c r="BO168" s="155"/>
      <c r="BP168" s="155"/>
      <c r="BQ168" s="155"/>
      <c r="BR168" s="158"/>
      <c r="BU168" s="195"/>
      <c r="BV168" s="149"/>
      <c r="BW168" s="149"/>
      <c r="BX168" s="150"/>
      <c r="BY168" s="151"/>
      <c r="BZ168" s="198" t="b">
        <v>0</v>
      </c>
      <c r="CB168" s="197" t="str">
        <f>IFERROR(VLOOKUP(CS170,LookupAction,3, FALSE),"NO ACTION")</f>
        <v>NO ACTION</v>
      </c>
      <c r="CK168" s="196" t="b">
        <v>0</v>
      </c>
      <c r="CM168" s="197" t="str">
        <f>IFERROR(VLOOKUP(CT170,LookupAction,3, FALSE),"NO ACTION")</f>
        <v>NO ACTION</v>
      </c>
      <c r="CV168" s="159"/>
      <c r="CW168" s="151"/>
      <c r="CX168" s="150"/>
    </row>
    <row r="169" ht="10.5" customHeight="1">
      <c r="A169" s="129"/>
      <c r="B169" s="144"/>
      <c r="C169" s="160"/>
      <c r="D169" s="161"/>
      <c r="E169" s="161"/>
      <c r="F169" s="161"/>
      <c r="G169" s="161"/>
      <c r="H169" s="162"/>
      <c r="I169" s="163"/>
      <c r="J169" s="161"/>
      <c r="K169" s="161"/>
      <c r="L169" s="161"/>
      <c r="M169" s="161"/>
      <c r="N169" s="164"/>
      <c r="O169" s="192" t="b">
        <v>0</v>
      </c>
      <c r="Q169" s="145"/>
      <c r="V169" s="146"/>
      <c r="W169" s="163"/>
      <c r="X169" s="161"/>
      <c r="Y169" s="161"/>
      <c r="Z169" s="161"/>
      <c r="AA169" s="161"/>
      <c r="AB169" s="164"/>
      <c r="AC169" s="192" t="b">
        <v>0</v>
      </c>
      <c r="AE169" s="160"/>
      <c r="AF169" s="161"/>
      <c r="AG169" s="161"/>
      <c r="AH169" s="161"/>
      <c r="AI169" s="161"/>
      <c r="AJ169" s="162"/>
      <c r="AK169" s="163"/>
      <c r="AL169" s="161"/>
      <c r="AM169" s="161"/>
      <c r="AN169" s="161"/>
      <c r="AO169" s="161"/>
      <c r="AP169" s="164"/>
      <c r="AQ169" s="192" t="b">
        <v>0</v>
      </c>
      <c r="AS169" s="160"/>
      <c r="AT169" s="161"/>
      <c r="AU169" s="161"/>
      <c r="AV169" s="161"/>
      <c r="AW169" s="161"/>
      <c r="AX169" s="162"/>
      <c r="AY169" s="163"/>
      <c r="AZ169" s="161"/>
      <c r="BA169" s="161"/>
      <c r="BB169" s="161"/>
      <c r="BC169" s="161"/>
      <c r="BD169" s="164"/>
      <c r="BE169" s="192" t="b">
        <v>0</v>
      </c>
      <c r="BG169" s="160"/>
      <c r="BH169" s="161"/>
      <c r="BI169" s="161"/>
      <c r="BJ169" s="161"/>
      <c r="BK169" s="161"/>
      <c r="BL169" s="162"/>
      <c r="BM169" s="163"/>
      <c r="BN169" s="161"/>
      <c r="BO169" s="161"/>
      <c r="BP169" s="161"/>
      <c r="BQ169" s="161"/>
      <c r="BR169" s="164"/>
      <c r="BS169" s="192" t="b">
        <v>0</v>
      </c>
      <c r="BU169" s="195"/>
      <c r="BV169" s="149"/>
      <c r="BW169" s="149"/>
      <c r="BX169" s="150"/>
      <c r="BY169" s="151"/>
      <c r="CV169" s="159"/>
      <c r="CW169" s="151"/>
      <c r="CX169" s="150"/>
    </row>
    <row r="170" ht="10.5" customHeight="1">
      <c r="A170" s="129"/>
      <c r="B170" s="144"/>
      <c r="C170" s="154"/>
      <c r="D170" s="155"/>
      <c r="E170" s="155"/>
      <c r="F170" s="155"/>
      <c r="G170" s="155"/>
      <c r="H170" s="156"/>
      <c r="I170" s="157"/>
      <c r="J170" s="155"/>
      <c r="K170" s="155"/>
      <c r="L170" s="155"/>
      <c r="M170" s="155"/>
      <c r="N170" s="158"/>
      <c r="Q170" s="154"/>
      <c r="R170" s="155"/>
      <c r="S170" s="155"/>
      <c r="T170" s="155"/>
      <c r="U170" s="155"/>
      <c r="V170" s="156"/>
      <c r="W170" s="157"/>
      <c r="X170" s="155"/>
      <c r="Y170" s="155"/>
      <c r="Z170" s="155"/>
      <c r="AA170" s="155"/>
      <c r="AB170" s="158"/>
      <c r="AE170" s="154"/>
      <c r="AF170" s="155"/>
      <c r="AG170" s="155"/>
      <c r="AH170" s="155"/>
      <c r="AI170" s="155"/>
      <c r="AJ170" s="156"/>
      <c r="AK170" s="157"/>
      <c r="AL170" s="155"/>
      <c r="AM170" s="155"/>
      <c r="AN170" s="155"/>
      <c r="AO170" s="155"/>
      <c r="AP170" s="158"/>
      <c r="AS170" s="154"/>
      <c r="AT170" s="155"/>
      <c r="AU170" s="155"/>
      <c r="AV170" s="155"/>
      <c r="AW170" s="155"/>
      <c r="AX170" s="156"/>
      <c r="AY170" s="157"/>
      <c r="AZ170" s="155"/>
      <c r="BA170" s="155"/>
      <c r="BB170" s="155"/>
      <c r="BC170" s="155"/>
      <c r="BD170" s="158"/>
      <c r="BG170" s="154"/>
      <c r="BH170" s="155"/>
      <c r="BI170" s="155"/>
      <c r="BJ170" s="155"/>
      <c r="BK170" s="155"/>
      <c r="BL170" s="156"/>
      <c r="BM170" s="157"/>
      <c r="BN170" s="155"/>
      <c r="BO170" s="155"/>
      <c r="BP170" s="155"/>
      <c r="BQ170" s="155"/>
      <c r="BR170" s="158"/>
      <c r="BU170" s="195"/>
      <c r="BV170" s="149"/>
      <c r="BW170" s="149"/>
      <c r="BX170" s="150"/>
      <c r="BY170" s="151"/>
      <c r="BZ170" s="151"/>
      <c r="CA170" s="159"/>
      <c r="CB170" s="159"/>
      <c r="CC170" s="159"/>
      <c r="CD170" s="159"/>
      <c r="CE170" s="159"/>
      <c r="CF170" s="159"/>
      <c r="CG170" s="159"/>
      <c r="CH170" s="159"/>
      <c r="CI170" s="159"/>
      <c r="CJ170" s="159"/>
      <c r="CK170" s="159"/>
      <c r="CL170" s="159"/>
      <c r="CM170" s="204" t="str">
        <f t="array" ref="CM170">IFERROR(INDEX(Code_KindReturn, MATCH(TRUE, EXACT(CE185, Code_Code), 0)),"")</f>
        <v/>
      </c>
      <c r="CN170" s="204" t="str">
        <f t="array" ref="CN170">IFERROR(INDEX(Code_GristReturn, MATCH(TRUE, EXACT(CF185, Code_Code), 0)),"")</f>
        <v/>
      </c>
      <c r="CO170" s="204" t="str">
        <f t="array" ref="CO170">IFERROR(INDEX(Code_Trait1Return, MATCH(TRUE, EXACT(CG185, Code_Code), 0)),"")</f>
        <v/>
      </c>
      <c r="CP170" s="204" t="str">
        <f t="array" ref="CP170">IFERROR(INDEX(Code_Trait2Return, MATCH(TRUE, EXACT(CH185, Code_Code), 0)),"")</f>
        <v/>
      </c>
      <c r="CQ170" s="204" t="str">
        <f t="array" ref="CQ170">IFERROR(INDEX(Code_Action1Return, MATCH(TRUE, EXACT(CI185, Code_Code), 0)),"")</f>
        <v/>
      </c>
      <c r="CR170" s="204" t="str">
        <f t="array" ref="CR170">IFERROR(INDEX(Code_Action2Return, MATCH(TRUE, EXACT(CJ185, Code_Code), 0)),"")</f>
        <v/>
      </c>
      <c r="CS170" s="204" t="str">
        <f t="array" ref="CS170">IFERROR(INDEX(Code_Action3Return, MATCH(TRUE, EXACT(CK185, Code_Code), 0)),"")</f>
        <v/>
      </c>
      <c r="CT170" s="204" t="str">
        <f t="array" ref="CT170">IFERROR(INDEX(Code_Action4Return, MATCH(TRUE, EXACT(CL185, Code_Code), 0)),"")</f>
        <v/>
      </c>
      <c r="CU170" s="159"/>
      <c r="CV170" s="159"/>
      <c r="CW170" s="151"/>
      <c r="CX170" s="150"/>
    </row>
    <row r="171" ht="10.5" customHeight="1">
      <c r="A171" s="129"/>
      <c r="B171" s="144"/>
      <c r="C171" s="160"/>
      <c r="D171" s="161"/>
      <c r="E171" s="161"/>
      <c r="F171" s="161"/>
      <c r="G171" s="161"/>
      <c r="H171" s="162"/>
      <c r="I171" s="163"/>
      <c r="J171" s="161"/>
      <c r="K171" s="161"/>
      <c r="L171" s="161"/>
      <c r="M171" s="161"/>
      <c r="N171" s="164"/>
      <c r="O171" s="192" t="b">
        <v>0</v>
      </c>
      <c r="Q171" s="145"/>
      <c r="V171" s="146"/>
      <c r="W171" s="163"/>
      <c r="X171" s="161"/>
      <c r="Y171" s="161"/>
      <c r="Z171" s="161"/>
      <c r="AA171" s="161"/>
      <c r="AB171" s="164"/>
      <c r="AC171" s="192" t="b">
        <v>0</v>
      </c>
      <c r="AE171" s="160"/>
      <c r="AF171" s="161"/>
      <c r="AG171" s="161"/>
      <c r="AH171" s="161"/>
      <c r="AI171" s="161"/>
      <c r="AJ171" s="162"/>
      <c r="AK171" s="163"/>
      <c r="AL171" s="161"/>
      <c r="AM171" s="161"/>
      <c r="AN171" s="161"/>
      <c r="AO171" s="161"/>
      <c r="AP171" s="164"/>
      <c r="AQ171" s="192" t="b">
        <v>0</v>
      </c>
      <c r="AS171" s="160"/>
      <c r="AT171" s="161"/>
      <c r="AU171" s="161"/>
      <c r="AV171" s="161"/>
      <c r="AW171" s="161"/>
      <c r="AX171" s="162"/>
      <c r="AY171" s="163"/>
      <c r="AZ171" s="161"/>
      <c r="BA171" s="161"/>
      <c r="BB171" s="161"/>
      <c r="BC171" s="161"/>
      <c r="BD171" s="164"/>
      <c r="BE171" s="192" t="b">
        <v>0</v>
      </c>
      <c r="BG171" s="160"/>
      <c r="BH171" s="161"/>
      <c r="BI171" s="161"/>
      <c r="BJ171" s="161"/>
      <c r="BK171" s="161"/>
      <c r="BL171" s="162"/>
      <c r="BM171" s="163"/>
      <c r="BN171" s="161"/>
      <c r="BO171" s="161"/>
      <c r="BP171" s="161"/>
      <c r="BQ171" s="161"/>
      <c r="BR171" s="164"/>
      <c r="BS171" s="192" t="b">
        <v>0</v>
      </c>
      <c r="BU171" s="195"/>
      <c r="BV171" s="149"/>
      <c r="BW171" s="149"/>
      <c r="BX171" s="150"/>
      <c r="BY171" s="151"/>
      <c r="BZ171" s="151"/>
      <c r="CA171" s="151"/>
      <c r="CB171" s="151"/>
      <c r="CC171" s="151"/>
      <c r="CD171" s="151"/>
      <c r="CE171" s="151"/>
      <c r="CF171" s="151"/>
      <c r="CG171" s="151"/>
      <c r="CH171" s="151"/>
      <c r="CI171" s="151"/>
      <c r="CJ171" s="151"/>
      <c r="CK171" s="151"/>
      <c r="CL171" s="151"/>
      <c r="CM171" s="151"/>
      <c r="CN171" s="151"/>
      <c r="CO171" s="151"/>
      <c r="CP171" s="151"/>
      <c r="CQ171" s="151"/>
      <c r="CR171" s="151"/>
      <c r="CS171" s="151"/>
      <c r="CT171" s="151"/>
      <c r="CU171" s="151"/>
      <c r="CV171" s="151"/>
      <c r="CW171" s="151"/>
      <c r="CX171" s="150"/>
    </row>
    <row r="172" ht="10.5" customHeight="1">
      <c r="A172" s="129"/>
      <c r="B172" s="144"/>
      <c r="C172" s="154"/>
      <c r="D172" s="155"/>
      <c r="E172" s="155"/>
      <c r="F172" s="155"/>
      <c r="G172" s="155"/>
      <c r="H172" s="156"/>
      <c r="I172" s="157"/>
      <c r="J172" s="155"/>
      <c r="K172" s="155"/>
      <c r="L172" s="155"/>
      <c r="M172" s="155"/>
      <c r="N172" s="158"/>
      <c r="Q172" s="154"/>
      <c r="R172" s="155"/>
      <c r="S172" s="155"/>
      <c r="T172" s="155"/>
      <c r="U172" s="155"/>
      <c r="V172" s="156"/>
      <c r="W172" s="157"/>
      <c r="X172" s="155"/>
      <c r="Y172" s="155"/>
      <c r="Z172" s="155"/>
      <c r="AA172" s="155"/>
      <c r="AB172" s="158"/>
      <c r="AE172" s="154"/>
      <c r="AF172" s="155"/>
      <c r="AG172" s="155"/>
      <c r="AH172" s="155"/>
      <c r="AI172" s="155"/>
      <c r="AJ172" s="156"/>
      <c r="AK172" s="157"/>
      <c r="AL172" s="155"/>
      <c r="AM172" s="155"/>
      <c r="AN172" s="155"/>
      <c r="AO172" s="155"/>
      <c r="AP172" s="158"/>
      <c r="AS172" s="154"/>
      <c r="AT172" s="155"/>
      <c r="AU172" s="155"/>
      <c r="AV172" s="155"/>
      <c r="AW172" s="155"/>
      <c r="AX172" s="156"/>
      <c r="AY172" s="157"/>
      <c r="AZ172" s="155"/>
      <c r="BA172" s="155"/>
      <c r="BB172" s="155"/>
      <c r="BC172" s="155"/>
      <c r="BD172" s="158"/>
      <c r="BG172" s="154"/>
      <c r="BH172" s="155"/>
      <c r="BI172" s="155"/>
      <c r="BJ172" s="155"/>
      <c r="BK172" s="155"/>
      <c r="BL172" s="156"/>
      <c r="BM172" s="157"/>
      <c r="BN172" s="155"/>
      <c r="BO172" s="155"/>
      <c r="BP172" s="155"/>
      <c r="BQ172" s="155"/>
      <c r="BR172" s="158"/>
      <c r="BU172" s="195"/>
      <c r="BV172" s="149"/>
      <c r="BW172" s="149"/>
      <c r="BX172" s="150"/>
      <c r="BY172" s="151"/>
      <c r="BZ172" s="196" t="s">
        <v>16</v>
      </c>
      <c r="CM172" s="196" t="s">
        <v>46</v>
      </c>
      <c r="CV172" s="151"/>
      <c r="CW172" s="151"/>
      <c r="CX172" s="150"/>
    </row>
    <row r="173" ht="10.5" customHeight="1">
      <c r="A173" s="129"/>
      <c r="B173" s="144"/>
      <c r="C173" s="160"/>
      <c r="D173" s="161"/>
      <c r="E173" s="161"/>
      <c r="F173" s="161"/>
      <c r="G173" s="161"/>
      <c r="H173" s="162"/>
      <c r="I173" s="163"/>
      <c r="J173" s="161"/>
      <c r="K173" s="161"/>
      <c r="L173" s="161"/>
      <c r="M173" s="161"/>
      <c r="N173" s="164"/>
      <c r="O173" s="192" t="b">
        <v>0</v>
      </c>
      <c r="Q173" s="145"/>
      <c r="V173" s="146"/>
      <c r="W173" s="163"/>
      <c r="X173" s="161"/>
      <c r="Y173" s="161"/>
      <c r="Z173" s="161"/>
      <c r="AA173" s="161"/>
      <c r="AB173" s="164"/>
      <c r="AC173" s="192" t="b">
        <v>0</v>
      </c>
      <c r="AE173" s="160"/>
      <c r="AF173" s="161"/>
      <c r="AG173" s="161"/>
      <c r="AH173" s="161"/>
      <c r="AI173" s="161"/>
      <c r="AJ173" s="162"/>
      <c r="AK173" s="163"/>
      <c r="AL173" s="161"/>
      <c r="AM173" s="161"/>
      <c r="AN173" s="161"/>
      <c r="AO173" s="161"/>
      <c r="AP173" s="164"/>
      <c r="AQ173" s="192" t="b">
        <v>0</v>
      </c>
      <c r="AS173" s="160"/>
      <c r="AT173" s="161"/>
      <c r="AU173" s="161"/>
      <c r="AV173" s="161"/>
      <c r="AW173" s="161"/>
      <c r="AX173" s="162"/>
      <c r="AY173" s="163"/>
      <c r="AZ173" s="161"/>
      <c r="BA173" s="161"/>
      <c r="BB173" s="161"/>
      <c r="BC173" s="161"/>
      <c r="BD173" s="164"/>
      <c r="BE173" s="192" t="b">
        <v>0</v>
      </c>
      <c r="BG173" s="160"/>
      <c r="BH173" s="161"/>
      <c r="BI173" s="161"/>
      <c r="BJ173" s="161"/>
      <c r="BK173" s="161"/>
      <c r="BL173" s="162"/>
      <c r="BM173" s="163"/>
      <c r="BN173" s="161"/>
      <c r="BO173" s="161"/>
      <c r="BP173" s="161"/>
      <c r="BQ173" s="161"/>
      <c r="BR173" s="164"/>
      <c r="BS173" s="192" t="b">
        <v>0</v>
      </c>
      <c r="BU173" s="195"/>
      <c r="BV173" s="149"/>
      <c r="BW173" s="149"/>
      <c r="BX173" s="150"/>
      <c r="BY173" s="151"/>
      <c r="CV173" s="159"/>
      <c r="CW173" s="151"/>
      <c r="CX173" s="150"/>
    </row>
    <row r="174" ht="10.5" customHeight="1">
      <c r="A174" s="129"/>
      <c r="B174" s="144"/>
      <c r="C174" s="154"/>
      <c r="D174" s="155"/>
      <c r="E174" s="155"/>
      <c r="F174" s="155"/>
      <c r="G174" s="155"/>
      <c r="H174" s="156"/>
      <c r="I174" s="157"/>
      <c r="J174" s="155"/>
      <c r="K174" s="155"/>
      <c r="L174" s="155"/>
      <c r="M174" s="155"/>
      <c r="N174" s="158"/>
      <c r="Q174" s="154"/>
      <c r="R174" s="155"/>
      <c r="S174" s="155"/>
      <c r="T174" s="155"/>
      <c r="U174" s="155"/>
      <c r="V174" s="156"/>
      <c r="W174" s="157"/>
      <c r="X174" s="155"/>
      <c r="Y174" s="155"/>
      <c r="Z174" s="155"/>
      <c r="AA174" s="155"/>
      <c r="AB174" s="158"/>
      <c r="AE174" s="154"/>
      <c r="AF174" s="155"/>
      <c r="AG174" s="155"/>
      <c r="AH174" s="155"/>
      <c r="AI174" s="155"/>
      <c r="AJ174" s="156"/>
      <c r="AK174" s="157"/>
      <c r="AL174" s="155"/>
      <c r="AM174" s="155"/>
      <c r="AN174" s="155"/>
      <c r="AO174" s="155"/>
      <c r="AP174" s="158"/>
      <c r="AS174" s="154"/>
      <c r="AT174" s="155"/>
      <c r="AU174" s="155"/>
      <c r="AV174" s="155"/>
      <c r="AW174" s="155"/>
      <c r="AX174" s="156"/>
      <c r="AY174" s="157"/>
      <c r="AZ174" s="155"/>
      <c r="BA174" s="155"/>
      <c r="BB174" s="155"/>
      <c r="BC174" s="155"/>
      <c r="BD174" s="158"/>
      <c r="BG174" s="154"/>
      <c r="BH174" s="155"/>
      <c r="BI174" s="155"/>
      <c r="BJ174" s="155"/>
      <c r="BK174" s="155"/>
      <c r="BL174" s="156"/>
      <c r="BM174" s="157"/>
      <c r="BN174" s="155"/>
      <c r="BO174" s="155"/>
      <c r="BP174" s="155"/>
      <c r="BQ174" s="155"/>
      <c r="BR174" s="158"/>
      <c r="BU174" s="195"/>
      <c r="BV174" s="149"/>
      <c r="BW174" s="149"/>
      <c r="BX174" s="150"/>
      <c r="BY174" s="151"/>
      <c r="BZ174" s="196" t="s">
        <v>19</v>
      </c>
      <c r="CB174" s="205" t="str">
        <f>IFERROR(IFS(BZ159=TRUE,TRAITCSTLOOPUP(CM172,CB159),CH159=TRUE,TRAITCSTLOOPUP(CM172,CJ159),BZ166=TRUE,VLOOKUP(CB166,AllAction,12, False),CK166=TRUE,VLOOKUP(CM166,AllAction,12, False),BZ168=TRUE,VLOOKUP(CB168,AllAction,12, False),CK168=TRUE,VLOOKUP(CM168,AllAction,12, False)),"")</f>
        <v/>
      </c>
      <c r="CC174" s="177"/>
      <c r="CD174" s="206" t="str">
        <f>IFERROR(IFS(BZ159=TRUE,TRAITTEXTLOOKUP(CM172,CB159),CH159=TRUE,TRAITTEXTLOOKUP(CM172,CJ159),BZ166=TRUE,VLOOKUP(CB166,AllAction,18, False),CK166=TRUE,VLOOKUP(CM166,AllAction,18, False),BZ168=TRUE,VLOOKUP(CB168,AllAction,18, False),CK168=TRUE,VLOOKUP(CM168,AllAction,18, False)),"")</f>
        <v/>
      </c>
      <c r="CE174" s="179"/>
      <c r="CF174" s="179"/>
      <c r="CG174" s="179"/>
      <c r="CH174" s="179"/>
      <c r="CI174" s="179"/>
      <c r="CJ174" s="179"/>
      <c r="CK174" s="179"/>
      <c r="CL174" s="179"/>
      <c r="CM174" s="179"/>
      <c r="CN174" s="179"/>
      <c r="CO174" s="179"/>
      <c r="CP174" s="179"/>
      <c r="CQ174" s="179"/>
      <c r="CR174" s="179"/>
      <c r="CS174" s="179"/>
      <c r="CT174" s="179"/>
      <c r="CU174" s="177"/>
      <c r="CV174" s="159"/>
      <c r="CW174" s="151"/>
      <c r="CX174" s="150"/>
    </row>
    <row r="175" ht="10.5" customHeight="1">
      <c r="A175" s="129"/>
      <c r="B175" s="144"/>
      <c r="C175" s="160"/>
      <c r="D175" s="161"/>
      <c r="E175" s="161"/>
      <c r="F175" s="161"/>
      <c r="G175" s="161"/>
      <c r="H175" s="162"/>
      <c r="I175" s="163"/>
      <c r="J175" s="161"/>
      <c r="K175" s="161"/>
      <c r="L175" s="161"/>
      <c r="M175" s="161"/>
      <c r="N175" s="164"/>
      <c r="O175" s="192" t="b">
        <v>0</v>
      </c>
      <c r="Q175" s="145"/>
      <c r="V175" s="146"/>
      <c r="W175" s="163"/>
      <c r="X175" s="161"/>
      <c r="Y175" s="161"/>
      <c r="Z175" s="161"/>
      <c r="AA175" s="161"/>
      <c r="AB175" s="164"/>
      <c r="AC175" s="192" t="b">
        <v>0</v>
      </c>
      <c r="AE175" s="160"/>
      <c r="AF175" s="161"/>
      <c r="AG175" s="161"/>
      <c r="AH175" s="161"/>
      <c r="AI175" s="161"/>
      <c r="AJ175" s="162"/>
      <c r="AK175" s="163"/>
      <c r="AL175" s="161"/>
      <c r="AM175" s="161"/>
      <c r="AN175" s="161"/>
      <c r="AO175" s="161"/>
      <c r="AP175" s="164"/>
      <c r="AQ175" s="192" t="b">
        <v>0</v>
      </c>
      <c r="AS175" s="160"/>
      <c r="AT175" s="161"/>
      <c r="AU175" s="161"/>
      <c r="AV175" s="161"/>
      <c r="AW175" s="161"/>
      <c r="AX175" s="162"/>
      <c r="AY175" s="163"/>
      <c r="AZ175" s="161"/>
      <c r="BA175" s="161"/>
      <c r="BB175" s="161"/>
      <c r="BC175" s="161"/>
      <c r="BD175" s="164"/>
      <c r="BE175" s="192" t="b">
        <v>0</v>
      </c>
      <c r="BG175" s="160"/>
      <c r="BH175" s="161"/>
      <c r="BI175" s="161"/>
      <c r="BJ175" s="161"/>
      <c r="BK175" s="161"/>
      <c r="BL175" s="162"/>
      <c r="BM175" s="163"/>
      <c r="BN175" s="161"/>
      <c r="BO175" s="161"/>
      <c r="BP175" s="161"/>
      <c r="BQ175" s="161"/>
      <c r="BR175" s="164"/>
      <c r="BS175" s="192" t="b">
        <v>0</v>
      </c>
      <c r="BU175" s="195"/>
      <c r="BV175" s="149"/>
      <c r="BW175" s="149"/>
      <c r="BX175" s="150"/>
      <c r="BY175" s="151"/>
      <c r="CB175" s="180"/>
      <c r="CC175" s="181"/>
      <c r="CD175" s="182"/>
      <c r="CU175" s="183"/>
      <c r="CV175" s="159"/>
      <c r="CW175" s="151"/>
      <c r="CX175" s="150"/>
    </row>
    <row r="176" ht="10.5" customHeight="1">
      <c r="A176" s="129"/>
      <c r="B176" s="144"/>
      <c r="C176" s="154"/>
      <c r="D176" s="155"/>
      <c r="E176" s="155"/>
      <c r="F176" s="155"/>
      <c r="G176" s="155"/>
      <c r="H176" s="156"/>
      <c r="I176" s="157"/>
      <c r="J176" s="155"/>
      <c r="K176" s="155"/>
      <c r="L176" s="155"/>
      <c r="M176" s="155"/>
      <c r="N176" s="158"/>
      <c r="Q176" s="154"/>
      <c r="R176" s="155"/>
      <c r="S176" s="155"/>
      <c r="T176" s="155"/>
      <c r="U176" s="155"/>
      <c r="V176" s="156"/>
      <c r="W176" s="157"/>
      <c r="X176" s="155"/>
      <c r="Y176" s="155"/>
      <c r="Z176" s="155"/>
      <c r="AA176" s="155"/>
      <c r="AB176" s="158"/>
      <c r="AE176" s="154"/>
      <c r="AF176" s="155"/>
      <c r="AG176" s="155"/>
      <c r="AH176" s="155"/>
      <c r="AI176" s="155"/>
      <c r="AJ176" s="156"/>
      <c r="AK176" s="157"/>
      <c r="AL176" s="155"/>
      <c r="AM176" s="155"/>
      <c r="AN176" s="155"/>
      <c r="AO176" s="155"/>
      <c r="AP176" s="158"/>
      <c r="AS176" s="154"/>
      <c r="AT176" s="155"/>
      <c r="AU176" s="155"/>
      <c r="AV176" s="155"/>
      <c r="AW176" s="155"/>
      <c r="AX176" s="156"/>
      <c r="AY176" s="157"/>
      <c r="AZ176" s="155"/>
      <c r="BA176" s="155"/>
      <c r="BB176" s="155"/>
      <c r="BC176" s="155"/>
      <c r="BD176" s="158"/>
      <c r="BG176" s="154"/>
      <c r="BH176" s="155"/>
      <c r="BI176" s="155"/>
      <c r="BJ176" s="155"/>
      <c r="BK176" s="155"/>
      <c r="BL176" s="156"/>
      <c r="BM176" s="157"/>
      <c r="BN176" s="155"/>
      <c r="BO176" s="155"/>
      <c r="BP176" s="155"/>
      <c r="BQ176" s="155"/>
      <c r="BR176" s="158"/>
      <c r="BU176" s="195"/>
      <c r="BV176" s="149"/>
      <c r="BW176" s="149"/>
      <c r="BX176" s="150"/>
      <c r="BY176" s="151"/>
      <c r="BZ176" s="196" t="s">
        <v>20</v>
      </c>
      <c r="CB176" s="205" t="str">
        <f>IFERROR(IFS(OR(BZ159=TRUE,CH159=TRUE),"",BZ166=TRUE,VLOOKUP(CB166,AllAction,16, False),CK166=TRUE,VLOOKUP(CM166,AllAction,16, False),BZ168=TRUE,VLOOKUP(CB168,AllAction,16, False),CK168=TRUE,VLOOKUP(CM168,AllAction,16, False)),"")</f>
        <v/>
      </c>
      <c r="CC176" s="177"/>
      <c r="CD176" s="182"/>
      <c r="CU176" s="183"/>
      <c r="CV176" s="159"/>
      <c r="CW176" s="151"/>
      <c r="CX176" s="150"/>
    </row>
    <row r="177" ht="10.5" customHeight="1">
      <c r="A177" s="129"/>
      <c r="B177" s="144"/>
      <c r="C177" s="160"/>
      <c r="D177" s="161"/>
      <c r="E177" s="161"/>
      <c r="F177" s="161"/>
      <c r="G177" s="161"/>
      <c r="H177" s="162"/>
      <c r="I177" s="163"/>
      <c r="J177" s="161"/>
      <c r="K177" s="161"/>
      <c r="L177" s="161"/>
      <c r="M177" s="161"/>
      <c r="N177" s="164"/>
      <c r="O177" s="192" t="b">
        <v>0</v>
      </c>
      <c r="Q177" s="145"/>
      <c r="V177" s="146"/>
      <c r="W177" s="163"/>
      <c r="X177" s="161"/>
      <c r="Y177" s="161"/>
      <c r="Z177" s="161"/>
      <c r="AA177" s="161"/>
      <c r="AB177" s="164"/>
      <c r="AC177" s="192" t="b">
        <v>0</v>
      </c>
      <c r="AE177" s="160"/>
      <c r="AF177" s="161"/>
      <c r="AG177" s="161"/>
      <c r="AH177" s="161"/>
      <c r="AI177" s="161"/>
      <c r="AJ177" s="162"/>
      <c r="AK177" s="163"/>
      <c r="AL177" s="161"/>
      <c r="AM177" s="161"/>
      <c r="AN177" s="161"/>
      <c r="AO177" s="161"/>
      <c r="AP177" s="164"/>
      <c r="AQ177" s="192" t="b">
        <v>0</v>
      </c>
      <c r="AS177" s="160"/>
      <c r="AT177" s="161"/>
      <c r="AU177" s="161"/>
      <c r="AV177" s="161"/>
      <c r="AW177" s="161"/>
      <c r="AX177" s="162"/>
      <c r="AY177" s="163"/>
      <c r="AZ177" s="161"/>
      <c r="BA177" s="161"/>
      <c r="BB177" s="161"/>
      <c r="BC177" s="161"/>
      <c r="BD177" s="164"/>
      <c r="BE177" s="192" t="b">
        <v>0</v>
      </c>
      <c r="BG177" s="160"/>
      <c r="BH177" s="161"/>
      <c r="BI177" s="161"/>
      <c r="BJ177" s="161"/>
      <c r="BK177" s="161"/>
      <c r="BL177" s="162"/>
      <c r="BM177" s="163"/>
      <c r="BN177" s="161"/>
      <c r="BO177" s="161"/>
      <c r="BP177" s="161"/>
      <c r="BQ177" s="161"/>
      <c r="BR177" s="164"/>
      <c r="BS177" s="192" t="b">
        <v>0</v>
      </c>
      <c r="BU177" s="195"/>
      <c r="BV177" s="149"/>
      <c r="BW177" s="149"/>
      <c r="BX177" s="150"/>
      <c r="BY177" s="151"/>
      <c r="CB177" s="180"/>
      <c r="CC177" s="181"/>
      <c r="CD177" s="182"/>
      <c r="CU177" s="183"/>
      <c r="CV177" s="159"/>
      <c r="CW177" s="151"/>
      <c r="CX177" s="150"/>
    </row>
    <row r="178" ht="10.5" customHeight="1">
      <c r="A178" s="129"/>
      <c r="B178" s="144"/>
      <c r="C178" s="154"/>
      <c r="D178" s="155"/>
      <c r="E178" s="155"/>
      <c r="F178" s="155"/>
      <c r="G178" s="155"/>
      <c r="H178" s="156"/>
      <c r="I178" s="157"/>
      <c r="J178" s="155"/>
      <c r="K178" s="155"/>
      <c r="L178" s="155"/>
      <c r="M178" s="155"/>
      <c r="N178" s="158"/>
      <c r="Q178" s="154"/>
      <c r="R178" s="155"/>
      <c r="S178" s="155"/>
      <c r="T178" s="155"/>
      <c r="U178" s="155"/>
      <c r="V178" s="156"/>
      <c r="W178" s="157"/>
      <c r="X178" s="155"/>
      <c r="Y178" s="155"/>
      <c r="Z178" s="155"/>
      <c r="AA178" s="155"/>
      <c r="AB178" s="158"/>
      <c r="AE178" s="154"/>
      <c r="AF178" s="155"/>
      <c r="AG178" s="155"/>
      <c r="AH178" s="155"/>
      <c r="AI178" s="155"/>
      <c r="AJ178" s="156"/>
      <c r="AK178" s="157"/>
      <c r="AL178" s="155"/>
      <c r="AM178" s="155"/>
      <c r="AN178" s="155"/>
      <c r="AO178" s="155"/>
      <c r="AP178" s="158"/>
      <c r="AS178" s="154"/>
      <c r="AT178" s="155"/>
      <c r="AU178" s="155"/>
      <c r="AV178" s="155"/>
      <c r="AW178" s="155"/>
      <c r="AX178" s="156"/>
      <c r="AY178" s="157"/>
      <c r="AZ178" s="155"/>
      <c r="BA178" s="155"/>
      <c r="BB178" s="155"/>
      <c r="BC178" s="155"/>
      <c r="BD178" s="158"/>
      <c r="BG178" s="154"/>
      <c r="BH178" s="155"/>
      <c r="BI178" s="155"/>
      <c r="BJ178" s="155"/>
      <c r="BK178" s="155"/>
      <c r="BL178" s="156"/>
      <c r="BM178" s="157"/>
      <c r="BN178" s="155"/>
      <c r="BO178" s="155"/>
      <c r="BP178" s="155"/>
      <c r="BQ178" s="155"/>
      <c r="BR178" s="158"/>
      <c r="BU178" s="195"/>
      <c r="BV178" s="149"/>
      <c r="BW178" s="149"/>
      <c r="BX178" s="150"/>
      <c r="BY178" s="151"/>
      <c r="BZ178" s="196" t="s">
        <v>21</v>
      </c>
      <c r="CB178" s="205" t="str">
        <f>IFERROR(IFS(OR(BZ159=TRUE,CH159=TRUE),"",BZ166=TRUE,VLOOKUP(CB166,AllAction,14, False),CK166=TRUE,VLOOKUP(CM166,AllAction,14, False),BZ168=TRUE,VLOOKUP(CB168,AllAction,14, False),CK168=TRUE,VLOOKUP(CM168,AllAction,14, False)),"")</f>
        <v/>
      </c>
      <c r="CC178" s="177"/>
      <c r="CD178" s="182"/>
      <c r="CU178" s="183"/>
      <c r="CV178" s="159"/>
      <c r="CW178" s="151"/>
      <c r="CX178" s="150"/>
    </row>
    <row r="179" ht="10.5" customHeight="1">
      <c r="A179" s="129"/>
      <c r="B179" s="144"/>
      <c r="C179" s="160"/>
      <c r="D179" s="161"/>
      <c r="E179" s="161"/>
      <c r="F179" s="161"/>
      <c r="G179" s="161"/>
      <c r="H179" s="162"/>
      <c r="I179" s="163"/>
      <c r="J179" s="161"/>
      <c r="K179" s="161"/>
      <c r="L179" s="161"/>
      <c r="M179" s="161"/>
      <c r="N179" s="164"/>
      <c r="O179" s="192" t="b">
        <v>0</v>
      </c>
      <c r="Q179" s="145"/>
      <c r="V179" s="146"/>
      <c r="W179" s="163"/>
      <c r="X179" s="161"/>
      <c r="Y179" s="161"/>
      <c r="Z179" s="161"/>
      <c r="AA179" s="161"/>
      <c r="AB179" s="164"/>
      <c r="AC179" s="192" t="b">
        <v>0</v>
      </c>
      <c r="AE179" s="160"/>
      <c r="AF179" s="161"/>
      <c r="AG179" s="161"/>
      <c r="AH179" s="161"/>
      <c r="AI179" s="161"/>
      <c r="AJ179" s="162"/>
      <c r="AK179" s="163"/>
      <c r="AL179" s="161"/>
      <c r="AM179" s="161"/>
      <c r="AN179" s="161"/>
      <c r="AO179" s="161"/>
      <c r="AP179" s="164"/>
      <c r="AQ179" s="192" t="b">
        <v>0</v>
      </c>
      <c r="AS179" s="160"/>
      <c r="AT179" s="161"/>
      <c r="AU179" s="161"/>
      <c r="AV179" s="161"/>
      <c r="AW179" s="161"/>
      <c r="AX179" s="162"/>
      <c r="AY179" s="163"/>
      <c r="AZ179" s="161"/>
      <c r="BA179" s="161"/>
      <c r="BB179" s="161"/>
      <c r="BC179" s="161"/>
      <c r="BD179" s="164"/>
      <c r="BE179" s="192" t="b">
        <v>0</v>
      </c>
      <c r="BG179" s="160"/>
      <c r="BH179" s="161"/>
      <c r="BI179" s="161"/>
      <c r="BJ179" s="161"/>
      <c r="BK179" s="161"/>
      <c r="BL179" s="162"/>
      <c r="BM179" s="163"/>
      <c r="BN179" s="161"/>
      <c r="BO179" s="161"/>
      <c r="BP179" s="161"/>
      <c r="BQ179" s="161"/>
      <c r="BR179" s="164"/>
      <c r="BS179" s="192" t="b">
        <v>0</v>
      </c>
      <c r="BU179" s="195"/>
      <c r="BV179" s="149"/>
      <c r="BW179" s="149"/>
      <c r="BX179" s="150"/>
      <c r="BY179" s="151"/>
      <c r="CB179" s="182"/>
      <c r="CC179" s="183"/>
      <c r="CD179" s="182"/>
      <c r="CU179" s="183"/>
      <c r="CV179" s="159"/>
      <c r="CW179" s="151"/>
      <c r="CX179" s="150"/>
    </row>
    <row r="180" ht="10.5" customHeight="1">
      <c r="A180" s="129"/>
      <c r="B180" s="144"/>
      <c r="C180" s="154"/>
      <c r="D180" s="155"/>
      <c r="E180" s="155"/>
      <c r="F180" s="155"/>
      <c r="G180" s="155"/>
      <c r="H180" s="156"/>
      <c r="I180" s="157"/>
      <c r="J180" s="155"/>
      <c r="K180" s="155"/>
      <c r="L180" s="155"/>
      <c r="M180" s="155"/>
      <c r="N180" s="158"/>
      <c r="Q180" s="154"/>
      <c r="R180" s="155"/>
      <c r="S180" s="155"/>
      <c r="T180" s="155"/>
      <c r="U180" s="155"/>
      <c r="V180" s="156"/>
      <c r="W180" s="157"/>
      <c r="X180" s="155"/>
      <c r="Y180" s="155"/>
      <c r="Z180" s="155"/>
      <c r="AA180" s="155"/>
      <c r="AB180" s="158"/>
      <c r="AE180" s="154"/>
      <c r="AF180" s="155"/>
      <c r="AG180" s="155"/>
      <c r="AH180" s="155"/>
      <c r="AI180" s="155"/>
      <c r="AJ180" s="156"/>
      <c r="AK180" s="157"/>
      <c r="AL180" s="155"/>
      <c r="AM180" s="155"/>
      <c r="AN180" s="155"/>
      <c r="AO180" s="155"/>
      <c r="AP180" s="158"/>
      <c r="AS180" s="154"/>
      <c r="AT180" s="155"/>
      <c r="AU180" s="155"/>
      <c r="AV180" s="155"/>
      <c r="AW180" s="155"/>
      <c r="AX180" s="156"/>
      <c r="AY180" s="157"/>
      <c r="AZ180" s="155"/>
      <c r="BA180" s="155"/>
      <c r="BB180" s="155"/>
      <c r="BC180" s="155"/>
      <c r="BD180" s="158"/>
      <c r="BG180" s="154"/>
      <c r="BH180" s="155"/>
      <c r="BI180" s="155"/>
      <c r="BJ180" s="155"/>
      <c r="BK180" s="155"/>
      <c r="BL180" s="156"/>
      <c r="BM180" s="157"/>
      <c r="BN180" s="155"/>
      <c r="BO180" s="155"/>
      <c r="BP180" s="155"/>
      <c r="BQ180" s="155"/>
      <c r="BR180" s="158"/>
      <c r="BU180" s="195"/>
      <c r="BV180" s="149"/>
      <c r="BW180" s="149"/>
      <c r="BX180" s="150"/>
      <c r="BY180" s="151"/>
      <c r="CB180" s="180"/>
      <c r="CC180" s="181"/>
      <c r="CD180" s="180"/>
      <c r="CE180" s="184"/>
      <c r="CF180" s="184"/>
      <c r="CG180" s="184"/>
      <c r="CH180" s="184"/>
      <c r="CI180" s="184"/>
      <c r="CJ180" s="184"/>
      <c r="CK180" s="184"/>
      <c r="CL180" s="184"/>
      <c r="CM180" s="184"/>
      <c r="CN180" s="184"/>
      <c r="CO180" s="184"/>
      <c r="CP180" s="184"/>
      <c r="CQ180" s="184"/>
      <c r="CR180" s="184"/>
      <c r="CS180" s="184"/>
      <c r="CT180" s="184"/>
      <c r="CU180" s="181"/>
      <c r="CV180" s="159"/>
      <c r="CW180" s="151"/>
      <c r="CX180" s="150"/>
    </row>
    <row r="181" ht="10.5" customHeight="1">
      <c r="A181" s="129"/>
      <c r="B181" s="144"/>
      <c r="C181" s="160"/>
      <c r="D181" s="161"/>
      <c r="E181" s="161"/>
      <c r="F181" s="161"/>
      <c r="G181" s="161"/>
      <c r="H181" s="162"/>
      <c r="I181" s="163"/>
      <c r="J181" s="161"/>
      <c r="K181" s="161"/>
      <c r="L181" s="161"/>
      <c r="M181" s="161"/>
      <c r="N181" s="164"/>
      <c r="O181" s="192" t="b">
        <v>0</v>
      </c>
      <c r="Q181" s="145"/>
      <c r="V181" s="146"/>
      <c r="W181" s="163"/>
      <c r="X181" s="161"/>
      <c r="Y181" s="161"/>
      <c r="Z181" s="161"/>
      <c r="AA181" s="161"/>
      <c r="AB181" s="164"/>
      <c r="AC181" s="192" t="b">
        <v>0</v>
      </c>
      <c r="AE181" s="160"/>
      <c r="AF181" s="161"/>
      <c r="AG181" s="161"/>
      <c r="AH181" s="161"/>
      <c r="AI181" s="161"/>
      <c r="AJ181" s="162"/>
      <c r="AK181" s="163"/>
      <c r="AL181" s="161"/>
      <c r="AM181" s="161"/>
      <c r="AN181" s="161"/>
      <c r="AO181" s="161"/>
      <c r="AP181" s="164"/>
      <c r="AQ181" s="192" t="b">
        <v>0</v>
      </c>
      <c r="AS181" s="160"/>
      <c r="AT181" s="161"/>
      <c r="AU181" s="161"/>
      <c r="AV181" s="161"/>
      <c r="AW181" s="161"/>
      <c r="AX181" s="162"/>
      <c r="AY181" s="163"/>
      <c r="AZ181" s="161"/>
      <c r="BA181" s="161"/>
      <c r="BB181" s="161"/>
      <c r="BC181" s="161"/>
      <c r="BD181" s="164"/>
      <c r="BE181" s="192" t="b">
        <v>0</v>
      </c>
      <c r="BG181" s="160"/>
      <c r="BH181" s="161"/>
      <c r="BI181" s="161"/>
      <c r="BJ181" s="161"/>
      <c r="BK181" s="161"/>
      <c r="BL181" s="162"/>
      <c r="BM181" s="163"/>
      <c r="BN181" s="161"/>
      <c r="BO181" s="161"/>
      <c r="BP181" s="161"/>
      <c r="BQ181" s="161"/>
      <c r="BR181" s="164"/>
      <c r="BS181" s="192" t="b">
        <v>0</v>
      </c>
      <c r="BU181" s="195"/>
      <c r="BV181" s="149"/>
      <c r="BW181" s="149"/>
      <c r="BX181" s="150"/>
      <c r="BY181" s="151"/>
      <c r="BZ181" s="151"/>
      <c r="CA181" s="159"/>
      <c r="CB181" s="159"/>
      <c r="CC181" s="159"/>
      <c r="CD181" s="159"/>
      <c r="CE181" s="159"/>
      <c r="CF181" s="159"/>
      <c r="CG181" s="159"/>
      <c r="CH181" s="159"/>
      <c r="CI181" s="159"/>
      <c r="CJ181" s="159"/>
      <c r="CK181" s="159"/>
      <c r="CL181" s="159"/>
      <c r="CM181" s="159"/>
      <c r="CN181" s="159"/>
      <c r="CO181" s="159"/>
      <c r="CP181" s="159"/>
      <c r="CQ181" s="159"/>
      <c r="CR181" s="159"/>
      <c r="CS181" s="159"/>
      <c r="CT181" s="159"/>
      <c r="CU181" s="159"/>
      <c r="CV181" s="159"/>
      <c r="CW181" s="151"/>
      <c r="CX181" s="150"/>
    </row>
    <row r="182" ht="10.5" customHeight="1">
      <c r="A182" s="129"/>
      <c r="B182" s="144"/>
      <c r="C182" s="154"/>
      <c r="D182" s="155"/>
      <c r="E182" s="155"/>
      <c r="F182" s="155"/>
      <c r="G182" s="155"/>
      <c r="H182" s="156"/>
      <c r="I182" s="157"/>
      <c r="J182" s="155"/>
      <c r="K182" s="155"/>
      <c r="L182" s="155"/>
      <c r="M182" s="155"/>
      <c r="N182" s="158"/>
      <c r="Q182" s="154"/>
      <c r="R182" s="155"/>
      <c r="S182" s="155"/>
      <c r="T182" s="155"/>
      <c r="U182" s="155"/>
      <c r="V182" s="156"/>
      <c r="W182" s="157"/>
      <c r="X182" s="155"/>
      <c r="Y182" s="155"/>
      <c r="Z182" s="155"/>
      <c r="AA182" s="155"/>
      <c r="AB182" s="158"/>
      <c r="AE182" s="154"/>
      <c r="AF182" s="155"/>
      <c r="AG182" s="155"/>
      <c r="AH182" s="155"/>
      <c r="AI182" s="155"/>
      <c r="AJ182" s="156"/>
      <c r="AK182" s="157"/>
      <c r="AL182" s="155"/>
      <c r="AM182" s="155"/>
      <c r="AN182" s="155"/>
      <c r="AO182" s="155"/>
      <c r="AP182" s="158"/>
      <c r="AS182" s="154"/>
      <c r="AT182" s="155"/>
      <c r="AU182" s="155"/>
      <c r="AV182" s="155"/>
      <c r="AW182" s="155"/>
      <c r="AX182" s="156"/>
      <c r="AY182" s="157"/>
      <c r="AZ182" s="155"/>
      <c r="BA182" s="155"/>
      <c r="BB182" s="155"/>
      <c r="BC182" s="155"/>
      <c r="BD182" s="158"/>
      <c r="BG182" s="154"/>
      <c r="BH182" s="155"/>
      <c r="BI182" s="155"/>
      <c r="BJ182" s="155"/>
      <c r="BK182" s="155"/>
      <c r="BL182" s="156"/>
      <c r="BM182" s="157"/>
      <c r="BN182" s="155"/>
      <c r="BO182" s="155"/>
      <c r="BP182" s="155"/>
      <c r="BQ182" s="155"/>
      <c r="BR182" s="158"/>
      <c r="BU182" s="195"/>
      <c r="BV182" s="149"/>
      <c r="BW182" s="149"/>
      <c r="BX182" s="150"/>
      <c r="BY182" s="151"/>
      <c r="BZ182" s="151"/>
      <c r="CA182" s="151"/>
      <c r="CB182" s="151"/>
      <c r="CC182" s="151"/>
      <c r="CD182" s="151"/>
      <c r="CE182" s="151"/>
      <c r="CF182" s="151"/>
      <c r="CG182" s="151"/>
      <c r="CH182" s="151"/>
      <c r="CI182" s="151"/>
      <c r="CJ182" s="151"/>
      <c r="CK182" s="151"/>
      <c r="CL182" s="151"/>
      <c r="CM182" s="151"/>
      <c r="CN182" s="151"/>
      <c r="CO182" s="151"/>
      <c r="CP182" s="151"/>
      <c r="CQ182" s="151"/>
      <c r="CR182" s="151"/>
      <c r="CS182" s="151"/>
      <c r="CT182" s="151"/>
      <c r="CU182" s="151"/>
      <c r="CV182" s="151"/>
      <c r="CW182" s="151"/>
      <c r="CX182" s="150"/>
    </row>
    <row r="183" ht="10.5" customHeight="1">
      <c r="A183" s="129"/>
      <c r="B183" s="144"/>
      <c r="C183" s="160"/>
      <c r="D183" s="161"/>
      <c r="E183" s="161"/>
      <c r="F183" s="161"/>
      <c r="G183" s="161"/>
      <c r="H183" s="162"/>
      <c r="I183" s="163"/>
      <c r="J183" s="161"/>
      <c r="K183" s="161"/>
      <c r="L183" s="161"/>
      <c r="M183" s="161"/>
      <c r="N183" s="164"/>
      <c r="O183" s="192" t="b">
        <v>0</v>
      </c>
      <c r="Q183" s="145"/>
      <c r="V183" s="146"/>
      <c r="W183" s="163"/>
      <c r="X183" s="161"/>
      <c r="Y183" s="161"/>
      <c r="Z183" s="161"/>
      <c r="AA183" s="161"/>
      <c r="AB183" s="164"/>
      <c r="AC183" s="192" t="b">
        <v>0</v>
      </c>
      <c r="AE183" s="160"/>
      <c r="AF183" s="161"/>
      <c r="AG183" s="161"/>
      <c r="AH183" s="161"/>
      <c r="AI183" s="161"/>
      <c r="AJ183" s="162"/>
      <c r="AK183" s="163"/>
      <c r="AL183" s="161"/>
      <c r="AM183" s="161"/>
      <c r="AN183" s="161"/>
      <c r="AO183" s="161"/>
      <c r="AP183" s="164"/>
      <c r="AQ183" s="192" t="b">
        <v>0</v>
      </c>
      <c r="AS183" s="160"/>
      <c r="AT183" s="161"/>
      <c r="AU183" s="161"/>
      <c r="AV183" s="161"/>
      <c r="AW183" s="161"/>
      <c r="AX183" s="162"/>
      <c r="AY183" s="163"/>
      <c r="AZ183" s="161"/>
      <c r="BA183" s="161"/>
      <c r="BB183" s="161"/>
      <c r="BC183" s="161"/>
      <c r="BD183" s="164"/>
      <c r="BE183" s="192" t="b">
        <v>0</v>
      </c>
      <c r="BG183" s="160"/>
      <c r="BH183" s="161"/>
      <c r="BI183" s="161"/>
      <c r="BJ183" s="161"/>
      <c r="BK183" s="161"/>
      <c r="BL183" s="162"/>
      <c r="BM183" s="163"/>
      <c r="BN183" s="161"/>
      <c r="BO183" s="161"/>
      <c r="BP183" s="161"/>
      <c r="BQ183" s="161"/>
      <c r="BR183" s="164"/>
      <c r="BS183" s="192" t="b">
        <v>0</v>
      </c>
      <c r="BU183" s="195"/>
      <c r="BV183" s="149"/>
      <c r="BW183" s="149"/>
      <c r="BX183" s="150"/>
      <c r="BY183" s="151"/>
      <c r="BZ183" s="151"/>
      <c r="CA183" s="151"/>
      <c r="CB183" s="207" t="s">
        <v>22</v>
      </c>
      <c r="CC183" s="179"/>
      <c r="CD183" s="186"/>
      <c r="CE183" s="187" t="str">
        <f t="array" ref="CE183">IFERROR(
INDEX(I153:N186, MATCH(TRUE, O153:O186, 0))
,IFERROR(
INDEX(W153:AB186, MATCH(TRUE, AC153:AC186, 0))
,IFERROR(
INDEX(AK153:AP186, MATCH(TRUE, AQ153:AQ186, 0))
,IFERROR(
INDEX(AY153:BD186, MATCH(TRUE, BE153:BE186, 0))
,IFERROR(
INDEX(BM153:BR186, MATCH(TRUE, BS153:BS186, 0))
,"")))))</f>
        <v/>
      </c>
      <c r="CF183" s="179"/>
      <c r="CG183" s="179"/>
      <c r="CH183" s="179"/>
      <c r="CI183" s="179"/>
      <c r="CJ183" s="179"/>
      <c r="CK183" s="179"/>
      <c r="CL183" s="179"/>
      <c r="CM183" s="179"/>
      <c r="CN183" s="179"/>
      <c r="CO183" s="179"/>
      <c r="CP183" s="179"/>
      <c r="CQ183" s="179"/>
      <c r="CR183" s="179"/>
      <c r="CS183" s="177"/>
      <c r="CT183" s="151"/>
      <c r="CU183" s="151"/>
      <c r="CV183" s="151"/>
      <c r="CW183" s="151"/>
      <c r="CX183" s="150"/>
    </row>
    <row r="184" ht="10.5" customHeight="1">
      <c r="A184" s="129"/>
      <c r="B184" s="144"/>
      <c r="C184" s="154"/>
      <c r="D184" s="155"/>
      <c r="E184" s="155"/>
      <c r="F184" s="155"/>
      <c r="G184" s="155"/>
      <c r="H184" s="156"/>
      <c r="I184" s="157"/>
      <c r="J184" s="155"/>
      <c r="K184" s="155"/>
      <c r="L184" s="155"/>
      <c r="M184" s="155"/>
      <c r="N184" s="158"/>
      <c r="Q184" s="154"/>
      <c r="R184" s="155"/>
      <c r="S184" s="155"/>
      <c r="T184" s="155"/>
      <c r="U184" s="155"/>
      <c r="V184" s="156"/>
      <c r="W184" s="157"/>
      <c r="X184" s="155"/>
      <c r="Y184" s="155"/>
      <c r="Z184" s="155"/>
      <c r="AA184" s="155"/>
      <c r="AB184" s="158"/>
      <c r="AE184" s="154"/>
      <c r="AF184" s="155"/>
      <c r="AG184" s="155"/>
      <c r="AH184" s="155"/>
      <c r="AI184" s="155"/>
      <c r="AJ184" s="156"/>
      <c r="AK184" s="157"/>
      <c r="AL184" s="155"/>
      <c r="AM184" s="155"/>
      <c r="AN184" s="155"/>
      <c r="AO184" s="155"/>
      <c r="AP184" s="158"/>
      <c r="AS184" s="154"/>
      <c r="AT184" s="155"/>
      <c r="AU184" s="155"/>
      <c r="AV184" s="155"/>
      <c r="AW184" s="155"/>
      <c r="AX184" s="156"/>
      <c r="AY184" s="157"/>
      <c r="AZ184" s="155"/>
      <c r="BA184" s="155"/>
      <c r="BB184" s="155"/>
      <c r="BC184" s="155"/>
      <c r="BD184" s="158"/>
      <c r="BG184" s="154"/>
      <c r="BH184" s="155"/>
      <c r="BI184" s="155"/>
      <c r="BJ184" s="155"/>
      <c r="BK184" s="155"/>
      <c r="BL184" s="156"/>
      <c r="BM184" s="157"/>
      <c r="BN184" s="155"/>
      <c r="BO184" s="155"/>
      <c r="BP184" s="155"/>
      <c r="BQ184" s="155"/>
      <c r="BR184" s="158"/>
      <c r="BU184" s="195"/>
      <c r="BV184" s="149"/>
      <c r="BW184" s="149"/>
      <c r="BX184" s="150"/>
      <c r="BY184" s="151"/>
      <c r="BZ184" s="151"/>
      <c r="CA184" s="151"/>
      <c r="CB184" s="180"/>
      <c r="CC184" s="184"/>
      <c r="CD184" s="188"/>
      <c r="CE184" s="184"/>
      <c r="CF184" s="184"/>
      <c r="CG184" s="184"/>
      <c r="CH184" s="184"/>
      <c r="CI184" s="184"/>
      <c r="CJ184" s="184"/>
      <c r="CK184" s="184"/>
      <c r="CL184" s="184"/>
      <c r="CM184" s="184"/>
      <c r="CN184" s="184"/>
      <c r="CO184" s="184"/>
      <c r="CP184" s="184"/>
      <c r="CQ184" s="184"/>
      <c r="CR184" s="184"/>
      <c r="CS184" s="181"/>
      <c r="CT184" s="159"/>
      <c r="CU184" s="151"/>
      <c r="CV184" s="151"/>
      <c r="CW184" s="151"/>
      <c r="CX184" s="150"/>
    </row>
    <row r="185" ht="10.5" customHeight="1">
      <c r="A185" s="129"/>
      <c r="B185" s="144"/>
      <c r="C185" s="160"/>
      <c r="D185" s="161"/>
      <c r="E185" s="161"/>
      <c r="F185" s="161"/>
      <c r="G185" s="161"/>
      <c r="H185" s="162"/>
      <c r="I185" s="163"/>
      <c r="J185" s="161"/>
      <c r="K185" s="161"/>
      <c r="L185" s="161"/>
      <c r="M185" s="161"/>
      <c r="N185" s="164"/>
      <c r="O185" s="192" t="b">
        <v>0</v>
      </c>
      <c r="Q185" s="145"/>
      <c r="V185" s="146"/>
      <c r="W185" s="163"/>
      <c r="X185" s="161"/>
      <c r="Y185" s="161"/>
      <c r="Z185" s="161"/>
      <c r="AA185" s="161"/>
      <c r="AB185" s="164"/>
      <c r="AC185" s="192" t="b">
        <v>0</v>
      </c>
      <c r="AE185" s="160"/>
      <c r="AF185" s="161"/>
      <c r="AG185" s="161"/>
      <c r="AH185" s="161"/>
      <c r="AI185" s="161"/>
      <c r="AJ185" s="162"/>
      <c r="AK185" s="163"/>
      <c r="AL185" s="161"/>
      <c r="AM185" s="161"/>
      <c r="AN185" s="161"/>
      <c r="AO185" s="161"/>
      <c r="AP185" s="164"/>
      <c r="AQ185" s="192" t="b">
        <v>0</v>
      </c>
      <c r="AS185" s="160"/>
      <c r="AT185" s="161"/>
      <c r="AU185" s="161"/>
      <c r="AV185" s="161"/>
      <c r="AW185" s="161"/>
      <c r="AX185" s="162"/>
      <c r="AY185" s="163"/>
      <c r="AZ185" s="161"/>
      <c r="BA185" s="161"/>
      <c r="BB185" s="161"/>
      <c r="BC185" s="161"/>
      <c r="BD185" s="164"/>
      <c r="BE185" s="192" t="b">
        <v>0</v>
      </c>
      <c r="BG185" s="160"/>
      <c r="BH185" s="161"/>
      <c r="BI185" s="161"/>
      <c r="BJ185" s="161"/>
      <c r="BK185" s="161"/>
      <c r="BL185" s="162"/>
      <c r="BM185" s="163"/>
      <c r="BN185" s="161"/>
      <c r="BO185" s="161"/>
      <c r="BP185" s="161"/>
      <c r="BQ185" s="161"/>
      <c r="BR185" s="164"/>
      <c r="BS185" s="192" t="b">
        <v>0</v>
      </c>
      <c r="BU185" s="195"/>
      <c r="BV185" s="149"/>
      <c r="BW185" s="149"/>
      <c r="BX185" s="150"/>
      <c r="BY185" s="151"/>
      <c r="BZ185" s="151"/>
      <c r="CA185" s="151"/>
      <c r="CB185" s="151"/>
      <c r="CC185" s="159"/>
      <c r="CD185" s="159"/>
      <c r="CE185" s="204" t="str">
        <f>MID(CE183,1,1)</f>
        <v/>
      </c>
      <c r="CF185" s="204" t="str">
        <f>MID(CE183,2,1)</f>
        <v/>
      </c>
      <c r="CG185" s="204" t="str">
        <f>MID(CE183,3,1)</f>
        <v/>
      </c>
      <c r="CH185" s="204" t="str">
        <f>MID(CE183,4,1)</f>
        <v/>
      </c>
      <c r="CI185" s="204" t="str">
        <f>MID(CE183,5,1)</f>
        <v/>
      </c>
      <c r="CJ185" s="204" t="str">
        <f>MID(CE183,6,1)</f>
        <v/>
      </c>
      <c r="CK185" s="204" t="str">
        <f>MID(CE183,7,1)</f>
        <v/>
      </c>
      <c r="CL185" s="204" t="str">
        <f>MID(CE183,8,1)</f>
        <v/>
      </c>
      <c r="CM185" s="159"/>
      <c r="CN185" s="159"/>
      <c r="CO185" s="159"/>
      <c r="CP185" s="159"/>
      <c r="CQ185" s="159"/>
      <c r="CR185" s="159"/>
      <c r="CS185" s="159"/>
      <c r="CT185" s="159"/>
      <c r="CU185" s="151"/>
      <c r="CV185" s="151"/>
      <c r="CW185" s="151"/>
      <c r="CX185" s="150"/>
    </row>
    <row r="186" ht="10.5" customHeight="1">
      <c r="A186" s="129"/>
      <c r="B186" s="144"/>
      <c r="C186" s="154"/>
      <c r="D186" s="155"/>
      <c r="E186" s="155"/>
      <c r="F186" s="155"/>
      <c r="G186" s="155"/>
      <c r="H186" s="156"/>
      <c r="I186" s="157"/>
      <c r="J186" s="155"/>
      <c r="K186" s="155"/>
      <c r="L186" s="155"/>
      <c r="M186" s="155"/>
      <c r="N186" s="158"/>
      <c r="Q186" s="154"/>
      <c r="R186" s="155"/>
      <c r="S186" s="155"/>
      <c r="T186" s="155"/>
      <c r="U186" s="155"/>
      <c r="V186" s="156"/>
      <c r="W186" s="157"/>
      <c r="X186" s="155"/>
      <c r="Y186" s="155"/>
      <c r="Z186" s="155"/>
      <c r="AA186" s="155"/>
      <c r="AB186" s="158"/>
      <c r="AE186" s="154"/>
      <c r="AF186" s="155"/>
      <c r="AG186" s="155"/>
      <c r="AH186" s="155"/>
      <c r="AI186" s="155"/>
      <c r="AJ186" s="156"/>
      <c r="AK186" s="157"/>
      <c r="AL186" s="155"/>
      <c r="AM186" s="155"/>
      <c r="AN186" s="155"/>
      <c r="AO186" s="155"/>
      <c r="AP186" s="158"/>
      <c r="AS186" s="154"/>
      <c r="AT186" s="155"/>
      <c r="AU186" s="155"/>
      <c r="AV186" s="155"/>
      <c r="AW186" s="155"/>
      <c r="AX186" s="156"/>
      <c r="AY186" s="157"/>
      <c r="AZ186" s="155"/>
      <c r="BA186" s="155"/>
      <c r="BB186" s="155"/>
      <c r="BC186" s="155"/>
      <c r="BD186" s="158"/>
      <c r="BG186" s="154"/>
      <c r="BH186" s="155"/>
      <c r="BI186" s="155"/>
      <c r="BJ186" s="155"/>
      <c r="BK186" s="155"/>
      <c r="BL186" s="156"/>
      <c r="BM186" s="157"/>
      <c r="BN186" s="155"/>
      <c r="BO186" s="155"/>
      <c r="BP186" s="155"/>
      <c r="BQ186" s="155"/>
      <c r="BR186" s="158"/>
      <c r="BU186" s="195"/>
      <c r="BV186" s="149"/>
      <c r="BW186" s="149"/>
      <c r="BX186" s="150"/>
      <c r="BY186" s="151"/>
      <c r="BZ186" s="151"/>
      <c r="CA186" s="151"/>
      <c r="CB186" s="151"/>
      <c r="CC186" s="151"/>
      <c r="CD186" s="151"/>
      <c r="CE186" s="151"/>
      <c r="CF186" s="151"/>
      <c r="CG186" s="151"/>
      <c r="CH186" s="151"/>
      <c r="CI186" s="151"/>
      <c r="CJ186" s="151"/>
      <c r="CK186" s="151"/>
      <c r="CL186" s="151"/>
      <c r="CM186" s="151"/>
      <c r="CN186" s="151"/>
      <c r="CO186" s="151"/>
      <c r="CP186" s="151"/>
      <c r="CQ186" s="151"/>
      <c r="CR186" s="151"/>
      <c r="CS186" s="151"/>
      <c r="CT186" s="151"/>
      <c r="CU186" s="151"/>
      <c r="CV186" s="151"/>
      <c r="CW186" s="151"/>
      <c r="CX186" s="150"/>
    </row>
    <row r="187" ht="10.5" customHeight="1">
      <c r="A187" s="129"/>
      <c r="B187" s="144"/>
      <c r="C187" s="189"/>
      <c r="D187" s="190"/>
      <c r="E187" s="190"/>
      <c r="F187" s="190"/>
      <c r="G187" s="190"/>
      <c r="H187" s="190"/>
      <c r="I187" s="190"/>
      <c r="J187" s="190"/>
      <c r="K187" s="190"/>
      <c r="L187" s="190"/>
      <c r="M187" s="190"/>
      <c r="N187" s="190"/>
      <c r="O187" s="190"/>
      <c r="P187" s="190"/>
      <c r="Q187" s="190"/>
      <c r="R187" s="190"/>
      <c r="S187" s="190"/>
      <c r="T187" s="190"/>
      <c r="U187" s="190"/>
      <c r="V187" s="190"/>
      <c r="W187" s="190"/>
      <c r="X187" s="190"/>
      <c r="Y187" s="190"/>
      <c r="Z187" s="190"/>
      <c r="AA187" s="190"/>
      <c r="AB187" s="190"/>
      <c r="AC187" s="190"/>
      <c r="AD187" s="190"/>
      <c r="AE187" s="190"/>
      <c r="AF187" s="190"/>
      <c r="AG187" s="190"/>
      <c r="AH187" s="190"/>
      <c r="AI187" s="190"/>
      <c r="AJ187" s="190"/>
      <c r="AK187" s="190"/>
      <c r="AL187" s="190"/>
      <c r="AM187" s="190"/>
      <c r="AN187" s="190"/>
      <c r="AO187" s="190"/>
      <c r="AP187" s="190"/>
      <c r="AQ187" s="190"/>
      <c r="AR187" s="190"/>
      <c r="AS187" s="190"/>
      <c r="AT187" s="190"/>
      <c r="AU187" s="190"/>
      <c r="AV187" s="190"/>
      <c r="AW187" s="190"/>
      <c r="AX187" s="190"/>
      <c r="AY187" s="190"/>
      <c r="AZ187" s="190"/>
      <c r="BA187" s="190"/>
      <c r="BB187" s="190"/>
      <c r="BC187" s="190"/>
      <c r="BD187" s="190"/>
      <c r="BE187" s="190"/>
      <c r="BF187" s="190"/>
      <c r="BG187" s="190"/>
      <c r="BH187" s="190"/>
      <c r="BI187" s="190"/>
      <c r="BJ187" s="190"/>
      <c r="BK187" s="190"/>
      <c r="BL187" s="190"/>
      <c r="BM187" s="190"/>
      <c r="BN187" s="190"/>
      <c r="BO187" s="190"/>
      <c r="BP187" s="190"/>
      <c r="BQ187" s="190"/>
      <c r="BR187" s="190"/>
      <c r="BS187" s="190"/>
      <c r="BT187" s="190"/>
      <c r="BU187" s="191"/>
      <c r="BV187" s="149"/>
      <c r="BW187" s="149"/>
      <c r="BX187" s="150"/>
      <c r="BY187" s="194"/>
      <c r="BZ187" s="194"/>
      <c r="CA187" s="194"/>
      <c r="CB187" s="194"/>
      <c r="CC187" s="194"/>
      <c r="CD187" s="194"/>
      <c r="CE187" s="194"/>
      <c r="CF187" s="194"/>
      <c r="CG187" s="194"/>
      <c r="CH187" s="194"/>
      <c r="CI187" s="194"/>
      <c r="CJ187" s="194"/>
      <c r="CK187" s="194"/>
      <c r="CL187" s="194"/>
      <c r="CM187" s="194"/>
      <c r="CN187" s="194"/>
      <c r="CO187" s="194"/>
      <c r="CP187" s="194"/>
      <c r="CQ187" s="194"/>
      <c r="CR187" s="194"/>
      <c r="CS187" s="194"/>
      <c r="CT187" s="194"/>
      <c r="CU187" s="194"/>
      <c r="CV187" s="194"/>
      <c r="CW187" s="194"/>
      <c r="CX187" s="150"/>
    </row>
    <row r="188" ht="10.5" customHeight="1">
      <c r="A188" s="129"/>
      <c r="B188" s="144"/>
      <c r="C188" s="189"/>
      <c r="D188" s="189"/>
      <c r="E188" s="189"/>
      <c r="F188" s="189"/>
      <c r="G188" s="189"/>
      <c r="H188" s="189"/>
      <c r="I188" s="189"/>
      <c r="J188" s="189"/>
      <c r="K188" s="189"/>
      <c r="L188" s="189"/>
      <c r="M188" s="189"/>
      <c r="N188" s="189"/>
      <c r="O188" s="189"/>
      <c r="P188" s="189"/>
      <c r="Q188" s="189"/>
      <c r="R188" s="189"/>
      <c r="S188" s="189"/>
      <c r="T188" s="189"/>
      <c r="U188" s="189"/>
      <c r="V188" s="189"/>
      <c r="W188" s="189"/>
      <c r="X188" s="189"/>
      <c r="Y188" s="189"/>
      <c r="Z188" s="189"/>
      <c r="AA188" s="189"/>
      <c r="AB188" s="189"/>
      <c r="AC188" s="189"/>
      <c r="AD188" s="189"/>
      <c r="AE188" s="189"/>
      <c r="AF188" s="189"/>
      <c r="AG188" s="189"/>
      <c r="AH188" s="189"/>
      <c r="AI188" s="189"/>
      <c r="AJ188" s="189"/>
      <c r="AK188" s="189"/>
      <c r="AL188" s="189"/>
      <c r="AM188" s="189"/>
      <c r="AN188" s="189"/>
      <c r="AO188" s="189"/>
      <c r="AP188" s="189"/>
      <c r="AQ188" s="189"/>
      <c r="AR188" s="189"/>
      <c r="AS188" s="189"/>
      <c r="AT188" s="189"/>
      <c r="AU188" s="189"/>
      <c r="AV188" s="189"/>
      <c r="AW188" s="189"/>
      <c r="AX188" s="189"/>
      <c r="AY188" s="189"/>
      <c r="AZ188" s="189"/>
      <c r="BA188" s="189"/>
      <c r="BB188" s="189"/>
      <c r="BC188" s="189"/>
      <c r="BD188" s="189"/>
      <c r="BE188" s="189"/>
      <c r="BF188" s="189"/>
      <c r="BG188" s="189"/>
      <c r="BH188" s="189"/>
      <c r="BI188" s="189"/>
      <c r="BJ188" s="189"/>
      <c r="BK188" s="189"/>
      <c r="BL188" s="189"/>
      <c r="BM188" s="189"/>
      <c r="BN188" s="189"/>
      <c r="BO188" s="189"/>
      <c r="BP188" s="189"/>
      <c r="BQ188" s="189"/>
      <c r="BR188" s="189"/>
      <c r="BS188" s="189"/>
      <c r="BT188" s="189"/>
      <c r="BU188" s="144"/>
      <c r="BV188" s="149"/>
      <c r="BW188" s="149"/>
      <c r="BX188" s="150"/>
      <c r="BY188" s="194"/>
      <c r="BZ188" s="194"/>
      <c r="CA188" s="194"/>
      <c r="CB188" s="194"/>
      <c r="CC188" s="194"/>
      <c r="CD188" s="194"/>
      <c r="CE188" s="194"/>
      <c r="CF188" s="194"/>
      <c r="CG188" s="194"/>
      <c r="CH188" s="194"/>
      <c r="CI188" s="194"/>
      <c r="CJ188" s="194"/>
      <c r="CK188" s="194"/>
      <c r="CL188" s="194"/>
      <c r="CM188" s="194"/>
      <c r="CN188" s="194"/>
      <c r="CO188" s="194"/>
      <c r="CP188" s="194"/>
      <c r="CQ188" s="194"/>
      <c r="CR188" s="194"/>
      <c r="CS188" s="194"/>
      <c r="CT188" s="194"/>
      <c r="CU188" s="194"/>
      <c r="CV188" s="194"/>
      <c r="CW188" s="194"/>
      <c r="CX188" s="150"/>
    </row>
    <row r="189" ht="10.5" customHeight="1">
      <c r="A189" s="129"/>
      <c r="B189" s="144"/>
      <c r="C189" s="145"/>
      <c r="H189" s="146"/>
      <c r="I189" s="147"/>
      <c r="N189" s="136"/>
      <c r="O189" s="148" t="b">
        <v>0</v>
      </c>
      <c r="Q189" s="145"/>
      <c r="V189" s="146"/>
      <c r="W189" s="147"/>
      <c r="AB189" s="136"/>
      <c r="AC189" s="192" t="b">
        <v>0</v>
      </c>
      <c r="AE189" s="145"/>
      <c r="AJ189" s="146"/>
      <c r="AK189" s="147"/>
      <c r="AP189" s="136"/>
      <c r="AQ189" s="192" t="b">
        <v>0</v>
      </c>
      <c r="AS189" s="145"/>
      <c r="AX189" s="146"/>
      <c r="AY189" s="147"/>
      <c r="BD189" s="136"/>
      <c r="BE189" s="192" t="b">
        <v>0</v>
      </c>
      <c r="BG189" s="145"/>
      <c r="BL189" s="146"/>
      <c r="BM189" s="147"/>
      <c r="BR189" s="136"/>
      <c r="BS189" s="192" t="b">
        <v>0</v>
      </c>
      <c r="BU189" s="144"/>
      <c r="BV189" s="149"/>
      <c r="BW189" s="149"/>
      <c r="BX189" s="150"/>
      <c r="BY189" s="193"/>
      <c r="BZ189" s="152" t="s">
        <v>4</v>
      </c>
      <c r="CL189" s="193"/>
      <c r="CM189" s="193"/>
      <c r="CN189" s="193"/>
      <c r="CO189" s="193"/>
      <c r="CP189" s="193"/>
      <c r="CQ189" s="193"/>
      <c r="CR189" s="194"/>
      <c r="CS189" s="194"/>
      <c r="CT189" s="194"/>
      <c r="CU189" s="194"/>
      <c r="CV189" s="194"/>
      <c r="CW189" s="194"/>
      <c r="CX189" s="150"/>
    </row>
    <row r="190" ht="10.5" customHeight="1">
      <c r="A190" s="129"/>
      <c r="B190" s="144"/>
      <c r="C190" s="154"/>
      <c r="D190" s="155"/>
      <c r="E190" s="155"/>
      <c r="F190" s="155"/>
      <c r="G190" s="155"/>
      <c r="H190" s="156"/>
      <c r="I190" s="157"/>
      <c r="J190" s="155"/>
      <c r="K190" s="155"/>
      <c r="L190" s="155"/>
      <c r="M190" s="155"/>
      <c r="N190" s="158"/>
      <c r="Q190" s="154"/>
      <c r="R190" s="155"/>
      <c r="S190" s="155"/>
      <c r="T190" s="155"/>
      <c r="U190" s="155"/>
      <c r="V190" s="156"/>
      <c r="W190" s="157"/>
      <c r="X190" s="155"/>
      <c r="Y190" s="155"/>
      <c r="Z190" s="155"/>
      <c r="AA190" s="155"/>
      <c r="AB190" s="158"/>
      <c r="AE190" s="154"/>
      <c r="AF190" s="155"/>
      <c r="AG190" s="155"/>
      <c r="AH190" s="155"/>
      <c r="AI190" s="155"/>
      <c r="AJ190" s="156"/>
      <c r="AK190" s="157"/>
      <c r="AL190" s="155"/>
      <c r="AM190" s="155"/>
      <c r="AN190" s="155"/>
      <c r="AO190" s="155"/>
      <c r="AP190" s="158"/>
      <c r="AS190" s="154"/>
      <c r="AT190" s="155"/>
      <c r="AU190" s="155"/>
      <c r="AV190" s="155"/>
      <c r="AW190" s="155"/>
      <c r="AX190" s="156"/>
      <c r="AY190" s="157"/>
      <c r="AZ190" s="155"/>
      <c r="BA190" s="155"/>
      <c r="BB190" s="155"/>
      <c r="BC190" s="155"/>
      <c r="BD190" s="158"/>
      <c r="BG190" s="154"/>
      <c r="BH190" s="155"/>
      <c r="BI190" s="155"/>
      <c r="BJ190" s="155"/>
      <c r="BK190" s="155"/>
      <c r="BL190" s="156"/>
      <c r="BM190" s="157"/>
      <c r="BN190" s="155"/>
      <c r="BO190" s="155"/>
      <c r="BP190" s="155"/>
      <c r="BQ190" s="155"/>
      <c r="BR190" s="158"/>
      <c r="BU190" s="195"/>
      <c r="BV190" s="149"/>
      <c r="BW190" s="149"/>
      <c r="BX190" s="150"/>
      <c r="BY190" s="193"/>
      <c r="CL190" s="193"/>
      <c r="CM190" s="193"/>
      <c r="CN190" s="193"/>
      <c r="CO190" s="193"/>
      <c r="CP190" s="193"/>
      <c r="CQ190" s="193"/>
      <c r="CR190" s="194"/>
      <c r="CS190" s="194"/>
      <c r="CT190" s="194"/>
      <c r="CU190" s="194"/>
      <c r="CV190" s="194"/>
      <c r="CW190" s="194"/>
      <c r="CX190" s="150"/>
    </row>
    <row r="191" ht="10.5" customHeight="1">
      <c r="A191" s="129"/>
      <c r="B191" s="144"/>
      <c r="C191" s="160"/>
      <c r="D191" s="161"/>
      <c r="E191" s="161"/>
      <c r="F191" s="161"/>
      <c r="G191" s="161"/>
      <c r="H191" s="162"/>
      <c r="I191" s="163"/>
      <c r="J191" s="161"/>
      <c r="K191" s="161"/>
      <c r="L191" s="161"/>
      <c r="M191" s="161"/>
      <c r="N191" s="164"/>
      <c r="O191" s="192" t="b">
        <v>0</v>
      </c>
      <c r="Q191" s="145"/>
      <c r="V191" s="146"/>
      <c r="W191" s="163"/>
      <c r="X191" s="161"/>
      <c r="Y191" s="161"/>
      <c r="Z191" s="161"/>
      <c r="AA191" s="161"/>
      <c r="AB191" s="164"/>
      <c r="AC191" s="192" t="b">
        <v>0</v>
      </c>
      <c r="AE191" s="160"/>
      <c r="AF191" s="161"/>
      <c r="AG191" s="161"/>
      <c r="AH191" s="161"/>
      <c r="AI191" s="161"/>
      <c r="AJ191" s="162"/>
      <c r="AK191" s="163"/>
      <c r="AL191" s="161"/>
      <c r="AM191" s="161"/>
      <c r="AN191" s="161"/>
      <c r="AO191" s="161"/>
      <c r="AP191" s="164"/>
      <c r="AQ191" s="192" t="b">
        <v>0</v>
      </c>
      <c r="AS191" s="160"/>
      <c r="AT191" s="161"/>
      <c r="AU191" s="161"/>
      <c r="AV191" s="161"/>
      <c r="AW191" s="161"/>
      <c r="AX191" s="162"/>
      <c r="AY191" s="163"/>
      <c r="AZ191" s="161"/>
      <c r="BA191" s="161"/>
      <c r="BB191" s="161"/>
      <c r="BC191" s="161"/>
      <c r="BD191" s="164"/>
      <c r="BE191" s="192" t="b">
        <v>0</v>
      </c>
      <c r="BG191" s="160"/>
      <c r="BH191" s="161"/>
      <c r="BI191" s="161"/>
      <c r="BJ191" s="161"/>
      <c r="BK191" s="161"/>
      <c r="BL191" s="162"/>
      <c r="BM191" s="163"/>
      <c r="BN191" s="161"/>
      <c r="BO191" s="161"/>
      <c r="BP191" s="161"/>
      <c r="BQ191" s="161"/>
      <c r="BR191" s="164"/>
      <c r="BS191" s="192" t="b">
        <v>0</v>
      </c>
      <c r="BU191" s="195"/>
      <c r="BV191" s="149"/>
      <c r="BW191" s="149"/>
      <c r="BX191" s="150"/>
      <c r="BY191" s="193"/>
      <c r="BZ191" s="193"/>
      <c r="CA191" s="193"/>
      <c r="CB191" s="193"/>
      <c r="CC191" s="193"/>
      <c r="CD191" s="193"/>
      <c r="CE191" s="193"/>
      <c r="CF191" s="193"/>
      <c r="CG191" s="193"/>
      <c r="CH191" s="193"/>
      <c r="CI191" s="193"/>
      <c r="CJ191" s="193"/>
      <c r="CK191" s="193"/>
      <c r="CL191" s="193"/>
      <c r="CM191" s="193"/>
      <c r="CN191" s="193"/>
      <c r="CO191" s="193"/>
      <c r="CP191" s="193"/>
      <c r="CQ191" s="193"/>
      <c r="CR191" s="193"/>
      <c r="CS191" s="193"/>
      <c r="CT191" s="193"/>
      <c r="CU191" s="194"/>
      <c r="CV191" s="194"/>
      <c r="CW191" s="194"/>
      <c r="CX191" s="150"/>
    </row>
    <row r="192" ht="10.5" customHeight="1">
      <c r="A192" s="129"/>
      <c r="B192" s="144"/>
      <c r="C192" s="154"/>
      <c r="D192" s="155"/>
      <c r="E192" s="155"/>
      <c r="F192" s="155"/>
      <c r="G192" s="155"/>
      <c r="H192" s="156"/>
      <c r="I192" s="157"/>
      <c r="J192" s="155"/>
      <c r="K192" s="155"/>
      <c r="L192" s="155"/>
      <c r="M192" s="155"/>
      <c r="N192" s="158"/>
      <c r="Q192" s="154"/>
      <c r="R192" s="155"/>
      <c r="S192" s="155"/>
      <c r="T192" s="155"/>
      <c r="U192" s="155"/>
      <c r="V192" s="156"/>
      <c r="W192" s="157"/>
      <c r="X192" s="155"/>
      <c r="Y192" s="155"/>
      <c r="Z192" s="155"/>
      <c r="AA192" s="155"/>
      <c r="AB192" s="158"/>
      <c r="AE192" s="154"/>
      <c r="AF192" s="155"/>
      <c r="AG192" s="155"/>
      <c r="AH192" s="155"/>
      <c r="AI192" s="155"/>
      <c r="AJ192" s="156"/>
      <c r="AK192" s="157"/>
      <c r="AL192" s="155"/>
      <c r="AM192" s="155"/>
      <c r="AN192" s="155"/>
      <c r="AO192" s="155"/>
      <c r="AP192" s="158"/>
      <c r="AS192" s="154"/>
      <c r="AT192" s="155"/>
      <c r="AU192" s="155"/>
      <c r="AV192" s="155"/>
      <c r="AW192" s="155"/>
      <c r="AX192" s="156"/>
      <c r="AY192" s="157"/>
      <c r="AZ192" s="155"/>
      <c r="BA192" s="155"/>
      <c r="BB192" s="155"/>
      <c r="BC192" s="155"/>
      <c r="BD192" s="158"/>
      <c r="BG192" s="154"/>
      <c r="BH192" s="155"/>
      <c r="BI192" s="155"/>
      <c r="BJ192" s="155"/>
      <c r="BK192" s="155"/>
      <c r="BL192" s="156"/>
      <c r="BM192" s="157"/>
      <c r="BN192" s="155"/>
      <c r="BO192" s="155"/>
      <c r="BP192" s="155"/>
      <c r="BQ192" s="155"/>
      <c r="BR192" s="158"/>
      <c r="BU192" s="195"/>
      <c r="BV192" s="149"/>
      <c r="BW192" s="149"/>
      <c r="BX192" s="150"/>
      <c r="BY192" s="193"/>
      <c r="BZ192" s="208" t="s">
        <v>12</v>
      </c>
      <c r="CC192" s="209" t="str">
        <f t="array" ref="CC192">IFERROR(
INDEX(C189:H222, MATCH(TRUE, O189:O222, 0))
,IFERROR(
INDEX(Q189:V222, MATCH(TRUE, AC189:AC222, 0))
,IFERROR(
INDEX(AE189:AJ222, MATCH(TRUE, AQ189:AQ222, 0))
,IFERROR(
INDEX(AS189:AX222, MATCH(TRUE, BE189:BE222, 0))
,IFERROR(
INDEX(BG189:BL222, MATCH(TRUE, BS189:BS222, 0))
,"")))))</f>
        <v/>
      </c>
      <c r="CR192" s="193"/>
      <c r="CS192" s="209" t="str">
        <f>IFERROR(VLOOKUP(CH197,AllKind,11,FALSE),)</f>
        <v/>
      </c>
      <c r="CW192" s="193"/>
      <c r="CX192" s="150"/>
    </row>
    <row r="193" ht="10.5" customHeight="1">
      <c r="A193" s="129"/>
      <c r="B193" s="144"/>
      <c r="C193" s="160"/>
      <c r="D193" s="161"/>
      <c r="E193" s="161"/>
      <c r="F193" s="161"/>
      <c r="G193" s="161"/>
      <c r="H193" s="162"/>
      <c r="I193" s="163"/>
      <c r="J193" s="161"/>
      <c r="K193" s="161"/>
      <c r="L193" s="161"/>
      <c r="M193" s="161"/>
      <c r="N193" s="164"/>
      <c r="O193" s="192" t="b">
        <v>0</v>
      </c>
      <c r="Q193" s="145"/>
      <c r="V193" s="146"/>
      <c r="W193" s="163"/>
      <c r="X193" s="161"/>
      <c r="Y193" s="161"/>
      <c r="Z193" s="161"/>
      <c r="AA193" s="161"/>
      <c r="AB193" s="164"/>
      <c r="AC193" s="192" t="b">
        <v>0</v>
      </c>
      <c r="AE193" s="160"/>
      <c r="AF193" s="161"/>
      <c r="AG193" s="161"/>
      <c r="AH193" s="161"/>
      <c r="AI193" s="161"/>
      <c r="AJ193" s="162"/>
      <c r="AK193" s="163"/>
      <c r="AL193" s="161"/>
      <c r="AM193" s="161"/>
      <c r="AN193" s="161"/>
      <c r="AO193" s="161"/>
      <c r="AP193" s="164"/>
      <c r="AQ193" s="192" t="b">
        <v>0</v>
      </c>
      <c r="AS193" s="160"/>
      <c r="AT193" s="161"/>
      <c r="AU193" s="161"/>
      <c r="AV193" s="161"/>
      <c r="AW193" s="161"/>
      <c r="AX193" s="162"/>
      <c r="AY193" s="163"/>
      <c r="AZ193" s="161"/>
      <c r="BA193" s="161"/>
      <c r="BB193" s="161"/>
      <c r="BC193" s="161"/>
      <c r="BD193" s="164"/>
      <c r="BE193" s="192" t="b">
        <v>0</v>
      </c>
      <c r="BG193" s="160"/>
      <c r="BH193" s="161"/>
      <c r="BI193" s="161"/>
      <c r="BJ193" s="161"/>
      <c r="BK193" s="161"/>
      <c r="BL193" s="162"/>
      <c r="BM193" s="163"/>
      <c r="BN193" s="161"/>
      <c r="BO193" s="161"/>
      <c r="BP193" s="161"/>
      <c r="BQ193" s="161"/>
      <c r="BR193" s="164"/>
      <c r="BS193" s="192" t="b">
        <v>0</v>
      </c>
      <c r="BU193" s="195"/>
      <c r="BV193" s="149"/>
      <c r="BW193" s="149"/>
      <c r="BX193" s="150"/>
      <c r="BY193" s="193"/>
      <c r="CR193" s="195"/>
      <c r="CW193" s="195"/>
      <c r="CX193" s="150"/>
    </row>
    <row r="194" ht="10.5" customHeight="1">
      <c r="A194" s="129"/>
      <c r="B194" s="144"/>
      <c r="C194" s="154"/>
      <c r="D194" s="155"/>
      <c r="E194" s="155"/>
      <c r="F194" s="155"/>
      <c r="G194" s="155"/>
      <c r="H194" s="156"/>
      <c r="I194" s="157"/>
      <c r="J194" s="155"/>
      <c r="K194" s="155"/>
      <c r="L194" s="155"/>
      <c r="M194" s="155"/>
      <c r="N194" s="158"/>
      <c r="Q194" s="154"/>
      <c r="R194" s="155"/>
      <c r="S194" s="155"/>
      <c r="T194" s="155"/>
      <c r="U194" s="155"/>
      <c r="V194" s="156"/>
      <c r="W194" s="157"/>
      <c r="X194" s="155"/>
      <c r="Y194" s="155"/>
      <c r="Z194" s="155"/>
      <c r="AA194" s="155"/>
      <c r="AB194" s="158"/>
      <c r="AE194" s="154"/>
      <c r="AF194" s="155"/>
      <c r="AG194" s="155"/>
      <c r="AH194" s="155"/>
      <c r="AI194" s="155"/>
      <c r="AJ194" s="156"/>
      <c r="AK194" s="157"/>
      <c r="AL194" s="155"/>
      <c r="AM194" s="155"/>
      <c r="AN194" s="155"/>
      <c r="AO194" s="155"/>
      <c r="AP194" s="158"/>
      <c r="AS194" s="154"/>
      <c r="AT194" s="155"/>
      <c r="AU194" s="155"/>
      <c r="AV194" s="155"/>
      <c r="AW194" s="155"/>
      <c r="AX194" s="156"/>
      <c r="AY194" s="157"/>
      <c r="AZ194" s="155"/>
      <c r="BA194" s="155"/>
      <c r="BB194" s="155"/>
      <c r="BC194" s="155"/>
      <c r="BD194" s="158"/>
      <c r="BG194" s="154"/>
      <c r="BH194" s="155"/>
      <c r="BI194" s="155"/>
      <c r="BJ194" s="155"/>
      <c r="BK194" s="155"/>
      <c r="BL194" s="156"/>
      <c r="BM194" s="157"/>
      <c r="BN194" s="155"/>
      <c r="BO194" s="155"/>
      <c r="BP194" s="155"/>
      <c r="BQ194" s="155"/>
      <c r="BR194" s="158"/>
      <c r="BU194" s="195"/>
      <c r="BV194" s="149"/>
      <c r="BW194" s="149"/>
      <c r="BX194" s="150"/>
      <c r="BY194" s="193"/>
      <c r="BZ194" s="193"/>
      <c r="CA194" s="195"/>
      <c r="CB194" s="195"/>
      <c r="CC194" s="195"/>
      <c r="CD194" s="195"/>
      <c r="CE194" s="195"/>
      <c r="CF194" s="195"/>
      <c r="CG194" s="195"/>
      <c r="CH194" s="195"/>
      <c r="CI194" s="195"/>
      <c r="CJ194" s="195"/>
      <c r="CK194" s="195"/>
      <c r="CL194" s="195"/>
      <c r="CM194" s="195"/>
      <c r="CN194" s="195"/>
      <c r="CO194" s="195"/>
      <c r="CP194" s="195"/>
      <c r="CQ194" s="195"/>
      <c r="CR194" s="195"/>
      <c r="CS194" s="193"/>
      <c r="CT194" s="195"/>
      <c r="CU194" s="195"/>
      <c r="CV194" s="195"/>
      <c r="CW194" s="195"/>
      <c r="CX194" s="150"/>
    </row>
    <row r="195" ht="10.5" customHeight="1">
      <c r="A195" s="129"/>
      <c r="B195" s="144"/>
      <c r="C195" s="160"/>
      <c r="D195" s="161"/>
      <c r="E195" s="161"/>
      <c r="F195" s="161"/>
      <c r="G195" s="161"/>
      <c r="H195" s="162"/>
      <c r="I195" s="163"/>
      <c r="J195" s="161"/>
      <c r="K195" s="161"/>
      <c r="L195" s="161"/>
      <c r="M195" s="161"/>
      <c r="N195" s="164"/>
      <c r="O195" s="192" t="b">
        <v>0</v>
      </c>
      <c r="Q195" s="145"/>
      <c r="V195" s="146"/>
      <c r="W195" s="163"/>
      <c r="X195" s="161"/>
      <c r="Y195" s="161"/>
      <c r="Z195" s="161"/>
      <c r="AA195" s="161"/>
      <c r="AB195" s="164"/>
      <c r="AC195" s="192" t="b">
        <v>0</v>
      </c>
      <c r="AE195" s="160"/>
      <c r="AF195" s="161"/>
      <c r="AG195" s="161"/>
      <c r="AH195" s="161"/>
      <c r="AI195" s="161"/>
      <c r="AJ195" s="162"/>
      <c r="AK195" s="163"/>
      <c r="AL195" s="161"/>
      <c r="AM195" s="161"/>
      <c r="AN195" s="161"/>
      <c r="AO195" s="161"/>
      <c r="AP195" s="164"/>
      <c r="AQ195" s="192" t="b">
        <v>0</v>
      </c>
      <c r="AS195" s="160"/>
      <c r="AT195" s="161"/>
      <c r="AU195" s="161"/>
      <c r="AV195" s="161"/>
      <c r="AW195" s="161"/>
      <c r="AX195" s="162"/>
      <c r="AY195" s="163"/>
      <c r="AZ195" s="161"/>
      <c r="BA195" s="161"/>
      <c r="BB195" s="161"/>
      <c r="BC195" s="161"/>
      <c r="BD195" s="164"/>
      <c r="BE195" s="192" t="b">
        <v>0</v>
      </c>
      <c r="BG195" s="160"/>
      <c r="BH195" s="161"/>
      <c r="BI195" s="161"/>
      <c r="BJ195" s="161"/>
      <c r="BK195" s="161"/>
      <c r="BL195" s="162"/>
      <c r="BM195" s="163"/>
      <c r="BN195" s="161"/>
      <c r="BO195" s="161"/>
      <c r="BP195" s="161"/>
      <c r="BQ195" s="161"/>
      <c r="BR195" s="164"/>
      <c r="BS195" s="192" t="b">
        <v>0</v>
      </c>
      <c r="BU195" s="195"/>
      <c r="BV195" s="149"/>
      <c r="BW195" s="149"/>
      <c r="BX195" s="150"/>
      <c r="BY195" s="193"/>
      <c r="BZ195" s="210" t="b">
        <v>0</v>
      </c>
      <c r="CB195" s="209" t="str">
        <f>IFERROR(VLOOKUP(CO206,LookupTrait,3, FALSE))</f>
        <v/>
      </c>
      <c r="CH195" s="208" t="b">
        <v>0</v>
      </c>
      <c r="CJ195" s="209" t="str">
        <f>IFERROR(VLOOKUP(CP206,LookupTrait,3, FALSE))</f>
        <v/>
      </c>
      <c r="CP195" s="193"/>
      <c r="CQ195" s="193"/>
      <c r="CR195" s="193"/>
      <c r="CS195" s="193"/>
      <c r="CT195" s="193"/>
      <c r="CU195" s="193"/>
      <c r="CV195" s="193"/>
      <c r="CW195" s="193"/>
      <c r="CX195" s="150"/>
    </row>
    <row r="196" ht="10.5" customHeight="1">
      <c r="A196" s="129"/>
      <c r="B196" s="144"/>
      <c r="C196" s="154"/>
      <c r="D196" s="155"/>
      <c r="E196" s="155"/>
      <c r="F196" s="155"/>
      <c r="G196" s="155"/>
      <c r="H196" s="156"/>
      <c r="I196" s="157"/>
      <c r="J196" s="155"/>
      <c r="K196" s="155"/>
      <c r="L196" s="155"/>
      <c r="M196" s="155"/>
      <c r="N196" s="158"/>
      <c r="Q196" s="154"/>
      <c r="R196" s="155"/>
      <c r="S196" s="155"/>
      <c r="T196" s="155"/>
      <c r="U196" s="155"/>
      <c r="V196" s="156"/>
      <c r="W196" s="157"/>
      <c r="X196" s="155"/>
      <c r="Y196" s="155"/>
      <c r="Z196" s="155"/>
      <c r="AA196" s="155"/>
      <c r="AB196" s="158"/>
      <c r="AE196" s="154"/>
      <c r="AF196" s="155"/>
      <c r="AG196" s="155"/>
      <c r="AH196" s="155"/>
      <c r="AI196" s="155"/>
      <c r="AJ196" s="156"/>
      <c r="AK196" s="157"/>
      <c r="AL196" s="155"/>
      <c r="AM196" s="155"/>
      <c r="AN196" s="155"/>
      <c r="AO196" s="155"/>
      <c r="AP196" s="158"/>
      <c r="AS196" s="154"/>
      <c r="AT196" s="155"/>
      <c r="AU196" s="155"/>
      <c r="AV196" s="155"/>
      <c r="AW196" s="155"/>
      <c r="AX196" s="156"/>
      <c r="AY196" s="157"/>
      <c r="AZ196" s="155"/>
      <c r="BA196" s="155"/>
      <c r="BB196" s="155"/>
      <c r="BC196" s="155"/>
      <c r="BD196" s="158"/>
      <c r="BG196" s="154"/>
      <c r="BH196" s="155"/>
      <c r="BI196" s="155"/>
      <c r="BJ196" s="155"/>
      <c r="BK196" s="155"/>
      <c r="BL196" s="156"/>
      <c r="BM196" s="157"/>
      <c r="BN196" s="155"/>
      <c r="BO196" s="155"/>
      <c r="BP196" s="155"/>
      <c r="BQ196" s="155"/>
      <c r="BR196" s="158"/>
      <c r="BU196" s="195"/>
      <c r="BV196" s="149"/>
      <c r="BW196" s="149"/>
      <c r="BX196" s="150"/>
      <c r="BY196" s="193"/>
      <c r="CP196" s="195"/>
      <c r="CQ196" s="211"/>
      <c r="CS196" s="209">
        <f>IFERROR(SUM(CQ198:CW198))</f>
        <v>0</v>
      </c>
      <c r="CW196" s="193"/>
      <c r="CX196" s="150"/>
    </row>
    <row r="197" ht="10.5" customHeight="1">
      <c r="A197" s="129"/>
      <c r="B197" s="144"/>
      <c r="C197" s="160"/>
      <c r="D197" s="161"/>
      <c r="E197" s="161"/>
      <c r="F197" s="161"/>
      <c r="G197" s="161"/>
      <c r="H197" s="162"/>
      <c r="I197" s="163"/>
      <c r="J197" s="161"/>
      <c r="K197" s="161"/>
      <c r="L197" s="161"/>
      <c r="M197" s="161"/>
      <c r="N197" s="164"/>
      <c r="O197" s="192" t="b">
        <v>0</v>
      </c>
      <c r="Q197" s="145"/>
      <c r="V197" s="146"/>
      <c r="W197" s="163"/>
      <c r="X197" s="161"/>
      <c r="Y197" s="161"/>
      <c r="Z197" s="161"/>
      <c r="AA197" s="161"/>
      <c r="AB197" s="164"/>
      <c r="AC197" s="192" t="b">
        <v>0</v>
      </c>
      <c r="AE197" s="160"/>
      <c r="AF197" s="161"/>
      <c r="AG197" s="161"/>
      <c r="AH197" s="161"/>
      <c r="AI197" s="161"/>
      <c r="AJ197" s="162"/>
      <c r="AK197" s="163"/>
      <c r="AL197" s="161"/>
      <c r="AM197" s="161"/>
      <c r="AN197" s="161"/>
      <c r="AO197" s="161"/>
      <c r="AP197" s="164"/>
      <c r="AQ197" s="192" t="b">
        <v>0</v>
      </c>
      <c r="AS197" s="160"/>
      <c r="AT197" s="161"/>
      <c r="AU197" s="161"/>
      <c r="AV197" s="161"/>
      <c r="AW197" s="161"/>
      <c r="AX197" s="162"/>
      <c r="AY197" s="163"/>
      <c r="AZ197" s="161"/>
      <c r="BA197" s="161"/>
      <c r="BB197" s="161"/>
      <c r="BC197" s="161"/>
      <c r="BD197" s="164"/>
      <c r="BE197" s="192" t="b">
        <v>0</v>
      </c>
      <c r="BG197" s="160"/>
      <c r="BH197" s="161"/>
      <c r="BI197" s="161"/>
      <c r="BJ197" s="161"/>
      <c r="BK197" s="161"/>
      <c r="BL197" s="162"/>
      <c r="BM197" s="163"/>
      <c r="BN197" s="161"/>
      <c r="BO197" s="161"/>
      <c r="BP197" s="161"/>
      <c r="BQ197" s="161"/>
      <c r="BR197" s="164"/>
      <c r="BS197" s="192" t="b">
        <v>0</v>
      </c>
      <c r="BU197" s="195"/>
      <c r="BV197" s="149"/>
      <c r="BW197" s="149"/>
      <c r="BX197" s="150"/>
      <c r="BY197" s="193"/>
      <c r="BZ197" s="208" t="s">
        <v>13</v>
      </c>
      <c r="CF197" s="212" t="str">
        <f>IFERROR(VLOOKUP(CH197,AllKind,9, FALSE))</f>
        <v/>
      </c>
      <c r="CH197" s="209" t="str">
        <f>IFERROR(VLOOKUP(CM206,LookupKind,3, FALSE))</f>
        <v/>
      </c>
      <c r="CP197" s="195"/>
      <c r="CW197" s="195"/>
      <c r="CX197" s="150"/>
    </row>
    <row r="198" ht="10.5" customHeight="1">
      <c r="A198" s="129"/>
      <c r="B198" s="144"/>
      <c r="C198" s="154"/>
      <c r="D198" s="155"/>
      <c r="E198" s="155"/>
      <c r="F198" s="155"/>
      <c r="G198" s="155"/>
      <c r="H198" s="156"/>
      <c r="I198" s="157"/>
      <c r="J198" s="155"/>
      <c r="K198" s="155"/>
      <c r="L198" s="155"/>
      <c r="M198" s="155"/>
      <c r="N198" s="158"/>
      <c r="Q198" s="154"/>
      <c r="R198" s="155"/>
      <c r="S198" s="155"/>
      <c r="T198" s="155"/>
      <c r="U198" s="155"/>
      <c r="V198" s="156"/>
      <c r="W198" s="157"/>
      <c r="X198" s="155"/>
      <c r="Y198" s="155"/>
      <c r="Z198" s="155"/>
      <c r="AA198" s="155"/>
      <c r="AB198" s="158"/>
      <c r="AE198" s="154"/>
      <c r="AF198" s="155"/>
      <c r="AG198" s="155"/>
      <c r="AH198" s="155"/>
      <c r="AI198" s="155"/>
      <c r="AJ198" s="156"/>
      <c r="AK198" s="157"/>
      <c r="AL198" s="155"/>
      <c r="AM198" s="155"/>
      <c r="AN198" s="155"/>
      <c r="AO198" s="155"/>
      <c r="AP198" s="158"/>
      <c r="AS198" s="154"/>
      <c r="AT198" s="155"/>
      <c r="AU198" s="155"/>
      <c r="AV198" s="155"/>
      <c r="AW198" s="155"/>
      <c r="AX198" s="156"/>
      <c r="AY198" s="157"/>
      <c r="AZ198" s="155"/>
      <c r="BA198" s="155"/>
      <c r="BB198" s="155"/>
      <c r="BC198" s="155"/>
      <c r="BD198" s="158"/>
      <c r="BG198" s="154"/>
      <c r="BH198" s="155"/>
      <c r="BI198" s="155"/>
      <c r="BJ198" s="155"/>
      <c r="BK198" s="155"/>
      <c r="BL198" s="156"/>
      <c r="BM198" s="157"/>
      <c r="BN198" s="155"/>
      <c r="BO198" s="155"/>
      <c r="BP198" s="155"/>
      <c r="BQ198" s="155"/>
      <c r="BR198" s="158"/>
      <c r="BU198" s="195"/>
      <c r="BV198" s="149"/>
      <c r="BW198" s="149"/>
      <c r="BX198" s="150"/>
      <c r="BY198" s="193"/>
      <c r="CP198" s="195"/>
      <c r="CQ198" s="213">
        <f>IFERROR(VLOOKUP(BZ201,AllGrist,7,FALSE),0)</f>
        <v>0</v>
      </c>
      <c r="CR198" s="214">
        <f>IFERROR(VLOOKUP(CB195,AllTrait,21,FALSE),0)</f>
        <v>0</v>
      </c>
      <c r="CS198" s="214">
        <f>IFERROR(VLOOKUP(CJ195,AllTrait,21,FALSE),0)</f>
        <v>0</v>
      </c>
      <c r="CT198" s="214">
        <f>IFERROR(VLOOKUP((VLOOKUP(CQ206,LookupAction,3,False)),AllAction,32,FALSE),0)</f>
        <v>0</v>
      </c>
      <c r="CU198" s="214">
        <f>IFERROR(VLOOKUP((VLOOKUP(CR206,LookupAction,3,False)),AllAction,32,FALSE),0)</f>
        <v>0</v>
      </c>
      <c r="CV198" s="214">
        <f>IFERROR(VLOOKUP((VLOOKUP(CS206,LookupAction,3,False)),AllAction,32,FALSE),0)</f>
        <v>0</v>
      </c>
      <c r="CW198" s="214">
        <f>IFERROR(VLOOKUP((VLOOKUP(CT206,LookupAction,3,False)),AllAction,32,FALSE),0)</f>
        <v>0</v>
      </c>
      <c r="CX198" s="150"/>
    </row>
    <row r="199" ht="10.5" customHeight="1">
      <c r="A199" s="129"/>
      <c r="B199" s="144"/>
      <c r="C199" s="160"/>
      <c r="D199" s="161"/>
      <c r="E199" s="161"/>
      <c r="F199" s="161"/>
      <c r="G199" s="161"/>
      <c r="H199" s="162"/>
      <c r="I199" s="163"/>
      <c r="J199" s="161"/>
      <c r="K199" s="161"/>
      <c r="L199" s="161"/>
      <c r="M199" s="161"/>
      <c r="N199" s="164"/>
      <c r="O199" s="192" t="b">
        <v>0</v>
      </c>
      <c r="Q199" s="145"/>
      <c r="V199" s="146"/>
      <c r="W199" s="163"/>
      <c r="X199" s="161"/>
      <c r="Y199" s="161"/>
      <c r="Z199" s="161"/>
      <c r="AA199" s="161"/>
      <c r="AB199" s="164"/>
      <c r="AC199" s="192" t="b">
        <v>0</v>
      </c>
      <c r="AE199" s="160"/>
      <c r="AF199" s="161"/>
      <c r="AG199" s="161"/>
      <c r="AH199" s="161"/>
      <c r="AI199" s="161"/>
      <c r="AJ199" s="162"/>
      <c r="AK199" s="163"/>
      <c r="AL199" s="161"/>
      <c r="AM199" s="161"/>
      <c r="AN199" s="161"/>
      <c r="AO199" s="161"/>
      <c r="AP199" s="164"/>
      <c r="AQ199" s="192" t="b">
        <v>0</v>
      </c>
      <c r="AS199" s="160"/>
      <c r="AT199" s="161"/>
      <c r="AU199" s="161"/>
      <c r="AV199" s="161"/>
      <c r="AW199" s="161"/>
      <c r="AX199" s="162"/>
      <c r="AY199" s="163"/>
      <c r="AZ199" s="161"/>
      <c r="BA199" s="161"/>
      <c r="BB199" s="161"/>
      <c r="BC199" s="161"/>
      <c r="BD199" s="164"/>
      <c r="BE199" s="192" t="b">
        <v>0</v>
      </c>
      <c r="BG199" s="160"/>
      <c r="BH199" s="161"/>
      <c r="BI199" s="161"/>
      <c r="BJ199" s="161"/>
      <c r="BK199" s="161"/>
      <c r="BL199" s="162"/>
      <c r="BM199" s="163"/>
      <c r="BN199" s="161"/>
      <c r="BO199" s="161"/>
      <c r="BP199" s="161"/>
      <c r="BQ199" s="161"/>
      <c r="BR199" s="164"/>
      <c r="BS199" s="192" t="b">
        <v>0</v>
      </c>
      <c r="BU199" s="195"/>
      <c r="BV199" s="149"/>
      <c r="BW199" s="149"/>
      <c r="BX199" s="150"/>
      <c r="BY199" s="193"/>
      <c r="BZ199" s="208" t="s">
        <v>14</v>
      </c>
      <c r="CF199" s="209" t="str">
        <f>IFERROR(VLOOKUP(BZ201, AllGrist, 5, false), "")</f>
        <v/>
      </c>
      <c r="CH199" s="212" t="str">
        <f>IFERROR(VLOOKUP(BZ201,AllGrist,3, FALSE))</f>
        <v/>
      </c>
      <c r="CJ199" s="208" t="s">
        <v>15</v>
      </c>
      <c r="CP199" s="209" t="str">
        <f>IFERROR(CONCATENATE(VLOOKUP(CF199,ITEMDIE_Checker,SUM(3+(IF(OR(CB195="LIGHTWEIGHT",CJ195="LIGHTWEIGHT")=True,-1))+(IF(OR(CB195="HEAVYWEIGHT",CJ195="HEAVYWEIGHT")=true,1))+(IF(OR(CB195="CANINE",CB195="FELINE",CJ195="CANINE",CJ195="FELINE")=True,CV199,0))),false),CV200),"")</f>
        <v/>
      </c>
      <c r="CV199" s="215" t="str">
        <f>IF((OR(CB195="CANINE",CB195="FELINE",CJ195="CANINE",CJ195="FELINE")=TRUE),IF((AND(OR(CB195="CANINE",CJ195="CANINE"),OR(CB195="FELINE",CJ195="FELINE"))=True),MIN(SUM(BE275,CE275,BE316,CE316,BE276,CE276,BE317,CE317),MAX(((VALUE(MID(CF199,3,2)/-2)+4)+(IF(CB195="HEAVYWEIGHT",-1,0)+(IF(CB195="LIGHTWEIGHT",1,0)))),0),4),IF(OR(CB195="CANINE",CJ195="CANINE")=True,MIN(SUM(BE275,CE275,BE316,CE316),MAX(((VALUE(MID(CF199,3,2))/-2+4)+(IF(CB195="HEAVYWEIGHT",-1,0))+(IF(CB195="LIGHTWEIGHT",1,0))),0),4),IF(OR(CB195="FELINE",CJ195="FELINE")=true,MIN(SUM(BE276,CE276,BE317,CE317),MAX(((VALUE(MID(CF199,3,2))/-2+4)+(IF(CB195="HEAVYWEIGHT",-1,0))+(IF(CB195="LIGHTWEIGHT",1,0))),0),4)))),"")</f>
        <v/>
      </c>
      <c r="CW199" s="193"/>
      <c r="CX199" s="150"/>
    </row>
    <row r="200" ht="10.5" customHeight="1">
      <c r="A200" s="129"/>
      <c r="B200" s="144"/>
      <c r="C200" s="154"/>
      <c r="D200" s="155"/>
      <c r="E200" s="155"/>
      <c r="F200" s="155"/>
      <c r="G200" s="155"/>
      <c r="H200" s="156"/>
      <c r="I200" s="157"/>
      <c r="J200" s="155"/>
      <c r="K200" s="155"/>
      <c r="L200" s="155"/>
      <c r="M200" s="155"/>
      <c r="N200" s="158"/>
      <c r="Q200" s="154"/>
      <c r="R200" s="155"/>
      <c r="S200" s="155"/>
      <c r="T200" s="155"/>
      <c r="U200" s="155"/>
      <c r="V200" s="156"/>
      <c r="W200" s="157"/>
      <c r="X200" s="155"/>
      <c r="Y200" s="155"/>
      <c r="Z200" s="155"/>
      <c r="AA200" s="155"/>
      <c r="AB200" s="158"/>
      <c r="AE200" s="154"/>
      <c r="AF200" s="155"/>
      <c r="AG200" s="155"/>
      <c r="AH200" s="155"/>
      <c r="AI200" s="155"/>
      <c r="AJ200" s="156"/>
      <c r="AK200" s="157"/>
      <c r="AL200" s="155"/>
      <c r="AM200" s="155"/>
      <c r="AN200" s="155"/>
      <c r="AO200" s="155"/>
      <c r="AP200" s="158"/>
      <c r="AS200" s="154"/>
      <c r="AT200" s="155"/>
      <c r="AU200" s="155"/>
      <c r="AV200" s="155"/>
      <c r="AW200" s="155"/>
      <c r="AX200" s="156"/>
      <c r="AY200" s="157"/>
      <c r="AZ200" s="155"/>
      <c r="BA200" s="155"/>
      <c r="BB200" s="155"/>
      <c r="BC200" s="155"/>
      <c r="BD200" s="158"/>
      <c r="BG200" s="154"/>
      <c r="BH200" s="155"/>
      <c r="BI200" s="155"/>
      <c r="BJ200" s="155"/>
      <c r="BK200" s="155"/>
      <c r="BL200" s="156"/>
      <c r="BM200" s="157"/>
      <c r="BN200" s="155"/>
      <c r="BO200" s="155"/>
      <c r="BP200" s="155"/>
      <c r="BQ200" s="155"/>
      <c r="BR200" s="158"/>
      <c r="BU200" s="195"/>
      <c r="BV200" s="149"/>
      <c r="BW200" s="149"/>
      <c r="BX200" s="150"/>
      <c r="BY200" s="193"/>
      <c r="CV200" s="216" t="str">
        <f>IFERROR(IF(SUM(CQ201:CV201)=0,"",IF(SUM(CQ201:CV201)&lt;0,SUM(CQ201:CV201),CONCATENATE("+",SUM(CQ201:CV201)))),"")</f>
        <v/>
      </c>
      <c r="CW200" s="193"/>
      <c r="CX200" s="150"/>
    </row>
    <row r="201" ht="10.5" customHeight="1">
      <c r="A201" s="129"/>
      <c r="B201" s="144"/>
      <c r="C201" s="174"/>
      <c r="D201" s="161"/>
      <c r="E201" s="161"/>
      <c r="F201" s="161"/>
      <c r="G201" s="161"/>
      <c r="H201" s="162"/>
      <c r="I201" s="175"/>
      <c r="J201" s="161"/>
      <c r="K201" s="161"/>
      <c r="L201" s="161"/>
      <c r="M201" s="161"/>
      <c r="N201" s="164"/>
      <c r="O201" s="192" t="b">
        <v>0</v>
      </c>
      <c r="Q201" s="145"/>
      <c r="V201" s="146"/>
      <c r="W201" s="175"/>
      <c r="X201" s="161"/>
      <c r="Y201" s="161"/>
      <c r="Z201" s="161"/>
      <c r="AA201" s="161"/>
      <c r="AB201" s="164"/>
      <c r="AC201" s="192" t="b">
        <v>0</v>
      </c>
      <c r="AE201" s="174"/>
      <c r="AF201" s="161"/>
      <c r="AG201" s="161"/>
      <c r="AH201" s="161"/>
      <c r="AI201" s="161"/>
      <c r="AJ201" s="162"/>
      <c r="AK201" s="175"/>
      <c r="AL201" s="161"/>
      <c r="AM201" s="161"/>
      <c r="AN201" s="161"/>
      <c r="AO201" s="161"/>
      <c r="AP201" s="164"/>
      <c r="AQ201" s="192" t="b">
        <v>0</v>
      </c>
      <c r="AS201" s="174"/>
      <c r="AT201" s="161"/>
      <c r="AU201" s="161"/>
      <c r="AV201" s="161"/>
      <c r="AW201" s="161"/>
      <c r="AX201" s="162"/>
      <c r="AY201" s="175"/>
      <c r="AZ201" s="161"/>
      <c r="BA201" s="161"/>
      <c r="BB201" s="161"/>
      <c r="BC201" s="161"/>
      <c r="BD201" s="164"/>
      <c r="BE201" s="192" t="b">
        <v>0</v>
      </c>
      <c r="BG201" s="174"/>
      <c r="BH201" s="161"/>
      <c r="BI201" s="161"/>
      <c r="BJ201" s="161"/>
      <c r="BK201" s="161"/>
      <c r="BL201" s="162"/>
      <c r="BM201" s="175"/>
      <c r="BN201" s="161"/>
      <c r="BO201" s="161"/>
      <c r="BP201" s="161"/>
      <c r="BQ201" s="161"/>
      <c r="BR201" s="164"/>
      <c r="BS201" s="192" t="b">
        <v>0</v>
      </c>
      <c r="BU201" s="195"/>
      <c r="BV201" s="149"/>
      <c r="BW201" s="149"/>
      <c r="BX201" s="150"/>
      <c r="BY201" s="193"/>
      <c r="BZ201" s="215" t="str">
        <f>IFERROR(VLOOKUP(CN206,LookupGrist,3, FALSE))</f>
        <v/>
      </c>
      <c r="CA201" s="195"/>
      <c r="CB201" s="195"/>
      <c r="CC201" s="195"/>
      <c r="CD201" s="195"/>
      <c r="CE201" s="195"/>
      <c r="CF201" s="195"/>
      <c r="CG201" s="195"/>
      <c r="CH201" s="195"/>
      <c r="CI201" s="195"/>
      <c r="CJ201" s="195"/>
      <c r="CK201" s="195"/>
      <c r="CL201" s="195"/>
      <c r="CM201" s="195"/>
      <c r="CN201" s="195"/>
      <c r="CO201" s="214">
        <f>IF(OR(CB195="PROSPIT",CJ195="PROSPIT"),1,0)</f>
        <v>0</v>
      </c>
      <c r="CP201" s="214">
        <f>IF(OR(CB195="DERSE",CJ195="DERSE"),1,0)</f>
        <v>0</v>
      </c>
      <c r="CQ201" s="214">
        <f>IF(OR(CB195="LIGHTWEIGHT",CJ195="LIGHTWEIGHT"),1,0)</f>
        <v>0</v>
      </c>
      <c r="CR201" s="214">
        <f>IF(OR(CB195="HEAVYWEIGHT",CJ195="HEAVYWEIGHT"),-1,0)</f>
        <v>0</v>
      </c>
      <c r="CS201" s="195"/>
      <c r="CT201" s="195"/>
      <c r="CU201" s="195"/>
      <c r="CV201" s="195"/>
      <c r="CW201" s="193"/>
      <c r="CX201" s="150"/>
    </row>
    <row r="202" ht="10.5" customHeight="1">
      <c r="A202" s="129"/>
      <c r="B202" s="144"/>
      <c r="C202" s="154"/>
      <c r="D202" s="155"/>
      <c r="E202" s="155"/>
      <c r="F202" s="155"/>
      <c r="G202" s="155"/>
      <c r="H202" s="156"/>
      <c r="I202" s="157"/>
      <c r="J202" s="155"/>
      <c r="K202" s="155"/>
      <c r="L202" s="155"/>
      <c r="M202" s="155"/>
      <c r="N202" s="158"/>
      <c r="Q202" s="154"/>
      <c r="R202" s="155"/>
      <c r="S202" s="155"/>
      <c r="T202" s="155"/>
      <c r="U202" s="155"/>
      <c r="V202" s="156"/>
      <c r="W202" s="157"/>
      <c r="X202" s="155"/>
      <c r="Y202" s="155"/>
      <c r="Z202" s="155"/>
      <c r="AA202" s="155"/>
      <c r="AB202" s="158"/>
      <c r="AE202" s="154"/>
      <c r="AF202" s="155"/>
      <c r="AG202" s="155"/>
      <c r="AH202" s="155"/>
      <c r="AI202" s="155"/>
      <c r="AJ202" s="156"/>
      <c r="AK202" s="157"/>
      <c r="AL202" s="155"/>
      <c r="AM202" s="155"/>
      <c r="AN202" s="155"/>
      <c r="AO202" s="155"/>
      <c r="AP202" s="158"/>
      <c r="AS202" s="154"/>
      <c r="AT202" s="155"/>
      <c r="AU202" s="155"/>
      <c r="AV202" s="155"/>
      <c r="AW202" s="155"/>
      <c r="AX202" s="156"/>
      <c r="AY202" s="157"/>
      <c r="AZ202" s="155"/>
      <c r="BA202" s="155"/>
      <c r="BB202" s="155"/>
      <c r="BC202" s="155"/>
      <c r="BD202" s="158"/>
      <c r="BG202" s="154"/>
      <c r="BH202" s="155"/>
      <c r="BI202" s="155"/>
      <c r="BJ202" s="155"/>
      <c r="BK202" s="155"/>
      <c r="BL202" s="156"/>
      <c r="BM202" s="157"/>
      <c r="BN202" s="155"/>
      <c r="BO202" s="155"/>
      <c r="BP202" s="155"/>
      <c r="BQ202" s="155"/>
      <c r="BR202" s="158"/>
      <c r="BU202" s="195"/>
      <c r="BV202" s="149"/>
      <c r="BW202" s="149"/>
      <c r="BX202" s="150"/>
      <c r="BY202" s="193"/>
      <c r="BZ202" s="208" t="b">
        <v>0</v>
      </c>
      <c r="CB202" s="209" t="str">
        <f>IFERROR(VLOOKUP(CQ206,LookupAction,3, FALSE),"NO ACTION")</f>
        <v>NO ACTION</v>
      </c>
      <c r="CK202" s="210" t="b">
        <v>0</v>
      </c>
      <c r="CM202" s="209" t="str">
        <f>IFERROR(VLOOKUP(CR206,LookupAction,3, FALSE),"NO ACTION")</f>
        <v>NO ACTION</v>
      </c>
      <c r="CV202" s="193"/>
      <c r="CW202" s="193"/>
      <c r="CX202" s="150"/>
    </row>
    <row r="203" ht="10.5" customHeight="1">
      <c r="A203" s="129"/>
      <c r="B203" s="144"/>
      <c r="C203" s="160"/>
      <c r="D203" s="161"/>
      <c r="E203" s="161"/>
      <c r="F203" s="161"/>
      <c r="G203" s="161"/>
      <c r="H203" s="162"/>
      <c r="I203" s="163"/>
      <c r="J203" s="161"/>
      <c r="K203" s="161"/>
      <c r="L203" s="161"/>
      <c r="M203" s="161"/>
      <c r="N203" s="164"/>
      <c r="O203" s="192" t="b">
        <v>0</v>
      </c>
      <c r="Q203" s="145"/>
      <c r="V203" s="146"/>
      <c r="W203" s="163"/>
      <c r="X203" s="161"/>
      <c r="Y203" s="161"/>
      <c r="Z203" s="161"/>
      <c r="AA203" s="161"/>
      <c r="AB203" s="164"/>
      <c r="AC203" s="192" t="b">
        <v>0</v>
      </c>
      <c r="AE203" s="160"/>
      <c r="AF203" s="161"/>
      <c r="AG203" s="161"/>
      <c r="AH203" s="161"/>
      <c r="AI203" s="161"/>
      <c r="AJ203" s="162"/>
      <c r="AK203" s="163"/>
      <c r="AL203" s="161"/>
      <c r="AM203" s="161"/>
      <c r="AN203" s="161"/>
      <c r="AO203" s="161"/>
      <c r="AP203" s="164"/>
      <c r="AQ203" s="192" t="b">
        <v>0</v>
      </c>
      <c r="AS203" s="160"/>
      <c r="AT203" s="161"/>
      <c r="AU203" s="161"/>
      <c r="AV203" s="161"/>
      <c r="AW203" s="161"/>
      <c r="AX203" s="162"/>
      <c r="AY203" s="163"/>
      <c r="AZ203" s="161"/>
      <c r="BA203" s="161"/>
      <c r="BB203" s="161"/>
      <c r="BC203" s="161"/>
      <c r="BD203" s="164"/>
      <c r="BE203" s="192" t="b">
        <v>0</v>
      </c>
      <c r="BG203" s="160"/>
      <c r="BH203" s="161"/>
      <c r="BI203" s="161"/>
      <c r="BJ203" s="161"/>
      <c r="BK203" s="161"/>
      <c r="BL203" s="162"/>
      <c r="BM203" s="163"/>
      <c r="BN203" s="161"/>
      <c r="BO203" s="161"/>
      <c r="BP203" s="161"/>
      <c r="BQ203" s="161"/>
      <c r="BR203" s="164"/>
      <c r="BS203" s="192" t="b">
        <v>0</v>
      </c>
      <c r="BU203" s="195"/>
      <c r="BV203" s="149"/>
      <c r="BW203" s="149"/>
      <c r="BX203" s="150"/>
      <c r="BY203" s="193"/>
      <c r="CV203" s="195"/>
      <c r="CW203" s="193"/>
      <c r="CX203" s="150"/>
    </row>
    <row r="204" ht="10.5" customHeight="1">
      <c r="A204" s="129"/>
      <c r="B204" s="144"/>
      <c r="C204" s="154"/>
      <c r="D204" s="155"/>
      <c r="E204" s="155"/>
      <c r="F204" s="155"/>
      <c r="G204" s="155"/>
      <c r="H204" s="156"/>
      <c r="I204" s="157"/>
      <c r="J204" s="155"/>
      <c r="K204" s="155"/>
      <c r="L204" s="155"/>
      <c r="M204" s="155"/>
      <c r="N204" s="158"/>
      <c r="Q204" s="154"/>
      <c r="R204" s="155"/>
      <c r="S204" s="155"/>
      <c r="T204" s="155"/>
      <c r="U204" s="155"/>
      <c r="V204" s="156"/>
      <c r="W204" s="157"/>
      <c r="X204" s="155"/>
      <c r="Y204" s="155"/>
      <c r="Z204" s="155"/>
      <c r="AA204" s="155"/>
      <c r="AB204" s="158"/>
      <c r="AE204" s="154"/>
      <c r="AF204" s="155"/>
      <c r="AG204" s="155"/>
      <c r="AH204" s="155"/>
      <c r="AI204" s="155"/>
      <c r="AJ204" s="156"/>
      <c r="AK204" s="157"/>
      <c r="AL204" s="155"/>
      <c r="AM204" s="155"/>
      <c r="AN204" s="155"/>
      <c r="AO204" s="155"/>
      <c r="AP204" s="158"/>
      <c r="AS204" s="154"/>
      <c r="AT204" s="155"/>
      <c r="AU204" s="155"/>
      <c r="AV204" s="155"/>
      <c r="AW204" s="155"/>
      <c r="AX204" s="156"/>
      <c r="AY204" s="157"/>
      <c r="AZ204" s="155"/>
      <c r="BA204" s="155"/>
      <c r="BB204" s="155"/>
      <c r="BC204" s="155"/>
      <c r="BD204" s="158"/>
      <c r="BG204" s="154"/>
      <c r="BH204" s="155"/>
      <c r="BI204" s="155"/>
      <c r="BJ204" s="155"/>
      <c r="BK204" s="155"/>
      <c r="BL204" s="156"/>
      <c r="BM204" s="157"/>
      <c r="BN204" s="155"/>
      <c r="BO204" s="155"/>
      <c r="BP204" s="155"/>
      <c r="BQ204" s="155"/>
      <c r="BR204" s="158"/>
      <c r="BU204" s="195"/>
      <c r="BV204" s="149"/>
      <c r="BW204" s="149"/>
      <c r="BX204" s="150"/>
      <c r="BY204" s="193"/>
      <c r="BZ204" s="210" t="b">
        <v>0</v>
      </c>
      <c r="CB204" s="209" t="str">
        <f>IFERROR(VLOOKUP(CS206,LookupAction,3, FALSE),"NO ACTION")</f>
        <v>NO ACTION</v>
      </c>
      <c r="CK204" s="208" t="b">
        <v>0</v>
      </c>
      <c r="CM204" s="209" t="str">
        <f>IFERROR(VLOOKUP(CT206,LookupAction,3, FALSE),"NO ACTION")</f>
        <v>NO ACTION</v>
      </c>
      <c r="CV204" s="195"/>
      <c r="CW204" s="193"/>
      <c r="CX204" s="150"/>
    </row>
    <row r="205" ht="10.5" customHeight="1">
      <c r="A205" s="129"/>
      <c r="B205" s="144"/>
      <c r="C205" s="160"/>
      <c r="D205" s="161"/>
      <c r="E205" s="161"/>
      <c r="F205" s="161"/>
      <c r="G205" s="161"/>
      <c r="H205" s="162"/>
      <c r="I205" s="163"/>
      <c r="J205" s="161"/>
      <c r="K205" s="161"/>
      <c r="L205" s="161"/>
      <c r="M205" s="161"/>
      <c r="N205" s="164"/>
      <c r="O205" s="192" t="b">
        <v>0</v>
      </c>
      <c r="Q205" s="145"/>
      <c r="V205" s="146"/>
      <c r="W205" s="163"/>
      <c r="X205" s="161"/>
      <c r="Y205" s="161"/>
      <c r="Z205" s="161"/>
      <c r="AA205" s="161"/>
      <c r="AB205" s="164"/>
      <c r="AC205" s="192" t="b">
        <v>0</v>
      </c>
      <c r="AE205" s="160"/>
      <c r="AF205" s="161"/>
      <c r="AG205" s="161"/>
      <c r="AH205" s="161"/>
      <c r="AI205" s="161"/>
      <c r="AJ205" s="162"/>
      <c r="AK205" s="163"/>
      <c r="AL205" s="161"/>
      <c r="AM205" s="161"/>
      <c r="AN205" s="161"/>
      <c r="AO205" s="161"/>
      <c r="AP205" s="164"/>
      <c r="AQ205" s="192" t="b">
        <v>0</v>
      </c>
      <c r="AS205" s="160"/>
      <c r="AT205" s="161"/>
      <c r="AU205" s="161"/>
      <c r="AV205" s="161"/>
      <c r="AW205" s="161"/>
      <c r="AX205" s="162"/>
      <c r="AY205" s="163"/>
      <c r="AZ205" s="161"/>
      <c r="BA205" s="161"/>
      <c r="BB205" s="161"/>
      <c r="BC205" s="161"/>
      <c r="BD205" s="164"/>
      <c r="BE205" s="192" t="b">
        <v>0</v>
      </c>
      <c r="BG205" s="160"/>
      <c r="BH205" s="161"/>
      <c r="BI205" s="161"/>
      <c r="BJ205" s="161"/>
      <c r="BK205" s="161"/>
      <c r="BL205" s="162"/>
      <c r="BM205" s="163"/>
      <c r="BN205" s="161"/>
      <c r="BO205" s="161"/>
      <c r="BP205" s="161"/>
      <c r="BQ205" s="161"/>
      <c r="BR205" s="164"/>
      <c r="BS205" s="192" t="b">
        <v>0</v>
      </c>
      <c r="BU205" s="195"/>
      <c r="BV205" s="149"/>
      <c r="BW205" s="149"/>
      <c r="BX205" s="150"/>
      <c r="BY205" s="193"/>
      <c r="CV205" s="195"/>
      <c r="CW205" s="193"/>
      <c r="CX205" s="150"/>
    </row>
    <row r="206" ht="10.5" customHeight="1">
      <c r="A206" s="129"/>
      <c r="B206" s="144"/>
      <c r="C206" s="154"/>
      <c r="D206" s="155"/>
      <c r="E206" s="155"/>
      <c r="F206" s="155"/>
      <c r="G206" s="155"/>
      <c r="H206" s="156"/>
      <c r="I206" s="157"/>
      <c r="J206" s="155"/>
      <c r="K206" s="155"/>
      <c r="L206" s="155"/>
      <c r="M206" s="155"/>
      <c r="N206" s="158"/>
      <c r="Q206" s="154"/>
      <c r="R206" s="155"/>
      <c r="S206" s="155"/>
      <c r="T206" s="155"/>
      <c r="U206" s="155"/>
      <c r="V206" s="156"/>
      <c r="W206" s="157"/>
      <c r="X206" s="155"/>
      <c r="Y206" s="155"/>
      <c r="Z206" s="155"/>
      <c r="AA206" s="155"/>
      <c r="AB206" s="158"/>
      <c r="AE206" s="154"/>
      <c r="AF206" s="155"/>
      <c r="AG206" s="155"/>
      <c r="AH206" s="155"/>
      <c r="AI206" s="155"/>
      <c r="AJ206" s="156"/>
      <c r="AK206" s="157"/>
      <c r="AL206" s="155"/>
      <c r="AM206" s="155"/>
      <c r="AN206" s="155"/>
      <c r="AO206" s="155"/>
      <c r="AP206" s="158"/>
      <c r="AS206" s="154"/>
      <c r="AT206" s="155"/>
      <c r="AU206" s="155"/>
      <c r="AV206" s="155"/>
      <c r="AW206" s="155"/>
      <c r="AX206" s="156"/>
      <c r="AY206" s="157"/>
      <c r="AZ206" s="155"/>
      <c r="BA206" s="155"/>
      <c r="BB206" s="155"/>
      <c r="BC206" s="155"/>
      <c r="BD206" s="158"/>
      <c r="BG206" s="154"/>
      <c r="BH206" s="155"/>
      <c r="BI206" s="155"/>
      <c r="BJ206" s="155"/>
      <c r="BK206" s="155"/>
      <c r="BL206" s="156"/>
      <c r="BM206" s="157"/>
      <c r="BN206" s="155"/>
      <c r="BO206" s="155"/>
      <c r="BP206" s="155"/>
      <c r="BQ206" s="155"/>
      <c r="BR206" s="158"/>
      <c r="BU206" s="195"/>
      <c r="BV206" s="149"/>
      <c r="BW206" s="149"/>
      <c r="BX206" s="150"/>
      <c r="BY206" s="193"/>
      <c r="BZ206" s="193"/>
      <c r="CA206" s="195"/>
      <c r="CB206" s="195"/>
      <c r="CC206" s="195"/>
      <c r="CD206" s="195"/>
      <c r="CE206" s="195"/>
      <c r="CF206" s="195"/>
      <c r="CG206" s="195"/>
      <c r="CH206" s="195"/>
      <c r="CI206" s="195"/>
      <c r="CJ206" s="195"/>
      <c r="CK206" s="195"/>
      <c r="CL206" s="195"/>
      <c r="CM206" s="216" t="str">
        <f t="array" ref="CM206">IFERROR(INDEX(Code_KindReturn, MATCH(TRUE, EXACT(CE221, Code_Code), 0)),"")</f>
        <v/>
      </c>
      <c r="CN206" s="216" t="str">
        <f t="array" ref="CN206">IFERROR(INDEX(Code_GristReturn, MATCH(TRUE, EXACT(CF221, Code_Code), 0)),"")</f>
        <v/>
      </c>
      <c r="CO206" s="216" t="str">
        <f t="array" ref="CO206">IFERROR(INDEX(Code_Trait1Return, MATCH(TRUE, EXACT(CG221, Code_Code), 0)),"")</f>
        <v/>
      </c>
      <c r="CP206" s="216" t="str">
        <f t="array" ref="CP206">IFERROR(INDEX(Code_Trait2Return, MATCH(TRUE, EXACT(CH221, Code_Code), 0)),"")</f>
        <v/>
      </c>
      <c r="CQ206" s="216" t="str">
        <f t="array" ref="CQ206">IFERROR(INDEX(Code_Action1Return, MATCH(TRUE, EXACT(CI221, Code_Code), 0)),"")</f>
        <v/>
      </c>
      <c r="CR206" s="216" t="str">
        <f t="array" ref="CR206">IFERROR(INDEX(Code_Action2Return, MATCH(TRUE, EXACT(CJ221, Code_Code), 0)),"")</f>
        <v/>
      </c>
      <c r="CS206" s="216" t="str">
        <f t="array" ref="CS206">IFERROR(INDEX(Code_Action3Return, MATCH(TRUE, EXACT(CK221, Code_Code), 0)),"")</f>
        <v/>
      </c>
      <c r="CT206" s="216" t="str">
        <f t="array" ref="CT206">IFERROR(INDEX(Code_Action4Return, MATCH(TRUE, EXACT(CL221, Code_Code), 0)),"")</f>
        <v/>
      </c>
      <c r="CU206" s="195"/>
      <c r="CV206" s="195"/>
      <c r="CW206" s="193"/>
      <c r="CX206" s="150"/>
    </row>
    <row r="207" ht="10.5" customHeight="1">
      <c r="A207" s="129"/>
      <c r="B207" s="144"/>
      <c r="C207" s="160"/>
      <c r="D207" s="161"/>
      <c r="E207" s="161"/>
      <c r="F207" s="161"/>
      <c r="G207" s="161"/>
      <c r="H207" s="162"/>
      <c r="I207" s="163"/>
      <c r="J207" s="161"/>
      <c r="K207" s="161"/>
      <c r="L207" s="161"/>
      <c r="M207" s="161"/>
      <c r="N207" s="164"/>
      <c r="O207" s="192" t="b">
        <v>0</v>
      </c>
      <c r="Q207" s="145"/>
      <c r="V207" s="146"/>
      <c r="W207" s="163"/>
      <c r="X207" s="161"/>
      <c r="Y207" s="161"/>
      <c r="Z207" s="161"/>
      <c r="AA207" s="161"/>
      <c r="AB207" s="164"/>
      <c r="AC207" s="192" t="b">
        <v>0</v>
      </c>
      <c r="AE207" s="160"/>
      <c r="AF207" s="161"/>
      <c r="AG207" s="161"/>
      <c r="AH207" s="161"/>
      <c r="AI207" s="161"/>
      <c r="AJ207" s="162"/>
      <c r="AK207" s="163"/>
      <c r="AL207" s="161"/>
      <c r="AM207" s="161"/>
      <c r="AN207" s="161"/>
      <c r="AO207" s="161"/>
      <c r="AP207" s="164"/>
      <c r="AQ207" s="192" t="b">
        <v>0</v>
      </c>
      <c r="AS207" s="160"/>
      <c r="AT207" s="161"/>
      <c r="AU207" s="161"/>
      <c r="AV207" s="161"/>
      <c r="AW207" s="161"/>
      <c r="AX207" s="162"/>
      <c r="AY207" s="163"/>
      <c r="AZ207" s="161"/>
      <c r="BA207" s="161"/>
      <c r="BB207" s="161"/>
      <c r="BC207" s="161"/>
      <c r="BD207" s="164"/>
      <c r="BE207" s="192" t="b">
        <v>0</v>
      </c>
      <c r="BG207" s="160"/>
      <c r="BH207" s="161"/>
      <c r="BI207" s="161"/>
      <c r="BJ207" s="161"/>
      <c r="BK207" s="161"/>
      <c r="BL207" s="162"/>
      <c r="BM207" s="163"/>
      <c r="BN207" s="161"/>
      <c r="BO207" s="161"/>
      <c r="BP207" s="161"/>
      <c r="BQ207" s="161"/>
      <c r="BR207" s="164"/>
      <c r="BS207" s="192" t="b">
        <v>0</v>
      </c>
      <c r="BU207" s="195"/>
      <c r="BV207" s="149"/>
      <c r="BW207" s="149"/>
      <c r="BX207" s="150"/>
      <c r="BY207" s="193"/>
      <c r="BZ207" s="193"/>
      <c r="CA207" s="193"/>
      <c r="CB207" s="193"/>
      <c r="CC207" s="193"/>
      <c r="CD207" s="193"/>
      <c r="CE207" s="193"/>
      <c r="CF207" s="193"/>
      <c r="CG207" s="193"/>
      <c r="CH207" s="193"/>
      <c r="CI207" s="193"/>
      <c r="CJ207" s="193"/>
      <c r="CK207" s="193"/>
      <c r="CL207" s="193"/>
      <c r="CM207" s="193"/>
      <c r="CN207" s="193"/>
      <c r="CO207" s="193"/>
      <c r="CP207" s="193"/>
      <c r="CQ207" s="193"/>
      <c r="CR207" s="193"/>
      <c r="CS207" s="193"/>
      <c r="CT207" s="193"/>
      <c r="CU207" s="193"/>
      <c r="CV207" s="193"/>
      <c r="CW207" s="193"/>
      <c r="CX207" s="150"/>
    </row>
    <row r="208" ht="10.5" customHeight="1">
      <c r="A208" s="129"/>
      <c r="B208" s="144"/>
      <c r="C208" s="154"/>
      <c r="D208" s="155"/>
      <c r="E208" s="155"/>
      <c r="F208" s="155"/>
      <c r="G208" s="155"/>
      <c r="H208" s="156"/>
      <c r="I208" s="157"/>
      <c r="J208" s="155"/>
      <c r="K208" s="155"/>
      <c r="L208" s="155"/>
      <c r="M208" s="155"/>
      <c r="N208" s="158"/>
      <c r="Q208" s="154"/>
      <c r="R208" s="155"/>
      <c r="S208" s="155"/>
      <c r="T208" s="155"/>
      <c r="U208" s="155"/>
      <c r="V208" s="156"/>
      <c r="W208" s="157"/>
      <c r="X208" s="155"/>
      <c r="Y208" s="155"/>
      <c r="Z208" s="155"/>
      <c r="AA208" s="155"/>
      <c r="AB208" s="158"/>
      <c r="AE208" s="154"/>
      <c r="AF208" s="155"/>
      <c r="AG208" s="155"/>
      <c r="AH208" s="155"/>
      <c r="AI208" s="155"/>
      <c r="AJ208" s="156"/>
      <c r="AK208" s="157"/>
      <c r="AL208" s="155"/>
      <c r="AM208" s="155"/>
      <c r="AN208" s="155"/>
      <c r="AO208" s="155"/>
      <c r="AP208" s="158"/>
      <c r="AS208" s="154"/>
      <c r="AT208" s="155"/>
      <c r="AU208" s="155"/>
      <c r="AV208" s="155"/>
      <c r="AW208" s="155"/>
      <c r="AX208" s="156"/>
      <c r="AY208" s="157"/>
      <c r="AZ208" s="155"/>
      <c r="BA208" s="155"/>
      <c r="BB208" s="155"/>
      <c r="BC208" s="155"/>
      <c r="BD208" s="158"/>
      <c r="BG208" s="154"/>
      <c r="BH208" s="155"/>
      <c r="BI208" s="155"/>
      <c r="BJ208" s="155"/>
      <c r="BK208" s="155"/>
      <c r="BL208" s="156"/>
      <c r="BM208" s="157"/>
      <c r="BN208" s="155"/>
      <c r="BO208" s="155"/>
      <c r="BP208" s="155"/>
      <c r="BQ208" s="155"/>
      <c r="BR208" s="158"/>
      <c r="BU208" s="195"/>
      <c r="BV208" s="149"/>
      <c r="BW208" s="149"/>
      <c r="BX208" s="150"/>
      <c r="BY208" s="193"/>
      <c r="BZ208" s="208" t="s">
        <v>16</v>
      </c>
      <c r="CM208" s="208" t="s">
        <v>46</v>
      </c>
      <c r="CV208" s="193"/>
      <c r="CW208" s="193"/>
      <c r="CX208" s="150"/>
    </row>
    <row r="209" ht="10.5" customHeight="1">
      <c r="A209" s="129"/>
      <c r="B209" s="144"/>
      <c r="C209" s="160"/>
      <c r="D209" s="161"/>
      <c r="E209" s="161"/>
      <c r="F209" s="161"/>
      <c r="G209" s="161"/>
      <c r="H209" s="162"/>
      <c r="I209" s="163"/>
      <c r="J209" s="161"/>
      <c r="K209" s="161"/>
      <c r="L209" s="161"/>
      <c r="M209" s="161"/>
      <c r="N209" s="164"/>
      <c r="O209" s="192" t="b">
        <v>0</v>
      </c>
      <c r="Q209" s="145"/>
      <c r="V209" s="146"/>
      <c r="W209" s="163"/>
      <c r="X209" s="161"/>
      <c r="Y209" s="161"/>
      <c r="Z209" s="161"/>
      <c r="AA209" s="161"/>
      <c r="AB209" s="164"/>
      <c r="AC209" s="192" t="b">
        <v>0</v>
      </c>
      <c r="AE209" s="160"/>
      <c r="AF209" s="161"/>
      <c r="AG209" s="161"/>
      <c r="AH209" s="161"/>
      <c r="AI209" s="161"/>
      <c r="AJ209" s="162"/>
      <c r="AK209" s="163"/>
      <c r="AL209" s="161"/>
      <c r="AM209" s="161"/>
      <c r="AN209" s="161"/>
      <c r="AO209" s="161"/>
      <c r="AP209" s="164"/>
      <c r="AQ209" s="192" t="b">
        <v>0</v>
      </c>
      <c r="AS209" s="160"/>
      <c r="AT209" s="161"/>
      <c r="AU209" s="161"/>
      <c r="AV209" s="161"/>
      <c r="AW209" s="161"/>
      <c r="AX209" s="162"/>
      <c r="AY209" s="163"/>
      <c r="AZ209" s="161"/>
      <c r="BA209" s="161"/>
      <c r="BB209" s="161"/>
      <c r="BC209" s="161"/>
      <c r="BD209" s="164"/>
      <c r="BE209" s="192" t="b">
        <v>0</v>
      </c>
      <c r="BG209" s="160"/>
      <c r="BH209" s="161"/>
      <c r="BI209" s="161"/>
      <c r="BJ209" s="161"/>
      <c r="BK209" s="161"/>
      <c r="BL209" s="162"/>
      <c r="BM209" s="163"/>
      <c r="BN209" s="161"/>
      <c r="BO209" s="161"/>
      <c r="BP209" s="161"/>
      <c r="BQ209" s="161"/>
      <c r="BR209" s="164"/>
      <c r="BS209" s="192" t="b">
        <v>0</v>
      </c>
      <c r="BU209" s="195"/>
      <c r="BV209" s="149"/>
      <c r="BW209" s="149"/>
      <c r="BX209" s="150"/>
      <c r="BY209" s="193"/>
      <c r="CV209" s="195"/>
      <c r="CW209" s="193"/>
      <c r="CX209" s="150"/>
    </row>
    <row r="210" ht="10.5" customHeight="1">
      <c r="A210" s="129"/>
      <c r="B210" s="144"/>
      <c r="C210" s="154"/>
      <c r="D210" s="155"/>
      <c r="E210" s="155"/>
      <c r="F210" s="155"/>
      <c r="G210" s="155"/>
      <c r="H210" s="156"/>
      <c r="I210" s="157"/>
      <c r="J210" s="155"/>
      <c r="K210" s="155"/>
      <c r="L210" s="155"/>
      <c r="M210" s="155"/>
      <c r="N210" s="158"/>
      <c r="Q210" s="154"/>
      <c r="R210" s="155"/>
      <c r="S210" s="155"/>
      <c r="T210" s="155"/>
      <c r="U210" s="155"/>
      <c r="V210" s="156"/>
      <c r="W210" s="157"/>
      <c r="X210" s="155"/>
      <c r="Y210" s="155"/>
      <c r="Z210" s="155"/>
      <c r="AA210" s="155"/>
      <c r="AB210" s="158"/>
      <c r="AE210" s="154"/>
      <c r="AF210" s="155"/>
      <c r="AG210" s="155"/>
      <c r="AH210" s="155"/>
      <c r="AI210" s="155"/>
      <c r="AJ210" s="156"/>
      <c r="AK210" s="157"/>
      <c r="AL210" s="155"/>
      <c r="AM210" s="155"/>
      <c r="AN210" s="155"/>
      <c r="AO210" s="155"/>
      <c r="AP210" s="158"/>
      <c r="AS210" s="154"/>
      <c r="AT210" s="155"/>
      <c r="AU210" s="155"/>
      <c r="AV210" s="155"/>
      <c r="AW210" s="155"/>
      <c r="AX210" s="156"/>
      <c r="AY210" s="157"/>
      <c r="AZ210" s="155"/>
      <c r="BA210" s="155"/>
      <c r="BB210" s="155"/>
      <c r="BC210" s="155"/>
      <c r="BD210" s="158"/>
      <c r="BG210" s="154"/>
      <c r="BH210" s="155"/>
      <c r="BI210" s="155"/>
      <c r="BJ210" s="155"/>
      <c r="BK210" s="155"/>
      <c r="BL210" s="156"/>
      <c r="BM210" s="157"/>
      <c r="BN210" s="155"/>
      <c r="BO210" s="155"/>
      <c r="BP210" s="155"/>
      <c r="BQ210" s="155"/>
      <c r="BR210" s="158"/>
      <c r="BU210" s="195"/>
      <c r="BV210" s="149"/>
      <c r="BW210" s="149"/>
      <c r="BX210" s="150"/>
      <c r="BY210" s="193"/>
      <c r="BZ210" s="208" t="s">
        <v>19</v>
      </c>
      <c r="CB210" s="217" t="str">
        <f>IFERROR(IFS(BZ195=TRUE,TRAITCSTLOOPUP(CM208,CB195),CH195=TRUE,TRAITCSTLOOPUP(CM208,CJ195),BZ202=TRUE,VLOOKUP(CB202,AllAction,12, False),CK202=TRUE,VLOOKUP(CM202,AllAction,12, False),BZ204=TRUE,VLOOKUP(CB204,AllAction,12, False),CK204=TRUE,VLOOKUP(CM204,AllAction,12, False)),"")</f>
        <v/>
      </c>
      <c r="CC210" s="177"/>
      <c r="CD210" s="218" t="str">
        <f>IFERROR(IFS(BZ195=TRUE,TRAITTEXTLOOKUP(CM208,CB195),CH195=TRUE,TRAITTEXTLOOKUP(CM208,CJ195),BZ202=TRUE,VLOOKUP(CB202,AllAction,18, False),CK202=TRUE,VLOOKUP(CM202,AllAction,18, False),BZ204=TRUE,VLOOKUP(CB204,AllAction,18, False),CK204=TRUE,VLOOKUP(CM204,AllAction,18, False)),"")</f>
        <v/>
      </c>
      <c r="CE210" s="179"/>
      <c r="CF210" s="179"/>
      <c r="CG210" s="179"/>
      <c r="CH210" s="179"/>
      <c r="CI210" s="179"/>
      <c r="CJ210" s="179"/>
      <c r="CK210" s="179"/>
      <c r="CL210" s="179"/>
      <c r="CM210" s="179"/>
      <c r="CN210" s="179"/>
      <c r="CO210" s="179"/>
      <c r="CP210" s="179"/>
      <c r="CQ210" s="179"/>
      <c r="CR210" s="179"/>
      <c r="CS210" s="179"/>
      <c r="CT210" s="179"/>
      <c r="CU210" s="177"/>
      <c r="CV210" s="195"/>
      <c r="CW210" s="193"/>
      <c r="CX210" s="150"/>
    </row>
    <row r="211" ht="10.5" customHeight="1">
      <c r="A211" s="129"/>
      <c r="B211" s="144"/>
      <c r="C211" s="160"/>
      <c r="D211" s="161"/>
      <c r="E211" s="161"/>
      <c r="F211" s="161"/>
      <c r="G211" s="161"/>
      <c r="H211" s="162"/>
      <c r="I211" s="163"/>
      <c r="J211" s="161"/>
      <c r="K211" s="161"/>
      <c r="L211" s="161"/>
      <c r="M211" s="161"/>
      <c r="N211" s="164"/>
      <c r="O211" s="192" t="b">
        <v>0</v>
      </c>
      <c r="Q211" s="145"/>
      <c r="V211" s="146"/>
      <c r="W211" s="163"/>
      <c r="X211" s="161"/>
      <c r="Y211" s="161"/>
      <c r="Z211" s="161"/>
      <c r="AA211" s="161"/>
      <c r="AB211" s="164"/>
      <c r="AC211" s="192" t="b">
        <v>0</v>
      </c>
      <c r="AE211" s="160"/>
      <c r="AF211" s="161"/>
      <c r="AG211" s="161"/>
      <c r="AH211" s="161"/>
      <c r="AI211" s="161"/>
      <c r="AJ211" s="162"/>
      <c r="AK211" s="163"/>
      <c r="AL211" s="161"/>
      <c r="AM211" s="161"/>
      <c r="AN211" s="161"/>
      <c r="AO211" s="161"/>
      <c r="AP211" s="164"/>
      <c r="AQ211" s="192" t="b">
        <v>0</v>
      </c>
      <c r="AS211" s="160"/>
      <c r="AT211" s="161"/>
      <c r="AU211" s="161"/>
      <c r="AV211" s="161"/>
      <c r="AW211" s="161"/>
      <c r="AX211" s="162"/>
      <c r="AY211" s="163"/>
      <c r="AZ211" s="161"/>
      <c r="BA211" s="161"/>
      <c r="BB211" s="161"/>
      <c r="BC211" s="161"/>
      <c r="BD211" s="164"/>
      <c r="BE211" s="192" t="b">
        <v>0</v>
      </c>
      <c r="BG211" s="160"/>
      <c r="BH211" s="161"/>
      <c r="BI211" s="161"/>
      <c r="BJ211" s="161"/>
      <c r="BK211" s="161"/>
      <c r="BL211" s="162"/>
      <c r="BM211" s="163"/>
      <c r="BN211" s="161"/>
      <c r="BO211" s="161"/>
      <c r="BP211" s="161"/>
      <c r="BQ211" s="161"/>
      <c r="BR211" s="164"/>
      <c r="BS211" s="192" t="b">
        <v>0</v>
      </c>
      <c r="BU211" s="195"/>
      <c r="BV211" s="149"/>
      <c r="BW211" s="149"/>
      <c r="BX211" s="150"/>
      <c r="BY211" s="193"/>
      <c r="CB211" s="180"/>
      <c r="CC211" s="181"/>
      <c r="CD211" s="182"/>
      <c r="CU211" s="183"/>
      <c r="CV211" s="195"/>
      <c r="CW211" s="193"/>
      <c r="CX211" s="150"/>
    </row>
    <row r="212" ht="10.5" customHeight="1">
      <c r="A212" s="129"/>
      <c r="B212" s="144"/>
      <c r="C212" s="154"/>
      <c r="D212" s="155"/>
      <c r="E212" s="155"/>
      <c r="F212" s="155"/>
      <c r="G212" s="155"/>
      <c r="H212" s="156"/>
      <c r="I212" s="157"/>
      <c r="J212" s="155"/>
      <c r="K212" s="155"/>
      <c r="L212" s="155"/>
      <c r="M212" s="155"/>
      <c r="N212" s="158"/>
      <c r="Q212" s="154"/>
      <c r="R212" s="155"/>
      <c r="S212" s="155"/>
      <c r="T212" s="155"/>
      <c r="U212" s="155"/>
      <c r="V212" s="156"/>
      <c r="W212" s="157"/>
      <c r="X212" s="155"/>
      <c r="Y212" s="155"/>
      <c r="Z212" s="155"/>
      <c r="AA212" s="155"/>
      <c r="AB212" s="158"/>
      <c r="AE212" s="154"/>
      <c r="AF212" s="155"/>
      <c r="AG212" s="155"/>
      <c r="AH212" s="155"/>
      <c r="AI212" s="155"/>
      <c r="AJ212" s="156"/>
      <c r="AK212" s="157"/>
      <c r="AL212" s="155"/>
      <c r="AM212" s="155"/>
      <c r="AN212" s="155"/>
      <c r="AO212" s="155"/>
      <c r="AP212" s="158"/>
      <c r="AS212" s="154"/>
      <c r="AT212" s="155"/>
      <c r="AU212" s="155"/>
      <c r="AV212" s="155"/>
      <c r="AW212" s="155"/>
      <c r="AX212" s="156"/>
      <c r="AY212" s="157"/>
      <c r="AZ212" s="155"/>
      <c r="BA212" s="155"/>
      <c r="BB212" s="155"/>
      <c r="BC212" s="155"/>
      <c r="BD212" s="158"/>
      <c r="BG212" s="154"/>
      <c r="BH212" s="155"/>
      <c r="BI212" s="155"/>
      <c r="BJ212" s="155"/>
      <c r="BK212" s="155"/>
      <c r="BL212" s="156"/>
      <c r="BM212" s="157"/>
      <c r="BN212" s="155"/>
      <c r="BO212" s="155"/>
      <c r="BP212" s="155"/>
      <c r="BQ212" s="155"/>
      <c r="BR212" s="158"/>
      <c r="BU212" s="195"/>
      <c r="BV212" s="149"/>
      <c r="BW212" s="149"/>
      <c r="BX212" s="150"/>
      <c r="BY212" s="193"/>
      <c r="BZ212" s="208" t="s">
        <v>20</v>
      </c>
      <c r="CB212" s="217" t="str">
        <f>IFERROR(IFS(OR(BZ195=TRUE,CH195=TRUE),"",BZ202=TRUE,VLOOKUP(CB202,AllAction,16, False),CK202=TRUE,VLOOKUP(CM202,AllAction,16, False),BZ204=TRUE,VLOOKUP(CB204,AllAction,16, False),CK204=TRUE,VLOOKUP(CM204,AllAction,16, False)),"")</f>
        <v/>
      </c>
      <c r="CC212" s="177"/>
      <c r="CD212" s="182"/>
      <c r="CU212" s="183"/>
      <c r="CV212" s="195"/>
      <c r="CW212" s="193"/>
      <c r="CX212" s="150"/>
    </row>
    <row r="213" ht="10.5" customHeight="1">
      <c r="A213" s="129"/>
      <c r="B213" s="144"/>
      <c r="C213" s="160"/>
      <c r="D213" s="161"/>
      <c r="E213" s="161"/>
      <c r="F213" s="161"/>
      <c r="G213" s="161"/>
      <c r="H213" s="162"/>
      <c r="I213" s="163"/>
      <c r="J213" s="161"/>
      <c r="K213" s="161"/>
      <c r="L213" s="161"/>
      <c r="M213" s="161"/>
      <c r="N213" s="164"/>
      <c r="O213" s="192" t="b">
        <v>0</v>
      </c>
      <c r="Q213" s="145"/>
      <c r="V213" s="146"/>
      <c r="W213" s="163"/>
      <c r="X213" s="161"/>
      <c r="Y213" s="161"/>
      <c r="Z213" s="161"/>
      <c r="AA213" s="161"/>
      <c r="AB213" s="164"/>
      <c r="AC213" s="192" t="b">
        <v>0</v>
      </c>
      <c r="AE213" s="160"/>
      <c r="AF213" s="161"/>
      <c r="AG213" s="161"/>
      <c r="AH213" s="161"/>
      <c r="AI213" s="161"/>
      <c r="AJ213" s="162"/>
      <c r="AK213" s="163"/>
      <c r="AL213" s="161"/>
      <c r="AM213" s="161"/>
      <c r="AN213" s="161"/>
      <c r="AO213" s="161"/>
      <c r="AP213" s="164"/>
      <c r="AQ213" s="192" t="b">
        <v>0</v>
      </c>
      <c r="AS213" s="160"/>
      <c r="AT213" s="161"/>
      <c r="AU213" s="161"/>
      <c r="AV213" s="161"/>
      <c r="AW213" s="161"/>
      <c r="AX213" s="162"/>
      <c r="AY213" s="163"/>
      <c r="AZ213" s="161"/>
      <c r="BA213" s="161"/>
      <c r="BB213" s="161"/>
      <c r="BC213" s="161"/>
      <c r="BD213" s="164"/>
      <c r="BE213" s="192" t="b">
        <v>0</v>
      </c>
      <c r="BG213" s="160"/>
      <c r="BH213" s="161"/>
      <c r="BI213" s="161"/>
      <c r="BJ213" s="161"/>
      <c r="BK213" s="161"/>
      <c r="BL213" s="162"/>
      <c r="BM213" s="163"/>
      <c r="BN213" s="161"/>
      <c r="BO213" s="161"/>
      <c r="BP213" s="161"/>
      <c r="BQ213" s="161"/>
      <c r="BR213" s="164"/>
      <c r="BS213" s="192" t="b">
        <v>0</v>
      </c>
      <c r="BU213" s="195"/>
      <c r="BV213" s="149"/>
      <c r="BW213" s="149"/>
      <c r="BX213" s="150"/>
      <c r="BY213" s="193"/>
      <c r="CB213" s="180"/>
      <c r="CC213" s="181"/>
      <c r="CD213" s="182"/>
      <c r="CU213" s="183"/>
      <c r="CV213" s="195"/>
      <c r="CW213" s="193"/>
      <c r="CX213" s="150"/>
    </row>
    <row r="214" ht="10.5" customHeight="1">
      <c r="A214" s="129"/>
      <c r="B214" s="144"/>
      <c r="C214" s="154"/>
      <c r="D214" s="155"/>
      <c r="E214" s="155"/>
      <c r="F214" s="155"/>
      <c r="G214" s="155"/>
      <c r="H214" s="156"/>
      <c r="I214" s="157"/>
      <c r="J214" s="155"/>
      <c r="K214" s="155"/>
      <c r="L214" s="155"/>
      <c r="M214" s="155"/>
      <c r="N214" s="158"/>
      <c r="Q214" s="154"/>
      <c r="R214" s="155"/>
      <c r="S214" s="155"/>
      <c r="T214" s="155"/>
      <c r="U214" s="155"/>
      <c r="V214" s="156"/>
      <c r="W214" s="157"/>
      <c r="X214" s="155"/>
      <c r="Y214" s="155"/>
      <c r="Z214" s="155"/>
      <c r="AA214" s="155"/>
      <c r="AB214" s="158"/>
      <c r="AE214" s="154"/>
      <c r="AF214" s="155"/>
      <c r="AG214" s="155"/>
      <c r="AH214" s="155"/>
      <c r="AI214" s="155"/>
      <c r="AJ214" s="156"/>
      <c r="AK214" s="157"/>
      <c r="AL214" s="155"/>
      <c r="AM214" s="155"/>
      <c r="AN214" s="155"/>
      <c r="AO214" s="155"/>
      <c r="AP214" s="158"/>
      <c r="AS214" s="154"/>
      <c r="AT214" s="155"/>
      <c r="AU214" s="155"/>
      <c r="AV214" s="155"/>
      <c r="AW214" s="155"/>
      <c r="AX214" s="156"/>
      <c r="AY214" s="157"/>
      <c r="AZ214" s="155"/>
      <c r="BA214" s="155"/>
      <c r="BB214" s="155"/>
      <c r="BC214" s="155"/>
      <c r="BD214" s="158"/>
      <c r="BG214" s="154"/>
      <c r="BH214" s="155"/>
      <c r="BI214" s="155"/>
      <c r="BJ214" s="155"/>
      <c r="BK214" s="155"/>
      <c r="BL214" s="156"/>
      <c r="BM214" s="157"/>
      <c r="BN214" s="155"/>
      <c r="BO214" s="155"/>
      <c r="BP214" s="155"/>
      <c r="BQ214" s="155"/>
      <c r="BR214" s="158"/>
      <c r="BU214" s="195"/>
      <c r="BV214" s="149"/>
      <c r="BW214" s="149"/>
      <c r="BX214" s="150"/>
      <c r="BY214" s="193"/>
      <c r="BZ214" s="208" t="s">
        <v>21</v>
      </c>
      <c r="CB214" s="217" t="str">
        <f>IFERROR(IFS(OR(BZ195=TRUE,CH195=TRUE),"",BZ202=TRUE,VLOOKUP(CB202,AllAction,14, False),CK202=TRUE,VLOOKUP(CM202,AllAction,14, False),BZ204=TRUE,VLOOKUP(CB204,AllAction,14, False),CK204=TRUE,VLOOKUP(CM204,AllAction,14, False)),"")</f>
        <v/>
      </c>
      <c r="CC214" s="177"/>
      <c r="CD214" s="182"/>
      <c r="CU214" s="183"/>
      <c r="CV214" s="195"/>
      <c r="CW214" s="193"/>
      <c r="CX214" s="150"/>
    </row>
    <row r="215" ht="10.5" customHeight="1">
      <c r="A215" s="129"/>
      <c r="B215" s="144"/>
      <c r="C215" s="160"/>
      <c r="D215" s="161"/>
      <c r="E215" s="161"/>
      <c r="F215" s="161"/>
      <c r="G215" s="161"/>
      <c r="H215" s="162"/>
      <c r="I215" s="163"/>
      <c r="J215" s="161"/>
      <c r="K215" s="161"/>
      <c r="L215" s="161"/>
      <c r="M215" s="161"/>
      <c r="N215" s="164"/>
      <c r="O215" s="192" t="b">
        <v>0</v>
      </c>
      <c r="Q215" s="145"/>
      <c r="V215" s="146"/>
      <c r="W215" s="163"/>
      <c r="X215" s="161"/>
      <c r="Y215" s="161"/>
      <c r="Z215" s="161"/>
      <c r="AA215" s="161"/>
      <c r="AB215" s="164"/>
      <c r="AC215" s="192" t="b">
        <v>0</v>
      </c>
      <c r="AE215" s="160"/>
      <c r="AF215" s="161"/>
      <c r="AG215" s="161"/>
      <c r="AH215" s="161"/>
      <c r="AI215" s="161"/>
      <c r="AJ215" s="162"/>
      <c r="AK215" s="163"/>
      <c r="AL215" s="161"/>
      <c r="AM215" s="161"/>
      <c r="AN215" s="161"/>
      <c r="AO215" s="161"/>
      <c r="AP215" s="164"/>
      <c r="AQ215" s="192" t="b">
        <v>0</v>
      </c>
      <c r="AS215" s="160"/>
      <c r="AT215" s="161"/>
      <c r="AU215" s="161"/>
      <c r="AV215" s="161"/>
      <c r="AW215" s="161"/>
      <c r="AX215" s="162"/>
      <c r="AY215" s="163"/>
      <c r="AZ215" s="161"/>
      <c r="BA215" s="161"/>
      <c r="BB215" s="161"/>
      <c r="BC215" s="161"/>
      <c r="BD215" s="164"/>
      <c r="BE215" s="192" t="b">
        <v>0</v>
      </c>
      <c r="BG215" s="160"/>
      <c r="BH215" s="161"/>
      <c r="BI215" s="161"/>
      <c r="BJ215" s="161"/>
      <c r="BK215" s="161"/>
      <c r="BL215" s="162"/>
      <c r="BM215" s="163"/>
      <c r="BN215" s="161"/>
      <c r="BO215" s="161"/>
      <c r="BP215" s="161"/>
      <c r="BQ215" s="161"/>
      <c r="BR215" s="164"/>
      <c r="BS215" s="192" t="b">
        <v>0</v>
      </c>
      <c r="BU215" s="195"/>
      <c r="BV215" s="149"/>
      <c r="BW215" s="149"/>
      <c r="BX215" s="150"/>
      <c r="BY215" s="193"/>
      <c r="CB215" s="182"/>
      <c r="CC215" s="183"/>
      <c r="CD215" s="182"/>
      <c r="CU215" s="183"/>
      <c r="CV215" s="195"/>
      <c r="CW215" s="193"/>
      <c r="CX215" s="150"/>
    </row>
    <row r="216" ht="10.5" customHeight="1">
      <c r="A216" s="129"/>
      <c r="B216" s="144"/>
      <c r="C216" s="154"/>
      <c r="D216" s="155"/>
      <c r="E216" s="155"/>
      <c r="F216" s="155"/>
      <c r="G216" s="155"/>
      <c r="H216" s="156"/>
      <c r="I216" s="157"/>
      <c r="J216" s="155"/>
      <c r="K216" s="155"/>
      <c r="L216" s="155"/>
      <c r="M216" s="155"/>
      <c r="N216" s="158"/>
      <c r="Q216" s="154"/>
      <c r="R216" s="155"/>
      <c r="S216" s="155"/>
      <c r="T216" s="155"/>
      <c r="U216" s="155"/>
      <c r="V216" s="156"/>
      <c r="W216" s="157"/>
      <c r="X216" s="155"/>
      <c r="Y216" s="155"/>
      <c r="Z216" s="155"/>
      <c r="AA216" s="155"/>
      <c r="AB216" s="158"/>
      <c r="AE216" s="154"/>
      <c r="AF216" s="155"/>
      <c r="AG216" s="155"/>
      <c r="AH216" s="155"/>
      <c r="AI216" s="155"/>
      <c r="AJ216" s="156"/>
      <c r="AK216" s="157"/>
      <c r="AL216" s="155"/>
      <c r="AM216" s="155"/>
      <c r="AN216" s="155"/>
      <c r="AO216" s="155"/>
      <c r="AP216" s="158"/>
      <c r="AS216" s="154"/>
      <c r="AT216" s="155"/>
      <c r="AU216" s="155"/>
      <c r="AV216" s="155"/>
      <c r="AW216" s="155"/>
      <c r="AX216" s="156"/>
      <c r="AY216" s="157"/>
      <c r="AZ216" s="155"/>
      <c r="BA216" s="155"/>
      <c r="BB216" s="155"/>
      <c r="BC216" s="155"/>
      <c r="BD216" s="158"/>
      <c r="BG216" s="154"/>
      <c r="BH216" s="155"/>
      <c r="BI216" s="155"/>
      <c r="BJ216" s="155"/>
      <c r="BK216" s="155"/>
      <c r="BL216" s="156"/>
      <c r="BM216" s="157"/>
      <c r="BN216" s="155"/>
      <c r="BO216" s="155"/>
      <c r="BP216" s="155"/>
      <c r="BQ216" s="155"/>
      <c r="BR216" s="158"/>
      <c r="BU216" s="195"/>
      <c r="BV216" s="149"/>
      <c r="BW216" s="149"/>
      <c r="BX216" s="150"/>
      <c r="BY216" s="193"/>
      <c r="CB216" s="180"/>
      <c r="CC216" s="181"/>
      <c r="CD216" s="180"/>
      <c r="CE216" s="184"/>
      <c r="CF216" s="184"/>
      <c r="CG216" s="184"/>
      <c r="CH216" s="184"/>
      <c r="CI216" s="184"/>
      <c r="CJ216" s="184"/>
      <c r="CK216" s="184"/>
      <c r="CL216" s="184"/>
      <c r="CM216" s="184"/>
      <c r="CN216" s="184"/>
      <c r="CO216" s="184"/>
      <c r="CP216" s="184"/>
      <c r="CQ216" s="184"/>
      <c r="CR216" s="184"/>
      <c r="CS216" s="184"/>
      <c r="CT216" s="184"/>
      <c r="CU216" s="181"/>
      <c r="CV216" s="195"/>
      <c r="CW216" s="193"/>
      <c r="CX216" s="150"/>
    </row>
    <row r="217" ht="10.5" customHeight="1">
      <c r="A217" s="129"/>
      <c r="B217" s="144"/>
      <c r="C217" s="160"/>
      <c r="D217" s="161"/>
      <c r="E217" s="161"/>
      <c r="F217" s="161"/>
      <c r="G217" s="161"/>
      <c r="H217" s="162"/>
      <c r="I217" s="163"/>
      <c r="J217" s="161"/>
      <c r="K217" s="161"/>
      <c r="L217" s="161"/>
      <c r="M217" s="161"/>
      <c r="N217" s="164"/>
      <c r="O217" s="192" t="b">
        <v>0</v>
      </c>
      <c r="Q217" s="145"/>
      <c r="V217" s="146"/>
      <c r="W217" s="163"/>
      <c r="X217" s="161"/>
      <c r="Y217" s="161"/>
      <c r="Z217" s="161"/>
      <c r="AA217" s="161"/>
      <c r="AB217" s="164"/>
      <c r="AC217" s="192" t="b">
        <v>0</v>
      </c>
      <c r="AE217" s="160"/>
      <c r="AF217" s="161"/>
      <c r="AG217" s="161"/>
      <c r="AH217" s="161"/>
      <c r="AI217" s="161"/>
      <c r="AJ217" s="162"/>
      <c r="AK217" s="163"/>
      <c r="AL217" s="161"/>
      <c r="AM217" s="161"/>
      <c r="AN217" s="161"/>
      <c r="AO217" s="161"/>
      <c r="AP217" s="164"/>
      <c r="AQ217" s="192" t="b">
        <v>0</v>
      </c>
      <c r="AS217" s="160"/>
      <c r="AT217" s="161"/>
      <c r="AU217" s="161"/>
      <c r="AV217" s="161"/>
      <c r="AW217" s="161"/>
      <c r="AX217" s="162"/>
      <c r="AY217" s="163"/>
      <c r="AZ217" s="161"/>
      <c r="BA217" s="161"/>
      <c r="BB217" s="161"/>
      <c r="BC217" s="161"/>
      <c r="BD217" s="164"/>
      <c r="BE217" s="192" t="b">
        <v>0</v>
      </c>
      <c r="BG217" s="160"/>
      <c r="BH217" s="161"/>
      <c r="BI217" s="161"/>
      <c r="BJ217" s="161"/>
      <c r="BK217" s="161"/>
      <c r="BL217" s="162"/>
      <c r="BM217" s="163"/>
      <c r="BN217" s="161"/>
      <c r="BO217" s="161"/>
      <c r="BP217" s="161"/>
      <c r="BQ217" s="161"/>
      <c r="BR217" s="164"/>
      <c r="BS217" s="192" t="b">
        <v>0</v>
      </c>
      <c r="BU217" s="195"/>
      <c r="BV217" s="149"/>
      <c r="BW217" s="149"/>
      <c r="BX217" s="150"/>
      <c r="BY217" s="193"/>
      <c r="BZ217" s="193"/>
      <c r="CA217" s="195"/>
      <c r="CB217" s="195"/>
      <c r="CC217" s="195"/>
      <c r="CD217" s="195"/>
      <c r="CE217" s="195"/>
      <c r="CF217" s="195"/>
      <c r="CG217" s="195"/>
      <c r="CH217" s="195"/>
      <c r="CI217" s="195"/>
      <c r="CJ217" s="195"/>
      <c r="CK217" s="195"/>
      <c r="CL217" s="195"/>
      <c r="CM217" s="195"/>
      <c r="CN217" s="195"/>
      <c r="CO217" s="195"/>
      <c r="CP217" s="195"/>
      <c r="CQ217" s="195"/>
      <c r="CR217" s="195"/>
      <c r="CS217" s="195"/>
      <c r="CT217" s="195"/>
      <c r="CU217" s="195"/>
      <c r="CV217" s="195"/>
      <c r="CW217" s="193"/>
      <c r="CX217" s="150"/>
    </row>
    <row r="218" ht="10.5" customHeight="1">
      <c r="A218" s="129"/>
      <c r="B218" s="144"/>
      <c r="C218" s="154"/>
      <c r="D218" s="155"/>
      <c r="E218" s="155"/>
      <c r="F218" s="155"/>
      <c r="G218" s="155"/>
      <c r="H218" s="156"/>
      <c r="I218" s="157"/>
      <c r="J218" s="155"/>
      <c r="K218" s="155"/>
      <c r="L218" s="155"/>
      <c r="M218" s="155"/>
      <c r="N218" s="158"/>
      <c r="Q218" s="154"/>
      <c r="R218" s="155"/>
      <c r="S218" s="155"/>
      <c r="T218" s="155"/>
      <c r="U218" s="155"/>
      <c r="V218" s="156"/>
      <c r="W218" s="157"/>
      <c r="X218" s="155"/>
      <c r="Y218" s="155"/>
      <c r="Z218" s="155"/>
      <c r="AA218" s="155"/>
      <c r="AB218" s="158"/>
      <c r="AE218" s="154"/>
      <c r="AF218" s="155"/>
      <c r="AG218" s="155"/>
      <c r="AH218" s="155"/>
      <c r="AI218" s="155"/>
      <c r="AJ218" s="156"/>
      <c r="AK218" s="157"/>
      <c r="AL218" s="155"/>
      <c r="AM218" s="155"/>
      <c r="AN218" s="155"/>
      <c r="AO218" s="155"/>
      <c r="AP218" s="158"/>
      <c r="AS218" s="154"/>
      <c r="AT218" s="155"/>
      <c r="AU218" s="155"/>
      <c r="AV218" s="155"/>
      <c r="AW218" s="155"/>
      <c r="AX218" s="156"/>
      <c r="AY218" s="157"/>
      <c r="AZ218" s="155"/>
      <c r="BA218" s="155"/>
      <c r="BB218" s="155"/>
      <c r="BC218" s="155"/>
      <c r="BD218" s="158"/>
      <c r="BG218" s="154"/>
      <c r="BH218" s="155"/>
      <c r="BI218" s="155"/>
      <c r="BJ218" s="155"/>
      <c r="BK218" s="155"/>
      <c r="BL218" s="156"/>
      <c r="BM218" s="157"/>
      <c r="BN218" s="155"/>
      <c r="BO218" s="155"/>
      <c r="BP218" s="155"/>
      <c r="BQ218" s="155"/>
      <c r="BR218" s="158"/>
      <c r="BU218" s="195"/>
      <c r="BV218" s="149"/>
      <c r="BW218" s="149"/>
      <c r="BX218" s="150"/>
      <c r="BY218" s="193"/>
      <c r="BZ218" s="193"/>
      <c r="CA218" s="193"/>
      <c r="CB218" s="193"/>
      <c r="CC218" s="193"/>
      <c r="CD218" s="193"/>
      <c r="CE218" s="193"/>
      <c r="CF218" s="193"/>
      <c r="CG218" s="193"/>
      <c r="CH218" s="193"/>
      <c r="CI218" s="193"/>
      <c r="CJ218" s="193"/>
      <c r="CK218" s="193"/>
      <c r="CL218" s="193"/>
      <c r="CM218" s="193"/>
      <c r="CN218" s="193"/>
      <c r="CO218" s="193"/>
      <c r="CP218" s="193"/>
      <c r="CQ218" s="193"/>
      <c r="CR218" s="193"/>
      <c r="CS218" s="193"/>
      <c r="CT218" s="193"/>
      <c r="CU218" s="193"/>
      <c r="CV218" s="193"/>
      <c r="CW218" s="193"/>
      <c r="CX218" s="150"/>
    </row>
    <row r="219" ht="10.5" customHeight="1">
      <c r="A219" s="129"/>
      <c r="B219" s="144"/>
      <c r="C219" s="160"/>
      <c r="D219" s="161"/>
      <c r="E219" s="161"/>
      <c r="F219" s="161"/>
      <c r="G219" s="161"/>
      <c r="H219" s="162"/>
      <c r="I219" s="163"/>
      <c r="J219" s="161"/>
      <c r="K219" s="161"/>
      <c r="L219" s="161"/>
      <c r="M219" s="161"/>
      <c r="N219" s="164"/>
      <c r="O219" s="192" t="b">
        <v>0</v>
      </c>
      <c r="Q219" s="145"/>
      <c r="V219" s="146"/>
      <c r="W219" s="163"/>
      <c r="X219" s="161"/>
      <c r="Y219" s="161"/>
      <c r="Z219" s="161"/>
      <c r="AA219" s="161"/>
      <c r="AB219" s="164"/>
      <c r="AC219" s="192" t="b">
        <v>0</v>
      </c>
      <c r="AE219" s="160"/>
      <c r="AF219" s="161"/>
      <c r="AG219" s="161"/>
      <c r="AH219" s="161"/>
      <c r="AI219" s="161"/>
      <c r="AJ219" s="162"/>
      <c r="AK219" s="163"/>
      <c r="AL219" s="161"/>
      <c r="AM219" s="161"/>
      <c r="AN219" s="161"/>
      <c r="AO219" s="161"/>
      <c r="AP219" s="164"/>
      <c r="AQ219" s="192" t="b">
        <v>0</v>
      </c>
      <c r="AS219" s="160"/>
      <c r="AT219" s="161"/>
      <c r="AU219" s="161"/>
      <c r="AV219" s="161"/>
      <c r="AW219" s="161"/>
      <c r="AX219" s="162"/>
      <c r="AY219" s="163"/>
      <c r="AZ219" s="161"/>
      <c r="BA219" s="161"/>
      <c r="BB219" s="161"/>
      <c r="BC219" s="161"/>
      <c r="BD219" s="164"/>
      <c r="BE219" s="192" t="b">
        <v>0</v>
      </c>
      <c r="BG219" s="160"/>
      <c r="BH219" s="161"/>
      <c r="BI219" s="161"/>
      <c r="BJ219" s="161"/>
      <c r="BK219" s="161"/>
      <c r="BL219" s="162"/>
      <c r="BM219" s="163"/>
      <c r="BN219" s="161"/>
      <c r="BO219" s="161"/>
      <c r="BP219" s="161"/>
      <c r="BQ219" s="161"/>
      <c r="BR219" s="164"/>
      <c r="BS219" s="192" t="b">
        <v>0</v>
      </c>
      <c r="BU219" s="195"/>
      <c r="BV219" s="149"/>
      <c r="BW219" s="149"/>
      <c r="BX219" s="150"/>
      <c r="BY219" s="193"/>
      <c r="BZ219" s="193"/>
      <c r="CA219" s="193"/>
      <c r="CB219" s="219" t="s">
        <v>22</v>
      </c>
      <c r="CC219" s="179"/>
      <c r="CD219" s="186"/>
      <c r="CE219" s="220" t="str">
        <f t="array" ref="CE219">IFERROR(
INDEX(I189:N222, MATCH(TRUE, O189:O222, 0))
,IFERROR(
INDEX(W189:AB222, MATCH(TRUE, AC189:AC222, 0))
,IFERROR(
INDEX(AK189:AP222, MATCH(TRUE, AQ189:AQ222, 0))
,IFERROR(
INDEX(AY189:BD222, MATCH(TRUE, BE189:BE222, 0))
,IFERROR(
INDEX(BM189:BR222, MATCH(TRUE, BS189:BS222, 0))
,"")))))</f>
        <v/>
      </c>
      <c r="CF219" s="179"/>
      <c r="CG219" s="179"/>
      <c r="CH219" s="179"/>
      <c r="CI219" s="179"/>
      <c r="CJ219" s="179"/>
      <c r="CK219" s="179"/>
      <c r="CL219" s="179"/>
      <c r="CM219" s="179"/>
      <c r="CN219" s="179"/>
      <c r="CO219" s="179"/>
      <c r="CP219" s="179"/>
      <c r="CQ219" s="179"/>
      <c r="CR219" s="179"/>
      <c r="CS219" s="177"/>
      <c r="CT219" s="193"/>
      <c r="CU219" s="193"/>
      <c r="CV219" s="193"/>
      <c r="CW219" s="193"/>
      <c r="CX219" s="150"/>
    </row>
    <row r="220" ht="10.5" customHeight="1">
      <c r="A220" s="129"/>
      <c r="B220" s="144"/>
      <c r="C220" s="154"/>
      <c r="D220" s="155"/>
      <c r="E220" s="155"/>
      <c r="F220" s="155"/>
      <c r="G220" s="155"/>
      <c r="H220" s="156"/>
      <c r="I220" s="157"/>
      <c r="J220" s="155"/>
      <c r="K220" s="155"/>
      <c r="L220" s="155"/>
      <c r="M220" s="155"/>
      <c r="N220" s="158"/>
      <c r="Q220" s="154"/>
      <c r="R220" s="155"/>
      <c r="S220" s="155"/>
      <c r="T220" s="155"/>
      <c r="U220" s="155"/>
      <c r="V220" s="156"/>
      <c r="W220" s="157"/>
      <c r="X220" s="155"/>
      <c r="Y220" s="155"/>
      <c r="Z220" s="155"/>
      <c r="AA220" s="155"/>
      <c r="AB220" s="158"/>
      <c r="AE220" s="154"/>
      <c r="AF220" s="155"/>
      <c r="AG220" s="155"/>
      <c r="AH220" s="155"/>
      <c r="AI220" s="155"/>
      <c r="AJ220" s="156"/>
      <c r="AK220" s="157"/>
      <c r="AL220" s="155"/>
      <c r="AM220" s="155"/>
      <c r="AN220" s="155"/>
      <c r="AO220" s="155"/>
      <c r="AP220" s="158"/>
      <c r="AS220" s="154"/>
      <c r="AT220" s="155"/>
      <c r="AU220" s="155"/>
      <c r="AV220" s="155"/>
      <c r="AW220" s="155"/>
      <c r="AX220" s="156"/>
      <c r="AY220" s="157"/>
      <c r="AZ220" s="155"/>
      <c r="BA220" s="155"/>
      <c r="BB220" s="155"/>
      <c r="BC220" s="155"/>
      <c r="BD220" s="158"/>
      <c r="BG220" s="154"/>
      <c r="BH220" s="155"/>
      <c r="BI220" s="155"/>
      <c r="BJ220" s="155"/>
      <c r="BK220" s="155"/>
      <c r="BL220" s="156"/>
      <c r="BM220" s="157"/>
      <c r="BN220" s="155"/>
      <c r="BO220" s="155"/>
      <c r="BP220" s="155"/>
      <c r="BQ220" s="155"/>
      <c r="BR220" s="158"/>
      <c r="BU220" s="195"/>
      <c r="BV220" s="149"/>
      <c r="BW220" s="149"/>
      <c r="BX220" s="150"/>
      <c r="BY220" s="193"/>
      <c r="BZ220" s="193"/>
      <c r="CA220" s="193"/>
      <c r="CB220" s="180"/>
      <c r="CC220" s="184"/>
      <c r="CD220" s="188"/>
      <c r="CE220" s="184"/>
      <c r="CF220" s="184"/>
      <c r="CG220" s="184"/>
      <c r="CH220" s="184"/>
      <c r="CI220" s="184"/>
      <c r="CJ220" s="184"/>
      <c r="CK220" s="184"/>
      <c r="CL220" s="184"/>
      <c r="CM220" s="184"/>
      <c r="CN220" s="184"/>
      <c r="CO220" s="184"/>
      <c r="CP220" s="184"/>
      <c r="CQ220" s="184"/>
      <c r="CR220" s="184"/>
      <c r="CS220" s="181"/>
      <c r="CT220" s="195"/>
      <c r="CU220" s="193"/>
      <c r="CV220" s="193"/>
      <c r="CW220" s="193"/>
      <c r="CX220" s="150"/>
    </row>
    <row r="221" ht="10.5" customHeight="1">
      <c r="A221" s="129"/>
      <c r="B221" s="144"/>
      <c r="C221" s="160"/>
      <c r="D221" s="161"/>
      <c r="E221" s="161"/>
      <c r="F221" s="161"/>
      <c r="G221" s="161"/>
      <c r="H221" s="162"/>
      <c r="I221" s="163"/>
      <c r="J221" s="161"/>
      <c r="K221" s="161"/>
      <c r="L221" s="161"/>
      <c r="M221" s="161"/>
      <c r="N221" s="164"/>
      <c r="O221" s="192" t="b">
        <v>0</v>
      </c>
      <c r="Q221" s="145"/>
      <c r="V221" s="146"/>
      <c r="W221" s="163"/>
      <c r="X221" s="161"/>
      <c r="Y221" s="161"/>
      <c r="Z221" s="161"/>
      <c r="AA221" s="161"/>
      <c r="AB221" s="164"/>
      <c r="AC221" s="192" t="b">
        <v>0</v>
      </c>
      <c r="AE221" s="160"/>
      <c r="AF221" s="161"/>
      <c r="AG221" s="161"/>
      <c r="AH221" s="161"/>
      <c r="AI221" s="161"/>
      <c r="AJ221" s="162"/>
      <c r="AK221" s="163"/>
      <c r="AL221" s="161"/>
      <c r="AM221" s="161"/>
      <c r="AN221" s="161"/>
      <c r="AO221" s="161"/>
      <c r="AP221" s="164"/>
      <c r="AQ221" s="192" t="b">
        <v>0</v>
      </c>
      <c r="AS221" s="160"/>
      <c r="AT221" s="161"/>
      <c r="AU221" s="161"/>
      <c r="AV221" s="161"/>
      <c r="AW221" s="161"/>
      <c r="AX221" s="162"/>
      <c r="AY221" s="163"/>
      <c r="AZ221" s="161"/>
      <c r="BA221" s="161"/>
      <c r="BB221" s="161"/>
      <c r="BC221" s="161"/>
      <c r="BD221" s="164"/>
      <c r="BE221" s="192" t="b">
        <v>0</v>
      </c>
      <c r="BG221" s="160"/>
      <c r="BH221" s="161"/>
      <c r="BI221" s="161"/>
      <c r="BJ221" s="161"/>
      <c r="BK221" s="161"/>
      <c r="BL221" s="162"/>
      <c r="BM221" s="163"/>
      <c r="BN221" s="161"/>
      <c r="BO221" s="161"/>
      <c r="BP221" s="161"/>
      <c r="BQ221" s="161"/>
      <c r="BR221" s="164"/>
      <c r="BS221" s="192" t="b">
        <v>0</v>
      </c>
      <c r="BU221" s="195"/>
      <c r="BV221" s="149"/>
      <c r="BW221" s="149"/>
      <c r="BX221" s="150"/>
      <c r="BY221" s="193"/>
      <c r="BZ221" s="193"/>
      <c r="CA221" s="193"/>
      <c r="CB221" s="193"/>
      <c r="CC221" s="195"/>
      <c r="CD221" s="195"/>
      <c r="CE221" s="216" t="str">
        <f>MID(CE219,1,1)</f>
        <v/>
      </c>
      <c r="CF221" s="216" t="str">
        <f>MID(CE219,2,1)</f>
        <v/>
      </c>
      <c r="CG221" s="216" t="str">
        <f>MID(CE219,3,1)</f>
        <v/>
      </c>
      <c r="CH221" s="216" t="str">
        <f>MID(CE219,4,1)</f>
        <v/>
      </c>
      <c r="CI221" s="216" t="str">
        <f>MID(CE219,5,1)</f>
        <v/>
      </c>
      <c r="CJ221" s="216" t="str">
        <f>MID(CE219,6,1)</f>
        <v/>
      </c>
      <c r="CK221" s="216" t="str">
        <f>MID(CE219,7,1)</f>
        <v/>
      </c>
      <c r="CL221" s="216" t="str">
        <f>MID(CE219,8,1)</f>
        <v/>
      </c>
      <c r="CM221" s="195"/>
      <c r="CN221" s="195"/>
      <c r="CO221" s="195"/>
      <c r="CP221" s="195"/>
      <c r="CQ221" s="195"/>
      <c r="CR221" s="195"/>
      <c r="CS221" s="195"/>
      <c r="CT221" s="195"/>
      <c r="CU221" s="193"/>
      <c r="CV221" s="193"/>
      <c r="CW221" s="193"/>
      <c r="CX221" s="150"/>
    </row>
    <row r="222" ht="10.5" customHeight="1">
      <c r="A222" s="129"/>
      <c r="B222" s="144"/>
      <c r="C222" s="154"/>
      <c r="D222" s="155"/>
      <c r="E222" s="155"/>
      <c r="F222" s="155"/>
      <c r="G222" s="155"/>
      <c r="H222" s="156"/>
      <c r="I222" s="157"/>
      <c r="J222" s="155"/>
      <c r="K222" s="155"/>
      <c r="L222" s="155"/>
      <c r="M222" s="155"/>
      <c r="N222" s="158"/>
      <c r="Q222" s="154"/>
      <c r="R222" s="155"/>
      <c r="S222" s="155"/>
      <c r="T222" s="155"/>
      <c r="U222" s="155"/>
      <c r="V222" s="156"/>
      <c r="W222" s="157"/>
      <c r="X222" s="155"/>
      <c r="Y222" s="155"/>
      <c r="Z222" s="155"/>
      <c r="AA222" s="155"/>
      <c r="AB222" s="158"/>
      <c r="AE222" s="154"/>
      <c r="AF222" s="155"/>
      <c r="AG222" s="155"/>
      <c r="AH222" s="155"/>
      <c r="AI222" s="155"/>
      <c r="AJ222" s="156"/>
      <c r="AK222" s="157"/>
      <c r="AL222" s="155"/>
      <c r="AM222" s="155"/>
      <c r="AN222" s="155"/>
      <c r="AO222" s="155"/>
      <c r="AP222" s="158"/>
      <c r="AS222" s="154"/>
      <c r="AT222" s="155"/>
      <c r="AU222" s="155"/>
      <c r="AV222" s="155"/>
      <c r="AW222" s="155"/>
      <c r="AX222" s="156"/>
      <c r="AY222" s="157"/>
      <c r="AZ222" s="155"/>
      <c r="BA222" s="155"/>
      <c r="BB222" s="155"/>
      <c r="BC222" s="155"/>
      <c r="BD222" s="158"/>
      <c r="BG222" s="154"/>
      <c r="BH222" s="155"/>
      <c r="BI222" s="155"/>
      <c r="BJ222" s="155"/>
      <c r="BK222" s="155"/>
      <c r="BL222" s="156"/>
      <c r="BM222" s="157"/>
      <c r="BN222" s="155"/>
      <c r="BO222" s="155"/>
      <c r="BP222" s="155"/>
      <c r="BQ222" s="155"/>
      <c r="BR222" s="158"/>
      <c r="BU222" s="195"/>
      <c r="BV222" s="149"/>
      <c r="BW222" s="149"/>
      <c r="BX222" s="150"/>
      <c r="BY222" s="193"/>
      <c r="BZ222" s="193"/>
      <c r="CA222" s="193"/>
      <c r="CB222" s="193"/>
      <c r="CC222" s="193"/>
      <c r="CD222" s="193"/>
      <c r="CE222" s="193"/>
      <c r="CF222" s="193"/>
      <c r="CG222" s="193"/>
      <c r="CH222" s="193"/>
      <c r="CI222" s="193"/>
      <c r="CJ222" s="193"/>
      <c r="CK222" s="193"/>
      <c r="CL222" s="193"/>
      <c r="CM222" s="193"/>
      <c r="CN222" s="193"/>
      <c r="CO222" s="193"/>
      <c r="CP222" s="193"/>
      <c r="CQ222" s="193"/>
      <c r="CR222" s="193"/>
      <c r="CS222" s="193"/>
      <c r="CT222" s="193"/>
      <c r="CU222" s="193"/>
      <c r="CV222" s="193"/>
      <c r="CW222" s="193"/>
      <c r="CX222" s="150"/>
    </row>
    <row r="223" ht="10.5" customHeight="1">
      <c r="A223" s="129"/>
      <c r="B223" s="144"/>
      <c r="C223" s="189"/>
      <c r="D223" s="190"/>
      <c r="E223" s="190"/>
      <c r="F223" s="190"/>
      <c r="G223" s="190"/>
      <c r="H223" s="190"/>
      <c r="I223" s="190"/>
      <c r="J223" s="190"/>
      <c r="K223" s="190"/>
      <c r="L223" s="190"/>
      <c r="M223" s="190"/>
      <c r="N223" s="190"/>
      <c r="O223" s="190"/>
      <c r="P223" s="190"/>
      <c r="Q223" s="190"/>
      <c r="R223" s="190"/>
      <c r="S223" s="190"/>
      <c r="T223" s="190"/>
      <c r="U223" s="190"/>
      <c r="V223" s="190"/>
      <c r="W223" s="190"/>
      <c r="X223" s="190"/>
      <c r="Y223" s="190"/>
      <c r="Z223" s="190"/>
      <c r="AA223" s="190"/>
      <c r="AB223" s="190"/>
      <c r="AC223" s="190"/>
      <c r="AD223" s="190"/>
      <c r="AE223" s="190"/>
      <c r="AF223" s="190"/>
      <c r="AG223" s="190"/>
      <c r="AH223" s="190"/>
      <c r="AI223" s="190"/>
      <c r="AJ223" s="190"/>
      <c r="AK223" s="190"/>
      <c r="AL223" s="190"/>
      <c r="AM223" s="190"/>
      <c r="AN223" s="190"/>
      <c r="AO223" s="190"/>
      <c r="AP223" s="190"/>
      <c r="AQ223" s="190"/>
      <c r="AR223" s="190"/>
      <c r="AS223" s="190"/>
      <c r="AT223" s="190"/>
      <c r="AU223" s="190"/>
      <c r="AV223" s="190"/>
      <c r="AW223" s="190"/>
      <c r="AX223" s="190"/>
      <c r="AY223" s="190"/>
      <c r="AZ223" s="190"/>
      <c r="BA223" s="190"/>
      <c r="BB223" s="190"/>
      <c r="BC223" s="190"/>
      <c r="BD223" s="190"/>
      <c r="BE223" s="190"/>
      <c r="BF223" s="190"/>
      <c r="BG223" s="190"/>
      <c r="BH223" s="190"/>
      <c r="BI223" s="190"/>
      <c r="BJ223" s="190"/>
      <c r="BK223" s="190"/>
      <c r="BL223" s="190"/>
      <c r="BM223" s="190"/>
      <c r="BN223" s="190"/>
      <c r="BO223" s="190"/>
      <c r="BP223" s="190"/>
      <c r="BQ223" s="190"/>
      <c r="BR223" s="190"/>
      <c r="BS223" s="190"/>
      <c r="BT223" s="190"/>
      <c r="BU223" s="191"/>
      <c r="BV223" s="149"/>
      <c r="BW223" s="149"/>
      <c r="BX223" s="150"/>
      <c r="BY223" s="194"/>
      <c r="BZ223" s="194"/>
      <c r="CA223" s="194"/>
      <c r="CB223" s="194"/>
      <c r="CC223" s="194"/>
      <c r="CD223" s="194"/>
      <c r="CE223" s="194"/>
      <c r="CF223" s="194"/>
      <c r="CG223" s="194"/>
      <c r="CH223" s="194"/>
      <c r="CI223" s="194"/>
      <c r="CJ223" s="194"/>
      <c r="CK223" s="194"/>
      <c r="CL223" s="194"/>
      <c r="CM223" s="194"/>
      <c r="CN223" s="194"/>
      <c r="CO223" s="194"/>
      <c r="CP223" s="194"/>
      <c r="CQ223" s="194"/>
      <c r="CR223" s="194"/>
      <c r="CS223" s="194"/>
      <c r="CT223" s="194"/>
      <c r="CU223" s="194"/>
      <c r="CV223" s="194"/>
      <c r="CW223" s="194"/>
      <c r="CX223" s="150"/>
    </row>
    <row r="224" ht="10.5" customHeight="1">
      <c r="A224" s="129"/>
      <c r="B224" s="144"/>
      <c r="C224" s="189"/>
      <c r="D224" s="189"/>
      <c r="E224" s="189"/>
      <c r="F224" s="189"/>
      <c r="G224" s="189"/>
      <c r="H224" s="189"/>
      <c r="I224" s="189"/>
      <c r="J224" s="189"/>
      <c r="K224" s="189"/>
      <c r="L224" s="189"/>
      <c r="M224" s="189"/>
      <c r="N224" s="189"/>
      <c r="O224" s="189"/>
      <c r="P224" s="189"/>
      <c r="Q224" s="189"/>
      <c r="R224" s="189"/>
      <c r="S224" s="189"/>
      <c r="T224" s="189"/>
      <c r="U224" s="189"/>
      <c r="V224" s="189"/>
      <c r="W224" s="189"/>
      <c r="X224" s="189"/>
      <c r="Y224" s="189"/>
      <c r="Z224" s="189"/>
      <c r="AA224" s="189"/>
      <c r="AB224" s="189"/>
      <c r="AC224" s="189"/>
      <c r="AD224" s="189"/>
      <c r="AE224" s="189"/>
      <c r="AF224" s="189"/>
      <c r="AG224" s="189"/>
      <c r="AH224" s="189"/>
      <c r="AI224" s="189"/>
      <c r="AJ224" s="189"/>
      <c r="AK224" s="189"/>
      <c r="AL224" s="189"/>
      <c r="AM224" s="189"/>
      <c r="AN224" s="189"/>
      <c r="AO224" s="189"/>
      <c r="AP224" s="189"/>
      <c r="AQ224" s="189"/>
      <c r="AR224" s="189"/>
      <c r="AS224" s="189"/>
      <c r="AT224" s="189"/>
      <c r="AU224" s="189"/>
      <c r="AV224" s="189"/>
      <c r="AW224" s="189"/>
      <c r="AX224" s="189"/>
      <c r="AY224" s="189"/>
      <c r="AZ224" s="189"/>
      <c r="BA224" s="189"/>
      <c r="BB224" s="189"/>
      <c r="BC224" s="189"/>
      <c r="BD224" s="189"/>
      <c r="BE224" s="189"/>
      <c r="BF224" s="189"/>
      <c r="BG224" s="189"/>
      <c r="BH224" s="189"/>
      <c r="BI224" s="189"/>
      <c r="BJ224" s="189"/>
      <c r="BK224" s="189"/>
      <c r="BL224" s="189"/>
      <c r="BM224" s="189"/>
      <c r="BN224" s="189"/>
      <c r="BO224" s="189"/>
      <c r="BP224" s="189"/>
      <c r="BQ224" s="189"/>
      <c r="BR224" s="189"/>
      <c r="BS224" s="189"/>
      <c r="BT224" s="189"/>
      <c r="BU224" s="144"/>
      <c r="BV224" s="149"/>
      <c r="BW224" s="149"/>
      <c r="BX224" s="150"/>
      <c r="BY224" s="194"/>
      <c r="BZ224" s="194"/>
      <c r="CA224" s="194"/>
      <c r="CB224" s="194"/>
      <c r="CC224" s="194"/>
      <c r="CD224" s="194"/>
      <c r="CE224" s="194"/>
      <c r="CF224" s="194"/>
      <c r="CG224" s="194"/>
      <c r="CH224" s="194"/>
      <c r="CI224" s="194"/>
      <c r="CJ224" s="194"/>
      <c r="CK224" s="194"/>
      <c r="CL224" s="194"/>
      <c r="CM224" s="194"/>
      <c r="CN224" s="194"/>
      <c r="CO224" s="194"/>
      <c r="CP224" s="194"/>
      <c r="CQ224" s="194"/>
      <c r="CR224" s="194"/>
      <c r="CS224" s="194"/>
      <c r="CT224" s="194"/>
      <c r="CU224" s="194"/>
      <c r="CV224" s="194"/>
      <c r="CW224" s="194"/>
      <c r="CX224" s="150"/>
    </row>
    <row r="225" ht="10.5" customHeight="1">
      <c r="A225" s="129"/>
      <c r="B225" s="144"/>
      <c r="C225" s="145"/>
      <c r="H225" s="146"/>
      <c r="I225" s="147"/>
      <c r="N225" s="136"/>
      <c r="O225" s="148" t="b">
        <v>0</v>
      </c>
      <c r="Q225" s="145"/>
      <c r="V225" s="146"/>
      <c r="W225" s="147"/>
      <c r="AB225" s="136"/>
      <c r="AC225" s="192" t="b">
        <v>0</v>
      </c>
      <c r="AE225" s="145"/>
      <c r="AJ225" s="146"/>
      <c r="AK225" s="147"/>
      <c r="AP225" s="136"/>
      <c r="AQ225" s="192" t="b">
        <v>0</v>
      </c>
      <c r="AS225" s="145"/>
      <c r="AX225" s="146"/>
      <c r="AY225" s="147"/>
      <c r="BD225" s="136"/>
      <c r="BE225" s="192" t="b">
        <v>0</v>
      </c>
      <c r="BG225" s="145"/>
      <c r="BL225" s="146"/>
      <c r="BM225" s="147"/>
      <c r="BR225" s="136"/>
      <c r="BS225" s="192" t="b">
        <v>0</v>
      </c>
      <c r="BU225" s="144"/>
      <c r="BV225" s="149"/>
      <c r="BW225" s="149"/>
      <c r="BX225" s="150"/>
      <c r="BY225" s="193"/>
      <c r="BZ225" s="152" t="s">
        <v>4</v>
      </c>
      <c r="CL225" s="193"/>
      <c r="CM225" s="193"/>
      <c r="CN225" s="193"/>
      <c r="CO225" s="193"/>
      <c r="CP225" s="193"/>
      <c r="CQ225" s="193"/>
      <c r="CR225" s="194"/>
      <c r="CS225" s="194"/>
      <c r="CT225" s="194"/>
      <c r="CU225" s="194"/>
      <c r="CV225" s="194"/>
      <c r="CW225" s="194"/>
      <c r="CX225" s="150"/>
    </row>
    <row r="226" ht="10.5" customHeight="1">
      <c r="A226" s="129"/>
      <c r="B226" s="144"/>
      <c r="C226" s="154"/>
      <c r="D226" s="155"/>
      <c r="E226" s="155"/>
      <c r="F226" s="155"/>
      <c r="G226" s="155"/>
      <c r="H226" s="156"/>
      <c r="I226" s="157"/>
      <c r="J226" s="155"/>
      <c r="K226" s="155"/>
      <c r="L226" s="155"/>
      <c r="M226" s="155"/>
      <c r="N226" s="158"/>
      <c r="Q226" s="154"/>
      <c r="R226" s="155"/>
      <c r="S226" s="155"/>
      <c r="T226" s="155"/>
      <c r="U226" s="155"/>
      <c r="V226" s="156"/>
      <c r="W226" s="157"/>
      <c r="X226" s="155"/>
      <c r="Y226" s="155"/>
      <c r="Z226" s="155"/>
      <c r="AA226" s="155"/>
      <c r="AB226" s="158"/>
      <c r="AE226" s="154"/>
      <c r="AF226" s="155"/>
      <c r="AG226" s="155"/>
      <c r="AH226" s="155"/>
      <c r="AI226" s="155"/>
      <c r="AJ226" s="156"/>
      <c r="AK226" s="157"/>
      <c r="AL226" s="155"/>
      <c r="AM226" s="155"/>
      <c r="AN226" s="155"/>
      <c r="AO226" s="155"/>
      <c r="AP226" s="158"/>
      <c r="AS226" s="154"/>
      <c r="AT226" s="155"/>
      <c r="AU226" s="155"/>
      <c r="AV226" s="155"/>
      <c r="AW226" s="155"/>
      <c r="AX226" s="156"/>
      <c r="AY226" s="157"/>
      <c r="AZ226" s="155"/>
      <c r="BA226" s="155"/>
      <c r="BB226" s="155"/>
      <c r="BC226" s="155"/>
      <c r="BD226" s="158"/>
      <c r="BG226" s="154"/>
      <c r="BH226" s="155"/>
      <c r="BI226" s="155"/>
      <c r="BJ226" s="155"/>
      <c r="BK226" s="155"/>
      <c r="BL226" s="156"/>
      <c r="BM226" s="157"/>
      <c r="BN226" s="155"/>
      <c r="BO226" s="155"/>
      <c r="BP226" s="155"/>
      <c r="BQ226" s="155"/>
      <c r="BR226" s="158"/>
      <c r="BU226" s="195"/>
      <c r="BV226" s="149"/>
      <c r="BW226" s="149"/>
      <c r="BX226" s="150"/>
      <c r="BY226" s="193"/>
      <c r="CL226" s="193"/>
      <c r="CM226" s="193"/>
      <c r="CN226" s="193"/>
      <c r="CO226" s="193"/>
      <c r="CP226" s="193"/>
      <c r="CQ226" s="193"/>
      <c r="CR226" s="194"/>
      <c r="CS226" s="194"/>
      <c r="CT226" s="194"/>
      <c r="CU226" s="194"/>
      <c r="CV226" s="194"/>
      <c r="CW226" s="194"/>
      <c r="CX226" s="150"/>
    </row>
    <row r="227" ht="10.5" customHeight="1">
      <c r="A227" s="129"/>
      <c r="B227" s="144"/>
      <c r="C227" s="160"/>
      <c r="D227" s="161"/>
      <c r="E227" s="161"/>
      <c r="F227" s="161"/>
      <c r="G227" s="161"/>
      <c r="H227" s="162"/>
      <c r="I227" s="163"/>
      <c r="J227" s="161"/>
      <c r="K227" s="161"/>
      <c r="L227" s="161"/>
      <c r="M227" s="161"/>
      <c r="N227" s="164"/>
      <c r="O227" s="192" t="b">
        <v>0</v>
      </c>
      <c r="Q227" s="145"/>
      <c r="V227" s="146"/>
      <c r="W227" s="163"/>
      <c r="X227" s="161"/>
      <c r="Y227" s="161"/>
      <c r="Z227" s="161"/>
      <c r="AA227" s="161"/>
      <c r="AB227" s="164"/>
      <c r="AC227" s="192" t="b">
        <v>0</v>
      </c>
      <c r="AE227" s="160"/>
      <c r="AF227" s="161"/>
      <c r="AG227" s="161"/>
      <c r="AH227" s="161"/>
      <c r="AI227" s="161"/>
      <c r="AJ227" s="162"/>
      <c r="AK227" s="163"/>
      <c r="AL227" s="161"/>
      <c r="AM227" s="161"/>
      <c r="AN227" s="161"/>
      <c r="AO227" s="161"/>
      <c r="AP227" s="164"/>
      <c r="AQ227" s="192" t="b">
        <v>0</v>
      </c>
      <c r="AS227" s="160"/>
      <c r="AT227" s="161"/>
      <c r="AU227" s="161"/>
      <c r="AV227" s="161"/>
      <c r="AW227" s="161"/>
      <c r="AX227" s="162"/>
      <c r="AY227" s="163"/>
      <c r="AZ227" s="161"/>
      <c r="BA227" s="161"/>
      <c r="BB227" s="161"/>
      <c r="BC227" s="161"/>
      <c r="BD227" s="164"/>
      <c r="BE227" s="192" t="b">
        <v>0</v>
      </c>
      <c r="BG227" s="160"/>
      <c r="BH227" s="161"/>
      <c r="BI227" s="161"/>
      <c r="BJ227" s="161"/>
      <c r="BK227" s="161"/>
      <c r="BL227" s="162"/>
      <c r="BM227" s="163"/>
      <c r="BN227" s="161"/>
      <c r="BO227" s="161"/>
      <c r="BP227" s="161"/>
      <c r="BQ227" s="161"/>
      <c r="BR227" s="164"/>
      <c r="BS227" s="192" t="b">
        <v>0</v>
      </c>
      <c r="BU227" s="195"/>
      <c r="BV227" s="149"/>
      <c r="BW227" s="149"/>
      <c r="BX227" s="150"/>
      <c r="BY227" s="193"/>
      <c r="BZ227" s="193"/>
      <c r="CA227" s="193"/>
      <c r="CB227" s="193"/>
      <c r="CC227" s="193"/>
      <c r="CD227" s="193"/>
      <c r="CE227" s="193"/>
      <c r="CF227" s="193"/>
      <c r="CG227" s="193"/>
      <c r="CH227" s="193"/>
      <c r="CI227" s="193"/>
      <c r="CJ227" s="193"/>
      <c r="CK227" s="193"/>
      <c r="CL227" s="193"/>
      <c r="CM227" s="193"/>
      <c r="CN227" s="193"/>
      <c r="CO227" s="193"/>
      <c r="CP227" s="193"/>
      <c r="CQ227" s="193"/>
      <c r="CR227" s="193"/>
      <c r="CS227" s="193"/>
      <c r="CT227" s="193"/>
      <c r="CU227" s="194"/>
      <c r="CV227" s="194"/>
      <c r="CW227" s="194"/>
      <c r="CX227" s="150"/>
    </row>
    <row r="228" ht="10.5" customHeight="1">
      <c r="A228" s="129"/>
      <c r="B228" s="144"/>
      <c r="C228" s="154"/>
      <c r="D228" s="155"/>
      <c r="E228" s="155"/>
      <c r="F228" s="155"/>
      <c r="G228" s="155"/>
      <c r="H228" s="156"/>
      <c r="I228" s="157"/>
      <c r="J228" s="155"/>
      <c r="K228" s="155"/>
      <c r="L228" s="155"/>
      <c r="M228" s="155"/>
      <c r="N228" s="158"/>
      <c r="Q228" s="154"/>
      <c r="R228" s="155"/>
      <c r="S228" s="155"/>
      <c r="T228" s="155"/>
      <c r="U228" s="155"/>
      <c r="V228" s="156"/>
      <c r="W228" s="157"/>
      <c r="X228" s="155"/>
      <c r="Y228" s="155"/>
      <c r="Z228" s="155"/>
      <c r="AA228" s="155"/>
      <c r="AB228" s="158"/>
      <c r="AE228" s="154"/>
      <c r="AF228" s="155"/>
      <c r="AG228" s="155"/>
      <c r="AH228" s="155"/>
      <c r="AI228" s="155"/>
      <c r="AJ228" s="156"/>
      <c r="AK228" s="157"/>
      <c r="AL228" s="155"/>
      <c r="AM228" s="155"/>
      <c r="AN228" s="155"/>
      <c r="AO228" s="155"/>
      <c r="AP228" s="158"/>
      <c r="AS228" s="154"/>
      <c r="AT228" s="155"/>
      <c r="AU228" s="155"/>
      <c r="AV228" s="155"/>
      <c r="AW228" s="155"/>
      <c r="AX228" s="156"/>
      <c r="AY228" s="157"/>
      <c r="AZ228" s="155"/>
      <c r="BA228" s="155"/>
      <c r="BB228" s="155"/>
      <c r="BC228" s="155"/>
      <c r="BD228" s="158"/>
      <c r="BG228" s="154"/>
      <c r="BH228" s="155"/>
      <c r="BI228" s="155"/>
      <c r="BJ228" s="155"/>
      <c r="BK228" s="155"/>
      <c r="BL228" s="156"/>
      <c r="BM228" s="157"/>
      <c r="BN228" s="155"/>
      <c r="BO228" s="155"/>
      <c r="BP228" s="155"/>
      <c r="BQ228" s="155"/>
      <c r="BR228" s="158"/>
      <c r="BU228" s="195"/>
      <c r="BV228" s="149"/>
      <c r="BW228" s="149"/>
      <c r="BX228" s="150"/>
      <c r="BY228" s="193"/>
      <c r="BZ228" s="208" t="s">
        <v>12</v>
      </c>
      <c r="CC228" s="209" t="str">
        <f t="array" ref="CC228">IFERROR(
INDEX(C225:H258, MATCH(TRUE, O225:O258, 0))
,IFERROR(
INDEX(Q225:V258, MATCH(TRUE, AC225:AC258, 0))
,IFERROR(
INDEX(AE225:AJ258, MATCH(TRUE, AQ225:AQ258, 0))
,IFERROR(
INDEX(AS225:AX258, MATCH(TRUE, BE225:BE258, 0))
,IFERROR(
INDEX(BG225:BL258, MATCH(TRUE, BS225:BS258, 0))
,"")))))</f>
        <v/>
      </c>
      <c r="CR228" s="193"/>
      <c r="CS228" s="209" t="str">
        <f>IFERROR(VLOOKUP(CH233,AllKind,11,FALSE),)</f>
        <v/>
      </c>
      <c r="CW228" s="193"/>
      <c r="CX228" s="150"/>
    </row>
    <row r="229" ht="10.5" customHeight="1">
      <c r="A229" s="129"/>
      <c r="B229" s="144"/>
      <c r="C229" s="160"/>
      <c r="D229" s="161"/>
      <c r="E229" s="161"/>
      <c r="F229" s="161"/>
      <c r="G229" s="161"/>
      <c r="H229" s="162"/>
      <c r="I229" s="163"/>
      <c r="J229" s="161"/>
      <c r="K229" s="161"/>
      <c r="L229" s="161"/>
      <c r="M229" s="161"/>
      <c r="N229" s="164"/>
      <c r="O229" s="192" t="b">
        <v>0</v>
      </c>
      <c r="Q229" s="145"/>
      <c r="V229" s="146"/>
      <c r="W229" s="163"/>
      <c r="X229" s="161"/>
      <c r="Y229" s="161"/>
      <c r="Z229" s="161"/>
      <c r="AA229" s="161"/>
      <c r="AB229" s="164"/>
      <c r="AC229" s="192" t="b">
        <v>0</v>
      </c>
      <c r="AE229" s="160"/>
      <c r="AF229" s="161"/>
      <c r="AG229" s="161"/>
      <c r="AH229" s="161"/>
      <c r="AI229" s="161"/>
      <c r="AJ229" s="162"/>
      <c r="AK229" s="163"/>
      <c r="AL229" s="161"/>
      <c r="AM229" s="161"/>
      <c r="AN229" s="161"/>
      <c r="AO229" s="161"/>
      <c r="AP229" s="164"/>
      <c r="AQ229" s="192" t="b">
        <v>0</v>
      </c>
      <c r="AS229" s="160"/>
      <c r="AT229" s="161"/>
      <c r="AU229" s="161"/>
      <c r="AV229" s="161"/>
      <c r="AW229" s="161"/>
      <c r="AX229" s="162"/>
      <c r="AY229" s="163"/>
      <c r="AZ229" s="161"/>
      <c r="BA229" s="161"/>
      <c r="BB229" s="161"/>
      <c r="BC229" s="161"/>
      <c r="BD229" s="164"/>
      <c r="BE229" s="192" t="b">
        <v>0</v>
      </c>
      <c r="BG229" s="160"/>
      <c r="BH229" s="161"/>
      <c r="BI229" s="161"/>
      <c r="BJ229" s="161"/>
      <c r="BK229" s="161"/>
      <c r="BL229" s="162"/>
      <c r="BM229" s="163"/>
      <c r="BN229" s="161"/>
      <c r="BO229" s="161"/>
      <c r="BP229" s="161"/>
      <c r="BQ229" s="161"/>
      <c r="BR229" s="164"/>
      <c r="BS229" s="192" t="b">
        <v>0</v>
      </c>
      <c r="BU229" s="195"/>
      <c r="BV229" s="149"/>
      <c r="BW229" s="149"/>
      <c r="BX229" s="150"/>
      <c r="BY229" s="193"/>
      <c r="CR229" s="195"/>
      <c r="CW229" s="195"/>
      <c r="CX229" s="150"/>
    </row>
    <row r="230" ht="10.5" customHeight="1">
      <c r="A230" s="129"/>
      <c r="B230" s="144"/>
      <c r="C230" s="154"/>
      <c r="D230" s="155"/>
      <c r="E230" s="155"/>
      <c r="F230" s="155"/>
      <c r="G230" s="155"/>
      <c r="H230" s="156"/>
      <c r="I230" s="157"/>
      <c r="J230" s="155"/>
      <c r="K230" s="155"/>
      <c r="L230" s="155"/>
      <c r="M230" s="155"/>
      <c r="N230" s="158"/>
      <c r="Q230" s="154"/>
      <c r="R230" s="155"/>
      <c r="S230" s="155"/>
      <c r="T230" s="155"/>
      <c r="U230" s="155"/>
      <c r="V230" s="156"/>
      <c r="W230" s="157"/>
      <c r="X230" s="155"/>
      <c r="Y230" s="155"/>
      <c r="Z230" s="155"/>
      <c r="AA230" s="155"/>
      <c r="AB230" s="158"/>
      <c r="AE230" s="154"/>
      <c r="AF230" s="155"/>
      <c r="AG230" s="155"/>
      <c r="AH230" s="155"/>
      <c r="AI230" s="155"/>
      <c r="AJ230" s="156"/>
      <c r="AK230" s="157"/>
      <c r="AL230" s="155"/>
      <c r="AM230" s="155"/>
      <c r="AN230" s="155"/>
      <c r="AO230" s="155"/>
      <c r="AP230" s="158"/>
      <c r="AS230" s="154"/>
      <c r="AT230" s="155"/>
      <c r="AU230" s="155"/>
      <c r="AV230" s="155"/>
      <c r="AW230" s="155"/>
      <c r="AX230" s="156"/>
      <c r="AY230" s="157"/>
      <c r="AZ230" s="155"/>
      <c r="BA230" s="155"/>
      <c r="BB230" s="155"/>
      <c r="BC230" s="155"/>
      <c r="BD230" s="158"/>
      <c r="BG230" s="154"/>
      <c r="BH230" s="155"/>
      <c r="BI230" s="155"/>
      <c r="BJ230" s="155"/>
      <c r="BK230" s="155"/>
      <c r="BL230" s="156"/>
      <c r="BM230" s="157"/>
      <c r="BN230" s="155"/>
      <c r="BO230" s="155"/>
      <c r="BP230" s="155"/>
      <c r="BQ230" s="155"/>
      <c r="BR230" s="158"/>
      <c r="BU230" s="195"/>
      <c r="BV230" s="149"/>
      <c r="BW230" s="149"/>
      <c r="BX230" s="150"/>
      <c r="BY230" s="193"/>
      <c r="BZ230" s="193"/>
      <c r="CA230" s="195"/>
      <c r="CB230" s="195"/>
      <c r="CC230" s="195"/>
      <c r="CD230" s="195"/>
      <c r="CE230" s="195"/>
      <c r="CF230" s="195"/>
      <c r="CG230" s="195"/>
      <c r="CH230" s="195"/>
      <c r="CI230" s="195"/>
      <c r="CJ230" s="195"/>
      <c r="CK230" s="195"/>
      <c r="CL230" s="195"/>
      <c r="CM230" s="195"/>
      <c r="CN230" s="195"/>
      <c r="CO230" s="195"/>
      <c r="CP230" s="195"/>
      <c r="CQ230" s="195"/>
      <c r="CR230" s="195"/>
      <c r="CS230" s="193"/>
      <c r="CT230" s="195"/>
      <c r="CU230" s="195"/>
      <c r="CV230" s="195"/>
      <c r="CW230" s="195"/>
      <c r="CX230" s="150"/>
    </row>
    <row r="231" ht="10.5" customHeight="1">
      <c r="A231" s="129"/>
      <c r="B231" s="144"/>
      <c r="C231" s="160"/>
      <c r="D231" s="161"/>
      <c r="E231" s="161"/>
      <c r="F231" s="161"/>
      <c r="G231" s="161"/>
      <c r="H231" s="162"/>
      <c r="I231" s="163"/>
      <c r="J231" s="161"/>
      <c r="K231" s="161"/>
      <c r="L231" s="161"/>
      <c r="M231" s="161"/>
      <c r="N231" s="164"/>
      <c r="O231" s="192" t="b">
        <v>0</v>
      </c>
      <c r="Q231" s="145"/>
      <c r="V231" s="146"/>
      <c r="W231" s="163"/>
      <c r="X231" s="161"/>
      <c r="Y231" s="161"/>
      <c r="Z231" s="161"/>
      <c r="AA231" s="161"/>
      <c r="AB231" s="164"/>
      <c r="AC231" s="192" t="b">
        <v>0</v>
      </c>
      <c r="AE231" s="160"/>
      <c r="AF231" s="161"/>
      <c r="AG231" s="161"/>
      <c r="AH231" s="161"/>
      <c r="AI231" s="161"/>
      <c r="AJ231" s="162"/>
      <c r="AK231" s="163"/>
      <c r="AL231" s="161"/>
      <c r="AM231" s="161"/>
      <c r="AN231" s="161"/>
      <c r="AO231" s="161"/>
      <c r="AP231" s="164"/>
      <c r="AQ231" s="192" t="b">
        <v>0</v>
      </c>
      <c r="AS231" s="160"/>
      <c r="AT231" s="161"/>
      <c r="AU231" s="161"/>
      <c r="AV231" s="161"/>
      <c r="AW231" s="161"/>
      <c r="AX231" s="162"/>
      <c r="AY231" s="163"/>
      <c r="AZ231" s="161"/>
      <c r="BA231" s="161"/>
      <c r="BB231" s="161"/>
      <c r="BC231" s="161"/>
      <c r="BD231" s="164"/>
      <c r="BE231" s="192" t="b">
        <v>0</v>
      </c>
      <c r="BG231" s="160"/>
      <c r="BH231" s="161"/>
      <c r="BI231" s="161"/>
      <c r="BJ231" s="161"/>
      <c r="BK231" s="161"/>
      <c r="BL231" s="162"/>
      <c r="BM231" s="163"/>
      <c r="BN231" s="161"/>
      <c r="BO231" s="161"/>
      <c r="BP231" s="161"/>
      <c r="BQ231" s="161"/>
      <c r="BR231" s="164"/>
      <c r="BS231" s="192" t="b">
        <v>0</v>
      </c>
      <c r="BU231" s="195"/>
      <c r="BV231" s="149"/>
      <c r="BW231" s="149"/>
      <c r="BX231" s="150"/>
      <c r="BY231" s="193"/>
      <c r="BZ231" s="210" t="b">
        <v>0</v>
      </c>
      <c r="CB231" s="209" t="str">
        <f>IFERROR(VLOOKUP(CO242,LookupTrait,3, FALSE))</f>
        <v/>
      </c>
      <c r="CH231" s="208" t="b">
        <v>0</v>
      </c>
      <c r="CJ231" s="209" t="str">
        <f>IFERROR(VLOOKUP(CP242,LookupTrait,3, FALSE))</f>
        <v/>
      </c>
      <c r="CP231" s="193"/>
      <c r="CQ231" s="193"/>
      <c r="CR231" s="193"/>
      <c r="CS231" s="193"/>
      <c r="CT231" s="193"/>
      <c r="CU231" s="193"/>
      <c r="CV231" s="193"/>
      <c r="CW231" s="193"/>
      <c r="CX231" s="150"/>
    </row>
    <row r="232" ht="10.5" customHeight="1">
      <c r="A232" s="129"/>
      <c r="B232" s="144"/>
      <c r="C232" s="154"/>
      <c r="D232" s="155"/>
      <c r="E232" s="155"/>
      <c r="F232" s="155"/>
      <c r="G232" s="155"/>
      <c r="H232" s="156"/>
      <c r="I232" s="157"/>
      <c r="J232" s="155"/>
      <c r="K232" s="155"/>
      <c r="L232" s="155"/>
      <c r="M232" s="155"/>
      <c r="N232" s="158"/>
      <c r="Q232" s="154"/>
      <c r="R232" s="155"/>
      <c r="S232" s="155"/>
      <c r="T232" s="155"/>
      <c r="U232" s="155"/>
      <c r="V232" s="156"/>
      <c r="W232" s="157"/>
      <c r="X232" s="155"/>
      <c r="Y232" s="155"/>
      <c r="Z232" s="155"/>
      <c r="AA232" s="155"/>
      <c r="AB232" s="158"/>
      <c r="AE232" s="154"/>
      <c r="AF232" s="155"/>
      <c r="AG232" s="155"/>
      <c r="AH232" s="155"/>
      <c r="AI232" s="155"/>
      <c r="AJ232" s="156"/>
      <c r="AK232" s="157"/>
      <c r="AL232" s="155"/>
      <c r="AM232" s="155"/>
      <c r="AN232" s="155"/>
      <c r="AO232" s="155"/>
      <c r="AP232" s="158"/>
      <c r="AS232" s="154"/>
      <c r="AT232" s="155"/>
      <c r="AU232" s="155"/>
      <c r="AV232" s="155"/>
      <c r="AW232" s="155"/>
      <c r="AX232" s="156"/>
      <c r="AY232" s="157"/>
      <c r="AZ232" s="155"/>
      <c r="BA232" s="155"/>
      <c r="BB232" s="155"/>
      <c r="BC232" s="155"/>
      <c r="BD232" s="158"/>
      <c r="BG232" s="154"/>
      <c r="BH232" s="155"/>
      <c r="BI232" s="155"/>
      <c r="BJ232" s="155"/>
      <c r="BK232" s="155"/>
      <c r="BL232" s="156"/>
      <c r="BM232" s="157"/>
      <c r="BN232" s="155"/>
      <c r="BO232" s="155"/>
      <c r="BP232" s="155"/>
      <c r="BQ232" s="155"/>
      <c r="BR232" s="158"/>
      <c r="BU232" s="195"/>
      <c r="BV232" s="149"/>
      <c r="BW232" s="149"/>
      <c r="BX232" s="150"/>
      <c r="BY232" s="193"/>
      <c r="CP232" s="195"/>
      <c r="CQ232" s="211"/>
      <c r="CS232" s="209">
        <f>IFERROR(SUM(CQ234:CW234))</f>
        <v>0</v>
      </c>
      <c r="CW232" s="193"/>
      <c r="CX232" s="150"/>
    </row>
    <row r="233" ht="10.5" customHeight="1">
      <c r="A233" s="129"/>
      <c r="B233" s="144"/>
      <c r="C233" s="160"/>
      <c r="D233" s="161"/>
      <c r="E233" s="161"/>
      <c r="F233" s="161"/>
      <c r="G233" s="161"/>
      <c r="H233" s="162"/>
      <c r="I233" s="163"/>
      <c r="J233" s="161"/>
      <c r="K233" s="161"/>
      <c r="L233" s="161"/>
      <c r="M233" s="161"/>
      <c r="N233" s="164"/>
      <c r="O233" s="192" t="b">
        <v>0</v>
      </c>
      <c r="Q233" s="145"/>
      <c r="V233" s="146"/>
      <c r="W233" s="163"/>
      <c r="X233" s="161"/>
      <c r="Y233" s="161"/>
      <c r="Z233" s="161"/>
      <c r="AA233" s="161"/>
      <c r="AB233" s="164"/>
      <c r="AC233" s="192" t="b">
        <v>0</v>
      </c>
      <c r="AE233" s="160"/>
      <c r="AF233" s="161"/>
      <c r="AG233" s="161"/>
      <c r="AH233" s="161"/>
      <c r="AI233" s="161"/>
      <c r="AJ233" s="162"/>
      <c r="AK233" s="163"/>
      <c r="AL233" s="161"/>
      <c r="AM233" s="161"/>
      <c r="AN233" s="161"/>
      <c r="AO233" s="161"/>
      <c r="AP233" s="164"/>
      <c r="AQ233" s="192" t="b">
        <v>0</v>
      </c>
      <c r="AS233" s="160"/>
      <c r="AT233" s="161"/>
      <c r="AU233" s="161"/>
      <c r="AV233" s="161"/>
      <c r="AW233" s="161"/>
      <c r="AX233" s="162"/>
      <c r="AY233" s="163"/>
      <c r="AZ233" s="161"/>
      <c r="BA233" s="161"/>
      <c r="BB233" s="161"/>
      <c r="BC233" s="161"/>
      <c r="BD233" s="164"/>
      <c r="BE233" s="192" t="b">
        <v>0</v>
      </c>
      <c r="BG233" s="160"/>
      <c r="BH233" s="161"/>
      <c r="BI233" s="161"/>
      <c r="BJ233" s="161"/>
      <c r="BK233" s="161"/>
      <c r="BL233" s="162"/>
      <c r="BM233" s="163"/>
      <c r="BN233" s="161"/>
      <c r="BO233" s="161"/>
      <c r="BP233" s="161"/>
      <c r="BQ233" s="161"/>
      <c r="BR233" s="164"/>
      <c r="BS233" s="192" t="b">
        <v>0</v>
      </c>
      <c r="BU233" s="195"/>
      <c r="BV233" s="149"/>
      <c r="BW233" s="149"/>
      <c r="BX233" s="150"/>
      <c r="BY233" s="193"/>
      <c r="BZ233" s="208" t="s">
        <v>13</v>
      </c>
      <c r="CF233" s="212" t="str">
        <f>IFERROR(VLOOKUP(CH233,AllKind,9, FALSE))</f>
        <v/>
      </c>
      <c r="CH233" s="209" t="str">
        <f>IFERROR(VLOOKUP(CM242,LookupKind,3, FALSE))</f>
        <v/>
      </c>
      <c r="CP233" s="195"/>
      <c r="CW233" s="195"/>
      <c r="CX233" s="150"/>
    </row>
    <row r="234" ht="10.5" customHeight="1">
      <c r="A234" s="129"/>
      <c r="B234" s="144"/>
      <c r="C234" s="154"/>
      <c r="D234" s="155"/>
      <c r="E234" s="155"/>
      <c r="F234" s="155"/>
      <c r="G234" s="155"/>
      <c r="H234" s="156"/>
      <c r="I234" s="157"/>
      <c r="J234" s="155"/>
      <c r="K234" s="155"/>
      <c r="L234" s="155"/>
      <c r="M234" s="155"/>
      <c r="N234" s="158"/>
      <c r="Q234" s="154"/>
      <c r="R234" s="155"/>
      <c r="S234" s="155"/>
      <c r="T234" s="155"/>
      <c r="U234" s="155"/>
      <c r="V234" s="156"/>
      <c r="W234" s="157"/>
      <c r="X234" s="155"/>
      <c r="Y234" s="155"/>
      <c r="Z234" s="155"/>
      <c r="AA234" s="155"/>
      <c r="AB234" s="158"/>
      <c r="AE234" s="154"/>
      <c r="AF234" s="155"/>
      <c r="AG234" s="155"/>
      <c r="AH234" s="155"/>
      <c r="AI234" s="155"/>
      <c r="AJ234" s="156"/>
      <c r="AK234" s="157"/>
      <c r="AL234" s="155"/>
      <c r="AM234" s="155"/>
      <c r="AN234" s="155"/>
      <c r="AO234" s="155"/>
      <c r="AP234" s="158"/>
      <c r="AS234" s="154"/>
      <c r="AT234" s="155"/>
      <c r="AU234" s="155"/>
      <c r="AV234" s="155"/>
      <c r="AW234" s="155"/>
      <c r="AX234" s="156"/>
      <c r="AY234" s="157"/>
      <c r="AZ234" s="155"/>
      <c r="BA234" s="155"/>
      <c r="BB234" s="155"/>
      <c r="BC234" s="155"/>
      <c r="BD234" s="158"/>
      <c r="BG234" s="154"/>
      <c r="BH234" s="155"/>
      <c r="BI234" s="155"/>
      <c r="BJ234" s="155"/>
      <c r="BK234" s="155"/>
      <c r="BL234" s="156"/>
      <c r="BM234" s="157"/>
      <c r="BN234" s="155"/>
      <c r="BO234" s="155"/>
      <c r="BP234" s="155"/>
      <c r="BQ234" s="155"/>
      <c r="BR234" s="158"/>
      <c r="BU234" s="195"/>
      <c r="BV234" s="149"/>
      <c r="BW234" s="149"/>
      <c r="BX234" s="150"/>
      <c r="BY234" s="193"/>
      <c r="CP234" s="195"/>
      <c r="CQ234" s="213">
        <f>IFERROR(VLOOKUP(BZ237,AllGrist,7,FALSE),0)</f>
        <v>0</v>
      </c>
      <c r="CR234" s="214">
        <f>IFERROR(VLOOKUP(CB231,AllTrait,21,FALSE),0)</f>
        <v>0</v>
      </c>
      <c r="CS234" s="214">
        <f>IFERROR(VLOOKUP(CJ231,AllTrait,21,FALSE),0)</f>
        <v>0</v>
      </c>
      <c r="CT234" s="214">
        <f>IFERROR(VLOOKUP((VLOOKUP(CQ242,LookupAction,3,False)),AllAction,32,FALSE),0)</f>
        <v>0</v>
      </c>
      <c r="CU234" s="214">
        <f>IFERROR(VLOOKUP((VLOOKUP(CR242,LookupAction,3,False)),AllAction,32,FALSE),0)</f>
        <v>0</v>
      </c>
      <c r="CV234" s="214">
        <f>IFERROR(VLOOKUP((VLOOKUP(CS242,LookupAction,3,False)),AllAction,32,FALSE),0)</f>
        <v>0</v>
      </c>
      <c r="CW234" s="214">
        <f>IFERROR(VLOOKUP((VLOOKUP(CT242,LookupAction,3,False)),AllAction,32,FALSE),0)</f>
        <v>0</v>
      </c>
      <c r="CX234" s="150"/>
    </row>
    <row r="235" ht="10.5" customHeight="1">
      <c r="A235" s="129"/>
      <c r="B235" s="144"/>
      <c r="C235" s="160"/>
      <c r="D235" s="161"/>
      <c r="E235" s="161"/>
      <c r="F235" s="161"/>
      <c r="G235" s="161"/>
      <c r="H235" s="162"/>
      <c r="I235" s="163"/>
      <c r="J235" s="161"/>
      <c r="K235" s="161"/>
      <c r="L235" s="161"/>
      <c r="M235" s="161"/>
      <c r="N235" s="164"/>
      <c r="O235" s="192" t="b">
        <v>0</v>
      </c>
      <c r="Q235" s="145"/>
      <c r="V235" s="146"/>
      <c r="W235" s="163"/>
      <c r="X235" s="161"/>
      <c r="Y235" s="161"/>
      <c r="Z235" s="161"/>
      <c r="AA235" s="161"/>
      <c r="AB235" s="164"/>
      <c r="AC235" s="192" t="b">
        <v>0</v>
      </c>
      <c r="AE235" s="160"/>
      <c r="AF235" s="161"/>
      <c r="AG235" s="161"/>
      <c r="AH235" s="161"/>
      <c r="AI235" s="161"/>
      <c r="AJ235" s="162"/>
      <c r="AK235" s="163"/>
      <c r="AL235" s="161"/>
      <c r="AM235" s="161"/>
      <c r="AN235" s="161"/>
      <c r="AO235" s="161"/>
      <c r="AP235" s="164"/>
      <c r="AQ235" s="192" t="b">
        <v>0</v>
      </c>
      <c r="AS235" s="160"/>
      <c r="AT235" s="161"/>
      <c r="AU235" s="161"/>
      <c r="AV235" s="161"/>
      <c r="AW235" s="161"/>
      <c r="AX235" s="162"/>
      <c r="AY235" s="163"/>
      <c r="AZ235" s="161"/>
      <c r="BA235" s="161"/>
      <c r="BB235" s="161"/>
      <c r="BC235" s="161"/>
      <c r="BD235" s="164"/>
      <c r="BE235" s="192" t="b">
        <v>0</v>
      </c>
      <c r="BG235" s="160"/>
      <c r="BH235" s="161"/>
      <c r="BI235" s="161"/>
      <c r="BJ235" s="161"/>
      <c r="BK235" s="161"/>
      <c r="BL235" s="162"/>
      <c r="BM235" s="163"/>
      <c r="BN235" s="161"/>
      <c r="BO235" s="161"/>
      <c r="BP235" s="161"/>
      <c r="BQ235" s="161"/>
      <c r="BR235" s="164"/>
      <c r="BS235" s="192" t="b">
        <v>0</v>
      </c>
      <c r="BU235" s="195"/>
      <c r="BV235" s="149"/>
      <c r="BW235" s="149"/>
      <c r="BX235" s="150"/>
      <c r="BY235" s="193"/>
      <c r="BZ235" s="208" t="s">
        <v>14</v>
      </c>
      <c r="CF235" s="209" t="str">
        <f>IFERROR(VLOOKUP(BZ237, AllGrist, 5, false), "")</f>
        <v/>
      </c>
      <c r="CH235" s="212" t="str">
        <f>IFERROR(VLOOKUP(BZ237,AllGrist,3, FALSE))</f>
        <v/>
      </c>
      <c r="CJ235" s="208" t="s">
        <v>15</v>
      </c>
      <c r="CP235" s="209" t="str">
        <f>IFERROR(CONCATENATE(VLOOKUP(CF235,ITEMDIE_Checker,SUM(3+(IF(OR(CB231="LIGHTWEIGHT",CJ231="LIGHTWEIGHT")=True,-1))+(IF(OR(CB231="HEAVYWEIGHT",CJ231="HEAVYWEIGHT")=true,1))+(IF(OR(CB231="CANINE",CB231="FELINE",CJ231="CANINE",CJ231="FELINE")=True,CV235,0))),false),CV236),"")</f>
        <v/>
      </c>
      <c r="CV235" s="215" t="str">
        <f>IF((OR(CB231="CANINE",CB231="FELINE",CJ231="CANINE",CJ231="FELINE")=TRUE),IF((AND(OR(CB231="CANINE",CJ231="CANINE"),OR(CB231="FELINE",CJ231="FELINE"))=True),MIN(SUM(BE311,CE311,BE352,CE352,BE312,CE312,BE353,CE353),MAX(((VALUE(MID(CF235,3,2)/-2)+4)+(IF(CB231="HEAVYWEIGHT",-1,0)+(IF(CB231="LIGHTWEIGHT",1,0)))),0),4),IF(OR(CB231="CANINE",CJ231="CANINE")=True,MIN(SUM(BE311,CE311,BE352,CE352),MAX(((VALUE(MID(CF235,3,2))/-2+4)+(IF(CB231="HEAVYWEIGHT",-1,0))+(IF(CB231="LIGHTWEIGHT",1,0))),0),4),IF(OR(CB231="FELINE",CJ231="FELINE")=true,MIN(SUM(BE312,CE312,BE353,CE353),MAX(((VALUE(MID(CF235,3,2))/-2+4)+(IF(CB231="HEAVYWEIGHT",-1,0))+(IF(CB231="LIGHTWEIGHT",1,0))),0),4)))),"")</f>
        <v/>
      </c>
      <c r="CW235" s="193"/>
      <c r="CX235" s="150"/>
    </row>
    <row r="236" ht="10.5" customHeight="1">
      <c r="A236" s="129"/>
      <c r="B236" s="144"/>
      <c r="C236" s="154"/>
      <c r="D236" s="155"/>
      <c r="E236" s="155"/>
      <c r="F236" s="155"/>
      <c r="G236" s="155"/>
      <c r="H236" s="156"/>
      <c r="I236" s="157"/>
      <c r="J236" s="155"/>
      <c r="K236" s="155"/>
      <c r="L236" s="155"/>
      <c r="M236" s="155"/>
      <c r="N236" s="158"/>
      <c r="Q236" s="154"/>
      <c r="R236" s="155"/>
      <c r="S236" s="155"/>
      <c r="T236" s="155"/>
      <c r="U236" s="155"/>
      <c r="V236" s="156"/>
      <c r="W236" s="157"/>
      <c r="X236" s="155"/>
      <c r="Y236" s="155"/>
      <c r="Z236" s="155"/>
      <c r="AA236" s="155"/>
      <c r="AB236" s="158"/>
      <c r="AE236" s="154"/>
      <c r="AF236" s="155"/>
      <c r="AG236" s="155"/>
      <c r="AH236" s="155"/>
      <c r="AI236" s="155"/>
      <c r="AJ236" s="156"/>
      <c r="AK236" s="157"/>
      <c r="AL236" s="155"/>
      <c r="AM236" s="155"/>
      <c r="AN236" s="155"/>
      <c r="AO236" s="155"/>
      <c r="AP236" s="158"/>
      <c r="AS236" s="154"/>
      <c r="AT236" s="155"/>
      <c r="AU236" s="155"/>
      <c r="AV236" s="155"/>
      <c r="AW236" s="155"/>
      <c r="AX236" s="156"/>
      <c r="AY236" s="157"/>
      <c r="AZ236" s="155"/>
      <c r="BA236" s="155"/>
      <c r="BB236" s="155"/>
      <c r="BC236" s="155"/>
      <c r="BD236" s="158"/>
      <c r="BG236" s="154"/>
      <c r="BH236" s="155"/>
      <c r="BI236" s="155"/>
      <c r="BJ236" s="155"/>
      <c r="BK236" s="155"/>
      <c r="BL236" s="156"/>
      <c r="BM236" s="157"/>
      <c r="BN236" s="155"/>
      <c r="BO236" s="155"/>
      <c r="BP236" s="155"/>
      <c r="BQ236" s="155"/>
      <c r="BR236" s="158"/>
      <c r="BU236" s="195"/>
      <c r="BV236" s="149"/>
      <c r="BW236" s="149"/>
      <c r="BX236" s="150"/>
      <c r="BY236" s="193"/>
      <c r="CV236" s="216" t="str">
        <f>IFERROR(IF(SUM(CQ237:CV237)=0,"",IF(SUM(CQ237:CV237)&lt;0,SUM(CQ237:CV237),CONCATENATE("+",SUM(CQ237:CV237)))),"")</f>
        <v/>
      </c>
      <c r="CW236" s="193"/>
      <c r="CX236" s="150"/>
    </row>
    <row r="237" ht="10.5" customHeight="1">
      <c r="A237" s="129"/>
      <c r="B237" s="144"/>
      <c r="C237" s="174"/>
      <c r="D237" s="161"/>
      <c r="E237" s="161"/>
      <c r="F237" s="161"/>
      <c r="G237" s="161"/>
      <c r="H237" s="162"/>
      <c r="I237" s="175"/>
      <c r="J237" s="161"/>
      <c r="K237" s="161"/>
      <c r="L237" s="161"/>
      <c r="M237" s="161"/>
      <c r="N237" s="164"/>
      <c r="O237" s="192" t="b">
        <v>0</v>
      </c>
      <c r="Q237" s="145"/>
      <c r="V237" s="146"/>
      <c r="W237" s="175"/>
      <c r="X237" s="161"/>
      <c r="Y237" s="161"/>
      <c r="Z237" s="161"/>
      <c r="AA237" s="161"/>
      <c r="AB237" s="164"/>
      <c r="AC237" s="192" t="b">
        <v>0</v>
      </c>
      <c r="AE237" s="174"/>
      <c r="AF237" s="161"/>
      <c r="AG237" s="161"/>
      <c r="AH237" s="161"/>
      <c r="AI237" s="161"/>
      <c r="AJ237" s="162"/>
      <c r="AK237" s="175"/>
      <c r="AL237" s="161"/>
      <c r="AM237" s="161"/>
      <c r="AN237" s="161"/>
      <c r="AO237" s="161"/>
      <c r="AP237" s="164"/>
      <c r="AQ237" s="192" t="b">
        <v>0</v>
      </c>
      <c r="AS237" s="174"/>
      <c r="AT237" s="161"/>
      <c r="AU237" s="161"/>
      <c r="AV237" s="161"/>
      <c r="AW237" s="161"/>
      <c r="AX237" s="162"/>
      <c r="AY237" s="175"/>
      <c r="AZ237" s="161"/>
      <c r="BA237" s="161"/>
      <c r="BB237" s="161"/>
      <c r="BC237" s="161"/>
      <c r="BD237" s="164"/>
      <c r="BE237" s="192" t="b">
        <v>0</v>
      </c>
      <c r="BG237" s="174"/>
      <c r="BH237" s="161"/>
      <c r="BI237" s="161"/>
      <c r="BJ237" s="161"/>
      <c r="BK237" s="161"/>
      <c r="BL237" s="162"/>
      <c r="BM237" s="175"/>
      <c r="BN237" s="161"/>
      <c r="BO237" s="161"/>
      <c r="BP237" s="161"/>
      <c r="BQ237" s="161"/>
      <c r="BR237" s="164"/>
      <c r="BS237" s="192" t="b">
        <v>0</v>
      </c>
      <c r="BU237" s="195"/>
      <c r="BV237" s="149"/>
      <c r="BW237" s="149"/>
      <c r="BX237" s="150"/>
      <c r="BY237" s="193"/>
      <c r="BZ237" s="215" t="str">
        <f>IFERROR(VLOOKUP(CN242,LookupGrist,3, FALSE))</f>
        <v/>
      </c>
      <c r="CA237" s="195"/>
      <c r="CB237" s="195"/>
      <c r="CC237" s="195"/>
      <c r="CD237" s="195"/>
      <c r="CE237" s="195"/>
      <c r="CF237" s="195"/>
      <c r="CG237" s="195"/>
      <c r="CH237" s="195"/>
      <c r="CI237" s="195"/>
      <c r="CJ237" s="195"/>
      <c r="CK237" s="195"/>
      <c r="CL237" s="195"/>
      <c r="CM237" s="195"/>
      <c r="CN237" s="195"/>
      <c r="CO237" s="214">
        <f>IF(OR(CB231="PROSPIT",CJ231="PROSPIT"),1,0)</f>
        <v>0</v>
      </c>
      <c r="CP237" s="214">
        <f>IF(OR(CB231="DERSE",CJ231="DERSE"),1,0)</f>
        <v>0</v>
      </c>
      <c r="CQ237" s="214">
        <f>IF(OR(CB231="LIGHTWEIGHT",CJ231="LIGHTWEIGHT"),1,0)</f>
        <v>0</v>
      </c>
      <c r="CR237" s="214">
        <f>IF(OR(CB231="HEAVYWEIGHT",CJ231="HEAVYWEIGHT"),-1,0)</f>
        <v>0</v>
      </c>
      <c r="CS237" s="195"/>
      <c r="CT237" s="195"/>
      <c r="CU237" s="195"/>
      <c r="CV237" s="195"/>
      <c r="CW237" s="193"/>
      <c r="CX237" s="150"/>
    </row>
    <row r="238" ht="10.5" customHeight="1">
      <c r="A238" s="129"/>
      <c r="B238" s="144"/>
      <c r="C238" s="154"/>
      <c r="D238" s="155"/>
      <c r="E238" s="155"/>
      <c r="F238" s="155"/>
      <c r="G238" s="155"/>
      <c r="H238" s="156"/>
      <c r="I238" s="157"/>
      <c r="J238" s="155"/>
      <c r="K238" s="155"/>
      <c r="L238" s="155"/>
      <c r="M238" s="155"/>
      <c r="N238" s="158"/>
      <c r="Q238" s="154"/>
      <c r="R238" s="155"/>
      <c r="S238" s="155"/>
      <c r="T238" s="155"/>
      <c r="U238" s="155"/>
      <c r="V238" s="156"/>
      <c r="W238" s="157"/>
      <c r="X238" s="155"/>
      <c r="Y238" s="155"/>
      <c r="Z238" s="155"/>
      <c r="AA238" s="155"/>
      <c r="AB238" s="158"/>
      <c r="AE238" s="154"/>
      <c r="AF238" s="155"/>
      <c r="AG238" s="155"/>
      <c r="AH238" s="155"/>
      <c r="AI238" s="155"/>
      <c r="AJ238" s="156"/>
      <c r="AK238" s="157"/>
      <c r="AL238" s="155"/>
      <c r="AM238" s="155"/>
      <c r="AN238" s="155"/>
      <c r="AO238" s="155"/>
      <c r="AP238" s="158"/>
      <c r="AS238" s="154"/>
      <c r="AT238" s="155"/>
      <c r="AU238" s="155"/>
      <c r="AV238" s="155"/>
      <c r="AW238" s="155"/>
      <c r="AX238" s="156"/>
      <c r="AY238" s="157"/>
      <c r="AZ238" s="155"/>
      <c r="BA238" s="155"/>
      <c r="BB238" s="155"/>
      <c r="BC238" s="155"/>
      <c r="BD238" s="158"/>
      <c r="BG238" s="154"/>
      <c r="BH238" s="155"/>
      <c r="BI238" s="155"/>
      <c r="BJ238" s="155"/>
      <c r="BK238" s="155"/>
      <c r="BL238" s="156"/>
      <c r="BM238" s="157"/>
      <c r="BN238" s="155"/>
      <c r="BO238" s="155"/>
      <c r="BP238" s="155"/>
      <c r="BQ238" s="155"/>
      <c r="BR238" s="158"/>
      <c r="BU238" s="195"/>
      <c r="BV238" s="149"/>
      <c r="BW238" s="149"/>
      <c r="BX238" s="150"/>
      <c r="BY238" s="193"/>
      <c r="BZ238" s="208" t="b">
        <v>0</v>
      </c>
      <c r="CB238" s="209" t="str">
        <f>IFERROR(VLOOKUP(CQ242,LookupAction,3, FALSE),"NO ACTION")</f>
        <v>NO ACTION</v>
      </c>
      <c r="CK238" s="210" t="b">
        <v>0</v>
      </c>
      <c r="CM238" s="209" t="str">
        <f>IFERROR(VLOOKUP(CR242,LookupAction,3, FALSE),"NO ACTION")</f>
        <v>NO ACTION</v>
      </c>
      <c r="CV238" s="193"/>
      <c r="CW238" s="193"/>
      <c r="CX238" s="150"/>
    </row>
    <row r="239" ht="10.5" customHeight="1">
      <c r="A239" s="129"/>
      <c r="B239" s="144"/>
      <c r="C239" s="160"/>
      <c r="D239" s="161"/>
      <c r="E239" s="161"/>
      <c r="F239" s="161"/>
      <c r="G239" s="161"/>
      <c r="H239" s="162"/>
      <c r="I239" s="163"/>
      <c r="J239" s="161"/>
      <c r="K239" s="161"/>
      <c r="L239" s="161"/>
      <c r="M239" s="161"/>
      <c r="N239" s="164"/>
      <c r="O239" s="192" t="b">
        <v>0</v>
      </c>
      <c r="Q239" s="145"/>
      <c r="V239" s="146"/>
      <c r="W239" s="163"/>
      <c r="X239" s="161"/>
      <c r="Y239" s="161"/>
      <c r="Z239" s="161"/>
      <c r="AA239" s="161"/>
      <c r="AB239" s="164"/>
      <c r="AC239" s="192" t="b">
        <v>0</v>
      </c>
      <c r="AE239" s="160"/>
      <c r="AF239" s="161"/>
      <c r="AG239" s="161"/>
      <c r="AH239" s="161"/>
      <c r="AI239" s="161"/>
      <c r="AJ239" s="162"/>
      <c r="AK239" s="163"/>
      <c r="AL239" s="161"/>
      <c r="AM239" s="161"/>
      <c r="AN239" s="161"/>
      <c r="AO239" s="161"/>
      <c r="AP239" s="164"/>
      <c r="AQ239" s="192" t="b">
        <v>0</v>
      </c>
      <c r="AS239" s="160"/>
      <c r="AT239" s="161"/>
      <c r="AU239" s="161"/>
      <c r="AV239" s="161"/>
      <c r="AW239" s="161"/>
      <c r="AX239" s="162"/>
      <c r="AY239" s="163"/>
      <c r="AZ239" s="161"/>
      <c r="BA239" s="161"/>
      <c r="BB239" s="161"/>
      <c r="BC239" s="161"/>
      <c r="BD239" s="164"/>
      <c r="BE239" s="192" t="b">
        <v>0</v>
      </c>
      <c r="BG239" s="160"/>
      <c r="BH239" s="161"/>
      <c r="BI239" s="161"/>
      <c r="BJ239" s="161"/>
      <c r="BK239" s="161"/>
      <c r="BL239" s="162"/>
      <c r="BM239" s="163"/>
      <c r="BN239" s="161"/>
      <c r="BO239" s="161"/>
      <c r="BP239" s="161"/>
      <c r="BQ239" s="161"/>
      <c r="BR239" s="164"/>
      <c r="BS239" s="192" t="b">
        <v>0</v>
      </c>
      <c r="BU239" s="195"/>
      <c r="BV239" s="149"/>
      <c r="BW239" s="149"/>
      <c r="BX239" s="150"/>
      <c r="BY239" s="193"/>
      <c r="CV239" s="195"/>
      <c r="CW239" s="193"/>
      <c r="CX239" s="150"/>
    </row>
    <row r="240" ht="10.5" customHeight="1">
      <c r="A240" s="129"/>
      <c r="B240" s="144"/>
      <c r="C240" s="154"/>
      <c r="D240" s="155"/>
      <c r="E240" s="155"/>
      <c r="F240" s="155"/>
      <c r="G240" s="155"/>
      <c r="H240" s="156"/>
      <c r="I240" s="157"/>
      <c r="J240" s="155"/>
      <c r="K240" s="155"/>
      <c r="L240" s="155"/>
      <c r="M240" s="155"/>
      <c r="N240" s="158"/>
      <c r="Q240" s="154"/>
      <c r="R240" s="155"/>
      <c r="S240" s="155"/>
      <c r="T240" s="155"/>
      <c r="U240" s="155"/>
      <c r="V240" s="156"/>
      <c r="W240" s="157"/>
      <c r="X240" s="155"/>
      <c r="Y240" s="155"/>
      <c r="Z240" s="155"/>
      <c r="AA240" s="155"/>
      <c r="AB240" s="158"/>
      <c r="AE240" s="154"/>
      <c r="AF240" s="155"/>
      <c r="AG240" s="155"/>
      <c r="AH240" s="155"/>
      <c r="AI240" s="155"/>
      <c r="AJ240" s="156"/>
      <c r="AK240" s="157"/>
      <c r="AL240" s="155"/>
      <c r="AM240" s="155"/>
      <c r="AN240" s="155"/>
      <c r="AO240" s="155"/>
      <c r="AP240" s="158"/>
      <c r="AS240" s="154"/>
      <c r="AT240" s="155"/>
      <c r="AU240" s="155"/>
      <c r="AV240" s="155"/>
      <c r="AW240" s="155"/>
      <c r="AX240" s="156"/>
      <c r="AY240" s="157"/>
      <c r="AZ240" s="155"/>
      <c r="BA240" s="155"/>
      <c r="BB240" s="155"/>
      <c r="BC240" s="155"/>
      <c r="BD240" s="158"/>
      <c r="BG240" s="154"/>
      <c r="BH240" s="155"/>
      <c r="BI240" s="155"/>
      <c r="BJ240" s="155"/>
      <c r="BK240" s="155"/>
      <c r="BL240" s="156"/>
      <c r="BM240" s="157"/>
      <c r="BN240" s="155"/>
      <c r="BO240" s="155"/>
      <c r="BP240" s="155"/>
      <c r="BQ240" s="155"/>
      <c r="BR240" s="158"/>
      <c r="BU240" s="195"/>
      <c r="BV240" s="149"/>
      <c r="BW240" s="149"/>
      <c r="BX240" s="150"/>
      <c r="BY240" s="193"/>
      <c r="BZ240" s="210" t="b">
        <v>0</v>
      </c>
      <c r="CB240" s="209" t="str">
        <f>IFERROR(VLOOKUP(CS242,LookupAction,3, FALSE),"NO ACTION")</f>
        <v>NO ACTION</v>
      </c>
      <c r="CK240" s="208" t="b">
        <v>0</v>
      </c>
      <c r="CM240" s="209" t="str">
        <f>IFERROR(VLOOKUP(CT242,LookupAction,3, FALSE),"NO ACTION")</f>
        <v>NO ACTION</v>
      </c>
      <c r="CV240" s="195"/>
      <c r="CW240" s="193"/>
      <c r="CX240" s="150"/>
    </row>
    <row r="241" ht="10.5" customHeight="1">
      <c r="A241" s="129"/>
      <c r="B241" s="144"/>
      <c r="C241" s="160"/>
      <c r="D241" s="161"/>
      <c r="E241" s="161"/>
      <c r="F241" s="161"/>
      <c r="G241" s="161"/>
      <c r="H241" s="162"/>
      <c r="I241" s="163"/>
      <c r="J241" s="161"/>
      <c r="K241" s="161"/>
      <c r="L241" s="161"/>
      <c r="M241" s="161"/>
      <c r="N241" s="164"/>
      <c r="O241" s="192" t="b">
        <v>0</v>
      </c>
      <c r="Q241" s="145"/>
      <c r="V241" s="146"/>
      <c r="W241" s="163"/>
      <c r="X241" s="161"/>
      <c r="Y241" s="161"/>
      <c r="Z241" s="161"/>
      <c r="AA241" s="161"/>
      <c r="AB241" s="164"/>
      <c r="AC241" s="192" t="b">
        <v>0</v>
      </c>
      <c r="AE241" s="160"/>
      <c r="AF241" s="161"/>
      <c r="AG241" s="161"/>
      <c r="AH241" s="161"/>
      <c r="AI241" s="161"/>
      <c r="AJ241" s="162"/>
      <c r="AK241" s="163"/>
      <c r="AL241" s="161"/>
      <c r="AM241" s="161"/>
      <c r="AN241" s="161"/>
      <c r="AO241" s="161"/>
      <c r="AP241" s="164"/>
      <c r="AQ241" s="192" t="b">
        <v>0</v>
      </c>
      <c r="AS241" s="160"/>
      <c r="AT241" s="161"/>
      <c r="AU241" s="161"/>
      <c r="AV241" s="161"/>
      <c r="AW241" s="161"/>
      <c r="AX241" s="162"/>
      <c r="AY241" s="163"/>
      <c r="AZ241" s="161"/>
      <c r="BA241" s="161"/>
      <c r="BB241" s="161"/>
      <c r="BC241" s="161"/>
      <c r="BD241" s="164"/>
      <c r="BE241" s="192" t="b">
        <v>0</v>
      </c>
      <c r="BG241" s="160"/>
      <c r="BH241" s="161"/>
      <c r="BI241" s="161"/>
      <c r="BJ241" s="161"/>
      <c r="BK241" s="161"/>
      <c r="BL241" s="162"/>
      <c r="BM241" s="163"/>
      <c r="BN241" s="161"/>
      <c r="BO241" s="161"/>
      <c r="BP241" s="161"/>
      <c r="BQ241" s="161"/>
      <c r="BR241" s="164"/>
      <c r="BS241" s="192" t="b">
        <v>0</v>
      </c>
      <c r="BU241" s="195"/>
      <c r="BV241" s="149"/>
      <c r="BW241" s="149"/>
      <c r="BX241" s="150"/>
      <c r="BY241" s="193"/>
      <c r="CV241" s="195"/>
      <c r="CW241" s="193"/>
      <c r="CX241" s="150"/>
    </row>
    <row r="242" ht="10.5" customHeight="1">
      <c r="A242" s="129"/>
      <c r="B242" s="144"/>
      <c r="C242" s="154"/>
      <c r="D242" s="155"/>
      <c r="E242" s="155"/>
      <c r="F242" s="155"/>
      <c r="G242" s="155"/>
      <c r="H242" s="156"/>
      <c r="I242" s="157"/>
      <c r="J242" s="155"/>
      <c r="K242" s="155"/>
      <c r="L242" s="155"/>
      <c r="M242" s="155"/>
      <c r="N242" s="158"/>
      <c r="Q242" s="154"/>
      <c r="R242" s="155"/>
      <c r="S242" s="155"/>
      <c r="T242" s="155"/>
      <c r="U242" s="155"/>
      <c r="V242" s="156"/>
      <c r="W242" s="157"/>
      <c r="X242" s="155"/>
      <c r="Y242" s="155"/>
      <c r="Z242" s="155"/>
      <c r="AA242" s="155"/>
      <c r="AB242" s="158"/>
      <c r="AE242" s="154"/>
      <c r="AF242" s="155"/>
      <c r="AG242" s="155"/>
      <c r="AH242" s="155"/>
      <c r="AI242" s="155"/>
      <c r="AJ242" s="156"/>
      <c r="AK242" s="157"/>
      <c r="AL242" s="155"/>
      <c r="AM242" s="155"/>
      <c r="AN242" s="155"/>
      <c r="AO242" s="155"/>
      <c r="AP242" s="158"/>
      <c r="AS242" s="154"/>
      <c r="AT242" s="155"/>
      <c r="AU242" s="155"/>
      <c r="AV242" s="155"/>
      <c r="AW242" s="155"/>
      <c r="AX242" s="156"/>
      <c r="AY242" s="157"/>
      <c r="AZ242" s="155"/>
      <c r="BA242" s="155"/>
      <c r="BB242" s="155"/>
      <c r="BC242" s="155"/>
      <c r="BD242" s="158"/>
      <c r="BG242" s="154"/>
      <c r="BH242" s="155"/>
      <c r="BI242" s="155"/>
      <c r="BJ242" s="155"/>
      <c r="BK242" s="155"/>
      <c r="BL242" s="156"/>
      <c r="BM242" s="157"/>
      <c r="BN242" s="155"/>
      <c r="BO242" s="155"/>
      <c r="BP242" s="155"/>
      <c r="BQ242" s="155"/>
      <c r="BR242" s="158"/>
      <c r="BU242" s="195"/>
      <c r="BV242" s="149"/>
      <c r="BW242" s="149"/>
      <c r="BX242" s="150"/>
      <c r="BY242" s="193"/>
      <c r="BZ242" s="193"/>
      <c r="CA242" s="195"/>
      <c r="CB242" s="195"/>
      <c r="CC242" s="195"/>
      <c r="CD242" s="195"/>
      <c r="CE242" s="195"/>
      <c r="CF242" s="195"/>
      <c r="CG242" s="195"/>
      <c r="CH242" s="195"/>
      <c r="CI242" s="195"/>
      <c r="CJ242" s="195"/>
      <c r="CK242" s="195"/>
      <c r="CL242" s="195"/>
      <c r="CM242" s="216" t="str">
        <f t="array" ref="CM242">IFERROR(INDEX(Code_KindReturn, MATCH(TRUE, EXACT(CE257, Code_Code), 0)),"")</f>
        <v/>
      </c>
      <c r="CN242" s="216" t="str">
        <f t="array" ref="CN242">IFERROR(INDEX(Code_GristReturn, MATCH(TRUE, EXACT(CF257, Code_Code), 0)),"")</f>
        <v/>
      </c>
      <c r="CO242" s="216" t="str">
        <f t="array" ref="CO242">IFERROR(INDEX(Code_Trait1Return, MATCH(TRUE, EXACT(CG257, Code_Code), 0)),"")</f>
        <v/>
      </c>
      <c r="CP242" s="216" t="str">
        <f t="array" ref="CP242">IFERROR(INDEX(Code_Trait2Return, MATCH(TRUE, EXACT(CH257, Code_Code), 0)),"")</f>
        <v/>
      </c>
      <c r="CQ242" s="216" t="str">
        <f t="array" ref="CQ242">IFERROR(INDEX(Code_Action1Return, MATCH(TRUE, EXACT(CI257, Code_Code), 0)),"")</f>
        <v/>
      </c>
      <c r="CR242" s="216" t="str">
        <f t="array" ref="CR242">IFERROR(INDEX(Code_Action2Return, MATCH(TRUE, EXACT(CJ257, Code_Code), 0)),"")</f>
        <v/>
      </c>
      <c r="CS242" s="216" t="str">
        <f t="array" ref="CS242">IFERROR(INDEX(Code_Action3Return, MATCH(TRUE, EXACT(CK257, Code_Code), 0)),"")</f>
        <v/>
      </c>
      <c r="CT242" s="216" t="str">
        <f t="array" ref="CT242">IFERROR(INDEX(Code_Action4Return, MATCH(TRUE, EXACT(CL257, Code_Code), 0)),"")</f>
        <v/>
      </c>
      <c r="CU242" s="195"/>
      <c r="CV242" s="195"/>
      <c r="CW242" s="193"/>
      <c r="CX242" s="150"/>
    </row>
    <row r="243" ht="10.5" customHeight="1">
      <c r="A243" s="129"/>
      <c r="B243" s="144"/>
      <c r="C243" s="160"/>
      <c r="D243" s="161"/>
      <c r="E243" s="161"/>
      <c r="F243" s="161"/>
      <c r="G243" s="161"/>
      <c r="H243" s="162"/>
      <c r="I243" s="163"/>
      <c r="J243" s="161"/>
      <c r="K243" s="161"/>
      <c r="L243" s="161"/>
      <c r="M243" s="161"/>
      <c r="N243" s="164"/>
      <c r="O243" s="192" t="b">
        <v>0</v>
      </c>
      <c r="Q243" s="145"/>
      <c r="V243" s="146"/>
      <c r="W243" s="163"/>
      <c r="X243" s="161"/>
      <c r="Y243" s="161"/>
      <c r="Z243" s="161"/>
      <c r="AA243" s="161"/>
      <c r="AB243" s="164"/>
      <c r="AC243" s="192" t="b">
        <v>0</v>
      </c>
      <c r="AE243" s="160"/>
      <c r="AF243" s="161"/>
      <c r="AG243" s="161"/>
      <c r="AH243" s="161"/>
      <c r="AI243" s="161"/>
      <c r="AJ243" s="162"/>
      <c r="AK243" s="163"/>
      <c r="AL243" s="161"/>
      <c r="AM243" s="161"/>
      <c r="AN243" s="161"/>
      <c r="AO243" s="161"/>
      <c r="AP243" s="164"/>
      <c r="AQ243" s="192" t="b">
        <v>0</v>
      </c>
      <c r="AS243" s="160"/>
      <c r="AT243" s="161"/>
      <c r="AU243" s="161"/>
      <c r="AV243" s="161"/>
      <c r="AW243" s="161"/>
      <c r="AX243" s="162"/>
      <c r="AY243" s="163"/>
      <c r="AZ243" s="161"/>
      <c r="BA243" s="161"/>
      <c r="BB243" s="161"/>
      <c r="BC243" s="161"/>
      <c r="BD243" s="164"/>
      <c r="BE243" s="192" t="b">
        <v>0</v>
      </c>
      <c r="BG243" s="160"/>
      <c r="BH243" s="161"/>
      <c r="BI243" s="161"/>
      <c r="BJ243" s="161"/>
      <c r="BK243" s="161"/>
      <c r="BL243" s="162"/>
      <c r="BM243" s="163"/>
      <c r="BN243" s="161"/>
      <c r="BO243" s="161"/>
      <c r="BP243" s="161"/>
      <c r="BQ243" s="161"/>
      <c r="BR243" s="164"/>
      <c r="BS243" s="192" t="b">
        <v>0</v>
      </c>
      <c r="BU243" s="195"/>
      <c r="BV243" s="149"/>
      <c r="BW243" s="149"/>
      <c r="BX243" s="150"/>
      <c r="BY243" s="193"/>
      <c r="BZ243" s="193"/>
      <c r="CA243" s="193"/>
      <c r="CB243" s="193"/>
      <c r="CC243" s="193"/>
      <c r="CD243" s="193"/>
      <c r="CE243" s="193"/>
      <c r="CF243" s="193"/>
      <c r="CG243" s="193"/>
      <c r="CH243" s="193"/>
      <c r="CI243" s="193"/>
      <c r="CJ243" s="193"/>
      <c r="CK243" s="193"/>
      <c r="CL243" s="193"/>
      <c r="CM243" s="193"/>
      <c r="CN243" s="193"/>
      <c r="CO243" s="193"/>
      <c r="CP243" s="193"/>
      <c r="CQ243" s="193"/>
      <c r="CR243" s="193"/>
      <c r="CS243" s="193"/>
      <c r="CT243" s="193"/>
      <c r="CU243" s="193"/>
      <c r="CV243" s="193"/>
      <c r="CW243" s="193"/>
      <c r="CX243" s="150"/>
    </row>
    <row r="244" ht="10.5" customHeight="1">
      <c r="A244" s="129"/>
      <c r="B244" s="144"/>
      <c r="C244" s="154"/>
      <c r="D244" s="155"/>
      <c r="E244" s="155"/>
      <c r="F244" s="155"/>
      <c r="G244" s="155"/>
      <c r="H244" s="156"/>
      <c r="I244" s="157"/>
      <c r="J244" s="155"/>
      <c r="K244" s="155"/>
      <c r="L244" s="155"/>
      <c r="M244" s="155"/>
      <c r="N244" s="158"/>
      <c r="Q244" s="154"/>
      <c r="R244" s="155"/>
      <c r="S244" s="155"/>
      <c r="T244" s="155"/>
      <c r="U244" s="155"/>
      <c r="V244" s="156"/>
      <c r="W244" s="157"/>
      <c r="X244" s="155"/>
      <c r="Y244" s="155"/>
      <c r="Z244" s="155"/>
      <c r="AA244" s="155"/>
      <c r="AB244" s="158"/>
      <c r="AE244" s="154"/>
      <c r="AF244" s="155"/>
      <c r="AG244" s="155"/>
      <c r="AH244" s="155"/>
      <c r="AI244" s="155"/>
      <c r="AJ244" s="156"/>
      <c r="AK244" s="157"/>
      <c r="AL244" s="155"/>
      <c r="AM244" s="155"/>
      <c r="AN244" s="155"/>
      <c r="AO244" s="155"/>
      <c r="AP244" s="158"/>
      <c r="AS244" s="154"/>
      <c r="AT244" s="155"/>
      <c r="AU244" s="155"/>
      <c r="AV244" s="155"/>
      <c r="AW244" s="155"/>
      <c r="AX244" s="156"/>
      <c r="AY244" s="157"/>
      <c r="AZ244" s="155"/>
      <c r="BA244" s="155"/>
      <c r="BB244" s="155"/>
      <c r="BC244" s="155"/>
      <c r="BD244" s="158"/>
      <c r="BG244" s="154"/>
      <c r="BH244" s="155"/>
      <c r="BI244" s="155"/>
      <c r="BJ244" s="155"/>
      <c r="BK244" s="155"/>
      <c r="BL244" s="156"/>
      <c r="BM244" s="157"/>
      <c r="BN244" s="155"/>
      <c r="BO244" s="155"/>
      <c r="BP244" s="155"/>
      <c r="BQ244" s="155"/>
      <c r="BR244" s="158"/>
      <c r="BU244" s="195"/>
      <c r="BV244" s="149"/>
      <c r="BW244" s="149"/>
      <c r="BX244" s="150"/>
      <c r="BY244" s="193"/>
      <c r="BZ244" s="208" t="s">
        <v>16</v>
      </c>
      <c r="CM244" s="208" t="s">
        <v>46</v>
      </c>
      <c r="CV244" s="193"/>
      <c r="CW244" s="193"/>
      <c r="CX244" s="150"/>
    </row>
    <row r="245" ht="10.5" customHeight="1">
      <c r="A245" s="129"/>
      <c r="B245" s="144"/>
      <c r="C245" s="160"/>
      <c r="D245" s="161"/>
      <c r="E245" s="161"/>
      <c r="F245" s="161"/>
      <c r="G245" s="161"/>
      <c r="H245" s="162"/>
      <c r="I245" s="163"/>
      <c r="J245" s="161"/>
      <c r="K245" s="161"/>
      <c r="L245" s="161"/>
      <c r="M245" s="161"/>
      <c r="N245" s="164"/>
      <c r="O245" s="192" t="b">
        <v>0</v>
      </c>
      <c r="Q245" s="145"/>
      <c r="V245" s="146"/>
      <c r="W245" s="163"/>
      <c r="X245" s="161"/>
      <c r="Y245" s="161"/>
      <c r="Z245" s="161"/>
      <c r="AA245" s="161"/>
      <c r="AB245" s="164"/>
      <c r="AC245" s="192" t="b">
        <v>0</v>
      </c>
      <c r="AE245" s="160"/>
      <c r="AF245" s="161"/>
      <c r="AG245" s="161"/>
      <c r="AH245" s="161"/>
      <c r="AI245" s="161"/>
      <c r="AJ245" s="162"/>
      <c r="AK245" s="163"/>
      <c r="AL245" s="161"/>
      <c r="AM245" s="161"/>
      <c r="AN245" s="161"/>
      <c r="AO245" s="161"/>
      <c r="AP245" s="164"/>
      <c r="AQ245" s="192" t="b">
        <v>0</v>
      </c>
      <c r="AS245" s="160"/>
      <c r="AT245" s="161"/>
      <c r="AU245" s="161"/>
      <c r="AV245" s="161"/>
      <c r="AW245" s="161"/>
      <c r="AX245" s="162"/>
      <c r="AY245" s="163"/>
      <c r="AZ245" s="161"/>
      <c r="BA245" s="161"/>
      <c r="BB245" s="161"/>
      <c r="BC245" s="161"/>
      <c r="BD245" s="164"/>
      <c r="BE245" s="192" t="b">
        <v>0</v>
      </c>
      <c r="BG245" s="160"/>
      <c r="BH245" s="161"/>
      <c r="BI245" s="161"/>
      <c r="BJ245" s="161"/>
      <c r="BK245" s="161"/>
      <c r="BL245" s="162"/>
      <c r="BM245" s="163"/>
      <c r="BN245" s="161"/>
      <c r="BO245" s="161"/>
      <c r="BP245" s="161"/>
      <c r="BQ245" s="161"/>
      <c r="BR245" s="164"/>
      <c r="BS245" s="192" t="b">
        <v>0</v>
      </c>
      <c r="BU245" s="195"/>
      <c r="BV245" s="149"/>
      <c r="BW245" s="149"/>
      <c r="BX245" s="150"/>
      <c r="BY245" s="193"/>
      <c r="CV245" s="195"/>
      <c r="CW245" s="193"/>
      <c r="CX245" s="150"/>
    </row>
    <row r="246" ht="10.5" customHeight="1">
      <c r="A246" s="129"/>
      <c r="B246" s="144"/>
      <c r="C246" s="154"/>
      <c r="D246" s="155"/>
      <c r="E246" s="155"/>
      <c r="F246" s="155"/>
      <c r="G246" s="155"/>
      <c r="H246" s="156"/>
      <c r="I246" s="157"/>
      <c r="J246" s="155"/>
      <c r="K246" s="155"/>
      <c r="L246" s="155"/>
      <c r="M246" s="155"/>
      <c r="N246" s="158"/>
      <c r="Q246" s="154"/>
      <c r="R246" s="155"/>
      <c r="S246" s="155"/>
      <c r="T246" s="155"/>
      <c r="U246" s="155"/>
      <c r="V246" s="156"/>
      <c r="W246" s="157"/>
      <c r="X246" s="155"/>
      <c r="Y246" s="155"/>
      <c r="Z246" s="155"/>
      <c r="AA246" s="155"/>
      <c r="AB246" s="158"/>
      <c r="AE246" s="154"/>
      <c r="AF246" s="155"/>
      <c r="AG246" s="155"/>
      <c r="AH246" s="155"/>
      <c r="AI246" s="155"/>
      <c r="AJ246" s="156"/>
      <c r="AK246" s="157"/>
      <c r="AL246" s="155"/>
      <c r="AM246" s="155"/>
      <c r="AN246" s="155"/>
      <c r="AO246" s="155"/>
      <c r="AP246" s="158"/>
      <c r="AS246" s="154"/>
      <c r="AT246" s="155"/>
      <c r="AU246" s="155"/>
      <c r="AV246" s="155"/>
      <c r="AW246" s="155"/>
      <c r="AX246" s="156"/>
      <c r="AY246" s="157"/>
      <c r="AZ246" s="155"/>
      <c r="BA246" s="155"/>
      <c r="BB246" s="155"/>
      <c r="BC246" s="155"/>
      <c r="BD246" s="158"/>
      <c r="BG246" s="154"/>
      <c r="BH246" s="155"/>
      <c r="BI246" s="155"/>
      <c r="BJ246" s="155"/>
      <c r="BK246" s="155"/>
      <c r="BL246" s="156"/>
      <c r="BM246" s="157"/>
      <c r="BN246" s="155"/>
      <c r="BO246" s="155"/>
      <c r="BP246" s="155"/>
      <c r="BQ246" s="155"/>
      <c r="BR246" s="158"/>
      <c r="BU246" s="195"/>
      <c r="BV246" s="149"/>
      <c r="BW246" s="149"/>
      <c r="BX246" s="150"/>
      <c r="BY246" s="193"/>
      <c r="BZ246" s="208" t="s">
        <v>19</v>
      </c>
      <c r="CB246" s="217" t="str">
        <f>IFERROR(IFS(BZ231=TRUE,TRAITCSTLOOPUP(CM244,CB231),CH231=TRUE,TRAITCSTLOOPUP(CM244,CJ231),BZ238=TRUE,VLOOKUP(CB238,AllAction,12, False),CK238=TRUE,VLOOKUP(CM238,AllAction,12, False),BZ240=TRUE,VLOOKUP(CB240,AllAction,12, False),CK240=TRUE,VLOOKUP(CM240,AllAction,12, False)),"")</f>
        <v/>
      </c>
      <c r="CC246" s="177"/>
      <c r="CD246" s="218" t="str">
        <f>IFERROR(IFS(BZ231=TRUE,TRAITTEXTLOOKUP(CM244,CB231),CH231=TRUE,TRAITTEXTLOOKUP(CM244,CJ231),BZ238=TRUE,VLOOKUP(CB238,AllAction,18, False),CK238=TRUE,VLOOKUP(CM238,AllAction,18, False),BZ240=TRUE,VLOOKUP(CB240,AllAction,18, False),CK240=TRUE,VLOOKUP(CM240,AllAction,18, False)),"")</f>
        <v/>
      </c>
      <c r="CE246" s="179"/>
      <c r="CF246" s="179"/>
      <c r="CG246" s="179"/>
      <c r="CH246" s="179"/>
      <c r="CI246" s="179"/>
      <c r="CJ246" s="179"/>
      <c r="CK246" s="179"/>
      <c r="CL246" s="179"/>
      <c r="CM246" s="179"/>
      <c r="CN246" s="179"/>
      <c r="CO246" s="179"/>
      <c r="CP246" s="179"/>
      <c r="CQ246" s="179"/>
      <c r="CR246" s="179"/>
      <c r="CS246" s="179"/>
      <c r="CT246" s="179"/>
      <c r="CU246" s="177"/>
      <c r="CV246" s="195"/>
      <c r="CW246" s="193"/>
      <c r="CX246" s="150"/>
    </row>
    <row r="247" ht="10.5" customHeight="1">
      <c r="A247" s="129"/>
      <c r="B247" s="144"/>
      <c r="C247" s="160"/>
      <c r="D247" s="161"/>
      <c r="E247" s="161"/>
      <c r="F247" s="161"/>
      <c r="G247" s="161"/>
      <c r="H247" s="162"/>
      <c r="I247" s="163"/>
      <c r="J247" s="161"/>
      <c r="K247" s="161"/>
      <c r="L247" s="161"/>
      <c r="M247" s="161"/>
      <c r="N247" s="164"/>
      <c r="O247" s="192" t="b">
        <v>0</v>
      </c>
      <c r="Q247" s="145"/>
      <c r="V247" s="146"/>
      <c r="W247" s="163"/>
      <c r="X247" s="161"/>
      <c r="Y247" s="161"/>
      <c r="Z247" s="161"/>
      <c r="AA247" s="161"/>
      <c r="AB247" s="164"/>
      <c r="AC247" s="192" t="b">
        <v>0</v>
      </c>
      <c r="AE247" s="160"/>
      <c r="AF247" s="161"/>
      <c r="AG247" s="161"/>
      <c r="AH247" s="161"/>
      <c r="AI247" s="161"/>
      <c r="AJ247" s="162"/>
      <c r="AK247" s="163"/>
      <c r="AL247" s="161"/>
      <c r="AM247" s="161"/>
      <c r="AN247" s="161"/>
      <c r="AO247" s="161"/>
      <c r="AP247" s="164"/>
      <c r="AQ247" s="192" t="b">
        <v>0</v>
      </c>
      <c r="AS247" s="160"/>
      <c r="AT247" s="161"/>
      <c r="AU247" s="161"/>
      <c r="AV247" s="161"/>
      <c r="AW247" s="161"/>
      <c r="AX247" s="162"/>
      <c r="AY247" s="163"/>
      <c r="AZ247" s="161"/>
      <c r="BA247" s="161"/>
      <c r="BB247" s="161"/>
      <c r="BC247" s="161"/>
      <c r="BD247" s="164"/>
      <c r="BE247" s="192" t="b">
        <v>0</v>
      </c>
      <c r="BG247" s="160"/>
      <c r="BH247" s="161"/>
      <c r="BI247" s="161"/>
      <c r="BJ247" s="161"/>
      <c r="BK247" s="161"/>
      <c r="BL247" s="162"/>
      <c r="BM247" s="163"/>
      <c r="BN247" s="161"/>
      <c r="BO247" s="161"/>
      <c r="BP247" s="161"/>
      <c r="BQ247" s="161"/>
      <c r="BR247" s="164"/>
      <c r="BS247" s="192" t="b">
        <v>0</v>
      </c>
      <c r="BU247" s="195"/>
      <c r="BV247" s="149"/>
      <c r="BW247" s="149"/>
      <c r="BX247" s="150"/>
      <c r="BY247" s="193"/>
      <c r="CB247" s="180"/>
      <c r="CC247" s="181"/>
      <c r="CD247" s="182"/>
      <c r="CU247" s="183"/>
      <c r="CV247" s="195"/>
      <c r="CW247" s="193"/>
      <c r="CX247" s="150"/>
    </row>
    <row r="248" ht="10.5" customHeight="1">
      <c r="A248" s="129"/>
      <c r="B248" s="144"/>
      <c r="C248" s="154"/>
      <c r="D248" s="155"/>
      <c r="E248" s="155"/>
      <c r="F248" s="155"/>
      <c r="G248" s="155"/>
      <c r="H248" s="156"/>
      <c r="I248" s="157"/>
      <c r="J248" s="155"/>
      <c r="K248" s="155"/>
      <c r="L248" s="155"/>
      <c r="M248" s="155"/>
      <c r="N248" s="158"/>
      <c r="Q248" s="154"/>
      <c r="R248" s="155"/>
      <c r="S248" s="155"/>
      <c r="T248" s="155"/>
      <c r="U248" s="155"/>
      <c r="V248" s="156"/>
      <c r="W248" s="157"/>
      <c r="X248" s="155"/>
      <c r="Y248" s="155"/>
      <c r="Z248" s="155"/>
      <c r="AA248" s="155"/>
      <c r="AB248" s="158"/>
      <c r="AE248" s="154"/>
      <c r="AF248" s="155"/>
      <c r="AG248" s="155"/>
      <c r="AH248" s="155"/>
      <c r="AI248" s="155"/>
      <c r="AJ248" s="156"/>
      <c r="AK248" s="157"/>
      <c r="AL248" s="155"/>
      <c r="AM248" s="155"/>
      <c r="AN248" s="155"/>
      <c r="AO248" s="155"/>
      <c r="AP248" s="158"/>
      <c r="AS248" s="154"/>
      <c r="AT248" s="155"/>
      <c r="AU248" s="155"/>
      <c r="AV248" s="155"/>
      <c r="AW248" s="155"/>
      <c r="AX248" s="156"/>
      <c r="AY248" s="157"/>
      <c r="AZ248" s="155"/>
      <c r="BA248" s="155"/>
      <c r="BB248" s="155"/>
      <c r="BC248" s="155"/>
      <c r="BD248" s="158"/>
      <c r="BG248" s="154"/>
      <c r="BH248" s="155"/>
      <c r="BI248" s="155"/>
      <c r="BJ248" s="155"/>
      <c r="BK248" s="155"/>
      <c r="BL248" s="156"/>
      <c r="BM248" s="157"/>
      <c r="BN248" s="155"/>
      <c r="BO248" s="155"/>
      <c r="BP248" s="155"/>
      <c r="BQ248" s="155"/>
      <c r="BR248" s="158"/>
      <c r="BU248" s="195"/>
      <c r="BV248" s="149"/>
      <c r="BW248" s="149"/>
      <c r="BX248" s="150"/>
      <c r="BY248" s="193"/>
      <c r="BZ248" s="208" t="s">
        <v>20</v>
      </c>
      <c r="CB248" s="217" t="str">
        <f>IFERROR(IFS(OR(BZ231=TRUE,CH231=TRUE),"",BZ238=TRUE,VLOOKUP(CB238,AllAction,16, False),CK238=TRUE,VLOOKUP(CM238,AllAction,16, False),BZ240=TRUE,VLOOKUP(CB240,AllAction,16, False),CK240=TRUE,VLOOKUP(CM240,AllAction,16, False)),"")</f>
        <v/>
      </c>
      <c r="CC248" s="177"/>
      <c r="CD248" s="182"/>
      <c r="CU248" s="183"/>
      <c r="CV248" s="195"/>
      <c r="CW248" s="193"/>
      <c r="CX248" s="150"/>
    </row>
    <row r="249" ht="10.5" customHeight="1">
      <c r="A249" s="129"/>
      <c r="B249" s="144"/>
      <c r="C249" s="160"/>
      <c r="D249" s="161"/>
      <c r="E249" s="161"/>
      <c r="F249" s="161"/>
      <c r="G249" s="161"/>
      <c r="H249" s="162"/>
      <c r="I249" s="163"/>
      <c r="J249" s="161"/>
      <c r="K249" s="161"/>
      <c r="L249" s="161"/>
      <c r="M249" s="161"/>
      <c r="N249" s="164"/>
      <c r="O249" s="192" t="b">
        <v>0</v>
      </c>
      <c r="Q249" s="145"/>
      <c r="V249" s="146"/>
      <c r="W249" s="163"/>
      <c r="X249" s="161"/>
      <c r="Y249" s="161"/>
      <c r="Z249" s="161"/>
      <c r="AA249" s="161"/>
      <c r="AB249" s="164"/>
      <c r="AC249" s="192" t="b">
        <v>0</v>
      </c>
      <c r="AE249" s="160"/>
      <c r="AF249" s="161"/>
      <c r="AG249" s="161"/>
      <c r="AH249" s="161"/>
      <c r="AI249" s="161"/>
      <c r="AJ249" s="162"/>
      <c r="AK249" s="163"/>
      <c r="AL249" s="161"/>
      <c r="AM249" s="161"/>
      <c r="AN249" s="161"/>
      <c r="AO249" s="161"/>
      <c r="AP249" s="164"/>
      <c r="AQ249" s="192" t="b">
        <v>0</v>
      </c>
      <c r="AS249" s="160"/>
      <c r="AT249" s="161"/>
      <c r="AU249" s="161"/>
      <c r="AV249" s="161"/>
      <c r="AW249" s="161"/>
      <c r="AX249" s="162"/>
      <c r="AY249" s="163"/>
      <c r="AZ249" s="161"/>
      <c r="BA249" s="161"/>
      <c r="BB249" s="161"/>
      <c r="BC249" s="161"/>
      <c r="BD249" s="164"/>
      <c r="BE249" s="192" t="b">
        <v>0</v>
      </c>
      <c r="BG249" s="160"/>
      <c r="BH249" s="161"/>
      <c r="BI249" s="161"/>
      <c r="BJ249" s="161"/>
      <c r="BK249" s="161"/>
      <c r="BL249" s="162"/>
      <c r="BM249" s="163"/>
      <c r="BN249" s="161"/>
      <c r="BO249" s="161"/>
      <c r="BP249" s="161"/>
      <c r="BQ249" s="161"/>
      <c r="BR249" s="164"/>
      <c r="BS249" s="192" t="b">
        <v>0</v>
      </c>
      <c r="BU249" s="195"/>
      <c r="BV249" s="149"/>
      <c r="BW249" s="149"/>
      <c r="BX249" s="150"/>
      <c r="BY249" s="193"/>
      <c r="CB249" s="180"/>
      <c r="CC249" s="181"/>
      <c r="CD249" s="182"/>
      <c r="CU249" s="183"/>
      <c r="CV249" s="195"/>
      <c r="CW249" s="193"/>
      <c r="CX249" s="150"/>
    </row>
    <row r="250" ht="10.5" customHeight="1">
      <c r="A250" s="129"/>
      <c r="B250" s="144"/>
      <c r="C250" s="154"/>
      <c r="D250" s="155"/>
      <c r="E250" s="155"/>
      <c r="F250" s="155"/>
      <c r="G250" s="155"/>
      <c r="H250" s="156"/>
      <c r="I250" s="157"/>
      <c r="J250" s="155"/>
      <c r="K250" s="155"/>
      <c r="L250" s="155"/>
      <c r="M250" s="155"/>
      <c r="N250" s="158"/>
      <c r="Q250" s="154"/>
      <c r="R250" s="155"/>
      <c r="S250" s="155"/>
      <c r="T250" s="155"/>
      <c r="U250" s="155"/>
      <c r="V250" s="156"/>
      <c r="W250" s="157"/>
      <c r="X250" s="155"/>
      <c r="Y250" s="155"/>
      <c r="Z250" s="155"/>
      <c r="AA250" s="155"/>
      <c r="AB250" s="158"/>
      <c r="AE250" s="154"/>
      <c r="AF250" s="155"/>
      <c r="AG250" s="155"/>
      <c r="AH250" s="155"/>
      <c r="AI250" s="155"/>
      <c r="AJ250" s="156"/>
      <c r="AK250" s="157"/>
      <c r="AL250" s="155"/>
      <c r="AM250" s="155"/>
      <c r="AN250" s="155"/>
      <c r="AO250" s="155"/>
      <c r="AP250" s="158"/>
      <c r="AS250" s="154"/>
      <c r="AT250" s="155"/>
      <c r="AU250" s="155"/>
      <c r="AV250" s="155"/>
      <c r="AW250" s="155"/>
      <c r="AX250" s="156"/>
      <c r="AY250" s="157"/>
      <c r="AZ250" s="155"/>
      <c r="BA250" s="155"/>
      <c r="BB250" s="155"/>
      <c r="BC250" s="155"/>
      <c r="BD250" s="158"/>
      <c r="BG250" s="154"/>
      <c r="BH250" s="155"/>
      <c r="BI250" s="155"/>
      <c r="BJ250" s="155"/>
      <c r="BK250" s="155"/>
      <c r="BL250" s="156"/>
      <c r="BM250" s="157"/>
      <c r="BN250" s="155"/>
      <c r="BO250" s="155"/>
      <c r="BP250" s="155"/>
      <c r="BQ250" s="155"/>
      <c r="BR250" s="158"/>
      <c r="BU250" s="195"/>
      <c r="BV250" s="149"/>
      <c r="BW250" s="149"/>
      <c r="BX250" s="150"/>
      <c r="BY250" s="193"/>
      <c r="BZ250" s="208" t="s">
        <v>21</v>
      </c>
      <c r="CB250" s="217" t="str">
        <f>IFERROR(IFS(OR(BZ231=TRUE,CH231=TRUE),"",BZ238=TRUE,VLOOKUP(CB238,AllAction,14, False),CK238=TRUE,VLOOKUP(CM238,AllAction,14, False),BZ240=TRUE,VLOOKUP(CB240,AllAction,14, False),CK240=TRUE,VLOOKUP(CM240,AllAction,14, False)),"")</f>
        <v/>
      </c>
      <c r="CC250" s="177"/>
      <c r="CD250" s="182"/>
      <c r="CU250" s="183"/>
      <c r="CV250" s="195"/>
      <c r="CW250" s="193"/>
      <c r="CX250" s="150"/>
    </row>
    <row r="251" ht="10.5" customHeight="1">
      <c r="A251" s="129"/>
      <c r="B251" s="144"/>
      <c r="C251" s="160"/>
      <c r="D251" s="161"/>
      <c r="E251" s="161"/>
      <c r="F251" s="161"/>
      <c r="G251" s="161"/>
      <c r="H251" s="162"/>
      <c r="I251" s="163"/>
      <c r="J251" s="161"/>
      <c r="K251" s="161"/>
      <c r="L251" s="161"/>
      <c r="M251" s="161"/>
      <c r="N251" s="164"/>
      <c r="O251" s="192" t="b">
        <v>0</v>
      </c>
      <c r="Q251" s="145"/>
      <c r="V251" s="146"/>
      <c r="W251" s="163"/>
      <c r="X251" s="161"/>
      <c r="Y251" s="161"/>
      <c r="Z251" s="161"/>
      <c r="AA251" s="161"/>
      <c r="AB251" s="164"/>
      <c r="AC251" s="192" t="b">
        <v>0</v>
      </c>
      <c r="AE251" s="160"/>
      <c r="AF251" s="161"/>
      <c r="AG251" s="161"/>
      <c r="AH251" s="161"/>
      <c r="AI251" s="161"/>
      <c r="AJ251" s="162"/>
      <c r="AK251" s="163"/>
      <c r="AL251" s="161"/>
      <c r="AM251" s="161"/>
      <c r="AN251" s="161"/>
      <c r="AO251" s="161"/>
      <c r="AP251" s="164"/>
      <c r="AQ251" s="192" t="b">
        <v>0</v>
      </c>
      <c r="AS251" s="160"/>
      <c r="AT251" s="161"/>
      <c r="AU251" s="161"/>
      <c r="AV251" s="161"/>
      <c r="AW251" s="161"/>
      <c r="AX251" s="162"/>
      <c r="AY251" s="163"/>
      <c r="AZ251" s="161"/>
      <c r="BA251" s="161"/>
      <c r="BB251" s="161"/>
      <c r="BC251" s="161"/>
      <c r="BD251" s="164"/>
      <c r="BE251" s="192" t="b">
        <v>0</v>
      </c>
      <c r="BG251" s="160"/>
      <c r="BH251" s="161"/>
      <c r="BI251" s="161"/>
      <c r="BJ251" s="161"/>
      <c r="BK251" s="161"/>
      <c r="BL251" s="162"/>
      <c r="BM251" s="163"/>
      <c r="BN251" s="161"/>
      <c r="BO251" s="161"/>
      <c r="BP251" s="161"/>
      <c r="BQ251" s="161"/>
      <c r="BR251" s="164"/>
      <c r="BS251" s="192" t="b">
        <v>0</v>
      </c>
      <c r="BU251" s="195"/>
      <c r="BV251" s="149"/>
      <c r="BW251" s="149"/>
      <c r="BX251" s="150"/>
      <c r="BY251" s="193"/>
      <c r="CB251" s="182"/>
      <c r="CC251" s="183"/>
      <c r="CD251" s="182"/>
      <c r="CU251" s="183"/>
      <c r="CV251" s="195"/>
      <c r="CW251" s="193"/>
      <c r="CX251" s="150"/>
    </row>
    <row r="252" ht="10.5" customHeight="1">
      <c r="A252" s="129"/>
      <c r="B252" s="144"/>
      <c r="C252" s="154"/>
      <c r="D252" s="155"/>
      <c r="E252" s="155"/>
      <c r="F252" s="155"/>
      <c r="G252" s="155"/>
      <c r="H252" s="156"/>
      <c r="I252" s="157"/>
      <c r="J252" s="155"/>
      <c r="K252" s="155"/>
      <c r="L252" s="155"/>
      <c r="M252" s="155"/>
      <c r="N252" s="158"/>
      <c r="Q252" s="154"/>
      <c r="R252" s="155"/>
      <c r="S252" s="155"/>
      <c r="T252" s="155"/>
      <c r="U252" s="155"/>
      <c r="V252" s="156"/>
      <c r="W252" s="157"/>
      <c r="X252" s="155"/>
      <c r="Y252" s="155"/>
      <c r="Z252" s="155"/>
      <c r="AA252" s="155"/>
      <c r="AB252" s="158"/>
      <c r="AE252" s="154"/>
      <c r="AF252" s="155"/>
      <c r="AG252" s="155"/>
      <c r="AH252" s="155"/>
      <c r="AI252" s="155"/>
      <c r="AJ252" s="156"/>
      <c r="AK252" s="157"/>
      <c r="AL252" s="155"/>
      <c r="AM252" s="155"/>
      <c r="AN252" s="155"/>
      <c r="AO252" s="155"/>
      <c r="AP252" s="158"/>
      <c r="AS252" s="154"/>
      <c r="AT252" s="155"/>
      <c r="AU252" s="155"/>
      <c r="AV252" s="155"/>
      <c r="AW252" s="155"/>
      <c r="AX252" s="156"/>
      <c r="AY252" s="157"/>
      <c r="AZ252" s="155"/>
      <c r="BA252" s="155"/>
      <c r="BB252" s="155"/>
      <c r="BC252" s="155"/>
      <c r="BD252" s="158"/>
      <c r="BG252" s="154"/>
      <c r="BH252" s="155"/>
      <c r="BI252" s="155"/>
      <c r="BJ252" s="155"/>
      <c r="BK252" s="155"/>
      <c r="BL252" s="156"/>
      <c r="BM252" s="157"/>
      <c r="BN252" s="155"/>
      <c r="BO252" s="155"/>
      <c r="BP252" s="155"/>
      <c r="BQ252" s="155"/>
      <c r="BR252" s="158"/>
      <c r="BU252" s="195"/>
      <c r="BV252" s="149"/>
      <c r="BW252" s="149"/>
      <c r="BX252" s="150"/>
      <c r="BY252" s="193"/>
      <c r="CB252" s="180"/>
      <c r="CC252" s="181"/>
      <c r="CD252" s="180"/>
      <c r="CE252" s="184"/>
      <c r="CF252" s="184"/>
      <c r="CG252" s="184"/>
      <c r="CH252" s="184"/>
      <c r="CI252" s="184"/>
      <c r="CJ252" s="184"/>
      <c r="CK252" s="184"/>
      <c r="CL252" s="184"/>
      <c r="CM252" s="184"/>
      <c r="CN252" s="184"/>
      <c r="CO252" s="184"/>
      <c r="CP252" s="184"/>
      <c r="CQ252" s="184"/>
      <c r="CR252" s="184"/>
      <c r="CS252" s="184"/>
      <c r="CT252" s="184"/>
      <c r="CU252" s="181"/>
      <c r="CV252" s="195"/>
      <c r="CW252" s="193"/>
      <c r="CX252" s="150"/>
    </row>
    <row r="253" ht="10.5" customHeight="1">
      <c r="A253" s="129"/>
      <c r="B253" s="144"/>
      <c r="C253" s="160"/>
      <c r="D253" s="161"/>
      <c r="E253" s="161"/>
      <c r="F253" s="161"/>
      <c r="G253" s="161"/>
      <c r="H253" s="162"/>
      <c r="I253" s="163"/>
      <c r="J253" s="161"/>
      <c r="K253" s="161"/>
      <c r="L253" s="161"/>
      <c r="M253" s="161"/>
      <c r="N253" s="164"/>
      <c r="O253" s="192" t="b">
        <v>0</v>
      </c>
      <c r="Q253" s="145"/>
      <c r="V253" s="146"/>
      <c r="W253" s="163"/>
      <c r="X253" s="161"/>
      <c r="Y253" s="161"/>
      <c r="Z253" s="161"/>
      <c r="AA253" s="161"/>
      <c r="AB253" s="164"/>
      <c r="AC253" s="192" t="b">
        <v>0</v>
      </c>
      <c r="AE253" s="160"/>
      <c r="AF253" s="161"/>
      <c r="AG253" s="161"/>
      <c r="AH253" s="161"/>
      <c r="AI253" s="161"/>
      <c r="AJ253" s="162"/>
      <c r="AK253" s="163"/>
      <c r="AL253" s="161"/>
      <c r="AM253" s="161"/>
      <c r="AN253" s="161"/>
      <c r="AO253" s="161"/>
      <c r="AP253" s="164"/>
      <c r="AQ253" s="192" t="b">
        <v>0</v>
      </c>
      <c r="AS253" s="160"/>
      <c r="AT253" s="161"/>
      <c r="AU253" s="161"/>
      <c r="AV253" s="161"/>
      <c r="AW253" s="161"/>
      <c r="AX253" s="162"/>
      <c r="AY253" s="163"/>
      <c r="AZ253" s="161"/>
      <c r="BA253" s="161"/>
      <c r="BB253" s="161"/>
      <c r="BC253" s="161"/>
      <c r="BD253" s="164"/>
      <c r="BE253" s="192" t="b">
        <v>0</v>
      </c>
      <c r="BG253" s="160"/>
      <c r="BH253" s="161"/>
      <c r="BI253" s="161"/>
      <c r="BJ253" s="161"/>
      <c r="BK253" s="161"/>
      <c r="BL253" s="162"/>
      <c r="BM253" s="163"/>
      <c r="BN253" s="161"/>
      <c r="BO253" s="161"/>
      <c r="BP253" s="161"/>
      <c r="BQ253" s="161"/>
      <c r="BR253" s="164"/>
      <c r="BS253" s="192" t="b">
        <v>0</v>
      </c>
      <c r="BU253" s="195"/>
      <c r="BV253" s="149"/>
      <c r="BW253" s="149"/>
      <c r="BX253" s="150"/>
      <c r="BY253" s="193"/>
      <c r="BZ253" s="193"/>
      <c r="CA253" s="195"/>
      <c r="CB253" s="195"/>
      <c r="CC253" s="195"/>
      <c r="CD253" s="195"/>
      <c r="CE253" s="195"/>
      <c r="CF253" s="195"/>
      <c r="CG253" s="195"/>
      <c r="CH253" s="195"/>
      <c r="CI253" s="195"/>
      <c r="CJ253" s="195"/>
      <c r="CK253" s="195"/>
      <c r="CL253" s="195"/>
      <c r="CM253" s="195"/>
      <c r="CN253" s="195"/>
      <c r="CO253" s="195"/>
      <c r="CP253" s="195"/>
      <c r="CQ253" s="195"/>
      <c r="CR253" s="195"/>
      <c r="CS253" s="195"/>
      <c r="CT253" s="195"/>
      <c r="CU253" s="195"/>
      <c r="CV253" s="195"/>
      <c r="CW253" s="193"/>
      <c r="CX253" s="150"/>
    </row>
    <row r="254" ht="10.5" customHeight="1">
      <c r="A254" s="129"/>
      <c r="B254" s="144"/>
      <c r="C254" s="154"/>
      <c r="D254" s="155"/>
      <c r="E254" s="155"/>
      <c r="F254" s="155"/>
      <c r="G254" s="155"/>
      <c r="H254" s="156"/>
      <c r="I254" s="157"/>
      <c r="J254" s="155"/>
      <c r="K254" s="155"/>
      <c r="L254" s="155"/>
      <c r="M254" s="155"/>
      <c r="N254" s="158"/>
      <c r="Q254" s="154"/>
      <c r="R254" s="155"/>
      <c r="S254" s="155"/>
      <c r="T254" s="155"/>
      <c r="U254" s="155"/>
      <c r="V254" s="156"/>
      <c r="W254" s="157"/>
      <c r="X254" s="155"/>
      <c r="Y254" s="155"/>
      <c r="Z254" s="155"/>
      <c r="AA254" s="155"/>
      <c r="AB254" s="158"/>
      <c r="AE254" s="154"/>
      <c r="AF254" s="155"/>
      <c r="AG254" s="155"/>
      <c r="AH254" s="155"/>
      <c r="AI254" s="155"/>
      <c r="AJ254" s="156"/>
      <c r="AK254" s="157"/>
      <c r="AL254" s="155"/>
      <c r="AM254" s="155"/>
      <c r="AN254" s="155"/>
      <c r="AO254" s="155"/>
      <c r="AP254" s="158"/>
      <c r="AS254" s="154"/>
      <c r="AT254" s="155"/>
      <c r="AU254" s="155"/>
      <c r="AV254" s="155"/>
      <c r="AW254" s="155"/>
      <c r="AX254" s="156"/>
      <c r="AY254" s="157"/>
      <c r="AZ254" s="155"/>
      <c r="BA254" s="155"/>
      <c r="BB254" s="155"/>
      <c r="BC254" s="155"/>
      <c r="BD254" s="158"/>
      <c r="BG254" s="154"/>
      <c r="BH254" s="155"/>
      <c r="BI254" s="155"/>
      <c r="BJ254" s="155"/>
      <c r="BK254" s="155"/>
      <c r="BL254" s="156"/>
      <c r="BM254" s="157"/>
      <c r="BN254" s="155"/>
      <c r="BO254" s="155"/>
      <c r="BP254" s="155"/>
      <c r="BQ254" s="155"/>
      <c r="BR254" s="158"/>
      <c r="BU254" s="195"/>
      <c r="BV254" s="149"/>
      <c r="BW254" s="149"/>
      <c r="BX254" s="150"/>
      <c r="BY254" s="193"/>
      <c r="BZ254" s="193"/>
      <c r="CA254" s="193"/>
      <c r="CB254" s="193"/>
      <c r="CC254" s="193"/>
      <c r="CD254" s="193"/>
      <c r="CE254" s="193"/>
      <c r="CF254" s="193"/>
      <c r="CG254" s="193"/>
      <c r="CH254" s="193"/>
      <c r="CI254" s="193"/>
      <c r="CJ254" s="193"/>
      <c r="CK254" s="193"/>
      <c r="CL254" s="193"/>
      <c r="CM254" s="193"/>
      <c r="CN254" s="193"/>
      <c r="CO254" s="193"/>
      <c r="CP254" s="193"/>
      <c r="CQ254" s="193"/>
      <c r="CR254" s="193"/>
      <c r="CS254" s="193"/>
      <c r="CT254" s="193"/>
      <c r="CU254" s="193"/>
      <c r="CV254" s="193"/>
      <c r="CW254" s="193"/>
      <c r="CX254" s="150"/>
    </row>
    <row r="255" ht="10.5" customHeight="1">
      <c r="A255" s="129"/>
      <c r="B255" s="144"/>
      <c r="C255" s="160"/>
      <c r="D255" s="161"/>
      <c r="E255" s="161"/>
      <c r="F255" s="161"/>
      <c r="G255" s="161"/>
      <c r="H255" s="162"/>
      <c r="I255" s="163"/>
      <c r="J255" s="161"/>
      <c r="K255" s="161"/>
      <c r="L255" s="161"/>
      <c r="M255" s="161"/>
      <c r="N255" s="164"/>
      <c r="O255" s="192" t="b">
        <v>0</v>
      </c>
      <c r="Q255" s="145"/>
      <c r="V255" s="146"/>
      <c r="W255" s="163"/>
      <c r="X255" s="161"/>
      <c r="Y255" s="161"/>
      <c r="Z255" s="161"/>
      <c r="AA255" s="161"/>
      <c r="AB255" s="164"/>
      <c r="AC255" s="192" t="b">
        <v>0</v>
      </c>
      <c r="AE255" s="160"/>
      <c r="AF255" s="161"/>
      <c r="AG255" s="161"/>
      <c r="AH255" s="161"/>
      <c r="AI255" s="161"/>
      <c r="AJ255" s="162"/>
      <c r="AK255" s="163"/>
      <c r="AL255" s="161"/>
      <c r="AM255" s="161"/>
      <c r="AN255" s="161"/>
      <c r="AO255" s="161"/>
      <c r="AP255" s="164"/>
      <c r="AQ255" s="192" t="b">
        <v>0</v>
      </c>
      <c r="AS255" s="160"/>
      <c r="AT255" s="161"/>
      <c r="AU255" s="161"/>
      <c r="AV255" s="161"/>
      <c r="AW255" s="161"/>
      <c r="AX255" s="162"/>
      <c r="AY255" s="163"/>
      <c r="AZ255" s="161"/>
      <c r="BA255" s="161"/>
      <c r="BB255" s="161"/>
      <c r="BC255" s="161"/>
      <c r="BD255" s="164"/>
      <c r="BE255" s="192" t="b">
        <v>0</v>
      </c>
      <c r="BG255" s="160"/>
      <c r="BH255" s="161"/>
      <c r="BI255" s="161"/>
      <c r="BJ255" s="161"/>
      <c r="BK255" s="161"/>
      <c r="BL255" s="162"/>
      <c r="BM255" s="163"/>
      <c r="BN255" s="161"/>
      <c r="BO255" s="161"/>
      <c r="BP255" s="161"/>
      <c r="BQ255" s="161"/>
      <c r="BR255" s="164"/>
      <c r="BS255" s="192" t="b">
        <v>0</v>
      </c>
      <c r="BU255" s="195"/>
      <c r="BV255" s="149"/>
      <c r="BW255" s="149"/>
      <c r="BX255" s="150"/>
      <c r="BY255" s="193"/>
      <c r="BZ255" s="193"/>
      <c r="CA255" s="193"/>
      <c r="CB255" s="219" t="s">
        <v>22</v>
      </c>
      <c r="CC255" s="179"/>
      <c r="CD255" s="186"/>
      <c r="CE255" s="220" t="str">
        <f t="array" ref="CE255">IFERROR(
INDEX(I225:N258, MATCH(TRUE, O225:O258, 0))
,IFERROR(
INDEX(W225:AB258, MATCH(TRUE, AC225:AC258, 0))
,IFERROR(
INDEX(AK225:AP258, MATCH(TRUE, AQ225:AQ258, 0))
,IFERROR(
INDEX(AY225:BD258, MATCH(TRUE, BE225:BE258, 0))
,IFERROR(
INDEX(BM225:BR258, MATCH(TRUE, BS225:BS258, 0))
,"")))))</f>
        <v/>
      </c>
      <c r="CF255" s="179"/>
      <c r="CG255" s="179"/>
      <c r="CH255" s="179"/>
      <c r="CI255" s="179"/>
      <c r="CJ255" s="179"/>
      <c r="CK255" s="179"/>
      <c r="CL255" s="179"/>
      <c r="CM255" s="179"/>
      <c r="CN255" s="179"/>
      <c r="CO255" s="179"/>
      <c r="CP255" s="179"/>
      <c r="CQ255" s="179"/>
      <c r="CR255" s="179"/>
      <c r="CS255" s="177"/>
      <c r="CT255" s="193"/>
      <c r="CU255" s="193"/>
      <c r="CV255" s="193"/>
      <c r="CW255" s="193"/>
      <c r="CX255" s="150"/>
    </row>
    <row r="256" ht="10.5" customHeight="1">
      <c r="A256" s="129"/>
      <c r="B256" s="144"/>
      <c r="C256" s="154"/>
      <c r="D256" s="155"/>
      <c r="E256" s="155"/>
      <c r="F256" s="155"/>
      <c r="G256" s="155"/>
      <c r="H256" s="156"/>
      <c r="I256" s="157"/>
      <c r="J256" s="155"/>
      <c r="K256" s="155"/>
      <c r="L256" s="155"/>
      <c r="M256" s="155"/>
      <c r="N256" s="158"/>
      <c r="Q256" s="154"/>
      <c r="R256" s="155"/>
      <c r="S256" s="155"/>
      <c r="T256" s="155"/>
      <c r="U256" s="155"/>
      <c r="V256" s="156"/>
      <c r="W256" s="157"/>
      <c r="X256" s="155"/>
      <c r="Y256" s="155"/>
      <c r="Z256" s="155"/>
      <c r="AA256" s="155"/>
      <c r="AB256" s="158"/>
      <c r="AE256" s="154"/>
      <c r="AF256" s="155"/>
      <c r="AG256" s="155"/>
      <c r="AH256" s="155"/>
      <c r="AI256" s="155"/>
      <c r="AJ256" s="156"/>
      <c r="AK256" s="157"/>
      <c r="AL256" s="155"/>
      <c r="AM256" s="155"/>
      <c r="AN256" s="155"/>
      <c r="AO256" s="155"/>
      <c r="AP256" s="158"/>
      <c r="AS256" s="154"/>
      <c r="AT256" s="155"/>
      <c r="AU256" s="155"/>
      <c r="AV256" s="155"/>
      <c r="AW256" s="155"/>
      <c r="AX256" s="156"/>
      <c r="AY256" s="157"/>
      <c r="AZ256" s="155"/>
      <c r="BA256" s="155"/>
      <c r="BB256" s="155"/>
      <c r="BC256" s="155"/>
      <c r="BD256" s="158"/>
      <c r="BG256" s="154"/>
      <c r="BH256" s="155"/>
      <c r="BI256" s="155"/>
      <c r="BJ256" s="155"/>
      <c r="BK256" s="155"/>
      <c r="BL256" s="156"/>
      <c r="BM256" s="157"/>
      <c r="BN256" s="155"/>
      <c r="BO256" s="155"/>
      <c r="BP256" s="155"/>
      <c r="BQ256" s="155"/>
      <c r="BR256" s="158"/>
      <c r="BU256" s="195"/>
      <c r="BV256" s="149"/>
      <c r="BW256" s="149"/>
      <c r="BX256" s="150"/>
      <c r="BY256" s="193"/>
      <c r="BZ256" s="193"/>
      <c r="CA256" s="193"/>
      <c r="CB256" s="180"/>
      <c r="CC256" s="184"/>
      <c r="CD256" s="188"/>
      <c r="CE256" s="184"/>
      <c r="CF256" s="184"/>
      <c r="CG256" s="184"/>
      <c r="CH256" s="184"/>
      <c r="CI256" s="184"/>
      <c r="CJ256" s="184"/>
      <c r="CK256" s="184"/>
      <c r="CL256" s="184"/>
      <c r="CM256" s="184"/>
      <c r="CN256" s="184"/>
      <c r="CO256" s="184"/>
      <c r="CP256" s="184"/>
      <c r="CQ256" s="184"/>
      <c r="CR256" s="184"/>
      <c r="CS256" s="181"/>
      <c r="CT256" s="195"/>
      <c r="CU256" s="193"/>
      <c r="CV256" s="193"/>
      <c r="CW256" s="193"/>
      <c r="CX256" s="150"/>
    </row>
    <row r="257" ht="10.5" customHeight="1">
      <c r="A257" s="129"/>
      <c r="B257" s="144"/>
      <c r="C257" s="160"/>
      <c r="D257" s="161"/>
      <c r="E257" s="161"/>
      <c r="F257" s="161"/>
      <c r="G257" s="161"/>
      <c r="H257" s="162"/>
      <c r="I257" s="163"/>
      <c r="J257" s="161"/>
      <c r="K257" s="161"/>
      <c r="L257" s="161"/>
      <c r="M257" s="161"/>
      <c r="N257" s="164"/>
      <c r="O257" s="192" t="b">
        <v>0</v>
      </c>
      <c r="Q257" s="145"/>
      <c r="V257" s="146"/>
      <c r="W257" s="163"/>
      <c r="X257" s="161"/>
      <c r="Y257" s="161"/>
      <c r="Z257" s="161"/>
      <c r="AA257" s="161"/>
      <c r="AB257" s="164"/>
      <c r="AC257" s="192" t="b">
        <v>0</v>
      </c>
      <c r="AE257" s="160"/>
      <c r="AF257" s="161"/>
      <c r="AG257" s="161"/>
      <c r="AH257" s="161"/>
      <c r="AI257" s="161"/>
      <c r="AJ257" s="162"/>
      <c r="AK257" s="163"/>
      <c r="AL257" s="161"/>
      <c r="AM257" s="161"/>
      <c r="AN257" s="161"/>
      <c r="AO257" s="161"/>
      <c r="AP257" s="164"/>
      <c r="AQ257" s="192" t="b">
        <v>0</v>
      </c>
      <c r="AS257" s="160"/>
      <c r="AT257" s="161"/>
      <c r="AU257" s="161"/>
      <c r="AV257" s="161"/>
      <c r="AW257" s="161"/>
      <c r="AX257" s="162"/>
      <c r="AY257" s="163"/>
      <c r="AZ257" s="161"/>
      <c r="BA257" s="161"/>
      <c r="BB257" s="161"/>
      <c r="BC257" s="161"/>
      <c r="BD257" s="164"/>
      <c r="BE257" s="192" t="b">
        <v>0</v>
      </c>
      <c r="BG257" s="160"/>
      <c r="BH257" s="161"/>
      <c r="BI257" s="161"/>
      <c r="BJ257" s="161"/>
      <c r="BK257" s="161"/>
      <c r="BL257" s="162"/>
      <c r="BM257" s="163"/>
      <c r="BN257" s="161"/>
      <c r="BO257" s="161"/>
      <c r="BP257" s="161"/>
      <c r="BQ257" s="161"/>
      <c r="BR257" s="164"/>
      <c r="BS257" s="192" t="b">
        <v>0</v>
      </c>
      <c r="BU257" s="195"/>
      <c r="BV257" s="149"/>
      <c r="BW257" s="149"/>
      <c r="BX257" s="150"/>
      <c r="BY257" s="193"/>
      <c r="BZ257" s="193"/>
      <c r="CA257" s="193"/>
      <c r="CB257" s="193"/>
      <c r="CC257" s="195"/>
      <c r="CD257" s="195"/>
      <c r="CE257" s="216" t="str">
        <f>MID(CE255,1,1)</f>
        <v/>
      </c>
      <c r="CF257" s="216" t="str">
        <f>MID(CE255,2,1)</f>
        <v/>
      </c>
      <c r="CG257" s="216" t="str">
        <f>MID(CE255,3,1)</f>
        <v/>
      </c>
      <c r="CH257" s="216" t="str">
        <f>MID(CE255,4,1)</f>
        <v/>
      </c>
      <c r="CI257" s="216" t="str">
        <f>MID(CE255,5,1)</f>
        <v/>
      </c>
      <c r="CJ257" s="216" t="str">
        <f>MID(CE255,6,1)</f>
        <v/>
      </c>
      <c r="CK257" s="216" t="str">
        <f>MID(CE255,7,1)</f>
        <v/>
      </c>
      <c r="CL257" s="216" t="str">
        <f>MID(CE255,8,1)</f>
        <v/>
      </c>
      <c r="CM257" s="195"/>
      <c r="CN257" s="195"/>
      <c r="CO257" s="195"/>
      <c r="CP257" s="195"/>
      <c r="CQ257" s="195"/>
      <c r="CR257" s="195"/>
      <c r="CS257" s="195"/>
      <c r="CT257" s="195"/>
      <c r="CU257" s="193"/>
      <c r="CV257" s="193"/>
      <c r="CW257" s="193"/>
      <c r="CX257" s="150"/>
    </row>
    <row r="258" ht="10.5" customHeight="1">
      <c r="A258" s="129"/>
      <c r="B258" s="144"/>
      <c r="C258" s="154"/>
      <c r="D258" s="155"/>
      <c r="E258" s="155"/>
      <c r="F258" s="155"/>
      <c r="G258" s="155"/>
      <c r="H258" s="156"/>
      <c r="I258" s="157"/>
      <c r="J258" s="155"/>
      <c r="K258" s="155"/>
      <c r="L258" s="155"/>
      <c r="M258" s="155"/>
      <c r="N258" s="158"/>
      <c r="Q258" s="154"/>
      <c r="R258" s="155"/>
      <c r="S258" s="155"/>
      <c r="T258" s="155"/>
      <c r="U258" s="155"/>
      <c r="V258" s="156"/>
      <c r="W258" s="157"/>
      <c r="X258" s="155"/>
      <c r="Y258" s="155"/>
      <c r="Z258" s="155"/>
      <c r="AA258" s="155"/>
      <c r="AB258" s="158"/>
      <c r="AE258" s="154"/>
      <c r="AF258" s="155"/>
      <c r="AG258" s="155"/>
      <c r="AH258" s="155"/>
      <c r="AI258" s="155"/>
      <c r="AJ258" s="156"/>
      <c r="AK258" s="157"/>
      <c r="AL258" s="155"/>
      <c r="AM258" s="155"/>
      <c r="AN258" s="155"/>
      <c r="AO258" s="155"/>
      <c r="AP258" s="158"/>
      <c r="AS258" s="154"/>
      <c r="AT258" s="155"/>
      <c r="AU258" s="155"/>
      <c r="AV258" s="155"/>
      <c r="AW258" s="155"/>
      <c r="AX258" s="156"/>
      <c r="AY258" s="157"/>
      <c r="AZ258" s="155"/>
      <c r="BA258" s="155"/>
      <c r="BB258" s="155"/>
      <c r="BC258" s="155"/>
      <c r="BD258" s="158"/>
      <c r="BG258" s="154"/>
      <c r="BH258" s="155"/>
      <c r="BI258" s="155"/>
      <c r="BJ258" s="155"/>
      <c r="BK258" s="155"/>
      <c r="BL258" s="156"/>
      <c r="BM258" s="157"/>
      <c r="BN258" s="155"/>
      <c r="BO258" s="155"/>
      <c r="BP258" s="155"/>
      <c r="BQ258" s="155"/>
      <c r="BR258" s="158"/>
      <c r="BU258" s="195"/>
      <c r="BV258" s="149"/>
      <c r="BW258" s="149"/>
      <c r="BX258" s="150"/>
      <c r="BY258" s="193"/>
      <c r="BZ258" s="193"/>
      <c r="CA258" s="193"/>
      <c r="CB258" s="193"/>
      <c r="CC258" s="193"/>
      <c r="CD258" s="193"/>
      <c r="CE258" s="193"/>
      <c r="CF258" s="193"/>
      <c r="CG258" s="193"/>
      <c r="CH258" s="193"/>
      <c r="CI258" s="193"/>
      <c r="CJ258" s="193"/>
      <c r="CK258" s="193"/>
      <c r="CL258" s="193"/>
      <c r="CM258" s="193"/>
      <c r="CN258" s="193"/>
      <c r="CO258" s="193"/>
      <c r="CP258" s="193"/>
      <c r="CQ258" s="193"/>
      <c r="CR258" s="193"/>
      <c r="CS258" s="193"/>
      <c r="CT258" s="193"/>
      <c r="CU258" s="193"/>
      <c r="CV258" s="193"/>
      <c r="CW258" s="193"/>
      <c r="CX258" s="150"/>
    </row>
    <row r="259" ht="10.5" customHeight="1">
      <c r="A259" s="129"/>
      <c r="B259" s="144"/>
      <c r="C259" s="189"/>
      <c r="D259" s="190"/>
      <c r="E259" s="190"/>
      <c r="F259" s="190"/>
      <c r="G259" s="190"/>
      <c r="H259" s="190"/>
      <c r="I259" s="190"/>
      <c r="J259" s="190"/>
      <c r="K259" s="190"/>
      <c r="L259" s="190"/>
      <c r="M259" s="190"/>
      <c r="N259" s="190"/>
      <c r="O259" s="190"/>
      <c r="P259" s="190"/>
      <c r="Q259" s="190"/>
      <c r="R259" s="190"/>
      <c r="S259" s="190"/>
      <c r="T259" s="190"/>
      <c r="U259" s="190"/>
      <c r="V259" s="190"/>
      <c r="W259" s="190"/>
      <c r="X259" s="190"/>
      <c r="Y259" s="190"/>
      <c r="Z259" s="190"/>
      <c r="AA259" s="190"/>
      <c r="AB259" s="190"/>
      <c r="AC259" s="190"/>
      <c r="AD259" s="190"/>
      <c r="AE259" s="190"/>
      <c r="AF259" s="190"/>
      <c r="AG259" s="190"/>
      <c r="AH259" s="190"/>
      <c r="AI259" s="190"/>
      <c r="AJ259" s="190"/>
      <c r="AK259" s="190"/>
      <c r="AL259" s="190"/>
      <c r="AM259" s="190"/>
      <c r="AN259" s="190"/>
      <c r="AO259" s="190"/>
      <c r="AP259" s="190"/>
      <c r="AQ259" s="190"/>
      <c r="AR259" s="190"/>
      <c r="AS259" s="190"/>
      <c r="AT259" s="190"/>
      <c r="AU259" s="190"/>
      <c r="AV259" s="190"/>
      <c r="AW259" s="190"/>
      <c r="AX259" s="190"/>
      <c r="AY259" s="190"/>
      <c r="AZ259" s="190"/>
      <c r="BA259" s="190"/>
      <c r="BB259" s="190"/>
      <c r="BC259" s="190"/>
      <c r="BD259" s="190"/>
      <c r="BE259" s="190"/>
      <c r="BF259" s="190"/>
      <c r="BG259" s="190"/>
      <c r="BH259" s="190"/>
      <c r="BI259" s="190"/>
      <c r="BJ259" s="190"/>
      <c r="BK259" s="190"/>
      <c r="BL259" s="190"/>
      <c r="BM259" s="190"/>
      <c r="BN259" s="190"/>
      <c r="BO259" s="190"/>
      <c r="BP259" s="190"/>
      <c r="BQ259" s="190"/>
      <c r="BR259" s="190"/>
      <c r="BS259" s="190"/>
      <c r="BT259" s="190"/>
      <c r="BU259" s="191"/>
      <c r="BV259" s="149"/>
      <c r="BW259" s="149"/>
      <c r="BX259" s="150"/>
      <c r="BY259" s="194"/>
      <c r="BZ259" s="194"/>
      <c r="CA259" s="194"/>
      <c r="CB259" s="194"/>
      <c r="CC259" s="194"/>
      <c r="CD259" s="194"/>
      <c r="CE259" s="194"/>
      <c r="CF259" s="194"/>
      <c r="CG259" s="194"/>
      <c r="CH259" s="194"/>
      <c r="CI259" s="194"/>
      <c r="CJ259" s="194"/>
      <c r="CK259" s="194"/>
      <c r="CL259" s="194"/>
      <c r="CM259" s="194"/>
      <c r="CN259" s="194"/>
      <c r="CO259" s="194"/>
      <c r="CP259" s="194"/>
      <c r="CQ259" s="194"/>
      <c r="CR259" s="194"/>
      <c r="CS259" s="194"/>
      <c r="CT259" s="194"/>
      <c r="CU259" s="194"/>
      <c r="CV259" s="194"/>
      <c r="CW259" s="194"/>
      <c r="CX259" s="150"/>
    </row>
    <row r="260" ht="10.5" customHeight="1">
      <c r="A260" s="129"/>
      <c r="B260" s="144"/>
      <c r="C260" s="189"/>
      <c r="D260" s="189"/>
      <c r="E260" s="189"/>
      <c r="F260" s="189"/>
      <c r="G260" s="189"/>
      <c r="H260" s="189"/>
      <c r="I260" s="189"/>
      <c r="J260" s="189"/>
      <c r="K260" s="189"/>
      <c r="L260" s="189"/>
      <c r="M260" s="189"/>
      <c r="N260" s="189"/>
      <c r="O260" s="189"/>
      <c r="P260" s="189"/>
      <c r="Q260" s="189"/>
      <c r="R260" s="189"/>
      <c r="S260" s="189"/>
      <c r="T260" s="189"/>
      <c r="U260" s="189"/>
      <c r="V260" s="189"/>
      <c r="W260" s="189"/>
      <c r="X260" s="189"/>
      <c r="Y260" s="189"/>
      <c r="Z260" s="189"/>
      <c r="AA260" s="189"/>
      <c r="AB260" s="189"/>
      <c r="AC260" s="189"/>
      <c r="AD260" s="189"/>
      <c r="AE260" s="189"/>
      <c r="AF260" s="189"/>
      <c r="AG260" s="189"/>
      <c r="AH260" s="189"/>
      <c r="AI260" s="189"/>
      <c r="AJ260" s="189"/>
      <c r="AK260" s="189"/>
      <c r="AL260" s="189"/>
      <c r="AM260" s="189"/>
      <c r="AN260" s="189"/>
      <c r="AO260" s="189"/>
      <c r="AP260" s="189"/>
      <c r="AQ260" s="189"/>
      <c r="AR260" s="189"/>
      <c r="AS260" s="189"/>
      <c r="AT260" s="189"/>
      <c r="AU260" s="189"/>
      <c r="AV260" s="189"/>
      <c r="AW260" s="189"/>
      <c r="AX260" s="189"/>
      <c r="AY260" s="189"/>
      <c r="AZ260" s="189"/>
      <c r="BA260" s="189"/>
      <c r="BB260" s="189"/>
      <c r="BC260" s="189"/>
      <c r="BD260" s="189"/>
      <c r="BE260" s="189"/>
      <c r="BF260" s="189"/>
      <c r="BG260" s="189"/>
      <c r="BH260" s="189"/>
      <c r="BI260" s="189"/>
      <c r="BJ260" s="189"/>
      <c r="BK260" s="189"/>
      <c r="BL260" s="189"/>
      <c r="BM260" s="189"/>
      <c r="BN260" s="189"/>
      <c r="BO260" s="189"/>
      <c r="BP260" s="189"/>
      <c r="BQ260" s="189"/>
      <c r="BR260" s="189"/>
      <c r="BS260" s="189"/>
      <c r="BT260" s="189"/>
      <c r="BU260" s="144"/>
      <c r="BV260" s="149"/>
      <c r="BW260" s="149"/>
      <c r="BX260" s="150"/>
      <c r="BY260" s="194"/>
      <c r="BZ260" s="194"/>
      <c r="CA260" s="194"/>
      <c r="CB260" s="194"/>
      <c r="CC260" s="194"/>
      <c r="CD260" s="194"/>
      <c r="CE260" s="194"/>
      <c r="CF260" s="194"/>
      <c r="CG260" s="194"/>
      <c r="CH260" s="194"/>
      <c r="CI260" s="194"/>
      <c r="CJ260" s="194"/>
      <c r="CK260" s="194"/>
      <c r="CL260" s="194"/>
      <c r="CM260" s="194"/>
      <c r="CN260" s="194"/>
      <c r="CO260" s="194"/>
      <c r="CP260" s="194"/>
      <c r="CQ260" s="194"/>
      <c r="CR260" s="194"/>
      <c r="CS260" s="194"/>
      <c r="CT260" s="194"/>
      <c r="CU260" s="194"/>
      <c r="CV260" s="194"/>
      <c r="CW260" s="194"/>
      <c r="CX260" s="150"/>
    </row>
    <row r="261" ht="10.5" customHeight="1">
      <c r="A261" s="129"/>
      <c r="B261" s="144"/>
      <c r="C261" s="145"/>
      <c r="H261" s="146"/>
      <c r="I261" s="147"/>
      <c r="N261" s="136"/>
      <c r="O261" s="148" t="b">
        <v>0</v>
      </c>
      <c r="Q261" s="145"/>
      <c r="V261" s="146"/>
      <c r="W261" s="147"/>
      <c r="AB261" s="136"/>
      <c r="AC261" s="192" t="b">
        <v>0</v>
      </c>
      <c r="AE261" s="145"/>
      <c r="AJ261" s="146"/>
      <c r="AK261" s="147"/>
      <c r="AP261" s="136"/>
      <c r="AQ261" s="192" t="b">
        <v>0</v>
      </c>
      <c r="AS261" s="145"/>
      <c r="AX261" s="146"/>
      <c r="AY261" s="147"/>
      <c r="BD261" s="136"/>
      <c r="BE261" s="192" t="b">
        <v>0</v>
      </c>
      <c r="BG261" s="145"/>
      <c r="BL261" s="146"/>
      <c r="BM261" s="147"/>
      <c r="BR261" s="136"/>
      <c r="BS261" s="192" t="b">
        <v>0</v>
      </c>
      <c r="BU261" s="144"/>
      <c r="BV261" s="149"/>
      <c r="BW261" s="149"/>
      <c r="BX261" s="150"/>
      <c r="BY261" s="193"/>
      <c r="BZ261" s="152" t="s">
        <v>4</v>
      </c>
      <c r="CL261" s="193"/>
      <c r="CM261" s="193"/>
      <c r="CN261" s="193"/>
      <c r="CO261" s="193"/>
      <c r="CP261" s="193"/>
      <c r="CQ261" s="193"/>
      <c r="CR261" s="194"/>
      <c r="CS261" s="194"/>
      <c r="CT261" s="194"/>
      <c r="CU261" s="194"/>
      <c r="CV261" s="194"/>
      <c r="CW261" s="194"/>
      <c r="CX261" s="150"/>
    </row>
    <row r="262" ht="10.5" customHeight="1">
      <c r="A262" s="129"/>
      <c r="B262" s="144"/>
      <c r="C262" s="154"/>
      <c r="D262" s="155"/>
      <c r="E262" s="155"/>
      <c r="F262" s="155"/>
      <c r="G262" s="155"/>
      <c r="H262" s="156"/>
      <c r="I262" s="157"/>
      <c r="J262" s="155"/>
      <c r="K262" s="155"/>
      <c r="L262" s="155"/>
      <c r="M262" s="155"/>
      <c r="N262" s="158"/>
      <c r="Q262" s="154"/>
      <c r="R262" s="155"/>
      <c r="S262" s="155"/>
      <c r="T262" s="155"/>
      <c r="U262" s="155"/>
      <c r="V262" s="156"/>
      <c r="W262" s="157"/>
      <c r="X262" s="155"/>
      <c r="Y262" s="155"/>
      <c r="Z262" s="155"/>
      <c r="AA262" s="155"/>
      <c r="AB262" s="158"/>
      <c r="AE262" s="154"/>
      <c r="AF262" s="155"/>
      <c r="AG262" s="155"/>
      <c r="AH262" s="155"/>
      <c r="AI262" s="155"/>
      <c r="AJ262" s="156"/>
      <c r="AK262" s="157"/>
      <c r="AL262" s="155"/>
      <c r="AM262" s="155"/>
      <c r="AN262" s="155"/>
      <c r="AO262" s="155"/>
      <c r="AP262" s="158"/>
      <c r="AS262" s="154"/>
      <c r="AT262" s="155"/>
      <c r="AU262" s="155"/>
      <c r="AV262" s="155"/>
      <c r="AW262" s="155"/>
      <c r="AX262" s="156"/>
      <c r="AY262" s="157"/>
      <c r="AZ262" s="155"/>
      <c r="BA262" s="155"/>
      <c r="BB262" s="155"/>
      <c r="BC262" s="155"/>
      <c r="BD262" s="158"/>
      <c r="BG262" s="154"/>
      <c r="BH262" s="155"/>
      <c r="BI262" s="155"/>
      <c r="BJ262" s="155"/>
      <c r="BK262" s="155"/>
      <c r="BL262" s="156"/>
      <c r="BM262" s="157"/>
      <c r="BN262" s="155"/>
      <c r="BO262" s="155"/>
      <c r="BP262" s="155"/>
      <c r="BQ262" s="155"/>
      <c r="BR262" s="158"/>
      <c r="BU262" s="195"/>
      <c r="BV262" s="149"/>
      <c r="BW262" s="149"/>
      <c r="BX262" s="150"/>
      <c r="BY262" s="193"/>
      <c r="CL262" s="193"/>
      <c r="CM262" s="193"/>
      <c r="CN262" s="193"/>
      <c r="CO262" s="193"/>
      <c r="CP262" s="193"/>
      <c r="CQ262" s="193"/>
      <c r="CR262" s="194"/>
      <c r="CS262" s="194"/>
      <c r="CT262" s="194"/>
      <c r="CU262" s="194"/>
      <c r="CV262" s="194"/>
      <c r="CW262" s="194"/>
      <c r="CX262" s="150"/>
    </row>
    <row r="263" ht="10.5" customHeight="1">
      <c r="A263" s="129"/>
      <c r="B263" s="144"/>
      <c r="C263" s="160"/>
      <c r="D263" s="161"/>
      <c r="E263" s="161"/>
      <c r="F263" s="161"/>
      <c r="G263" s="161"/>
      <c r="H263" s="162"/>
      <c r="I263" s="163"/>
      <c r="J263" s="161"/>
      <c r="K263" s="161"/>
      <c r="L263" s="161"/>
      <c r="M263" s="161"/>
      <c r="N263" s="164"/>
      <c r="O263" s="192" t="b">
        <v>0</v>
      </c>
      <c r="Q263" s="145"/>
      <c r="V263" s="146"/>
      <c r="W263" s="163"/>
      <c r="X263" s="161"/>
      <c r="Y263" s="161"/>
      <c r="Z263" s="161"/>
      <c r="AA263" s="161"/>
      <c r="AB263" s="164"/>
      <c r="AC263" s="192" t="b">
        <v>0</v>
      </c>
      <c r="AE263" s="160"/>
      <c r="AF263" s="161"/>
      <c r="AG263" s="161"/>
      <c r="AH263" s="161"/>
      <c r="AI263" s="161"/>
      <c r="AJ263" s="162"/>
      <c r="AK263" s="163"/>
      <c r="AL263" s="161"/>
      <c r="AM263" s="161"/>
      <c r="AN263" s="161"/>
      <c r="AO263" s="161"/>
      <c r="AP263" s="164"/>
      <c r="AQ263" s="192" t="b">
        <v>0</v>
      </c>
      <c r="AS263" s="160"/>
      <c r="AT263" s="161"/>
      <c r="AU263" s="161"/>
      <c r="AV263" s="161"/>
      <c r="AW263" s="161"/>
      <c r="AX263" s="162"/>
      <c r="AY263" s="163"/>
      <c r="AZ263" s="161"/>
      <c r="BA263" s="161"/>
      <c r="BB263" s="161"/>
      <c r="BC263" s="161"/>
      <c r="BD263" s="164"/>
      <c r="BE263" s="192" t="b">
        <v>0</v>
      </c>
      <c r="BG263" s="160"/>
      <c r="BH263" s="161"/>
      <c r="BI263" s="161"/>
      <c r="BJ263" s="161"/>
      <c r="BK263" s="161"/>
      <c r="BL263" s="162"/>
      <c r="BM263" s="163"/>
      <c r="BN263" s="161"/>
      <c r="BO263" s="161"/>
      <c r="BP263" s="161"/>
      <c r="BQ263" s="161"/>
      <c r="BR263" s="164"/>
      <c r="BS263" s="192" t="b">
        <v>0</v>
      </c>
      <c r="BU263" s="195"/>
      <c r="BV263" s="149"/>
      <c r="BW263" s="149"/>
      <c r="BX263" s="150"/>
      <c r="BY263" s="193"/>
      <c r="BZ263" s="193"/>
      <c r="CA263" s="193"/>
      <c r="CB263" s="193"/>
      <c r="CC263" s="193"/>
      <c r="CD263" s="193"/>
      <c r="CE263" s="193"/>
      <c r="CF263" s="193"/>
      <c r="CG263" s="193"/>
      <c r="CH263" s="193"/>
      <c r="CI263" s="193"/>
      <c r="CJ263" s="193"/>
      <c r="CK263" s="193"/>
      <c r="CL263" s="193"/>
      <c r="CM263" s="193"/>
      <c r="CN263" s="193"/>
      <c r="CO263" s="193"/>
      <c r="CP263" s="193"/>
      <c r="CQ263" s="193"/>
      <c r="CR263" s="193"/>
      <c r="CS263" s="193"/>
      <c r="CT263" s="193"/>
      <c r="CU263" s="194"/>
      <c r="CV263" s="194"/>
      <c r="CW263" s="194"/>
      <c r="CX263" s="150"/>
    </row>
    <row r="264" ht="10.5" customHeight="1">
      <c r="A264" s="129"/>
      <c r="B264" s="144"/>
      <c r="C264" s="154"/>
      <c r="D264" s="155"/>
      <c r="E264" s="155"/>
      <c r="F264" s="155"/>
      <c r="G264" s="155"/>
      <c r="H264" s="156"/>
      <c r="I264" s="157"/>
      <c r="J264" s="155"/>
      <c r="K264" s="155"/>
      <c r="L264" s="155"/>
      <c r="M264" s="155"/>
      <c r="N264" s="158"/>
      <c r="Q264" s="154"/>
      <c r="R264" s="155"/>
      <c r="S264" s="155"/>
      <c r="T264" s="155"/>
      <c r="U264" s="155"/>
      <c r="V264" s="156"/>
      <c r="W264" s="157"/>
      <c r="X264" s="155"/>
      <c r="Y264" s="155"/>
      <c r="Z264" s="155"/>
      <c r="AA264" s="155"/>
      <c r="AB264" s="158"/>
      <c r="AE264" s="154"/>
      <c r="AF264" s="155"/>
      <c r="AG264" s="155"/>
      <c r="AH264" s="155"/>
      <c r="AI264" s="155"/>
      <c r="AJ264" s="156"/>
      <c r="AK264" s="157"/>
      <c r="AL264" s="155"/>
      <c r="AM264" s="155"/>
      <c r="AN264" s="155"/>
      <c r="AO264" s="155"/>
      <c r="AP264" s="158"/>
      <c r="AS264" s="154"/>
      <c r="AT264" s="155"/>
      <c r="AU264" s="155"/>
      <c r="AV264" s="155"/>
      <c r="AW264" s="155"/>
      <c r="AX264" s="156"/>
      <c r="AY264" s="157"/>
      <c r="AZ264" s="155"/>
      <c r="BA264" s="155"/>
      <c r="BB264" s="155"/>
      <c r="BC264" s="155"/>
      <c r="BD264" s="158"/>
      <c r="BG264" s="154"/>
      <c r="BH264" s="155"/>
      <c r="BI264" s="155"/>
      <c r="BJ264" s="155"/>
      <c r="BK264" s="155"/>
      <c r="BL264" s="156"/>
      <c r="BM264" s="157"/>
      <c r="BN264" s="155"/>
      <c r="BO264" s="155"/>
      <c r="BP264" s="155"/>
      <c r="BQ264" s="155"/>
      <c r="BR264" s="158"/>
      <c r="BU264" s="195"/>
      <c r="BV264" s="149"/>
      <c r="BW264" s="149"/>
      <c r="BX264" s="150"/>
      <c r="BY264" s="193"/>
      <c r="BZ264" s="208" t="s">
        <v>12</v>
      </c>
      <c r="CC264" s="209" t="str">
        <f t="array" ref="CC264">IFERROR(
INDEX(C261:H294, MATCH(TRUE, O261:O294, 0))
,IFERROR(
INDEX(Q261:V294, MATCH(TRUE, AC261:AC294, 0))
,IFERROR(
INDEX(AE261:AJ294, MATCH(TRUE, AQ261:AQ294, 0))
,IFERROR(
INDEX(AS261:AX294, MATCH(TRUE, BE261:BE294, 0))
,IFERROR(
INDEX(BG261:BL294, MATCH(TRUE, BS261:BS294, 0))
,"")))))</f>
        <v/>
      </c>
      <c r="CR264" s="193"/>
      <c r="CS264" s="209" t="str">
        <f>IFERROR(VLOOKUP(CH269,AllKind,11,FALSE),)</f>
        <v/>
      </c>
      <c r="CW264" s="193"/>
      <c r="CX264" s="150"/>
    </row>
    <row r="265" ht="10.5" customHeight="1">
      <c r="A265" s="129"/>
      <c r="B265" s="144"/>
      <c r="C265" s="160"/>
      <c r="D265" s="161"/>
      <c r="E265" s="161"/>
      <c r="F265" s="161"/>
      <c r="G265" s="161"/>
      <c r="H265" s="162"/>
      <c r="I265" s="163"/>
      <c r="J265" s="161"/>
      <c r="K265" s="161"/>
      <c r="L265" s="161"/>
      <c r="M265" s="161"/>
      <c r="N265" s="164"/>
      <c r="O265" s="192" t="b">
        <v>0</v>
      </c>
      <c r="Q265" s="145"/>
      <c r="V265" s="146"/>
      <c r="W265" s="163"/>
      <c r="X265" s="161"/>
      <c r="Y265" s="161"/>
      <c r="Z265" s="161"/>
      <c r="AA265" s="161"/>
      <c r="AB265" s="164"/>
      <c r="AC265" s="192" t="b">
        <v>0</v>
      </c>
      <c r="AE265" s="160"/>
      <c r="AF265" s="161"/>
      <c r="AG265" s="161"/>
      <c r="AH265" s="161"/>
      <c r="AI265" s="161"/>
      <c r="AJ265" s="162"/>
      <c r="AK265" s="163"/>
      <c r="AL265" s="161"/>
      <c r="AM265" s="161"/>
      <c r="AN265" s="161"/>
      <c r="AO265" s="161"/>
      <c r="AP265" s="164"/>
      <c r="AQ265" s="192" t="b">
        <v>0</v>
      </c>
      <c r="AS265" s="160"/>
      <c r="AT265" s="161"/>
      <c r="AU265" s="161"/>
      <c r="AV265" s="161"/>
      <c r="AW265" s="161"/>
      <c r="AX265" s="162"/>
      <c r="AY265" s="163"/>
      <c r="AZ265" s="161"/>
      <c r="BA265" s="161"/>
      <c r="BB265" s="161"/>
      <c r="BC265" s="161"/>
      <c r="BD265" s="164"/>
      <c r="BE265" s="192" t="b">
        <v>0</v>
      </c>
      <c r="BG265" s="160"/>
      <c r="BH265" s="161"/>
      <c r="BI265" s="161"/>
      <c r="BJ265" s="161"/>
      <c r="BK265" s="161"/>
      <c r="BL265" s="162"/>
      <c r="BM265" s="163"/>
      <c r="BN265" s="161"/>
      <c r="BO265" s="161"/>
      <c r="BP265" s="161"/>
      <c r="BQ265" s="161"/>
      <c r="BR265" s="164"/>
      <c r="BS265" s="192" t="b">
        <v>0</v>
      </c>
      <c r="BU265" s="195"/>
      <c r="BV265" s="149"/>
      <c r="BW265" s="149"/>
      <c r="BX265" s="150"/>
      <c r="BY265" s="193"/>
      <c r="CR265" s="195"/>
      <c r="CW265" s="195"/>
      <c r="CX265" s="150"/>
    </row>
    <row r="266" ht="10.5" customHeight="1">
      <c r="A266" s="129"/>
      <c r="B266" s="144"/>
      <c r="C266" s="154"/>
      <c r="D266" s="155"/>
      <c r="E266" s="155"/>
      <c r="F266" s="155"/>
      <c r="G266" s="155"/>
      <c r="H266" s="156"/>
      <c r="I266" s="157"/>
      <c r="J266" s="155"/>
      <c r="K266" s="155"/>
      <c r="L266" s="155"/>
      <c r="M266" s="155"/>
      <c r="N266" s="158"/>
      <c r="Q266" s="154"/>
      <c r="R266" s="155"/>
      <c r="S266" s="155"/>
      <c r="T266" s="155"/>
      <c r="U266" s="155"/>
      <c r="V266" s="156"/>
      <c r="W266" s="157"/>
      <c r="X266" s="155"/>
      <c r="Y266" s="155"/>
      <c r="Z266" s="155"/>
      <c r="AA266" s="155"/>
      <c r="AB266" s="158"/>
      <c r="AE266" s="154"/>
      <c r="AF266" s="155"/>
      <c r="AG266" s="155"/>
      <c r="AH266" s="155"/>
      <c r="AI266" s="155"/>
      <c r="AJ266" s="156"/>
      <c r="AK266" s="157"/>
      <c r="AL266" s="155"/>
      <c r="AM266" s="155"/>
      <c r="AN266" s="155"/>
      <c r="AO266" s="155"/>
      <c r="AP266" s="158"/>
      <c r="AS266" s="154"/>
      <c r="AT266" s="155"/>
      <c r="AU266" s="155"/>
      <c r="AV266" s="155"/>
      <c r="AW266" s="155"/>
      <c r="AX266" s="156"/>
      <c r="AY266" s="157"/>
      <c r="AZ266" s="155"/>
      <c r="BA266" s="155"/>
      <c r="BB266" s="155"/>
      <c r="BC266" s="155"/>
      <c r="BD266" s="158"/>
      <c r="BG266" s="154"/>
      <c r="BH266" s="155"/>
      <c r="BI266" s="155"/>
      <c r="BJ266" s="155"/>
      <c r="BK266" s="155"/>
      <c r="BL266" s="156"/>
      <c r="BM266" s="157"/>
      <c r="BN266" s="155"/>
      <c r="BO266" s="155"/>
      <c r="BP266" s="155"/>
      <c r="BQ266" s="155"/>
      <c r="BR266" s="158"/>
      <c r="BU266" s="195"/>
      <c r="BV266" s="149"/>
      <c r="BW266" s="149"/>
      <c r="BX266" s="150"/>
      <c r="BY266" s="193"/>
      <c r="BZ266" s="193"/>
      <c r="CA266" s="195"/>
      <c r="CB266" s="195"/>
      <c r="CC266" s="195"/>
      <c r="CD266" s="195"/>
      <c r="CE266" s="195"/>
      <c r="CF266" s="195"/>
      <c r="CG266" s="195"/>
      <c r="CH266" s="195"/>
      <c r="CI266" s="195"/>
      <c r="CJ266" s="195"/>
      <c r="CK266" s="195"/>
      <c r="CL266" s="195"/>
      <c r="CM266" s="195"/>
      <c r="CN266" s="195"/>
      <c r="CO266" s="195"/>
      <c r="CP266" s="195"/>
      <c r="CQ266" s="195"/>
      <c r="CR266" s="195"/>
      <c r="CS266" s="193"/>
      <c r="CT266" s="195"/>
      <c r="CU266" s="195"/>
      <c r="CV266" s="195"/>
      <c r="CW266" s="195"/>
      <c r="CX266" s="150"/>
    </row>
    <row r="267" ht="10.5" customHeight="1">
      <c r="A267" s="129"/>
      <c r="B267" s="144"/>
      <c r="C267" s="160"/>
      <c r="D267" s="161"/>
      <c r="E267" s="161"/>
      <c r="F267" s="161"/>
      <c r="G267" s="161"/>
      <c r="H267" s="162"/>
      <c r="I267" s="163"/>
      <c r="J267" s="161"/>
      <c r="K267" s="161"/>
      <c r="L267" s="161"/>
      <c r="M267" s="161"/>
      <c r="N267" s="164"/>
      <c r="O267" s="192" t="b">
        <v>0</v>
      </c>
      <c r="Q267" s="145"/>
      <c r="V267" s="146"/>
      <c r="W267" s="163"/>
      <c r="X267" s="161"/>
      <c r="Y267" s="161"/>
      <c r="Z267" s="161"/>
      <c r="AA267" s="161"/>
      <c r="AB267" s="164"/>
      <c r="AC267" s="192" t="b">
        <v>0</v>
      </c>
      <c r="AE267" s="160"/>
      <c r="AF267" s="161"/>
      <c r="AG267" s="161"/>
      <c r="AH267" s="161"/>
      <c r="AI267" s="161"/>
      <c r="AJ267" s="162"/>
      <c r="AK267" s="163"/>
      <c r="AL267" s="161"/>
      <c r="AM267" s="161"/>
      <c r="AN267" s="161"/>
      <c r="AO267" s="161"/>
      <c r="AP267" s="164"/>
      <c r="AQ267" s="192" t="b">
        <v>0</v>
      </c>
      <c r="AS267" s="160"/>
      <c r="AT267" s="161"/>
      <c r="AU267" s="161"/>
      <c r="AV267" s="161"/>
      <c r="AW267" s="161"/>
      <c r="AX267" s="162"/>
      <c r="AY267" s="163"/>
      <c r="AZ267" s="161"/>
      <c r="BA267" s="161"/>
      <c r="BB267" s="161"/>
      <c r="BC267" s="161"/>
      <c r="BD267" s="164"/>
      <c r="BE267" s="192" t="b">
        <v>0</v>
      </c>
      <c r="BG267" s="160"/>
      <c r="BH267" s="161"/>
      <c r="BI267" s="161"/>
      <c r="BJ267" s="161"/>
      <c r="BK267" s="161"/>
      <c r="BL267" s="162"/>
      <c r="BM267" s="163"/>
      <c r="BN267" s="161"/>
      <c r="BO267" s="161"/>
      <c r="BP267" s="161"/>
      <c r="BQ267" s="161"/>
      <c r="BR267" s="164"/>
      <c r="BS267" s="192" t="b">
        <v>0</v>
      </c>
      <c r="BU267" s="195"/>
      <c r="BV267" s="149"/>
      <c r="BW267" s="149"/>
      <c r="BX267" s="150"/>
      <c r="BY267" s="193"/>
      <c r="BZ267" s="210" t="b">
        <v>0</v>
      </c>
      <c r="CB267" s="209" t="str">
        <f>IFERROR(VLOOKUP(CO278,LookupTrait,3, FALSE))</f>
        <v/>
      </c>
      <c r="CH267" s="208" t="b">
        <v>0</v>
      </c>
      <c r="CJ267" s="209" t="str">
        <f>IFERROR(VLOOKUP(CP278,LookupTrait,3, FALSE))</f>
        <v/>
      </c>
      <c r="CP267" s="193"/>
      <c r="CQ267" s="193"/>
      <c r="CR267" s="193"/>
      <c r="CS267" s="193"/>
      <c r="CT267" s="193"/>
      <c r="CU267" s="193"/>
      <c r="CV267" s="193"/>
      <c r="CW267" s="193"/>
      <c r="CX267" s="150"/>
    </row>
    <row r="268" ht="10.5" customHeight="1">
      <c r="A268" s="129"/>
      <c r="B268" s="144"/>
      <c r="C268" s="154"/>
      <c r="D268" s="155"/>
      <c r="E268" s="155"/>
      <c r="F268" s="155"/>
      <c r="G268" s="155"/>
      <c r="H268" s="156"/>
      <c r="I268" s="157"/>
      <c r="J268" s="155"/>
      <c r="K268" s="155"/>
      <c r="L268" s="155"/>
      <c r="M268" s="155"/>
      <c r="N268" s="158"/>
      <c r="Q268" s="154"/>
      <c r="R268" s="155"/>
      <c r="S268" s="155"/>
      <c r="T268" s="155"/>
      <c r="U268" s="155"/>
      <c r="V268" s="156"/>
      <c r="W268" s="157"/>
      <c r="X268" s="155"/>
      <c r="Y268" s="155"/>
      <c r="Z268" s="155"/>
      <c r="AA268" s="155"/>
      <c r="AB268" s="158"/>
      <c r="AE268" s="154"/>
      <c r="AF268" s="155"/>
      <c r="AG268" s="155"/>
      <c r="AH268" s="155"/>
      <c r="AI268" s="155"/>
      <c r="AJ268" s="156"/>
      <c r="AK268" s="157"/>
      <c r="AL268" s="155"/>
      <c r="AM268" s="155"/>
      <c r="AN268" s="155"/>
      <c r="AO268" s="155"/>
      <c r="AP268" s="158"/>
      <c r="AS268" s="154"/>
      <c r="AT268" s="155"/>
      <c r="AU268" s="155"/>
      <c r="AV268" s="155"/>
      <c r="AW268" s="155"/>
      <c r="AX268" s="156"/>
      <c r="AY268" s="157"/>
      <c r="AZ268" s="155"/>
      <c r="BA268" s="155"/>
      <c r="BB268" s="155"/>
      <c r="BC268" s="155"/>
      <c r="BD268" s="158"/>
      <c r="BG268" s="154"/>
      <c r="BH268" s="155"/>
      <c r="BI268" s="155"/>
      <c r="BJ268" s="155"/>
      <c r="BK268" s="155"/>
      <c r="BL268" s="156"/>
      <c r="BM268" s="157"/>
      <c r="BN268" s="155"/>
      <c r="BO268" s="155"/>
      <c r="BP268" s="155"/>
      <c r="BQ268" s="155"/>
      <c r="BR268" s="158"/>
      <c r="BU268" s="195"/>
      <c r="BV268" s="149"/>
      <c r="BW268" s="149"/>
      <c r="BX268" s="150"/>
      <c r="BY268" s="193"/>
      <c r="CP268" s="195"/>
      <c r="CQ268" s="211"/>
      <c r="CS268" s="209">
        <f>IFERROR(SUM(CQ270:CW270))</f>
        <v>0</v>
      </c>
      <c r="CW268" s="193"/>
      <c r="CX268" s="150"/>
    </row>
    <row r="269" ht="10.5" customHeight="1">
      <c r="A269" s="129"/>
      <c r="B269" s="144"/>
      <c r="C269" s="160"/>
      <c r="D269" s="161"/>
      <c r="E269" s="161"/>
      <c r="F269" s="161"/>
      <c r="G269" s="161"/>
      <c r="H269" s="162"/>
      <c r="I269" s="163"/>
      <c r="J269" s="161"/>
      <c r="K269" s="161"/>
      <c r="L269" s="161"/>
      <c r="M269" s="161"/>
      <c r="N269" s="164"/>
      <c r="O269" s="192" t="b">
        <v>0</v>
      </c>
      <c r="Q269" s="145"/>
      <c r="V269" s="146"/>
      <c r="W269" s="163"/>
      <c r="X269" s="161"/>
      <c r="Y269" s="161"/>
      <c r="Z269" s="161"/>
      <c r="AA269" s="161"/>
      <c r="AB269" s="164"/>
      <c r="AC269" s="192" t="b">
        <v>0</v>
      </c>
      <c r="AE269" s="160"/>
      <c r="AF269" s="161"/>
      <c r="AG269" s="161"/>
      <c r="AH269" s="161"/>
      <c r="AI269" s="161"/>
      <c r="AJ269" s="162"/>
      <c r="AK269" s="163"/>
      <c r="AL269" s="161"/>
      <c r="AM269" s="161"/>
      <c r="AN269" s="161"/>
      <c r="AO269" s="161"/>
      <c r="AP269" s="164"/>
      <c r="AQ269" s="192" t="b">
        <v>0</v>
      </c>
      <c r="AS269" s="160"/>
      <c r="AT269" s="161"/>
      <c r="AU269" s="161"/>
      <c r="AV269" s="161"/>
      <c r="AW269" s="161"/>
      <c r="AX269" s="162"/>
      <c r="AY269" s="163"/>
      <c r="AZ269" s="161"/>
      <c r="BA269" s="161"/>
      <c r="BB269" s="161"/>
      <c r="BC269" s="161"/>
      <c r="BD269" s="164"/>
      <c r="BE269" s="192" t="b">
        <v>0</v>
      </c>
      <c r="BG269" s="160"/>
      <c r="BH269" s="161"/>
      <c r="BI269" s="161"/>
      <c r="BJ269" s="161"/>
      <c r="BK269" s="161"/>
      <c r="BL269" s="162"/>
      <c r="BM269" s="163"/>
      <c r="BN269" s="161"/>
      <c r="BO269" s="161"/>
      <c r="BP269" s="161"/>
      <c r="BQ269" s="161"/>
      <c r="BR269" s="164"/>
      <c r="BS269" s="192" t="b">
        <v>0</v>
      </c>
      <c r="BU269" s="195"/>
      <c r="BV269" s="149"/>
      <c r="BW269" s="149"/>
      <c r="BX269" s="150"/>
      <c r="BY269" s="193"/>
      <c r="BZ269" s="208" t="s">
        <v>13</v>
      </c>
      <c r="CF269" s="212" t="str">
        <f>IFERROR(VLOOKUP(CH269,AllKind,9, FALSE))</f>
        <v/>
      </c>
      <c r="CH269" s="209" t="str">
        <f>IFERROR(VLOOKUP(CM278,LookupKind,3, FALSE))</f>
        <v/>
      </c>
      <c r="CP269" s="195"/>
      <c r="CW269" s="195"/>
      <c r="CX269" s="150"/>
    </row>
    <row r="270" ht="10.5" customHeight="1">
      <c r="A270" s="129"/>
      <c r="B270" s="144"/>
      <c r="C270" s="154"/>
      <c r="D270" s="155"/>
      <c r="E270" s="155"/>
      <c r="F270" s="155"/>
      <c r="G270" s="155"/>
      <c r="H270" s="156"/>
      <c r="I270" s="157"/>
      <c r="J270" s="155"/>
      <c r="K270" s="155"/>
      <c r="L270" s="155"/>
      <c r="M270" s="155"/>
      <c r="N270" s="158"/>
      <c r="Q270" s="154"/>
      <c r="R270" s="155"/>
      <c r="S270" s="155"/>
      <c r="T270" s="155"/>
      <c r="U270" s="155"/>
      <c r="V270" s="156"/>
      <c r="W270" s="157"/>
      <c r="X270" s="155"/>
      <c r="Y270" s="155"/>
      <c r="Z270" s="155"/>
      <c r="AA270" s="155"/>
      <c r="AB270" s="158"/>
      <c r="AE270" s="154"/>
      <c r="AF270" s="155"/>
      <c r="AG270" s="155"/>
      <c r="AH270" s="155"/>
      <c r="AI270" s="155"/>
      <c r="AJ270" s="156"/>
      <c r="AK270" s="157"/>
      <c r="AL270" s="155"/>
      <c r="AM270" s="155"/>
      <c r="AN270" s="155"/>
      <c r="AO270" s="155"/>
      <c r="AP270" s="158"/>
      <c r="AS270" s="154"/>
      <c r="AT270" s="155"/>
      <c r="AU270" s="155"/>
      <c r="AV270" s="155"/>
      <c r="AW270" s="155"/>
      <c r="AX270" s="156"/>
      <c r="AY270" s="157"/>
      <c r="AZ270" s="155"/>
      <c r="BA270" s="155"/>
      <c r="BB270" s="155"/>
      <c r="BC270" s="155"/>
      <c r="BD270" s="158"/>
      <c r="BG270" s="154"/>
      <c r="BH270" s="155"/>
      <c r="BI270" s="155"/>
      <c r="BJ270" s="155"/>
      <c r="BK270" s="155"/>
      <c r="BL270" s="156"/>
      <c r="BM270" s="157"/>
      <c r="BN270" s="155"/>
      <c r="BO270" s="155"/>
      <c r="BP270" s="155"/>
      <c r="BQ270" s="155"/>
      <c r="BR270" s="158"/>
      <c r="BU270" s="195"/>
      <c r="BV270" s="149"/>
      <c r="BW270" s="149"/>
      <c r="BX270" s="150"/>
      <c r="BY270" s="193"/>
      <c r="CP270" s="195"/>
      <c r="CQ270" s="213">
        <f>IFERROR(VLOOKUP(BZ273,AllGrist,7,FALSE),0)</f>
        <v>0</v>
      </c>
      <c r="CR270" s="214">
        <f>IFERROR(VLOOKUP(CB267,AllTrait,21,FALSE),0)</f>
        <v>0</v>
      </c>
      <c r="CS270" s="214">
        <f>IFERROR(VLOOKUP(CJ267,AllTrait,21,FALSE),0)</f>
        <v>0</v>
      </c>
      <c r="CT270" s="214">
        <f>IFERROR(VLOOKUP((VLOOKUP(CQ278,LookupAction,3,False)),AllAction,32,FALSE),0)</f>
        <v>0</v>
      </c>
      <c r="CU270" s="214">
        <f>IFERROR(VLOOKUP((VLOOKUP(CR278,LookupAction,3,False)),AllAction,32,FALSE),0)</f>
        <v>0</v>
      </c>
      <c r="CV270" s="214">
        <f>IFERROR(VLOOKUP((VLOOKUP(CS278,LookupAction,3,False)),AllAction,32,FALSE),0)</f>
        <v>0</v>
      </c>
      <c r="CW270" s="214">
        <f>IFERROR(VLOOKUP((VLOOKUP(CT278,LookupAction,3,False)),AllAction,32,FALSE),0)</f>
        <v>0</v>
      </c>
      <c r="CX270" s="150"/>
    </row>
    <row r="271" ht="10.5" customHeight="1">
      <c r="A271" s="129"/>
      <c r="B271" s="144"/>
      <c r="C271" s="160"/>
      <c r="D271" s="161"/>
      <c r="E271" s="161"/>
      <c r="F271" s="161"/>
      <c r="G271" s="161"/>
      <c r="H271" s="162"/>
      <c r="I271" s="163"/>
      <c r="J271" s="161"/>
      <c r="K271" s="161"/>
      <c r="L271" s="161"/>
      <c r="M271" s="161"/>
      <c r="N271" s="164"/>
      <c r="O271" s="192" t="b">
        <v>0</v>
      </c>
      <c r="Q271" s="145"/>
      <c r="V271" s="146"/>
      <c r="W271" s="163"/>
      <c r="X271" s="161"/>
      <c r="Y271" s="161"/>
      <c r="Z271" s="161"/>
      <c r="AA271" s="161"/>
      <c r="AB271" s="164"/>
      <c r="AC271" s="192" t="b">
        <v>0</v>
      </c>
      <c r="AE271" s="160"/>
      <c r="AF271" s="161"/>
      <c r="AG271" s="161"/>
      <c r="AH271" s="161"/>
      <c r="AI271" s="161"/>
      <c r="AJ271" s="162"/>
      <c r="AK271" s="163"/>
      <c r="AL271" s="161"/>
      <c r="AM271" s="161"/>
      <c r="AN271" s="161"/>
      <c r="AO271" s="161"/>
      <c r="AP271" s="164"/>
      <c r="AQ271" s="192" t="b">
        <v>0</v>
      </c>
      <c r="AS271" s="160"/>
      <c r="AT271" s="161"/>
      <c r="AU271" s="161"/>
      <c r="AV271" s="161"/>
      <c r="AW271" s="161"/>
      <c r="AX271" s="162"/>
      <c r="AY271" s="163"/>
      <c r="AZ271" s="161"/>
      <c r="BA271" s="161"/>
      <c r="BB271" s="161"/>
      <c r="BC271" s="161"/>
      <c r="BD271" s="164"/>
      <c r="BE271" s="192" t="b">
        <v>0</v>
      </c>
      <c r="BG271" s="160"/>
      <c r="BH271" s="161"/>
      <c r="BI271" s="161"/>
      <c r="BJ271" s="161"/>
      <c r="BK271" s="161"/>
      <c r="BL271" s="162"/>
      <c r="BM271" s="163"/>
      <c r="BN271" s="161"/>
      <c r="BO271" s="161"/>
      <c r="BP271" s="161"/>
      <c r="BQ271" s="161"/>
      <c r="BR271" s="164"/>
      <c r="BS271" s="192" t="b">
        <v>0</v>
      </c>
      <c r="BU271" s="195"/>
      <c r="BV271" s="149"/>
      <c r="BW271" s="149"/>
      <c r="BX271" s="150"/>
      <c r="BY271" s="193"/>
      <c r="BZ271" s="208" t="s">
        <v>14</v>
      </c>
      <c r="CF271" s="209" t="str">
        <f>IFERROR(VLOOKUP(BZ273, AllGrist, 5, false), "")</f>
        <v/>
      </c>
      <c r="CH271" s="212" t="str">
        <f>IFERROR(VLOOKUP(BZ273,AllGrist,3, FALSE))</f>
        <v/>
      </c>
      <c r="CJ271" s="208" t="s">
        <v>15</v>
      </c>
      <c r="CP271" s="209" t="str">
        <f>IFERROR(CONCATENATE(VLOOKUP(CF271,ITEMDIE_Checker,SUM(3+(IF(OR(CB267="LIGHTWEIGHT",CJ267="LIGHTWEIGHT")=True,-1))+(IF(OR(CB267="HEAVYWEIGHT",CJ267="HEAVYWEIGHT")=true,1))+(IF(OR(CB267="CANINE",CB267="FELINE",CJ267="CANINE",CJ267="FELINE")=True,CV271,0))),false),CV272),"")</f>
        <v/>
      </c>
      <c r="CV271" s="215" t="str">
        <f>IF((OR(CB267="CANINE",CB267="FELINE",CJ267="CANINE",CJ267="FELINE")=TRUE),IF((AND(OR(CB267="CANINE",CJ267="CANINE"),OR(CB267="FELINE",CJ267="FELINE"))=True),MIN(SUM(BE347,CE347,BE388,CE388,BE348,CE348,BE389,CE389),MAX(((VALUE(MID(CF271,3,2)/-2)+4)+(IF(CB267="HEAVYWEIGHT",-1,0)+(IF(CB267="LIGHTWEIGHT",1,0)))),0),4),IF(OR(CB267="CANINE",CJ267="CANINE")=True,MIN(SUM(BE347,CE347,BE388,CE388),MAX(((VALUE(MID(CF271,3,2))/-2+4)+(IF(CB267="HEAVYWEIGHT",-1,0))+(IF(CB267="LIGHTWEIGHT",1,0))),0),4),IF(OR(CB267="FELINE",CJ267="FELINE")=true,MIN(SUM(BE348,CE348,BE389,CE389),MAX(((VALUE(MID(CF271,3,2))/-2+4)+(IF(CB267="HEAVYWEIGHT",-1,0))+(IF(CB267="LIGHTWEIGHT",1,0))),0),4)))),"")</f>
        <v/>
      </c>
      <c r="CW271" s="193"/>
      <c r="CX271" s="150"/>
    </row>
    <row r="272" ht="10.5" customHeight="1">
      <c r="A272" s="129"/>
      <c r="B272" s="144"/>
      <c r="C272" s="154"/>
      <c r="D272" s="155"/>
      <c r="E272" s="155"/>
      <c r="F272" s="155"/>
      <c r="G272" s="155"/>
      <c r="H272" s="156"/>
      <c r="I272" s="157"/>
      <c r="J272" s="155"/>
      <c r="K272" s="155"/>
      <c r="L272" s="155"/>
      <c r="M272" s="155"/>
      <c r="N272" s="158"/>
      <c r="Q272" s="154"/>
      <c r="R272" s="155"/>
      <c r="S272" s="155"/>
      <c r="T272" s="155"/>
      <c r="U272" s="155"/>
      <c r="V272" s="156"/>
      <c r="W272" s="157"/>
      <c r="X272" s="155"/>
      <c r="Y272" s="155"/>
      <c r="Z272" s="155"/>
      <c r="AA272" s="155"/>
      <c r="AB272" s="158"/>
      <c r="AE272" s="154"/>
      <c r="AF272" s="155"/>
      <c r="AG272" s="155"/>
      <c r="AH272" s="155"/>
      <c r="AI272" s="155"/>
      <c r="AJ272" s="156"/>
      <c r="AK272" s="157"/>
      <c r="AL272" s="155"/>
      <c r="AM272" s="155"/>
      <c r="AN272" s="155"/>
      <c r="AO272" s="155"/>
      <c r="AP272" s="158"/>
      <c r="AS272" s="154"/>
      <c r="AT272" s="155"/>
      <c r="AU272" s="155"/>
      <c r="AV272" s="155"/>
      <c r="AW272" s="155"/>
      <c r="AX272" s="156"/>
      <c r="AY272" s="157"/>
      <c r="AZ272" s="155"/>
      <c r="BA272" s="155"/>
      <c r="BB272" s="155"/>
      <c r="BC272" s="155"/>
      <c r="BD272" s="158"/>
      <c r="BG272" s="154"/>
      <c r="BH272" s="155"/>
      <c r="BI272" s="155"/>
      <c r="BJ272" s="155"/>
      <c r="BK272" s="155"/>
      <c r="BL272" s="156"/>
      <c r="BM272" s="157"/>
      <c r="BN272" s="155"/>
      <c r="BO272" s="155"/>
      <c r="BP272" s="155"/>
      <c r="BQ272" s="155"/>
      <c r="BR272" s="158"/>
      <c r="BU272" s="195"/>
      <c r="BV272" s="149"/>
      <c r="BW272" s="149"/>
      <c r="BX272" s="150"/>
      <c r="BY272" s="193"/>
      <c r="CV272" s="216" t="str">
        <f>IFERROR(IF(SUM(CQ273:CV273)=0,"",IF(SUM(CQ273:CV273)&lt;0,SUM(CQ273:CV273),CONCATENATE("+",SUM(CQ273:CV273)))),"")</f>
        <v/>
      </c>
      <c r="CW272" s="193"/>
      <c r="CX272" s="150"/>
    </row>
    <row r="273" ht="10.5" customHeight="1">
      <c r="A273" s="129"/>
      <c r="B273" s="144"/>
      <c r="C273" s="174"/>
      <c r="D273" s="161"/>
      <c r="E273" s="161"/>
      <c r="F273" s="161"/>
      <c r="G273" s="161"/>
      <c r="H273" s="162"/>
      <c r="I273" s="175"/>
      <c r="J273" s="161"/>
      <c r="K273" s="161"/>
      <c r="L273" s="161"/>
      <c r="M273" s="161"/>
      <c r="N273" s="164"/>
      <c r="O273" s="192" t="b">
        <v>0</v>
      </c>
      <c r="Q273" s="145"/>
      <c r="V273" s="146"/>
      <c r="W273" s="175"/>
      <c r="X273" s="161"/>
      <c r="Y273" s="161"/>
      <c r="Z273" s="161"/>
      <c r="AA273" s="161"/>
      <c r="AB273" s="164"/>
      <c r="AC273" s="192" t="b">
        <v>0</v>
      </c>
      <c r="AE273" s="174"/>
      <c r="AF273" s="161"/>
      <c r="AG273" s="161"/>
      <c r="AH273" s="161"/>
      <c r="AI273" s="161"/>
      <c r="AJ273" s="162"/>
      <c r="AK273" s="175"/>
      <c r="AL273" s="161"/>
      <c r="AM273" s="161"/>
      <c r="AN273" s="161"/>
      <c r="AO273" s="161"/>
      <c r="AP273" s="164"/>
      <c r="AQ273" s="192" t="b">
        <v>0</v>
      </c>
      <c r="AS273" s="174"/>
      <c r="AT273" s="161"/>
      <c r="AU273" s="161"/>
      <c r="AV273" s="161"/>
      <c r="AW273" s="161"/>
      <c r="AX273" s="162"/>
      <c r="AY273" s="175"/>
      <c r="AZ273" s="161"/>
      <c r="BA273" s="161"/>
      <c r="BB273" s="161"/>
      <c r="BC273" s="161"/>
      <c r="BD273" s="164"/>
      <c r="BE273" s="192" t="b">
        <v>0</v>
      </c>
      <c r="BG273" s="174"/>
      <c r="BH273" s="161"/>
      <c r="BI273" s="161"/>
      <c r="BJ273" s="161"/>
      <c r="BK273" s="161"/>
      <c r="BL273" s="162"/>
      <c r="BM273" s="175"/>
      <c r="BN273" s="161"/>
      <c r="BO273" s="161"/>
      <c r="BP273" s="161"/>
      <c r="BQ273" s="161"/>
      <c r="BR273" s="164"/>
      <c r="BS273" s="192" t="b">
        <v>0</v>
      </c>
      <c r="BU273" s="195"/>
      <c r="BV273" s="149"/>
      <c r="BW273" s="149"/>
      <c r="BX273" s="150"/>
      <c r="BY273" s="193"/>
      <c r="BZ273" s="215" t="str">
        <f>IFERROR(VLOOKUP(CN278,LookupGrist,3, FALSE))</f>
        <v/>
      </c>
      <c r="CA273" s="195"/>
      <c r="CB273" s="195"/>
      <c r="CC273" s="195"/>
      <c r="CD273" s="195"/>
      <c r="CE273" s="195"/>
      <c r="CF273" s="195"/>
      <c r="CG273" s="195"/>
      <c r="CH273" s="195"/>
      <c r="CI273" s="195"/>
      <c r="CJ273" s="195"/>
      <c r="CK273" s="195"/>
      <c r="CL273" s="195"/>
      <c r="CM273" s="195"/>
      <c r="CN273" s="195"/>
      <c r="CO273" s="214">
        <f>IF(OR(CB267="PROSPIT",CJ267="PROSPIT"),1,0)</f>
        <v>0</v>
      </c>
      <c r="CP273" s="214">
        <f>IF(OR(CB267="DERSE",CJ267="DERSE"),1,0)</f>
        <v>0</v>
      </c>
      <c r="CQ273" s="214">
        <f>IF(OR(CB267="LIGHTWEIGHT",CJ267="LIGHTWEIGHT"),1,0)</f>
        <v>0</v>
      </c>
      <c r="CR273" s="214">
        <f>IF(OR(CB267="HEAVYWEIGHT",CJ267="HEAVYWEIGHT"),-1,0)</f>
        <v>0</v>
      </c>
      <c r="CS273" s="195"/>
      <c r="CT273" s="195"/>
      <c r="CU273" s="195"/>
      <c r="CV273" s="195"/>
      <c r="CW273" s="193"/>
      <c r="CX273" s="150"/>
    </row>
    <row r="274" ht="10.5" customHeight="1">
      <c r="A274" s="129"/>
      <c r="B274" s="144"/>
      <c r="C274" s="154"/>
      <c r="D274" s="155"/>
      <c r="E274" s="155"/>
      <c r="F274" s="155"/>
      <c r="G274" s="155"/>
      <c r="H274" s="156"/>
      <c r="I274" s="157"/>
      <c r="J274" s="155"/>
      <c r="K274" s="155"/>
      <c r="L274" s="155"/>
      <c r="M274" s="155"/>
      <c r="N274" s="158"/>
      <c r="Q274" s="154"/>
      <c r="R274" s="155"/>
      <c r="S274" s="155"/>
      <c r="T274" s="155"/>
      <c r="U274" s="155"/>
      <c r="V274" s="156"/>
      <c r="W274" s="157"/>
      <c r="X274" s="155"/>
      <c r="Y274" s="155"/>
      <c r="Z274" s="155"/>
      <c r="AA274" s="155"/>
      <c r="AB274" s="158"/>
      <c r="AE274" s="154"/>
      <c r="AF274" s="155"/>
      <c r="AG274" s="155"/>
      <c r="AH274" s="155"/>
      <c r="AI274" s="155"/>
      <c r="AJ274" s="156"/>
      <c r="AK274" s="157"/>
      <c r="AL274" s="155"/>
      <c r="AM274" s="155"/>
      <c r="AN274" s="155"/>
      <c r="AO274" s="155"/>
      <c r="AP274" s="158"/>
      <c r="AS274" s="154"/>
      <c r="AT274" s="155"/>
      <c r="AU274" s="155"/>
      <c r="AV274" s="155"/>
      <c r="AW274" s="155"/>
      <c r="AX274" s="156"/>
      <c r="AY274" s="157"/>
      <c r="AZ274" s="155"/>
      <c r="BA274" s="155"/>
      <c r="BB274" s="155"/>
      <c r="BC274" s="155"/>
      <c r="BD274" s="158"/>
      <c r="BG274" s="154"/>
      <c r="BH274" s="155"/>
      <c r="BI274" s="155"/>
      <c r="BJ274" s="155"/>
      <c r="BK274" s="155"/>
      <c r="BL274" s="156"/>
      <c r="BM274" s="157"/>
      <c r="BN274" s="155"/>
      <c r="BO274" s="155"/>
      <c r="BP274" s="155"/>
      <c r="BQ274" s="155"/>
      <c r="BR274" s="158"/>
      <c r="BU274" s="195"/>
      <c r="BV274" s="149"/>
      <c r="BW274" s="149"/>
      <c r="BX274" s="150"/>
      <c r="BY274" s="193"/>
      <c r="BZ274" s="208" t="b">
        <v>0</v>
      </c>
      <c r="CB274" s="209" t="str">
        <f>IFERROR(VLOOKUP(CQ278,LookupAction,3, FALSE),"NO ACTION")</f>
        <v>NO ACTION</v>
      </c>
      <c r="CK274" s="210" t="b">
        <v>0</v>
      </c>
      <c r="CM274" s="209" t="str">
        <f>IFERROR(VLOOKUP(CR278,LookupAction,3, FALSE),"NO ACTION")</f>
        <v>NO ACTION</v>
      </c>
      <c r="CV274" s="193"/>
      <c r="CW274" s="193"/>
      <c r="CX274" s="150"/>
    </row>
    <row r="275" ht="10.5" customHeight="1">
      <c r="A275" s="129"/>
      <c r="B275" s="144"/>
      <c r="C275" s="160"/>
      <c r="D275" s="161"/>
      <c r="E275" s="161"/>
      <c r="F275" s="161"/>
      <c r="G275" s="161"/>
      <c r="H275" s="162"/>
      <c r="I275" s="163"/>
      <c r="J275" s="161"/>
      <c r="K275" s="161"/>
      <c r="L275" s="161"/>
      <c r="M275" s="161"/>
      <c r="N275" s="164"/>
      <c r="O275" s="192" t="b">
        <v>0</v>
      </c>
      <c r="Q275" s="145"/>
      <c r="V275" s="146"/>
      <c r="W275" s="163"/>
      <c r="X275" s="161"/>
      <c r="Y275" s="161"/>
      <c r="Z275" s="161"/>
      <c r="AA275" s="161"/>
      <c r="AB275" s="164"/>
      <c r="AC275" s="192" t="b">
        <v>0</v>
      </c>
      <c r="AE275" s="160"/>
      <c r="AF275" s="161"/>
      <c r="AG275" s="161"/>
      <c r="AH275" s="161"/>
      <c r="AI275" s="161"/>
      <c r="AJ275" s="162"/>
      <c r="AK275" s="163"/>
      <c r="AL275" s="161"/>
      <c r="AM275" s="161"/>
      <c r="AN275" s="161"/>
      <c r="AO275" s="161"/>
      <c r="AP275" s="164"/>
      <c r="AQ275" s="192" t="b">
        <v>0</v>
      </c>
      <c r="AS275" s="160"/>
      <c r="AT275" s="161"/>
      <c r="AU275" s="161"/>
      <c r="AV275" s="161"/>
      <c r="AW275" s="161"/>
      <c r="AX275" s="162"/>
      <c r="AY275" s="163"/>
      <c r="AZ275" s="161"/>
      <c r="BA275" s="161"/>
      <c r="BB275" s="161"/>
      <c r="BC275" s="161"/>
      <c r="BD275" s="164"/>
      <c r="BE275" s="192" t="b">
        <v>0</v>
      </c>
      <c r="BG275" s="160"/>
      <c r="BH275" s="161"/>
      <c r="BI275" s="161"/>
      <c r="BJ275" s="161"/>
      <c r="BK275" s="161"/>
      <c r="BL275" s="162"/>
      <c r="BM275" s="163"/>
      <c r="BN275" s="161"/>
      <c r="BO275" s="161"/>
      <c r="BP275" s="161"/>
      <c r="BQ275" s="161"/>
      <c r="BR275" s="164"/>
      <c r="BS275" s="192" t="b">
        <v>0</v>
      </c>
      <c r="BU275" s="195"/>
      <c r="BV275" s="149"/>
      <c r="BW275" s="149"/>
      <c r="BX275" s="150"/>
      <c r="BY275" s="193"/>
      <c r="CV275" s="195"/>
      <c r="CW275" s="193"/>
      <c r="CX275" s="150"/>
    </row>
    <row r="276" ht="10.5" customHeight="1">
      <c r="A276" s="129"/>
      <c r="B276" s="144"/>
      <c r="C276" s="154"/>
      <c r="D276" s="155"/>
      <c r="E276" s="155"/>
      <c r="F276" s="155"/>
      <c r="G276" s="155"/>
      <c r="H276" s="156"/>
      <c r="I276" s="157"/>
      <c r="J276" s="155"/>
      <c r="K276" s="155"/>
      <c r="L276" s="155"/>
      <c r="M276" s="155"/>
      <c r="N276" s="158"/>
      <c r="Q276" s="154"/>
      <c r="R276" s="155"/>
      <c r="S276" s="155"/>
      <c r="T276" s="155"/>
      <c r="U276" s="155"/>
      <c r="V276" s="156"/>
      <c r="W276" s="157"/>
      <c r="X276" s="155"/>
      <c r="Y276" s="155"/>
      <c r="Z276" s="155"/>
      <c r="AA276" s="155"/>
      <c r="AB276" s="158"/>
      <c r="AE276" s="154"/>
      <c r="AF276" s="155"/>
      <c r="AG276" s="155"/>
      <c r="AH276" s="155"/>
      <c r="AI276" s="155"/>
      <c r="AJ276" s="156"/>
      <c r="AK276" s="157"/>
      <c r="AL276" s="155"/>
      <c r="AM276" s="155"/>
      <c r="AN276" s="155"/>
      <c r="AO276" s="155"/>
      <c r="AP276" s="158"/>
      <c r="AS276" s="154"/>
      <c r="AT276" s="155"/>
      <c r="AU276" s="155"/>
      <c r="AV276" s="155"/>
      <c r="AW276" s="155"/>
      <c r="AX276" s="156"/>
      <c r="AY276" s="157"/>
      <c r="AZ276" s="155"/>
      <c r="BA276" s="155"/>
      <c r="BB276" s="155"/>
      <c r="BC276" s="155"/>
      <c r="BD276" s="158"/>
      <c r="BG276" s="154"/>
      <c r="BH276" s="155"/>
      <c r="BI276" s="155"/>
      <c r="BJ276" s="155"/>
      <c r="BK276" s="155"/>
      <c r="BL276" s="156"/>
      <c r="BM276" s="157"/>
      <c r="BN276" s="155"/>
      <c r="BO276" s="155"/>
      <c r="BP276" s="155"/>
      <c r="BQ276" s="155"/>
      <c r="BR276" s="158"/>
      <c r="BU276" s="195"/>
      <c r="BV276" s="149"/>
      <c r="BW276" s="149"/>
      <c r="BX276" s="150"/>
      <c r="BY276" s="193"/>
      <c r="BZ276" s="210" t="b">
        <v>0</v>
      </c>
      <c r="CB276" s="209" t="str">
        <f>IFERROR(VLOOKUP(CS278,LookupAction,3, FALSE),"NO ACTION")</f>
        <v>NO ACTION</v>
      </c>
      <c r="CK276" s="208" t="b">
        <v>0</v>
      </c>
      <c r="CM276" s="209" t="str">
        <f>IFERROR(VLOOKUP(CT278,LookupAction,3, FALSE),"NO ACTION")</f>
        <v>NO ACTION</v>
      </c>
      <c r="CV276" s="195"/>
      <c r="CW276" s="193"/>
      <c r="CX276" s="150"/>
    </row>
    <row r="277" ht="10.5" customHeight="1">
      <c r="A277" s="129"/>
      <c r="B277" s="144"/>
      <c r="C277" s="160"/>
      <c r="D277" s="161"/>
      <c r="E277" s="161"/>
      <c r="F277" s="161"/>
      <c r="G277" s="161"/>
      <c r="H277" s="162"/>
      <c r="I277" s="163"/>
      <c r="J277" s="161"/>
      <c r="K277" s="161"/>
      <c r="L277" s="161"/>
      <c r="M277" s="161"/>
      <c r="N277" s="164"/>
      <c r="O277" s="192" t="b">
        <v>0</v>
      </c>
      <c r="Q277" s="145"/>
      <c r="V277" s="146"/>
      <c r="W277" s="163"/>
      <c r="X277" s="161"/>
      <c r="Y277" s="161"/>
      <c r="Z277" s="161"/>
      <c r="AA277" s="161"/>
      <c r="AB277" s="164"/>
      <c r="AC277" s="192" t="b">
        <v>0</v>
      </c>
      <c r="AE277" s="160"/>
      <c r="AF277" s="161"/>
      <c r="AG277" s="161"/>
      <c r="AH277" s="161"/>
      <c r="AI277" s="161"/>
      <c r="AJ277" s="162"/>
      <c r="AK277" s="163"/>
      <c r="AL277" s="161"/>
      <c r="AM277" s="161"/>
      <c r="AN277" s="161"/>
      <c r="AO277" s="161"/>
      <c r="AP277" s="164"/>
      <c r="AQ277" s="192" t="b">
        <v>0</v>
      </c>
      <c r="AS277" s="160"/>
      <c r="AT277" s="161"/>
      <c r="AU277" s="161"/>
      <c r="AV277" s="161"/>
      <c r="AW277" s="161"/>
      <c r="AX277" s="162"/>
      <c r="AY277" s="163"/>
      <c r="AZ277" s="161"/>
      <c r="BA277" s="161"/>
      <c r="BB277" s="161"/>
      <c r="BC277" s="161"/>
      <c r="BD277" s="164"/>
      <c r="BE277" s="192" t="b">
        <v>0</v>
      </c>
      <c r="BG277" s="160"/>
      <c r="BH277" s="161"/>
      <c r="BI277" s="161"/>
      <c r="BJ277" s="161"/>
      <c r="BK277" s="161"/>
      <c r="BL277" s="162"/>
      <c r="BM277" s="163"/>
      <c r="BN277" s="161"/>
      <c r="BO277" s="161"/>
      <c r="BP277" s="161"/>
      <c r="BQ277" s="161"/>
      <c r="BR277" s="164"/>
      <c r="BS277" s="192" t="b">
        <v>0</v>
      </c>
      <c r="BU277" s="195"/>
      <c r="BV277" s="149"/>
      <c r="BW277" s="149"/>
      <c r="BX277" s="150"/>
      <c r="BY277" s="193"/>
      <c r="CV277" s="195"/>
      <c r="CW277" s="193"/>
      <c r="CX277" s="150"/>
    </row>
    <row r="278" ht="10.5" customHeight="1">
      <c r="A278" s="129"/>
      <c r="B278" s="144"/>
      <c r="C278" s="154"/>
      <c r="D278" s="155"/>
      <c r="E278" s="155"/>
      <c r="F278" s="155"/>
      <c r="G278" s="155"/>
      <c r="H278" s="156"/>
      <c r="I278" s="157"/>
      <c r="J278" s="155"/>
      <c r="K278" s="155"/>
      <c r="L278" s="155"/>
      <c r="M278" s="155"/>
      <c r="N278" s="158"/>
      <c r="Q278" s="154"/>
      <c r="R278" s="155"/>
      <c r="S278" s="155"/>
      <c r="T278" s="155"/>
      <c r="U278" s="155"/>
      <c r="V278" s="156"/>
      <c r="W278" s="157"/>
      <c r="X278" s="155"/>
      <c r="Y278" s="155"/>
      <c r="Z278" s="155"/>
      <c r="AA278" s="155"/>
      <c r="AB278" s="158"/>
      <c r="AE278" s="154"/>
      <c r="AF278" s="155"/>
      <c r="AG278" s="155"/>
      <c r="AH278" s="155"/>
      <c r="AI278" s="155"/>
      <c r="AJ278" s="156"/>
      <c r="AK278" s="157"/>
      <c r="AL278" s="155"/>
      <c r="AM278" s="155"/>
      <c r="AN278" s="155"/>
      <c r="AO278" s="155"/>
      <c r="AP278" s="158"/>
      <c r="AS278" s="154"/>
      <c r="AT278" s="155"/>
      <c r="AU278" s="155"/>
      <c r="AV278" s="155"/>
      <c r="AW278" s="155"/>
      <c r="AX278" s="156"/>
      <c r="AY278" s="157"/>
      <c r="AZ278" s="155"/>
      <c r="BA278" s="155"/>
      <c r="BB278" s="155"/>
      <c r="BC278" s="155"/>
      <c r="BD278" s="158"/>
      <c r="BG278" s="154"/>
      <c r="BH278" s="155"/>
      <c r="BI278" s="155"/>
      <c r="BJ278" s="155"/>
      <c r="BK278" s="155"/>
      <c r="BL278" s="156"/>
      <c r="BM278" s="157"/>
      <c r="BN278" s="155"/>
      <c r="BO278" s="155"/>
      <c r="BP278" s="155"/>
      <c r="BQ278" s="155"/>
      <c r="BR278" s="158"/>
      <c r="BU278" s="195"/>
      <c r="BV278" s="149"/>
      <c r="BW278" s="149"/>
      <c r="BX278" s="150"/>
      <c r="BY278" s="193"/>
      <c r="BZ278" s="193"/>
      <c r="CA278" s="195"/>
      <c r="CB278" s="195"/>
      <c r="CC278" s="195"/>
      <c r="CD278" s="195"/>
      <c r="CE278" s="195"/>
      <c r="CF278" s="195"/>
      <c r="CG278" s="195"/>
      <c r="CH278" s="195"/>
      <c r="CI278" s="195"/>
      <c r="CJ278" s="195"/>
      <c r="CK278" s="195"/>
      <c r="CL278" s="195"/>
      <c r="CM278" s="216" t="str">
        <f t="array" ref="CM278">IFERROR(INDEX(Code_KindReturn, MATCH(TRUE, EXACT(CE293, Code_Code), 0)),"")</f>
        <v/>
      </c>
      <c r="CN278" s="216" t="str">
        <f t="array" ref="CN278">IFERROR(INDEX(Code_GristReturn, MATCH(TRUE, EXACT(CF293, Code_Code), 0)),"")</f>
        <v/>
      </c>
      <c r="CO278" s="216" t="str">
        <f t="array" ref="CO278">IFERROR(INDEX(Code_Trait1Return, MATCH(TRUE, EXACT(CG293, Code_Code), 0)),"")</f>
        <v/>
      </c>
      <c r="CP278" s="216" t="str">
        <f t="array" ref="CP278">IFERROR(INDEX(Code_Trait2Return, MATCH(TRUE, EXACT(CH293, Code_Code), 0)),"")</f>
        <v/>
      </c>
      <c r="CQ278" s="216" t="str">
        <f t="array" ref="CQ278">IFERROR(INDEX(Code_Action1Return, MATCH(TRUE, EXACT(CI293, Code_Code), 0)),"")</f>
        <v/>
      </c>
      <c r="CR278" s="216" t="str">
        <f t="array" ref="CR278">IFERROR(INDEX(Code_Action2Return, MATCH(TRUE, EXACT(CJ293, Code_Code), 0)),"")</f>
        <v/>
      </c>
      <c r="CS278" s="216" t="str">
        <f t="array" ref="CS278">IFERROR(INDEX(Code_Action3Return, MATCH(TRUE, EXACT(CK293, Code_Code), 0)),"")</f>
        <v/>
      </c>
      <c r="CT278" s="216" t="str">
        <f t="array" ref="CT278">IFERROR(INDEX(Code_Action4Return, MATCH(TRUE, EXACT(CL293, Code_Code), 0)),"")</f>
        <v/>
      </c>
      <c r="CU278" s="195"/>
      <c r="CV278" s="195"/>
      <c r="CW278" s="193"/>
      <c r="CX278" s="150"/>
    </row>
    <row r="279" ht="10.5" customHeight="1">
      <c r="A279" s="129"/>
      <c r="B279" s="144"/>
      <c r="C279" s="160"/>
      <c r="D279" s="161"/>
      <c r="E279" s="161"/>
      <c r="F279" s="161"/>
      <c r="G279" s="161"/>
      <c r="H279" s="162"/>
      <c r="I279" s="163"/>
      <c r="J279" s="161"/>
      <c r="K279" s="161"/>
      <c r="L279" s="161"/>
      <c r="M279" s="161"/>
      <c r="N279" s="164"/>
      <c r="O279" s="192" t="b">
        <v>0</v>
      </c>
      <c r="Q279" s="145"/>
      <c r="V279" s="146"/>
      <c r="W279" s="163"/>
      <c r="X279" s="161"/>
      <c r="Y279" s="161"/>
      <c r="Z279" s="161"/>
      <c r="AA279" s="161"/>
      <c r="AB279" s="164"/>
      <c r="AC279" s="192" t="b">
        <v>0</v>
      </c>
      <c r="AE279" s="160"/>
      <c r="AF279" s="161"/>
      <c r="AG279" s="161"/>
      <c r="AH279" s="161"/>
      <c r="AI279" s="161"/>
      <c r="AJ279" s="162"/>
      <c r="AK279" s="163"/>
      <c r="AL279" s="161"/>
      <c r="AM279" s="161"/>
      <c r="AN279" s="161"/>
      <c r="AO279" s="161"/>
      <c r="AP279" s="164"/>
      <c r="AQ279" s="192" t="b">
        <v>0</v>
      </c>
      <c r="AS279" s="160"/>
      <c r="AT279" s="161"/>
      <c r="AU279" s="161"/>
      <c r="AV279" s="161"/>
      <c r="AW279" s="161"/>
      <c r="AX279" s="162"/>
      <c r="AY279" s="163"/>
      <c r="AZ279" s="161"/>
      <c r="BA279" s="161"/>
      <c r="BB279" s="161"/>
      <c r="BC279" s="161"/>
      <c r="BD279" s="164"/>
      <c r="BE279" s="192" t="b">
        <v>0</v>
      </c>
      <c r="BG279" s="160"/>
      <c r="BH279" s="161"/>
      <c r="BI279" s="161"/>
      <c r="BJ279" s="161"/>
      <c r="BK279" s="161"/>
      <c r="BL279" s="162"/>
      <c r="BM279" s="163"/>
      <c r="BN279" s="161"/>
      <c r="BO279" s="161"/>
      <c r="BP279" s="161"/>
      <c r="BQ279" s="161"/>
      <c r="BR279" s="164"/>
      <c r="BS279" s="192" t="b">
        <v>0</v>
      </c>
      <c r="BU279" s="195"/>
      <c r="BV279" s="149"/>
      <c r="BW279" s="149"/>
      <c r="BX279" s="150"/>
      <c r="BY279" s="193"/>
      <c r="BZ279" s="193"/>
      <c r="CA279" s="193"/>
      <c r="CB279" s="193"/>
      <c r="CC279" s="193"/>
      <c r="CD279" s="193"/>
      <c r="CE279" s="193"/>
      <c r="CF279" s="193"/>
      <c r="CG279" s="193"/>
      <c r="CH279" s="193"/>
      <c r="CI279" s="193"/>
      <c r="CJ279" s="193"/>
      <c r="CK279" s="193"/>
      <c r="CL279" s="193"/>
      <c r="CM279" s="193"/>
      <c r="CN279" s="193"/>
      <c r="CO279" s="193"/>
      <c r="CP279" s="193"/>
      <c r="CQ279" s="193"/>
      <c r="CR279" s="193"/>
      <c r="CS279" s="193"/>
      <c r="CT279" s="193"/>
      <c r="CU279" s="193"/>
      <c r="CV279" s="193"/>
      <c r="CW279" s="193"/>
      <c r="CX279" s="150"/>
    </row>
    <row r="280" ht="10.5" customHeight="1">
      <c r="A280" s="129"/>
      <c r="B280" s="144"/>
      <c r="C280" s="154"/>
      <c r="D280" s="155"/>
      <c r="E280" s="155"/>
      <c r="F280" s="155"/>
      <c r="G280" s="155"/>
      <c r="H280" s="156"/>
      <c r="I280" s="157"/>
      <c r="J280" s="155"/>
      <c r="K280" s="155"/>
      <c r="L280" s="155"/>
      <c r="M280" s="155"/>
      <c r="N280" s="158"/>
      <c r="Q280" s="154"/>
      <c r="R280" s="155"/>
      <c r="S280" s="155"/>
      <c r="T280" s="155"/>
      <c r="U280" s="155"/>
      <c r="V280" s="156"/>
      <c r="W280" s="157"/>
      <c r="X280" s="155"/>
      <c r="Y280" s="155"/>
      <c r="Z280" s="155"/>
      <c r="AA280" s="155"/>
      <c r="AB280" s="158"/>
      <c r="AE280" s="154"/>
      <c r="AF280" s="155"/>
      <c r="AG280" s="155"/>
      <c r="AH280" s="155"/>
      <c r="AI280" s="155"/>
      <c r="AJ280" s="156"/>
      <c r="AK280" s="157"/>
      <c r="AL280" s="155"/>
      <c r="AM280" s="155"/>
      <c r="AN280" s="155"/>
      <c r="AO280" s="155"/>
      <c r="AP280" s="158"/>
      <c r="AS280" s="154"/>
      <c r="AT280" s="155"/>
      <c r="AU280" s="155"/>
      <c r="AV280" s="155"/>
      <c r="AW280" s="155"/>
      <c r="AX280" s="156"/>
      <c r="AY280" s="157"/>
      <c r="AZ280" s="155"/>
      <c r="BA280" s="155"/>
      <c r="BB280" s="155"/>
      <c r="BC280" s="155"/>
      <c r="BD280" s="158"/>
      <c r="BG280" s="154"/>
      <c r="BH280" s="155"/>
      <c r="BI280" s="155"/>
      <c r="BJ280" s="155"/>
      <c r="BK280" s="155"/>
      <c r="BL280" s="156"/>
      <c r="BM280" s="157"/>
      <c r="BN280" s="155"/>
      <c r="BO280" s="155"/>
      <c r="BP280" s="155"/>
      <c r="BQ280" s="155"/>
      <c r="BR280" s="158"/>
      <c r="BU280" s="195"/>
      <c r="BV280" s="149"/>
      <c r="BW280" s="149"/>
      <c r="BX280" s="150"/>
      <c r="BY280" s="193"/>
      <c r="BZ280" s="208" t="s">
        <v>16</v>
      </c>
      <c r="CM280" s="208" t="s">
        <v>46</v>
      </c>
      <c r="CV280" s="193"/>
      <c r="CW280" s="193"/>
      <c r="CX280" s="150"/>
    </row>
    <row r="281" ht="10.5" customHeight="1">
      <c r="A281" s="129"/>
      <c r="B281" s="144"/>
      <c r="C281" s="160"/>
      <c r="D281" s="161"/>
      <c r="E281" s="161"/>
      <c r="F281" s="161"/>
      <c r="G281" s="161"/>
      <c r="H281" s="162"/>
      <c r="I281" s="163"/>
      <c r="J281" s="161"/>
      <c r="K281" s="161"/>
      <c r="L281" s="161"/>
      <c r="M281" s="161"/>
      <c r="N281" s="164"/>
      <c r="O281" s="192" t="b">
        <v>0</v>
      </c>
      <c r="Q281" s="145"/>
      <c r="V281" s="146"/>
      <c r="W281" s="163"/>
      <c r="X281" s="161"/>
      <c r="Y281" s="161"/>
      <c r="Z281" s="161"/>
      <c r="AA281" s="161"/>
      <c r="AB281" s="164"/>
      <c r="AC281" s="192" t="b">
        <v>0</v>
      </c>
      <c r="AE281" s="160"/>
      <c r="AF281" s="161"/>
      <c r="AG281" s="161"/>
      <c r="AH281" s="161"/>
      <c r="AI281" s="161"/>
      <c r="AJ281" s="162"/>
      <c r="AK281" s="163"/>
      <c r="AL281" s="161"/>
      <c r="AM281" s="161"/>
      <c r="AN281" s="161"/>
      <c r="AO281" s="161"/>
      <c r="AP281" s="164"/>
      <c r="AQ281" s="192" t="b">
        <v>0</v>
      </c>
      <c r="AS281" s="160"/>
      <c r="AT281" s="161"/>
      <c r="AU281" s="161"/>
      <c r="AV281" s="161"/>
      <c r="AW281" s="161"/>
      <c r="AX281" s="162"/>
      <c r="AY281" s="163"/>
      <c r="AZ281" s="161"/>
      <c r="BA281" s="161"/>
      <c r="BB281" s="161"/>
      <c r="BC281" s="161"/>
      <c r="BD281" s="164"/>
      <c r="BE281" s="192" t="b">
        <v>0</v>
      </c>
      <c r="BG281" s="160"/>
      <c r="BH281" s="161"/>
      <c r="BI281" s="161"/>
      <c r="BJ281" s="161"/>
      <c r="BK281" s="161"/>
      <c r="BL281" s="162"/>
      <c r="BM281" s="163"/>
      <c r="BN281" s="161"/>
      <c r="BO281" s="161"/>
      <c r="BP281" s="161"/>
      <c r="BQ281" s="161"/>
      <c r="BR281" s="164"/>
      <c r="BS281" s="192" t="b">
        <v>0</v>
      </c>
      <c r="BU281" s="195"/>
      <c r="BV281" s="149"/>
      <c r="BW281" s="149"/>
      <c r="BX281" s="150"/>
      <c r="BY281" s="193"/>
      <c r="CV281" s="195"/>
      <c r="CW281" s="193"/>
      <c r="CX281" s="150"/>
    </row>
    <row r="282" ht="10.5" customHeight="1">
      <c r="A282" s="129"/>
      <c r="B282" s="144"/>
      <c r="C282" s="154"/>
      <c r="D282" s="155"/>
      <c r="E282" s="155"/>
      <c r="F282" s="155"/>
      <c r="G282" s="155"/>
      <c r="H282" s="156"/>
      <c r="I282" s="157"/>
      <c r="J282" s="155"/>
      <c r="K282" s="155"/>
      <c r="L282" s="155"/>
      <c r="M282" s="155"/>
      <c r="N282" s="158"/>
      <c r="Q282" s="154"/>
      <c r="R282" s="155"/>
      <c r="S282" s="155"/>
      <c r="T282" s="155"/>
      <c r="U282" s="155"/>
      <c r="V282" s="156"/>
      <c r="W282" s="157"/>
      <c r="X282" s="155"/>
      <c r="Y282" s="155"/>
      <c r="Z282" s="155"/>
      <c r="AA282" s="155"/>
      <c r="AB282" s="158"/>
      <c r="AE282" s="154"/>
      <c r="AF282" s="155"/>
      <c r="AG282" s="155"/>
      <c r="AH282" s="155"/>
      <c r="AI282" s="155"/>
      <c r="AJ282" s="156"/>
      <c r="AK282" s="157"/>
      <c r="AL282" s="155"/>
      <c r="AM282" s="155"/>
      <c r="AN282" s="155"/>
      <c r="AO282" s="155"/>
      <c r="AP282" s="158"/>
      <c r="AS282" s="154"/>
      <c r="AT282" s="155"/>
      <c r="AU282" s="155"/>
      <c r="AV282" s="155"/>
      <c r="AW282" s="155"/>
      <c r="AX282" s="156"/>
      <c r="AY282" s="157"/>
      <c r="AZ282" s="155"/>
      <c r="BA282" s="155"/>
      <c r="BB282" s="155"/>
      <c r="BC282" s="155"/>
      <c r="BD282" s="158"/>
      <c r="BG282" s="154"/>
      <c r="BH282" s="155"/>
      <c r="BI282" s="155"/>
      <c r="BJ282" s="155"/>
      <c r="BK282" s="155"/>
      <c r="BL282" s="156"/>
      <c r="BM282" s="157"/>
      <c r="BN282" s="155"/>
      <c r="BO282" s="155"/>
      <c r="BP282" s="155"/>
      <c r="BQ282" s="155"/>
      <c r="BR282" s="158"/>
      <c r="BU282" s="195"/>
      <c r="BV282" s="149"/>
      <c r="BW282" s="149"/>
      <c r="BX282" s="150"/>
      <c r="BY282" s="193"/>
      <c r="BZ282" s="208" t="s">
        <v>19</v>
      </c>
      <c r="CB282" s="217" t="str">
        <f>IFERROR(IFS(BZ267=TRUE,TRAITCSTLOOPUP(CM280,CB267),CH267=TRUE,TRAITCSTLOOPUP(CM280,CJ267),BZ274=TRUE,VLOOKUP(CB274,AllAction,12, False),CK274=TRUE,VLOOKUP(CM274,AllAction,12, False),BZ276=TRUE,VLOOKUP(CB276,AllAction,12, False),CK276=TRUE,VLOOKUP(CM276,AllAction,12, False)),"")</f>
        <v/>
      </c>
      <c r="CC282" s="177"/>
      <c r="CD282" s="218" t="str">
        <f>IFERROR(IFS(BZ267=TRUE,TRAITTEXTLOOKUP(CM280,CB267),CH267=TRUE,TRAITTEXTLOOKUP(CM280,CJ267),BZ274=TRUE,VLOOKUP(CB274,AllAction,18, False),CK274=TRUE,VLOOKUP(CM274,AllAction,18, False),BZ276=TRUE,VLOOKUP(CB276,AllAction,18, False),CK276=TRUE,VLOOKUP(CM276,AllAction,18, False)),"")</f>
        <v/>
      </c>
      <c r="CE282" s="179"/>
      <c r="CF282" s="179"/>
      <c r="CG282" s="179"/>
      <c r="CH282" s="179"/>
      <c r="CI282" s="179"/>
      <c r="CJ282" s="179"/>
      <c r="CK282" s="179"/>
      <c r="CL282" s="179"/>
      <c r="CM282" s="179"/>
      <c r="CN282" s="179"/>
      <c r="CO282" s="179"/>
      <c r="CP282" s="179"/>
      <c r="CQ282" s="179"/>
      <c r="CR282" s="179"/>
      <c r="CS282" s="179"/>
      <c r="CT282" s="179"/>
      <c r="CU282" s="177"/>
      <c r="CV282" s="195"/>
      <c r="CW282" s="193"/>
      <c r="CX282" s="150"/>
    </row>
    <row r="283" ht="10.5" customHeight="1">
      <c r="A283" s="129"/>
      <c r="B283" s="144"/>
      <c r="C283" s="160"/>
      <c r="D283" s="161"/>
      <c r="E283" s="161"/>
      <c r="F283" s="161"/>
      <c r="G283" s="161"/>
      <c r="H283" s="162"/>
      <c r="I283" s="163"/>
      <c r="J283" s="161"/>
      <c r="K283" s="161"/>
      <c r="L283" s="161"/>
      <c r="M283" s="161"/>
      <c r="N283" s="164"/>
      <c r="O283" s="192" t="b">
        <v>0</v>
      </c>
      <c r="Q283" s="145"/>
      <c r="V283" s="146"/>
      <c r="W283" s="163"/>
      <c r="X283" s="161"/>
      <c r="Y283" s="161"/>
      <c r="Z283" s="161"/>
      <c r="AA283" s="161"/>
      <c r="AB283" s="164"/>
      <c r="AC283" s="192" t="b">
        <v>0</v>
      </c>
      <c r="AE283" s="160"/>
      <c r="AF283" s="161"/>
      <c r="AG283" s="161"/>
      <c r="AH283" s="161"/>
      <c r="AI283" s="161"/>
      <c r="AJ283" s="162"/>
      <c r="AK283" s="163"/>
      <c r="AL283" s="161"/>
      <c r="AM283" s="161"/>
      <c r="AN283" s="161"/>
      <c r="AO283" s="161"/>
      <c r="AP283" s="164"/>
      <c r="AQ283" s="192" t="b">
        <v>0</v>
      </c>
      <c r="AS283" s="160"/>
      <c r="AT283" s="161"/>
      <c r="AU283" s="161"/>
      <c r="AV283" s="161"/>
      <c r="AW283" s="161"/>
      <c r="AX283" s="162"/>
      <c r="AY283" s="163"/>
      <c r="AZ283" s="161"/>
      <c r="BA283" s="161"/>
      <c r="BB283" s="161"/>
      <c r="BC283" s="161"/>
      <c r="BD283" s="164"/>
      <c r="BE283" s="192" t="b">
        <v>0</v>
      </c>
      <c r="BG283" s="160"/>
      <c r="BH283" s="161"/>
      <c r="BI283" s="161"/>
      <c r="BJ283" s="161"/>
      <c r="BK283" s="161"/>
      <c r="BL283" s="162"/>
      <c r="BM283" s="163"/>
      <c r="BN283" s="161"/>
      <c r="BO283" s="161"/>
      <c r="BP283" s="161"/>
      <c r="BQ283" s="161"/>
      <c r="BR283" s="164"/>
      <c r="BS283" s="192" t="b">
        <v>0</v>
      </c>
      <c r="BU283" s="195"/>
      <c r="BV283" s="149"/>
      <c r="BW283" s="149"/>
      <c r="BX283" s="150"/>
      <c r="BY283" s="193"/>
      <c r="CB283" s="180"/>
      <c r="CC283" s="181"/>
      <c r="CD283" s="182"/>
      <c r="CU283" s="183"/>
      <c r="CV283" s="195"/>
      <c r="CW283" s="193"/>
      <c r="CX283" s="150"/>
    </row>
    <row r="284" ht="10.5" customHeight="1">
      <c r="A284" s="129"/>
      <c r="B284" s="144"/>
      <c r="C284" s="154"/>
      <c r="D284" s="155"/>
      <c r="E284" s="155"/>
      <c r="F284" s="155"/>
      <c r="G284" s="155"/>
      <c r="H284" s="156"/>
      <c r="I284" s="157"/>
      <c r="J284" s="155"/>
      <c r="K284" s="155"/>
      <c r="L284" s="155"/>
      <c r="M284" s="155"/>
      <c r="N284" s="158"/>
      <c r="Q284" s="154"/>
      <c r="R284" s="155"/>
      <c r="S284" s="155"/>
      <c r="T284" s="155"/>
      <c r="U284" s="155"/>
      <c r="V284" s="156"/>
      <c r="W284" s="157"/>
      <c r="X284" s="155"/>
      <c r="Y284" s="155"/>
      <c r="Z284" s="155"/>
      <c r="AA284" s="155"/>
      <c r="AB284" s="158"/>
      <c r="AE284" s="154"/>
      <c r="AF284" s="155"/>
      <c r="AG284" s="155"/>
      <c r="AH284" s="155"/>
      <c r="AI284" s="155"/>
      <c r="AJ284" s="156"/>
      <c r="AK284" s="157"/>
      <c r="AL284" s="155"/>
      <c r="AM284" s="155"/>
      <c r="AN284" s="155"/>
      <c r="AO284" s="155"/>
      <c r="AP284" s="158"/>
      <c r="AS284" s="154"/>
      <c r="AT284" s="155"/>
      <c r="AU284" s="155"/>
      <c r="AV284" s="155"/>
      <c r="AW284" s="155"/>
      <c r="AX284" s="156"/>
      <c r="AY284" s="157"/>
      <c r="AZ284" s="155"/>
      <c r="BA284" s="155"/>
      <c r="BB284" s="155"/>
      <c r="BC284" s="155"/>
      <c r="BD284" s="158"/>
      <c r="BG284" s="154"/>
      <c r="BH284" s="155"/>
      <c r="BI284" s="155"/>
      <c r="BJ284" s="155"/>
      <c r="BK284" s="155"/>
      <c r="BL284" s="156"/>
      <c r="BM284" s="157"/>
      <c r="BN284" s="155"/>
      <c r="BO284" s="155"/>
      <c r="BP284" s="155"/>
      <c r="BQ284" s="155"/>
      <c r="BR284" s="158"/>
      <c r="BU284" s="195"/>
      <c r="BV284" s="149"/>
      <c r="BW284" s="149"/>
      <c r="BX284" s="150"/>
      <c r="BY284" s="193"/>
      <c r="BZ284" s="208" t="s">
        <v>20</v>
      </c>
      <c r="CB284" s="217" t="str">
        <f>IFERROR(IFS(OR(BZ267=TRUE,CH267=TRUE),"",BZ274=TRUE,VLOOKUP(CB274,AllAction,16, False),CK274=TRUE,VLOOKUP(CM274,AllAction,16, False),BZ276=TRUE,VLOOKUP(CB276,AllAction,16, False),CK276=TRUE,VLOOKUP(CM276,AllAction,16, False)),"")</f>
        <v/>
      </c>
      <c r="CC284" s="177"/>
      <c r="CD284" s="182"/>
      <c r="CU284" s="183"/>
      <c r="CV284" s="195"/>
      <c r="CW284" s="193"/>
      <c r="CX284" s="150"/>
    </row>
    <row r="285" ht="10.5" customHeight="1">
      <c r="A285" s="129"/>
      <c r="B285" s="144"/>
      <c r="C285" s="160"/>
      <c r="D285" s="161"/>
      <c r="E285" s="161"/>
      <c r="F285" s="161"/>
      <c r="G285" s="161"/>
      <c r="H285" s="162"/>
      <c r="I285" s="163"/>
      <c r="J285" s="161"/>
      <c r="K285" s="161"/>
      <c r="L285" s="161"/>
      <c r="M285" s="161"/>
      <c r="N285" s="164"/>
      <c r="O285" s="192" t="b">
        <v>0</v>
      </c>
      <c r="Q285" s="145"/>
      <c r="V285" s="146"/>
      <c r="W285" s="163"/>
      <c r="X285" s="161"/>
      <c r="Y285" s="161"/>
      <c r="Z285" s="161"/>
      <c r="AA285" s="161"/>
      <c r="AB285" s="164"/>
      <c r="AC285" s="192" t="b">
        <v>0</v>
      </c>
      <c r="AE285" s="160"/>
      <c r="AF285" s="161"/>
      <c r="AG285" s="161"/>
      <c r="AH285" s="161"/>
      <c r="AI285" s="161"/>
      <c r="AJ285" s="162"/>
      <c r="AK285" s="163"/>
      <c r="AL285" s="161"/>
      <c r="AM285" s="161"/>
      <c r="AN285" s="161"/>
      <c r="AO285" s="161"/>
      <c r="AP285" s="164"/>
      <c r="AQ285" s="192" t="b">
        <v>0</v>
      </c>
      <c r="AS285" s="160"/>
      <c r="AT285" s="161"/>
      <c r="AU285" s="161"/>
      <c r="AV285" s="161"/>
      <c r="AW285" s="161"/>
      <c r="AX285" s="162"/>
      <c r="AY285" s="163"/>
      <c r="AZ285" s="161"/>
      <c r="BA285" s="161"/>
      <c r="BB285" s="161"/>
      <c r="BC285" s="161"/>
      <c r="BD285" s="164"/>
      <c r="BE285" s="192" t="b">
        <v>0</v>
      </c>
      <c r="BG285" s="160"/>
      <c r="BH285" s="161"/>
      <c r="BI285" s="161"/>
      <c r="BJ285" s="161"/>
      <c r="BK285" s="161"/>
      <c r="BL285" s="162"/>
      <c r="BM285" s="163"/>
      <c r="BN285" s="161"/>
      <c r="BO285" s="161"/>
      <c r="BP285" s="161"/>
      <c r="BQ285" s="161"/>
      <c r="BR285" s="164"/>
      <c r="BS285" s="192" t="b">
        <v>0</v>
      </c>
      <c r="BU285" s="195"/>
      <c r="BV285" s="149"/>
      <c r="BW285" s="149"/>
      <c r="BX285" s="150"/>
      <c r="BY285" s="193"/>
      <c r="CB285" s="180"/>
      <c r="CC285" s="181"/>
      <c r="CD285" s="182"/>
      <c r="CU285" s="183"/>
      <c r="CV285" s="195"/>
      <c r="CW285" s="193"/>
      <c r="CX285" s="150"/>
    </row>
    <row r="286" ht="10.5" customHeight="1">
      <c r="A286" s="129"/>
      <c r="B286" s="144"/>
      <c r="C286" s="154"/>
      <c r="D286" s="155"/>
      <c r="E286" s="155"/>
      <c r="F286" s="155"/>
      <c r="G286" s="155"/>
      <c r="H286" s="156"/>
      <c r="I286" s="157"/>
      <c r="J286" s="155"/>
      <c r="K286" s="155"/>
      <c r="L286" s="155"/>
      <c r="M286" s="155"/>
      <c r="N286" s="158"/>
      <c r="Q286" s="154"/>
      <c r="R286" s="155"/>
      <c r="S286" s="155"/>
      <c r="T286" s="155"/>
      <c r="U286" s="155"/>
      <c r="V286" s="156"/>
      <c r="W286" s="157"/>
      <c r="X286" s="155"/>
      <c r="Y286" s="155"/>
      <c r="Z286" s="155"/>
      <c r="AA286" s="155"/>
      <c r="AB286" s="158"/>
      <c r="AE286" s="154"/>
      <c r="AF286" s="155"/>
      <c r="AG286" s="155"/>
      <c r="AH286" s="155"/>
      <c r="AI286" s="155"/>
      <c r="AJ286" s="156"/>
      <c r="AK286" s="157"/>
      <c r="AL286" s="155"/>
      <c r="AM286" s="155"/>
      <c r="AN286" s="155"/>
      <c r="AO286" s="155"/>
      <c r="AP286" s="158"/>
      <c r="AS286" s="154"/>
      <c r="AT286" s="155"/>
      <c r="AU286" s="155"/>
      <c r="AV286" s="155"/>
      <c r="AW286" s="155"/>
      <c r="AX286" s="156"/>
      <c r="AY286" s="157"/>
      <c r="AZ286" s="155"/>
      <c r="BA286" s="155"/>
      <c r="BB286" s="155"/>
      <c r="BC286" s="155"/>
      <c r="BD286" s="158"/>
      <c r="BG286" s="154"/>
      <c r="BH286" s="155"/>
      <c r="BI286" s="155"/>
      <c r="BJ286" s="155"/>
      <c r="BK286" s="155"/>
      <c r="BL286" s="156"/>
      <c r="BM286" s="157"/>
      <c r="BN286" s="155"/>
      <c r="BO286" s="155"/>
      <c r="BP286" s="155"/>
      <c r="BQ286" s="155"/>
      <c r="BR286" s="158"/>
      <c r="BU286" s="195"/>
      <c r="BV286" s="149"/>
      <c r="BW286" s="149"/>
      <c r="BX286" s="150"/>
      <c r="BY286" s="193"/>
      <c r="BZ286" s="208" t="s">
        <v>21</v>
      </c>
      <c r="CB286" s="217" t="str">
        <f>IFERROR(IFS(OR(BZ267=TRUE,CH267=TRUE),"",BZ274=TRUE,VLOOKUP(CB274,AllAction,14, False),CK274=TRUE,VLOOKUP(CM274,AllAction,14, False),BZ276=TRUE,VLOOKUP(CB276,AllAction,14, False),CK276=TRUE,VLOOKUP(CM276,AllAction,14, False)),"")</f>
        <v/>
      </c>
      <c r="CC286" s="177"/>
      <c r="CD286" s="182"/>
      <c r="CU286" s="183"/>
      <c r="CV286" s="195"/>
      <c r="CW286" s="193"/>
      <c r="CX286" s="150"/>
    </row>
    <row r="287" ht="10.5" customHeight="1">
      <c r="A287" s="129"/>
      <c r="B287" s="144"/>
      <c r="C287" s="160"/>
      <c r="D287" s="161"/>
      <c r="E287" s="161"/>
      <c r="F287" s="161"/>
      <c r="G287" s="161"/>
      <c r="H287" s="162"/>
      <c r="I287" s="163"/>
      <c r="J287" s="161"/>
      <c r="K287" s="161"/>
      <c r="L287" s="161"/>
      <c r="M287" s="161"/>
      <c r="N287" s="164"/>
      <c r="O287" s="192" t="b">
        <v>0</v>
      </c>
      <c r="Q287" s="145"/>
      <c r="V287" s="146"/>
      <c r="W287" s="163"/>
      <c r="X287" s="161"/>
      <c r="Y287" s="161"/>
      <c r="Z287" s="161"/>
      <c r="AA287" s="161"/>
      <c r="AB287" s="164"/>
      <c r="AC287" s="192" t="b">
        <v>0</v>
      </c>
      <c r="AE287" s="160"/>
      <c r="AF287" s="161"/>
      <c r="AG287" s="161"/>
      <c r="AH287" s="161"/>
      <c r="AI287" s="161"/>
      <c r="AJ287" s="162"/>
      <c r="AK287" s="163"/>
      <c r="AL287" s="161"/>
      <c r="AM287" s="161"/>
      <c r="AN287" s="161"/>
      <c r="AO287" s="161"/>
      <c r="AP287" s="164"/>
      <c r="AQ287" s="192" t="b">
        <v>0</v>
      </c>
      <c r="AS287" s="160"/>
      <c r="AT287" s="161"/>
      <c r="AU287" s="161"/>
      <c r="AV287" s="161"/>
      <c r="AW287" s="161"/>
      <c r="AX287" s="162"/>
      <c r="AY287" s="163"/>
      <c r="AZ287" s="161"/>
      <c r="BA287" s="161"/>
      <c r="BB287" s="161"/>
      <c r="BC287" s="161"/>
      <c r="BD287" s="164"/>
      <c r="BE287" s="192" t="b">
        <v>0</v>
      </c>
      <c r="BG287" s="160"/>
      <c r="BH287" s="161"/>
      <c r="BI287" s="161"/>
      <c r="BJ287" s="161"/>
      <c r="BK287" s="161"/>
      <c r="BL287" s="162"/>
      <c r="BM287" s="163"/>
      <c r="BN287" s="161"/>
      <c r="BO287" s="161"/>
      <c r="BP287" s="161"/>
      <c r="BQ287" s="161"/>
      <c r="BR287" s="164"/>
      <c r="BS287" s="192" t="b">
        <v>0</v>
      </c>
      <c r="BU287" s="195"/>
      <c r="BV287" s="149"/>
      <c r="BW287" s="149"/>
      <c r="BX287" s="150"/>
      <c r="BY287" s="193"/>
      <c r="CB287" s="182"/>
      <c r="CC287" s="183"/>
      <c r="CD287" s="182"/>
      <c r="CU287" s="183"/>
      <c r="CV287" s="195"/>
      <c r="CW287" s="193"/>
      <c r="CX287" s="150"/>
    </row>
    <row r="288" ht="10.5" customHeight="1">
      <c r="A288" s="129"/>
      <c r="B288" s="144"/>
      <c r="C288" s="154"/>
      <c r="D288" s="155"/>
      <c r="E288" s="155"/>
      <c r="F288" s="155"/>
      <c r="G288" s="155"/>
      <c r="H288" s="156"/>
      <c r="I288" s="157"/>
      <c r="J288" s="155"/>
      <c r="K288" s="155"/>
      <c r="L288" s="155"/>
      <c r="M288" s="155"/>
      <c r="N288" s="158"/>
      <c r="Q288" s="154"/>
      <c r="R288" s="155"/>
      <c r="S288" s="155"/>
      <c r="T288" s="155"/>
      <c r="U288" s="155"/>
      <c r="V288" s="156"/>
      <c r="W288" s="157"/>
      <c r="X288" s="155"/>
      <c r="Y288" s="155"/>
      <c r="Z288" s="155"/>
      <c r="AA288" s="155"/>
      <c r="AB288" s="158"/>
      <c r="AE288" s="154"/>
      <c r="AF288" s="155"/>
      <c r="AG288" s="155"/>
      <c r="AH288" s="155"/>
      <c r="AI288" s="155"/>
      <c r="AJ288" s="156"/>
      <c r="AK288" s="157"/>
      <c r="AL288" s="155"/>
      <c r="AM288" s="155"/>
      <c r="AN288" s="155"/>
      <c r="AO288" s="155"/>
      <c r="AP288" s="158"/>
      <c r="AS288" s="154"/>
      <c r="AT288" s="155"/>
      <c r="AU288" s="155"/>
      <c r="AV288" s="155"/>
      <c r="AW288" s="155"/>
      <c r="AX288" s="156"/>
      <c r="AY288" s="157"/>
      <c r="AZ288" s="155"/>
      <c r="BA288" s="155"/>
      <c r="BB288" s="155"/>
      <c r="BC288" s="155"/>
      <c r="BD288" s="158"/>
      <c r="BG288" s="154"/>
      <c r="BH288" s="155"/>
      <c r="BI288" s="155"/>
      <c r="BJ288" s="155"/>
      <c r="BK288" s="155"/>
      <c r="BL288" s="156"/>
      <c r="BM288" s="157"/>
      <c r="BN288" s="155"/>
      <c r="BO288" s="155"/>
      <c r="BP288" s="155"/>
      <c r="BQ288" s="155"/>
      <c r="BR288" s="158"/>
      <c r="BU288" s="195"/>
      <c r="BV288" s="149"/>
      <c r="BW288" s="149"/>
      <c r="BX288" s="150"/>
      <c r="BY288" s="193"/>
      <c r="CB288" s="180"/>
      <c r="CC288" s="181"/>
      <c r="CD288" s="180"/>
      <c r="CE288" s="184"/>
      <c r="CF288" s="184"/>
      <c r="CG288" s="184"/>
      <c r="CH288" s="184"/>
      <c r="CI288" s="184"/>
      <c r="CJ288" s="184"/>
      <c r="CK288" s="184"/>
      <c r="CL288" s="184"/>
      <c r="CM288" s="184"/>
      <c r="CN288" s="184"/>
      <c r="CO288" s="184"/>
      <c r="CP288" s="184"/>
      <c r="CQ288" s="184"/>
      <c r="CR288" s="184"/>
      <c r="CS288" s="184"/>
      <c r="CT288" s="184"/>
      <c r="CU288" s="181"/>
      <c r="CV288" s="195"/>
      <c r="CW288" s="193"/>
      <c r="CX288" s="150"/>
    </row>
    <row r="289" ht="10.5" customHeight="1">
      <c r="A289" s="129"/>
      <c r="B289" s="144"/>
      <c r="C289" s="160"/>
      <c r="D289" s="161"/>
      <c r="E289" s="161"/>
      <c r="F289" s="161"/>
      <c r="G289" s="161"/>
      <c r="H289" s="162"/>
      <c r="I289" s="163"/>
      <c r="J289" s="161"/>
      <c r="K289" s="161"/>
      <c r="L289" s="161"/>
      <c r="M289" s="161"/>
      <c r="N289" s="164"/>
      <c r="O289" s="192" t="b">
        <v>0</v>
      </c>
      <c r="Q289" s="145"/>
      <c r="V289" s="146"/>
      <c r="W289" s="163"/>
      <c r="X289" s="161"/>
      <c r="Y289" s="161"/>
      <c r="Z289" s="161"/>
      <c r="AA289" s="161"/>
      <c r="AB289" s="164"/>
      <c r="AC289" s="192" t="b">
        <v>0</v>
      </c>
      <c r="AE289" s="160"/>
      <c r="AF289" s="161"/>
      <c r="AG289" s="161"/>
      <c r="AH289" s="161"/>
      <c r="AI289" s="161"/>
      <c r="AJ289" s="162"/>
      <c r="AK289" s="163"/>
      <c r="AL289" s="161"/>
      <c r="AM289" s="161"/>
      <c r="AN289" s="161"/>
      <c r="AO289" s="161"/>
      <c r="AP289" s="164"/>
      <c r="AQ289" s="192" t="b">
        <v>0</v>
      </c>
      <c r="AS289" s="160"/>
      <c r="AT289" s="161"/>
      <c r="AU289" s="161"/>
      <c r="AV289" s="161"/>
      <c r="AW289" s="161"/>
      <c r="AX289" s="162"/>
      <c r="AY289" s="163"/>
      <c r="AZ289" s="161"/>
      <c r="BA289" s="161"/>
      <c r="BB289" s="161"/>
      <c r="BC289" s="161"/>
      <c r="BD289" s="164"/>
      <c r="BE289" s="192" t="b">
        <v>0</v>
      </c>
      <c r="BG289" s="160"/>
      <c r="BH289" s="161"/>
      <c r="BI289" s="161"/>
      <c r="BJ289" s="161"/>
      <c r="BK289" s="161"/>
      <c r="BL289" s="162"/>
      <c r="BM289" s="163"/>
      <c r="BN289" s="161"/>
      <c r="BO289" s="161"/>
      <c r="BP289" s="161"/>
      <c r="BQ289" s="161"/>
      <c r="BR289" s="164"/>
      <c r="BS289" s="192" t="b">
        <v>0</v>
      </c>
      <c r="BU289" s="195"/>
      <c r="BV289" s="149"/>
      <c r="BW289" s="149"/>
      <c r="BX289" s="150"/>
      <c r="BY289" s="193"/>
      <c r="BZ289" s="193"/>
      <c r="CA289" s="195"/>
      <c r="CB289" s="195"/>
      <c r="CC289" s="195"/>
      <c r="CD289" s="195"/>
      <c r="CE289" s="195"/>
      <c r="CF289" s="195"/>
      <c r="CG289" s="195"/>
      <c r="CH289" s="195"/>
      <c r="CI289" s="195"/>
      <c r="CJ289" s="195"/>
      <c r="CK289" s="195"/>
      <c r="CL289" s="195"/>
      <c r="CM289" s="195"/>
      <c r="CN289" s="195"/>
      <c r="CO289" s="195"/>
      <c r="CP289" s="195"/>
      <c r="CQ289" s="195"/>
      <c r="CR289" s="195"/>
      <c r="CS289" s="195"/>
      <c r="CT289" s="195"/>
      <c r="CU289" s="195"/>
      <c r="CV289" s="195"/>
      <c r="CW289" s="193"/>
      <c r="CX289" s="150"/>
    </row>
    <row r="290" ht="10.5" customHeight="1">
      <c r="A290" s="129"/>
      <c r="B290" s="144"/>
      <c r="C290" s="154"/>
      <c r="D290" s="155"/>
      <c r="E290" s="155"/>
      <c r="F290" s="155"/>
      <c r="G290" s="155"/>
      <c r="H290" s="156"/>
      <c r="I290" s="157"/>
      <c r="J290" s="155"/>
      <c r="K290" s="155"/>
      <c r="L290" s="155"/>
      <c r="M290" s="155"/>
      <c r="N290" s="158"/>
      <c r="Q290" s="154"/>
      <c r="R290" s="155"/>
      <c r="S290" s="155"/>
      <c r="T290" s="155"/>
      <c r="U290" s="155"/>
      <c r="V290" s="156"/>
      <c r="W290" s="157"/>
      <c r="X290" s="155"/>
      <c r="Y290" s="155"/>
      <c r="Z290" s="155"/>
      <c r="AA290" s="155"/>
      <c r="AB290" s="158"/>
      <c r="AE290" s="154"/>
      <c r="AF290" s="155"/>
      <c r="AG290" s="155"/>
      <c r="AH290" s="155"/>
      <c r="AI290" s="155"/>
      <c r="AJ290" s="156"/>
      <c r="AK290" s="157"/>
      <c r="AL290" s="155"/>
      <c r="AM290" s="155"/>
      <c r="AN290" s="155"/>
      <c r="AO290" s="155"/>
      <c r="AP290" s="158"/>
      <c r="AS290" s="154"/>
      <c r="AT290" s="155"/>
      <c r="AU290" s="155"/>
      <c r="AV290" s="155"/>
      <c r="AW290" s="155"/>
      <c r="AX290" s="156"/>
      <c r="AY290" s="157"/>
      <c r="AZ290" s="155"/>
      <c r="BA290" s="155"/>
      <c r="BB290" s="155"/>
      <c r="BC290" s="155"/>
      <c r="BD290" s="158"/>
      <c r="BG290" s="154"/>
      <c r="BH290" s="155"/>
      <c r="BI290" s="155"/>
      <c r="BJ290" s="155"/>
      <c r="BK290" s="155"/>
      <c r="BL290" s="156"/>
      <c r="BM290" s="157"/>
      <c r="BN290" s="155"/>
      <c r="BO290" s="155"/>
      <c r="BP290" s="155"/>
      <c r="BQ290" s="155"/>
      <c r="BR290" s="158"/>
      <c r="BU290" s="195"/>
      <c r="BV290" s="149"/>
      <c r="BW290" s="149"/>
      <c r="BX290" s="150"/>
      <c r="BY290" s="193"/>
      <c r="BZ290" s="193"/>
      <c r="CA290" s="193"/>
      <c r="CB290" s="193"/>
      <c r="CC290" s="193"/>
      <c r="CD290" s="193"/>
      <c r="CE290" s="193"/>
      <c r="CF290" s="193"/>
      <c r="CG290" s="193"/>
      <c r="CH290" s="193"/>
      <c r="CI290" s="193"/>
      <c r="CJ290" s="193"/>
      <c r="CK290" s="193"/>
      <c r="CL290" s="193"/>
      <c r="CM290" s="193"/>
      <c r="CN290" s="193"/>
      <c r="CO290" s="193"/>
      <c r="CP290" s="193"/>
      <c r="CQ290" s="193"/>
      <c r="CR290" s="193"/>
      <c r="CS290" s="193"/>
      <c r="CT290" s="193"/>
      <c r="CU290" s="193"/>
      <c r="CV290" s="193"/>
      <c r="CW290" s="193"/>
      <c r="CX290" s="150"/>
    </row>
    <row r="291" ht="10.5" customHeight="1">
      <c r="A291" s="129"/>
      <c r="B291" s="144"/>
      <c r="C291" s="160"/>
      <c r="D291" s="161"/>
      <c r="E291" s="161"/>
      <c r="F291" s="161"/>
      <c r="G291" s="161"/>
      <c r="H291" s="162"/>
      <c r="I291" s="163"/>
      <c r="J291" s="161"/>
      <c r="K291" s="161"/>
      <c r="L291" s="161"/>
      <c r="M291" s="161"/>
      <c r="N291" s="164"/>
      <c r="O291" s="192" t="b">
        <v>0</v>
      </c>
      <c r="Q291" s="145"/>
      <c r="V291" s="146"/>
      <c r="W291" s="163"/>
      <c r="X291" s="161"/>
      <c r="Y291" s="161"/>
      <c r="Z291" s="161"/>
      <c r="AA291" s="161"/>
      <c r="AB291" s="164"/>
      <c r="AC291" s="192" t="b">
        <v>0</v>
      </c>
      <c r="AE291" s="160"/>
      <c r="AF291" s="161"/>
      <c r="AG291" s="161"/>
      <c r="AH291" s="161"/>
      <c r="AI291" s="161"/>
      <c r="AJ291" s="162"/>
      <c r="AK291" s="163"/>
      <c r="AL291" s="161"/>
      <c r="AM291" s="161"/>
      <c r="AN291" s="161"/>
      <c r="AO291" s="161"/>
      <c r="AP291" s="164"/>
      <c r="AQ291" s="192" t="b">
        <v>0</v>
      </c>
      <c r="AS291" s="160"/>
      <c r="AT291" s="161"/>
      <c r="AU291" s="161"/>
      <c r="AV291" s="161"/>
      <c r="AW291" s="161"/>
      <c r="AX291" s="162"/>
      <c r="AY291" s="163"/>
      <c r="AZ291" s="161"/>
      <c r="BA291" s="161"/>
      <c r="BB291" s="161"/>
      <c r="BC291" s="161"/>
      <c r="BD291" s="164"/>
      <c r="BE291" s="192" t="b">
        <v>0</v>
      </c>
      <c r="BG291" s="160"/>
      <c r="BH291" s="161"/>
      <c r="BI291" s="161"/>
      <c r="BJ291" s="161"/>
      <c r="BK291" s="161"/>
      <c r="BL291" s="162"/>
      <c r="BM291" s="163"/>
      <c r="BN291" s="161"/>
      <c r="BO291" s="161"/>
      <c r="BP291" s="161"/>
      <c r="BQ291" s="161"/>
      <c r="BR291" s="164"/>
      <c r="BS291" s="192" t="b">
        <v>0</v>
      </c>
      <c r="BU291" s="195"/>
      <c r="BV291" s="149"/>
      <c r="BW291" s="149"/>
      <c r="BX291" s="150"/>
      <c r="BY291" s="193"/>
      <c r="BZ291" s="193"/>
      <c r="CA291" s="193"/>
      <c r="CB291" s="219" t="s">
        <v>22</v>
      </c>
      <c r="CC291" s="179"/>
      <c r="CD291" s="186"/>
      <c r="CE291" s="220" t="str">
        <f t="array" ref="CE291">IFERROR(
INDEX(I261:N294, MATCH(TRUE, O261:O294, 0))
,IFERROR(
INDEX(W261:AB294, MATCH(TRUE, AC261:AC294, 0))
,IFERROR(
INDEX(AK261:AP294, MATCH(TRUE, AQ261:AQ294, 0))
,IFERROR(
INDEX(AY261:BD294, MATCH(TRUE, BE261:BE294, 0))
,IFERROR(
INDEX(BM261:BR294, MATCH(TRUE, BS261:BS294, 0))
,"")))))</f>
        <v/>
      </c>
      <c r="CF291" s="179"/>
      <c r="CG291" s="179"/>
      <c r="CH291" s="179"/>
      <c r="CI291" s="179"/>
      <c r="CJ291" s="179"/>
      <c r="CK291" s="179"/>
      <c r="CL291" s="179"/>
      <c r="CM291" s="179"/>
      <c r="CN291" s="179"/>
      <c r="CO291" s="179"/>
      <c r="CP291" s="179"/>
      <c r="CQ291" s="179"/>
      <c r="CR291" s="179"/>
      <c r="CS291" s="177"/>
      <c r="CT291" s="193"/>
      <c r="CU291" s="193"/>
      <c r="CV291" s="193"/>
      <c r="CW291" s="193"/>
      <c r="CX291" s="150"/>
    </row>
    <row r="292" ht="10.5" customHeight="1">
      <c r="A292" s="129"/>
      <c r="B292" s="144"/>
      <c r="C292" s="154"/>
      <c r="D292" s="155"/>
      <c r="E292" s="155"/>
      <c r="F292" s="155"/>
      <c r="G292" s="155"/>
      <c r="H292" s="156"/>
      <c r="I292" s="157"/>
      <c r="J292" s="155"/>
      <c r="K292" s="155"/>
      <c r="L292" s="155"/>
      <c r="M292" s="155"/>
      <c r="N292" s="158"/>
      <c r="Q292" s="154"/>
      <c r="R292" s="155"/>
      <c r="S292" s="155"/>
      <c r="T292" s="155"/>
      <c r="U292" s="155"/>
      <c r="V292" s="156"/>
      <c r="W292" s="157"/>
      <c r="X292" s="155"/>
      <c r="Y292" s="155"/>
      <c r="Z292" s="155"/>
      <c r="AA292" s="155"/>
      <c r="AB292" s="158"/>
      <c r="AE292" s="154"/>
      <c r="AF292" s="155"/>
      <c r="AG292" s="155"/>
      <c r="AH292" s="155"/>
      <c r="AI292" s="155"/>
      <c r="AJ292" s="156"/>
      <c r="AK292" s="157"/>
      <c r="AL292" s="155"/>
      <c r="AM292" s="155"/>
      <c r="AN292" s="155"/>
      <c r="AO292" s="155"/>
      <c r="AP292" s="158"/>
      <c r="AS292" s="154"/>
      <c r="AT292" s="155"/>
      <c r="AU292" s="155"/>
      <c r="AV292" s="155"/>
      <c r="AW292" s="155"/>
      <c r="AX292" s="156"/>
      <c r="AY292" s="157"/>
      <c r="AZ292" s="155"/>
      <c r="BA292" s="155"/>
      <c r="BB292" s="155"/>
      <c r="BC292" s="155"/>
      <c r="BD292" s="158"/>
      <c r="BG292" s="154"/>
      <c r="BH292" s="155"/>
      <c r="BI292" s="155"/>
      <c r="BJ292" s="155"/>
      <c r="BK292" s="155"/>
      <c r="BL292" s="156"/>
      <c r="BM292" s="157"/>
      <c r="BN292" s="155"/>
      <c r="BO292" s="155"/>
      <c r="BP292" s="155"/>
      <c r="BQ292" s="155"/>
      <c r="BR292" s="158"/>
      <c r="BU292" s="195"/>
      <c r="BV292" s="149"/>
      <c r="BW292" s="149"/>
      <c r="BX292" s="150"/>
      <c r="BY292" s="193"/>
      <c r="BZ292" s="193"/>
      <c r="CA292" s="193"/>
      <c r="CB292" s="180"/>
      <c r="CC292" s="184"/>
      <c r="CD292" s="188"/>
      <c r="CE292" s="184"/>
      <c r="CF292" s="184"/>
      <c r="CG292" s="184"/>
      <c r="CH292" s="184"/>
      <c r="CI292" s="184"/>
      <c r="CJ292" s="184"/>
      <c r="CK292" s="184"/>
      <c r="CL292" s="184"/>
      <c r="CM292" s="184"/>
      <c r="CN292" s="184"/>
      <c r="CO292" s="184"/>
      <c r="CP292" s="184"/>
      <c r="CQ292" s="184"/>
      <c r="CR292" s="184"/>
      <c r="CS292" s="181"/>
      <c r="CT292" s="195"/>
      <c r="CU292" s="193"/>
      <c r="CV292" s="193"/>
      <c r="CW292" s="193"/>
      <c r="CX292" s="150"/>
    </row>
    <row r="293" ht="10.5" customHeight="1">
      <c r="A293" s="129"/>
      <c r="B293" s="144"/>
      <c r="C293" s="160"/>
      <c r="D293" s="161"/>
      <c r="E293" s="161"/>
      <c r="F293" s="161"/>
      <c r="G293" s="161"/>
      <c r="H293" s="162"/>
      <c r="I293" s="163"/>
      <c r="J293" s="161"/>
      <c r="K293" s="161"/>
      <c r="L293" s="161"/>
      <c r="M293" s="161"/>
      <c r="N293" s="164"/>
      <c r="O293" s="192" t="b">
        <v>0</v>
      </c>
      <c r="Q293" s="145"/>
      <c r="V293" s="146"/>
      <c r="W293" s="163"/>
      <c r="X293" s="161"/>
      <c r="Y293" s="161"/>
      <c r="Z293" s="161"/>
      <c r="AA293" s="161"/>
      <c r="AB293" s="164"/>
      <c r="AC293" s="192" t="b">
        <v>0</v>
      </c>
      <c r="AE293" s="160"/>
      <c r="AF293" s="161"/>
      <c r="AG293" s="161"/>
      <c r="AH293" s="161"/>
      <c r="AI293" s="161"/>
      <c r="AJ293" s="162"/>
      <c r="AK293" s="163"/>
      <c r="AL293" s="161"/>
      <c r="AM293" s="161"/>
      <c r="AN293" s="161"/>
      <c r="AO293" s="161"/>
      <c r="AP293" s="164"/>
      <c r="AQ293" s="192" t="b">
        <v>0</v>
      </c>
      <c r="AS293" s="160"/>
      <c r="AT293" s="161"/>
      <c r="AU293" s="161"/>
      <c r="AV293" s="161"/>
      <c r="AW293" s="161"/>
      <c r="AX293" s="162"/>
      <c r="AY293" s="163"/>
      <c r="AZ293" s="161"/>
      <c r="BA293" s="161"/>
      <c r="BB293" s="161"/>
      <c r="BC293" s="161"/>
      <c r="BD293" s="164"/>
      <c r="BE293" s="192" t="b">
        <v>0</v>
      </c>
      <c r="BG293" s="160"/>
      <c r="BH293" s="161"/>
      <c r="BI293" s="161"/>
      <c r="BJ293" s="161"/>
      <c r="BK293" s="161"/>
      <c r="BL293" s="162"/>
      <c r="BM293" s="163"/>
      <c r="BN293" s="161"/>
      <c r="BO293" s="161"/>
      <c r="BP293" s="161"/>
      <c r="BQ293" s="161"/>
      <c r="BR293" s="164"/>
      <c r="BS293" s="192" t="b">
        <v>0</v>
      </c>
      <c r="BU293" s="195"/>
      <c r="BV293" s="149"/>
      <c r="BW293" s="149"/>
      <c r="BX293" s="150"/>
      <c r="BY293" s="193"/>
      <c r="BZ293" s="193"/>
      <c r="CA293" s="193"/>
      <c r="CB293" s="193"/>
      <c r="CC293" s="195"/>
      <c r="CD293" s="195"/>
      <c r="CE293" s="216" t="str">
        <f>MID(CE291,1,1)</f>
        <v/>
      </c>
      <c r="CF293" s="216" t="str">
        <f>MID(CE291,2,1)</f>
        <v/>
      </c>
      <c r="CG293" s="216" t="str">
        <f>MID(CE291,3,1)</f>
        <v/>
      </c>
      <c r="CH293" s="216" t="str">
        <f>MID(CE291,4,1)</f>
        <v/>
      </c>
      <c r="CI293" s="216" t="str">
        <f>MID(CE291,5,1)</f>
        <v/>
      </c>
      <c r="CJ293" s="216" t="str">
        <f>MID(CE291,6,1)</f>
        <v/>
      </c>
      <c r="CK293" s="216" t="str">
        <f>MID(CE291,7,1)</f>
        <v/>
      </c>
      <c r="CL293" s="216" t="str">
        <f>MID(CE291,8,1)</f>
        <v/>
      </c>
      <c r="CM293" s="195"/>
      <c r="CN293" s="195"/>
      <c r="CO293" s="195"/>
      <c r="CP293" s="195"/>
      <c r="CQ293" s="195"/>
      <c r="CR293" s="195"/>
      <c r="CS293" s="195"/>
      <c r="CT293" s="195"/>
      <c r="CU293" s="193"/>
      <c r="CV293" s="193"/>
      <c r="CW293" s="193"/>
      <c r="CX293" s="150"/>
    </row>
    <row r="294" ht="10.5" customHeight="1">
      <c r="A294" s="129"/>
      <c r="B294" s="144"/>
      <c r="C294" s="154"/>
      <c r="D294" s="155"/>
      <c r="E294" s="155"/>
      <c r="F294" s="155"/>
      <c r="G294" s="155"/>
      <c r="H294" s="156"/>
      <c r="I294" s="157"/>
      <c r="J294" s="155"/>
      <c r="K294" s="155"/>
      <c r="L294" s="155"/>
      <c r="M294" s="155"/>
      <c r="N294" s="158"/>
      <c r="Q294" s="154"/>
      <c r="R294" s="155"/>
      <c r="S294" s="155"/>
      <c r="T294" s="155"/>
      <c r="U294" s="155"/>
      <c r="V294" s="156"/>
      <c r="W294" s="157"/>
      <c r="X294" s="155"/>
      <c r="Y294" s="155"/>
      <c r="Z294" s="155"/>
      <c r="AA294" s="155"/>
      <c r="AB294" s="158"/>
      <c r="AE294" s="154"/>
      <c r="AF294" s="155"/>
      <c r="AG294" s="155"/>
      <c r="AH294" s="155"/>
      <c r="AI294" s="155"/>
      <c r="AJ294" s="156"/>
      <c r="AK294" s="157"/>
      <c r="AL294" s="155"/>
      <c r="AM294" s="155"/>
      <c r="AN294" s="155"/>
      <c r="AO294" s="155"/>
      <c r="AP294" s="158"/>
      <c r="AS294" s="154"/>
      <c r="AT294" s="155"/>
      <c r="AU294" s="155"/>
      <c r="AV294" s="155"/>
      <c r="AW294" s="155"/>
      <c r="AX294" s="156"/>
      <c r="AY294" s="157"/>
      <c r="AZ294" s="155"/>
      <c r="BA294" s="155"/>
      <c r="BB294" s="155"/>
      <c r="BC294" s="155"/>
      <c r="BD294" s="158"/>
      <c r="BG294" s="154"/>
      <c r="BH294" s="155"/>
      <c r="BI294" s="155"/>
      <c r="BJ294" s="155"/>
      <c r="BK294" s="155"/>
      <c r="BL294" s="156"/>
      <c r="BM294" s="157"/>
      <c r="BN294" s="155"/>
      <c r="BO294" s="155"/>
      <c r="BP294" s="155"/>
      <c r="BQ294" s="155"/>
      <c r="BR294" s="158"/>
      <c r="BU294" s="195"/>
      <c r="BV294" s="149"/>
      <c r="BW294" s="149"/>
      <c r="BX294" s="150"/>
      <c r="BY294" s="193"/>
      <c r="BZ294" s="193"/>
      <c r="CA294" s="193"/>
      <c r="CB294" s="193"/>
      <c r="CC294" s="193"/>
      <c r="CD294" s="193"/>
      <c r="CE294" s="193"/>
      <c r="CF294" s="193"/>
      <c r="CG294" s="193"/>
      <c r="CH294" s="193"/>
      <c r="CI294" s="193"/>
      <c r="CJ294" s="193"/>
      <c r="CK294" s="193"/>
      <c r="CL294" s="193"/>
      <c r="CM294" s="193"/>
      <c r="CN294" s="193"/>
      <c r="CO294" s="193"/>
      <c r="CP294" s="193"/>
      <c r="CQ294" s="193"/>
      <c r="CR294" s="193"/>
      <c r="CS294" s="193"/>
      <c r="CT294" s="193"/>
      <c r="CU294" s="193"/>
      <c r="CV294" s="193"/>
      <c r="CW294" s="193"/>
      <c r="CX294" s="150"/>
    </row>
    <row r="295" ht="10.5" customHeight="1">
      <c r="A295" s="129"/>
      <c r="B295" s="144"/>
      <c r="C295" s="189"/>
      <c r="D295" s="190"/>
      <c r="E295" s="190"/>
      <c r="F295" s="190"/>
      <c r="G295" s="190"/>
      <c r="H295" s="190"/>
      <c r="I295" s="190"/>
      <c r="J295" s="190"/>
      <c r="K295" s="190"/>
      <c r="L295" s="190"/>
      <c r="M295" s="190"/>
      <c r="N295" s="190"/>
      <c r="O295" s="190"/>
      <c r="P295" s="190"/>
      <c r="Q295" s="190"/>
      <c r="R295" s="190"/>
      <c r="S295" s="190"/>
      <c r="T295" s="190"/>
      <c r="U295" s="190"/>
      <c r="V295" s="190"/>
      <c r="W295" s="190"/>
      <c r="X295" s="190"/>
      <c r="Y295" s="190"/>
      <c r="Z295" s="190"/>
      <c r="AA295" s="190"/>
      <c r="AB295" s="190"/>
      <c r="AC295" s="190"/>
      <c r="AD295" s="190"/>
      <c r="AE295" s="190"/>
      <c r="AF295" s="190"/>
      <c r="AG295" s="190"/>
      <c r="AH295" s="190"/>
      <c r="AI295" s="190"/>
      <c r="AJ295" s="190"/>
      <c r="AK295" s="190"/>
      <c r="AL295" s="190"/>
      <c r="AM295" s="190"/>
      <c r="AN295" s="190"/>
      <c r="AO295" s="190"/>
      <c r="AP295" s="190"/>
      <c r="AQ295" s="190"/>
      <c r="AR295" s="190"/>
      <c r="AS295" s="190"/>
      <c r="AT295" s="190"/>
      <c r="AU295" s="190"/>
      <c r="AV295" s="190"/>
      <c r="AW295" s="190"/>
      <c r="AX295" s="190"/>
      <c r="AY295" s="190"/>
      <c r="AZ295" s="190"/>
      <c r="BA295" s="190"/>
      <c r="BB295" s="190"/>
      <c r="BC295" s="190"/>
      <c r="BD295" s="190"/>
      <c r="BE295" s="190"/>
      <c r="BF295" s="190"/>
      <c r="BG295" s="190"/>
      <c r="BH295" s="190"/>
      <c r="BI295" s="190"/>
      <c r="BJ295" s="190"/>
      <c r="BK295" s="190"/>
      <c r="BL295" s="190"/>
      <c r="BM295" s="190"/>
      <c r="BN295" s="190"/>
      <c r="BO295" s="190"/>
      <c r="BP295" s="190"/>
      <c r="BQ295" s="190"/>
      <c r="BR295" s="190"/>
      <c r="BS295" s="190"/>
      <c r="BT295" s="190"/>
      <c r="BU295" s="191"/>
      <c r="BV295" s="149"/>
      <c r="BW295" s="149"/>
      <c r="BX295" s="150"/>
      <c r="BY295" s="194"/>
      <c r="BZ295" s="194"/>
      <c r="CA295" s="194"/>
      <c r="CB295" s="194"/>
      <c r="CC295" s="194"/>
      <c r="CD295" s="194"/>
      <c r="CE295" s="194"/>
      <c r="CF295" s="194"/>
      <c r="CG295" s="194"/>
      <c r="CH295" s="194"/>
      <c r="CI295" s="194"/>
      <c r="CJ295" s="194"/>
      <c r="CK295" s="194"/>
      <c r="CL295" s="194"/>
      <c r="CM295" s="194"/>
      <c r="CN295" s="194"/>
      <c r="CO295" s="194"/>
      <c r="CP295" s="194"/>
      <c r="CQ295" s="194"/>
      <c r="CR295" s="194"/>
      <c r="CS295" s="194"/>
      <c r="CT295" s="194"/>
      <c r="CU295" s="194"/>
      <c r="CV295" s="194"/>
      <c r="CW295" s="194"/>
      <c r="CX295" s="150"/>
    </row>
    <row r="296" ht="10.5" customHeight="1">
      <c r="A296" s="129"/>
      <c r="B296" s="144"/>
      <c r="C296" s="189"/>
      <c r="D296" s="189"/>
      <c r="E296" s="189"/>
      <c r="F296" s="189"/>
      <c r="G296" s="189"/>
      <c r="H296" s="189"/>
      <c r="I296" s="189"/>
      <c r="J296" s="189"/>
      <c r="K296" s="189"/>
      <c r="L296" s="189"/>
      <c r="M296" s="189"/>
      <c r="N296" s="189"/>
      <c r="O296" s="189"/>
      <c r="P296" s="189"/>
      <c r="Q296" s="189"/>
      <c r="R296" s="189"/>
      <c r="S296" s="189"/>
      <c r="T296" s="189"/>
      <c r="U296" s="189"/>
      <c r="V296" s="189"/>
      <c r="W296" s="189"/>
      <c r="X296" s="189"/>
      <c r="Y296" s="189"/>
      <c r="Z296" s="189"/>
      <c r="AA296" s="189"/>
      <c r="AB296" s="189"/>
      <c r="AC296" s="189"/>
      <c r="AD296" s="189"/>
      <c r="AE296" s="189"/>
      <c r="AF296" s="189"/>
      <c r="AG296" s="189"/>
      <c r="AH296" s="189"/>
      <c r="AI296" s="189"/>
      <c r="AJ296" s="189"/>
      <c r="AK296" s="189"/>
      <c r="AL296" s="189"/>
      <c r="AM296" s="189"/>
      <c r="AN296" s="189"/>
      <c r="AO296" s="189"/>
      <c r="AP296" s="189"/>
      <c r="AQ296" s="189"/>
      <c r="AR296" s="189"/>
      <c r="AS296" s="189"/>
      <c r="AT296" s="189"/>
      <c r="AU296" s="189"/>
      <c r="AV296" s="189"/>
      <c r="AW296" s="189"/>
      <c r="AX296" s="189"/>
      <c r="AY296" s="189"/>
      <c r="AZ296" s="189"/>
      <c r="BA296" s="189"/>
      <c r="BB296" s="189"/>
      <c r="BC296" s="189"/>
      <c r="BD296" s="189"/>
      <c r="BE296" s="189"/>
      <c r="BF296" s="189"/>
      <c r="BG296" s="189"/>
      <c r="BH296" s="189"/>
      <c r="BI296" s="189"/>
      <c r="BJ296" s="189"/>
      <c r="BK296" s="189"/>
      <c r="BL296" s="189"/>
      <c r="BM296" s="189"/>
      <c r="BN296" s="189"/>
      <c r="BO296" s="189"/>
      <c r="BP296" s="189"/>
      <c r="BQ296" s="189"/>
      <c r="BR296" s="189"/>
      <c r="BS296" s="189"/>
      <c r="BT296" s="189"/>
      <c r="BU296" s="144"/>
      <c r="BV296" s="149"/>
      <c r="BW296" s="149"/>
      <c r="BX296" s="150"/>
      <c r="BY296" s="194"/>
      <c r="BZ296" s="194"/>
      <c r="CA296" s="194"/>
      <c r="CB296" s="194"/>
      <c r="CC296" s="194"/>
      <c r="CD296" s="194"/>
      <c r="CE296" s="194"/>
      <c r="CF296" s="194"/>
      <c r="CG296" s="194"/>
      <c r="CH296" s="194"/>
      <c r="CI296" s="194"/>
      <c r="CJ296" s="194"/>
      <c r="CK296" s="194"/>
      <c r="CL296" s="194"/>
      <c r="CM296" s="194"/>
      <c r="CN296" s="194"/>
      <c r="CO296" s="194"/>
      <c r="CP296" s="194"/>
      <c r="CQ296" s="194"/>
      <c r="CR296" s="194"/>
      <c r="CS296" s="194"/>
      <c r="CT296" s="194"/>
      <c r="CU296" s="194"/>
      <c r="CV296" s="194"/>
      <c r="CW296" s="194"/>
      <c r="CX296" s="150"/>
    </row>
    <row r="297" ht="10.5" customHeight="1">
      <c r="A297" s="129"/>
      <c r="B297" s="144"/>
      <c r="C297" s="145"/>
      <c r="H297" s="146"/>
      <c r="I297" s="147"/>
      <c r="N297" s="136"/>
      <c r="O297" s="148" t="b">
        <v>0</v>
      </c>
      <c r="Q297" s="145"/>
      <c r="V297" s="146"/>
      <c r="W297" s="147"/>
      <c r="AB297" s="136"/>
      <c r="AC297" s="192" t="b">
        <v>0</v>
      </c>
      <c r="AE297" s="145"/>
      <c r="AJ297" s="146"/>
      <c r="AK297" s="147"/>
      <c r="AP297" s="136"/>
      <c r="AQ297" s="192" t="b">
        <v>0</v>
      </c>
      <c r="AS297" s="145"/>
      <c r="AX297" s="146"/>
      <c r="AY297" s="147"/>
      <c r="BD297" s="136"/>
      <c r="BE297" s="192" t="b">
        <v>0</v>
      </c>
      <c r="BG297" s="145"/>
      <c r="BL297" s="146"/>
      <c r="BM297" s="147"/>
      <c r="BR297" s="136"/>
      <c r="BS297" s="192" t="b">
        <v>0</v>
      </c>
      <c r="BU297" s="144"/>
      <c r="BV297" s="149"/>
      <c r="BW297" s="149"/>
      <c r="BX297" s="150"/>
      <c r="BY297" s="193"/>
      <c r="BZ297" s="152" t="s">
        <v>4</v>
      </c>
      <c r="CL297" s="193"/>
      <c r="CM297" s="193"/>
      <c r="CN297" s="193"/>
      <c r="CO297" s="193"/>
      <c r="CP297" s="193"/>
      <c r="CQ297" s="193"/>
      <c r="CR297" s="194"/>
      <c r="CS297" s="194"/>
      <c r="CT297" s="194"/>
      <c r="CU297" s="194"/>
      <c r="CV297" s="194"/>
      <c r="CW297" s="194"/>
      <c r="CX297" s="150"/>
    </row>
    <row r="298" ht="10.5" customHeight="1">
      <c r="A298" s="129"/>
      <c r="B298" s="144"/>
      <c r="C298" s="154"/>
      <c r="D298" s="155"/>
      <c r="E298" s="155"/>
      <c r="F298" s="155"/>
      <c r="G298" s="155"/>
      <c r="H298" s="156"/>
      <c r="I298" s="157"/>
      <c r="J298" s="155"/>
      <c r="K298" s="155"/>
      <c r="L298" s="155"/>
      <c r="M298" s="155"/>
      <c r="N298" s="158"/>
      <c r="Q298" s="154"/>
      <c r="R298" s="155"/>
      <c r="S298" s="155"/>
      <c r="T298" s="155"/>
      <c r="U298" s="155"/>
      <c r="V298" s="156"/>
      <c r="W298" s="157"/>
      <c r="X298" s="155"/>
      <c r="Y298" s="155"/>
      <c r="Z298" s="155"/>
      <c r="AA298" s="155"/>
      <c r="AB298" s="158"/>
      <c r="AE298" s="154"/>
      <c r="AF298" s="155"/>
      <c r="AG298" s="155"/>
      <c r="AH298" s="155"/>
      <c r="AI298" s="155"/>
      <c r="AJ298" s="156"/>
      <c r="AK298" s="157"/>
      <c r="AL298" s="155"/>
      <c r="AM298" s="155"/>
      <c r="AN298" s="155"/>
      <c r="AO298" s="155"/>
      <c r="AP298" s="158"/>
      <c r="AS298" s="154"/>
      <c r="AT298" s="155"/>
      <c r="AU298" s="155"/>
      <c r="AV298" s="155"/>
      <c r="AW298" s="155"/>
      <c r="AX298" s="156"/>
      <c r="AY298" s="157"/>
      <c r="AZ298" s="155"/>
      <c r="BA298" s="155"/>
      <c r="BB298" s="155"/>
      <c r="BC298" s="155"/>
      <c r="BD298" s="158"/>
      <c r="BG298" s="154"/>
      <c r="BH298" s="155"/>
      <c r="BI298" s="155"/>
      <c r="BJ298" s="155"/>
      <c r="BK298" s="155"/>
      <c r="BL298" s="156"/>
      <c r="BM298" s="157"/>
      <c r="BN298" s="155"/>
      <c r="BO298" s="155"/>
      <c r="BP298" s="155"/>
      <c r="BQ298" s="155"/>
      <c r="BR298" s="158"/>
      <c r="BU298" s="195"/>
      <c r="BV298" s="149"/>
      <c r="BW298" s="149"/>
      <c r="BX298" s="150"/>
      <c r="BY298" s="193"/>
      <c r="CL298" s="193"/>
      <c r="CM298" s="193"/>
      <c r="CN298" s="193"/>
      <c r="CO298" s="193"/>
      <c r="CP298" s="193"/>
      <c r="CQ298" s="193"/>
      <c r="CR298" s="194"/>
      <c r="CS298" s="194"/>
      <c r="CT298" s="194"/>
      <c r="CU298" s="194"/>
      <c r="CV298" s="194"/>
      <c r="CW298" s="194"/>
      <c r="CX298" s="150"/>
    </row>
    <row r="299" ht="10.5" customHeight="1">
      <c r="A299" s="129"/>
      <c r="B299" s="144"/>
      <c r="C299" s="160"/>
      <c r="D299" s="161"/>
      <c r="E299" s="161"/>
      <c r="F299" s="161"/>
      <c r="G299" s="161"/>
      <c r="H299" s="162"/>
      <c r="I299" s="163"/>
      <c r="J299" s="161"/>
      <c r="K299" s="161"/>
      <c r="L299" s="161"/>
      <c r="M299" s="161"/>
      <c r="N299" s="164"/>
      <c r="O299" s="192" t="b">
        <v>0</v>
      </c>
      <c r="Q299" s="145"/>
      <c r="V299" s="146"/>
      <c r="W299" s="163"/>
      <c r="X299" s="161"/>
      <c r="Y299" s="161"/>
      <c r="Z299" s="161"/>
      <c r="AA299" s="161"/>
      <c r="AB299" s="164"/>
      <c r="AC299" s="192" t="b">
        <v>0</v>
      </c>
      <c r="AE299" s="160"/>
      <c r="AF299" s="161"/>
      <c r="AG299" s="161"/>
      <c r="AH299" s="161"/>
      <c r="AI299" s="161"/>
      <c r="AJ299" s="162"/>
      <c r="AK299" s="163"/>
      <c r="AL299" s="161"/>
      <c r="AM299" s="161"/>
      <c r="AN299" s="161"/>
      <c r="AO299" s="161"/>
      <c r="AP299" s="164"/>
      <c r="AQ299" s="192" t="b">
        <v>0</v>
      </c>
      <c r="AS299" s="160"/>
      <c r="AT299" s="161"/>
      <c r="AU299" s="161"/>
      <c r="AV299" s="161"/>
      <c r="AW299" s="161"/>
      <c r="AX299" s="162"/>
      <c r="AY299" s="163"/>
      <c r="AZ299" s="161"/>
      <c r="BA299" s="161"/>
      <c r="BB299" s="161"/>
      <c r="BC299" s="161"/>
      <c r="BD299" s="164"/>
      <c r="BE299" s="192" t="b">
        <v>0</v>
      </c>
      <c r="BG299" s="160"/>
      <c r="BH299" s="161"/>
      <c r="BI299" s="161"/>
      <c r="BJ299" s="161"/>
      <c r="BK299" s="161"/>
      <c r="BL299" s="162"/>
      <c r="BM299" s="163"/>
      <c r="BN299" s="161"/>
      <c r="BO299" s="161"/>
      <c r="BP299" s="161"/>
      <c r="BQ299" s="161"/>
      <c r="BR299" s="164"/>
      <c r="BS299" s="192" t="b">
        <v>0</v>
      </c>
      <c r="BU299" s="195"/>
      <c r="BV299" s="149"/>
      <c r="BW299" s="149"/>
      <c r="BX299" s="150"/>
      <c r="BY299" s="193"/>
      <c r="BZ299" s="193"/>
      <c r="CA299" s="193"/>
      <c r="CB299" s="193"/>
      <c r="CC299" s="193"/>
      <c r="CD299" s="193"/>
      <c r="CE299" s="193"/>
      <c r="CF299" s="193"/>
      <c r="CG299" s="193"/>
      <c r="CH299" s="193"/>
      <c r="CI299" s="193"/>
      <c r="CJ299" s="193"/>
      <c r="CK299" s="193"/>
      <c r="CL299" s="193"/>
      <c r="CM299" s="193"/>
      <c r="CN299" s="193"/>
      <c r="CO299" s="193"/>
      <c r="CP299" s="193"/>
      <c r="CQ299" s="193"/>
      <c r="CR299" s="193"/>
      <c r="CS299" s="193"/>
      <c r="CT299" s="193"/>
      <c r="CU299" s="194"/>
      <c r="CV299" s="194"/>
      <c r="CW299" s="194"/>
      <c r="CX299" s="150"/>
    </row>
    <row r="300" ht="10.5" customHeight="1">
      <c r="A300" s="129"/>
      <c r="B300" s="144"/>
      <c r="C300" s="154"/>
      <c r="D300" s="155"/>
      <c r="E300" s="155"/>
      <c r="F300" s="155"/>
      <c r="G300" s="155"/>
      <c r="H300" s="156"/>
      <c r="I300" s="157"/>
      <c r="J300" s="155"/>
      <c r="K300" s="155"/>
      <c r="L300" s="155"/>
      <c r="M300" s="155"/>
      <c r="N300" s="158"/>
      <c r="Q300" s="154"/>
      <c r="R300" s="155"/>
      <c r="S300" s="155"/>
      <c r="T300" s="155"/>
      <c r="U300" s="155"/>
      <c r="V300" s="156"/>
      <c r="W300" s="157"/>
      <c r="X300" s="155"/>
      <c r="Y300" s="155"/>
      <c r="Z300" s="155"/>
      <c r="AA300" s="155"/>
      <c r="AB300" s="158"/>
      <c r="AE300" s="154"/>
      <c r="AF300" s="155"/>
      <c r="AG300" s="155"/>
      <c r="AH300" s="155"/>
      <c r="AI300" s="155"/>
      <c r="AJ300" s="156"/>
      <c r="AK300" s="157"/>
      <c r="AL300" s="155"/>
      <c r="AM300" s="155"/>
      <c r="AN300" s="155"/>
      <c r="AO300" s="155"/>
      <c r="AP300" s="158"/>
      <c r="AS300" s="154"/>
      <c r="AT300" s="155"/>
      <c r="AU300" s="155"/>
      <c r="AV300" s="155"/>
      <c r="AW300" s="155"/>
      <c r="AX300" s="156"/>
      <c r="AY300" s="157"/>
      <c r="AZ300" s="155"/>
      <c r="BA300" s="155"/>
      <c r="BB300" s="155"/>
      <c r="BC300" s="155"/>
      <c r="BD300" s="158"/>
      <c r="BG300" s="154"/>
      <c r="BH300" s="155"/>
      <c r="BI300" s="155"/>
      <c r="BJ300" s="155"/>
      <c r="BK300" s="155"/>
      <c r="BL300" s="156"/>
      <c r="BM300" s="157"/>
      <c r="BN300" s="155"/>
      <c r="BO300" s="155"/>
      <c r="BP300" s="155"/>
      <c r="BQ300" s="155"/>
      <c r="BR300" s="158"/>
      <c r="BU300" s="195"/>
      <c r="BV300" s="149"/>
      <c r="BW300" s="149"/>
      <c r="BX300" s="150"/>
      <c r="BY300" s="193"/>
      <c r="BZ300" s="208" t="s">
        <v>12</v>
      </c>
      <c r="CC300" s="209" t="str">
        <f t="array" ref="CC300">IFERROR(
INDEX(C297:H330, MATCH(TRUE, O297:O330, 0))
,IFERROR(
INDEX(Q297:V330, MATCH(TRUE, AC297:AC330, 0))
,IFERROR(
INDEX(AE297:AJ330, MATCH(TRUE, AQ297:AQ330, 0))
,IFERROR(
INDEX(AS297:AX330, MATCH(TRUE, BE297:BE330, 0))
,IFERROR(
INDEX(BG297:BL330, MATCH(TRUE, BS297:BS330, 0))
,"")))))</f>
        <v/>
      </c>
      <c r="CR300" s="193"/>
      <c r="CS300" s="209" t="str">
        <f>IFERROR(VLOOKUP(CH305,AllKind,11,FALSE),)</f>
        <v/>
      </c>
      <c r="CW300" s="193"/>
      <c r="CX300" s="150"/>
    </row>
    <row r="301" ht="10.5" customHeight="1">
      <c r="A301" s="129"/>
      <c r="B301" s="144"/>
      <c r="C301" s="160"/>
      <c r="D301" s="161"/>
      <c r="E301" s="161"/>
      <c r="F301" s="161"/>
      <c r="G301" s="161"/>
      <c r="H301" s="162"/>
      <c r="I301" s="163"/>
      <c r="J301" s="161"/>
      <c r="K301" s="161"/>
      <c r="L301" s="161"/>
      <c r="M301" s="161"/>
      <c r="N301" s="164"/>
      <c r="O301" s="192" t="b">
        <v>0</v>
      </c>
      <c r="Q301" s="145"/>
      <c r="V301" s="146"/>
      <c r="W301" s="163"/>
      <c r="X301" s="161"/>
      <c r="Y301" s="161"/>
      <c r="Z301" s="161"/>
      <c r="AA301" s="161"/>
      <c r="AB301" s="164"/>
      <c r="AC301" s="192" t="b">
        <v>0</v>
      </c>
      <c r="AE301" s="160"/>
      <c r="AF301" s="161"/>
      <c r="AG301" s="161"/>
      <c r="AH301" s="161"/>
      <c r="AI301" s="161"/>
      <c r="AJ301" s="162"/>
      <c r="AK301" s="163"/>
      <c r="AL301" s="161"/>
      <c r="AM301" s="161"/>
      <c r="AN301" s="161"/>
      <c r="AO301" s="161"/>
      <c r="AP301" s="164"/>
      <c r="AQ301" s="192" t="b">
        <v>0</v>
      </c>
      <c r="AS301" s="160"/>
      <c r="AT301" s="161"/>
      <c r="AU301" s="161"/>
      <c r="AV301" s="161"/>
      <c r="AW301" s="161"/>
      <c r="AX301" s="162"/>
      <c r="AY301" s="163"/>
      <c r="AZ301" s="161"/>
      <c r="BA301" s="161"/>
      <c r="BB301" s="161"/>
      <c r="BC301" s="161"/>
      <c r="BD301" s="164"/>
      <c r="BE301" s="192" t="b">
        <v>0</v>
      </c>
      <c r="BG301" s="160"/>
      <c r="BH301" s="161"/>
      <c r="BI301" s="161"/>
      <c r="BJ301" s="161"/>
      <c r="BK301" s="161"/>
      <c r="BL301" s="162"/>
      <c r="BM301" s="163"/>
      <c r="BN301" s="161"/>
      <c r="BO301" s="161"/>
      <c r="BP301" s="161"/>
      <c r="BQ301" s="161"/>
      <c r="BR301" s="164"/>
      <c r="BS301" s="192" t="b">
        <v>0</v>
      </c>
      <c r="BU301" s="195"/>
      <c r="BV301" s="149"/>
      <c r="BW301" s="149"/>
      <c r="BX301" s="150"/>
      <c r="BY301" s="193"/>
      <c r="CR301" s="195"/>
      <c r="CW301" s="195"/>
      <c r="CX301" s="150"/>
    </row>
    <row r="302" ht="10.5" customHeight="1">
      <c r="A302" s="129"/>
      <c r="B302" s="144"/>
      <c r="C302" s="154"/>
      <c r="D302" s="155"/>
      <c r="E302" s="155"/>
      <c r="F302" s="155"/>
      <c r="G302" s="155"/>
      <c r="H302" s="156"/>
      <c r="I302" s="157"/>
      <c r="J302" s="155"/>
      <c r="K302" s="155"/>
      <c r="L302" s="155"/>
      <c r="M302" s="155"/>
      <c r="N302" s="158"/>
      <c r="Q302" s="154"/>
      <c r="R302" s="155"/>
      <c r="S302" s="155"/>
      <c r="T302" s="155"/>
      <c r="U302" s="155"/>
      <c r="V302" s="156"/>
      <c r="W302" s="157"/>
      <c r="X302" s="155"/>
      <c r="Y302" s="155"/>
      <c r="Z302" s="155"/>
      <c r="AA302" s="155"/>
      <c r="AB302" s="158"/>
      <c r="AE302" s="154"/>
      <c r="AF302" s="155"/>
      <c r="AG302" s="155"/>
      <c r="AH302" s="155"/>
      <c r="AI302" s="155"/>
      <c r="AJ302" s="156"/>
      <c r="AK302" s="157"/>
      <c r="AL302" s="155"/>
      <c r="AM302" s="155"/>
      <c r="AN302" s="155"/>
      <c r="AO302" s="155"/>
      <c r="AP302" s="158"/>
      <c r="AS302" s="154"/>
      <c r="AT302" s="155"/>
      <c r="AU302" s="155"/>
      <c r="AV302" s="155"/>
      <c r="AW302" s="155"/>
      <c r="AX302" s="156"/>
      <c r="AY302" s="157"/>
      <c r="AZ302" s="155"/>
      <c r="BA302" s="155"/>
      <c r="BB302" s="155"/>
      <c r="BC302" s="155"/>
      <c r="BD302" s="158"/>
      <c r="BG302" s="154"/>
      <c r="BH302" s="155"/>
      <c r="BI302" s="155"/>
      <c r="BJ302" s="155"/>
      <c r="BK302" s="155"/>
      <c r="BL302" s="156"/>
      <c r="BM302" s="157"/>
      <c r="BN302" s="155"/>
      <c r="BO302" s="155"/>
      <c r="BP302" s="155"/>
      <c r="BQ302" s="155"/>
      <c r="BR302" s="158"/>
      <c r="BU302" s="195"/>
      <c r="BV302" s="149"/>
      <c r="BW302" s="149"/>
      <c r="BX302" s="150"/>
      <c r="BY302" s="193"/>
      <c r="BZ302" s="193"/>
      <c r="CA302" s="195"/>
      <c r="CB302" s="195"/>
      <c r="CC302" s="195"/>
      <c r="CD302" s="195"/>
      <c r="CE302" s="195"/>
      <c r="CF302" s="195"/>
      <c r="CG302" s="195"/>
      <c r="CH302" s="195"/>
      <c r="CI302" s="195"/>
      <c r="CJ302" s="195"/>
      <c r="CK302" s="195"/>
      <c r="CL302" s="195"/>
      <c r="CM302" s="195"/>
      <c r="CN302" s="195"/>
      <c r="CO302" s="195"/>
      <c r="CP302" s="195"/>
      <c r="CQ302" s="195"/>
      <c r="CR302" s="195"/>
      <c r="CS302" s="193"/>
      <c r="CT302" s="195"/>
      <c r="CU302" s="195"/>
      <c r="CV302" s="195"/>
      <c r="CW302" s="195"/>
      <c r="CX302" s="150"/>
    </row>
    <row r="303" ht="10.5" customHeight="1">
      <c r="A303" s="129"/>
      <c r="B303" s="144"/>
      <c r="C303" s="160"/>
      <c r="D303" s="161"/>
      <c r="E303" s="161"/>
      <c r="F303" s="161"/>
      <c r="G303" s="161"/>
      <c r="H303" s="162"/>
      <c r="I303" s="163"/>
      <c r="J303" s="161"/>
      <c r="K303" s="161"/>
      <c r="L303" s="161"/>
      <c r="M303" s="161"/>
      <c r="N303" s="164"/>
      <c r="O303" s="192" t="b">
        <v>0</v>
      </c>
      <c r="Q303" s="145"/>
      <c r="V303" s="146"/>
      <c r="W303" s="163"/>
      <c r="X303" s="161"/>
      <c r="Y303" s="161"/>
      <c r="Z303" s="161"/>
      <c r="AA303" s="161"/>
      <c r="AB303" s="164"/>
      <c r="AC303" s="192" t="b">
        <v>0</v>
      </c>
      <c r="AE303" s="160"/>
      <c r="AF303" s="161"/>
      <c r="AG303" s="161"/>
      <c r="AH303" s="161"/>
      <c r="AI303" s="161"/>
      <c r="AJ303" s="162"/>
      <c r="AK303" s="163"/>
      <c r="AL303" s="161"/>
      <c r="AM303" s="161"/>
      <c r="AN303" s="161"/>
      <c r="AO303" s="161"/>
      <c r="AP303" s="164"/>
      <c r="AQ303" s="192" t="b">
        <v>0</v>
      </c>
      <c r="AS303" s="160"/>
      <c r="AT303" s="161"/>
      <c r="AU303" s="161"/>
      <c r="AV303" s="161"/>
      <c r="AW303" s="161"/>
      <c r="AX303" s="162"/>
      <c r="AY303" s="163"/>
      <c r="AZ303" s="161"/>
      <c r="BA303" s="161"/>
      <c r="BB303" s="161"/>
      <c r="BC303" s="161"/>
      <c r="BD303" s="164"/>
      <c r="BE303" s="192" t="b">
        <v>0</v>
      </c>
      <c r="BG303" s="160"/>
      <c r="BH303" s="161"/>
      <c r="BI303" s="161"/>
      <c r="BJ303" s="161"/>
      <c r="BK303" s="161"/>
      <c r="BL303" s="162"/>
      <c r="BM303" s="163"/>
      <c r="BN303" s="161"/>
      <c r="BO303" s="161"/>
      <c r="BP303" s="161"/>
      <c r="BQ303" s="161"/>
      <c r="BR303" s="164"/>
      <c r="BS303" s="192" t="b">
        <v>0</v>
      </c>
      <c r="BU303" s="195"/>
      <c r="BV303" s="149"/>
      <c r="BW303" s="149"/>
      <c r="BX303" s="150"/>
      <c r="BY303" s="193"/>
      <c r="BZ303" s="210" t="b">
        <v>0</v>
      </c>
      <c r="CB303" s="209" t="str">
        <f>IFERROR(VLOOKUP(CO314,LookupTrait,3, FALSE))</f>
        <v/>
      </c>
      <c r="CH303" s="208" t="b">
        <v>0</v>
      </c>
      <c r="CJ303" s="209" t="str">
        <f>IFERROR(VLOOKUP(CP314,LookupTrait,3, FALSE))</f>
        <v/>
      </c>
      <c r="CP303" s="193"/>
      <c r="CQ303" s="193"/>
      <c r="CR303" s="193"/>
      <c r="CS303" s="193"/>
      <c r="CT303" s="193"/>
      <c r="CU303" s="193"/>
      <c r="CV303" s="193"/>
      <c r="CW303" s="193"/>
      <c r="CX303" s="150"/>
    </row>
    <row r="304" ht="10.5" customHeight="1">
      <c r="A304" s="129"/>
      <c r="B304" s="144"/>
      <c r="C304" s="154"/>
      <c r="D304" s="155"/>
      <c r="E304" s="155"/>
      <c r="F304" s="155"/>
      <c r="G304" s="155"/>
      <c r="H304" s="156"/>
      <c r="I304" s="157"/>
      <c r="J304" s="155"/>
      <c r="K304" s="155"/>
      <c r="L304" s="155"/>
      <c r="M304" s="155"/>
      <c r="N304" s="158"/>
      <c r="Q304" s="154"/>
      <c r="R304" s="155"/>
      <c r="S304" s="155"/>
      <c r="T304" s="155"/>
      <c r="U304" s="155"/>
      <c r="V304" s="156"/>
      <c r="W304" s="157"/>
      <c r="X304" s="155"/>
      <c r="Y304" s="155"/>
      <c r="Z304" s="155"/>
      <c r="AA304" s="155"/>
      <c r="AB304" s="158"/>
      <c r="AE304" s="154"/>
      <c r="AF304" s="155"/>
      <c r="AG304" s="155"/>
      <c r="AH304" s="155"/>
      <c r="AI304" s="155"/>
      <c r="AJ304" s="156"/>
      <c r="AK304" s="157"/>
      <c r="AL304" s="155"/>
      <c r="AM304" s="155"/>
      <c r="AN304" s="155"/>
      <c r="AO304" s="155"/>
      <c r="AP304" s="158"/>
      <c r="AS304" s="154"/>
      <c r="AT304" s="155"/>
      <c r="AU304" s="155"/>
      <c r="AV304" s="155"/>
      <c r="AW304" s="155"/>
      <c r="AX304" s="156"/>
      <c r="AY304" s="157"/>
      <c r="AZ304" s="155"/>
      <c r="BA304" s="155"/>
      <c r="BB304" s="155"/>
      <c r="BC304" s="155"/>
      <c r="BD304" s="158"/>
      <c r="BG304" s="154"/>
      <c r="BH304" s="155"/>
      <c r="BI304" s="155"/>
      <c r="BJ304" s="155"/>
      <c r="BK304" s="155"/>
      <c r="BL304" s="156"/>
      <c r="BM304" s="157"/>
      <c r="BN304" s="155"/>
      <c r="BO304" s="155"/>
      <c r="BP304" s="155"/>
      <c r="BQ304" s="155"/>
      <c r="BR304" s="158"/>
      <c r="BU304" s="195"/>
      <c r="BV304" s="149"/>
      <c r="BW304" s="149"/>
      <c r="BX304" s="150"/>
      <c r="BY304" s="193"/>
      <c r="CP304" s="195"/>
      <c r="CQ304" s="211"/>
      <c r="CS304" s="209">
        <f>IFERROR(SUM(CQ306:CW306))</f>
        <v>0</v>
      </c>
      <c r="CW304" s="193"/>
      <c r="CX304" s="150"/>
    </row>
    <row r="305" ht="10.5" customHeight="1">
      <c r="A305" s="129"/>
      <c r="B305" s="144"/>
      <c r="C305" s="160"/>
      <c r="D305" s="161"/>
      <c r="E305" s="161"/>
      <c r="F305" s="161"/>
      <c r="G305" s="161"/>
      <c r="H305" s="162"/>
      <c r="I305" s="163"/>
      <c r="J305" s="161"/>
      <c r="K305" s="161"/>
      <c r="L305" s="161"/>
      <c r="M305" s="161"/>
      <c r="N305" s="164"/>
      <c r="O305" s="192" t="b">
        <v>0</v>
      </c>
      <c r="Q305" s="145"/>
      <c r="V305" s="146"/>
      <c r="W305" s="163"/>
      <c r="X305" s="161"/>
      <c r="Y305" s="161"/>
      <c r="Z305" s="161"/>
      <c r="AA305" s="161"/>
      <c r="AB305" s="164"/>
      <c r="AC305" s="192" t="b">
        <v>0</v>
      </c>
      <c r="AE305" s="160"/>
      <c r="AF305" s="161"/>
      <c r="AG305" s="161"/>
      <c r="AH305" s="161"/>
      <c r="AI305" s="161"/>
      <c r="AJ305" s="162"/>
      <c r="AK305" s="163"/>
      <c r="AL305" s="161"/>
      <c r="AM305" s="161"/>
      <c r="AN305" s="161"/>
      <c r="AO305" s="161"/>
      <c r="AP305" s="164"/>
      <c r="AQ305" s="192" t="b">
        <v>0</v>
      </c>
      <c r="AS305" s="160"/>
      <c r="AT305" s="161"/>
      <c r="AU305" s="161"/>
      <c r="AV305" s="161"/>
      <c r="AW305" s="161"/>
      <c r="AX305" s="162"/>
      <c r="AY305" s="163"/>
      <c r="AZ305" s="161"/>
      <c r="BA305" s="161"/>
      <c r="BB305" s="161"/>
      <c r="BC305" s="161"/>
      <c r="BD305" s="164"/>
      <c r="BE305" s="192" t="b">
        <v>0</v>
      </c>
      <c r="BG305" s="160"/>
      <c r="BH305" s="161"/>
      <c r="BI305" s="161"/>
      <c r="BJ305" s="161"/>
      <c r="BK305" s="161"/>
      <c r="BL305" s="162"/>
      <c r="BM305" s="163"/>
      <c r="BN305" s="161"/>
      <c r="BO305" s="161"/>
      <c r="BP305" s="161"/>
      <c r="BQ305" s="161"/>
      <c r="BR305" s="164"/>
      <c r="BS305" s="192" t="b">
        <v>0</v>
      </c>
      <c r="BU305" s="195"/>
      <c r="BV305" s="149"/>
      <c r="BW305" s="149"/>
      <c r="BX305" s="150"/>
      <c r="BY305" s="193"/>
      <c r="BZ305" s="208" t="s">
        <v>13</v>
      </c>
      <c r="CF305" s="212" t="str">
        <f>IFERROR(VLOOKUP(CH305,AllKind,9, FALSE))</f>
        <v/>
      </c>
      <c r="CH305" s="209" t="str">
        <f>IFERROR(VLOOKUP(CM314,LookupKind,3, FALSE))</f>
        <v/>
      </c>
      <c r="CP305" s="195"/>
      <c r="CW305" s="195"/>
      <c r="CX305" s="150"/>
    </row>
    <row r="306" ht="10.5" customHeight="1">
      <c r="A306" s="129"/>
      <c r="B306" s="144"/>
      <c r="C306" s="154"/>
      <c r="D306" s="155"/>
      <c r="E306" s="155"/>
      <c r="F306" s="155"/>
      <c r="G306" s="155"/>
      <c r="H306" s="156"/>
      <c r="I306" s="157"/>
      <c r="J306" s="155"/>
      <c r="K306" s="155"/>
      <c r="L306" s="155"/>
      <c r="M306" s="155"/>
      <c r="N306" s="158"/>
      <c r="Q306" s="154"/>
      <c r="R306" s="155"/>
      <c r="S306" s="155"/>
      <c r="T306" s="155"/>
      <c r="U306" s="155"/>
      <c r="V306" s="156"/>
      <c r="W306" s="157"/>
      <c r="X306" s="155"/>
      <c r="Y306" s="155"/>
      <c r="Z306" s="155"/>
      <c r="AA306" s="155"/>
      <c r="AB306" s="158"/>
      <c r="AE306" s="154"/>
      <c r="AF306" s="155"/>
      <c r="AG306" s="155"/>
      <c r="AH306" s="155"/>
      <c r="AI306" s="155"/>
      <c r="AJ306" s="156"/>
      <c r="AK306" s="157"/>
      <c r="AL306" s="155"/>
      <c r="AM306" s="155"/>
      <c r="AN306" s="155"/>
      <c r="AO306" s="155"/>
      <c r="AP306" s="158"/>
      <c r="AS306" s="154"/>
      <c r="AT306" s="155"/>
      <c r="AU306" s="155"/>
      <c r="AV306" s="155"/>
      <c r="AW306" s="155"/>
      <c r="AX306" s="156"/>
      <c r="AY306" s="157"/>
      <c r="AZ306" s="155"/>
      <c r="BA306" s="155"/>
      <c r="BB306" s="155"/>
      <c r="BC306" s="155"/>
      <c r="BD306" s="158"/>
      <c r="BG306" s="154"/>
      <c r="BH306" s="155"/>
      <c r="BI306" s="155"/>
      <c r="BJ306" s="155"/>
      <c r="BK306" s="155"/>
      <c r="BL306" s="156"/>
      <c r="BM306" s="157"/>
      <c r="BN306" s="155"/>
      <c r="BO306" s="155"/>
      <c r="BP306" s="155"/>
      <c r="BQ306" s="155"/>
      <c r="BR306" s="158"/>
      <c r="BU306" s="195"/>
      <c r="BV306" s="149"/>
      <c r="BW306" s="149"/>
      <c r="BX306" s="150"/>
      <c r="BY306" s="193"/>
      <c r="CP306" s="195"/>
      <c r="CQ306" s="213">
        <f>IFERROR(VLOOKUP(BZ309,AllGrist,7,FALSE),0)</f>
        <v>0</v>
      </c>
      <c r="CR306" s="214">
        <f>IFERROR(VLOOKUP(CB303,AllTrait,21,FALSE),0)</f>
        <v>0</v>
      </c>
      <c r="CS306" s="214">
        <f>IFERROR(VLOOKUP(CJ303,AllTrait,21,FALSE),0)</f>
        <v>0</v>
      </c>
      <c r="CT306" s="214">
        <f>IFERROR(VLOOKUP((VLOOKUP(CQ314,LookupAction,3,False)),AllAction,32,FALSE),0)</f>
        <v>0</v>
      </c>
      <c r="CU306" s="214">
        <f>IFERROR(VLOOKUP((VLOOKUP(CR314,LookupAction,3,False)),AllAction,32,FALSE),0)</f>
        <v>0</v>
      </c>
      <c r="CV306" s="214">
        <f>IFERROR(VLOOKUP((VLOOKUP(CS314,LookupAction,3,False)),AllAction,32,FALSE),0)</f>
        <v>0</v>
      </c>
      <c r="CW306" s="214">
        <f>IFERROR(VLOOKUP((VLOOKUP(CT314,LookupAction,3,False)),AllAction,32,FALSE),0)</f>
        <v>0</v>
      </c>
      <c r="CX306" s="150"/>
    </row>
    <row r="307" ht="10.5" customHeight="1">
      <c r="A307" s="129"/>
      <c r="B307" s="144"/>
      <c r="C307" s="160"/>
      <c r="D307" s="161"/>
      <c r="E307" s="161"/>
      <c r="F307" s="161"/>
      <c r="G307" s="161"/>
      <c r="H307" s="162"/>
      <c r="I307" s="163"/>
      <c r="J307" s="161"/>
      <c r="K307" s="161"/>
      <c r="L307" s="161"/>
      <c r="M307" s="161"/>
      <c r="N307" s="164"/>
      <c r="O307" s="192" t="b">
        <v>0</v>
      </c>
      <c r="Q307" s="145"/>
      <c r="V307" s="146"/>
      <c r="W307" s="163"/>
      <c r="X307" s="161"/>
      <c r="Y307" s="161"/>
      <c r="Z307" s="161"/>
      <c r="AA307" s="161"/>
      <c r="AB307" s="164"/>
      <c r="AC307" s="192" t="b">
        <v>0</v>
      </c>
      <c r="AE307" s="160"/>
      <c r="AF307" s="161"/>
      <c r="AG307" s="161"/>
      <c r="AH307" s="161"/>
      <c r="AI307" s="161"/>
      <c r="AJ307" s="162"/>
      <c r="AK307" s="163"/>
      <c r="AL307" s="161"/>
      <c r="AM307" s="161"/>
      <c r="AN307" s="161"/>
      <c r="AO307" s="161"/>
      <c r="AP307" s="164"/>
      <c r="AQ307" s="192" t="b">
        <v>0</v>
      </c>
      <c r="AS307" s="160"/>
      <c r="AT307" s="161"/>
      <c r="AU307" s="161"/>
      <c r="AV307" s="161"/>
      <c r="AW307" s="161"/>
      <c r="AX307" s="162"/>
      <c r="AY307" s="163"/>
      <c r="AZ307" s="161"/>
      <c r="BA307" s="161"/>
      <c r="BB307" s="161"/>
      <c r="BC307" s="161"/>
      <c r="BD307" s="164"/>
      <c r="BE307" s="192" t="b">
        <v>0</v>
      </c>
      <c r="BG307" s="160"/>
      <c r="BH307" s="161"/>
      <c r="BI307" s="161"/>
      <c r="BJ307" s="161"/>
      <c r="BK307" s="161"/>
      <c r="BL307" s="162"/>
      <c r="BM307" s="163"/>
      <c r="BN307" s="161"/>
      <c r="BO307" s="161"/>
      <c r="BP307" s="161"/>
      <c r="BQ307" s="161"/>
      <c r="BR307" s="164"/>
      <c r="BS307" s="192" t="b">
        <v>0</v>
      </c>
      <c r="BU307" s="195"/>
      <c r="BV307" s="149"/>
      <c r="BW307" s="149"/>
      <c r="BX307" s="150"/>
      <c r="BY307" s="193"/>
      <c r="BZ307" s="208" t="s">
        <v>14</v>
      </c>
      <c r="CF307" s="209" t="str">
        <f>IFERROR(VLOOKUP(BZ309, AllGrist, 5, false), "")</f>
        <v/>
      </c>
      <c r="CH307" s="212" t="str">
        <f>IFERROR(VLOOKUP(BZ309,AllGrist,3, FALSE))</f>
        <v/>
      </c>
      <c r="CJ307" s="208" t="s">
        <v>15</v>
      </c>
      <c r="CP307" s="209" t="str">
        <f>IFERROR(CONCATENATE(VLOOKUP(CF307,ITEMDIE_Checker,SUM(3+(IF(OR(CB303="LIGHTWEIGHT",CJ303="LIGHTWEIGHT")=True,-1))+(IF(OR(CB303="HEAVYWEIGHT",CJ303="HEAVYWEIGHT")=true,1))+(IF(OR(CB303="CANINE",CB303="FELINE",CJ303="CANINE",CJ303="FELINE")=True,CV307,0))),false),CV308),"")</f>
        <v/>
      </c>
      <c r="CV307" s="215" t="str">
        <f>IF((OR(CB303="CANINE",CB303="FELINE",CJ303="CANINE",CJ303="FELINE")=TRUE),IF((AND(OR(CB303="CANINE",CJ303="CANINE"),OR(CB303="FELINE",CJ303="FELINE"))=True),MIN(SUM(BE383,CE383,BE424,CE424,BE384,CE384,BE425,CE425),MAX(((VALUE(MID(CF307,3,2)/-2)+4)+(IF(CB303="HEAVYWEIGHT",-1,0)+(IF(CB303="LIGHTWEIGHT",1,0)))),0),4),IF(OR(CB303="CANINE",CJ303="CANINE")=True,MIN(SUM(BE383,CE383,BE424,CE424),MAX(((VALUE(MID(CF307,3,2))/-2+4)+(IF(CB303="HEAVYWEIGHT",-1,0))+(IF(CB303="LIGHTWEIGHT",1,0))),0),4),IF(OR(CB303="FELINE",CJ303="FELINE")=true,MIN(SUM(BE384,CE384,BE425,CE425),MAX(((VALUE(MID(CF307,3,2))/-2+4)+(IF(CB303="HEAVYWEIGHT",-1,0))+(IF(CB303="LIGHTWEIGHT",1,0))),0),4)))),"")</f>
        <v/>
      </c>
      <c r="CW307" s="193"/>
      <c r="CX307" s="150"/>
    </row>
    <row r="308" ht="10.5" customHeight="1">
      <c r="A308" s="129"/>
      <c r="B308" s="144"/>
      <c r="C308" s="154"/>
      <c r="D308" s="155"/>
      <c r="E308" s="155"/>
      <c r="F308" s="155"/>
      <c r="G308" s="155"/>
      <c r="H308" s="156"/>
      <c r="I308" s="157"/>
      <c r="J308" s="155"/>
      <c r="K308" s="155"/>
      <c r="L308" s="155"/>
      <c r="M308" s="155"/>
      <c r="N308" s="158"/>
      <c r="Q308" s="154"/>
      <c r="R308" s="155"/>
      <c r="S308" s="155"/>
      <c r="T308" s="155"/>
      <c r="U308" s="155"/>
      <c r="V308" s="156"/>
      <c r="W308" s="157"/>
      <c r="X308" s="155"/>
      <c r="Y308" s="155"/>
      <c r="Z308" s="155"/>
      <c r="AA308" s="155"/>
      <c r="AB308" s="158"/>
      <c r="AE308" s="154"/>
      <c r="AF308" s="155"/>
      <c r="AG308" s="155"/>
      <c r="AH308" s="155"/>
      <c r="AI308" s="155"/>
      <c r="AJ308" s="156"/>
      <c r="AK308" s="157"/>
      <c r="AL308" s="155"/>
      <c r="AM308" s="155"/>
      <c r="AN308" s="155"/>
      <c r="AO308" s="155"/>
      <c r="AP308" s="158"/>
      <c r="AS308" s="154"/>
      <c r="AT308" s="155"/>
      <c r="AU308" s="155"/>
      <c r="AV308" s="155"/>
      <c r="AW308" s="155"/>
      <c r="AX308" s="156"/>
      <c r="AY308" s="157"/>
      <c r="AZ308" s="155"/>
      <c r="BA308" s="155"/>
      <c r="BB308" s="155"/>
      <c r="BC308" s="155"/>
      <c r="BD308" s="158"/>
      <c r="BG308" s="154"/>
      <c r="BH308" s="155"/>
      <c r="BI308" s="155"/>
      <c r="BJ308" s="155"/>
      <c r="BK308" s="155"/>
      <c r="BL308" s="156"/>
      <c r="BM308" s="157"/>
      <c r="BN308" s="155"/>
      <c r="BO308" s="155"/>
      <c r="BP308" s="155"/>
      <c r="BQ308" s="155"/>
      <c r="BR308" s="158"/>
      <c r="BU308" s="195"/>
      <c r="BV308" s="149"/>
      <c r="BW308" s="149"/>
      <c r="BX308" s="150"/>
      <c r="BY308" s="193"/>
      <c r="CV308" s="216" t="str">
        <f>IFERROR(IF(SUM(CQ309:CV309)=0,"",IF(SUM(CQ309:CV309)&lt;0,SUM(CQ309:CV309),CONCATENATE("+",SUM(CQ309:CV309)))),"")</f>
        <v/>
      </c>
      <c r="CW308" s="193"/>
      <c r="CX308" s="150"/>
    </row>
    <row r="309" ht="10.5" customHeight="1">
      <c r="A309" s="129"/>
      <c r="B309" s="144"/>
      <c r="C309" s="174"/>
      <c r="D309" s="161"/>
      <c r="E309" s="161"/>
      <c r="F309" s="161"/>
      <c r="G309" s="161"/>
      <c r="H309" s="162"/>
      <c r="I309" s="175"/>
      <c r="J309" s="161"/>
      <c r="K309" s="161"/>
      <c r="L309" s="161"/>
      <c r="M309" s="161"/>
      <c r="N309" s="164"/>
      <c r="O309" s="192" t="b">
        <v>0</v>
      </c>
      <c r="Q309" s="145"/>
      <c r="V309" s="146"/>
      <c r="W309" s="175"/>
      <c r="X309" s="161"/>
      <c r="Y309" s="161"/>
      <c r="Z309" s="161"/>
      <c r="AA309" s="161"/>
      <c r="AB309" s="164"/>
      <c r="AC309" s="192" t="b">
        <v>0</v>
      </c>
      <c r="AE309" s="174"/>
      <c r="AF309" s="161"/>
      <c r="AG309" s="161"/>
      <c r="AH309" s="161"/>
      <c r="AI309" s="161"/>
      <c r="AJ309" s="162"/>
      <c r="AK309" s="175"/>
      <c r="AL309" s="161"/>
      <c r="AM309" s="161"/>
      <c r="AN309" s="161"/>
      <c r="AO309" s="161"/>
      <c r="AP309" s="164"/>
      <c r="AQ309" s="192" t="b">
        <v>0</v>
      </c>
      <c r="AS309" s="174"/>
      <c r="AT309" s="161"/>
      <c r="AU309" s="161"/>
      <c r="AV309" s="161"/>
      <c r="AW309" s="161"/>
      <c r="AX309" s="162"/>
      <c r="AY309" s="175"/>
      <c r="AZ309" s="161"/>
      <c r="BA309" s="161"/>
      <c r="BB309" s="161"/>
      <c r="BC309" s="161"/>
      <c r="BD309" s="164"/>
      <c r="BE309" s="192" t="b">
        <v>0</v>
      </c>
      <c r="BG309" s="174"/>
      <c r="BH309" s="161"/>
      <c r="BI309" s="161"/>
      <c r="BJ309" s="161"/>
      <c r="BK309" s="161"/>
      <c r="BL309" s="162"/>
      <c r="BM309" s="175"/>
      <c r="BN309" s="161"/>
      <c r="BO309" s="161"/>
      <c r="BP309" s="161"/>
      <c r="BQ309" s="161"/>
      <c r="BR309" s="164"/>
      <c r="BS309" s="192" t="b">
        <v>0</v>
      </c>
      <c r="BU309" s="195"/>
      <c r="BV309" s="149"/>
      <c r="BW309" s="149"/>
      <c r="BX309" s="150"/>
      <c r="BY309" s="193"/>
      <c r="BZ309" s="215" t="str">
        <f>IFERROR(VLOOKUP(CN314,LookupGrist,3, FALSE))</f>
        <v/>
      </c>
      <c r="CA309" s="195"/>
      <c r="CB309" s="195"/>
      <c r="CC309" s="195"/>
      <c r="CD309" s="195"/>
      <c r="CE309" s="195"/>
      <c r="CF309" s="195"/>
      <c r="CG309" s="195"/>
      <c r="CH309" s="195"/>
      <c r="CI309" s="195"/>
      <c r="CJ309" s="195"/>
      <c r="CK309" s="195"/>
      <c r="CL309" s="195"/>
      <c r="CM309" s="195"/>
      <c r="CN309" s="195"/>
      <c r="CO309" s="214">
        <f>IF(OR(CB303="PROSPIT",CJ303="PROSPIT"),1,0)</f>
        <v>0</v>
      </c>
      <c r="CP309" s="214">
        <f>IF(OR(CB303="DERSE",CJ303="DERSE"),1,0)</f>
        <v>0</v>
      </c>
      <c r="CQ309" s="214">
        <f>IF(OR(CB303="LIGHTWEIGHT",CJ303="LIGHTWEIGHT"),1,0)</f>
        <v>0</v>
      </c>
      <c r="CR309" s="214">
        <f>IF(OR(CB303="HEAVYWEIGHT",CJ303="HEAVYWEIGHT"),-1,0)</f>
        <v>0</v>
      </c>
      <c r="CS309" s="195"/>
      <c r="CT309" s="195"/>
      <c r="CU309" s="195"/>
      <c r="CV309" s="195"/>
      <c r="CW309" s="193"/>
      <c r="CX309" s="150"/>
    </row>
    <row r="310" ht="10.5" customHeight="1">
      <c r="A310" s="129"/>
      <c r="B310" s="144"/>
      <c r="C310" s="154"/>
      <c r="D310" s="155"/>
      <c r="E310" s="155"/>
      <c r="F310" s="155"/>
      <c r="G310" s="155"/>
      <c r="H310" s="156"/>
      <c r="I310" s="157"/>
      <c r="J310" s="155"/>
      <c r="K310" s="155"/>
      <c r="L310" s="155"/>
      <c r="M310" s="155"/>
      <c r="N310" s="158"/>
      <c r="Q310" s="154"/>
      <c r="R310" s="155"/>
      <c r="S310" s="155"/>
      <c r="T310" s="155"/>
      <c r="U310" s="155"/>
      <c r="V310" s="156"/>
      <c r="W310" s="157"/>
      <c r="X310" s="155"/>
      <c r="Y310" s="155"/>
      <c r="Z310" s="155"/>
      <c r="AA310" s="155"/>
      <c r="AB310" s="158"/>
      <c r="AE310" s="154"/>
      <c r="AF310" s="155"/>
      <c r="AG310" s="155"/>
      <c r="AH310" s="155"/>
      <c r="AI310" s="155"/>
      <c r="AJ310" s="156"/>
      <c r="AK310" s="157"/>
      <c r="AL310" s="155"/>
      <c r="AM310" s="155"/>
      <c r="AN310" s="155"/>
      <c r="AO310" s="155"/>
      <c r="AP310" s="158"/>
      <c r="AS310" s="154"/>
      <c r="AT310" s="155"/>
      <c r="AU310" s="155"/>
      <c r="AV310" s="155"/>
      <c r="AW310" s="155"/>
      <c r="AX310" s="156"/>
      <c r="AY310" s="157"/>
      <c r="AZ310" s="155"/>
      <c r="BA310" s="155"/>
      <c r="BB310" s="155"/>
      <c r="BC310" s="155"/>
      <c r="BD310" s="158"/>
      <c r="BG310" s="154"/>
      <c r="BH310" s="155"/>
      <c r="BI310" s="155"/>
      <c r="BJ310" s="155"/>
      <c r="BK310" s="155"/>
      <c r="BL310" s="156"/>
      <c r="BM310" s="157"/>
      <c r="BN310" s="155"/>
      <c r="BO310" s="155"/>
      <c r="BP310" s="155"/>
      <c r="BQ310" s="155"/>
      <c r="BR310" s="158"/>
      <c r="BU310" s="195"/>
      <c r="BV310" s="149"/>
      <c r="BW310" s="149"/>
      <c r="BX310" s="150"/>
      <c r="BY310" s="193"/>
      <c r="BZ310" s="208" t="b">
        <v>0</v>
      </c>
      <c r="CB310" s="209" t="str">
        <f>IFERROR(VLOOKUP(CQ314,LookupAction,3, FALSE),"NO ACTION")</f>
        <v>NO ACTION</v>
      </c>
      <c r="CK310" s="210" t="b">
        <v>0</v>
      </c>
      <c r="CM310" s="209" t="str">
        <f>IFERROR(VLOOKUP(CR314,LookupAction,3, FALSE),"NO ACTION")</f>
        <v>NO ACTION</v>
      </c>
      <c r="CV310" s="193"/>
      <c r="CW310" s="193"/>
      <c r="CX310" s="150"/>
    </row>
    <row r="311" ht="10.5" customHeight="1">
      <c r="A311" s="129"/>
      <c r="B311" s="144"/>
      <c r="C311" s="160"/>
      <c r="D311" s="161"/>
      <c r="E311" s="161"/>
      <c r="F311" s="161"/>
      <c r="G311" s="161"/>
      <c r="H311" s="162"/>
      <c r="I311" s="163"/>
      <c r="J311" s="161"/>
      <c r="K311" s="161"/>
      <c r="L311" s="161"/>
      <c r="M311" s="161"/>
      <c r="N311" s="164"/>
      <c r="O311" s="192" t="b">
        <v>0</v>
      </c>
      <c r="Q311" s="145"/>
      <c r="V311" s="146"/>
      <c r="W311" s="163"/>
      <c r="X311" s="161"/>
      <c r="Y311" s="161"/>
      <c r="Z311" s="161"/>
      <c r="AA311" s="161"/>
      <c r="AB311" s="164"/>
      <c r="AC311" s="192" t="b">
        <v>0</v>
      </c>
      <c r="AE311" s="160"/>
      <c r="AF311" s="161"/>
      <c r="AG311" s="161"/>
      <c r="AH311" s="161"/>
      <c r="AI311" s="161"/>
      <c r="AJ311" s="162"/>
      <c r="AK311" s="163"/>
      <c r="AL311" s="161"/>
      <c r="AM311" s="161"/>
      <c r="AN311" s="161"/>
      <c r="AO311" s="161"/>
      <c r="AP311" s="164"/>
      <c r="AQ311" s="192" t="b">
        <v>0</v>
      </c>
      <c r="AS311" s="160"/>
      <c r="AT311" s="161"/>
      <c r="AU311" s="161"/>
      <c r="AV311" s="161"/>
      <c r="AW311" s="161"/>
      <c r="AX311" s="162"/>
      <c r="AY311" s="163"/>
      <c r="AZ311" s="161"/>
      <c r="BA311" s="161"/>
      <c r="BB311" s="161"/>
      <c r="BC311" s="161"/>
      <c r="BD311" s="164"/>
      <c r="BE311" s="192" t="b">
        <v>0</v>
      </c>
      <c r="BG311" s="160"/>
      <c r="BH311" s="161"/>
      <c r="BI311" s="161"/>
      <c r="BJ311" s="161"/>
      <c r="BK311" s="161"/>
      <c r="BL311" s="162"/>
      <c r="BM311" s="163"/>
      <c r="BN311" s="161"/>
      <c r="BO311" s="161"/>
      <c r="BP311" s="161"/>
      <c r="BQ311" s="161"/>
      <c r="BR311" s="164"/>
      <c r="BS311" s="192" t="b">
        <v>0</v>
      </c>
      <c r="BU311" s="195"/>
      <c r="BV311" s="149"/>
      <c r="BW311" s="149"/>
      <c r="BX311" s="150"/>
      <c r="BY311" s="193"/>
      <c r="CV311" s="195"/>
      <c r="CW311" s="193"/>
      <c r="CX311" s="150"/>
    </row>
    <row r="312" ht="10.5" customHeight="1">
      <c r="A312" s="129"/>
      <c r="B312" s="144"/>
      <c r="C312" s="154"/>
      <c r="D312" s="155"/>
      <c r="E312" s="155"/>
      <c r="F312" s="155"/>
      <c r="G312" s="155"/>
      <c r="H312" s="156"/>
      <c r="I312" s="157"/>
      <c r="J312" s="155"/>
      <c r="K312" s="155"/>
      <c r="L312" s="155"/>
      <c r="M312" s="155"/>
      <c r="N312" s="158"/>
      <c r="Q312" s="154"/>
      <c r="R312" s="155"/>
      <c r="S312" s="155"/>
      <c r="T312" s="155"/>
      <c r="U312" s="155"/>
      <c r="V312" s="156"/>
      <c r="W312" s="157"/>
      <c r="X312" s="155"/>
      <c r="Y312" s="155"/>
      <c r="Z312" s="155"/>
      <c r="AA312" s="155"/>
      <c r="AB312" s="158"/>
      <c r="AE312" s="154"/>
      <c r="AF312" s="155"/>
      <c r="AG312" s="155"/>
      <c r="AH312" s="155"/>
      <c r="AI312" s="155"/>
      <c r="AJ312" s="156"/>
      <c r="AK312" s="157"/>
      <c r="AL312" s="155"/>
      <c r="AM312" s="155"/>
      <c r="AN312" s="155"/>
      <c r="AO312" s="155"/>
      <c r="AP312" s="158"/>
      <c r="AS312" s="154"/>
      <c r="AT312" s="155"/>
      <c r="AU312" s="155"/>
      <c r="AV312" s="155"/>
      <c r="AW312" s="155"/>
      <c r="AX312" s="156"/>
      <c r="AY312" s="157"/>
      <c r="AZ312" s="155"/>
      <c r="BA312" s="155"/>
      <c r="BB312" s="155"/>
      <c r="BC312" s="155"/>
      <c r="BD312" s="158"/>
      <c r="BG312" s="154"/>
      <c r="BH312" s="155"/>
      <c r="BI312" s="155"/>
      <c r="BJ312" s="155"/>
      <c r="BK312" s="155"/>
      <c r="BL312" s="156"/>
      <c r="BM312" s="157"/>
      <c r="BN312" s="155"/>
      <c r="BO312" s="155"/>
      <c r="BP312" s="155"/>
      <c r="BQ312" s="155"/>
      <c r="BR312" s="158"/>
      <c r="BU312" s="195"/>
      <c r="BV312" s="149"/>
      <c r="BW312" s="149"/>
      <c r="BX312" s="150"/>
      <c r="BY312" s="193"/>
      <c r="BZ312" s="210" t="b">
        <v>0</v>
      </c>
      <c r="CB312" s="209" t="str">
        <f>IFERROR(VLOOKUP(CS314,LookupAction,3, FALSE),"NO ACTION")</f>
        <v>NO ACTION</v>
      </c>
      <c r="CK312" s="208" t="b">
        <v>0</v>
      </c>
      <c r="CM312" s="209" t="str">
        <f>IFERROR(VLOOKUP(CT314,LookupAction,3, FALSE),"NO ACTION")</f>
        <v>NO ACTION</v>
      </c>
      <c r="CV312" s="195"/>
      <c r="CW312" s="193"/>
      <c r="CX312" s="150"/>
    </row>
    <row r="313" ht="10.5" customHeight="1">
      <c r="A313" s="129"/>
      <c r="B313" s="144"/>
      <c r="C313" s="160"/>
      <c r="D313" s="161"/>
      <c r="E313" s="161"/>
      <c r="F313" s="161"/>
      <c r="G313" s="161"/>
      <c r="H313" s="162"/>
      <c r="I313" s="163"/>
      <c r="J313" s="161"/>
      <c r="K313" s="161"/>
      <c r="L313" s="161"/>
      <c r="M313" s="161"/>
      <c r="N313" s="164"/>
      <c r="O313" s="192" t="b">
        <v>0</v>
      </c>
      <c r="Q313" s="145"/>
      <c r="V313" s="146"/>
      <c r="W313" s="163"/>
      <c r="X313" s="161"/>
      <c r="Y313" s="161"/>
      <c r="Z313" s="161"/>
      <c r="AA313" s="161"/>
      <c r="AB313" s="164"/>
      <c r="AC313" s="192" t="b">
        <v>0</v>
      </c>
      <c r="AE313" s="160"/>
      <c r="AF313" s="161"/>
      <c r="AG313" s="161"/>
      <c r="AH313" s="161"/>
      <c r="AI313" s="161"/>
      <c r="AJ313" s="162"/>
      <c r="AK313" s="163"/>
      <c r="AL313" s="161"/>
      <c r="AM313" s="161"/>
      <c r="AN313" s="161"/>
      <c r="AO313" s="161"/>
      <c r="AP313" s="164"/>
      <c r="AQ313" s="192" t="b">
        <v>0</v>
      </c>
      <c r="AS313" s="160"/>
      <c r="AT313" s="161"/>
      <c r="AU313" s="161"/>
      <c r="AV313" s="161"/>
      <c r="AW313" s="161"/>
      <c r="AX313" s="162"/>
      <c r="AY313" s="163"/>
      <c r="AZ313" s="161"/>
      <c r="BA313" s="161"/>
      <c r="BB313" s="161"/>
      <c r="BC313" s="161"/>
      <c r="BD313" s="164"/>
      <c r="BE313" s="192" t="b">
        <v>0</v>
      </c>
      <c r="BG313" s="160"/>
      <c r="BH313" s="161"/>
      <c r="BI313" s="161"/>
      <c r="BJ313" s="161"/>
      <c r="BK313" s="161"/>
      <c r="BL313" s="162"/>
      <c r="BM313" s="163"/>
      <c r="BN313" s="161"/>
      <c r="BO313" s="161"/>
      <c r="BP313" s="161"/>
      <c r="BQ313" s="161"/>
      <c r="BR313" s="164"/>
      <c r="BS313" s="192" t="b">
        <v>0</v>
      </c>
      <c r="BU313" s="195"/>
      <c r="BV313" s="149"/>
      <c r="BW313" s="149"/>
      <c r="BX313" s="150"/>
      <c r="BY313" s="193"/>
      <c r="CV313" s="195"/>
      <c r="CW313" s="193"/>
      <c r="CX313" s="150"/>
    </row>
    <row r="314" ht="10.5" customHeight="1">
      <c r="A314" s="129"/>
      <c r="B314" s="144"/>
      <c r="C314" s="154"/>
      <c r="D314" s="155"/>
      <c r="E314" s="155"/>
      <c r="F314" s="155"/>
      <c r="G314" s="155"/>
      <c r="H314" s="156"/>
      <c r="I314" s="157"/>
      <c r="J314" s="155"/>
      <c r="K314" s="155"/>
      <c r="L314" s="155"/>
      <c r="M314" s="155"/>
      <c r="N314" s="158"/>
      <c r="Q314" s="154"/>
      <c r="R314" s="155"/>
      <c r="S314" s="155"/>
      <c r="T314" s="155"/>
      <c r="U314" s="155"/>
      <c r="V314" s="156"/>
      <c r="W314" s="157"/>
      <c r="X314" s="155"/>
      <c r="Y314" s="155"/>
      <c r="Z314" s="155"/>
      <c r="AA314" s="155"/>
      <c r="AB314" s="158"/>
      <c r="AE314" s="154"/>
      <c r="AF314" s="155"/>
      <c r="AG314" s="155"/>
      <c r="AH314" s="155"/>
      <c r="AI314" s="155"/>
      <c r="AJ314" s="156"/>
      <c r="AK314" s="157"/>
      <c r="AL314" s="155"/>
      <c r="AM314" s="155"/>
      <c r="AN314" s="155"/>
      <c r="AO314" s="155"/>
      <c r="AP314" s="158"/>
      <c r="AS314" s="154"/>
      <c r="AT314" s="155"/>
      <c r="AU314" s="155"/>
      <c r="AV314" s="155"/>
      <c r="AW314" s="155"/>
      <c r="AX314" s="156"/>
      <c r="AY314" s="157"/>
      <c r="AZ314" s="155"/>
      <c r="BA314" s="155"/>
      <c r="BB314" s="155"/>
      <c r="BC314" s="155"/>
      <c r="BD314" s="158"/>
      <c r="BG314" s="154"/>
      <c r="BH314" s="155"/>
      <c r="BI314" s="155"/>
      <c r="BJ314" s="155"/>
      <c r="BK314" s="155"/>
      <c r="BL314" s="156"/>
      <c r="BM314" s="157"/>
      <c r="BN314" s="155"/>
      <c r="BO314" s="155"/>
      <c r="BP314" s="155"/>
      <c r="BQ314" s="155"/>
      <c r="BR314" s="158"/>
      <c r="BU314" s="195"/>
      <c r="BV314" s="149"/>
      <c r="BW314" s="149"/>
      <c r="BX314" s="150"/>
      <c r="BY314" s="193"/>
      <c r="BZ314" s="193"/>
      <c r="CA314" s="195"/>
      <c r="CB314" s="195"/>
      <c r="CC314" s="195"/>
      <c r="CD314" s="195"/>
      <c r="CE314" s="195"/>
      <c r="CF314" s="195"/>
      <c r="CG314" s="195"/>
      <c r="CH314" s="195"/>
      <c r="CI314" s="195"/>
      <c r="CJ314" s="195"/>
      <c r="CK314" s="195"/>
      <c r="CL314" s="195"/>
      <c r="CM314" s="216" t="str">
        <f t="array" ref="CM314">IFERROR(INDEX(Code_KindReturn, MATCH(TRUE, EXACT(CE329, Code_Code), 0)),"")</f>
        <v/>
      </c>
      <c r="CN314" s="216" t="str">
        <f t="array" ref="CN314">IFERROR(INDEX(Code_GristReturn, MATCH(TRUE, EXACT(CF329, Code_Code), 0)),"")</f>
        <v/>
      </c>
      <c r="CO314" s="216" t="str">
        <f t="array" ref="CO314">IFERROR(INDEX(Code_Trait1Return, MATCH(TRUE, EXACT(CG329, Code_Code), 0)),"")</f>
        <v/>
      </c>
      <c r="CP314" s="216" t="str">
        <f t="array" ref="CP314">IFERROR(INDEX(Code_Trait2Return, MATCH(TRUE, EXACT(CH329, Code_Code), 0)),"")</f>
        <v/>
      </c>
      <c r="CQ314" s="216" t="str">
        <f t="array" ref="CQ314">IFERROR(INDEX(Code_Action1Return, MATCH(TRUE, EXACT(CI329, Code_Code), 0)),"")</f>
        <v/>
      </c>
      <c r="CR314" s="216" t="str">
        <f t="array" ref="CR314">IFERROR(INDEX(Code_Action2Return, MATCH(TRUE, EXACT(CJ329, Code_Code), 0)),"")</f>
        <v/>
      </c>
      <c r="CS314" s="216" t="str">
        <f t="array" ref="CS314">IFERROR(INDEX(Code_Action3Return, MATCH(TRUE, EXACT(CK329, Code_Code), 0)),"")</f>
        <v/>
      </c>
      <c r="CT314" s="216" t="str">
        <f t="array" ref="CT314">IFERROR(INDEX(Code_Action4Return, MATCH(TRUE, EXACT(CL329, Code_Code), 0)),"")</f>
        <v/>
      </c>
      <c r="CU314" s="195"/>
      <c r="CV314" s="195"/>
      <c r="CW314" s="193"/>
      <c r="CX314" s="150"/>
    </row>
    <row r="315" ht="10.5" customHeight="1">
      <c r="A315" s="129"/>
      <c r="B315" s="144"/>
      <c r="C315" s="160"/>
      <c r="D315" s="161"/>
      <c r="E315" s="161"/>
      <c r="F315" s="161"/>
      <c r="G315" s="161"/>
      <c r="H315" s="162"/>
      <c r="I315" s="163"/>
      <c r="J315" s="161"/>
      <c r="K315" s="161"/>
      <c r="L315" s="161"/>
      <c r="M315" s="161"/>
      <c r="N315" s="164"/>
      <c r="O315" s="192" t="b">
        <v>0</v>
      </c>
      <c r="Q315" s="145"/>
      <c r="V315" s="146"/>
      <c r="W315" s="163"/>
      <c r="X315" s="161"/>
      <c r="Y315" s="161"/>
      <c r="Z315" s="161"/>
      <c r="AA315" s="161"/>
      <c r="AB315" s="164"/>
      <c r="AC315" s="192" t="b">
        <v>0</v>
      </c>
      <c r="AE315" s="160"/>
      <c r="AF315" s="161"/>
      <c r="AG315" s="161"/>
      <c r="AH315" s="161"/>
      <c r="AI315" s="161"/>
      <c r="AJ315" s="162"/>
      <c r="AK315" s="163"/>
      <c r="AL315" s="161"/>
      <c r="AM315" s="161"/>
      <c r="AN315" s="161"/>
      <c r="AO315" s="161"/>
      <c r="AP315" s="164"/>
      <c r="AQ315" s="192" t="b">
        <v>0</v>
      </c>
      <c r="AS315" s="160"/>
      <c r="AT315" s="161"/>
      <c r="AU315" s="161"/>
      <c r="AV315" s="161"/>
      <c r="AW315" s="161"/>
      <c r="AX315" s="162"/>
      <c r="AY315" s="163"/>
      <c r="AZ315" s="161"/>
      <c r="BA315" s="161"/>
      <c r="BB315" s="161"/>
      <c r="BC315" s="161"/>
      <c r="BD315" s="164"/>
      <c r="BE315" s="192" t="b">
        <v>0</v>
      </c>
      <c r="BG315" s="160"/>
      <c r="BH315" s="161"/>
      <c r="BI315" s="161"/>
      <c r="BJ315" s="161"/>
      <c r="BK315" s="161"/>
      <c r="BL315" s="162"/>
      <c r="BM315" s="163"/>
      <c r="BN315" s="161"/>
      <c r="BO315" s="161"/>
      <c r="BP315" s="161"/>
      <c r="BQ315" s="161"/>
      <c r="BR315" s="164"/>
      <c r="BS315" s="192" t="b">
        <v>0</v>
      </c>
      <c r="BU315" s="195"/>
      <c r="BV315" s="149"/>
      <c r="BW315" s="149"/>
      <c r="BX315" s="150"/>
      <c r="BY315" s="193"/>
      <c r="BZ315" s="193"/>
      <c r="CA315" s="193"/>
      <c r="CB315" s="193"/>
      <c r="CC315" s="193"/>
      <c r="CD315" s="193"/>
      <c r="CE315" s="193"/>
      <c r="CF315" s="193"/>
      <c r="CG315" s="193"/>
      <c r="CH315" s="193"/>
      <c r="CI315" s="193"/>
      <c r="CJ315" s="193"/>
      <c r="CK315" s="193"/>
      <c r="CL315" s="193"/>
      <c r="CM315" s="193"/>
      <c r="CN315" s="193"/>
      <c r="CO315" s="193"/>
      <c r="CP315" s="193"/>
      <c r="CQ315" s="193"/>
      <c r="CR315" s="193"/>
      <c r="CS315" s="193"/>
      <c r="CT315" s="193"/>
      <c r="CU315" s="193"/>
      <c r="CV315" s="193"/>
      <c r="CW315" s="193"/>
      <c r="CX315" s="150"/>
    </row>
    <row r="316" ht="10.5" customHeight="1">
      <c r="A316" s="129"/>
      <c r="B316" s="144"/>
      <c r="C316" s="154"/>
      <c r="D316" s="155"/>
      <c r="E316" s="155"/>
      <c r="F316" s="155"/>
      <c r="G316" s="155"/>
      <c r="H316" s="156"/>
      <c r="I316" s="157"/>
      <c r="J316" s="155"/>
      <c r="K316" s="155"/>
      <c r="L316" s="155"/>
      <c r="M316" s="155"/>
      <c r="N316" s="158"/>
      <c r="Q316" s="154"/>
      <c r="R316" s="155"/>
      <c r="S316" s="155"/>
      <c r="T316" s="155"/>
      <c r="U316" s="155"/>
      <c r="V316" s="156"/>
      <c r="W316" s="157"/>
      <c r="X316" s="155"/>
      <c r="Y316" s="155"/>
      <c r="Z316" s="155"/>
      <c r="AA316" s="155"/>
      <c r="AB316" s="158"/>
      <c r="AE316" s="154"/>
      <c r="AF316" s="155"/>
      <c r="AG316" s="155"/>
      <c r="AH316" s="155"/>
      <c r="AI316" s="155"/>
      <c r="AJ316" s="156"/>
      <c r="AK316" s="157"/>
      <c r="AL316" s="155"/>
      <c r="AM316" s="155"/>
      <c r="AN316" s="155"/>
      <c r="AO316" s="155"/>
      <c r="AP316" s="158"/>
      <c r="AS316" s="154"/>
      <c r="AT316" s="155"/>
      <c r="AU316" s="155"/>
      <c r="AV316" s="155"/>
      <c r="AW316" s="155"/>
      <c r="AX316" s="156"/>
      <c r="AY316" s="157"/>
      <c r="AZ316" s="155"/>
      <c r="BA316" s="155"/>
      <c r="BB316" s="155"/>
      <c r="BC316" s="155"/>
      <c r="BD316" s="158"/>
      <c r="BG316" s="154"/>
      <c r="BH316" s="155"/>
      <c r="BI316" s="155"/>
      <c r="BJ316" s="155"/>
      <c r="BK316" s="155"/>
      <c r="BL316" s="156"/>
      <c r="BM316" s="157"/>
      <c r="BN316" s="155"/>
      <c r="BO316" s="155"/>
      <c r="BP316" s="155"/>
      <c r="BQ316" s="155"/>
      <c r="BR316" s="158"/>
      <c r="BU316" s="195"/>
      <c r="BV316" s="149"/>
      <c r="BW316" s="149"/>
      <c r="BX316" s="150"/>
      <c r="BY316" s="193"/>
      <c r="BZ316" s="208" t="s">
        <v>16</v>
      </c>
      <c r="CM316" s="208" t="s">
        <v>46</v>
      </c>
      <c r="CV316" s="193"/>
      <c r="CW316" s="193"/>
      <c r="CX316" s="150"/>
    </row>
    <row r="317" ht="10.5" customHeight="1">
      <c r="A317" s="129"/>
      <c r="B317" s="144"/>
      <c r="C317" s="160"/>
      <c r="D317" s="161"/>
      <c r="E317" s="161"/>
      <c r="F317" s="161"/>
      <c r="G317" s="161"/>
      <c r="H317" s="162"/>
      <c r="I317" s="163"/>
      <c r="J317" s="161"/>
      <c r="K317" s="161"/>
      <c r="L317" s="161"/>
      <c r="M317" s="161"/>
      <c r="N317" s="164"/>
      <c r="O317" s="192" t="b">
        <v>0</v>
      </c>
      <c r="Q317" s="145"/>
      <c r="V317" s="146"/>
      <c r="W317" s="163"/>
      <c r="X317" s="161"/>
      <c r="Y317" s="161"/>
      <c r="Z317" s="161"/>
      <c r="AA317" s="161"/>
      <c r="AB317" s="164"/>
      <c r="AC317" s="192" t="b">
        <v>0</v>
      </c>
      <c r="AE317" s="160"/>
      <c r="AF317" s="161"/>
      <c r="AG317" s="161"/>
      <c r="AH317" s="161"/>
      <c r="AI317" s="161"/>
      <c r="AJ317" s="162"/>
      <c r="AK317" s="163"/>
      <c r="AL317" s="161"/>
      <c r="AM317" s="161"/>
      <c r="AN317" s="161"/>
      <c r="AO317" s="161"/>
      <c r="AP317" s="164"/>
      <c r="AQ317" s="192" t="b">
        <v>0</v>
      </c>
      <c r="AS317" s="160"/>
      <c r="AT317" s="161"/>
      <c r="AU317" s="161"/>
      <c r="AV317" s="161"/>
      <c r="AW317" s="161"/>
      <c r="AX317" s="162"/>
      <c r="AY317" s="163"/>
      <c r="AZ317" s="161"/>
      <c r="BA317" s="161"/>
      <c r="BB317" s="161"/>
      <c r="BC317" s="161"/>
      <c r="BD317" s="164"/>
      <c r="BE317" s="192" t="b">
        <v>0</v>
      </c>
      <c r="BG317" s="160"/>
      <c r="BH317" s="161"/>
      <c r="BI317" s="161"/>
      <c r="BJ317" s="161"/>
      <c r="BK317" s="161"/>
      <c r="BL317" s="162"/>
      <c r="BM317" s="163"/>
      <c r="BN317" s="161"/>
      <c r="BO317" s="161"/>
      <c r="BP317" s="161"/>
      <c r="BQ317" s="161"/>
      <c r="BR317" s="164"/>
      <c r="BS317" s="192" t="b">
        <v>0</v>
      </c>
      <c r="BU317" s="195"/>
      <c r="BV317" s="149"/>
      <c r="BW317" s="149"/>
      <c r="BX317" s="150"/>
      <c r="BY317" s="193"/>
      <c r="CV317" s="195"/>
      <c r="CW317" s="193"/>
      <c r="CX317" s="150"/>
    </row>
    <row r="318" ht="10.5" customHeight="1">
      <c r="A318" s="129"/>
      <c r="B318" s="144"/>
      <c r="C318" s="154"/>
      <c r="D318" s="155"/>
      <c r="E318" s="155"/>
      <c r="F318" s="155"/>
      <c r="G318" s="155"/>
      <c r="H318" s="156"/>
      <c r="I318" s="157"/>
      <c r="J318" s="155"/>
      <c r="K318" s="155"/>
      <c r="L318" s="155"/>
      <c r="M318" s="155"/>
      <c r="N318" s="158"/>
      <c r="Q318" s="154"/>
      <c r="R318" s="155"/>
      <c r="S318" s="155"/>
      <c r="T318" s="155"/>
      <c r="U318" s="155"/>
      <c r="V318" s="156"/>
      <c r="W318" s="157"/>
      <c r="X318" s="155"/>
      <c r="Y318" s="155"/>
      <c r="Z318" s="155"/>
      <c r="AA318" s="155"/>
      <c r="AB318" s="158"/>
      <c r="AE318" s="154"/>
      <c r="AF318" s="155"/>
      <c r="AG318" s="155"/>
      <c r="AH318" s="155"/>
      <c r="AI318" s="155"/>
      <c r="AJ318" s="156"/>
      <c r="AK318" s="157"/>
      <c r="AL318" s="155"/>
      <c r="AM318" s="155"/>
      <c r="AN318" s="155"/>
      <c r="AO318" s="155"/>
      <c r="AP318" s="158"/>
      <c r="AS318" s="154"/>
      <c r="AT318" s="155"/>
      <c r="AU318" s="155"/>
      <c r="AV318" s="155"/>
      <c r="AW318" s="155"/>
      <c r="AX318" s="156"/>
      <c r="AY318" s="157"/>
      <c r="AZ318" s="155"/>
      <c r="BA318" s="155"/>
      <c r="BB318" s="155"/>
      <c r="BC318" s="155"/>
      <c r="BD318" s="158"/>
      <c r="BG318" s="154"/>
      <c r="BH318" s="155"/>
      <c r="BI318" s="155"/>
      <c r="BJ318" s="155"/>
      <c r="BK318" s="155"/>
      <c r="BL318" s="156"/>
      <c r="BM318" s="157"/>
      <c r="BN318" s="155"/>
      <c r="BO318" s="155"/>
      <c r="BP318" s="155"/>
      <c r="BQ318" s="155"/>
      <c r="BR318" s="158"/>
      <c r="BU318" s="195"/>
      <c r="BV318" s="149"/>
      <c r="BW318" s="149"/>
      <c r="BX318" s="150"/>
      <c r="BY318" s="193"/>
      <c r="BZ318" s="208" t="s">
        <v>19</v>
      </c>
      <c r="CB318" s="217" t="str">
        <f>IFERROR(IFS(BZ303=TRUE,TRAITCSTLOOPUP(CM316,CB303),CH303=TRUE,TRAITCSTLOOPUP(CM316,CJ303),BZ310=TRUE,VLOOKUP(CB310,AllAction,12, False),CK310=TRUE,VLOOKUP(CM310,AllAction,12, False),BZ312=TRUE,VLOOKUP(CB312,AllAction,12, False),CK312=TRUE,VLOOKUP(CM312,AllAction,12, False)),"")</f>
        <v/>
      </c>
      <c r="CC318" s="177"/>
      <c r="CD318" s="218" t="str">
        <f>IFERROR(IFS(BZ303=TRUE,TRAITTEXTLOOKUP(CM316,CB303),CH303=TRUE,TRAITTEXTLOOKUP(CM316,CJ303),BZ310=TRUE,VLOOKUP(CB310,AllAction,18, False),CK310=TRUE,VLOOKUP(CM310,AllAction,18, False),BZ312=TRUE,VLOOKUP(CB312,AllAction,18, False),CK312=TRUE,VLOOKUP(CM312,AllAction,18, False)),"")</f>
        <v/>
      </c>
      <c r="CE318" s="179"/>
      <c r="CF318" s="179"/>
      <c r="CG318" s="179"/>
      <c r="CH318" s="179"/>
      <c r="CI318" s="179"/>
      <c r="CJ318" s="179"/>
      <c r="CK318" s="179"/>
      <c r="CL318" s="179"/>
      <c r="CM318" s="179"/>
      <c r="CN318" s="179"/>
      <c r="CO318" s="179"/>
      <c r="CP318" s="179"/>
      <c r="CQ318" s="179"/>
      <c r="CR318" s="179"/>
      <c r="CS318" s="179"/>
      <c r="CT318" s="179"/>
      <c r="CU318" s="177"/>
      <c r="CV318" s="195"/>
      <c r="CW318" s="193"/>
      <c r="CX318" s="150"/>
    </row>
    <row r="319" ht="10.5" customHeight="1">
      <c r="A319" s="129"/>
      <c r="B319" s="144"/>
      <c r="C319" s="160"/>
      <c r="D319" s="161"/>
      <c r="E319" s="161"/>
      <c r="F319" s="161"/>
      <c r="G319" s="161"/>
      <c r="H319" s="162"/>
      <c r="I319" s="163"/>
      <c r="J319" s="161"/>
      <c r="K319" s="161"/>
      <c r="L319" s="161"/>
      <c r="M319" s="161"/>
      <c r="N319" s="164"/>
      <c r="O319" s="192" t="b">
        <v>0</v>
      </c>
      <c r="Q319" s="145"/>
      <c r="V319" s="146"/>
      <c r="W319" s="163"/>
      <c r="X319" s="161"/>
      <c r="Y319" s="161"/>
      <c r="Z319" s="161"/>
      <c r="AA319" s="161"/>
      <c r="AB319" s="164"/>
      <c r="AC319" s="192" t="b">
        <v>0</v>
      </c>
      <c r="AE319" s="160"/>
      <c r="AF319" s="161"/>
      <c r="AG319" s="161"/>
      <c r="AH319" s="161"/>
      <c r="AI319" s="161"/>
      <c r="AJ319" s="162"/>
      <c r="AK319" s="163"/>
      <c r="AL319" s="161"/>
      <c r="AM319" s="161"/>
      <c r="AN319" s="161"/>
      <c r="AO319" s="161"/>
      <c r="AP319" s="164"/>
      <c r="AQ319" s="192" t="b">
        <v>0</v>
      </c>
      <c r="AS319" s="160"/>
      <c r="AT319" s="161"/>
      <c r="AU319" s="161"/>
      <c r="AV319" s="161"/>
      <c r="AW319" s="161"/>
      <c r="AX319" s="162"/>
      <c r="AY319" s="163"/>
      <c r="AZ319" s="161"/>
      <c r="BA319" s="161"/>
      <c r="BB319" s="161"/>
      <c r="BC319" s="161"/>
      <c r="BD319" s="164"/>
      <c r="BE319" s="192" t="b">
        <v>0</v>
      </c>
      <c r="BG319" s="160"/>
      <c r="BH319" s="161"/>
      <c r="BI319" s="161"/>
      <c r="BJ319" s="161"/>
      <c r="BK319" s="161"/>
      <c r="BL319" s="162"/>
      <c r="BM319" s="163"/>
      <c r="BN319" s="161"/>
      <c r="BO319" s="161"/>
      <c r="BP319" s="161"/>
      <c r="BQ319" s="161"/>
      <c r="BR319" s="164"/>
      <c r="BS319" s="192" t="b">
        <v>0</v>
      </c>
      <c r="BU319" s="195"/>
      <c r="BV319" s="149"/>
      <c r="BW319" s="149"/>
      <c r="BX319" s="150"/>
      <c r="BY319" s="193"/>
      <c r="CB319" s="180"/>
      <c r="CC319" s="181"/>
      <c r="CD319" s="182"/>
      <c r="CU319" s="183"/>
      <c r="CV319" s="195"/>
      <c r="CW319" s="193"/>
      <c r="CX319" s="150"/>
    </row>
    <row r="320" ht="10.5" customHeight="1">
      <c r="A320" s="129"/>
      <c r="B320" s="144"/>
      <c r="C320" s="154"/>
      <c r="D320" s="155"/>
      <c r="E320" s="155"/>
      <c r="F320" s="155"/>
      <c r="G320" s="155"/>
      <c r="H320" s="156"/>
      <c r="I320" s="157"/>
      <c r="J320" s="155"/>
      <c r="K320" s="155"/>
      <c r="L320" s="155"/>
      <c r="M320" s="155"/>
      <c r="N320" s="158"/>
      <c r="Q320" s="154"/>
      <c r="R320" s="155"/>
      <c r="S320" s="155"/>
      <c r="T320" s="155"/>
      <c r="U320" s="155"/>
      <c r="V320" s="156"/>
      <c r="W320" s="157"/>
      <c r="X320" s="155"/>
      <c r="Y320" s="155"/>
      <c r="Z320" s="155"/>
      <c r="AA320" s="155"/>
      <c r="AB320" s="158"/>
      <c r="AE320" s="154"/>
      <c r="AF320" s="155"/>
      <c r="AG320" s="155"/>
      <c r="AH320" s="155"/>
      <c r="AI320" s="155"/>
      <c r="AJ320" s="156"/>
      <c r="AK320" s="157"/>
      <c r="AL320" s="155"/>
      <c r="AM320" s="155"/>
      <c r="AN320" s="155"/>
      <c r="AO320" s="155"/>
      <c r="AP320" s="158"/>
      <c r="AS320" s="154"/>
      <c r="AT320" s="155"/>
      <c r="AU320" s="155"/>
      <c r="AV320" s="155"/>
      <c r="AW320" s="155"/>
      <c r="AX320" s="156"/>
      <c r="AY320" s="157"/>
      <c r="AZ320" s="155"/>
      <c r="BA320" s="155"/>
      <c r="BB320" s="155"/>
      <c r="BC320" s="155"/>
      <c r="BD320" s="158"/>
      <c r="BG320" s="154"/>
      <c r="BH320" s="155"/>
      <c r="BI320" s="155"/>
      <c r="BJ320" s="155"/>
      <c r="BK320" s="155"/>
      <c r="BL320" s="156"/>
      <c r="BM320" s="157"/>
      <c r="BN320" s="155"/>
      <c r="BO320" s="155"/>
      <c r="BP320" s="155"/>
      <c r="BQ320" s="155"/>
      <c r="BR320" s="158"/>
      <c r="BU320" s="195"/>
      <c r="BV320" s="149"/>
      <c r="BW320" s="149"/>
      <c r="BX320" s="150"/>
      <c r="BY320" s="193"/>
      <c r="BZ320" s="208" t="s">
        <v>20</v>
      </c>
      <c r="CB320" s="217" t="str">
        <f>IFERROR(IFS(OR(BZ303=TRUE,CH303=TRUE),"",BZ310=TRUE,VLOOKUP(CB310,AllAction,16, False),CK310=TRUE,VLOOKUP(CM310,AllAction,16, False),BZ312=TRUE,VLOOKUP(CB312,AllAction,16, False),CK312=TRUE,VLOOKUP(CM312,AllAction,16, False)),"")</f>
        <v/>
      </c>
      <c r="CC320" s="177"/>
      <c r="CD320" s="182"/>
      <c r="CU320" s="183"/>
      <c r="CV320" s="195"/>
      <c r="CW320" s="193"/>
      <c r="CX320" s="150"/>
    </row>
    <row r="321" ht="10.5" customHeight="1">
      <c r="A321" s="129"/>
      <c r="B321" s="144"/>
      <c r="C321" s="160"/>
      <c r="D321" s="161"/>
      <c r="E321" s="161"/>
      <c r="F321" s="161"/>
      <c r="G321" s="161"/>
      <c r="H321" s="162"/>
      <c r="I321" s="163"/>
      <c r="J321" s="161"/>
      <c r="K321" s="161"/>
      <c r="L321" s="161"/>
      <c r="M321" s="161"/>
      <c r="N321" s="164"/>
      <c r="O321" s="192" t="b">
        <v>0</v>
      </c>
      <c r="Q321" s="145"/>
      <c r="V321" s="146"/>
      <c r="W321" s="163"/>
      <c r="X321" s="161"/>
      <c r="Y321" s="161"/>
      <c r="Z321" s="161"/>
      <c r="AA321" s="161"/>
      <c r="AB321" s="164"/>
      <c r="AC321" s="192" t="b">
        <v>0</v>
      </c>
      <c r="AE321" s="160"/>
      <c r="AF321" s="161"/>
      <c r="AG321" s="161"/>
      <c r="AH321" s="161"/>
      <c r="AI321" s="161"/>
      <c r="AJ321" s="162"/>
      <c r="AK321" s="163"/>
      <c r="AL321" s="161"/>
      <c r="AM321" s="161"/>
      <c r="AN321" s="161"/>
      <c r="AO321" s="161"/>
      <c r="AP321" s="164"/>
      <c r="AQ321" s="192" t="b">
        <v>0</v>
      </c>
      <c r="AS321" s="160"/>
      <c r="AT321" s="161"/>
      <c r="AU321" s="161"/>
      <c r="AV321" s="161"/>
      <c r="AW321" s="161"/>
      <c r="AX321" s="162"/>
      <c r="AY321" s="163"/>
      <c r="AZ321" s="161"/>
      <c r="BA321" s="161"/>
      <c r="BB321" s="161"/>
      <c r="BC321" s="161"/>
      <c r="BD321" s="164"/>
      <c r="BE321" s="192" t="b">
        <v>0</v>
      </c>
      <c r="BG321" s="160"/>
      <c r="BH321" s="161"/>
      <c r="BI321" s="161"/>
      <c r="BJ321" s="161"/>
      <c r="BK321" s="161"/>
      <c r="BL321" s="162"/>
      <c r="BM321" s="163"/>
      <c r="BN321" s="161"/>
      <c r="BO321" s="161"/>
      <c r="BP321" s="161"/>
      <c r="BQ321" s="161"/>
      <c r="BR321" s="164"/>
      <c r="BS321" s="192" t="b">
        <v>0</v>
      </c>
      <c r="BU321" s="195"/>
      <c r="BV321" s="149"/>
      <c r="BW321" s="149"/>
      <c r="BX321" s="150"/>
      <c r="BY321" s="193"/>
      <c r="CB321" s="180"/>
      <c r="CC321" s="181"/>
      <c r="CD321" s="182"/>
      <c r="CU321" s="183"/>
      <c r="CV321" s="195"/>
      <c r="CW321" s="193"/>
      <c r="CX321" s="150"/>
    </row>
    <row r="322" ht="10.5" customHeight="1">
      <c r="A322" s="129"/>
      <c r="B322" s="144"/>
      <c r="C322" s="154"/>
      <c r="D322" s="155"/>
      <c r="E322" s="155"/>
      <c r="F322" s="155"/>
      <c r="G322" s="155"/>
      <c r="H322" s="156"/>
      <c r="I322" s="157"/>
      <c r="J322" s="155"/>
      <c r="K322" s="155"/>
      <c r="L322" s="155"/>
      <c r="M322" s="155"/>
      <c r="N322" s="158"/>
      <c r="Q322" s="154"/>
      <c r="R322" s="155"/>
      <c r="S322" s="155"/>
      <c r="T322" s="155"/>
      <c r="U322" s="155"/>
      <c r="V322" s="156"/>
      <c r="W322" s="157"/>
      <c r="X322" s="155"/>
      <c r="Y322" s="155"/>
      <c r="Z322" s="155"/>
      <c r="AA322" s="155"/>
      <c r="AB322" s="158"/>
      <c r="AE322" s="154"/>
      <c r="AF322" s="155"/>
      <c r="AG322" s="155"/>
      <c r="AH322" s="155"/>
      <c r="AI322" s="155"/>
      <c r="AJ322" s="156"/>
      <c r="AK322" s="157"/>
      <c r="AL322" s="155"/>
      <c r="AM322" s="155"/>
      <c r="AN322" s="155"/>
      <c r="AO322" s="155"/>
      <c r="AP322" s="158"/>
      <c r="AS322" s="154"/>
      <c r="AT322" s="155"/>
      <c r="AU322" s="155"/>
      <c r="AV322" s="155"/>
      <c r="AW322" s="155"/>
      <c r="AX322" s="156"/>
      <c r="AY322" s="157"/>
      <c r="AZ322" s="155"/>
      <c r="BA322" s="155"/>
      <c r="BB322" s="155"/>
      <c r="BC322" s="155"/>
      <c r="BD322" s="158"/>
      <c r="BG322" s="154"/>
      <c r="BH322" s="155"/>
      <c r="BI322" s="155"/>
      <c r="BJ322" s="155"/>
      <c r="BK322" s="155"/>
      <c r="BL322" s="156"/>
      <c r="BM322" s="157"/>
      <c r="BN322" s="155"/>
      <c r="BO322" s="155"/>
      <c r="BP322" s="155"/>
      <c r="BQ322" s="155"/>
      <c r="BR322" s="158"/>
      <c r="BU322" s="195"/>
      <c r="BV322" s="149"/>
      <c r="BW322" s="149"/>
      <c r="BX322" s="150"/>
      <c r="BY322" s="193"/>
      <c r="BZ322" s="208" t="s">
        <v>21</v>
      </c>
      <c r="CB322" s="217" t="str">
        <f>IFERROR(IFS(OR(BZ303=TRUE,CH303=TRUE),"",BZ310=TRUE,VLOOKUP(CB310,AllAction,14, False),CK310=TRUE,VLOOKUP(CM310,AllAction,14, False),BZ312=TRUE,VLOOKUP(CB312,AllAction,14, False),CK312=TRUE,VLOOKUP(CM312,AllAction,14, False)),"")</f>
        <v/>
      </c>
      <c r="CC322" s="177"/>
      <c r="CD322" s="182"/>
      <c r="CU322" s="183"/>
      <c r="CV322" s="195"/>
      <c r="CW322" s="193"/>
      <c r="CX322" s="150"/>
    </row>
    <row r="323" ht="10.5" customHeight="1">
      <c r="A323" s="129"/>
      <c r="B323" s="144"/>
      <c r="C323" s="160"/>
      <c r="D323" s="161"/>
      <c r="E323" s="161"/>
      <c r="F323" s="161"/>
      <c r="G323" s="161"/>
      <c r="H323" s="162"/>
      <c r="I323" s="163"/>
      <c r="J323" s="161"/>
      <c r="K323" s="161"/>
      <c r="L323" s="161"/>
      <c r="M323" s="161"/>
      <c r="N323" s="164"/>
      <c r="O323" s="192" t="b">
        <v>0</v>
      </c>
      <c r="Q323" s="145"/>
      <c r="V323" s="146"/>
      <c r="W323" s="163"/>
      <c r="X323" s="161"/>
      <c r="Y323" s="161"/>
      <c r="Z323" s="161"/>
      <c r="AA323" s="161"/>
      <c r="AB323" s="164"/>
      <c r="AC323" s="192" t="b">
        <v>0</v>
      </c>
      <c r="AE323" s="160"/>
      <c r="AF323" s="161"/>
      <c r="AG323" s="161"/>
      <c r="AH323" s="161"/>
      <c r="AI323" s="161"/>
      <c r="AJ323" s="162"/>
      <c r="AK323" s="163"/>
      <c r="AL323" s="161"/>
      <c r="AM323" s="161"/>
      <c r="AN323" s="161"/>
      <c r="AO323" s="161"/>
      <c r="AP323" s="164"/>
      <c r="AQ323" s="192" t="b">
        <v>0</v>
      </c>
      <c r="AS323" s="160"/>
      <c r="AT323" s="161"/>
      <c r="AU323" s="161"/>
      <c r="AV323" s="161"/>
      <c r="AW323" s="161"/>
      <c r="AX323" s="162"/>
      <c r="AY323" s="163"/>
      <c r="AZ323" s="161"/>
      <c r="BA323" s="161"/>
      <c r="BB323" s="161"/>
      <c r="BC323" s="161"/>
      <c r="BD323" s="164"/>
      <c r="BE323" s="192" t="b">
        <v>0</v>
      </c>
      <c r="BG323" s="160"/>
      <c r="BH323" s="161"/>
      <c r="BI323" s="161"/>
      <c r="BJ323" s="161"/>
      <c r="BK323" s="161"/>
      <c r="BL323" s="162"/>
      <c r="BM323" s="163"/>
      <c r="BN323" s="161"/>
      <c r="BO323" s="161"/>
      <c r="BP323" s="161"/>
      <c r="BQ323" s="161"/>
      <c r="BR323" s="164"/>
      <c r="BS323" s="192" t="b">
        <v>0</v>
      </c>
      <c r="BU323" s="195"/>
      <c r="BV323" s="149"/>
      <c r="BW323" s="149"/>
      <c r="BX323" s="150"/>
      <c r="BY323" s="193"/>
      <c r="CB323" s="182"/>
      <c r="CC323" s="183"/>
      <c r="CD323" s="182"/>
      <c r="CU323" s="183"/>
      <c r="CV323" s="195"/>
      <c r="CW323" s="193"/>
      <c r="CX323" s="150"/>
    </row>
    <row r="324" ht="10.5" customHeight="1">
      <c r="A324" s="129"/>
      <c r="B324" s="144"/>
      <c r="C324" s="154"/>
      <c r="D324" s="155"/>
      <c r="E324" s="155"/>
      <c r="F324" s="155"/>
      <c r="G324" s="155"/>
      <c r="H324" s="156"/>
      <c r="I324" s="157"/>
      <c r="J324" s="155"/>
      <c r="K324" s="155"/>
      <c r="L324" s="155"/>
      <c r="M324" s="155"/>
      <c r="N324" s="158"/>
      <c r="Q324" s="154"/>
      <c r="R324" s="155"/>
      <c r="S324" s="155"/>
      <c r="T324" s="155"/>
      <c r="U324" s="155"/>
      <c r="V324" s="156"/>
      <c r="W324" s="157"/>
      <c r="X324" s="155"/>
      <c r="Y324" s="155"/>
      <c r="Z324" s="155"/>
      <c r="AA324" s="155"/>
      <c r="AB324" s="158"/>
      <c r="AE324" s="154"/>
      <c r="AF324" s="155"/>
      <c r="AG324" s="155"/>
      <c r="AH324" s="155"/>
      <c r="AI324" s="155"/>
      <c r="AJ324" s="156"/>
      <c r="AK324" s="157"/>
      <c r="AL324" s="155"/>
      <c r="AM324" s="155"/>
      <c r="AN324" s="155"/>
      <c r="AO324" s="155"/>
      <c r="AP324" s="158"/>
      <c r="AS324" s="154"/>
      <c r="AT324" s="155"/>
      <c r="AU324" s="155"/>
      <c r="AV324" s="155"/>
      <c r="AW324" s="155"/>
      <c r="AX324" s="156"/>
      <c r="AY324" s="157"/>
      <c r="AZ324" s="155"/>
      <c r="BA324" s="155"/>
      <c r="BB324" s="155"/>
      <c r="BC324" s="155"/>
      <c r="BD324" s="158"/>
      <c r="BG324" s="154"/>
      <c r="BH324" s="155"/>
      <c r="BI324" s="155"/>
      <c r="BJ324" s="155"/>
      <c r="BK324" s="155"/>
      <c r="BL324" s="156"/>
      <c r="BM324" s="157"/>
      <c r="BN324" s="155"/>
      <c r="BO324" s="155"/>
      <c r="BP324" s="155"/>
      <c r="BQ324" s="155"/>
      <c r="BR324" s="158"/>
      <c r="BU324" s="195"/>
      <c r="BV324" s="149"/>
      <c r="BW324" s="149"/>
      <c r="BX324" s="150"/>
      <c r="BY324" s="193"/>
      <c r="CB324" s="180"/>
      <c r="CC324" s="181"/>
      <c r="CD324" s="180"/>
      <c r="CE324" s="184"/>
      <c r="CF324" s="184"/>
      <c r="CG324" s="184"/>
      <c r="CH324" s="184"/>
      <c r="CI324" s="184"/>
      <c r="CJ324" s="184"/>
      <c r="CK324" s="184"/>
      <c r="CL324" s="184"/>
      <c r="CM324" s="184"/>
      <c r="CN324" s="184"/>
      <c r="CO324" s="184"/>
      <c r="CP324" s="184"/>
      <c r="CQ324" s="184"/>
      <c r="CR324" s="184"/>
      <c r="CS324" s="184"/>
      <c r="CT324" s="184"/>
      <c r="CU324" s="181"/>
      <c r="CV324" s="195"/>
      <c r="CW324" s="193"/>
      <c r="CX324" s="150"/>
    </row>
    <row r="325" ht="10.5" customHeight="1">
      <c r="A325" s="129"/>
      <c r="B325" s="144"/>
      <c r="C325" s="160"/>
      <c r="D325" s="161"/>
      <c r="E325" s="161"/>
      <c r="F325" s="161"/>
      <c r="G325" s="161"/>
      <c r="H325" s="162"/>
      <c r="I325" s="163"/>
      <c r="J325" s="161"/>
      <c r="K325" s="161"/>
      <c r="L325" s="161"/>
      <c r="M325" s="161"/>
      <c r="N325" s="164"/>
      <c r="O325" s="192" t="b">
        <v>0</v>
      </c>
      <c r="Q325" s="145"/>
      <c r="V325" s="146"/>
      <c r="W325" s="163"/>
      <c r="X325" s="161"/>
      <c r="Y325" s="161"/>
      <c r="Z325" s="161"/>
      <c r="AA325" s="161"/>
      <c r="AB325" s="164"/>
      <c r="AC325" s="192" t="b">
        <v>0</v>
      </c>
      <c r="AE325" s="160"/>
      <c r="AF325" s="161"/>
      <c r="AG325" s="161"/>
      <c r="AH325" s="161"/>
      <c r="AI325" s="161"/>
      <c r="AJ325" s="162"/>
      <c r="AK325" s="163"/>
      <c r="AL325" s="161"/>
      <c r="AM325" s="161"/>
      <c r="AN325" s="161"/>
      <c r="AO325" s="161"/>
      <c r="AP325" s="164"/>
      <c r="AQ325" s="192" t="b">
        <v>0</v>
      </c>
      <c r="AS325" s="160"/>
      <c r="AT325" s="161"/>
      <c r="AU325" s="161"/>
      <c r="AV325" s="161"/>
      <c r="AW325" s="161"/>
      <c r="AX325" s="162"/>
      <c r="AY325" s="163"/>
      <c r="AZ325" s="161"/>
      <c r="BA325" s="161"/>
      <c r="BB325" s="161"/>
      <c r="BC325" s="161"/>
      <c r="BD325" s="164"/>
      <c r="BE325" s="192" t="b">
        <v>0</v>
      </c>
      <c r="BG325" s="160"/>
      <c r="BH325" s="161"/>
      <c r="BI325" s="161"/>
      <c r="BJ325" s="161"/>
      <c r="BK325" s="161"/>
      <c r="BL325" s="162"/>
      <c r="BM325" s="163"/>
      <c r="BN325" s="161"/>
      <c r="BO325" s="161"/>
      <c r="BP325" s="161"/>
      <c r="BQ325" s="161"/>
      <c r="BR325" s="164"/>
      <c r="BS325" s="192" t="b">
        <v>0</v>
      </c>
      <c r="BU325" s="195"/>
      <c r="BV325" s="149"/>
      <c r="BW325" s="149"/>
      <c r="BX325" s="150"/>
      <c r="BY325" s="193"/>
      <c r="BZ325" s="193"/>
      <c r="CA325" s="195"/>
      <c r="CB325" s="195"/>
      <c r="CC325" s="195"/>
      <c r="CD325" s="195"/>
      <c r="CE325" s="195"/>
      <c r="CF325" s="195"/>
      <c r="CG325" s="195"/>
      <c r="CH325" s="195"/>
      <c r="CI325" s="195"/>
      <c r="CJ325" s="195"/>
      <c r="CK325" s="195"/>
      <c r="CL325" s="195"/>
      <c r="CM325" s="195"/>
      <c r="CN325" s="195"/>
      <c r="CO325" s="195"/>
      <c r="CP325" s="195"/>
      <c r="CQ325" s="195"/>
      <c r="CR325" s="195"/>
      <c r="CS325" s="195"/>
      <c r="CT325" s="195"/>
      <c r="CU325" s="195"/>
      <c r="CV325" s="195"/>
      <c r="CW325" s="193"/>
      <c r="CX325" s="150"/>
    </row>
    <row r="326" ht="10.5" customHeight="1">
      <c r="A326" s="129"/>
      <c r="B326" s="144"/>
      <c r="C326" s="154"/>
      <c r="D326" s="155"/>
      <c r="E326" s="155"/>
      <c r="F326" s="155"/>
      <c r="G326" s="155"/>
      <c r="H326" s="156"/>
      <c r="I326" s="157"/>
      <c r="J326" s="155"/>
      <c r="K326" s="155"/>
      <c r="L326" s="155"/>
      <c r="M326" s="155"/>
      <c r="N326" s="158"/>
      <c r="Q326" s="154"/>
      <c r="R326" s="155"/>
      <c r="S326" s="155"/>
      <c r="T326" s="155"/>
      <c r="U326" s="155"/>
      <c r="V326" s="156"/>
      <c r="W326" s="157"/>
      <c r="X326" s="155"/>
      <c r="Y326" s="155"/>
      <c r="Z326" s="155"/>
      <c r="AA326" s="155"/>
      <c r="AB326" s="158"/>
      <c r="AE326" s="154"/>
      <c r="AF326" s="155"/>
      <c r="AG326" s="155"/>
      <c r="AH326" s="155"/>
      <c r="AI326" s="155"/>
      <c r="AJ326" s="156"/>
      <c r="AK326" s="157"/>
      <c r="AL326" s="155"/>
      <c r="AM326" s="155"/>
      <c r="AN326" s="155"/>
      <c r="AO326" s="155"/>
      <c r="AP326" s="158"/>
      <c r="AS326" s="154"/>
      <c r="AT326" s="155"/>
      <c r="AU326" s="155"/>
      <c r="AV326" s="155"/>
      <c r="AW326" s="155"/>
      <c r="AX326" s="156"/>
      <c r="AY326" s="157"/>
      <c r="AZ326" s="155"/>
      <c r="BA326" s="155"/>
      <c r="BB326" s="155"/>
      <c r="BC326" s="155"/>
      <c r="BD326" s="158"/>
      <c r="BG326" s="154"/>
      <c r="BH326" s="155"/>
      <c r="BI326" s="155"/>
      <c r="BJ326" s="155"/>
      <c r="BK326" s="155"/>
      <c r="BL326" s="156"/>
      <c r="BM326" s="157"/>
      <c r="BN326" s="155"/>
      <c r="BO326" s="155"/>
      <c r="BP326" s="155"/>
      <c r="BQ326" s="155"/>
      <c r="BR326" s="158"/>
      <c r="BU326" s="195"/>
      <c r="BV326" s="149"/>
      <c r="BW326" s="149"/>
      <c r="BX326" s="150"/>
      <c r="BY326" s="193"/>
      <c r="BZ326" s="193"/>
      <c r="CA326" s="193"/>
      <c r="CB326" s="193"/>
      <c r="CC326" s="193"/>
      <c r="CD326" s="193"/>
      <c r="CE326" s="193"/>
      <c r="CF326" s="193"/>
      <c r="CG326" s="193"/>
      <c r="CH326" s="193"/>
      <c r="CI326" s="193"/>
      <c r="CJ326" s="193"/>
      <c r="CK326" s="193"/>
      <c r="CL326" s="193"/>
      <c r="CM326" s="193"/>
      <c r="CN326" s="193"/>
      <c r="CO326" s="193"/>
      <c r="CP326" s="193"/>
      <c r="CQ326" s="193"/>
      <c r="CR326" s="193"/>
      <c r="CS326" s="193"/>
      <c r="CT326" s="193"/>
      <c r="CU326" s="193"/>
      <c r="CV326" s="193"/>
      <c r="CW326" s="193"/>
      <c r="CX326" s="150"/>
    </row>
    <row r="327" ht="10.5" customHeight="1">
      <c r="A327" s="129"/>
      <c r="B327" s="144"/>
      <c r="C327" s="160"/>
      <c r="D327" s="161"/>
      <c r="E327" s="161"/>
      <c r="F327" s="161"/>
      <c r="G327" s="161"/>
      <c r="H327" s="162"/>
      <c r="I327" s="163"/>
      <c r="J327" s="161"/>
      <c r="K327" s="161"/>
      <c r="L327" s="161"/>
      <c r="M327" s="161"/>
      <c r="N327" s="164"/>
      <c r="O327" s="192" t="b">
        <v>0</v>
      </c>
      <c r="Q327" s="145"/>
      <c r="V327" s="146"/>
      <c r="W327" s="163"/>
      <c r="X327" s="161"/>
      <c r="Y327" s="161"/>
      <c r="Z327" s="161"/>
      <c r="AA327" s="161"/>
      <c r="AB327" s="164"/>
      <c r="AC327" s="192" t="b">
        <v>0</v>
      </c>
      <c r="AE327" s="160"/>
      <c r="AF327" s="161"/>
      <c r="AG327" s="161"/>
      <c r="AH327" s="161"/>
      <c r="AI327" s="161"/>
      <c r="AJ327" s="162"/>
      <c r="AK327" s="163"/>
      <c r="AL327" s="161"/>
      <c r="AM327" s="161"/>
      <c r="AN327" s="161"/>
      <c r="AO327" s="161"/>
      <c r="AP327" s="164"/>
      <c r="AQ327" s="192" t="b">
        <v>0</v>
      </c>
      <c r="AS327" s="160"/>
      <c r="AT327" s="161"/>
      <c r="AU327" s="161"/>
      <c r="AV327" s="161"/>
      <c r="AW327" s="161"/>
      <c r="AX327" s="162"/>
      <c r="AY327" s="163"/>
      <c r="AZ327" s="161"/>
      <c r="BA327" s="161"/>
      <c r="BB327" s="161"/>
      <c r="BC327" s="161"/>
      <c r="BD327" s="164"/>
      <c r="BE327" s="192" t="b">
        <v>0</v>
      </c>
      <c r="BG327" s="160"/>
      <c r="BH327" s="161"/>
      <c r="BI327" s="161"/>
      <c r="BJ327" s="161"/>
      <c r="BK327" s="161"/>
      <c r="BL327" s="162"/>
      <c r="BM327" s="163"/>
      <c r="BN327" s="161"/>
      <c r="BO327" s="161"/>
      <c r="BP327" s="161"/>
      <c r="BQ327" s="161"/>
      <c r="BR327" s="164"/>
      <c r="BS327" s="192" t="b">
        <v>0</v>
      </c>
      <c r="BU327" s="195"/>
      <c r="BV327" s="149"/>
      <c r="BW327" s="149"/>
      <c r="BX327" s="150"/>
      <c r="BY327" s="193"/>
      <c r="BZ327" s="193"/>
      <c r="CA327" s="193"/>
      <c r="CB327" s="219" t="s">
        <v>22</v>
      </c>
      <c r="CC327" s="179"/>
      <c r="CD327" s="186"/>
      <c r="CE327" s="220" t="str">
        <f t="array" ref="CE327">IFERROR(
INDEX(I297:N330, MATCH(TRUE, O297:O330, 0))
,IFERROR(
INDEX(W297:AB330, MATCH(TRUE, AC297:AC330, 0))
,IFERROR(
INDEX(AK297:AP330, MATCH(TRUE, AQ297:AQ330, 0))
,IFERROR(
INDEX(AY297:BD330, MATCH(TRUE, BE297:BE330, 0))
,IFERROR(
INDEX(BM297:BR330, MATCH(TRUE, BS297:BS330, 0))
,"")))))</f>
        <v/>
      </c>
      <c r="CF327" s="179"/>
      <c r="CG327" s="179"/>
      <c r="CH327" s="179"/>
      <c r="CI327" s="179"/>
      <c r="CJ327" s="179"/>
      <c r="CK327" s="179"/>
      <c r="CL327" s="179"/>
      <c r="CM327" s="179"/>
      <c r="CN327" s="179"/>
      <c r="CO327" s="179"/>
      <c r="CP327" s="179"/>
      <c r="CQ327" s="179"/>
      <c r="CR327" s="179"/>
      <c r="CS327" s="177"/>
      <c r="CT327" s="193"/>
      <c r="CU327" s="193"/>
      <c r="CV327" s="193"/>
      <c r="CW327" s="193"/>
      <c r="CX327" s="150"/>
    </row>
    <row r="328" ht="10.5" customHeight="1">
      <c r="A328" s="129"/>
      <c r="B328" s="144"/>
      <c r="C328" s="154"/>
      <c r="D328" s="155"/>
      <c r="E328" s="155"/>
      <c r="F328" s="155"/>
      <c r="G328" s="155"/>
      <c r="H328" s="156"/>
      <c r="I328" s="157"/>
      <c r="J328" s="155"/>
      <c r="K328" s="155"/>
      <c r="L328" s="155"/>
      <c r="M328" s="155"/>
      <c r="N328" s="158"/>
      <c r="Q328" s="154"/>
      <c r="R328" s="155"/>
      <c r="S328" s="155"/>
      <c r="T328" s="155"/>
      <c r="U328" s="155"/>
      <c r="V328" s="156"/>
      <c r="W328" s="157"/>
      <c r="X328" s="155"/>
      <c r="Y328" s="155"/>
      <c r="Z328" s="155"/>
      <c r="AA328" s="155"/>
      <c r="AB328" s="158"/>
      <c r="AE328" s="154"/>
      <c r="AF328" s="155"/>
      <c r="AG328" s="155"/>
      <c r="AH328" s="155"/>
      <c r="AI328" s="155"/>
      <c r="AJ328" s="156"/>
      <c r="AK328" s="157"/>
      <c r="AL328" s="155"/>
      <c r="AM328" s="155"/>
      <c r="AN328" s="155"/>
      <c r="AO328" s="155"/>
      <c r="AP328" s="158"/>
      <c r="AS328" s="154"/>
      <c r="AT328" s="155"/>
      <c r="AU328" s="155"/>
      <c r="AV328" s="155"/>
      <c r="AW328" s="155"/>
      <c r="AX328" s="156"/>
      <c r="AY328" s="157"/>
      <c r="AZ328" s="155"/>
      <c r="BA328" s="155"/>
      <c r="BB328" s="155"/>
      <c r="BC328" s="155"/>
      <c r="BD328" s="158"/>
      <c r="BG328" s="154"/>
      <c r="BH328" s="155"/>
      <c r="BI328" s="155"/>
      <c r="BJ328" s="155"/>
      <c r="BK328" s="155"/>
      <c r="BL328" s="156"/>
      <c r="BM328" s="157"/>
      <c r="BN328" s="155"/>
      <c r="BO328" s="155"/>
      <c r="BP328" s="155"/>
      <c r="BQ328" s="155"/>
      <c r="BR328" s="158"/>
      <c r="BU328" s="195"/>
      <c r="BV328" s="149"/>
      <c r="BW328" s="149"/>
      <c r="BX328" s="150"/>
      <c r="BY328" s="193"/>
      <c r="BZ328" s="193"/>
      <c r="CA328" s="193"/>
      <c r="CB328" s="180"/>
      <c r="CC328" s="184"/>
      <c r="CD328" s="188"/>
      <c r="CE328" s="184"/>
      <c r="CF328" s="184"/>
      <c r="CG328" s="184"/>
      <c r="CH328" s="184"/>
      <c r="CI328" s="184"/>
      <c r="CJ328" s="184"/>
      <c r="CK328" s="184"/>
      <c r="CL328" s="184"/>
      <c r="CM328" s="184"/>
      <c r="CN328" s="184"/>
      <c r="CO328" s="184"/>
      <c r="CP328" s="184"/>
      <c r="CQ328" s="184"/>
      <c r="CR328" s="184"/>
      <c r="CS328" s="181"/>
      <c r="CT328" s="195"/>
      <c r="CU328" s="193"/>
      <c r="CV328" s="193"/>
      <c r="CW328" s="193"/>
      <c r="CX328" s="150"/>
    </row>
    <row r="329" ht="10.5" customHeight="1">
      <c r="A329" s="129"/>
      <c r="B329" s="144"/>
      <c r="C329" s="160"/>
      <c r="D329" s="161"/>
      <c r="E329" s="161"/>
      <c r="F329" s="161"/>
      <c r="G329" s="161"/>
      <c r="H329" s="162"/>
      <c r="I329" s="163"/>
      <c r="J329" s="161"/>
      <c r="K329" s="161"/>
      <c r="L329" s="161"/>
      <c r="M329" s="161"/>
      <c r="N329" s="164"/>
      <c r="O329" s="192" t="b">
        <v>0</v>
      </c>
      <c r="Q329" s="145"/>
      <c r="V329" s="146"/>
      <c r="W329" s="163"/>
      <c r="X329" s="161"/>
      <c r="Y329" s="161"/>
      <c r="Z329" s="161"/>
      <c r="AA329" s="161"/>
      <c r="AB329" s="164"/>
      <c r="AC329" s="192" t="b">
        <v>0</v>
      </c>
      <c r="AE329" s="160"/>
      <c r="AF329" s="161"/>
      <c r="AG329" s="161"/>
      <c r="AH329" s="161"/>
      <c r="AI329" s="161"/>
      <c r="AJ329" s="162"/>
      <c r="AK329" s="163"/>
      <c r="AL329" s="161"/>
      <c r="AM329" s="161"/>
      <c r="AN329" s="161"/>
      <c r="AO329" s="161"/>
      <c r="AP329" s="164"/>
      <c r="AQ329" s="192" t="b">
        <v>0</v>
      </c>
      <c r="AS329" s="160"/>
      <c r="AT329" s="161"/>
      <c r="AU329" s="161"/>
      <c r="AV329" s="161"/>
      <c r="AW329" s="161"/>
      <c r="AX329" s="162"/>
      <c r="AY329" s="163"/>
      <c r="AZ329" s="161"/>
      <c r="BA329" s="161"/>
      <c r="BB329" s="161"/>
      <c r="BC329" s="161"/>
      <c r="BD329" s="164"/>
      <c r="BE329" s="192" t="b">
        <v>0</v>
      </c>
      <c r="BG329" s="160"/>
      <c r="BH329" s="161"/>
      <c r="BI329" s="161"/>
      <c r="BJ329" s="161"/>
      <c r="BK329" s="161"/>
      <c r="BL329" s="162"/>
      <c r="BM329" s="163"/>
      <c r="BN329" s="161"/>
      <c r="BO329" s="161"/>
      <c r="BP329" s="161"/>
      <c r="BQ329" s="161"/>
      <c r="BR329" s="164"/>
      <c r="BS329" s="192" t="b">
        <v>0</v>
      </c>
      <c r="BU329" s="195"/>
      <c r="BV329" s="149"/>
      <c r="BW329" s="149"/>
      <c r="BX329" s="150"/>
      <c r="BY329" s="193"/>
      <c r="BZ329" s="193"/>
      <c r="CA329" s="193"/>
      <c r="CB329" s="193"/>
      <c r="CC329" s="195"/>
      <c r="CD329" s="195"/>
      <c r="CE329" s="216" t="str">
        <f>MID(CE327,1,1)</f>
        <v/>
      </c>
      <c r="CF329" s="216" t="str">
        <f>MID(CE327,2,1)</f>
        <v/>
      </c>
      <c r="CG329" s="216" t="str">
        <f>MID(CE327,3,1)</f>
        <v/>
      </c>
      <c r="CH329" s="216" t="str">
        <f>MID(CE327,4,1)</f>
        <v/>
      </c>
      <c r="CI329" s="216" t="str">
        <f>MID(CE327,5,1)</f>
        <v/>
      </c>
      <c r="CJ329" s="216" t="str">
        <f>MID(CE327,6,1)</f>
        <v/>
      </c>
      <c r="CK329" s="216" t="str">
        <f>MID(CE327,7,1)</f>
        <v/>
      </c>
      <c r="CL329" s="216" t="str">
        <f>MID(CE327,8,1)</f>
        <v/>
      </c>
      <c r="CM329" s="195"/>
      <c r="CN329" s="195"/>
      <c r="CO329" s="195"/>
      <c r="CP329" s="195"/>
      <c r="CQ329" s="195"/>
      <c r="CR329" s="195"/>
      <c r="CS329" s="195"/>
      <c r="CT329" s="195"/>
      <c r="CU329" s="193"/>
      <c r="CV329" s="193"/>
      <c r="CW329" s="193"/>
      <c r="CX329" s="150"/>
    </row>
    <row r="330" ht="10.5" customHeight="1">
      <c r="A330" s="129"/>
      <c r="B330" s="144"/>
      <c r="C330" s="154"/>
      <c r="D330" s="155"/>
      <c r="E330" s="155"/>
      <c r="F330" s="155"/>
      <c r="G330" s="155"/>
      <c r="H330" s="156"/>
      <c r="I330" s="157"/>
      <c r="J330" s="155"/>
      <c r="K330" s="155"/>
      <c r="L330" s="155"/>
      <c r="M330" s="155"/>
      <c r="N330" s="158"/>
      <c r="Q330" s="154"/>
      <c r="R330" s="155"/>
      <c r="S330" s="155"/>
      <c r="T330" s="155"/>
      <c r="U330" s="155"/>
      <c r="V330" s="156"/>
      <c r="W330" s="157"/>
      <c r="X330" s="155"/>
      <c r="Y330" s="155"/>
      <c r="Z330" s="155"/>
      <c r="AA330" s="155"/>
      <c r="AB330" s="158"/>
      <c r="AE330" s="154"/>
      <c r="AF330" s="155"/>
      <c r="AG330" s="155"/>
      <c r="AH330" s="155"/>
      <c r="AI330" s="155"/>
      <c r="AJ330" s="156"/>
      <c r="AK330" s="157"/>
      <c r="AL330" s="155"/>
      <c r="AM330" s="155"/>
      <c r="AN330" s="155"/>
      <c r="AO330" s="155"/>
      <c r="AP330" s="158"/>
      <c r="AS330" s="154"/>
      <c r="AT330" s="155"/>
      <c r="AU330" s="155"/>
      <c r="AV330" s="155"/>
      <c r="AW330" s="155"/>
      <c r="AX330" s="156"/>
      <c r="AY330" s="157"/>
      <c r="AZ330" s="155"/>
      <c r="BA330" s="155"/>
      <c r="BB330" s="155"/>
      <c r="BC330" s="155"/>
      <c r="BD330" s="158"/>
      <c r="BG330" s="154"/>
      <c r="BH330" s="155"/>
      <c r="BI330" s="155"/>
      <c r="BJ330" s="155"/>
      <c r="BK330" s="155"/>
      <c r="BL330" s="156"/>
      <c r="BM330" s="157"/>
      <c r="BN330" s="155"/>
      <c r="BO330" s="155"/>
      <c r="BP330" s="155"/>
      <c r="BQ330" s="155"/>
      <c r="BR330" s="158"/>
      <c r="BU330" s="195"/>
      <c r="BV330" s="149"/>
      <c r="BW330" s="149"/>
      <c r="BX330" s="150"/>
      <c r="BY330" s="193"/>
      <c r="BZ330" s="193"/>
      <c r="CA330" s="193"/>
      <c r="CB330" s="193"/>
      <c r="CC330" s="193"/>
      <c r="CD330" s="193"/>
      <c r="CE330" s="193"/>
      <c r="CF330" s="193"/>
      <c r="CG330" s="193"/>
      <c r="CH330" s="193"/>
      <c r="CI330" s="193"/>
      <c r="CJ330" s="193"/>
      <c r="CK330" s="193"/>
      <c r="CL330" s="193"/>
      <c r="CM330" s="193"/>
      <c r="CN330" s="193"/>
      <c r="CO330" s="193"/>
      <c r="CP330" s="193"/>
      <c r="CQ330" s="193"/>
      <c r="CR330" s="193"/>
      <c r="CS330" s="193"/>
      <c r="CT330" s="193"/>
      <c r="CU330" s="193"/>
      <c r="CV330" s="193"/>
      <c r="CW330" s="193"/>
      <c r="CX330" s="150"/>
    </row>
    <row r="331" ht="10.5" customHeight="1">
      <c r="A331" s="129"/>
      <c r="B331" s="144"/>
      <c r="C331" s="189"/>
      <c r="D331" s="190"/>
      <c r="E331" s="190"/>
      <c r="F331" s="190"/>
      <c r="G331" s="190"/>
      <c r="H331" s="190"/>
      <c r="I331" s="190"/>
      <c r="J331" s="190"/>
      <c r="K331" s="190"/>
      <c r="L331" s="190"/>
      <c r="M331" s="190"/>
      <c r="N331" s="190"/>
      <c r="O331" s="190"/>
      <c r="P331" s="190"/>
      <c r="Q331" s="190"/>
      <c r="R331" s="190"/>
      <c r="S331" s="190"/>
      <c r="T331" s="190"/>
      <c r="U331" s="190"/>
      <c r="V331" s="190"/>
      <c r="W331" s="190"/>
      <c r="X331" s="190"/>
      <c r="Y331" s="190"/>
      <c r="Z331" s="190"/>
      <c r="AA331" s="190"/>
      <c r="AB331" s="190"/>
      <c r="AC331" s="190"/>
      <c r="AD331" s="190"/>
      <c r="AE331" s="190"/>
      <c r="AF331" s="190"/>
      <c r="AG331" s="190"/>
      <c r="AH331" s="190"/>
      <c r="AI331" s="190"/>
      <c r="AJ331" s="190"/>
      <c r="AK331" s="190"/>
      <c r="AL331" s="190"/>
      <c r="AM331" s="190"/>
      <c r="AN331" s="190"/>
      <c r="AO331" s="190"/>
      <c r="AP331" s="190"/>
      <c r="AQ331" s="190"/>
      <c r="AR331" s="190"/>
      <c r="AS331" s="190"/>
      <c r="AT331" s="190"/>
      <c r="AU331" s="190"/>
      <c r="AV331" s="190"/>
      <c r="AW331" s="190"/>
      <c r="AX331" s="190"/>
      <c r="AY331" s="190"/>
      <c r="AZ331" s="190"/>
      <c r="BA331" s="190"/>
      <c r="BB331" s="190"/>
      <c r="BC331" s="190"/>
      <c r="BD331" s="190"/>
      <c r="BE331" s="190"/>
      <c r="BF331" s="190"/>
      <c r="BG331" s="190"/>
      <c r="BH331" s="190"/>
      <c r="BI331" s="190"/>
      <c r="BJ331" s="190"/>
      <c r="BK331" s="190"/>
      <c r="BL331" s="190"/>
      <c r="BM331" s="190"/>
      <c r="BN331" s="190"/>
      <c r="BO331" s="190"/>
      <c r="BP331" s="190"/>
      <c r="BQ331" s="190"/>
      <c r="BR331" s="190"/>
      <c r="BS331" s="190"/>
      <c r="BT331" s="190"/>
      <c r="BU331" s="191"/>
      <c r="BV331" s="149"/>
      <c r="BW331" s="149"/>
      <c r="BX331" s="150"/>
      <c r="BY331" s="194"/>
      <c r="BZ331" s="194"/>
      <c r="CA331" s="194"/>
      <c r="CB331" s="194"/>
      <c r="CC331" s="194"/>
      <c r="CD331" s="194"/>
      <c r="CE331" s="194"/>
      <c r="CF331" s="194"/>
      <c r="CG331" s="194"/>
      <c r="CH331" s="194"/>
      <c r="CI331" s="194"/>
      <c r="CJ331" s="194"/>
      <c r="CK331" s="194"/>
      <c r="CL331" s="194"/>
      <c r="CM331" s="194"/>
      <c r="CN331" s="194"/>
      <c r="CO331" s="194"/>
      <c r="CP331" s="194"/>
      <c r="CQ331" s="194"/>
      <c r="CR331" s="194"/>
      <c r="CS331" s="194"/>
      <c r="CT331" s="194"/>
      <c r="CU331" s="194"/>
      <c r="CV331" s="194"/>
      <c r="CW331" s="194"/>
      <c r="CX331" s="150"/>
    </row>
    <row r="332" ht="10.5" customHeight="1">
      <c r="A332" s="129"/>
      <c r="B332" s="144"/>
      <c r="C332" s="189"/>
      <c r="D332" s="189"/>
      <c r="E332" s="189"/>
      <c r="F332" s="189"/>
      <c r="G332" s="189"/>
      <c r="H332" s="189"/>
      <c r="I332" s="189"/>
      <c r="J332" s="189"/>
      <c r="K332" s="189"/>
      <c r="L332" s="189"/>
      <c r="M332" s="189"/>
      <c r="N332" s="189"/>
      <c r="O332" s="189"/>
      <c r="P332" s="189"/>
      <c r="Q332" s="189"/>
      <c r="R332" s="189"/>
      <c r="S332" s="189"/>
      <c r="T332" s="189"/>
      <c r="U332" s="189"/>
      <c r="V332" s="189"/>
      <c r="W332" s="189"/>
      <c r="X332" s="189"/>
      <c r="Y332" s="189"/>
      <c r="Z332" s="189"/>
      <c r="AA332" s="189"/>
      <c r="AB332" s="189"/>
      <c r="AC332" s="189"/>
      <c r="AD332" s="189"/>
      <c r="AE332" s="189"/>
      <c r="AF332" s="189"/>
      <c r="AG332" s="189"/>
      <c r="AH332" s="189"/>
      <c r="AI332" s="189"/>
      <c r="AJ332" s="189"/>
      <c r="AK332" s="189"/>
      <c r="AL332" s="189"/>
      <c r="AM332" s="189"/>
      <c r="AN332" s="189"/>
      <c r="AO332" s="189"/>
      <c r="AP332" s="189"/>
      <c r="AQ332" s="189"/>
      <c r="AR332" s="189"/>
      <c r="AS332" s="189"/>
      <c r="AT332" s="189"/>
      <c r="AU332" s="189"/>
      <c r="AV332" s="189"/>
      <c r="AW332" s="189"/>
      <c r="AX332" s="189"/>
      <c r="AY332" s="189"/>
      <c r="AZ332" s="189"/>
      <c r="BA332" s="189"/>
      <c r="BB332" s="189"/>
      <c r="BC332" s="189"/>
      <c r="BD332" s="189"/>
      <c r="BE332" s="189"/>
      <c r="BF332" s="189"/>
      <c r="BG332" s="189"/>
      <c r="BH332" s="189"/>
      <c r="BI332" s="189"/>
      <c r="BJ332" s="189"/>
      <c r="BK332" s="189"/>
      <c r="BL332" s="189"/>
      <c r="BM332" s="189"/>
      <c r="BN332" s="189"/>
      <c r="BO332" s="189"/>
      <c r="BP332" s="189"/>
      <c r="BQ332" s="189"/>
      <c r="BR332" s="189"/>
      <c r="BS332" s="189"/>
      <c r="BT332" s="189"/>
      <c r="BU332" s="144"/>
      <c r="BV332" s="149"/>
      <c r="BW332" s="149"/>
      <c r="BX332" s="150"/>
      <c r="BY332" s="194"/>
      <c r="BZ332" s="194"/>
      <c r="CA332" s="194"/>
      <c r="CB332" s="194"/>
      <c r="CC332" s="194"/>
      <c r="CD332" s="194"/>
      <c r="CE332" s="194"/>
      <c r="CF332" s="194"/>
      <c r="CG332" s="194"/>
      <c r="CH332" s="194"/>
      <c r="CI332" s="194"/>
      <c r="CJ332" s="194"/>
      <c r="CK332" s="194"/>
      <c r="CL332" s="194"/>
      <c r="CM332" s="194"/>
      <c r="CN332" s="194"/>
      <c r="CO332" s="194"/>
      <c r="CP332" s="194"/>
      <c r="CQ332" s="194"/>
      <c r="CR332" s="194"/>
      <c r="CS332" s="194"/>
      <c r="CT332" s="194"/>
      <c r="CU332" s="194"/>
      <c r="CV332" s="194"/>
      <c r="CW332" s="194"/>
      <c r="CX332" s="150"/>
    </row>
    <row r="333" ht="10.5" customHeight="1">
      <c r="A333" s="129"/>
      <c r="B333" s="144"/>
      <c r="C333" s="145"/>
      <c r="H333" s="146"/>
      <c r="I333" s="147"/>
      <c r="N333" s="136"/>
      <c r="O333" s="148" t="b">
        <v>0</v>
      </c>
      <c r="Q333" s="145"/>
      <c r="V333" s="146"/>
      <c r="W333" s="147"/>
      <c r="AB333" s="136"/>
      <c r="AC333" s="192" t="b">
        <v>0</v>
      </c>
      <c r="AE333" s="145"/>
      <c r="AJ333" s="146"/>
      <c r="AK333" s="147"/>
      <c r="AP333" s="136"/>
      <c r="AQ333" s="192" t="b">
        <v>0</v>
      </c>
      <c r="AS333" s="145"/>
      <c r="AX333" s="146"/>
      <c r="AY333" s="147"/>
      <c r="BD333" s="136"/>
      <c r="BE333" s="192" t="b">
        <v>0</v>
      </c>
      <c r="BG333" s="145"/>
      <c r="BL333" s="146"/>
      <c r="BM333" s="147"/>
      <c r="BR333" s="136"/>
      <c r="BS333" s="192" t="b">
        <v>0</v>
      </c>
      <c r="BU333" s="144"/>
      <c r="BV333" s="149"/>
      <c r="BW333" s="149"/>
      <c r="BX333" s="150"/>
      <c r="BY333" s="193"/>
      <c r="BZ333" s="152" t="s">
        <v>4</v>
      </c>
      <c r="CL333" s="193"/>
      <c r="CM333" s="193"/>
      <c r="CN333" s="193"/>
      <c r="CO333" s="193"/>
      <c r="CP333" s="193"/>
      <c r="CQ333" s="193"/>
      <c r="CR333" s="194"/>
      <c r="CS333" s="194"/>
      <c r="CT333" s="194"/>
      <c r="CU333" s="194"/>
      <c r="CV333" s="194"/>
      <c r="CW333" s="194"/>
      <c r="CX333" s="150"/>
    </row>
    <row r="334" ht="10.5" customHeight="1">
      <c r="A334" s="129"/>
      <c r="B334" s="144"/>
      <c r="C334" s="154"/>
      <c r="D334" s="155"/>
      <c r="E334" s="155"/>
      <c r="F334" s="155"/>
      <c r="G334" s="155"/>
      <c r="H334" s="156"/>
      <c r="I334" s="157"/>
      <c r="J334" s="155"/>
      <c r="K334" s="155"/>
      <c r="L334" s="155"/>
      <c r="M334" s="155"/>
      <c r="N334" s="158"/>
      <c r="Q334" s="154"/>
      <c r="R334" s="155"/>
      <c r="S334" s="155"/>
      <c r="T334" s="155"/>
      <c r="U334" s="155"/>
      <c r="V334" s="156"/>
      <c r="W334" s="157"/>
      <c r="X334" s="155"/>
      <c r="Y334" s="155"/>
      <c r="Z334" s="155"/>
      <c r="AA334" s="155"/>
      <c r="AB334" s="158"/>
      <c r="AE334" s="154"/>
      <c r="AF334" s="155"/>
      <c r="AG334" s="155"/>
      <c r="AH334" s="155"/>
      <c r="AI334" s="155"/>
      <c r="AJ334" s="156"/>
      <c r="AK334" s="157"/>
      <c r="AL334" s="155"/>
      <c r="AM334" s="155"/>
      <c r="AN334" s="155"/>
      <c r="AO334" s="155"/>
      <c r="AP334" s="158"/>
      <c r="AS334" s="154"/>
      <c r="AT334" s="155"/>
      <c r="AU334" s="155"/>
      <c r="AV334" s="155"/>
      <c r="AW334" s="155"/>
      <c r="AX334" s="156"/>
      <c r="AY334" s="157"/>
      <c r="AZ334" s="155"/>
      <c r="BA334" s="155"/>
      <c r="BB334" s="155"/>
      <c r="BC334" s="155"/>
      <c r="BD334" s="158"/>
      <c r="BG334" s="154"/>
      <c r="BH334" s="155"/>
      <c r="BI334" s="155"/>
      <c r="BJ334" s="155"/>
      <c r="BK334" s="155"/>
      <c r="BL334" s="156"/>
      <c r="BM334" s="157"/>
      <c r="BN334" s="155"/>
      <c r="BO334" s="155"/>
      <c r="BP334" s="155"/>
      <c r="BQ334" s="155"/>
      <c r="BR334" s="158"/>
      <c r="BU334" s="195"/>
      <c r="BV334" s="149"/>
      <c r="BW334" s="149"/>
      <c r="BX334" s="150"/>
      <c r="BY334" s="193"/>
      <c r="CL334" s="193"/>
      <c r="CM334" s="193"/>
      <c r="CN334" s="193"/>
      <c r="CO334" s="193"/>
      <c r="CP334" s="193"/>
      <c r="CQ334" s="193"/>
      <c r="CR334" s="194"/>
      <c r="CS334" s="194"/>
      <c r="CT334" s="194"/>
      <c r="CU334" s="194"/>
      <c r="CV334" s="194"/>
      <c r="CW334" s="194"/>
      <c r="CX334" s="150"/>
    </row>
    <row r="335" ht="10.5" customHeight="1">
      <c r="A335" s="129"/>
      <c r="B335" s="144"/>
      <c r="C335" s="160"/>
      <c r="D335" s="161"/>
      <c r="E335" s="161"/>
      <c r="F335" s="161"/>
      <c r="G335" s="161"/>
      <c r="H335" s="162"/>
      <c r="I335" s="163"/>
      <c r="J335" s="161"/>
      <c r="K335" s="161"/>
      <c r="L335" s="161"/>
      <c r="M335" s="161"/>
      <c r="N335" s="164"/>
      <c r="O335" s="192" t="b">
        <v>0</v>
      </c>
      <c r="Q335" s="145"/>
      <c r="V335" s="146"/>
      <c r="W335" s="163"/>
      <c r="X335" s="161"/>
      <c r="Y335" s="161"/>
      <c r="Z335" s="161"/>
      <c r="AA335" s="161"/>
      <c r="AB335" s="164"/>
      <c r="AC335" s="192" t="b">
        <v>0</v>
      </c>
      <c r="AE335" s="160"/>
      <c r="AF335" s="161"/>
      <c r="AG335" s="161"/>
      <c r="AH335" s="161"/>
      <c r="AI335" s="161"/>
      <c r="AJ335" s="162"/>
      <c r="AK335" s="163"/>
      <c r="AL335" s="161"/>
      <c r="AM335" s="161"/>
      <c r="AN335" s="161"/>
      <c r="AO335" s="161"/>
      <c r="AP335" s="164"/>
      <c r="AQ335" s="192" t="b">
        <v>0</v>
      </c>
      <c r="AS335" s="160"/>
      <c r="AT335" s="161"/>
      <c r="AU335" s="161"/>
      <c r="AV335" s="161"/>
      <c r="AW335" s="161"/>
      <c r="AX335" s="162"/>
      <c r="AY335" s="163"/>
      <c r="AZ335" s="161"/>
      <c r="BA335" s="161"/>
      <c r="BB335" s="161"/>
      <c r="BC335" s="161"/>
      <c r="BD335" s="164"/>
      <c r="BE335" s="192" t="b">
        <v>0</v>
      </c>
      <c r="BG335" s="160"/>
      <c r="BH335" s="161"/>
      <c r="BI335" s="161"/>
      <c r="BJ335" s="161"/>
      <c r="BK335" s="161"/>
      <c r="BL335" s="162"/>
      <c r="BM335" s="163"/>
      <c r="BN335" s="161"/>
      <c r="BO335" s="161"/>
      <c r="BP335" s="161"/>
      <c r="BQ335" s="161"/>
      <c r="BR335" s="164"/>
      <c r="BS335" s="192" t="b">
        <v>0</v>
      </c>
      <c r="BU335" s="195"/>
      <c r="BV335" s="149"/>
      <c r="BW335" s="149"/>
      <c r="BX335" s="150"/>
      <c r="BY335" s="193"/>
      <c r="BZ335" s="193"/>
      <c r="CA335" s="193"/>
      <c r="CB335" s="193"/>
      <c r="CC335" s="193"/>
      <c r="CD335" s="193"/>
      <c r="CE335" s="193"/>
      <c r="CF335" s="193"/>
      <c r="CG335" s="193"/>
      <c r="CH335" s="193"/>
      <c r="CI335" s="193"/>
      <c r="CJ335" s="193"/>
      <c r="CK335" s="193"/>
      <c r="CL335" s="193"/>
      <c r="CM335" s="193"/>
      <c r="CN335" s="193"/>
      <c r="CO335" s="193"/>
      <c r="CP335" s="193"/>
      <c r="CQ335" s="193"/>
      <c r="CR335" s="193"/>
      <c r="CS335" s="193"/>
      <c r="CT335" s="193"/>
      <c r="CU335" s="194"/>
      <c r="CV335" s="194"/>
      <c r="CW335" s="194"/>
      <c r="CX335" s="150"/>
    </row>
    <row r="336" ht="10.5" customHeight="1">
      <c r="A336" s="129"/>
      <c r="B336" s="144"/>
      <c r="C336" s="154"/>
      <c r="D336" s="155"/>
      <c r="E336" s="155"/>
      <c r="F336" s="155"/>
      <c r="G336" s="155"/>
      <c r="H336" s="156"/>
      <c r="I336" s="157"/>
      <c r="J336" s="155"/>
      <c r="K336" s="155"/>
      <c r="L336" s="155"/>
      <c r="M336" s="155"/>
      <c r="N336" s="158"/>
      <c r="Q336" s="154"/>
      <c r="R336" s="155"/>
      <c r="S336" s="155"/>
      <c r="T336" s="155"/>
      <c r="U336" s="155"/>
      <c r="V336" s="156"/>
      <c r="W336" s="157"/>
      <c r="X336" s="155"/>
      <c r="Y336" s="155"/>
      <c r="Z336" s="155"/>
      <c r="AA336" s="155"/>
      <c r="AB336" s="158"/>
      <c r="AE336" s="154"/>
      <c r="AF336" s="155"/>
      <c r="AG336" s="155"/>
      <c r="AH336" s="155"/>
      <c r="AI336" s="155"/>
      <c r="AJ336" s="156"/>
      <c r="AK336" s="157"/>
      <c r="AL336" s="155"/>
      <c r="AM336" s="155"/>
      <c r="AN336" s="155"/>
      <c r="AO336" s="155"/>
      <c r="AP336" s="158"/>
      <c r="AS336" s="154"/>
      <c r="AT336" s="155"/>
      <c r="AU336" s="155"/>
      <c r="AV336" s="155"/>
      <c r="AW336" s="155"/>
      <c r="AX336" s="156"/>
      <c r="AY336" s="157"/>
      <c r="AZ336" s="155"/>
      <c r="BA336" s="155"/>
      <c r="BB336" s="155"/>
      <c r="BC336" s="155"/>
      <c r="BD336" s="158"/>
      <c r="BG336" s="154"/>
      <c r="BH336" s="155"/>
      <c r="BI336" s="155"/>
      <c r="BJ336" s="155"/>
      <c r="BK336" s="155"/>
      <c r="BL336" s="156"/>
      <c r="BM336" s="157"/>
      <c r="BN336" s="155"/>
      <c r="BO336" s="155"/>
      <c r="BP336" s="155"/>
      <c r="BQ336" s="155"/>
      <c r="BR336" s="158"/>
      <c r="BU336" s="195"/>
      <c r="BV336" s="149"/>
      <c r="BW336" s="149"/>
      <c r="BX336" s="150"/>
      <c r="BY336" s="193"/>
      <c r="BZ336" s="208" t="s">
        <v>12</v>
      </c>
      <c r="CC336" s="209" t="str">
        <f t="array" ref="CC336">IFERROR(
INDEX(C333:H366, MATCH(TRUE, O333:O366, 0))
,IFERROR(
INDEX(Q333:V366, MATCH(TRUE, AC333:AC366, 0))
,IFERROR(
INDEX(AE333:AJ366, MATCH(TRUE, AQ333:AQ366, 0))
,IFERROR(
INDEX(AS333:AX366, MATCH(TRUE, BE333:BE366, 0))
,IFERROR(
INDEX(BG333:BL366, MATCH(TRUE, BS333:BS366, 0))
,"")))))</f>
        <v/>
      </c>
      <c r="CR336" s="193"/>
      <c r="CS336" s="209" t="str">
        <f>IFERROR(VLOOKUP(CH341,AllKind,11,FALSE),)</f>
        <v/>
      </c>
      <c r="CW336" s="193"/>
      <c r="CX336" s="150"/>
    </row>
    <row r="337" ht="10.5" customHeight="1">
      <c r="A337" s="129"/>
      <c r="B337" s="144"/>
      <c r="C337" s="160"/>
      <c r="D337" s="161"/>
      <c r="E337" s="161"/>
      <c r="F337" s="161"/>
      <c r="G337" s="161"/>
      <c r="H337" s="162"/>
      <c r="I337" s="163"/>
      <c r="J337" s="161"/>
      <c r="K337" s="161"/>
      <c r="L337" s="161"/>
      <c r="M337" s="161"/>
      <c r="N337" s="164"/>
      <c r="O337" s="192" t="b">
        <v>0</v>
      </c>
      <c r="Q337" s="145"/>
      <c r="V337" s="146"/>
      <c r="W337" s="163"/>
      <c r="X337" s="161"/>
      <c r="Y337" s="161"/>
      <c r="Z337" s="161"/>
      <c r="AA337" s="161"/>
      <c r="AB337" s="164"/>
      <c r="AC337" s="192" t="b">
        <v>0</v>
      </c>
      <c r="AE337" s="160"/>
      <c r="AF337" s="161"/>
      <c r="AG337" s="161"/>
      <c r="AH337" s="161"/>
      <c r="AI337" s="161"/>
      <c r="AJ337" s="162"/>
      <c r="AK337" s="163"/>
      <c r="AL337" s="161"/>
      <c r="AM337" s="161"/>
      <c r="AN337" s="161"/>
      <c r="AO337" s="161"/>
      <c r="AP337" s="164"/>
      <c r="AQ337" s="192" t="b">
        <v>0</v>
      </c>
      <c r="AS337" s="160"/>
      <c r="AT337" s="161"/>
      <c r="AU337" s="161"/>
      <c r="AV337" s="161"/>
      <c r="AW337" s="161"/>
      <c r="AX337" s="162"/>
      <c r="AY337" s="163"/>
      <c r="AZ337" s="161"/>
      <c r="BA337" s="161"/>
      <c r="BB337" s="161"/>
      <c r="BC337" s="161"/>
      <c r="BD337" s="164"/>
      <c r="BE337" s="192" t="b">
        <v>0</v>
      </c>
      <c r="BG337" s="160"/>
      <c r="BH337" s="161"/>
      <c r="BI337" s="161"/>
      <c r="BJ337" s="161"/>
      <c r="BK337" s="161"/>
      <c r="BL337" s="162"/>
      <c r="BM337" s="163"/>
      <c r="BN337" s="161"/>
      <c r="BO337" s="161"/>
      <c r="BP337" s="161"/>
      <c r="BQ337" s="161"/>
      <c r="BR337" s="164"/>
      <c r="BS337" s="192" t="b">
        <v>0</v>
      </c>
      <c r="BU337" s="195"/>
      <c r="BV337" s="149"/>
      <c r="BW337" s="149"/>
      <c r="BX337" s="150"/>
      <c r="BY337" s="193"/>
      <c r="CR337" s="195"/>
      <c r="CW337" s="195"/>
      <c r="CX337" s="150"/>
    </row>
    <row r="338" ht="10.5" customHeight="1">
      <c r="A338" s="129"/>
      <c r="B338" s="144"/>
      <c r="C338" s="154"/>
      <c r="D338" s="155"/>
      <c r="E338" s="155"/>
      <c r="F338" s="155"/>
      <c r="G338" s="155"/>
      <c r="H338" s="156"/>
      <c r="I338" s="157"/>
      <c r="J338" s="155"/>
      <c r="K338" s="155"/>
      <c r="L338" s="155"/>
      <c r="M338" s="155"/>
      <c r="N338" s="158"/>
      <c r="Q338" s="154"/>
      <c r="R338" s="155"/>
      <c r="S338" s="155"/>
      <c r="T338" s="155"/>
      <c r="U338" s="155"/>
      <c r="V338" s="156"/>
      <c r="W338" s="157"/>
      <c r="X338" s="155"/>
      <c r="Y338" s="155"/>
      <c r="Z338" s="155"/>
      <c r="AA338" s="155"/>
      <c r="AB338" s="158"/>
      <c r="AE338" s="154"/>
      <c r="AF338" s="155"/>
      <c r="AG338" s="155"/>
      <c r="AH338" s="155"/>
      <c r="AI338" s="155"/>
      <c r="AJ338" s="156"/>
      <c r="AK338" s="157"/>
      <c r="AL338" s="155"/>
      <c r="AM338" s="155"/>
      <c r="AN338" s="155"/>
      <c r="AO338" s="155"/>
      <c r="AP338" s="158"/>
      <c r="AS338" s="154"/>
      <c r="AT338" s="155"/>
      <c r="AU338" s="155"/>
      <c r="AV338" s="155"/>
      <c r="AW338" s="155"/>
      <c r="AX338" s="156"/>
      <c r="AY338" s="157"/>
      <c r="AZ338" s="155"/>
      <c r="BA338" s="155"/>
      <c r="BB338" s="155"/>
      <c r="BC338" s="155"/>
      <c r="BD338" s="158"/>
      <c r="BG338" s="154"/>
      <c r="BH338" s="155"/>
      <c r="BI338" s="155"/>
      <c r="BJ338" s="155"/>
      <c r="BK338" s="155"/>
      <c r="BL338" s="156"/>
      <c r="BM338" s="157"/>
      <c r="BN338" s="155"/>
      <c r="BO338" s="155"/>
      <c r="BP338" s="155"/>
      <c r="BQ338" s="155"/>
      <c r="BR338" s="158"/>
      <c r="BU338" s="195"/>
      <c r="BV338" s="149"/>
      <c r="BW338" s="149"/>
      <c r="BX338" s="150"/>
      <c r="BY338" s="193"/>
      <c r="BZ338" s="193"/>
      <c r="CA338" s="195"/>
      <c r="CB338" s="195"/>
      <c r="CC338" s="195"/>
      <c r="CD338" s="195"/>
      <c r="CE338" s="195"/>
      <c r="CF338" s="195"/>
      <c r="CG338" s="195"/>
      <c r="CH338" s="195"/>
      <c r="CI338" s="195"/>
      <c r="CJ338" s="195"/>
      <c r="CK338" s="195"/>
      <c r="CL338" s="195"/>
      <c r="CM338" s="195"/>
      <c r="CN338" s="195"/>
      <c r="CO338" s="195"/>
      <c r="CP338" s="195"/>
      <c r="CQ338" s="195"/>
      <c r="CR338" s="195"/>
      <c r="CS338" s="193"/>
      <c r="CT338" s="195"/>
      <c r="CU338" s="195"/>
      <c r="CV338" s="195"/>
      <c r="CW338" s="195"/>
      <c r="CX338" s="150"/>
    </row>
    <row r="339" ht="10.5" customHeight="1">
      <c r="A339" s="129"/>
      <c r="B339" s="144"/>
      <c r="C339" s="160"/>
      <c r="D339" s="161"/>
      <c r="E339" s="161"/>
      <c r="F339" s="161"/>
      <c r="G339" s="161"/>
      <c r="H339" s="162"/>
      <c r="I339" s="163"/>
      <c r="J339" s="161"/>
      <c r="K339" s="161"/>
      <c r="L339" s="161"/>
      <c r="M339" s="161"/>
      <c r="N339" s="164"/>
      <c r="O339" s="192" t="b">
        <v>0</v>
      </c>
      <c r="Q339" s="145"/>
      <c r="V339" s="146"/>
      <c r="W339" s="163"/>
      <c r="X339" s="161"/>
      <c r="Y339" s="161"/>
      <c r="Z339" s="161"/>
      <c r="AA339" s="161"/>
      <c r="AB339" s="164"/>
      <c r="AC339" s="192" t="b">
        <v>0</v>
      </c>
      <c r="AE339" s="160"/>
      <c r="AF339" s="161"/>
      <c r="AG339" s="161"/>
      <c r="AH339" s="161"/>
      <c r="AI339" s="161"/>
      <c r="AJ339" s="162"/>
      <c r="AK339" s="163"/>
      <c r="AL339" s="161"/>
      <c r="AM339" s="161"/>
      <c r="AN339" s="161"/>
      <c r="AO339" s="161"/>
      <c r="AP339" s="164"/>
      <c r="AQ339" s="192" t="b">
        <v>0</v>
      </c>
      <c r="AS339" s="160"/>
      <c r="AT339" s="161"/>
      <c r="AU339" s="161"/>
      <c r="AV339" s="161"/>
      <c r="AW339" s="161"/>
      <c r="AX339" s="162"/>
      <c r="AY339" s="163"/>
      <c r="AZ339" s="161"/>
      <c r="BA339" s="161"/>
      <c r="BB339" s="161"/>
      <c r="BC339" s="161"/>
      <c r="BD339" s="164"/>
      <c r="BE339" s="192" t="b">
        <v>0</v>
      </c>
      <c r="BG339" s="160"/>
      <c r="BH339" s="161"/>
      <c r="BI339" s="161"/>
      <c r="BJ339" s="161"/>
      <c r="BK339" s="161"/>
      <c r="BL339" s="162"/>
      <c r="BM339" s="163"/>
      <c r="BN339" s="161"/>
      <c r="BO339" s="161"/>
      <c r="BP339" s="161"/>
      <c r="BQ339" s="161"/>
      <c r="BR339" s="164"/>
      <c r="BS339" s="192" t="b">
        <v>0</v>
      </c>
      <c r="BU339" s="195"/>
      <c r="BV339" s="149"/>
      <c r="BW339" s="149"/>
      <c r="BX339" s="150"/>
      <c r="BY339" s="193"/>
      <c r="BZ339" s="210" t="b">
        <v>0</v>
      </c>
      <c r="CB339" s="209" t="str">
        <f>IFERROR(VLOOKUP(CO350,LookupTrait,3, FALSE))</f>
        <v/>
      </c>
      <c r="CH339" s="208" t="b">
        <v>0</v>
      </c>
      <c r="CJ339" s="209" t="str">
        <f>IFERROR(VLOOKUP(CP350,LookupTrait,3, FALSE))</f>
        <v/>
      </c>
      <c r="CP339" s="193"/>
      <c r="CQ339" s="193"/>
      <c r="CR339" s="193"/>
      <c r="CS339" s="193"/>
      <c r="CT339" s="193"/>
      <c r="CU339" s="193"/>
      <c r="CV339" s="193"/>
      <c r="CW339" s="193"/>
      <c r="CX339" s="150"/>
    </row>
    <row r="340" ht="10.5" customHeight="1">
      <c r="A340" s="129"/>
      <c r="B340" s="144"/>
      <c r="C340" s="154"/>
      <c r="D340" s="155"/>
      <c r="E340" s="155"/>
      <c r="F340" s="155"/>
      <c r="G340" s="155"/>
      <c r="H340" s="156"/>
      <c r="I340" s="157"/>
      <c r="J340" s="155"/>
      <c r="K340" s="155"/>
      <c r="L340" s="155"/>
      <c r="M340" s="155"/>
      <c r="N340" s="158"/>
      <c r="Q340" s="154"/>
      <c r="R340" s="155"/>
      <c r="S340" s="155"/>
      <c r="T340" s="155"/>
      <c r="U340" s="155"/>
      <c r="V340" s="156"/>
      <c r="W340" s="157"/>
      <c r="X340" s="155"/>
      <c r="Y340" s="155"/>
      <c r="Z340" s="155"/>
      <c r="AA340" s="155"/>
      <c r="AB340" s="158"/>
      <c r="AE340" s="154"/>
      <c r="AF340" s="155"/>
      <c r="AG340" s="155"/>
      <c r="AH340" s="155"/>
      <c r="AI340" s="155"/>
      <c r="AJ340" s="156"/>
      <c r="AK340" s="157"/>
      <c r="AL340" s="155"/>
      <c r="AM340" s="155"/>
      <c r="AN340" s="155"/>
      <c r="AO340" s="155"/>
      <c r="AP340" s="158"/>
      <c r="AS340" s="154"/>
      <c r="AT340" s="155"/>
      <c r="AU340" s="155"/>
      <c r="AV340" s="155"/>
      <c r="AW340" s="155"/>
      <c r="AX340" s="156"/>
      <c r="AY340" s="157"/>
      <c r="AZ340" s="155"/>
      <c r="BA340" s="155"/>
      <c r="BB340" s="155"/>
      <c r="BC340" s="155"/>
      <c r="BD340" s="158"/>
      <c r="BG340" s="154"/>
      <c r="BH340" s="155"/>
      <c r="BI340" s="155"/>
      <c r="BJ340" s="155"/>
      <c r="BK340" s="155"/>
      <c r="BL340" s="156"/>
      <c r="BM340" s="157"/>
      <c r="BN340" s="155"/>
      <c r="BO340" s="155"/>
      <c r="BP340" s="155"/>
      <c r="BQ340" s="155"/>
      <c r="BR340" s="158"/>
      <c r="BU340" s="195"/>
      <c r="BV340" s="149"/>
      <c r="BW340" s="149"/>
      <c r="BX340" s="150"/>
      <c r="BY340" s="193"/>
      <c r="CP340" s="195"/>
      <c r="CQ340" s="211"/>
      <c r="CS340" s="209">
        <f>IFERROR(SUM(CQ342:CW342))</f>
        <v>0</v>
      </c>
      <c r="CW340" s="193"/>
      <c r="CX340" s="150"/>
    </row>
    <row r="341" ht="10.5" customHeight="1">
      <c r="A341" s="129"/>
      <c r="B341" s="144"/>
      <c r="C341" s="160"/>
      <c r="D341" s="161"/>
      <c r="E341" s="161"/>
      <c r="F341" s="161"/>
      <c r="G341" s="161"/>
      <c r="H341" s="162"/>
      <c r="I341" s="163"/>
      <c r="J341" s="161"/>
      <c r="K341" s="161"/>
      <c r="L341" s="161"/>
      <c r="M341" s="161"/>
      <c r="N341" s="164"/>
      <c r="O341" s="192" t="b">
        <v>0</v>
      </c>
      <c r="Q341" s="145"/>
      <c r="V341" s="146"/>
      <c r="W341" s="163"/>
      <c r="X341" s="161"/>
      <c r="Y341" s="161"/>
      <c r="Z341" s="161"/>
      <c r="AA341" s="161"/>
      <c r="AB341" s="164"/>
      <c r="AC341" s="192" t="b">
        <v>0</v>
      </c>
      <c r="AE341" s="160"/>
      <c r="AF341" s="161"/>
      <c r="AG341" s="161"/>
      <c r="AH341" s="161"/>
      <c r="AI341" s="161"/>
      <c r="AJ341" s="162"/>
      <c r="AK341" s="163"/>
      <c r="AL341" s="161"/>
      <c r="AM341" s="161"/>
      <c r="AN341" s="161"/>
      <c r="AO341" s="161"/>
      <c r="AP341" s="164"/>
      <c r="AQ341" s="192" t="b">
        <v>0</v>
      </c>
      <c r="AS341" s="160"/>
      <c r="AT341" s="161"/>
      <c r="AU341" s="161"/>
      <c r="AV341" s="161"/>
      <c r="AW341" s="161"/>
      <c r="AX341" s="162"/>
      <c r="AY341" s="163"/>
      <c r="AZ341" s="161"/>
      <c r="BA341" s="161"/>
      <c r="BB341" s="161"/>
      <c r="BC341" s="161"/>
      <c r="BD341" s="164"/>
      <c r="BE341" s="192" t="b">
        <v>0</v>
      </c>
      <c r="BG341" s="160"/>
      <c r="BH341" s="161"/>
      <c r="BI341" s="161"/>
      <c r="BJ341" s="161"/>
      <c r="BK341" s="161"/>
      <c r="BL341" s="162"/>
      <c r="BM341" s="163"/>
      <c r="BN341" s="161"/>
      <c r="BO341" s="161"/>
      <c r="BP341" s="161"/>
      <c r="BQ341" s="161"/>
      <c r="BR341" s="164"/>
      <c r="BS341" s="192" t="b">
        <v>0</v>
      </c>
      <c r="BU341" s="195"/>
      <c r="BV341" s="149"/>
      <c r="BW341" s="149"/>
      <c r="BX341" s="150"/>
      <c r="BY341" s="193"/>
      <c r="BZ341" s="208" t="s">
        <v>13</v>
      </c>
      <c r="CF341" s="212" t="str">
        <f>IFERROR(VLOOKUP(CH341,AllKind,9, FALSE))</f>
        <v/>
      </c>
      <c r="CH341" s="209" t="str">
        <f>IFERROR(VLOOKUP(CM350,LookupKind,3, FALSE))</f>
        <v/>
      </c>
      <c r="CP341" s="195"/>
      <c r="CW341" s="195"/>
      <c r="CX341" s="150"/>
    </row>
    <row r="342" ht="10.5" customHeight="1">
      <c r="A342" s="129"/>
      <c r="B342" s="144"/>
      <c r="C342" s="154"/>
      <c r="D342" s="155"/>
      <c r="E342" s="155"/>
      <c r="F342" s="155"/>
      <c r="G342" s="155"/>
      <c r="H342" s="156"/>
      <c r="I342" s="157"/>
      <c r="J342" s="155"/>
      <c r="K342" s="155"/>
      <c r="L342" s="155"/>
      <c r="M342" s="155"/>
      <c r="N342" s="158"/>
      <c r="Q342" s="154"/>
      <c r="R342" s="155"/>
      <c r="S342" s="155"/>
      <c r="T342" s="155"/>
      <c r="U342" s="155"/>
      <c r="V342" s="156"/>
      <c r="W342" s="157"/>
      <c r="X342" s="155"/>
      <c r="Y342" s="155"/>
      <c r="Z342" s="155"/>
      <c r="AA342" s="155"/>
      <c r="AB342" s="158"/>
      <c r="AE342" s="154"/>
      <c r="AF342" s="155"/>
      <c r="AG342" s="155"/>
      <c r="AH342" s="155"/>
      <c r="AI342" s="155"/>
      <c r="AJ342" s="156"/>
      <c r="AK342" s="157"/>
      <c r="AL342" s="155"/>
      <c r="AM342" s="155"/>
      <c r="AN342" s="155"/>
      <c r="AO342" s="155"/>
      <c r="AP342" s="158"/>
      <c r="AS342" s="154"/>
      <c r="AT342" s="155"/>
      <c r="AU342" s="155"/>
      <c r="AV342" s="155"/>
      <c r="AW342" s="155"/>
      <c r="AX342" s="156"/>
      <c r="AY342" s="157"/>
      <c r="AZ342" s="155"/>
      <c r="BA342" s="155"/>
      <c r="BB342" s="155"/>
      <c r="BC342" s="155"/>
      <c r="BD342" s="158"/>
      <c r="BG342" s="154"/>
      <c r="BH342" s="155"/>
      <c r="BI342" s="155"/>
      <c r="BJ342" s="155"/>
      <c r="BK342" s="155"/>
      <c r="BL342" s="156"/>
      <c r="BM342" s="157"/>
      <c r="BN342" s="155"/>
      <c r="BO342" s="155"/>
      <c r="BP342" s="155"/>
      <c r="BQ342" s="155"/>
      <c r="BR342" s="158"/>
      <c r="BU342" s="195"/>
      <c r="BV342" s="149"/>
      <c r="BW342" s="149"/>
      <c r="BX342" s="150"/>
      <c r="BY342" s="193"/>
      <c r="CP342" s="195"/>
      <c r="CQ342" s="213">
        <f>IFERROR(VLOOKUP(BZ345,AllGrist,7,FALSE),0)</f>
        <v>0</v>
      </c>
      <c r="CR342" s="214">
        <f>IFERROR(VLOOKUP(CB339,AllTrait,21,FALSE),0)</f>
        <v>0</v>
      </c>
      <c r="CS342" s="214">
        <f>IFERROR(VLOOKUP(CJ339,AllTrait,21,FALSE),0)</f>
        <v>0</v>
      </c>
      <c r="CT342" s="214">
        <f>IFERROR(VLOOKUP((VLOOKUP(CQ350,LookupAction,3,False)),AllAction,32,FALSE),0)</f>
        <v>0</v>
      </c>
      <c r="CU342" s="214">
        <f>IFERROR(VLOOKUP((VLOOKUP(CR350,LookupAction,3,False)),AllAction,32,FALSE),0)</f>
        <v>0</v>
      </c>
      <c r="CV342" s="214">
        <f>IFERROR(VLOOKUP((VLOOKUP(CS350,LookupAction,3,False)),AllAction,32,FALSE),0)</f>
        <v>0</v>
      </c>
      <c r="CW342" s="214">
        <f>IFERROR(VLOOKUP((VLOOKUP(CT350,LookupAction,3,False)),AllAction,32,FALSE),0)</f>
        <v>0</v>
      </c>
      <c r="CX342" s="150"/>
    </row>
    <row r="343" ht="10.5" customHeight="1">
      <c r="A343" s="129"/>
      <c r="B343" s="144"/>
      <c r="C343" s="160"/>
      <c r="D343" s="161"/>
      <c r="E343" s="161"/>
      <c r="F343" s="161"/>
      <c r="G343" s="161"/>
      <c r="H343" s="162"/>
      <c r="I343" s="163"/>
      <c r="J343" s="161"/>
      <c r="K343" s="161"/>
      <c r="L343" s="161"/>
      <c r="M343" s="161"/>
      <c r="N343" s="164"/>
      <c r="O343" s="192" t="b">
        <v>0</v>
      </c>
      <c r="Q343" s="145"/>
      <c r="V343" s="146"/>
      <c r="W343" s="163"/>
      <c r="X343" s="161"/>
      <c r="Y343" s="161"/>
      <c r="Z343" s="161"/>
      <c r="AA343" s="161"/>
      <c r="AB343" s="164"/>
      <c r="AC343" s="192" t="b">
        <v>0</v>
      </c>
      <c r="AE343" s="160"/>
      <c r="AF343" s="161"/>
      <c r="AG343" s="161"/>
      <c r="AH343" s="161"/>
      <c r="AI343" s="161"/>
      <c r="AJ343" s="162"/>
      <c r="AK343" s="163"/>
      <c r="AL343" s="161"/>
      <c r="AM343" s="161"/>
      <c r="AN343" s="161"/>
      <c r="AO343" s="161"/>
      <c r="AP343" s="164"/>
      <c r="AQ343" s="192" t="b">
        <v>0</v>
      </c>
      <c r="AS343" s="160"/>
      <c r="AT343" s="161"/>
      <c r="AU343" s="161"/>
      <c r="AV343" s="161"/>
      <c r="AW343" s="161"/>
      <c r="AX343" s="162"/>
      <c r="AY343" s="163"/>
      <c r="AZ343" s="161"/>
      <c r="BA343" s="161"/>
      <c r="BB343" s="161"/>
      <c r="BC343" s="161"/>
      <c r="BD343" s="164"/>
      <c r="BE343" s="192" t="b">
        <v>0</v>
      </c>
      <c r="BG343" s="160"/>
      <c r="BH343" s="161"/>
      <c r="BI343" s="161"/>
      <c r="BJ343" s="161"/>
      <c r="BK343" s="161"/>
      <c r="BL343" s="162"/>
      <c r="BM343" s="163"/>
      <c r="BN343" s="161"/>
      <c r="BO343" s="161"/>
      <c r="BP343" s="161"/>
      <c r="BQ343" s="161"/>
      <c r="BR343" s="164"/>
      <c r="BS343" s="192" t="b">
        <v>0</v>
      </c>
      <c r="BU343" s="195"/>
      <c r="BV343" s="149"/>
      <c r="BW343" s="149"/>
      <c r="BX343" s="150"/>
      <c r="BY343" s="193"/>
      <c r="BZ343" s="208" t="s">
        <v>14</v>
      </c>
      <c r="CF343" s="209" t="str">
        <f>IFERROR(VLOOKUP(BZ345, AllGrist, 5, false), "")</f>
        <v/>
      </c>
      <c r="CH343" s="212" t="str">
        <f>IFERROR(VLOOKUP(BZ345,AllGrist,3, FALSE))</f>
        <v/>
      </c>
      <c r="CJ343" s="208" t="s">
        <v>15</v>
      </c>
      <c r="CP343" s="209" t="str">
        <f>IFERROR(CONCATENATE(VLOOKUP(CF343,ITEMDIE_Checker,SUM(3+(IF(OR(CB339="LIGHTWEIGHT",CJ339="LIGHTWEIGHT")=True,-1))+(IF(OR(CB339="HEAVYWEIGHT",CJ339="HEAVYWEIGHT")=true,1))+(IF(OR(CB339="CANINE",CB339="FELINE",CJ339="CANINE",CJ339="FELINE")=True,CV343,0))),false),CV344),"")</f>
        <v/>
      </c>
      <c r="CV343" s="215" t="str">
        <f>IF((OR(CB339="CANINE",CB339="FELINE",CJ339="CANINE",CJ339="FELINE")=TRUE),IF((AND(OR(CB339="CANINE",CJ339="CANINE"),OR(CB339="FELINE",CJ339="FELINE"))=True),MIN(SUM(BE419,CE419,BE460,CE460,BE420,CE420,BE461,CE461),MAX(((VALUE(MID(CF343,3,2)/-2)+4)+(IF(CB339="HEAVYWEIGHT",-1,0)+(IF(CB339="LIGHTWEIGHT",1,0)))),0),4),IF(OR(CB339="CANINE",CJ339="CANINE")=True,MIN(SUM(BE419,CE419,BE460,CE460),MAX(((VALUE(MID(CF343,3,2))/-2+4)+(IF(CB339="HEAVYWEIGHT",-1,0))+(IF(CB339="LIGHTWEIGHT",1,0))),0),4),IF(OR(CB339="FELINE",CJ339="FELINE")=true,MIN(SUM(BE420,CE420,BE461,CE461),MAX(((VALUE(MID(CF343,3,2))/-2+4)+(IF(CB339="HEAVYWEIGHT",-1,0))+(IF(CB339="LIGHTWEIGHT",1,0))),0),4)))),"")</f>
        <v/>
      </c>
      <c r="CW343" s="193"/>
      <c r="CX343" s="150"/>
    </row>
    <row r="344" ht="10.5" customHeight="1">
      <c r="A344" s="129"/>
      <c r="B344" s="144"/>
      <c r="C344" s="154"/>
      <c r="D344" s="155"/>
      <c r="E344" s="155"/>
      <c r="F344" s="155"/>
      <c r="G344" s="155"/>
      <c r="H344" s="156"/>
      <c r="I344" s="157"/>
      <c r="J344" s="155"/>
      <c r="K344" s="155"/>
      <c r="L344" s="155"/>
      <c r="M344" s="155"/>
      <c r="N344" s="158"/>
      <c r="Q344" s="154"/>
      <c r="R344" s="155"/>
      <c r="S344" s="155"/>
      <c r="T344" s="155"/>
      <c r="U344" s="155"/>
      <c r="V344" s="156"/>
      <c r="W344" s="157"/>
      <c r="X344" s="155"/>
      <c r="Y344" s="155"/>
      <c r="Z344" s="155"/>
      <c r="AA344" s="155"/>
      <c r="AB344" s="158"/>
      <c r="AE344" s="154"/>
      <c r="AF344" s="155"/>
      <c r="AG344" s="155"/>
      <c r="AH344" s="155"/>
      <c r="AI344" s="155"/>
      <c r="AJ344" s="156"/>
      <c r="AK344" s="157"/>
      <c r="AL344" s="155"/>
      <c r="AM344" s="155"/>
      <c r="AN344" s="155"/>
      <c r="AO344" s="155"/>
      <c r="AP344" s="158"/>
      <c r="AS344" s="154"/>
      <c r="AT344" s="155"/>
      <c r="AU344" s="155"/>
      <c r="AV344" s="155"/>
      <c r="AW344" s="155"/>
      <c r="AX344" s="156"/>
      <c r="AY344" s="157"/>
      <c r="AZ344" s="155"/>
      <c r="BA344" s="155"/>
      <c r="BB344" s="155"/>
      <c r="BC344" s="155"/>
      <c r="BD344" s="158"/>
      <c r="BG344" s="154"/>
      <c r="BH344" s="155"/>
      <c r="BI344" s="155"/>
      <c r="BJ344" s="155"/>
      <c r="BK344" s="155"/>
      <c r="BL344" s="156"/>
      <c r="BM344" s="157"/>
      <c r="BN344" s="155"/>
      <c r="BO344" s="155"/>
      <c r="BP344" s="155"/>
      <c r="BQ344" s="155"/>
      <c r="BR344" s="158"/>
      <c r="BU344" s="195"/>
      <c r="BV344" s="149"/>
      <c r="BW344" s="149"/>
      <c r="BX344" s="150"/>
      <c r="BY344" s="193"/>
      <c r="CV344" s="216" t="str">
        <f>IFERROR(IF(SUM(CQ345:CV345)=0,"",IF(SUM(CQ345:CV345)&lt;0,SUM(CQ345:CV345),CONCATENATE("+",SUM(CQ345:CV345)))),"")</f>
        <v/>
      </c>
      <c r="CW344" s="193"/>
      <c r="CX344" s="150"/>
    </row>
    <row r="345" ht="10.5" customHeight="1">
      <c r="A345" s="129"/>
      <c r="B345" s="144"/>
      <c r="C345" s="174"/>
      <c r="D345" s="161"/>
      <c r="E345" s="161"/>
      <c r="F345" s="161"/>
      <c r="G345" s="161"/>
      <c r="H345" s="162"/>
      <c r="I345" s="175"/>
      <c r="J345" s="161"/>
      <c r="K345" s="161"/>
      <c r="L345" s="161"/>
      <c r="M345" s="161"/>
      <c r="N345" s="164"/>
      <c r="O345" s="192" t="b">
        <v>0</v>
      </c>
      <c r="Q345" s="145"/>
      <c r="V345" s="146"/>
      <c r="W345" s="175"/>
      <c r="X345" s="161"/>
      <c r="Y345" s="161"/>
      <c r="Z345" s="161"/>
      <c r="AA345" s="161"/>
      <c r="AB345" s="164"/>
      <c r="AC345" s="192" t="b">
        <v>0</v>
      </c>
      <c r="AE345" s="174"/>
      <c r="AF345" s="161"/>
      <c r="AG345" s="161"/>
      <c r="AH345" s="161"/>
      <c r="AI345" s="161"/>
      <c r="AJ345" s="162"/>
      <c r="AK345" s="175"/>
      <c r="AL345" s="161"/>
      <c r="AM345" s="161"/>
      <c r="AN345" s="161"/>
      <c r="AO345" s="161"/>
      <c r="AP345" s="164"/>
      <c r="AQ345" s="192" t="b">
        <v>0</v>
      </c>
      <c r="AS345" s="174"/>
      <c r="AT345" s="161"/>
      <c r="AU345" s="161"/>
      <c r="AV345" s="161"/>
      <c r="AW345" s="161"/>
      <c r="AX345" s="162"/>
      <c r="AY345" s="175"/>
      <c r="AZ345" s="161"/>
      <c r="BA345" s="161"/>
      <c r="BB345" s="161"/>
      <c r="BC345" s="161"/>
      <c r="BD345" s="164"/>
      <c r="BE345" s="192" t="b">
        <v>0</v>
      </c>
      <c r="BG345" s="174"/>
      <c r="BH345" s="161"/>
      <c r="BI345" s="161"/>
      <c r="BJ345" s="161"/>
      <c r="BK345" s="161"/>
      <c r="BL345" s="162"/>
      <c r="BM345" s="175"/>
      <c r="BN345" s="161"/>
      <c r="BO345" s="161"/>
      <c r="BP345" s="161"/>
      <c r="BQ345" s="161"/>
      <c r="BR345" s="164"/>
      <c r="BS345" s="192" t="b">
        <v>0</v>
      </c>
      <c r="BU345" s="195"/>
      <c r="BV345" s="149"/>
      <c r="BW345" s="149"/>
      <c r="BX345" s="150"/>
      <c r="BY345" s="193"/>
      <c r="BZ345" s="215" t="str">
        <f>IFERROR(VLOOKUP(CN350,LookupGrist,3, FALSE))</f>
        <v/>
      </c>
      <c r="CA345" s="195"/>
      <c r="CB345" s="195"/>
      <c r="CC345" s="195"/>
      <c r="CD345" s="195"/>
      <c r="CE345" s="195"/>
      <c r="CF345" s="195"/>
      <c r="CG345" s="195"/>
      <c r="CH345" s="195"/>
      <c r="CI345" s="195"/>
      <c r="CJ345" s="195"/>
      <c r="CK345" s="195"/>
      <c r="CL345" s="195"/>
      <c r="CM345" s="195"/>
      <c r="CN345" s="195"/>
      <c r="CO345" s="214">
        <f>IF(OR(CB339="PROSPIT",CJ339="PROSPIT"),1,0)</f>
        <v>0</v>
      </c>
      <c r="CP345" s="214">
        <f>IF(OR(CB339="DERSE",CJ339="DERSE"),1,0)</f>
        <v>0</v>
      </c>
      <c r="CQ345" s="214">
        <f>IF(OR(CB339="LIGHTWEIGHT",CJ339="LIGHTWEIGHT"),1,0)</f>
        <v>0</v>
      </c>
      <c r="CR345" s="214">
        <f>IF(OR(CB339="HEAVYWEIGHT",CJ339="HEAVYWEIGHT"),-1,0)</f>
        <v>0</v>
      </c>
      <c r="CS345" s="195"/>
      <c r="CT345" s="195"/>
      <c r="CU345" s="195"/>
      <c r="CV345" s="195"/>
      <c r="CW345" s="193"/>
      <c r="CX345" s="150"/>
    </row>
    <row r="346" ht="10.5" customHeight="1">
      <c r="A346" s="129"/>
      <c r="B346" s="144"/>
      <c r="C346" s="154"/>
      <c r="D346" s="155"/>
      <c r="E346" s="155"/>
      <c r="F346" s="155"/>
      <c r="G346" s="155"/>
      <c r="H346" s="156"/>
      <c r="I346" s="157"/>
      <c r="J346" s="155"/>
      <c r="K346" s="155"/>
      <c r="L346" s="155"/>
      <c r="M346" s="155"/>
      <c r="N346" s="158"/>
      <c r="Q346" s="154"/>
      <c r="R346" s="155"/>
      <c r="S346" s="155"/>
      <c r="T346" s="155"/>
      <c r="U346" s="155"/>
      <c r="V346" s="156"/>
      <c r="W346" s="157"/>
      <c r="X346" s="155"/>
      <c r="Y346" s="155"/>
      <c r="Z346" s="155"/>
      <c r="AA346" s="155"/>
      <c r="AB346" s="158"/>
      <c r="AE346" s="154"/>
      <c r="AF346" s="155"/>
      <c r="AG346" s="155"/>
      <c r="AH346" s="155"/>
      <c r="AI346" s="155"/>
      <c r="AJ346" s="156"/>
      <c r="AK346" s="157"/>
      <c r="AL346" s="155"/>
      <c r="AM346" s="155"/>
      <c r="AN346" s="155"/>
      <c r="AO346" s="155"/>
      <c r="AP346" s="158"/>
      <c r="AS346" s="154"/>
      <c r="AT346" s="155"/>
      <c r="AU346" s="155"/>
      <c r="AV346" s="155"/>
      <c r="AW346" s="155"/>
      <c r="AX346" s="156"/>
      <c r="AY346" s="157"/>
      <c r="AZ346" s="155"/>
      <c r="BA346" s="155"/>
      <c r="BB346" s="155"/>
      <c r="BC346" s="155"/>
      <c r="BD346" s="158"/>
      <c r="BG346" s="154"/>
      <c r="BH346" s="155"/>
      <c r="BI346" s="155"/>
      <c r="BJ346" s="155"/>
      <c r="BK346" s="155"/>
      <c r="BL346" s="156"/>
      <c r="BM346" s="157"/>
      <c r="BN346" s="155"/>
      <c r="BO346" s="155"/>
      <c r="BP346" s="155"/>
      <c r="BQ346" s="155"/>
      <c r="BR346" s="158"/>
      <c r="BU346" s="195"/>
      <c r="BV346" s="149"/>
      <c r="BW346" s="149"/>
      <c r="BX346" s="150"/>
      <c r="BY346" s="193"/>
      <c r="BZ346" s="208" t="b">
        <v>0</v>
      </c>
      <c r="CB346" s="209" t="str">
        <f>IFERROR(VLOOKUP(CQ350,LookupAction,3, FALSE),"NO ACTION")</f>
        <v>NO ACTION</v>
      </c>
      <c r="CK346" s="210" t="b">
        <v>0</v>
      </c>
      <c r="CM346" s="209" t="str">
        <f>IFERROR(VLOOKUP(CR350,LookupAction,3, FALSE),"NO ACTION")</f>
        <v>NO ACTION</v>
      </c>
      <c r="CV346" s="193"/>
      <c r="CW346" s="193"/>
      <c r="CX346" s="150"/>
    </row>
    <row r="347" ht="10.5" customHeight="1">
      <c r="A347" s="129"/>
      <c r="B347" s="144"/>
      <c r="C347" s="160"/>
      <c r="D347" s="161"/>
      <c r="E347" s="161"/>
      <c r="F347" s="161"/>
      <c r="G347" s="161"/>
      <c r="H347" s="162"/>
      <c r="I347" s="163"/>
      <c r="J347" s="161"/>
      <c r="K347" s="161"/>
      <c r="L347" s="161"/>
      <c r="M347" s="161"/>
      <c r="N347" s="164"/>
      <c r="O347" s="192" t="b">
        <v>0</v>
      </c>
      <c r="Q347" s="145"/>
      <c r="V347" s="146"/>
      <c r="W347" s="163"/>
      <c r="X347" s="161"/>
      <c r="Y347" s="161"/>
      <c r="Z347" s="161"/>
      <c r="AA347" s="161"/>
      <c r="AB347" s="164"/>
      <c r="AC347" s="192" t="b">
        <v>0</v>
      </c>
      <c r="AE347" s="160"/>
      <c r="AF347" s="161"/>
      <c r="AG347" s="161"/>
      <c r="AH347" s="161"/>
      <c r="AI347" s="161"/>
      <c r="AJ347" s="162"/>
      <c r="AK347" s="163"/>
      <c r="AL347" s="161"/>
      <c r="AM347" s="161"/>
      <c r="AN347" s="161"/>
      <c r="AO347" s="161"/>
      <c r="AP347" s="164"/>
      <c r="AQ347" s="192" t="b">
        <v>0</v>
      </c>
      <c r="AS347" s="160"/>
      <c r="AT347" s="161"/>
      <c r="AU347" s="161"/>
      <c r="AV347" s="161"/>
      <c r="AW347" s="161"/>
      <c r="AX347" s="162"/>
      <c r="AY347" s="163"/>
      <c r="AZ347" s="161"/>
      <c r="BA347" s="161"/>
      <c r="BB347" s="161"/>
      <c r="BC347" s="161"/>
      <c r="BD347" s="164"/>
      <c r="BE347" s="192" t="b">
        <v>0</v>
      </c>
      <c r="BG347" s="160"/>
      <c r="BH347" s="161"/>
      <c r="BI347" s="161"/>
      <c r="BJ347" s="161"/>
      <c r="BK347" s="161"/>
      <c r="BL347" s="162"/>
      <c r="BM347" s="163"/>
      <c r="BN347" s="161"/>
      <c r="BO347" s="161"/>
      <c r="BP347" s="161"/>
      <c r="BQ347" s="161"/>
      <c r="BR347" s="164"/>
      <c r="BS347" s="192" t="b">
        <v>0</v>
      </c>
      <c r="BU347" s="195"/>
      <c r="BV347" s="149"/>
      <c r="BW347" s="149"/>
      <c r="BX347" s="150"/>
      <c r="BY347" s="193"/>
      <c r="CV347" s="195"/>
      <c r="CW347" s="193"/>
      <c r="CX347" s="150"/>
    </row>
    <row r="348" ht="10.5" customHeight="1">
      <c r="A348" s="129"/>
      <c r="B348" s="144"/>
      <c r="C348" s="154"/>
      <c r="D348" s="155"/>
      <c r="E348" s="155"/>
      <c r="F348" s="155"/>
      <c r="G348" s="155"/>
      <c r="H348" s="156"/>
      <c r="I348" s="157"/>
      <c r="J348" s="155"/>
      <c r="K348" s="155"/>
      <c r="L348" s="155"/>
      <c r="M348" s="155"/>
      <c r="N348" s="158"/>
      <c r="Q348" s="154"/>
      <c r="R348" s="155"/>
      <c r="S348" s="155"/>
      <c r="T348" s="155"/>
      <c r="U348" s="155"/>
      <c r="V348" s="156"/>
      <c r="W348" s="157"/>
      <c r="X348" s="155"/>
      <c r="Y348" s="155"/>
      <c r="Z348" s="155"/>
      <c r="AA348" s="155"/>
      <c r="AB348" s="158"/>
      <c r="AE348" s="154"/>
      <c r="AF348" s="155"/>
      <c r="AG348" s="155"/>
      <c r="AH348" s="155"/>
      <c r="AI348" s="155"/>
      <c r="AJ348" s="156"/>
      <c r="AK348" s="157"/>
      <c r="AL348" s="155"/>
      <c r="AM348" s="155"/>
      <c r="AN348" s="155"/>
      <c r="AO348" s="155"/>
      <c r="AP348" s="158"/>
      <c r="AS348" s="154"/>
      <c r="AT348" s="155"/>
      <c r="AU348" s="155"/>
      <c r="AV348" s="155"/>
      <c r="AW348" s="155"/>
      <c r="AX348" s="156"/>
      <c r="AY348" s="157"/>
      <c r="AZ348" s="155"/>
      <c r="BA348" s="155"/>
      <c r="BB348" s="155"/>
      <c r="BC348" s="155"/>
      <c r="BD348" s="158"/>
      <c r="BG348" s="154"/>
      <c r="BH348" s="155"/>
      <c r="BI348" s="155"/>
      <c r="BJ348" s="155"/>
      <c r="BK348" s="155"/>
      <c r="BL348" s="156"/>
      <c r="BM348" s="157"/>
      <c r="BN348" s="155"/>
      <c r="BO348" s="155"/>
      <c r="BP348" s="155"/>
      <c r="BQ348" s="155"/>
      <c r="BR348" s="158"/>
      <c r="BU348" s="195"/>
      <c r="BV348" s="149"/>
      <c r="BW348" s="149"/>
      <c r="BX348" s="150"/>
      <c r="BY348" s="193"/>
      <c r="BZ348" s="210" t="b">
        <v>0</v>
      </c>
      <c r="CB348" s="209" t="str">
        <f>IFERROR(VLOOKUP(CS350,LookupAction,3, FALSE),"NO ACTION")</f>
        <v>NO ACTION</v>
      </c>
      <c r="CK348" s="208" t="b">
        <v>0</v>
      </c>
      <c r="CM348" s="209" t="str">
        <f>IFERROR(VLOOKUP(CT350,LookupAction,3, FALSE),"NO ACTION")</f>
        <v>NO ACTION</v>
      </c>
      <c r="CV348" s="195"/>
      <c r="CW348" s="193"/>
      <c r="CX348" s="150"/>
    </row>
    <row r="349" ht="10.5" customHeight="1">
      <c r="A349" s="129"/>
      <c r="B349" s="144"/>
      <c r="C349" s="160"/>
      <c r="D349" s="161"/>
      <c r="E349" s="161"/>
      <c r="F349" s="161"/>
      <c r="G349" s="161"/>
      <c r="H349" s="162"/>
      <c r="I349" s="163"/>
      <c r="J349" s="161"/>
      <c r="K349" s="161"/>
      <c r="L349" s="161"/>
      <c r="M349" s="161"/>
      <c r="N349" s="164"/>
      <c r="O349" s="192" t="b">
        <v>0</v>
      </c>
      <c r="Q349" s="145"/>
      <c r="V349" s="146"/>
      <c r="W349" s="163"/>
      <c r="X349" s="161"/>
      <c r="Y349" s="161"/>
      <c r="Z349" s="161"/>
      <c r="AA349" s="161"/>
      <c r="AB349" s="164"/>
      <c r="AC349" s="192" t="b">
        <v>0</v>
      </c>
      <c r="AE349" s="160"/>
      <c r="AF349" s="161"/>
      <c r="AG349" s="161"/>
      <c r="AH349" s="161"/>
      <c r="AI349" s="161"/>
      <c r="AJ349" s="162"/>
      <c r="AK349" s="163"/>
      <c r="AL349" s="161"/>
      <c r="AM349" s="161"/>
      <c r="AN349" s="161"/>
      <c r="AO349" s="161"/>
      <c r="AP349" s="164"/>
      <c r="AQ349" s="192" t="b">
        <v>0</v>
      </c>
      <c r="AS349" s="160"/>
      <c r="AT349" s="161"/>
      <c r="AU349" s="161"/>
      <c r="AV349" s="161"/>
      <c r="AW349" s="161"/>
      <c r="AX349" s="162"/>
      <c r="AY349" s="163"/>
      <c r="AZ349" s="161"/>
      <c r="BA349" s="161"/>
      <c r="BB349" s="161"/>
      <c r="BC349" s="161"/>
      <c r="BD349" s="164"/>
      <c r="BE349" s="192" t="b">
        <v>0</v>
      </c>
      <c r="BG349" s="160"/>
      <c r="BH349" s="161"/>
      <c r="BI349" s="161"/>
      <c r="BJ349" s="161"/>
      <c r="BK349" s="161"/>
      <c r="BL349" s="162"/>
      <c r="BM349" s="163"/>
      <c r="BN349" s="161"/>
      <c r="BO349" s="161"/>
      <c r="BP349" s="161"/>
      <c r="BQ349" s="161"/>
      <c r="BR349" s="164"/>
      <c r="BS349" s="192" t="b">
        <v>0</v>
      </c>
      <c r="BU349" s="195"/>
      <c r="BV349" s="149"/>
      <c r="BW349" s="149"/>
      <c r="BX349" s="150"/>
      <c r="BY349" s="193"/>
      <c r="CV349" s="195"/>
      <c r="CW349" s="193"/>
      <c r="CX349" s="150"/>
    </row>
    <row r="350" ht="10.5" customHeight="1">
      <c r="A350" s="129"/>
      <c r="B350" s="144"/>
      <c r="C350" s="154"/>
      <c r="D350" s="155"/>
      <c r="E350" s="155"/>
      <c r="F350" s="155"/>
      <c r="G350" s="155"/>
      <c r="H350" s="156"/>
      <c r="I350" s="157"/>
      <c r="J350" s="155"/>
      <c r="K350" s="155"/>
      <c r="L350" s="155"/>
      <c r="M350" s="155"/>
      <c r="N350" s="158"/>
      <c r="Q350" s="154"/>
      <c r="R350" s="155"/>
      <c r="S350" s="155"/>
      <c r="T350" s="155"/>
      <c r="U350" s="155"/>
      <c r="V350" s="156"/>
      <c r="W350" s="157"/>
      <c r="X350" s="155"/>
      <c r="Y350" s="155"/>
      <c r="Z350" s="155"/>
      <c r="AA350" s="155"/>
      <c r="AB350" s="158"/>
      <c r="AE350" s="154"/>
      <c r="AF350" s="155"/>
      <c r="AG350" s="155"/>
      <c r="AH350" s="155"/>
      <c r="AI350" s="155"/>
      <c r="AJ350" s="156"/>
      <c r="AK350" s="157"/>
      <c r="AL350" s="155"/>
      <c r="AM350" s="155"/>
      <c r="AN350" s="155"/>
      <c r="AO350" s="155"/>
      <c r="AP350" s="158"/>
      <c r="AS350" s="154"/>
      <c r="AT350" s="155"/>
      <c r="AU350" s="155"/>
      <c r="AV350" s="155"/>
      <c r="AW350" s="155"/>
      <c r="AX350" s="156"/>
      <c r="AY350" s="157"/>
      <c r="AZ350" s="155"/>
      <c r="BA350" s="155"/>
      <c r="BB350" s="155"/>
      <c r="BC350" s="155"/>
      <c r="BD350" s="158"/>
      <c r="BG350" s="154"/>
      <c r="BH350" s="155"/>
      <c r="BI350" s="155"/>
      <c r="BJ350" s="155"/>
      <c r="BK350" s="155"/>
      <c r="BL350" s="156"/>
      <c r="BM350" s="157"/>
      <c r="BN350" s="155"/>
      <c r="BO350" s="155"/>
      <c r="BP350" s="155"/>
      <c r="BQ350" s="155"/>
      <c r="BR350" s="158"/>
      <c r="BU350" s="195"/>
      <c r="BV350" s="149"/>
      <c r="BW350" s="149"/>
      <c r="BX350" s="150"/>
      <c r="BY350" s="193"/>
      <c r="BZ350" s="193"/>
      <c r="CA350" s="195"/>
      <c r="CB350" s="195"/>
      <c r="CC350" s="195"/>
      <c r="CD350" s="195"/>
      <c r="CE350" s="195"/>
      <c r="CF350" s="195"/>
      <c r="CG350" s="195"/>
      <c r="CH350" s="195"/>
      <c r="CI350" s="195"/>
      <c r="CJ350" s="195"/>
      <c r="CK350" s="195"/>
      <c r="CL350" s="195"/>
      <c r="CM350" s="216" t="str">
        <f t="array" ref="CM350">IFERROR(INDEX(Code_KindReturn, MATCH(TRUE, EXACT(CE365, Code_Code), 0)),"")</f>
        <v/>
      </c>
      <c r="CN350" s="216" t="str">
        <f t="array" ref="CN350">IFERROR(INDEX(Code_GristReturn, MATCH(TRUE, EXACT(CF365, Code_Code), 0)),"")</f>
        <v/>
      </c>
      <c r="CO350" s="216" t="str">
        <f t="array" ref="CO350">IFERROR(INDEX(Code_Trait1Return, MATCH(TRUE, EXACT(CG365, Code_Code), 0)),"")</f>
        <v/>
      </c>
      <c r="CP350" s="216" t="str">
        <f t="array" ref="CP350">IFERROR(INDEX(Code_Trait2Return, MATCH(TRUE, EXACT(CH365, Code_Code), 0)),"")</f>
        <v/>
      </c>
      <c r="CQ350" s="216" t="str">
        <f t="array" ref="CQ350">IFERROR(INDEX(Code_Action1Return, MATCH(TRUE, EXACT(CI365, Code_Code), 0)),"")</f>
        <v/>
      </c>
      <c r="CR350" s="216" t="str">
        <f t="array" ref="CR350">IFERROR(INDEX(Code_Action2Return, MATCH(TRUE, EXACT(CJ365, Code_Code), 0)),"")</f>
        <v/>
      </c>
      <c r="CS350" s="216" t="str">
        <f t="array" ref="CS350">IFERROR(INDEX(Code_Action3Return, MATCH(TRUE, EXACT(CK365, Code_Code), 0)),"")</f>
        <v/>
      </c>
      <c r="CT350" s="216" t="str">
        <f t="array" ref="CT350">IFERROR(INDEX(Code_Action4Return, MATCH(TRUE, EXACT(CL365, Code_Code), 0)),"")</f>
        <v/>
      </c>
      <c r="CU350" s="195"/>
      <c r="CV350" s="195"/>
      <c r="CW350" s="193"/>
      <c r="CX350" s="150"/>
    </row>
    <row r="351" ht="10.5" customHeight="1">
      <c r="A351" s="129"/>
      <c r="B351" s="144"/>
      <c r="C351" s="160"/>
      <c r="D351" s="161"/>
      <c r="E351" s="161"/>
      <c r="F351" s="161"/>
      <c r="G351" s="161"/>
      <c r="H351" s="162"/>
      <c r="I351" s="163"/>
      <c r="J351" s="161"/>
      <c r="K351" s="161"/>
      <c r="L351" s="161"/>
      <c r="M351" s="161"/>
      <c r="N351" s="164"/>
      <c r="O351" s="192" t="b">
        <v>0</v>
      </c>
      <c r="Q351" s="145"/>
      <c r="V351" s="146"/>
      <c r="W351" s="163"/>
      <c r="X351" s="161"/>
      <c r="Y351" s="161"/>
      <c r="Z351" s="161"/>
      <c r="AA351" s="161"/>
      <c r="AB351" s="164"/>
      <c r="AC351" s="192" t="b">
        <v>0</v>
      </c>
      <c r="AE351" s="160"/>
      <c r="AF351" s="161"/>
      <c r="AG351" s="161"/>
      <c r="AH351" s="161"/>
      <c r="AI351" s="161"/>
      <c r="AJ351" s="162"/>
      <c r="AK351" s="163"/>
      <c r="AL351" s="161"/>
      <c r="AM351" s="161"/>
      <c r="AN351" s="161"/>
      <c r="AO351" s="161"/>
      <c r="AP351" s="164"/>
      <c r="AQ351" s="192" t="b">
        <v>0</v>
      </c>
      <c r="AS351" s="160"/>
      <c r="AT351" s="161"/>
      <c r="AU351" s="161"/>
      <c r="AV351" s="161"/>
      <c r="AW351" s="161"/>
      <c r="AX351" s="162"/>
      <c r="AY351" s="163"/>
      <c r="AZ351" s="161"/>
      <c r="BA351" s="161"/>
      <c r="BB351" s="161"/>
      <c r="BC351" s="161"/>
      <c r="BD351" s="164"/>
      <c r="BE351" s="192" t="b">
        <v>0</v>
      </c>
      <c r="BG351" s="160"/>
      <c r="BH351" s="161"/>
      <c r="BI351" s="161"/>
      <c r="BJ351" s="161"/>
      <c r="BK351" s="161"/>
      <c r="BL351" s="162"/>
      <c r="BM351" s="163"/>
      <c r="BN351" s="161"/>
      <c r="BO351" s="161"/>
      <c r="BP351" s="161"/>
      <c r="BQ351" s="161"/>
      <c r="BR351" s="164"/>
      <c r="BS351" s="192" t="b">
        <v>0</v>
      </c>
      <c r="BU351" s="195"/>
      <c r="BV351" s="149"/>
      <c r="BW351" s="149"/>
      <c r="BX351" s="150"/>
      <c r="BY351" s="193"/>
      <c r="BZ351" s="193"/>
      <c r="CA351" s="193"/>
      <c r="CB351" s="193"/>
      <c r="CC351" s="193"/>
      <c r="CD351" s="193"/>
      <c r="CE351" s="193"/>
      <c r="CF351" s="193"/>
      <c r="CG351" s="193"/>
      <c r="CH351" s="193"/>
      <c r="CI351" s="193"/>
      <c r="CJ351" s="193"/>
      <c r="CK351" s="193"/>
      <c r="CL351" s="193"/>
      <c r="CM351" s="193"/>
      <c r="CN351" s="193"/>
      <c r="CO351" s="193"/>
      <c r="CP351" s="193"/>
      <c r="CQ351" s="193"/>
      <c r="CR351" s="193"/>
      <c r="CS351" s="193"/>
      <c r="CT351" s="193"/>
      <c r="CU351" s="193"/>
      <c r="CV351" s="193"/>
      <c r="CW351" s="193"/>
      <c r="CX351" s="150"/>
    </row>
    <row r="352" ht="10.5" customHeight="1">
      <c r="A352" s="129"/>
      <c r="B352" s="144"/>
      <c r="C352" s="154"/>
      <c r="D352" s="155"/>
      <c r="E352" s="155"/>
      <c r="F352" s="155"/>
      <c r="G352" s="155"/>
      <c r="H352" s="156"/>
      <c r="I352" s="157"/>
      <c r="J352" s="155"/>
      <c r="K352" s="155"/>
      <c r="L352" s="155"/>
      <c r="M352" s="155"/>
      <c r="N352" s="158"/>
      <c r="Q352" s="154"/>
      <c r="R352" s="155"/>
      <c r="S352" s="155"/>
      <c r="T352" s="155"/>
      <c r="U352" s="155"/>
      <c r="V352" s="156"/>
      <c r="W352" s="157"/>
      <c r="X352" s="155"/>
      <c r="Y352" s="155"/>
      <c r="Z352" s="155"/>
      <c r="AA352" s="155"/>
      <c r="AB352" s="158"/>
      <c r="AE352" s="154"/>
      <c r="AF352" s="155"/>
      <c r="AG352" s="155"/>
      <c r="AH352" s="155"/>
      <c r="AI352" s="155"/>
      <c r="AJ352" s="156"/>
      <c r="AK352" s="157"/>
      <c r="AL352" s="155"/>
      <c r="AM352" s="155"/>
      <c r="AN352" s="155"/>
      <c r="AO352" s="155"/>
      <c r="AP352" s="158"/>
      <c r="AS352" s="154"/>
      <c r="AT352" s="155"/>
      <c r="AU352" s="155"/>
      <c r="AV352" s="155"/>
      <c r="AW352" s="155"/>
      <c r="AX352" s="156"/>
      <c r="AY352" s="157"/>
      <c r="AZ352" s="155"/>
      <c r="BA352" s="155"/>
      <c r="BB352" s="155"/>
      <c r="BC352" s="155"/>
      <c r="BD352" s="158"/>
      <c r="BG352" s="154"/>
      <c r="BH352" s="155"/>
      <c r="BI352" s="155"/>
      <c r="BJ352" s="155"/>
      <c r="BK352" s="155"/>
      <c r="BL352" s="156"/>
      <c r="BM352" s="157"/>
      <c r="BN352" s="155"/>
      <c r="BO352" s="155"/>
      <c r="BP352" s="155"/>
      <c r="BQ352" s="155"/>
      <c r="BR352" s="158"/>
      <c r="BU352" s="195"/>
      <c r="BV352" s="149"/>
      <c r="BW352" s="149"/>
      <c r="BX352" s="150"/>
      <c r="BY352" s="193"/>
      <c r="BZ352" s="208" t="s">
        <v>16</v>
      </c>
      <c r="CM352" s="208" t="s">
        <v>46</v>
      </c>
      <c r="CV352" s="193"/>
      <c r="CW352" s="193"/>
      <c r="CX352" s="150"/>
    </row>
    <row r="353" ht="10.5" customHeight="1">
      <c r="A353" s="129"/>
      <c r="B353" s="144"/>
      <c r="C353" s="160"/>
      <c r="D353" s="161"/>
      <c r="E353" s="161"/>
      <c r="F353" s="161"/>
      <c r="G353" s="161"/>
      <c r="H353" s="162"/>
      <c r="I353" s="163"/>
      <c r="J353" s="161"/>
      <c r="K353" s="161"/>
      <c r="L353" s="161"/>
      <c r="M353" s="161"/>
      <c r="N353" s="164"/>
      <c r="O353" s="192" t="b">
        <v>0</v>
      </c>
      <c r="Q353" s="145"/>
      <c r="V353" s="146"/>
      <c r="W353" s="163"/>
      <c r="X353" s="161"/>
      <c r="Y353" s="161"/>
      <c r="Z353" s="161"/>
      <c r="AA353" s="161"/>
      <c r="AB353" s="164"/>
      <c r="AC353" s="192" t="b">
        <v>0</v>
      </c>
      <c r="AE353" s="160"/>
      <c r="AF353" s="161"/>
      <c r="AG353" s="161"/>
      <c r="AH353" s="161"/>
      <c r="AI353" s="161"/>
      <c r="AJ353" s="162"/>
      <c r="AK353" s="163"/>
      <c r="AL353" s="161"/>
      <c r="AM353" s="161"/>
      <c r="AN353" s="161"/>
      <c r="AO353" s="161"/>
      <c r="AP353" s="164"/>
      <c r="AQ353" s="192" t="b">
        <v>0</v>
      </c>
      <c r="AS353" s="160"/>
      <c r="AT353" s="161"/>
      <c r="AU353" s="161"/>
      <c r="AV353" s="161"/>
      <c r="AW353" s="161"/>
      <c r="AX353" s="162"/>
      <c r="AY353" s="163"/>
      <c r="AZ353" s="161"/>
      <c r="BA353" s="161"/>
      <c r="BB353" s="161"/>
      <c r="BC353" s="161"/>
      <c r="BD353" s="164"/>
      <c r="BE353" s="192" t="b">
        <v>0</v>
      </c>
      <c r="BG353" s="160"/>
      <c r="BH353" s="161"/>
      <c r="BI353" s="161"/>
      <c r="BJ353" s="161"/>
      <c r="BK353" s="161"/>
      <c r="BL353" s="162"/>
      <c r="BM353" s="163"/>
      <c r="BN353" s="161"/>
      <c r="BO353" s="161"/>
      <c r="BP353" s="161"/>
      <c r="BQ353" s="161"/>
      <c r="BR353" s="164"/>
      <c r="BS353" s="192" t="b">
        <v>0</v>
      </c>
      <c r="BU353" s="195"/>
      <c r="BV353" s="149"/>
      <c r="BW353" s="149"/>
      <c r="BX353" s="150"/>
      <c r="BY353" s="193"/>
      <c r="CV353" s="195"/>
      <c r="CW353" s="193"/>
      <c r="CX353" s="150"/>
    </row>
    <row r="354" ht="10.5" customHeight="1">
      <c r="A354" s="129"/>
      <c r="B354" s="144"/>
      <c r="C354" s="154"/>
      <c r="D354" s="155"/>
      <c r="E354" s="155"/>
      <c r="F354" s="155"/>
      <c r="G354" s="155"/>
      <c r="H354" s="156"/>
      <c r="I354" s="157"/>
      <c r="J354" s="155"/>
      <c r="K354" s="155"/>
      <c r="L354" s="155"/>
      <c r="M354" s="155"/>
      <c r="N354" s="158"/>
      <c r="Q354" s="154"/>
      <c r="R354" s="155"/>
      <c r="S354" s="155"/>
      <c r="T354" s="155"/>
      <c r="U354" s="155"/>
      <c r="V354" s="156"/>
      <c r="W354" s="157"/>
      <c r="X354" s="155"/>
      <c r="Y354" s="155"/>
      <c r="Z354" s="155"/>
      <c r="AA354" s="155"/>
      <c r="AB354" s="158"/>
      <c r="AE354" s="154"/>
      <c r="AF354" s="155"/>
      <c r="AG354" s="155"/>
      <c r="AH354" s="155"/>
      <c r="AI354" s="155"/>
      <c r="AJ354" s="156"/>
      <c r="AK354" s="157"/>
      <c r="AL354" s="155"/>
      <c r="AM354" s="155"/>
      <c r="AN354" s="155"/>
      <c r="AO354" s="155"/>
      <c r="AP354" s="158"/>
      <c r="AS354" s="154"/>
      <c r="AT354" s="155"/>
      <c r="AU354" s="155"/>
      <c r="AV354" s="155"/>
      <c r="AW354" s="155"/>
      <c r="AX354" s="156"/>
      <c r="AY354" s="157"/>
      <c r="AZ354" s="155"/>
      <c r="BA354" s="155"/>
      <c r="BB354" s="155"/>
      <c r="BC354" s="155"/>
      <c r="BD354" s="158"/>
      <c r="BG354" s="154"/>
      <c r="BH354" s="155"/>
      <c r="BI354" s="155"/>
      <c r="BJ354" s="155"/>
      <c r="BK354" s="155"/>
      <c r="BL354" s="156"/>
      <c r="BM354" s="157"/>
      <c r="BN354" s="155"/>
      <c r="BO354" s="155"/>
      <c r="BP354" s="155"/>
      <c r="BQ354" s="155"/>
      <c r="BR354" s="158"/>
      <c r="BU354" s="195"/>
      <c r="BV354" s="149"/>
      <c r="BW354" s="149"/>
      <c r="BX354" s="150"/>
      <c r="BY354" s="193"/>
      <c r="BZ354" s="208" t="s">
        <v>19</v>
      </c>
      <c r="CB354" s="217" t="str">
        <f>IFERROR(IFS(BZ339=TRUE,TRAITCSTLOOPUP(CM352,CB339),CH339=TRUE,TRAITCSTLOOPUP(CM352,CJ339),BZ346=TRUE,VLOOKUP(CB346,AllAction,12, False),CK346=TRUE,VLOOKUP(CM346,AllAction,12, False),BZ348=TRUE,VLOOKUP(CB348,AllAction,12, False),CK348=TRUE,VLOOKUP(CM348,AllAction,12, False)),"")</f>
        <v/>
      </c>
      <c r="CC354" s="177"/>
      <c r="CD354" s="218" t="str">
        <f>IFERROR(IFS(BZ339=TRUE,TRAITTEXTLOOKUP(CM352,CB339),CH339=TRUE,TRAITTEXTLOOKUP(CM352,CJ339),BZ346=TRUE,VLOOKUP(CB346,AllAction,18, False),CK346=TRUE,VLOOKUP(CM346,AllAction,18, False),BZ348=TRUE,VLOOKUP(CB348,AllAction,18, False),CK348=TRUE,VLOOKUP(CM348,AllAction,18, False)),"")</f>
        <v/>
      </c>
      <c r="CE354" s="179"/>
      <c r="CF354" s="179"/>
      <c r="CG354" s="179"/>
      <c r="CH354" s="179"/>
      <c r="CI354" s="179"/>
      <c r="CJ354" s="179"/>
      <c r="CK354" s="179"/>
      <c r="CL354" s="179"/>
      <c r="CM354" s="179"/>
      <c r="CN354" s="179"/>
      <c r="CO354" s="179"/>
      <c r="CP354" s="179"/>
      <c r="CQ354" s="179"/>
      <c r="CR354" s="179"/>
      <c r="CS354" s="179"/>
      <c r="CT354" s="179"/>
      <c r="CU354" s="177"/>
      <c r="CV354" s="195"/>
      <c r="CW354" s="193"/>
      <c r="CX354" s="150"/>
    </row>
    <row r="355" ht="10.5" customHeight="1">
      <c r="A355" s="129"/>
      <c r="B355" s="144"/>
      <c r="C355" s="160"/>
      <c r="D355" s="161"/>
      <c r="E355" s="161"/>
      <c r="F355" s="161"/>
      <c r="G355" s="161"/>
      <c r="H355" s="162"/>
      <c r="I355" s="163"/>
      <c r="J355" s="161"/>
      <c r="K355" s="161"/>
      <c r="L355" s="161"/>
      <c r="M355" s="161"/>
      <c r="N355" s="164"/>
      <c r="O355" s="192" t="b">
        <v>0</v>
      </c>
      <c r="Q355" s="145"/>
      <c r="V355" s="146"/>
      <c r="W355" s="163"/>
      <c r="X355" s="161"/>
      <c r="Y355" s="161"/>
      <c r="Z355" s="161"/>
      <c r="AA355" s="161"/>
      <c r="AB355" s="164"/>
      <c r="AC355" s="192" t="b">
        <v>0</v>
      </c>
      <c r="AE355" s="160"/>
      <c r="AF355" s="161"/>
      <c r="AG355" s="161"/>
      <c r="AH355" s="161"/>
      <c r="AI355" s="161"/>
      <c r="AJ355" s="162"/>
      <c r="AK355" s="163"/>
      <c r="AL355" s="161"/>
      <c r="AM355" s="161"/>
      <c r="AN355" s="161"/>
      <c r="AO355" s="161"/>
      <c r="AP355" s="164"/>
      <c r="AQ355" s="192" t="b">
        <v>0</v>
      </c>
      <c r="AS355" s="160"/>
      <c r="AT355" s="161"/>
      <c r="AU355" s="161"/>
      <c r="AV355" s="161"/>
      <c r="AW355" s="161"/>
      <c r="AX355" s="162"/>
      <c r="AY355" s="163"/>
      <c r="AZ355" s="161"/>
      <c r="BA355" s="161"/>
      <c r="BB355" s="161"/>
      <c r="BC355" s="161"/>
      <c r="BD355" s="164"/>
      <c r="BE355" s="192" t="b">
        <v>0</v>
      </c>
      <c r="BG355" s="160"/>
      <c r="BH355" s="161"/>
      <c r="BI355" s="161"/>
      <c r="BJ355" s="161"/>
      <c r="BK355" s="161"/>
      <c r="BL355" s="162"/>
      <c r="BM355" s="163"/>
      <c r="BN355" s="161"/>
      <c r="BO355" s="161"/>
      <c r="BP355" s="161"/>
      <c r="BQ355" s="161"/>
      <c r="BR355" s="164"/>
      <c r="BS355" s="192" t="b">
        <v>0</v>
      </c>
      <c r="BU355" s="195"/>
      <c r="BV355" s="149"/>
      <c r="BW355" s="149"/>
      <c r="BX355" s="150"/>
      <c r="BY355" s="193"/>
      <c r="CB355" s="180"/>
      <c r="CC355" s="181"/>
      <c r="CD355" s="182"/>
      <c r="CU355" s="183"/>
      <c r="CV355" s="195"/>
      <c r="CW355" s="193"/>
      <c r="CX355" s="150"/>
    </row>
    <row r="356" ht="10.5" customHeight="1">
      <c r="A356" s="129"/>
      <c r="B356" s="144"/>
      <c r="C356" s="154"/>
      <c r="D356" s="155"/>
      <c r="E356" s="155"/>
      <c r="F356" s="155"/>
      <c r="G356" s="155"/>
      <c r="H356" s="156"/>
      <c r="I356" s="157"/>
      <c r="J356" s="155"/>
      <c r="K356" s="155"/>
      <c r="L356" s="155"/>
      <c r="M356" s="155"/>
      <c r="N356" s="158"/>
      <c r="Q356" s="154"/>
      <c r="R356" s="155"/>
      <c r="S356" s="155"/>
      <c r="T356" s="155"/>
      <c r="U356" s="155"/>
      <c r="V356" s="156"/>
      <c r="W356" s="157"/>
      <c r="X356" s="155"/>
      <c r="Y356" s="155"/>
      <c r="Z356" s="155"/>
      <c r="AA356" s="155"/>
      <c r="AB356" s="158"/>
      <c r="AE356" s="154"/>
      <c r="AF356" s="155"/>
      <c r="AG356" s="155"/>
      <c r="AH356" s="155"/>
      <c r="AI356" s="155"/>
      <c r="AJ356" s="156"/>
      <c r="AK356" s="157"/>
      <c r="AL356" s="155"/>
      <c r="AM356" s="155"/>
      <c r="AN356" s="155"/>
      <c r="AO356" s="155"/>
      <c r="AP356" s="158"/>
      <c r="AS356" s="154"/>
      <c r="AT356" s="155"/>
      <c r="AU356" s="155"/>
      <c r="AV356" s="155"/>
      <c r="AW356" s="155"/>
      <c r="AX356" s="156"/>
      <c r="AY356" s="157"/>
      <c r="AZ356" s="155"/>
      <c r="BA356" s="155"/>
      <c r="BB356" s="155"/>
      <c r="BC356" s="155"/>
      <c r="BD356" s="158"/>
      <c r="BG356" s="154"/>
      <c r="BH356" s="155"/>
      <c r="BI356" s="155"/>
      <c r="BJ356" s="155"/>
      <c r="BK356" s="155"/>
      <c r="BL356" s="156"/>
      <c r="BM356" s="157"/>
      <c r="BN356" s="155"/>
      <c r="BO356" s="155"/>
      <c r="BP356" s="155"/>
      <c r="BQ356" s="155"/>
      <c r="BR356" s="158"/>
      <c r="BU356" s="195"/>
      <c r="BV356" s="149"/>
      <c r="BW356" s="149"/>
      <c r="BX356" s="150"/>
      <c r="BY356" s="193"/>
      <c r="BZ356" s="208" t="s">
        <v>20</v>
      </c>
      <c r="CB356" s="217" t="str">
        <f>IFERROR(IFS(OR(BZ339=TRUE,CH339=TRUE),"",BZ346=TRUE,VLOOKUP(CB346,AllAction,16, False),CK346=TRUE,VLOOKUP(CM346,AllAction,16, False),BZ348=TRUE,VLOOKUP(CB348,AllAction,16, False),CK348=TRUE,VLOOKUP(CM348,AllAction,16, False)),"")</f>
        <v/>
      </c>
      <c r="CC356" s="177"/>
      <c r="CD356" s="182"/>
      <c r="CU356" s="183"/>
      <c r="CV356" s="195"/>
      <c r="CW356" s="193"/>
      <c r="CX356" s="150"/>
    </row>
    <row r="357" ht="10.5" customHeight="1">
      <c r="A357" s="129"/>
      <c r="B357" s="144"/>
      <c r="C357" s="160"/>
      <c r="D357" s="161"/>
      <c r="E357" s="161"/>
      <c r="F357" s="161"/>
      <c r="G357" s="161"/>
      <c r="H357" s="162"/>
      <c r="I357" s="163"/>
      <c r="J357" s="161"/>
      <c r="K357" s="161"/>
      <c r="L357" s="161"/>
      <c r="M357" s="161"/>
      <c r="N357" s="164"/>
      <c r="O357" s="192" t="b">
        <v>0</v>
      </c>
      <c r="Q357" s="145"/>
      <c r="V357" s="146"/>
      <c r="W357" s="163"/>
      <c r="X357" s="161"/>
      <c r="Y357" s="161"/>
      <c r="Z357" s="161"/>
      <c r="AA357" s="161"/>
      <c r="AB357" s="164"/>
      <c r="AC357" s="192" t="b">
        <v>0</v>
      </c>
      <c r="AE357" s="160"/>
      <c r="AF357" s="161"/>
      <c r="AG357" s="161"/>
      <c r="AH357" s="161"/>
      <c r="AI357" s="161"/>
      <c r="AJ357" s="162"/>
      <c r="AK357" s="163"/>
      <c r="AL357" s="161"/>
      <c r="AM357" s="161"/>
      <c r="AN357" s="161"/>
      <c r="AO357" s="161"/>
      <c r="AP357" s="164"/>
      <c r="AQ357" s="192" t="b">
        <v>0</v>
      </c>
      <c r="AS357" s="160"/>
      <c r="AT357" s="161"/>
      <c r="AU357" s="161"/>
      <c r="AV357" s="161"/>
      <c r="AW357" s="161"/>
      <c r="AX357" s="162"/>
      <c r="AY357" s="163"/>
      <c r="AZ357" s="161"/>
      <c r="BA357" s="161"/>
      <c r="BB357" s="161"/>
      <c r="BC357" s="161"/>
      <c r="BD357" s="164"/>
      <c r="BE357" s="192" t="b">
        <v>0</v>
      </c>
      <c r="BG357" s="160"/>
      <c r="BH357" s="161"/>
      <c r="BI357" s="161"/>
      <c r="BJ357" s="161"/>
      <c r="BK357" s="161"/>
      <c r="BL357" s="162"/>
      <c r="BM357" s="163"/>
      <c r="BN357" s="161"/>
      <c r="BO357" s="161"/>
      <c r="BP357" s="161"/>
      <c r="BQ357" s="161"/>
      <c r="BR357" s="164"/>
      <c r="BS357" s="192" t="b">
        <v>0</v>
      </c>
      <c r="BU357" s="195"/>
      <c r="BV357" s="149"/>
      <c r="BW357" s="149"/>
      <c r="BX357" s="150"/>
      <c r="BY357" s="193"/>
      <c r="CB357" s="180"/>
      <c r="CC357" s="181"/>
      <c r="CD357" s="182"/>
      <c r="CU357" s="183"/>
      <c r="CV357" s="195"/>
      <c r="CW357" s="193"/>
      <c r="CX357" s="150"/>
    </row>
    <row r="358" ht="10.5" customHeight="1">
      <c r="A358" s="129"/>
      <c r="B358" s="144"/>
      <c r="C358" s="154"/>
      <c r="D358" s="155"/>
      <c r="E358" s="155"/>
      <c r="F358" s="155"/>
      <c r="G358" s="155"/>
      <c r="H358" s="156"/>
      <c r="I358" s="157"/>
      <c r="J358" s="155"/>
      <c r="K358" s="155"/>
      <c r="L358" s="155"/>
      <c r="M358" s="155"/>
      <c r="N358" s="158"/>
      <c r="Q358" s="154"/>
      <c r="R358" s="155"/>
      <c r="S358" s="155"/>
      <c r="T358" s="155"/>
      <c r="U358" s="155"/>
      <c r="V358" s="156"/>
      <c r="W358" s="157"/>
      <c r="X358" s="155"/>
      <c r="Y358" s="155"/>
      <c r="Z358" s="155"/>
      <c r="AA358" s="155"/>
      <c r="AB358" s="158"/>
      <c r="AE358" s="154"/>
      <c r="AF358" s="155"/>
      <c r="AG358" s="155"/>
      <c r="AH358" s="155"/>
      <c r="AI358" s="155"/>
      <c r="AJ358" s="156"/>
      <c r="AK358" s="157"/>
      <c r="AL358" s="155"/>
      <c r="AM358" s="155"/>
      <c r="AN358" s="155"/>
      <c r="AO358" s="155"/>
      <c r="AP358" s="158"/>
      <c r="AS358" s="154"/>
      <c r="AT358" s="155"/>
      <c r="AU358" s="155"/>
      <c r="AV358" s="155"/>
      <c r="AW358" s="155"/>
      <c r="AX358" s="156"/>
      <c r="AY358" s="157"/>
      <c r="AZ358" s="155"/>
      <c r="BA358" s="155"/>
      <c r="BB358" s="155"/>
      <c r="BC358" s="155"/>
      <c r="BD358" s="158"/>
      <c r="BG358" s="154"/>
      <c r="BH358" s="155"/>
      <c r="BI358" s="155"/>
      <c r="BJ358" s="155"/>
      <c r="BK358" s="155"/>
      <c r="BL358" s="156"/>
      <c r="BM358" s="157"/>
      <c r="BN358" s="155"/>
      <c r="BO358" s="155"/>
      <c r="BP358" s="155"/>
      <c r="BQ358" s="155"/>
      <c r="BR358" s="158"/>
      <c r="BU358" s="195"/>
      <c r="BV358" s="149"/>
      <c r="BW358" s="149"/>
      <c r="BX358" s="150"/>
      <c r="BY358" s="193"/>
      <c r="BZ358" s="208" t="s">
        <v>21</v>
      </c>
      <c r="CB358" s="217" t="str">
        <f>IFERROR(IFS(OR(BZ339=TRUE,CH339=TRUE),"",BZ346=TRUE,VLOOKUP(CB346,AllAction,14, False),CK346=TRUE,VLOOKUP(CM346,AllAction,14, False),BZ348=TRUE,VLOOKUP(CB348,AllAction,14, False),CK348=TRUE,VLOOKUP(CM348,AllAction,14, False)),"")</f>
        <v/>
      </c>
      <c r="CC358" s="177"/>
      <c r="CD358" s="182"/>
      <c r="CU358" s="183"/>
      <c r="CV358" s="195"/>
      <c r="CW358" s="193"/>
      <c r="CX358" s="150"/>
    </row>
    <row r="359" ht="10.5" customHeight="1">
      <c r="A359" s="129"/>
      <c r="B359" s="144"/>
      <c r="C359" s="160"/>
      <c r="D359" s="161"/>
      <c r="E359" s="161"/>
      <c r="F359" s="161"/>
      <c r="G359" s="161"/>
      <c r="H359" s="162"/>
      <c r="I359" s="163"/>
      <c r="J359" s="161"/>
      <c r="K359" s="161"/>
      <c r="L359" s="161"/>
      <c r="M359" s="161"/>
      <c r="N359" s="164"/>
      <c r="O359" s="192" t="b">
        <v>0</v>
      </c>
      <c r="Q359" s="145"/>
      <c r="V359" s="146"/>
      <c r="W359" s="163"/>
      <c r="X359" s="161"/>
      <c r="Y359" s="161"/>
      <c r="Z359" s="161"/>
      <c r="AA359" s="161"/>
      <c r="AB359" s="164"/>
      <c r="AC359" s="192" t="b">
        <v>0</v>
      </c>
      <c r="AE359" s="160"/>
      <c r="AF359" s="161"/>
      <c r="AG359" s="161"/>
      <c r="AH359" s="161"/>
      <c r="AI359" s="161"/>
      <c r="AJ359" s="162"/>
      <c r="AK359" s="163"/>
      <c r="AL359" s="161"/>
      <c r="AM359" s="161"/>
      <c r="AN359" s="161"/>
      <c r="AO359" s="161"/>
      <c r="AP359" s="164"/>
      <c r="AQ359" s="192" t="b">
        <v>0</v>
      </c>
      <c r="AS359" s="160"/>
      <c r="AT359" s="161"/>
      <c r="AU359" s="161"/>
      <c r="AV359" s="161"/>
      <c r="AW359" s="161"/>
      <c r="AX359" s="162"/>
      <c r="AY359" s="163"/>
      <c r="AZ359" s="161"/>
      <c r="BA359" s="161"/>
      <c r="BB359" s="161"/>
      <c r="BC359" s="161"/>
      <c r="BD359" s="164"/>
      <c r="BE359" s="192" t="b">
        <v>0</v>
      </c>
      <c r="BG359" s="160"/>
      <c r="BH359" s="161"/>
      <c r="BI359" s="161"/>
      <c r="BJ359" s="161"/>
      <c r="BK359" s="161"/>
      <c r="BL359" s="162"/>
      <c r="BM359" s="163"/>
      <c r="BN359" s="161"/>
      <c r="BO359" s="161"/>
      <c r="BP359" s="161"/>
      <c r="BQ359" s="161"/>
      <c r="BR359" s="164"/>
      <c r="BS359" s="192" t="b">
        <v>0</v>
      </c>
      <c r="BU359" s="195"/>
      <c r="BV359" s="149"/>
      <c r="BW359" s="149"/>
      <c r="BX359" s="150"/>
      <c r="BY359" s="193"/>
      <c r="CB359" s="182"/>
      <c r="CC359" s="183"/>
      <c r="CD359" s="182"/>
      <c r="CU359" s="183"/>
      <c r="CV359" s="195"/>
      <c r="CW359" s="193"/>
      <c r="CX359" s="150"/>
    </row>
    <row r="360" ht="10.5" customHeight="1">
      <c r="A360" s="129"/>
      <c r="B360" s="144"/>
      <c r="C360" s="154"/>
      <c r="D360" s="155"/>
      <c r="E360" s="155"/>
      <c r="F360" s="155"/>
      <c r="G360" s="155"/>
      <c r="H360" s="156"/>
      <c r="I360" s="157"/>
      <c r="J360" s="155"/>
      <c r="K360" s="155"/>
      <c r="L360" s="155"/>
      <c r="M360" s="155"/>
      <c r="N360" s="158"/>
      <c r="Q360" s="154"/>
      <c r="R360" s="155"/>
      <c r="S360" s="155"/>
      <c r="T360" s="155"/>
      <c r="U360" s="155"/>
      <c r="V360" s="156"/>
      <c r="W360" s="157"/>
      <c r="X360" s="155"/>
      <c r="Y360" s="155"/>
      <c r="Z360" s="155"/>
      <c r="AA360" s="155"/>
      <c r="AB360" s="158"/>
      <c r="AE360" s="154"/>
      <c r="AF360" s="155"/>
      <c r="AG360" s="155"/>
      <c r="AH360" s="155"/>
      <c r="AI360" s="155"/>
      <c r="AJ360" s="156"/>
      <c r="AK360" s="157"/>
      <c r="AL360" s="155"/>
      <c r="AM360" s="155"/>
      <c r="AN360" s="155"/>
      <c r="AO360" s="155"/>
      <c r="AP360" s="158"/>
      <c r="AS360" s="154"/>
      <c r="AT360" s="155"/>
      <c r="AU360" s="155"/>
      <c r="AV360" s="155"/>
      <c r="AW360" s="155"/>
      <c r="AX360" s="156"/>
      <c r="AY360" s="157"/>
      <c r="AZ360" s="155"/>
      <c r="BA360" s="155"/>
      <c r="BB360" s="155"/>
      <c r="BC360" s="155"/>
      <c r="BD360" s="158"/>
      <c r="BG360" s="154"/>
      <c r="BH360" s="155"/>
      <c r="BI360" s="155"/>
      <c r="BJ360" s="155"/>
      <c r="BK360" s="155"/>
      <c r="BL360" s="156"/>
      <c r="BM360" s="157"/>
      <c r="BN360" s="155"/>
      <c r="BO360" s="155"/>
      <c r="BP360" s="155"/>
      <c r="BQ360" s="155"/>
      <c r="BR360" s="158"/>
      <c r="BU360" s="195"/>
      <c r="BV360" s="149"/>
      <c r="BW360" s="149"/>
      <c r="BX360" s="150"/>
      <c r="BY360" s="193"/>
      <c r="CB360" s="180"/>
      <c r="CC360" s="181"/>
      <c r="CD360" s="180"/>
      <c r="CE360" s="184"/>
      <c r="CF360" s="184"/>
      <c r="CG360" s="184"/>
      <c r="CH360" s="184"/>
      <c r="CI360" s="184"/>
      <c r="CJ360" s="184"/>
      <c r="CK360" s="184"/>
      <c r="CL360" s="184"/>
      <c r="CM360" s="184"/>
      <c r="CN360" s="184"/>
      <c r="CO360" s="184"/>
      <c r="CP360" s="184"/>
      <c r="CQ360" s="184"/>
      <c r="CR360" s="184"/>
      <c r="CS360" s="184"/>
      <c r="CT360" s="184"/>
      <c r="CU360" s="181"/>
      <c r="CV360" s="195"/>
      <c r="CW360" s="193"/>
      <c r="CX360" s="150"/>
    </row>
    <row r="361" ht="10.5" customHeight="1">
      <c r="A361" s="129"/>
      <c r="B361" s="144"/>
      <c r="C361" s="160"/>
      <c r="D361" s="161"/>
      <c r="E361" s="161"/>
      <c r="F361" s="161"/>
      <c r="G361" s="161"/>
      <c r="H361" s="162"/>
      <c r="I361" s="163"/>
      <c r="J361" s="161"/>
      <c r="K361" s="161"/>
      <c r="L361" s="161"/>
      <c r="M361" s="161"/>
      <c r="N361" s="164"/>
      <c r="O361" s="192" t="b">
        <v>0</v>
      </c>
      <c r="Q361" s="145"/>
      <c r="V361" s="146"/>
      <c r="W361" s="163"/>
      <c r="X361" s="161"/>
      <c r="Y361" s="161"/>
      <c r="Z361" s="161"/>
      <c r="AA361" s="161"/>
      <c r="AB361" s="164"/>
      <c r="AC361" s="192" t="b">
        <v>0</v>
      </c>
      <c r="AE361" s="160"/>
      <c r="AF361" s="161"/>
      <c r="AG361" s="161"/>
      <c r="AH361" s="161"/>
      <c r="AI361" s="161"/>
      <c r="AJ361" s="162"/>
      <c r="AK361" s="163"/>
      <c r="AL361" s="161"/>
      <c r="AM361" s="161"/>
      <c r="AN361" s="161"/>
      <c r="AO361" s="161"/>
      <c r="AP361" s="164"/>
      <c r="AQ361" s="192" t="b">
        <v>0</v>
      </c>
      <c r="AS361" s="160"/>
      <c r="AT361" s="161"/>
      <c r="AU361" s="161"/>
      <c r="AV361" s="161"/>
      <c r="AW361" s="161"/>
      <c r="AX361" s="162"/>
      <c r="AY361" s="163"/>
      <c r="AZ361" s="161"/>
      <c r="BA361" s="161"/>
      <c r="BB361" s="161"/>
      <c r="BC361" s="161"/>
      <c r="BD361" s="164"/>
      <c r="BE361" s="192" t="b">
        <v>0</v>
      </c>
      <c r="BG361" s="160"/>
      <c r="BH361" s="161"/>
      <c r="BI361" s="161"/>
      <c r="BJ361" s="161"/>
      <c r="BK361" s="161"/>
      <c r="BL361" s="162"/>
      <c r="BM361" s="163"/>
      <c r="BN361" s="161"/>
      <c r="BO361" s="161"/>
      <c r="BP361" s="161"/>
      <c r="BQ361" s="161"/>
      <c r="BR361" s="164"/>
      <c r="BS361" s="192" t="b">
        <v>0</v>
      </c>
      <c r="BU361" s="195"/>
      <c r="BV361" s="149"/>
      <c r="BW361" s="149"/>
      <c r="BX361" s="150"/>
      <c r="BY361" s="193"/>
      <c r="BZ361" s="193"/>
      <c r="CA361" s="195"/>
      <c r="CB361" s="195"/>
      <c r="CC361" s="195"/>
      <c r="CD361" s="195"/>
      <c r="CE361" s="195"/>
      <c r="CF361" s="195"/>
      <c r="CG361" s="195"/>
      <c r="CH361" s="195"/>
      <c r="CI361" s="195"/>
      <c r="CJ361" s="195"/>
      <c r="CK361" s="195"/>
      <c r="CL361" s="195"/>
      <c r="CM361" s="195"/>
      <c r="CN361" s="195"/>
      <c r="CO361" s="195"/>
      <c r="CP361" s="195"/>
      <c r="CQ361" s="195"/>
      <c r="CR361" s="195"/>
      <c r="CS361" s="195"/>
      <c r="CT361" s="195"/>
      <c r="CU361" s="195"/>
      <c r="CV361" s="195"/>
      <c r="CW361" s="193"/>
      <c r="CX361" s="150"/>
    </row>
    <row r="362" ht="10.5" customHeight="1">
      <c r="A362" s="129"/>
      <c r="B362" s="144"/>
      <c r="C362" s="154"/>
      <c r="D362" s="155"/>
      <c r="E362" s="155"/>
      <c r="F362" s="155"/>
      <c r="G362" s="155"/>
      <c r="H362" s="156"/>
      <c r="I362" s="157"/>
      <c r="J362" s="155"/>
      <c r="K362" s="155"/>
      <c r="L362" s="155"/>
      <c r="M362" s="155"/>
      <c r="N362" s="158"/>
      <c r="Q362" s="154"/>
      <c r="R362" s="155"/>
      <c r="S362" s="155"/>
      <c r="T362" s="155"/>
      <c r="U362" s="155"/>
      <c r="V362" s="156"/>
      <c r="W362" s="157"/>
      <c r="X362" s="155"/>
      <c r="Y362" s="155"/>
      <c r="Z362" s="155"/>
      <c r="AA362" s="155"/>
      <c r="AB362" s="158"/>
      <c r="AE362" s="154"/>
      <c r="AF362" s="155"/>
      <c r="AG362" s="155"/>
      <c r="AH362" s="155"/>
      <c r="AI362" s="155"/>
      <c r="AJ362" s="156"/>
      <c r="AK362" s="157"/>
      <c r="AL362" s="155"/>
      <c r="AM362" s="155"/>
      <c r="AN362" s="155"/>
      <c r="AO362" s="155"/>
      <c r="AP362" s="158"/>
      <c r="AS362" s="154"/>
      <c r="AT362" s="155"/>
      <c r="AU362" s="155"/>
      <c r="AV362" s="155"/>
      <c r="AW362" s="155"/>
      <c r="AX362" s="156"/>
      <c r="AY362" s="157"/>
      <c r="AZ362" s="155"/>
      <c r="BA362" s="155"/>
      <c r="BB362" s="155"/>
      <c r="BC362" s="155"/>
      <c r="BD362" s="158"/>
      <c r="BG362" s="154"/>
      <c r="BH362" s="155"/>
      <c r="BI362" s="155"/>
      <c r="BJ362" s="155"/>
      <c r="BK362" s="155"/>
      <c r="BL362" s="156"/>
      <c r="BM362" s="157"/>
      <c r="BN362" s="155"/>
      <c r="BO362" s="155"/>
      <c r="BP362" s="155"/>
      <c r="BQ362" s="155"/>
      <c r="BR362" s="158"/>
      <c r="BU362" s="195"/>
      <c r="BV362" s="149"/>
      <c r="BW362" s="149"/>
      <c r="BX362" s="150"/>
      <c r="BY362" s="193"/>
      <c r="BZ362" s="193"/>
      <c r="CA362" s="193"/>
      <c r="CB362" s="193"/>
      <c r="CC362" s="193"/>
      <c r="CD362" s="193"/>
      <c r="CE362" s="193"/>
      <c r="CF362" s="193"/>
      <c r="CG362" s="193"/>
      <c r="CH362" s="193"/>
      <c r="CI362" s="193"/>
      <c r="CJ362" s="193"/>
      <c r="CK362" s="193"/>
      <c r="CL362" s="193"/>
      <c r="CM362" s="193"/>
      <c r="CN362" s="193"/>
      <c r="CO362" s="193"/>
      <c r="CP362" s="193"/>
      <c r="CQ362" s="193"/>
      <c r="CR362" s="193"/>
      <c r="CS362" s="193"/>
      <c r="CT362" s="193"/>
      <c r="CU362" s="193"/>
      <c r="CV362" s="193"/>
      <c r="CW362" s="193"/>
      <c r="CX362" s="150"/>
    </row>
    <row r="363" ht="10.5" customHeight="1">
      <c r="A363" s="129"/>
      <c r="B363" s="144"/>
      <c r="C363" s="160"/>
      <c r="D363" s="161"/>
      <c r="E363" s="161"/>
      <c r="F363" s="161"/>
      <c r="G363" s="161"/>
      <c r="H363" s="162"/>
      <c r="I363" s="163"/>
      <c r="J363" s="161"/>
      <c r="K363" s="161"/>
      <c r="L363" s="161"/>
      <c r="M363" s="161"/>
      <c r="N363" s="164"/>
      <c r="O363" s="192" t="b">
        <v>0</v>
      </c>
      <c r="Q363" s="145"/>
      <c r="V363" s="146"/>
      <c r="W363" s="163"/>
      <c r="X363" s="161"/>
      <c r="Y363" s="161"/>
      <c r="Z363" s="161"/>
      <c r="AA363" s="161"/>
      <c r="AB363" s="164"/>
      <c r="AC363" s="192" t="b">
        <v>0</v>
      </c>
      <c r="AE363" s="160"/>
      <c r="AF363" s="161"/>
      <c r="AG363" s="161"/>
      <c r="AH363" s="161"/>
      <c r="AI363" s="161"/>
      <c r="AJ363" s="162"/>
      <c r="AK363" s="163"/>
      <c r="AL363" s="161"/>
      <c r="AM363" s="161"/>
      <c r="AN363" s="161"/>
      <c r="AO363" s="161"/>
      <c r="AP363" s="164"/>
      <c r="AQ363" s="192" t="b">
        <v>0</v>
      </c>
      <c r="AS363" s="160"/>
      <c r="AT363" s="161"/>
      <c r="AU363" s="161"/>
      <c r="AV363" s="161"/>
      <c r="AW363" s="161"/>
      <c r="AX363" s="162"/>
      <c r="AY363" s="163"/>
      <c r="AZ363" s="161"/>
      <c r="BA363" s="161"/>
      <c r="BB363" s="161"/>
      <c r="BC363" s="161"/>
      <c r="BD363" s="164"/>
      <c r="BE363" s="192" t="b">
        <v>0</v>
      </c>
      <c r="BG363" s="160"/>
      <c r="BH363" s="161"/>
      <c r="BI363" s="161"/>
      <c r="BJ363" s="161"/>
      <c r="BK363" s="161"/>
      <c r="BL363" s="162"/>
      <c r="BM363" s="163"/>
      <c r="BN363" s="161"/>
      <c r="BO363" s="161"/>
      <c r="BP363" s="161"/>
      <c r="BQ363" s="161"/>
      <c r="BR363" s="164"/>
      <c r="BS363" s="192" t="b">
        <v>0</v>
      </c>
      <c r="BU363" s="195"/>
      <c r="BV363" s="149"/>
      <c r="BW363" s="149"/>
      <c r="BX363" s="150"/>
      <c r="BY363" s="193"/>
      <c r="BZ363" s="193"/>
      <c r="CA363" s="193"/>
      <c r="CB363" s="219" t="s">
        <v>22</v>
      </c>
      <c r="CC363" s="179"/>
      <c r="CD363" s="186"/>
      <c r="CE363" s="220" t="str">
        <f t="array" ref="CE363">IFERROR(
INDEX(I333:N366, MATCH(TRUE, O333:O366, 0))
,IFERROR(
INDEX(W333:AB366, MATCH(TRUE, AC333:AC366, 0))
,IFERROR(
INDEX(AK333:AP366, MATCH(TRUE, AQ333:AQ366, 0))
,IFERROR(
INDEX(AY333:BD366, MATCH(TRUE, BE333:BE366, 0))
,IFERROR(
INDEX(BM333:BR366, MATCH(TRUE, BS333:BS366, 0))
,"")))))</f>
        <v/>
      </c>
      <c r="CF363" s="179"/>
      <c r="CG363" s="179"/>
      <c r="CH363" s="179"/>
      <c r="CI363" s="179"/>
      <c r="CJ363" s="179"/>
      <c r="CK363" s="179"/>
      <c r="CL363" s="179"/>
      <c r="CM363" s="179"/>
      <c r="CN363" s="179"/>
      <c r="CO363" s="179"/>
      <c r="CP363" s="179"/>
      <c r="CQ363" s="179"/>
      <c r="CR363" s="179"/>
      <c r="CS363" s="177"/>
      <c r="CT363" s="193"/>
      <c r="CU363" s="193"/>
      <c r="CV363" s="193"/>
      <c r="CW363" s="193"/>
      <c r="CX363" s="150"/>
    </row>
    <row r="364" ht="10.5" customHeight="1">
      <c r="A364" s="129"/>
      <c r="B364" s="144"/>
      <c r="C364" s="154"/>
      <c r="D364" s="155"/>
      <c r="E364" s="155"/>
      <c r="F364" s="155"/>
      <c r="G364" s="155"/>
      <c r="H364" s="156"/>
      <c r="I364" s="157"/>
      <c r="J364" s="155"/>
      <c r="K364" s="155"/>
      <c r="L364" s="155"/>
      <c r="M364" s="155"/>
      <c r="N364" s="158"/>
      <c r="Q364" s="154"/>
      <c r="R364" s="155"/>
      <c r="S364" s="155"/>
      <c r="T364" s="155"/>
      <c r="U364" s="155"/>
      <c r="V364" s="156"/>
      <c r="W364" s="157"/>
      <c r="X364" s="155"/>
      <c r="Y364" s="155"/>
      <c r="Z364" s="155"/>
      <c r="AA364" s="155"/>
      <c r="AB364" s="158"/>
      <c r="AE364" s="154"/>
      <c r="AF364" s="155"/>
      <c r="AG364" s="155"/>
      <c r="AH364" s="155"/>
      <c r="AI364" s="155"/>
      <c r="AJ364" s="156"/>
      <c r="AK364" s="157"/>
      <c r="AL364" s="155"/>
      <c r="AM364" s="155"/>
      <c r="AN364" s="155"/>
      <c r="AO364" s="155"/>
      <c r="AP364" s="158"/>
      <c r="AS364" s="154"/>
      <c r="AT364" s="155"/>
      <c r="AU364" s="155"/>
      <c r="AV364" s="155"/>
      <c r="AW364" s="155"/>
      <c r="AX364" s="156"/>
      <c r="AY364" s="157"/>
      <c r="AZ364" s="155"/>
      <c r="BA364" s="155"/>
      <c r="BB364" s="155"/>
      <c r="BC364" s="155"/>
      <c r="BD364" s="158"/>
      <c r="BG364" s="154"/>
      <c r="BH364" s="155"/>
      <c r="BI364" s="155"/>
      <c r="BJ364" s="155"/>
      <c r="BK364" s="155"/>
      <c r="BL364" s="156"/>
      <c r="BM364" s="157"/>
      <c r="BN364" s="155"/>
      <c r="BO364" s="155"/>
      <c r="BP364" s="155"/>
      <c r="BQ364" s="155"/>
      <c r="BR364" s="158"/>
      <c r="BU364" s="195"/>
      <c r="BV364" s="149"/>
      <c r="BW364" s="149"/>
      <c r="BX364" s="150"/>
      <c r="BY364" s="193"/>
      <c r="BZ364" s="193"/>
      <c r="CA364" s="193"/>
      <c r="CB364" s="180"/>
      <c r="CC364" s="184"/>
      <c r="CD364" s="188"/>
      <c r="CE364" s="184"/>
      <c r="CF364" s="184"/>
      <c r="CG364" s="184"/>
      <c r="CH364" s="184"/>
      <c r="CI364" s="184"/>
      <c r="CJ364" s="184"/>
      <c r="CK364" s="184"/>
      <c r="CL364" s="184"/>
      <c r="CM364" s="184"/>
      <c r="CN364" s="184"/>
      <c r="CO364" s="184"/>
      <c r="CP364" s="184"/>
      <c r="CQ364" s="184"/>
      <c r="CR364" s="184"/>
      <c r="CS364" s="181"/>
      <c r="CT364" s="195"/>
      <c r="CU364" s="193"/>
      <c r="CV364" s="193"/>
      <c r="CW364" s="193"/>
      <c r="CX364" s="150"/>
    </row>
    <row r="365" ht="10.5" customHeight="1">
      <c r="A365" s="129"/>
      <c r="B365" s="144"/>
      <c r="C365" s="160"/>
      <c r="D365" s="161"/>
      <c r="E365" s="161"/>
      <c r="F365" s="161"/>
      <c r="G365" s="161"/>
      <c r="H365" s="162"/>
      <c r="I365" s="163"/>
      <c r="J365" s="161"/>
      <c r="K365" s="161"/>
      <c r="L365" s="161"/>
      <c r="M365" s="161"/>
      <c r="N365" s="164"/>
      <c r="O365" s="192" t="b">
        <v>0</v>
      </c>
      <c r="Q365" s="145"/>
      <c r="V365" s="146"/>
      <c r="W365" s="163"/>
      <c r="X365" s="161"/>
      <c r="Y365" s="161"/>
      <c r="Z365" s="161"/>
      <c r="AA365" s="161"/>
      <c r="AB365" s="164"/>
      <c r="AC365" s="192" t="b">
        <v>0</v>
      </c>
      <c r="AE365" s="160"/>
      <c r="AF365" s="161"/>
      <c r="AG365" s="161"/>
      <c r="AH365" s="161"/>
      <c r="AI365" s="161"/>
      <c r="AJ365" s="162"/>
      <c r="AK365" s="163"/>
      <c r="AL365" s="161"/>
      <c r="AM365" s="161"/>
      <c r="AN365" s="161"/>
      <c r="AO365" s="161"/>
      <c r="AP365" s="164"/>
      <c r="AQ365" s="192" t="b">
        <v>0</v>
      </c>
      <c r="AS365" s="160"/>
      <c r="AT365" s="161"/>
      <c r="AU365" s="161"/>
      <c r="AV365" s="161"/>
      <c r="AW365" s="161"/>
      <c r="AX365" s="162"/>
      <c r="AY365" s="163"/>
      <c r="AZ365" s="161"/>
      <c r="BA365" s="161"/>
      <c r="BB365" s="161"/>
      <c r="BC365" s="161"/>
      <c r="BD365" s="164"/>
      <c r="BE365" s="192" t="b">
        <v>0</v>
      </c>
      <c r="BG365" s="160"/>
      <c r="BH365" s="161"/>
      <c r="BI365" s="161"/>
      <c r="BJ365" s="161"/>
      <c r="BK365" s="161"/>
      <c r="BL365" s="162"/>
      <c r="BM365" s="163"/>
      <c r="BN365" s="161"/>
      <c r="BO365" s="161"/>
      <c r="BP365" s="161"/>
      <c r="BQ365" s="161"/>
      <c r="BR365" s="164"/>
      <c r="BS365" s="192" t="b">
        <v>0</v>
      </c>
      <c r="BU365" s="195"/>
      <c r="BV365" s="149"/>
      <c r="BW365" s="149"/>
      <c r="BX365" s="150"/>
      <c r="BY365" s="193"/>
      <c r="BZ365" s="193"/>
      <c r="CA365" s="193"/>
      <c r="CB365" s="193"/>
      <c r="CC365" s="195"/>
      <c r="CD365" s="195"/>
      <c r="CE365" s="216" t="str">
        <f>MID(CE363,1,1)</f>
        <v/>
      </c>
      <c r="CF365" s="216" t="str">
        <f>MID(CE363,2,1)</f>
        <v/>
      </c>
      <c r="CG365" s="216" t="str">
        <f>MID(CE363,3,1)</f>
        <v/>
      </c>
      <c r="CH365" s="216" t="str">
        <f>MID(CE363,4,1)</f>
        <v/>
      </c>
      <c r="CI365" s="216" t="str">
        <f>MID(CE363,5,1)</f>
        <v/>
      </c>
      <c r="CJ365" s="216" t="str">
        <f>MID(CE363,6,1)</f>
        <v/>
      </c>
      <c r="CK365" s="216" t="str">
        <f>MID(CE363,7,1)</f>
        <v/>
      </c>
      <c r="CL365" s="216" t="str">
        <f>MID(CE363,8,1)</f>
        <v/>
      </c>
      <c r="CM365" s="195"/>
      <c r="CN365" s="195"/>
      <c r="CO365" s="195"/>
      <c r="CP365" s="195"/>
      <c r="CQ365" s="195"/>
      <c r="CR365" s="195"/>
      <c r="CS365" s="195"/>
      <c r="CT365" s="195"/>
      <c r="CU365" s="193"/>
      <c r="CV365" s="193"/>
      <c r="CW365" s="193"/>
      <c r="CX365" s="150"/>
    </row>
    <row r="366" ht="10.5" customHeight="1">
      <c r="A366" s="129"/>
      <c r="B366" s="144"/>
      <c r="C366" s="154"/>
      <c r="D366" s="155"/>
      <c r="E366" s="155"/>
      <c r="F366" s="155"/>
      <c r="G366" s="155"/>
      <c r="H366" s="156"/>
      <c r="I366" s="157"/>
      <c r="J366" s="155"/>
      <c r="K366" s="155"/>
      <c r="L366" s="155"/>
      <c r="M366" s="155"/>
      <c r="N366" s="158"/>
      <c r="Q366" s="154"/>
      <c r="R366" s="155"/>
      <c r="S366" s="155"/>
      <c r="T366" s="155"/>
      <c r="U366" s="155"/>
      <c r="V366" s="156"/>
      <c r="W366" s="157"/>
      <c r="X366" s="155"/>
      <c r="Y366" s="155"/>
      <c r="Z366" s="155"/>
      <c r="AA366" s="155"/>
      <c r="AB366" s="158"/>
      <c r="AE366" s="154"/>
      <c r="AF366" s="155"/>
      <c r="AG366" s="155"/>
      <c r="AH366" s="155"/>
      <c r="AI366" s="155"/>
      <c r="AJ366" s="156"/>
      <c r="AK366" s="157"/>
      <c r="AL366" s="155"/>
      <c r="AM366" s="155"/>
      <c r="AN366" s="155"/>
      <c r="AO366" s="155"/>
      <c r="AP366" s="158"/>
      <c r="AS366" s="154"/>
      <c r="AT366" s="155"/>
      <c r="AU366" s="155"/>
      <c r="AV366" s="155"/>
      <c r="AW366" s="155"/>
      <c r="AX366" s="156"/>
      <c r="AY366" s="157"/>
      <c r="AZ366" s="155"/>
      <c r="BA366" s="155"/>
      <c r="BB366" s="155"/>
      <c r="BC366" s="155"/>
      <c r="BD366" s="158"/>
      <c r="BG366" s="154"/>
      <c r="BH366" s="155"/>
      <c r="BI366" s="155"/>
      <c r="BJ366" s="155"/>
      <c r="BK366" s="155"/>
      <c r="BL366" s="156"/>
      <c r="BM366" s="157"/>
      <c r="BN366" s="155"/>
      <c r="BO366" s="155"/>
      <c r="BP366" s="155"/>
      <c r="BQ366" s="155"/>
      <c r="BR366" s="158"/>
      <c r="BU366" s="195"/>
      <c r="BV366" s="149"/>
      <c r="BW366" s="149"/>
      <c r="BX366" s="150"/>
      <c r="BY366" s="193"/>
      <c r="BZ366" s="193"/>
      <c r="CA366" s="193"/>
      <c r="CB366" s="193"/>
      <c r="CC366" s="193"/>
      <c r="CD366" s="193"/>
      <c r="CE366" s="193"/>
      <c r="CF366" s="193"/>
      <c r="CG366" s="193"/>
      <c r="CH366" s="193"/>
      <c r="CI366" s="193"/>
      <c r="CJ366" s="193"/>
      <c r="CK366" s="193"/>
      <c r="CL366" s="193"/>
      <c r="CM366" s="193"/>
      <c r="CN366" s="193"/>
      <c r="CO366" s="193"/>
      <c r="CP366" s="193"/>
      <c r="CQ366" s="193"/>
      <c r="CR366" s="193"/>
      <c r="CS366" s="193"/>
      <c r="CT366" s="193"/>
      <c r="CU366" s="193"/>
      <c r="CV366" s="193"/>
      <c r="CW366" s="193"/>
      <c r="CX366" s="150"/>
    </row>
    <row r="367" ht="10.5" customHeight="1">
      <c r="A367" s="129"/>
      <c r="B367" s="144"/>
      <c r="C367" s="189"/>
      <c r="D367" s="190"/>
      <c r="E367" s="190"/>
      <c r="F367" s="190"/>
      <c r="G367" s="190"/>
      <c r="H367" s="190"/>
      <c r="I367" s="190"/>
      <c r="J367" s="190"/>
      <c r="K367" s="190"/>
      <c r="L367" s="190"/>
      <c r="M367" s="190"/>
      <c r="N367" s="190"/>
      <c r="O367" s="190"/>
      <c r="P367" s="190"/>
      <c r="Q367" s="190"/>
      <c r="R367" s="190"/>
      <c r="S367" s="190"/>
      <c r="T367" s="190"/>
      <c r="U367" s="190"/>
      <c r="V367" s="190"/>
      <c r="W367" s="190"/>
      <c r="X367" s="190"/>
      <c r="Y367" s="190"/>
      <c r="Z367" s="190"/>
      <c r="AA367" s="190"/>
      <c r="AB367" s="190"/>
      <c r="AC367" s="190"/>
      <c r="AD367" s="190"/>
      <c r="AE367" s="190"/>
      <c r="AF367" s="190"/>
      <c r="AG367" s="190"/>
      <c r="AH367" s="190"/>
      <c r="AI367" s="190"/>
      <c r="AJ367" s="190"/>
      <c r="AK367" s="190"/>
      <c r="AL367" s="190"/>
      <c r="AM367" s="190"/>
      <c r="AN367" s="190"/>
      <c r="AO367" s="190"/>
      <c r="AP367" s="190"/>
      <c r="AQ367" s="190"/>
      <c r="AR367" s="190"/>
      <c r="AS367" s="190"/>
      <c r="AT367" s="190"/>
      <c r="AU367" s="190"/>
      <c r="AV367" s="190"/>
      <c r="AW367" s="190"/>
      <c r="AX367" s="190"/>
      <c r="AY367" s="190"/>
      <c r="AZ367" s="190"/>
      <c r="BA367" s="190"/>
      <c r="BB367" s="190"/>
      <c r="BC367" s="190"/>
      <c r="BD367" s="190"/>
      <c r="BE367" s="190"/>
      <c r="BF367" s="190"/>
      <c r="BG367" s="190"/>
      <c r="BH367" s="190"/>
      <c r="BI367" s="190"/>
      <c r="BJ367" s="190"/>
      <c r="BK367" s="190"/>
      <c r="BL367" s="190"/>
      <c r="BM367" s="190"/>
      <c r="BN367" s="190"/>
      <c r="BO367" s="190"/>
      <c r="BP367" s="190"/>
      <c r="BQ367" s="190"/>
      <c r="BR367" s="190"/>
      <c r="BS367" s="190"/>
      <c r="BT367" s="190"/>
      <c r="BU367" s="191"/>
      <c r="BV367" s="149"/>
      <c r="BW367" s="149"/>
      <c r="BX367" s="150"/>
      <c r="BY367" s="194"/>
      <c r="BZ367" s="194"/>
      <c r="CA367" s="194"/>
      <c r="CB367" s="194"/>
      <c r="CC367" s="194"/>
      <c r="CD367" s="194"/>
      <c r="CE367" s="194"/>
      <c r="CF367" s="194"/>
      <c r="CG367" s="194"/>
      <c r="CH367" s="194"/>
      <c r="CI367" s="194"/>
      <c r="CJ367" s="194"/>
      <c r="CK367" s="194"/>
      <c r="CL367" s="194"/>
      <c r="CM367" s="194"/>
      <c r="CN367" s="194"/>
      <c r="CO367" s="194"/>
      <c r="CP367" s="194"/>
      <c r="CQ367" s="194"/>
      <c r="CR367" s="194"/>
      <c r="CS367" s="194"/>
      <c r="CT367" s="194"/>
      <c r="CU367" s="194"/>
      <c r="CV367" s="194"/>
      <c r="CW367" s="194"/>
      <c r="CX367" s="150"/>
    </row>
    <row r="368" ht="10.5" customHeight="1">
      <c r="A368" s="129"/>
      <c r="B368" s="144"/>
      <c r="C368" s="189"/>
      <c r="D368" s="189"/>
      <c r="E368" s="189"/>
      <c r="F368" s="189"/>
      <c r="G368" s="189"/>
      <c r="H368" s="189"/>
      <c r="I368" s="189"/>
      <c r="J368" s="189"/>
      <c r="K368" s="189"/>
      <c r="L368" s="189"/>
      <c r="M368" s="189"/>
      <c r="N368" s="189"/>
      <c r="O368" s="189"/>
      <c r="P368" s="189"/>
      <c r="Q368" s="189"/>
      <c r="R368" s="189"/>
      <c r="S368" s="189"/>
      <c r="T368" s="189"/>
      <c r="U368" s="189"/>
      <c r="V368" s="189"/>
      <c r="W368" s="189"/>
      <c r="X368" s="189"/>
      <c r="Y368" s="189"/>
      <c r="Z368" s="189"/>
      <c r="AA368" s="189"/>
      <c r="AB368" s="189"/>
      <c r="AC368" s="189"/>
      <c r="AD368" s="189"/>
      <c r="AE368" s="189"/>
      <c r="AF368" s="189"/>
      <c r="AG368" s="189"/>
      <c r="AH368" s="189"/>
      <c r="AI368" s="189"/>
      <c r="AJ368" s="189"/>
      <c r="AK368" s="189"/>
      <c r="AL368" s="189"/>
      <c r="AM368" s="189"/>
      <c r="AN368" s="189"/>
      <c r="AO368" s="189"/>
      <c r="AP368" s="189"/>
      <c r="AQ368" s="189"/>
      <c r="AR368" s="189"/>
      <c r="AS368" s="189"/>
      <c r="AT368" s="189"/>
      <c r="AU368" s="189"/>
      <c r="AV368" s="189"/>
      <c r="AW368" s="189"/>
      <c r="AX368" s="189"/>
      <c r="AY368" s="189"/>
      <c r="AZ368" s="189"/>
      <c r="BA368" s="189"/>
      <c r="BB368" s="189"/>
      <c r="BC368" s="189"/>
      <c r="BD368" s="189"/>
      <c r="BE368" s="189"/>
      <c r="BF368" s="189"/>
      <c r="BG368" s="189"/>
      <c r="BH368" s="189"/>
      <c r="BI368" s="189"/>
      <c r="BJ368" s="189"/>
      <c r="BK368" s="189"/>
      <c r="BL368" s="189"/>
      <c r="BM368" s="189"/>
      <c r="BN368" s="189"/>
      <c r="BO368" s="189"/>
      <c r="BP368" s="189"/>
      <c r="BQ368" s="189"/>
      <c r="BR368" s="189"/>
      <c r="BS368" s="189"/>
      <c r="BT368" s="189"/>
      <c r="BU368" s="144"/>
      <c r="BV368" s="149"/>
      <c r="BW368" s="149"/>
      <c r="BX368" s="150"/>
      <c r="BY368" s="194"/>
      <c r="BZ368" s="194"/>
      <c r="CA368" s="194"/>
      <c r="CB368" s="194"/>
      <c r="CC368" s="194"/>
      <c r="CD368" s="194"/>
      <c r="CE368" s="194"/>
      <c r="CF368" s="194"/>
      <c r="CG368" s="194"/>
      <c r="CH368" s="194"/>
      <c r="CI368" s="194"/>
      <c r="CJ368" s="194"/>
      <c r="CK368" s="194"/>
      <c r="CL368" s="194"/>
      <c r="CM368" s="194"/>
      <c r="CN368" s="194"/>
      <c r="CO368" s="194"/>
      <c r="CP368" s="194"/>
      <c r="CQ368" s="194"/>
      <c r="CR368" s="194"/>
      <c r="CS368" s="194"/>
      <c r="CT368" s="194"/>
      <c r="CU368" s="194"/>
      <c r="CV368" s="194"/>
      <c r="CW368" s="194"/>
      <c r="CX368" s="150"/>
    </row>
    <row r="369" ht="10.5" customHeight="1">
      <c r="A369" s="129"/>
      <c r="B369" s="144"/>
      <c r="C369" s="145"/>
      <c r="H369" s="146"/>
      <c r="I369" s="147"/>
      <c r="N369" s="136"/>
      <c r="O369" s="148" t="b">
        <v>0</v>
      </c>
      <c r="Q369" s="145"/>
      <c r="V369" s="146"/>
      <c r="W369" s="147"/>
      <c r="AB369" s="136"/>
      <c r="AC369" s="192" t="b">
        <v>0</v>
      </c>
      <c r="AE369" s="145"/>
      <c r="AJ369" s="146"/>
      <c r="AK369" s="147"/>
      <c r="AP369" s="136"/>
      <c r="AQ369" s="192" t="b">
        <v>0</v>
      </c>
      <c r="AS369" s="145"/>
      <c r="AX369" s="146"/>
      <c r="AY369" s="147"/>
      <c r="BD369" s="136"/>
      <c r="BE369" s="192" t="b">
        <v>0</v>
      </c>
      <c r="BG369" s="145"/>
      <c r="BL369" s="146"/>
      <c r="BM369" s="147"/>
      <c r="BR369" s="136"/>
      <c r="BS369" s="192" t="b">
        <v>0</v>
      </c>
      <c r="BU369" s="144"/>
      <c r="BV369" s="149"/>
      <c r="BW369" s="149"/>
      <c r="BX369" s="150"/>
      <c r="BY369" s="193"/>
      <c r="BZ369" s="152" t="s">
        <v>4</v>
      </c>
      <c r="CL369" s="193"/>
      <c r="CM369" s="193"/>
      <c r="CN369" s="193"/>
      <c r="CO369" s="193"/>
      <c r="CP369" s="193"/>
      <c r="CQ369" s="193"/>
      <c r="CR369" s="194"/>
      <c r="CS369" s="194"/>
      <c r="CT369" s="194"/>
      <c r="CU369" s="194"/>
      <c r="CV369" s="194"/>
      <c r="CW369" s="194"/>
      <c r="CX369" s="150"/>
    </row>
    <row r="370" ht="10.5" customHeight="1">
      <c r="A370" s="129"/>
      <c r="B370" s="144"/>
      <c r="C370" s="154"/>
      <c r="D370" s="155"/>
      <c r="E370" s="155"/>
      <c r="F370" s="155"/>
      <c r="G370" s="155"/>
      <c r="H370" s="156"/>
      <c r="I370" s="157"/>
      <c r="J370" s="155"/>
      <c r="K370" s="155"/>
      <c r="L370" s="155"/>
      <c r="M370" s="155"/>
      <c r="N370" s="158"/>
      <c r="Q370" s="154"/>
      <c r="R370" s="155"/>
      <c r="S370" s="155"/>
      <c r="T370" s="155"/>
      <c r="U370" s="155"/>
      <c r="V370" s="156"/>
      <c r="W370" s="157"/>
      <c r="X370" s="155"/>
      <c r="Y370" s="155"/>
      <c r="Z370" s="155"/>
      <c r="AA370" s="155"/>
      <c r="AB370" s="158"/>
      <c r="AE370" s="154"/>
      <c r="AF370" s="155"/>
      <c r="AG370" s="155"/>
      <c r="AH370" s="155"/>
      <c r="AI370" s="155"/>
      <c r="AJ370" s="156"/>
      <c r="AK370" s="157"/>
      <c r="AL370" s="155"/>
      <c r="AM370" s="155"/>
      <c r="AN370" s="155"/>
      <c r="AO370" s="155"/>
      <c r="AP370" s="158"/>
      <c r="AS370" s="154"/>
      <c r="AT370" s="155"/>
      <c r="AU370" s="155"/>
      <c r="AV370" s="155"/>
      <c r="AW370" s="155"/>
      <c r="AX370" s="156"/>
      <c r="AY370" s="157"/>
      <c r="AZ370" s="155"/>
      <c r="BA370" s="155"/>
      <c r="BB370" s="155"/>
      <c r="BC370" s="155"/>
      <c r="BD370" s="158"/>
      <c r="BG370" s="154"/>
      <c r="BH370" s="155"/>
      <c r="BI370" s="155"/>
      <c r="BJ370" s="155"/>
      <c r="BK370" s="155"/>
      <c r="BL370" s="156"/>
      <c r="BM370" s="157"/>
      <c r="BN370" s="155"/>
      <c r="BO370" s="155"/>
      <c r="BP370" s="155"/>
      <c r="BQ370" s="155"/>
      <c r="BR370" s="158"/>
      <c r="BU370" s="195"/>
      <c r="BV370" s="149"/>
      <c r="BW370" s="149"/>
      <c r="BX370" s="150"/>
      <c r="BY370" s="193"/>
      <c r="CL370" s="193"/>
      <c r="CM370" s="193"/>
      <c r="CN370" s="193"/>
      <c r="CO370" s="193"/>
      <c r="CP370" s="193"/>
      <c r="CQ370" s="193"/>
      <c r="CR370" s="194"/>
      <c r="CS370" s="194"/>
      <c r="CT370" s="194"/>
      <c r="CU370" s="194"/>
      <c r="CV370" s="194"/>
      <c r="CW370" s="194"/>
      <c r="CX370" s="150"/>
    </row>
    <row r="371" ht="10.5" customHeight="1">
      <c r="A371" s="129"/>
      <c r="B371" s="144"/>
      <c r="C371" s="160"/>
      <c r="D371" s="161"/>
      <c r="E371" s="161"/>
      <c r="F371" s="161"/>
      <c r="G371" s="161"/>
      <c r="H371" s="162"/>
      <c r="I371" s="163"/>
      <c r="J371" s="161"/>
      <c r="K371" s="161"/>
      <c r="L371" s="161"/>
      <c r="M371" s="161"/>
      <c r="N371" s="164"/>
      <c r="O371" s="192" t="b">
        <v>0</v>
      </c>
      <c r="Q371" s="145"/>
      <c r="V371" s="146"/>
      <c r="W371" s="163"/>
      <c r="X371" s="161"/>
      <c r="Y371" s="161"/>
      <c r="Z371" s="161"/>
      <c r="AA371" s="161"/>
      <c r="AB371" s="164"/>
      <c r="AC371" s="192" t="b">
        <v>0</v>
      </c>
      <c r="AE371" s="160"/>
      <c r="AF371" s="161"/>
      <c r="AG371" s="161"/>
      <c r="AH371" s="161"/>
      <c r="AI371" s="161"/>
      <c r="AJ371" s="162"/>
      <c r="AK371" s="163"/>
      <c r="AL371" s="161"/>
      <c r="AM371" s="161"/>
      <c r="AN371" s="161"/>
      <c r="AO371" s="161"/>
      <c r="AP371" s="164"/>
      <c r="AQ371" s="192" t="b">
        <v>0</v>
      </c>
      <c r="AS371" s="160"/>
      <c r="AT371" s="161"/>
      <c r="AU371" s="161"/>
      <c r="AV371" s="161"/>
      <c r="AW371" s="161"/>
      <c r="AX371" s="162"/>
      <c r="AY371" s="163"/>
      <c r="AZ371" s="161"/>
      <c r="BA371" s="161"/>
      <c r="BB371" s="161"/>
      <c r="BC371" s="161"/>
      <c r="BD371" s="164"/>
      <c r="BE371" s="192" t="b">
        <v>0</v>
      </c>
      <c r="BG371" s="160"/>
      <c r="BH371" s="161"/>
      <c r="BI371" s="161"/>
      <c r="BJ371" s="161"/>
      <c r="BK371" s="161"/>
      <c r="BL371" s="162"/>
      <c r="BM371" s="163"/>
      <c r="BN371" s="161"/>
      <c r="BO371" s="161"/>
      <c r="BP371" s="161"/>
      <c r="BQ371" s="161"/>
      <c r="BR371" s="164"/>
      <c r="BS371" s="192" t="b">
        <v>0</v>
      </c>
      <c r="BU371" s="195"/>
      <c r="BV371" s="149"/>
      <c r="BW371" s="149"/>
      <c r="BX371" s="150"/>
      <c r="BY371" s="193"/>
      <c r="BZ371" s="193"/>
      <c r="CA371" s="193"/>
      <c r="CB371" s="193"/>
      <c r="CC371" s="193"/>
      <c r="CD371" s="193"/>
      <c r="CE371" s="193"/>
      <c r="CF371" s="193"/>
      <c r="CG371" s="193"/>
      <c r="CH371" s="193"/>
      <c r="CI371" s="193"/>
      <c r="CJ371" s="193"/>
      <c r="CK371" s="193"/>
      <c r="CL371" s="193"/>
      <c r="CM371" s="193"/>
      <c r="CN371" s="193"/>
      <c r="CO371" s="193"/>
      <c r="CP371" s="193"/>
      <c r="CQ371" s="193"/>
      <c r="CR371" s="193"/>
      <c r="CS371" s="193"/>
      <c r="CT371" s="193"/>
      <c r="CU371" s="194"/>
      <c r="CV371" s="194"/>
      <c r="CW371" s="194"/>
      <c r="CX371" s="150"/>
    </row>
    <row r="372" ht="10.5" customHeight="1">
      <c r="A372" s="129"/>
      <c r="B372" s="144"/>
      <c r="C372" s="154"/>
      <c r="D372" s="155"/>
      <c r="E372" s="155"/>
      <c r="F372" s="155"/>
      <c r="G372" s="155"/>
      <c r="H372" s="156"/>
      <c r="I372" s="157"/>
      <c r="J372" s="155"/>
      <c r="K372" s="155"/>
      <c r="L372" s="155"/>
      <c r="M372" s="155"/>
      <c r="N372" s="158"/>
      <c r="Q372" s="154"/>
      <c r="R372" s="155"/>
      <c r="S372" s="155"/>
      <c r="T372" s="155"/>
      <c r="U372" s="155"/>
      <c r="V372" s="156"/>
      <c r="W372" s="157"/>
      <c r="X372" s="155"/>
      <c r="Y372" s="155"/>
      <c r="Z372" s="155"/>
      <c r="AA372" s="155"/>
      <c r="AB372" s="158"/>
      <c r="AE372" s="154"/>
      <c r="AF372" s="155"/>
      <c r="AG372" s="155"/>
      <c r="AH372" s="155"/>
      <c r="AI372" s="155"/>
      <c r="AJ372" s="156"/>
      <c r="AK372" s="157"/>
      <c r="AL372" s="155"/>
      <c r="AM372" s="155"/>
      <c r="AN372" s="155"/>
      <c r="AO372" s="155"/>
      <c r="AP372" s="158"/>
      <c r="AS372" s="154"/>
      <c r="AT372" s="155"/>
      <c r="AU372" s="155"/>
      <c r="AV372" s="155"/>
      <c r="AW372" s="155"/>
      <c r="AX372" s="156"/>
      <c r="AY372" s="157"/>
      <c r="AZ372" s="155"/>
      <c r="BA372" s="155"/>
      <c r="BB372" s="155"/>
      <c r="BC372" s="155"/>
      <c r="BD372" s="158"/>
      <c r="BG372" s="154"/>
      <c r="BH372" s="155"/>
      <c r="BI372" s="155"/>
      <c r="BJ372" s="155"/>
      <c r="BK372" s="155"/>
      <c r="BL372" s="156"/>
      <c r="BM372" s="157"/>
      <c r="BN372" s="155"/>
      <c r="BO372" s="155"/>
      <c r="BP372" s="155"/>
      <c r="BQ372" s="155"/>
      <c r="BR372" s="158"/>
      <c r="BU372" s="195"/>
      <c r="BV372" s="149"/>
      <c r="BW372" s="149"/>
      <c r="BX372" s="150"/>
      <c r="BY372" s="193"/>
      <c r="BZ372" s="208" t="s">
        <v>12</v>
      </c>
      <c r="CC372" s="209" t="str">
        <f t="array" ref="CC372">IFERROR(
INDEX(C369:H402, MATCH(TRUE, O369:O402, 0))
,IFERROR(
INDEX(Q369:V402, MATCH(TRUE, AC369:AC402, 0))
,IFERROR(
INDEX(AE369:AJ402, MATCH(TRUE, AQ369:AQ402, 0))
,IFERROR(
INDEX(AS369:AX402, MATCH(TRUE, BE369:BE402, 0))
,IFERROR(
INDEX(BG369:BL402, MATCH(TRUE, BS369:BS402, 0))
,"")))))</f>
        <v/>
      </c>
      <c r="CR372" s="193"/>
      <c r="CS372" s="209" t="str">
        <f>IFERROR(VLOOKUP(CH377,AllKind,11,FALSE),)</f>
        <v/>
      </c>
      <c r="CW372" s="193"/>
      <c r="CX372" s="150"/>
    </row>
    <row r="373" ht="10.5" customHeight="1">
      <c r="A373" s="129"/>
      <c r="B373" s="144"/>
      <c r="C373" s="160"/>
      <c r="D373" s="161"/>
      <c r="E373" s="161"/>
      <c r="F373" s="161"/>
      <c r="G373" s="161"/>
      <c r="H373" s="162"/>
      <c r="I373" s="163"/>
      <c r="J373" s="161"/>
      <c r="K373" s="161"/>
      <c r="L373" s="161"/>
      <c r="M373" s="161"/>
      <c r="N373" s="164"/>
      <c r="O373" s="192" t="b">
        <v>0</v>
      </c>
      <c r="Q373" s="145"/>
      <c r="V373" s="146"/>
      <c r="W373" s="163"/>
      <c r="X373" s="161"/>
      <c r="Y373" s="161"/>
      <c r="Z373" s="161"/>
      <c r="AA373" s="161"/>
      <c r="AB373" s="164"/>
      <c r="AC373" s="192" t="b">
        <v>0</v>
      </c>
      <c r="AE373" s="160"/>
      <c r="AF373" s="161"/>
      <c r="AG373" s="161"/>
      <c r="AH373" s="161"/>
      <c r="AI373" s="161"/>
      <c r="AJ373" s="162"/>
      <c r="AK373" s="163"/>
      <c r="AL373" s="161"/>
      <c r="AM373" s="161"/>
      <c r="AN373" s="161"/>
      <c r="AO373" s="161"/>
      <c r="AP373" s="164"/>
      <c r="AQ373" s="192" t="b">
        <v>0</v>
      </c>
      <c r="AS373" s="160"/>
      <c r="AT373" s="161"/>
      <c r="AU373" s="161"/>
      <c r="AV373" s="161"/>
      <c r="AW373" s="161"/>
      <c r="AX373" s="162"/>
      <c r="AY373" s="163"/>
      <c r="AZ373" s="161"/>
      <c r="BA373" s="161"/>
      <c r="BB373" s="161"/>
      <c r="BC373" s="161"/>
      <c r="BD373" s="164"/>
      <c r="BE373" s="192" t="b">
        <v>0</v>
      </c>
      <c r="BG373" s="160"/>
      <c r="BH373" s="161"/>
      <c r="BI373" s="161"/>
      <c r="BJ373" s="161"/>
      <c r="BK373" s="161"/>
      <c r="BL373" s="162"/>
      <c r="BM373" s="163"/>
      <c r="BN373" s="161"/>
      <c r="BO373" s="161"/>
      <c r="BP373" s="161"/>
      <c r="BQ373" s="161"/>
      <c r="BR373" s="164"/>
      <c r="BS373" s="192" t="b">
        <v>0</v>
      </c>
      <c r="BU373" s="195"/>
      <c r="BV373" s="149"/>
      <c r="BW373" s="149"/>
      <c r="BX373" s="150"/>
      <c r="BY373" s="193"/>
      <c r="CR373" s="195"/>
      <c r="CW373" s="195"/>
      <c r="CX373" s="150"/>
    </row>
    <row r="374" ht="10.5" customHeight="1">
      <c r="A374" s="129"/>
      <c r="B374" s="144"/>
      <c r="C374" s="154"/>
      <c r="D374" s="155"/>
      <c r="E374" s="155"/>
      <c r="F374" s="155"/>
      <c r="G374" s="155"/>
      <c r="H374" s="156"/>
      <c r="I374" s="157"/>
      <c r="J374" s="155"/>
      <c r="K374" s="155"/>
      <c r="L374" s="155"/>
      <c r="M374" s="155"/>
      <c r="N374" s="158"/>
      <c r="Q374" s="154"/>
      <c r="R374" s="155"/>
      <c r="S374" s="155"/>
      <c r="T374" s="155"/>
      <c r="U374" s="155"/>
      <c r="V374" s="156"/>
      <c r="W374" s="157"/>
      <c r="X374" s="155"/>
      <c r="Y374" s="155"/>
      <c r="Z374" s="155"/>
      <c r="AA374" s="155"/>
      <c r="AB374" s="158"/>
      <c r="AE374" s="154"/>
      <c r="AF374" s="155"/>
      <c r="AG374" s="155"/>
      <c r="AH374" s="155"/>
      <c r="AI374" s="155"/>
      <c r="AJ374" s="156"/>
      <c r="AK374" s="157"/>
      <c r="AL374" s="155"/>
      <c r="AM374" s="155"/>
      <c r="AN374" s="155"/>
      <c r="AO374" s="155"/>
      <c r="AP374" s="158"/>
      <c r="AS374" s="154"/>
      <c r="AT374" s="155"/>
      <c r="AU374" s="155"/>
      <c r="AV374" s="155"/>
      <c r="AW374" s="155"/>
      <c r="AX374" s="156"/>
      <c r="AY374" s="157"/>
      <c r="AZ374" s="155"/>
      <c r="BA374" s="155"/>
      <c r="BB374" s="155"/>
      <c r="BC374" s="155"/>
      <c r="BD374" s="158"/>
      <c r="BG374" s="154"/>
      <c r="BH374" s="155"/>
      <c r="BI374" s="155"/>
      <c r="BJ374" s="155"/>
      <c r="BK374" s="155"/>
      <c r="BL374" s="156"/>
      <c r="BM374" s="157"/>
      <c r="BN374" s="155"/>
      <c r="BO374" s="155"/>
      <c r="BP374" s="155"/>
      <c r="BQ374" s="155"/>
      <c r="BR374" s="158"/>
      <c r="BU374" s="195"/>
      <c r="BV374" s="149"/>
      <c r="BW374" s="149"/>
      <c r="BX374" s="150"/>
      <c r="BY374" s="193"/>
      <c r="BZ374" s="193"/>
      <c r="CA374" s="195"/>
      <c r="CB374" s="195"/>
      <c r="CC374" s="195"/>
      <c r="CD374" s="195"/>
      <c r="CE374" s="195"/>
      <c r="CF374" s="195"/>
      <c r="CG374" s="195"/>
      <c r="CH374" s="195"/>
      <c r="CI374" s="195"/>
      <c r="CJ374" s="195"/>
      <c r="CK374" s="195"/>
      <c r="CL374" s="195"/>
      <c r="CM374" s="195"/>
      <c r="CN374" s="195"/>
      <c r="CO374" s="195"/>
      <c r="CP374" s="195"/>
      <c r="CQ374" s="195"/>
      <c r="CR374" s="195"/>
      <c r="CS374" s="193"/>
      <c r="CT374" s="195"/>
      <c r="CU374" s="195"/>
      <c r="CV374" s="195"/>
      <c r="CW374" s="195"/>
      <c r="CX374" s="150"/>
    </row>
    <row r="375" ht="10.5" customHeight="1">
      <c r="A375" s="129"/>
      <c r="B375" s="144"/>
      <c r="C375" s="160"/>
      <c r="D375" s="161"/>
      <c r="E375" s="161"/>
      <c r="F375" s="161"/>
      <c r="G375" s="161"/>
      <c r="H375" s="162"/>
      <c r="I375" s="163"/>
      <c r="J375" s="161"/>
      <c r="K375" s="161"/>
      <c r="L375" s="161"/>
      <c r="M375" s="161"/>
      <c r="N375" s="164"/>
      <c r="O375" s="192" t="b">
        <v>0</v>
      </c>
      <c r="Q375" s="145"/>
      <c r="V375" s="146"/>
      <c r="W375" s="163"/>
      <c r="X375" s="161"/>
      <c r="Y375" s="161"/>
      <c r="Z375" s="161"/>
      <c r="AA375" s="161"/>
      <c r="AB375" s="164"/>
      <c r="AC375" s="192" t="b">
        <v>0</v>
      </c>
      <c r="AE375" s="160"/>
      <c r="AF375" s="161"/>
      <c r="AG375" s="161"/>
      <c r="AH375" s="161"/>
      <c r="AI375" s="161"/>
      <c r="AJ375" s="162"/>
      <c r="AK375" s="163"/>
      <c r="AL375" s="161"/>
      <c r="AM375" s="161"/>
      <c r="AN375" s="161"/>
      <c r="AO375" s="161"/>
      <c r="AP375" s="164"/>
      <c r="AQ375" s="192" t="b">
        <v>0</v>
      </c>
      <c r="AS375" s="160"/>
      <c r="AT375" s="161"/>
      <c r="AU375" s="161"/>
      <c r="AV375" s="161"/>
      <c r="AW375" s="161"/>
      <c r="AX375" s="162"/>
      <c r="AY375" s="163"/>
      <c r="AZ375" s="161"/>
      <c r="BA375" s="161"/>
      <c r="BB375" s="161"/>
      <c r="BC375" s="161"/>
      <c r="BD375" s="164"/>
      <c r="BE375" s="192" t="b">
        <v>0</v>
      </c>
      <c r="BG375" s="160"/>
      <c r="BH375" s="161"/>
      <c r="BI375" s="161"/>
      <c r="BJ375" s="161"/>
      <c r="BK375" s="161"/>
      <c r="BL375" s="162"/>
      <c r="BM375" s="163"/>
      <c r="BN375" s="161"/>
      <c r="BO375" s="161"/>
      <c r="BP375" s="161"/>
      <c r="BQ375" s="161"/>
      <c r="BR375" s="164"/>
      <c r="BS375" s="192" t="b">
        <v>0</v>
      </c>
      <c r="BU375" s="195"/>
      <c r="BV375" s="149"/>
      <c r="BW375" s="149"/>
      <c r="BX375" s="150"/>
      <c r="BY375" s="193"/>
      <c r="BZ375" s="210" t="b">
        <v>0</v>
      </c>
      <c r="CB375" s="209" t="str">
        <f>IFERROR(VLOOKUP(CO386,LookupTrait,3, FALSE))</f>
        <v/>
      </c>
      <c r="CH375" s="208" t="b">
        <v>0</v>
      </c>
      <c r="CJ375" s="209" t="str">
        <f>IFERROR(VLOOKUP(CP386,LookupTrait,3, FALSE))</f>
        <v/>
      </c>
      <c r="CP375" s="193"/>
      <c r="CQ375" s="193"/>
      <c r="CR375" s="193"/>
      <c r="CS375" s="193"/>
      <c r="CT375" s="193"/>
      <c r="CU375" s="193"/>
      <c r="CV375" s="193"/>
      <c r="CW375" s="193"/>
      <c r="CX375" s="150"/>
    </row>
    <row r="376" ht="10.5" customHeight="1">
      <c r="A376" s="129"/>
      <c r="B376" s="144"/>
      <c r="C376" s="154"/>
      <c r="D376" s="155"/>
      <c r="E376" s="155"/>
      <c r="F376" s="155"/>
      <c r="G376" s="155"/>
      <c r="H376" s="156"/>
      <c r="I376" s="157"/>
      <c r="J376" s="155"/>
      <c r="K376" s="155"/>
      <c r="L376" s="155"/>
      <c r="M376" s="155"/>
      <c r="N376" s="158"/>
      <c r="Q376" s="154"/>
      <c r="R376" s="155"/>
      <c r="S376" s="155"/>
      <c r="T376" s="155"/>
      <c r="U376" s="155"/>
      <c r="V376" s="156"/>
      <c r="W376" s="157"/>
      <c r="X376" s="155"/>
      <c r="Y376" s="155"/>
      <c r="Z376" s="155"/>
      <c r="AA376" s="155"/>
      <c r="AB376" s="158"/>
      <c r="AE376" s="154"/>
      <c r="AF376" s="155"/>
      <c r="AG376" s="155"/>
      <c r="AH376" s="155"/>
      <c r="AI376" s="155"/>
      <c r="AJ376" s="156"/>
      <c r="AK376" s="157"/>
      <c r="AL376" s="155"/>
      <c r="AM376" s="155"/>
      <c r="AN376" s="155"/>
      <c r="AO376" s="155"/>
      <c r="AP376" s="158"/>
      <c r="AS376" s="154"/>
      <c r="AT376" s="155"/>
      <c r="AU376" s="155"/>
      <c r="AV376" s="155"/>
      <c r="AW376" s="155"/>
      <c r="AX376" s="156"/>
      <c r="AY376" s="157"/>
      <c r="AZ376" s="155"/>
      <c r="BA376" s="155"/>
      <c r="BB376" s="155"/>
      <c r="BC376" s="155"/>
      <c r="BD376" s="158"/>
      <c r="BG376" s="154"/>
      <c r="BH376" s="155"/>
      <c r="BI376" s="155"/>
      <c r="BJ376" s="155"/>
      <c r="BK376" s="155"/>
      <c r="BL376" s="156"/>
      <c r="BM376" s="157"/>
      <c r="BN376" s="155"/>
      <c r="BO376" s="155"/>
      <c r="BP376" s="155"/>
      <c r="BQ376" s="155"/>
      <c r="BR376" s="158"/>
      <c r="BU376" s="195"/>
      <c r="BV376" s="149"/>
      <c r="BW376" s="149"/>
      <c r="BX376" s="150"/>
      <c r="BY376" s="193"/>
      <c r="CP376" s="195"/>
      <c r="CQ376" s="211"/>
      <c r="CS376" s="209">
        <f>IFERROR(SUM(CQ378:CW378))</f>
        <v>0</v>
      </c>
      <c r="CW376" s="193"/>
      <c r="CX376" s="150"/>
    </row>
    <row r="377" ht="10.5" customHeight="1">
      <c r="A377" s="129"/>
      <c r="B377" s="144"/>
      <c r="C377" s="160"/>
      <c r="D377" s="161"/>
      <c r="E377" s="161"/>
      <c r="F377" s="161"/>
      <c r="G377" s="161"/>
      <c r="H377" s="162"/>
      <c r="I377" s="163"/>
      <c r="J377" s="161"/>
      <c r="K377" s="161"/>
      <c r="L377" s="161"/>
      <c r="M377" s="161"/>
      <c r="N377" s="164"/>
      <c r="O377" s="192" t="b">
        <v>0</v>
      </c>
      <c r="Q377" s="145"/>
      <c r="V377" s="146"/>
      <c r="W377" s="163"/>
      <c r="X377" s="161"/>
      <c r="Y377" s="161"/>
      <c r="Z377" s="161"/>
      <c r="AA377" s="161"/>
      <c r="AB377" s="164"/>
      <c r="AC377" s="192" t="b">
        <v>0</v>
      </c>
      <c r="AE377" s="160"/>
      <c r="AF377" s="161"/>
      <c r="AG377" s="161"/>
      <c r="AH377" s="161"/>
      <c r="AI377" s="161"/>
      <c r="AJ377" s="162"/>
      <c r="AK377" s="163"/>
      <c r="AL377" s="161"/>
      <c r="AM377" s="161"/>
      <c r="AN377" s="161"/>
      <c r="AO377" s="161"/>
      <c r="AP377" s="164"/>
      <c r="AQ377" s="192" t="b">
        <v>0</v>
      </c>
      <c r="AS377" s="160"/>
      <c r="AT377" s="161"/>
      <c r="AU377" s="161"/>
      <c r="AV377" s="161"/>
      <c r="AW377" s="161"/>
      <c r="AX377" s="162"/>
      <c r="AY377" s="163"/>
      <c r="AZ377" s="161"/>
      <c r="BA377" s="161"/>
      <c r="BB377" s="161"/>
      <c r="BC377" s="161"/>
      <c r="BD377" s="164"/>
      <c r="BE377" s="192" t="b">
        <v>0</v>
      </c>
      <c r="BG377" s="160"/>
      <c r="BH377" s="161"/>
      <c r="BI377" s="161"/>
      <c r="BJ377" s="161"/>
      <c r="BK377" s="161"/>
      <c r="BL377" s="162"/>
      <c r="BM377" s="163"/>
      <c r="BN377" s="161"/>
      <c r="BO377" s="161"/>
      <c r="BP377" s="161"/>
      <c r="BQ377" s="161"/>
      <c r="BR377" s="164"/>
      <c r="BS377" s="192" t="b">
        <v>0</v>
      </c>
      <c r="BU377" s="195"/>
      <c r="BV377" s="149"/>
      <c r="BW377" s="149"/>
      <c r="BX377" s="150"/>
      <c r="BY377" s="193"/>
      <c r="BZ377" s="208" t="s">
        <v>13</v>
      </c>
      <c r="CF377" s="212" t="str">
        <f>IFERROR(VLOOKUP(CH377,AllKind,9, FALSE))</f>
        <v/>
      </c>
      <c r="CH377" s="209" t="str">
        <f>IFERROR(VLOOKUP(CM386,LookupKind,3, FALSE))</f>
        <v/>
      </c>
      <c r="CP377" s="195"/>
      <c r="CW377" s="195"/>
      <c r="CX377" s="150"/>
    </row>
    <row r="378" ht="10.5" customHeight="1">
      <c r="A378" s="129"/>
      <c r="B378" s="144"/>
      <c r="C378" s="154"/>
      <c r="D378" s="155"/>
      <c r="E378" s="155"/>
      <c r="F378" s="155"/>
      <c r="G378" s="155"/>
      <c r="H378" s="156"/>
      <c r="I378" s="157"/>
      <c r="J378" s="155"/>
      <c r="K378" s="155"/>
      <c r="L378" s="155"/>
      <c r="M378" s="155"/>
      <c r="N378" s="158"/>
      <c r="Q378" s="154"/>
      <c r="R378" s="155"/>
      <c r="S378" s="155"/>
      <c r="T378" s="155"/>
      <c r="U378" s="155"/>
      <c r="V378" s="156"/>
      <c r="W378" s="157"/>
      <c r="X378" s="155"/>
      <c r="Y378" s="155"/>
      <c r="Z378" s="155"/>
      <c r="AA378" s="155"/>
      <c r="AB378" s="158"/>
      <c r="AE378" s="154"/>
      <c r="AF378" s="155"/>
      <c r="AG378" s="155"/>
      <c r="AH378" s="155"/>
      <c r="AI378" s="155"/>
      <c r="AJ378" s="156"/>
      <c r="AK378" s="157"/>
      <c r="AL378" s="155"/>
      <c r="AM378" s="155"/>
      <c r="AN378" s="155"/>
      <c r="AO378" s="155"/>
      <c r="AP378" s="158"/>
      <c r="AS378" s="154"/>
      <c r="AT378" s="155"/>
      <c r="AU378" s="155"/>
      <c r="AV378" s="155"/>
      <c r="AW378" s="155"/>
      <c r="AX378" s="156"/>
      <c r="AY378" s="157"/>
      <c r="AZ378" s="155"/>
      <c r="BA378" s="155"/>
      <c r="BB378" s="155"/>
      <c r="BC378" s="155"/>
      <c r="BD378" s="158"/>
      <c r="BG378" s="154"/>
      <c r="BH378" s="155"/>
      <c r="BI378" s="155"/>
      <c r="BJ378" s="155"/>
      <c r="BK378" s="155"/>
      <c r="BL378" s="156"/>
      <c r="BM378" s="157"/>
      <c r="BN378" s="155"/>
      <c r="BO378" s="155"/>
      <c r="BP378" s="155"/>
      <c r="BQ378" s="155"/>
      <c r="BR378" s="158"/>
      <c r="BU378" s="195"/>
      <c r="BV378" s="149"/>
      <c r="BW378" s="149"/>
      <c r="BX378" s="150"/>
      <c r="BY378" s="193"/>
      <c r="CP378" s="195"/>
      <c r="CQ378" s="213">
        <f>IFERROR(VLOOKUP(BZ381,AllGrist,7,FALSE),0)</f>
        <v>0</v>
      </c>
      <c r="CR378" s="214">
        <f>IFERROR(VLOOKUP(CB375,AllTrait,21,FALSE),0)</f>
        <v>0</v>
      </c>
      <c r="CS378" s="214">
        <f>IFERROR(VLOOKUP(CJ375,AllTrait,21,FALSE),0)</f>
        <v>0</v>
      </c>
      <c r="CT378" s="214">
        <f>IFERROR(VLOOKUP((VLOOKUP(CQ386,LookupAction,3,False)),AllAction,32,FALSE),0)</f>
        <v>0</v>
      </c>
      <c r="CU378" s="214">
        <f>IFERROR(VLOOKUP((VLOOKUP(CR386,LookupAction,3,False)),AllAction,32,FALSE),0)</f>
        <v>0</v>
      </c>
      <c r="CV378" s="214">
        <f>IFERROR(VLOOKUP((VLOOKUP(CS386,LookupAction,3,False)),AllAction,32,FALSE),0)</f>
        <v>0</v>
      </c>
      <c r="CW378" s="214">
        <f>IFERROR(VLOOKUP((VLOOKUP(CT386,LookupAction,3,False)),AllAction,32,FALSE),0)</f>
        <v>0</v>
      </c>
      <c r="CX378" s="150"/>
    </row>
    <row r="379" ht="10.5" customHeight="1">
      <c r="A379" s="129"/>
      <c r="B379" s="144"/>
      <c r="C379" s="160"/>
      <c r="D379" s="161"/>
      <c r="E379" s="161"/>
      <c r="F379" s="161"/>
      <c r="G379" s="161"/>
      <c r="H379" s="162"/>
      <c r="I379" s="163"/>
      <c r="J379" s="161"/>
      <c r="K379" s="161"/>
      <c r="L379" s="161"/>
      <c r="M379" s="161"/>
      <c r="N379" s="164"/>
      <c r="O379" s="192" t="b">
        <v>0</v>
      </c>
      <c r="Q379" s="145"/>
      <c r="V379" s="146"/>
      <c r="W379" s="163"/>
      <c r="X379" s="161"/>
      <c r="Y379" s="161"/>
      <c r="Z379" s="161"/>
      <c r="AA379" s="161"/>
      <c r="AB379" s="164"/>
      <c r="AC379" s="192" t="b">
        <v>0</v>
      </c>
      <c r="AE379" s="160"/>
      <c r="AF379" s="161"/>
      <c r="AG379" s="161"/>
      <c r="AH379" s="161"/>
      <c r="AI379" s="161"/>
      <c r="AJ379" s="162"/>
      <c r="AK379" s="163"/>
      <c r="AL379" s="161"/>
      <c r="AM379" s="161"/>
      <c r="AN379" s="161"/>
      <c r="AO379" s="161"/>
      <c r="AP379" s="164"/>
      <c r="AQ379" s="192" t="b">
        <v>0</v>
      </c>
      <c r="AS379" s="160"/>
      <c r="AT379" s="161"/>
      <c r="AU379" s="161"/>
      <c r="AV379" s="161"/>
      <c r="AW379" s="161"/>
      <c r="AX379" s="162"/>
      <c r="AY379" s="163"/>
      <c r="AZ379" s="161"/>
      <c r="BA379" s="161"/>
      <c r="BB379" s="161"/>
      <c r="BC379" s="161"/>
      <c r="BD379" s="164"/>
      <c r="BE379" s="192" t="b">
        <v>0</v>
      </c>
      <c r="BG379" s="160"/>
      <c r="BH379" s="161"/>
      <c r="BI379" s="161"/>
      <c r="BJ379" s="161"/>
      <c r="BK379" s="161"/>
      <c r="BL379" s="162"/>
      <c r="BM379" s="163"/>
      <c r="BN379" s="161"/>
      <c r="BO379" s="161"/>
      <c r="BP379" s="161"/>
      <c r="BQ379" s="161"/>
      <c r="BR379" s="164"/>
      <c r="BS379" s="192" t="b">
        <v>0</v>
      </c>
      <c r="BU379" s="195"/>
      <c r="BV379" s="149"/>
      <c r="BW379" s="149"/>
      <c r="BX379" s="150"/>
      <c r="BY379" s="193"/>
      <c r="BZ379" s="208" t="s">
        <v>14</v>
      </c>
      <c r="CF379" s="209" t="str">
        <f>IFERROR(VLOOKUP(BZ381, AllGrist, 5, false), "")</f>
        <v/>
      </c>
      <c r="CH379" s="212" t="str">
        <f>IFERROR(VLOOKUP(BZ381,AllGrist,3, FALSE))</f>
        <v/>
      </c>
      <c r="CJ379" s="208" t="s">
        <v>15</v>
      </c>
      <c r="CP379" s="209" t="str">
        <f>IFERROR(CONCATENATE(VLOOKUP(CF379,ITEMDIE_Checker,SUM(3+(IF(OR(CB375="LIGHTWEIGHT",CJ375="LIGHTWEIGHT")=True,-1))+(IF(OR(CB375="HEAVYWEIGHT",CJ375="HEAVYWEIGHT")=true,1))+(IF(OR(CB375="CANINE",CB375="FELINE",CJ375="CANINE",CJ375="FELINE")=True,CV379,0))),false),CV380),"")</f>
        <v/>
      </c>
      <c r="CV379" s="215" t="str">
        <f>IF((OR(CB375="CANINE",CB375="FELINE",CJ375="CANINE",CJ375="FELINE")=TRUE),IF((AND(OR(CB375="CANINE",CJ375="CANINE"),OR(CB375="FELINE",CJ375="FELINE"))=True),MIN(SUM(BE455,CE455,BE496,CE496,BE456,CE456,BE497,CE497),MAX(((VALUE(MID(CF379,3,2)/-2)+4)+(IF(CB375="HEAVYWEIGHT",-1,0)+(IF(CB375="LIGHTWEIGHT",1,0)))),0),4),IF(OR(CB375="CANINE",CJ375="CANINE")=True,MIN(SUM(BE455,CE455,BE496,CE496),MAX(((VALUE(MID(CF379,3,2))/-2+4)+(IF(CB375="HEAVYWEIGHT",-1,0))+(IF(CB375="LIGHTWEIGHT",1,0))),0),4),IF(OR(CB375="FELINE",CJ375="FELINE")=true,MIN(SUM(BE456,CE456,BE497,CE497),MAX(((VALUE(MID(CF379,3,2))/-2+4)+(IF(CB375="HEAVYWEIGHT",-1,0))+(IF(CB375="LIGHTWEIGHT",1,0))),0),4)))),"")</f>
        <v/>
      </c>
      <c r="CW379" s="193"/>
      <c r="CX379" s="150"/>
    </row>
    <row r="380" ht="10.5" customHeight="1">
      <c r="A380" s="129"/>
      <c r="B380" s="144"/>
      <c r="C380" s="154"/>
      <c r="D380" s="155"/>
      <c r="E380" s="155"/>
      <c r="F380" s="155"/>
      <c r="G380" s="155"/>
      <c r="H380" s="156"/>
      <c r="I380" s="157"/>
      <c r="J380" s="155"/>
      <c r="K380" s="155"/>
      <c r="L380" s="155"/>
      <c r="M380" s="155"/>
      <c r="N380" s="158"/>
      <c r="Q380" s="154"/>
      <c r="R380" s="155"/>
      <c r="S380" s="155"/>
      <c r="T380" s="155"/>
      <c r="U380" s="155"/>
      <c r="V380" s="156"/>
      <c r="W380" s="157"/>
      <c r="X380" s="155"/>
      <c r="Y380" s="155"/>
      <c r="Z380" s="155"/>
      <c r="AA380" s="155"/>
      <c r="AB380" s="158"/>
      <c r="AE380" s="154"/>
      <c r="AF380" s="155"/>
      <c r="AG380" s="155"/>
      <c r="AH380" s="155"/>
      <c r="AI380" s="155"/>
      <c r="AJ380" s="156"/>
      <c r="AK380" s="157"/>
      <c r="AL380" s="155"/>
      <c r="AM380" s="155"/>
      <c r="AN380" s="155"/>
      <c r="AO380" s="155"/>
      <c r="AP380" s="158"/>
      <c r="AS380" s="154"/>
      <c r="AT380" s="155"/>
      <c r="AU380" s="155"/>
      <c r="AV380" s="155"/>
      <c r="AW380" s="155"/>
      <c r="AX380" s="156"/>
      <c r="AY380" s="157"/>
      <c r="AZ380" s="155"/>
      <c r="BA380" s="155"/>
      <c r="BB380" s="155"/>
      <c r="BC380" s="155"/>
      <c r="BD380" s="158"/>
      <c r="BG380" s="154"/>
      <c r="BH380" s="155"/>
      <c r="BI380" s="155"/>
      <c r="BJ380" s="155"/>
      <c r="BK380" s="155"/>
      <c r="BL380" s="156"/>
      <c r="BM380" s="157"/>
      <c r="BN380" s="155"/>
      <c r="BO380" s="155"/>
      <c r="BP380" s="155"/>
      <c r="BQ380" s="155"/>
      <c r="BR380" s="158"/>
      <c r="BU380" s="195"/>
      <c r="BV380" s="149"/>
      <c r="BW380" s="149"/>
      <c r="BX380" s="150"/>
      <c r="BY380" s="193"/>
      <c r="CV380" s="216" t="str">
        <f>IFERROR(IF(SUM(CQ381:CV381)=0,"",IF(SUM(CQ381:CV381)&lt;0,SUM(CQ381:CV381),CONCATENATE("+",SUM(CQ381:CV381)))),"")</f>
        <v/>
      </c>
      <c r="CW380" s="193"/>
      <c r="CX380" s="150"/>
    </row>
    <row r="381" ht="10.5" customHeight="1">
      <c r="A381" s="129"/>
      <c r="B381" s="144"/>
      <c r="C381" s="174"/>
      <c r="D381" s="161"/>
      <c r="E381" s="161"/>
      <c r="F381" s="161"/>
      <c r="G381" s="161"/>
      <c r="H381" s="162"/>
      <c r="I381" s="175"/>
      <c r="J381" s="161"/>
      <c r="K381" s="161"/>
      <c r="L381" s="161"/>
      <c r="M381" s="161"/>
      <c r="N381" s="164"/>
      <c r="O381" s="192" t="b">
        <v>0</v>
      </c>
      <c r="Q381" s="145"/>
      <c r="V381" s="146"/>
      <c r="W381" s="175"/>
      <c r="X381" s="161"/>
      <c r="Y381" s="161"/>
      <c r="Z381" s="161"/>
      <c r="AA381" s="161"/>
      <c r="AB381" s="164"/>
      <c r="AC381" s="192" t="b">
        <v>0</v>
      </c>
      <c r="AE381" s="174"/>
      <c r="AF381" s="161"/>
      <c r="AG381" s="161"/>
      <c r="AH381" s="161"/>
      <c r="AI381" s="161"/>
      <c r="AJ381" s="162"/>
      <c r="AK381" s="175"/>
      <c r="AL381" s="161"/>
      <c r="AM381" s="161"/>
      <c r="AN381" s="161"/>
      <c r="AO381" s="161"/>
      <c r="AP381" s="164"/>
      <c r="AQ381" s="192" t="b">
        <v>0</v>
      </c>
      <c r="AS381" s="174"/>
      <c r="AT381" s="161"/>
      <c r="AU381" s="161"/>
      <c r="AV381" s="161"/>
      <c r="AW381" s="161"/>
      <c r="AX381" s="162"/>
      <c r="AY381" s="175"/>
      <c r="AZ381" s="161"/>
      <c r="BA381" s="161"/>
      <c r="BB381" s="161"/>
      <c r="BC381" s="161"/>
      <c r="BD381" s="164"/>
      <c r="BE381" s="192" t="b">
        <v>0</v>
      </c>
      <c r="BG381" s="174"/>
      <c r="BH381" s="161"/>
      <c r="BI381" s="161"/>
      <c r="BJ381" s="161"/>
      <c r="BK381" s="161"/>
      <c r="BL381" s="162"/>
      <c r="BM381" s="175"/>
      <c r="BN381" s="161"/>
      <c r="BO381" s="161"/>
      <c r="BP381" s="161"/>
      <c r="BQ381" s="161"/>
      <c r="BR381" s="164"/>
      <c r="BS381" s="192" t="b">
        <v>0</v>
      </c>
      <c r="BU381" s="195"/>
      <c r="BV381" s="149"/>
      <c r="BW381" s="149"/>
      <c r="BX381" s="150"/>
      <c r="BY381" s="193"/>
      <c r="BZ381" s="215" t="str">
        <f>IFERROR(VLOOKUP(CN386,LookupGrist,3, FALSE))</f>
        <v/>
      </c>
      <c r="CA381" s="195"/>
      <c r="CB381" s="195"/>
      <c r="CC381" s="195"/>
      <c r="CD381" s="195"/>
      <c r="CE381" s="195"/>
      <c r="CF381" s="195"/>
      <c r="CG381" s="195"/>
      <c r="CH381" s="195"/>
      <c r="CI381" s="195"/>
      <c r="CJ381" s="195"/>
      <c r="CK381" s="195"/>
      <c r="CL381" s="195"/>
      <c r="CM381" s="195"/>
      <c r="CN381" s="195"/>
      <c r="CO381" s="214">
        <f>IF(OR(CB375="PROSPIT",CJ375="PROSPIT"),1,0)</f>
        <v>0</v>
      </c>
      <c r="CP381" s="214">
        <f>IF(OR(CB375="DERSE",CJ375="DERSE"),1,0)</f>
        <v>0</v>
      </c>
      <c r="CQ381" s="214">
        <f>IF(OR(CB375="LIGHTWEIGHT",CJ375="LIGHTWEIGHT"),1,0)</f>
        <v>0</v>
      </c>
      <c r="CR381" s="214">
        <f>IF(OR(CB375="HEAVYWEIGHT",CJ375="HEAVYWEIGHT"),-1,0)</f>
        <v>0</v>
      </c>
      <c r="CS381" s="195"/>
      <c r="CT381" s="195"/>
      <c r="CU381" s="195"/>
      <c r="CV381" s="195"/>
      <c r="CW381" s="193"/>
      <c r="CX381" s="150"/>
    </row>
    <row r="382" ht="10.5" customHeight="1">
      <c r="A382" s="129"/>
      <c r="B382" s="144"/>
      <c r="C382" s="154"/>
      <c r="D382" s="155"/>
      <c r="E382" s="155"/>
      <c r="F382" s="155"/>
      <c r="G382" s="155"/>
      <c r="H382" s="156"/>
      <c r="I382" s="157"/>
      <c r="J382" s="155"/>
      <c r="K382" s="155"/>
      <c r="L382" s="155"/>
      <c r="M382" s="155"/>
      <c r="N382" s="158"/>
      <c r="Q382" s="154"/>
      <c r="R382" s="155"/>
      <c r="S382" s="155"/>
      <c r="T382" s="155"/>
      <c r="U382" s="155"/>
      <c r="V382" s="156"/>
      <c r="W382" s="157"/>
      <c r="X382" s="155"/>
      <c r="Y382" s="155"/>
      <c r="Z382" s="155"/>
      <c r="AA382" s="155"/>
      <c r="AB382" s="158"/>
      <c r="AE382" s="154"/>
      <c r="AF382" s="155"/>
      <c r="AG382" s="155"/>
      <c r="AH382" s="155"/>
      <c r="AI382" s="155"/>
      <c r="AJ382" s="156"/>
      <c r="AK382" s="157"/>
      <c r="AL382" s="155"/>
      <c r="AM382" s="155"/>
      <c r="AN382" s="155"/>
      <c r="AO382" s="155"/>
      <c r="AP382" s="158"/>
      <c r="AS382" s="154"/>
      <c r="AT382" s="155"/>
      <c r="AU382" s="155"/>
      <c r="AV382" s="155"/>
      <c r="AW382" s="155"/>
      <c r="AX382" s="156"/>
      <c r="AY382" s="157"/>
      <c r="AZ382" s="155"/>
      <c r="BA382" s="155"/>
      <c r="BB382" s="155"/>
      <c r="BC382" s="155"/>
      <c r="BD382" s="158"/>
      <c r="BG382" s="154"/>
      <c r="BH382" s="155"/>
      <c r="BI382" s="155"/>
      <c r="BJ382" s="155"/>
      <c r="BK382" s="155"/>
      <c r="BL382" s="156"/>
      <c r="BM382" s="157"/>
      <c r="BN382" s="155"/>
      <c r="BO382" s="155"/>
      <c r="BP382" s="155"/>
      <c r="BQ382" s="155"/>
      <c r="BR382" s="158"/>
      <c r="BU382" s="195"/>
      <c r="BV382" s="149"/>
      <c r="BW382" s="149"/>
      <c r="BX382" s="150"/>
      <c r="BY382" s="193"/>
      <c r="BZ382" s="208" t="b">
        <v>0</v>
      </c>
      <c r="CB382" s="209" t="str">
        <f>IFERROR(VLOOKUP(CQ386,LookupAction,3, FALSE),"NO ACTION")</f>
        <v>NO ACTION</v>
      </c>
      <c r="CK382" s="210" t="b">
        <v>0</v>
      </c>
      <c r="CM382" s="209" t="str">
        <f>IFERROR(VLOOKUP(CR386,LookupAction,3, FALSE),"NO ACTION")</f>
        <v>NO ACTION</v>
      </c>
      <c r="CV382" s="193"/>
      <c r="CW382" s="193"/>
      <c r="CX382" s="150"/>
    </row>
    <row r="383" ht="10.5" customHeight="1">
      <c r="A383" s="129"/>
      <c r="B383" s="144"/>
      <c r="C383" s="160"/>
      <c r="D383" s="161"/>
      <c r="E383" s="161"/>
      <c r="F383" s="161"/>
      <c r="G383" s="161"/>
      <c r="H383" s="162"/>
      <c r="I383" s="163"/>
      <c r="J383" s="161"/>
      <c r="K383" s="161"/>
      <c r="L383" s="161"/>
      <c r="M383" s="161"/>
      <c r="N383" s="164"/>
      <c r="O383" s="192" t="b">
        <v>0</v>
      </c>
      <c r="Q383" s="145"/>
      <c r="V383" s="146"/>
      <c r="W383" s="163"/>
      <c r="X383" s="161"/>
      <c r="Y383" s="161"/>
      <c r="Z383" s="161"/>
      <c r="AA383" s="161"/>
      <c r="AB383" s="164"/>
      <c r="AC383" s="192" t="b">
        <v>0</v>
      </c>
      <c r="AE383" s="160"/>
      <c r="AF383" s="161"/>
      <c r="AG383" s="161"/>
      <c r="AH383" s="161"/>
      <c r="AI383" s="161"/>
      <c r="AJ383" s="162"/>
      <c r="AK383" s="163"/>
      <c r="AL383" s="161"/>
      <c r="AM383" s="161"/>
      <c r="AN383" s="161"/>
      <c r="AO383" s="161"/>
      <c r="AP383" s="164"/>
      <c r="AQ383" s="192" t="b">
        <v>0</v>
      </c>
      <c r="AS383" s="160"/>
      <c r="AT383" s="161"/>
      <c r="AU383" s="161"/>
      <c r="AV383" s="161"/>
      <c r="AW383" s="161"/>
      <c r="AX383" s="162"/>
      <c r="AY383" s="163"/>
      <c r="AZ383" s="161"/>
      <c r="BA383" s="161"/>
      <c r="BB383" s="161"/>
      <c r="BC383" s="161"/>
      <c r="BD383" s="164"/>
      <c r="BE383" s="192" t="b">
        <v>0</v>
      </c>
      <c r="BG383" s="160"/>
      <c r="BH383" s="161"/>
      <c r="BI383" s="161"/>
      <c r="BJ383" s="161"/>
      <c r="BK383" s="161"/>
      <c r="BL383" s="162"/>
      <c r="BM383" s="163"/>
      <c r="BN383" s="161"/>
      <c r="BO383" s="161"/>
      <c r="BP383" s="161"/>
      <c r="BQ383" s="161"/>
      <c r="BR383" s="164"/>
      <c r="BS383" s="192" t="b">
        <v>0</v>
      </c>
      <c r="BU383" s="195"/>
      <c r="BV383" s="149"/>
      <c r="BW383" s="149"/>
      <c r="BX383" s="150"/>
      <c r="BY383" s="193"/>
      <c r="CV383" s="195"/>
      <c r="CW383" s="193"/>
      <c r="CX383" s="150"/>
    </row>
    <row r="384" ht="10.5" customHeight="1">
      <c r="A384" s="129"/>
      <c r="B384" s="144"/>
      <c r="C384" s="154"/>
      <c r="D384" s="155"/>
      <c r="E384" s="155"/>
      <c r="F384" s="155"/>
      <c r="G384" s="155"/>
      <c r="H384" s="156"/>
      <c r="I384" s="157"/>
      <c r="J384" s="155"/>
      <c r="K384" s="155"/>
      <c r="L384" s="155"/>
      <c r="M384" s="155"/>
      <c r="N384" s="158"/>
      <c r="Q384" s="154"/>
      <c r="R384" s="155"/>
      <c r="S384" s="155"/>
      <c r="T384" s="155"/>
      <c r="U384" s="155"/>
      <c r="V384" s="156"/>
      <c r="W384" s="157"/>
      <c r="X384" s="155"/>
      <c r="Y384" s="155"/>
      <c r="Z384" s="155"/>
      <c r="AA384" s="155"/>
      <c r="AB384" s="158"/>
      <c r="AE384" s="154"/>
      <c r="AF384" s="155"/>
      <c r="AG384" s="155"/>
      <c r="AH384" s="155"/>
      <c r="AI384" s="155"/>
      <c r="AJ384" s="156"/>
      <c r="AK384" s="157"/>
      <c r="AL384" s="155"/>
      <c r="AM384" s="155"/>
      <c r="AN384" s="155"/>
      <c r="AO384" s="155"/>
      <c r="AP384" s="158"/>
      <c r="AS384" s="154"/>
      <c r="AT384" s="155"/>
      <c r="AU384" s="155"/>
      <c r="AV384" s="155"/>
      <c r="AW384" s="155"/>
      <c r="AX384" s="156"/>
      <c r="AY384" s="157"/>
      <c r="AZ384" s="155"/>
      <c r="BA384" s="155"/>
      <c r="BB384" s="155"/>
      <c r="BC384" s="155"/>
      <c r="BD384" s="158"/>
      <c r="BG384" s="154"/>
      <c r="BH384" s="155"/>
      <c r="BI384" s="155"/>
      <c r="BJ384" s="155"/>
      <c r="BK384" s="155"/>
      <c r="BL384" s="156"/>
      <c r="BM384" s="157"/>
      <c r="BN384" s="155"/>
      <c r="BO384" s="155"/>
      <c r="BP384" s="155"/>
      <c r="BQ384" s="155"/>
      <c r="BR384" s="158"/>
      <c r="BU384" s="195"/>
      <c r="BV384" s="149"/>
      <c r="BW384" s="149"/>
      <c r="BX384" s="150"/>
      <c r="BY384" s="193"/>
      <c r="BZ384" s="210" t="b">
        <v>0</v>
      </c>
      <c r="CB384" s="209" t="str">
        <f>IFERROR(VLOOKUP(CS386,LookupAction,3, FALSE),"NO ACTION")</f>
        <v>NO ACTION</v>
      </c>
      <c r="CK384" s="208" t="b">
        <v>0</v>
      </c>
      <c r="CM384" s="209" t="str">
        <f>IFERROR(VLOOKUP(CT386,LookupAction,3, FALSE),"NO ACTION")</f>
        <v>NO ACTION</v>
      </c>
      <c r="CV384" s="195"/>
      <c r="CW384" s="193"/>
      <c r="CX384" s="150"/>
    </row>
    <row r="385" ht="10.5" customHeight="1">
      <c r="A385" s="129"/>
      <c r="B385" s="144"/>
      <c r="C385" s="160"/>
      <c r="D385" s="161"/>
      <c r="E385" s="161"/>
      <c r="F385" s="161"/>
      <c r="G385" s="161"/>
      <c r="H385" s="162"/>
      <c r="I385" s="163"/>
      <c r="J385" s="161"/>
      <c r="K385" s="161"/>
      <c r="L385" s="161"/>
      <c r="M385" s="161"/>
      <c r="N385" s="164"/>
      <c r="O385" s="192" t="b">
        <v>0</v>
      </c>
      <c r="Q385" s="145"/>
      <c r="V385" s="146"/>
      <c r="W385" s="163"/>
      <c r="X385" s="161"/>
      <c r="Y385" s="161"/>
      <c r="Z385" s="161"/>
      <c r="AA385" s="161"/>
      <c r="AB385" s="164"/>
      <c r="AC385" s="192" t="b">
        <v>0</v>
      </c>
      <c r="AE385" s="160"/>
      <c r="AF385" s="161"/>
      <c r="AG385" s="161"/>
      <c r="AH385" s="161"/>
      <c r="AI385" s="161"/>
      <c r="AJ385" s="162"/>
      <c r="AK385" s="163"/>
      <c r="AL385" s="161"/>
      <c r="AM385" s="161"/>
      <c r="AN385" s="161"/>
      <c r="AO385" s="161"/>
      <c r="AP385" s="164"/>
      <c r="AQ385" s="192" t="b">
        <v>0</v>
      </c>
      <c r="AS385" s="160"/>
      <c r="AT385" s="161"/>
      <c r="AU385" s="161"/>
      <c r="AV385" s="161"/>
      <c r="AW385" s="161"/>
      <c r="AX385" s="162"/>
      <c r="AY385" s="163"/>
      <c r="AZ385" s="161"/>
      <c r="BA385" s="161"/>
      <c r="BB385" s="161"/>
      <c r="BC385" s="161"/>
      <c r="BD385" s="164"/>
      <c r="BE385" s="192" t="b">
        <v>0</v>
      </c>
      <c r="BG385" s="160"/>
      <c r="BH385" s="161"/>
      <c r="BI385" s="161"/>
      <c r="BJ385" s="161"/>
      <c r="BK385" s="161"/>
      <c r="BL385" s="162"/>
      <c r="BM385" s="163"/>
      <c r="BN385" s="161"/>
      <c r="BO385" s="161"/>
      <c r="BP385" s="161"/>
      <c r="BQ385" s="161"/>
      <c r="BR385" s="164"/>
      <c r="BS385" s="192" t="b">
        <v>0</v>
      </c>
      <c r="BU385" s="195"/>
      <c r="BV385" s="149"/>
      <c r="BW385" s="149"/>
      <c r="BX385" s="150"/>
      <c r="BY385" s="193"/>
      <c r="CV385" s="195"/>
      <c r="CW385" s="193"/>
      <c r="CX385" s="150"/>
    </row>
    <row r="386" ht="10.5" customHeight="1">
      <c r="A386" s="129"/>
      <c r="B386" s="144"/>
      <c r="C386" s="154"/>
      <c r="D386" s="155"/>
      <c r="E386" s="155"/>
      <c r="F386" s="155"/>
      <c r="G386" s="155"/>
      <c r="H386" s="156"/>
      <c r="I386" s="157"/>
      <c r="J386" s="155"/>
      <c r="K386" s="155"/>
      <c r="L386" s="155"/>
      <c r="M386" s="155"/>
      <c r="N386" s="158"/>
      <c r="Q386" s="154"/>
      <c r="R386" s="155"/>
      <c r="S386" s="155"/>
      <c r="T386" s="155"/>
      <c r="U386" s="155"/>
      <c r="V386" s="156"/>
      <c r="W386" s="157"/>
      <c r="X386" s="155"/>
      <c r="Y386" s="155"/>
      <c r="Z386" s="155"/>
      <c r="AA386" s="155"/>
      <c r="AB386" s="158"/>
      <c r="AE386" s="154"/>
      <c r="AF386" s="155"/>
      <c r="AG386" s="155"/>
      <c r="AH386" s="155"/>
      <c r="AI386" s="155"/>
      <c r="AJ386" s="156"/>
      <c r="AK386" s="157"/>
      <c r="AL386" s="155"/>
      <c r="AM386" s="155"/>
      <c r="AN386" s="155"/>
      <c r="AO386" s="155"/>
      <c r="AP386" s="158"/>
      <c r="AS386" s="154"/>
      <c r="AT386" s="155"/>
      <c r="AU386" s="155"/>
      <c r="AV386" s="155"/>
      <c r="AW386" s="155"/>
      <c r="AX386" s="156"/>
      <c r="AY386" s="157"/>
      <c r="AZ386" s="155"/>
      <c r="BA386" s="155"/>
      <c r="BB386" s="155"/>
      <c r="BC386" s="155"/>
      <c r="BD386" s="158"/>
      <c r="BG386" s="154"/>
      <c r="BH386" s="155"/>
      <c r="BI386" s="155"/>
      <c r="BJ386" s="155"/>
      <c r="BK386" s="155"/>
      <c r="BL386" s="156"/>
      <c r="BM386" s="157"/>
      <c r="BN386" s="155"/>
      <c r="BO386" s="155"/>
      <c r="BP386" s="155"/>
      <c r="BQ386" s="155"/>
      <c r="BR386" s="158"/>
      <c r="BU386" s="195"/>
      <c r="BV386" s="149"/>
      <c r="BW386" s="149"/>
      <c r="BX386" s="150"/>
      <c r="BY386" s="193"/>
      <c r="BZ386" s="193"/>
      <c r="CA386" s="195"/>
      <c r="CB386" s="195"/>
      <c r="CC386" s="195"/>
      <c r="CD386" s="195"/>
      <c r="CE386" s="195"/>
      <c r="CF386" s="195"/>
      <c r="CG386" s="195"/>
      <c r="CH386" s="195"/>
      <c r="CI386" s="195"/>
      <c r="CJ386" s="195"/>
      <c r="CK386" s="195"/>
      <c r="CL386" s="195"/>
      <c r="CM386" s="216" t="str">
        <f t="array" ref="CM386">IFERROR(INDEX(Code_KindReturn, MATCH(TRUE, EXACT(CE401, Code_Code), 0)),"")</f>
        <v/>
      </c>
      <c r="CN386" s="216" t="str">
        <f t="array" ref="CN386">IFERROR(INDEX(Code_GristReturn, MATCH(TRUE, EXACT(CF401, Code_Code), 0)),"")</f>
        <v/>
      </c>
      <c r="CO386" s="216" t="str">
        <f t="array" ref="CO386">IFERROR(INDEX(Code_Trait1Return, MATCH(TRUE, EXACT(CG401, Code_Code), 0)),"")</f>
        <v/>
      </c>
      <c r="CP386" s="216" t="str">
        <f t="array" ref="CP386">IFERROR(INDEX(Code_Trait2Return, MATCH(TRUE, EXACT(CH401, Code_Code), 0)),"")</f>
        <v/>
      </c>
      <c r="CQ386" s="216" t="str">
        <f t="array" ref="CQ386">IFERROR(INDEX(Code_Action1Return, MATCH(TRUE, EXACT(CI401, Code_Code), 0)),"")</f>
        <v/>
      </c>
      <c r="CR386" s="216" t="str">
        <f t="array" ref="CR386">IFERROR(INDEX(Code_Action2Return, MATCH(TRUE, EXACT(CJ401, Code_Code), 0)),"")</f>
        <v/>
      </c>
      <c r="CS386" s="216" t="str">
        <f t="array" ref="CS386">IFERROR(INDEX(Code_Action3Return, MATCH(TRUE, EXACT(CK401, Code_Code), 0)),"")</f>
        <v/>
      </c>
      <c r="CT386" s="216" t="str">
        <f t="array" ref="CT386">IFERROR(INDEX(Code_Action4Return, MATCH(TRUE, EXACT(CL401, Code_Code), 0)),"")</f>
        <v/>
      </c>
      <c r="CU386" s="195"/>
      <c r="CV386" s="195"/>
      <c r="CW386" s="193"/>
      <c r="CX386" s="150"/>
    </row>
    <row r="387" ht="10.5" customHeight="1">
      <c r="A387" s="129"/>
      <c r="B387" s="144"/>
      <c r="C387" s="160"/>
      <c r="D387" s="161"/>
      <c r="E387" s="161"/>
      <c r="F387" s="161"/>
      <c r="G387" s="161"/>
      <c r="H387" s="162"/>
      <c r="I387" s="163"/>
      <c r="J387" s="161"/>
      <c r="K387" s="161"/>
      <c r="L387" s="161"/>
      <c r="M387" s="161"/>
      <c r="N387" s="164"/>
      <c r="O387" s="192" t="b">
        <v>0</v>
      </c>
      <c r="Q387" s="145"/>
      <c r="V387" s="146"/>
      <c r="W387" s="163"/>
      <c r="X387" s="161"/>
      <c r="Y387" s="161"/>
      <c r="Z387" s="161"/>
      <c r="AA387" s="161"/>
      <c r="AB387" s="164"/>
      <c r="AC387" s="192" t="b">
        <v>0</v>
      </c>
      <c r="AE387" s="160"/>
      <c r="AF387" s="161"/>
      <c r="AG387" s="161"/>
      <c r="AH387" s="161"/>
      <c r="AI387" s="161"/>
      <c r="AJ387" s="162"/>
      <c r="AK387" s="163"/>
      <c r="AL387" s="161"/>
      <c r="AM387" s="161"/>
      <c r="AN387" s="161"/>
      <c r="AO387" s="161"/>
      <c r="AP387" s="164"/>
      <c r="AQ387" s="192" t="b">
        <v>0</v>
      </c>
      <c r="AS387" s="160"/>
      <c r="AT387" s="161"/>
      <c r="AU387" s="161"/>
      <c r="AV387" s="161"/>
      <c r="AW387" s="161"/>
      <c r="AX387" s="162"/>
      <c r="AY387" s="163"/>
      <c r="AZ387" s="161"/>
      <c r="BA387" s="161"/>
      <c r="BB387" s="161"/>
      <c r="BC387" s="161"/>
      <c r="BD387" s="164"/>
      <c r="BE387" s="192" t="b">
        <v>0</v>
      </c>
      <c r="BG387" s="160"/>
      <c r="BH387" s="161"/>
      <c r="BI387" s="161"/>
      <c r="BJ387" s="161"/>
      <c r="BK387" s="161"/>
      <c r="BL387" s="162"/>
      <c r="BM387" s="163"/>
      <c r="BN387" s="161"/>
      <c r="BO387" s="161"/>
      <c r="BP387" s="161"/>
      <c r="BQ387" s="161"/>
      <c r="BR387" s="164"/>
      <c r="BS387" s="192" t="b">
        <v>0</v>
      </c>
      <c r="BU387" s="195"/>
      <c r="BV387" s="149"/>
      <c r="BW387" s="149"/>
      <c r="BX387" s="150"/>
      <c r="BY387" s="193"/>
      <c r="BZ387" s="193"/>
      <c r="CA387" s="193"/>
      <c r="CB387" s="193"/>
      <c r="CC387" s="193"/>
      <c r="CD387" s="193"/>
      <c r="CE387" s="193"/>
      <c r="CF387" s="193"/>
      <c r="CG387" s="193"/>
      <c r="CH387" s="193"/>
      <c r="CI387" s="193"/>
      <c r="CJ387" s="193"/>
      <c r="CK387" s="193"/>
      <c r="CL387" s="193"/>
      <c r="CM387" s="193"/>
      <c r="CN387" s="193"/>
      <c r="CO387" s="193"/>
      <c r="CP387" s="193"/>
      <c r="CQ387" s="193"/>
      <c r="CR387" s="193"/>
      <c r="CS387" s="193"/>
      <c r="CT387" s="193"/>
      <c r="CU387" s="193"/>
      <c r="CV387" s="193"/>
      <c r="CW387" s="193"/>
      <c r="CX387" s="150"/>
    </row>
    <row r="388" ht="10.5" customHeight="1">
      <c r="A388" s="129"/>
      <c r="B388" s="144"/>
      <c r="C388" s="154"/>
      <c r="D388" s="155"/>
      <c r="E388" s="155"/>
      <c r="F388" s="155"/>
      <c r="G388" s="155"/>
      <c r="H388" s="156"/>
      <c r="I388" s="157"/>
      <c r="J388" s="155"/>
      <c r="K388" s="155"/>
      <c r="L388" s="155"/>
      <c r="M388" s="155"/>
      <c r="N388" s="158"/>
      <c r="Q388" s="154"/>
      <c r="R388" s="155"/>
      <c r="S388" s="155"/>
      <c r="T388" s="155"/>
      <c r="U388" s="155"/>
      <c r="V388" s="156"/>
      <c r="W388" s="157"/>
      <c r="X388" s="155"/>
      <c r="Y388" s="155"/>
      <c r="Z388" s="155"/>
      <c r="AA388" s="155"/>
      <c r="AB388" s="158"/>
      <c r="AE388" s="154"/>
      <c r="AF388" s="155"/>
      <c r="AG388" s="155"/>
      <c r="AH388" s="155"/>
      <c r="AI388" s="155"/>
      <c r="AJ388" s="156"/>
      <c r="AK388" s="157"/>
      <c r="AL388" s="155"/>
      <c r="AM388" s="155"/>
      <c r="AN388" s="155"/>
      <c r="AO388" s="155"/>
      <c r="AP388" s="158"/>
      <c r="AS388" s="154"/>
      <c r="AT388" s="155"/>
      <c r="AU388" s="155"/>
      <c r="AV388" s="155"/>
      <c r="AW388" s="155"/>
      <c r="AX388" s="156"/>
      <c r="AY388" s="157"/>
      <c r="AZ388" s="155"/>
      <c r="BA388" s="155"/>
      <c r="BB388" s="155"/>
      <c r="BC388" s="155"/>
      <c r="BD388" s="158"/>
      <c r="BG388" s="154"/>
      <c r="BH388" s="155"/>
      <c r="BI388" s="155"/>
      <c r="BJ388" s="155"/>
      <c r="BK388" s="155"/>
      <c r="BL388" s="156"/>
      <c r="BM388" s="157"/>
      <c r="BN388" s="155"/>
      <c r="BO388" s="155"/>
      <c r="BP388" s="155"/>
      <c r="BQ388" s="155"/>
      <c r="BR388" s="158"/>
      <c r="BU388" s="195"/>
      <c r="BV388" s="149"/>
      <c r="BW388" s="149"/>
      <c r="BX388" s="150"/>
      <c r="BY388" s="193"/>
      <c r="BZ388" s="208" t="s">
        <v>16</v>
      </c>
      <c r="CM388" s="208" t="s">
        <v>46</v>
      </c>
      <c r="CV388" s="193"/>
      <c r="CW388" s="193"/>
      <c r="CX388" s="150"/>
    </row>
    <row r="389" ht="10.5" customHeight="1">
      <c r="A389" s="129"/>
      <c r="B389" s="144"/>
      <c r="C389" s="160"/>
      <c r="D389" s="161"/>
      <c r="E389" s="161"/>
      <c r="F389" s="161"/>
      <c r="G389" s="161"/>
      <c r="H389" s="162"/>
      <c r="I389" s="163"/>
      <c r="J389" s="161"/>
      <c r="K389" s="161"/>
      <c r="L389" s="161"/>
      <c r="M389" s="161"/>
      <c r="N389" s="164"/>
      <c r="O389" s="192" t="b">
        <v>0</v>
      </c>
      <c r="Q389" s="145"/>
      <c r="V389" s="146"/>
      <c r="W389" s="163"/>
      <c r="X389" s="161"/>
      <c r="Y389" s="161"/>
      <c r="Z389" s="161"/>
      <c r="AA389" s="161"/>
      <c r="AB389" s="164"/>
      <c r="AC389" s="192" t="b">
        <v>0</v>
      </c>
      <c r="AE389" s="160"/>
      <c r="AF389" s="161"/>
      <c r="AG389" s="161"/>
      <c r="AH389" s="161"/>
      <c r="AI389" s="161"/>
      <c r="AJ389" s="162"/>
      <c r="AK389" s="163"/>
      <c r="AL389" s="161"/>
      <c r="AM389" s="161"/>
      <c r="AN389" s="161"/>
      <c r="AO389" s="161"/>
      <c r="AP389" s="164"/>
      <c r="AQ389" s="192" t="b">
        <v>0</v>
      </c>
      <c r="AS389" s="160"/>
      <c r="AT389" s="161"/>
      <c r="AU389" s="161"/>
      <c r="AV389" s="161"/>
      <c r="AW389" s="161"/>
      <c r="AX389" s="162"/>
      <c r="AY389" s="163"/>
      <c r="AZ389" s="161"/>
      <c r="BA389" s="161"/>
      <c r="BB389" s="161"/>
      <c r="BC389" s="161"/>
      <c r="BD389" s="164"/>
      <c r="BE389" s="192" t="b">
        <v>0</v>
      </c>
      <c r="BG389" s="160"/>
      <c r="BH389" s="161"/>
      <c r="BI389" s="161"/>
      <c r="BJ389" s="161"/>
      <c r="BK389" s="161"/>
      <c r="BL389" s="162"/>
      <c r="BM389" s="163"/>
      <c r="BN389" s="161"/>
      <c r="BO389" s="161"/>
      <c r="BP389" s="161"/>
      <c r="BQ389" s="161"/>
      <c r="BR389" s="164"/>
      <c r="BS389" s="192" t="b">
        <v>0</v>
      </c>
      <c r="BU389" s="195"/>
      <c r="BV389" s="149"/>
      <c r="BW389" s="149"/>
      <c r="BX389" s="150"/>
      <c r="BY389" s="193"/>
      <c r="CV389" s="195"/>
      <c r="CW389" s="193"/>
      <c r="CX389" s="150"/>
    </row>
    <row r="390" ht="10.5" customHeight="1">
      <c r="A390" s="129"/>
      <c r="B390" s="144"/>
      <c r="C390" s="154"/>
      <c r="D390" s="155"/>
      <c r="E390" s="155"/>
      <c r="F390" s="155"/>
      <c r="G390" s="155"/>
      <c r="H390" s="156"/>
      <c r="I390" s="157"/>
      <c r="J390" s="155"/>
      <c r="K390" s="155"/>
      <c r="L390" s="155"/>
      <c r="M390" s="155"/>
      <c r="N390" s="158"/>
      <c r="Q390" s="154"/>
      <c r="R390" s="155"/>
      <c r="S390" s="155"/>
      <c r="T390" s="155"/>
      <c r="U390" s="155"/>
      <c r="V390" s="156"/>
      <c r="W390" s="157"/>
      <c r="X390" s="155"/>
      <c r="Y390" s="155"/>
      <c r="Z390" s="155"/>
      <c r="AA390" s="155"/>
      <c r="AB390" s="158"/>
      <c r="AE390" s="154"/>
      <c r="AF390" s="155"/>
      <c r="AG390" s="155"/>
      <c r="AH390" s="155"/>
      <c r="AI390" s="155"/>
      <c r="AJ390" s="156"/>
      <c r="AK390" s="157"/>
      <c r="AL390" s="155"/>
      <c r="AM390" s="155"/>
      <c r="AN390" s="155"/>
      <c r="AO390" s="155"/>
      <c r="AP390" s="158"/>
      <c r="AS390" s="154"/>
      <c r="AT390" s="155"/>
      <c r="AU390" s="155"/>
      <c r="AV390" s="155"/>
      <c r="AW390" s="155"/>
      <c r="AX390" s="156"/>
      <c r="AY390" s="157"/>
      <c r="AZ390" s="155"/>
      <c r="BA390" s="155"/>
      <c r="BB390" s="155"/>
      <c r="BC390" s="155"/>
      <c r="BD390" s="158"/>
      <c r="BG390" s="154"/>
      <c r="BH390" s="155"/>
      <c r="BI390" s="155"/>
      <c r="BJ390" s="155"/>
      <c r="BK390" s="155"/>
      <c r="BL390" s="156"/>
      <c r="BM390" s="157"/>
      <c r="BN390" s="155"/>
      <c r="BO390" s="155"/>
      <c r="BP390" s="155"/>
      <c r="BQ390" s="155"/>
      <c r="BR390" s="158"/>
      <c r="BU390" s="195"/>
      <c r="BV390" s="149"/>
      <c r="BW390" s="149"/>
      <c r="BX390" s="150"/>
      <c r="BY390" s="193"/>
      <c r="BZ390" s="208" t="s">
        <v>19</v>
      </c>
      <c r="CB390" s="217" t="str">
        <f>IFERROR(IFS(BZ375=TRUE,TRAITCSTLOOPUP(CM388,CB375),CH375=TRUE,TRAITCSTLOOPUP(CM388,CJ375),BZ382=TRUE,VLOOKUP(CB382,AllAction,12, False),CK382=TRUE,VLOOKUP(CM382,AllAction,12, False),BZ384=TRUE,VLOOKUP(CB384,AllAction,12, False),CK384=TRUE,VLOOKUP(CM384,AllAction,12, False)),"")</f>
        <v/>
      </c>
      <c r="CC390" s="177"/>
      <c r="CD390" s="218" t="str">
        <f>IFERROR(IFS(BZ375=TRUE,TRAITTEXTLOOKUP(CM388,CB375),CH375=TRUE,TRAITTEXTLOOKUP(CM388,CJ375),BZ382=TRUE,VLOOKUP(CB382,AllAction,18, False),CK382=TRUE,VLOOKUP(CM382,AllAction,18, False),BZ384=TRUE,VLOOKUP(CB384,AllAction,18, False),CK384=TRUE,VLOOKUP(CM384,AllAction,18, False)),"")</f>
        <v/>
      </c>
      <c r="CE390" s="179"/>
      <c r="CF390" s="179"/>
      <c r="CG390" s="179"/>
      <c r="CH390" s="179"/>
      <c r="CI390" s="179"/>
      <c r="CJ390" s="179"/>
      <c r="CK390" s="179"/>
      <c r="CL390" s="179"/>
      <c r="CM390" s="179"/>
      <c r="CN390" s="179"/>
      <c r="CO390" s="179"/>
      <c r="CP390" s="179"/>
      <c r="CQ390" s="179"/>
      <c r="CR390" s="179"/>
      <c r="CS390" s="179"/>
      <c r="CT390" s="179"/>
      <c r="CU390" s="177"/>
      <c r="CV390" s="195"/>
      <c r="CW390" s="193"/>
      <c r="CX390" s="150"/>
    </row>
    <row r="391" ht="10.5" customHeight="1">
      <c r="A391" s="129"/>
      <c r="B391" s="144"/>
      <c r="C391" s="160"/>
      <c r="D391" s="161"/>
      <c r="E391" s="161"/>
      <c r="F391" s="161"/>
      <c r="G391" s="161"/>
      <c r="H391" s="162"/>
      <c r="I391" s="163"/>
      <c r="J391" s="161"/>
      <c r="K391" s="161"/>
      <c r="L391" s="161"/>
      <c r="M391" s="161"/>
      <c r="N391" s="164"/>
      <c r="O391" s="192" t="b">
        <v>0</v>
      </c>
      <c r="Q391" s="145"/>
      <c r="V391" s="146"/>
      <c r="W391" s="163"/>
      <c r="X391" s="161"/>
      <c r="Y391" s="161"/>
      <c r="Z391" s="161"/>
      <c r="AA391" s="161"/>
      <c r="AB391" s="164"/>
      <c r="AC391" s="192" t="b">
        <v>0</v>
      </c>
      <c r="AE391" s="160"/>
      <c r="AF391" s="161"/>
      <c r="AG391" s="161"/>
      <c r="AH391" s="161"/>
      <c r="AI391" s="161"/>
      <c r="AJ391" s="162"/>
      <c r="AK391" s="163"/>
      <c r="AL391" s="161"/>
      <c r="AM391" s="161"/>
      <c r="AN391" s="161"/>
      <c r="AO391" s="161"/>
      <c r="AP391" s="164"/>
      <c r="AQ391" s="192" t="b">
        <v>0</v>
      </c>
      <c r="AS391" s="160"/>
      <c r="AT391" s="161"/>
      <c r="AU391" s="161"/>
      <c r="AV391" s="161"/>
      <c r="AW391" s="161"/>
      <c r="AX391" s="162"/>
      <c r="AY391" s="163"/>
      <c r="AZ391" s="161"/>
      <c r="BA391" s="161"/>
      <c r="BB391" s="161"/>
      <c r="BC391" s="161"/>
      <c r="BD391" s="164"/>
      <c r="BE391" s="192" t="b">
        <v>0</v>
      </c>
      <c r="BG391" s="160"/>
      <c r="BH391" s="161"/>
      <c r="BI391" s="161"/>
      <c r="BJ391" s="161"/>
      <c r="BK391" s="161"/>
      <c r="BL391" s="162"/>
      <c r="BM391" s="163"/>
      <c r="BN391" s="161"/>
      <c r="BO391" s="161"/>
      <c r="BP391" s="161"/>
      <c r="BQ391" s="161"/>
      <c r="BR391" s="164"/>
      <c r="BS391" s="192" t="b">
        <v>0</v>
      </c>
      <c r="BU391" s="195"/>
      <c r="BV391" s="149"/>
      <c r="BW391" s="149"/>
      <c r="BX391" s="150"/>
      <c r="BY391" s="193"/>
      <c r="CB391" s="180"/>
      <c r="CC391" s="181"/>
      <c r="CD391" s="182"/>
      <c r="CU391" s="183"/>
      <c r="CV391" s="195"/>
      <c r="CW391" s="193"/>
      <c r="CX391" s="150"/>
    </row>
    <row r="392" ht="10.5" customHeight="1">
      <c r="A392" s="129"/>
      <c r="B392" s="144"/>
      <c r="C392" s="154"/>
      <c r="D392" s="155"/>
      <c r="E392" s="155"/>
      <c r="F392" s="155"/>
      <c r="G392" s="155"/>
      <c r="H392" s="156"/>
      <c r="I392" s="157"/>
      <c r="J392" s="155"/>
      <c r="K392" s="155"/>
      <c r="L392" s="155"/>
      <c r="M392" s="155"/>
      <c r="N392" s="158"/>
      <c r="Q392" s="154"/>
      <c r="R392" s="155"/>
      <c r="S392" s="155"/>
      <c r="T392" s="155"/>
      <c r="U392" s="155"/>
      <c r="V392" s="156"/>
      <c r="W392" s="157"/>
      <c r="X392" s="155"/>
      <c r="Y392" s="155"/>
      <c r="Z392" s="155"/>
      <c r="AA392" s="155"/>
      <c r="AB392" s="158"/>
      <c r="AE392" s="154"/>
      <c r="AF392" s="155"/>
      <c r="AG392" s="155"/>
      <c r="AH392" s="155"/>
      <c r="AI392" s="155"/>
      <c r="AJ392" s="156"/>
      <c r="AK392" s="157"/>
      <c r="AL392" s="155"/>
      <c r="AM392" s="155"/>
      <c r="AN392" s="155"/>
      <c r="AO392" s="155"/>
      <c r="AP392" s="158"/>
      <c r="AS392" s="154"/>
      <c r="AT392" s="155"/>
      <c r="AU392" s="155"/>
      <c r="AV392" s="155"/>
      <c r="AW392" s="155"/>
      <c r="AX392" s="156"/>
      <c r="AY392" s="157"/>
      <c r="AZ392" s="155"/>
      <c r="BA392" s="155"/>
      <c r="BB392" s="155"/>
      <c r="BC392" s="155"/>
      <c r="BD392" s="158"/>
      <c r="BG392" s="154"/>
      <c r="BH392" s="155"/>
      <c r="BI392" s="155"/>
      <c r="BJ392" s="155"/>
      <c r="BK392" s="155"/>
      <c r="BL392" s="156"/>
      <c r="BM392" s="157"/>
      <c r="BN392" s="155"/>
      <c r="BO392" s="155"/>
      <c r="BP392" s="155"/>
      <c r="BQ392" s="155"/>
      <c r="BR392" s="158"/>
      <c r="BU392" s="195"/>
      <c r="BV392" s="149"/>
      <c r="BW392" s="149"/>
      <c r="BX392" s="150"/>
      <c r="BY392" s="193"/>
      <c r="BZ392" s="208" t="s">
        <v>20</v>
      </c>
      <c r="CB392" s="217" t="str">
        <f>IFERROR(IFS(OR(BZ375=TRUE,CH375=TRUE),"",BZ382=TRUE,VLOOKUP(CB382,AllAction,16, False),CK382=TRUE,VLOOKUP(CM382,AllAction,16, False),BZ384=TRUE,VLOOKUP(CB384,AllAction,16, False),CK384=TRUE,VLOOKUP(CM384,AllAction,16, False)),"")</f>
        <v/>
      </c>
      <c r="CC392" s="177"/>
      <c r="CD392" s="182"/>
      <c r="CU392" s="183"/>
      <c r="CV392" s="195"/>
      <c r="CW392" s="193"/>
      <c r="CX392" s="150"/>
    </row>
    <row r="393" ht="10.5" customHeight="1">
      <c r="A393" s="129"/>
      <c r="B393" s="144"/>
      <c r="C393" s="160"/>
      <c r="D393" s="161"/>
      <c r="E393" s="161"/>
      <c r="F393" s="161"/>
      <c r="G393" s="161"/>
      <c r="H393" s="162"/>
      <c r="I393" s="163"/>
      <c r="J393" s="161"/>
      <c r="K393" s="161"/>
      <c r="L393" s="161"/>
      <c r="M393" s="161"/>
      <c r="N393" s="164"/>
      <c r="O393" s="192" t="b">
        <v>0</v>
      </c>
      <c r="Q393" s="145"/>
      <c r="V393" s="146"/>
      <c r="W393" s="163"/>
      <c r="X393" s="161"/>
      <c r="Y393" s="161"/>
      <c r="Z393" s="161"/>
      <c r="AA393" s="161"/>
      <c r="AB393" s="164"/>
      <c r="AC393" s="192" t="b">
        <v>0</v>
      </c>
      <c r="AE393" s="160"/>
      <c r="AF393" s="161"/>
      <c r="AG393" s="161"/>
      <c r="AH393" s="161"/>
      <c r="AI393" s="161"/>
      <c r="AJ393" s="162"/>
      <c r="AK393" s="163"/>
      <c r="AL393" s="161"/>
      <c r="AM393" s="161"/>
      <c r="AN393" s="161"/>
      <c r="AO393" s="161"/>
      <c r="AP393" s="164"/>
      <c r="AQ393" s="192" t="b">
        <v>0</v>
      </c>
      <c r="AS393" s="160"/>
      <c r="AT393" s="161"/>
      <c r="AU393" s="161"/>
      <c r="AV393" s="161"/>
      <c r="AW393" s="161"/>
      <c r="AX393" s="162"/>
      <c r="AY393" s="163"/>
      <c r="AZ393" s="161"/>
      <c r="BA393" s="161"/>
      <c r="BB393" s="161"/>
      <c r="BC393" s="161"/>
      <c r="BD393" s="164"/>
      <c r="BE393" s="192" t="b">
        <v>0</v>
      </c>
      <c r="BG393" s="160"/>
      <c r="BH393" s="161"/>
      <c r="BI393" s="161"/>
      <c r="BJ393" s="161"/>
      <c r="BK393" s="161"/>
      <c r="BL393" s="162"/>
      <c r="BM393" s="163"/>
      <c r="BN393" s="161"/>
      <c r="BO393" s="161"/>
      <c r="BP393" s="161"/>
      <c r="BQ393" s="161"/>
      <c r="BR393" s="164"/>
      <c r="BS393" s="192" t="b">
        <v>0</v>
      </c>
      <c r="BU393" s="195"/>
      <c r="BV393" s="149"/>
      <c r="BW393" s="149"/>
      <c r="BX393" s="150"/>
      <c r="BY393" s="193"/>
      <c r="CB393" s="180"/>
      <c r="CC393" s="181"/>
      <c r="CD393" s="182"/>
      <c r="CU393" s="183"/>
      <c r="CV393" s="195"/>
      <c r="CW393" s="193"/>
      <c r="CX393" s="150"/>
    </row>
    <row r="394" ht="10.5" customHeight="1">
      <c r="A394" s="129"/>
      <c r="B394" s="144"/>
      <c r="C394" s="154"/>
      <c r="D394" s="155"/>
      <c r="E394" s="155"/>
      <c r="F394" s="155"/>
      <c r="G394" s="155"/>
      <c r="H394" s="156"/>
      <c r="I394" s="157"/>
      <c r="J394" s="155"/>
      <c r="K394" s="155"/>
      <c r="L394" s="155"/>
      <c r="M394" s="155"/>
      <c r="N394" s="158"/>
      <c r="Q394" s="154"/>
      <c r="R394" s="155"/>
      <c r="S394" s="155"/>
      <c r="T394" s="155"/>
      <c r="U394" s="155"/>
      <c r="V394" s="156"/>
      <c r="W394" s="157"/>
      <c r="X394" s="155"/>
      <c r="Y394" s="155"/>
      <c r="Z394" s="155"/>
      <c r="AA394" s="155"/>
      <c r="AB394" s="158"/>
      <c r="AE394" s="154"/>
      <c r="AF394" s="155"/>
      <c r="AG394" s="155"/>
      <c r="AH394" s="155"/>
      <c r="AI394" s="155"/>
      <c r="AJ394" s="156"/>
      <c r="AK394" s="157"/>
      <c r="AL394" s="155"/>
      <c r="AM394" s="155"/>
      <c r="AN394" s="155"/>
      <c r="AO394" s="155"/>
      <c r="AP394" s="158"/>
      <c r="AS394" s="154"/>
      <c r="AT394" s="155"/>
      <c r="AU394" s="155"/>
      <c r="AV394" s="155"/>
      <c r="AW394" s="155"/>
      <c r="AX394" s="156"/>
      <c r="AY394" s="157"/>
      <c r="AZ394" s="155"/>
      <c r="BA394" s="155"/>
      <c r="BB394" s="155"/>
      <c r="BC394" s="155"/>
      <c r="BD394" s="158"/>
      <c r="BG394" s="154"/>
      <c r="BH394" s="155"/>
      <c r="BI394" s="155"/>
      <c r="BJ394" s="155"/>
      <c r="BK394" s="155"/>
      <c r="BL394" s="156"/>
      <c r="BM394" s="157"/>
      <c r="BN394" s="155"/>
      <c r="BO394" s="155"/>
      <c r="BP394" s="155"/>
      <c r="BQ394" s="155"/>
      <c r="BR394" s="158"/>
      <c r="BU394" s="195"/>
      <c r="BV394" s="149"/>
      <c r="BW394" s="149"/>
      <c r="BX394" s="150"/>
      <c r="BY394" s="193"/>
      <c r="BZ394" s="208" t="s">
        <v>21</v>
      </c>
      <c r="CB394" s="217" t="str">
        <f>IFERROR(IFS(OR(BZ375=TRUE,CH375=TRUE),"",BZ382=TRUE,VLOOKUP(CB382,AllAction,14, False),CK382=TRUE,VLOOKUP(CM382,AllAction,14, False),BZ384=TRUE,VLOOKUP(CB384,AllAction,14, False),CK384=TRUE,VLOOKUP(CM384,AllAction,14, False)),"")</f>
        <v/>
      </c>
      <c r="CC394" s="177"/>
      <c r="CD394" s="182"/>
      <c r="CU394" s="183"/>
      <c r="CV394" s="195"/>
      <c r="CW394" s="193"/>
      <c r="CX394" s="150"/>
    </row>
    <row r="395" ht="10.5" customHeight="1">
      <c r="A395" s="129"/>
      <c r="B395" s="144"/>
      <c r="C395" s="160"/>
      <c r="D395" s="161"/>
      <c r="E395" s="161"/>
      <c r="F395" s="161"/>
      <c r="G395" s="161"/>
      <c r="H395" s="162"/>
      <c r="I395" s="163"/>
      <c r="J395" s="161"/>
      <c r="K395" s="161"/>
      <c r="L395" s="161"/>
      <c r="M395" s="161"/>
      <c r="N395" s="164"/>
      <c r="O395" s="192" t="b">
        <v>0</v>
      </c>
      <c r="Q395" s="145"/>
      <c r="V395" s="146"/>
      <c r="W395" s="163"/>
      <c r="X395" s="161"/>
      <c r="Y395" s="161"/>
      <c r="Z395" s="161"/>
      <c r="AA395" s="161"/>
      <c r="AB395" s="164"/>
      <c r="AC395" s="192" t="b">
        <v>0</v>
      </c>
      <c r="AE395" s="160"/>
      <c r="AF395" s="161"/>
      <c r="AG395" s="161"/>
      <c r="AH395" s="161"/>
      <c r="AI395" s="161"/>
      <c r="AJ395" s="162"/>
      <c r="AK395" s="163"/>
      <c r="AL395" s="161"/>
      <c r="AM395" s="161"/>
      <c r="AN395" s="161"/>
      <c r="AO395" s="161"/>
      <c r="AP395" s="164"/>
      <c r="AQ395" s="192" t="b">
        <v>0</v>
      </c>
      <c r="AS395" s="160"/>
      <c r="AT395" s="161"/>
      <c r="AU395" s="161"/>
      <c r="AV395" s="161"/>
      <c r="AW395" s="161"/>
      <c r="AX395" s="162"/>
      <c r="AY395" s="163"/>
      <c r="AZ395" s="161"/>
      <c r="BA395" s="161"/>
      <c r="BB395" s="161"/>
      <c r="BC395" s="161"/>
      <c r="BD395" s="164"/>
      <c r="BE395" s="192" t="b">
        <v>0</v>
      </c>
      <c r="BG395" s="160"/>
      <c r="BH395" s="161"/>
      <c r="BI395" s="161"/>
      <c r="BJ395" s="161"/>
      <c r="BK395" s="161"/>
      <c r="BL395" s="162"/>
      <c r="BM395" s="163"/>
      <c r="BN395" s="161"/>
      <c r="BO395" s="161"/>
      <c r="BP395" s="161"/>
      <c r="BQ395" s="161"/>
      <c r="BR395" s="164"/>
      <c r="BS395" s="192" t="b">
        <v>0</v>
      </c>
      <c r="BU395" s="195"/>
      <c r="BV395" s="149"/>
      <c r="BW395" s="149"/>
      <c r="BX395" s="150"/>
      <c r="BY395" s="193"/>
      <c r="CB395" s="182"/>
      <c r="CC395" s="183"/>
      <c r="CD395" s="182"/>
      <c r="CU395" s="183"/>
      <c r="CV395" s="195"/>
      <c r="CW395" s="193"/>
      <c r="CX395" s="150"/>
    </row>
    <row r="396" ht="10.5" customHeight="1">
      <c r="A396" s="129"/>
      <c r="B396" s="144"/>
      <c r="C396" s="154"/>
      <c r="D396" s="155"/>
      <c r="E396" s="155"/>
      <c r="F396" s="155"/>
      <c r="G396" s="155"/>
      <c r="H396" s="156"/>
      <c r="I396" s="157"/>
      <c r="J396" s="155"/>
      <c r="K396" s="155"/>
      <c r="L396" s="155"/>
      <c r="M396" s="155"/>
      <c r="N396" s="158"/>
      <c r="Q396" s="154"/>
      <c r="R396" s="155"/>
      <c r="S396" s="155"/>
      <c r="T396" s="155"/>
      <c r="U396" s="155"/>
      <c r="V396" s="156"/>
      <c r="W396" s="157"/>
      <c r="X396" s="155"/>
      <c r="Y396" s="155"/>
      <c r="Z396" s="155"/>
      <c r="AA396" s="155"/>
      <c r="AB396" s="158"/>
      <c r="AE396" s="154"/>
      <c r="AF396" s="155"/>
      <c r="AG396" s="155"/>
      <c r="AH396" s="155"/>
      <c r="AI396" s="155"/>
      <c r="AJ396" s="156"/>
      <c r="AK396" s="157"/>
      <c r="AL396" s="155"/>
      <c r="AM396" s="155"/>
      <c r="AN396" s="155"/>
      <c r="AO396" s="155"/>
      <c r="AP396" s="158"/>
      <c r="AS396" s="154"/>
      <c r="AT396" s="155"/>
      <c r="AU396" s="155"/>
      <c r="AV396" s="155"/>
      <c r="AW396" s="155"/>
      <c r="AX396" s="156"/>
      <c r="AY396" s="157"/>
      <c r="AZ396" s="155"/>
      <c r="BA396" s="155"/>
      <c r="BB396" s="155"/>
      <c r="BC396" s="155"/>
      <c r="BD396" s="158"/>
      <c r="BG396" s="154"/>
      <c r="BH396" s="155"/>
      <c r="BI396" s="155"/>
      <c r="BJ396" s="155"/>
      <c r="BK396" s="155"/>
      <c r="BL396" s="156"/>
      <c r="BM396" s="157"/>
      <c r="BN396" s="155"/>
      <c r="BO396" s="155"/>
      <c r="BP396" s="155"/>
      <c r="BQ396" s="155"/>
      <c r="BR396" s="158"/>
      <c r="BU396" s="195"/>
      <c r="BV396" s="149"/>
      <c r="BW396" s="149"/>
      <c r="BX396" s="150"/>
      <c r="BY396" s="193"/>
      <c r="CB396" s="180"/>
      <c r="CC396" s="181"/>
      <c r="CD396" s="180"/>
      <c r="CE396" s="184"/>
      <c r="CF396" s="184"/>
      <c r="CG396" s="184"/>
      <c r="CH396" s="184"/>
      <c r="CI396" s="184"/>
      <c r="CJ396" s="184"/>
      <c r="CK396" s="184"/>
      <c r="CL396" s="184"/>
      <c r="CM396" s="184"/>
      <c r="CN396" s="184"/>
      <c r="CO396" s="184"/>
      <c r="CP396" s="184"/>
      <c r="CQ396" s="184"/>
      <c r="CR396" s="184"/>
      <c r="CS396" s="184"/>
      <c r="CT396" s="184"/>
      <c r="CU396" s="181"/>
      <c r="CV396" s="195"/>
      <c r="CW396" s="193"/>
      <c r="CX396" s="150"/>
    </row>
    <row r="397" ht="10.5" customHeight="1">
      <c r="A397" s="129"/>
      <c r="B397" s="144"/>
      <c r="C397" s="160"/>
      <c r="D397" s="161"/>
      <c r="E397" s="161"/>
      <c r="F397" s="161"/>
      <c r="G397" s="161"/>
      <c r="H397" s="162"/>
      <c r="I397" s="163"/>
      <c r="J397" s="161"/>
      <c r="K397" s="161"/>
      <c r="L397" s="161"/>
      <c r="M397" s="161"/>
      <c r="N397" s="164"/>
      <c r="O397" s="192" t="b">
        <v>0</v>
      </c>
      <c r="Q397" s="145"/>
      <c r="V397" s="146"/>
      <c r="W397" s="163"/>
      <c r="X397" s="161"/>
      <c r="Y397" s="161"/>
      <c r="Z397" s="161"/>
      <c r="AA397" s="161"/>
      <c r="AB397" s="164"/>
      <c r="AC397" s="192" t="b">
        <v>0</v>
      </c>
      <c r="AE397" s="160"/>
      <c r="AF397" s="161"/>
      <c r="AG397" s="161"/>
      <c r="AH397" s="161"/>
      <c r="AI397" s="161"/>
      <c r="AJ397" s="162"/>
      <c r="AK397" s="163"/>
      <c r="AL397" s="161"/>
      <c r="AM397" s="161"/>
      <c r="AN397" s="161"/>
      <c r="AO397" s="161"/>
      <c r="AP397" s="164"/>
      <c r="AQ397" s="192" t="b">
        <v>0</v>
      </c>
      <c r="AS397" s="160"/>
      <c r="AT397" s="161"/>
      <c r="AU397" s="161"/>
      <c r="AV397" s="161"/>
      <c r="AW397" s="161"/>
      <c r="AX397" s="162"/>
      <c r="AY397" s="163"/>
      <c r="AZ397" s="161"/>
      <c r="BA397" s="161"/>
      <c r="BB397" s="161"/>
      <c r="BC397" s="161"/>
      <c r="BD397" s="164"/>
      <c r="BE397" s="192" t="b">
        <v>0</v>
      </c>
      <c r="BG397" s="160"/>
      <c r="BH397" s="161"/>
      <c r="BI397" s="161"/>
      <c r="BJ397" s="161"/>
      <c r="BK397" s="161"/>
      <c r="BL397" s="162"/>
      <c r="BM397" s="163"/>
      <c r="BN397" s="161"/>
      <c r="BO397" s="161"/>
      <c r="BP397" s="161"/>
      <c r="BQ397" s="161"/>
      <c r="BR397" s="164"/>
      <c r="BS397" s="192" t="b">
        <v>0</v>
      </c>
      <c r="BU397" s="195"/>
      <c r="BV397" s="149"/>
      <c r="BW397" s="149"/>
      <c r="BX397" s="150"/>
      <c r="BY397" s="193"/>
      <c r="BZ397" s="193"/>
      <c r="CA397" s="195"/>
      <c r="CB397" s="195"/>
      <c r="CC397" s="195"/>
      <c r="CD397" s="195"/>
      <c r="CE397" s="195"/>
      <c r="CF397" s="195"/>
      <c r="CG397" s="195"/>
      <c r="CH397" s="195"/>
      <c r="CI397" s="195"/>
      <c r="CJ397" s="195"/>
      <c r="CK397" s="195"/>
      <c r="CL397" s="195"/>
      <c r="CM397" s="195"/>
      <c r="CN397" s="195"/>
      <c r="CO397" s="195"/>
      <c r="CP397" s="195"/>
      <c r="CQ397" s="195"/>
      <c r="CR397" s="195"/>
      <c r="CS397" s="195"/>
      <c r="CT397" s="195"/>
      <c r="CU397" s="195"/>
      <c r="CV397" s="195"/>
      <c r="CW397" s="193"/>
      <c r="CX397" s="150"/>
    </row>
    <row r="398" ht="10.5" customHeight="1">
      <c r="A398" s="129"/>
      <c r="B398" s="144"/>
      <c r="C398" s="154"/>
      <c r="D398" s="155"/>
      <c r="E398" s="155"/>
      <c r="F398" s="155"/>
      <c r="G398" s="155"/>
      <c r="H398" s="156"/>
      <c r="I398" s="157"/>
      <c r="J398" s="155"/>
      <c r="K398" s="155"/>
      <c r="L398" s="155"/>
      <c r="M398" s="155"/>
      <c r="N398" s="158"/>
      <c r="Q398" s="154"/>
      <c r="R398" s="155"/>
      <c r="S398" s="155"/>
      <c r="T398" s="155"/>
      <c r="U398" s="155"/>
      <c r="V398" s="156"/>
      <c r="W398" s="157"/>
      <c r="X398" s="155"/>
      <c r="Y398" s="155"/>
      <c r="Z398" s="155"/>
      <c r="AA398" s="155"/>
      <c r="AB398" s="158"/>
      <c r="AE398" s="154"/>
      <c r="AF398" s="155"/>
      <c r="AG398" s="155"/>
      <c r="AH398" s="155"/>
      <c r="AI398" s="155"/>
      <c r="AJ398" s="156"/>
      <c r="AK398" s="157"/>
      <c r="AL398" s="155"/>
      <c r="AM398" s="155"/>
      <c r="AN398" s="155"/>
      <c r="AO398" s="155"/>
      <c r="AP398" s="158"/>
      <c r="AS398" s="154"/>
      <c r="AT398" s="155"/>
      <c r="AU398" s="155"/>
      <c r="AV398" s="155"/>
      <c r="AW398" s="155"/>
      <c r="AX398" s="156"/>
      <c r="AY398" s="157"/>
      <c r="AZ398" s="155"/>
      <c r="BA398" s="155"/>
      <c r="BB398" s="155"/>
      <c r="BC398" s="155"/>
      <c r="BD398" s="158"/>
      <c r="BG398" s="154"/>
      <c r="BH398" s="155"/>
      <c r="BI398" s="155"/>
      <c r="BJ398" s="155"/>
      <c r="BK398" s="155"/>
      <c r="BL398" s="156"/>
      <c r="BM398" s="157"/>
      <c r="BN398" s="155"/>
      <c r="BO398" s="155"/>
      <c r="BP398" s="155"/>
      <c r="BQ398" s="155"/>
      <c r="BR398" s="158"/>
      <c r="BU398" s="195"/>
      <c r="BV398" s="149"/>
      <c r="BW398" s="149"/>
      <c r="BX398" s="150"/>
      <c r="BY398" s="193"/>
      <c r="BZ398" s="193"/>
      <c r="CA398" s="193"/>
      <c r="CB398" s="193"/>
      <c r="CC398" s="193"/>
      <c r="CD398" s="193"/>
      <c r="CE398" s="193"/>
      <c r="CF398" s="193"/>
      <c r="CG398" s="193"/>
      <c r="CH398" s="193"/>
      <c r="CI398" s="193"/>
      <c r="CJ398" s="193"/>
      <c r="CK398" s="193"/>
      <c r="CL398" s="193"/>
      <c r="CM398" s="193"/>
      <c r="CN398" s="193"/>
      <c r="CO398" s="193"/>
      <c r="CP398" s="193"/>
      <c r="CQ398" s="193"/>
      <c r="CR398" s="193"/>
      <c r="CS398" s="193"/>
      <c r="CT398" s="193"/>
      <c r="CU398" s="193"/>
      <c r="CV398" s="193"/>
      <c r="CW398" s="193"/>
      <c r="CX398" s="150"/>
    </row>
    <row r="399" ht="10.5" customHeight="1">
      <c r="A399" s="129"/>
      <c r="B399" s="144"/>
      <c r="C399" s="160"/>
      <c r="D399" s="161"/>
      <c r="E399" s="161"/>
      <c r="F399" s="161"/>
      <c r="G399" s="161"/>
      <c r="H399" s="162"/>
      <c r="I399" s="163"/>
      <c r="J399" s="161"/>
      <c r="K399" s="161"/>
      <c r="L399" s="161"/>
      <c r="M399" s="161"/>
      <c r="N399" s="164"/>
      <c r="O399" s="192" t="b">
        <v>0</v>
      </c>
      <c r="Q399" s="145"/>
      <c r="V399" s="146"/>
      <c r="W399" s="163"/>
      <c r="X399" s="161"/>
      <c r="Y399" s="161"/>
      <c r="Z399" s="161"/>
      <c r="AA399" s="161"/>
      <c r="AB399" s="164"/>
      <c r="AC399" s="192" t="b">
        <v>0</v>
      </c>
      <c r="AE399" s="160"/>
      <c r="AF399" s="161"/>
      <c r="AG399" s="161"/>
      <c r="AH399" s="161"/>
      <c r="AI399" s="161"/>
      <c r="AJ399" s="162"/>
      <c r="AK399" s="163"/>
      <c r="AL399" s="161"/>
      <c r="AM399" s="161"/>
      <c r="AN399" s="161"/>
      <c r="AO399" s="161"/>
      <c r="AP399" s="164"/>
      <c r="AQ399" s="192" t="b">
        <v>0</v>
      </c>
      <c r="AS399" s="160"/>
      <c r="AT399" s="161"/>
      <c r="AU399" s="161"/>
      <c r="AV399" s="161"/>
      <c r="AW399" s="161"/>
      <c r="AX399" s="162"/>
      <c r="AY399" s="163"/>
      <c r="AZ399" s="161"/>
      <c r="BA399" s="161"/>
      <c r="BB399" s="161"/>
      <c r="BC399" s="161"/>
      <c r="BD399" s="164"/>
      <c r="BE399" s="192" t="b">
        <v>0</v>
      </c>
      <c r="BG399" s="160"/>
      <c r="BH399" s="161"/>
      <c r="BI399" s="161"/>
      <c r="BJ399" s="161"/>
      <c r="BK399" s="161"/>
      <c r="BL399" s="162"/>
      <c r="BM399" s="163"/>
      <c r="BN399" s="161"/>
      <c r="BO399" s="161"/>
      <c r="BP399" s="161"/>
      <c r="BQ399" s="161"/>
      <c r="BR399" s="164"/>
      <c r="BS399" s="192" t="b">
        <v>0</v>
      </c>
      <c r="BU399" s="195"/>
      <c r="BV399" s="149"/>
      <c r="BW399" s="149"/>
      <c r="BX399" s="150"/>
      <c r="BY399" s="193"/>
      <c r="BZ399" s="193"/>
      <c r="CA399" s="193"/>
      <c r="CB399" s="219" t="s">
        <v>22</v>
      </c>
      <c r="CC399" s="179"/>
      <c r="CD399" s="186"/>
      <c r="CE399" s="220" t="str">
        <f t="array" ref="CE399">IFERROR(
INDEX(I369:N402, MATCH(TRUE, O369:O402, 0))
,IFERROR(
INDEX(W369:AB402, MATCH(TRUE, AC369:AC402, 0))
,IFERROR(
INDEX(AK369:AP402, MATCH(TRUE, AQ369:AQ402, 0))
,IFERROR(
INDEX(AY369:BD402, MATCH(TRUE, BE369:BE402, 0))
,IFERROR(
INDEX(BM369:BR402, MATCH(TRUE, BS369:BS402, 0))
,"")))))</f>
        <v/>
      </c>
      <c r="CF399" s="179"/>
      <c r="CG399" s="179"/>
      <c r="CH399" s="179"/>
      <c r="CI399" s="179"/>
      <c r="CJ399" s="179"/>
      <c r="CK399" s="179"/>
      <c r="CL399" s="179"/>
      <c r="CM399" s="179"/>
      <c r="CN399" s="179"/>
      <c r="CO399" s="179"/>
      <c r="CP399" s="179"/>
      <c r="CQ399" s="179"/>
      <c r="CR399" s="179"/>
      <c r="CS399" s="177"/>
      <c r="CT399" s="193"/>
      <c r="CU399" s="193"/>
      <c r="CV399" s="193"/>
      <c r="CW399" s="193"/>
      <c r="CX399" s="150"/>
    </row>
    <row r="400" ht="10.5" customHeight="1">
      <c r="A400" s="129"/>
      <c r="B400" s="144"/>
      <c r="C400" s="154"/>
      <c r="D400" s="155"/>
      <c r="E400" s="155"/>
      <c r="F400" s="155"/>
      <c r="G400" s="155"/>
      <c r="H400" s="156"/>
      <c r="I400" s="157"/>
      <c r="J400" s="155"/>
      <c r="K400" s="155"/>
      <c r="L400" s="155"/>
      <c r="M400" s="155"/>
      <c r="N400" s="158"/>
      <c r="Q400" s="154"/>
      <c r="R400" s="155"/>
      <c r="S400" s="155"/>
      <c r="T400" s="155"/>
      <c r="U400" s="155"/>
      <c r="V400" s="156"/>
      <c r="W400" s="157"/>
      <c r="X400" s="155"/>
      <c r="Y400" s="155"/>
      <c r="Z400" s="155"/>
      <c r="AA400" s="155"/>
      <c r="AB400" s="158"/>
      <c r="AE400" s="154"/>
      <c r="AF400" s="155"/>
      <c r="AG400" s="155"/>
      <c r="AH400" s="155"/>
      <c r="AI400" s="155"/>
      <c r="AJ400" s="156"/>
      <c r="AK400" s="157"/>
      <c r="AL400" s="155"/>
      <c r="AM400" s="155"/>
      <c r="AN400" s="155"/>
      <c r="AO400" s="155"/>
      <c r="AP400" s="158"/>
      <c r="AS400" s="154"/>
      <c r="AT400" s="155"/>
      <c r="AU400" s="155"/>
      <c r="AV400" s="155"/>
      <c r="AW400" s="155"/>
      <c r="AX400" s="156"/>
      <c r="AY400" s="157"/>
      <c r="AZ400" s="155"/>
      <c r="BA400" s="155"/>
      <c r="BB400" s="155"/>
      <c r="BC400" s="155"/>
      <c r="BD400" s="158"/>
      <c r="BG400" s="154"/>
      <c r="BH400" s="155"/>
      <c r="BI400" s="155"/>
      <c r="BJ400" s="155"/>
      <c r="BK400" s="155"/>
      <c r="BL400" s="156"/>
      <c r="BM400" s="157"/>
      <c r="BN400" s="155"/>
      <c r="BO400" s="155"/>
      <c r="BP400" s="155"/>
      <c r="BQ400" s="155"/>
      <c r="BR400" s="158"/>
      <c r="BU400" s="195"/>
      <c r="BV400" s="149"/>
      <c r="BW400" s="149"/>
      <c r="BX400" s="150"/>
      <c r="BY400" s="193"/>
      <c r="BZ400" s="193"/>
      <c r="CA400" s="193"/>
      <c r="CB400" s="180"/>
      <c r="CC400" s="184"/>
      <c r="CD400" s="188"/>
      <c r="CE400" s="184"/>
      <c r="CF400" s="184"/>
      <c r="CG400" s="184"/>
      <c r="CH400" s="184"/>
      <c r="CI400" s="184"/>
      <c r="CJ400" s="184"/>
      <c r="CK400" s="184"/>
      <c r="CL400" s="184"/>
      <c r="CM400" s="184"/>
      <c r="CN400" s="184"/>
      <c r="CO400" s="184"/>
      <c r="CP400" s="184"/>
      <c r="CQ400" s="184"/>
      <c r="CR400" s="184"/>
      <c r="CS400" s="181"/>
      <c r="CT400" s="195"/>
      <c r="CU400" s="193"/>
      <c r="CV400" s="193"/>
      <c r="CW400" s="193"/>
      <c r="CX400" s="150"/>
    </row>
    <row r="401" ht="10.5" customHeight="1">
      <c r="A401" s="129"/>
      <c r="B401" s="144"/>
      <c r="C401" s="160"/>
      <c r="D401" s="161"/>
      <c r="E401" s="161"/>
      <c r="F401" s="161"/>
      <c r="G401" s="161"/>
      <c r="H401" s="162"/>
      <c r="I401" s="163"/>
      <c r="J401" s="161"/>
      <c r="K401" s="161"/>
      <c r="L401" s="161"/>
      <c r="M401" s="161"/>
      <c r="N401" s="164"/>
      <c r="O401" s="192" t="b">
        <v>0</v>
      </c>
      <c r="Q401" s="145"/>
      <c r="V401" s="146"/>
      <c r="W401" s="163"/>
      <c r="X401" s="161"/>
      <c r="Y401" s="161"/>
      <c r="Z401" s="161"/>
      <c r="AA401" s="161"/>
      <c r="AB401" s="164"/>
      <c r="AC401" s="192" t="b">
        <v>0</v>
      </c>
      <c r="AE401" s="160"/>
      <c r="AF401" s="161"/>
      <c r="AG401" s="161"/>
      <c r="AH401" s="161"/>
      <c r="AI401" s="161"/>
      <c r="AJ401" s="162"/>
      <c r="AK401" s="163"/>
      <c r="AL401" s="161"/>
      <c r="AM401" s="161"/>
      <c r="AN401" s="161"/>
      <c r="AO401" s="161"/>
      <c r="AP401" s="164"/>
      <c r="AQ401" s="192" t="b">
        <v>0</v>
      </c>
      <c r="AS401" s="160"/>
      <c r="AT401" s="161"/>
      <c r="AU401" s="161"/>
      <c r="AV401" s="161"/>
      <c r="AW401" s="161"/>
      <c r="AX401" s="162"/>
      <c r="AY401" s="163"/>
      <c r="AZ401" s="161"/>
      <c r="BA401" s="161"/>
      <c r="BB401" s="161"/>
      <c r="BC401" s="161"/>
      <c r="BD401" s="164"/>
      <c r="BE401" s="192" t="b">
        <v>0</v>
      </c>
      <c r="BG401" s="160"/>
      <c r="BH401" s="161"/>
      <c r="BI401" s="161"/>
      <c r="BJ401" s="161"/>
      <c r="BK401" s="161"/>
      <c r="BL401" s="162"/>
      <c r="BM401" s="163"/>
      <c r="BN401" s="161"/>
      <c r="BO401" s="161"/>
      <c r="BP401" s="161"/>
      <c r="BQ401" s="161"/>
      <c r="BR401" s="164"/>
      <c r="BS401" s="192" t="b">
        <v>0</v>
      </c>
      <c r="BU401" s="195"/>
      <c r="BV401" s="149"/>
      <c r="BW401" s="149"/>
      <c r="BX401" s="150"/>
      <c r="BY401" s="193"/>
      <c r="BZ401" s="193"/>
      <c r="CA401" s="193"/>
      <c r="CB401" s="193"/>
      <c r="CC401" s="195"/>
      <c r="CD401" s="195"/>
      <c r="CE401" s="216" t="str">
        <f>MID(CE399,1,1)</f>
        <v/>
      </c>
      <c r="CF401" s="216" t="str">
        <f>MID(CE399,2,1)</f>
        <v/>
      </c>
      <c r="CG401" s="216" t="str">
        <f>MID(CE399,3,1)</f>
        <v/>
      </c>
      <c r="CH401" s="216" t="str">
        <f>MID(CE399,4,1)</f>
        <v/>
      </c>
      <c r="CI401" s="216" t="str">
        <f>MID(CE399,5,1)</f>
        <v/>
      </c>
      <c r="CJ401" s="216" t="str">
        <f>MID(CE399,6,1)</f>
        <v/>
      </c>
      <c r="CK401" s="216" t="str">
        <f>MID(CE399,7,1)</f>
        <v/>
      </c>
      <c r="CL401" s="216" t="str">
        <f>MID(CE399,8,1)</f>
        <v/>
      </c>
      <c r="CM401" s="195"/>
      <c r="CN401" s="195"/>
      <c r="CO401" s="195"/>
      <c r="CP401" s="195"/>
      <c r="CQ401" s="195"/>
      <c r="CR401" s="195"/>
      <c r="CS401" s="195"/>
      <c r="CT401" s="195"/>
      <c r="CU401" s="193"/>
      <c r="CV401" s="193"/>
      <c r="CW401" s="193"/>
      <c r="CX401" s="150"/>
    </row>
    <row r="402" ht="10.5" customHeight="1">
      <c r="A402" s="129"/>
      <c r="B402" s="144"/>
      <c r="C402" s="154"/>
      <c r="D402" s="155"/>
      <c r="E402" s="155"/>
      <c r="F402" s="155"/>
      <c r="G402" s="155"/>
      <c r="H402" s="156"/>
      <c r="I402" s="157"/>
      <c r="J402" s="155"/>
      <c r="K402" s="155"/>
      <c r="L402" s="155"/>
      <c r="M402" s="155"/>
      <c r="N402" s="158"/>
      <c r="Q402" s="154"/>
      <c r="R402" s="155"/>
      <c r="S402" s="155"/>
      <c r="T402" s="155"/>
      <c r="U402" s="155"/>
      <c r="V402" s="156"/>
      <c r="W402" s="157"/>
      <c r="X402" s="155"/>
      <c r="Y402" s="155"/>
      <c r="Z402" s="155"/>
      <c r="AA402" s="155"/>
      <c r="AB402" s="158"/>
      <c r="AE402" s="154"/>
      <c r="AF402" s="155"/>
      <c r="AG402" s="155"/>
      <c r="AH402" s="155"/>
      <c r="AI402" s="155"/>
      <c r="AJ402" s="156"/>
      <c r="AK402" s="157"/>
      <c r="AL402" s="155"/>
      <c r="AM402" s="155"/>
      <c r="AN402" s="155"/>
      <c r="AO402" s="155"/>
      <c r="AP402" s="158"/>
      <c r="AS402" s="154"/>
      <c r="AT402" s="155"/>
      <c r="AU402" s="155"/>
      <c r="AV402" s="155"/>
      <c r="AW402" s="155"/>
      <c r="AX402" s="156"/>
      <c r="AY402" s="157"/>
      <c r="AZ402" s="155"/>
      <c r="BA402" s="155"/>
      <c r="BB402" s="155"/>
      <c r="BC402" s="155"/>
      <c r="BD402" s="158"/>
      <c r="BG402" s="154"/>
      <c r="BH402" s="155"/>
      <c r="BI402" s="155"/>
      <c r="BJ402" s="155"/>
      <c r="BK402" s="155"/>
      <c r="BL402" s="156"/>
      <c r="BM402" s="157"/>
      <c r="BN402" s="155"/>
      <c r="BO402" s="155"/>
      <c r="BP402" s="155"/>
      <c r="BQ402" s="155"/>
      <c r="BR402" s="158"/>
      <c r="BU402" s="195"/>
      <c r="BV402" s="149"/>
      <c r="BW402" s="149"/>
      <c r="BX402" s="150"/>
      <c r="BY402" s="193"/>
      <c r="BZ402" s="193"/>
      <c r="CA402" s="193"/>
      <c r="CB402" s="193"/>
      <c r="CC402" s="193"/>
      <c r="CD402" s="193"/>
      <c r="CE402" s="193"/>
      <c r="CF402" s="193"/>
      <c r="CG402" s="193"/>
      <c r="CH402" s="193"/>
      <c r="CI402" s="193"/>
      <c r="CJ402" s="193"/>
      <c r="CK402" s="193"/>
      <c r="CL402" s="193"/>
      <c r="CM402" s="193"/>
      <c r="CN402" s="193"/>
      <c r="CO402" s="193"/>
      <c r="CP402" s="193"/>
      <c r="CQ402" s="193"/>
      <c r="CR402" s="193"/>
      <c r="CS402" s="193"/>
      <c r="CT402" s="193"/>
      <c r="CU402" s="193"/>
      <c r="CV402" s="193"/>
      <c r="CW402" s="193"/>
      <c r="CX402" s="150"/>
    </row>
    <row r="403" ht="10.5" customHeight="1">
      <c r="A403" s="129"/>
      <c r="B403" s="144"/>
      <c r="C403" s="189"/>
      <c r="D403" s="190"/>
      <c r="E403" s="190"/>
      <c r="F403" s="190"/>
      <c r="G403" s="190"/>
      <c r="H403" s="190"/>
      <c r="I403" s="190"/>
      <c r="J403" s="190"/>
      <c r="K403" s="190"/>
      <c r="L403" s="190"/>
      <c r="M403" s="190"/>
      <c r="N403" s="190"/>
      <c r="O403" s="190"/>
      <c r="P403" s="190"/>
      <c r="Q403" s="190"/>
      <c r="R403" s="190"/>
      <c r="S403" s="190"/>
      <c r="T403" s="190"/>
      <c r="U403" s="190"/>
      <c r="V403" s="190"/>
      <c r="W403" s="190"/>
      <c r="X403" s="190"/>
      <c r="Y403" s="190"/>
      <c r="Z403" s="190"/>
      <c r="AA403" s="190"/>
      <c r="AB403" s="190"/>
      <c r="AC403" s="190"/>
      <c r="AD403" s="190"/>
      <c r="AE403" s="190"/>
      <c r="AF403" s="190"/>
      <c r="AG403" s="190"/>
      <c r="AH403" s="190"/>
      <c r="AI403" s="190"/>
      <c r="AJ403" s="190"/>
      <c r="AK403" s="190"/>
      <c r="AL403" s="190"/>
      <c r="AM403" s="190"/>
      <c r="AN403" s="190"/>
      <c r="AO403" s="190"/>
      <c r="AP403" s="190"/>
      <c r="AQ403" s="190"/>
      <c r="AR403" s="190"/>
      <c r="AS403" s="190"/>
      <c r="AT403" s="190"/>
      <c r="AU403" s="190"/>
      <c r="AV403" s="190"/>
      <c r="AW403" s="190"/>
      <c r="AX403" s="190"/>
      <c r="AY403" s="190"/>
      <c r="AZ403" s="190"/>
      <c r="BA403" s="190"/>
      <c r="BB403" s="190"/>
      <c r="BC403" s="190"/>
      <c r="BD403" s="190"/>
      <c r="BE403" s="190"/>
      <c r="BF403" s="190"/>
      <c r="BG403" s="190"/>
      <c r="BH403" s="190"/>
      <c r="BI403" s="190"/>
      <c r="BJ403" s="190"/>
      <c r="BK403" s="190"/>
      <c r="BL403" s="190"/>
      <c r="BM403" s="190"/>
      <c r="BN403" s="190"/>
      <c r="BO403" s="190"/>
      <c r="BP403" s="190"/>
      <c r="BQ403" s="190"/>
      <c r="BR403" s="190"/>
      <c r="BS403" s="190"/>
      <c r="BT403" s="190"/>
      <c r="BU403" s="191"/>
      <c r="BV403" s="149"/>
      <c r="BW403" s="149"/>
      <c r="BX403" s="150"/>
      <c r="BY403" s="194"/>
      <c r="BZ403" s="194"/>
      <c r="CA403" s="194"/>
      <c r="CB403" s="194"/>
      <c r="CC403" s="194"/>
      <c r="CD403" s="194"/>
      <c r="CE403" s="194"/>
      <c r="CF403" s="194"/>
      <c r="CG403" s="194"/>
      <c r="CH403" s="194"/>
      <c r="CI403" s="194"/>
      <c r="CJ403" s="194"/>
      <c r="CK403" s="194"/>
      <c r="CL403" s="194"/>
      <c r="CM403" s="194"/>
      <c r="CN403" s="194"/>
      <c r="CO403" s="194"/>
      <c r="CP403" s="194"/>
      <c r="CQ403" s="194"/>
      <c r="CR403" s="194"/>
      <c r="CS403" s="194"/>
      <c r="CT403" s="194"/>
      <c r="CU403" s="194"/>
      <c r="CV403" s="194"/>
      <c r="CW403" s="194"/>
      <c r="CX403" s="150"/>
    </row>
    <row r="404" ht="10.5" customHeight="1">
      <c r="A404" s="129"/>
      <c r="B404" s="144"/>
      <c r="C404" s="189"/>
      <c r="D404" s="189"/>
      <c r="E404" s="189"/>
      <c r="F404" s="189"/>
      <c r="G404" s="189"/>
      <c r="H404" s="189"/>
      <c r="I404" s="189"/>
      <c r="J404" s="189"/>
      <c r="K404" s="189"/>
      <c r="L404" s="189"/>
      <c r="M404" s="189"/>
      <c r="N404" s="189"/>
      <c r="O404" s="189"/>
      <c r="P404" s="189"/>
      <c r="Q404" s="189"/>
      <c r="R404" s="189"/>
      <c r="S404" s="189"/>
      <c r="T404" s="189"/>
      <c r="U404" s="189"/>
      <c r="V404" s="189"/>
      <c r="W404" s="189"/>
      <c r="X404" s="189"/>
      <c r="Y404" s="189"/>
      <c r="Z404" s="189"/>
      <c r="AA404" s="189"/>
      <c r="AB404" s="189"/>
      <c r="AC404" s="189"/>
      <c r="AD404" s="189"/>
      <c r="AE404" s="189"/>
      <c r="AF404" s="189"/>
      <c r="AG404" s="189"/>
      <c r="AH404" s="189"/>
      <c r="AI404" s="189"/>
      <c r="AJ404" s="189"/>
      <c r="AK404" s="189"/>
      <c r="AL404" s="189"/>
      <c r="AM404" s="189"/>
      <c r="AN404" s="189"/>
      <c r="AO404" s="189"/>
      <c r="AP404" s="189"/>
      <c r="AQ404" s="189"/>
      <c r="AR404" s="189"/>
      <c r="AS404" s="189"/>
      <c r="AT404" s="189"/>
      <c r="AU404" s="189"/>
      <c r="AV404" s="189"/>
      <c r="AW404" s="189"/>
      <c r="AX404" s="189"/>
      <c r="AY404" s="189"/>
      <c r="AZ404" s="189"/>
      <c r="BA404" s="189"/>
      <c r="BB404" s="189"/>
      <c r="BC404" s="189"/>
      <c r="BD404" s="189"/>
      <c r="BE404" s="189"/>
      <c r="BF404" s="189"/>
      <c r="BG404" s="189"/>
      <c r="BH404" s="189"/>
      <c r="BI404" s="189"/>
      <c r="BJ404" s="189"/>
      <c r="BK404" s="189"/>
      <c r="BL404" s="189"/>
      <c r="BM404" s="189"/>
      <c r="BN404" s="189"/>
      <c r="BO404" s="189"/>
      <c r="BP404" s="189"/>
      <c r="BQ404" s="189"/>
      <c r="BR404" s="189"/>
      <c r="BS404" s="189"/>
      <c r="BT404" s="189"/>
      <c r="BU404" s="144"/>
      <c r="BV404" s="149"/>
      <c r="BW404" s="149"/>
      <c r="BX404" s="150"/>
      <c r="BY404" s="194"/>
      <c r="BZ404" s="194"/>
      <c r="CA404" s="194"/>
      <c r="CB404" s="194"/>
      <c r="CC404" s="194"/>
      <c r="CD404" s="194"/>
      <c r="CE404" s="194"/>
      <c r="CF404" s="194"/>
      <c r="CG404" s="194"/>
      <c r="CH404" s="194"/>
      <c r="CI404" s="194"/>
      <c r="CJ404" s="194"/>
      <c r="CK404" s="194"/>
      <c r="CL404" s="194"/>
      <c r="CM404" s="194"/>
      <c r="CN404" s="194"/>
      <c r="CO404" s="194"/>
      <c r="CP404" s="194"/>
      <c r="CQ404" s="194"/>
      <c r="CR404" s="194"/>
      <c r="CS404" s="194"/>
      <c r="CT404" s="194"/>
      <c r="CU404" s="194"/>
      <c r="CV404" s="194"/>
      <c r="CW404" s="194"/>
      <c r="CX404" s="150"/>
    </row>
    <row r="405" ht="10.5" customHeight="1">
      <c r="A405" s="129"/>
      <c r="B405" s="144"/>
      <c r="C405" s="145"/>
      <c r="H405" s="146"/>
      <c r="I405" s="147"/>
      <c r="N405" s="136"/>
      <c r="O405" s="148" t="b">
        <v>0</v>
      </c>
      <c r="Q405" s="145"/>
      <c r="V405" s="146"/>
      <c r="W405" s="147"/>
      <c r="AB405" s="136"/>
      <c r="AC405" s="192" t="b">
        <v>0</v>
      </c>
      <c r="AE405" s="145"/>
      <c r="AJ405" s="146"/>
      <c r="AK405" s="147"/>
      <c r="AP405" s="136"/>
      <c r="AQ405" s="192" t="b">
        <v>0</v>
      </c>
      <c r="AS405" s="145"/>
      <c r="AX405" s="146"/>
      <c r="AY405" s="147"/>
      <c r="BD405" s="136"/>
      <c r="BE405" s="192" t="b">
        <v>0</v>
      </c>
      <c r="BG405" s="145"/>
      <c r="BL405" s="146"/>
      <c r="BM405" s="147"/>
      <c r="BR405" s="136"/>
      <c r="BS405" s="192" t="b">
        <v>0</v>
      </c>
      <c r="BU405" s="144"/>
      <c r="BV405" s="149"/>
      <c r="BW405" s="149"/>
      <c r="BX405" s="150"/>
      <c r="BY405" s="193"/>
      <c r="BZ405" s="152" t="s">
        <v>4</v>
      </c>
      <c r="CL405" s="193"/>
      <c r="CM405" s="193"/>
      <c r="CN405" s="193"/>
      <c r="CO405" s="193"/>
      <c r="CP405" s="193"/>
      <c r="CQ405" s="193"/>
      <c r="CR405" s="194"/>
      <c r="CS405" s="194"/>
      <c r="CT405" s="194"/>
      <c r="CU405" s="194"/>
      <c r="CV405" s="194"/>
      <c r="CW405" s="194"/>
      <c r="CX405" s="150"/>
    </row>
    <row r="406" ht="10.5" customHeight="1">
      <c r="A406" s="129"/>
      <c r="B406" s="144"/>
      <c r="C406" s="154"/>
      <c r="D406" s="155"/>
      <c r="E406" s="155"/>
      <c r="F406" s="155"/>
      <c r="G406" s="155"/>
      <c r="H406" s="156"/>
      <c r="I406" s="157"/>
      <c r="J406" s="155"/>
      <c r="K406" s="155"/>
      <c r="L406" s="155"/>
      <c r="M406" s="155"/>
      <c r="N406" s="158"/>
      <c r="Q406" s="154"/>
      <c r="R406" s="155"/>
      <c r="S406" s="155"/>
      <c r="T406" s="155"/>
      <c r="U406" s="155"/>
      <c r="V406" s="156"/>
      <c r="W406" s="157"/>
      <c r="X406" s="155"/>
      <c r="Y406" s="155"/>
      <c r="Z406" s="155"/>
      <c r="AA406" s="155"/>
      <c r="AB406" s="158"/>
      <c r="AE406" s="154"/>
      <c r="AF406" s="155"/>
      <c r="AG406" s="155"/>
      <c r="AH406" s="155"/>
      <c r="AI406" s="155"/>
      <c r="AJ406" s="156"/>
      <c r="AK406" s="157"/>
      <c r="AL406" s="155"/>
      <c r="AM406" s="155"/>
      <c r="AN406" s="155"/>
      <c r="AO406" s="155"/>
      <c r="AP406" s="158"/>
      <c r="AS406" s="154"/>
      <c r="AT406" s="155"/>
      <c r="AU406" s="155"/>
      <c r="AV406" s="155"/>
      <c r="AW406" s="155"/>
      <c r="AX406" s="156"/>
      <c r="AY406" s="157"/>
      <c r="AZ406" s="155"/>
      <c r="BA406" s="155"/>
      <c r="BB406" s="155"/>
      <c r="BC406" s="155"/>
      <c r="BD406" s="158"/>
      <c r="BG406" s="154"/>
      <c r="BH406" s="155"/>
      <c r="BI406" s="155"/>
      <c r="BJ406" s="155"/>
      <c r="BK406" s="155"/>
      <c r="BL406" s="156"/>
      <c r="BM406" s="157"/>
      <c r="BN406" s="155"/>
      <c r="BO406" s="155"/>
      <c r="BP406" s="155"/>
      <c r="BQ406" s="155"/>
      <c r="BR406" s="158"/>
      <c r="BU406" s="195"/>
      <c r="BV406" s="149"/>
      <c r="BW406" s="149"/>
      <c r="BX406" s="150"/>
      <c r="BY406" s="193"/>
      <c r="CL406" s="193"/>
      <c r="CM406" s="193"/>
      <c r="CN406" s="193"/>
      <c r="CO406" s="193"/>
      <c r="CP406" s="193"/>
      <c r="CQ406" s="193"/>
      <c r="CR406" s="194"/>
      <c r="CS406" s="194"/>
      <c r="CT406" s="194"/>
      <c r="CU406" s="194"/>
      <c r="CV406" s="194"/>
      <c r="CW406" s="194"/>
      <c r="CX406" s="150"/>
    </row>
    <row r="407" ht="10.5" customHeight="1">
      <c r="A407" s="129"/>
      <c r="B407" s="144"/>
      <c r="C407" s="160"/>
      <c r="D407" s="161"/>
      <c r="E407" s="161"/>
      <c r="F407" s="161"/>
      <c r="G407" s="161"/>
      <c r="H407" s="162"/>
      <c r="I407" s="163"/>
      <c r="J407" s="161"/>
      <c r="K407" s="161"/>
      <c r="L407" s="161"/>
      <c r="M407" s="161"/>
      <c r="N407" s="164"/>
      <c r="O407" s="192" t="b">
        <v>0</v>
      </c>
      <c r="Q407" s="145"/>
      <c r="V407" s="146"/>
      <c r="W407" s="163"/>
      <c r="X407" s="161"/>
      <c r="Y407" s="161"/>
      <c r="Z407" s="161"/>
      <c r="AA407" s="161"/>
      <c r="AB407" s="164"/>
      <c r="AC407" s="192" t="b">
        <v>0</v>
      </c>
      <c r="AE407" s="160"/>
      <c r="AF407" s="161"/>
      <c r="AG407" s="161"/>
      <c r="AH407" s="161"/>
      <c r="AI407" s="161"/>
      <c r="AJ407" s="162"/>
      <c r="AK407" s="163"/>
      <c r="AL407" s="161"/>
      <c r="AM407" s="161"/>
      <c r="AN407" s="161"/>
      <c r="AO407" s="161"/>
      <c r="AP407" s="164"/>
      <c r="AQ407" s="192" t="b">
        <v>0</v>
      </c>
      <c r="AS407" s="160"/>
      <c r="AT407" s="161"/>
      <c r="AU407" s="161"/>
      <c r="AV407" s="161"/>
      <c r="AW407" s="161"/>
      <c r="AX407" s="162"/>
      <c r="AY407" s="163"/>
      <c r="AZ407" s="161"/>
      <c r="BA407" s="161"/>
      <c r="BB407" s="161"/>
      <c r="BC407" s="161"/>
      <c r="BD407" s="164"/>
      <c r="BE407" s="192" t="b">
        <v>0</v>
      </c>
      <c r="BG407" s="160"/>
      <c r="BH407" s="161"/>
      <c r="BI407" s="161"/>
      <c r="BJ407" s="161"/>
      <c r="BK407" s="161"/>
      <c r="BL407" s="162"/>
      <c r="BM407" s="163"/>
      <c r="BN407" s="161"/>
      <c r="BO407" s="161"/>
      <c r="BP407" s="161"/>
      <c r="BQ407" s="161"/>
      <c r="BR407" s="164"/>
      <c r="BS407" s="192" t="b">
        <v>0</v>
      </c>
      <c r="BU407" s="195"/>
      <c r="BV407" s="149"/>
      <c r="BW407" s="149"/>
      <c r="BX407" s="150"/>
      <c r="BY407" s="193"/>
      <c r="BZ407" s="193"/>
      <c r="CA407" s="193"/>
      <c r="CB407" s="193"/>
      <c r="CC407" s="193"/>
      <c r="CD407" s="193"/>
      <c r="CE407" s="193"/>
      <c r="CF407" s="193"/>
      <c r="CG407" s="193"/>
      <c r="CH407" s="193"/>
      <c r="CI407" s="193"/>
      <c r="CJ407" s="193"/>
      <c r="CK407" s="193"/>
      <c r="CL407" s="193"/>
      <c r="CM407" s="193"/>
      <c r="CN407" s="193"/>
      <c r="CO407" s="193"/>
      <c r="CP407" s="193"/>
      <c r="CQ407" s="193"/>
      <c r="CR407" s="193"/>
      <c r="CS407" s="193"/>
      <c r="CT407" s="193"/>
      <c r="CU407" s="194"/>
      <c r="CV407" s="194"/>
      <c r="CW407" s="194"/>
      <c r="CX407" s="150"/>
    </row>
    <row r="408" ht="10.5" customHeight="1">
      <c r="A408" s="129"/>
      <c r="B408" s="144"/>
      <c r="C408" s="154"/>
      <c r="D408" s="155"/>
      <c r="E408" s="155"/>
      <c r="F408" s="155"/>
      <c r="G408" s="155"/>
      <c r="H408" s="156"/>
      <c r="I408" s="157"/>
      <c r="J408" s="155"/>
      <c r="K408" s="155"/>
      <c r="L408" s="155"/>
      <c r="M408" s="155"/>
      <c r="N408" s="158"/>
      <c r="Q408" s="154"/>
      <c r="R408" s="155"/>
      <c r="S408" s="155"/>
      <c r="T408" s="155"/>
      <c r="U408" s="155"/>
      <c r="V408" s="156"/>
      <c r="W408" s="157"/>
      <c r="X408" s="155"/>
      <c r="Y408" s="155"/>
      <c r="Z408" s="155"/>
      <c r="AA408" s="155"/>
      <c r="AB408" s="158"/>
      <c r="AE408" s="154"/>
      <c r="AF408" s="155"/>
      <c r="AG408" s="155"/>
      <c r="AH408" s="155"/>
      <c r="AI408" s="155"/>
      <c r="AJ408" s="156"/>
      <c r="AK408" s="157"/>
      <c r="AL408" s="155"/>
      <c r="AM408" s="155"/>
      <c r="AN408" s="155"/>
      <c r="AO408" s="155"/>
      <c r="AP408" s="158"/>
      <c r="AS408" s="154"/>
      <c r="AT408" s="155"/>
      <c r="AU408" s="155"/>
      <c r="AV408" s="155"/>
      <c r="AW408" s="155"/>
      <c r="AX408" s="156"/>
      <c r="AY408" s="157"/>
      <c r="AZ408" s="155"/>
      <c r="BA408" s="155"/>
      <c r="BB408" s="155"/>
      <c r="BC408" s="155"/>
      <c r="BD408" s="158"/>
      <c r="BG408" s="154"/>
      <c r="BH408" s="155"/>
      <c r="BI408" s="155"/>
      <c r="BJ408" s="155"/>
      <c r="BK408" s="155"/>
      <c r="BL408" s="156"/>
      <c r="BM408" s="157"/>
      <c r="BN408" s="155"/>
      <c r="BO408" s="155"/>
      <c r="BP408" s="155"/>
      <c r="BQ408" s="155"/>
      <c r="BR408" s="158"/>
      <c r="BU408" s="195"/>
      <c r="BV408" s="149"/>
      <c r="BW408" s="149"/>
      <c r="BX408" s="150"/>
      <c r="BY408" s="193"/>
      <c r="BZ408" s="208" t="s">
        <v>12</v>
      </c>
      <c r="CC408" s="209" t="str">
        <f t="array" ref="CC408">IFERROR(
INDEX(C405:H438, MATCH(TRUE, O405:O438, 0))
,IFERROR(
INDEX(Q405:V438, MATCH(TRUE, AC405:AC438, 0))
,IFERROR(
INDEX(AE405:AJ438, MATCH(TRUE, AQ405:AQ438, 0))
,IFERROR(
INDEX(AS405:AX438, MATCH(TRUE, BE405:BE438, 0))
,IFERROR(
INDEX(BG405:BL438, MATCH(TRUE, BS405:BS438, 0))
,"")))))</f>
        <v/>
      </c>
      <c r="CR408" s="193"/>
      <c r="CS408" s="209" t="str">
        <f>IFERROR(VLOOKUP(CH413,AllKind,11,FALSE),)</f>
        <v/>
      </c>
      <c r="CW408" s="193"/>
      <c r="CX408" s="150"/>
    </row>
    <row r="409" ht="10.5" customHeight="1">
      <c r="A409" s="129"/>
      <c r="B409" s="144"/>
      <c r="C409" s="160"/>
      <c r="D409" s="161"/>
      <c r="E409" s="161"/>
      <c r="F409" s="161"/>
      <c r="G409" s="161"/>
      <c r="H409" s="162"/>
      <c r="I409" s="163"/>
      <c r="J409" s="161"/>
      <c r="K409" s="161"/>
      <c r="L409" s="161"/>
      <c r="M409" s="161"/>
      <c r="N409" s="164"/>
      <c r="O409" s="192" t="b">
        <v>0</v>
      </c>
      <c r="Q409" s="145"/>
      <c r="V409" s="146"/>
      <c r="W409" s="163"/>
      <c r="X409" s="161"/>
      <c r="Y409" s="161"/>
      <c r="Z409" s="161"/>
      <c r="AA409" s="161"/>
      <c r="AB409" s="164"/>
      <c r="AC409" s="192" t="b">
        <v>0</v>
      </c>
      <c r="AE409" s="160"/>
      <c r="AF409" s="161"/>
      <c r="AG409" s="161"/>
      <c r="AH409" s="161"/>
      <c r="AI409" s="161"/>
      <c r="AJ409" s="162"/>
      <c r="AK409" s="163"/>
      <c r="AL409" s="161"/>
      <c r="AM409" s="161"/>
      <c r="AN409" s="161"/>
      <c r="AO409" s="161"/>
      <c r="AP409" s="164"/>
      <c r="AQ409" s="192" t="b">
        <v>0</v>
      </c>
      <c r="AS409" s="160"/>
      <c r="AT409" s="161"/>
      <c r="AU409" s="161"/>
      <c r="AV409" s="161"/>
      <c r="AW409" s="161"/>
      <c r="AX409" s="162"/>
      <c r="AY409" s="163"/>
      <c r="AZ409" s="161"/>
      <c r="BA409" s="161"/>
      <c r="BB409" s="161"/>
      <c r="BC409" s="161"/>
      <c r="BD409" s="164"/>
      <c r="BE409" s="192" t="b">
        <v>0</v>
      </c>
      <c r="BG409" s="160"/>
      <c r="BH409" s="161"/>
      <c r="BI409" s="161"/>
      <c r="BJ409" s="161"/>
      <c r="BK409" s="161"/>
      <c r="BL409" s="162"/>
      <c r="BM409" s="163"/>
      <c r="BN409" s="161"/>
      <c r="BO409" s="161"/>
      <c r="BP409" s="161"/>
      <c r="BQ409" s="161"/>
      <c r="BR409" s="164"/>
      <c r="BS409" s="192" t="b">
        <v>0</v>
      </c>
      <c r="BU409" s="195"/>
      <c r="BV409" s="149"/>
      <c r="BW409" s="149"/>
      <c r="BX409" s="150"/>
      <c r="BY409" s="193"/>
      <c r="CR409" s="195"/>
      <c r="CW409" s="195"/>
      <c r="CX409" s="150"/>
    </row>
    <row r="410" ht="10.5" customHeight="1">
      <c r="A410" s="129"/>
      <c r="B410" s="144"/>
      <c r="C410" s="154"/>
      <c r="D410" s="155"/>
      <c r="E410" s="155"/>
      <c r="F410" s="155"/>
      <c r="G410" s="155"/>
      <c r="H410" s="156"/>
      <c r="I410" s="157"/>
      <c r="J410" s="155"/>
      <c r="K410" s="155"/>
      <c r="L410" s="155"/>
      <c r="M410" s="155"/>
      <c r="N410" s="158"/>
      <c r="Q410" s="154"/>
      <c r="R410" s="155"/>
      <c r="S410" s="155"/>
      <c r="T410" s="155"/>
      <c r="U410" s="155"/>
      <c r="V410" s="156"/>
      <c r="W410" s="157"/>
      <c r="X410" s="155"/>
      <c r="Y410" s="155"/>
      <c r="Z410" s="155"/>
      <c r="AA410" s="155"/>
      <c r="AB410" s="158"/>
      <c r="AE410" s="154"/>
      <c r="AF410" s="155"/>
      <c r="AG410" s="155"/>
      <c r="AH410" s="155"/>
      <c r="AI410" s="155"/>
      <c r="AJ410" s="156"/>
      <c r="AK410" s="157"/>
      <c r="AL410" s="155"/>
      <c r="AM410" s="155"/>
      <c r="AN410" s="155"/>
      <c r="AO410" s="155"/>
      <c r="AP410" s="158"/>
      <c r="AS410" s="154"/>
      <c r="AT410" s="155"/>
      <c r="AU410" s="155"/>
      <c r="AV410" s="155"/>
      <c r="AW410" s="155"/>
      <c r="AX410" s="156"/>
      <c r="AY410" s="157"/>
      <c r="AZ410" s="155"/>
      <c r="BA410" s="155"/>
      <c r="BB410" s="155"/>
      <c r="BC410" s="155"/>
      <c r="BD410" s="158"/>
      <c r="BG410" s="154"/>
      <c r="BH410" s="155"/>
      <c r="BI410" s="155"/>
      <c r="BJ410" s="155"/>
      <c r="BK410" s="155"/>
      <c r="BL410" s="156"/>
      <c r="BM410" s="157"/>
      <c r="BN410" s="155"/>
      <c r="BO410" s="155"/>
      <c r="BP410" s="155"/>
      <c r="BQ410" s="155"/>
      <c r="BR410" s="158"/>
      <c r="BU410" s="195"/>
      <c r="BV410" s="149"/>
      <c r="BW410" s="149"/>
      <c r="BX410" s="150"/>
      <c r="BY410" s="193"/>
      <c r="BZ410" s="193"/>
      <c r="CA410" s="195"/>
      <c r="CB410" s="195"/>
      <c r="CC410" s="195"/>
      <c r="CD410" s="195"/>
      <c r="CE410" s="195"/>
      <c r="CF410" s="195"/>
      <c r="CG410" s="195"/>
      <c r="CH410" s="195"/>
      <c r="CI410" s="195"/>
      <c r="CJ410" s="195"/>
      <c r="CK410" s="195"/>
      <c r="CL410" s="195"/>
      <c r="CM410" s="195"/>
      <c r="CN410" s="195"/>
      <c r="CO410" s="195"/>
      <c r="CP410" s="195"/>
      <c r="CQ410" s="195"/>
      <c r="CR410" s="195"/>
      <c r="CS410" s="193"/>
      <c r="CT410" s="195"/>
      <c r="CU410" s="195"/>
      <c r="CV410" s="195"/>
      <c r="CW410" s="195"/>
      <c r="CX410" s="150"/>
    </row>
    <row r="411" ht="10.5" customHeight="1">
      <c r="A411" s="129"/>
      <c r="B411" s="144"/>
      <c r="C411" s="160"/>
      <c r="D411" s="161"/>
      <c r="E411" s="161"/>
      <c r="F411" s="161"/>
      <c r="G411" s="161"/>
      <c r="H411" s="162"/>
      <c r="I411" s="163"/>
      <c r="J411" s="161"/>
      <c r="K411" s="161"/>
      <c r="L411" s="161"/>
      <c r="M411" s="161"/>
      <c r="N411" s="164"/>
      <c r="O411" s="192" t="b">
        <v>0</v>
      </c>
      <c r="Q411" s="145"/>
      <c r="V411" s="146"/>
      <c r="W411" s="163"/>
      <c r="X411" s="161"/>
      <c r="Y411" s="161"/>
      <c r="Z411" s="161"/>
      <c r="AA411" s="161"/>
      <c r="AB411" s="164"/>
      <c r="AC411" s="192" t="b">
        <v>0</v>
      </c>
      <c r="AE411" s="160"/>
      <c r="AF411" s="161"/>
      <c r="AG411" s="161"/>
      <c r="AH411" s="161"/>
      <c r="AI411" s="161"/>
      <c r="AJ411" s="162"/>
      <c r="AK411" s="163"/>
      <c r="AL411" s="161"/>
      <c r="AM411" s="161"/>
      <c r="AN411" s="161"/>
      <c r="AO411" s="161"/>
      <c r="AP411" s="164"/>
      <c r="AQ411" s="192" t="b">
        <v>0</v>
      </c>
      <c r="AS411" s="160"/>
      <c r="AT411" s="161"/>
      <c r="AU411" s="161"/>
      <c r="AV411" s="161"/>
      <c r="AW411" s="161"/>
      <c r="AX411" s="162"/>
      <c r="AY411" s="163"/>
      <c r="AZ411" s="161"/>
      <c r="BA411" s="161"/>
      <c r="BB411" s="161"/>
      <c r="BC411" s="161"/>
      <c r="BD411" s="164"/>
      <c r="BE411" s="192" t="b">
        <v>0</v>
      </c>
      <c r="BG411" s="160"/>
      <c r="BH411" s="161"/>
      <c r="BI411" s="161"/>
      <c r="BJ411" s="161"/>
      <c r="BK411" s="161"/>
      <c r="BL411" s="162"/>
      <c r="BM411" s="163"/>
      <c r="BN411" s="161"/>
      <c r="BO411" s="161"/>
      <c r="BP411" s="161"/>
      <c r="BQ411" s="161"/>
      <c r="BR411" s="164"/>
      <c r="BS411" s="192" t="b">
        <v>0</v>
      </c>
      <c r="BU411" s="195"/>
      <c r="BV411" s="149"/>
      <c r="BW411" s="149"/>
      <c r="BX411" s="150"/>
      <c r="BY411" s="193"/>
      <c r="BZ411" s="210" t="b">
        <v>0</v>
      </c>
      <c r="CB411" s="209" t="str">
        <f>IFERROR(VLOOKUP(CO422,LookupTrait,3, FALSE))</f>
        <v/>
      </c>
      <c r="CH411" s="208" t="b">
        <v>0</v>
      </c>
      <c r="CJ411" s="209" t="str">
        <f>IFERROR(VLOOKUP(CP422,LookupTrait,3, FALSE))</f>
        <v/>
      </c>
      <c r="CP411" s="193"/>
      <c r="CQ411" s="193"/>
      <c r="CR411" s="193"/>
      <c r="CS411" s="193"/>
      <c r="CT411" s="193"/>
      <c r="CU411" s="193"/>
      <c r="CV411" s="193"/>
      <c r="CW411" s="193"/>
      <c r="CX411" s="150"/>
    </row>
    <row r="412" ht="10.5" customHeight="1">
      <c r="A412" s="129"/>
      <c r="B412" s="144"/>
      <c r="C412" s="154"/>
      <c r="D412" s="155"/>
      <c r="E412" s="155"/>
      <c r="F412" s="155"/>
      <c r="G412" s="155"/>
      <c r="H412" s="156"/>
      <c r="I412" s="157"/>
      <c r="J412" s="155"/>
      <c r="K412" s="155"/>
      <c r="L412" s="155"/>
      <c r="M412" s="155"/>
      <c r="N412" s="158"/>
      <c r="Q412" s="154"/>
      <c r="R412" s="155"/>
      <c r="S412" s="155"/>
      <c r="T412" s="155"/>
      <c r="U412" s="155"/>
      <c r="V412" s="156"/>
      <c r="W412" s="157"/>
      <c r="X412" s="155"/>
      <c r="Y412" s="155"/>
      <c r="Z412" s="155"/>
      <c r="AA412" s="155"/>
      <c r="AB412" s="158"/>
      <c r="AE412" s="154"/>
      <c r="AF412" s="155"/>
      <c r="AG412" s="155"/>
      <c r="AH412" s="155"/>
      <c r="AI412" s="155"/>
      <c r="AJ412" s="156"/>
      <c r="AK412" s="157"/>
      <c r="AL412" s="155"/>
      <c r="AM412" s="155"/>
      <c r="AN412" s="155"/>
      <c r="AO412" s="155"/>
      <c r="AP412" s="158"/>
      <c r="AS412" s="154"/>
      <c r="AT412" s="155"/>
      <c r="AU412" s="155"/>
      <c r="AV412" s="155"/>
      <c r="AW412" s="155"/>
      <c r="AX412" s="156"/>
      <c r="AY412" s="157"/>
      <c r="AZ412" s="155"/>
      <c r="BA412" s="155"/>
      <c r="BB412" s="155"/>
      <c r="BC412" s="155"/>
      <c r="BD412" s="158"/>
      <c r="BG412" s="154"/>
      <c r="BH412" s="155"/>
      <c r="BI412" s="155"/>
      <c r="BJ412" s="155"/>
      <c r="BK412" s="155"/>
      <c r="BL412" s="156"/>
      <c r="BM412" s="157"/>
      <c r="BN412" s="155"/>
      <c r="BO412" s="155"/>
      <c r="BP412" s="155"/>
      <c r="BQ412" s="155"/>
      <c r="BR412" s="158"/>
      <c r="BU412" s="195"/>
      <c r="BV412" s="149"/>
      <c r="BW412" s="149"/>
      <c r="BX412" s="150"/>
      <c r="BY412" s="193"/>
      <c r="CP412" s="195"/>
      <c r="CQ412" s="211"/>
      <c r="CS412" s="209">
        <f>IFERROR(SUM(CQ414:CW414))</f>
        <v>0</v>
      </c>
      <c r="CW412" s="193"/>
      <c r="CX412" s="150"/>
    </row>
    <row r="413" ht="10.5" customHeight="1">
      <c r="A413" s="129"/>
      <c r="B413" s="144"/>
      <c r="C413" s="160"/>
      <c r="D413" s="161"/>
      <c r="E413" s="161"/>
      <c r="F413" s="161"/>
      <c r="G413" s="161"/>
      <c r="H413" s="162"/>
      <c r="I413" s="163"/>
      <c r="J413" s="161"/>
      <c r="K413" s="161"/>
      <c r="L413" s="161"/>
      <c r="M413" s="161"/>
      <c r="N413" s="164"/>
      <c r="O413" s="192" t="b">
        <v>0</v>
      </c>
      <c r="Q413" s="145"/>
      <c r="V413" s="146"/>
      <c r="W413" s="163"/>
      <c r="X413" s="161"/>
      <c r="Y413" s="161"/>
      <c r="Z413" s="161"/>
      <c r="AA413" s="161"/>
      <c r="AB413" s="164"/>
      <c r="AC413" s="192" t="b">
        <v>0</v>
      </c>
      <c r="AE413" s="160"/>
      <c r="AF413" s="161"/>
      <c r="AG413" s="161"/>
      <c r="AH413" s="161"/>
      <c r="AI413" s="161"/>
      <c r="AJ413" s="162"/>
      <c r="AK413" s="163"/>
      <c r="AL413" s="161"/>
      <c r="AM413" s="161"/>
      <c r="AN413" s="161"/>
      <c r="AO413" s="161"/>
      <c r="AP413" s="164"/>
      <c r="AQ413" s="192" t="b">
        <v>0</v>
      </c>
      <c r="AS413" s="160"/>
      <c r="AT413" s="161"/>
      <c r="AU413" s="161"/>
      <c r="AV413" s="161"/>
      <c r="AW413" s="161"/>
      <c r="AX413" s="162"/>
      <c r="AY413" s="163"/>
      <c r="AZ413" s="161"/>
      <c r="BA413" s="161"/>
      <c r="BB413" s="161"/>
      <c r="BC413" s="161"/>
      <c r="BD413" s="164"/>
      <c r="BE413" s="192" t="b">
        <v>0</v>
      </c>
      <c r="BG413" s="160"/>
      <c r="BH413" s="161"/>
      <c r="BI413" s="161"/>
      <c r="BJ413" s="161"/>
      <c r="BK413" s="161"/>
      <c r="BL413" s="162"/>
      <c r="BM413" s="163"/>
      <c r="BN413" s="161"/>
      <c r="BO413" s="161"/>
      <c r="BP413" s="161"/>
      <c r="BQ413" s="161"/>
      <c r="BR413" s="164"/>
      <c r="BS413" s="192" t="b">
        <v>0</v>
      </c>
      <c r="BU413" s="195"/>
      <c r="BV413" s="149"/>
      <c r="BW413" s="149"/>
      <c r="BX413" s="150"/>
      <c r="BY413" s="193"/>
      <c r="BZ413" s="208" t="s">
        <v>13</v>
      </c>
      <c r="CF413" s="212" t="str">
        <f>IFERROR(VLOOKUP(CH413,AllKind,9, FALSE))</f>
        <v/>
      </c>
      <c r="CH413" s="209" t="str">
        <f>IFERROR(VLOOKUP(CM422,LookupKind,3, FALSE))</f>
        <v/>
      </c>
      <c r="CP413" s="195"/>
      <c r="CW413" s="195"/>
      <c r="CX413" s="150"/>
    </row>
    <row r="414" ht="10.5" customHeight="1">
      <c r="A414" s="129"/>
      <c r="B414" s="144"/>
      <c r="C414" s="154"/>
      <c r="D414" s="155"/>
      <c r="E414" s="155"/>
      <c r="F414" s="155"/>
      <c r="G414" s="155"/>
      <c r="H414" s="156"/>
      <c r="I414" s="157"/>
      <c r="J414" s="155"/>
      <c r="K414" s="155"/>
      <c r="L414" s="155"/>
      <c r="M414" s="155"/>
      <c r="N414" s="158"/>
      <c r="Q414" s="154"/>
      <c r="R414" s="155"/>
      <c r="S414" s="155"/>
      <c r="T414" s="155"/>
      <c r="U414" s="155"/>
      <c r="V414" s="156"/>
      <c r="W414" s="157"/>
      <c r="X414" s="155"/>
      <c r="Y414" s="155"/>
      <c r="Z414" s="155"/>
      <c r="AA414" s="155"/>
      <c r="AB414" s="158"/>
      <c r="AE414" s="154"/>
      <c r="AF414" s="155"/>
      <c r="AG414" s="155"/>
      <c r="AH414" s="155"/>
      <c r="AI414" s="155"/>
      <c r="AJ414" s="156"/>
      <c r="AK414" s="157"/>
      <c r="AL414" s="155"/>
      <c r="AM414" s="155"/>
      <c r="AN414" s="155"/>
      <c r="AO414" s="155"/>
      <c r="AP414" s="158"/>
      <c r="AS414" s="154"/>
      <c r="AT414" s="155"/>
      <c r="AU414" s="155"/>
      <c r="AV414" s="155"/>
      <c r="AW414" s="155"/>
      <c r="AX414" s="156"/>
      <c r="AY414" s="157"/>
      <c r="AZ414" s="155"/>
      <c r="BA414" s="155"/>
      <c r="BB414" s="155"/>
      <c r="BC414" s="155"/>
      <c r="BD414" s="158"/>
      <c r="BG414" s="154"/>
      <c r="BH414" s="155"/>
      <c r="BI414" s="155"/>
      <c r="BJ414" s="155"/>
      <c r="BK414" s="155"/>
      <c r="BL414" s="156"/>
      <c r="BM414" s="157"/>
      <c r="BN414" s="155"/>
      <c r="BO414" s="155"/>
      <c r="BP414" s="155"/>
      <c r="BQ414" s="155"/>
      <c r="BR414" s="158"/>
      <c r="BU414" s="195"/>
      <c r="BV414" s="149"/>
      <c r="BW414" s="149"/>
      <c r="BX414" s="150"/>
      <c r="BY414" s="193"/>
      <c r="CP414" s="195"/>
      <c r="CQ414" s="213">
        <f>IFERROR(VLOOKUP(BZ417,AllGrist,7,FALSE),0)</f>
        <v>0</v>
      </c>
      <c r="CR414" s="214">
        <f>IFERROR(VLOOKUP(CB411,AllTrait,21,FALSE),0)</f>
        <v>0</v>
      </c>
      <c r="CS414" s="214">
        <f>IFERROR(VLOOKUP(CJ411,AllTrait,21,FALSE),0)</f>
        <v>0</v>
      </c>
      <c r="CT414" s="214">
        <f>IFERROR(VLOOKUP((VLOOKUP(CQ422,LookupAction,3,False)),AllAction,32,FALSE),0)</f>
        <v>0</v>
      </c>
      <c r="CU414" s="214">
        <f>IFERROR(VLOOKUP((VLOOKUP(CR422,LookupAction,3,False)),AllAction,32,FALSE),0)</f>
        <v>0</v>
      </c>
      <c r="CV414" s="214">
        <f>IFERROR(VLOOKUP((VLOOKUP(CS422,LookupAction,3,False)),AllAction,32,FALSE),0)</f>
        <v>0</v>
      </c>
      <c r="CW414" s="214">
        <f>IFERROR(VLOOKUP((VLOOKUP(CT422,LookupAction,3,False)),AllAction,32,FALSE),0)</f>
        <v>0</v>
      </c>
      <c r="CX414" s="150"/>
    </row>
    <row r="415" ht="10.5" customHeight="1">
      <c r="A415" s="129"/>
      <c r="B415" s="144"/>
      <c r="C415" s="160"/>
      <c r="D415" s="161"/>
      <c r="E415" s="161"/>
      <c r="F415" s="161"/>
      <c r="G415" s="161"/>
      <c r="H415" s="162"/>
      <c r="I415" s="163"/>
      <c r="J415" s="161"/>
      <c r="K415" s="161"/>
      <c r="L415" s="161"/>
      <c r="M415" s="161"/>
      <c r="N415" s="164"/>
      <c r="O415" s="192" t="b">
        <v>0</v>
      </c>
      <c r="Q415" s="145"/>
      <c r="V415" s="146"/>
      <c r="W415" s="163"/>
      <c r="X415" s="161"/>
      <c r="Y415" s="161"/>
      <c r="Z415" s="161"/>
      <c r="AA415" s="161"/>
      <c r="AB415" s="164"/>
      <c r="AC415" s="192" t="b">
        <v>0</v>
      </c>
      <c r="AE415" s="160"/>
      <c r="AF415" s="161"/>
      <c r="AG415" s="161"/>
      <c r="AH415" s="161"/>
      <c r="AI415" s="161"/>
      <c r="AJ415" s="162"/>
      <c r="AK415" s="163"/>
      <c r="AL415" s="161"/>
      <c r="AM415" s="161"/>
      <c r="AN415" s="161"/>
      <c r="AO415" s="161"/>
      <c r="AP415" s="164"/>
      <c r="AQ415" s="192" t="b">
        <v>0</v>
      </c>
      <c r="AS415" s="160"/>
      <c r="AT415" s="161"/>
      <c r="AU415" s="161"/>
      <c r="AV415" s="161"/>
      <c r="AW415" s="161"/>
      <c r="AX415" s="162"/>
      <c r="AY415" s="163"/>
      <c r="AZ415" s="161"/>
      <c r="BA415" s="161"/>
      <c r="BB415" s="161"/>
      <c r="BC415" s="161"/>
      <c r="BD415" s="164"/>
      <c r="BE415" s="192" t="b">
        <v>0</v>
      </c>
      <c r="BG415" s="160"/>
      <c r="BH415" s="161"/>
      <c r="BI415" s="161"/>
      <c r="BJ415" s="161"/>
      <c r="BK415" s="161"/>
      <c r="BL415" s="162"/>
      <c r="BM415" s="163"/>
      <c r="BN415" s="161"/>
      <c r="BO415" s="161"/>
      <c r="BP415" s="161"/>
      <c r="BQ415" s="161"/>
      <c r="BR415" s="164"/>
      <c r="BS415" s="192" t="b">
        <v>0</v>
      </c>
      <c r="BU415" s="195"/>
      <c r="BV415" s="149"/>
      <c r="BW415" s="149"/>
      <c r="BX415" s="150"/>
      <c r="BY415" s="193"/>
      <c r="BZ415" s="208" t="s">
        <v>14</v>
      </c>
      <c r="CF415" s="209" t="str">
        <f>IFERROR(VLOOKUP(BZ417, AllGrist, 5, false), "")</f>
        <v/>
      </c>
      <c r="CH415" s="212" t="str">
        <f>IFERROR(VLOOKUP(BZ417,AllGrist,3, FALSE))</f>
        <v/>
      </c>
      <c r="CJ415" s="208" t="s">
        <v>15</v>
      </c>
      <c r="CP415" s="209" t="str">
        <f>IFERROR(CONCATENATE(VLOOKUP(CF415,ITEMDIE_Checker,SUM(3+(IF(OR(CB411="LIGHTWEIGHT",CJ411="LIGHTWEIGHT")=True,-1))+(IF(OR(CB411="HEAVYWEIGHT",CJ411="HEAVYWEIGHT")=true,1))+(IF(OR(CB411="CANINE",CB411="FELINE",CJ411="CANINE",CJ411="FELINE")=True,CV415,0))),false),CV416),"")</f>
        <v/>
      </c>
      <c r="CV415" s="215" t="str">
        <f>IF((OR(CB411="CANINE",CB411="FELINE",CJ411="CANINE",CJ411="FELINE")=TRUE),IF((AND(OR(CB411="CANINE",CJ411="CANINE"),OR(CB411="FELINE",CJ411="FELINE"))=True),MIN(SUM(BE491,CE491,BE532,CE532,BE492,CE492,BE533,CE533),MAX(((VALUE(MID(CF415,3,2)/-2)+4)+(IF(CB411="HEAVYWEIGHT",-1,0)+(IF(CB411="LIGHTWEIGHT",1,0)))),0),4),IF(OR(CB411="CANINE",CJ411="CANINE")=True,MIN(SUM(BE491,CE491,BE532,CE532),MAX(((VALUE(MID(CF415,3,2))/-2+4)+(IF(CB411="HEAVYWEIGHT",-1,0))+(IF(CB411="LIGHTWEIGHT",1,0))),0),4),IF(OR(CB411="FELINE",CJ411="FELINE")=true,MIN(SUM(BE492,CE492,BE533,CE533),MAX(((VALUE(MID(CF415,3,2))/-2+4)+(IF(CB411="HEAVYWEIGHT",-1,0))+(IF(CB411="LIGHTWEIGHT",1,0))),0),4)))),"")</f>
        <v/>
      </c>
      <c r="CW415" s="193"/>
      <c r="CX415" s="150"/>
    </row>
    <row r="416" ht="10.5" customHeight="1">
      <c r="A416" s="129"/>
      <c r="B416" s="144"/>
      <c r="C416" s="154"/>
      <c r="D416" s="155"/>
      <c r="E416" s="155"/>
      <c r="F416" s="155"/>
      <c r="G416" s="155"/>
      <c r="H416" s="156"/>
      <c r="I416" s="157"/>
      <c r="J416" s="155"/>
      <c r="K416" s="155"/>
      <c r="L416" s="155"/>
      <c r="M416" s="155"/>
      <c r="N416" s="158"/>
      <c r="Q416" s="154"/>
      <c r="R416" s="155"/>
      <c r="S416" s="155"/>
      <c r="T416" s="155"/>
      <c r="U416" s="155"/>
      <c r="V416" s="156"/>
      <c r="W416" s="157"/>
      <c r="X416" s="155"/>
      <c r="Y416" s="155"/>
      <c r="Z416" s="155"/>
      <c r="AA416" s="155"/>
      <c r="AB416" s="158"/>
      <c r="AE416" s="154"/>
      <c r="AF416" s="155"/>
      <c r="AG416" s="155"/>
      <c r="AH416" s="155"/>
      <c r="AI416" s="155"/>
      <c r="AJ416" s="156"/>
      <c r="AK416" s="157"/>
      <c r="AL416" s="155"/>
      <c r="AM416" s="155"/>
      <c r="AN416" s="155"/>
      <c r="AO416" s="155"/>
      <c r="AP416" s="158"/>
      <c r="AS416" s="154"/>
      <c r="AT416" s="155"/>
      <c r="AU416" s="155"/>
      <c r="AV416" s="155"/>
      <c r="AW416" s="155"/>
      <c r="AX416" s="156"/>
      <c r="AY416" s="157"/>
      <c r="AZ416" s="155"/>
      <c r="BA416" s="155"/>
      <c r="BB416" s="155"/>
      <c r="BC416" s="155"/>
      <c r="BD416" s="158"/>
      <c r="BG416" s="154"/>
      <c r="BH416" s="155"/>
      <c r="BI416" s="155"/>
      <c r="BJ416" s="155"/>
      <c r="BK416" s="155"/>
      <c r="BL416" s="156"/>
      <c r="BM416" s="157"/>
      <c r="BN416" s="155"/>
      <c r="BO416" s="155"/>
      <c r="BP416" s="155"/>
      <c r="BQ416" s="155"/>
      <c r="BR416" s="158"/>
      <c r="BU416" s="195"/>
      <c r="BV416" s="149"/>
      <c r="BW416" s="149"/>
      <c r="BX416" s="150"/>
      <c r="BY416" s="193"/>
      <c r="CV416" s="216" t="str">
        <f>IFERROR(IF(SUM(CQ417:CV417)=0,"",IF(SUM(CQ417:CV417)&lt;0,SUM(CQ417:CV417),CONCATENATE("+",SUM(CQ417:CV417)))),"")</f>
        <v/>
      </c>
      <c r="CW416" s="193"/>
      <c r="CX416" s="150"/>
    </row>
    <row r="417" ht="10.5" customHeight="1">
      <c r="A417" s="129"/>
      <c r="B417" s="144"/>
      <c r="C417" s="174"/>
      <c r="D417" s="161"/>
      <c r="E417" s="161"/>
      <c r="F417" s="161"/>
      <c r="G417" s="161"/>
      <c r="H417" s="162"/>
      <c r="I417" s="175"/>
      <c r="J417" s="161"/>
      <c r="K417" s="161"/>
      <c r="L417" s="161"/>
      <c r="M417" s="161"/>
      <c r="N417" s="164"/>
      <c r="O417" s="192" t="b">
        <v>0</v>
      </c>
      <c r="Q417" s="145"/>
      <c r="V417" s="146"/>
      <c r="W417" s="175"/>
      <c r="X417" s="161"/>
      <c r="Y417" s="161"/>
      <c r="Z417" s="161"/>
      <c r="AA417" s="161"/>
      <c r="AB417" s="164"/>
      <c r="AC417" s="192" t="b">
        <v>0</v>
      </c>
      <c r="AE417" s="174"/>
      <c r="AF417" s="161"/>
      <c r="AG417" s="161"/>
      <c r="AH417" s="161"/>
      <c r="AI417" s="161"/>
      <c r="AJ417" s="162"/>
      <c r="AK417" s="175"/>
      <c r="AL417" s="161"/>
      <c r="AM417" s="161"/>
      <c r="AN417" s="161"/>
      <c r="AO417" s="161"/>
      <c r="AP417" s="164"/>
      <c r="AQ417" s="192" t="b">
        <v>0</v>
      </c>
      <c r="AS417" s="174"/>
      <c r="AT417" s="161"/>
      <c r="AU417" s="161"/>
      <c r="AV417" s="161"/>
      <c r="AW417" s="161"/>
      <c r="AX417" s="162"/>
      <c r="AY417" s="175"/>
      <c r="AZ417" s="161"/>
      <c r="BA417" s="161"/>
      <c r="BB417" s="161"/>
      <c r="BC417" s="161"/>
      <c r="BD417" s="164"/>
      <c r="BE417" s="192" t="b">
        <v>0</v>
      </c>
      <c r="BG417" s="174"/>
      <c r="BH417" s="161"/>
      <c r="BI417" s="161"/>
      <c r="BJ417" s="161"/>
      <c r="BK417" s="161"/>
      <c r="BL417" s="162"/>
      <c r="BM417" s="175"/>
      <c r="BN417" s="161"/>
      <c r="BO417" s="161"/>
      <c r="BP417" s="161"/>
      <c r="BQ417" s="161"/>
      <c r="BR417" s="164"/>
      <c r="BS417" s="192" t="b">
        <v>0</v>
      </c>
      <c r="BU417" s="195"/>
      <c r="BV417" s="149"/>
      <c r="BW417" s="149"/>
      <c r="BX417" s="150"/>
      <c r="BY417" s="193"/>
      <c r="BZ417" s="215" t="str">
        <f>IFERROR(VLOOKUP(CN422,LookupGrist,3, FALSE))</f>
        <v/>
      </c>
      <c r="CA417" s="195"/>
      <c r="CB417" s="195"/>
      <c r="CC417" s="195"/>
      <c r="CD417" s="195"/>
      <c r="CE417" s="195"/>
      <c r="CF417" s="195"/>
      <c r="CG417" s="195"/>
      <c r="CH417" s="195"/>
      <c r="CI417" s="195"/>
      <c r="CJ417" s="195"/>
      <c r="CK417" s="195"/>
      <c r="CL417" s="195"/>
      <c r="CM417" s="195"/>
      <c r="CN417" s="195"/>
      <c r="CO417" s="214">
        <f>IF(OR(CB411="PROSPIT",CJ411="PROSPIT"),1,0)</f>
        <v>0</v>
      </c>
      <c r="CP417" s="214">
        <f>IF(OR(CB411="DERSE",CJ411="DERSE"),1,0)</f>
        <v>0</v>
      </c>
      <c r="CQ417" s="214">
        <f>IF(OR(CB411="LIGHTWEIGHT",CJ411="LIGHTWEIGHT"),1,0)</f>
        <v>0</v>
      </c>
      <c r="CR417" s="214">
        <f>IF(OR(CB411="HEAVYWEIGHT",CJ411="HEAVYWEIGHT"),-1,0)</f>
        <v>0</v>
      </c>
      <c r="CS417" s="195"/>
      <c r="CT417" s="195"/>
      <c r="CU417" s="195"/>
      <c r="CV417" s="195"/>
      <c r="CW417" s="193"/>
      <c r="CX417" s="150"/>
    </row>
    <row r="418" ht="10.5" customHeight="1">
      <c r="A418" s="129"/>
      <c r="B418" s="144"/>
      <c r="C418" s="154"/>
      <c r="D418" s="155"/>
      <c r="E418" s="155"/>
      <c r="F418" s="155"/>
      <c r="G418" s="155"/>
      <c r="H418" s="156"/>
      <c r="I418" s="157"/>
      <c r="J418" s="155"/>
      <c r="K418" s="155"/>
      <c r="L418" s="155"/>
      <c r="M418" s="155"/>
      <c r="N418" s="158"/>
      <c r="Q418" s="154"/>
      <c r="R418" s="155"/>
      <c r="S418" s="155"/>
      <c r="T418" s="155"/>
      <c r="U418" s="155"/>
      <c r="V418" s="156"/>
      <c r="W418" s="157"/>
      <c r="X418" s="155"/>
      <c r="Y418" s="155"/>
      <c r="Z418" s="155"/>
      <c r="AA418" s="155"/>
      <c r="AB418" s="158"/>
      <c r="AE418" s="154"/>
      <c r="AF418" s="155"/>
      <c r="AG418" s="155"/>
      <c r="AH418" s="155"/>
      <c r="AI418" s="155"/>
      <c r="AJ418" s="156"/>
      <c r="AK418" s="157"/>
      <c r="AL418" s="155"/>
      <c r="AM418" s="155"/>
      <c r="AN418" s="155"/>
      <c r="AO418" s="155"/>
      <c r="AP418" s="158"/>
      <c r="AS418" s="154"/>
      <c r="AT418" s="155"/>
      <c r="AU418" s="155"/>
      <c r="AV418" s="155"/>
      <c r="AW418" s="155"/>
      <c r="AX418" s="156"/>
      <c r="AY418" s="157"/>
      <c r="AZ418" s="155"/>
      <c r="BA418" s="155"/>
      <c r="BB418" s="155"/>
      <c r="BC418" s="155"/>
      <c r="BD418" s="158"/>
      <c r="BG418" s="154"/>
      <c r="BH418" s="155"/>
      <c r="BI418" s="155"/>
      <c r="BJ418" s="155"/>
      <c r="BK418" s="155"/>
      <c r="BL418" s="156"/>
      <c r="BM418" s="157"/>
      <c r="BN418" s="155"/>
      <c r="BO418" s="155"/>
      <c r="BP418" s="155"/>
      <c r="BQ418" s="155"/>
      <c r="BR418" s="158"/>
      <c r="BU418" s="195"/>
      <c r="BV418" s="149"/>
      <c r="BW418" s="149"/>
      <c r="BX418" s="150"/>
      <c r="BY418" s="193"/>
      <c r="BZ418" s="208" t="b">
        <v>0</v>
      </c>
      <c r="CB418" s="209" t="str">
        <f>IFERROR(VLOOKUP(CQ422,LookupAction,3, FALSE),"NO ACTION")</f>
        <v>NO ACTION</v>
      </c>
      <c r="CK418" s="210" t="b">
        <v>0</v>
      </c>
      <c r="CM418" s="209" t="str">
        <f>IFERROR(VLOOKUP(CR422,LookupAction,3, FALSE),"NO ACTION")</f>
        <v>NO ACTION</v>
      </c>
      <c r="CV418" s="193"/>
      <c r="CW418" s="193"/>
      <c r="CX418" s="150"/>
    </row>
    <row r="419" ht="10.5" customHeight="1">
      <c r="A419" s="129"/>
      <c r="B419" s="144"/>
      <c r="C419" s="160"/>
      <c r="D419" s="161"/>
      <c r="E419" s="161"/>
      <c r="F419" s="161"/>
      <c r="G419" s="161"/>
      <c r="H419" s="162"/>
      <c r="I419" s="163"/>
      <c r="J419" s="161"/>
      <c r="K419" s="161"/>
      <c r="L419" s="161"/>
      <c r="M419" s="161"/>
      <c r="N419" s="164"/>
      <c r="O419" s="192" t="b">
        <v>0</v>
      </c>
      <c r="Q419" s="145"/>
      <c r="V419" s="146"/>
      <c r="W419" s="163"/>
      <c r="X419" s="161"/>
      <c r="Y419" s="161"/>
      <c r="Z419" s="161"/>
      <c r="AA419" s="161"/>
      <c r="AB419" s="164"/>
      <c r="AC419" s="192" t="b">
        <v>0</v>
      </c>
      <c r="AE419" s="160"/>
      <c r="AF419" s="161"/>
      <c r="AG419" s="161"/>
      <c r="AH419" s="161"/>
      <c r="AI419" s="161"/>
      <c r="AJ419" s="162"/>
      <c r="AK419" s="163"/>
      <c r="AL419" s="161"/>
      <c r="AM419" s="161"/>
      <c r="AN419" s="161"/>
      <c r="AO419" s="161"/>
      <c r="AP419" s="164"/>
      <c r="AQ419" s="192" t="b">
        <v>0</v>
      </c>
      <c r="AS419" s="160"/>
      <c r="AT419" s="161"/>
      <c r="AU419" s="161"/>
      <c r="AV419" s="161"/>
      <c r="AW419" s="161"/>
      <c r="AX419" s="162"/>
      <c r="AY419" s="163"/>
      <c r="AZ419" s="161"/>
      <c r="BA419" s="161"/>
      <c r="BB419" s="161"/>
      <c r="BC419" s="161"/>
      <c r="BD419" s="164"/>
      <c r="BE419" s="192" t="b">
        <v>0</v>
      </c>
      <c r="BG419" s="160"/>
      <c r="BH419" s="161"/>
      <c r="BI419" s="161"/>
      <c r="BJ419" s="161"/>
      <c r="BK419" s="161"/>
      <c r="BL419" s="162"/>
      <c r="BM419" s="163"/>
      <c r="BN419" s="161"/>
      <c r="BO419" s="161"/>
      <c r="BP419" s="161"/>
      <c r="BQ419" s="161"/>
      <c r="BR419" s="164"/>
      <c r="BS419" s="192" t="b">
        <v>0</v>
      </c>
      <c r="BU419" s="195"/>
      <c r="BV419" s="149"/>
      <c r="BW419" s="149"/>
      <c r="BX419" s="150"/>
      <c r="BY419" s="193"/>
      <c r="CV419" s="195"/>
      <c r="CW419" s="193"/>
      <c r="CX419" s="150"/>
    </row>
    <row r="420" ht="10.5" customHeight="1">
      <c r="A420" s="129"/>
      <c r="B420" s="144"/>
      <c r="C420" s="154"/>
      <c r="D420" s="155"/>
      <c r="E420" s="155"/>
      <c r="F420" s="155"/>
      <c r="G420" s="155"/>
      <c r="H420" s="156"/>
      <c r="I420" s="157"/>
      <c r="J420" s="155"/>
      <c r="K420" s="155"/>
      <c r="L420" s="155"/>
      <c r="M420" s="155"/>
      <c r="N420" s="158"/>
      <c r="Q420" s="154"/>
      <c r="R420" s="155"/>
      <c r="S420" s="155"/>
      <c r="T420" s="155"/>
      <c r="U420" s="155"/>
      <c r="V420" s="156"/>
      <c r="W420" s="157"/>
      <c r="X420" s="155"/>
      <c r="Y420" s="155"/>
      <c r="Z420" s="155"/>
      <c r="AA420" s="155"/>
      <c r="AB420" s="158"/>
      <c r="AE420" s="154"/>
      <c r="AF420" s="155"/>
      <c r="AG420" s="155"/>
      <c r="AH420" s="155"/>
      <c r="AI420" s="155"/>
      <c r="AJ420" s="156"/>
      <c r="AK420" s="157"/>
      <c r="AL420" s="155"/>
      <c r="AM420" s="155"/>
      <c r="AN420" s="155"/>
      <c r="AO420" s="155"/>
      <c r="AP420" s="158"/>
      <c r="AS420" s="154"/>
      <c r="AT420" s="155"/>
      <c r="AU420" s="155"/>
      <c r="AV420" s="155"/>
      <c r="AW420" s="155"/>
      <c r="AX420" s="156"/>
      <c r="AY420" s="157"/>
      <c r="AZ420" s="155"/>
      <c r="BA420" s="155"/>
      <c r="BB420" s="155"/>
      <c r="BC420" s="155"/>
      <c r="BD420" s="158"/>
      <c r="BG420" s="154"/>
      <c r="BH420" s="155"/>
      <c r="BI420" s="155"/>
      <c r="BJ420" s="155"/>
      <c r="BK420" s="155"/>
      <c r="BL420" s="156"/>
      <c r="BM420" s="157"/>
      <c r="BN420" s="155"/>
      <c r="BO420" s="155"/>
      <c r="BP420" s="155"/>
      <c r="BQ420" s="155"/>
      <c r="BR420" s="158"/>
      <c r="BU420" s="195"/>
      <c r="BV420" s="149"/>
      <c r="BW420" s="149"/>
      <c r="BX420" s="150"/>
      <c r="BY420" s="193"/>
      <c r="BZ420" s="210" t="b">
        <v>0</v>
      </c>
      <c r="CB420" s="209" t="str">
        <f>IFERROR(VLOOKUP(CS422,LookupAction,3, FALSE),"NO ACTION")</f>
        <v>NO ACTION</v>
      </c>
      <c r="CK420" s="208" t="b">
        <v>0</v>
      </c>
      <c r="CM420" s="209" t="str">
        <f>IFERROR(VLOOKUP(CT422,LookupAction,3, FALSE),"NO ACTION")</f>
        <v>NO ACTION</v>
      </c>
      <c r="CV420" s="195"/>
      <c r="CW420" s="193"/>
      <c r="CX420" s="150"/>
    </row>
    <row r="421" ht="10.5" customHeight="1">
      <c r="A421" s="129"/>
      <c r="B421" s="144"/>
      <c r="C421" s="160"/>
      <c r="D421" s="161"/>
      <c r="E421" s="161"/>
      <c r="F421" s="161"/>
      <c r="G421" s="161"/>
      <c r="H421" s="162"/>
      <c r="I421" s="163"/>
      <c r="J421" s="161"/>
      <c r="K421" s="161"/>
      <c r="L421" s="161"/>
      <c r="M421" s="161"/>
      <c r="N421" s="164"/>
      <c r="O421" s="192" t="b">
        <v>0</v>
      </c>
      <c r="Q421" s="145"/>
      <c r="V421" s="146"/>
      <c r="W421" s="163"/>
      <c r="X421" s="161"/>
      <c r="Y421" s="161"/>
      <c r="Z421" s="161"/>
      <c r="AA421" s="161"/>
      <c r="AB421" s="164"/>
      <c r="AC421" s="192" t="b">
        <v>0</v>
      </c>
      <c r="AE421" s="160"/>
      <c r="AF421" s="161"/>
      <c r="AG421" s="161"/>
      <c r="AH421" s="161"/>
      <c r="AI421" s="161"/>
      <c r="AJ421" s="162"/>
      <c r="AK421" s="163"/>
      <c r="AL421" s="161"/>
      <c r="AM421" s="161"/>
      <c r="AN421" s="161"/>
      <c r="AO421" s="161"/>
      <c r="AP421" s="164"/>
      <c r="AQ421" s="192" t="b">
        <v>0</v>
      </c>
      <c r="AS421" s="160"/>
      <c r="AT421" s="161"/>
      <c r="AU421" s="161"/>
      <c r="AV421" s="161"/>
      <c r="AW421" s="161"/>
      <c r="AX421" s="162"/>
      <c r="AY421" s="163"/>
      <c r="AZ421" s="161"/>
      <c r="BA421" s="161"/>
      <c r="BB421" s="161"/>
      <c r="BC421" s="161"/>
      <c r="BD421" s="164"/>
      <c r="BE421" s="192" t="b">
        <v>0</v>
      </c>
      <c r="BG421" s="160"/>
      <c r="BH421" s="161"/>
      <c r="BI421" s="161"/>
      <c r="BJ421" s="161"/>
      <c r="BK421" s="161"/>
      <c r="BL421" s="162"/>
      <c r="BM421" s="163"/>
      <c r="BN421" s="161"/>
      <c r="BO421" s="161"/>
      <c r="BP421" s="161"/>
      <c r="BQ421" s="161"/>
      <c r="BR421" s="164"/>
      <c r="BS421" s="192" t="b">
        <v>0</v>
      </c>
      <c r="BU421" s="195"/>
      <c r="BV421" s="149"/>
      <c r="BW421" s="149"/>
      <c r="BX421" s="150"/>
      <c r="BY421" s="193"/>
      <c r="CV421" s="195"/>
      <c r="CW421" s="193"/>
      <c r="CX421" s="150"/>
    </row>
    <row r="422" ht="10.5" customHeight="1">
      <c r="A422" s="129"/>
      <c r="B422" s="144"/>
      <c r="C422" s="154"/>
      <c r="D422" s="155"/>
      <c r="E422" s="155"/>
      <c r="F422" s="155"/>
      <c r="G422" s="155"/>
      <c r="H422" s="156"/>
      <c r="I422" s="157"/>
      <c r="J422" s="155"/>
      <c r="K422" s="155"/>
      <c r="L422" s="155"/>
      <c r="M422" s="155"/>
      <c r="N422" s="158"/>
      <c r="Q422" s="154"/>
      <c r="R422" s="155"/>
      <c r="S422" s="155"/>
      <c r="T422" s="155"/>
      <c r="U422" s="155"/>
      <c r="V422" s="156"/>
      <c r="W422" s="157"/>
      <c r="X422" s="155"/>
      <c r="Y422" s="155"/>
      <c r="Z422" s="155"/>
      <c r="AA422" s="155"/>
      <c r="AB422" s="158"/>
      <c r="AE422" s="154"/>
      <c r="AF422" s="155"/>
      <c r="AG422" s="155"/>
      <c r="AH422" s="155"/>
      <c r="AI422" s="155"/>
      <c r="AJ422" s="156"/>
      <c r="AK422" s="157"/>
      <c r="AL422" s="155"/>
      <c r="AM422" s="155"/>
      <c r="AN422" s="155"/>
      <c r="AO422" s="155"/>
      <c r="AP422" s="158"/>
      <c r="AS422" s="154"/>
      <c r="AT422" s="155"/>
      <c r="AU422" s="155"/>
      <c r="AV422" s="155"/>
      <c r="AW422" s="155"/>
      <c r="AX422" s="156"/>
      <c r="AY422" s="157"/>
      <c r="AZ422" s="155"/>
      <c r="BA422" s="155"/>
      <c r="BB422" s="155"/>
      <c r="BC422" s="155"/>
      <c r="BD422" s="158"/>
      <c r="BG422" s="154"/>
      <c r="BH422" s="155"/>
      <c r="BI422" s="155"/>
      <c r="BJ422" s="155"/>
      <c r="BK422" s="155"/>
      <c r="BL422" s="156"/>
      <c r="BM422" s="157"/>
      <c r="BN422" s="155"/>
      <c r="BO422" s="155"/>
      <c r="BP422" s="155"/>
      <c r="BQ422" s="155"/>
      <c r="BR422" s="158"/>
      <c r="BU422" s="195"/>
      <c r="BV422" s="149"/>
      <c r="BW422" s="149"/>
      <c r="BX422" s="150"/>
      <c r="BY422" s="193"/>
      <c r="BZ422" s="193"/>
      <c r="CA422" s="195"/>
      <c r="CB422" s="195"/>
      <c r="CC422" s="195"/>
      <c r="CD422" s="195"/>
      <c r="CE422" s="195"/>
      <c r="CF422" s="195"/>
      <c r="CG422" s="195"/>
      <c r="CH422" s="195"/>
      <c r="CI422" s="195"/>
      <c r="CJ422" s="195"/>
      <c r="CK422" s="195"/>
      <c r="CL422" s="195"/>
      <c r="CM422" s="216" t="str">
        <f t="array" ref="CM422">IFERROR(INDEX(Code_KindReturn, MATCH(TRUE, EXACT(CE437, Code_Code), 0)),"")</f>
        <v/>
      </c>
      <c r="CN422" s="216" t="str">
        <f t="array" ref="CN422">IFERROR(INDEX(Code_GristReturn, MATCH(TRUE, EXACT(CF437, Code_Code), 0)),"")</f>
        <v/>
      </c>
      <c r="CO422" s="216" t="str">
        <f t="array" ref="CO422">IFERROR(INDEX(Code_Trait1Return, MATCH(TRUE, EXACT(CG437, Code_Code), 0)),"")</f>
        <v/>
      </c>
      <c r="CP422" s="216" t="str">
        <f t="array" ref="CP422">IFERROR(INDEX(Code_Trait2Return, MATCH(TRUE, EXACT(CH437, Code_Code), 0)),"")</f>
        <v/>
      </c>
      <c r="CQ422" s="216" t="str">
        <f t="array" ref="CQ422">IFERROR(INDEX(Code_Action1Return, MATCH(TRUE, EXACT(CI437, Code_Code), 0)),"")</f>
        <v/>
      </c>
      <c r="CR422" s="216" t="str">
        <f t="array" ref="CR422">IFERROR(INDEX(Code_Action2Return, MATCH(TRUE, EXACT(CJ437, Code_Code), 0)),"")</f>
        <v/>
      </c>
      <c r="CS422" s="216" t="str">
        <f t="array" ref="CS422">IFERROR(INDEX(Code_Action3Return, MATCH(TRUE, EXACT(CK437, Code_Code), 0)),"")</f>
        <v/>
      </c>
      <c r="CT422" s="216" t="str">
        <f t="array" ref="CT422">IFERROR(INDEX(Code_Action4Return, MATCH(TRUE, EXACT(CL437, Code_Code), 0)),"")</f>
        <v/>
      </c>
      <c r="CU422" s="195"/>
      <c r="CV422" s="195"/>
      <c r="CW422" s="193"/>
      <c r="CX422" s="150"/>
    </row>
    <row r="423" ht="10.5" customHeight="1">
      <c r="A423" s="129"/>
      <c r="B423" s="144"/>
      <c r="C423" s="160"/>
      <c r="D423" s="161"/>
      <c r="E423" s="161"/>
      <c r="F423" s="161"/>
      <c r="G423" s="161"/>
      <c r="H423" s="162"/>
      <c r="I423" s="163"/>
      <c r="J423" s="161"/>
      <c r="K423" s="161"/>
      <c r="L423" s="161"/>
      <c r="M423" s="161"/>
      <c r="N423" s="164"/>
      <c r="O423" s="192" t="b">
        <v>0</v>
      </c>
      <c r="Q423" s="145"/>
      <c r="V423" s="146"/>
      <c r="W423" s="163"/>
      <c r="X423" s="161"/>
      <c r="Y423" s="161"/>
      <c r="Z423" s="161"/>
      <c r="AA423" s="161"/>
      <c r="AB423" s="164"/>
      <c r="AC423" s="192" t="b">
        <v>0</v>
      </c>
      <c r="AE423" s="160"/>
      <c r="AF423" s="161"/>
      <c r="AG423" s="161"/>
      <c r="AH423" s="161"/>
      <c r="AI423" s="161"/>
      <c r="AJ423" s="162"/>
      <c r="AK423" s="163"/>
      <c r="AL423" s="161"/>
      <c r="AM423" s="161"/>
      <c r="AN423" s="161"/>
      <c r="AO423" s="161"/>
      <c r="AP423" s="164"/>
      <c r="AQ423" s="192" t="b">
        <v>0</v>
      </c>
      <c r="AS423" s="160"/>
      <c r="AT423" s="161"/>
      <c r="AU423" s="161"/>
      <c r="AV423" s="161"/>
      <c r="AW423" s="161"/>
      <c r="AX423" s="162"/>
      <c r="AY423" s="163"/>
      <c r="AZ423" s="161"/>
      <c r="BA423" s="161"/>
      <c r="BB423" s="161"/>
      <c r="BC423" s="161"/>
      <c r="BD423" s="164"/>
      <c r="BE423" s="192" t="b">
        <v>0</v>
      </c>
      <c r="BG423" s="160"/>
      <c r="BH423" s="161"/>
      <c r="BI423" s="161"/>
      <c r="BJ423" s="161"/>
      <c r="BK423" s="161"/>
      <c r="BL423" s="162"/>
      <c r="BM423" s="163"/>
      <c r="BN423" s="161"/>
      <c r="BO423" s="161"/>
      <c r="BP423" s="161"/>
      <c r="BQ423" s="161"/>
      <c r="BR423" s="164"/>
      <c r="BS423" s="192" t="b">
        <v>0</v>
      </c>
      <c r="BU423" s="195"/>
      <c r="BV423" s="149"/>
      <c r="BW423" s="149"/>
      <c r="BX423" s="150"/>
      <c r="BY423" s="193"/>
      <c r="BZ423" s="193"/>
      <c r="CA423" s="193"/>
      <c r="CB423" s="193"/>
      <c r="CC423" s="193"/>
      <c r="CD423" s="193"/>
      <c r="CE423" s="193"/>
      <c r="CF423" s="193"/>
      <c r="CG423" s="193"/>
      <c r="CH423" s="193"/>
      <c r="CI423" s="193"/>
      <c r="CJ423" s="193"/>
      <c r="CK423" s="193"/>
      <c r="CL423" s="193"/>
      <c r="CM423" s="193"/>
      <c r="CN423" s="193"/>
      <c r="CO423" s="193"/>
      <c r="CP423" s="193"/>
      <c r="CQ423" s="193"/>
      <c r="CR423" s="193"/>
      <c r="CS423" s="193"/>
      <c r="CT423" s="193"/>
      <c r="CU423" s="193"/>
      <c r="CV423" s="193"/>
      <c r="CW423" s="193"/>
      <c r="CX423" s="150"/>
    </row>
    <row r="424" ht="10.5" customHeight="1">
      <c r="A424" s="129"/>
      <c r="B424" s="144"/>
      <c r="C424" s="154"/>
      <c r="D424" s="155"/>
      <c r="E424" s="155"/>
      <c r="F424" s="155"/>
      <c r="G424" s="155"/>
      <c r="H424" s="156"/>
      <c r="I424" s="157"/>
      <c r="J424" s="155"/>
      <c r="K424" s="155"/>
      <c r="L424" s="155"/>
      <c r="M424" s="155"/>
      <c r="N424" s="158"/>
      <c r="Q424" s="154"/>
      <c r="R424" s="155"/>
      <c r="S424" s="155"/>
      <c r="T424" s="155"/>
      <c r="U424" s="155"/>
      <c r="V424" s="156"/>
      <c r="W424" s="157"/>
      <c r="X424" s="155"/>
      <c r="Y424" s="155"/>
      <c r="Z424" s="155"/>
      <c r="AA424" s="155"/>
      <c r="AB424" s="158"/>
      <c r="AE424" s="154"/>
      <c r="AF424" s="155"/>
      <c r="AG424" s="155"/>
      <c r="AH424" s="155"/>
      <c r="AI424" s="155"/>
      <c r="AJ424" s="156"/>
      <c r="AK424" s="157"/>
      <c r="AL424" s="155"/>
      <c r="AM424" s="155"/>
      <c r="AN424" s="155"/>
      <c r="AO424" s="155"/>
      <c r="AP424" s="158"/>
      <c r="AS424" s="154"/>
      <c r="AT424" s="155"/>
      <c r="AU424" s="155"/>
      <c r="AV424" s="155"/>
      <c r="AW424" s="155"/>
      <c r="AX424" s="156"/>
      <c r="AY424" s="157"/>
      <c r="AZ424" s="155"/>
      <c r="BA424" s="155"/>
      <c r="BB424" s="155"/>
      <c r="BC424" s="155"/>
      <c r="BD424" s="158"/>
      <c r="BG424" s="154"/>
      <c r="BH424" s="155"/>
      <c r="BI424" s="155"/>
      <c r="BJ424" s="155"/>
      <c r="BK424" s="155"/>
      <c r="BL424" s="156"/>
      <c r="BM424" s="157"/>
      <c r="BN424" s="155"/>
      <c r="BO424" s="155"/>
      <c r="BP424" s="155"/>
      <c r="BQ424" s="155"/>
      <c r="BR424" s="158"/>
      <c r="BU424" s="195"/>
      <c r="BV424" s="149"/>
      <c r="BW424" s="149"/>
      <c r="BX424" s="150"/>
      <c r="BY424" s="193"/>
      <c r="BZ424" s="208" t="s">
        <v>16</v>
      </c>
      <c r="CM424" s="208" t="s">
        <v>46</v>
      </c>
      <c r="CV424" s="193"/>
      <c r="CW424" s="193"/>
      <c r="CX424" s="150"/>
    </row>
    <row r="425" ht="10.5" customHeight="1">
      <c r="A425" s="129"/>
      <c r="B425" s="144"/>
      <c r="C425" s="160"/>
      <c r="D425" s="161"/>
      <c r="E425" s="161"/>
      <c r="F425" s="161"/>
      <c r="G425" s="161"/>
      <c r="H425" s="162"/>
      <c r="I425" s="163"/>
      <c r="J425" s="161"/>
      <c r="K425" s="161"/>
      <c r="L425" s="161"/>
      <c r="M425" s="161"/>
      <c r="N425" s="164"/>
      <c r="O425" s="192" t="b">
        <v>0</v>
      </c>
      <c r="Q425" s="145"/>
      <c r="V425" s="146"/>
      <c r="W425" s="163"/>
      <c r="X425" s="161"/>
      <c r="Y425" s="161"/>
      <c r="Z425" s="161"/>
      <c r="AA425" s="161"/>
      <c r="AB425" s="164"/>
      <c r="AC425" s="192" t="b">
        <v>0</v>
      </c>
      <c r="AE425" s="160"/>
      <c r="AF425" s="161"/>
      <c r="AG425" s="161"/>
      <c r="AH425" s="161"/>
      <c r="AI425" s="161"/>
      <c r="AJ425" s="162"/>
      <c r="AK425" s="163"/>
      <c r="AL425" s="161"/>
      <c r="AM425" s="161"/>
      <c r="AN425" s="161"/>
      <c r="AO425" s="161"/>
      <c r="AP425" s="164"/>
      <c r="AQ425" s="192" t="b">
        <v>0</v>
      </c>
      <c r="AS425" s="160"/>
      <c r="AT425" s="161"/>
      <c r="AU425" s="161"/>
      <c r="AV425" s="161"/>
      <c r="AW425" s="161"/>
      <c r="AX425" s="162"/>
      <c r="AY425" s="163"/>
      <c r="AZ425" s="161"/>
      <c r="BA425" s="161"/>
      <c r="BB425" s="161"/>
      <c r="BC425" s="161"/>
      <c r="BD425" s="164"/>
      <c r="BE425" s="192" t="b">
        <v>0</v>
      </c>
      <c r="BG425" s="160"/>
      <c r="BH425" s="161"/>
      <c r="BI425" s="161"/>
      <c r="BJ425" s="161"/>
      <c r="BK425" s="161"/>
      <c r="BL425" s="162"/>
      <c r="BM425" s="163"/>
      <c r="BN425" s="161"/>
      <c r="BO425" s="161"/>
      <c r="BP425" s="161"/>
      <c r="BQ425" s="161"/>
      <c r="BR425" s="164"/>
      <c r="BS425" s="192" t="b">
        <v>0</v>
      </c>
      <c r="BU425" s="195"/>
      <c r="BV425" s="149"/>
      <c r="BW425" s="149"/>
      <c r="BX425" s="150"/>
      <c r="BY425" s="193"/>
      <c r="CV425" s="195"/>
      <c r="CW425" s="193"/>
      <c r="CX425" s="150"/>
    </row>
    <row r="426" ht="10.5" customHeight="1">
      <c r="A426" s="129"/>
      <c r="B426" s="144"/>
      <c r="C426" s="154"/>
      <c r="D426" s="155"/>
      <c r="E426" s="155"/>
      <c r="F426" s="155"/>
      <c r="G426" s="155"/>
      <c r="H426" s="156"/>
      <c r="I426" s="157"/>
      <c r="J426" s="155"/>
      <c r="K426" s="155"/>
      <c r="L426" s="155"/>
      <c r="M426" s="155"/>
      <c r="N426" s="158"/>
      <c r="Q426" s="154"/>
      <c r="R426" s="155"/>
      <c r="S426" s="155"/>
      <c r="T426" s="155"/>
      <c r="U426" s="155"/>
      <c r="V426" s="156"/>
      <c r="W426" s="157"/>
      <c r="X426" s="155"/>
      <c r="Y426" s="155"/>
      <c r="Z426" s="155"/>
      <c r="AA426" s="155"/>
      <c r="AB426" s="158"/>
      <c r="AE426" s="154"/>
      <c r="AF426" s="155"/>
      <c r="AG426" s="155"/>
      <c r="AH426" s="155"/>
      <c r="AI426" s="155"/>
      <c r="AJ426" s="156"/>
      <c r="AK426" s="157"/>
      <c r="AL426" s="155"/>
      <c r="AM426" s="155"/>
      <c r="AN426" s="155"/>
      <c r="AO426" s="155"/>
      <c r="AP426" s="158"/>
      <c r="AS426" s="154"/>
      <c r="AT426" s="155"/>
      <c r="AU426" s="155"/>
      <c r="AV426" s="155"/>
      <c r="AW426" s="155"/>
      <c r="AX426" s="156"/>
      <c r="AY426" s="157"/>
      <c r="AZ426" s="155"/>
      <c r="BA426" s="155"/>
      <c r="BB426" s="155"/>
      <c r="BC426" s="155"/>
      <c r="BD426" s="158"/>
      <c r="BG426" s="154"/>
      <c r="BH426" s="155"/>
      <c r="BI426" s="155"/>
      <c r="BJ426" s="155"/>
      <c r="BK426" s="155"/>
      <c r="BL426" s="156"/>
      <c r="BM426" s="157"/>
      <c r="BN426" s="155"/>
      <c r="BO426" s="155"/>
      <c r="BP426" s="155"/>
      <c r="BQ426" s="155"/>
      <c r="BR426" s="158"/>
      <c r="BU426" s="195"/>
      <c r="BV426" s="149"/>
      <c r="BW426" s="149"/>
      <c r="BX426" s="150"/>
      <c r="BY426" s="193"/>
      <c r="BZ426" s="208" t="s">
        <v>19</v>
      </c>
      <c r="CB426" s="217" t="str">
        <f>IFERROR(IFS(BZ411=TRUE,TRAITCSTLOOPUP(CM424,CB411),CH411=TRUE,TRAITCSTLOOPUP(CM424,CJ411),BZ418=TRUE,VLOOKUP(CB418,AllAction,12, False),CK418=TRUE,VLOOKUP(CM418,AllAction,12, False),BZ420=TRUE,VLOOKUP(CB420,AllAction,12, False),CK420=TRUE,VLOOKUP(CM420,AllAction,12, False)),"")</f>
        <v/>
      </c>
      <c r="CC426" s="177"/>
      <c r="CD426" s="218" t="str">
        <f>IFERROR(IFS(BZ411=TRUE,TRAITTEXTLOOKUP(CM424,CB411),CH411=TRUE,TRAITTEXTLOOKUP(CM424,CJ411),BZ418=TRUE,VLOOKUP(CB418,AllAction,18, False),CK418=TRUE,VLOOKUP(CM418,AllAction,18, False),BZ420=TRUE,VLOOKUP(CB420,AllAction,18, False),CK420=TRUE,VLOOKUP(CM420,AllAction,18, False)),"")</f>
        <v/>
      </c>
      <c r="CE426" s="179"/>
      <c r="CF426" s="179"/>
      <c r="CG426" s="179"/>
      <c r="CH426" s="179"/>
      <c r="CI426" s="179"/>
      <c r="CJ426" s="179"/>
      <c r="CK426" s="179"/>
      <c r="CL426" s="179"/>
      <c r="CM426" s="179"/>
      <c r="CN426" s="179"/>
      <c r="CO426" s="179"/>
      <c r="CP426" s="179"/>
      <c r="CQ426" s="179"/>
      <c r="CR426" s="179"/>
      <c r="CS426" s="179"/>
      <c r="CT426" s="179"/>
      <c r="CU426" s="177"/>
      <c r="CV426" s="195"/>
      <c r="CW426" s="193"/>
      <c r="CX426" s="150"/>
    </row>
    <row r="427" ht="10.5" customHeight="1">
      <c r="A427" s="129"/>
      <c r="B427" s="144"/>
      <c r="C427" s="160"/>
      <c r="D427" s="161"/>
      <c r="E427" s="161"/>
      <c r="F427" s="161"/>
      <c r="G427" s="161"/>
      <c r="H427" s="162"/>
      <c r="I427" s="163"/>
      <c r="J427" s="161"/>
      <c r="K427" s="161"/>
      <c r="L427" s="161"/>
      <c r="M427" s="161"/>
      <c r="N427" s="164"/>
      <c r="O427" s="192" t="b">
        <v>0</v>
      </c>
      <c r="Q427" s="145"/>
      <c r="V427" s="146"/>
      <c r="W427" s="163"/>
      <c r="X427" s="161"/>
      <c r="Y427" s="161"/>
      <c r="Z427" s="161"/>
      <c r="AA427" s="161"/>
      <c r="AB427" s="164"/>
      <c r="AC427" s="192" t="b">
        <v>0</v>
      </c>
      <c r="AE427" s="160"/>
      <c r="AF427" s="161"/>
      <c r="AG427" s="161"/>
      <c r="AH427" s="161"/>
      <c r="AI427" s="161"/>
      <c r="AJ427" s="162"/>
      <c r="AK427" s="163"/>
      <c r="AL427" s="161"/>
      <c r="AM427" s="161"/>
      <c r="AN427" s="161"/>
      <c r="AO427" s="161"/>
      <c r="AP427" s="164"/>
      <c r="AQ427" s="192" t="b">
        <v>0</v>
      </c>
      <c r="AS427" s="160"/>
      <c r="AT427" s="161"/>
      <c r="AU427" s="161"/>
      <c r="AV427" s="161"/>
      <c r="AW427" s="161"/>
      <c r="AX427" s="162"/>
      <c r="AY427" s="163"/>
      <c r="AZ427" s="161"/>
      <c r="BA427" s="161"/>
      <c r="BB427" s="161"/>
      <c r="BC427" s="161"/>
      <c r="BD427" s="164"/>
      <c r="BE427" s="192" t="b">
        <v>0</v>
      </c>
      <c r="BG427" s="160"/>
      <c r="BH427" s="161"/>
      <c r="BI427" s="161"/>
      <c r="BJ427" s="161"/>
      <c r="BK427" s="161"/>
      <c r="BL427" s="162"/>
      <c r="BM427" s="163"/>
      <c r="BN427" s="161"/>
      <c r="BO427" s="161"/>
      <c r="BP427" s="161"/>
      <c r="BQ427" s="161"/>
      <c r="BR427" s="164"/>
      <c r="BS427" s="192" t="b">
        <v>0</v>
      </c>
      <c r="BU427" s="195"/>
      <c r="BV427" s="149"/>
      <c r="BW427" s="149"/>
      <c r="BX427" s="150"/>
      <c r="BY427" s="193"/>
      <c r="CB427" s="180"/>
      <c r="CC427" s="181"/>
      <c r="CD427" s="182"/>
      <c r="CU427" s="183"/>
      <c r="CV427" s="195"/>
      <c r="CW427" s="193"/>
      <c r="CX427" s="150"/>
    </row>
    <row r="428" ht="10.5" customHeight="1">
      <c r="A428" s="129"/>
      <c r="B428" s="144"/>
      <c r="C428" s="154"/>
      <c r="D428" s="155"/>
      <c r="E428" s="155"/>
      <c r="F428" s="155"/>
      <c r="G428" s="155"/>
      <c r="H428" s="156"/>
      <c r="I428" s="157"/>
      <c r="J428" s="155"/>
      <c r="K428" s="155"/>
      <c r="L428" s="155"/>
      <c r="M428" s="155"/>
      <c r="N428" s="158"/>
      <c r="Q428" s="154"/>
      <c r="R428" s="155"/>
      <c r="S428" s="155"/>
      <c r="T428" s="155"/>
      <c r="U428" s="155"/>
      <c r="V428" s="156"/>
      <c r="W428" s="157"/>
      <c r="X428" s="155"/>
      <c r="Y428" s="155"/>
      <c r="Z428" s="155"/>
      <c r="AA428" s="155"/>
      <c r="AB428" s="158"/>
      <c r="AE428" s="154"/>
      <c r="AF428" s="155"/>
      <c r="AG428" s="155"/>
      <c r="AH428" s="155"/>
      <c r="AI428" s="155"/>
      <c r="AJ428" s="156"/>
      <c r="AK428" s="157"/>
      <c r="AL428" s="155"/>
      <c r="AM428" s="155"/>
      <c r="AN428" s="155"/>
      <c r="AO428" s="155"/>
      <c r="AP428" s="158"/>
      <c r="AS428" s="154"/>
      <c r="AT428" s="155"/>
      <c r="AU428" s="155"/>
      <c r="AV428" s="155"/>
      <c r="AW428" s="155"/>
      <c r="AX428" s="156"/>
      <c r="AY428" s="157"/>
      <c r="AZ428" s="155"/>
      <c r="BA428" s="155"/>
      <c r="BB428" s="155"/>
      <c r="BC428" s="155"/>
      <c r="BD428" s="158"/>
      <c r="BG428" s="154"/>
      <c r="BH428" s="155"/>
      <c r="BI428" s="155"/>
      <c r="BJ428" s="155"/>
      <c r="BK428" s="155"/>
      <c r="BL428" s="156"/>
      <c r="BM428" s="157"/>
      <c r="BN428" s="155"/>
      <c r="BO428" s="155"/>
      <c r="BP428" s="155"/>
      <c r="BQ428" s="155"/>
      <c r="BR428" s="158"/>
      <c r="BU428" s="195"/>
      <c r="BV428" s="149"/>
      <c r="BW428" s="149"/>
      <c r="BX428" s="150"/>
      <c r="BY428" s="193"/>
      <c r="BZ428" s="208" t="s">
        <v>20</v>
      </c>
      <c r="CB428" s="217" t="str">
        <f>IFERROR(IFS(OR(BZ411=TRUE,CH411=TRUE),"",BZ418=TRUE,VLOOKUP(CB418,AllAction,16, False),CK418=TRUE,VLOOKUP(CM418,AllAction,16, False),BZ420=TRUE,VLOOKUP(CB420,AllAction,16, False),CK420=TRUE,VLOOKUP(CM420,AllAction,16, False)),"")</f>
        <v/>
      </c>
      <c r="CC428" s="177"/>
      <c r="CD428" s="182"/>
      <c r="CU428" s="183"/>
      <c r="CV428" s="195"/>
      <c r="CW428" s="193"/>
      <c r="CX428" s="150"/>
    </row>
    <row r="429" ht="10.5" customHeight="1">
      <c r="A429" s="129"/>
      <c r="B429" s="144"/>
      <c r="C429" s="160"/>
      <c r="D429" s="161"/>
      <c r="E429" s="161"/>
      <c r="F429" s="161"/>
      <c r="G429" s="161"/>
      <c r="H429" s="162"/>
      <c r="I429" s="163"/>
      <c r="J429" s="161"/>
      <c r="K429" s="161"/>
      <c r="L429" s="161"/>
      <c r="M429" s="161"/>
      <c r="N429" s="164"/>
      <c r="O429" s="192" t="b">
        <v>0</v>
      </c>
      <c r="Q429" s="145"/>
      <c r="V429" s="146"/>
      <c r="W429" s="163"/>
      <c r="X429" s="161"/>
      <c r="Y429" s="161"/>
      <c r="Z429" s="161"/>
      <c r="AA429" s="161"/>
      <c r="AB429" s="164"/>
      <c r="AC429" s="192" t="b">
        <v>0</v>
      </c>
      <c r="AE429" s="160"/>
      <c r="AF429" s="161"/>
      <c r="AG429" s="161"/>
      <c r="AH429" s="161"/>
      <c r="AI429" s="161"/>
      <c r="AJ429" s="162"/>
      <c r="AK429" s="163"/>
      <c r="AL429" s="161"/>
      <c r="AM429" s="161"/>
      <c r="AN429" s="161"/>
      <c r="AO429" s="161"/>
      <c r="AP429" s="164"/>
      <c r="AQ429" s="192" t="b">
        <v>0</v>
      </c>
      <c r="AS429" s="160"/>
      <c r="AT429" s="161"/>
      <c r="AU429" s="161"/>
      <c r="AV429" s="161"/>
      <c r="AW429" s="161"/>
      <c r="AX429" s="162"/>
      <c r="AY429" s="163"/>
      <c r="AZ429" s="161"/>
      <c r="BA429" s="161"/>
      <c r="BB429" s="161"/>
      <c r="BC429" s="161"/>
      <c r="BD429" s="164"/>
      <c r="BE429" s="192" t="b">
        <v>0</v>
      </c>
      <c r="BG429" s="160"/>
      <c r="BH429" s="161"/>
      <c r="BI429" s="161"/>
      <c r="BJ429" s="161"/>
      <c r="BK429" s="161"/>
      <c r="BL429" s="162"/>
      <c r="BM429" s="163"/>
      <c r="BN429" s="161"/>
      <c r="BO429" s="161"/>
      <c r="BP429" s="161"/>
      <c r="BQ429" s="161"/>
      <c r="BR429" s="164"/>
      <c r="BS429" s="192" t="b">
        <v>0</v>
      </c>
      <c r="BU429" s="195"/>
      <c r="BV429" s="149"/>
      <c r="BW429" s="149"/>
      <c r="BX429" s="150"/>
      <c r="BY429" s="193"/>
      <c r="CB429" s="180"/>
      <c r="CC429" s="181"/>
      <c r="CD429" s="182"/>
      <c r="CU429" s="183"/>
      <c r="CV429" s="195"/>
      <c r="CW429" s="193"/>
      <c r="CX429" s="150"/>
    </row>
    <row r="430" ht="10.5" customHeight="1">
      <c r="A430" s="129"/>
      <c r="B430" s="144"/>
      <c r="C430" s="154"/>
      <c r="D430" s="155"/>
      <c r="E430" s="155"/>
      <c r="F430" s="155"/>
      <c r="G430" s="155"/>
      <c r="H430" s="156"/>
      <c r="I430" s="157"/>
      <c r="J430" s="155"/>
      <c r="K430" s="155"/>
      <c r="L430" s="155"/>
      <c r="M430" s="155"/>
      <c r="N430" s="158"/>
      <c r="Q430" s="154"/>
      <c r="R430" s="155"/>
      <c r="S430" s="155"/>
      <c r="T430" s="155"/>
      <c r="U430" s="155"/>
      <c r="V430" s="156"/>
      <c r="W430" s="157"/>
      <c r="X430" s="155"/>
      <c r="Y430" s="155"/>
      <c r="Z430" s="155"/>
      <c r="AA430" s="155"/>
      <c r="AB430" s="158"/>
      <c r="AE430" s="154"/>
      <c r="AF430" s="155"/>
      <c r="AG430" s="155"/>
      <c r="AH430" s="155"/>
      <c r="AI430" s="155"/>
      <c r="AJ430" s="156"/>
      <c r="AK430" s="157"/>
      <c r="AL430" s="155"/>
      <c r="AM430" s="155"/>
      <c r="AN430" s="155"/>
      <c r="AO430" s="155"/>
      <c r="AP430" s="158"/>
      <c r="AS430" s="154"/>
      <c r="AT430" s="155"/>
      <c r="AU430" s="155"/>
      <c r="AV430" s="155"/>
      <c r="AW430" s="155"/>
      <c r="AX430" s="156"/>
      <c r="AY430" s="157"/>
      <c r="AZ430" s="155"/>
      <c r="BA430" s="155"/>
      <c r="BB430" s="155"/>
      <c r="BC430" s="155"/>
      <c r="BD430" s="158"/>
      <c r="BG430" s="154"/>
      <c r="BH430" s="155"/>
      <c r="BI430" s="155"/>
      <c r="BJ430" s="155"/>
      <c r="BK430" s="155"/>
      <c r="BL430" s="156"/>
      <c r="BM430" s="157"/>
      <c r="BN430" s="155"/>
      <c r="BO430" s="155"/>
      <c r="BP430" s="155"/>
      <c r="BQ430" s="155"/>
      <c r="BR430" s="158"/>
      <c r="BU430" s="195"/>
      <c r="BV430" s="149"/>
      <c r="BW430" s="149"/>
      <c r="BX430" s="150"/>
      <c r="BY430" s="193"/>
      <c r="BZ430" s="208" t="s">
        <v>21</v>
      </c>
      <c r="CB430" s="217" t="str">
        <f>IFERROR(IFS(OR(BZ411=TRUE,CH411=TRUE),"",BZ418=TRUE,VLOOKUP(CB418,AllAction,14, False),CK418=TRUE,VLOOKUP(CM418,AllAction,14, False),BZ420=TRUE,VLOOKUP(CB420,AllAction,14, False),CK420=TRUE,VLOOKUP(CM420,AllAction,14, False)),"")</f>
        <v/>
      </c>
      <c r="CC430" s="177"/>
      <c r="CD430" s="182"/>
      <c r="CU430" s="183"/>
      <c r="CV430" s="195"/>
      <c r="CW430" s="193"/>
      <c r="CX430" s="150"/>
    </row>
    <row r="431" ht="10.5" customHeight="1">
      <c r="A431" s="129"/>
      <c r="B431" s="144"/>
      <c r="C431" s="160"/>
      <c r="D431" s="161"/>
      <c r="E431" s="161"/>
      <c r="F431" s="161"/>
      <c r="G431" s="161"/>
      <c r="H431" s="162"/>
      <c r="I431" s="163"/>
      <c r="J431" s="161"/>
      <c r="K431" s="161"/>
      <c r="L431" s="161"/>
      <c r="M431" s="161"/>
      <c r="N431" s="164"/>
      <c r="O431" s="192" t="b">
        <v>0</v>
      </c>
      <c r="Q431" s="145"/>
      <c r="V431" s="146"/>
      <c r="W431" s="163"/>
      <c r="X431" s="161"/>
      <c r="Y431" s="161"/>
      <c r="Z431" s="161"/>
      <c r="AA431" s="161"/>
      <c r="AB431" s="164"/>
      <c r="AC431" s="192" t="b">
        <v>0</v>
      </c>
      <c r="AE431" s="160"/>
      <c r="AF431" s="161"/>
      <c r="AG431" s="161"/>
      <c r="AH431" s="161"/>
      <c r="AI431" s="161"/>
      <c r="AJ431" s="162"/>
      <c r="AK431" s="163"/>
      <c r="AL431" s="161"/>
      <c r="AM431" s="161"/>
      <c r="AN431" s="161"/>
      <c r="AO431" s="161"/>
      <c r="AP431" s="164"/>
      <c r="AQ431" s="192" t="b">
        <v>0</v>
      </c>
      <c r="AS431" s="160"/>
      <c r="AT431" s="161"/>
      <c r="AU431" s="161"/>
      <c r="AV431" s="161"/>
      <c r="AW431" s="161"/>
      <c r="AX431" s="162"/>
      <c r="AY431" s="163"/>
      <c r="AZ431" s="161"/>
      <c r="BA431" s="161"/>
      <c r="BB431" s="161"/>
      <c r="BC431" s="161"/>
      <c r="BD431" s="164"/>
      <c r="BE431" s="192" t="b">
        <v>0</v>
      </c>
      <c r="BG431" s="160"/>
      <c r="BH431" s="161"/>
      <c r="BI431" s="161"/>
      <c r="BJ431" s="161"/>
      <c r="BK431" s="161"/>
      <c r="BL431" s="162"/>
      <c r="BM431" s="163"/>
      <c r="BN431" s="161"/>
      <c r="BO431" s="161"/>
      <c r="BP431" s="161"/>
      <c r="BQ431" s="161"/>
      <c r="BR431" s="164"/>
      <c r="BS431" s="192" t="b">
        <v>0</v>
      </c>
      <c r="BU431" s="195"/>
      <c r="BV431" s="149"/>
      <c r="BW431" s="149"/>
      <c r="BX431" s="150"/>
      <c r="BY431" s="193"/>
      <c r="CB431" s="182"/>
      <c r="CC431" s="183"/>
      <c r="CD431" s="182"/>
      <c r="CU431" s="183"/>
      <c r="CV431" s="195"/>
      <c r="CW431" s="193"/>
      <c r="CX431" s="150"/>
    </row>
    <row r="432" ht="10.5" customHeight="1">
      <c r="A432" s="129"/>
      <c r="B432" s="144"/>
      <c r="C432" s="154"/>
      <c r="D432" s="155"/>
      <c r="E432" s="155"/>
      <c r="F432" s="155"/>
      <c r="G432" s="155"/>
      <c r="H432" s="156"/>
      <c r="I432" s="157"/>
      <c r="J432" s="155"/>
      <c r="K432" s="155"/>
      <c r="L432" s="155"/>
      <c r="M432" s="155"/>
      <c r="N432" s="158"/>
      <c r="Q432" s="154"/>
      <c r="R432" s="155"/>
      <c r="S432" s="155"/>
      <c r="T432" s="155"/>
      <c r="U432" s="155"/>
      <c r="V432" s="156"/>
      <c r="W432" s="157"/>
      <c r="X432" s="155"/>
      <c r="Y432" s="155"/>
      <c r="Z432" s="155"/>
      <c r="AA432" s="155"/>
      <c r="AB432" s="158"/>
      <c r="AE432" s="154"/>
      <c r="AF432" s="155"/>
      <c r="AG432" s="155"/>
      <c r="AH432" s="155"/>
      <c r="AI432" s="155"/>
      <c r="AJ432" s="156"/>
      <c r="AK432" s="157"/>
      <c r="AL432" s="155"/>
      <c r="AM432" s="155"/>
      <c r="AN432" s="155"/>
      <c r="AO432" s="155"/>
      <c r="AP432" s="158"/>
      <c r="AS432" s="154"/>
      <c r="AT432" s="155"/>
      <c r="AU432" s="155"/>
      <c r="AV432" s="155"/>
      <c r="AW432" s="155"/>
      <c r="AX432" s="156"/>
      <c r="AY432" s="157"/>
      <c r="AZ432" s="155"/>
      <c r="BA432" s="155"/>
      <c r="BB432" s="155"/>
      <c r="BC432" s="155"/>
      <c r="BD432" s="158"/>
      <c r="BG432" s="154"/>
      <c r="BH432" s="155"/>
      <c r="BI432" s="155"/>
      <c r="BJ432" s="155"/>
      <c r="BK432" s="155"/>
      <c r="BL432" s="156"/>
      <c r="BM432" s="157"/>
      <c r="BN432" s="155"/>
      <c r="BO432" s="155"/>
      <c r="BP432" s="155"/>
      <c r="BQ432" s="155"/>
      <c r="BR432" s="158"/>
      <c r="BU432" s="195"/>
      <c r="BV432" s="149"/>
      <c r="BW432" s="149"/>
      <c r="BX432" s="150"/>
      <c r="BY432" s="193"/>
      <c r="CB432" s="180"/>
      <c r="CC432" s="181"/>
      <c r="CD432" s="180"/>
      <c r="CE432" s="184"/>
      <c r="CF432" s="184"/>
      <c r="CG432" s="184"/>
      <c r="CH432" s="184"/>
      <c r="CI432" s="184"/>
      <c r="CJ432" s="184"/>
      <c r="CK432" s="184"/>
      <c r="CL432" s="184"/>
      <c r="CM432" s="184"/>
      <c r="CN432" s="184"/>
      <c r="CO432" s="184"/>
      <c r="CP432" s="184"/>
      <c r="CQ432" s="184"/>
      <c r="CR432" s="184"/>
      <c r="CS432" s="184"/>
      <c r="CT432" s="184"/>
      <c r="CU432" s="181"/>
      <c r="CV432" s="195"/>
      <c r="CW432" s="193"/>
      <c r="CX432" s="150"/>
    </row>
    <row r="433" ht="10.5" customHeight="1">
      <c r="A433" s="129"/>
      <c r="B433" s="144"/>
      <c r="C433" s="160"/>
      <c r="D433" s="161"/>
      <c r="E433" s="161"/>
      <c r="F433" s="161"/>
      <c r="G433" s="161"/>
      <c r="H433" s="162"/>
      <c r="I433" s="163"/>
      <c r="J433" s="161"/>
      <c r="K433" s="161"/>
      <c r="L433" s="161"/>
      <c r="M433" s="161"/>
      <c r="N433" s="164"/>
      <c r="O433" s="192" t="b">
        <v>0</v>
      </c>
      <c r="Q433" s="145"/>
      <c r="V433" s="146"/>
      <c r="W433" s="163"/>
      <c r="X433" s="161"/>
      <c r="Y433" s="161"/>
      <c r="Z433" s="161"/>
      <c r="AA433" s="161"/>
      <c r="AB433" s="164"/>
      <c r="AC433" s="192" t="b">
        <v>0</v>
      </c>
      <c r="AE433" s="160"/>
      <c r="AF433" s="161"/>
      <c r="AG433" s="161"/>
      <c r="AH433" s="161"/>
      <c r="AI433" s="161"/>
      <c r="AJ433" s="162"/>
      <c r="AK433" s="163"/>
      <c r="AL433" s="161"/>
      <c r="AM433" s="161"/>
      <c r="AN433" s="161"/>
      <c r="AO433" s="161"/>
      <c r="AP433" s="164"/>
      <c r="AQ433" s="192" t="b">
        <v>0</v>
      </c>
      <c r="AS433" s="160"/>
      <c r="AT433" s="161"/>
      <c r="AU433" s="161"/>
      <c r="AV433" s="161"/>
      <c r="AW433" s="161"/>
      <c r="AX433" s="162"/>
      <c r="AY433" s="163"/>
      <c r="AZ433" s="161"/>
      <c r="BA433" s="161"/>
      <c r="BB433" s="161"/>
      <c r="BC433" s="161"/>
      <c r="BD433" s="164"/>
      <c r="BE433" s="192" t="b">
        <v>0</v>
      </c>
      <c r="BG433" s="160"/>
      <c r="BH433" s="161"/>
      <c r="BI433" s="161"/>
      <c r="BJ433" s="161"/>
      <c r="BK433" s="161"/>
      <c r="BL433" s="162"/>
      <c r="BM433" s="163"/>
      <c r="BN433" s="161"/>
      <c r="BO433" s="161"/>
      <c r="BP433" s="161"/>
      <c r="BQ433" s="161"/>
      <c r="BR433" s="164"/>
      <c r="BS433" s="192" t="b">
        <v>0</v>
      </c>
      <c r="BU433" s="195"/>
      <c r="BV433" s="149"/>
      <c r="BW433" s="149"/>
      <c r="BX433" s="150"/>
      <c r="BY433" s="193"/>
      <c r="BZ433" s="193"/>
      <c r="CA433" s="195"/>
      <c r="CB433" s="195"/>
      <c r="CC433" s="195"/>
      <c r="CD433" s="195"/>
      <c r="CE433" s="195"/>
      <c r="CF433" s="195"/>
      <c r="CG433" s="195"/>
      <c r="CH433" s="195"/>
      <c r="CI433" s="195"/>
      <c r="CJ433" s="195"/>
      <c r="CK433" s="195"/>
      <c r="CL433" s="195"/>
      <c r="CM433" s="195"/>
      <c r="CN433" s="195"/>
      <c r="CO433" s="195"/>
      <c r="CP433" s="195"/>
      <c r="CQ433" s="195"/>
      <c r="CR433" s="195"/>
      <c r="CS433" s="195"/>
      <c r="CT433" s="195"/>
      <c r="CU433" s="195"/>
      <c r="CV433" s="195"/>
      <c r="CW433" s="193"/>
      <c r="CX433" s="150"/>
    </row>
    <row r="434" ht="10.5" customHeight="1">
      <c r="A434" s="129"/>
      <c r="B434" s="144"/>
      <c r="C434" s="154"/>
      <c r="D434" s="155"/>
      <c r="E434" s="155"/>
      <c r="F434" s="155"/>
      <c r="G434" s="155"/>
      <c r="H434" s="156"/>
      <c r="I434" s="157"/>
      <c r="J434" s="155"/>
      <c r="K434" s="155"/>
      <c r="L434" s="155"/>
      <c r="M434" s="155"/>
      <c r="N434" s="158"/>
      <c r="Q434" s="154"/>
      <c r="R434" s="155"/>
      <c r="S434" s="155"/>
      <c r="T434" s="155"/>
      <c r="U434" s="155"/>
      <c r="V434" s="156"/>
      <c r="W434" s="157"/>
      <c r="X434" s="155"/>
      <c r="Y434" s="155"/>
      <c r="Z434" s="155"/>
      <c r="AA434" s="155"/>
      <c r="AB434" s="158"/>
      <c r="AE434" s="154"/>
      <c r="AF434" s="155"/>
      <c r="AG434" s="155"/>
      <c r="AH434" s="155"/>
      <c r="AI434" s="155"/>
      <c r="AJ434" s="156"/>
      <c r="AK434" s="157"/>
      <c r="AL434" s="155"/>
      <c r="AM434" s="155"/>
      <c r="AN434" s="155"/>
      <c r="AO434" s="155"/>
      <c r="AP434" s="158"/>
      <c r="AS434" s="154"/>
      <c r="AT434" s="155"/>
      <c r="AU434" s="155"/>
      <c r="AV434" s="155"/>
      <c r="AW434" s="155"/>
      <c r="AX434" s="156"/>
      <c r="AY434" s="157"/>
      <c r="AZ434" s="155"/>
      <c r="BA434" s="155"/>
      <c r="BB434" s="155"/>
      <c r="BC434" s="155"/>
      <c r="BD434" s="158"/>
      <c r="BG434" s="154"/>
      <c r="BH434" s="155"/>
      <c r="BI434" s="155"/>
      <c r="BJ434" s="155"/>
      <c r="BK434" s="155"/>
      <c r="BL434" s="156"/>
      <c r="BM434" s="157"/>
      <c r="BN434" s="155"/>
      <c r="BO434" s="155"/>
      <c r="BP434" s="155"/>
      <c r="BQ434" s="155"/>
      <c r="BR434" s="158"/>
      <c r="BU434" s="195"/>
      <c r="BV434" s="149"/>
      <c r="BW434" s="149"/>
      <c r="BX434" s="150"/>
      <c r="BY434" s="193"/>
      <c r="BZ434" s="193"/>
      <c r="CA434" s="193"/>
      <c r="CB434" s="193"/>
      <c r="CC434" s="193"/>
      <c r="CD434" s="193"/>
      <c r="CE434" s="193"/>
      <c r="CF434" s="193"/>
      <c r="CG434" s="193"/>
      <c r="CH434" s="193"/>
      <c r="CI434" s="193"/>
      <c r="CJ434" s="193"/>
      <c r="CK434" s="193"/>
      <c r="CL434" s="193"/>
      <c r="CM434" s="193"/>
      <c r="CN434" s="193"/>
      <c r="CO434" s="193"/>
      <c r="CP434" s="193"/>
      <c r="CQ434" s="193"/>
      <c r="CR434" s="193"/>
      <c r="CS434" s="193"/>
      <c r="CT434" s="193"/>
      <c r="CU434" s="193"/>
      <c r="CV434" s="193"/>
      <c r="CW434" s="193"/>
      <c r="CX434" s="150"/>
    </row>
    <row r="435" ht="10.5" customHeight="1">
      <c r="A435" s="129"/>
      <c r="B435" s="144"/>
      <c r="C435" s="160"/>
      <c r="D435" s="161"/>
      <c r="E435" s="161"/>
      <c r="F435" s="161"/>
      <c r="G435" s="161"/>
      <c r="H435" s="162"/>
      <c r="I435" s="163"/>
      <c r="J435" s="161"/>
      <c r="K435" s="161"/>
      <c r="L435" s="161"/>
      <c r="M435" s="161"/>
      <c r="N435" s="164"/>
      <c r="O435" s="192" t="b">
        <v>0</v>
      </c>
      <c r="Q435" s="145"/>
      <c r="V435" s="146"/>
      <c r="W435" s="163"/>
      <c r="X435" s="161"/>
      <c r="Y435" s="161"/>
      <c r="Z435" s="161"/>
      <c r="AA435" s="161"/>
      <c r="AB435" s="164"/>
      <c r="AC435" s="192" t="b">
        <v>0</v>
      </c>
      <c r="AE435" s="160"/>
      <c r="AF435" s="161"/>
      <c r="AG435" s="161"/>
      <c r="AH435" s="161"/>
      <c r="AI435" s="161"/>
      <c r="AJ435" s="162"/>
      <c r="AK435" s="163"/>
      <c r="AL435" s="161"/>
      <c r="AM435" s="161"/>
      <c r="AN435" s="161"/>
      <c r="AO435" s="161"/>
      <c r="AP435" s="164"/>
      <c r="AQ435" s="192" t="b">
        <v>0</v>
      </c>
      <c r="AS435" s="160"/>
      <c r="AT435" s="161"/>
      <c r="AU435" s="161"/>
      <c r="AV435" s="161"/>
      <c r="AW435" s="161"/>
      <c r="AX435" s="162"/>
      <c r="AY435" s="163"/>
      <c r="AZ435" s="161"/>
      <c r="BA435" s="161"/>
      <c r="BB435" s="161"/>
      <c r="BC435" s="161"/>
      <c r="BD435" s="164"/>
      <c r="BE435" s="192" t="b">
        <v>0</v>
      </c>
      <c r="BG435" s="160"/>
      <c r="BH435" s="161"/>
      <c r="BI435" s="161"/>
      <c r="BJ435" s="161"/>
      <c r="BK435" s="161"/>
      <c r="BL435" s="162"/>
      <c r="BM435" s="163"/>
      <c r="BN435" s="161"/>
      <c r="BO435" s="161"/>
      <c r="BP435" s="161"/>
      <c r="BQ435" s="161"/>
      <c r="BR435" s="164"/>
      <c r="BS435" s="192" t="b">
        <v>0</v>
      </c>
      <c r="BU435" s="195"/>
      <c r="BV435" s="149"/>
      <c r="BW435" s="149"/>
      <c r="BX435" s="150"/>
      <c r="BY435" s="193"/>
      <c r="BZ435" s="193"/>
      <c r="CA435" s="193"/>
      <c r="CB435" s="219" t="s">
        <v>22</v>
      </c>
      <c r="CC435" s="179"/>
      <c r="CD435" s="186"/>
      <c r="CE435" s="220" t="str">
        <f t="array" ref="CE435">IFERROR(
INDEX(I405:N438, MATCH(TRUE, O405:O438, 0))
,IFERROR(
INDEX(W405:AB438, MATCH(TRUE, AC405:AC438, 0))
,IFERROR(
INDEX(AK405:AP438, MATCH(TRUE, AQ405:AQ438, 0))
,IFERROR(
INDEX(AY405:BD438, MATCH(TRUE, BE405:BE438, 0))
,IFERROR(
INDEX(BM405:BR438, MATCH(TRUE, BS405:BS438, 0))
,"")))))</f>
        <v/>
      </c>
      <c r="CF435" s="179"/>
      <c r="CG435" s="179"/>
      <c r="CH435" s="179"/>
      <c r="CI435" s="179"/>
      <c r="CJ435" s="179"/>
      <c r="CK435" s="179"/>
      <c r="CL435" s="179"/>
      <c r="CM435" s="179"/>
      <c r="CN435" s="179"/>
      <c r="CO435" s="179"/>
      <c r="CP435" s="179"/>
      <c r="CQ435" s="179"/>
      <c r="CR435" s="179"/>
      <c r="CS435" s="177"/>
      <c r="CT435" s="193"/>
      <c r="CU435" s="193"/>
      <c r="CV435" s="193"/>
      <c r="CW435" s="193"/>
      <c r="CX435" s="150"/>
    </row>
    <row r="436" ht="10.5" customHeight="1">
      <c r="A436" s="129"/>
      <c r="B436" s="144"/>
      <c r="C436" s="154"/>
      <c r="D436" s="155"/>
      <c r="E436" s="155"/>
      <c r="F436" s="155"/>
      <c r="G436" s="155"/>
      <c r="H436" s="156"/>
      <c r="I436" s="157"/>
      <c r="J436" s="155"/>
      <c r="K436" s="155"/>
      <c r="L436" s="155"/>
      <c r="M436" s="155"/>
      <c r="N436" s="158"/>
      <c r="Q436" s="154"/>
      <c r="R436" s="155"/>
      <c r="S436" s="155"/>
      <c r="T436" s="155"/>
      <c r="U436" s="155"/>
      <c r="V436" s="156"/>
      <c r="W436" s="157"/>
      <c r="X436" s="155"/>
      <c r="Y436" s="155"/>
      <c r="Z436" s="155"/>
      <c r="AA436" s="155"/>
      <c r="AB436" s="158"/>
      <c r="AE436" s="154"/>
      <c r="AF436" s="155"/>
      <c r="AG436" s="155"/>
      <c r="AH436" s="155"/>
      <c r="AI436" s="155"/>
      <c r="AJ436" s="156"/>
      <c r="AK436" s="157"/>
      <c r="AL436" s="155"/>
      <c r="AM436" s="155"/>
      <c r="AN436" s="155"/>
      <c r="AO436" s="155"/>
      <c r="AP436" s="158"/>
      <c r="AS436" s="154"/>
      <c r="AT436" s="155"/>
      <c r="AU436" s="155"/>
      <c r="AV436" s="155"/>
      <c r="AW436" s="155"/>
      <c r="AX436" s="156"/>
      <c r="AY436" s="157"/>
      <c r="AZ436" s="155"/>
      <c r="BA436" s="155"/>
      <c r="BB436" s="155"/>
      <c r="BC436" s="155"/>
      <c r="BD436" s="158"/>
      <c r="BG436" s="154"/>
      <c r="BH436" s="155"/>
      <c r="BI436" s="155"/>
      <c r="BJ436" s="155"/>
      <c r="BK436" s="155"/>
      <c r="BL436" s="156"/>
      <c r="BM436" s="157"/>
      <c r="BN436" s="155"/>
      <c r="BO436" s="155"/>
      <c r="BP436" s="155"/>
      <c r="BQ436" s="155"/>
      <c r="BR436" s="158"/>
      <c r="BU436" s="195"/>
      <c r="BV436" s="149"/>
      <c r="BW436" s="149"/>
      <c r="BX436" s="150"/>
      <c r="BY436" s="193"/>
      <c r="BZ436" s="193"/>
      <c r="CA436" s="193"/>
      <c r="CB436" s="180"/>
      <c r="CC436" s="184"/>
      <c r="CD436" s="188"/>
      <c r="CE436" s="184"/>
      <c r="CF436" s="184"/>
      <c r="CG436" s="184"/>
      <c r="CH436" s="184"/>
      <c r="CI436" s="184"/>
      <c r="CJ436" s="184"/>
      <c r="CK436" s="184"/>
      <c r="CL436" s="184"/>
      <c r="CM436" s="184"/>
      <c r="CN436" s="184"/>
      <c r="CO436" s="184"/>
      <c r="CP436" s="184"/>
      <c r="CQ436" s="184"/>
      <c r="CR436" s="184"/>
      <c r="CS436" s="181"/>
      <c r="CT436" s="195"/>
      <c r="CU436" s="193"/>
      <c r="CV436" s="193"/>
      <c r="CW436" s="193"/>
      <c r="CX436" s="150"/>
    </row>
    <row r="437" ht="10.5" customHeight="1">
      <c r="A437" s="129"/>
      <c r="B437" s="144"/>
      <c r="C437" s="160"/>
      <c r="D437" s="161"/>
      <c r="E437" s="161"/>
      <c r="F437" s="161"/>
      <c r="G437" s="161"/>
      <c r="H437" s="162"/>
      <c r="I437" s="163"/>
      <c r="J437" s="161"/>
      <c r="K437" s="161"/>
      <c r="L437" s="161"/>
      <c r="M437" s="161"/>
      <c r="N437" s="164"/>
      <c r="O437" s="192" t="b">
        <v>0</v>
      </c>
      <c r="Q437" s="145"/>
      <c r="V437" s="146"/>
      <c r="W437" s="163"/>
      <c r="X437" s="161"/>
      <c r="Y437" s="161"/>
      <c r="Z437" s="161"/>
      <c r="AA437" s="161"/>
      <c r="AB437" s="164"/>
      <c r="AC437" s="192" t="b">
        <v>0</v>
      </c>
      <c r="AE437" s="160"/>
      <c r="AF437" s="161"/>
      <c r="AG437" s="161"/>
      <c r="AH437" s="161"/>
      <c r="AI437" s="161"/>
      <c r="AJ437" s="162"/>
      <c r="AK437" s="163"/>
      <c r="AL437" s="161"/>
      <c r="AM437" s="161"/>
      <c r="AN437" s="161"/>
      <c r="AO437" s="161"/>
      <c r="AP437" s="164"/>
      <c r="AQ437" s="192" t="b">
        <v>0</v>
      </c>
      <c r="AS437" s="160"/>
      <c r="AT437" s="161"/>
      <c r="AU437" s="161"/>
      <c r="AV437" s="161"/>
      <c r="AW437" s="161"/>
      <c r="AX437" s="162"/>
      <c r="AY437" s="163"/>
      <c r="AZ437" s="161"/>
      <c r="BA437" s="161"/>
      <c r="BB437" s="161"/>
      <c r="BC437" s="161"/>
      <c r="BD437" s="164"/>
      <c r="BE437" s="192" t="b">
        <v>0</v>
      </c>
      <c r="BG437" s="160"/>
      <c r="BH437" s="161"/>
      <c r="BI437" s="161"/>
      <c r="BJ437" s="161"/>
      <c r="BK437" s="161"/>
      <c r="BL437" s="162"/>
      <c r="BM437" s="163"/>
      <c r="BN437" s="161"/>
      <c r="BO437" s="161"/>
      <c r="BP437" s="161"/>
      <c r="BQ437" s="161"/>
      <c r="BR437" s="164"/>
      <c r="BS437" s="192" t="b">
        <v>0</v>
      </c>
      <c r="BU437" s="195"/>
      <c r="BV437" s="149"/>
      <c r="BW437" s="149"/>
      <c r="BX437" s="150"/>
      <c r="BY437" s="193"/>
      <c r="BZ437" s="193"/>
      <c r="CA437" s="193"/>
      <c r="CB437" s="193"/>
      <c r="CC437" s="195"/>
      <c r="CD437" s="195"/>
      <c r="CE437" s="216" t="str">
        <f>MID(CE435,1,1)</f>
        <v/>
      </c>
      <c r="CF437" s="216" t="str">
        <f>MID(CE435,2,1)</f>
        <v/>
      </c>
      <c r="CG437" s="216" t="str">
        <f>MID(CE435,3,1)</f>
        <v/>
      </c>
      <c r="CH437" s="216" t="str">
        <f>MID(CE435,4,1)</f>
        <v/>
      </c>
      <c r="CI437" s="216" t="str">
        <f>MID(CE435,5,1)</f>
        <v/>
      </c>
      <c r="CJ437" s="216" t="str">
        <f>MID(CE435,6,1)</f>
        <v/>
      </c>
      <c r="CK437" s="216" t="str">
        <f>MID(CE435,7,1)</f>
        <v/>
      </c>
      <c r="CL437" s="216" t="str">
        <f>MID(CE435,8,1)</f>
        <v/>
      </c>
      <c r="CM437" s="195"/>
      <c r="CN437" s="195"/>
      <c r="CO437" s="195"/>
      <c r="CP437" s="195"/>
      <c r="CQ437" s="195"/>
      <c r="CR437" s="195"/>
      <c r="CS437" s="195"/>
      <c r="CT437" s="195"/>
      <c r="CU437" s="193"/>
      <c r="CV437" s="193"/>
      <c r="CW437" s="193"/>
      <c r="CX437" s="150"/>
    </row>
    <row r="438" ht="10.5" customHeight="1">
      <c r="A438" s="129"/>
      <c r="B438" s="144"/>
      <c r="C438" s="154"/>
      <c r="D438" s="155"/>
      <c r="E438" s="155"/>
      <c r="F438" s="155"/>
      <c r="G438" s="155"/>
      <c r="H438" s="156"/>
      <c r="I438" s="157"/>
      <c r="J438" s="155"/>
      <c r="K438" s="155"/>
      <c r="L438" s="155"/>
      <c r="M438" s="155"/>
      <c r="N438" s="158"/>
      <c r="Q438" s="154"/>
      <c r="R438" s="155"/>
      <c r="S438" s="155"/>
      <c r="T438" s="155"/>
      <c r="U438" s="155"/>
      <c r="V438" s="156"/>
      <c r="W438" s="157"/>
      <c r="X438" s="155"/>
      <c r="Y438" s="155"/>
      <c r="Z438" s="155"/>
      <c r="AA438" s="155"/>
      <c r="AB438" s="158"/>
      <c r="AE438" s="154"/>
      <c r="AF438" s="155"/>
      <c r="AG438" s="155"/>
      <c r="AH438" s="155"/>
      <c r="AI438" s="155"/>
      <c r="AJ438" s="156"/>
      <c r="AK438" s="157"/>
      <c r="AL438" s="155"/>
      <c r="AM438" s="155"/>
      <c r="AN438" s="155"/>
      <c r="AO438" s="155"/>
      <c r="AP438" s="158"/>
      <c r="AS438" s="154"/>
      <c r="AT438" s="155"/>
      <c r="AU438" s="155"/>
      <c r="AV438" s="155"/>
      <c r="AW438" s="155"/>
      <c r="AX438" s="156"/>
      <c r="AY438" s="157"/>
      <c r="AZ438" s="155"/>
      <c r="BA438" s="155"/>
      <c r="BB438" s="155"/>
      <c r="BC438" s="155"/>
      <c r="BD438" s="158"/>
      <c r="BG438" s="154"/>
      <c r="BH438" s="155"/>
      <c r="BI438" s="155"/>
      <c r="BJ438" s="155"/>
      <c r="BK438" s="155"/>
      <c r="BL438" s="156"/>
      <c r="BM438" s="157"/>
      <c r="BN438" s="155"/>
      <c r="BO438" s="155"/>
      <c r="BP438" s="155"/>
      <c r="BQ438" s="155"/>
      <c r="BR438" s="158"/>
      <c r="BU438" s="195"/>
      <c r="BV438" s="149"/>
      <c r="BW438" s="149"/>
      <c r="BX438" s="150"/>
      <c r="BY438" s="193"/>
      <c r="BZ438" s="193"/>
      <c r="CA438" s="193"/>
      <c r="CB438" s="193"/>
      <c r="CC438" s="193"/>
      <c r="CD438" s="193"/>
      <c r="CE438" s="193"/>
      <c r="CF438" s="193"/>
      <c r="CG438" s="193"/>
      <c r="CH438" s="193"/>
      <c r="CI438" s="193"/>
      <c r="CJ438" s="193"/>
      <c r="CK438" s="193"/>
      <c r="CL438" s="193"/>
      <c r="CM438" s="193"/>
      <c r="CN438" s="193"/>
      <c r="CO438" s="193"/>
      <c r="CP438" s="193"/>
      <c r="CQ438" s="193"/>
      <c r="CR438" s="193"/>
      <c r="CS438" s="193"/>
      <c r="CT438" s="193"/>
      <c r="CU438" s="193"/>
      <c r="CV438" s="193"/>
      <c r="CW438" s="193"/>
      <c r="CX438" s="150"/>
    </row>
    <row r="439" ht="10.5" customHeight="1">
      <c r="A439" s="129"/>
      <c r="B439" s="144"/>
      <c r="C439" s="189"/>
      <c r="D439" s="190"/>
      <c r="E439" s="190"/>
      <c r="F439" s="190"/>
      <c r="G439" s="190"/>
      <c r="H439" s="190"/>
      <c r="I439" s="190"/>
      <c r="J439" s="190"/>
      <c r="K439" s="190"/>
      <c r="L439" s="190"/>
      <c r="M439" s="190"/>
      <c r="N439" s="190"/>
      <c r="O439" s="190"/>
      <c r="P439" s="190"/>
      <c r="Q439" s="190"/>
      <c r="R439" s="190"/>
      <c r="S439" s="190"/>
      <c r="T439" s="190"/>
      <c r="U439" s="190"/>
      <c r="V439" s="190"/>
      <c r="W439" s="190"/>
      <c r="X439" s="190"/>
      <c r="Y439" s="190"/>
      <c r="Z439" s="190"/>
      <c r="AA439" s="190"/>
      <c r="AB439" s="190"/>
      <c r="AC439" s="190"/>
      <c r="AD439" s="190"/>
      <c r="AE439" s="190"/>
      <c r="AF439" s="190"/>
      <c r="AG439" s="190"/>
      <c r="AH439" s="190"/>
      <c r="AI439" s="190"/>
      <c r="AJ439" s="190"/>
      <c r="AK439" s="190"/>
      <c r="AL439" s="190"/>
      <c r="AM439" s="190"/>
      <c r="AN439" s="190"/>
      <c r="AO439" s="190"/>
      <c r="AP439" s="190"/>
      <c r="AQ439" s="190"/>
      <c r="AR439" s="190"/>
      <c r="AS439" s="190"/>
      <c r="AT439" s="190"/>
      <c r="AU439" s="190"/>
      <c r="AV439" s="190"/>
      <c r="AW439" s="190"/>
      <c r="AX439" s="190"/>
      <c r="AY439" s="190"/>
      <c r="AZ439" s="190"/>
      <c r="BA439" s="190"/>
      <c r="BB439" s="190"/>
      <c r="BC439" s="190"/>
      <c r="BD439" s="190"/>
      <c r="BE439" s="190"/>
      <c r="BF439" s="190"/>
      <c r="BG439" s="190"/>
      <c r="BH439" s="190"/>
      <c r="BI439" s="190"/>
      <c r="BJ439" s="190"/>
      <c r="BK439" s="190"/>
      <c r="BL439" s="190"/>
      <c r="BM439" s="190"/>
      <c r="BN439" s="190"/>
      <c r="BO439" s="190"/>
      <c r="BP439" s="190"/>
      <c r="BQ439" s="190"/>
      <c r="BR439" s="190"/>
      <c r="BS439" s="190"/>
      <c r="BT439" s="190"/>
      <c r="BU439" s="191"/>
      <c r="BV439" s="149"/>
      <c r="BW439" s="149"/>
      <c r="BX439" s="150"/>
      <c r="BY439" s="194"/>
      <c r="BZ439" s="194"/>
      <c r="CA439" s="194"/>
      <c r="CB439" s="194"/>
      <c r="CC439" s="194"/>
      <c r="CD439" s="194"/>
      <c r="CE439" s="194"/>
      <c r="CF439" s="194"/>
      <c r="CG439" s="194"/>
      <c r="CH439" s="194"/>
      <c r="CI439" s="194"/>
      <c r="CJ439" s="194"/>
      <c r="CK439" s="194"/>
      <c r="CL439" s="194"/>
      <c r="CM439" s="194"/>
      <c r="CN439" s="194"/>
      <c r="CO439" s="194"/>
      <c r="CP439" s="194"/>
      <c r="CQ439" s="194"/>
      <c r="CR439" s="194"/>
      <c r="CS439" s="194"/>
      <c r="CT439" s="194"/>
      <c r="CU439" s="194"/>
      <c r="CV439" s="194"/>
      <c r="CW439" s="194"/>
      <c r="CX439" s="150"/>
    </row>
    <row r="440" ht="10.5" customHeight="1">
      <c r="A440" s="129"/>
      <c r="B440" s="144"/>
      <c r="C440" s="189"/>
      <c r="D440" s="189"/>
      <c r="E440" s="189"/>
      <c r="F440" s="189"/>
      <c r="G440" s="189"/>
      <c r="H440" s="189"/>
      <c r="I440" s="189"/>
      <c r="J440" s="189"/>
      <c r="K440" s="189"/>
      <c r="L440" s="189"/>
      <c r="M440" s="189"/>
      <c r="N440" s="189"/>
      <c r="O440" s="189"/>
      <c r="P440" s="189"/>
      <c r="Q440" s="189"/>
      <c r="R440" s="189"/>
      <c r="S440" s="189"/>
      <c r="T440" s="189"/>
      <c r="U440" s="189"/>
      <c r="V440" s="189"/>
      <c r="W440" s="189"/>
      <c r="X440" s="189"/>
      <c r="Y440" s="189"/>
      <c r="Z440" s="189"/>
      <c r="AA440" s="189"/>
      <c r="AB440" s="189"/>
      <c r="AC440" s="189"/>
      <c r="AD440" s="189"/>
      <c r="AE440" s="189"/>
      <c r="AF440" s="189"/>
      <c r="AG440" s="189"/>
      <c r="AH440" s="189"/>
      <c r="AI440" s="189"/>
      <c r="AJ440" s="189"/>
      <c r="AK440" s="189"/>
      <c r="AL440" s="189"/>
      <c r="AM440" s="189"/>
      <c r="AN440" s="189"/>
      <c r="AO440" s="189"/>
      <c r="AP440" s="189"/>
      <c r="AQ440" s="189"/>
      <c r="AR440" s="189"/>
      <c r="AS440" s="189"/>
      <c r="AT440" s="189"/>
      <c r="AU440" s="189"/>
      <c r="AV440" s="189"/>
      <c r="AW440" s="189"/>
      <c r="AX440" s="189"/>
      <c r="AY440" s="189"/>
      <c r="AZ440" s="189"/>
      <c r="BA440" s="189"/>
      <c r="BB440" s="189"/>
      <c r="BC440" s="189"/>
      <c r="BD440" s="189"/>
      <c r="BE440" s="189"/>
      <c r="BF440" s="189"/>
      <c r="BG440" s="189"/>
      <c r="BH440" s="189"/>
      <c r="BI440" s="189"/>
      <c r="BJ440" s="189"/>
      <c r="BK440" s="189"/>
      <c r="BL440" s="189"/>
      <c r="BM440" s="189"/>
      <c r="BN440" s="189"/>
      <c r="BO440" s="189"/>
      <c r="BP440" s="189"/>
      <c r="BQ440" s="189"/>
      <c r="BR440" s="189"/>
      <c r="BS440" s="189"/>
      <c r="BT440" s="189"/>
      <c r="BU440" s="144"/>
      <c r="BV440" s="149"/>
      <c r="BW440" s="149"/>
      <c r="BX440" s="150"/>
      <c r="BY440" s="194"/>
      <c r="BZ440" s="194"/>
      <c r="CA440" s="194"/>
      <c r="CB440" s="194"/>
      <c r="CC440" s="194"/>
      <c r="CD440" s="194"/>
      <c r="CE440" s="194"/>
      <c r="CF440" s="194"/>
      <c r="CG440" s="194"/>
      <c r="CH440" s="194"/>
      <c r="CI440" s="194"/>
      <c r="CJ440" s="194"/>
      <c r="CK440" s="194"/>
      <c r="CL440" s="194"/>
      <c r="CM440" s="194"/>
      <c r="CN440" s="194"/>
      <c r="CO440" s="194"/>
      <c r="CP440" s="194"/>
      <c r="CQ440" s="194"/>
      <c r="CR440" s="194"/>
      <c r="CS440" s="194"/>
      <c r="CT440" s="194"/>
      <c r="CU440" s="194"/>
      <c r="CV440" s="194"/>
      <c r="CW440" s="194"/>
      <c r="CX440" s="150"/>
    </row>
    <row r="441" ht="10.5" customHeight="1">
      <c r="A441" s="129"/>
      <c r="B441" s="144"/>
      <c r="C441" s="145"/>
      <c r="H441" s="146"/>
      <c r="I441" s="147"/>
      <c r="N441" s="136"/>
      <c r="O441" s="148" t="b">
        <v>0</v>
      </c>
      <c r="Q441" s="145"/>
      <c r="V441" s="146"/>
      <c r="W441" s="147"/>
      <c r="AB441" s="136"/>
      <c r="AC441" s="192" t="b">
        <v>0</v>
      </c>
      <c r="AE441" s="145"/>
      <c r="AJ441" s="146"/>
      <c r="AK441" s="147"/>
      <c r="AP441" s="136"/>
      <c r="AQ441" s="192" t="b">
        <v>0</v>
      </c>
      <c r="AS441" s="145"/>
      <c r="AX441" s="146"/>
      <c r="AY441" s="147"/>
      <c r="BD441" s="136"/>
      <c r="BE441" s="192" t="b">
        <v>0</v>
      </c>
      <c r="BG441" s="145"/>
      <c r="BL441" s="146"/>
      <c r="BM441" s="147"/>
      <c r="BR441" s="136"/>
      <c r="BS441" s="192" t="b">
        <v>0</v>
      </c>
      <c r="BU441" s="144"/>
      <c r="BV441" s="149"/>
      <c r="BW441" s="149"/>
      <c r="BX441" s="150"/>
      <c r="BY441" s="193"/>
      <c r="BZ441" s="152" t="s">
        <v>4</v>
      </c>
      <c r="CL441" s="193"/>
      <c r="CM441" s="193"/>
      <c r="CN441" s="193"/>
      <c r="CO441" s="193"/>
      <c r="CP441" s="193"/>
      <c r="CQ441" s="193"/>
      <c r="CR441" s="194"/>
      <c r="CS441" s="194"/>
      <c r="CT441" s="194"/>
      <c r="CU441" s="194"/>
      <c r="CV441" s="194"/>
      <c r="CW441" s="194"/>
      <c r="CX441" s="150"/>
    </row>
    <row r="442" ht="10.5" customHeight="1">
      <c r="A442" s="129"/>
      <c r="B442" s="144"/>
      <c r="C442" s="154"/>
      <c r="D442" s="155"/>
      <c r="E442" s="155"/>
      <c r="F442" s="155"/>
      <c r="G442" s="155"/>
      <c r="H442" s="156"/>
      <c r="I442" s="157"/>
      <c r="J442" s="155"/>
      <c r="K442" s="155"/>
      <c r="L442" s="155"/>
      <c r="M442" s="155"/>
      <c r="N442" s="158"/>
      <c r="Q442" s="154"/>
      <c r="R442" s="155"/>
      <c r="S442" s="155"/>
      <c r="T442" s="155"/>
      <c r="U442" s="155"/>
      <c r="V442" s="156"/>
      <c r="W442" s="157"/>
      <c r="X442" s="155"/>
      <c r="Y442" s="155"/>
      <c r="Z442" s="155"/>
      <c r="AA442" s="155"/>
      <c r="AB442" s="158"/>
      <c r="AE442" s="154"/>
      <c r="AF442" s="155"/>
      <c r="AG442" s="155"/>
      <c r="AH442" s="155"/>
      <c r="AI442" s="155"/>
      <c r="AJ442" s="156"/>
      <c r="AK442" s="157"/>
      <c r="AL442" s="155"/>
      <c r="AM442" s="155"/>
      <c r="AN442" s="155"/>
      <c r="AO442" s="155"/>
      <c r="AP442" s="158"/>
      <c r="AS442" s="154"/>
      <c r="AT442" s="155"/>
      <c r="AU442" s="155"/>
      <c r="AV442" s="155"/>
      <c r="AW442" s="155"/>
      <c r="AX442" s="156"/>
      <c r="AY442" s="157"/>
      <c r="AZ442" s="155"/>
      <c r="BA442" s="155"/>
      <c r="BB442" s="155"/>
      <c r="BC442" s="155"/>
      <c r="BD442" s="158"/>
      <c r="BG442" s="154"/>
      <c r="BH442" s="155"/>
      <c r="BI442" s="155"/>
      <c r="BJ442" s="155"/>
      <c r="BK442" s="155"/>
      <c r="BL442" s="156"/>
      <c r="BM442" s="157"/>
      <c r="BN442" s="155"/>
      <c r="BO442" s="155"/>
      <c r="BP442" s="155"/>
      <c r="BQ442" s="155"/>
      <c r="BR442" s="158"/>
      <c r="BU442" s="195"/>
      <c r="BV442" s="149"/>
      <c r="BW442" s="149"/>
      <c r="BX442" s="150"/>
      <c r="BY442" s="193"/>
      <c r="CL442" s="193"/>
      <c r="CM442" s="193"/>
      <c r="CN442" s="193"/>
      <c r="CO442" s="193"/>
      <c r="CP442" s="193"/>
      <c r="CQ442" s="193"/>
      <c r="CR442" s="194"/>
      <c r="CS442" s="194"/>
      <c r="CT442" s="194"/>
      <c r="CU442" s="194"/>
      <c r="CV442" s="194"/>
      <c r="CW442" s="194"/>
      <c r="CX442" s="150"/>
    </row>
    <row r="443" ht="10.5" customHeight="1">
      <c r="A443" s="129"/>
      <c r="B443" s="144"/>
      <c r="C443" s="160"/>
      <c r="D443" s="161"/>
      <c r="E443" s="161"/>
      <c r="F443" s="161"/>
      <c r="G443" s="161"/>
      <c r="H443" s="162"/>
      <c r="I443" s="163"/>
      <c r="J443" s="161"/>
      <c r="K443" s="161"/>
      <c r="L443" s="161"/>
      <c r="M443" s="161"/>
      <c r="N443" s="164"/>
      <c r="O443" s="192" t="b">
        <v>0</v>
      </c>
      <c r="Q443" s="145"/>
      <c r="V443" s="146"/>
      <c r="W443" s="163"/>
      <c r="X443" s="161"/>
      <c r="Y443" s="161"/>
      <c r="Z443" s="161"/>
      <c r="AA443" s="161"/>
      <c r="AB443" s="164"/>
      <c r="AC443" s="192" t="b">
        <v>0</v>
      </c>
      <c r="AE443" s="160"/>
      <c r="AF443" s="161"/>
      <c r="AG443" s="161"/>
      <c r="AH443" s="161"/>
      <c r="AI443" s="161"/>
      <c r="AJ443" s="162"/>
      <c r="AK443" s="163"/>
      <c r="AL443" s="161"/>
      <c r="AM443" s="161"/>
      <c r="AN443" s="161"/>
      <c r="AO443" s="161"/>
      <c r="AP443" s="164"/>
      <c r="AQ443" s="192" t="b">
        <v>0</v>
      </c>
      <c r="AS443" s="160"/>
      <c r="AT443" s="161"/>
      <c r="AU443" s="161"/>
      <c r="AV443" s="161"/>
      <c r="AW443" s="161"/>
      <c r="AX443" s="162"/>
      <c r="AY443" s="163"/>
      <c r="AZ443" s="161"/>
      <c r="BA443" s="161"/>
      <c r="BB443" s="161"/>
      <c r="BC443" s="161"/>
      <c r="BD443" s="164"/>
      <c r="BE443" s="192" t="b">
        <v>0</v>
      </c>
      <c r="BG443" s="160"/>
      <c r="BH443" s="161"/>
      <c r="BI443" s="161"/>
      <c r="BJ443" s="161"/>
      <c r="BK443" s="161"/>
      <c r="BL443" s="162"/>
      <c r="BM443" s="163"/>
      <c r="BN443" s="161"/>
      <c r="BO443" s="161"/>
      <c r="BP443" s="161"/>
      <c r="BQ443" s="161"/>
      <c r="BR443" s="164"/>
      <c r="BS443" s="192" t="b">
        <v>0</v>
      </c>
      <c r="BU443" s="195"/>
      <c r="BV443" s="149"/>
      <c r="BW443" s="149"/>
      <c r="BX443" s="150"/>
      <c r="BY443" s="193"/>
      <c r="BZ443" s="193"/>
      <c r="CA443" s="193"/>
      <c r="CB443" s="193"/>
      <c r="CC443" s="193"/>
      <c r="CD443" s="193"/>
      <c r="CE443" s="193"/>
      <c r="CF443" s="193"/>
      <c r="CG443" s="193"/>
      <c r="CH443" s="193"/>
      <c r="CI443" s="193"/>
      <c r="CJ443" s="193"/>
      <c r="CK443" s="193"/>
      <c r="CL443" s="193"/>
      <c r="CM443" s="193"/>
      <c r="CN443" s="193"/>
      <c r="CO443" s="193"/>
      <c r="CP443" s="193"/>
      <c r="CQ443" s="193"/>
      <c r="CR443" s="193"/>
      <c r="CS443" s="193"/>
      <c r="CT443" s="193"/>
      <c r="CU443" s="194"/>
      <c r="CV443" s="194"/>
      <c r="CW443" s="194"/>
      <c r="CX443" s="150"/>
    </row>
    <row r="444" ht="10.5" customHeight="1">
      <c r="A444" s="129"/>
      <c r="B444" s="144"/>
      <c r="C444" s="154"/>
      <c r="D444" s="155"/>
      <c r="E444" s="155"/>
      <c r="F444" s="155"/>
      <c r="G444" s="155"/>
      <c r="H444" s="156"/>
      <c r="I444" s="157"/>
      <c r="J444" s="155"/>
      <c r="K444" s="155"/>
      <c r="L444" s="155"/>
      <c r="M444" s="155"/>
      <c r="N444" s="158"/>
      <c r="Q444" s="154"/>
      <c r="R444" s="155"/>
      <c r="S444" s="155"/>
      <c r="T444" s="155"/>
      <c r="U444" s="155"/>
      <c r="V444" s="156"/>
      <c r="W444" s="157"/>
      <c r="X444" s="155"/>
      <c r="Y444" s="155"/>
      <c r="Z444" s="155"/>
      <c r="AA444" s="155"/>
      <c r="AB444" s="158"/>
      <c r="AE444" s="154"/>
      <c r="AF444" s="155"/>
      <c r="AG444" s="155"/>
      <c r="AH444" s="155"/>
      <c r="AI444" s="155"/>
      <c r="AJ444" s="156"/>
      <c r="AK444" s="157"/>
      <c r="AL444" s="155"/>
      <c r="AM444" s="155"/>
      <c r="AN444" s="155"/>
      <c r="AO444" s="155"/>
      <c r="AP444" s="158"/>
      <c r="AS444" s="154"/>
      <c r="AT444" s="155"/>
      <c r="AU444" s="155"/>
      <c r="AV444" s="155"/>
      <c r="AW444" s="155"/>
      <c r="AX444" s="156"/>
      <c r="AY444" s="157"/>
      <c r="AZ444" s="155"/>
      <c r="BA444" s="155"/>
      <c r="BB444" s="155"/>
      <c r="BC444" s="155"/>
      <c r="BD444" s="158"/>
      <c r="BG444" s="154"/>
      <c r="BH444" s="155"/>
      <c r="BI444" s="155"/>
      <c r="BJ444" s="155"/>
      <c r="BK444" s="155"/>
      <c r="BL444" s="156"/>
      <c r="BM444" s="157"/>
      <c r="BN444" s="155"/>
      <c r="BO444" s="155"/>
      <c r="BP444" s="155"/>
      <c r="BQ444" s="155"/>
      <c r="BR444" s="158"/>
      <c r="BU444" s="195"/>
      <c r="BV444" s="149"/>
      <c r="BW444" s="149"/>
      <c r="BX444" s="150"/>
      <c r="BY444" s="193"/>
      <c r="BZ444" s="208" t="s">
        <v>12</v>
      </c>
      <c r="CC444" s="209" t="str">
        <f t="array" ref="CC444">IFERROR(
INDEX(C441:H474, MATCH(TRUE, O441:O474, 0))
,IFERROR(
INDEX(Q441:V474, MATCH(TRUE, AC441:AC474, 0))
,IFERROR(
INDEX(AE441:AJ474, MATCH(TRUE, AQ441:AQ474, 0))
,IFERROR(
INDEX(AS441:AX474, MATCH(TRUE, BE441:BE474, 0))
,IFERROR(
INDEX(BG441:BL474, MATCH(TRUE, BS441:BS474, 0))
,"")))))</f>
        <v/>
      </c>
      <c r="CR444" s="193"/>
      <c r="CS444" s="209" t="str">
        <f>IFERROR(VLOOKUP(CH449,AllKind,11,FALSE),)</f>
        <v/>
      </c>
      <c r="CW444" s="193"/>
      <c r="CX444" s="150"/>
    </row>
    <row r="445" ht="10.5" customHeight="1">
      <c r="A445" s="129"/>
      <c r="B445" s="144"/>
      <c r="C445" s="160"/>
      <c r="D445" s="161"/>
      <c r="E445" s="161"/>
      <c r="F445" s="161"/>
      <c r="G445" s="161"/>
      <c r="H445" s="162"/>
      <c r="I445" s="163"/>
      <c r="J445" s="161"/>
      <c r="K445" s="161"/>
      <c r="L445" s="161"/>
      <c r="M445" s="161"/>
      <c r="N445" s="164"/>
      <c r="O445" s="192" t="b">
        <v>0</v>
      </c>
      <c r="Q445" s="145"/>
      <c r="V445" s="146"/>
      <c r="W445" s="163"/>
      <c r="X445" s="161"/>
      <c r="Y445" s="161"/>
      <c r="Z445" s="161"/>
      <c r="AA445" s="161"/>
      <c r="AB445" s="164"/>
      <c r="AC445" s="192" t="b">
        <v>0</v>
      </c>
      <c r="AE445" s="160"/>
      <c r="AF445" s="161"/>
      <c r="AG445" s="161"/>
      <c r="AH445" s="161"/>
      <c r="AI445" s="161"/>
      <c r="AJ445" s="162"/>
      <c r="AK445" s="163"/>
      <c r="AL445" s="161"/>
      <c r="AM445" s="161"/>
      <c r="AN445" s="161"/>
      <c r="AO445" s="161"/>
      <c r="AP445" s="164"/>
      <c r="AQ445" s="192" t="b">
        <v>0</v>
      </c>
      <c r="AS445" s="160"/>
      <c r="AT445" s="161"/>
      <c r="AU445" s="161"/>
      <c r="AV445" s="161"/>
      <c r="AW445" s="161"/>
      <c r="AX445" s="162"/>
      <c r="AY445" s="163"/>
      <c r="AZ445" s="161"/>
      <c r="BA445" s="161"/>
      <c r="BB445" s="161"/>
      <c r="BC445" s="161"/>
      <c r="BD445" s="164"/>
      <c r="BE445" s="192" t="b">
        <v>0</v>
      </c>
      <c r="BG445" s="160"/>
      <c r="BH445" s="161"/>
      <c r="BI445" s="161"/>
      <c r="BJ445" s="161"/>
      <c r="BK445" s="161"/>
      <c r="BL445" s="162"/>
      <c r="BM445" s="163"/>
      <c r="BN445" s="161"/>
      <c r="BO445" s="161"/>
      <c r="BP445" s="161"/>
      <c r="BQ445" s="161"/>
      <c r="BR445" s="164"/>
      <c r="BS445" s="192" t="b">
        <v>0</v>
      </c>
      <c r="BU445" s="195"/>
      <c r="BV445" s="149"/>
      <c r="BW445" s="149"/>
      <c r="BX445" s="150"/>
      <c r="BY445" s="193"/>
      <c r="CR445" s="195"/>
      <c r="CW445" s="195"/>
      <c r="CX445" s="150"/>
    </row>
    <row r="446" ht="10.5" customHeight="1">
      <c r="A446" s="129"/>
      <c r="B446" s="144"/>
      <c r="C446" s="154"/>
      <c r="D446" s="155"/>
      <c r="E446" s="155"/>
      <c r="F446" s="155"/>
      <c r="G446" s="155"/>
      <c r="H446" s="156"/>
      <c r="I446" s="157"/>
      <c r="J446" s="155"/>
      <c r="K446" s="155"/>
      <c r="L446" s="155"/>
      <c r="M446" s="155"/>
      <c r="N446" s="158"/>
      <c r="Q446" s="154"/>
      <c r="R446" s="155"/>
      <c r="S446" s="155"/>
      <c r="T446" s="155"/>
      <c r="U446" s="155"/>
      <c r="V446" s="156"/>
      <c r="W446" s="157"/>
      <c r="X446" s="155"/>
      <c r="Y446" s="155"/>
      <c r="Z446" s="155"/>
      <c r="AA446" s="155"/>
      <c r="AB446" s="158"/>
      <c r="AE446" s="154"/>
      <c r="AF446" s="155"/>
      <c r="AG446" s="155"/>
      <c r="AH446" s="155"/>
      <c r="AI446" s="155"/>
      <c r="AJ446" s="156"/>
      <c r="AK446" s="157"/>
      <c r="AL446" s="155"/>
      <c r="AM446" s="155"/>
      <c r="AN446" s="155"/>
      <c r="AO446" s="155"/>
      <c r="AP446" s="158"/>
      <c r="AS446" s="154"/>
      <c r="AT446" s="155"/>
      <c r="AU446" s="155"/>
      <c r="AV446" s="155"/>
      <c r="AW446" s="155"/>
      <c r="AX446" s="156"/>
      <c r="AY446" s="157"/>
      <c r="AZ446" s="155"/>
      <c r="BA446" s="155"/>
      <c r="BB446" s="155"/>
      <c r="BC446" s="155"/>
      <c r="BD446" s="158"/>
      <c r="BG446" s="154"/>
      <c r="BH446" s="155"/>
      <c r="BI446" s="155"/>
      <c r="BJ446" s="155"/>
      <c r="BK446" s="155"/>
      <c r="BL446" s="156"/>
      <c r="BM446" s="157"/>
      <c r="BN446" s="155"/>
      <c r="BO446" s="155"/>
      <c r="BP446" s="155"/>
      <c r="BQ446" s="155"/>
      <c r="BR446" s="158"/>
      <c r="BU446" s="195"/>
      <c r="BV446" s="149"/>
      <c r="BW446" s="149"/>
      <c r="BX446" s="150"/>
      <c r="BY446" s="193"/>
      <c r="BZ446" s="193"/>
      <c r="CA446" s="195"/>
      <c r="CB446" s="195"/>
      <c r="CC446" s="195"/>
      <c r="CD446" s="195"/>
      <c r="CE446" s="195"/>
      <c r="CF446" s="195"/>
      <c r="CG446" s="195"/>
      <c r="CH446" s="195"/>
      <c r="CI446" s="195"/>
      <c r="CJ446" s="195"/>
      <c r="CK446" s="195"/>
      <c r="CL446" s="195"/>
      <c r="CM446" s="195"/>
      <c r="CN446" s="195"/>
      <c r="CO446" s="195"/>
      <c r="CP446" s="195"/>
      <c r="CQ446" s="195"/>
      <c r="CR446" s="195"/>
      <c r="CS446" s="193"/>
      <c r="CT446" s="195"/>
      <c r="CU446" s="195"/>
      <c r="CV446" s="195"/>
      <c r="CW446" s="195"/>
      <c r="CX446" s="150"/>
    </row>
    <row r="447" ht="10.5" customHeight="1">
      <c r="A447" s="129"/>
      <c r="B447" s="144"/>
      <c r="C447" s="160"/>
      <c r="D447" s="161"/>
      <c r="E447" s="161"/>
      <c r="F447" s="161"/>
      <c r="G447" s="161"/>
      <c r="H447" s="162"/>
      <c r="I447" s="163"/>
      <c r="J447" s="161"/>
      <c r="K447" s="161"/>
      <c r="L447" s="161"/>
      <c r="M447" s="161"/>
      <c r="N447" s="164"/>
      <c r="O447" s="192" t="b">
        <v>0</v>
      </c>
      <c r="Q447" s="145"/>
      <c r="V447" s="146"/>
      <c r="W447" s="163"/>
      <c r="X447" s="161"/>
      <c r="Y447" s="161"/>
      <c r="Z447" s="161"/>
      <c r="AA447" s="161"/>
      <c r="AB447" s="164"/>
      <c r="AC447" s="192" t="b">
        <v>0</v>
      </c>
      <c r="AE447" s="160"/>
      <c r="AF447" s="161"/>
      <c r="AG447" s="161"/>
      <c r="AH447" s="161"/>
      <c r="AI447" s="161"/>
      <c r="AJ447" s="162"/>
      <c r="AK447" s="163"/>
      <c r="AL447" s="161"/>
      <c r="AM447" s="161"/>
      <c r="AN447" s="161"/>
      <c r="AO447" s="161"/>
      <c r="AP447" s="164"/>
      <c r="AQ447" s="192" t="b">
        <v>0</v>
      </c>
      <c r="AS447" s="160"/>
      <c r="AT447" s="161"/>
      <c r="AU447" s="161"/>
      <c r="AV447" s="161"/>
      <c r="AW447" s="161"/>
      <c r="AX447" s="162"/>
      <c r="AY447" s="163"/>
      <c r="AZ447" s="161"/>
      <c r="BA447" s="161"/>
      <c r="BB447" s="161"/>
      <c r="BC447" s="161"/>
      <c r="BD447" s="164"/>
      <c r="BE447" s="192" t="b">
        <v>0</v>
      </c>
      <c r="BG447" s="160"/>
      <c r="BH447" s="161"/>
      <c r="BI447" s="161"/>
      <c r="BJ447" s="161"/>
      <c r="BK447" s="161"/>
      <c r="BL447" s="162"/>
      <c r="BM447" s="163"/>
      <c r="BN447" s="161"/>
      <c r="BO447" s="161"/>
      <c r="BP447" s="161"/>
      <c r="BQ447" s="161"/>
      <c r="BR447" s="164"/>
      <c r="BS447" s="192" t="b">
        <v>0</v>
      </c>
      <c r="BU447" s="195"/>
      <c r="BV447" s="149"/>
      <c r="BW447" s="149"/>
      <c r="BX447" s="150"/>
      <c r="BY447" s="193"/>
      <c r="BZ447" s="210" t="b">
        <v>0</v>
      </c>
      <c r="CB447" s="209" t="str">
        <f>IFERROR(VLOOKUP(CO458,LookupTrait,3, FALSE))</f>
        <v/>
      </c>
      <c r="CH447" s="208" t="b">
        <v>0</v>
      </c>
      <c r="CJ447" s="209" t="str">
        <f>IFERROR(VLOOKUP(CP458,LookupTrait,3, FALSE))</f>
        <v/>
      </c>
      <c r="CP447" s="193"/>
      <c r="CQ447" s="193"/>
      <c r="CR447" s="193"/>
      <c r="CS447" s="193"/>
      <c r="CT447" s="193"/>
      <c r="CU447" s="193"/>
      <c r="CV447" s="193"/>
      <c r="CW447" s="193"/>
      <c r="CX447" s="150"/>
    </row>
    <row r="448" ht="10.5" customHeight="1">
      <c r="A448" s="129"/>
      <c r="B448" s="144"/>
      <c r="C448" s="154"/>
      <c r="D448" s="155"/>
      <c r="E448" s="155"/>
      <c r="F448" s="155"/>
      <c r="G448" s="155"/>
      <c r="H448" s="156"/>
      <c r="I448" s="157"/>
      <c r="J448" s="155"/>
      <c r="K448" s="155"/>
      <c r="L448" s="155"/>
      <c r="M448" s="155"/>
      <c r="N448" s="158"/>
      <c r="Q448" s="154"/>
      <c r="R448" s="155"/>
      <c r="S448" s="155"/>
      <c r="T448" s="155"/>
      <c r="U448" s="155"/>
      <c r="V448" s="156"/>
      <c r="W448" s="157"/>
      <c r="X448" s="155"/>
      <c r="Y448" s="155"/>
      <c r="Z448" s="155"/>
      <c r="AA448" s="155"/>
      <c r="AB448" s="158"/>
      <c r="AE448" s="154"/>
      <c r="AF448" s="155"/>
      <c r="AG448" s="155"/>
      <c r="AH448" s="155"/>
      <c r="AI448" s="155"/>
      <c r="AJ448" s="156"/>
      <c r="AK448" s="157"/>
      <c r="AL448" s="155"/>
      <c r="AM448" s="155"/>
      <c r="AN448" s="155"/>
      <c r="AO448" s="155"/>
      <c r="AP448" s="158"/>
      <c r="AS448" s="154"/>
      <c r="AT448" s="155"/>
      <c r="AU448" s="155"/>
      <c r="AV448" s="155"/>
      <c r="AW448" s="155"/>
      <c r="AX448" s="156"/>
      <c r="AY448" s="157"/>
      <c r="AZ448" s="155"/>
      <c r="BA448" s="155"/>
      <c r="BB448" s="155"/>
      <c r="BC448" s="155"/>
      <c r="BD448" s="158"/>
      <c r="BG448" s="154"/>
      <c r="BH448" s="155"/>
      <c r="BI448" s="155"/>
      <c r="BJ448" s="155"/>
      <c r="BK448" s="155"/>
      <c r="BL448" s="156"/>
      <c r="BM448" s="157"/>
      <c r="BN448" s="155"/>
      <c r="BO448" s="155"/>
      <c r="BP448" s="155"/>
      <c r="BQ448" s="155"/>
      <c r="BR448" s="158"/>
      <c r="BU448" s="195"/>
      <c r="BV448" s="149"/>
      <c r="BW448" s="149"/>
      <c r="BX448" s="150"/>
      <c r="BY448" s="193"/>
      <c r="CP448" s="195"/>
      <c r="CQ448" s="211"/>
      <c r="CS448" s="209">
        <f>IFERROR(SUM(CQ450:CW450))</f>
        <v>0</v>
      </c>
      <c r="CW448" s="193"/>
      <c r="CX448" s="150"/>
    </row>
    <row r="449" ht="10.5" customHeight="1">
      <c r="A449" s="129"/>
      <c r="B449" s="144"/>
      <c r="C449" s="160"/>
      <c r="D449" s="161"/>
      <c r="E449" s="161"/>
      <c r="F449" s="161"/>
      <c r="G449" s="161"/>
      <c r="H449" s="162"/>
      <c r="I449" s="163"/>
      <c r="J449" s="161"/>
      <c r="K449" s="161"/>
      <c r="L449" s="161"/>
      <c r="M449" s="161"/>
      <c r="N449" s="164"/>
      <c r="O449" s="192" t="b">
        <v>0</v>
      </c>
      <c r="Q449" s="145"/>
      <c r="V449" s="146"/>
      <c r="W449" s="163"/>
      <c r="X449" s="161"/>
      <c r="Y449" s="161"/>
      <c r="Z449" s="161"/>
      <c r="AA449" s="161"/>
      <c r="AB449" s="164"/>
      <c r="AC449" s="192" t="b">
        <v>0</v>
      </c>
      <c r="AE449" s="160"/>
      <c r="AF449" s="161"/>
      <c r="AG449" s="161"/>
      <c r="AH449" s="161"/>
      <c r="AI449" s="161"/>
      <c r="AJ449" s="162"/>
      <c r="AK449" s="163"/>
      <c r="AL449" s="161"/>
      <c r="AM449" s="161"/>
      <c r="AN449" s="161"/>
      <c r="AO449" s="161"/>
      <c r="AP449" s="164"/>
      <c r="AQ449" s="192" t="b">
        <v>0</v>
      </c>
      <c r="AS449" s="160"/>
      <c r="AT449" s="161"/>
      <c r="AU449" s="161"/>
      <c r="AV449" s="161"/>
      <c r="AW449" s="161"/>
      <c r="AX449" s="162"/>
      <c r="AY449" s="163"/>
      <c r="AZ449" s="161"/>
      <c r="BA449" s="161"/>
      <c r="BB449" s="161"/>
      <c r="BC449" s="161"/>
      <c r="BD449" s="164"/>
      <c r="BE449" s="192" t="b">
        <v>0</v>
      </c>
      <c r="BG449" s="160"/>
      <c r="BH449" s="161"/>
      <c r="BI449" s="161"/>
      <c r="BJ449" s="161"/>
      <c r="BK449" s="161"/>
      <c r="BL449" s="162"/>
      <c r="BM449" s="163"/>
      <c r="BN449" s="161"/>
      <c r="BO449" s="161"/>
      <c r="BP449" s="161"/>
      <c r="BQ449" s="161"/>
      <c r="BR449" s="164"/>
      <c r="BS449" s="192" t="b">
        <v>0</v>
      </c>
      <c r="BU449" s="195"/>
      <c r="BV449" s="149"/>
      <c r="BW449" s="149"/>
      <c r="BX449" s="150"/>
      <c r="BY449" s="193"/>
      <c r="BZ449" s="208" t="s">
        <v>13</v>
      </c>
      <c r="CF449" s="212" t="str">
        <f>IFERROR(VLOOKUP(CH449,AllKind,9, FALSE))</f>
        <v/>
      </c>
      <c r="CH449" s="209" t="str">
        <f>IFERROR(VLOOKUP(CM458,LookupKind,3, FALSE))</f>
        <v/>
      </c>
      <c r="CP449" s="195"/>
      <c r="CW449" s="195"/>
      <c r="CX449" s="150"/>
    </row>
    <row r="450" ht="10.5" customHeight="1">
      <c r="A450" s="129"/>
      <c r="B450" s="144"/>
      <c r="C450" s="154"/>
      <c r="D450" s="155"/>
      <c r="E450" s="155"/>
      <c r="F450" s="155"/>
      <c r="G450" s="155"/>
      <c r="H450" s="156"/>
      <c r="I450" s="157"/>
      <c r="J450" s="155"/>
      <c r="K450" s="155"/>
      <c r="L450" s="155"/>
      <c r="M450" s="155"/>
      <c r="N450" s="158"/>
      <c r="Q450" s="154"/>
      <c r="R450" s="155"/>
      <c r="S450" s="155"/>
      <c r="T450" s="155"/>
      <c r="U450" s="155"/>
      <c r="V450" s="156"/>
      <c r="W450" s="157"/>
      <c r="X450" s="155"/>
      <c r="Y450" s="155"/>
      <c r="Z450" s="155"/>
      <c r="AA450" s="155"/>
      <c r="AB450" s="158"/>
      <c r="AE450" s="154"/>
      <c r="AF450" s="155"/>
      <c r="AG450" s="155"/>
      <c r="AH450" s="155"/>
      <c r="AI450" s="155"/>
      <c r="AJ450" s="156"/>
      <c r="AK450" s="157"/>
      <c r="AL450" s="155"/>
      <c r="AM450" s="155"/>
      <c r="AN450" s="155"/>
      <c r="AO450" s="155"/>
      <c r="AP450" s="158"/>
      <c r="AS450" s="154"/>
      <c r="AT450" s="155"/>
      <c r="AU450" s="155"/>
      <c r="AV450" s="155"/>
      <c r="AW450" s="155"/>
      <c r="AX450" s="156"/>
      <c r="AY450" s="157"/>
      <c r="AZ450" s="155"/>
      <c r="BA450" s="155"/>
      <c r="BB450" s="155"/>
      <c r="BC450" s="155"/>
      <c r="BD450" s="158"/>
      <c r="BG450" s="154"/>
      <c r="BH450" s="155"/>
      <c r="BI450" s="155"/>
      <c r="BJ450" s="155"/>
      <c r="BK450" s="155"/>
      <c r="BL450" s="156"/>
      <c r="BM450" s="157"/>
      <c r="BN450" s="155"/>
      <c r="BO450" s="155"/>
      <c r="BP450" s="155"/>
      <c r="BQ450" s="155"/>
      <c r="BR450" s="158"/>
      <c r="BU450" s="195"/>
      <c r="BV450" s="149"/>
      <c r="BW450" s="149"/>
      <c r="BX450" s="150"/>
      <c r="BY450" s="193"/>
      <c r="CP450" s="195"/>
      <c r="CQ450" s="213">
        <f>IFERROR(VLOOKUP(BZ453,AllGrist,7,FALSE),0)</f>
        <v>0</v>
      </c>
      <c r="CR450" s="214">
        <f>IFERROR(VLOOKUP(CB447,AllTrait,21,FALSE),0)</f>
        <v>0</v>
      </c>
      <c r="CS450" s="214">
        <f>IFERROR(VLOOKUP(CJ447,AllTrait,21,FALSE),0)</f>
        <v>0</v>
      </c>
      <c r="CT450" s="214">
        <f>IFERROR(VLOOKUP((VLOOKUP(CQ458,LookupAction,3,False)),AllAction,32,FALSE),0)</f>
        <v>0</v>
      </c>
      <c r="CU450" s="214">
        <f>IFERROR(VLOOKUP((VLOOKUP(CR458,LookupAction,3,False)),AllAction,32,FALSE),0)</f>
        <v>0</v>
      </c>
      <c r="CV450" s="214">
        <f>IFERROR(VLOOKUP((VLOOKUP(CS458,LookupAction,3,False)),AllAction,32,FALSE),0)</f>
        <v>0</v>
      </c>
      <c r="CW450" s="214">
        <f>IFERROR(VLOOKUP((VLOOKUP(CT458,LookupAction,3,False)),AllAction,32,FALSE),0)</f>
        <v>0</v>
      </c>
      <c r="CX450" s="150"/>
    </row>
    <row r="451" ht="10.5" customHeight="1">
      <c r="A451" s="129"/>
      <c r="B451" s="144"/>
      <c r="C451" s="160"/>
      <c r="D451" s="161"/>
      <c r="E451" s="161"/>
      <c r="F451" s="161"/>
      <c r="G451" s="161"/>
      <c r="H451" s="162"/>
      <c r="I451" s="163"/>
      <c r="J451" s="161"/>
      <c r="K451" s="161"/>
      <c r="L451" s="161"/>
      <c r="M451" s="161"/>
      <c r="N451" s="164"/>
      <c r="O451" s="192" t="b">
        <v>0</v>
      </c>
      <c r="Q451" s="145"/>
      <c r="V451" s="146"/>
      <c r="W451" s="163"/>
      <c r="X451" s="161"/>
      <c r="Y451" s="161"/>
      <c r="Z451" s="161"/>
      <c r="AA451" s="161"/>
      <c r="AB451" s="164"/>
      <c r="AC451" s="192" t="b">
        <v>0</v>
      </c>
      <c r="AE451" s="160"/>
      <c r="AF451" s="161"/>
      <c r="AG451" s="161"/>
      <c r="AH451" s="161"/>
      <c r="AI451" s="161"/>
      <c r="AJ451" s="162"/>
      <c r="AK451" s="163"/>
      <c r="AL451" s="161"/>
      <c r="AM451" s="161"/>
      <c r="AN451" s="161"/>
      <c r="AO451" s="161"/>
      <c r="AP451" s="164"/>
      <c r="AQ451" s="192" t="b">
        <v>0</v>
      </c>
      <c r="AS451" s="160"/>
      <c r="AT451" s="161"/>
      <c r="AU451" s="161"/>
      <c r="AV451" s="161"/>
      <c r="AW451" s="161"/>
      <c r="AX451" s="162"/>
      <c r="AY451" s="163"/>
      <c r="AZ451" s="161"/>
      <c r="BA451" s="161"/>
      <c r="BB451" s="161"/>
      <c r="BC451" s="161"/>
      <c r="BD451" s="164"/>
      <c r="BE451" s="192" t="b">
        <v>0</v>
      </c>
      <c r="BG451" s="160"/>
      <c r="BH451" s="161"/>
      <c r="BI451" s="161"/>
      <c r="BJ451" s="161"/>
      <c r="BK451" s="161"/>
      <c r="BL451" s="162"/>
      <c r="BM451" s="163"/>
      <c r="BN451" s="161"/>
      <c r="BO451" s="161"/>
      <c r="BP451" s="161"/>
      <c r="BQ451" s="161"/>
      <c r="BR451" s="164"/>
      <c r="BS451" s="192" t="b">
        <v>0</v>
      </c>
      <c r="BU451" s="195"/>
      <c r="BV451" s="149"/>
      <c r="BW451" s="149"/>
      <c r="BX451" s="150"/>
      <c r="BY451" s="193"/>
      <c r="BZ451" s="208" t="s">
        <v>14</v>
      </c>
      <c r="CF451" s="209" t="str">
        <f>IFERROR(VLOOKUP(BZ453, AllGrist, 5, false), "")</f>
        <v/>
      </c>
      <c r="CH451" s="212" t="str">
        <f>IFERROR(VLOOKUP(BZ453,AllGrist,3, FALSE))</f>
        <v/>
      </c>
      <c r="CJ451" s="208" t="s">
        <v>15</v>
      </c>
      <c r="CP451" s="209" t="str">
        <f>IFERROR(CONCATENATE(VLOOKUP(CF451,ITEMDIE_Checker,SUM(3+(IF(OR(CB447="LIGHTWEIGHT",CJ447="LIGHTWEIGHT")=True,-1))+(IF(OR(CB447="HEAVYWEIGHT",CJ447="HEAVYWEIGHT")=true,1))+(IF(OR(CB447="CANINE",CB447="FELINE",CJ447="CANINE",CJ447="FELINE")=True,CV451,0))),false),CV452),"")</f>
        <v/>
      </c>
      <c r="CV451" s="215" t="str">
        <f>IF((OR(CB447="CANINE",CB447="FELINE",CJ447="CANINE",CJ447="FELINE")=TRUE),IF((AND(OR(CB447="CANINE",CJ447="CANINE"),OR(CB447="FELINE",CJ447="FELINE"))=True),MIN(SUM(BE527,CE527,BE568,CE568,BE528,CE528,BE569,CE569),MAX(((VALUE(MID(CF451,3,2)/-2)+4)+(IF(CB447="HEAVYWEIGHT",-1,0)+(IF(CB447="LIGHTWEIGHT",1,0)))),0),4),IF(OR(CB447="CANINE",CJ447="CANINE")=True,MIN(SUM(BE527,CE527,BE568,CE568),MAX(((VALUE(MID(CF451,3,2))/-2+4)+(IF(CB447="HEAVYWEIGHT",-1,0))+(IF(CB447="LIGHTWEIGHT",1,0))),0),4),IF(OR(CB447="FELINE",CJ447="FELINE")=true,MIN(SUM(BE528,CE528,BE569,CE569),MAX(((VALUE(MID(CF451,3,2))/-2+4)+(IF(CB447="HEAVYWEIGHT",-1,0))+(IF(CB447="LIGHTWEIGHT",1,0))),0),4)))),"")</f>
        <v/>
      </c>
      <c r="CW451" s="193"/>
      <c r="CX451" s="150"/>
    </row>
    <row r="452" ht="10.5" customHeight="1">
      <c r="A452" s="129"/>
      <c r="B452" s="144"/>
      <c r="C452" s="154"/>
      <c r="D452" s="155"/>
      <c r="E452" s="155"/>
      <c r="F452" s="155"/>
      <c r="G452" s="155"/>
      <c r="H452" s="156"/>
      <c r="I452" s="157"/>
      <c r="J452" s="155"/>
      <c r="K452" s="155"/>
      <c r="L452" s="155"/>
      <c r="M452" s="155"/>
      <c r="N452" s="158"/>
      <c r="Q452" s="154"/>
      <c r="R452" s="155"/>
      <c r="S452" s="155"/>
      <c r="T452" s="155"/>
      <c r="U452" s="155"/>
      <c r="V452" s="156"/>
      <c r="W452" s="157"/>
      <c r="X452" s="155"/>
      <c r="Y452" s="155"/>
      <c r="Z452" s="155"/>
      <c r="AA452" s="155"/>
      <c r="AB452" s="158"/>
      <c r="AE452" s="154"/>
      <c r="AF452" s="155"/>
      <c r="AG452" s="155"/>
      <c r="AH452" s="155"/>
      <c r="AI452" s="155"/>
      <c r="AJ452" s="156"/>
      <c r="AK452" s="157"/>
      <c r="AL452" s="155"/>
      <c r="AM452" s="155"/>
      <c r="AN452" s="155"/>
      <c r="AO452" s="155"/>
      <c r="AP452" s="158"/>
      <c r="AS452" s="154"/>
      <c r="AT452" s="155"/>
      <c r="AU452" s="155"/>
      <c r="AV452" s="155"/>
      <c r="AW452" s="155"/>
      <c r="AX452" s="156"/>
      <c r="AY452" s="157"/>
      <c r="AZ452" s="155"/>
      <c r="BA452" s="155"/>
      <c r="BB452" s="155"/>
      <c r="BC452" s="155"/>
      <c r="BD452" s="158"/>
      <c r="BG452" s="154"/>
      <c r="BH452" s="155"/>
      <c r="BI452" s="155"/>
      <c r="BJ452" s="155"/>
      <c r="BK452" s="155"/>
      <c r="BL452" s="156"/>
      <c r="BM452" s="157"/>
      <c r="BN452" s="155"/>
      <c r="BO452" s="155"/>
      <c r="BP452" s="155"/>
      <c r="BQ452" s="155"/>
      <c r="BR452" s="158"/>
      <c r="BU452" s="195"/>
      <c r="BV452" s="149"/>
      <c r="BW452" s="149"/>
      <c r="BX452" s="150"/>
      <c r="BY452" s="193"/>
      <c r="CV452" s="216" t="str">
        <f>IFERROR(IF(SUM(CQ453:CV453)=0,"",IF(SUM(CQ453:CV453)&lt;0,SUM(CQ453:CV453),CONCATENATE("+",SUM(CQ453:CV453)))),"")</f>
        <v/>
      </c>
      <c r="CW452" s="193"/>
      <c r="CX452" s="150"/>
    </row>
    <row r="453" ht="10.5" customHeight="1">
      <c r="A453" s="129"/>
      <c r="B453" s="144"/>
      <c r="C453" s="174"/>
      <c r="D453" s="161"/>
      <c r="E453" s="161"/>
      <c r="F453" s="161"/>
      <c r="G453" s="161"/>
      <c r="H453" s="162"/>
      <c r="I453" s="175"/>
      <c r="J453" s="161"/>
      <c r="K453" s="161"/>
      <c r="L453" s="161"/>
      <c r="M453" s="161"/>
      <c r="N453" s="164"/>
      <c r="O453" s="192" t="b">
        <v>0</v>
      </c>
      <c r="Q453" s="145"/>
      <c r="V453" s="146"/>
      <c r="W453" s="175"/>
      <c r="X453" s="161"/>
      <c r="Y453" s="161"/>
      <c r="Z453" s="161"/>
      <c r="AA453" s="161"/>
      <c r="AB453" s="164"/>
      <c r="AC453" s="192" t="b">
        <v>0</v>
      </c>
      <c r="AE453" s="174"/>
      <c r="AF453" s="161"/>
      <c r="AG453" s="161"/>
      <c r="AH453" s="161"/>
      <c r="AI453" s="161"/>
      <c r="AJ453" s="162"/>
      <c r="AK453" s="175"/>
      <c r="AL453" s="161"/>
      <c r="AM453" s="161"/>
      <c r="AN453" s="161"/>
      <c r="AO453" s="161"/>
      <c r="AP453" s="164"/>
      <c r="AQ453" s="192" t="b">
        <v>0</v>
      </c>
      <c r="AS453" s="174"/>
      <c r="AT453" s="161"/>
      <c r="AU453" s="161"/>
      <c r="AV453" s="161"/>
      <c r="AW453" s="161"/>
      <c r="AX453" s="162"/>
      <c r="AY453" s="175"/>
      <c r="AZ453" s="161"/>
      <c r="BA453" s="161"/>
      <c r="BB453" s="161"/>
      <c r="BC453" s="161"/>
      <c r="BD453" s="164"/>
      <c r="BE453" s="192" t="b">
        <v>0</v>
      </c>
      <c r="BG453" s="174"/>
      <c r="BH453" s="161"/>
      <c r="BI453" s="161"/>
      <c r="BJ453" s="161"/>
      <c r="BK453" s="161"/>
      <c r="BL453" s="162"/>
      <c r="BM453" s="175"/>
      <c r="BN453" s="161"/>
      <c r="BO453" s="161"/>
      <c r="BP453" s="161"/>
      <c r="BQ453" s="161"/>
      <c r="BR453" s="164"/>
      <c r="BS453" s="192" t="b">
        <v>0</v>
      </c>
      <c r="BU453" s="195"/>
      <c r="BV453" s="149"/>
      <c r="BW453" s="149"/>
      <c r="BX453" s="150"/>
      <c r="BY453" s="193"/>
      <c r="BZ453" s="215" t="str">
        <f>IFERROR(VLOOKUP(CN458,LookupGrist,3, FALSE))</f>
        <v/>
      </c>
      <c r="CA453" s="195"/>
      <c r="CB453" s="195"/>
      <c r="CC453" s="195"/>
      <c r="CD453" s="195"/>
      <c r="CE453" s="195"/>
      <c r="CF453" s="195"/>
      <c r="CG453" s="195"/>
      <c r="CH453" s="195"/>
      <c r="CI453" s="195"/>
      <c r="CJ453" s="195"/>
      <c r="CK453" s="195"/>
      <c r="CL453" s="195"/>
      <c r="CM453" s="195"/>
      <c r="CN453" s="195"/>
      <c r="CO453" s="214">
        <f>IF(OR(CB447="PROSPIT",CJ447="PROSPIT"),1,0)</f>
        <v>0</v>
      </c>
      <c r="CP453" s="214">
        <f>IF(OR(CB447="DERSE",CJ447="DERSE"),1,0)</f>
        <v>0</v>
      </c>
      <c r="CQ453" s="214">
        <f>IF(OR(CB447="LIGHTWEIGHT",CJ447="LIGHTWEIGHT"),1,0)</f>
        <v>0</v>
      </c>
      <c r="CR453" s="214">
        <f>IF(OR(CB447="HEAVYWEIGHT",CJ447="HEAVYWEIGHT"),-1,0)</f>
        <v>0</v>
      </c>
      <c r="CS453" s="195"/>
      <c r="CT453" s="195"/>
      <c r="CU453" s="195"/>
      <c r="CV453" s="195"/>
      <c r="CW453" s="193"/>
      <c r="CX453" s="150"/>
    </row>
    <row r="454" ht="10.5" customHeight="1">
      <c r="A454" s="129"/>
      <c r="B454" s="144"/>
      <c r="C454" s="154"/>
      <c r="D454" s="155"/>
      <c r="E454" s="155"/>
      <c r="F454" s="155"/>
      <c r="G454" s="155"/>
      <c r="H454" s="156"/>
      <c r="I454" s="157"/>
      <c r="J454" s="155"/>
      <c r="K454" s="155"/>
      <c r="L454" s="155"/>
      <c r="M454" s="155"/>
      <c r="N454" s="158"/>
      <c r="Q454" s="154"/>
      <c r="R454" s="155"/>
      <c r="S454" s="155"/>
      <c r="T454" s="155"/>
      <c r="U454" s="155"/>
      <c r="V454" s="156"/>
      <c r="W454" s="157"/>
      <c r="X454" s="155"/>
      <c r="Y454" s="155"/>
      <c r="Z454" s="155"/>
      <c r="AA454" s="155"/>
      <c r="AB454" s="158"/>
      <c r="AE454" s="154"/>
      <c r="AF454" s="155"/>
      <c r="AG454" s="155"/>
      <c r="AH454" s="155"/>
      <c r="AI454" s="155"/>
      <c r="AJ454" s="156"/>
      <c r="AK454" s="157"/>
      <c r="AL454" s="155"/>
      <c r="AM454" s="155"/>
      <c r="AN454" s="155"/>
      <c r="AO454" s="155"/>
      <c r="AP454" s="158"/>
      <c r="AS454" s="154"/>
      <c r="AT454" s="155"/>
      <c r="AU454" s="155"/>
      <c r="AV454" s="155"/>
      <c r="AW454" s="155"/>
      <c r="AX454" s="156"/>
      <c r="AY454" s="157"/>
      <c r="AZ454" s="155"/>
      <c r="BA454" s="155"/>
      <c r="BB454" s="155"/>
      <c r="BC454" s="155"/>
      <c r="BD454" s="158"/>
      <c r="BG454" s="154"/>
      <c r="BH454" s="155"/>
      <c r="BI454" s="155"/>
      <c r="BJ454" s="155"/>
      <c r="BK454" s="155"/>
      <c r="BL454" s="156"/>
      <c r="BM454" s="157"/>
      <c r="BN454" s="155"/>
      <c r="BO454" s="155"/>
      <c r="BP454" s="155"/>
      <c r="BQ454" s="155"/>
      <c r="BR454" s="158"/>
      <c r="BU454" s="195"/>
      <c r="BV454" s="149"/>
      <c r="BW454" s="149"/>
      <c r="BX454" s="150"/>
      <c r="BY454" s="193"/>
      <c r="BZ454" s="208" t="b">
        <v>0</v>
      </c>
      <c r="CB454" s="209" t="str">
        <f>IFERROR(VLOOKUP(CQ458,LookupAction,3, FALSE),"NO ACTION")</f>
        <v>NO ACTION</v>
      </c>
      <c r="CK454" s="210" t="b">
        <v>0</v>
      </c>
      <c r="CM454" s="209" t="str">
        <f>IFERROR(VLOOKUP(CR458,LookupAction,3, FALSE),"NO ACTION")</f>
        <v>NO ACTION</v>
      </c>
      <c r="CV454" s="193"/>
      <c r="CW454" s="193"/>
      <c r="CX454" s="150"/>
    </row>
    <row r="455" ht="10.5" customHeight="1">
      <c r="A455" s="129"/>
      <c r="B455" s="144"/>
      <c r="C455" s="160"/>
      <c r="D455" s="161"/>
      <c r="E455" s="161"/>
      <c r="F455" s="161"/>
      <c r="G455" s="161"/>
      <c r="H455" s="162"/>
      <c r="I455" s="163"/>
      <c r="J455" s="161"/>
      <c r="K455" s="161"/>
      <c r="L455" s="161"/>
      <c r="M455" s="161"/>
      <c r="N455" s="164"/>
      <c r="O455" s="192" t="b">
        <v>0</v>
      </c>
      <c r="Q455" s="145"/>
      <c r="V455" s="146"/>
      <c r="W455" s="163"/>
      <c r="X455" s="161"/>
      <c r="Y455" s="161"/>
      <c r="Z455" s="161"/>
      <c r="AA455" s="161"/>
      <c r="AB455" s="164"/>
      <c r="AC455" s="192" t="b">
        <v>0</v>
      </c>
      <c r="AE455" s="160"/>
      <c r="AF455" s="161"/>
      <c r="AG455" s="161"/>
      <c r="AH455" s="161"/>
      <c r="AI455" s="161"/>
      <c r="AJ455" s="162"/>
      <c r="AK455" s="163"/>
      <c r="AL455" s="161"/>
      <c r="AM455" s="161"/>
      <c r="AN455" s="161"/>
      <c r="AO455" s="161"/>
      <c r="AP455" s="164"/>
      <c r="AQ455" s="192" t="b">
        <v>0</v>
      </c>
      <c r="AS455" s="160"/>
      <c r="AT455" s="161"/>
      <c r="AU455" s="161"/>
      <c r="AV455" s="161"/>
      <c r="AW455" s="161"/>
      <c r="AX455" s="162"/>
      <c r="AY455" s="163"/>
      <c r="AZ455" s="161"/>
      <c r="BA455" s="161"/>
      <c r="BB455" s="161"/>
      <c r="BC455" s="161"/>
      <c r="BD455" s="164"/>
      <c r="BE455" s="192" t="b">
        <v>0</v>
      </c>
      <c r="BG455" s="160"/>
      <c r="BH455" s="161"/>
      <c r="BI455" s="161"/>
      <c r="BJ455" s="161"/>
      <c r="BK455" s="161"/>
      <c r="BL455" s="162"/>
      <c r="BM455" s="163"/>
      <c r="BN455" s="161"/>
      <c r="BO455" s="161"/>
      <c r="BP455" s="161"/>
      <c r="BQ455" s="161"/>
      <c r="BR455" s="164"/>
      <c r="BS455" s="192" t="b">
        <v>0</v>
      </c>
      <c r="BU455" s="195"/>
      <c r="BV455" s="149"/>
      <c r="BW455" s="149"/>
      <c r="BX455" s="150"/>
      <c r="BY455" s="193"/>
      <c r="CV455" s="195"/>
      <c r="CW455" s="193"/>
      <c r="CX455" s="150"/>
    </row>
    <row r="456" ht="10.5" customHeight="1">
      <c r="A456" s="129"/>
      <c r="B456" s="144"/>
      <c r="C456" s="154"/>
      <c r="D456" s="155"/>
      <c r="E456" s="155"/>
      <c r="F456" s="155"/>
      <c r="G456" s="155"/>
      <c r="H456" s="156"/>
      <c r="I456" s="157"/>
      <c r="J456" s="155"/>
      <c r="K456" s="155"/>
      <c r="L456" s="155"/>
      <c r="M456" s="155"/>
      <c r="N456" s="158"/>
      <c r="Q456" s="154"/>
      <c r="R456" s="155"/>
      <c r="S456" s="155"/>
      <c r="T456" s="155"/>
      <c r="U456" s="155"/>
      <c r="V456" s="156"/>
      <c r="W456" s="157"/>
      <c r="X456" s="155"/>
      <c r="Y456" s="155"/>
      <c r="Z456" s="155"/>
      <c r="AA456" s="155"/>
      <c r="AB456" s="158"/>
      <c r="AE456" s="154"/>
      <c r="AF456" s="155"/>
      <c r="AG456" s="155"/>
      <c r="AH456" s="155"/>
      <c r="AI456" s="155"/>
      <c r="AJ456" s="156"/>
      <c r="AK456" s="157"/>
      <c r="AL456" s="155"/>
      <c r="AM456" s="155"/>
      <c r="AN456" s="155"/>
      <c r="AO456" s="155"/>
      <c r="AP456" s="158"/>
      <c r="AS456" s="154"/>
      <c r="AT456" s="155"/>
      <c r="AU456" s="155"/>
      <c r="AV456" s="155"/>
      <c r="AW456" s="155"/>
      <c r="AX456" s="156"/>
      <c r="AY456" s="157"/>
      <c r="AZ456" s="155"/>
      <c r="BA456" s="155"/>
      <c r="BB456" s="155"/>
      <c r="BC456" s="155"/>
      <c r="BD456" s="158"/>
      <c r="BG456" s="154"/>
      <c r="BH456" s="155"/>
      <c r="BI456" s="155"/>
      <c r="BJ456" s="155"/>
      <c r="BK456" s="155"/>
      <c r="BL456" s="156"/>
      <c r="BM456" s="157"/>
      <c r="BN456" s="155"/>
      <c r="BO456" s="155"/>
      <c r="BP456" s="155"/>
      <c r="BQ456" s="155"/>
      <c r="BR456" s="158"/>
      <c r="BU456" s="195"/>
      <c r="BV456" s="149"/>
      <c r="BW456" s="149"/>
      <c r="BX456" s="150"/>
      <c r="BY456" s="193"/>
      <c r="BZ456" s="210" t="b">
        <v>0</v>
      </c>
      <c r="CB456" s="209" t="str">
        <f>IFERROR(VLOOKUP(CS458,LookupAction,3, FALSE),"NO ACTION")</f>
        <v>NO ACTION</v>
      </c>
      <c r="CK456" s="208" t="b">
        <v>0</v>
      </c>
      <c r="CM456" s="209" t="str">
        <f>IFERROR(VLOOKUP(CT458,LookupAction,3, FALSE),"NO ACTION")</f>
        <v>NO ACTION</v>
      </c>
      <c r="CV456" s="195"/>
      <c r="CW456" s="193"/>
      <c r="CX456" s="150"/>
    </row>
    <row r="457" ht="10.5" customHeight="1">
      <c r="A457" s="129"/>
      <c r="B457" s="144"/>
      <c r="C457" s="160"/>
      <c r="D457" s="161"/>
      <c r="E457" s="161"/>
      <c r="F457" s="161"/>
      <c r="G457" s="161"/>
      <c r="H457" s="162"/>
      <c r="I457" s="163"/>
      <c r="J457" s="161"/>
      <c r="K457" s="161"/>
      <c r="L457" s="161"/>
      <c r="M457" s="161"/>
      <c r="N457" s="164"/>
      <c r="O457" s="192" t="b">
        <v>0</v>
      </c>
      <c r="Q457" s="145"/>
      <c r="V457" s="146"/>
      <c r="W457" s="163"/>
      <c r="X457" s="161"/>
      <c r="Y457" s="161"/>
      <c r="Z457" s="161"/>
      <c r="AA457" s="161"/>
      <c r="AB457" s="164"/>
      <c r="AC457" s="192" t="b">
        <v>0</v>
      </c>
      <c r="AE457" s="160"/>
      <c r="AF457" s="161"/>
      <c r="AG457" s="161"/>
      <c r="AH457" s="161"/>
      <c r="AI457" s="161"/>
      <c r="AJ457" s="162"/>
      <c r="AK457" s="163"/>
      <c r="AL457" s="161"/>
      <c r="AM457" s="161"/>
      <c r="AN457" s="161"/>
      <c r="AO457" s="161"/>
      <c r="AP457" s="164"/>
      <c r="AQ457" s="192" t="b">
        <v>0</v>
      </c>
      <c r="AS457" s="160"/>
      <c r="AT457" s="161"/>
      <c r="AU457" s="161"/>
      <c r="AV457" s="161"/>
      <c r="AW457" s="161"/>
      <c r="AX457" s="162"/>
      <c r="AY457" s="163"/>
      <c r="AZ457" s="161"/>
      <c r="BA457" s="161"/>
      <c r="BB457" s="161"/>
      <c r="BC457" s="161"/>
      <c r="BD457" s="164"/>
      <c r="BE457" s="192" t="b">
        <v>0</v>
      </c>
      <c r="BG457" s="160"/>
      <c r="BH457" s="161"/>
      <c r="BI457" s="161"/>
      <c r="BJ457" s="161"/>
      <c r="BK457" s="161"/>
      <c r="BL457" s="162"/>
      <c r="BM457" s="163"/>
      <c r="BN457" s="161"/>
      <c r="BO457" s="161"/>
      <c r="BP457" s="161"/>
      <c r="BQ457" s="161"/>
      <c r="BR457" s="164"/>
      <c r="BS457" s="192" t="b">
        <v>0</v>
      </c>
      <c r="BU457" s="195"/>
      <c r="BV457" s="149"/>
      <c r="BW457" s="149"/>
      <c r="BX457" s="150"/>
      <c r="BY457" s="193"/>
      <c r="CV457" s="195"/>
      <c r="CW457" s="193"/>
      <c r="CX457" s="150"/>
    </row>
    <row r="458" ht="10.5" customHeight="1">
      <c r="A458" s="129"/>
      <c r="B458" s="144"/>
      <c r="C458" s="154"/>
      <c r="D458" s="155"/>
      <c r="E458" s="155"/>
      <c r="F458" s="155"/>
      <c r="G458" s="155"/>
      <c r="H458" s="156"/>
      <c r="I458" s="157"/>
      <c r="J458" s="155"/>
      <c r="K458" s="155"/>
      <c r="L458" s="155"/>
      <c r="M458" s="155"/>
      <c r="N458" s="158"/>
      <c r="Q458" s="154"/>
      <c r="R458" s="155"/>
      <c r="S458" s="155"/>
      <c r="T458" s="155"/>
      <c r="U458" s="155"/>
      <c r="V458" s="156"/>
      <c r="W458" s="157"/>
      <c r="X458" s="155"/>
      <c r="Y458" s="155"/>
      <c r="Z458" s="155"/>
      <c r="AA458" s="155"/>
      <c r="AB458" s="158"/>
      <c r="AE458" s="154"/>
      <c r="AF458" s="155"/>
      <c r="AG458" s="155"/>
      <c r="AH458" s="155"/>
      <c r="AI458" s="155"/>
      <c r="AJ458" s="156"/>
      <c r="AK458" s="157"/>
      <c r="AL458" s="155"/>
      <c r="AM458" s="155"/>
      <c r="AN458" s="155"/>
      <c r="AO458" s="155"/>
      <c r="AP458" s="158"/>
      <c r="AS458" s="154"/>
      <c r="AT458" s="155"/>
      <c r="AU458" s="155"/>
      <c r="AV458" s="155"/>
      <c r="AW458" s="155"/>
      <c r="AX458" s="156"/>
      <c r="AY458" s="157"/>
      <c r="AZ458" s="155"/>
      <c r="BA458" s="155"/>
      <c r="BB458" s="155"/>
      <c r="BC458" s="155"/>
      <c r="BD458" s="158"/>
      <c r="BG458" s="154"/>
      <c r="BH458" s="155"/>
      <c r="BI458" s="155"/>
      <c r="BJ458" s="155"/>
      <c r="BK458" s="155"/>
      <c r="BL458" s="156"/>
      <c r="BM458" s="157"/>
      <c r="BN458" s="155"/>
      <c r="BO458" s="155"/>
      <c r="BP458" s="155"/>
      <c r="BQ458" s="155"/>
      <c r="BR458" s="158"/>
      <c r="BU458" s="195"/>
      <c r="BV458" s="149"/>
      <c r="BW458" s="149"/>
      <c r="BX458" s="150"/>
      <c r="BY458" s="193"/>
      <c r="BZ458" s="193"/>
      <c r="CA458" s="195"/>
      <c r="CB458" s="195"/>
      <c r="CC458" s="195"/>
      <c r="CD458" s="195"/>
      <c r="CE458" s="195"/>
      <c r="CF458" s="195"/>
      <c r="CG458" s="195"/>
      <c r="CH458" s="195"/>
      <c r="CI458" s="195"/>
      <c r="CJ458" s="195"/>
      <c r="CK458" s="195"/>
      <c r="CL458" s="195"/>
      <c r="CM458" s="216" t="str">
        <f t="array" ref="CM458">IFERROR(INDEX(Code_KindReturn, MATCH(TRUE, EXACT(CE473, Code_Code), 0)),"")</f>
        <v/>
      </c>
      <c r="CN458" s="216" t="str">
        <f t="array" ref="CN458">IFERROR(INDEX(Code_GristReturn, MATCH(TRUE, EXACT(CF473, Code_Code), 0)),"")</f>
        <v/>
      </c>
      <c r="CO458" s="216" t="str">
        <f t="array" ref="CO458">IFERROR(INDEX(Code_Trait1Return, MATCH(TRUE, EXACT(CG473, Code_Code), 0)),"")</f>
        <v/>
      </c>
      <c r="CP458" s="216" t="str">
        <f t="array" ref="CP458">IFERROR(INDEX(Code_Trait2Return, MATCH(TRUE, EXACT(CH473, Code_Code), 0)),"")</f>
        <v/>
      </c>
      <c r="CQ458" s="216" t="str">
        <f t="array" ref="CQ458">IFERROR(INDEX(Code_Action1Return, MATCH(TRUE, EXACT(CI473, Code_Code), 0)),"")</f>
        <v/>
      </c>
      <c r="CR458" s="216" t="str">
        <f t="array" ref="CR458">IFERROR(INDEX(Code_Action2Return, MATCH(TRUE, EXACT(CJ473, Code_Code), 0)),"")</f>
        <v/>
      </c>
      <c r="CS458" s="216" t="str">
        <f t="array" ref="CS458">IFERROR(INDEX(Code_Action3Return, MATCH(TRUE, EXACT(CK473, Code_Code), 0)),"")</f>
        <v/>
      </c>
      <c r="CT458" s="216" t="str">
        <f t="array" ref="CT458">IFERROR(INDEX(Code_Action4Return, MATCH(TRUE, EXACT(CL473, Code_Code), 0)),"")</f>
        <v/>
      </c>
      <c r="CU458" s="195"/>
      <c r="CV458" s="195"/>
      <c r="CW458" s="193"/>
      <c r="CX458" s="150"/>
    </row>
    <row r="459" ht="10.5" customHeight="1">
      <c r="A459" s="129"/>
      <c r="B459" s="144"/>
      <c r="C459" s="160"/>
      <c r="D459" s="161"/>
      <c r="E459" s="161"/>
      <c r="F459" s="161"/>
      <c r="G459" s="161"/>
      <c r="H459" s="162"/>
      <c r="I459" s="163"/>
      <c r="J459" s="161"/>
      <c r="K459" s="161"/>
      <c r="L459" s="161"/>
      <c r="M459" s="161"/>
      <c r="N459" s="164"/>
      <c r="O459" s="192" t="b">
        <v>0</v>
      </c>
      <c r="Q459" s="145"/>
      <c r="V459" s="146"/>
      <c r="W459" s="163"/>
      <c r="X459" s="161"/>
      <c r="Y459" s="161"/>
      <c r="Z459" s="161"/>
      <c r="AA459" s="161"/>
      <c r="AB459" s="164"/>
      <c r="AC459" s="192" t="b">
        <v>0</v>
      </c>
      <c r="AE459" s="160"/>
      <c r="AF459" s="161"/>
      <c r="AG459" s="161"/>
      <c r="AH459" s="161"/>
      <c r="AI459" s="161"/>
      <c r="AJ459" s="162"/>
      <c r="AK459" s="163"/>
      <c r="AL459" s="161"/>
      <c r="AM459" s="161"/>
      <c r="AN459" s="161"/>
      <c r="AO459" s="161"/>
      <c r="AP459" s="164"/>
      <c r="AQ459" s="192" t="b">
        <v>0</v>
      </c>
      <c r="AS459" s="160"/>
      <c r="AT459" s="161"/>
      <c r="AU459" s="161"/>
      <c r="AV459" s="161"/>
      <c r="AW459" s="161"/>
      <c r="AX459" s="162"/>
      <c r="AY459" s="163"/>
      <c r="AZ459" s="161"/>
      <c r="BA459" s="161"/>
      <c r="BB459" s="161"/>
      <c r="BC459" s="161"/>
      <c r="BD459" s="164"/>
      <c r="BE459" s="192" t="b">
        <v>0</v>
      </c>
      <c r="BG459" s="160"/>
      <c r="BH459" s="161"/>
      <c r="BI459" s="161"/>
      <c r="BJ459" s="161"/>
      <c r="BK459" s="161"/>
      <c r="BL459" s="162"/>
      <c r="BM459" s="163"/>
      <c r="BN459" s="161"/>
      <c r="BO459" s="161"/>
      <c r="BP459" s="161"/>
      <c r="BQ459" s="161"/>
      <c r="BR459" s="164"/>
      <c r="BS459" s="192" t="b">
        <v>0</v>
      </c>
      <c r="BU459" s="195"/>
      <c r="BV459" s="149"/>
      <c r="BW459" s="149"/>
      <c r="BX459" s="150"/>
      <c r="BY459" s="193"/>
      <c r="BZ459" s="193"/>
      <c r="CA459" s="193"/>
      <c r="CB459" s="193"/>
      <c r="CC459" s="193"/>
      <c r="CD459" s="193"/>
      <c r="CE459" s="193"/>
      <c r="CF459" s="193"/>
      <c r="CG459" s="193"/>
      <c r="CH459" s="193"/>
      <c r="CI459" s="193"/>
      <c r="CJ459" s="193"/>
      <c r="CK459" s="193"/>
      <c r="CL459" s="193"/>
      <c r="CM459" s="193"/>
      <c r="CN459" s="193"/>
      <c r="CO459" s="193"/>
      <c r="CP459" s="193"/>
      <c r="CQ459" s="193"/>
      <c r="CR459" s="193"/>
      <c r="CS459" s="193"/>
      <c r="CT459" s="193"/>
      <c r="CU459" s="193"/>
      <c r="CV459" s="193"/>
      <c r="CW459" s="193"/>
      <c r="CX459" s="150"/>
    </row>
    <row r="460" ht="10.5" customHeight="1">
      <c r="A460" s="129"/>
      <c r="B460" s="144"/>
      <c r="C460" s="154"/>
      <c r="D460" s="155"/>
      <c r="E460" s="155"/>
      <c r="F460" s="155"/>
      <c r="G460" s="155"/>
      <c r="H460" s="156"/>
      <c r="I460" s="157"/>
      <c r="J460" s="155"/>
      <c r="K460" s="155"/>
      <c r="L460" s="155"/>
      <c r="M460" s="155"/>
      <c r="N460" s="158"/>
      <c r="Q460" s="154"/>
      <c r="R460" s="155"/>
      <c r="S460" s="155"/>
      <c r="T460" s="155"/>
      <c r="U460" s="155"/>
      <c r="V460" s="156"/>
      <c r="W460" s="157"/>
      <c r="X460" s="155"/>
      <c r="Y460" s="155"/>
      <c r="Z460" s="155"/>
      <c r="AA460" s="155"/>
      <c r="AB460" s="158"/>
      <c r="AE460" s="154"/>
      <c r="AF460" s="155"/>
      <c r="AG460" s="155"/>
      <c r="AH460" s="155"/>
      <c r="AI460" s="155"/>
      <c r="AJ460" s="156"/>
      <c r="AK460" s="157"/>
      <c r="AL460" s="155"/>
      <c r="AM460" s="155"/>
      <c r="AN460" s="155"/>
      <c r="AO460" s="155"/>
      <c r="AP460" s="158"/>
      <c r="AS460" s="154"/>
      <c r="AT460" s="155"/>
      <c r="AU460" s="155"/>
      <c r="AV460" s="155"/>
      <c r="AW460" s="155"/>
      <c r="AX460" s="156"/>
      <c r="AY460" s="157"/>
      <c r="AZ460" s="155"/>
      <c r="BA460" s="155"/>
      <c r="BB460" s="155"/>
      <c r="BC460" s="155"/>
      <c r="BD460" s="158"/>
      <c r="BG460" s="154"/>
      <c r="BH460" s="155"/>
      <c r="BI460" s="155"/>
      <c r="BJ460" s="155"/>
      <c r="BK460" s="155"/>
      <c r="BL460" s="156"/>
      <c r="BM460" s="157"/>
      <c r="BN460" s="155"/>
      <c r="BO460" s="155"/>
      <c r="BP460" s="155"/>
      <c r="BQ460" s="155"/>
      <c r="BR460" s="158"/>
      <c r="BU460" s="195"/>
      <c r="BV460" s="149"/>
      <c r="BW460" s="149"/>
      <c r="BX460" s="150"/>
      <c r="BY460" s="193"/>
      <c r="BZ460" s="208" t="s">
        <v>16</v>
      </c>
      <c r="CM460" s="208" t="s">
        <v>46</v>
      </c>
      <c r="CV460" s="193"/>
      <c r="CW460" s="193"/>
      <c r="CX460" s="150"/>
    </row>
    <row r="461" ht="10.5" customHeight="1">
      <c r="A461" s="129"/>
      <c r="B461" s="144"/>
      <c r="C461" s="160"/>
      <c r="D461" s="161"/>
      <c r="E461" s="161"/>
      <c r="F461" s="161"/>
      <c r="G461" s="161"/>
      <c r="H461" s="162"/>
      <c r="I461" s="163"/>
      <c r="J461" s="161"/>
      <c r="K461" s="161"/>
      <c r="L461" s="161"/>
      <c r="M461" s="161"/>
      <c r="N461" s="164"/>
      <c r="O461" s="192" t="b">
        <v>0</v>
      </c>
      <c r="Q461" s="145"/>
      <c r="V461" s="146"/>
      <c r="W461" s="163"/>
      <c r="X461" s="161"/>
      <c r="Y461" s="161"/>
      <c r="Z461" s="161"/>
      <c r="AA461" s="161"/>
      <c r="AB461" s="164"/>
      <c r="AC461" s="192" t="b">
        <v>0</v>
      </c>
      <c r="AE461" s="160"/>
      <c r="AF461" s="161"/>
      <c r="AG461" s="161"/>
      <c r="AH461" s="161"/>
      <c r="AI461" s="161"/>
      <c r="AJ461" s="162"/>
      <c r="AK461" s="163"/>
      <c r="AL461" s="161"/>
      <c r="AM461" s="161"/>
      <c r="AN461" s="161"/>
      <c r="AO461" s="161"/>
      <c r="AP461" s="164"/>
      <c r="AQ461" s="192" t="b">
        <v>0</v>
      </c>
      <c r="AS461" s="160"/>
      <c r="AT461" s="161"/>
      <c r="AU461" s="161"/>
      <c r="AV461" s="161"/>
      <c r="AW461" s="161"/>
      <c r="AX461" s="162"/>
      <c r="AY461" s="163"/>
      <c r="AZ461" s="161"/>
      <c r="BA461" s="161"/>
      <c r="BB461" s="161"/>
      <c r="BC461" s="161"/>
      <c r="BD461" s="164"/>
      <c r="BE461" s="192" t="b">
        <v>0</v>
      </c>
      <c r="BG461" s="160"/>
      <c r="BH461" s="161"/>
      <c r="BI461" s="161"/>
      <c r="BJ461" s="161"/>
      <c r="BK461" s="161"/>
      <c r="BL461" s="162"/>
      <c r="BM461" s="163"/>
      <c r="BN461" s="161"/>
      <c r="BO461" s="161"/>
      <c r="BP461" s="161"/>
      <c r="BQ461" s="161"/>
      <c r="BR461" s="164"/>
      <c r="BS461" s="192" t="b">
        <v>0</v>
      </c>
      <c r="BU461" s="195"/>
      <c r="BV461" s="149"/>
      <c r="BW461" s="149"/>
      <c r="BX461" s="150"/>
      <c r="BY461" s="193"/>
      <c r="CV461" s="195"/>
      <c r="CW461" s="193"/>
      <c r="CX461" s="150"/>
    </row>
    <row r="462" ht="10.5" customHeight="1">
      <c r="A462" s="129"/>
      <c r="B462" s="144"/>
      <c r="C462" s="154"/>
      <c r="D462" s="155"/>
      <c r="E462" s="155"/>
      <c r="F462" s="155"/>
      <c r="G462" s="155"/>
      <c r="H462" s="156"/>
      <c r="I462" s="157"/>
      <c r="J462" s="155"/>
      <c r="K462" s="155"/>
      <c r="L462" s="155"/>
      <c r="M462" s="155"/>
      <c r="N462" s="158"/>
      <c r="Q462" s="154"/>
      <c r="R462" s="155"/>
      <c r="S462" s="155"/>
      <c r="T462" s="155"/>
      <c r="U462" s="155"/>
      <c r="V462" s="156"/>
      <c r="W462" s="157"/>
      <c r="X462" s="155"/>
      <c r="Y462" s="155"/>
      <c r="Z462" s="155"/>
      <c r="AA462" s="155"/>
      <c r="AB462" s="158"/>
      <c r="AE462" s="154"/>
      <c r="AF462" s="155"/>
      <c r="AG462" s="155"/>
      <c r="AH462" s="155"/>
      <c r="AI462" s="155"/>
      <c r="AJ462" s="156"/>
      <c r="AK462" s="157"/>
      <c r="AL462" s="155"/>
      <c r="AM462" s="155"/>
      <c r="AN462" s="155"/>
      <c r="AO462" s="155"/>
      <c r="AP462" s="158"/>
      <c r="AS462" s="154"/>
      <c r="AT462" s="155"/>
      <c r="AU462" s="155"/>
      <c r="AV462" s="155"/>
      <c r="AW462" s="155"/>
      <c r="AX462" s="156"/>
      <c r="AY462" s="157"/>
      <c r="AZ462" s="155"/>
      <c r="BA462" s="155"/>
      <c r="BB462" s="155"/>
      <c r="BC462" s="155"/>
      <c r="BD462" s="158"/>
      <c r="BG462" s="154"/>
      <c r="BH462" s="155"/>
      <c r="BI462" s="155"/>
      <c r="BJ462" s="155"/>
      <c r="BK462" s="155"/>
      <c r="BL462" s="156"/>
      <c r="BM462" s="157"/>
      <c r="BN462" s="155"/>
      <c r="BO462" s="155"/>
      <c r="BP462" s="155"/>
      <c r="BQ462" s="155"/>
      <c r="BR462" s="158"/>
      <c r="BU462" s="195"/>
      <c r="BV462" s="149"/>
      <c r="BW462" s="149"/>
      <c r="BX462" s="150"/>
      <c r="BY462" s="193"/>
      <c r="BZ462" s="208" t="s">
        <v>19</v>
      </c>
      <c r="CB462" s="217" t="str">
        <f>IFERROR(IFS(BZ447=TRUE,TRAITCSTLOOPUP(CM460,CB447),CH447=TRUE,TRAITCSTLOOPUP(CM460,CJ447),BZ454=TRUE,VLOOKUP(CB454,AllAction,12, False),CK454=TRUE,VLOOKUP(CM454,AllAction,12, False),BZ456=TRUE,VLOOKUP(CB456,AllAction,12, False),CK456=TRUE,VLOOKUP(CM456,AllAction,12, False)),"")</f>
        <v/>
      </c>
      <c r="CC462" s="177"/>
      <c r="CD462" s="218" t="str">
        <f>IFERROR(IFS(BZ447=TRUE,TRAITTEXTLOOKUP(CM460,CB447),CH447=TRUE,TRAITTEXTLOOKUP(CM460,CJ447),BZ454=TRUE,VLOOKUP(CB454,AllAction,18, False),CK454=TRUE,VLOOKUP(CM454,AllAction,18, False),BZ456=TRUE,VLOOKUP(CB456,AllAction,18, False),CK456=TRUE,VLOOKUP(CM456,AllAction,18, False)),"")</f>
        <v/>
      </c>
      <c r="CE462" s="179"/>
      <c r="CF462" s="179"/>
      <c r="CG462" s="179"/>
      <c r="CH462" s="179"/>
      <c r="CI462" s="179"/>
      <c r="CJ462" s="179"/>
      <c r="CK462" s="179"/>
      <c r="CL462" s="179"/>
      <c r="CM462" s="179"/>
      <c r="CN462" s="179"/>
      <c r="CO462" s="179"/>
      <c r="CP462" s="179"/>
      <c r="CQ462" s="179"/>
      <c r="CR462" s="179"/>
      <c r="CS462" s="179"/>
      <c r="CT462" s="179"/>
      <c r="CU462" s="177"/>
      <c r="CV462" s="195"/>
      <c r="CW462" s="193"/>
      <c r="CX462" s="150"/>
    </row>
    <row r="463" ht="10.5" customHeight="1">
      <c r="A463" s="129"/>
      <c r="B463" s="144"/>
      <c r="C463" s="160"/>
      <c r="D463" s="161"/>
      <c r="E463" s="161"/>
      <c r="F463" s="161"/>
      <c r="G463" s="161"/>
      <c r="H463" s="162"/>
      <c r="I463" s="163"/>
      <c r="J463" s="161"/>
      <c r="K463" s="161"/>
      <c r="L463" s="161"/>
      <c r="M463" s="161"/>
      <c r="N463" s="164"/>
      <c r="O463" s="192" t="b">
        <v>0</v>
      </c>
      <c r="Q463" s="145"/>
      <c r="V463" s="146"/>
      <c r="W463" s="163"/>
      <c r="X463" s="161"/>
      <c r="Y463" s="161"/>
      <c r="Z463" s="161"/>
      <c r="AA463" s="161"/>
      <c r="AB463" s="164"/>
      <c r="AC463" s="192" t="b">
        <v>0</v>
      </c>
      <c r="AE463" s="160"/>
      <c r="AF463" s="161"/>
      <c r="AG463" s="161"/>
      <c r="AH463" s="161"/>
      <c r="AI463" s="161"/>
      <c r="AJ463" s="162"/>
      <c r="AK463" s="163"/>
      <c r="AL463" s="161"/>
      <c r="AM463" s="161"/>
      <c r="AN463" s="161"/>
      <c r="AO463" s="161"/>
      <c r="AP463" s="164"/>
      <c r="AQ463" s="192" t="b">
        <v>0</v>
      </c>
      <c r="AS463" s="160"/>
      <c r="AT463" s="161"/>
      <c r="AU463" s="161"/>
      <c r="AV463" s="161"/>
      <c r="AW463" s="161"/>
      <c r="AX463" s="162"/>
      <c r="AY463" s="163"/>
      <c r="AZ463" s="161"/>
      <c r="BA463" s="161"/>
      <c r="BB463" s="161"/>
      <c r="BC463" s="161"/>
      <c r="BD463" s="164"/>
      <c r="BE463" s="192" t="b">
        <v>0</v>
      </c>
      <c r="BG463" s="160"/>
      <c r="BH463" s="161"/>
      <c r="BI463" s="161"/>
      <c r="BJ463" s="161"/>
      <c r="BK463" s="161"/>
      <c r="BL463" s="162"/>
      <c r="BM463" s="163"/>
      <c r="BN463" s="161"/>
      <c r="BO463" s="161"/>
      <c r="BP463" s="161"/>
      <c r="BQ463" s="161"/>
      <c r="BR463" s="164"/>
      <c r="BS463" s="192" t="b">
        <v>0</v>
      </c>
      <c r="BU463" s="195"/>
      <c r="BV463" s="149"/>
      <c r="BW463" s="149"/>
      <c r="BX463" s="150"/>
      <c r="BY463" s="193"/>
      <c r="CB463" s="180"/>
      <c r="CC463" s="181"/>
      <c r="CD463" s="182"/>
      <c r="CU463" s="183"/>
      <c r="CV463" s="195"/>
      <c r="CW463" s="193"/>
      <c r="CX463" s="150"/>
    </row>
    <row r="464" ht="10.5" customHeight="1">
      <c r="A464" s="129"/>
      <c r="B464" s="144"/>
      <c r="C464" s="154"/>
      <c r="D464" s="155"/>
      <c r="E464" s="155"/>
      <c r="F464" s="155"/>
      <c r="G464" s="155"/>
      <c r="H464" s="156"/>
      <c r="I464" s="157"/>
      <c r="J464" s="155"/>
      <c r="K464" s="155"/>
      <c r="L464" s="155"/>
      <c r="M464" s="155"/>
      <c r="N464" s="158"/>
      <c r="Q464" s="154"/>
      <c r="R464" s="155"/>
      <c r="S464" s="155"/>
      <c r="T464" s="155"/>
      <c r="U464" s="155"/>
      <c r="V464" s="156"/>
      <c r="W464" s="157"/>
      <c r="X464" s="155"/>
      <c r="Y464" s="155"/>
      <c r="Z464" s="155"/>
      <c r="AA464" s="155"/>
      <c r="AB464" s="158"/>
      <c r="AE464" s="154"/>
      <c r="AF464" s="155"/>
      <c r="AG464" s="155"/>
      <c r="AH464" s="155"/>
      <c r="AI464" s="155"/>
      <c r="AJ464" s="156"/>
      <c r="AK464" s="157"/>
      <c r="AL464" s="155"/>
      <c r="AM464" s="155"/>
      <c r="AN464" s="155"/>
      <c r="AO464" s="155"/>
      <c r="AP464" s="158"/>
      <c r="AS464" s="154"/>
      <c r="AT464" s="155"/>
      <c r="AU464" s="155"/>
      <c r="AV464" s="155"/>
      <c r="AW464" s="155"/>
      <c r="AX464" s="156"/>
      <c r="AY464" s="157"/>
      <c r="AZ464" s="155"/>
      <c r="BA464" s="155"/>
      <c r="BB464" s="155"/>
      <c r="BC464" s="155"/>
      <c r="BD464" s="158"/>
      <c r="BG464" s="154"/>
      <c r="BH464" s="155"/>
      <c r="BI464" s="155"/>
      <c r="BJ464" s="155"/>
      <c r="BK464" s="155"/>
      <c r="BL464" s="156"/>
      <c r="BM464" s="157"/>
      <c r="BN464" s="155"/>
      <c r="BO464" s="155"/>
      <c r="BP464" s="155"/>
      <c r="BQ464" s="155"/>
      <c r="BR464" s="158"/>
      <c r="BU464" s="195"/>
      <c r="BV464" s="149"/>
      <c r="BW464" s="149"/>
      <c r="BX464" s="150"/>
      <c r="BY464" s="193"/>
      <c r="BZ464" s="208" t="s">
        <v>20</v>
      </c>
      <c r="CB464" s="217" t="str">
        <f>IFERROR(IFS(OR(BZ447=TRUE,CH447=TRUE),"",BZ454=TRUE,VLOOKUP(CB454,AllAction,16, False),CK454=TRUE,VLOOKUP(CM454,AllAction,16, False),BZ456=TRUE,VLOOKUP(CB456,AllAction,16, False),CK456=TRUE,VLOOKUP(CM456,AllAction,16, False)),"")</f>
        <v/>
      </c>
      <c r="CC464" s="177"/>
      <c r="CD464" s="182"/>
      <c r="CU464" s="183"/>
      <c r="CV464" s="195"/>
      <c r="CW464" s="193"/>
      <c r="CX464" s="150"/>
    </row>
    <row r="465" ht="10.5" customHeight="1">
      <c r="A465" s="129"/>
      <c r="B465" s="144"/>
      <c r="C465" s="160"/>
      <c r="D465" s="161"/>
      <c r="E465" s="161"/>
      <c r="F465" s="161"/>
      <c r="G465" s="161"/>
      <c r="H465" s="162"/>
      <c r="I465" s="163"/>
      <c r="J465" s="161"/>
      <c r="K465" s="161"/>
      <c r="L465" s="161"/>
      <c r="M465" s="161"/>
      <c r="N465" s="164"/>
      <c r="O465" s="192" t="b">
        <v>0</v>
      </c>
      <c r="Q465" s="145"/>
      <c r="V465" s="146"/>
      <c r="W465" s="163"/>
      <c r="X465" s="161"/>
      <c r="Y465" s="161"/>
      <c r="Z465" s="161"/>
      <c r="AA465" s="161"/>
      <c r="AB465" s="164"/>
      <c r="AC465" s="192" t="b">
        <v>0</v>
      </c>
      <c r="AE465" s="160"/>
      <c r="AF465" s="161"/>
      <c r="AG465" s="161"/>
      <c r="AH465" s="161"/>
      <c r="AI465" s="161"/>
      <c r="AJ465" s="162"/>
      <c r="AK465" s="163"/>
      <c r="AL465" s="161"/>
      <c r="AM465" s="161"/>
      <c r="AN465" s="161"/>
      <c r="AO465" s="161"/>
      <c r="AP465" s="164"/>
      <c r="AQ465" s="192" t="b">
        <v>0</v>
      </c>
      <c r="AS465" s="160"/>
      <c r="AT465" s="161"/>
      <c r="AU465" s="161"/>
      <c r="AV465" s="161"/>
      <c r="AW465" s="161"/>
      <c r="AX465" s="162"/>
      <c r="AY465" s="163"/>
      <c r="AZ465" s="161"/>
      <c r="BA465" s="161"/>
      <c r="BB465" s="161"/>
      <c r="BC465" s="161"/>
      <c r="BD465" s="164"/>
      <c r="BE465" s="192" t="b">
        <v>0</v>
      </c>
      <c r="BG465" s="160"/>
      <c r="BH465" s="161"/>
      <c r="BI465" s="161"/>
      <c r="BJ465" s="161"/>
      <c r="BK465" s="161"/>
      <c r="BL465" s="162"/>
      <c r="BM465" s="163"/>
      <c r="BN465" s="161"/>
      <c r="BO465" s="161"/>
      <c r="BP465" s="161"/>
      <c r="BQ465" s="161"/>
      <c r="BR465" s="164"/>
      <c r="BS465" s="192" t="b">
        <v>0</v>
      </c>
      <c r="BU465" s="195"/>
      <c r="BV465" s="149"/>
      <c r="BW465" s="149"/>
      <c r="BX465" s="150"/>
      <c r="BY465" s="193"/>
      <c r="CB465" s="180"/>
      <c r="CC465" s="181"/>
      <c r="CD465" s="182"/>
      <c r="CU465" s="183"/>
      <c r="CV465" s="195"/>
      <c r="CW465" s="193"/>
      <c r="CX465" s="150"/>
    </row>
    <row r="466" ht="10.5" customHeight="1">
      <c r="A466" s="129"/>
      <c r="B466" s="144"/>
      <c r="C466" s="154"/>
      <c r="D466" s="155"/>
      <c r="E466" s="155"/>
      <c r="F466" s="155"/>
      <c r="G466" s="155"/>
      <c r="H466" s="156"/>
      <c r="I466" s="157"/>
      <c r="J466" s="155"/>
      <c r="K466" s="155"/>
      <c r="L466" s="155"/>
      <c r="M466" s="155"/>
      <c r="N466" s="158"/>
      <c r="Q466" s="154"/>
      <c r="R466" s="155"/>
      <c r="S466" s="155"/>
      <c r="T466" s="155"/>
      <c r="U466" s="155"/>
      <c r="V466" s="156"/>
      <c r="W466" s="157"/>
      <c r="X466" s="155"/>
      <c r="Y466" s="155"/>
      <c r="Z466" s="155"/>
      <c r="AA466" s="155"/>
      <c r="AB466" s="158"/>
      <c r="AE466" s="154"/>
      <c r="AF466" s="155"/>
      <c r="AG466" s="155"/>
      <c r="AH466" s="155"/>
      <c r="AI466" s="155"/>
      <c r="AJ466" s="156"/>
      <c r="AK466" s="157"/>
      <c r="AL466" s="155"/>
      <c r="AM466" s="155"/>
      <c r="AN466" s="155"/>
      <c r="AO466" s="155"/>
      <c r="AP466" s="158"/>
      <c r="AS466" s="154"/>
      <c r="AT466" s="155"/>
      <c r="AU466" s="155"/>
      <c r="AV466" s="155"/>
      <c r="AW466" s="155"/>
      <c r="AX466" s="156"/>
      <c r="AY466" s="157"/>
      <c r="AZ466" s="155"/>
      <c r="BA466" s="155"/>
      <c r="BB466" s="155"/>
      <c r="BC466" s="155"/>
      <c r="BD466" s="158"/>
      <c r="BG466" s="154"/>
      <c r="BH466" s="155"/>
      <c r="BI466" s="155"/>
      <c r="BJ466" s="155"/>
      <c r="BK466" s="155"/>
      <c r="BL466" s="156"/>
      <c r="BM466" s="157"/>
      <c r="BN466" s="155"/>
      <c r="BO466" s="155"/>
      <c r="BP466" s="155"/>
      <c r="BQ466" s="155"/>
      <c r="BR466" s="158"/>
      <c r="BU466" s="195"/>
      <c r="BV466" s="149"/>
      <c r="BW466" s="149"/>
      <c r="BX466" s="150"/>
      <c r="BY466" s="193"/>
      <c r="BZ466" s="208" t="s">
        <v>21</v>
      </c>
      <c r="CB466" s="217" t="str">
        <f>IFERROR(IFS(OR(BZ447=TRUE,CH447=TRUE),"",BZ454=TRUE,VLOOKUP(CB454,AllAction,14, False),CK454=TRUE,VLOOKUP(CM454,AllAction,14, False),BZ456=TRUE,VLOOKUP(CB456,AllAction,14, False),CK456=TRUE,VLOOKUP(CM456,AllAction,14, False)),"")</f>
        <v/>
      </c>
      <c r="CC466" s="177"/>
      <c r="CD466" s="182"/>
      <c r="CU466" s="183"/>
      <c r="CV466" s="195"/>
      <c r="CW466" s="193"/>
      <c r="CX466" s="150"/>
    </row>
    <row r="467" ht="10.5" customHeight="1">
      <c r="A467" s="129"/>
      <c r="B467" s="144"/>
      <c r="C467" s="160"/>
      <c r="D467" s="161"/>
      <c r="E467" s="161"/>
      <c r="F467" s="161"/>
      <c r="G467" s="161"/>
      <c r="H467" s="162"/>
      <c r="I467" s="163"/>
      <c r="J467" s="161"/>
      <c r="K467" s="161"/>
      <c r="L467" s="161"/>
      <c r="M467" s="161"/>
      <c r="N467" s="164"/>
      <c r="O467" s="192" t="b">
        <v>0</v>
      </c>
      <c r="Q467" s="145"/>
      <c r="V467" s="146"/>
      <c r="W467" s="163"/>
      <c r="X467" s="161"/>
      <c r="Y467" s="161"/>
      <c r="Z467" s="161"/>
      <c r="AA467" s="161"/>
      <c r="AB467" s="164"/>
      <c r="AC467" s="192" t="b">
        <v>0</v>
      </c>
      <c r="AE467" s="160"/>
      <c r="AF467" s="161"/>
      <c r="AG467" s="161"/>
      <c r="AH467" s="161"/>
      <c r="AI467" s="161"/>
      <c r="AJ467" s="162"/>
      <c r="AK467" s="163"/>
      <c r="AL467" s="161"/>
      <c r="AM467" s="161"/>
      <c r="AN467" s="161"/>
      <c r="AO467" s="161"/>
      <c r="AP467" s="164"/>
      <c r="AQ467" s="192" t="b">
        <v>0</v>
      </c>
      <c r="AS467" s="160"/>
      <c r="AT467" s="161"/>
      <c r="AU467" s="161"/>
      <c r="AV467" s="161"/>
      <c r="AW467" s="161"/>
      <c r="AX467" s="162"/>
      <c r="AY467" s="163"/>
      <c r="AZ467" s="161"/>
      <c r="BA467" s="161"/>
      <c r="BB467" s="161"/>
      <c r="BC467" s="161"/>
      <c r="BD467" s="164"/>
      <c r="BE467" s="192" t="b">
        <v>0</v>
      </c>
      <c r="BG467" s="160"/>
      <c r="BH467" s="161"/>
      <c r="BI467" s="161"/>
      <c r="BJ467" s="161"/>
      <c r="BK467" s="161"/>
      <c r="BL467" s="162"/>
      <c r="BM467" s="163"/>
      <c r="BN467" s="161"/>
      <c r="BO467" s="161"/>
      <c r="BP467" s="161"/>
      <c r="BQ467" s="161"/>
      <c r="BR467" s="164"/>
      <c r="BS467" s="192" t="b">
        <v>0</v>
      </c>
      <c r="BU467" s="195"/>
      <c r="BV467" s="149"/>
      <c r="BW467" s="149"/>
      <c r="BX467" s="150"/>
      <c r="BY467" s="193"/>
      <c r="CB467" s="182"/>
      <c r="CC467" s="183"/>
      <c r="CD467" s="182"/>
      <c r="CU467" s="183"/>
      <c r="CV467" s="195"/>
      <c r="CW467" s="193"/>
      <c r="CX467" s="150"/>
    </row>
    <row r="468" ht="10.5" customHeight="1">
      <c r="A468" s="129"/>
      <c r="B468" s="144"/>
      <c r="C468" s="154"/>
      <c r="D468" s="155"/>
      <c r="E468" s="155"/>
      <c r="F468" s="155"/>
      <c r="G468" s="155"/>
      <c r="H468" s="156"/>
      <c r="I468" s="157"/>
      <c r="J468" s="155"/>
      <c r="K468" s="155"/>
      <c r="L468" s="155"/>
      <c r="M468" s="155"/>
      <c r="N468" s="158"/>
      <c r="Q468" s="154"/>
      <c r="R468" s="155"/>
      <c r="S468" s="155"/>
      <c r="T468" s="155"/>
      <c r="U468" s="155"/>
      <c r="V468" s="156"/>
      <c r="W468" s="157"/>
      <c r="X468" s="155"/>
      <c r="Y468" s="155"/>
      <c r="Z468" s="155"/>
      <c r="AA468" s="155"/>
      <c r="AB468" s="158"/>
      <c r="AE468" s="154"/>
      <c r="AF468" s="155"/>
      <c r="AG468" s="155"/>
      <c r="AH468" s="155"/>
      <c r="AI468" s="155"/>
      <c r="AJ468" s="156"/>
      <c r="AK468" s="157"/>
      <c r="AL468" s="155"/>
      <c r="AM468" s="155"/>
      <c r="AN468" s="155"/>
      <c r="AO468" s="155"/>
      <c r="AP468" s="158"/>
      <c r="AS468" s="154"/>
      <c r="AT468" s="155"/>
      <c r="AU468" s="155"/>
      <c r="AV468" s="155"/>
      <c r="AW468" s="155"/>
      <c r="AX468" s="156"/>
      <c r="AY468" s="157"/>
      <c r="AZ468" s="155"/>
      <c r="BA468" s="155"/>
      <c r="BB468" s="155"/>
      <c r="BC468" s="155"/>
      <c r="BD468" s="158"/>
      <c r="BG468" s="154"/>
      <c r="BH468" s="155"/>
      <c r="BI468" s="155"/>
      <c r="BJ468" s="155"/>
      <c r="BK468" s="155"/>
      <c r="BL468" s="156"/>
      <c r="BM468" s="157"/>
      <c r="BN468" s="155"/>
      <c r="BO468" s="155"/>
      <c r="BP468" s="155"/>
      <c r="BQ468" s="155"/>
      <c r="BR468" s="158"/>
      <c r="BU468" s="195"/>
      <c r="BV468" s="149"/>
      <c r="BW468" s="149"/>
      <c r="BX468" s="150"/>
      <c r="BY468" s="193"/>
      <c r="CB468" s="180"/>
      <c r="CC468" s="181"/>
      <c r="CD468" s="180"/>
      <c r="CE468" s="184"/>
      <c r="CF468" s="184"/>
      <c r="CG468" s="184"/>
      <c r="CH468" s="184"/>
      <c r="CI468" s="184"/>
      <c r="CJ468" s="184"/>
      <c r="CK468" s="184"/>
      <c r="CL468" s="184"/>
      <c r="CM468" s="184"/>
      <c r="CN468" s="184"/>
      <c r="CO468" s="184"/>
      <c r="CP468" s="184"/>
      <c r="CQ468" s="184"/>
      <c r="CR468" s="184"/>
      <c r="CS468" s="184"/>
      <c r="CT468" s="184"/>
      <c r="CU468" s="181"/>
      <c r="CV468" s="195"/>
      <c r="CW468" s="193"/>
      <c r="CX468" s="150"/>
    </row>
    <row r="469" ht="10.5" customHeight="1">
      <c r="A469" s="129"/>
      <c r="B469" s="144"/>
      <c r="C469" s="160"/>
      <c r="D469" s="161"/>
      <c r="E469" s="161"/>
      <c r="F469" s="161"/>
      <c r="G469" s="161"/>
      <c r="H469" s="162"/>
      <c r="I469" s="163"/>
      <c r="J469" s="161"/>
      <c r="K469" s="161"/>
      <c r="L469" s="161"/>
      <c r="M469" s="161"/>
      <c r="N469" s="164"/>
      <c r="O469" s="192" t="b">
        <v>0</v>
      </c>
      <c r="Q469" s="145"/>
      <c r="V469" s="146"/>
      <c r="W469" s="163"/>
      <c r="X469" s="161"/>
      <c r="Y469" s="161"/>
      <c r="Z469" s="161"/>
      <c r="AA469" s="161"/>
      <c r="AB469" s="164"/>
      <c r="AC469" s="192" t="b">
        <v>0</v>
      </c>
      <c r="AE469" s="160"/>
      <c r="AF469" s="161"/>
      <c r="AG469" s="161"/>
      <c r="AH469" s="161"/>
      <c r="AI469" s="161"/>
      <c r="AJ469" s="162"/>
      <c r="AK469" s="163"/>
      <c r="AL469" s="161"/>
      <c r="AM469" s="161"/>
      <c r="AN469" s="161"/>
      <c r="AO469" s="161"/>
      <c r="AP469" s="164"/>
      <c r="AQ469" s="192" t="b">
        <v>0</v>
      </c>
      <c r="AS469" s="160"/>
      <c r="AT469" s="161"/>
      <c r="AU469" s="161"/>
      <c r="AV469" s="161"/>
      <c r="AW469" s="161"/>
      <c r="AX469" s="162"/>
      <c r="AY469" s="163"/>
      <c r="AZ469" s="161"/>
      <c r="BA469" s="161"/>
      <c r="BB469" s="161"/>
      <c r="BC469" s="161"/>
      <c r="BD469" s="164"/>
      <c r="BE469" s="192" t="b">
        <v>0</v>
      </c>
      <c r="BG469" s="160"/>
      <c r="BH469" s="161"/>
      <c r="BI469" s="161"/>
      <c r="BJ469" s="161"/>
      <c r="BK469" s="161"/>
      <c r="BL469" s="162"/>
      <c r="BM469" s="163"/>
      <c r="BN469" s="161"/>
      <c r="BO469" s="161"/>
      <c r="BP469" s="161"/>
      <c r="BQ469" s="161"/>
      <c r="BR469" s="164"/>
      <c r="BS469" s="192" t="b">
        <v>0</v>
      </c>
      <c r="BU469" s="195"/>
      <c r="BV469" s="149"/>
      <c r="BW469" s="149"/>
      <c r="BX469" s="150"/>
      <c r="BY469" s="193"/>
      <c r="BZ469" s="193"/>
      <c r="CA469" s="195"/>
      <c r="CB469" s="195"/>
      <c r="CC469" s="195"/>
      <c r="CD469" s="195"/>
      <c r="CE469" s="195"/>
      <c r="CF469" s="195"/>
      <c r="CG469" s="195"/>
      <c r="CH469" s="195"/>
      <c r="CI469" s="195"/>
      <c r="CJ469" s="195"/>
      <c r="CK469" s="195"/>
      <c r="CL469" s="195"/>
      <c r="CM469" s="195"/>
      <c r="CN469" s="195"/>
      <c r="CO469" s="195"/>
      <c r="CP469" s="195"/>
      <c r="CQ469" s="195"/>
      <c r="CR469" s="195"/>
      <c r="CS469" s="195"/>
      <c r="CT469" s="195"/>
      <c r="CU469" s="195"/>
      <c r="CV469" s="195"/>
      <c r="CW469" s="193"/>
      <c r="CX469" s="150"/>
    </row>
    <row r="470" ht="10.5" customHeight="1">
      <c r="A470" s="129"/>
      <c r="B470" s="144"/>
      <c r="C470" s="154"/>
      <c r="D470" s="155"/>
      <c r="E470" s="155"/>
      <c r="F470" s="155"/>
      <c r="G470" s="155"/>
      <c r="H470" s="156"/>
      <c r="I470" s="157"/>
      <c r="J470" s="155"/>
      <c r="K470" s="155"/>
      <c r="L470" s="155"/>
      <c r="M470" s="155"/>
      <c r="N470" s="158"/>
      <c r="Q470" s="154"/>
      <c r="R470" s="155"/>
      <c r="S470" s="155"/>
      <c r="T470" s="155"/>
      <c r="U470" s="155"/>
      <c r="V470" s="156"/>
      <c r="W470" s="157"/>
      <c r="X470" s="155"/>
      <c r="Y470" s="155"/>
      <c r="Z470" s="155"/>
      <c r="AA470" s="155"/>
      <c r="AB470" s="158"/>
      <c r="AE470" s="154"/>
      <c r="AF470" s="155"/>
      <c r="AG470" s="155"/>
      <c r="AH470" s="155"/>
      <c r="AI470" s="155"/>
      <c r="AJ470" s="156"/>
      <c r="AK470" s="157"/>
      <c r="AL470" s="155"/>
      <c r="AM470" s="155"/>
      <c r="AN470" s="155"/>
      <c r="AO470" s="155"/>
      <c r="AP470" s="158"/>
      <c r="AS470" s="154"/>
      <c r="AT470" s="155"/>
      <c r="AU470" s="155"/>
      <c r="AV470" s="155"/>
      <c r="AW470" s="155"/>
      <c r="AX470" s="156"/>
      <c r="AY470" s="157"/>
      <c r="AZ470" s="155"/>
      <c r="BA470" s="155"/>
      <c r="BB470" s="155"/>
      <c r="BC470" s="155"/>
      <c r="BD470" s="158"/>
      <c r="BG470" s="154"/>
      <c r="BH470" s="155"/>
      <c r="BI470" s="155"/>
      <c r="BJ470" s="155"/>
      <c r="BK470" s="155"/>
      <c r="BL470" s="156"/>
      <c r="BM470" s="157"/>
      <c r="BN470" s="155"/>
      <c r="BO470" s="155"/>
      <c r="BP470" s="155"/>
      <c r="BQ470" s="155"/>
      <c r="BR470" s="158"/>
      <c r="BU470" s="195"/>
      <c r="BV470" s="149"/>
      <c r="BW470" s="149"/>
      <c r="BX470" s="150"/>
      <c r="BY470" s="193"/>
      <c r="BZ470" s="193"/>
      <c r="CA470" s="193"/>
      <c r="CB470" s="193"/>
      <c r="CC470" s="193"/>
      <c r="CD470" s="193"/>
      <c r="CE470" s="193"/>
      <c r="CF470" s="193"/>
      <c r="CG470" s="193"/>
      <c r="CH470" s="193"/>
      <c r="CI470" s="193"/>
      <c r="CJ470" s="193"/>
      <c r="CK470" s="193"/>
      <c r="CL470" s="193"/>
      <c r="CM470" s="193"/>
      <c r="CN470" s="193"/>
      <c r="CO470" s="193"/>
      <c r="CP470" s="193"/>
      <c r="CQ470" s="193"/>
      <c r="CR470" s="193"/>
      <c r="CS470" s="193"/>
      <c r="CT470" s="193"/>
      <c r="CU470" s="193"/>
      <c r="CV470" s="193"/>
      <c r="CW470" s="193"/>
      <c r="CX470" s="150"/>
    </row>
    <row r="471" ht="10.5" customHeight="1">
      <c r="A471" s="129"/>
      <c r="B471" s="144"/>
      <c r="C471" s="160"/>
      <c r="D471" s="161"/>
      <c r="E471" s="161"/>
      <c r="F471" s="161"/>
      <c r="G471" s="161"/>
      <c r="H471" s="162"/>
      <c r="I471" s="163"/>
      <c r="J471" s="161"/>
      <c r="K471" s="161"/>
      <c r="L471" s="161"/>
      <c r="M471" s="161"/>
      <c r="N471" s="164"/>
      <c r="O471" s="192" t="b">
        <v>0</v>
      </c>
      <c r="Q471" s="145"/>
      <c r="V471" s="146"/>
      <c r="W471" s="163"/>
      <c r="X471" s="161"/>
      <c r="Y471" s="161"/>
      <c r="Z471" s="161"/>
      <c r="AA471" s="161"/>
      <c r="AB471" s="164"/>
      <c r="AC471" s="192" t="b">
        <v>0</v>
      </c>
      <c r="AE471" s="160"/>
      <c r="AF471" s="161"/>
      <c r="AG471" s="161"/>
      <c r="AH471" s="161"/>
      <c r="AI471" s="161"/>
      <c r="AJ471" s="162"/>
      <c r="AK471" s="163"/>
      <c r="AL471" s="161"/>
      <c r="AM471" s="161"/>
      <c r="AN471" s="161"/>
      <c r="AO471" s="161"/>
      <c r="AP471" s="164"/>
      <c r="AQ471" s="192" t="b">
        <v>0</v>
      </c>
      <c r="AS471" s="160"/>
      <c r="AT471" s="161"/>
      <c r="AU471" s="161"/>
      <c r="AV471" s="161"/>
      <c r="AW471" s="161"/>
      <c r="AX471" s="162"/>
      <c r="AY471" s="163"/>
      <c r="AZ471" s="161"/>
      <c r="BA471" s="161"/>
      <c r="BB471" s="161"/>
      <c r="BC471" s="161"/>
      <c r="BD471" s="164"/>
      <c r="BE471" s="192" t="b">
        <v>0</v>
      </c>
      <c r="BG471" s="160"/>
      <c r="BH471" s="161"/>
      <c r="BI471" s="161"/>
      <c r="BJ471" s="161"/>
      <c r="BK471" s="161"/>
      <c r="BL471" s="162"/>
      <c r="BM471" s="163"/>
      <c r="BN471" s="161"/>
      <c r="BO471" s="161"/>
      <c r="BP471" s="161"/>
      <c r="BQ471" s="161"/>
      <c r="BR471" s="164"/>
      <c r="BS471" s="192" t="b">
        <v>0</v>
      </c>
      <c r="BU471" s="195"/>
      <c r="BV471" s="149"/>
      <c r="BW471" s="149"/>
      <c r="BX471" s="150"/>
      <c r="BY471" s="193"/>
      <c r="BZ471" s="193"/>
      <c r="CA471" s="193"/>
      <c r="CB471" s="219" t="s">
        <v>22</v>
      </c>
      <c r="CC471" s="179"/>
      <c r="CD471" s="186"/>
      <c r="CE471" s="220" t="str">
        <f t="array" ref="CE471">IFERROR(
INDEX(I441:N474, MATCH(TRUE, O441:O474, 0))
,IFERROR(
INDEX(W441:AB474, MATCH(TRUE, AC441:AC474, 0))
,IFERROR(
INDEX(AK441:AP474, MATCH(TRUE, AQ441:AQ474, 0))
,IFERROR(
INDEX(AY441:BD474, MATCH(TRUE, BE441:BE474, 0))
,IFERROR(
INDEX(BM441:BR474, MATCH(TRUE, BS441:BS474, 0))
,"")))))</f>
        <v/>
      </c>
      <c r="CF471" s="179"/>
      <c r="CG471" s="179"/>
      <c r="CH471" s="179"/>
      <c r="CI471" s="179"/>
      <c r="CJ471" s="179"/>
      <c r="CK471" s="179"/>
      <c r="CL471" s="179"/>
      <c r="CM471" s="179"/>
      <c r="CN471" s="179"/>
      <c r="CO471" s="179"/>
      <c r="CP471" s="179"/>
      <c r="CQ471" s="179"/>
      <c r="CR471" s="179"/>
      <c r="CS471" s="177"/>
      <c r="CT471" s="193"/>
      <c r="CU471" s="193"/>
      <c r="CV471" s="193"/>
      <c r="CW471" s="193"/>
      <c r="CX471" s="150"/>
    </row>
    <row r="472" ht="10.5" customHeight="1">
      <c r="A472" s="129"/>
      <c r="B472" s="144"/>
      <c r="C472" s="154"/>
      <c r="D472" s="155"/>
      <c r="E472" s="155"/>
      <c r="F472" s="155"/>
      <c r="G472" s="155"/>
      <c r="H472" s="156"/>
      <c r="I472" s="157"/>
      <c r="J472" s="155"/>
      <c r="K472" s="155"/>
      <c r="L472" s="155"/>
      <c r="M472" s="155"/>
      <c r="N472" s="158"/>
      <c r="Q472" s="154"/>
      <c r="R472" s="155"/>
      <c r="S472" s="155"/>
      <c r="T472" s="155"/>
      <c r="U472" s="155"/>
      <c r="V472" s="156"/>
      <c r="W472" s="157"/>
      <c r="X472" s="155"/>
      <c r="Y472" s="155"/>
      <c r="Z472" s="155"/>
      <c r="AA472" s="155"/>
      <c r="AB472" s="158"/>
      <c r="AE472" s="154"/>
      <c r="AF472" s="155"/>
      <c r="AG472" s="155"/>
      <c r="AH472" s="155"/>
      <c r="AI472" s="155"/>
      <c r="AJ472" s="156"/>
      <c r="AK472" s="157"/>
      <c r="AL472" s="155"/>
      <c r="AM472" s="155"/>
      <c r="AN472" s="155"/>
      <c r="AO472" s="155"/>
      <c r="AP472" s="158"/>
      <c r="AS472" s="154"/>
      <c r="AT472" s="155"/>
      <c r="AU472" s="155"/>
      <c r="AV472" s="155"/>
      <c r="AW472" s="155"/>
      <c r="AX472" s="156"/>
      <c r="AY472" s="157"/>
      <c r="AZ472" s="155"/>
      <c r="BA472" s="155"/>
      <c r="BB472" s="155"/>
      <c r="BC472" s="155"/>
      <c r="BD472" s="158"/>
      <c r="BG472" s="154"/>
      <c r="BH472" s="155"/>
      <c r="BI472" s="155"/>
      <c r="BJ472" s="155"/>
      <c r="BK472" s="155"/>
      <c r="BL472" s="156"/>
      <c r="BM472" s="157"/>
      <c r="BN472" s="155"/>
      <c r="BO472" s="155"/>
      <c r="BP472" s="155"/>
      <c r="BQ472" s="155"/>
      <c r="BR472" s="158"/>
      <c r="BU472" s="195"/>
      <c r="BV472" s="149"/>
      <c r="BW472" s="149"/>
      <c r="BX472" s="150"/>
      <c r="BY472" s="193"/>
      <c r="BZ472" s="193"/>
      <c r="CA472" s="193"/>
      <c r="CB472" s="180"/>
      <c r="CC472" s="184"/>
      <c r="CD472" s="188"/>
      <c r="CE472" s="184"/>
      <c r="CF472" s="184"/>
      <c r="CG472" s="184"/>
      <c r="CH472" s="184"/>
      <c r="CI472" s="184"/>
      <c r="CJ472" s="184"/>
      <c r="CK472" s="184"/>
      <c r="CL472" s="184"/>
      <c r="CM472" s="184"/>
      <c r="CN472" s="184"/>
      <c r="CO472" s="184"/>
      <c r="CP472" s="184"/>
      <c r="CQ472" s="184"/>
      <c r="CR472" s="184"/>
      <c r="CS472" s="181"/>
      <c r="CT472" s="195"/>
      <c r="CU472" s="193"/>
      <c r="CV472" s="193"/>
      <c r="CW472" s="193"/>
      <c r="CX472" s="150"/>
    </row>
    <row r="473" ht="10.5" customHeight="1">
      <c r="A473" s="129"/>
      <c r="B473" s="144"/>
      <c r="C473" s="160"/>
      <c r="D473" s="161"/>
      <c r="E473" s="161"/>
      <c r="F473" s="161"/>
      <c r="G473" s="161"/>
      <c r="H473" s="162"/>
      <c r="I473" s="163"/>
      <c r="J473" s="161"/>
      <c r="K473" s="161"/>
      <c r="L473" s="161"/>
      <c r="M473" s="161"/>
      <c r="N473" s="164"/>
      <c r="O473" s="192" t="b">
        <v>0</v>
      </c>
      <c r="Q473" s="145"/>
      <c r="V473" s="146"/>
      <c r="W473" s="163"/>
      <c r="X473" s="161"/>
      <c r="Y473" s="161"/>
      <c r="Z473" s="161"/>
      <c r="AA473" s="161"/>
      <c r="AB473" s="164"/>
      <c r="AC473" s="192" t="b">
        <v>0</v>
      </c>
      <c r="AE473" s="160"/>
      <c r="AF473" s="161"/>
      <c r="AG473" s="161"/>
      <c r="AH473" s="161"/>
      <c r="AI473" s="161"/>
      <c r="AJ473" s="162"/>
      <c r="AK473" s="163"/>
      <c r="AL473" s="161"/>
      <c r="AM473" s="161"/>
      <c r="AN473" s="161"/>
      <c r="AO473" s="161"/>
      <c r="AP473" s="164"/>
      <c r="AQ473" s="192" t="b">
        <v>0</v>
      </c>
      <c r="AS473" s="160"/>
      <c r="AT473" s="161"/>
      <c r="AU473" s="161"/>
      <c r="AV473" s="161"/>
      <c r="AW473" s="161"/>
      <c r="AX473" s="162"/>
      <c r="AY473" s="163"/>
      <c r="AZ473" s="161"/>
      <c r="BA473" s="161"/>
      <c r="BB473" s="161"/>
      <c r="BC473" s="161"/>
      <c r="BD473" s="164"/>
      <c r="BE473" s="192" t="b">
        <v>0</v>
      </c>
      <c r="BG473" s="160"/>
      <c r="BH473" s="161"/>
      <c r="BI473" s="161"/>
      <c r="BJ473" s="161"/>
      <c r="BK473" s="161"/>
      <c r="BL473" s="162"/>
      <c r="BM473" s="163"/>
      <c r="BN473" s="161"/>
      <c r="BO473" s="161"/>
      <c r="BP473" s="161"/>
      <c r="BQ473" s="161"/>
      <c r="BR473" s="164"/>
      <c r="BS473" s="192" t="b">
        <v>0</v>
      </c>
      <c r="BU473" s="195"/>
      <c r="BV473" s="149"/>
      <c r="BW473" s="149"/>
      <c r="BX473" s="150"/>
      <c r="BY473" s="193"/>
      <c r="BZ473" s="193"/>
      <c r="CA473" s="193"/>
      <c r="CB473" s="193"/>
      <c r="CC473" s="195"/>
      <c r="CD473" s="195"/>
      <c r="CE473" s="216" t="str">
        <f>MID(CE471,1,1)</f>
        <v/>
      </c>
      <c r="CF473" s="216" t="str">
        <f>MID(CE471,2,1)</f>
        <v/>
      </c>
      <c r="CG473" s="216" t="str">
        <f>MID(CE471,3,1)</f>
        <v/>
      </c>
      <c r="CH473" s="216" t="str">
        <f>MID(CE471,4,1)</f>
        <v/>
      </c>
      <c r="CI473" s="216" t="str">
        <f>MID(CE471,5,1)</f>
        <v/>
      </c>
      <c r="CJ473" s="216" t="str">
        <f>MID(CE471,6,1)</f>
        <v/>
      </c>
      <c r="CK473" s="216" t="str">
        <f>MID(CE471,7,1)</f>
        <v/>
      </c>
      <c r="CL473" s="216" t="str">
        <f>MID(CE471,8,1)</f>
        <v/>
      </c>
      <c r="CM473" s="195"/>
      <c r="CN473" s="195"/>
      <c r="CO473" s="195"/>
      <c r="CP473" s="195"/>
      <c r="CQ473" s="195"/>
      <c r="CR473" s="195"/>
      <c r="CS473" s="195"/>
      <c r="CT473" s="195"/>
      <c r="CU473" s="193"/>
      <c r="CV473" s="193"/>
      <c r="CW473" s="193"/>
      <c r="CX473" s="150"/>
    </row>
    <row r="474" ht="10.5" customHeight="1">
      <c r="A474" s="129"/>
      <c r="B474" s="144"/>
      <c r="C474" s="154"/>
      <c r="D474" s="155"/>
      <c r="E474" s="155"/>
      <c r="F474" s="155"/>
      <c r="G474" s="155"/>
      <c r="H474" s="156"/>
      <c r="I474" s="157"/>
      <c r="J474" s="155"/>
      <c r="K474" s="155"/>
      <c r="L474" s="155"/>
      <c r="M474" s="155"/>
      <c r="N474" s="158"/>
      <c r="Q474" s="154"/>
      <c r="R474" s="155"/>
      <c r="S474" s="155"/>
      <c r="T474" s="155"/>
      <c r="U474" s="155"/>
      <c r="V474" s="156"/>
      <c r="W474" s="157"/>
      <c r="X474" s="155"/>
      <c r="Y474" s="155"/>
      <c r="Z474" s="155"/>
      <c r="AA474" s="155"/>
      <c r="AB474" s="158"/>
      <c r="AE474" s="154"/>
      <c r="AF474" s="155"/>
      <c r="AG474" s="155"/>
      <c r="AH474" s="155"/>
      <c r="AI474" s="155"/>
      <c r="AJ474" s="156"/>
      <c r="AK474" s="157"/>
      <c r="AL474" s="155"/>
      <c r="AM474" s="155"/>
      <c r="AN474" s="155"/>
      <c r="AO474" s="155"/>
      <c r="AP474" s="158"/>
      <c r="AS474" s="154"/>
      <c r="AT474" s="155"/>
      <c r="AU474" s="155"/>
      <c r="AV474" s="155"/>
      <c r="AW474" s="155"/>
      <c r="AX474" s="156"/>
      <c r="AY474" s="157"/>
      <c r="AZ474" s="155"/>
      <c r="BA474" s="155"/>
      <c r="BB474" s="155"/>
      <c r="BC474" s="155"/>
      <c r="BD474" s="158"/>
      <c r="BG474" s="154"/>
      <c r="BH474" s="155"/>
      <c r="BI474" s="155"/>
      <c r="BJ474" s="155"/>
      <c r="BK474" s="155"/>
      <c r="BL474" s="156"/>
      <c r="BM474" s="157"/>
      <c r="BN474" s="155"/>
      <c r="BO474" s="155"/>
      <c r="BP474" s="155"/>
      <c r="BQ474" s="155"/>
      <c r="BR474" s="158"/>
      <c r="BU474" s="195"/>
      <c r="BV474" s="149"/>
      <c r="BW474" s="149"/>
      <c r="BX474" s="150"/>
      <c r="BY474" s="193"/>
      <c r="BZ474" s="193"/>
      <c r="CA474" s="193"/>
      <c r="CB474" s="193"/>
      <c r="CC474" s="193"/>
      <c r="CD474" s="193"/>
      <c r="CE474" s="193"/>
      <c r="CF474" s="193"/>
      <c r="CG474" s="193"/>
      <c r="CH474" s="193"/>
      <c r="CI474" s="193"/>
      <c r="CJ474" s="193"/>
      <c r="CK474" s="193"/>
      <c r="CL474" s="193"/>
      <c r="CM474" s="193"/>
      <c r="CN474" s="193"/>
      <c r="CO474" s="193"/>
      <c r="CP474" s="193"/>
      <c r="CQ474" s="193"/>
      <c r="CR474" s="193"/>
      <c r="CS474" s="193"/>
      <c r="CT474" s="193"/>
      <c r="CU474" s="193"/>
      <c r="CV474" s="193"/>
      <c r="CW474" s="193"/>
      <c r="CX474" s="150"/>
    </row>
    <row r="475" ht="10.5" customHeight="1">
      <c r="A475" s="129"/>
      <c r="B475" s="144"/>
      <c r="C475" s="189"/>
      <c r="D475" s="190"/>
      <c r="E475" s="190"/>
      <c r="F475" s="190"/>
      <c r="G475" s="190"/>
      <c r="H475" s="190"/>
      <c r="I475" s="190"/>
      <c r="J475" s="190"/>
      <c r="K475" s="190"/>
      <c r="L475" s="190"/>
      <c r="M475" s="190"/>
      <c r="N475" s="190"/>
      <c r="O475" s="190"/>
      <c r="P475" s="190"/>
      <c r="Q475" s="190"/>
      <c r="R475" s="190"/>
      <c r="S475" s="190"/>
      <c r="T475" s="190"/>
      <c r="U475" s="190"/>
      <c r="V475" s="190"/>
      <c r="W475" s="190"/>
      <c r="X475" s="190"/>
      <c r="Y475" s="190"/>
      <c r="Z475" s="190"/>
      <c r="AA475" s="190"/>
      <c r="AB475" s="190"/>
      <c r="AC475" s="190"/>
      <c r="AD475" s="190"/>
      <c r="AE475" s="190"/>
      <c r="AF475" s="190"/>
      <c r="AG475" s="190"/>
      <c r="AH475" s="190"/>
      <c r="AI475" s="190"/>
      <c r="AJ475" s="190"/>
      <c r="AK475" s="190"/>
      <c r="AL475" s="190"/>
      <c r="AM475" s="190"/>
      <c r="AN475" s="190"/>
      <c r="AO475" s="190"/>
      <c r="AP475" s="190"/>
      <c r="AQ475" s="190"/>
      <c r="AR475" s="190"/>
      <c r="AS475" s="190"/>
      <c r="AT475" s="190"/>
      <c r="AU475" s="190"/>
      <c r="AV475" s="190"/>
      <c r="AW475" s="190"/>
      <c r="AX475" s="190"/>
      <c r="AY475" s="190"/>
      <c r="AZ475" s="190"/>
      <c r="BA475" s="190"/>
      <c r="BB475" s="190"/>
      <c r="BC475" s="190"/>
      <c r="BD475" s="190"/>
      <c r="BE475" s="190"/>
      <c r="BF475" s="190"/>
      <c r="BG475" s="190"/>
      <c r="BH475" s="190"/>
      <c r="BI475" s="190"/>
      <c r="BJ475" s="190"/>
      <c r="BK475" s="190"/>
      <c r="BL475" s="190"/>
      <c r="BM475" s="190"/>
      <c r="BN475" s="190"/>
      <c r="BO475" s="190"/>
      <c r="BP475" s="190"/>
      <c r="BQ475" s="190"/>
      <c r="BR475" s="190"/>
      <c r="BS475" s="190"/>
      <c r="BT475" s="190"/>
      <c r="BU475" s="191"/>
      <c r="BV475" s="149"/>
      <c r="BW475" s="149"/>
      <c r="BX475" s="150"/>
      <c r="BY475" s="194"/>
      <c r="BZ475" s="194"/>
      <c r="CA475" s="194"/>
      <c r="CB475" s="194"/>
      <c r="CC475" s="194"/>
      <c r="CD475" s="194"/>
      <c r="CE475" s="194"/>
      <c r="CF475" s="194"/>
      <c r="CG475" s="194"/>
      <c r="CH475" s="194"/>
      <c r="CI475" s="194"/>
      <c r="CJ475" s="194"/>
      <c r="CK475" s="194"/>
      <c r="CL475" s="194"/>
      <c r="CM475" s="194"/>
      <c r="CN475" s="194"/>
      <c r="CO475" s="194"/>
      <c r="CP475" s="194"/>
      <c r="CQ475" s="194"/>
      <c r="CR475" s="194"/>
      <c r="CS475" s="194"/>
      <c r="CT475" s="194"/>
      <c r="CU475" s="194"/>
      <c r="CV475" s="194"/>
      <c r="CW475" s="194"/>
      <c r="CX475" s="150"/>
    </row>
    <row r="476" ht="10.5" customHeight="1">
      <c r="A476" s="129"/>
      <c r="B476" s="144"/>
      <c r="C476" s="189"/>
      <c r="D476" s="189"/>
      <c r="E476" s="189"/>
      <c r="F476" s="189"/>
      <c r="G476" s="189"/>
      <c r="H476" s="189"/>
      <c r="I476" s="189"/>
      <c r="J476" s="189"/>
      <c r="K476" s="189"/>
      <c r="L476" s="189"/>
      <c r="M476" s="189"/>
      <c r="N476" s="189"/>
      <c r="O476" s="189"/>
      <c r="P476" s="189"/>
      <c r="Q476" s="189"/>
      <c r="R476" s="189"/>
      <c r="S476" s="189"/>
      <c r="T476" s="189"/>
      <c r="U476" s="189"/>
      <c r="V476" s="189"/>
      <c r="W476" s="189"/>
      <c r="X476" s="189"/>
      <c r="Y476" s="189"/>
      <c r="Z476" s="189"/>
      <c r="AA476" s="189"/>
      <c r="AB476" s="189"/>
      <c r="AC476" s="189"/>
      <c r="AD476" s="189"/>
      <c r="AE476" s="189"/>
      <c r="AF476" s="189"/>
      <c r="AG476" s="189"/>
      <c r="AH476" s="189"/>
      <c r="AI476" s="189"/>
      <c r="AJ476" s="189"/>
      <c r="AK476" s="189"/>
      <c r="AL476" s="189"/>
      <c r="AM476" s="189"/>
      <c r="AN476" s="189"/>
      <c r="AO476" s="189"/>
      <c r="AP476" s="189"/>
      <c r="AQ476" s="189"/>
      <c r="AR476" s="189"/>
      <c r="AS476" s="189"/>
      <c r="AT476" s="189"/>
      <c r="AU476" s="189"/>
      <c r="AV476" s="189"/>
      <c r="AW476" s="189"/>
      <c r="AX476" s="189"/>
      <c r="AY476" s="189"/>
      <c r="AZ476" s="189"/>
      <c r="BA476" s="189"/>
      <c r="BB476" s="189"/>
      <c r="BC476" s="189"/>
      <c r="BD476" s="189"/>
      <c r="BE476" s="189"/>
      <c r="BF476" s="189"/>
      <c r="BG476" s="189"/>
      <c r="BH476" s="189"/>
      <c r="BI476" s="189"/>
      <c r="BJ476" s="189"/>
      <c r="BK476" s="189"/>
      <c r="BL476" s="189"/>
      <c r="BM476" s="189"/>
      <c r="BN476" s="189"/>
      <c r="BO476" s="189"/>
      <c r="BP476" s="189"/>
      <c r="BQ476" s="189"/>
      <c r="BR476" s="189"/>
      <c r="BS476" s="189"/>
      <c r="BT476" s="189"/>
      <c r="BU476" s="144"/>
      <c r="BV476" s="149"/>
      <c r="BW476" s="149"/>
      <c r="BX476" s="150"/>
      <c r="BY476" s="194"/>
      <c r="BZ476" s="194"/>
      <c r="CA476" s="194"/>
      <c r="CB476" s="194"/>
      <c r="CC476" s="194"/>
      <c r="CD476" s="194"/>
      <c r="CE476" s="194"/>
      <c r="CF476" s="194"/>
      <c r="CG476" s="194"/>
      <c r="CH476" s="194"/>
      <c r="CI476" s="194"/>
      <c r="CJ476" s="194"/>
      <c r="CK476" s="194"/>
      <c r="CL476" s="194"/>
      <c r="CM476" s="194"/>
      <c r="CN476" s="194"/>
      <c r="CO476" s="194"/>
      <c r="CP476" s="194"/>
      <c r="CQ476" s="194"/>
      <c r="CR476" s="194"/>
      <c r="CS476" s="194"/>
      <c r="CT476" s="194"/>
      <c r="CU476" s="194"/>
      <c r="CV476" s="194"/>
      <c r="CW476" s="194"/>
      <c r="CX476" s="150"/>
    </row>
    <row r="477" ht="10.5" customHeight="1">
      <c r="A477" s="129"/>
      <c r="B477" s="144"/>
      <c r="C477" s="145"/>
      <c r="H477" s="146"/>
      <c r="I477" s="147"/>
      <c r="N477" s="136"/>
      <c r="O477" s="148" t="b">
        <v>0</v>
      </c>
      <c r="Q477" s="145"/>
      <c r="V477" s="146"/>
      <c r="W477" s="147"/>
      <c r="AB477" s="136"/>
      <c r="AC477" s="192" t="b">
        <v>0</v>
      </c>
      <c r="AE477" s="145"/>
      <c r="AJ477" s="146"/>
      <c r="AK477" s="147"/>
      <c r="AP477" s="136"/>
      <c r="AQ477" s="192" t="b">
        <v>0</v>
      </c>
      <c r="AS477" s="145"/>
      <c r="AX477" s="146"/>
      <c r="AY477" s="147"/>
      <c r="BD477" s="136"/>
      <c r="BE477" s="192" t="b">
        <v>0</v>
      </c>
      <c r="BG477" s="145"/>
      <c r="BL477" s="146"/>
      <c r="BM477" s="147"/>
      <c r="BR477" s="136"/>
      <c r="BS477" s="192" t="b">
        <v>0</v>
      </c>
      <c r="BU477" s="144"/>
      <c r="BV477" s="149"/>
      <c r="BW477" s="149"/>
      <c r="BX477" s="150"/>
      <c r="BY477" s="193"/>
      <c r="BZ477" s="152" t="s">
        <v>4</v>
      </c>
      <c r="CL477" s="193"/>
      <c r="CM477" s="193"/>
      <c r="CN477" s="193"/>
      <c r="CO477" s="193"/>
      <c r="CP477" s="193"/>
      <c r="CQ477" s="193"/>
      <c r="CR477" s="194"/>
      <c r="CS477" s="194"/>
      <c r="CT477" s="194"/>
      <c r="CU477" s="194"/>
      <c r="CV477" s="194"/>
      <c r="CW477" s="194"/>
      <c r="CX477" s="150"/>
    </row>
    <row r="478" ht="10.5" customHeight="1">
      <c r="A478" s="129"/>
      <c r="B478" s="144"/>
      <c r="C478" s="154"/>
      <c r="D478" s="155"/>
      <c r="E478" s="155"/>
      <c r="F478" s="155"/>
      <c r="G478" s="155"/>
      <c r="H478" s="156"/>
      <c r="I478" s="157"/>
      <c r="J478" s="155"/>
      <c r="K478" s="155"/>
      <c r="L478" s="155"/>
      <c r="M478" s="155"/>
      <c r="N478" s="158"/>
      <c r="Q478" s="154"/>
      <c r="R478" s="155"/>
      <c r="S478" s="155"/>
      <c r="T478" s="155"/>
      <c r="U478" s="155"/>
      <c r="V478" s="156"/>
      <c r="W478" s="157"/>
      <c r="X478" s="155"/>
      <c r="Y478" s="155"/>
      <c r="Z478" s="155"/>
      <c r="AA478" s="155"/>
      <c r="AB478" s="158"/>
      <c r="AE478" s="154"/>
      <c r="AF478" s="155"/>
      <c r="AG478" s="155"/>
      <c r="AH478" s="155"/>
      <c r="AI478" s="155"/>
      <c r="AJ478" s="156"/>
      <c r="AK478" s="157"/>
      <c r="AL478" s="155"/>
      <c r="AM478" s="155"/>
      <c r="AN478" s="155"/>
      <c r="AO478" s="155"/>
      <c r="AP478" s="158"/>
      <c r="AS478" s="154"/>
      <c r="AT478" s="155"/>
      <c r="AU478" s="155"/>
      <c r="AV478" s="155"/>
      <c r="AW478" s="155"/>
      <c r="AX478" s="156"/>
      <c r="AY478" s="157"/>
      <c r="AZ478" s="155"/>
      <c r="BA478" s="155"/>
      <c r="BB478" s="155"/>
      <c r="BC478" s="155"/>
      <c r="BD478" s="158"/>
      <c r="BG478" s="154"/>
      <c r="BH478" s="155"/>
      <c r="BI478" s="155"/>
      <c r="BJ478" s="155"/>
      <c r="BK478" s="155"/>
      <c r="BL478" s="156"/>
      <c r="BM478" s="157"/>
      <c r="BN478" s="155"/>
      <c r="BO478" s="155"/>
      <c r="BP478" s="155"/>
      <c r="BQ478" s="155"/>
      <c r="BR478" s="158"/>
      <c r="BU478" s="195"/>
      <c r="BV478" s="149"/>
      <c r="BW478" s="149"/>
      <c r="BX478" s="150"/>
      <c r="BY478" s="193"/>
      <c r="CL478" s="193"/>
      <c r="CM478" s="193"/>
      <c r="CN478" s="193"/>
      <c r="CO478" s="193"/>
      <c r="CP478" s="193"/>
      <c r="CQ478" s="193"/>
      <c r="CR478" s="194"/>
      <c r="CS478" s="194"/>
      <c r="CT478" s="194"/>
      <c r="CU478" s="194"/>
      <c r="CV478" s="194"/>
      <c r="CW478" s="194"/>
      <c r="CX478" s="150"/>
    </row>
    <row r="479" ht="10.5" customHeight="1">
      <c r="A479" s="129"/>
      <c r="B479" s="144"/>
      <c r="C479" s="160"/>
      <c r="D479" s="161"/>
      <c r="E479" s="161"/>
      <c r="F479" s="161"/>
      <c r="G479" s="161"/>
      <c r="H479" s="162"/>
      <c r="I479" s="163"/>
      <c r="J479" s="161"/>
      <c r="K479" s="161"/>
      <c r="L479" s="161"/>
      <c r="M479" s="161"/>
      <c r="N479" s="164"/>
      <c r="O479" s="192" t="b">
        <v>0</v>
      </c>
      <c r="Q479" s="145"/>
      <c r="V479" s="146"/>
      <c r="W479" s="163"/>
      <c r="X479" s="161"/>
      <c r="Y479" s="161"/>
      <c r="Z479" s="161"/>
      <c r="AA479" s="161"/>
      <c r="AB479" s="164"/>
      <c r="AC479" s="192" t="b">
        <v>0</v>
      </c>
      <c r="AE479" s="160"/>
      <c r="AF479" s="161"/>
      <c r="AG479" s="161"/>
      <c r="AH479" s="161"/>
      <c r="AI479" s="161"/>
      <c r="AJ479" s="162"/>
      <c r="AK479" s="163"/>
      <c r="AL479" s="161"/>
      <c r="AM479" s="161"/>
      <c r="AN479" s="161"/>
      <c r="AO479" s="161"/>
      <c r="AP479" s="164"/>
      <c r="AQ479" s="192" t="b">
        <v>0</v>
      </c>
      <c r="AS479" s="160"/>
      <c r="AT479" s="161"/>
      <c r="AU479" s="161"/>
      <c r="AV479" s="161"/>
      <c r="AW479" s="161"/>
      <c r="AX479" s="162"/>
      <c r="AY479" s="163"/>
      <c r="AZ479" s="161"/>
      <c r="BA479" s="161"/>
      <c r="BB479" s="161"/>
      <c r="BC479" s="161"/>
      <c r="BD479" s="164"/>
      <c r="BE479" s="192" t="b">
        <v>0</v>
      </c>
      <c r="BG479" s="160"/>
      <c r="BH479" s="161"/>
      <c r="BI479" s="161"/>
      <c r="BJ479" s="161"/>
      <c r="BK479" s="161"/>
      <c r="BL479" s="162"/>
      <c r="BM479" s="163"/>
      <c r="BN479" s="161"/>
      <c r="BO479" s="161"/>
      <c r="BP479" s="161"/>
      <c r="BQ479" s="161"/>
      <c r="BR479" s="164"/>
      <c r="BS479" s="192" t="b">
        <v>0</v>
      </c>
      <c r="BU479" s="195"/>
      <c r="BV479" s="149"/>
      <c r="BW479" s="149"/>
      <c r="BX479" s="150"/>
      <c r="BY479" s="193"/>
      <c r="BZ479" s="193"/>
      <c r="CA479" s="193"/>
      <c r="CB479" s="193"/>
      <c r="CC479" s="193"/>
      <c r="CD479" s="193"/>
      <c r="CE479" s="193"/>
      <c r="CF479" s="193"/>
      <c r="CG479" s="193"/>
      <c r="CH479" s="193"/>
      <c r="CI479" s="193"/>
      <c r="CJ479" s="193"/>
      <c r="CK479" s="193"/>
      <c r="CL479" s="193"/>
      <c r="CM479" s="193"/>
      <c r="CN479" s="193"/>
      <c r="CO479" s="193"/>
      <c r="CP479" s="193"/>
      <c r="CQ479" s="193"/>
      <c r="CR479" s="193"/>
      <c r="CS479" s="193"/>
      <c r="CT479" s="193"/>
      <c r="CU479" s="194"/>
      <c r="CV479" s="194"/>
      <c r="CW479" s="194"/>
      <c r="CX479" s="150"/>
    </row>
    <row r="480" ht="10.5" customHeight="1">
      <c r="A480" s="129"/>
      <c r="B480" s="144"/>
      <c r="C480" s="154"/>
      <c r="D480" s="155"/>
      <c r="E480" s="155"/>
      <c r="F480" s="155"/>
      <c r="G480" s="155"/>
      <c r="H480" s="156"/>
      <c r="I480" s="157"/>
      <c r="J480" s="155"/>
      <c r="K480" s="155"/>
      <c r="L480" s="155"/>
      <c r="M480" s="155"/>
      <c r="N480" s="158"/>
      <c r="Q480" s="154"/>
      <c r="R480" s="155"/>
      <c r="S480" s="155"/>
      <c r="T480" s="155"/>
      <c r="U480" s="155"/>
      <c r="V480" s="156"/>
      <c r="W480" s="157"/>
      <c r="X480" s="155"/>
      <c r="Y480" s="155"/>
      <c r="Z480" s="155"/>
      <c r="AA480" s="155"/>
      <c r="AB480" s="158"/>
      <c r="AE480" s="154"/>
      <c r="AF480" s="155"/>
      <c r="AG480" s="155"/>
      <c r="AH480" s="155"/>
      <c r="AI480" s="155"/>
      <c r="AJ480" s="156"/>
      <c r="AK480" s="157"/>
      <c r="AL480" s="155"/>
      <c r="AM480" s="155"/>
      <c r="AN480" s="155"/>
      <c r="AO480" s="155"/>
      <c r="AP480" s="158"/>
      <c r="AS480" s="154"/>
      <c r="AT480" s="155"/>
      <c r="AU480" s="155"/>
      <c r="AV480" s="155"/>
      <c r="AW480" s="155"/>
      <c r="AX480" s="156"/>
      <c r="AY480" s="157"/>
      <c r="AZ480" s="155"/>
      <c r="BA480" s="155"/>
      <c r="BB480" s="155"/>
      <c r="BC480" s="155"/>
      <c r="BD480" s="158"/>
      <c r="BG480" s="154"/>
      <c r="BH480" s="155"/>
      <c r="BI480" s="155"/>
      <c r="BJ480" s="155"/>
      <c r="BK480" s="155"/>
      <c r="BL480" s="156"/>
      <c r="BM480" s="157"/>
      <c r="BN480" s="155"/>
      <c r="BO480" s="155"/>
      <c r="BP480" s="155"/>
      <c r="BQ480" s="155"/>
      <c r="BR480" s="158"/>
      <c r="BU480" s="195"/>
      <c r="BV480" s="149"/>
      <c r="BW480" s="149"/>
      <c r="BX480" s="150"/>
      <c r="BY480" s="193"/>
      <c r="BZ480" s="208" t="s">
        <v>12</v>
      </c>
      <c r="CC480" s="209" t="str">
        <f t="array" ref="CC480">IFERROR(
INDEX(C477:H510, MATCH(TRUE, O477:O510, 0))
,IFERROR(
INDEX(Q477:V510, MATCH(TRUE, AC477:AC510, 0))
,IFERROR(
INDEX(AE477:AJ510, MATCH(TRUE, AQ477:AQ510, 0))
,IFERROR(
INDEX(AS477:AX510, MATCH(TRUE, BE477:BE510, 0))
,IFERROR(
INDEX(BG477:BL510, MATCH(TRUE, BS477:BS510, 0))
,"")))))</f>
        <v/>
      </c>
      <c r="CR480" s="193"/>
      <c r="CS480" s="209" t="str">
        <f>IFERROR(VLOOKUP(CH485,AllKind,11,FALSE),)</f>
        <v/>
      </c>
      <c r="CW480" s="193"/>
      <c r="CX480" s="150"/>
    </row>
    <row r="481" ht="10.5" customHeight="1">
      <c r="A481" s="129"/>
      <c r="B481" s="144"/>
      <c r="C481" s="160"/>
      <c r="D481" s="161"/>
      <c r="E481" s="161"/>
      <c r="F481" s="161"/>
      <c r="G481" s="161"/>
      <c r="H481" s="162"/>
      <c r="I481" s="163"/>
      <c r="J481" s="161"/>
      <c r="K481" s="161"/>
      <c r="L481" s="161"/>
      <c r="M481" s="161"/>
      <c r="N481" s="164"/>
      <c r="O481" s="192" t="b">
        <v>0</v>
      </c>
      <c r="Q481" s="145"/>
      <c r="V481" s="146"/>
      <c r="W481" s="163"/>
      <c r="X481" s="161"/>
      <c r="Y481" s="161"/>
      <c r="Z481" s="161"/>
      <c r="AA481" s="161"/>
      <c r="AB481" s="164"/>
      <c r="AC481" s="192" t="b">
        <v>0</v>
      </c>
      <c r="AE481" s="160"/>
      <c r="AF481" s="161"/>
      <c r="AG481" s="161"/>
      <c r="AH481" s="161"/>
      <c r="AI481" s="161"/>
      <c r="AJ481" s="162"/>
      <c r="AK481" s="163"/>
      <c r="AL481" s="161"/>
      <c r="AM481" s="161"/>
      <c r="AN481" s="161"/>
      <c r="AO481" s="161"/>
      <c r="AP481" s="164"/>
      <c r="AQ481" s="192" t="b">
        <v>0</v>
      </c>
      <c r="AS481" s="160"/>
      <c r="AT481" s="161"/>
      <c r="AU481" s="161"/>
      <c r="AV481" s="161"/>
      <c r="AW481" s="161"/>
      <c r="AX481" s="162"/>
      <c r="AY481" s="163"/>
      <c r="AZ481" s="161"/>
      <c r="BA481" s="161"/>
      <c r="BB481" s="161"/>
      <c r="BC481" s="161"/>
      <c r="BD481" s="164"/>
      <c r="BE481" s="192" t="b">
        <v>0</v>
      </c>
      <c r="BG481" s="160"/>
      <c r="BH481" s="161"/>
      <c r="BI481" s="161"/>
      <c r="BJ481" s="161"/>
      <c r="BK481" s="161"/>
      <c r="BL481" s="162"/>
      <c r="BM481" s="163"/>
      <c r="BN481" s="161"/>
      <c r="BO481" s="161"/>
      <c r="BP481" s="161"/>
      <c r="BQ481" s="161"/>
      <c r="BR481" s="164"/>
      <c r="BS481" s="192" t="b">
        <v>0</v>
      </c>
      <c r="BU481" s="195"/>
      <c r="BV481" s="149"/>
      <c r="BW481" s="149"/>
      <c r="BX481" s="150"/>
      <c r="BY481" s="193"/>
      <c r="CR481" s="195"/>
      <c r="CW481" s="195"/>
      <c r="CX481" s="150"/>
    </row>
    <row r="482" ht="10.5" customHeight="1">
      <c r="A482" s="129"/>
      <c r="B482" s="144"/>
      <c r="C482" s="154"/>
      <c r="D482" s="155"/>
      <c r="E482" s="155"/>
      <c r="F482" s="155"/>
      <c r="G482" s="155"/>
      <c r="H482" s="156"/>
      <c r="I482" s="157"/>
      <c r="J482" s="155"/>
      <c r="K482" s="155"/>
      <c r="L482" s="155"/>
      <c r="M482" s="155"/>
      <c r="N482" s="158"/>
      <c r="Q482" s="154"/>
      <c r="R482" s="155"/>
      <c r="S482" s="155"/>
      <c r="T482" s="155"/>
      <c r="U482" s="155"/>
      <c r="V482" s="156"/>
      <c r="W482" s="157"/>
      <c r="X482" s="155"/>
      <c r="Y482" s="155"/>
      <c r="Z482" s="155"/>
      <c r="AA482" s="155"/>
      <c r="AB482" s="158"/>
      <c r="AE482" s="154"/>
      <c r="AF482" s="155"/>
      <c r="AG482" s="155"/>
      <c r="AH482" s="155"/>
      <c r="AI482" s="155"/>
      <c r="AJ482" s="156"/>
      <c r="AK482" s="157"/>
      <c r="AL482" s="155"/>
      <c r="AM482" s="155"/>
      <c r="AN482" s="155"/>
      <c r="AO482" s="155"/>
      <c r="AP482" s="158"/>
      <c r="AS482" s="154"/>
      <c r="AT482" s="155"/>
      <c r="AU482" s="155"/>
      <c r="AV482" s="155"/>
      <c r="AW482" s="155"/>
      <c r="AX482" s="156"/>
      <c r="AY482" s="157"/>
      <c r="AZ482" s="155"/>
      <c r="BA482" s="155"/>
      <c r="BB482" s="155"/>
      <c r="BC482" s="155"/>
      <c r="BD482" s="158"/>
      <c r="BG482" s="154"/>
      <c r="BH482" s="155"/>
      <c r="BI482" s="155"/>
      <c r="BJ482" s="155"/>
      <c r="BK482" s="155"/>
      <c r="BL482" s="156"/>
      <c r="BM482" s="157"/>
      <c r="BN482" s="155"/>
      <c r="BO482" s="155"/>
      <c r="BP482" s="155"/>
      <c r="BQ482" s="155"/>
      <c r="BR482" s="158"/>
      <c r="BU482" s="195"/>
      <c r="BV482" s="149"/>
      <c r="BW482" s="149"/>
      <c r="BX482" s="150"/>
      <c r="BY482" s="193"/>
      <c r="BZ482" s="193"/>
      <c r="CA482" s="195"/>
      <c r="CB482" s="195"/>
      <c r="CC482" s="195"/>
      <c r="CD482" s="195"/>
      <c r="CE482" s="195"/>
      <c r="CF482" s="195"/>
      <c r="CG482" s="195"/>
      <c r="CH482" s="195"/>
      <c r="CI482" s="195"/>
      <c r="CJ482" s="195"/>
      <c r="CK482" s="195"/>
      <c r="CL482" s="195"/>
      <c r="CM482" s="195"/>
      <c r="CN482" s="195"/>
      <c r="CO482" s="195"/>
      <c r="CP482" s="195"/>
      <c r="CQ482" s="195"/>
      <c r="CR482" s="195"/>
      <c r="CS482" s="193"/>
      <c r="CT482" s="195"/>
      <c r="CU482" s="195"/>
      <c r="CV482" s="195"/>
      <c r="CW482" s="195"/>
      <c r="CX482" s="150"/>
    </row>
    <row r="483" ht="10.5" customHeight="1">
      <c r="A483" s="129"/>
      <c r="B483" s="144"/>
      <c r="C483" s="160"/>
      <c r="D483" s="161"/>
      <c r="E483" s="161"/>
      <c r="F483" s="161"/>
      <c r="G483" s="161"/>
      <c r="H483" s="162"/>
      <c r="I483" s="163"/>
      <c r="J483" s="161"/>
      <c r="K483" s="161"/>
      <c r="L483" s="161"/>
      <c r="M483" s="161"/>
      <c r="N483" s="164"/>
      <c r="O483" s="192" t="b">
        <v>0</v>
      </c>
      <c r="Q483" s="145"/>
      <c r="V483" s="146"/>
      <c r="W483" s="163"/>
      <c r="X483" s="161"/>
      <c r="Y483" s="161"/>
      <c r="Z483" s="161"/>
      <c r="AA483" s="161"/>
      <c r="AB483" s="164"/>
      <c r="AC483" s="192" t="b">
        <v>0</v>
      </c>
      <c r="AE483" s="160"/>
      <c r="AF483" s="161"/>
      <c r="AG483" s="161"/>
      <c r="AH483" s="161"/>
      <c r="AI483" s="161"/>
      <c r="AJ483" s="162"/>
      <c r="AK483" s="163"/>
      <c r="AL483" s="161"/>
      <c r="AM483" s="161"/>
      <c r="AN483" s="161"/>
      <c r="AO483" s="161"/>
      <c r="AP483" s="164"/>
      <c r="AQ483" s="192" t="b">
        <v>0</v>
      </c>
      <c r="AS483" s="160"/>
      <c r="AT483" s="161"/>
      <c r="AU483" s="161"/>
      <c r="AV483" s="161"/>
      <c r="AW483" s="161"/>
      <c r="AX483" s="162"/>
      <c r="AY483" s="163"/>
      <c r="AZ483" s="161"/>
      <c r="BA483" s="161"/>
      <c r="BB483" s="161"/>
      <c r="BC483" s="161"/>
      <c r="BD483" s="164"/>
      <c r="BE483" s="192" t="b">
        <v>0</v>
      </c>
      <c r="BG483" s="160"/>
      <c r="BH483" s="161"/>
      <c r="BI483" s="161"/>
      <c r="BJ483" s="161"/>
      <c r="BK483" s="161"/>
      <c r="BL483" s="162"/>
      <c r="BM483" s="163"/>
      <c r="BN483" s="161"/>
      <c r="BO483" s="161"/>
      <c r="BP483" s="161"/>
      <c r="BQ483" s="161"/>
      <c r="BR483" s="164"/>
      <c r="BS483" s="192" t="b">
        <v>0</v>
      </c>
      <c r="BU483" s="195"/>
      <c r="BV483" s="149"/>
      <c r="BW483" s="149"/>
      <c r="BX483" s="150"/>
      <c r="BY483" s="193"/>
      <c r="BZ483" s="210" t="b">
        <v>0</v>
      </c>
      <c r="CB483" s="209" t="str">
        <f>IFERROR(VLOOKUP(CO494,LookupTrait,3, FALSE))</f>
        <v/>
      </c>
      <c r="CH483" s="208" t="b">
        <v>0</v>
      </c>
      <c r="CJ483" s="209" t="str">
        <f>IFERROR(VLOOKUP(CP494,LookupTrait,3, FALSE))</f>
        <v/>
      </c>
      <c r="CP483" s="193"/>
      <c r="CQ483" s="193"/>
      <c r="CR483" s="193"/>
      <c r="CS483" s="193"/>
      <c r="CT483" s="193"/>
      <c r="CU483" s="193"/>
      <c r="CV483" s="193"/>
      <c r="CW483" s="193"/>
      <c r="CX483" s="150"/>
    </row>
    <row r="484" ht="10.5" customHeight="1">
      <c r="A484" s="129"/>
      <c r="B484" s="144"/>
      <c r="C484" s="154"/>
      <c r="D484" s="155"/>
      <c r="E484" s="155"/>
      <c r="F484" s="155"/>
      <c r="G484" s="155"/>
      <c r="H484" s="156"/>
      <c r="I484" s="157"/>
      <c r="J484" s="155"/>
      <c r="K484" s="155"/>
      <c r="L484" s="155"/>
      <c r="M484" s="155"/>
      <c r="N484" s="158"/>
      <c r="Q484" s="154"/>
      <c r="R484" s="155"/>
      <c r="S484" s="155"/>
      <c r="T484" s="155"/>
      <c r="U484" s="155"/>
      <c r="V484" s="156"/>
      <c r="W484" s="157"/>
      <c r="X484" s="155"/>
      <c r="Y484" s="155"/>
      <c r="Z484" s="155"/>
      <c r="AA484" s="155"/>
      <c r="AB484" s="158"/>
      <c r="AE484" s="154"/>
      <c r="AF484" s="155"/>
      <c r="AG484" s="155"/>
      <c r="AH484" s="155"/>
      <c r="AI484" s="155"/>
      <c r="AJ484" s="156"/>
      <c r="AK484" s="157"/>
      <c r="AL484" s="155"/>
      <c r="AM484" s="155"/>
      <c r="AN484" s="155"/>
      <c r="AO484" s="155"/>
      <c r="AP484" s="158"/>
      <c r="AS484" s="154"/>
      <c r="AT484" s="155"/>
      <c r="AU484" s="155"/>
      <c r="AV484" s="155"/>
      <c r="AW484" s="155"/>
      <c r="AX484" s="156"/>
      <c r="AY484" s="157"/>
      <c r="AZ484" s="155"/>
      <c r="BA484" s="155"/>
      <c r="BB484" s="155"/>
      <c r="BC484" s="155"/>
      <c r="BD484" s="158"/>
      <c r="BG484" s="154"/>
      <c r="BH484" s="155"/>
      <c r="BI484" s="155"/>
      <c r="BJ484" s="155"/>
      <c r="BK484" s="155"/>
      <c r="BL484" s="156"/>
      <c r="BM484" s="157"/>
      <c r="BN484" s="155"/>
      <c r="BO484" s="155"/>
      <c r="BP484" s="155"/>
      <c r="BQ484" s="155"/>
      <c r="BR484" s="158"/>
      <c r="BU484" s="195"/>
      <c r="BV484" s="149"/>
      <c r="BW484" s="149"/>
      <c r="BX484" s="150"/>
      <c r="BY484" s="193"/>
      <c r="CP484" s="195"/>
      <c r="CQ484" s="211"/>
      <c r="CS484" s="209">
        <f>IFERROR(SUM(CQ486:CW486))</f>
        <v>0</v>
      </c>
      <c r="CW484" s="193"/>
      <c r="CX484" s="150"/>
    </row>
    <row r="485" ht="10.5" customHeight="1">
      <c r="A485" s="129"/>
      <c r="B485" s="144"/>
      <c r="C485" s="160"/>
      <c r="D485" s="161"/>
      <c r="E485" s="161"/>
      <c r="F485" s="161"/>
      <c r="G485" s="161"/>
      <c r="H485" s="162"/>
      <c r="I485" s="163"/>
      <c r="J485" s="161"/>
      <c r="K485" s="161"/>
      <c r="L485" s="161"/>
      <c r="M485" s="161"/>
      <c r="N485" s="164"/>
      <c r="O485" s="192" t="b">
        <v>0</v>
      </c>
      <c r="Q485" s="145"/>
      <c r="V485" s="146"/>
      <c r="W485" s="163"/>
      <c r="X485" s="161"/>
      <c r="Y485" s="161"/>
      <c r="Z485" s="161"/>
      <c r="AA485" s="161"/>
      <c r="AB485" s="164"/>
      <c r="AC485" s="192" t="b">
        <v>0</v>
      </c>
      <c r="AE485" s="160"/>
      <c r="AF485" s="161"/>
      <c r="AG485" s="161"/>
      <c r="AH485" s="161"/>
      <c r="AI485" s="161"/>
      <c r="AJ485" s="162"/>
      <c r="AK485" s="163"/>
      <c r="AL485" s="161"/>
      <c r="AM485" s="161"/>
      <c r="AN485" s="161"/>
      <c r="AO485" s="161"/>
      <c r="AP485" s="164"/>
      <c r="AQ485" s="192" t="b">
        <v>0</v>
      </c>
      <c r="AS485" s="160"/>
      <c r="AT485" s="161"/>
      <c r="AU485" s="161"/>
      <c r="AV485" s="161"/>
      <c r="AW485" s="161"/>
      <c r="AX485" s="162"/>
      <c r="AY485" s="163"/>
      <c r="AZ485" s="161"/>
      <c r="BA485" s="161"/>
      <c r="BB485" s="161"/>
      <c r="BC485" s="161"/>
      <c r="BD485" s="164"/>
      <c r="BE485" s="192" t="b">
        <v>0</v>
      </c>
      <c r="BG485" s="160"/>
      <c r="BH485" s="161"/>
      <c r="BI485" s="161"/>
      <c r="BJ485" s="161"/>
      <c r="BK485" s="161"/>
      <c r="BL485" s="162"/>
      <c r="BM485" s="163"/>
      <c r="BN485" s="161"/>
      <c r="BO485" s="161"/>
      <c r="BP485" s="161"/>
      <c r="BQ485" s="161"/>
      <c r="BR485" s="164"/>
      <c r="BS485" s="192" t="b">
        <v>0</v>
      </c>
      <c r="BU485" s="195"/>
      <c r="BV485" s="149"/>
      <c r="BW485" s="149"/>
      <c r="BX485" s="150"/>
      <c r="BY485" s="193"/>
      <c r="BZ485" s="208" t="s">
        <v>13</v>
      </c>
      <c r="CF485" s="212" t="str">
        <f>IFERROR(VLOOKUP(CH485,AllKind,9, FALSE))</f>
        <v/>
      </c>
      <c r="CH485" s="209" t="str">
        <f>IFERROR(VLOOKUP(CM494,LookupKind,3, FALSE))</f>
        <v/>
      </c>
      <c r="CP485" s="195"/>
      <c r="CW485" s="195"/>
      <c r="CX485" s="150"/>
    </row>
    <row r="486" ht="10.5" customHeight="1">
      <c r="A486" s="129"/>
      <c r="B486" s="144"/>
      <c r="C486" s="154"/>
      <c r="D486" s="155"/>
      <c r="E486" s="155"/>
      <c r="F486" s="155"/>
      <c r="G486" s="155"/>
      <c r="H486" s="156"/>
      <c r="I486" s="157"/>
      <c r="J486" s="155"/>
      <c r="K486" s="155"/>
      <c r="L486" s="155"/>
      <c r="M486" s="155"/>
      <c r="N486" s="158"/>
      <c r="Q486" s="154"/>
      <c r="R486" s="155"/>
      <c r="S486" s="155"/>
      <c r="T486" s="155"/>
      <c r="U486" s="155"/>
      <c r="V486" s="156"/>
      <c r="W486" s="157"/>
      <c r="X486" s="155"/>
      <c r="Y486" s="155"/>
      <c r="Z486" s="155"/>
      <c r="AA486" s="155"/>
      <c r="AB486" s="158"/>
      <c r="AE486" s="154"/>
      <c r="AF486" s="155"/>
      <c r="AG486" s="155"/>
      <c r="AH486" s="155"/>
      <c r="AI486" s="155"/>
      <c r="AJ486" s="156"/>
      <c r="AK486" s="157"/>
      <c r="AL486" s="155"/>
      <c r="AM486" s="155"/>
      <c r="AN486" s="155"/>
      <c r="AO486" s="155"/>
      <c r="AP486" s="158"/>
      <c r="AS486" s="154"/>
      <c r="AT486" s="155"/>
      <c r="AU486" s="155"/>
      <c r="AV486" s="155"/>
      <c r="AW486" s="155"/>
      <c r="AX486" s="156"/>
      <c r="AY486" s="157"/>
      <c r="AZ486" s="155"/>
      <c r="BA486" s="155"/>
      <c r="BB486" s="155"/>
      <c r="BC486" s="155"/>
      <c r="BD486" s="158"/>
      <c r="BG486" s="154"/>
      <c r="BH486" s="155"/>
      <c r="BI486" s="155"/>
      <c r="BJ486" s="155"/>
      <c r="BK486" s="155"/>
      <c r="BL486" s="156"/>
      <c r="BM486" s="157"/>
      <c r="BN486" s="155"/>
      <c r="BO486" s="155"/>
      <c r="BP486" s="155"/>
      <c r="BQ486" s="155"/>
      <c r="BR486" s="158"/>
      <c r="BU486" s="195"/>
      <c r="BV486" s="149"/>
      <c r="BW486" s="149"/>
      <c r="BX486" s="150"/>
      <c r="BY486" s="193"/>
      <c r="CP486" s="195"/>
      <c r="CQ486" s="213">
        <f>IFERROR(VLOOKUP(BZ489,AllGrist,7,FALSE),0)</f>
        <v>0</v>
      </c>
      <c r="CR486" s="214">
        <f>IFERROR(VLOOKUP(CB483,AllTrait,21,FALSE),0)</f>
        <v>0</v>
      </c>
      <c r="CS486" s="214">
        <f>IFERROR(VLOOKUP(CJ483,AllTrait,21,FALSE),0)</f>
        <v>0</v>
      </c>
      <c r="CT486" s="214">
        <f>IFERROR(VLOOKUP((VLOOKUP(CQ494,LookupAction,3,False)),AllAction,32,FALSE),0)</f>
        <v>0</v>
      </c>
      <c r="CU486" s="214">
        <f>IFERROR(VLOOKUP((VLOOKUP(CR494,LookupAction,3,False)),AllAction,32,FALSE),0)</f>
        <v>0</v>
      </c>
      <c r="CV486" s="214">
        <f>IFERROR(VLOOKUP((VLOOKUP(CS494,LookupAction,3,False)),AllAction,32,FALSE),0)</f>
        <v>0</v>
      </c>
      <c r="CW486" s="214">
        <f>IFERROR(VLOOKUP((VLOOKUP(CT494,LookupAction,3,False)),AllAction,32,FALSE),0)</f>
        <v>0</v>
      </c>
      <c r="CX486" s="150"/>
    </row>
    <row r="487" ht="10.5" customHeight="1">
      <c r="A487" s="129"/>
      <c r="B487" s="144"/>
      <c r="C487" s="160"/>
      <c r="D487" s="161"/>
      <c r="E487" s="161"/>
      <c r="F487" s="161"/>
      <c r="G487" s="161"/>
      <c r="H487" s="162"/>
      <c r="I487" s="163"/>
      <c r="J487" s="161"/>
      <c r="K487" s="161"/>
      <c r="L487" s="161"/>
      <c r="M487" s="161"/>
      <c r="N487" s="164"/>
      <c r="O487" s="192" t="b">
        <v>0</v>
      </c>
      <c r="Q487" s="145"/>
      <c r="V487" s="146"/>
      <c r="W487" s="163"/>
      <c r="X487" s="161"/>
      <c r="Y487" s="161"/>
      <c r="Z487" s="161"/>
      <c r="AA487" s="161"/>
      <c r="AB487" s="164"/>
      <c r="AC487" s="192" t="b">
        <v>0</v>
      </c>
      <c r="AE487" s="160"/>
      <c r="AF487" s="161"/>
      <c r="AG487" s="161"/>
      <c r="AH487" s="161"/>
      <c r="AI487" s="161"/>
      <c r="AJ487" s="162"/>
      <c r="AK487" s="163"/>
      <c r="AL487" s="161"/>
      <c r="AM487" s="161"/>
      <c r="AN487" s="161"/>
      <c r="AO487" s="161"/>
      <c r="AP487" s="164"/>
      <c r="AQ487" s="192" t="b">
        <v>0</v>
      </c>
      <c r="AS487" s="160"/>
      <c r="AT487" s="161"/>
      <c r="AU487" s="161"/>
      <c r="AV487" s="161"/>
      <c r="AW487" s="161"/>
      <c r="AX487" s="162"/>
      <c r="AY487" s="163"/>
      <c r="AZ487" s="161"/>
      <c r="BA487" s="161"/>
      <c r="BB487" s="161"/>
      <c r="BC487" s="161"/>
      <c r="BD487" s="164"/>
      <c r="BE487" s="192" t="b">
        <v>0</v>
      </c>
      <c r="BG487" s="160"/>
      <c r="BH487" s="161"/>
      <c r="BI487" s="161"/>
      <c r="BJ487" s="161"/>
      <c r="BK487" s="161"/>
      <c r="BL487" s="162"/>
      <c r="BM487" s="163"/>
      <c r="BN487" s="161"/>
      <c r="BO487" s="161"/>
      <c r="BP487" s="161"/>
      <c r="BQ487" s="161"/>
      <c r="BR487" s="164"/>
      <c r="BS487" s="192" t="b">
        <v>0</v>
      </c>
      <c r="BU487" s="195"/>
      <c r="BV487" s="149"/>
      <c r="BW487" s="149"/>
      <c r="BX487" s="150"/>
      <c r="BY487" s="193"/>
      <c r="BZ487" s="208" t="s">
        <v>14</v>
      </c>
      <c r="CF487" s="209" t="str">
        <f>IFERROR(VLOOKUP(BZ489, AllGrist, 5, false), "")</f>
        <v/>
      </c>
      <c r="CH487" s="212" t="str">
        <f>IFERROR(VLOOKUP(BZ489,AllGrist,3, FALSE))</f>
        <v/>
      </c>
      <c r="CJ487" s="208" t="s">
        <v>15</v>
      </c>
      <c r="CP487" s="209" t="str">
        <f>IFERROR(CONCATENATE(VLOOKUP(CF487,ITEMDIE_Checker,SUM(3+(IF(OR(CB483="LIGHTWEIGHT",CJ483="LIGHTWEIGHT")=True,-1))+(IF(OR(CB483="HEAVYWEIGHT",CJ483="HEAVYWEIGHT")=true,1))+(IF(OR(CB483="CANINE",CB483="FELINE",CJ483="CANINE",CJ483="FELINE")=True,CV487,0))),false),CV488),"")</f>
        <v/>
      </c>
      <c r="CV487" s="215" t="str">
        <f>IF((OR(CB483="CANINE",CB483="FELINE",CJ483="CANINE",CJ483="FELINE")=TRUE),IF((AND(OR(CB483="CANINE",CJ483="CANINE"),OR(CB483="FELINE",CJ483="FELINE"))=True),MIN(SUM(BE563,CE563,BE604,CE604,BE564,CE564,BE605,CE605),MAX(((VALUE(MID(CF487,3,2)/-2)+4)+(IF(CB483="HEAVYWEIGHT",-1,0)+(IF(CB483="LIGHTWEIGHT",1,0)))),0),4),IF(OR(CB483="CANINE",CJ483="CANINE")=True,MIN(SUM(BE563,CE563,BE604,CE604),MAX(((VALUE(MID(CF487,3,2))/-2+4)+(IF(CB483="HEAVYWEIGHT",-1,0))+(IF(CB483="LIGHTWEIGHT",1,0))),0),4),IF(OR(CB483="FELINE",CJ483="FELINE")=true,MIN(SUM(BE564,CE564,BE605,CE605),MAX(((VALUE(MID(CF487,3,2))/-2+4)+(IF(CB483="HEAVYWEIGHT",-1,0))+(IF(CB483="LIGHTWEIGHT",1,0))),0),4)))),"")</f>
        <v/>
      </c>
      <c r="CW487" s="193"/>
      <c r="CX487" s="150"/>
    </row>
    <row r="488" ht="10.5" customHeight="1">
      <c r="A488" s="129"/>
      <c r="B488" s="144"/>
      <c r="C488" s="154"/>
      <c r="D488" s="155"/>
      <c r="E488" s="155"/>
      <c r="F488" s="155"/>
      <c r="G488" s="155"/>
      <c r="H488" s="156"/>
      <c r="I488" s="157"/>
      <c r="J488" s="155"/>
      <c r="K488" s="155"/>
      <c r="L488" s="155"/>
      <c r="M488" s="155"/>
      <c r="N488" s="158"/>
      <c r="Q488" s="154"/>
      <c r="R488" s="155"/>
      <c r="S488" s="155"/>
      <c r="T488" s="155"/>
      <c r="U488" s="155"/>
      <c r="V488" s="156"/>
      <c r="W488" s="157"/>
      <c r="X488" s="155"/>
      <c r="Y488" s="155"/>
      <c r="Z488" s="155"/>
      <c r="AA488" s="155"/>
      <c r="AB488" s="158"/>
      <c r="AE488" s="154"/>
      <c r="AF488" s="155"/>
      <c r="AG488" s="155"/>
      <c r="AH488" s="155"/>
      <c r="AI488" s="155"/>
      <c r="AJ488" s="156"/>
      <c r="AK488" s="157"/>
      <c r="AL488" s="155"/>
      <c r="AM488" s="155"/>
      <c r="AN488" s="155"/>
      <c r="AO488" s="155"/>
      <c r="AP488" s="158"/>
      <c r="AS488" s="154"/>
      <c r="AT488" s="155"/>
      <c r="AU488" s="155"/>
      <c r="AV488" s="155"/>
      <c r="AW488" s="155"/>
      <c r="AX488" s="156"/>
      <c r="AY488" s="157"/>
      <c r="AZ488" s="155"/>
      <c r="BA488" s="155"/>
      <c r="BB488" s="155"/>
      <c r="BC488" s="155"/>
      <c r="BD488" s="158"/>
      <c r="BG488" s="154"/>
      <c r="BH488" s="155"/>
      <c r="BI488" s="155"/>
      <c r="BJ488" s="155"/>
      <c r="BK488" s="155"/>
      <c r="BL488" s="156"/>
      <c r="BM488" s="157"/>
      <c r="BN488" s="155"/>
      <c r="BO488" s="155"/>
      <c r="BP488" s="155"/>
      <c r="BQ488" s="155"/>
      <c r="BR488" s="158"/>
      <c r="BU488" s="195"/>
      <c r="BV488" s="149"/>
      <c r="BW488" s="149"/>
      <c r="BX488" s="150"/>
      <c r="BY488" s="193"/>
      <c r="CV488" s="216" t="str">
        <f>IFERROR(IF(SUM(CQ489:CV489)=0,"",IF(SUM(CQ489:CV489)&lt;0,SUM(CQ489:CV489),CONCATENATE("+",SUM(CQ489:CV489)))),"")</f>
        <v/>
      </c>
      <c r="CW488" s="193"/>
      <c r="CX488" s="150"/>
    </row>
    <row r="489" ht="10.5" customHeight="1">
      <c r="A489" s="129"/>
      <c r="B489" s="144"/>
      <c r="C489" s="174"/>
      <c r="D489" s="161"/>
      <c r="E489" s="161"/>
      <c r="F489" s="161"/>
      <c r="G489" s="161"/>
      <c r="H489" s="162"/>
      <c r="I489" s="175"/>
      <c r="J489" s="161"/>
      <c r="K489" s="161"/>
      <c r="L489" s="161"/>
      <c r="M489" s="161"/>
      <c r="N489" s="164"/>
      <c r="O489" s="192" t="b">
        <v>0</v>
      </c>
      <c r="Q489" s="145"/>
      <c r="V489" s="146"/>
      <c r="W489" s="175"/>
      <c r="X489" s="161"/>
      <c r="Y489" s="161"/>
      <c r="Z489" s="161"/>
      <c r="AA489" s="161"/>
      <c r="AB489" s="164"/>
      <c r="AC489" s="192" t="b">
        <v>0</v>
      </c>
      <c r="AE489" s="174"/>
      <c r="AF489" s="161"/>
      <c r="AG489" s="161"/>
      <c r="AH489" s="161"/>
      <c r="AI489" s="161"/>
      <c r="AJ489" s="162"/>
      <c r="AK489" s="175"/>
      <c r="AL489" s="161"/>
      <c r="AM489" s="161"/>
      <c r="AN489" s="161"/>
      <c r="AO489" s="161"/>
      <c r="AP489" s="164"/>
      <c r="AQ489" s="192" t="b">
        <v>0</v>
      </c>
      <c r="AS489" s="174"/>
      <c r="AT489" s="161"/>
      <c r="AU489" s="161"/>
      <c r="AV489" s="161"/>
      <c r="AW489" s="161"/>
      <c r="AX489" s="162"/>
      <c r="AY489" s="175"/>
      <c r="AZ489" s="161"/>
      <c r="BA489" s="161"/>
      <c r="BB489" s="161"/>
      <c r="BC489" s="161"/>
      <c r="BD489" s="164"/>
      <c r="BE489" s="192" t="b">
        <v>0</v>
      </c>
      <c r="BG489" s="174"/>
      <c r="BH489" s="161"/>
      <c r="BI489" s="161"/>
      <c r="BJ489" s="161"/>
      <c r="BK489" s="161"/>
      <c r="BL489" s="162"/>
      <c r="BM489" s="175"/>
      <c r="BN489" s="161"/>
      <c r="BO489" s="161"/>
      <c r="BP489" s="161"/>
      <c r="BQ489" s="161"/>
      <c r="BR489" s="164"/>
      <c r="BS489" s="192" t="b">
        <v>0</v>
      </c>
      <c r="BU489" s="195"/>
      <c r="BV489" s="149"/>
      <c r="BW489" s="149"/>
      <c r="BX489" s="150"/>
      <c r="BY489" s="193"/>
      <c r="BZ489" s="215" t="str">
        <f>IFERROR(VLOOKUP(CN494,LookupGrist,3, FALSE))</f>
        <v/>
      </c>
      <c r="CA489" s="195"/>
      <c r="CB489" s="195"/>
      <c r="CC489" s="195"/>
      <c r="CD489" s="195"/>
      <c r="CE489" s="195"/>
      <c r="CF489" s="195"/>
      <c r="CG489" s="195"/>
      <c r="CH489" s="195"/>
      <c r="CI489" s="195"/>
      <c r="CJ489" s="195"/>
      <c r="CK489" s="195"/>
      <c r="CL489" s="195"/>
      <c r="CM489" s="195"/>
      <c r="CN489" s="195"/>
      <c r="CO489" s="214">
        <f>IF(OR(CB483="PROSPIT",CJ483="PROSPIT"),1,0)</f>
        <v>0</v>
      </c>
      <c r="CP489" s="214">
        <f>IF(OR(CB483="DERSE",CJ483="DERSE"),1,0)</f>
        <v>0</v>
      </c>
      <c r="CQ489" s="214">
        <f>IF(OR(CB483="LIGHTWEIGHT",CJ483="LIGHTWEIGHT"),1,0)</f>
        <v>0</v>
      </c>
      <c r="CR489" s="214">
        <f>IF(OR(CB483="HEAVYWEIGHT",CJ483="HEAVYWEIGHT"),-1,0)</f>
        <v>0</v>
      </c>
      <c r="CS489" s="195"/>
      <c r="CT489" s="195"/>
      <c r="CU489" s="195"/>
      <c r="CV489" s="195"/>
      <c r="CW489" s="193"/>
      <c r="CX489" s="150"/>
    </row>
    <row r="490" ht="10.5" customHeight="1">
      <c r="A490" s="129"/>
      <c r="B490" s="144"/>
      <c r="C490" s="154"/>
      <c r="D490" s="155"/>
      <c r="E490" s="155"/>
      <c r="F490" s="155"/>
      <c r="G490" s="155"/>
      <c r="H490" s="156"/>
      <c r="I490" s="157"/>
      <c r="J490" s="155"/>
      <c r="K490" s="155"/>
      <c r="L490" s="155"/>
      <c r="M490" s="155"/>
      <c r="N490" s="158"/>
      <c r="Q490" s="154"/>
      <c r="R490" s="155"/>
      <c r="S490" s="155"/>
      <c r="T490" s="155"/>
      <c r="U490" s="155"/>
      <c r="V490" s="156"/>
      <c r="W490" s="157"/>
      <c r="X490" s="155"/>
      <c r="Y490" s="155"/>
      <c r="Z490" s="155"/>
      <c r="AA490" s="155"/>
      <c r="AB490" s="158"/>
      <c r="AE490" s="154"/>
      <c r="AF490" s="155"/>
      <c r="AG490" s="155"/>
      <c r="AH490" s="155"/>
      <c r="AI490" s="155"/>
      <c r="AJ490" s="156"/>
      <c r="AK490" s="157"/>
      <c r="AL490" s="155"/>
      <c r="AM490" s="155"/>
      <c r="AN490" s="155"/>
      <c r="AO490" s="155"/>
      <c r="AP490" s="158"/>
      <c r="AS490" s="154"/>
      <c r="AT490" s="155"/>
      <c r="AU490" s="155"/>
      <c r="AV490" s="155"/>
      <c r="AW490" s="155"/>
      <c r="AX490" s="156"/>
      <c r="AY490" s="157"/>
      <c r="AZ490" s="155"/>
      <c r="BA490" s="155"/>
      <c r="BB490" s="155"/>
      <c r="BC490" s="155"/>
      <c r="BD490" s="158"/>
      <c r="BG490" s="154"/>
      <c r="BH490" s="155"/>
      <c r="BI490" s="155"/>
      <c r="BJ490" s="155"/>
      <c r="BK490" s="155"/>
      <c r="BL490" s="156"/>
      <c r="BM490" s="157"/>
      <c r="BN490" s="155"/>
      <c r="BO490" s="155"/>
      <c r="BP490" s="155"/>
      <c r="BQ490" s="155"/>
      <c r="BR490" s="158"/>
      <c r="BU490" s="195"/>
      <c r="BV490" s="149"/>
      <c r="BW490" s="149"/>
      <c r="BX490" s="150"/>
      <c r="BY490" s="193"/>
      <c r="BZ490" s="208" t="b">
        <v>0</v>
      </c>
      <c r="CB490" s="209" t="str">
        <f>IFERROR(VLOOKUP(CQ494,LookupAction,3, FALSE),"NO ACTION")</f>
        <v>NO ACTION</v>
      </c>
      <c r="CK490" s="210" t="b">
        <v>0</v>
      </c>
      <c r="CM490" s="209" t="str">
        <f>IFERROR(VLOOKUP(CR494,LookupAction,3, FALSE),"NO ACTION")</f>
        <v>NO ACTION</v>
      </c>
      <c r="CV490" s="193"/>
      <c r="CW490" s="193"/>
      <c r="CX490" s="150"/>
    </row>
    <row r="491" ht="10.5" customHeight="1">
      <c r="A491" s="129"/>
      <c r="B491" s="144"/>
      <c r="C491" s="160"/>
      <c r="D491" s="161"/>
      <c r="E491" s="161"/>
      <c r="F491" s="161"/>
      <c r="G491" s="161"/>
      <c r="H491" s="162"/>
      <c r="I491" s="163"/>
      <c r="J491" s="161"/>
      <c r="K491" s="161"/>
      <c r="L491" s="161"/>
      <c r="M491" s="161"/>
      <c r="N491" s="164"/>
      <c r="O491" s="192" t="b">
        <v>0</v>
      </c>
      <c r="Q491" s="145"/>
      <c r="V491" s="146"/>
      <c r="W491" s="163"/>
      <c r="X491" s="161"/>
      <c r="Y491" s="161"/>
      <c r="Z491" s="161"/>
      <c r="AA491" s="161"/>
      <c r="AB491" s="164"/>
      <c r="AC491" s="192" t="b">
        <v>0</v>
      </c>
      <c r="AE491" s="160"/>
      <c r="AF491" s="161"/>
      <c r="AG491" s="161"/>
      <c r="AH491" s="161"/>
      <c r="AI491" s="161"/>
      <c r="AJ491" s="162"/>
      <c r="AK491" s="163"/>
      <c r="AL491" s="161"/>
      <c r="AM491" s="161"/>
      <c r="AN491" s="161"/>
      <c r="AO491" s="161"/>
      <c r="AP491" s="164"/>
      <c r="AQ491" s="192" t="b">
        <v>0</v>
      </c>
      <c r="AS491" s="160"/>
      <c r="AT491" s="161"/>
      <c r="AU491" s="161"/>
      <c r="AV491" s="161"/>
      <c r="AW491" s="161"/>
      <c r="AX491" s="162"/>
      <c r="AY491" s="163"/>
      <c r="AZ491" s="161"/>
      <c r="BA491" s="161"/>
      <c r="BB491" s="161"/>
      <c r="BC491" s="161"/>
      <c r="BD491" s="164"/>
      <c r="BE491" s="192" t="b">
        <v>0</v>
      </c>
      <c r="BG491" s="160"/>
      <c r="BH491" s="161"/>
      <c r="BI491" s="161"/>
      <c r="BJ491" s="161"/>
      <c r="BK491" s="161"/>
      <c r="BL491" s="162"/>
      <c r="BM491" s="163"/>
      <c r="BN491" s="161"/>
      <c r="BO491" s="161"/>
      <c r="BP491" s="161"/>
      <c r="BQ491" s="161"/>
      <c r="BR491" s="164"/>
      <c r="BS491" s="192" t="b">
        <v>0</v>
      </c>
      <c r="BU491" s="195"/>
      <c r="BV491" s="149"/>
      <c r="BW491" s="149"/>
      <c r="BX491" s="150"/>
      <c r="BY491" s="193"/>
      <c r="CV491" s="195"/>
      <c r="CW491" s="193"/>
      <c r="CX491" s="150"/>
    </row>
    <row r="492" ht="10.5" customHeight="1">
      <c r="A492" s="129"/>
      <c r="B492" s="144"/>
      <c r="C492" s="154"/>
      <c r="D492" s="155"/>
      <c r="E492" s="155"/>
      <c r="F492" s="155"/>
      <c r="G492" s="155"/>
      <c r="H492" s="156"/>
      <c r="I492" s="157"/>
      <c r="J492" s="155"/>
      <c r="K492" s="155"/>
      <c r="L492" s="155"/>
      <c r="M492" s="155"/>
      <c r="N492" s="158"/>
      <c r="Q492" s="154"/>
      <c r="R492" s="155"/>
      <c r="S492" s="155"/>
      <c r="T492" s="155"/>
      <c r="U492" s="155"/>
      <c r="V492" s="156"/>
      <c r="W492" s="157"/>
      <c r="X492" s="155"/>
      <c r="Y492" s="155"/>
      <c r="Z492" s="155"/>
      <c r="AA492" s="155"/>
      <c r="AB492" s="158"/>
      <c r="AE492" s="154"/>
      <c r="AF492" s="155"/>
      <c r="AG492" s="155"/>
      <c r="AH492" s="155"/>
      <c r="AI492" s="155"/>
      <c r="AJ492" s="156"/>
      <c r="AK492" s="157"/>
      <c r="AL492" s="155"/>
      <c r="AM492" s="155"/>
      <c r="AN492" s="155"/>
      <c r="AO492" s="155"/>
      <c r="AP492" s="158"/>
      <c r="AS492" s="154"/>
      <c r="AT492" s="155"/>
      <c r="AU492" s="155"/>
      <c r="AV492" s="155"/>
      <c r="AW492" s="155"/>
      <c r="AX492" s="156"/>
      <c r="AY492" s="157"/>
      <c r="AZ492" s="155"/>
      <c r="BA492" s="155"/>
      <c r="BB492" s="155"/>
      <c r="BC492" s="155"/>
      <c r="BD492" s="158"/>
      <c r="BG492" s="154"/>
      <c r="BH492" s="155"/>
      <c r="BI492" s="155"/>
      <c r="BJ492" s="155"/>
      <c r="BK492" s="155"/>
      <c r="BL492" s="156"/>
      <c r="BM492" s="157"/>
      <c r="BN492" s="155"/>
      <c r="BO492" s="155"/>
      <c r="BP492" s="155"/>
      <c r="BQ492" s="155"/>
      <c r="BR492" s="158"/>
      <c r="BU492" s="195"/>
      <c r="BV492" s="149"/>
      <c r="BW492" s="149"/>
      <c r="BX492" s="150"/>
      <c r="BY492" s="193"/>
      <c r="BZ492" s="210" t="b">
        <v>0</v>
      </c>
      <c r="CB492" s="209" t="str">
        <f>IFERROR(VLOOKUP(CS494,LookupAction,3, FALSE),"NO ACTION")</f>
        <v>NO ACTION</v>
      </c>
      <c r="CK492" s="208" t="b">
        <v>0</v>
      </c>
      <c r="CM492" s="209" t="str">
        <f>IFERROR(VLOOKUP(CT494,LookupAction,3, FALSE),"NO ACTION")</f>
        <v>NO ACTION</v>
      </c>
      <c r="CV492" s="195"/>
      <c r="CW492" s="193"/>
      <c r="CX492" s="150"/>
    </row>
    <row r="493" ht="10.5" customHeight="1">
      <c r="A493" s="129"/>
      <c r="B493" s="144"/>
      <c r="C493" s="160"/>
      <c r="D493" s="161"/>
      <c r="E493" s="161"/>
      <c r="F493" s="161"/>
      <c r="G493" s="161"/>
      <c r="H493" s="162"/>
      <c r="I493" s="163"/>
      <c r="J493" s="161"/>
      <c r="K493" s="161"/>
      <c r="L493" s="161"/>
      <c r="M493" s="161"/>
      <c r="N493" s="164"/>
      <c r="O493" s="192" t="b">
        <v>0</v>
      </c>
      <c r="Q493" s="145"/>
      <c r="V493" s="146"/>
      <c r="W493" s="163"/>
      <c r="X493" s="161"/>
      <c r="Y493" s="161"/>
      <c r="Z493" s="161"/>
      <c r="AA493" s="161"/>
      <c r="AB493" s="164"/>
      <c r="AC493" s="192" t="b">
        <v>0</v>
      </c>
      <c r="AE493" s="160"/>
      <c r="AF493" s="161"/>
      <c r="AG493" s="161"/>
      <c r="AH493" s="161"/>
      <c r="AI493" s="161"/>
      <c r="AJ493" s="162"/>
      <c r="AK493" s="163"/>
      <c r="AL493" s="161"/>
      <c r="AM493" s="161"/>
      <c r="AN493" s="161"/>
      <c r="AO493" s="161"/>
      <c r="AP493" s="164"/>
      <c r="AQ493" s="192" t="b">
        <v>0</v>
      </c>
      <c r="AS493" s="160"/>
      <c r="AT493" s="161"/>
      <c r="AU493" s="161"/>
      <c r="AV493" s="161"/>
      <c r="AW493" s="161"/>
      <c r="AX493" s="162"/>
      <c r="AY493" s="163"/>
      <c r="AZ493" s="161"/>
      <c r="BA493" s="161"/>
      <c r="BB493" s="161"/>
      <c r="BC493" s="161"/>
      <c r="BD493" s="164"/>
      <c r="BE493" s="192" t="b">
        <v>0</v>
      </c>
      <c r="BG493" s="160"/>
      <c r="BH493" s="161"/>
      <c r="BI493" s="161"/>
      <c r="BJ493" s="161"/>
      <c r="BK493" s="161"/>
      <c r="BL493" s="162"/>
      <c r="BM493" s="163"/>
      <c r="BN493" s="161"/>
      <c r="BO493" s="161"/>
      <c r="BP493" s="161"/>
      <c r="BQ493" s="161"/>
      <c r="BR493" s="164"/>
      <c r="BS493" s="192" t="b">
        <v>0</v>
      </c>
      <c r="BU493" s="195"/>
      <c r="BV493" s="149"/>
      <c r="BW493" s="149"/>
      <c r="BX493" s="150"/>
      <c r="BY493" s="193"/>
      <c r="CV493" s="195"/>
      <c r="CW493" s="193"/>
      <c r="CX493" s="150"/>
    </row>
    <row r="494" ht="10.5" customHeight="1">
      <c r="A494" s="129"/>
      <c r="B494" s="144"/>
      <c r="C494" s="154"/>
      <c r="D494" s="155"/>
      <c r="E494" s="155"/>
      <c r="F494" s="155"/>
      <c r="G494" s="155"/>
      <c r="H494" s="156"/>
      <c r="I494" s="157"/>
      <c r="J494" s="155"/>
      <c r="K494" s="155"/>
      <c r="L494" s="155"/>
      <c r="M494" s="155"/>
      <c r="N494" s="158"/>
      <c r="Q494" s="154"/>
      <c r="R494" s="155"/>
      <c r="S494" s="155"/>
      <c r="T494" s="155"/>
      <c r="U494" s="155"/>
      <c r="V494" s="156"/>
      <c r="W494" s="157"/>
      <c r="X494" s="155"/>
      <c r="Y494" s="155"/>
      <c r="Z494" s="155"/>
      <c r="AA494" s="155"/>
      <c r="AB494" s="158"/>
      <c r="AE494" s="154"/>
      <c r="AF494" s="155"/>
      <c r="AG494" s="155"/>
      <c r="AH494" s="155"/>
      <c r="AI494" s="155"/>
      <c r="AJ494" s="156"/>
      <c r="AK494" s="157"/>
      <c r="AL494" s="155"/>
      <c r="AM494" s="155"/>
      <c r="AN494" s="155"/>
      <c r="AO494" s="155"/>
      <c r="AP494" s="158"/>
      <c r="AS494" s="154"/>
      <c r="AT494" s="155"/>
      <c r="AU494" s="155"/>
      <c r="AV494" s="155"/>
      <c r="AW494" s="155"/>
      <c r="AX494" s="156"/>
      <c r="AY494" s="157"/>
      <c r="AZ494" s="155"/>
      <c r="BA494" s="155"/>
      <c r="BB494" s="155"/>
      <c r="BC494" s="155"/>
      <c r="BD494" s="158"/>
      <c r="BG494" s="154"/>
      <c r="BH494" s="155"/>
      <c r="BI494" s="155"/>
      <c r="BJ494" s="155"/>
      <c r="BK494" s="155"/>
      <c r="BL494" s="156"/>
      <c r="BM494" s="157"/>
      <c r="BN494" s="155"/>
      <c r="BO494" s="155"/>
      <c r="BP494" s="155"/>
      <c r="BQ494" s="155"/>
      <c r="BR494" s="158"/>
      <c r="BU494" s="195"/>
      <c r="BV494" s="149"/>
      <c r="BW494" s="149"/>
      <c r="BX494" s="150"/>
      <c r="BY494" s="193"/>
      <c r="BZ494" s="193"/>
      <c r="CA494" s="195"/>
      <c r="CB494" s="195"/>
      <c r="CC494" s="195"/>
      <c r="CD494" s="195"/>
      <c r="CE494" s="195"/>
      <c r="CF494" s="195"/>
      <c r="CG494" s="195"/>
      <c r="CH494" s="195"/>
      <c r="CI494" s="195"/>
      <c r="CJ494" s="195"/>
      <c r="CK494" s="195"/>
      <c r="CL494" s="195"/>
      <c r="CM494" s="216" t="str">
        <f t="array" ref="CM494">IFERROR(INDEX(Code_KindReturn, MATCH(TRUE, EXACT(CE509, Code_Code), 0)),"")</f>
        <v/>
      </c>
      <c r="CN494" s="216" t="str">
        <f t="array" ref="CN494">IFERROR(INDEX(Code_GristReturn, MATCH(TRUE, EXACT(CF509, Code_Code), 0)),"")</f>
        <v/>
      </c>
      <c r="CO494" s="216" t="str">
        <f t="array" ref="CO494">IFERROR(INDEX(Code_Trait1Return, MATCH(TRUE, EXACT(CG509, Code_Code), 0)),"")</f>
        <v/>
      </c>
      <c r="CP494" s="216" t="str">
        <f t="array" ref="CP494">IFERROR(INDEX(Code_Trait2Return, MATCH(TRUE, EXACT(CH509, Code_Code), 0)),"")</f>
        <v/>
      </c>
      <c r="CQ494" s="216" t="str">
        <f t="array" ref="CQ494">IFERROR(INDEX(Code_Action1Return, MATCH(TRUE, EXACT(CI509, Code_Code), 0)),"")</f>
        <v/>
      </c>
      <c r="CR494" s="216" t="str">
        <f t="array" ref="CR494">IFERROR(INDEX(Code_Action2Return, MATCH(TRUE, EXACT(CJ509, Code_Code), 0)),"")</f>
        <v/>
      </c>
      <c r="CS494" s="216" t="str">
        <f t="array" ref="CS494">IFERROR(INDEX(Code_Action3Return, MATCH(TRUE, EXACT(CK509, Code_Code), 0)),"")</f>
        <v/>
      </c>
      <c r="CT494" s="216" t="str">
        <f t="array" ref="CT494">IFERROR(INDEX(Code_Action4Return, MATCH(TRUE, EXACT(CL509, Code_Code), 0)),"")</f>
        <v/>
      </c>
      <c r="CU494" s="195"/>
      <c r="CV494" s="195"/>
      <c r="CW494" s="193"/>
      <c r="CX494" s="150"/>
    </row>
    <row r="495" ht="10.5" customHeight="1">
      <c r="A495" s="129"/>
      <c r="B495" s="144"/>
      <c r="C495" s="160"/>
      <c r="D495" s="161"/>
      <c r="E495" s="161"/>
      <c r="F495" s="161"/>
      <c r="G495" s="161"/>
      <c r="H495" s="162"/>
      <c r="I495" s="163"/>
      <c r="J495" s="161"/>
      <c r="K495" s="161"/>
      <c r="L495" s="161"/>
      <c r="M495" s="161"/>
      <c r="N495" s="164"/>
      <c r="O495" s="192" t="b">
        <v>0</v>
      </c>
      <c r="Q495" s="145"/>
      <c r="V495" s="146"/>
      <c r="W495" s="163"/>
      <c r="X495" s="161"/>
      <c r="Y495" s="161"/>
      <c r="Z495" s="161"/>
      <c r="AA495" s="161"/>
      <c r="AB495" s="164"/>
      <c r="AC495" s="192" t="b">
        <v>0</v>
      </c>
      <c r="AE495" s="160"/>
      <c r="AF495" s="161"/>
      <c r="AG495" s="161"/>
      <c r="AH495" s="161"/>
      <c r="AI495" s="161"/>
      <c r="AJ495" s="162"/>
      <c r="AK495" s="163"/>
      <c r="AL495" s="161"/>
      <c r="AM495" s="161"/>
      <c r="AN495" s="161"/>
      <c r="AO495" s="161"/>
      <c r="AP495" s="164"/>
      <c r="AQ495" s="192" t="b">
        <v>0</v>
      </c>
      <c r="AS495" s="160"/>
      <c r="AT495" s="161"/>
      <c r="AU495" s="161"/>
      <c r="AV495" s="161"/>
      <c r="AW495" s="161"/>
      <c r="AX495" s="162"/>
      <c r="AY495" s="163"/>
      <c r="AZ495" s="161"/>
      <c r="BA495" s="161"/>
      <c r="BB495" s="161"/>
      <c r="BC495" s="161"/>
      <c r="BD495" s="164"/>
      <c r="BE495" s="192" t="b">
        <v>0</v>
      </c>
      <c r="BG495" s="160"/>
      <c r="BH495" s="161"/>
      <c r="BI495" s="161"/>
      <c r="BJ495" s="161"/>
      <c r="BK495" s="161"/>
      <c r="BL495" s="162"/>
      <c r="BM495" s="163"/>
      <c r="BN495" s="161"/>
      <c r="BO495" s="161"/>
      <c r="BP495" s="161"/>
      <c r="BQ495" s="161"/>
      <c r="BR495" s="164"/>
      <c r="BS495" s="192" t="b">
        <v>0</v>
      </c>
      <c r="BU495" s="195"/>
      <c r="BV495" s="149"/>
      <c r="BW495" s="149"/>
      <c r="BX495" s="150"/>
      <c r="BY495" s="193"/>
      <c r="BZ495" s="193"/>
      <c r="CA495" s="193"/>
      <c r="CB495" s="193"/>
      <c r="CC495" s="193"/>
      <c r="CD495" s="193"/>
      <c r="CE495" s="193"/>
      <c r="CF495" s="193"/>
      <c r="CG495" s="193"/>
      <c r="CH495" s="193"/>
      <c r="CI495" s="193"/>
      <c r="CJ495" s="193"/>
      <c r="CK495" s="193"/>
      <c r="CL495" s="193"/>
      <c r="CM495" s="193"/>
      <c r="CN495" s="193"/>
      <c r="CO495" s="193"/>
      <c r="CP495" s="193"/>
      <c r="CQ495" s="193"/>
      <c r="CR495" s="193"/>
      <c r="CS495" s="193"/>
      <c r="CT495" s="193"/>
      <c r="CU495" s="193"/>
      <c r="CV495" s="193"/>
      <c r="CW495" s="193"/>
      <c r="CX495" s="150"/>
    </row>
    <row r="496" ht="10.5" customHeight="1">
      <c r="A496" s="129"/>
      <c r="B496" s="144"/>
      <c r="C496" s="154"/>
      <c r="D496" s="155"/>
      <c r="E496" s="155"/>
      <c r="F496" s="155"/>
      <c r="G496" s="155"/>
      <c r="H496" s="156"/>
      <c r="I496" s="157"/>
      <c r="J496" s="155"/>
      <c r="K496" s="155"/>
      <c r="L496" s="155"/>
      <c r="M496" s="155"/>
      <c r="N496" s="158"/>
      <c r="Q496" s="154"/>
      <c r="R496" s="155"/>
      <c r="S496" s="155"/>
      <c r="T496" s="155"/>
      <c r="U496" s="155"/>
      <c r="V496" s="156"/>
      <c r="W496" s="157"/>
      <c r="X496" s="155"/>
      <c r="Y496" s="155"/>
      <c r="Z496" s="155"/>
      <c r="AA496" s="155"/>
      <c r="AB496" s="158"/>
      <c r="AE496" s="154"/>
      <c r="AF496" s="155"/>
      <c r="AG496" s="155"/>
      <c r="AH496" s="155"/>
      <c r="AI496" s="155"/>
      <c r="AJ496" s="156"/>
      <c r="AK496" s="157"/>
      <c r="AL496" s="155"/>
      <c r="AM496" s="155"/>
      <c r="AN496" s="155"/>
      <c r="AO496" s="155"/>
      <c r="AP496" s="158"/>
      <c r="AS496" s="154"/>
      <c r="AT496" s="155"/>
      <c r="AU496" s="155"/>
      <c r="AV496" s="155"/>
      <c r="AW496" s="155"/>
      <c r="AX496" s="156"/>
      <c r="AY496" s="157"/>
      <c r="AZ496" s="155"/>
      <c r="BA496" s="155"/>
      <c r="BB496" s="155"/>
      <c r="BC496" s="155"/>
      <c r="BD496" s="158"/>
      <c r="BG496" s="154"/>
      <c r="BH496" s="155"/>
      <c r="BI496" s="155"/>
      <c r="BJ496" s="155"/>
      <c r="BK496" s="155"/>
      <c r="BL496" s="156"/>
      <c r="BM496" s="157"/>
      <c r="BN496" s="155"/>
      <c r="BO496" s="155"/>
      <c r="BP496" s="155"/>
      <c r="BQ496" s="155"/>
      <c r="BR496" s="158"/>
      <c r="BU496" s="195"/>
      <c r="BV496" s="149"/>
      <c r="BW496" s="149"/>
      <c r="BX496" s="150"/>
      <c r="BY496" s="193"/>
      <c r="BZ496" s="208" t="s">
        <v>16</v>
      </c>
      <c r="CM496" s="208" t="s">
        <v>46</v>
      </c>
      <c r="CV496" s="193"/>
      <c r="CW496" s="193"/>
      <c r="CX496" s="150"/>
    </row>
    <row r="497" ht="10.5" customHeight="1">
      <c r="A497" s="129"/>
      <c r="B497" s="144"/>
      <c r="C497" s="160"/>
      <c r="D497" s="161"/>
      <c r="E497" s="161"/>
      <c r="F497" s="161"/>
      <c r="G497" s="161"/>
      <c r="H497" s="162"/>
      <c r="I497" s="163"/>
      <c r="J497" s="161"/>
      <c r="K497" s="161"/>
      <c r="L497" s="161"/>
      <c r="M497" s="161"/>
      <c r="N497" s="164"/>
      <c r="O497" s="192" t="b">
        <v>0</v>
      </c>
      <c r="Q497" s="145"/>
      <c r="V497" s="146"/>
      <c r="W497" s="163"/>
      <c r="X497" s="161"/>
      <c r="Y497" s="161"/>
      <c r="Z497" s="161"/>
      <c r="AA497" s="161"/>
      <c r="AB497" s="164"/>
      <c r="AC497" s="192" t="b">
        <v>0</v>
      </c>
      <c r="AE497" s="160"/>
      <c r="AF497" s="161"/>
      <c r="AG497" s="161"/>
      <c r="AH497" s="161"/>
      <c r="AI497" s="161"/>
      <c r="AJ497" s="162"/>
      <c r="AK497" s="163"/>
      <c r="AL497" s="161"/>
      <c r="AM497" s="161"/>
      <c r="AN497" s="161"/>
      <c r="AO497" s="161"/>
      <c r="AP497" s="164"/>
      <c r="AQ497" s="192" t="b">
        <v>0</v>
      </c>
      <c r="AS497" s="160"/>
      <c r="AT497" s="161"/>
      <c r="AU497" s="161"/>
      <c r="AV497" s="161"/>
      <c r="AW497" s="161"/>
      <c r="AX497" s="162"/>
      <c r="AY497" s="163"/>
      <c r="AZ497" s="161"/>
      <c r="BA497" s="161"/>
      <c r="BB497" s="161"/>
      <c r="BC497" s="161"/>
      <c r="BD497" s="164"/>
      <c r="BE497" s="192" t="b">
        <v>0</v>
      </c>
      <c r="BG497" s="160"/>
      <c r="BH497" s="161"/>
      <c r="BI497" s="161"/>
      <c r="BJ497" s="161"/>
      <c r="BK497" s="161"/>
      <c r="BL497" s="162"/>
      <c r="BM497" s="163"/>
      <c r="BN497" s="161"/>
      <c r="BO497" s="161"/>
      <c r="BP497" s="161"/>
      <c r="BQ497" s="161"/>
      <c r="BR497" s="164"/>
      <c r="BS497" s="192" t="b">
        <v>0</v>
      </c>
      <c r="BU497" s="195"/>
      <c r="BV497" s="149"/>
      <c r="BW497" s="149"/>
      <c r="BX497" s="150"/>
      <c r="BY497" s="193"/>
      <c r="CV497" s="195"/>
      <c r="CW497" s="193"/>
      <c r="CX497" s="150"/>
    </row>
    <row r="498" ht="10.5" customHeight="1">
      <c r="A498" s="129"/>
      <c r="B498" s="144"/>
      <c r="C498" s="154"/>
      <c r="D498" s="155"/>
      <c r="E498" s="155"/>
      <c r="F498" s="155"/>
      <c r="G498" s="155"/>
      <c r="H498" s="156"/>
      <c r="I498" s="157"/>
      <c r="J498" s="155"/>
      <c r="K498" s="155"/>
      <c r="L498" s="155"/>
      <c r="M498" s="155"/>
      <c r="N498" s="158"/>
      <c r="Q498" s="154"/>
      <c r="R498" s="155"/>
      <c r="S498" s="155"/>
      <c r="T498" s="155"/>
      <c r="U498" s="155"/>
      <c r="V498" s="156"/>
      <c r="W498" s="157"/>
      <c r="X498" s="155"/>
      <c r="Y498" s="155"/>
      <c r="Z498" s="155"/>
      <c r="AA498" s="155"/>
      <c r="AB498" s="158"/>
      <c r="AE498" s="154"/>
      <c r="AF498" s="155"/>
      <c r="AG498" s="155"/>
      <c r="AH498" s="155"/>
      <c r="AI498" s="155"/>
      <c r="AJ498" s="156"/>
      <c r="AK498" s="157"/>
      <c r="AL498" s="155"/>
      <c r="AM498" s="155"/>
      <c r="AN498" s="155"/>
      <c r="AO498" s="155"/>
      <c r="AP498" s="158"/>
      <c r="AS498" s="154"/>
      <c r="AT498" s="155"/>
      <c r="AU498" s="155"/>
      <c r="AV498" s="155"/>
      <c r="AW498" s="155"/>
      <c r="AX498" s="156"/>
      <c r="AY498" s="157"/>
      <c r="AZ498" s="155"/>
      <c r="BA498" s="155"/>
      <c r="BB498" s="155"/>
      <c r="BC498" s="155"/>
      <c r="BD498" s="158"/>
      <c r="BG498" s="154"/>
      <c r="BH498" s="155"/>
      <c r="BI498" s="155"/>
      <c r="BJ498" s="155"/>
      <c r="BK498" s="155"/>
      <c r="BL498" s="156"/>
      <c r="BM498" s="157"/>
      <c r="BN498" s="155"/>
      <c r="BO498" s="155"/>
      <c r="BP498" s="155"/>
      <c r="BQ498" s="155"/>
      <c r="BR498" s="158"/>
      <c r="BU498" s="195"/>
      <c r="BV498" s="149"/>
      <c r="BW498" s="149"/>
      <c r="BX498" s="150"/>
      <c r="BY498" s="193"/>
      <c r="BZ498" s="208" t="s">
        <v>19</v>
      </c>
      <c r="CB498" s="217" t="str">
        <f>IFERROR(IFS(BZ483=TRUE,TRAITCSTLOOPUP(CM496,CB483),CH483=TRUE,TRAITCSTLOOPUP(CM496,CJ483),BZ490=TRUE,VLOOKUP(CB490,AllAction,12, False),CK490=TRUE,VLOOKUP(CM490,AllAction,12, False),BZ492=TRUE,VLOOKUP(CB492,AllAction,12, False),CK492=TRUE,VLOOKUP(CM492,AllAction,12, False)),"")</f>
        <v/>
      </c>
      <c r="CC498" s="177"/>
      <c r="CD498" s="218" t="str">
        <f>IFERROR(IFS(BZ483=TRUE,TRAITTEXTLOOKUP(CM496,CB483),CH483=TRUE,TRAITTEXTLOOKUP(CM496,CJ483),BZ490=TRUE,VLOOKUP(CB490,AllAction,18, False),CK490=TRUE,VLOOKUP(CM490,AllAction,18, False),BZ492=TRUE,VLOOKUP(CB492,AllAction,18, False),CK492=TRUE,VLOOKUP(CM492,AllAction,18, False)),"")</f>
        <v/>
      </c>
      <c r="CE498" s="179"/>
      <c r="CF498" s="179"/>
      <c r="CG498" s="179"/>
      <c r="CH498" s="179"/>
      <c r="CI498" s="179"/>
      <c r="CJ498" s="179"/>
      <c r="CK498" s="179"/>
      <c r="CL498" s="179"/>
      <c r="CM498" s="179"/>
      <c r="CN498" s="179"/>
      <c r="CO498" s="179"/>
      <c r="CP498" s="179"/>
      <c r="CQ498" s="179"/>
      <c r="CR498" s="179"/>
      <c r="CS498" s="179"/>
      <c r="CT498" s="179"/>
      <c r="CU498" s="177"/>
      <c r="CV498" s="195"/>
      <c r="CW498" s="193"/>
      <c r="CX498" s="150"/>
    </row>
    <row r="499" ht="10.5" customHeight="1">
      <c r="A499" s="129"/>
      <c r="B499" s="144"/>
      <c r="C499" s="160"/>
      <c r="D499" s="161"/>
      <c r="E499" s="161"/>
      <c r="F499" s="161"/>
      <c r="G499" s="161"/>
      <c r="H499" s="162"/>
      <c r="I499" s="163"/>
      <c r="J499" s="161"/>
      <c r="K499" s="161"/>
      <c r="L499" s="161"/>
      <c r="M499" s="161"/>
      <c r="N499" s="164"/>
      <c r="O499" s="192" t="b">
        <v>0</v>
      </c>
      <c r="Q499" s="145"/>
      <c r="V499" s="146"/>
      <c r="W499" s="163"/>
      <c r="X499" s="161"/>
      <c r="Y499" s="161"/>
      <c r="Z499" s="161"/>
      <c r="AA499" s="161"/>
      <c r="AB499" s="164"/>
      <c r="AC499" s="192" t="b">
        <v>0</v>
      </c>
      <c r="AE499" s="160"/>
      <c r="AF499" s="161"/>
      <c r="AG499" s="161"/>
      <c r="AH499" s="161"/>
      <c r="AI499" s="161"/>
      <c r="AJ499" s="162"/>
      <c r="AK499" s="163"/>
      <c r="AL499" s="161"/>
      <c r="AM499" s="161"/>
      <c r="AN499" s="161"/>
      <c r="AO499" s="161"/>
      <c r="AP499" s="164"/>
      <c r="AQ499" s="192" t="b">
        <v>0</v>
      </c>
      <c r="AS499" s="160"/>
      <c r="AT499" s="161"/>
      <c r="AU499" s="161"/>
      <c r="AV499" s="161"/>
      <c r="AW499" s="161"/>
      <c r="AX499" s="162"/>
      <c r="AY499" s="163"/>
      <c r="AZ499" s="161"/>
      <c r="BA499" s="161"/>
      <c r="BB499" s="161"/>
      <c r="BC499" s="161"/>
      <c r="BD499" s="164"/>
      <c r="BE499" s="192" t="b">
        <v>0</v>
      </c>
      <c r="BG499" s="160"/>
      <c r="BH499" s="161"/>
      <c r="BI499" s="161"/>
      <c r="BJ499" s="161"/>
      <c r="BK499" s="161"/>
      <c r="BL499" s="162"/>
      <c r="BM499" s="163"/>
      <c r="BN499" s="161"/>
      <c r="BO499" s="161"/>
      <c r="BP499" s="161"/>
      <c r="BQ499" s="161"/>
      <c r="BR499" s="164"/>
      <c r="BS499" s="192" t="b">
        <v>0</v>
      </c>
      <c r="BU499" s="195"/>
      <c r="BV499" s="149"/>
      <c r="BW499" s="149"/>
      <c r="BX499" s="150"/>
      <c r="BY499" s="193"/>
      <c r="CB499" s="180"/>
      <c r="CC499" s="181"/>
      <c r="CD499" s="182"/>
      <c r="CU499" s="183"/>
      <c r="CV499" s="195"/>
      <c r="CW499" s="193"/>
      <c r="CX499" s="150"/>
    </row>
    <row r="500" ht="10.5" customHeight="1">
      <c r="A500" s="129"/>
      <c r="B500" s="144"/>
      <c r="C500" s="154"/>
      <c r="D500" s="155"/>
      <c r="E500" s="155"/>
      <c r="F500" s="155"/>
      <c r="G500" s="155"/>
      <c r="H500" s="156"/>
      <c r="I500" s="157"/>
      <c r="J500" s="155"/>
      <c r="K500" s="155"/>
      <c r="L500" s="155"/>
      <c r="M500" s="155"/>
      <c r="N500" s="158"/>
      <c r="Q500" s="154"/>
      <c r="R500" s="155"/>
      <c r="S500" s="155"/>
      <c r="T500" s="155"/>
      <c r="U500" s="155"/>
      <c r="V500" s="156"/>
      <c r="W500" s="157"/>
      <c r="X500" s="155"/>
      <c r="Y500" s="155"/>
      <c r="Z500" s="155"/>
      <c r="AA500" s="155"/>
      <c r="AB500" s="158"/>
      <c r="AE500" s="154"/>
      <c r="AF500" s="155"/>
      <c r="AG500" s="155"/>
      <c r="AH500" s="155"/>
      <c r="AI500" s="155"/>
      <c r="AJ500" s="156"/>
      <c r="AK500" s="157"/>
      <c r="AL500" s="155"/>
      <c r="AM500" s="155"/>
      <c r="AN500" s="155"/>
      <c r="AO500" s="155"/>
      <c r="AP500" s="158"/>
      <c r="AS500" s="154"/>
      <c r="AT500" s="155"/>
      <c r="AU500" s="155"/>
      <c r="AV500" s="155"/>
      <c r="AW500" s="155"/>
      <c r="AX500" s="156"/>
      <c r="AY500" s="157"/>
      <c r="AZ500" s="155"/>
      <c r="BA500" s="155"/>
      <c r="BB500" s="155"/>
      <c r="BC500" s="155"/>
      <c r="BD500" s="158"/>
      <c r="BG500" s="154"/>
      <c r="BH500" s="155"/>
      <c r="BI500" s="155"/>
      <c r="BJ500" s="155"/>
      <c r="BK500" s="155"/>
      <c r="BL500" s="156"/>
      <c r="BM500" s="157"/>
      <c r="BN500" s="155"/>
      <c r="BO500" s="155"/>
      <c r="BP500" s="155"/>
      <c r="BQ500" s="155"/>
      <c r="BR500" s="158"/>
      <c r="BU500" s="195"/>
      <c r="BV500" s="149"/>
      <c r="BW500" s="149"/>
      <c r="BX500" s="150"/>
      <c r="BY500" s="193"/>
      <c r="BZ500" s="208" t="s">
        <v>20</v>
      </c>
      <c r="CB500" s="217" t="str">
        <f>IFERROR(IFS(OR(BZ483=TRUE,CH483=TRUE),"",BZ490=TRUE,VLOOKUP(CB490,AllAction,16, False),CK490=TRUE,VLOOKUP(CM490,AllAction,16, False),BZ492=TRUE,VLOOKUP(CB492,AllAction,16, False),CK492=TRUE,VLOOKUP(CM492,AllAction,16, False)),"")</f>
        <v/>
      </c>
      <c r="CC500" s="177"/>
      <c r="CD500" s="182"/>
      <c r="CU500" s="183"/>
      <c r="CV500" s="195"/>
      <c r="CW500" s="193"/>
      <c r="CX500" s="150"/>
    </row>
    <row r="501" ht="10.5" customHeight="1">
      <c r="A501" s="129"/>
      <c r="B501" s="144"/>
      <c r="C501" s="160"/>
      <c r="D501" s="161"/>
      <c r="E501" s="161"/>
      <c r="F501" s="161"/>
      <c r="G501" s="161"/>
      <c r="H501" s="162"/>
      <c r="I501" s="163"/>
      <c r="J501" s="161"/>
      <c r="K501" s="161"/>
      <c r="L501" s="161"/>
      <c r="M501" s="161"/>
      <c r="N501" s="164"/>
      <c r="O501" s="192" t="b">
        <v>0</v>
      </c>
      <c r="Q501" s="145"/>
      <c r="V501" s="146"/>
      <c r="W501" s="163"/>
      <c r="X501" s="161"/>
      <c r="Y501" s="161"/>
      <c r="Z501" s="161"/>
      <c r="AA501" s="161"/>
      <c r="AB501" s="164"/>
      <c r="AC501" s="192" t="b">
        <v>0</v>
      </c>
      <c r="AE501" s="160"/>
      <c r="AF501" s="161"/>
      <c r="AG501" s="161"/>
      <c r="AH501" s="161"/>
      <c r="AI501" s="161"/>
      <c r="AJ501" s="162"/>
      <c r="AK501" s="163"/>
      <c r="AL501" s="161"/>
      <c r="AM501" s="161"/>
      <c r="AN501" s="161"/>
      <c r="AO501" s="161"/>
      <c r="AP501" s="164"/>
      <c r="AQ501" s="192" t="b">
        <v>0</v>
      </c>
      <c r="AS501" s="160"/>
      <c r="AT501" s="161"/>
      <c r="AU501" s="161"/>
      <c r="AV501" s="161"/>
      <c r="AW501" s="161"/>
      <c r="AX501" s="162"/>
      <c r="AY501" s="163"/>
      <c r="AZ501" s="161"/>
      <c r="BA501" s="161"/>
      <c r="BB501" s="161"/>
      <c r="BC501" s="161"/>
      <c r="BD501" s="164"/>
      <c r="BE501" s="192" t="b">
        <v>0</v>
      </c>
      <c r="BG501" s="160"/>
      <c r="BH501" s="161"/>
      <c r="BI501" s="161"/>
      <c r="BJ501" s="161"/>
      <c r="BK501" s="161"/>
      <c r="BL501" s="162"/>
      <c r="BM501" s="163"/>
      <c r="BN501" s="161"/>
      <c r="BO501" s="161"/>
      <c r="BP501" s="161"/>
      <c r="BQ501" s="161"/>
      <c r="BR501" s="164"/>
      <c r="BS501" s="192" t="b">
        <v>0</v>
      </c>
      <c r="BU501" s="195"/>
      <c r="BV501" s="149"/>
      <c r="BW501" s="149"/>
      <c r="BX501" s="150"/>
      <c r="BY501" s="193"/>
      <c r="CB501" s="180"/>
      <c r="CC501" s="181"/>
      <c r="CD501" s="182"/>
      <c r="CU501" s="183"/>
      <c r="CV501" s="195"/>
      <c r="CW501" s="193"/>
      <c r="CX501" s="150"/>
    </row>
    <row r="502" ht="10.5" customHeight="1">
      <c r="A502" s="129"/>
      <c r="B502" s="144"/>
      <c r="C502" s="154"/>
      <c r="D502" s="155"/>
      <c r="E502" s="155"/>
      <c r="F502" s="155"/>
      <c r="G502" s="155"/>
      <c r="H502" s="156"/>
      <c r="I502" s="157"/>
      <c r="J502" s="155"/>
      <c r="K502" s="155"/>
      <c r="L502" s="155"/>
      <c r="M502" s="155"/>
      <c r="N502" s="158"/>
      <c r="Q502" s="154"/>
      <c r="R502" s="155"/>
      <c r="S502" s="155"/>
      <c r="T502" s="155"/>
      <c r="U502" s="155"/>
      <c r="V502" s="156"/>
      <c r="W502" s="157"/>
      <c r="X502" s="155"/>
      <c r="Y502" s="155"/>
      <c r="Z502" s="155"/>
      <c r="AA502" s="155"/>
      <c r="AB502" s="158"/>
      <c r="AE502" s="154"/>
      <c r="AF502" s="155"/>
      <c r="AG502" s="155"/>
      <c r="AH502" s="155"/>
      <c r="AI502" s="155"/>
      <c r="AJ502" s="156"/>
      <c r="AK502" s="157"/>
      <c r="AL502" s="155"/>
      <c r="AM502" s="155"/>
      <c r="AN502" s="155"/>
      <c r="AO502" s="155"/>
      <c r="AP502" s="158"/>
      <c r="AS502" s="154"/>
      <c r="AT502" s="155"/>
      <c r="AU502" s="155"/>
      <c r="AV502" s="155"/>
      <c r="AW502" s="155"/>
      <c r="AX502" s="156"/>
      <c r="AY502" s="157"/>
      <c r="AZ502" s="155"/>
      <c r="BA502" s="155"/>
      <c r="BB502" s="155"/>
      <c r="BC502" s="155"/>
      <c r="BD502" s="158"/>
      <c r="BG502" s="154"/>
      <c r="BH502" s="155"/>
      <c r="BI502" s="155"/>
      <c r="BJ502" s="155"/>
      <c r="BK502" s="155"/>
      <c r="BL502" s="156"/>
      <c r="BM502" s="157"/>
      <c r="BN502" s="155"/>
      <c r="BO502" s="155"/>
      <c r="BP502" s="155"/>
      <c r="BQ502" s="155"/>
      <c r="BR502" s="158"/>
      <c r="BU502" s="195"/>
      <c r="BV502" s="149"/>
      <c r="BW502" s="149"/>
      <c r="BX502" s="150"/>
      <c r="BY502" s="193"/>
      <c r="BZ502" s="208" t="s">
        <v>21</v>
      </c>
      <c r="CB502" s="217" t="str">
        <f>IFERROR(IFS(OR(BZ483=TRUE,CH483=TRUE),"",BZ490=TRUE,VLOOKUP(CB490,AllAction,14, False),CK490=TRUE,VLOOKUP(CM490,AllAction,14, False),BZ492=TRUE,VLOOKUP(CB492,AllAction,14, False),CK492=TRUE,VLOOKUP(CM492,AllAction,14, False)),"")</f>
        <v/>
      </c>
      <c r="CC502" s="177"/>
      <c r="CD502" s="182"/>
      <c r="CU502" s="183"/>
      <c r="CV502" s="195"/>
      <c r="CW502" s="193"/>
      <c r="CX502" s="150"/>
    </row>
    <row r="503" ht="10.5" customHeight="1">
      <c r="A503" s="129"/>
      <c r="B503" s="144"/>
      <c r="C503" s="160"/>
      <c r="D503" s="161"/>
      <c r="E503" s="161"/>
      <c r="F503" s="161"/>
      <c r="G503" s="161"/>
      <c r="H503" s="162"/>
      <c r="I503" s="163"/>
      <c r="J503" s="161"/>
      <c r="K503" s="161"/>
      <c r="L503" s="161"/>
      <c r="M503" s="161"/>
      <c r="N503" s="164"/>
      <c r="O503" s="192" t="b">
        <v>0</v>
      </c>
      <c r="Q503" s="145"/>
      <c r="V503" s="146"/>
      <c r="W503" s="163"/>
      <c r="X503" s="161"/>
      <c r="Y503" s="161"/>
      <c r="Z503" s="161"/>
      <c r="AA503" s="161"/>
      <c r="AB503" s="164"/>
      <c r="AC503" s="192" t="b">
        <v>0</v>
      </c>
      <c r="AE503" s="160"/>
      <c r="AF503" s="161"/>
      <c r="AG503" s="161"/>
      <c r="AH503" s="161"/>
      <c r="AI503" s="161"/>
      <c r="AJ503" s="162"/>
      <c r="AK503" s="163"/>
      <c r="AL503" s="161"/>
      <c r="AM503" s="161"/>
      <c r="AN503" s="161"/>
      <c r="AO503" s="161"/>
      <c r="AP503" s="164"/>
      <c r="AQ503" s="192" t="b">
        <v>0</v>
      </c>
      <c r="AS503" s="160"/>
      <c r="AT503" s="161"/>
      <c r="AU503" s="161"/>
      <c r="AV503" s="161"/>
      <c r="AW503" s="161"/>
      <c r="AX503" s="162"/>
      <c r="AY503" s="163"/>
      <c r="AZ503" s="161"/>
      <c r="BA503" s="161"/>
      <c r="BB503" s="161"/>
      <c r="BC503" s="161"/>
      <c r="BD503" s="164"/>
      <c r="BE503" s="192" t="b">
        <v>0</v>
      </c>
      <c r="BG503" s="160"/>
      <c r="BH503" s="161"/>
      <c r="BI503" s="161"/>
      <c r="BJ503" s="161"/>
      <c r="BK503" s="161"/>
      <c r="BL503" s="162"/>
      <c r="BM503" s="163"/>
      <c r="BN503" s="161"/>
      <c r="BO503" s="161"/>
      <c r="BP503" s="161"/>
      <c r="BQ503" s="161"/>
      <c r="BR503" s="164"/>
      <c r="BS503" s="192" t="b">
        <v>0</v>
      </c>
      <c r="BU503" s="195"/>
      <c r="BV503" s="149"/>
      <c r="BW503" s="149"/>
      <c r="BX503" s="150"/>
      <c r="BY503" s="193"/>
      <c r="CB503" s="182"/>
      <c r="CC503" s="183"/>
      <c r="CD503" s="182"/>
      <c r="CU503" s="183"/>
      <c r="CV503" s="195"/>
      <c r="CW503" s="193"/>
      <c r="CX503" s="150"/>
    </row>
    <row r="504" ht="10.5" customHeight="1">
      <c r="A504" s="129"/>
      <c r="B504" s="144"/>
      <c r="C504" s="154"/>
      <c r="D504" s="155"/>
      <c r="E504" s="155"/>
      <c r="F504" s="155"/>
      <c r="G504" s="155"/>
      <c r="H504" s="156"/>
      <c r="I504" s="157"/>
      <c r="J504" s="155"/>
      <c r="K504" s="155"/>
      <c r="L504" s="155"/>
      <c r="M504" s="155"/>
      <c r="N504" s="158"/>
      <c r="Q504" s="154"/>
      <c r="R504" s="155"/>
      <c r="S504" s="155"/>
      <c r="T504" s="155"/>
      <c r="U504" s="155"/>
      <c r="V504" s="156"/>
      <c r="W504" s="157"/>
      <c r="X504" s="155"/>
      <c r="Y504" s="155"/>
      <c r="Z504" s="155"/>
      <c r="AA504" s="155"/>
      <c r="AB504" s="158"/>
      <c r="AE504" s="154"/>
      <c r="AF504" s="155"/>
      <c r="AG504" s="155"/>
      <c r="AH504" s="155"/>
      <c r="AI504" s="155"/>
      <c r="AJ504" s="156"/>
      <c r="AK504" s="157"/>
      <c r="AL504" s="155"/>
      <c r="AM504" s="155"/>
      <c r="AN504" s="155"/>
      <c r="AO504" s="155"/>
      <c r="AP504" s="158"/>
      <c r="AS504" s="154"/>
      <c r="AT504" s="155"/>
      <c r="AU504" s="155"/>
      <c r="AV504" s="155"/>
      <c r="AW504" s="155"/>
      <c r="AX504" s="156"/>
      <c r="AY504" s="157"/>
      <c r="AZ504" s="155"/>
      <c r="BA504" s="155"/>
      <c r="BB504" s="155"/>
      <c r="BC504" s="155"/>
      <c r="BD504" s="158"/>
      <c r="BG504" s="154"/>
      <c r="BH504" s="155"/>
      <c r="BI504" s="155"/>
      <c r="BJ504" s="155"/>
      <c r="BK504" s="155"/>
      <c r="BL504" s="156"/>
      <c r="BM504" s="157"/>
      <c r="BN504" s="155"/>
      <c r="BO504" s="155"/>
      <c r="BP504" s="155"/>
      <c r="BQ504" s="155"/>
      <c r="BR504" s="158"/>
      <c r="BU504" s="195"/>
      <c r="BV504" s="149"/>
      <c r="BW504" s="149"/>
      <c r="BX504" s="150"/>
      <c r="BY504" s="193"/>
      <c r="CB504" s="180"/>
      <c r="CC504" s="181"/>
      <c r="CD504" s="180"/>
      <c r="CE504" s="184"/>
      <c r="CF504" s="184"/>
      <c r="CG504" s="184"/>
      <c r="CH504" s="184"/>
      <c r="CI504" s="184"/>
      <c r="CJ504" s="184"/>
      <c r="CK504" s="184"/>
      <c r="CL504" s="184"/>
      <c r="CM504" s="184"/>
      <c r="CN504" s="184"/>
      <c r="CO504" s="184"/>
      <c r="CP504" s="184"/>
      <c r="CQ504" s="184"/>
      <c r="CR504" s="184"/>
      <c r="CS504" s="184"/>
      <c r="CT504" s="184"/>
      <c r="CU504" s="181"/>
      <c r="CV504" s="195"/>
      <c r="CW504" s="193"/>
      <c r="CX504" s="150"/>
    </row>
    <row r="505" ht="10.5" customHeight="1">
      <c r="A505" s="129"/>
      <c r="B505" s="144"/>
      <c r="C505" s="160"/>
      <c r="D505" s="161"/>
      <c r="E505" s="161"/>
      <c r="F505" s="161"/>
      <c r="G505" s="161"/>
      <c r="H505" s="162"/>
      <c r="I505" s="163"/>
      <c r="J505" s="161"/>
      <c r="K505" s="161"/>
      <c r="L505" s="161"/>
      <c r="M505" s="161"/>
      <c r="N505" s="164"/>
      <c r="O505" s="192" t="b">
        <v>0</v>
      </c>
      <c r="Q505" s="145"/>
      <c r="V505" s="146"/>
      <c r="W505" s="163"/>
      <c r="X505" s="161"/>
      <c r="Y505" s="161"/>
      <c r="Z505" s="161"/>
      <c r="AA505" s="161"/>
      <c r="AB505" s="164"/>
      <c r="AC505" s="192" t="b">
        <v>0</v>
      </c>
      <c r="AE505" s="160"/>
      <c r="AF505" s="161"/>
      <c r="AG505" s="161"/>
      <c r="AH505" s="161"/>
      <c r="AI505" s="161"/>
      <c r="AJ505" s="162"/>
      <c r="AK505" s="163"/>
      <c r="AL505" s="161"/>
      <c r="AM505" s="161"/>
      <c r="AN505" s="161"/>
      <c r="AO505" s="161"/>
      <c r="AP505" s="164"/>
      <c r="AQ505" s="192" t="b">
        <v>0</v>
      </c>
      <c r="AS505" s="160"/>
      <c r="AT505" s="161"/>
      <c r="AU505" s="161"/>
      <c r="AV505" s="161"/>
      <c r="AW505" s="161"/>
      <c r="AX505" s="162"/>
      <c r="AY505" s="163"/>
      <c r="AZ505" s="161"/>
      <c r="BA505" s="161"/>
      <c r="BB505" s="161"/>
      <c r="BC505" s="161"/>
      <c r="BD505" s="164"/>
      <c r="BE505" s="192" t="b">
        <v>0</v>
      </c>
      <c r="BG505" s="160"/>
      <c r="BH505" s="161"/>
      <c r="BI505" s="161"/>
      <c r="BJ505" s="161"/>
      <c r="BK505" s="161"/>
      <c r="BL505" s="162"/>
      <c r="BM505" s="163"/>
      <c r="BN505" s="161"/>
      <c r="BO505" s="161"/>
      <c r="BP505" s="161"/>
      <c r="BQ505" s="161"/>
      <c r="BR505" s="164"/>
      <c r="BS505" s="192" t="b">
        <v>0</v>
      </c>
      <c r="BU505" s="195"/>
      <c r="BV505" s="149"/>
      <c r="BW505" s="149"/>
      <c r="BX505" s="150"/>
      <c r="BY505" s="193"/>
      <c r="BZ505" s="193"/>
      <c r="CA505" s="195"/>
      <c r="CB505" s="195"/>
      <c r="CC505" s="195"/>
      <c r="CD505" s="195"/>
      <c r="CE505" s="195"/>
      <c r="CF505" s="195"/>
      <c r="CG505" s="195"/>
      <c r="CH505" s="195"/>
      <c r="CI505" s="195"/>
      <c r="CJ505" s="195"/>
      <c r="CK505" s="195"/>
      <c r="CL505" s="195"/>
      <c r="CM505" s="195"/>
      <c r="CN505" s="195"/>
      <c r="CO505" s="195"/>
      <c r="CP505" s="195"/>
      <c r="CQ505" s="195"/>
      <c r="CR505" s="195"/>
      <c r="CS505" s="195"/>
      <c r="CT505" s="195"/>
      <c r="CU505" s="195"/>
      <c r="CV505" s="195"/>
      <c r="CW505" s="193"/>
      <c r="CX505" s="150"/>
    </row>
    <row r="506" ht="10.5" customHeight="1">
      <c r="A506" s="129"/>
      <c r="B506" s="144"/>
      <c r="C506" s="154"/>
      <c r="D506" s="155"/>
      <c r="E506" s="155"/>
      <c r="F506" s="155"/>
      <c r="G506" s="155"/>
      <c r="H506" s="156"/>
      <c r="I506" s="157"/>
      <c r="J506" s="155"/>
      <c r="K506" s="155"/>
      <c r="L506" s="155"/>
      <c r="M506" s="155"/>
      <c r="N506" s="158"/>
      <c r="Q506" s="154"/>
      <c r="R506" s="155"/>
      <c r="S506" s="155"/>
      <c r="T506" s="155"/>
      <c r="U506" s="155"/>
      <c r="V506" s="156"/>
      <c r="W506" s="157"/>
      <c r="X506" s="155"/>
      <c r="Y506" s="155"/>
      <c r="Z506" s="155"/>
      <c r="AA506" s="155"/>
      <c r="AB506" s="158"/>
      <c r="AE506" s="154"/>
      <c r="AF506" s="155"/>
      <c r="AG506" s="155"/>
      <c r="AH506" s="155"/>
      <c r="AI506" s="155"/>
      <c r="AJ506" s="156"/>
      <c r="AK506" s="157"/>
      <c r="AL506" s="155"/>
      <c r="AM506" s="155"/>
      <c r="AN506" s="155"/>
      <c r="AO506" s="155"/>
      <c r="AP506" s="158"/>
      <c r="AS506" s="154"/>
      <c r="AT506" s="155"/>
      <c r="AU506" s="155"/>
      <c r="AV506" s="155"/>
      <c r="AW506" s="155"/>
      <c r="AX506" s="156"/>
      <c r="AY506" s="157"/>
      <c r="AZ506" s="155"/>
      <c r="BA506" s="155"/>
      <c r="BB506" s="155"/>
      <c r="BC506" s="155"/>
      <c r="BD506" s="158"/>
      <c r="BG506" s="154"/>
      <c r="BH506" s="155"/>
      <c r="BI506" s="155"/>
      <c r="BJ506" s="155"/>
      <c r="BK506" s="155"/>
      <c r="BL506" s="156"/>
      <c r="BM506" s="157"/>
      <c r="BN506" s="155"/>
      <c r="BO506" s="155"/>
      <c r="BP506" s="155"/>
      <c r="BQ506" s="155"/>
      <c r="BR506" s="158"/>
      <c r="BU506" s="195"/>
      <c r="BV506" s="149"/>
      <c r="BW506" s="149"/>
      <c r="BX506" s="150"/>
      <c r="BY506" s="193"/>
      <c r="BZ506" s="193"/>
      <c r="CA506" s="193"/>
      <c r="CB506" s="193"/>
      <c r="CC506" s="193"/>
      <c r="CD506" s="193"/>
      <c r="CE506" s="193"/>
      <c r="CF506" s="193"/>
      <c r="CG506" s="193"/>
      <c r="CH506" s="193"/>
      <c r="CI506" s="193"/>
      <c r="CJ506" s="193"/>
      <c r="CK506" s="193"/>
      <c r="CL506" s="193"/>
      <c r="CM506" s="193"/>
      <c r="CN506" s="193"/>
      <c r="CO506" s="193"/>
      <c r="CP506" s="193"/>
      <c r="CQ506" s="193"/>
      <c r="CR506" s="193"/>
      <c r="CS506" s="193"/>
      <c r="CT506" s="193"/>
      <c r="CU506" s="193"/>
      <c r="CV506" s="193"/>
      <c r="CW506" s="193"/>
      <c r="CX506" s="150"/>
    </row>
    <row r="507" ht="10.5" customHeight="1">
      <c r="A507" s="129"/>
      <c r="B507" s="144"/>
      <c r="C507" s="160"/>
      <c r="D507" s="161"/>
      <c r="E507" s="161"/>
      <c r="F507" s="161"/>
      <c r="G507" s="161"/>
      <c r="H507" s="162"/>
      <c r="I507" s="163"/>
      <c r="J507" s="161"/>
      <c r="K507" s="161"/>
      <c r="L507" s="161"/>
      <c r="M507" s="161"/>
      <c r="N507" s="164"/>
      <c r="O507" s="192" t="b">
        <v>0</v>
      </c>
      <c r="Q507" s="145"/>
      <c r="V507" s="146"/>
      <c r="W507" s="163"/>
      <c r="X507" s="161"/>
      <c r="Y507" s="161"/>
      <c r="Z507" s="161"/>
      <c r="AA507" s="161"/>
      <c r="AB507" s="164"/>
      <c r="AC507" s="192" t="b">
        <v>0</v>
      </c>
      <c r="AE507" s="160"/>
      <c r="AF507" s="161"/>
      <c r="AG507" s="161"/>
      <c r="AH507" s="161"/>
      <c r="AI507" s="161"/>
      <c r="AJ507" s="162"/>
      <c r="AK507" s="163"/>
      <c r="AL507" s="161"/>
      <c r="AM507" s="161"/>
      <c r="AN507" s="161"/>
      <c r="AO507" s="161"/>
      <c r="AP507" s="164"/>
      <c r="AQ507" s="192" t="b">
        <v>0</v>
      </c>
      <c r="AS507" s="160"/>
      <c r="AT507" s="161"/>
      <c r="AU507" s="161"/>
      <c r="AV507" s="161"/>
      <c r="AW507" s="161"/>
      <c r="AX507" s="162"/>
      <c r="AY507" s="163"/>
      <c r="AZ507" s="161"/>
      <c r="BA507" s="161"/>
      <c r="BB507" s="161"/>
      <c r="BC507" s="161"/>
      <c r="BD507" s="164"/>
      <c r="BE507" s="192" t="b">
        <v>0</v>
      </c>
      <c r="BG507" s="160"/>
      <c r="BH507" s="161"/>
      <c r="BI507" s="161"/>
      <c r="BJ507" s="161"/>
      <c r="BK507" s="161"/>
      <c r="BL507" s="162"/>
      <c r="BM507" s="163"/>
      <c r="BN507" s="161"/>
      <c r="BO507" s="161"/>
      <c r="BP507" s="161"/>
      <c r="BQ507" s="161"/>
      <c r="BR507" s="164"/>
      <c r="BS507" s="192" t="b">
        <v>0</v>
      </c>
      <c r="BU507" s="195"/>
      <c r="BV507" s="149"/>
      <c r="BW507" s="149"/>
      <c r="BX507" s="150"/>
      <c r="BY507" s="193"/>
      <c r="BZ507" s="193"/>
      <c r="CA507" s="193"/>
      <c r="CB507" s="219" t="s">
        <v>22</v>
      </c>
      <c r="CC507" s="179"/>
      <c r="CD507" s="186"/>
      <c r="CE507" s="220" t="str">
        <f t="array" ref="CE507">IFERROR(
INDEX(I477:N510, MATCH(TRUE, O477:O510, 0))
,IFERROR(
INDEX(W477:AB510, MATCH(TRUE, AC477:AC510, 0))
,IFERROR(
INDEX(AK477:AP510, MATCH(TRUE, AQ477:AQ510, 0))
,IFERROR(
INDEX(AY477:BD510, MATCH(TRUE, BE477:BE510, 0))
,IFERROR(
INDEX(BM477:BR510, MATCH(TRUE, BS477:BS510, 0))
,"")))))</f>
        <v/>
      </c>
      <c r="CF507" s="179"/>
      <c r="CG507" s="179"/>
      <c r="CH507" s="179"/>
      <c r="CI507" s="179"/>
      <c r="CJ507" s="179"/>
      <c r="CK507" s="179"/>
      <c r="CL507" s="179"/>
      <c r="CM507" s="179"/>
      <c r="CN507" s="179"/>
      <c r="CO507" s="179"/>
      <c r="CP507" s="179"/>
      <c r="CQ507" s="179"/>
      <c r="CR507" s="179"/>
      <c r="CS507" s="177"/>
      <c r="CT507" s="193"/>
      <c r="CU507" s="193"/>
      <c r="CV507" s="193"/>
      <c r="CW507" s="193"/>
      <c r="CX507" s="150"/>
    </row>
    <row r="508" ht="10.5" customHeight="1">
      <c r="A508" s="129"/>
      <c r="B508" s="144"/>
      <c r="C508" s="154"/>
      <c r="D508" s="155"/>
      <c r="E508" s="155"/>
      <c r="F508" s="155"/>
      <c r="G508" s="155"/>
      <c r="H508" s="156"/>
      <c r="I508" s="157"/>
      <c r="J508" s="155"/>
      <c r="K508" s="155"/>
      <c r="L508" s="155"/>
      <c r="M508" s="155"/>
      <c r="N508" s="158"/>
      <c r="Q508" s="154"/>
      <c r="R508" s="155"/>
      <c r="S508" s="155"/>
      <c r="T508" s="155"/>
      <c r="U508" s="155"/>
      <c r="V508" s="156"/>
      <c r="W508" s="157"/>
      <c r="X508" s="155"/>
      <c r="Y508" s="155"/>
      <c r="Z508" s="155"/>
      <c r="AA508" s="155"/>
      <c r="AB508" s="158"/>
      <c r="AE508" s="154"/>
      <c r="AF508" s="155"/>
      <c r="AG508" s="155"/>
      <c r="AH508" s="155"/>
      <c r="AI508" s="155"/>
      <c r="AJ508" s="156"/>
      <c r="AK508" s="157"/>
      <c r="AL508" s="155"/>
      <c r="AM508" s="155"/>
      <c r="AN508" s="155"/>
      <c r="AO508" s="155"/>
      <c r="AP508" s="158"/>
      <c r="AS508" s="154"/>
      <c r="AT508" s="155"/>
      <c r="AU508" s="155"/>
      <c r="AV508" s="155"/>
      <c r="AW508" s="155"/>
      <c r="AX508" s="156"/>
      <c r="AY508" s="157"/>
      <c r="AZ508" s="155"/>
      <c r="BA508" s="155"/>
      <c r="BB508" s="155"/>
      <c r="BC508" s="155"/>
      <c r="BD508" s="158"/>
      <c r="BG508" s="154"/>
      <c r="BH508" s="155"/>
      <c r="BI508" s="155"/>
      <c r="BJ508" s="155"/>
      <c r="BK508" s="155"/>
      <c r="BL508" s="156"/>
      <c r="BM508" s="157"/>
      <c r="BN508" s="155"/>
      <c r="BO508" s="155"/>
      <c r="BP508" s="155"/>
      <c r="BQ508" s="155"/>
      <c r="BR508" s="158"/>
      <c r="BU508" s="195"/>
      <c r="BV508" s="149"/>
      <c r="BW508" s="149"/>
      <c r="BX508" s="150"/>
      <c r="BY508" s="193"/>
      <c r="BZ508" s="193"/>
      <c r="CA508" s="193"/>
      <c r="CB508" s="180"/>
      <c r="CC508" s="184"/>
      <c r="CD508" s="188"/>
      <c r="CE508" s="184"/>
      <c r="CF508" s="184"/>
      <c r="CG508" s="184"/>
      <c r="CH508" s="184"/>
      <c r="CI508" s="184"/>
      <c r="CJ508" s="184"/>
      <c r="CK508" s="184"/>
      <c r="CL508" s="184"/>
      <c r="CM508" s="184"/>
      <c r="CN508" s="184"/>
      <c r="CO508" s="184"/>
      <c r="CP508" s="184"/>
      <c r="CQ508" s="184"/>
      <c r="CR508" s="184"/>
      <c r="CS508" s="181"/>
      <c r="CT508" s="195"/>
      <c r="CU508" s="193"/>
      <c r="CV508" s="193"/>
      <c r="CW508" s="193"/>
      <c r="CX508" s="150"/>
    </row>
    <row r="509" ht="10.5" customHeight="1">
      <c r="A509" s="129"/>
      <c r="B509" s="144"/>
      <c r="C509" s="160"/>
      <c r="D509" s="161"/>
      <c r="E509" s="161"/>
      <c r="F509" s="161"/>
      <c r="G509" s="161"/>
      <c r="H509" s="162"/>
      <c r="I509" s="163"/>
      <c r="J509" s="161"/>
      <c r="K509" s="161"/>
      <c r="L509" s="161"/>
      <c r="M509" s="161"/>
      <c r="N509" s="164"/>
      <c r="O509" s="192" t="b">
        <v>0</v>
      </c>
      <c r="Q509" s="145"/>
      <c r="V509" s="146"/>
      <c r="W509" s="163"/>
      <c r="X509" s="161"/>
      <c r="Y509" s="161"/>
      <c r="Z509" s="161"/>
      <c r="AA509" s="161"/>
      <c r="AB509" s="164"/>
      <c r="AC509" s="192" t="b">
        <v>0</v>
      </c>
      <c r="AE509" s="160"/>
      <c r="AF509" s="161"/>
      <c r="AG509" s="161"/>
      <c r="AH509" s="161"/>
      <c r="AI509" s="161"/>
      <c r="AJ509" s="162"/>
      <c r="AK509" s="163"/>
      <c r="AL509" s="161"/>
      <c r="AM509" s="161"/>
      <c r="AN509" s="161"/>
      <c r="AO509" s="161"/>
      <c r="AP509" s="164"/>
      <c r="AQ509" s="192" t="b">
        <v>0</v>
      </c>
      <c r="AS509" s="160"/>
      <c r="AT509" s="161"/>
      <c r="AU509" s="161"/>
      <c r="AV509" s="161"/>
      <c r="AW509" s="161"/>
      <c r="AX509" s="162"/>
      <c r="AY509" s="163"/>
      <c r="AZ509" s="161"/>
      <c r="BA509" s="161"/>
      <c r="BB509" s="161"/>
      <c r="BC509" s="161"/>
      <c r="BD509" s="164"/>
      <c r="BE509" s="192" t="b">
        <v>0</v>
      </c>
      <c r="BG509" s="160"/>
      <c r="BH509" s="161"/>
      <c r="BI509" s="161"/>
      <c r="BJ509" s="161"/>
      <c r="BK509" s="161"/>
      <c r="BL509" s="162"/>
      <c r="BM509" s="163"/>
      <c r="BN509" s="161"/>
      <c r="BO509" s="161"/>
      <c r="BP509" s="161"/>
      <c r="BQ509" s="161"/>
      <c r="BR509" s="164"/>
      <c r="BS509" s="192" t="b">
        <v>0</v>
      </c>
      <c r="BU509" s="195"/>
      <c r="BV509" s="149"/>
      <c r="BW509" s="149"/>
      <c r="BX509" s="150"/>
      <c r="BY509" s="193"/>
      <c r="BZ509" s="193"/>
      <c r="CA509" s="193"/>
      <c r="CB509" s="193"/>
      <c r="CC509" s="195"/>
      <c r="CD509" s="195"/>
      <c r="CE509" s="216" t="str">
        <f>MID(CE507,1,1)</f>
        <v/>
      </c>
      <c r="CF509" s="216" t="str">
        <f>MID(CE507,2,1)</f>
        <v/>
      </c>
      <c r="CG509" s="216" t="str">
        <f>MID(CE507,3,1)</f>
        <v/>
      </c>
      <c r="CH509" s="216" t="str">
        <f>MID(CE507,4,1)</f>
        <v/>
      </c>
      <c r="CI509" s="216" t="str">
        <f>MID(CE507,5,1)</f>
        <v/>
      </c>
      <c r="CJ509" s="216" t="str">
        <f>MID(CE507,6,1)</f>
        <v/>
      </c>
      <c r="CK509" s="216" t="str">
        <f>MID(CE507,7,1)</f>
        <v/>
      </c>
      <c r="CL509" s="216" t="str">
        <f>MID(CE507,8,1)</f>
        <v/>
      </c>
      <c r="CM509" s="195"/>
      <c r="CN509" s="195"/>
      <c r="CO509" s="195"/>
      <c r="CP509" s="195"/>
      <c r="CQ509" s="195"/>
      <c r="CR509" s="195"/>
      <c r="CS509" s="195"/>
      <c r="CT509" s="195"/>
      <c r="CU509" s="193"/>
      <c r="CV509" s="193"/>
      <c r="CW509" s="193"/>
      <c r="CX509" s="150"/>
    </row>
    <row r="510" ht="10.5" customHeight="1">
      <c r="A510" s="129"/>
      <c r="B510" s="144"/>
      <c r="C510" s="154"/>
      <c r="D510" s="155"/>
      <c r="E510" s="155"/>
      <c r="F510" s="155"/>
      <c r="G510" s="155"/>
      <c r="H510" s="156"/>
      <c r="I510" s="157"/>
      <c r="J510" s="155"/>
      <c r="K510" s="155"/>
      <c r="L510" s="155"/>
      <c r="M510" s="155"/>
      <c r="N510" s="158"/>
      <c r="Q510" s="154"/>
      <c r="R510" s="155"/>
      <c r="S510" s="155"/>
      <c r="T510" s="155"/>
      <c r="U510" s="155"/>
      <c r="V510" s="156"/>
      <c r="W510" s="157"/>
      <c r="X510" s="155"/>
      <c r="Y510" s="155"/>
      <c r="Z510" s="155"/>
      <c r="AA510" s="155"/>
      <c r="AB510" s="158"/>
      <c r="AE510" s="154"/>
      <c r="AF510" s="155"/>
      <c r="AG510" s="155"/>
      <c r="AH510" s="155"/>
      <c r="AI510" s="155"/>
      <c r="AJ510" s="156"/>
      <c r="AK510" s="157"/>
      <c r="AL510" s="155"/>
      <c r="AM510" s="155"/>
      <c r="AN510" s="155"/>
      <c r="AO510" s="155"/>
      <c r="AP510" s="158"/>
      <c r="AS510" s="154"/>
      <c r="AT510" s="155"/>
      <c r="AU510" s="155"/>
      <c r="AV510" s="155"/>
      <c r="AW510" s="155"/>
      <c r="AX510" s="156"/>
      <c r="AY510" s="157"/>
      <c r="AZ510" s="155"/>
      <c r="BA510" s="155"/>
      <c r="BB510" s="155"/>
      <c r="BC510" s="155"/>
      <c r="BD510" s="158"/>
      <c r="BG510" s="154"/>
      <c r="BH510" s="155"/>
      <c r="BI510" s="155"/>
      <c r="BJ510" s="155"/>
      <c r="BK510" s="155"/>
      <c r="BL510" s="156"/>
      <c r="BM510" s="157"/>
      <c r="BN510" s="155"/>
      <c r="BO510" s="155"/>
      <c r="BP510" s="155"/>
      <c r="BQ510" s="155"/>
      <c r="BR510" s="158"/>
      <c r="BU510" s="195"/>
      <c r="BV510" s="149"/>
      <c r="BW510" s="149"/>
      <c r="BX510" s="150"/>
      <c r="BY510" s="193"/>
      <c r="BZ510" s="193"/>
      <c r="CA510" s="193"/>
      <c r="CB510" s="193"/>
      <c r="CC510" s="193"/>
      <c r="CD510" s="193"/>
      <c r="CE510" s="193"/>
      <c r="CF510" s="193"/>
      <c r="CG510" s="193"/>
      <c r="CH510" s="193"/>
      <c r="CI510" s="193"/>
      <c r="CJ510" s="193"/>
      <c r="CK510" s="193"/>
      <c r="CL510" s="193"/>
      <c r="CM510" s="193"/>
      <c r="CN510" s="193"/>
      <c r="CO510" s="193"/>
      <c r="CP510" s="193"/>
      <c r="CQ510" s="193"/>
      <c r="CR510" s="193"/>
      <c r="CS510" s="193"/>
      <c r="CT510" s="193"/>
      <c r="CU510" s="193"/>
      <c r="CV510" s="193"/>
      <c r="CW510" s="193"/>
      <c r="CX510" s="150"/>
    </row>
    <row r="511" ht="10.5" customHeight="1">
      <c r="A511" s="129"/>
      <c r="B511" s="144"/>
      <c r="C511" s="189"/>
      <c r="D511" s="190"/>
      <c r="E511" s="190"/>
      <c r="F511" s="190"/>
      <c r="G511" s="190"/>
      <c r="H511" s="190"/>
      <c r="I511" s="190"/>
      <c r="J511" s="190"/>
      <c r="K511" s="190"/>
      <c r="L511" s="190"/>
      <c r="M511" s="190"/>
      <c r="N511" s="190"/>
      <c r="O511" s="190"/>
      <c r="P511" s="190"/>
      <c r="Q511" s="190"/>
      <c r="R511" s="190"/>
      <c r="S511" s="190"/>
      <c r="T511" s="190"/>
      <c r="U511" s="190"/>
      <c r="V511" s="190"/>
      <c r="W511" s="190"/>
      <c r="X511" s="190"/>
      <c r="Y511" s="190"/>
      <c r="Z511" s="190"/>
      <c r="AA511" s="190"/>
      <c r="AB511" s="190"/>
      <c r="AC511" s="190"/>
      <c r="AD511" s="190"/>
      <c r="AE511" s="190"/>
      <c r="AF511" s="190"/>
      <c r="AG511" s="190"/>
      <c r="AH511" s="190"/>
      <c r="AI511" s="190"/>
      <c r="AJ511" s="190"/>
      <c r="AK511" s="190"/>
      <c r="AL511" s="190"/>
      <c r="AM511" s="190"/>
      <c r="AN511" s="190"/>
      <c r="AO511" s="190"/>
      <c r="AP511" s="190"/>
      <c r="AQ511" s="190"/>
      <c r="AR511" s="190"/>
      <c r="AS511" s="190"/>
      <c r="AT511" s="190"/>
      <c r="AU511" s="190"/>
      <c r="AV511" s="190"/>
      <c r="AW511" s="190"/>
      <c r="AX511" s="190"/>
      <c r="AY511" s="190"/>
      <c r="AZ511" s="190"/>
      <c r="BA511" s="190"/>
      <c r="BB511" s="190"/>
      <c r="BC511" s="190"/>
      <c r="BD511" s="190"/>
      <c r="BE511" s="190"/>
      <c r="BF511" s="190"/>
      <c r="BG511" s="190"/>
      <c r="BH511" s="190"/>
      <c r="BI511" s="190"/>
      <c r="BJ511" s="190"/>
      <c r="BK511" s="190"/>
      <c r="BL511" s="190"/>
      <c r="BM511" s="190"/>
      <c r="BN511" s="190"/>
      <c r="BO511" s="190"/>
      <c r="BP511" s="190"/>
      <c r="BQ511" s="190"/>
      <c r="BR511" s="190"/>
      <c r="BS511" s="190"/>
      <c r="BT511" s="190"/>
      <c r="BU511" s="191"/>
      <c r="BV511" s="149"/>
      <c r="BW511" s="149"/>
      <c r="BX511" s="150"/>
      <c r="BY511" s="194"/>
      <c r="BZ511" s="194"/>
      <c r="CA511" s="194"/>
      <c r="CB511" s="194"/>
      <c r="CC511" s="194"/>
      <c r="CD511" s="194"/>
      <c r="CE511" s="194"/>
      <c r="CF511" s="194"/>
      <c r="CG511" s="194"/>
      <c r="CH511" s="194"/>
      <c r="CI511" s="194"/>
      <c r="CJ511" s="194"/>
      <c r="CK511" s="194"/>
      <c r="CL511" s="194"/>
      <c r="CM511" s="194"/>
      <c r="CN511" s="194"/>
      <c r="CO511" s="194"/>
      <c r="CP511" s="194"/>
      <c r="CQ511" s="194"/>
      <c r="CR511" s="194"/>
      <c r="CS511" s="194"/>
      <c r="CT511" s="194"/>
      <c r="CU511" s="194"/>
      <c r="CV511" s="194"/>
      <c r="CW511" s="194"/>
      <c r="CX511" s="150"/>
    </row>
    <row r="512" ht="10.5" customHeight="1">
      <c r="A512" s="129"/>
      <c r="B512" s="144"/>
      <c r="C512" s="189"/>
      <c r="D512" s="189"/>
      <c r="E512" s="189"/>
      <c r="F512" s="189"/>
      <c r="G512" s="189"/>
      <c r="H512" s="189"/>
      <c r="I512" s="189"/>
      <c r="J512" s="189"/>
      <c r="K512" s="189"/>
      <c r="L512" s="189"/>
      <c r="M512" s="189"/>
      <c r="N512" s="189"/>
      <c r="O512" s="189"/>
      <c r="P512" s="189"/>
      <c r="Q512" s="189"/>
      <c r="R512" s="189"/>
      <c r="S512" s="189"/>
      <c r="T512" s="189"/>
      <c r="U512" s="189"/>
      <c r="V512" s="189"/>
      <c r="W512" s="189"/>
      <c r="X512" s="189"/>
      <c r="Y512" s="189"/>
      <c r="Z512" s="189"/>
      <c r="AA512" s="189"/>
      <c r="AB512" s="189"/>
      <c r="AC512" s="189"/>
      <c r="AD512" s="189"/>
      <c r="AE512" s="189"/>
      <c r="AF512" s="189"/>
      <c r="AG512" s="189"/>
      <c r="AH512" s="189"/>
      <c r="AI512" s="189"/>
      <c r="AJ512" s="189"/>
      <c r="AK512" s="189"/>
      <c r="AL512" s="189"/>
      <c r="AM512" s="189"/>
      <c r="AN512" s="189"/>
      <c r="AO512" s="189"/>
      <c r="AP512" s="189"/>
      <c r="AQ512" s="189"/>
      <c r="AR512" s="189"/>
      <c r="AS512" s="189"/>
      <c r="AT512" s="189"/>
      <c r="AU512" s="189"/>
      <c r="AV512" s="189"/>
      <c r="AW512" s="189"/>
      <c r="AX512" s="189"/>
      <c r="AY512" s="189"/>
      <c r="AZ512" s="189"/>
      <c r="BA512" s="189"/>
      <c r="BB512" s="189"/>
      <c r="BC512" s="189"/>
      <c r="BD512" s="189"/>
      <c r="BE512" s="189"/>
      <c r="BF512" s="189"/>
      <c r="BG512" s="189"/>
      <c r="BH512" s="189"/>
      <c r="BI512" s="189"/>
      <c r="BJ512" s="189"/>
      <c r="BK512" s="189"/>
      <c r="BL512" s="189"/>
      <c r="BM512" s="189"/>
      <c r="BN512" s="189"/>
      <c r="BO512" s="189"/>
      <c r="BP512" s="189"/>
      <c r="BQ512" s="189"/>
      <c r="BR512" s="189"/>
      <c r="BS512" s="189"/>
      <c r="BT512" s="189"/>
      <c r="BU512" s="144"/>
      <c r="BV512" s="149"/>
      <c r="BW512" s="149"/>
      <c r="BX512" s="150"/>
      <c r="BY512" s="194"/>
      <c r="BZ512" s="194"/>
      <c r="CA512" s="194"/>
      <c r="CB512" s="194"/>
      <c r="CC512" s="194"/>
      <c r="CD512" s="194"/>
      <c r="CE512" s="194"/>
      <c r="CF512" s="194"/>
      <c r="CG512" s="194"/>
      <c r="CH512" s="194"/>
      <c r="CI512" s="194"/>
      <c r="CJ512" s="194"/>
      <c r="CK512" s="194"/>
      <c r="CL512" s="194"/>
      <c r="CM512" s="194"/>
      <c r="CN512" s="194"/>
      <c r="CO512" s="194"/>
      <c r="CP512" s="194"/>
      <c r="CQ512" s="194"/>
      <c r="CR512" s="194"/>
      <c r="CS512" s="194"/>
      <c r="CT512" s="194"/>
      <c r="CU512" s="194"/>
      <c r="CV512" s="194"/>
      <c r="CW512" s="194"/>
      <c r="CX512" s="150"/>
    </row>
    <row r="513" ht="10.5" customHeight="1">
      <c r="A513" s="129"/>
      <c r="B513" s="144"/>
      <c r="C513" s="145"/>
      <c r="H513" s="146"/>
      <c r="I513" s="147"/>
      <c r="N513" s="136"/>
      <c r="O513" s="148" t="b">
        <v>0</v>
      </c>
      <c r="Q513" s="145"/>
      <c r="V513" s="146"/>
      <c r="W513" s="147"/>
      <c r="AB513" s="136"/>
      <c r="AC513" s="192" t="b">
        <v>0</v>
      </c>
      <c r="AE513" s="145"/>
      <c r="AJ513" s="146"/>
      <c r="AK513" s="147"/>
      <c r="AP513" s="136"/>
      <c r="AQ513" s="192" t="b">
        <v>0</v>
      </c>
      <c r="AS513" s="145"/>
      <c r="AX513" s="146"/>
      <c r="AY513" s="147"/>
      <c r="BD513" s="136"/>
      <c r="BE513" s="192" t="b">
        <v>0</v>
      </c>
      <c r="BG513" s="145"/>
      <c r="BL513" s="146"/>
      <c r="BM513" s="147"/>
      <c r="BR513" s="136"/>
      <c r="BS513" s="192" t="b">
        <v>0</v>
      </c>
      <c r="BU513" s="144"/>
      <c r="BV513" s="149"/>
      <c r="BW513" s="149"/>
      <c r="BX513" s="150"/>
      <c r="BY513" s="193"/>
      <c r="BZ513" s="152" t="s">
        <v>4</v>
      </c>
      <c r="CL513" s="193"/>
      <c r="CM513" s="193"/>
      <c r="CN513" s="193"/>
      <c r="CO513" s="193"/>
      <c r="CP513" s="193"/>
      <c r="CQ513" s="193"/>
      <c r="CR513" s="194"/>
      <c r="CS513" s="194"/>
      <c r="CT513" s="194"/>
      <c r="CU513" s="194"/>
      <c r="CV513" s="194"/>
      <c r="CW513" s="194"/>
      <c r="CX513" s="150"/>
    </row>
    <row r="514" ht="10.5" customHeight="1">
      <c r="A514" s="129"/>
      <c r="B514" s="144"/>
      <c r="C514" s="154"/>
      <c r="D514" s="155"/>
      <c r="E514" s="155"/>
      <c r="F514" s="155"/>
      <c r="G514" s="155"/>
      <c r="H514" s="156"/>
      <c r="I514" s="157"/>
      <c r="J514" s="155"/>
      <c r="K514" s="155"/>
      <c r="L514" s="155"/>
      <c r="M514" s="155"/>
      <c r="N514" s="158"/>
      <c r="Q514" s="154"/>
      <c r="R514" s="155"/>
      <c r="S514" s="155"/>
      <c r="T514" s="155"/>
      <c r="U514" s="155"/>
      <c r="V514" s="156"/>
      <c r="W514" s="157"/>
      <c r="X514" s="155"/>
      <c r="Y514" s="155"/>
      <c r="Z514" s="155"/>
      <c r="AA514" s="155"/>
      <c r="AB514" s="158"/>
      <c r="AE514" s="154"/>
      <c r="AF514" s="155"/>
      <c r="AG514" s="155"/>
      <c r="AH514" s="155"/>
      <c r="AI514" s="155"/>
      <c r="AJ514" s="156"/>
      <c r="AK514" s="157"/>
      <c r="AL514" s="155"/>
      <c r="AM514" s="155"/>
      <c r="AN514" s="155"/>
      <c r="AO514" s="155"/>
      <c r="AP514" s="158"/>
      <c r="AS514" s="154"/>
      <c r="AT514" s="155"/>
      <c r="AU514" s="155"/>
      <c r="AV514" s="155"/>
      <c r="AW514" s="155"/>
      <c r="AX514" s="156"/>
      <c r="AY514" s="157"/>
      <c r="AZ514" s="155"/>
      <c r="BA514" s="155"/>
      <c r="BB514" s="155"/>
      <c r="BC514" s="155"/>
      <c r="BD514" s="158"/>
      <c r="BG514" s="154"/>
      <c r="BH514" s="155"/>
      <c r="BI514" s="155"/>
      <c r="BJ514" s="155"/>
      <c r="BK514" s="155"/>
      <c r="BL514" s="156"/>
      <c r="BM514" s="157"/>
      <c r="BN514" s="155"/>
      <c r="BO514" s="155"/>
      <c r="BP514" s="155"/>
      <c r="BQ514" s="155"/>
      <c r="BR514" s="158"/>
      <c r="BU514" s="195"/>
      <c r="BV514" s="149"/>
      <c r="BW514" s="149"/>
      <c r="BX514" s="150"/>
      <c r="BY514" s="193"/>
      <c r="CL514" s="193"/>
      <c r="CM514" s="193"/>
      <c r="CN514" s="193"/>
      <c r="CO514" s="193"/>
      <c r="CP514" s="193"/>
      <c r="CQ514" s="193"/>
      <c r="CR514" s="194"/>
      <c r="CS514" s="194"/>
      <c r="CT514" s="194"/>
      <c r="CU514" s="194"/>
      <c r="CV514" s="194"/>
      <c r="CW514" s="194"/>
      <c r="CX514" s="150"/>
    </row>
    <row r="515" ht="10.5" customHeight="1">
      <c r="A515" s="129"/>
      <c r="B515" s="144"/>
      <c r="C515" s="160"/>
      <c r="D515" s="161"/>
      <c r="E515" s="161"/>
      <c r="F515" s="161"/>
      <c r="G515" s="161"/>
      <c r="H515" s="162"/>
      <c r="I515" s="163"/>
      <c r="J515" s="161"/>
      <c r="K515" s="161"/>
      <c r="L515" s="161"/>
      <c r="M515" s="161"/>
      <c r="N515" s="164"/>
      <c r="O515" s="192" t="b">
        <v>0</v>
      </c>
      <c r="Q515" s="145"/>
      <c r="V515" s="146"/>
      <c r="W515" s="163"/>
      <c r="X515" s="161"/>
      <c r="Y515" s="161"/>
      <c r="Z515" s="161"/>
      <c r="AA515" s="161"/>
      <c r="AB515" s="164"/>
      <c r="AC515" s="192" t="b">
        <v>0</v>
      </c>
      <c r="AE515" s="160"/>
      <c r="AF515" s="161"/>
      <c r="AG515" s="161"/>
      <c r="AH515" s="161"/>
      <c r="AI515" s="161"/>
      <c r="AJ515" s="162"/>
      <c r="AK515" s="163"/>
      <c r="AL515" s="161"/>
      <c r="AM515" s="161"/>
      <c r="AN515" s="161"/>
      <c r="AO515" s="161"/>
      <c r="AP515" s="164"/>
      <c r="AQ515" s="192" t="b">
        <v>0</v>
      </c>
      <c r="AS515" s="160"/>
      <c r="AT515" s="161"/>
      <c r="AU515" s="161"/>
      <c r="AV515" s="161"/>
      <c r="AW515" s="161"/>
      <c r="AX515" s="162"/>
      <c r="AY515" s="163"/>
      <c r="AZ515" s="161"/>
      <c r="BA515" s="161"/>
      <c r="BB515" s="161"/>
      <c r="BC515" s="161"/>
      <c r="BD515" s="164"/>
      <c r="BE515" s="192" t="b">
        <v>0</v>
      </c>
      <c r="BG515" s="160"/>
      <c r="BH515" s="161"/>
      <c r="BI515" s="161"/>
      <c r="BJ515" s="161"/>
      <c r="BK515" s="161"/>
      <c r="BL515" s="162"/>
      <c r="BM515" s="163"/>
      <c r="BN515" s="161"/>
      <c r="BO515" s="161"/>
      <c r="BP515" s="161"/>
      <c r="BQ515" s="161"/>
      <c r="BR515" s="164"/>
      <c r="BS515" s="192" t="b">
        <v>0</v>
      </c>
      <c r="BU515" s="195"/>
      <c r="BV515" s="149"/>
      <c r="BW515" s="149"/>
      <c r="BX515" s="150"/>
      <c r="BY515" s="193"/>
      <c r="BZ515" s="193"/>
      <c r="CA515" s="193"/>
      <c r="CB515" s="193"/>
      <c r="CC515" s="193"/>
      <c r="CD515" s="193"/>
      <c r="CE515" s="193"/>
      <c r="CF515" s="193"/>
      <c r="CG515" s="193"/>
      <c r="CH515" s="193"/>
      <c r="CI515" s="193"/>
      <c r="CJ515" s="193"/>
      <c r="CK515" s="193"/>
      <c r="CL515" s="193"/>
      <c r="CM515" s="193"/>
      <c r="CN515" s="193"/>
      <c r="CO515" s="193"/>
      <c r="CP515" s="193"/>
      <c r="CQ515" s="193"/>
      <c r="CR515" s="193"/>
      <c r="CS515" s="193"/>
      <c r="CT515" s="193"/>
      <c r="CU515" s="194"/>
      <c r="CV515" s="194"/>
      <c r="CW515" s="194"/>
      <c r="CX515" s="150"/>
    </row>
    <row r="516" ht="10.5" customHeight="1">
      <c r="A516" s="129"/>
      <c r="B516" s="144"/>
      <c r="C516" s="154"/>
      <c r="D516" s="155"/>
      <c r="E516" s="155"/>
      <c r="F516" s="155"/>
      <c r="G516" s="155"/>
      <c r="H516" s="156"/>
      <c r="I516" s="157"/>
      <c r="J516" s="155"/>
      <c r="K516" s="155"/>
      <c r="L516" s="155"/>
      <c r="M516" s="155"/>
      <c r="N516" s="158"/>
      <c r="Q516" s="154"/>
      <c r="R516" s="155"/>
      <c r="S516" s="155"/>
      <c r="T516" s="155"/>
      <c r="U516" s="155"/>
      <c r="V516" s="156"/>
      <c r="W516" s="157"/>
      <c r="X516" s="155"/>
      <c r="Y516" s="155"/>
      <c r="Z516" s="155"/>
      <c r="AA516" s="155"/>
      <c r="AB516" s="158"/>
      <c r="AE516" s="154"/>
      <c r="AF516" s="155"/>
      <c r="AG516" s="155"/>
      <c r="AH516" s="155"/>
      <c r="AI516" s="155"/>
      <c r="AJ516" s="156"/>
      <c r="AK516" s="157"/>
      <c r="AL516" s="155"/>
      <c r="AM516" s="155"/>
      <c r="AN516" s="155"/>
      <c r="AO516" s="155"/>
      <c r="AP516" s="158"/>
      <c r="AS516" s="154"/>
      <c r="AT516" s="155"/>
      <c r="AU516" s="155"/>
      <c r="AV516" s="155"/>
      <c r="AW516" s="155"/>
      <c r="AX516" s="156"/>
      <c r="AY516" s="157"/>
      <c r="AZ516" s="155"/>
      <c r="BA516" s="155"/>
      <c r="BB516" s="155"/>
      <c r="BC516" s="155"/>
      <c r="BD516" s="158"/>
      <c r="BG516" s="154"/>
      <c r="BH516" s="155"/>
      <c r="BI516" s="155"/>
      <c r="BJ516" s="155"/>
      <c r="BK516" s="155"/>
      <c r="BL516" s="156"/>
      <c r="BM516" s="157"/>
      <c r="BN516" s="155"/>
      <c r="BO516" s="155"/>
      <c r="BP516" s="155"/>
      <c r="BQ516" s="155"/>
      <c r="BR516" s="158"/>
      <c r="BU516" s="195"/>
      <c r="BV516" s="149"/>
      <c r="BW516" s="149"/>
      <c r="BX516" s="150"/>
      <c r="BY516" s="193"/>
      <c r="BZ516" s="208" t="s">
        <v>12</v>
      </c>
      <c r="CC516" s="209" t="str">
        <f t="array" ref="CC516">IFERROR(
INDEX(C513:H546, MATCH(TRUE, O513:O546, 0))
,IFERROR(
INDEX(Q513:V546, MATCH(TRUE, AC513:AC546, 0))
,IFERROR(
INDEX(AE513:AJ546, MATCH(TRUE, AQ513:AQ546, 0))
,IFERROR(
INDEX(AS513:AX546, MATCH(TRUE, BE513:BE546, 0))
,IFERROR(
INDEX(BG513:BL546, MATCH(TRUE, BS513:BS546, 0))
,"")))))</f>
        <v/>
      </c>
      <c r="CR516" s="193"/>
      <c r="CS516" s="209" t="str">
        <f>IFERROR(VLOOKUP(CH521,AllKind,11,FALSE),)</f>
        <v/>
      </c>
      <c r="CW516" s="193"/>
      <c r="CX516" s="150"/>
    </row>
    <row r="517" ht="10.5" customHeight="1">
      <c r="A517" s="129"/>
      <c r="B517" s="144"/>
      <c r="C517" s="160"/>
      <c r="D517" s="161"/>
      <c r="E517" s="161"/>
      <c r="F517" s="161"/>
      <c r="G517" s="161"/>
      <c r="H517" s="162"/>
      <c r="I517" s="163"/>
      <c r="J517" s="161"/>
      <c r="K517" s="161"/>
      <c r="L517" s="161"/>
      <c r="M517" s="161"/>
      <c r="N517" s="164"/>
      <c r="O517" s="192" t="b">
        <v>0</v>
      </c>
      <c r="Q517" s="145"/>
      <c r="V517" s="146"/>
      <c r="W517" s="163"/>
      <c r="X517" s="161"/>
      <c r="Y517" s="161"/>
      <c r="Z517" s="161"/>
      <c r="AA517" s="161"/>
      <c r="AB517" s="164"/>
      <c r="AC517" s="192" t="b">
        <v>0</v>
      </c>
      <c r="AE517" s="160"/>
      <c r="AF517" s="161"/>
      <c r="AG517" s="161"/>
      <c r="AH517" s="161"/>
      <c r="AI517" s="161"/>
      <c r="AJ517" s="162"/>
      <c r="AK517" s="163"/>
      <c r="AL517" s="161"/>
      <c r="AM517" s="161"/>
      <c r="AN517" s="161"/>
      <c r="AO517" s="161"/>
      <c r="AP517" s="164"/>
      <c r="AQ517" s="192" t="b">
        <v>0</v>
      </c>
      <c r="AS517" s="160"/>
      <c r="AT517" s="161"/>
      <c r="AU517" s="161"/>
      <c r="AV517" s="161"/>
      <c r="AW517" s="161"/>
      <c r="AX517" s="162"/>
      <c r="AY517" s="163"/>
      <c r="AZ517" s="161"/>
      <c r="BA517" s="161"/>
      <c r="BB517" s="161"/>
      <c r="BC517" s="161"/>
      <c r="BD517" s="164"/>
      <c r="BE517" s="192" t="b">
        <v>0</v>
      </c>
      <c r="BG517" s="160"/>
      <c r="BH517" s="161"/>
      <c r="BI517" s="161"/>
      <c r="BJ517" s="161"/>
      <c r="BK517" s="161"/>
      <c r="BL517" s="162"/>
      <c r="BM517" s="163"/>
      <c r="BN517" s="161"/>
      <c r="BO517" s="161"/>
      <c r="BP517" s="161"/>
      <c r="BQ517" s="161"/>
      <c r="BR517" s="164"/>
      <c r="BS517" s="192" t="b">
        <v>0</v>
      </c>
      <c r="BU517" s="195"/>
      <c r="BV517" s="149"/>
      <c r="BW517" s="149"/>
      <c r="BX517" s="150"/>
      <c r="BY517" s="193"/>
      <c r="CR517" s="195"/>
      <c r="CW517" s="195"/>
      <c r="CX517" s="150"/>
    </row>
    <row r="518" ht="10.5" customHeight="1">
      <c r="A518" s="129"/>
      <c r="B518" s="144"/>
      <c r="C518" s="154"/>
      <c r="D518" s="155"/>
      <c r="E518" s="155"/>
      <c r="F518" s="155"/>
      <c r="G518" s="155"/>
      <c r="H518" s="156"/>
      <c r="I518" s="157"/>
      <c r="J518" s="155"/>
      <c r="K518" s="155"/>
      <c r="L518" s="155"/>
      <c r="M518" s="155"/>
      <c r="N518" s="158"/>
      <c r="Q518" s="154"/>
      <c r="R518" s="155"/>
      <c r="S518" s="155"/>
      <c r="T518" s="155"/>
      <c r="U518" s="155"/>
      <c r="V518" s="156"/>
      <c r="W518" s="157"/>
      <c r="X518" s="155"/>
      <c r="Y518" s="155"/>
      <c r="Z518" s="155"/>
      <c r="AA518" s="155"/>
      <c r="AB518" s="158"/>
      <c r="AE518" s="154"/>
      <c r="AF518" s="155"/>
      <c r="AG518" s="155"/>
      <c r="AH518" s="155"/>
      <c r="AI518" s="155"/>
      <c r="AJ518" s="156"/>
      <c r="AK518" s="157"/>
      <c r="AL518" s="155"/>
      <c r="AM518" s="155"/>
      <c r="AN518" s="155"/>
      <c r="AO518" s="155"/>
      <c r="AP518" s="158"/>
      <c r="AS518" s="154"/>
      <c r="AT518" s="155"/>
      <c r="AU518" s="155"/>
      <c r="AV518" s="155"/>
      <c r="AW518" s="155"/>
      <c r="AX518" s="156"/>
      <c r="AY518" s="157"/>
      <c r="AZ518" s="155"/>
      <c r="BA518" s="155"/>
      <c r="BB518" s="155"/>
      <c r="BC518" s="155"/>
      <c r="BD518" s="158"/>
      <c r="BG518" s="154"/>
      <c r="BH518" s="155"/>
      <c r="BI518" s="155"/>
      <c r="BJ518" s="155"/>
      <c r="BK518" s="155"/>
      <c r="BL518" s="156"/>
      <c r="BM518" s="157"/>
      <c r="BN518" s="155"/>
      <c r="BO518" s="155"/>
      <c r="BP518" s="155"/>
      <c r="BQ518" s="155"/>
      <c r="BR518" s="158"/>
      <c r="BU518" s="195"/>
      <c r="BV518" s="149"/>
      <c r="BW518" s="149"/>
      <c r="BX518" s="150"/>
      <c r="BY518" s="193"/>
      <c r="BZ518" s="193"/>
      <c r="CA518" s="195"/>
      <c r="CB518" s="195"/>
      <c r="CC518" s="195"/>
      <c r="CD518" s="195"/>
      <c r="CE518" s="195"/>
      <c r="CF518" s="195"/>
      <c r="CG518" s="195"/>
      <c r="CH518" s="195"/>
      <c r="CI518" s="195"/>
      <c r="CJ518" s="195"/>
      <c r="CK518" s="195"/>
      <c r="CL518" s="195"/>
      <c r="CM518" s="195"/>
      <c r="CN518" s="195"/>
      <c r="CO518" s="195"/>
      <c r="CP518" s="195"/>
      <c r="CQ518" s="195"/>
      <c r="CR518" s="195"/>
      <c r="CS518" s="193"/>
      <c r="CT518" s="195"/>
      <c r="CU518" s="195"/>
      <c r="CV518" s="195"/>
      <c r="CW518" s="195"/>
      <c r="CX518" s="150"/>
    </row>
    <row r="519" ht="10.5" customHeight="1">
      <c r="A519" s="129"/>
      <c r="B519" s="144"/>
      <c r="C519" s="160"/>
      <c r="D519" s="161"/>
      <c r="E519" s="161"/>
      <c r="F519" s="161"/>
      <c r="G519" s="161"/>
      <c r="H519" s="162"/>
      <c r="I519" s="163"/>
      <c r="J519" s="161"/>
      <c r="K519" s="161"/>
      <c r="L519" s="161"/>
      <c r="M519" s="161"/>
      <c r="N519" s="164"/>
      <c r="O519" s="192" t="b">
        <v>0</v>
      </c>
      <c r="Q519" s="145"/>
      <c r="V519" s="146"/>
      <c r="W519" s="163"/>
      <c r="X519" s="161"/>
      <c r="Y519" s="161"/>
      <c r="Z519" s="161"/>
      <c r="AA519" s="161"/>
      <c r="AB519" s="164"/>
      <c r="AC519" s="192" t="b">
        <v>0</v>
      </c>
      <c r="AE519" s="160"/>
      <c r="AF519" s="161"/>
      <c r="AG519" s="161"/>
      <c r="AH519" s="161"/>
      <c r="AI519" s="161"/>
      <c r="AJ519" s="162"/>
      <c r="AK519" s="163"/>
      <c r="AL519" s="161"/>
      <c r="AM519" s="161"/>
      <c r="AN519" s="161"/>
      <c r="AO519" s="161"/>
      <c r="AP519" s="164"/>
      <c r="AQ519" s="192" t="b">
        <v>0</v>
      </c>
      <c r="AS519" s="160"/>
      <c r="AT519" s="161"/>
      <c r="AU519" s="161"/>
      <c r="AV519" s="161"/>
      <c r="AW519" s="161"/>
      <c r="AX519" s="162"/>
      <c r="AY519" s="163"/>
      <c r="AZ519" s="161"/>
      <c r="BA519" s="161"/>
      <c r="BB519" s="161"/>
      <c r="BC519" s="161"/>
      <c r="BD519" s="164"/>
      <c r="BE519" s="192" t="b">
        <v>0</v>
      </c>
      <c r="BG519" s="160"/>
      <c r="BH519" s="161"/>
      <c r="BI519" s="161"/>
      <c r="BJ519" s="161"/>
      <c r="BK519" s="161"/>
      <c r="BL519" s="162"/>
      <c r="BM519" s="163"/>
      <c r="BN519" s="161"/>
      <c r="BO519" s="161"/>
      <c r="BP519" s="161"/>
      <c r="BQ519" s="161"/>
      <c r="BR519" s="164"/>
      <c r="BS519" s="192" t="b">
        <v>0</v>
      </c>
      <c r="BU519" s="195"/>
      <c r="BV519" s="149"/>
      <c r="BW519" s="149"/>
      <c r="BX519" s="150"/>
      <c r="BY519" s="193"/>
      <c r="BZ519" s="210" t="b">
        <v>0</v>
      </c>
      <c r="CB519" s="209" t="str">
        <f>IFERROR(VLOOKUP(CO530,LookupTrait,3, FALSE))</f>
        <v/>
      </c>
      <c r="CH519" s="208" t="b">
        <v>0</v>
      </c>
      <c r="CJ519" s="209" t="str">
        <f>IFERROR(VLOOKUP(CP530,LookupTrait,3, FALSE))</f>
        <v/>
      </c>
      <c r="CP519" s="193"/>
      <c r="CQ519" s="193"/>
      <c r="CR519" s="193"/>
      <c r="CS519" s="193"/>
      <c r="CT519" s="193"/>
      <c r="CU519" s="193"/>
      <c r="CV519" s="193"/>
      <c r="CW519" s="193"/>
      <c r="CX519" s="150"/>
    </row>
    <row r="520" ht="10.5" customHeight="1">
      <c r="A520" s="129"/>
      <c r="B520" s="144"/>
      <c r="C520" s="154"/>
      <c r="D520" s="155"/>
      <c r="E520" s="155"/>
      <c r="F520" s="155"/>
      <c r="G520" s="155"/>
      <c r="H520" s="156"/>
      <c r="I520" s="157"/>
      <c r="J520" s="155"/>
      <c r="K520" s="155"/>
      <c r="L520" s="155"/>
      <c r="M520" s="155"/>
      <c r="N520" s="158"/>
      <c r="Q520" s="154"/>
      <c r="R520" s="155"/>
      <c r="S520" s="155"/>
      <c r="T520" s="155"/>
      <c r="U520" s="155"/>
      <c r="V520" s="156"/>
      <c r="W520" s="157"/>
      <c r="X520" s="155"/>
      <c r="Y520" s="155"/>
      <c r="Z520" s="155"/>
      <c r="AA520" s="155"/>
      <c r="AB520" s="158"/>
      <c r="AE520" s="154"/>
      <c r="AF520" s="155"/>
      <c r="AG520" s="155"/>
      <c r="AH520" s="155"/>
      <c r="AI520" s="155"/>
      <c r="AJ520" s="156"/>
      <c r="AK520" s="157"/>
      <c r="AL520" s="155"/>
      <c r="AM520" s="155"/>
      <c r="AN520" s="155"/>
      <c r="AO520" s="155"/>
      <c r="AP520" s="158"/>
      <c r="AS520" s="154"/>
      <c r="AT520" s="155"/>
      <c r="AU520" s="155"/>
      <c r="AV520" s="155"/>
      <c r="AW520" s="155"/>
      <c r="AX520" s="156"/>
      <c r="AY520" s="157"/>
      <c r="AZ520" s="155"/>
      <c r="BA520" s="155"/>
      <c r="BB520" s="155"/>
      <c r="BC520" s="155"/>
      <c r="BD520" s="158"/>
      <c r="BG520" s="154"/>
      <c r="BH520" s="155"/>
      <c r="BI520" s="155"/>
      <c r="BJ520" s="155"/>
      <c r="BK520" s="155"/>
      <c r="BL520" s="156"/>
      <c r="BM520" s="157"/>
      <c r="BN520" s="155"/>
      <c r="BO520" s="155"/>
      <c r="BP520" s="155"/>
      <c r="BQ520" s="155"/>
      <c r="BR520" s="158"/>
      <c r="BU520" s="195"/>
      <c r="BV520" s="149"/>
      <c r="BW520" s="149"/>
      <c r="BX520" s="150"/>
      <c r="BY520" s="193"/>
      <c r="CP520" s="195"/>
      <c r="CQ520" s="211"/>
      <c r="CS520" s="209">
        <f>IFERROR(SUM(CQ522:CW522))</f>
        <v>0</v>
      </c>
      <c r="CW520" s="193"/>
      <c r="CX520" s="150"/>
    </row>
    <row r="521" ht="10.5" customHeight="1">
      <c r="A521" s="129"/>
      <c r="B521" s="144"/>
      <c r="C521" s="160"/>
      <c r="D521" s="161"/>
      <c r="E521" s="161"/>
      <c r="F521" s="161"/>
      <c r="G521" s="161"/>
      <c r="H521" s="162"/>
      <c r="I521" s="163"/>
      <c r="J521" s="161"/>
      <c r="K521" s="161"/>
      <c r="L521" s="161"/>
      <c r="M521" s="161"/>
      <c r="N521" s="164"/>
      <c r="O521" s="192" t="b">
        <v>0</v>
      </c>
      <c r="Q521" s="145"/>
      <c r="V521" s="146"/>
      <c r="W521" s="163"/>
      <c r="X521" s="161"/>
      <c r="Y521" s="161"/>
      <c r="Z521" s="161"/>
      <c r="AA521" s="161"/>
      <c r="AB521" s="164"/>
      <c r="AC521" s="192" t="b">
        <v>0</v>
      </c>
      <c r="AE521" s="160"/>
      <c r="AF521" s="161"/>
      <c r="AG521" s="161"/>
      <c r="AH521" s="161"/>
      <c r="AI521" s="161"/>
      <c r="AJ521" s="162"/>
      <c r="AK521" s="163"/>
      <c r="AL521" s="161"/>
      <c r="AM521" s="161"/>
      <c r="AN521" s="161"/>
      <c r="AO521" s="161"/>
      <c r="AP521" s="164"/>
      <c r="AQ521" s="192" t="b">
        <v>0</v>
      </c>
      <c r="AS521" s="160"/>
      <c r="AT521" s="161"/>
      <c r="AU521" s="161"/>
      <c r="AV521" s="161"/>
      <c r="AW521" s="161"/>
      <c r="AX521" s="162"/>
      <c r="AY521" s="163"/>
      <c r="AZ521" s="161"/>
      <c r="BA521" s="161"/>
      <c r="BB521" s="161"/>
      <c r="BC521" s="161"/>
      <c r="BD521" s="164"/>
      <c r="BE521" s="192" t="b">
        <v>0</v>
      </c>
      <c r="BG521" s="160"/>
      <c r="BH521" s="161"/>
      <c r="BI521" s="161"/>
      <c r="BJ521" s="161"/>
      <c r="BK521" s="161"/>
      <c r="BL521" s="162"/>
      <c r="BM521" s="163"/>
      <c r="BN521" s="161"/>
      <c r="BO521" s="161"/>
      <c r="BP521" s="161"/>
      <c r="BQ521" s="161"/>
      <c r="BR521" s="164"/>
      <c r="BS521" s="192" t="b">
        <v>0</v>
      </c>
      <c r="BU521" s="195"/>
      <c r="BV521" s="149"/>
      <c r="BW521" s="149"/>
      <c r="BX521" s="150"/>
      <c r="BY521" s="193"/>
      <c r="BZ521" s="208" t="s">
        <v>13</v>
      </c>
      <c r="CF521" s="212" t="str">
        <f>IFERROR(VLOOKUP(CH521,AllKind,9, FALSE))</f>
        <v/>
      </c>
      <c r="CH521" s="209" t="str">
        <f>IFERROR(VLOOKUP(CM530,LookupKind,3, FALSE))</f>
        <v/>
      </c>
      <c r="CP521" s="195"/>
      <c r="CW521" s="195"/>
      <c r="CX521" s="150"/>
    </row>
    <row r="522" ht="10.5" customHeight="1">
      <c r="A522" s="129"/>
      <c r="B522" s="144"/>
      <c r="C522" s="154"/>
      <c r="D522" s="155"/>
      <c r="E522" s="155"/>
      <c r="F522" s="155"/>
      <c r="G522" s="155"/>
      <c r="H522" s="156"/>
      <c r="I522" s="157"/>
      <c r="J522" s="155"/>
      <c r="K522" s="155"/>
      <c r="L522" s="155"/>
      <c r="M522" s="155"/>
      <c r="N522" s="158"/>
      <c r="Q522" s="154"/>
      <c r="R522" s="155"/>
      <c r="S522" s="155"/>
      <c r="T522" s="155"/>
      <c r="U522" s="155"/>
      <c r="V522" s="156"/>
      <c r="W522" s="157"/>
      <c r="X522" s="155"/>
      <c r="Y522" s="155"/>
      <c r="Z522" s="155"/>
      <c r="AA522" s="155"/>
      <c r="AB522" s="158"/>
      <c r="AE522" s="154"/>
      <c r="AF522" s="155"/>
      <c r="AG522" s="155"/>
      <c r="AH522" s="155"/>
      <c r="AI522" s="155"/>
      <c r="AJ522" s="156"/>
      <c r="AK522" s="157"/>
      <c r="AL522" s="155"/>
      <c r="AM522" s="155"/>
      <c r="AN522" s="155"/>
      <c r="AO522" s="155"/>
      <c r="AP522" s="158"/>
      <c r="AS522" s="154"/>
      <c r="AT522" s="155"/>
      <c r="AU522" s="155"/>
      <c r="AV522" s="155"/>
      <c r="AW522" s="155"/>
      <c r="AX522" s="156"/>
      <c r="AY522" s="157"/>
      <c r="AZ522" s="155"/>
      <c r="BA522" s="155"/>
      <c r="BB522" s="155"/>
      <c r="BC522" s="155"/>
      <c r="BD522" s="158"/>
      <c r="BG522" s="154"/>
      <c r="BH522" s="155"/>
      <c r="BI522" s="155"/>
      <c r="BJ522" s="155"/>
      <c r="BK522" s="155"/>
      <c r="BL522" s="156"/>
      <c r="BM522" s="157"/>
      <c r="BN522" s="155"/>
      <c r="BO522" s="155"/>
      <c r="BP522" s="155"/>
      <c r="BQ522" s="155"/>
      <c r="BR522" s="158"/>
      <c r="BU522" s="195"/>
      <c r="BV522" s="149"/>
      <c r="BW522" s="149"/>
      <c r="BX522" s="150"/>
      <c r="BY522" s="193"/>
      <c r="CP522" s="195"/>
      <c r="CQ522" s="213">
        <f>IFERROR(VLOOKUP(BZ525,AllGrist,7,FALSE),0)</f>
        <v>0</v>
      </c>
      <c r="CR522" s="214">
        <f>IFERROR(VLOOKUP(CB519,AllTrait,21,FALSE),0)</f>
        <v>0</v>
      </c>
      <c r="CS522" s="214">
        <f>IFERROR(VLOOKUP(CJ519,AllTrait,21,FALSE),0)</f>
        <v>0</v>
      </c>
      <c r="CT522" s="214">
        <f>IFERROR(VLOOKUP((VLOOKUP(CQ530,LookupAction,3,False)),AllAction,32,FALSE),0)</f>
        <v>0</v>
      </c>
      <c r="CU522" s="214">
        <f>IFERROR(VLOOKUP((VLOOKUP(CR530,LookupAction,3,False)),AllAction,32,FALSE),0)</f>
        <v>0</v>
      </c>
      <c r="CV522" s="214">
        <f>IFERROR(VLOOKUP((VLOOKUP(CS530,LookupAction,3,False)),AllAction,32,FALSE),0)</f>
        <v>0</v>
      </c>
      <c r="CW522" s="214">
        <f>IFERROR(VLOOKUP((VLOOKUP(CT530,LookupAction,3,False)),AllAction,32,FALSE),0)</f>
        <v>0</v>
      </c>
      <c r="CX522" s="150"/>
    </row>
    <row r="523" ht="10.5" customHeight="1">
      <c r="A523" s="129"/>
      <c r="B523" s="144"/>
      <c r="C523" s="160"/>
      <c r="D523" s="161"/>
      <c r="E523" s="161"/>
      <c r="F523" s="161"/>
      <c r="G523" s="161"/>
      <c r="H523" s="162"/>
      <c r="I523" s="163"/>
      <c r="J523" s="161"/>
      <c r="K523" s="161"/>
      <c r="L523" s="161"/>
      <c r="M523" s="161"/>
      <c r="N523" s="164"/>
      <c r="O523" s="192" t="b">
        <v>0</v>
      </c>
      <c r="Q523" s="145"/>
      <c r="V523" s="146"/>
      <c r="W523" s="163"/>
      <c r="X523" s="161"/>
      <c r="Y523" s="161"/>
      <c r="Z523" s="161"/>
      <c r="AA523" s="161"/>
      <c r="AB523" s="164"/>
      <c r="AC523" s="192" t="b">
        <v>0</v>
      </c>
      <c r="AE523" s="160"/>
      <c r="AF523" s="161"/>
      <c r="AG523" s="161"/>
      <c r="AH523" s="161"/>
      <c r="AI523" s="161"/>
      <c r="AJ523" s="162"/>
      <c r="AK523" s="163"/>
      <c r="AL523" s="161"/>
      <c r="AM523" s="161"/>
      <c r="AN523" s="161"/>
      <c r="AO523" s="161"/>
      <c r="AP523" s="164"/>
      <c r="AQ523" s="192" t="b">
        <v>0</v>
      </c>
      <c r="AS523" s="160"/>
      <c r="AT523" s="161"/>
      <c r="AU523" s="161"/>
      <c r="AV523" s="161"/>
      <c r="AW523" s="161"/>
      <c r="AX523" s="162"/>
      <c r="AY523" s="163"/>
      <c r="AZ523" s="161"/>
      <c r="BA523" s="161"/>
      <c r="BB523" s="161"/>
      <c r="BC523" s="161"/>
      <c r="BD523" s="164"/>
      <c r="BE523" s="192" t="b">
        <v>0</v>
      </c>
      <c r="BG523" s="160"/>
      <c r="BH523" s="161"/>
      <c r="BI523" s="161"/>
      <c r="BJ523" s="161"/>
      <c r="BK523" s="161"/>
      <c r="BL523" s="162"/>
      <c r="BM523" s="163"/>
      <c r="BN523" s="161"/>
      <c r="BO523" s="161"/>
      <c r="BP523" s="161"/>
      <c r="BQ523" s="161"/>
      <c r="BR523" s="164"/>
      <c r="BS523" s="192" t="b">
        <v>0</v>
      </c>
      <c r="BU523" s="195"/>
      <c r="BV523" s="149"/>
      <c r="BW523" s="149"/>
      <c r="BX523" s="150"/>
      <c r="BY523" s="193"/>
      <c r="BZ523" s="208" t="s">
        <v>14</v>
      </c>
      <c r="CF523" s="209" t="str">
        <f>IFERROR(VLOOKUP(BZ525, AllGrist, 5, false), "")</f>
        <v/>
      </c>
      <c r="CH523" s="212" t="str">
        <f>IFERROR(VLOOKUP(BZ525,AllGrist,3, FALSE))</f>
        <v/>
      </c>
      <c r="CJ523" s="208" t="s">
        <v>15</v>
      </c>
      <c r="CP523" s="209" t="str">
        <f>IFERROR(CONCATENATE(VLOOKUP(CF523,ITEMDIE_Checker,SUM(3+(IF(OR(CB519="LIGHTWEIGHT",CJ519="LIGHTWEIGHT")=True,-1))+(IF(OR(CB519="HEAVYWEIGHT",CJ519="HEAVYWEIGHT")=true,1))+(IF(OR(CB519="CANINE",CB519="FELINE",CJ519="CANINE",CJ519="FELINE")=True,CV523,0))),false),CV524),"")</f>
        <v/>
      </c>
      <c r="CV523" s="215" t="str">
        <f>IF((OR(CB519="CANINE",CB519="FELINE",CJ519="CANINE",CJ519="FELINE")=TRUE),IF((AND(OR(CB519="CANINE",CJ519="CANINE"),OR(CB519="FELINE",CJ519="FELINE"))=True),MIN(SUM(BE599,CE599,BE640,CE640,BE600,CE600,BE641,CE641),MAX(((VALUE(MID(CF523,3,2)/-2)+4)+(IF(CB519="HEAVYWEIGHT",-1,0)+(IF(CB519="LIGHTWEIGHT",1,0)))),0),4),IF(OR(CB519="CANINE",CJ519="CANINE")=True,MIN(SUM(BE599,CE599,BE640,CE640),MAX(((VALUE(MID(CF523,3,2))/-2+4)+(IF(CB519="HEAVYWEIGHT",-1,0))+(IF(CB519="LIGHTWEIGHT",1,0))),0),4),IF(OR(CB519="FELINE",CJ519="FELINE")=true,MIN(SUM(BE600,CE600,BE641,CE641),MAX(((VALUE(MID(CF523,3,2))/-2+4)+(IF(CB519="HEAVYWEIGHT",-1,0))+(IF(CB519="LIGHTWEIGHT",1,0))),0),4)))),"")</f>
        <v/>
      </c>
      <c r="CW523" s="193"/>
      <c r="CX523" s="150"/>
    </row>
    <row r="524" ht="10.5" customHeight="1">
      <c r="A524" s="129"/>
      <c r="B524" s="144"/>
      <c r="C524" s="154"/>
      <c r="D524" s="155"/>
      <c r="E524" s="155"/>
      <c r="F524" s="155"/>
      <c r="G524" s="155"/>
      <c r="H524" s="156"/>
      <c r="I524" s="157"/>
      <c r="J524" s="155"/>
      <c r="K524" s="155"/>
      <c r="L524" s="155"/>
      <c r="M524" s="155"/>
      <c r="N524" s="158"/>
      <c r="Q524" s="154"/>
      <c r="R524" s="155"/>
      <c r="S524" s="155"/>
      <c r="T524" s="155"/>
      <c r="U524" s="155"/>
      <c r="V524" s="156"/>
      <c r="W524" s="157"/>
      <c r="X524" s="155"/>
      <c r="Y524" s="155"/>
      <c r="Z524" s="155"/>
      <c r="AA524" s="155"/>
      <c r="AB524" s="158"/>
      <c r="AE524" s="154"/>
      <c r="AF524" s="155"/>
      <c r="AG524" s="155"/>
      <c r="AH524" s="155"/>
      <c r="AI524" s="155"/>
      <c r="AJ524" s="156"/>
      <c r="AK524" s="157"/>
      <c r="AL524" s="155"/>
      <c r="AM524" s="155"/>
      <c r="AN524" s="155"/>
      <c r="AO524" s="155"/>
      <c r="AP524" s="158"/>
      <c r="AS524" s="154"/>
      <c r="AT524" s="155"/>
      <c r="AU524" s="155"/>
      <c r="AV524" s="155"/>
      <c r="AW524" s="155"/>
      <c r="AX524" s="156"/>
      <c r="AY524" s="157"/>
      <c r="AZ524" s="155"/>
      <c r="BA524" s="155"/>
      <c r="BB524" s="155"/>
      <c r="BC524" s="155"/>
      <c r="BD524" s="158"/>
      <c r="BG524" s="154"/>
      <c r="BH524" s="155"/>
      <c r="BI524" s="155"/>
      <c r="BJ524" s="155"/>
      <c r="BK524" s="155"/>
      <c r="BL524" s="156"/>
      <c r="BM524" s="157"/>
      <c r="BN524" s="155"/>
      <c r="BO524" s="155"/>
      <c r="BP524" s="155"/>
      <c r="BQ524" s="155"/>
      <c r="BR524" s="158"/>
      <c r="BU524" s="195"/>
      <c r="BV524" s="149"/>
      <c r="BW524" s="149"/>
      <c r="BX524" s="150"/>
      <c r="BY524" s="193"/>
      <c r="CV524" s="216" t="str">
        <f>IFERROR(IF(SUM(CQ525:CV525)=0,"",IF(SUM(CQ525:CV525)&lt;0,SUM(CQ525:CV525),CONCATENATE("+",SUM(CQ525:CV525)))),"")</f>
        <v/>
      </c>
      <c r="CW524" s="193"/>
      <c r="CX524" s="150"/>
    </row>
    <row r="525" ht="10.5" customHeight="1">
      <c r="A525" s="129"/>
      <c r="B525" s="144"/>
      <c r="C525" s="174"/>
      <c r="D525" s="161"/>
      <c r="E525" s="161"/>
      <c r="F525" s="161"/>
      <c r="G525" s="161"/>
      <c r="H525" s="162"/>
      <c r="I525" s="175"/>
      <c r="J525" s="161"/>
      <c r="K525" s="161"/>
      <c r="L525" s="161"/>
      <c r="M525" s="161"/>
      <c r="N525" s="164"/>
      <c r="O525" s="192" t="b">
        <v>0</v>
      </c>
      <c r="Q525" s="145"/>
      <c r="V525" s="146"/>
      <c r="W525" s="175"/>
      <c r="X525" s="161"/>
      <c r="Y525" s="161"/>
      <c r="Z525" s="161"/>
      <c r="AA525" s="161"/>
      <c r="AB525" s="164"/>
      <c r="AC525" s="192" t="b">
        <v>0</v>
      </c>
      <c r="AE525" s="174"/>
      <c r="AF525" s="161"/>
      <c r="AG525" s="161"/>
      <c r="AH525" s="161"/>
      <c r="AI525" s="161"/>
      <c r="AJ525" s="162"/>
      <c r="AK525" s="175"/>
      <c r="AL525" s="161"/>
      <c r="AM525" s="161"/>
      <c r="AN525" s="161"/>
      <c r="AO525" s="161"/>
      <c r="AP525" s="164"/>
      <c r="AQ525" s="192" t="b">
        <v>0</v>
      </c>
      <c r="AS525" s="174"/>
      <c r="AT525" s="161"/>
      <c r="AU525" s="161"/>
      <c r="AV525" s="161"/>
      <c r="AW525" s="161"/>
      <c r="AX525" s="162"/>
      <c r="AY525" s="175"/>
      <c r="AZ525" s="161"/>
      <c r="BA525" s="161"/>
      <c r="BB525" s="161"/>
      <c r="BC525" s="161"/>
      <c r="BD525" s="164"/>
      <c r="BE525" s="192" t="b">
        <v>0</v>
      </c>
      <c r="BG525" s="174"/>
      <c r="BH525" s="161"/>
      <c r="BI525" s="161"/>
      <c r="BJ525" s="161"/>
      <c r="BK525" s="161"/>
      <c r="BL525" s="162"/>
      <c r="BM525" s="175"/>
      <c r="BN525" s="161"/>
      <c r="BO525" s="161"/>
      <c r="BP525" s="161"/>
      <c r="BQ525" s="161"/>
      <c r="BR525" s="164"/>
      <c r="BS525" s="192" t="b">
        <v>0</v>
      </c>
      <c r="BU525" s="195"/>
      <c r="BV525" s="149"/>
      <c r="BW525" s="149"/>
      <c r="BX525" s="150"/>
      <c r="BY525" s="193"/>
      <c r="BZ525" s="215" t="str">
        <f>IFERROR(VLOOKUP(CN530,LookupGrist,3, FALSE))</f>
        <v/>
      </c>
      <c r="CA525" s="195"/>
      <c r="CB525" s="195"/>
      <c r="CC525" s="195"/>
      <c r="CD525" s="195"/>
      <c r="CE525" s="195"/>
      <c r="CF525" s="195"/>
      <c r="CG525" s="195"/>
      <c r="CH525" s="195"/>
      <c r="CI525" s="195"/>
      <c r="CJ525" s="195"/>
      <c r="CK525" s="195"/>
      <c r="CL525" s="195"/>
      <c r="CM525" s="195"/>
      <c r="CN525" s="195"/>
      <c r="CO525" s="214">
        <f>IF(OR(CB519="PROSPIT",CJ519="PROSPIT"),1,0)</f>
        <v>0</v>
      </c>
      <c r="CP525" s="214">
        <f>IF(OR(CB519="DERSE",CJ519="DERSE"),1,0)</f>
        <v>0</v>
      </c>
      <c r="CQ525" s="214">
        <f>IF(OR(CB519="LIGHTWEIGHT",CJ519="LIGHTWEIGHT"),1,0)</f>
        <v>0</v>
      </c>
      <c r="CR525" s="214">
        <f>IF(OR(CB519="HEAVYWEIGHT",CJ519="HEAVYWEIGHT"),-1,0)</f>
        <v>0</v>
      </c>
      <c r="CS525" s="195"/>
      <c r="CT525" s="195"/>
      <c r="CU525" s="195"/>
      <c r="CV525" s="195"/>
      <c r="CW525" s="193"/>
      <c r="CX525" s="150"/>
    </row>
    <row r="526" ht="10.5" customHeight="1">
      <c r="A526" s="129"/>
      <c r="B526" s="144"/>
      <c r="C526" s="154"/>
      <c r="D526" s="155"/>
      <c r="E526" s="155"/>
      <c r="F526" s="155"/>
      <c r="G526" s="155"/>
      <c r="H526" s="156"/>
      <c r="I526" s="157"/>
      <c r="J526" s="155"/>
      <c r="K526" s="155"/>
      <c r="L526" s="155"/>
      <c r="M526" s="155"/>
      <c r="N526" s="158"/>
      <c r="Q526" s="154"/>
      <c r="R526" s="155"/>
      <c r="S526" s="155"/>
      <c r="T526" s="155"/>
      <c r="U526" s="155"/>
      <c r="V526" s="156"/>
      <c r="W526" s="157"/>
      <c r="X526" s="155"/>
      <c r="Y526" s="155"/>
      <c r="Z526" s="155"/>
      <c r="AA526" s="155"/>
      <c r="AB526" s="158"/>
      <c r="AE526" s="154"/>
      <c r="AF526" s="155"/>
      <c r="AG526" s="155"/>
      <c r="AH526" s="155"/>
      <c r="AI526" s="155"/>
      <c r="AJ526" s="156"/>
      <c r="AK526" s="157"/>
      <c r="AL526" s="155"/>
      <c r="AM526" s="155"/>
      <c r="AN526" s="155"/>
      <c r="AO526" s="155"/>
      <c r="AP526" s="158"/>
      <c r="AS526" s="154"/>
      <c r="AT526" s="155"/>
      <c r="AU526" s="155"/>
      <c r="AV526" s="155"/>
      <c r="AW526" s="155"/>
      <c r="AX526" s="156"/>
      <c r="AY526" s="157"/>
      <c r="AZ526" s="155"/>
      <c r="BA526" s="155"/>
      <c r="BB526" s="155"/>
      <c r="BC526" s="155"/>
      <c r="BD526" s="158"/>
      <c r="BG526" s="154"/>
      <c r="BH526" s="155"/>
      <c r="BI526" s="155"/>
      <c r="BJ526" s="155"/>
      <c r="BK526" s="155"/>
      <c r="BL526" s="156"/>
      <c r="BM526" s="157"/>
      <c r="BN526" s="155"/>
      <c r="BO526" s="155"/>
      <c r="BP526" s="155"/>
      <c r="BQ526" s="155"/>
      <c r="BR526" s="158"/>
      <c r="BU526" s="195"/>
      <c r="BV526" s="149"/>
      <c r="BW526" s="149"/>
      <c r="BX526" s="150"/>
      <c r="BY526" s="193"/>
      <c r="BZ526" s="208" t="b">
        <v>0</v>
      </c>
      <c r="CB526" s="209" t="str">
        <f>IFERROR(VLOOKUP(CQ530,LookupAction,3, FALSE),"NO ACTION")</f>
        <v>NO ACTION</v>
      </c>
      <c r="CK526" s="210" t="b">
        <v>0</v>
      </c>
      <c r="CM526" s="209" t="str">
        <f>IFERROR(VLOOKUP(CR530,LookupAction,3, FALSE),"NO ACTION")</f>
        <v>NO ACTION</v>
      </c>
      <c r="CV526" s="193"/>
      <c r="CW526" s="193"/>
      <c r="CX526" s="150"/>
    </row>
    <row r="527" ht="10.5" customHeight="1">
      <c r="A527" s="129"/>
      <c r="B527" s="144"/>
      <c r="C527" s="160"/>
      <c r="D527" s="161"/>
      <c r="E527" s="161"/>
      <c r="F527" s="161"/>
      <c r="G527" s="161"/>
      <c r="H527" s="162"/>
      <c r="I527" s="163"/>
      <c r="J527" s="161"/>
      <c r="K527" s="161"/>
      <c r="L527" s="161"/>
      <c r="M527" s="161"/>
      <c r="N527" s="164"/>
      <c r="O527" s="192" t="b">
        <v>0</v>
      </c>
      <c r="Q527" s="145"/>
      <c r="V527" s="146"/>
      <c r="W527" s="163"/>
      <c r="X527" s="161"/>
      <c r="Y527" s="161"/>
      <c r="Z527" s="161"/>
      <c r="AA527" s="161"/>
      <c r="AB527" s="164"/>
      <c r="AC527" s="192" t="b">
        <v>0</v>
      </c>
      <c r="AE527" s="160"/>
      <c r="AF527" s="161"/>
      <c r="AG527" s="161"/>
      <c r="AH527" s="161"/>
      <c r="AI527" s="161"/>
      <c r="AJ527" s="162"/>
      <c r="AK527" s="163"/>
      <c r="AL527" s="161"/>
      <c r="AM527" s="161"/>
      <c r="AN527" s="161"/>
      <c r="AO527" s="161"/>
      <c r="AP527" s="164"/>
      <c r="AQ527" s="192" t="b">
        <v>0</v>
      </c>
      <c r="AS527" s="160"/>
      <c r="AT527" s="161"/>
      <c r="AU527" s="161"/>
      <c r="AV527" s="161"/>
      <c r="AW527" s="161"/>
      <c r="AX527" s="162"/>
      <c r="AY527" s="163"/>
      <c r="AZ527" s="161"/>
      <c r="BA527" s="161"/>
      <c r="BB527" s="161"/>
      <c r="BC527" s="161"/>
      <c r="BD527" s="164"/>
      <c r="BE527" s="192" t="b">
        <v>0</v>
      </c>
      <c r="BG527" s="160"/>
      <c r="BH527" s="161"/>
      <c r="BI527" s="161"/>
      <c r="BJ527" s="161"/>
      <c r="BK527" s="161"/>
      <c r="BL527" s="162"/>
      <c r="BM527" s="163"/>
      <c r="BN527" s="161"/>
      <c r="BO527" s="161"/>
      <c r="BP527" s="161"/>
      <c r="BQ527" s="161"/>
      <c r="BR527" s="164"/>
      <c r="BS527" s="192" t="b">
        <v>0</v>
      </c>
      <c r="BU527" s="195"/>
      <c r="BV527" s="149"/>
      <c r="BW527" s="149"/>
      <c r="BX527" s="150"/>
      <c r="BY527" s="193"/>
      <c r="CV527" s="195"/>
      <c r="CW527" s="193"/>
      <c r="CX527" s="150"/>
    </row>
    <row r="528" ht="10.5" customHeight="1">
      <c r="A528" s="129"/>
      <c r="B528" s="144"/>
      <c r="C528" s="154"/>
      <c r="D528" s="155"/>
      <c r="E528" s="155"/>
      <c r="F528" s="155"/>
      <c r="G528" s="155"/>
      <c r="H528" s="156"/>
      <c r="I528" s="157"/>
      <c r="J528" s="155"/>
      <c r="K528" s="155"/>
      <c r="L528" s="155"/>
      <c r="M528" s="155"/>
      <c r="N528" s="158"/>
      <c r="Q528" s="154"/>
      <c r="R528" s="155"/>
      <c r="S528" s="155"/>
      <c r="T528" s="155"/>
      <c r="U528" s="155"/>
      <c r="V528" s="156"/>
      <c r="W528" s="157"/>
      <c r="X528" s="155"/>
      <c r="Y528" s="155"/>
      <c r="Z528" s="155"/>
      <c r="AA528" s="155"/>
      <c r="AB528" s="158"/>
      <c r="AE528" s="154"/>
      <c r="AF528" s="155"/>
      <c r="AG528" s="155"/>
      <c r="AH528" s="155"/>
      <c r="AI528" s="155"/>
      <c r="AJ528" s="156"/>
      <c r="AK528" s="157"/>
      <c r="AL528" s="155"/>
      <c r="AM528" s="155"/>
      <c r="AN528" s="155"/>
      <c r="AO528" s="155"/>
      <c r="AP528" s="158"/>
      <c r="AS528" s="154"/>
      <c r="AT528" s="155"/>
      <c r="AU528" s="155"/>
      <c r="AV528" s="155"/>
      <c r="AW528" s="155"/>
      <c r="AX528" s="156"/>
      <c r="AY528" s="157"/>
      <c r="AZ528" s="155"/>
      <c r="BA528" s="155"/>
      <c r="BB528" s="155"/>
      <c r="BC528" s="155"/>
      <c r="BD528" s="158"/>
      <c r="BG528" s="154"/>
      <c r="BH528" s="155"/>
      <c r="BI528" s="155"/>
      <c r="BJ528" s="155"/>
      <c r="BK528" s="155"/>
      <c r="BL528" s="156"/>
      <c r="BM528" s="157"/>
      <c r="BN528" s="155"/>
      <c r="BO528" s="155"/>
      <c r="BP528" s="155"/>
      <c r="BQ528" s="155"/>
      <c r="BR528" s="158"/>
      <c r="BU528" s="195"/>
      <c r="BV528" s="149"/>
      <c r="BW528" s="149"/>
      <c r="BX528" s="150"/>
      <c r="BY528" s="193"/>
      <c r="BZ528" s="210" t="b">
        <v>0</v>
      </c>
      <c r="CB528" s="209" t="str">
        <f>IFERROR(VLOOKUP(CS530,LookupAction,3, FALSE),"NO ACTION")</f>
        <v>NO ACTION</v>
      </c>
      <c r="CK528" s="208" t="b">
        <v>0</v>
      </c>
      <c r="CM528" s="209" t="str">
        <f>IFERROR(VLOOKUP(CT530,LookupAction,3, FALSE),"NO ACTION")</f>
        <v>NO ACTION</v>
      </c>
      <c r="CV528" s="195"/>
      <c r="CW528" s="193"/>
      <c r="CX528" s="150"/>
    </row>
    <row r="529" ht="10.5" customHeight="1">
      <c r="A529" s="129"/>
      <c r="B529" s="144"/>
      <c r="C529" s="160"/>
      <c r="D529" s="161"/>
      <c r="E529" s="161"/>
      <c r="F529" s="161"/>
      <c r="G529" s="161"/>
      <c r="H529" s="162"/>
      <c r="I529" s="163"/>
      <c r="J529" s="161"/>
      <c r="K529" s="161"/>
      <c r="L529" s="161"/>
      <c r="M529" s="161"/>
      <c r="N529" s="164"/>
      <c r="O529" s="192" t="b">
        <v>0</v>
      </c>
      <c r="Q529" s="145"/>
      <c r="V529" s="146"/>
      <c r="W529" s="163"/>
      <c r="X529" s="161"/>
      <c r="Y529" s="161"/>
      <c r="Z529" s="161"/>
      <c r="AA529" s="161"/>
      <c r="AB529" s="164"/>
      <c r="AC529" s="192" t="b">
        <v>0</v>
      </c>
      <c r="AE529" s="160"/>
      <c r="AF529" s="161"/>
      <c r="AG529" s="161"/>
      <c r="AH529" s="161"/>
      <c r="AI529" s="161"/>
      <c r="AJ529" s="162"/>
      <c r="AK529" s="163"/>
      <c r="AL529" s="161"/>
      <c r="AM529" s="161"/>
      <c r="AN529" s="161"/>
      <c r="AO529" s="161"/>
      <c r="AP529" s="164"/>
      <c r="AQ529" s="192" t="b">
        <v>0</v>
      </c>
      <c r="AS529" s="160"/>
      <c r="AT529" s="161"/>
      <c r="AU529" s="161"/>
      <c r="AV529" s="161"/>
      <c r="AW529" s="161"/>
      <c r="AX529" s="162"/>
      <c r="AY529" s="163"/>
      <c r="AZ529" s="161"/>
      <c r="BA529" s="161"/>
      <c r="BB529" s="161"/>
      <c r="BC529" s="161"/>
      <c r="BD529" s="164"/>
      <c r="BE529" s="192" t="b">
        <v>0</v>
      </c>
      <c r="BG529" s="160"/>
      <c r="BH529" s="161"/>
      <c r="BI529" s="161"/>
      <c r="BJ529" s="161"/>
      <c r="BK529" s="161"/>
      <c r="BL529" s="162"/>
      <c r="BM529" s="163"/>
      <c r="BN529" s="161"/>
      <c r="BO529" s="161"/>
      <c r="BP529" s="161"/>
      <c r="BQ529" s="161"/>
      <c r="BR529" s="164"/>
      <c r="BS529" s="192" t="b">
        <v>0</v>
      </c>
      <c r="BU529" s="195"/>
      <c r="BV529" s="149"/>
      <c r="BW529" s="149"/>
      <c r="BX529" s="150"/>
      <c r="BY529" s="193"/>
      <c r="CV529" s="195"/>
      <c r="CW529" s="193"/>
      <c r="CX529" s="150"/>
    </row>
    <row r="530" ht="10.5" customHeight="1">
      <c r="A530" s="129"/>
      <c r="B530" s="144"/>
      <c r="C530" s="154"/>
      <c r="D530" s="155"/>
      <c r="E530" s="155"/>
      <c r="F530" s="155"/>
      <c r="G530" s="155"/>
      <c r="H530" s="156"/>
      <c r="I530" s="157"/>
      <c r="J530" s="155"/>
      <c r="K530" s="155"/>
      <c r="L530" s="155"/>
      <c r="M530" s="155"/>
      <c r="N530" s="158"/>
      <c r="Q530" s="154"/>
      <c r="R530" s="155"/>
      <c r="S530" s="155"/>
      <c r="T530" s="155"/>
      <c r="U530" s="155"/>
      <c r="V530" s="156"/>
      <c r="W530" s="157"/>
      <c r="X530" s="155"/>
      <c r="Y530" s="155"/>
      <c r="Z530" s="155"/>
      <c r="AA530" s="155"/>
      <c r="AB530" s="158"/>
      <c r="AE530" s="154"/>
      <c r="AF530" s="155"/>
      <c r="AG530" s="155"/>
      <c r="AH530" s="155"/>
      <c r="AI530" s="155"/>
      <c r="AJ530" s="156"/>
      <c r="AK530" s="157"/>
      <c r="AL530" s="155"/>
      <c r="AM530" s="155"/>
      <c r="AN530" s="155"/>
      <c r="AO530" s="155"/>
      <c r="AP530" s="158"/>
      <c r="AS530" s="154"/>
      <c r="AT530" s="155"/>
      <c r="AU530" s="155"/>
      <c r="AV530" s="155"/>
      <c r="AW530" s="155"/>
      <c r="AX530" s="156"/>
      <c r="AY530" s="157"/>
      <c r="AZ530" s="155"/>
      <c r="BA530" s="155"/>
      <c r="BB530" s="155"/>
      <c r="BC530" s="155"/>
      <c r="BD530" s="158"/>
      <c r="BG530" s="154"/>
      <c r="BH530" s="155"/>
      <c r="BI530" s="155"/>
      <c r="BJ530" s="155"/>
      <c r="BK530" s="155"/>
      <c r="BL530" s="156"/>
      <c r="BM530" s="157"/>
      <c r="BN530" s="155"/>
      <c r="BO530" s="155"/>
      <c r="BP530" s="155"/>
      <c r="BQ530" s="155"/>
      <c r="BR530" s="158"/>
      <c r="BU530" s="195"/>
      <c r="BV530" s="149"/>
      <c r="BW530" s="149"/>
      <c r="BX530" s="150"/>
      <c r="BY530" s="193"/>
      <c r="BZ530" s="193"/>
      <c r="CA530" s="195"/>
      <c r="CB530" s="195"/>
      <c r="CC530" s="195"/>
      <c r="CD530" s="195"/>
      <c r="CE530" s="195"/>
      <c r="CF530" s="195"/>
      <c r="CG530" s="195"/>
      <c r="CH530" s="195"/>
      <c r="CI530" s="195"/>
      <c r="CJ530" s="195"/>
      <c r="CK530" s="195"/>
      <c r="CL530" s="195"/>
      <c r="CM530" s="216" t="str">
        <f t="array" ref="CM530">IFERROR(INDEX(Code_KindReturn, MATCH(TRUE, EXACT(CE545, Code_Code), 0)),"")</f>
        <v/>
      </c>
      <c r="CN530" s="216" t="str">
        <f t="array" ref="CN530">IFERROR(INDEX(Code_GristReturn, MATCH(TRUE, EXACT(CF545, Code_Code), 0)),"")</f>
        <v/>
      </c>
      <c r="CO530" s="216" t="str">
        <f t="array" ref="CO530">IFERROR(INDEX(Code_Trait1Return, MATCH(TRUE, EXACT(CG545, Code_Code), 0)),"")</f>
        <v/>
      </c>
      <c r="CP530" s="216" t="str">
        <f t="array" ref="CP530">IFERROR(INDEX(Code_Trait2Return, MATCH(TRUE, EXACT(CH545, Code_Code), 0)),"")</f>
        <v/>
      </c>
      <c r="CQ530" s="216" t="str">
        <f t="array" ref="CQ530">IFERROR(INDEX(Code_Action1Return, MATCH(TRUE, EXACT(CI545, Code_Code), 0)),"")</f>
        <v/>
      </c>
      <c r="CR530" s="216" t="str">
        <f t="array" ref="CR530">IFERROR(INDEX(Code_Action2Return, MATCH(TRUE, EXACT(CJ545, Code_Code), 0)),"")</f>
        <v/>
      </c>
      <c r="CS530" s="216" t="str">
        <f t="array" ref="CS530">IFERROR(INDEX(Code_Action3Return, MATCH(TRUE, EXACT(CK545, Code_Code), 0)),"")</f>
        <v/>
      </c>
      <c r="CT530" s="216" t="str">
        <f t="array" ref="CT530">IFERROR(INDEX(Code_Action4Return, MATCH(TRUE, EXACT(CL545, Code_Code), 0)),"")</f>
        <v/>
      </c>
      <c r="CU530" s="195"/>
      <c r="CV530" s="195"/>
      <c r="CW530" s="193"/>
      <c r="CX530" s="150"/>
    </row>
    <row r="531" ht="10.5" customHeight="1">
      <c r="A531" s="129"/>
      <c r="B531" s="144"/>
      <c r="C531" s="160"/>
      <c r="D531" s="161"/>
      <c r="E531" s="161"/>
      <c r="F531" s="161"/>
      <c r="G531" s="161"/>
      <c r="H531" s="162"/>
      <c r="I531" s="163"/>
      <c r="J531" s="161"/>
      <c r="K531" s="161"/>
      <c r="L531" s="161"/>
      <c r="M531" s="161"/>
      <c r="N531" s="164"/>
      <c r="O531" s="192" t="b">
        <v>0</v>
      </c>
      <c r="Q531" s="145"/>
      <c r="V531" s="146"/>
      <c r="W531" s="163"/>
      <c r="X531" s="161"/>
      <c r="Y531" s="161"/>
      <c r="Z531" s="161"/>
      <c r="AA531" s="161"/>
      <c r="AB531" s="164"/>
      <c r="AC531" s="192" t="b">
        <v>0</v>
      </c>
      <c r="AE531" s="160"/>
      <c r="AF531" s="161"/>
      <c r="AG531" s="161"/>
      <c r="AH531" s="161"/>
      <c r="AI531" s="161"/>
      <c r="AJ531" s="162"/>
      <c r="AK531" s="163"/>
      <c r="AL531" s="161"/>
      <c r="AM531" s="161"/>
      <c r="AN531" s="161"/>
      <c r="AO531" s="161"/>
      <c r="AP531" s="164"/>
      <c r="AQ531" s="192" t="b">
        <v>0</v>
      </c>
      <c r="AS531" s="160"/>
      <c r="AT531" s="161"/>
      <c r="AU531" s="161"/>
      <c r="AV531" s="161"/>
      <c r="AW531" s="161"/>
      <c r="AX531" s="162"/>
      <c r="AY531" s="163"/>
      <c r="AZ531" s="161"/>
      <c r="BA531" s="161"/>
      <c r="BB531" s="161"/>
      <c r="BC531" s="161"/>
      <c r="BD531" s="164"/>
      <c r="BE531" s="192" t="b">
        <v>0</v>
      </c>
      <c r="BG531" s="160"/>
      <c r="BH531" s="161"/>
      <c r="BI531" s="161"/>
      <c r="BJ531" s="161"/>
      <c r="BK531" s="161"/>
      <c r="BL531" s="162"/>
      <c r="BM531" s="163"/>
      <c r="BN531" s="161"/>
      <c r="BO531" s="161"/>
      <c r="BP531" s="161"/>
      <c r="BQ531" s="161"/>
      <c r="BR531" s="164"/>
      <c r="BS531" s="192" t="b">
        <v>0</v>
      </c>
      <c r="BU531" s="195"/>
      <c r="BV531" s="149"/>
      <c r="BW531" s="149"/>
      <c r="BX531" s="150"/>
      <c r="BY531" s="193"/>
      <c r="BZ531" s="193"/>
      <c r="CA531" s="193"/>
      <c r="CB531" s="193"/>
      <c r="CC531" s="193"/>
      <c r="CD531" s="193"/>
      <c r="CE531" s="193"/>
      <c r="CF531" s="193"/>
      <c r="CG531" s="193"/>
      <c r="CH531" s="193"/>
      <c r="CI531" s="193"/>
      <c r="CJ531" s="193"/>
      <c r="CK531" s="193"/>
      <c r="CL531" s="193"/>
      <c r="CM531" s="193"/>
      <c r="CN531" s="193"/>
      <c r="CO531" s="193"/>
      <c r="CP531" s="193"/>
      <c r="CQ531" s="193"/>
      <c r="CR531" s="193"/>
      <c r="CS531" s="193"/>
      <c r="CT531" s="193"/>
      <c r="CU531" s="193"/>
      <c r="CV531" s="193"/>
      <c r="CW531" s="193"/>
      <c r="CX531" s="150"/>
    </row>
    <row r="532" ht="10.5" customHeight="1">
      <c r="A532" s="129"/>
      <c r="B532" s="144"/>
      <c r="C532" s="154"/>
      <c r="D532" s="155"/>
      <c r="E532" s="155"/>
      <c r="F532" s="155"/>
      <c r="G532" s="155"/>
      <c r="H532" s="156"/>
      <c r="I532" s="157"/>
      <c r="J532" s="155"/>
      <c r="K532" s="155"/>
      <c r="L532" s="155"/>
      <c r="M532" s="155"/>
      <c r="N532" s="158"/>
      <c r="Q532" s="154"/>
      <c r="R532" s="155"/>
      <c r="S532" s="155"/>
      <c r="T532" s="155"/>
      <c r="U532" s="155"/>
      <c r="V532" s="156"/>
      <c r="W532" s="157"/>
      <c r="X532" s="155"/>
      <c r="Y532" s="155"/>
      <c r="Z532" s="155"/>
      <c r="AA532" s="155"/>
      <c r="AB532" s="158"/>
      <c r="AE532" s="154"/>
      <c r="AF532" s="155"/>
      <c r="AG532" s="155"/>
      <c r="AH532" s="155"/>
      <c r="AI532" s="155"/>
      <c r="AJ532" s="156"/>
      <c r="AK532" s="157"/>
      <c r="AL532" s="155"/>
      <c r="AM532" s="155"/>
      <c r="AN532" s="155"/>
      <c r="AO532" s="155"/>
      <c r="AP532" s="158"/>
      <c r="AS532" s="154"/>
      <c r="AT532" s="155"/>
      <c r="AU532" s="155"/>
      <c r="AV532" s="155"/>
      <c r="AW532" s="155"/>
      <c r="AX532" s="156"/>
      <c r="AY532" s="157"/>
      <c r="AZ532" s="155"/>
      <c r="BA532" s="155"/>
      <c r="BB532" s="155"/>
      <c r="BC532" s="155"/>
      <c r="BD532" s="158"/>
      <c r="BG532" s="154"/>
      <c r="BH532" s="155"/>
      <c r="BI532" s="155"/>
      <c r="BJ532" s="155"/>
      <c r="BK532" s="155"/>
      <c r="BL532" s="156"/>
      <c r="BM532" s="157"/>
      <c r="BN532" s="155"/>
      <c r="BO532" s="155"/>
      <c r="BP532" s="155"/>
      <c r="BQ532" s="155"/>
      <c r="BR532" s="158"/>
      <c r="BU532" s="195"/>
      <c r="BV532" s="149"/>
      <c r="BW532" s="149"/>
      <c r="BX532" s="150"/>
      <c r="BY532" s="193"/>
      <c r="BZ532" s="208" t="s">
        <v>16</v>
      </c>
      <c r="CM532" s="208" t="s">
        <v>46</v>
      </c>
      <c r="CV532" s="193"/>
      <c r="CW532" s="193"/>
      <c r="CX532" s="150"/>
    </row>
    <row r="533" ht="10.5" customHeight="1">
      <c r="A533" s="129"/>
      <c r="B533" s="144"/>
      <c r="C533" s="160"/>
      <c r="D533" s="161"/>
      <c r="E533" s="161"/>
      <c r="F533" s="161"/>
      <c r="G533" s="161"/>
      <c r="H533" s="162"/>
      <c r="I533" s="163"/>
      <c r="J533" s="161"/>
      <c r="K533" s="161"/>
      <c r="L533" s="161"/>
      <c r="M533" s="161"/>
      <c r="N533" s="164"/>
      <c r="O533" s="192" t="b">
        <v>0</v>
      </c>
      <c r="Q533" s="145"/>
      <c r="V533" s="146"/>
      <c r="W533" s="163"/>
      <c r="X533" s="161"/>
      <c r="Y533" s="161"/>
      <c r="Z533" s="161"/>
      <c r="AA533" s="161"/>
      <c r="AB533" s="164"/>
      <c r="AC533" s="192" t="b">
        <v>0</v>
      </c>
      <c r="AE533" s="160"/>
      <c r="AF533" s="161"/>
      <c r="AG533" s="161"/>
      <c r="AH533" s="161"/>
      <c r="AI533" s="161"/>
      <c r="AJ533" s="162"/>
      <c r="AK533" s="163"/>
      <c r="AL533" s="161"/>
      <c r="AM533" s="161"/>
      <c r="AN533" s="161"/>
      <c r="AO533" s="161"/>
      <c r="AP533" s="164"/>
      <c r="AQ533" s="192" t="b">
        <v>0</v>
      </c>
      <c r="AS533" s="160"/>
      <c r="AT533" s="161"/>
      <c r="AU533" s="161"/>
      <c r="AV533" s="161"/>
      <c r="AW533" s="161"/>
      <c r="AX533" s="162"/>
      <c r="AY533" s="163"/>
      <c r="AZ533" s="161"/>
      <c r="BA533" s="161"/>
      <c r="BB533" s="161"/>
      <c r="BC533" s="161"/>
      <c r="BD533" s="164"/>
      <c r="BE533" s="192" t="b">
        <v>0</v>
      </c>
      <c r="BG533" s="160"/>
      <c r="BH533" s="161"/>
      <c r="BI533" s="161"/>
      <c r="BJ533" s="161"/>
      <c r="BK533" s="161"/>
      <c r="BL533" s="162"/>
      <c r="BM533" s="163"/>
      <c r="BN533" s="161"/>
      <c r="BO533" s="161"/>
      <c r="BP533" s="161"/>
      <c r="BQ533" s="161"/>
      <c r="BR533" s="164"/>
      <c r="BS533" s="192" t="b">
        <v>0</v>
      </c>
      <c r="BU533" s="195"/>
      <c r="BV533" s="149"/>
      <c r="BW533" s="149"/>
      <c r="BX533" s="150"/>
      <c r="BY533" s="193"/>
      <c r="CV533" s="195"/>
      <c r="CW533" s="193"/>
      <c r="CX533" s="150"/>
    </row>
    <row r="534" ht="10.5" customHeight="1">
      <c r="A534" s="129"/>
      <c r="B534" s="144"/>
      <c r="C534" s="154"/>
      <c r="D534" s="155"/>
      <c r="E534" s="155"/>
      <c r="F534" s="155"/>
      <c r="G534" s="155"/>
      <c r="H534" s="156"/>
      <c r="I534" s="157"/>
      <c r="J534" s="155"/>
      <c r="K534" s="155"/>
      <c r="L534" s="155"/>
      <c r="M534" s="155"/>
      <c r="N534" s="158"/>
      <c r="Q534" s="154"/>
      <c r="R534" s="155"/>
      <c r="S534" s="155"/>
      <c r="T534" s="155"/>
      <c r="U534" s="155"/>
      <c r="V534" s="156"/>
      <c r="W534" s="157"/>
      <c r="X534" s="155"/>
      <c r="Y534" s="155"/>
      <c r="Z534" s="155"/>
      <c r="AA534" s="155"/>
      <c r="AB534" s="158"/>
      <c r="AE534" s="154"/>
      <c r="AF534" s="155"/>
      <c r="AG534" s="155"/>
      <c r="AH534" s="155"/>
      <c r="AI534" s="155"/>
      <c r="AJ534" s="156"/>
      <c r="AK534" s="157"/>
      <c r="AL534" s="155"/>
      <c r="AM534" s="155"/>
      <c r="AN534" s="155"/>
      <c r="AO534" s="155"/>
      <c r="AP534" s="158"/>
      <c r="AS534" s="154"/>
      <c r="AT534" s="155"/>
      <c r="AU534" s="155"/>
      <c r="AV534" s="155"/>
      <c r="AW534" s="155"/>
      <c r="AX534" s="156"/>
      <c r="AY534" s="157"/>
      <c r="AZ534" s="155"/>
      <c r="BA534" s="155"/>
      <c r="BB534" s="155"/>
      <c r="BC534" s="155"/>
      <c r="BD534" s="158"/>
      <c r="BG534" s="154"/>
      <c r="BH534" s="155"/>
      <c r="BI534" s="155"/>
      <c r="BJ534" s="155"/>
      <c r="BK534" s="155"/>
      <c r="BL534" s="156"/>
      <c r="BM534" s="157"/>
      <c r="BN534" s="155"/>
      <c r="BO534" s="155"/>
      <c r="BP534" s="155"/>
      <c r="BQ534" s="155"/>
      <c r="BR534" s="158"/>
      <c r="BU534" s="195"/>
      <c r="BV534" s="149"/>
      <c r="BW534" s="149"/>
      <c r="BX534" s="150"/>
      <c r="BY534" s="193"/>
      <c r="BZ534" s="208" t="s">
        <v>19</v>
      </c>
      <c r="CB534" s="217" t="str">
        <f>IFERROR(IFS(BZ519=TRUE,TRAITCSTLOOPUP(CM532,CB519),CH519=TRUE,TRAITCSTLOOPUP(CM532,CJ519),BZ526=TRUE,VLOOKUP(CB526,AllAction,12, False),CK526=TRUE,VLOOKUP(CM526,AllAction,12, False),BZ528=TRUE,VLOOKUP(CB528,AllAction,12, False),CK528=TRUE,VLOOKUP(CM528,AllAction,12, False)),"")</f>
        <v/>
      </c>
      <c r="CC534" s="177"/>
      <c r="CD534" s="218" t="str">
        <f>IFERROR(IFS(BZ519=TRUE,TRAITTEXTLOOKUP(CM532,CB519),CH519=TRUE,TRAITTEXTLOOKUP(CM532,CJ519),BZ526=TRUE,VLOOKUP(CB526,AllAction,18, False),CK526=TRUE,VLOOKUP(CM526,AllAction,18, False),BZ528=TRUE,VLOOKUP(CB528,AllAction,18, False),CK528=TRUE,VLOOKUP(CM528,AllAction,18, False)),"")</f>
        <v/>
      </c>
      <c r="CE534" s="179"/>
      <c r="CF534" s="179"/>
      <c r="CG534" s="179"/>
      <c r="CH534" s="179"/>
      <c r="CI534" s="179"/>
      <c r="CJ534" s="179"/>
      <c r="CK534" s="179"/>
      <c r="CL534" s="179"/>
      <c r="CM534" s="179"/>
      <c r="CN534" s="179"/>
      <c r="CO534" s="179"/>
      <c r="CP534" s="179"/>
      <c r="CQ534" s="179"/>
      <c r="CR534" s="179"/>
      <c r="CS534" s="179"/>
      <c r="CT534" s="179"/>
      <c r="CU534" s="177"/>
      <c r="CV534" s="195"/>
      <c r="CW534" s="193"/>
      <c r="CX534" s="150"/>
    </row>
    <row r="535" ht="10.5" customHeight="1">
      <c r="A535" s="129"/>
      <c r="B535" s="144"/>
      <c r="C535" s="160"/>
      <c r="D535" s="161"/>
      <c r="E535" s="161"/>
      <c r="F535" s="161"/>
      <c r="G535" s="161"/>
      <c r="H535" s="162"/>
      <c r="I535" s="163"/>
      <c r="J535" s="161"/>
      <c r="K535" s="161"/>
      <c r="L535" s="161"/>
      <c r="M535" s="161"/>
      <c r="N535" s="164"/>
      <c r="O535" s="192" t="b">
        <v>0</v>
      </c>
      <c r="Q535" s="145"/>
      <c r="V535" s="146"/>
      <c r="W535" s="163"/>
      <c r="X535" s="161"/>
      <c r="Y535" s="161"/>
      <c r="Z535" s="161"/>
      <c r="AA535" s="161"/>
      <c r="AB535" s="164"/>
      <c r="AC535" s="192" t="b">
        <v>0</v>
      </c>
      <c r="AE535" s="160"/>
      <c r="AF535" s="161"/>
      <c r="AG535" s="161"/>
      <c r="AH535" s="161"/>
      <c r="AI535" s="161"/>
      <c r="AJ535" s="162"/>
      <c r="AK535" s="163"/>
      <c r="AL535" s="161"/>
      <c r="AM535" s="161"/>
      <c r="AN535" s="161"/>
      <c r="AO535" s="161"/>
      <c r="AP535" s="164"/>
      <c r="AQ535" s="192" t="b">
        <v>0</v>
      </c>
      <c r="AS535" s="160"/>
      <c r="AT535" s="161"/>
      <c r="AU535" s="161"/>
      <c r="AV535" s="161"/>
      <c r="AW535" s="161"/>
      <c r="AX535" s="162"/>
      <c r="AY535" s="163"/>
      <c r="AZ535" s="161"/>
      <c r="BA535" s="161"/>
      <c r="BB535" s="161"/>
      <c r="BC535" s="161"/>
      <c r="BD535" s="164"/>
      <c r="BE535" s="192" t="b">
        <v>0</v>
      </c>
      <c r="BG535" s="160"/>
      <c r="BH535" s="161"/>
      <c r="BI535" s="161"/>
      <c r="BJ535" s="161"/>
      <c r="BK535" s="161"/>
      <c r="BL535" s="162"/>
      <c r="BM535" s="163"/>
      <c r="BN535" s="161"/>
      <c r="BO535" s="161"/>
      <c r="BP535" s="161"/>
      <c r="BQ535" s="161"/>
      <c r="BR535" s="164"/>
      <c r="BS535" s="192" t="b">
        <v>0</v>
      </c>
      <c r="BU535" s="195"/>
      <c r="BV535" s="149"/>
      <c r="BW535" s="149"/>
      <c r="BX535" s="150"/>
      <c r="BY535" s="193"/>
      <c r="CB535" s="180"/>
      <c r="CC535" s="181"/>
      <c r="CD535" s="182"/>
      <c r="CU535" s="183"/>
      <c r="CV535" s="195"/>
      <c r="CW535" s="193"/>
      <c r="CX535" s="150"/>
    </row>
    <row r="536" ht="10.5" customHeight="1">
      <c r="A536" s="129"/>
      <c r="B536" s="144"/>
      <c r="C536" s="154"/>
      <c r="D536" s="155"/>
      <c r="E536" s="155"/>
      <c r="F536" s="155"/>
      <c r="G536" s="155"/>
      <c r="H536" s="156"/>
      <c r="I536" s="157"/>
      <c r="J536" s="155"/>
      <c r="K536" s="155"/>
      <c r="L536" s="155"/>
      <c r="M536" s="155"/>
      <c r="N536" s="158"/>
      <c r="Q536" s="154"/>
      <c r="R536" s="155"/>
      <c r="S536" s="155"/>
      <c r="T536" s="155"/>
      <c r="U536" s="155"/>
      <c r="V536" s="156"/>
      <c r="W536" s="157"/>
      <c r="X536" s="155"/>
      <c r="Y536" s="155"/>
      <c r="Z536" s="155"/>
      <c r="AA536" s="155"/>
      <c r="AB536" s="158"/>
      <c r="AE536" s="154"/>
      <c r="AF536" s="155"/>
      <c r="AG536" s="155"/>
      <c r="AH536" s="155"/>
      <c r="AI536" s="155"/>
      <c r="AJ536" s="156"/>
      <c r="AK536" s="157"/>
      <c r="AL536" s="155"/>
      <c r="AM536" s="155"/>
      <c r="AN536" s="155"/>
      <c r="AO536" s="155"/>
      <c r="AP536" s="158"/>
      <c r="AS536" s="154"/>
      <c r="AT536" s="155"/>
      <c r="AU536" s="155"/>
      <c r="AV536" s="155"/>
      <c r="AW536" s="155"/>
      <c r="AX536" s="156"/>
      <c r="AY536" s="157"/>
      <c r="AZ536" s="155"/>
      <c r="BA536" s="155"/>
      <c r="BB536" s="155"/>
      <c r="BC536" s="155"/>
      <c r="BD536" s="158"/>
      <c r="BG536" s="154"/>
      <c r="BH536" s="155"/>
      <c r="BI536" s="155"/>
      <c r="BJ536" s="155"/>
      <c r="BK536" s="155"/>
      <c r="BL536" s="156"/>
      <c r="BM536" s="157"/>
      <c r="BN536" s="155"/>
      <c r="BO536" s="155"/>
      <c r="BP536" s="155"/>
      <c r="BQ536" s="155"/>
      <c r="BR536" s="158"/>
      <c r="BU536" s="195"/>
      <c r="BV536" s="149"/>
      <c r="BW536" s="149"/>
      <c r="BX536" s="150"/>
      <c r="BY536" s="193"/>
      <c r="BZ536" s="208" t="s">
        <v>20</v>
      </c>
      <c r="CB536" s="217" t="str">
        <f>IFERROR(IFS(OR(BZ519=TRUE,CH519=TRUE),"",BZ526=TRUE,VLOOKUP(CB526,AllAction,16, False),CK526=TRUE,VLOOKUP(CM526,AllAction,16, False),BZ528=TRUE,VLOOKUP(CB528,AllAction,16, False),CK528=TRUE,VLOOKUP(CM528,AllAction,16, False)),"")</f>
        <v/>
      </c>
      <c r="CC536" s="177"/>
      <c r="CD536" s="182"/>
      <c r="CU536" s="183"/>
      <c r="CV536" s="195"/>
      <c r="CW536" s="193"/>
      <c r="CX536" s="150"/>
    </row>
    <row r="537" ht="10.5" customHeight="1">
      <c r="A537" s="129"/>
      <c r="B537" s="144"/>
      <c r="C537" s="160"/>
      <c r="D537" s="161"/>
      <c r="E537" s="161"/>
      <c r="F537" s="161"/>
      <c r="G537" s="161"/>
      <c r="H537" s="162"/>
      <c r="I537" s="163"/>
      <c r="J537" s="161"/>
      <c r="K537" s="161"/>
      <c r="L537" s="161"/>
      <c r="M537" s="161"/>
      <c r="N537" s="164"/>
      <c r="O537" s="192" t="b">
        <v>0</v>
      </c>
      <c r="Q537" s="145"/>
      <c r="V537" s="146"/>
      <c r="W537" s="163"/>
      <c r="X537" s="161"/>
      <c r="Y537" s="161"/>
      <c r="Z537" s="161"/>
      <c r="AA537" s="161"/>
      <c r="AB537" s="164"/>
      <c r="AC537" s="192" t="b">
        <v>0</v>
      </c>
      <c r="AE537" s="160"/>
      <c r="AF537" s="161"/>
      <c r="AG537" s="161"/>
      <c r="AH537" s="161"/>
      <c r="AI537" s="161"/>
      <c r="AJ537" s="162"/>
      <c r="AK537" s="163"/>
      <c r="AL537" s="161"/>
      <c r="AM537" s="161"/>
      <c r="AN537" s="161"/>
      <c r="AO537" s="161"/>
      <c r="AP537" s="164"/>
      <c r="AQ537" s="192" t="b">
        <v>0</v>
      </c>
      <c r="AS537" s="160"/>
      <c r="AT537" s="161"/>
      <c r="AU537" s="161"/>
      <c r="AV537" s="161"/>
      <c r="AW537" s="161"/>
      <c r="AX537" s="162"/>
      <c r="AY537" s="163"/>
      <c r="AZ537" s="161"/>
      <c r="BA537" s="161"/>
      <c r="BB537" s="161"/>
      <c r="BC537" s="161"/>
      <c r="BD537" s="164"/>
      <c r="BE537" s="192" t="b">
        <v>0</v>
      </c>
      <c r="BG537" s="160"/>
      <c r="BH537" s="161"/>
      <c r="BI537" s="161"/>
      <c r="BJ537" s="161"/>
      <c r="BK537" s="161"/>
      <c r="BL537" s="162"/>
      <c r="BM537" s="163"/>
      <c r="BN537" s="161"/>
      <c r="BO537" s="161"/>
      <c r="BP537" s="161"/>
      <c r="BQ537" s="161"/>
      <c r="BR537" s="164"/>
      <c r="BS537" s="192" t="b">
        <v>0</v>
      </c>
      <c r="BU537" s="195"/>
      <c r="BV537" s="149"/>
      <c r="BW537" s="149"/>
      <c r="BX537" s="150"/>
      <c r="BY537" s="193"/>
      <c r="CB537" s="180"/>
      <c r="CC537" s="181"/>
      <c r="CD537" s="182"/>
      <c r="CU537" s="183"/>
      <c r="CV537" s="195"/>
      <c r="CW537" s="193"/>
      <c r="CX537" s="150"/>
    </row>
    <row r="538" ht="10.5" customHeight="1">
      <c r="A538" s="129"/>
      <c r="B538" s="144"/>
      <c r="C538" s="154"/>
      <c r="D538" s="155"/>
      <c r="E538" s="155"/>
      <c r="F538" s="155"/>
      <c r="G538" s="155"/>
      <c r="H538" s="156"/>
      <c r="I538" s="157"/>
      <c r="J538" s="155"/>
      <c r="K538" s="155"/>
      <c r="L538" s="155"/>
      <c r="M538" s="155"/>
      <c r="N538" s="158"/>
      <c r="Q538" s="154"/>
      <c r="R538" s="155"/>
      <c r="S538" s="155"/>
      <c r="T538" s="155"/>
      <c r="U538" s="155"/>
      <c r="V538" s="156"/>
      <c r="W538" s="157"/>
      <c r="X538" s="155"/>
      <c r="Y538" s="155"/>
      <c r="Z538" s="155"/>
      <c r="AA538" s="155"/>
      <c r="AB538" s="158"/>
      <c r="AE538" s="154"/>
      <c r="AF538" s="155"/>
      <c r="AG538" s="155"/>
      <c r="AH538" s="155"/>
      <c r="AI538" s="155"/>
      <c r="AJ538" s="156"/>
      <c r="AK538" s="157"/>
      <c r="AL538" s="155"/>
      <c r="AM538" s="155"/>
      <c r="AN538" s="155"/>
      <c r="AO538" s="155"/>
      <c r="AP538" s="158"/>
      <c r="AS538" s="154"/>
      <c r="AT538" s="155"/>
      <c r="AU538" s="155"/>
      <c r="AV538" s="155"/>
      <c r="AW538" s="155"/>
      <c r="AX538" s="156"/>
      <c r="AY538" s="157"/>
      <c r="AZ538" s="155"/>
      <c r="BA538" s="155"/>
      <c r="BB538" s="155"/>
      <c r="BC538" s="155"/>
      <c r="BD538" s="158"/>
      <c r="BG538" s="154"/>
      <c r="BH538" s="155"/>
      <c r="BI538" s="155"/>
      <c r="BJ538" s="155"/>
      <c r="BK538" s="155"/>
      <c r="BL538" s="156"/>
      <c r="BM538" s="157"/>
      <c r="BN538" s="155"/>
      <c r="BO538" s="155"/>
      <c r="BP538" s="155"/>
      <c r="BQ538" s="155"/>
      <c r="BR538" s="158"/>
      <c r="BU538" s="195"/>
      <c r="BV538" s="149"/>
      <c r="BW538" s="149"/>
      <c r="BX538" s="150"/>
      <c r="BY538" s="193"/>
      <c r="BZ538" s="208" t="s">
        <v>21</v>
      </c>
      <c r="CB538" s="217" t="str">
        <f>IFERROR(IFS(OR(BZ519=TRUE,CH519=TRUE),"",BZ526=TRUE,VLOOKUP(CB526,AllAction,14, False),CK526=TRUE,VLOOKUP(CM526,AllAction,14, False),BZ528=TRUE,VLOOKUP(CB528,AllAction,14, False),CK528=TRUE,VLOOKUP(CM528,AllAction,14, False)),"")</f>
        <v/>
      </c>
      <c r="CC538" s="177"/>
      <c r="CD538" s="182"/>
      <c r="CU538" s="183"/>
      <c r="CV538" s="195"/>
      <c r="CW538" s="193"/>
      <c r="CX538" s="150"/>
    </row>
    <row r="539" ht="10.5" customHeight="1">
      <c r="A539" s="129"/>
      <c r="B539" s="144"/>
      <c r="C539" s="160"/>
      <c r="D539" s="161"/>
      <c r="E539" s="161"/>
      <c r="F539" s="161"/>
      <c r="G539" s="161"/>
      <c r="H539" s="162"/>
      <c r="I539" s="163"/>
      <c r="J539" s="161"/>
      <c r="K539" s="161"/>
      <c r="L539" s="161"/>
      <c r="M539" s="161"/>
      <c r="N539" s="164"/>
      <c r="O539" s="192" t="b">
        <v>0</v>
      </c>
      <c r="Q539" s="145"/>
      <c r="V539" s="146"/>
      <c r="W539" s="163"/>
      <c r="X539" s="161"/>
      <c r="Y539" s="161"/>
      <c r="Z539" s="161"/>
      <c r="AA539" s="161"/>
      <c r="AB539" s="164"/>
      <c r="AC539" s="192" t="b">
        <v>0</v>
      </c>
      <c r="AE539" s="160"/>
      <c r="AF539" s="161"/>
      <c r="AG539" s="161"/>
      <c r="AH539" s="161"/>
      <c r="AI539" s="161"/>
      <c r="AJ539" s="162"/>
      <c r="AK539" s="163"/>
      <c r="AL539" s="161"/>
      <c r="AM539" s="161"/>
      <c r="AN539" s="161"/>
      <c r="AO539" s="161"/>
      <c r="AP539" s="164"/>
      <c r="AQ539" s="192" t="b">
        <v>0</v>
      </c>
      <c r="AS539" s="160"/>
      <c r="AT539" s="161"/>
      <c r="AU539" s="161"/>
      <c r="AV539" s="161"/>
      <c r="AW539" s="161"/>
      <c r="AX539" s="162"/>
      <c r="AY539" s="163"/>
      <c r="AZ539" s="161"/>
      <c r="BA539" s="161"/>
      <c r="BB539" s="161"/>
      <c r="BC539" s="161"/>
      <c r="BD539" s="164"/>
      <c r="BE539" s="192" t="b">
        <v>0</v>
      </c>
      <c r="BG539" s="160"/>
      <c r="BH539" s="161"/>
      <c r="BI539" s="161"/>
      <c r="BJ539" s="161"/>
      <c r="BK539" s="161"/>
      <c r="BL539" s="162"/>
      <c r="BM539" s="163"/>
      <c r="BN539" s="161"/>
      <c r="BO539" s="161"/>
      <c r="BP539" s="161"/>
      <c r="BQ539" s="161"/>
      <c r="BR539" s="164"/>
      <c r="BS539" s="192" t="b">
        <v>0</v>
      </c>
      <c r="BU539" s="195"/>
      <c r="BV539" s="149"/>
      <c r="BW539" s="149"/>
      <c r="BX539" s="150"/>
      <c r="BY539" s="193"/>
      <c r="CB539" s="182"/>
      <c r="CC539" s="183"/>
      <c r="CD539" s="182"/>
      <c r="CU539" s="183"/>
      <c r="CV539" s="195"/>
      <c r="CW539" s="193"/>
      <c r="CX539" s="150"/>
    </row>
    <row r="540" ht="10.5" customHeight="1">
      <c r="A540" s="129"/>
      <c r="B540" s="144"/>
      <c r="C540" s="154"/>
      <c r="D540" s="155"/>
      <c r="E540" s="155"/>
      <c r="F540" s="155"/>
      <c r="G540" s="155"/>
      <c r="H540" s="156"/>
      <c r="I540" s="157"/>
      <c r="J540" s="155"/>
      <c r="K540" s="155"/>
      <c r="L540" s="155"/>
      <c r="M540" s="155"/>
      <c r="N540" s="158"/>
      <c r="Q540" s="154"/>
      <c r="R540" s="155"/>
      <c r="S540" s="155"/>
      <c r="T540" s="155"/>
      <c r="U540" s="155"/>
      <c r="V540" s="156"/>
      <c r="W540" s="157"/>
      <c r="X540" s="155"/>
      <c r="Y540" s="155"/>
      <c r="Z540" s="155"/>
      <c r="AA540" s="155"/>
      <c r="AB540" s="158"/>
      <c r="AE540" s="154"/>
      <c r="AF540" s="155"/>
      <c r="AG540" s="155"/>
      <c r="AH540" s="155"/>
      <c r="AI540" s="155"/>
      <c r="AJ540" s="156"/>
      <c r="AK540" s="157"/>
      <c r="AL540" s="155"/>
      <c r="AM540" s="155"/>
      <c r="AN540" s="155"/>
      <c r="AO540" s="155"/>
      <c r="AP540" s="158"/>
      <c r="AS540" s="154"/>
      <c r="AT540" s="155"/>
      <c r="AU540" s="155"/>
      <c r="AV540" s="155"/>
      <c r="AW540" s="155"/>
      <c r="AX540" s="156"/>
      <c r="AY540" s="157"/>
      <c r="AZ540" s="155"/>
      <c r="BA540" s="155"/>
      <c r="BB540" s="155"/>
      <c r="BC540" s="155"/>
      <c r="BD540" s="158"/>
      <c r="BG540" s="154"/>
      <c r="BH540" s="155"/>
      <c r="BI540" s="155"/>
      <c r="BJ540" s="155"/>
      <c r="BK540" s="155"/>
      <c r="BL540" s="156"/>
      <c r="BM540" s="157"/>
      <c r="BN540" s="155"/>
      <c r="BO540" s="155"/>
      <c r="BP540" s="155"/>
      <c r="BQ540" s="155"/>
      <c r="BR540" s="158"/>
      <c r="BU540" s="195"/>
      <c r="BV540" s="149"/>
      <c r="BW540" s="149"/>
      <c r="BX540" s="150"/>
      <c r="BY540" s="193"/>
      <c r="CB540" s="180"/>
      <c r="CC540" s="181"/>
      <c r="CD540" s="180"/>
      <c r="CE540" s="184"/>
      <c r="CF540" s="184"/>
      <c r="CG540" s="184"/>
      <c r="CH540" s="184"/>
      <c r="CI540" s="184"/>
      <c r="CJ540" s="184"/>
      <c r="CK540" s="184"/>
      <c r="CL540" s="184"/>
      <c r="CM540" s="184"/>
      <c r="CN540" s="184"/>
      <c r="CO540" s="184"/>
      <c r="CP540" s="184"/>
      <c r="CQ540" s="184"/>
      <c r="CR540" s="184"/>
      <c r="CS540" s="184"/>
      <c r="CT540" s="184"/>
      <c r="CU540" s="181"/>
      <c r="CV540" s="195"/>
      <c r="CW540" s="193"/>
      <c r="CX540" s="150"/>
    </row>
    <row r="541" ht="10.5" customHeight="1">
      <c r="A541" s="129"/>
      <c r="B541" s="144"/>
      <c r="C541" s="160"/>
      <c r="D541" s="161"/>
      <c r="E541" s="161"/>
      <c r="F541" s="161"/>
      <c r="G541" s="161"/>
      <c r="H541" s="162"/>
      <c r="I541" s="163"/>
      <c r="J541" s="161"/>
      <c r="K541" s="161"/>
      <c r="L541" s="161"/>
      <c r="M541" s="161"/>
      <c r="N541" s="164"/>
      <c r="O541" s="192" t="b">
        <v>0</v>
      </c>
      <c r="Q541" s="145"/>
      <c r="V541" s="146"/>
      <c r="W541" s="163"/>
      <c r="X541" s="161"/>
      <c r="Y541" s="161"/>
      <c r="Z541" s="161"/>
      <c r="AA541" s="161"/>
      <c r="AB541" s="164"/>
      <c r="AC541" s="192" t="b">
        <v>0</v>
      </c>
      <c r="AE541" s="160"/>
      <c r="AF541" s="161"/>
      <c r="AG541" s="161"/>
      <c r="AH541" s="161"/>
      <c r="AI541" s="161"/>
      <c r="AJ541" s="162"/>
      <c r="AK541" s="163"/>
      <c r="AL541" s="161"/>
      <c r="AM541" s="161"/>
      <c r="AN541" s="161"/>
      <c r="AO541" s="161"/>
      <c r="AP541" s="164"/>
      <c r="AQ541" s="192" t="b">
        <v>0</v>
      </c>
      <c r="AS541" s="160"/>
      <c r="AT541" s="161"/>
      <c r="AU541" s="161"/>
      <c r="AV541" s="161"/>
      <c r="AW541" s="161"/>
      <c r="AX541" s="162"/>
      <c r="AY541" s="163"/>
      <c r="AZ541" s="161"/>
      <c r="BA541" s="161"/>
      <c r="BB541" s="161"/>
      <c r="BC541" s="161"/>
      <c r="BD541" s="164"/>
      <c r="BE541" s="192" t="b">
        <v>0</v>
      </c>
      <c r="BG541" s="160"/>
      <c r="BH541" s="161"/>
      <c r="BI541" s="161"/>
      <c r="BJ541" s="161"/>
      <c r="BK541" s="161"/>
      <c r="BL541" s="162"/>
      <c r="BM541" s="163"/>
      <c r="BN541" s="161"/>
      <c r="BO541" s="161"/>
      <c r="BP541" s="161"/>
      <c r="BQ541" s="161"/>
      <c r="BR541" s="164"/>
      <c r="BS541" s="192" t="b">
        <v>0</v>
      </c>
      <c r="BU541" s="195"/>
      <c r="BV541" s="149"/>
      <c r="BW541" s="149"/>
      <c r="BX541" s="150"/>
      <c r="BY541" s="193"/>
      <c r="BZ541" s="193"/>
      <c r="CA541" s="195"/>
      <c r="CB541" s="195"/>
      <c r="CC541" s="195"/>
      <c r="CD541" s="195"/>
      <c r="CE541" s="195"/>
      <c r="CF541" s="195"/>
      <c r="CG541" s="195"/>
      <c r="CH541" s="195"/>
      <c r="CI541" s="195"/>
      <c r="CJ541" s="195"/>
      <c r="CK541" s="195"/>
      <c r="CL541" s="195"/>
      <c r="CM541" s="195"/>
      <c r="CN541" s="195"/>
      <c r="CO541" s="195"/>
      <c r="CP541" s="195"/>
      <c r="CQ541" s="195"/>
      <c r="CR541" s="195"/>
      <c r="CS541" s="195"/>
      <c r="CT541" s="195"/>
      <c r="CU541" s="195"/>
      <c r="CV541" s="195"/>
      <c r="CW541" s="193"/>
      <c r="CX541" s="150"/>
    </row>
    <row r="542" ht="10.5" customHeight="1">
      <c r="A542" s="129"/>
      <c r="B542" s="144"/>
      <c r="C542" s="154"/>
      <c r="D542" s="155"/>
      <c r="E542" s="155"/>
      <c r="F542" s="155"/>
      <c r="G542" s="155"/>
      <c r="H542" s="156"/>
      <c r="I542" s="157"/>
      <c r="J542" s="155"/>
      <c r="K542" s="155"/>
      <c r="L542" s="155"/>
      <c r="M542" s="155"/>
      <c r="N542" s="158"/>
      <c r="Q542" s="154"/>
      <c r="R542" s="155"/>
      <c r="S542" s="155"/>
      <c r="T542" s="155"/>
      <c r="U542" s="155"/>
      <c r="V542" s="156"/>
      <c r="W542" s="157"/>
      <c r="X542" s="155"/>
      <c r="Y542" s="155"/>
      <c r="Z542" s="155"/>
      <c r="AA542" s="155"/>
      <c r="AB542" s="158"/>
      <c r="AE542" s="154"/>
      <c r="AF542" s="155"/>
      <c r="AG542" s="155"/>
      <c r="AH542" s="155"/>
      <c r="AI542" s="155"/>
      <c r="AJ542" s="156"/>
      <c r="AK542" s="157"/>
      <c r="AL542" s="155"/>
      <c r="AM542" s="155"/>
      <c r="AN542" s="155"/>
      <c r="AO542" s="155"/>
      <c r="AP542" s="158"/>
      <c r="AS542" s="154"/>
      <c r="AT542" s="155"/>
      <c r="AU542" s="155"/>
      <c r="AV542" s="155"/>
      <c r="AW542" s="155"/>
      <c r="AX542" s="156"/>
      <c r="AY542" s="157"/>
      <c r="AZ542" s="155"/>
      <c r="BA542" s="155"/>
      <c r="BB542" s="155"/>
      <c r="BC542" s="155"/>
      <c r="BD542" s="158"/>
      <c r="BG542" s="154"/>
      <c r="BH542" s="155"/>
      <c r="BI542" s="155"/>
      <c r="BJ542" s="155"/>
      <c r="BK542" s="155"/>
      <c r="BL542" s="156"/>
      <c r="BM542" s="157"/>
      <c r="BN542" s="155"/>
      <c r="BO542" s="155"/>
      <c r="BP542" s="155"/>
      <c r="BQ542" s="155"/>
      <c r="BR542" s="158"/>
      <c r="BU542" s="195"/>
      <c r="BV542" s="149"/>
      <c r="BW542" s="149"/>
      <c r="BX542" s="150"/>
      <c r="BY542" s="193"/>
      <c r="BZ542" s="193"/>
      <c r="CA542" s="193"/>
      <c r="CB542" s="193"/>
      <c r="CC542" s="193"/>
      <c r="CD542" s="193"/>
      <c r="CE542" s="193"/>
      <c r="CF542" s="193"/>
      <c r="CG542" s="193"/>
      <c r="CH542" s="193"/>
      <c r="CI542" s="193"/>
      <c r="CJ542" s="193"/>
      <c r="CK542" s="193"/>
      <c r="CL542" s="193"/>
      <c r="CM542" s="193"/>
      <c r="CN542" s="193"/>
      <c r="CO542" s="193"/>
      <c r="CP542" s="193"/>
      <c r="CQ542" s="193"/>
      <c r="CR542" s="193"/>
      <c r="CS542" s="193"/>
      <c r="CT542" s="193"/>
      <c r="CU542" s="193"/>
      <c r="CV542" s="193"/>
      <c r="CW542" s="193"/>
      <c r="CX542" s="150"/>
    </row>
    <row r="543" ht="10.5" customHeight="1">
      <c r="A543" s="129"/>
      <c r="B543" s="144"/>
      <c r="C543" s="160"/>
      <c r="D543" s="161"/>
      <c r="E543" s="161"/>
      <c r="F543" s="161"/>
      <c r="G543" s="161"/>
      <c r="H543" s="162"/>
      <c r="I543" s="163"/>
      <c r="J543" s="161"/>
      <c r="K543" s="161"/>
      <c r="L543" s="161"/>
      <c r="M543" s="161"/>
      <c r="N543" s="164"/>
      <c r="O543" s="192" t="b">
        <v>0</v>
      </c>
      <c r="Q543" s="145"/>
      <c r="V543" s="146"/>
      <c r="W543" s="163"/>
      <c r="X543" s="161"/>
      <c r="Y543" s="161"/>
      <c r="Z543" s="161"/>
      <c r="AA543" s="161"/>
      <c r="AB543" s="164"/>
      <c r="AC543" s="192" t="b">
        <v>0</v>
      </c>
      <c r="AE543" s="160"/>
      <c r="AF543" s="161"/>
      <c r="AG543" s="161"/>
      <c r="AH543" s="161"/>
      <c r="AI543" s="161"/>
      <c r="AJ543" s="162"/>
      <c r="AK543" s="163"/>
      <c r="AL543" s="161"/>
      <c r="AM543" s="161"/>
      <c r="AN543" s="161"/>
      <c r="AO543" s="161"/>
      <c r="AP543" s="164"/>
      <c r="AQ543" s="192" t="b">
        <v>0</v>
      </c>
      <c r="AS543" s="160"/>
      <c r="AT543" s="161"/>
      <c r="AU543" s="161"/>
      <c r="AV543" s="161"/>
      <c r="AW543" s="161"/>
      <c r="AX543" s="162"/>
      <c r="AY543" s="163"/>
      <c r="AZ543" s="161"/>
      <c r="BA543" s="161"/>
      <c r="BB543" s="161"/>
      <c r="BC543" s="161"/>
      <c r="BD543" s="164"/>
      <c r="BE543" s="192" t="b">
        <v>0</v>
      </c>
      <c r="BG543" s="160"/>
      <c r="BH543" s="161"/>
      <c r="BI543" s="161"/>
      <c r="BJ543" s="161"/>
      <c r="BK543" s="161"/>
      <c r="BL543" s="162"/>
      <c r="BM543" s="163"/>
      <c r="BN543" s="161"/>
      <c r="BO543" s="161"/>
      <c r="BP543" s="161"/>
      <c r="BQ543" s="161"/>
      <c r="BR543" s="164"/>
      <c r="BS543" s="192" t="b">
        <v>0</v>
      </c>
      <c r="BU543" s="195"/>
      <c r="BV543" s="149"/>
      <c r="BW543" s="149"/>
      <c r="BX543" s="150"/>
      <c r="BY543" s="193"/>
      <c r="BZ543" s="193"/>
      <c r="CA543" s="193"/>
      <c r="CB543" s="219" t="s">
        <v>22</v>
      </c>
      <c r="CC543" s="179"/>
      <c r="CD543" s="186"/>
      <c r="CE543" s="220" t="str">
        <f t="array" ref="CE543">IFERROR(
INDEX(I513:N546, MATCH(TRUE, O513:O546, 0))
,IFERROR(
INDEX(W513:AB546, MATCH(TRUE, AC513:AC546, 0))
,IFERROR(
INDEX(AK513:AP546, MATCH(TRUE, AQ513:AQ546, 0))
,IFERROR(
INDEX(AY513:BD546, MATCH(TRUE, BE513:BE546, 0))
,IFERROR(
INDEX(BM513:BR546, MATCH(TRUE, BS513:BS546, 0))
,"")))))</f>
        <v/>
      </c>
      <c r="CF543" s="179"/>
      <c r="CG543" s="179"/>
      <c r="CH543" s="179"/>
      <c r="CI543" s="179"/>
      <c r="CJ543" s="179"/>
      <c r="CK543" s="179"/>
      <c r="CL543" s="179"/>
      <c r="CM543" s="179"/>
      <c r="CN543" s="179"/>
      <c r="CO543" s="179"/>
      <c r="CP543" s="179"/>
      <c r="CQ543" s="179"/>
      <c r="CR543" s="179"/>
      <c r="CS543" s="177"/>
      <c r="CT543" s="193"/>
      <c r="CU543" s="193"/>
      <c r="CV543" s="193"/>
      <c r="CW543" s="193"/>
      <c r="CX543" s="150"/>
    </row>
    <row r="544" ht="10.5" customHeight="1">
      <c r="A544" s="129"/>
      <c r="B544" s="144"/>
      <c r="C544" s="154"/>
      <c r="D544" s="155"/>
      <c r="E544" s="155"/>
      <c r="F544" s="155"/>
      <c r="G544" s="155"/>
      <c r="H544" s="156"/>
      <c r="I544" s="157"/>
      <c r="J544" s="155"/>
      <c r="K544" s="155"/>
      <c r="L544" s="155"/>
      <c r="M544" s="155"/>
      <c r="N544" s="158"/>
      <c r="Q544" s="154"/>
      <c r="R544" s="155"/>
      <c r="S544" s="155"/>
      <c r="T544" s="155"/>
      <c r="U544" s="155"/>
      <c r="V544" s="156"/>
      <c r="W544" s="157"/>
      <c r="X544" s="155"/>
      <c r="Y544" s="155"/>
      <c r="Z544" s="155"/>
      <c r="AA544" s="155"/>
      <c r="AB544" s="158"/>
      <c r="AE544" s="154"/>
      <c r="AF544" s="155"/>
      <c r="AG544" s="155"/>
      <c r="AH544" s="155"/>
      <c r="AI544" s="155"/>
      <c r="AJ544" s="156"/>
      <c r="AK544" s="157"/>
      <c r="AL544" s="155"/>
      <c r="AM544" s="155"/>
      <c r="AN544" s="155"/>
      <c r="AO544" s="155"/>
      <c r="AP544" s="158"/>
      <c r="AS544" s="154"/>
      <c r="AT544" s="155"/>
      <c r="AU544" s="155"/>
      <c r="AV544" s="155"/>
      <c r="AW544" s="155"/>
      <c r="AX544" s="156"/>
      <c r="AY544" s="157"/>
      <c r="AZ544" s="155"/>
      <c r="BA544" s="155"/>
      <c r="BB544" s="155"/>
      <c r="BC544" s="155"/>
      <c r="BD544" s="158"/>
      <c r="BG544" s="154"/>
      <c r="BH544" s="155"/>
      <c r="BI544" s="155"/>
      <c r="BJ544" s="155"/>
      <c r="BK544" s="155"/>
      <c r="BL544" s="156"/>
      <c r="BM544" s="157"/>
      <c r="BN544" s="155"/>
      <c r="BO544" s="155"/>
      <c r="BP544" s="155"/>
      <c r="BQ544" s="155"/>
      <c r="BR544" s="158"/>
      <c r="BU544" s="195"/>
      <c r="BV544" s="149"/>
      <c r="BW544" s="149"/>
      <c r="BX544" s="150"/>
      <c r="BY544" s="193"/>
      <c r="BZ544" s="193"/>
      <c r="CA544" s="193"/>
      <c r="CB544" s="180"/>
      <c r="CC544" s="184"/>
      <c r="CD544" s="188"/>
      <c r="CE544" s="184"/>
      <c r="CF544" s="184"/>
      <c r="CG544" s="184"/>
      <c r="CH544" s="184"/>
      <c r="CI544" s="184"/>
      <c r="CJ544" s="184"/>
      <c r="CK544" s="184"/>
      <c r="CL544" s="184"/>
      <c r="CM544" s="184"/>
      <c r="CN544" s="184"/>
      <c r="CO544" s="184"/>
      <c r="CP544" s="184"/>
      <c r="CQ544" s="184"/>
      <c r="CR544" s="184"/>
      <c r="CS544" s="181"/>
      <c r="CT544" s="195"/>
      <c r="CU544" s="193"/>
      <c r="CV544" s="193"/>
      <c r="CW544" s="193"/>
      <c r="CX544" s="150"/>
    </row>
    <row r="545" ht="10.5" customHeight="1">
      <c r="A545" s="129"/>
      <c r="B545" s="144"/>
      <c r="C545" s="160"/>
      <c r="D545" s="161"/>
      <c r="E545" s="161"/>
      <c r="F545" s="161"/>
      <c r="G545" s="161"/>
      <c r="H545" s="162"/>
      <c r="I545" s="163"/>
      <c r="J545" s="161"/>
      <c r="K545" s="161"/>
      <c r="L545" s="161"/>
      <c r="M545" s="161"/>
      <c r="N545" s="164"/>
      <c r="O545" s="192" t="b">
        <v>0</v>
      </c>
      <c r="Q545" s="145"/>
      <c r="V545" s="146"/>
      <c r="W545" s="163"/>
      <c r="X545" s="161"/>
      <c r="Y545" s="161"/>
      <c r="Z545" s="161"/>
      <c r="AA545" s="161"/>
      <c r="AB545" s="164"/>
      <c r="AC545" s="192" t="b">
        <v>0</v>
      </c>
      <c r="AE545" s="160"/>
      <c r="AF545" s="161"/>
      <c r="AG545" s="161"/>
      <c r="AH545" s="161"/>
      <c r="AI545" s="161"/>
      <c r="AJ545" s="162"/>
      <c r="AK545" s="163"/>
      <c r="AL545" s="161"/>
      <c r="AM545" s="161"/>
      <c r="AN545" s="161"/>
      <c r="AO545" s="161"/>
      <c r="AP545" s="164"/>
      <c r="AQ545" s="192" t="b">
        <v>0</v>
      </c>
      <c r="AS545" s="160"/>
      <c r="AT545" s="161"/>
      <c r="AU545" s="161"/>
      <c r="AV545" s="161"/>
      <c r="AW545" s="161"/>
      <c r="AX545" s="162"/>
      <c r="AY545" s="163"/>
      <c r="AZ545" s="161"/>
      <c r="BA545" s="161"/>
      <c r="BB545" s="161"/>
      <c r="BC545" s="161"/>
      <c r="BD545" s="164"/>
      <c r="BE545" s="192" t="b">
        <v>0</v>
      </c>
      <c r="BG545" s="160"/>
      <c r="BH545" s="161"/>
      <c r="BI545" s="161"/>
      <c r="BJ545" s="161"/>
      <c r="BK545" s="161"/>
      <c r="BL545" s="162"/>
      <c r="BM545" s="163"/>
      <c r="BN545" s="161"/>
      <c r="BO545" s="161"/>
      <c r="BP545" s="161"/>
      <c r="BQ545" s="161"/>
      <c r="BR545" s="164"/>
      <c r="BS545" s="192" t="b">
        <v>0</v>
      </c>
      <c r="BU545" s="195"/>
      <c r="BV545" s="149"/>
      <c r="BW545" s="149"/>
      <c r="BX545" s="150"/>
      <c r="BY545" s="193"/>
      <c r="BZ545" s="193"/>
      <c r="CA545" s="193"/>
      <c r="CB545" s="193"/>
      <c r="CC545" s="195"/>
      <c r="CD545" s="195"/>
      <c r="CE545" s="216" t="str">
        <f>MID(CE543,1,1)</f>
        <v/>
      </c>
      <c r="CF545" s="216" t="str">
        <f>MID(CE543,2,1)</f>
        <v/>
      </c>
      <c r="CG545" s="216" t="str">
        <f>MID(CE543,3,1)</f>
        <v/>
      </c>
      <c r="CH545" s="216" t="str">
        <f>MID(CE543,4,1)</f>
        <v/>
      </c>
      <c r="CI545" s="216" t="str">
        <f>MID(CE543,5,1)</f>
        <v/>
      </c>
      <c r="CJ545" s="216" t="str">
        <f>MID(CE543,6,1)</f>
        <v/>
      </c>
      <c r="CK545" s="216" t="str">
        <f>MID(CE543,7,1)</f>
        <v/>
      </c>
      <c r="CL545" s="216" t="str">
        <f>MID(CE543,8,1)</f>
        <v/>
      </c>
      <c r="CM545" s="195"/>
      <c r="CN545" s="195"/>
      <c r="CO545" s="195"/>
      <c r="CP545" s="195"/>
      <c r="CQ545" s="195"/>
      <c r="CR545" s="195"/>
      <c r="CS545" s="195"/>
      <c r="CT545" s="195"/>
      <c r="CU545" s="193"/>
      <c r="CV545" s="193"/>
      <c r="CW545" s="193"/>
      <c r="CX545" s="150"/>
    </row>
    <row r="546" ht="10.5" customHeight="1">
      <c r="A546" s="129"/>
      <c r="B546" s="144"/>
      <c r="C546" s="154"/>
      <c r="D546" s="155"/>
      <c r="E546" s="155"/>
      <c r="F546" s="155"/>
      <c r="G546" s="155"/>
      <c r="H546" s="156"/>
      <c r="I546" s="157"/>
      <c r="J546" s="155"/>
      <c r="K546" s="155"/>
      <c r="L546" s="155"/>
      <c r="M546" s="155"/>
      <c r="N546" s="158"/>
      <c r="Q546" s="154"/>
      <c r="R546" s="155"/>
      <c r="S546" s="155"/>
      <c r="T546" s="155"/>
      <c r="U546" s="155"/>
      <c r="V546" s="156"/>
      <c r="W546" s="157"/>
      <c r="X546" s="155"/>
      <c r="Y546" s="155"/>
      <c r="Z546" s="155"/>
      <c r="AA546" s="155"/>
      <c r="AB546" s="158"/>
      <c r="AE546" s="154"/>
      <c r="AF546" s="155"/>
      <c r="AG546" s="155"/>
      <c r="AH546" s="155"/>
      <c r="AI546" s="155"/>
      <c r="AJ546" s="156"/>
      <c r="AK546" s="157"/>
      <c r="AL546" s="155"/>
      <c r="AM546" s="155"/>
      <c r="AN546" s="155"/>
      <c r="AO546" s="155"/>
      <c r="AP546" s="158"/>
      <c r="AS546" s="154"/>
      <c r="AT546" s="155"/>
      <c r="AU546" s="155"/>
      <c r="AV546" s="155"/>
      <c r="AW546" s="155"/>
      <c r="AX546" s="156"/>
      <c r="AY546" s="157"/>
      <c r="AZ546" s="155"/>
      <c r="BA546" s="155"/>
      <c r="BB546" s="155"/>
      <c r="BC546" s="155"/>
      <c r="BD546" s="158"/>
      <c r="BG546" s="154"/>
      <c r="BH546" s="155"/>
      <c r="BI546" s="155"/>
      <c r="BJ546" s="155"/>
      <c r="BK546" s="155"/>
      <c r="BL546" s="156"/>
      <c r="BM546" s="157"/>
      <c r="BN546" s="155"/>
      <c r="BO546" s="155"/>
      <c r="BP546" s="155"/>
      <c r="BQ546" s="155"/>
      <c r="BR546" s="158"/>
      <c r="BU546" s="195"/>
      <c r="BV546" s="149"/>
      <c r="BW546" s="149"/>
      <c r="BX546" s="150"/>
      <c r="BY546" s="193"/>
      <c r="BZ546" s="193"/>
      <c r="CA546" s="193"/>
      <c r="CB546" s="193"/>
      <c r="CC546" s="193"/>
      <c r="CD546" s="193"/>
      <c r="CE546" s="193"/>
      <c r="CF546" s="193"/>
      <c r="CG546" s="193"/>
      <c r="CH546" s="193"/>
      <c r="CI546" s="193"/>
      <c r="CJ546" s="193"/>
      <c r="CK546" s="193"/>
      <c r="CL546" s="193"/>
      <c r="CM546" s="193"/>
      <c r="CN546" s="193"/>
      <c r="CO546" s="193"/>
      <c r="CP546" s="193"/>
      <c r="CQ546" s="193"/>
      <c r="CR546" s="193"/>
      <c r="CS546" s="193"/>
      <c r="CT546" s="193"/>
      <c r="CU546" s="193"/>
      <c r="CV546" s="193"/>
      <c r="CW546" s="193"/>
      <c r="CX546" s="150"/>
    </row>
    <row r="547" ht="10.5" customHeight="1">
      <c r="A547" s="129"/>
      <c r="B547" s="144"/>
      <c r="C547" s="189"/>
      <c r="D547" s="190"/>
      <c r="E547" s="190"/>
      <c r="F547" s="190"/>
      <c r="G547" s="190"/>
      <c r="H547" s="190"/>
      <c r="I547" s="190"/>
      <c r="J547" s="190"/>
      <c r="K547" s="190"/>
      <c r="L547" s="190"/>
      <c r="M547" s="190"/>
      <c r="N547" s="190"/>
      <c r="O547" s="190"/>
      <c r="P547" s="190"/>
      <c r="Q547" s="190"/>
      <c r="R547" s="190"/>
      <c r="S547" s="190"/>
      <c r="T547" s="190"/>
      <c r="U547" s="190"/>
      <c r="V547" s="190"/>
      <c r="W547" s="190"/>
      <c r="X547" s="190"/>
      <c r="Y547" s="190"/>
      <c r="Z547" s="190"/>
      <c r="AA547" s="190"/>
      <c r="AB547" s="190"/>
      <c r="AC547" s="190"/>
      <c r="AD547" s="190"/>
      <c r="AE547" s="190"/>
      <c r="AF547" s="190"/>
      <c r="AG547" s="190"/>
      <c r="AH547" s="190"/>
      <c r="AI547" s="190"/>
      <c r="AJ547" s="190"/>
      <c r="AK547" s="190"/>
      <c r="AL547" s="190"/>
      <c r="AM547" s="190"/>
      <c r="AN547" s="190"/>
      <c r="AO547" s="190"/>
      <c r="AP547" s="190"/>
      <c r="AQ547" s="190"/>
      <c r="AR547" s="190"/>
      <c r="AS547" s="190"/>
      <c r="AT547" s="190"/>
      <c r="AU547" s="190"/>
      <c r="AV547" s="190"/>
      <c r="AW547" s="190"/>
      <c r="AX547" s="190"/>
      <c r="AY547" s="190"/>
      <c r="AZ547" s="190"/>
      <c r="BA547" s="190"/>
      <c r="BB547" s="190"/>
      <c r="BC547" s="190"/>
      <c r="BD547" s="190"/>
      <c r="BE547" s="190"/>
      <c r="BF547" s="190"/>
      <c r="BG547" s="190"/>
      <c r="BH547" s="190"/>
      <c r="BI547" s="190"/>
      <c r="BJ547" s="190"/>
      <c r="BK547" s="190"/>
      <c r="BL547" s="190"/>
      <c r="BM547" s="190"/>
      <c r="BN547" s="190"/>
      <c r="BO547" s="190"/>
      <c r="BP547" s="190"/>
      <c r="BQ547" s="190"/>
      <c r="BR547" s="190"/>
      <c r="BS547" s="190"/>
      <c r="BT547" s="190"/>
      <c r="BU547" s="191"/>
      <c r="BV547" s="149"/>
      <c r="BW547" s="149"/>
      <c r="BX547" s="150"/>
      <c r="BY547" s="194"/>
      <c r="BZ547" s="194"/>
      <c r="CA547" s="194"/>
      <c r="CB547" s="194"/>
      <c r="CC547" s="194"/>
      <c r="CD547" s="194"/>
      <c r="CE547" s="194"/>
      <c r="CF547" s="194"/>
      <c r="CG547" s="194"/>
      <c r="CH547" s="194"/>
      <c r="CI547" s="194"/>
      <c r="CJ547" s="194"/>
      <c r="CK547" s="194"/>
      <c r="CL547" s="194"/>
      <c r="CM547" s="194"/>
      <c r="CN547" s="194"/>
      <c r="CO547" s="194"/>
      <c r="CP547" s="194"/>
      <c r="CQ547" s="194"/>
      <c r="CR547" s="194"/>
      <c r="CS547" s="194"/>
      <c r="CT547" s="194"/>
      <c r="CU547" s="194"/>
      <c r="CV547" s="194"/>
      <c r="CW547" s="194"/>
      <c r="CX547" s="150"/>
    </row>
    <row r="548" ht="10.5" customHeight="1">
      <c r="A548" s="129"/>
      <c r="B548" s="144"/>
      <c r="C548" s="189"/>
      <c r="D548" s="189"/>
      <c r="E548" s="189"/>
      <c r="F548" s="189"/>
      <c r="G548" s="189"/>
      <c r="H548" s="189"/>
      <c r="I548" s="189"/>
      <c r="J548" s="189"/>
      <c r="K548" s="189"/>
      <c r="L548" s="189"/>
      <c r="M548" s="189"/>
      <c r="N548" s="189"/>
      <c r="O548" s="189"/>
      <c r="P548" s="189"/>
      <c r="Q548" s="189"/>
      <c r="R548" s="189"/>
      <c r="S548" s="189"/>
      <c r="T548" s="189"/>
      <c r="U548" s="189"/>
      <c r="V548" s="189"/>
      <c r="W548" s="189"/>
      <c r="X548" s="189"/>
      <c r="Y548" s="189"/>
      <c r="Z548" s="189"/>
      <c r="AA548" s="189"/>
      <c r="AB548" s="189"/>
      <c r="AC548" s="189"/>
      <c r="AD548" s="189"/>
      <c r="AE548" s="189"/>
      <c r="AF548" s="189"/>
      <c r="AG548" s="189"/>
      <c r="AH548" s="189"/>
      <c r="AI548" s="189"/>
      <c r="AJ548" s="189"/>
      <c r="AK548" s="189"/>
      <c r="AL548" s="189"/>
      <c r="AM548" s="189"/>
      <c r="AN548" s="189"/>
      <c r="AO548" s="189"/>
      <c r="AP548" s="189"/>
      <c r="AQ548" s="189"/>
      <c r="AR548" s="189"/>
      <c r="AS548" s="189"/>
      <c r="AT548" s="189"/>
      <c r="AU548" s="189"/>
      <c r="AV548" s="189"/>
      <c r="AW548" s="189"/>
      <c r="AX548" s="189"/>
      <c r="AY548" s="189"/>
      <c r="AZ548" s="189"/>
      <c r="BA548" s="189"/>
      <c r="BB548" s="189"/>
      <c r="BC548" s="189"/>
      <c r="BD548" s="189"/>
      <c r="BE548" s="189"/>
      <c r="BF548" s="189"/>
      <c r="BG548" s="189"/>
      <c r="BH548" s="189"/>
      <c r="BI548" s="189"/>
      <c r="BJ548" s="189"/>
      <c r="BK548" s="189"/>
      <c r="BL548" s="189"/>
      <c r="BM548" s="189"/>
      <c r="BN548" s="189"/>
      <c r="BO548" s="189"/>
      <c r="BP548" s="189"/>
      <c r="BQ548" s="189"/>
      <c r="BR548" s="189"/>
      <c r="BS548" s="189"/>
      <c r="BT548" s="189"/>
      <c r="BU548" s="144"/>
      <c r="BV548" s="149"/>
      <c r="BW548" s="149"/>
      <c r="BX548" s="150"/>
      <c r="BY548" s="194"/>
      <c r="BZ548" s="194"/>
      <c r="CA548" s="194"/>
      <c r="CB548" s="194"/>
      <c r="CC548" s="194"/>
      <c r="CD548" s="194"/>
      <c r="CE548" s="194"/>
      <c r="CF548" s="194"/>
      <c r="CG548" s="194"/>
      <c r="CH548" s="194"/>
      <c r="CI548" s="194"/>
      <c r="CJ548" s="194"/>
      <c r="CK548" s="194"/>
      <c r="CL548" s="194"/>
      <c r="CM548" s="194"/>
      <c r="CN548" s="194"/>
      <c r="CO548" s="194"/>
      <c r="CP548" s="194"/>
      <c r="CQ548" s="194"/>
      <c r="CR548" s="194"/>
      <c r="CS548" s="194"/>
      <c r="CT548" s="194"/>
      <c r="CU548" s="194"/>
      <c r="CV548" s="194"/>
      <c r="CW548" s="194"/>
      <c r="CX548" s="150"/>
    </row>
    <row r="549" ht="10.5" customHeight="1">
      <c r="A549" s="129"/>
      <c r="B549" s="144"/>
      <c r="C549" s="145"/>
      <c r="H549" s="146"/>
      <c r="I549" s="147"/>
      <c r="N549" s="136"/>
      <c r="O549" s="148" t="b">
        <v>0</v>
      </c>
      <c r="Q549" s="145"/>
      <c r="V549" s="146"/>
      <c r="W549" s="147"/>
      <c r="AB549" s="136"/>
      <c r="AC549" s="192" t="b">
        <v>0</v>
      </c>
      <c r="AE549" s="145"/>
      <c r="AJ549" s="146"/>
      <c r="AK549" s="147"/>
      <c r="AP549" s="136"/>
      <c r="AQ549" s="192" t="b">
        <v>0</v>
      </c>
      <c r="AS549" s="145"/>
      <c r="AX549" s="146"/>
      <c r="AY549" s="147"/>
      <c r="BD549" s="136"/>
      <c r="BE549" s="192" t="b">
        <v>0</v>
      </c>
      <c r="BG549" s="145"/>
      <c r="BL549" s="146"/>
      <c r="BM549" s="147"/>
      <c r="BR549" s="136"/>
      <c r="BS549" s="192" t="b">
        <v>0</v>
      </c>
      <c r="BU549" s="144"/>
      <c r="BV549" s="149"/>
      <c r="BW549" s="149"/>
      <c r="BX549" s="150"/>
      <c r="BY549" s="193"/>
      <c r="BZ549" s="152" t="s">
        <v>4</v>
      </c>
      <c r="CL549" s="193"/>
      <c r="CM549" s="193"/>
      <c r="CN549" s="193"/>
      <c r="CO549" s="193"/>
      <c r="CP549" s="193"/>
      <c r="CQ549" s="193"/>
      <c r="CR549" s="194"/>
      <c r="CS549" s="194"/>
      <c r="CT549" s="194"/>
      <c r="CU549" s="194"/>
      <c r="CV549" s="194"/>
      <c r="CW549" s="194"/>
      <c r="CX549" s="150"/>
    </row>
    <row r="550" ht="10.5" customHeight="1">
      <c r="A550" s="129"/>
      <c r="B550" s="144"/>
      <c r="C550" s="154"/>
      <c r="D550" s="155"/>
      <c r="E550" s="155"/>
      <c r="F550" s="155"/>
      <c r="G550" s="155"/>
      <c r="H550" s="156"/>
      <c r="I550" s="157"/>
      <c r="J550" s="155"/>
      <c r="K550" s="155"/>
      <c r="L550" s="155"/>
      <c r="M550" s="155"/>
      <c r="N550" s="158"/>
      <c r="Q550" s="154"/>
      <c r="R550" s="155"/>
      <c r="S550" s="155"/>
      <c r="T550" s="155"/>
      <c r="U550" s="155"/>
      <c r="V550" s="156"/>
      <c r="W550" s="157"/>
      <c r="X550" s="155"/>
      <c r="Y550" s="155"/>
      <c r="Z550" s="155"/>
      <c r="AA550" s="155"/>
      <c r="AB550" s="158"/>
      <c r="AE550" s="154"/>
      <c r="AF550" s="155"/>
      <c r="AG550" s="155"/>
      <c r="AH550" s="155"/>
      <c r="AI550" s="155"/>
      <c r="AJ550" s="156"/>
      <c r="AK550" s="157"/>
      <c r="AL550" s="155"/>
      <c r="AM550" s="155"/>
      <c r="AN550" s="155"/>
      <c r="AO550" s="155"/>
      <c r="AP550" s="158"/>
      <c r="AS550" s="154"/>
      <c r="AT550" s="155"/>
      <c r="AU550" s="155"/>
      <c r="AV550" s="155"/>
      <c r="AW550" s="155"/>
      <c r="AX550" s="156"/>
      <c r="AY550" s="157"/>
      <c r="AZ550" s="155"/>
      <c r="BA550" s="155"/>
      <c r="BB550" s="155"/>
      <c r="BC550" s="155"/>
      <c r="BD550" s="158"/>
      <c r="BG550" s="154"/>
      <c r="BH550" s="155"/>
      <c r="BI550" s="155"/>
      <c r="BJ550" s="155"/>
      <c r="BK550" s="155"/>
      <c r="BL550" s="156"/>
      <c r="BM550" s="157"/>
      <c r="BN550" s="155"/>
      <c r="BO550" s="155"/>
      <c r="BP550" s="155"/>
      <c r="BQ550" s="155"/>
      <c r="BR550" s="158"/>
      <c r="BU550" s="195"/>
      <c r="BV550" s="149"/>
      <c r="BW550" s="149"/>
      <c r="BX550" s="150"/>
      <c r="BY550" s="193"/>
      <c r="CL550" s="193"/>
      <c r="CM550" s="193"/>
      <c r="CN550" s="193"/>
      <c r="CO550" s="193"/>
      <c r="CP550" s="193"/>
      <c r="CQ550" s="193"/>
      <c r="CR550" s="194"/>
      <c r="CS550" s="194"/>
      <c r="CT550" s="194"/>
      <c r="CU550" s="194"/>
      <c r="CV550" s="194"/>
      <c r="CW550" s="194"/>
      <c r="CX550" s="150"/>
    </row>
    <row r="551" ht="10.5" customHeight="1">
      <c r="A551" s="129"/>
      <c r="B551" s="144"/>
      <c r="C551" s="160"/>
      <c r="D551" s="161"/>
      <c r="E551" s="161"/>
      <c r="F551" s="161"/>
      <c r="G551" s="161"/>
      <c r="H551" s="162"/>
      <c r="I551" s="163"/>
      <c r="J551" s="161"/>
      <c r="K551" s="161"/>
      <c r="L551" s="161"/>
      <c r="M551" s="161"/>
      <c r="N551" s="164"/>
      <c r="O551" s="192" t="b">
        <v>0</v>
      </c>
      <c r="Q551" s="145"/>
      <c r="V551" s="146"/>
      <c r="W551" s="163"/>
      <c r="X551" s="161"/>
      <c r="Y551" s="161"/>
      <c r="Z551" s="161"/>
      <c r="AA551" s="161"/>
      <c r="AB551" s="164"/>
      <c r="AC551" s="192" t="b">
        <v>0</v>
      </c>
      <c r="AE551" s="160"/>
      <c r="AF551" s="161"/>
      <c r="AG551" s="161"/>
      <c r="AH551" s="161"/>
      <c r="AI551" s="161"/>
      <c r="AJ551" s="162"/>
      <c r="AK551" s="163"/>
      <c r="AL551" s="161"/>
      <c r="AM551" s="161"/>
      <c r="AN551" s="161"/>
      <c r="AO551" s="161"/>
      <c r="AP551" s="164"/>
      <c r="AQ551" s="192" t="b">
        <v>0</v>
      </c>
      <c r="AS551" s="160"/>
      <c r="AT551" s="161"/>
      <c r="AU551" s="161"/>
      <c r="AV551" s="161"/>
      <c r="AW551" s="161"/>
      <c r="AX551" s="162"/>
      <c r="AY551" s="163"/>
      <c r="AZ551" s="161"/>
      <c r="BA551" s="161"/>
      <c r="BB551" s="161"/>
      <c r="BC551" s="161"/>
      <c r="BD551" s="164"/>
      <c r="BE551" s="192" t="b">
        <v>0</v>
      </c>
      <c r="BG551" s="160"/>
      <c r="BH551" s="161"/>
      <c r="BI551" s="161"/>
      <c r="BJ551" s="161"/>
      <c r="BK551" s="161"/>
      <c r="BL551" s="162"/>
      <c r="BM551" s="163"/>
      <c r="BN551" s="161"/>
      <c r="BO551" s="161"/>
      <c r="BP551" s="161"/>
      <c r="BQ551" s="161"/>
      <c r="BR551" s="164"/>
      <c r="BS551" s="192" t="b">
        <v>0</v>
      </c>
      <c r="BU551" s="195"/>
      <c r="BV551" s="149"/>
      <c r="BW551" s="149"/>
      <c r="BX551" s="150"/>
      <c r="BY551" s="193"/>
      <c r="BZ551" s="193"/>
      <c r="CA551" s="193"/>
      <c r="CB551" s="193"/>
      <c r="CC551" s="193"/>
      <c r="CD551" s="193"/>
      <c r="CE551" s="193"/>
      <c r="CF551" s="193"/>
      <c r="CG551" s="193"/>
      <c r="CH551" s="193"/>
      <c r="CI551" s="193"/>
      <c r="CJ551" s="193"/>
      <c r="CK551" s="193"/>
      <c r="CL551" s="193"/>
      <c r="CM551" s="193"/>
      <c r="CN551" s="193"/>
      <c r="CO551" s="193"/>
      <c r="CP551" s="193"/>
      <c r="CQ551" s="193"/>
      <c r="CR551" s="193"/>
      <c r="CS551" s="193"/>
      <c r="CT551" s="193"/>
      <c r="CU551" s="194"/>
      <c r="CV551" s="194"/>
      <c r="CW551" s="194"/>
      <c r="CX551" s="150"/>
    </row>
    <row r="552" ht="10.5" customHeight="1">
      <c r="A552" s="129"/>
      <c r="B552" s="144"/>
      <c r="C552" s="154"/>
      <c r="D552" s="155"/>
      <c r="E552" s="155"/>
      <c r="F552" s="155"/>
      <c r="G552" s="155"/>
      <c r="H552" s="156"/>
      <c r="I552" s="157"/>
      <c r="J552" s="155"/>
      <c r="K552" s="155"/>
      <c r="L552" s="155"/>
      <c r="M552" s="155"/>
      <c r="N552" s="158"/>
      <c r="Q552" s="154"/>
      <c r="R552" s="155"/>
      <c r="S552" s="155"/>
      <c r="T552" s="155"/>
      <c r="U552" s="155"/>
      <c r="V552" s="156"/>
      <c r="W552" s="157"/>
      <c r="X552" s="155"/>
      <c r="Y552" s="155"/>
      <c r="Z552" s="155"/>
      <c r="AA552" s="155"/>
      <c r="AB552" s="158"/>
      <c r="AE552" s="154"/>
      <c r="AF552" s="155"/>
      <c r="AG552" s="155"/>
      <c r="AH552" s="155"/>
      <c r="AI552" s="155"/>
      <c r="AJ552" s="156"/>
      <c r="AK552" s="157"/>
      <c r="AL552" s="155"/>
      <c r="AM552" s="155"/>
      <c r="AN552" s="155"/>
      <c r="AO552" s="155"/>
      <c r="AP552" s="158"/>
      <c r="AS552" s="154"/>
      <c r="AT552" s="155"/>
      <c r="AU552" s="155"/>
      <c r="AV552" s="155"/>
      <c r="AW552" s="155"/>
      <c r="AX552" s="156"/>
      <c r="AY552" s="157"/>
      <c r="AZ552" s="155"/>
      <c r="BA552" s="155"/>
      <c r="BB552" s="155"/>
      <c r="BC552" s="155"/>
      <c r="BD552" s="158"/>
      <c r="BG552" s="154"/>
      <c r="BH552" s="155"/>
      <c r="BI552" s="155"/>
      <c r="BJ552" s="155"/>
      <c r="BK552" s="155"/>
      <c r="BL552" s="156"/>
      <c r="BM552" s="157"/>
      <c r="BN552" s="155"/>
      <c r="BO552" s="155"/>
      <c r="BP552" s="155"/>
      <c r="BQ552" s="155"/>
      <c r="BR552" s="158"/>
      <c r="BU552" s="195"/>
      <c r="BV552" s="149"/>
      <c r="BW552" s="149"/>
      <c r="BX552" s="150"/>
      <c r="BY552" s="193"/>
      <c r="BZ552" s="208" t="s">
        <v>12</v>
      </c>
      <c r="CC552" s="209" t="str">
        <f t="array" ref="CC552">IFERROR(
INDEX(C549:H582, MATCH(TRUE, O549:O582, 0))
,IFERROR(
INDEX(Q549:V582, MATCH(TRUE, AC549:AC582, 0))
,IFERROR(
INDEX(AE549:AJ582, MATCH(TRUE, AQ549:AQ582, 0))
,IFERROR(
INDEX(AS549:AX582, MATCH(TRUE, BE549:BE582, 0))
,IFERROR(
INDEX(BG549:BL582, MATCH(TRUE, BS549:BS582, 0))
,"")))))</f>
        <v/>
      </c>
      <c r="CR552" s="193"/>
      <c r="CS552" s="209" t="str">
        <f>IFERROR(VLOOKUP(CH557,AllKind,11,FALSE),)</f>
        <v/>
      </c>
      <c r="CW552" s="193"/>
      <c r="CX552" s="150"/>
    </row>
    <row r="553" ht="10.5" customHeight="1">
      <c r="A553" s="129"/>
      <c r="B553" s="144"/>
      <c r="C553" s="160"/>
      <c r="D553" s="161"/>
      <c r="E553" s="161"/>
      <c r="F553" s="161"/>
      <c r="G553" s="161"/>
      <c r="H553" s="162"/>
      <c r="I553" s="163"/>
      <c r="J553" s="161"/>
      <c r="K553" s="161"/>
      <c r="L553" s="161"/>
      <c r="M553" s="161"/>
      <c r="N553" s="164"/>
      <c r="O553" s="192" t="b">
        <v>0</v>
      </c>
      <c r="Q553" s="145"/>
      <c r="V553" s="146"/>
      <c r="W553" s="163"/>
      <c r="X553" s="161"/>
      <c r="Y553" s="161"/>
      <c r="Z553" s="161"/>
      <c r="AA553" s="161"/>
      <c r="AB553" s="164"/>
      <c r="AC553" s="192" t="b">
        <v>0</v>
      </c>
      <c r="AE553" s="160"/>
      <c r="AF553" s="161"/>
      <c r="AG553" s="161"/>
      <c r="AH553" s="161"/>
      <c r="AI553" s="161"/>
      <c r="AJ553" s="162"/>
      <c r="AK553" s="163"/>
      <c r="AL553" s="161"/>
      <c r="AM553" s="161"/>
      <c r="AN553" s="161"/>
      <c r="AO553" s="161"/>
      <c r="AP553" s="164"/>
      <c r="AQ553" s="192" t="b">
        <v>0</v>
      </c>
      <c r="AS553" s="160"/>
      <c r="AT553" s="161"/>
      <c r="AU553" s="161"/>
      <c r="AV553" s="161"/>
      <c r="AW553" s="161"/>
      <c r="AX553" s="162"/>
      <c r="AY553" s="163"/>
      <c r="AZ553" s="161"/>
      <c r="BA553" s="161"/>
      <c r="BB553" s="161"/>
      <c r="BC553" s="161"/>
      <c r="BD553" s="164"/>
      <c r="BE553" s="192" t="b">
        <v>0</v>
      </c>
      <c r="BG553" s="160"/>
      <c r="BH553" s="161"/>
      <c r="BI553" s="161"/>
      <c r="BJ553" s="161"/>
      <c r="BK553" s="161"/>
      <c r="BL553" s="162"/>
      <c r="BM553" s="163"/>
      <c r="BN553" s="161"/>
      <c r="BO553" s="161"/>
      <c r="BP553" s="161"/>
      <c r="BQ553" s="161"/>
      <c r="BR553" s="164"/>
      <c r="BS553" s="192" t="b">
        <v>0</v>
      </c>
      <c r="BU553" s="195"/>
      <c r="BV553" s="149"/>
      <c r="BW553" s="149"/>
      <c r="BX553" s="150"/>
      <c r="BY553" s="193"/>
      <c r="CR553" s="195"/>
      <c r="CW553" s="195"/>
      <c r="CX553" s="150"/>
    </row>
    <row r="554" ht="10.5" customHeight="1">
      <c r="A554" s="129"/>
      <c r="B554" s="144"/>
      <c r="C554" s="154"/>
      <c r="D554" s="155"/>
      <c r="E554" s="155"/>
      <c r="F554" s="155"/>
      <c r="G554" s="155"/>
      <c r="H554" s="156"/>
      <c r="I554" s="157"/>
      <c r="J554" s="155"/>
      <c r="K554" s="155"/>
      <c r="L554" s="155"/>
      <c r="M554" s="155"/>
      <c r="N554" s="158"/>
      <c r="Q554" s="154"/>
      <c r="R554" s="155"/>
      <c r="S554" s="155"/>
      <c r="T554" s="155"/>
      <c r="U554" s="155"/>
      <c r="V554" s="156"/>
      <c r="W554" s="157"/>
      <c r="X554" s="155"/>
      <c r="Y554" s="155"/>
      <c r="Z554" s="155"/>
      <c r="AA554" s="155"/>
      <c r="AB554" s="158"/>
      <c r="AE554" s="154"/>
      <c r="AF554" s="155"/>
      <c r="AG554" s="155"/>
      <c r="AH554" s="155"/>
      <c r="AI554" s="155"/>
      <c r="AJ554" s="156"/>
      <c r="AK554" s="157"/>
      <c r="AL554" s="155"/>
      <c r="AM554" s="155"/>
      <c r="AN554" s="155"/>
      <c r="AO554" s="155"/>
      <c r="AP554" s="158"/>
      <c r="AS554" s="154"/>
      <c r="AT554" s="155"/>
      <c r="AU554" s="155"/>
      <c r="AV554" s="155"/>
      <c r="AW554" s="155"/>
      <c r="AX554" s="156"/>
      <c r="AY554" s="157"/>
      <c r="AZ554" s="155"/>
      <c r="BA554" s="155"/>
      <c r="BB554" s="155"/>
      <c r="BC554" s="155"/>
      <c r="BD554" s="158"/>
      <c r="BG554" s="154"/>
      <c r="BH554" s="155"/>
      <c r="BI554" s="155"/>
      <c r="BJ554" s="155"/>
      <c r="BK554" s="155"/>
      <c r="BL554" s="156"/>
      <c r="BM554" s="157"/>
      <c r="BN554" s="155"/>
      <c r="BO554" s="155"/>
      <c r="BP554" s="155"/>
      <c r="BQ554" s="155"/>
      <c r="BR554" s="158"/>
      <c r="BU554" s="195"/>
      <c r="BV554" s="149"/>
      <c r="BW554" s="149"/>
      <c r="BX554" s="150"/>
      <c r="BY554" s="193"/>
      <c r="BZ554" s="193"/>
      <c r="CA554" s="195"/>
      <c r="CB554" s="195"/>
      <c r="CC554" s="195"/>
      <c r="CD554" s="195"/>
      <c r="CE554" s="195"/>
      <c r="CF554" s="195"/>
      <c r="CG554" s="195"/>
      <c r="CH554" s="195"/>
      <c r="CI554" s="195"/>
      <c r="CJ554" s="195"/>
      <c r="CK554" s="195"/>
      <c r="CL554" s="195"/>
      <c r="CM554" s="195"/>
      <c r="CN554" s="195"/>
      <c r="CO554" s="195"/>
      <c r="CP554" s="195"/>
      <c r="CQ554" s="195"/>
      <c r="CR554" s="195"/>
      <c r="CS554" s="193"/>
      <c r="CT554" s="195"/>
      <c r="CU554" s="195"/>
      <c r="CV554" s="195"/>
      <c r="CW554" s="195"/>
      <c r="CX554" s="150"/>
    </row>
    <row r="555" ht="10.5" customHeight="1">
      <c r="A555" s="129"/>
      <c r="B555" s="144"/>
      <c r="C555" s="160"/>
      <c r="D555" s="161"/>
      <c r="E555" s="161"/>
      <c r="F555" s="161"/>
      <c r="G555" s="161"/>
      <c r="H555" s="162"/>
      <c r="I555" s="163"/>
      <c r="J555" s="161"/>
      <c r="K555" s="161"/>
      <c r="L555" s="161"/>
      <c r="M555" s="161"/>
      <c r="N555" s="164"/>
      <c r="O555" s="192" t="b">
        <v>0</v>
      </c>
      <c r="Q555" s="145"/>
      <c r="V555" s="146"/>
      <c r="W555" s="163"/>
      <c r="X555" s="161"/>
      <c r="Y555" s="161"/>
      <c r="Z555" s="161"/>
      <c r="AA555" s="161"/>
      <c r="AB555" s="164"/>
      <c r="AC555" s="192" t="b">
        <v>0</v>
      </c>
      <c r="AE555" s="160"/>
      <c r="AF555" s="161"/>
      <c r="AG555" s="161"/>
      <c r="AH555" s="161"/>
      <c r="AI555" s="161"/>
      <c r="AJ555" s="162"/>
      <c r="AK555" s="163"/>
      <c r="AL555" s="161"/>
      <c r="AM555" s="161"/>
      <c r="AN555" s="161"/>
      <c r="AO555" s="161"/>
      <c r="AP555" s="164"/>
      <c r="AQ555" s="192" t="b">
        <v>0</v>
      </c>
      <c r="AS555" s="160"/>
      <c r="AT555" s="161"/>
      <c r="AU555" s="161"/>
      <c r="AV555" s="161"/>
      <c r="AW555" s="161"/>
      <c r="AX555" s="162"/>
      <c r="AY555" s="163"/>
      <c r="AZ555" s="161"/>
      <c r="BA555" s="161"/>
      <c r="BB555" s="161"/>
      <c r="BC555" s="161"/>
      <c r="BD555" s="164"/>
      <c r="BE555" s="192" t="b">
        <v>0</v>
      </c>
      <c r="BG555" s="160"/>
      <c r="BH555" s="161"/>
      <c r="BI555" s="161"/>
      <c r="BJ555" s="161"/>
      <c r="BK555" s="161"/>
      <c r="BL555" s="162"/>
      <c r="BM555" s="163"/>
      <c r="BN555" s="161"/>
      <c r="BO555" s="161"/>
      <c r="BP555" s="161"/>
      <c r="BQ555" s="161"/>
      <c r="BR555" s="164"/>
      <c r="BS555" s="192" t="b">
        <v>0</v>
      </c>
      <c r="BU555" s="195"/>
      <c r="BV555" s="149"/>
      <c r="BW555" s="149"/>
      <c r="BX555" s="150"/>
      <c r="BY555" s="193"/>
      <c r="BZ555" s="210" t="b">
        <v>0</v>
      </c>
      <c r="CB555" s="209" t="str">
        <f>IFERROR(VLOOKUP(CO566,LookupTrait,3, FALSE))</f>
        <v/>
      </c>
      <c r="CH555" s="208" t="b">
        <v>0</v>
      </c>
      <c r="CJ555" s="209" t="str">
        <f>IFERROR(VLOOKUP(CP566,LookupTrait,3, FALSE))</f>
        <v/>
      </c>
      <c r="CP555" s="193"/>
      <c r="CQ555" s="193"/>
      <c r="CR555" s="193"/>
      <c r="CS555" s="193"/>
      <c r="CT555" s="193"/>
      <c r="CU555" s="193"/>
      <c r="CV555" s="193"/>
      <c r="CW555" s="193"/>
      <c r="CX555" s="150"/>
    </row>
    <row r="556" ht="10.5" customHeight="1">
      <c r="A556" s="129"/>
      <c r="B556" s="144"/>
      <c r="C556" s="154"/>
      <c r="D556" s="155"/>
      <c r="E556" s="155"/>
      <c r="F556" s="155"/>
      <c r="G556" s="155"/>
      <c r="H556" s="156"/>
      <c r="I556" s="157"/>
      <c r="J556" s="155"/>
      <c r="K556" s="155"/>
      <c r="L556" s="155"/>
      <c r="M556" s="155"/>
      <c r="N556" s="158"/>
      <c r="Q556" s="154"/>
      <c r="R556" s="155"/>
      <c r="S556" s="155"/>
      <c r="T556" s="155"/>
      <c r="U556" s="155"/>
      <c r="V556" s="156"/>
      <c r="W556" s="157"/>
      <c r="X556" s="155"/>
      <c r="Y556" s="155"/>
      <c r="Z556" s="155"/>
      <c r="AA556" s="155"/>
      <c r="AB556" s="158"/>
      <c r="AE556" s="154"/>
      <c r="AF556" s="155"/>
      <c r="AG556" s="155"/>
      <c r="AH556" s="155"/>
      <c r="AI556" s="155"/>
      <c r="AJ556" s="156"/>
      <c r="AK556" s="157"/>
      <c r="AL556" s="155"/>
      <c r="AM556" s="155"/>
      <c r="AN556" s="155"/>
      <c r="AO556" s="155"/>
      <c r="AP556" s="158"/>
      <c r="AS556" s="154"/>
      <c r="AT556" s="155"/>
      <c r="AU556" s="155"/>
      <c r="AV556" s="155"/>
      <c r="AW556" s="155"/>
      <c r="AX556" s="156"/>
      <c r="AY556" s="157"/>
      <c r="AZ556" s="155"/>
      <c r="BA556" s="155"/>
      <c r="BB556" s="155"/>
      <c r="BC556" s="155"/>
      <c r="BD556" s="158"/>
      <c r="BG556" s="154"/>
      <c r="BH556" s="155"/>
      <c r="BI556" s="155"/>
      <c r="BJ556" s="155"/>
      <c r="BK556" s="155"/>
      <c r="BL556" s="156"/>
      <c r="BM556" s="157"/>
      <c r="BN556" s="155"/>
      <c r="BO556" s="155"/>
      <c r="BP556" s="155"/>
      <c r="BQ556" s="155"/>
      <c r="BR556" s="158"/>
      <c r="BU556" s="195"/>
      <c r="BV556" s="149"/>
      <c r="BW556" s="149"/>
      <c r="BX556" s="150"/>
      <c r="BY556" s="193"/>
      <c r="CP556" s="195"/>
      <c r="CQ556" s="211"/>
      <c r="CS556" s="209">
        <f>IFERROR(SUM(CQ558:CW558))</f>
        <v>0</v>
      </c>
      <c r="CW556" s="193"/>
      <c r="CX556" s="150"/>
    </row>
    <row r="557" ht="10.5" customHeight="1">
      <c r="A557" s="129"/>
      <c r="B557" s="144"/>
      <c r="C557" s="160"/>
      <c r="D557" s="161"/>
      <c r="E557" s="161"/>
      <c r="F557" s="161"/>
      <c r="G557" s="161"/>
      <c r="H557" s="162"/>
      <c r="I557" s="163"/>
      <c r="J557" s="161"/>
      <c r="K557" s="161"/>
      <c r="L557" s="161"/>
      <c r="M557" s="161"/>
      <c r="N557" s="164"/>
      <c r="O557" s="192" t="b">
        <v>0</v>
      </c>
      <c r="Q557" s="145"/>
      <c r="V557" s="146"/>
      <c r="W557" s="163"/>
      <c r="X557" s="161"/>
      <c r="Y557" s="161"/>
      <c r="Z557" s="161"/>
      <c r="AA557" s="161"/>
      <c r="AB557" s="164"/>
      <c r="AC557" s="192" t="b">
        <v>0</v>
      </c>
      <c r="AE557" s="160"/>
      <c r="AF557" s="161"/>
      <c r="AG557" s="161"/>
      <c r="AH557" s="161"/>
      <c r="AI557" s="161"/>
      <c r="AJ557" s="162"/>
      <c r="AK557" s="163"/>
      <c r="AL557" s="161"/>
      <c r="AM557" s="161"/>
      <c r="AN557" s="161"/>
      <c r="AO557" s="161"/>
      <c r="AP557" s="164"/>
      <c r="AQ557" s="192" t="b">
        <v>0</v>
      </c>
      <c r="AS557" s="160"/>
      <c r="AT557" s="161"/>
      <c r="AU557" s="161"/>
      <c r="AV557" s="161"/>
      <c r="AW557" s="161"/>
      <c r="AX557" s="162"/>
      <c r="AY557" s="163"/>
      <c r="AZ557" s="161"/>
      <c r="BA557" s="161"/>
      <c r="BB557" s="161"/>
      <c r="BC557" s="161"/>
      <c r="BD557" s="164"/>
      <c r="BE557" s="192" t="b">
        <v>0</v>
      </c>
      <c r="BG557" s="160"/>
      <c r="BH557" s="161"/>
      <c r="BI557" s="161"/>
      <c r="BJ557" s="161"/>
      <c r="BK557" s="161"/>
      <c r="BL557" s="162"/>
      <c r="BM557" s="163"/>
      <c r="BN557" s="161"/>
      <c r="BO557" s="161"/>
      <c r="BP557" s="161"/>
      <c r="BQ557" s="161"/>
      <c r="BR557" s="164"/>
      <c r="BS557" s="192" t="b">
        <v>0</v>
      </c>
      <c r="BU557" s="195"/>
      <c r="BV557" s="149"/>
      <c r="BW557" s="149"/>
      <c r="BX557" s="150"/>
      <c r="BY557" s="193"/>
      <c r="BZ557" s="208" t="s">
        <v>13</v>
      </c>
      <c r="CF557" s="212" t="str">
        <f>IFERROR(VLOOKUP(CH557,AllKind,9, FALSE))</f>
        <v/>
      </c>
      <c r="CH557" s="209" t="str">
        <f>IFERROR(VLOOKUP(CM566,LookupKind,3, FALSE))</f>
        <v/>
      </c>
      <c r="CP557" s="195"/>
      <c r="CW557" s="195"/>
      <c r="CX557" s="150"/>
    </row>
    <row r="558" ht="10.5" customHeight="1">
      <c r="A558" s="129"/>
      <c r="B558" s="144"/>
      <c r="C558" s="154"/>
      <c r="D558" s="155"/>
      <c r="E558" s="155"/>
      <c r="F558" s="155"/>
      <c r="G558" s="155"/>
      <c r="H558" s="156"/>
      <c r="I558" s="157"/>
      <c r="J558" s="155"/>
      <c r="K558" s="155"/>
      <c r="L558" s="155"/>
      <c r="M558" s="155"/>
      <c r="N558" s="158"/>
      <c r="Q558" s="154"/>
      <c r="R558" s="155"/>
      <c r="S558" s="155"/>
      <c r="T558" s="155"/>
      <c r="U558" s="155"/>
      <c r="V558" s="156"/>
      <c r="W558" s="157"/>
      <c r="X558" s="155"/>
      <c r="Y558" s="155"/>
      <c r="Z558" s="155"/>
      <c r="AA558" s="155"/>
      <c r="AB558" s="158"/>
      <c r="AE558" s="154"/>
      <c r="AF558" s="155"/>
      <c r="AG558" s="155"/>
      <c r="AH558" s="155"/>
      <c r="AI558" s="155"/>
      <c r="AJ558" s="156"/>
      <c r="AK558" s="157"/>
      <c r="AL558" s="155"/>
      <c r="AM558" s="155"/>
      <c r="AN558" s="155"/>
      <c r="AO558" s="155"/>
      <c r="AP558" s="158"/>
      <c r="AS558" s="154"/>
      <c r="AT558" s="155"/>
      <c r="AU558" s="155"/>
      <c r="AV558" s="155"/>
      <c r="AW558" s="155"/>
      <c r="AX558" s="156"/>
      <c r="AY558" s="157"/>
      <c r="AZ558" s="155"/>
      <c r="BA558" s="155"/>
      <c r="BB558" s="155"/>
      <c r="BC558" s="155"/>
      <c r="BD558" s="158"/>
      <c r="BG558" s="154"/>
      <c r="BH558" s="155"/>
      <c r="BI558" s="155"/>
      <c r="BJ558" s="155"/>
      <c r="BK558" s="155"/>
      <c r="BL558" s="156"/>
      <c r="BM558" s="157"/>
      <c r="BN558" s="155"/>
      <c r="BO558" s="155"/>
      <c r="BP558" s="155"/>
      <c r="BQ558" s="155"/>
      <c r="BR558" s="158"/>
      <c r="BU558" s="195"/>
      <c r="BV558" s="149"/>
      <c r="BW558" s="149"/>
      <c r="BX558" s="150"/>
      <c r="BY558" s="193"/>
      <c r="CP558" s="195"/>
      <c r="CQ558" s="213">
        <f>IFERROR(VLOOKUP(BZ561,AllGrist,7,FALSE),0)</f>
        <v>0</v>
      </c>
      <c r="CR558" s="214">
        <f>IFERROR(VLOOKUP(CB555,AllTrait,21,FALSE),0)</f>
        <v>0</v>
      </c>
      <c r="CS558" s="214">
        <f>IFERROR(VLOOKUP(CJ555,AllTrait,21,FALSE),0)</f>
        <v>0</v>
      </c>
      <c r="CT558" s="214">
        <f>IFERROR(VLOOKUP((VLOOKUP(CQ566,LookupAction,3,False)),AllAction,32,FALSE),0)</f>
        <v>0</v>
      </c>
      <c r="CU558" s="214">
        <f>IFERROR(VLOOKUP((VLOOKUP(CR566,LookupAction,3,False)),AllAction,32,FALSE),0)</f>
        <v>0</v>
      </c>
      <c r="CV558" s="214">
        <f>IFERROR(VLOOKUP((VLOOKUP(CS566,LookupAction,3,False)),AllAction,32,FALSE),0)</f>
        <v>0</v>
      </c>
      <c r="CW558" s="214">
        <f>IFERROR(VLOOKUP((VLOOKUP(CT566,LookupAction,3,False)),AllAction,32,FALSE),0)</f>
        <v>0</v>
      </c>
      <c r="CX558" s="150"/>
    </row>
    <row r="559" ht="10.5" customHeight="1">
      <c r="A559" s="129"/>
      <c r="B559" s="144"/>
      <c r="C559" s="160"/>
      <c r="D559" s="161"/>
      <c r="E559" s="161"/>
      <c r="F559" s="161"/>
      <c r="G559" s="161"/>
      <c r="H559" s="162"/>
      <c r="I559" s="163"/>
      <c r="J559" s="161"/>
      <c r="K559" s="161"/>
      <c r="L559" s="161"/>
      <c r="M559" s="161"/>
      <c r="N559" s="164"/>
      <c r="O559" s="192" t="b">
        <v>0</v>
      </c>
      <c r="Q559" s="145"/>
      <c r="V559" s="146"/>
      <c r="W559" s="163"/>
      <c r="X559" s="161"/>
      <c r="Y559" s="161"/>
      <c r="Z559" s="161"/>
      <c r="AA559" s="161"/>
      <c r="AB559" s="164"/>
      <c r="AC559" s="192" t="b">
        <v>0</v>
      </c>
      <c r="AE559" s="160"/>
      <c r="AF559" s="161"/>
      <c r="AG559" s="161"/>
      <c r="AH559" s="161"/>
      <c r="AI559" s="161"/>
      <c r="AJ559" s="162"/>
      <c r="AK559" s="163"/>
      <c r="AL559" s="161"/>
      <c r="AM559" s="161"/>
      <c r="AN559" s="161"/>
      <c r="AO559" s="161"/>
      <c r="AP559" s="164"/>
      <c r="AQ559" s="192" t="b">
        <v>0</v>
      </c>
      <c r="AS559" s="160"/>
      <c r="AT559" s="161"/>
      <c r="AU559" s="161"/>
      <c r="AV559" s="161"/>
      <c r="AW559" s="161"/>
      <c r="AX559" s="162"/>
      <c r="AY559" s="163"/>
      <c r="AZ559" s="161"/>
      <c r="BA559" s="161"/>
      <c r="BB559" s="161"/>
      <c r="BC559" s="161"/>
      <c r="BD559" s="164"/>
      <c r="BE559" s="192" t="b">
        <v>0</v>
      </c>
      <c r="BG559" s="160"/>
      <c r="BH559" s="161"/>
      <c r="BI559" s="161"/>
      <c r="BJ559" s="161"/>
      <c r="BK559" s="161"/>
      <c r="BL559" s="162"/>
      <c r="BM559" s="163"/>
      <c r="BN559" s="161"/>
      <c r="BO559" s="161"/>
      <c r="BP559" s="161"/>
      <c r="BQ559" s="161"/>
      <c r="BR559" s="164"/>
      <c r="BS559" s="192" t="b">
        <v>0</v>
      </c>
      <c r="BU559" s="195"/>
      <c r="BV559" s="149"/>
      <c r="BW559" s="149"/>
      <c r="BX559" s="150"/>
      <c r="BY559" s="193"/>
      <c r="BZ559" s="208" t="s">
        <v>14</v>
      </c>
      <c r="CF559" s="209" t="str">
        <f>IFERROR(VLOOKUP(BZ561, AllGrist, 5, false), "")</f>
        <v/>
      </c>
      <c r="CH559" s="212" t="str">
        <f>IFERROR(VLOOKUP(BZ561,AllGrist,3, FALSE))</f>
        <v/>
      </c>
      <c r="CJ559" s="208" t="s">
        <v>15</v>
      </c>
      <c r="CP559" s="209" t="str">
        <f>IFERROR(CONCATENATE(VLOOKUP(CF559,ITEMDIE_Checker,SUM(3+(IF(OR(CB555="LIGHTWEIGHT",CJ555="LIGHTWEIGHT")=True,-1))+(IF(OR(CB555="HEAVYWEIGHT",CJ555="HEAVYWEIGHT")=true,1))+(IF(OR(CB555="CANINE",CB555="FELINE",CJ555="CANINE",CJ555="FELINE")=True,CV559,0))),false),CV560),"")</f>
        <v/>
      </c>
      <c r="CV559" s="215" t="str">
        <f>IF((OR(CB555="CANINE",CB555="FELINE",CJ555="CANINE",CJ555="FELINE")=TRUE),IF((AND(OR(CB555="CANINE",CJ555="CANINE"),OR(CB555="FELINE",CJ555="FELINE"))=True),MIN(SUM(BE635,CE635,BE676,CE676,BE636,CE636,BE677,CE677),MAX(((VALUE(MID(CF559,3,2)/-2)+4)+(IF(CB555="HEAVYWEIGHT",-1,0)+(IF(CB555="LIGHTWEIGHT",1,0)))),0),4),IF(OR(CB555="CANINE",CJ555="CANINE")=True,MIN(SUM(BE635,CE635,BE676,CE676),MAX(((VALUE(MID(CF559,3,2))/-2+4)+(IF(CB555="HEAVYWEIGHT",-1,0))+(IF(CB555="LIGHTWEIGHT",1,0))),0),4),IF(OR(CB555="FELINE",CJ555="FELINE")=true,MIN(SUM(BE636,CE636,BE677,CE677),MAX(((VALUE(MID(CF559,3,2))/-2+4)+(IF(CB555="HEAVYWEIGHT",-1,0))+(IF(CB555="LIGHTWEIGHT",1,0))),0),4)))),"")</f>
        <v/>
      </c>
      <c r="CW559" s="193"/>
      <c r="CX559" s="150"/>
    </row>
    <row r="560" ht="10.5" customHeight="1">
      <c r="A560" s="129"/>
      <c r="B560" s="144"/>
      <c r="C560" s="154"/>
      <c r="D560" s="155"/>
      <c r="E560" s="155"/>
      <c r="F560" s="155"/>
      <c r="G560" s="155"/>
      <c r="H560" s="156"/>
      <c r="I560" s="157"/>
      <c r="J560" s="155"/>
      <c r="K560" s="155"/>
      <c r="L560" s="155"/>
      <c r="M560" s="155"/>
      <c r="N560" s="158"/>
      <c r="Q560" s="154"/>
      <c r="R560" s="155"/>
      <c r="S560" s="155"/>
      <c r="T560" s="155"/>
      <c r="U560" s="155"/>
      <c r="V560" s="156"/>
      <c r="W560" s="157"/>
      <c r="X560" s="155"/>
      <c r="Y560" s="155"/>
      <c r="Z560" s="155"/>
      <c r="AA560" s="155"/>
      <c r="AB560" s="158"/>
      <c r="AE560" s="154"/>
      <c r="AF560" s="155"/>
      <c r="AG560" s="155"/>
      <c r="AH560" s="155"/>
      <c r="AI560" s="155"/>
      <c r="AJ560" s="156"/>
      <c r="AK560" s="157"/>
      <c r="AL560" s="155"/>
      <c r="AM560" s="155"/>
      <c r="AN560" s="155"/>
      <c r="AO560" s="155"/>
      <c r="AP560" s="158"/>
      <c r="AS560" s="154"/>
      <c r="AT560" s="155"/>
      <c r="AU560" s="155"/>
      <c r="AV560" s="155"/>
      <c r="AW560" s="155"/>
      <c r="AX560" s="156"/>
      <c r="AY560" s="157"/>
      <c r="AZ560" s="155"/>
      <c r="BA560" s="155"/>
      <c r="BB560" s="155"/>
      <c r="BC560" s="155"/>
      <c r="BD560" s="158"/>
      <c r="BG560" s="154"/>
      <c r="BH560" s="155"/>
      <c r="BI560" s="155"/>
      <c r="BJ560" s="155"/>
      <c r="BK560" s="155"/>
      <c r="BL560" s="156"/>
      <c r="BM560" s="157"/>
      <c r="BN560" s="155"/>
      <c r="BO560" s="155"/>
      <c r="BP560" s="155"/>
      <c r="BQ560" s="155"/>
      <c r="BR560" s="158"/>
      <c r="BU560" s="195"/>
      <c r="BV560" s="149"/>
      <c r="BW560" s="149"/>
      <c r="BX560" s="150"/>
      <c r="BY560" s="193"/>
      <c r="CV560" s="216" t="str">
        <f>IFERROR(IF(SUM(CQ561:CV561)=0,"",IF(SUM(CQ561:CV561)&lt;0,SUM(CQ561:CV561),CONCATENATE("+",SUM(CQ561:CV561)))),"")</f>
        <v/>
      </c>
      <c r="CW560" s="193"/>
      <c r="CX560" s="150"/>
    </row>
    <row r="561" ht="10.5" customHeight="1">
      <c r="A561" s="129"/>
      <c r="B561" s="144"/>
      <c r="C561" s="174"/>
      <c r="D561" s="161"/>
      <c r="E561" s="161"/>
      <c r="F561" s="161"/>
      <c r="G561" s="161"/>
      <c r="H561" s="162"/>
      <c r="I561" s="175"/>
      <c r="J561" s="161"/>
      <c r="K561" s="161"/>
      <c r="L561" s="161"/>
      <c r="M561" s="161"/>
      <c r="N561" s="164"/>
      <c r="O561" s="192" t="b">
        <v>0</v>
      </c>
      <c r="Q561" s="145"/>
      <c r="V561" s="146"/>
      <c r="W561" s="175"/>
      <c r="X561" s="161"/>
      <c r="Y561" s="161"/>
      <c r="Z561" s="161"/>
      <c r="AA561" s="161"/>
      <c r="AB561" s="164"/>
      <c r="AC561" s="192" t="b">
        <v>0</v>
      </c>
      <c r="AE561" s="174"/>
      <c r="AF561" s="161"/>
      <c r="AG561" s="161"/>
      <c r="AH561" s="161"/>
      <c r="AI561" s="161"/>
      <c r="AJ561" s="162"/>
      <c r="AK561" s="175"/>
      <c r="AL561" s="161"/>
      <c r="AM561" s="161"/>
      <c r="AN561" s="161"/>
      <c r="AO561" s="161"/>
      <c r="AP561" s="164"/>
      <c r="AQ561" s="192" t="b">
        <v>0</v>
      </c>
      <c r="AS561" s="174"/>
      <c r="AT561" s="161"/>
      <c r="AU561" s="161"/>
      <c r="AV561" s="161"/>
      <c r="AW561" s="161"/>
      <c r="AX561" s="162"/>
      <c r="AY561" s="175"/>
      <c r="AZ561" s="161"/>
      <c r="BA561" s="161"/>
      <c r="BB561" s="161"/>
      <c r="BC561" s="161"/>
      <c r="BD561" s="164"/>
      <c r="BE561" s="192" t="b">
        <v>0</v>
      </c>
      <c r="BG561" s="174"/>
      <c r="BH561" s="161"/>
      <c r="BI561" s="161"/>
      <c r="BJ561" s="161"/>
      <c r="BK561" s="161"/>
      <c r="BL561" s="162"/>
      <c r="BM561" s="175"/>
      <c r="BN561" s="161"/>
      <c r="BO561" s="161"/>
      <c r="BP561" s="161"/>
      <c r="BQ561" s="161"/>
      <c r="BR561" s="164"/>
      <c r="BS561" s="192" t="b">
        <v>0</v>
      </c>
      <c r="BU561" s="195"/>
      <c r="BV561" s="149"/>
      <c r="BW561" s="149"/>
      <c r="BX561" s="150"/>
      <c r="BY561" s="193"/>
      <c r="BZ561" s="215" t="str">
        <f>IFERROR(VLOOKUP(CN566,LookupGrist,3, FALSE))</f>
        <v/>
      </c>
      <c r="CA561" s="195"/>
      <c r="CB561" s="195"/>
      <c r="CC561" s="195"/>
      <c r="CD561" s="195"/>
      <c r="CE561" s="195"/>
      <c r="CF561" s="195"/>
      <c r="CG561" s="195"/>
      <c r="CH561" s="195"/>
      <c r="CI561" s="195"/>
      <c r="CJ561" s="195"/>
      <c r="CK561" s="195"/>
      <c r="CL561" s="195"/>
      <c r="CM561" s="195"/>
      <c r="CN561" s="195"/>
      <c r="CO561" s="214">
        <f>IF(OR(CB555="PROSPIT",CJ555="PROSPIT"),1,0)</f>
        <v>0</v>
      </c>
      <c r="CP561" s="214">
        <f>IF(OR(CB555="DERSE",CJ555="DERSE"),1,0)</f>
        <v>0</v>
      </c>
      <c r="CQ561" s="214">
        <f>IF(OR(CB555="LIGHTWEIGHT",CJ555="LIGHTWEIGHT"),1,0)</f>
        <v>0</v>
      </c>
      <c r="CR561" s="214">
        <f>IF(OR(CB555="HEAVYWEIGHT",CJ555="HEAVYWEIGHT"),-1,0)</f>
        <v>0</v>
      </c>
      <c r="CS561" s="195"/>
      <c r="CT561" s="195"/>
      <c r="CU561" s="195"/>
      <c r="CV561" s="195"/>
      <c r="CW561" s="193"/>
      <c r="CX561" s="150"/>
    </row>
    <row r="562" ht="10.5" customHeight="1">
      <c r="A562" s="129"/>
      <c r="B562" s="144"/>
      <c r="C562" s="154"/>
      <c r="D562" s="155"/>
      <c r="E562" s="155"/>
      <c r="F562" s="155"/>
      <c r="G562" s="155"/>
      <c r="H562" s="156"/>
      <c r="I562" s="157"/>
      <c r="J562" s="155"/>
      <c r="K562" s="155"/>
      <c r="L562" s="155"/>
      <c r="M562" s="155"/>
      <c r="N562" s="158"/>
      <c r="Q562" s="154"/>
      <c r="R562" s="155"/>
      <c r="S562" s="155"/>
      <c r="T562" s="155"/>
      <c r="U562" s="155"/>
      <c r="V562" s="156"/>
      <c r="W562" s="157"/>
      <c r="X562" s="155"/>
      <c r="Y562" s="155"/>
      <c r="Z562" s="155"/>
      <c r="AA562" s="155"/>
      <c r="AB562" s="158"/>
      <c r="AE562" s="154"/>
      <c r="AF562" s="155"/>
      <c r="AG562" s="155"/>
      <c r="AH562" s="155"/>
      <c r="AI562" s="155"/>
      <c r="AJ562" s="156"/>
      <c r="AK562" s="157"/>
      <c r="AL562" s="155"/>
      <c r="AM562" s="155"/>
      <c r="AN562" s="155"/>
      <c r="AO562" s="155"/>
      <c r="AP562" s="158"/>
      <c r="AS562" s="154"/>
      <c r="AT562" s="155"/>
      <c r="AU562" s="155"/>
      <c r="AV562" s="155"/>
      <c r="AW562" s="155"/>
      <c r="AX562" s="156"/>
      <c r="AY562" s="157"/>
      <c r="AZ562" s="155"/>
      <c r="BA562" s="155"/>
      <c r="BB562" s="155"/>
      <c r="BC562" s="155"/>
      <c r="BD562" s="158"/>
      <c r="BG562" s="154"/>
      <c r="BH562" s="155"/>
      <c r="BI562" s="155"/>
      <c r="BJ562" s="155"/>
      <c r="BK562" s="155"/>
      <c r="BL562" s="156"/>
      <c r="BM562" s="157"/>
      <c r="BN562" s="155"/>
      <c r="BO562" s="155"/>
      <c r="BP562" s="155"/>
      <c r="BQ562" s="155"/>
      <c r="BR562" s="158"/>
      <c r="BU562" s="195"/>
      <c r="BV562" s="149"/>
      <c r="BW562" s="149"/>
      <c r="BX562" s="150"/>
      <c r="BY562" s="193"/>
      <c r="BZ562" s="208" t="b">
        <v>0</v>
      </c>
      <c r="CB562" s="209" t="str">
        <f>IFERROR(VLOOKUP(CQ566,LookupAction,3, FALSE),"NO ACTION")</f>
        <v>NO ACTION</v>
      </c>
      <c r="CK562" s="210" t="b">
        <v>0</v>
      </c>
      <c r="CM562" s="209" t="str">
        <f>IFERROR(VLOOKUP(CR566,LookupAction,3, FALSE),"NO ACTION")</f>
        <v>NO ACTION</v>
      </c>
      <c r="CV562" s="193"/>
      <c r="CW562" s="193"/>
      <c r="CX562" s="150"/>
    </row>
    <row r="563" ht="10.5" customHeight="1">
      <c r="A563" s="129"/>
      <c r="B563" s="144"/>
      <c r="C563" s="160"/>
      <c r="D563" s="161"/>
      <c r="E563" s="161"/>
      <c r="F563" s="161"/>
      <c r="G563" s="161"/>
      <c r="H563" s="162"/>
      <c r="I563" s="163"/>
      <c r="J563" s="161"/>
      <c r="K563" s="161"/>
      <c r="L563" s="161"/>
      <c r="M563" s="161"/>
      <c r="N563" s="164"/>
      <c r="O563" s="192" t="b">
        <v>0</v>
      </c>
      <c r="Q563" s="145"/>
      <c r="V563" s="146"/>
      <c r="W563" s="163"/>
      <c r="X563" s="161"/>
      <c r="Y563" s="161"/>
      <c r="Z563" s="161"/>
      <c r="AA563" s="161"/>
      <c r="AB563" s="164"/>
      <c r="AC563" s="192" t="b">
        <v>0</v>
      </c>
      <c r="AE563" s="160"/>
      <c r="AF563" s="161"/>
      <c r="AG563" s="161"/>
      <c r="AH563" s="161"/>
      <c r="AI563" s="161"/>
      <c r="AJ563" s="162"/>
      <c r="AK563" s="163"/>
      <c r="AL563" s="161"/>
      <c r="AM563" s="161"/>
      <c r="AN563" s="161"/>
      <c r="AO563" s="161"/>
      <c r="AP563" s="164"/>
      <c r="AQ563" s="192" t="b">
        <v>0</v>
      </c>
      <c r="AS563" s="160"/>
      <c r="AT563" s="161"/>
      <c r="AU563" s="161"/>
      <c r="AV563" s="161"/>
      <c r="AW563" s="161"/>
      <c r="AX563" s="162"/>
      <c r="AY563" s="163"/>
      <c r="AZ563" s="161"/>
      <c r="BA563" s="161"/>
      <c r="BB563" s="161"/>
      <c r="BC563" s="161"/>
      <c r="BD563" s="164"/>
      <c r="BE563" s="192" t="b">
        <v>0</v>
      </c>
      <c r="BG563" s="160"/>
      <c r="BH563" s="161"/>
      <c r="BI563" s="161"/>
      <c r="BJ563" s="161"/>
      <c r="BK563" s="161"/>
      <c r="BL563" s="162"/>
      <c r="BM563" s="163"/>
      <c r="BN563" s="161"/>
      <c r="BO563" s="161"/>
      <c r="BP563" s="161"/>
      <c r="BQ563" s="161"/>
      <c r="BR563" s="164"/>
      <c r="BS563" s="192" t="b">
        <v>0</v>
      </c>
      <c r="BU563" s="195"/>
      <c r="BV563" s="149"/>
      <c r="BW563" s="149"/>
      <c r="BX563" s="150"/>
      <c r="BY563" s="193"/>
      <c r="CV563" s="195"/>
      <c r="CW563" s="193"/>
      <c r="CX563" s="150"/>
    </row>
    <row r="564" ht="10.5" customHeight="1">
      <c r="A564" s="129"/>
      <c r="B564" s="144"/>
      <c r="C564" s="154"/>
      <c r="D564" s="155"/>
      <c r="E564" s="155"/>
      <c r="F564" s="155"/>
      <c r="G564" s="155"/>
      <c r="H564" s="156"/>
      <c r="I564" s="157"/>
      <c r="J564" s="155"/>
      <c r="K564" s="155"/>
      <c r="L564" s="155"/>
      <c r="M564" s="155"/>
      <c r="N564" s="158"/>
      <c r="Q564" s="154"/>
      <c r="R564" s="155"/>
      <c r="S564" s="155"/>
      <c r="T564" s="155"/>
      <c r="U564" s="155"/>
      <c r="V564" s="156"/>
      <c r="W564" s="157"/>
      <c r="X564" s="155"/>
      <c r="Y564" s="155"/>
      <c r="Z564" s="155"/>
      <c r="AA564" s="155"/>
      <c r="AB564" s="158"/>
      <c r="AE564" s="154"/>
      <c r="AF564" s="155"/>
      <c r="AG564" s="155"/>
      <c r="AH564" s="155"/>
      <c r="AI564" s="155"/>
      <c r="AJ564" s="156"/>
      <c r="AK564" s="157"/>
      <c r="AL564" s="155"/>
      <c r="AM564" s="155"/>
      <c r="AN564" s="155"/>
      <c r="AO564" s="155"/>
      <c r="AP564" s="158"/>
      <c r="AS564" s="154"/>
      <c r="AT564" s="155"/>
      <c r="AU564" s="155"/>
      <c r="AV564" s="155"/>
      <c r="AW564" s="155"/>
      <c r="AX564" s="156"/>
      <c r="AY564" s="157"/>
      <c r="AZ564" s="155"/>
      <c r="BA564" s="155"/>
      <c r="BB564" s="155"/>
      <c r="BC564" s="155"/>
      <c r="BD564" s="158"/>
      <c r="BG564" s="154"/>
      <c r="BH564" s="155"/>
      <c r="BI564" s="155"/>
      <c r="BJ564" s="155"/>
      <c r="BK564" s="155"/>
      <c r="BL564" s="156"/>
      <c r="BM564" s="157"/>
      <c r="BN564" s="155"/>
      <c r="BO564" s="155"/>
      <c r="BP564" s="155"/>
      <c r="BQ564" s="155"/>
      <c r="BR564" s="158"/>
      <c r="BU564" s="195"/>
      <c r="BV564" s="149"/>
      <c r="BW564" s="149"/>
      <c r="BX564" s="150"/>
      <c r="BY564" s="193"/>
      <c r="BZ564" s="210" t="b">
        <v>0</v>
      </c>
      <c r="CB564" s="209" t="str">
        <f>IFERROR(VLOOKUP(CS566,LookupAction,3, FALSE),"NO ACTION")</f>
        <v>NO ACTION</v>
      </c>
      <c r="CK564" s="208" t="b">
        <v>0</v>
      </c>
      <c r="CM564" s="209" t="str">
        <f>IFERROR(VLOOKUP(CT566,LookupAction,3, FALSE),"NO ACTION")</f>
        <v>NO ACTION</v>
      </c>
      <c r="CV564" s="195"/>
      <c r="CW564" s="193"/>
      <c r="CX564" s="150"/>
    </row>
    <row r="565" ht="10.5" customHeight="1">
      <c r="A565" s="129"/>
      <c r="B565" s="144"/>
      <c r="C565" s="160"/>
      <c r="D565" s="161"/>
      <c r="E565" s="161"/>
      <c r="F565" s="161"/>
      <c r="G565" s="161"/>
      <c r="H565" s="162"/>
      <c r="I565" s="163"/>
      <c r="J565" s="161"/>
      <c r="K565" s="161"/>
      <c r="L565" s="161"/>
      <c r="M565" s="161"/>
      <c r="N565" s="164"/>
      <c r="O565" s="192" t="b">
        <v>0</v>
      </c>
      <c r="Q565" s="145"/>
      <c r="V565" s="146"/>
      <c r="W565" s="163"/>
      <c r="X565" s="161"/>
      <c r="Y565" s="161"/>
      <c r="Z565" s="161"/>
      <c r="AA565" s="161"/>
      <c r="AB565" s="164"/>
      <c r="AC565" s="192" t="b">
        <v>0</v>
      </c>
      <c r="AE565" s="160"/>
      <c r="AF565" s="161"/>
      <c r="AG565" s="161"/>
      <c r="AH565" s="161"/>
      <c r="AI565" s="161"/>
      <c r="AJ565" s="162"/>
      <c r="AK565" s="163"/>
      <c r="AL565" s="161"/>
      <c r="AM565" s="161"/>
      <c r="AN565" s="161"/>
      <c r="AO565" s="161"/>
      <c r="AP565" s="164"/>
      <c r="AQ565" s="192" t="b">
        <v>0</v>
      </c>
      <c r="AS565" s="160"/>
      <c r="AT565" s="161"/>
      <c r="AU565" s="161"/>
      <c r="AV565" s="161"/>
      <c r="AW565" s="161"/>
      <c r="AX565" s="162"/>
      <c r="AY565" s="163"/>
      <c r="AZ565" s="161"/>
      <c r="BA565" s="161"/>
      <c r="BB565" s="161"/>
      <c r="BC565" s="161"/>
      <c r="BD565" s="164"/>
      <c r="BE565" s="192" t="b">
        <v>0</v>
      </c>
      <c r="BG565" s="160"/>
      <c r="BH565" s="161"/>
      <c r="BI565" s="161"/>
      <c r="BJ565" s="161"/>
      <c r="BK565" s="161"/>
      <c r="BL565" s="162"/>
      <c r="BM565" s="163"/>
      <c r="BN565" s="161"/>
      <c r="BO565" s="161"/>
      <c r="BP565" s="161"/>
      <c r="BQ565" s="161"/>
      <c r="BR565" s="164"/>
      <c r="BS565" s="192" t="b">
        <v>0</v>
      </c>
      <c r="BU565" s="195"/>
      <c r="BV565" s="149"/>
      <c r="BW565" s="149"/>
      <c r="BX565" s="150"/>
      <c r="BY565" s="193"/>
      <c r="CV565" s="195"/>
      <c r="CW565" s="193"/>
      <c r="CX565" s="150"/>
    </row>
    <row r="566" ht="10.5" customHeight="1">
      <c r="A566" s="129"/>
      <c r="B566" s="144"/>
      <c r="C566" s="154"/>
      <c r="D566" s="155"/>
      <c r="E566" s="155"/>
      <c r="F566" s="155"/>
      <c r="G566" s="155"/>
      <c r="H566" s="156"/>
      <c r="I566" s="157"/>
      <c r="J566" s="155"/>
      <c r="K566" s="155"/>
      <c r="L566" s="155"/>
      <c r="M566" s="155"/>
      <c r="N566" s="158"/>
      <c r="Q566" s="154"/>
      <c r="R566" s="155"/>
      <c r="S566" s="155"/>
      <c r="T566" s="155"/>
      <c r="U566" s="155"/>
      <c r="V566" s="156"/>
      <c r="W566" s="157"/>
      <c r="X566" s="155"/>
      <c r="Y566" s="155"/>
      <c r="Z566" s="155"/>
      <c r="AA566" s="155"/>
      <c r="AB566" s="158"/>
      <c r="AE566" s="154"/>
      <c r="AF566" s="155"/>
      <c r="AG566" s="155"/>
      <c r="AH566" s="155"/>
      <c r="AI566" s="155"/>
      <c r="AJ566" s="156"/>
      <c r="AK566" s="157"/>
      <c r="AL566" s="155"/>
      <c r="AM566" s="155"/>
      <c r="AN566" s="155"/>
      <c r="AO566" s="155"/>
      <c r="AP566" s="158"/>
      <c r="AS566" s="154"/>
      <c r="AT566" s="155"/>
      <c r="AU566" s="155"/>
      <c r="AV566" s="155"/>
      <c r="AW566" s="155"/>
      <c r="AX566" s="156"/>
      <c r="AY566" s="157"/>
      <c r="AZ566" s="155"/>
      <c r="BA566" s="155"/>
      <c r="BB566" s="155"/>
      <c r="BC566" s="155"/>
      <c r="BD566" s="158"/>
      <c r="BG566" s="154"/>
      <c r="BH566" s="155"/>
      <c r="BI566" s="155"/>
      <c r="BJ566" s="155"/>
      <c r="BK566" s="155"/>
      <c r="BL566" s="156"/>
      <c r="BM566" s="157"/>
      <c r="BN566" s="155"/>
      <c r="BO566" s="155"/>
      <c r="BP566" s="155"/>
      <c r="BQ566" s="155"/>
      <c r="BR566" s="158"/>
      <c r="BU566" s="195"/>
      <c r="BV566" s="149"/>
      <c r="BW566" s="149"/>
      <c r="BX566" s="150"/>
      <c r="BY566" s="193"/>
      <c r="BZ566" s="193"/>
      <c r="CA566" s="195"/>
      <c r="CB566" s="195"/>
      <c r="CC566" s="195"/>
      <c r="CD566" s="195"/>
      <c r="CE566" s="195"/>
      <c r="CF566" s="195"/>
      <c r="CG566" s="195"/>
      <c r="CH566" s="195"/>
      <c r="CI566" s="195"/>
      <c r="CJ566" s="195"/>
      <c r="CK566" s="195"/>
      <c r="CL566" s="195"/>
      <c r="CM566" s="216" t="str">
        <f t="array" ref="CM566">IFERROR(INDEX(Code_KindReturn, MATCH(TRUE, EXACT(CE581, Code_Code), 0)),"")</f>
        <v/>
      </c>
      <c r="CN566" s="216" t="str">
        <f t="array" ref="CN566">IFERROR(INDEX(Code_GristReturn, MATCH(TRUE, EXACT(CF581, Code_Code), 0)),"")</f>
        <v/>
      </c>
      <c r="CO566" s="216" t="str">
        <f t="array" ref="CO566">IFERROR(INDEX(Code_Trait1Return, MATCH(TRUE, EXACT(CG581, Code_Code), 0)),"")</f>
        <v/>
      </c>
      <c r="CP566" s="216" t="str">
        <f t="array" ref="CP566">IFERROR(INDEX(Code_Trait2Return, MATCH(TRUE, EXACT(CH581, Code_Code), 0)),"")</f>
        <v/>
      </c>
      <c r="CQ566" s="216" t="str">
        <f t="array" ref="CQ566">IFERROR(INDEX(Code_Action1Return, MATCH(TRUE, EXACT(CI581, Code_Code), 0)),"")</f>
        <v/>
      </c>
      <c r="CR566" s="216" t="str">
        <f t="array" ref="CR566">IFERROR(INDEX(Code_Action2Return, MATCH(TRUE, EXACT(CJ581, Code_Code), 0)),"")</f>
        <v/>
      </c>
      <c r="CS566" s="216" t="str">
        <f t="array" ref="CS566">IFERROR(INDEX(Code_Action3Return, MATCH(TRUE, EXACT(CK581, Code_Code), 0)),"")</f>
        <v/>
      </c>
      <c r="CT566" s="216" t="str">
        <f t="array" ref="CT566">IFERROR(INDEX(Code_Action4Return, MATCH(TRUE, EXACT(CL581, Code_Code), 0)),"")</f>
        <v/>
      </c>
      <c r="CU566" s="195"/>
      <c r="CV566" s="195"/>
      <c r="CW566" s="193"/>
      <c r="CX566" s="150"/>
    </row>
    <row r="567" ht="10.5" customHeight="1">
      <c r="A567" s="129"/>
      <c r="B567" s="144"/>
      <c r="C567" s="160"/>
      <c r="D567" s="161"/>
      <c r="E567" s="161"/>
      <c r="F567" s="161"/>
      <c r="G567" s="161"/>
      <c r="H567" s="162"/>
      <c r="I567" s="163"/>
      <c r="J567" s="161"/>
      <c r="K567" s="161"/>
      <c r="L567" s="161"/>
      <c r="M567" s="161"/>
      <c r="N567" s="164"/>
      <c r="O567" s="192" t="b">
        <v>0</v>
      </c>
      <c r="Q567" s="145"/>
      <c r="V567" s="146"/>
      <c r="W567" s="163"/>
      <c r="X567" s="161"/>
      <c r="Y567" s="161"/>
      <c r="Z567" s="161"/>
      <c r="AA567" s="161"/>
      <c r="AB567" s="164"/>
      <c r="AC567" s="192" t="b">
        <v>0</v>
      </c>
      <c r="AE567" s="160"/>
      <c r="AF567" s="161"/>
      <c r="AG567" s="161"/>
      <c r="AH567" s="161"/>
      <c r="AI567" s="161"/>
      <c r="AJ567" s="162"/>
      <c r="AK567" s="163"/>
      <c r="AL567" s="161"/>
      <c r="AM567" s="161"/>
      <c r="AN567" s="161"/>
      <c r="AO567" s="161"/>
      <c r="AP567" s="164"/>
      <c r="AQ567" s="192" t="b">
        <v>0</v>
      </c>
      <c r="AS567" s="160"/>
      <c r="AT567" s="161"/>
      <c r="AU567" s="161"/>
      <c r="AV567" s="161"/>
      <c r="AW567" s="161"/>
      <c r="AX567" s="162"/>
      <c r="AY567" s="163"/>
      <c r="AZ567" s="161"/>
      <c r="BA567" s="161"/>
      <c r="BB567" s="161"/>
      <c r="BC567" s="161"/>
      <c r="BD567" s="164"/>
      <c r="BE567" s="192" t="b">
        <v>0</v>
      </c>
      <c r="BG567" s="160"/>
      <c r="BH567" s="161"/>
      <c r="BI567" s="161"/>
      <c r="BJ567" s="161"/>
      <c r="BK567" s="161"/>
      <c r="BL567" s="162"/>
      <c r="BM567" s="163"/>
      <c r="BN567" s="161"/>
      <c r="BO567" s="161"/>
      <c r="BP567" s="161"/>
      <c r="BQ567" s="161"/>
      <c r="BR567" s="164"/>
      <c r="BS567" s="192" t="b">
        <v>0</v>
      </c>
      <c r="BU567" s="195"/>
      <c r="BV567" s="149"/>
      <c r="BW567" s="149"/>
      <c r="BX567" s="150"/>
      <c r="BY567" s="193"/>
      <c r="BZ567" s="193"/>
      <c r="CA567" s="193"/>
      <c r="CB567" s="193"/>
      <c r="CC567" s="193"/>
      <c r="CD567" s="193"/>
      <c r="CE567" s="193"/>
      <c r="CF567" s="193"/>
      <c r="CG567" s="193"/>
      <c r="CH567" s="193"/>
      <c r="CI567" s="193"/>
      <c r="CJ567" s="193"/>
      <c r="CK567" s="193"/>
      <c r="CL567" s="193"/>
      <c r="CM567" s="193"/>
      <c r="CN567" s="193"/>
      <c r="CO567" s="193"/>
      <c r="CP567" s="193"/>
      <c r="CQ567" s="193"/>
      <c r="CR567" s="193"/>
      <c r="CS567" s="193"/>
      <c r="CT567" s="193"/>
      <c r="CU567" s="193"/>
      <c r="CV567" s="193"/>
      <c r="CW567" s="193"/>
      <c r="CX567" s="150"/>
    </row>
    <row r="568" ht="10.5" customHeight="1">
      <c r="A568" s="129"/>
      <c r="B568" s="144"/>
      <c r="C568" s="154"/>
      <c r="D568" s="155"/>
      <c r="E568" s="155"/>
      <c r="F568" s="155"/>
      <c r="G568" s="155"/>
      <c r="H568" s="156"/>
      <c r="I568" s="157"/>
      <c r="J568" s="155"/>
      <c r="K568" s="155"/>
      <c r="L568" s="155"/>
      <c r="M568" s="155"/>
      <c r="N568" s="158"/>
      <c r="Q568" s="154"/>
      <c r="R568" s="155"/>
      <c r="S568" s="155"/>
      <c r="T568" s="155"/>
      <c r="U568" s="155"/>
      <c r="V568" s="156"/>
      <c r="W568" s="157"/>
      <c r="X568" s="155"/>
      <c r="Y568" s="155"/>
      <c r="Z568" s="155"/>
      <c r="AA568" s="155"/>
      <c r="AB568" s="158"/>
      <c r="AE568" s="154"/>
      <c r="AF568" s="155"/>
      <c r="AG568" s="155"/>
      <c r="AH568" s="155"/>
      <c r="AI568" s="155"/>
      <c r="AJ568" s="156"/>
      <c r="AK568" s="157"/>
      <c r="AL568" s="155"/>
      <c r="AM568" s="155"/>
      <c r="AN568" s="155"/>
      <c r="AO568" s="155"/>
      <c r="AP568" s="158"/>
      <c r="AS568" s="154"/>
      <c r="AT568" s="155"/>
      <c r="AU568" s="155"/>
      <c r="AV568" s="155"/>
      <c r="AW568" s="155"/>
      <c r="AX568" s="156"/>
      <c r="AY568" s="157"/>
      <c r="AZ568" s="155"/>
      <c r="BA568" s="155"/>
      <c r="BB568" s="155"/>
      <c r="BC568" s="155"/>
      <c r="BD568" s="158"/>
      <c r="BG568" s="154"/>
      <c r="BH568" s="155"/>
      <c r="BI568" s="155"/>
      <c r="BJ568" s="155"/>
      <c r="BK568" s="155"/>
      <c r="BL568" s="156"/>
      <c r="BM568" s="157"/>
      <c r="BN568" s="155"/>
      <c r="BO568" s="155"/>
      <c r="BP568" s="155"/>
      <c r="BQ568" s="155"/>
      <c r="BR568" s="158"/>
      <c r="BU568" s="195"/>
      <c r="BV568" s="149"/>
      <c r="BW568" s="149"/>
      <c r="BX568" s="150"/>
      <c r="BY568" s="193"/>
      <c r="BZ568" s="208" t="s">
        <v>16</v>
      </c>
      <c r="CM568" s="208" t="s">
        <v>46</v>
      </c>
      <c r="CV568" s="193"/>
      <c r="CW568" s="193"/>
      <c r="CX568" s="150"/>
    </row>
    <row r="569" ht="10.5" customHeight="1">
      <c r="A569" s="129"/>
      <c r="B569" s="144"/>
      <c r="C569" s="160"/>
      <c r="D569" s="161"/>
      <c r="E569" s="161"/>
      <c r="F569" s="161"/>
      <c r="G569" s="161"/>
      <c r="H569" s="162"/>
      <c r="I569" s="163"/>
      <c r="J569" s="161"/>
      <c r="K569" s="161"/>
      <c r="L569" s="161"/>
      <c r="M569" s="161"/>
      <c r="N569" s="164"/>
      <c r="O569" s="192" t="b">
        <v>0</v>
      </c>
      <c r="Q569" s="145"/>
      <c r="V569" s="146"/>
      <c r="W569" s="163"/>
      <c r="X569" s="161"/>
      <c r="Y569" s="161"/>
      <c r="Z569" s="161"/>
      <c r="AA569" s="161"/>
      <c r="AB569" s="164"/>
      <c r="AC569" s="192" t="b">
        <v>0</v>
      </c>
      <c r="AE569" s="160"/>
      <c r="AF569" s="161"/>
      <c r="AG569" s="161"/>
      <c r="AH569" s="161"/>
      <c r="AI569" s="161"/>
      <c r="AJ569" s="162"/>
      <c r="AK569" s="163"/>
      <c r="AL569" s="161"/>
      <c r="AM569" s="161"/>
      <c r="AN569" s="161"/>
      <c r="AO569" s="161"/>
      <c r="AP569" s="164"/>
      <c r="AQ569" s="192" t="b">
        <v>0</v>
      </c>
      <c r="AS569" s="160"/>
      <c r="AT569" s="161"/>
      <c r="AU569" s="161"/>
      <c r="AV569" s="161"/>
      <c r="AW569" s="161"/>
      <c r="AX569" s="162"/>
      <c r="AY569" s="163"/>
      <c r="AZ569" s="161"/>
      <c r="BA569" s="161"/>
      <c r="BB569" s="161"/>
      <c r="BC569" s="161"/>
      <c r="BD569" s="164"/>
      <c r="BE569" s="192" t="b">
        <v>0</v>
      </c>
      <c r="BG569" s="160"/>
      <c r="BH569" s="161"/>
      <c r="BI569" s="161"/>
      <c r="BJ569" s="161"/>
      <c r="BK569" s="161"/>
      <c r="BL569" s="162"/>
      <c r="BM569" s="163"/>
      <c r="BN569" s="161"/>
      <c r="BO569" s="161"/>
      <c r="BP569" s="161"/>
      <c r="BQ569" s="161"/>
      <c r="BR569" s="164"/>
      <c r="BS569" s="192" t="b">
        <v>0</v>
      </c>
      <c r="BU569" s="195"/>
      <c r="BV569" s="149"/>
      <c r="BW569" s="149"/>
      <c r="BX569" s="150"/>
      <c r="BY569" s="193"/>
      <c r="CV569" s="195"/>
      <c r="CW569" s="193"/>
      <c r="CX569" s="150"/>
    </row>
    <row r="570" ht="10.5" customHeight="1">
      <c r="A570" s="129"/>
      <c r="B570" s="144"/>
      <c r="C570" s="154"/>
      <c r="D570" s="155"/>
      <c r="E570" s="155"/>
      <c r="F570" s="155"/>
      <c r="G570" s="155"/>
      <c r="H570" s="156"/>
      <c r="I570" s="157"/>
      <c r="J570" s="155"/>
      <c r="K570" s="155"/>
      <c r="L570" s="155"/>
      <c r="M570" s="155"/>
      <c r="N570" s="158"/>
      <c r="Q570" s="154"/>
      <c r="R570" s="155"/>
      <c r="S570" s="155"/>
      <c r="T570" s="155"/>
      <c r="U570" s="155"/>
      <c r="V570" s="156"/>
      <c r="W570" s="157"/>
      <c r="X570" s="155"/>
      <c r="Y570" s="155"/>
      <c r="Z570" s="155"/>
      <c r="AA570" s="155"/>
      <c r="AB570" s="158"/>
      <c r="AE570" s="154"/>
      <c r="AF570" s="155"/>
      <c r="AG570" s="155"/>
      <c r="AH570" s="155"/>
      <c r="AI570" s="155"/>
      <c r="AJ570" s="156"/>
      <c r="AK570" s="157"/>
      <c r="AL570" s="155"/>
      <c r="AM570" s="155"/>
      <c r="AN570" s="155"/>
      <c r="AO570" s="155"/>
      <c r="AP570" s="158"/>
      <c r="AS570" s="154"/>
      <c r="AT570" s="155"/>
      <c r="AU570" s="155"/>
      <c r="AV570" s="155"/>
      <c r="AW570" s="155"/>
      <c r="AX570" s="156"/>
      <c r="AY570" s="157"/>
      <c r="AZ570" s="155"/>
      <c r="BA570" s="155"/>
      <c r="BB570" s="155"/>
      <c r="BC570" s="155"/>
      <c r="BD570" s="158"/>
      <c r="BG570" s="154"/>
      <c r="BH570" s="155"/>
      <c r="BI570" s="155"/>
      <c r="BJ570" s="155"/>
      <c r="BK570" s="155"/>
      <c r="BL570" s="156"/>
      <c r="BM570" s="157"/>
      <c r="BN570" s="155"/>
      <c r="BO570" s="155"/>
      <c r="BP570" s="155"/>
      <c r="BQ570" s="155"/>
      <c r="BR570" s="158"/>
      <c r="BU570" s="195"/>
      <c r="BV570" s="149"/>
      <c r="BW570" s="149"/>
      <c r="BX570" s="150"/>
      <c r="BY570" s="193"/>
      <c r="BZ570" s="208" t="s">
        <v>19</v>
      </c>
      <c r="CB570" s="217" t="str">
        <f>IFERROR(IFS(BZ555=TRUE,TRAITCSTLOOPUP(CM568,CB555),CH555=TRUE,TRAITCSTLOOPUP(CM568,CJ555),BZ562=TRUE,VLOOKUP(CB562,AllAction,12, False),CK562=TRUE,VLOOKUP(CM562,AllAction,12, False),BZ564=TRUE,VLOOKUP(CB564,AllAction,12, False),CK564=TRUE,VLOOKUP(CM564,AllAction,12, False)),"")</f>
        <v/>
      </c>
      <c r="CC570" s="177"/>
      <c r="CD570" s="218" t="str">
        <f>IFERROR(IFS(BZ555=TRUE,TRAITTEXTLOOKUP(CM568,CB555),CH555=TRUE,TRAITTEXTLOOKUP(CM568,CJ555),BZ562=TRUE,VLOOKUP(CB562,AllAction,18, False),CK562=TRUE,VLOOKUP(CM562,AllAction,18, False),BZ564=TRUE,VLOOKUP(CB564,AllAction,18, False),CK564=TRUE,VLOOKUP(CM564,AllAction,18, False)),"")</f>
        <v/>
      </c>
      <c r="CE570" s="179"/>
      <c r="CF570" s="179"/>
      <c r="CG570" s="179"/>
      <c r="CH570" s="179"/>
      <c r="CI570" s="179"/>
      <c r="CJ570" s="179"/>
      <c r="CK570" s="179"/>
      <c r="CL570" s="179"/>
      <c r="CM570" s="179"/>
      <c r="CN570" s="179"/>
      <c r="CO570" s="179"/>
      <c r="CP570" s="179"/>
      <c r="CQ570" s="179"/>
      <c r="CR570" s="179"/>
      <c r="CS570" s="179"/>
      <c r="CT570" s="179"/>
      <c r="CU570" s="177"/>
      <c r="CV570" s="195"/>
      <c r="CW570" s="193"/>
      <c r="CX570" s="150"/>
    </row>
    <row r="571" ht="10.5" customHeight="1">
      <c r="A571" s="129"/>
      <c r="B571" s="144"/>
      <c r="C571" s="160"/>
      <c r="D571" s="161"/>
      <c r="E571" s="161"/>
      <c r="F571" s="161"/>
      <c r="G571" s="161"/>
      <c r="H571" s="162"/>
      <c r="I571" s="163"/>
      <c r="J571" s="161"/>
      <c r="K571" s="161"/>
      <c r="L571" s="161"/>
      <c r="M571" s="161"/>
      <c r="N571" s="164"/>
      <c r="O571" s="192" t="b">
        <v>0</v>
      </c>
      <c r="Q571" s="145"/>
      <c r="V571" s="146"/>
      <c r="W571" s="163"/>
      <c r="X571" s="161"/>
      <c r="Y571" s="161"/>
      <c r="Z571" s="161"/>
      <c r="AA571" s="161"/>
      <c r="AB571" s="164"/>
      <c r="AC571" s="192" t="b">
        <v>0</v>
      </c>
      <c r="AE571" s="160"/>
      <c r="AF571" s="161"/>
      <c r="AG571" s="161"/>
      <c r="AH571" s="161"/>
      <c r="AI571" s="161"/>
      <c r="AJ571" s="162"/>
      <c r="AK571" s="163"/>
      <c r="AL571" s="161"/>
      <c r="AM571" s="161"/>
      <c r="AN571" s="161"/>
      <c r="AO571" s="161"/>
      <c r="AP571" s="164"/>
      <c r="AQ571" s="192" t="b">
        <v>0</v>
      </c>
      <c r="AS571" s="160"/>
      <c r="AT571" s="161"/>
      <c r="AU571" s="161"/>
      <c r="AV571" s="161"/>
      <c r="AW571" s="161"/>
      <c r="AX571" s="162"/>
      <c r="AY571" s="163"/>
      <c r="AZ571" s="161"/>
      <c r="BA571" s="161"/>
      <c r="BB571" s="161"/>
      <c r="BC571" s="161"/>
      <c r="BD571" s="164"/>
      <c r="BE571" s="192" t="b">
        <v>0</v>
      </c>
      <c r="BG571" s="160"/>
      <c r="BH571" s="161"/>
      <c r="BI571" s="161"/>
      <c r="BJ571" s="161"/>
      <c r="BK571" s="161"/>
      <c r="BL571" s="162"/>
      <c r="BM571" s="163"/>
      <c r="BN571" s="161"/>
      <c r="BO571" s="161"/>
      <c r="BP571" s="161"/>
      <c r="BQ571" s="161"/>
      <c r="BR571" s="164"/>
      <c r="BS571" s="192" t="b">
        <v>0</v>
      </c>
      <c r="BU571" s="195"/>
      <c r="BV571" s="149"/>
      <c r="BW571" s="149"/>
      <c r="BX571" s="150"/>
      <c r="BY571" s="193"/>
      <c r="CB571" s="180"/>
      <c r="CC571" s="181"/>
      <c r="CD571" s="182"/>
      <c r="CU571" s="183"/>
      <c r="CV571" s="195"/>
      <c r="CW571" s="193"/>
      <c r="CX571" s="150"/>
    </row>
    <row r="572" ht="10.5" customHeight="1">
      <c r="A572" s="129"/>
      <c r="B572" s="144"/>
      <c r="C572" s="154"/>
      <c r="D572" s="155"/>
      <c r="E572" s="155"/>
      <c r="F572" s="155"/>
      <c r="G572" s="155"/>
      <c r="H572" s="156"/>
      <c r="I572" s="157"/>
      <c r="J572" s="155"/>
      <c r="K572" s="155"/>
      <c r="L572" s="155"/>
      <c r="M572" s="155"/>
      <c r="N572" s="158"/>
      <c r="Q572" s="154"/>
      <c r="R572" s="155"/>
      <c r="S572" s="155"/>
      <c r="T572" s="155"/>
      <c r="U572" s="155"/>
      <c r="V572" s="156"/>
      <c r="W572" s="157"/>
      <c r="X572" s="155"/>
      <c r="Y572" s="155"/>
      <c r="Z572" s="155"/>
      <c r="AA572" s="155"/>
      <c r="AB572" s="158"/>
      <c r="AE572" s="154"/>
      <c r="AF572" s="155"/>
      <c r="AG572" s="155"/>
      <c r="AH572" s="155"/>
      <c r="AI572" s="155"/>
      <c r="AJ572" s="156"/>
      <c r="AK572" s="157"/>
      <c r="AL572" s="155"/>
      <c r="AM572" s="155"/>
      <c r="AN572" s="155"/>
      <c r="AO572" s="155"/>
      <c r="AP572" s="158"/>
      <c r="AS572" s="154"/>
      <c r="AT572" s="155"/>
      <c r="AU572" s="155"/>
      <c r="AV572" s="155"/>
      <c r="AW572" s="155"/>
      <c r="AX572" s="156"/>
      <c r="AY572" s="157"/>
      <c r="AZ572" s="155"/>
      <c r="BA572" s="155"/>
      <c r="BB572" s="155"/>
      <c r="BC572" s="155"/>
      <c r="BD572" s="158"/>
      <c r="BG572" s="154"/>
      <c r="BH572" s="155"/>
      <c r="BI572" s="155"/>
      <c r="BJ572" s="155"/>
      <c r="BK572" s="155"/>
      <c r="BL572" s="156"/>
      <c r="BM572" s="157"/>
      <c r="BN572" s="155"/>
      <c r="BO572" s="155"/>
      <c r="BP572" s="155"/>
      <c r="BQ572" s="155"/>
      <c r="BR572" s="158"/>
      <c r="BU572" s="195"/>
      <c r="BV572" s="149"/>
      <c r="BW572" s="149"/>
      <c r="BX572" s="150"/>
      <c r="BY572" s="193"/>
      <c r="BZ572" s="208" t="s">
        <v>20</v>
      </c>
      <c r="CB572" s="217" t="str">
        <f>IFERROR(IFS(OR(BZ555=TRUE,CH555=TRUE),"",BZ562=TRUE,VLOOKUP(CB562,AllAction,16, False),CK562=TRUE,VLOOKUP(CM562,AllAction,16, False),BZ564=TRUE,VLOOKUP(CB564,AllAction,16, False),CK564=TRUE,VLOOKUP(CM564,AllAction,16, False)),"")</f>
        <v/>
      </c>
      <c r="CC572" s="177"/>
      <c r="CD572" s="182"/>
      <c r="CU572" s="183"/>
      <c r="CV572" s="195"/>
      <c r="CW572" s="193"/>
      <c r="CX572" s="150"/>
    </row>
    <row r="573" ht="10.5" customHeight="1">
      <c r="A573" s="129"/>
      <c r="B573" s="144"/>
      <c r="C573" s="160"/>
      <c r="D573" s="161"/>
      <c r="E573" s="161"/>
      <c r="F573" s="161"/>
      <c r="G573" s="161"/>
      <c r="H573" s="162"/>
      <c r="I573" s="163"/>
      <c r="J573" s="161"/>
      <c r="K573" s="161"/>
      <c r="L573" s="161"/>
      <c r="M573" s="161"/>
      <c r="N573" s="164"/>
      <c r="O573" s="192" t="b">
        <v>0</v>
      </c>
      <c r="Q573" s="145"/>
      <c r="V573" s="146"/>
      <c r="W573" s="163"/>
      <c r="X573" s="161"/>
      <c r="Y573" s="161"/>
      <c r="Z573" s="161"/>
      <c r="AA573" s="161"/>
      <c r="AB573" s="164"/>
      <c r="AC573" s="192" t="b">
        <v>0</v>
      </c>
      <c r="AE573" s="160"/>
      <c r="AF573" s="161"/>
      <c r="AG573" s="161"/>
      <c r="AH573" s="161"/>
      <c r="AI573" s="161"/>
      <c r="AJ573" s="162"/>
      <c r="AK573" s="163"/>
      <c r="AL573" s="161"/>
      <c r="AM573" s="161"/>
      <c r="AN573" s="161"/>
      <c r="AO573" s="161"/>
      <c r="AP573" s="164"/>
      <c r="AQ573" s="192" t="b">
        <v>0</v>
      </c>
      <c r="AS573" s="160"/>
      <c r="AT573" s="161"/>
      <c r="AU573" s="161"/>
      <c r="AV573" s="161"/>
      <c r="AW573" s="161"/>
      <c r="AX573" s="162"/>
      <c r="AY573" s="163"/>
      <c r="AZ573" s="161"/>
      <c r="BA573" s="161"/>
      <c r="BB573" s="161"/>
      <c r="BC573" s="161"/>
      <c r="BD573" s="164"/>
      <c r="BE573" s="192" t="b">
        <v>0</v>
      </c>
      <c r="BG573" s="160"/>
      <c r="BH573" s="161"/>
      <c r="BI573" s="161"/>
      <c r="BJ573" s="161"/>
      <c r="BK573" s="161"/>
      <c r="BL573" s="162"/>
      <c r="BM573" s="163"/>
      <c r="BN573" s="161"/>
      <c r="BO573" s="161"/>
      <c r="BP573" s="161"/>
      <c r="BQ573" s="161"/>
      <c r="BR573" s="164"/>
      <c r="BS573" s="192" t="b">
        <v>0</v>
      </c>
      <c r="BU573" s="195"/>
      <c r="BV573" s="149"/>
      <c r="BW573" s="149"/>
      <c r="BX573" s="150"/>
      <c r="BY573" s="193"/>
      <c r="CB573" s="180"/>
      <c r="CC573" s="181"/>
      <c r="CD573" s="182"/>
      <c r="CU573" s="183"/>
      <c r="CV573" s="195"/>
      <c r="CW573" s="193"/>
      <c r="CX573" s="150"/>
    </row>
    <row r="574" ht="10.5" customHeight="1">
      <c r="A574" s="129"/>
      <c r="B574" s="144"/>
      <c r="C574" s="154"/>
      <c r="D574" s="155"/>
      <c r="E574" s="155"/>
      <c r="F574" s="155"/>
      <c r="G574" s="155"/>
      <c r="H574" s="156"/>
      <c r="I574" s="157"/>
      <c r="J574" s="155"/>
      <c r="K574" s="155"/>
      <c r="L574" s="155"/>
      <c r="M574" s="155"/>
      <c r="N574" s="158"/>
      <c r="Q574" s="154"/>
      <c r="R574" s="155"/>
      <c r="S574" s="155"/>
      <c r="T574" s="155"/>
      <c r="U574" s="155"/>
      <c r="V574" s="156"/>
      <c r="W574" s="157"/>
      <c r="X574" s="155"/>
      <c r="Y574" s="155"/>
      <c r="Z574" s="155"/>
      <c r="AA574" s="155"/>
      <c r="AB574" s="158"/>
      <c r="AE574" s="154"/>
      <c r="AF574" s="155"/>
      <c r="AG574" s="155"/>
      <c r="AH574" s="155"/>
      <c r="AI574" s="155"/>
      <c r="AJ574" s="156"/>
      <c r="AK574" s="157"/>
      <c r="AL574" s="155"/>
      <c r="AM574" s="155"/>
      <c r="AN574" s="155"/>
      <c r="AO574" s="155"/>
      <c r="AP574" s="158"/>
      <c r="AS574" s="154"/>
      <c r="AT574" s="155"/>
      <c r="AU574" s="155"/>
      <c r="AV574" s="155"/>
      <c r="AW574" s="155"/>
      <c r="AX574" s="156"/>
      <c r="AY574" s="157"/>
      <c r="AZ574" s="155"/>
      <c r="BA574" s="155"/>
      <c r="BB574" s="155"/>
      <c r="BC574" s="155"/>
      <c r="BD574" s="158"/>
      <c r="BG574" s="154"/>
      <c r="BH574" s="155"/>
      <c r="BI574" s="155"/>
      <c r="BJ574" s="155"/>
      <c r="BK574" s="155"/>
      <c r="BL574" s="156"/>
      <c r="BM574" s="157"/>
      <c r="BN574" s="155"/>
      <c r="BO574" s="155"/>
      <c r="BP574" s="155"/>
      <c r="BQ574" s="155"/>
      <c r="BR574" s="158"/>
      <c r="BU574" s="195"/>
      <c r="BV574" s="149"/>
      <c r="BW574" s="149"/>
      <c r="BX574" s="150"/>
      <c r="BY574" s="193"/>
      <c r="BZ574" s="208" t="s">
        <v>21</v>
      </c>
      <c r="CB574" s="217" t="str">
        <f>IFERROR(IFS(OR(BZ555=TRUE,CH555=TRUE),"",BZ562=TRUE,VLOOKUP(CB562,AllAction,14, False),CK562=TRUE,VLOOKUP(CM562,AllAction,14, False),BZ564=TRUE,VLOOKUP(CB564,AllAction,14, False),CK564=TRUE,VLOOKUP(CM564,AllAction,14, False)),"")</f>
        <v/>
      </c>
      <c r="CC574" s="177"/>
      <c r="CD574" s="182"/>
      <c r="CU574" s="183"/>
      <c r="CV574" s="195"/>
      <c r="CW574" s="193"/>
      <c r="CX574" s="150"/>
    </row>
    <row r="575" ht="10.5" customHeight="1">
      <c r="A575" s="129"/>
      <c r="B575" s="144"/>
      <c r="C575" s="160"/>
      <c r="D575" s="161"/>
      <c r="E575" s="161"/>
      <c r="F575" s="161"/>
      <c r="G575" s="161"/>
      <c r="H575" s="162"/>
      <c r="I575" s="163"/>
      <c r="J575" s="161"/>
      <c r="K575" s="161"/>
      <c r="L575" s="161"/>
      <c r="M575" s="161"/>
      <c r="N575" s="164"/>
      <c r="O575" s="192" t="b">
        <v>0</v>
      </c>
      <c r="Q575" s="145"/>
      <c r="V575" s="146"/>
      <c r="W575" s="163"/>
      <c r="X575" s="161"/>
      <c r="Y575" s="161"/>
      <c r="Z575" s="161"/>
      <c r="AA575" s="161"/>
      <c r="AB575" s="164"/>
      <c r="AC575" s="192" t="b">
        <v>0</v>
      </c>
      <c r="AE575" s="160"/>
      <c r="AF575" s="161"/>
      <c r="AG575" s="161"/>
      <c r="AH575" s="161"/>
      <c r="AI575" s="161"/>
      <c r="AJ575" s="162"/>
      <c r="AK575" s="163"/>
      <c r="AL575" s="161"/>
      <c r="AM575" s="161"/>
      <c r="AN575" s="161"/>
      <c r="AO575" s="161"/>
      <c r="AP575" s="164"/>
      <c r="AQ575" s="192" t="b">
        <v>0</v>
      </c>
      <c r="AS575" s="160"/>
      <c r="AT575" s="161"/>
      <c r="AU575" s="161"/>
      <c r="AV575" s="161"/>
      <c r="AW575" s="161"/>
      <c r="AX575" s="162"/>
      <c r="AY575" s="163"/>
      <c r="AZ575" s="161"/>
      <c r="BA575" s="161"/>
      <c r="BB575" s="161"/>
      <c r="BC575" s="161"/>
      <c r="BD575" s="164"/>
      <c r="BE575" s="192" t="b">
        <v>0</v>
      </c>
      <c r="BG575" s="160"/>
      <c r="BH575" s="161"/>
      <c r="BI575" s="161"/>
      <c r="BJ575" s="161"/>
      <c r="BK575" s="161"/>
      <c r="BL575" s="162"/>
      <c r="BM575" s="163"/>
      <c r="BN575" s="161"/>
      <c r="BO575" s="161"/>
      <c r="BP575" s="161"/>
      <c r="BQ575" s="161"/>
      <c r="BR575" s="164"/>
      <c r="BS575" s="192" t="b">
        <v>0</v>
      </c>
      <c r="BU575" s="195"/>
      <c r="BV575" s="149"/>
      <c r="BW575" s="149"/>
      <c r="BX575" s="150"/>
      <c r="BY575" s="193"/>
      <c r="CB575" s="182"/>
      <c r="CC575" s="183"/>
      <c r="CD575" s="182"/>
      <c r="CU575" s="183"/>
      <c r="CV575" s="195"/>
      <c r="CW575" s="193"/>
      <c r="CX575" s="150"/>
    </row>
    <row r="576" ht="10.5" customHeight="1">
      <c r="A576" s="129"/>
      <c r="B576" s="144"/>
      <c r="C576" s="154"/>
      <c r="D576" s="155"/>
      <c r="E576" s="155"/>
      <c r="F576" s="155"/>
      <c r="G576" s="155"/>
      <c r="H576" s="156"/>
      <c r="I576" s="157"/>
      <c r="J576" s="155"/>
      <c r="K576" s="155"/>
      <c r="L576" s="155"/>
      <c r="M576" s="155"/>
      <c r="N576" s="158"/>
      <c r="Q576" s="154"/>
      <c r="R576" s="155"/>
      <c r="S576" s="155"/>
      <c r="T576" s="155"/>
      <c r="U576" s="155"/>
      <c r="V576" s="156"/>
      <c r="W576" s="157"/>
      <c r="X576" s="155"/>
      <c r="Y576" s="155"/>
      <c r="Z576" s="155"/>
      <c r="AA576" s="155"/>
      <c r="AB576" s="158"/>
      <c r="AE576" s="154"/>
      <c r="AF576" s="155"/>
      <c r="AG576" s="155"/>
      <c r="AH576" s="155"/>
      <c r="AI576" s="155"/>
      <c r="AJ576" s="156"/>
      <c r="AK576" s="157"/>
      <c r="AL576" s="155"/>
      <c r="AM576" s="155"/>
      <c r="AN576" s="155"/>
      <c r="AO576" s="155"/>
      <c r="AP576" s="158"/>
      <c r="AS576" s="154"/>
      <c r="AT576" s="155"/>
      <c r="AU576" s="155"/>
      <c r="AV576" s="155"/>
      <c r="AW576" s="155"/>
      <c r="AX576" s="156"/>
      <c r="AY576" s="157"/>
      <c r="AZ576" s="155"/>
      <c r="BA576" s="155"/>
      <c r="BB576" s="155"/>
      <c r="BC576" s="155"/>
      <c r="BD576" s="158"/>
      <c r="BG576" s="154"/>
      <c r="BH576" s="155"/>
      <c r="BI576" s="155"/>
      <c r="BJ576" s="155"/>
      <c r="BK576" s="155"/>
      <c r="BL576" s="156"/>
      <c r="BM576" s="157"/>
      <c r="BN576" s="155"/>
      <c r="BO576" s="155"/>
      <c r="BP576" s="155"/>
      <c r="BQ576" s="155"/>
      <c r="BR576" s="158"/>
      <c r="BU576" s="195"/>
      <c r="BV576" s="149"/>
      <c r="BW576" s="149"/>
      <c r="BX576" s="150"/>
      <c r="BY576" s="193"/>
      <c r="CB576" s="180"/>
      <c r="CC576" s="181"/>
      <c r="CD576" s="180"/>
      <c r="CE576" s="184"/>
      <c r="CF576" s="184"/>
      <c r="CG576" s="184"/>
      <c r="CH576" s="184"/>
      <c r="CI576" s="184"/>
      <c r="CJ576" s="184"/>
      <c r="CK576" s="184"/>
      <c r="CL576" s="184"/>
      <c r="CM576" s="184"/>
      <c r="CN576" s="184"/>
      <c r="CO576" s="184"/>
      <c r="CP576" s="184"/>
      <c r="CQ576" s="184"/>
      <c r="CR576" s="184"/>
      <c r="CS576" s="184"/>
      <c r="CT576" s="184"/>
      <c r="CU576" s="181"/>
      <c r="CV576" s="195"/>
      <c r="CW576" s="193"/>
      <c r="CX576" s="150"/>
    </row>
    <row r="577" ht="10.5" customHeight="1">
      <c r="A577" s="129"/>
      <c r="B577" s="144"/>
      <c r="C577" s="160"/>
      <c r="D577" s="161"/>
      <c r="E577" s="161"/>
      <c r="F577" s="161"/>
      <c r="G577" s="161"/>
      <c r="H577" s="162"/>
      <c r="I577" s="163"/>
      <c r="J577" s="161"/>
      <c r="K577" s="161"/>
      <c r="L577" s="161"/>
      <c r="M577" s="161"/>
      <c r="N577" s="164"/>
      <c r="O577" s="192" t="b">
        <v>0</v>
      </c>
      <c r="Q577" s="145"/>
      <c r="V577" s="146"/>
      <c r="W577" s="163"/>
      <c r="X577" s="161"/>
      <c r="Y577" s="161"/>
      <c r="Z577" s="161"/>
      <c r="AA577" s="161"/>
      <c r="AB577" s="164"/>
      <c r="AC577" s="192" t="b">
        <v>0</v>
      </c>
      <c r="AE577" s="160"/>
      <c r="AF577" s="161"/>
      <c r="AG577" s="161"/>
      <c r="AH577" s="161"/>
      <c r="AI577" s="161"/>
      <c r="AJ577" s="162"/>
      <c r="AK577" s="163"/>
      <c r="AL577" s="161"/>
      <c r="AM577" s="161"/>
      <c r="AN577" s="161"/>
      <c r="AO577" s="161"/>
      <c r="AP577" s="164"/>
      <c r="AQ577" s="192" t="b">
        <v>0</v>
      </c>
      <c r="AS577" s="160"/>
      <c r="AT577" s="161"/>
      <c r="AU577" s="161"/>
      <c r="AV577" s="161"/>
      <c r="AW577" s="161"/>
      <c r="AX577" s="162"/>
      <c r="AY577" s="163"/>
      <c r="AZ577" s="161"/>
      <c r="BA577" s="161"/>
      <c r="BB577" s="161"/>
      <c r="BC577" s="161"/>
      <c r="BD577" s="164"/>
      <c r="BE577" s="192" t="b">
        <v>0</v>
      </c>
      <c r="BG577" s="160"/>
      <c r="BH577" s="161"/>
      <c r="BI577" s="161"/>
      <c r="BJ577" s="161"/>
      <c r="BK577" s="161"/>
      <c r="BL577" s="162"/>
      <c r="BM577" s="163"/>
      <c r="BN577" s="161"/>
      <c r="BO577" s="161"/>
      <c r="BP577" s="161"/>
      <c r="BQ577" s="161"/>
      <c r="BR577" s="164"/>
      <c r="BS577" s="192" t="b">
        <v>0</v>
      </c>
      <c r="BU577" s="195"/>
      <c r="BV577" s="149"/>
      <c r="BW577" s="149"/>
      <c r="BX577" s="150"/>
      <c r="BY577" s="193"/>
      <c r="BZ577" s="193"/>
      <c r="CA577" s="195"/>
      <c r="CB577" s="195"/>
      <c r="CC577" s="195"/>
      <c r="CD577" s="195"/>
      <c r="CE577" s="195"/>
      <c r="CF577" s="195"/>
      <c r="CG577" s="195"/>
      <c r="CH577" s="195"/>
      <c r="CI577" s="195"/>
      <c r="CJ577" s="195"/>
      <c r="CK577" s="195"/>
      <c r="CL577" s="195"/>
      <c r="CM577" s="195"/>
      <c r="CN577" s="195"/>
      <c r="CO577" s="195"/>
      <c r="CP577" s="195"/>
      <c r="CQ577" s="195"/>
      <c r="CR577" s="195"/>
      <c r="CS577" s="195"/>
      <c r="CT577" s="195"/>
      <c r="CU577" s="195"/>
      <c r="CV577" s="195"/>
      <c r="CW577" s="193"/>
      <c r="CX577" s="150"/>
    </row>
    <row r="578" ht="10.5" customHeight="1">
      <c r="A578" s="129"/>
      <c r="B578" s="144"/>
      <c r="C578" s="154"/>
      <c r="D578" s="155"/>
      <c r="E578" s="155"/>
      <c r="F578" s="155"/>
      <c r="G578" s="155"/>
      <c r="H578" s="156"/>
      <c r="I578" s="157"/>
      <c r="J578" s="155"/>
      <c r="K578" s="155"/>
      <c r="L578" s="155"/>
      <c r="M578" s="155"/>
      <c r="N578" s="158"/>
      <c r="Q578" s="154"/>
      <c r="R578" s="155"/>
      <c r="S578" s="155"/>
      <c r="T578" s="155"/>
      <c r="U578" s="155"/>
      <c r="V578" s="156"/>
      <c r="W578" s="157"/>
      <c r="X578" s="155"/>
      <c r="Y578" s="155"/>
      <c r="Z578" s="155"/>
      <c r="AA578" s="155"/>
      <c r="AB578" s="158"/>
      <c r="AE578" s="154"/>
      <c r="AF578" s="155"/>
      <c r="AG578" s="155"/>
      <c r="AH578" s="155"/>
      <c r="AI578" s="155"/>
      <c r="AJ578" s="156"/>
      <c r="AK578" s="157"/>
      <c r="AL578" s="155"/>
      <c r="AM578" s="155"/>
      <c r="AN578" s="155"/>
      <c r="AO578" s="155"/>
      <c r="AP578" s="158"/>
      <c r="AS578" s="154"/>
      <c r="AT578" s="155"/>
      <c r="AU578" s="155"/>
      <c r="AV578" s="155"/>
      <c r="AW578" s="155"/>
      <c r="AX578" s="156"/>
      <c r="AY578" s="157"/>
      <c r="AZ578" s="155"/>
      <c r="BA578" s="155"/>
      <c r="BB578" s="155"/>
      <c r="BC578" s="155"/>
      <c r="BD578" s="158"/>
      <c r="BG578" s="154"/>
      <c r="BH578" s="155"/>
      <c r="BI578" s="155"/>
      <c r="BJ578" s="155"/>
      <c r="BK578" s="155"/>
      <c r="BL578" s="156"/>
      <c r="BM578" s="157"/>
      <c r="BN578" s="155"/>
      <c r="BO578" s="155"/>
      <c r="BP578" s="155"/>
      <c r="BQ578" s="155"/>
      <c r="BR578" s="158"/>
      <c r="BU578" s="195"/>
      <c r="BV578" s="149"/>
      <c r="BW578" s="149"/>
      <c r="BX578" s="150"/>
      <c r="BY578" s="193"/>
      <c r="BZ578" s="193"/>
      <c r="CA578" s="193"/>
      <c r="CB578" s="193"/>
      <c r="CC578" s="193"/>
      <c r="CD578" s="193"/>
      <c r="CE578" s="193"/>
      <c r="CF578" s="193"/>
      <c r="CG578" s="193"/>
      <c r="CH578" s="193"/>
      <c r="CI578" s="193"/>
      <c r="CJ578" s="193"/>
      <c r="CK578" s="193"/>
      <c r="CL578" s="193"/>
      <c r="CM578" s="193"/>
      <c r="CN578" s="193"/>
      <c r="CO578" s="193"/>
      <c r="CP578" s="193"/>
      <c r="CQ578" s="193"/>
      <c r="CR578" s="193"/>
      <c r="CS578" s="193"/>
      <c r="CT578" s="193"/>
      <c r="CU578" s="193"/>
      <c r="CV578" s="193"/>
      <c r="CW578" s="193"/>
      <c r="CX578" s="150"/>
    </row>
    <row r="579" ht="10.5" customHeight="1">
      <c r="A579" s="129"/>
      <c r="B579" s="144"/>
      <c r="C579" s="160"/>
      <c r="D579" s="161"/>
      <c r="E579" s="161"/>
      <c r="F579" s="161"/>
      <c r="G579" s="161"/>
      <c r="H579" s="162"/>
      <c r="I579" s="163"/>
      <c r="J579" s="161"/>
      <c r="K579" s="161"/>
      <c r="L579" s="161"/>
      <c r="M579" s="161"/>
      <c r="N579" s="164"/>
      <c r="O579" s="192" t="b">
        <v>0</v>
      </c>
      <c r="Q579" s="145"/>
      <c r="V579" s="146"/>
      <c r="W579" s="163"/>
      <c r="X579" s="161"/>
      <c r="Y579" s="161"/>
      <c r="Z579" s="161"/>
      <c r="AA579" s="161"/>
      <c r="AB579" s="164"/>
      <c r="AC579" s="192" t="b">
        <v>0</v>
      </c>
      <c r="AE579" s="160"/>
      <c r="AF579" s="161"/>
      <c r="AG579" s="161"/>
      <c r="AH579" s="161"/>
      <c r="AI579" s="161"/>
      <c r="AJ579" s="162"/>
      <c r="AK579" s="163"/>
      <c r="AL579" s="161"/>
      <c r="AM579" s="161"/>
      <c r="AN579" s="161"/>
      <c r="AO579" s="161"/>
      <c r="AP579" s="164"/>
      <c r="AQ579" s="192" t="b">
        <v>0</v>
      </c>
      <c r="AS579" s="160"/>
      <c r="AT579" s="161"/>
      <c r="AU579" s="161"/>
      <c r="AV579" s="161"/>
      <c r="AW579" s="161"/>
      <c r="AX579" s="162"/>
      <c r="AY579" s="163"/>
      <c r="AZ579" s="161"/>
      <c r="BA579" s="161"/>
      <c r="BB579" s="161"/>
      <c r="BC579" s="161"/>
      <c r="BD579" s="164"/>
      <c r="BE579" s="192" t="b">
        <v>0</v>
      </c>
      <c r="BG579" s="160"/>
      <c r="BH579" s="161"/>
      <c r="BI579" s="161"/>
      <c r="BJ579" s="161"/>
      <c r="BK579" s="161"/>
      <c r="BL579" s="162"/>
      <c r="BM579" s="163"/>
      <c r="BN579" s="161"/>
      <c r="BO579" s="161"/>
      <c r="BP579" s="161"/>
      <c r="BQ579" s="161"/>
      <c r="BR579" s="164"/>
      <c r="BS579" s="192" t="b">
        <v>0</v>
      </c>
      <c r="BU579" s="195"/>
      <c r="BV579" s="149"/>
      <c r="BW579" s="149"/>
      <c r="BX579" s="150"/>
      <c r="BY579" s="193"/>
      <c r="BZ579" s="193"/>
      <c r="CA579" s="193"/>
      <c r="CB579" s="219" t="s">
        <v>22</v>
      </c>
      <c r="CC579" s="179"/>
      <c r="CD579" s="186"/>
      <c r="CE579" s="220" t="str">
        <f t="array" ref="CE579">IFERROR(
INDEX(I549:N582, MATCH(TRUE, O549:O582, 0))
,IFERROR(
INDEX(W549:AB582, MATCH(TRUE, AC549:AC582, 0))
,IFERROR(
INDEX(AK549:AP582, MATCH(TRUE, AQ549:AQ582, 0))
,IFERROR(
INDEX(AY549:BD582, MATCH(TRUE, BE549:BE582, 0))
,IFERROR(
INDEX(BM549:BR582, MATCH(TRUE, BS549:BS582, 0))
,"")))))</f>
        <v/>
      </c>
      <c r="CF579" s="179"/>
      <c r="CG579" s="179"/>
      <c r="CH579" s="179"/>
      <c r="CI579" s="179"/>
      <c r="CJ579" s="179"/>
      <c r="CK579" s="179"/>
      <c r="CL579" s="179"/>
      <c r="CM579" s="179"/>
      <c r="CN579" s="179"/>
      <c r="CO579" s="179"/>
      <c r="CP579" s="179"/>
      <c r="CQ579" s="179"/>
      <c r="CR579" s="179"/>
      <c r="CS579" s="177"/>
      <c r="CT579" s="193"/>
      <c r="CU579" s="193"/>
      <c r="CV579" s="193"/>
      <c r="CW579" s="193"/>
      <c r="CX579" s="150"/>
    </row>
    <row r="580" ht="10.5" customHeight="1">
      <c r="A580" s="129"/>
      <c r="B580" s="144"/>
      <c r="C580" s="154"/>
      <c r="D580" s="155"/>
      <c r="E580" s="155"/>
      <c r="F580" s="155"/>
      <c r="G580" s="155"/>
      <c r="H580" s="156"/>
      <c r="I580" s="157"/>
      <c r="J580" s="155"/>
      <c r="K580" s="155"/>
      <c r="L580" s="155"/>
      <c r="M580" s="155"/>
      <c r="N580" s="158"/>
      <c r="Q580" s="154"/>
      <c r="R580" s="155"/>
      <c r="S580" s="155"/>
      <c r="T580" s="155"/>
      <c r="U580" s="155"/>
      <c r="V580" s="156"/>
      <c r="W580" s="157"/>
      <c r="X580" s="155"/>
      <c r="Y580" s="155"/>
      <c r="Z580" s="155"/>
      <c r="AA580" s="155"/>
      <c r="AB580" s="158"/>
      <c r="AE580" s="154"/>
      <c r="AF580" s="155"/>
      <c r="AG580" s="155"/>
      <c r="AH580" s="155"/>
      <c r="AI580" s="155"/>
      <c r="AJ580" s="156"/>
      <c r="AK580" s="157"/>
      <c r="AL580" s="155"/>
      <c r="AM580" s="155"/>
      <c r="AN580" s="155"/>
      <c r="AO580" s="155"/>
      <c r="AP580" s="158"/>
      <c r="AS580" s="154"/>
      <c r="AT580" s="155"/>
      <c r="AU580" s="155"/>
      <c r="AV580" s="155"/>
      <c r="AW580" s="155"/>
      <c r="AX580" s="156"/>
      <c r="AY580" s="157"/>
      <c r="AZ580" s="155"/>
      <c r="BA580" s="155"/>
      <c r="BB580" s="155"/>
      <c r="BC580" s="155"/>
      <c r="BD580" s="158"/>
      <c r="BG580" s="154"/>
      <c r="BH580" s="155"/>
      <c r="BI580" s="155"/>
      <c r="BJ580" s="155"/>
      <c r="BK580" s="155"/>
      <c r="BL580" s="156"/>
      <c r="BM580" s="157"/>
      <c r="BN580" s="155"/>
      <c r="BO580" s="155"/>
      <c r="BP580" s="155"/>
      <c r="BQ580" s="155"/>
      <c r="BR580" s="158"/>
      <c r="BU580" s="195"/>
      <c r="BV580" s="149"/>
      <c r="BW580" s="149"/>
      <c r="BX580" s="150"/>
      <c r="BY580" s="193"/>
      <c r="BZ580" s="193"/>
      <c r="CA580" s="193"/>
      <c r="CB580" s="180"/>
      <c r="CC580" s="184"/>
      <c r="CD580" s="188"/>
      <c r="CE580" s="184"/>
      <c r="CF580" s="184"/>
      <c r="CG580" s="184"/>
      <c r="CH580" s="184"/>
      <c r="CI580" s="184"/>
      <c r="CJ580" s="184"/>
      <c r="CK580" s="184"/>
      <c r="CL580" s="184"/>
      <c r="CM580" s="184"/>
      <c r="CN580" s="184"/>
      <c r="CO580" s="184"/>
      <c r="CP580" s="184"/>
      <c r="CQ580" s="184"/>
      <c r="CR580" s="184"/>
      <c r="CS580" s="181"/>
      <c r="CT580" s="195"/>
      <c r="CU580" s="193"/>
      <c r="CV580" s="193"/>
      <c r="CW580" s="193"/>
      <c r="CX580" s="150"/>
    </row>
    <row r="581" ht="10.5" customHeight="1">
      <c r="A581" s="129"/>
      <c r="B581" s="144"/>
      <c r="C581" s="160"/>
      <c r="D581" s="161"/>
      <c r="E581" s="161"/>
      <c r="F581" s="161"/>
      <c r="G581" s="161"/>
      <c r="H581" s="162"/>
      <c r="I581" s="163"/>
      <c r="J581" s="161"/>
      <c r="K581" s="161"/>
      <c r="L581" s="161"/>
      <c r="M581" s="161"/>
      <c r="N581" s="164"/>
      <c r="O581" s="192" t="b">
        <v>0</v>
      </c>
      <c r="Q581" s="145"/>
      <c r="V581" s="146"/>
      <c r="W581" s="163"/>
      <c r="X581" s="161"/>
      <c r="Y581" s="161"/>
      <c r="Z581" s="161"/>
      <c r="AA581" s="161"/>
      <c r="AB581" s="164"/>
      <c r="AC581" s="192" t="b">
        <v>0</v>
      </c>
      <c r="AE581" s="160"/>
      <c r="AF581" s="161"/>
      <c r="AG581" s="161"/>
      <c r="AH581" s="161"/>
      <c r="AI581" s="161"/>
      <c r="AJ581" s="162"/>
      <c r="AK581" s="163"/>
      <c r="AL581" s="161"/>
      <c r="AM581" s="161"/>
      <c r="AN581" s="161"/>
      <c r="AO581" s="161"/>
      <c r="AP581" s="164"/>
      <c r="AQ581" s="192" t="b">
        <v>0</v>
      </c>
      <c r="AS581" s="160"/>
      <c r="AT581" s="161"/>
      <c r="AU581" s="161"/>
      <c r="AV581" s="161"/>
      <c r="AW581" s="161"/>
      <c r="AX581" s="162"/>
      <c r="AY581" s="163"/>
      <c r="AZ581" s="161"/>
      <c r="BA581" s="161"/>
      <c r="BB581" s="161"/>
      <c r="BC581" s="161"/>
      <c r="BD581" s="164"/>
      <c r="BE581" s="192" t="b">
        <v>0</v>
      </c>
      <c r="BG581" s="160"/>
      <c r="BH581" s="161"/>
      <c r="BI581" s="161"/>
      <c r="BJ581" s="161"/>
      <c r="BK581" s="161"/>
      <c r="BL581" s="162"/>
      <c r="BM581" s="163"/>
      <c r="BN581" s="161"/>
      <c r="BO581" s="161"/>
      <c r="BP581" s="161"/>
      <c r="BQ581" s="161"/>
      <c r="BR581" s="164"/>
      <c r="BS581" s="192" t="b">
        <v>0</v>
      </c>
      <c r="BU581" s="195"/>
      <c r="BV581" s="149"/>
      <c r="BW581" s="149"/>
      <c r="BX581" s="150"/>
      <c r="BY581" s="193"/>
      <c r="BZ581" s="193"/>
      <c r="CA581" s="193"/>
      <c r="CB581" s="193"/>
      <c r="CC581" s="195"/>
      <c r="CD581" s="195"/>
      <c r="CE581" s="216" t="str">
        <f>MID(CE579,1,1)</f>
        <v/>
      </c>
      <c r="CF581" s="216" t="str">
        <f>MID(CE579,2,1)</f>
        <v/>
      </c>
      <c r="CG581" s="216" t="str">
        <f>MID(CE579,3,1)</f>
        <v/>
      </c>
      <c r="CH581" s="216" t="str">
        <f>MID(CE579,4,1)</f>
        <v/>
      </c>
      <c r="CI581" s="216" t="str">
        <f>MID(CE579,5,1)</f>
        <v/>
      </c>
      <c r="CJ581" s="216" t="str">
        <f>MID(CE579,6,1)</f>
        <v/>
      </c>
      <c r="CK581" s="216" t="str">
        <f>MID(CE579,7,1)</f>
        <v/>
      </c>
      <c r="CL581" s="216" t="str">
        <f>MID(CE579,8,1)</f>
        <v/>
      </c>
      <c r="CM581" s="195"/>
      <c r="CN581" s="195"/>
      <c r="CO581" s="195"/>
      <c r="CP581" s="195"/>
      <c r="CQ581" s="195"/>
      <c r="CR581" s="195"/>
      <c r="CS581" s="195"/>
      <c r="CT581" s="195"/>
      <c r="CU581" s="193"/>
      <c r="CV581" s="193"/>
      <c r="CW581" s="193"/>
      <c r="CX581" s="150"/>
    </row>
    <row r="582" ht="10.5" customHeight="1">
      <c r="A582" s="129"/>
      <c r="B582" s="144"/>
      <c r="C582" s="154"/>
      <c r="D582" s="155"/>
      <c r="E582" s="155"/>
      <c r="F582" s="155"/>
      <c r="G582" s="155"/>
      <c r="H582" s="156"/>
      <c r="I582" s="157"/>
      <c r="J582" s="155"/>
      <c r="K582" s="155"/>
      <c r="L582" s="155"/>
      <c r="M582" s="155"/>
      <c r="N582" s="158"/>
      <c r="Q582" s="154"/>
      <c r="R582" s="155"/>
      <c r="S582" s="155"/>
      <c r="T582" s="155"/>
      <c r="U582" s="155"/>
      <c r="V582" s="156"/>
      <c r="W582" s="157"/>
      <c r="X582" s="155"/>
      <c r="Y582" s="155"/>
      <c r="Z582" s="155"/>
      <c r="AA582" s="155"/>
      <c r="AB582" s="158"/>
      <c r="AE582" s="154"/>
      <c r="AF582" s="155"/>
      <c r="AG582" s="155"/>
      <c r="AH582" s="155"/>
      <c r="AI582" s="155"/>
      <c r="AJ582" s="156"/>
      <c r="AK582" s="157"/>
      <c r="AL582" s="155"/>
      <c r="AM582" s="155"/>
      <c r="AN582" s="155"/>
      <c r="AO582" s="155"/>
      <c r="AP582" s="158"/>
      <c r="AS582" s="154"/>
      <c r="AT582" s="155"/>
      <c r="AU582" s="155"/>
      <c r="AV582" s="155"/>
      <c r="AW582" s="155"/>
      <c r="AX582" s="156"/>
      <c r="AY582" s="157"/>
      <c r="AZ582" s="155"/>
      <c r="BA582" s="155"/>
      <c r="BB582" s="155"/>
      <c r="BC582" s="155"/>
      <c r="BD582" s="158"/>
      <c r="BG582" s="154"/>
      <c r="BH582" s="155"/>
      <c r="BI582" s="155"/>
      <c r="BJ582" s="155"/>
      <c r="BK582" s="155"/>
      <c r="BL582" s="156"/>
      <c r="BM582" s="157"/>
      <c r="BN582" s="155"/>
      <c r="BO582" s="155"/>
      <c r="BP582" s="155"/>
      <c r="BQ582" s="155"/>
      <c r="BR582" s="158"/>
      <c r="BU582" s="195"/>
      <c r="BV582" s="149"/>
      <c r="BW582" s="149"/>
      <c r="BX582" s="150"/>
      <c r="BY582" s="193"/>
      <c r="BZ582" s="193"/>
      <c r="CA582" s="193"/>
      <c r="CB582" s="193"/>
      <c r="CC582" s="193"/>
      <c r="CD582" s="193"/>
      <c r="CE582" s="193"/>
      <c r="CF582" s="193"/>
      <c r="CG582" s="193"/>
      <c r="CH582" s="193"/>
      <c r="CI582" s="193"/>
      <c r="CJ582" s="193"/>
      <c r="CK582" s="193"/>
      <c r="CL582" s="193"/>
      <c r="CM582" s="193"/>
      <c r="CN582" s="193"/>
      <c r="CO582" s="193"/>
      <c r="CP582" s="193"/>
      <c r="CQ582" s="193"/>
      <c r="CR582" s="193"/>
      <c r="CS582" s="193"/>
      <c r="CT582" s="193"/>
      <c r="CU582" s="193"/>
      <c r="CV582" s="193"/>
      <c r="CW582" s="193"/>
      <c r="CX582" s="150"/>
    </row>
    <row r="583" ht="10.5" customHeight="1">
      <c r="A583" s="129"/>
      <c r="B583" s="144"/>
      <c r="C583" s="189"/>
      <c r="D583" s="190"/>
      <c r="E583" s="190"/>
      <c r="F583" s="190"/>
      <c r="G583" s="190"/>
      <c r="H583" s="190"/>
      <c r="I583" s="190"/>
      <c r="J583" s="190"/>
      <c r="K583" s="190"/>
      <c r="L583" s="190"/>
      <c r="M583" s="190"/>
      <c r="N583" s="190"/>
      <c r="O583" s="190"/>
      <c r="P583" s="190"/>
      <c r="Q583" s="190"/>
      <c r="R583" s="190"/>
      <c r="S583" s="190"/>
      <c r="T583" s="190"/>
      <c r="U583" s="190"/>
      <c r="V583" s="190"/>
      <c r="W583" s="190"/>
      <c r="X583" s="190"/>
      <c r="Y583" s="190"/>
      <c r="Z583" s="190"/>
      <c r="AA583" s="190"/>
      <c r="AB583" s="190"/>
      <c r="AC583" s="190"/>
      <c r="AD583" s="190"/>
      <c r="AE583" s="190"/>
      <c r="AF583" s="190"/>
      <c r="AG583" s="190"/>
      <c r="AH583" s="190"/>
      <c r="AI583" s="190"/>
      <c r="AJ583" s="190"/>
      <c r="AK583" s="190"/>
      <c r="AL583" s="190"/>
      <c r="AM583" s="190"/>
      <c r="AN583" s="190"/>
      <c r="AO583" s="190"/>
      <c r="AP583" s="190"/>
      <c r="AQ583" s="190"/>
      <c r="AR583" s="190"/>
      <c r="AS583" s="190"/>
      <c r="AT583" s="190"/>
      <c r="AU583" s="190"/>
      <c r="AV583" s="190"/>
      <c r="AW583" s="190"/>
      <c r="AX583" s="190"/>
      <c r="AY583" s="190"/>
      <c r="AZ583" s="190"/>
      <c r="BA583" s="190"/>
      <c r="BB583" s="190"/>
      <c r="BC583" s="190"/>
      <c r="BD583" s="190"/>
      <c r="BE583" s="190"/>
      <c r="BF583" s="190"/>
      <c r="BG583" s="190"/>
      <c r="BH583" s="190"/>
      <c r="BI583" s="190"/>
      <c r="BJ583" s="190"/>
      <c r="BK583" s="190"/>
      <c r="BL583" s="190"/>
      <c r="BM583" s="190"/>
      <c r="BN583" s="190"/>
      <c r="BO583" s="190"/>
      <c r="BP583" s="190"/>
      <c r="BQ583" s="190"/>
      <c r="BR583" s="190"/>
      <c r="BS583" s="190"/>
      <c r="BT583" s="190"/>
      <c r="BU583" s="191"/>
      <c r="BV583" s="149"/>
      <c r="BW583" s="149"/>
      <c r="BX583" s="150"/>
      <c r="BY583" s="194"/>
      <c r="BZ583" s="194"/>
      <c r="CA583" s="194"/>
      <c r="CB583" s="194"/>
      <c r="CC583" s="194"/>
      <c r="CD583" s="194"/>
      <c r="CE583" s="194"/>
      <c r="CF583" s="194"/>
      <c r="CG583" s="194"/>
      <c r="CH583" s="194"/>
      <c r="CI583" s="194"/>
      <c r="CJ583" s="194"/>
      <c r="CK583" s="194"/>
      <c r="CL583" s="194"/>
      <c r="CM583" s="194"/>
      <c r="CN583" s="194"/>
      <c r="CO583" s="194"/>
      <c r="CP583" s="194"/>
      <c r="CQ583" s="194"/>
      <c r="CR583" s="194"/>
      <c r="CS583" s="194"/>
      <c r="CT583" s="194"/>
      <c r="CU583" s="194"/>
      <c r="CV583" s="194"/>
      <c r="CW583" s="194"/>
      <c r="CX583" s="150"/>
    </row>
    <row r="584" ht="10.5" customHeight="1">
      <c r="A584" s="129"/>
      <c r="B584" s="144"/>
      <c r="C584" s="189"/>
      <c r="D584" s="189"/>
      <c r="E584" s="189"/>
      <c r="F584" s="189"/>
      <c r="G584" s="189"/>
      <c r="H584" s="189"/>
      <c r="I584" s="189"/>
      <c r="J584" s="189"/>
      <c r="K584" s="189"/>
      <c r="L584" s="189"/>
      <c r="M584" s="189"/>
      <c r="N584" s="189"/>
      <c r="O584" s="189"/>
      <c r="P584" s="189"/>
      <c r="Q584" s="189"/>
      <c r="R584" s="189"/>
      <c r="S584" s="189"/>
      <c r="T584" s="189"/>
      <c r="U584" s="189"/>
      <c r="V584" s="189"/>
      <c r="W584" s="189"/>
      <c r="X584" s="189"/>
      <c r="Y584" s="189"/>
      <c r="Z584" s="189"/>
      <c r="AA584" s="189"/>
      <c r="AB584" s="189"/>
      <c r="AC584" s="189"/>
      <c r="AD584" s="189"/>
      <c r="AE584" s="189"/>
      <c r="AF584" s="189"/>
      <c r="AG584" s="189"/>
      <c r="AH584" s="189"/>
      <c r="AI584" s="189"/>
      <c r="AJ584" s="189"/>
      <c r="AK584" s="189"/>
      <c r="AL584" s="189"/>
      <c r="AM584" s="189"/>
      <c r="AN584" s="189"/>
      <c r="AO584" s="189"/>
      <c r="AP584" s="189"/>
      <c r="AQ584" s="189"/>
      <c r="AR584" s="189"/>
      <c r="AS584" s="189"/>
      <c r="AT584" s="189"/>
      <c r="AU584" s="189"/>
      <c r="AV584" s="189"/>
      <c r="AW584" s="189"/>
      <c r="AX584" s="189"/>
      <c r="AY584" s="189"/>
      <c r="AZ584" s="189"/>
      <c r="BA584" s="189"/>
      <c r="BB584" s="189"/>
      <c r="BC584" s="189"/>
      <c r="BD584" s="189"/>
      <c r="BE584" s="189"/>
      <c r="BF584" s="189"/>
      <c r="BG584" s="189"/>
      <c r="BH584" s="189"/>
      <c r="BI584" s="189"/>
      <c r="BJ584" s="189"/>
      <c r="BK584" s="189"/>
      <c r="BL584" s="189"/>
      <c r="BM584" s="189"/>
      <c r="BN584" s="189"/>
      <c r="BO584" s="189"/>
      <c r="BP584" s="189"/>
      <c r="BQ584" s="189"/>
      <c r="BR584" s="189"/>
      <c r="BS584" s="189"/>
      <c r="BT584" s="189"/>
      <c r="BU584" s="144"/>
      <c r="BV584" s="149"/>
      <c r="BW584" s="149"/>
      <c r="BX584" s="150"/>
      <c r="BY584" s="194"/>
      <c r="BZ584" s="194"/>
      <c r="CA584" s="194"/>
      <c r="CB584" s="194"/>
      <c r="CC584" s="194"/>
      <c r="CD584" s="194"/>
      <c r="CE584" s="194"/>
      <c r="CF584" s="194"/>
      <c r="CG584" s="194"/>
      <c r="CH584" s="194"/>
      <c r="CI584" s="194"/>
      <c r="CJ584" s="194"/>
      <c r="CK584" s="194"/>
      <c r="CL584" s="194"/>
      <c r="CM584" s="194"/>
      <c r="CN584" s="194"/>
      <c r="CO584" s="194"/>
      <c r="CP584" s="194"/>
      <c r="CQ584" s="194"/>
      <c r="CR584" s="194"/>
      <c r="CS584" s="194"/>
      <c r="CT584" s="194"/>
      <c r="CU584" s="194"/>
      <c r="CV584" s="194"/>
      <c r="CW584" s="194"/>
      <c r="CX584" s="150"/>
    </row>
    <row r="585" ht="10.5" customHeight="1">
      <c r="A585" s="129"/>
      <c r="B585" s="144"/>
      <c r="C585" s="145"/>
      <c r="H585" s="146"/>
      <c r="I585" s="147"/>
      <c r="N585" s="136"/>
      <c r="O585" s="148" t="b">
        <v>0</v>
      </c>
      <c r="Q585" s="145"/>
      <c r="V585" s="146"/>
      <c r="W585" s="147"/>
      <c r="AB585" s="136"/>
      <c r="AC585" s="192" t="b">
        <v>0</v>
      </c>
      <c r="AE585" s="145"/>
      <c r="AJ585" s="146"/>
      <c r="AK585" s="147"/>
      <c r="AP585" s="136"/>
      <c r="AQ585" s="192" t="b">
        <v>0</v>
      </c>
      <c r="AS585" s="145"/>
      <c r="AX585" s="146"/>
      <c r="AY585" s="147"/>
      <c r="BD585" s="136"/>
      <c r="BE585" s="192" t="b">
        <v>0</v>
      </c>
      <c r="BG585" s="145"/>
      <c r="BL585" s="146"/>
      <c r="BM585" s="147"/>
      <c r="BR585" s="136"/>
      <c r="BS585" s="192" t="b">
        <v>0</v>
      </c>
      <c r="BU585" s="144"/>
      <c r="BV585" s="149"/>
      <c r="BW585" s="149"/>
      <c r="BX585" s="150"/>
      <c r="BY585" s="193"/>
      <c r="BZ585" s="152" t="s">
        <v>4</v>
      </c>
      <c r="CL585" s="193"/>
      <c r="CM585" s="193"/>
      <c r="CN585" s="193"/>
      <c r="CO585" s="193"/>
      <c r="CP585" s="193"/>
      <c r="CQ585" s="193"/>
      <c r="CR585" s="194"/>
      <c r="CS585" s="194"/>
      <c r="CT585" s="194"/>
      <c r="CU585" s="194"/>
      <c r="CV585" s="194"/>
      <c r="CW585" s="194"/>
      <c r="CX585" s="150"/>
    </row>
    <row r="586" ht="10.5" customHeight="1">
      <c r="A586" s="129"/>
      <c r="B586" s="144"/>
      <c r="C586" s="154"/>
      <c r="D586" s="155"/>
      <c r="E586" s="155"/>
      <c r="F586" s="155"/>
      <c r="G586" s="155"/>
      <c r="H586" s="156"/>
      <c r="I586" s="157"/>
      <c r="J586" s="155"/>
      <c r="K586" s="155"/>
      <c r="L586" s="155"/>
      <c r="M586" s="155"/>
      <c r="N586" s="158"/>
      <c r="Q586" s="154"/>
      <c r="R586" s="155"/>
      <c r="S586" s="155"/>
      <c r="T586" s="155"/>
      <c r="U586" s="155"/>
      <c r="V586" s="156"/>
      <c r="W586" s="157"/>
      <c r="X586" s="155"/>
      <c r="Y586" s="155"/>
      <c r="Z586" s="155"/>
      <c r="AA586" s="155"/>
      <c r="AB586" s="158"/>
      <c r="AE586" s="154"/>
      <c r="AF586" s="155"/>
      <c r="AG586" s="155"/>
      <c r="AH586" s="155"/>
      <c r="AI586" s="155"/>
      <c r="AJ586" s="156"/>
      <c r="AK586" s="157"/>
      <c r="AL586" s="155"/>
      <c r="AM586" s="155"/>
      <c r="AN586" s="155"/>
      <c r="AO586" s="155"/>
      <c r="AP586" s="158"/>
      <c r="AS586" s="154"/>
      <c r="AT586" s="155"/>
      <c r="AU586" s="155"/>
      <c r="AV586" s="155"/>
      <c r="AW586" s="155"/>
      <c r="AX586" s="156"/>
      <c r="AY586" s="157"/>
      <c r="AZ586" s="155"/>
      <c r="BA586" s="155"/>
      <c r="BB586" s="155"/>
      <c r="BC586" s="155"/>
      <c r="BD586" s="158"/>
      <c r="BG586" s="154"/>
      <c r="BH586" s="155"/>
      <c r="BI586" s="155"/>
      <c r="BJ586" s="155"/>
      <c r="BK586" s="155"/>
      <c r="BL586" s="156"/>
      <c r="BM586" s="157"/>
      <c r="BN586" s="155"/>
      <c r="BO586" s="155"/>
      <c r="BP586" s="155"/>
      <c r="BQ586" s="155"/>
      <c r="BR586" s="158"/>
      <c r="BU586" s="195"/>
      <c r="BV586" s="149"/>
      <c r="BW586" s="149"/>
      <c r="BX586" s="150"/>
      <c r="BY586" s="193"/>
      <c r="CL586" s="193"/>
      <c r="CM586" s="193"/>
      <c r="CN586" s="193"/>
      <c r="CO586" s="193"/>
      <c r="CP586" s="193"/>
      <c r="CQ586" s="193"/>
      <c r="CR586" s="194"/>
      <c r="CS586" s="194"/>
      <c r="CT586" s="194"/>
      <c r="CU586" s="194"/>
      <c r="CV586" s="194"/>
      <c r="CW586" s="194"/>
      <c r="CX586" s="150"/>
    </row>
    <row r="587" ht="10.5" customHeight="1">
      <c r="A587" s="129"/>
      <c r="B587" s="144"/>
      <c r="C587" s="160"/>
      <c r="D587" s="161"/>
      <c r="E587" s="161"/>
      <c r="F587" s="161"/>
      <c r="G587" s="161"/>
      <c r="H587" s="162"/>
      <c r="I587" s="163"/>
      <c r="J587" s="161"/>
      <c r="K587" s="161"/>
      <c r="L587" s="161"/>
      <c r="M587" s="161"/>
      <c r="N587" s="164"/>
      <c r="O587" s="192" t="b">
        <v>0</v>
      </c>
      <c r="Q587" s="145"/>
      <c r="V587" s="146"/>
      <c r="W587" s="163"/>
      <c r="X587" s="161"/>
      <c r="Y587" s="161"/>
      <c r="Z587" s="161"/>
      <c r="AA587" s="161"/>
      <c r="AB587" s="164"/>
      <c r="AC587" s="192" t="b">
        <v>0</v>
      </c>
      <c r="AE587" s="160"/>
      <c r="AF587" s="161"/>
      <c r="AG587" s="161"/>
      <c r="AH587" s="161"/>
      <c r="AI587" s="161"/>
      <c r="AJ587" s="162"/>
      <c r="AK587" s="163"/>
      <c r="AL587" s="161"/>
      <c r="AM587" s="161"/>
      <c r="AN587" s="161"/>
      <c r="AO587" s="161"/>
      <c r="AP587" s="164"/>
      <c r="AQ587" s="192" t="b">
        <v>0</v>
      </c>
      <c r="AS587" s="160"/>
      <c r="AT587" s="161"/>
      <c r="AU587" s="161"/>
      <c r="AV587" s="161"/>
      <c r="AW587" s="161"/>
      <c r="AX587" s="162"/>
      <c r="AY587" s="163"/>
      <c r="AZ587" s="161"/>
      <c r="BA587" s="161"/>
      <c r="BB587" s="161"/>
      <c r="BC587" s="161"/>
      <c r="BD587" s="164"/>
      <c r="BE587" s="192" t="b">
        <v>0</v>
      </c>
      <c r="BG587" s="160"/>
      <c r="BH587" s="161"/>
      <c r="BI587" s="161"/>
      <c r="BJ587" s="161"/>
      <c r="BK587" s="161"/>
      <c r="BL587" s="162"/>
      <c r="BM587" s="163"/>
      <c r="BN587" s="161"/>
      <c r="BO587" s="161"/>
      <c r="BP587" s="161"/>
      <c r="BQ587" s="161"/>
      <c r="BR587" s="164"/>
      <c r="BS587" s="192" t="b">
        <v>0</v>
      </c>
      <c r="BU587" s="195"/>
      <c r="BV587" s="149"/>
      <c r="BW587" s="149"/>
      <c r="BX587" s="150"/>
      <c r="BY587" s="193"/>
      <c r="BZ587" s="193"/>
      <c r="CA587" s="193"/>
      <c r="CB587" s="193"/>
      <c r="CC587" s="193"/>
      <c r="CD587" s="193"/>
      <c r="CE587" s="193"/>
      <c r="CF587" s="193"/>
      <c r="CG587" s="193"/>
      <c r="CH587" s="193"/>
      <c r="CI587" s="193"/>
      <c r="CJ587" s="193"/>
      <c r="CK587" s="193"/>
      <c r="CL587" s="193"/>
      <c r="CM587" s="193"/>
      <c r="CN587" s="193"/>
      <c r="CO587" s="193"/>
      <c r="CP587" s="193"/>
      <c r="CQ587" s="193"/>
      <c r="CR587" s="193"/>
      <c r="CS587" s="193"/>
      <c r="CT587" s="193"/>
      <c r="CU587" s="194"/>
      <c r="CV587" s="194"/>
      <c r="CW587" s="194"/>
      <c r="CX587" s="150"/>
    </row>
    <row r="588" ht="10.5" customHeight="1">
      <c r="A588" s="129"/>
      <c r="B588" s="144"/>
      <c r="C588" s="154"/>
      <c r="D588" s="155"/>
      <c r="E588" s="155"/>
      <c r="F588" s="155"/>
      <c r="G588" s="155"/>
      <c r="H588" s="156"/>
      <c r="I588" s="157"/>
      <c r="J588" s="155"/>
      <c r="K588" s="155"/>
      <c r="L588" s="155"/>
      <c r="M588" s="155"/>
      <c r="N588" s="158"/>
      <c r="Q588" s="154"/>
      <c r="R588" s="155"/>
      <c r="S588" s="155"/>
      <c r="T588" s="155"/>
      <c r="U588" s="155"/>
      <c r="V588" s="156"/>
      <c r="W588" s="157"/>
      <c r="X588" s="155"/>
      <c r="Y588" s="155"/>
      <c r="Z588" s="155"/>
      <c r="AA588" s="155"/>
      <c r="AB588" s="158"/>
      <c r="AE588" s="154"/>
      <c r="AF588" s="155"/>
      <c r="AG588" s="155"/>
      <c r="AH588" s="155"/>
      <c r="AI588" s="155"/>
      <c r="AJ588" s="156"/>
      <c r="AK588" s="157"/>
      <c r="AL588" s="155"/>
      <c r="AM588" s="155"/>
      <c r="AN588" s="155"/>
      <c r="AO588" s="155"/>
      <c r="AP588" s="158"/>
      <c r="AS588" s="154"/>
      <c r="AT588" s="155"/>
      <c r="AU588" s="155"/>
      <c r="AV588" s="155"/>
      <c r="AW588" s="155"/>
      <c r="AX588" s="156"/>
      <c r="AY588" s="157"/>
      <c r="AZ588" s="155"/>
      <c r="BA588" s="155"/>
      <c r="BB588" s="155"/>
      <c r="BC588" s="155"/>
      <c r="BD588" s="158"/>
      <c r="BG588" s="154"/>
      <c r="BH588" s="155"/>
      <c r="BI588" s="155"/>
      <c r="BJ588" s="155"/>
      <c r="BK588" s="155"/>
      <c r="BL588" s="156"/>
      <c r="BM588" s="157"/>
      <c r="BN588" s="155"/>
      <c r="BO588" s="155"/>
      <c r="BP588" s="155"/>
      <c r="BQ588" s="155"/>
      <c r="BR588" s="158"/>
      <c r="BU588" s="195"/>
      <c r="BV588" s="149"/>
      <c r="BW588" s="149"/>
      <c r="BX588" s="150"/>
      <c r="BY588" s="193"/>
      <c r="BZ588" s="208" t="s">
        <v>12</v>
      </c>
      <c r="CC588" s="209" t="str">
        <f t="array" ref="CC588">IFERROR(
INDEX(C585:H618, MATCH(TRUE, O585:O618, 0))
,IFERROR(
INDEX(Q585:V618, MATCH(TRUE, AC585:AC618, 0))
,IFERROR(
INDEX(AE585:AJ618, MATCH(TRUE, AQ585:AQ618, 0))
,IFERROR(
INDEX(AS585:AX618, MATCH(TRUE, BE585:BE618, 0))
,IFERROR(
INDEX(BG585:BL618, MATCH(TRUE, BS585:BS618, 0))
,"")))))</f>
        <v/>
      </c>
      <c r="CR588" s="193"/>
      <c r="CS588" s="209" t="str">
        <f>IFERROR(VLOOKUP(CH593,AllKind,11,FALSE),)</f>
        <v/>
      </c>
      <c r="CW588" s="193"/>
      <c r="CX588" s="150"/>
    </row>
    <row r="589" ht="10.5" customHeight="1">
      <c r="A589" s="129"/>
      <c r="B589" s="144"/>
      <c r="C589" s="160"/>
      <c r="D589" s="161"/>
      <c r="E589" s="161"/>
      <c r="F589" s="161"/>
      <c r="G589" s="161"/>
      <c r="H589" s="162"/>
      <c r="I589" s="163"/>
      <c r="J589" s="161"/>
      <c r="K589" s="161"/>
      <c r="L589" s="161"/>
      <c r="M589" s="161"/>
      <c r="N589" s="164"/>
      <c r="O589" s="192" t="b">
        <v>0</v>
      </c>
      <c r="Q589" s="145"/>
      <c r="V589" s="146"/>
      <c r="W589" s="163"/>
      <c r="X589" s="161"/>
      <c r="Y589" s="161"/>
      <c r="Z589" s="161"/>
      <c r="AA589" s="161"/>
      <c r="AB589" s="164"/>
      <c r="AC589" s="192" t="b">
        <v>0</v>
      </c>
      <c r="AE589" s="160"/>
      <c r="AF589" s="161"/>
      <c r="AG589" s="161"/>
      <c r="AH589" s="161"/>
      <c r="AI589" s="161"/>
      <c r="AJ589" s="162"/>
      <c r="AK589" s="163"/>
      <c r="AL589" s="161"/>
      <c r="AM589" s="161"/>
      <c r="AN589" s="161"/>
      <c r="AO589" s="161"/>
      <c r="AP589" s="164"/>
      <c r="AQ589" s="192" t="b">
        <v>0</v>
      </c>
      <c r="AS589" s="160"/>
      <c r="AT589" s="161"/>
      <c r="AU589" s="161"/>
      <c r="AV589" s="161"/>
      <c r="AW589" s="161"/>
      <c r="AX589" s="162"/>
      <c r="AY589" s="163"/>
      <c r="AZ589" s="161"/>
      <c r="BA589" s="161"/>
      <c r="BB589" s="161"/>
      <c r="BC589" s="161"/>
      <c r="BD589" s="164"/>
      <c r="BE589" s="192" t="b">
        <v>0</v>
      </c>
      <c r="BG589" s="160"/>
      <c r="BH589" s="161"/>
      <c r="BI589" s="161"/>
      <c r="BJ589" s="161"/>
      <c r="BK589" s="161"/>
      <c r="BL589" s="162"/>
      <c r="BM589" s="163"/>
      <c r="BN589" s="161"/>
      <c r="BO589" s="161"/>
      <c r="BP589" s="161"/>
      <c r="BQ589" s="161"/>
      <c r="BR589" s="164"/>
      <c r="BS589" s="192" t="b">
        <v>0</v>
      </c>
      <c r="BU589" s="195"/>
      <c r="BV589" s="149"/>
      <c r="BW589" s="149"/>
      <c r="BX589" s="150"/>
      <c r="BY589" s="193"/>
      <c r="CR589" s="195"/>
      <c r="CW589" s="195"/>
      <c r="CX589" s="150"/>
    </row>
    <row r="590" ht="10.5" customHeight="1">
      <c r="A590" s="129"/>
      <c r="B590" s="144"/>
      <c r="C590" s="154"/>
      <c r="D590" s="155"/>
      <c r="E590" s="155"/>
      <c r="F590" s="155"/>
      <c r="G590" s="155"/>
      <c r="H590" s="156"/>
      <c r="I590" s="157"/>
      <c r="J590" s="155"/>
      <c r="K590" s="155"/>
      <c r="L590" s="155"/>
      <c r="M590" s="155"/>
      <c r="N590" s="158"/>
      <c r="Q590" s="154"/>
      <c r="R590" s="155"/>
      <c r="S590" s="155"/>
      <c r="T590" s="155"/>
      <c r="U590" s="155"/>
      <c r="V590" s="156"/>
      <c r="W590" s="157"/>
      <c r="X590" s="155"/>
      <c r="Y590" s="155"/>
      <c r="Z590" s="155"/>
      <c r="AA590" s="155"/>
      <c r="AB590" s="158"/>
      <c r="AE590" s="154"/>
      <c r="AF590" s="155"/>
      <c r="AG590" s="155"/>
      <c r="AH590" s="155"/>
      <c r="AI590" s="155"/>
      <c r="AJ590" s="156"/>
      <c r="AK590" s="157"/>
      <c r="AL590" s="155"/>
      <c r="AM590" s="155"/>
      <c r="AN590" s="155"/>
      <c r="AO590" s="155"/>
      <c r="AP590" s="158"/>
      <c r="AS590" s="154"/>
      <c r="AT590" s="155"/>
      <c r="AU590" s="155"/>
      <c r="AV590" s="155"/>
      <c r="AW590" s="155"/>
      <c r="AX590" s="156"/>
      <c r="AY590" s="157"/>
      <c r="AZ590" s="155"/>
      <c r="BA590" s="155"/>
      <c r="BB590" s="155"/>
      <c r="BC590" s="155"/>
      <c r="BD590" s="158"/>
      <c r="BG590" s="154"/>
      <c r="BH590" s="155"/>
      <c r="BI590" s="155"/>
      <c r="BJ590" s="155"/>
      <c r="BK590" s="155"/>
      <c r="BL590" s="156"/>
      <c r="BM590" s="157"/>
      <c r="BN590" s="155"/>
      <c r="BO590" s="155"/>
      <c r="BP590" s="155"/>
      <c r="BQ590" s="155"/>
      <c r="BR590" s="158"/>
      <c r="BU590" s="195"/>
      <c r="BV590" s="149"/>
      <c r="BW590" s="149"/>
      <c r="BX590" s="150"/>
      <c r="BY590" s="193"/>
      <c r="BZ590" s="193"/>
      <c r="CA590" s="195"/>
      <c r="CB590" s="195"/>
      <c r="CC590" s="195"/>
      <c r="CD590" s="195"/>
      <c r="CE590" s="195"/>
      <c r="CF590" s="195"/>
      <c r="CG590" s="195"/>
      <c r="CH590" s="195"/>
      <c r="CI590" s="195"/>
      <c r="CJ590" s="195"/>
      <c r="CK590" s="195"/>
      <c r="CL590" s="195"/>
      <c r="CM590" s="195"/>
      <c r="CN590" s="195"/>
      <c r="CO590" s="195"/>
      <c r="CP590" s="195"/>
      <c r="CQ590" s="195"/>
      <c r="CR590" s="195"/>
      <c r="CS590" s="193"/>
      <c r="CT590" s="195"/>
      <c r="CU590" s="195"/>
      <c r="CV590" s="195"/>
      <c r="CW590" s="195"/>
      <c r="CX590" s="150"/>
    </row>
    <row r="591" ht="10.5" customHeight="1">
      <c r="A591" s="129"/>
      <c r="B591" s="144"/>
      <c r="C591" s="160"/>
      <c r="D591" s="161"/>
      <c r="E591" s="161"/>
      <c r="F591" s="161"/>
      <c r="G591" s="161"/>
      <c r="H591" s="162"/>
      <c r="I591" s="163"/>
      <c r="J591" s="161"/>
      <c r="K591" s="161"/>
      <c r="L591" s="161"/>
      <c r="M591" s="161"/>
      <c r="N591" s="164"/>
      <c r="O591" s="192" t="b">
        <v>0</v>
      </c>
      <c r="Q591" s="145"/>
      <c r="V591" s="146"/>
      <c r="W591" s="163"/>
      <c r="X591" s="161"/>
      <c r="Y591" s="161"/>
      <c r="Z591" s="161"/>
      <c r="AA591" s="161"/>
      <c r="AB591" s="164"/>
      <c r="AC591" s="192" t="b">
        <v>0</v>
      </c>
      <c r="AE591" s="160"/>
      <c r="AF591" s="161"/>
      <c r="AG591" s="161"/>
      <c r="AH591" s="161"/>
      <c r="AI591" s="161"/>
      <c r="AJ591" s="162"/>
      <c r="AK591" s="163"/>
      <c r="AL591" s="161"/>
      <c r="AM591" s="161"/>
      <c r="AN591" s="161"/>
      <c r="AO591" s="161"/>
      <c r="AP591" s="164"/>
      <c r="AQ591" s="192" t="b">
        <v>0</v>
      </c>
      <c r="AS591" s="160"/>
      <c r="AT591" s="161"/>
      <c r="AU591" s="161"/>
      <c r="AV591" s="161"/>
      <c r="AW591" s="161"/>
      <c r="AX591" s="162"/>
      <c r="AY591" s="163"/>
      <c r="AZ591" s="161"/>
      <c r="BA591" s="161"/>
      <c r="BB591" s="161"/>
      <c r="BC591" s="161"/>
      <c r="BD591" s="164"/>
      <c r="BE591" s="192" t="b">
        <v>0</v>
      </c>
      <c r="BG591" s="160"/>
      <c r="BH591" s="161"/>
      <c r="BI591" s="161"/>
      <c r="BJ591" s="161"/>
      <c r="BK591" s="161"/>
      <c r="BL591" s="162"/>
      <c r="BM591" s="163"/>
      <c r="BN591" s="161"/>
      <c r="BO591" s="161"/>
      <c r="BP591" s="161"/>
      <c r="BQ591" s="161"/>
      <c r="BR591" s="164"/>
      <c r="BS591" s="192" t="b">
        <v>0</v>
      </c>
      <c r="BU591" s="195"/>
      <c r="BV591" s="149"/>
      <c r="BW591" s="149"/>
      <c r="BX591" s="150"/>
      <c r="BY591" s="193"/>
      <c r="BZ591" s="210" t="b">
        <v>0</v>
      </c>
      <c r="CB591" s="209" t="str">
        <f>IFERROR(VLOOKUP(CO602,LookupTrait,3, FALSE))</f>
        <v/>
      </c>
      <c r="CH591" s="208" t="b">
        <v>0</v>
      </c>
      <c r="CJ591" s="209" t="str">
        <f>IFERROR(VLOOKUP(CP602,LookupTrait,3, FALSE))</f>
        <v/>
      </c>
      <c r="CP591" s="193"/>
      <c r="CQ591" s="193"/>
      <c r="CR591" s="193"/>
      <c r="CS591" s="193"/>
      <c r="CT591" s="193"/>
      <c r="CU591" s="193"/>
      <c r="CV591" s="193"/>
      <c r="CW591" s="193"/>
      <c r="CX591" s="150"/>
    </row>
    <row r="592" ht="10.5" customHeight="1">
      <c r="A592" s="129"/>
      <c r="B592" s="144"/>
      <c r="C592" s="154"/>
      <c r="D592" s="155"/>
      <c r="E592" s="155"/>
      <c r="F592" s="155"/>
      <c r="G592" s="155"/>
      <c r="H592" s="156"/>
      <c r="I592" s="157"/>
      <c r="J592" s="155"/>
      <c r="K592" s="155"/>
      <c r="L592" s="155"/>
      <c r="M592" s="155"/>
      <c r="N592" s="158"/>
      <c r="Q592" s="154"/>
      <c r="R592" s="155"/>
      <c r="S592" s="155"/>
      <c r="T592" s="155"/>
      <c r="U592" s="155"/>
      <c r="V592" s="156"/>
      <c r="W592" s="157"/>
      <c r="X592" s="155"/>
      <c r="Y592" s="155"/>
      <c r="Z592" s="155"/>
      <c r="AA592" s="155"/>
      <c r="AB592" s="158"/>
      <c r="AE592" s="154"/>
      <c r="AF592" s="155"/>
      <c r="AG592" s="155"/>
      <c r="AH592" s="155"/>
      <c r="AI592" s="155"/>
      <c r="AJ592" s="156"/>
      <c r="AK592" s="157"/>
      <c r="AL592" s="155"/>
      <c r="AM592" s="155"/>
      <c r="AN592" s="155"/>
      <c r="AO592" s="155"/>
      <c r="AP592" s="158"/>
      <c r="AS592" s="154"/>
      <c r="AT592" s="155"/>
      <c r="AU592" s="155"/>
      <c r="AV592" s="155"/>
      <c r="AW592" s="155"/>
      <c r="AX592" s="156"/>
      <c r="AY592" s="157"/>
      <c r="AZ592" s="155"/>
      <c r="BA592" s="155"/>
      <c r="BB592" s="155"/>
      <c r="BC592" s="155"/>
      <c r="BD592" s="158"/>
      <c r="BG592" s="154"/>
      <c r="BH592" s="155"/>
      <c r="BI592" s="155"/>
      <c r="BJ592" s="155"/>
      <c r="BK592" s="155"/>
      <c r="BL592" s="156"/>
      <c r="BM592" s="157"/>
      <c r="BN592" s="155"/>
      <c r="BO592" s="155"/>
      <c r="BP592" s="155"/>
      <c r="BQ592" s="155"/>
      <c r="BR592" s="158"/>
      <c r="BU592" s="195"/>
      <c r="BV592" s="149"/>
      <c r="BW592" s="149"/>
      <c r="BX592" s="150"/>
      <c r="BY592" s="193"/>
      <c r="CP592" s="195"/>
      <c r="CQ592" s="211"/>
      <c r="CS592" s="209">
        <f>IFERROR(SUM(CQ594:CW594))</f>
        <v>0</v>
      </c>
      <c r="CW592" s="193"/>
      <c r="CX592" s="150"/>
    </row>
    <row r="593" ht="10.5" customHeight="1">
      <c r="A593" s="129"/>
      <c r="B593" s="144"/>
      <c r="C593" s="160"/>
      <c r="D593" s="161"/>
      <c r="E593" s="161"/>
      <c r="F593" s="161"/>
      <c r="G593" s="161"/>
      <c r="H593" s="162"/>
      <c r="I593" s="163"/>
      <c r="J593" s="161"/>
      <c r="K593" s="161"/>
      <c r="L593" s="161"/>
      <c r="M593" s="161"/>
      <c r="N593" s="164"/>
      <c r="O593" s="192" t="b">
        <v>0</v>
      </c>
      <c r="Q593" s="145"/>
      <c r="V593" s="146"/>
      <c r="W593" s="163"/>
      <c r="X593" s="161"/>
      <c r="Y593" s="161"/>
      <c r="Z593" s="161"/>
      <c r="AA593" s="161"/>
      <c r="AB593" s="164"/>
      <c r="AC593" s="192" t="b">
        <v>0</v>
      </c>
      <c r="AE593" s="160"/>
      <c r="AF593" s="161"/>
      <c r="AG593" s="161"/>
      <c r="AH593" s="161"/>
      <c r="AI593" s="161"/>
      <c r="AJ593" s="162"/>
      <c r="AK593" s="163"/>
      <c r="AL593" s="161"/>
      <c r="AM593" s="161"/>
      <c r="AN593" s="161"/>
      <c r="AO593" s="161"/>
      <c r="AP593" s="164"/>
      <c r="AQ593" s="192" t="b">
        <v>0</v>
      </c>
      <c r="AS593" s="160"/>
      <c r="AT593" s="161"/>
      <c r="AU593" s="161"/>
      <c r="AV593" s="161"/>
      <c r="AW593" s="161"/>
      <c r="AX593" s="162"/>
      <c r="AY593" s="163"/>
      <c r="AZ593" s="161"/>
      <c r="BA593" s="161"/>
      <c r="BB593" s="161"/>
      <c r="BC593" s="161"/>
      <c r="BD593" s="164"/>
      <c r="BE593" s="192" t="b">
        <v>0</v>
      </c>
      <c r="BG593" s="160"/>
      <c r="BH593" s="161"/>
      <c r="BI593" s="161"/>
      <c r="BJ593" s="161"/>
      <c r="BK593" s="161"/>
      <c r="BL593" s="162"/>
      <c r="BM593" s="163"/>
      <c r="BN593" s="161"/>
      <c r="BO593" s="161"/>
      <c r="BP593" s="161"/>
      <c r="BQ593" s="161"/>
      <c r="BR593" s="164"/>
      <c r="BS593" s="192" t="b">
        <v>0</v>
      </c>
      <c r="BU593" s="195"/>
      <c r="BV593" s="149"/>
      <c r="BW593" s="149"/>
      <c r="BX593" s="150"/>
      <c r="BY593" s="193"/>
      <c r="BZ593" s="208" t="s">
        <v>13</v>
      </c>
      <c r="CF593" s="212" t="str">
        <f>IFERROR(VLOOKUP(CH593,AllKind,9, FALSE))</f>
        <v/>
      </c>
      <c r="CH593" s="209" t="str">
        <f>IFERROR(VLOOKUP(CM602,LookupKind,3, FALSE))</f>
        <v/>
      </c>
      <c r="CP593" s="195"/>
      <c r="CW593" s="195"/>
      <c r="CX593" s="150"/>
    </row>
    <row r="594" ht="10.5" customHeight="1">
      <c r="A594" s="129"/>
      <c r="B594" s="144"/>
      <c r="C594" s="154"/>
      <c r="D594" s="155"/>
      <c r="E594" s="155"/>
      <c r="F594" s="155"/>
      <c r="G594" s="155"/>
      <c r="H594" s="156"/>
      <c r="I594" s="157"/>
      <c r="J594" s="155"/>
      <c r="K594" s="155"/>
      <c r="L594" s="155"/>
      <c r="M594" s="155"/>
      <c r="N594" s="158"/>
      <c r="Q594" s="154"/>
      <c r="R594" s="155"/>
      <c r="S594" s="155"/>
      <c r="T594" s="155"/>
      <c r="U594" s="155"/>
      <c r="V594" s="156"/>
      <c r="W594" s="157"/>
      <c r="X594" s="155"/>
      <c r="Y594" s="155"/>
      <c r="Z594" s="155"/>
      <c r="AA594" s="155"/>
      <c r="AB594" s="158"/>
      <c r="AE594" s="154"/>
      <c r="AF594" s="155"/>
      <c r="AG594" s="155"/>
      <c r="AH594" s="155"/>
      <c r="AI594" s="155"/>
      <c r="AJ594" s="156"/>
      <c r="AK594" s="157"/>
      <c r="AL594" s="155"/>
      <c r="AM594" s="155"/>
      <c r="AN594" s="155"/>
      <c r="AO594" s="155"/>
      <c r="AP594" s="158"/>
      <c r="AS594" s="154"/>
      <c r="AT594" s="155"/>
      <c r="AU594" s="155"/>
      <c r="AV594" s="155"/>
      <c r="AW594" s="155"/>
      <c r="AX594" s="156"/>
      <c r="AY594" s="157"/>
      <c r="AZ594" s="155"/>
      <c r="BA594" s="155"/>
      <c r="BB594" s="155"/>
      <c r="BC594" s="155"/>
      <c r="BD594" s="158"/>
      <c r="BG594" s="154"/>
      <c r="BH594" s="155"/>
      <c r="BI594" s="155"/>
      <c r="BJ594" s="155"/>
      <c r="BK594" s="155"/>
      <c r="BL594" s="156"/>
      <c r="BM594" s="157"/>
      <c r="BN594" s="155"/>
      <c r="BO594" s="155"/>
      <c r="BP594" s="155"/>
      <c r="BQ594" s="155"/>
      <c r="BR594" s="158"/>
      <c r="BU594" s="195"/>
      <c r="BV594" s="149"/>
      <c r="BW594" s="149"/>
      <c r="BX594" s="150"/>
      <c r="BY594" s="193"/>
      <c r="CP594" s="195"/>
      <c r="CQ594" s="213">
        <f>IFERROR(VLOOKUP(BZ597,AllGrist,7,FALSE),0)</f>
        <v>0</v>
      </c>
      <c r="CR594" s="214">
        <f>IFERROR(VLOOKUP(CB591,AllTrait,21,FALSE),0)</f>
        <v>0</v>
      </c>
      <c r="CS594" s="214">
        <f>IFERROR(VLOOKUP(CJ591,AllTrait,21,FALSE),0)</f>
        <v>0</v>
      </c>
      <c r="CT594" s="214">
        <f>IFERROR(VLOOKUP((VLOOKUP(CQ602,LookupAction,3,False)),AllAction,32,FALSE),0)</f>
        <v>0</v>
      </c>
      <c r="CU594" s="214">
        <f>IFERROR(VLOOKUP((VLOOKUP(CR602,LookupAction,3,False)),AllAction,32,FALSE),0)</f>
        <v>0</v>
      </c>
      <c r="CV594" s="214">
        <f>IFERROR(VLOOKUP((VLOOKUP(CS602,LookupAction,3,False)),AllAction,32,FALSE),0)</f>
        <v>0</v>
      </c>
      <c r="CW594" s="214">
        <f>IFERROR(VLOOKUP((VLOOKUP(CT602,LookupAction,3,False)),AllAction,32,FALSE),0)</f>
        <v>0</v>
      </c>
      <c r="CX594" s="150"/>
    </row>
    <row r="595" ht="10.5" customHeight="1">
      <c r="A595" s="129"/>
      <c r="B595" s="144"/>
      <c r="C595" s="160"/>
      <c r="D595" s="161"/>
      <c r="E595" s="161"/>
      <c r="F595" s="161"/>
      <c r="G595" s="161"/>
      <c r="H595" s="162"/>
      <c r="I595" s="163"/>
      <c r="J595" s="161"/>
      <c r="K595" s="161"/>
      <c r="L595" s="161"/>
      <c r="M595" s="161"/>
      <c r="N595" s="164"/>
      <c r="O595" s="192" t="b">
        <v>0</v>
      </c>
      <c r="Q595" s="145"/>
      <c r="V595" s="146"/>
      <c r="W595" s="163"/>
      <c r="X595" s="161"/>
      <c r="Y595" s="161"/>
      <c r="Z595" s="161"/>
      <c r="AA595" s="161"/>
      <c r="AB595" s="164"/>
      <c r="AC595" s="192" t="b">
        <v>0</v>
      </c>
      <c r="AE595" s="160"/>
      <c r="AF595" s="161"/>
      <c r="AG595" s="161"/>
      <c r="AH595" s="161"/>
      <c r="AI595" s="161"/>
      <c r="AJ595" s="162"/>
      <c r="AK595" s="163"/>
      <c r="AL595" s="161"/>
      <c r="AM595" s="161"/>
      <c r="AN595" s="161"/>
      <c r="AO595" s="161"/>
      <c r="AP595" s="164"/>
      <c r="AQ595" s="192" t="b">
        <v>0</v>
      </c>
      <c r="AS595" s="160"/>
      <c r="AT595" s="161"/>
      <c r="AU595" s="161"/>
      <c r="AV595" s="161"/>
      <c r="AW595" s="161"/>
      <c r="AX595" s="162"/>
      <c r="AY595" s="163"/>
      <c r="AZ595" s="161"/>
      <c r="BA595" s="161"/>
      <c r="BB595" s="161"/>
      <c r="BC595" s="161"/>
      <c r="BD595" s="164"/>
      <c r="BE595" s="192" t="b">
        <v>0</v>
      </c>
      <c r="BG595" s="160"/>
      <c r="BH595" s="161"/>
      <c r="BI595" s="161"/>
      <c r="BJ595" s="161"/>
      <c r="BK595" s="161"/>
      <c r="BL595" s="162"/>
      <c r="BM595" s="163"/>
      <c r="BN595" s="161"/>
      <c r="BO595" s="161"/>
      <c r="BP595" s="161"/>
      <c r="BQ595" s="161"/>
      <c r="BR595" s="164"/>
      <c r="BS595" s="192" t="b">
        <v>0</v>
      </c>
      <c r="BU595" s="195"/>
      <c r="BV595" s="149"/>
      <c r="BW595" s="149"/>
      <c r="BX595" s="150"/>
      <c r="BY595" s="193"/>
      <c r="BZ595" s="208" t="s">
        <v>14</v>
      </c>
      <c r="CF595" s="209" t="str">
        <f>IFERROR(VLOOKUP(BZ597, AllGrist, 5, false), "")</f>
        <v/>
      </c>
      <c r="CH595" s="212" t="str">
        <f>IFERROR(VLOOKUP(BZ597,AllGrist,3, FALSE))</f>
        <v/>
      </c>
      <c r="CJ595" s="208" t="s">
        <v>15</v>
      </c>
      <c r="CP595" s="209" t="str">
        <f>IFERROR(CONCATENATE(VLOOKUP(CF595,ITEMDIE_Checker,SUM(3+(IF(OR(CB591="LIGHTWEIGHT",CJ591="LIGHTWEIGHT")=True,-1))+(IF(OR(CB591="HEAVYWEIGHT",CJ591="HEAVYWEIGHT")=true,1))+(IF(OR(CB591="CANINE",CB591="FELINE",CJ591="CANINE",CJ591="FELINE")=True,CV595,0))),false),CV596),"")</f>
        <v/>
      </c>
      <c r="CV595" s="215" t="str">
        <f>IF((OR(CB591="CANINE",CB591="FELINE",CJ591="CANINE",CJ591="FELINE")=TRUE),IF((AND(OR(CB591="CANINE",CJ591="CANINE"),OR(CB591="FELINE",CJ591="FELINE"))=True),MIN(SUM(BE671,CE671,BE712,CE712,BE672,CE672,BE713,CE713),MAX(((VALUE(MID(CF595,3,2)/-2)+4)+(IF(CB591="HEAVYWEIGHT",-1,0)+(IF(CB591="LIGHTWEIGHT",1,0)))),0),4),IF(OR(CB591="CANINE",CJ591="CANINE")=True,MIN(SUM(BE671,CE671,BE712,CE712),MAX(((VALUE(MID(CF595,3,2))/-2+4)+(IF(CB591="HEAVYWEIGHT",-1,0))+(IF(CB591="LIGHTWEIGHT",1,0))),0),4),IF(OR(CB591="FELINE",CJ591="FELINE")=true,MIN(SUM(BE672,CE672,BE713,CE713),MAX(((VALUE(MID(CF595,3,2))/-2+4)+(IF(CB591="HEAVYWEIGHT",-1,0))+(IF(CB591="LIGHTWEIGHT",1,0))),0),4)))),"")</f>
        <v/>
      </c>
      <c r="CW595" s="193"/>
      <c r="CX595" s="150"/>
    </row>
    <row r="596" ht="10.5" customHeight="1">
      <c r="A596" s="129"/>
      <c r="B596" s="144"/>
      <c r="C596" s="154"/>
      <c r="D596" s="155"/>
      <c r="E596" s="155"/>
      <c r="F596" s="155"/>
      <c r="G596" s="155"/>
      <c r="H596" s="156"/>
      <c r="I596" s="157"/>
      <c r="J596" s="155"/>
      <c r="K596" s="155"/>
      <c r="L596" s="155"/>
      <c r="M596" s="155"/>
      <c r="N596" s="158"/>
      <c r="Q596" s="154"/>
      <c r="R596" s="155"/>
      <c r="S596" s="155"/>
      <c r="T596" s="155"/>
      <c r="U596" s="155"/>
      <c r="V596" s="156"/>
      <c r="W596" s="157"/>
      <c r="X596" s="155"/>
      <c r="Y596" s="155"/>
      <c r="Z596" s="155"/>
      <c r="AA596" s="155"/>
      <c r="AB596" s="158"/>
      <c r="AE596" s="154"/>
      <c r="AF596" s="155"/>
      <c r="AG596" s="155"/>
      <c r="AH596" s="155"/>
      <c r="AI596" s="155"/>
      <c r="AJ596" s="156"/>
      <c r="AK596" s="157"/>
      <c r="AL596" s="155"/>
      <c r="AM596" s="155"/>
      <c r="AN596" s="155"/>
      <c r="AO596" s="155"/>
      <c r="AP596" s="158"/>
      <c r="AS596" s="154"/>
      <c r="AT596" s="155"/>
      <c r="AU596" s="155"/>
      <c r="AV596" s="155"/>
      <c r="AW596" s="155"/>
      <c r="AX596" s="156"/>
      <c r="AY596" s="157"/>
      <c r="AZ596" s="155"/>
      <c r="BA596" s="155"/>
      <c r="BB596" s="155"/>
      <c r="BC596" s="155"/>
      <c r="BD596" s="158"/>
      <c r="BG596" s="154"/>
      <c r="BH596" s="155"/>
      <c r="BI596" s="155"/>
      <c r="BJ596" s="155"/>
      <c r="BK596" s="155"/>
      <c r="BL596" s="156"/>
      <c r="BM596" s="157"/>
      <c r="BN596" s="155"/>
      <c r="BO596" s="155"/>
      <c r="BP596" s="155"/>
      <c r="BQ596" s="155"/>
      <c r="BR596" s="158"/>
      <c r="BU596" s="195"/>
      <c r="BV596" s="149"/>
      <c r="BW596" s="149"/>
      <c r="BX596" s="150"/>
      <c r="BY596" s="193"/>
      <c r="CV596" s="216" t="str">
        <f>IFERROR(IF(SUM(CQ597:CV597)=0,"",IF(SUM(CQ597:CV597)&lt;0,SUM(CQ597:CV597),CONCATENATE("+",SUM(CQ597:CV597)))),"")</f>
        <v/>
      </c>
      <c r="CW596" s="193"/>
      <c r="CX596" s="150"/>
    </row>
    <row r="597" ht="10.5" customHeight="1">
      <c r="A597" s="129"/>
      <c r="B597" s="144"/>
      <c r="C597" s="174"/>
      <c r="D597" s="161"/>
      <c r="E597" s="161"/>
      <c r="F597" s="161"/>
      <c r="G597" s="161"/>
      <c r="H597" s="162"/>
      <c r="I597" s="175"/>
      <c r="J597" s="161"/>
      <c r="K597" s="161"/>
      <c r="L597" s="161"/>
      <c r="M597" s="161"/>
      <c r="N597" s="164"/>
      <c r="O597" s="192" t="b">
        <v>0</v>
      </c>
      <c r="Q597" s="145"/>
      <c r="V597" s="146"/>
      <c r="W597" s="175"/>
      <c r="X597" s="161"/>
      <c r="Y597" s="161"/>
      <c r="Z597" s="161"/>
      <c r="AA597" s="161"/>
      <c r="AB597" s="164"/>
      <c r="AC597" s="192" t="b">
        <v>0</v>
      </c>
      <c r="AE597" s="174"/>
      <c r="AF597" s="161"/>
      <c r="AG597" s="161"/>
      <c r="AH597" s="161"/>
      <c r="AI597" s="161"/>
      <c r="AJ597" s="162"/>
      <c r="AK597" s="175"/>
      <c r="AL597" s="161"/>
      <c r="AM597" s="161"/>
      <c r="AN597" s="161"/>
      <c r="AO597" s="161"/>
      <c r="AP597" s="164"/>
      <c r="AQ597" s="192" t="b">
        <v>0</v>
      </c>
      <c r="AS597" s="174"/>
      <c r="AT597" s="161"/>
      <c r="AU597" s="161"/>
      <c r="AV597" s="161"/>
      <c r="AW597" s="161"/>
      <c r="AX597" s="162"/>
      <c r="AY597" s="175"/>
      <c r="AZ597" s="161"/>
      <c r="BA597" s="161"/>
      <c r="BB597" s="161"/>
      <c r="BC597" s="161"/>
      <c r="BD597" s="164"/>
      <c r="BE597" s="192" t="b">
        <v>0</v>
      </c>
      <c r="BG597" s="174"/>
      <c r="BH597" s="161"/>
      <c r="BI597" s="161"/>
      <c r="BJ597" s="161"/>
      <c r="BK597" s="161"/>
      <c r="BL597" s="162"/>
      <c r="BM597" s="175"/>
      <c r="BN597" s="161"/>
      <c r="BO597" s="161"/>
      <c r="BP597" s="161"/>
      <c r="BQ597" s="161"/>
      <c r="BR597" s="164"/>
      <c r="BS597" s="192" t="b">
        <v>0</v>
      </c>
      <c r="BU597" s="195"/>
      <c r="BV597" s="149"/>
      <c r="BW597" s="149"/>
      <c r="BX597" s="150"/>
      <c r="BY597" s="193"/>
      <c r="BZ597" s="215" t="str">
        <f>IFERROR(VLOOKUP(CN602,LookupGrist,3, FALSE))</f>
        <v/>
      </c>
      <c r="CA597" s="195"/>
      <c r="CB597" s="195"/>
      <c r="CC597" s="195"/>
      <c r="CD597" s="195"/>
      <c r="CE597" s="195"/>
      <c r="CF597" s="195"/>
      <c r="CG597" s="195"/>
      <c r="CH597" s="195"/>
      <c r="CI597" s="195"/>
      <c r="CJ597" s="195"/>
      <c r="CK597" s="195"/>
      <c r="CL597" s="195"/>
      <c r="CM597" s="195"/>
      <c r="CN597" s="195"/>
      <c r="CO597" s="214">
        <f>IF(OR(CB591="PROSPIT",CJ591="PROSPIT"),1,0)</f>
        <v>0</v>
      </c>
      <c r="CP597" s="214">
        <f>IF(OR(CB591="DERSE",CJ591="DERSE"),1,0)</f>
        <v>0</v>
      </c>
      <c r="CQ597" s="214">
        <f>IF(OR(CB591="LIGHTWEIGHT",CJ591="LIGHTWEIGHT"),1,0)</f>
        <v>0</v>
      </c>
      <c r="CR597" s="214">
        <f>IF(OR(CB591="HEAVYWEIGHT",CJ591="HEAVYWEIGHT"),-1,0)</f>
        <v>0</v>
      </c>
      <c r="CS597" s="195"/>
      <c r="CT597" s="195"/>
      <c r="CU597" s="195"/>
      <c r="CV597" s="195"/>
      <c r="CW597" s="193"/>
      <c r="CX597" s="150"/>
    </row>
    <row r="598" ht="10.5" customHeight="1">
      <c r="A598" s="129"/>
      <c r="B598" s="144"/>
      <c r="C598" s="154"/>
      <c r="D598" s="155"/>
      <c r="E598" s="155"/>
      <c r="F598" s="155"/>
      <c r="G598" s="155"/>
      <c r="H598" s="156"/>
      <c r="I598" s="157"/>
      <c r="J598" s="155"/>
      <c r="K598" s="155"/>
      <c r="L598" s="155"/>
      <c r="M598" s="155"/>
      <c r="N598" s="158"/>
      <c r="Q598" s="154"/>
      <c r="R598" s="155"/>
      <c r="S598" s="155"/>
      <c r="T598" s="155"/>
      <c r="U598" s="155"/>
      <c r="V598" s="156"/>
      <c r="W598" s="157"/>
      <c r="X598" s="155"/>
      <c r="Y598" s="155"/>
      <c r="Z598" s="155"/>
      <c r="AA598" s="155"/>
      <c r="AB598" s="158"/>
      <c r="AE598" s="154"/>
      <c r="AF598" s="155"/>
      <c r="AG598" s="155"/>
      <c r="AH598" s="155"/>
      <c r="AI598" s="155"/>
      <c r="AJ598" s="156"/>
      <c r="AK598" s="157"/>
      <c r="AL598" s="155"/>
      <c r="AM598" s="155"/>
      <c r="AN598" s="155"/>
      <c r="AO598" s="155"/>
      <c r="AP598" s="158"/>
      <c r="AS598" s="154"/>
      <c r="AT598" s="155"/>
      <c r="AU598" s="155"/>
      <c r="AV598" s="155"/>
      <c r="AW598" s="155"/>
      <c r="AX598" s="156"/>
      <c r="AY598" s="157"/>
      <c r="AZ598" s="155"/>
      <c r="BA598" s="155"/>
      <c r="BB598" s="155"/>
      <c r="BC598" s="155"/>
      <c r="BD598" s="158"/>
      <c r="BG598" s="154"/>
      <c r="BH598" s="155"/>
      <c r="BI598" s="155"/>
      <c r="BJ598" s="155"/>
      <c r="BK598" s="155"/>
      <c r="BL598" s="156"/>
      <c r="BM598" s="157"/>
      <c r="BN598" s="155"/>
      <c r="BO598" s="155"/>
      <c r="BP598" s="155"/>
      <c r="BQ598" s="155"/>
      <c r="BR598" s="158"/>
      <c r="BU598" s="195"/>
      <c r="BV598" s="149"/>
      <c r="BW598" s="149"/>
      <c r="BX598" s="150"/>
      <c r="BY598" s="193"/>
      <c r="BZ598" s="208" t="b">
        <v>0</v>
      </c>
      <c r="CB598" s="209" t="str">
        <f>IFERROR(VLOOKUP(CQ602,LookupAction,3, FALSE),"NO ACTION")</f>
        <v>NO ACTION</v>
      </c>
      <c r="CK598" s="210" t="b">
        <v>0</v>
      </c>
      <c r="CM598" s="209" t="str">
        <f>IFERROR(VLOOKUP(CR602,LookupAction,3, FALSE),"NO ACTION")</f>
        <v>NO ACTION</v>
      </c>
      <c r="CV598" s="193"/>
      <c r="CW598" s="193"/>
      <c r="CX598" s="150"/>
    </row>
    <row r="599" ht="10.5" customHeight="1">
      <c r="A599" s="129"/>
      <c r="B599" s="144"/>
      <c r="C599" s="160"/>
      <c r="D599" s="161"/>
      <c r="E599" s="161"/>
      <c r="F599" s="161"/>
      <c r="G599" s="161"/>
      <c r="H599" s="162"/>
      <c r="I599" s="163"/>
      <c r="J599" s="161"/>
      <c r="K599" s="161"/>
      <c r="L599" s="161"/>
      <c r="M599" s="161"/>
      <c r="N599" s="164"/>
      <c r="O599" s="192" t="b">
        <v>0</v>
      </c>
      <c r="Q599" s="145"/>
      <c r="V599" s="146"/>
      <c r="W599" s="163"/>
      <c r="X599" s="161"/>
      <c r="Y599" s="161"/>
      <c r="Z599" s="161"/>
      <c r="AA599" s="161"/>
      <c r="AB599" s="164"/>
      <c r="AC599" s="192" t="b">
        <v>0</v>
      </c>
      <c r="AE599" s="160"/>
      <c r="AF599" s="161"/>
      <c r="AG599" s="161"/>
      <c r="AH599" s="161"/>
      <c r="AI599" s="161"/>
      <c r="AJ599" s="162"/>
      <c r="AK599" s="163"/>
      <c r="AL599" s="161"/>
      <c r="AM599" s="161"/>
      <c r="AN599" s="161"/>
      <c r="AO599" s="161"/>
      <c r="AP599" s="164"/>
      <c r="AQ599" s="192" t="b">
        <v>0</v>
      </c>
      <c r="AS599" s="160"/>
      <c r="AT599" s="161"/>
      <c r="AU599" s="161"/>
      <c r="AV599" s="161"/>
      <c r="AW599" s="161"/>
      <c r="AX599" s="162"/>
      <c r="AY599" s="163"/>
      <c r="AZ599" s="161"/>
      <c r="BA599" s="161"/>
      <c r="BB599" s="161"/>
      <c r="BC599" s="161"/>
      <c r="BD599" s="164"/>
      <c r="BE599" s="192" t="b">
        <v>0</v>
      </c>
      <c r="BG599" s="160"/>
      <c r="BH599" s="161"/>
      <c r="BI599" s="161"/>
      <c r="BJ599" s="161"/>
      <c r="BK599" s="161"/>
      <c r="BL599" s="162"/>
      <c r="BM599" s="163"/>
      <c r="BN599" s="161"/>
      <c r="BO599" s="161"/>
      <c r="BP599" s="161"/>
      <c r="BQ599" s="161"/>
      <c r="BR599" s="164"/>
      <c r="BS599" s="192" t="b">
        <v>0</v>
      </c>
      <c r="BU599" s="195"/>
      <c r="BV599" s="149"/>
      <c r="BW599" s="149"/>
      <c r="BX599" s="150"/>
      <c r="BY599" s="193"/>
      <c r="CV599" s="195"/>
      <c r="CW599" s="193"/>
      <c r="CX599" s="150"/>
    </row>
    <row r="600" ht="10.5" customHeight="1">
      <c r="A600" s="129"/>
      <c r="B600" s="144"/>
      <c r="C600" s="154"/>
      <c r="D600" s="155"/>
      <c r="E600" s="155"/>
      <c r="F600" s="155"/>
      <c r="G600" s="155"/>
      <c r="H600" s="156"/>
      <c r="I600" s="157"/>
      <c r="J600" s="155"/>
      <c r="K600" s="155"/>
      <c r="L600" s="155"/>
      <c r="M600" s="155"/>
      <c r="N600" s="158"/>
      <c r="Q600" s="154"/>
      <c r="R600" s="155"/>
      <c r="S600" s="155"/>
      <c r="T600" s="155"/>
      <c r="U600" s="155"/>
      <c r="V600" s="156"/>
      <c r="W600" s="157"/>
      <c r="X600" s="155"/>
      <c r="Y600" s="155"/>
      <c r="Z600" s="155"/>
      <c r="AA600" s="155"/>
      <c r="AB600" s="158"/>
      <c r="AE600" s="154"/>
      <c r="AF600" s="155"/>
      <c r="AG600" s="155"/>
      <c r="AH600" s="155"/>
      <c r="AI600" s="155"/>
      <c r="AJ600" s="156"/>
      <c r="AK600" s="157"/>
      <c r="AL600" s="155"/>
      <c r="AM600" s="155"/>
      <c r="AN600" s="155"/>
      <c r="AO600" s="155"/>
      <c r="AP600" s="158"/>
      <c r="AS600" s="154"/>
      <c r="AT600" s="155"/>
      <c r="AU600" s="155"/>
      <c r="AV600" s="155"/>
      <c r="AW600" s="155"/>
      <c r="AX600" s="156"/>
      <c r="AY600" s="157"/>
      <c r="AZ600" s="155"/>
      <c r="BA600" s="155"/>
      <c r="BB600" s="155"/>
      <c r="BC600" s="155"/>
      <c r="BD600" s="158"/>
      <c r="BG600" s="154"/>
      <c r="BH600" s="155"/>
      <c r="BI600" s="155"/>
      <c r="BJ600" s="155"/>
      <c r="BK600" s="155"/>
      <c r="BL600" s="156"/>
      <c r="BM600" s="157"/>
      <c r="BN600" s="155"/>
      <c r="BO600" s="155"/>
      <c r="BP600" s="155"/>
      <c r="BQ600" s="155"/>
      <c r="BR600" s="158"/>
      <c r="BU600" s="195"/>
      <c r="BV600" s="149"/>
      <c r="BW600" s="149"/>
      <c r="BX600" s="150"/>
      <c r="BY600" s="193"/>
      <c r="BZ600" s="210" t="b">
        <v>0</v>
      </c>
      <c r="CB600" s="209" t="str">
        <f>IFERROR(VLOOKUP(CS602,LookupAction,3, FALSE),"NO ACTION")</f>
        <v>NO ACTION</v>
      </c>
      <c r="CK600" s="208" t="b">
        <v>0</v>
      </c>
      <c r="CM600" s="209" t="str">
        <f>IFERROR(VLOOKUP(CT602,LookupAction,3, FALSE),"NO ACTION")</f>
        <v>NO ACTION</v>
      </c>
      <c r="CV600" s="195"/>
      <c r="CW600" s="193"/>
      <c r="CX600" s="150"/>
    </row>
    <row r="601" ht="10.5" customHeight="1">
      <c r="A601" s="129"/>
      <c r="B601" s="144"/>
      <c r="C601" s="160"/>
      <c r="D601" s="161"/>
      <c r="E601" s="161"/>
      <c r="F601" s="161"/>
      <c r="G601" s="161"/>
      <c r="H601" s="162"/>
      <c r="I601" s="163"/>
      <c r="J601" s="161"/>
      <c r="K601" s="161"/>
      <c r="L601" s="161"/>
      <c r="M601" s="161"/>
      <c r="N601" s="164"/>
      <c r="O601" s="192" t="b">
        <v>0</v>
      </c>
      <c r="Q601" s="145"/>
      <c r="V601" s="146"/>
      <c r="W601" s="163"/>
      <c r="X601" s="161"/>
      <c r="Y601" s="161"/>
      <c r="Z601" s="161"/>
      <c r="AA601" s="161"/>
      <c r="AB601" s="164"/>
      <c r="AC601" s="192" t="b">
        <v>0</v>
      </c>
      <c r="AE601" s="160"/>
      <c r="AF601" s="161"/>
      <c r="AG601" s="161"/>
      <c r="AH601" s="161"/>
      <c r="AI601" s="161"/>
      <c r="AJ601" s="162"/>
      <c r="AK601" s="163"/>
      <c r="AL601" s="161"/>
      <c r="AM601" s="161"/>
      <c r="AN601" s="161"/>
      <c r="AO601" s="161"/>
      <c r="AP601" s="164"/>
      <c r="AQ601" s="192" t="b">
        <v>0</v>
      </c>
      <c r="AS601" s="160"/>
      <c r="AT601" s="161"/>
      <c r="AU601" s="161"/>
      <c r="AV601" s="161"/>
      <c r="AW601" s="161"/>
      <c r="AX601" s="162"/>
      <c r="AY601" s="163"/>
      <c r="AZ601" s="161"/>
      <c r="BA601" s="161"/>
      <c r="BB601" s="161"/>
      <c r="BC601" s="161"/>
      <c r="BD601" s="164"/>
      <c r="BE601" s="192" t="b">
        <v>0</v>
      </c>
      <c r="BG601" s="160"/>
      <c r="BH601" s="161"/>
      <c r="BI601" s="161"/>
      <c r="BJ601" s="161"/>
      <c r="BK601" s="161"/>
      <c r="BL601" s="162"/>
      <c r="BM601" s="163"/>
      <c r="BN601" s="161"/>
      <c r="BO601" s="161"/>
      <c r="BP601" s="161"/>
      <c r="BQ601" s="161"/>
      <c r="BR601" s="164"/>
      <c r="BS601" s="192" t="b">
        <v>0</v>
      </c>
      <c r="BU601" s="195"/>
      <c r="BV601" s="149"/>
      <c r="BW601" s="149"/>
      <c r="BX601" s="150"/>
      <c r="BY601" s="193"/>
      <c r="CV601" s="195"/>
      <c r="CW601" s="193"/>
      <c r="CX601" s="150"/>
    </row>
    <row r="602" ht="10.5" customHeight="1">
      <c r="A602" s="129"/>
      <c r="B602" s="144"/>
      <c r="C602" s="154"/>
      <c r="D602" s="155"/>
      <c r="E602" s="155"/>
      <c r="F602" s="155"/>
      <c r="G602" s="155"/>
      <c r="H602" s="156"/>
      <c r="I602" s="157"/>
      <c r="J602" s="155"/>
      <c r="K602" s="155"/>
      <c r="L602" s="155"/>
      <c r="M602" s="155"/>
      <c r="N602" s="158"/>
      <c r="Q602" s="154"/>
      <c r="R602" s="155"/>
      <c r="S602" s="155"/>
      <c r="T602" s="155"/>
      <c r="U602" s="155"/>
      <c r="V602" s="156"/>
      <c r="W602" s="157"/>
      <c r="X602" s="155"/>
      <c r="Y602" s="155"/>
      <c r="Z602" s="155"/>
      <c r="AA602" s="155"/>
      <c r="AB602" s="158"/>
      <c r="AE602" s="154"/>
      <c r="AF602" s="155"/>
      <c r="AG602" s="155"/>
      <c r="AH602" s="155"/>
      <c r="AI602" s="155"/>
      <c r="AJ602" s="156"/>
      <c r="AK602" s="157"/>
      <c r="AL602" s="155"/>
      <c r="AM602" s="155"/>
      <c r="AN602" s="155"/>
      <c r="AO602" s="155"/>
      <c r="AP602" s="158"/>
      <c r="AS602" s="154"/>
      <c r="AT602" s="155"/>
      <c r="AU602" s="155"/>
      <c r="AV602" s="155"/>
      <c r="AW602" s="155"/>
      <c r="AX602" s="156"/>
      <c r="AY602" s="157"/>
      <c r="AZ602" s="155"/>
      <c r="BA602" s="155"/>
      <c r="BB602" s="155"/>
      <c r="BC602" s="155"/>
      <c r="BD602" s="158"/>
      <c r="BG602" s="154"/>
      <c r="BH602" s="155"/>
      <c r="BI602" s="155"/>
      <c r="BJ602" s="155"/>
      <c r="BK602" s="155"/>
      <c r="BL602" s="156"/>
      <c r="BM602" s="157"/>
      <c r="BN602" s="155"/>
      <c r="BO602" s="155"/>
      <c r="BP602" s="155"/>
      <c r="BQ602" s="155"/>
      <c r="BR602" s="158"/>
      <c r="BU602" s="195"/>
      <c r="BV602" s="149"/>
      <c r="BW602" s="149"/>
      <c r="BX602" s="150"/>
      <c r="BY602" s="193"/>
      <c r="BZ602" s="193"/>
      <c r="CA602" s="195"/>
      <c r="CB602" s="195"/>
      <c r="CC602" s="195"/>
      <c r="CD602" s="195"/>
      <c r="CE602" s="195"/>
      <c r="CF602" s="195"/>
      <c r="CG602" s="195"/>
      <c r="CH602" s="195"/>
      <c r="CI602" s="195"/>
      <c r="CJ602" s="195"/>
      <c r="CK602" s="195"/>
      <c r="CL602" s="195"/>
      <c r="CM602" s="216" t="str">
        <f t="array" ref="CM602">IFERROR(INDEX(Code_KindReturn, MATCH(TRUE, EXACT(CE617, Code_Code), 0)),"")</f>
        <v/>
      </c>
      <c r="CN602" s="216" t="str">
        <f t="array" ref="CN602">IFERROR(INDEX(Code_GristReturn, MATCH(TRUE, EXACT(CF617, Code_Code), 0)),"")</f>
        <v/>
      </c>
      <c r="CO602" s="216" t="str">
        <f t="array" ref="CO602">IFERROR(INDEX(Code_Trait1Return, MATCH(TRUE, EXACT(CG617, Code_Code), 0)),"")</f>
        <v/>
      </c>
      <c r="CP602" s="216" t="str">
        <f t="array" ref="CP602">IFERROR(INDEX(Code_Trait2Return, MATCH(TRUE, EXACT(CH617, Code_Code), 0)),"")</f>
        <v/>
      </c>
      <c r="CQ602" s="216" t="str">
        <f t="array" ref="CQ602">IFERROR(INDEX(Code_Action1Return, MATCH(TRUE, EXACT(CI617, Code_Code), 0)),"")</f>
        <v/>
      </c>
      <c r="CR602" s="216" t="str">
        <f t="array" ref="CR602">IFERROR(INDEX(Code_Action2Return, MATCH(TRUE, EXACT(CJ617, Code_Code), 0)),"")</f>
        <v/>
      </c>
      <c r="CS602" s="216" t="str">
        <f t="array" ref="CS602">IFERROR(INDEX(Code_Action3Return, MATCH(TRUE, EXACT(CK617, Code_Code), 0)),"")</f>
        <v/>
      </c>
      <c r="CT602" s="216" t="str">
        <f t="array" ref="CT602">IFERROR(INDEX(Code_Action4Return, MATCH(TRUE, EXACT(CL617, Code_Code), 0)),"")</f>
        <v/>
      </c>
      <c r="CU602" s="195"/>
      <c r="CV602" s="195"/>
      <c r="CW602" s="193"/>
      <c r="CX602" s="150"/>
    </row>
    <row r="603" ht="10.5" customHeight="1">
      <c r="A603" s="129"/>
      <c r="B603" s="144"/>
      <c r="C603" s="160"/>
      <c r="D603" s="161"/>
      <c r="E603" s="161"/>
      <c r="F603" s="161"/>
      <c r="G603" s="161"/>
      <c r="H603" s="162"/>
      <c r="I603" s="163"/>
      <c r="J603" s="161"/>
      <c r="K603" s="161"/>
      <c r="L603" s="161"/>
      <c r="M603" s="161"/>
      <c r="N603" s="164"/>
      <c r="O603" s="192" t="b">
        <v>0</v>
      </c>
      <c r="Q603" s="145"/>
      <c r="V603" s="146"/>
      <c r="W603" s="163"/>
      <c r="X603" s="161"/>
      <c r="Y603" s="161"/>
      <c r="Z603" s="161"/>
      <c r="AA603" s="161"/>
      <c r="AB603" s="164"/>
      <c r="AC603" s="192" t="b">
        <v>0</v>
      </c>
      <c r="AE603" s="160"/>
      <c r="AF603" s="161"/>
      <c r="AG603" s="161"/>
      <c r="AH603" s="161"/>
      <c r="AI603" s="161"/>
      <c r="AJ603" s="162"/>
      <c r="AK603" s="163"/>
      <c r="AL603" s="161"/>
      <c r="AM603" s="161"/>
      <c r="AN603" s="161"/>
      <c r="AO603" s="161"/>
      <c r="AP603" s="164"/>
      <c r="AQ603" s="192" t="b">
        <v>0</v>
      </c>
      <c r="AS603" s="160"/>
      <c r="AT603" s="161"/>
      <c r="AU603" s="161"/>
      <c r="AV603" s="161"/>
      <c r="AW603" s="161"/>
      <c r="AX603" s="162"/>
      <c r="AY603" s="163"/>
      <c r="AZ603" s="161"/>
      <c r="BA603" s="161"/>
      <c r="BB603" s="161"/>
      <c r="BC603" s="161"/>
      <c r="BD603" s="164"/>
      <c r="BE603" s="192" t="b">
        <v>0</v>
      </c>
      <c r="BG603" s="160"/>
      <c r="BH603" s="161"/>
      <c r="BI603" s="161"/>
      <c r="BJ603" s="161"/>
      <c r="BK603" s="161"/>
      <c r="BL603" s="162"/>
      <c r="BM603" s="163"/>
      <c r="BN603" s="161"/>
      <c r="BO603" s="161"/>
      <c r="BP603" s="161"/>
      <c r="BQ603" s="161"/>
      <c r="BR603" s="164"/>
      <c r="BS603" s="192" t="b">
        <v>0</v>
      </c>
      <c r="BU603" s="195"/>
      <c r="BV603" s="149"/>
      <c r="BW603" s="149"/>
      <c r="BX603" s="150"/>
      <c r="BY603" s="193"/>
      <c r="BZ603" s="193"/>
      <c r="CA603" s="193"/>
      <c r="CB603" s="193"/>
      <c r="CC603" s="193"/>
      <c r="CD603" s="193"/>
      <c r="CE603" s="193"/>
      <c r="CF603" s="193"/>
      <c r="CG603" s="193"/>
      <c r="CH603" s="193"/>
      <c r="CI603" s="193"/>
      <c r="CJ603" s="193"/>
      <c r="CK603" s="193"/>
      <c r="CL603" s="193"/>
      <c r="CM603" s="193"/>
      <c r="CN603" s="193"/>
      <c r="CO603" s="193"/>
      <c r="CP603" s="193"/>
      <c r="CQ603" s="193"/>
      <c r="CR603" s="193"/>
      <c r="CS603" s="193"/>
      <c r="CT603" s="193"/>
      <c r="CU603" s="193"/>
      <c r="CV603" s="193"/>
      <c r="CW603" s="193"/>
      <c r="CX603" s="150"/>
    </row>
    <row r="604" ht="10.5" customHeight="1">
      <c r="A604" s="129"/>
      <c r="B604" s="144"/>
      <c r="C604" s="154"/>
      <c r="D604" s="155"/>
      <c r="E604" s="155"/>
      <c r="F604" s="155"/>
      <c r="G604" s="155"/>
      <c r="H604" s="156"/>
      <c r="I604" s="157"/>
      <c r="J604" s="155"/>
      <c r="K604" s="155"/>
      <c r="L604" s="155"/>
      <c r="M604" s="155"/>
      <c r="N604" s="158"/>
      <c r="Q604" s="154"/>
      <c r="R604" s="155"/>
      <c r="S604" s="155"/>
      <c r="T604" s="155"/>
      <c r="U604" s="155"/>
      <c r="V604" s="156"/>
      <c r="W604" s="157"/>
      <c r="X604" s="155"/>
      <c r="Y604" s="155"/>
      <c r="Z604" s="155"/>
      <c r="AA604" s="155"/>
      <c r="AB604" s="158"/>
      <c r="AE604" s="154"/>
      <c r="AF604" s="155"/>
      <c r="AG604" s="155"/>
      <c r="AH604" s="155"/>
      <c r="AI604" s="155"/>
      <c r="AJ604" s="156"/>
      <c r="AK604" s="157"/>
      <c r="AL604" s="155"/>
      <c r="AM604" s="155"/>
      <c r="AN604" s="155"/>
      <c r="AO604" s="155"/>
      <c r="AP604" s="158"/>
      <c r="AS604" s="154"/>
      <c r="AT604" s="155"/>
      <c r="AU604" s="155"/>
      <c r="AV604" s="155"/>
      <c r="AW604" s="155"/>
      <c r="AX604" s="156"/>
      <c r="AY604" s="157"/>
      <c r="AZ604" s="155"/>
      <c r="BA604" s="155"/>
      <c r="BB604" s="155"/>
      <c r="BC604" s="155"/>
      <c r="BD604" s="158"/>
      <c r="BG604" s="154"/>
      <c r="BH604" s="155"/>
      <c r="BI604" s="155"/>
      <c r="BJ604" s="155"/>
      <c r="BK604" s="155"/>
      <c r="BL604" s="156"/>
      <c r="BM604" s="157"/>
      <c r="BN604" s="155"/>
      <c r="BO604" s="155"/>
      <c r="BP604" s="155"/>
      <c r="BQ604" s="155"/>
      <c r="BR604" s="158"/>
      <c r="BU604" s="195"/>
      <c r="BV604" s="149"/>
      <c r="BW604" s="149"/>
      <c r="BX604" s="150"/>
      <c r="BY604" s="193"/>
      <c r="BZ604" s="208" t="s">
        <v>16</v>
      </c>
      <c r="CM604" s="208" t="s">
        <v>46</v>
      </c>
      <c r="CV604" s="193"/>
      <c r="CW604" s="193"/>
      <c r="CX604" s="150"/>
    </row>
    <row r="605" ht="10.5" customHeight="1">
      <c r="A605" s="129"/>
      <c r="B605" s="144"/>
      <c r="C605" s="160"/>
      <c r="D605" s="161"/>
      <c r="E605" s="161"/>
      <c r="F605" s="161"/>
      <c r="G605" s="161"/>
      <c r="H605" s="162"/>
      <c r="I605" s="163"/>
      <c r="J605" s="161"/>
      <c r="K605" s="161"/>
      <c r="L605" s="161"/>
      <c r="M605" s="161"/>
      <c r="N605" s="164"/>
      <c r="O605" s="192" t="b">
        <v>0</v>
      </c>
      <c r="Q605" s="145"/>
      <c r="V605" s="146"/>
      <c r="W605" s="163"/>
      <c r="X605" s="161"/>
      <c r="Y605" s="161"/>
      <c r="Z605" s="161"/>
      <c r="AA605" s="161"/>
      <c r="AB605" s="164"/>
      <c r="AC605" s="192" t="b">
        <v>0</v>
      </c>
      <c r="AE605" s="160"/>
      <c r="AF605" s="161"/>
      <c r="AG605" s="161"/>
      <c r="AH605" s="161"/>
      <c r="AI605" s="161"/>
      <c r="AJ605" s="162"/>
      <c r="AK605" s="163"/>
      <c r="AL605" s="161"/>
      <c r="AM605" s="161"/>
      <c r="AN605" s="161"/>
      <c r="AO605" s="161"/>
      <c r="AP605" s="164"/>
      <c r="AQ605" s="192" t="b">
        <v>0</v>
      </c>
      <c r="AS605" s="160"/>
      <c r="AT605" s="161"/>
      <c r="AU605" s="161"/>
      <c r="AV605" s="161"/>
      <c r="AW605" s="161"/>
      <c r="AX605" s="162"/>
      <c r="AY605" s="163"/>
      <c r="AZ605" s="161"/>
      <c r="BA605" s="161"/>
      <c r="BB605" s="161"/>
      <c r="BC605" s="161"/>
      <c r="BD605" s="164"/>
      <c r="BE605" s="192" t="b">
        <v>0</v>
      </c>
      <c r="BG605" s="160"/>
      <c r="BH605" s="161"/>
      <c r="BI605" s="161"/>
      <c r="BJ605" s="161"/>
      <c r="BK605" s="161"/>
      <c r="BL605" s="162"/>
      <c r="BM605" s="163"/>
      <c r="BN605" s="161"/>
      <c r="BO605" s="161"/>
      <c r="BP605" s="161"/>
      <c r="BQ605" s="161"/>
      <c r="BR605" s="164"/>
      <c r="BS605" s="192" t="b">
        <v>0</v>
      </c>
      <c r="BU605" s="195"/>
      <c r="BV605" s="149"/>
      <c r="BW605" s="149"/>
      <c r="BX605" s="150"/>
      <c r="BY605" s="193"/>
      <c r="CV605" s="195"/>
      <c r="CW605" s="193"/>
      <c r="CX605" s="150"/>
    </row>
    <row r="606" ht="10.5" customHeight="1">
      <c r="A606" s="129"/>
      <c r="B606" s="144"/>
      <c r="C606" s="154"/>
      <c r="D606" s="155"/>
      <c r="E606" s="155"/>
      <c r="F606" s="155"/>
      <c r="G606" s="155"/>
      <c r="H606" s="156"/>
      <c r="I606" s="157"/>
      <c r="J606" s="155"/>
      <c r="K606" s="155"/>
      <c r="L606" s="155"/>
      <c r="M606" s="155"/>
      <c r="N606" s="158"/>
      <c r="Q606" s="154"/>
      <c r="R606" s="155"/>
      <c r="S606" s="155"/>
      <c r="T606" s="155"/>
      <c r="U606" s="155"/>
      <c r="V606" s="156"/>
      <c r="W606" s="157"/>
      <c r="X606" s="155"/>
      <c r="Y606" s="155"/>
      <c r="Z606" s="155"/>
      <c r="AA606" s="155"/>
      <c r="AB606" s="158"/>
      <c r="AE606" s="154"/>
      <c r="AF606" s="155"/>
      <c r="AG606" s="155"/>
      <c r="AH606" s="155"/>
      <c r="AI606" s="155"/>
      <c r="AJ606" s="156"/>
      <c r="AK606" s="157"/>
      <c r="AL606" s="155"/>
      <c r="AM606" s="155"/>
      <c r="AN606" s="155"/>
      <c r="AO606" s="155"/>
      <c r="AP606" s="158"/>
      <c r="AS606" s="154"/>
      <c r="AT606" s="155"/>
      <c r="AU606" s="155"/>
      <c r="AV606" s="155"/>
      <c r="AW606" s="155"/>
      <c r="AX606" s="156"/>
      <c r="AY606" s="157"/>
      <c r="AZ606" s="155"/>
      <c r="BA606" s="155"/>
      <c r="BB606" s="155"/>
      <c r="BC606" s="155"/>
      <c r="BD606" s="158"/>
      <c r="BG606" s="154"/>
      <c r="BH606" s="155"/>
      <c r="BI606" s="155"/>
      <c r="BJ606" s="155"/>
      <c r="BK606" s="155"/>
      <c r="BL606" s="156"/>
      <c r="BM606" s="157"/>
      <c r="BN606" s="155"/>
      <c r="BO606" s="155"/>
      <c r="BP606" s="155"/>
      <c r="BQ606" s="155"/>
      <c r="BR606" s="158"/>
      <c r="BU606" s="195"/>
      <c r="BV606" s="149"/>
      <c r="BW606" s="149"/>
      <c r="BX606" s="150"/>
      <c r="BY606" s="193"/>
      <c r="BZ606" s="208" t="s">
        <v>19</v>
      </c>
      <c r="CB606" s="217" t="str">
        <f>IFERROR(IFS(BZ591=TRUE,TRAITCSTLOOPUP(CM604,CB591),CH591=TRUE,TRAITCSTLOOPUP(CM604,CJ591),BZ598=TRUE,VLOOKUP(CB598,AllAction,12, False),CK598=TRUE,VLOOKUP(CM598,AllAction,12, False),BZ600=TRUE,VLOOKUP(CB600,AllAction,12, False),CK600=TRUE,VLOOKUP(CM600,AllAction,12, False)),"")</f>
        <v/>
      </c>
      <c r="CC606" s="177"/>
      <c r="CD606" s="218" t="str">
        <f>IFERROR(IFS(BZ591=TRUE,TRAITTEXTLOOKUP(CM604,CB591),CH591=TRUE,TRAITTEXTLOOKUP(CM604,CJ591),BZ598=TRUE,VLOOKUP(CB598,AllAction,18, False),CK598=TRUE,VLOOKUP(CM598,AllAction,18, False),BZ600=TRUE,VLOOKUP(CB600,AllAction,18, False),CK600=TRUE,VLOOKUP(CM600,AllAction,18, False)),"")</f>
        <v/>
      </c>
      <c r="CE606" s="179"/>
      <c r="CF606" s="179"/>
      <c r="CG606" s="179"/>
      <c r="CH606" s="179"/>
      <c r="CI606" s="179"/>
      <c r="CJ606" s="179"/>
      <c r="CK606" s="179"/>
      <c r="CL606" s="179"/>
      <c r="CM606" s="179"/>
      <c r="CN606" s="179"/>
      <c r="CO606" s="179"/>
      <c r="CP606" s="179"/>
      <c r="CQ606" s="179"/>
      <c r="CR606" s="179"/>
      <c r="CS606" s="179"/>
      <c r="CT606" s="179"/>
      <c r="CU606" s="177"/>
      <c r="CV606" s="195"/>
      <c r="CW606" s="193"/>
      <c r="CX606" s="150"/>
    </row>
    <row r="607" ht="10.5" customHeight="1">
      <c r="A607" s="129"/>
      <c r="B607" s="144"/>
      <c r="C607" s="160"/>
      <c r="D607" s="161"/>
      <c r="E607" s="161"/>
      <c r="F607" s="161"/>
      <c r="G607" s="161"/>
      <c r="H607" s="162"/>
      <c r="I607" s="163"/>
      <c r="J607" s="161"/>
      <c r="K607" s="161"/>
      <c r="L607" s="161"/>
      <c r="M607" s="161"/>
      <c r="N607" s="164"/>
      <c r="O607" s="192" t="b">
        <v>0</v>
      </c>
      <c r="Q607" s="145"/>
      <c r="V607" s="146"/>
      <c r="W607" s="163"/>
      <c r="X607" s="161"/>
      <c r="Y607" s="161"/>
      <c r="Z607" s="161"/>
      <c r="AA607" s="161"/>
      <c r="AB607" s="164"/>
      <c r="AC607" s="192" t="b">
        <v>0</v>
      </c>
      <c r="AE607" s="160"/>
      <c r="AF607" s="161"/>
      <c r="AG607" s="161"/>
      <c r="AH607" s="161"/>
      <c r="AI607" s="161"/>
      <c r="AJ607" s="162"/>
      <c r="AK607" s="163"/>
      <c r="AL607" s="161"/>
      <c r="AM607" s="161"/>
      <c r="AN607" s="161"/>
      <c r="AO607" s="161"/>
      <c r="AP607" s="164"/>
      <c r="AQ607" s="192" t="b">
        <v>0</v>
      </c>
      <c r="AS607" s="160"/>
      <c r="AT607" s="161"/>
      <c r="AU607" s="161"/>
      <c r="AV607" s="161"/>
      <c r="AW607" s="161"/>
      <c r="AX607" s="162"/>
      <c r="AY607" s="163"/>
      <c r="AZ607" s="161"/>
      <c r="BA607" s="161"/>
      <c r="BB607" s="161"/>
      <c r="BC607" s="161"/>
      <c r="BD607" s="164"/>
      <c r="BE607" s="192" t="b">
        <v>0</v>
      </c>
      <c r="BG607" s="160"/>
      <c r="BH607" s="161"/>
      <c r="BI607" s="161"/>
      <c r="BJ607" s="161"/>
      <c r="BK607" s="161"/>
      <c r="BL607" s="162"/>
      <c r="BM607" s="163"/>
      <c r="BN607" s="161"/>
      <c r="BO607" s="161"/>
      <c r="BP607" s="161"/>
      <c r="BQ607" s="161"/>
      <c r="BR607" s="164"/>
      <c r="BS607" s="192" t="b">
        <v>0</v>
      </c>
      <c r="BU607" s="195"/>
      <c r="BV607" s="149"/>
      <c r="BW607" s="149"/>
      <c r="BX607" s="150"/>
      <c r="BY607" s="193"/>
      <c r="CB607" s="180"/>
      <c r="CC607" s="181"/>
      <c r="CD607" s="182"/>
      <c r="CU607" s="183"/>
      <c r="CV607" s="195"/>
      <c r="CW607" s="193"/>
      <c r="CX607" s="150"/>
    </row>
    <row r="608" ht="10.5" customHeight="1">
      <c r="A608" s="129"/>
      <c r="B608" s="144"/>
      <c r="C608" s="154"/>
      <c r="D608" s="155"/>
      <c r="E608" s="155"/>
      <c r="F608" s="155"/>
      <c r="G608" s="155"/>
      <c r="H608" s="156"/>
      <c r="I608" s="157"/>
      <c r="J608" s="155"/>
      <c r="K608" s="155"/>
      <c r="L608" s="155"/>
      <c r="M608" s="155"/>
      <c r="N608" s="158"/>
      <c r="Q608" s="154"/>
      <c r="R608" s="155"/>
      <c r="S608" s="155"/>
      <c r="T608" s="155"/>
      <c r="U608" s="155"/>
      <c r="V608" s="156"/>
      <c r="W608" s="157"/>
      <c r="X608" s="155"/>
      <c r="Y608" s="155"/>
      <c r="Z608" s="155"/>
      <c r="AA608" s="155"/>
      <c r="AB608" s="158"/>
      <c r="AE608" s="154"/>
      <c r="AF608" s="155"/>
      <c r="AG608" s="155"/>
      <c r="AH608" s="155"/>
      <c r="AI608" s="155"/>
      <c r="AJ608" s="156"/>
      <c r="AK608" s="157"/>
      <c r="AL608" s="155"/>
      <c r="AM608" s="155"/>
      <c r="AN608" s="155"/>
      <c r="AO608" s="155"/>
      <c r="AP608" s="158"/>
      <c r="AS608" s="154"/>
      <c r="AT608" s="155"/>
      <c r="AU608" s="155"/>
      <c r="AV608" s="155"/>
      <c r="AW608" s="155"/>
      <c r="AX608" s="156"/>
      <c r="AY608" s="157"/>
      <c r="AZ608" s="155"/>
      <c r="BA608" s="155"/>
      <c r="BB608" s="155"/>
      <c r="BC608" s="155"/>
      <c r="BD608" s="158"/>
      <c r="BG608" s="154"/>
      <c r="BH608" s="155"/>
      <c r="BI608" s="155"/>
      <c r="BJ608" s="155"/>
      <c r="BK608" s="155"/>
      <c r="BL608" s="156"/>
      <c r="BM608" s="157"/>
      <c r="BN608" s="155"/>
      <c r="BO608" s="155"/>
      <c r="BP608" s="155"/>
      <c r="BQ608" s="155"/>
      <c r="BR608" s="158"/>
      <c r="BU608" s="195"/>
      <c r="BV608" s="149"/>
      <c r="BW608" s="149"/>
      <c r="BX608" s="150"/>
      <c r="BY608" s="193"/>
      <c r="BZ608" s="208" t="s">
        <v>20</v>
      </c>
      <c r="CB608" s="217" t="str">
        <f>IFERROR(IFS(OR(BZ591=TRUE,CH591=TRUE),"",BZ598=TRUE,VLOOKUP(CB598,AllAction,16, False),CK598=TRUE,VLOOKUP(CM598,AllAction,16, False),BZ600=TRUE,VLOOKUP(CB600,AllAction,16, False),CK600=TRUE,VLOOKUP(CM600,AllAction,16, False)),"")</f>
        <v/>
      </c>
      <c r="CC608" s="177"/>
      <c r="CD608" s="182"/>
      <c r="CU608" s="183"/>
      <c r="CV608" s="195"/>
      <c r="CW608" s="193"/>
      <c r="CX608" s="150"/>
    </row>
    <row r="609" ht="10.5" customHeight="1">
      <c r="A609" s="129"/>
      <c r="B609" s="144"/>
      <c r="C609" s="160"/>
      <c r="D609" s="161"/>
      <c r="E609" s="161"/>
      <c r="F609" s="161"/>
      <c r="G609" s="161"/>
      <c r="H609" s="162"/>
      <c r="I609" s="163"/>
      <c r="J609" s="161"/>
      <c r="K609" s="161"/>
      <c r="L609" s="161"/>
      <c r="M609" s="161"/>
      <c r="N609" s="164"/>
      <c r="O609" s="192" t="b">
        <v>0</v>
      </c>
      <c r="Q609" s="145"/>
      <c r="V609" s="146"/>
      <c r="W609" s="163"/>
      <c r="X609" s="161"/>
      <c r="Y609" s="161"/>
      <c r="Z609" s="161"/>
      <c r="AA609" s="161"/>
      <c r="AB609" s="164"/>
      <c r="AC609" s="192" t="b">
        <v>0</v>
      </c>
      <c r="AE609" s="160"/>
      <c r="AF609" s="161"/>
      <c r="AG609" s="161"/>
      <c r="AH609" s="161"/>
      <c r="AI609" s="161"/>
      <c r="AJ609" s="162"/>
      <c r="AK609" s="163"/>
      <c r="AL609" s="161"/>
      <c r="AM609" s="161"/>
      <c r="AN609" s="161"/>
      <c r="AO609" s="161"/>
      <c r="AP609" s="164"/>
      <c r="AQ609" s="192" t="b">
        <v>0</v>
      </c>
      <c r="AS609" s="160"/>
      <c r="AT609" s="161"/>
      <c r="AU609" s="161"/>
      <c r="AV609" s="161"/>
      <c r="AW609" s="161"/>
      <c r="AX609" s="162"/>
      <c r="AY609" s="163"/>
      <c r="AZ609" s="161"/>
      <c r="BA609" s="161"/>
      <c r="BB609" s="161"/>
      <c r="BC609" s="161"/>
      <c r="BD609" s="164"/>
      <c r="BE609" s="192" t="b">
        <v>0</v>
      </c>
      <c r="BG609" s="160"/>
      <c r="BH609" s="161"/>
      <c r="BI609" s="161"/>
      <c r="BJ609" s="161"/>
      <c r="BK609" s="161"/>
      <c r="BL609" s="162"/>
      <c r="BM609" s="163"/>
      <c r="BN609" s="161"/>
      <c r="BO609" s="161"/>
      <c r="BP609" s="161"/>
      <c r="BQ609" s="161"/>
      <c r="BR609" s="164"/>
      <c r="BS609" s="192" t="b">
        <v>0</v>
      </c>
      <c r="BU609" s="195"/>
      <c r="BV609" s="149"/>
      <c r="BW609" s="149"/>
      <c r="BX609" s="150"/>
      <c r="BY609" s="193"/>
      <c r="CB609" s="180"/>
      <c r="CC609" s="181"/>
      <c r="CD609" s="182"/>
      <c r="CU609" s="183"/>
      <c r="CV609" s="195"/>
      <c r="CW609" s="193"/>
      <c r="CX609" s="150"/>
    </row>
    <row r="610" ht="10.5" customHeight="1">
      <c r="A610" s="129"/>
      <c r="B610" s="144"/>
      <c r="C610" s="154"/>
      <c r="D610" s="155"/>
      <c r="E610" s="155"/>
      <c r="F610" s="155"/>
      <c r="G610" s="155"/>
      <c r="H610" s="156"/>
      <c r="I610" s="157"/>
      <c r="J610" s="155"/>
      <c r="K610" s="155"/>
      <c r="L610" s="155"/>
      <c r="M610" s="155"/>
      <c r="N610" s="158"/>
      <c r="Q610" s="154"/>
      <c r="R610" s="155"/>
      <c r="S610" s="155"/>
      <c r="T610" s="155"/>
      <c r="U610" s="155"/>
      <c r="V610" s="156"/>
      <c r="W610" s="157"/>
      <c r="X610" s="155"/>
      <c r="Y610" s="155"/>
      <c r="Z610" s="155"/>
      <c r="AA610" s="155"/>
      <c r="AB610" s="158"/>
      <c r="AE610" s="154"/>
      <c r="AF610" s="155"/>
      <c r="AG610" s="155"/>
      <c r="AH610" s="155"/>
      <c r="AI610" s="155"/>
      <c r="AJ610" s="156"/>
      <c r="AK610" s="157"/>
      <c r="AL610" s="155"/>
      <c r="AM610" s="155"/>
      <c r="AN610" s="155"/>
      <c r="AO610" s="155"/>
      <c r="AP610" s="158"/>
      <c r="AS610" s="154"/>
      <c r="AT610" s="155"/>
      <c r="AU610" s="155"/>
      <c r="AV610" s="155"/>
      <c r="AW610" s="155"/>
      <c r="AX610" s="156"/>
      <c r="AY610" s="157"/>
      <c r="AZ610" s="155"/>
      <c r="BA610" s="155"/>
      <c r="BB610" s="155"/>
      <c r="BC610" s="155"/>
      <c r="BD610" s="158"/>
      <c r="BG610" s="154"/>
      <c r="BH610" s="155"/>
      <c r="BI610" s="155"/>
      <c r="BJ610" s="155"/>
      <c r="BK610" s="155"/>
      <c r="BL610" s="156"/>
      <c r="BM610" s="157"/>
      <c r="BN610" s="155"/>
      <c r="BO610" s="155"/>
      <c r="BP610" s="155"/>
      <c r="BQ610" s="155"/>
      <c r="BR610" s="158"/>
      <c r="BU610" s="195"/>
      <c r="BV610" s="149"/>
      <c r="BW610" s="149"/>
      <c r="BX610" s="150"/>
      <c r="BY610" s="193"/>
      <c r="BZ610" s="208" t="s">
        <v>21</v>
      </c>
      <c r="CB610" s="217" t="str">
        <f>IFERROR(IFS(OR(BZ591=TRUE,CH591=TRUE),"",BZ598=TRUE,VLOOKUP(CB598,AllAction,14, False),CK598=TRUE,VLOOKUP(CM598,AllAction,14, False),BZ600=TRUE,VLOOKUP(CB600,AllAction,14, False),CK600=TRUE,VLOOKUP(CM600,AllAction,14, False)),"")</f>
        <v/>
      </c>
      <c r="CC610" s="177"/>
      <c r="CD610" s="182"/>
      <c r="CU610" s="183"/>
      <c r="CV610" s="195"/>
      <c r="CW610" s="193"/>
      <c r="CX610" s="150"/>
    </row>
    <row r="611" ht="10.5" customHeight="1">
      <c r="A611" s="129"/>
      <c r="B611" s="144"/>
      <c r="C611" s="160"/>
      <c r="D611" s="161"/>
      <c r="E611" s="161"/>
      <c r="F611" s="161"/>
      <c r="G611" s="161"/>
      <c r="H611" s="162"/>
      <c r="I611" s="163"/>
      <c r="J611" s="161"/>
      <c r="K611" s="161"/>
      <c r="L611" s="161"/>
      <c r="M611" s="161"/>
      <c r="N611" s="164"/>
      <c r="O611" s="192" t="b">
        <v>0</v>
      </c>
      <c r="Q611" s="145"/>
      <c r="V611" s="146"/>
      <c r="W611" s="163"/>
      <c r="X611" s="161"/>
      <c r="Y611" s="161"/>
      <c r="Z611" s="161"/>
      <c r="AA611" s="161"/>
      <c r="AB611" s="164"/>
      <c r="AC611" s="192" t="b">
        <v>0</v>
      </c>
      <c r="AE611" s="160"/>
      <c r="AF611" s="161"/>
      <c r="AG611" s="161"/>
      <c r="AH611" s="161"/>
      <c r="AI611" s="161"/>
      <c r="AJ611" s="162"/>
      <c r="AK611" s="163"/>
      <c r="AL611" s="161"/>
      <c r="AM611" s="161"/>
      <c r="AN611" s="161"/>
      <c r="AO611" s="161"/>
      <c r="AP611" s="164"/>
      <c r="AQ611" s="192" t="b">
        <v>0</v>
      </c>
      <c r="AS611" s="160"/>
      <c r="AT611" s="161"/>
      <c r="AU611" s="161"/>
      <c r="AV611" s="161"/>
      <c r="AW611" s="161"/>
      <c r="AX611" s="162"/>
      <c r="AY611" s="163"/>
      <c r="AZ611" s="161"/>
      <c r="BA611" s="161"/>
      <c r="BB611" s="161"/>
      <c r="BC611" s="161"/>
      <c r="BD611" s="164"/>
      <c r="BE611" s="192" t="b">
        <v>0</v>
      </c>
      <c r="BG611" s="160"/>
      <c r="BH611" s="161"/>
      <c r="BI611" s="161"/>
      <c r="BJ611" s="161"/>
      <c r="BK611" s="161"/>
      <c r="BL611" s="162"/>
      <c r="BM611" s="163"/>
      <c r="BN611" s="161"/>
      <c r="BO611" s="161"/>
      <c r="BP611" s="161"/>
      <c r="BQ611" s="161"/>
      <c r="BR611" s="164"/>
      <c r="BS611" s="192" t="b">
        <v>0</v>
      </c>
      <c r="BU611" s="195"/>
      <c r="BV611" s="149"/>
      <c r="BW611" s="149"/>
      <c r="BX611" s="150"/>
      <c r="BY611" s="193"/>
      <c r="CB611" s="182"/>
      <c r="CC611" s="183"/>
      <c r="CD611" s="182"/>
      <c r="CU611" s="183"/>
      <c r="CV611" s="195"/>
      <c r="CW611" s="193"/>
      <c r="CX611" s="150"/>
    </row>
    <row r="612" ht="10.5" customHeight="1">
      <c r="A612" s="129"/>
      <c r="B612" s="144"/>
      <c r="C612" s="154"/>
      <c r="D612" s="155"/>
      <c r="E612" s="155"/>
      <c r="F612" s="155"/>
      <c r="G612" s="155"/>
      <c r="H612" s="156"/>
      <c r="I612" s="157"/>
      <c r="J612" s="155"/>
      <c r="K612" s="155"/>
      <c r="L612" s="155"/>
      <c r="M612" s="155"/>
      <c r="N612" s="158"/>
      <c r="Q612" s="154"/>
      <c r="R612" s="155"/>
      <c r="S612" s="155"/>
      <c r="T612" s="155"/>
      <c r="U612" s="155"/>
      <c r="V612" s="156"/>
      <c r="W612" s="157"/>
      <c r="X612" s="155"/>
      <c r="Y612" s="155"/>
      <c r="Z612" s="155"/>
      <c r="AA612" s="155"/>
      <c r="AB612" s="158"/>
      <c r="AE612" s="154"/>
      <c r="AF612" s="155"/>
      <c r="AG612" s="155"/>
      <c r="AH612" s="155"/>
      <c r="AI612" s="155"/>
      <c r="AJ612" s="156"/>
      <c r="AK612" s="157"/>
      <c r="AL612" s="155"/>
      <c r="AM612" s="155"/>
      <c r="AN612" s="155"/>
      <c r="AO612" s="155"/>
      <c r="AP612" s="158"/>
      <c r="AS612" s="154"/>
      <c r="AT612" s="155"/>
      <c r="AU612" s="155"/>
      <c r="AV612" s="155"/>
      <c r="AW612" s="155"/>
      <c r="AX612" s="156"/>
      <c r="AY612" s="157"/>
      <c r="AZ612" s="155"/>
      <c r="BA612" s="155"/>
      <c r="BB612" s="155"/>
      <c r="BC612" s="155"/>
      <c r="BD612" s="158"/>
      <c r="BG612" s="154"/>
      <c r="BH612" s="155"/>
      <c r="BI612" s="155"/>
      <c r="BJ612" s="155"/>
      <c r="BK612" s="155"/>
      <c r="BL612" s="156"/>
      <c r="BM612" s="157"/>
      <c r="BN612" s="155"/>
      <c r="BO612" s="155"/>
      <c r="BP612" s="155"/>
      <c r="BQ612" s="155"/>
      <c r="BR612" s="158"/>
      <c r="BU612" s="195"/>
      <c r="BV612" s="149"/>
      <c r="BW612" s="149"/>
      <c r="BX612" s="150"/>
      <c r="BY612" s="193"/>
      <c r="CB612" s="180"/>
      <c r="CC612" s="181"/>
      <c r="CD612" s="180"/>
      <c r="CE612" s="184"/>
      <c r="CF612" s="184"/>
      <c r="CG612" s="184"/>
      <c r="CH612" s="184"/>
      <c r="CI612" s="184"/>
      <c r="CJ612" s="184"/>
      <c r="CK612" s="184"/>
      <c r="CL612" s="184"/>
      <c r="CM612" s="184"/>
      <c r="CN612" s="184"/>
      <c r="CO612" s="184"/>
      <c r="CP612" s="184"/>
      <c r="CQ612" s="184"/>
      <c r="CR612" s="184"/>
      <c r="CS612" s="184"/>
      <c r="CT612" s="184"/>
      <c r="CU612" s="181"/>
      <c r="CV612" s="195"/>
      <c r="CW612" s="193"/>
      <c r="CX612" s="150"/>
    </row>
    <row r="613" ht="10.5" customHeight="1">
      <c r="A613" s="129"/>
      <c r="B613" s="144"/>
      <c r="C613" s="160"/>
      <c r="D613" s="161"/>
      <c r="E613" s="161"/>
      <c r="F613" s="161"/>
      <c r="G613" s="161"/>
      <c r="H613" s="162"/>
      <c r="I613" s="163"/>
      <c r="J613" s="161"/>
      <c r="K613" s="161"/>
      <c r="L613" s="161"/>
      <c r="M613" s="161"/>
      <c r="N613" s="164"/>
      <c r="O613" s="192" t="b">
        <v>0</v>
      </c>
      <c r="Q613" s="145"/>
      <c r="V613" s="146"/>
      <c r="W613" s="163"/>
      <c r="X613" s="161"/>
      <c r="Y613" s="161"/>
      <c r="Z613" s="161"/>
      <c r="AA613" s="161"/>
      <c r="AB613" s="164"/>
      <c r="AC613" s="192" t="b">
        <v>0</v>
      </c>
      <c r="AE613" s="160"/>
      <c r="AF613" s="161"/>
      <c r="AG613" s="161"/>
      <c r="AH613" s="161"/>
      <c r="AI613" s="161"/>
      <c r="AJ613" s="162"/>
      <c r="AK613" s="163"/>
      <c r="AL613" s="161"/>
      <c r="AM613" s="161"/>
      <c r="AN613" s="161"/>
      <c r="AO613" s="161"/>
      <c r="AP613" s="164"/>
      <c r="AQ613" s="192" t="b">
        <v>0</v>
      </c>
      <c r="AS613" s="160"/>
      <c r="AT613" s="161"/>
      <c r="AU613" s="161"/>
      <c r="AV613" s="161"/>
      <c r="AW613" s="161"/>
      <c r="AX613" s="162"/>
      <c r="AY613" s="163"/>
      <c r="AZ613" s="161"/>
      <c r="BA613" s="161"/>
      <c r="BB613" s="161"/>
      <c r="BC613" s="161"/>
      <c r="BD613" s="164"/>
      <c r="BE613" s="192" t="b">
        <v>0</v>
      </c>
      <c r="BG613" s="160"/>
      <c r="BH613" s="161"/>
      <c r="BI613" s="161"/>
      <c r="BJ613" s="161"/>
      <c r="BK613" s="161"/>
      <c r="BL613" s="162"/>
      <c r="BM613" s="163"/>
      <c r="BN613" s="161"/>
      <c r="BO613" s="161"/>
      <c r="BP613" s="161"/>
      <c r="BQ613" s="161"/>
      <c r="BR613" s="164"/>
      <c r="BS613" s="192" t="b">
        <v>0</v>
      </c>
      <c r="BU613" s="195"/>
      <c r="BV613" s="149"/>
      <c r="BW613" s="149"/>
      <c r="BX613" s="150"/>
      <c r="BY613" s="193"/>
      <c r="BZ613" s="193"/>
      <c r="CA613" s="195"/>
      <c r="CB613" s="195"/>
      <c r="CC613" s="195"/>
      <c r="CD613" s="195"/>
      <c r="CE613" s="195"/>
      <c r="CF613" s="195"/>
      <c r="CG613" s="195"/>
      <c r="CH613" s="195"/>
      <c r="CI613" s="195"/>
      <c r="CJ613" s="195"/>
      <c r="CK613" s="195"/>
      <c r="CL613" s="195"/>
      <c r="CM613" s="195"/>
      <c r="CN613" s="195"/>
      <c r="CO613" s="195"/>
      <c r="CP613" s="195"/>
      <c r="CQ613" s="195"/>
      <c r="CR613" s="195"/>
      <c r="CS613" s="195"/>
      <c r="CT613" s="195"/>
      <c r="CU613" s="195"/>
      <c r="CV613" s="195"/>
      <c r="CW613" s="193"/>
      <c r="CX613" s="150"/>
    </row>
    <row r="614" ht="10.5" customHeight="1">
      <c r="A614" s="129"/>
      <c r="B614" s="144"/>
      <c r="C614" s="154"/>
      <c r="D614" s="155"/>
      <c r="E614" s="155"/>
      <c r="F614" s="155"/>
      <c r="G614" s="155"/>
      <c r="H614" s="156"/>
      <c r="I614" s="157"/>
      <c r="J614" s="155"/>
      <c r="K614" s="155"/>
      <c r="L614" s="155"/>
      <c r="M614" s="155"/>
      <c r="N614" s="158"/>
      <c r="Q614" s="154"/>
      <c r="R614" s="155"/>
      <c r="S614" s="155"/>
      <c r="T614" s="155"/>
      <c r="U614" s="155"/>
      <c r="V614" s="156"/>
      <c r="W614" s="157"/>
      <c r="X614" s="155"/>
      <c r="Y614" s="155"/>
      <c r="Z614" s="155"/>
      <c r="AA614" s="155"/>
      <c r="AB614" s="158"/>
      <c r="AE614" s="154"/>
      <c r="AF614" s="155"/>
      <c r="AG614" s="155"/>
      <c r="AH614" s="155"/>
      <c r="AI614" s="155"/>
      <c r="AJ614" s="156"/>
      <c r="AK614" s="157"/>
      <c r="AL614" s="155"/>
      <c r="AM614" s="155"/>
      <c r="AN614" s="155"/>
      <c r="AO614" s="155"/>
      <c r="AP614" s="158"/>
      <c r="AS614" s="154"/>
      <c r="AT614" s="155"/>
      <c r="AU614" s="155"/>
      <c r="AV614" s="155"/>
      <c r="AW614" s="155"/>
      <c r="AX614" s="156"/>
      <c r="AY614" s="157"/>
      <c r="AZ614" s="155"/>
      <c r="BA614" s="155"/>
      <c r="BB614" s="155"/>
      <c r="BC614" s="155"/>
      <c r="BD614" s="158"/>
      <c r="BG614" s="154"/>
      <c r="BH614" s="155"/>
      <c r="BI614" s="155"/>
      <c r="BJ614" s="155"/>
      <c r="BK614" s="155"/>
      <c r="BL614" s="156"/>
      <c r="BM614" s="157"/>
      <c r="BN614" s="155"/>
      <c r="BO614" s="155"/>
      <c r="BP614" s="155"/>
      <c r="BQ614" s="155"/>
      <c r="BR614" s="158"/>
      <c r="BU614" s="195"/>
      <c r="BV614" s="149"/>
      <c r="BW614" s="149"/>
      <c r="BX614" s="150"/>
      <c r="BY614" s="193"/>
      <c r="BZ614" s="193"/>
      <c r="CA614" s="193"/>
      <c r="CB614" s="193"/>
      <c r="CC614" s="193"/>
      <c r="CD614" s="193"/>
      <c r="CE614" s="193"/>
      <c r="CF614" s="193"/>
      <c r="CG614" s="193"/>
      <c r="CH614" s="193"/>
      <c r="CI614" s="193"/>
      <c r="CJ614" s="193"/>
      <c r="CK614" s="193"/>
      <c r="CL614" s="193"/>
      <c r="CM614" s="193"/>
      <c r="CN614" s="193"/>
      <c r="CO614" s="193"/>
      <c r="CP614" s="193"/>
      <c r="CQ614" s="193"/>
      <c r="CR614" s="193"/>
      <c r="CS614" s="193"/>
      <c r="CT614" s="193"/>
      <c r="CU614" s="193"/>
      <c r="CV614" s="193"/>
      <c r="CW614" s="193"/>
      <c r="CX614" s="150"/>
    </row>
    <row r="615" ht="10.5" customHeight="1">
      <c r="A615" s="129"/>
      <c r="B615" s="144"/>
      <c r="C615" s="160"/>
      <c r="D615" s="161"/>
      <c r="E615" s="161"/>
      <c r="F615" s="161"/>
      <c r="G615" s="161"/>
      <c r="H615" s="162"/>
      <c r="I615" s="163"/>
      <c r="J615" s="161"/>
      <c r="K615" s="161"/>
      <c r="L615" s="161"/>
      <c r="M615" s="161"/>
      <c r="N615" s="164"/>
      <c r="O615" s="192" t="b">
        <v>0</v>
      </c>
      <c r="Q615" s="145"/>
      <c r="V615" s="146"/>
      <c r="W615" s="163"/>
      <c r="X615" s="161"/>
      <c r="Y615" s="161"/>
      <c r="Z615" s="161"/>
      <c r="AA615" s="161"/>
      <c r="AB615" s="164"/>
      <c r="AC615" s="192" t="b">
        <v>0</v>
      </c>
      <c r="AE615" s="160"/>
      <c r="AF615" s="161"/>
      <c r="AG615" s="161"/>
      <c r="AH615" s="161"/>
      <c r="AI615" s="161"/>
      <c r="AJ615" s="162"/>
      <c r="AK615" s="163"/>
      <c r="AL615" s="161"/>
      <c r="AM615" s="161"/>
      <c r="AN615" s="161"/>
      <c r="AO615" s="161"/>
      <c r="AP615" s="164"/>
      <c r="AQ615" s="192" t="b">
        <v>0</v>
      </c>
      <c r="AS615" s="160"/>
      <c r="AT615" s="161"/>
      <c r="AU615" s="161"/>
      <c r="AV615" s="161"/>
      <c r="AW615" s="161"/>
      <c r="AX615" s="162"/>
      <c r="AY615" s="163"/>
      <c r="AZ615" s="161"/>
      <c r="BA615" s="161"/>
      <c r="BB615" s="161"/>
      <c r="BC615" s="161"/>
      <c r="BD615" s="164"/>
      <c r="BE615" s="192" t="b">
        <v>0</v>
      </c>
      <c r="BG615" s="160"/>
      <c r="BH615" s="161"/>
      <c r="BI615" s="161"/>
      <c r="BJ615" s="161"/>
      <c r="BK615" s="161"/>
      <c r="BL615" s="162"/>
      <c r="BM615" s="163"/>
      <c r="BN615" s="161"/>
      <c r="BO615" s="161"/>
      <c r="BP615" s="161"/>
      <c r="BQ615" s="161"/>
      <c r="BR615" s="164"/>
      <c r="BS615" s="192" t="b">
        <v>0</v>
      </c>
      <c r="BU615" s="195"/>
      <c r="BV615" s="149"/>
      <c r="BW615" s="149"/>
      <c r="BX615" s="150"/>
      <c r="BY615" s="193"/>
      <c r="BZ615" s="193"/>
      <c r="CA615" s="193"/>
      <c r="CB615" s="219" t="s">
        <v>22</v>
      </c>
      <c r="CC615" s="179"/>
      <c r="CD615" s="186"/>
      <c r="CE615" s="220" t="str">
        <f t="array" ref="CE615">IFERROR(
INDEX(I585:N618, MATCH(TRUE, O585:O618, 0))
,IFERROR(
INDEX(W585:AB618, MATCH(TRUE, AC585:AC618, 0))
,IFERROR(
INDEX(AK585:AP618, MATCH(TRUE, AQ585:AQ618, 0))
,IFERROR(
INDEX(AY585:BD618, MATCH(TRUE, BE585:BE618, 0))
,IFERROR(
INDEX(BM585:BR618, MATCH(TRUE, BS585:BS618, 0))
,"")))))</f>
        <v/>
      </c>
      <c r="CF615" s="179"/>
      <c r="CG615" s="179"/>
      <c r="CH615" s="179"/>
      <c r="CI615" s="179"/>
      <c r="CJ615" s="179"/>
      <c r="CK615" s="179"/>
      <c r="CL615" s="179"/>
      <c r="CM615" s="179"/>
      <c r="CN615" s="179"/>
      <c r="CO615" s="179"/>
      <c r="CP615" s="179"/>
      <c r="CQ615" s="179"/>
      <c r="CR615" s="179"/>
      <c r="CS615" s="177"/>
      <c r="CT615" s="193"/>
      <c r="CU615" s="193"/>
      <c r="CV615" s="193"/>
      <c r="CW615" s="193"/>
      <c r="CX615" s="150"/>
    </row>
    <row r="616" ht="10.5" customHeight="1">
      <c r="A616" s="129"/>
      <c r="B616" s="144"/>
      <c r="C616" s="154"/>
      <c r="D616" s="155"/>
      <c r="E616" s="155"/>
      <c r="F616" s="155"/>
      <c r="G616" s="155"/>
      <c r="H616" s="156"/>
      <c r="I616" s="157"/>
      <c r="J616" s="155"/>
      <c r="K616" s="155"/>
      <c r="L616" s="155"/>
      <c r="M616" s="155"/>
      <c r="N616" s="158"/>
      <c r="Q616" s="154"/>
      <c r="R616" s="155"/>
      <c r="S616" s="155"/>
      <c r="T616" s="155"/>
      <c r="U616" s="155"/>
      <c r="V616" s="156"/>
      <c r="W616" s="157"/>
      <c r="X616" s="155"/>
      <c r="Y616" s="155"/>
      <c r="Z616" s="155"/>
      <c r="AA616" s="155"/>
      <c r="AB616" s="158"/>
      <c r="AE616" s="154"/>
      <c r="AF616" s="155"/>
      <c r="AG616" s="155"/>
      <c r="AH616" s="155"/>
      <c r="AI616" s="155"/>
      <c r="AJ616" s="156"/>
      <c r="AK616" s="157"/>
      <c r="AL616" s="155"/>
      <c r="AM616" s="155"/>
      <c r="AN616" s="155"/>
      <c r="AO616" s="155"/>
      <c r="AP616" s="158"/>
      <c r="AS616" s="154"/>
      <c r="AT616" s="155"/>
      <c r="AU616" s="155"/>
      <c r="AV616" s="155"/>
      <c r="AW616" s="155"/>
      <c r="AX616" s="156"/>
      <c r="AY616" s="157"/>
      <c r="AZ616" s="155"/>
      <c r="BA616" s="155"/>
      <c r="BB616" s="155"/>
      <c r="BC616" s="155"/>
      <c r="BD616" s="158"/>
      <c r="BG616" s="154"/>
      <c r="BH616" s="155"/>
      <c r="BI616" s="155"/>
      <c r="BJ616" s="155"/>
      <c r="BK616" s="155"/>
      <c r="BL616" s="156"/>
      <c r="BM616" s="157"/>
      <c r="BN616" s="155"/>
      <c r="BO616" s="155"/>
      <c r="BP616" s="155"/>
      <c r="BQ616" s="155"/>
      <c r="BR616" s="158"/>
      <c r="BU616" s="195"/>
      <c r="BV616" s="149"/>
      <c r="BW616" s="149"/>
      <c r="BX616" s="150"/>
      <c r="BY616" s="193"/>
      <c r="BZ616" s="193"/>
      <c r="CA616" s="193"/>
      <c r="CB616" s="180"/>
      <c r="CC616" s="184"/>
      <c r="CD616" s="188"/>
      <c r="CE616" s="184"/>
      <c r="CF616" s="184"/>
      <c r="CG616" s="184"/>
      <c r="CH616" s="184"/>
      <c r="CI616" s="184"/>
      <c r="CJ616" s="184"/>
      <c r="CK616" s="184"/>
      <c r="CL616" s="184"/>
      <c r="CM616" s="184"/>
      <c r="CN616" s="184"/>
      <c r="CO616" s="184"/>
      <c r="CP616" s="184"/>
      <c r="CQ616" s="184"/>
      <c r="CR616" s="184"/>
      <c r="CS616" s="181"/>
      <c r="CT616" s="195"/>
      <c r="CU616" s="193"/>
      <c r="CV616" s="193"/>
      <c r="CW616" s="193"/>
      <c r="CX616" s="150"/>
    </row>
    <row r="617" ht="10.5" customHeight="1">
      <c r="A617" s="129"/>
      <c r="B617" s="144"/>
      <c r="C617" s="160"/>
      <c r="D617" s="161"/>
      <c r="E617" s="161"/>
      <c r="F617" s="161"/>
      <c r="G617" s="161"/>
      <c r="H617" s="162"/>
      <c r="I617" s="163"/>
      <c r="J617" s="161"/>
      <c r="K617" s="161"/>
      <c r="L617" s="161"/>
      <c r="M617" s="161"/>
      <c r="N617" s="164"/>
      <c r="O617" s="192" t="b">
        <v>0</v>
      </c>
      <c r="Q617" s="145"/>
      <c r="V617" s="146"/>
      <c r="W617" s="163"/>
      <c r="X617" s="161"/>
      <c r="Y617" s="161"/>
      <c r="Z617" s="161"/>
      <c r="AA617" s="161"/>
      <c r="AB617" s="164"/>
      <c r="AC617" s="192" t="b">
        <v>0</v>
      </c>
      <c r="AE617" s="160"/>
      <c r="AF617" s="161"/>
      <c r="AG617" s="161"/>
      <c r="AH617" s="161"/>
      <c r="AI617" s="161"/>
      <c r="AJ617" s="162"/>
      <c r="AK617" s="163"/>
      <c r="AL617" s="161"/>
      <c r="AM617" s="161"/>
      <c r="AN617" s="161"/>
      <c r="AO617" s="161"/>
      <c r="AP617" s="164"/>
      <c r="AQ617" s="192" t="b">
        <v>0</v>
      </c>
      <c r="AS617" s="160"/>
      <c r="AT617" s="161"/>
      <c r="AU617" s="161"/>
      <c r="AV617" s="161"/>
      <c r="AW617" s="161"/>
      <c r="AX617" s="162"/>
      <c r="AY617" s="163"/>
      <c r="AZ617" s="161"/>
      <c r="BA617" s="161"/>
      <c r="BB617" s="161"/>
      <c r="BC617" s="161"/>
      <c r="BD617" s="164"/>
      <c r="BE617" s="192" t="b">
        <v>0</v>
      </c>
      <c r="BG617" s="160"/>
      <c r="BH617" s="161"/>
      <c r="BI617" s="161"/>
      <c r="BJ617" s="161"/>
      <c r="BK617" s="161"/>
      <c r="BL617" s="162"/>
      <c r="BM617" s="163"/>
      <c r="BN617" s="161"/>
      <c r="BO617" s="161"/>
      <c r="BP617" s="161"/>
      <c r="BQ617" s="161"/>
      <c r="BR617" s="164"/>
      <c r="BS617" s="192" t="b">
        <v>0</v>
      </c>
      <c r="BU617" s="195"/>
      <c r="BV617" s="149"/>
      <c r="BW617" s="149"/>
      <c r="BX617" s="150"/>
      <c r="BY617" s="193"/>
      <c r="BZ617" s="193"/>
      <c r="CA617" s="193"/>
      <c r="CB617" s="193"/>
      <c r="CC617" s="195"/>
      <c r="CD617" s="195"/>
      <c r="CE617" s="216" t="str">
        <f>MID(CE615,1,1)</f>
        <v/>
      </c>
      <c r="CF617" s="216" t="str">
        <f>MID(CE615,2,1)</f>
        <v/>
      </c>
      <c r="CG617" s="216" t="str">
        <f>MID(CE615,3,1)</f>
        <v/>
      </c>
      <c r="CH617" s="216" t="str">
        <f>MID(CE615,4,1)</f>
        <v/>
      </c>
      <c r="CI617" s="216" t="str">
        <f>MID(CE615,5,1)</f>
        <v/>
      </c>
      <c r="CJ617" s="216" t="str">
        <f>MID(CE615,6,1)</f>
        <v/>
      </c>
      <c r="CK617" s="216" t="str">
        <f>MID(CE615,7,1)</f>
        <v/>
      </c>
      <c r="CL617" s="216" t="str">
        <f>MID(CE615,8,1)</f>
        <v/>
      </c>
      <c r="CM617" s="195"/>
      <c r="CN617" s="195"/>
      <c r="CO617" s="195"/>
      <c r="CP617" s="195"/>
      <c r="CQ617" s="195"/>
      <c r="CR617" s="195"/>
      <c r="CS617" s="195"/>
      <c r="CT617" s="195"/>
      <c r="CU617" s="193"/>
      <c r="CV617" s="193"/>
      <c r="CW617" s="193"/>
      <c r="CX617" s="150"/>
    </row>
    <row r="618" ht="10.5" customHeight="1">
      <c r="A618" s="129"/>
      <c r="B618" s="144"/>
      <c r="C618" s="154"/>
      <c r="D618" s="155"/>
      <c r="E618" s="155"/>
      <c r="F618" s="155"/>
      <c r="G618" s="155"/>
      <c r="H618" s="156"/>
      <c r="I618" s="157"/>
      <c r="J618" s="155"/>
      <c r="K618" s="155"/>
      <c r="L618" s="155"/>
      <c r="M618" s="155"/>
      <c r="N618" s="158"/>
      <c r="Q618" s="154"/>
      <c r="R618" s="155"/>
      <c r="S618" s="155"/>
      <c r="T618" s="155"/>
      <c r="U618" s="155"/>
      <c r="V618" s="156"/>
      <c r="W618" s="157"/>
      <c r="X618" s="155"/>
      <c r="Y618" s="155"/>
      <c r="Z618" s="155"/>
      <c r="AA618" s="155"/>
      <c r="AB618" s="158"/>
      <c r="AE618" s="154"/>
      <c r="AF618" s="155"/>
      <c r="AG618" s="155"/>
      <c r="AH618" s="155"/>
      <c r="AI618" s="155"/>
      <c r="AJ618" s="156"/>
      <c r="AK618" s="157"/>
      <c r="AL618" s="155"/>
      <c r="AM618" s="155"/>
      <c r="AN618" s="155"/>
      <c r="AO618" s="155"/>
      <c r="AP618" s="158"/>
      <c r="AS618" s="154"/>
      <c r="AT618" s="155"/>
      <c r="AU618" s="155"/>
      <c r="AV618" s="155"/>
      <c r="AW618" s="155"/>
      <c r="AX618" s="156"/>
      <c r="AY618" s="157"/>
      <c r="AZ618" s="155"/>
      <c r="BA618" s="155"/>
      <c r="BB618" s="155"/>
      <c r="BC618" s="155"/>
      <c r="BD618" s="158"/>
      <c r="BG618" s="154"/>
      <c r="BH618" s="155"/>
      <c r="BI618" s="155"/>
      <c r="BJ618" s="155"/>
      <c r="BK618" s="155"/>
      <c r="BL618" s="156"/>
      <c r="BM618" s="157"/>
      <c r="BN618" s="155"/>
      <c r="BO618" s="155"/>
      <c r="BP618" s="155"/>
      <c r="BQ618" s="155"/>
      <c r="BR618" s="158"/>
      <c r="BU618" s="195"/>
      <c r="BV618" s="149"/>
      <c r="BW618" s="149"/>
      <c r="BX618" s="150"/>
      <c r="BY618" s="193"/>
      <c r="BZ618" s="193"/>
      <c r="CA618" s="193"/>
      <c r="CB618" s="193"/>
      <c r="CC618" s="193"/>
      <c r="CD618" s="193"/>
      <c r="CE618" s="193"/>
      <c r="CF618" s="193"/>
      <c r="CG618" s="193"/>
      <c r="CH618" s="193"/>
      <c r="CI618" s="193"/>
      <c r="CJ618" s="193"/>
      <c r="CK618" s="193"/>
      <c r="CL618" s="193"/>
      <c r="CM618" s="193"/>
      <c r="CN618" s="193"/>
      <c r="CO618" s="193"/>
      <c r="CP618" s="193"/>
      <c r="CQ618" s="193"/>
      <c r="CR618" s="193"/>
      <c r="CS618" s="193"/>
      <c r="CT618" s="193"/>
      <c r="CU618" s="193"/>
      <c r="CV618" s="193"/>
      <c r="CW618" s="193"/>
      <c r="CX618" s="150"/>
    </row>
    <row r="619" ht="10.5" customHeight="1">
      <c r="A619" s="129"/>
      <c r="B619" s="144"/>
      <c r="C619" s="189"/>
      <c r="D619" s="190"/>
      <c r="E619" s="190"/>
      <c r="F619" s="190"/>
      <c r="G619" s="190"/>
      <c r="H619" s="190"/>
      <c r="I619" s="190"/>
      <c r="J619" s="190"/>
      <c r="K619" s="190"/>
      <c r="L619" s="190"/>
      <c r="M619" s="190"/>
      <c r="N619" s="190"/>
      <c r="O619" s="190"/>
      <c r="P619" s="190"/>
      <c r="Q619" s="190"/>
      <c r="R619" s="190"/>
      <c r="S619" s="190"/>
      <c r="T619" s="190"/>
      <c r="U619" s="190"/>
      <c r="V619" s="190"/>
      <c r="W619" s="190"/>
      <c r="X619" s="190"/>
      <c r="Y619" s="190"/>
      <c r="Z619" s="190"/>
      <c r="AA619" s="190"/>
      <c r="AB619" s="190"/>
      <c r="AC619" s="190"/>
      <c r="AD619" s="190"/>
      <c r="AE619" s="190"/>
      <c r="AF619" s="190"/>
      <c r="AG619" s="190"/>
      <c r="AH619" s="190"/>
      <c r="AI619" s="190"/>
      <c r="AJ619" s="190"/>
      <c r="AK619" s="190"/>
      <c r="AL619" s="190"/>
      <c r="AM619" s="190"/>
      <c r="AN619" s="190"/>
      <c r="AO619" s="190"/>
      <c r="AP619" s="190"/>
      <c r="AQ619" s="190"/>
      <c r="AR619" s="190"/>
      <c r="AS619" s="190"/>
      <c r="AT619" s="190"/>
      <c r="AU619" s="190"/>
      <c r="AV619" s="190"/>
      <c r="AW619" s="190"/>
      <c r="AX619" s="190"/>
      <c r="AY619" s="190"/>
      <c r="AZ619" s="190"/>
      <c r="BA619" s="190"/>
      <c r="BB619" s="190"/>
      <c r="BC619" s="190"/>
      <c r="BD619" s="190"/>
      <c r="BE619" s="190"/>
      <c r="BF619" s="190"/>
      <c r="BG619" s="190"/>
      <c r="BH619" s="190"/>
      <c r="BI619" s="190"/>
      <c r="BJ619" s="190"/>
      <c r="BK619" s="190"/>
      <c r="BL619" s="190"/>
      <c r="BM619" s="190"/>
      <c r="BN619" s="190"/>
      <c r="BO619" s="190"/>
      <c r="BP619" s="190"/>
      <c r="BQ619" s="190"/>
      <c r="BR619" s="190"/>
      <c r="BS619" s="190"/>
      <c r="BT619" s="190"/>
      <c r="BU619" s="191"/>
      <c r="BV619" s="149"/>
      <c r="BW619" s="149"/>
      <c r="BX619" s="150"/>
      <c r="BY619" s="194"/>
      <c r="BZ619" s="194"/>
      <c r="CA619" s="194"/>
      <c r="CB619" s="194"/>
      <c r="CC619" s="194"/>
      <c r="CD619" s="194"/>
      <c r="CE619" s="194"/>
      <c r="CF619" s="194"/>
      <c r="CG619" s="194"/>
      <c r="CH619" s="194"/>
      <c r="CI619" s="194"/>
      <c r="CJ619" s="194"/>
      <c r="CK619" s="194"/>
      <c r="CL619" s="194"/>
      <c r="CM619" s="194"/>
      <c r="CN619" s="194"/>
      <c r="CO619" s="194"/>
      <c r="CP619" s="194"/>
      <c r="CQ619" s="194"/>
      <c r="CR619" s="194"/>
      <c r="CS619" s="194"/>
      <c r="CT619" s="194"/>
      <c r="CU619" s="194"/>
      <c r="CV619" s="194"/>
      <c r="CW619" s="194"/>
      <c r="CX619" s="150"/>
    </row>
    <row r="620" ht="10.5" customHeight="1">
      <c r="A620" s="129"/>
      <c r="B620" s="144"/>
      <c r="C620" s="189"/>
      <c r="D620" s="189"/>
      <c r="E620" s="189"/>
      <c r="F620" s="189"/>
      <c r="G620" s="189"/>
      <c r="H620" s="189"/>
      <c r="I620" s="189"/>
      <c r="J620" s="189"/>
      <c r="K620" s="189"/>
      <c r="L620" s="189"/>
      <c r="M620" s="189"/>
      <c r="N620" s="189"/>
      <c r="O620" s="189"/>
      <c r="P620" s="189"/>
      <c r="Q620" s="189"/>
      <c r="R620" s="189"/>
      <c r="S620" s="189"/>
      <c r="T620" s="189"/>
      <c r="U620" s="189"/>
      <c r="V620" s="189"/>
      <c r="W620" s="189"/>
      <c r="X620" s="189"/>
      <c r="Y620" s="189"/>
      <c r="Z620" s="189"/>
      <c r="AA620" s="189"/>
      <c r="AB620" s="189"/>
      <c r="AC620" s="189"/>
      <c r="AD620" s="189"/>
      <c r="AE620" s="189"/>
      <c r="AF620" s="189"/>
      <c r="AG620" s="189"/>
      <c r="AH620" s="189"/>
      <c r="AI620" s="189"/>
      <c r="AJ620" s="189"/>
      <c r="AK620" s="189"/>
      <c r="AL620" s="189"/>
      <c r="AM620" s="189"/>
      <c r="AN620" s="189"/>
      <c r="AO620" s="189"/>
      <c r="AP620" s="189"/>
      <c r="AQ620" s="189"/>
      <c r="AR620" s="189"/>
      <c r="AS620" s="189"/>
      <c r="AT620" s="189"/>
      <c r="AU620" s="189"/>
      <c r="AV620" s="189"/>
      <c r="AW620" s="189"/>
      <c r="AX620" s="189"/>
      <c r="AY620" s="189"/>
      <c r="AZ620" s="189"/>
      <c r="BA620" s="189"/>
      <c r="BB620" s="189"/>
      <c r="BC620" s="189"/>
      <c r="BD620" s="189"/>
      <c r="BE620" s="189"/>
      <c r="BF620" s="189"/>
      <c r="BG620" s="189"/>
      <c r="BH620" s="189"/>
      <c r="BI620" s="189"/>
      <c r="BJ620" s="189"/>
      <c r="BK620" s="189"/>
      <c r="BL620" s="189"/>
      <c r="BM620" s="189"/>
      <c r="BN620" s="189"/>
      <c r="BO620" s="189"/>
      <c r="BP620" s="189"/>
      <c r="BQ620" s="189"/>
      <c r="BR620" s="189"/>
      <c r="BS620" s="189"/>
      <c r="BT620" s="189"/>
      <c r="BU620" s="144"/>
      <c r="BV620" s="149"/>
      <c r="BW620" s="149"/>
      <c r="BX620" s="150"/>
      <c r="BY620" s="194"/>
      <c r="BZ620" s="194"/>
      <c r="CA620" s="194"/>
      <c r="CB620" s="194"/>
      <c r="CC620" s="194"/>
      <c r="CD620" s="194"/>
      <c r="CE620" s="194"/>
      <c r="CF620" s="194"/>
      <c r="CG620" s="194"/>
      <c r="CH620" s="194"/>
      <c r="CI620" s="194"/>
      <c r="CJ620" s="194"/>
      <c r="CK620" s="194"/>
      <c r="CL620" s="194"/>
      <c r="CM620" s="194"/>
      <c r="CN620" s="194"/>
      <c r="CO620" s="194"/>
      <c r="CP620" s="194"/>
      <c r="CQ620" s="194"/>
      <c r="CR620" s="194"/>
      <c r="CS620" s="194"/>
      <c r="CT620" s="194"/>
      <c r="CU620" s="194"/>
      <c r="CV620" s="194"/>
      <c r="CW620" s="194"/>
      <c r="CX620" s="150"/>
    </row>
    <row r="621" ht="10.5" customHeight="1">
      <c r="A621" s="129"/>
      <c r="B621" s="144"/>
      <c r="C621" s="145"/>
      <c r="H621" s="146"/>
      <c r="I621" s="147"/>
      <c r="N621" s="136"/>
      <c r="O621" s="148" t="b">
        <v>0</v>
      </c>
      <c r="Q621" s="145"/>
      <c r="V621" s="146"/>
      <c r="W621" s="147"/>
      <c r="AB621" s="136"/>
      <c r="AC621" s="192" t="b">
        <v>0</v>
      </c>
      <c r="AE621" s="145"/>
      <c r="AJ621" s="146"/>
      <c r="AK621" s="147"/>
      <c r="AP621" s="136"/>
      <c r="AQ621" s="192" t="b">
        <v>0</v>
      </c>
      <c r="AS621" s="145"/>
      <c r="AX621" s="146"/>
      <c r="AY621" s="147"/>
      <c r="BD621" s="136"/>
      <c r="BE621" s="192" t="b">
        <v>0</v>
      </c>
      <c r="BG621" s="145"/>
      <c r="BL621" s="146"/>
      <c r="BM621" s="147"/>
      <c r="BR621" s="136"/>
      <c r="BS621" s="192" t="b">
        <v>0</v>
      </c>
      <c r="BU621" s="144"/>
      <c r="BV621" s="149"/>
      <c r="BW621" s="149"/>
      <c r="BX621" s="150"/>
      <c r="BY621" s="193"/>
      <c r="BZ621" s="152" t="s">
        <v>4</v>
      </c>
      <c r="CL621" s="193"/>
      <c r="CM621" s="193"/>
      <c r="CN621" s="193"/>
      <c r="CO621" s="193"/>
      <c r="CP621" s="193"/>
      <c r="CQ621" s="193"/>
      <c r="CR621" s="194"/>
      <c r="CS621" s="194"/>
      <c r="CT621" s="194"/>
      <c r="CU621" s="194"/>
      <c r="CV621" s="194"/>
      <c r="CW621" s="194"/>
      <c r="CX621" s="150"/>
    </row>
    <row r="622" ht="10.5" customHeight="1">
      <c r="A622" s="129"/>
      <c r="B622" s="144"/>
      <c r="C622" s="154"/>
      <c r="D622" s="155"/>
      <c r="E622" s="155"/>
      <c r="F622" s="155"/>
      <c r="G622" s="155"/>
      <c r="H622" s="156"/>
      <c r="I622" s="157"/>
      <c r="J622" s="155"/>
      <c r="K622" s="155"/>
      <c r="L622" s="155"/>
      <c r="M622" s="155"/>
      <c r="N622" s="158"/>
      <c r="Q622" s="154"/>
      <c r="R622" s="155"/>
      <c r="S622" s="155"/>
      <c r="T622" s="155"/>
      <c r="U622" s="155"/>
      <c r="V622" s="156"/>
      <c r="W622" s="157"/>
      <c r="X622" s="155"/>
      <c r="Y622" s="155"/>
      <c r="Z622" s="155"/>
      <c r="AA622" s="155"/>
      <c r="AB622" s="158"/>
      <c r="AE622" s="154"/>
      <c r="AF622" s="155"/>
      <c r="AG622" s="155"/>
      <c r="AH622" s="155"/>
      <c r="AI622" s="155"/>
      <c r="AJ622" s="156"/>
      <c r="AK622" s="157"/>
      <c r="AL622" s="155"/>
      <c r="AM622" s="155"/>
      <c r="AN622" s="155"/>
      <c r="AO622" s="155"/>
      <c r="AP622" s="158"/>
      <c r="AS622" s="154"/>
      <c r="AT622" s="155"/>
      <c r="AU622" s="155"/>
      <c r="AV622" s="155"/>
      <c r="AW622" s="155"/>
      <c r="AX622" s="156"/>
      <c r="AY622" s="157"/>
      <c r="AZ622" s="155"/>
      <c r="BA622" s="155"/>
      <c r="BB622" s="155"/>
      <c r="BC622" s="155"/>
      <c r="BD622" s="158"/>
      <c r="BG622" s="154"/>
      <c r="BH622" s="155"/>
      <c r="BI622" s="155"/>
      <c r="BJ622" s="155"/>
      <c r="BK622" s="155"/>
      <c r="BL622" s="156"/>
      <c r="BM622" s="157"/>
      <c r="BN622" s="155"/>
      <c r="BO622" s="155"/>
      <c r="BP622" s="155"/>
      <c r="BQ622" s="155"/>
      <c r="BR622" s="158"/>
      <c r="BU622" s="195"/>
      <c r="BV622" s="149"/>
      <c r="BW622" s="149"/>
      <c r="BX622" s="150"/>
      <c r="BY622" s="193"/>
      <c r="CL622" s="193"/>
      <c r="CM622" s="193"/>
      <c r="CN622" s="193"/>
      <c r="CO622" s="193"/>
      <c r="CP622" s="193"/>
      <c r="CQ622" s="193"/>
      <c r="CR622" s="194"/>
      <c r="CS622" s="194"/>
      <c r="CT622" s="194"/>
      <c r="CU622" s="194"/>
      <c r="CV622" s="194"/>
      <c r="CW622" s="194"/>
      <c r="CX622" s="150"/>
    </row>
    <row r="623" ht="10.5" customHeight="1">
      <c r="A623" s="129"/>
      <c r="B623" s="144"/>
      <c r="C623" s="160"/>
      <c r="D623" s="161"/>
      <c r="E623" s="161"/>
      <c r="F623" s="161"/>
      <c r="G623" s="161"/>
      <c r="H623" s="162"/>
      <c r="I623" s="163"/>
      <c r="J623" s="161"/>
      <c r="K623" s="161"/>
      <c r="L623" s="161"/>
      <c r="M623" s="161"/>
      <c r="N623" s="164"/>
      <c r="O623" s="192" t="b">
        <v>0</v>
      </c>
      <c r="Q623" s="145"/>
      <c r="V623" s="146"/>
      <c r="W623" s="163"/>
      <c r="X623" s="161"/>
      <c r="Y623" s="161"/>
      <c r="Z623" s="161"/>
      <c r="AA623" s="161"/>
      <c r="AB623" s="164"/>
      <c r="AC623" s="192" t="b">
        <v>0</v>
      </c>
      <c r="AE623" s="160"/>
      <c r="AF623" s="161"/>
      <c r="AG623" s="161"/>
      <c r="AH623" s="161"/>
      <c r="AI623" s="161"/>
      <c r="AJ623" s="162"/>
      <c r="AK623" s="163"/>
      <c r="AL623" s="161"/>
      <c r="AM623" s="161"/>
      <c r="AN623" s="161"/>
      <c r="AO623" s="161"/>
      <c r="AP623" s="164"/>
      <c r="AQ623" s="192" t="b">
        <v>0</v>
      </c>
      <c r="AS623" s="160"/>
      <c r="AT623" s="161"/>
      <c r="AU623" s="161"/>
      <c r="AV623" s="161"/>
      <c r="AW623" s="161"/>
      <c r="AX623" s="162"/>
      <c r="AY623" s="163"/>
      <c r="AZ623" s="161"/>
      <c r="BA623" s="161"/>
      <c r="BB623" s="161"/>
      <c r="BC623" s="161"/>
      <c r="BD623" s="164"/>
      <c r="BE623" s="192" t="b">
        <v>0</v>
      </c>
      <c r="BG623" s="160"/>
      <c r="BH623" s="161"/>
      <c r="BI623" s="161"/>
      <c r="BJ623" s="161"/>
      <c r="BK623" s="161"/>
      <c r="BL623" s="162"/>
      <c r="BM623" s="163"/>
      <c r="BN623" s="161"/>
      <c r="BO623" s="161"/>
      <c r="BP623" s="161"/>
      <c r="BQ623" s="161"/>
      <c r="BR623" s="164"/>
      <c r="BS623" s="192" t="b">
        <v>0</v>
      </c>
      <c r="BU623" s="195"/>
      <c r="BV623" s="149"/>
      <c r="BW623" s="149"/>
      <c r="BX623" s="150"/>
      <c r="BY623" s="193"/>
      <c r="BZ623" s="193"/>
      <c r="CA623" s="193"/>
      <c r="CB623" s="193"/>
      <c r="CC623" s="193"/>
      <c r="CD623" s="193"/>
      <c r="CE623" s="193"/>
      <c r="CF623" s="193"/>
      <c r="CG623" s="193"/>
      <c r="CH623" s="193"/>
      <c r="CI623" s="193"/>
      <c r="CJ623" s="193"/>
      <c r="CK623" s="193"/>
      <c r="CL623" s="193"/>
      <c r="CM623" s="193"/>
      <c r="CN623" s="193"/>
      <c r="CO623" s="193"/>
      <c r="CP623" s="193"/>
      <c r="CQ623" s="193"/>
      <c r="CR623" s="193"/>
      <c r="CS623" s="193"/>
      <c r="CT623" s="193"/>
      <c r="CU623" s="194"/>
      <c r="CV623" s="194"/>
      <c r="CW623" s="194"/>
      <c r="CX623" s="150"/>
    </row>
    <row r="624" ht="10.5" customHeight="1">
      <c r="A624" s="129"/>
      <c r="B624" s="144"/>
      <c r="C624" s="154"/>
      <c r="D624" s="155"/>
      <c r="E624" s="155"/>
      <c r="F624" s="155"/>
      <c r="G624" s="155"/>
      <c r="H624" s="156"/>
      <c r="I624" s="157"/>
      <c r="J624" s="155"/>
      <c r="K624" s="155"/>
      <c r="L624" s="155"/>
      <c r="M624" s="155"/>
      <c r="N624" s="158"/>
      <c r="Q624" s="154"/>
      <c r="R624" s="155"/>
      <c r="S624" s="155"/>
      <c r="T624" s="155"/>
      <c r="U624" s="155"/>
      <c r="V624" s="156"/>
      <c r="W624" s="157"/>
      <c r="X624" s="155"/>
      <c r="Y624" s="155"/>
      <c r="Z624" s="155"/>
      <c r="AA624" s="155"/>
      <c r="AB624" s="158"/>
      <c r="AE624" s="154"/>
      <c r="AF624" s="155"/>
      <c r="AG624" s="155"/>
      <c r="AH624" s="155"/>
      <c r="AI624" s="155"/>
      <c r="AJ624" s="156"/>
      <c r="AK624" s="157"/>
      <c r="AL624" s="155"/>
      <c r="AM624" s="155"/>
      <c r="AN624" s="155"/>
      <c r="AO624" s="155"/>
      <c r="AP624" s="158"/>
      <c r="AS624" s="154"/>
      <c r="AT624" s="155"/>
      <c r="AU624" s="155"/>
      <c r="AV624" s="155"/>
      <c r="AW624" s="155"/>
      <c r="AX624" s="156"/>
      <c r="AY624" s="157"/>
      <c r="AZ624" s="155"/>
      <c r="BA624" s="155"/>
      <c r="BB624" s="155"/>
      <c r="BC624" s="155"/>
      <c r="BD624" s="158"/>
      <c r="BG624" s="154"/>
      <c r="BH624" s="155"/>
      <c r="BI624" s="155"/>
      <c r="BJ624" s="155"/>
      <c r="BK624" s="155"/>
      <c r="BL624" s="156"/>
      <c r="BM624" s="157"/>
      <c r="BN624" s="155"/>
      <c r="BO624" s="155"/>
      <c r="BP624" s="155"/>
      <c r="BQ624" s="155"/>
      <c r="BR624" s="158"/>
      <c r="BU624" s="195"/>
      <c r="BV624" s="149"/>
      <c r="BW624" s="149"/>
      <c r="BX624" s="150"/>
      <c r="BY624" s="193"/>
      <c r="BZ624" s="208" t="s">
        <v>12</v>
      </c>
      <c r="CC624" s="209" t="str">
        <f t="array" ref="CC624">IFERROR(
INDEX(C621:H654, MATCH(TRUE, O621:O654, 0))
,IFERROR(
INDEX(Q621:V654, MATCH(TRUE, AC621:AC654, 0))
,IFERROR(
INDEX(AE621:AJ654, MATCH(TRUE, AQ621:AQ654, 0))
,IFERROR(
INDEX(AS621:AX654, MATCH(TRUE, BE621:BE654, 0))
,IFERROR(
INDEX(BG621:BL654, MATCH(TRUE, BS621:BS654, 0))
,"")))))</f>
        <v/>
      </c>
      <c r="CR624" s="193"/>
      <c r="CS624" s="209" t="str">
        <f>IFERROR(VLOOKUP(CH629,AllKind,11,FALSE),)</f>
        <v/>
      </c>
      <c r="CW624" s="193"/>
      <c r="CX624" s="150"/>
    </row>
    <row r="625" ht="10.5" customHeight="1">
      <c r="A625" s="129"/>
      <c r="B625" s="144"/>
      <c r="C625" s="160"/>
      <c r="D625" s="161"/>
      <c r="E625" s="161"/>
      <c r="F625" s="161"/>
      <c r="G625" s="161"/>
      <c r="H625" s="162"/>
      <c r="I625" s="163"/>
      <c r="J625" s="161"/>
      <c r="K625" s="161"/>
      <c r="L625" s="161"/>
      <c r="M625" s="161"/>
      <c r="N625" s="164"/>
      <c r="O625" s="192" t="b">
        <v>0</v>
      </c>
      <c r="Q625" s="145"/>
      <c r="V625" s="146"/>
      <c r="W625" s="163"/>
      <c r="X625" s="161"/>
      <c r="Y625" s="161"/>
      <c r="Z625" s="161"/>
      <c r="AA625" s="161"/>
      <c r="AB625" s="164"/>
      <c r="AC625" s="192" t="b">
        <v>0</v>
      </c>
      <c r="AE625" s="160"/>
      <c r="AF625" s="161"/>
      <c r="AG625" s="161"/>
      <c r="AH625" s="161"/>
      <c r="AI625" s="161"/>
      <c r="AJ625" s="162"/>
      <c r="AK625" s="163"/>
      <c r="AL625" s="161"/>
      <c r="AM625" s="161"/>
      <c r="AN625" s="161"/>
      <c r="AO625" s="161"/>
      <c r="AP625" s="164"/>
      <c r="AQ625" s="192" t="b">
        <v>0</v>
      </c>
      <c r="AS625" s="160"/>
      <c r="AT625" s="161"/>
      <c r="AU625" s="161"/>
      <c r="AV625" s="161"/>
      <c r="AW625" s="161"/>
      <c r="AX625" s="162"/>
      <c r="AY625" s="163"/>
      <c r="AZ625" s="161"/>
      <c r="BA625" s="161"/>
      <c r="BB625" s="161"/>
      <c r="BC625" s="161"/>
      <c r="BD625" s="164"/>
      <c r="BE625" s="192" t="b">
        <v>0</v>
      </c>
      <c r="BG625" s="160"/>
      <c r="BH625" s="161"/>
      <c r="BI625" s="161"/>
      <c r="BJ625" s="161"/>
      <c r="BK625" s="161"/>
      <c r="BL625" s="162"/>
      <c r="BM625" s="163"/>
      <c r="BN625" s="161"/>
      <c r="BO625" s="161"/>
      <c r="BP625" s="161"/>
      <c r="BQ625" s="161"/>
      <c r="BR625" s="164"/>
      <c r="BS625" s="192" t="b">
        <v>0</v>
      </c>
      <c r="BU625" s="195"/>
      <c r="BV625" s="149"/>
      <c r="BW625" s="149"/>
      <c r="BX625" s="150"/>
      <c r="BY625" s="193"/>
      <c r="CR625" s="195"/>
      <c r="CW625" s="195"/>
      <c r="CX625" s="150"/>
    </row>
    <row r="626" ht="10.5" customHeight="1">
      <c r="A626" s="129"/>
      <c r="B626" s="144"/>
      <c r="C626" s="154"/>
      <c r="D626" s="155"/>
      <c r="E626" s="155"/>
      <c r="F626" s="155"/>
      <c r="G626" s="155"/>
      <c r="H626" s="156"/>
      <c r="I626" s="157"/>
      <c r="J626" s="155"/>
      <c r="K626" s="155"/>
      <c r="L626" s="155"/>
      <c r="M626" s="155"/>
      <c r="N626" s="158"/>
      <c r="Q626" s="154"/>
      <c r="R626" s="155"/>
      <c r="S626" s="155"/>
      <c r="T626" s="155"/>
      <c r="U626" s="155"/>
      <c r="V626" s="156"/>
      <c r="W626" s="157"/>
      <c r="X626" s="155"/>
      <c r="Y626" s="155"/>
      <c r="Z626" s="155"/>
      <c r="AA626" s="155"/>
      <c r="AB626" s="158"/>
      <c r="AE626" s="154"/>
      <c r="AF626" s="155"/>
      <c r="AG626" s="155"/>
      <c r="AH626" s="155"/>
      <c r="AI626" s="155"/>
      <c r="AJ626" s="156"/>
      <c r="AK626" s="157"/>
      <c r="AL626" s="155"/>
      <c r="AM626" s="155"/>
      <c r="AN626" s="155"/>
      <c r="AO626" s="155"/>
      <c r="AP626" s="158"/>
      <c r="AS626" s="154"/>
      <c r="AT626" s="155"/>
      <c r="AU626" s="155"/>
      <c r="AV626" s="155"/>
      <c r="AW626" s="155"/>
      <c r="AX626" s="156"/>
      <c r="AY626" s="157"/>
      <c r="AZ626" s="155"/>
      <c r="BA626" s="155"/>
      <c r="BB626" s="155"/>
      <c r="BC626" s="155"/>
      <c r="BD626" s="158"/>
      <c r="BG626" s="154"/>
      <c r="BH626" s="155"/>
      <c r="BI626" s="155"/>
      <c r="BJ626" s="155"/>
      <c r="BK626" s="155"/>
      <c r="BL626" s="156"/>
      <c r="BM626" s="157"/>
      <c r="BN626" s="155"/>
      <c r="BO626" s="155"/>
      <c r="BP626" s="155"/>
      <c r="BQ626" s="155"/>
      <c r="BR626" s="158"/>
      <c r="BU626" s="195"/>
      <c r="BV626" s="149"/>
      <c r="BW626" s="149"/>
      <c r="BX626" s="150"/>
      <c r="BY626" s="193"/>
      <c r="BZ626" s="193"/>
      <c r="CA626" s="195"/>
      <c r="CB626" s="195"/>
      <c r="CC626" s="195"/>
      <c r="CD626" s="195"/>
      <c r="CE626" s="195"/>
      <c r="CF626" s="195"/>
      <c r="CG626" s="195"/>
      <c r="CH626" s="195"/>
      <c r="CI626" s="195"/>
      <c r="CJ626" s="195"/>
      <c r="CK626" s="195"/>
      <c r="CL626" s="195"/>
      <c r="CM626" s="195"/>
      <c r="CN626" s="195"/>
      <c r="CO626" s="195"/>
      <c r="CP626" s="195"/>
      <c r="CQ626" s="195"/>
      <c r="CR626" s="195"/>
      <c r="CS626" s="193"/>
      <c r="CT626" s="195"/>
      <c r="CU626" s="195"/>
      <c r="CV626" s="195"/>
      <c r="CW626" s="195"/>
      <c r="CX626" s="150"/>
    </row>
    <row r="627" ht="10.5" customHeight="1">
      <c r="A627" s="129"/>
      <c r="B627" s="144"/>
      <c r="C627" s="160"/>
      <c r="D627" s="161"/>
      <c r="E627" s="161"/>
      <c r="F627" s="161"/>
      <c r="G627" s="161"/>
      <c r="H627" s="162"/>
      <c r="I627" s="163"/>
      <c r="J627" s="161"/>
      <c r="K627" s="161"/>
      <c r="L627" s="161"/>
      <c r="M627" s="161"/>
      <c r="N627" s="164"/>
      <c r="O627" s="192" t="b">
        <v>0</v>
      </c>
      <c r="Q627" s="145"/>
      <c r="V627" s="146"/>
      <c r="W627" s="163"/>
      <c r="X627" s="161"/>
      <c r="Y627" s="161"/>
      <c r="Z627" s="161"/>
      <c r="AA627" s="161"/>
      <c r="AB627" s="164"/>
      <c r="AC627" s="192" t="b">
        <v>0</v>
      </c>
      <c r="AE627" s="160"/>
      <c r="AF627" s="161"/>
      <c r="AG627" s="161"/>
      <c r="AH627" s="161"/>
      <c r="AI627" s="161"/>
      <c r="AJ627" s="162"/>
      <c r="AK627" s="163"/>
      <c r="AL627" s="161"/>
      <c r="AM627" s="161"/>
      <c r="AN627" s="161"/>
      <c r="AO627" s="161"/>
      <c r="AP627" s="164"/>
      <c r="AQ627" s="192" t="b">
        <v>0</v>
      </c>
      <c r="AS627" s="160"/>
      <c r="AT627" s="161"/>
      <c r="AU627" s="161"/>
      <c r="AV627" s="161"/>
      <c r="AW627" s="161"/>
      <c r="AX627" s="162"/>
      <c r="AY627" s="163"/>
      <c r="AZ627" s="161"/>
      <c r="BA627" s="161"/>
      <c r="BB627" s="161"/>
      <c r="BC627" s="161"/>
      <c r="BD627" s="164"/>
      <c r="BE627" s="192" t="b">
        <v>0</v>
      </c>
      <c r="BG627" s="160"/>
      <c r="BH627" s="161"/>
      <c r="BI627" s="161"/>
      <c r="BJ627" s="161"/>
      <c r="BK627" s="161"/>
      <c r="BL627" s="162"/>
      <c r="BM627" s="163"/>
      <c r="BN627" s="161"/>
      <c r="BO627" s="161"/>
      <c r="BP627" s="161"/>
      <c r="BQ627" s="161"/>
      <c r="BR627" s="164"/>
      <c r="BS627" s="192" t="b">
        <v>0</v>
      </c>
      <c r="BU627" s="195"/>
      <c r="BV627" s="149"/>
      <c r="BW627" s="149"/>
      <c r="BX627" s="150"/>
      <c r="BY627" s="193"/>
      <c r="BZ627" s="210" t="b">
        <v>0</v>
      </c>
      <c r="CB627" s="209" t="str">
        <f>IFERROR(VLOOKUP(CO638,LookupTrait,3, FALSE))</f>
        <v/>
      </c>
      <c r="CH627" s="208" t="b">
        <v>0</v>
      </c>
      <c r="CJ627" s="209" t="str">
        <f>IFERROR(VLOOKUP(CP638,LookupTrait,3, FALSE))</f>
        <v/>
      </c>
      <c r="CP627" s="193"/>
      <c r="CQ627" s="193"/>
      <c r="CR627" s="193"/>
      <c r="CS627" s="193"/>
      <c r="CT627" s="193"/>
      <c r="CU627" s="193"/>
      <c r="CV627" s="193"/>
      <c r="CW627" s="193"/>
      <c r="CX627" s="150"/>
    </row>
    <row r="628" ht="10.5" customHeight="1">
      <c r="A628" s="129"/>
      <c r="B628" s="144"/>
      <c r="C628" s="154"/>
      <c r="D628" s="155"/>
      <c r="E628" s="155"/>
      <c r="F628" s="155"/>
      <c r="G628" s="155"/>
      <c r="H628" s="156"/>
      <c r="I628" s="157"/>
      <c r="J628" s="155"/>
      <c r="K628" s="155"/>
      <c r="L628" s="155"/>
      <c r="M628" s="155"/>
      <c r="N628" s="158"/>
      <c r="Q628" s="154"/>
      <c r="R628" s="155"/>
      <c r="S628" s="155"/>
      <c r="T628" s="155"/>
      <c r="U628" s="155"/>
      <c r="V628" s="156"/>
      <c r="W628" s="157"/>
      <c r="X628" s="155"/>
      <c r="Y628" s="155"/>
      <c r="Z628" s="155"/>
      <c r="AA628" s="155"/>
      <c r="AB628" s="158"/>
      <c r="AE628" s="154"/>
      <c r="AF628" s="155"/>
      <c r="AG628" s="155"/>
      <c r="AH628" s="155"/>
      <c r="AI628" s="155"/>
      <c r="AJ628" s="156"/>
      <c r="AK628" s="157"/>
      <c r="AL628" s="155"/>
      <c r="AM628" s="155"/>
      <c r="AN628" s="155"/>
      <c r="AO628" s="155"/>
      <c r="AP628" s="158"/>
      <c r="AS628" s="154"/>
      <c r="AT628" s="155"/>
      <c r="AU628" s="155"/>
      <c r="AV628" s="155"/>
      <c r="AW628" s="155"/>
      <c r="AX628" s="156"/>
      <c r="AY628" s="157"/>
      <c r="AZ628" s="155"/>
      <c r="BA628" s="155"/>
      <c r="BB628" s="155"/>
      <c r="BC628" s="155"/>
      <c r="BD628" s="158"/>
      <c r="BG628" s="154"/>
      <c r="BH628" s="155"/>
      <c r="BI628" s="155"/>
      <c r="BJ628" s="155"/>
      <c r="BK628" s="155"/>
      <c r="BL628" s="156"/>
      <c r="BM628" s="157"/>
      <c r="BN628" s="155"/>
      <c r="BO628" s="155"/>
      <c r="BP628" s="155"/>
      <c r="BQ628" s="155"/>
      <c r="BR628" s="158"/>
      <c r="BU628" s="195"/>
      <c r="BV628" s="149"/>
      <c r="BW628" s="149"/>
      <c r="BX628" s="150"/>
      <c r="BY628" s="193"/>
      <c r="CP628" s="195"/>
      <c r="CQ628" s="211"/>
      <c r="CS628" s="209">
        <f>IFERROR(SUM(CQ630:CW630))</f>
        <v>0</v>
      </c>
      <c r="CW628" s="193"/>
      <c r="CX628" s="150"/>
    </row>
    <row r="629" ht="10.5" customHeight="1">
      <c r="A629" s="129"/>
      <c r="B629" s="144"/>
      <c r="C629" s="160"/>
      <c r="D629" s="161"/>
      <c r="E629" s="161"/>
      <c r="F629" s="161"/>
      <c r="G629" s="161"/>
      <c r="H629" s="162"/>
      <c r="I629" s="163"/>
      <c r="J629" s="161"/>
      <c r="K629" s="161"/>
      <c r="L629" s="161"/>
      <c r="M629" s="161"/>
      <c r="N629" s="164"/>
      <c r="O629" s="192" t="b">
        <v>0</v>
      </c>
      <c r="Q629" s="145"/>
      <c r="V629" s="146"/>
      <c r="W629" s="163"/>
      <c r="X629" s="161"/>
      <c r="Y629" s="161"/>
      <c r="Z629" s="161"/>
      <c r="AA629" s="161"/>
      <c r="AB629" s="164"/>
      <c r="AC629" s="192" t="b">
        <v>0</v>
      </c>
      <c r="AE629" s="160"/>
      <c r="AF629" s="161"/>
      <c r="AG629" s="161"/>
      <c r="AH629" s="161"/>
      <c r="AI629" s="161"/>
      <c r="AJ629" s="162"/>
      <c r="AK629" s="163"/>
      <c r="AL629" s="161"/>
      <c r="AM629" s="161"/>
      <c r="AN629" s="161"/>
      <c r="AO629" s="161"/>
      <c r="AP629" s="164"/>
      <c r="AQ629" s="192" t="b">
        <v>0</v>
      </c>
      <c r="AS629" s="160"/>
      <c r="AT629" s="161"/>
      <c r="AU629" s="161"/>
      <c r="AV629" s="161"/>
      <c r="AW629" s="161"/>
      <c r="AX629" s="162"/>
      <c r="AY629" s="163"/>
      <c r="AZ629" s="161"/>
      <c r="BA629" s="161"/>
      <c r="BB629" s="161"/>
      <c r="BC629" s="161"/>
      <c r="BD629" s="164"/>
      <c r="BE629" s="192" t="b">
        <v>0</v>
      </c>
      <c r="BG629" s="160"/>
      <c r="BH629" s="161"/>
      <c r="BI629" s="161"/>
      <c r="BJ629" s="161"/>
      <c r="BK629" s="161"/>
      <c r="BL629" s="162"/>
      <c r="BM629" s="163"/>
      <c r="BN629" s="161"/>
      <c r="BO629" s="161"/>
      <c r="BP629" s="161"/>
      <c r="BQ629" s="161"/>
      <c r="BR629" s="164"/>
      <c r="BS629" s="192" t="b">
        <v>0</v>
      </c>
      <c r="BU629" s="195"/>
      <c r="BV629" s="149"/>
      <c r="BW629" s="149"/>
      <c r="BX629" s="150"/>
      <c r="BY629" s="193"/>
      <c r="BZ629" s="208" t="s">
        <v>13</v>
      </c>
      <c r="CF629" s="212" t="str">
        <f>IFERROR(VLOOKUP(CH629,AllKind,9, FALSE))</f>
        <v/>
      </c>
      <c r="CH629" s="209" t="str">
        <f>IFERROR(VLOOKUP(CM638,LookupKind,3, FALSE))</f>
        <v/>
      </c>
      <c r="CP629" s="195"/>
      <c r="CW629" s="195"/>
      <c r="CX629" s="150"/>
    </row>
    <row r="630" ht="10.5" customHeight="1">
      <c r="A630" s="129"/>
      <c r="B630" s="144"/>
      <c r="C630" s="154"/>
      <c r="D630" s="155"/>
      <c r="E630" s="155"/>
      <c r="F630" s="155"/>
      <c r="G630" s="155"/>
      <c r="H630" s="156"/>
      <c r="I630" s="157"/>
      <c r="J630" s="155"/>
      <c r="K630" s="155"/>
      <c r="L630" s="155"/>
      <c r="M630" s="155"/>
      <c r="N630" s="158"/>
      <c r="Q630" s="154"/>
      <c r="R630" s="155"/>
      <c r="S630" s="155"/>
      <c r="T630" s="155"/>
      <c r="U630" s="155"/>
      <c r="V630" s="156"/>
      <c r="W630" s="157"/>
      <c r="X630" s="155"/>
      <c r="Y630" s="155"/>
      <c r="Z630" s="155"/>
      <c r="AA630" s="155"/>
      <c r="AB630" s="158"/>
      <c r="AE630" s="154"/>
      <c r="AF630" s="155"/>
      <c r="AG630" s="155"/>
      <c r="AH630" s="155"/>
      <c r="AI630" s="155"/>
      <c r="AJ630" s="156"/>
      <c r="AK630" s="157"/>
      <c r="AL630" s="155"/>
      <c r="AM630" s="155"/>
      <c r="AN630" s="155"/>
      <c r="AO630" s="155"/>
      <c r="AP630" s="158"/>
      <c r="AS630" s="154"/>
      <c r="AT630" s="155"/>
      <c r="AU630" s="155"/>
      <c r="AV630" s="155"/>
      <c r="AW630" s="155"/>
      <c r="AX630" s="156"/>
      <c r="AY630" s="157"/>
      <c r="AZ630" s="155"/>
      <c r="BA630" s="155"/>
      <c r="BB630" s="155"/>
      <c r="BC630" s="155"/>
      <c r="BD630" s="158"/>
      <c r="BG630" s="154"/>
      <c r="BH630" s="155"/>
      <c r="BI630" s="155"/>
      <c r="BJ630" s="155"/>
      <c r="BK630" s="155"/>
      <c r="BL630" s="156"/>
      <c r="BM630" s="157"/>
      <c r="BN630" s="155"/>
      <c r="BO630" s="155"/>
      <c r="BP630" s="155"/>
      <c r="BQ630" s="155"/>
      <c r="BR630" s="158"/>
      <c r="BU630" s="195"/>
      <c r="BV630" s="149"/>
      <c r="BW630" s="149"/>
      <c r="BX630" s="150"/>
      <c r="BY630" s="193"/>
      <c r="CP630" s="195"/>
      <c r="CQ630" s="213">
        <f>IFERROR(VLOOKUP(BZ633,AllGrist,7,FALSE),0)</f>
        <v>0</v>
      </c>
      <c r="CR630" s="214">
        <f>IFERROR(VLOOKUP(CB627,AllTrait,21,FALSE),0)</f>
        <v>0</v>
      </c>
      <c r="CS630" s="214">
        <f>IFERROR(VLOOKUP(CJ627,AllTrait,21,FALSE),0)</f>
        <v>0</v>
      </c>
      <c r="CT630" s="214">
        <f>IFERROR(VLOOKUP((VLOOKUP(CQ638,LookupAction,3,False)),AllAction,32,FALSE),0)</f>
        <v>0</v>
      </c>
      <c r="CU630" s="214">
        <f>IFERROR(VLOOKUP((VLOOKUP(CR638,LookupAction,3,False)),AllAction,32,FALSE),0)</f>
        <v>0</v>
      </c>
      <c r="CV630" s="214">
        <f>IFERROR(VLOOKUP((VLOOKUP(CS638,LookupAction,3,False)),AllAction,32,FALSE),0)</f>
        <v>0</v>
      </c>
      <c r="CW630" s="214">
        <f>IFERROR(VLOOKUP((VLOOKUP(CT638,LookupAction,3,False)),AllAction,32,FALSE),0)</f>
        <v>0</v>
      </c>
      <c r="CX630" s="150"/>
    </row>
    <row r="631" ht="10.5" customHeight="1">
      <c r="A631" s="129"/>
      <c r="B631" s="144"/>
      <c r="C631" s="160"/>
      <c r="D631" s="161"/>
      <c r="E631" s="161"/>
      <c r="F631" s="161"/>
      <c r="G631" s="161"/>
      <c r="H631" s="162"/>
      <c r="I631" s="163"/>
      <c r="J631" s="161"/>
      <c r="K631" s="161"/>
      <c r="L631" s="161"/>
      <c r="M631" s="161"/>
      <c r="N631" s="164"/>
      <c r="O631" s="192" t="b">
        <v>0</v>
      </c>
      <c r="Q631" s="145"/>
      <c r="V631" s="146"/>
      <c r="W631" s="163"/>
      <c r="X631" s="161"/>
      <c r="Y631" s="161"/>
      <c r="Z631" s="161"/>
      <c r="AA631" s="161"/>
      <c r="AB631" s="164"/>
      <c r="AC631" s="192" t="b">
        <v>0</v>
      </c>
      <c r="AE631" s="160"/>
      <c r="AF631" s="161"/>
      <c r="AG631" s="161"/>
      <c r="AH631" s="161"/>
      <c r="AI631" s="161"/>
      <c r="AJ631" s="162"/>
      <c r="AK631" s="163"/>
      <c r="AL631" s="161"/>
      <c r="AM631" s="161"/>
      <c r="AN631" s="161"/>
      <c r="AO631" s="161"/>
      <c r="AP631" s="164"/>
      <c r="AQ631" s="192" t="b">
        <v>0</v>
      </c>
      <c r="AS631" s="160"/>
      <c r="AT631" s="161"/>
      <c r="AU631" s="161"/>
      <c r="AV631" s="161"/>
      <c r="AW631" s="161"/>
      <c r="AX631" s="162"/>
      <c r="AY631" s="163"/>
      <c r="AZ631" s="161"/>
      <c r="BA631" s="161"/>
      <c r="BB631" s="161"/>
      <c r="BC631" s="161"/>
      <c r="BD631" s="164"/>
      <c r="BE631" s="192" t="b">
        <v>0</v>
      </c>
      <c r="BG631" s="160"/>
      <c r="BH631" s="161"/>
      <c r="BI631" s="161"/>
      <c r="BJ631" s="161"/>
      <c r="BK631" s="161"/>
      <c r="BL631" s="162"/>
      <c r="BM631" s="163"/>
      <c r="BN631" s="161"/>
      <c r="BO631" s="161"/>
      <c r="BP631" s="161"/>
      <c r="BQ631" s="161"/>
      <c r="BR631" s="164"/>
      <c r="BS631" s="192" t="b">
        <v>0</v>
      </c>
      <c r="BU631" s="195"/>
      <c r="BV631" s="149"/>
      <c r="BW631" s="149"/>
      <c r="BX631" s="150"/>
      <c r="BY631" s="193"/>
      <c r="BZ631" s="208" t="s">
        <v>14</v>
      </c>
      <c r="CF631" s="209" t="str">
        <f>IFERROR(VLOOKUP(BZ633, AllGrist, 5, false), "")</f>
        <v/>
      </c>
      <c r="CH631" s="212" t="str">
        <f>IFERROR(VLOOKUP(BZ633,AllGrist,3, FALSE))</f>
        <v/>
      </c>
      <c r="CJ631" s="208" t="s">
        <v>15</v>
      </c>
      <c r="CP631" s="209" t="str">
        <f>IFERROR(CONCATENATE(VLOOKUP(CF631,ITEMDIE_Checker,SUM(3+(IF(OR(CB627="LIGHTWEIGHT",CJ627="LIGHTWEIGHT")=True,-1))+(IF(OR(CB627="HEAVYWEIGHT",CJ627="HEAVYWEIGHT")=true,1))+(IF(OR(CB627="CANINE",CB627="FELINE",CJ627="CANINE",CJ627="FELINE")=True,CV631,0))),false),CV632),"")</f>
        <v/>
      </c>
      <c r="CV631" s="215" t="str">
        <f>IF((OR(CB627="CANINE",CB627="FELINE",CJ627="CANINE",CJ627="FELINE")=TRUE),IF((AND(OR(CB627="CANINE",CJ627="CANINE"),OR(CB627="FELINE",CJ627="FELINE"))=True),MIN(SUM(BE707,CE707,BE748,CE748,BE708,CE708,BE749,CE749),MAX(((VALUE(MID(CF631,3,2)/-2)+4)+(IF(CB627="HEAVYWEIGHT",-1,0)+(IF(CB627="LIGHTWEIGHT",1,0)))),0),4),IF(OR(CB627="CANINE",CJ627="CANINE")=True,MIN(SUM(BE707,CE707,BE748,CE748),MAX(((VALUE(MID(CF631,3,2))/-2+4)+(IF(CB627="HEAVYWEIGHT",-1,0))+(IF(CB627="LIGHTWEIGHT",1,0))),0),4),IF(OR(CB627="FELINE",CJ627="FELINE")=true,MIN(SUM(BE708,CE708,BE749,CE749),MAX(((VALUE(MID(CF631,3,2))/-2+4)+(IF(CB627="HEAVYWEIGHT",-1,0))+(IF(CB627="LIGHTWEIGHT",1,0))),0),4)))),"")</f>
        <v/>
      </c>
      <c r="CW631" s="193"/>
      <c r="CX631" s="150"/>
    </row>
    <row r="632" ht="10.5" customHeight="1">
      <c r="A632" s="129"/>
      <c r="B632" s="144"/>
      <c r="C632" s="154"/>
      <c r="D632" s="155"/>
      <c r="E632" s="155"/>
      <c r="F632" s="155"/>
      <c r="G632" s="155"/>
      <c r="H632" s="156"/>
      <c r="I632" s="157"/>
      <c r="J632" s="155"/>
      <c r="K632" s="155"/>
      <c r="L632" s="155"/>
      <c r="M632" s="155"/>
      <c r="N632" s="158"/>
      <c r="Q632" s="154"/>
      <c r="R632" s="155"/>
      <c r="S632" s="155"/>
      <c r="T632" s="155"/>
      <c r="U632" s="155"/>
      <c r="V632" s="156"/>
      <c r="W632" s="157"/>
      <c r="X632" s="155"/>
      <c r="Y632" s="155"/>
      <c r="Z632" s="155"/>
      <c r="AA632" s="155"/>
      <c r="AB632" s="158"/>
      <c r="AE632" s="154"/>
      <c r="AF632" s="155"/>
      <c r="AG632" s="155"/>
      <c r="AH632" s="155"/>
      <c r="AI632" s="155"/>
      <c r="AJ632" s="156"/>
      <c r="AK632" s="157"/>
      <c r="AL632" s="155"/>
      <c r="AM632" s="155"/>
      <c r="AN632" s="155"/>
      <c r="AO632" s="155"/>
      <c r="AP632" s="158"/>
      <c r="AS632" s="154"/>
      <c r="AT632" s="155"/>
      <c r="AU632" s="155"/>
      <c r="AV632" s="155"/>
      <c r="AW632" s="155"/>
      <c r="AX632" s="156"/>
      <c r="AY632" s="157"/>
      <c r="AZ632" s="155"/>
      <c r="BA632" s="155"/>
      <c r="BB632" s="155"/>
      <c r="BC632" s="155"/>
      <c r="BD632" s="158"/>
      <c r="BG632" s="154"/>
      <c r="BH632" s="155"/>
      <c r="BI632" s="155"/>
      <c r="BJ632" s="155"/>
      <c r="BK632" s="155"/>
      <c r="BL632" s="156"/>
      <c r="BM632" s="157"/>
      <c r="BN632" s="155"/>
      <c r="BO632" s="155"/>
      <c r="BP632" s="155"/>
      <c r="BQ632" s="155"/>
      <c r="BR632" s="158"/>
      <c r="BU632" s="195"/>
      <c r="BV632" s="149"/>
      <c r="BW632" s="149"/>
      <c r="BX632" s="150"/>
      <c r="BY632" s="193"/>
      <c r="CV632" s="216" t="str">
        <f>IFERROR(IF(SUM(CQ633:CV633)=0,"",IF(SUM(CQ633:CV633)&lt;0,SUM(CQ633:CV633),CONCATENATE("+",SUM(CQ633:CV633)))),"")</f>
        <v/>
      </c>
      <c r="CW632" s="193"/>
      <c r="CX632" s="150"/>
    </row>
    <row r="633" ht="10.5" customHeight="1">
      <c r="A633" s="129"/>
      <c r="B633" s="144"/>
      <c r="C633" s="174"/>
      <c r="D633" s="161"/>
      <c r="E633" s="161"/>
      <c r="F633" s="161"/>
      <c r="G633" s="161"/>
      <c r="H633" s="162"/>
      <c r="I633" s="175"/>
      <c r="J633" s="161"/>
      <c r="K633" s="161"/>
      <c r="L633" s="161"/>
      <c r="M633" s="161"/>
      <c r="N633" s="164"/>
      <c r="O633" s="192" t="b">
        <v>0</v>
      </c>
      <c r="Q633" s="145"/>
      <c r="V633" s="146"/>
      <c r="W633" s="175"/>
      <c r="X633" s="161"/>
      <c r="Y633" s="161"/>
      <c r="Z633" s="161"/>
      <c r="AA633" s="161"/>
      <c r="AB633" s="164"/>
      <c r="AC633" s="192" t="b">
        <v>0</v>
      </c>
      <c r="AE633" s="174"/>
      <c r="AF633" s="161"/>
      <c r="AG633" s="161"/>
      <c r="AH633" s="161"/>
      <c r="AI633" s="161"/>
      <c r="AJ633" s="162"/>
      <c r="AK633" s="175"/>
      <c r="AL633" s="161"/>
      <c r="AM633" s="161"/>
      <c r="AN633" s="161"/>
      <c r="AO633" s="161"/>
      <c r="AP633" s="164"/>
      <c r="AQ633" s="192" t="b">
        <v>0</v>
      </c>
      <c r="AS633" s="174"/>
      <c r="AT633" s="161"/>
      <c r="AU633" s="161"/>
      <c r="AV633" s="161"/>
      <c r="AW633" s="161"/>
      <c r="AX633" s="162"/>
      <c r="AY633" s="175"/>
      <c r="AZ633" s="161"/>
      <c r="BA633" s="161"/>
      <c r="BB633" s="161"/>
      <c r="BC633" s="161"/>
      <c r="BD633" s="164"/>
      <c r="BE633" s="192" t="b">
        <v>0</v>
      </c>
      <c r="BG633" s="174"/>
      <c r="BH633" s="161"/>
      <c r="BI633" s="161"/>
      <c r="BJ633" s="161"/>
      <c r="BK633" s="161"/>
      <c r="BL633" s="162"/>
      <c r="BM633" s="175"/>
      <c r="BN633" s="161"/>
      <c r="BO633" s="161"/>
      <c r="BP633" s="161"/>
      <c r="BQ633" s="161"/>
      <c r="BR633" s="164"/>
      <c r="BS633" s="192" t="b">
        <v>0</v>
      </c>
      <c r="BU633" s="195"/>
      <c r="BV633" s="149"/>
      <c r="BW633" s="149"/>
      <c r="BX633" s="150"/>
      <c r="BY633" s="193"/>
      <c r="BZ633" s="215" t="str">
        <f>IFERROR(VLOOKUP(CN638,LookupGrist,3, FALSE))</f>
        <v/>
      </c>
      <c r="CA633" s="195"/>
      <c r="CB633" s="195"/>
      <c r="CC633" s="195"/>
      <c r="CD633" s="195"/>
      <c r="CE633" s="195"/>
      <c r="CF633" s="195"/>
      <c r="CG633" s="195"/>
      <c r="CH633" s="195"/>
      <c r="CI633" s="195"/>
      <c r="CJ633" s="195"/>
      <c r="CK633" s="195"/>
      <c r="CL633" s="195"/>
      <c r="CM633" s="195"/>
      <c r="CN633" s="195"/>
      <c r="CO633" s="214">
        <f>IF(OR(CB627="PROSPIT",CJ627="PROSPIT"),1,0)</f>
        <v>0</v>
      </c>
      <c r="CP633" s="214">
        <f>IF(OR(CB627="DERSE",CJ627="DERSE"),1,0)</f>
        <v>0</v>
      </c>
      <c r="CQ633" s="214">
        <f>IF(OR(CB627="LIGHTWEIGHT",CJ627="LIGHTWEIGHT"),1,0)</f>
        <v>0</v>
      </c>
      <c r="CR633" s="214">
        <f>IF(OR(CB627="HEAVYWEIGHT",CJ627="HEAVYWEIGHT"),-1,0)</f>
        <v>0</v>
      </c>
      <c r="CS633" s="195"/>
      <c r="CT633" s="195"/>
      <c r="CU633" s="195"/>
      <c r="CV633" s="195"/>
      <c r="CW633" s="193"/>
      <c r="CX633" s="150"/>
    </row>
    <row r="634" ht="10.5" customHeight="1">
      <c r="A634" s="129"/>
      <c r="B634" s="144"/>
      <c r="C634" s="154"/>
      <c r="D634" s="155"/>
      <c r="E634" s="155"/>
      <c r="F634" s="155"/>
      <c r="G634" s="155"/>
      <c r="H634" s="156"/>
      <c r="I634" s="157"/>
      <c r="J634" s="155"/>
      <c r="K634" s="155"/>
      <c r="L634" s="155"/>
      <c r="M634" s="155"/>
      <c r="N634" s="158"/>
      <c r="Q634" s="154"/>
      <c r="R634" s="155"/>
      <c r="S634" s="155"/>
      <c r="T634" s="155"/>
      <c r="U634" s="155"/>
      <c r="V634" s="156"/>
      <c r="W634" s="157"/>
      <c r="X634" s="155"/>
      <c r="Y634" s="155"/>
      <c r="Z634" s="155"/>
      <c r="AA634" s="155"/>
      <c r="AB634" s="158"/>
      <c r="AE634" s="154"/>
      <c r="AF634" s="155"/>
      <c r="AG634" s="155"/>
      <c r="AH634" s="155"/>
      <c r="AI634" s="155"/>
      <c r="AJ634" s="156"/>
      <c r="AK634" s="157"/>
      <c r="AL634" s="155"/>
      <c r="AM634" s="155"/>
      <c r="AN634" s="155"/>
      <c r="AO634" s="155"/>
      <c r="AP634" s="158"/>
      <c r="AS634" s="154"/>
      <c r="AT634" s="155"/>
      <c r="AU634" s="155"/>
      <c r="AV634" s="155"/>
      <c r="AW634" s="155"/>
      <c r="AX634" s="156"/>
      <c r="AY634" s="157"/>
      <c r="AZ634" s="155"/>
      <c r="BA634" s="155"/>
      <c r="BB634" s="155"/>
      <c r="BC634" s="155"/>
      <c r="BD634" s="158"/>
      <c r="BG634" s="154"/>
      <c r="BH634" s="155"/>
      <c r="BI634" s="155"/>
      <c r="BJ634" s="155"/>
      <c r="BK634" s="155"/>
      <c r="BL634" s="156"/>
      <c r="BM634" s="157"/>
      <c r="BN634" s="155"/>
      <c r="BO634" s="155"/>
      <c r="BP634" s="155"/>
      <c r="BQ634" s="155"/>
      <c r="BR634" s="158"/>
      <c r="BU634" s="195"/>
      <c r="BV634" s="149"/>
      <c r="BW634" s="149"/>
      <c r="BX634" s="150"/>
      <c r="BY634" s="193"/>
      <c r="BZ634" s="208" t="b">
        <v>0</v>
      </c>
      <c r="CB634" s="209" t="str">
        <f>IFERROR(VLOOKUP(CQ638,LookupAction,3, FALSE),"NO ACTION")</f>
        <v>NO ACTION</v>
      </c>
      <c r="CK634" s="210" t="b">
        <v>0</v>
      </c>
      <c r="CM634" s="209" t="str">
        <f>IFERROR(VLOOKUP(CR638,LookupAction,3, FALSE),"NO ACTION")</f>
        <v>NO ACTION</v>
      </c>
      <c r="CV634" s="193"/>
      <c r="CW634" s="193"/>
      <c r="CX634" s="150"/>
    </row>
    <row r="635" ht="10.5" customHeight="1">
      <c r="A635" s="129"/>
      <c r="B635" s="144"/>
      <c r="C635" s="160"/>
      <c r="D635" s="161"/>
      <c r="E635" s="161"/>
      <c r="F635" s="161"/>
      <c r="G635" s="161"/>
      <c r="H635" s="162"/>
      <c r="I635" s="163"/>
      <c r="J635" s="161"/>
      <c r="K635" s="161"/>
      <c r="L635" s="161"/>
      <c r="M635" s="161"/>
      <c r="N635" s="164"/>
      <c r="O635" s="192" t="b">
        <v>0</v>
      </c>
      <c r="Q635" s="145"/>
      <c r="V635" s="146"/>
      <c r="W635" s="163"/>
      <c r="X635" s="161"/>
      <c r="Y635" s="161"/>
      <c r="Z635" s="161"/>
      <c r="AA635" s="161"/>
      <c r="AB635" s="164"/>
      <c r="AC635" s="192" t="b">
        <v>0</v>
      </c>
      <c r="AE635" s="160"/>
      <c r="AF635" s="161"/>
      <c r="AG635" s="161"/>
      <c r="AH635" s="161"/>
      <c r="AI635" s="161"/>
      <c r="AJ635" s="162"/>
      <c r="AK635" s="163"/>
      <c r="AL635" s="161"/>
      <c r="AM635" s="161"/>
      <c r="AN635" s="161"/>
      <c r="AO635" s="161"/>
      <c r="AP635" s="164"/>
      <c r="AQ635" s="192" t="b">
        <v>0</v>
      </c>
      <c r="AS635" s="160"/>
      <c r="AT635" s="161"/>
      <c r="AU635" s="161"/>
      <c r="AV635" s="161"/>
      <c r="AW635" s="161"/>
      <c r="AX635" s="162"/>
      <c r="AY635" s="163"/>
      <c r="AZ635" s="161"/>
      <c r="BA635" s="161"/>
      <c r="BB635" s="161"/>
      <c r="BC635" s="161"/>
      <c r="BD635" s="164"/>
      <c r="BE635" s="192" t="b">
        <v>0</v>
      </c>
      <c r="BG635" s="160"/>
      <c r="BH635" s="161"/>
      <c r="BI635" s="161"/>
      <c r="BJ635" s="161"/>
      <c r="BK635" s="161"/>
      <c r="BL635" s="162"/>
      <c r="BM635" s="163"/>
      <c r="BN635" s="161"/>
      <c r="BO635" s="161"/>
      <c r="BP635" s="161"/>
      <c r="BQ635" s="161"/>
      <c r="BR635" s="164"/>
      <c r="BS635" s="192" t="b">
        <v>0</v>
      </c>
      <c r="BU635" s="195"/>
      <c r="BV635" s="149"/>
      <c r="BW635" s="149"/>
      <c r="BX635" s="150"/>
      <c r="BY635" s="193"/>
      <c r="CV635" s="195"/>
      <c r="CW635" s="193"/>
      <c r="CX635" s="150"/>
    </row>
    <row r="636" ht="10.5" customHeight="1">
      <c r="A636" s="129"/>
      <c r="B636" s="144"/>
      <c r="C636" s="154"/>
      <c r="D636" s="155"/>
      <c r="E636" s="155"/>
      <c r="F636" s="155"/>
      <c r="G636" s="155"/>
      <c r="H636" s="156"/>
      <c r="I636" s="157"/>
      <c r="J636" s="155"/>
      <c r="K636" s="155"/>
      <c r="L636" s="155"/>
      <c r="M636" s="155"/>
      <c r="N636" s="158"/>
      <c r="Q636" s="154"/>
      <c r="R636" s="155"/>
      <c r="S636" s="155"/>
      <c r="T636" s="155"/>
      <c r="U636" s="155"/>
      <c r="V636" s="156"/>
      <c r="W636" s="157"/>
      <c r="X636" s="155"/>
      <c r="Y636" s="155"/>
      <c r="Z636" s="155"/>
      <c r="AA636" s="155"/>
      <c r="AB636" s="158"/>
      <c r="AE636" s="154"/>
      <c r="AF636" s="155"/>
      <c r="AG636" s="155"/>
      <c r="AH636" s="155"/>
      <c r="AI636" s="155"/>
      <c r="AJ636" s="156"/>
      <c r="AK636" s="157"/>
      <c r="AL636" s="155"/>
      <c r="AM636" s="155"/>
      <c r="AN636" s="155"/>
      <c r="AO636" s="155"/>
      <c r="AP636" s="158"/>
      <c r="AS636" s="154"/>
      <c r="AT636" s="155"/>
      <c r="AU636" s="155"/>
      <c r="AV636" s="155"/>
      <c r="AW636" s="155"/>
      <c r="AX636" s="156"/>
      <c r="AY636" s="157"/>
      <c r="AZ636" s="155"/>
      <c r="BA636" s="155"/>
      <c r="BB636" s="155"/>
      <c r="BC636" s="155"/>
      <c r="BD636" s="158"/>
      <c r="BG636" s="154"/>
      <c r="BH636" s="155"/>
      <c r="BI636" s="155"/>
      <c r="BJ636" s="155"/>
      <c r="BK636" s="155"/>
      <c r="BL636" s="156"/>
      <c r="BM636" s="157"/>
      <c r="BN636" s="155"/>
      <c r="BO636" s="155"/>
      <c r="BP636" s="155"/>
      <c r="BQ636" s="155"/>
      <c r="BR636" s="158"/>
      <c r="BU636" s="195"/>
      <c r="BV636" s="149"/>
      <c r="BW636" s="149"/>
      <c r="BX636" s="150"/>
      <c r="BY636" s="193"/>
      <c r="BZ636" s="210" t="b">
        <v>0</v>
      </c>
      <c r="CB636" s="209" t="str">
        <f>IFERROR(VLOOKUP(CS638,LookupAction,3, FALSE),"NO ACTION")</f>
        <v>NO ACTION</v>
      </c>
      <c r="CK636" s="208" t="b">
        <v>0</v>
      </c>
      <c r="CM636" s="209" t="str">
        <f>IFERROR(VLOOKUP(CT638,LookupAction,3, FALSE),"NO ACTION")</f>
        <v>NO ACTION</v>
      </c>
      <c r="CV636" s="195"/>
      <c r="CW636" s="193"/>
      <c r="CX636" s="150"/>
    </row>
    <row r="637" ht="10.5" customHeight="1">
      <c r="A637" s="129"/>
      <c r="B637" s="144"/>
      <c r="C637" s="160"/>
      <c r="D637" s="161"/>
      <c r="E637" s="161"/>
      <c r="F637" s="161"/>
      <c r="G637" s="161"/>
      <c r="H637" s="162"/>
      <c r="I637" s="163"/>
      <c r="J637" s="161"/>
      <c r="K637" s="161"/>
      <c r="L637" s="161"/>
      <c r="M637" s="161"/>
      <c r="N637" s="164"/>
      <c r="O637" s="192" t="b">
        <v>0</v>
      </c>
      <c r="Q637" s="145"/>
      <c r="V637" s="146"/>
      <c r="W637" s="163"/>
      <c r="X637" s="161"/>
      <c r="Y637" s="161"/>
      <c r="Z637" s="161"/>
      <c r="AA637" s="161"/>
      <c r="AB637" s="164"/>
      <c r="AC637" s="192" t="b">
        <v>0</v>
      </c>
      <c r="AE637" s="160"/>
      <c r="AF637" s="161"/>
      <c r="AG637" s="161"/>
      <c r="AH637" s="161"/>
      <c r="AI637" s="161"/>
      <c r="AJ637" s="162"/>
      <c r="AK637" s="163"/>
      <c r="AL637" s="161"/>
      <c r="AM637" s="161"/>
      <c r="AN637" s="161"/>
      <c r="AO637" s="161"/>
      <c r="AP637" s="164"/>
      <c r="AQ637" s="192" t="b">
        <v>0</v>
      </c>
      <c r="AS637" s="160"/>
      <c r="AT637" s="161"/>
      <c r="AU637" s="161"/>
      <c r="AV637" s="161"/>
      <c r="AW637" s="161"/>
      <c r="AX637" s="162"/>
      <c r="AY637" s="163"/>
      <c r="AZ637" s="161"/>
      <c r="BA637" s="161"/>
      <c r="BB637" s="161"/>
      <c r="BC637" s="161"/>
      <c r="BD637" s="164"/>
      <c r="BE637" s="192" t="b">
        <v>0</v>
      </c>
      <c r="BG637" s="160"/>
      <c r="BH637" s="161"/>
      <c r="BI637" s="161"/>
      <c r="BJ637" s="161"/>
      <c r="BK637" s="161"/>
      <c r="BL637" s="162"/>
      <c r="BM637" s="163"/>
      <c r="BN637" s="161"/>
      <c r="BO637" s="161"/>
      <c r="BP637" s="161"/>
      <c r="BQ637" s="161"/>
      <c r="BR637" s="164"/>
      <c r="BS637" s="192" t="b">
        <v>0</v>
      </c>
      <c r="BU637" s="195"/>
      <c r="BV637" s="149"/>
      <c r="BW637" s="149"/>
      <c r="BX637" s="150"/>
      <c r="BY637" s="193"/>
      <c r="CV637" s="195"/>
      <c r="CW637" s="193"/>
      <c r="CX637" s="150"/>
    </row>
    <row r="638" ht="10.5" customHeight="1">
      <c r="A638" s="129"/>
      <c r="B638" s="144"/>
      <c r="C638" s="154"/>
      <c r="D638" s="155"/>
      <c r="E638" s="155"/>
      <c r="F638" s="155"/>
      <c r="G638" s="155"/>
      <c r="H638" s="156"/>
      <c r="I638" s="157"/>
      <c r="J638" s="155"/>
      <c r="K638" s="155"/>
      <c r="L638" s="155"/>
      <c r="M638" s="155"/>
      <c r="N638" s="158"/>
      <c r="Q638" s="154"/>
      <c r="R638" s="155"/>
      <c r="S638" s="155"/>
      <c r="T638" s="155"/>
      <c r="U638" s="155"/>
      <c r="V638" s="156"/>
      <c r="W638" s="157"/>
      <c r="X638" s="155"/>
      <c r="Y638" s="155"/>
      <c r="Z638" s="155"/>
      <c r="AA638" s="155"/>
      <c r="AB638" s="158"/>
      <c r="AE638" s="154"/>
      <c r="AF638" s="155"/>
      <c r="AG638" s="155"/>
      <c r="AH638" s="155"/>
      <c r="AI638" s="155"/>
      <c r="AJ638" s="156"/>
      <c r="AK638" s="157"/>
      <c r="AL638" s="155"/>
      <c r="AM638" s="155"/>
      <c r="AN638" s="155"/>
      <c r="AO638" s="155"/>
      <c r="AP638" s="158"/>
      <c r="AS638" s="154"/>
      <c r="AT638" s="155"/>
      <c r="AU638" s="155"/>
      <c r="AV638" s="155"/>
      <c r="AW638" s="155"/>
      <c r="AX638" s="156"/>
      <c r="AY638" s="157"/>
      <c r="AZ638" s="155"/>
      <c r="BA638" s="155"/>
      <c r="BB638" s="155"/>
      <c r="BC638" s="155"/>
      <c r="BD638" s="158"/>
      <c r="BG638" s="154"/>
      <c r="BH638" s="155"/>
      <c r="BI638" s="155"/>
      <c r="BJ638" s="155"/>
      <c r="BK638" s="155"/>
      <c r="BL638" s="156"/>
      <c r="BM638" s="157"/>
      <c r="BN638" s="155"/>
      <c r="BO638" s="155"/>
      <c r="BP638" s="155"/>
      <c r="BQ638" s="155"/>
      <c r="BR638" s="158"/>
      <c r="BU638" s="195"/>
      <c r="BV638" s="149"/>
      <c r="BW638" s="149"/>
      <c r="BX638" s="150"/>
      <c r="BY638" s="193"/>
      <c r="BZ638" s="193"/>
      <c r="CA638" s="195"/>
      <c r="CB638" s="195"/>
      <c r="CC638" s="195"/>
      <c r="CD638" s="195"/>
      <c r="CE638" s="195"/>
      <c r="CF638" s="195"/>
      <c r="CG638" s="195"/>
      <c r="CH638" s="195"/>
      <c r="CI638" s="195"/>
      <c r="CJ638" s="195"/>
      <c r="CK638" s="195"/>
      <c r="CL638" s="195"/>
      <c r="CM638" s="216" t="str">
        <f t="array" ref="CM638">IFERROR(INDEX(Code_KindReturn, MATCH(TRUE, EXACT(CE653, Code_Code), 0)),"")</f>
        <v/>
      </c>
      <c r="CN638" s="216" t="str">
        <f t="array" ref="CN638">IFERROR(INDEX(Code_GristReturn, MATCH(TRUE, EXACT(CF653, Code_Code), 0)),"")</f>
        <v/>
      </c>
      <c r="CO638" s="216" t="str">
        <f t="array" ref="CO638">IFERROR(INDEX(Code_Trait1Return, MATCH(TRUE, EXACT(CG653, Code_Code), 0)),"")</f>
        <v/>
      </c>
      <c r="CP638" s="216" t="str">
        <f t="array" ref="CP638">IFERROR(INDEX(Code_Trait2Return, MATCH(TRUE, EXACT(CH653, Code_Code), 0)),"")</f>
        <v/>
      </c>
      <c r="CQ638" s="216" t="str">
        <f t="array" ref="CQ638">IFERROR(INDEX(Code_Action1Return, MATCH(TRUE, EXACT(CI653, Code_Code), 0)),"")</f>
        <v/>
      </c>
      <c r="CR638" s="216" t="str">
        <f t="array" ref="CR638">IFERROR(INDEX(Code_Action2Return, MATCH(TRUE, EXACT(CJ653, Code_Code), 0)),"")</f>
        <v/>
      </c>
      <c r="CS638" s="216" t="str">
        <f t="array" ref="CS638">IFERROR(INDEX(Code_Action3Return, MATCH(TRUE, EXACT(CK653, Code_Code), 0)),"")</f>
        <v/>
      </c>
      <c r="CT638" s="216" t="str">
        <f t="array" ref="CT638">IFERROR(INDEX(Code_Action4Return, MATCH(TRUE, EXACT(CL653, Code_Code), 0)),"")</f>
        <v/>
      </c>
      <c r="CU638" s="195"/>
      <c r="CV638" s="195"/>
      <c r="CW638" s="193"/>
      <c r="CX638" s="150"/>
    </row>
    <row r="639" ht="10.5" customHeight="1">
      <c r="A639" s="129"/>
      <c r="B639" s="144"/>
      <c r="C639" s="160"/>
      <c r="D639" s="161"/>
      <c r="E639" s="161"/>
      <c r="F639" s="161"/>
      <c r="G639" s="161"/>
      <c r="H639" s="162"/>
      <c r="I639" s="163"/>
      <c r="J639" s="161"/>
      <c r="K639" s="161"/>
      <c r="L639" s="161"/>
      <c r="M639" s="161"/>
      <c r="N639" s="164"/>
      <c r="O639" s="192" t="b">
        <v>0</v>
      </c>
      <c r="Q639" s="145"/>
      <c r="V639" s="146"/>
      <c r="W639" s="163"/>
      <c r="X639" s="161"/>
      <c r="Y639" s="161"/>
      <c r="Z639" s="161"/>
      <c r="AA639" s="161"/>
      <c r="AB639" s="164"/>
      <c r="AC639" s="192" t="b">
        <v>0</v>
      </c>
      <c r="AE639" s="160"/>
      <c r="AF639" s="161"/>
      <c r="AG639" s="161"/>
      <c r="AH639" s="161"/>
      <c r="AI639" s="161"/>
      <c r="AJ639" s="162"/>
      <c r="AK639" s="163"/>
      <c r="AL639" s="161"/>
      <c r="AM639" s="161"/>
      <c r="AN639" s="161"/>
      <c r="AO639" s="161"/>
      <c r="AP639" s="164"/>
      <c r="AQ639" s="192" t="b">
        <v>0</v>
      </c>
      <c r="AS639" s="160"/>
      <c r="AT639" s="161"/>
      <c r="AU639" s="161"/>
      <c r="AV639" s="161"/>
      <c r="AW639" s="161"/>
      <c r="AX639" s="162"/>
      <c r="AY639" s="163"/>
      <c r="AZ639" s="161"/>
      <c r="BA639" s="161"/>
      <c r="BB639" s="161"/>
      <c r="BC639" s="161"/>
      <c r="BD639" s="164"/>
      <c r="BE639" s="192" t="b">
        <v>0</v>
      </c>
      <c r="BG639" s="160"/>
      <c r="BH639" s="161"/>
      <c r="BI639" s="161"/>
      <c r="BJ639" s="161"/>
      <c r="BK639" s="161"/>
      <c r="BL639" s="162"/>
      <c r="BM639" s="163"/>
      <c r="BN639" s="161"/>
      <c r="BO639" s="161"/>
      <c r="BP639" s="161"/>
      <c r="BQ639" s="161"/>
      <c r="BR639" s="164"/>
      <c r="BS639" s="192" t="b">
        <v>0</v>
      </c>
      <c r="BU639" s="195"/>
      <c r="BV639" s="149"/>
      <c r="BW639" s="149"/>
      <c r="BX639" s="150"/>
      <c r="BY639" s="193"/>
      <c r="BZ639" s="193"/>
      <c r="CA639" s="193"/>
      <c r="CB639" s="193"/>
      <c r="CC639" s="193"/>
      <c r="CD639" s="193"/>
      <c r="CE639" s="193"/>
      <c r="CF639" s="193"/>
      <c r="CG639" s="193"/>
      <c r="CH639" s="193"/>
      <c r="CI639" s="193"/>
      <c r="CJ639" s="193"/>
      <c r="CK639" s="193"/>
      <c r="CL639" s="193"/>
      <c r="CM639" s="193"/>
      <c r="CN639" s="193"/>
      <c r="CO639" s="193"/>
      <c r="CP639" s="193"/>
      <c r="CQ639" s="193"/>
      <c r="CR639" s="193"/>
      <c r="CS639" s="193"/>
      <c r="CT639" s="193"/>
      <c r="CU639" s="193"/>
      <c r="CV639" s="193"/>
      <c r="CW639" s="193"/>
      <c r="CX639" s="150"/>
    </row>
    <row r="640" ht="10.5" customHeight="1">
      <c r="A640" s="129"/>
      <c r="B640" s="144"/>
      <c r="C640" s="154"/>
      <c r="D640" s="155"/>
      <c r="E640" s="155"/>
      <c r="F640" s="155"/>
      <c r="G640" s="155"/>
      <c r="H640" s="156"/>
      <c r="I640" s="157"/>
      <c r="J640" s="155"/>
      <c r="K640" s="155"/>
      <c r="L640" s="155"/>
      <c r="M640" s="155"/>
      <c r="N640" s="158"/>
      <c r="Q640" s="154"/>
      <c r="R640" s="155"/>
      <c r="S640" s="155"/>
      <c r="T640" s="155"/>
      <c r="U640" s="155"/>
      <c r="V640" s="156"/>
      <c r="W640" s="157"/>
      <c r="X640" s="155"/>
      <c r="Y640" s="155"/>
      <c r="Z640" s="155"/>
      <c r="AA640" s="155"/>
      <c r="AB640" s="158"/>
      <c r="AE640" s="154"/>
      <c r="AF640" s="155"/>
      <c r="AG640" s="155"/>
      <c r="AH640" s="155"/>
      <c r="AI640" s="155"/>
      <c r="AJ640" s="156"/>
      <c r="AK640" s="157"/>
      <c r="AL640" s="155"/>
      <c r="AM640" s="155"/>
      <c r="AN640" s="155"/>
      <c r="AO640" s="155"/>
      <c r="AP640" s="158"/>
      <c r="AS640" s="154"/>
      <c r="AT640" s="155"/>
      <c r="AU640" s="155"/>
      <c r="AV640" s="155"/>
      <c r="AW640" s="155"/>
      <c r="AX640" s="156"/>
      <c r="AY640" s="157"/>
      <c r="AZ640" s="155"/>
      <c r="BA640" s="155"/>
      <c r="BB640" s="155"/>
      <c r="BC640" s="155"/>
      <c r="BD640" s="158"/>
      <c r="BG640" s="154"/>
      <c r="BH640" s="155"/>
      <c r="BI640" s="155"/>
      <c r="BJ640" s="155"/>
      <c r="BK640" s="155"/>
      <c r="BL640" s="156"/>
      <c r="BM640" s="157"/>
      <c r="BN640" s="155"/>
      <c r="BO640" s="155"/>
      <c r="BP640" s="155"/>
      <c r="BQ640" s="155"/>
      <c r="BR640" s="158"/>
      <c r="BU640" s="195"/>
      <c r="BV640" s="149"/>
      <c r="BW640" s="149"/>
      <c r="BX640" s="150"/>
      <c r="BY640" s="193"/>
      <c r="BZ640" s="208" t="s">
        <v>16</v>
      </c>
      <c r="CM640" s="208" t="s">
        <v>46</v>
      </c>
      <c r="CV640" s="193"/>
      <c r="CW640" s="193"/>
      <c r="CX640" s="150"/>
    </row>
    <row r="641" ht="10.5" customHeight="1">
      <c r="A641" s="129"/>
      <c r="B641" s="144"/>
      <c r="C641" s="160"/>
      <c r="D641" s="161"/>
      <c r="E641" s="161"/>
      <c r="F641" s="161"/>
      <c r="G641" s="161"/>
      <c r="H641" s="162"/>
      <c r="I641" s="163"/>
      <c r="J641" s="161"/>
      <c r="K641" s="161"/>
      <c r="L641" s="161"/>
      <c r="M641" s="161"/>
      <c r="N641" s="164"/>
      <c r="O641" s="192" t="b">
        <v>0</v>
      </c>
      <c r="Q641" s="145"/>
      <c r="V641" s="146"/>
      <c r="W641" s="163"/>
      <c r="X641" s="161"/>
      <c r="Y641" s="161"/>
      <c r="Z641" s="161"/>
      <c r="AA641" s="161"/>
      <c r="AB641" s="164"/>
      <c r="AC641" s="192" t="b">
        <v>0</v>
      </c>
      <c r="AE641" s="160"/>
      <c r="AF641" s="161"/>
      <c r="AG641" s="161"/>
      <c r="AH641" s="161"/>
      <c r="AI641" s="161"/>
      <c r="AJ641" s="162"/>
      <c r="AK641" s="163"/>
      <c r="AL641" s="161"/>
      <c r="AM641" s="161"/>
      <c r="AN641" s="161"/>
      <c r="AO641" s="161"/>
      <c r="AP641" s="164"/>
      <c r="AQ641" s="192" t="b">
        <v>0</v>
      </c>
      <c r="AS641" s="160"/>
      <c r="AT641" s="161"/>
      <c r="AU641" s="161"/>
      <c r="AV641" s="161"/>
      <c r="AW641" s="161"/>
      <c r="AX641" s="162"/>
      <c r="AY641" s="163"/>
      <c r="AZ641" s="161"/>
      <c r="BA641" s="161"/>
      <c r="BB641" s="161"/>
      <c r="BC641" s="161"/>
      <c r="BD641" s="164"/>
      <c r="BE641" s="192" t="b">
        <v>0</v>
      </c>
      <c r="BG641" s="160"/>
      <c r="BH641" s="161"/>
      <c r="BI641" s="161"/>
      <c r="BJ641" s="161"/>
      <c r="BK641" s="161"/>
      <c r="BL641" s="162"/>
      <c r="BM641" s="163"/>
      <c r="BN641" s="161"/>
      <c r="BO641" s="161"/>
      <c r="BP641" s="161"/>
      <c r="BQ641" s="161"/>
      <c r="BR641" s="164"/>
      <c r="BS641" s="192" t="b">
        <v>0</v>
      </c>
      <c r="BU641" s="195"/>
      <c r="BV641" s="149"/>
      <c r="BW641" s="149"/>
      <c r="BX641" s="150"/>
      <c r="BY641" s="193"/>
      <c r="CV641" s="195"/>
      <c r="CW641" s="193"/>
      <c r="CX641" s="150"/>
    </row>
    <row r="642" ht="10.5" customHeight="1">
      <c r="A642" s="129"/>
      <c r="B642" s="144"/>
      <c r="C642" s="154"/>
      <c r="D642" s="155"/>
      <c r="E642" s="155"/>
      <c r="F642" s="155"/>
      <c r="G642" s="155"/>
      <c r="H642" s="156"/>
      <c r="I642" s="157"/>
      <c r="J642" s="155"/>
      <c r="K642" s="155"/>
      <c r="L642" s="155"/>
      <c r="M642" s="155"/>
      <c r="N642" s="158"/>
      <c r="Q642" s="154"/>
      <c r="R642" s="155"/>
      <c r="S642" s="155"/>
      <c r="T642" s="155"/>
      <c r="U642" s="155"/>
      <c r="V642" s="156"/>
      <c r="W642" s="157"/>
      <c r="X642" s="155"/>
      <c r="Y642" s="155"/>
      <c r="Z642" s="155"/>
      <c r="AA642" s="155"/>
      <c r="AB642" s="158"/>
      <c r="AE642" s="154"/>
      <c r="AF642" s="155"/>
      <c r="AG642" s="155"/>
      <c r="AH642" s="155"/>
      <c r="AI642" s="155"/>
      <c r="AJ642" s="156"/>
      <c r="AK642" s="157"/>
      <c r="AL642" s="155"/>
      <c r="AM642" s="155"/>
      <c r="AN642" s="155"/>
      <c r="AO642" s="155"/>
      <c r="AP642" s="158"/>
      <c r="AS642" s="154"/>
      <c r="AT642" s="155"/>
      <c r="AU642" s="155"/>
      <c r="AV642" s="155"/>
      <c r="AW642" s="155"/>
      <c r="AX642" s="156"/>
      <c r="AY642" s="157"/>
      <c r="AZ642" s="155"/>
      <c r="BA642" s="155"/>
      <c r="BB642" s="155"/>
      <c r="BC642" s="155"/>
      <c r="BD642" s="158"/>
      <c r="BG642" s="154"/>
      <c r="BH642" s="155"/>
      <c r="BI642" s="155"/>
      <c r="BJ642" s="155"/>
      <c r="BK642" s="155"/>
      <c r="BL642" s="156"/>
      <c r="BM642" s="157"/>
      <c r="BN642" s="155"/>
      <c r="BO642" s="155"/>
      <c r="BP642" s="155"/>
      <c r="BQ642" s="155"/>
      <c r="BR642" s="158"/>
      <c r="BU642" s="195"/>
      <c r="BV642" s="149"/>
      <c r="BW642" s="149"/>
      <c r="BX642" s="150"/>
      <c r="BY642" s="193"/>
      <c r="BZ642" s="208" t="s">
        <v>19</v>
      </c>
      <c r="CB642" s="217" t="str">
        <f>IFERROR(IFS(BZ627=TRUE,TRAITCSTLOOPUP(CM640,CB627),CH627=TRUE,TRAITCSTLOOPUP(CM640,CJ627),BZ634=TRUE,VLOOKUP(CB634,AllAction,12, False),CK634=TRUE,VLOOKUP(CM634,AllAction,12, False),BZ636=TRUE,VLOOKUP(CB636,AllAction,12, False),CK636=TRUE,VLOOKUP(CM636,AllAction,12, False)),"")</f>
        <v/>
      </c>
      <c r="CC642" s="177"/>
      <c r="CD642" s="218" t="str">
        <f>IFERROR(IFS(BZ627=TRUE,TRAITTEXTLOOKUP(CM640,CB627),CH627=TRUE,TRAITTEXTLOOKUP(CM640,CJ627),BZ634=TRUE,VLOOKUP(CB634,AllAction,18, False),CK634=TRUE,VLOOKUP(CM634,AllAction,18, False),BZ636=TRUE,VLOOKUP(CB636,AllAction,18, False),CK636=TRUE,VLOOKUP(CM636,AllAction,18, False)),"")</f>
        <v/>
      </c>
      <c r="CE642" s="179"/>
      <c r="CF642" s="179"/>
      <c r="CG642" s="179"/>
      <c r="CH642" s="179"/>
      <c r="CI642" s="179"/>
      <c r="CJ642" s="179"/>
      <c r="CK642" s="179"/>
      <c r="CL642" s="179"/>
      <c r="CM642" s="179"/>
      <c r="CN642" s="179"/>
      <c r="CO642" s="179"/>
      <c r="CP642" s="179"/>
      <c r="CQ642" s="179"/>
      <c r="CR642" s="179"/>
      <c r="CS642" s="179"/>
      <c r="CT642" s="179"/>
      <c r="CU642" s="177"/>
      <c r="CV642" s="195"/>
      <c r="CW642" s="193"/>
      <c r="CX642" s="150"/>
    </row>
    <row r="643" ht="10.5" customHeight="1">
      <c r="A643" s="129"/>
      <c r="B643" s="144"/>
      <c r="C643" s="160"/>
      <c r="D643" s="161"/>
      <c r="E643" s="161"/>
      <c r="F643" s="161"/>
      <c r="G643" s="161"/>
      <c r="H643" s="162"/>
      <c r="I643" s="163"/>
      <c r="J643" s="161"/>
      <c r="K643" s="161"/>
      <c r="L643" s="161"/>
      <c r="M643" s="161"/>
      <c r="N643" s="164"/>
      <c r="O643" s="192" t="b">
        <v>0</v>
      </c>
      <c r="Q643" s="145"/>
      <c r="V643" s="146"/>
      <c r="W643" s="163"/>
      <c r="X643" s="161"/>
      <c r="Y643" s="161"/>
      <c r="Z643" s="161"/>
      <c r="AA643" s="161"/>
      <c r="AB643" s="164"/>
      <c r="AC643" s="192" t="b">
        <v>0</v>
      </c>
      <c r="AE643" s="160"/>
      <c r="AF643" s="161"/>
      <c r="AG643" s="161"/>
      <c r="AH643" s="161"/>
      <c r="AI643" s="161"/>
      <c r="AJ643" s="162"/>
      <c r="AK643" s="163"/>
      <c r="AL643" s="161"/>
      <c r="AM643" s="161"/>
      <c r="AN643" s="161"/>
      <c r="AO643" s="161"/>
      <c r="AP643" s="164"/>
      <c r="AQ643" s="192" t="b">
        <v>0</v>
      </c>
      <c r="AS643" s="160"/>
      <c r="AT643" s="161"/>
      <c r="AU643" s="161"/>
      <c r="AV643" s="161"/>
      <c r="AW643" s="161"/>
      <c r="AX643" s="162"/>
      <c r="AY643" s="163"/>
      <c r="AZ643" s="161"/>
      <c r="BA643" s="161"/>
      <c r="BB643" s="161"/>
      <c r="BC643" s="161"/>
      <c r="BD643" s="164"/>
      <c r="BE643" s="192" t="b">
        <v>0</v>
      </c>
      <c r="BG643" s="160"/>
      <c r="BH643" s="161"/>
      <c r="BI643" s="161"/>
      <c r="BJ643" s="161"/>
      <c r="BK643" s="161"/>
      <c r="BL643" s="162"/>
      <c r="BM643" s="163"/>
      <c r="BN643" s="161"/>
      <c r="BO643" s="161"/>
      <c r="BP643" s="161"/>
      <c r="BQ643" s="161"/>
      <c r="BR643" s="164"/>
      <c r="BS643" s="192" t="b">
        <v>0</v>
      </c>
      <c r="BU643" s="195"/>
      <c r="BV643" s="149"/>
      <c r="BW643" s="149"/>
      <c r="BX643" s="150"/>
      <c r="BY643" s="193"/>
      <c r="CB643" s="180"/>
      <c r="CC643" s="181"/>
      <c r="CD643" s="182"/>
      <c r="CU643" s="183"/>
      <c r="CV643" s="195"/>
      <c r="CW643" s="193"/>
      <c r="CX643" s="150"/>
    </row>
    <row r="644" ht="10.5" customHeight="1">
      <c r="A644" s="129"/>
      <c r="B644" s="144"/>
      <c r="C644" s="154"/>
      <c r="D644" s="155"/>
      <c r="E644" s="155"/>
      <c r="F644" s="155"/>
      <c r="G644" s="155"/>
      <c r="H644" s="156"/>
      <c r="I644" s="157"/>
      <c r="J644" s="155"/>
      <c r="K644" s="155"/>
      <c r="L644" s="155"/>
      <c r="M644" s="155"/>
      <c r="N644" s="158"/>
      <c r="Q644" s="154"/>
      <c r="R644" s="155"/>
      <c r="S644" s="155"/>
      <c r="T644" s="155"/>
      <c r="U644" s="155"/>
      <c r="V644" s="156"/>
      <c r="W644" s="157"/>
      <c r="X644" s="155"/>
      <c r="Y644" s="155"/>
      <c r="Z644" s="155"/>
      <c r="AA644" s="155"/>
      <c r="AB644" s="158"/>
      <c r="AE644" s="154"/>
      <c r="AF644" s="155"/>
      <c r="AG644" s="155"/>
      <c r="AH644" s="155"/>
      <c r="AI644" s="155"/>
      <c r="AJ644" s="156"/>
      <c r="AK644" s="157"/>
      <c r="AL644" s="155"/>
      <c r="AM644" s="155"/>
      <c r="AN644" s="155"/>
      <c r="AO644" s="155"/>
      <c r="AP644" s="158"/>
      <c r="AS644" s="154"/>
      <c r="AT644" s="155"/>
      <c r="AU644" s="155"/>
      <c r="AV644" s="155"/>
      <c r="AW644" s="155"/>
      <c r="AX644" s="156"/>
      <c r="AY644" s="157"/>
      <c r="AZ644" s="155"/>
      <c r="BA644" s="155"/>
      <c r="BB644" s="155"/>
      <c r="BC644" s="155"/>
      <c r="BD644" s="158"/>
      <c r="BG644" s="154"/>
      <c r="BH644" s="155"/>
      <c r="BI644" s="155"/>
      <c r="BJ644" s="155"/>
      <c r="BK644" s="155"/>
      <c r="BL644" s="156"/>
      <c r="BM644" s="157"/>
      <c r="BN644" s="155"/>
      <c r="BO644" s="155"/>
      <c r="BP644" s="155"/>
      <c r="BQ644" s="155"/>
      <c r="BR644" s="158"/>
      <c r="BU644" s="195"/>
      <c r="BV644" s="149"/>
      <c r="BW644" s="149"/>
      <c r="BX644" s="150"/>
      <c r="BY644" s="193"/>
      <c r="BZ644" s="208" t="s">
        <v>20</v>
      </c>
      <c r="CB644" s="217" t="str">
        <f>IFERROR(IFS(OR(BZ627=TRUE,CH627=TRUE),"",BZ634=TRUE,VLOOKUP(CB634,AllAction,16, False),CK634=TRUE,VLOOKUP(CM634,AllAction,16, False),BZ636=TRUE,VLOOKUP(CB636,AllAction,16, False),CK636=TRUE,VLOOKUP(CM636,AllAction,16, False)),"")</f>
        <v/>
      </c>
      <c r="CC644" s="177"/>
      <c r="CD644" s="182"/>
      <c r="CU644" s="183"/>
      <c r="CV644" s="195"/>
      <c r="CW644" s="193"/>
      <c r="CX644" s="150"/>
    </row>
    <row r="645" ht="10.5" customHeight="1">
      <c r="A645" s="129"/>
      <c r="B645" s="144"/>
      <c r="C645" s="160"/>
      <c r="D645" s="161"/>
      <c r="E645" s="161"/>
      <c r="F645" s="161"/>
      <c r="G645" s="161"/>
      <c r="H645" s="162"/>
      <c r="I645" s="163"/>
      <c r="J645" s="161"/>
      <c r="K645" s="161"/>
      <c r="L645" s="161"/>
      <c r="M645" s="161"/>
      <c r="N645" s="164"/>
      <c r="O645" s="192" t="b">
        <v>0</v>
      </c>
      <c r="Q645" s="145"/>
      <c r="V645" s="146"/>
      <c r="W645" s="163"/>
      <c r="X645" s="161"/>
      <c r="Y645" s="161"/>
      <c r="Z645" s="161"/>
      <c r="AA645" s="161"/>
      <c r="AB645" s="164"/>
      <c r="AC645" s="192" t="b">
        <v>0</v>
      </c>
      <c r="AE645" s="160"/>
      <c r="AF645" s="161"/>
      <c r="AG645" s="161"/>
      <c r="AH645" s="161"/>
      <c r="AI645" s="161"/>
      <c r="AJ645" s="162"/>
      <c r="AK645" s="163"/>
      <c r="AL645" s="161"/>
      <c r="AM645" s="161"/>
      <c r="AN645" s="161"/>
      <c r="AO645" s="161"/>
      <c r="AP645" s="164"/>
      <c r="AQ645" s="192" t="b">
        <v>0</v>
      </c>
      <c r="AS645" s="160"/>
      <c r="AT645" s="161"/>
      <c r="AU645" s="161"/>
      <c r="AV645" s="161"/>
      <c r="AW645" s="161"/>
      <c r="AX645" s="162"/>
      <c r="AY645" s="163"/>
      <c r="AZ645" s="161"/>
      <c r="BA645" s="161"/>
      <c r="BB645" s="161"/>
      <c r="BC645" s="161"/>
      <c r="BD645" s="164"/>
      <c r="BE645" s="192" t="b">
        <v>0</v>
      </c>
      <c r="BG645" s="160"/>
      <c r="BH645" s="161"/>
      <c r="BI645" s="161"/>
      <c r="BJ645" s="161"/>
      <c r="BK645" s="161"/>
      <c r="BL645" s="162"/>
      <c r="BM645" s="163"/>
      <c r="BN645" s="161"/>
      <c r="BO645" s="161"/>
      <c r="BP645" s="161"/>
      <c r="BQ645" s="161"/>
      <c r="BR645" s="164"/>
      <c r="BS645" s="192" t="b">
        <v>0</v>
      </c>
      <c r="BU645" s="195"/>
      <c r="BV645" s="149"/>
      <c r="BW645" s="149"/>
      <c r="BX645" s="150"/>
      <c r="BY645" s="193"/>
      <c r="CB645" s="180"/>
      <c r="CC645" s="181"/>
      <c r="CD645" s="182"/>
      <c r="CU645" s="183"/>
      <c r="CV645" s="195"/>
      <c r="CW645" s="193"/>
      <c r="CX645" s="150"/>
    </row>
    <row r="646" ht="10.5" customHeight="1">
      <c r="A646" s="129"/>
      <c r="B646" s="144"/>
      <c r="C646" s="154"/>
      <c r="D646" s="155"/>
      <c r="E646" s="155"/>
      <c r="F646" s="155"/>
      <c r="G646" s="155"/>
      <c r="H646" s="156"/>
      <c r="I646" s="157"/>
      <c r="J646" s="155"/>
      <c r="K646" s="155"/>
      <c r="L646" s="155"/>
      <c r="M646" s="155"/>
      <c r="N646" s="158"/>
      <c r="Q646" s="154"/>
      <c r="R646" s="155"/>
      <c r="S646" s="155"/>
      <c r="T646" s="155"/>
      <c r="U646" s="155"/>
      <c r="V646" s="156"/>
      <c r="W646" s="157"/>
      <c r="X646" s="155"/>
      <c r="Y646" s="155"/>
      <c r="Z646" s="155"/>
      <c r="AA646" s="155"/>
      <c r="AB646" s="158"/>
      <c r="AE646" s="154"/>
      <c r="AF646" s="155"/>
      <c r="AG646" s="155"/>
      <c r="AH646" s="155"/>
      <c r="AI646" s="155"/>
      <c r="AJ646" s="156"/>
      <c r="AK646" s="157"/>
      <c r="AL646" s="155"/>
      <c r="AM646" s="155"/>
      <c r="AN646" s="155"/>
      <c r="AO646" s="155"/>
      <c r="AP646" s="158"/>
      <c r="AS646" s="154"/>
      <c r="AT646" s="155"/>
      <c r="AU646" s="155"/>
      <c r="AV646" s="155"/>
      <c r="AW646" s="155"/>
      <c r="AX646" s="156"/>
      <c r="AY646" s="157"/>
      <c r="AZ646" s="155"/>
      <c r="BA646" s="155"/>
      <c r="BB646" s="155"/>
      <c r="BC646" s="155"/>
      <c r="BD646" s="158"/>
      <c r="BG646" s="154"/>
      <c r="BH646" s="155"/>
      <c r="BI646" s="155"/>
      <c r="BJ646" s="155"/>
      <c r="BK646" s="155"/>
      <c r="BL646" s="156"/>
      <c r="BM646" s="157"/>
      <c r="BN646" s="155"/>
      <c r="BO646" s="155"/>
      <c r="BP646" s="155"/>
      <c r="BQ646" s="155"/>
      <c r="BR646" s="158"/>
      <c r="BU646" s="195"/>
      <c r="BV646" s="149"/>
      <c r="BW646" s="149"/>
      <c r="BX646" s="150"/>
      <c r="BY646" s="193"/>
      <c r="BZ646" s="208" t="s">
        <v>21</v>
      </c>
      <c r="CB646" s="217" t="str">
        <f>IFERROR(IFS(OR(BZ627=TRUE,CH627=TRUE),"",BZ634=TRUE,VLOOKUP(CB634,AllAction,14, False),CK634=TRUE,VLOOKUP(CM634,AllAction,14, False),BZ636=TRUE,VLOOKUP(CB636,AllAction,14, False),CK636=TRUE,VLOOKUP(CM636,AllAction,14, False)),"")</f>
        <v/>
      </c>
      <c r="CC646" s="177"/>
      <c r="CD646" s="182"/>
      <c r="CU646" s="183"/>
      <c r="CV646" s="195"/>
      <c r="CW646" s="193"/>
      <c r="CX646" s="150"/>
    </row>
    <row r="647" ht="10.5" customHeight="1">
      <c r="A647" s="129"/>
      <c r="B647" s="144"/>
      <c r="C647" s="160"/>
      <c r="D647" s="161"/>
      <c r="E647" s="161"/>
      <c r="F647" s="161"/>
      <c r="G647" s="161"/>
      <c r="H647" s="162"/>
      <c r="I647" s="163"/>
      <c r="J647" s="161"/>
      <c r="K647" s="161"/>
      <c r="L647" s="161"/>
      <c r="M647" s="161"/>
      <c r="N647" s="164"/>
      <c r="O647" s="192" t="b">
        <v>0</v>
      </c>
      <c r="Q647" s="145"/>
      <c r="V647" s="146"/>
      <c r="W647" s="163"/>
      <c r="X647" s="161"/>
      <c r="Y647" s="161"/>
      <c r="Z647" s="161"/>
      <c r="AA647" s="161"/>
      <c r="AB647" s="164"/>
      <c r="AC647" s="192" t="b">
        <v>0</v>
      </c>
      <c r="AE647" s="160"/>
      <c r="AF647" s="161"/>
      <c r="AG647" s="161"/>
      <c r="AH647" s="161"/>
      <c r="AI647" s="161"/>
      <c r="AJ647" s="162"/>
      <c r="AK647" s="163"/>
      <c r="AL647" s="161"/>
      <c r="AM647" s="161"/>
      <c r="AN647" s="161"/>
      <c r="AO647" s="161"/>
      <c r="AP647" s="164"/>
      <c r="AQ647" s="192" t="b">
        <v>0</v>
      </c>
      <c r="AS647" s="160"/>
      <c r="AT647" s="161"/>
      <c r="AU647" s="161"/>
      <c r="AV647" s="161"/>
      <c r="AW647" s="161"/>
      <c r="AX647" s="162"/>
      <c r="AY647" s="163"/>
      <c r="AZ647" s="161"/>
      <c r="BA647" s="161"/>
      <c r="BB647" s="161"/>
      <c r="BC647" s="161"/>
      <c r="BD647" s="164"/>
      <c r="BE647" s="192" t="b">
        <v>0</v>
      </c>
      <c r="BG647" s="160"/>
      <c r="BH647" s="161"/>
      <c r="BI647" s="161"/>
      <c r="BJ647" s="161"/>
      <c r="BK647" s="161"/>
      <c r="BL647" s="162"/>
      <c r="BM647" s="163"/>
      <c r="BN647" s="161"/>
      <c r="BO647" s="161"/>
      <c r="BP647" s="161"/>
      <c r="BQ647" s="161"/>
      <c r="BR647" s="164"/>
      <c r="BS647" s="192" t="b">
        <v>0</v>
      </c>
      <c r="BU647" s="195"/>
      <c r="BV647" s="149"/>
      <c r="BW647" s="149"/>
      <c r="BX647" s="150"/>
      <c r="BY647" s="193"/>
      <c r="CB647" s="182"/>
      <c r="CC647" s="183"/>
      <c r="CD647" s="182"/>
      <c r="CU647" s="183"/>
      <c r="CV647" s="195"/>
      <c r="CW647" s="193"/>
      <c r="CX647" s="150"/>
    </row>
    <row r="648" ht="10.5" customHeight="1">
      <c r="A648" s="129"/>
      <c r="B648" s="144"/>
      <c r="C648" s="154"/>
      <c r="D648" s="155"/>
      <c r="E648" s="155"/>
      <c r="F648" s="155"/>
      <c r="G648" s="155"/>
      <c r="H648" s="156"/>
      <c r="I648" s="157"/>
      <c r="J648" s="155"/>
      <c r="K648" s="155"/>
      <c r="L648" s="155"/>
      <c r="M648" s="155"/>
      <c r="N648" s="158"/>
      <c r="Q648" s="154"/>
      <c r="R648" s="155"/>
      <c r="S648" s="155"/>
      <c r="T648" s="155"/>
      <c r="U648" s="155"/>
      <c r="V648" s="156"/>
      <c r="W648" s="157"/>
      <c r="X648" s="155"/>
      <c r="Y648" s="155"/>
      <c r="Z648" s="155"/>
      <c r="AA648" s="155"/>
      <c r="AB648" s="158"/>
      <c r="AE648" s="154"/>
      <c r="AF648" s="155"/>
      <c r="AG648" s="155"/>
      <c r="AH648" s="155"/>
      <c r="AI648" s="155"/>
      <c r="AJ648" s="156"/>
      <c r="AK648" s="157"/>
      <c r="AL648" s="155"/>
      <c r="AM648" s="155"/>
      <c r="AN648" s="155"/>
      <c r="AO648" s="155"/>
      <c r="AP648" s="158"/>
      <c r="AS648" s="154"/>
      <c r="AT648" s="155"/>
      <c r="AU648" s="155"/>
      <c r="AV648" s="155"/>
      <c r="AW648" s="155"/>
      <c r="AX648" s="156"/>
      <c r="AY648" s="157"/>
      <c r="AZ648" s="155"/>
      <c r="BA648" s="155"/>
      <c r="BB648" s="155"/>
      <c r="BC648" s="155"/>
      <c r="BD648" s="158"/>
      <c r="BG648" s="154"/>
      <c r="BH648" s="155"/>
      <c r="BI648" s="155"/>
      <c r="BJ648" s="155"/>
      <c r="BK648" s="155"/>
      <c r="BL648" s="156"/>
      <c r="BM648" s="157"/>
      <c r="BN648" s="155"/>
      <c r="BO648" s="155"/>
      <c r="BP648" s="155"/>
      <c r="BQ648" s="155"/>
      <c r="BR648" s="158"/>
      <c r="BU648" s="195"/>
      <c r="BV648" s="149"/>
      <c r="BW648" s="149"/>
      <c r="BX648" s="150"/>
      <c r="BY648" s="193"/>
      <c r="CB648" s="180"/>
      <c r="CC648" s="181"/>
      <c r="CD648" s="180"/>
      <c r="CE648" s="184"/>
      <c r="CF648" s="184"/>
      <c r="CG648" s="184"/>
      <c r="CH648" s="184"/>
      <c r="CI648" s="184"/>
      <c r="CJ648" s="184"/>
      <c r="CK648" s="184"/>
      <c r="CL648" s="184"/>
      <c r="CM648" s="184"/>
      <c r="CN648" s="184"/>
      <c r="CO648" s="184"/>
      <c r="CP648" s="184"/>
      <c r="CQ648" s="184"/>
      <c r="CR648" s="184"/>
      <c r="CS648" s="184"/>
      <c r="CT648" s="184"/>
      <c r="CU648" s="181"/>
      <c r="CV648" s="195"/>
      <c r="CW648" s="193"/>
      <c r="CX648" s="150"/>
    </row>
    <row r="649" ht="10.5" customHeight="1">
      <c r="A649" s="129"/>
      <c r="B649" s="144"/>
      <c r="C649" s="160"/>
      <c r="D649" s="161"/>
      <c r="E649" s="161"/>
      <c r="F649" s="161"/>
      <c r="G649" s="161"/>
      <c r="H649" s="162"/>
      <c r="I649" s="163"/>
      <c r="J649" s="161"/>
      <c r="K649" s="161"/>
      <c r="L649" s="161"/>
      <c r="M649" s="161"/>
      <c r="N649" s="164"/>
      <c r="O649" s="192" t="b">
        <v>0</v>
      </c>
      <c r="Q649" s="145"/>
      <c r="V649" s="146"/>
      <c r="W649" s="163"/>
      <c r="X649" s="161"/>
      <c r="Y649" s="161"/>
      <c r="Z649" s="161"/>
      <c r="AA649" s="161"/>
      <c r="AB649" s="164"/>
      <c r="AC649" s="192" t="b">
        <v>0</v>
      </c>
      <c r="AE649" s="160"/>
      <c r="AF649" s="161"/>
      <c r="AG649" s="161"/>
      <c r="AH649" s="161"/>
      <c r="AI649" s="161"/>
      <c r="AJ649" s="162"/>
      <c r="AK649" s="163"/>
      <c r="AL649" s="161"/>
      <c r="AM649" s="161"/>
      <c r="AN649" s="161"/>
      <c r="AO649" s="161"/>
      <c r="AP649" s="164"/>
      <c r="AQ649" s="192" t="b">
        <v>0</v>
      </c>
      <c r="AS649" s="160"/>
      <c r="AT649" s="161"/>
      <c r="AU649" s="161"/>
      <c r="AV649" s="161"/>
      <c r="AW649" s="161"/>
      <c r="AX649" s="162"/>
      <c r="AY649" s="163"/>
      <c r="AZ649" s="161"/>
      <c r="BA649" s="161"/>
      <c r="BB649" s="161"/>
      <c r="BC649" s="161"/>
      <c r="BD649" s="164"/>
      <c r="BE649" s="192" t="b">
        <v>0</v>
      </c>
      <c r="BG649" s="160"/>
      <c r="BH649" s="161"/>
      <c r="BI649" s="161"/>
      <c r="BJ649" s="161"/>
      <c r="BK649" s="161"/>
      <c r="BL649" s="162"/>
      <c r="BM649" s="163"/>
      <c r="BN649" s="161"/>
      <c r="BO649" s="161"/>
      <c r="BP649" s="161"/>
      <c r="BQ649" s="161"/>
      <c r="BR649" s="164"/>
      <c r="BS649" s="192" t="b">
        <v>0</v>
      </c>
      <c r="BU649" s="195"/>
      <c r="BV649" s="149"/>
      <c r="BW649" s="149"/>
      <c r="BX649" s="150"/>
      <c r="BY649" s="193"/>
      <c r="BZ649" s="193"/>
      <c r="CA649" s="195"/>
      <c r="CB649" s="195"/>
      <c r="CC649" s="195"/>
      <c r="CD649" s="195"/>
      <c r="CE649" s="195"/>
      <c r="CF649" s="195"/>
      <c r="CG649" s="195"/>
      <c r="CH649" s="195"/>
      <c r="CI649" s="195"/>
      <c r="CJ649" s="195"/>
      <c r="CK649" s="195"/>
      <c r="CL649" s="195"/>
      <c r="CM649" s="195"/>
      <c r="CN649" s="195"/>
      <c r="CO649" s="195"/>
      <c r="CP649" s="195"/>
      <c r="CQ649" s="195"/>
      <c r="CR649" s="195"/>
      <c r="CS649" s="195"/>
      <c r="CT649" s="195"/>
      <c r="CU649" s="195"/>
      <c r="CV649" s="195"/>
      <c r="CW649" s="193"/>
      <c r="CX649" s="150"/>
    </row>
    <row r="650" ht="10.5" customHeight="1">
      <c r="A650" s="129"/>
      <c r="B650" s="144"/>
      <c r="C650" s="154"/>
      <c r="D650" s="155"/>
      <c r="E650" s="155"/>
      <c r="F650" s="155"/>
      <c r="G650" s="155"/>
      <c r="H650" s="156"/>
      <c r="I650" s="157"/>
      <c r="J650" s="155"/>
      <c r="K650" s="155"/>
      <c r="L650" s="155"/>
      <c r="M650" s="155"/>
      <c r="N650" s="158"/>
      <c r="Q650" s="154"/>
      <c r="R650" s="155"/>
      <c r="S650" s="155"/>
      <c r="T650" s="155"/>
      <c r="U650" s="155"/>
      <c r="V650" s="156"/>
      <c r="W650" s="157"/>
      <c r="X650" s="155"/>
      <c r="Y650" s="155"/>
      <c r="Z650" s="155"/>
      <c r="AA650" s="155"/>
      <c r="AB650" s="158"/>
      <c r="AE650" s="154"/>
      <c r="AF650" s="155"/>
      <c r="AG650" s="155"/>
      <c r="AH650" s="155"/>
      <c r="AI650" s="155"/>
      <c r="AJ650" s="156"/>
      <c r="AK650" s="157"/>
      <c r="AL650" s="155"/>
      <c r="AM650" s="155"/>
      <c r="AN650" s="155"/>
      <c r="AO650" s="155"/>
      <c r="AP650" s="158"/>
      <c r="AS650" s="154"/>
      <c r="AT650" s="155"/>
      <c r="AU650" s="155"/>
      <c r="AV650" s="155"/>
      <c r="AW650" s="155"/>
      <c r="AX650" s="156"/>
      <c r="AY650" s="157"/>
      <c r="AZ650" s="155"/>
      <c r="BA650" s="155"/>
      <c r="BB650" s="155"/>
      <c r="BC650" s="155"/>
      <c r="BD650" s="158"/>
      <c r="BG650" s="154"/>
      <c r="BH650" s="155"/>
      <c r="BI650" s="155"/>
      <c r="BJ650" s="155"/>
      <c r="BK650" s="155"/>
      <c r="BL650" s="156"/>
      <c r="BM650" s="157"/>
      <c r="BN650" s="155"/>
      <c r="BO650" s="155"/>
      <c r="BP650" s="155"/>
      <c r="BQ650" s="155"/>
      <c r="BR650" s="158"/>
      <c r="BU650" s="195"/>
      <c r="BV650" s="149"/>
      <c r="BW650" s="149"/>
      <c r="BX650" s="150"/>
      <c r="BY650" s="193"/>
      <c r="BZ650" s="193"/>
      <c r="CA650" s="193"/>
      <c r="CB650" s="193"/>
      <c r="CC650" s="193"/>
      <c r="CD650" s="193"/>
      <c r="CE650" s="193"/>
      <c r="CF650" s="193"/>
      <c r="CG650" s="193"/>
      <c r="CH650" s="193"/>
      <c r="CI650" s="193"/>
      <c r="CJ650" s="193"/>
      <c r="CK650" s="193"/>
      <c r="CL650" s="193"/>
      <c r="CM650" s="193"/>
      <c r="CN650" s="193"/>
      <c r="CO650" s="193"/>
      <c r="CP650" s="193"/>
      <c r="CQ650" s="193"/>
      <c r="CR650" s="193"/>
      <c r="CS650" s="193"/>
      <c r="CT650" s="193"/>
      <c r="CU650" s="193"/>
      <c r="CV650" s="193"/>
      <c r="CW650" s="193"/>
      <c r="CX650" s="150"/>
    </row>
    <row r="651" ht="10.5" customHeight="1">
      <c r="A651" s="129"/>
      <c r="B651" s="144"/>
      <c r="C651" s="160"/>
      <c r="D651" s="161"/>
      <c r="E651" s="161"/>
      <c r="F651" s="161"/>
      <c r="G651" s="161"/>
      <c r="H651" s="162"/>
      <c r="I651" s="163"/>
      <c r="J651" s="161"/>
      <c r="K651" s="161"/>
      <c r="L651" s="161"/>
      <c r="M651" s="161"/>
      <c r="N651" s="164"/>
      <c r="O651" s="192" t="b">
        <v>0</v>
      </c>
      <c r="Q651" s="145"/>
      <c r="V651" s="146"/>
      <c r="W651" s="163"/>
      <c r="X651" s="161"/>
      <c r="Y651" s="161"/>
      <c r="Z651" s="161"/>
      <c r="AA651" s="161"/>
      <c r="AB651" s="164"/>
      <c r="AC651" s="192" t="b">
        <v>0</v>
      </c>
      <c r="AE651" s="160"/>
      <c r="AF651" s="161"/>
      <c r="AG651" s="161"/>
      <c r="AH651" s="161"/>
      <c r="AI651" s="161"/>
      <c r="AJ651" s="162"/>
      <c r="AK651" s="163"/>
      <c r="AL651" s="161"/>
      <c r="AM651" s="161"/>
      <c r="AN651" s="161"/>
      <c r="AO651" s="161"/>
      <c r="AP651" s="164"/>
      <c r="AQ651" s="192" t="b">
        <v>0</v>
      </c>
      <c r="AS651" s="160"/>
      <c r="AT651" s="161"/>
      <c r="AU651" s="161"/>
      <c r="AV651" s="161"/>
      <c r="AW651" s="161"/>
      <c r="AX651" s="162"/>
      <c r="AY651" s="163"/>
      <c r="AZ651" s="161"/>
      <c r="BA651" s="161"/>
      <c r="BB651" s="161"/>
      <c r="BC651" s="161"/>
      <c r="BD651" s="164"/>
      <c r="BE651" s="192" t="b">
        <v>0</v>
      </c>
      <c r="BG651" s="160"/>
      <c r="BH651" s="161"/>
      <c r="BI651" s="161"/>
      <c r="BJ651" s="161"/>
      <c r="BK651" s="161"/>
      <c r="BL651" s="162"/>
      <c r="BM651" s="163"/>
      <c r="BN651" s="161"/>
      <c r="BO651" s="161"/>
      <c r="BP651" s="161"/>
      <c r="BQ651" s="161"/>
      <c r="BR651" s="164"/>
      <c r="BS651" s="192" t="b">
        <v>0</v>
      </c>
      <c r="BU651" s="195"/>
      <c r="BV651" s="149"/>
      <c r="BW651" s="149"/>
      <c r="BX651" s="150"/>
      <c r="BY651" s="193"/>
      <c r="BZ651" s="193"/>
      <c r="CA651" s="193"/>
      <c r="CB651" s="219" t="s">
        <v>22</v>
      </c>
      <c r="CC651" s="179"/>
      <c r="CD651" s="186"/>
      <c r="CE651" s="220" t="str">
        <f t="array" ref="CE651">IFERROR(
INDEX(I621:N654, MATCH(TRUE, O621:O654, 0))
,IFERROR(
INDEX(W621:AB654, MATCH(TRUE, AC621:AC654, 0))
,IFERROR(
INDEX(AK621:AP654, MATCH(TRUE, AQ621:AQ654, 0))
,IFERROR(
INDEX(AY621:BD654, MATCH(TRUE, BE621:BE654, 0))
,IFERROR(
INDEX(BM621:BR654, MATCH(TRUE, BS621:BS654, 0))
,"")))))</f>
        <v/>
      </c>
      <c r="CF651" s="179"/>
      <c r="CG651" s="179"/>
      <c r="CH651" s="179"/>
      <c r="CI651" s="179"/>
      <c r="CJ651" s="179"/>
      <c r="CK651" s="179"/>
      <c r="CL651" s="179"/>
      <c r="CM651" s="179"/>
      <c r="CN651" s="179"/>
      <c r="CO651" s="179"/>
      <c r="CP651" s="179"/>
      <c r="CQ651" s="179"/>
      <c r="CR651" s="179"/>
      <c r="CS651" s="177"/>
      <c r="CT651" s="193"/>
      <c r="CU651" s="193"/>
      <c r="CV651" s="193"/>
      <c r="CW651" s="193"/>
      <c r="CX651" s="150"/>
    </row>
    <row r="652" ht="10.5" customHeight="1">
      <c r="A652" s="129"/>
      <c r="B652" s="144"/>
      <c r="C652" s="154"/>
      <c r="D652" s="155"/>
      <c r="E652" s="155"/>
      <c r="F652" s="155"/>
      <c r="G652" s="155"/>
      <c r="H652" s="156"/>
      <c r="I652" s="157"/>
      <c r="J652" s="155"/>
      <c r="K652" s="155"/>
      <c r="L652" s="155"/>
      <c r="M652" s="155"/>
      <c r="N652" s="158"/>
      <c r="Q652" s="154"/>
      <c r="R652" s="155"/>
      <c r="S652" s="155"/>
      <c r="T652" s="155"/>
      <c r="U652" s="155"/>
      <c r="V652" s="156"/>
      <c r="W652" s="157"/>
      <c r="X652" s="155"/>
      <c r="Y652" s="155"/>
      <c r="Z652" s="155"/>
      <c r="AA652" s="155"/>
      <c r="AB652" s="158"/>
      <c r="AE652" s="154"/>
      <c r="AF652" s="155"/>
      <c r="AG652" s="155"/>
      <c r="AH652" s="155"/>
      <c r="AI652" s="155"/>
      <c r="AJ652" s="156"/>
      <c r="AK652" s="157"/>
      <c r="AL652" s="155"/>
      <c r="AM652" s="155"/>
      <c r="AN652" s="155"/>
      <c r="AO652" s="155"/>
      <c r="AP652" s="158"/>
      <c r="AS652" s="154"/>
      <c r="AT652" s="155"/>
      <c r="AU652" s="155"/>
      <c r="AV652" s="155"/>
      <c r="AW652" s="155"/>
      <c r="AX652" s="156"/>
      <c r="AY652" s="157"/>
      <c r="AZ652" s="155"/>
      <c r="BA652" s="155"/>
      <c r="BB652" s="155"/>
      <c r="BC652" s="155"/>
      <c r="BD652" s="158"/>
      <c r="BG652" s="154"/>
      <c r="BH652" s="155"/>
      <c r="BI652" s="155"/>
      <c r="BJ652" s="155"/>
      <c r="BK652" s="155"/>
      <c r="BL652" s="156"/>
      <c r="BM652" s="157"/>
      <c r="BN652" s="155"/>
      <c r="BO652" s="155"/>
      <c r="BP652" s="155"/>
      <c r="BQ652" s="155"/>
      <c r="BR652" s="158"/>
      <c r="BU652" s="195"/>
      <c r="BV652" s="149"/>
      <c r="BW652" s="149"/>
      <c r="BX652" s="150"/>
      <c r="BY652" s="193"/>
      <c r="BZ652" s="193"/>
      <c r="CA652" s="193"/>
      <c r="CB652" s="180"/>
      <c r="CC652" s="184"/>
      <c r="CD652" s="188"/>
      <c r="CE652" s="184"/>
      <c r="CF652" s="184"/>
      <c r="CG652" s="184"/>
      <c r="CH652" s="184"/>
      <c r="CI652" s="184"/>
      <c r="CJ652" s="184"/>
      <c r="CK652" s="184"/>
      <c r="CL652" s="184"/>
      <c r="CM652" s="184"/>
      <c r="CN652" s="184"/>
      <c r="CO652" s="184"/>
      <c r="CP652" s="184"/>
      <c r="CQ652" s="184"/>
      <c r="CR652" s="184"/>
      <c r="CS652" s="181"/>
      <c r="CT652" s="195"/>
      <c r="CU652" s="193"/>
      <c r="CV652" s="193"/>
      <c r="CW652" s="193"/>
      <c r="CX652" s="150"/>
    </row>
    <row r="653" ht="10.5" customHeight="1">
      <c r="A653" s="129"/>
      <c r="B653" s="144"/>
      <c r="C653" s="160"/>
      <c r="D653" s="161"/>
      <c r="E653" s="161"/>
      <c r="F653" s="161"/>
      <c r="G653" s="161"/>
      <c r="H653" s="162"/>
      <c r="I653" s="163"/>
      <c r="J653" s="161"/>
      <c r="K653" s="161"/>
      <c r="L653" s="161"/>
      <c r="M653" s="161"/>
      <c r="N653" s="164"/>
      <c r="O653" s="192" t="b">
        <v>0</v>
      </c>
      <c r="Q653" s="145"/>
      <c r="V653" s="146"/>
      <c r="W653" s="163"/>
      <c r="X653" s="161"/>
      <c r="Y653" s="161"/>
      <c r="Z653" s="161"/>
      <c r="AA653" s="161"/>
      <c r="AB653" s="164"/>
      <c r="AC653" s="192" t="b">
        <v>0</v>
      </c>
      <c r="AE653" s="160"/>
      <c r="AF653" s="161"/>
      <c r="AG653" s="161"/>
      <c r="AH653" s="161"/>
      <c r="AI653" s="161"/>
      <c r="AJ653" s="162"/>
      <c r="AK653" s="163"/>
      <c r="AL653" s="161"/>
      <c r="AM653" s="161"/>
      <c r="AN653" s="161"/>
      <c r="AO653" s="161"/>
      <c r="AP653" s="164"/>
      <c r="AQ653" s="192" t="b">
        <v>0</v>
      </c>
      <c r="AS653" s="160"/>
      <c r="AT653" s="161"/>
      <c r="AU653" s="161"/>
      <c r="AV653" s="161"/>
      <c r="AW653" s="161"/>
      <c r="AX653" s="162"/>
      <c r="AY653" s="163"/>
      <c r="AZ653" s="161"/>
      <c r="BA653" s="161"/>
      <c r="BB653" s="161"/>
      <c r="BC653" s="161"/>
      <c r="BD653" s="164"/>
      <c r="BE653" s="192" t="b">
        <v>0</v>
      </c>
      <c r="BG653" s="160"/>
      <c r="BH653" s="161"/>
      <c r="BI653" s="161"/>
      <c r="BJ653" s="161"/>
      <c r="BK653" s="161"/>
      <c r="BL653" s="162"/>
      <c r="BM653" s="163"/>
      <c r="BN653" s="161"/>
      <c r="BO653" s="161"/>
      <c r="BP653" s="161"/>
      <c r="BQ653" s="161"/>
      <c r="BR653" s="164"/>
      <c r="BS653" s="192" t="b">
        <v>0</v>
      </c>
      <c r="BU653" s="195"/>
      <c r="BV653" s="149"/>
      <c r="BW653" s="149"/>
      <c r="BX653" s="150"/>
      <c r="BY653" s="193"/>
      <c r="BZ653" s="193"/>
      <c r="CA653" s="193"/>
      <c r="CB653" s="193"/>
      <c r="CC653" s="195"/>
      <c r="CD653" s="195"/>
      <c r="CE653" s="216" t="str">
        <f>MID(CE651,1,1)</f>
        <v/>
      </c>
      <c r="CF653" s="216" t="str">
        <f>MID(CE651,2,1)</f>
        <v/>
      </c>
      <c r="CG653" s="216" t="str">
        <f>MID(CE651,3,1)</f>
        <v/>
      </c>
      <c r="CH653" s="216" t="str">
        <f>MID(CE651,4,1)</f>
        <v/>
      </c>
      <c r="CI653" s="216" t="str">
        <f>MID(CE651,5,1)</f>
        <v/>
      </c>
      <c r="CJ653" s="216" t="str">
        <f>MID(CE651,6,1)</f>
        <v/>
      </c>
      <c r="CK653" s="216" t="str">
        <f>MID(CE651,7,1)</f>
        <v/>
      </c>
      <c r="CL653" s="216" t="str">
        <f>MID(CE651,8,1)</f>
        <v/>
      </c>
      <c r="CM653" s="195"/>
      <c r="CN653" s="195"/>
      <c r="CO653" s="195"/>
      <c r="CP653" s="195"/>
      <c r="CQ653" s="195"/>
      <c r="CR653" s="195"/>
      <c r="CS653" s="195"/>
      <c r="CT653" s="195"/>
      <c r="CU653" s="193"/>
      <c r="CV653" s="193"/>
      <c r="CW653" s="193"/>
      <c r="CX653" s="150"/>
    </row>
    <row r="654" ht="10.5" customHeight="1">
      <c r="A654" s="129"/>
      <c r="B654" s="144"/>
      <c r="C654" s="154"/>
      <c r="D654" s="155"/>
      <c r="E654" s="155"/>
      <c r="F654" s="155"/>
      <c r="G654" s="155"/>
      <c r="H654" s="156"/>
      <c r="I654" s="157"/>
      <c r="J654" s="155"/>
      <c r="K654" s="155"/>
      <c r="L654" s="155"/>
      <c r="M654" s="155"/>
      <c r="N654" s="158"/>
      <c r="Q654" s="154"/>
      <c r="R654" s="155"/>
      <c r="S654" s="155"/>
      <c r="T654" s="155"/>
      <c r="U654" s="155"/>
      <c r="V654" s="156"/>
      <c r="W654" s="157"/>
      <c r="X654" s="155"/>
      <c r="Y654" s="155"/>
      <c r="Z654" s="155"/>
      <c r="AA654" s="155"/>
      <c r="AB654" s="158"/>
      <c r="AE654" s="154"/>
      <c r="AF654" s="155"/>
      <c r="AG654" s="155"/>
      <c r="AH654" s="155"/>
      <c r="AI654" s="155"/>
      <c r="AJ654" s="156"/>
      <c r="AK654" s="157"/>
      <c r="AL654" s="155"/>
      <c r="AM654" s="155"/>
      <c r="AN654" s="155"/>
      <c r="AO654" s="155"/>
      <c r="AP654" s="158"/>
      <c r="AS654" s="154"/>
      <c r="AT654" s="155"/>
      <c r="AU654" s="155"/>
      <c r="AV654" s="155"/>
      <c r="AW654" s="155"/>
      <c r="AX654" s="156"/>
      <c r="AY654" s="157"/>
      <c r="AZ654" s="155"/>
      <c r="BA654" s="155"/>
      <c r="BB654" s="155"/>
      <c r="BC654" s="155"/>
      <c r="BD654" s="158"/>
      <c r="BG654" s="154"/>
      <c r="BH654" s="155"/>
      <c r="BI654" s="155"/>
      <c r="BJ654" s="155"/>
      <c r="BK654" s="155"/>
      <c r="BL654" s="156"/>
      <c r="BM654" s="157"/>
      <c r="BN654" s="155"/>
      <c r="BO654" s="155"/>
      <c r="BP654" s="155"/>
      <c r="BQ654" s="155"/>
      <c r="BR654" s="158"/>
      <c r="BU654" s="195"/>
      <c r="BV654" s="149"/>
      <c r="BW654" s="149"/>
      <c r="BX654" s="150"/>
      <c r="BY654" s="193"/>
      <c r="BZ654" s="193"/>
      <c r="CA654" s="193"/>
      <c r="CB654" s="193"/>
      <c r="CC654" s="193"/>
      <c r="CD654" s="193"/>
      <c r="CE654" s="193"/>
      <c r="CF654" s="193"/>
      <c r="CG654" s="193"/>
      <c r="CH654" s="193"/>
      <c r="CI654" s="193"/>
      <c r="CJ654" s="193"/>
      <c r="CK654" s="193"/>
      <c r="CL654" s="193"/>
      <c r="CM654" s="193"/>
      <c r="CN654" s="193"/>
      <c r="CO654" s="193"/>
      <c r="CP654" s="193"/>
      <c r="CQ654" s="193"/>
      <c r="CR654" s="193"/>
      <c r="CS654" s="193"/>
      <c r="CT654" s="193"/>
      <c r="CU654" s="193"/>
      <c r="CV654" s="193"/>
      <c r="CW654" s="193"/>
      <c r="CX654" s="150"/>
    </row>
    <row r="655" ht="10.5" customHeight="1">
      <c r="A655" s="129"/>
      <c r="B655" s="144"/>
      <c r="C655" s="189"/>
      <c r="D655" s="190"/>
      <c r="E655" s="190"/>
      <c r="F655" s="190"/>
      <c r="G655" s="190"/>
      <c r="H655" s="190"/>
      <c r="I655" s="190"/>
      <c r="J655" s="190"/>
      <c r="K655" s="190"/>
      <c r="L655" s="190"/>
      <c r="M655" s="190"/>
      <c r="N655" s="190"/>
      <c r="O655" s="190"/>
      <c r="P655" s="190"/>
      <c r="Q655" s="190"/>
      <c r="R655" s="190"/>
      <c r="S655" s="190"/>
      <c r="T655" s="190"/>
      <c r="U655" s="190"/>
      <c r="V655" s="190"/>
      <c r="W655" s="190"/>
      <c r="X655" s="190"/>
      <c r="Y655" s="190"/>
      <c r="Z655" s="190"/>
      <c r="AA655" s="190"/>
      <c r="AB655" s="190"/>
      <c r="AC655" s="190"/>
      <c r="AD655" s="190"/>
      <c r="AE655" s="190"/>
      <c r="AF655" s="190"/>
      <c r="AG655" s="190"/>
      <c r="AH655" s="190"/>
      <c r="AI655" s="190"/>
      <c r="AJ655" s="190"/>
      <c r="AK655" s="190"/>
      <c r="AL655" s="190"/>
      <c r="AM655" s="190"/>
      <c r="AN655" s="190"/>
      <c r="AO655" s="190"/>
      <c r="AP655" s="190"/>
      <c r="AQ655" s="190"/>
      <c r="AR655" s="190"/>
      <c r="AS655" s="190"/>
      <c r="AT655" s="190"/>
      <c r="AU655" s="190"/>
      <c r="AV655" s="190"/>
      <c r="AW655" s="190"/>
      <c r="AX655" s="190"/>
      <c r="AY655" s="190"/>
      <c r="AZ655" s="190"/>
      <c r="BA655" s="190"/>
      <c r="BB655" s="190"/>
      <c r="BC655" s="190"/>
      <c r="BD655" s="190"/>
      <c r="BE655" s="190"/>
      <c r="BF655" s="190"/>
      <c r="BG655" s="190"/>
      <c r="BH655" s="190"/>
      <c r="BI655" s="190"/>
      <c r="BJ655" s="190"/>
      <c r="BK655" s="190"/>
      <c r="BL655" s="190"/>
      <c r="BM655" s="190"/>
      <c r="BN655" s="190"/>
      <c r="BO655" s="190"/>
      <c r="BP655" s="190"/>
      <c r="BQ655" s="190"/>
      <c r="BR655" s="190"/>
      <c r="BS655" s="190"/>
      <c r="BT655" s="190"/>
      <c r="BU655" s="191"/>
      <c r="BV655" s="149"/>
      <c r="BW655" s="149"/>
      <c r="BX655" s="150"/>
      <c r="BY655" s="194"/>
      <c r="BZ655" s="194"/>
      <c r="CA655" s="194"/>
      <c r="CB655" s="194"/>
      <c r="CC655" s="194"/>
      <c r="CD655" s="194"/>
      <c r="CE655" s="194"/>
      <c r="CF655" s="194"/>
      <c r="CG655" s="194"/>
      <c r="CH655" s="194"/>
      <c r="CI655" s="194"/>
      <c r="CJ655" s="194"/>
      <c r="CK655" s="194"/>
      <c r="CL655" s="194"/>
      <c r="CM655" s="194"/>
      <c r="CN655" s="194"/>
      <c r="CO655" s="194"/>
      <c r="CP655" s="194"/>
      <c r="CQ655" s="194"/>
      <c r="CR655" s="194"/>
      <c r="CS655" s="194"/>
      <c r="CT655" s="194"/>
      <c r="CU655" s="194"/>
      <c r="CV655" s="194"/>
      <c r="CW655" s="194"/>
      <c r="CX655" s="150"/>
    </row>
    <row r="656" ht="10.5" customHeight="1">
      <c r="A656" s="129"/>
      <c r="B656" s="144"/>
      <c r="C656" s="189"/>
      <c r="D656" s="189"/>
      <c r="E656" s="189"/>
      <c r="F656" s="189"/>
      <c r="G656" s="189"/>
      <c r="H656" s="189"/>
      <c r="I656" s="189"/>
      <c r="J656" s="189"/>
      <c r="K656" s="189"/>
      <c r="L656" s="189"/>
      <c r="M656" s="189"/>
      <c r="N656" s="189"/>
      <c r="O656" s="189"/>
      <c r="P656" s="189"/>
      <c r="Q656" s="189"/>
      <c r="R656" s="189"/>
      <c r="S656" s="189"/>
      <c r="T656" s="189"/>
      <c r="U656" s="189"/>
      <c r="V656" s="189"/>
      <c r="W656" s="189"/>
      <c r="X656" s="189"/>
      <c r="Y656" s="189"/>
      <c r="Z656" s="189"/>
      <c r="AA656" s="189"/>
      <c r="AB656" s="189"/>
      <c r="AC656" s="189"/>
      <c r="AD656" s="189"/>
      <c r="AE656" s="189"/>
      <c r="AF656" s="189"/>
      <c r="AG656" s="189"/>
      <c r="AH656" s="189"/>
      <c r="AI656" s="189"/>
      <c r="AJ656" s="189"/>
      <c r="AK656" s="189"/>
      <c r="AL656" s="189"/>
      <c r="AM656" s="189"/>
      <c r="AN656" s="189"/>
      <c r="AO656" s="189"/>
      <c r="AP656" s="189"/>
      <c r="AQ656" s="189"/>
      <c r="AR656" s="189"/>
      <c r="AS656" s="189"/>
      <c r="AT656" s="189"/>
      <c r="AU656" s="189"/>
      <c r="AV656" s="189"/>
      <c r="AW656" s="189"/>
      <c r="AX656" s="189"/>
      <c r="AY656" s="189"/>
      <c r="AZ656" s="189"/>
      <c r="BA656" s="189"/>
      <c r="BB656" s="189"/>
      <c r="BC656" s="189"/>
      <c r="BD656" s="189"/>
      <c r="BE656" s="189"/>
      <c r="BF656" s="189"/>
      <c r="BG656" s="189"/>
      <c r="BH656" s="189"/>
      <c r="BI656" s="189"/>
      <c r="BJ656" s="189"/>
      <c r="BK656" s="189"/>
      <c r="BL656" s="189"/>
      <c r="BM656" s="189"/>
      <c r="BN656" s="189"/>
      <c r="BO656" s="189"/>
      <c r="BP656" s="189"/>
      <c r="BQ656" s="189"/>
      <c r="BR656" s="189"/>
      <c r="BS656" s="189"/>
      <c r="BT656" s="189"/>
      <c r="BU656" s="144"/>
      <c r="BV656" s="149"/>
      <c r="BW656" s="149"/>
      <c r="BX656" s="150"/>
      <c r="BY656" s="194"/>
      <c r="BZ656" s="194"/>
      <c r="CA656" s="194"/>
      <c r="CB656" s="194"/>
      <c r="CC656" s="194"/>
      <c r="CD656" s="194"/>
      <c r="CE656" s="194"/>
      <c r="CF656" s="194"/>
      <c r="CG656" s="194"/>
      <c r="CH656" s="194"/>
      <c r="CI656" s="194"/>
      <c r="CJ656" s="194"/>
      <c r="CK656" s="194"/>
      <c r="CL656" s="194"/>
      <c r="CM656" s="194"/>
      <c r="CN656" s="194"/>
      <c r="CO656" s="194"/>
      <c r="CP656" s="194"/>
      <c r="CQ656" s="194"/>
      <c r="CR656" s="194"/>
      <c r="CS656" s="194"/>
      <c r="CT656" s="194"/>
      <c r="CU656" s="194"/>
      <c r="CV656" s="194"/>
      <c r="CW656" s="194"/>
      <c r="CX656" s="150"/>
    </row>
    <row r="657" ht="10.5" customHeight="1">
      <c r="A657" s="129"/>
      <c r="B657" s="144"/>
      <c r="C657" s="145"/>
      <c r="H657" s="146"/>
      <c r="I657" s="147"/>
      <c r="N657" s="136"/>
      <c r="O657" s="148" t="b">
        <v>0</v>
      </c>
      <c r="Q657" s="145"/>
      <c r="V657" s="146"/>
      <c r="W657" s="147"/>
      <c r="AB657" s="136"/>
      <c r="AC657" s="192" t="b">
        <v>0</v>
      </c>
      <c r="AE657" s="145"/>
      <c r="AJ657" s="146"/>
      <c r="AK657" s="147"/>
      <c r="AP657" s="136"/>
      <c r="AQ657" s="192" t="b">
        <v>0</v>
      </c>
      <c r="AS657" s="145"/>
      <c r="AX657" s="146"/>
      <c r="AY657" s="147"/>
      <c r="BD657" s="136"/>
      <c r="BE657" s="192" t="b">
        <v>0</v>
      </c>
      <c r="BG657" s="145"/>
      <c r="BL657" s="146"/>
      <c r="BM657" s="147"/>
      <c r="BR657" s="136"/>
      <c r="BS657" s="192" t="b">
        <v>0</v>
      </c>
      <c r="BU657" s="144"/>
      <c r="BV657" s="149"/>
      <c r="BW657" s="149"/>
      <c r="BX657" s="150"/>
      <c r="BY657" s="193"/>
      <c r="BZ657" s="152" t="s">
        <v>4</v>
      </c>
      <c r="CL657" s="193"/>
      <c r="CM657" s="193"/>
      <c r="CN657" s="193"/>
      <c r="CO657" s="193"/>
      <c r="CP657" s="193"/>
      <c r="CQ657" s="193"/>
      <c r="CR657" s="194"/>
      <c r="CS657" s="194"/>
      <c r="CT657" s="194"/>
      <c r="CU657" s="194"/>
      <c r="CV657" s="194"/>
      <c r="CW657" s="194"/>
      <c r="CX657" s="150"/>
    </row>
    <row r="658" ht="10.5" customHeight="1">
      <c r="A658" s="129"/>
      <c r="B658" s="144"/>
      <c r="C658" s="154"/>
      <c r="D658" s="155"/>
      <c r="E658" s="155"/>
      <c r="F658" s="155"/>
      <c r="G658" s="155"/>
      <c r="H658" s="156"/>
      <c r="I658" s="157"/>
      <c r="J658" s="155"/>
      <c r="K658" s="155"/>
      <c r="L658" s="155"/>
      <c r="M658" s="155"/>
      <c r="N658" s="158"/>
      <c r="Q658" s="154"/>
      <c r="R658" s="155"/>
      <c r="S658" s="155"/>
      <c r="T658" s="155"/>
      <c r="U658" s="155"/>
      <c r="V658" s="156"/>
      <c r="W658" s="157"/>
      <c r="X658" s="155"/>
      <c r="Y658" s="155"/>
      <c r="Z658" s="155"/>
      <c r="AA658" s="155"/>
      <c r="AB658" s="158"/>
      <c r="AE658" s="154"/>
      <c r="AF658" s="155"/>
      <c r="AG658" s="155"/>
      <c r="AH658" s="155"/>
      <c r="AI658" s="155"/>
      <c r="AJ658" s="156"/>
      <c r="AK658" s="157"/>
      <c r="AL658" s="155"/>
      <c r="AM658" s="155"/>
      <c r="AN658" s="155"/>
      <c r="AO658" s="155"/>
      <c r="AP658" s="158"/>
      <c r="AS658" s="154"/>
      <c r="AT658" s="155"/>
      <c r="AU658" s="155"/>
      <c r="AV658" s="155"/>
      <c r="AW658" s="155"/>
      <c r="AX658" s="156"/>
      <c r="AY658" s="157"/>
      <c r="AZ658" s="155"/>
      <c r="BA658" s="155"/>
      <c r="BB658" s="155"/>
      <c r="BC658" s="155"/>
      <c r="BD658" s="158"/>
      <c r="BG658" s="154"/>
      <c r="BH658" s="155"/>
      <c r="BI658" s="155"/>
      <c r="BJ658" s="155"/>
      <c r="BK658" s="155"/>
      <c r="BL658" s="156"/>
      <c r="BM658" s="157"/>
      <c r="BN658" s="155"/>
      <c r="BO658" s="155"/>
      <c r="BP658" s="155"/>
      <c r="BQ658" s="155"/>
      <c r="BR658" s="158"/>
      <c r="BU658" s="195"/>
      <c r="BV658" s="149"/>
      <c r="BW658" s="149"/>
      <c r="BX658" s="150"/>
      <c r="BY658" s="193"/>
      <c r="CL658" s="193"/>
      <c r="CM658" s="193"/>
      <c r="CN658" s="193"/>
      <c r="CO658" s="193"/>
      <c r="CP658" s="193"/>
      <c r="CQ658" s="193"/>
      <c r="CR658" s="194"/>
      <c r="CS658" s="194"/>
      <c r="CT658" s="194"/>
      <c r="CU658" s="194"/>
      <c r="CV658" s="194"/>
      <c r="CW658" s="194"/>
      <c r="CX658" s="150"/>
    </row>
    <row r="659" ht="10.5" customHeight="1">
      <c r="A659" s="129"/>
      <c r="B659" s="144"/>
      <c r="C659" s="160"/>
      <c r="D659" s="161"/>
      <c r="E659" s="161"/>
      <c r="F659" s="161"/>
      <c r="G659" s="161"/>
      <c r="H659" s="162"/>
      <c r="I659" s="163"/>
      <c r="J659" s="161"/>
      <c r="K659" s="161"/>
      <c r="L659" s="161"/>
      <c r="M659" s="161"/>
      <c r="N659" s="164"/>
      <c r="O659" s="192" t="b">
        <v>0</v>
      </c>
      <c r="Q659" s="145"/>
      <c r="V659" s="146"/>
      <c r="W659" s="163"/>
      <c r="X659" s="161"/>
      <c r="Y659" s="161"/>
      <c r="Z659" s="161"/>
      <c r="AA659" s="161"/>
      <c r="AB659" s="164"/>
      <c r="AC659" s="192" t="b">
        <v>0</v>
      </c>
      <c r="AE659" s="160"/>
      <c r="AF659" s="161"/>
      <c r="AG659" s="161"/>
      <c r="AH659" s="161"/>
      <c r="AI659" s="161"/>
      <c r="AJ659" s="162"/>
      <c r="AK659" s="163"/>
      <c r="AL659" s="161"/>
      <c r="AM659" s="161"/>
      <c r="AN659" s="161"/>
      <c r="AO659" s="161"/>
      <c r="AP659" s="164"/>
      <c r="AQ659" s="192" t="b">
        <v>0</v>
      </c>
      <c r="AS659" s="160"/>
      <c r="AT659" s="161"/>
      <c r="AU659" s="161"/>
      <c r="AV659" s="161"/>
      <c r="AW659" s="161"/>
      <c r="AX659" s="162"/>
      <c r="AY659" s="163"/>
      <c r="AZ659" s="161"/>
      <c r="BA659" s="161"/>
      <c r="BB659" s="161"/>
      <c r="BC659" s="161"/>
      <c r="BD659" s="164"/>
      <c r="BE659" s="192" t="b">
        <v>0</v>
      </c>
      <c r="BG659" s="160"/>
      <c r="BH659" s="161"/>
      <c r="BI659" s="161"/>
      <c r="BJ659" s="161"/>
      <c r="BK659" s="161"/>
      <c r="BL659" s="162"/>
      <c r="BM659" s="163"/>
      <c r="BN659" s="161"/>
      <c r="BO659" s="161"/>
      <c r="BP659" s="161"/>
      <c r="BQ659" s="161"/>
      <c r="BR659" s="164"/>
      <c r="BS659" s="192" t="b">
        <v>0</v>
      </c>
      <c r="BU659" s="195"/>
      <c r="BV659" s="149"/>
      <c r="BW659" s="149"/>
      <c r="BX659" s="150"/>
      <c r="BY659" s="193"/>
      <c r="BZ659" s="193"/>
      <c r="CA659" s="193"/>
      <c r="CB659" s="193"/>
      <c r="CC659" s="193"/>
      <c r="CD659" s="193"/>
      <c r="CE659" s="193"/>
      <c r="CF659" s="193"/>
      <c r="CG659" s="193"/>
      <c r="CH659" s="193"/>
      <c r="CI659" s="193"/>
      <c r="CJ659" s="193"/>
      <c r="CK659" s="193"/>
      <c r="CL659" s="193"/>
      <c r="CM659" s="193"/>
      <c r="CN659" s="193"/>
      <c r="CO659" s="193"/>
      <c r="CP659" s="193"/>
      <c r="CQ659" s="193"/>
      <c r="CR659" s="193"/>
      <c r="CS659" s="193"/>
      <c r="CT659" s="193"/>
      <c r="CU659" s="194"/>
      <c r="CV659" s="194"/>
      <c r="CW659" s="194"/>
      <c r="CX659" s="150"/>
    </row>
    <row r="660" ht="10.5" customHeight="1">
      <c r="A660" s="129"/>
      <c r="B660" s="144"/>
      <c r="C660" s="154"/>
      <c r="D660" s="155"/>
      <c r="E660" s="155"/>
      <c r="F660" s="155"/>
      <c r="G660" s="155"/>
      <c r="H660" s="156"/>
      <c r="I660" s="157"/>
      <c r="J660" s="155"/>
      <c r="K660" s="155"/>
      <c r="L660" s="155"/>
      <c r="M660" s="155"/>
      <c r="N660" s="158"/>
      <c r="Q660" s="154"/>
      <c r="R660" s="155"/>
      <c r="S660" s="155"/>
      <c r="T660" s="155"/>
      <c r="U660" s="155"/>
      <c r="V660" s="156"/>
      <c r="W660" s="157"/>
      <c r="X660" s="155"/>
      <c r="Y660" s="155"/>
      <c r="Z660" s="155"/>
      <c r="AA660" s="155"/>
      <c r="AB660" s="158"/>
      <c r="AE660" s="154"/>
      <c r="AF660" s="155"/>
      <c r="AG660" s="155"/>
      <c r="AH660" s="155"/>
      <c r="AI660" s="155"/>
      <c r="AJ660" s="156"/>
      <c r="AK660" s="157"/>
      <c r="AL660" s="155"/>
      <c r="AM660" s="155"/>
      <c r="AN660" s="155"/>
      <c r="AO660" s="155"/>
      <c r="AP660" s="158"/>
      <c r="AS660" s="154"/>
      <c r="AT660" s="155"/>
      <c r="AU660" s="155"/>
      <c r="AV660" s="155"/>
      <c r="AW660" s="155"/>
      <c r="AX660" s="156"/>
      <c r="AY660" s="157"/>
      <c r="AZ660" s="155"/>
      <c r="BA660" s="155"/>
      <c r="BB660" s="155"/>
      <c r="BC660" s="155"/>
      <c r="BD660" s="158"/>
      <c r="BG660" s="154"/>
      <c r="BH660" s="155"/>
      <c r="BI660" s="155"/>
      <c r="BJ660" s="155"/>
      <c r="BK660" s="155"/>
      <c r="BL660" s="156"/>
      <c r="BM660" s="157"/>
      <c r="BN660" s="155"/>
      <c r="BO660" s="155"/>
      <c r="BP660" s="155"/>
      <c r="BQ660" s="155"/>
      <c r="BR660" s="158"/>
      <c r="BU660" s="195"/>
      <c r="BV660" s="149"/>
      <c r="BW660" s="149"/>
      <c r="BX660" s="150"/>
      <c r="BY660" s="193"/>
      <c r="BZ660" s="208" t="s">
        <v>12</v>
      </c>
      <c r="CC660" s="209" t="str">
        <f t="array" ref="CC660">IFERROR(
INDEX(C657:H690, MATCH(TRUE, O657:O690, 0))
,IFERROR(
INDEX(Q657:V690, MATCH(TRUE, AC657:AC690, 0))
,IFERROR(
INDEX(AE657:AJ690, MATCH(TRUE, AQ657:AQ690, 0))
,IFERROR(
INDEX(AS657:AX690, MATCH(TRUE, BE657:BE690, 0))
,IFERROR(
INDEX(BG657:BL690, MATCH(TRUE, BS657:BS690, 0))
,"")))))</f>
        <v/>
      </c>
      <c r="CR660" s="193"/>
      <c r="CS660" s="209" t="str">
        <f>IFERROR(VLOOKUP(CH665,AllKind,11,FALSE),)</f>
        <v/>
      </c>
      <c r="CW660" s="193"/>
      <c r="CX660" s="150"/>
    </row>
    <row r="661" ht="10.5" customHeight="1">
      <c r="A661" s="129"/>
      <c r="B661" s="144"/>
      <c r="C661" s="160"/>
      <c r="D661" s="161"/>
      <c r="E661" s="161"/>
      <c r="F661" s="161"/>
      <c r="G661" s="161"/>
      <c r="H661" s="162"/>
      <c r="I661" s="163"/>
      <c r="J661" s="161"/>
      <c r="K661" s="161"/>
      <c r="L661" s="161"/>
      <c r="M661" s="161"/>
      <c r="N661" s="164"/>
      <c r="O661" s="192" t="b">
        <v>0</v>
      </c>
      <c r="Q661" s="145"/>
      <c r="V661" s="146"/>
      <c r="W661" s="163"/>
      <c r="X661" s="161"/>
      <c r="Y661" s="161"/>
      <c r="Z661" s="161"/>
      <c r="AA661" s="161"/>
      <c r="AB661" s="164"/>
      <c r="AC661" s="192" t="b">
        <v>0</v>
      </c>
      <c r="AE661" s="160"/>
      <c r="AF661" s="161"/>
      <c r="AG661" s="161"/>
      <c r="AH661" s="161"/>
      <c r="AI661" s="161"/>
      <c r="AJ661" s="162"/>
      <c r="AK661" s="163"/>
      <c r="AL661" s="161"/>
      <c r="AM661" s="161"/>
      <c r="AN661" s="161"/>
      <c r="AO661" s="161"/>
      <c r="AP661" s="164"/>
      <c r="AQ661" s="192" t="b">
        <v>0</v>
      </c>
      <c r="AS661" s="160"/>
      <c r="AT661" s="161"/>
      <c r="AU661" s="161"/>
      <c r="AV661" s="161"/>
      <c r="AW661" s="161"/>
      <c r="AX661" s="162"/>
      <c r="AY661" s="163"/>
      <c r="AZ661" s="161"/>
      <c r="BA661" s="161"/>
      <c r="BB661" s="161"/>
      <c r="BC661" s="161"/>
      <c r="BD661" s="164"/>
      <c r="BE661" s="192" t="b">
        <v>0</v>
      </c>
      <c r="BG661" s="160"/>
      <c r="BH661" s="161"/>
      <c r="BI661" s="161"/>
      <c r="BJ661" s="161"/>
      <c r="BK661" s="161"/>
      <c r="BL661" s="162"/>
      <c r="BM661" s="163"/>
      <c r="BN661" s="161"/>
      <c r="BO661" s="161"/>
      <c r="BP661" s="161"/>
      <c r="BQ661" s="161"/>
      <c r="BR661" s="164"/>
      <c r="BS661" s="192" t="b">
        <v>0</v>
      </c>
      <c r="BU661" s="195"/>
      <c r="BV661" s="149"/>
      <c r="BW661" s="149"/>
      <c r="BX661" s="150"/>
      <c r="BY661" s="193"/>
      <c r="CR661" s="195"/>
      <c r="CW661" s="195"/>
      <c r="CX661" s="150"/>
    </row>
    <row r="662" ht="10.5" customHeight="1">
      <c r="A662" s="129"/>
      <c r="B662" s="144"/>
      <c r="C662" s="154"/>
      <c r="D662" s="155"/>
      <c r="E662" s="155"/>
      <c r="F662" s="155"/>
      <c r="G662" s="155"/>
      <c r="H662" s="156"/>
      <c r="I662" s="157"/>
      <c r="J662" s="155"/>
      <c r="K662" s="155"/>
      <c r="L662" s="155"/>
      <c r="M662" s="155"/>
      <c r="N662" s="158"/>
      <c r="Q662" s="154"/>
      <c r="R662" s="155"/>
      <c r="S662" s="155"/>
      <c r="T662" s="155"/>
      <c r="U662" s="155"/>
      <c r="V662" s="156"/>
      <c r="W662" s="157"/>
      <c r="X662" s="155"/>
      <c r="Y662" s="155"/>
      <c r="Z662" s="155"/>
      <c r="AA662" s="155"/>
      <c r="AB662" s="158"/>
      <c r="AE662" s="154"/>
      <c r="AF662" s="155"/>
      <c r="AG662" s="155"/>
      <c r="AH662" s="155"/>
      <c r="AI662" s="155"/>
      <c r="AJ662" s="156"/>
      <c r="AK662" s="157"/>
      <c r="AL662" s="155"/>
      <c r="AM662" s="155"/>
      <c r="AN662" s="155"/>
      <c r="AO662" s="155"/>
      <c r="AP662" s="158"/>
      <c r="AS662" s="154"/>
      <c r="AT662" s="155"/>
      <c r="AU662" s="155"/>
      <c r="AV662" s="155"/>
      <c r="AW662" s="155"/>
      <c r="AX662" s="156"/>
      <c r="AY662" s="157"/>
      <c r="AZ662" s="155"/>
      <c r="BA662" s="155"/>
      <c r="BB662" s="155"/>
      <c r="BC662" s="155"/>
      <c r="BD662" s="158"/>
      <c r="BG662" s="154"/>
      <c r="BH662" s="155"/>
      <c r="BI662" s="155"/>
      <c r="BJ662" s="155"/>
      <c r="BK662" s="155"/>
      <c r="BL662" s="156"/>
      <c r="BM662" s="157"/>
      <c r="BN662" s="155"/>
      <c r="BO662" s="155"/>
      <c r="BP662" s="155"/>
      <c r="BQ662" s="155"/>
      <c r="BR662" s="158"/>
      <c r="BU662" s="195"/>
      <c r="BV662" s="149"/>
      <c r="BW662" s="149"/>
      <c r="BX662" s="150"/>
      <c r="BY662" s="193"/>
      <c r="BZ662" s="193"/>
      <c r="CA662" s="195"/>
      <c r="CB662" s="195"/>
      <c r="CC662" s="195"/>
      <c r="CD662" s="195"/>
      <c r="CE662" s="195"/>
      <c r="CF662" s="195"/>
      <c r="CG662" s="195"/>
      <c r="CH662" s="195"/>
      <c r="CI662" s="195"/>
      <c r="CJ662" s="195"/>
      <c r="CK662" s="195"/>
      <c r="CL662" s="195"/>
      <c r="CM662" s="195"/>
      <c r="CN662" s="195"/>
      <c r="CO662" s="195"/>
      <c r="CP662" s="195"/>
      <c r="CQ662" s="195"/>
      <c r="CR662" s="195"/>
      <c r="CS662" s="193"/>
      <c r="CT662" s="195"/>
      <c r="CU662" s="195"/>
      <c r="CV662" s="195"/>
      <c r="CW662" s="195"/>
      <c r="CX662" s="150"/>
    </row>
    <row r="663" ht="10.5" customHeight="1">
      <c r="A663" s="129"/>
      <c r="B663" s="144"/>
      <c r="C663" s="160"/>
      <c r="D663" s="161"/>
      <c r="E663" s="161"/>
      <c r="F663" s="161"/>
      <c r="G663" s="161"/>
      <c r="H663" s="162"/>
      <c r="I663" s="163"/>
      <c r="J663" s="161"/>
      <c r="K663" s="161"/>
      <c r="L663" s="161"/>
      <c r="M663" s="161"/>
      <c r="N663" s="164"/>
      <c r="O663" s="192" t="b">
        <v>0</v>
      </c>
      <c r="Q663" s="145"/>
      <c r="V663" s="146"/>
      <c r="W663" s="163"/>
      <c r="X663" s="161"/>
      <c r="Y663" s="161"/>
      <c r="Z663" s="161"/>
      <c r="AA663" s="161"/>
      <c r="AB663" s="164"/>
      <c r="AC663" s="192" t="b">
        <v>0</v>
      </c>
      <c r="AE663" s="160"/>
      <c r="AF663" s="161"/>
      <c r="AG663" s="161"/>
      <c r="AH663" s="161"/>
      <c r="AI663" s="161"/>
      <c r="AJ663" s="162"/>
      <c r="AK663" s="163"/>
      <c r="AL663" s="161"/>
      <c r="AM663" s="161"/>
      <c r="AN663" s="161"/>
      <c r="AO663" s="161"/>
      <c r="AP663" s="164"/>
      <c r="AQ663" s="192" t="b">
        <v>0</v>
      </c>
      <c r="AS663" s="160"/>
      <c r="AT663" s="161"/>
      <c r="AU663" s="161"/>
      <c r="AV663" s="161"/>
      <c r="AW663" s="161"/>
      <c r="AX663" s="162"/>
      <c r="AY663" s="163"/>
      <c r="AZ663" s="161"/>
      <c r="BA663" s="161"/>
      <c r="BB663" s="161"/>
      <c r="BC663" s="161"/>
      <c r="BD663" s="164"/>
      <c r="BE663" s="192" t="b">
        <v>0</v>
      </c>
      <c r="BG663" s="160"/>
      <c r="BH663" s="161"/>
      <c r="BI663" s="161"/>
      <c r="BJ663" s="161"/>
      <c r="BK663" s="161"/>
      <c r="BL663" s="162"/>
      <c r="BM663" s="163"/>
      <c r="BN663" s="161"/>
      <c r="BO663" s="161"/>
      <c r="BP663" s="161"/>
      <c r="BQ663" s="161"/>
      <c r="BR663" s="164"/>
      <c r="BS663" s="192" t="b">
        <v>0</v>
      </c>
      <c r="BU663" s="195"/>
      <c r="BV663" s="149"/>
      <c r="BW663" s="149"/>
      <c r="BX663" s="150"/>
      <c r="BY663" s="193"/>
      <c r="BZ663" s="210" t="b">
        <v>0</v>
      </c>
      <c r="CB663" s="209" t="str">
        <f>IFERROR(VLOOKUP(CO674,LookupTrait,3, FALSE))</f>
        <v/>
      </c>
      <c r="CH663" s="208" t="b">
        <v>0</v>
      </c>
      <c r="CJ663" s="209" t="str">
        <f>IFERROR(VLOOKUP(CP674,LookupTrait,3, FALSE))</f>
        <v/>
      </c>
      <c r="CP663" s="193"/>
      <c r="CQ663" s="193"/>
      <c r="CR663" s="193"/>
      <c r="CS663" s="193"/>
      <c r="CT663" s="193"/>
      <c r="CU663" s="193"/>
      <c r="CV663" s="193"/>
      <c r="CW663" s="193"/>
      <c r="CX663" s="150"/>
    </row>
    <row r="664" ht="10.5" customHeight="1">
      <c r="A664" s="129"/>
      <c r="B664" s="144"/>
      <c r="C664" s="154"/>
      <c r="D664" s="155"/>
      <c r="E664" s="155"/>
      <c r="F664" s="155"/>
      <c r="G664" s="155"/>
      <c r="H664" s="156"/>
      <c r="I664" s="157"/>
      <c r="J664" s="155"/>
      <c r="K664" s="155"/>
      <c r="L664" s="155"/>
      <c r="M664" s="155"/>
      <c r="N664" s="158"/>
      <c r="Q664" s="154"/>
      <c r="R664" s="155"/>
      <c r="S664" s="155"/>
      <c r="T664" s="155"/>
      <c r="U664" s="155"/>
      <c r="V664" s="156"/>
      <c r="W664" s="157"/>
      <c r="X664" s="155"/>
      <c r="Y664" s="155"/>
      <c r="Z664" s="155"/>
      <c r="AA664" s="155"/>
      <c r="AB664" s="158"/>
      <c r="AE664" s="154"/>
      <c r="AF664" s="155"/>
      <c r="AG664" s="155"/>
      <c r="AH664" s="155"/>
      <c r="AI664" s="155"/>
      <c r="AJ664" s="156"/>
      <c r="AK664" s="157"/>
      <c r="AL664" s="155"/>
      <c r="AM664" s="155"/>
      <c r="AN664" s="155"/>
      <c r="AO664" s="155"/>
      <c r="AP664" s="158"/>
      <c r="AS664" s="154"/>
      <c r="AT664" s="155"/>
      <c r="AU664" s="155"/>
      <c r="AV664" s="155"/>
      <c r="AW664" s="155"/>
      <c r="AX664" s="156"/>
      <c r="AY664" s="157"/>
      <c r="AZ664" s="155"/>
      <c r="BA664" s="155"/>
      <c r="BB664" s="155"/>
      <c r="BC664" s="155"/>
      <c r="BD664" s="158"/>
      <c r="BG664" s="154"/>
      <c r="BH664" s="155"/>
      <c r="BI664" s="155"/>
      <c r="BJ664" s="155"/>
      <c r="BK664" s="155"/>
      <c r="BL664" s="156"/>
      <c r="BM664" s="157"/>
      <c r="BN664" s="155"/>
      <c r="BO664" s="155"/>
      <c r="BP664" s="155"/>
      <c r="BQ664" s="155"/>
      <c r="BR664" s="158"/>
      <c r="BU664" s="195"/>
      <c r="BV664" s="149"/>
      <c r="BW664" s="149"/>
      <c r="BX664" s="150"/>
      <c r="BY664" s="193"/>
      <c r="CP664" s="195"/>
      <c r="CQ664" s="211"/>
      <c r="CS664" s="209">
        <f>IFERROR(SUM(CQ666:CW666))</f>
        <v>0</v>
      </c>
      <c r="CW664" s="193"/>
      <c r="CX664" s="150"/>
    </row>
    <row r="665" ht="10.5" customHeight="1">
      <c r="A665" s="129"/>
      <c r="B665" s="144"/>
      <c r="C665" s="160"/>
      <c r="D665" s="161"/>
      <c r="E665" s="161"/>
      <c r="F665" s="161"/>
      <c r="G665" s="161"/>
      <c r="H665" s="162"/>
      <c r="I665" s="163"/>
      <c r="J665" s="161"/>
      <c r="K665" s="161"/>
      <c r="L665" s="161"/>
      <c r="M665" s="161"/>
      <c r="N665" s="164"/>
      <c r="O665" s="192" t="b">
        <v>0</v>
      </c>
      <c r="Q665" s="145"/>
      <c r="V665" s="146"/>
      <c r="W665" s="163"/>
      <c r="X665" s="161"/>
      <c r="Y665" s="161"/>
      <c r="Z665" s="161"/>
      <c r="AA665" s="161"/>
      <c r="AB665" s="164"/>
      <c r="AC665" s="192" t="b">
        <v>0</v>
      </c>
      <c r="AE665" s="160"/>
      <c r="AF665" s="161"/>
      <c r="AG665" s="161"/>
      <c r="AH665" s="161"/>
      <c r="AI665" s="161"/>
      <c r="AJ665" s="162"/>
      <c r="AK665" s="163"/>
      <c r="AL665" s="161"/>
      <c r="AM665" s="161"/>
      <c r="AN665" s="161"/>
      <c r="AO665" s="161"/>
      <c r="AP665" s="164"/>
      <c r="AQ665" s="192" t="b">
        <v>0</v>
      </c>
      <c r="AS665" s="160"/>
      <c r="AT665" s="161"/>
      <c r="AU665" s="161"/>
      <c r="AV665" s="161"/>
      <c r="AW665" s="161"/>
      <c r="AX665" s="162"/>
      <c r="AY665" s="163"/>
      <c r="AZ665" s="161"/>
      <c r="BA665" s="161"/>
      <c r="BB665" s="161"/>
      <c r="BC665" s="161"/>
      <c r="BD665" s="164"/>
      <c r="BE665" s="192" t="b">
        <v>0</v>
      </c>
      <c r="BG665" s="160"/>
      <c r="BH665" s="161"/>
      <c r="BI665" s="161"/>
      <c r="BJ665" s="161"/>
      <c r="BK665" s="161"/>
      <c r="BL665" s="162"/>
      <c r="BM665" s="163"/>
      <c r="BN665" s="161"/>
      <c r="BO665" s="161"/>
      <c r="BP665" s="161"/>
      <c r="BQ665" s="161"/>
      <c r="BR665" s="164"/>
      <c r="BS665" s="192" t="b">
        <v>0</v>
      </c>
      <c r="BU665" s="195"/>
      <c r="BV665" s="149"/>
      <c r="BW665" s="149"/>
      <c r="BX665" s="150"/>
      <c r="BY665" s="193"/>
      <c r="BZ665" s="208" t="s">
        <v>13</v>
      </c>
      <c r="CF665" s="212" t="str">
        <f>IFERROR(VLOOKUP(CH665,AllKind,9, FALSE))</f>
        <v/>
      </c>
      <c r="CH665" s="209" t="str">
        <f>IFERROR(VLOOKUP(CM674,LookupKind,3, FALSE))</f>
        <v/>
      </c>
      <c r="CP665" s="195"/>
      <c r="CW665" s="195"/>
      <c r="CX665" s="150"/>
    </row>
    <row r="666" ht="10.5" customHeight="1">
      <c r="A666" s="129"/>
      <c r="B666" s="144"/>
      <c r="C666" s="154"/>
      <c r="D666" s="155"/>
      <c r="E666" s="155"/>
      <c r="F666" s="155"/>
      <c r="G666" s="155"/>
      <c r="H666" s="156"/>
      <c r="I666" s="157"/>
      <c r="J666" s="155"/>
      <c r="K666" s="155"/>
      <c r="L666" s="155"/>
      <c r="M666" s="155"/>
      <c r="N666" s="158"/>
      <c r="Q666" s="154"/>
      <c r="R666" s="155"/>
      <c r="S666" s="155"/>
      <c r="T666" s="155"/>
      <c r="U666" s="155"/>
      <c r="V666" s="156"/>
      <c r="W666" s="157"/>
      <c r="X666" s="155"/>
      <c r="Y666" s="155"/>
      <c r="Z666" s="155"/>
      <c r="AA666" s="155"/>
      <c r="AB666" s="158"/>
      <c r="AE666" s="154"/>
      <c r="AF666" s="155"/>
      <c r="AG666" s="155"/>
      <c r="AH666" s="155"/>
      <c r="AI666" s="155"/>
      <c r="AJ666" s="156"/>
      <c r="AK666" s="157"/>
      <c r="AL666" s="155"/>
      <c r="AM666" s="155"/>
      <c r="AN666" s="155"/>
      <c r="AO666" s="155"/>
      <c r="AP666" s="158"/>
      <c r="AS666" s="154"/>
      <c r="AT666" s="155"/>
      <c r="AU666" s="155"/>
      <c r="AV666" s="155"/>
      <c r="AW666" s="155"/>
      <c r="AX666" s="156"/>
      <c r="AY666" s="157"/>
      <c r="AZ666" s="155"/>
      <c r="BA666" s="155"/>
      <c r="BB666" s="155"/>
      <c r="BC666" s="155"/>
      <c r="BD666" s="158"/>
      <c r="BG666" s="154"/>
      <c r="BH666" s="155"/>
      <c r="BI666" s="155"/>
      <c r="BJ666" s="155"/>
      <c r="BK666" s="155"/>
      <c r="BL666" s="156"/>
      <c r="BM666" s="157"/>
      <c r="BN666" s="155"/>
      <c r="BO666" s="155"/>
      <c r="BP666" s="155"/>
      <c r="BQ666" s="155"/>
      <c r="BR666" s="158"/>
      <c r="BU666" s="195"/>
      <c r="BV666" s="149"/>
      <c r="BW666" s="149"/>
      <c r="BX666" s="150"/>
      <c r="BY666" s="193"/>
      <c r="CP666" s="195"/>
      <c r="CQ666" s="213">
        <f>IFERROR(VLOOKUP(BZ669,AllGrist,7,FALSE),0)</f>
        <v>0</v>
      </c>
      <c r="CR666" s="214">
        <f>IFERROR(VLOOKUP(CB663,AllTrait,21,FALSE),0)</f>
        <v>0</v>
      </c>
      <c r="CS666" s="214">
        <f>IFERROR(VLOOKUP(CJ663,AllTrait,21,FALSE),0)</f>
        <v>0</v>
      </c>
      <c r="CT666" s="214">
        <f>IFERROR(VLOOKUP((VLOOKUP(CQ674,LookupAction,3,False)),AllAction,32,FALSE),0)</f>
        <v>0</v>
      </c>
      <c r="CU666" s="214">
        <f>IFERROR(VLOOKUP((VLOOKUP(CR674,LookupAction,3,False)),AllAction,32,FALSE),0)</f>
        <v>0</v>
      </c>
      <c r="CV666" s="214">
        <f>IFERROR(VLOOKUP((VLOOKUP(CS674,LookupAction,3,False)),AllAction,32,FALSE),0)</f>
        <v>0</v>
      </c>
      <c r="CW666" s="214">
        <f>IFERROR(VLOOKUP((VLOOKUP(CT674,LookupAction,3,False)),AllAction,32,FALSE),0)</f>
        <v>0</v>
      </c>
      <c r="CX666" s="150"/>
    </row>
    <row r="667" ht="10.5" customHeight="1">
      <c r="A667" s="129"/>
      <c r="B667" s="144"/>
      <c r="C667" s="160"/>
      <c r="D667" s="161"/>
      <c r="E667" s="161"/>
      <c r="F667" s="161"/>
      <c r="G667" s="161"/>
      <c r="H667" s="162"/>
      <c r="I667" s="163"/>
      <c r="J667" s="161"/>
      <c r="K667" s="161"/>
      <c r="L667" s="161"/>
      <c r="M667" s="161"/>
      <c r="N667" s="164"/>
      <c r="O667" s="192" t="b">
        <v>0</v>
      </c>
      <c r="Q667" s="145"/>
      <c r="V667" s="146"/>
      <c r="W667" s="163"/>
      <c r="X667" s="161"/>
      <c r="Y667" s="161"/>
      <c r="Z667" s="161"/>
      <c r="AA667" s="161"/>
      <c r="AB667" s="164"/>
      <c r="AC667" s="192" t="b">
        <v>0</v>
      </c>
      <c r="AE667" s="160"/>
      <c r="AF667" s="161"/>
      <c r="AG667" s="161"/>
      <c r="AH667" s="161"/>
      <c r="AI667" s="161"/>
      <c r="AJ667" s="162"/>
      <c r="AK667" s="163"/>
      <c r="AL667" s="161"/>
      <c r="AM667" s="161"/>
      <c r="AN667" s="161"/>
      <c r="AO667" s="161"/>
      <c r="AP667" s="164"/>
      <c r="AQ667" s="192" t="b">
        <v>0</v>
      </c>
      <c r="AS667" s="160"/>
      <c r="AT667" s="161"/>
      <c r="AU667" s="161"/>
      <c r="AV667" s="161"/>
      <c r="AW667" s="161"/>
      <c r="AX667" s="162"/>
      <c r="AY667" s="163"/>
      <c r="AZ667" s="161"/>
      <c r="BA667" s="161"/>
      <c r="BB667" s="161"/>
      <c r="BC667" s="161"/>
      <c r="BD667" s="164"/>
      <c r="BE667" s="192" t="b">
        <v>0</v>
      </c>
      <c r="BG667" s="160"/>
      <c r="BH667" s="161"/>
      <c r="BI667" s="161"/>
      <c r="BJ667" s="161"/>
      <c r="BK667" s="161"/>
      <c r="BL667" s="162"/>
      <c r="BM667" s="163"/>
      <c r="BN667" s="161"/>
      <c r="BO667" s="161"/>
      <c r="BP667" s="161"/>
      <c r="BQ667" s="161"/>
      <c r="BR667" s="164"/>
      <c r="BS667" s="192" t="b">
        <v>0</v>
      </c>
      <c r="BU667" s="195"/>
      <c r="BV667" s="149"/>
      <c r="BW667" s="149"/>
      <c r="BX667" s="150"/>
      <c r="BY667" s="193"/>
      <c r="BZ667" s="208" t="s">
        <v>14</v>
      </c>
      <c r="CF667" s="209" t="str">
        <f>IFERROR(VLOOKUP(BZ669, AllGrist, 5, false), "")</f>
        <v/>
      </c>
      <c r="CH667" s="212" t="str">
        <f>IFERROR(VLOOKUP(BZ669,AllGrist,3, FALSE))</f>
        <v/>
      </c>
      <c r="CJ667" s="208" t="s">
        <v>15</v>
      </c>
      <c r="CP667" s="209" t="str">
        <f>IFERROR(CONCATENATE(VLOOKUP(CF667,ITEMDIE_Checker,SUM(3+(IF(OR(CB663="LIGHTWEIGHT",CJ663="LIGHTWEIGHT")=True,-1))+(IF(OR(CB663="HEAVYWEIGHT",CJ663="HEAVYWEIGHT")=true,1))+(IF(OR(CB663="CANINE",CB663="FELINE",CJ663="CANINE",CJ663="FELINE")=True,CV667,0))),false),CV668),"")</f>
        <v/>
      </c>
      <c r="CV667" s="215" t="str">
        <f>IF((OR(CB663="CANINE",CB663="FELINE",CJ663="CANINE",CJ663="FELINE")=TRUE),IF((AND(OR(CB663="CANINE",CJ663="CANINE"),OR(CB663="FELINE",CJ663="FELINE"))=True),MIN(SUM(BE743,CE743,BE784,CE784,BE744,CE744,BE785,CE785),MAX(((VALUE(MID(CF667,3,2)/-2)+4)+(IF(CB663="HEAVYWEIGHT",-1,0)+(IF(CB663="LIGHTWEIGHT",1,0)))),0),4),IF(OR(CB663="CANINE",CJ663="CANINE")=True,MIN(SUM(BE743,CE743,BE784,CE784),MAX(((VALUE(MID(CF667,3,2))/-2+4)+(IF(CB663="HEAVYWEIGHT",-1,0))+(IF(CB663="LIGHTWEIGHT",1,0))),0),4),IF(OR(CB663="FELINE",CJ663="FELINE")=true,MIN(SUM(BE744,CE744,BE785,CE785),MAX(((VALUE(MID(CF667,3,2))/-2+4)+(IF(CB663="HEAVYWEIGHT",-1,0))+(IF(CB663="LIGHTWEIGHT",1,0))),0),4)))),"")</f>
        <v/>
      </c>
      <c r="CW667" s="193"/>
      <c r="CX667" s="150"/>
    </row>
    <row r="668" ht="10.5" customHeight="1">
      <c r="A668" s="129"/>
      <c r="B668" s="144"/>
      <c r="C668" s="154"/>
      <c r="D668" s="155"/>
      <c r="E668" s="155"/>
      <c r="F668" s="155"/>
      <c r="G668" s="155"/>
      <c r="H668" s="156"/>
      <c r="I668" s="157"/>
      <c r="J668" s="155"/>
      <c r="K668" s="155"/>
      <c r="L668" s="155"/>
      <c r="M668" s="155"/>
      <c r="N668" s="158"/>
      <c r="Q668" s="154"/>
      <c r="R668" s="155"/>
      <c r="S668" s="155"/>
      <c r="T668" s="155"/>
      <c r="U668" s="155"/>
      <c r="V668" s="156"/>
      <c r="W668" s="157"/>
      <c r="X668" s="155"/>
      <c r="Y668" s="155"/>
      <c r="Z668" s="155"/>
      <c r="AA668" s="155"/>
      <c r="AB668" s="158"/>
      <c r="AE668" s="154"/>
      <c r="AF668" s="155"/>
      <c r="AG668" s="155"/>
      <c r="AH668" s="155"/>
      <c r="AI668" s="155"/>
      <c r="AJ668" s="156"/>
      <c r="AK668" s="157"/>
      <c r="AL668" s="155"/>
      <c r="AM668" s="155"/>
      <c r="AN668" s="155"/>
      <c r="AO668" s="155"/>
      <c r="AP668" s="158"/>
      <c r="AS668" s="154"/>
      <c r="AT668" s="155"/>
      <c r="AU668" s="155"/>
      <c r="AV668" s="155"/>
      <c r="AW668" s="155"/>
      <c r="AX668" s="156"/>
      <c r="AY668" s="157"/>
      <c r="AZ668" s="155"/>
      <c r="BA668" s="155"/>
      <c r="BB668" s="155"/>
      <c r="BC668" s="155"/>
      <c r="BD668" s="158"/>
      <c r="BG668" s="154"/>
      <c r="BH668" s="155"/>
      <c r="BI668" s="155"/>
      <c r="BJ668" s="155"/>
      <c r="BK668" s="155"/>
      <c r="BL668" s="156"/>
      <c r="BM668" s="157"/>
      <c r="BN668" s="155"/>
      <c r="BO668" s="155"/>
      <c r="BP668" s="155"/>
      <c r="BQ668" s="155"/>
      <c r="BR668" s="158"/>
      <c r="BU668" s="195"/>
      <c r="BV668" s="149"/>
      <c r="BW668" s="149"/>
      <c r="BX668" s="150"/>
      <c r="BY668" s="193"/>
      <c r="CV668" s="216" t="str">
        <f>IFERROR(IF(SUM(CQ669:CV669)=0,"",IF(SUM(CQ669:CV669)&lt;0,SUM(CQ669:CV669),CONCATENATE("+",SUM(CQ669:CV669)))),"")</f>
        <v/>
      </c>
      <c r="CW668" s="193"/>
      <c r="CX668" s="150"/>
    </row>
    <row r="669" ht="10.5" customHeight="1">
      <c r="A669" s="129"/>
      <c r="B669" s="144"/>
      <c r="C669" s="174"/>
      <c r="D669" s="161"/>
      <c r="E669" s="161"/>
      <c r="F669" s="161"/>
      <c r="G669" s="161"/>
      <c r="H669" s="162"/>
      <c r="I669" s="175"/>
      <c r="J669" s="161"/>
      <c r="K669" s="161"/>
      <c r="L669" s="161"/>
      <c r="M669" s="161"/>
      <c r="N669" s="164"/>
      <c r="O669" s="192" t="b">
        <v>0</v>
      </c>
      <c r="Q669" s="145"/>
      <c r="V669" s="146"/>
      <c r="W669" s="175"/>
      <c r="X669" s="161"/>
      <c r="Y669" s="161"/>
      <c r="Z669" s="161"/>
      <c r="AA669" s="161"/>
      <c r="AB669" s="164"/>
      <c r="AC669" s="192" t="b">
        <v>0</v>
      </c>
      <c r="AE669" s="174"/>
      <c r="AF669" s="161"/>
      <c r="AG669" s="161"/>
      <c r="AH669" s="161"/>
      <c r="AI669" s="161"/>
      <c r="AJ669" s="162"/>
      <c r="AK669" s="175"/>
      <c r="AL669" s="161"/>
      <c r="AM669" s="161"/>
      <c r="AN669" s="161"/>
      <c r="AO669" s="161"/>
      <c r="AP669" s="164"/>
      <c r="AQ669" s="192" t="b">
        <v>0</v>
      </c>
      <c r="AS669" s="174"/>
      <c r="AT669" s="161"/>
      <c r="AU669" s="161"/>
      <c r="AV669" s="161"/>
      <c r="AW669" s="161"/>
      <c r="AX669" s="162"/>
      <c r="AY669" s="175"/>
      <c r="AZ669" s="161"/>
      <c r="BA669" s="161"/>
      <c r="BB669" s="161"/>
      <c r="BC669" s="161"/>
      <c r="BD669" s="164"/>
      <c r="BE669" s="192" t="b">
        <v>0</v>
      </c>
      <c r="BG669" s="174"/>
      <c r="BH669" s="161"/>
      <c r="BI669" s="161"/>
      <c r="BJ669" s="161"/>
      <c r="BK669" s="161"/>
      <c r="BL669" s="162"/>
      <c r="BM669" s="175"/>
      <c r="BN669" s="161"/>
      <c r="BO669" s="161"/>
      <c r="BP669" s="161"/>
      <c r="BQ669" s="161"/>
      <c r="BR669" s="164"/>
      <c r="BS669" s="192" t="b">
        <v>0</v>
      </c>
      <c r="BU669" s="195"/>
      <c r="BV669" s="149"/>
      <c r="BW669" s="149"/>
      <c r="BX669" s="150"/>
      <c r="BY669" s="193"/>
      <c r="BZ669" s="215" t="str">
        <f>IFERROR(VLOOKUP(CN674,LookupGrist,3, FALSE))</f>
        <v/>
      </c>
      <c r="CA669" s="195"/>
      <c r="CB669" s="195"/>
      <c r="CC669" s="195"/>
      <c r="CD669" s="195"/>
      <c r="CE669" s="195"/>
      <c r="CF669" s="195"/>
      <c r="CG669" s="195"/>
      <c r="CH669" s="195"/>
      <c r="CI669" s="195"/>
      <c r="CJ669" s="195"/>
      <c r="CK669" s="195"/>
      <c r="CL669" s="195"/>
      <c r="CM669" s="195"/>
      <c r="CN669" s="195"/>
      <c r="CO669" s="214">
        <f>IF(OR(CB663="PROSPIT",CJ663="PROSPIT"),1,0)</f>
        <v>0</v>
      </c>
      <c r="CP669" s="214">
        <f>IF(OR(CB663="DERSE",CJ663="DERSE"),1,0)</f>
        <v>0</v>
      </c>
      <c r="CQ669" s="214">
        <f>IF(OR(CB663="LIGHTWEIGHT",CJ663="LIGHTWEIGHT"),1,0)</f>
        <v>0</v>
      </c>
      <c r="CR669" s="214">
        <f>IF(OR(CB663="HEAVYWEIGHT",CJ663="HEAVYWEIGHT"),-1,0)</f>
        <v>0</v>
      </c>
      <c r="CS669" s="195"/>
      <c r="CT669" s="195"/>
      <c r="CU669" s="195"/>
      <c r="CV669" s="195"/>
      <c r="CW669" s="193"/>
      <c r="CX669" s="150"/>
    </row>
    <row r="670" ht="10.5" customHeight="1">
      <c r="A670" s="129"/>
      <c r="B670" s="144"/>
      <c r="C670" s="154"/>
      <c r="D670" s="155"/>
      <c r="E670" s="155"/>
      <c r="F670" s="155"/>
      <c r="G670" s="155"/>
      <c r="H670" s="156"/>
      <c r="I670" s="157"/>
      <c r="J670" s="155"/>
      <c r="K670" s="155"/>
      <c r="L670" s="155"/>
      <c r="M670" s="155"/>
      <c r="N670" s="158"/>
      <c r="Q670" s="154"/>
      <c r="R670" s="155"/>
      <c r="S670" s="155"/>
      <c r="T670" s="155"/>
      <c r="U670" s="155"/>
      <c r="V670" s="156"/>
      <c r="W670" s="157"/>
      <c r="X670" s="155"/>
      <c r="Y670" s="155"/>
      <c r="Z670" s="155"/>
      <c r="AA670" s="155"/>
      <c r="AB670" s="158"/>
      <c r="AE670" s="154"/>
      <c r="AF670" s="155"/>
      <c r="AG670" s="155"/>
      <c r="AH670" s="155"/>
      <c r="AI670" s="155"/>
      <c r="AJ670" s="156"/>
      <c r="AK670" s="157"/>
      <c r="AL670" s="155"/>
      <c r="AM670" s="155"/>
      <c r="AN670" s="155"/>
      <c r="AO670" s="155"/>
      <c r="AP670" s="158"/>
      <c r="AS670" s="154"/>
      <c r="AT670" s="155"/>
      <c r="AU670" s="155"/>
      <c r="AV670" s="155"/>
      <c r="AW670" s="155"/>
      <c r="AX670" s="156"/>
      <c r="AY670" s="157"/>
      <c r="AZ670" s="155"/>
      <c r="BA670" s="155"/>
      <c r="BB670" s="155"/>
      <c r="BC670" s="155"/>
      <c r="BD670" s="158"/>
      <c r="BG670" s="154"/>
      <c r="BH670" s="155"/>
      <c r="BI670" s="155"/>
      <c r="BJ670" s="155"/>
      <c r="BK670" s="155"/>
      <c r="BL670" s="156"/>
      <c r="BM670" s="157"/>
      <c r="BN670" s="155"/>
      <c r="BO670" s="155"/>
      <c r="BP670" s="155"/>
      <c r="BQ670" s="155"/>
      <c r="BR670" s="158"/>
      <c r="BU670" s="195"/>
      <c r="BV670" s="149"/>
      <c r="BW670" s="149"/>
      <c r="BX670" s="150"/>
      <c r="BY670" s="193"/>
      <c r="BZ670" s="208" t="b">
        <v>0</v>
      </c>
      <c r="CB670" s="209" t="str">
        <f>IFERROR(VLOOKUP(CQ674,LookupAction,3, FALSE),"NO ACTION")</f>
        <v>NO ACTION</v>
      </c>
      <c r="CK670" s="210" t="b">
        <v>0</v>
      </c>
      <c r="CM670" s="209" t="str">
        <f>IFERROR(VLOOKUP(CR674,LookupAction,3, FALSE),"NO ACTION")</f>
        <v>NO ACTION</v>
      </c>
      <c r="CV670" s="193"/>
      <c r="CW670" s="193"/>
      <c r="CX670" s="150"/>
    </row>
    <row r="671" ht="10.5" customHeight="1">
      <c r="A671" s="129"/>
      <c r="B671" s="144"/>
      <c r="C671" s="160"/>
      <c r="D671" s="161"/>
      <c r="E671" s="161"/>
      <c r="F671" s="161"/>
      <c r="G671" s="161"/>
      <c r="H671" s="162"/>
      <c r="I671" s="163"/>
      <c r="J671" s="161"/>
      <c r="K671" s="161"/>
      <c r="L671" s="161"/>
      <c r="M671" s="161"/>
      <c r="N671" s="164"/>
      <c r="O671" s="192" t="b">
        <v>0</v>
      </c>
      <c r="Q671" s="145"/>
      <c r="V671" s="146"/>
      <c r="W671" s="163"/>
      <c r="X671" s="161"/>
      <c r="Y671" s="161"/>
      <c r="Z671" s="161"/>
      <c r="AA671" s="161"/>
      <c r="AB671" s="164"/>
      <c r="AC671" s="192" t="b">
        <v>0</v>
      </c>
      <c r="AE671" s="160"/>
      <c r="AF671" s="161"/>
      <c r="AG671" s="161"/>
      <c r="AH671" s="161"/>
      <c r="AI671" s="161"/>
      <c r="AJ671" s="162"/>
      <c r="AK671" s="163"/>
      <c r="AL671" s="161"/>
      <c r="AM671" s="161"/>
      <c r="AN671" s="161"/>
      <c r="AO671" s="161"/>
      <c r="AP671" s="164"/>
      <c r="AQ671" s="192" t="b">
        <v>0</v>
      </c>
      <c r="AS671" s="160"/>
      <c r="AT671" s="161"/>
      <c r="AU671" s="161"/>
      <c r="AV671" s="161"/>
      <c r="AW671" s="161"/>
      <c r="AX671" s="162"/>
      <c r="AY671" s="163"/>
      <c r="AZ671" s="161"/>
      <c r="BA671" s="161"/>
      <c r="BB671" s="161"/>
      <c r="BC671" s="161"/>
      <c r="BD671" s="164"/>
      <c r="BE671" s="192" t="b">
        <v>0</v>
      </c>
      <c r="BG671" s="160"/>
      <c r="BH671" s="161"/>
      <c r="BI671" s="161"/>
      <c r="BJ671" s="161"/>
      <c r="BK671" s="161"/>
      <c r="BL671" s="162"/>
      <c r="BM671" s="163"/>
      <c r="BN671" s="161"/>
      <c r="BO671" s="161"/>
      <c r="BP671" s="161"/>
      <c r="BQ671" s="161"/>
      <c r="BR671" s="164"/>
      <c r="BS671" s="192" t="b">
        <v>0</v>
      </c>
      <c r="BU671" s="195"/>
      <c r="BV671" s="149"/>
      <c r="BW671" s="149"/>
      <c r="BX671" s="150"/>
      <c r="BY671" s="193"/>
      <c r="CV671" s="195"/>
      <c r="CW671" s="193"/>
      <c r="CX671" s="150"/>
    </row>
    <row r="672" ht="10.5" customHeight="1">
      <c r="A672" s="129"/>
      <c r="B672" s="144"/>
      <c r="C672" s="154"/>
      <c r="D672" s="155"/>
      <c r="E672" s="155"/>
      <c r="F672" s="155"/>
      <c r="G672" s="155"/>
      <c r="H672" s="156"/>
      <c r="I672" s="157"/>
      <c r="J672" s="155"/>
      <c r="K672" s="155"/>
      <c r="L672" s="155"/>
      <c r="M672" s="155"/>
      <c r="N672" s="158"/>
      <c r="Q672" s="154"/>
      <c r="R672" s="155"/>
      <c r="S672" s="155"/>
      <c r="T672" s="155"/>
      <c r="U672" s="155"/>
      <c r="V672" s="156"/>
      <c r="W672" s="157"/>
      <c r="X672" s="155"/>
      <c r="Y672" s="155"/>
      <c r="Z672" s="155"/>
      <c r="AA672" s="155"/>
      <c r="AB672" s="158"/>
      <c r="AE672" s="154"/>
      <c r="AF672" s="155"/>
      <c r="AG672" s="155"/>
      <c r="AH672" s="155"/>
      <c r="AI672" s="155"/>
      <c r="AJ672" s="156"/>
      <c r="AK672" s="157"/>
      <c r="AL672" s="155"/>
      <c r="AM672" s="155"/>
      <c r="AN672" s="155"/>
      <c r="AO672" s="155"/>
      <c r="AP672" s="158"/>
      <c r="AS672" s="154"/>
      <c r="AT672" s="155"/>
      <c r="AU672" s="155"/>
      <c r="AV672" s="155"/>
      <c r="AW672" s="155"/>
      <c r="AX672" s="156"/>
      <c r="AY672" s="157"/>
      <c r="AZ672" s="155"/>
      <c r="BA672" s="155"/>
      <c r="BB672" s="155"/>
      <c r="BC672" s="155"/>
      <c r="BD672" s="158"/>
      <c r="BG672" s="154"/>
      <c r="BH672" s="155"/>
      <c r="BI672" s="155"/>
      <c r="BJ672" s="155"/>
      <c r="BK672" s="155"/>
      <c r="BL672" s="156"/>
      <c r="BM672" s="157"/>
      <c r="BN672" s="155"/>
      <c r="BO672" s="155"/>
      <c r="BP672" s="155"/>
      <c r="BQ672" s="155"/>
      <c r="BR672" s="158"/>
      <c r="BU672" s="195"/>
      <c r="BV672" s="149"/>
      <c r="BW672" s="149"/>
      <c r="BX672" s="150"/>
      <c r="BY672" s="193"/>
      <c r="BZ672" s="210" t="b">
        <v>0</v>
      </c>
      <c r="CB672" s="209" t="str">
        <f>IFERROR(VLOOKUP(CS674,LookupAction,3, FALSE),"NO ACTION")</f>
        <v>NO ACTION</v>
      </c>
      <c r="CK672" s="208" t="b">
        <v>0</v>
      </c>
      <c r="CM672" s="209" t="str">
        <f>IFERROR(VLOOKUP(CT674,LookupAction,3, FALSE),"NO ACTION")</f>
        <v>NO ACTION</v>
      </c>
      <c r="CV672" s="195"/>
      <c r="CW672" s="193"/>
      <c r="CX672" s="150"/>
    </row>
    <row r="673" ht="10.5" customHeight="1">
      <c r="A673" s="129"/>
      <c r="B673" s="144"/>
      <c r="C673" s="160"/>
      <c r="D673" s="161"/>
      <c r="E673" s="161"/>
      <c r="F673" s="161"/>
      <c r="G673" s="161"/>
      <c r="H673" s="162"/>
      <c r="I673" s="163"/>
      <c r="J673" s="161"/>
      <c r="K673" s="161"/>
      <c r="L673" s="161"/>
      <c r="M673" s="161"/>
      <c r="N673" s="164"/>
      <c r="O673" s="192" t="b">
        <v>0</v>
      </c>
      <c r="Q673" s="145"/>
      <c r="V673" s="146"/>
      <c r="W673" s="163"/>
      <c r="X673" s="161"/>
      <c r="Y673" s="161"/>
      <c r="Z673" s="161"/>
      <c r="AA673" s="161"/>
      <c r="AB673" s="164"/>
      <c r="AC673" s="192" t="b">
        <v>0</v>
      </c>
      <c r="AE673" s="160"/>
      <c r="AF673" s="161"/>
      <c r="AG673" s="161"/>
      <c r="AH673" s="161"/>
      <c r="AI673" s="161"/>
      <c r="AJ673" s="162"/>
      <c r="AK673" s="163"/>
      <c r="AL673" s="161"/>
      <c r="AM673" s="161"/>
      <c r="AN673" s="161"/>
      <c r="AO673" s="161"/>
      <c r="AP673" s="164"/>
      <c r="AQ673" s="192" t="b">
        <v>0</v>
      </c>
      <c r="AS673" s="160"/>
      <c r="AT673" s="161"/>
      <c r="AU673" s="161"/>
      <c r="AV673" s="161"/>
      <c r="AW673" s="161"/>
      <c r="AX673" s="162"/>
      <c r="AY673" s="163"/>
      <c r="AZ673" s="161"/>
      <c r="BA673" s="161"/>
      <c r="BB673" s="161"/>
      <c r="BC673" s="161"/>
      <c r="BD673" s="164"/>
      <c r="BE673" s="192" t="b">
        <v>0</v>
      </c>
      <c r="BG673" s="160"/>
      <c r="BH673" s="161"/>
      <c r="BI673" s="161"/>
      <c r="BJ673" s="161"/>
      <c r="BK673" s="161"/>
      <c r="BL673" s="162"/>
      <c r="BM673" s="163"/>
      <c r="BN673" s="161"/>
      <c r="BO673" s="161"/>
      <c r="BP673" s="161"/>
      <c r="BQ673" s="161"/>
      <c r="BR673" s="164"/>
      <c r="BS673" s="192" t="b">
        <v>0</v>
      </c>
      <c r="BU673" s="195"/>
      <c r="BV673" s="149"/>
      <c r="BW673" s="149"/>
      <c r="BX673" s="150"/>
      <c r="BY673" s="193"/>
      <c r="CV673" s="195"/>
      <c r="CW673" s="193"/>
      <c r="CX673" s="150"/>
    </row>
    <row r="674" ht="10.5" customHeight="1">
      <c r="A674" s="129"/>
      <c r="B674" s="144"/>
      <c r="C674" s="154"/>
      <c r="D674" s="155"/>
      <c r="E674" s="155"/>
      <c r="F674" s="155"/>
      <c r="G674" s="155"/>
      <c r="H674" s="156"/>
      <c r="I674" s="157"/>
      <c r="J674" s="155"/>
      <c r="K674" s="155"/>
      <c r="L674" s="155"/>
      <c r="M674" s="155"/>
      <c r="N674" s="158"/>
      <c r="Q674" s="154"/>
      <c r="R674" s="155"/>
      <c r="S674" s="155"/>
      <c r="T674" s="155"/>
      <c r="U674" s="155"/>
      <c r="V674" s="156"/>
      <c r="W674" s="157"/>
      <c r="X674" s="155"/>
      <c r="Y674" s="155"/>
      <c r="Z674" s="155"/>
      <c r="AA674" s="155"/>
      <c r="AB674" s="158"/>
      <c r="AE674" s="154"/>
      <c r="AF674" s="155"/>
      <c r="AG674" s="155"/>
      <c r="AH674" s="155"/>
      <c r="AI674" s="155"/>
      <c r="AJ674" s="156"/>
      <c r="AK674" s="157"/>
      <c r="AL674" s="155"/>
      <c r="AM674" s="155"/>
      <c r="AN674" s="155"/>
      <c r="AO674" s="155"/>
      <c r="AP674" s="158"/>
      <c r="AS674" s="154"/>
      <c r="AT674" s="155"/>
      <c r="AU674" s="155"/>
      <c r="AV674" s="155"/>
      <c r="AW674" s="155"/>
      <c r="AX674" s="156"/>
      <c r="AY674" s="157"/>
      <c r="AZ674" s="155"/>
      <c r="BA674" s="155"/>
      <c r="BB674" s="155"/>
      <c r="BC674" s="155"/>
      <c r="BD674" s="158"/>
      <c r="BG674" s="154"/>
      <c r="BH674" s="155"/>
      <c r="BI674" s="155"/>
      <c r="BJ674" s="155"/>
      <c r="BK674" s="155"/>
      <c r="BL674" s="156"/>
      <c r="BM674" s="157"/>
      <c r="BN674" s="155"/>
      <c r="BO674" s="155"/>
      <c r="BP674" s="155"/>
      <c r="BQ674" s="155"/>
      <c r="BR674" s="158"/>
      <c r="BU674" s="195"/>
      <c r="BV674" s="149"/>
      <c r="BW674" s="149"/>
      <c r="BX674" s="150"/>
      <c r="BY674" s="193"/>
      <c r="BZ674" s="193"/>
      <c r="CA674" s="195"/>
      <c r="CB674" s="195"/>
      <c r="CC674" s="195"/>
      <c r="CD674" s="195"/>
      <c r="CE674" s="195"/>
      <c r="CF674" s="195"/>
      <c r="CG674" s="195"/>
      <c r="CH674" s="195"/>
      <c r="CI674" s="195"/>
      <c r="CJ674" s="195"/>
      <c r="CK674" s="195"/>
      <c r="CL674" s="195"/>
      <c r="CM674" s="216" t="str">
        <f t="array" ref="CM674">IFERROR(INDEX(Code_KindReturn, MATCH(TRUE, EXACT(CE689, Code_Code), 0)),"")</f>
        <v/>
      </c>
      <c r="CN674" s="216" t="str">
        <f t="array" ref="CN674">IFERROR(INDEX(Code_GristReturn, MATCH(TRUE, EXACT(CF689, Code_Code), 0)),"")</f>
        <v/>
      </c>
      <c r="CO674" s="216" t="str">
        <f t="array" ref="CO674">IFERROR(INDEX(Code_Trait1Return, MATCH(TRUE, EXACT(CG689, Code_Code), 0)),"")</f>
        <v/>
      </c>
      <c r="CP674" s="216" t="str">
        <f t="array" ref="CP674">IFERROR(INDEX(Code_Trait2Return, MATCH(TRUE, EXACT(CH689, Code_Code), 0)),"")</f>
        <v/>
      </c>
      <c r="CQ674" s="216" t="str">
        <f t="array" ref="CQ674">IFERROR(INDEX(Code_Action1Return, MATCH(TRUE, EXACT(CI689, Code_Code), 0)),"")</f>
        <v/>
      </c>
      <c r="CR674" s="216" t="str">
        <f t="array" ref="CR674">IFERROR(INDEX(Code_Action2Return, MATCH(TRUE, EXACT(CJ689, Code_Code), 0)),"")</f>
        <v/>
      </c>
      <c r="CS674" s="216" t="str">
        <f t="array" ref="CS674">IFERROR(INDEX(Code_Action3Return, MATCH(TRUE, EXACT(CK689, Code_Code), 0)),"")</f>
        <v/>
      </c>
      <c r="CT674" s="216" t="str">
        <f t="array" ref="CT674">IFERROR(INDEX(Code_Action4Return, MATCH(TRUE, EXACT(CL689, Code_Code), 0)),"")</f>
        <v/>
      </c>
      <c r="CU674" s="195"/>
      <c r="CV674" s="195"/>
      <c r="CW674" s="193"/>
      <c r="CX674" s="150"/>
    </row>
    <row r="675" ht="10.5" customHeight="1">
      <c r="A675" s="129"/>
      <c r="B675" s="144"/>
      <c r="C675" s="160"/>
      <c r="D675" s="161"/>
      <c r="E675" s="161"/>
      <c r="F675" s="161"/>
      <c r="G675" s="161"/>
      <c r="H675" s="162"/>
      <c r="I675" s="163"/>
      <c r="J675" s="161"/>
      <c r="K675" s="161"/>
      <c r="L675" s="161"/>
      <c r="M675" s="161"/>
      <c r="N675" s="164"/>
      <c r="O675" s="192" t="b">
        <v>0</v>
      </c>
      <c r="Q675" s="145"/>
      <c r="V675" s="146"/>
      <c r="W675" s="163"/>
      <c r="X675" s="161"/>
      <c r="Y675" s="161"/>
      <c r="Z675" s="161"/>
      <c r="AA675" s="161"/>
      <c r="AB675" s="164"/>
      <c r="AC675" s="192" t="b">
        <v>0</v>
      </c>
      <c r="AE675" s="160"/>
      <c r="AF675" s="161"/>
      <c r="AG675" s="161"/>
      <c r="AH675" s="161"/>
      <c r="AI675" s="161"/>
      <c r="AJ675" s="162"/>
      <c r="AK675" s="163"/>
      <c r="AL675" s="161"/>
      <c r="AM675" s="161"/>
      <c r="AN675" s="161"/>
      <c r="AO675" s="161"/>
      <c r="AP675" s="164"/>
      <c r="AQ675" s="192" t="b">
        <v>0</v>
      </c>
      <c r="AS675" s="160"/>
      <c r="AT675" s="161"/>
      <c r="AU675" s="161"/>
      <c r="AV675" s="161"/>
      <c r="AW675" s="161"/>
      <c r="AX675" s="162"/>
      <c r="AY675" s="163"/>
      <c r="AZ675" s="161"/>
      <c r="BA675" s="161"/>
      <c r="BB675" s="161"/>
      <c r="BC675" s="161"/>
      <c r="BD675" s="164"/>
      <c r="BE675" s="192" t="b">
        <v>0</v>
      </c>
      <c r="BG675" s="160"/>
      <c r="BH675" s="161"/>
      <c r="BI675" s="161"/>
      <c r="BJ675" s="161"/>
      <c r="BK675" s="161"/>
      <c r="BL675" s="162"/>
      <c r="BM675" s="163"/>
      <c r="BN675" s="161"/>
      <c r="BO675" s="161"/>
      <c r="BP675" s="161"/>
      <c r="BQ675" s="161"/>
      <c r="BR675" s="164"/>
      <c r="BS675" s="192" t="b">
        <v>0</v>
      </c>
      <c r="BU675" s="195"/>
      <c r="BV675" s="149"/>
      <c r="BW675" s="149"/>
      <c r="BX675" s="150"/>
      <c r="BY675" s="193"/>
      <c r="BZ675" s="193"/>
      <c r="CA675" s="193"/>
      <c r="CB675" s="193"/>
      <c r="CC675" s="193"/>
      <c r="CD675" s="193"/>
      <c r="CE675" s="193"/>
      <c r="CF675" s="193"/>
      <c r="CG675" s="193"/>
      <c r="CH675" s="193"/>
      <c r="CI675" s="193"/>
      <c r="CJ675" s="193"/>
      <c r="CK675" s="193"/>
      <c r="CL675" s="193"/>
      <c r="CM675" s="193"/>
      <c r="CN675" s="193"/>
      <c r="CO675" s="193"/>
      <c r="CP675" s="193"/>
      <c r="CQ675" s="193"/>
      <c r="CR675" s="193"/>
      <c r="CS675" s="193"/>
      <c r="CT675" s="193"/>
      <c r="CU675" s="193"/>
      <c r="CV675" s="193"/>
      <c r="CW675" s="193"/>
      <c r="CX675" s="150"/>
    </row>
    <row r="676" ht="10.5" customHeight="1">
      <c r="A676" s="129"/>
      <c r="B676" s="144"/>
      <c r="C676" s="154"/>
      <c r="D676" s="155"/>
      <c r="E676" s="155"/>
      <c r="F676" s="155"/>
      <c r="G676" s="155"/>
      <c r="H676" s="156"/>
      <c r="I676" s="157"/>
      <c r="J676" s="155"/>
      <c r="K676" s="155"/>
      <c r="L676" s="155"/>
      <c r="M676" s="155"/>
      <c r="N676" s="158"/>
      <c r="Q676" s="154"/>
      <c r="R676" s="155"/>
      <c r="S676" s="155"/>
      <c r="T676" s="155"/>
      <c r="U676" s="155"/>
      <c r="V676" s="156"/>
      <c r="W676" s="157"/>
      <c r="X676" s="155"/>
      <c r="Y676" s="155"/>
      <c r="Z676" s="155"/>
      <c r="AA676" s="155"/>
      <c r="AB676" s="158"/>
      <c r="AE676" s="154"/>
      <c r="AF676" s="155"/>
      <c r="AG676" s="155"/>
      <c r="AH676" s="155"/>
      <c r="AI676" s="155"/>
      <c r="AJ676" s="156"/>
      <c r="AK676" s="157"/>
      <c r="AL676" s="155"/>
      <c r="AM676" s="155"/>
      <c r="AN676" s="155"/>
      <c r="AO676" s="155"/>
      <c r="AP676" s="158"/>
      <c r="AS676" s="154"/>
      <c r="AT676" s="155"/>
      <c r="AU676" s="155"/>
      <c r="AV676" s="155"/>
      <c r="AW676" s="155"/>
      <c r="AX676" s="156"/>
      <c r="AY676" s="157"/>
      <c r="AZ676" s="155"/>
      <c r="BA676" s="155"/>
      <c r="BB676" s="155"/>
      <c r="BC676" s="155"/>
      <c r="BD676" s="158"/>
      <c r="BG676" s="154"/>
      <c r="BH676" s="155"/>
      <c r="BI676" s="155"/>
      <c r="BJ676" s="155"/>
      <c r="BK676" s="155"/>
      <c r="BL676" s="156"/>
      <c r="BM676" s="157"/>
      <c r="BN676" s="155"/>
      <c r="BO676" s="155"/>
      <c r="BP676" s="155"/>
      <c r="BQ676" s="155"/>
      <c r="BR676" s="158"/>
      <c r="BU676" s="195"/>
      <c r="BV676" s="149"/>
      <c r="BW676" s="149"/>
      <c r="BX676" s="150"/>
      <c r="BY676" s="193"/>
      <c r="BZ676" s="208" t="s">
        <v>16</v>
      </c>
      <c r="CM676" s="208" t="s">
        <v>46</v>
      </c>
      <c r="CV676" s="193"/>
      <c r="CW676" s="193"/>
      <c r="CX676" s="150"/>
    </row>
    <row r="677" ht="10.5" customHeight="1">
      <c r="A677" s="129"/>
      <c r="B677" s="144"/>
      <c r="C677" s="160"/>
      <c r="D677" s="161"/>
      <c r="E677" s="161"/>
      <c r="F677" s="161"/>
      <c r="G677" s="161"/>
      <c r="H677" s="162"/>
      <c r="I677" s="163"/>
      <c r="J677" s="161"/>
      <c r="K677" s="161"/>
      <c r="L677" s="161"/>
      <c r="M677" s="161"/>
      <c r="N677" s="164"/>
      <c r="O677" s="192" t="b">
        <v>0</v>
      </c>
      <c r="Q677" s="145"/>
      <c r="V677" s="146"/>
      <c r="W677" s="163"/>
      <c r="X677" s="161"/>
      <c r="Y677" s="161"/>
      <c r="Z677" s="161"/>
      <c r="AA677" s="161"/>
      <c r="AB677" s="164"/>
      <c r="AC677" s="192" t="b">
        <v>0</v>
      </c>
      <c r="AE677" s="160"/>
      <c r="AF677" s="161"/>
      <c r="AG677" s="161"/>
      <c r="AH677" s="161"/>
      <c r="AI677" s="161"/>
      <c r="AJ677" s="162"/>
      <c r="AK677" s="163"/>
      <c r="AL677" s="161"/>
      <c r="AM677" s="161"/>
      <c r="AN677" s="161"/>
      <c r="AO677" s="161"/>
      <c r="AP677" s="164"/>
      <c r="AQ677" s="192" t="b">
        <v>0</v>
      </c>
      <c r="AS677" s="160"/>
      <c r="AT677" s="161"/>
      <c r="AU677" s="161"/>
      <c r="AV677" s="161"/>
      <c r="AW677" s="161"/>
      <c r="AX677" s="162"/>
      <c r="AY677" s="163"/>
      <c r="AZ677" s="161"/>
      <c r="BA677" s="161"/>
      <c r="BB677" s="161"/>
      <c r="BC677" s="161"/>
      <c r="BD677" s="164"/>
      <c r="BE677" s="192" t="b">
        <v>0</v>
      </c>
      <c r="BG677" s="160"/>
      <c r="BH677" s="161"/>
      <c r="BI677" s="161"/>
      <c r="BJ677" s="161"/>
      <c r="BK677" s="161"/>
      <c r="BL677" s="162"/>
      <c r="BM677" s="163"/>
      <c r="BN677" s="161"/>
      <c r="BO677" s="161"/>
      <c r="BP677" s="161"/>
      <c r="BQ677" s="161"/>
      <c r="BR677" s="164"/>
      <c r="BS677" s="192" t="b">
        <v>0</v>
      </c>
      <c r="BU677" s="195"/>
      <c r="BV677" s="149"/>
      <c r="BW677" s="149"/>
      <c r="BX677" s="150"/>
      <c r="BY677" s="193"/>
      <c r="CV677" s="195"/>
      <c r="CW677" s="193"/>
      <c r="CX677" s="150"/>
    </row>
    <row r="678" ht="10.5" customHeight="1">
      <c r="A678" s="129"/>
      <c r="B678" s="144"/>
      <c r="C678" s="154"/>
      <c r="D678" s="155"/>
      <c r="E678" s="155"/>
      <c r="F678" s="155"/>
      <c r="G678" s="155"/>
      <c r="H678" s="156"/>
      <c r="I678" s="157"/>
      <c r="J678" s="155"/>
      <c r="K678" s="155"/>
      <c r="L678" s="155"/>
      <c r="M678" s="155"/>
      <c r="N678" s="158"/>
      <c r="Q678" s="154"/>
      <c r="R678" s="155"/>
      <c r="S678" s="155"/>
      <c r="T678" s="155"/>
      <c r="U678" s="155"/>
      <c r="V678" s="156"/>
      <c r="W678" s="157"/>
      <c r="X678" s="155"/>
      <c r="Y678" s="155"/>
      <c r="Z678" s="155"/>
      <c r="AA678" s="155"/>
      <c r="AB678" s="158"/>
      <c r="AE678" s="154"/>
      <c r="AF678" s="155"/>
      <c r="AG678" s="155"/>
      <c r="AH678" s="155"/>
      <c r="AI678" s="155"/>
      <c r="AJ678" s="156"/>
      <c r="AK678" s="157"/>
      <c r="AL678" s="155"/>
      <c r="AM678" s="155"/>
      <c r="AN678" s="155"/>
      <c r="AO678" s="155"/>
      <c r="AP678" s="158"/>
      <c r="AS678" s="154"/>
      <c r="AT678" s="155"/>
      <c r="AU678" s="155"/>
      <c r="AV678" s="155"/>
      <c r="AW678" s="155"/>
      <c r="AX678" s="156"/>
      <c r="AY678" s="157"/>
      <c r="AZ678" s="155"/>
      <c r="BA678" s="155"/>
      <c r="BB678" s="155"/>
      <c r="BC678" s="155"/>
      <c r="BD678" s="158"/>
      <c r="BG678" s="154"/>
      <c r="BH678" s="155"/>
      <c r="BI678" s="155"/>
      <c r="BJ678" s="155"/>
      <c r="BK678" s="155"/>
      <c r="BL678" s="156"/>
      <c r="BM678" s="157"/>
      <c r="BN678" s="155"/>
      <c r="BO678" s="155"/>
      <c r="BP678" s="155"/>
      <c r="BQ678" s="155"/>
      <c r="BR678" s="158"/>
      <c r="BU678" s="195"/>
      <c r="BV678" s="149"/>
      <c r="BW678" s="149"/>
      <c r="BX678" s="150"/>
      <c r="BY678" s="193"/>
      <c r="BZ678" s="208" t="s">
        <v>19</v>
      </c>
      <c r="CB678" s="217" t="str">
        <f>IFERROR(IFS(BZ663=TRUE,TRAITCSTLOOPUP(CM676,CB663),CH663=TRUE,TRAITCSTLOOPUP(CM676,CJ663),BZ670=TRUE,VLOOKUP(CB670,AllAction,12, False),CK670=TRUE,VLOOKUP(CM670,AllAction,12, False),BZ672=TRUE,VLOOKUP(CB672,AllAction,12, False),CK672=TRUE,VLOOKUP(CM672,AllAction,12, False)),"")</f>
        <v/>
      </c>
      <c r="CC678" s="177"/>
      <c r="CD678" s="218" t="str">
        <f>IFERROR(IFS(BZ663=TRUE,TRAITTEXTLOOKUP(CM676,CB663),CH663=TRUE,TRAITTEXTLOOKUP(CM676,CJ663),BZ670=TRUE,VLOOKUP(CB670,AllAction,18, False),CK670=TRUE,VLOOKUP(CM670,AllAction,18, False),BZ672=TRUE,VLOOKUP(CB672,AllAction,18, False),CK672=TRUE,VLOOKUP(CM672,AllAction,18, False)),"")</f>
        <v/>
      </c>
      <c r="CE678" s="179"/>
      <c r="CF678" s="179"/>
      <c r="CG678" s="179"/>
      <c r="CH678" s="179"/>
      <c r="CI678" s="179"/>
      <c r="CJ678" s="179"/>
      <c r="CK678" s="179"/>
      <c r="CL678" s="179"/>
      <c r="CM678" s="179"/>
      <c r="CN678" s="179"/>
      <c r="CO678" s="179"/>
      <c r="CP678" s="179"/>
      <c r="CQ678" s="179"/>
      <c r="CR678" s="179"/>
      <c r="CS678" s="179"/>
      <c r="CT678" s="179"/>
      <c r="CU678" s="177"/>
      <c r="CV678" s="195"/>
      <c r="CW678" s="193"/>
      <c r="CX678" s="150"/>
    </row>
    <row r="679" ht="10.5" customHeight="1">
      <c r="A679" s="129"/>
      <c r="B679" s="144"/>
      <c r="C679" s="160"/>
      <c r="D679" s="161"/>
      <c r="E679" s="161"/>
      <c r="F679" s="161"/>
      <c r="G679" s="161"/>
      <c r="H679" s="162"/>
      <c r="I679" s="163"/>
      <c r="J679" s="161"/>
      <c r="K679" s="161"/>
      <c r="L679" s="161"/>
      <c r="M679" s="161"/>
      <c r="N679" s="164"/>
      <c r="O679" s="192" t="b">
        <v>0</v>
      </c>
      <c r="Q679" s="145"/>
      <c r="V679" s="146"/>
      <c r="W679" s="163"/>
      <c r="X679" s="161"/>
      <c r="Y679" s="161"/>
      <c r="Z679" s="161"/>
      <c r="AA679" s="161"/>
      <c r="AB679" s="164"/>
      <c r="AC679" s="192" t="b">
        <v>0</v>
      </c>
      <c r="AE679" s="160"/>
      <c r="AF679" s="161"/>
      <c r="AG679" s="161"/>
      <c r="AH679" s="161"/>
      <c r="AI679" s="161"/>
      <c r="AJ679" s="162"/>
      <c r="AK679" s="163"/>
      <c r="AL679" s="161"/>
      <c r="AM679" s="161"/>
      <c r="AN679" s="161"/>
      <c r="AO679" s="161"/>
      <c r="AP679" s="164"/>
      <c r="AQ679" s="192" t="b">
        <v>0</v>
      </c>
      <c r="AS679" s="160"/>
      <c r="AT679" s="161"/>
      <c r="AU679" s="161"/>
      <c r="AV679" s="161"/>
      <c r="AW679" s="161"/>
      <c r="AX679" s="162"/>
      <c r="AY679" s="163"/>
      <c r="AZ679" s="161"/>
      <c r="BA679" s="161"/>
      <c r="BB679" s="161"/>
      <c r="BC679" s="161"/>
      <c r="BD679" s="164"/>
      <c r="BE679" s="192" t="b">
        <v>0</v>
      </c>
      <c r="BG679" s="160"/>
      <c r="BH679" s="161"/>
      <c r="BI679" s="161"/>
      <c r="BJ679" s="161"/>
      <c r="BK679" s="161"/>
      <c r="BL679" s="162"/>
      <c r="BM679" s="163"/>
      <c r="BN679" s="161"/>
      <c r="BO679" s="161"/>
      <c r="BP679" s="161"/>
      <c r="BQ679" s="161"/>
      <c r="BR679" s="164"/>
      <c r="BS679" s="192" t="b">
        <v>0</v>
      </c>
      <c r="BU679" s="195"/>
      <c r="BV679" s="149"/>
      <c r="BW679" s="149"/>
      <c r="BX679" s="150"/>
      <c r="BY679" s="193"/>
      <c r="CB679" s="180"/>
      <c r="CC679" s="181"/>
      <c r="CD679" s="182"/>
      <c r="CU679" s="183"/>
      <c r="CV679" s="195"/>
      <c r="CW679" s="193"/>
      <c r="CX679" s="150"/>
    </row>
    <row r="680" ht="10.5" customHeight="1">
      <c r="A680" s="129"/>
      <c r="B680" s="144"/>
      <c r="C680" s="154"/>
      <c r="D680" s="155"/>
      <c r="E680" s="155"/>
      <c r="F680" s="155"/>
      <c r="G680" s="155"/>
      <c r="H680" s="156"/>
      <c r="I680" s="157"/>
      <c r="J680" s="155"/>
      <c r="K680" s="155"/>
      <c r="L680" s="155"/>
      <c r="M680" s="155"/>
      <c r="N680" s="158"/>
      <c r="Q680" s="154"/>
      <c r="R680" s="155"/>
      <c r="S680" s="155"/>
      <c r="T680" s="155"/>
      <c r="U680" s="155"/>
      <c r="V680" s="156"/>
      <c r="W680" s="157"/>
      <c r="X680" s="155"/>
      <c r="Y680" s="155"/>
      <c r="Z680" s="155"/>
      <c r="AA680" s="155"/>
      <c r="AB680" s="158"/>
      <c r="AE680" s="154"/>
      <c r="AF680" s="155"/>
      <c r="AG680" s="155"/>
      <c r="AH680" s="155"/>
      <c r="AI680" s="155"/>
      <c r="AJ680" s="156"/>
      <c r="AK680" s="157"/>
      <c r="AL680" s="155"/>
      <c r="AM680" s="155"/>
      <c r="AN680" s="155"/>
      <c r="AO680" s="155"/>
      <c r="AP680" s="158"/>
      <c r="AS680" s="154"/>
      <c r="AT680" s="155"/>
      <c r="AU680" s="155"/>
      <c r="AV680" s="155"/>
      <c r="AW680" s="155"/>
      <c r="AX680" s="156"/>
      <c r="AY680" s="157"/>
      <c r="AZ680" s="155"/>
      <c r="BA680" s="155"/>
      <c r="BB680" s="155"/>
      <c r="BC680" s="155"/>
      <c r="BD680" s="158"/>
      <c r="BG680" s="154"/>
      <c r="BH680" s="155"/>
      <c r="BI680" s="155"/>
      <c r="BJ680" s="155"/>
      <c r="BK680" s="155"/>
      <c r="BL680" s="156"/>
      <c r="BM680" s="157"/>
      <c r="BN680" s="155"/>
      <c r="BO680" s="155"/>
      <c r="BP680" s="155"/>
      <c r="BQ680" s="155"/>
      <c r="BR680" s="158"/>
      <c r="BU680" s="195"/>
      <c r="BV680" s="149"/>
      <c r="BW680" s="149"/>
      <c r="BX680" s="150"/>
      <c r="BY680" s="193"/>
      <c r="BZ680" s="208" t="s">
        <v>20</v>
      </c>
      <c r="CB680" s="217" t="str">
        <f>IFERROR(IFS(OR(BZ663=TRUE,CH663=TRUE),"",BZ670=TRUE,VLOOKUP(CB670,AllAction,16, False),CK670=TRUE,VLOOKUP(CM670,AllAction,16, False),BZ672=TRUE,VLOOKUP(CB672,AllAction,16, False),CK672=TRUE,VLOOKUP(CM672,AllAction,16, False)),"")</f>
        <v/>
      </c>
      <c r="CC680" s="177"/>
      <c r="CD680" s="182"/>
      <c r="CU680" s="183"/>
      <c r="CV680" s="195"/>
      <c r="CW680" s="193"/>
      <c r="CX680" s="150"/>
    </row>
    <row r="681" ht="10.5" customHeight="1">
      <c r="A681" s="129"/>
      <c r="B681" s="144"/>
      <c r="C681" s="160"/>
      <c r="D681" s="161"/>
      <c r="E681" s="161"/>
      <c r="F681" s="161"/>
      <c r="G681" s="161"/>
      <c r="H681" s="162"/>
      <c r="I681" s="163"/>
      <c r="J681" s="161"/>
      <c r="K681" s="161"/>
      <c r="L681" s="161"/>
      <c r="M681" s="161"/>
      <c r="N681" s="164"/>
      <c r="O681" s="192" t="b">
        <v>0</v>
      </c>
      <c r="Q681" s="145"/>
      <c r="V681" s="146"/>
      <c r="W681" s="163"/>
      <c r="X681" s="161"/>
      <c r="Y681" s="161"/>
      <c r="Z681" s="161"/>
      <c r="AA681" s="161"/>
      <c r="AB681" s="164"/>
      <c r="AC681" s="192" t="b">
        <v>0</v>
      </c>
      <c r="AE681" s="160"/>
      <c r="AF681" s="161"/>
      <c r="AG681" s="161"/>
      <c r="AH681" s="161"/>
      <c r="AI681" s="161"/>
      <c r="AJ681" s="162"/>
      <c r="AK681" s="163"/>
      <c r="AL681" s="161"/>
      <c r="AM681" s="161"/>
      <c r="AN681" s="161"/>
      <c r="AO681" s="161"/>
      <c r="AP681" s="164"/>
      <c r="AQ681" s="192" t="b">
        <v>0</v>
      </c>
      <c r="AS681" s="160"/>
      <c r="AT681" s="161"/>
      <c r="AU681" s="161"/>
      <c r="AV681" s="161"/>
      <c r="AW681" s="161"/>
      <c r="AX681" s="162"/>
      <c r="AY681" s="163"/>
      <c r="AZ681" s="161"/>
      <c r="BA681" s="161"/>
      <c r="BB681" s="161"/>
      <c r="BC681" s="161"/>
      <c r="BD681" s="164"/>
      <c r="BE681" s="192" t="b">
        <v>0</v>
      </c>
      <c r="BG681" s="160"/>
      <c r="BH681" s="161"/>
      <c r="BI681" s="161"/>
      <c r="BJ681" s="161"/>
      <c r="BK681" s="161"/>
      <c r="BL681" s="162"/>
      <c r="BM681" s="163"/>
      <c r="BN681" s="161"/>
      <c r="BO681" s="161"/>
      <c r="BP681" s="161"/>
      <c r="BQ681" s="161"/>
      <c r="BR681" s="164"/>
      <c r="BS681" s="192" t="b">
        <v>0</v>
      </c>
      <c r="BU681" s="195"/>
      <c r="BV681" s="149"/>
      <c r="BW681" s="149"/>
      <c r="BX681" s="150"/>
      <c r="BY681" s="193"/>
      <c r="CB681" s="180"/>
      <c r="CC681" s="181"/>
      <c r="CD681" s="182"/>
      <c r="CU681" s="183"/>
      <c r="CV681" s="195"/>
      <c r="CW681" s="193"/>
      <c r="CX681" s="150"/>
    </row>
    <row r="682" ht="10.5" customHeight="1">
      <c r="A682" s="129"/>
      <c r="B682" s="144"/>
      <c r="C682" s="154"/>
      <c r="D682" s="155"/>
      <c r="E682" s="155"/>
      <c r="F682" s="155"/>
      <c r="G682" s="155"/>
      <c r="H682" s="156"/>
      <c r="I682" s="157"/>
      <c r="J682" s="155"/>
      <c r="K682" s="155"/>
      <c r="L682" s="155"/>
      <c r="M682" s="155"/>
      <c r="N682" s="158"/>
      <c r="Q682" s="154"/>
      <c r="R682" s="155"/>
      <c r="S682" s="155"/>
      <c r="T682" s="155"/>
      <c r="U682" s="155"/>
      <c r="V682" s="156"/>
      <c r="W682" s="157"/>
      <c r="X682" s="155"/>
      <c r="Y682" s="155"/>
      <c r="Z682" s="155"/>
      <c r="AA682" s="155"/>
      <c r="AB682" s="158"/>
      <c r="AE682" s="154"/>
      <c r="AF682" s="155"/>
      <c r="AG682" s="155"/>
      <c r="AH682" s="155"/>
      <c r="AI682" s="155"/>
      <c r="AJ682" s="156"/>
      <c r="AK682" s="157"/>
      <c r="AL682" s="155"/>
      <c r="AM682" s="155"/>
      <c r="AN682" s="155"/>
      <c r="AO682" s="155"/>
      <c r="AP682" s="158"/>
      <c r="AS682" s="154"/>
      <c r="AT682" s="155"/>
      <c r="AU682" s="155"/>
      <c r="AV682" s="155"/>
      <c r="AW682" s="155"/>
      <c r="AX682" s="156"/>
      <c r="AY682" s="157"/>
      <c r="AZ682" s="155"/>
      <c r="BA682" s="155"/>
      <c r="BB682" s="155"/>
      <c r="BC682" s="155"/>
      <c r="BD682" s="158"/>
      <c r="BG682" s="154"/>
      <c r="BH682" s="155"/>
      <c r="BI682" s="155"/>
      <c r="BJ682" s="155"/>
      <c r="BK682" s="155"/>
      <c r="BL682" s="156"/>
      <c r="BM682" s="157"/>
      <c r="BN682" s="155"/>
      <c r="BO682" s="155"/>
      <c r="BP682" s="155"/>
      <c r="BQ682" s="155"/>
      <c r="BR682" s="158"/>
      <c r="BU682" s="195"/>
      <c r="BV682" s="149"/>
      <c r="BW682" s="149"/>
      <c r="BX682" s="150"/>
      <c r="BY682" s="193"/>
      <c r="BZ682" s="208" t="s">
        <v>21</v>
      </c>
      <c r="CB682" s="217" t="str">
        <f>IFERROR(IFS(OR(BZ663=TRUE,CH663=TRUE),"",BZ670=TRUE,VLOOKUP(CB670,AllAction,14, False),CK670=TRUE,VLOOKUP(CM670,AllAction,14, False),BZ672=TRUE,VLOOKUP(CB672,AllAction,14, False),CK672=TRUE,VLOOKUP(CM672,AllAction,14, False)),"")</f>
        <v/>
      </c>
      <c r="CC682" s="177"/>
      <c r="CD682" s="182"/>
      <c r="CU682" s="183"/>
      <c r="CV682" s="195"/>
      <c r="CW682" s="193"/>
      <c r="CX682" s="150"/>
    </row>
    <row r="683" ht="10.5" customHeight="1">
      <c r="A683" s="129"/>
      <c r="B683" s="144"/>
      <c r="C683" s="160"/>
      <c r="D683" s="161"/>
      <c r="E683" s="161"/>
      <c r="F683" s="161"/>
      <c r="G683" s="161"/>
      <c r="H683" s="162"/>
      <c r="I683" s="163"/>
      <c r="J683" s="161"/>
      <c r="K683" s="161"/>
      <c r="L683" s="161"/>
      <c r="M683" s="161"/>
      <c r="N683" s="164"/>
      <c r="O683" s="192" t="b">
        <v>0</v>
      </c>
      <c r="Q683" s="145"/>
      <c r="V683" s="146"/>
      <c r="W683" s="163"/>
      <c r="X683" s="161"/>
      <c r="Y683" s="161"/>
      <c r="Z683" s="161"/>
      <c r="AA683" s="161"/>
      <c r="AB683" s="164"/>
      <c r="AC683" s="192" t="b">
        <v>0</v>
      </c>
      <c r="AE683" s="160"/>
      <c r="AF683" s="161"/>
      <c r="AG683" s="161"/>
      <c r="AH683" s="161"/>
      <c r="AI683" s="161"/>
      <c r="AJ683" s="162"/>
      <c r="AK683" s="163"/>
      <c r="AL683" s="161"/>
      <c r="AM683" s="161"/>
      <c r="AN683" s="161"/>
      <c r="AO683" s="161"/>
      <c r="AP683" s="164"/>
      <c r="AQ683" s="192" t="b">
        <v>0</v>
      </c>
      <c r="AS683" s="160"/>
      <c r="AT683" s="161"/>
      <c r="AU683" s="161"/>
      <c r="AV683" s="161"/>
      <c r="AW683" s="161"/>
      <c r="AX683" s="162"/>
      <c r="AY683" s="163"/>
      <c r="AZ683" s="161"/>
      <c r="BA683" s="161"/>
      <c r="BB683" s="161"/>
      <c r="BC683" s="161"/>
      <c r="BD683" s="164"/>
      <c r="BE683" s="192" t="b">
        <v>0</v>
      </c>
      <c r="BG683" s="160"/>
      <c r="BH683" s="161"/>
      <c r="BI683" s="161"/>
      <c r="BJ683" s="161"/>
      <c r="BK683" s="161"/>
      <c r="BL683" s="162"/>
      <c r="BM683" s="163"/>
      <c r="BN683" s="161"/>
      <c r="BO683" s="161"/>
      <c r="BP683" s="161"/>
      <c r="BQ683" s="161"/>
      <c r="BR683" s="164"/>
      <c r="BS683" s="192" t="b">
        <v>0</v>
      </c>
      <c r="BU683" s="195"/>
      <c r="BV683" s="149"/>
      <c r="BW683" s="149"/>
      <c r="BX683" s="150"/>
      <c r="BY683" s="193"/>
      <c r="CB683" s="182"/>
      <c r="CC683" s="183"/>
      <c r="CD683" s="182"/>
      <c r="CU683" s="183"/>
      <c r="CV683" s="195"/>
      <c r="CW683" s="193"/>
      <c r="CX683" s="150"/>
    </row>
    <row r="684" ht="10.5" customHeight="1">
      <c r="A684" s="129"/>
      <c r="B684" s="144"/>
      <c r="C684" s="154"/>
      <c r="D684" s="155"/>
      <c r="E684" s="155"/>
      <c r="F684" s="155"/>
      <c r="G684" s="155"/>
      <c r="H684" s="156"/>
      <c r="I684" s="157"/>
      <c r="J684" s="155"/>
      <c r="K684" s="155"/>
      <c r="L684" s="155"/>
      <c r="M684" s="155"/>
      <c r="N684" s="158"/>
      <c r="Q684" s="154"/>
      <c r="R684" s="155"/>
      <c r="S684" s="155"/>
      <c r="T684" s="155"/>
      <c r="U684" s="155"/>
      <c r="V684" s="156"/>
      <c r="W684" s="157"/>
      <c r="X684" s="155"/>
      <c r="Y684" s="155"/>
      <c r="Z684" s="155"/>
      <c r="AA684" s="155"/>
      <c r="AB684" s="158"/>
      <c r="AE684" s="154"/>
      <c r="AF684" s="155"/>
      <c r="AG684" s="155"/>
      <c r="AH684" s="155"/>
      <c r="AI684" s="155"/>
      <c r="AJ684" s="156"/>
      <c r="AK684" s="157"/>
      <c r="AL684" s="155"/>
      <c r="AM684" s="155"/>
      <c r="AN684" s="155"/>
      <c r="AO684" s="155"/>
      <c r="AP684" s="158"/>
      <c r="AS684" s="154"/>
      <c r="AT684" s="155"/>
      <c r="AU684" s="155"/>
      <c r="AV684" s="155"/>
      <c r="AW684" s="155"/>
      <c r="AX684" s="156"/>
      <c r="AY684" s="157"/>
      <c r="AZ684" s="155"/>
      <c r="BA684" s="155"/>
      <c r="BB684" s="155"/>
      <c r="BC684" s="155"/>
      <c r="BD684" s="158"/>
      <c r="BG684" s="154"/>
      <c r="BH684" s="155"/>
      <c r="BI684" s="155"/>
      <c r="BJ684" s="155"/>
      <c r="BK684" s="155"/>
      <c r="BL684" s="156"/>
      <c r="BM684" s="157"/>
      <c r="BN684" s="155"/>
      <c r="BO684" s="155"/>
      <c r="BP684" s="155"/>
      <c r="BQ684" s="155"/>
      <c r="BR684" s="158"/>
      <c r="BU684" s="195"/>
      <c r="BV684" s="149"/>
      <c r="BW684" s="149"/>
      <c r="BX684" s="150"/>
      <c r="BY684" s="193"/>
      <c r="CB684" s="180"/>
      <c r="CC684" s="181"/>
      <c r="CD684" s="180"/>
      <c r="CE684" s="184"/>
      <c r="CF684" s="184"/>
      <c r="CG684" s="184"/>
      <c r="CH684" s="184"/>
      <c r="CI684" s="184"/>
      <c r="CJ684" s="184"/>
      <c r="CK684" s="184"/>
      <c r="CL684" s="184"/>
      <c r="CM684" s="184"/>
      <c r="CN684" s="184"/>
      <c r="CO684" s="184"/>
      <c r="CP684" s="184"/>
      <c r="CQ684" s="184"/>
      <c r="CR684" s="184"/>
      <c r="CS684" s="184"/>
      <c r="CT684" s="184"/>
      <c r="CU684" s="181"/>
      <c r="CV684" s="195"/>
      <c r="CW684" s="193"/>
      <c r="CX684" s="150"/>
    </row>
    <row r="685" ht="10.5" customHeight="1">
      <c r="A685" s="129"/>
      <c r="B685" s="144"/>
      <c r="C685" s="160"/>
      <c r="D685" s="161"/>
      <c r="E685" s="161"/>
      <c r="F685" s="161"/>
      <c r="G685" s="161"/>
      <c r="H685" s="162"/>
      <c r="I685" s="163"/>
      <c r="J685" s="161"/>
      <c r="K685" s="161"/>
      <c r="L685" s="161"/>
      <c r="M685" s="161"/>
      <c r="N685" s="164"/>
      <c r="O685" s="192" t="b">
        <v>0</v>
      </c>
      <c r="Q685" s="145"/>
      <c r="V685" s="146"/>
      <c r="W685" s="163"/>
      <c r="X685" s="161"/>
      <c r="Y685" s="161"/>
      <c r="Z685" s="161"/>
      <c r="AA685" s="161"/>
      <c r="AB685" s="164"/>
      <c r="AC685" s="192" t="b">
        <v>0</v>
      </c>
      <c r="AE685" s="160"/>
      <c r="AF685" s="161"/>
      <c r="AG685" s="161"/>
      <c r="AH685" s="161"/>
      <c r="AI685" s="161"/>
      <c r="AJ685" s="162"/>
      <c r="AK685" s="163"/>
      <c r="AL685" s="161"/>
      <c r="AM685" s="161"/>
      <c r="AN685" s="161"/>
      <c r="AO685" s="161"/>
      <c r="AP685" s="164"/>
      <c r="AQ685" s="192" t="b">
        <v>0</v>
      </c>
      <c r="AS685" s="160"/>
      <c r="AT685" s="161"/>
      <c r="AU685" s="161"/>
      <c r="AV685" s="161"/>
      <c r="AW685" s="161"/>
      <c r="AX685" s="162"/>
      <c r="AY685" s="163"/>
      <c r="AZ685" s="161"/>
      <c r="BA685" s="161"/>
      <c r="BB685" s="161"/>
      <c r="BC685" s="161"/>
      <c r="BD685" s="164"/>
      <c r="BE685" s="192" t="b">
        <v>0</v>
      </c>
      <c r="BG685" s="160"/>
      <c r="BH685" s="161"/>
      <c r="BI685" s="161"/>
      <c r="BJ685" s="161"/>
      <c r="BK685" s="161"/>
      <c r="BL685" s="162"/>
      <c r="BM685" s="163"/>
      <c r="BN685" s="161"/>
      <c r="BO685" s="161"/>
      <c r="BP685" s="161"/>
      <c r="BQ685" s="161"/>
      <c r="BR685" s="164"/>
      <c r="BS685" s="192" t="b">
        <v>0</v>
      </c>
      <c r="BU685" s="195"/>
      <c r="BV685" s="149"/>
      <c r="BW685" s="149"/>
      <c r="BX685" s="150"/>
      <c r="BY685" s="193"/>
      <c r="BZ685" s="193"/>
      <c r="CA685" s="195"/>
      <c r="CB685" s="195"/>
      <c r="CC685" s="195"/>
      <c r="CD685" s="195"/>
      <c r="CE685" s="195"/>
      <c r="CF685" s="195"/>
      <c r="CG685" s="195"/>
      <c r="CH685" s="195"/>
      <c r="CI685" s="195"/>
      <c r="CJ685" s="195"/>
      <c r="CK685" s="195"/>
      <c r="CL685" s="195"/>
      <c r="CM685" s="195"/>
      <c r="CN685" s="195"/>
      <c r="CO685" s="195"/>
      <c r="CP685" s="195"/>
      <c r="CQ685" s="195"/>
      <c r="CR685" s="195"/>
      <c r="CS685" s="195"/>
      <c r="CT685" s="195"/>
      <c r="CU685" s="195"/>
      <c r="CV685" s="195"/>
      <c r="CW685" s="193"/>
      <c r="CX685" s="150"/>
    </row>
    <row r="686" ht="10.5" customHeight="1">
      <c r="A686" s="129"/>
      <c r="B686" s="144"/>
      <c r="C686" s="154"/>
      <c r="D686" s="155"/>
      <c r="E686" s="155"/>
      <c r="F686" s="155"/>
      <c r="G686" s="155"/>
      <c r="H686" s="156"/>
      <c r="I686" s="157"/>
      <c r="J686" s="155"/>
      <c r="K686" s="155"/>
      <c r="L686" s="155"/>
      <c r="M686" s="155"/>
      <c r="N686" s="158"/>
      <c r="Q686" s="154"/>
      <c r="R686" s="155"/>
      <c r="S686" s="155"/>
      <c r="T686" s="155"/>
      <c r="U686" s="155"/>
      <c r="V686" s="156"/>
      <c r="W686" s="157"/>
      <c r="X686" s="155"/>
      <c r="Y686" s="155"/>
      <c r="Z686" s="155"/>
      <c r="AA686" s="155"/>
      <c r="AB686" s="158"/>
      <c r="AE686" s="154"/>
      <c r="AF686" s="155"/>
      <c r="AG686" s="155"/>
      <c r="AH686" s="155"/>
      <c r="AI686" s="155"/>
      <c r="AJ686" s="156"/>
      <c r="AK686" s="157"/>
      <c r="AL686" s="155"/>
      <c r="AM686" s="155"/>
      <c r="AN686" s="155"/>
      <c r="AO686" s="155"/>
      <c r="AP686" s="158"/>
      <c r="AS686" s="154"/>
      <c r="AT686" s="155"/>
      <c r="AU686" s="155"/>
      <c r="AV686" s="155"/>
      <c r="AW686" s="155"/>
      <c r="AX686" s="156"/>
      <c r="AY686" s="157"/>
      <c r="AZ686" s="155"/>
      <c r="BA686" s="155"/>
      <c r="BB686" s="155"/>
      <c r="BC686" s="155"/>
      <c r="BD686" s="158"/>
      <c r="BG686" s="154"/>
      <c r="BH686" s="155"/>
      <c r="BI686" s="155"/>
      <c r="BJ686" s="155"/>
      <c r="BK686" s="155"/>
      <c r="BL686" s="156"/>
      <c r="BM686" s="157"/>
      <c r="BN686" s="155"/>
      <c r="BO686" s="155"/>
      <c r="BP686" s="155"/>
      <c r="BQ686" s="155"/>
      <c r="BR686" s="158"/>
      <c r="BU686" s="195"/>
      <c r="BV686" s="149"/>
      <c r="BW686" s="149"/>
      <c r="BX686" s="150"/>
      <c r="BY686" s="193"/>
      <c r="BZ686" s="193"/>
      <c r="CA686" s="193"/>
      <c r="CB686" s="193"/>
      <c r="CC686" s="193"/>
      <c r="CD686" s="193"/>
      <c r="CE686" s="193"/>
      <c r="CF686" s="193"/>
      <c r="CG686" s="193"/>
      <c r="CH686" s="193"/>
      <c r="CI686" s="193"/>
      <c r="CJ686" s="193"/>
      <c r="CK686" s="193"/>
      <c r="CL686" s="193"/>
      <c r="CM686" s="193"/>
      <c r="CN686" s="193"/>
      <c r="CO686" s="193"/>
      <c r="CP686" s="193"/>
      <c r="CQ686" s="193"/>
      <c r="CR686" s="193"/>
      <c r="CS686" s="193"/>
      <c r="CT686" s="193"/>
      <c r="CU686" s="193"/>
      <c r="CV686" s="193"/>
      <c r="CW686" s="193"/>
      <c r="CX686" s="150"/>
    </row>
    <row r="687" ht="10.5" customHeight="1">
      <c r="A687" s="129"/>
      <c r="B687" s="144"/>
      <c r="C687" s="160"/>
      <c r="D687" s="161"/>
      <c r="E687" s="161"/>
      <c r="F687" s="161"/>
      <c r="G687" s="161"/>
      <c r="H687" s="162"/>
      <c r="I687" s="163"/>
      <c r="J687" s="161"/>
      <c r="K687" s="161"/>
      <c r="L687" s="161"/>
      <c r="M687" s="161"/>
      <c r="N687" s="164"/>
      <c r="O687" s="192" t="b">
        <v>0</v>
      </c>
      <c r="Q687" s="145"/>
      <c r="V687" s="146"/>
      <c r="W687" s="163"/>
      <c r="X687" s="161"/>
      <c r="Y687" s="161"/>
      <c r="Z687" s="161"/>
      <c r="AA687" s="161"/>
      <c r="AB687" s="164"/>
      <c r="AC687" s="192" t="b">
        <v>0</v>
      </c>
      <c r="AE687" s="160"/>
      <c r="AF687" s="161"/>
      <c r="AG687" s="161"/>
      <c r="AH687" s="161"/>
      <c r="AI687" s="161"/>
      <c r="AJ687" s="162"/>
      <c r="AK687" s="163"/>
      <c r="AL687" s="161"/>
      <c r="AM687" s="161"/>
      <c r="AN687" s="161"/>
      <c r="AO687" s="161"/>
      <c r="AP687" s="164"/>
      <c r="AQ687" s="192" t="b">
        <v>0</v>
      </c>
      <c r="AS687" s="160"/>
      <c r="AT687" s="161"/>
      <c r="AU687" s="161"/>
      <c r="AV687" s="161"/>
      <c r="AW687" s="161"/>
      <c r="AX687" s="162"/>
      <c r="AY687" s="163"/>
      <c r="AZ687" s="161"/>
      <c r="BA687" s="161"/>
      <c r="BB687" s="161"/>
      <c r="BC687" s="161"/>
      <c r="BD687" s="164"/>
      <c r="BE687" s="192" t="b">
        <v>0</v>
      </c>
      <c r="BG687" s="160"/>
      <c r="BH687" s="161"/>
      <c r="BI687" s="161"/>
      <c r="BJ687" s="161"/>
      <c r="BK687" s="161"/>
      <c r="BL687" s="162"/>
      <c r="BM687" s="163"/>
      <c r="BN687" s="161"/>
      <c r="BO687" s="161"/>
      <c r="BP687" s="161"/>
      <c r="BQ687" s="161"/>
      <c r="BR687" s="164"/>
      <c r="BS687" s="192" t="b">
        <v>0</v>
      </c>
      <c r="BU687" s="195"/>
      <c r="BV687" s="149"/>
      <c r="BW687" s="149"/>
      <c r="BX687" s="150"/>
      <c r="BY687" s="193"/>
      <c r="BZ687" s="193"/>
      <c r="CA687" s="193"/>
      <c r="CB687" s="219" t="s">
        <v>22</v>
      </c>
      <c r="CC687" s="179"/>
      <c r="CD687" s="186"/>
      <c r="CE687" s="220" t="str">
        <f t="array" ref="CE687">IFERROR(
INDEX(I657:N690, MATCH(TRUE, O657:O690, 0))
,IFERROR(
INDEX(W657:AB690, MATCH(TRUE, AC657:AC690, 0))
,IFERROR(
INDEX(AK657:AP690, MATCH(TRUE, AQ657:AQ690, 0))
,IFERROR(
INDEX(AY657:BD690, MATCH(TRUE, BE657:BE690, 0))
,IFERROR(
INDEX(BM657:BR690, MATCH(TRUE, BS657:BS690, 0))
,"")))))</f>
        <v/>
      </c>
      <c r="CF687" s="179"/>
      <c r="CG687" s="179"/>
      <c r="CH687" s="179"/>
      <c r="CI687" s="179"/>
      <c r="CJ687" s="179"/>
      <c r="CK687" s="179"/>
      <c r="CL687" s="179"/>
      <c r="CM687" s="179"/>
      <c r="CN687" s="179"/>
      <c r="CO687" s="179"/>
      <c r="CP687" s="179"/>
      <c r="CQ687" s="179"/>
      <c r="CR687" s="179"/>
      <c r="CS687" s="177"/>
      <c r="CT687" s="193"/>
      <c r="CU687" s="193"/>
      <c r="CV687" s="193"/>
      <c r="CW687" s="193"/>
      <c r="CX687" s="150"/>
    </row>
    <row r="688" ht="10.5" customHeight="1">
      <c r="A688" s="129"/>
      <c r="B688" s="144"/>
      <c r="C688" s="154"/>
      <c r="D688" s="155"/>
      <c r="E688" s="155"/>
      <c r="F688" s="155"/>
      <c r="G688" s="155"/>
      <c r="H688" s="156"/>
      <c r="I688" s="157"/>
      <c r="J688" s="155"/>
      <c r="K688" s="155"/>
      <c r="L688" s="155"/>
      <c r="M688" s="155"/>
      <c r="N688" s="158"/>
      <c r="Q688" s="154"/>
      <c r="R688" s="155"/>
      <c r="S688" s="155"/>
      <c r="T688" s="155"/>
      <c r="U688" s="155"/>
      <c r="V688" s="156"/>
      <c r="W688" s="157"/>
      <c r="X688" s="155"/>
      <c r="Y688" s="155"/>
      <c r="Z688" s="155"/>
      <c r="AA688" s="155"/>
      <c r="AB688" s="158"/>
      <c r="AE688" s="154"/>
      <c r="AF688" s="155"/>
      <c r="AG688" s="155"/>
      <c r="AH688" s="155"/>
      <c r="AI688" s="155"/>
      <c r="AJ688" s="156"/>
      <c r="AK688" s="157"/>
      <c r="AL688" s="155"/>
      <c r="AM688" s="155"/>
      <c r="AN688" s="155"/>
      <c r="AO688" s="155"/>
      <c r="AP688" s="158"/>
      <c r="AS688" s="154"/>
      <c r="AT688" s="155"/>
      <c r="AU688" s="155"/>
      <c r="AV688" s="155"/>
      <c r="AW688" s="155"/>
      <c r="AX688" s="156"/>
      <c r="AY688" s="157"/>
      <c r="AZ688" s="155"/>
      <c r="BA688" s="155"/>
      <c r="BB688" s="155"/>
      <c r="BC688" s="155"/>
      <c r="BD688" s="158"/>
      <c r="BG688" s="154"/>
      <c r="BH688" s="155"/>
      <c r="BI688" s="155"/>
      <c r="BJ688" s="155"/>
      <c r="BK688" s="155"/>
      <c r="BL688" s="156"/>
      <c r="BM688" s="157"/>
      <c r="BN688" s="155"/>
      <c r="BO688" s="155"/>
      <c r="BP688" s="155"/>
      <c r="BQ688" s="155"/>
      <c r="BR688" s="158"/>
      <c r="BU688" s="195"/>
      <c r="BV688" s="149"/>
      <c r="BW688" s="149"/>
      <c r="BX688" s="150"/>
      <c r="BY688" s="193"/>
      <c r="BZ688" s="193"/>
      <c r="CA688" s="193"/>
      <c r="CB688" s="180"/>
      <c r="CC688" s="184"/>
      <c r="CD688" s="188"/>
      <c r="CE688" s="184"/>
      <c r="CF688" s="184"/>
      <c r="CG688" s="184"/>
      <c r="CH688" s="184"/>
      <c r="CI688" s="184"/>
      <c r="CJ688" s="184"/>
      <c r="CK688" s="184"/>
      <c r="CL688" s="184"/>
      <c r="CM688" s="184"/>
      <c r="CN688" s="184"/>
      <c r="CO688" s="184"/>
      <c r="CP688" s="184"/>
      <c r="CQ688" s="184"/>
      <c r="CR688" s="184"/>
      <c r="CS688" s="181"/>
      <c r="CT688" s="195"/>
      <c r="CU688" s="193"/>
      <c r="CV688" s="193"/>
      <c r="CW688" s="193"/>
      <c r="CX688" s="150"/>
    </row>
    <row r="689" ht="10.5" customHeight="1">
      <c r="A689" s="129"/>
      <c r="B689" s="144"/>
      <c r="C689" s="160"/>
      <c r="D689" s="161"/>
      <c r="E689" s="161"/>
      <c r="F689" s="161"/>
      <c r="G689" s="161"/>
      <c r="H689" s="162"/>
      <c r="I689" s="163"/>
      <c r="J689" s="161"/>
      <c r="K689" s="161"/>
      <c r="L689" s="161"/>
      <c r="M689" s="161"/>
      <c r="N689" s="164"/>
      <c r="O689" s="192" t="b">
        <v>0</v>
      </c>
      <c r="Q689" s="145"/>
      <c r="V689" s="146"/>
      <c r="W689" s="163"/>
      <c r="X689" s="161"/>
      <c r="Y689" s="161"/>
      <c r="Z689" s="161"/>
      <c r="AA689" s="161"/>
      <c r="AB689" s="164"/>
      <c r="AC689" s="192" t="b">
        <v>0</v>
      </c>
      <c r="AE689" s="160"/>
      <c r="AF689" s="161"/>
      <c r="AG689" s="161"/>
      <c r="AH689" s="161"/>
      <c r="AI689" s="161"/>
      <c r="AJ689" s="162"/>
      <c r="AK689" s="163"/>
      <c r="AL689" s="161"/>
      <c r="AM689" s="161"/>
      <c r="AN689" s="161"/>
      <c r="AO689" s="161"/>
      <c r="AP689" s="164"/>
      <c r="AQ689" s="192" t="b">
        <v>0</v>
      </c>
      <c r="AS689" s="160"/>
      <c r="AT689" s="161"/>
      <c r="AU689" s="161"/>
      <c r="AV689" s="161"/>
      <c r="AW689" s="161"/>
      <c r="AX689" s="162"/>
      <c r="AY689" s="163"/>
      <c r="AZ689" s="161"/>
      <c r="BA689" s="161"/>
      <c r="BB689" s="161"/>
      <c r="BC689" s="161"/>
      <c r="BD689" s="164"/>
      <c r="BE689" s="192" t="b">
        <v>0</v>
      </c>
      <c r="BG689" s="160"/>
      <c r="BH689" s="161"/>
      <c r="BI689" s="161"/>
      <c r="BJ689" s="161"/>
      <c r="BK689" s="161"/>
      <c r="BL689" s="162"/>
      <c r="BM689" s="163"/>
      <c r="BN689" s="161"/>
      <c r="BO689" s="161"/>
      <c r="BP689" s="161"/>
      <c r="BQ689" s="161"/>
      <c r="BR689" s="164"/>
      <c r="BS689" s="192" t="b">
        <v>0</v>
      </c>
      <c r="BU689" s="195"/>
      <c r="BV689" s="149"/>
      <c r="BW689" s="149"/>
      <c r="BX689" s="150"/>
      <c r="BY689" s="193"/>
      <c r="BZ689" s="193"/>
      <c r="CA689" s="193"/>
      <c r="CB689" s="193"/>
      <c r="CC689" s="195"/>
      <c r="CD689" s="195"/>
      <c r="CE689" s="216" t="str">
        <f>MID(CE687,1,1)</f>
        <v/>
      </c>
      <c r="CF689" s="216" t="str">
        <f>MID(CE687,2,1)</f>
        <v/>
      </c>
      <c r="CG689" s="216" t="str">
        <f>MID(CE687,3,1)</f>
        <v/>
      </c>
      <c r="CH689" s="216" t="str">
        <f>MID(CE687,4,1)</f>
        <v/>
      </c>
      <c r="CI689" s="216" t="str">
        <f>MID(CE687,5,1)</f>
        <v/>
      </c>
      <c r="CJ689" s="216" t="str">
        <f>MID(CE687,6,1)</f>
        <v/>
      </c>
      <c r="CK689" s="216" t="str">
        <f>MID(CE687,7,1)</f>
        <v/>
      </c>
      <c r="CL689" s="216" t="str">
        <f>MID(CE687,8,1)</f>
        <v/>
      </c>
      <c r="CM689" s="195"/>
      <c r="CN689" s="195"/>
      <c r="CO689" s="195"/>
      <c r="CP689" s="195"/>
      <c r="CQ689" s="195"/>
      <c r="CR689" s="195"/>
      <c r="CS689" s="195"/>
      <c r="CT689" s="195"/>
      <c r="CU689" s="193"/>
      <c r="CV689" s="193"/>
      <c r="CW689" s="193"/>
      <c r="CX689" s="150"/>
    </row>
    <row r="690" ht="10.5" customHeight="1">
      <c r="A690" s="129"/>
      <c r="B690" s="144"/>
      <c r="C690" s="154"/>
      <c r="D690" s="155"/>
      <c r="E690" s="155"/>
      <c r="F690" s="155"/>
      <c r="G690" s="155"/>
      <c r="H690" s="156"/>
      <c r="I690" s="157"/>
      <c r="J690" s="155"/>
      <c r="K690" s="155"/>
      <c r="L690" s="155"/>
      <c r="M690" s="155"/>
      <c r="N690" s="158"/>
      <c r="Q690" s="154"/>
      <c r="R690" s="155"/>
      <c r="S690" s="155"/>
      <c r="T690" s="155"/>
      <c r="U690" s="155"/>
      <c r="V690" s="156"/>
      <c r="W690" s="157"/>
      <c r="X690" s="155"/>
      <c r="Y690" s="155"/>
      <c r="Z690" s="155"/>
      <c r="AA690" s="155"/>
      <c r="AB690" s="158"/>
      <c r="AE690" s="154"/>
      <c r="AF690" s="155"/>
      <c r="AG690" s="155"/>
      <c r="AH690" s="155"/>
      <c r="AI690" s="155"/>
      <c r="AJ690" s="156"/>
      <c r="AK690" s="157"/>
      <c r="AL690" s="155"/>
      <c r="AM690" s="155"/>
      <c r="AN690" s="155"/>
      <c r="AO690" s="155"/>
      <c r="AP690" s="158"/>
      <c r="AS690" s="154"/>
      <c r="AT690" s="155"/>
      <c r="AU690" s="155"/>
      <c r="AV690" s="155"/>
      <c r="AW690" s="155"/>
      <c r="AX690" s="156"/>
      <c r="AY690" s="157"/>
      <c r="AZ690" s="155"/>
      <c r="BA690" s="155"/>
      <c r="BB690" s="155"/>
      <c r="BC690" s="155"/>
      <c r="BD690" s="158"/>
      <c r="BG690" s="154"/>
      <c r="BH690" s="155"/>
      <c r="BI690" s="155"/>
      <c r="BJ690" s="155"/>
      <c r="BK690" s="155"/>
      <c r="BL690" s="156"/>
      <c r="BM690" s="157"/>
      <c r="BN690" s="155"/>
      <c r="BO690" s="155"/>
      <c r="BP690" s="155"/>
      <c r="BQ690" s="155"/>
      <c r="BR690" s="158"/>
      <c r="BU690" s="195"/>
      <c r="BV690" s="149"/>
      <c r="BW690" s="149"/>
      <c r="BX690" s="150"/>
      <c r="BY690" s="193"/>
      <c r="BZ690" s="193"/>
      <c r="CA690" s="193"/>
      <c r="CB690" s="193"/>
      <c r="CC690" s="193"/>
      <c r="CD690" s="193"/>
      <c r="CE690" s="193"/>
      <c r="CF690" s="193"/>
      <c r="CG690" s="193"/>
      <c r="CH690" s="193"/>
      <c r="CI690" s="193"/>
      <c r="CJ690" s="193"/>
      <c r="CK690" s="193"/>
      <c r="CL690" s="193"/>
      <c r="CM690" s="193"/>
      <c r="CN690" s="193"/>
      <c r="CO690" s="193"/>
      <c r="CP690" s="193"/>
      <c r="CQ690" s="193"/>
      <c r="CR690" s="193"/>
      <c r="CS690" s="193"/>
      <c r="CT690" s="193"/>
      <c r="CU690" s="193"/>
      <c r="CV690" s="193"/>
      <c r="CW690" s="193"/>
      <c r="CX690" s="150"/>
    </row>
    <row r="691" ht="10.5" customHeight="1">
      <c r="A691" s="129"/>
      <c r="B691" s="144"/>
      <c r="C691" s="189"/>
      <c r="D691" s="190"/>
      <c r="E691" s="190"/>
      <c r="F691" s="190"/>
      <c r="G691" s="190"/>
      <c r="H691" s="190"/>
      <c r="I691" s="190"/>
      <c r="J691" s="190"/>
      <c r="K691" s="190"/>
      <c r="L691" s="190"/>
      <c r="M691" s="190"/>
      <c r="N691" s="190"/>
      <c r="O691" s="190"/>
      <c r="P691" s="190"/>
      <c r="Q691" s="190"/>
      <c r="R691" s="190"/>
      <c r="S691" s="190"/>
      <c r="T691" s="190"/>
      <c r="U691" s="190"/>
      <c r="V691" s="190"/>
      <c r="W691" s="190"/>
      <c r="X691" s="190"/>
      <c r="Y691" s="190"/>
      <c r="Z691" s="190"/>
      <c r="AA691" s="190"/>
      <c r="AB691" s="190"/>
      <c r="AC691" s="190"/>
      <c r="AD691" s="190"/>
      <c r="AE691" s="190"/>
      <c r="AF691" s="190"/>
      <c r="AG691" s="190"/>
      <c r="AH691" s="190"/>
      <c r="AI691" s="190"/>
      <c r="AJ691" s="190"/>
      <c r="AK691" s="190"/>
      <c r="AL691" s="190"/>
      <c r="AM691" s="190"/>
      <c r="AN691" s="190"/>
      <c r="AO691" s="190"/>
      <c r="AP691" s="190"/>
      <c r="AQ691" s="190"/>
      <c r="AR691" s="190"/>
      <c r="AS691" s="190"/>
      <c r="AT691" s="190"/>
      <c r="AU691" s="190"/>
      <c r="AV691" s="190"/>
      <c r="AW691" s="190"/>
      <c r="AX691" s="190"/>
      <c r="AY691" s="190"/>
      <c r="AZ691" s="190"/>
      <c r="BA691" s="190"/>
      <c r="BB691" s="190"/>
      <c r="BC691" s="190"/>
      <c r="BD691" s="190"/>
      <c r="BE691" s="190"/>
      <c r="BF691" s="190"/>
      <c r="BG691" s="190"/>
      <c r="BH691" s="190"/>
      <c r="BI691" s="190"/>
      <c r="BJ691" s="190"/>
      <c r="BK691" s="190"/>
      <c r="BL691" s="190"/>
      <c r="BM691" s="190"/>
      <c r="BN691" s="190"/>
      <c r="BO691" s="190"/>
      <c r="BP691" s="190"/>
      <c r="BQ691" s="190"/>
      <c r="BR691" s="190"/>
      <c r="BS691" s="190"/>
      <c r="BT691" s="190"/>
      <c r="BU691" s="191"/>
      <c r="BV691" s="149"/>
      <c r="BW691" s="149"/>
      <c r="BX691" s="150"/>
      <c r="BY691" s="194"/>
      <c r="BZ691" s="194"/>
      <c r="CA691" s="194"/>
      <c r="CB691" s="194"/>
      <c r="CC691" s="194"/>
      <c r="CD691" s="194"/>
      <c r="CE691" s="194"/>
      <c r="CF691" s="194"/>
      <c r="CG691" s="194"/>
      <c r="CH691" s="194"/>
      <c r="CI691" s="194"/>
      <c r="CJ691" s="194"/>
      <c r="CK691" s="194"/>
      <c r="CL691" s="194"/>
      <c r="CM691" s="194"/>
      <c r="CN691" s="194"/>
      <c r="CO691" s="194"/>
      <c r="CP691" s="194"/>
      <c r="CQ691" s="194"/>
      <c r="CR691" s="194"/>
      <c r="CS691" s="194"/>
      <c r="CT691" s="194"/>
      <c r="CU691" s="194"/>
      <c r="CV691" s="194"/>
      <c r="CW691" s="194"/>
      <c r="CX691" s="150"/>
    </row>
    <row r="692" ht="10.5" customHeight="1">
      <c r="A692" s="129"/>
      <c r="B692" s="144"/>
      <c r="C692" s="189"/>
      <c r="D692" s="189"/>
      <c r="E692" s="189"/>
      <c r="F692" s="189"/>
      <c r="G692" s="189"/>
      <c r="H692" s="189"/>
      <c r="I692" s="189"/>
      <c r="J692" s="189"/>
      <c r="K692" s="189"/>
      <c r="L692" s="189"/>
      <c r="M692" s="189"/>
      <c r="N692" s="189"/>
      <c r="O692" s="189"/>
      <c r="P692" s="189"/>
      <c r="Q692" s="189"/>
      <c r="R692" s="189"/>
      <c r="S692" s="189"/>
      <c r="T692" s="189"/>
      <c r="U692" s="189"/>
      <c r="V692" s="189"/>
      <c r="W692" s="189"/>
      <c r="X692" s="189"/>
      <c r="Y692" s="189"/>
      <c r="Z692" s="189"/>
      <c r="AA692" s="189"/>
      <c r="AB692" s="189"/>
      <c r="AC692" s="189"/>
      <c r="AD692" s="189"/>
      <c r="AE692" s="189"/>
      <c r="AF692" s="189"/>
      <c r="AG692" s="189"/>
      <c r="AH692" s="189"/>
      <c r="AI692" s="189"/>
      <c r="AJ692" s="189"/>
      <c r="AK692" s="189"/>
      <c r="AL692" s="189"/>
      <c r="AM692" s="189"/>
      <c r="AN692" s="189"/>
      <c r="AO692" s="189"/>
      <c r="AP692" s="189"/>
      <c r="AQ692" s="189"/>
      <c r="AR692" s="189"/>
      <c r="AS692" s="189"/>
      <c r="AT692" s="189"/>
      <c r="AU692" s="189"/>
      <c r="AV692" s="189"/>
      <c r="AW692" s="189"/>
      <c r="AX692" s="189"/>
      <c r="AY692" s="189"/>
      <c r="AZ692" s="189"/>
      <c r="BA692" s="189"/>
      <c r="BB692" s="189"/>
      <c r="BC692" s="189"/>
      <c r="BD692" s="189"/>
      <c r="BE692" s="189"/>
      <c r="BF692" s="189"/>
      <c r="BG692" s="189"/>
      <c r="BH692" s="189"/>
      <c r="BI692" s="189"/>
      <c r="BJ692" s="189"/>
      <c r="BK692" s="189"/>
      <c r="BL692" s="189"/>
      <c r="BM692" s="189"/>
      <c r="BN692" s="189"/>
      <c r="BO692" s="189"/>
      <c r="BP692" s="189"/>
      <c r="BQ692" s="189"/>
      <c r="BR692" s="189"/>
      <c r="BS692" s="189"/>
      <c r="BT692" s="189"/>
      <c r="BU692" s="144"/>
      <c r="BV692" s="149"/>
      <c r="BW692" s="149"/>
      <c r="BX692" s="150"/>
      <c r="BY692" s="194"/>
      <c r="BZ692" s="194"/>
      <c r="CA692" s="194"/>
      <c r="CB692" s="194"/>
      <c r="CC692" s="194"/>
      <c r="CD692" s="194"/>
      <c r="CE692" s="194"/>
      <c r="CF692" s="194"/>
      <c r="CG692" s="194"/>
      <c r="CH692" s="194"/>
      <c r="CI692" s="194"/>
      <c r="CJ692" s="194"/>
      <c r="CK692" s="194"/>
      <c r="CL692" s="194"/>
      <c r="CM692" s="194"/>
      <c r="CN692" s="194"/>
      <c r="CO692" s="194"/>
      <c r="CP692" s="194"/>
      <c r="CQ692" s="194"/>
      <c r="CR692" s="194"/>
      <c r="CS692" s="194"/>
      <c r="CT692" s="194"/>
      <c r="CU692" s="194"/>
      <c r="CV692" s="194"/>
      <c r="CW692" s="194"/>
      <c r="CX692" s="150"/>
    </row>
    <row r="693" ht="10.5" customHeight="1">
      <c r="A693" s="129"/>
      <c r="B693" s="144"/>
      <c r="C693" s="145"/>
      <c r="H693" s="146"/>
      <c r="I693" s="147"/>
      <c r="N693" s="136"/>
      <c r="O693" s="148" t="b">
        <v>0</v>
      </c>
      <c r="Q693" s="145"/>
      <c r="V693" s="146"/>
      <c r="W693" s="147"/>
      <c r="AB693" s="136"/>
      <c r="AC693" s="192" t="b">
        <v>0</v>
      </c>
      <c r="AE693" s="145"/>
      <c r="AJ693" s="146"/>
      <c r="AK693" s="147"/>
      <c r="AP693" s="136"/>
      <c r="AQ693" s="192" t="b">
        <v>0</v>
      </c>
      <c r="AS693" s="145"/>
      <c r="AX693" s="146"/>
      <c r="AY693" s="147"/>
      <c r="BD693" s="136"/>
      <c r="BE693" s="192" t="b">
        <v>0</v>
      </c>
      <c r="BG693" s="145"/>
      <c r="BL693" s="146"/>
      <c r="BM693" s="147"/>
      <c r="BR693" s="136"/>
      <c r="BS693" s="192" t="b">
        <v>0</v>
      </c>
      <c r="BU693" s="144"/>
      <c r="BV693" s="149"/>
      <c r="BW693" s="149"/>
      <c r="BX693" s="150"/>
      <c r="BY693" s="193"/>
      <c r="BZ693" s="152" t="s">
        <v>4</v>
      </c>
      <c r="CL693" s="193"/>
      <c r="CM693" s="193"/>
      <c r="CN693" s="193"/>
      <c r="CO693" s="193"/>
      <c r="CP693" s="193"/>
      <c r="CQ693" s="193"/>
      <c r="CR693" s="194"/>
      <c r="CS693" s="194"/>
      <c r="CT693" s="194"/>
      <c r="CU693" s="194"/>
      <c r="CV693" s="194"/>
      <c r="CW693" s="194"/>
      <c r="CX693" s="150"/>
    </row>
    <row r="694" ht="10.5" customHeight="1">
      <c r="A694" s="129"/>
      <c r="B694" s="144"/>
      <c r="C694" s="154"/>
      <c r="D694" s="155"/>
      <c r="E694" s="155"/>
      <c r="F694" s="155"/>
      <c r="G694" s="155"/>
      <c r="H694" s="156"/>
      <c r="I694" s="157"/>
      <c r="J694" s="155"/>
      <c r="K694" s="155"/>
      <c r="L694" s="155"/>
      <c r="M694" s="155"/>
      <c r="N694" s="158"/>
      <c r="Q694" s="154"/>
      <c r="R694" s="155"/>
      <c r="S694" s="155"/>
      <c r="T694" s="155"/>
      <c r="U694" s="155"/>
      <c r="V694" s="156"/>
      <c r="W694" s="157"/>
      <c r="X694" s="155"/>
      <c r="Y694" s="155"/>
      <c r="Z694" s="155"/>
      <c r="AA694" s="155"/>
      <c r="AB694" s="158"/>
      <c r="AE694" s="154"/>
      <c r="AF694" s="155"/>
      <c r="AG694" s="155"/>
      <c r="AH694" s="155"/>
      <c r="AI694" s="155"/>
      <c r="AJ694" s="156"/>
      <c r="AK694" s="157"/>
      <c r="AL694" s="155"/>
      <c r="AM694" s="155"/>
      <c r="AN694" s="155"/>
      <c r="AO694" s="155"/>
      <c r="AP694" s="158"/>
      <c r="AS694" s="154"/>
      <c r="AT694" s="155"/>
      <c r="AU694" s="155"/>
      <c r="AV694" s="155"/>
      <c r="AW694" s="155"/>
      <c r="AX694" s="156"/>
      <c r="AY694" s="157"/>
      <c r="AZ694" s="155"/>
      <c r="BA694" s="155"/>
      <c r="BB694" s="155"/>
      <c r="BC694" s="155"/>
      <c r="BD694" s="158"/>
      <c r="BG694" s="154"/>
      <c r="BH694" s="155"/>
      <c r="BI694" s="155"/>
      <c r="BJ694" s="155"/>
      <c r="BK694" s="155"/>
      <c r="BL694" s="156"/>
      <c r="BM694" s="157"/>
      <c r="BN694" s="155"/>
      <c r="BO694" s="155"/>
      <c r="BP694" s="155"/>
      <c r="BQ694" s="155"/>
      <c r="BR694" s="158"/>
      <c r="BU694" s="195"/>
      <c r="BV694" s="149"/>
      <c r="BW694" s="149"/>
      <c r="BX694" s="150"/>
      <c r="BY694" s="193"/>
      <c r="CL694" s="193"/>
      <c r="CM694" s="193"/>
      <c r="CN694" s="193"/>
      <c r="CO694" s="193"/>
      <c r="CP694" s="193"/>
      <c r="CQ694" s="193"/>
      <c r="CR694" s="194"/>
      <c r="CS694" s="194"/>
      <c r="CT694" s="194"/>
      <c r="CU694" s="194"/>
      <c r="CV694" s="194"/>
      <c r="CW694" s="194"/>
      <c r="CX694" s="150"/>
    </row>
    <row r="695" ht="10.5" customHeight="1">
      <c r="A695" s="129"/>
      <c r="B695" s="144"/>
      <c r="C695" s="160"/>
      <c r="D695" s="161"/>
      <c r="E695" s="161"/>
      <c r="F695" s="161"/>
      <c r="G695" s="161"/>
      <c r="H695" s="162"/>
      <c r="I695" s="163"/>
      <c r="J695" s="161"/>
      <c r="K695" s="161"/>
      <c r="L695" s="161"/>
      <c r="M695" s="161"/>
      <c r="N695" s="164"/>
      <c r="O695" s="192" t="b">
        <v>0</v>
      </c>
      <c r="Q695" s="145"/>
      <c r="V695" s="146"/>
      <c r="W695" s="163"/>
      <c r="X695" s="161"/>
      <c r="Y695" s="161"/>
      <c r="Z695" s="161"/>
      <c r="AA695" s="161"/>
      <c r="AB695" s="164"/>
      <c r="AC695" s="192" t="b">
        <v>0</v>
      </c>
      <c r="AE695" s="160"/>
      <c r="AF695" s="161"/>
      <c r="AG695" s="161"/>
      <c r="AH695" s="161"/>
      <c r="AI695" s="161"/>
      <c r="AJ695" s="162"/>
      <c r="AK695" s="163"/>
      <c r="AL695" s="161"/>
      <c r="AM695" s="161"/>
      <c r="AN695" s="161"/>
      <c r="AO695" s="161"/>
      <c r="AP695" s="164"/>
      <c r="AQ695" s="192" t="b">
        <v>0</v>
      </c>
      <c r="AS695" s="160"/>
      <c r="AT695" s="161"/>
      <c r="AU695" s="161"/>
      <c r="AV695" s="161"/>
      <c r="AW695" s="161"/>
      <c r="AX695" s="162"/>
      <c r="AY695" s="163"/>
      <c r="AZ695" s="161"/>
      <c r="BA695" s="161"/>
      <c r="BB695" s="161"/>
      <c r="BC695" s="161"/>
      <c r="BD695" s="164"/>
      <c r="BE695" s="192" t="b">
        <v>0</v>
      </c>
      <c r="BG695" s="160"/>
      <c r="BH695" s="161"/>
      <c r="BI695" s="161"/>
      <c r="BJ695" s="161"/>
      <c r="BK695" s="161"/>
      <c r="BL695" s="162"/>
      <c r="BM695" s="163"/>
      <c r="BN695" s="161"/>
      <c r="BO695" s="161"/>
      <c r="BP695" s="161"/>
      <c r="BQ695" s="161"/>
      <c r="BR695" s="164"/>
      <c r="BS695" s="192" t="b">
        <v>0</v>
      </c>
      <c r="BU695" s="195"/>
      <c r="BV695" s="149"/>
      <c r="BW695" s="149"/>
      <c r="BX695" s="150"/>
      <c r="BY695" s="193"/>
      <c r="BZ695" s="193"/>
      <c r="CA695" s="193"/>
      <c r="CB695" s="193"/>
      <c r="CC695" s="193"/>
      <c r="CD695" s="193"/>
      <c r="CE695" s="193"/>
      <c r="CF695" s="193"/>
      <c r="CG695" s="193"/>
      <c r="CH695" s="193"/>
      <c r="CI695" s="193"/>
      <c r="CJ695" s="193"/>
      <c r="CK695" s="193"/>
      <c r="CL695" s="193"/>
      <c r="CM695" s="193"/>
      <c r="CN695" s="193"/>
      <c r="CO695" s="193"/>
      <c r="CP695" s="193"/>
      <c r="CQ695" s="193"/>
      <c r="CR695" s="193"/>
      <c r="CS695" s="193"/>
      <c r="CT695" s="193"/>
      <c r="CU695" s="194"/>
      <c r="CV695" s="194"/>
      <c r="CW695" s="194"/>
      <c r="CX695" s="150"/>
    </row>
    <row r="696" ht="10.5" customHeight="1">
      <c r="A696" s="129"/>
      <c r="B696" s="144"/>
      <c r="C696" s="154"/>
      <c r="D696" s="155"/>
      <c r="E696" s="155"/>
      <c r="F696" s="155"/>
      <c r="G696" s="155"/>
      <c r="H696" s="156"/>
      <c r="I696" s="157"/>
      <c r="J696" s="155"/>
      <c r="K696" s="155"/>
      <c r="L696" s="155"/>
      <c r="M696" s="155"/>
      <c r="N696" s="158"/>
      <c r="Q696" s="154"/>
      <c r="R696" s="155"/>
      <c r="S696" s="155"/>
      <c r="T696" s="155"/>
      <c r="U696" s="155"/>
      <c r="V696" s="156"/>
      <c r="W696" s="157"/>
      <c r="X696" s="155"/>
      <c r="Y696" s="155"/>
      <c r="Z696" s="155"/>
      <c r="AA696" s="155"/>
      <c r="AB696" s="158"/>
      <c r="AE696" s="154"/>
      <c r="AF696" s="155"/>
      <c r="AG696" s="155"/>
      <c r="AH696" s="155"/>
      <c r="AI696" s="155"/>
      <c r="AJ696" s="156"/>
      <c r="AK696" s="157"/>
      <c r="AL696" s="155"/>
      <c r="AM696" s="155"/>
      <c r="AN696" s="155"/>
      <c r="AO696" s="155"/>
      <c r="AP696" s="158"/>
      <c r="AS696" s="154"/>
      <c r="AT696" s="155"/>
      <c r="AU696" s="155"/>
      <c r="AV696" s="155"/>
      <c r="AW696" s="155"/>
      <c r="AX696" s="156"/>
      <c r="AY696" s="157"/>
      <c r="AZ696" s="155"/>
      <c r="BA696" s="155"/>
      <c r="BB696" s="155"/>
      <c r="BC696" s="155"/>
      <c r="BD696" s="158"/>
      <c r="BG696" s="154"/>
      <c r="BH696" s="155"/>
      <c r="BI696" s="155"/>
      <c r="BJ696" s="155"/>
      <c r="BK696" s="155"/>
      <c r="BL696" s="156"/>
      <c r="BM696" s="157"/>
      <c r="BN696" s="155"/>
      <c r="BO696" s="155"/>
      <c r="BP696" s="155"/>
      <c r="BQ696" s="155"/>
      <c r="BR696" s="158"/>
      <c r="BU696" s="195"/>
      <c r="BV696" s="149"/>
      <c r="BW696" s="149"/>
      <c r="BX696" s="150"/>
      <c r="BY696" s="193"/>
      <c r="BZ696" s="208" t="s">
        <v>12</v>
      </c>
      <c r="CC696" s="209" t="str">
        <f t="array" ref="CC696">IFERROR(
INDEX(C693:H726, MATCH(TRUE, O693:O726, 0))
,IFERROR(
INDEX(Q693:V726, MATCH(TRUE, AC693:AC726, 0))
,IFERROR(
INDEX(AE693:AJ726, MATCH(TRUE, AQ693:AQ726, 0))
,IFERROR(
INDEX(AS693:AX726, MATCH(TRUE, BE693:BE726, 0))
,IFERROR(
INDEX(BG693:BL726, MATCH(TRUE, BS693:BS726, 0))
,"")))))</f>
        <v/>
      </c>
      <c r="CR696" s="193"/>
      <c r="CS696" s="209" t="str">
        <f>IFERROR(VLOOKUP(CH701,AllKind,11,FALSE),)</f>
        <v/>
      </c>
      <c r="CW696" s="193"/>
      <c r="CX696" s="150"/>
    </row>
    <row r="697" ht="10.5" customHeight="1">
      <c r="A697" s="129"/>
      <c r="B697" s="144"/>
      <c r="C697" s="160"/>
      <c r="D697" s="161"/>
      <c r="E697" s="161"/>
      <c r="F697" s="161"/>
      <c r="G697" s="161"/>
      <c r="H697" s="162"/>
      <c r="I697" s="163"/>
      <c r="J697" s="161"/>
      <c r="K697" s="161"/>
      <c r="L697" s="161"/>
      <c r="M697" s="161"/>
      <c r="N697" s="164"/>
      <c r="O697" s="192" t="b">
        <v>0</v>
      </c>
      <c r="Q697" s="145"/>
      <c r="V697" s="146"/>
      <c r="W697" s="163"/>
      <c r="X697" s="161"/>
      <c r="Y697" s="161"/>
      <c r="Z697" s="161"/>
      <c r="AA697" s="161"/>
      <c r="AB697" s="164"/>
      <c r="AC697" s="192" t="b">
        <v>0</v>
      </c>
      <c r="AE697" s="160"/>
      <c r="AF697" s="161"/>
      <c r="AG697" s="161"/>
      <c r="AH697" s="161"/>
      <c r="AI697" s="161"/>
      <c r="AJ697" s="162"/>
      <c r="AK697" s="163"/>
      <c r="AL697" s="161"/>
      <c r="AM697" s="161"/>
      <c r="AN697" s="161"/>
      <c r="AO697" s="161"/>
      <c r="AP697" s="164"/>
      <c r="AQ697" s="192" t="b">
        <v>0</v>
      </c>
      <c r="AS697" s="160"/>
      <c r="AT697" s="161"/>
      <c r="AU697" s="161"/>
      <c r="AV697" s="161"/>
      <c r="AW697" s="161"/>
      <c r="AX697" s="162"/>
      <c r="AY697" s="163"/>
      <c r="AZ697" s="161"/>
      <c r="BA697" s="161"/>
      <c r="BB697" s="161"/>
      <c r="BC697" s="161"/>
      <c r="BD697" s="164"/>
      <c r="BE697" s="192" t="b">
        <v>0</v>
      </c>
      <c r="BG697" s="160"/>
      <c r="BH697" s="161"/>
      <c r="BI697" s="161"/>
      <c r="BJ697" s="161"/>
      <c r="BK697" s="161"/>
      <c r="BL697" s="162"/>
      <c r="BM697" s="163"/>
      <c r="BN697" s="161"/>
      <c r="BO697" s="161"/>
      <c r="BP697" s="161"/>
      <c r="BQ697" s="161"/>
      <c r="BR697" s="164"/>
      <c r="BS697" s="192" t="b">
        <v>0</v>
      </c>
      <c r="BU697" s="195"/>
      <c r="BV697" s="149"/>
      <c r="BW697" s="149"/>
      <c r="BX697" s="150"/>
      <c r="BY697" s="193"/>
      <c r="CR697" s="195"/>
      <c r="CW697" s="195"/>
      <c r="CX697" s="150"/>
    </row>
    <row r="698" ht="10.5" customHeight="1">
      <c r="A698" s="129"/>
      <c r="B698" s="144"/>
      <c r="C698" s="154"/>
      <c r="D698" s="155"/>
      <c r="E698" s="155"/>
      <c r="F698" s="155"/>
      <c r="G698" s="155"/>
      <c r="H698" s="156"/>
      <c r="I698" s="157"/>
      <c r="J698" s="155"/>
      <c r="K698" s="155"/>
      <c r="L698" s="155"/>
      <c r="M698" s="155"/>
      <c r="N698" s="158"/>
      <c r="Q698" s="154"/>
      <c r="R698" s="155"/>
      <c r="S698" s="155"/>
      <c r="T698" s="155"/>
      <c r="U698" s="155"/>
      <c r="V698" s="156"/>
      <c r="W698" s="157"/>
      <c r="X698" s="155"/>
      <c r="Y698" s="155"/>
      <c r="Z698" s="155"/>
      <c r="AA698" s="155"/>
      <c r="AB698" s="158"/>
      <c r="AE698" s="154"/>
      <c r="AF698" s="155"/>
      <c r="AG698" s="155"/>
      <c r="AH698" s="155"/>
      <c r="AI698" s="155"/>
      <c r="AJ698" s="156"/>
      <c r="AK698" s="157"/>
      <c r="AL698" s="155"/>
      <c r="AM698" s="155"/>
      <c r="AN698" s="155"/>
      <c r="AO698" s="155"/>
      <c r="AP698" s="158"/>
      <c r="AS698" s="154"/>
      <c r="AT698" s="155"/>
      <c r="AU698" s="155"/>
      <c r="AV698" s="155"/>
      <c r="AW698" s="155"/>
      <c r="AX698" s="156"/>
      <c r="AY698" s="157"/>
      <c r="AZ698" s="155"/>
      <c r="BA698" s="155"/>
      <c r="BB698" s="155"/>
      <c r="BC698" s="155"/>
      <c r="BD698" s="158"/>
      <c r="BG698" s="154"/>
      <c r="BH698" s="155"/>
      <c r="BI698" s="155"/>
      <c r="BJ698" s="155"/>
      <c r="BK698" s="155"/>
      <c r="BL698" s="156"/>
      <c r="BM698" s="157"/>
      <c r="BN698" s="155"/>
      <c r="BO698" s="155"/>
      <c r="BP698" s="155"/>
      <c r="BQ698" s="155"/>
      <c r="BR698" s="158"/>
      <c r="BU698" s="195"/>
      <c r="BV698" s="149"/>
      <c r="BW698" s="149"/>
      <c r="BX698" s="150"/>
      <c r="BY698" s="193"/>
      <c r="BZ698" s="193"/>
      <c r="CA698" s="195"/>
      <c r="CB698" s="195"/>
      <c r="CC698" s="195"/>
      <c r="CD698" s="195"/>
      <c r="CE698" s="195"/>
      <c r="CF698" s="195"/>
      <c r="CG698" s="195"/>
      <c r="CH698" s="195"/>
      <c r="CI698" s="195"/>
      <c r="CJ698" s="195"/>
      <c r="CK698" s="195"/>
      <c r="CL698" s="195"/>
      <c r="CM698" s="195"/>
      <c r="CN698" s="195"/>
      <c r="CO698" s="195"/>
      <c r="CP698" s="195"/>
      <c r="CQ698" s="195"/>
      <c r="CR698" s="195"/>
      <c r="CS698" s="193"/>
      <c r="CT698" s="195"/>
      <c r="CU698" s="195"/>
      <c r="CV698" s="195"/>
      <c r="CW698" s="195"/>
      <c r="CX698" s="150"/>
    </row>
    <row r="699" ht="10.5" customHeight="1">
      <c r="A699" s="129"/>
      <c r="B699" s="144"/>
      <c r="C699" s="160"/>
      <c r="D699" s="161"/>
      <c r="E699" s="161"/>
      <c r="F699" s="161"/>
      <c r="G699" s="161"/>
      <c r="H699" s="162"/>
      <c r="I699" s="163"/>
      <c r="J699" s="161"/>
      <c r="K699" s="161"/>
      <c r="L699" s="161"/>
      <c r="M699" s="161"/>
      <c r="N699" s="164"/>
      <c r="O699" s="192" t="b">
        <v>0</v>
      </c>
      <c r="Q699" s="145"/>
      <c r="V699" s="146"/>
      <c r="W699" s="163"/>
      <c r="X699" s="161"/>
      <c r="Y699" s="161"/>
      <c r="Z699" s="161"/>
      <c r="AA699" s="161"/>
      <c r="AB699" s="164"/>
      <c r="AC699" s="192" t="b">
        <v>0</v>
      </c>
      <c r="AE699" s="160"/>
      <c r="AF699" s="161"/>
      <c r="AG699" s="161"/>
      <c r="AH699" s="161"/>
      <c r="AI699" s="161"/>
      <c r="AJ699" s="162"/>
      <c r="AK699" s="163"/>
      <c r="AL699" s="161"/>
      <c r="AM699" s="161"/>
      <c r="AN699" s="161"/>
      <c r="AO699" s="161"/>
      <c r="AP699" s="164"/>
      <c r="AQ699" s="192" t="b">
        <v>0</v>
      </c>
      <c r="AS699" s="160"/>
      <c r="AT699" s="161"/>
      <c r="AU699" s="161"/>
      <c r="AV699" s="161"/>
      <c r="AW699" s="161"/>
      <c r="AX699" s="162"/>
      <c r="AY699" s="163"/>
      <c r="AZ699" s="161"/>
      <c r="BA699" s="161"/>
      <c r="BB699" s="161"/>
      <c r="BC699" s="161"/>
      <c r="BD699" s="164"/>
      <c r="BE699" s="192" t="b">
        <v>0</v>
      </c>
      <c r="BG699" s="160"/>
      <c r="BH699" s="161"/>
      <c r="BI699" s="161"/>
      <c r="BJ699" s="161"/>
      <c r="BK699" s="161"/>
      <c r="BL699" s="162"/>
      <c r="BM699" s="163"/>
      <c r="BN699" s="161"/>
      <c r="BO699" s="161"/>
      <c r="BP699" s="161"/>
      <c r="BQ699" s="161"/>
      <c r="BR699" s="164"/>
      <c r="BS699" s="192" t="b">
        <v>0</v>
      </c>
      <c r="BU699" s="195"/>
      <c r="BV699" s="149"/>
      <c r="BW699" s="149"/>
      <c r="BX699" s="150"/>
      <c r="BY699" s="193"/>
      <c r="BZ699" s="210" t="b">
        <v>0</v>
      </c>
      <c r="CB699" s="209" t="str">
        <f>IFERROR(VLOOKUP(CO710,LookupTrait,3, FALSE))</f>
        <v/>
      </c>
      <c r="CH699" s="208" t="b">
        <v>0</v>
      </c>
      <c r="CJ699" s="209" t="str">
        <f>IFERROR(VLOOKUP(CP710,LookupTrait,3, FALSE))</f>
        <v/>
      </c>
      <c r="CP699" s="193"/>
      <c r="CQ699" s="193"/>
      <c r="CR699" s="193"/>
      <c r="CS699" s="193"/>
      <c r="CT699" s="193"/>
      <c r="CU699" s="193"/>
      <c r="CV699" s="193"/>
      <c r="CW699" s="193"/>
      <c r="CX699" s="150"/>
    </row>
    <row r="700" ht="10.5" customHeight="1">
      <c r="A700" s="129"/>
      <c r="B700" s="144"/>
      <c r="C700" s="154"/>
      <c r="D700" s="155"/>
      <c r="E700" s="155"/>
      <c r="F700" s="155"/>
      <c r="G700" s="155"/>
      <c r="H700" s="156"/>
      <c r="I700" s="157"/>
      <c r="J700" s="155"/>
      <c r="K700" s="155"/>
      <c r="L700" s="155"/>
      <c r="M700" s="155"/>
      <c r="N700" s="158"/>
      <c r="Q700" s="154"/>
      <c r="R700" s="155"/>
      <c r="S700" s="155"/>
      <c r="T700" s="155"/>
      <c r="U700" s="155"/>
      <c r="V700" s="156"/>
      <c r="W700" s="157"/>
      <c r="X700" s="155"/>
      <c r="Y700" s="155"/>
      <c r="Z700" s="155"/>
      <c r="AA700" s="155"/>
      <c r="AB700" s="158"/>
      <c r="AE700" s="154"/>
      <c r="AF700" s="155"/>
      <c r="AG700" s="155"/>
      <c r="AH700" s="155"/>
      <c r="AI700" s="155"/>
      <c r="AJ700" s="156"/>
      <c r="AK700" s="157"/>
      <c r="AL700" s="155"/>
      <c r="AM700" s="155"/>
      <c r="AN700" s="155"/>
      <c r="AO700" s="155"/>
      <c r="AP700" s="158"/>
      <c r="AS700" s="154"/>
      <c r="AT700" s="155"/>
      <c r="AU700" s="155"/>
      <c r="AV700" s="155"/>
      <c r="AW700" s="155"/>
      <c r="AX700" s="156"/>
      <c r="AY700" s="157"/>
      <c r="AZ700" s="155"/>
      <c r="BA700" s="155"/>
      <c r="BB700" s="155"/>
      <c r="BC700" s="155"/>
      <c r="BD700" s="158"/>
      <c r="BG700" s="154"/>
      <c r="BH700" s="155"/>
      <c r="BI700" s="155"/>
      <c r="BJ700" s="155"/>
      <c r="BK700" s="155"/>
      <c r="BL700" s="156"/>
      <c r="BM700" s="157"/>
      <c r="BN700" s="155"/>
      <c r="BO700" s="155"/>
      <c r="BP700" s="155"/>
      <c r="BQ700" s="155"/>
      <c r="BR700" s="158"/>
      <c r="BU700" s="195"/>
      <c r="BV700" s="149"/>
      <c r="BW700" s="149"/>
      <c r="BX700" s="150"/>
      <c r="BY700" s="193"/>
      <c r="CP700" s="195"/>
      <c r="CQ700" s="211"/>
      <c r="CS700" s="209">
        <f>IFERROR(SUM(CQ702:CW702))</f>
        <v>0</v>
      </c>
      <c r="CW700" s="193"/>
      <c r="CX700" s="150"/>
    </row>
    <row r="701" ht="10.5" customHeight="1">
      <c r="A701" s="129"/>
      <c r="B701" s="144"/>
      <c r="C701" s="160"/>
      <c r="D701" s="161"/>
      <c r="E701" s="161"/>
      <c r="F701" s="161"/>
      <c r="G701" s="161"/>
      <c r="H701" s="162"/>
      <c r="I701" s="163"/>
      <c r="J701" s="161"/>
      <c r="K701" s="161"/>
      <c r="L701" s="161"/>
      <c r="M701" s="161"/>
      <c r="N701" s="164"/>
      <c r="O701" s="192" t="b">
        <v>0</v>
      </c>
      <c r="Q701" s="145"/>
      <c r="V701" s="146"/>
      <c r="W701" s="163"/>
      <c r="X701" s="161"/>
      <c r="Y701" s="161"/>
      <c r="Z701" s="161"/>
      <c r="AA701" s="161"/>
      <c r="AB701" s="164"/>
      <c r="AC701" s="192" t="b">
        <v>0</v>
      </c>
      <c r="AE701" s="160"/>
      <c r="AF701" s="161"/>
      <c r="AG701" s="161"/>
      <c r="AH701" s="161"/>
      <c r="AI701" s="161"/>
      <c r="AJ701" s="162"/>
      <c r="AK701" s="163"/>
      <c r="AL701" s="161"/>
      <c r="AM701" s="161"/>
      <c r="AN701" s="161"/>
      <c r="AO701" s="161"/>
      <c r="AP701" s="164"/>
      <c r="AQ701" s="192" t="b">
        <v>0</v>
      </c>
      <c r="AS701" s="160"/>
      <c r="AT701" s="161"/>
      <c r="AU701" s="161"/>
      <c r="AV701" s="161"/>
      <c r="AW701" s="161"/>
      <c r="AX701" s="162"/>
      <c r="AY701" s="163"/>
      <c r="AZ701" s="161"/>
      <c r="BA701" s="161"/>
      <c r="BB701" s="161"/>
      <c r="BC701" s="161"/>
      <c r="BD701" s="164"/>
      <c r="BE701" s="192" t="b">
        <v>0</v>
      </c>
      <c r="BG701" s="160"/>
      <c r="BH701" s="161"/>
      <c r="BI701" s="161"/>
      <c r="BJ701" s="161"/>
      <c r="BK701" s="161"/>
      <c r="BL701" s="162"/>
      <c r="BM701" s="163"/>
      <c r="BN701" s="161"/>
      <c r="BO701" s="161"/>
      <c r="BP701" s="161"/>
      <c r="BQ701" s="161"/>
      <c r="BR701" s="164"/>
      <c r="BS701" s="192" t="b">
        <v>0</v>
      </c>
      <c r="BU701" s="195"/>
      <c r="BV701" s="149"/>
      <c r="BW701" s="149"/>
      <c r="BX701" s="150"/>
      <c r="BY701" s="193"/>
      <c r="BZ701" s="208" t="s">
        <v>13</v>
      </c>
      <c r="CF701" s="212" t="str">
        <f>IFERROR(VLOOKUP(CH701,AllKind,9, FALSE))</f>
        <v/>
      </c>
      <c r="CH701" s="209" t="str">
        <f>IFERROR(VLOOKUP(CM710,LookupKind,3, FALSE))</f>
        <v/>
      </c>
      <c r="CP701" s="195"/>
      <c r="CW701" s="195"/>
      <c r="CX701" s="150"/>
    </row>
    <row r="702" ht="10.5" customHeight="1">
      <c r="A702" s="129"/>
      <c r="B702" s="144"/>
      <c r="C702" s="154"/>
      <c r="D702" s="155"/>
      <c r="E702" s="155"/>
      <c r="F702" s="155"/>
      <c r="G702" s="155"/>
      <c r="H702" s="156"/>
      <c r="I702" s="157"/>
      <c r="J702" s="155"/>
      <c r="K702" s="155"/>
      <c r="L702" s="155"/>
      <c r="M702" s="155"/>
      <c r="N702" s="158"/>
      <c r="Q702" s="154"/>
      <c r="R702" s="155"/>
      <c r="S702" s="155"/>
      <c r="T702" s="155"/>
      <c r="U702" s="155"/>
      <c r="V702" s="156"/>
      <c r="W702" s="157"/>
      <c r="X702" s="155"/>
      <c r="Y702" s="155"/>
      <c r="Z702" s="155"/>
      <c r="AA702" s="155"/>
      <c r="AB702" s="158"/>
      <c r="AE702" s="154"/>
      <c r="AF702" s="155"/>
      <c r="AG702" s="155"/>
      <c r="AH702" s="155"/>
      <c r="AI702" s="155"/>
      <c r="AJ702" s="156"/>
      <c r="AK702" s="157"/>
      <c r="AL702" s="155"/>
      <c r="AM702" s="155"/>
      <c r="AN702" s="155"/>
      <c r="AO702" s="155"/>
      <c r="AP702" s="158"/>
      <c r="AS702" s="154"/>
      <c r="AT702" s="155"/>
      <c r="AU702" s="155"/>
      <c r="AV702" s="155"/>
      <c r="AW702" s="155"/>
      <c r="AX702" s="156"/>
      <c r="AY702" s="157"/>
      <c r="AZ702" s="155"/>
      <c r="BA702" s="155"/>
      <c r="BB702" s="155"/>
      <c r="BC702" s="155"/>
      <c r="BD702" s="158"/>
      <c r="BG702" s="154"/>
      <c r="BH702" s="155"/>
      <c r="BI702" s="155"/>
      <c r="BJ702" s="155"/>
      <c r="BK702" s="155"/>
      <c r="BL702" s="156"/>
      <c r="BM702" s="157"/>
      <c r="BN702" s="155"/>
      <c r="BO702" s="155"/>
      <c r="BP702" s="155"/>
      <c r="BQ702" s="155"/>
      <c r="BR702" s="158"/>
      <c r="BU702" s="195"/>
      <c r="BV702" s="149"/>
      <c r="BW702" s="149"/>
      <c r="BX702" s="150"/>
      <c r="BY702" s="193"/>
      <c r="CP702" s="195"/>
      <c r="CQ702" s="213">
        <f>IFERROR(VLOOKUP(BZ705,AllGrist,7,FALSE),0)</f>
        <v>0</v>
      </c>
      <c r="CR702" s="214">
        <f>IFERROR(VLOOKUP(CB699,AllTrait,21,FALSE),0)</f>
        <v>0</v>
      </c>
      <c r="CS702" s="214">
        <f>IFERROR(VLOOKUP(CJ699,AllTrait,21,FALSE),0)</f>
        <v>0</v>
      </c>
      <c r="CT702" s="214">
        <f>IFERROR(VLOOKUP((VLOOKUP(CQ710,LookupAction,3,False)),AllAction,32,FALSE),0)</f>
        <v>0</v>
      </c>
      <c r="CU702" s="214">
        <f>IFERROR(VLOOKUP((VLOOKUP(CR710,LookupAction,3,False)),AllAction,32,FALSE),0)</f>
        <v>0</v>
      </c>
      <c r="CV702" s="214">
        <f>IFERROR(VLOOKUP((VLOOKUP(CS710,LookupAction,3,False)),AllAction,32,FALSE),0)</f>
        <v>0</v>
      </c>
      <c r="CW702" s="214">
        <f>IFERROR(VLOOKUP((VLOOKUP(CT710,LookupAction,3,False)),AllAction,32,FALSE),0)</f>
        <v>0</v>
      </c>
      <c r="CX702" s="150"/>
    </row>
    <row r="703" ht="10.5" customHeight="1">
      <c r="A703" s="129"/>
      <c r="B703" s="144"/>
      <c r="C703" s="160"/>
      <c r="D703" s="161"/>
      <c r="E703" s="161"/>
      <c r="F703" s="161"/>
      <c r="G703" s="161"/>
      <c r="H703" s="162"/>
      <c r="I703" s="163"/>
      <c r="J703" s="161"/>
      <c r="K703" s="161"/>
      <c r="L703" s="161"/>
      <c r="M703" s="161"/>
      <c r="N703" s="164"/>
      <c r="O703" s="192" t="b">
        <v>0</v>
      </c>
      <c r="Q703" s="145"/>
      <c r="V703" s="146"/>
      <c r="W703" s="163"/>
      <c r="X703" s="161"/>
      <c r="Y703" s="161"/>
      <c r="Z703" s="161"/>
      <c r="AA703" s="161"/>
      <c r="AB703" s="164"/>
      <c r="AC703" s="192" t="b">
        <v>0</v>
      </c>
      <c r="AE703" s="160"/>
      <c r="AF703" s="161"/>
      <c r="AG703" s="161"/>
      <c r="AH703" s="161"/>
      <c r="AI703" s="161"/>
      <c r="AJ703" s="162"/>
      <c r="AK703" s="163"/>
      <c r="AL703" s="161"/>
      <c r="AM703" s="161"/>
      <c r="AN703" s="161"/>
      <c r="AO703" s="161"/>
      <c r="AP703" s="164"/>
      <c r="AQ703" s="192" t="b">
        <v>0</v>
      </c>
      <c r="AS703" s="160"/>
      <c r="AT703" s="161"/>
      <c r="AU703" s="161"/>
      <c r="AV703" s="161"/>
      <c r="AW703" s="161"/>
      <c r="AX703" s="162"/>
      <c r="AY703" s="163"/>
      <c r="AZ703" s="161"/>
      <c r="BA703" s="161"/>
      <c r="BB703" s="161"/>
      <c r="BC703" s="161"/>
      <c r="BD703" s="164"/>
      <c r="BE703" s="192" t="b">
        <v>0</v>
      </c>
      <c r="BG703" s="160"/>
      <c r="BH703" s="161"/>
      <c r="BI703" s="161"/>
      <c r="BJ703" s="161"/>
      <c r="BK703" s="161"/>
      <c r="BL703" s="162"/>
      <c r="BM703" s="163"/>
      <c r="BN703" s="161"/>
      <c r="BO703" s="161"/>
      <c r="BP703" s="161"/>
      <c r="BQ703" s="161"/>
      <c r="BR703" s="164"/>
      <c r="BS703" s="192" t="b">
        <v>0</v>
      </c>
      <c r="BU703" s="195"/>
      <c r="BV703" s="149"/>
      <c r="BW703" s="149"/>
      <c r="BX703" s="150"/>
      <c r="BY703" s="193"/>
      <c r="BZ703" s="208" t="s">
        <v>14</v>
      </c>
      <c r="CF703" s="209" t="str">
        <f>IFERROR(VLOOKUP(BZ705, AllGrist, 5, false), "")</f>
        <v/>
      </c>
      <c r="CH703" s="212" t="str">
        <f>IFERROR(VLOOKUP(BZ705,AllGrist,3, FALSE))</f>
        <v/>
      </c>
      <c r="CJ703" s="208" t="s">
        <v>15</v>
      </c>
      <c r="CP703" s="209" t="str">
        <f>IFERROR(CONCATENATE(VLOOKUP(CF703,ITEMDIE_Checker,SUM(3+(IF(OR(CB699="LIGHTWEIGHT",CJ699="LIGHTWEIGHT")=True,-1))+(IF(OR(CB699="HEAVYWEIGHT",CJ699="HEAVYWEIGHT")=true,1))+(IF(OR(CB699="CANINE",CB699="FELINE",CJ699="CANINE",CJ699="FELINE")=True,CV703,0))),false),CV704),"")</f>
        <v/>
      </c>
      <c r="CV703" s="215" t="str">
        <f>IF((OR(CB699="CANINE",CB699="FELINE",CJ699="CANINE",CJ699="FELINE")=TRUE),IF((AND(OR(CB699="CANINE",CJ699="CANINE"),OR(CB699="FELINE",CJ699="FELINE"))=True),MIN(SUM(BE779,CE779,BE820,CE820,BE780,CE780,BE821,CE821),MAX(((VALUE(MID(CF703,3,2)/-2)+4)+(IF(CB699="HEAVYWEIGHT",-1,0)+(IF(CB699="LIGHTWEIGHT",1,0)))),0),4),IF(OR(CB699="CANINE",CJ699="CANINE")=True,MIN(SUM(BE779,CE779,BE820,CE820),MAX(((VALUE(MID(CF703,3,2))/-2+4)+(IF(CB699="HEAVYWEIGHT",-1,0))+(IF(CB699="LIGHTWEIGHT",1,0))),0),4),IF(OR(CB699="FELINE",CJ699="FELINE")=true,MIN(SUM(BE780,CE780,BE821,CE821),MAX(((VALUE(MID(CF703,3,2))/-2+4)+(IF(CB699="HEAVYWEIGHT",-1,0))+(IF(CB699="LIGHTWEIGHT",1,0))),0),4)))),"")</f>
        <v/>
      </c>
      <c r="CW703" s="193"/>
      <c r="CX703" s="150"/>
    </row>
    <row r="704" ht="10.5" customHeight="1">
      <c r="A704" s="129"/>
      <c r="B704" s="144"/>
      <c r="C704" s="154"/>
      <c r="D704" s="155"/>
      <c r="E704" s="155"/>
      <c r="F704" s="155"/>
      <c r="G704" s="155"/>
      <c r="H704" s="156"/>
      <c r="I704" s="157"/>
      <c r="J704" s="155"/>
      <c r="K704" s="155"/>
      <c r="L704" s="155"/>
      <c r="M704" s="155"/>
      <c r="N704" s="158"/>
      <c r="Q704" s="154"/>
      <c r="R704" s="155"/>
      <c r="S704" s="155"/>
      <c r="T704" s="155"/>
      <c r="U704" s="155"/>
      <c r="V704" s="156"/>
      <c r="W704" s="157"/>
      <c r="X704" s="155"/>
      <c r="Y704" s="155"/>
      <c r="Z704" s="155"/>
      <c r="AA704" s="155"/>
      <c r="AB704" s="158"/>
      <c r="AE704" s="154"/>
      <c r="AF704" s="155"/>
      <c r="AG704" s="155"/>
      <c r="AH704" s="155"/>
      <c r="AI704" s="155"/>
      <c r="AJ704" s="156"/>
      <c r="AK704" s="157"/>
      <c r="AL704" s="155"/>
      <c r="AM704" s="155"/>
      <c r="AN704" s="155"/>
      <c r="AO704" s="155"/>
      <c r="AP704" s="158"/>
      <c r="AS704" s="154"/>
      <c r="AT704" s="155"/>
      <c r="AU704" s="155"/>
      <c r="AV704" s="155"/>
      <c r="AW704" s="155"/>
      <c r="AX704" s="156"/>
      <c r="AY704" s="157"/>
      <c r="AZ704" s="155"/>
      <c r="BA704" s="155"/>
      <c r="BB704" s="155"/>
      <c r="BC704" s="155"/>
      <c r="BD704" s="158"/>
      <c r="BG704" s="154"/>
      <c r="BH704" s="155"/>
      <c r="BI704" s="155"/>
      <c r="BJ704" s="155"/>
      <c r="BK704" s="155"/>
      <c r="BL704" s="156"/>
      <c r="BM704" s="157"/>
      <c r="BN704" s="155"/>
      <c r="BO704" s="155"/>
      <c r="BP704" s="155"/>
      <c r="BQ704" s="155"/>
      <c r="BR704" s="158"/>
      <c r="BU704" s="195"/>
      <c r="BV704" s="149"/>
      <c r="BW704" s="149"/>
      <c r="BX704" s="150"/>
      <c r="BY704" s="193"/>
      <c r="CV704" s="216" t="str">
        <f>IFERROR(IF(SUM(CQ705:CV705)=0,"",IF(SUM(CQ705:CV705)&lt;0,SUM(CQ705:CV705),CONCATENATE("+",SUM(CQ705:CV705)))),"")</f>
        <v/>
      </c>
      <c r="CW704" s="193"/>
      <c r="CX704" s="150"/>
    </row>
    <row r="705" ht="10.5" customHeight="1">
      <c r="A705" s="129"/>
      <c r="B705" s="144"/>
      <c r="C705" s="174"/>
      <c r="D705" s="161"/>
      <c r="E705" s="161"/>
      <c r="F705" s="161"/>
      <c r="G705" s="161"/>
      <c r="H705" s="162"/>
      <c r="I705" s="175"/>
      <c r="J705" s="161"/>
      <c r="K705" s="161"/>
      <c r="L705" s="161"/>
      <c r="M705" s="161"/>
      <c r="N705" s="164"/>
      <c r="O705" s="192" t="b">
        <v>0</v>
      </c>
      <c r="Q705" s="145"/>
      <c r="V705" s="146"/>
      <c r="W705" s="175"/>
      <c r="X705" s="161"/>
      <c r="Y705" s="161"/>
      <c r="Z705" s="161"/>
      <c r="AA705" s="161"/>
      <c r="AB705" s="164"/>
      <c r="AC705" s="192" t="b">
        <v>0</v>
      </c>
      <c r="AE705" s="174"/>
      <c r="AF705" s="161"/>
      <c r="AG705" s="161"/>
      <c r="AH705" s="161"/>
      <c r="AI705" s="161"/>
      <c r="AJ705" s="162"/>
      <c r="AK705" s="175"/>
      <c r="AL705" s="161"/>
      <c r="AM705" s="161"/>
      <c r="AN705" s="161"/>
      <c r="AO705" s="161"/>
      <c r="AP705" s="164"/>
      <c r="AQ705" s="192" t="b">
        <v>0</v>
      </c>
      <c r="AS705" s="174"/>
      <c r="AT705" s="161"/>
      <c r="AU705" s="161"/>
      <c r="AV705" s="161"/>
      <c r="AW705" s="161"/>
      <c r="AX705" s="162"/>
      <c r="AY705" s="175"/>
      <c r="AZ705" s="161"/>
      <c r="BA705" s="161"/>
      <c r="BB705" s="161"/>
      <c r="BC705" s="161"/>
      <c r="BD705" s="164"/>
      <c r="BE705" s="192" t="b">
        <v>0</v>
      </c>
      <c r="BG705" s="174"/>
      <c r="BH705" s="161"/>
      <c r="BI705" s="161"/>
      <c r="BJ705" s="161"/>
      <c r="BK705" s="161"/>
      <c r="BL705" s="162"/>
      <c r="BM705" s="175"/>
      <c r="BN705" s="161"/>
      <c r="BO705" s="161"/>
      <c r="BP705" s="161"/>
      <c r="BQ705" s="161"/>
      <c r="BR705" s="164"/>
      <c r="BS705" s="192" t="b">
        <v>0</v>
      </c>
      <c r="BU705" s="195"/>
      <c r="BV705" s="149"/>
      <c r="BW705" s="149"/>
      <c r="BX705" s="150"/>
      <c r="BY705" s="193"/>
      <c r="BZ705" s="215" t="str">
        <f>IFERROR(VLOOKUP(CN710,LookupGrist,3, FALSE))</f>
        <v/>
      </c>
      <c r="CA705" s="195"/>
      <c r="CB705" s="195"/>
      <c r="CC705" s="195"/>
      <c r="CD705" s="195"/>
      <c r="CE705" s="195"/>
      <c r="CF705" s="195"/>
      <c r="CG705" s="195"/>
      <c r="CH705" s="195"/>
      <c r="CI705" s="195"/>
      <c r="CJ705" s="195"/>
      <c r="CK705" s="195"/>
      <c r="CL705" s="195"/>
      <c r="CM705" s="195"/>
      <c r="CN705" s="195"/>
      <c r="CO705" s="214">
        <f>IF(OR(CB699="PROSPIT",CJ699="PROSPIT"),1,0)</f>
        <v>0</v>
      </c>
      <c r="CP705" s="214">
        <f>IF(OR(CB699="DERSE",CJ699="DERSE"),1,0)</f>
        <v>0</v>
      </c>
      <c r="CQ705" s="214">
        <f>IF(OR(CB699="LIGHTWEIGHT",CJ699="LIGHTWEIGHT"),1,0)</f>
        <v>0</v>
      </c>
      <c r="CR705" s="214">
        <f>IF(OR(CB699="HEAVYWEIGHT",CJ699="HEAVYWEIGHT"),-1,0)</f>
        <v>0</v>
      </c>
      <c r="CS705" s="195"/>
      <c r="CT705" s="195"/>
      <c r="CU705" s="195"/>
      <c r="CV705" s="195"/>
      <c r="CW705" s="193"/>
      <c r="CX705" s="150"/>
    </row>
    <row r="706" ht="10.5" customHeight="1">
      <c r="A706" s="129"/>
      <c r="B706" s="144"/>
      <c r="C706" s="154"/>
      <c r="D706" s="155"/>
      <c r="E706" s="155"/>
      <c r="F706" s="155"/>
      <c r="G706" s="155"/>
      <c r="H706" s="156"/>
      <c r="I706" s="157"/>
      <c r="J706" s="155"/>
      <c r="K706" s="155"/>
      <c r="L706" s="155"/>
      <c r="M706" s="155"/>
      <c r="N706" s="158"/>
      <c r="Q706" s="154"/>
      <c r="R706" s="155"/>
      <c r="S706" s="155"/>
      <c r="T706" s="155"/>
      <c r="U706" s="155"/>
      <c r="V706" s="156"/>
      <c r="W706" s="157"/>
      <c r="X706" s="155"/>
      <c r="Y706" s="155"/>
      <c r="Z706" s="155"/>
      <c r="AA706" s="155"/>
      <c r="AB706" s="158"/>
      <c r="AE706" s="154"/>
      <c r="AF706" s="155"/>
      <c r="AG706" s="155"/>
      <c r="AH706" s="155"/>
      <c r="AI706" s="155"/>
      <c r="AJ706" s="156"/>
      <c r="AK706" s="157"/>
      <c r="AL706" s="155"/>
      <c r="AM706" s="155"/>
      <c r="AN706" s="155"/>
      <c r="AO706" s="155"/>
      <c r="AP706" s="158"/>
      <c r="AS706" s="154"/>
      <c r="AT706" s="155"/>
      <c r="AU706" s="155"/>
      <c r="AV706" s="155"/>
      <c r="AW706" s="155"/>
      <c r="AX706" s="156"/>
      <c r="AY706" s="157"/>
      <c r="AZ706" s="155"/>
      <c r="BA706" s="155"/>
      <c r="BB706" s="155"/>
      <c r="BC706" s="155"/>
      <c r="BD706" s="158"/>
      <c r="BG706" s="154"/>
      <c r="BH706" s="155"/>
      <c r="BI706" s="155"/>
      <c r="BJ706" s="155"/>
      <c r="BK706" s="155"/>
      <c r="BL706" s="156"/>
      <c r="BM706" s="157"/>
      <c r="BN706" s="155"/>
      <c r="BO706" s="155"/>
      <c r="BP706" s="155"/>
      <c r="BQ706" s="155"/>
      <c r="BR706" s="158"/>
      <c r="BU706" s="195"/>
      <c r="BV706" s="149"/>
      <c r="BW706" s="149"/>
      <c r="BX706" s="150"/>
      <c r="BY706" s="193"/>
      <c r="BZ706" s="208" t="b">
        <v>0</v>
      </c>
      <c r="CB706" s="209" t="str">
        <f>IFERROR(VLOOKUP(CQ710,LookupAction,3, FALSE),"NO ACTION")</f>
        <v>NO ACTION</v>
      </c>
      <c r="CK706" s="210" t="b">
        <v>0</v>
      </c>
      <c r="CM706" s="209" t="str">
        <f>IFERROR(VLOOKUP(CR710,LookupAction,3, FALSE),"NO ACTION")</f>
        <v>NO ACTION</v>
      </c>
      <c r="CV706" s="193"/>
      <c r="CW706" s="193"/>
      <c r="CX706" s="150"/>
    </row>
    <row r="707" ht="10.5" customHeight="1">
      <c r="A707" s="129"/>
      <c r="B707" s="144"/>
      <c r="C707" s="160"/>
      <c r="D707" s="161"/>
      <c r="E707" s="161"/>
      <c r="F707" s="161"/>
      <c r="G707" s="161"/>
      <c r="H707" s="162"/>
      <c r="I707" s="163"/>
      <c r="J707" s="161"/>
      <c r="K707" s="161"/>
      <c r="L707" s="161"/>
      <c r="M707" s="161"/>
      <c r="N707" s="164"/>
      <c r="O707" s="192" t="b">
        <v>0</v>
      </c>
      <c r="Q707" s="145"/>
      <c r="V707" s="146"/>
      <c r="W707" s="163"/>
      <c r="X707" s="161"/>
      <c r="Y707" s="161"/>
      <c r="Z707" s="161"/>
      <c r="AA707" s="161"/>
      <c r="AB707" s="164"/>
      <c r="AC707" s="192" t="b">
        <v>0</v>
      </c>
      <c r="AE707" s="160"/>
      <c r="AF707" s="161"/>
      <c r="AG707" s="161"/>
      <c r="AH707" s="161"/>
      <c r="AI707" s="161"/>
      <c r="AJ707" s="162"/>
      <c r="AK707" s="163"/>
      <c r="AL707" s="161"/>
      <c r="AM707" s="161"/>
      <c r="AN707" s="161"/>
      <c r="AO707" s="161"/>
      <c r="AP707" s="164"/>
      <c r="AQ707" s="192" t="b">
        <v>0</v>
      </c>
      <c r="AS707" s="160"/>
      <c r="AT707" s="161"/>
      <c r="AU707" s="161"/>
      <c r="AV707" s="161"/>
      <c r="AW707" s="161"/>
      <c r="AX707" s="162"/>
      <c r="AY707" s="163"/>
      <c r="AZ707" s="161"/>
      <c r="BA707" s="161"/>
      <c r="BB707" s="161"/>
      <c r="BC707" s="161"/>
      <c r="BD707" s="164"/>
      <c r="BE707" s="192" t="b">
        <v>0</v>
      </c>
      <c r="BG707" s="160"/>
      <c r="BH707" s="161"/>
      <c r="BI707" s="161"/>
      <c r="BJ707" s="161"/>
      <c r="BK707" s="161"/>
      <c r="BL707" s="162"/>
      <c r="BM707" s="163"/>
      <c r="BN707" s="161"/>
      <c r="BO707" s="161"/>
      <c r="BP707" s="161"/>
      <c r="BQ707" s="161"/>
      <c r="BR707" s="164"/>
      <c r="BS707" s="192" t="b">
        <v>0</v>
      </c>
      <c r="BU707" s="195"/>
      <c r="BV707" s="149"/>
      <c r="BW707" s="149"/>
      <c r="BX707" s="150"/>
      <c r="BY707" s="193"/>
      <c r="CV707" s="195"/>
      <c r="CW707" s="193"/>
      <c r="CX707" s="150"/>
    </row>
    <row r="708" ht="10.5" customHeight="1">
      <c r="A708" s="129"/>
      <c r="B708" s="144"/>
      <c r="C708" s="154"/>
      <c r="D708" s="155"/>
      <c r="E708" s="155"/>
      <c r="F708" s="155"/>
      <c r="G708" s="155"/>
      <c r="H708" s="156"/>
      <c r="I708" s="157"/>
      <c r="J708" s="155"/>
      <c r="K708" s="155"/>
      <c r="L708" s="155"/>
      <c r="M708" s="155"/>
      <c r="N708" s="158"/>
      <c r="Q708" s="154"/>
      <c r="R708" s="155"/>
      <c r="S708" s="155"/>
      <c r="T708" s="155"/>
      <c r="U708" s="155"/>
      <c r="V708" s="156"/>
      <c r="W708" s="157"/>
      <c r="X708" s="155"/>
      <c r="Y708" s="155"/>
      <c r="Z708" s="155"/>
      <c r="AA708" s="155"/>
      <c r="AB708" s="158"/>
      <c r="AE708" s="154"/>
      <c r="AF708" s="155"/>
      <c r="AG708" s="155"/>
      <c r="AH708" s="155"/>
      <c r="AI708" s="155"/>
      <c r="AJ708" s="156"/>
      <c r="AK708" s="157"/>
      <c r="AL708" s="155"/>
      <c r="AM708" s="155"/>
      <c r="AN708" s="155"/>
      <c r="AO708" s="155"/>
      <c r="AP708" s="158"/>
      <c r="AS708" s="154"/>
      <c r="AT708" s="155"/>
      <c r="AU708" s="155"/>
      <c r="AV708" s="155"/>
      <c r="AW708" s="155"/>
      <c r="AX708" s="156"/>
      <c r="AY708" s="157"/>
      <c r="AZ708" s="155"/>
      <c r="BA708" s="155"/>
      <c r="BB708" s="155"/>
      <c r="BC708" s="155"/>
      <c r="BD708" s="158"/>
      <c r="BG708" s="154"/>
      <c r="BH708" s="155"/>
      <c r="BI708" s="155"/>
      <c r="BJ708" s="155"/>
      <c r="BK708" s="155"/>
      <c r="BL708" s="156"/>
      <c r="BM708" s="157"/>
      <c r="BN708" s="155"/>
      <c r="BO708" s="155"/>
      <c r="BP708" s="155"/>
      <c r="BQ708" s="155"/>
      <c r="BR708" s="158"/>
      <c r="BU708" s="195"/>
      <c r="BV708" s="149"/>
      <c r="BW708" s="149"/>
      <c r="BX708" s="150"/>
      <c r="BY708" s="193"/>
      <c r="BZ708" s="210" t="b">
        <v>0</v>
      </c>
      <c r="CB708" s="209" t="str">
        <f>IFERROR(VLOOKUP(CS710,LookupAction,3, FALSE),"NO ACTION")</f>
        <v>NO ACTION</v>
      </c>
      <c r="CK708" s="208" t="b">
        <v>0</v>
      </c>
      <c r="CM708" s="209" t="str">
        <f>IFERROR(VLOOKUP(CT710,LookupAction,3, FALSE),"NO ACTION")</f>
        <v>NO ACTION</v>
      </c>
      <c r="CV708" s="195"/>
      <c r="CW708" s="193"/>
      <c r="CX708" s="150"/>
    </row>
    <row r="709" ht="10.5" customHeight="1">
      <c r="A709" s="129"/>
      <c r="B709" s="144"/>
      <c r="C709" s="160"/>
      <c r="D709" s="161"/>
      <c r="E709" s="161"/>
      <c r="F709" s="161"/>
      <c r="G709" s="161"/>
      <c r="H709" s="162"/>
      <c r="I709" s="163"/>
      <c r="J709" s="161"/>
      <c r="K709" s="161"/>
      <c r="L709" s="161"/>
      <c r="M709" s="161"/>
      <c r="N709" s="164"/>
      <c r="O709" s="192" t="b">
        <v>0</v>
      </c>
      <c r="Q709" s="145"/>
      <c r="V709" s="146"/>
      <c r="W709" s="163"/>
      <c r="X709" s="161"/>
      <c r="Y709" s="161"/>
      <c r="Z709" s="161"/>
      <c r="AA709" s="161"/>
      <c r="AB709" s="164"/>
      <c r="AC709" s="192" t="b">
        <v>0</v>
      </c>
      <c r="AE709" s="160"/>
      <c r="AF709" s="161"/>
      <c r="AG709" s="161"/>
      <c r="AH709" s="161"/>
      <c r="AI709" s="161"/>
      <c r="AJ709" s="162"/>
      <c r="AK709" s="163"/>
      <c r="AL709" s="161"/>
      <c r="AM709" s="161"/>
      <c r="AN709" s="161"/>
      <c r="AO709" s="161"/>
      <c r="AP709" s="164"/>
      <c r="AQ709" s="192" t="b">
        <v>0</v>
      </c>
      <c r="AS709" s="160"/>
      <c r="AT709" s="161"/>
      <c r="AU709" s="161"/>
      <c r="AV709" s="161"/>
      <c r="AW709" s="161"/>
      <c r="AX709" s="162"/>
      <c r="AY709" s="163"/>
      <c r="AZ709" s="161"/>
      <c r="BA709" s="161"/>
      <c r="BB709" s="161"/>
      <c r="BC709" s="161"/>
      <c r="BD709" s="164"/>
      <c r="BE709" s="192" t="b">
        <v>0</v>
      </c>
      <c r="BG709" s="160"/>
      <c r="BH709" s="161"/>
      <c r="BI709" s="161"/>
      <c r="BJ709" s="161"/>
      <c r="BK709" s="161"/>
      <c r="BL709" s="162"/>
      <c r="BM709" s="163"/>
      <c r="BN709" s="161"/>
      <c r="BO709" s="161"/>
      <c r="BP709" s="161"/>
      <c r="BQ709" s="161"/>
      <c r="BR709" s="164"/>
      <c r="BS709" s="192" t="b">
        <v>0</v>
      </c>
      <c r="BU709" s="195"/>
      <c r="BV709" s="149"/>
      <c r="BW709" s="149"/>
      <c r="BX709" s="150"/>
      <c r="BY709" s="193"/>
      <c r="CV709" s="195"/>
      <c r="CW709" s="193"/>
      <c r="CX709" s="150"/>
    </row>
    <row r="710" ht="10.5" customHeight="1">
      <c r="A710" s="129"/>
      <c r="B710" s="144"/>
      <c r="C710" s="154"/>
      <c r="D710" s="155"/>
      <c r="E710" s="155"/>
      <c r="F710" s="155"/>
      <c r="G710" s="155"/>
      <c r="H710" s="156"/>
      <c r="I710" s="157"/>
      <c r="J710" s="155"/>
      <c r="K710" s="155"/>
      <c r="L710" s="155"/>
      <c r="M710" s="155"/>
      <c r="N710" s="158"/>
      <c r="Q710" s="154"/>
      <c r="R710" s="155"/>
      <c r="S710" s="155"/>
      <c r="T710" s="155"/>
      <c r="U710" s="155"/>
      <c r="V710" s="156"/>
      <c r="W710" s="157"/>
      <c r="X710" s="155"/>
      <c r="Y710" s="155"/>
      <c r="Z710" s="155"/>
      <c r="AA710" s="155"/>
      <c r="AB710" s="158"/>
      <c r="AE710" s="154"/>
      <c r="AF710" s="155"/>
      <c r="AG710" s="155"/>
      <c r="AH710" s="155"/>
      <c r="AI710" s="155"/>
      <c r="AJ710" s="156"/>
      <c r="AK710" s="157"/>
      <c r="AL710" s="155"/>
      <c r="AM710" s="155"/>
      <c r="AN710" s="155"/>
      <c r="AO710" s="155"/>
      <c r="AP710" s="158"/>
      <c r="AS710" s="154"/>
      <c r="AT710" s="155"/>
      <c r="AU710" s="155"/>
      <c r="AV710" s="155"/>
      <c r="AW710" s="155"/>
      <c r="AX710" s="156"/>
      <c r="AY710" s="157"/>
      <c r="AZ710" s="155"/>
      <c r="BA710" s="155"/>
      <c r="BB710" s="155"/>
      <c r="BC710" s="155"/>
      <c r="BD710" s="158"/>
      <c r="BG710" s="154"/>
      <c r="BH710" s="155"/>
      <c r="BI710" s="155"/>
      <c r="BJ710" s="155"/>
      <c r="BK710" s="155"/>
      <c r="BL710" s="156"/>
      <c r="BM710" s="157"/>
      <c r="BN710" s="155"/>
      <c r="BO710" s="155"/>
      <c r="BP710" s="155"/>
      <c r="BQ710" s="155"/>
      <c r="BR710" s="158"/>
      <c r="BU710" s="195"/>
      <c r="BV710" s="149"/>
      <c r="BW710" s="149"/>
      <c r="BX710" s="150"/>
      <c r="BY710" s="193"/>
      <c r="BZ710" s="193"/>
      <c r="CA710" s="195"/>
      <c r="CB710" s="195"/>
      <c r="CC710" s="195"/>
      <c r="CD710" s="195"/>
      <c r="CE710" s="195"/>
      <c r="CF710" s="195"/>
      <c r="CG710" s="195"/>
      <c r="CH710" s="195"/>
      <c r="CI710" s="195"/>
      <c r="CJ710" s="195"/>
      <c r="CK710" s="195"/>
      <c r="CL710" s="195"/>
      <c r="CM710" s="216" t="str">
        <f t="array" ref="CM710">IFERROR(INDEX(Code_KindReturn, MATCH(TRUE, EXACT(CE725, Code_Code), 0)),"")</f>
        <v/>
      </c>
      <c r="CN710" s="216" t="str">
        <f t="array" ref="CN710">IFERROR(INDEX(Code_GristReturn, MATCH(TRUE, EXACT(CF725, Code_Code), 0)),"")</f>
        <v/>
      </c>
      <c r="CO710" s="216" t="str">
        <f t="array" ref="CO710">IFERROR(INDEX(Code_Trait1Return, MATCH(TRUE, EXACT(CG725, Code_Code), 0)),"")</f>
        <v/>
      </c>
      <c r="CP710" s="216" t="str">
        <f t="array" ref="CP710">IFERROR(INDEX(Code_Trait2Return, MATCH(TRUE, EXACT(CH725, Code_Code), 0)),"")</f>
        <v/>
      </c>
      <c r="CQ710" s="216" t="str">
        <f t="array" ref="CQ710">IFERROR(INDEX(Code_Action1Return, MATCH(TRUE, EXACT(CI725, Code_Code), 0)),"")</f>
        <v/>
      </c>
      <c r="CR710" s="216" t="str">
        <f t="array" ref="CR710">IFERROR(INDEX(Code_Action2Return, MATCH(TRUE, EXACT(CJ725, Code_Code), 0)),"")</f>
        <v/>
      </c>
      <c r="CS710" s="216" t="str">
        <f t="array" ref="CS710">IFERROR(INDEX(Code_Action3Return, MATCH(TRUE, EXACT(CK725, Code_Code), 0)),"")</f>
        <v/>
      </c>
      <c r="CT710" s="216" t="str">
        <f t="array" ref="CT710">IFERROR(INDEX(Code_Action4Return, MATCH(TRUE, EXACT(CL725, Code_Code), 0)),"")</f>
        <v/>
      </c>
      <c r="CU710" s="195"/>
      <c r="CV710" s="195"/>
      <c r="CW710" s="193"/>
      <c r="CX710" s="150"/>
    </row>
    <row r="711" ht="10.5" customHeight="1">
      <c r="A711" s="129"/>
      <c r="B711" s="144"/>
      <c r="C711" s="160"/>
      <c r="D711" s="161"/>
      <c r="E711" s="161"/>
      <c r="F711" s="161"/>
      <c r="G711" s="161"/>
      <c r="H711" s="162"/>
      <c r="I711" s="163"/>
      <c r="J711" s="161"/>
      <c r="K711" s="161"/>
      <c r="L711" s="161"/>
      <c r="M711" s="161"/>
      <c r="N711" s="164"/>
      <c r="O711" s="192" t="b">
        <v>0</v>
      </c>
      <c r="Q711" s="145"/>
      <c r="V711" s="146"/>
      <c r="W711" s="163"/>
      <c r="X711" s="161"/>
      <c r="Y711" s="161"/>
      <c r="Z711" s="161"/>
      <c r="AA711" s="161"/>
      <c r="AB711" s="164"/>
      <c r="AC711" s="192" t="b">
        <v>0</v>
      </c>
      <c r="AE711" s="160"/>
      <c r="AF711" s="161"/>
      <c r="AG711" s="161"/>
      <c r="AH711" s="161"/>
      <c r="AI711" s="161"/>
      <c r="AJ711" s="162"/>
      <c r="AK711" s="163"/>
      <c r="AL711" s="161"/>
      <c r="AM711" s="161"/>
      <c r="AN711" s="161"/>
      <c r="AO711" s="161"/>
      <c r="AP711" s="164"/>
      <c r="AQ711" s="192" t="b">
        <v>0</v>
      </c>
      <c r="AS711" s="160"/>
      <c r="AT711" s="161"/>
      <c r="AU711" s="161"/>
      <c r="AV711" s="161"/>
      <c r="AW711" s="161"/>
      <c r="AX711" s="162"/>
      <c r="AY711" s="163"/>
      <c r="AZ711" s="161"/>
      <c r="BA711" s="161"/>
      <c r="BB711" s="161"/>
      <c r="BC711" s="161"/>
      <c r="BD711" s="164"/>
      <c r="BE711" s="192" t="b">
        <v>0</v>
      </c>
      <c r="BG711" s="160"/>
      <c r="BH711" s="161"/>
      <c r="BI711" s="161"/>
      <c r="BJ711" s="161"/>
      <c r="BK711" s="161"/>
      <c r="BL711" s="162"/>
      <c r="BM711" s="163"/>
      <c r="BN711" s="161"/>
      <c r="BO711" s="161"/>
      <c r="BP711" s="161"/>
      <c r="BQ711" s="161"/>
      <c r="BR711" s="164"/>
      <c r="BS711" s="192" t="b">
        <v>0</v>
      </c>
      <c r="BU711" s="195"/>
      <c r="BV711" s="149"/>
      <c r="BW711" s="149"/>
      <c r="BX711" s="150"/>
      <c r="BY711" s="193"/>
      <c r="BZ711" s="193"/>
      <c r="CA711" s="193"/>
      <c r="CB711" s="193"/>
      <c r="CC711" s="193"/>
      <c r="CD711" s="193"/>
      <c r="CE711" s="193"/>
      <c r="CF711" s="193"/>
      <c r="CG711" s="193"/>
      <c r="CH711" s="193"/>
      <c r="CI711" s="193"/>
      <c r="CJ711" s="193"/>
      <c r="CK711" s="193"/>
      <c r="CL711" s="193"/>
      <c r="CM711" s="193"/>
      <c r="CN711" s="193"/>
      <c r="CO711" s="193"/>
      <c r="CP711" s="193"/>
      <c r="CQ711" s="193"/>
      <c r="CR711" s="193"/>
      <c r="CS711" s="193"/>
      <c r="CT711" s="193"/>
      <c r="CU711" s="193"/>
      <c r="CV711" s="193"/>
      <c r="CW711" s="193"/>
      <c r="CX711" s="150"/>
    </row>
    <row r="712" ht="10.5" customHeight="1">
      <c r="A712" s="129"/>
      <c r="B712" s="144"/>
      <c r="C712" s="154"/>
      <c r="D712" s="155"/>
      <c r="E712" s="155"/>
      <c r="F712" s="155"/>
      <c r="G712" s="155"/>
      <c r="H712" s="156"/>
      <c r="I712" s="157"/>
      <c r="J712" s="155"/>
      <c r="K712" s="155"/>
      <c r="L712" s="155"/>
      <c r="M712" s="155"/>
      <c r="N712" s="158"/>
      <c r="Q712" s="154"/>
      <c r="R712" s="155"/>
      <c r="S712" s="155"/>
      <c r="T712" s="155"/>
      <c r="U712" s="155"/>
      <c r="V712" s="156"/>
      <c r="W712" s="157"/>
      <c r="X712" s="155"/>
      <c r="Y712" s="155"/>
      <c r="Z712" s="155"/>
      <c r="AA712" s="155"/>
      <c r="AB712" s="158"/>
      <c r="AE712" s="154"/>
      <c r="AF712" s="155"/>
      <c r="AG712" s="155"/>
      <c r="AH712" s="155"/>
      <c r="AI712" s="155"/>
      <c r="AJ712" s="156"/>
      <c r="AK712" s="157"/>
      <c r="AL712" s="155"/>
      <c r="AM712" s="155"/>
      <c r="AN712" s="155"/>
      <c r="AO712" s="155"/>
      <c r="AP712" s="158"/>
      <c r="AS712" s="154"/>
      <c r="AT712" s="155"/>
      <c r="AU712" s="155"/>
      <c r="AV712" s="155"/>
      <c r="AW712" s="155"/>
      <c r="AX712" s="156"/>
      <c r="AY712" s="157"/>
      <c r="AZ712" s="155"/>
      <c r="BA712" s="155"/>
      <c r="BB712" s="155"/>
      <c r="BC712" s="155"/>
      <c r="BD712" s="158"/>
      <c r="BG712" s="154"/>
      <c r="BH712" s="155"/>
      <c r="BI712" s="155"/>
      <c r="BJ712" s="155"/>
      <c r="BK712" s="155"/>
      <c r="BL712" s="156"/>
      <c r="BM712" s="157"/>
      <c r="BN712" s="155"/>
      <c r="BO712" s="155"/>
      <c r="BP712" s="155"/>
      <c r="BQ712" s="155"/>
      <c r="BR712" s="158"/>
      <c r="BU712" s="195"/>
      <c r="BV712" s="149"/>
      <c r="BW712" s="149"/>
      <c r="BX712" s="150"/>
      <c r="BY712" s="193"/>
      <c r="BZ712" s="208" t="s">
        <v>16</v>
      </c>
      <c r="CM712" s="208" t="s">
        <v>46</v>
      </c>
      <c r="CV712" s="193"/>
      <c r="CW712" s="193"/>
      <c r="CX712" s="150"/>
    </row>
    <row r="713" ht="10.5" customHeight="1">
      <c r="A713" s="129"/>
      <c r="B713" s="144"/>
      <c r="C713" s="160"/>
      <c r="D713" s="161"/>
      <c r="E713" s="161"/>
      <c r="F713" s="161"/>
      <c r="G713" s="161"/>
      <c r="H713" s="162"/>
      <c r="I713" s="163"/>
      <c r="J713" s="161"/>
      <c r="K713" s="161"/>
      <c r="L713" s="161"/>
      <c r="M713" s="161"/>
      <c r="N713" s="164"/>
      <c r="O713" s="192" t="b">
        <v>0</v>
      </c>
      <c r="Q713" s="145"/>
      <c r="V713" s="146"/>
      <c r="W713" s="163"/>
      <c r="X713" s="161"/>
      <c r="Y713" s="161"/>
      <c r="Z713" s="161"/>
      <c r="AA713" s="161"/>
      <c r="AB713" s="164"/>
      <c r="AC713" s="192" t="b">
        <v>0</v>
      </c>
      <c r="AE713" s="160"/>
      <c r="AF713" s="161"/>
      <c r="AG713" s="161"/>
      <c r="AH713" s="161"/>
      <c r="AI713" s="161"/>
      <c r="AJ713" s="162"/>
      <c r="AK713" s="163"/>
      <c r="AL713" s="161"/>
      <c r="AM713" s="161"/>
      <c r="AN713" s="161"/>
      <c r="AO713" s="161"/>
      <c r="AP713" s="164"/>
      <c r="AQ713" s="192" t="b">
        <v>0</v>
      </c>
      <c r="AS713" s="160"/>
      <c r="AT713" s="161"/>
      <c r="AU713" s="161"/>
      <c r="AV713" s="161"/>
      <c r="AW713" s="161"/>
      <c r="AX713" s="162"/>
      <c r="AY713" s="163"/>
      <c r="AZ713" s="161"/>
      <c r="BA713" s="161"/>
      <c r="BB713" s="161"/>
      <c r="BC713" s="161"/>
      <c r="BD713" s="164"/>
      <c r="BE713" s="192" t="b">
        <v>0</v>
      </c>
      <c r="BG713" s="160"/>
      <c r="BH713" s="161"/>
      <c r="BI713" s="161"/>
      <c r="BJ713" s="161"/>
      <c r="BK713" s="161"/>
      <c r="BL713" s="162"/>
      <c r="BM713" s="163"/>
      <c r="BN713" s="161"/>
      <c r="BO713" s="161"/>
      <c r="BP713" s="161"/>
      <c r="BQ713" s="161"/>
      <c r="BR713" s="164"/>
      <c r="BS713" s="192" t="b">
        <v>0</v>
      </c>
      <c r="BU713" s="195"/>
      <c r="BV713" s="149"/>
      <c r="BW713" s="149"/>
      <c r="BX713" s="150"/>
      <c r="BY713" s="193"/>
      <c r="CV713" s="195"/>
      <c r="CW713" s="193"/>
      <c r="CX713" s="150"/>
    </row>
    <row r="714" ht="10.5" customHeight="1">
      <c r="A714" s="129"/>
      <c r="B714" s="144"/>
      <c r="C714" s="154"/>
      <c r="D714" s="155"/>
      <c r="E714" s="155"/>
      <c r="F714" s="155"/>
      <c r="G714" s="155"/>
      <c r="H714" s="156"/>
      <c r="I714" s="157"/>
      <c r="J714" s="155"/>
      <c r="K714" s="155"/>
      <c r="L714" s="155"/>
      <c r="M714" s="155"/>
      <c r="N714" s="158"/>
      <c r="Q714" s="154"/>
      <c r="R714" s="155"/>
      <c r="S714" s="155"/>
      <c r="T714" s="155"/>
      <c r="U714" s="155"/>
      <c r="V714" s="156"/>
      <c r="W714" s="157"/>
      <c r="X714" s="155"/>
      <c r="Y714" s="155"/>
      <c r="Z714" s="155"/>
      <c r="AA714" s="155"/>
      <c r="AB714" s="158"/>
      <c r="AE714" s="154"/>
      <c r="AF714" s="155"/>
      <c r="AG714" s="155"/>
      <c r="AH714" s="155"/>
      <c r="AI714" s="155"/>
      <c r="AJ714" s="156"/>
      <c r="AK714" s="157"/>
      <c r="AL714" s="155"/>
      <c r="AM714" s="155"/>
      <c r="AN714" s="155"/>
      <c r="AO714" s="155"/>
      <c r="AP714" s="158"/>
      <c r="AS714" s="154"/>
      <c r="AT714" s="155"/>
      <c r="AU714" s="155"/>
      <c r="AV714" s="155"/>
      <c r="AW714" s="155"/>
      <c r="AX714" s="156"/>
      <c r="AY714" s="157"/>
      <c r="AZ714" s="155"/>
      <c r="BA714" s="155"/>
      <c r="BB714" s="155"/>
      <c r="BC714" s="155"/>
      <c r="BD714" s="158"/>
      <c r="BG714" s="154"/>
      <c r="BH714" s="155"/>
      <c r="BI714" s="155"/>
      <c r="BJ714" s="155"/>
      <c r="BK714" s="155"/>
      <c r="BL714" s="156"/>
      <c r="BM714" s="157"/>
      <c r="BN714" s="155"/>
      <c r="BO714" s="155"/>
      <c r="BP714" s="155"/>
      <c r="BQ714" s="155"/>
      <c r="BR714" s="158"/>
      <c r="BU714" s="195"/>
      <c r="BV714" s="149"/>
      <c r="BW714" s="149"/>
      <c r="BX714" s="150"/>
      <c r="BY714" s="193"/>
      <c r="BZ714" s="208" t="s">
        <v>19</v>
      </c>
      <c r="CB714" s="217" t="str">
        <f>IFERROR(IFS(BZ699=TRUE,TRAITCSTLOOPUP(CM712,CB699),CH699=TRUE,TRAITCSTLOOPUP(CM712,CJ699),BZ706=TRUE,VLOOKUP(CB706,AllAction,12, False),CK706=TRUE,VLOOKUP(CM706,AllAction,12, False),BZ708=TRUE,VLOOKUP(CB708,AllAction,12, False),CK708=TRUE,VLOOKUP(CM708,AllAction,12, False)),"")</f>
        <v/>
      </c>
      <c r="CC714" s="177"/>
      <c r="CD714" s="218" t="str">
        <f>IFERROR(IFS(BZ699=TRUE,TRAITTEXTLOOKUP(CM712,CB699),CH699=TRUE,TRAITTEXTLOOKUP(CM712,CJ699),BZ706=TRUE,VLOOKUP(CB706,AllAction,18, False),CK706=TRUE,VLOOKUP(CM706,AllAction,18, False),BZ708=TRUE,VLOOKUP(CB708,AllAction,18, False),CK708=TRUE,VLOOKUP(CM708,AllAction,18, False)),"")</f>
        <v/>
      </c>
      <c r="CE714" s="179"/>
      <c r="CF714" s="179"/>
      <c r="CG714" s="179"/>
      <c r="CH714" s="179"/>
      <c r="CI714" s="179"/>
      <c r="CJ714" s="179"/>
      <c r="CK714" s="179"/>
      <c r="CL714" s="179"/>
      <c r="CM714" s="179"/>
      <c r="CN714" s="179"/>
      <c r="CO714" s="179"/>
      <c r="CP714" s="179"/>
      <c r="CQ714" s="179"/>
      <c r="CR714" s="179"/>
      <c r="CS714" s="179"/>
      <c r="CT714" s="179"/>
      <c r="CU714" s="177"/>
      <c r="CV714" s="195"/>
      <c r="CW714" s="193"/>
      <c r="CX714" s="150"/>
    </row>
    <row r="715" ht="10.5" customHeight="1">
      <c r="A715" s="129"/>
      <c r="B715" s="144"/>
      <c r="C715" s="160"/>
      <c r="D715" s="161"/>
      <c r="E715" s="161"/>
      <c r="F715" s="161"/>
      <c r="G715" s="161"/>
      <c r="H715" s="162"/>
      <c r="I715" s="163"/>
      <c r="J715" s="161"/>
      <c r="K715" s="161"/>
      <c r="L715" s="161"/>
      <c r="M715" s="161"/>
      <c r="N715" s="164"/>
      <c r="O715" s="192" t="b">
        <v>0</v>
      </c>
      <c r="Q715" s="145"/>
      <c r="V715" s="146"/>
      <c r="W715" s="163"/>
      <c r="X715" s="161"/>
      <c r="Y715" s="161"/>
      <c r="Z715" s="161"/>
      <c r="AA715" s="161"/>
      <c r="AB715" s="164"/>
      <c r="AC715" s="192" t="b">
        <v>0</v>
      </c>
      <c r="AE715" s="160"/>
      <c r="AF715" s="161"/>
      <c r="AG715" s="161"/>
      <c r="AH715" s="161"/>
      <c r="AI715" s="161"/>
      <c r="AJ715" s="162"/>
      <c r="AK715" s="163"/>
      <c r="AL715" s="161"/>
      <c r="AM715" s="161"/>
      <c r="AN715" s="161"/>
      <c r="AO715" s="161"/>
      <c r="AP715" s="164"/>
      <c r="AQ715" s="192" t="b">
        <v>0</v>
      </c>
      <c r="AS715" s="160"/>
      <c r="AT715" s="161"/>
      <c r="AU715" s="161"/>
      <c r="AV715" s="161"/>
      <c r="AW715" s="161"/>
      <c r="AX715" s="162"/>
      <c r="AY715" s="163"/>
      <c r="AZ715" s="161"/>
      <c r="BA715" s="161"/>
      <c r="BB715" s="161"/>
      <c r="BC715" s="161"/>
      <c r="BD715" s="164"/>
      <c r="BE715" s="192" t="b">
        <v>0</v>
      </c>
      <c r="BG715" s="160"/>
      <c r="BH715" s="161"/>
      <c r="BI715" s="161"/>
      <c r="BJ715" s="161"/>
      <c r="BK715" s="161"/>
      <c r="BL715" s="162"/>
      <c r="BM715" s="163"/>
      <c r="BN715" s="161"/>
      <c r="BO715" s="161"/>
      <c r="BP715" s="161"/>
      <c r="BQ715" s="161"/>
      <c r="BR715" s="164"/>
      <c r="BS715" s="192" t="b">
        <v>0</v>
      </c>
      <c r="BU715" s="195"/>
      <c r="BV715" s="149"/>
      <c r="BW715" s="149"/>
      <c r="BX715" s="150"/>
      <c r="BY715" s="193"/>
      <c r="CB715" s="180"/>
      <c r="CC715" s="181"/>
      <c r="CD715" s="182"/>
      <c r="CU715" s="183"/>
      <c r="CV715" s="195"/>
      <c r="CW715" s="193"/>
      <c r="CX715" s="150"/>
    </row>
    <row r="716" ht="10.5" customHeight="1">
      <c r="A716" s="129"/>
      <c r="B716" s="144"/>
      <c r="C716" s="154"/>
      <c r="D716" s="155"/>
      <c r="E716" s="155"/>
      <c r="F716" s="155"/>
      <c r="G716" s="155"/>
      <c r="H716" s="156"/>
      <c r="I716" s="157"/>
      <c r="J716" s="155"/>
      <c r="K716" s="155"/>
      <c r="L716" s="155"/>
      <c r="M716" s="155"/>
      <c r="N716" s="158"/>
      <c r="Q716" s="154"/>
      <c r="R716" s="155"/>
      <c r="S716" s="155"/>
      <c r="T716" s="155"/>
      <c r="U716" s="155"/>
      <c r="V716" s="156"/>
      <c r="W716" s="157"/>
      <c r="X716" s="155"/>
      <c r="Y716" s="155"/>
      <c r="Z716" s="155"/>
      <c r="AA716" s="155"/>
      <c r="AB716" s="158"/>
      <c r="AE716" s="154"/>
      <c r="AF716" s="155"/>
      <c r="AG716" s="155"/>
      <c r="AH716" s="155"/>
      <c r="AI716" s="155"/>
      <c r="AJ716" s="156"/>
      <c r="AK716" s="157"/>
      <c r="AL716" s="155"/>
      <c r="AM716" s="155"/>
      <c r="AN716" s="155"/>
      <c r="AO716" s="155"/>
      <c r="AP716" s="158"/>
      <c r="AS716" s="154"/>
      <c r="AT716" s="155"/>
      <c r="AU716" s="155"/>
      <c r="AV716" s="155"/>
      <c r="AW716" s="155"/>
      <c r="AX716" s="156"/>
      <c r="AY716" s="157"/>
      <c r="AZ716" s="155"/>
      <c r="BA716" s="155"/>
      <c r="BB716" s="155"/>
      <c r="BC716" s="155"/>
      <c r="BD716" s="158"/>
      <c r="BG716" s="154"/>
      <c r="BH716" s="155"/>
      <c r="BI716" s="155"/>
      <c r="BJ716" s="155"/>
      <c r="BK716" s="155"/>
      <c r="BL716" s="156"/>
      <c r="BM716" s="157"/>
      <c r="BN716" s="155"/>
      <c r="BO716" s="155"/>
      <c r="BP716" s="155"/>
      <c r="BQ716" s="155"/>
      <c r="BR716" s="158"/>
      <c r="BU716" s="195"/>
      <c r="BV716" s="149"/>
      <c r="BW716" s="149"/>
      <c r="BX716" s="150"/>
      <c r="BY716" s="193"/>
      <c r="BZ716" s="208" t="s">
        <v>20</v>
      </c>
      <c r="CB716" s="217" t="str">
        <f>IFERROR(IFS(OR(BZ699=TRUE,CH699=TRUE),"",BZ706=TRUE,VLOOKUP(CB706,AllAction,16, False),CK706=TRUE,VLOOKUP(CM706,AllAction,16, False),BZ708=TRUE,VLOOKUP(CB708,AllAction,16, False),CK708=TRUE,VLOOKUP(CM708,AllAction,16, False)),"")</f>
        <v/>
      </c>
      <c r="CC716" s="177"/>
      <c r="CD716" s="182"/>
      <c r="CU716" s="183"/>
      <c r="CV716" s="195"/>
      <c r="CW716" s="193"/>
      <c r="CX716" s="150"/>
    </row>
    <row r="717" ht="10.5" customHeight="1">
      <c r="A717" s="129"/>
      <c r="B717" s="144"/>
      <c r="C717" s="160"/>
      <c r="D717" s="161"/>
      <c r="E717" s="161"/>
      <c r="F717" s="161"/>
      <c r="G717" s="161"/>
      <c r="H717" s="162"/>
      <c r="I717" s="163"/>
      <c r="J717" s="161"/>
      <c r="K717" s="161"/>
      <c r="L717" s="161"/>
      <c r="M717" s="161"/>
      <c r="N717" s="164"/>
      <c r="O717" s="192" t="b">
        <v>0</v>
      </c>
      <c r="Q717" s="145"/>
      <c r="V717" s="146"/>
      <c r="W717" s="163"/>
      <c r="X717" s="161"/>
      <c r="Y717" s="161"/>
      <c r="Z717" s="161"/>
      <c r="AA717" s="161"/>
      <c r="AB717" s="164"/>
      <c r="AC717" s="192" t="b">
        <v>0</v>
      </c>
      <c r="AE717" s="160"/>
      <c r="AF717" s="161"/>
      <c r="AG717" s="161"/>
      <c r="AH717" s="161"/>
      <c r="AI717" s="161"/>
      <c r="AJ717" s="162"/>
      <c r="AK717" s="163"/>
      <c r="AL717" s="161"/>
      <c r="AM717" s="161"/>
      <c r="AN717" s="161"/>
      <c r="AO717" s="161"/>
      <c r="AP717" s="164"/>
      <c r="AQ717" s="192" t="b">
        <v>0</v>
      </c>
      <c r="AS717" s="160"/>
      <c r="AT717" s="161"/>
      <c r="AU717" s="161"/>
      <c r="AV717" s="161"/>
      <c r="AW717" s="161"/>
      <c r="AX717" s="162"/>
      <c r="AY717" s="163"/>
      <c r="AZ717" s="161"/>
      <c r="BA717" s="161"/>
      <c r="BB717" s="161"/>
      <c r="BC717" s="161"/>
      <c r="BD717" s="164"/>
      <c r="BE717" s="192" t="b">
        <v>0</v>
      </c>
      <c r="BG717" s="160"/>
      <c r="BH717" s="161"/>
      <c r="BI717" s="161"/>
      <c r="BJ717" s="161"/>
      <c r="BK717" s="161"/>
      <c r="BL717" s="162"/>
      <c r="BM717" s="163"/>
      <c r="BN717" s="161"/>
      <c r="BO717" s="161"/>
      <c r="BP717" s="161"/>
      <c r="BQ717" s="161"/>
      <c r="BR717" s="164"/>
      <c r="BS717" s="192" t="b">
        <v>0</v>
      </c>
      <c r="BU717" s="195"/>
      <c r="BV717" s="149"/>
      <c r="BW717" s="149"/>
      <c r="BX717" s="150"/>
      <c r="BY717" s="193"/>
      <c r="CB717" s="180"/>
      <c r="CC717" s="181"/>
      <c r="CD717" s="182"/>
      <c r="CU717" s="183"/>
      <c r="CV717" s="195"/>
      <c r="CW717" s="193"/>
      <c r="CX717" s="150"/>
    </row>
    <row r="718" ht="10.5" customHeight="1">
      <c r="A718" s="129"/>
      <c r="B718" s="144"/>
      <c r="C718" s="154"/>
      <c r="D718" s="155"/>
      <c r="E718" s="155"/>
      <c r="F718" s="155"/>
      <c r="G718" s="155"/>
      <c r="H718" s="156"/>
      <c r="I718" s="157"/>
      <c r="J718" s="155"/>
      <c r="K718" s="155"/>
      <c r="L718" s="155"/>
      <c r="M718" s="155"/>
      <c r="N718" s="158"/>
      <c r="Q718" s="154"/>
      <c r="R718" s="155"/>
      <c r="S718" s="155"/>
      <c r="T718" s="155"/>
      <c r="U718" s="155"/>
      <c r="V718" s="156"/>
      <c r="W718" s="157"/>
      <c r="X718" s="155"/>
      <c r="Y718" s="155"/>
      <c r="Z718" s="155"/>
      <c r="AA718" s="155"/>
      <c r="AB718" s="158"/>
      <c r="AE718" s="154"/>
      <c r="AF718" s="155"/>
      <c r="AG718" s="155"/>
      <c r="AH718" s="155"/>
      <c r="AI718" s="155"/>
      <c r="AJ718" s="156"/>
      <c r="AK718" s="157"/>
      <c r="AL718" s="155"/>
      <c r="AM718" s="155"/>
      <c r="AN718" s="155"/>
      <c r="AO718" s="155"/>
      <c r="AP718" s="158"/>
      <c r="AS718" s="154"/>
      <c r="AT718" s="155"/>
      <c r="AU718" s="155"/>
      <c r="AV718" s="155"/>
      <c r="AW718" s="155"/>
      <c r="AX718" s="156"/>
      <c r="AY718" s="157"/>
      <c r="AZ718" s="155"/>
      <c r="BA718" s="155"/>
      <c r="BB718" s="155"/>
      <c r="BC718" s="155"/>
      <c r="BD718" s="158"/>
      <c r="BG718" s="154"/>
      <c r="BH718" s="155"/>
      <c r="BI718" s="155"/>
      <c r="BJ718" s="155"/>
      <c r="BK718" s="155"/>
      <c r="BL718" s="156"/>
      <c r="BM718" s="157"/>
      <c r="BN718" s="155"/>
      <c r="BO718" s="155"/>
      <c r="BP718" s="155"/>
      <c r="BQ718" s="155"/>
      <c r="BR718" s="158"/>
      <c r="BU718" s="195"/>
      <c r="BV718" s="149"/>
      <c r="BW718" s="149"/>
      <c r="BX718" s="150"/>
      <c r="BY718" s="193"/>
      <c r="BZ718" s="208" t="s">
        <v>21</v>
      </c>
      <c r="CB718" s="217" t="str">
        <f>IFERROR(IFS(OR(BZ699=TRUE,CH699=TRUE),"",BZ706=TRUE,VLOOKUP(CB706,AllAction,14, False),CK706=TRUE,VLOOKUP(CM706,AllAction,14, False),BZ708=TRUE,VLOOKUP(CB708,AllAction,14, False),CK708=TRUE,VLOOKUP(CM708,AllAction,14, False)),"")</f>
        <v/>
      </c>
      <c r="CC718" s="177"/>
      <c r="CD718" s="182"/>
      <c r="CU718" s="183"/>
      <c r="CV718" s="195"/>
      <c r="CW718" s="193"/>
      <c r="CX718" s="150"/>
    </row>
    <row r="719" ht="10.5" customHeight="1">
      <c r="A719" s="129"/>
      <c r="B719" s="144"/>
      <c r="C719" s="160"/>
      <c r="D719" s="161"/>
      <c r="E719" s="161"/>
      <c r="F719" s="161"/>
      <c r="G719" s="161"/>
      <c r="H719" s="162"/>
      <c r="I719" s="163"/>
      <c r="J719" s="161"/>
      <c r="K719" s="161"/>
      <c r="L719" s="161"/>
      <c r="M719" s="161"/>
      <c r="N719" s="164"/>
      <c r="O719" s="192" t="b">
        <v>0</v>
      </c>
      <c r="Q719" s="145"/>
      <c r="V719" s="146"/>
      <c r="W719" s="163"/>
      <c r="X719" s="161"/>
      <c r="Y719" s="161"/>
      <c r="Z719" s="161"/>
      <c r="AA719" s="161"/>
      <c r="AB719" s="164"/>
      <c r="AC719" s="192" t="b">
        <v>0</v>
      </c>
      <c r="AE719" s="160"/>
      <c r="AF719" s="161"/>
      <c r="AG719" s="161"/>
      <c r="AH719" s="161"/>
      <c r="AI719" s="161"/>
      <c r="AJ719" s="162"/>
      <c r="AK719" s="163"/>
      <c r="AL719" s="161"/>
      <c r="AM719" s="161"/>
      <c r="AN719" s="161"/>
      <c r="AO719" s="161"/>
      <c r="AP719" s="164"/>
      <c r="AQ719" s="192" t="b">
        <v>0</v>
      </c>
      <c r="AS719" s="160"/>
      <c r="AT719" s="161"/>
      <c r="AU719" s="161"/>
      <c r="AV719" s="161"/>
      <c r="AW719" s="161"/>
      <c r="AX719" s="162"/>
      <c r="AY719" s="163"/>
      <c r="AZ719" s="161"/>
      <c r="BA719" s="161"/>
      <c r="BB719" s="161"/>
      <c r="BC719" s="161"/>
      <c r="BD719" s="164"/>
      <c r="BE719" s="192" t="b">
        <v>0</v>
      </c>
      <c r="BG719" s="160"/>
      <c r="BH719" s="161"/>
      <c r="BI719" s="161"/>
      <c r="BJ719" s="161"/>
      <c r="BK719" s="161"/>
      <c r="BL719" s="162"/>
      <c r="BM719" s="163"/>
      <c r="BN719" s="161"/>
      <c r="BO719" s="161"/>
      <c r="BP719" s="161"/>
      <c r="BQ719" s="161"/>
      <c r="BR719" s="164"/>
      <c r="BS719" s="192" t="b">
        <v>0</v>
      </c>
      <c r="BU719" s="195"/>
      <c r="BV719" s="149"/>
      <c r="BW719" s="149"/>
      <c r="BX719" s="150"/>
      <c r="BY719" s="193"/>
      <c r="CB719" s="182"/>
      <c r="CC719" s="183"/>
      <c r="CD719" s="182"/>
      <c r="CU719" s="183"/>
      <c r="CV719" s="195"/>
      <c r="CW719" s="193"/>
      <c r="CX719" s="150"/>
    </row>
    <row r="720" ht="10.5" customHeight="1">
      <c r="A720" s="129"/>
      <c r="B720" s="144"/>
      <c r="C720" s="154"/>
      <c r="D720" s="155"/>
      <c r="E720" s="155"/>
      <c r="F720" s="155"/>
      <c r="G720" s="155"/>
      <c r="H720" s="156"/>
      <c r="I720" s="157"/>
      <c r="J720" s="155"/>
      <c r="K720" s="155"/>
      <c r="L720" s="155"/>
      <c r="M720" s="155"/>
      <c r="N720" s="158"/>
      <c r="Q720" s="154"/>
      <c r="R720" s="155"/>
      <c r="S720" s="155"/>
      <c r="T720" s="155"/>
      <c r="U720" s="155"/>
      <c r="V720" s="156"/>
      <c r="W720" s="157"/>
      <c r="X720" s="155"/>
      <c r="Y720" s="155"/>
      <c r="Z720" s="155"/>
      <c r="AA720" s="155"/>
      <c r="AB720" s="158"/>
      <c r="AE720" s="154"/>
      <c r="AF720" s="155"/>
      <c r="AG720" s="155"/>
      <c r="AH720" s="155"/>
      <c r="AI720" s="155"/>
      <c r="AJ720" s="156"/>
      <c r="AK720" s="157"/>
      <c r="AL720" s="155"/>
      <c r="AM720" s="155"/>
      <c r="AN720" s="155"/>
      <c r="AO720" s="155"/>
      <c r="AP720" s="158"/>
      <c r="AS720" s="154"/>
      <c r="AT720" s="155"/>
      <c r="AU720" s="155"/>
      <c r="AV720" s="155"/>
      <c r="AW720" s="155"/>
      <c r="AX720" s="156"/>
      <c r="AY720" s="157"/>
      <c r="AZ720" s="155"/>
      <c r="BA720" s="155"/>
      <c r="BB720" s="155"/>
      <c r="BC720" s="155"/>
      <c r="BD720" s="158"/>
      <c r="BG720" s="154"/>
      <c r="BH720" s="155"/>
      <c r="BI720" s="155"/>
      <c r="BJ720" s="155"/>
      <c r="BK720" s="155"/>
      <c r="BL720" s="156"/>
      <c r="BM720" s="157"/>
      <c r="BN720" s="155"/>
      <c r="BO720" s="155"/>
      <c r="BP720" s="155"/>
      <c r="BQ720" s="155"/>
      <c r="BR720" s="158"/>
      <c r="BU720" s="195"/>
      <c r="BV720" s="149"/>
      <c r="BW720" s="149"/>
      <c r="BX720" s="150"/>
      <c r="BY720" s="193"/>
      <c r="CB720" s="180"/>
      <c r="CC720" s="181"/>
      <c r="CD720" s="180"/>
      <c r="CE720" s="184"/>
      <c r="CF720" s="184"/>
      <c r="CG720" s="184"/>
      <c r="CH720" s="184"/>
      <c r="CI720" s="184"/>
      <c r="CJ720" s="184"/>
      <c r="CK720" s="184"/>
      <c r="CL720" s="184"/>
      <c r="CM720" s="184"/>
      <c r="CN720" s="184"/>
      <c r="CO720" s="184"/>
      <c r="CP720" s="184"/>
      <c r="CQ720" s="184"/>
      <c r="CR720" s="184"/>
      <c r="CS720" s="184"/>
      <c r="CT720" s="184"/>
      <c r="CU720" s="181"/>
      <c r="CV720" s="195"/>
      <c r="CW720" s="193"/>
      <c r="CX720" s="150"/>
    </row>
    <row r="721" ht="10.5" customHeight="1">
      <c r="A721" s="129"/>
      <c r="B721" s="144"/>
      <c r="C721" s="160"/>
      <c r="D721" s="161"/>
      <c r="E721" s="161"/>
      <c r="F721" s="161"/>
      <c r="G721" s="161"/>
      <c r="H721" s="162"/>
      <c r="I721" s="163"/>
      <c r="J721" s="161"/>
      <c r="K721" s="161"/>
      <c r="L721" s="161"/>
      <c r="M721" s="161"/>
      <c r="N721" s="164"/>
      <c r="O721" s="192" t="b">
        <v>0</v>
      </c>
      <c r="Q721" s="145"/>
      <c r="V721" s="146"/>
      <c r="W721" s="163"/>
      <c r="X721" s="161"/>
      <c r="Y721" s="161"/>
      <c r="Z721" s="161"/>
      <c r="AA721" s="161"/>
      <c r="AB721" s="164"/>
      <c r="AC721" s="192" t="b">
        <v>0</v>
      </c>
      <c r="AE721" s="160"/>
      <c r="AF721" s="161"/>
      <c r="AG721" s="161"/>
      <c r="AH721" s="161"/>
      <c r="AI721" s="161"/>
      <c r="AJ721" s="162"/>
      <c r="AK721" s="163"/>
      <c r="AL721" s="161"/>
      <c r="AM721" s="161"/>
      <c r="AN721" s="161"/>
      <c r="AO721" s="161"/>
      <c r="AP721" s="164"/>
      <c r="AQ721" s="192" t="b">
        <v>0</v>
      </c>
      <c r="AS721" s="160"/>
      <c r="AT721" s="161"/>
      <c r="AU721" s="161"/>
      <c r="AV721" s="161"/>
      <c r="AW721" s="161"/>
      <c r="AX721" s="162"/>
      <c r="AY721" s="163"/>
      <c r="AZ721" s="161"/>
      <c r="BA721" s="161"/>
      <c r="BB721" s="161"/>
      <c r="BC721" s="161"/>
      <c r="BD721" s="164"/>
      <c r="BE721" s="192" t="b">
        <v>0</v>
      </c>
      <c r="BG721" s="160"/>
      <c r="BH721" s="161"/>
      <c r="BI721" s="161"/>
      <c r="BJ721" s="161"/>
      <c r="BK721" s="161"/>
      <c r="BL721" s="162"/>
      <c r="BM721" s="163"/>
      <c r="BN721" s="161"/>
      <c r="BO721" s="161"/>
      <c r="BP721" s="161"/>
      <c r="BQ721" s="161"/>
      <c r="BR721" s="164"/>
      <c r="BS721" s="192" t="b">
        <v>0</v>
      </c>
      <c r="BU721" s="195"/>
      <c r="BV721" s="149"/>
      <c r="BW721" s="149"/>
      <c r="BX721" s="150"/>
      <c r="BY721" s="193"/>
      <c r="BZ721" s="193"/>
      <c r="CA721" s="195"/>
      <c r="CB721" s="195"/>
      <c r="CC721" s="195"/>
      <c r="CD721" s="195"/>
      <c r="CE721" s="195"/>
      <c r="CF721" s="195"/>
      <c r="CG721" s="195"/>
      <c r="CH721" s="195"/>
      <c r="CI721" s="195"/>
      <c r="CJ721" s="195"/>
      <c r="CK721" s="195"/>
      <c r="CL721" s="195"/>
      <c r="CM721" s="195"/>
      <c r="CN721" s="195"/>
      <c r="CO721" s="195"/>
      <c r="CP721" s="195"/>
      <c r="CQ721" s="195"/>
      <c r="CR721" s="195"/>
      <c r="CS721" s="195"/>
      <c r="CT721" s="195"/>
      <c r="CU721" s="195"/>
      <c r="CV721" s="195"/>
      <c r="CW721" s="193"/>
      <c r="CX721" s="150"/>
    </row>
    <row r="722" ht="10.5" customHeight="1">
      <c r="A722" s="129"/>
      <c r="B722" s="144"/>
      <c r="C722" s="154"/>
      <c r="D722" s="155"/>
      <c r="E722" s="155"/>
      <c r="F722" s="155"/>
      <c r="G722" s="155"/>
      <c r="H722" s="156"/>
      <c r="I722" s="157"/>
      <c r="J722" s="155"/>
      <c r="K722" s="155"/>
      <c r="L722" s="155"/>
      <c r="M722" s="155"/>
      <c r="N722" s="158"/>
      <c r="Q722" s="154"/>
      <c r="R722" s="155"/>
      <c r="S722" s="155"/>
      <c r="T722" s="155"/>
      <c r="U722" s="155"/>
      <c r="V722" s="156"/>
      <c r="W722" s="157"/>
      <c r="X722" s="155"/>
      <c r="Y722" s="155"/>
      <c r="Z722" s="155"/>
      <c r="AA722" s="155"/>
      <c r="AB722" s="158"/>
      <c r="AE722" s="154"/>
      <c r="AF722" s="155"/>
      <c r="AG722" s="155"/>
      <c r="AH722" s="155"/>
      <c r="AI722" s="155"/>
      <c r="AJ722" s="156"/>
      <c r="AK722" s="157"/>
      <c r="AL722" s="155"/>
      <c r="AM722" s="155"/>
      <c r="AN722" s="155"/>
      <c r="AO722" s="155"/>
      <c r="AP722" s="158"/>
      <c r="AS722" s="154"/>
      <c r="AT722" s="155"/>
      <c r="AU722" s="155"/>
      <c r="AV722" s="155"/>
      <c r="AW722" s="155"/>
      <c r="AX722" s="156"/>
      <c r="AY722" s="157"/>
      <c r="AZ722" s="155"/>
      <c r="BA722" s="155"/>
      <c r="BB722" s="155"/>
      <c r="BC722" s="155"/>
      <c r="BD722" s="158"/>
      <c r="BG722" s="154"/>
      <c r="BH722" s="155"/>
      <c r="BI722" s="155"/>
      <c r="BJ722" s="155"/>
      <c r="BK722" s="155"/>
      <c r="BL722" s="156"/>
      <c r="BM722" s="157"/>
      <c r="BN722" s="155"/>
      <c r="BO722" s="155"/>
      <c r="BP722" s="155"/>
      <c r="BQ722" s="155"/>
      <c r="BR722" s="158"/>
      <c r="BU722" s="195"/>
      <c r="BV722" s="149"/>
      <c r="BW722" s="149"/>
      <c r="BX722" s="150"/>
      <c r="BY722" s="193"/>
      <c r="BZ722" s="193"/>
      <c r="CA722" s="193"/>
      <c r="CB722" s="193"/>
      <c r="CC722" s="193"/>
      <c r="CD722" s="193"/>
      <c r="CE722" s="193"/>
      <c r="CF722" s="193"/>
      <c r="CG722" s="193"/>
      <c r="CH722" s="193"/>
      <c r="CI722" s="193"/>
      <c r="CJ722" s="193"/>
      <c r="CK722" s="193"/>
      <c r="CL722" s="193"/>
      <c r="CM722" s="193"/>
      <c r="CN722" s="193"/>
      <c r="CO722" s="193"/>
      <c r="CP722" s="193"/>
      <c r="CQ722" s="193"/>
      <c r="CR722" s="193"/>
      <c r="CS722" s="193"/>
      <c r="CT722" s="193"/>
      <c r="CU722" s="193"/>
      <c r="CV722" s="193"/>
      <c r="CW722" s="193"/>
      <c r="CX722" s="150"/>
    </row>
    <row r="723" ht="10.5" customHeight="1">
      <c r="A723" s="129"/>
      <c r="B723" s="144"/>
      <c r="C723" s="160"/>
      <c r="D723" s="161"/>
      <c r="E723" s="161"/>
      <c r="F723" s="161"/>
      <c r="G723" s="161"/>
      <c r="H723" s="162"/>
      <c r="I723" s="163"/>
      <c r="J723" s="161"/>
      <c r="K723" s="161"/>
      <c r="L723" s="161"/>
      <c r="M723" s="161"/>
      <c r="N723" s="164"/>
      <c r="O723" s="192" t="b">
        <v>0</v>
      </c>
      <c r="Q723" s="145"/>
      <c r="V723" s="146"/>
      <c r="W723" s="163"/>
      <c r="X723" s="161"/>
      <c r="Y723" s="161"/>
      <c r="Z723" s="161"/>
      <c r="AA723" s="161"/>
      <c r="AB723" s="164"/>
      <c r="AC723" s="192" t="b">
        <v>0</v>
      </c>
      <c r="AE723" s="160"/>
      <c r="AF723" s="161"/>
      <c r="AG723" s="161"/>
      <c r="AH723" s="161"/>
      <c r="AI723" s="161"/>
      <c r="AJ723" s="162"/>
      <c r="AK723" s="163"/>
      <c r="AL723" s="161"/>
      <c r="AM723" s="161"/>
      <c r="AN723" s="161"/>
      <c r="AO723" s="161"/>
      <c r="AP723" s="164"/>
      <c r="AQ723" s="192" t="b">
        <v>0</v>
      </c>
      <c r="AS723" s="160"/>
      <c r="AT723" s="161"/>
      <c r="AU723" s="161"/>
      <c r="AV723" s="161"/>
      <c r="AW723" s="161"/>
      <c r="AX723" s="162"/>
      <c r="AY723" s="163"/>
      <c r="AZ723" s="161"/>
      <c r="BA723" s="161"/>
      <c r="BB723" s="161"/>
      <c r="BC723" s="161"/>
      <c r="BD723" s="164"/>
      <c r="BE723" s="192" t="b">
        <v>0</v>
      </c>
      <c r="BG723" s="160"/>
      <c r="BH723" s="161"/>
      <c r="BI723" s="161"/>
      <c r="BJ723" s="161"/>
      <c r="BK723" s="161"/>
      <c r="BL723" s="162"/>
      <c r="BM723" s="163"/>
      <c r="BN723" s="161"/>
      <c r="BO723" s="161"/>
      <c r="BP723" s="161"/>
      <c r="BQ723" s="161"/>
      <c r="BR723" s="164"/>
      <c r="BS723" s="192" t="b">
        <v>0</v>
      </c>
      <c r="BU723" s="195"/>
      <c r="BV723" s="149"/>
      <c r="BW723" s="149"/>
      <c r="BX723" s="150"/>
      <c r="BY723" s="193"/>
      <c r="BZ723" s="193"/>
      <c r="CA723" s="193"/>
      <c r="CB723" s="219" t="s">
        <v>22</v>
      </c>
      <c r="CC723" s="179"/>
      <c r="CD723" s="186"/>
      <c r="CE723" s="220" t="str">
        <f t="array" ref="CE723">IFERROR(
INDEX(I693:N726, MATCH(TRUE, O693:O726, 0))
,IFERROR(
INDEX(W693:AB726, MATCH(TRUE, AC693:AC726, 0))
,IFERROR(
INDEX(AK693:AP726, MATCH(TRUE, AQ693:AQ726, 0))
,IFERROR(
INDEX(AY693:BD726, MATCH(TRUE, BE693:BE726, 0))
,IFERROR(
INDEX(BM693:BR726, MATCH(TRUE, BS693:BS726, 0))
,"")))))</f>
        <v/>
      </c>
      <c r="CF723" s="179"/>
      <c r="CG723" s="179"/>
      <c r="CH723" s="179"/>
      <c r="CI723" s="179"/>
      <c r="CJ723" s="179"/>
      <c r="CK723" s="179"/>
      <c r="CL723" s="179"/>
      <c r="CM723" s="179"/>
      <c r="CN723" s="179"/>
      <c r="CO723" s="179"/>
      <c r="CP723" s="179"/>
      <c r="CQ723" s="179"/>
      <c r="CR723" s="179"/>
      <c r="CS723" s="177"/>
      <c r="CT723" s="193"/>
      <c r="CU723" s="193"/>
      <c r="CV723" s="193"/>
      <c r="CW723" s="193"/>
      <c r="CX723" s="150"/>
    </row>
    <row r="724" ht="10.5" customHeight="1">
      <c r="A724" s="129"/>
      <c r="B724" s="144"/>
      <c r="C724" s="154"/>
      <c r="D724" s="155"/>
      <c r="E724" s="155"/>
      <c r="F724" s="155"/>
      <c r="G724" s="155"/>
      <c r="H724" s="156"/>
      <c r="I724" s="157"/>
      <c r="J724" s="155"/>
      <c r="K724" s="155"/>
      <c r="L724" s="155"/>
      <c r="M724" s="155"/>
      <c r="N724" s="158"/>
      <c r="Q724" s="154"/>
      <c r="R724" s="155"/>
      <c r="S724" s="155"/>
      <c r="T724" s="155"/>
      <c r="U724" s="155"/>
      <c r="V724" s="156"/>
      <c r="W724" s="157"/>
      <c r="X724" s="155"/>
      <c r="Y724" s="155"/>
      <c r="Z724" s="155"/>
      <c r="AA724" s="155"/>
      <c r="AB724" s="158"/>
      <c r="AE724" s="154"/>
      <c r="AF724" s="155"/>
      <c r="AG724" s="155"/>
      <c r="AH724" s="155"/>
      <c r="AI724" s="155"/>
      <c r="AJ724" s="156"/>
      <c r="AK724" s="157"/>
      <c r="AL724" s="155"/>
      <c r="AM724" s="155"/>
      <c r="AN724" s="155"/>
      <c r="AO724" s="155"/>
      <c r="AP724" s="158"/>
      <c r="AS724" s="154"/>
      <c r="AT724" s="155"/>
      <c r="AU724" s="155"/>
      <c r="AV724" s="155"/>
      <c r="AW724" s="155"/>
      <c r="AX724" s="156"/>
      <c r="AY724" s="157"/>
      <c r="AZ724" s="155"/>
      <c r="BA724" s="155"/>
      <c r="BB724" s="155"/>
      <c r="BC724" s="155"/>
      <c r="BD724" s="158"/>
      <c r="BG724" s="154"/>
      <c r="BH724" s="155"/>
      <c r="BI724" s="155"/>
      <c r="BJ724" s="155"/>
      <c r="BK724" s="155"/>
      <c r="BL724" s="156"/>
      <c r="BM724" s="157"/>
      <c r="BN724" s="155"/>
      <c r="BO724" s="155"/>
      <c r="BP724" s="155"/>
      <c r="BQ724" s="155"/>
      <c r="BR724" s="158"/>
      <c r="BU724" s="195"/>
      <c r="BV724" s="149"/>
      <c r="BW724" s="149"/>
      <c r="BX724" s="150"/>
      <c r="BY724" s="193"/>
      <c r="BZ724" s="193"/>
      <c r="CA724" s="193"/>
      <c r="CB724" s="180"/>
      <c r="CC724" s="184"/>
      <c r="CD724" s="188"/>
      <c r="CE724" s="184"/>
      <c r="CF724" s="184"/>
      <c r="CG724" s="184"/>
      <c r="CH724" s="184"/>
      <c r="CI724" s="184"/>
      <c r="CJ724" s="184"/>
      <c r="CK724" s="184"/>
      <c r="CL724" s="184"/>
      <c r="CM724" s="184"/>
      <c r="CN724" s="184"/>
      <c r="CO724" s="184"/>
      <c r="CP724" s="184"/>
      <c r="CQ724" s="184"/>
      <c r="CR724" s="184"/>
      <c r="CS724" s="181"/>
      <c r="CT724" s="195"/>
      <c r="CU724" s="193"/>
      <c r="CV724" s="193"/>
      <c r="CW724" s="193"/>
      <c r="CX724" s="150"/>
    </row>
    <row r="725" ht="10.5" customHeight="1">
      <c r="A725" s="129"/>
      <c r="B725" s="144"/>
      <c r="C725" s="160"/>
      <c r="D725" s="161"/>
      <c r="E725" s="161"/>
      <c r="F725" s="161"/>
      <c r="G725" s="161"/>
      <c r="H725" s="162"/>
      <c r="I725" s="163"/>
      <c r="J725" s="161"/>
      <c r="K725" s="161"/>
      <c r="L725" s="161"/>
      <c r="M725" s="161"/>
      <c r="N725" s="164"/>
      <c r="O725" s="192" t="b">
        <v>0</v>
      </c>
      <c r="Q725" s="145"/>
      <c r="V725" s="146"/>
      <c r="W725" s="163"/>
      <c r="X725" s="161"/>
      <c r="Y725" s="161"/>
      <c r="Z725" s="161"/>
      <c r="AA725" s="161"/>
      <c r="AB725" s="164"/>
      <c r="AC725" s="192" t="b">
        <v>0</v>
      </c>
      <c r="AE725" s="160"/>
      <c r="AF725" s="161"/>
      <c r="AG725" s="161"/>
      <c r="AH725" s="161"/>
      <c r="AI725" s="161"/>
      <c r="AJ725" s="162"/>
      <c r="AK725" s="163"/>
      <c r="AL725" s="161"/>
      <c r="AM725" s="161"/>
      <c r="AN725" s="161"/>
      <c r="AO725" s="161"/>
      <c r="AP725" s="164"/>
      <c r="AQ725" s="192" t="b">
        <v>0</v>
      </c>
      <c r="AS725" s="160"/>
      <c r="AT725" s="161"/>
      <c r="AU725" s="161"/>
      <c r="AV725" s="161"/>
      <c r="AW725" s="161"/>
      <c r="AX725" s="162"/>
      <c r="AY725" s="163"/>
      <c r="AZ725" s="161"/>
      <c r="BA725" s="161"/>
      <c r="BB725" s="161"/>
      <c r="BC725" s="161"/>
      <c r="BD725" s="164"/>
      <c r="BE725" s="192" t="b">
        <v>0</v>
      </c>
      <c r="BG725" s="160"/>
      <c r="BH725" s="161"/>
      <c r="BI725" s="161"/>
      <c r="BJ725" s="161"/>
      <c r="BK725" s="161"/>
      <c r="BL725" s="162"/>
      <c r="BM725" s="163"/>
      <c r="BN725" s="161"/>
      <c r="BO725" s="161"/>
      <c r="BP725" s="161"/>
      <c r="BQ725" s="161"/>
      <c r="BR725" s="164"/>
      <c r="BS725" s="192" t="b">
        <v>0</v>
      </c>
      <c r="BU725" s="195"/>
      <c r="BV725" s="149"/>
      <c r="BW725" s="149"/>
      <c r="BX725" s="150"/>
      <c r="BY725" s="193"/>
      <c r="BZ725" s="193"/>
      <c r="CA725" s="193"/>
      <c r="CB725" s="193"/>
      <c r="CC725" s="195"/>
      <c r="CD725" s="195"/>
      <c r="CE725" s="216" t="str">
        <f>MID(CE723,1,1)</f>
        <v/>
      </c>
      <c r="CF725" s="216" t="str">
        <f>MID(CE723,2,1)</f>
        <v/>
      </c>
      <c r="CG725" s="216" t="str">
        <f>MID(CE723,3,1)</f>
        <v/>
      </c>
      <c r="CH725" s="216" t="str">
        <f>MID(CE723,4,1)</f>
        <v/>
      </c>
      <c r="CI725" s="216" t="str">
        <f>MID(CE723,5,1)</f>
        <v/>
      </c>
      <c r="CJ725" s="216" t="str">
        <f>MID(CE723,6,1)</f>
        <v/>
      </c>
      <c r="CK725" s="216" t="str">
        <f>MID(CE723,7,1)</f>
        <v/>
      </c>
      <c r="CL725" s="216" t="str">
        <f>MID(CE723,8,1)</f>
        <v/>
      </c>
      <c r="CM725" s="195"/>
      <c r="CN725" s="195"/>
      <c r="CO725" s="195"/>
      <c r="CP725" s="195"/>
      <c r="CQ725" s="195"/>
      <c r="CR725" s="195"/>
      <c r="CS725" s="195"/>
      <c r="CT725" s="195"/>
      <c r="CU725" s="193"/>
      <c r="CV725" s="193"/>
      <c r="CW725" s="193"/>
      <c r="CX725" s="150"/>
    </row>
    <row r="726" ht="10.5" customHeight="1">
      <c r="A726" s="129"/>
      <c r="B726" s="144"/>
      <c r="C726" s="154"/>
      <c r="D726" s="155"/>
      <c r="E726" s="155"/>
      <c r="F726" s="155"/>
      <c r="G726" s="155"/>
      <c r="H726" s="156"/>
      <c r="I726" s="157"/>
      <c r="J726" s="155"/>
      <c r="K726" s="155"/>
      <c r="L726" s="155"/>
      <c r="M726" s="155"/>
      <c r="N726" s="158"/>
      <c r="Q726" s="154"/>
      <c r="R726" s="155"/>
      <c r="S726" s="155"/>
      <c r="T726" s="155"/>
      <c r="U726" s="155"/>
      <c r="V726" s="156"/>
      <c r="W726" s="157"/>
      <c r="X726" s="155"/>
      <c r="Y726" s="155"/>
      <c r="Z726" s="155"/>
      <c r="AA726" s="155"/>
      <c r="AB726" s="158"/>
      <c r="AE726" s="154"/>
      <c r="AF726" s="155"/>
      <c r="AG726" s="155"/>
      <c r="AH726" s="155"/>
      <c r="AI726" s="155"/>
      <c r="AJ726" s="156"/>
      <c r="AK726" s="157"/>
      <c r="AL726" s="155"/>
      <c r="AM726" s="155"/>
      <c r="AN726" s="155"/>
      <c r="AO726" s="155"/>
      <c r="AP726" s="158"/>
      <c r="AS726" s="154"/>
      <c r="AT726" s="155"/>
      <c r="AU726" s="155"/>
      <c r="AV726" s="155"/>
      <c r="AW726" s="155"/>
      <c r="AX726" s="156"/>
      <c r="AY726" s="157"/>
      <c r="AZ726" s="155"/>
      <c r="BA726" s="155"/>
      <c r="BB726" s="155"/>
      <c r="BC726" s="155"/>
      <c r="BD726" s="158"/>
      <c r="BG726" s="154"/>
      <c r="BH726" s="155"/>
      <c r="BI726" s="155"/>
      <c r="BJ726" s="155"/>
      <c r="BK726" s="155"/>
      <c r="BL726" s="156"/>
      <c r="BM726" s="157"/>
      <c r="BN726" s="155"/>
      <c r="BO726" s="155"/>
      <c r="BP726" s="155"/>
      <c r="BQ726" s="155"/>
      <c r="BR726" s="158"/>
      <c r="BU726" s="195"/>
      <c r="BV726" s="149"/>
      <c r="BW726" s="149"/>
      <c r="BX726" s="150"/>
      <c r="BY726" s="193"/>
      <c r="BZ726" s="193"/>
      <c r="CA726" s="193"/>
      <c r="CB726" s="193"/>
      <c r="CC726" s="193"/>
      <c r="CD726" s="193"/>
      <c r="CE726" s="193"/>
      <c r="CF726" s="193"/>
      <c r="CG726" s="193"/>
      <c r="CH726" s="193"/>
      <c r="CI726" s="193"/>
      <c r="CJ726" s="193"/>
      <c r="CK726" s="193"/>
      <c r="CL726" s="193"/>
      <c r="CM726" s="193"/>
      <c r="CN726" s="193"/>
      <c r="CO726" s="193"/>
      <c r="CP726" s="193"/>
      <c r="CQ726" s="193"/>
      <c r="CR726" s="193"/>
      <c r="CS726" s="193"/>
      <c r="CT726" s="193"/>
      <c r="CU726" s="193"/>
      <c r="CV726" s="193"/>
      <c r="CW726" s="193"/>
      <c r="CX726" s="150"/>
    </row>
    <row r="727" ht="10.5" customHeight="1">
      <c r="A727" s="129"/>
      <c r="B727" s="144"/>
      <c r="C727" s="189"/>
      <c r="D727" s="190"/>
      <c r="E727" s="190"/>
      <c r="F727" s="190"/>
      <c r="G727" s="190"/>
      <c r="H727" s="190"/>
      <c r="I727" s="190"/>
      <c r="J727" s="190"/>
      <c r="K727" s="190"/>
      <c r="L727" s="190"/>
      <c r="M727" s="190"/>
      <c r="N727" s="190"/>
      <c r="O727" s="190"/>
      <c r="P727" s="190"/>
      <c r="Q727" s="190"/>
      <c r="R727" s="190"/>
      <c r="S727" s="190"/>
      <c r="T727" s="190"/>
      <c r="U727" s="190"/>
      <c r="V727" s="190"/>
      <c r="W727" s="190"/>
      <c r="X727" s="190"/>
      <c r="Y727" s="190"/>
      <c r="Z727" s="190"/>
      <c r="AA727" s="190"/>
      <c r="AB727" s="190"/>
      <c r="AC727" s="190"/>
      <c r="AD727" s="190"/>
      <c r="AE727" s="190"/>
      <c r="AF727" s="190"/>
      <c r="AG727" s="190"/>
      <c r="AH727" s="190"/>
      <c r="AI727" s="190"/>
      <c r="AJ727" s="190"/>
      <c r="AK727" s="190"/>
      <c r="AL727" s="190"/>
      <c r="AM727" s="190"/>
      <c r="AN727" s="190"/>
      <c r="AO727" s="190"/>
      <c r="AP727" s="190"/>
      <c r="AQ727" s="190"/>
      <c r="AR727" s="190"/>
      <c r="AS727" s="190"/>
      <c r="AT727" s="190"/>
      <c r="AU727" s="190"/>
      <c r="AV727" s="190"/>
      <c r="AW727" s="190"/>
      <c r="AX727" s="190"/>
      <c r="AY727" s="190"/>
      <c r="AZ727" s="190"/>
      <c r="BA727" s="190"/>
      <c r="BB727" s="190"/>
      <c r="BC727" s="190"/>
      <c r="BD727" s="190"/>
      <c r="BE727" s="190"/>
      <c r="BF727" s="190"/>
      <c r="BG727" s="190"/>
      <c r="BH727" s="190"/>
      <c r="BI727" s="190"/>
      <c r="BJ727" s="190"/>
      <c r="BK727" s="190"/>
      <c r="BL727" s="190"/>
      <c r="BM727" s="190"/>
      <c r="BN727" s="190"/>
      <c r="BO727" s="190"/>
      <c r="BP727" s="190"/>
      <c r="BQ727" s="190"/>
      <c r="BR727" s="190"/>
      <c r="BS727" s="190"/>
      <c r="BT727" s="190"/>
      <c r="BU727" s="191"/>
      <c r="BV727" s="149"/>
      <c r="BW727" s="149"/>
      <c r="BX727" s="150"/>
      <c r="BY727" s="194"/>
      <c r="BZ727" s="194"/>
      <c r="CA727" s="194"/>
      <c r="CB727" s="194"/>
      <c r="CC727" s="194"/>
      <c r="CD727" s="194"/>
      <c r="CE727" s="194"/>
      <c r="CF727" s="194"/>
      <c r="CG727" s="194"/>
      <c r="CH727" s="194"/>
      <c r="CI727" s="194"/>
      <c r="CJ727" s="194"/>
      <c r="CK727" s="194"/>
      <c r="CL727" s="194"/>
      <c r="CM727" s="194"/>
      <c r="CN727" s="194"/>
      <c r="CO727" s="194"/>
      <c r="CP727" s="194"/>
      <c r="CQ727" s="194"/>
      <c r="CR727" s="194"/>
      <c r="CS727" s="194"/>
      <c r="CT727" s="194"/>
      <c r="CU727" s="194"/>
      <c r="CV727" s="194"/>
      <c r="CW727" s="194"/>
      <c r="CX727" s="150"/>
    </row>
    <row r="728" ht="10.5" customHeight="1">
      <c r="A728" s="129"/>
      <c r="B728" s="144"/>
      <c r="C728" s="189"/>
      <c r="D728" s="189"/>
      <c r="E728" s="189"/>
      <c r="F728" s="189"/>
      <c r="G728" s="189"/>
      <c r="H728" s="189"/>
      <c r="I728" s="189"/>
      <c r="J728" s="189"/>
      <c r="K728" s="189"/>
      <c r="L728" s="189"/>
      <c r="M728" s="189"/>
      <c r="N728" s="189"/>
      <c r="O728" s="189"/>
      <c r="P728" s="189"/>
      <c r="Q728" s="189"/>
      <c r="R728" s="189"/>
      <c r="S728" s="189"/>
      <c r="T728" s="189"/>
      <c r="U728" s="189"/>
      <c r="V728" s="189"/>
      <c r="W728" s="189"/>
      <c r="X728" s="189"/>
      <c r="Y728" s="189"/>
      <c r="Z728" s="189"/>
      <c r="AA728" s="189"/>
      <c r="AB728" s="189"/>
      <c r="AC728" s="189"/>
      <c r="AD728" s="189"/>
      <c r="AE728" s="189"/>
      <c r="AF728" s="189"/>
      <c r="AG728" s="189"/>
      <c r="AH728" s="189"/>
      <c r="AI728" s="189"/>
      <c r="AJ728" s="189"/>
      <c r="AK728" s="189"/>
      <c r="AL728" s="189"/>
      <c r="AM728" s="189"/>
      <c r="AN728" s="189"/>
      <c r="AO728" s="189"/>
      <c r="AP728" s="189"/>
      <c r="AQ728" s="189"/>
      <c r="AR728" s="189"/>
      <c r="AS728" s="189"/>
      <c r="AT728" s="189"/>
      <c r="AU728" s="189"/>
      <c r="AV728" s="189"/>
      <c r="AW728" s="189"/>
      <c r="AX728" s="189"/>
      <c r="AY728" s="189"/>
      <c r="AZ728" s="189"/>
      <c r="BA728" s="189"/>
      <c r="BB728" s="189"/>
      <c r="BC728" s="189"/>
      <c r="BD728" s="189"/>
      <c r="BE728" s="189"/>
      <c r="BF728" s="189"/>
      <c r="BG728" s="189"/>
      <c r="BH728" s="189"/>
      <c r="BI728" s="189"/>
      <c r="BJ728" s="189"/>
      <c r="BK728" s="189"/>
      <c r="BL728" s="189"/>
      <c r="BM728" s="189"/>
      <c r="BN728" s="189"/>
      <c r="BO728" s="189"/>
      <c r="BP728" s="189"/>
      <c r="BQ728" s="189"/>
      <c r="BR728" s="189"/>
      <c r="BS728" s="189"/>
      <c r="BT728" s="189"/>
      <c r="BU728" s="144"/>
      <c r="BV728" s="149"/>
      <c r="BW728" s="149"/>
      <c r="BX728" s="150"/>
      <c r="BY728" s="194"/>
      <c r="BZ728" s="194"/>
      <c r="CA728" s="194"/>
      <c r="CB728" s="194"/>
      <c r="CC728" s="194"/>
      <c r="CD728" s="194"/>
      <c r="CE728" s="194"/>
      <c r="CF728" s="194"/>
      <c r="CG728" s="194"/>
      <c r="CH728" s="194"/>
      <c r="CI728" s="194"/>
      <c r="CJ728" s="194"/>
      <c r="CK728" s="194"/>
      <c r="CL728" s="194"/>
      <c r="CM728" s="194"/>
      <c r="CN728" s="194"/>
      <c r="CO728" s="194"/>
      <c r="CP728" s="194"/>
      <c r="CQ728" s="194"/>
      <c r="CR728" s="194"/>
      <c r="CS728" s="194"/>
      <c r="CT728" s="194"/>
      <c r="CU728" s="194"/>
      <c r="CV728" s="194"/>
      <c r="CW728" s="194"/>
      <c r="CX728" s="150"/>
    </row>
    <row r="729" ht="10.5" customHeight="1">
      <c r="A729" s="129"/>
      <c r="B729" s="144"/>
      <c r="C729" s="145"/>
      <c r="H729" s="146"/>
      <c r="I729" s="147"/>
      <c r="N729" s="136"/>
      <c r="O729" s="148" t="b">
        <v>0</v>
      </c>
      <c r="Q729" s="145"/>
      <c r="V729" s="146"/>
      <c r="W729" s="147"/>
      <c r="AB729" s="136"/>
      <c r="AC729" s="192" t="b">
        <v>0</v>
      </c>
      <c r="AE729" s="145"/>
      <c r="AJ729" s="146"/>
      <c r="AK729" s="147"/>
      <c r="AP729" s="136"/>
      <c r="AQ729" s="192" t="b">
        <v>0</v>
      </c>
      <c r="AS729" s="145"/>
      <c r="AX729" s="146"/>
      <c r="AY729" s="147"/>
      <c r="BD729" s="136"/>
      <c r="BE729" s="192" t="b">
        <v>0</v>
      </c>
      <c r="BG729" s="145"/>
      <c r="BL729" s="146"/>
      <c r="BM729" s="147"/>
      <c r="BR729" s="136"/>
      <c r="BS729" s="192" t="b">
        <v>0</v>
      </c>
      <c r="BU729" s="144"/>
      <c r="BV729" s="149"/>
      <c r="BW729" s="149"/>
      <c r="BX729" s="150"/>
      <c r="BY729" s="193"/>
      <c r="BZ729" s="152" t="s">
        <v>4</v>
      </c>
      <c r="CL729" s="193"/>
      <c r="CM729" s="193"/>
      <c r="CN729" s="193"/>
      <c r="CO729" s="193"/>
      <c r="CP729" s="193"/>
      <c r="CQ729" s="193"/>
      <c r="CR729" s="194"/>
      <c r="CS729" s="194"/>
      <c r="CT729" s="194"/>
      <c r="CU729" s="194"/>
      <c r="CV729" s="194"/>
      <c r="CW729" s="194"/>
      <c r="CX729" s="150"/>
    </row>
    <row r="730" ht="10.5" customHeight="1">
      <c r="A730" s="129"/>
      <c r="B730" s="144"/>
      <c r="C730" s="154"/>
      <c r="D730" s="155"/>
      <c r="E730" s="155"/>
      <c r="F730" s="155"/>
      <c r="G730" s="155"/>
      <c r="H730" s="156"/>
      <c r="I730" s="157"/>
      <c r="J730" s="155"/>
      <c r="K730" s="155"/>
      <c r="L730" s="155"/>
      <c r="M730" s="155"/>
      <c r="N730" s="158"/>
      <c r="Q730" s="154"/>
      <c r="R730" s="155"/>
      <c r="S730" s="155"/>
      <c r="T730" s="155"/>
      <c r="U730" s="155"/>
      <c r="V730" s="156"/>
      <c r="W730" s="157"/>
      <c r="X730" s="155"/>
      <c r="Y730" s="155"/>
      <c r="Z730" s="155"/>
      <c r="AA730" s="155"/>
      <c r="AB730" s="158"/>
      <c r="AE730" s="154"/>
      <c r="AF730" s="155"/>
      <c r="AG730" s="155"/>
      <c r="AH730" s="155"/>
      <c r="AI730" s="155"/>
      <c r="AJ730" s="156"/>
      <c r="AK730" s="157"/>
      <c r="AL730" s="155"/>
      <c r="AM730" s="155"/>
      <c r="AN730" s="155"/>
      <c r="AO730" s="155"/>
      <c r="AP730" s="158"/>
      <c r="AS730" s="154"/>
      <c r="AT730" s="155"/>
      <c r="AU730" s="155"/>
      <c r="AV730" s="155"/>
      <c r="AW730" s="155"/>
      <c r="AX730" s="156"/>
      <c r="AY730" s="157"/>
      <c r="AZ730" s="155"/>
      <c r="BA730" s="155"/>
      <c r="BB730" s="155"/>
      <c r="BC730" s="155"/>
      <c r="BD730" s="158"/>
      <c r="BG730" s="154"/>
      <c r="BH730" s="155"/>
      <c r="BI730" s="155"/>
      <c r="BJ730" s="155"/>
      <c r="BK730" s="155"/>
      <c r="BL730" s="156"/>
      <c r="BM730" s="157"/>
      <c r="BN730" s="155"/>
      <c r="BO730" s="155"/>
      <c r="BP730" s="155"/>
      <c r="BQ730" s="155"/>
      <c r="BR730" s="158"/>
      <c r="BU730" s="195"/>
      <c r="BV730" s="149"/>
      <c r="BW730" s="149"/>
      <c r="BX730" s="150"/>
      <c r="BY730" s="193"/>
      <c r="CL730" s="193"/>
      <c r="CM730" s="193"/>
      <c r="CN730" s="193"/>
      <c r="CO730" s="193"/>
      <c r="CP730" s="193"/>
      <c r="CQ730" s="193"/>
      <c r="CR730" s="194"/>
      <c r="CS730" s="194"/>
      <c r="CT730" s="194"/>
      <c r="CU730" s="194"/>
      <c r="CV730" s="194"/>
      <c r="CW730" s="194"/>
      <c r="CX730" s="150"/>
    </row>
    <row r="731" ht="10.5" customHeight="1">
      <c r="A731" s="129"/>
      <c r="B731" s="144"/>
      <c r="C731" s="160"/>
      <c r="D731" s="161"/>
      <c r="E731" s="161"/>
      <c r="F731" s="161"/>
      <c r="G731" s="161"/>
      <c r="H731" s="162"/>
      <c r="I731" s="163"/>
      <c r="J731" s="161"/>
      <c r="K731" s="161"/>
      <c r="L731" s="161"/>
      <c r="M731" s="161"/>
      <c r="N731" s="164"/>
      <c r="O731" s="192" t="b">
        <v>0</v>
      </c>
      <c r="Q731" s="145"/>
      <c r="V731" s="146"/>
      <c r="W731" s="163"/>
      <c r="X731" s="161"/>
      <c r="Y731" s="161"/>
      <c r="Z731" s="161"/>
      <c r="AA731" s="161"/>
      <c r="AB731" s="164"/>
      <c r="AC731" s="192" t="b">
        <v>0</v>
      </c>
      <c r="AE731" s="160"/>
      <c r="AF731" s="161"/>
      <c r="AG731" s="161"/>
      <c r="AH731" s="161"/>
      <c r="AI731" s="161"/>
      <c r="AJ731" s="162"/>
      <c r="AK731" s="163"/>
      <c r="AL731" s="161"/>
      <c r="AM731" s="161"/>
      <c r="AN731" s="161"/>
      <c r="AO731" s="161"/>
      <c r="AP731" s="164"/>
      <c r="AQ731" s="192" t="b">
        <v>0</v>
      </c>
      <c r="AS731" s="160"/>
      <c r="AT731" s="161"/>
      <c r="AU731" s="161"/>
      <c r="AV731" s="161"/>
      <c r="AW731" s="161"/>
      <c r="AX731" s="162"/>
      <c r="AY731" s="163"/>
      <c r="AZ731" s="161"/>
      <c r="BA731" s="161"/>
      <c r="BB731" s="161"/>
      <c r="BC731" s="161"/>
      <c r="BD731" s="164"/>
      <c r="BE731" s="192" t="b">
        <v>0</v>
      </c>
      <c r="BG731" s="160"/>
      <c r="BH731" s="161"/>
      <c r="BI731" s="161"/>
      <c r="BJ731" s="161"/>
      <c r="BK731" s="161"/>
      <c r="BL731" s="162"/>
      <c r="BM731" s="163"/>
      <c r="BN731" s="161"/>
      <c r="BO731" s="161"/>
      <c r="BP731" s="161"/>
      <c r="BQ731" s="161"/>
      <c r="BR731" s="164"/>
      <c r="BS731" s="192" t="b">
        <v>0</v>
      </c>
      <c r="BU731" s="195"/>
      <c r="BV731" s="149"/>
      <c r="BW731" s="149"/>
      <c r="BX731" s="150"/>
      <c r="BY731" s="193"/>
      <c r="BZ731" s="193"/>
      <c r="CA731" s="193"/>
      <c r="CB731" s="193"/>
      <c r="CC731" s="193"/>
      <c r="CD731" s="193"/>
      <c r="CE731" s="193"/>
      <c r="CF731" s="193"/>
      <c r="CG731" s="193"/>
      <c r="CH731" s="193"/>
      <c r="CI731" s="193"/>
      <c r="CJ731" s="193"/>
      <c r="CK731" s="193"/>
      <c r="CL731" s="193"/>
      <c r="CM731" s="193"/>
      <c r="CN731" s="193"/>
      <c r="CO731" s="193"/>
      <c r="CP731" s="193"/>
      <c r="CQ731" s="193"/>
      <c r="CR731" s="193"/>
      <c r="CS731" s="193"/>
      <c r="CT731" s="193"/>
      <c r="CU731" s="194"/>
      <c r="CV731" s="194"/>
      <c r="CW731" s="194"/>
      <c r="CX731" s="150"/>
    </row>
    <row r="732" ht="10.5" customHeight="1">
      <c r="A732" s="129"/>
      <c r="B732" s="144"/>
      <c r="C732" s="154"/>
      <c r="D732" s="155"/>
      <c r="E732" s="155"/>
      <c r="F732" s="155"/>
      <c r="G732" s="155"/>
      <c r="H732" s="156"/>
      <c r="I732" s="157"/>
      <c r="J732" s="155"/>
      <c r="K732" s="155"/>
      <c r="L732" s="155"/>
      <c r="M732" s="155"/>
      <c r="N732" s="158"/>
      <c r="Q732" s="154"/>
      <c r="R732" s="155"/>
      <c r="S732" s="155"/>
      <c r="T732" s="155"/>
      <c r="U732" s="155"/>
      <c r="V732" s="156"/>
      <c r="W732" s="157"/>
      <c r="X732" s="155"/>
      <c r="Y732" s="155"/>
      <c r="Z732" s="155"/>
      <c r="AA732" s="155"/>
      <c r="AB732" s="158"/>
      <c r="AE732" s="154"/>
      <c r="AF732" s="155"/>
      <c r="AG732" s="155"/>
      <c r="AH732" s="155"/>
      <c r="AI732" s="155"/>
      <c r="AJ732" s="156"/>
      <c r="AK732" s="157"/>
      <c r="AL732" s="155"/>
      <c r="AM732" s="155"/>
      <c r="AN732" s="155"/>
      <c r="AO732" s="155"/>
      <c r="AP732" s="158"/>
      <c r="AS732" s="154"/>
      <c r="AT732" s="155"/>
      <c r="AU732" s="155"/>
      <c r="AV732" s="155"/>
      <c r="AW732" s="155"/>
      <c r="AX732" s="156"/>
      <c r="AY732" s="157"/>
      <c r="AZ732" s="155"/>
      <c r="BA732" s="155"/>
      <c r="BB732" s="155"/>
      <c r="BC732" s="155"/>
      <c r="BD732" s="158"/>
      <c r="BG732" s="154"/>
      <c r="BH732" s="155"/>
      <c r="BI732" s="155"/>
      <c r="BJ732" s="155"/>
      <c r="BK732" s="155"/>
      <c r="BL732" s="156"/>
      <c r="BM732" s="157"/>
      <c r="BN732" s="155"/>
      <c r="BO732" s="155"/>
      <c r="BP732" s="155"/>
      <c r="BQ732" s="155"/>
      <c r="BR732" s="158"/>
      <c r="BU732" s="195"/>
      <c r="BV732" s="149"/>
      <c r="BW732" s="149"/>
      <c r="BX732" s="150"/>
      <c r="BY732" s="193"/>
      <c r="BZ732" s="208" t="s">
        <v>12</v>
      </c>
      <c r="CC732" s="209" t="str">
        <f t="array" ref="CC732">IFERROR(
INDEX(C729:H762, MATCH(TRUE, O729:O762, 0))
,IFERROR(
INDEX(Q729:V762, MATCH(TRUE, AC729:AC762, 0))
,IFERROR(
INDEX(AE729:AJ762, MATCH(TRUE, AQ729:AQ762, 0))
,IFERROR(
INDEX(AS729:AX762, MATCH(TRUE, BE729:BE762, 0))
,IFERROR(
INDEX(BG729:BL762, MATCH(TRUE, BS729:BS762, 0))
,"")))))</f>
        <v/>
      </c>
      <c r="CR732" s="193"/>
      <c r="CS732" s="209" t="str">
        <f>IFERROR(VLOOKUP(CH737,AllKind,11,FALSE),)</f>
        <v/>
      </c>
      <c r="CW732" s="193"/>
      <c r="CX732" s="150"/>
    </row>
    <row r="733" ht="10.5" customHeight="1">
      <c r="A733" s="129"/>
      <c r="B733" s="144"/>
      <c r="C733" s="160"/>
      <c r="D733" s="161"/>
      <c r="E733" s="161"/>
      <c r="F733" s="161"/>
      <c r="G733" s="161"/>
      <c r="H733" s="162"/>
      <c r="I733" s="163"/>
      <c r="J733" s="161"/>
      <c r="K733" s="161"/>
      <c r="L733" s="161"/>
      <c r="M733" s="161"/>
      <c r="N733" s="164"/>
      <c r="O733" s="192" t="b">
        <v>0</v>
      </c>
      <c r="Q733" s="145"/>
      <c r="V733" s="146"/>
      <c r="W733" s="163"/>
      <c r="X733" s="161"/>
      <c r="Y733" s="161"/>
      <c r="Z733" s="161"/>
      <c r="AA733" s="161"/>
      <c r="AB733" s="164"/>
      <c r="AC733" s="192" t="b">
        <v>0</v>
      </c>
      <c r="AE733" s="160"/>
      <c r="AF733" s="161"/>
      <c r="AG733" s="161"/>
      <c r="AH733" s="161"/>
      <c r="AI733" s="161"/>
      <c r="AJ733" s="162"/>
      <c r="AK733" s="163"/>
      <c r="AL733" s="161"/>
      <c r="AM733" s="161"/>
      <c r="AN733" s="161"/>
      <c r="AO733" s="161"/>
      <c r="AP733" s="164"/>
      <c r="AQ733" s="192" t="b">
        <v>0</v>
      </c>
      <c r="AS733" s="160"/>
      <c r="AT733" s="161"/>
      <c r="AU733" s="161"/>
      <c r="AV733" s="161"/>
      <c r="AW733" s="161"/>
      <c r="AX733" s="162"/>
      <c r="AY733" s="163"/>
      <c r="AZ733" s="161"/>
      <c r="BA733" s="161"/>
      <c r="BB733" s="161"/>
      <c r="BC733" s="161"/>
      <c r="BD733" s="164"/>
      <c r="BE733" s="192" t="b">
        <v>0</v>
      </c>
      <c r="BG733" s="160"/>
      <c r="BH733" s="161"/>
      <c r="BI733" s="161"/>
      <c r="BJ733" s="161"/>
      <c r="BK733" s="161"/>
      <c r="BL733" s="162"/>
      <c r="BM733" s="163"/>
      <c r="BN733" s="161"/>
      <c r="BO733" s="161"/>
      <c r="BP733" s="161"/>
      <c r="BQ733" s="161"/>
      <c r="BR733" s="164"/>
      <c r="BS733" s="192" t="b">
        <v>0</v>
      </c>
      <c r="BU733" s="195"/>
      <c r="BV733" s="149"/>
      <c r="BW733" s="149"/>
      <c r="BX733" s="150"/>
      <c r="BY733" s="193"/>
      <c r="CR733" s="195"/>
      <c r="CW733" s="195"/>
      <c r="CX733" s="150"/>
    </row>
    <row r="734" ht="10.5" customHeight="1">
      <c r="A734" s="129"/>
      <c r="B734" s="144"/>
      <c r="C734" s="154"/>
      <c r="D734" s="155"/>
      <c r="E734" s="155"/>
      <c r="F734" s="155"/>
      <c r="G734" s="155"/>
      <c r="H734" s="156"/>
      <c r="I734" s="157"/>
      <c r="J734" s="155"/>
      <c r="K734" s="155"/>
      <c r="L734" s="155"/>
      <c r="M734" s="155"/>
      <c r="N734" s="158"/>
      <c r="Q734" s="154"/>
      <c r="R734" s="155"/>
      <c r="S734" s="155"/>
      <c r="T734" s="155"/>
      <c r="U734" s="155"/>
      <c r="V734" s="156"/>
      <c r="W734" s="157"/>
      <c r="X734" s="155"/>
      <c r="Y734" s="155"/>
      <c r="Z734" s="155"/>
      <c r="AA734" s="155"/>
      <c r="AB734" s="158"/>
      <c r="AE734" s="154"/>
      <c r="AF734" s="155"/>
      <c r="AG734" s="155"/>
      <c r="AH734" s="155"/>
      <c r="AI734" s="155"/>
      <c r="AJ734" s="156"/>
      <c r="AK734" s="157"/>
      <c r="AL734" s="155"/>
      <c r="AM734" s="155"/>
      <c r="AN734" s="155"/>
      <c r="AO734" s="155"/>
      <c r="AP734" s="158"/>
      <c r="AS734" s="154"/>
      <c r="AT734" s="155"/>
      <c r="AU734" s="155"/>
      <c r="AV734" s="155"/>
      <c r="AW734" s="155"/>
      <c r="AX734" s="156"/>
      <c r="AY734" s="157"/>
      <c r="AZ734" s="155"/>
      <c r="BA734" s="155"/>
      <c r="BB734" s="155"/>
      <c r="BC734" s="155"/>
      <c r="BD734" s="158"/>
      <c r="BG734" s="154"/>
      <c r="BH734" s="155"/>
      <c r="BI734" s="155"/>
      <c r="BJ734" s="155"/>
      <c r="BK734" s="155"/>
      <c r="BL734" s="156"/>
      <c r="BM734" s="157"/>
      <c r="BN734" s="155"/>
      <c r="BO734" s="155"/>
      <c r="BP734" s="155"/>
      <c r="BQ734" s="155"/>
      <c r="BR734" s="158"/>
      <c r="BU734" s="195"/>
      <c r="BV734" s="149"/>
      <c r="BW734" s="149"/>
      <c r="BX734" s="150"/>
      <c r="BY734" s="193"/>
      <c r="BZ734" s="193"/>
      <c r="CA734" s="195"/>
      <c r="CB734" s="195"/>
      <c r="CC734" s="195"/>
      <c r="CD734" s="195"/>
      <c r="CE734" s="195"/>
      <c r="CF734" s="195"/>
      <c r="CG734" s="195"/>
      <c r="CH734" s="195"/>
      <c r="CI734" s="195"/>
      <c r="CJ734" s="195"/>
      <c r="CK734" s="195"/>
      <c r="CL734" s="195"/>
      <c r="CM734" s="195"/>
      <c r="CN734" s="195"/>
      <c r="CO734" s="195"/>
      <c r="CP734" s="195"/>
      <c r="CQ734" s="195"/>
      <c r="CR734" s="195"/>
      <c r="CS734" s="193"/>
      <c r="CT734" s="195"/>
      <c r="CU734" s="195"/>
      <c r="CV734" s="195"/>
      <c r="CW734" s="195"/>
      <c r="CX734" s="150"/>
    </row>
    <row r="735" ht="10.5" customHeight="1">
      <c r="A735" s="129"/>
      <c r="B735" s="144"/>
      <c r="C735" s="160"/>
      <c r="D735" s="161"/>
      <c r="E735" s="161"/>
      <c r="F735" s="161"/>
      <c r="G735" s="161"/>
      <c r="H735" s="162"/>
      <c r="I735" s="163"/>
      <c r="J735" s="161"/>
      <c r="K735" s="161"/>
      <c r="L735" s="161"/>
      <c r="M735" s="161"/>
      <c r="N735" s="164"/>
      <c r="O735" s="192" t="b">
        <v>0</v>
      </c>
      <c r="Q735" s="145"/>
      <c r="V735" s="146"/>
      <c r="W735" s="163"/>
      <c r="X735" s="161"/>
      <c r="Y735" s="161"/>
      <c r="Z735" s="161"/>
      <c r="AA735" s="161"/>
      <c r="AB735" s="164"/>
      <c r="AC735" s="192" t="b">
        <v>0</v>
      </c>
      <c r="AE735" s="160"/>
      <c r="AF735" s="161"/>
      <c r="AG735" s="161"/>
      <c r="AH735" s="161"/>
      <c r="AI735" s="161"/>
      <c r="AJ735" s="162"/>
      <c r="AK735" s="163"/>
      <c r="AL735" s="161"/>
      <c r="AM735" s="161"/>
      <c r="AN735" s="161"/>
      <c r="AO735" s="161"/>
      <c r="AP735" s="164"/>
      <c r="AQ735" s="192" t="b">
        <v>0</v>
      </c>
      <c r="AS735" s="160"/>
      <c r="AT735" s="161"/>
      <c r="AU735" s="161"/>
      <c r="AV735" s="161"/>
      <c r="AW735" s="161"/>
      <c r="AX735" s="162"/>
      <c r="AY735" s="163"/>
      <c r="AZ735" s="161"/>
      <c r="BA735" s="161"/>
      <c r="BB735" s="161"/>
      <c r="BC735" s="161"/>
      <c r="BD735" s="164"/>
      <c r="BE735" s="192" t="b">
        <v>0</v>
      </c>
      <c r="BG735" s="160"/>
      <c r="BH735" s="161"/>
      <c r="BI735" s="161"/>
      <c r="BJ735" s="161"/>
      <c r="BK735" s="161"/>
      <c r="BL735" s="162"/>
      <c r="BM735" s="163"/>
      <c r="BN735" s="161"/>
      <c r="BO735" s="161"/>
      <c r="BP735" s="161"/>
      <c r="BQ735" s="161"/>
      <c r="BR735" s="164"/>
      <c r="BS735" s="192" t="b">
        <v>0</v>
      </c>
      <c r="BU735" s="195"/>
      <c r="BV735" s="149"/>
      <c r="BW735" s="149"/>
      <c r="BX735" s="150"/>
      <c r="BY735" s="193"/>
      <c r="BZ735" s="210" t="b">
        <v>0</v>
      </c>
      <c r="CB735" s="209" t="str">
        <f>IFERROR(VLOOKUP(CO746,LookupTrait,3, FALSE))</f>
        <v/>
      </c>
      <c r="CH735" s="208" t="b">
        <v>0</v>
      </c>
      <c r="CJ735" s="209" t="str">
        <f>IFERROR(VLOOKUP(CP746,LookupTrait,3, FALSE))</f>
        <v/>
      </c>
      <c r="CP735" s="193"/>
      <c r="CQ735" s="193"/>
      <c r="CR735" s="193"/>
      <c r="CS735" s="193"/>
      <c r="CT735" s="193"/>
      <c r="CU735" s="193"/>
      <c r="CV735" s="193"/>
      <c r="CW735" s="193"/>
      <c r="CX735" s="150"/>
    </row>
    <row r="736" ht="10.5" customHeight="1">
      <c r="A736" s="129"/>
      <c r="B736" s="144"/>
      <c r="C736" s="154"/>
      <c r="D736" s="155"/>
      <c r="E736" s="155"/>
      <c r="F736" s="155"/>
      <c r="G736" s="155"/>
      <c r="H736" s="156"/>
      <c r="I736" s="157"/>
      <c r="J736" s="155"/>
      <c r="K736" s="155"/>
      <c r="L736" s="155"/>
      <c r="M736" s="155"/>
      <c r="N736" s="158"/>
      <c r="Q736" s="154"/>
      <c r="R736" s="155"/>
      <c r="S736" s="155"/>
      <c r="T736" s="155"/>
      <c r="U736" s="155"/>
      <c r="V736" s="156"/>
      <c r="W736" s="157"/>
      <c r="X736" s="155"/>
      <c r="Y736" s="155"/>
      <c r="Z736" s="155"/>
      <c r="AA736" s="155"/>
      <c r="AB736" s="158"/>
      <c r="AE736" s="154"/>
      <c r="AF736" s="155"/>
      <c r="AG736" s="155"/>
      <c r="AH736" s="155"/>
      <c r="AI736" s="155"/>
      <c r="AJ736" s="156"/>
      <c r="AK736" s="157"/>
      <c r="AL736" s="155"/>
      <c r="AM736" s="155"/>
      <c r="AN736" s="155"/>
      <c r="AO736" s="155"/>
      <c r="AP736" s="158"/>
      <c r="AS736" s="154"/>
      <c r="AT736" s="155"/>
      <c r="AU736" s="155"/>
      <c r="AV736" s="155"/>
      <c r="AW736" s="155"/>
      <c r="AX736" s="156"/>
      <c r="AY736" s="157"/>
      <c r="AZ736" s="155"/>
      <c r="BA736" s="155"/>
      <c r="BB736" s="155"/>
      <c r="BC736" s="155"/>
      <c r="BD736" s="158"/>
      <c r="BG736" s="154"/>
      <c r="BH736" s="155"/>
      <c r="BI736" s="155"/>
      <c r="BJ736" s="155"/>
      <c r="BK736" s="155"/>
      <c r="BL736" s="156"/>
      <c r="BM736" s="157"/>
      <c r="BN736" s="155"/>
      <c r="BO736" s="155"/>
      <c r="BP736" s="155"/>
      <c r="BQ736" s="155"/>
      <c r="BR736" s="158"/>
      <c r="BU736" s="195"/>
      <c r="BV736" s="149"/>
      <c r="BW736" s="149"/>
      <c r="BX736" s="150"/>
      <c r="BY736" s="193"/>
      <c r="CP736" s="195"/>
      <c r="CQ736" s="211"/>
      <c r="CS736" s="209">
        <f>IFERROR(SUM(CQ738:CW738))</f>
        <v>0</v>
      </c>
      <c r="CW736" s="193"/>
      <c r="CX736" s="150"/>
    </row>
    <row r="737" ht="10.5" customHeight="1">
      <c r="A737" s="129"/>
      <c r="B737" s="144"/>
      <c r="C737" s="160"/>
      <c r="D737" s="161"/>
      <c r="E737" s="161"/>
      <c r="F737" s="161"/>
      <c r="G737" s="161"/>
      <c r="H737" s="162"/>
      <c r="I737" s="163"/>
      <c r="J737" s="161"/>
      <c r="K737" s="161"/>
      <c r="L737" s="161"/>
      <c r="M737" s="161"/>
      <c r="N737" s="164"/>
      <c r="O737" s="192" t="b">
        <v>0</v>
      </c>
      <c r="Q737" s="145"/>
      <c r="V737" s="146"/>
      <c r="W737" s="163"/>
      <c r="X737" s="161"/>
      <c r="Y737" s="161"/>
      <c r="Z737" s="161"/>
      <c r="AA737" s="161"/>
      <c r="AB737" s="164"/>
      <c r="AC737" s="192" t="b">
        <v>0</v>
      </c>
      <c r="AE737" s="160"/>
      <c r="AF737" s="161"/>
      <c r="AG737" s="161"/>
      <c r="AH737" s="161"/>
      <c r="AI737" s="161"/>
      <c r="AJ737" s="162"/>
      <c r="AK737" s="163"/>
      <c r="AL737" s="161"/>
      <c r="AM737" s="161"/>
      <c r="AN737" s="161"/>
      <c r="AO737" s="161"/>
      <c r="AP737" s="164"/>
      <c r="AQ737" s="192" t="b">
        <v>0</v>
      </c>
      <c r="AS737" s="160"/>
      <c r="AT737" s="161"/>
      <c r="AU737" s="161"/>
      <c r="AV737" s="161"/>
      <c r="AW737" s="161"/>
      <c r="AX737" s="162"/>
      <c r="AY737" s="163"/>
      <c r="AZ737" s="161"/>
      <c r="BA737" s="161"/>
      <c r="BB737" s="161"/>
      <c r="BC737" s="161"/>
      <c r="BD737" s="164"/>
      <c r="BE737" s="192" t="b">
        <v>0</v>
      </c>
      <c r="BG737" s="160"/>
      <c r="BH737" s="161"/>
      <c r="BI737" s="161"/>
      <c r="BJ737" s="161"/>
      <c r="BK737" s="161"/>
      <c r="BL737" s="162"/>
      <c r="BM737" s="163"/>
      <c r="BN737" s="161"/>
      <c r="BO737" s="161"/>
      <c r="BP737" s="161"/>
      <c r="BQ737" s="161"/>
      <c r="BR737" s="164"/>
      <c r="BS737" s="192" t="b">
        <v>0</v>
      </c>
      <c r="BU737" s="195"/>
      <c r="BV737" s="149"/>
      <c r="BW737" s="149"/>
      <c r="BX737" s="150"/>
      <c r="BY737" s="193"/>
      <c r="BZ737" s="208" t="s">
        <v>13</v>
      </c>
      <c r="CF737" s="212" t="str">
        <f>IFERROR(VLOOKUP(CH737,AllKind,9, FALSE))</f>
        <v/>
      </c>
      <c r="CH737" s="209" t="str">
        <f>IFERROR(VLOOKUP(CM746,LookupKind,3, FALSE))</f>
        <v/>
      </c>
      <c r="CP737" s="195"/>
      <c r="CW737" s="195"/>
      <c r="CX737" s="150"/>
    </row>
    <row r="738" ht="10.5" customHeight="1">
      <c r="A738" s="129"/>
      <c r="B738" s="144"/>
      <c r="C738" s="154"/>
      <c r="D738" s="155"/>
      <c r="E738" s="155"/>
      <c r="F738" s="155"/>
      <c r="G738" s="155"/>
      <c r="H738" s="156"/>
      <c r="I738" s="157"/>
      <c r="J738" s="155"/>
      <c r="K738" s="155"/>
      <c r="L738" s="155"/>
      <c r="M738" s="155"/>
      <c r="N738" s="158"/>
      <c r="Q738" s="154"/>
      <c r="R738" s="155"/>
      <c r="S738" s="155"/>
      <c r="T738" s="155"/>
      <c r="U738" s="155"/>
      <c r="V738" s="156"/>
      <c r="W738" s="157"/>
      <c r="X738" s="155"/>
      <c r="Y738" s="155"/>
      <c r="Z738" s="155"/>
      <c r="AA738" s="155"/>
      <c r="AB738" s="158"/>
      <c r="AE738" s="154"/>
      <c r="AF738" s="155"/>
      <c r="AG738" s="155"/>
      <c r="AH738" s="155"/>
      <c r="AI738" s="155"/>
      <c r="AJ738" s="156"/>
      <c r="AK738" s="157"/>
      <c r="AL738" s="155"/>
      <c r="AM738" s="155"/>
      <c r="AN738" s="155"/>
      <c r="AO738" s="155"/>
      <c r="AP738" s="158"/>
      <c r="AS738" s="154"/>
      <c r="AT738" s="155"/>
      <c r="AU738" s="155"/>
      <c r="AV738" s="155"/>
      <c r="AW738" s="155"/>
      <c r="AX738" s="156"/>
      <c r="AY738" s="157"/>
      <c r="AZ738" s="155"/>
      <c r="BA738" s="155"/>
      <c r="BB738" s="155"/>
      <c r="BC738" s="155"/>
      <c r="BD738" s="158"/>
      <c r="BG738" s="154"/>
      <c r="BH738" s="155"/>
      <c r="BI738" s="155"/>
      <c r="BJ738" s="155"/>
      <c r="BK738" s="155"/>
      <c r="BL738" s="156"/>
      <c r="BM738" s="157"/>
      <c r="BN738" s="155"/>
      <c r="BO738" s="155"/>
      <c r="BP738" s="155"/>
      <c r="BQ738" s="155"/>
      <c r="BR738" s="158"/>
      <c r="BU738" s="195"/>
      <c r="BV738" s="149"/>
      <c r="BW738" s="149"/>
      <c r="BX738" s="150"/>
      <c r="BY738" s="193"/>
      <c r="CP738" s="195"/>
      <c r="CQ738" s="213">
        <f>IFERROR(VLOOKUP(BZ741,AllGrist,7,FALSE),0)</f>
        <v>0</v>
      </c>
      <c r="CR738" s="214">
        <f>IFERROR(VLOOKUP(CB735,AllTrait,21,FALSE),0)</f>
        <v>0</v>
      </c>
      <c r="CS738" s="214">
        <f>IFERROR(VLOOKUP(CJ735,AllTrait,21,FALSE),0)</f>
        <v>0</v>
      </c>
      <c r="CT738" s="214">
        <f>IFERROR(VLOOKUP((VLOOKUP(CQ746,LookupAction,3,False)),AllAction,32,FALSE),0)</f>
        <v>0</v>
      </c>
      <c r="CU738" s="214">
        <f>IFERROR(VLOOKUP((VLOOKUP(CR746,LookupAction,3,False)),AllAction,32,FALSE),0)</f>
        <v>0</v>
      </c>
      <c r="CV738" s="214">
        <f>IFERROR(VLOOKUP((VLOOKUP(CS746,LookupAction,3,False)),AllAction,32,FALSE),0)</f>
        <v>0</v>
      </c>
      <c r="CW738" s="214">
        <f>IFERROR(VLOOKUP((VLOOKUP(CT746,LookupAction,3,False)),AllAction,32,FALSE),0)</f>
        <v>0</v>
      </c>
      <c r="CX738" s="150"/>
    </row>
    <row r="739" ht="10.5" customHeight="1">
      <c r="A739" s="129"/>
      <c r="B739" s="144"/>
      <c r="C739" s="160"/>
      <c r="D739" s="161"/>
      <c r="E739" s="161"/>
      <c r="F739" s="161"/>
      <c r="G739" s="161"/>
      <c r="H739" s="162"/>
      <c r="I739" s="163"/>
      <c r="J739" s="161"/>
      <c r="K739" s="161"/>
      <c r="L739" s="161"/>
      <c r="M739" s="161"/>
      <c r="N739" s="164"/>
      <c r="O739" s="192" t="b">
        <v>0</v>
      </c>
      <c r="Q739" s="145"/>
      <c r="V739" s="146"/>
      <c r="W739" s="163"/>
      <c r="X739" s="161"/>
      <c r="Y739" s="161"/>
      <c r="Z739" s="161"/>
      <c r="AA739" s="161"/>
      <c r="AB739" s="164"/>
      <c r="AC739" s="192" t="b">
        <v>0</v>
      </c>
      <c r="AE739" s="160"/>
      <c r="AF739" s="161"/>
      <c r="AG739" s="161"/>
      <c r="AH739" s="161"/>
      <c r="AI739" s="161"/>
      <c r="AJ739" s="162"/>
      <c r="AK739" s="163"/>
      <c r="AL739" s="161"/>
      <c r="AM739" s="161"/>
      <c r="AN739" s="161"/>
      <c r="AO739" s="161"/>
      <c r="AP739" s="164"/>
      <c r="AQ739" s="192" t="b">
        <v>0</v>
      </c>
      <c r="AS739" s="160"/>
      <c r="AT739" s="161"/>
      <c r="AU739" s="161"/>
      <c r="AV739" s="161"/>
      <c r="AW739" s="161"/>
      <c r="AX739" s="162"/>
      <c r="AY739" s="163"/>
      <c r="AZ739" s="161"/>
      <c r="BA739" s="161"/>
      <c r="BB739" s="161"/>
      <c r="BC739" s="161"/>
      <c r="BD739" s="164"/>
      <c r="BE739" s="192" t="b">
        <v>0</v>
      </c>
      <c r="BG739" s="160"/>
      <c r="BH739" s="161"/>
      <c r="BI739" s="161"/>
      <c r="BJ739" s="161"/>
      <c r="BK739" s="161"/>
      <c r="BL739" s="162"/>
      <c r="BM739" s="163"/>
      <c r="BN739" s="161"/>
      <c r="BO739" s="161"/>
      <c r="BP739" s="161"/>
      <c r="BQ739" s="161"/>
      <c r="BR739" s="164"/>
      <c r="BS739" s="192" t="b">
        <v>0</v>
      </c>
      <c r="BU739" s="195"/>
      <c r="BV739" s="149"/>
      <c r="BW739" s="149"/>
      <c r="BX739" s="150"/>
      <c r="BY739" s="193"/>
      <c r="BZ739" s="208" t="s">
        <v>14</v>
      </c>
      <c r="CF739" s="209" t="str">
        <f>IFERROR(VLOOKUP(BZ741, AllGrist, 5, false), "")</f>
        <v/>
      </c>
      <c r="CH739" s="212" t="str">
        <f>IFERROR(VLOOKUP(BZ741,AllGrist,3, FALSE))</f>
        <v/>
      </c>
      <c r="CJ739" s="208" t="s">
        <v>15</v>
      </c>
      <c r="CP739" s="209" t="str">
        <f>IFERROR(CONCATENATE(VLOOKUP(CF739,ITEMDIE_Checker,SUM(3+(IF(OR(CB735="LIGHTWEIGHT",CJ735="LIGHTWEIGHT")=True,-1))+(IF(OR(CB735="HEAVYWEIGHT",CJ735="HEAVYWEIGHT")=true,1))+(IF(OR(CB735="CANINE",CB735="FELINE",CJ735="CANINE",CJ735="FELINE")=True,CV739,0))),false),CV740),"")</f>
        <v/>
      </c>
      <c r="CV739" s="215" t="str">
        <f>IF((OR(CB735="CANINE",CB735="FELINE",CJ735="CANINE",CJ735="FELINE")=TRUE),IF((AND(OR(CB735="CANINE",CJ735="CANINE"),OR(CB735="FELINE",CJ735="FELINE"))=True),MIN(SUM(BE815,CE815,BE856,CE856,BE816,CE816,BE857,CE857),MAX(((VALUE(MID(CF739,3,2)/-2)+4)+(IF(CB735="HEAVYWEIGHT",-1,0)+(IF(CB735="LIGHTWEIGHT",1,0)))),0),4),IF(OR(CB735="CANINE",CJ735="CANINE")=True,MIN(SUM(BE815,CE815,BE856,CE856),MAX(((VALUE(MID(CF739,3,2))/-2+4)+(IF(CB735="HEAVYWEIGHT",-1,0))+(IF(CB735="LIGHTWEIGHT",1,0))),0),4),IF(OR(CB735="FELINE",CJ735="FELINE")=true,MIN(SUM(BE816,CE816,BE857,CE857),MAX(((VALUE(MID(CF739,3,2))/-2+4)+(IF(CB735="HEAVYWEIGHT",-1,0))+(IF(CB735="LIGHTWEIGHT",1,0))),0),4)))),"")</f>
        <v/>
      </c>
      <c r="CW739" s="193"/>
      <c r="CX739" s="150"/>
    </row>
    <row r="740" ht="10.5" customHeight="1">
      <c r="A740" s="129"/>
      <c r="B740" s="144"/>
      <c r="C740" s="154"/>
      <c r="D740" s="155"/>
      <c r="E740" s="155"/>
      <c r="F740" s="155"/>
      <c r="G740" s="155"/>
      <c r="H740" s="156"/>
      <c r="I740" s="157"/>
      <c r="J740" s="155"/>
      <c r="K740" s="155"/>
      <c r="L740" s="155"/>
      <c r="M740" s="155"/>
      <c r="N740" s="158"/>
      <c r="Q740" s="154"/>
      <c r="R740" s="155"/>
      <c r="S740" s="155"/>
      <c r="T740" s="155"/>
      <c r="U740" s="155"/>
      <c r="V740" s="156"/>
      <c r="W740" s="157"/>
      <c r="X740" s="155"/>
      <c r="Y740" s="155"/>
      <c r="Z740" s="155"/>
      <c r="AA740" s="155"/>
      <c r="AB740" s="158"/>
      <c r="AE740" s="154"/>
      <c r="AF740" s="155"/>
      <c r="AG740" s="155"/>
      <c r="AH740" s="155"/>
      <c r="AI740" s="155"/>
      <c r="AJ740" s="156"/>
      <c r="AK740" s="157"/>
      <c r="AL740" s="155"/>
      <c r="AM740" s="155"/>
      <c r="AN740" s="155"/>
      <c r="AO740" s="155"/>
      <c r="AP740" s="158"/>
      <c r="AS740" s="154"/>
      <c r="AT740" s="155"/>
      <c r="AU740" s="155"/>
      <c r="AV740" s="155"/>
      <c r="AW740" s="155"/>
      <c r="AX740" s="156"/>
      <c r="AY740" s="157"/>
      <c r="AZ740" s="155"/>
      <c r="BA740" s="155"/>
      <c r="BB740" s="155"/>
      <c r="BC740" s="155"/>
      <c r="BD740" s="158"/>
      <c r="BG740" s="154"/>
      <c r="BH740" s="155"/>
      <c r="BI740" s="155"/>
      <c r="BJ740" s="155"/>
      <c r="BK740" s="155"/>
      <c r="BL740" s="156"/>
      <c r="BM740" s="157"/>
      <c r="BN740" s="155"/>
      <c r="BO740" s="155"/>
      <c r="BP740" s="155"/>
      <c r="BQ740" s="155"/>
      <c r="BR740" s="158"/>
      <c r="BU740" s="195"/>
      <c r="BV740" s="149"/>
      <c r="BW740" s="149"/>
      <c r="BX740" s="150"/>
      <c r="BY740" s="193"/>
      <c r="CV740" s="216" t="str">
        <f>IFERROR(IF(SUM(CQ741:CV741)=0,"",IF(SUM(CQ741:CV741)&lt;0,SUM(CQ741:CV741),CONCATENATE("+",SUM(CQ741:CV741)))),"")</f>
        <v/>
      </c>
      <c r="CW740" s="193"/>
      <c r="CX740" s="150"/>
    </row>
    <row r="741" ht="10.5" customHeight="1">
      <c r="A741" s="129"/>
      <c r="B741" s="144"/>
      <c r="C741" s="174"/>
      <c r="D741" s="161"/>
      <c r="E741" s="161"/>
      <c r="F741" s="161"/>
      <c r="G741" s="161"/>
      <c r="H741" s="162"/>
      <c r="I741" s="175"/>
      <c r="J741" s="161"/>
      <c r="K741" s="161"/>
      <c r="L741" s="161"/>
      <c r="M741" s="161"/>
      <c r="N741" s="164"/>
      <c r="O741" s="192" t="b">
        <v>0</v>
      </c>
      <c r="Q741" s="145"/>
      <c r="V741" s="146"/>
      <c r="W741" s="175"/>
      <c r="X741" s="161"/>
      <c r="Y741" s="161"/>
      <c r="Z741" s="161"/>
      <c r="AA741" s="161"/>
      <c r="AB741" s="164"/>
      <c r="AC741" s="192" t="b">
        <v>0</v>
      </c>
      <c r="AE741" s="174"/>
      <c r="AF741" s="161"/>
      <c r="AG741" s="161"/>
      <c r="AH741" s="161"/>
      <c r="AI741" s="161"/>
      <c r="AJ741" s="162"/>
      <c r="AK741" s="175"/>
      <c r="AL741" s="161"/>
      <c r="AM741" s="161"/>
      <c r="AN741" s="161"/>
      <c r="AO741" s="161"/>
      <c r="AP741" s="164"/>
      <c r="AQ741" s="192" t="b">
        <v>0</v>
      </c>
      <c r="AS741" s="174"/>
      <c r="AT741" s="161"/>
      <c r="AU741" s="161"/>
      <c r="AV741" s="161"/>
      <c r="AW741" s="161"/>
      <c r="AX741" s="162"/>
      <c r="AY741" s="175"/>
      <c r="AZ741" s="161"/>
      <c r="BA741" s="161"/>
      <c r="BB741" s="161"/>
      <c r="BC741" s="161"/>
      <c r="BD741" s="164"/>
      <c r="BE741" s="192" t="b">
        <v>0</v>
      </c>
      <c r="BG741" s="174"/>
      <c r="BH741" s="161"/>
      <c r="BI741" s="161"/>
      <c r="BJ741" s="161"/>
      <c r="BK741" s="161"/>
      <c r="BL741" s="162"/>
      <c r="BM741" s="175"/>
      <c r="BN741" s="161"/>
      <c r="BO741" s="161"/>
      <c r="BP741" s="161"/>
      <c r="BQ741" s="161"/>
      <c r="BR741" s="164"/>
      <c r="BS741" s="192" t="b">
        <v>0</v>
      </c>
      <c r="BU741" s="195"/>
      <c r="BV741" s="149"/>
      <c r="BW741" s="149"/>
      <c r="BX741" s="150"/>
      <c r="BY741" s="193"/>
      <c r="BZ741" s="215" t="str">
        <f>IFERROR(VLOOKUP(CN746,LookupGrist,3, FALSE))</f>
        <v/>
      </c>
      <c r="CA741" s="195"/>
      <c r="CB741" s="195"/>
      <c r="CC741" s="195"/>
      <c r="CD741" s="195"/>
      <c r="CE741" s="195"/>
      <c r="CF741" s="195"/>
      <c r="CG741" s="195"/>
      <c r="CH741" s="195"/>
      <c r="CI741" s="195"/>
      <c r="CJ741" s="195"/>
      <c r="CK741" s="195"/>
      <c r="CL741" s="195"/>
      <c r="CM741" s="195"/>
      <c r="CN741" s="195"/>
      <c r="CO741" s="214">
        <f>IF(OR(CB735="PROSPIT",CJ735="PROSPIT"),1,0)</f>
        <v>0</v>
      </c>
      <c r="CP741" s="214">
        <f>IF(OR(CB735="DERSE",CJ735="DERSE"),1,0)</f>
        <v>0</v>
      </c>
      <c r="CQ741" s="214">
        <f>IF(OR(CB735="LIGHTWEIGHT",CJ735="LIGHTWEIGHT"),1,0)</f>
        <v>0</v>
      </c>
      <c r="CR741" s="214">
        <f>IF(OR(CB735="HEAVYWEIGHT",CJ735="HEAVYWEIGHT"),-1,0)</f>
        <v>0</v>
      </c>
      <c r="CS741" s="195"/>
      <c r="CT741" s="195"/>
      <c r="CU741" s="195"/>
      <c r="CV741" s="195"/>
      <c r="CW741" s="193"/>
      <c r="CX741" s="150"/>
    </row>
    <row r="742" ht="10.5" customHeight="1">
      <c r="A742" s="129"/>
      <c r="B742" s="144"/>
      <c r="C742" s="154"/>
      <c r="D742" s="155"/>
      <c r="E742" s="155"/>
      <c r="F742" s="155"/>
      <c r="G742" s="155"/>
      <c r="H742" s="156"/>
      <c r="I742" s="157"/>
      <c r="J742" s="155"/>
      <c r="K742" s="155"/>
      <c r="L742" s="155"/>
      <c r="M742" s="155"/>
      <c r="N742" s="158"/>
      <c r="Q742" s="154"/>
      <c r="R742" s="155"/>
      <c r="S742" s="155"/>
      <c r="T742" s="155"/>
      <c r="U742" s="155"/>
      <c r="V742" s="156"/>
      <c r="W742" s="157"/>
      <c r="X742" s="155"/>
      <c r="Y742" s="155"/>
      <c r="Z742" s="155"/>
      <c r="AA742" s="155"/>
      <c r="AB742" s="158"/>
      <c r="AE742" s="154"/>
      <c r="AF742" s="155"/>
      <c r="AG742" s="155"/>
      <c r="AH742" s="155"/>
      <c r="AI742" s="155"/>
      <c r="AJ742" s="156"/>
      <c r="AK742" s="157"/>
      <c r="AL742" s="155"/>
      <c r="AM742" s="155"/>
      <c r="AN742" s="155"/>
      <c r="AO742" s="155"/>
      <c r="AP742" s="158"/>
      <c r="AS742" s="154"/>
      <c r="AT742" s="155"/>
      <c r="AU742" s="155"/>
      <c r="AV742" s="155"/>
      <c r="AW742" s="155"/>
      <c r="AX742" s="156"/>
      <c r="AY742" s="157"/>
      <c r="AZ742" s="155"/>
      <c r="BA742" s="155"/>
      <c r="BB742" s="155"/>
      <c r="BC742" s="155"/>
      <c r="BD742" s="158"/>
      <c r="BG742" s="154"/>
      <c r="BH742" s="155"/>
      <c r="BI742" s="155"/>
      <c r="BJ742" s="155"/>
      <c r="BK742" s="155"/>
      <c r="BL742" s="156"/>
      <c r="BM742" s="157"/>
      <c r="BN742" s="155"/>
      <c r="BO742" s="155"/>
      <c r="BP742" s="155"/>
      <c r="BQ742" s="155"/>
      <c r="BR742" s="158"/>
      <c r="BU742" s="195"/>
      <c r="BV742" s="149"/>
      <c r="BW742" s="149"/>
      <c r="BX742" s="150"/>
      <c r="BY742" s="193"/>
      <c r="BZ742" s="208" t="b">
        <v>0</v>
      </c>
      <c r="CB742" s="209" t="str">
        <f>IFERROR(VLOOKUP(CQ746,LookupAction,3, FALSE),"NO ACTION")</f>
        <v>NO ACTION</v>
      </c>
      <c r="CK742" s="210" t="b">
        <v>0</v>
      </c>
      <c r="CM742" s="209" t="str">
        <f>IFERROR(VLOOKUP(CR746,LookupAction,3, FALSE),"NO ACTION")</f>
        <v>NO ACTION</v>
      </c>
      <c r="CV742" s="193"/>
      <c r="CW742" s="193"/>
      <c r="CX742" s="150"/>
    </row>
    <row r="743" ht="10.5" customHeight="1">
      <c r="A743" s="129"/>
      <c r="B743" s="144"/>
      <c r="C743" s="160"/>
      <c r="D743" s="161"/>
      <c r="E743" s="161"/>
      <c r="F743" s="161"/>
      <c r="G743" s="161"/>
      <c r="H743" s="162"/>
      <c r="I743" s="163"/>
      <c r="J743" s="161"/>
      <c r="K743" s="161"/>
      <c r="L743" s="161"/>
      <c r="M743" s="161"/>
      <c r="N743" s="164"/>
      <c r="O743" s="192" t="b">
        <v>0</v>
      </c>
      <c r="Q743" s="145"/>
      <c r="V743" s="146"/>
      <c r="W743" s="163"/>
      <c r="X743" s="161"/>
      <c r="Y743" s="161"/>
      <c r="Z743" s="161"/>
      <c r="AA743" s="161"/>
      <c r="AB743" s="164"/>
      <c r="AC743" s="192" t="b">
        <v>0</v>
      </c>
      <c r="AE743" s="160"/>
      <c r="AF743" s="161"/>
      <c r="AG743" s="161"/>
      <c r="AH743" s="161"/>
      <c r="AI743" s="161"/>
      <c r="AJ743" s="162"/>
      <c r="AK743" s="163"/>
      <c r="AL743" s="161"/>
      <c r="AM743" s="161"/>
      <c r="AN743" s="161"/>
      <c r="AO743" s="161"/>
      <c r="AP743" s="164"/>
      <c r="AQ743" s="192" t="b">
        <v>0</v>
      </c>
      <c r="AS743" s="160"/>
      <c r="AT743" s="161"/>
      <c r="AU743" s="161"/>
      <c r="AV743" s="161"/>
      <c r="AW743" s="161"/>
      <c r="AX743" s="162"/>
      <c r="AY743" s="163"/>
      <c r="AZ743" s="161"/>
      <c r="BA743" s="161"/>
      <c r="BB743" s="161"/>
      <c r="BC743" s="161"/>
      <c r="BD743" s="164"/>
      <c r="BE743" s="192" t="b">
        <v>0</v>
      </c>
      <c r="BG743" s="160"/>
      <c r="BH743" s="161"/>
      <c r="BI743" s="161"/>
      <c r="BJ743" s="161"/>
      <c r="BK743" s="161"/>
      <c r="BL743" s="162"/>
      <c r="BM743" s="163"/>
      <c r="BN743" s="161"/>
      <c r="BO743" s="161"/>
      <c r="BP743" s="161"/>
      <c r="BQ743" s="161"/>
      <c r="BR743" s="164"/>
      <c r="BS743" s="192" t="b">
        <v>0</v>
      </c>
      <c r="BU743" s="195"/>
      <c r="BV743" s="149"/>
      <c r="BW743" s="149"/>
      <c r="BX743" s="150"/>
      <c r="BY743" s="193"/>
      <c r="CV743" s="195"/>
      <c r="CW743" s="193"/>
      <c r="CX743" s="150"/>
    </row>
    <row r="744" ht="10.5" customHeight="1">
      <c r="A744" s="129"/>
      <c r="B744" s="144"/>
      <c r="C744" s="154"/>
      <c r="D744" s="155"/>
      <c r="E744" s="155"/>
      <c r="F744" s="155"/>
      <c r="G744" s="155"/>
      <c r="H744" s="156"/>
      <c r="I744" s="157"/>
      <c r="J744" s="155"/>
      <c r="K744" s="155"/>
      <c r="L744" s="155"/>
      <c r="M744" s="155"/>
      <c r="N744" s="158"/>
      <c r="Q744" s="154"/>
      <c r="R744" s="155"/>
      <c r="S744" s="155"/>
      <c r="T744" s="155"/>
      <c r="U744" s="155"/>
      <c r="V744" s="156"/>
      <c r="W744" s="157"/>
      <c r="X744" s="155"/>
      <c r="Y744" s="155"/>
      <c r="Z744" s="155"/>
      <c r="AA744" s="155"/>
      <c r="AB744" s="158"/>
      <c r="AE744" s="154"/>
      <c r="AF744" s="155"/>
      <c r="AG744" s="155"/>
      <c r="AH744" s="155"/>
      <c r="AI744" s="155"/>
      <c r="AJ744" s="156"/>
      <c r="AK744" s="157"/>
      <c r="AL744" s="155"/>
      <c r="AM744" s="155"/>
      <c r="AN744" s="155"/>
      <c r="AO744" s="155"/>
      <c r="AP744" s="158"/>
      <c r="AS744" s="154"/>
      <c r="AT744" s="155"/>
      <c r="AU744" s="155"/>
      <c r="AV744" s="155"/>
      <c r="AW744" s="155"/>
      <c r="AX744" s="156"/>
      <c r="AY744" s="157"/>
      <c r="AZ744" s="155"/>
      <c r="BA744" s="155"/>
      <c r="BB744" s="155"/>
      <c r="BC744" s="155"/>
      <c r="BD744" s="158"/>
      <c r="BG744" s="154"/>
      <c r="BH744" s="155"/>
      <c r="BI744" s="155"/>
      <c r="BJ744" s="155"/>
      <c r="BK744" s="155"/>
      <c r="BL744" s="156"/>
      <c r="BM744" s="157"/>
      <c r="BN744" s="155"/>
      <c r="BO744" s="155"/>
      <c r="BP744" s="155"/>
      <c r="BQ744" s="155"/>
      <c r="BR744" s="158"/>
      <c r="BU744" s="195"/>
      <c r="BV744" s="149"/>
      <c r="BW744" s="149"/>
      <c r="BX744" s="150"/>
      <c r="BY744" s="193"/>
      <c r="BZ744" s="210" t="b">
        <v>0</v>
      </c>
      <c r="CB744" s="209" t="str">
        <f>IFERROR(VLOOKUP(CS746,LookupAction,3, FALSE),"NO ACTION")</f>
        <v>NO ACTION</v>
      </c>
      <c r="CK744" s="208" t="b">
        <v>0</v>
      </c>
      <c r="CM744" s="209" t="str">
        <f>IFERROR(VLOOKUP(CT746,LookupAction,3, FALSE),"NO ACTION")</f>
        <v>NO ACTION</v>
      </c>
      <c r="CV744" s="195"/>
      <c r="CW744" s="193"/>
      <c r="CX744" s="150"/>
    </row>
    <row r="745" ht="10.5" customHeight="1">
      <c r="A745" s="129"/>
      <c r="B745" s="144"/>
      <c r="C745" s="160"/>
      <c r="D745" s="161"/>
      <c r="E745" s="161"/>
      <c r="F745" s="161"/>
      <c r="G745" s="161"/>
      <c r="H745" s="162"/>
      <c r="I745" s="163"/>
      <c r="J745" s="161"/>
      <c r="K745" s="161"/>
      <c r="L745" s="161"/>
      <c r="M745" s="161"/>
      <c r="N745" s="164"/>
      <c r="O745" s="192" t="b">
        <v>0</v>
      </c>
      <c r="Q745" s="145"/>
      <c r="V745" s="146"/>
      <c r="W745" s="163"/>
      <c r="X745" s="161"/>
      <c r="Y745" s="161"/>
      <c r="Z745" s="161"/>
      <c r="AA745" s="161"/>
      <c r="AB745" s="164"/>
      <c r="AC745" s="192" t="b">
        <v>0</v>
      </c>
      <c r="AE745" s="160"/>
      <c r="AF745" s="161"/>
      <c r="AG745" s="161"/>
      <c r="AH745" s="161"/>
      <c r="AI745" s="161"/>
      <c r="AJ745" s="162"/>
      <c r="AK745" s="163"/>
      <c r="AL745" s="161"/>
      <c r="AM745" s="161"/>
      <c r="AN745" s="161"/>
      <c r="AO745" s="161"/>
      <c r="AP745" s="164"/>
      <c r="AQ745" s="192" t="b">
        <v>0</v>
      </c>
      <c r="AS745" s="160"/>
      <c r="AT745" s="161"/>
      <c r="AU745" s="161"/>
      <c r="AV745" s="161"/>
      <c r="AW745" s="161"/>
      <c r="AX745" s="162"/>
      <c r="AY745" s="163"/>
      <c r="AZ745" s="161"/>
      <c r="BA745" s="161"/>
      <c r="BB745" s="161"/>
      <c r="BC745" s="161"/>
      <c r="BD745" s="164"/>
      <c r="BE745" s="192" t="b">
        <v>0</v>
      </c>
      <c r="BG745" s="160"/>
      <c r="BH745" s="161"/>
      <c r="BI745" s="161"/>
      <c r="BJ745" s="161"/>
      <c r="BK745" s="161"/>
      <c r="BL745" s="162"/>
      <c r="BM745" s="163"/>
      <c r="BN745" s="161"/>
      <c r="BO745" s="161"/>
      <c r="BP745" s="161"/>
      <c r="BQ745" s="161"/>
      <c r="BR745" s="164"/>
      <c r="BS745" s="192" t="b">
        <v>0</v>
      </c>
      <c r="BU745" s="195"/>
      <c r="BV745" s="149"/>
      <c r="BW745" s="149"/>
      <c r="BX745" s="150"/>
      <c r="BY745" s="193"/>
      <c r="CV745" s="195"/>
      <c r="CW745" s="193"/>
      <c r="CX745" s="150"/>
    </row>
    <row r="746" ht="10.5" customHeight="1">
      <c r="A746" s="129"/>
      <c r="B746" s="144"/>
      <c r="C746" s="154"/>
      <c r="D746" s="155"/>
      <c r="E746" s="155"/>
      <c r="F746" s="155"/>
      <c r="G746" s="155"/>
      <c r="H746" s="156"/>
      <c r="I746" s="157"/>
      <c r="J746" s="155"/>
      <c r="K746" s="155"/>
      <c r="L746" s="155"/>
      <c r="M746" s="155"/>
      <c r="N746" s="158"/>
      <c r="Q746" s="154"/>
      <c r="R746" s="155"/>
      <c r="S746" s="155"/>
      <c r="T746" s="155"/>
      <c r="U746" s="155"/>
      <c r="V746" s="156"/>
      <c r="W746" s="157"/>
      <c r="X746" s="155"/>
      <c r="Y746" s="155"/>
      <c r="Z746" s="155"/>
      <c r="AA746" s="155"/>
      <c r="AB746" s="158"/>
      <c r="AE746" s="154"/>
      <c r="AF746" s="155"/>
      <c r="AG746" s="155"/>
      <c r="AH746" s="155"/>
      <c r="AI746" s="155"/>
      <c r="AJ746" s="156"/>
      <c r="AK746" s="157"/>
      <c r="AL746" s="155"/>
      <c r="AM746" s="155"/>
      <c r="AN746" s="155"/>
      <c r="AO746" s="155"/>
      <c r="AP746" s="158"/>
      <c r="AS746" s="154"/>
      <c r="AT746" s="155"/>
      <c r="AU746" s="155"/>
      <c r="AV746" s="155"/>
      <c r="AW746" s="155"/>
      <c r="AX746" s="156"/>
      <c r="AY746" s="157"/>
      <c r="AZ746" s="155"/>
      <c r="BA746" s="155"/>
      <c r="BB746" s="155"/>
      <c r="BC746" s="155"/>
      <c r="BD746" s="158"/>
      <c r="BG746" s="154"/>
      <c r="BH746" s="155"/>
      <c r="BI746" s="155"/>
      <c r="BJ746" s="155"/>
      <c r="BK746" s="155"/>
      <c r="BL746" s="156"/>
      <c r="BM746" s="157"/>
      <c r="BN746" s="155"/>
      <c r="BO746" s="155"/>
      <c r="BP746" s="155"/>
      <c r="BQ746" s="155"/>
      <c r="BR746" s="158"/>
      <c r="BU746" s="195"/>
      <c r="BV746" s="149"/>
      <c r="BW746" s="149"/>
      <c r="BX746" s="150"/>
      <c r="BY746" s="193"/>
      <c r="BZ746" s="193"/>
      <c r="CA746" s="195"/>
      <c r="CB746" s="195"/>
      <c r="CC746" s="195"/>
      <c r="CD746" s="195"/>
      <c r="CE746" s="195"/>
      <c r="CF746" s="195"/>
      <c r="CG746" s="195"/>
      <c r="CH746" s="195"/>
      <c r="CI746" s="195"/>
      <c r="CJ746" s="195"/>
      <c r="CK746" s="195"/>
      <c r="CL746" s="195"/>
      <c r="CM746" s="216" t="str">
        <f t="array" ref="CM746">IFERROR(INDEX(Code_KindReturn, MATCH(TRUE, EXACT(CE761, Code_Code), 0)),"")</f>
        <v/>
      </c>
      <c r="CN746" s="216" t="str">
        <f t="array" ref="CN746">IFERROR(INDEX(Code_GristReturn, MATCH(TRUE, EXACT(CF761, Code_Code), 0)),"")</f>
        <v/>
      </c>
      <c r="CO746" s="216" t="str">
        <f t="array" ref="CO746">IFERROR(INDEX(Code_Trait1Return, MATCH(TRUE, EXACT(CG761, Code_Code), 0)),"")</f>
        <v/>
      </c>
      <c r="CP746" s="216" t="str">
        <f t="array" ref="CP746">IFERROR(INDEX(Code_Trait2Return, MATCH(TRUE, EXACT(CH761, Code_Code), 0)),"")</f>
        <v/>
      </c>
      <c r="CQ746" s="216" t="str">
        <f t="array" ref="CQ746">IFERROR(INDEX(Code_Action1Return, MATCH(TRUE, EXACT(CI761, Code_Code), 0)),"")</f>
        <v/>
      </c>
      <c r="CR746" s="216" t="str">
        <f t="array" ref="CR746">IFERROR(INDEX(Code_Action2Return, MATCH(TRUE, EXACT(CJ761, Code_Code), 0)),"")</f>
        <v/>
      </c>
      <c r="CS746" s="216" t="str">
        <f t="array" ref="CS746">IFERROR(INDEX(Code_Action3Return, MATCH(TRUE, EXACT(CK761, Code_Code), 0)),"")</f>
        <v/>
      </c>
      <c r="CT746" s="216" t="str">
        <f t="array" ref="CT746">IFERROR(INDEX(Code_Action4Return, MATCH(TRUE, EXACT(CL761, Code_Code), 0)),"")</f>
        <v/>
      </c>
      <c r="CU746" s="195"/>
      <c r="CV746" s="195"/>
      <c r="CW746" s="193"/>
      <c r="CX746" s="150"/>
    </row>
    <row r="747" ht="10.5" customHeight="1">
      <c r="A747" s="129"/>
      <c r="B747" s="144"/>
      <c r="C747" s="160"/>
      <c r="D747" s="161"/>
      <c r="E747" s="161"/>
      <c r="F747" s="161"/>
      <c r="G747" s="161"/>
      <c r="H747" s="162"/>
      <c r="I747" s="163"/>
      <c r="J747" s="161"/>
      <c r="K747" s="161"/>
      <c r="L747" s="161"/>
      <c r="M747" s="161"/>
      <c r="N747" s="164"/>
      <c r="O747" s="192" t="b">
        <v>0</v>
      </c>
      <c r="Q747" s="145"/>
      <c r="V747" s="146"/>
      <c r="W747" s="163"/>
      <c r="X747" s="161"/>
      <c r="Y747" s="161"/>
      <c r="Z747" s="161"/>
      <c r="AA747" s="161"/>
      <c r="AB747" s="164"/>
      <c r="AC747" s="192" t="b">
        <v>0</v>
      </c>
      <c r="AE747" s="160"/>
      <c r="AF747" s="161"/>
      <c r="AG747" s="161"/>
      <c r="AH747" s="161"/>
      <c r="AI747" s="161"/>
      <c r="AJ747" s="162"/>
      <c r="AK747" s="163"/>
      <c r="AL747" s="161"/>
      <c r="AM747" s="161"/>
      <c r="AN747" s="161"/>
      <c r="AO747" s="161"/>
      <c r="AP747" s="164"/>
      <c r="AQ747" s="192" t="b">
        <v>0</v>
      </c>
      <c r="AS747" s="160"/>
      <c r="AT747" s="161"/>
      <c r="AU747" s="161"/>
      <c r="AV747" s="161"/>
      <c r="AW747" s="161"/>
      <c r="AX747" s="162"/>
      <c r="AY747" s="163"/>
      <c r="AZ747" s="161"/>
      <c r="BA747" s="161"/>
      <c r="BB747" s="161"/>
      <c r="BC747" s="161"/>
      <c r="BD747" s="164"/>
      <c r="BE747" s="192" t="b">
        <v>0</v>
      </c>
      <c r="BG747" s="160"/>
      <c r="BH747" s="161"/>
      <c r="BI747" s="161"/>
      <c r="BJ747" s="161"/>
      <c r="BK747" s="161"/>
      <c r="BL747" s="162"/>
      <c r="BM747" s="163"/>
      <c r="BN747" s="161"/>
      <c r="BO747" s="161"/>
      <c r="BP747" s="161"/>
      <c r="BQ747" s="161"/>
      <c r="BR747" s="164"/>
      <c r="BS747" s="192" t="b">
        <v>0</v>
      </c>
      <c r="BU747" s="195"/>
      <c r="BV747" s="149"/>
      <c r="BW747" s="149"/>
      <c r="BX747" s="150"/>
      <c r="BY747" s="193"/>
      <c r="BZ747" s="193"/>
      <c r="CA747" s="193"/>
      <c r="CB747" s="193"/>
      <c r="CC747" s="193"/>
      <c r="CD747" s="193"/>
      <c r="CE747" s="193"/>
      <c r="CF747" s="193"/>
      <c r="CG747" s="193"/>
      <c r="CH747" s="193"/>
      <c r="CI747" s="193"/>
      <c r="CJ747" s="193"/>
      <c r="CK747" s="193"/>
      <c r="CL747" s="193"/>
      <c r="CM747" s="193"/>
      <c r="CN747" s="193"/>
      <c r="CO747" s="193"/>
      <c r="CP747" s="193"/>
      <c r="CQ747" s="193"/>
      <c r="CR747" s="193"/>
      <c r="CS747" s="193"/>
      <c r="CT747" s="193"/>
      <c r="CU747" s="193"/>
      <c r="CV747" s="193"/>
      <c r="CW747" s="193"/>
      <c r="CX747" s="150"/>
    </row>
    <row r="748" ht="10.5" customHeight="1">
      <c r="A748" s="129"/>
      <c r="B748" s="144"/>
      <c r="C748" s="154"/>
      <c r="D748" s="155"/>
      <c r="E748" s="155"/>
      <c r="F748" s="155"/>
      <c r="G748" s="155"/>
      <c r="H748" s="156"/>
      <c r="I748" s="157"/>
      <c r="J748" s="155"/>
      <c r="K748" s="155"/>
      <c r="L748" s="155"/>
      <c r="M748" s="155"/>
      <c r="N748" s="158"/>
      <c r="Q748" s="154"/>
      <c r="R748" s="155"/>
      <c r="S748" s="155"/>
      <c r="T748" s="155"/>
      <c r="U748" s="155"/>
      <c r="V748" s="156"/>
      <c r="W748" s="157"/>
      <c r="X748" s="155"/>
      <c r="Y748" s="155"/>
      <c r="Z748" s="155"/>
      <c r="AA748" s="155"/>
      <c r="AB748" s="158"/>
      <c r="AE748" s="154"/>
      <c r="AF748" s="155"/>
      <c r="AG748" s="155"/>
      <c r="AH748" s="155"/>
      <c r="AI748" s="155"/>
      <c r="AJ748" s="156"/>
      <c r="AK748" s="157"/>
      <c r="AL748" s="155"/>
      <c r="AM748" s="155"/>
      <c r="AN748" s="155"/>
      <c r="AO748" s="155"/>
      <c r="AP748" s="158"/>
      <c r="AS748" s="154"/>
      <c r="AT748" s="155"/>
      <c r="AU748" s="155"/>
      <c r="AV748" s="155"/>
      <c r="AW748" s="155"/>
      <c r="AX748" s="156"/>
      <c r="AY748" s="157"/>
      <c r="AZ748" s="155"/>
      <c r="BA748" s="155"/>
      <c r="BB748" s="155"/>
      <c r="BC748" s="155"/>
      <c r="BD748" s="158"/>
      <c r="BG748" s="154"/>
      <c r="BH748" s="155"/>
      <c r="BI748" s="155"/>
      <c r="BJ748" s="155"/>
      <c r="BK748" s="155"/>
      <c r="BL748" s="156"/>
      <c r="BM748" s="157"/>
      <c r="BN748" s="155"/>
      <c r="BO748" s="155"/>
      <c r="BP748" s="155"/>
      <c r="BQ748" s="155"/>
      <c r="BR748" s="158"/>
      <c r="BU748" s="195"/>
      <c r="BV748" s="149"/>
      <c r="BW748" s="149"/>
      <c r="BX748" s="150"/>
      <c r="BY748" s="193"/>
      <c r="BZ748" s="208" t="s">
        <v>16</v>
      </c>
      <c r="CM748" s="208" t="s">
        <v>46</v>
      </c>
      <c r="CV748" s="193"/>
      <c r="CW748" s="193"/>
      <c r="CX748" s="150"/>
    </row>
    <row r="749" ht="10.5" customHeight="1">
      <c r="A749" s="129"/>
      <c r="B749" s="144"/>
      <c r="C749" s="160"/>
      <c r="D749" s="161"/>
      <c r="E749" s="161"/>
      <c r="F749" s="161"/>
      <c r="G749" s="161"/>
      <c r="H749" s="162"/>
      <c r="I749" s="163"/>
      <c r="J749" s="161"/>
      <c r="K749" s="161"/>
      <c r="L749" s="161"/>
      <c r="M749" s="161"/>
      <c r="N749" s="164"/>
      <c r="O749" s="192" t="b">
        <v>0</v>
      </c>
      <c r="Q749" s="145"/>
      <c r="V749" s="146"/>
      <c r="W749" s="163"/>
      <c r="X749" s="161"/>
      <c r="Y749" s="161"/>
      <c r="Z749" s="161"/>
      <c r="AA749" s="161"/>
      <c r="AB749" s="164"/>
      <c r="AC749" s="192" t="b">
        <v>0</v>
      </c>
      <c r="AE749" s="160"/>
      <c r="AF749" s="161"/>
      <c r="AG749" s="161"/>
      <c r="AH749" s="161"/>
      <c r="AI749" s="161"/>
      <c r="AJ749" s="162"/>
      <c r="AK749" s="163"/>
      <c r="AL749" s="161"/>
      <c r="AM749" s="161"/>
      <c r="AN749" s="161"/>
      <c r="AO749" s="161"/>
      <c r="AP749" s="164"/>
      <c r="AQ749" s="192" t="b">
        <v>0</v>
      </c>
      <c r="AS749" s="160"/>
      <c r="AT749" s="161"/>
      <c r="AU749" s="161"/>
      <c r="AV749" s="161"/>
      <c r="AW749" s="161"/>
      <c r="AX749" s="162"/>
      <c r="AY749" s="163"/>
      <c r="AZ749" s="161"/>
      <c r="BA749" s="161"/>
      <c r="BB749" s="161"/>
      <c r="BC749" s="161"/>
      <c r="BD749" s="164"/>
      <c r="BE749" s="192" t="b">
        <v>0</v>
      </c>
      <c r="BG749" s="160"/>
      <c r="BH749" s="161"/>
      <c r="BI749" s="161"/>
      <c r="BJ749" s="161"/>
      <c r="BK749" s="161"/>
      <c r="BL749" s="162"/>
      <c r="BM749" s="163"/>
      <c r="BN749" s="161"/>
      <c r="BO749" s="161"/>
      <c r="BP749" s="161"/>
      <c r="BQ749" s="161"/>
      <c r="BR749" s="164"/>
      <c r="BS749" s="192" t="b">
        <v>0</v>
      </c>
      <c r="BU749" s="195"/>
      <c r="BV749" s="149"/>
      <c r="BW749" s="149"/>
      <c r="BX749" s="150"/>
      <c r="BY749" s="193"/>
      <c r="CV749" s="195"/>
      <c r="CW749" s="193"/>
      <c r="CX749" s="150"/>
    </row>
    <row r="750" ht="10.5" customHeight="1">
      <c r="A750" s="129"/>
      <c r="B750" s="144"/>
      <c r="C750" s="154"/>
      <c r="D750" s="155"/>
      <c r="E750" s="155"/>
      <c r="F750" s="155"/>
      <c r="G750" s="155"/>
      <c r="H750" s="156"/>
      <c r="I750" s="157"/>
      <c r="J750" s="155"/>
      <c r="K750" s="155"/>
      <c r="L750" s="155"/>
      <c r="M750" s="155"/>
      <c r="N750" s="158"/>
      <c r="Q750" s="154"/>
      <c r="R750" s="155"/>
      <c r="S750" s="155"/>
      <c r="T750" s="155"/>
      <c r="U750" s="155"/>
      <c r="V750" s="156"/>
      <c r="W750" s="157"/>
      <c r="X750" s="155"/>
      <c r="Y750" s="155"/>
      <c r="Z750" s="155"/>
      <c r="AA750" s="155"/>
      <c r="AB750" s="158"/>
      <c r="AE750" s="154"/>
      <c r="AF750" s="155"/>
      <c r="AG750" s="155"/>
      <c r="AH750" s="155"/>
      <c r="AI750" s="155"/>
      <c r="AJ750" s="156"/>
      <c r="AK750" s="157"/>
      <c r="AL750" s="155"/>
      <c r="AM750" s="155"/>
      <c r="AN750" s="155"/>
      <c r="AO750" s="155"/>
      <c r="AP750" s="158"/>
      <c r="AS750" s="154"/>
      <c r="AT750" s="155"/>
      <c r="AU750" s="155"/>
      <c r="AV750" s="155"/>
      <c r="AW750" s="155"/>
      <c r="AX750" s="156"/>
      <c r="AY750" s="157"/>
      <c r="AZ750" s="155"/>
      <c r="BA750" s="155"/>
      <c r="BB750" s="155"/>
      <c r="BC750" s="155"/>
      <c r="BD750" s="158"/>
      <c r="BG750" s="154"/>
      <c r="BH750" s="155"/>
      <c r="BI750" s="155"/>
      <c r="BJ750" s="155"/>
      <c r="BK750" s="155"/>
      <c r="BL750" s="156"/>
      <c r="BM750" s="157"/>
      <c r="BN750" s="155"/>
      <c r="BO750" s="155"/>
      <c r="BP750" s="155"/>
      <c r="BQ750" s="155"/>
      <c r="BR750" s="158"/>
      <c r="BU750" s="195"/>
      <c r="BV750" s="149"/>
      <c r="BW750" s="149"/>
      <c r="BX750" s="150"/>
      <c r="BY750" s="193"/>
      <c r="BZ750" s="208" t="s">
        <v>19</v>
      </c>
      <c r="CB750" s="217" t="str">
        <f>IFERROR(IFS(BZ735=TRUE,TRAITCSTLOOPUP(CM748,CB735),CH735=TRUE,TRAITCSTLOOPUP(CM748,CJ735),BZ742=TRUE,VLOOKUP(CB742,AllAction,12, False),CK742=TRUE,VLOOKUP(CM742,AllAction,12, False),BZ744=TRUE,VLOOKUP(CB744,AllAction,12, False),CK744=TRUE,VLOOKUP(CM744,AllAction,12, False)),"")</f>
        <v/>
      </c>
      <c r="CC750" s="177"/>
      <c r="CD750" s="218" t="str">
        <f>IFERROR(IFS(BZ735=TRUE,TRAITTEXTLOOKUP(CM748,CB735),CH735=TRUE,TRAITTEXTLOOKUP(CM748,CJ735),BZ742=TRUE,VLOOKUP(CB742,AllAction,18, False),CK742=TRUE,VLOOKUP(CM742,AllAction,18, False),BZ744=TRUE,VLOOKUP(CB744,AllAction,18, False),CK744=TRUE,VLOOKUP(CM744,AllAction,18, False)),"")</f>
        <v/>
      </c>
      <c r="CE750" s="179"/>
      <c r="CF750" s="179"/>
      <c r="CG750" s="179"/>
      <c r="CH750" s="179"/>
      <c r="CI750" s="179"/>
      <c r="CJ750" s="179"/>
      <c r="CK750" s="179"/>
      <c r="CL750" s="179"/>
      <c r="CM750" s="179"/>
      <c r="CN750" s="179"/>
      <c r="CO750" s="179"/>
      <c r="CP750" s="179"/>
      <c r="CQ750" s="179"/>
      <c r="CR750" s="179"/>
      <c r="CS750" s="179"/>
      <c r="CT750" s="179"/>
      <c r="CU750" s="177"/>
      <c r="CV750" s="195"/>
      <c r="CW750" s="193"/>
      <c r="CX750" s="150"/>
    </row>
    <row r="751" ht="10.5" customHeight="1">
      <c r="A751" s="129"/>
      <c r="B751" s="144"/>
      <c r="C751" s="160"/>
      <c r="D751" s="161"/>
      <c r="E751" s="161"/>
      <c r="F751" s="161"/>
      <c r="G751" s="161"/>
      <c r="H751" s="162"/>
      <c r="I751" s="163"/>
      <c r="J751" s="161"/>
      <c r="K751" s="161"/>
      <c r="L751" s="161"/>
      <c r="M751" s="161"/>
      <c r="N751" s="164"/>
      <c r="O751" s="192" t="b">
        <v>0</v>
      </c>
      <c r="Q751" s="145"/>
      <c r="V751" s="146"/>
      <c r="W751" s="163"/>
      <c r="X751" s="161"/>
      <c r="Y751" s="161"/>
      <c r="Z751" s="161"/>
      <c r="AA751" s="161"/>
      <c r="AB751" s="164"/>
      <c r="AC751" s="192" t="b">
        <v>0</v>
      </c>
      <c r="AE751" s="160"/>
      <c r="AF751" s="161"/>
      <c r="AG751" s="161"/>
      <c r="AH751" s="161"/>
      <c r="AI751" s="161"/>
      <c r="AJ751" s="162"/>
      <c r="AK751" s="163"/>
      <c r="AL751" s="161"/>
      <c r="AM751" s="161"/>
      <c r="AN751" s="161"/>
      <c r="AO751" s="161"/>
      <c r="AP751" s="164"/>
      <c r="AQ751" s="192" t="b">
        <v>0</v>
      </c>
      <c r="AS751" s="160"/>
      <c r="AT751" s="161"/>
      <c r="AU751" s="161"/>
      <c r="AV751" s="161"/>
      <c r="AW751" s="161"/>
      <c r="AX751" s="162"/>
      <c r="AY751" s="163"/>
      <c r="AZ751" s="161"/>
      <c r="BA751" s="161"/>
      <c r="BB751" s="161"/>
      <c r="BC751" s="161"/>
      <c r="BD751" s="164"/>
      <c r="BE751" s="192" t="b">
        <v>0</v>
      </c>
      <c r="BG751" s="160"/>
      <c r="BH751" s="161"/>
      <c r="BI751" s="161"/>
      <c r="BJ751" s="161"/>
      <c r="BK751" s="161"/>
      <c r="BL751" s="162"/>
      <c r="BM751" s="163"/>
      <c r="BN751" s="161"/>
      <c r="BO751" s="161"/>
      <c r="BP751" s="161"/>
      <c r="BQ751" s="161"/>
      <c r="BR751" s="164"/>
      <c r="BS751" s="192" t="b">
        <v>0</v>
      </c>
      <c r="BU751" s="195"/>
      <c r="BV751" s="149"/>
      <c r="BW751" s="149"/>
      <c r="BX751" s="150"/>
      <c r="BY751" s="193"/>
      <c r="CB751" s="180"/>
      <c r="CC751" s="181"/>
      <c r="CD751" s="182"/>
      <c r="CU751" s="183"/>
      <c r="CV751" s="195"/>
      <c r="CW751" s="193"/>
      <c r="CX751" s="150"/>
    </row>
    <row r="752" ht="10.5" customHeight="1">
      <c r="A752" s="129"/>
      <c r="B752" s="144"/>
      <c r="C752" s="154"/>
      <c r="D752" s="155"/>
      <c r="E752" s="155"/>
      <c r="F752" s="155"/>
      <c r="G752" s="155"/>
      <c r="H752" s="156"/>
      <c r="I752" s="157"/>
      <c r="J752" s="155"/>
      <c r="K752" s="155"/>
      <c r="L752" s="155"/>
      <c r="M752" s="155"/>
      <c r="N752" s="158"/>
      <c r="Q752" s="154"/>
      <c r="R752" s="155"/>
      <c r="S752" s="155"/>
      <c r="T752" s="155"/>
      <c r="U752" s="155"/>
      <c r="V752" s="156"/>
      <c r="W752" s="157"/>
      <c r="X752" s="155"/>
      <c r="Y752" s="155"/>
      <c r="Z752" s="155"/>
      <c r="AA752" s="155"/>
      <c r="AB752" s="158"/>
      <c r="AE752" s="154"/>
      <c r="AF752" s="155"/>
      <c r="AG752" s="155"/>
      <c r="AH752" s="155"/>
      <c r="AI752" s="155"/>
      <c r="AJ752" s="156"/>
      <c r="AK752" s="157"/>
      <c r="AL752" s="155"/>
      <c r="AM752" s="155"/>
      <c r="AN752" s="155"/>
      <c r="AO752" s="155"/>
      <c r="AP752" s="158"/>
      <c r="AS752" s="154"/>
      <c r="AT752" s="155"/>
      <c r="AU752" s="155"/>
      <c r="AV752" s="155"/>
      <c r="AW752" s="155"/>
      <c r="AX752" s="156"/>
      <c r="AY752" s="157"/>
      <c r="AZ752" s="155"/>
      <c r="BA752" s="155"/>
      <c r="BB752" s="155"/>
      <c r="BC752" s="155"/>
      <c r="BD752" s="158"/>
      <c r="BG752" s="154"/>
      <c r="BH752" s="155"/>
      <c r="BI752" s="155"/>
      <c r="BJ752" s="155"/>
      <c r="BK752" s="155"/>
      <c r="BL752" s="156"/>
      <c r="BM752" s="157"/>
      <c r="BN752" s="155"/>
      <c r="BO752" s="155"/>
      <c r="BP752" s="155"/>
      <c r="BQ752" s="155"/>
      <c r="BR752" s="158"/>
      <c r="BU752" s="195"/>
      <c r="BV752" s="149"/>
      <c r="BW752" s="149"/>
      <c r="BX752" s="150"/>
      <c r="BY752" s="193"/>
      <c r="BZ752" s="208" t="s">
        <v>20</v>
      </c>
      <c r="CB752" s="217" t="str">
        <f>IFERROR(IFS(OR(BZ735=TRUE,CH735=TRUE),"",BZ742=TRUE,VLOOKUP(CB742,AllAction,16, False),CK742=TRUE,VLOOKUP(CM742,AllAction,16, False),BZ744=TRUE,VLOOKUP(CB744,AllAction,16, False),CK744=TRUE,VLOOKUP(CM744,AllAction,16, False)),"")</f>
        <v/>
      </c>
      <c r="CC752" s="177"/>
      <c r="CD752" s="182"/>
      <c r="CU752" s="183"/>
      <c r="CV752" s="195"/>
      <c r="CW752" s="193"/>
      <c r="CX752" s="150"/>
    </row>
    <row r="753" ht="10.5" customHeight="1">
      <c r="A753" s="129"/>
      <c r="B753" s="144"/>
      <c r="C753" s="160"/>
      <c r="D753" s="161"/>
      <c r="E753" s="161"/>
      <c r="F753" s="161"/>
      <c r="G753" s="161"/>
      <c r="H753" s="162"/>
      <c r="I753" s="163"/>
      <c r="J753" s="161"/>
      <c r="K753" s="161"/>
      <c r="L753" s="161"/>
      <c r="M753" s="161"/>
      <c r="N753" s="164"/>
      <c r="O753" s="192" t="b">
        <v>0</v>
      </c>
      <c r="Q753" s="145"/>
      <c r="V753" s="146"/>
      <c r="W753" s="163"/>
      <c r="X753" s="161"/>
      <c r="Y753" s="161"/>
      <c r="Z753" s="161"/>
      <c r="AA753" s="161"/>
      <c r="AB753" s="164"/>
      <c r="AC753" s="192" t="b">
        <v>0</v>
      </c>
      <c r="AE753" s="160"/>
      <c r="AF753" s="161"/>
      <c r="AG753" s="161"/>
      <c r="AH753" s="161"/>
      <c r="AI753" s="161"/>
      <c r="AJ753" s="162"/>
      <c r="AK753" s="163"/>
      <c r="AL753" s="161"/>
      <c r="AM753" s="161"/>
      <c r="AN753" s="161"/>
      <c r="AO753" s="161"/>
      <c r="AP753" s="164"/>
      <c r="AQ753" s="192" t="b">
        <v>0</v>
      </c>
      <c r="AS753" s="160"/>
      <c r="AT753" s="161"/>
      <c r="AU753" s="161"/>
      <c r="AV753" s="161"/>
      <c r="AW753" s="161"/>
      <c r="AX753" s="162"/>
      <c r="AY753" s="163"/>
      <c r="AZ753" s="161"/>
      <c r="BA753" s="161"/>
      <c r="BB753" s="161"/>
      <c r="BC753" s="161"/>
      <c r="BD753" s="164"/>
      <c r="BE753" s="192" t="b">
        <v>0</v>
      </c>
      <c r="BG753" s="160"/>
      <c r="BH753" s="161"/>
      <c r="BI753" s="161"/>
      <c r="BJ753" s="161"/>
      <c r="BK753" s="161"/>
      <c r="BL753" s="162"/>
      <c r="BM753" s="163"/>
      <c r="BN753" s="161"/>
      <c r="BO753" s="161"/>
      <c r="BP753" s="161"/>
      <c r="BQ753" s="161"/>
      <c r="BR753" s="164"/>
      <c r="BS753" s="192" t="b">
        <v>0</v>
      </c>
      <c r="BU753" s="195"/>
      <c r="BV753" s="149"/>
      <c r="BW753" s="149"/>
      <c r="BX753" s="150"/>
      <c r="BY753" s="193"/>
      <c r="CB753" s="180"/>
      <c r="CC753" s="181"/>
      <c r="CD753" s="182"/>
      <c r="CU753" s="183"/>
      <c r="CV753" s="195"/>
      <c r="CW753" s="193"/>
      <c r="CX753" s="150"/>
    </row>
    <row r="754" ht="10.5" customHeight="1">
      <c r="A754" s="129"/>
      <c r="B754" s="144"/>
      <c r="C754" s="154"/>
      <c r="D754" s="155"/>
      <c r="E754" s="155"/>
      <c r="F754" s="155"/>
      <c r="G754" s="155"/>
      <c r="H754" s="156"/>
      <c r="I754" s="157"/>
      <c r="J754" s="155"/>
      <c r="K754" s="155"/>
      <c r="L754" s="155"/>
      <c r="M754" s="155"/>
      <c r="N754" s="158"/>
      <c r="Q754" s="154"/>
      <c r="R754" s="155"/>
      <c r="S754" s="155"/>
      <c r="T754" s="155"/>
      <c r="U754" s="155"/>
      <c r="V754" s="156"/>
      <c r="W754" s="157"/>
      <c r="X754" s="155"/>
      <c r="Y754" s="155"/>
      <c r="Z754" s="155"/>
      <c r="AA754" s="155"/>
      <c r="AB754" s="158"/>
      <c r="AE754" s="154"/>
      <c r="AF754" s="155"/>
      <c r="AG754" s="155"/>
      <c r="AH754" s="155"/>
      <c r="AI754" s="155"/>
      <c r="AJ754" s="156"/>
      <c r="AK754" s="157"/>
      <c r="AL754" s="155"/>
      <c r="AM754" s="155"/>
      <c r="AN754" s="155"/>
      <c r="AO754" s="155"/>
      <c r="AP754" s="158"/>
      <c r="AS754" s="154"/>
      <c r="AT754" s="155"/>
      <c r="AU754" s="155"/>
      <c r="AV754" s="155"/>
      <c r="AW754" s="155"/>
      <c r="AX754" s="156"/>
      <c r="AY754" s="157"/>
      <c r="AZ754" s="155"/>
      <c r="BA754" s="155"/>
      <c r="BB754" s="155"/>
      <c r="BC754" s="155"/>
      <c r="BD754" s="158"/>
      <c r="BG754" s="154"/>
      <c r="BH754" s="155"/>
      <c r="BI754" s="155"/>
      <c r="BJ754" s="155"/>
      <c r="BK754" s="155"/>
      <c r="BL754" s="156"/>
      <c r="BM754" s="157"/>
      <c r="BN754" s="155"/>
      <c r="BO754" s="155"/>
      <c r="BP754" s="155"/>
      <c r="BQ754" s="155"/>
      <c r="BR754" s="158"/>
      <c r="BU754" s="195"/>
      <c r="BV754" s="149"/>
      <c r="BW754" s="149"/>
      <c r="BX754" s="150"/>
      <c r="BY754" s="193"/>
      <c r="BZ754" s="208" t="s">
        <v>21</v>
      </c>
      <c r="CB754" s="217" t="str">
        <f>IFERROR(IFS(OR(BZ735=TRUE,CH735=TRUE),"",BZ742=TRUE,VLOOKUP(CB742,AllAction,14, False),CK742=TRUE,VLOOKUP(CM742,AllAction,14, False),BZ744=TRUE,VLOOKUP(CB744,AllAction,14, False),CK744=TRUE,VLOOKUP(CM744,AllAction,14, False)),"")</f>
        <v/>
      </c>
      <c r="CC754" s="177"/>
      <c r="CD754" s="182"/>
      <c r="CU754" s="183"/>
      <c r="CV754" s="195"/>
      <c r="CW754" s="193"/>
      <c r="CX754" s="150"/>
    </row>
    <row r="755" ht="10.5" customHeight="1">
      <c r="A755" s="129"/>
      <c r="B755" s="144"/>
      <c r="C755" s="160"/>
      <c r="D755" s="161"/>
      <c r="E755" s="161"/>
      <c r="F755" s="161"/>
      <c r="G755" s="161"/>
      <c r="H755" s="162"/>
      <c r="I755" s="163"/>
      <c r="J755" s="161"/>
      <c r="K755" s="161"/>
      <c r="L755" s="161"/>
      <c r="M755" s="161"/>
      <c r="N755" s="164"/>
      <c r="O755" s="192" t="b">
        <v>0</v>
      </c>
      <c r="Q755" s="145"/>
      <c r="V755" s="146"/>
      <c r="W755" s="163"/>
      <c r="X755" s="161"/>
      <c r="Y755" s="161"/>
      <c r="Z755" s="161"/>
      <c r="AA755" s="161"/>
      <c r="AB755" s="164"/>
      <c r="AC755" s="192" t="b">
        <v>0</v>
      </c>
      <c r="AE755" s="160"/>
      <c r="AF755" s="161"/>
      <c r="AG755" s="161"/>
      <c r="AH755" s="161"/>
      <c r="AI755" s="161"/>
      <c r="AJ755" s="162"/>
      <c r="AK755" s="163"/>
      <c r="AL755" s="161"/>
      <c r="AM755" s="161"/>
      <c r="AN755" s="161"/>
      <c r="AO755" s="161"/>
      <c r="AP755" s="164"/>
      <c r="AQ755" s="192" t="b">
        <v>0</v>
      </c>
      <c r="AS755" s="160"/>
      <c r="AT755" s="161"/>
      <c r="AU755" s="161"/>
      <c r="AV755" s="161"/>
      <c r="AW755" s="161"/>
      <c r="AX755" s="162"/>
      <c r="AY755" s="163"/>
      <c r="AZ755" s="161"/>
      <c r="BA755" s="161"/>
      <c r="BB755" s="161"/>
      <c r="BC755" s="161"/>
      <c r="BD755" s="164"/>
      <c r="BE755" s="192" t="b">
        <v>0</v>
      </c>
      <c r="BG755" s="160"/>
      <c r="BH755" s="161"/>
      <c r="BI755" s="161"/>
      <c r="BJ755" s="161"/>
      <c r="BK755" s="161"/>
      <c r="BL755" s="162"/>
      <c r="BM755" s="163"/>
      <c r="BN755" s="161"/>
      <c r="BO755" s="161"/>
      <c r="BP755" s="161"/>
      <c r="BQ755" s="161"/>
      <c r="BR755" s="164"/>
      <c r="BS755" s="192" t="b">
        <v>0</v>
      </c>
      <c r="BU755" s="195"/>
      <c r="BV755" s="149"/>
      <c r="BW755" s="149"/>
      <c r="BX755" s="150"/>
      <c r="BY755" s="193"/>
      <c r="CB755" s="182"/>
      <c r="CC755" s="183"/>
      <c r="CD755" s="182"/>
      <c r="CU755" s="183"/>
      <c r="CV755" s="195"/>
      <c r="CW755" s="193"/>
      <c r="CX755" s="150"/>
    </row>
    <row r="756" ht="10.5" customHeight="1">
      <c r="A756" s="129"/>
      <c r="B756" s="144"/>
      <c r="C756" s="154"/>
      <c r="D756" s="155"/>
      <c r="E756" s="155"/>
      <c r="F756" s="155"/>
      <c r="G756" s="155"/>
      <c r="H756" s="156"/>
      <c r="I756" s="157"/>
      <c r="J756" s="155"/>
      <c r="K756" s="155"/>
      <c r="L756" s="155"/>
      <c r="M756" s="155"/>
      <c r="N756" s="158"/>
      <c r="Q756" s="154"/>
      <c r="R756" s="155"/>
      <c r="S756" s="155"/>
      <c r="T756" s="155"/>
      <c r="U756" s="155"/>
      <c r="V756" s="156"/>
      <c r="W756" s="157"/>
      <c r="X756" s="155"/>
      <c r="Y756" s="155"/>
      <c r="Z756" s="155"/>
      <c r="AA756" s="155"/>
      <c r="AB756" s="158"/>
      <c r="AE756" s="154"/>
      <c r="AF756" s="155"/>
      <c r="AG756" s="155"/>
      <c r="AH756" s="155"/>
      <c r="AI756" s="155"/>
      <c r="AJ756" s="156"/>
      <c r="AK756" s="157"/>
      <c r="AL756" s="155"/>
      <c r="AM756" s="155"/>
      <c r="AN756" s="155"/>
      <c r="AO756" s="155"/>
      <c r="AP756" s="158"/>
      <c r="AS756" s="154"/>
      <c r="AT756" s="155"/>
      <c r="AU756" s="155"/>
      <c r="AV756" s="155"/>
      <c r="AW756" s="155"/>
      <c r="AX756" s="156"/>
      <c r="AY756" s="157"/>
      <c r="AZ756" s="155"/>
      <c r="BA756" s="155"/>
      <c r="BB756" s="155"/>
      <c r="BC756" s="155"/>
      <c r="BD756" s="158"/>
      <c r="BG756" s="154"/>
      <c r="BH756" s="155"/>
      <c r="BI756" s="155"/>
      <c r="BJ756" s="155"/>
      <c r="BK756" s="155"/>
      <c r="BL756" s="156"/>
      <c r="BM756" s="157"/>
      <c r="BN756" s="155"/>
      <c r="BO756" s="155"/>
      <c r="BP756" s="155"/>
      <c r="BQ756" s="155"/>
      <c r="BR756" s="158"/>
      <c r="BU756" s="195"/>
      <c r="BV756" s="149"/>
      <c r="BW756" s="149"/>
      <c r="BX756" s="150"/>
      <c r="BY756" s="193"/>
      <c r="CB756" s="180"/>
      <c r="CC756" s="181"/>
      <c r="CD756" s="180"/>
      <c r="CE756" s="184"/>
      <c r="CF756" s="184"/>
      <c r="CG756" s="184"/>
      <c r="CH756" s="184"/>
      <c r="CI756" s="184"/>
      <c r="CJ756" s="184"/>
      <c r="CK756" s="184"/>
      <c r="CL756" s="184"/>
      <c r="CM756" s="184"/>
      <c r="CN756" s="184"/>
      <c r="CO756" s="184"/>
      <c r="CP756" s="184"/>
      <c r="CQ756" s="184"/>
      <c r="CR756" s="184"/>
      <c r="CS756" s="184"/>
      <c r="CT756" s="184"/>
      <c r="CU756" s="181"/>
      <c r="CV756" s="195"/>
      <c r="CW756" s="193"/>
      <c r="CX756" s="150"/>
    </row>
    <row r="757" ht="10.5" customHeight="1">
      <c r="A757" s="129"/>
      <c r="B757" s="144"/>
      <c r="C757" s="160"/>
      <c r="D757" s="161"/>
      <c r="E757" s="161"/>
      <c r="F757" s="161"/>
      <c r="G757" s="161"/>
      <c r="H757" s="162"/>
      <c r="I757" s="163"/>
      <c r="J757" s="161"/>
      <c r="K757" s="161"/>
      <c r="L757" s="161"/>
      <c r="M757" s="161"/>
      <c r="N757" s="164"/>
      <c r="O757" s="192" t="b">
        <v>0</v>
      </c>
      <c r="Q757" s="145"/>
      <c r="V757" s="146"/>
      <c r="W757" s="163"/>
      <c r="X757" s="161"/>
      <c r="Y757" s="161"/>
      <c r="Z757" s="161"/>
      <c r="AA757" s="161"/>
      <c r="AB757" s="164"/>
      <c r="AC757" s="192" t="b">
        <v>0</v>
      </c>
      <c r="AE757" s="160"/>
      <c r="AF757" s="161"/>
      <c r="AG757" s="161"/>
      <c r="AH757" s="161"/>
      <c r="AI757" s="161"/>
      <c r="AJ757" s="162"/>
      <c r="AK757" s="163"/>
      <c r="AL757" s="161"/>
      <c r="AM757" s="161"/>
      <c r="AN757" s="161"/>
      <c r="AO757" s="161"/>
      <c r="AP757" s="164"/>
      <c r="AQ757" s="192" t="b">
        <v>0</v>
      </c>
      <c r="AS757" s="160"/>
      <c r="AT757" s="161"/>
      <c r="AU757" s="161"/>
      <c r="AV757" s="161"/>
      <c r="AW757" s="161"/>
      <c r="AX757" s="162"/>
      <c r="AY757" s="163"/>
      <c r="AZ757" s="161"/>
      <c r="BA757" s="161"/>
      <c r="BB757" s="161"/>
      <c r="BC757" s="161"/>
      <c r="BD757" s="164"/>
      <c r="BE757" s="192" t="b">
        <v>0</v>
      </c>
      <c r="BG757" s="160"/>
      <c r="BH757" s="161"/>
      <c r="BI757" s="161"/>
      <c r="BJ757" s="161"/>
      <c r="BK757" s="161"/>
      <c r="BL757" s="162"/>
      <c r="BM757" s="163"/>
      <c r="BN757" s="161"/>
      <c r="BO757" s="161"/>
      <c r="BP757" s="161"/>
      <c r="BQ757" s="161"/>
      <c r="BR757" s="164"/>
      <c r="BS757" s="192" t="b">
        <v>0</v>
      </c>
      <c r="BU757" s="195"/>
      <c r="BV757" s="149"/>
      <c r="BW757" s="149"/>
      <c r="BX757" s="150"/>
      <c r="BY757" s="193"/>
      <c r="BZ757" s="193"/>
      <c r="CA757" s="195"/>
      <c r="CB757" s="195"/>
      <c r="CC757" s="195"/>
      <c r="CD757" s="195"/>
      <c r="CE757" s="195"/>
      <c r="CF757" s="195"/>
      <c r="CG757" s="195"/>
      <c r="CH757" s="195"/>
      <c r="CI757" s="195"/>
      <c r="CJ757" s="195"/>
      <c r="CK757" s="195"/>
      <c r="CL757" s="195"/>
      <c r="CM757" s="195"/>
      <c r="CN757" s="195"/>
      <c r="CO757" s="195"/>
      <c r="CP757" s="195"/>
      <c r="CQ757" s="195"/>
      <c r="CR757" s="195"/>
      <c r="CS757" s="195"/>
      <c r="CT757" s="195"/>
      <c r="CU757" s="195"/>
      <c r="CV757" s="195"/>
      <c r="CW757" s="193"/>
      <c r="CX757" s="150"/>
    </row>
    <row r="758" ht="10.5" customHeight="1">
      <c r="A758" s="129"/>
      <c r="B758" s="144"/>
      <c r="C758" s="154"/>
      <c r="D758" s="155"/>
      <c r="E758" s="155"/>
      <c r="F758" s="155"/>
      <c r="G758" s="155"/>
      <c r="H758" s="156"/>
      <c r="I758" s="157"/>
      <c r="J758" s="155"/>
      <c r="K758" s="155"/>
      <c r="L758" s="155"/>
      <c r="M758" s="155"/>
      <c r="N758" s="158"/>
      <c r="Q758" s="154"/>
      <c r="R758" s="155"/>
      <c r="S758" s="155"/>
      <c r="T758" s="155"/>
      <c r="U758" s="155"/>
      <c r="V758" s="156"/>
      <c r="W758" s="157"/>
      <c r="X758" s="155"/>
      <c r="Y758" s="155"/>
      <c r="Z758" s="155"/>
      <c r="AA758" s="155"/>
      <c r="AB758" s="158"/>
      <c r="AE758" s="154"/>
      <c r="AF758" s="155"/>
      <c r="AG758" s="155"/>
      <c r="AH758" s="155"/>
      <c r="AI758" s="155"/>
      <c r="AJ758" s="156"/>
      <c r="AK758" s="157"/>
      <c r="AL758" s="155"/>
      <c r="AM758" s="155"/>
      <c r="AN758" s="155"/>
      <c r="AO758" s="155"/>
      <c r="AP758" s="158"/>
      <c r="AS758" s="154"/>
      <c r="AT758" s="155"/>
      <c r="AU758" s="155"/>
      <c r="AV758" s="155"/>
      <c r="AW758" s="155"/>
      <c r="AX758" s="156"/>
      <c r="AY758" s="157"/>
      <c r="AZ758" s="155"/>
      <c r="BA758" s="155"/>
      <c r="BB758" s="155"/>
      <c r="BC758" s="155"/>
      <c r="BD758" s="158"/>
      <c r="BG758" s="154"/>
      <c r="BH758" s="155"/>
      <c r="BI758" s="155"/>
      <c r="BJ758" s="155"/>
      <c r="BK758" s="155"/>
      <c r="BL758" s="156"/>
      <c r="BM758" s="157"/>
      <c r="BN758" s="155"/>
      <c r="BO758" s="155"/>
      <c r="BP758" s="155"/>
      <c r="BQ758" s="155"/>
      <c r="BR758" s="158"/>
      <c r="BU758" s="195"/>
      <c r="BV758" s="149"/>
      <c r="BW758" s="149"/>
      <c r="BX758" s="150"/>
      <c r="BY758" s="193"/>
      <c r="BZ758" s="193"/>
      <c r="CA758" s="193"/>
      <c r="CB758" s="193"/>
      <c r="CC758" s="193"/>
      <c r="CD758" s="193"/>
      <c r="CE758" s="193"/>
      <c r="CF758" s="193"/>
      <c r="CG758" s="193"/>
      <c r="CH758" s="193"/>
      <c r="CI758" s="193"/>
      <c r="CJ758" s="193"/>
      <c r="CK758" s="193"/>
      <c r="CL758" s="193"/>
      <c r="CM758" s="193"/>
      <c r="CN758" s="193"/>
      <c r="CO758" s="193"/>
      <c r="CP758" s="193"/>
      <c r="CQ758" s="193"/>
      <c r="CR758" s="193"/>
      <c r="CS758" s="193"/>
      <c r="CT758" s="193"/>
      <c r="CU758" s="193"/>
      <c r="CV758" s="193"/>
      <c r="CW758" s="193"/>
      <c r="CX758" s="150"/>
    </row>
    <row r="759" ht="10.5" customHeight="1">
      <c r="A759" s="129"/>
      <c r="B759" s="144"/>
      <c r="C759" s="160"/>
      <c r="D759" s="161"/>
      <c r="E759" s="161"/>
      <c r="F759" s="161"/>
      <c r="G759" s="161"/>
      <c r="H759" s="162"/>
      <c r="I759" s="163"/>
      <c r="J759" s="161"/>
      <c r="K759" s="161"/>
      <c r="L759" s="161"/>
      <c r="M759" s="161"/>
      <c r="N759" s="164"/>
      <c r="O759" s="192" t="b">
        <v>0</v>
      </c>
      <c r="Q759" s="145"/>
      <c r="V759" s="146"/>
      <c r="W759" s="163"/>
      <c r="X759" s="161"/>
      <c r="Y759" s="161"/>
      <c r="Z759" s="161"/>
      <c r="AA759" s="161"/>
      <c r="AB759" s="164"/>
      <c r="AC759" s="192" t="b">
        <v>0</v>
      </c>
      <c r="AE759" s="160"/>
      <c r="AF759" s="161"/>
      <c r="AG759" s="161"/>
      <c r="AH759" s="161"/>
      <c r="AI759" s="161"/>
      <c r="AJ759" s="162"/>
      <c r="AK759" s="163"/>
      <c r="AL759" s="161"/>
      <c r="AM759" s="161"/>
      <c r="AN759" s="161"/>
      <c r="AO759" s="161"/>
      <c r="AP759" s="164"/>
      <c r="AQ759" s="192" t="b">
        <v>0</v>
      </c>
      <c r="AS759" s="160"/>
      <c r="AT759" s="161"/>
      <c r="AU759" s="161"/>
      <c r="AV759" s="161"/>
      <c r="AW759" s="161"/>
      <c r="AX759" s="162"/>
      <c r="AY759" s="163"/>
      <c r="AZ759" s="161"/>
      <c r="BA759" s="161"/>
      <c r="BB759" s="161"/>
      <c r="BC759" s="161"/>
      <c r="BD759" s="164"/>
      <c r="BE759" s="192" t="b">
        <v>0</v>
      </c>
      <c r="BG759" s="160"/>
      <c r="BH759" s="161"/>
      <c r="BI759" s="161"/>
      <c r="BJ759" s="161"/>
      <c r="BK759" s="161"/>
      <c r="BL759" s="162"/>
      <c r="BM759" s="163"/>
      <c r="BN759" s="161"/>
      <c r="BO759" s="161"/>
      <c r="BP759" s="161"/>
      <c r="BQ759" s="161"/>
      <c r="BR759" s="164"/>
      <c r="BS759" s="192" t="b">
        <v>0</v>
      </c>
      <c r="BU759" s="195"/>
      <c r="BV759" s="149"/>
      <c r="BW759" s="149"/>
      <c r="BX759" s="150"/>
      <c r="BY759" s="193"/>
      <c r="BZ759" s="193"/>
      <c r="CA759" s="193"/>
      <c r="CB759" s="219" t="s">
        <v>22</v>
      </c>
      <c r="CC759" s="179"/>
      <c r="CD759" s="186"/>
      <c r="CE759" s="220" t="str">
        <f t="array" ref="CE759">IFERROR(
INDEX(I729:N762, MATCH(TRUE, O729:O762, 0))
,IFERROR(
INDEX(W729:AB762, MATCH(TRUE, AC729:AC762, 0))
,IFERROR(
INDEX(AK729:AP762, MATCH(TRUE, AQ729:AQ762, 0))
,IFERROR(
INDEX(AY729:BD762, MATCH(TRUE, BE729:BE762, 0))
,IFERROR(
INDEX(BM729:BR762, MATCH(TRUE, BS729:BS762, 0))
,"")))))</f>
        <v/>
      </c>
      <c r="CF759" s="179"/>
      <c r="CG759" s="179"/>
      <c r="CH759" s="179"/>
      <c r="CI759" s="179"/>
      <c r="CJ759" s="179"/>
      <c r="CK759" s="179"/>
      <c r="CL759" s="179"/>
      <c r="CM759" s="179"/>
      <c r="CN759" s="179"/>
      <c r="CO759" s="179"/>
      <c r="CP759" s="179"/>
      <c r="CQ759" s="179"/>
      <c r="CR759" s="179"/>
      <c r="CS759" s="177"/>
      <c r="CT759" s="193"/>
      <c r="CU759" s="193"/>
      <c r="CV759" s="193"/>
      <c r="CW759" s="193"/>
      <c r="CX759" s="150"/>
    </row>
    <row r="760" ht="10.5" customHeight="1">
      <c r="A760" s="129"/>
      <c r="B760" s="144"/>
      <c r="C760" s="154"/>
      <c r="D760" s="155"/>
      <c r="E760" s="155"/>
      <c r="F760" s="155"/>
      <c r="G760" s="155"/>
      <c r="H760" s="156"/>
      <c r="I760" s="157"/>
      <c r="J760" s="155"/>
      <c r="K760" s="155"/>
      <c r="L760" s="155"/>
      <c r="M760" s="155"/>
      <c r="N760" s="158"/>
      <c r="Q760" s="154"/>
      <c r="R760" s="155"/>
      <c r="S760" s="155"/>
      <c r="T760" s="155"/>
      <c r="U760" s="155"/>
      <c r="V760" s="156"/>
      <c r="W760" s="157"/>
      <c r="X760" s="155"/>
      <c r="Y760" s="155"/>
      <c r="Z760" s="155"/>
      <c r="AA760" s="155"/>
      <c r="AB760" s="158"/>
      <c r="AE760" s="154"/>
      <c r="AF760" s="155"/>
      <c r="AG760" s="155"/>
      <c r="AH760" s="155"/>
      <c r="AI760" s="155"/>
      <c r="AJ760" s="156"/>
      <c r="AK760" s="157"/>
      <c r="AL760" s="155"/>
      <c r="AM760" s="155"/>
      <c r="AN760" s="155"/>
      <c r="AO760" s="155"/>
      <c r="AP760" s="158"/>
      <c r="AS760" s="154"/>
      <c r="AT760" s="155"/>
      <c r="AU760" s="155"/>
      <c r="AV760" s="155"/>
      <c r="AW760" s="155"/>
      <c r="AX760" s="156"/>
      <c r="AY760" s="157"/>
      <c r="AZ760" s="155"/>
      <c r="BA760" s="155"/>
      <c r="BB760" s="155"/>
      <c r="BC760" s="155"/>
      <c r="BD760" s="158"/>
      <c r="BG760" s="154"/>
      <c r="BH760" s="155"/>
      <c r="BI760" s="155"/>
      <c r="BJ760" s="155"/>
      <c r="BK760" s="155"/>
      <c r="BL760" s="156"/>
      <c r="BM760" s="157"/>
      <c r="BN760" s="155"/>
      <c r="BO760" s="155"/>
      <c r="BP760" s="155"/>
      <c r="BQ760" s="155"/>
      <c r="BR760" s="158"/>
      <c r="BU760" s="195"/>
      <c r="BV760" s="149"/>
      <c r="BW760" s="149"/>
      <c r="BX760" s="150"/>
      <c r="BY760" s="193"/>
      <c r="BZ760" s="193"/>
      <c r="CA760" s="193"/>
      <c r="CB760" s="180"/>
      <c r="CC760" s="184"/>
      <c r="CD760" s="188"/>
      <c r="CE760" s="184"/>
      <c r="CF760" s="184"/>
      <c r="CG760" s="184"/>
      <c r="CH760" s="184"/>
      <c r="CI760" s="184"/>
      <c r="CJ760" s="184"/>
      <c r="CK760" s="184"/>
      <c r="CL760" s="184"/>
      <c r="CM760" s="184"/>
      <c r="CN760" s="184"/>
      <c r="CO760" s="184"/>
      <c r="CP760" s="184"/>
      <c r="CQ760" s="184"/>
      <c r="CR760" s="184"/>
      <c r="CS760" s="181"/>
      <c r="CT760" s="195"/>
      <c r="CU760" s="193"/>
      <c r="CV760" s="193"/>
      <c r="CW760" s="193"/>
      <c r="CX760" s="150"/>
    </row>
    <row r="761" ht="10.5" customHeight="1">
      <c r="A761" s="129"/>
      <c r="B761" s="144"/>
      <c r="C761" s="160"/>
      <c r="D761" s="161"/>
      <c r="E761" s="161"/>
      <c r="F761" s="161"/>
      <c r="G761" s="161"/>
      <c r="H761" s="162"/>
      <c r="I761" s="163"/>
      <c r="J761" s="161"/>
      <c r="K761" s="161"/>
      <c r="L761" s="161"/>
      <c r="M761" s="161"/>
      <c r="N761" s="164"/>
      <c r="O761" s="192" t="b">
        <v>0</v>
      </c>
      <c r="Q761" s="145"/>
      <c r="V761" s="146"/>
      <c r="W761" s="163"/>
      <c r="X761" s="161"/>
      <c r="Y761" s="161"/>
      <c r="Z761" s="161"/>
      <c r="AA761" s="161"/>
      <c r="AB761" s="164"/>
      <c r="AC761" s="192" t="b">
        <v>0</v>
      </c>
      <c r="AE761" s="160"/>
      <c r="AF761" s="161"/>
      <c r="AG761" s="161"/>
      <c r="AH761" s="161"/>
      <c r="AI761" s="161"/>
      <c r="AJ761" s="162"/>
      <c r="AK761" s="163"/>
      <c r="AL761" s="161"/>
      <c r="AM761" s="161"/>
      <c r="AN761" s="161"/>
      <c r="AO761" s="161"/>
      <c r="AP761" s="164"/>
      <c r="AQ761" s="192" t="b">
        <v>0</v>
      </c>
      <c r="AS761" s="160"/>
      <c r="AT761" s="161"/>
      <c r="AU761" s="161"/>
      <c r="AV761" s="161"/>
      <c r="AW761" s="161"/>
      <c r="AX761" s="162"/>
      <c r="AY761" s="163"/>
      <c r="AZ761" s="161"/>
      <c r="BA761" s="161"/>
      <c r="BB761" s="161"/>
      <c r="BC761" s="161"/>
      <c r="BD761" s="164"/>
      <c r="BE761" s="192" t="b">
        <v>0</v>
      </c>
      <c r="BG761" s="160"/>
      <c r="BH761" s="161"/>
      <c r="BI761" s="161"/>
      <c r="BJ761" s="161"/>
      <c r="BK761" s="161"/>
      <c r="BL761" s="162"/>
      <c r="BM761" s="163"/>
      <c r="BN761" s="161"/>
      <c r="BO761" s="161"/>
      <c r="BP761" s="161"/>
      <c r="BQ761" s="161"/>
      <c r="BR761" s="164"/>
      <c r="BS761" s="192" t="b">
        <v>0</v>
      </c>
      <c r="BU761" s="195"/>
      <c r="BV761" s="149"/>
      <c r="BW761" s="149"/>
      <c r="BX761" s="150"/>
      <c r="BY761" s="193"/>
      <c r="BZ761" s="193"/>
      <c r="CA761" s="193"/>
      <c r="CB761" s="193"/>
      <c r="CC761" s="195"/>
      <c r="CD761" s="195"/>
      <c r="CE761" s="216" t="str">
        <f>MID(CE759,1,1)</f>
        <v/>
      </c>
      <c r="CF761" s="216" t="str">
        <f>MID(CE759,2,1)</f>
        <v/>
      </c>
      <c r="CG761" s="216" t="str">
        <f>MID(CE759,3,1)</f>
        <v/>
      </c>
      <c r="CH761" s="216" t="str">
        <f>MID(CE759,4,1)</f>
        <v/>
      </c>
      <c r="CI761" s="216" t="str">
        <f>MID(CE759,5,1)</f>
        <v/>
      </c>
      <c r="CJ761" s="216" t="str">
        <f>MID(CE759,6,1)</f>
        <v/>
      </c>
      <c r="CK761" s="216" t="str">
        <f>MID(CE759,7,1)</f>
        <v/>
      </c>
      <c r="CL761" s="216" t="str">
        <f>MID(CE759,8,1)</f>
        <v/>
      </c>
      <c r="CM761" s="195"/>
      <c r="CN761" s="195"/>
      <c r="CO761" s="195"/>
      <c r="CP761" s="195"/>
      <c r="CQ761" s="195"/>
      <c r="CR761" s="195"/>
      <c r="CS761" s="195"/>
      <c r="CT761" s="195"/>
      <c r="CU761" s="193"/>
      <c r="CV761" s="193"/>
      <c r="CW761" s="193"/>
      <c r="CX761" s="150"/>
    </row>
    <row r="762" ht="10.5" customHeight="1">
      <c r="A762" s="129"/>
      <c r="B762" s="144"/>
      <c r="C762" s="154"/>
      <c r="D762" s="155"/>
      <c r="E762" s="155"/>
      <c r="F762" s="155"/>
      <c r="G762" s="155"/>
      <c r="H762" s="156"/>
      <c r="I762" s="157"/>
      <c r="J762" s="155"/>
      <c r="K762" s="155"/>
      <c r="L762" s="155"/>
      <c r="M762" s="155"/>
      <c r="N762" s="158"/>
      <c r="Q762" s="154"/>
      <c r="R762" s="155"/>
      <c r="S762" s="155"/>
      <c r="T762" s="155"/>
      <c r="U762" s="155"/>
      <c r="V762" s="156"/>
      <c r="W762" s="157"/>
      <c r="X762" s="155"/>
      <c r="Y762" s="155"/>
      <c r="Z762" s="155"/>
      <c r="AA762" s="155"/>
      <c r="AB762" s="158"/>
      <c r="AE762" s="154"/>
      <c r="AF762" s="155"/>
      <c r="AG762" s="155"/>
      <c r="AH762" s="155"/>
      <c r="AI762" s="155"/>
      <c r="AJ762" s="156"/>
      <c r="AK762" s="157"/>
      <c r="AL762" s="155"/>
      <c r="AM762" s="155"/>
      <c r="AN762" s="155"/>
      <c r="AO762" s="155"/>
      <c r="AP762" s="158"/>
      <c r="AS762" s="154"/>
      <c r="AT762" s="155"/>
      <c r="AU762" s="155"/>
      <c r="AV762" s="155"/>
      <c r="AW762" s="155"/>
      <c r="AX762" s="156"/>
      <c r="AY762" s="157"/>
      <c r="AZ762" s="155"/>
      <c r="BA762" s="155"/>
      <c r="BB762" s="155"/>
      <c r="BC762" s="155"/>
      <c r="BD762" s="158"/>
      <c r="BG762" s="154"/>
      <c r="BH762" s="155"/>
      <c r="BI762" s="155"/>
      <c r="BJ762" s="155"/>
      <c r="BK762" s="155"/>
      <c r="BL762" s="156"/>
      <c r="BM762" s="157"/>
      <c r="BN762" s="155"/>
      <c r="BO762" s="155"/>
      <c r="BP762" s="155"/>
      <c r="BQ762" s="155"/>
      <c r="BR762" s="158"/>
      <c r="BU762" s="195"/>
      <c r="BV762" s="149"/>
      <c r="BW762" s="149"/>
      <c r="BX762" s="150"/>
      <c r="BY762" s="193"/>
      <c r="BZ762" s="193"/>
      <c r="CA762" s="193"/>
      <c r="CB762" s="193"/>
      <c r="CC762" s="193"/>
      <c r="CD762" s="193"/>
      <c r="CE762" s="193"/>
      <c r="CF762" s="193"/>
      <c r="CG762" s="193"/>
      <c r="CH762" s="193"/>
      <c r="CI762" s="193"/>
      <c r="CJ762" s="193"/>
      <c r="CK762" s="193"/>
      <c r="CL762" s="193"/>
      <c r="CM762" s="193"/>
      <c r="CN762" s="193"/>
      <c r="CO762" s="193"/>
      <c r="CP762" s="193"/>
      <c r="CQ762" s="193"/>
      <c r="CR762" s="193"/>
      <c r="CS762" s="193"/>
      <c r="CT762" s="193"/>
      <c r="CU762" s="193"/>
      <c r="CV762" s="193"/>
      <c r="CW762" s="193"/>
      <c r="CX762" s="150"/>
    </row>
    <row r="763" ht="10.5" customHeight="1">
      <c r="A763" s="129"/>
      <c r="B763" s="144"/>
      <c r="C763" s="189"/>
      <c r="D763" s="190"/>
      <c r="E763" s="190"/>
      <c r="F763" s="190"/>
      <c r="G763" s="190"/>
      <c r="H763" s="190"/>
      <c r="I763" s="190"/>
      <c r="J763" s="190"/>
      <c r="K763" s="190"/>
      <c r="L763" s="190"/>
      <c r="M763" s="190"/>
      <c r="N763" s="190"/>
      <c r="O763" s="190"/>
      <c r="P763" s="190"/>
      <c r="Q763" s="190"/>
      <c r="R763" s="190"/>
      <c r="S763" s="190"/>
      <c r="T763" s="190"/>
      <c r="U763" s="190"/>
      <c r="V763" s="190"/>
      <c r="W763" s="190"/>
      <c r="X763" s="190"/>
      <c r="Y763" s="190"/>
      <c r="Z763" s="190"/>
      <c r="AA763" s="190"/>
      <c r="AB763" s="190"/>
      <c r="AC763" s="190"/>
      <c r="AD763" s="190"/>
      <c r="AE763" s="190"/>
      <c r="AF763" s="190"/>
      <c r="AG763" s="190"/>
      <c r="AH763" s="190"/>
      <c r="AI763" s="190"/>
      <c r="AJ763" s="190"/>
      <c r="AK763" s="190"/>
      <c r="AL763" s="190"/>
      <c r="AM763" s="190"/>
      <c r="AN763" s="190"/>
      <c r="AO763" s="190"/>
      <c r="AP763" s="190"/>
      <c r="AQ763" s="190"/>
      <c r="AR763" s="190"/>
      <c r="AS763" s="190"/>
      <c r="AT763" s="190"/>
      <c r="AU763" s="190"/>
      <c r="AV763" s="190"/>
      <c r="AW763" s="190"/>
      <c r="AX763" s="190"/>
      <c r="AY763" s="190"/>
      <c r="AZ763" s="190"/>
      <c r="BA763" s="190"/>
      <c r="BB763" s="190"/>
      <c r="BC763" s="190"/>
      <c r="BD763" s="190"/>
      <c r="BE763" s="190"/>
      <c r="BF763" s="190"/>
      <c r="BG763" s="190"/>
      <c r="BH763" s="190"/>
      <c r="BI763" s="190"/>
      <c r="BJ763" s="190"/>
      <c r="BK763" s="190"/>
      <c r="BL763" s="190"/>
      <c r="BM763" s="190"/>
      <c r="BN763" s="190"/>
      <c r="BO763" s="190"/>
      <c r="BP763" s="190"/>
      <c r="BQ763" s="190"/>
      <c r="BR763" s="190"/>
      <c r="BS763" s="190"/>
      <c r="BT763" s="190"/>
      <c r="BU763" s="191"/>
      <c r="BV763" s="149"/>
      <c r="BW763" s="149"/>
      <c r="BX763" s="150"/>
      <c r="BY763" s="194"/>
      <c r="BZ763" s="194"/>
      <c r="CA763" s="194"/>
      <c r="CB763" s="194"/>
      <c r="CC763" s="194"/>
      <c r="CD763" s="194"/>
      <c r="CE763" s="194"/>
      <c r="CF763" s="194"/>
      <c r="CG763" s="194"/>
      <c r="CH763" s="194"/>
      <c r="CI763" s="194"/>
      <c r="CJ763" s="194"/>
      <c r="CK763" s="194"/>
      <c r="CL763" s="194"/>
      <c r="CM763" s="194"/>
      <c r="CN763" s="194"/>
      <c r="CO763" s="194"/>
      <c r="CP763" s="194"/>
      <c r="CQ763" s="194"/>
      <c r="CR763" s="194"/>
      <c r="CS763" s="194"/>
      <c r="CT763" s="194"/>
      <c r="CU763" s="194"/>
      <c r="CV763" s="194"/>
      <c r="CW763" s="194"/>
      <c r="CX763" s="150"/>
    </row>
    <row r="764" ht="10.5" customHeight="1">
      <c r="A764" s="129"/>
      <c r="B764" s="144"/>
      <c r="C764" s="189"/>
      <c r="D764" s="189"/>
      <c r="E764" s="189"/>
      <c r="F764" s="189"/>
      <c r="G764" s="189"/>
      <c r="H764" s="189"/>
      <c r="I764" s="189"/>
      <c r="J764" s="189"/>
      <c r="K764" s="189"/>
      <c r="L764" s="189"/>
      <c r="M764" s="189"/>
      <c r="N764" s="189"/>
      <c r="O764" s="189"/>
      <c r="P764" s="189"/>
      <c r="Q764" s="189"/>
      <c r="R764" s="189"/>
      <c r="S764" s="189"/>
      <c r="T764" s="189"/>
      <c r="U764" s="189"/>
      <c r="V764" s="189"/>
      <c r="W764" s="189"/>
      <c r="X764" s="189"/>
      <c r="Y764" s="189"/>
      <c r="Z764" s="189"/>
      <c r="AA764" s="189"/>
      <c r="AB764" s="189"/>
      <c r="AC764" s="189"/>
      <c r="AD764" s="189"/>
      <c r="AE764" s="189"/>
      <c r="AF764" s="189"/>
      <c r="AG764" s="189"/>
      <c r="AH764" s="189"/>
      <c r="AI764" s="189"/>
      <c r="AJ764" s="189"/>
      <c r="AK764" s="189"/>
      <c r="AL764" s="189"/>
      <c r="AM764" s="189"/>
      <c r="AN764" s="189"/>
      <c r="AO764" s="189"/>
      <c r="AP764" s="189"/>
      <c r="AQ764" s="189"/>
      <c r="AR764" s="189"/>
      <c r="AS764" s="189"/>
      <c r="AT764" s="189"/>
      <c r="AU764" s="189"/>
      <c r="AV764" s="189"/>
      <c r="AW764" s="189"/>
      <c r="AX764" s="189"/>
      <c r="AY764" s="189"/>
      <c r="AZ764" s="189"/>
      <c r="BA764" s="189"/>
      <c r="BB764" s="189"/>
      <c r="BC764" s="189"/>
      <c r="BD764" s="189"/>
      <c r="BE764" s="189"/>
      <c r="BF764" s="189"/>
      <c r="BG764" s="189"/>
      <c r="BH764" s="189"/>
      <c r="BI764" s="189"/>
      <c r="BJ764" s="189"/>
      <c r="BK764" s="189"/>
      <c r="BL764" s="189"/>
      <c r="BM764" s="189"/>
      <c r="BN764" s="189"/>
      <c r="BO764" s="189"/>
      <c r="BP764" s="189"/>
      <c r="BQ764" s="189"/>
      <c r="BR764" s="189"/>
      <c r="BS764" s="189"/>
      <c r="BT764" s="189"/>
      <c r="BU764" s="144"/>
      <c r="BV764" s="149"/>
      <c r="BW764" s="149"/>
      <c r="BX764" s="150"/>
      <c r="BY764" s="194"/>
      <c r="BZ764" s="194"/>
      <c r="CA764" s="194"/>
      <c r="CB764" s="194"/>
      <c r="CC764" s="194"/>
      <c r="CD764" s="194"/>
      <c r="CE764" s="194"/>
      <c r="CF764" s="194"/>
      <c r="CG764" s="194"/>
      <c r="CH764" s="194"/>
      <c r="CI764" s="194"/>
      <c r="CJ764" s="194"/>
      <c r="CK764" s="194"/>
      <c r="CL764" s="194"/>
      <c r="CM764" s="194"/>
      <c r="CN764" s="194"/>
      <c r="CO764" s="194"/>
      <c r="CP764" s="194"/>
      <c r="CQ764" s="194"/>
      <c r="CR764" s="194"/>
      <c r="CS764" s="194"/>
      <c r="CT764" s="194"/>
      <c r="CU764" s="194"/>
      <c r="CV764" s="194"/>
      <c r="CW764" s="194"/>
      <c r="CX764" s="150"/>
    </row>
    <row r="765" ht="10.5" customHeight="1">
      <c r="A765" s="129"/>
      <c r="B765" s="144"/>
      <c r="C765" s="145"/>
      <c r="H765" s="146"/>
      <c r="I765" s="147"/>
      <c r="N765" s="136"/>
      <c r="O765" s="148" t="b">
        <v>0</v>
      </c>
      <c r="Q765" s="145"/>
      <c r="V765" s="146"/>
      <c r="W765" s="147"/>
      <c r="AB765" s="136"/>
      <c r="AC765" s="192" t="b">
        <v>0</v>
      </c>
      <c r="AE765" s="145"/>
      <c r="AJ765" s="146"/>
      <c r="AK765" s="147"/>
      <c r="AP765" s="136"/>
      <c r="AQ765" s="192" t="b">
        <v>0</v>
      </c>
      <c r="AS765" s="145"/>
      <c r="AX765" s="146"/>
      <c r="AY765" s="147"/>
      <c r="BD765" s="136"/>
      <c r="BE765" s="192" t="b">
        <v>0</v>
      </c>
      <c r="BG765" s="145"/>
      <c r="BL765" s="146"/>
      <c r="BM765" s="147"/>
      <c r="BR765" s="136"/>
      <c r="BS765" s="192" t="b">
        <v>0</v>
      </c>
      <c r="BU765" s="144"/>
      <c r="BV765" s="149"/>
      <c r="BW765" s="149"/>
      <c r="BX765" s="150"/>
      <c r="BY765" s="193"/>
      <c r="BZ765" s="152" t="s">
        <v>4</v>
      </c>
      <c r="CL765" s="193"/>
      <c r="CM765" s="193"/>
      <c r="CN765" s="193"/>
      <c r="CO765" s="193"/>
      <c r="CP765" s="193"/>
      <c r="CQ765" s="193"/>
      <c r="CR765" s="194"/>
      <c r="CS765" s="194"/>
      <c r="CT765" s="194"/>
      <c r="CU765" s="194"/>
      <c r="CV765" s="194"/>
      <c r="CW765" s="194"/>
      <c r="CX765" s="150"/>
    </row>
    <row r="766" ht="10.5" customHeight="1">
      <c r="A766" s="129"/>
      <c r="B766" s="144"/>
      <c r="C766" s="154"/>
      <c r="D766" s="155"/>
      <c r="E766" s="155"/>
      <c r="F766" s="155"/>
      <c r="G766" s="155"/>
      <c r="H766" s="156"/>
      <c r="I766" s="157"/>
      <c r="J766" s="155"/>
      <c r="K766" s="155"/>
      <c r="L766" s="155"/>
      <c r="M766" s="155"/>
      <c r="N766" s="158"/>
      <c r="Q766" s="154"/>
      <c r="R766" s="155"/>
      <c r="S766" s="155"/>
      <c r="T766" s="155"/>
      <c r="U766" s="155"/>
      <c r="V766" s="156"/>
      <c r="W766" s="157"/>
      <c r="X766" s="155"/>
      <c r="Y766" s="155"/>
      <c r="Z766" s="155"/>
      <c r="AA766" s="155"/>
      <c r="AB766" s="158"/>
      <c r="AE766" s="154"/>
      <c r="AF766" s="155"/>
      <c r="AG766" s="155"/>
      <c r="AH766" s="155"/>
      <c r="AI766" s="155"/>
      <c r="AJ766" s="156"/>
      <c r="AK766" s="157"/>
      <c r="AL766" s="155"/>
      <c r="AM766" s="155"/>
      <c r="AN766" s="155"/>
      <c r="AO766" s="155"/>
      <c r="AP766" s="158"/>
      <c r="AS766" s="154"/>
      <c r="AT766" s="155"/>
      <c r="AU766" s="155"/>
      <c r="AV766" s="155"/>
      <c r="AW766" s="155"/>
      <c r="AX766" s="156"/>
      <c r="AY766" s="157"/>
      <c r="AZ766" s="155"/>
      <c r="BA766" s="155"/>
      <c r="BB766" s="155"/>
      <c r="BC766" s="155"/>
      <c r="BD766" s="158"/>
      <c r="BG766" s="154"/>
      <c r="BH766" s="155"/>
      <c r="BI766" s="155"/>
      <c r="BJ766" s="155"/>
      <c r="BK766" s="155"/>
      <c r="BL766" s="156"/>
      <c r="BM766" s="157"/>
      <c r="BN766" s="155"/>
      <c r="BO766" s="155"/>
      <c r="BP766" s="155"/>
      <c r="BQ766" s="155"/>
      <c r="BR766" s="158"/>
      <c r="BU766" s="195"/>
      <c r="BV766" s="149"/>
      <c r="BW766" s="149"/>
      <c r="BX766" s="150"/>
      <c r="BY766" s="193"/>
      <c r="CL766" s="193"/>
      <c r="CM766" s="193"/>
      <c r="CN766" s="193"/>
      <c r="CO766" s="193"/>
      <c r="CP766" s="193"/>
      <c r="CQ766" s="193"/>
      <c r="CR766" s="194"/>
      <c r="CS766" s="194"/>
      <c r="CT766" s="194"/>
      <c r="CU766" s="194"/>
      <c r="CV766" s="194"/>
      <c r="CW766" s="194"/>
      <c r="CX766" s="150"/>
    </row>
    <row r="767" ht="10.5" customHeight="1">
      <c r="A767" s="129"/>
      <c r="B767" s="144"/>
      <c r="C767" s="160"/>
      <c r="D767" s="161"/>
      <c r="E767" s="161"/>
      <c r="F767" s="161"/>
      <c r="G767" s="161"/>
      <c r="H767" s="162"/>
      <c r="I767" s="163"/>
      <c r="J767" s="161"/>
      <c r="K767" s="161"/>
      <c r="L767" s="161"/>
      <c r="M767" s="161"/>
      <c r="N767" s="164"/>
      <c r="O767" s="192" t="b">
        <v>0</v>
      </c>
      <c r="Q767" s="145"/>
      <c r="V767" s="146"/>
      <c r="W767" s="163"/>
      <c r="X767" s="161"/>
      <c r="Y767" s="161"/>
      <c r="Z767" s="161"/>
      <c r="AA767" s="161"/>
      <c r="AB767" s="164"/>
      <c r="AC767" s="192" t="b">
        <v>0</v>
      </c>
      <c r="AE767" s="160"/>
      <c r="AF767" s="161"/>
      <c r="AG767" s="161"/>
      <c r="AH767" s="161"/>
      <c r="AI767" s="161"/>
      <c r="AJ767" s="162"/>
      <c r="AK767" s="163"/>
      <c r="AL767" s="161"/>
      <c r="AM767" s="161"/>
      <c r="AN767" s="161"/>
      <c r="AO767" s="161"/>
      <c r="AP767" s="164"/>
      <c r="AQ767" s="192" t="b">
        <v>0</v>
      </c>
      <c r="AS767" s="160"/>
      <c r="AT767" s="161"/>
      <c r="AU767" s="161"/>
      <c r="AV767" s="161"/>
      <c r="AW767" s="161"/>
      <c r="AX767" s="162"/>
      <c r="AY767" s="163"/>
      <c r="AZ767" s="161"/>
      <c r="BA767" s="161"/>
      <c r="BB767" s="161"/>
      <c r="BC767" s="161"/>
      <c r="BD767" s="164"/>
      <c r="BE767" s="192" t="b">
        <v>0</v>
      </c>
      <c r="BG767" s="160"/>
      <c r="BH767" s="161"/>
      <c r="BI767" s="161"/>
      <c r="BJ767" s="161"/>
      <c r="BK767" s="161"/>
      <c r="BL767" s="162"/>
      <c r="BM767" s="163"/>
      <c r="BN767" s="161"/>
      <c r="BO767" s="161"/>
      <c r="BP767" s="161"/>
      <c r="BQ767" s="161"/>
      <c r="BR767" s="164"/>
      <c r="BS767" s="192" t="b">
        <v>0</v>
      </c>
      <c r="BU767" s="195"/>
      <c r="BV767" s="149"/>
      <c r="BW767" s="149"/>
      <c r="BX767" s="150"/>
      <c r="BY767" s="193"/>
      <c r="BZ767" s="193"/>
      <c r="CA767" s="193"/>
      <c r="CB767" s="193"/>
      <c r="CC767" s="193"/>
      <c r="CD767" s="193"/>
      <c r="CE767" s="193"/>
      <c r="CF767" s="193"/>
      <c r="CG767" s="193"/>
      <c r="CH767" s="193"/>
      <c r="CI767" s="193"/>
      <c r="CJ767" s="193"/>
      <c r="CK767" s="193"/>
      <c r="CL767" s="193"/>
      <c r="CM767" s="193"/>
      <c r="CN767" s="193"/>
      <c r="CO767" s="193"/>
      <c r="CP767" s="193"/>
      <c r="CQ767" s="193"/>
      <c r="CR767" s="193"/>
      <c r="CS767" s="193"/>
      <c r="CT767" s="193"/>
      <c r="CU767" s="194"/>
      <c r="CV767" s="194"/>
      <c r="CW767" s="194"/>
      <c r="CX767" s="150"/>
    </row>
    <row r="768" ht="10.5" customHeight="1">
      <c r="A768" s="129"/>
      <c r="B768" s="144"/>
      <c r="C768" s="154"/>
      <c r="D768" s="155"/>
      <c r="E768" s="155"/>
      <c r="F768" s="155"/>
      <c r="G768" s="155"/>
      <c r="H768" s="156"/>
      <c r="I768" s="157"/>
      <c r="J768" s="155"/>
      <c r="K768" s="155"/>
      <c r="L768" s="155"/>
      <c r="M768" s="155"/>
      <c r="N768" s="158"/>
      <c r="Q768" s="154"/>
      <c r="R768" s="155"/>
      <c r="S768" s="155"/>
      <c r="T768" s="155"/>
      <c r="U768" s="155"/>
      <c r="V768" s="156"/>
      <c r="W768" s="157"/>
      <c r="X768" s="155"/>
      <c r="Y768" s="155"/>
      <c r="Z768" s="155"/>
      <c r="AA768" s="155"/>
      <c r="AB768" s="158"/>
      <c r="AE768" s="154"/>
      <c r="AF768" s="155"/>
      <c r="AG768" s="155"/>
      <c r="AH768" s="155"/>
      <c r="AI768" s="155"/>
      <c r="AJ768" s="156"/>
      <c r="AK768" s="157"/>
      <c r="AL768" s="155"/>
      <c r="AM768" s="155"/>
      <c r="AN768" s="155"/>
      <c r="AO768" s="155"/>
      <c r="AP768" s="158"/>
      <c r="AS768" s="154"/>
      <c r="AT768" s="155"/>
      <c r="AU768" s="155"/>
      <c r="AV768" s="155"/>
      <c r="AW768" s="155"/>
      <c r="AX768" s="156"/>
      <c r="AY768" s="157"/>
      <c r="AZ768" s="155"/>
      <c r="BA768" s="155"/>
      <c r="BB768" s="155"/>
      <c r="BC768" s="155"/>
      <c r="BD768" s="158"/>
      <c r="BG768" s="154"/>
      <c r="BH768" s="155"/>
      <c r="BI768" s="155"/>
      <c r="BJ768" s="155"/>
      <c r="BK768" s="155"/>
      <c r="BL768" s="156"/>
      <c r="BM768" s="157"/>
      <c r="BN768" s="155"/>
      <c r="BO768" s="155"/>
      <c r="BP768" s="155"/>
      <c r="BQ768" s="155"/>
      <c r="BR768" s="158"/>
      <c r="BU768" s="195"/>
      <c r="BV768" s="149"/>
      <c r="BW768" s="149"/>
      <c r="BX768" s="150"/>
      <c r="BY768" s="193"/>
      <c r="BZ768" s="208" t="s">
        <v>12</v>
      </c>
      <c r="CC768" s="209" t="str">
        <f t="array" ref="CC768">IFERROR(
INDEX(C765:H798, MATCH(TRUE, O765:O798, 0))
,IFERROR(
INDEX(Q765:V798, MATCH(TRUE, AC765:AC798, 0))
,IFERROR(
INDEX(AE765:AJ798, MATCH(TRUE, AQ765:AQ798, 0))
,IFERROR(
INDEX(AS765:AX798, MATCH(TRUE, BE765:BE798, 0))
,IFERROR(
INDEX(BG765:BL798, MATCH(TRUE, BS765:BS798, 0))
,"")))))</f>
        <v/>
      </c>
      <c r="CR768" s="193"/>
      <c r="CS768" s="209" t="str">
        <f>IFERROR(VLOOKUP(CH773,AllKind,11,FALSE),)</f>
        <v/>
      </c>
      <c r="CW768" s="193"/>
      <c r="CX768" s="150"/>
    </row>
    <row r="769" ht="10.5" customHeight="1">
      <c r="A769" s="129"/>
      <c r="B769" s="144"/>
      <c r="C769" s="160"/>
      <c r="D769" s="161"/>
      <c r="E769" s="161"/>
      <c r="F769" s="161"/>
      <c r="G769" s="161"/>
      <c r="H769" s="162"/>
      <c r="I769" s="163"/>
      <c r="J769" s="161"/>
      <c r="K769" s="161"/>
      <c r="L769" s="161"/>
      <c r="M769" s="161"/>
      <c r="N769" s="164"/>
      <c r="O769" s="192" t="b">
        <v>0</v>
      </c>
      <c r="Q769" s="145"/>
      <c r="V769" s="146"/>
      <c r="W769" s="163"/>
      <c r="X769" s="161"/>
      <c r="Y769" s="161"/>
      <c r="Z769" s="161"/>
      <c r="AA769" s="161"/>
      <c r="AB769" s="164"/>
      <c r="AC769" s="192" t="b">
        <v>0</v>
      </c>
      <c r="AE769" s="160"/>
      <c r="AF769" s="161"/>
      <c r="AG769" s="161"/>
      <c r="AH769" s="161"/>
      <c r="AI769" s="161"/>
      <c r="AJ769" s="162"/>
      <c r="AK769" s="163"/>
      <c r="AL769" s="161"/>
      <c r="AM769" s="161"/>
      <c r="AN769" s="161"/>
      <c r="AO769" s="161"/>
      <c r="AP769" s="164"/>
      <c r="AQ769" s="192" t="b">
        <v>0</v>
      </c>
      <c r="AS769" s="160"/>
      <c r="AT769" s="161"/>
      <c r="AU769" s="161"/>
      <c r="AV769" s="161"/>
      <c r="AW769" s="161"/>
      <c r="AX769" s="162"/>
      <c r="AY769" s="163"/>
      <c r="AZ769" s="161"/>
      <c r="BA769" s="161"/>
      <c r="BB769" s="161"/>
      <c r="BC769" s="161"/>
      <c r="BD769" s="164"/>
      <c r="BE769" s="192" t="b">
        <v>0</v>
      </c>
      <c r="BG769" s="160"/>
      <c r="BH769" s="161"/>
      <c r="BI769" s="161"/>
      <c r="BJ769" s="161"/>
      <c r="BK769" s="161"/>
      <c r="BL769" s="162"/>
      <c r="BM769" s="163"/>
      <c r="BN769" s="161"/>
      <c r="BO769" s="161"/>
      <c r="BP769" s="161"/>
      <c r="BQ769" s="161"/>
      <c r="BR769" s="164"/>
      <c r="BS769" s="192" t="b">
        <v>0</v>
      </c>
      <c r="BU769" s="195"/>
      <c r="BV769" s="149"/>
      <c r="BW769" s="149"/>
      <c r="BX769" s="150"/>
      <c r="BY769" s="193"/>
      <c r="CR769" s="195"/>
      <c r="CW769" s="195"/>
      <c r="CX769" s="150"/>
    </row>
    <row r="770" ht="10.5" customHeight="1">
      <c r="A770" s="129"/>
      <c r="B770" s="144"/>
      <c r="C770" s="154"/>
      <c r="D770" s="155"/>
      <c r="E770" s="155"/>
      <c r="F770" s="155"/>
      <c r="G770" s="155"/>
      <c r="H770" s="156"/>
      <c r="I770" s="157"/>
      <c r="J770" s="155"/>
      <c r="K770" s="155"/>
      <c r="L770" s="155"/>
      <c r="M770" s="155"/>
      <c r="N770" s="158"/>
      <c r="Q770" s="154"/>
      <c r="R770" s="155"/>
      <c r="S770" s="155"/>
      <c r="T770" s="155"/>
      <c r="U770" s="155"/>
      <c r="V770" s="156"/>
      <c r="W770" s="157"/>
      <c r="X770" s="155"/>
      <c r="Y770" s="155"/>
      <c r="Z770" s="155"/>
      <c r="AA770" s="155"/>
      <c r="AB770" s="158"/>
      <c r="AE770" s="154"/>
      <c r="AF770" s="155"/>
      <c r="AG770" s="155"/>
      <c r="AH770" s="155"/>
      <c r="AI770" s="155"/>
      <c r="AJ770" s="156"/>
      <c r="AK770" s="157"/>
      <c r="AL770" s="155"/>
      <c r="AM770" s="155"/>
      <c r="AN770" s="155"/>
      <c r="AO770" s="155"/>
      <c r="AP770" s="158"/>
      <c r="AS770" s="154"/>
      <c r="AT770" s="155"/>
      <c r="AU770" s="155"/>
      <c r="AV770" s="155"/>
      <c r="AW770" s="155"/>
      <c r="AX770" s="156"/>
      <c r="AY770" s="157"/>
      <c r="AZ770" s="155"/>
      <c r="BA770" s="155"/>
      <c r="BB770" s="155"/>
      <c r="BC770" s="155"/>
      <c r="BD770" s="158"/>
      <c r="BG770" s="154"/>
      <c r="BH770" s="155"/>
      <c r="BI770" s="155"/>
      <c r="BJ770" s="155"/>
      <c r="BK770" s="155"/>
      <c r="BL770" s="156"/>
      <c r="BM770" s="157"/>
      <c r="BN770" s="155"/>
      <c r="BO770" s="155"/>
      <c r="BP770" s="155"/>
      <c r="BQ770" s="155"/>
      <c r="BR770" s="158"/>
      <c r="BU770" s="195"/>
      <c r="BV770" s="149"/>
      <c r="BW770" s="149"/>
      <c r="BX770" s="150"/>
      <c r="BY770" s="193"/>
      <c r="BZ770" s="193"/>
      <c r="CA770" s="195"/>
      <c r="CB770" s="195"/>
      <c r="CC770" s="195"/>
      <c r="CD770" s="195"/>
      <c r="CE770" s="195"/>
      <c r="CF770" s="195"/>
      <c r="CG770" s="195"/>
      <c r="CH770" s="195"/>
      <c r="CI770" s="195"/>
      <c r="CJ770" s="195"/>
      <c r="CK770" s="195"/>
      <c r="CL770" s="195"/>
      <c r="CM770" s="195"/>
      <c r="CN770" s="195"/>
      <c r="CO770" s="195"/>
      <c r="CP770" s="195"/>
      <c r="CQ770" s="195"/>
      <c r="CR770" s="195"/>
      <c r="CS770" s="193"/>
      <c r="CT770" s="195"/>
      <c r="CU770" s="195"/>
      <c r="CV770" s="195"/>
      <c r="CW770" s="195"/>
      <c r="CX770" s="150"/>
    </row>
    <row r="771" ht="10.5" customHeight="1">
      <c r="A771" s="129"/>
      <c r="B771" s="144"/>
      <c r="C771" s="160"/>
      <c r="D771" s="161"/>
      <c r="E771" s="161"/>
      <c r="F771" s="161"/>
      <c r="G771" s="161"/>
      <c r="H771" s="162"/>
      <c r="I771" s="163"/>
      <c r="J771" s="161"/>
      <c r="K771" s="161"/>
      <c r="L771" s="161"/>
      <c r="M771" s="161"/>
      <c r="N771" s="164"/>
      <c r="O771" s="192" t="b">
        <v>0</v>
      </c>
      <c r="Q771" s="145"/>
      <c r="V771" s="146"/>
      <c r="W771" s="163"/>
      <c r="X771" s="161"/>
      <c r="Y771" s="161"/>
      <c r="Z771" s="161"/>
      <c r="AA771" s="161"/>
      <c r="AB771" s="164"/>
      <c r="AC771" s="192" t="b">
        <v>0</v>
      </c>
      <c r="AE771" s="160"/>
      <c r="AF771" s="161"/>
      <c r="AG771" s="161"/>
      <c r="AH771" s="161"/>
      <c r="AI771" s="161"/>
      <c r="AJ771" s="162"/>
      <c r="AK771" s="163"/>
      <c r="AL771" s="161"/>
      <c r="AM771" s="161"/>
      <c r="AN771" s="161"/>
      <c r="AO771" s="161"/>
      <c r="AP771" s="164"/>
      <c r="AQ771" s="192" t="b">
        <v>0</v>
      </c>
      <c r="AS771" s="160"/>
      <c r="AT771" s="161"/>
      <c r="AU771" s="161"/>
      <c r="AV771" s="161"/>
      <c r="AW771" s="161"/>
      <c r="AX771" s="162"/>
      <c r="AY771" s="163"/>
      <c r="AZ771" s="161"/>
      <c r="BA771" s="161"/>
      <c r="BB771" s="161"/>
      <c r="BC771" s="161"/>
      <c r="BD771" s="164"/>
      <c r="BE771" s="192" t="b">
        <v>0</v>
      </c>
      <c r="BG771" s="160"/>
      <c r="BH771" s="161"/>
      <c r="BI771" s="161"/>
      <c r="BJ771" s="161"/>
      <c r="BK771" s="161"/>
      <c r="BL771" s="162"/>
      <c r="BM771" s="163"/>
      <c r="BN771" s="161"/>
      <c r="BO771" s="161"/>
      <c r="BP771" s="161"/>
      <c r="BQ771" s="161"/>
      <c r="BR771" s="164"/>
      <c r="BS771" s="192" t="b">
        <v>0</v>
      </c>
      <c r="BU771" s="195"/>
      <c r="BV771" s="149"/>
      <c r="BW771" s="149"/>
      <c r="BX771" s="150"/>
      <c r="BY771" s="193"/>
      <c r="BZ771" s="210" t="b">
        <v>0</v>
      </c>
      <c r="CB771" s="209" t="str">
        <f>IFERROR(VLOOKUP(CO782,LookupTrait,3, FALSE))</f>
        <v/>
      </c>
      <c r="CH771" s="208" t="b">
        <v>0</v>
      </c>
      <c r="CJ771" s="209" t="str">
        <f>IFERROR(VLOOKUP(CP782,LookupTrait,3, FALSE))</f>
        <v/>
      </c>
      <c r="CP771" s="193"/>
      <c r="CQ771" s="193"/>
      <c r="CR771" s="193"/>
      <c r="CS771" s="193"/>
      <c r="CT771" s="193"/>
      <c r="CU771" s="193"/>
      <c r="CV771" s="193"/>
      <c r="CW771" s="193"/>
      <c r="CX771" s="150"/>
    </row>
    <row r="772" ht="10.5" customHeight="1">
      <c r="A772" s="129"/>
      <c r="B772" s="144"/>
      <c r="C772" s="154"/>
      <c r="D772" s="155"/>
      <c r="E772" s="155"/>
      <c r="F772" s="155"/>
      <c r="G772" s="155"/>
      <c r="H772" s="156"/>
      <c r="I772" s="157"/>
      <c r="J772" s="155"/>
      <c r="K772" s="155"/>
      <c r="L772" s="155"/>
      <c r="M772" s="155"/>
      <c r="N772" s="158"/>
      <c r="Q772" s="154"/>
      <c r="R772" s="155"/>
      <c r="S772" s="155"/>
      <c r="T772" s="155"/>
      <c r="U772" s="155"/>
      <c r="V772" s="156"/>
      <c r="W772" s="157"/>
      <c r="X772" s="155"/>
      <c r="Y772" s="155"/>
      <c r="Z772" s="155"/>
      <c r="AA772" s="155"/>
      <c r="AB772" s="158"/>
      <c r="AE772" s="154"/>
      <c r="AF772" s="155"/>
      <c r="AG772" s="155"/>
      <c r="AH772" s="155"/>
      <c r="AI772" s="155"/>
      <c r="AJ772" s="156"/>
      <c r="AK772" s="157"/>
      <c r="AL772" s="155"/>
      <c r="AM772" s="155"/>
      <c r="AN772" s="155"/>
      <c r="AO772" s="155"/>
      <c r="AP772" s="158"/>
      <c r="AS772" s="154"/>
      <c r="AT772" s="155"/>
      <c r="AU772" s="155"/>
      <c r="AV772" s="155"/>
      <c r="AW772" s="155"/>
      <c r="AX772" s="156"/>
      <c r="AY772" s="157"/>
      <c r="AZ772" s="155"/>
      <c r="BA772" s="155"/>
      <c r="BB772" s="155"/>
      <c r="BC772" s="155"/>
      <c r="BD772" s="158"/>
      <c r="BG772" s="154"/>
      <c r="BH772" s="155"/>
      <c r="BI772" s="155"/>
      <c r="BJ772" s="155"/>
      <c r="BK772" s="155"/>
      <c r="BL772" s="156"/>
      <c r="BM772" s="157"/>
      <c r="BN772" s="155"/>
      <c r="BO772" s="155"/>
      <c r="BP772" s="155"/>
      <c r="BQ772" s="155"/>
      <c r="BR772" s="158"/>
      <c r="BU772" s="195"/>
      <c r="BV772" s="149"/>
      <c r="BW772" s="149"/>
      <c r="BX772" s="150"/>
      <c r="BY772" s="193"/>
      <c r="CP772" s="195"/>
      <c r="CQ772" s="211"/>
      <c r="CS772" s="209">
        <f>IFERROR(SUM(CQ774:CW774))</f>
        <v>0</v>
      </c>
      <c r="CW772" s="193"/>
      <c r="CX772" s="150"/>
    </row>
    <row r="773" ht="10.5" customHeight="1">
      <c r="A773" s="129"/>
      <c r="B773" s="144"/>
      <c r="C773" s="160"/>
      <c r="D773" s="161"/>
      <c r="E773" s="161"/>
      <c r="F773" s="161"/>
      <c r="G773" s="161"/>
      <c r="H773" s="162"/>
      <c r="I773" s="163"/>
      <c r="J773" s="161"/>
      <c r="K773" s="161"/>
      <c r="L773" s="161"/>
      <c r="M773" s="161"/>
      <c r="N773" s="164"/>
      <c r="O773" s="192" t="b">
        <v>0</v>
      </c>
      <c r="Q773" s="145"/>
      <c r="V773" s="146"/>
      <c r="W773" s="163"/>
      <c r="X773" s="161"/>
      <c r="Y773" s="161"/>
      <c r="Z773" s="161"/>
      <c r="AA773" s="161"/>
      <c r="AB773" s="164"/>
      <c r="AC773" s="192" t="b">
        <v>0</v>
      </c>
      <c r="AE773" s="160"/>
      <c r="AF773" s="161"/>
      <c r="AG773" s="161"/>
      <c r="AH773" s="161"/>
      <c r="AI773" s="161"/>
      <c r="AJ773" s="162"/>
      <c r="AK773" s="163"/>
      <c r="AL773" s="161"/>
      <c r="AM773" s="161"/>
      <c r="AN773" s="161"/>
      <c r="AO773" s="161"/>
      <c r="AP773" s="164"/>
      <c r="AQ773" s="192" t="b">
        <v>0</v>
      </c>
      <c r="AS773" s="160"/>
      <c r="AT773" s="161"/>
      <c r="AU773" s="161"/>
      <c r="AV773" s="161"/>
      <c r="AW773" s="161"/>
      <c r="AX773" s="162"/>
      <c r="AY773" s="163"/>
      <c r="AZ773" s="161"/>
      <c r="BA773" s="161"/>
      <c r="BB773" s="161"/>
      <c r="BC773" s="161"/>
      <c r="BD773" s="164"/>
      <c r="BE773" s="192" t="b">
        <v>0</v>
      </c>
      <c r="BG773" s="160"/>
      <c r="BH773" s="161"/>
      <c r="BI773" s="161"/>
      <c r="BJ773" s="161"/>
      <c r="BK773" s="161"/>
      <c r="BL773" s="162"/>
      <c r="BM773" s="163"/>
      <c r="BN773" s="161"/>
      <c r="BO773" s="161"/>
      <c r="BP773" s="161"/>
      <c r="BQ773" s="161"/>
      <c r="BR773" s="164"/>
      <c r="BS773" s="192" t="b">
        <v>0</v>
      </c>
      <c r="BU773" s="195"/>
      <c r="BV773" s="149"/>
      <c r="BW773" s="149"/>
      <c r="BX773" s="150"/>
      <c r="BY773" s="193"/>
      <c r="BZ773" s="208" t="s">
        <v>13</v>
      </c>
      <c r="CF773" s="212" t="str">
        <f>IFERROR(VLOOKUP(CH773,AllKind,9, FALSE))</f>
        <v/>
      </c>
      <c r="CH773" s="209" t="str">
        <f>IFERROR(VLOOKUP(CM782,LookupKind,3, FALSE))</f>
        <v/>
      </c>
      <c r="CP773" s="195"/>
      <c r="CW773" s="195"/>
      <c r="CX773" s="150"/>
    </row>
    <row r="774" ht="10.5" customHeight="1">
      <c r="A774" s="129"/>
      <c r="B774" s="144"/>
      <c r="C774" s="154"/>
      <c r="D774" s="155"/>
      <c r="E774" s="155"/>
      <c r="F774" s="155"/>
      <c r="G774" s="155"/>
      <c r="H774" s="156"/>
      <c r="I774" s="157"/>
      <c r="J774" s="155"/>
      <c r="K774" s="155"/>
      <c r="L774" s="155"/>
      <c r="M774" s="155"/>
      <c r="N774" s="158"/>
      <c r="Q774" s="154"/>
      <c r="R774" s="155"/>
      <c r="S774" s="155"/>
      <c r="T774" s="155"/>
      <c r="U774" s="155"/>
      <c r="V774" s="156"/>
      <c r="W774" s="157"/>
      <c r="X774" s="155"/>
      <c r="Y774" s="155"/>
      <c r="Z774" s="155"/>
      <c r="AA774" s="155"/>
      <c r="AB774" s="158"/>
      <c r="AE774" s="154"/>
      <c r="AF774" s="155"/>
      <c r="AG774" s="155"/>
      <c r="AH774" s="155"/>
      <c r="AI774" s="155"/>
      <c r="AJ774" s="156"/>
      <c r="AK774" s="157"/>
      <c r="AL774" s="155"/>
      <c r="AM774" s="155"/>
      <c r="AN774" s="155"/>
      <c r="AO774" s="155"/>
      <c r="AP774" s="158"/>
      <c r="AS774" s="154"/>
      <c r="AT774" s="155"/>
      <c r="AU774" s="155"/>
      <c r="AV774" s="155"/>
      <c r="AW774" s="155"/>
      <c r="AX774" s="156"/>
      <c r="AY774" s="157"/>
      <c r="AZ774" s="155"/>
      <c r="BA774" s="155"/>
      <c r="BB774" s="155"/>
      <c r="BC774" s="155"/>
      <c r="BD774" s="158"/>
      <c r="BG774" s="154"/>
      <c r="BH774" s="155"/>
      <c r="BI774" s="155"/>
      <c r="BJ774" s="155"/>
      <c r="BK774" s="155"/>
      <c r="BL774" s="156"/>
      <c r="BM774" s="157"/>
      <c r="BN774" s="155"/>
      <c r="BO774" s="155"/>
      <c r="BP774" s="155"/>
      <c r="BQ774" s="155"/>
      <c r="BR774" s="158"/>
      <c r="BU774" s="195"/>
      <c r="BV774" s="149"/>
      <c r="BW774" s="149"/>
      <c r="BX774" s="150"/>
      <c r="BY774" s="193"/>
      <c r="CP774" s="195"/>
      <c r="CQ774" s="213">
        <f>IFERROR(VLOOKUP(BZ777,AllGrist,7,FALSE),0)</f>
        <v>0</v>
      </c>
      <c r="CR774" s="214">
        <f>IFERROR(VLOOKUP(CB771,AllTrait,21,FALSE),0)</f>
        <v>0</v>
      </c>
      <c r="CS774" s="214">
        <f>IFERROR(VLOOKUP(CJ771,AllTrait,21,FALSE),0)</f>
        <v>0</v>
      </c>
      <c r="CT774" s="214">
        <f>IFERROR(VLOOKUP((VLOOKUP(CQ782,LookupAction,3,False)),AllAction,32,FALSE),0)</f>
        <v>0</v>
      </c>
      <c r="CU774" s="214">
        <f>IFERROR(VLOOKUP((VLOOKUP(CR782,LookupAction,3,False)),AllAction,32,FALSE),0)</f>
        <v>0</v>
      </c>
      <c r="CV774" s="214">
        <f>IFERROR(VLOOKUP((VLOOKUP(CS782,LookupAction,3,False)),AllAction,32,FALSE),0)</f>
        <v>0</v>
      </c>
      <c r="CW774" s="214">
        <f>IFERROR(VLOOKUP((VLOOKUP(CT782,LookupAction,3,False)),AllAction,32,FALSE),0)</f>
        <v>0</v>
      </c>
      <c r="CX774" s="150"/>
    </row>
    <row r="775" ht="10.5" customHeight="1">
      <c r="A775" s="129"/>
      <c r="B775" s="144"/>
      <c r="C775" s="160"/>
      <c r="D775" s="161"/>
      <c r="E775" s="161"/>
      <c r="F775" s="161"/>
      <c r="G775" s="161"/>
      <c r="H775" s="162"/>
      <c r="I775" s="163"/>
      <c r="J775" s="161"/>
      <c r="K775" s="161"/>
      <c r="L775" s="161"/>
      <c r="M775" s="161"/>
      <c r="N775" s="164"/>
      <c r="O775" s="192" t="b">
        <v>0</v>
      </c>
      <c r="Q775" s="145"/>
      <c r="V775" s="146"/>
      <c r="W775" s="163"/>
      <c r="X775" s="161"/>
      <c r="Y775" s="161"/>
      <c r="Z775" s="161"/>
      <c r="AA775" s="161"/>
      <c r="AB775" s="164"/>
      <c r="AC775" s="192" t="b">
        <v>0</v>
      </c>
      <c r="AE775" s="160"/>
      <c r="AF775" s="161"/>
      <c r="AG775" s="161"/>
      <c r="AH775" s="161"/>
      <c r="AI775" s="161"/>
      <c r="AJ775" s="162"/>
      <c r="AK775" s="163"/>
      <c r="AL775" s="161"/>
      <c r="AM775" s="161"/>
      <c r="AN775" s="161"/>
      <c r="AO775" s="161"/>
      <c r="AP775" s="164"/>
      <c r="AQ775" s="192" t="b">
        <v>0</v>
      </c>
      <c r="AS775" s="160"/>
      <c r="AT775" s="161"/>
      <c r="AU775" s="161"/>
      <c r="AV775" s="161"/>
      <c r="AW775" s="161"/>
      <c r="AX775" s="162"/>
      <c r="AY775" s="163"/>
      <c r="AZ775" s="161"/>
      <c r="BA775" s="161"/>
      <c r="BB775" s="161"/>
      <c r="BC775" s="161"/>
      <c r="BD775" s="164"/>
      <c r="BE775" s="192" t="b">
        <v>0</v>
      </c>
      <c r="BG775" s="160"/>
      <c r="BH775" s="161"/>
      <c r="BI775" s="161"/>
      <c r="BJ775" s="161"/>
      <c r="BK775" s="161"/>
      <c r="BL775" s="162"/>
      <c r="BM775" s="163"/>
      <c r="BN775" s="161"/>
      <c r="BO775" s="161"/>
      <c r="BP775" s="161"/>
      <c r="BQ775" s="161"/>
      <c r="BR775" s="164"/>
      <c r="BS775" s="192" t="b">
        <v>0</v>
      </c>
      <c r="BU775" s="195"/>
      <c r="BV775" s="149"/>
      <c r="BW775" s="149"/>
      <c r="BX775" s="150"/>
      <c r="BY775" s="193"/>
      <c r="BZ775" s="208" t="s">
        <v>14</v>
      </c>
      <c r="CF775" s="209" t="str">
        <f>IFERROR(VLOOKUP(BZ777, AllGrist, 5, false), "")</f>
        <v/>
      </c>
      <c r="CH775" s="212" t="str">
        <f>IFERROR(VLOOKUP(BZ777,AllGrist,3, FALSE))</f>
        <v/>
      </c>
      <c r="CJ775" s="208" t="s">
        <v>15</v>
      </c>
      <c r="CP775" s="209" t="str">
        <f>IFERROR(CONCATENATE(VLOOKUP(CF775,ITEMDIE_Checker,SUM(3+(IF(OR(CB771="LIGHTWEIGHT",CJ771="LIGHTWEIGHT")=True,-1))+(IF(OR(CB771="HEAVYWEIGHT",CJ771="HEAVYWEIGHT")=true,1))+(IF(OR(CB771="CANINE",CB771="FELINE",CJ771="CANINE",CJ771="FELINE")=True,CV775,0))),false),CV776),"")</f>
        <v/>
      </c>
      <c r="CV775" s="215" t="str">
        <f>IF((OR(CB771="CANINE",CB771="FELINE",CJ771="CANINE",CJ771="FELINE")=TRUE),IF((AND(OR(CB771="CANINE",CJ771="CANINE"),OR(CB771="FELINE",CJ771="FELINE"))=True),MIN(SUM(BE851,CE851,BE892,CE892,BE852,CE852,BE893,CE893),MAX(((VALUE(MID(CF775,3,2)/-2)+4)+(IF(CB771="HEAVYWEIGHT",-1,0)+(IF(CB771="LIGHTWEIGHT",1,0)))),0),4),IF(OR(CB771="CANINE",CJ771="CANINE")=True,MIN(SUM(BE851,CE851,BE892,CE892),MAX(((VALUE(MID(CF775,3,2))/-2+4)+(IF(CB771="HEAVYWEIGHT",-1,0))+(IF(CB771="LIGHTWEIGHT",1,0))),0),4),IF(OR(CB771="FELINE",CJ771="FELINE")=true,MIN(SUM(BE852,CE852,BE893,CE893),MAX(((VALUE(MID(CF775,3,2))/-2+4)+(IF(CB771="HEAVYWEIGHT",-1,0))+(IF(CB771="LIGHTWEIGHT",1,0))),0),4)))),"")</f>
        <v/>
      </c>
      <c r="CW775" s="193"/>
      <c r="CX775" s="150"/>
    </row>
    <row r="776" ht="10.5" customHeight="1">
      <c r="A776" s="129"/>
      <c r="B776" s="144"/>
      <c r="C776" s="154"/>
      <c r="D776" s="155"/>
      <c r="E776" s="155"/>
      <c r="F776" s="155"/>
      <c r="G776" s="155"/>
      <c r="H776" s="156"/>
      <c r="I776" s="157"/>
      <c r="J776" s="155"/>
      <c r="K776" s="155"/>
      <c r="L776" s="155"/>
      <c r="M776" s="155"/>
      <c r="N776" s="158"/>
      <c r="Q776" s="154"/>
      <c r="R776" s="155"/>
      <c r="S776" s="155"/>
      <c r="T776" s="155"/>
      <c r="U776" s="155"/>
      <c r="V776" s="156"/>
      <c r="W776" s="157"/>
      <c r="X776" s="155"/>
      <c r="Y776" s="155"/>
      <c r="Z776" s="155"/>
      <c r="AA776" s="155"/>
      <c r="AB776" s="158"/>
      <c r="AE776" s="154"/>
      <c r="AF776" s="155"/>
      <c r="AG776" s="155"/>
      <c r="AH776" s="155"/>
      <c r="AI776" s="155"/>
      <c r="AJ776" s="156"/>
      <c r="AK776" s="157"/>
      <c r="AL776" s="155"/>
      <c r="AM776" s="155"/>
      <c r="AN776" s="155"/>
      <c r="AO776" s="155"/>
      <c r="AP776" s="158"/>
      <c r="AS776" s="154"/>
      <c r="AT776" s="155"/>
      <c r="AU776" s="155"/>
      <c r="AV776" s="155"/>
      <c r="AW776" s="155"/>
      <c r="AX776" s="156"/>
      <c r="AY776" s="157"/>
      <c r="AZ776" s="155"/>
      <c r="BA776" s="155"/>
      <c r="BB776" s="155"/>
      <c r="BC776" s="155"/>
      <c r="BD776" s="158"/>
      <c r="BG776" s="154"/>
      <c r="BH776" s="155"/>
      <c r="BI776" s="155"/>
      <c r="BJ776" s="155"/>
      <c r="BK776" s="155"/>
      <c r="BL776" s="156"/>
      <c r="BM776" s="157"/>
      <c r="BN776" s="155"/>
      <c r="BO776" s="155"/>
      <c r="BP776" s="155"/>
      <c r="BQ776" s="155"/>
      <c r="BR776" s="158"/>
      <c r="BU776" s="195"/>
      <c r="BV776" s="149"/>
      <c r="BW776" s="149"/>
      <c r="BX776" s="150"/>
      <c r="BY776" s="193"/>
      <c r="CV776" s="216" t="str">
        <f>IFERROR(IF(SUM(CQ777:CV777)=0,"",IF(SUM(CQ777:CV777)&lt;0,SUM(CQ777:CV777),CONCATENATE("+",SUM(CQ777:CV777)))),"")</f>
        <v/>
      </c>
      <c r="CW776" s="193"/>
      <c r="CX776" s="150"/>
    </row>
    <row r="777" ht="10.5" customHeight="1">
      <c r="A777" s="129"/>
      <c r="B777" s="144"/>
      <c r="C777" s="174"/>
      <c r="D777" s="161"/>
      <c r="E777" s="161"/>
      <c r="F777" s="161"/>
      <c r="G777" s="161"/>
      <c r="H777" s="162"/>
      <c r="I777" s="175"/>
      <c r="J777" s="161"/>
      <c r="K777" s="161"/>
      <c r="L777" s="161"/>
      <c r="M777" s="161"/>
      <c r="N777" s="164"/>
      <c r="O777" s="192" t="b">
        <v>0</v>
      </c>
      <c r="Q777" s="145"/>
      <c r="V777" s="146"/>
      <c r="W777" s="175"/>
      <c r="X777" s="161"/>
      <c r="Y777" s="161"/>
      <c r="Z777" s="161"/>
      <c r="AA777" s="161"/>
      <c r="AB777" s="164"/>
      <c r="AC777" s="192" t="b">
        <v>0</v>
      </c>
      <c r="AE777" s="174"/>
      <c r="AF777" s="161"/>
      <c r="AG777" s="161"/>
      <c r="AH777" s="161"/>
      <c r="AI777" s="161"/>
      <c r="AJ777" s="162"/>
      <c r="AK777" s="175"/>
      <c r="AL777" s="161"/>
      <c r="AM777" s="161"/>
      <c r="AN777" s="161"/>
      <c r="AO777" s="161"/>
      <c r="AP777" s="164"/>
      <c r="AQ777" s="192" t="b">
        <v>0</v>
      </c>
      <c r="AS777" s="174"/>
      <c r="AT777" s="161"/>
      <c r="AU777" s="161"/>
      <c r="AV777" s="161"/>
      <c r="AW777" s="161"/>
      <c r="AX777" s="162"/>
      <c r="AY777" s="175"/>
      <c r="AZ777" s="161"/>
      <c r="BA777" s="161"/>
      <c r="BB777" s="161"/>
      <c r="BC777" s="161"/>
      <c r="BD777" s="164"/>
      <c r="BE777" s="192" t="b">
        <v>0</v>
      </c>
      <c r="BG777" s="174"/>
      <c r="BH777" s="161"/>
      <c r="BI777" s="161"/>
      <c r="BJ777" s="161"/>
      <c r="BK777" s="161"/>
      <c r="BL777" s="162"/>
      <c r="BM777" s="175"/>
      <c r="BN777" s="161"/>
      <c r="BO777" s="161"/>
      <c r="BP777" s="161"/>
      <c r="BQ777" s="161"/>
      <c r="BR777" s="164"/>
      <c r="BS777" s="192" t="b">
        <v>0</v>
      </c>
      <c r="BU777" s="195"/>
      <c r="BV777" s="149"/>
      <c r="BW777" s="149"/>
      <c r="BX777" s="150"/>
      <c r="BY777" s="193"/>
      <c r="BZ777" s="215" t="str">
        <f>IFERROR(VLOOKUP(CN782,LookupGrist,3, FALSE))</f>
        <v/>
      </c>
      <c r="CA777" s="195"/>
      <c r="CB777" s="195"/>
      <c r="CC777" s="195"/>
      <c r="CD777" s="195"/>
      <c r="CE777" s="195"/>
      <c r="CF777" s="195"/>
      <c r="CG777" s="195"/>
      <c r="CH777" s="195"/>
      <c r="CI777" s="195"/>
      <c r="CJ777" s="195"/>
      <c r="CK777" s="195"/>
      <c r="CL777" s="195"/>
      <c r="CM777" s="195"/>
      <c r="CN777" s="195"/>
      <c r="CO777" s="214">
        <f>IF(OR(CB771="PROSPIT",CJ771="PROSPIT"),1,0)</f>
        <v>0</v>
      </c>
      <c r="CP777" s="214">
        <f>IF(OR(CB771="DERSE",CJ771="DERSE"),1,0)</f>
        <v>0</v>
      </c>
      <c r="CQ777" s="214">
        <f>IF(OR(CB771="LIGHTWEIGHT",CJ771="LIGHTWEIGHT"),1,0)</f>
        <v>0</v>
      </c>
      <c r="CR777" s="214">
        <f>IF(OR(CB771="HEAVYWEIGHT",CJ771="HEAVYWEIGHT"),-1,0)</f>
        <v>0</v>
      </c>
      <c r="CS777" s="195"/>
      <c r="CT777" s="195"/>
      <c r="CU777" s="195"/>
      <c r="CV777" s="195"/>
      <c r="CW777" s="193"/>
      <c r="CX777" s="150"/>
    </row>
    <row r="778" ht="10.5" customHeight="1">
      <c r="A778" s="129"/>
      <c r="B778" s="144"/>
      <c r="C778" s="154"/>
      <c r="D778" s="155"/>
      <c r="E778" s="155"/>
      <c r="F778" s="155"/>
      <c r="G778" s="155"/>
      <c r="H778" s="156"/>
      <c r="I778" s="157"/>
      <c r="J778" s="155"/>
      <c r="K778" s="155"/>
      <c r="L778" s="155"/>
      <c r="M778" s="155"/>
      <c r="N778" s="158"/>
      <c r="Q778" s="154"/>
      <c r="R778" s="155"/>
      <c r="S778" s="155"/>
      <c r="T778" s="155"/>
      <c r="U778" s="155"/>
      <c r="V778" s="156"/>
      <c r="W778" s="157"/>
      <c r="X778" s="155"/>
      <c r="Y778" s="155"/>
      <c r="Z778" s="155"/>
      <c r="AA778" s="155"/>
      <c r="AB778" s="158"/>
      <c r="AE778" s="154"/>
      <c r="AF778" s="155"/>
      <c r="AG778" s="155"/>
      <c r="AH778" s="155"/>
      <c r="AI778" s="155"/>
      <c r="AJ778" s="156"/>
      <c r="AK778" s="157"/>
      <c r="AL778" s="155"/>
      <c r="AM778" s="155"/>
      <c r="AN778" s="155"/>
      <c r="AO778" s="155"/>
      <c r="AP778" s="158"/>
      <c r="AS778" s="154"/>
      <c r="AT778" s="155"/>
      <c r="AU778" s="155"/>
      <c r="AV778" s="155"/>
      <c r="AW778" s="155"/>
      <c r="AX778" s="156"/>
      <c r="AY778" s="157"/>
      <c r="AZ778" s="155"/>
      <c r="BA778" s="155"/>
      <c r="BB778" s="155"/>
      <c r="BC778" s="155"/>
      <c r="BD778" s="158"/>
      <c r="BG778" s="154"/>
      <c r="BH778" s="155"/>
      <c r="BI778" s="155"/>
      <c r="BJ778" s="155"/>
      <c r="BK778" s="155"/>
      <c r="BL778" s="156"/>
      <c r="BM778" s="157"/>
      <c r="BN778" s="155"/>
      <c r="BO778" s="155"/>
      <c r="BP778" s="155"/>
      <c r="BQ778" s="155"/>
      <c r="BR778" s="158"/>
      <c r="BU778" s="195"/>
      <c r="BV778" s="149"/>
      <c r="BW778" s="149"/>
      <c r="BX778" s="150"/>
      <c r="BY778" s="193"/>
      <c r="BZ778" s="208" t="b">
        <v>0</v>
      </c>
      <c r="CB778" s="209" t="str">
        <f>IFERROR(VLOOKUP(CQ782,LookupAction,3, FALSE),"NO ACTION")</f>
        <v>NO ACTION</v>
      </c>
      <c r="CK778" s="210" t="b">
        <v>0</v>
      </c>
      <c r="CM778" s="209" t="str">
        <f>IFERROR(VLOOKUP(CR782,LookupAction,3, FALSE),"NO ACTION")</f>
        <v>NO ACTION</v>
      </c>
      <c r="CV778" s="193"/>
      <c r="CW778" s="193"/>
      <c r="CX778" s="150"/>
    </row>
    <row r="779" ht="10.5" customHeight="1">
      <c r="A779" s="129"/>
      <c r="B779" s="144"/>
      <c r="C779" s="160"/>
      <c r="D779" s="161"/>
      <c r="E779" s="161"/>
      <c r="F779" s="161"/>
      <c r="G779" s="161"/>
      <c r="H779" s="162"/>
      <c r="I779" s="163"/>
      <c r="J779" s="161"/>
      <c r="K779" s="161"/>
      <c r="L779" s="161"/>
      <c r="M779" s="161"/>
      <c r="N779" s="164"/>
      <c r="O779" s="192" t="b">
        <v>0</v>
      </c>
      <c r="Q779" s="145"/>
      <c r="V779" s="146"/>
      <c r="W779" s="163"/>
      <c r="X779" s="161"/>
      <c r="Y779" s="161"/>
      <c r="Z779" s="161"/>
      <c r="AA779" s="161"/>
      <c r="AB779" s="164"/>
      <c r="AC779" s="192" t="b">
        <v>0</v>
      </c>
      <c r="AE779" s="160"/>
      <c r="AF779" s="161"/>
      <c r="AG779" s="161"/>
      <c r="AH779" s="161"/>
      <c r="AI779" s="161"/>
      <c r="AJ779" s="162"/>
      <c r="AK779" s="163"/>
      <c r="AL779" s="161"/>
      <c r="AM779" s="161"/>
      <c r="AN779" s="161"/>
      <c r="AO779" s="161"/>
      <c r="AP779" s="164"/>
      <c r="AQ779" s="192" t="b">
        <v>0</v>
      </c>
      <c r="AS779" s="160"/>
      <c r="AT779" s="161"/>
      <c r="AU779" s="161"/>
      <c r="AV779" s="161"/>
      <c r="AW779" s="161"/>
      <c r="AX779" s="162"/>
      <c r="AY779" s="163"/>
      <c r="AZ779" s="161"/>
      <c r="BA779" s="161"/>
      <c r="BB779" s="161"/>
      <c r="BC779" s="161"/>
      <c r="BD779" s="164"/>
      <c r="BE779" s="192" t="b">
        <v>0</v>
      </c>
      <c r="BG779" s="160"/>
      <c r="BH779" s="161"/>
      <c r="BI779" s="161"/>
      <c r="BJ779" s="161"/>
      <c r="BK779" s="161"/>
      <c r="BL779" s="162"/>
      <c r="BM779" s="163"/>
      <c r="BN779" s="161"/>
      <c r="BO779" s="161"/>
      <c r="BP779" s="161"/>
      <c r="BQ779" s="161"/>
      <c r="BR779" s="164"/>
      <c r="BS779" s="192" t="b">
        <v>0</v>
      </c>
      <c r="BU779" s="195"/>
      <c r="BV779" s="149"/>
      <c r="BW779" s="149"/>
      <c r="BX779" s="150"/>
      <c r="BY779" s="193"/>
      <c r="CV779" s="195"/>
      <c r="CW779" s="193"/>
      <c r="CX779" s="150"/>
    </row>
    <row r="780" ht="10.5" customHeight="1">
      <c r="A780" s="129"/>
      <c r="B780" s="144"/>
      <c r="C780" s="154"/>
      <c r="D780" s="155"/>
      <c r="E780" s="155"/>
      <c r="F780" s="155"/>
      <c r="G780" s="155"/>
      <c r="H780" s="156"/>
      <c r="I780" s="157"/>
      <c r="J780" s="155"/>
      <c r="K780" s="155"/>
      <c r="L780" s="155"/>
      <c r="M780" s="155"/>
      <c r="N780" s="158"/>
      <c r="Q780" s="154"/>
      <c r="R780" s="155"/>
      <c r="S780" s="155"/>
      <c r="T780" s="155"/>
      <c r="U780" s="155"/>
      <c r="V780" s="156"/>
      <c r="W780" s="157"/>
      <c r="X780" s="155"/>
      <c r="Y780" s="155"/>
      <c r="Z780" s="155"/>
      <c r="AA780" s="155"/>
      <c r="AB780" s="158"/>
      <c r="AE780" s="154"/>
      <c r="AF780" s="155"/>
      <c r="AG780" s="155"/>
      <c r="AH780" s="155"/>
      <c r="AI780" s="155"/>
      <c r="AJ780" s="156"/>
      <c r="AK780" s="157"/>
      <c r="AL780" s="155"/>
      <c r="AM780" s="155"/>
      <c r="AN780" s="155"/>
      <c r="AO780" s="155"/>
      <c r="AP780" s="158"/>
      <c r="AS780" s="154"/>
      <c r="AT780" s="155"/>
      <c r="AU780" s="155"/>
      <c r="AV780" s="155"/>
      <c r="AW780" s="155"/>
      <c r="AX780" s="156"/>
      <c r="AY780" s="157"/>
      <c r="AZ780" s="155"/>
      <c r="BA780" s="155"/>
      <c r="BB780" s="155"/>
      <c r="BC780" s="155"/>
      <c r="BD780" s="158"/>
      <c r="BG780" s="154"/>
      <c r="BH780" s="155"/>
      <c r="BI780" s="155"/>
      <c r="BJ780" s="155"/>
      <c r="BK780" s="155"/>
      <c r="BL780" s="156"/>
      <c r="BM780" s="157"/>
      <c r="BN780" s="155"/>
      <c r="BO780" s="155"/>
      <c r="BP780" s="155"/>
      <c r="BQ780" s="155"/>
      <c r="BR780" s="158"/>
      <c r="BU780" s="195"/>
      <c r="BV780" s="149"/>
      <c r="BW780" s="149"/>
      <c r="BX780" s="150"/>
      <c r="BY780" s="193"/>
      <c r="BZ780" s="210" t="b">
        <v>0</v>
      </c>
      <c r="CB780" s="209" t="str">
        <f>IFERROR(VLOOKUP(CS782,LookupAction,3, FALSE),"NO ACTION")</f>
        <v>NO ACTION</v>
      </c>
      <c r="CK780" s="208" t="b">
        <v>0</v>
      </c>
      <c r="CM780" s="209" t="str">
        <f>IFERROR(VLOOKUP(CT782,LookupAction,3, FALSE),"NO ACTION")</f>
        <v>NO ACTION</v>
      </c>
      <c r="CV780" s="195"/>
      <c r="CW780" s="193"/>
      <c r="CX780" s="150"/>
    </row>
    <row r="781" ht="10.5" customHeight="1">
      <c r="A781" s="129"/>
      <c r="B781" s="144"/>
      <c r="C781" s="160"/>
      <c r="D781" s="161"/>
      <c r="E781" s="161"/>
      <c r="F781" s="161"/>
      <c r="G781" s="161"/>
      <c r="H781" s="162"/>
      <c r="I781" s="163"/>
      <c r="J781" s="161"/>
      <c r="K781" s="161"/>
      <c r="L781" s="161"/>
      <c r="M781" s="161"/>
      <c r="N781" s="164"/>
      <c r="O781" s="192" t="b">
        <v>0</v>
      </c>
      <c r="Q781" s="145"/>
      <c r="V781" s="146"/>
      <c r="W781" s="163"/>
      <c r="X781" s="161"/>
      <c r="Y781" s="161"/>
      <c r="Z781" s="161"/>
      <c r="AA781" s="161"/>
      <c r="AB781" s="164"/>
      <c r="AC781" s="192" t="b">
        <v>0</v>
      </c>
      <c r="AE781" s="160"/>
      <c r="AF781" s="161"/>
      <c r="AG781" s="161"/>
      <c r="AH781" s="161"/>
      <c r="AI781" s="161"/>
      <c r="AJ781" s="162"/>
      <c r="AK781" s="163"/>
      <c r="AL781" s="161"/>
      <c r="AM781" s="161"/>
      <c r="AN781" s="161"/>
      <c r="AO781" s="161"/>
      <c r="AP781" s="164"/>
      <c r="AQ781" s="192" t="b">
        <v>0</v>
      </c>
      <c r="AS781" s="160"/>
      <c r="AT781" s="161"/>
      <c r="AU781" s="161"/>
      <c r="AV781" s="161"/>
      <c r="AW781" s="161"/>
      <c r="AX781" s="162"/>
      <c r="AY781" s="163"/>
      <c r="AZ781" s="161"/>
      <c r="BA781" s="161"/>
      <c r="BB781" s="161"/>
      <c r="BC781" s="161"/>
      <c r="BD781" s="164"/>
      <c r="BE781" s="192" t="b">
        <v>0</v>
      </c>
      <c r="BG781" s="160"/>
      <c r="BH781" s="161"/>
      <c r="BI781" s="161"/>
      <c r="BJ781" s="161"/>
      <c r="BK781" s="161"/>
      <c r="BL781" s="162"/>
      <c r="BM781" s="163"/>
      <c r="BN781" s="161"/>
      <c r="BO781" s="161"/>
      <c r="BP781" s="161"/>
      <c r="BQ781" s="161"/>
      <c r="BR781" s="164"/>
      <c r="BS781" s="192" t="b">
        <v>0</v>
      </c>
      <c r="BU781" s="195"/>
      <c r="BV781" s="149"/>
      <c r="BW781" s="149"/>
      <c r="BX781" s="150"/>
      <c r="BY781" s="193"/>
      <c r="CV781" s="195"/>
      <c r="CW781" s="193"/>
      <c r="CX781" s="150"/>
    </row>
    <row r="782" ht="10.5" customHeight="1">
      <c r="A782" s="129"/>
      <c r="B782" s="144"/>
      <c r="C782" s="154"/>
      <c r="D782" s="155"/>
      <c r="E782" s="155"/>
      <c r="F782" s="155"/>
      <c r="G782" s="155"/>
      <c r="H782" s="156"/>
      <c r="I782" s="157"/>
      <c r="J782" s="155"/>
      <c r="K782" s="155"/>
      <c r="L782" s="155"/>
      <c r="M782" s="155"/>
      <c r="N782" s="158"/>
      <c r="Q782" s="154"/>
      <c r="R782" s="155"/>
      <c r="S782" s="155"/>
      <c r="T782" s="155"/>
      <c r="U782" s="155"/>
      <c r="V782" s="156"/>
      <c r="W782" s="157"/>
      <c r="X782" s="155"/>
      <c r="Y782" s="155"/>
      <c r="Z782" s="155"/>
      <c r="AA782" s="155"/>
      <c r="AB782" s="158"/>
      <c r="AE782" s="154"/>
      <c r="AF782" s="155"/>
      <c r="AG782" s="155"/>
      <c r="AH782" s="155"/>
      <c r="AI782" s="155"/>
      <c r="AJ782" s="156"/>
      <c r="AK782" s="157"/>
      <c r="AL782" s="155"/>
      <c r="AM782" s="155"/>
      <c r="AN782" s="155"/>
      <c r="AO782" s="155"/>
      <c r="AP782" s="158"/>
      <c r="AS782" s="154"/>
      <c r="AT782" s="155"/>
      <c r="AU782" s="155"/>
      <c r="AV782" s="155"/>
      <c r="AW782" s="155"/>
      <c r="AX782" s="156"/>
      <c r="AY782" s="157"/>
      <c r="AZ782" s="155"/>
      <c r="BA782" s="155"/>
      <c r="BB782" s="155"/>
      <c r="BC782" s="155"/>
      <c r="BD782" s="158"/>
      <c r="BG782" s="154"/>
      <c r="BH782" s="155"/>
      <c r="BI782" s="155"/>
      <c r="BJ782" s="155"/>
      <c r="BK782" s="155"/>
      <c r="BL782" s="156"/>
      <c r="BM782" s="157"/>
      <c r="BN782" s="155"/>
      <c r="BO782" s="155"/>
      <c r="BP782" s="155"/>
      <c r="BQ782" s="155"/>
      <c r="BR782" s="158"/>
      <c r="BU782" s="195"/>
      <c r="BV782" s="149"/>
      <c r="BW782" s="149"/>
      <c r="BX782" s="150"/>
      <c r="BY782" s="193"/>
      <c r="BZ782" s="193"/>
      <c r="CA782" s="195"/>
      <c r="CB782" s="195"/>
      <c r="CC782" s="195"/>
      <c r="CD782" s="195"/>
      <c r="CE782" s="195"/>
      <c r="CF782" s="195"/>
      <c r="CG782" s="195"/>
      <c r="CH782" s="195"/>
      <c r="CI782" s="195"/>
      <c r="CJ782" s="195"/>
      <c r="CK782" s="195"/>
      <c r="CL782" s="195"/>
      <c r="CM782" s="216" t="str">
        <f t="array" ref="CM782">IFERROR(INDEX(Code_KindReturn, MATCH(TRUE, EXACT(CE797, Code_Code), 0)),"")</f>
        <v/>
      </c>
      <c r="CN782" s="216" t="str">
        <f t="array" ref="CN782">IFERROR(INDEX(Code_GristReturn, MATCH(TRUE, EXACT(CF797, Code_Code), 0)),"")</f>
        <v/>
      </c>
      <c r="CO782" s="216" t="str">
        <f t="array" ref="CO782">IFERROR(INDEX(Code_Trait1Return, MATCH(TRUE, EXACT(CG797, Code_Code), 0)),"")</f>
        <v/>
      </c>
      <c r="CP782" s="216" t="str">
        <f t="array" ref="CP782">IFERROR(INDEX(Code_Trait2Return, MATCH(TRUE, EXACT(CH797, Code_Code), 0)),"")</f>
        <v/>
      </c>
      <c r="CQ782" s="216" t="str">
        <f t="array" ref="CQ782">IFERROR(INDEX(Code_Action1Return, MATCH(TRUE, EXACT(CI797, Code_Code), 0)),"")</f>
        <v/>
      </c>
      <c r="CR782" s="216" t="str">
        <f t="array" ref="CR782">IFERROR(INDEX(Code_Action2Return, MATCH(TRUE, EXACT(CJ797, Code_Code), 0)),"")</f>
        <v/>
      </c>
      <c r="CS782" s="216" t="str">
        <f t="array" ref="CS782">IFERROR(INDEX(Code_Action3Return, MATCH(TRUE, EXACT(CK797, Code_Code), 0)),"")</f>
        <v/>
      </c>
      <c r="CT782" s="216" t="str">
        <f t="array" ref="CT782">IFERROR(INDEX(Code_Action4Return, MATCH(TRUE, EXACT(CL797, Code_Code), 0)),"")</f>
        <v/>
      </c>
      <c r="CU782" s="195"/>
      <c r="CV782" s="195"/>
      <c r="CW782" s="193"/>
      <c r="CX782" s="150"/>
    </row>
    <row r="783" ht="10.5" customHeight="1">
      <c r="A783" s="129"/>
      <c r="B783" s="144"/>
      <c r="C783" s="160"/>
      <c r="D783" s="161"/>
      <c r="E783" s="161"/>
      <c r="F783" s="161"/>
      <c r="G783" s="161"/>
      <c r="H783" s="162"/>
      <c r="I783" s="163"/>
      <c r="J783" s="161"/>
      <c r="K783" s="161"/>
      <c r="L783" s="161"/>
      <c r="M783" s="161"/>
      <c r="N783" s="164"/>
      <c r="O783" s="192" t="b">
        <v>0</v>
      </c>
      <c r="Q783" s="145"/>
      <c r="V783" s="146"/>
      <c r="W783" s="163"/>
      <c r="X783" s="161"/>
      <c r="Y783" s="161"/>
      <c r="Z783" s="161"/>
      <c r="AA783" s="161"/>
      <c r="AB783" s="164"/>
      <c r="AC783" s="192" t="b">
        <v>0</v>
      </c>
      <c r="AE783" s="160"/>
      <c r="AF783" s="161"/>
      <c r="AG783" s="161"/>
      <c r="AH783" s="161"/>
      <c r="AI783" s="161"/>
      <c r="AJ783" s="162"/>
      <c r="AK783" s="163"/>
      <c r="AL783" s="161"/>
      <c r="AM783" s="161"/>
      <c r="AN783" s="161"/>
      <c r="AO783" s="161"/>
      <c r="AP783" s="164"/>
      <c r="AQ783" s="192" t="b">
        <v>0</v>
      </c>
      <c r="AS783" s="160"/>
      <c r="AT783" s="161"/>
      <c r="AU783" s="161"/>
      <c r="AV783" s="161"/>
      <c r="AW783" s="161"/>
      <c r="AX783" s="162"/>
      <c r="AY783" s="163"/>
      <c r="AZ783" s="161"/>
      <c r="BA783" s="161"/>
      <c r="BB783" s="161"/>
      <c r="BC783" s="161"/>
      <c r="BD783" s="164"/>
      <c r="BE783" s="192" t="b">
        <v>0</v>
      </c>
      <c r="BG783" s="160"/>
      <c r="BH783" s="161"/>
      <c r="BI783" s="161"/>
      <c r="BJ783" s="161"/>
      <c r="BK783" s="161"/>
      <c r="BL783" s="162"/>
      <c r="BM783" s="163"/>
      <c r="BN783" s="161"/>
      <c r="BO783" s="161"/>
      <c r="BP783" s="161"/>
      <c r="BQ783" s="161"/>
      <c r="BR783" s="164"/>
      <c r="BS783" s="192" t="b">
        <v>0</v>
      </c>
      <c r="BU783" s="195"/>
      <c r="BV783" s="149"/>
      <c r="BW783" s="149"/>
      <c r="BX783" s="150"/>
      <c r="BY783" s="193"/>
      <c r="BZ783" s="193"/>
      <c r="CA783" s="193"/>
      <c r="CB783" s="193"/>
      <c r="CC783" s="193"/>
      <c r="CD783" s="193"/>
      <c r="CE783" s="193"/>
      <c r="CF783" s="193"/>
      <c r="CG783" s="193"/>
      <c r="CH783" s="193"/>
      <c r="CI783" s="193"/>
      <c r="CJ783" s="193"/>
      <c r="CK783" s="193"/>
      <c r="CL783" s="193"/>
      <c r="CM783" s="193"/>
      <c r="CN783" s="193"/>
      <c r="CO783" s="193"/>
      <c r="CP783" s="193"/>
      <c r="CQ783" s="193"/>
      <c r="CR783" s="193"/>
      <c r="CS783" s="193"/>
      <c r="CT783" s="193"/>
      <c r="CU783" s="193"/>
      <c r="CV783" s="193"/>
      <c r="CW783" s="193"/>
      <c r="CX783" s="150"/>
    </row>
    <row r="784" ht="10.5" customHeight="1">
      <c r="A784" s="129"/>
      <c r="B784" s="144"/>
      <c r="C784" s="154"/>
      <c r="D784" s="155"/>
      <c r="E784" s="155"/>
      <c r="F784" s="155"/>
      <c r="G784" s="155"/>
      <c r="H784" s="156"/>
      <c r="I784" s="157"/>
      <c r="J784" s="155"/>
      <c r="K784" s="155"/>
      <c r="L784" s="155"/>
      <c r="M784" s="155"/>
      <c r="N784" s="158"/>
      <c r="Q784" s="154"/>
      <c r="R784" s="155"/>
      <c r="S784" s="155"/>
      <c r="T784" s="155"/>
      <c r="U784" s="155"/>
      <c r="V784" s="156"/>
      <c r="W784" s="157"/>
      <c r="X784" s="155"/>
      <c r="Y784" s="155"/>
      <c r="Z784" s="155"/>
      <c r="AA784" s="155"/>
      <c r="AB784" s="158"/>
      <c r="AE784" s="154"/>
      <c r="AF784" s="155"/>
      <c r="AG784" s="155"/>
      <c r="AH784" s="155"/>
      <c r="AI784" s="155"/>
      <c r="AJ784" s="156"/>
      <c r="AK784" s="157"/>
      <c r="AL784" s="155"/>
      <c r="AM784" s="155"/>
      <c r="AN784" s="155"/>
      <c r="AO784" s="155"/>
      <c r="AP784" s="158"/>
      <c r="AS784" s="154"/>
      <c r="AT784" s="155"/>
      <c r="AU784" s="155"/>
      <c r="AV784" s="155"/>
      <c r="AW784" s="155"/>
      <c r="AX784" s="156"/>
      <c r="AY784" s="157"/>
      <c r="AZ784" s="155"/>
      <c r="BA784" s="155"/>
      <c r="BB784" s="155"/>
      <c r="BC784" s="155"/>
      <c r="BD784" s="158"/>
      <c r="BG784" s="154"/>
      <c r="BH784" s="155"/>
      <c r="BI784" s="155"/>
      <c r="BJ784" s="155"/>
      <c r="BK784" s="155"/>
      <c r="BL784" s="156"/>
      <c r="BM784" s="157"/>
      <c r="BN784" s="155"/>
      <c r="BO784" s="155"/>
      <c r="BP784" s="155"/>
      <c r="BQ784" s="155"/>
      <c r="BR784" s="158"/>
      <c r="BU784" s="195"/>
      <c r="BV784" s="149"/>
      <c r="BW784" s="149"/>
      <c r="BX784" s="150"/>
      <c r="BY784" s="193"/>
      <c r="BZ784" s="208" t="s">
        <v>16</v>
      </c>
      <c r="CM784" s="208" t="s">
        <v>46</v>
      </c>
      <c r="CV784" s="193"/>
      <c r="CW784" s="193"/>
      <c r="CX784" s="150"/>
    </row>
    <row r="785" ht="10.5" customHeight="1">
      <c r="A785" s="129"/>
      <c r="B785" s="144"/>
      <c r="C785" s="160"/>
      <c r="D785" s="161"/>
      <c r="E785" s="161"/>
      <c r="F785" s="161"/>
      <c r="G785" s="161"/>
      <c r="H785" s="162"/>
      <c r="I785" s="163"/>
      <c r="J785" s="161"/>
      <c r="K785" s="161"/>
      <c r="L785" s="161"/>
      <c r="M785" s="161"/>
      <c r="N785" s="164"/>
      <c r="O785" s="192" t="b">
        <v>0</v>
      </c>
      <c r="Q785" s="145"/>
      <c r="V785" s="146"/>
      <c r="W785" s="163"/>
      <c r="X785" s="161"/>
      <c r="Y785" s="161"/>
      <c r="Z785" s="161"/>
      <c r="AA785" s="161"/>
      <c r="AB785" s="164"/>
      <c r="AC785" s="192" t="b">
        <v>0</v>
      </c>
      <c r="AE785" s="160"/>
      <c r="AF785" s="161"/>
      <c r="AG785" s="161"/>
      <c r="AH785" s="161"/>
      <c r="AI785" s="161"/>
      <c r="AJ785" s="162"/>
      <c r="AK785" s="163"/>
      <c r="AL785" s="161"/>
      <c r="AM785" s="161"/>
      <c r="AN785" s="161"/>
      <c r="AO785" s="161"/>
      <c r="AP785" s="164"/>
      <c r="AQ785" s="192" t="b">
        <v>0</v>
      </c>
      <c r="AS785" s="160"/>
      <c r="AT785" s="161"/>
      <c r="AU785" s="161"/>
      <c r="AV785" s="161"/>
      <c r="AW785" s="161"/>
      <c r="AX785" s="162"/>
      <c r="AY785" s="163"/>
      <c r="AZ785" s="161"/>
      <c r="BA785" s="161"/>
      <c r="BB785" s="161"/>
      <c r="BC785" s="161"/>
      <c r="BD785" s="164"/>
      <c r="BE785" s="192" t="b">
        <v>0</v>
      </c>
      <c r="BG785" s="160"/>
      <c r="BH785" s="161"/>
      <c r="BI785" s="161"/>
      <c r="BJ785" s="161"/>
      <c r="BK785" s="161"/>
      <c r="BL785" s="162"/>
      <c r="BM785" s="163"/>
      <c r="BN785" s="161"/>
      <c r="BO785" s="161"/>
      <c r="BP785" s="161"/>
      <c r="BQ785" s="161"/>
      <c r="BR785" s="164"/>
      <c r="BS785" s="192" t="b">
        <v>0</v>
      </c>
      <c r="BU785" s="195"/>
      <c r="BV785" s="149"/>
      <c r="BW785" s="149"/>
      <c r="BX785" s="150"/>
      <c r="BY785" s="193"/>
      <c r="CV785" s="195"/>
      <c r="CW785" s="193"/>
      <c r="CX785" s="150"/>
    </row>
    <row r="786" ht="10.5" customHeight="1">
      <c r="A786" s="129"/>
      <c r="B786" s="144"/>
      <c r="C786" s="154"/>
      <c r="D786" s="155"/>
      <c r="E786" s="155"/>
      <c r="F786" s="155"/>
      <c r="G786" s="155"/>
      <c r="H786" s="156"/>
      <c r="I786" s="157"/>
      <c r="J786" s="155"/>
      <c r="K786" s="155"/>
      <c r="L786" s="155"/>
      <c r="M786" s="155"/>
      <c r="N786" s="158"/>
      <c r="Q786" s="154"/>
      <c r="R786" s="155"/>
      <c r="S786" s="155"/>
      <c r="T786" s="155"/>
      <c r="U786" s="155"/>
      <c r="V786" s="156"/>
      <c r="W786" s="157"/>
      <c r="X786" s="155"/>
      <c r="Y786" s="155"/>
      <c r="Z786" s="155"/>
      <c r="AA786" s="155"/>
      <c r="AB786" s="158"/>
      <c r="AE786" s="154"/>
      <c r="AF786" s="155"/>
      <c r="AG786" s="155"/>
      <c r="AH786" s="155"/>
      <c r="AI786" s="155"/>
      <c r="AJ786" s="156"/>
      <c r="AK786" s="157"/>
      <c r="AL786" s="155"/>
      <c r="AM786" s="155"/>
      <c r="AN786" s="155"/>
      <c r="AO786" s="155"/>
      <c r="AP786" s="158"/>
      <c r="AS786" s="154"/>
      <c r="AT786" s="155"/>
      <c r="AU786" s="155"/>
      <c r="AV786" s="155"/>
      <c r="AW786" s="155"/>
      <c r="AX786" s="156"/>
      <c r="AY786" s="157"/>
      <c r="AZ786" s="155"/>
      <c r="BA786" s="155"/>
      <c r="BB786" s="155"/>
      <c r="BC786" s="155"/>
      <c r="BD786" s="158"/>
      <c r="BG786" s="154"/>
      <c r="BH786" s="155"/>
      <c r="BI786" s="155"/>
      <c r="BJ786" s="155"/>
      <c r="BK786" s="155"/>
      <c r="BL786" s="156"/>
      <c r="BM786" s="157"/>
      <c r="BN786" s="155"/>
      <c r="BO786" s="155"/>
      <c r="BP786" s="155"/>
      <c r="BQ786" s="155"/>
      <c r="BR786" s="158"/>
      <c r="BU786" s="195"/>
      <c r="BV786" s="149"/>
      <c r="BW786" s="149"/>
      <c r="BX786" s="150"/>
      <c r="BY786" s="193"/>
      <c r="BZ786" s="208" t="s">
        <v>19</v>
      </c>
      <c r="CB786" s="217" t="str">
        <f>IFERROR(IFS(BZ771=TRUE,TRAITCSTLOOPUP(CM784,CB771),CH771=TRUE,TRAITCSTLOOPUP(CM784,CJ771),BZ778=TRUE,VLOOKUP(CB778,AllAction,12, False),CK778=TRUE,VLOOKUP(CM778,AllAction,12, False),BZ780=TRUE,VLOOKUP(CB780,AllAction,12, False),CK780=TRUE,VLOOKUP(CM780,AllAction,12, False)),"")</f>
        <v/>
      </c>
      <c r="CC786" s="177"/>
      <c r="CD786" s="218" t="str">
        <f>IFERROR(IFS(BZ771=TRUE,TRAITTEXTLOOKUP(CM784,CB771),CH771=TRUE,TRAITTEXTLOOKUP(CM784,CJ771),BZ778=TRUE,VLOOKUP(CB778,AllAction,18, False),CK778=TRUE,VLOOKUP(CM778,AllAction,18, False),BZ780=TRUE,VLOOKUP(CB780,AllAction,18, False),CK780=TRUE,VLOOKUP(CM780,AllAction,18, False)),"")</f>
        <v/>
      </c>
      <c r="CE786" s="179"/>
      <c r="CF786" s="179"/>
      <c r="CG786" s="179"/>
      <c r="CH786" s="179"/>
      <c r="CI786" s="179"/>
      <c r="CJ786" s="179"/>
      <c r="CK786" s="179"/>
      <c r="CL786" s="179"/>
      <c r="CM786" s="179"/>
      <c r="CN786" s="179"/>
      <c r="CO786" s="179"/>
      <c r="CP786" s="179"/>
      <c r="CQ786" s="179"/>
      <c r="CR786" s="179"/>
      <c r="CS786" s="179"/>
      <c r="CT786" s="179"/>
      <c r="CU786" s="177"/>
      <c r="CV786" s="195"/>
      <c r="CW786" s="193"/>
      <c r="CX786" s="150"/>
    </row>
    <row r="787" ht="10.5" customHeight="1">
      <c r="A787" s="129"/>
      <c r="B787" s="144"/>
      <c r="C787" s="160"/>
      <c r="D787" s="161"/>
      <c r="E787" s="161"/>
      <c r="F787" s="161"/>
      <c r="G787" s="161"/>
      <c r="H787" s="162"/>
      <c r="I787" s="163"/>
      <c r="J787" s="161"/>
      <c r="K787" s="161"/>
      <c r="L787" s="161"/>
      <c r="M787" s="161"/>
      <c r="N787" s="164"/>
      <c r="O787" s="192" t="b">
        <v>0</v>
      </c>
      <c r="Q787" s="145"/>
      <c r="V787" s="146"/>
      <c r="W787" s="163"/>
      <c r="X787" s="161"/>
      <c r="Y787" s="161"/>
      <c r="Z787" s="161"/>
      <c r="AA787" s="161"/>
      <c r="AB787" s="164"/>
      <c r="AC787" s="192" t="b">
        <v>0</v>
      </c>
      <c r="AE787" s="160"/>
      <c r="AF787" s="161"/>
      <c r="AG787" s="161"/>
      <c r="AH787" s="161"/>
      <c r="AI787" s="161"/>
      <c r="AJ787" s="162"/>
      <c r="AK787" s="163"/>
      <c r="AL787" s="161"/>
      <c r="AM787" s="161"/>
      <c r="AN787" s="161"/>
      <c r="AO787" s="161"/>
      <c r="AP787" s="164"/>
      <c r="AQ787" s="192" t="b">
        <v>0</v>
      </c>
      <c r="AS787" s="160"/>
      <c r="AT787" s="161"/>
      <c r="AU787" s="161"/>
      <c r="AV787" s="161"/>
      <c r="AW787" s="161"/>
      <c r="AX787" s="162"/>
      <c r="AY787" s="163"/>
      <c r="AZ787" s="161"/>
      <c r="BA787" s="161"/>
      <c r="BB787" s="161"/>
      <c r="BC787" s="161"/>
      <c r="BD787" s="164"/>
      <c r="BE787" s="192" t="b">
        <v>0</v>
      </c>
      <c r="BG787" s="160"/>
      <c r="BH787" s="161"/>
      <c r="BI787" s="161"/>
      <c r="BJ787" s="161"/>
      <c r="BK787" s="161"/>
      <c r="BL787" s="162"/>
      <c r="BM787" s="163"/>
      <c r="BN787" s="161"/>
      <c r="BO787" s="161"/>
      <c r="BP787" s="161"/>
      <c r="BQ787" s="161"/>
      <c r="BR787" s="164"/>
      <c r="BS787" s="192" t="b">
        <v>0</v>
      </c>
      <c r="BU787" s="195"/>
      <c r="BV787" s="149"/>
      <c r="BW787" s="149"/>
      <c r="BX787" s="150"/>
      <c r="BY787" s="193"/>
      <c r="CB787" s="180"/>
      <c r="CC787" s="181"/>
      <c r="CD787" s="182"/>
      <c r="CU787" s="183"/>
      <c r="CV787" s="195"/>
      <c r="CW787" s="193"/>
      <c r="CX787" s="150"/>
    </row>
    <row r="788" ht="10.5" customHeight="1">
      <c r="A788" s="129"/>
      <c r="B788" s="144"/>
      <c r="C788" s="154"/>
      <c r="D788" s="155"/>
      <c r="E788" s="155"/>
      <c r="F788" s="155"/>
      <c r="G788" s="155"/>
      <c r="H788" s="156"/>
      <c r="I788" s="157"/>
      <c r="J788" s="155"/>
      <c r="K788" s="155"/>
      <c r="L788" s="155"/>
      <c r="M788" s="155"/>
      <c r="N788" s="158"/>
      <c r="Q788" s="154"/>
      <c r="R788" s="155"/>
      <c r="S788" s="155"/>
      <c r="T788" s="155"/>
      <c r="U788" s="155"/>
      <c r="V788" s="156"/>
      <c r="W788" s="157"/>
      <c r="X788" s="155"/>
      <c r="Y788" s="155"/>
      <c r="Z788" s="155"/>
      <c r="AA788" s="155"/>
      <c r="AB788" s="158"/>
      <c r="AE788" s="154"/>
      <c r="AF788" s="155"/>
      <c r="AG788" s="155"/>
      <c r="AH788" s="155"/>
      <c r="AI788" s="155"/>
      <c r="AJ788" s="156"/>
      <c r="AK788" s="157"/>
      <c r="AL788" s="155"/>
      <c r="AM788" s="155"/>
      <c r="AN788" s="155"/>
      <c r="AO788" s="155"/>
      <c r="AP788" s="158"/>
      <c r="AS788" s="154"/>
      <c r="AT788" s="155"/>
      <c r="AU788" s="155"/>
      <c r="AV788" s="155"/>
      <c r="AW788" s="155"/>
      <c r="AX788" s="156"/>
      <c r="AY788" s="157"/>
      <c r="AZ788" s="155"/>
      <c r="BA788" s="155"/>
      <c r="BB788" s="155"/>
      <c r="BC788" s="155"/>
      <c r="BD788" s="158"/>
      <c r="BG788" s="154"/>
      <c r="BH788" s="155"/>
      <c r="BI788" s="155"/>
      <c r="BJ788" s="155"/>
      <c r="BK788" s="155"/>
      <c r="BL788" s="156"/>
      <c r="BM788" s="157"/>
      <c r="BN788" s="155"/>
      <c r="BO788" s="155"/>
      <c r="BP788" s="155"/>
      <c r="BQ788" s="155"/>
      <c r="BR788" s="158"/>
      <c r="BU788" s="195"/>
      <c r="BV788" s="149"/>
      <c r="BW788" s="149"/>
      <c r="BX788" s="150"/>
      <c r="BY788" s="193"/>
      <c r="BZ788" s="208" t="s">
        <v>20</v>
      </c>
      <c r="CB788" s="217" t="str">
        <f>IFERROR(IFS(OR(BZ771=TRUE,CH771=TRUE),"",BZ778=TRUE,VLOOKUP(CB778,AllAction,16, False),CK778=TRUE,VLOOKUP(CM778,AllAction,16, False),BZ780=TRUE,VLOOKUP(CB780,AllAction,16, False),CK780=TRUE,VLOOKUP(CM780,AllAction,16, False)),"")</f>
        <v/>
      </c>
      <c r="CC788" s="177"/>
      <c r="CD788" s="182"/>
      <c r="CU788" s="183"/>
      <c r="CV788" s="195"/>
      <c r="CW788" s="193"/>
      <c r="CX788" s="150"/>
    </row>
    <row r="789" ht="10.5" customHeight="1">
      <c r="A789" s="129"/>
      <c r="B789" s="144"/>
      <c r="C789" s="160"/>
      <c r="D789" s="161"/>
      <c r="E789" s="161"/>
      <c r="F789" s="161"/>
      <c r="G789" s="161"/>
      <c r="H789" s="162"/>
      <c r="I789" s="163"/>
      <c r="J789" s="161"/>
      <c r="K789" s="161"/>
      <c r="L789" s="161"/>
      <c r="M789" s="161"/>
      <c r="N789" s="164"/>
      <c r="O789" s="192" t="b">
        <v>0</v>
      </c>
      <c r="Q789" s="145"/>
      <c r="V789" s="146"/>
      <c r="W789" s="163"/>
      <c r="X789" s="161"/>
      <c r="Y789" s="161"/>
      <c r="Z789" s="161"/>
      <c r="AA789" s="161"/>
      <c r="AB789" s="164"/>
      <c r="AC789" s="192" t="b">
        <v>0</v>
      </c>
      <c r="AE789" s="160"/>
      <c r="AF789" s="161"/>
      <c r="AG789" s="161"/>
      <c r="AH789" s="161"/>
      <c r="AI789" s="161"/>
      <c r="AJ789" s="162"/>
      <c r="AK789" s="163"/>
      <c r="AL789" s="161"/>
      <c r="AM789" s="161"/>
      <c r="AN789" s="161"/>
      <c r="AO789" s="161"/>
      <c r="AP789" s="164"/>
      <c r="AQ789" s="192" t="b">
        <v>0</v>
      </c>
      <c r="AS789" s="160"/>
      <c r="AT789" s="161"/>
      <c r="AU789" s="161"/>
      <c r="AV789" s="161"/>
      <c r="AW789" s="161"/>
      <c r="AX789" s="162"/>
      <c r="AY789" s="163"/>
      <c r="AZ789" s="161"/>
      <c r="BA789" s="161"/>
      <c r="BB789" s="161"/>
      <c r="BC789" s="161"/>
      <c r="BD789" s="164"/>
      <c r="BE789" s="192" t="b">
        <v>0</v>
      </c>
      <c r="BG789" s="160"/>
      <c r="BH789" s="161"/>
      <c r="BI789" s="161"/>
      <c r="BJ789" s="161"/>
      <c r="BK789" s="161"/>
      <c r="BL789" s="162"/>
      <c r="BM789" s="163"/>
      <c r="BN789" s="161"/>
      <c r="BO789" s="161"/>
      <c r="BP789" s="161"/>
      <c r="BQ789" s="161"/>
      <c r="BR789" s="164"/>
      <c r="BS789" s="192" t="b">
        <v>0</v>
      </c>
      <c r="BU789" s="195"/>
      <c r="BV789" s="149"/>
      <c r="BW789" s="149"/>
      <c r="BX789" s="150"/>
      <c r="BY789" s="193"/>
      <c r="CB789" s="180"/>
      <c r="CC789" s="181"/>
      <c r="CD789" s="182"/>
      <c r="CU789" s="183"/>
      <c r="CV789" s="195"/>
      <c r="CW789" s="193"/>
      <c r="CX789" s="150"/>
    </row>
    <row r="790" ht="10.5" customHeight="1">
      <c r="A790" s="129"/>
      <c r="B790" s="144"/>
      <c r="C790" s="154"/>
      <c r="D790" s="155"/>
      <c r="E790" s="155"/>
      <c r="F790" s="155"/>
      <c r="G790" s="155"/>
      <c r="H790" s="156"/>
      <c r="I790" s="157"/>
      <c r="J790" s="155"/>
      <c r="K790" s="155"/>
      <c r="L790" s="155"/>
      <c r="M790" s="155"/>
      <c r="N790" s="158"/>
      <c r="Q790" s="154"/>
      <c r="R790" s="155"/>
      <c r="S790" s="155"/>
      <c r="T790" s="155"/>
      <c r="U790" s="155"/>
      <c r="V790" s="156"/>
      <c r="W790" s="157"/>
      <c r="X790" s="155"/>
      <c r="Y790" s="155"/>
      <c r="Z790" s="155"/>
      <c r="AA790" s="155"/>
      <c r="AB790" s="158"/>
      <c r="AE790" s="154"/>
      <c r="AF790" s="155"/>
      <c r="AG790" s="155"/>
      <c r="AH790" s="155"/>
      <c r="AI790" s="155"/>
      <c r="AJ790" s="156"/>
      <c r="AK790" s="157"/>
      <c r="AL790" s="155"/>
      <c r="AM790" s="155"/>
      <c r="AN790" s="155"/>
      <c r="AO790" s="155"/>
      <c r="AP790" s="158"/>
      <c r="AS790" s="154"/>
      <c r="AT790" s="155"/>
      <c r="AU790" s="155"/>
      <c r="AV790" s="155"/>
      <c r="AW790" s="155"/>
      <c r="AX790" s="156"/>
      <c r="AY790" s="157"/>
      <c r="AZ790" s="155"/>
      <c r="BA790" s="155"/>
      <c r="BB790" s="155"/>
      <c r="BC790" s="155"/>
      <c r="BD790" s="158"/>
      <c r="BG790" s="154"/>
      <c r="BH790" s="155"/>
      <c r="BI790" s="155"/>
      <c r="BJ790" s="155"/>
      <c r="BK790" s="155"/>
      <c r="BL790" s="156"/>
      <c r="BM790" s="157"/>
      <c r="BN790" s="155"/>
      <c r="BO790" s="155"/>
      <c r="BP790" s="155"/>
      <c r="BQ790" s="155"/>
      <c r="BR790" s="158"/>
      <c r="BU790" s="195"/>
      <c r="BV790" s="149"/>
      <c r="BW790" s="149"/>
      <c r="BX790" s="150"/>
      <c r="BY790" s="193"/>
      <c r="BZ790" s="208" t="s">
        <v>21</v>
      </c>
      <c r="CB790" s="217" t="str">
        <f>IFERROR(IFS(OR(BZ771=TRUE,CH771=TRUE),"",BZ778=TRUE,VLOOKUP(CB778,AllAction,14, False),CK778=TRUE,VLOOKUP(CM778,AllAction,14, False),BZ780=TRUE,VLOOKUP(CB780,AllAction,14, False),CK780=TRUE,VLOOKUP(CM780,AllAction,14, False)),"")</f>
        <v/>
      </c>
      <c r="CC790" s="177"/>
      <c r="CD790" s="182"/>
      <c r="CU790" s="183"/>
      <c r="CV790" s="195"/>
      <c r="CW790" s="193"/>
      <c r="CX790" s="150"/>
    </row>
    <row r="791" ht="10.5" customHeight="1">
      <c r="A791" s="129"/>
      <c r="B791" s="144"/>
      <c r="C791" s="160"/>
      <c r="D791" s="161"/>
      <c r="E791" s="161"/>
      <c r="F791" s="161"/>
      <c r="G791" s="161"/>
      <c r="H791" s="162"/>
      <c r="I791" s="163"/>
      <c r="J791" s="161"/>
      <c r="K791" s="161"/>
      <c r="L791" s="161"/>
      <c r="M791" s="161"/>
      <c r="N791" s="164"/>
      <c r="O791" s="192" t="b">
        <v>0</v>
      </c>
      <c r="Q791" s="145"/>
      <c r="V791" s="146"/>
      <c r="W791" s="163"/>
      <c r="X791" s="161"/>
      <c r="Y791" s="161"/>
      <c r="Z791" s="161"/>
      <c r="AA791" s="161"/>
      <c r="AB791" s="164"/>
      <c r="AC791" s="192" t="b">
        <v>0</v>
      </c>
      <c r="AE791" s="160"/>
      <c r="AF791" s="161"/>
      <c r="AG791" s="161"/>
      <c r="AH791" s="161"/>
      <c r="AI791" s="161"/>
      <c r="AJ791" s="162"/>
      <c r="AK791" s="163"/>
      <c r="AL791" s="161"/>
      <c r="AM791" s="161"/>
      <c r="AN791" s="161"/>
      <c r="AO791" s="161"/>
      <c r="AP791" s="164"/>
      <c r="AQ791" s="192" t="b">
        <v>0</v>
      </c>
      <c r="AS791" s="160"/>
      <c r="AT791" s="161"/>
      <c r="AU791" s="161"/>
      <c r="AV791" s="161"/>
      <c r="AW791" s="161"/>
      <c r="AX791" s="162"/>
      <c r="AY791" s="163"/>
      <c r="AZ791" s="161"/>
      <c r="BA791" s="161"/>
      <c r="BB791" s="161"/>
      <c r="BC791" s="161"/>
      <c r="BD791" s="164"/>
      <c r="BE791" s="192" t="b">
        <v>0</v>
      </c>
      <c r="BG791" s="160"/>
      <c r="BH791" s="161"/>
      <c r="BI791" s="161"/>
      <c r="BJ791" s="161"/>
      <c r="BK791" s="161"/>
      <c r="BL791" s="162"/>
      <c r="BM791" s="163"/>
      <c r="BN791" s="161"/>
      <c r="BO791" s="161"/>
      <c r="BP791" s="161"/>
      <c r="BQ791" s="161"/>
      <c r="BR791" s="164"/>
      <c r="BS791" s="192" t="b">
        <v>0</v>
      </c>
      <c r="BU791" s="195"/>
      <c r="BV791" s="149"/>
      <c r="BW791" s="149"/>
      <c r="BX791" s="150"/>
      <c r="BY791" s="193"/>
      <c r="CB791" s="182"/>
      <c r="CC791" s="183"/>
      <c r="CD791" s="182"/>
      <c r="CU791" s="183"/>
      <c r="CV791" s="195"/>
      <c r="CW791" s="193"/>
      <c r="CX791" s="150"/>
    </row>
    <row r="792" ht="10.5" customHeight="1">
      <c r="A792" s="129"/>
      <c r="B792" s="144"/>
      <c r="C792" s="154"/>
      <c r="D792" s="155"/>
      <c r="E792" s="155"/>
      <c r="F792" s="155"/>
      <c r="G792" s="155"/>
      <c r="H792" s="156"/>
      <c r="I792" s="157"/>
      <c r="J792" s="155"/>
      <c r="K792" s="155"/>
      <c r="L792" s="155"/>
      <c r="M792" s="155"/>
      <c r="N792" s="158"/>
      <c r="Q792" s="154"/>
      <c r="R792" s="155"/>
      <c r="S792" s="155"/>
      <c r="T792" s="155"/>
      <c r="U792" s="155"/>
      <c r="V792" s="156"/>
      <c r="W792" s="157"/>
      <c r="X792" s="155"/>
      <c r="Y792" s="155"/>
      <c r="Z792" s="155"/>
      <c r="AA792" s="155"/>
      <c r="AB792" s="158"/>
      <c r="AE792" s="154"/>
      <c r="AF792" s="155"/>
      <c r="AG792" s="155"/>
      <c r="AH792" s="155"/>
      <c r="AI792" s="155"/>
      <c r="AJ792" s="156"/>
      <c r="AK792" s="157"/>
      <c r="AL792" s="155"/>
      <c r="AM792" s="155"/>
      <c r="AN792" s="155"/>
      <c r="AO792" s="155"/>
      <c r="AP792" s="158"/>
      <c r="AS792" s="154"/>
      <c r="AT792" s="155"/>
      <c r="AU792" s="155"/>
      <c r="AV792" s="155"/>
      <c r="AW792" s="155"/>
      <c r="AX792" s="156"/>
      <c r="AY792" s="157"/>
      <c r="AZ792" s="155"/>
      <c r="BA792" s="155"/>
      <c r="BB792" s="155"/>
      <c r="BC792" s="155"/>
      <c r="BD792" s="158"/>
      <c r="BG792" s="154"/>
      <c r="BH792" s="155"/>
      <c r="BI792" s="155"/>
      <c r="BJ792" s="155"/>
      <c r="BK792" s="155"/>
      <c r="BL792" s="156"/>
      <c r="BM792" s="157"/>
      <c r="BN792" s="155"/>
      <c r="BO792" s="155"/>
      <c r="BP792" s="155"/>
      <c r="BQ792" s="155"/>
      <c r="BR792" s="158"/>
      <c r="BU792" s="195"/>
      <c r="BV792" s="149"/>
      <c r="BW792" s="149"/>
      <c r="BX792" s="150"/>
      <c r="BY792" s="193"/>
      <c r="CB792" s="180"/>
      <c r="CC792" s="181"/>
      <c r="CD792" s="180"/>
      <c r="CE792" s="184"/>
      <c r="CF792" s="184"/>
      <c r="CG792" s="184"/>
      <c r="CH792" s="184"/>
      <c r="CI792" s="184"/>
      <c r="CJ792" s="184"/>
      <c r="CK792" s="184"/>
      <c r="CL792" s="184"/>
      <c r="CM792" s="184"/>
      <c r="CN792" s="184"/>
      <c r="CO792" s="184"/>
      <c r="CP792" s="184"/>
      <c r="CQ792" s="184"/>
      <c r="CR792" s="184"/>
      <c r="CS792" s="184"/>
      <c r="CT792" s="184"/>
      <c r="CU792" s="181"/>
      <c r="CV792" s="195"/>
      <c r="CW792" s="193"/>
      <c r="CX792" s="150"/>
    </row>
    <row r="793" ht="10.5" customHeight="1">
      <c r="A793" s="129"/>
      <c r="B793" s="144"/>
      <c r="C793" s="160"/>
      <c r="D793" s="161"/>
      <c r="E793" s="161"/>
      <c r="F793" s="161"/>
      <c r="G793" s="161"/>
      <c r="H793" s="162"/>
      <c r="I793" s="163"/>
      <c r="J793" s="161"/>
      <c r="K793" s="161"/>
      <c r="L793" s="161"/>
      <c r="M793" s="161"/>
      <c r="N793" s="164"/>
      <c r="O793" s="192" t="b">
        <v>0</v>
      </c>
      <c r="Q793" s="145"/>
      <c r="V793" s="146"/>
      <c r="W793" s="163"/>
      <c r="X793" s="161"/>
      <c r="Y793" s="161"/>
      <c r="Z793" s="161"/>
      <c r="AA793" s="161"/>
      <c r="AB793" s="164"/>
      <c r="AC793" s="192" t="b">
        <v>0</v>
      </c>
      <c r="AE793" s="160"/>
      <c r="AF793" s="161"/>
      <c r="AG793" s="161"/>
      <c r="AH793" s="161"/>
      <c r="AI793" s="161"/>
      <c r="AJ793" s="162"/>
      <c r="AK793" s="163"/>
      <c r="AL793" s="161"/>
      <c r="AM793" s="161"/>
      <c r="AN793" s="161"/>
      <c r="AO793" s="161"/>
      <c r="AP793" s="164"/>
      <c r="AQ793" s="192" t="b">
        <v>0</v>
      </c>
      <c r="AS793" s="160"/>
      <c r="AT793" s="161"/>
      <c r="AU793" s="161"/>
      <c r="AV793" s="161"/>
      <c r="AW793" s="161"/>
      <c r="AX793" s="162"/>
      <c r="AY793" s="163"/>
      <c r="AZ793" s="161"/>
      <c r="BA793" s="161"/>
      <c r="BB793" s="161"/>
      <c r="BC793" s="161"/>
      <c r="BD793" s="164"/>
      <c r="BE793" s="192" t="b">
        <v>0</v>
      </c>
      <c r="BG793" s="160"/>
      <c r="BH793" s="161"/>
      <c r="BI793" s="161"/>
      <c r="BJ793" s="161"/>
      <c r="BK793" s="161"/>
      <c r="BL793" s="162"/>
      <c r="BM793" s="163"/>
      <c r="BN793" s="161"/>
      <c r="BO793" s="161"/>
      <c r="BP793" s="161"/>
      <c r="BQ793" s="161"/>
      <c r="BR793" s="164"/>
      <c r="BS793" s="192" t="b">
        <v>0</v>
      </c>
      <c r="BU793" s="195"/>
      <c r="BV793" s="149"/>
      <c r="BW793" s="149"/>
      <c r="BX793" s="150"/>
      <c r="BY793" s="193"/>
      <c r="BZ793" s="193"/>
      <c r="CA793" s="195"/>
      <c r="CB793" s="195"/>
      <c r="CC793" s="195"/>
      <c r="CD793" s="195"/>
      <c r="CE793" s="195"/>
      <c r="CF793" s="195"/>
      <c r="CG793" s="195"/>
      <c r="CH793" s="195"/>
      <c r="CI793" s="195"/>
      <c r="CJ793" s="195"/>
      <c r="CK793" s="195"/>
      <c r="CL793" s="195"/>
      <c r="CM793" s="195"/>
      <c r="CN793" s="195"/>
      <c r="CO793" s="195"/>
      <c r="CP793" s="195"/>
      <c r="CQ793" s="195"/>
      <c r="CR793" s="195"/>
      <c r="CS793" s="195"/>
      <c r="CT793" s="195"/>
      <c r="CU793" s="195"/>
      <c r="CV793" s="195"/>
      <c r="CW793" s="193"/>
      <c r="CX793" s="150"/>
    </row>
    <row r="794" ht="10.5" customHeight="1">
      <c r="A794" s="129"/>
      <c r="B794" s="144"/>
      <c r="C794" s="154"/>
      <c r="D794" s="155"/>
      <c r="E794" s="155"/>
      <c r="F794" s="155"/>
      <c r="G794" s="155"/>
      <c r="H794" s="156"/>
      <c r="I794" s="157"/>
      <c r="J794" s="155"/>
      <c r="K794" s="155"/>
      <c r="L794" s="155"/>
      <c r="M794" s="155"/>
      <c r="N794" s="158"/>
      <c r="Q794" s="154"/>
      <c r="R794" s="155"/>
      <c r="S794" s="155"/>
      <c r="T794" s="155"/>
      <c r="U794" s="155"/>
      <c r="V794" s="156"/>
      <c r="W794" s="157"/>
      <c r="X794" s="155"/>
      <c r="Y794" s="155"/>
      <c r="Z794" s="155"/>
      <c r="AA794" s="155"/>
      <c r="AB794" s="158"/>
      <c r="AE794" s="154"/>
      <c r="AF794" s="155"/>
      <c r="AG794" s="155"/>
      <c r="AH794" s="155"/>
      <c r="AI794" s="155"/>
      <c r="AJ794" s="156"/>
      <c r="AK794" s="157"/>
      <c r="AL794" s="155"/>
      <c r="AM794" s="155"/>
      <c r="AN794" s="155"/>
      <c r="AO794" s="155"/>
      <c r="AP794" s="158"/>
      <c r="AS794" s="154"/>
      <c r="AT794" s="155"/>
      <c r="AU794" s="155"/>
      <c r="AV794" s="155"/>
      <c r="AW794" s="155"/>
      <c r="AX794" s="156"/>
      <c r="AY794" s="157"/>
      <c r="AZ794" s="155"/>
      <c r="BA794" s="155"/>
      <c r="BB794" s="155"/>
      <c r="BC794" s="155"/>
      <c r="BD794" s="158"/>
      <c r="BG794" s="154"/>
      <c r="BH794" s="155"/>
      <c r="BI794" s="155"/>
      <c r="BJ794" s="155"/>
      <c r="BK794" s="155"/>
      <c r="BL794" s="156"/>
      <c r="BM794" s="157"/>
      <c r="BN794" s="155"/>
      <c r="BO794" s="155"/>
      <c r="BP794" s="155"/>
      <c r="BQ794" s="155"/>
      <c r="BR794" s="158"/>
      <c r="BU794" s="195"/>
      <c r="BV794" s="149"/>
      <c r="BW794" s="149"/>
      <c r="BX794" s="150"/>
      <c r="BY794" s="193"/>
      <c r="BZ794" s="193"/>
      <c r="CA794" s="193"/>
      <c r="CB794" s="193"/>
      <c r="CC794" s="193"/>
      <c r="CD794" s="193"/>
      <c r="CE794" s="193"/>
      <c r="CF794" s="193"/>
      <c r="CG794" s="193"/>
      <c r="CH794" s="193"/>
      <c r="CI794" s="193"/>
      <c r="CJ794" s="193"/>
      <c r="CK794" s="193"/>
      <c r="CL794" s="193"/>
      <c r="CM794" s="193"/>
      <c r="CN794" s="193"/>
      <c r="CO794" s="193"/>
      <c r="CP794" s="193"/>
      <c r="CQ794" s="193"/>
      <c r="CR794" s="193"/>
      <c r="CS794" s="193"/>
      <c r="CT794" s="193"/>
      <c r="CU794" s="193"/>
      <c r="CV794" s="193"/>
      <c r="CW794" s="193"/>
      <c r="CX794" s="150"/>
    </row>
    <row r="795" ht="10.5" customHeight="1">
      <c r="A795" s="129"/>
      <c r="B795" s="144"/>
      <c r="C795" s="160"/>
      <c r="D795" s="161"/>
      <c r="E795" s="161"/>
      <c r="F795" s="161"/>
      <c r="G795" s="161"/>
      <c r="H795" s="162"/>
      <c r="I795" s="163"/>
      <c r="J795" s="161"/>
      <c r="K795" s="161"/>
      <c r="L795" s="161"/>
      <c r="M795" s="161"/>
      <c r="N795" s="164"/>
      <c r="O795" s="192" t="b">
        <v>0</v>
      </c>
      <c r="Q795" s="145"/>
      <c r="V795" s="146"/>
      <c r="W795" s="163"/>
      <c r="X795" s="161"/>
      <c r="Y795" s="161"/>
      <c r="Z795" s="161"/>
      <c r="AA795" s="161"/>
      <c r="AB795" s="164"/>
      <c r="AC795" s="192" t="b">
        <v>0</v>
      </c>
      <c r="AE795" s="160"/>
      <c r="AF795" s="161"/>
      <c r="AG795" s="161"/>
      <c r="AH795" s="161"/>
      <c r="AI795" s="161"/>
      <c r="AJ795" s="162"/>
      <c r="AK795" s="163"/>
      <c r="AL795" s="161"/>
      <c r="AM795" s="161"/>
      <c r="AN795" s="161"/>
      <c r="AO795" s="161"/>
      <c r="AP795" s="164"/>
      <c r="AQ795" s="192" t="b">
        <v>0</v>
      </c>
      <c r="AS795" s="160"/>
      <c r="AT795" s="161"/>
      <c r="AU795" s="161"/>
      <c r="AV795" s="161"/>
      <c r="AW795" s="161"/>
      <c r="AX795" s="162"/>
      <c r="AY795" s="163"/>
      <c r="AZ795" s="161"/>
      <c r="BA795" s="161"/>
      <c r="BB795" s="161"/>
      <c r="BC795" s="161"/>
      <c r="BD795" s="164"/>
      <c r="BE795" s="192" t="b">
        <v>0</v>
      </c>
      <c r="BG795" s="160"/>
      <c r="BH795" s="161"/>
      <c r="BI795" s="161"/>
      <c r="BJ795" s="161"/>
      <c r="BK795" s="161"/>
      <c r="BL795" s="162"/>
      <c r="BM795" s="163"/>
      <c r="BN795" s="161"/>
      <c r="BO795" s="161"/>
      <c r="BP795" s="161"/>
      <c r="BQ795" s="161"/>
      <c r="BR795" s="164"/>
      <c r="BS795" s="192" t="b">
        <v>0</v>
      </c>
      <c r="BU795" s="195"/>
      <c r="BV795" s="149"/>
      <c r="BW795" s="149"/>
      <c r="BX795" s="150"/>
      <c r="BY795" s="193"/>
      <c r="BZ795" s="193"/>
      <c r="CA795" s="193"/>
      <c r="CB795" s="219" t="s">
        <v>22</v>
      </c>
      <c r="CC795" s="179"/>
      <c r="CD795" s="186"/>
      <c r="CE795" s="220" t="str">
        <f t="array" ref="CE795">IFERROR(
INDEX(I765:N798, MATCH(TRUE, O765:O798, 0))
,IFERROR(
INDEX(W765:AB798, MATCH(TRUE, AC765:AC798, 0))
,IFERROR(
INDEX(AK765:AP798, MATCH(TRUE, AQ765:AQ798, 0))
,IFERROR(
INDEX(AY765:BD798, MATCH(TRUE, BE765:BE798, 0))
,IFERROR(
INDEX(BM765:BR798, MATCH(TRUE, BS765:BS798, 0))
,"")))))</f>
        <v/>
      </c>
      <c r="CF795" s="179"/>
      <c r="CG795" s="179"/>
      <c r="CH795" s="179"/>
      <c r="CI795" s="179"/>
      <c r="CJ795" s="179"/>
      <c r="CK795" s="179"/>
      <c r="CL795" s="179"/>
      <c r="CM795" s="179"/>
      <c r="CN795" s="179"/>
      <c r="CO795" s="179"/>
      <c r="CP795" s="179"/>
      <c r="CQ795" s="179"/>
      <c r="CR795" s="179"/>
      <c r="CS795" s="177"/>
      <c r="CT795" s="193"/>
      <c r="CU795" s="193"/>
      <c r="CV795" s="193"/>
      <c r="CW795" s="193"/>
      <c r="CX795" s="150"/>
    </row>
    <row r="796" ht="10.5" customHeight="1">
      <c r="A796" s="129"/>
      <c r="B796" s="144"/>
      <c r="C796" s="154"/>
      <c r="D796" s="155"/>
      <c r="E796" s="155"/>
      <c r="F796" s="155"/>
      <c r="G796" s="155"/>
      <c r="H796" s="156"/>
      <c r="I796" s="157"/>
      <c r="J796" s="155"/>
      <c r="K796" s="155"/>
      <c r="L796" s="155"/>
      <c r="M796" s="155"/>
      <c r="N796" s="158"/>
      <c r="Q796" s="154"/>
      <c r="R796" s="155"/>
      <c r="S796" s="155"/>
      <c r="T796" s="155"/>
      <c r="U796" s="155"/>
      <c r="V796" s="156"/>
      <c r="W796" s="157"/>
      <c r="X796" s="155"/>
      <c r="Y796" s="155"/>
      <c r="Z796" s="155"/>
      <c r="AA796" s="155"/>
      <c r="AB796" s="158"/>
      <c r="AE796" s="154"/>
      <c r="AF796" s="155"/>
      <c r="AG796" s="155"/>
      <c r="AH796" s="155"/>
      <c r="AI796" s="155"/>
      <c r="AJ796" s="156"/>
      <c r="AK796" s="157"/>
      <c r="AL796" s="155"/>
      <c r="AM796" s="155"/>
      <c r="AN796" s="155"/>
      <c r="AO796" s="155"/>
      <c r="AP796" s="158"/>
      <c r="AS796" s="154"/>
      <c r="AT796" s="155"/>
      <c r="AU796" s="155"/>
      <c r="AV796" s="155"/>
      <c r="AW796" s="155"/>
      <c r="AX796" s="156"/>
      <c r="AY796" s="157"/>
      <c r="AZ796" s="155"/>
      <c r="BA796" s="155"/>
      <c r="BB796" s="155"/>
      <c r="BC796" s="155"/>
      <c r="BD796" s="158"/>
      <c r="BG796" s="154"/>
      <c r="BH796" s="155"/>
      <c r="BI796" s="155"/>
      <c r="BJ796" s="155"/>
      <c r="BK796" s="155"/>
      <c r="BL796" s="156"/>
      <c r="BM796" s="157"/>
      <c r="BN796" s="155"/>
      <c r="BO796" s="155"/>
      <c r="BP796" s="155"/>
      <c r="BQ796" s="155"/>
      <c r="BR796" s="158"/>
      <c r="BU796" s="195"/>
      <c r="BV796" s="149"/>
      <c r="BW796" s="149"/>
      <c r="BX796" s="150"/>
      <c r="BY796" s="193"/>
      <c r="BZ796" s="193"/>
      <c r="CA796" s="193"/>
      <c r="CB796" s="180"/>
      <c r="CC796" s="184"/>
      <c r="CD796" s="188"/>
      <c r="CE796" s="184"/>
      <c r="CF796" s="184"/>
      <c r="CG796" s="184"/>
      <c r="CH796" s="184"/>
      <c r="CI796" s="184"/>
      <c r="CJ796" s="184"/>
      <c r="CK796" s="184"/>
      <c r="CL796" s="184"/>
      <c r="CM796" s="184"/>
      <c r="CN796" s="184"/>
      <c r="CO796" s="184"/>
      <c r="CP796" s="184"/>
      <c r="CQ796" s="184"/>
      <c r="CR796" s="184"/>
      <c r="CS796" s="181"/>
      <c r="CT796" s="195"/>
      <c r="CU796" s="193"/>
      <c r="CV796" s="193"/>
      <c r="CW796" s="193"/>
      <c r="CX796" s="150"/>
    </row>
    <row r="797" ht="10.5" customHeight="1">
      <c r="A797" s="129"/>
      <c r="B797" s="144"/>
      <c r="C797" s="160"/>
      <c r="D797" s="161"/>
      <c r="E797" s="161"/>
      <c r="F797" s="161"/>
      <c r="G797" s="161"/>
      <c r="H797" s="162"/>
      <c r="I797" s="163"/>
      <c r="J797" s="161"/>
      <c r="K797" s="161"/>
      <c r="L797" s="161"/>
      <c r="M797" s="161"/>
      <c r="N797" s="164"/>
      <c r="O797" s="192" t="b">
        <v>0</v>
      </c>
      <c r="Q797" s="145"/>
      <c r="V797" s="146"/>
      <c r="W797" s="163"/>
      <c r="X797" s="161"/>
      <c r="Y797" s="161"/>
      <c r="Z797" s="161"/>
      <c r="AA797" s="161"/>
      <c r="AB797" s="164"/>
      <c r="AC797" s="192" t="b">
        <v>0</v>
      </c>
      <c r="AE797" s="160"/>
      <c r="AF797" s="161"/>
      <c r="AG797" s="161"/>
      <c r="AH797" s="161"/>
      <c r="AI797" s="161"/>
      <c r="AJ797" s="162"/>
      <c r="AK797" s="163"/>
      <c r="AL797" s="161"/>
      <c r="AM797" s="161"/>
      <c r="AN797" s="161"/>
      <c r="AO797" s="161"/>
      <c r="AP797" s="164"/>
      <c r="AQ797" s="192" t="b">
        <v>0</v>
      </c>
      <c r="AS797" s="160"/>
      <c r="AT797" s="161"/>
      <c r="AU797" s="161"/>
      <c r="AV797" s="161"/>
      <c r="AW797" s="161"/>
      <c r="AX797" s="162"/>
      <c r="AY797" s="163"/>
      <c r="AZ797" s="161"/>
      <c r="BA797" s="161"/>
      <c r="BB797" s="161"/>
      <c r="BC797" s="161"/>
      <c r="BD797" s="164"/>
      <c r="BE797" s="192" t="b">
        <v>0</v>
      </c>
      <c r="BG797" s="160"/>
      <c r="BH797" s="161"/>
      <c r="BI797" s="161"/>
      <c r="BJ797" s="161"/>
      <c r="BK797" s="161"/>
      <c r="BL797" s="162"/>
      <c r="BM797" s="163"/>
      <c r="BN797" s="161"/>
      <c r="BO797" s="161"/>
      <c r="BP797" s="161"/>
      <c r="BQ797" s="161"/>
      <c r="BR797" s="164"/>
      <c r="BS797" s="192" t="b">
        <v>0</v>
      </c>
      <c r="BU797" s="195"/>
      <c r="BV797" s="149"/>
      <c r="BW797" s="149"/>
      <c r="BX797" s="150"/>
      <c r="BY797" s="193"/>
      <c r="BZ797" s="193"/>
      <c r="CA797" s="193"/>
      <c r="CB797" s="193"/>
      <c r="CC797" s="195"/>
      <c r="CD797" s="195"/>
      <c r="CE797" s="216" t="str">
        <f>MID(CE795,1,1)</f>
        <v/>
      </c>
      <c r="CF797" s="216" t="str">
        <f>MID(CE795,2,1)</f>
        <v/>
      </c>
      <c r="CG797" s="216" t="str">
        <f>MID(CE795,3,1)</f>
        <v/>
      </c>
      <c r="CH797" s="216" t="str">
        <f>MID(CE795,4,1)</f>
        <v/>
      </c>
      <c r="CI797" s="216" t="str">
        <f>MID(CE795,5,1)</f>
        <v/>
      </c>
      <c r="CJ797" s="216" t="str">
        <f>MID(CE795,6,1)</f>
        <v/>
      </c>
      <c r="CK797" s="216" t="str">
        <f>MID(CE795,7,1)</f>
        <v/>
      </c>
      <c r="CL797" s="216" t="str">
        <f>MID(CE795,8,1)</f>
        <v/>
      </c>
      <c r="CM797" s="195"/>
      <c r="CN797" s="195"/>
      <c r="CO797" s="195"/>
      <c r="CP797" s="195"/>
      <c r="CQ797" s="195"/>
      <c r="CR797" s="195"/>
      <c r="CS797" s="195"/>
      <c r="CT797" s="195"/>
      <c r="CU797" s="193"/>
      <c r="CV797" s="193"/>
      <c r="CW797" s="193"/>
      <c r="CX797" s="150"/>
    </row>
    <row r="798" ht="10.5" customHeight="1">
      <c r="A798" s="129"/>
      <c r="B798" s="144"/>
      <c r="C798" s="154"/>
      <c r="D798" s="155"/>
      <c r="E798" s="155"/>
      <c r="F798" s="155"/>
      <c r="G798" s="155"/>
      <c r="H798" s="156"/>
      <c r="I798" s="157"/>
      <c r="J798" s="155"/>
      <c r="K798" s="155"/>
      <c r="L798" s="155"/>
      <c r="M798" s="155"/>
      <c r="N798" s="158"/>
      <c r="Q798" s="154"/>
      <c r="R798" s="155"/>
      <c r="S798" s="155"/>
      <c r="T798" s="155"/>
      <c r="U798" s="155"/>
      <c r="V798" s="156"/>
      <c r="W798" s="157"/>
      <c r="X798" s="155"/>
      <c r="Y798" s="155"/>
      <c r="Z798" s="155"/>
      <c r="AA798" s="155"/>
      <c r="AB798" s="158"/>
      <c r="AE798" s="154"/>
      <c r="AF798" s="155"/>
      <c r="AG798" s="155"/>
      <c r="AH798" s="155"/>
      <c r="AI798" s="155"/>
      <c r="AJ798" s="156"/>
      <c r="AK798" s="157"/>
      <c r="AL798" s="155"/>
      <c r="AM798" s="155"/>
      <c r="AN798" s="155"/>
      <c r="AO798" s="155"/>
      <c r="AP798" s="158"/>
      <c r="AS798" s="154"/>
      <c r="AT798" s="155"/>
      <c r="AU798" s="155"/>
      <c r="AV798" s="155"/>
      <c r="AW798" s="155"/>
      <c r="AX798" s="156"/>
      <c r="AY798" s="157"/>
      <c r="AZ798" s="155"/>
      <c r="BA798" s="155"/>
      <c r="BB798" s="155"/>
      <c r="BC798" s="155"/>
      <c r="BD798" s="158"/>
      <c r="BG798" s="154"/>
      <c r="BH798" s="155"/>
      <c r="BI798" s="155"/>
      <c r="BJ798" s="155"/>
      <c r="BK798" s="155"/>
      <c r="BL798" s="156"/>
      <c r="BM798" s="157"/>
      <c r="BN798" s="155"/>
      <c r="BO798" s="155"/>
      <c r="BP798" s="155"/>
      <c r="BQ798" s="155"/>
      <c r="BR798" s="158"/>
      <c r="BU798" s="195"/>
      <c r="BV798" s="149"/>
      <c r="BW798" s="149"/>
      <c r="BX798" s="150"/>
      <c r="BY798" s="193"/>
      <c r="BZ798" s="193"/>
      <c r="CA798" s="193"/>
      <c r="CB798" s="193"/>
      <c r="CC798" s="193"/>
      <c r="CD798" s="193"/>
      <c r="CE798" s="193"/>
      <c r="CF798" s="193"/>
      <c r="CG798" s="193"/>
      <c r="CH798" s="193"/>
      <c r="CI798" s="193"/>
      <c r="CJ798" s="193"/>
      <c r="CK798" s="193"/>
      <c r="CL798" s="193"/>
      <c r="CM798" s="193"/>
      <c r="CN798" s="193"/>
      <c r="CO798" s="193"/>
      <c r="CP798" s="193"/>
      <c r="CQ798" s="193"/>
      <c r="CR798" s="193"/>
      <c r="CS798" s="193"/>
      <c r="CT798" s="193"/>
      <c r="CU798" s="193"/>
      <c r="CV798" s="193"/>
      <c r="CW798" s="193"/>
      <c r="CX798" s="150"/>
    </row>
    <row r="799" ht="10.5" customHeight="1">
      <c r="A799" s="129"/>
      <c r="B799" s="144"/>
      <c r="C799" s="189"/>
      <c r="D799" s="190"/>
      <c r="E799" s="190"/>
      <c r="F799" s="190"/>
      <c r="G799" s="190"/>
      <c r="H799" s="190"/>
      <c r="I799" s="190"/>
      <c r="J799" s="190"/>
      <c r="K799" s="190"/>
      <c r="L799" s="190"/>
      <c r="M799" s="190"/>
      <c r="N799" s="190"/>
      <c r="O799" s="190"/>
      <c r="P799" s="190"/>
      <c r="Q799" s="190"/>
      <c r="R799" s="190"/>
      <c r="S799" s="190"/>
      <c r="T799" s="190"/>
      <c r="U799" s="190"/>
      <c r="V799" s="190"/>
      <c r="W799" s="190"/>
      <c r="X799" s="190"/>
      <c r="Y799" s="190"/>
      <c r="Z799" s="190"/>
      <c r="AA799" s="190"/>
      <c r="AB799" s="190"/>
      <c r="AC799" s="190"/>
      <c r="AD799" s="190"/>
      <c r="AE799" s="190"/>
      <c r="AF799" s="190"/>
      <c r="AG799" s="190"/>
      <c r="AH799" s="190"/>
      <c r="AI799" s="190"/>
      <c r="AJ799" s="190"/>
      <c r="AK799" s="190"/>
      <c r="AL799" s="190"/>
      <c r="AM799" s="190"/>
      <c r="AN799" s="190"/>
      <c r="AO799" s="190"/>
      <c r="AP799" s="190"/>
      <c r="AQ799" s="190"/>
      <c r="AR799" s="190"/>
      <c r="AS799" s="190"/>
      <c r="AT799" s="190"/>
      <c r="AU799" s="190"/>
      <c r="AV799" s="190"/>
      <c r="AW799" s="190"/>
      <c r="AX799" s="190"/>
      <c r="AY799" s="190"/>
      <c r="AZ799" s="190"/>
      <c r="BA799" s="190"/>
      <c r="BB799" s="190"/>
      <c r="BC799" s="190"/>
      <c r="BD799" s="190"/>
      <c r="BE799" s="190"/>
      <c r="BF799" s="190"/>
      <c r="BG799" s="190"/>
      <c r="BH799" s="190"/>
      <c r="BI799" s="190"/>
      <c r="BJ799" s="190"/>
      <c r="BK799" s="190"/>
      <c r="BL799" s="190"/>
      <c r="BM799" s="190"/>
      <c r="BN799" s="190"/>
      <c r="BO799" s="190"/>
      <c r="BP799" s="190"/>
      <c r="BQ799" s="190"/>
      <c r="BR799" s="190"/>
      <c r="BS799" s="190"/>
      <c r="BT799" s="190"/>
      <c r="BU799" s="191"/>
      <c r="BV799" s="149"/>
      <c r="BW799" s="149"/>
      <c r="BX799" s="150"/>
      <c r="BY799" s="194"/>
      <c r="BZ799" s="194"/>
      <c r="CA799" s="194"/>
      <c r="CB799" s="194"/>
      <c r="CC799" s="194"/>
      <c r="CD799" s="194"/>
      <c r="CE799" s="194"/>
      <c r="CF799" s="194"/>
      <c r="CG799" s="194"/>
      <c r="CH799" s="194"/>
      <c r="CI799" s="194"/>
      <c r="CJ799" s="194"/>
      <c r="CK799" s="194"/>
      <c r="CL799" s="194"/>
      <c r="CM799" s="194"/>
      <c r="CN799" s="194"/>
      <c r="CO799" s="194"/>
      <c r="CP799" s="194"/>
      <c r="CQ799" s="194"/>
      <c r="CR799" s="194"/>
      <c r="CS799" s="194"/>
      <c r="CT799" s="194"/>
      <c r="CU799" s="194"/>
      <c r="CV799" s="194"/>
      <c r="CW799" s="194"/>
      <c r="CX799" s="150"/>
    </row>
    <row r="800" ht="10.5" customHeight="1">
      <c r="A800" s="129"/>
      <c r="B800" s="144"/>
      <c r="C800" s="189"/>
      <c r="D800" s="189"/>
      <c r="E800" s="189"/>
      <c r="F800" s="189"/>
      <c r="G800" s="189"/>
      <c r="H800" s="189"/>
      <c r="I800" s="189"/>
      <c r="J800" s="189"/>
      <c r="K800" s="189"/>
      <c r="L800" s="189"/>
      <c r="M800" s="189"/>
      <c r="N800" s="189"/>
      <c r="O800" s="189"/>
      <c r="P800" s="189"/>
      <c r="Q800" s="189"/>
      <c r="R800" s="189"/>
      <c r="S800" s="189"/>
      <c r="T800" s="189"/>
      <c r="U800" s="189"/>
      <c r="V800" s="189"/>
      <c r="W800" s="189"/>
      <c r="X800" s="189"/>
      <c r="Y800" s="189"/>
      <c r="Z800" s="189"/>
      <c r="AA800" s="189"/>
      <c r="AB800" s="189"/>
      <c r="AC800" s="189"/>
      <c r="AD800" s="189"/>
      <c r="AE800" s="189"/>
      <c r="AF800" s="189"/>
      <c r="AG800" s="189"/>
      <c r="AH800" s="189"/>
      <c r="AI800" s="189"/>
      <c r="AJ800" s="189"/>
      <c r="AK800" s="189"/>
      <c r="AL800" s="189"/>
      <c r="AM800" s="189"/>
      <c r="AN800" s="189"/>
      <c r="AO800" s="189"/>
      <c r="AP800" s="189"/>
      <c r="AQ800" s="189"/>
      <c r="AR800" s="189"/>
      <c r="AS800" s="189"/>
      <c r="AT800" s="189"/>
      <c r="AU800" s="189"/>
      <c r="AV800" s="189"/>
      <c r="AW800" s="189"/>
      <c r="AX800" s="189"/>
      <c r="AY800" s="189"/>
      <c r="AZ800" s="189"/>
      <c r="BA800" s="189"/>
      <c r="BB800" s="189"/>
      <c r="BC800" s="189"/>
      <c r="BD800" s="189"/>
      <c r="BE800" s="189"/>
      <c r="BF800" s="189"/>
      <c r="BG800" s="189"/>
      <c r="BH800" s="189"/>
      <c r="BI800" s="189"/>
      <c r="BJ800" s="189"/>
      <c r="BK800" s="189"/>
      <c r="BL800" s="189"/>
      <c r="BM800" s="189"/>
      <c r="BN800" s="189"/>
      <c r="BO800" s="189"/>
      <c r="BP800" s="189"/>
      <c r="BQ800" s="189"/>
      <c r="BR800" s="189"/>
      <c r="BS800" s="189"/>
      <c r="BT800" s="189"/>
      <c r="BU800" s="144"/>
      <c r="BV800" s="149"/>
      <c r="BW800" s="149"/>
      <c r="BX800" s="150"/>
      <c r="BY800" s="194"/>
      <c r="BZ800" s="194"/>
      <c r="CA800" s="194"/>
      <c r="CB800" s="194"/>
      <c r="CC800" s="194"/>
      <c r="CD800" s="194"/>
      <c r="CE800" s="194"/>
      <c r="CF800" s="194"/>
      <c r="CG800" s="194"/>
      <c r="CH800" s="194"/>
      <c r="CI800" s="194"/>
      <c r="CJ800" s="194"/>
      <c r="CK800" s="194"/>
      <c r="CL800" s="194"/>
      <c r="CM800" s="194"/>
      <c r="CN800" s="194"/>
      <c r="CO800" s="194"/>
      <c r="CP800" s="194"/>
      <c r="CQ800" s="194"/>
      <c r="CR800" s="194"/>
      <c r="CS800" s="194"/>
      <c r="CT800" s="194"/>
      <c r="CU800" s="194"/>
      <c r="CV800" s="194"/>
      <c r="CW800" s="194"/>
      <c r="CX800" s="150"/>
    </row>
    <row r="801" ht="10.5" customHeight="1">
      <c r="A801" s="129"/>
      <c r="B801" s="144"/>
      <c r="C801" s="145"/>
      <c r="H801" s="146"/>
      <c r="I801" s="147"/>
      <c r="N801" s="136"/>
      <c r="O801" s="148" t="b">
        <v>0</v>
      </c>
      <c r="Q801" s="145"/>
      <c r="V801" s="146"/>
      <c r="W801" s="147"/>
      <c r="AB801" s="136"/>
      <c r="AC801" s="192" t="b">
        <v>0</v>
      </c>
      <c r="AE801" s="145"/>
      <c r="AJ801" s="146"/>
      <c r="AK801" s="147"/>
      <c r="AP801" s="136"/>
      <c r="AQ801" s="192" t="b">
        <v>0</v>
      </c>
      <c r="AS801" s="145"/>
      <c r="AX801" s="146"/>
      <c r="AY801" s="147"/>
      <c r="BD801" s="136"/>
      <c r="BE801" s="192" t="b">
        <v>0</v>
      </c>
      <c r="BG801" s="145"/>
      <c r="BL801" s="146"/>
      <c r="BM801" s="147"/>
      <c r="BR801" s="136"/>
      <c r="BS801" s="192" t="b">
        <v>0</v>
      </c>
      <c r="BU801" s="144"/>
      <c r="BV801" s="149"/>
      <c r="BW801" s="149"/>
      <c r="BX801" s="150"/>
      <c r="BY801" s="193"/>
      <c r="BZ801" s="152" t="s">
        <v>4</v>
      </c>
      <c r="CL801" s="193"/>
      <c r="CM801" s="193"/>
      <c r="CN801" s="193"/>
      <c r="CO801" s="193"/>
      <c r="CP801" s="193"/>
      <c r="CQ801" s="193"/>
      <c r="CR801" s="194"/>
      <c r="CS801" s="194"/>
      <c r="CT801" s="194"/>
      <c r="CU801" s="194"/>
      <c r="CV801" s="194"/>
      <c r="CW801" s="194"/>
      <c r="CX801" s="150"/>
    </row>
    <row r="802" ht="10.5" customHeight="1">
      <c r="A802" s="129"/>
      <c r="B802" s="144"/>
      <c r="C802" s="154"/>
      <c r="D802" s="155"/>
      <c r="E802" s="155"/>
      <c r="F802" s="155"/>
      <c r="G802" s="155"/>
      <c r="H802" s="156"/>
      <c r="I802" s="157"/>
      <c r="J802" s="155"/>
      <c r="K802" s="155"/>
      <c r="L802" s="155"/>
      <c r="M802" s="155"/>
      <c r="N802" s="158"/>
      <c r="Q802" s="154"/>
      <c r="R802" s="155"/>
      <c r="S802" s="155"/>
      <c r="T802" s="155"/>
      <c r="U802" s="155"/>
      <c r="V802" s="156"/>
      <c r="W802" s="157"/>
      <c r="X802" s="155"/>
      <c r="Y802" s="155"/>
      <c r="Z802" s="155"/>
      <c r="AA802" s="155"/>
      <c r="AB802" s="158"/>
      <c r="AE802" s="154"/>
      <c r="AF802" s="155"/>
      <c r="AG802" s="155"/>
      <c r="AH802" s="155"/>
      <c r="AI802" s="155"/>
      <c r="AJ802" s="156"/>
      <c r="AK802" s="157"/>
      <c r="AL802" s="155"/>
      <c r="AM802" s="155"/>
      <c r="AN802" s="155"/>
      <c r="AO802" s="155"/>
      <c r="AP802" s="158"/>
      <c r="AS802" s="154"/>
      <c r="AT802" s="155"/>
      <c r="AU802" s="155"/>
      <c r="AV802" s="155"/>
      <c r="AW802" s="155"/>
      <c r="AX802" s="156"/>
      <c r="AY802" s="157"/>
      <c r="AZ802" s="155"/>
      <c r="BA802" s="155"/>
      <c r="BB802" s="155"/>
      <c r="BC802" s="155"/>
      <c r="BD802" s="158"/>
      <c r="BG802" s="154"/>
      <c r="BH802" s="155"/>
      <c r="BI802" s="155"/>
      <c r="BJ802" s="155"/>
      <c r="BK802" s="155"/>
      <c r="BL802" s="156"/>
      <c r="BM802" s="157"/>
      <c r="BN802" s="155"/>
      <c r="BO802" s="155"/>
      <c r="BP802" s="155"/>
      <c r="BQ802" s="155"/>
      <c r="BR802" s="158"/>
      <c r="BU802" s="195"/>
      <c r="BV802" s="149"/>
      <c r="BW802" s="149"/>
      <c r="BX802" s="150"/>
      <c r="BY802" s="193"/>
      <c r="CL802" s="193"/>
      <c r="CM802" s="193"/>
      <c r="CN802" s="193"/>
      <c r="CO802" s="193"/>
      <c r="CP802" s="193"/>
      <c r="CQ802" s="193"/>
      <c r="CR802" s="194"/>
      <c r="CS802" s="194"/>
      <c r="CT802" s="194"/>
      <c r="CU802" s="194"/>
      <c r="CV802" s="194"/>
      <c r="CW802" s="194"/>
      <c r="CX802" s="150"/>
    </row>
    <row r="803" ht="10.5" customHeight="1">
      <c r="A803" s="129"/>
      <c r="B803" s="144"/>
      <c r="C803" s="160"/>
      <c r="D803" s="161"/>
      <c r="E803" s="161"/>
      <c r="F803" s="161"/>
      <c r="G803" s="161"/>
      <c r="H803" s="162"/>
      <c r="I803" s="163"/>
      <c r="J803" s="161"/>
      <c r="K803" s="161"/>
      <c r="L803" s="161"/>
      <c r="M803" s="161"/>
      <c r="N803" s="164"/>
      <c r="O803" s="192" t="b">
        <v>0</v>
      </c>
      <c r="Q803" s="145"/>
      <c r="V803" s="146"/>
      <c r="W803" s="163"/>
      <c r="X803" s="161"/>
      <c r="Y803" s="161"/>
      <c r="Z803" s="161"/>
      <c r="AA803" s="161"/>
      <c r="AB803" s="164"/>
      <c r="AC803" s="192" t="b">
        <v>0</v>
      </c>
      <c r="AE803" s="160"/>
      <c r="AF803" s="161"/>
      <c r="AG803" s="161"/>
      <c r="AH803" s="161"/>
      <c r="AI803" s="161"/>
      <c r="AJ803" s="162"/>
      <c r="AK803" s="163"/>
      <c r="AL803" s="161"/>
      <c r="AM803" s="161"/>
      <c r="AN803" s="161"/>
      <c r="AO803" s="161"/>
      <c r="AP803" s="164"/>
      <c r="AQ803" s="192" t="b">
        <v>0</v>
      </c>
      <c r="AS803" s="160"/>
      <c r="AT803" s="161"/>
      <c r="AU803" s="161"/>
      <c r="AV803" s="161"/>
      <c r="AW803" s="161"/>
      <c r="AX803" s="162"/>
      <c r="AY803" s="163"/>
      <c r="AZ803" s="161"/>
      <c r="BA803" s="161"/>
      <c r="BB803" s="161"/>
      <c r="BC803" s="161"/>
      <c r="BD803" s="164"/>
      <c r="BE803" s="192" t="b">
        <v>0</v>
      </c>
      <c r="BG803" s="160"/>
      <c r="BH803" s="161"/>
      <c r="BI803" s="161"/>
      <c r="BJ803" s="161"/>
      <c r="BK803" s="161"/>
      <c r="BL803" s="162"/>
      <c r="BM803" s="163"/>
      <c r="BN803" s="161"/>
      <c r="BO803" s="161"/>
      <c r="BP803" s="161"/>
      <c r="BQ803" s="161"/>
      <c r="BR803" s="164"/>
      <c r="BS803" s="192" t="b">
        <v>0</v>
      </c>
      <c r="BU803" s="195"/>
      <c r="BV803" s="149"/>
      <c r="BW803" s="149"/>
      <c r="BX803" s="150"/>
      <c r="BY803" s="193"/>
      <c r="BZ803" s="193"/>
      <c r="CA803" s="193"/>
      <c r="CB803" s="193"/>
      <c r="CC803" s="193"/>
      <c r="CD803" s="193"/>
      <c r="CE803" s="193"/>
      <c r="CF803" s="193"/>
      <c r="CG803" s="193"/>
      <c r="CH803" s="193"/>
      <c r="CI803" s="193"/>
      <c r="CJ803" s="193"/>
      <c r="CK803" s="193"/>
      <c r="CL803" s="193"/>
      <c r="CM803" s="193"/>
      <c r="CN803" s="193"/>
      <c r="CO803" s="193"/>
      <c r="CP803" s="193"/>
      <c r="CQ803" s="193"/>
      <c r="CR803" s="193"/>
      <c r="CS803" s="193"/>
      <c r="CT803" s="193"/>
      <c r="CU803" s="194"/>
      <c r="CV803" s="194"/>
      <c r="CW803" s="194"/>
      <c r="CX803" s="150"/>
    </row>
    <row r="804" ht="10.5" customHeight="1">
      <c r="A804" s="129"/>
      <c r="B804" s="144"/>
      <c r="C804" s="154"/>
      <c r="D804" s="155"/>
      <c r="E804" s="155"/>
      <c r="F804" s="155"/>
      <c r="G804" s="155"/>
      <c r="H804" s="156"/>
      <c r="I804" s="157"/>
      <c r="J804" s="155"/>
      <c r="K804" s="155"/>
      <c r="L804" s="155"/>
      <c r="M804" s="155"/>
      <c r="N804" s="158"/>
      <c r="Q804" s="154"/>
      <c r="R804" s="155"/>
      <c r="S804" s="155"/>
      <c r="T804" s="155"/>
      <c r="U804" s="155"/>
      <c r="V804" s="156"/>
      <c r="W804" s="157"/>
      <c r="X804" s="155"/>
      <c r="Y804" s="155"/>
      <c r="Z804" s="155"/>
      <c r="AA804" s="155"/>
      <c r="AB804" s="158"/>
      <c r="AE804" s="154"/>
      <c r="AF804" s="155"/>
      <c r="AG804" s="155"/>
      <c r="AH804" s="155"/>
      <c r="AI804" s="155"/>
      <c r="AJ804" s="156"/>
      <c r="AK804" s="157"/>
      <c r="AL804" s="155"/>
      <c r="AM804" s="155"/>
      <c r="AN804" s="155"/>
      <c r="AO804" s="155"/>
      <c r="AP804" s="158"/>
      <c r="AS804" s="154"/>
      <c r="AT804" s="155"/>
      <c r="AU804" s="155"/>
      <c r="AV804" s="155"/>
      <c r="AW804" s="155"/>
      <c r="AX804" s="156"/>
      <c r="AY804" s="157"/>
      <c r="AZ804" s="155"/>
      <c r="BA804" s="155"/>
      <c r="BB804" s="155"/>
      <c r="BC804" s="155"/>
      <c r="BD804" s="158"/>
      <c r="BG804" s="154"/>
      <c r="BH804" s="155"/>
      <c r="BI804" s="155"/>
      <c r="BJ804" s="155"/>
      <c r="BK804" s="155"/>
      <c r="BL804" s="156"/>
      <c r="BM804" s="157"/>
      <c r="BN804" s="155"/>
      <c r="BO804" s="155"/>
      <c r="BP804" s="155"/>
      <c r="BQ804" s="155"/>
      <c r="BR804" s="158"/>
      <c r="BU804" s="195"/>
      <c r="BV804" s="149"/>
      <c r="BW804" s="149"/>
      <c r="BX804" s="150"/>
      <c r="BY804" s="193"/>
      <c r="BZ804" s="208" t="s">
        <v>12</v>
      </c>
      <c r="CC804" s="209" t="str">
        <f t="array" ref="CC804">IFERROR(
INDEX(C801:H834, MATCH(TRUE, O801:O834, 0))
,IFERROR(
INDEX(Q801:V834, MATCH(TRUE, AC801:AC834, 0))
,IFERROR(
INDEX(AE801:AJ834, MATCH(TRUE, AQ801:AQ834, 0))
,IFERROR(
INDEX(AS801:AX834, MATCH(TRUE, BE801:BE834, 0))
,IFERROR(
INDEX(BG801:BL834, MATCH(TRUE, BS801:BS834, 0))
,"")))))</f>
        <v/>
      </c>
      <c r="CR804" s="193"/>
      <c r="CS804" s="209" t="str">
        <f>IFERROR(VLOOKUP(CH809,AllKind,11,FALSE),)</f>
        <v/>
      </c>
      <c r="CW804" s="193"/>
      <c r="CX804" s="150"/>
    </row>
    <row r="805" ht="10.5" customHeight="1">
      <c r="A805" s="129"/>
      <c r="B805" s="144"/>
      <c r="C805" s="160"/>
      <c r="D805" s="161"/>
      <c r="E805" s="161"/>
      <c r="F805" s="161"/>
      <c r="G805" s="161"/>
      <c r="H805" s="162"/>
      <c r="I805" s="163"/>
      <c r="J805" s="161"/>
      <c r="K805" s="161"/>
      <c r="L805" s="161"/>
      <c r="M805" s="161"/>
      <c r="N805" s="164"/>
      <c r="O805" s="192" t="b">
        <v>0</v>
      </c>
      <c r="Q805" s="145"/>
      <c r="V805" s="146"/>
      <c r="W805" s="163"/>
      <c r="X805" s="161"/>
      <c r="Y805" s="161"/>
      <c r="Z805" s="161"/>
      <c r="AA805" s="161"/>
      <c r="AB805" s="164"/>
      <c r="AC805" s="192" t="b">
        <v>0</v>
      </c>
      <c r="AE805" s="160"/>
      <c r="AF805" s="161"/>
      <c r="AG805" s="161"/>
      <c r="AH805" s="161"/>
      <c r="AI805" s="161"/>
      <c r="AJ805" s="162"/>
      <c r="AK805" s="163"/>
      <c r="AL805" s="161"/>
      <c r="AM805" s="161"/>
      <c r="AN805" s="161"/>
      <c r="AO805" s="161"/>
      <c r="AP805" s="164"/>
      <c r="AQ805" s="192" t="b">
        <v>0</v>
      </c>
      <c r="AS805" s="160"/>
      <c r="AT805" s="161"/>
      <c r="AU805" s="161"/>
      <c r="AV805" s="161"/>
      <c r="AW805" s="161"/>
      <c r="AX805" s="162"/>
      <c r="AY805" s="163"/>
      <c r="AZ805" s="161"/>
      <c r="BA805" s="161"/>
      <c r="BB805" s="161"/>
      <c r="BC805" s="161"/>
      <c r="BD805" s="164"/>
      <c r="BE805" s="192" t="b">
        <v>0</v>
      </c>
      <c r="BG805" s="160"/>
      <c r="BH805" s="161"/>
      <c r="BI805" s="161"/>
      <c r="BJ805" s="161"/>
      <c r="BK805" s="161"/>
      <c r="BL805" s="162"/>
      <c r="BM805" s="163"/>
      <c r="BN805" s="161"/>
      <c r="BO805" s="161"/>
      <c r="BP805" s="161"/>
      <c r="BQ805" s="161"/>
      <c r="BR805" s="164"/>
      <c r="BS805" s="192" t="b">
        <v>0</v>
      </c>
      <c r="BU805" s="195"/>
      <c r="BV805" s="149"/>
      <c r="BW805" s="149"/>
      <c r="BX805" s="150"/>
      <c r="BY805" s="193"/>
      <c r="CR805" s="195"/>
      <c r="CW805" s="195"/>
      <c r="CX805" s="150"/>
    </row>
    <row r="806" ht="10.5" customHeight="1">
      <c r="A806" s="129"/>
      <c r="B806" s="144"/>
      <c r="C806" s="154"/>
      <c r="D806" s="155"/>
      <c r="E806" s="155"/>
      <c r="F806" s="155"/>
      <c r="G806" s="155"/>
      <c r="H806" s="156"/>
      <c r="I806" s="157"/>
      <c r="J806" s="155"/>
      <c r="K806" s="155"/>
      <c r="L806" s="155"/>
      <c r="M806" s="155"/>
      <c r="N806" s="158"/>
      <c r="Q806" s="154"/>
      <c r="R806" s="155"/>
      <c r="S806" s="155"/>
      <c r="T806" s="155"/>
      <c r="U806" s="155"/>
      <c r="V806" s="156"/>
      <c r="W806" s="157"/>
      <c r="X806" s="155"/>
      <c r="Y806" s="155"/>
      <c r="Z806" s="155"/>
      <c r="AA806" s="155"/>
      <c r="AB806" s="158"/>
      <c r="AE806" s="154"/>
      <c r="AF806" s="155"/>
      <c r="AG806" s="155"/>
      <c r="AH806" s="155"/>
      <c r="AI806" s="155"/>
      <c r="AJ806" s="156"/>
      <c r="AK806" s="157"/>
      <c r="AL806" s="155"/>
      <c r="AM806" s="155"/>
      <c r="AN806" s="155"/>
      <c r="AO806" s="155"/>
      <c r="AP806" s="158"/>
      <c r="AS806" s="154"/>
      <c r="AT806" s="155"/>
      <c r="AU806" s="155"/>
      <c r="AV806" s="155"/>
      <c r="AW806" s="155"/>
      <c r="AX806" s="156"/>
      <c r="AY806" s="157"/>
      <c r="AZ806" s="155"/>
      <c r="BA806" s="155"/>
      <c r="BB806" s="155"/>
      <c r="BC806" s="155"/>
      <c r="BD806" s="158"/>
      <c r="BG806" s="154"/>
      <c r="BH806" s="155"/>
      <c r="BI806" s="155"/>
      <c r="BJ806" s="155"/>
      <c r="BK806" s="155"/>
      <c r="BL806" s="156"/>
      <c r="BM806" s="157"/>
      <c r="BN806" s="155"/>
      <c r="BO806" s="155"/>
      <c r="BP806" s="155"/>
      <c r="BQ806" s="155"/>
      <c r="BR806" s="158"/>
      <c r="BU806" s="195"/>
      <c r="BV806" s="149"/>
      <c r="BW806" s="149"/>
      <c r="BX806" s="150"/>
      <c r="BY806" s="193"/>
      <c r="BZ806" s="193"/>
      <c r="CA806" s="195"/>
      <c r="CB806" s="195"/>
      <c r="CC806" s="195"/>
      <c r="CD806" s="195"/>
      <c r="CE806" s="195"/>
      <c r="CF806" s="195"/>
      <c r="CG806" s="195"/>
      <c r="CH806" s="195"/>
      <c r="CI806" s="195"/>
      <c r="CJ806" s="195"/>
      <c r="CK806" s="195"/>
      <c r="CL806" s="195"/>
      <c r="CM806" s="195"/>
      <c r="CN806" s="195"/>
      <c r="CO806" s="195"/>
      <c r="CP806" s="195"/>
      <c r="CQ806" s="195"/>
      <c r="CR806" s="195"/>
      <c r="CS806" s="193"/>
      <c r="CT806" s="195"/>
      <c r="CU806" s="195"/>
      <c r="CV806" s="195"/>
      <c r="CW806" s="195"/>
      <c r="CX806" s="150"/>
    </row>
    <row r="807" ht="10.5" customHeight="1">
      <c r="A807" s="129"/>
      <c r="B807" s="144"/>
      <c r="C807" s="160"/>
      <c r="D807" s="161"/>
      <c r="E807" s="161"/>
      <c r="F807" s="161"/>
      <c r="G807" s="161"/>
      <c r="H807" s="162"/>
      <c r="I807" s="163"/>
      <c r="J807" s="161"/>
      <c r="K807" s="161"/>
      <c r="L807" s="161"/>
      <c r="M807" s="161"/>
      <c r="N807" s="164"/>
      <c r="O807" s="192" t="b">
        <v>0</v>
      </c>
      <c r="Q807" s="145"/>
      <c r="V807" s="146"/>
      <c r="W807" s="163"/>
      <c r="X807" s="161"/>
      <c r="Y807" s="161"/>
      <c r="Z807" s="161"/>
      <c r="AA807" s="161"/>
      <c r="AB807" s="164"/>
      <c r="AC807" s="192" t="b">
        <v>0</v>
      </c>
      <c r="AE807" s="160"/>
      <c r="AF807" s="161"/>
      <c r="AG807" s="161"/>
      <c r="AH807" s="161"/>
      <c r="AI807" s="161"/>
      <c r="AJ807" s="162"/>
      <c r="AK807" s="163"/>
      <c r="AL807" s="161"/>
      <c r="AM807" s="161"/>
      <c r="AN807" s="161"/>
      <c r="AO807" s="161"/>
      <c r="AP807" s="164"/>
      <c r="AQ807" s="192" t="b">
        <v>0</v>
      </c>
      <c r="AS807" s="160"/>
      <c r="AT807" s="161"/>
      <c r="AU807" s="161"/>
      <c r="AV807" s="161"/>
      <c r="AW807" s="161"/>
      <c r="AX807" s="162"/>
      <c r="AY807" s="163"/>
      <c r="AZ807" s="161"/>
      <c r="BA807" s="161"/>
      <c r="BB807" s="161"/>
      <c r="BC807" s="161"/>
      <c r="BD807" s="164"/>
      <c r="BE807" s="192" t="b">
        <v>0</v>
      </c>
      <c r="BG807" s="160"/>
      <c r="BH807" s="161"/>
      <c r="BI807" s="161"/>
      <c r="BJ807" s="161"/>
      <c r="BK807" s="161"/>
      <c r="BL807" s="162"/>
      <c r="BM807" s="163"/>
      <c r="BN807" s="161"/>
      <c r="BO807" s="161"/>
      <c r="BP807" s="161"/>
      <c r="BQ807" s="161"/>
      <c r="BR807" s="164"/>
      <c r="BS807" s="192" t="b">
        <v>0</v>
      </c>
      <c r="BU807" s="195"/>
      <c r="BV807" s="149"/>
      <c r="BW807" s="149"/>
      <c r="BX807" s="150"/>
      <c r="BY807" s="193"/>
      <c r="BZ807" s="210" t="b">
        <v>0</v>
      </c>
      <c r="CB807" s="209" t="str">
        <f>IFERROR(VLOOKUP(CO818,LookupTrait,3, FALSE))</f>
        <v/>
      </c>
      <c r="CH807" s="208" t="b">
        <v>0</v>
      </c>
      <c r="CJ807" s="209" t="str">
        <f>IFERROR(VLOOKUP(CP818,LookupTrait,3, FALSE))</f>
        <v/>
      </c>
      <c r="CP807" s="193"/>
      <c r="CQ807" s="193"/>
      <c r="CR807" s="193"/>
      <c r="CS807" s="193"/>
      <c r="CT807" s="193"/>
      <c r="CU807" s="193"/>
      <c r="CV807" s="193"/>
      <c r="CW807" s="193"/>
      <c r="CX807" s="150"/>
    </row>
    <row r="808" ht="10.5" customHeight="1">
      <c r="A808" s="129"/>
      <c r="B808" s="144"/>
      <c r="C808" s="154"/>
      <c r="D808" s="155"/>
      <c r="E808" s="155"/>
      <c r="F808" s="155"/>
      <c r="G808" s="155"/>
      <c r="H808" s="156"/>
      <c r="I808" s="157"/>
      <c r="J808" s="155"/>
      <c r="K808" s="155"/>
      <c r="L808" s="155"/>
      <c r="M808" s="155"/>
      <c r="N808" s="158"/>
      <c r="Q808" s="154"/>
      <c r="R808" s="155"/>
      <c r="S808" s="155"/>
      <c r="T808" s="155"/>
      <c r="U808" s="155"/>
      <c r="V808" s="156"/>
      <c r="W808" s="157"/>
      <c r="X808" s="155"/>
      <c r="Y808" s="155"/>
      <c r="Z808" s="155"/>
      <c r="AA808" s="155"/>
      <c r="AB808" s="158"/>
      <c r="AE808" s="154"/>
      <c r="AF808" s="155"/>
      <c r="AG808" s="155"/>
      <c r="AH808" s="155"/>
      <c r="AI808" s="155"/>
      <c r="AJ808" s="156"/>
      <c r="AK808" s="157"/>
      <c r="AL808" s="155"/>
      <c r="AM808" s="155"/>
      <c r="AN808" s="155"/>
      <c r="AO808" s="155"/>
      <c r="AP808" s="158"/>
      <c r="AS808" s="154"/>
      <c r="AT808" s="155"/>
      <c r="AU808" s="155"/>
      <c r="AV808" s="155"/>
      <c r="AW808" s="155"/>
      <c r="AX808" s="156"/>
      <c r="AY808" s="157"/>
      <c r="AZ808" s="155"/>
      <c r="BA808" s="155"/>
      <c r="BB808" s="155"/>
      <c r="BC808" s="155"/>
      <c r="BD808" s="158"/>
      <c r="BG808" s="154"/>
      <c r="BH808" s="155"/>
      <c r="BI808" s="155"/>
      <c r="BJ808" s="155"/>
      <c r="BK808" s="155"/>
      <c r="BL808" s="156"/>
      <c r="BM808" s="157"/>
      <c r="BN808" s="155"/>
      <c r="BO808" s="155"/>
      <c r="BP808" s="155"/>
      <c r="BQ808" s="155"/>
      <c r="BR808" s="158"/>
      <c r="BU808" s="195"/>
      <c r="BV808" s="149"/>
      <c r="BW808" s="149"/>
      <c r="BX808" s="150"/>
      <c r="BY808" s="193"/>
      <c r="CP808" s="195"/>
      <c r="CQ808" s="211"/>
      <c r="CS808" s="209">
        <f>IFERROR(SUM(CQ810:CW810))</f>
        <v>0</v>
      </c>
      <c r="CW808" s="193"/>
      <c r="CX808" s="150"/>
    </row>
    <row r="809" ht="10.5" customHeight="1">
      <c r="A809" s="129"/>
      <c r="B809" s="144"/>
      <c r="C809" s="160"/>
      <c r="D809" s="161"/>
      <c r="E809" s="161"/>
      <c r="F809" s="161"/>
      <c r="G809" s="161"/>
      <c r="H809" s="162"/>
      <c r="I809" s="163"/>
      <c r="J809" s="161"/>
      <c r="K809" s="161"/>
      <c r="L809" s="161"/>
      <c r="M809" s="161"/>
      <c r="N809" s="164"/>
      <c r="O809" s="192" t="b">
        <v>0</v>
      </c>
      <c r="Q809" s="145"/>
      <c r="V809" s="146"/>
      <c r="W809" s="163"/>
      <c r="X809" s="161"/>
      <c r="Y809" s="161"/>
      <c r="Z809" s="161"/>
      <c r="AA809" s="161"/>
      <c r="AB809" s="164"/>
      <c r="AC809" s="192" t="b">
        <v>0</v>
      </c>
      <c r="AE809" s="160"/>
      <c r="AF809" s="161"/>
      <c r="AG809" s="161"/>
      <c r="AH809" s="161"/>
      <c r="AI809" s="161"/>
      <c r="AJ809" s="162"/>
      <c r="AK809" s="163"/>
      <c r="AL809" s="161"/>
      <c r="AM809" s="161"/>
      <c r="AN809" s="161"/>
      <c r="AO809" s="161"/>
      <c r="AP809" s="164"/>
      <c r="AQ809" s="192" t="b">
        <v>0</v>
      </c>
      <c r="AS809" s="160"/>
      <c r="AT809" s="161"/>
      <c r="AU809" s="161"/>
      <c r="AV809" s="161"/>
      <c r="AW809" s="161"/>
      <c r="AX809" s="162"/>
      <c r="AY809" s="163"/>
      <c r="AZ809" s="161"/>
      <c r="BA809" s="161"/>
      <c r="BB809" s="161"/>
      <c r="BC809" s="161"/>
      <c r="BD809" s="164"/>
      <c r="BE809" s="192" t="b">
        <v>0</v>
      </c>
      <c r="BG809" s="160"/>
      <c r="BH809" s="161"/>
      <c r="BI809" s="161"/>
      <c r="BJ809" s="161"/>
      <c r="BK809" s="161"/>
      <c r="BL809" s="162"/>
      <c r="BM809" s="163"/>
      <c r="BN809" s="161"/>
      <c r="BO809" s="161"/>
      <c r="BP809" s="161"/>
      <c r="BQ809" s="161"/>
      <c r="BR809" s="164"/>
      <c r="BS809" s="192" t="b">
        <v>0</v>
      </c>
      <c r="BU809" s="195"/>
      <c r="BV809" s="149"/>
      <c r="BW809" s="149"/>
      <c r="BX809" s="150"/>
      <c r="BY809" s="193"/>
      <c r="BZ809" s="208" t="s">
        <v>13</v>
      </c>
      <c r="CF809" s="212" t="str">
        <f>IFERROR(VLOOKUP(CH809,AllKind,9, FALSE))</f>
        <v/>
      </c>
      <c r="CH809" s="209" t="str">
        <f>IFERROR(VLOOKUP(CM818,LookupKind,3, FALSE))</f>
        <v/>
      </c>
      <c r="CP809" s="195"/>
      <c r="CW809" s="195"/>
      <c r="CX809" s="150"/>
    </row>
    <row r="810" ht="10.5" customHeight="1">
      <c r="A810" s="129"/>
      <c r="B810" s="144"/>
      <c r="C810" s="154"/>
      <c r="D810" s="155"/>
      <c r="E810" s="155"/>
      <c r="F810" s="155"/>
      <c r="G810" s="155"/>
      <c r="H810" s="156"/>
      <c r="I810" s="157"/>
      <c r="J810" s="155"/>
      <c r="K810" s="155"/>
      <c r="L810" s="155"/>
      <c r="M810" s="155"/>
      <c r="N810" s="158"/>
      <c r="Q810" s="154"/>
      <c r="R810" s="155"/>
      <c r="S810" s="155"/>
      <c r="T810" s="155"/>
      <c r="U810" s="155"/>
      <c r="V810" s="156"/>
      <c r="W810" s="157"/>
      <c r="X810" s="155"/>
      <c r="Y810" s="155"/>
      <c r="Z810" s="155"/>
      <c r="AA810" s="155"/>
      <c r="AB810" s="158"/>
      <c r="AE810" s="154"/>
      <c r="AF810" s="155"/>
      <c r="AG810" s="155"/>
      <c r="AH810" s="155"/>
      <c r="AI810" s="155"/>
      <c r="AJ810" s="156"/>
      <c r="AK810" s="157"/>
      <c r="AL810" s="155"/>
      <c r="AM810" s="155"/>
      <c r="AN810" s="155"/>
      <c r="AO810" s="155"/>
      <c r="AP810" s="158"/>
      <c r="AS810" s="154"/>
      <c r="AT810" s="155"/>
      <c r="AU810" s="155"/>
      <c r="AV810" s="155"/>
      <c r="AW810" s="155"/>
      <c r="AX810" s="156"/>
      <c r="AY810" s="157"/>
      <c r="AZ810" s="155"/>
      <c r="BA810" s="155"/>
      <c r="BB810" s="155"/>
      <c r="BC810" s="155"/>
      <c r="BD810" s="158"/>
      <c r="BG810" s="154"/>
      <c r="BH810" s="155"/>
      <c r="BI810" s="155"/>
      <c r="BJ810" s="155"/>
      <c r="BK810" s="155"/>
      <c r="BL810" s="156"/>
      <c r="BM810" s="157"/>
      <c r="BN810" s="155"/>
      <c r="BO810" s="155"/>
      <c r="BP810" s="155"/>
      <c r="BQ810" s="155"/>
      <c r="BR810" s="158"/>
      <c r="BU810" s="195"/>
      <c r="BV810" s="149"/>
      <c r="BW810" s="149"/>
      <c r="BX810" s="150"/>
      <c r="BY810" s="193"/>
      <c r="CP810" s="195"/>
      <c r="CQ810" s="213">
        <f>IFERROR(VLOOKUP(BZ813,AllGrist,7,FALSE),0)</f>
        <v>0</v>
      </c>
      <c r="CR810" s="214">
        <f>IFERROR(VLOOKUP(CB807,AllTrait,21,FALSE),0)</f>
        <v>0</v>
      </c>
      <c r="CS810" s="214">
        <f>IFERROR(VLOOKUP(CJ807,AllTrait,21,FALSE),0)</f>
        <v>0</v>
      </c>
      <c r="CT810" s="214">
        <f>IFERROR(VLOOKUP((VLOOKUP(CQ818,LookupAction,3,False)),AllAction,32,FALSE),0)</f>
        <v>0</v>
      </c>
      <c r="CU810" s="214">
        <f>IFERROR(VLOOKUP((VLOOKUP(CR818,LookupAction,3,False)),AllAction,32,FALSE),0)</f>
        <v>0</v>
      </c>
      <c r="CV810" s="214">
        <f>IFERROR(VLOOKUP((VLOOKUP(CS818,LookupAction,3,False)),AllAction,32,FALSE),0)</f>
        <v>0</v>
      </c>
      <c r="CW810" s="214">
        <f>IFERROR(VLOOKUP((VLOOKUP(CT818,LookupAction,3,False)),AllAction,32,FALSE),0)</f>
        <v>0</v>
      </c>
      <c r="CX810" s="150"/>
    </row>
    <row r="811" ht="10.5" customHeight="1">
      <c r="A811" s="129"/>
      <c r="B811" s="144"/>
      <c r="C811" s="160"/>
      <c r="D811" s="161"/>
      <c r="E811" s="161"/>
      <c r="F811" s="161"/>
      <c r="G811" s="161"/>
      <c r="H811" s="162"/>
      <c r="I811" s="163"/>
      <c r="J811" s="161"/>
      <c r="K811" s="161"/>
      <c r="L811" s="161"/>
      <c r="M811" s="161"/>
      <c r="N811" s="164"/>
      <c r="O811" s="192" t="b">
        <v>0</v>
      </c>
      <c r="Q811" s="145"/>
      <c r="V811" s="146"/>
      <c r="W811" s="163"/>
      <c r="X811" s="161"/>
      <c r="Y811" s="161"/>
      <c r="Z811" s="161"/>
      <c r="AA811" s="161"/>
      <c r="AB811" s="164"/>
      <c r="AC811" s="192" t="b">
        <v>0</v>
      </c>
      <c r="AE811" s="160"/>
      <c r="AF811" s="161"/>
      <c r="AG811" s="161"/>
      <c r="AH811" s="161"/>
      <c r="AI811" s="161"/>
      <c r="AJ811" s="162"/>
      <c r="AK811" s="163"/>
      <c r="AL811" s="161"/>
      <c r="AM811" s="161"/>
      <c r="AN811" s="161"/>
      <c r="AO811" s="161"/>
      <c r="AP811" s="164"/>
      <c r="AQ811" s="192" t="b">
        <v>0</v>
      </c>
      <c r="AS811" s="160"/>
      <c r="AT811" s="161"/>
      <c r="AU811" s="161"/>
      <c r="AV811" s="161"/>
      <c r="AW811" s="161"/>
      <c r="AX811" s="162"/>
      <c r="AY811" s="163"/>
      <c r="AZ811" s="161"/>
      <c r="BA811" s="161"/>
      <c r="BB811" s="161"/>
      <c r="BC811" s="161"/>
      <c r="BD811" s="164"/>
      <c r="BE811" s="192" t="b">
        <v>0</v>
      </c>
      <c r="BG811" s="160"/>
      <c r="BH811" s="161"/>
      <c r="BI811" s="161"/>
      <c r="BJ811" s="161"/>
      <c r="BK811" s="161"/>
      <c r="BL811" s="162"/>
      <c r="BM811" s="163"/>
      <c r="BN811" s="161"/>
      <c r="BO811" s="161"/>
      <c r="BP811" s="161"/>
      <c r="BQ811" s="161"/>
      <c r="BR811" s="164"/>
      <c r="BS811" s="192" t="b">
        <v>0</v>
      </c>
      <c r="BU811" s="195"/>
      <c r="BV811" s="149"/>
      <c r="BW811" s="149"/>
      <c r="BX811" s="150"/>
      <c r="BY811" s="193"/>
      <c r="BZ811" s="208" t="s">
        <v>14</v>
      </c>
      <c r="CF811" s="209" t="str">
        <f>IFERROR(VLOOKUP(BZ813, AllGrist, 5, false), "")</f>
        <v/>
      </c>
      <c r="CH811" s="212" t="str">
        <f>IFERROR(VLOOKUP(BZ813,AllGrist,3, FALSE))</f>
        <v/>
      </c>
      <c r="CJ811" s="208" t="s">
        <v>15</v>
      </c>
      <c r="CP811" s="209" t="str">
        <f>IFERROR(CONCATENATE(VLOOKUP(CF811,ITEMDIE_Checker,SUM(3+(IF(OR(CB807="LIGHTWEIGHT",CJ807="LIGHTWEIGHT")=True,-1))+(IF(OR(CB807="HEAVYWEIGHT",CJ807="HEAVYWEIGHT")=true,1))+(IF(OR(CB807="CANINE",CB807="FELINE",CJ807="CANINE",CJ807="FELINE")=True,CV811,0))),false),CV812),"")</f>
        <v/>
      </c>
      <c r="CV811" s="215" t="str">
        <f>IF((OR(CB807="CANINE",CB807="FELINE",CJ807="CANINE",CJ807="FELINE")=TRUE),IF((AND(OR(CB807="CANINE",CJ807="CANINE"),OR(CB807="FELINE",CJ807="FELINE"))=True),MIN(SUM(BE887,CE887,BE928,CE928,BE888,CE888,BE929,CE929),MAX(((VALUE(MID(CF811,3,2)/-2)+4)+(IF(CB807="HEAVYWEIGHT",-1,0)+(IF(CB807="LIGHTWEIGHT",1,0)))),0),4),IF(OR(CB807="CANINE",CJ807="CANINE")=True,MIN(SUM(BE887,CE887,BE928,CE928),MAX(((VALUE(MID(CF811,3,2))/-2+4)+(IF(CB807="HEAVYWEIGHT",-1,0))+(IF(CB807="LIGHTWEIGHT",1,0))),0),4),IF(OR(CB807="FELINE",CJ807="FELINE")=true,MIN(SUM(BE888,CE888,BE929,CE929),MAX(((VALUE(MID(CF811,3,2))/-2+4)+(IF(CB807="HEAVYWEIGHT",-1,0))+(IF(CB807="LIGHTWEIGHT",1,0))),0),4)))),"")</f>
        <v/>
      </c>
      <c r="CW811" s="193"/>
      <c r="CX811" s="150"/>
    </row>
    <row r="812" ht="10.5" customHeight="1">
      <c r="A812" s="129"/>
      <c r="B812" s="144"/>
      <c r="C812" s="154"/>
      <c r="D812" s="155"/>
      <c r="E812" s="155"/>
      <c r="F812" s="155"/>
      <c r="G812" s="155"/>
      <c r="H812" s="156"/>
      <c r="I812" s="157"/>
      <c r="J812" s="155"/>
      <c r="K812" s="155"/>
      <c r="L812" s="155"/>
      <c r="M812" s="155"/>
      <c r="N812" s="158"/>
      <c r="Q812" s="154"/>
      <c r="R812" s="155"/>
      <c r="S812" s="155"/>
      <c r="T812" s="155"/>
      <c r="U812" s="155"/>
      <c r="V812" s="156"/>
      <c r="W812" s="157"/>
      <c r="X812" s="155"/>
      <c r="Y812" s="155"/>
      <c r="Z812" s="155"/>
      <c r="AA812" s="155"/>
      <c r="AB812" s="158"/>
      <c r="AE812" s="154"/>
      <c r="AF812" s="155"/>
      <c r="AG812" s="155"/>
      <c r="AH812" s="155"/>
      <c r="AI812" s="155"/>
      <c r="AJ812" s="156"/>
      <c r="AK812" s="157"/>
      <c r="AL812" s="155"/>
      <c r="AM812" s="155"/>
      <c r="AN812" s="155"/>
      <c r="AO812" s="155"/>
      <c r="AP812" s="158"/>
      <c r="AS812" s="154"/>
      <c r="AT812" s="155"/>
      <c r="AU812" s="155"/>
      <c r="AV812" s="155"/>
      <c r="AW812" s="155"/>
      <c r="AX812" s="156"/>
      <c r="AY812" s="157"/>
      <c r="AZ812" s="155"/>
      <c r="BA812" s="155"/>
      <c r="BB812" s="155"/>
      <c r="BC812" s="155"/>
      <c r="BD812" s="158"/>
      <c r="BG812" s="154"/>
      <c r="BH812" s="155"/>
      <c r="BI812" s="155"/>
      <c r="BJ812" s="155"/>
      <c r="BK812" s="155"/>
      <c r="BL812" s="156"/>
      <c r="BM812" s="157"/>
      <c r="BN812" s="155"/>
      <c r="BO812" s="155"/>
      <c r="BP812" s="155"/>
      <c r="BQ812" s="155"/>
      <c r="BR812" s="158"/>
      <c r="BU812" s="195"/>
      <c r="BV812" s="149"/>
      <c r="BW812" s="149"/>
      <c r="BX812" s="150"/>
      <c r="BY812" s="193"/>
      <c r="CV812" s="216" t="str">
        <f>IFERROR(IF(SUM(CQ813:CV813)=0,"",IF(SUM(CQ813:CV813)&lt;0,SUM(CQ813:CV813),CONCATENATE("+",SUM(CQ813:CV813)))),"")</f>
        <v/>
      </c>
      <c r="CW812" s="193"/>
      <c r="CX812" s="150"/>
    </row>
    <row r="813" ht="10.5" customHeight="1">
      <c r="A813" s="129"/>
      <c r="B813" s="144"/>
      <c r="C813" s="174"/>
      <c r="D813" s="161"/>
      <c r="E813" s="161"/>
      <c r="F813" s="161"/>
      <c r="G813" s="161"/>
      <c r="H813" s="162"/>
      <c r="I813" s="175"/>
      <c r="J813" s="161"/>
      <c r="K813" s="161"/>
      <c r="L813" s="161"/>
      <c r="M813" s="161"/>
      <c r="N813" s="164"/>
      <c r="O813" s="192" t="b">
        <v>0</v>
      </c>
      <c r="Q813" s="145"/>
      <c r="V813" s="146"/>
      <c r="W813" s="175"/>
      <c r="X813" s="161"/>
      <c r="Y813" s="161"/>
      <c r="Z813" s="161"/>
      <c r="AA813" s="161"/>
      <c r="AB813" s="164"/>
      <c r="AC813" s="192" t="b">
        <v>0</v>
      </c>
      <c r="AE813" s="174"/>
      <c r="AF813" s="161"/>
      <c r="AG813" s="161"/>
      <c r="AH813" s="161"/>
      <c r="AI813" s="161"/>
      <c r="AJ813" s="162"/>
      <c r="AK813" s="175"/>
      <c r="AL813" s="161"/>
      <c r="AM813" s="161"/>
      <c r="AN813" s="161"/>
      <c r="AO813" s="161"/>
      <c r="AP813" s="164"/>
      <c r="AQ813" s="192" t="b">
        <v>0</v>
      </c>
      <c r="AS813" s="174"/>
      <c r="AT813" s="161"/>
      <c r="AU813" s="161"/>
      <c r="AV813" s="161"/>
      <c r="AW813" s="161"/>
      <c r="AX813" s="162"/>
      <c r="AY813" s="175"/>
      <c r="AZ813" s="161"/>
      <c r="BA813" s="161"/>
      <c r="BB813" s="161"/>
      <c r="BC813" s="161"/>
      <c r="BD813" s="164"/>
      <c r="BE813" s="192" t="b">
        <v>0</v>
      </c>
      <c r="BG813" s="174"/>
      <c r="BH813" s="161"/>
      <c r="BI813" s="161"/>
      <c r="BJ813" s="161"/>
      <c r="BK813" s="161"/>
      <c r="BL813" s="162"/>
      <c r="BM813" s="175"/>
      <c r="BN813" s="161"/>
      <c r="BO813" s="161"/>
      <c r="BP813" s="161"/>
      <c r="BQ813" s="161"/>
      <c r="BR813" s="164"/>
      <c r="BS813" s="192" t="b">
        <v>0</v>
      </c>
      <c r="BU813" s="195"/>
      <c r="BV813" s="149"/>
      <c r="BW813" s="149"/>
      <c r="BX813" s="150"/>
      <c r="BY813" s="193"/>
      <c r="BZ813" s="215" t="str">
        <f>IFERROR(VLOOKUP(CN818,LookupGrist,3, FALSE))</f>
        <v/>
      </c>
      <c r="CA813" s="195"/>
      <c r="CB813" s="195"/>
      <c r="CC813" s="195"/>
      <c r="CD813" s="195"/>
      <c r="CE813" s="195"/>
      <c r="CF813" s="195"/>
      <c r="CG813" s="195"/>
      <c r="CH813" s="195"/>
      <c r="CI813" s="195"/>
      <c r="CJ813" s="195"/>
      <c r="CK813" s="195"/>
      <c r="CL813" s="195"/>
      <c r="CM813" s="195"/>
      <c r="CN813" s="195"/>
      <c r="CO813" s="214">
        <f>IF(OR(CB807="PROSPIT",CJ807="PROSPIT"),1,0)</f>
        <v>0</v>
      </c>
      <c r="CP813" s="214">
        <f>IF(OR(CB807="DERSE",CJ807="DERSE"),1,0)</f>
        <v>0</v>
      </c>
      <c r="CQ813" s="214">
        <f>IF(OR(CB807="LIGHTWEIGHT",CJ807="LIGHTWEIGHT"),1,0)</f>
        <v>0</v>
      </c>
      <c r="CR813" s="214">
        <f>IF(OR(CB807="HEAVYWEIGHT",CJ807="HEAVYWEIGHT"),-1,0)</f>
        <v>0</v>
      </c>
      <c r="CS813" s="195"/>
      <c r="CT813" s="195"/>
      <c r="CU813" s="195"/>
      <c r="CV813" s="195"/>
      <c r="CW813" s="193"/>
      <c r="CX813" s="150"/>
    </row>
    <row r="814" ht="10.5" customHeight="1">
      <c r="A814" s="129"/>
      <c r="B814" s="144"/>
      <c r="C814" s="154"/>
      <c r="D814" s="155"/>
      <c r="E814" s="155"/>
      <c r="F814" s="155"/>
      <c r="G814" s="155"/>
      <c r="H814" s="156"/>
      <c r="I814" s="157"/>
      <c r="J814" s="155"/>
      <c r="K814" s="155"/>
      <c r="L814" s="155"/>
      <c r="M814" s="155"/>
      <c r="N814" s="158"/>
      <c r="Q814" s="154"/>
      <c r="R814" s="155"/>
      <c r="S814" s="155"/>
      <c r="T814" s="155"/>
      <c r="U814" s="155"/>
      <c r="V814" s="156"/>
      <c r="W814" s="157"/>
      <c r="X814" s="155"/>
      <c r="Y814" s="155"/>
      <c r="Z814" s="155"/>
      <c r="AA814" s="155"/>
      <c r="AB814" s="158"/>
      <c r="AE814" s="154"/>
      <c r="AF814" s="155"/>
      <c r="AG814" s="155"/>
      <c r="AH814" s="155"/>
      <c r="AI814" s="155"/>
      <c r="AJ814" s="156"/>
      <c r="AK814" s="157"/>
      <c r="AL814" s="155"/>
      <c r="AM814" s="155"/>
      <c r="AN814" s="155"/>
      <c r="AO814" s="155"/>
      <c r="AP814" s="158"/>
      <c r="AS814" s="154"/>
      <c r="AT814" s="155"/>
      <c r="AU814" s="155"/>
      <c r="AV814" s="155"/>
      <c r="AW814" s="155"/>
      <c r="AX814" s="156"/>
      <c r="AY814" s="157"/>
      <c r="AZ814" s="155"/>
      <c r="BA814" s="155"/>
      <c r="BB814" s="155"/>
      <c r="BC814" s="155"/>
      <c r="BD814" s="158"/>
      <c r="BG814" s="154"/>
      <c r="BH814" s="155"/>
      <c r="BI814" s="155"/>
      <c r="BJ814" s="155"/>
      <c r="BK814" s="155"/>
      <c r="BL814" s="156"/>
      <c r="BM814" s="157"/>
      <c r="BN814" s="155"/>
      <c r="BO814" s="155"/>
      <c r="BP814" s="155"/>
      <c r="BQ814" s="155"/>
      <c r="BR814" s="158"/>
      <c r="BU814" s="195"/>
      <c r="BV814" s="149"/>
      <c r="BW814" s="149"/>
      <c r="BX814" s="150"/>
      <c r="BY814" s="193"/>
      <c r="BZ814" s="208" t="b">
        <v>0</v>
      </c>
      <c r="CB814" s="209" t="str">
        <f>IFERROR(VLOOKUP(CQ818,LookupAction,3, FALSE),"NO ACTION")</f>
        <v>NO ACTION</v>
      </c>
      <c r="CK814" s="210" t="b">
        <v>0</v>
      </c>
      <c r="CM814" s="209" t="str">
        <f>IFERROR(VLOOKUP(CR818,LookupAction,3, FALSE),"NO ACTION")</f>
        <v>NO ACTION</v>
      </c>
      <c r="CV814" s="193"/>
      <c r="CW814" s="193"/>
      <c r="CX814" s="150"/>
    </row>
    <row r="815" ht="10.5" customHeight="1">
      <c r="A815" s="129"/>
      <c r="B815" s="144"/>
      <c r="C815" s="160"/>
      <c r="D815" s="161"/>
      <c r="E815" s="161"/>
      <c r="F815" s="161"/>
      <c r="G815" s="161"/>
      <c r="H815" s="162"/>
      <c r="I815" s="163"/>
      <c r="J815" s="161"/>
      <c r="K815" s="161"/>
      <c r="L815" s="161"/>
      <c r="M815" s="161"/>
      <c r="N815" s="164"/>
      <c r="O815" s="192" t="b">
        <v>0</v>
      </c>
      <c r="Q815" s="145"/>
      <c r="V815" s="146"/>
      <c r="W815" s="163"/>
      <c r="X815" s="161"/>
      <c r="Y815" s="161"/>
      <c r="Z815" s="161"/>
      <c r="AA815" s="161"/>
      <c r="AB815" s="164"/>
      <c r="AC815" s="192" t="b">
        <v>0</v>
      </c>
      <c r="AE815" s="160"/>
      <c r="AF815" s="161"/>
      <c r="AG815" s="161"/>
      <c r="AH815" s="161"/>
      <c r="AI815" s="161"/>
      <c r="AJ815" s="162"/>
      <c r="AK815" s="163"/>
      <c r="AL815" s="161"/>
      <c r="AM815" s="161"/>
      <c r="AN815" s="161"/>
      <c r="AO815" s="161"/>
      <c r="AP815" s="164"/>
      <c r="AQ815" s="192" t="b">
        <v>0</v>
      </c>
      <c r="AS815" s="160"/>
      <c r="AT815" s="161"/>
      <c r="AU815" s="161"/>
      <c r="AV815" s="161"/>
      <c r="AW815" s="161"/>
      <c r="AX815" s="162"/>
      <c r="AY815" s="163"/>
      <c r="AZ815" s="161"/>
      <c r="BA815" s="161"/>
      <c r="BB815" s="161"/>
      <c r="BC815" s="161"/>
      <c r="BD815" s="164"/>
      <c r="BE815" s="192" t="b">
        <v>0</v>
      </c>
      <c r="BG815" s="160"/>
      <c r="BH815" s="161"/>
      <c r="BI815" s="161"/>
      <c r="BJ815" s="161"/>
      <c r="BK815" s="161"/>
      <c r="BL815" s="162"/>
      <c r="BM815" s="163"/>
      <c r="BN815" s="161"/>
      <c r="BO815" s="161"/>
      <c r="BP815" s="161"/>
      <c r="BQ815" s="161"/>
      <c r="BR815" s="164"/>
      <c r="BS815" s="192" t="b">
        <v>0</v>
      </c>
      <c r="BU815" s="195"/>
      <c r="BV815" s="149"/>
      <c r="BW815" s="149"/>
      <c r="BX815" s="150"/>
      <c r="BY815" s="193"/>
      <c r="CV815" s="195"/>
      <c r="CW815" s="193"/>
      <c r="CX815" s="150"/>
    </row>
    <row r="816" ht="10.5" customHeight="1">
      <c r="A816" s="129"/>
      <c r="B816" s="144"/>
      <c r="C816" s="154"/>
      <c r="D816" s="155"/>
      <c r="E816" s="155"/>
      <c r="F816" s="155"/>
      <c r="G816" s="155"/>
      <c r="H816" s="156"/>
      <c r="I816" s="157"/>
      <c r="J816" s="155"/>
      <c r="K816" s="155"/>
      <c r="L816" s="155"/>
      <c r="M816" s="155"/>
      <c r="N816" s="158"/>
      <c r="Q816" s="154"/>
      <c r="R816" s="155"/>
      <c r="S816" s="155"/>
      <c r="T816" s="155"/>
      <c r="U816" s="155"/>
      <c r="V816" s="156"/>
      <c r="W816" s="157"/>
      <c r="X816" s="155"/>
      <c r="Y816" s="155"/>
      <c r="Z816" s="155"/>
      <c r="AA816" s="155"/>
      <c r="AB816" s="158"/>
      <c r="AE816" s="154"/>
      <c r="AF816" s="155"/>
      <c r="AG816" s="155"/>
      <c r="AH816" s="155"/>
      <c r="AI816" s="155"/>
      <c r="AJ816" s="156"/>
      <c r="AK816" s="157"/>
      <c r="AL816" s="155"/>
      <c r="AM816" s="155"/>
      <c r="AN816" s="155"/>
      <c r="AO816" s="155"/>
      <c r="AP816" s="158"/>
      <c r="AS816" s="154"/>
      <c r="AT816" s="155"/>
      <c r="AU816" s="155"/>
      <c r="AV816" s="155"/>
      <c r="AW816" s="155"/>
      <c r="AX816" s="156"/>
      <c r="AY816" s="157"/>
      <c r="AZ816" s="155"/>
      <c r="BA816" s="155"/>
      <c r="BB816" s="155"/>
      <c r="BC816" s="155"/>
      <c r="BD816" s="158"/>
      <c r="BG816" s="154"/>
      <c r="BH816" s="155"/>
      <c r="BI816" s="155"/>
      <c r="BJ816" s="155"/>
      <c r="BK816" s="155"/>
      <c r="BL816" s="156"/>
      <c r="BM816" s="157"/>
      <c r="BN816" s="155"/>
      <c r="BO816" s="155"/>
      <c r="BP816" s="155"/>
      <c r="BQ816" s="155"/>
      <c r="BR816" s="158"/>
      <c r="BU816" s="195"/>
      <c r="BV816" s="149"/>
      <c r="BW816" s="149"/>
      <c r="BX816" s="150"/>
      <c r="BY816" s="193"/>
      <c r="BZ816" s="210" t="b">
        <v>0</v>
      </c>
      <c r="CB816" s="209" t="str">
        <f>IFERROR(VLOOKUP(CS818,LookupAction,3, FALSE),"NO ACTION")</f>
        <v>NO ACTION</v>
      </c>
      <c r="CK816" s="208" t="b">
        <v>0</v>
      </c>
      <c r="CM816" s="209" t="str">
        <f>IFERROR(VLOOKUP(CT818,LookupAction,3, FALSE),"NO ACTION")</f>
        <v>NO ACTION</v>
      </c>
      <c r="CV816" s="195"/>
      <c r="CW816" s="193"/>
      <c r="CX816" s="150"/>
    </row>
    <row r="817" ht="10.5" customHeight="1">
      <c r="A817" s="129"/>
      <c r="B817" s="144"/>
      <c r="C817" s="160"/>
      <c r="D817" s="161"/>
      <c r="E817" s="161"/>
      <c r="F817" s="161"/>
      <c r="G817" s="161"/>
      <c r="H817" s="162"/>
      <c r="I817" s="163"/>
      <c r="J817" s="161"/>
      <c r="K817" s="161"/>
      <c r="L817" s="161"/>
      <c r="M817" s="161"/>
      <c r="N817" s="164"/>
      <c r="O817" s="192" t="b">
        <v>0</v>
      </c>
      <c r="Q817" s="145"/>
      <c r="V817" s="146"/>
      <c r="W817" s="163"/>
      <c r="X817" s="161"/>
      <c r="Y817" s="161"/>
      <c r="Z817" s="161"/>
      <c r="AA817" s="161"/>
      <c r="AB817" s="164"/>
      <c r="AC817" s="192" t="b">
        <v>0</v>
      </c>
      <c r="AE817" s="160"/>
      <c r="AF817" s="161"/>
      <c r="AG817" s="161"/>
      <c r="AH817" s="161"/>
      <c r="AI817" s="161"/>
      <c r="AJ817" s="162"/>
      <c r="AK817" s="163"/>
      <c r="AL817" s="161"/>
      <c r="AM817" s="161"/>
      <c r="AN817" s="161"/>
      <c r="AO817" s="161"/>
      <c r="AP817" s="164"/>
      <c r="AQ817" s="192" t="b">
        <v>0</v>
      </c>
      <c r="AS817" s="160"/>
      <c r="AT817" s="161"/>
      <c r="AU817" s="161"/>
      <c r="AV817" s="161"/>
      <c r="AW817" s="161"/>
      <c r="AX817" s="162"/>
      <c r="AY817" s="163"/>
      <c r="AZ817" s="161"/>
      <c r="BA817" s="161"/>
      <c r="BB817" s="161"/>
      <c r="BC817" s="161"/>
      <c r="BD817" s="164"/>
      <c r="BE817" s="192" t="b">
        <v>0</v>
      </c>
      <c r="BG817" s="160"/>
      <c r="BH817" s="161"/>
      <c r="BI817" s="161"/>
      <c r="BJ817" s="161"/>
      <c r="BK817" s="161"/>
      <c r="BL817" s="162"/>
      <c r="BM817" s="163"/>
      <c r="BN817" s="161"/>
      <c r="BO817" s="161"/>
      <c r="BP817" s="161"/>
      <c r="BQ817" s="161"/>
      <c r="BR817" s="164"/>
      <c r="BS817" s="192" t="b">
        <v>0</v>
      </c>
      <c r="BU817" s="195"/>
      <c r="BV817" s="149"/>
      <c r="BW817" s="149"/>
      <c r="BX817" s="150"/>
      <c r="BY817" s="193"/>
      <c r="CV817" s="195"/>
      <c r="CW817" s="193"/>
      <c r="CX817" s="150"/>
    </row>
    <row r="818" ht="10.5" customHeight="1">
      <c r="A818" s="129"/>
      <c r="B818" s="144"/>
      <c r="C818" s="154"/>
      <c r="D818" s="155"/>
      <c r="E818" s="155"/>
      <c r="F818" s="155"/>
      <c r="G818" s="155"/>
      <c r="H818" s="156"/>
      <c r="I818" s="157"/>
      <c r="J818" s="155"/>
      <c r="K818" s="155"/>
      <c r="L818" s="155"/>
      <c r="M818" s="155"/>
      <c r="N818" s="158"/>
      <c r="Q818" s="154"/>
      <c r="R818" s="155"/>
      <c r="S818" s="155"/>
      <c r="T818" s="155"/>
      <c r="U818" s="155"/>
      <c r="V818" s="156"/>
      <c r="W818" s="157"/>
      <c r="X818" s="155"/>
      <c r="Y818" s="155"/>
      <c r="Z818" s="155"/>
      <c r="AA818" s="155"/>
      <c r="AB818" s="158"/>
      <c r="AE818" s="154"/>
      <c r="AF818" s="155"/>
      <c r="AG818" s="155"/>
      <c r="AH818" s="155"/>
      <c r="AI818" s="155"/>
      <c r="AJ818" s="156"/>
      <c r="AK818" s="157"/>
      <c r="AL818" s="155"/>
      <c r="AM818" s="155"/>
      <c r="AN818" s="155"/>
      <c r="AO818" s="155"/>
      <c r="AP818" s="158"/>
      <c r="AS818" s="154"/>
      <c r="AT818" s="155"/>
      <c r="AU818" s="155"/>
      <c r="AV818" s="155"/>
      <c r="AW818" s="155"/>
      <c r="AX818" s="156"/>
      <c r="AY818" s="157"/>
      <c r="AZ818" s="155"/>
      <c r="BA818" s="155"/>
      <c r="BB818" s="155"/>
      <c r="BC818" s="155"/>
      <c r="BD818" s="158"/>
      <c r="BG818" s="154"/>
      <c r="BH818" s="155"/>
      <c r="BI818" s="155"/>
      <c r="BJ818" s="155"/>
      <c r="BK818" s="155"/>
      <c r="BL818" s="156"/>
      <c r="BM818" s="157"/>
      <c r="BN818" s="155"/>
      <c r="BO818" s="155"/>
      <c r="BP818" s="155"/>
      <c r="BQ818" s="155"/>
      <c r="BR818" s="158"/>
      <c r="BU818" s="195"/>
      <c r="BV818" s="149"/>
      <c r="BW818" s="149"/>
      <c r="BX818" s="150"/>
      <c r="BY818" s="193"/>
      <c r="BZ818" s="193"/>
      <c r="CA818" s="195"/>
      <c r="CB818" s="195"/>
      <c r="CC818" s="195"/>
      <c r="CD818" s="195"/>
      <c r="CE818" s="195"/>
      <c r="CF818" s="195"/>
      <c r="CG818" s="195"/>
      <c r="CH818" s="195"/>
      <c r="CI818" s="195"/>
      <c r="CJ818" s="195"/>
      <c r="CK818" s="195"/>
      <c r="CL818" s="195"/>
      <c r="CM818" s="216" t="str">
        <f t="array" ref="CM818">IFERROR(INDEX(Code_KindReturn, MATCH(TRUE, EXACT(CE833, Code_Code), 0)),"")</f>
        <v/>
      </c>
      <c r="CN818" s="216" t="str">
        <f t="array" ref="CN818">IFERROR(INDEX(Code_GristReturn, MATCH(TRUE, EXACT(CF833, Code_Code), 0)),"")</f>
        <v/>
      </c>
      <c r="CO818" s="216" t="str">
        <f t="array" ref="CO818">IFERROR(INDEX(Code_Trait1Return, MATCH(TRUE, EXACT(CG833, Code_Code), 0)),"")</f>
        <v/>
      </c>
      <c r="CP818" s="216" t="str">
        <f t="array" ref="CP818">IFERROR(INDEX(Code_Trait2Return, MATCH(TRUE, EXACT(CH833, Code_Code), 0)),"")</f>
        <v/>
      </c>
      <c r="CQ818" s="216" t="str">
        <f t="array" ref="CQ818">IFERROR(INDEX(Code_Action1Return, MATCH(TRUE, EXACT(CI833, Code_Code), 0)),"")</f>
        <v/>
      </c>
      <c r="CR818" s="216" t="str">
        <f t="array" ref="CR818">IFERROR(INDEX(Code_Action2Return, MATCH(TRUE, EXACT(CJ833, Code_Code), 0)),"")</f>
        <v/>
      </c>
      <c r="CS818" s="216" t="str">
        <f t="array" ref="CS818">IFERROR(INDEX(Code_Action3Return, MATCH(TRUE, EXACT(CK833, Code_Code), 0)),"")</f>
        <v/>
      </c>
      <c r="CT818" s="216" t="str">
        <f t="array" ref="CT818">IFERROR(INDEX(Code_Action4Return, MATCH(TRUE, EXACT(CL833, Code_Code), 0)),"")</f>
        <v/>
      </c>
      <c r="CU818" s="195"/>
      <c r="CV818" s="195"/>
      <c r="CW818" s="193"/>
      <c r="CX818" s="150"/>
    </row>
    <row r="819" ht="10.5" customHeight="1">
      <c r="A819" s="129"/>
      <c r="B819" s="144"/>
      <c r="C819" s="160"/>
      <c r="D819" s="161"/>
      <c r="E819" s="161"/>
      <c r="F819" s="161"/>
      <c r="G819" s="161"/>
      <c r="H819" s="162"/>
      <c r="I819" s="163"/>
      <c r="J819" s="161"/>
      <c r="K819" s="161"/>
      <c r="L819" s="161"/>
      <c r="M819" s="161"/>
      <c r="N819" s="164"/>
      <c r="O819" s="192" t="b">
        <v>0</v>
      </c>
      <c r="Q819" s="145"/>
      <c r="V819" s="146"/>
      <c r="W819" s="163"/>
      <c r="X819" s="161"/>
      <c r="Y819" s="161"/>
      <c r="Z819" s="161"/>
      <c r="AA819" s="161"/>
      <c r="AB819" s="164"/>
      <c r="AC819" s="192" t="b">
        <v>0</v>
      </c>
      <c r="AE819" s="160"/>
      <c r="AF819" s="161"/>
      <c r="AG819" s="161"/>
      <c r="AH819" s="161"/>
      <c r="AI819" s="161"/>
      <c r="AJ819" s="162"/>
      <c r="AK819" s="163"/>
      <c r="AL819" s="161"/>
      <c r="AM819" s="161"/>
      <c r="AN819" s="161"/>
      <c r="AO819" s="161"/>
      <c r="AP819" s="164"/>
      <c r="AQ819" s="192" t="b">
        <v>0</v>
      </c>
      <c r="AS819" s="160"/>
      <c r="AT819" s="161"/>
      <c r="AU819" s="161"/>
      <c r="AV819" s="161"/>
      <c r="AW819" s="161"/>
      <c r="AX819" s="162"/>
      <c r="AY819" s="163"/>
      <c r="AZ819" s="161"/>
      <c r="BA819" s="161"/>
      <c r="BB819" s="161"/>
      <c r="BC819" s="161"/>
      <c r="BD819" s="164"/>
      <c r="BE819" s="192" t="b">
        <v>0</v>
      </c>
      <c r="BG819" s="160"/>
      <c r="BH819" s="161"/>
      <c r="BI819" s="161"/>
      <c r="BJ819" s="161"/>
      <c r="BK819" s="161"/>
      <c r="BL819" s="162"/>
      <c r="BM819" s="163"/>
      <c r="BN819" s="161"/>
      <c r="BO819" s="161"/>
      <c r="BP819" s="161"/>
      <c r="BQ819" s="161"/>
      <c r="BR819" s="164"/>
      <c r="BS819" s="192" t="b">
        <v>0</v>
      </c>
      <c r="BU819" s="195"/>
      <c r="BV819" s="149"/>
      <c r="BW819" s="149"/>
      <c r="BX819" s="150"/>
      <c r="BY819" s="193"/>
      <c r="BZ819" s="193"/>
      <c r="CA819" s="193"/>
      <c r="CB819" s="193"/>
      <c r="CC819" s="193"/>
      <c r="CD819" s="193"/>
      <c r="CE819" s="193"/>
      <c r="CF819" s="193"/>
      <c r="CG819" s="193"/>
      <c r="CH819" s="193"/>
      <c r="CI819" s="193"/>
      <c r="CJ819" s="193"/>
      <c r="CK819" s="193"/>
      <c r="CL819" s="193"/>
      <c r="CM819" s="193"/>
      <c r="CN819" s="193"/>
      <c r="CO819" s="193"/>
      <c r="CP819" s="193"/>
      <c r="CQ819" s="193"/>
      <c r="CR819" s="193"/>
      <c r="CS819" s="193"/>
      <c r="CT819" s="193"/>
      <c r="CU819" s="193"/>
      <c r="CV819" s="193"/>
      <c r="CW819" s="193"/>
      <c r="CX819" s="150"/>
    </row>
    <row r="820" ht="10.5" customHeight="1">
      <c r="A820" s="129"/>
      <c r="B820" s="144"/>
      <c r="C820" s="154"/>
      <c r="D820" s="155"/>
      <c r="E820" s="155"/>
      <c r="F820" s="155"/>
      <c r="G820" s="155"/>
      <c r="H820" s="156"/>
      <c r="I820" s="157"/>
      <c r="J820" s="155"/>
      <c r="K820" s="155"/>
      <c r="L820" s="155"/>
      <c r="M820" s="155"/>
      <c r="N820" s="158"/>
      <c r="Q820" s="154"/>
      <c r="R820" s="155"/>
      <c r="S820" s="155"/>
      <c r="T820" s="155"/>
      <c r="U820" s="155"/>
      <c r="V820" s="156"/>
      <c r="W820" s="157"/>
      <c r="X820" s="155"/>
      <c r="Y820" s="155"/>
      <c r="Z820" s="155"/>
      <c r="AA820" s="155"/>
      <c r="AB820" s="158"/>
      <c r="AE820" s="154"/>
      <c r="AF820" s="155"/>
      <c r="AG820" s="155"/>
      <c r="AH820" s="155"/>
      <c r="AI820" s="155"/>
      <c r="AJ820" s="156"/>
      <c r="AK820" s="157"/>
      <c r="AL820" s="155"/>
      <c r="AM820" s="155"/>
      <c r="AN820" s="155"/>
      <c r="AO820" s="155"/>
      <c r="AP820" s="158"/>
      <c r="AS820" s="154"/>
      <c r="AT820" s="155"/>
      <c r="AU820" s="155"/>
      <c r="AV820" s="155"/>
      <c r="AW820" s="155"/>
      <c r="AX820" s="156"/>
      <c r="AY820" s="157"/>
      <c r="AZ820" s="155"/>
      <c r="BA820" s="155"/>
      <c r="BB820" s="155"/>
      <c r="BC820" s="155"/>
      <c r="BD820" s="158"/>
      <c r="BG820" s="154"/>
      <c r="BH820" s="155"/>
      <c r="BI820" s="155"/>
      <c r="BJ820" s="155"/>
      <c r="BK820" s="155"/>
      <c r="BL820" s="156"/>
      <c r="BM820" s="157"/>
      <c r="BN820" s="155"/>
      <c r="BO820" s="155"/>
      <c r="BP820" s="155"/>
      <c r="BQ820" s="155"/>
      <c r="BR820" s="158"/>
      <c r="BU820" s="195"/>
      <c r="BV820" s="149"/>
      <c r="BW820" s="149"/>
      <c r="BX820" s="150"/>
      <c r="BY820" s="193"/>
      <c r="BZ820" s="208" t="s">
        <v>16</v>
      </c>
      <c r="CM820" s="208" t="s">
        <v>46</v>
      </c>
      <c r="CV820" s="193"/>
      <c r="CW820" s="193"/>
      <c r="CX820" s="150"/>
    </row>
    <row r="821" ht="10.5" customHeight="1">
      <c r="A821" s="129"/>
      <c r="B821" s="144"/>
      <c r="C821" s="160"/>
      <c r="D821" s="161"/>
      <c r="E821" s="161"/>
      <c r="F821" s="161"/>
      <c r="G821" s="161"/>
      <c r="H821" s="162"/>
      <c r="I821" s="163"/>
      <c r="J821" s="161"/>
      <c r="K821" s="161"/>
      <c r="L821" s="161"/>
      <c r="M821" s="161"/>
      <c r="N821" s="164"/>
      <c r="O821" s="192" t="b">
        <v>0</v>
      </c>
      <c r="Q821" s="145"/>
      <c r="V821" s="146"/>
      <c r="W821" s="163"/>
      <c r="X821" s="161"/>
      <c r="Y821" s="161"/>
      <c r="Z821" s="161"/>
      <c r="AA821" s="161"/>
      <c r="AB821" s="164"/>
      <c r="AC821" s="192" t="b">
        <v>0</v>
      </c>
      <c r="AE821" s="160"/>
      <c r="AF821" s="161"/>
      <c r="AG821" s="161"/>
      <c r="AH821" s="161"/>
      <c r="AI821" s="161"/>
      <c r="AJ821" s="162"/>
      <c r="AK821" s="163"/>
      <c r="AL821" s="161"/>
      <c r="AM821" s="161"/>
      <c r="AN821" s="161"/>
      <c r="AO821" s="161"/>
      <c r="AP821" s="164"/>
      <c r="AQ821" s="192" t="b">
        <v>0</v>
      </c>
      <c r="AS821" s="160"/>
      <c r="AT821" s="161"/>
      <c r="AU821" s="161"/>
      <c r="AV821" s="161"/>
      <c r="AW821" s="161"/>
      <c r="AX821" s="162"/>
      <c r="AY821" s="163"/>
      <c r="AZ821" s="161"/>
      <c r="BA821" s="161"/>
      <c r="BB821" s="161"/>
      <c r="BC821" s="161"/>
      <c r="BD821" s="164"/>
      <c r="BE821" s="192" t="b">
        <v>0</v>
      </c>
      <c r="BG821" s="160"/>
      <c r="BH821" s="161"/>
      <c r="BI821" s="161"/>
      <c r="BJ821" s="161"/>
      <c r="BK821" s="161"/>
      <c r="BL821" s="162"/>
      <c r="BM821" s="163"/>
      <c r="BN821" s="161"/>
      <c r="BO821" s="161"/>
      <c r="BP821" s="161"/>
      <c r="BQ821" s="161"/>
      <c r="BR821" s="164"/>
      <c r="BS821" s="192" t="b">
        <v>0</v>
      </c>
      <c r="BU821" s="195"/>
      <c r="BV821" s="149"/>
      <c r="BW821" s="149"/>
      <c r="BX821" s="150"/>
      <c r="BY821" s="193"/>
      <c r="CV821" s="195"/>
      <c r="CW821" s="193"/>
      <c r="CX821" s="150"/>
    </row>
    <row r="822" ht="10.5" customHeight="1">
      <c r="A822" s="129"/>
      <c r="B822" s="144"/>
      <c r="C822" s="154"/>
      <c r="D822" s="155"/>
      <c r="E822" s="155"/>
      <c r="F822" s="155"/>
      <c r="G822" s="155"/>
      <c r="H822" s="156"/>
      <c r="I822" s="157"/>
      <c r="J822" s="155"/>
      <c r="K822" s="155"/>
      <c r="L822" s="155"/>
      <c r="M822" s="155"/>
      <c r="N822" s="158"/>
      <c r="Q822" s="154"/>
      <c r="R822" s="155"/>
      <c r="S822" s="155"/>
      <c r="T822" s="155"/>
      <c r="U822" s="155"/>
      <c r="V822" s="156"/>
      <c r="W822" s="157"/>
      <c r="X822" s="155"/>
      <c r="Y822" s="155"/>
      <c r="Z822" s="155"/>
      <c r="AA822" s="155"/>
      <c r="AB822" s="158"/>
      <c r="AE822" s="154"/>
      <c r="AF822" s="155"/>
      <c r="AG822" s="155"/>
      <c r="AH822" s="155"/>
      <c r="AI822" s="155"/>
      <c r="AJ822" s="156"/>
      <c r="AK822" s="157"/>
      <c r="AL822" s="155"/>
      <c r="AM822" s="155"/>
      <c r="AN822" s="155"/>
      <c r="AO822" s="155"/>
      <c r="AP822" s="158"/>
      <c r="AS822" s="154"/>
      <c r="AT822" s="155"/>
      <c r="AU822" s="155"/>
      <c r="AV822" s="155"/>
      <c r="AW822" s="155"/>
      <c r="AX822" s="156"/>
      <c r="AY822" s="157"/>
      <c r="AZ822" s="155"/>
      <c r="BA822" s="155"/>
      <c r="BB822" s="155"/>
      <c r="BC822" s="155"/>
      <c r="BD822" s="158"/>
      <c r="BG822" s="154"/>
      <c r="BH822" s="155"/>
      <c r="BI822" s="155"/>
      <c r="BJ822" s="155"/>
      <c r="BK822" s="155"/>
      <c r="BL822" s="156"/>
      <c r="BM822" s="157"/>
      <c r="BN822" s="155"/>
      <c r="BO822" s="155"/>
      <c r="BP822" s="155"/>
      <c r="BQ822" s="155"/>
      <c r="BR822" s="158"/>
      <c r="BU822" s="195"/>
      <c r="BV822" s="149"/>
      <c r="BW822" s="149"/>
      <c r="BX822" s="150"/>
      <c r="BY822" s="193"/>
      <c r="BZ822" s="208" t="s">
        <v>19</v>
      </c>
      <c r="CB822" s="217" t="str">
        <f>IFERROR(IFS(BZ807=TRUE,TRAITCSTLOOPUP(CM820,CB807),CH807=TRUE,TRAITCSTLOOPUP(CM820,CJ807),BZ814=TRUE,VLOOKUP(CB814,AllAction,12, False),CK814=TRUE,VLOOKUP(CM814,AllAction,12, False),BZ816=TRUE,VLOOKUP(CB816,AllAction,12, False),CK816=TRUE,VLOOKUP(CM816,AllAction,12, False)),"")</f>
        <v/>
      </c>
      <c r="CC822" s="177"/>
      <c r="CD822" s="218" t="str">
        <f>IFERROR(IFS(BZ807=TRUE,TRAITTEXTLOOKUP(CM820,CB807),CH807=TRUE,TRAITTEXTLOOKUP(CM820,CJ807),BZ814=TRUE,VLOOKUP(CB814,AllAction,18, False),CK814=TRUE,VLOOKUP(CM814,AllAction,18, False),BZ816=TRUE,VLOOKUP(CB816,AllAction,18, False),CK816=TRUE,VLOOKUP(CM816,AllAction,18, False)),"")</f>
        <v/>
      </c>
      <c r="CE822" s="179"/>
      <c r="CF822" s="179"/>
      <c r="CG822" s="179"/>
      <c r="CH822" s="179"/>
      <c r="CI822" s="179"/>
      <c r="CJ822" s="179"/>
      <c r="CK822" s="179"/>
      <c r="CL822" s="179"/>
      <c r="CM822" s="179"/>
      <c r="CN822" s="179"/>
      <c r="CO822" s="179"/>
      <c r="CP822" s="179"/>
      <c r="CQ822" s="179"/>
      <c r="CR822" s="179"/>
      <c r="CS822" s="179"/>
      <c r="CT822" s="179"/>
      <c r="CU822" s="177"/>
      <c r="CV822" s="195"/>
      <c r="CW822" s="193"/>
      <c r="CX822" s="150"/>
    </row>
    <row r="823" ht="10.5" customHeight="1">
      <c r="A823" s="129"/>
      <c r="B823" s="144"/>
      <c r="C823" s="160"/>
      <c r="D823" s="161"/>
      <c r="E823" s="161"/>
      <c r="F823" s="161"/>
      <c r="G823" s="161"/>
      <c r="H823" s="162"/>
      <c r="I823" s="163"/>
      <c r="J823" s="161"/>
      <c r="K823" s="161"/>
      <c r="L823" s="161"/>
      <c r="M823" s="161"/>
      <c r="N823" s="164"/>
      <c r="O823" s="192" t="b">
        <v>0</v>
      </c>
      <c r="Q823" s="145"/>
      <c r="V823" s="146"/>
      <c r="W823" s="163"/>
      <c r="X823" s="161"/>
      <c r="Y823" s="161"/>
      <c r="Z823" s="161"/>
      <c r="AA823" s="161"/>
      <c r="AB823" s="164"/>
      <c r="AC823" s="192" t="b">
        <v>0</v>
      </c>
      <c r="AE823" s="160"/>
      <c r="AF823" s="161"/>
      <c r="AG823" s="161"/>
      <c r="AH823" s="161"/>
      <c r="AI823" s="161"/>
      <c r="AJ823" s="162"/>
      <c r="AK823" s="163"/>
      <c r="AL823" s="161"/>
      <c r="AM823" s="161"/>
      <c r="AN823" s="161"/>
      <c r="AO823" s="161"/>
      <c r="AP823" s="164"/>
      <c r="AQ823" s="192" t="b">
        <v>0</v>
      </c>
      <c r="AS823" s="160"/>
      <c r="AT823" s="161"/>
      <c r="AU823" s="161"/>
      <c r="AV823" s="161"/>
      <c r="AW823" s="161"/>
      <c r="AX823" s="162"/>
      <c r="AY823" s="163"/>
      <c r="AZ823" s="161"/>
      <c r="BA823" s="161"/>
      <c r="BB823" s="161"/>
      <c r="BC823" s="161"/>
      <c r="BD823" s="164"/>
      <c r="BE823" s="192" t="b">
        <v>0</v>
      </c>
      <c r="BG823" s="160"/>
      <c r="BH823" s="161"/>
      <c r="BI823" s="161"/>
      <c r="BJ823" s="161"/>
      <c r="BK823" s="161"/>
      <c r="BL823" s="162"/>
      <c r="BM823" s="163"/>
      <c r="BN823" s="161"/>
      <c r="BO823" s="161"/>
      <c r="BP823" s="161"/>
      <c r="BQ823" s="161"/>
      <c r="BR823" s="164"/>
      <c r="BS823" s="192" t="b">
        <v>0</v>
      </c>
      <c r="BU823" s="195"/>
      <c r="BV823" s="149"/>
      <c r="BW823" s="149"/>
      <c r="BX823" s="150"/>
      <c r="BY823" s="193"/>
      <c r="CB823" s="180"/>
      <c r="CC823" s="181"/>
      <c r="CD823" s="182"/>
      <c r="CU823" s="183"/>
      <c r="CV823" s="195"/>
      <c r="CW823" s="193"/>
      <c r="CX823" s="150"/>
    </row>
    <row r="824" ht="10.5" customHeight="1">
      <c r="A824" s="129"/>
      <c r="B824" s="144"/>
      <c r="C824" s="154"/>
      <c r="D824" s="155"/>
      <c r="E824" s="155"/>
      <c r="F824" s="155"/>
      <c r="G824" s="155"/>
      <c r="H824" s="156"/>
      <c r="I824" s="157"/>
      <c r="J824" s="155"/>
      <c r="K824" s="155"/>
      <c r="L824" s="155"/>
      <c r="M824" s="155"/>
      <c r="N824" s="158"/>
      <c r="Q824" s="154"/>
      <c r="R824" s="155"/>
      <c r="S824" s="155"/>
      <c r="T824" s="155"/>
      <c r="U824" s="155"/>
      <c r="V824" s="156"/>
      <c r="W824" s="157"/>
      <c r="X824" s="155"/>
      <c r="Y824" s="155"/>
      <c r="Z824" s="155"/>
      <c r="AA824" s="155"/>
      <c r="AB824" s="158"/>
      <c r="AE824" s="154"/>
      <c r="AF824" s="155"/>
      <c r="AG824" s="155"/>
      <c r="AH824" s="155"/>
      <c r="AI824" s="155"/>
      <c r="AJ824" s="156"/>
      <c r="AK824" s="157"/>
      <c r="AL824" s="155"/>
      <c r="AM824" s="155"/>
      <c r="AN824" s="155"/>
      <c r="AO824" s="155"/>
      <c r="AP824" s="158"/>
      <c r="AS824" s="154"/>
      <c r="AT824" s="155"/>
      <c r="AU824" s="155"/>
      <c r="AV824" s="155"/>
      <c r="AW824" s="155"/>
      <c r="AX824" s="156"/>
      <c r="AY824" s="157"/>
      <c r="AZ824" s="155"/>
      <c r="BA824" s="155"/>
      <c r="BB824" s="155"/>
      <c r="BC824" s="155"/>
      <c r="BD824" s="158"/>
      <c r="BG824" s="154"/>
      <c r="BH824" s="155"/>
      <c r="BI824" s="155"/>
      <c r="BJ824" s="155"/>
      <c r="BK824" s="155"/>
      <c r="BL824" s="156"/>
      <c r="BM824" s="157"/>
      <c r="BN824" s="155"/>
      <c r="BO824" s="155"/>
      <c r="BP824" s="155"/>
      <c r="BQ824" s="155"/>
      <c r="BR824" s="158"/>
      <c r="BU824" s="195"/>
      <c r="BV824" s="149"/>
      <c r="BW824" s="149"/>
      <c r="BX824" s="150"/>
      <c r="BY824" s="193"/>
      <c r="BZ824" s="208" t="s">
        <v>20</v>
      </c>
      <c r="CB824" s="217" t="str">
        <f>IFERROR(IFS(OR(BZ807=TRUE,CH807=TRUE),"",BZ814=TRUE,VLOOKUP(CB814,AllAction,16, False),CK814=TRUE,VLOOKUP(CM814,AllAction,16, False),BZ816=TRUE,VLOOKUP(CB816,AllAction,16, False),CK816=TRUE,VLOOKUP(CM816,AllAction,16, False)),"")</f>
        <v/>
      </c>
      <c r="CC824" s="177"/>
      <c r="CD824" s="182"/>
      <c r="CU824" s="183"/>
      <c r="CV824" s="195"/>
      <c r="CW824" s="193"/>
      <c r="CX824" s="150"/>
    </row>
    <row r="825" ht="10.5" customHeight="1">
      <c r="A825" s="129"/>
      <c r="B825" s="144"/>
      <c r="C825" s="160"/>
      <c r="D825" s="161"/>
      <c r="E825" s="161"/>
      <c r="F825" s="161"/>
      <c r="G825" s="161"/>
      <c r="H825" s="162"/>
      <c r="I825" s="163"/>
      <c r="J825" s="161"/>
      <c r="K825" s="161"/>
      <c r="L825" s="161"/>
      <c r="M825" s="161"/>
      <c r="N825" s="164"/>
      <c r="O825" s="192" t="b">
        <v>0</v>
      </c>
      <c r="Q825" s="145"/>
      <c r="V825" s="146"/>
      <c r="W825" s="163"/>
      <c r="X825" s="161"/>
      <c r="Y825" s="161"/>
      <c r="Z825" s="161"/>
      <c r="AA825" s="161"/>
      <c r="AB825" s="164"/>
      <c r="AC825" s="192" t="b">
        <v>0</v>
      </c>
      <c r="AE825" s="160"/>
      <c r="AF825" s="161"/>
      <c r="AG825" s="161"/>
      <c r="AH825" s="161"/>
      <c r="AI825" s="161"/>
      <c r="AJ825" s="162"/>
      <c r="AK825" s="163"/>
      <c r="AL825" s="161"/>
      <c r="AM825" s="161"/>
      <c r="AN825" s="161"/>
      <c r="AO825" s="161"/>
      <c r="AP825" s="164"/>
      <c r="AQ825" s="192" t="b">
        <v>0</v>
      </c>
      <c r="AS825" s="160"/>
      <c r="AT825" s="161"/>
      <c r="AU825" s="161"/>
      <c r="AV825" s="161"/>
      <c r="AW825" s="161"/>
      <c r="AX825" s="162"/>
      <c r="AY825" s="163"/>
      <c r="AZ825" s="161"/>
      <c r="BA825" s="161"/>
      <c r="BB825" s="161"/>
      <c r="BC825" s="161"/>
      <c r="BD825" s="164"/>
      <c r="BE825" s="192" t="b">
        <v>0</v>
      </c>
      <c r="BG825" s="160"/>
      <c r="BH825" s="161"/>
      <c r="BI825" s="161"/>
      <c r="BJ825" s="161"/>
      <c r="BK825" s="161"/>
      <c r="BL825" s="162"/>
      <c r="BM825" s="163"/>
      <c r="BN825" s="161"/>
      <c r="BO825" s="161"/>
      <c r="BP825" s="161"/>
      <c r="BQ825" s="161"/>
      <c r="BR825" s="164"/>
      <c r="BS825" s="192" t="b">
        <v>0</v>
      </c>
      <c r="BU825" s="195"/>
      <c r="BV825" s="149"/>
      <c r="BW825" s="149"/>
      <c r="BX825" s="150"/>
      <c r="BY825" s="193"/>
      <c r="CB825" s="180"/>
      <c r="CC825" s="181"/>
      <c r="CD825" s="182"/>
      <c r="CU825" s="183"/>
      <c r="CV825" s="195"/>
      <c r="CW825" s="193"/>
      <c r="CX825" s="150"/>
    </row>
    <row r="826" ht="10.5" customHeight="1">
      <c r="A826" s="129"/>
      <c r="B826" s="144"/>
      <c r="C826" s="154"/>
      <c r="D826" s="155"/>
      <c r="E826" s="155"/>
      <c r="F826" s="155"/>
      <c r="G826" s="155"/>
      <c r="H826" s="156"/>
      <c r="I826" s="157"/>
      <c r="J826" s="155"/>
      <c r="K826" s="155"/>
      <c r="L826" s="155"/>
      <c r="M826" s="155"/>
      <c r="N826" s="158"/>
      <c r="Q826" s="154"/>
      <c r="R826" s="155"/>
      <c r="S826" s="155"/>
      <c r="T826" s="155"/>
      <c r="U826" s="155"/>
      <c r="V826" s="156"/>
      <c r="W826" s="157"/>
      <c r="X826" s="155"/>
      <c r="Y826" s="155"/>
      <c r="Z826" s="155"/>
      <c r="AA826" s="155"/>
      <c r="AB826" s="158"/>
      <c r="AE826" s="154"/>
      <c r="AF826" s="155"/>
      <c r="AG826" s="155"/>
      <c r="AH826" s="155"/>
      <c r="AI826" s="155"/>
      <c r="AJ826" s="156"/>
      <c r="AK826" s="157"/>
      <c r="AL826" s="155"/>
      <c r="AM826" s="155"/>
      <c r="AN826" s="155"/>
      <c r="AO826" s="155"/>
      <c r="AP826" s="158"/>
      <c r="AS826" s="154"/>
      <c r="AT826" s="155"/>
      <c r="AU826" s="155"/>
      <c r="AV826" s="155"/>
      <c r="AW826" s="155"/>
      <c r="AX826" s="156"/>
      <c r="AY826" s="157"/>
      <c r="AZ826" s="155"/>
      <c r="BA826" s="155"/>
      <c r="BB826" s="155"/>
      <c r="BC826" s="155"/>
      <c r="BD826" s="158"/>
      <c r="BG826" s="154"/>
      <c r="BH826" s="155"/>
      <c r="BI826" s="155"/>
      <c r="BJ826" s="155"/>
      <c r="BK826" s="155"/>
      <c r="BL826" s="156"/>
      <c r="BM826" s="157"/>
      <c r="BN826" s="155"/>
      <c r="BO826" s="155"/>
      <c r="BP826" s="155"/>
      <c r="BQ826" s="155"/>
      <c r="BR826" s="158"/>
      <c r="BU826" s="195"/>
      <c r="BV826" s="149"/>
      <c r="BW826" s="149"/>
      <c r="BX826" s="150"/>
      <c r="BY826" s="193"/>
      <c r="BZ826" s="208" t="s">
        <v>21</v>
      </c>
      <c r="CB826" s="217" t="str">
        <f>IFERROR(IFS(OR(BZ807=TRUE,CH807=TRUE),"",BZ814=TRUE,VLOOKUP(CB814,AllAction,14, False),CK814=TRUE,VLOOKUP(CM814,AllAction,14, False),BZ816=TRUE,VLOOKUP(CB816,AllAction,14, False),CK816=TRUE,VLOOKUP(CM816,AllAction,14, False)),"")</f>
        <v/>
      </c>
      <c r="CC826" s="177"/>
      <c r="CD826" s="182"/>
      <c r="CU826" s="183"/>
      <c r="CV826" s="195"/>
      <c r="CW826" s="193"/>
      <c r="CX826" s="150"/>
    </row>
    <row r="827" ht="10.5" customHeight="1">
      <c r="A827" s="129"/>
      <c r="B827" s="144"/>
      <c r="C827" s="160"/>
      <c r="D827" s="161"/>
      <c r="E827" s="161"/>
      <c r="F827" s="161"/>
      <c r="G827" s="161"/>
      <c r="H827" s="162"/>
      <c r="I827" s="163"/>
      <c r="J827" s="161"/>
      <c r="K827" s="161"/>
      <c r="L827" s="161"/>
      <c r="M827" s="161"/>
      <c r="N827" s="164"/>
      <c r="O827" s="192" t="b">
        <v>0</v>
      </c>
      <c r="Q827" s="145"/>
      <c r="V827" s="146"/>
      <c r="W827" s="163"/>
      <c r="X827" s="161"/>
      <c r="Y827" s="161"/>
      <c r="Z827" s="161"/>
      <c r="AA827" s="161"/>
      <c r="AB827" s="164"/>
      <c r="AC827" s="192" t="b">
        <v>0</v>
      </c>
      <c r="AE827" s="160"/>
      <c r="AF827" s="161"/>
      <c r="AG827" s="161"/>
      <c r="AH827" s="161"/>
      <c r="AI827" s="161"/>
      <c r="AJ827" s="162"/>
      <c r="AK827" s="163"/>
      <c r="AL827" s="161"/>
      <c r="AM827" s="161"/>
      <c r="AN827" s="161"/>
      <c r="AO827" s="161"/>
      <c r="AP827" s="164"/>
      <c r="AQ827" s="192" t="b">
        <v>0</v>
      </c>
      <c r="AS827" s="160"/>
      <c r="AT827" s="161"/>
      <c r="AU827" s="161"/>
      <c r="AV827" s="161"/>
      <c r="AW827" s="161"/>
      <c r="AX827" s="162"/>
      <c r="AY827" s="163"/>
      <c r="AZ827" s="161"/>
      <c r="BA827" s="161"/>
      <c r="BB827" s="161"/>
      <c r="BC827" s="161"/>
      <c r="BD827" s="164"/>
      <c r="BE827" s="192" t="b">
        <v>0</v>
      </c>
      <c r="BG827" s="160"/>
      <c r="BH827" s="161"/>
      <c r="BI827" s="161"/>
      <c r="BJ827" s="161"/>
      <c r="BK827" s="161"/>
      <c r="BL827" s="162"/>
      <c r="BM827" s="163"/>
      <c r="BN827" s="161"/>
      <c r="BO827" s="161"/>
      <c r="BP827" s="161"/>
      <c r="BQ827" s="161"/>
      <c r="BR827" s="164"/>
      <c r="BS827" s="192" t="b">
        <v>0</v>
      </c>
      <c r="BU827" s="195"/>
      <c r="BV827" s="149"/>
      <c r="BW827" s="149"/>
      <c r="BX827" s="150"/>
      <c r="BY827" s="193"/>
      <c r="CB827" s="182"/>
      <c r="CC827" s="183"/>
      <c r="CD827" s="182"/>
      <c r="CU827" s="183"/>
      <c r="CV827" s="195"/>
      <c r="CW827" s="193"/>
      <c r="CX827" s="150"/>
    </row>
    <row r="828" ht="10.5" customHeight="1">
      <c r="A828" s="129"/>
      <c r="B828" s="144"/>
      <c r="C828" s="154"/>
      <c r="D828" s="155"/>
      <c r="E828" s="155"/>
      <c r="F828" s="155"/>
      <c r="G828" s="155"/>
      <c r="H828" s="156"/>
      <c r="I828" s="157"/>
      <c r="J828" s="155"/>
      <c r="K828" s="155"/>
      <c r="L828" s="155"/>
      <c r="M828" s="155"/>
      <c r="N828" s="158"/>
      <c r="Q828" s="154"/>
      <c r="R828" s="155"/>
      <c r="S828" s="155"/>
      <c r="T828" s="155"/>
      <c r="U828" s="155"/>
      <c r="V828" s="156"/>
      <c r="W828" s="157"/>
      <c r="X828" s="155"/>
      <c r="Y828" s="155"/>
      <c r="Z828" s="155"/>
      <c r="AA828" s="155"/>
      <c r="AB828" s="158"/>
      <c r="AE828" s="154"/>
      <c r="AF828" s="155"/>
      <c r="AG828" s="155"/>
      <c r="AH828" s="155"/>
      <c r="AI828" s="155"/>
      <c r="AJ828" s="156"/>
      <c r="AK828" s="157"/>
      <c r="AL828" s="155"/>
      <c r="AM828" s="155"/>
      <c r="AN828" s="155"/>
      <c r="AO828" s="155"/>
      <c r="AP828" s="158"/>
      <c r="AS828" s="154"/>
      <c r="AT828" s="155"/>
      <c r="AU828" s="155"/>
      <c r="AV828" s="155"/>
      <c r="AW828" s="155"/>
      <c r="AX828" s="156"/>
      <c r="AY828" s="157"/>
      <c r="AZ828" s="155"/>
      <c r="BA828" s="155"/>
      <c r="BB828" s="155"/>
      <c r="BC828" s="155"/>
      <c r="BD828" s="158"/>
      <c r="BG828" s="154"/>
      <c r="BH828" s="155"/>
      <c r="BI828" s="155"/>
      <c r="BJ828" s="155"/>
      <c r="BK828" s="155"/>
      <c r="BL828" s="156"/>
      <c r="BM828" s="157"/>
      <c r="BN828" s="155"/>
      <c r="BO828" s="155"/>
      <c r="BP828" s="155"/>
      <c r="BQ828" s="155"/>
      <c r="BR828" s="158"/>
      <c r="BU828" s="195"/>
      <c r="BV828" s="149"/>
      <c r="BW828" s="149"/>
      <c r="BX828" s="150"/>
      <c r="BY828" s="193"/>
      <c r="CB828" s="180"/>
      <c r="CC828" s="181"/>
      <c r="CD828" s="180"/>
      <c r="CE828" s="184"/>
      <c r="CF828" s="184"/>
      <c r="CG828" s="184"/>
      <c r="CH828" s="184"/>
      <c r="CI828" s="184"/>
      <c r="CJ828" s="184"/>
      <c r="CK828" s="184"/>
      <c r="CL828" s="184"/>
      <c r="CM828" s="184"/>
      <c r="CN828" s="184"/>
      <c r="CO828" s="184"/>
      <c r="CP828" s="184"/>
      <c r="CQ828" s="184"/>
      <c r="CR828" s="184"/>
      <c r="CS828" s="184"/>
      <c r="CT828" s="184"/>
      <c r="CU828" s="181"/>
      <c r="CV828" s="195"/>
      <c r="CW828" s="193"/>
      <c r="CX828" s="150"/>
    </row>
    <row r="829" ht="10.5" customHeight="1">
      <c r="A829" s="129"/>
      <c r="B829" s="144"/>
      <c r="C829" s="160"/>
      <c r="D829" s="161"/>
      <c r="E829" s="161"/>
      <c r="F829" s="161"/>
      <c r="G829" s="161"/>
      <c r="H829" s="162"/>
      <c r="I829" s="163"/>
      <c r="J829" s="161"/>
      <c r="K829" s="161"/>
      <c r="L829" s="161"/>
      <c r="M829" s="161"/>
      <c r="N829" s="164"/>
      <c r="O829" s="192" t="b">
        <v>0</v>
      </c>
      <c r="Q829" s="145"/>
      <c r="V829" s="146"/>
      <c r="W829" s="163"/>
      <c r="X829" s="161"/>
      <c r="Y829" s="161"/>
      <c r="Z829" s="161"/>
      <c r="AA829" s="161"/>
      <c r="AB829" s="164"/>
      <c r="AC829" s="192" t="b">
        <v>0</v>
      </c>
      <c r="AE829" s="160"/>
      <c r="AF829" s="161"/>
      <c r="AG829" s="161"/>
      <c r="AH829" s="161"/>
      <c r="AI829" s="161"/>
      <c r="AJ829" s="162"/>
      <c r="AK829" s="163"/>
      <c r="AL829" s="161"/>
      <c r="AM829" s="161"/>
      <c r="AN829" s="161"/>
      <c r="AO829" s="161"/>
      <c r="AP829" s="164"/>
      <c r="AQ829" s="192" t="b">
        <v>0</v>
      </c>
      <c r="AS829" s="160"/>
      <c r="AT829" s="161"/>
      <c r="AU829" s="161"/>
      <c r="AV829" s="161"/>
      <c r="AW829" s="161"/>
      <c r="AX829" s="162"/>
      <c r="AY829" s="163"/>
      <c r="AZ829" s="161"/>
      <c r="BA829" s="161"/>
      <c r="BB829" s="161"/>
      <c r="BC829" s="161"/>
      <c r="BD829" s="164"/>
      <c r="BE829" s="192" t="b">
        <v>0</v>
      </c>
      <c r="BG829" s="160"/>
      <c r="BH829" s="161"/>
      <c r="BI829" s="161"/>
      <c r="BJ829" s="161"/>
      <c r="BK829" s="161"/>
      <c r="BL829" s="162"/>
      <c r="BM829" s="163"/>
      <c r="BN829" s="161"/>
      <c r="BO829" s="161"/>
      <c r="BP829" s="161"/>
      <c r="BQ829" s="161"/>
      <c r="BR829" s="164"/>
      <c r="BS829" s="192" t="b">
        <v>0</v>
      </c>
      <c r="BU829" s="195"/>
      <c r="BV829" s="149"/>
      <c r="BW829" s="149"/>
      <c r="BX829" s="150"/>
      <c r="BY829" s="193"/>
      <c r="BZ829" s="193"/>
      <c r="CA829" s="195"/>
      <c r="CB829" s="195"/>
      <c r="CC829" s="195"/>
      <c r="CD829" s="195"/>
      <c r="CE829" s="195"/>
      <c r="CF829" s="195"/>
      <c r="CG829" s="195"/>
      <c r="CH829" s="195"/>
      <c r="CI829" s="195"/>
      <c r="CJ829" s="195"/>
      <c r="CK829" s="195"/>
      <c r="CL829" s="195"/>
      <c r="CM829" s="195"/>
      <c r="CN829" s="195"/>
      <c r="CO829" s="195"/>
      <c r="CP829" s="195"/>
      <c r="CQ829" s="195"/>
      <c r="CR829" s="195"/>
      <c r="CS829" s="195"/>
      <c r="CT829" s="195"/>
      <c r="CU829" s="195"/>
      <c r="CV829" s="195"/>
      <c r="CW829" s="193"/>
      <c r="CX829" s="150"/>
    </row>
    <row r="830" ht="10.5" customHeight="1">
      <c r="A830" s="129"/>
      <c r="B830" s="144"/>
      <c r="C830" s="154"/>
      <c r="D830" s="155"/>
      <c r="E830" s="155"/>
      <c r="F830" s="155"/>
      <c r="G830" s="155"/>
      <c r="H830" s="156"/>
      <c r="I830" s="157"/>
      <c r="J830" s="155"/>
      <c r="K830" s="155"/>
      <c r="L830" s="155"/>
      <c r="M830" s="155"/>
      <c r="N830" s="158"/>
      <c r="Q830" s="154"/>
      <c r="R830" s="155"/>
      <c r="S830" s="155"/>
      <c r="T830" s="155"/>
      <c r="U830" s="155"/>
      <c r="V830" s="156"/>
      <c r="W830" s="157"/>
      <c r="X830" s="155"/>
      <c r="Y830" s="155"/>
      <c r="Z830" s="155"/>
      <c r="AA830" s="155"/>
      <c r="AB830" s="158"/>
      <c r="AE830" s="154"/>
      <c r="AF830" s="155"/>
      <c r="AG830" s="155"/>
      <c r="AH830" s="155"/>
      <c r="AI830" s="155"/>
      <c r="AJ830" s="156"/>
      <c r="AK830" s="157"/>
      <c r="AL830" s="155"/>
      <c r="AM830" s="155"/>
      <c r="AN830" s="155"/>
      <c r="AO830" s="155"/>
      <c r="AP830" s="158"/>
      <c r="AS830" s="154"/>
      <c r="AT830" s="155"/>
      <c r="AU830" s="155"/>
      <c r="AV830" s="155"/>
      <c r="AW830" s="155"/>
      <c r="AX830" s="156"/>
      <c r="AY830" s="157"/>
      <c r="AZ830" s="155"/>
      <c r="BA830" s="155"/>
      <c r="BB830" s="155"/>
      <c r="BC830" s="155"/>
      <c r="BD830" s="158"/>
      <c r="BG830" s="154"/>
      <c r="BH830" s="155"/>
      <c r="BI830" s="155"/>
      <c r="BJ830" s="155"/>
      <c r="BK830" s="155"/>
      <c r="BL830" s="156"/>
      <c r="BM830" s="157"/>
      <c r="BN830" s="155"/>
      <c r="BO830" s="155"/>
      <c r="BP830" s="155"/>
      <c r="BQ830" s="155"/>
      <c r="BR830" s="158"/>
      <c r="BU830" s="195"/>
      <c r="BV830" s="149"/>
      <c r="BW830" s="149"/>
      <c r="BX830" s="150"/>
      <c r="BY830" s="193"/>
      <c r="BZ830" s="193"/>
      <c r="CA830" s="193"/>
      <c r="CB830" s="193"/>
      <c r="CC830" s="193"/>
      <c r="CD830" s="193"/>
      <c r="CE830" s="193"/>
      <c r="CF830" s="193"/>
      <c r="CG830" s="193"/>
      <c r="CH830" s="193"/>
      <c r="CI830" s="193"/>
      <c r="CJ830" s="193"/>
      <c r="CK830" s="193"/>
      <c r="CL830" s="193"/>
      <c r="CM830" s="193"/>
      <c r="CN830" s="193"/>
      <c r="CO830" s="193"/>
      <c r="CP830" s="193"/>
      <c r="CQ830" s="193"/>
      <c r="CR830" s="193"/>
      <c r="CS830" s="193"/>
      <c r="CT830" s="193"/>
      <c r="CU830" s="193"/>
      <c r="CV830" s="193"/>
      <c r="CW830" s="193"/>
      <c r="CX830" s="150"/>
    </row>
    <row r="831" ht="10.5" customHeight="1">
      <c r="A831" s="129"/>
      <c r="B831" s="144"/>
      <c r="C831" s="160"/>
      <c r="D831" s="161"/>
      <c r="E831" s="161"/>
      <c r="F831" s="161"/>
      <c r="G831" s="161"/>
      <c r="H831" s="162"/>
      <c r="I831" s="163"/>
      <c r="J831" s="161"/>
      <c r="K831" s="161"/>
      <c r="L831" s="161"/>
      <c r="M831" s="161"/>
      <c r="N831" s="164"/>
      <c r="O831" s="192" t="b">
        <v>0</v>
      </c>
      <c r="Q831" s="145"/>
      <c r="V831" s="146"/>
      <c r="W831" s="163"/>
      <c r="X831" s="161"/>
      <c r="Y831" s="161"/>
      <c r="Z831" s="161"/>
      <c r="AA831" s="161"/>
      <c r="AB831" s="164"/>
      <c r="AC831" s="192" t="b">
        <v>0</v>
      </c>
      <c r="AE831" s="160"/>
      <c r="AF831" s="161"/>
      <c r="AG831" s="161"/>
      <c r="AH831" s="161"/>
      <c r="AI831" s="161"/>
      <c r="AJ831" s="162"/>
      <c r="AK831" s="163"/>
      <c r="AL831" s="161"/>
      <c r="AM831" s="161"/>
      <c r="AN831" s="161"/>
      <c r="AO831" s="161"/>
      <c r="AP831" s="164"/>
      <c r="AQ831" s="192" t="b">
        <v>0</v>
      </c>
      <c r="AS831" s="160"/>
      <c r="AT831" s="161"/>
      <c r="AU831" s="161"/>
      <c r="AV831" s="161"/>
      <c r="AW831" s="161"/>
      <c r="AX831" s="162"/>
      <c r="AY831" s="163"/>
      <c r="AZ831" s="161"/>
      <c r="BA831" s="161"/>
      <c r="BB831" s="161"/>
      <c r="BC831" s="161"/>
      <c r="BD831" s="164"/>
      <c r="BE831" s="192" t="b">
        <v>0</v>
      </c>
      <c r="BG831" s="160"/>
      <c r="BH831" s="161"/>
      <c r="BI831" s="161"/>
      <c r="BJ831" s="161"/>
      <c r="BK831" s="161"/>
      <c r="BL831" s="162"/>
      <c r="BM831" s="163"/>
      <c r="BN831" s="161"/>
      <c r="BO831" s="161"/>
      <c r="BP831" s="161"/>
      <c r="BQ831" s="161"/>
      <c r="BR831" s="164"/>
      <c r="BS831" s="192" t="b">
        <v>0</v>
      </c>
      <c r="BU831" s="195"/>
      <c r="BV831" s="149"/>
      <c r="BW831" s="149"/>
      <c r="BX831" s="150"/>
      <c r="BY831" s="193"/>
      <c r="BZ831" s="193"/>
      <c r="CA831" s="193"/>
      <c r="CB831" s="219" t="s">
        <v>22</v>
      </c>
      <c r="CC831" s="179"/>
      <c r="CD831" s="186"/>
      <c r="CE831" s="220" t="str">
        <f t="array" ref="CE831">IFERROR(
INDEX(I801:N834, MATCH(TRUE, O801:O834, 0))
,IFERROR(
INDEX(W801:AB834, MATCH(TRUE, AC801:AC834, 0))
,IFERROR(
INDEX(AK801:AP834, MATCH(TRUE, AQ801:AQ834, 0))
,IFERROR(
INDEX(AY801:BD834, MATCH(TRUE, BE801:BE834, 0))
,IFERROR(
INDEX(BM801:BR834, MATCH(TRUE, BS801:BS834, 0))
,"")))))</f>
        <v/>
      </c>
      <c r="CF831" s="179"/>
      <c r="CG831" s="179"/>
      <c r="CH831" s="179"/>
      <c r="CI831" s="179"/>
      <c r="CJ831" s="179"/>
      <c r="CK831" s="179"/>
      <c r="CL831" s="179"/>
      <c r="CM831" s="179"/>
      <c r="CN831" s="179"/>
      <c r="CO831" s="179"/>
      <c r="CP831" s="179"/>
      <c r="CQ831" s="179"/>
      <c r="CR831" s="179"/>
      <c r="CS831" s="177"/>
      <c r="CT831" s="193"/>
      <c r="CU831" s="193"/>
      <c r="CV831" s="193"/>
      <c r="CW831" s="193"/>
      <c r="CX831" s="150"/>
    </row>
    <row r="832" ht="10.5" customHeight="1">
      <c r="A832" s="129"/>
      <c r="B832" s="144"/>
      <c r="C832" s="154"/>
      <c r="D832" s="155"/>
      <c r="E832" s="155"/>
      <c r="F832" s="155"/>
      <c r="G832" s="155"/>
      <c r="H832" s="156"/>
      <c r="I832" s="157"/>
      <c r="J832" s="155"/>
      <c r="K832" s="155"/>
      <c r="L832" s="155"/>
      <c r="M832" s="155"/>
      <c r="N832" s="158"/>
      <c r="Q832" s="154"/>
      <c r="R832" s="155"/>
      <c r="S832" s="155"/>
      <c r="T832" s="155"/>
      <c r="U832" s="155"/>
      <c r="V832" s="156"/>
      <c r="W832" s="157"/>
      <c r="X832" s="155"/>
      <c r="Y832" s="155"/>
      <c r="Z832" s="155"/>
      <c r="AA832" s="155"/>
      <c r="AB832" s="158"/>
      <c r="AE832" s="154"/>
      <c r="AF832" s="155"/>
      <c r="AG832" s="155"/>
      <c r="AH832" s="155"/>
      <c r="AI832" s="155"/>
      <c r="AJ832" s="156"/>
      <c r="AK832" s="157"/>
      <c r="AL832" s="155"/>
      <c r="AM832" s="155"/>
      <c r="AN832" s="155"/>
      <c r="AO832" s="155"/>
      <c r="AP832" s="158"/>
      <c r="AS832" s="154"/>
      <c r="AT832" s="155"/>
      <c r="AU832" s="155"/>
      <c r="AV832" s="155"/>
      <c r="AW832" s="155"/>
      <c r="AX832" s="156"/>
      <c r="AY832" s="157"/>
      <c r="AZ832" s="155"/>
      <c r="BA832" s="155"/>
      <c r="BB832" s="155"/>
      <c r="BC832" s="155"/>
      <c r="BD832" s="158"/>
      <c r="BG832" s="154"/>
      <c r="BH832" s="155"/>
      <c r="BI832" s="155"/>
      <c r="BJ832" s="155"/>
      <c r="BK832" s="155"/>
      <c r="BL832" s="156"/>
      <c r="BM832" s="157"/>
      <c r="BN832" s="155"/>
      <c r="BO832" s="155"/>
      <c r="BP832" s="155"/>
      <c r="BQ832" s="155"/>
      <c r="BR832" s="158"/>
      <c r="BU832" s="195"/>
      <c r="BV832" s="149"/>
      <c r="BW832" s="149"/>
      <c r="BX832" s="150"/>
      <c r="BY832" s="193"/>
      <c r="BZ832" s="193"/>
      <c r="CA832" s="193"/>
      <c r="CB832" s="180"/>
      <c r="CC832" s="184"/>
      <c r="CD832" s="188"/>
      <c r="CE832" s="184"/>
      <c r="CF832" s="184"/>
      <c r="CG832" s="184"/>
      <c r="CH832" s="184"/>
      <c r="CI832" s="184"/>
      <c r="CJ832" s="184"/>
      <c r="CK832" s="184"/>
      <c r="CL832" s="184"/>
      <c r="CM832" s="184"/>
      <c r="CN832" s="184"/>
      <c r="CO832" s="184"/>
      <c r="CP832" s="184"/>
      <c r="CQ832" s="184"/>
      <c r="CR832" s="184"/>
      <c r="CS832" s="181"/>
      <c r="CT832" s="195"/>
      <c r="CU832" s="193"/>
      <c r="CV832" s="193"/>
      <c r="CW832" s="193"/>
      <c r="CX832" s="150"/>
    </row>
    <row r="833" ht="10.5" customHeight="1">
      <c r="A833" s="129"/>
      <c r="B833" s="144"/>
      <c r="C833" s="160"/>
      <c r="D833" s="161"/>
      <c r="E833" s="161"/>
      <c r="F833" s="161"/>
      <c r="G833" s="161"/>
      <c r="H833" s="162"/>
      <c r="I833" s="163"/>
      <c r="J833" s="161"/>
      <c r="K833" s="161"/>
      <c r="L833" s="161"/>
      <c r="M833" s="161"/>
      <c r="N833" s="164"/>
      <c r="O833" s="192" t="b">
        <v>0</v>
      </c>
      <c r="Q833" s="145"/>
      <c r="V833" s="146"/>
      <c r="W833" s="163"/>
      <c r="X833" s="161"/>
      <c r="Y833" s="161"/>
      <c r="Z833" s="161"/>
      <c r="AA833" s="161"/>
      <c r="AB833" s="164"/>
      <c r="AC833" s="192" t="b">
        <v>0</v>
      </c>
      <c r="AE833" s="160"/>
      <c r="AF833" s="161"/>
      <c r="AG833" s="161"/>
      <c r="AH833" s="161"/>
      <c r="AI833" s="161"/>
      <c r="AJ833" s="162"/>
      <c r="AK833" s="163"/>
      <c r="AL833" s="161"/>
      <c r="AM833" s="161"/>
      <c r="AN833" s="161"/>
      <c r="AO833" s="161"/>
      <c r="AP833" s="164"/>
      <c r="AQ833" s="192" t="b">
        <v>0</v>
      </c>
      <c r="AS833" s="160"/>
      <c r="AT833" s="161"/>
      <c r="AU833" s="161"/>
      <c r="AV833" s="161"/>
      <c r="AW833" s="161"/>
      <c r="AX833" s="162"/>
      <c r="AY833" s="163"/>
      <c r="AZ833" s="161"/>
      <c r="BA833" s="161"/>
      <c r="BB833" s="161"/>
      <c r="BC833" s="161"/>
      <c r="BD833" s="164"/>
      <c r="BE833" s="192" t="b">
        <v>0</v>
      </c>
      <c r="BG833" s="160"/>
      <c r="BH833" s="161"/>
      <c r="BI833" s="161"/>
      <c r="BJ833" s="161"/>
      <c r="BK833" s="161"/>
      <c r="BL833" s="162"/>
      <c r="BM833" s="163"/>
      <c r="BN833" s="161"/>
      <c r="BO833" s="161"/>
      <c r="BP833" s="161"/>
      <c r="BQ833" s="161"/>
      <c r="BR833" s="164"/>
      <c r="BS833" s="192" t="b">
        <v>0</v>
      </c>
      <c r="BU833" s="195"/>
      <c r="BV833" s="149"/>
      <c r="BW833" s="149"/>
      <c r="BX833" s="150"/>
      <c r="BY833" s="193"/>
      <c r="BZ833" s="193"/>
      <c r="CA833" s="193"/>
      <c r="CB833" s="193"/>
      <c r="CC833" s="195"/>
      <c r="CD833" s="195"/>
      <c r="CE833" s="216" t="str">
        <f>MID(CE831,1,1)</f>
        <v/>
      </c>
      <c r="CF833" s="216" t="str">
        <f>MID(CE831,2,1)</f>
        <v/>
      </c>
      <c r="CG833" s="216" t="str">
        <f>MID(CE831,3,1)</f>
        <v/>
      </c>
      <c r="CH833" s="216" t="str">
        <f>MID(CE831,4,1)</f>
        <v/>
      </c>
      <c r="CI833" s="216" t="str">
        <f>MID(CE831,5,1)</f>
        <v/>
      </c>
      <c r="CJ833" s="216" t="str">
        <f>MID(CE831,6,1)</f>
        <v/>
      </c>
      <c r="CK833" s="216" t="str">
        <f>MID(CE831,7,1)</f>
        <v/>
      </c>
      <c r="CL833" s="216" t="str">
        <f>MID(CE831,8,1)</f>
        <v/>
      </c>
      <c r="CM833" s="195"/>
      <c r="CN833" s="195"/>
      <c r="CO833" s="195"/>
      <c r="CP833" s="195"/>
      <c r="CQ833" s="195"/>
      <c r="CR833" s="195"/>
      <c r="CS833" s="195"/>
      <c r="CT833" s="195"/>
      <c r="CU833" s="193"/>
      <c r="CV833" s="193"/>
      <c r="CW833" s="193"/>
      <c r="CX833" s="150"/>
    </row>
    <row r="834" ht="10.5" customHeight="1">
      <c r="A834" s="129"/>
      <c r="B834" s="144"/>
      <c r="C834" s="154"/>
      <c r="D834" s="155"/>
      <c r="E834" s="155"/>
      <c r="F834" s="155"/>
      <c r="G834" s="155"/>
      <c r="H834" s="156"/>
      <c r="I834" s="157"/>
      <c r="J834" s="155"/>
      <c r="K834" s="155"/>
      <c r="L834" s="155"/>
      <c r="M834" s="155"/>
      <c r="N834" s="158"/>
      <c r="Q834" s="154"/>
      <c r="R834" s="155"/>
      <c r="S834" s="155"/>
      <c r="T834" s="155"/>
      <c r="U834" s="155"/>
      <c r="V834" s="156"/>
      <c r="W834" s="157"/>
      <c r="X834" s="155"/>
      <c r="Y834" s="155"/>
      <c r="Z834" s="155"/>
      <c r="AA834" s="155"/>
      <c r="AB834" s="158"/>
      <c r="AE834" s="154"/>
      <c r="AF834" s="155"/>
      <c r="AG834" s="155"/>
      <c r="AH834" s="155"/>
      <c r="AI834" s="155"/>
      <c r="AJ834" s="156"/>
      <c r="AK834" s="157"/>
      <c r="AL834" s="155"/>
      <c r="AM834" s="155"/>
      <c r="AN834" s="155"/>
      <c r="AO834" s="155"/>
      <c r="AP834" s="158"/>
      <c r="AS834" s="154"/>
      <c r="AT834" s="155"/>
      <c r="AU834" s="155"/>
      <c r="AV834" s="155"/>
      <c r="AW834" s="155"/>
      <c r="AX834" s="156"/>
      <c r="AY834" s="157"/>
      <c r="AZ834" s="155"/>
      <c r="BA834" s="155"/>
      <c r="BB834" s="155"/>
      <c r="BC834" s="155"/>
      <c r="BD834" s="158"/>
      <c r="BG834" s="154"/>
      <c r="BH834" s="155"/>
      <c r="BI834" s="155"/>
      <c r="BJ834" s="155"/>
      <c r="BK834" s="155"/>
      <c r="BL834" s="156"/>
      <c r="BM834" s="157"/>
      <c r="BN834" s="155"/>
      <c r="BO834" s="155"/>
      <c r="BP834" s="155"/>
      <c r="BQ834" s="155"/>
      <c r="BR834" s="158"/>
      <c r="BU834" s="195"/>
      <c r="BV834" s="149"/>
      <c r="BW834" s="149"/>
      <c r="BX834" s="150"/>
      <c r="BY834" s="193"/>
      <c r="BZ834" s="193"/>
      <c r="CA834" s="193"/>
      <c r="CB834" s="193"/>
      <c r="CC834" s="193"/>
      <c r="CD834" s="193"/>
      <c r="CE834" s="193"/>
      <c r="CF834" s="193"/>
      <c r="CG834" s="193"/>
      <c r="CH834" s="193"/>
      <c r="CI834" s="193"/>
      <c r="CJ834" s="193"/>
      <c r="CK834" s="193"/>
      <c r="CL834" s="193"/>
      <c r="CM834" s="193"/>
      <c r="CN834" s="193"/>
      <c r="CO834" s="193"/>
      <c r="CP834" s="193"/>
      <c r="CQ834" s="193"/>
      <c r="CR834" s="193"/>
      <c r="CS834" s="193"/>
      <c r="CT834" s="193"/>
      <c r="CU834" s="193"/>
      <c r="CV834" s="193"/>
      <c r="CW834" s="193"/>
      <c r="CX834" s="150"/>
    </row>
    <row r="835" ht="10.5" customHeight="1">
      <c r="A835" s="129"/>
      <c r="B835" s="144"/>
      <c r="C835" s="189"/>
      <c r="D835" s="190"/>
      <c r="E835" s="190"/>
      <c r="F835" s="190"/>
      <c r="G835" s="190"/>
      <c r="H835" s="190"/>
      <c r="I835" s="190"/>
      <c r="J835" s="190"/>
      <c r="K835" s="190"/>
      <c r="L835" s="190"/>
      <c r="M835" s="190"/>
      <c r="N835" s="190"/>
      <c r="O835" s="190"/>
      <c r="P835" s="190"/>
      <c r="Q835" s="190"/>
      <c r="R835" s="190"/>
      <c r="S835" s="190"/>
      <c r="T835" s="190"/>
      <c r="U835" s="190"/>
      <c r="V835" s="190"/>
      <c r="W835" s="190"/>
      <c r="X835" s="190"/>
      <c r="Y835" s="190"/>
      <c r="Z835" s="190"/>
      <c r="AA835" s="190"/>
      <c r="AB835" s="190"/>
      <c r="AC835" s="190"/>
      <c r="AD835" s="190"/>
      <c r="AE835" s="190"/>
      <c r="AF835" s="190"/>
      <c r="AG835" s="190"/>
      <c r="AH835" s="190"/>
      <c r="AI835" s="190"/>
      <c r="AJ835" s="190"/>
      <c r="AK835" s="190"/>
      <c r="AL835" s="190"/>
      <c r="AM835" s="190"/>
      <c r="AN835" s="190"/>
      <c r="AO835" s="190"/>
      <c r="AP835" s="190"/>
      <c r="AQ835" s="190"/>
      <c r="AR835" s="190"/>
      <c r="AS835" s="190"/>
      <c r="AT835" s="190"/>
      <c r="AU835" s="190"/>
      <c r="AV835" s="190"/>
      <c r="AW835" s="190"/>
      <c r="AX835" s="190"/>
      <c r="AY835" s="190"/>
      <c r="AZ835" s="190"/>
      <c r="BA835" s="190"/>
      <c r="BB835" s="190"/>
      <c r="BC835" s="190"/>
      <c r="BD835" s="190"/>
      <c r="BE835" s="190"/>
      <c r="BF835" s="190"/>
      <c r="BG835" s="190"/>
      <c r="BH835" s="190"/>
      <c r="BI835" s="190"/>
      <c r="BJ835" s="190"/>
      <c r="BK835" s="190"/>
      <c r="BL835" s="190"/>
      <c r="BM835" s="190"/>
      <c r="BN835" s="190"/>
      <c r="BO835" s="190"/>
      <c r="BP835" s="190"/>
      <c r="BQ835" s="190"/>
      <c r="BR835" s="190"/>
      <c r="BS835" s="190"/>
      <c r="BT835" s="190"/>
      <c r="BU835" s="191"/>
      <c r="BV835" s="149"/>
      <c r="BW835" s="149"/>
      <c r="BX835" s="150"/>
      <c r="BY835" s="194"/>
      <c r="BZ835" s="194"/>
      <c r="CA835" s="194"/>
      <c r="CB835" s="194"/>
      <c r="CC835" s="194"/>
      <c r="CD835" s="194"/>
      <c r="CE835" s="194"/>
      <c r="CF835" s="194"/>
      <c r="CG835" s="194"/>
      <c r="CH835" s="194"/>
      <c r="CI835" s="194"/>
      <c r="CJ835" s="194"/>
      <c r="CK835" s="194"/>
      <c r="CL835" s="194"/>
      <c r="CM835" s="194"/>
      <c r="CN835" s="194"/>
      <c r="CO835" s="194"/>
      <c r="CP835" s="194"/>
      <c r="CQ835" s="194"/>
      <c r="CR835" s="194"/>
      <c r="CS835" s="194"/>
      <c r="CT835" s="194"/>
      <c r="CU835" s="194"/>
      <c r="CV835" s="194"/>
      <c r="CW835" s="194"/>
      <c r="CX835" s="150"/>
    </row>
    <row r="836" ht="10.5" customHeight="1">
      <c r="A836" s="129"/>
      <c r="B836" s="144"/>
      <c r="C836" s="189"/>
      <c r="D836" s="189"/>
      <c r="E836" s="189"/>
      <c r="F836" s="189"/>
      <c r="G836" s="189"/>
      <c r="H836" s="189"/>
      <c r="I836" s="189"/>
      <c r="J836" s="189"/>
      <c r="K836" s="189"/>
      <c r="L836" s="189"/>
      <c r="M836" s="189"/>
      <c r="N836" s="189"/>
      <c r="O836" s="189"/>
      <c r="P836" s="189"/>
      <c r="Q836" s="189"/>
      <c r="R836" s="189"/>
      <c r="S836" s="189"/>
      <c r="T836" s="189"/>
      <c r="U836" s="189"/>
      <c r="V836" s="189"/>
      <c r="W836" s="189"/>
      <c r="X836" s="189"/>
      <c r="Y836" s="189"/>
      <c r="Z836" s="189"/>
      <c r="AA836" s="189"/>
      <c r="AB836" s="189"/>
      <c r="AC836" s="189"/>
      <c r="AD836" s="189"/>
      <c r="AE836" s="189"/>
      <c r="AF836" s="189"/>
      <c r="AG836" s="189"/>
      <c r="AH836" s="189"/>
      <c r="AI836" s="189"/>
      <c r="AJ836" s="189"/>
      <c r="AK836" s="189"/>
      <c r="AL836" s="189"/>
      <c r="AM836" s="189"/>
      <c r="AN836" s="189"/>
      <c r="AO836" s="189"/>
      <c r="AP836" s="189"/>
      <c r="AQ836" s="189"/>
      <c r="AR836" s="189"/>
      <c r="AS836" s="189"/>
      <c r="AT836" s="189"/>
      <c r="AU836" s="189"/>
      <c r="AV836" s="189"/>
      <c r="AW836" s="189"/>
      <c r="AX836" s="189"/>
      <c r="AY836" s="189"/>
      <c r="AZ836" s="189"/>
      <c r="BA836" s="189"/>
      <c r="BB836" s="189"/>
      <c r="BC836" s="189"/>
      <c r="BD836" s="189"/>
      <c r="BE836" s="189"/>
      <c r="BF836" s="189"/>
      <c r="BG836" s="189"/>
      <c r="BH836" s="189"/>
      <c r="BI836" s="189"/>
      <c r="BJ836" s="189"/>
      <c r="BK836" s="189"/>
      <c r="BL836" s="189"/>
      <c r="BM836" s="189"/>
      <c r="BN836" s="189"/>
      <c r="BO836" s="189"/>
      <c r="BP836" s="189"/>
      <c r="BQ836" s="189"/>
      <c r="BR836" s="189"/>
      <c r="BS836" s="189"/>
      <c r="BT836" s="189"/>
      <c r="BU836" s="144"/>
      <c r="BV836" s="149"/>
      <c r="BW836" s="149"/>
      <c r="BX836" s="150"/>
      <c r="BY836" s="194"/>
      <c r="BZ836" s="194"/>
      <c r="CA836" s="194"/>
      <c r="CB836" s="194"/>
      <c r="CC836" s="194"/>
      <c r="CD836" s="194"/>
      <c r="CE836" s="194"/>
      <c r="CF836" s="194"/>
      <c r="CG836" s="194"/>
      <c r="CH836" s="194"/>
      <c r="CI836" s="194"/>
      <c r="CJ836" s="194"/>
      <c r="CK836" s="194"/>
      <c r="CL836" s="194"/>
      <c r="CM836" s="194"/>
      <c r="CN836" s="194"/>
      <c r="CO836" s="194"/>
      <c r="CP836" s="194"/>
      <c r="CQ836" s="194"/>
      <c r="CR836" s="194"/>
      <c r="CS836" s="194"/>
      <c r="CT836" s="194"/>
      <c r="CU836" s="194"/>
      <c r="CV836" s="194"/>
      <c r="CW836" s="194"/>
      <c r="CX836" s="150"/>
    </row>
    <row r="837" ht="10.5" customHeight="1">
      <c r="A837" s="129"/>
      <c r="B837" s="144"/>
      <c r="C837" s="145"/>
      <c r="H837" s="146"/>
      <c r="I837" s="147"/>
      <c r="N837" s="136"/>
      <c r="O837" s="148" t="b">
        <v>0</v>
      </c>
      <c r="Q837" s="145"/>
      <c r="V837" s="146"/>
      <c r="W837" s="147"/>
      <c r="AB837" s="136"/>
      <c r="AC837" s="192" t="b">
        <v>0</v>
      </c>
      <c r="AE837" s="145"/>
      <c r="AJ837" s="146"/>
      <c r="AK837" s="147"/>
      <c r="AP837" s="136"/>
      <c r="AQ837" s="192" t="b">
        <v>0</v>
      </c>
      <c r="AS837" s="145"/>
      <c r="AX837" s="146"/>
      <c r="AY837" s="147"/>
      <c r="BD837" s="136"/>
      <c r="BE837" s="192" t="b">
        <v>0</v>
      </c>
      <c r="BG837" s="145"/>
      <c r="BL837" s="146"/>
      <c r="BM837" s="147"/>
      <c r="BR837" s="136"/>
      <c r="BS837" s="192" t="b">
        <v>0</v>
      </c>
      <c r="BU837" s="144"/>
      <c r="BV837" s="149"/>
      <c r="BW837" s="149"/>
      <c r="BX837" s="150"/>
      <c r="BY837" s="193"/>
      <c r="BZ837" s="152" t="s">
        <v>4</v>
      </c>
      <c r="CL837" s="193"/>
      <c r="CM837" s="193"/>
      <c r="CN837" s="193"/>
      <c r="CO837" s="193"/>
      <c r="CP837" s="193"/>
      <c r="CQ837" s="193"/>
      <c r="CR837" s="194"/>
      <c r="CS837" s="194"/>
      <c r="CT837" s="194"/>
      <c r="CU837" s="194"/>
      <c r="CV837" s="194"/>
      <c r="CW837" s="194"/>
      <c r="CX837" s="150"/>
    </row>
    <row r="838" ht="10.5" customHeight="1">
      <c r="A838" s="129"/>
      <c r="B838" s="144"/>
      <c r="C838" s="154"/>
      <c r="D838" s="155"/>
      <c r="E838" s="155"/>
      <c r="F838" s="155"/>
      <c r="G838" s="155"/>
      <c r="H838" s="156"/>
      <c r="I838" s="157"/>
      <c r="J838" s="155"/>
      <c r="K838" s="155"/>
      <c r="L838" s="155"/>
      <c r="M838" s="155"/>
      <c r="N838" s="158"/>
      <c r="Q838" s="154"/>
      <c r="R838" s="155"/>
      <c r="S838" s="155"/>
      <c r="T838" s="155"/>
      <c r="U838" s="155"/>
      <c r="V838" s="156"/>
      <c r="W838" s="157"/>
      <c r="X838" s="155"/>
      <c r="Y838" s="155"/>
      <c r="Z838" s="155"/>
      <c r="AA838" s="155"/>
      <c r="AB838" s="158"/>
      <c r="AE838" s="154"/>
      <c r="AF838" s="155"/>
      <c r="AG838" s="155"/>
      <c r="AH838" s="155"/>
      <c r="AI838" s="155"/>
      <c r="AJ838" s="156"/>
      <c r="AK838" s="157"/>
      <c r="AL838" s="155"/>
      <c r="AM838" s="155"/>
      <c r="AN838" s="155"/>
      <c r="AO838" s="155"/>
      <c r="AP838" s="158"/>
      <c r="AS838" s="154"/>
      <c r="AT838" s="155"/>
      <c r="AU838" s="155"/>
      <c r="AV838" s="155"/>
      <c r="AW838" s="155"/>
      <c r="AX838" s="156"/>
      <c r="AY838" s="157"/>
      <c r="AZ838" s="155"/>
      <c r="BA838" s="155"/>
      <c r="BB838" s="155"/>
      <c r="BC838" s="155"/>
      <c r="BD838" s="158"/>
      <c r="BG838" s="154"/>
      <c r="BH838" s="155"/>
      <c r="BI838" s="155"/>
      <c r="BJ838" s="155"/>
      <c r="BK838" s="155"/>
      <c r="BL838" s="156"/>
      <c r="BM838" s="157"/>
      <c r="BN838" s="155"/>
      <c r="BO838" s="155"/>
      <c r="BP838" s="155"/>
      <c r="BQ838" s="155"/>
      <c r="BR838" s="158"/>
      <c r="BU838" s="195"/>
      <c r="BV838" s="149"/>
      <c r="BW838" s="149"/>
      <c r="BX838" s="150"/>
      <c r="BY838" s="193"/>
      <c r="CL838" s="193"/>
      <c r="CM838" s="193"/>
      <c r="CN838" s="193"/>
      <c r="CO838" s="193"/>
      <c r="CP838" s="193"/>
      <c r="CQ838" s="193"/>
      <c r="CR838" s="194"/>
      <c r="CS838" s="194"/>
      <c r="CT838" s="194"/>
      <c r="CU838" s="194"/>
      <c r="CV838" s="194"/>
      <c r="CW838" s="194"/>
      <c r="CX838" s="150"/>
    </row>
    <row r="839" ht="10.5" customHeight="1">
      <c r="A839" s="129"/>
      <c r="B839" s="144"/>
      <c r="C839" s="160"/>
      <c r="D839" s="161"/>
      <c r="E839" s="161"/>
      <c r="F839" s="161"/>
      <c r="G839" s="161"/>
      <c r="H839" s="162"/>
      <c r="I839" s="163"/>
      <c r="J839" s="161"/>
      <c r="K839" s="161"/>
      <c r="L839" s="161"/>
      <c r="M839" s="161"/>
      <c r="N839" s="164"/>
      <c r="O839" s="192" t="b">
        <v>0</v>
      </c>
      <c r="Q839" s="145"/>
      <c r="V839" s="146"/>
      <c r="W839" s="163"/>
      <c r="X839" s="161"/>
      <c r="Y839" s="161"/>
      <c r="Z839" s="161"/>
      <c r="AA839" s="161"/>
      <c r="AB839" s="164"/>
      <c r="AC839" s="192" t="b">
        <v>0</v>
      </c>
      <c r="AE839" s="160"/>
      <c r="AF839" s="161"/>
      <c r="AG839" s="161"/>
      <c r="AH839" s="161"/>
      <c r="AI839" s="161"/>
      <c r="AJ839" s="162"/>
      <c r="AK839" s="163"/>
      <c r="AL839" s="161"/>
      <c r="AM839" s="161"/>
      <c r="AN839" s="161"/>
      <c r="AO839" s="161"/>
      <c r="AP839" s="164"/>
      <c r="AQ839" s="192" t="b">
        <v>0</v>
      </c>
      <c r="AS839" s="160"/>
      <c r="AT839" s="161"/>
      <c r="AU839" s="161"/>
      <c r="AV839" s="161"/>
      <c r="AW839" s="161"/>
      <c r="AX839" s="162"/>
      <c r="AY839" s="163"/>
      <c r="AZ839" s="161"/>
      <c r="BA839" s="161"/>
      <c r="BB839" s="161"/>
      <c r="BC839" s="161"/>
      <c r="BD839" s="164"/>
      <c r="BE839" s="192" t="b">
        <v>0</v>
      </c>
      <c r="BG839" s="160"/>
      <c r="BH839" s="161"/>
      <c r="BI839" s="161"/>
      <c r="BJ839" s="161"/>
      <c r="BK839" s="161"/>
      <c r="BL839" s="162"/>
      <c r="BM839" s="163"/>
      <c r="BN839" s="161"/>
      <c r="BO839" s="161"/>
      <c r="BP839" s="161"/>
      <c r="BQ839" s="161"/>
      <c r="BR839" s="164"/>
      <c r="BS839" s="192" t="b">
        <v>0</v>
      </c>
      <c r="BU839" s="195"/>
      <c r="BV839" s="149"/>
      <c r="BW839" s="149"/>
      <c r="BX839" s="150"/>
      <c r="BY839" s="193"/>
      <c r="BZ839" s="193"/>
      <c r="CA839" s="193"/>
      <c r="CB839" s="193"/>
      <c r="CC839" s="193"/>
      <c r="CD839" s="193"/>
      <c r="CE839" s="193"/>
      <c r="CF839" s="193"/>
      <c r="CG839" s="193"/>
      <c r="CH839" s="193"/>
      <c r="CI839" s="193"/>
      <c r="CJ839" s="193"/>
      <c r="CK839" s="193"/>
      <c r="CL839" s="193"/>
      <c r="CM839" s="193"/>
      <c r="CN839" s="193"/>
      <c r="CO839" s="193"/>
      <c r="CP839" s="193"/>
      <c r="CQ839" s="193"/>
      <c r="CR839" s="193"/>
      <c r="CS839" s="193"/>
      <c r="CT839" s="193"/>
      <c r="CU839" s="194"/>
      <c r="CV839" s="194"/>
      <c r="CW839" s="194"/>
      <c r="CX839" s="150"/>
    </row>
    <row r="840" ht="10.5" customHeight="1">
      <c r="A840" s="129"/>
      <c r="B840" s="144"/>
      <c r="C840" s="154"/>
      <c r="D840" s="155"/>
      <c r="E840" s="155"/>
      <c r="F840" s="155"/>
      <c r="G840" s="155"/>
      <c r="H840" s="156"/>
      <c r="I840" s="157"/>
      <c r="J840" s="155"/>
      <c r="K840" s="155"/>
      <c r="L840" s="155"/>
      <c r="M840" s="155"/>
      <c r="N840" s="158"/>
      <c r="Q840" s="154"/>
      <c r="R840" s="155"/>
      <c r="S840" s="155"/>
      <c r="T840" s="155"/>
      <c r="U840" s="155"/>
      <c r="V840" s="156"/>
      <c r="W840" s="157"/>
      <c r="X840" s="155"/>
      <c r="Y840" s="155"/>
      <c r="Z840" s="155"/>
      <c r="AA840" s="155"/>
      <c r="AB840" s="158"/>
      <c r="AE840" s="154"/>
      <c r="AF840" s="155"/>
      <c r="AG840" s="155"/>
      <c r="AH840" s="155"/>
      <c r="AI840" s="155"/>
      <c r="AJ840" s="156"/>
      <c r="AK840" s="157"/>
      <c r="AL840" s="155"/>
      <c r="AM840" s="155"/>
      <c r="AN840" s="155"/>
      <c r="AO840" s="155"/>
      <c r="AP840" s="158"/>
      <c r="AS840" s="154"/>
      <c r="AT840" s="155"/>
      <c r="AU840" s="155"/>
      <c r="AV840" s="155"/>
      <c r="AW840" s="155"/>
      <c r="AX840" s="156"/>
      <c r="AY840" s="157"/>
      <c r="AZ840" s="155"/>
      <c r="BA840" s="155"/>
      <c r="BB840" s="155"/>
      <c r="BC840" s="155"/>
      <c r="BD840" s="158"/>
      <c r="BG840" s="154"/>
      <c r="BH840" s="155"/>
      <c r="BI840" s="155"/>
      <c r="BJ840" s="155"/>
      <c r="BK840" s="155"/>
      <c r="BL840" s="156"/>
      <c r="BM840" s="157"/>
      <c r="BN840" s="155"/>
      <c r="BO840" s="155"/>
      <c r="BP840" s="155"/>
      <c r="BQ840" s="155"/>
      <c r="BR840" s="158"/>
      <c r="BU840" s="195"/>
      <c r="BV840" s="149"/>
      <c r="BW840" s="149"/>
      <c r="BX840" s="150"/>
      <c r="BY840" s="193"/>
      <c r="BZ840" s="208" t="s">
        <v>12</v>
      </c>
      <c r="CC840" s="209" t="str">
        <f t="array" ref="CC840">IFERROR(
INDEX(C837:H870, MATCH(TRUE, O837:O870, 0))
,IFERROR(
INDEX(Q837:V870, MATCH(TRUE, AC837:AC870, 0))
,IFERROR(
INDEX(AE837:AJ870, MATCH(TRUE, AQ837:AQ870, 0))
,IFERROR(
INDEX(AS837:AX870, MATCH(TRUE, BE837:BE870, 0))
,IFERROR(
INDEX(BG837:BL870, MATCH(TRUE, BS837:BS870, 0))
,"")))))</f>
        <v/>
      </c>
      <c r="CR840" s="193"/>
      <c r="CS840" s="209" t="str">
        <f>IFERROR(VLOOKUP(CH845,AllKind,11,FALSE),)</f>
        <v/>
      </c>
      <c r="CW840" s="193"/>
      <c r="CX840" s="150"/>
    </row>
    <row r="841" ht="10.5" customHeight="1">
      <c r="A841" s="129"/>
      <c r="B841" s="144"/>
      <c r="C841" s="160"/>
      <c r="D841" s="161"/>
      <c r="E841" s="161"/>
      <c r="F841" s="161"/>
      <c r="G841" s="161"/>
      <c r="H841" s="162"/>
      <c r="I841" s="163"/>
      <c r="J841" s="161"/>
      <c r="K841" s="161"/>
      <c r="L841" s="161"/>
      <c r="M841" s="161"/>
      <c r="N841" s="164"/>
      <c r="O841" s="192" t="b">
        <v>0</v>
      </c>
      <c r="Q841" s="145"/>
      <c r="V841" s="146"/>
      <c r="W841" s="163"/>
      <c r="X841" s="161"/>
      <c r="Y841" s="161"/>
      <c r="Z841" s="161"/>
      <c r="AA841" s="161"/>
      <c r="AB841" s="164"/>
      <c r="AC841" s="192" t="b">
        <v>0</v>
      </c>
      <c r="AE841" s="160"/>
      <c r="AF841" s="161"/>
      <c r="AG841" s="161"/>
      <c r="AH841" s="161"/>
      <c r="AI841" s="161"/>
      <c r="AJ841" s="162"/>
      <c r="AK841" s="163"/>
      <c r="AL841" s="161"/>
      <c r="AM841" s="161"/>
      <c r="AN841" s="161"/>
      <c r="AO841" s="161"/>
      <c r="AP841" s="164"/>
      <c r="AQ841" s="192" t="b">
        <v>0</v>
      </c>
      <c r="AS841" s="160"/>
      <c r="AT841" s="161"/>
      <c r="AU841" s="161"/>
      <c r="AV841" s="161"/>
      <c r="AW841" s="161"/>
      <c r="AX841" s="162"/>
      <c r="AY841" s="163"/>
      <c r="AZ841" s="161"/>
      <c r="BA841" s="161"/>
      <c r="BB841" s="161"/>
      <c r="BC841" s="161"/>
      <c r="BD841" s="164"/>
      <c r="BE841" s="192" t="b">
        <v>0</v>
      </c>
      <c r="BG841" s="160"/>
      <c r="BH841" s="161"/>
      <c r="BI841" s="161"/>
      <c r="BJ841" s="161"/>
      <c r="BK841" s="161"/>
      <c r="BL841" s="162"/>
      <c r="BM841" s="163"/>
      <c r="BN841" s="161"/>
      <c r="BO841" s="161"/>
      <c r="BP841" s="161"/>
      <c r="BQ841" s="161"/>
      <c r="BR841" s="164"/>
      <c r="BS841" s="192" t="b">
        <v>0</v>
      </c>
      <c r="BU841" s="195"/>
      <c r="BV841" s="149"/>
      <c r="BW841" s="149"/>
      <c r="BX841" s="150"/>
      <c r="BY841" s="193"/>
      <c r="CR841" s="195"/>
      <c r="CW841" s="195"/>
      <c r="CX841" s="150"/>
    </row>
    <row r="842" ht="10.5" customHeight="1">
      <c r="A842" s="129"/>
      <c r="B842" s="144"/>
      <c r="C842" s="154"/>
      <c r="D842" s="155"/>
      <c r="E842" s="155"/>
      <c r="F842" s="155"/>
      <c r="G842" s="155"/>
      <c r="H842" s="156"/>
      <c r="I842" s="157"/>
      <c r="J842" s="155"/>
      <c r="K842" s="155"/>
      <c r="L842" s="155"/>
      <c r="M842" s="155"/>
      <c r="N842" s="158"/>
      <c r="Q842" s="154"/>
      <c r="R842" s="155"/>
      <c r="S842" s="155"/>
      <c r="T842" s="155"/>
      <c r="U842" s="155"/>
      <c r="V842" s="156"/>
      <c r="W842" s="157"/>
      <c r="X842" s="155"/>
      <c r="Y842" s="155"/>
      <c r="Z842" s="155"/>
      <c r="AA842" s="155"/>
      <c r="AB842" s="158"/>
      <c r="AE842" s="154"/>
      <c r="AF842" s="155"/>
      <c r="AG842" s="155"/>
      <c r="AH842" s="155"/>
      <c r="AI842" s="155"/>
      <c r="AJ842" s="156"/>
      <c r="AK842" s="157"/>
      <c r="AL842" s="155"/>
      <c r="AM842" s="155"/>
      <c r="AN842" s="155"/>
      <c r="AO842" s="155"/>
      <c r="AP842" s="158"/>
      <c r="AS842" s="154"/>
      <c r="AT842" s="155"/>
      <c r="AU842" s="155"/>
      <c r="AV842" s="155"/>
      <c r="AW842" s="155"/>
      <c r="AX842" s="156"/>
      <c r="AY842" s="157"/>
      <c r="AZ842" s="155"/>
      <c r="BA842" s="155"/>
      <c r="BB842" s="155"/>
      <c r="BC842" s="155"/>
      <c r="BD842" s="158"/>
      <c r="BG842" s="154"/>
      <c r="BH842" s="155"/>
      <c r="BI842" s="155"/>
      <c r="BJ842" s="155"/>
      <c r="BK842" s="155"/>
      <c r="BL842" s="156"/>
      <c r="BM842" s="157"/>
      <c r="BN842" s="155"/>
      <c r="BO842" s="155"/>
      <c r="BP842" s="155"/>
      <c r="BQ842" s="155"/>
      <c r="BR842" s="158"/>
      <c r="BU842" s="195"/>
      <c r="BV842" s="149"/>
      <c r="BW842" s="149"/>
      <c r="BX842" s="150"/>
      <c r="BY842" s="193"/>
      <c r="BZ842" s="193"/>
      <c r="CA842" s="195"/>
      <c r="CB842" s="195"/>
      <c r="CC842" s="195"/>
      <c r="CD842" s="195"/>
      <c r="CE842" s="195"/>
      <c r="CF842" s="195"/>
      <c r="CG842" s="195"/>
      <c r="CH842" s="195"/>
      <c r="CI842" s="195"/>
      <c r="CJ842" s="195"/>
      <c r="CK842" s="195"/>
      <c r="CL842" s="195"/>
      <c r="CM842" s="195"/>
      <c r="CN842" s="195"/>
      <c r="CO842" s="195"/>
      <c r="CP842" s="195"/>
      <c r="CQ842" s="195"/>
      <c r="CR842" s="195"/>
      <c r="CS842" s="193"/>
      <c r="CT842" s="195"/>
      <c r="CU842" s="195"/>
      <c r="CV842" s="195"/>
      <c r="CW842" s="195"/>
      <c r="CX842" s="150"/>
    </row>
    <row r="843" ht="10.5" customHeight="1">
      <c r="A843" s="129"/>
      <c r="B843" s="144"/>
      <c r="C843" s="160"/>
      <c r="D843" s="161"/>
      <c r="E843" s="161"/>
      <c r="F843" s="161"/>
      <c r="G843" s="161"/>
      <c r="H843" s="162"/>
      <c r="I843" s="163"/>
      <c r="J843" s="161"/>
      <c r="K843" s="161"/>
      <c r="L843" s="161"/>
      <c r="M843" s="161"/>
      <c r="N843" s="164"/>
      <c r="O843" s="192" t="b">
        <v>0</v>
      </c>
      <c r="Q843" s="145"/>
      <c r="V843" s="146"/>
      <c r="W843" s="163"/>
      <c r="X843" s="161"/>
      <c r="Y843" s="161"/>
      <c r="Z843" s="161"/>
      <c r="AA843" s="161"/>
      <c r="AB843" s="164"/>
      <c r="AC843" s="192" t="b">
        <v>0</v>
      </c>
      <c r="AE843" s="160"/>
      <c r="AF843" s="161"/>
      <c r="AG843" s="161"/>
      <c r="AH843" s="161"/>
      <c r="AI843" s="161"/>
      <c r="AJ843" s="162"/>
      <c r="AK843" s="163"/>
      <c r="AL843" s="161"/>
      <c r="AM843" s="161"/>
      <c r="AN843" s="161"/>
      <c r="AO843" s="161"/>
      <c r="AP843" s="164"/>
      <c r="AQ843" s="192" t="b">
        <v>0</v>
      </c>
      <c r="AS843" s="160"/>
      <c r="AT843" s="161"/>
      <c r="AU843" s="161"/>
      <c r="AV843" s="161"/>
      <c r="AW843" s="161"/>
      <c r="AX843" s="162"/>
      <c r="AY843" s="163"/>
      <c r="AZ843" s="161"/>
      <c r="BA843" s="161"/>
      <c r="BB843" s="161"/>
      <c r="BC843" s="161"/>
      <c r="BD843" s="164"/>
      <c r="BE843" s="192" t="b">
        <v>0</v>
      </c>
      <c r="BG843" s="160"/>
      <c r="BH843" s="161"/>
      <c r="BI843" s="161"/>
      <c r="BJ843" s="161"/>
      <c r="BK843" s="161"/>
      <c r="BL843" s="162"/>
      <c r="BM843" s="163"/>
      <c r="BN843" s="161"/>
      <c r="BO843" s="161"/>
      <c r="BP843" s="161"/>
      <c r="BQ843" s="161"/>
      <c r="BR843" s="164"/>
      <c r="BS843" s="192" t="b">
        <v>0</v>
      </c>
      <c r="BU843" s="195"/>
      <c r="BV843" s="149"/>
      <c r="BW843" s="149"/>
      <c r="BX843" s="150"/>
      <c r="BY843" s="193"/>
      <c r="BZ843" s="210" t="b">
        <v>0</v>
      </c>
      <c r="CB843" s="209" t="str">
        <f>IFERROR(VLOOKUP(CO854,LookupTrait,3, FALSE))</f>
        <v/>
      </c>
      <c r="CH843" s="208" t="b">
        <v>0</v>
      </c>
      <c r="CJ843" s="209" t="str">
        <f>IFERROR(VLOOKUP(CP854,LookupTrait,3, FALSE))</f>
        <v/>
      </c>
      <c r="CP843" s="193"/>
      <c r="CQ843" s="193"/>
      <c r="CR843" s="193"/>
      <c r="CS843" s="193"/>
      <c r="CT843" s="193"/>
      <c r="CU843" s="193"/>
      <c r="CV843" s="193"/>
      <c r="CW843" s="193"/>
      <c r="CX843" s="150"/>
    </row>
    <row r="844" ht="10.5" customHeight="1">
      <c r="A844" s="129"/>
      <c r="B844" s="144"/>
      <c r="C844" s="154"/>
      <c r="D844" s="155"/>
      <c r="E844" s="155"/>
      <c r="F844" s="155"/>
      <c r="G844" s="155"/>
      <c r="H844" s="156"/>
      <c r="I844" s="157"/>
      <c r="J844" s="155"/>
      <c r="K844" s="155"/>
      <c r="L844" s="155"/>
      <c r="M844" s="155"/>
      <c r="N844" s="158"/>
      <c r="Q844" s="154"/>
      <c r="R844" s="155"/>
      <c r="S844" s="155"/>
      <c r="T844" s="155"/>
      <c r="U844" s="155"/>
      <c r="V844" s="156"/>
      <c r="W844" s="157"/>
      <c r="X844" s="155"/>
      <c r="Y844" s="155"/>
      <c r="Z844" s="155"/>
      <c r="AA844" s="155"/>
      <c r="AB844" s="158"/>
      <c r="AE844" s="154"/>
      <c r="AF844" s="155"/>
      <c r="AG844" s="155"/>
      <c r="AH844" s="155"/>
      <c r="AI844" s="155"/>
      <c r="AJ844" s="156"/>
      <c r="AK844" s="157"/>
      <c r="AL844" s="155"/>
      <c r="AM844" s="155"/>
      <c r="AN844" s="155"/>
      <c r="AO844" s="155"/>
      <c r="AP844" s="158"/>
      <c r="AS844" s="154"/>
      <c r="AT844" s="155"/>
      <c r="AU844" s="155"/>
      <c r="AV844" s="155"/>
      <c r="AW844" s="155"/>
      <c r="AX844" s="156"/>
      <c r="AY844" s="157"/>
      <c r="AZ844" s="155"/>
      <c r="BA844" s="155"/>
      <c r="BB844" s="155"/>
      <c r="BC844" s="155"/>
      <c r="BD844" s="158"/>
      <c r="BG844" s="154"/>
      <c r="BH844" s="155"/>
      <c r="BI844" s="155"/>
      <c r="BJ844" s="155"/>
      <c r="BK844" s="155"/>
      <c r="BL844" s="156"/>
      <c r="BM844" s="157"/>
      <c r="BN844" s="155"/>
      <c r="BO844" s="155"/>
      <c r="BP844" s="155"/>
      <c r="BQ844" s="155"/>
      <c r="BR844" s="158"/>
      <c r="BU844" s="195"/>
      <c r="BV844" s="149"/>
      <c r="BW844" s="149"/>
      <c r="BX844" s="150"/>
      <c r="BY844" s="193"/>
      <c r="CP844" s="195"/>
      <c r="CQ844" s="211"/>
      <c r="CS844" s="209">
        <f>IFERROR(SUM(CQ846:CW846))</f>
        <v>0</v>
      </c>
      <c r="CW844" s="193"/>
      <c r="CX844" s="150"/>
    </row>
    <row r="845" ht="10.5" customHeight="1">
      <c r="A845" s="129"/>
      <c r="B845" s="144"/>
      <c r="C845" s="160"/>
      <c r="D845" s="161"/>
      <c r="E845" s="161"/>
      <c r="F845" s="161"/>
      <c r="G845" s="161"/>
      <c r="H845" s="162"/>
      <c r="I845" s="163"/>
      <c r="J845" s="161"/>
      <c r="K845" s="161"/>
      <c r="L845" s="161"/>
      <c r="M845" s="161"/>
      <c r="N845" s="164"/>
      <c r="O845" s="192" t="b">
        <v>0</v>
      </c>
      <c r="Q845" s="145"/>
      <c r="V845" s="146"/>
      <c r="W845" s="163"/>
      <c r="X845" s="161"/>
      <c r="Y845" s="161"/>
      <c r="Z845" s="161"/>
      <c r="AA845" s="161"/>
      <c r="AB845" s="164"/>
      <c r="AC845" s="192" t="b">
        <v>0</v>
      </c>
      <c r="AE845" s="160"/>
      <c r="AF845" s="161"/>
      <c r="AG845" s="161"/>
      <c r="AH845" s="161"/>
      <c r="AI845" s="161"/>
      <c r="AJ845" s="162"/>
      <c r="AK845" s="163"/>
      <c r="AL845" s="161"/>
      <c r="AM845" s="161"/>
      <c r="AN845" s="161"/>
      <c r="AO845" s="161"/>
      <c r="AP845" s="164"/>
      <c r="AQ845" s="192" t="b">
        <v>0</v>
      </c>
      <c r="AS845" s="160"/>
      <c r="AT845" s="161"/>
      <c r="AU845" s="161"/>
      <c r="AV845" s="161"/>
      <c r="AW845" s="161"/>
      <c r="AX845" s="162"/>
      <c r="AY845" s="163"/>
      <c r="AZ845" s="161"/>
      <c r="BA845" s="161"/>
      <c r="BB845" s="161"/>
      <c r="BC845" s="161"/>
      <c r="BD845" s="164"/>
      <c r="BE845" s="192" t="b">
        <v>0</v>
      </c>
      <c r="BG845" s="160"/>
      <c r="BH845" s="161"/>
      <c r="BI845" s="161"/>
      <c r="BJ845" s="161"/>
      <c r="BK845" s="161"/>
      <c r="BL845" s="162"/>
      <c r="BM845" s="163"/>
      <c r="BN845" s="161"/>
      <c r="BO845" s="161"/>
      <c r="BP845" s="161"/>
      <c r="BQ845" s="161"/>
      <c r="BR845" s="164"/>
      <c r="BS845" s="192" t="b">
        <v>0</v>
      </c>
      <c r="BU845" s="195"/>
      <c r="BV845" s="149"/>
      <c r="BW845" s="149"/>
      <c r="BX845" s="150"/>
      <c r="BY845" s="193"/>
      <c r="BZ845" s="208" t="s">
        <v>13</v>
      </c>
      <c r="CF845" s="212" t="str">
        <f>IFERROR(VLOOKUP(CH845,AllKind,9, FALSE))</f>
        <v/>
      </c>
      <c r="CH845" s="209" t="str">
        <f>IFERROR(VLOOKUP(CM854,LookupKind,3, FALSE))</f>
        <v/>
      </c>
      <c r="CP845" s="195"/>
      <c r="CW845" s="195"/>
      <c r="CX845" s="150"/>
    </row>
    <row r="846" ht="10.5" customHeight="1">
      <c r="A846" s="129"/>
      <c r="B846" s="144"/>
      <c r="C846" s="154"/>
      <c r="D846" s="155"/>
      <c r="E846" s="155"/>
      <c r="F846" s="155"/>
      <c r="G846" s="155"/>
      <c r="H846" s="156"/>
      <c r="I846" s="157"/>
      <c r="J846" s="155"/>
      <c r="K846" s="155"/>
      <c r="L846" s="155"/>
      <c r="M846" s="155"/>
      <c r="N846" s="158"/>
      <c r="Q846" s="154"/>
      <c r="R846" s="155"/>
      <c r="S846" s="155"/>
      <c r="T846" s="155"/>
      <c r="U846" s="155"/>
      <c r="V846" s="156"/>
      <c r="W846" s="157"/>
      <c r="X846" s="155"/>
      <c r="Y846" s="155"/>
      <c r="Z846" s="155"/>
      <c r="AA846" s="155"/>
      <c r="AB846" s="158"/>
      <c r="AE846" s="154"/>
      <c r="AF846" s="155"/>
      <c r="AG846" s="155"/>
      <c r="AH846" s="155"/>
      <c r="AI846" s="155"/>
      <c r="AJ846" s="156"/>
      <c r="AK846" s="157"/>
      <c r="AL846" s="155"/>
      <c r="AM846" s="155"/>
      <c r="AN846" s="155"/>
      <c r="AO846" s="155"/>
      <c r="AP846" s="158"/>
      <c r="AS846" s="154"/>
      <c r="AT846" s="155"/>
      <c r="AU846" s="155"/>
      <c r="AV846" s="155"/>
      <c r="AW846" s="155"/>
      <c r="AX846" s="156"/>
      <c r="AY846" s="157"/>
      <c r="AZ846" s="155"/>
      <c r="BA846" s="155"/>
      <c r="BB846" s="155"/>
      <c r="BC846" s="155"/>
      <c r="BD846" s="158"/>
      <c r="BG846" s="154"/>
      <c r="BH846" s="155"/>
      <c r="BI846" s="155"/>
      <c r="BJ846" s="155"/>
      <c r="BK846" s="155"/>
      <c r="BL846" s="156"/>
      <c r="BM846" s="157"/>
      <c r="BN846" s="155"/>
      <c r="BO846" s="155"/>
      <c r="BP846" s="155"/>
      <c r="BQ846" s="155"/>
      <c r="BR846" s="158"/>
      <c r="BU846" s="195"/>
      <c r="BV846" s="149"/>
      <c r="BW846" s="149"/>
      <c r="BX846" s="150"/>
      <c r="BY846" s="193"/>
      <c r="CP846" s="195"/>
      <c r="CQ846" s="213">
        <f>IFERROR(VLOOKUP(BZ849,AllGrist,7,FALSE),0)</f>
        <v>0</v>
      </c>
      <c r="CR846" s="214">
        <f>IFERROR(VLOOKUP(CB843,AllTrait,21,FALSE),0)</f>
        <v>0</v>
      </c>
      <c r="CS846" s="214">
        <f>IFERROR(VLOOKUP(CJ843,AllTrait,21,FALSE),0)</f>
        <v>0</v>
      </c>
      <c r="CT846" s="214">
        <f>IFERROR(VLOOKUP((VLOOKUP(CQ854,LookupAction,3,False)),AllAction,32,FALSE),0)</f>
        <v>0</v>
      </c>
      <c r="CU846" s="214">
        <f>IFERROR(VLOOKUP((VLOOKUP(CR854,LookupAction,3,False)),AllAction,32,FALSE),0)</f>
        <v>0</v>
      </c>
      <c r="CV846" s="214">
        <f>IFERROR(VLOOKUP((VLOOKUP(CS854,LookupAction,3,False)),AllAction,32,FALSE),0)</f>
        <v>0</v>
      </c>
      <c r="CW846" s="214">
        <f>IFERROR(VLOOKUP((VLOOKUP(CT854,LookupAction,3,False)),AllAction,32,FALSE),0)</f>
        <v>0</v>
      </c>
      <c r="CX846" s="150"/>
    </row>
    <row r="847" ht="10.5" customHeight="1">
      <c r="A847" s="129"/>
      <c r="B847" s="144"/>
      <c r="C847" s="160"/>
      <c r="D847" s="161"/>
      <c r="E847" s="161"/>
      <c r="F847" s="161"/>
      <c r="G847" s="161"/>
      <c r="H847" s="162"/>
      <c r="I847" s="163"/>
      <c r="J847" s="161"/>
      <c r="K847" s="161"/>
      <c r="L847" s="161"/>
      <c r="M847" s="161"/>
      <c r="N847" s="164"/>
      <c r="O847" s="192" t="b">
        <v>0</v>
      </c>
      <c r="Q847" s="145"/>
      <c r="V847" s="146"/>
      <c r="W847" s="163"/>
      <c r="X847" s="161"/>
      <c r="Y847" s="161"/>
      <c r="Z847" s="161"/>
      <c r="AA847" s="161"/>
      <c r="AB847" s="164"/>
      <c r="AC847" s="192" t="b">
        <v>0</v>
      </c>
      <c r="AE847" s="160"/>
      <c r="AF847" s="161"/>
      <c r="AG847" s="161"/>
      <c r="AH847" s="161"/>
      <c r="AI847" s="161"/>
      <c r="AJ847" s="162"/>
      <c r="AK847" s="163"/>
      <c r="AL847" s="161"/>
      <c r="AM847" s="161"/>
      <c r="AN847" s="161"/>
      <c r="AO847" s="161"/>
      <c r="AP847" s="164"/>
      <c r="AQ847" s="192" t="b">
        <v>0</v>
      </c>
      <c r="AS847" s="160"/>
      <c r="AT847" s="161"/>
      <c r="AU847" s="161"/>
      <c r="AV847" s="161"/>
      <c r="AW847" s="161"/>
      <c r="AX847" s="162"/>
      <c r="AY847" s="163"/>
      <c r="AZ847" s="161"/>
      <c r="BA847" s="161"/>
      <c r="BB847" s="161"/>
      <c r="BC847" s="161"/>
      <c r="BD847" s="164"/>
      <c r="BE847" s="192" t="b">
        <v>0</v>
      </c>
      <c r="BG847" s="160"/>
      <c r="BH847" s="161"/>
      <c r="BI847" s="161"/>
      <c r="BJ847" s="161"/>
      <c r="BK847" s="161"/>
      <c r="BL847" s="162"/>
      <c r="BM847" s="163"/>
      <c r="BN847" s="161"/>
      <c r="BO847" s="161"/>
      <c r="BP847" s="161"/>
      <c r="BQ847" s="161"/>
      <c r="BR847" s="164"/>
      <c r="BS847" s="192" t="b">
        <v>0</v>
      </c>
      <c r="BU847" s="195"/>
      <c r="BV847" s="149"/>
      <c r="BW847" s="149"/>
      <c r="BX847" s="150"/>
      <c r="BY847" s="193"/>
      <c r="BZ847" s="208" t="s">
        <v>14</v>
      </c>
      <c r="CF847" s="209" t="str">
        <f>IFERROR(VLOOKUP(BZ849, AllGrist, 5, false), "")</f>
        <v/>
      </c>
      <c r="CH847" s="212" t="str">
        <f>IFERROR(VLOOKUP(BZ849,AllGrist,3, FALSE))</f>
        <v/>
      </c>
      <c r="CJ847" s="208" t="s">
        <v>15</v>
      </c>
      <c r="CP847" s="209" t="str">
        <f>IFERROR(CONCATENATE(VLOOKUP(CF847,ITEMDIE_Checker,SUM(3+(IF(OR(CB843="LIGHTWEIGHT",CJ843="LIGHTWEIGHT")=True,-1))+(IF(OR(CB843="HEAVYWEIGHT",CJ843="HEAVYWEIGHT")=true,1))+(IF(OR(CB843="CANINE",CB843="FELINE",CJ843="CANINE",CJ843="FELINE")=True,CV847,0))),false),CV848),"")</f>
        <v/>
      </c>
      <c r="CV847" s="215" t="str">
        <f>IF((OR(CB843="CANINE",CB843="FELINE",CJ843="CANINE",CJ843="FELINE")=TRUE),IF((AND(OR(CB843="CANINE",CJ843="CANINE"),OR(CB843="FELINE",CJ843="FELINE"))=True),MIN(SUM(BE923,CE923,BE964,CE964,BE924,CE924,BE965,CE965),MAX(((VALUE(MID(CF847,3,2)/-2)+4)+(IF(CB843="HEAVYWEIGHT",-1,0)+(IF(CB843="LIGHTWEIGHT",1,0)))),0),4),IF(OR(CB843="CANINE",CJ843="CANINE")=True,MIN(SUM(BE923,CE923,BE964,CE964),MAX(((VALUE(MID(CF847,3,2))/-2+4)+(IF(CB843="HEAVYWEIGHT",-1,0))+(IF(CB843="LIGHTWEIGHT",1,0))),0),4),IF(OR(CB843="FELINE",CJ843="FELINE")=true,MIN(SUM(BE924,CE924,BE965,CE965),MAX(((VALUE(MID(CF847,3,2))/-2+4)+(IF(CB843="HEAVYWEIGHT",-1,0))+(IF(CB843="LIGHTWEIGHT",1,0))),0),4)))),"")</f>
        <v/>
      </c>
      <c r="CW847" s="193"/>
      <c r="CX847" s="150"/>
    </row>
    <row r="848" ht="10.5" customHeight="1">
      <c r="A848" s="129"/>
      <c r="B848" s="144"/>
      <c r="C848" s="154"/>
      <c r="D848" s="155"/>
      <c r="E848" s="155"/>
      <c r="F848" s="155"/>
      <c r="G848" s="155"/>
      <c r="H848" s="156"/>
      <c r="I848" s="157"/>
      <c r="J848" s="155"/>
      <c r="K848" s="155"/>
      <c r="L848" s="155"/>
      <c r="M848" s="155"/>
      <c r="N848" s="158"/>
      <c r="Q848" s="154"/>
      <c r="R848" s="155"/>
      <c r="S848" s="155"/>
      <c r="T848" s="155"/>
      <c r="U848" s="155"/>
      <c r="V848" s="156"/>
      <c r="W848" s="157"/>
      <c r="X848" s="155"/>
      <c r="Y848" s="155"/>
      <c r="Z848" s="155"/>
      <c r="AA848" s="155"/>
      <c r="AB848" s="158"/>
      <c r="AE848" s="154"/>
      <c r="AF848" s="155"/>
      <c r="AG848" s="155"/>
      <c r="AH848" s="155"/>
      <c r="AI848" s="155"/>
      <c r="AJ848" s="156"/>
      <c r="AK848" s="157"/>
      <c r="AL848" s="155"/>
      <c r="AM848" s="155"/>
      <c r="AN848" s="155"/>
      <c r="AO848" s="155"/>
      <c r="AP848" s="158"/>
      <c r="AS848" s="154"/>
      <c r="AT848" s="155"/>
      <c r="AU848" s="155"/>
      <c r="AV848" s="155"/>
      <c r="AW848" s="155"/>
      <c r="AX848" s="156"/>
      <c r="AY848" s="157"/>
      <c r="AZ848" s="155"/>
      <c r="BA848" s="155"/>
      <c r="BB848" s="155"/>
      <c r="BC848" s="155"/>
      <c r="BD848" s="158"/>
      <c r="BG848" s="154"/>
      <c r="BH848" s="155"/>
      <c r="BI848" s="155"/>
      <c r="BJ848" s="155"/>
      <c r="BK848" s="155"/>
      <c r="BL848" s="156"/>
      <c r="BM848" s="157"/>
      <c r="BN848" s="155"/>
      <c r="BO848" s="155"/>
      <c r="BP848" s="155"/>
      <c r="BQ848" s="155"/>
      <c r="BR848" s="158"/>
      <c r="BU848" s="195"/>
      <c r="BV848" s="149"/>
      <c r="BW848" s="149"/>
      <c r="BX848" s="150"/>
      <c r="BY848" s="193"/>
      <c r="CV848" s="216" t="str">
        <f>IFERROR(IF(SUM(CQ849:CV849)=0,"",IF(SUM(CQ849:CV849)&lt;0,SUM(CQ849:CV849),CONCATENATE("+",SUM(CQ849:CV849)))),"")</f>
        <v/>
      </c>
      <c r="CW848" s="193"/>
      <c r="CX848" s="150"/>
    </row>
    <row r="849" ht="10.5" customHeight="1">
      <c r="A849" s="129"/>
      <c r="B849" s="144"/>
      <c r="C849" s="174"/>
      <c r="D849" s="161"/>
      <c r="E849" s="161"/>
      <c r="F849" s="161"/>
      <c r="G849" s="161"/>
      <c r="H849" s="162"/>
      <c r="I849" s="175"/>
      <c r="J849" s="161"/>
      <c r="K849" s="161"/>
      <c r="L849" s="161"/>
      <c r="M849" s="161"/>
      <c r="N849" s="164"/>
      <c r="O849" s="192" t="b">
        <v>0</v>
      </c>
      <c r="Q849" s="145"/>
      <c r="V849" s="146"/>
      <c r="W849" s="175"/>
      <c r="X849" s="161"/>
      <c r="Y849" s="161"/>
      <c r="Z849" s="161"/>
      <c r="AA849" s="161"/>
      <c r="AB849" s="164"/>
      <c r="AC849" s="192" t="b">
        <v>0</v>
      </c>
      <c r="AE849" s="174"/>
      <c r="AF849" s="161"/>
      <c r="AG849" s="161"/>
      <c r="AH849" s="161"/>
      <c r="AI849" s="161"/>
      <c r="AJ849" s="162"/>
      <c r="AK849" s="175"/>
      <c r="AL849" s="161"/>
      <c r="AM849" s="161"/>
      <c r="AN849" s="161"/>
      <c r="AO849" s="161"/>
      <c r="AP849" s="164"/>
      <c r="AQ849" s="192" t="b">
        <v>0</v>
      </c>
      <c r="AS849" s="174"/>
      <c r="AT849" s="161"/>
      <c r="AU849" s="161"/>
      <c r="AV849" s="161"/>
      <c r="AW849" s="161"/>
      <c r="AX849" s="162"/>
      <c r="AY849" s="175"/>
      <c r="AZ849" s="161"/>
      <c r="BA849" s="161"/>
      <c r="BB849" s="161"/>
      <c r="BC849" s="161"/>
      <c r="BD849" s="164"/>
      <c r="BE849" s="192" t="b">
        <v>0</v>
      </c>
      <c r="BG849" s="174"/>
      <c r="BH849" s="161"/>
      <c r="BI849" s="161"/>
      <c r="BJ849" s="161"/>
      <c r="BK849" s="161"/>
      <c r="BL849" s="162"/>
      <c r="BM849" s="175"/>
      <c r="BN849" s="161"/>
      <c r="BO849" s="161"/>
      <c r="BP849" s="161"/>
      <c r="BQ849" s="161"/>
      <c r="BR849" s="164"/>
      <c r="BS849" s="192" t="b">
        <v>0</v>
      </c>
      <c r="BU849" s="195"/>
      <c r="BV849" s="149"/>
      <c r="BW849" s="149"/>
      <c r="BX849" s="150"/>
      <c r="BY849" s="193"/>
      <c r="BZ849" s="215" t="str">
        <f>IFERROR(VLOOKUP(CN854,LookupGrist,3, FALSE))</f>
        <v/>
      </c>
      <c r="CA849" s="195"/>
      <c r="CB849" s="195"/>
      <c r="CC849" s="195"/>
      <c r="CD849" s="195"/>
      <c r="CE849" s="195"/>
      <c r="CF849" s="195"/>
      <c r="CG849" s="195"/>
      <c r="CH849" s="195"/>
      <c r="CI849" s="195"/>
      <c r="CJ849" s="195"/>
      <c r="CK849" s="195"/>
      <c r="CL849" s="195"/>
      <c r="CM849" s="195"/>
      <c r="CN849" s="195"/>
      <c r="CO849" s="214">
        <f>IF(OR(CB843="PROSPIT",CJ843="PROSPIT"),1,0)</f>
        <v>0</v>
      </c>
      <c r="CP849" s="214">
        <f>IF(OR(CB843="DERSE",CJ843="DERSE"),1,0)</f>
        <v>0</v>
      </c>
      <c r="CQ849" s="214">
        <f>IF(OR(CB843="LIGHTWEIGHT",CJ843="LIGHTWEIGHT"),1,0)</f>
        <v>0</v>
      </c>
      <c r="CR849" s="214">
        <f>IF(OR(CB843="HEAVYWEIGHT",CJ843="HEAVYWEIGHT"),-1,0)</f>
        <v>0</v>
      </c>
      <c r="CS849" s="195"/>
      <c r="CT849" s="195"/>
      <c r="CU849" s="195"/>
      <c r="CV849" s="195"/>
      <c r="CW849" s="193"/>
      <c r="CX849" s="150"/>
    </row>
    <row r="850" ht="10.5" customHeight="1">
      <c r="A850" s="129"/>
      <c r="B850" s="144"/>
      <c r="C850" s="154"/>
      <c r="D850" s="155"/>
      <c r="E850" s="155"/>
      <c r="F850" s="155"/>
      <c r="G850" s="155"/>
      <c r="H850" s="156"/>
      <c r="I850" s="157"/>
      <c r="J850" s="155"/>
      <c r="K850" s="155"/>
      <c r="L850" s="155"/>
      <c r="M850" s="155"/>
      <c r="N850" s="158"/>
      <c r="Q850" s="154"/>
      <c r="R850" s="155"/>
      <c r="S850" s="155"/>
      <c r="T850" s="155"/>
      <c r="U850" s="155"/>
      <c r="V850" s="156"/>
      <c r="W850" s="157"/>
      <c r="X850" s="155"/>
      <c r="Y850" s="155"/>
      <c r="Z850" s="155"/>
      <c r="AA850" s="155"/>
      <c r="AB850" s="158"/>
      <c r="AE850" s="154"/>
      <c r="AF850" s="155"/>
      <c r="AG850" s="155"/>
      <c r="AH850" s="155"/>
      <c r="AI850" s="155"/>
      <c r="AJ850" s="156"/>
      <c r="AK850" s="157"/>
      <c r="AL850" s="155"/>
      <c r="AM850" s="155"/>
      <c r="AN850" s="155"/>
      <c r="AO850" s="155"/>
      <c r="AP850" s="158"/>
      <c r="AS850" s="154"/>
      <c r="AT850" s="155"/>
      <c r="AU850" s="155"/>
      <c r="AV850" s="155"/>
      <c r="AW850" s="155"/>
      <c r="AX850" s="156"/>
      <c r="AY850" s="157"/>
      <c r="AZ850" s="155"/>
      <c r="BA850" s="155"/>
      <c r="BB850" s="155"/>
      <c r="BC850" s="155"/>
      <c r="BD850" s="158"/>
      <c r="BG850" s="154"/>
      <c r="BH850" s="155"/>
      <c r="BI850" s="155"/>
      <c r="BJ850" s="155"/>
      <c r="BK850" s="155"/>
      <c r="BL850" s="156"/>
      <c r="BM850" s="157"/>
      <c r="BN850" s="155"/>
      <c r="BO850" s="155"/>
      <c r="BP850" s="155"/>
      <c r="BQ850" s="155"/>
      <c r="BR850" s="158"/>
      <c r="BU850" s="195"/>
      <c r="BV850" s="149"/>
      <c r="BW850" s="149"/>
      <c r="BX850" s="150"/>
      <c r="BY850" s="193"/>
      <c r="BZ850" s="208" t="b">
        <v>0</v>
      </c>
      <c r="CB850" s="209" t="str">
        <f>IFERROR(VLOOKUP(CQ854,LookupAction,3, FALSE),"NO ACTION")</f>
        <v>NO ACTION</v>
      </c>
      <c r="CK850" s="210" t="b">
        <v>0</v>
      </c>
      <c r="CM850" s="209" t="str">
        <f>IFERROR(VLOOKUP(CR854,LookupAction,3, FALSE),"NO ACTION")</f>
        <v>NO ACTION</v>
      </c>
      <c r="CV850" s="193"/>
      <c r="CW850" s="193"/>
      <c r="CX850" s="150"/>
    </row>
    <row r="851" ht="10.5" customHeight="1">
      <c r="A851" s="129"/>
      <c r="B851" s="144"/>
      <c r="C851" s="160"/>
      <c r="D851" s="161"/>
      <c r="E851" s="161"/>
      <c r="F851" s="161"/>
      <c r="G851" s="161"/>
      <c r="H851" s="162"/>
      <c r="I851" s="163"/>
      <c r="J851" s="161"/>
      <c r="K851" s="161"/>
      <c r="L851" s="161"/>
      <c r="M851" s="161"/>
      <c r="N851" s="164"/>
      <c r="O851" s="192" t="b">
        <v>0</v>
      </c>
      <c r="Q851" s="145"/>
      <c r="V851" s="146"/>
      <c r="W851" s="163"/>
      <c r="X851" s="161"/>
      <c r="Y851" s="161"/>
      <c r="Z851" s="161"/>
      <c r="AA851" s="161"/>
      <c r="AB851" s="164"/>
      <c r="AC851" s="192" t="b">
        <v>0</v>
      </c>
      <c r="AE851" s="160"/>
      <c r="AF851" s="161"/>
      <c r="AG851" s="161"/>
      <c r="AH851" s="161"/>
      <c r="AI851" s="161"/>
      <c r="AJ851" s="162"/>
      <c r="AK851" s="163"/>
      <c r="AL851" s="161"/>
      <c r="AM851" s="161"/>
      <c r="AN851" s="161"/>
      <c r="AO851" s="161"/>
      <c r="AP851" s="164"/>
      <c r="AQ851" s="192" t="b">
        <v>0</v>
      </c>
      <c r="AS851" s="160"/>
      <c r="AT851" s="161"/>
      <c r="AU851" s="161"/>
      <c r="AV851" s="161"/>
      <c r="AW851" s="161"/>
      <c r="AX851" s="162"/>
      <c r="AY851" s="163"/>
      <c r="AZ851" s="161"/>
      <c r="BA851" s="161"/>
      <c r="BB851" s="161"/>
      <c r="BC851" s="161"/>
      <c r="BD851" s="164"/>
      <c r="BE851" s="192" t="b">
        <v>0</v>
      </c>
      <c r="BG851" s="160"/>
      <c r="BH851" s="161"/>
      <c r="BI851" s="161"/>
      <c r="BJ851" s="161"/>
      <c r="BK851" s="161"/>
      <c r="BL851" s="162"/>
      <c r="BM851" s="163"/>
      <c r="BN851" s="161"/>
      <c r="BO851" s="161"/>
      <c r="BP851" s="161"/>
      <c r="BQ851" s="161"/>
      <c r="BR851" s="164"/>
      <c r="BS851" s="192" t="b">
        <v>0</v>
      </c>
      <c r="BU851" s="195"/>
      <c r="BV851" s="149"/>
      <c r="BW851" s="149"/>
      <c r="BX851" s="150"/>
      <c r="BY851" s="193"/>
      <c r="CV851" s="195"/>
      <c r="CW851" s="193"/>
      <c r="CX851" s="150"/>
    </row>
    <row r="852" ht="10.5" customHeight="1">
      <c r="A852" s="129"/>
      <c r="B852" s="144"/>
      <c r="C852" s="154"/>
      <c r="D852" s="155"/>
      <c r="E852" s="155"/>
      <c r="F852" s="155"/>
      <c r="G852" s="155"/>
      <c r="H852" s="156"/>
      <c r="I852" s="157"/>
      <c r="J852" s="155"/>
      <c r="K852" s="155"/>
      <c r="L852" s="155"/>
      <c r="M852" s="155"/>
      <c r="N852" s="158"/>
      <c r="Q852" s="154"/>
      <c r="R852" s="155"/>
      <c r="S852" s="155"/>
      <c r="T852" s="155"/>
      <c r="U852" s="155"/>
      <c r="V852" s="156"/>
      <c r="W852" s="157"/>
      <c r="X852" s="155"/>
      <c r="Y852" s="155"/>
      <c r="Z852" s="155"/>
      <c r="AA852" s="155"/>
      <c r="AB852" s="158"/>
      <c r="AE852" s="154"/>
      <c r="AF852" s="155"/>
      <c r="AG852" s="155"/>
      <c r="AH852" s="155"/>
      <c r="AI852" s="155"/>
      <c r="AJ852" s="156"/>
      <c r="AK852" s="157"/>
      <c r="AL852" s="155"/>
      <c r="AM852" s="155"/>
      <c r="AN852" s="155"/>
      <c r="AO852" s="155"/>
      <c r="AP852" s="158"/>
      <c r="AS852" s="154"/>
      <c r="AT852" s="155"/>
      <c r="AU852" s="155"/>
      <c r="AV852" s="155"/>
      <c r="AW852" s="155"/>
      <c r="AX852" s="156"/>
      <c r="AY852" s="157"/>
      <c r="AZ852" s="155"/>
      <c r="BA852" s="155"/>
      <c r="BB852" s="155"/>
      <c r="BC852" s="155"/>
      <c r="BD852" s="158"/>
      <c r="BG852" s="154"/>
      <c r="BH852" s="155"/>
      <c r="BI852" s="155"/>
      <c r="BJ852" s="155"/>
      <c r="BK852" s="155"/>
      <c r="BL852" s="156"/>
      <c r="BM852" s="157"/>
      <c r="BN852" s="155"/>
      <c r="BO852" s="155"/>
      <c r="BP852" s="155"/>
      <c r="BQ852" s="155"/>
      <c r="BR852" s="158"/>
      <c r="BU852" s="195"/>
      <c r="BV852" s="149"/>
      <c r="BW852" s="149"/>
      <c r="BX852" s="150"/>
      <c r="BY852" s="193"/>
      <c r="BZ852" s="210" t="b">
        <v>0</v>
      </c>
      <c r="CB852" s="209" t="str">
        <f>IFERROR(VLOOKUP(CS854,LookupAction,3, FALSE),"NO ACTION")</f>
        <v>NO ACTION</v>
      </c>
      <c r="CK852" s="208" t="b">
        <v>0</v>
      </c>
      <c r="CM852" s="209" t="str">
        <f>IFERROR(VLOOKUP(CT854,LookupAction,3, FALSE),"NO ACTION")</f>
        <v>NO ACTION</v>
      </c>
      <c r="CV852" s="195"/>
      <c r="CW852" s="193"/>
      <c r="CX852" s="150"/>
    </row>
    <row r="853" ht="10.5" customHeight="1">
      <c r="A853" s="129"/>
      <c r="B853" s="144"/>
      <c r="C853" s="160"/>
      <c r="D853" s="161"/>
      <c r="E853" s="161"/>
      <c r="F853" s="161"/>
      <c r="G853" s="161"/>
      <c r="H853" s="162"/>
      <c r="I853" s="163"/>
      <c r="J853" s="161"/>
      <c r="K853" s="161"/>
      <c r="L853" s="161"/>
      <c r="M853" s="161"/>
      <c r="N853" s="164"/>
      <c r="O853" s="192" t="b">
        <v>0</v>
      </c>
      <c r="Q853" s="145"/>
      <c r="V853" s="146"/>
      <c r="W853" s="163"/>
      <c r="X853" s="161"/>
      <c r="Y853" s="161"/>
      <c r="Z853" s="161"/>
      <c r="AA853" s="161"/>
      <c r="AB853" s="164"/>
      <c r="AC853" s="192" t="b">
        <v>0</v>
      </c>
      <c r="AE853" s="160"/>
      <c r="AF853" s="161"/>
      <c r="AG853" s="161"/>
      <c r="AH853" s="161"/>
      <c r="AI853" s="161"/>
      <c r="AJ853" s="162"/>
      <c r="AK853" s="163"/>
      <c r="AL853" s="161"/>
      <c r="AM853" s="161"/>
      <c r="AN853" s="161"/>
      <c r="AO853" s="161"/>
      <c r="AP853" s="164"/>
      <c r="AQ853" s="192" t="b">
        <v>0</v>
      </c>
      <c r="AS853" s="160"/>
      <c r="AT853" s="161"/>
      <c r="AU853" s="161"/>
      <c r="AV853" s="161"/>
      <c r="AW853" s="161"/>
      <c r="AX853" s="162"/>
      <c r="AY853" s="163"/>
      <c r="AZ853" s="161"/>
      <c r="BA853" s="161"/>
      <c r="BB853" s="161"/>
      <c r="BC853" s="161"/>
      <c r="BD853" s="164"/>
      <c r="BE853" s="192" t="b">
        <v>0</v>
      </c>
      <c r="BG853" s="160"/>
      <c r="BH853" s="161"/>
      <c r="BI853" s="161"/>
      <c r="BJ853" s="161"/>
      <c r="BK853" s="161"/>
      <c r="BL853" s="162"/>
      <c r="BM853" s="163"/>
      <c r="BN853" s="161"/>
      <c r="BO853" s="161"/>
      <c r="BP853" s="161"/>
      <c r="BQ853" s="161"/>
      <c r="BR853" s="164"/>
      <c r="BS853" s="192" t="b">
        <v>0</v>
      </c>
      <c r="BU853" s="195"/>
      <c r="BV853" s="149"/>
      <c r="BW853" s="149"/>
      <c r="BX853" s="150"/>
      <c r="BY853" s="193"/>
      <c r="CV853" s="195"/>
      <c r="CW853" s="193"/>
      <c r="CX853" s="150"/>
    </row>
    <row r="854" ht="10.5" customHeight="1">
      <c r="A854" s="129"/>
      <c r="B854" s="144"/>
      <c r="C854" s="154"/>
      <c r="D854" s="155"/>
      <c r="E854" s="155"/>
      <c r="F854" s="155"/>
      <c r="G854" s="155"/>
      <c r="H854" s="156"/>
      <c r="I854" s="157"/>
      <c r="J854" s="155"/>
      <c r="K854" s="155"/>
      <c r="L854" s="155"/>
      <c r="M854" s="155"/>
      <c r="N854" s="158"/>
      <c r="Q854" s="154"/>
      <c r="R854" s="155"/>
      <c r="S854" s="155"/>
      <c r="T854" s="155"/>
      <c r="U854" s="155"/>
      <c r="V854" s="156"/>
      <c r="W854" s="157"/>
      <c r="X854" s="155"/>
      <c r="Y854" s="155"/>
      <c r="Z854" s="155"/>
      <c r="AA854" s="155"/>
      <c r="AB854" s="158"/>
      <c r="AE854" s="154"/>
      <c r="AF854" s="155"/>
      <c r="AG854" s="155"/>
      <c r="AH854" s="155"/>
      <c r="AI854" s="155"/>
      <c r="AJ854" s="156"/>
      <c r="AK854" s="157"/>
      <c r="AL854" s="155"/>
      <c r="AM854" s="155"/>
      <c r="AN854" s="155"/>
      <c r="AO854" s="155"/>
      <c r="AP854" s="158"/>
      <c r="AS854" s="154"/>
      <c r="AT854" s="155"/>
      <c r="AU854" s="155"/>
      <c r="AV854" s="155"/>
      <c r="AW854" s="155"/>
      <c r="AX854" s="156"/>
      <c r="AY854" s="157"/>
      <c r="AZ854" s="155"/>
      <c r="BA854" s="155"/>
      <c r="BB854" s="155"/>
      <c r="BC854" s="155"/>
      <c r="BD854" s="158"/>
      <c r="BG854" s="154"/>
      <c r="BH854" s="155"/>
      <c r="BI854" s="155"/>
      <c r="BJ854" s="155"/>
      <c r="BK854" s="155"/>
      <c r="BL854" s="156"/>
      <c r="BM854" s="157"/>
      <c r="BN854" s="155"/>
      <c r="BO854" s="155"/>
      <c r="BP854" s="155"/>
      <c r="BQ854" s="155"/>
      <c r="BR854" s="158"/>
      <c r="BU854" s="195"/>
      <c r="BV854" s="149"/>
      <c r="BW854" s="149"/>
      <c r="BX854" s="150"/>
      <c r="BY854" s="193"/>
      <c r="BZ854" s="193"/>
      <c r="CA854" s="195"/>
      <c r="CB854" s="195"/>
      <c r="CC854" s="195"/>
      <c r="CD854" s="195"/>
      <c r="CE854" s="195"/>
      <c r="CF854" s="195"/>
      <c r="CG854" s="195"/>
      <c r="CH854" s="195"/>
      <c r="CI854" s="195"/>
      <c r="CJ854" s="195"/>
      <c r="CK854" s="195"/>
      <c r="CL854" s="195"/>
      <c r="CM854" s="216" t="str">
        <f t="array" ref="CM854">IFERROR(INDEX(Code_KindReturn, MATCH(TRUE, EXACT(CE869, Code_Code), 0)),"")</f>
        <v/>
      </c>
      <c r="CN854" s="216" t="str">
        <f t="array" ref="CN854">IFERROR(INDEX(Code_GristReturn, MATCH(TRUE, EXACT(CF869, Code_Code), 0)),"")</f>
        <v/>
      </c>
      <c r="CO854" s="216" t="str">
        <f t="array" ref="CO854">IFERROR(INDEX(Code_Trait1Return, MATCH(TRUE, EXACT(CG869, Code_Code), 0)),"")</f>
        <v/>
      </c>
      <c r="CP854" s="216" t="str">
        <f t="array" ref="CP854">IFERROR(INDEX(Code_Trait2Return, MATCH(TRUE, EXACT(CH869, Code_Code), 0)),"")</f>
        <v/>
      </c>
      <c r="CQ854" s="216" t="str">
        <f t="array" ref="CQ854">IFERROR(INDEX(Code_Action1Return, MATCH(TRUE, EXACT(CI869, Code_Code), 0)),"")</f>
        <v/>
      </c>
      <c r="CR854" s="216" t="str">
        <f t="array" ref="CR854">IFERROR(INDEX(Code_Action2Return, MATCH(TRUE, EXACT(CJ869, Code_Code), 0)),"")</f>
        <v/>
      </c>
      <c r="CS854" s="216" t="str">
        <f t="array" ref="CS854">IFERROR(INDEX(Code_Action3Return, MATCH(TRUE, EXACT(CK869, Code_Code), 0)),"")</f>
        <v/>
      </c>
      <c r="CT854" s="216" t="str">
        <f t="array" ref="CT854">IFERROR(INDEX(Code_Action4Return, MATCH(TRUE, EXACT(CL869, Code_Code), 0)),"")</f>
        <v/>
      </c>
      <c r="CU854" s="195"/>
      <c r="CV854" s="195"/>
      <c r="CW854" s="193"/>
      <c r="CX854" s="150"/>
    </row>
    <row r="855" ht="10.5" customHeight="1">
      <c r="A855" s="129"/>
      <c r="B855" s="144"/>
      <c r="C855" s="160"/>
      <c r="D855" s="161"/>
      <c r="E855" s="161"/>
      <c r="F855" s="161"/>
      <c r="G855" s="161"/>
      <c r="H855" s="162"/>
      <c r="I855" s="163"/>
      <c r="J855" s="161"/>
      <c r="K855" s="161"/>
      <c r="L855" s="161"/>
      <c r="M855" s="161"/>
      <c r="N855" s="164"/>
      <c r="O855" s="192" t="b">
        <v>0</v>
      </c>
      <c r="Q855" s="145"/>
      <c r="V855" s="146"/>
      <c r="W855" s="163"/>
      <c r="X855" s="161"/>
      <c r="Y855" s="161"/>
      <c r="Z855" s="161"/>
      <c r="AA855" s="161"/>
      <c r="AB855" s="164"/>
      <c r="AC855" s="192" t="b">
        <v>0</v>
      </c>
      <c r="AE855" s="160"/>
      <c r="AF855" s="161"/>
      <c r="AG855" s="161"/>
      <c r="AH855" s="161"/>
      <c r="AI855" s="161"/>
      <c r="AJ855" s="162"/>
      <c r="AK855" s="163"/>
      <c r="AL855" s="161"/>
      <c r="AM855" s="161"/>
      <c r="AN855" s="161"/>
      <c r="AO855" s="161"/>
      <c r="AP855" s="164"/>
      <c r="AQ855" s="192" t="b">
        <v>0</v>
      </c>
      <c r="AS855" s="160"/>
      <c r="AT855" s="161"/>
      <c r="AU855" s="161"/>
      <c r="AV855" s="161"/>
      <c r="AW855" s="161"/>
      <c r="AX855" s="162"/>
      <c r="AY855" s="163"/>
      <c r="AZ855" s="161"/>
      <c r="BA855" s="161"/>
      <c r="BB855" s="161"/>
      <c r="BC855" s="161"/>
      <c r="BD855" s="164"/>
      <c r="BE855" s="192" t="b">
        <v>0</v>
      </c>
      <c r="BG855" s="160"/>
      <c r="BH855" s="161"/>
      <c r="BI855" s="161"/>
      <c r="BJ855" s="161"/>
      <c r="BK855" s="161"/>
      <c r="BL855" s="162"/>
      <c r="BM855" s="163"/>
      <c r="BN855" s="161"/>
      <c r="BO855" s="161"/>
      <c r="BP855" s="161"/>
      <c r="BQ855" s="161"/>
      <c r="BR855" s="164"/>
      <c r="BS855" s="192" t="b">
        <v>0</v>
      </c>
      <c r="BU855" s="195"/>
      <c r="BV855" s="149"/>
      <c r="BW855" s="149"/>
      <c r="BX855" s="150"/>
      <c r="BY855" s="193"/>
      <c r="BZ855" s="193"/>
      <c r="CA855" s="193"/>
      <c r="CB855" s="193"/>
      <c r="CC855" s="193"/>
      <c r="CD855" s="193"/>
      <c r="CE855" s="193"/>
      <c r="CF855" s="193"/>
      <c r="CG855" s="193"/>
      <c r="CH855" s="193"/>
      <c r="CI855" s="193"/>
      <c r="CJ855" s="193"/>
      <c r="CK855" s="193"/>
      <c r="CL855" s="193"/>
      <c r="CM855" s="193"/>
      <c r="CN855" s="193"/>
      <c r="CO855" s="193"/>
      <c r="CP855" s="193"/>
      <c r="CQ855" s="193"/>
      <c r="CR855" s="193"/>
      <c r="CS855" s="193"/>
      <c r="CT855" s="193"/>
      <c r="CU855" s="193"/>
      <c r="CV855" s="193"/>
      <c r="CW855" s="193"/>
      <c r="CX855" s="150"/>
    </row>
    <row r="856" ht="10.5" customHeight="1">
      <c r="A856" s="129"/>
      <c r="B856" s="144"/>
      <c r="C856" s="154"/>
      <c r="D856" s="155"/>
      <c r="E856" s="155"/>
      <c r="F856" s="155"/>
      <c r="G856" s="155"/>
      <c r="H856" s="156"/>
      <c r="I856" s="157"/>
      <c r="J856" s="155"/>
      <c r="K856" s="155"/>
      <c r="L856" s="155"/>
      <c r="M856" s="155"/>
      <c r="N856" s="158"/>
      <c r="Q856" s="154"/>
      <c r="R856" s="155"/>
      <c r="S856" s="155"/>
      <c r="T856" s="155"/>
      <c r="U856" s="155"/>
      <c r="V856" s="156"/>
      <c r="W856" s="157"/>
      <c r="X856" s="155"/>
      <c r="Y856" s="155"/>
      <c r="Z856" s="155"/>
      <c r="AA856" s="155"/>
      <c r="AB856" s="158"/>
      <c r="AE856" s="154"/>
      <c r="AF856" s="155"/>
      <c r="AG856" s="155"/>
      <c r="AH856" s="155"/>
      <c r="AI856" s="155"/>
      <c r="AJ856" s="156"/>
      <c r="AK856" s="157"/>
      <c r="AL856" s="155"/>
      <c r="AM856" s="155"/>
      <c r="AN856" s="155"/>
      <c r="AO856" s="155"/>
      <c r="AP856" s="158"/>
      <c r="AS856" s="154"/>
      <c r="AT856" s="155"/>
      <c r="AU856" s="155"/>
      <c r="AV856" s="155"/>
      <c r="AW856" s="155"/>
      <c r="AX856" s="156"/>
      <c r="AY856" s="157"/>
      <c r="AZ856" s="155"/>
      <c r="BA856" s="155"/>
      <c r="BB856" s="155"/>
      <c r="BC856" s="155"/>
      <c r="BD856" s="158"/>
      <c r="BG856" s="154"/>
      <c r="BH856" s="155"/>
      <c r="BI856" s="155"/>
      <c r="BJ856" s="155"/>
      <c r="BK856" s="155"/>
      <c r="BL856" s="156"/>
      <c r="BM856" s="157"/>
      <c r="BN856" s="155"/>
      <c r="BO856" s="155"/>
      <c r="BP856" s="155"/>
      <c r="BQ856" s="155"/>
      <c r="BR856" s="158"/>
      <c r="BU856" s="195"/>
      <c r="BV856" s="149"/>
      <c r="BW856" s="149"/>
      <c r="BX856" s="150"/>
      <c r="BY856" s="193"/>
      <c r="BZ856" s="208" t="s">
        <v>16</v>
      </c>
      <c r="CM856" s="208" t="s">
        <v>46</v>
      </c>
      <c r="CV856" s="193"/>
      <c r="CW856" s="193"/>
      <c r="CX856" s="150"/>
    </row>
    <row r="857" ht="10.5" customHeight="1">
      <c r="A857" s="129"/>
      <c r="B857" s="144"/>
      <c r="C857" s="160"/>
      <c r="D857" s="161"/>
      <c r="E857" s="161"/>
      <c r="F857" s="161"/>
      <c r="G857" s="161"/>
      <c r="H857" s="162"/>
      <c r="I857" s="163"/>
      <c r="J857" s="161"/>
      <c r="K857" s="161"/>
      <c r="L857" s="161"/>
      <c r="M857" s="161"/>
      <c r="N857" s="164"/>
      <c r="O857" s="192" t="b">
        <v>0</v>
      </c>
      <c r="Q857" s="145"/>
      <c r="V857" s="146"/>
      <c r="W857" s="163"/>
      <c r="X857" s="161"/>
      <c r="Y857" s="161"/>
      <c r="Z857" s="161"/>
      <c r="AA857" s="161"/>
      <c r="AB857" s="164"/>
      <c r="AC857" s="192" t="b">
        <v>0</v>
      </c>
      <c r="AE857" s="160"/>
      <c r="AF857" s="161"/>
      <c r="AG857" s="161"/>
      <c r="AH857" s="161"/>
      <c r="AI857" s="161"/>
      <c r="AJ857" s="162"/>
      <c r="AK857" s="163"/>
      <c r="AL857" s="161"/>
      <c r="AM857" s="161"/>
      <c r="AN857" s="161"/>
      <c r="AO857" s="161"/>
      <c r="AP857" s="164"/>
      <c r="AQ857" s="192" t="b">
        <v>0</v>
      </c>
      <c r="AS857" s="160"/>
      <c r="AT857" s="161"/>
      <c r="AU857" s="161"/>
      <c r="AV857" s="161"/>
      <c r="AW857" s="161"/>
      <c r="AX857" s="162"/>
      <c r="AY857" s="163"/>
      <c r="AZ857" s="161"/>
      <c r="BA857" s="161"/>
      <c r="BB857" s="161"/>
      <c r="BC857" s="161"/>
      <c r="BD857" s="164"/>
      <c r="BE857" s="192" t="b">
        <v>0</v>
      </c>
      <c r="BG857" s="160"/>
      <c r="BH857" s="161"/>
      <c r="BI857" s="161"/>
      <c r="BJ857" s="161"/>
      <c r="BK857" s="161"/>
      <c r="BL857" s="162"/>
      <c r="BM857" s="163"/>
      <c r="BN857" s="161"/>
      <c r="BO857" s="161"/>
      <c r="BP857" s="161"/>
      <c r="BQ857" s="161"/>
      <c r="BR857" s="164"/>
      <c r="BS857" s="192" t="b">
        <v>0</v>
      </c>
      <c r="BU857" s="195"/>
      <c r="BV857" s="149"/>
      <c r="BW857" s="149"/>
      <c r="BX857" s="150"/>
      <c r="BY857" s="193"/>
      <c r="CV857" s="195"/>
      <c r="CW857" s="193"/>
      <c r="CX857" s="150"/>
    </row>
    <row r="858" ht="10.5" customHeight="1">
      <c r="A858" s="129"/>
      <c r="B858" s="144"/>
      <c r="C858" s="154"/>
      <c r="D858" s="155"/>
      <c r="E858" s="155"/>
      <c r="F858" s="155"/>
      <c r="G858" s="155"/>
      <c r="H858" s="156"/>
      <c r="I858" s="157"/>
      <c r="J858" s="155"/>
      <c r="K858" s="155"/>
      <c r="L858" s="155"/>
      <c r="M858" s="155"/>
      <c r="N858" s="158"/>
      <c r="Q858" s="154"/>
      <c r="R858" s="155"/>
      <c r="S858" s="155"/>
      <c r="T858" s="155"/>
      <c r="U858" s="155"/>
      <c r="V858" s="156"/>
      <c r="W858" s="157"/>
      <c r="X858" s="155"/>
      <c r="Y858" s="155"/>
      <c r="Z858" s="155"/>
      <c r="AA858" s="155"/>
      <c r="AB858" s="158"/>
      <c r="AE858" s="154"/>
      <c r="AF858" s="155"/>
      <c r="AG858" s="155"/>
      <c r="AH858" s="155"/>
      <c r="AI858" s="155"/>
      <c r="AJ858" s="156"/>
      <c r="AK858" s="157"/>
      <c r="AL858" s="155"/>
      <c r="AM858" s="155"/>
      <c r="AN858" s="155"/>
      <c r="AO858" s="155"/>
      <c r="AP858" s="158"/>
      <c r="AS858" s="154"/>
      <c r="AT858" s="155"/>
      <c r="AU858" s="155"/>
      <c r="AV858" s="155"/>
      <c r="AW858" s="155"/>
      <c r="AX858" s="156"/>
      <c r="AY858" s="157"/>
      <c r="AZ858" s="155"/>
      <c r="BA858" s="155"/>
      <c r="BB858" s="155"/>
      <c r="BC858" s="155"/>
      <c r="BD858" s="158"/>
      <c r="BG858" s="154"/>
      <c r="BH858" s="155"/>
      <c r="BI858" s="155"/>
      <c r="BJ858" s="155"/>
      <c r="BK858" s="155"/>
      <c r="BL858" s="156"/>
      <c r="BM858" s="157"/>
      <c r="BN858" s="155"/>
      <c r="BO858" s="155"/>
      <c r="BP858" s="155"/>
      <c r="BQ858" s="155"/>
      <c r="BR858" s="158"/>
      <c r="BU858" s="195"/>
      <c r="BV858" s="149"/>
      <c r="BW858" s="149"/>
      <c r="BX858" s="150"/>
      <c r="BY858" s="193"/>
      <c r="BZ858" s="208" t="s">
        <v>19</v>
      </c>
      <c r="CB858" s="217" t="str">
        <f>IFERROR(IFS(BZ843=TRUE,TRAITCSTLOOPUP(CM856,CB843),CH843=TRUE,TRAITCSTLOOPUP(CM856,CJ843),BZ850=TRUE,VLOOKUP(CB850,AllAction,12, False),CK850=TRUE,VLOOKUP(CM850,AllAction,12, False),BZ852=TRUE,VLOOKUP(CB852,AllAction,12, False),CK852=TRUE,VLOOKUP(CM852,AllAction,12, False)),"")</f>
        <v/>
      </c>
      <c r="CC858" s="177"/>
      <c r="CD858" s="218" t="str">
        <f>IFERROR(IFS(BZ843=TRUE,TRAITTEXTLOOKUP(CM856,CB843),CH843=TRUE,TRAITTEXTLOOKUP(CM856,CJ843),BZ850=TRUE,VLOOKUP(CB850,AllAction,18, False),CK850=TRUE,VLOOKUP(CM850,AllAction,18, False),BZ852=TRUE,VLOOKUP(CB852,AllAction,18, False),CK852=TRUE,VLOOKUP(CM852,AllAction,18, False)),"")</f>
        <v/>
      </c>
      <c r="CE858" s="179"/>
      <c r="CF858" s="179"/>
      <c r="CG858" s="179"/>
      <c r="CH858" s="179"/>
      <c r="CI858" s="179"/>
      <c r="CJ858" s="179"/>
      <c r="CK858" s="179"/>
      <c r="CL858" s="179"/>
      <c r="CM858" s="179"/>
      <c r="CN858" s="179"/>
      <c r="CO858" s="179"/>
      <c r="CP858" s="179"/>
      <c r="CQ858" s="179"/>
      <c r="CR858" s="179"/>
      <c r="CS858" s="179"/>
      <c r="CT858" s="179"/>
      <c r="CU858" s="177"/>
      <c r="CV858" s="195"/>
      <c r="CW858" s="193"/>
      <c r="CX858" s="150"/>
    </row>
    <row r="859" ht="10.5" customHeight="1">
      <c r="A859" s="129"/>
      <c r="B859" s="144"/>
      <c r="C859" s="160"/>
      <c r="D859" s="161"/>
      <c r="E859" s="161"/>
      <c r="F859" s="161"/>
      <c r="G859" s="161"/>
      <c r="H859" s="162"/>
      <c r="I859" s="163"/>
      <c r="J859" s="161"/>
      <c r="K859" s="161"/>
      <c r="L859" s="161"/>
      <c r="M859" s="161"/>
      <c r="N859" s="164"/>
      <c r="O859" s="192" t="b">
        <v>0</v>
      </c>
      <c r="Q859" s="145"/>
      <c r="V859" s="146"/>
      <c r="W859" s="163"/>
      <c r="X859" s="161"/>
      <c r="Y859" s="161"/>
      <c r="Z859" s="161"/>
      <c r="AA859" s="161"/>
      <c r="AB859" s="164"/>
      <c r="AC859" s="192" t="b">
        <v>0</v>
      </c>
      <c r="AE859" s="160"/>
      <c r="AF859" s="161"/>
      <c r="AG859" s="161"/>
      <c r="AH859" s="161"/>
      <c r="AI859" s="161"/>
      <c r="AJ859" s="162"/>
      <c r="AK859" s="163"/>
      <c r="AL859" s="161"/>
      <c r="AM859" s="161"/>
      <c r="AN859" s="161"/>
      <c r="AO859" s="161"/>
      <c r="AP859" s="164"/>
      <c r="AQ859" s="192" t="b">
        <v>0</v>
      </c>
      <c r="AS859" s="160"/>
      <c r="AT859" s="161"/>
      <c r="AU859" s="161"/>
      <c r="AV859" s="161"/>
      <c r="AW859" s="161"/>
      <c r="AX859" s="162"/>
      <c r="AY859" s="163"/>
      <c r="AZ859" s="161"/>
      <c r="BA859" s="161"/>
      <c r="BB859" s="161"/>
      <c r="BC859" s="161"/>
      <c r="BD859" s="164"/>
      <c r="BE859" s="192" t="b">
        <v>0</v>
      </c>
      <c r="BG859" s="160"/>
      <c r="BH859" s="161"/>
      <c r="BI859" s="161"/>
      <c r="BJ859" s="161"/>
      <c r="BK859" s="161"/>
      <c r="BL859" s="162"/>
      <c r="BM859" s="163"/>
      <c r="BN859" s="161"/>
      <c r="BO859" s="161"/>
      <c r="BP859" s="161"/>
      <c r="BQ859" s="161"/>
      <c r="BR859" s="164"/>
      <c r="BS859" s="192" t="b">
        <v>0</v>
      </c>
      <c r="BU859" s="195"/>
      <c r="BV859" s="149"/>
      <c r="BW859" s="149"/>
      <c r="BX859" s="150"/>
      <c r="BY859" s="193"/>
      <c r="CB859" s="180"/>
      <c r="CC859" s="181"/>
      <c r="CD859" s="182"/>
      <c r="CU859" s="183"/>
      <c r="CV859" s="195"/>
      <c r="CW859" s="193"/>
      <c r="CX859" s="150"/>
    </row>
    <row r="860" ht="10.5" customHeight="1">
      <c r="A860" s="129"/>
      <c r="B860" s="144"/>
      <c r="C860" s="154"/>
      <c r="D860" s="155"/>
      <c r="E860" s="155"/>
      <c r="F860" s="155"/>
      <c r="G860" s="155"/>
      <c r="H860" s="156"/>
      <c r="I860" s="157"/>
      <c r="J860" s="155"/>
      <c r="K860" s="155"/>
      <c r="L860" s="155"/>
      <c r="M860" s="155"/>
      <c r="N860" s="158"/>
      <c r="Q860" s="154"/>
      <c r="R860" s="155"/>
      <c r="S860" s="155"/>
      <c r="T860" s="155"/>
      <c r="U860" s="155"/>
      <c r="V860" s="156"/>
      <c r="W860" s="157"/>
      <c r="X860" s="155"/>
      <c r="Y860" s="155"/>
      <c r="Z860" s="155"/>
      <c r="AA860" s="155"/>
      <c r="AB860" s="158"/>
      <c r="AE860" s="154"/>
      <c r="AF860" s="155"/>
      <c r="AG860" s="155"/>
      <c r="AH860" s="155"/>
      <c r="AI860" s="155"/>
      <c r="AJ860" s="156"/>
      <c r="AK860" s="157"/>
      <c r="AL860" s="155"/>
      <c r="AM860" s="155"/>
      <c r="AN860" s="155"/>
      <c r="AO860" s="155"/>
      <c r="AP860" s="158"/>
      <c r="AS860" s="154"/>
      <c r="AT860" s="155"/>
      <c r="AU860" s="155"/>
      <c r="AV860" s="155"/>
      <c r="AW860" s="155"/>
      <c r="AX860" s="156"/>
      <c r="AY860" s="157"/>
      <c r="AZ860" s="155"/>
      <c r="BA860" s="155"/>
      <c r="BB860" s="155"/>
      <c r="BC860" s="155"/>
      <c r="BD860" s="158"/>
      <c r="BG860" s="154"/>
      <c r="BH860" s="155"/>
      <c r="BI860" s="155"/>
      <c r="BJ860" s="155"/>
      <c r="BK860" s="155"/>
      <c r="BL860" s="156"/>
      <c r="BM860" s="157"/>
      <c r="BN860" s="155"/>
      <c r="BO860" s="155"/>
      <c r="BP860" s="155"/>
      <c r="BQ860" s="155"/>
      <c r="BR860" s="158"/>
      <c r="BU860" s="195"/>
      <c r="BV860" s="149"/>
      <c r="BW860" s="149"/>
      <c r="BX860" s="150"/>
      <c r="BY860" s="193"/>
      <c r="BZ860" s="208" t="s">
        <v>20</v>
      </c>
      <c r="CB860" s="217" t="str">
        <f>IFERROR(IFS(OR(BZ843=TRUE,CH843=TRUE),"",BZ850=TRUE,VLOOKUP(CB850,AllAction,16, False),CK850=TRUE,VLOOKUP(CM850,AllAction,16, False),BZ852=TRUE,VLOOKUP(CB852,AllAction,16, False),CK852=TRUE,VLOOKUP(CM852,AllAction,16, False)),"")</f>
        <v/>
      </c>
      <c r="CC860" s="177"/>
      <c r="CD860" s="182"/>
      <c r="CU860" s="183"/>
      <c r="CV860" s="195"/>
      <c r="CW860" s="193"/>
      <c r="CX860" s="150"/>
    </row>
    <row r="861" ht="10.5" customHeight="1">
      <c r="A861" s="129"/>
      <c r="B861" s="144"/>
      <c r="C861" s="160"/>
      <c r="D861" s="161"/>
      <c r="E861" s="161"/>
      <c r="F861" s="161"/>
      <c r="G861" s="161"/>
      <c r="H861" s="162"/>
      <c r="I861" s="163"/>
      <c r="J861" s="161"/>
      <c r="K861" s="161"/>
      <c r="L861" s="161"/>
      <c r="M861" s="161"/>
      <c r="N861" s="164"/>
      <c r="O861" s="192" t="b">
        <v>0</v>
      </c>
      <c r="Q861" s="145"/>
      <c r="V861" s="146"/>
      <c r="W861" s="163"/>
      <c r="X861" s="161"/>
      <c r="Y861" s="161"/>
      <c r="Z861" s="161"/>
      <c r="AA861" s="161"/>
      <c r="AB861" s="164"/>
      <c r="AC861" s="192" t="b">
        <v>0</v>
      </c>
      <c r="AE861" s="160"/>
      <c r="AF861" s="161"/>
      <c r="AG861" s="161"/>
      <c r="AH861" s="161"/>
      <c r="AI861" s="161"/>
      <c r="AJ861" s="162"/>
      <c r="AK861" s="163"/>
      <c r="AL861" s="161"/>
      <c r="AM861" s="161"/>
      <c r="AN861" s="161"/>
      <c r="AO861" s="161"/>
      <c r="AP861" s="164"/>
      <c r="AQ861" s="192" t="b">
        <v>0</v>
      </c>
      <c r="AS861" s="160"/>
      <c r="AT861" s="161"/>
      <c r="AU861" s="161"/>
      <c r="AV861" s="161"/>
      <c r="AW861" s="161"/>
      <c r="AX861" s="162"/>
      <c r="AY861" s="163"/>
      <c r="AZ861" s="161"/>
      <c r="BA861" s="161"/>
      <c r="BB861" s="161"/>
      <c r="BC861" s="161"/>
      <c r="BD861" s="164"/>
      <c r="BE861" s="192" t="b">
        <v>0</v>
      </c>
      <c r="BG861" s="160"/>
      <c r="BH861" s="161"/>
      <c r="BI861" s="161"/>
      <c r="BJ861" s="161"/>
      <c r="BK861" s="161"/>
      <c r="BL861" s="162"/>
      <c r="BM861" s="163"/>
      <c r="BN861" s="161"/>
      <c r="BO861" s="161"/>
      <c r="BP861" s="161"/>
      <c r="BQ861" s="161"/>
      <c r="BR861" s="164"/>
      <c r="BS861" s="192" t="b">
        <v>0</v>
      </c>
      <c r="BU861" s="195"/>
      <c r="BV861" s="149"/>
      <c r="BW861" s="149"/>
      <c r="BX861" s="150"/>
      <c r="BY861" s="193"/>
      <c r="CB861" s="180"/>
      <c r="CC861" s="181"/>
      <c r="CD861" s="182"/>
      <c r="CU861" s="183"/>
      <c r="CV861" s="195"/>
      <c r="CW861" s="193"/>
      <c r="CX861" s="150"/>
    </row>
    <row r="862" ht="10.5" customHeight="1">
      <c r="A862" s="129"/>
      <c r="B862" s="144"/>
      <c r="C862" s="154"/>
      <c r="D862" s="155"/>
      <c r="E862" s="155"/>
      <c r="F862" s="155"/>
      <c r="G862" s="155"/>
      <c r="H862" s="156"/>
      <c r="I862" s="157"/>
      <c r="J862" s="155"/>
      <c r="K862" s="155"/>
      <c r="L862" s="155"/>
      <c r="M862" s="155"/>
      <c r="N862" s="158"/>
      <c r="Q862" s="154"/>
      <c r="R862" s="155"/>
      <c r="S862" s="155"/>
      <c r="T862" s="155"/>
      <c r="U862" s="155"/>
      <c r="V862" s="156"/>
      <c r="W862" s="157"/>
      <c r="X862" s="155"/>
      <c r="Y862" s="155"/>
      <c r="Z862" s="155"/>
      <c r="AA862" s="155"/>
      <c r="AB862" s="158"/>
      <c r="AE862" s="154"/>
      <c r="AF862" s="155"/>
      <c r="AG862" s="155"/>
      <c r="AH862" s="155"/>
      <c r="AI862" s="155"/>
      <c r="AJ862" s="156"/>
      <c r="AK862" s="157"/>
      <c r="AL862" s="155"/>
      <c r="AM862" s="155"/>
      <c r="AN862" s="155"/>
      <c r="AO862" s="155"/>
      <c r="AP862" s="158"/>
      <c r="AS862" s="154"/>
      <c r="AT862" s="155"/>
      <c r="AU862" s="155"/>
      <c r="AV862" s="155"/>
      <c r="AW862" s="155"/>
      <c r="AX862" s="156"/>
      <c r="AY862" s="157"/>
      <c r="AZ862" s="155"/>
      <c r="BA862" s="155"/>
      <c r="BB862" s="155"/>
      <c r="BC862" s="155"/>
      <c r="BD862" s="158"/>
      <c r="BG862" s="154"/>
      <c r="BH862" s="155"/>
      <c r="BI862" s="155"/>
      <c r="BJ862" s="155"/>
      <c r="BK862" s="155"/>
      <c r="BL862" s="156"/>
      <c r="BM862" s="157"/>
      <c r="BN862" s="155"/>
      <c r="BO862" s="155"/>
      <c r="BP862" s="155"/>
      <c r="BQ862" s="155"/>
      <c r="BR862" s="158"/>
      <c r="BU862" s="195"/>
      <c r="BV862" s="149"/>
      <c r="BW862" s="149"/>
      <c r="BX862" s="150"/>
      <c r="BY862" s="193"/>
      <c r="BZ862" s="208" t="s">
        <v>21</v>
      </c>
      <c r="CB862" s="217" t="str">
        <f>IFERROR(IFS(OR(BZ843=TRUE,CH843=TRUE),"",BZ850=TRUE,VLOOKUP(CB850,AllAction,14, False),CK850=TRUE,VLOOKUP(CM850,AllAction,14, False),BZ852=TRUE,VLOOKUP(CB852,AllAction,14, False),CK852=TRUE,VLOOKUP(CM852,AllAction,14, False)),"")</f>
        <v/>
      </c>
      <c r="CC862" s="177"/>
      <c r="CD862" s="182"/>
      <c r="CU862" s="183"/>
      <c r="CV862" s="195"/>
      <c r="CW862" s="193"/>
      <c r="CX862" s="150"/>
    </row>
    <row r="863" ht="10.5" customHeight="1">
      <c r="A863" s="129"/>
      <c r="B863" s="144"/>
      <c r="C863" s="160"/>
      <c r="D863" s="161"/>
      <c r="E863" s="161"/>
      <c r="F863" s="161"/>
      <c r="G863" s="161"/>
      <c r="H863" s="162"/>
      <c r="I863" s="163"/>
      <c r="J863" s="161"/>
      <c r="K863" s="161"/>
      <c r="L863" s="161"/>
      <c r="M863" s="161"/>
      <c r="N863" s="164"/>
      <c r="O863" s="192" t="b">
        <v>0</v>
      </c>
      <c r="Q863" s="145"/>
      <c r="V863" s="146"/>
      <c r="W863" s="163"/>
      <c r="X863" s="161"/>
      <c r="Y863" s="161"/>
      <c r="Z863" s="161"/>
      <c r="AA863" s="161"/>
      <c r="AB863" s="164"/>
      <c r="AC863" s="192" t="b">
        <v>0</v>
      </c>
      <c r="AE863" s="160"/>
      <c r="AF863" s="161"/>
      <c r="AG863" s="161"/>
      <c r="AH863" s="161"/>
      <c r="AI863" s="161"/>
      <c r="AJ863" s="162"/>
      <c r="AK863" s="163"/>
      <c r="AL863" s="161"/>
      <c r="AM863" s="161"/>
      <c r="AN863" s="161"/>
      <c r="AO863" s="161"/>
      <c r="AP863" s="164"/>
      <c r="AQ863" s="192" t="b">
        <v>0</v>
      </c>
      <c r="AS863" s="160"/>
      <c r="AT863" s="161"/>
      <c r="AU863" s="161"/>
      <c r="AV863" s="161"/>
      <c r="AW863" s="161"/>
      <c r="AX863" s="162"/>
      <c r="AY863" s="163"/>
      <c r="AZ863" s="161"/>
      <c r="BA863" s="161"/>
      <c r="BB863" s="161"/>
      <c r="BC863" s="161"/>
      <c r="BD863" s="164"/>
      <c r="BE863" s="192" t="b">
        <v>0</v>
      </c>
      <c r="BG863" s="160"/>
      <c r="BH863" s="161"/>
      <c r="BI863" s="161"/>
      <c r="BJ863" s="161"/>
      <c r="BK863" s="161"/>
      <c r="BL863" s="162"/>
      <c r="BM863" s="163"/>
      <c r="BN863" s="161"/>
      <c r="BO863" s="161"/>
      <c r="BP863" s="161"/>
      <c r="BQ863" s="161"/>
      <c r="BR863" s="164"/>
      <c r="BS863" s="192" t="b">
        <v>0</v>
      </c>
      <c r="BU863" s="195"/>
      <c r="BV863" s="149"/>
      <c r="BW863" s="149"/>
      <c r="BX863" s="150"/>
      <c r="BY863" s="193"/>
      <c r="CB863" s="182"/>
      <c r="CC863" s="183"/>
      <c r="CD863" s="182"/>
      <c r="CU863" s="183"/>
      <c r="CV863" s="195"/>
      <c r="CW863" s="193"/>
      <c r="CX863" s="150"/>
    </row>
    <row r="864" ht="10.5" customHeight="1">
      <c r="A864" s="129"/>
      <c r="B864" s="144"/>
      <c r="C864" s="154"/>
      <c r="D864" s="155"/>
      <c r="E864" s="155"/>
      <c r="F864" s="155"/>
      <c r="G864" s="155"/>
      <c r="H864" s="156"/>
      <c r="I864" s="157"/>
      <c r="J864" s="155"/>
      <c r="K864" s="155"/>
      <c r="L864" s="155"/>
      <c r="M864" s="155"/>
      <c r="N864" s="158"/>
      <c r="Q864" s="154"/>
      <c r="R864" s="155"/>
      <c r="S864" s="155"/>
      <c r="T864" s="155"/>
      <c r="U864" s="155"/>
      <c r="V864" s="156"/>
      <c r="W864" s="157"/>
      <c r="X864" s="155"/>
      <c r="Y864" s="155"/>
      <c r="Z864" s="155"/>
      <c r="AA864" s="155"/>
      <c r="AB864" s="158"/>
      <c r="AE864" s="154"/>
      <c r="AF864" s="155"/>
      <c r="AG864" s="155"/>
      <c r="AH864" s="155"/>
      <c r="AI864" s="155"/>
      <c r="AJ864" s="156"/>
      <c r="AK864" s="157"/>
      <c r="AL864" s="155"/>
      <c r="AM864" s="155"/>
      <c r="AN864" s="155"/>
      <c r="AO864" s="155"/>
      <c r="AP864" s="158"/>
      <c r="AS864" s="154"/>
      <c r="AT864" s="155"/>
      <c r="AU864" s="155"/>
      <c r="AV864" s="155"/>
      <c r="AW864" s="155"/>
      <c r="AX864" s="156"/>
      <c r="AY864" s="157"/>
      <c r="AZ864" s="155"/>
      <c r="BA864" s="155"/>
      <c r="BB864" s="155"/>
      <c r="BC864" s="155"/>
      <c r="BD864" s="158"/>
      <c r="BG864" s="154"/>
      <c r="BH864" s="155"/>
      <c r="BI864" s="155"/>
      <c r="BJ864" s="155"/>
      <c r="BK864" s="155"/>
      <c r="BL864" s="156"/>
      <c r="BM864" s="157"/>
      <c r="BN864" s="155"/>
      <c r="BO864" s="155"/>
      <c r="BP864" s="155"/>
      <c r="BQ864" s="155"/>
      <c r="BR864" s="158"/>
      <c r="BU864" s="195"/>
      <c r="BV864" s="149"/>
      <c r="BW864" s="149"/>
      <c r="BX864" s="150"/>
      <c r="BY864" s="193"/>
      <c r="CB864" s="180"/>
      <c r="CC864" s="181"/>
      <c r="CD864" s="180"/>
      <c r="CE864" s="184"/>
      <c r="CF864" s="184"/>
      <c r="CG864" s="184"/>
      <c r="CH864" s="184"/>
      <c r="CI864" s="184"/>
      <c r="CJ864" s="184"/>
      <c r="CK864" s="184"/>
      <c r="CL864" s="184"/>
      <c r="CM864" s="184"/>
      <c r="CN864" s="184"/>
      <c r="CO864" s="184"/>
      <c r="CP864" s="184"/>
      <c r="CQ864" s="184"/>
      <c r="CR864" s="184"/>
      <c r="CS864" s="184"/>
      <c r="CT864" s="184"/>
      <c r="CU864" s="181"/>
      <c r="CV864" s="195"/>
      <c r="CW864" s="193"/>
      <c r="CX864" s="150"/>
    </row>
    <row r="865" ht="10.5" customHeight="1">
      <c r="A865" s="129"/>
      <c r="B865" s="144"/>
      <c r="C865" s="160"/>
      <c r="D865" s="161"/>
      <c r="E865" s="161"/>
      <c r="F865" s="161"/>
      <c r="G865" s="161"/>
      <c r="H865" s="162"/>
      <c r="I865" s="163"/>
      <c r="J865" s="161"/>
      <c r="K865" s="161"/>
      <c r="L865" s="161"/>
      <c r="M865" s="161"/>
      <c r="N865" s="164"/>
      <c r="O865" s="192" t="b">
        <v>0</v>
      </c>
      <c r="Q865" s="145"/>
      <c r="V865" s="146"/>
      <c r="W865" s="163"/>
      <c r="X865" s="161"/>
      <c r="Y865" s="161"/>
      <c r="Z865" s="161"/>
      <c r="AA865" s="161"/>
      <c r="AB865" s="164"/>
      <c r="AC865" s="192" t="b">
        <v>0</v>
      </c>
      <c r="AE865" s="160"/>
      <c r="AF865" s="161"/>
      <c r="AG865" s="161"/>
      <c r="AH865" s="161"/>
      <c r="AI865" s="161"/>
      <c r="AJ865" s="162"/>
      <c r="AK865" s="163"/>
      <c r="AL865" s="161"/>
      <c r="AM865" s="161"/>
      <c r="AN865" s="161"/>
      <c r="AO865" s="161"/>
      <c r="AP865" s="164"/>
      <c r="AQ865" s="192" t="b">
        <v>0</v>
      </c>
      <c r="AS865" s="160"/>
      <c r="AT865" s="161"/>
      <c r="AU865" s="161"/>
      <c r="AV865" s="161"/>
      <c r="AW865" s="161"/>
      <c r="AX865" s="162"/>
      <c r="AY865" s="163"/>
      <c r="AZ865" s="161"/>
      <c r="BA865" s="161"/>
      <c r="BB865" s="161"/>
      <c r="BC865" s="161"/>
      <c r="BD865" s="164"/>
      <c r="BE865" s="192" t="b">
        <v>0</v>
      </c>
      <c r="BG865" s="160"/>
      <c r="BH865" s="161"/>
      <c r="BI865" s="161"/>
      <c r="BJ865" s="161"/>
      <c r="BK865" s="161"/>
      <c r="BL865" s="162"/>
      <c r="BM865" s="163"/>
      <c r="BN865" s="161"/>
      <c r="BO865" s="161"/>
      <c r="BP865" s="161"/>
      <c r="BQ865" s="161"/>
      <c r="BR865" s="164"/>
      <c r="BS865" s="192" t="b">
        <v>0</v>
      </c>
      <c r="BU865" s="195"/>
      <c r="BV865" s="149"/>
      <c r="BW865" s="149"/>
      <c r="BX865" s="150"/>
      <c r="BY865" s="193"/>
      <c r="BZ865" s="193"/>
      <c r="CA865" s="195"/>
      <c r="CB865" s="195"/>
      <c r="CC865" s="195"/>
      <c r="CD865" s="195"/>
      <c r="CE865" s="195"/>
      <c r="CF865" s="195"/>
      <c r="CG865" s="195"/>
      <c r="CH865" s="195"/>
      <c r="CI865" s="195"/>
      <c r="CJ865" s="195"/>
      <c r="CK865" s="195"/>
      <c r="CL865" s="195"/>
      <c r="CM865" s="195"/>
      <c r="CN865" s="195"/>
      <c r="CO865" s="195"/>
      <c r="CP865" s="195"/>
      <c r="CQ865" s="195"/>
      <c r="CR865" s="195"/>
      <c r="CS865" s="195"/>
      <c r="CT865" s="195"/>
      <c r="CU865" s="195"/>
      <c r="CV865" s="195"/>
      <c r="CW865" s="193"/>
      <c r="CX865" s="150"/>
    </row>
    <row r="866" ht="10.5" customHeight="1">
      <c r="A866" s="129"/>
      <c r="B866" s="144"/>
      <c r="C866" s="154"/>
      <c r="D866" s="155"/>
      <c r="E866" s="155"/>
      <c r="F866" s="155"/>
      <c r="G866" s="155"/>
      <c r="H866" s="156"/>
      <c r="I866" s="157"/>
      <c r="J866" s="155"/>
      <c r="K866" s="155"/>
      <c r="L866" s="155"/>
      <c r="M866" s="155"/>
      <c r="N866" s="158"/>
      <c r="Q866" s="154"/>
      <c r="R866" s="155"/>
      <c r="S866" s="155"/>
      <c r="T866" s="155"/>
      <c r="U866" s="155"/>
      <c r="V866" s="156"/>
      <c r="W866" s="157"/>
      <c r="X866" s="155"/>
      <c r="Y866" s="155"/>
      <c r="Z866" s="155"/>
      <c r="AA866" s="155"/>
      <c r="AB866" s="158"/>
      <c r="AE866" s="154"/>
      <c r="AF866" s="155"/>
      <c r="AG866" s="155"/>
      <c r="AH866" s="155"/>
      <c r="AI866" s="155"/>
      <c r="AJ866" s="156"/>
      <c r="AK866" s="157"/>
      <c r="AL866" s="155"/>
      <c r="AM866" s="155"/>
      <c r="AN866" s="155"/>
      <c r="AO866" s="155"/>
      <c r="AP866" s="158"/>
      <c r="AS866" s="154"/>
      <c r="AT866" s="155"/>
      <c r="AU866" s="155"/>
      <c r="AV866" s="155"/>
      <c r="AW866" s="155"/>
      <c r="AX866" s="156"/>
      <c r="AY866" s="157"/>
      <c r="AZ866" s="155"/>
      <c r="BA866" s="155"/>
      <c r="BB866" s="155"/>
      <c r="BC866" s="155"/>
      <c r="BD866" s="158"/>
      <c r="BG866" s="154"/>
      <c r="BH866" s="155"/>
      <c r="BI866" s="155"/>
      <c r="BJ866" s="155"/>
      <c r="BK866" s="155"/>
      <c r="BL866" s="156"/>
      <c r="BM866" s="157"/>
      <c r="BN866" s="155"/>
      <c r="BO866" s="155"/>
      <c r="BP866" s="155"/>
      <c r="BQ866" s="155"/>
      <c r="BR866" s="158"/>
      <c r="BU866" s="195"/>
      <c r="BV866" s="149"/>
      <c r="BW866" s="149"/>
      <c r="BX866" s="150"/>
      <c r="BY866" s="193"/>
      <c r="BZ866" s="193"/>
      <c r="CA866" s="193"/>
      <c r="CB866" s="193"/>
      <c r="CC866" s="193"/>
      <c r="CD866" s="193"/>
      <c r="CE866" s="193"/>
      <c r="CF866" s="193"/>
      <c r="CG866" s="193"/>
      <c r="CH866" s="193"/>
      <c r="CI866" s="193"/>
      <c r="CJ866" s="193"/>
      <c r="CK866" s="193"/>
      <c r="CL866" s="193"/>
      <c r="CM866" s="193"/>
      <c r="CN866" s="193"/>
      <c r="CO866" s="193"/>
      <c r="CP866" s="193"/>
      <c r="CQ866" s="193"/>
      <c r="CR866" s="193"/>
      <c r="CS866" s="193"/>
      <c r="CT866" s="193"/>
      <c r="CU866" s="193"/>
      <c r="CV866" s="193"/>
      <c r="CW866" s="193"/>
      <c r="CX866" s="150"/>
    </row>
    <row r="867" ht="10.5" customHeight="1">
      <c r="A867" s="129"/>
      <c r="B867" s="144"/>
      <c r="C867" s="160"/>
      <c r="D867" s="161"/>
      <c r="E867" s="161"/>
      <c r="F867" s="161"/>
      <c r="G867" s="161"/>
      <c r="H867" s="162"/>
      <c r="I867" s="163"/>
      <c r="J867" s="161"/>
      <c r="K867" s="161"/>
      <c r="L867" s="161"/>
      <c r="M867" s="161"/>
      <c r="N867" s="164"/>
      <c r="O867" s="192" t="b">
        <v>0</v>
      </c>
      <c r="Q867" s="145"/>
      <c r="V867" s="146"/>
      <c r="W867" s="163"/>
      <c r="X867" s="161"/>
      <c r="Y867" s="161"/>
      <c r="Z867" s="161"/>
      <c r="AA867" s="161"/>
      <c r="AB867" s="164"/>
      <c r="AC867" s="192" t="b">
        <v>0</v>
      </c>
      <c r="AE867" s="160"/>
      <c r="AF867" s="161"/>
      <c r="AG867" s="161"/>
      <c r="AH867" s="161"/>
      <c r="AI867" s="161"/>
      <c r="AJ867" s="162"/>
      <c r="AK867" s="163"/>
      <c r="AL867" s="161"/>
      <c r="AM867" s="161"/>
      <c r="AN867" s="161"/>
      <c r="AO867" s="161"/>
      <c r="AP867" s="164"/>
      <c r="AQ867" s="192" t="b">
        <v>0</v>
      </c>
      <c r="AS867" s="160"/>
      <c r="AT867" s="161"/>
      <c r="AU867" s="161"/>
      <c r="AV867" s="161"/>
      <c r="AW867" s="161"/>
      <c r="AX867" s="162"/>
      <c r="AY867" s="163"/>
      <c r="AZ867" s="161"/>
      <c r="BA867" s="161"/>
      <c r="BB867" s="161"/>
      <c r="BC867" s="161"/>
      <c r="BD867" s="164"/>
      <c r="BE867" s="192" t="b">
        <v>0</v>
      </c>
      <c r="BG867" s="160"/>
      <c r="BH867" s="161"/>
      <c r="BI867" s="161"/>
      <c r="BJ867" s="161"/>
      <c r="BK867" s="161"/>
      <c r="BL867" s="162"/>
      <c r="BM867" s="163"/>
      <c r="BN867" s="161"/>
      <c r="BO867" s="161"/>
      <c r="BP867" s="161"/>
      <c r="BQ867" s="161"/>
      <c r="BR867" s="164"/>
      <c r="BS867" s="192" t="b">
        <v>0</v>
      </c>
      <c r="BU867" s="195"/>
      <c r="BV867" s="149"/>
      <c r="BW867" s="149"/>
      <c r="BX867" s="150"/>
      <c r="BY867" s="193"/>
      <c r="BZ867" s="193"/>
      <c r="CA867" s="193"/>
      <c r="CB867" s="219" t="s">
        <v>22</v>
      </c>
      <c r="CC867" s="179"/>
      <c r="CD867" s="186"/>
      <c r="CE867" s="220" t="str">
        <f t="array" ref="CE867">IFERROR(
INDEX(I837:N870, MATCH(TRUE, O837:O870, 0))
,IFERROR(
INDEX(W837:AB870, MATCH(TRUE, AC837:AC870, 0))
,IFERROR(
INDEX(AK837:AP870, MATCH(TRUE, AQ837:AQ870, 0))
,IFERROR(
INDEX(AY837:BD870, MATCH(TRUE, BE837:BE870, 0))
,IFERROR(
INDEX(BM837:BR870, MATCH(TRUE, BS837:BS870, 0))
,"")))))</f>
        <v/>
      </c>
      <c r="CF867" s="179"/>
      <c r="CG867" s="179"/>
      <c r="CH867" s="179"/>
      <c r="CI867" s="179"/>
      <c r="CJ867" s="179"/>
      <c r="CK867" s="179"/>
      <c r="CL867" s="179"/>
      <c r="CM867" s="179"/>
      <c r="CN867" s="179"/>
      <c r="CO867" s="179"/>
      <c r="CP867" s="179"/>
      <c r="CQ867" s="179"/>
      <c r="CR867" s="179"/>
      <c r="CS867" s="177"/>
      <c r="CT867" s="193"/>
      <c r="CU867" s="193"/>
      <c r="CV867" s="193"/>
      <c r="CW867" s="193"/>
      <c r="CX867" s="150"/>
    </row>
    <row r="868" ht="10.5" customHeight="1">
      <c r="A868" s="129"/>
      <c r="B868" s="144"/>
      <c r="C868" s="154"/>
      <c r="D868" s="155"/>
      <c r="E868" s="155"/>
      <c r="F868" s="155"/>
      <c r="G868" s="155"/>
      <c r="H868" s="156"/>
      <c r="I868" s="157"/>
      <c r="J868" s="155"/>
      <c r="K868" s="155"/>
      <c r="L868" s="155"/>
      <c r="M868" s="155"/>
      <c r="N868" s="158"/>
      <c r="Q868" s="154"/>
      <c r="R868" s="155"/>
      <c r="S868" s="155"/>
      <c r="T868" s="155"/>
      <c r="U868" s="155"/>
      <c r="V868" s="156"/>
      <c r="W868" s="157"/>
      <c r="X868" s="155"/>
      <c r="Y868" s="155"/>
      <c r="Z868" s="155"/>
      <c r="AA868" s="155"/>
      <c r="AB868" s="158"/>
      <c r="AE868" s="154"/>
      <c r="AF868" s="155"/>
      <c r="AG868" s="155"/>
      <c r="AH868" s="155"/>
      <c r="AI868" s="155"/>
      <c r="AJ868" s="156"/>
      <c r="AK868" s="157"/>
      <c r="AL868" s="155"/>
      <c r="AM868" s="155"/>
      <c r="AN868" s="155"/>
      <c r="AO868" s="155"/>
      <c r="AP868" s="158"/>
      <c r="AS868" s="154"/>
      <c r="AT868" s="155"/>
      <c r="AU868" s="155"/>
      <c r="AV868" s="155"/>
      <c r="AW868" s="155"/>
      <c r="AX868" s="156"/>
      <c r="AY868" s="157"/>
      <c r="AZ868" s="155"/>
      <c r="BA868" s="155"/>
      <c r="BB868" s="155"/>
      <c r="BC868" s="155"/>
      <c r="BD868" s="158"/>
      <c r="BG868" s="154"/>
      <c r="BH868" s="155"/>
      <c r="BI868" s="155"/>
      <c r="BJ868" s="155"/>
      <c r="BK868" s="155"/>
      <c r="BL868" s="156"/>
      <c r="BM868" s="157"/>
      <c r="BN868" s="155"/>
      <c r="BO868" s="155"/>
      <c r="BP868" s="155"/>
      <c r="BQ868" s="155"/>
      <c r="BR868" s="158"/>
      <c r="BU868" s="195"/>
      <c r="BV868" s="149"/>
      <c r="BW868" s="149"/>
      <c r="BX868" s="150"/>
      <c r="BY868" s="193"/>
      <c r="BZ868" s="193"/>
      <c r="CA868" s="193"/>
      <c r="CB868" s="180"/>
      <c r="CC868" s="184"/>
      <c r="CD868" s="188"/>
      <c r="CE868" s="184"/>
      <c r="CF868" s="184"/>
      <c r="CG868" s="184"/>
      <c r="CH868" s="184"/>
      <c r="CI868" s="184"/>
      <c r="CJ868" s="184"/>
      <c r="CK868" s="184"/>
      <c r="CL868" s="184"/>
      <c r="CM868" s="184"/>
      <c r="CN868" s="184"/>
      <c r="CO868" s="184"/>
      <c r="CP868" s="184"/>
      <c r="CQ868" s="184"/>
      <c r="CR868" s="184"/>
      <c r="CS868" s="181"/>
      <c r="CT868" s="195"/>
      <c r="CU868" s="193"/>
      <c r="CV868" s="193"/>
      <c r="CW868" s="193"/>
      <c r="CX868" s="150"/>
    </row>
    <row r="869" ht="10.5" customHeight="1">
      <c r="A869" s="129"/>
      <c r="B869" s="144"/>
      <c r="C869" s="160"/>
      <c r="D869" s="161"/>
      <c r="E869" s="161"/>
      <c r="F869" s="161"/>
      <c r="G869" s="161"/>
      <c r="H869" s="162"/>
      <c r="I869" s="163"/>
      <c r="J869" s="161"/>
      <c r="K869" s="161"/>
      <c r="L869" s="161"/>
      <c r="M869" s="161"/>
      <c r="N869" s="164"/>
      <c r="O869" s="192" t="b">
        <v>0</v>
      </c>
      <c r="Q869" s="145"/>
      <c r="V869" s="146"/>
      <c r="W869" s="163"/>
      <c r="X869" s="161"/>
      <c r="Y869" s="161"/>
      <c r="Z869" s="161"/>
      <c r="AA869" s="161"/>
      <c r="AB869" s="164"/>
      <c r="AC869" s="192" t="b">
        <v>0</v>
      </c>
      <c r="AE869" s="160"/>
      <c r="AF869" s="161"/>
      <c r="AG869" s="161"/>
      <c r="AH869" s="161"/>
      <c r="AI869" s="161"/>
      <c r="AJ869" s="162"/>
      <c r="AK869" s="163"/>
      <c r="AL869" s="161"/>
      <c r="AM869" s="161"/>
      <c r="AN869" s="161"/>
      <c r="AO869" s="161"/>
      <c r="AP869" s="164"/>
      <c r="AQ869" s="192" t="b">
        <v>0</v>
      </c>
      <c r="AS869" s="160"/>
      <c r="AT869" s="161"/>
      <c r="AU869" s="161"/>
      <c r="AV869" s="161"/>
      <c r="AW869" s="161"/>
      <c r="AX869" s="162"/>
      <c r="AY869" s="163"/>
      <c r="AZ869" s="161"/>
      <c r="BA869" s="161"/>
      <c r="BB869" s="161"/>
      <c r="BC869" s="161"/>
      <c r="BD869" s="164"/>
      <c r="BE869" s="192" t="b">
        <v>0</v>
      </c>
      <c r="BG869" s="160"/>
      <c r="BH869" s="161"/>
      <c r="BI869" s="161"/>
      <c r="BJ869" s="161"/>
      <c r="BK869" s="161"/>
      <c r="BL869" s="162"/>
      <c r="BM869" s="163"/>
      <c r="BN869" s="161"/>
      <c r="BO869" s="161"/>
      <c r="BP869" s="161"/>
      <c r="BQ869" s="161"/>
      <c r="BR869" s="164"/>
      <c r="BS869" s="192" t="b">
        <v>0</v>
      </c>
      <c r="BU869" s="195"/>
      <c r="BV869" s="149"/>
      <c r="BW869" s="149"/>
      <c r="BX869" s="150"/>
      <c r="BY869" s="193"/>
      <c r="BZ869" s="193"/>
      <c r="CA869" s="193"/>
      <c r="CB869" s="193"/>
      <c r="CC869" s="195"/>
      <c r="CD869" s="195"/>
      <c r="CE869" s="216" t="str">
        <f>MID(CE867,1,1)</f>
        <v/>
      </c>
      <c r="CF869" s="216" t="str">
        <f>MID(CE867,2,1)</f>
        <v/>
      </c>
      <c r="CG869" s="216" t="str">
        <f>MID(CE867,3,1)</f>
        <v/>
      </c>
      <c r="CH869" s="216" t="str">
        <f>MID(CE867,4,1)</f>
        <v/>
      </c>
      <c r="CI869" s="216" t="str">
        <f>MID(CE867,5,1)</f>
        <v/>
      </c>
      <c r="CJ869" s="216" t="str">
        <f>MID(CE867,6,1)</f>
        <v/>
      </c>
      <c r="CK869" s="216" t="str">
        <f>MID(CE867,7,1)</f>
        <v/>
      </c>
      <c r="CL869" s="216" t="str">
        <f>MID(CE867,8,1)</f>
        <v/>
      </c>
      <c r="CM869" s="195"/>
      <c r="CN869" s="195"/>
      <c r="CO869" s="195"/>
      <c r="CP869" s="195"/>
      <c r="CQ869" s="195"/>
      <c r="CR869" s="195"/>
      <c r="CS869" s="195"/>
      <c r="CT869" s="195"/>
      <c r="CU869" s="193"/>
      <c r="CV869" s="193"/>
      <c r="CW869" s="193"/>
      <c r="CX869" s="150"/>
    </row>
    <row r="870" ht="10.5" customHeight="1">
      <c r="A870" s="129"/>
      <c r="B870" s="144"/>
      <c r="C870" s="154"/>
      <c r="D870" s="155"/>
      <c r="E870" s="155"/>
      <c r="F870" s="155"/>
      <c r="G870" s="155"/>
      <c r="H870" s="156"/>
      <c r="I870" s="157"/>
      <c r="J870" s="155"/>
      <c r="K870" s="155"/>
      <c r="L870" s="155"/>
      <c r="M870" s="155"/>
      <c r="N870" s="158"/>
      <c r="Q870" s="154"/>
      <c r="R870" s="155"/>
      <c r="S870" s="155"/>
      <c r="T870" s="155"/>
      <c r="U870" s="155"/>
      <c r="V870" s="156"/>
      <c r="W870" s="157"/>
      <c r="X870" s="155"/>
      <c r="Y870" s="155"/>
      <c r="Z870" s="155"/>
      <c r="AA870" s="155"/>
      <c r="AB870" s="158"/>
      <c r="AE870" s="154"/>
      <c r="AF870" s="155"/>
      <c r="AG870" s="155"/>
      <c r="AH870" s="155"/>
      <c r="AI870" s="155"/>
      <c r="AJ870" s="156"/>
      <c r="AK870" s="157"/>
      <c r="AL870" s="155"/>
      <c r="AM870" s="155"/>
      <c r="AN870" s="155"/>
      <c r="AO870" s="155"/>
      <c r="AP870" s="158"/>
      <c r="AS870" s="154"/>
      <c r="AT870" s="155"/>
      <c r="AU870" s="155"/>
      <c r="AV870" s="155"/>
      <c r="AW870" s="155"/>
      <c r="AX870" s="156"/>
      <c r="AY870" s="157"/>
      <c r="AZ870" s="155"/>
      <c r="BA870" s="155"/>
      <c r="BB870" s="155"/>
      <c r="BC870" s="155"/>
      <c r="BD870" s="158"/>
      <c r="BG870" s="154"/>
      <c r="BH870" s="155"/>
      <c r="BI870" s="155"/>
      <c r="BJ870" s="155"/>
      <c r="BK870" s="155"/>
      <c r="BL870" s="156"/>
      <c r="BM870" s="157"/>
      <c r="BN870" s="155"/>
      <c r="BO870" s="155"/>
      <c r="BP870" s="155"/>
      <c r="BQ870" s="155"/>
      <c r="BR870" s="158"/>
      <c r="BU870" s="195"/>
      <c r="BV870" s="149"/>
      <c r="BW870" s="149"/>
      <c r="BX870" s="150"/>
      <c r="BY870" s="193"/>
      <c r="BZ870" s="193"/>
      <c r="CA870" s="193"/>
      <c r="CB870" s="193"/>
      <c r="CC870" s="193"/>
      <c r="CD870" s="193"/>
      <c r="CE870" s="193"/>
      <c r="CF870" s="193"/>
      <c r="CG870" s="193"/>
      <c r="CH870" s="193"/>
      <c r="CI870" s="193"/>
      <c r="CJ870" s="193"/>
      <c r="CK870" s="193"/>
      <c r="CL870" s="193"/>
      <c r="CM870" s="193"/>
      <c r="CN870" s="193"/>
      <c r="CO870" s="193"/>
      <c r="CP870" s="193"/>
      <c r="CQ870" s="193"/>
      <c r="CR870" s="193"/>
      <c r="CS870" s="193"/>
      <c r="CT870" s="193"/>
      <c r="CU870" s="193"/>
      <c r="CV870" s="193"/>
      <c r="CW870" s="193"/>
      <c r="CX870" s="150"/>
    </row>
    <row r="871" ht="10.5" customHeight="1">
      <c r="A871" s="129"/>
      <c r="B871" s="144"/>
      <c r="C871" s="189"/>
      <c r="D871" s="190"/>
      <c r="E871" s="190"/>
      <c r="F871" s="190"/>
      <c r="G871" s="190"/>
      <c r="H871" s="190"/>
      <c r="I871" s="190"/>
      <c r="J871" s="190"/>
      <c r="K871" s="190"/>
      <c r="L871" s="190"/>
      <c r="M871" s="190"/>
      <c r="N871" s="190"/>
      <c r="O871" s="190"/>
      <c r="P871" s="190"/>
      <c r="Q871" s="190"/>
      <c r="R871" s="190"/>
      <c r="S871" s="190"/>
      <c r="T871" s="190"/>
      <c r="U871" s="190"/>
      <c r="V871" s="190"/>
      <c r="W871" s="190"/>
      <c r="X871" s="190"/>
      <c r="Y871" s="190"/>
      <c r="Z871" s="190"/>
      <c r="AA871" s="190"/>
      <c r="AB871" s="190"/>
      <c r="AC871" s="190"/>
      <c r="AD871" s="190"/>
      <c r="AE871" s="190"/>
      <c r="AF871" s="190"/>
      <c r="AG871" s="190"/>
      <c r="AH871" s="190"/>
      <c r="AI871" s="190"/>
      <c r="AJ871" s="190"/>
      <c r="AK871" s="190"/>
      <c r="AL871" s="190"/>
      <c r="AM871" s="190"/>
      <c r="AN871" s="190"/>
      <c r="AO871" s="190"/>
      <c r="AP871" s="190"/>
      <c r="AQ871" s="190"/>
      <c r="AR871" s="190"/>
      <c r="AS871" s="190"/>
      <c r="AT871" s="190"/>
      <c r="AU871" s="190"/>
      <c r="AV871" s="190"/>
      <c r="AW871" s="190"/>
      <c r="AX871" s="190"/>
      <c r="AY871" s="190"/>
      <c r="AZ871" s="190"/>
      <c r="BA871" s="190"/>
      <c r="BB871" s="190"/>
      <c r="BC871" s="190"/>
      <c r="BD871" s="190"/>
      <c r="BE871" s="190"/>
      <c r="BF871" s="190"/>
      <c r="BG871" s="190"/>
      <c r="BH871" s="190"/>
      <c r="BI871" s="190"/>
      <c r="BJ871" s="190"/>
      <c r="BK871" s="190"/>
      <c r="BL871" s="190"/>
      <c r="BM871" s="190"/>
      <c r="BN871" s="190"/>
      <c r="BO871" s="190"/>
      <c r="BP871" s="190"/>
      <c r="BQ871" s="190"/>
      <c r="BR871" s="190"/>
      <c r="BS871" s="190"/>
      <c r="BT871" s="190"/>
      <c r="BU871" s="191"/>
      <c r="BV871" s="149"/>
      <c r="BW871" s="149"/>
      <c r="BX871" s="150"/>
      <c r="BY871" s="194"/>
      <c r="BZ871" s="194"/>
      <c r="CA871" s="194"/>
      <c r="CB871" s="194"/>
      <c r="CC871" s="194"/>
      <c r="CD871" s="194"/>
      <c r="CE871" s="194"/>
      <c r="CF871" s="194"/>
      <c r="CG871" s="194"/>
      <c r="CH871" s="194"/>
      <c r="CI871" s="194"/>
      <c r="CJ871" s="194"/>
      <c r="CK871" s="194"/>
      <c r="CL871" s="194"/>
      <c r="CM871" s="194"/>
      <c r="CN871" s="194"/>
      <c r="CO871" s="194"/>
      <c r="CP871" s="194"/>
      <c r="CQ871" s="194"/>
      <c r="CR871" s="194"/>
      <c r="CS871" s="194"/>
      <c r="CT871" s="194"/>
      <c r="CU871" s="194"/>
      <c r="CV871" s="194"/>
      <c r="CW871" s="194"/>
      <c r="CX871" s="150"/>
    </row>
    <row r="872" ht="10.5" customHeight="1">
      <c r="A872" s="129"/>
      <c r="B872" s="144"/>
      <c r="C872" s="189"/>
      <c r="D872" s="189"/>
      <c r="E872" s="189"/>
      <c r="F872" s="189"/>
      <c r="G872" s="189"/>
      <c r="H872" s="189"/>
      <c r="I872" s="189"/>
      <c r="J872" s="189"/>
      <c r="K872" s="189"/>
      <c r="L872" s="189"/>
      <c r="M872" s="189"/>
      <c r="N872" s="189"/>
      <c r="O872" s="189"/>
      <c r="P872" s="189"/>
      <c r="Q872" s="189"/>
      <c r="R872" s="189"/>
      <c r="S872" s="189"/>
      <c r="T872" s="189"/>
      <c r="U872" s="189"/>
      <c r="V872" s="189"/>
      <c r="W872" s="189"/>
      <c r="X872" s="189"/>
      <c r="Y872" s="189"/>
      <c r="Z872" s="189"/>
      <c r="AA872" s="189"/>
      <c r="AB872" s="189"/>
      <c r="AC872" s="189"/>
      <c r="AD872" s="189"/>
      <c r="AE872" s="189"/>
      <c r="AF872" s="189"/>
      <c r="AG872" s="189"/>
      <c r="AH872" s="189"/>
      <c r="AI872" s="189"/>
      <c r="AJ872" s="189"/>
      <c r="AK872" s="189"/>
      <c r="AL872" s="189"/>
      <c r="AM872" s="189"/>
      <c r="AN872" s="189"/>
      <c r="AO872" s="189"/>
      <c r="AP872" s="189"/>
      <c r="AQ872" s="189"/>
      <c r="AR872" s="189"/>
      <c r="AS872" s="189"/>
      <c r="AT872" s="189"/>
      <c r="AU872" s="189"/>
      <c r="AV872" s="189"/>
      <c r="AW872" s="189"/>
      <c r="AX872" s="189"/>
      <c r="AY872" s="189"/>
      <c r="AZ872" s="189"/>
      <c r="BA872" s="189"/>
      <c r="BB872" s="189"/>
      <c r="BC872" s="189"/>
      <c r="BD872" s="189"/>
      <c r="BE872" s="189"/>
      <c r="BF872" s="189"/>
      <c r="BG872" s="189"/>
      <c r="BH872" s="189"/>
      <c r="BI872" s="189"/>
      <c r="BJ872" s="189"/>
      <c r="BK872" s="189"/>
      <c r="BL872" s="189"/>
      <c r="BM872" s="189"/>
      <c r="BN872" s="189"/>
      <c r="BO872" s="189"/>
      <c r="BP872" s="189"/>
      <c r="BQ872" s="189"/>
      <c r="BR872" s="189"/>
      <c r="BS872" s="189"/>
      <c r="BT872" s="189"/>
      <c r="BU872" s="144"/>
      <c r="BV872" s="149"/>
      <c r="BW872" s="149"/>
      <c r="BX872" s="150"/>
      <c r="BY872" s="194"/>
      <c r="BZ872" s="194"/>
      <c r="CA872" s="194"/>
      <c r="CB872" s="194"/>
      <c r="CC872" s="194"/>
      <c r="CD872" s="194"/>
      <c r="CE872" s="194"/>
      <c r="CF872" s="194"/>
      <c r="CG872" s="194"/>
      <c r="CH872" s="194"/>
      <c r="CI872" s="194"/>
      <c r="CJ872" s="194"/>
      <c r="CK872" s="194"/>
      <c r="CL872" s="194"/>
      <c r="CM872" s="194"/>
      <c r="CN872" s="194"/>
      <c r="CO872" s="194"/>
      <c r="CP872" s="194"/>
      <c r="CQ872" s="194"/>
      <c r="CR872" s="194"/>
      <c r="CS872" s="194"/>
      <c r="CT872" s="194"/>
      <c r="CU872" s="194"/>
      <c r="CV872" s="194"/>
      <c r="CW872" s="194"/>
      <c r="CX872" s="150"/>
    </row>
    <row r="873" ht="10.5" customHeight="1">
      <c r="A873" s="129"/>
      <c r="B873" s="144"/>
      <c r="C873" s="145"/>
      <c r="H873" s="146"/>
      <c r="I873" s="147"/>
      <c r="N873" s="136"/>
      <c r="O873" s="148" t="b">
        <v>0</v>
      </c>
      <c r="Q873" s="145"/>
      <c r="V873" s="146"/>
      <c r="W873" s="147"/>
      <c r="AB873" s="136"/>
      <c r="AC873" s="192" t="b">
        <v>0</v>
      </c>
      <c r="AE873" s="145"/>
      <c r="AJ873" s="146"/>
      <c r="AK873" s="147"/>
      <c r="AP873" s="136"/>
      <c r="AQ873" s="192" t="b">
        <v>0</v>
      </c>
      <c r="AS873" s="145"/>
      <c r="AX873" s="146"/>
      <c r="AY873" s="147"/>
      <c r="BD873" s="136"/>
      <c r="BE873" s="192" t="b">
        <v>0</v>
      </c>
      <c r="BG873" s="145"/>
      <c r="BL873" s="146"/>
      <c r="BM873" s="147"/>
      <c r="BR873" s="136"/>
      <c r="BS873" s="192" t="b">
        <v>0</v>
      </c>
      <c r="BU873" s="144"/>
      <c r="BV873" s="149"/>
      <c r="BW873" s="149"/>
      <c r="BX873" s="150"/>
      <c r="BY873" s="193"/>
      <c r="BZ873" s="152" t="s">
        <v>4</v>
      </c>
      <c r="CL873" s="193"/>
      <c r="CM873" s="193"/>
      <c r="CN873" s="193"/>
      <c r="CO873" s="193"/>
      <c r="CP873" s="193"/>
      <c r="CQ873" s="193"/>
      <c r="CR873" s="194"/>
      <c r="CS873" s="194"/>
      <c r="CT873" s="194"/>
      <c r="CU873" s="194"/>
      <c r="CV873" s="194"/>
      <c r="CW873" s="194"/>
      <c r="CX873" s="150"/>
    </row>
    <row r="874" ht="10.5" customHeight="1">
      <c r="A874" s="129"/>
      <c r="B874" s="144"/>
      <c r="C874" s="154"/>
      <c r="D874" s="155"/>
      <c r="E874" s="155"/>
      <c r="F874" s="155"/>
      <c r="G874" s="155"/>
      <c r="H874" s="156"/>
      <c r="I874" s="157"/>
      <c r="J874" s="155"/>
      <c r="K874" s="155"/>
      <c r="L874" s="155"/>
      <c r="M874" s="155"/>
      <c r="N874" s="158"/>
      <c r="Q874" s="154"/>
      <c r="R874" s="155"/>
      <c r="S874" s="155"/>
      <c r="T874" s="155"/>
      <c r="U874" s="155"/>
      <c r="V874" s="156"/>
      <c r="W874" s="157"/>
      <c r="X874" s="155"/>
      <c r="Y874" s="155"/>
      <c r="Z874" s="155"/>
      <c r="AA874" s="155"/>
      <c r="AB874" s="158"/>
      <c r="AE874" s="154"/>
      <c r="AF874" s="155"/>
      <c r="AG874" s="155"/>
      <c r="AH874" s="155"/>
      <c r="AI874" s="155"/>
      <c r="AJ874" s="156"/>
      <c r="AK874" s="157"/>
      <c r="AL874" s="155"/>
      <c r="AM874" s="155"/>
      <c r="AN874" s="155"/>
      <c r="AO874" s="155"/>
      <c r="AP874" s="158"/>
      <c r="AS874" s="154"/>
      <c r="AT874" s="155"/>
      <c r="AU874" s="155"/>
      <c r="AV874" s="155"/>
      <c r="AW874" s="155"/>
      <c r="AX874" s="156"/>
      <c r="AY874" s="157"/>
      <c r="AZ874" s="155"/>
      <c r="BA874" s="155"/>
      <c r="BB874" s="155"/>
      <c r="BC874" s="155"/>
      <c r="BD874" s="158"/>
      <c r="BG874" s="154"/>
      <c r="BH874" s="155"/>
      <c r="BI874" s="155"/>
      <c r="BJ874" s="155"/>
      <c r="BK874" s="155"/>
      <c r="BL874" s="156"/>
      <c r="BM874" s="157"/>
      <c r="BN874" s="155"/>
      <c r="BO874" s="155"/>
      <c r="BP874" s="155"/>
      <c r="BQ874" s="155"/>
      <c r="BR874" s="158"/>
      <c r="BU874" s="195"/>
      <c r="BV874" s="149"/>
      <c r="BW874" s="149"/>
      <c r="BX874" s="150"/>
      <c r="BY874" s="193"/>
      <c r="CL874" s="193"/>
      <c r="CM874" s="193"/>
      <c r="CN874" s="193"/>
      <c r="CO874" s="193"/>
      <c r="CP874" s="193"/>
      <c r="CQ874" s="193"/>
      <c r="CR874" s="194"/>
      <c r="CS874" s="194"/>
      <c r="CT874" s="194"/>
      <c r="CU874" s="194"/>
      <c r="CV874" s="194"/>
      <c r="CW874" s="194"/>
      <c r="CX874" s="150"/>
    </row>
    <row r="875" ht="10.5" customHeight="1">
      <c r="A875" s="129"/>
      <c r="B875" s="144"/>
      <c r="C875" s="160"/>
      <c r="D875" s="161"/>
      <c r="E875" s="161"/>
      <c r="F875" s="161"/>
      <c r="G875" s="161"/>
      <c r="H875" s="162"/>
      <c r="I875" s="163"/>
      <c r="J875" s="161"/>
      <c r="K875" s="161"/>
      <c r="L875" s="161"/>
      <c r="M875" s="161"/>
      <c r="N875" s="164"/>
      <c r="O875" s="192" t="b">
        <v>0</v>
      </c>
      <c r="Q875" s="145"/>
      <c r="V875" s="146"/>
      <c r="W875" s="163"/>
      <c r="X875" s="161"/>
      <c r="Y875" s="161"/>
      <c r="Z875" s="161"/>
      <c r="AA875" s="161"/>
      <c r="AB875" s="164"/>
      <c r="AC875" s="192" t="b">
        <v>0</v>
      </c>
      <c r="AE875" s="160"/>
      <c r="AF875" s="161"/>
      <c r="AG875" s="161"/>
      <c r="AH875" s="161"/>
      <c r="AI875" s="161"/>
      <c r="AJ875" s="162"/>
      <c r="AK875" s="163"/>
      <c r="AL875" s="161"/>
      <c r="AM875" s="161"/>
      <c r="AN875" s="161"/>
      <c r="AO875" s="161"/>
      <c r="AP875" s="164"/>
      <c r="AQ875" s="192" t="b">
        <v>0</v>
      </c>
      <c r="AS875" s="160"/>
      <c r="AT875" s="161"/>
      <c r="AU875" s="161"/>
      <c r="AV875" s="161"/>
      <c r="AW875" s="161"/>
      <c r="AX875" s="162"/>
      <c r="AY875" s="163"/>
      <c r="AZ875" s="161"/>
      <c r="BA875" s="161"/>
      <c r="BB875" s="161"/>
      <c r="BC875" s="161"/>
      <c r="BD875" s="164"/>
      <c r="BE875" s="192" t="b">
        <v>0</v>
      </c>
      <c r="BG875" s="160"/>
      <c r="BH875" s="161"/>
      <c r="BI875" s="161"/>
      <c r="BJ875" s="161"/>
      <c r="BK875" s="161"/>
      <c r="BL875" s="162"/>
      <c r="BM875" s="163"/>
      <c r="BN875" s="161"/>
      <c r="BO875" s="161"/>
      <c r="BP875" s="161"/>
      <c r="BQ875" s="161"/>
      <c r="BR875" s="164"/>
      <c r="BS875" s="192" t="b">
        <v>0</v>
      </c>
      <c r="BU875" s="195"/>
      <c r="BV875" s="149"/>
      <c r="BW875" s="149"/>
      <c r="BX875" s="150"/>
      <c r="BY875" s="193"/>
      <c r="BZ875" s="193"/>
      <c r="CA875" s="193"/>
      <c r="CB875" s="193"/>
      <c r="CC875" s="193"/>
      <c r="CD875" s="193"/>
      <c r="CE875" s="193"/>
      <c r="CF875" s="193"/>
      <c r="CG875" s="193"/>
      <c r="CH875" s="193"/>
      <c r="CI875" s="193"/>
      <c r="CJ875" s="193"/>
      <c r="CK875" s="193"/>
      <c r="CL875" s="193"/>
      <c r="CM875" s="193"/>
      <c r="CN875" s="193"/>
      <c r="CO875" s="193"/>
      <c r="CP875" s="193"/>
      <c r="CQ875" s="193"/>
      <c r="CR875" s="193"/>
      <c r="CS875" s="193"/>
      <c r="CT875" s="193"/>
      <c r="CU875" s="194"/>
      <c r="CV875" s="194"/>
      <c r="CW875" s="194"/>
      <c r="CX875" s="150"/>
    </row>
    <row r="876" ht="10.5" customHeight="1">
      <c r="A876" s="129"/>
      <c r="B876" s="144"/>
      <c r="C876" s="154"/>
      <c r="D876" s="155"/>
      <c r="E876" s="155"/>
      <c r="F876" s="155"/>
      <c r="G876" s="155"/>
      <c r="H876" s="156"/>
      <c r="I876" s="157"/>
      <c r="J876" s="155"/>
      <c r="K876" s="155"/>
      <c r="L876" s="155"/>
      <c r="M876" s="155"/>
      <c r="N876" s="158"/>
      <c r="Q876" s="154"/>
      <c r="R876" s="155"/>
      <c r="S876" s="155"/>
      <c r="T876" s="155"/>
      <c r="U876" s="155"/>
      <c r="V876" s="156"/>
      <c r="W876" s="157"/>
      <c r="X876" s="155"/>
      <c r="Y876" s="155"/>
      <c r="Z876" s="155"/>
      <c r="AA876" s="155"/>
      <c r="AB876" s="158"/>
      <c r="AE876" s="154"/>
      <c r="AF876" s="155"/>
      <c r="AG876" s="155"/>
      <c r="AH876" s="155"/>
      <c r="AI876" s="155"/>
      <c r="AJ876" s="156"/>
      <c r="AK876" s="157"/>
      <c r="AL876" s="155"/>
      <c r="AM876" s="155"/>
      <c r="AN876" s="155"/>
      <c r="AO876" s="155"/>
      <c r="AP876" s="158"/>
      <c r="AS876" s="154"/>
      <c r="AT876" s="155"/>
      <c r="AU876" s="155"/>
      <c r="AV876" s="155"/>
      <c r="AW876" s="155"/>
      <c r="AX876" s="156"/>
      <c r="AY876" s="157"/>
      <c r="AZ876" s="155"/>
      <c r="BA876" s="155"/>
      <c r="BB876" s="155"/>
      <c r="BC876" s="155"/>
      <c r="BD876" s="158"/>
      <c r="BG876" s="154"/>
      <c r="BH876" s="155"/>
      <c r="BI876" s="155"/>
      <c r="BJ876" s="155"/>
      <c r="BK876" s="155"/>
      <c r="BL876" s="156"/>
      <c r="BM876" s="157"/>
      <c r="BN876" s="155"/>
      <c r="BO876" s="155"/>
      <c r="BP876" s="155"/>
      <c r="BQ876" s="155"/>
      <c r="BR876" s="158"/>
      <c r="BU876" s="195"/>
      <c r="BV876" s="149"/>
      <c r="BW876" s="149"/>
      <c r="BX876" s="150"/>
      <c r="BY876" s="193"/>
      <c r="BZ876" s="208" t="s">
        <v>12</v>
      </c>
      <c r="CC876" s="209" t="str">
        <f t="array" ref="CC876">IFERROR(
INDEX(C873:H906, MATCH(TRUE, O873:O906, 0))
,IFERROR(
INDEX(Q873:V906, MATCH(TRUE, AC873:AC906, 0))
,IFERROR(
INDEX(AE873:AJ906, MATCH(TRUE, AQ873:AQ906, 0))
,IFERROR(
INDEX(AS873:AX906, MATCH(TRUE, BE873:BE906, 0))
,IFERROR(
INDEX(BG873:BL906, MATCH(TRUE, BS873:BS906, 0))
,"")))))</f>
        <v/>
      </c>
      <c r="CR876" s="193"/>
      <c r="CS876" s="209" t="str">
        <f>IFERROR(VLOOKUP(CH881,AllKind,11,FALSE),)</f>
        <v/>
      </c>
      <c r="CW876" s="193"/>
      <c r="CX876" s="150"/>
    </row>
    <row r="877" ht="10.5" customHeight="1">
      <c r="A877" s="129"/>
      <c r="B877" s="144"/>
      <c r="C877" s="160"/>
      <c r="D877" s="161"/>
      <c r="E877" s="161"/>
      <c r="F877" s="161"/>
      <c r="G877" s="161"/>
      <c r="H877" s="162"/>
      <c r="I877" s="163"/>
      <c r="J877" s="161"/>
      <c r="K877" s="161"/>
      <c r="L877" s="161"/>
      <c r="M877" s="161"/>
      <c r="N877" s="164"/>
      <c r="O877" s="192" t="b">
        <v>0</v>
      </c>
      <c r="Q877" s="145"/>
      <c r="V877" s="146"/>
      <c r="W877" s="163"/>
      <c r="X877" s="161"/>
      <c r="Y877" s="161"/>
      <c r="Z877" s="161"/>
      <c r="AA877" s="161"/>
      <c r="AB877" s="164"/>
      <c r="AC877" s="192" t="b">
        <v>0</v>
      </c>
      <c r="AE877" s="160"/>
      <c r="AF877" s="161"/>
      <c r="AG877" s="161"/>
      <c r="AH877" s="161"/>
      <c r="AI877" s="161"/>
      <c r="AJ877" s="162"/>
      <c r="AK877" s="163"/>
      <c r="AL877" s="161"/>
      <c r="AM877" s="161"/>
      <c r="AN877" s="161"/>
      <c r="AO877" s="161"/>
      <c r="AP877" s="164"/>
      <c r="AQ877" s="192" t="b">
        <v>0</v>
      </c>
      <c r="AS877" s="160"/>
      <c r="AT877" s="161"/>
      <c r="AU877" s="161"/>
      <c r="AV877" s="161"/>
      <c r="AW877" s="161"/>
      <c r="AX877" s="162"/>
      <c r="AY877" s="163"/>
      <c r="AZ877" s="161"/>
      <c r="BA877" s="161"/>
      <c r="BB877" s="161"/>
      <c r="BC877" s="161"/>
      <c r="BD877" s="164"/>
      <c r="BE877" s="192" t="b">
        <v>0</v>
      </c>
      <c r="BG877" s="160"/>
      <c r="BH877" s="161"/>
      <c r="BI877" s="161"/>
      <c r="BJ877" s="161"/>
      <c r="BK877" s="161"/>
      <c r="BL877" s="162"/>
      <c r="BM877" s="163"/>
      <c r="BN877" s="161"/>
      <c r="BO877" s="161"/>
      <c r="BP877" s="161"/>
      <c r="BQ877" s="161"/>
      <c r="BR877" s="164"/>
      <c r="BS877" s="192" t="b">
        <v>0</v>
      </c>
      <c r="BU877" s="195"/>
      <c r="BV877" s="149"/>
      <c r="BW877" s="149"/>
      <c r="BX877" s="150"/>
      <c r="BY877" s="193"/>
      <c r="CR877" s="195"/>
      <c r="CW877" s="195"/>
      <c r="CX877" s="150"/>
    </row>
    <row r="878" ht="10.5" customHeight="1">
      <c r="A878" s="129"/>
      <c r="B878" s="144"/>
      <c r="C878" s="154"/>
      <c r="D878" s="155"/>
      <c r="E878" s="155"/>
      <c r="F878" s="155"/>
      <c r="G878" s="155"/>
      <c r="H878" s="156"/>
      <c r="I878" s="157"/>
      <c r="J878" s="155"/>
      <c r="K878" s="155"/>
      <c r="L878" s="155"/>
      <c r="M878" s="155"/>
      <c r="N878" s="158"/>
      <c r="Q878" s="154"/>
      <c r="R878" s="155"/>
      <c r="S878" s="155"/>
      <c r="T878" s="155"/>
      <c r="U878" s="155"/>
      <c r="V878" s="156"/>
      <c r="W878" s="157"/>
      <c r="X878" s="155"/>
      <c r="Y878" s="155"/>
      <c r="Z878" s="155"/>
      <c r="AA878" s="155"/>
      <c r="AB878" s="158"/>
      <c r="AE878" s="154"/>
      <c r="AF878" s="155"/>
      <c r="AG878" s="155"/>
      <c r="AH878" s="155"/>
      <c r="AI878" s="155"/>
      <c r="AJ878" s="156"/>
      <c r="AK878" s="157"/>
      <c r="AL878" s="155"/>
      <c r="AM878" s="155"/>
      <c r="AN878" s="155"/>
      <c r="AO878" s="155"/>
      <c r="AP878" s="158"/>
      <c r="AS878" s="154"/>
      <c r="AT878" s="155"/>
      <c r="AU878" s="155"/>
      <c r="AV878" s="155"/>
      <c r="AW878" s="155"/>
      <c r="AX878" s="156"/>
      <c r="AY878" s="157"/>
      <c r="AZ878" s="155"/>
      <c r="BA878" s="155"/>
      <c r="BB878" s="155"/>
      <c r="BC878" s="155"/>
      <c r="BD878" s="158"/>
      <c r="BG878" s="154"/>
      <c r="BH878" s="155"/>
      <c r="BI878" s="155"/>
      <c r="BJ878" s="155"/>
      <c r="BK878" s="155"/>
      <c r="BL878" s="156"/>
      <c r="BM878" s="157"/>
      <c r="BN878" s="155"/>
      <c r="BO878" s="155"/>
      <c r="BP878" s="155"/>
      <c r="BQ878" s="155"/>
      <c r="BR878" s="158"/>
      <c r="BU878" s="195"/>
      <c r="BV878" s="149"/>
      <c r="BW878" s="149"/>
      <c r="BX878" s="150"/>
      <c r="BY878" s="193"/>
      <c r="BZ878" s="193"/>
      <c r="CA878" s="195"/>
      <c r="CB878" s="195"/>
      <c r="CC878" s="195"/>
      <c r="CD878" s="195"/>
      <c r="CE878" s="195"/>
      <c r="CF878" s="195"/>
      <c r="CG878" s="195"/>
      <c r="CH878" s="195"/>
      <c r="CI878" s="195"/>
      <c r="CJ878" s="195"/>
      <c r="CK878" s="195"/>
      <c r="CL878" s="195"/>
      <c r="CM878" s="195"/>
      <c r="CN878" s="195"/>
      <c r="CO878" s="195"/>
      <c r="CP878" s="195"/>
      <c r="CQ878" s="195"/>
      <c r="CR878" s="195"/>
      <c r="CS878" s="193"/>
      <c r="CT878" s="195"/>
      <c r="CU878" s="195"/>
      <c r="CV878" s="195"/>
      <c r="CW878" s="195"/>
      <c r="CX878" s="150"/>
    </row>
    <row r="879" ht="10.5" customHeight="1">
      <c r="A879" s="129"/>
      <c r="B879" s="144"/>
      <c r="C879" s="160"/>
      <c r="D879" s="161"/>
      <c r="E879" s="161"/>
      <c r="F879" s="161"/>
      <c r="G879" s="161"/>
      <c r="H879" s="162"/>
      <c r="I879" s="163"/>
      <c r="J879" s="161"/>
      <c r="K879" s="161"/>
      <c r="L879" s="161"/>
      <c r="M879" s="161"/>
      <c r="N879" s="164"/>
      <c r="O879" s="192" t="b">
        <v>0</v>
      </c>
      <c r="Q879" s="145"/>
      <c r="V879" s="146"/>
      <c r="W879" s="163"/>
      <c r="X879" s="161"/>
      <c r="Y879" s="161"/>
      <c r="Z879" s="161"/>
      <c r="AA879" s="161"/>
      <c r="AB879" s="164"/>
      <c r="AC879" s="192" t="b">
        <v>0</v>
      </c>
      <c r="AE879" s="160"/>
      <c r="AF879" s="161"/>
      <c r="AG879" s="161"/>
      <c r="AH879" s="161"/>
      <c r="AI879" s="161"/>
      <c r="AJ879" s="162"/>
      <c r="AK879" s="163"/>
      <c r="AL879" s="161"/>
      <c r="AM879" s="161"/>
      <c r="AN879" s="161"/>
      <c r="AO879" s="161"/>
      <c r="AP879" s="164"/>
      <c r="AQ879" s="192" t="b">
        <v>0</v>
      </c>
      <c r="AS879" s="160"/>
      <c r="AT879" s="161"/>
      <c r="AU879" s="161"/>
      <c r="AV879" s="161"/>
      <c r="AW879" s="161"/>
      <c r="AX879" s="162"/>
      <c r="AY879" s="163"/>
      <c r="AZ879" s="161"/>
      <c r="BA879" s="161"/>
      <c r="BB879" s="161"/>
      <c r="BC879" s="161"/>
      <c r="BD879" s="164"/>
      <c r="BE879" s="192" t="b">
        <v>0</v>
      </c>
      <c r="BG879" s="160"/>
      <c r="BH879" s="161"/>
      <c r="BI879" s="161"/>
      <c r="BJ879" s="161"/>
      <c r="BK879" s="161"/>
      <c r="BL879" s="162"/>
      <c r="BM879" s="163"/>
      <c r="BN879" s="161"/>
      <c r="BO879" s="161"/>
      <c r="BP879" s="161"/>
      <c r="BQ879" s="161"/>
      <c r="BR879" s="164"/>
      <c r="BS879" s="192" t="b">
        <v>0</v>
      </c>
      <c r="BU879" s="195"/>
      <c r="BV879" s="149"/>
      <c r="BW879" s="149"/>
      <c r="BX879" s="150"/>
      <c r="BY879" s="193"/>
      <c r="BZ879" s="210" t="b">
        <v>0</v>
      </c>
      <c r="CB879" s="209" t="str">
        <f>IFERROR(VLOOKUP(CO890,LookupTrait,3, FALSE))</f>
        <v/>
      </c>
      <c r="CH879" s="208" t="b">
        <v>0</v>
      </c>
      <c r="CJ879" s="209" t="str">
        <f>IFERROR(VLOOKUP(CP890,LookupTrait,3, FALSE))</f>
        <v/>
      </c>
      <c r="CP879" s="193"/>
      <c r="CQ879" s="193"/>
      <c r="CR879" s="193"/>
      <c r="CS879" s="193"/>
      <c r="CT879" s="193"/>
      <c r="CU879" s="193"/>
      <c r="CV879" s="193"/>
      <c r="CW879" s="193"/>
      <c r="CX879" s="150"/>
    </row>
    <row r="880" ht="10.5" customHeight="1">
      <c r="A880" s="129"/>
      <c r="B880" s="144"/>
      <c r="C880" s="154"/>
      <c r="D880" s="155"/>
      <c r="E880" s="155"/>
      <c r="F880" s="155"/>
      <c r="G880" s="155"/>
      <c r="H880" s="156"/>
      <c r="I880" s="157"/>
      <c r="J880" s="155"/>
      <c r="K880" s="155"/>
      <c r="L880" s="155"/>
      <c r="M880" s="155"/>
      <c r="N880" s="158"/>
      <c r="Q880" s="154"/>
      <c r="R880" s="155"/>
      <c r="S880" s="155"/>
      <c r="T880" s="155"/>
      <c r="U880" s="155"/>
      <c r="V880" s="156"/>
      <c r="W880" s="157"/>
      <c r="X880" s="155"/>
      <c r="Y880" s="155"/>
      <c r="Z880" s="155"/>
      <c r="AA880" s="155"/>
      <c r="AB880" s="158"/>
      <c r="AE880" s="154"/>
      <c r="AF880" s="155"/>
      <c r="AG880" s="155"/>
      <c r="AH880" s="155"/>
      <c r="AI880" s="155"/>
      <c r="AJ880" s="156"/>
      <c r="AK880" s="157"/>
      <c r="AL880" s="155"/>
      <c r="AM880" s="155"/>
      <c r="AN880" s="155"/>
      <c r="AO880" s="155"/>
      <c r="AP880" s="158"/>
      <c r="AS880" s="154"/>
      <c r="AT880" s="155"/>
      <c r="AU880" s="155"/>
      <c r="AV880" s="155"/>
      <c r="AW880" s="155"/>
      <c r="AX880" s="156"/>
      <c r="AY880" s="157"/>
      <c r="AZ880" s="155"/>
      <c r="BA880" s="155"/>
      <c r="BB880" s="155"/>
      <c r="BC880" s="155"/>
      <c r="BD880" s="158"/>
      <c r="BG880" s="154"/>
      <c r="BH880" s="155"/>
      <c r="BI880" s="155"/>
      <c r="BJ880" s="155"/>
      <c r="BK880" s="155"/>
      <c r="BL880" s="156"/>
      <c r="BM880" s="157"/>
      <c r="BN880" s="155"/>
      <c r="BO880" s="155"/>
      <c r="BP880" s="155"/>
      <c r="BQ880" s="155"/>
      <c r="BR880" s="158"/>
      <c r="BU880" s="195"/>
      <c r="BV880" s="149"/>
      <c r="BW880" s="149"/>
      <c r="BX880" s="150"/>
      <c r="BY880" s="193"/>
      <c r="CP880" s="195"/>
      <c r="CQ880" s="211"/>
      <c r="CS880" s="209">
        <f>IFERROR(SUM(CQ882:CW882))</f>
        <v>0</v>
      </c>
      <c r="CW880" s="193"/>
      <c r="CX880" s="150"/>
    </row>
    <row r="881" ht="10.5" customHeight="1">
      <c r="A881" s="129"/>
      <c r="B881" s="144"/>
      <c r="C881" s="160"/>
      <c r="D881" s="161"/>
      <c r="E881" s="161"/>
      <c r="F881" s="161"/>
      <c r="G881" s="161"/>
      <c r="H881" s="162"/>
      <c r="I881" s="163"/>
      <c r="J881" s="161"/>
      <c r="K881" s="161"/>
      <c r="L881" s="161"/>
      <c r="M881" s="161"/>
      <c r="N881" s="164"/>
      <c r="O881" s="192" t="b">
        <v>0</v>
      </c>
      <c r="Q881" s="145"/>
      <c r="V881" s="146"/>
      <c r="W881" s="163"/>
      <c r="X881" s="161"/>
      <c r="Y881" s="161"/>
      <c r="Z881" s="161"/>
      <c r="AA881" s="161"/>
      <c r="AB881" s="164"/>
      <c r="AC881" s="192" t="b">
        <v>0</v>
      </c>
      <c r="AE881" s="160"/>
      <c r="AF881" s="161"/>
      <c r="AG881" s="161"/>
      <c r="AH881" s="161"/>
      <c r="AI881" s="161"/>
      <c r="AJ881" s="162"/>
      <c r="AK881" s="163"/>
      <c r="AL881" s="161"/>
      <c r="AM881" s="161"/>
      <c r="AN881" s="161"/>
      <c r="AO881" s="161"/>
      <c r="AP881" s="164"/>
      <c r="AQ881" s="192" t="b">
        <v>0</v>
      </c>
      <c r="AS881" s="160"/>
      <c r="AT881" s="161"/>
      <c r="AU881" s="161"/>
      <c r="AV881" s="161"/>
      <c r="AW881" s="161"/>
      <c r="AX881" s="162"/>
      <c r="AY881" s="163"/>
      <c r="AZ881" s="161"/>
      <c r="BA881" s="161"/>
      <c r="BB881" s="161"/>
      <c r="BC881" s="161"/>
      <c r="BD881" s="164"/>
      <c r="BE881" s="192" t="b">
        <v>0</v>
      </c>
      <c r="BG881" s="160"/>
      <c r="BH881" s="161"/>
      <c r="BI881" s="161"/>
      <c r="BJ881" s="161"/>
      <c r="BK881" s="161"/>
      <c r="BL881" s="162"/>
      <c r="BM881" s="163"/>
      <c r="BN881" s="161"/>
      <c r="BO881" s="161"/>
      <c r="BP881" s="161"/>
      <c r="BQ881" s="161"/>
      <c r="BR881" s="164"/>
      <c r="BS881" s="192" t="b">
        <v>0</v>
      </c>
      <c r="BU881" s="195"/>
      <c r="BV881" s="149"/>
      <c r="BW881" s="149"/>
      <c r="BX881" s="150"/>
      <c r="BY881" s="193"/>
      <c r="BZ881" s="208" t="s">
        <v>13</v>
      </c>
      <c r="CF881" s="212" t="str">
        <f>IFERROR(VLOOKUP(CH881,AllKind,9, FALSE))</f>
        <v/>
      </c>
      <c r="CH881" s="209" t="str">
        <f>IFERROR(VLOOKUP(CM890,LookupKind,3, FALSE))</f>
        <v/>
      </c>
      <c r="CP881" s="195"/>
      <c r="CW881" s="195"/>
      <c r="CX881" s="150"/>
    </row>
    <row r="882" ht="10.5" customHeight="1">
      <c r="A882" s="129"/>
      <c r="B882" s="144"/>
      <c r="C882" s="154"/>
      <c r="D882" s="155"/>
      <c r="E882" s="155"/>
      <c r="F882" s="155"/>
      <c r="G882" s="155"/>
      <c r="H882" s="156"/>
      <c r="I882" s="157"/>
      <c r="J882" s="155"/>
      <c r="K882" s="155"/>
      <c r="L882" s="155"/>
      <c r="M882" s="155"/>
      <c r="N882" s="158"/>
      <c r="Q882" s="154"/>
      <c r="R882" s="155"/>
      <c r="S882" s="155"/>
      <c r="T882" s="155"/>
      <c r="U882" s="155"/>
      <c r="V882" s="156"/>
      <c r="W882" s="157"/>
      <c r="X882" s="155"/>
      <c r="Y882" s="155"/>
      <c r="Z882" s="155"/>
      <c r="AA882" s="155"/>
      <c r="AB882" s="158"/>
      <c r="AE882" s="154"/>
      <c r="AF882" s="155"/>
      <c r="AG882" s="155"/>
      <c r="AH882" s="155"/>
      <c r="AI882" s="155"/>
      <c r="AJ882" s="156"/>
      <c r="AK882" s="157"/>
      <c r="AL882" s="155"/>
      <c r="AM882" s="155"/>
      <c r="AN882" s="155"/>
      <c r="AO882" s="155"/>
      <c r="AP882" s="158"/>
      <c r="AS882" s="154"/>
      <c r="AT882" s="155"/>
      <c r="AU882" s="155"/>
      <c r="AV882" s="155"/>
      <c r="AW882" s="155"/>
      <c r="AX882" s="156"/>
      <c r="AY882" s="157"/>
      <c r="AZ882" s="155"/>
      <c r="BA882" s="155"/>
      <c r="BB882" s="155"/>
      <c r="BC882" s="155"/>
      <c r="BD882" s="158"/>
      <c r="BG882" s="154"/>
      <c r="BH882" s="155"/>
      <c r="BI882" s="155"/>
      <c r="BJ882" s="155"/>
      <c r="BK882" s="155"/>
      <c r="BL882" s="156"/>
      <c r="BM882" s="157"/>
      <c r="BN882" s="155"/>
      <c r="BO882" s="155"/>
      <c r="BP882" s="155"/>
      <c r="BQ882" s="155"/>
      <c r="BR882" s="158"/>
      <c r="BU882" s="195"/>
      <c r="BV882" s="149"/>
      <c r="BW882" s="149"/>
      <c r="BX882" s="150"/>
      <c r="BY882" s="193"/>
      <c r="CP882" s="195"/>
      <c r="CQ882" s="213">
        <f>IFERROR(VLOOKUP(BZ885,AllGrist,7,FALSE),0)</f>
        <v>0</v>
      </c>
      <c r="CR882" s="214">
        <f>IFERROR(VLOOKUP(CB879,AllTrait,21,FALSE),0)</f>
        <v>0</v>
      </c>
      <c r="CS882" s="214">
        <f>IFERROR(VLOOKUP(CJ879,AllTrait,21,FALSE),0)</f>
        <v>0</v>
      </c>
      <c r="CT882" s="214">
        <f>IFERROR(VLOOKUP((VLOOKUP(CQ890,LookupAction,3,False)),AllAction,32,FALSE),0)</f>
        <v>0</v>
      </c>
      <c r="CU882" s="214">
        <f>IFERROR(VLOOKUP((VLOOKUP(CR890,LookupAction,3,False)),AllAction,32,FALSE),0)</f>
        <v>0</v>
      </c>
      <c r="CV882" s="214">
        <f>IFERROR(VLOOKUP((VLOOKUP(CS890,LookupAction,3,False)),AllAction,32,FALSE),0)</f>
        <v>0</v>
      </c>
      <c r="CW882" s="214">
        <f>IFERROR(VLOOKUP((VLOOKUP(CT890,LookupAction,3,False)),AllAction,32,FALSE),0)</f>
        <v>0</v>
      </c>
      <c r="CX882" s="150"/>
    </row>
    <row r="883" ht="10.5" customHeight="1">
      <c r="A883" s="129"/>
      <c r="B883" s="144"/>
      <c r="C883" s="160"/>
      <c r="D883" s="161"/>
      <c r="E883" s="161"/>
      <c r="F883" s="161"/>
      <c r="G883" s="161"/>
      <c r="H883" s="162"/>
      <c r="I883" s="163"/>
      <c r="J883" s="161"/>
      <c r="K883" s="161"/>
      <c r="L883" s="161"/>
      <c r="M883" s="161"/>
      <c r="N883" s="164"/>
      <c r="O883" s="192" t="b">
        <v>0</v>
      </c>
      <c r="Q883" s="145"/>
      <c r="V883" s="146"/>
      <c r="W883" s="163"/>
      <c r="X883" s="161"/>
      <c r="Y883" s="161"/>
      <c r="Z883" s="161"/>
      <c r="AA883" s="161"/>
      <c r="AB883" s="164"/>
      <c r="AC883" s="192" t="b">
        <v>0</v>
      </c>
      <c r="AE883" s="160"/>
      <c r="AF883" s="161"/>
      <c r="AG883" s="161"/>
      <c r="AH883" s="161"/>
      <c r="AI883" s="161"/>
      <c r="AJ883" s="162"/>
      <c r="AK883" s="163"/>
      <c r="AL883" s="161"/>
      <c r="AM883" s="161"/>
      <c r="AN883" s="161"/>
      <c r="AO883" s="161"/>
      <c r="AP883" s="164"/>
      <c r="AQ883" s="192" t="b">
        <v>0</v>
      </c>
      <c r="AS883" s="160"/>
      <c r="AT883" s="161"/>
      <c r="AU883" s="161"/>
      <c r="AV883" s="161"/>
      <c r="AW883" s="161"/>
      <c r="AX883" s="162"/>
      <c r="AY883" s="163"/>
      <c r="AZ883" s="161"/>
      <c r="BA883" s="161"/>
      <c r="BB883" s="161"/>
      <c r="BC883" s="161"/>
      <c r="BD883" s="164"/>
      <c r="BE883" s="192" t="b">
        <v>0</v>
      </c>
      <c r="BG883" s="160"/>
      <c r="BH883" s="161"/>
      <c r="BI883" s="161"/>
      <c r="BJ883" s="161"/>
      <c r="BK883" s="161"/>
      <c r="BL883" s="162"/>
      <c r="BM883" s="163"/>
      <c r="BN883" s="161"/>
      <c r="BO883" s="161"/>
      <c r="BP883" s="161"/>
      <c r="BQ883" s="161"/>
      <c r="BR883" s="164"/>
      <c r="BS883" s="192" t="b">
        <v>0</v>
      </c>
      <c r="BU883" s="195"/>
      <c r="BV883" s="149"/>
      <c r="BW883" s="149"/>
      <c r="BX883" s="150"/>
      <c r="BY883" s="193"/>
      <c r="BZ883" s="208" t="s">
        <v>14</v>
      </c>
      <c r="CF883" s="209" t="str">
        <f>IFERROR(VLOOKUP(BZ885, AllGrist, 5, false), "")</f>
        <v/>
      </c>
      <c r="CH883" s="212" t="str">
        <f>IFERROR(VLOOKUP(BZ885,AllGrist,3, FALSE))</f>
        <v/>
      </c>
      <c r="CJ883" s="208" t="s">
        <v>15</v>
      </c>
      <c r="CP883" s="209" t="str">
        <f>IFERROR(CONCATENATE(VLOOKUP(CF883,ITEMDIE_Checker,SUM(3+(IF(OR(CB879="LIGHTWEIGHT",CJ879="LIGHTWEIGHT")=True,-1))+(IF(OR(CB879="HEAVYWEIGHT",CJ879="HEAVYWEIGHT")=true,1))+(IF(OR(CB879="CANINE",CB879="FELINE",CJ879="CANINE",CJ879="FELINE")=True,CV883,0))),false),CV884),"")</f>
        <v/>
      </c>
      <c r="CV883" s="215" t="str">
        <f>IF((OR(CB879="CANINE",CB879="FELINE",CJ879="CANINE",CJ879="FELINE")=TRUE),IF((AND(OR(CB879="CANINE",CJ879="CANINE"),OR(CB879="FELINE",CJ879="FELINE"))=True),MIN(SUM(BE959,CE959,BE1000,CE1000,BE960,CE960,BE1001,CE1001),MAX(((VALUE(MID(CF883,3,2)/-2)+4)+(IF(CB879="HEAVYWEIGHT",-1,0)+(IF(CB879="LIGHTWEIGHT",1,0)))),0),4),IF(OR(CB879="CANINE",CJ879="CANINE")=True,MIN(SUM(BE959,CE959,BE1000,CE1000),MAX(((VALUE(MID(CF883,3,2))/-2+4)+(IF(CB879="HEAVYWEIGHT",-1,0))+(IF(CB879="LIGHTWEIGHT",1,0))),0),4),IF(OR(CB879="FELINE",CJ879="FELINE")=true,MIN(SUM(BE960,CE960,BE1001,CE1001),MAX(((VALUE(MID(CF883,3,2))/-2+4)+(IF(CB879="HEAVYWEIGHT",-1,0))+(IF(CB879="LIGHTWEIGHT",1,0))),0),4)))),"")</f>
        <v/>
      </c>
      <c r="CW883" s="193"/>
      <c r="CX883" s="150"/>
    </row>
    <row r="884" ht="10.5" customHeight="1">
      <c r="A884" s="129"/>
      <c r="B884" s="144"/>
      <c r="C884" s="154"/>
      <c r="D884" s="155"/>
      <c r="E884" s="155"/>
      <c r="F884" s="155"/>
      <c r="G884" s="155"/>
      <c r="H884" s="156"/>
      <c r="I884" s="157"/>
      <c r="J884" s="155"/>
      <c r="K884" s="155"/>
      <c r="L884" s="155"/>
      <c r="M884" s="155"/>
      <c r="N884" s="158"/>
      <c r="Q884" s="154"/>
      <c r="R884" s="155"/>
      <c r="S884" s="155"/>
      <c r="T884" s="155"/>
      <c r="U884" s="155"/>
      <c r="V884" s="156"/>
      <c r="W884" s="157"/>
      <c r="X884" s="155"/>
      <c r="Y884" s="155"/>
      <c r="Z884" s="155"/>
      <c r="AA884" s="155"/>
      <c r="AB884" s="158"/>
      <c r="AE884" s="154"/>
      <c r="AF884" s="155"/>
      <c r="AG884" s="155"/>
      <c r="AH884" s="155"/>
      <c r="AI884" s="155"/>
      <c r="AJ884" s="156"/>
      <c r="AK884" s="157"/>
      <c r="AL884" s="155"/>
      <c r="AM884" s="155"/>
      <c r="AN884" s="155"/>
      <c r="AO884" s="155"/>
      <c r="AP884" s="158"/>
      <c r="AS884" s="154"/>
      <c r="AT884" s="155"/>
      <c r="AU884" s="155"/>
      <c r="AV884" s="155"/>
      <c r="AW884" s="155"/>
      <c r="AX884" s="156"/>
      <c r="AY884" s="157"/>
      <c r="AZ884" s="155"/>
      <c r="BA884" s="155"/>
      <c r="BB884" s="155"/>
      <c r="BC884" s="155"/>
      <c r="BD884" s="158"/>
      <c r="BG884" s="154"/>
      <c r="BH884" s="155"/>
      <c r="BI884" s="155"/>
      <c r="BJ884" s="155"/>
      <c r="BK884" s="155"/>
      <c r="BL884" s="156"/>
      <c r="BM884" s="157"/>
      <c r="BN884" s="155"/>
      <c r="BO884" s="155"/>
      <c r="BP884" s="155"/>
      <c r="BQ884" s="155"/>
      <c r="BR884" s="158"/>
      <c r="BU884" s="195"/>
      <c r="BV884" s="149"/>
      <c r="BW884" s="149"/>
      <c r="BX884" s="150"/>
      <c r="BY884" s="193"/>
      <c r="CV884" s="216" t="str">
        <f>IFERROR(IF(SUM(CQ885:CV885)=0,"",IF(SUM(CQ885:CV885)&lt;0,SUM(CQ885:CV885),CONCATENATE("+",SUM(CQ885:CV885)))),"")</f>
        <v/>
      </c>
      <c r="CW884" s="193"/>
      <c r="CX884" s="150"/>
    </row>
    <row r="885" ht="10.5" customHeight="1">
      <c r="A885" s="129"/>
      <c r="B885" s="144"/>
      <c r="C885" s="174"/>
      <c r="D885" s="161"/>
      <c r="E885" s="161"/>
      <c r="F885" s="161"/>
      <c r="G885" s="161"/>
      <c r="H885" s="162"/>
      <c r="I885" s="175"/>
      <c r="J885" s="161"/>
      <c r="K885" s="161"/>
      <c r="L885" s="161"/>
      <c r="M885" s="161"/>
      <c r="N885" s="164"/>
      <c r="O885" s="192" t="b">
        <v>0</v>
      </c>
      <c r="Q885" s="145"/>
      <c r="V885" s="146"/>
      <c r="W885" s="175"/>
      <c r="X885" s="161"/>
      <c r="Y885" s="161"/>
      <c r="Z885" s="161"/>
      <c r="AA885" s="161"/>
      <c r="AB885" s="164"/>
      <c r="AC885" s="192" t="b">
        <v>0</v>
      </c>
      <c r="AE885" s="174"/>
      <c r="AF885" s="161"/>
      <c r="AG885" s="161"/>
      <c r="AH885" s="161"/>
      <c r="AI885" s="161"/>
      <c r="AJ885" s="162"/>
      <c r="AK885" s="175"/>
      <c r="AL885" s="161"/>
      <c r="AM885" s="161"/>
      <c r="AN885" s="161"/>
      <c r="AO885" s="161"/>
      <c r="AP885" s="164"/>
      <c r="AQ885" s="192" t="b">
        <v>0</v>
      </c>
      <c r="AS885" s="174"/>
      <c r="AT885" s="161"/>
      <c r="AU885" s="161"/>
      <c r="AV885" s="161"/>
      <c r="AW885" s="161"/>
      <c r="AX885" s="162"/>
      <c r="AY885" s="175"/>
      <c r="AZ885" s="161"/>
      <c r="BA885" s="161"/>
      <c r="BB885" s="161"/>
      <c r="BC885" s="161"/>
      <c r="BD885" s="164"/>
      <c r="BE885" s="192" t="b">
        <v>0</v>
      </c>
      <c r="BG885" s="174"/>
      <c r="BH885" s="161"/>
      <c r="BI885" s="161"/>
      <c r="BJ885" s="161"/>
      <c r="BK885" s="161"/>
      <c r="BL885" s="162"/>
      <c r="BM885" s="175"/>
      <c r="BN885" s="161"/>
      <c r="BO885" s="161"/>
      <c r="BP885" s="161"/>
      <c r="BQ885" s="161"/>
      <c r="BR885" s="164"/>
      <c r="BS885" s="192" t="b">
        <v>0</v>
      </c>
      <c r="BU885" s="195"/>
      <c r="BV885" s="149"/>
      <c r="BW885" s="149"/>
      <c r="BX885" s="150"/>
      <c r="BY885" s="193"/>
      <c r="BZ885" s="215" t="str">
        <f>IFERROR(VLOOKUP(CN890,LookupGrist,3, FALSE))</f>
        <v/>
      </c>
      <c r="CA885" s="195"/>
      <c r="CB885" s="195"/>
      <c r="CC885" s="195"/>
      <c r="CD885" s="195"/>
      <c r="CE885" s="195"/>
      <c r="CF885" s="195"/>
      <c r="CG885" s="195"/>
      <c r="CH885" s="195"/>
      <c r="CI885" s="195"/>
      <c r="CJ885" s="195"/>
      <c r="CK885" s="195"/>
      <c r="CL885" s="195"/>
      <c r="CM885" s="195"/>
      <c r="CN885" s="195"/>
      <c r="CO885" s="214">
        <f>IF(OR(CB879="PROSPIT",CJ879="PROSPIT"),1,0)</f>
        <v>0</v>
      </c>
      <c r="CP885" s="214">
        <f>IF(OR(CB879="DERSE",CJ879="DERSE"),1,0)</f>
        <v>0</v>
      </c>
      <c r="CQ885" s="214">
        <f>IF(OR(CB879="LIGHTWEIGHT",CJ879="LIGHTWEIGHT"),1,0)</f>
        <v>0</v>
      </c>
      <c r="CR885" s="214">
        <f>IF(OR(CB879="HEAVYWEIGHT",CJ879="HEAVYWEIGHT"),-1,0)</f>
        <v>0</v>
      </c>
      <c r="CS885" s="195"/>
      <c r="CT885" s="195"/>
      <c r="CU885" s="195"/>
      <c r="CV885" s="195"/>
      <c r="CW885" s="193"/>
      <c r="CX885" s="150"/>
    </row>
    <row r="886" ht="10.5" customHeight="1">
      <c r="A886" s="129"/>
      <c r="B886" s="144"/>
      <c r="C886" s="154"/>
      <c r="D886" s="155"/>
      <c r="E886" s="155"/>
      <c r="F886" s="155"/>
      <c r="G886" s="155"/>
      <c r="H886" s="156"/>
      <c r="I886" s="157"/>
      <c r="J886" s="155"/>
      <c r="K886" s="155"/>
      <c r="L886" s="155"/>
      <c r="M886" s="155"/>
      <c r="N886" s="158"/>
      <c r="Q886" s="154"/>
      <c r="R886" s="155"/>
      <c r="S886" s="155"/>
      <c r="T886" s="155"/>
      <c r="U886" s="155"/>
      <c r="V886" s="156"/>
      <c r="W886" s="157"/>
      <c r="X886" s="155"/>
      <c r="Y886" s="155"/>
      <c r="Z886" s="155"/>
      <c r="AA886" s="155"/>
      <c r="AB886" s="158"/>
      <c r="AE886" s="154"/>
      <c r="AF886" s="155"/>
      <c r="AG886" s="155"/>
      <c r="AH886" s="155"/>
      <c r="AI886" s="155"/>
      <c r="AJ886" s="156"/>
      <c r="AK886" s="157"/>
      <c r="AL886" s="155"/>
      <c r="AM886" s="155"/>
      <c r="AN886" s="155"/>
      <c r="AO886" s="155"/>
      <c r="AP886" s="158"/>
      <c r="AS886" s="154"/>
      <c r="AT886" s="155"/>
      <c r="AU886" s="155"/>
      <c r="AV886" s="155"/>
      <c r="AW886" s="155"/>
      <c r="AX886" s="156"/>
      <c r="AY886" s="157"/>
      <c r="AZ886" s="155"/>
      <c r="BA886" s="155"/>
      <c r="BB886" s="155"/>
      <c r="BC886" s="155"/>
      <c r="BD886" s="158"/>
      <c r="BG886" s="154"/>
      <c r="BH886" s="155"/>
      <c r="BI886" s="155"/>
      <c r="BJ886" s="155"/>
      <c r="BK886" s="155"/>
      <c r="BL886" s="156"/>
      <c r="BM886" s="157"/>
      <c r="BN886" s="155"/>
      <c r="BO886" s="155"/>
      <c r="BP886" s="155"/>
      <c r="BQ886" s="155"/>
      <c r="BR886" s="158"/>
      <c r="BU886" s="195"/>
      <c r="BV886" s="149"/>
      <c r="BW886" s="149"/>
      <c r="BX886" s="150"/>
      <c r="BY886" s="193"/>
      <c r="BZ886" s="208" t="b">
        <v>0</v>
      </c>
      <c r="CB886" s="209" t="str">
        <f>IFERROR(VLOOKUP(CQ890,LookupAction,3, FALSE),"NO ACTION")</f>
        <v>NO ACTION</v>
      </c>
      <c r="CK886" s="210" t="b">
        <v>0</v>
      </c>
      <c r="CM886" s="209" t="str">
        <f>IFERROR(VLOOKUP(CR890,LookupAction,3, FALSE),"NO ACTION")</f>
        <v>NO ACTION</v>
      </c>
      <c r="CV886" s="193"/>
      <c r="CW886" s="193"/>
      <c r="CX886" s="150"/>
    </row>
    <row r="887" ht="10.5" customHeight="1">
      <c r="A887" s="129"/>
      <c r="B887" s="144"/>
      <c r="C887" s="160"/>
      <c r="D887" s="161"/>
      <c r="E887" s="161"/>
      <c r="F887" s="161"/>
      <c r="G887" s="161"/>
      <c r="H887" s="162"/>
      <c r="I887" s="163"/>
      <c r="J887" s="161"/>
      <c r="K887" s="161"/>
      <c r="L887" s="161"/>
      <c r="M887" s="161"/>
      <c r="N887" s="164"/>
      <c r="O887" s="192" t="b">
        <v>0</v>
      </c>
      <c r="Q887" s="145"/>
      <c r="V887" s="146"/>
      <c r="W887" s="163"/>
      <c r="X887" s="161"/>
      <c r="Y887" s="161"/>
      <c r="Z887" s="161"/>
      <c r="AA887" s="161"/>
      <c r="AB887" s="164"/>
      <c r="AC887" s="192" t="b">
        <v>0</v>
      </c>
      <c r="AE887" s="160"/>
      <c r="AF887" s="161"/>
      <c r="AG887" s="161"/>
      <c r="AH887" s="161"/>
      <c r="AI887" s="161"/>
      <c r="AJ887" s="162"/>
      <c r="AK887" s="163"/>
      <c r="AL887" s="161"/>
      <c r="AM887" s="161"/>
      <c r="AN887" s="161"/>
      <c r="AO887" s="161"/>
      <c r="AP887" s="164"/>
      <c r="AQ887" s="192" t="b">
        <v>0</v>
      </c>
      <c r="AS887" s="160"/>
      <c r="AT887" s="161"/>
      <c r="AU887" s="161"/>
      <c r="AV887" s="161"/>
      <c r="AW887" s="161"/>
      <c r="AX887" s="162"/>
      <c r="AY887" s="163"/>
      <c r="AZ887" s="161"/>
      <c r="BA887" s="161"/>
      <c r="BB887" s="161"/>
      <c r="BC887" s="161"/>
      <c r="BD887" s="164"/>
      <c r="BE887" s="192" t="b">
        <v>0</v>
      </c>
      <c r="BG887" s="160"/>
      <c r="BH887" s="161"/>
      <c r="BI887" s="161"/>
      <c r="BJ887" s="161"/>
      <c r="BK887" s="161"/>
      <c r="BL887" s="162"/>
      <c r="BM887" s="163"/>
      <c r="BN887" s="161"/>
      <c r="BO887" s="161"/>
      <c r="BP887" s="161"/>
      <c r="BQ887" s="161"/>
      <c r="BR887" s="164"/>
      <c r="BS887" s="192" t="b">
        <v>0</v>
      </c>
      <c r="BU887" s="195"/>
      <c r="BV887" s="149"/>
      <c r="BW887" s="149"/>
      <c r="BX887" s="150"/>
      <c r="BY887" s="193"/>
      <c r="CV887" s="195"/>
      <c r="CW887" s="193"/>
      <c r="CX887" s="150"/>
    </row>
    <row r="888" ht="10.5" customHeight="1">
      <c r="A888" s="129"/>
      <c r="B888" s="144"/>
      <c r="C888" s="154"/>
      <c r="D888" s="155"/>
      <c r="E888" s="155"/>
      <c r="F888" s="155"/>
      <c r="G888" s="155"/>
      <c r="H888" s="156"/>
      <c r="I888" s="157"/>
      <c r="J888" s="155"/>
      <c r="K888" s="155"/>
      <c r="L888" s="155"/>
      <c r="M888" s="155"/>
      <c r="N888" s="158"/>
      <c r="Q888" s="154"/>
      <c r="R888" s="155"/>
      <c r="S888" s="155"/>
      <c r="T888" s="155"/>
      <c r="U888" s="155"/>
      <c r="V888" s="156"/>
      <c r="W888" s="157"/>
      <c r="X888" s="155"/>
      <c r="Y888" s="155"/>
      <c r="Z888" s="155"/>
      <c r="AA888" s="155"/>
      <c r="AB888" s="158"/>
      <c r="AE888" s="154"/>
      <c r="AF888" s="155"/>
      <c r="AG888" s="155"/>
      <c r="AH888" s="155"/>
      <c r="AI888" s="155"/>
      <c r="AJ888" s="156"/>
      <c r="AK888" s="157"/>
      <c r="AL888" s="155"/>
      <c r="AM888" s="155"/>
      <c r="AN888" s="155"/>
      <c r="AO888" s="155"/>
      <c r="AP888" s="158"/>
      <c r="AS888" s="154"/>
      <c r="AT888" s="155"/>
      <c r="AU888" s="155"/>
      <c r="AV888" s="155"/>
      <c r="AW888" s="155"/>
      <c r="AX888" s="156"/>
      <c r="AY888" s="157"/>
      <c r="AZ888" s="155"/>
      <c r="BA888" s="155"/>
      <c r="BB888" s="155"/>
      <c r="BC888" s="155"/>
      <c r="BD888" s="158"/>
      <c r="BG888" s="154"/>
      <c r="BH888" s="155"/>
      <c r="BI888" s="155"/>
      <c r="BJ888" s="155"/>
      <c r="BK888" s="155"/>
      <c r="BL888" s="156"/>
      <c r="BM888" s="157"/>
      <c r="BN888" s="155"/>
      <c r="BO888" s="155"/>
      <c r="BP888" s="155"/>
      <c r="BQ888" s="155"/>
      <c r="BR888" s="158"/>
      <c r="BU888" s="195"/>
      <c r="BV888" s="149"/>
      <c r="BW888" s="149"/>
      <c r="BX888" s="150"/>
      <c r="BY888" s="193"/>
      <c r="BZ888" s="210" t="b">
        <v>0</v>
      </c>
      <c r="CB888" s="209" t="str">
        <f>IFERROR(VLOOKUP(CS890,LookupAction,3, FALSE),"NO ACTION")</f>
        <v>NO ACTION</v>
      </c>
      <c r="CK888" s="208" t="b">
        <v>0</v>
      </c>
      <c r="CM888" s="209" t="str">
        <f>IFERROR(VLOOKUP(CT890,LookupAction,3, FALSE),"NO ACTION")</f>
        <v>NO ACTION</v>
      </c>
      <c r="CV888" s="195"/>
      <c r="CW888" s="193"/>
      <c r="CX888" s="150"/>
    </row>
    <row r="889" ht="10.5" customHeight="1">
      <c r="A889" s="129"/>
      <c r="B889" s="144"/>
      <c r="C889" s="160"/>
      <c r="D889" s="161"/>
      <c r="E889" s="161"/>
      <c r="F889" s="161"/>
      <c r="G889" s="161"/>
      <c r="H889" s="162"/>
      <c r="I889" s="163"/>
      <c r="J889" s="161"/>
      <c r="K889" s="161"/>
      <c r="L889" s="161"/>
      <c r="M889" s="161"/>
      <c r="N889" s="164"/>
      <c r="O889" s="192" t="b">
        <v>0</v>
      </c>
      <c r="Q889" s="145"/>
      <c r="V889" s="146"/>
      <c r="W889" s="163"/>
      <c r="X889" s="161"/>
      <c r="Y889" s="161"/>
      <c r="Z889" s="161"/>
      <c r="AA889" s="161"/>
      <c r="AB889" s="164"/>
      <c r="AC889" s="192" t="b">
        <v>0</v>
      </c>
      <c r="AE889" s="160"/>
      <c r="AF889" s="161"/>
      <c r="AG889" s="161"/>
      <c r="AH889" s="161"/>
      <c r="AI889" s="161"/>
      <c r="AJ889" s="162"/>
      <c r="AK889" s="163"/>
      <c r="AL889" s="161"/>
      <c r="AM889" s="161"/>
      <c r="AN889" s="161"/>
      <c r="AO889" s="161"/>
      <c r="AP889" s="164"/>
      <c r="AQ889" s="192" t="b">
        <v>0</v>
      </c>
      <c r="AS889" s="160"/>
      <c r="AT889" s="161"/>
      <c r="AU889" s="161"/>
      <c r="AV889" s="161"/>
      <c r="AW889" s="161"/>
      <c r="AX889" s="162"/>
      <c r="AY889" s="163"/>
      <c r="AZ889" s="161"/>
      <c r="BA889" s="161"/>
      <c r="BB889" s="161"/>
      <c r="BC889" s="161"/>
      <c r="BD889" s="164"/>
      <c r="BE889" s="192" t="b">
        <v>0</v>
      </c>
      <c r="BG889" s="160"/>
      <c r="BH889" s="161"/>
      <c r="BI889" s="161"/>
      <c r="BJ889" s="161"/>
      <c r="BK889" s="161"/>
      <c r="BL889" s="162"/>
      <c r="BM889" s="163"/>
      <c r="BN889" s="161"/>
      <c r="BO889" s="161"/>
      <c r="BP889" s="161"/>
      <c r="BQ889" s="161"/>
      <c r="BR889" s="164"/>
      <c r="BS889" s="192" t="b">
        <v>0</v>
      </c>
      <c r="BU889" s="195"/>
      <c r="BV889" s="149"/>
      <c r="BW889" s="149"/>
      <c r="BX889" s="150"/>
      <c r="BY889" s="193"/>
      <c r="CV889" s="195"/>
      <c r="CW889" s="193"/>
      <c r="CX889" s="150"/>
    </row>
    <row r="890" ht="10.5" customHeight="1">
      <c r="A890" s="129"/>
      <c r="B890" s="144"/>
      <c r="C890" s="154"/>
      <c r="D890" s="155"/>
      <c r="E890" s="155"/>
      <c r="F890" s="155"/>
      <c r="G890" s="155"/>
      <c r="H890" s="156"/>
      <c r="I890" s="157"/>
      <c r="J890" s="155"/>
      <c r="K890" s="155"/>
      <c r="L890" s="155"/>
      <c r="M890" s="155"/>
      <c r="N890" s="158"/>
      <c r="Q890" s="154"/>
      <c r="R890" s="155"/>
      <c r="S890" s="155"/>
      <c r="T890" s="155"/>
      <c r="U890" s="155"/>
      <c r="V890" s="156"/>
      <c r="W890" s="157"/>
      <c r="X890" s="155"/>
      <c r="Y890" s="155"/>
      <c r="Z890" s="155"/>
      <c r="AA890" s="155"/>
      <c r="AB890" s="158"/>
      <c r="AE890" s="154"/>
      <c r="AF890" s="155"/>
      <c r="AG890" s="155"/>
      <c r="AH890" s="155"/>
      <c r="AI890" s="155"/>
      <c r="AJ890" s="156"/>
      <c r="AK890" s="157"/>
      <c r="AL890" s="155"/>
      <c r="AM890" s="155"/>
      <c r="AN890" s="155"/>
      <c r="AO890" s="155"/>
      <c r="AP890" s="158"/>
      <c r="AS890" s="154"/>
      <c r="AT890" s="155"/>
      <c r="AU890" s="155"/>
      <c r="AV890" s="155"/>
      <c r="AW890" s="155"/>
      <c r="AX890" s="156"/>
      <c r="AY890" s="157"/>
      <c r="AZ890" s="155"/>
      <c r="BA890" s="155"/>
      <c r="BB890" s="155"/>
      <c r="BC890" s="155"/>
      <c r="BD890" s="158"/>
      <c r="BG890" s="154"/>
      <c r="BH890" s="155"/>
      <c r="BI890" s="155"/>
      <c r="BJ890" s="155"/>
      <c r="BK890" s="155"/>
      <c r="BL890" s="156"/>
      <c r="BM890" s="157"/>
      <c r="BN890" s="155"/>
      <c r="BO890" s="155"/>
      <c r="BP890" s="155"/>
      <c r="BQ890" s="155"/>
      <c r="BR890" s="158"/>
      <c r="BU890" s="195"/>
      <c r="BV890" s="149"/>
      <c r="BW890" s="149"/>
      <c r="BX890" s="150"/>
      <c r="BY890" s="193"/>
      <c r="BZ890" s="193"/>
      <c r="CA890" s="195"/>
      <c r="CB890" s="195"/>
      <c r="CC890" s="195"/>
      <c r="CD890" s="195"/>
      <c r="CE890" s="195"/>
      <c r="CF890" s="195"/>
      <c r="CG890" s="195"/>
      <c r="CH890" s="195"/>
      <c r="CI890" s="195"/>
      <c r="CJ890" s="195"/>
      <c r="CK890" s="195"/>
      <c r="CL890" s="195"/>
      <c r="CM890" s="216" t="str">
        <f t="array" ref="CM890">IFERROR(INDEX(Code_KindReturn, MATCH(TRUE, EXACT(CE905, Code_Code), 0)),"")</f>
        <v/>
      </c>
      <c r="CN890" s="216" t="str">
        <f t="array" ref="CN890">IFERROR(INDEX(Code_GristReturn, MATCH(TRUE, EXACT(CF905, Code_Code), 0)),"")</f>
        <v/>
      </c>
      <c r="CO890" s="216" t="str">
        <f t="array" ref="CO890">IFERROR(INDEX(Code_Trait1Return, MATCH(TRUE, EXACT(CG905, Code_Code), 0)),"")</f>
        <v/>
      </c>
      <c r="CP890" s="216" t="str">
        <f t="array" ref="CP890">IFERROR(INDEX(Code_Trait2Return, MATCH(TRUE, EXACT(CH905, Code_Code), 0)),"")</f>
        <v/>
      </c>
      <c r="CQ890" s="216" t="str">
        <f t="array" ref="CQ890">IFERROR(INDEX(Code_Action1Return, MATCH(TRUE, EXACT(CI905, Code_Code), 0)),"")</f>
        <v/>
      </c>
      <c r="CR890" s="216" t="str">
        <f t="array" ref="CR890">IFERROR(INDEX(Code_Action2Return, MATCH(TRUE, EXACT(CJ905, Code_Code), 0)),"")</f>
        <v/>
      </c>
      <c r="CS890" s="216" t="str">
        <f t="array" ref="CS890">IFERROR(INDEX(Code_Action3Return, MATCH(TRUE, EXACT(CK905, Code_Code), 0)),"")</f>
        <v/>
      </c>
      <c r="CT890" s="216" t="str">
        <f t="array" ref="CT890">IFERROR(INDEX(Code_Action4Return, MATCH(TRUE, EXACT(CL905, Code_Code), 0)),"")</f>
        <v/>
      </c>
      <c r="CU890" s="195"/>
      <c r="CV890" s="195"/>
      <c r="CW890" s="193"/>
      <c r="CX890" s="150"/>
    </row>
    <row r="891" ht="10.5" customHeight="1">
      <c r="A891" s="129"/>
      <c r="B891" s="144"/>
      <c r="C891" s="160"/>
      <c r="D891" s="161"/>
      <c r="E891" s="161"/>
      <c r="F891" s="161"/>
      <c r="G891" s="161"/>
      <c r="H891" s="162"/>
      <c r="I891" s="163"/>
      <c r="J891" s="161"/>
      <c r="K891" s="161"/>
      <c r="L891" s="161"/>
      <c r="M891" s="161"/>
      <c r="N891" s="164"/>
      <c r="O891" s="192" t="b">
        <v>0</v>
      </c>
      <c r="Q891" s="145"/>
      <c r="V891" s="146"/>
      <c r="W891" s="163"/>
      <c r="X891" s="161"/>
      <c r="Y891" s="161"/>
      <c r="Z891" s="161"/>
      <c r="AA891" s="161"/>
      <c r="AB891" s="164"/>
      <c r="AC891" s="192" t="b">
        <v>0</v>
      </c>
      <c r="AE891" s="160"/>
      <c r="AF891" s="161"/>
      <c r="AG891" s="161"/>
      <c r="AH891" s="161"/>
      <c r="AI891" s="161"/>
      <c r="AJ891" s="162"/>
      <c r="AK891" s="163"/>
      <c r="AL891" s="161"/>
      <c r="AM891" s="161"/>
      <c r="AN891" s="161"/>
      <c r="AO891" s="161"/>
      <c r="AP891" s="164"/>
      <c r="AQ891" s="192" t="b">
        <v>0</v>
      </c>
      <c r="AS891" s="160"/>
      <c r="AT891" s="161"/>
      <c r="AU891" s="161"/>
      <c r="AV891" s="161"/>
      <c r="AW891" s="161"/>
      <c r="AX891" s="162"/>
      <c r="AY891" s="163"/>
      <c r="AZ891" s="161"/>
      <c r="BA891" s="161"/>
      <c r="BB891" s="161"/>
      <c r="BC891" s="161"/>
      <c r="BD891" s="164"/>
      <c r="BE891" s="192" t="b">
        <v>0</v>
      </c>
      <c r="BG891" s="160"/>
      <c r="BH891" s="161"/>
      <c r="BI891" s="161"/>
      <c r="BJ891" s="161"/>
      <c r="BK891" s="161"/>
      <c r="BL891" s="162"/>
      <c r="BM891" s="163"/>
      <c r="BN891" s="161"/>
      <c r="BO891" s="161"/>
      <c r="BP891" s="161"/>
      <c r="BQ891" s="161"/>
      <c r="BR891" s="164"/>
      <c r="BS891" s="192" t="b">
        <v>0</v>
      </c>
      <c r="BU891" s="195"/>
      <c r="BV891" s="149"/>
      <c r="BW891" s="149"/>
      <c r="BX891" s="150"/>
      <c r="BY891" s="193"/>
      <c r="BZ891" s="193"/>
      <c r="CA891" s="193"/>
      <c r="CB891" s="193"/>
      <c r="CC891" s="193"/>
      <c r="CD891" s="193"/>
      <c r="CE891" s="193"/>
      <c r="CF891" s="193"/>
      <c r="CG891" s="193"/>
      <c r="CH891" s="193"/>
      <c r="CI891" s="193"/>
      <c r="CJ891" s="193"/>
      <c r="CK891" s="193"/>
      <c r="CL891" s="193"/>
      <c r="CM891" s="193"/>
      <c r="CN891" s="193"/>
      <c r="CO891" s="193"/>
      <c r="CP891" s="193"/>
      <c r="CQ891" s="193"/>
      <c r="CR891" s="193"/>
      <c r="CS891" s="193"/>
      <c r="CT891" s="193"/>
      <c r="CU891" s="193"/>
      <c r="CV891" s="193"/>
      <c r="CW891" s="193"/>
      <c r="CX891" s="150"/>
    </row>
    <row r="892" ht="10.5" customHeight="1">
      <c r="A892" s="129"/>
      <c r="B892" s="144"/>
      <c r="C892" s="154"/>
      <c r="D892" s="155"/>
      <c r="E892" s="155"/>
      <c r="F892" s="155"/>
      <c r="G892" s="155"/>
      <c r="H892" s="156"/>
      <c r="I892" s="157"/>
      <c r="J892" s="155"/>
      <c r="K892" s="155"/>
      <c r="L892" s="155"/>
      <c r="M892" s="155"/>
      <c r="N892" s="158"/>
      <c r="Q892" s="154"/>
      <c r="R892" s="155"/>
      <c r="S892" s="155"/>
      <c r="T892" s="155"/>
      <c r="U892" s="155"/>
      <c r="V892" s="156"/>
      <c r="W892" s="157"/>
      <c r="X892" s="155"/>
      <c r="Y892" s="155"/>
      <c r="Z892" s="155"/>
      <c r="AA892" s="155"/>
      <c r="AB892" s="158"/>
      <c r="AE892" s="154"/>
      <c r="AF892" s="155"/>
      <c r="AG892" s="155"/>
      <c r="AH892" s="155"/>
      <c r="AI892" s="155"/>
      <c r="AJ892" s="156"/>
      <c r="AK892" s="157"/>
      <c r="AL892" s="155"/>
      <c r="AM892" s="155"/>
      <c r="AN892" s="155"/>
      <c r="AO892" s="155"/>
      <c r="AP892" s="158"/>
      <c r="AS892" s="154"/>
      <c r="AT892" s="155"/>
      <c r="AU892" s="155"/>
      <c r="AV892" s="155"/>
      <c r="AW892" s="155"/>
      <c r="AX892" s="156"/>
      <c r="AY892" s="157"/>
      <c r="AZ892" s="155"/>
      <c r="BA892" s="155"/>
      <c r="BB892" s="155"/>
      <c r="BC892" s="155"/>
      <c r="BD892" s="158"/>
      <c r="BG892" s="154"/>
      <c r="BH892" s="155"/>
      <c r="BI892" s="155"/>
      <c r="BJ892" s="155"/>
      <c r="BK892" s="155"/>
      <c r="BL892" s="156"/>
      <c r="BM892" s="157"/>
      <c r="BN892" s="155"/>
      <c r="BO892" s="155"/>
      <c r="BP892" s="155"/>
      <c r="BQ892" s="155"/>
      <c r="BR892" s="158"/>
      <c r="BU892" s="195"/>
      <c r="BV892" s="149"/>
      <c r="BW892" s="149"/>
      <c r="BX892" s="150"/>
      <c r="BY892" s="193"/>
      <c r="BZ892" s="208" t="s">
        <v>16</v>
      </c>
      <c r="CM892" s="208" t="s">
        <v>46</v>
      </c>
      <c r="CV892" s="193"/>
      <c r="CW892" s="193"/>
      <c r="CX892" s="150"/>
    </row>
    <row r="893" ht="10.5" customHeight="1">
      <c r="A893" s="129"/>
      <c r="B893" s="144"/>
      <c r="C893" s="160"/>
      <c r="D893" s="161"/>
      <c r="E893" s="161"/>
      <c r="F893" s="161"/>
      <c r="G893" s="161"/>
      <c r="H893" s="162"/>
      <c r="I893" s="163"/>
      <c r="J893" s="161"/>
      <c r="K893" s="161"/>
      <c r="L893" s="161"/>
      <c r="M893" s="161"/>
      <c r="N893" s="164"/>
      <c r="O893" s="192" t="b">
        <v>0</v>
      </c>
      <c r="Q893" s="145"/>
      <c r="V893" s="146"/>
      <c r="W893" s="163"/>
      <c r="X893" s="161"/>
      <c r="Y893" s="161"/>
      <c r="Z893" s="161"/>
      <c r="AA893" s="161"/>
      <c r="AB893" s="164"/>
      <c r="AC893" s="192" t="b">
        <v>0</v>
      </c>
      <c r="AE893" s="160"/>
      <c r="AF893" s="161"/>
      <c r="AG893" s="161"/>
      <c r="AH893" s="161"/>
      <c r="AI893" s="161"/>
      <c r="AJ893" s="162"/>
      <c r="AK893" s="163"/>
      <c r="AL893" s="161"/>
      <c r="AM893" s="161"/>
      <c r="AN893" s="161"/>
      <c r="AO893" s="161"/>
      <c r="AP893" s="164"/>
      <c r="AQ893" s="192" t="b">
        <v>0</v>
      </c>
      <c r="AS893" s="160"/>
      <c r="AT893" s="161"/>
      <c r="AU893" s="161"/>
      <c r="AV893" s="161"/>
      <c r="AW893" s="161"/>
      <c r="AX893" s="162"/>
      <c r="AY893" s="163"/>
      <c r="AZ893" s="161"/>
      <c r="BA893" s="161"/>
      <c r="BB893" s="161"/>
      <c r="BC893" s="161"/>
      <c r="BD893" s="164"/>
      <c r="BE893" s="192" t="b">
        <v>0</v>
      </c>
      <c r="BG893" s="160"/>
      <c r="BH893" s="161"/>
      <c r="BI893" s="161"/>
      <c r="BJ893" s="161"/>
      <c r="BK893" s="161"/>
      <c r="BL893" s="162"/>
      <c r="BM893" s="163"/>
      <c r="BN893" s="161"/>
      <c r="BO893" s="161"/>
      <c r="BP893" s="161"/>
      <c r="BQ893" s="161"/>
      <c r="BR893" s="164"/>
      <c r="BS893" s="192" t="b">
        <v>0</v>
      </c>
      <c r="BU893" s="195"/>
      <c r="BV893" s="149"/>
      <c r="BW893" s="149"/>
      <c r="BX893" s="150"/>
      <c r="BY893" s="193"/>
      <c r="CV893" s="195"/>
      <c r="CW893" s="193"/>
      <c r="CX893" s="150"/>
    </row>
    <row r="894" ht="10.5" customHeight="1">
      <c r="A894" s="129"/>
      <c r="B894" s="144"/>
      <c r="C894" s="154"/>
      <c r="D894" s="155"/>
      <c r="E894" s="155"/>
      <c r="F894" s="155"/>
      <c r="G894" s="155"/>
      <c r="H894" s="156"/>
      <c r="I894" s="157"/>
      <c r="J894" s="155"/>
      <c r="K894" s="155"/>
      <c r="L894" s="155"/>
      <c r="M894" s="155"/>
      <c r="N894" s="158"/>
      <c r="Q894" s="154"/>
      <c r="R894" s="155"/>
      <c r="S894" s="155"/>
      <c r="T894" s="155"/>
      <c r="U894" s="155"/>
      <c r="V894" s="156"/>
      <c r="W894" s="157"/>
      <c r="X894" s="155"/>
      <c r="Y894" s="155"/>
      <c r="Z894" s="155"/>
      <c r="AA894" s="155"/>
      <c r="AB894" s="158"/>
      <c r="AE894" s="154"/>
      <c r="AF894" s="155"/>
      <c r="AG894" s="155"/>
      <c r="AH894" s="155"/>
      <c r="AI894" s="155"/>
      <c r="AJ894" s="156"/>
      <c r="AK894" s="157"/>
      <c r="AL894" s="155"/>
      <c r="AM894" s="155"/>
      <c r="AN894" s="155"/>
      <c r="AO894" s="155"/>
      <c r="AP894" s="158"/>
      <c r="AS894" s="154"/>
      <c r="AT894" s="155"/>
      <c r="AU894" s="155"/>
      <c r="AV894" s="155"/>
      <c r="AW894" s="155"/>
      <c r="AX894" s="156"/>
      <c r="AY894" s="157"/>
      <c r="AZ894" s="155"/>
      <c r="BA894" s="155"/>
      <c r="BB894" s="155"/>
      <c r="BC894" s="155"/>
      <c r="BD894" s="158"/>
      <c r="BG894" s="154"/>
      <c r="BH894" s="155"/>
      <c r="BI894" s="155"/>
      <c r="BJ894" s="155"/>
      <c r="BK894" s="155"/>
      <c r="BL894" s="156"/>
      <c r="BM894" s="157"/>
      <c r="BN894" s="155"/>
      <c r="BO894" s="155"/>
      <c r="BP894" s="155"/>
      <c r="BQ894" s="155"/>
      <c r="BR894" s="158"/>
      <c r="BU894" s="195"/>
      <c r="BV894" s="149"/>
      <c r="BW894" s="149"/>
      <c r="BX894" s="150"/>
      <c r="BY894" s="193"/>
      <c r="BZ894" s="208" t="s">
        <v>19</v>
      </c>
      <c r="CB894" s="217" t="str">
        <f>IFERROR(IFS(BZ879=TRUE,TRAITCSTLOOPUP(CM892,CB879),CH879=TRUE,TRAITCSTLOOPUP(CM892,CJ879),BZ886=TRUE,VLOOKUP(CB886,AllAction,12, False),CK886=TRUE,VLOOKUP(CM886,AllAction,12, False),BZ888=TRUE,VLOOKUP(CB888,AllAction,12, False),CK888=TRUE,VLOOKUP(CM888,AllAction,12, False)),"")</f>
        <v/>
      </c>
      <c r="CC894" s="177"/>
      <c r="CD894" s="218" t="str">
        <f>IFERROR(IFS(BZ879=TRUE,TRAITTEXTLOOKUP(CM892,CB879),CH879=TRUE,TRAITTEXTLOOKUP(CM892,CJ879),BZ886=TRUE,VLOOKUP(CB886,AllAction,18, False),CK886=TRUE,VLOOKUP(CM886,AllAction,18, False),BZ888=TRUE,VLOOKUP(CB888,AllAction,18, False),CK888=TRUE,VLOOKUP(CM888,AllAction,18, False)),"")</f>
        <v/>
      </c>
      <c r="CE894" s="179"/>
      <c r="CF894" s="179"/>
      <c r="CG894" s="179"/>
      <c r="CH894" s="179"/>
      <c r="CI894" s="179"/>
      <c r="CJ894" s="179"/>
      <c r="CK894" s="179"/>
      <c r="CL894" s="179"/>
      <c r="CM894" s="179"/>
      <c r="CN894" s="179"/>
      <c r="CO894" s="179"/>
      <c r="CP894" s="179"/>
      <c r="CQ894" s="179"/>
      <c r="CR894" s="179"/>
      <c r="CS894" s="179"/>
      <c r="CT894" s="179"/>
      <c r="CU894" s="177"/>
      <c r="CV894" s="195"/>
      <c r="CW894" s="193"/>
      <c r="CX894" s="150"/>
    </row>
    <row r="895" ht="10.5" customHeight="1">
      <c r="A895" s="129"/>
      <c r="B895" s="144"/>
      <c r="C895" s="160"/>
      <c r="D895" s="161"/>
      <c r="E895" s="161"/>
      <c r="F895" s="161"/>
      <c r="G895" s="161"/>
      <c r="H895" s="162"/>
      <c r="I895" s="163"/>
      <c r="J895" s="161"/>
      <c r="K895" s="161"/>
      <c r="L895" s="161"/>
      <c r="M895" s="161"/>
      <c r="N895" s="164"/>
      <c r="O895" s="192" t="b">
        <v>0</v>
      </c>
      <c r="Q895" s="145"/>
      <c r="V895" s="146"/>
      <c r="W895" s="163"/>
      <c r="X895" s="161"/>
      <c r="Y895" s="161"/>
      <c r="Z895" s="161"/>
      <c r="AA895" s="161"/>
      <c r="AB895" s="164"/>
      <c r="AC895" s="192" t="b">
        <v>0</v>
      </c>
      <c r="AE895" s="160"/>
      <c r="AF895" s="161"/>
      <c r="AG895" s="161"/>
      <c r="AH895" s="161"/>
      <c r="AI895" s="161"/>
      <c r="AJ895" s="162"/>
      <c r="AK895" s="163"/>
      <c r="AL895" s="161"/>
      <c r="AM895" s="161"/>
      <c r="AN895" s="161"/>
      <c r="AO895" s="161"/>
      <c r="AP895" s="164"/>
      <c r="AQ895" s="192" t="b">
        <v>0</v>
      </c>
      <c r="AS895" s="160"/>
      <c r="AT895" s="161"/>
      <c r="AU895" s="161"/>
      <c r="AV895" s="161"/>
      <c r="AW895" s="161"/>
      <c r="AX895" s="162"/>
      <c r="AY895" s="163"/>
      <c r="AZ895" s="161"/>
      <c r="BA895" s="161"/>
      <c r="BB895" s="161"/>
      <c r="BC895" s="161"/>
      <c r="BD895" s="164"/>
      <c r="BE895" s="192" t="b">
        <v>0</v>
      </c>
      <c r="BG895" s="160"/>
      <c r="BH895" s="161"/>
      <c r="BI895" s="161"/>
      <c r="BJ895" s="161"/>
      <c r="BK895" s="161"/>
      <c r="BL895" s="162"/>
      <c r="BM895" s="163"/>
      <c r="BN895" s="161"/>
      <c r="BO895" s="161"/>
      <c r="BP895" s="161"/>
      <c r="BQ895" s="161"/>
      <c r="BR895" s="164"/>
      <c r="BS895" s="192" t="b">
        <v>0</v>
      </c>
      <c r="BU895" s="195"/>
      <c r="BV895" s="149"/>
      <c r="BW895" s="149"/>
      <c r="BX895" s="150"/>
      <c r="BY895" s="193"/>
      <c r="CB895" s="180"/>
      <c r="CC895" s="181"/>
      <c r="CD895" s="182"/>
      <c r="CU895" s="183"/>
      <c r="CV895" s="195"/>
      <c r="CW895" s="193"/>
      <c r="CX895" s="150"/>
    </row>
    <row r="896" ht="10.5" customHeight="1">
      <c r="A896" s="129"/>
      <c r="B896" s="144"/>
      <c r="C896" s="154"/>
      <c r="D896" s="155"/>
      <c r="E896" s="155"/>
      <c r="F896" s="155"/>
      <c r="G896" s="155"/>
      <c r="H896" s="156"/>
      <c r="I896" s="157"/>
      <c r="J896" s="155"/>
      <c r="K896" s="155"/>
      <c r="L896" s="155"/>
      <c r="M896" s="155"/>
      <c r="N896" s="158"/>
      <c r="Q896" s="154"/>
      <c r="R896" s="155"/>
      <c r="S896" s="155"/>
      <c r="T896" s="155"/>
      <c r="U896" s="155"/>
      <c r="V896" s="156"/>
      <c r="W896" s="157"/>
      <c r="X896" s="155"/>
      <c r="Y896" s="155"/>
      <c r="Z896" s="155"/>
      <c r="AA896" s="155"/>
      <c r="AB896" s="158"/>
      <c r="AE896" s="154"/>
      <c r="AF896" s="155"/>
      <c r="AG896" s="155"/>
      <c r="AH896" s="155"/>
      <c r="AI896" s="155"/>
      <c r="AJ896" s="156"/>
      <c r="AK896" s="157"/>
      <c r="AL896" s="155"/>
      <c r="AM896" s="155"/>
      <c r="AN896" s="155"/>
      <c r="AO896" s="155"/>
      <c r="AP896" s="158"/>
      <c r="AS896" s="154"/>
      <c r="AT896" s="155"/>
      <c r="AU896" s="155"/>
      <c r="AV896" s="155"/>
      <c r="AW896" s="155"/>
      <c r="AX896" s="156"/>
      <c r="AY896" s="157"/>
      <c r="AZ896" s="155"/>
      <c r="BA896" s="155"/>
      <c r="BB896" s="155"/>
      <c r="BC896" s="155"/>
      <c r="BD896" s="158"/>
      <c r="BG896" s="154"/>
      <c r="BH896" s="155"/>
      <c r="BI896" s="155"/>
      <c r="BJ896" s="155"/>
      <c r="BK896" s="155"/>
      <c r="BL896" s="156"/>
      <c r="BM896" s="157"/>
      <c r="BN896" s="155"/>
      <c r="BO896" s="155"/>
      <c r="BP896" s="155"/>
      <c r="BQ896" s="155"/>
      <c r="BR896" s="158"/>
      <c r="BU896" s="195"/>
      <c r="BV896" s="149"/>
      <c r="BW896" s="149"/>
      <c r="BX896" s="150"/>
      <c r="BY896" s="193"/>
      <c r="BZ896" s="208" t="s">
        <v>20</v>
      </c>
      <c r="CB896" s="217" t="str">
        <f>IFERROR(IFS(OR(BZ879=TRUE,CH879=TRUE),"",BZ886=TRUE,VLOOKUP(CB886,AllAction,16, False),CK886=TRUE,VLOOKUP(CM886,AllAction,16, False),BZ888=TRUE,VLOOKUP(CB888,AllAction,16, False),CK888=TRUE,VLOOKUP(CM888,AllAction,16, False)),"")</f>
        <v/>
      </c>
      <c r="CC896" s="177"/>
      <c r="CD896" s="182"/>
      <c r="CU896" s="183"/>
      <c r="CV896" s="195"/>
      <c r="CW896" s="193"/>
      <c r="CX896" s="150"/>
    </row>
    <row r="897" ht="10.5" customHeight="1">
      <c r="A897" s="129"/>
      <c r="B897" s="144"/>
      <c r="C897" s="160"/>
      <c r="D897" s="161"/>
      <c r="E897" s="161"/>
      <c r="F897" s="161"/>
      <c r="G897" s="161"/>
      <c r="H897" s="162"/>
      <c r="I897" s="163"/>
      <c r="J897" s="161"/>
      <c r="K897" s="161"/>
      <c r="L897" s="161"/>
      <c r="M897" s="161"/>
      <c r="N897" s="164"/>
      <c r="O897" s="192" t="b">
        <v>0</v>
      </c>
      <c r="Q897" s="145"/>
      <c r="V897" s="146"/>
      <c r="W897" s="163"/>
      <c r="X897" s="161"/>
      <c r="Y897" s="161"/>
      <c r="Z897" s="161"/>
      <c r="AA897" s="161"/>
      <c r="AB897" s="164"/>
      <c r="AC897" s="192" t="b">
        <v>0</v>
      </c>
      <c r="AE897" s="160"/>
      <c r="AF897" s="161"/>
      <c r="AG897" s="161"/>
      <c r="AH897" s="161"/>
      <c r="AI897" s="161"/>
      <c r="AJ897" s="162"/>
      <c r="AK897" s="163"/>
      <c r="AL897" s="161"/>
      <c r="AM897" s="161"/>
      <c r="AN897" s="161"/>
      <c r="AO897" s="161"/>
      <c r="AP897" s="164"/>
      <c r="AQ897" s="192" t="b">
        <v>0</v>
      </c>
      <c r="AS897" s="160"/>
      <c r="AT897" s="161"/>
      <c r="AU897" s="161"/>
      <c r="AV897" s="161"/>
      <c r="AW897" s="161"/>
      <c r="AX897" s="162"/>
      <c r="AY897" s="163"/>
      <c r="AZ897" s="161"/>
      <c r="BA897" s="161"/>
      <c r="BB897" s="161"/>
      <c r="BC897" s="161"/>
      <c r="BD897" s="164"/>
      <c r="BE897" s="192" t="b">
        <v>0</v>
      </c>
      <c r="BG897" s="160"/>
      <c r="BH897" s="161"/>
      <c r="BI897" s="161"/>
      <c r="BJ897" s="161"/>
      <c r="BK897" s="161"/>
      <c r="BL897" s="162"/>
      <c r="BM897" s="163"/>
      <c r="BN897" s="161"/>
      <c r="BO897" s="161"/>
      <c r="BP897" s="161"/>
      <c r="BQ897" s="161"/>
      <c r="BR897" s="164"/>
      <c r="BS897" s="192" t="b">
        <v>0</v>
      </c>
      <c r="BU897" s="195"/>
      <c r="BV897" s="149"/>
      <c r="BW897" s="149"/>
      <c r="BX897" s="150"/>
      <c r="BY897" s="193"/>
      <c r="CB897" s="180"/>
      <c r="CC897" s="181"/>
      <c r="CD897" s="182"/>
      <c r="CU897" s="183"/>
      <c r="CV897" s="195"/>
      <c r="CW897" s="193"/>
      <c r="CX897" s="150"/>
    </row>
    <row r="898" ht="10.5" customHeight="1">
      <c r="A898" s="129"/>
      <c r="B898" s="144"/>
      <c r="C898" s="154"/>
      <c r="D898" s="155"/>
      <c r="E898" s="155"/>
      <c r="F898" s="155"/>
      <c r="G898" s="155"/>
      <c r="H898" s="156"/>
      <c r="I898" s="157"/>
      <c r="J898" s="155"/>
      <c r="K898" s="155"/>
      <c r="L898" s="155"/>
      <c r="M898" s="155"/>
      <c r="N898" s="158"/>
      <c r="Q898" s="154"/>
      <c r="R898" s="155"/>
      <c r="S898" s="155"/>
      <c r="T898" s="155"/>
      <c r="U898" s="155"/>
      <c r="V898" s="156"/>
      <c r="W898" s="157"/>
      <c r="X898" s="155"/>
      <c r="Y898" s="155"/>
      <c r="Z898" s="155"/>
      <c r="AA898" s="155"/>
      <c r="AB898" s="158"/>
      <c r="AE898" s="154"/>
      <c r="AF898" s="155"/>
      <c r="AG898" s="155"/>
      <c r="AH898" s="155"/>
      <c r="AI898" s="155"/>
      <c r="AJ898" s="156"/>
      <c r="AK898" s="157"/>
      <c r="AL898" s="155"/>
      <c r="AM898" s="155"/>
      <c r="AN898" s="155"/>
      <c r="AO898" s="155"/>
      <c r="AP898" s="158"/>
      <c r="AS898" s="154"/>
      <c r="AT898" s="155"/>
      <c r="AU898" s="155"/>
      <c r="AV898" s="155"/>
      <c r="AW898" s="155"/>
      <c r="AX898" s="156"/>
      <c r="AY898" s="157"/>
      <c r="AZ898" s="155"/>
      <c r="BA898" s="155"/>
      <c r="BB898" s="155"/>
      <c r="BC898" s="155"/>
      <c r="BD898" s="158"/>
      <c r="BG898" s="154"/>
      <c r="BH898" s="155"/>
      <c r="BI898" s="155"/>
      <c r="BJ898" s="155"/>
      <c r="BK898" s="155"/>
      <c r="BL898" s="156"/>
      <c r="BM898" s="157"/>
      <c r="BN898" s="155"/>
      <c r="BO898" s="155"/>
      <c r="BP898" s="155"/>
      <c r="BQ898" s="155"/>
      <c r="BR898" s="158"/>
      <c r="BU898" s="195"/>
      <c r="BV898" s="149"/>
      <c r="BW898" s="149"/>
      <c r="BX898" s="150"/>
      <c r="BY898" s="193"/>
      <c r="BZ898" s="208" t="s">
        <v>21</v>
      </c>
      <c r="CB898" s="217" t="str">
        <f>IFERROR(IFS(OR(BZ879=TRUE,CH879=TRUE),"",BZ886=TRUE,VLOOKUP(CB886,AllAction,14, False),CK886=TRUE,VLOOKUP(CM886,AllAction,14, False),BZ888=TRUE,VLOOKUP(CB888,AllAction,14, False),CK888=TRUE,VLOOKUP(CM888,AllAction,14, False)),"")</f>
        <v/>
      </c>
      <c r="CC898" s="177"/>
      <c r="CD898" s="182"/>
      <c r="CU898" s="183"/>
      <c r="CV898" s="195"/>
      <c r="CW898" s="193"/>
      <c r="CX898" s="150"/>
    </row>
    <row r="899" ht="10.5" customHeight="1">
      <c r="A899" s="129"/>
      <c r="B899" s="144"/>
      <c r="C899" s="160"/>
      <c r="D899" s="161"/>
      <c r="E899" s="161"/>
      <c r="F899" s="161"/>
      <c r="G899" s="161"/>
      <c r="H899" s="162"/>
      <c r="I899" s="163"/>
      <c r="J899" s="161"/>
      <c r="K899" s="161"/>
      <c r="L899" s="161"/>
      <c r="M899" s="161"/>
      <c r="N899" s="164"/>
      <c r="O899" s="192" t="b">
        <v>0</v>
      </c>
      <c r="Q899" s="145"/>
      <c r="V899" s="146"/>
      <c r="W899" s="163"/>
      <c r="X899" s="161"/>
      <c r="Y899" s="161"/>
      <c r="Z899" s="161"/>
      <c r="AA899" s="161"/>
      <c r="AB899" s="164"/>
      <c r="AC899" s="192" t="b">
        <v>0</v>
      </c>
      <c r="AE899" s="160"/>
      <c r="AF899" s="161"/>
      <c r="AG899" s="161"/>
      <c r="AH899" s="161"/>
      <c r="AI899" s="161"/>
      <c r="AJ899" s="162"/>
      <c r="AK899" s="163"/>
      <c r="AL899" s="161"/>
      <c r="AM899" s="161"/>
      <c r="AN899" s="161"/>
      <c r="AO899" s="161"/>
      <c r="AP899" s="164"/>
      <c r="AQ899" s="192" t="b">
        <v>0</v>
      </c>
      <c r="AS899" s="160"/>
      <c r="AT899" s="161"/>
      <c r="AU899" s="161"/>
      <c r="AV899" s="161"/>
      <c r="AW899" s="161"/>
      <c r="AX899" s="162"/>
      <c r="AY899" s="163"/>
      <c r="AZ899" s="161"/>
      <c r="BA899" s="161"/>
      <c r="BB899" s="161"/>
      <c r="BC899" s="161"/>
      <c r="BD899" s="164"/>
      <c r="BE899" s="192" t="b">
        <v>0</v>
      </c>
      <c r="BG899" s="160"/>
      <c r="BH899" s="161"/>
      <c r="BI899" s="161"/>
      <c r="BJ899" s="161"/>
      <c r="BK899" s="161"/>
      <c r="BL899" s="162"/>
      <c r="BM899" s="163"/>
      <c r="BN899" s="161"/>
      <c r="BO899" s="161"/>
      <c r="BP899" s="161"/>
      <c r="BQ899" s="161"/>
      <c r="BR899" s="164"/>
      <c r="BS899" s="192" t="b">
        <v>0</v>
      </c>
      <c r="BU899" s="195"/>
      <c r="BV899" s="149"/>
      <c r="BW899" s="149"/>
      <c r="BX899" s="150"/>
      <c r="BY899" s="193"/>
      <c r="CB899" s="182"/>
      <c r="CC899" s="183"/>
      <c r="CD899" s="182"/>
      <c r="CU899" s="183"/>
      <c r="CV899" s="195"/>
      <c r="CW899" s="193"/>
      <c r="CX899" s="150"/>
    </row>
    <row r="900" ht="10.5" customHeight="1">
      <c r="A900" s="129"/>
      <c r="B900" s="144"/>
      <c r="C900" s="154"/>
      <c r="D900" s="155"/>
      <c r="E900" s="155"/>
      <c r="F900" s="155"/>
      <c r="G900" s="155"/>
      <c r="H900" s="156"/>
      <c r="I900" s="157"/>
      <c r="J900" s="155"/>
      <c r="K900" s="155"/>
      <c r="L900" s="155"/>
      <c r="M900" s="155"/>
      <c r="N900" s="158"/>
      <c r="Q900" s="154"/>
      <c r="R900" s="155"/>
      <c r="S900" s="155"/>
      <c r="T900" s="155"/>
      <c r="U900" s="155"/>
      <c r="V900" s="156"/>
      <c r="W900" s="157"/>
      <c r="X900" s="155"/>
      <c r="Y900" s="155"/>
      <c r="Z900" s="155"/>
      <c r="AA900" s="155"/>
      <c r="AB900" s="158"/>
      <c r="AE900" s="154"/>
      <c r="AF900" s="155"/>
      <c r="AG900" s="155"/>
      <c r="AH900" s="155"/>
      <c r="AI900" s="155"/>
      <c r="AJ900" s="156"/>
      <c r="AK900" s="157"/>
      <c r="AL900" s="155"/>
      <c r="AM900" s="155"/>
      <c r="AN900" s="155"/>
      <c r="AO900" s="155"/>
      <c r="AP900" s="158"/>
      <c r="AS900" s="154"/>
      <c r="AT900" s="155"/>
      <c r="AU900" s="155"/>
      <c r="AV900" s="155"/>
      <c r="AW900" s="155"/>
      <c r="AX900" s="156"/>
      <c r="AY900" s="157"/>
      <c r="AZ900" s="155"/>
      <c r="BA900" s="155"/>
      <c r="BB900" s="155"/>
      <c r="BC900" s="155"/>
      <c r="BD900" s="158"/>
      <c r="BG900" s="154"/>
      <c r="BH900" s="155"/>
      <c r="BI900" s="155"/>
      <c r="BJ900" s="155"/>
      <c r="BK900" s="155"/>
      <c r="BL900" s="156"/>
      <c r="BM900" s="157"/>
      <c r="BN900" s="155"/>
      <c r="BO900" s="155"/>
      <c r="BP900" s="155"/>
      <c r="BQ900" s="155"/>
      <c r="BR900" s="158"/>
      <c r="BU900" s="195"/>
      <c r="BV900" s="149"/>
      <c r="BW900" s="149"/>
      <c r="BX900" s="150"/>
      <c r="BY900" s="193"/>
      <c r="CB900" s="180"/>
      <c r="CC900" s="181"/>
      <c r="CD900" s="180"/>
      <c r="CE900" s="184"/>
      <c r="CF900" s="184"/>
      <c r="CG900" s="184"/>
      <c r="CH900" s="184"/>
      <c r="CI900" s="184"/>
      <c r="CJ900" s="184"/>
      <c r="CK900" s="184"/>
      <c r="CL900" s="184"/>
      <c r="CM900" s="184"/>
      <c r="CN900" s="184"/>
      <c r="CO900" s="184"/>
      <c r="CP900" s="184"/>
      <c r="CQ900" s="184"/>
      <c r="CR900" s="184"/>
      <c r="CS900" s="184"/>
      <c r="CT900" s="184"/>
      <c r="CU900" s="181"/>
      <c r="CV900" s="195"/>
      <c r="CW900" s="193"/>
      <c r="CX900" s="150"/>
    </row>
    <row r="901" ht="10.5" customHeight="1">
      <c r="A901" s="129"/>
      <c r="B901" s="144"/>
      <c r="C901" s="160"/>
      <c r="D901" s="161"/>
      <c r="E901" s="161"/>
      <c r="F901" s="161"/>
      <c r="G901" s="161"/>
      <c r="H901" s="162"/>
      <c r="I901" s="163"/>
      <c r="J901" s="161"/>
      <c r="K901" s="161"/>
      <c r="L901" s="161"/>
      <c r="M901" s="161"/>
      <c r="N901" s="164"/>
      <c r="O901" s="192" t="b">
        <v>0</v>
      </c>
      <c r="Q901" s="145"/>
      <c r="V901" s="146"/>
      <c r="W901" s="163"/>
      <c r="X901" s="161"/>
      <c r="Y901" s="161"/>
      <c r="Z901" s="161"/>
      <c r="AA901" s="161"/>
      <c r="AB901" s="164"/>
      <c r="AC901" s="192" t="b">
        <v>0</v>
      </c>
      <c r="AE901" s="160"/>
      <c r="AF901" s="161"/>
      <c r="AG901" s="161"/>
      <c r="AH901" s="161"/>
      <c r="AI901" s="161"/>
      <c r="AJ901" s="162"/>
      <c r="AK901" s="163"/>
      <c r="AL901" s="161"/>
      <c r="AM901" s="161"/>
      <c r="AN901" s="161"/>
      <c r="AO901" s="161"/>
      <c r="AP901" s="164"/>
      <c r="AQ901" s="192" t="b">
        <v>0</v>
      </c>
      <c r="AS901" s="160"/>
      <c r="AT901" s="161"/>
      <c r="AU901" s="161"/>
      <c r="AV901" s="161"/>
      <c r="AW901" s="161"/>
      <c r="AX901" s="162"/>
      <c r="AY901" s="163"/>
      <c r="AZ901" s="161"/>
      <c r="BA901" s="161"/>
      <c r="BB901" s="161"/>
      <c r="BC901" s="161"/>
      <c r="BD901" s="164"/>
      <c r="BE901" s="192" t="b">
        <v>0</v>
      </c>
      <c r="BG901" s="160"/>
      <c r="BH901" s="161"/>
      <c r="BI901" s="161"/>
      <c r="BJ901" s="161"/>
      <c r="BK901" s="161"/>
      <c r="BL901" s="162"/>
      <c r="BM901" s="163"/>
      <c r="BN901" s="161"/>
      <c r="BO901" s="161"/>
      <c r="BP901" s="161"/>
      <c r="BQ901" s="161"/>
      <c r="BR901" s="164"/>
      <c r="BS901" s="192" t="b">
        <v>0</v>
      </c>
      <c r="BU901" s="195"/>
      <c r="BV901" s="149"/>
      <c r="BW901" s="149"/>
      <c r="BX901" s="150"/>
      <c r="BY901" s="193"/>
      <c r="BZ901" s="193"/>
      <c r="CA901" s="195"/>
      <c r="CB901" s="195"/>
      <c r="CC901" s="195"/>
      <c r="CD901" s="195"/>
      <c r="CE901" s="195"/>
      <c r="CF901" s="195"/>
      <c r="CG901" s="195"/>
      <c r="CH901" s="195"/>
      <c r="CI901" s="195"/>
      <c r="CJ901" s="195"/>
      <c r="CK901" s="195"/>
      <c r="CL901" s="195"/>
      <c r="CM901" s="195"/>
      <c r="CN901" s="195"/>
      <c r="CO901" s="195"/>
      <c r="CP901" s="195"/>
      <c r="CQ901" s="195"/>
      <c r="CR901" s="195"/>
      <c r="CS901" s="195"/>
      <c r="CT901" s="195"/>
      <c r="CU901" s="195"/>
      <c r="CV901" s="195"/>
      <c r="CW901" s="193"/>
      <c r="CX901" s="150"/>
    </row>
    <row r="902" ht="10.5" customHeight="1">
      <c r="A902" s="129"/>
      <c r="B902" s="144"/>
      <c r="C902" s="154"/>
      <c r="D902" s="155"/>
      <c r="E902" s="155"/>
      <c r="F902" s="155"/>
      <c r="G902" s="155"/>
      <c r="H902" s="156"/>
      <c r="I902" s="157"/>
      <c r="J902" s="155"/>
      <c r="K902" s="155"/>
      <c r="L902" s="155"/>
      <c r="M902" s="155"/>
      <c r="N902" s="158"/>
      <c r="Q902" s="154"/>
      <c r="R902" s="155"/>
      <c r="S902" s="155"/>
      <c r="T902" s="155"/>
      <c r="U902" s="155"/>
      <c r="V902" s="156"/>
      <c r="W902" s="157"/>
      <c r="X902" s="155"/>
      <c r="Y902" s="155"/>
      <c r="Z902" s="155"/>
      <c r="AA902" s="155"/>
      <c r="AB902" s="158"/>
      <c r="AE902" s="154"/>
      <c r="AF902" s="155"/>
      <c r="AG902" s="155"/>
      <c r="AH902" s="155"/>
      <c r="AI902" s="155"/>
      <c r="AJ902" s="156"/>
      <c r="AK902" s="157"/>
      <c r="AL902" s="155"/>
      <c r="AM902" s="155"/>
      <c r="AN902" s="155"/>
      <c r="AO902" s="155"/>
      <c r="AP902" s="158"/>
      <c r="AS902" s="154"/>
      <c r="AT902" s="155"/>
      <c r="AU902" s="155"/>
      <c r="AV902" s="155"/>
      <c r="AW902" s="155"/>
      <c r="AX902" s="156"/>
      <c r="AY902" s="157"/>
      <c r="AZ902" s="155"/>
      <c r="BA902" s="155"/>
      <c r="BB902" s="155"/>
      <c r="BC902" s="155"/>
      <c r="BD902" s="158"/>
      <c r="BG902" s="154"/>
      <c r="BH902" s="155"/>
      <c r="BI902" s="155"/>
      <c r="BJ902" s="155"/>
      <c r="BK902" s="155"/>
      <c r="BL902" s="156"/>
      <c r="BM902" s="157"/>
      <c r="BN902" s="155"/>
      <c r="BO902" s="155"/>
      <c r="BP902" s="155"/>
      <c r="BQ902" s="155"/>
      <c r="BR902" s="158"/>
      <c r="BU902" s="195"/>
      <c r="BV902" s="149"/>
      <c r="BW902" s="149"/>
      <c r="BX902" s="150"/>
      <c r="BY902" s="193"/>
      <c r="BZ902" s="193"/>
      <c r="CA902" s="193"/>
      <c r="CB902" s="193"/>
      <c r="CC902" s="193"/>
      <c r="CD902" s="193"/>
      <c r="CE902" s="193"/>
      <c r="CF902" s="193"/>
      <c r="CG902" s="193"/>
      <c r="CH902" s="193"/>
      <c r="CI902" s="193"/>
      <c r="CJ902" s="193"/>
      <c r="CK902" s="193"/>
      <c r="CL902" s="193"/>
      <c r="CM902" s="193"/>
      <c r="CN902" s="193"/>
      <c r="CO902" s="193"/>
      <c r="CP902" s="193"/>
      <c r="CQ902" s="193"/>
      <c r="CR902" s="193"/>
      <c r="CS902" s="193"/>
      <c r="CT902" s="193"/>
      <c r="CU902" s="193"/>
      <c r="CV902" s="193"/>
      <c r="CW902" s="193"/>
      <c r="CX902" s="150"/>
    </row>
    <row r="903" ht="10.5" customHeight="1">
      <c r="A903" s="129"/>
      <c r="B903" s="144"/>
      <c r="C903" s="160"/>
      <c r="D903" s="161"/>
      <c r="E903" s="161"/>
      <c r="F903" s="161"/>
      <c r="G903" s="161"/>
      <c r="H903" s="162"/>
      <c r="I903" s="163"/>
      <c r="J903" s="161"/>
      <c r="K903" s="161"/>
      <c r="L903" s="161"/>
      <c r="M903" s="161"/>
      <c r="N903" s="164"/>
      <c r="O903" s="192" t="b">
        <v>0</v>
      </c>
      <c r="Q903" s="145"/>
      <c r="V903" s="146"/>
      <c r="W903" s="163"/>
      <c r="X903" s="161"/>
      <c r="Y903" s="161"/>
      <c r="Z903" s="161"/>
      <c r="AA903" s="161"/>
      <c r="AB903" s="164"/>
      <c r="AC903" s="192" t="b">
        <v>0</v>
      </c>
      <c r="AE903" s="160"/>
      <c r="AF903" s="161"/>
      <c r="AG903" s="161"/>
      <c r="AH903" s="161"/>
      <c r="AI903" s="161"/>
      <c r="AJ903" s="162"/>
      <c r="AK903" s="163"/>
      <c r="AL903" s="161"/>
      <c r="AM903" s="161"/>
      <c r="AN903" s="161"/>
      <c r="AO903" s="161"/>
      <c r="AP903" s="164"/>
      <c r="AQ903" s="192" t="b">
        <v>0</v>
      </c>
      <c r="AS903" s="160"/>
      <c r="AT903" s="161"/>
      <c r="AU903" s="161"/>
      <c r="AV903" s="161"/>
      <c r="AW903" s="161"/>
      <c r="AX903" s="162"/>
      <c r="AY903" s="163"/>
      <c r="AZ903" s="161"/>
      <c r="BA903" s="161"/>
      <c r="BB903" s="161"/>
      <c r="BC903" s="161"/>
      <c r="BD903" s="164"/>
      <c r="BE903" s="192" t="b">
        <v>0</v>
      </c>
      <c r="BG903" s="160"/>
      <c r="BH903" s="161"/>
      <c r="BI903" s="161"/>
      <c r="BJ903" s="161"/>
      <c r="BK903" s="161"/>
      <c r="BL903" s="162"/>
      <c r="BM903" s="163"/>
      <c r="BN903" s="161"/>
      <c r="BO903" s="161"/>
      <c r="BP903" s="161"/>
      <c r="BQ903" s="161"/>
      <c r="BR903" s="164"/>
      <c r="BS903" s="192" t="b">
        <v>0</v>
      </c>
      <c r="BU903" s="195"/>
      <c r="BV903" s="149"/>
      <c r="BW903" s="149"/>
      <c r="BX903" s="150"/>
      <c r="BY903" s="193"/>
      <c r="BZ903" s="193"/>
      <c r="CA903" s="193"/>
      <c r="CB903" s="219" t="s">
        <v>22</v>
      </c>
      <c r="CC903" s="179"/>
      <c r="CD903" s="186"/>
      <c r="CE903" s="220" t="str">
        <f t="array" ref="CE903">IFERROR(
INDEX(I873:N906, MATCH(TRUE, O873:O906, 0))
,IFERROR(
INDEX(W873:AB906, MATCH(TRUE, AC873:AC906, 0))
,IFERROR(
INDEX(AK873:AP906, MATCH(TRUE, AQ873:AQ906, 0))
,IFERROR(
INDEX(AY873:BD906, MATCH(TRUE, BE873:BE906, 0))
,IFERROR(
INDEX(BM873:BR906, MATCH(TRUE, BS873:BS906, 0))
,"")))))</f>
        <v/>
      </c>
      <c r="CF903" s="179"/>
      <c r="CG903" s="179"/>
      <c r="CH903" s="179"/>
      <c r="CI903" s="179"/>
      <c r="CJ903" s="179"/>
      <c r="CK903" s="179"/>
      <c r="CL903" s="179"/>
      <c r="CM903" s="179"/>
      <c r="CN903" s="179"/>
      <c r="CO903" s="179"/>
      <c r="CP903" s="179"/>
      <c r="CQ903" s="179"/>
      <c r="CR903" s="179"/>
      <c r="CS903" s="177"/>
      <c r="CT903" s="193"/>
      <c r="CU903" s="193"/>
      <c r="CV903" s="193"/>
      <c r="CW903" s="193"/>
      <c r="CX903" s="150"/>
    </row>
    <row r="904" ht="10.5" customHeight="1">
      <c r="A904" s="129"/>
      <c r="B904" s="144"/>
      <c r="C904" s="154"/>
      <c r="D904" s="155"/>
      <c r="E904" s="155"/>
      <c r="F904" s="155"/>
      <c r="G904" s="155"/>
      <c r="H904" s="156"/>
      <c r="I904" s="157"/>
      <c r="J904" s="155"/>
      <c r="K904" s="155"/>
      <c r="L904" s="155"/>
      <c r="M904" s="155"/>
      <c r="N904" s="158"/>
      <c r="Q904" s="154"/>
      <c r="R904" s="155"/>
      <c r="S904" s="155"/>
      <c r="T904" s="155"/>
      <c r="U904" s="155"/>
      <c r="V904" s="156"/>
      <c r="W904" s="157"/>
      <c r="X904" s="155"/>
      <c r="Y904" s="155"/>
      <c r="Z904" s="155"/>
      <c r="AA904" s="155"/>
      <c r="AB904" s="158"/>
      <c r="AE904" s="154"/>
      <c r="AF904" s="155"/>
      <c r="AG904" s="155"/>
      <c r="AH904" s="155"/>
      <c r="AI904" s="155"/>
      <c r="AJ904" s="156"/>
      <c r="AK904" s="157"/>
      <c r="AL904" s="155"/>
      <c r="AM904" s="155"/>
      <c r="AN904" s="155"/>
      <c r="AO904" s="155"/>
      <c r="AP904" s="158"/>
      <c r="AS904" s="154"/>
      <c r="AT904" s="155"/>
      <c r="AU904" s="155"/>
      <c r="AV904" s="155"/>
      <c r="AW904" s="155"/>
      <c r="AX904" s="156"/>
      <c r="AY904" s="157"/>
      <c r="AZ904" s="155"/>
      <c r="BA904" s="155"/>
      <c r="BB904" s="155"/>
      <c r="BC904" s="155"/>
      <c r="BD904" s="158"/>
      <c r="BG904" s="154"/>
      <c r="BH904" s="155"/>
      <c r="BI904" s="155"/>
      <c r="BJ904" s="155"/>
      <c r="BK904" s="155"/>
      <c r="BL904" s="156"/>
      <c r="BM904" s="157"/>
      <c r="BN904" s="155"/>
      <c r="BO904" s="155"/>
      <c r="BP904" s="155"/>
      <c r="BQ904" s="155"/>
      <c r="BR904" s="158"/>
      <c r="BU904" s="195"/>
      <c r="BV904" s="149"/>
      <c r="BW904" s="149"/>
      <c r="BX904" s="150"/>
      <c r="BY904" s="193"/>
      <c r="BZ904" s="193"/>
      <c r="CA904" s="193"/>
      <c r="CB904" s="180"/>
      <c r="CC904" s="184"/>
      <c r="CD904" s="188"/>
      <c r="CE904" s="184"/>
      <c r="CF904" s="184"/>
      <c r="CG904" s="184"/>
      <c r="CH904" s="184"/>
      <c r="CI904" s="184"/>
      <c r="CJ904" s="184"/>
      <c r="CK904" s="184"/>
      <c r="CL904" s="184"/>
      <c r="CM904" s="184"/>
      <c r="CN904" s="184"/>
      <c r="CO904" s="184"/>
      <c r="CP904" s="184"/>
      <c r="CQ904" s="184"/>
      <c r="CR904" s="184"/>
      <c r="CS904" s="181"/>
      <c r="CT904" s="195"/>
      <c r="CU904" s="193"/>
      <c r="CV904" s="193"/>
      <c r="CW904" s="193"/>
      <c r="CX904" s="150"/>
    </row>
    <row r="905" ht="10.5" customHeight="1">
      <c r="A905" s="129"/>
      <c r="B905" s="144"/>
      <c r="C905" s="160"/>
      <c r="D905" s="161"/>
      <c r="E905" s="161"/>
      <c r="F905" s="161"/>
      <c r="G905" s="161"/>
      <c r="H905" s="162"/>
      <c r="I905" s="163"/>
      <c r="J905" s="161"/>
      <c r="K905" s="161"/>
      <c r="L905" s="161"/>
      <c r="M905" s="161"/>
      <c r="N905" s="164"/>
      <c r="O905" s="192" t="b">
        <v>0</v>
      </c>
      <c r="Q905" s="145"/>
      <c r="V905" s="146"/>
      <c r="W905" s="163"/>
      <c r="X905" s="161"/>
      <c r="Y905" s="161"/>
      <c r="Z905" s="161"/>
      <c r="AA905" s="161"/>
      <c r="AB905" s="164"/>
      <c r="AC905" s="192" t="b">
        <v>0</v>
      </c>
      <c r="AE905" s="160"/>
      <c r="AF905" s="161"/>
      <c r="AG905" s="161"/>
      <c r="AH905" s="161"/>
      <c r="AI905" s="161"/>
      <c r="AJ905" s="162"/>
      <c r="AK905" s="163"/>
      <c r="AL905" s="161"/>
      <c r="AM905" s="161"/>
      <c r="AN905" s="161"/>
      <c r="AO905" s="161"/>
      <c r="AP905" s="164"/>
      <c r="AQ905" s="192" t="b">
        <v>0</v>
      </c>
      <c r="AS905" s="160"/>
      <c r="AT905" s="161"/>
      <c r="AU905" s="161"/>
      <c r="AV905" s="161"/>
      <c r="AW905" s="161"/>
      <c r="AX905" s="162"/>
      <c r="AY905" s="163"/>
      <c r="AZ905" s="161"/>
      <c r="BA905" s="161"/>
      <c r="BB905" s="161"/>
      <c r="BC905" s="161"/>
      <c r="BD905" s="164"/>
      <c r="BE905" s="192" t="b">
        <v>0</v>
      </c>
      <c r="BG905" s="160"/>
      <c r="BH905" s="161"/>
      <c r="BI905" s="161"/>
      <c r="BJ905" s="161"/>
      <c r="BK905" s="161"/>
      <c r="BL905" s="162"/>
      <c r="BM905" s="163"/>
      <c r="BN905" s="161"/>
      <c r="BO905" s="161"/>
      <c r="BP905" s="161"/>
      <c r="BQ905" s="161"/>
      <c r="BR905" s="164"/>
      <c r="BS905" s="192" t="b">
        <v>0</v>
      </c>
      <c r="BU905" s="195"/>
      <c r="BV905" s="149"/>
      <c r="BW905" s="149"/>
      <c r="BX905" s="150"/>
      <c r="BY905" s="193"/>
      <c r="BZ905" s="193"/>
      <c r="CA905" s="193"/>
      <c r="CB905" s="193"/>
      <c r="CC905" s="195"/>
      <c r="CD905" s="195"/>
      <c r="CE905" s="216" t="str">
        <f>MID(CE903,1,1)</f>
        <v/>
      </c>
      <c r="CF905" s="216" t="str">
        <f>MID(CE903,2,1)</f>
        <v/>
      </c>
      <c r="CG905" s="216" t="str">
        <f>MID(CE903,3,1)</f>
        <v/>
      </c>
      <c r="CH905" s="216" t="str">
        <f>MID(CE903,4,1)</f>
        <v/>
      </c>
      <c r="CI905" s="216" t="str">
        <f>MID(CE903,5,1)</f>
        <v/>
      </c>
      <c r="CJ905" s="216" t="str">
        <f>MID(CE903,6,1)</f>
        <v/>
      </c>
      <c r="CK905" s="216" t="str">
        <f>MID(CE903,7,1)</f>
        <v/>
      </c>
      <c r="CL905" s="216" t="str">
        <f>MID(CE903,8,1)</f>
        <v/>
      </c>
      <c r="CM905" s="195"/>
      <c r="CN905" s="195"/>
      <c r="CO905" s="195"/>
      <c r="CP905" s="195"/>
      <c r="CQ905" s="195"/>
      <c r="CR905" s="195"/>
      <c r="CS905" s="195"/>
      <c r="CT905" s="195"/>
      <c r="CU905" s="193"/>
      <c r="CV905" s="193"/>
      <c r="CW905" s="193"/>
      <c r="CX905" s="150"/>
    </row>
    <row r="906" ht="10.5" customHeight="1">
      <c r="A906" s="129"/>
      <c r="B906" s="144"/>
      <c r="C906" s="154"/>
      <c r="D906" s="155"/>
      <c r="E906" s="155"/>
      <c r="F906" s="155"/>
      <c r="G906" s="155"/>
      <c r="H906" s="156"/>
      <c r="I906" s="157"/>
      <c r="J906" s="155"/>
      <c r="K906" s="155"/>
      <c r="L906" s="155"/>
      <c r="M906" s="155"/>
      <c r="N906" s="158"/>
      <c r="Q906" s="154"/>
      <c r="R906" s="155"/>
      <c r="S906" s="155"/>
      <c r="T906" s="155"/>
      <c r="U906" s="155"/>
      <c r="V906" s="156"/>
      <c r="W906" s="157"/>
      <c r="X906" s="155"/>
      <c r="Y906" s="155"/>
      <c r="Z906" s="155"/>
      <c r="AA906" s="155"/>
      <c r="AB906" s="158"/>
      <c r="AE906" s="154"/>
      <c r="AF906" s="155"/>
      <c r="AG906" s="155"/>
      <c r="AH906" s="155"/>
      <c r="AI906" s="155"/>
      <c r="AJ906" s="156"/>
      <c r="AK906" s="157"/>
      <c r="AL906" s="155"/>
      <c r="AM906" s="155"/>
      <c r="AN906" s="155"/>
      <c r="AO906" s="155"/>
      <c r="AP906" s="158"/>
      <c r="AS906" s="154"/>
      <c r="AT906" s="155"/>
      <c r="AU906" s="155"/>
      <c r="AV906" s="155"/>
      <c r="AW906" s="155"/>
      <c r="AX906" s="156"/>
      <c r="AY906" s="157"/>
      <c r="AZ906" s="155"/>
      <c r="BA906" s="155"/>
      <c r="BB906" s="155"/>
      <c r="BC906" s="155"/>
      <c r="BD906" s="158"/>
      <c r="BG906" s="154"/>
      <c r="BH906" s="155"/>
      <c r="BI906" s="155"/>
      <c r="BJ906" s="155"/>
      <c r="BK906" s="155"/>
      <c r="BL906" s="156"/>
      <c r="BM906" s="157"/>
      <c r="BN906" s="155"/>
      <c r="BO906" s="155"/>
      <c r="BP906" s="155"/>
      <c r="BQ906" s="155"/>
      <c r="BR906" s="158"/>
      <c r="BU906" s="195"/>
      <c r="BV906" s="149"/>
      <c r="BW906" s="149"/>
      <c r="BX906" s="150"/>
      <c r="BY906" s="193"/>
      <c r="BZ906" s="193"/>
      <c r="CA906" s="193"/>
      <c r="CB906" s="193"/>
      <c r="CC906" s="193"/>
      <c r="CD906" s="193"/>
      <c r="CE906" s="193"/>
      <c r="CF906" s="193"/>
      <c r="CG906" s="193"/>
      <c r="CH906" s="193"/>
      <c r="CI906" s="193"/>
      <c r="CJ906" s="193"/>
      <c r="CK906" s="193"/>
      <c r="CL906" s="193"/>
      <c r="CM906" s="193"/>
      <c r="CN906" s="193"/>
      <c r="CO906" s="193"/>
      <c r="CP906" s="193"/>
      <c r="CQ906" s="193"/>
      <c r="CR906" s="193"/>
      <c r="CS906" s="193"/>
      <c r="CT906" s="193"/>
      <c r="CU906" s="193"/>
      <c r="CV906" s="193"/>
      <c r="CW906" s="193"/>
      <c r="CX906" s="150"/>
    </row>
    <row r="907" ht="10.5" customHeight="1">
      <c r="A907" s="129"/>
      <c r="B907" s="144"/>
      <c r="C907" s="189"/>
      <c r="D907" s="190"/>
      <c r="E907" s="190"/>
      <c r="F907" s="190"/>
      <c r="G907" s="190"/>
      <c r="H907" s="190"/>
      <c r="I907" s="190"/>
      <c r="J907" s="190"/>
      <c r="K907" s="190"/>
      <c r="L907" s="190"/>
      <c r="M907" s="190"/>
      <c r="N907" s="190"/>
      <c r="O907" s="190"/>
      <c r="P907" s="190"/>
      <c r="Q907" s="190"/>
      <c r="R907" s="190"/>
      <c r="S907" s="190"/>
      <c r="T907" s="190"/>
      <c r="U907" s="190"/>
      <c r="V907" s="190"/>
      <c r="W907" s="190"/>
      <c r="X907" s="190"/>
      <c r="Y907" s="190"/>
      <c r="Z907" s="190"/>
      <c r="AA907" s="190"/>
      <c r="AB907" s="190"/>
      <c r="AC907" s="190"/>
      <c r="AD907" s="190"/>
      <c r="AE907" s="190"/>
      <c r="AF907" s="190"/>
      <c r="AG907" s="190"/>
      <c r="AH907" s="190"/>
      <c r="AI907" s="190"/>
      <c r="AJ907" s="190"/>
      <c r="AK907" s="190"/>
      <c r="AL907" s="190"/>
      <c r="AM907" s="190"/>
      <c r="AN907" s="190"/>
      <c r="AO907" s="190"/>
      <c r="AP907" s="190"/>
      <c r="AQ907" s="190"/>
      <c r="AR907" s="190"/>
      <c r="AS907" s="190"/>
      <c r="AT907" s="190"/>
      <c r="AU907" s="190"/>
      <c r="AV907" s="190"/>
      <c r="AW907" s="190"/>
      <c r="AX907" s="190"/>
      <c r="AY907" s="190"/>
      <c r="AZ907" s="190"/>
      <c r="BA907" s="190"/>
      <c r="BB907" s="190"/>
      <c r="BC907" s="190"/>
      <c r="BD907" s="190"/>
      <c r="BE907" s="190"/>
      <c r="BF907" s="190"/>
      <c r="BG907" s="190"/>
      <c r="BH907" s="190"/>
      <c r="BI907" s="190"/>
      <c r="BJ907" s="190"/>
      <c r="BK907" s="190"/>
      <c r="BL907" s="190"/>
      <c r="BM907" s="190"/>
      <c r="BN907" s="190"/>
      <c r="BO907" s="190"/>
      <c r="BP907" s="190"/>
      <c r="BQ907" s="190"/>
      <c r="BR907" s="190"/>
      <c r="BS907" s="190"/>
      <c r="BT907" s="190"/>
      <c r="BU907" s="191"/>
      <c r="BV907" s="149"/>
      <c r="BW907" s="149"/>
      <c r="BX907" s="150"/>
      <c r="BY907" s="194"/>
      <c r="BZ907" s="194"/>
      <c r="CA907" s="194"/>
      <c r="CB907" s="194"/>
      <c r="CC907" s="194"/>
      <c r="CD907" s="194"/>
      <c r="CE907" s="194"/>
      <c r="CF907" s="194"/>
      <c r="CG907" s="194"/>
      <c r="CH907" s="194"/>
      <c r="CI907" s="194"/>
      <c r="CJ907" s="194"/>
      <c r="CK907" s="194"/>
      <c r="CL907" s="194"/>
      <c r="CM907" s="194"/>
      <c r="CN907" s="194"/>
      <c r="CO907" s="194"/>
      <c r="CP907" s="194"/>
      <c r="CQ907" s="194"/>
      <c r="CR907" s="194"/>
      <c r="CS907" s="194"/>
      <c r="CT907" s="194"/>
      <c r="CU907" s="194"/>
      <c r="CV907" s="194"/>
      <c r="CW907" s="194"/>
      <c r="CX907" s="150"/>
    </row>
    <row r="908" ht="10.5" customHeight="1">
      <c r="A908" s="129"/>
      <c r="B908" s="144"/>
      <c r="C908" s="189"/>
      <c r="D908" s="189"/>
      <c r="E908" s="189"/>
      <c r="F908" s="189"/>
      <c r="G908" s="189"/>
      <c r="H908" s="189"/>
      <c r="I908" s="189"/>
      <c r="J908" s="189"/>
      <c r="K908" s="189"/>
      <c r="L908" s="189"/>
      <c r="M908" s="189"/>
      <c r="N908" s="189"/>
      <c r="O908" s="189"/>
      <c r="P908" s="189"/>
      <c r="Q908" s="189"/>
      <c r="R908" s="189"/>
      <c r="S908" s="189"/>
      <c r="T908" s="189"/>
      <c r="U908" s="189"/>
      <c r="V908" s="189"/>
      <c r="W908" s="189"/>
      <c r="X908" s="189"/>
      <c r="Y908" s="189"/>
      <c r="Z908" s="189"/>
      <c r="AA908" s="189"/>
      <c r="AB908" s="189"/>
      <c r="AC908" s="189"/>
      <c r="AD908" s="189"/>
      <c r="AE908" s="189"/>
      <c r="AF908" s="189"/>
      <c r="AG908" s="189"/>
      <c r="AH908" s="189"/>
      <c r="AI908" s="189"/>
      <c r="AJ908" s="189"/>
      <c r="AK908" s="189"/>
      <c r="AL908" s="189"/>
      <c r="AM908" s="189"/>
      <c r="AN908" s="189"/>
      <c r="AO908" s="189"/>
      <c r="AP908" s="189"/>
      <c r="AQ908" s="189"/>
      <c r="AR908" s="189"/>
      <c r="AS908" s="189"/>
      <c r="AT908" s="189"/>
      <c r="AU908" s="189"/>
      <c r="AV908" s="189"/>
      <c r="AW908" s="189"/>
      <c r="AX908" s="189"/>
      <c r="AY908" s="189"/>
      <c r="AZ908" s="189"/>
      <c r="BA908" s="189"/>
      <c r="BB908" s="189"/>
      <c r="BC908" s="189"/>
      <c r="BD908" s="189"/>
      <c r="BE908" s="189"/>
      <c r="BF908" s="189"/>
      <c r="BG908" s="189"/>
      <c r="BH908" s="189"/>
      <c r="BI908" s="189"/>
      <c r="BJ908" s="189"/>
      <c r="BK908" s="189"/>
      <c r="BL908" s="189"/>
      <c r="BM908" s="189"/>
      <c r="BN908" s="189"/>
      <c r="BO908" s="189"/>
      <c r="BP908" s="189"/>
      <c r="BQ908" s="189"/>
      <c r="BR908" s="189"/>
      <c r="BS908" s="189"/>
      <c r="BT908" s="189"/>
      <c r="BU908" s="144"/>
      <c r="BV908" s="149"/>
      <c r="BW908" s="149"/>
      <c r="BX908" s="150"/>
      <c r="BY908" s="194"/>
      <c r="BZ908" s="194"/>
      <c r="CA908" s="194"/>
      <c r="CB908" s="194"/>
      <c r="CC908" s="194"/>
      <c r="CD908" s="194"/>
      <c r="CE908" s="194"/>
      <c r="CF908" s="194"/>
      <c r="CG908" s="194"/>
      <c r="CH908" s="194"/>
      <c r="CI908" s="194"/>
      <c r="CJ908" s="194"/>
      <c r="CK908" s="194"/>
      <c r="CL908" s="194"/>
      <c r="CM908" s="194"/>
      <c r="CN908" s="194"/>
      <c r="CO908" s="194"/>
      <c r="CP908" s="194"/>
      <c r="CQ908" s="194"/>
      <c r="CR908" s="194"/>
      <c r="CS908" s="194"/>
      <c r="CT908" s="194"/>
      <c r="CU908" s="194"/>
      <c r="CV908" s="194"/>
      <c r="CW908" s="194"/>
      <c r="CX908" s="150"/>
    </row>
    <row r="909" ht="10.5" customHeight="1">
      <c r="A909" s="129"/>
      <c r="B909" s="144"/>
      <c r="C909" s="145"/>
      <c r="H909" s="146"/>
      <c r="I909" s="147"/>
      <c r="N909" s="136"/>
      <c r="O909" s="148" t="b">
        <v>0</v>
      </c>
      <c r="Q909" s="145"/>
      <c r="V909" s="146"/>
      <c r="W909" s="147"/>
      <c r="AB909" s="136"/>
      <c r="AC909" s="192" t="b">
        <v>0</v>
      </c>
      <c r="AE909" s="145"/>
      <c r="AJ909" s="146"/>
      <c r="AK909" s="147"/>
      <c r="AP909" s="136"/>
      <c r="AQ909" s="192" t="b">
        <v>0</v>
      </c>
      <c r="AS909" s="145"/>
      <c r="AX909" s="146"/>
      <c r="AY909" s="147"/>
      <c r="BD909" s="136"/>
      <c r="BE909" s="192" t="b">
        <v>0</v>
      </c>
      <c r="BG909" s="145"/>
      <c r="BL909" s="146"/>
      <c r="BM909" s="147"/>
      <c r="BR909" s="136"/>
      <c r="BS909" s="192" t="b">
        <v>0</v>
      </c>
      <c r="BU909" s="144"/>
      <c r="BV909" s="149"/>
      <c r="BW909" s="149"/>
      <c r="BX909" s="150"/>
      <c r="BY909" s="193"/>
      <c r="BZ909" s="152" t="s">
        <v>4</v>
      </c>
      <c r="CL909" s="193"/>
      <c r="CM909" s="193"/>
      <c r="CN909" s="193"/>
      <c r="CO909" s="193"/>
      <c r="CP909" s="193"/>
      <c r="CQ909" s="193"/>
      <c r="CR909" s="194"/>
      <c r="CS909" s="194"/>
      <c r="CT909" s="194"/>
      <c r="CU909" s="194"/>
      <c r="CV909" s="194"/>
      <c r="CW909" s="194"/>
      <c r="CX909" s="150"/>
    </row>
    <row r="910" ht="10.5" customHeight="1">
      <c r="A910" s="129"/>
      <c r="B910" s="144"/>
      <c r="C910" s="154"/>
      <c r="D910" s="155"/>
      <c r="E910" s="155"/>
      <c r="F910" s="155"/>
      <c r="G910" s="155"/>
      <c r="H910" s="156"/>
      <c r="I910" s="157"/>
      <c r="J910" s="155"/>
      <c r="K910" s="155"/>
      <c r="L910" s="155"/>
      <c r="M910" s="155"/>
      <c r="N910" s="158"/>
      <c r="Q910" s="154"/>
      <c r="R910" s="155"/>
      <c r="S910" s="155"/>
      <c r="T910" s="155"/>
      <c r="U910" s="155"/>
      <c r="V910" s="156"/>
      <c r="W910" s="157"/>
      <c r="X910" s="155"/>
      <c r="Y910" s="155"/>
      <c r="Z910" s="155"/>
      <c r="AA910" s="155"/>
      <c r="AB910" s="158"/>
      <c r="AE910" s="154"/>
      <c r="AF910" s="155"/>
      <c r="AG910" s="155"/>
      <c r="AH910" s="155"/>
      <c r="AI910" s="155"/>
      <c r="AJ910" s="156"/>
      <c r="AK910" s="157"/>
      <c r="AL910" s="155"/>
      <c r="AM910" s="155"/>
      <c r="AN910" s="155"/>
      <c r="AO910" s="155"/>
      <c r="AP910" s="158"/>
      <c r="AS910" s="154"/>
      <c r="AT910" s="155"/>
      <c r="AU910" s="155"/>
      <c r="AV910" s="155"/>
      <c r="AW910" s="155"/>
      <c r="AX910" s="156"/>
      <c r="AY910" s="157"/>
      <c r="AZ910" s="155"/>
      <c r="BA910" s="155"/>
      <c r="BB910" s="155"/>
      <c r="BC910" s="155"/>
      <c r="BD910" s="158"/>
      <c r="BG910" s="154"/>
      <c r="BH910" s="155"/>
      <c r="BI910" s="155"/>
      <c r="BJ910" s="155"/>
      <c r="BK910" s="155"/>
      <c r="BL910" s="156"/>
      <c r="BM910" s="157"/>
      <c r="BN910" s="155"/>
      <c r="BO910" s="155"/>
      <c r="BP910" s="155"/>
      <c r="BQ910" s="155"/>
      <c r="BR910" s="158"/>
      <c r="BU910" s="195"/>
      <c r="BV910" s="149"/>
      <c r="BW910" s="149"/>
      <c r="BX910" s="150"/>
      <c r="BY910" s="193"/>
      <c r="CL910" s="193"/>
      <c r="CM910" s="193"/>
      <c r="CN910" s="193"/>
      <c r="CO910" s="193"/>
      <c r="CP910" s="193"/>
      <c r="CQ910" s="193"/>
      <c r="CR910" s="194"/>
      <c r="CS910" s="194"/>
      <c r="CT910" s="194"/>
      <c r="CU910" s="194"/>
      <c r="CV910" s="194"/>
      <c r="CW910" s="194"/>
      <c r="CX910" s="150"/>
    </row>
    <row r="911" ht="10.5" customHeight="1">
      <c r="A911" s="129"/>
      <c r="B911" s="144"/>
      <c r="C911" s="160"/>
      <c r="D911" s="161"/>
      <c r="E911" s="161"/>
      <c r="F911" s="161"/>
      <c r="G911" s="161"/>
      <c r="H911" s="162"/>
      <c r="I911" s="163"/>
      <c r="J911" s="161"/>
      <c r="K911" s="161"/>
      <c r="L911" s="161"/>
      <c r="M911" s="161"/>
      <c r="N911" s="164"/>
      <c r="O911" s="192" t="b">
        <v>0</v>
      </c>
      <c r="Q911" s="145"/>
      <c r="V911" s="146"/>
      <c r="W911" s="163"/>
      <c r="X911" s="161"/>
      <c r="Y911" s="161"/>
      <c r="Z911" s="161"/>
      <c r="AA911" s="161"/>
      <c r="AB911" s="164"/>
      <c r="AC911" s="192" t="b">
        <v>0</v>
      </c>
      <c r="AE911" s="160"/>
      <c r="AF911" s="161"/>
      <c r="AG911" s="161"/>
      <c r="AH911" s="161"/>
      <c r="AI911" s="161"/>
      <c r="AJ911" s="162"/>
      <c r="AK911" s="163"/>
      <c r="AL911" s="161"/>
      <c r="AM911" s="161"/>
      <c r="AN911" s="161"/>
      <c r="AO911" s="161"/>
      <c r="AP911" s="164"/>
      <c r="AQ911" s="192" t="b">
        <v>0</v>
      </c>
      <c r="AS911" s="160"/>
      <c r="AT911" s="161"/>
      <c r="AU911" s="161"/>
      <c r="AV911" s="161"/>
      <c r="AW911" s="161"/>
      <c r="AX911" s="162"/>
      <c r="AY911" s="163"/>
      <c r="AZ911" s="161"/>
      <c r="BA911" s="161"/>
      <c r="BB911" s="161"/>
      <c r="BC911" s="161"/>
      <c r="BD911" s="164"/>
      <c r="BE911" s="192" t="b">
        <v>0</v>
      </c>
      <c r="BG911" s="160"/>
      <c r="BH911" s="161"/>
      <c r="BI911" s="161"/>
      <c r="BJ911" s="161"/>
      <c r="BK911" s="161"/>
      <c r="BL911" s="162"/>
      <c r="BM911" s="163"/>
      <c r="BN911" s="161"/>
      <c r="BO911" s="161"/>
      <c r="BP911" s="161"/>
      <c r="BQ911" s="161"/>
      <c r="BR911" s="164"/>
      <c r="BS911" s="192" t="b">
        <v>0</v>
      </c>
      <c r="BU911" s="195"/>
      <c r="BV911" s="149"/>
      <c r="BW911" s="149"/>
      <c r="BX911" s="150"/>
      <c r="BY911" s="193"/>
      <c r="BZ911" s="193"/>
      <c r="CA911" s="193"/>
      <c r="CB911" s="193"/>
      <c r="CC911" s="193"/>
      <c r="CD911" s="193"/>
      <c r="CE911" s="193"/>
      <c r="CF911" s="193"/>
      <c r="CG911" s="193"/>
      <c r="CH911" s="193"/>
      <c r="CI911" s="193"/>
      <c r="CJ911" s="193"/>
      <c r="CK911" s="193"/>
      <c r="CL911" s="193"/>
      <c r="CM911" s="193"/>
      <c r="CN911" s="193"/>
      <c r="CO911" s="193"/>
      <c r="CP911" s="193"/>
      <c r="CQ911" s="193"/>
      <c r="CR911" s="193"/>
      <c r="CS911" s="193"/>
      <c r="CT911" s="193"/>
      <c r="CU911" s="194"/>
      <c r="CV911" s="194"/>
      <c r="CW911" s="194"/>
      <c r="CX911" s="150"/>
    </row>
    <row r="912" ht="10.5" customHeight="1">
      <c r="A912" s="129"/>
      <c r="B912" s="144"/>
      <c r="C912" s="154"/>
      <c r="D912" s="155"/>
      <c r="E912" s="155"/>
      <c r="F912" s="155"/>
      <c r="G912" s="155"/>
      <c r="H912" s="156"/>
      <c r="I912" s="157"/>
      <c r="J912" s="155"/>
      <c r="K912" s="155"/>
      <c r="L912" s="155"/>
      <c r="M912" s="155"/>
      <c r="N912" s="158"/>
      <c r="Q912" s="154"/>
      <c r="R912" s="155"/>
      <c r="S912" s="155"/>
      <c r="T912" s="155"/>
      <c r="U912" s="155"/>
      <c r="V912" s="156"/>
      <c r="W912" s="157"/>
      <c r="X912" s="155"/>
      <c r="Y912" s="155"/>
      <c r="Z912" s="155"/>
      <c r="AA912" s="155"/>
      <c r="AB912" s="158"/>
      <c r="AE912" s="154"/>
      <c r="AF912" s="155"/>
      <c r="AG912" s="155"/>
      <c r="AH912" s="155"/>
      <c r="AI912" s="155"/>
      <c r="AJ912" s="156"/>
      <c r="AK912" s="157"/>
      <c r="AL912" s="155"/>
      <c r="AM912" s="155"/>
      <c r="AN912" s="155"/>
      <c r="AO912" s="155"/>
      <c r="AP912" s="158"/>
      <c r="AS912" s="154"/>
      <c r="AT912" s="155"/>
      <c r="AU912" s="155"/>
      <c r="AV912" s="155"/>
      <c r="AW912" s="155"/>
      <c r="AX912" s="156"/>
      <c r="AY912" s="157"/>
      <c r="AZ912" s="155"/>
      <c r="BA912" s="155"/>
      <c r="BB912" s="155"/>
      <c r="BC912" s="155"/>
      <c r="BD912" s="158"/>
      <c r="BG912" s="154"/>
      <c r="BH912" s="155"/>
      <c r="BI912" s="155"/>
      <c r="BJ912" s="155"/>
      <c r="BK912" s="155"/>
      <c r="BL912" s="156"/>
      <c r="BM912" s="157"/>
      <c r="BN912" s="155"/>
      <c r="BO912" s="155"/>
      <c r="BP912" s="155"/>
      <c r="BQ912" s="155"/>
      <c r="BR912" s="158"/>
      <c r="BU912" s="195"/>
      <c r="BV912" s="149"/>
      <c r="BW912" s="149"/>
      <c r="BX912" s="150"/>
      <c r="BY912" s="193"/>
      <c r="BZ912" s="208" t="s">
        <v>12</v>
      </c>
      <c r="CC912" s="209" t="str">
        <f t="array" ref="CC912">IFERROR(
INDEX(C909:H942, MATCH(TRUE, O909:O942, 0))
,IFERROR(
INDEX(Q909:V942, MATCH(TRUE, AC909:AC942, 0))
,IFERROR(
INDEX(AE909:AJ942, MATCH(TRUE, AQ909:AQ942, 0))
,IFERROR(
INDEX(AS909:AX942, MATCH(TRUE, BE909:BE942, 0))
,IFERROR(
INDEX(BG909:BL942, MATCH(TRUE, BS909:BS942, 0))
,"")))))</f>
        <v/>
      </c>
      <c r="CR912" s="193"/>
      <c r="CS912" s="209" t="str">
        <f>IFERROR(VLOOKUP(CH917,AllKind,11,FALSE),)</f>
        <v/>
      </c>
      <c r="CW912" s="193"/>
      <c r="CX912" s="150"/>
    </row>
    <row r="913" ht="10.5" customHeight="1">
      <c r="A913" s="129"/>
      <c r="B913" s="144"/>
      <c r="C913" s="160"/>
      <c r="D913" s="161"/>
      <c r="E913" s="161"/>
      <c r="F913" s="161"/>
      <c r="G913" s="161"/>
      <c r="H913" s="162"/>
      <c r="I913" s="163"/>
      <c r="J913" s="161"/>
      <c r="K913" s="161"/>
      <c r="L913" s="161"/>
      <c r="M913" s="161"/>
      <c r="N913" s="164"/>
      <c r="O913" s="192" t="b">
        <v>0</v>
      </c>
      <c r="Q913" s="145"/>
      <c r="V913" s="146"/>
      <c r="W913" s="163"/>
      <c r="X913" s="161"/>
      <c r="Y913" s="161"/>
      <c r="Z913" s="161"/>
      <c r="AA913" s="161"/>
      <c r="AB913" s="164"/>
      <c r="AC913" s="192" t="b">
        <v>0</v>
      </c>
      <c r="AE913" s="160"/>
      <c r="AF913" s="161"/>
      <c r="AG913" s="161"/>
      <c r="AH913" s="161"/>
      <c r="AI913" s="161"/>
      <c r="AJ913" s="162"/>
      <c r="AK913" s="163"/>
      <c r="AL913" s="161"/>
      <c r="AM913" s="161"/>
      <c r="AN913" s="161"/>
      <c r="AO913" s="161"/>
      <c r="AP913" s="164"/>
      <c r="AQ913" s="192" t="b">
        <v>0</v>
      </c>
      <c r="AS913" s="160"/>
      <c r="AT913" s="161"/>
      <c r="AU913" s="161"/>
      <c r="AV913" s="161"/>
      <c r="AW913" s="161"/>
      <c r="AX913" s="162"/>
      <c r="AY913" s="163"/>
      <c r="AZ913" s="161"/>
      <c r="BA913" s="161"/>
      <c r="BB913" s="161"/>
      <c r="BC913" s="161"/>
      <c r="BD913" s="164"/>
      <c r="BE913" s="192" t="b">
        <v>0</v>
      </c>
      <c r="BG913" s="160"/>
      <c r="BH913" s="161"/>
      <c r="BI913" s="161"/>
      <c r="BJ913" s="161"/>
      <c r="BK913" s="161"/>
      <c r="BL913" s="162"/>
      <c r="BM913" s="163"/>
      <c r="BN913" s="161"/>
      <c r="BO913" s="161"/>
      <c r="BP913" s="161"/>
      <c r="BQ913" s="161"/>
      <c r="BR913" s="164"/>
      <c r="BS913" s="192" t="b">
        <v>0</v>
      </c>
      <c r="BU913" s="195"/>
      <c r="BV913" s="149"/>
      <c r="BW913" s="149"/>
      <c r="BX913" s="150"/>
      <c r="BY913" s="193"/>
      <c r="CR913" s="195"/>
      <c r="CW913" s="195"/>
      <c r="CX913" s="150"/>
    </row>
    <row r="914" ht="10.5" customHeight="1">
      <c r="A914" s="129"/>
      <c r="B914" s="144"/>
      <c r="C914" s="154"/>
      <c r="D914" s="155"/>
      <c r="E914" s="155"/>
      <c r="F914" s="155"/>
      <c r="G914" s="155"/>
      <c r="H914" s="156"/>
      <c r="I914" s="157"/>
      <c r="J914" s="155"/>
      <c r="K914" s="155"/>
      <c r="L914" s="155"/>
      <c r="M914" s="155"/>
      <c r="N914" s="158"/>
      <c r="Q914" s="154"/>
      <c r="R914" s="155"/>
      <c r="S914" s="155"/>
      <c r="T914" s="155"/>
      <c r="U914" s="155"/>
      <c r="V914" s="156"/>
      <c r="W914" s="157"/>
      <c r="X914" s="155"/>
      <c r="Y914" s="155"/>
      <c r="Z914" s="155"/>
      <c r="AA914" s="155"/>
      <c r="AB914" s="158"/>
      <c r="AE914" s="154"/>
      <c r="AF914" s="155"/>
      <c r="AG914" s="155"/>
      <c r="AH914" s="155"/>
      <c r="AI914" s="155"/>
      <c r="AJ914" s="156"/>
      <c r="AK914" s="157"/>
      <c r="AL914" s="155"/>
      <c r="AM914" s="155"/>
      <c r="AN914" s="155"/>
      <c r="AO914" s="155"/>
      <c r="AP914" s="158"/>
      <c r="AS914" s="154"/>
      <c r="AT914" s="155"/>
      <c r="AU914" s="155"/>
      <c r="AV914" s="155"/>
      <c r="AW914" s="155"/>
      <c r="AX914" s="156"/>
      <c r="AY914" s="157"/>
      <c r="AZ914" s="155"/>
      <c r="BA914" s="155"/>
      <c r="BB914" s="155"/>
      <c r="BC914" s="155"/>
      <c r="BD914" s="158"/>
      <c r="BG914" s="154"/>
      <c r="BH914" s="155"/>
      <c r="BI914" s="155"/>
      <c r="BJ914" s="155"/>
      <c r="BK914" s="155"/>
      <c r="BL914" s="156"/>
      <c r="BM914" s="157"/>
      <c r="BN914" s="155"/>
      <c r="BO914" s="155"/>
      <c r="BP914" s="155"/>
      <c r="BQ914" s="155"/>
      <c r="BR914" s="158"/>
      <c r="BU914" s="195"/>
      <c r="BV914" s="149"/>
      <c r="BW914" s="149"/>
      <c r="BX914" s="150"/>
      <c r="BY914" s="193"/>
      <c r="BZ914" s="193"/>
      <c r="CA914" s="195"/>
      <c r="CB914" s="195"/>
      <c r="CC914" s="195"/>
      <c r="CD914" s="195"/>
      <c r="CE914" s="195"/>
      <c r="CF914" s="195"/>
      <c r="CG914" s="195"/>
      <c r="CH914" s="195"/>
      <c r="CI914" s="195"/>
      <c r="CJ914" s="195"/>
      <c r="CK914" s="195"/>
      <c r="CL914" s="195"/>
      <c r="CM914" s="195"/>
      <c r="CN914" s="195"/>
      <c r="CO914" s="195"/>
      <c r="CP914" s="195"/>
      <c r="CQ914" s="195"/>
      <c r="CR914" s="195"/>
      <c r="CS914" s="193"/>
      <c r="CT914" s="195"/>
      <c r="CU914" s="195"/>
      <c r="CV914" s="195"/>
      <c r="CW914" s="195"/>
      <c r="CX914" s="150"/>
    </row>
    <row r="915" ht="10.5" customHeight="1">
      <c r="A915" s="129"/>
      <c r="B915" s="144"/>
      <c r="C915" s="160"/>
      <c r="D915" s="161"/>
      <c r="E915" s="161"/>
      <c r="F915" s="161"/>
      <c r="G915" s="161"/>
      <c r="H915" s="162"/>
      <c r="I915" s="163"/>
      <c r="J915" s="161"/>
      <c r="K915" s="161"/>
      <c r="L915" s="161"/>
      <c r="M915" s="161"/>
      <c r="N915" s="164"/>
      <c r="O915" s="192" t="b">
        <v>0</v>
      </c>
      <c r="Q915" s="145"/>
      <c r="V915" s="146"/>
      <c r="W915" s="163"/>
      <c r="X915" s="161"/>
      <c r="Y915" s="161"/>
      <c r="Z915" s="161"/>
      <c r="AA915" s="161"/>
      <c r="AB915" s="164"/>
      <c r="AC915" s="192" t="b">
        <v>0</v>
      </c>
      <c r="AE915" s="160"/>
      <c r="AF915" s="161"/>
      <c r="AG915" s="161"/>
      <c r="AH915" s="161"/>
      <c r="AI915" s="161"/>
      <c r="AJ915" s="162"/>
      <c r="AK915" s="163"/>
      <c r="AL915" s="161"/>
      <c r="AM915" s="161"/>
      <c r="AN915" s="161"/>
      <c r="AO915" s="161"/>
      <c r="AP915" s="164"/>
      <c r="AQ915" s="192" t="b">
        <v>0</v>
      </c>
      <c r="AS915" s="160"/>
      <c r="AT915" s="161"/>
      <c r="AU915" s="161"/>
      <c r="AV915" s="161"/>
      <c r="AW915" s="161"/>
      <c r="AX915" s="162"/>
      <c r="AY915" s="163"/>
      <c r="AZ915" s="161"/>
      <c r="BA915" s="161"/>
      <c r="BB915" s="161"/>
      <c r="BC915" s="161"/>
      <c r="BD915" s="164"/>
      <c r="BE915" s="192" t="b">
        <v>0</v>
      </c>
      <c r="BG915" s="160"/>
      <c r="BH915" s="161"/>
      <c r="BI915" s="161"/>
      <c r="BJ915" s="161"/>
      <c r="BK915" s="161"/>
      <c r="BL915" s="162"/>
      <c r="BM915" s="163"/>
      <c r="BN915" s="161"/>
      <c r="BO915" s="161"/>
      <c r="BP915" s="161"/>
      <c r="BQ915" s="161"/>
      <c r="BR915" s="164"/>
      <c r="BS915" s="192" t="b">
        <v>0</v>
      </c>
      <c r="BU915" s="195"/>
      <c r="BV915" s="149"/>
      <c r="BW915" s="149"/>
      <c r="BX915" s="150"/>
      <c r="BY915" s="193"/>
      <c r="BZ915" s="210" t="b">
        <v>0</v>
      </c>
      <c r="CB915" s="209" t="str">
        <f>IFERROR(VLOOKUP(CO926,LookupTrait,3, FALSE))</f>
        <v/>
      </c>
      <c r="CH915" s="208" t="b">
        <v>0</v>
      </c>
      <c r="CJ915" s="209" t="str">
        <f>IFERROR(VLOOKUP(CP926,LookupTrait,3, FALSE))</f>
        <v/>
      </c>
      <c r="CP915" s="193"/>
      <c r="CQ915" s="193"/>
      <c r="CR915" s="193"/>
      <c r="CS915" s="193"/>
      <c r="CT915" s="193"/>
      <c r="CU915" s="193"/>
      <c r="CV915" s="193"/>
      <c r="CW915" s="193"/>
      <c r="CX915" s="150"/>
    </row>
    <row r="916" ht="10.5" customHeight="1">
      <c r="A916" s="129"/>
      <c r="B916" s="144"/>
      <c r="C916" s="154"/>
      <c r="D916" s="155"/>
      <c r="E916" s="155"/>
      <c r="F916" s="155"/>
      <c r="G916" s="155"/>
      <c r="H916" s="156"/>
      <c r="I916" s="157"/>
      <c r="J916" s="155"/>
      <c r="K916" s="155"/>
      <c r="L916" s="155"/>
      <c r="M916" s="155"/>
      <c r="N916" s="158"/>
      <c r="Q916" s="154"/>
      <c r="R916" s="155"/>
      <c r="S916" s="155"/>
      <c r="T916" s="155"/>
      <c r="U916" s="155"/>
      <c r="V916" s="156"/>
      <c r="W916" s="157"/>
      <c r="X916" s="155"/>
      <c r="Y916" s="155"/>
      <c r="Z916" s="155"/>
      <c r="AA916" s="155"/>
      <c r="AB916" s="158"/>
      <c r="AE916" s="154"/>
      <c r="AF916" s="155"/>
      <c r="AG916" s="155"/>
      <c r="AH916" s="155"/>
      <c r="AI916" s="155"/>
      <c r="AJ916" s="156"/>
      <c r="AK916" s="157"/>
      <c r="AL916" s="155"/>
      <c r="AM916" s="155"/>
      <c r="AN916" s="155"/>
      <c r="AO916" s="155"/>
      <c r="AP916" s="158"/>
      <c r="AS916" s="154"/>
      <c r="AT916" s="155"/>
      <c r="AU916" s="155"/>
      <c r="AV916" s="155"/>
      <c r="AW916" s="155"/>
      <c r="AX916" s="156"/>
      <c r="AY916" s="157"/>
      <c r="AZ916" s="155"/>
      <c r="BA916" s="155"/>
      <c r="BB916" s="155"/>
      <c r="BC916" s="155"/>
      <c r="BD916" s="158"/>
      <c r="BG916" s="154"/>
      <c r="BH916" s="155"/>
      <c r="BI916" s="155"/>
      <c r="BJ916" s="155"/>
      <c r="BK916" s="155"/>
      <c r="BL916" s="156"/>
      <c r="BM916" s="157"/>
      <c r="BN916" s="155"/>
      <c r="BO916" s="155"/>
      <c r="BP916" s="155"/>
      <c r="BQ916" s="155"/>
      <c r="BR916" s="158"/>
      <c r="BU916" s="195"/>
      <c r="BV916" s="149"/>
      <c r="BW916" s="149"/>
      <c r="BX916" s="150"/>
      <c r="BY916" s="193"/>
      <c r="CP916" s="195"/>
      <c r="CQ916" s="211"/>
      <c r="CS916" s="209">
        <f>IFERROR(SUM(CQ918:CW918))</f>
        <v>0</v>
      </c>
      <c r="CW916" s="193"/>
      <c r="CX916" s="150"/>
    </row>
    <row r="917" ht="10.5" customHeight="1">
      <c r="A917" s="129"/>
      <c r="B917" s="144"/>
      <c r="C917" s="160"/>
      <c r="D917" s="161"/>
      <c r="E917" s="161"/>
      <c r="F917" s="161"/>
      <c r="G917" s="161"/>
      <c r="H917" s="162"/>
      <c r="I917" s="163"/>
      <c r="J917" s="161"/>
      <c r="K917" s="161"/>
      <c r="L917" s="161"/>
      <c r="M917" s="161"/>
      <c r="N917" s="164"/>
      <c r="O917" s="192" t="b">
        <v>0</v>
      </c>
      <c r="Q917" s="145"/>
      <c r="V917" s="146"/>
      <c r="W917" s="163"/>
      <c r="X917" s="161"/>
      <c r="Y917" s="161"/>
      <c r="Z917" s="161"/>
      <c r="AA917" s="161"/>
      <c r="AB917" s="164"/>
      <c r="AC917" s="192" t="b">
        <v>0</v>
      </c>
      <c r="AE917" s="160"/>
      <c r="AF917" s="161"/>
      <c r="AG917" s="161"/>
      <c r="AH917" s="161"/>
      <c r="AI917" s="161"/>
      <c r="AJ917" s="162"/>
      <c r="AK917" s="163"/>
      <c r="AL917" s="161"/>
      <c r="AM917" s="161"/>
      <c r="AN917" s="161"/>
      <c r="AO917" s="161"/>
      <c r="AP917" s="164"/>
      <c r="AQ917" s="192" t="b">
        <v>0</v>
      </c>
      <c r="AS917" s="160"/>
      <c r="AT917" s="161"/>
      <c r="AU917" s="161"/>
      <c r="AV917" s="161"/>
      <c r="AW917" s="161"/>
      <c r="AX917" s="162"/>
      <c r="AY917" s="163"/>
      <c r="AZ917" s="161"/>
      <c r="BA917" s="161"/>
      <c r="BB917" s="161"/>
      <c r="BC917" s="161"/>
      <c r="BD917" s="164"/>
      <c r="BE917" s="192" t="b">
        <v>0</v>
      </c>
      <c r="BG917" s="160"/>
      <c r="BH917" s="161"/>
      <c r="BI917" s="161"/>
      <c r="BJ917" s="161"/>
      <c r="BK917" s="161"/>
      <c r="BL917" s="162"/>
      <c r="BM917" s="163"/>
      <c r="BN917" s="161"/>
      <c r="BO917" s="161"/>
      <c r="BP917" s="161"/>
      <c r="BQ917" s="161"/>
      <c r="BR917" s="164"/>
      <c r="BS917" s="192" t="b">
        <v>0</v>
      </c>
      <c r="BU917" s="195"/>
      <c r="BV917" s="149"/>
      <c r="BW917" s="149"/>
      <c r="BX917" s="150"/>
      <c r="BY917" s="193"/>
      <c r="BZ917" s="208" t="s">
        <v>13</v>
      </c>
      <c r="CF917" s="212" t="str">
        <f>IFERROR(VLOOKUP(CH917,AllKind,9, FALSE))</f>
        <v/>
      </c>
      <c r="CH917" s="209" t="str">
        <f>IFERROR(VLOOKUP(CM926,LookupKind,3, FALSE))</f>
        <v/>
      </c>
      <c r="CP917" s="195"/>
      <c r="CW917" s="195"/>
      <c r="CX917" s="150"/>
    </row>
    <row r="918" ht="10.5" customHeight="1">
      <c r="A918" s="129"/>
      <c r="B918" s="144"/>
      <c r="C918" s="154"/>
      <c r="D918" s="155"/>
      <c r="E918" s="155"/>
      <c r="F918" s="155"/>
      <c r="G918" s="155"/>
      <c r="H918" s="156"/>
      <c r="I918" s="157"/>
      <c r="J918" s="155"/>
      <c r="K918" s="155"/>
      <c r="L918" s="155"/>
      <c r="M918" s="155"/>
      <c r="N918" s="158"/>
      <c r="Q918" s="154"/>
      <c r="R918" s="155"/>
      <c r="S918" s="155"/>
      <c r="T918" s="155"/>
      <c r="U918" s="155"/>
      <c r="V918" s="156"/>
      <c r="W918" s="157"/>
      <c r="X918" s="155"/>
      <c r="Y918" s="155"/>
      <c r="Z918" s="155"/>
      <c r="AA918" s="155"/>
      <c r="AB918" s="158"/>
      <c r="AE918" s="154"/>
      <c r="AF918" s="155"/>
      <c r="AG918" s="155"/>
      <c r="AH918" s="155"/>
      <c r="AI918" s="155"/>
      <c r="AJ918" s="156"/>
      <c r="AK918" s="157"/>
      <c r="AL918" s="155"/>
      <c r="AM918" s="155"/>
      <c r="AN918" s="155"/>
      <c r="AO918" s="155"/>
      <c r="AP918" s="158"/>
      <c r="AS918" s="154"/>
      <c r="AT918" s="155"/>
      <c r="AU918" s="155"/>
      <c r="AV918" s="155"/>
      <c r="AW918" s="155"/>
      <c r="AX918" s="156"/>
      <c r="AY918" s="157"/>
      <c r="AZ918" s="155"/>
      <c r="BA918" s="155"/>
      <c r="BB918" s="155"/>
      <c r="BC918" s="155"/>
      <c r="BD918" s="158"/>
      <c r="BG918" s="154"/>
      <c r="BH918" s="155"/>
      <c r="BI918" s="155"/>
      <c r="BJ918" s="155"/>
      <c r="BK918" s="155"/>
      <c r="BL918" s="156"/>
      <c r="BM918" s="157"/>
      <c r="BN918" s="155"/>
      <c r="BO918" s="155"/>
      <c r="BP918" s="155"/>
      <c r="BQ918" s="155"/>
      <c r="BR918" s="158"/>
      <c r="BU918" s="195"/>
      <c r="BV918" s="149"/>
      <c r="BW918" s="149"/>
      <c r="BX918" s="150"/>
      <c r="BY918" s="193"/>
      <c r="CP918" s="195"/>
      <c r="CQ918" s="213">
        <f>IFERROR(VLOOKUP(BZ921,AllGrist,7,FALSE),0)</f>
        <v>0</v>
      </c>
      <c r="CR918" s="214">
        <f>IFERROR(VLOOKUP(CB915,AllTrait,21,FALSE),0)</f>
        <v>0</v>
      </c>
      <c r="CS918" s="214">
        <f>IFERROR(VLOOKUP(CJ915,AllTrait,21,FALSE),0)</f>
        <v>0</v>
      </c>
      <c r="CT918" s="214">
        <f>IFERROR(VLOOKUP((VLOOKUP(CQ926,LookupAction,3,False)),AllAction,32,FALSE),0)</f>
        <v>0</v>
      </c>
      <c r="CU918" s="214">
        <f>IFERROR(VLOOKUP((VLOOKUP(CR926,LookupAction,3,False)),AllAction,32,FALSE),0)</f>
        <v>0</v>
      </c>
      <c r="CV918" s="214">
        <f>IFERROR(VLOOKUP((VLOOKUP(CS926,LookupAction,3,False)),AllAction,32,FALSE),0)</f>
        <v>0</v>
      </c>
      <c r="CW918" s="214">
        <f>IFERROR(VLOOKUP((VLOOKUP(CT926,LookupAction,3,False)),AllAction,32,FALSE),0)</f>
        <v>0</v>
      </c>
      <c r="CX918" s="150"/>
    </row>
    <row r="919" ht="10.5" customHeight="1">
      <c r="A919" s="129"/>
      <c r="B919" s="144"/>
      <c r="C919" s="160"/>
      <c r="D919" s="161"/>
      <c r="E919" s="161"/>
      <c r="F919" s="161"/>
      <c r="G919" s="161"/>
      <c r="H919" s="162"/>
      <c r="I919" s="163"/>
      <c r="J919" s="161"/>
      <c r="K919" s="161"/>
      <c r="L919" s="161"/>
      <c r="M919" s="161"/>
      <c r="N919" s="164"/>
      <c r="O919" s="192" t="b">
        <v>0</v>
      </c>
      <c r="Q919" s="145"/>
      <c r="V919" s="146"/>
      <c r="W919" s="163"/>
      <c r="X919" s="161"/>
      <c r="Y919" s="161"/>
      <c r="Z919" s="161"/>
      <c r="AA919" s="161"/>
      <c r="AB919" s="164"/>
      <c r="AC919" s="192" t="b">
        <v>0</v>
      </c>
      <c r="AE919" s="160"/>
      <c r="AF919" s="161"/>
      <c r="AG919" s="161"/>
      <c r="AH919" s="161"/>
      <c r="AI919" s="161"/>
      <c r="AJ919" s="162"/>
      <c r="AK919" s="163"/>
      <c r="AL919" s="161"/>
      <c r="AM919" s="161"/>
      <c r="AN919" s="161"/>
      <c r="AO919" s="161"/>
      <c r="AP919" s="164"/>
      <c r="AQ919" s="192" t="b">
        <v>0</v>
      </c>
      <c r="AS919" s="160"/>
      <c r="AT919" s="161"/>
      <c r="AU919" s="161"/>
      <c r="AV919" s="161"/>
      <c r="AW919" s="161"/>
      <c r="AX919" s="162"/>
      <c r="AY919" s="163"/>
      <c r="AZ919" s="161"/>
      <c r="BA919" s="161"/>
      <c r="BB919" s="161"/>
      <c r="BC919" s="161"/>
      <c r="BD919" s="164"/>
      <c r="BE919" s="192" t="b">
        <v>0</v>
      </c>
      <c r="BG919" s="160"/>
      <c r="BH919" s="161"/>
      <c r="BI919" s="161"/>
      <c r="BJ919" s="161"/>
      <c r="BK919" s="161"/>
      <c r="BL919" s="162"/>
      <c r="BM919" s="163"/>
      <c r="BN919" s="161"/>
      <c r="BO919" s="161"/>
      <c r="BP919" s="161"/>
      <c r="BQ919" s="161"/>
      <c r="BR919" s="164"/>
      <c r="BS919" s="192" t="b">
        <v>0</v>
      </c>
      <c r="BU919" s="195"/>
      <c r="BV919" s="149"/>
      <c r="BW919" s="149"/>
      <c r="BX919" s="150"/>
      <c r="BY919" s="193"/>
      <c r="BZ919" s="208" t="s">
        <v>14</v>
      </c>
      <c r="CF919" s="209" t="str">
        <f>IFERROR(VLOOKUP(BZ921, AllGrist, 5, false), "")</f>
        <v/>
      </c>
      <c r="CH919" s="212" t="str">
        <f>IFERROR(VLOOKUP(BZ921,AllGrist,3, FALSE))</f>
        <v/>
      </c>
      <c r="CJ919" s="208" t="s">
        <v>15</v>
      </c>
      <c r="CP919" s="209" t="str">
        <f>IFERROR(CONCATENATE(VLOOKUP(CF919,ITEMDIE_Checker,SUM(3+(IF(OR(CB915="LIGHTWEIGHT",CJ915="LIGHTWEIGHT")=True,-1))+(IF(OR(CB915="HEAVYWEIGHT",CJ915="HEAVYWEIGHT")=true,1))+(IF(OR(CB915="CANINE",CB915="FELINE",CJ915="CANINE",CJ915="FELINE")=True,CV919,0))),false),CV920),"")</f>
        <v/>
      </c>
      <c r="CV919" s="215" t="str">
        <f>IF((OR(CB915="CANINE",CB915="FELINE",CJ915="CANINE",CJ915="FELINE")=TRUE),IF((AND(OR(CB915="CANINE",CJ915="CANINE"),OR(CB915="FELINE",CJ915="FELINE"))=True),MIN(SUM(BE995,CE995,BE1051,CE1051,BE996,CE996,BE1052,CE1052),MAX(((VALUE(MID(CF919,3,2)/-2)+4)+(IF(CB915="HEAVYWEIGHT",-1,0)+(IF(CB915="LIGHTWEIGHT",1,0)))),0),4),IF(OR(CB915="CANINE",CJ915="CANINE")=True,MIN(SUM(BE995,CE995,BE1051,CE1051),MAX(((VALUE(MID(CF919,3,2))/-2+4)+(IF(CB915="HEAVYWEIGHT",-1,0))+(IF(CB915="LIGHTWEIGHT",1,0))),0),4),IF(OR(CB915="FELINE",CJ915="FELINE")=true,MIN(SUM(BE996,CE996,BE1052,CE1052),MAX(((VALUE(MID(CF919,3,2))/-2+4)+(IF(CB915="HEAVYWEIGHT",-1,0))+(IF(CB915="LIGHTWEIGHT",1,0))),0),4)))),"")</f>
        <v/>
      </c>
      <c r="CW919" s="193"/>
      <c r="CX919" s="150"/>
    </row>
    <row r="920" ht="10.5" customHeight="1">
      <c r="A920" s="129"/>
      <c r="B920" s="144"/>
      <c r="C920" s="154"/>
      <c r="D920" s="155"/>
      <c r="E920" s="155"/>
      <c r="F920" s="155"/>
      <c r="G920" s="155"/>
      <c r="H920" s="156"/>
      <c r="I920" s="157"/>
      <c r="J920" s="155"/>
      <c r="K920" s="155"/>
      <c r="L920" s="155"/>
      <c r="M920" s="155"/>
      <c r="N920" s="158"/>
      <c r="Q920" s="154"/>
      <c r="R920" s="155"/>
      <c r="S920" s="155"/>
      <c r="T920" s="155"/>
      <c r="U920" s="155"/>
      <c r="V920" s="156"/>
      <c r="W920" s="157"/>
      <c r="X920" s="155"/>
      <c r="Y920" s="155"/>
      <c r="Z920" s="155"/>
      <c r="AA920" s="155"/>
      <c r="AB920" s="158"/>
      <c r="AE920" s="154"/>
      <c r="AF920" s="155"/>
      <c r="AG920" s="155"/>
      <c r="AH920" s="155"/>
      <c r="AI920" s="155"/>
      <c r="AJ920" s="156"/>
      <c r="AK920" s="157"/>
      <c r="AL920" s="155"/>
      <c r="AM920" s="155"/>
      <c r="AN920" s="155"/>
      <c r="AO920" s="155"/>
      <c r="AP920" s="158"/>
      <c r="AS920" s="154"/>
      <c r="AT920" s="155"/>
      <c r="AU920" s="155"/>
      <c r="AV920" s="155"/>
      <c r="AW920" s="155"/>
      <c r="AX920" s="156"/>
      <c r="AY920" s="157"/>
      <c r="AZ920" s="155"/>
      <c r="BA920" s="155"/>
      <c r="BB920" s="155"/>
      <c r="BC920" s="155"/>
      <c r="BD920" s="158"/>
      <c r="BG920" s="154"/>
      <c r="BH920" s="155"/>
      <c r="BI920" s="155"/>
      <c r="BJ920" s="155"/>
      <c r="BK920" s="155"/>
      <c r="BL920" s="156"/>
      <c r="BM920" s="157"/>
      <c r="BN920" s="155"/>
      <c r="BO920" s="155"/>
      <c r="BP920" s="155"/>
      <c r="BQ920" s="155"/>
      <c r="BR920" s="158"/>
      <c r="BU920" s="195"/>
      <c r="BV920" s="149"/>
      <c r="BW920" s="149"/>
      <c r="BX920" s="150"/>
      <c r="BY920" s="193"/>
      <c r="CV920" s="216" t="str">
        <f>IFERROR(IF(SUM(CQ921:CV921)=0,"",IF(SUM(CQ921:CV921)&lt;0,SUM(CQ921:CV921),CONCATENATE("+",SUM(CQ921:CV921)))),"")</f>
        <v/>
      </c>
      <c r="CW920" s="193"/>
      <c r="CX920" s="150"/>
    </row>
    <row r="921" ht="10.5" customHeight="1">
      <c r="A921" s="129"/>
      <c r="B921" s="144"/>
      <c r="C921" s="174"/>
      <c r="D921" s="161"/>
      <c r="E921" s="161"/>
      <c r="F921" s="161"/>
      <c r="G921" s="161"/>
      <c r="H921" s="162"/>
      <c r="I921" s="175"/>
      <c r="J921" s="161"/>
      <c r="K921" s="161"/>
      <c r="L921" s="161"/>
      <c r="M921" s="161"/>
      <c r="N921" s="164"/>
      <c r="O921" s="192" t="b">
        <v>0</v>
      </c>
      <c r="Q921" s="145"/>
      <c r="V921" s="146"/>
      <c r="W921" s="175"/>
      <c r="X921" s="161"/>
      <c r="Y921" s="161"/>
      <c r="Z921" s="161"/>
      <c r="AA921" s="161"/>
      <c r="AB921" s="164"/>
      <c r="AC921" s="192" t="b">
        <v>0</v>
      </c>
      <c r="AE921" s="174"/>
      <c r="AF921" s="161"/>
      <c r="AG921" s="161"/>
      <c r="AH921" s="161"/>
      <c r="AI921" s="161"/>
      <c r="AJ921" s="162"/>
      <c r="AK921" s="175"/>
      <c r="AL921" s="161"/>
      <c r="AM921" s="161"/>
      <c r="AN921" s="161"/>
      <c r="AO921" s="161"/>
      <c r="AP921" s="164"/>
      <c r="AQ921" s="192" t="b">
        <v>0</v>
      </c>
      <c r="AS921" s="174"/>
      <c r="AT921" s="161"/>
      <c r="AU921" s="161"/>
      <c r="AV921" s="161"/>
      <c r="AW921" s="161"/>
      <c r="AX921" s="162"/>
      <c r="AY921" s="175"/>
      <c r="AZ921" s="161"/>
      <c r="BA921" s="161"/>
      <c r="BB921" s="161"/>
      <c r="BC921" s="161"/>
      <c r="BD921" s="164"/>
      <c r="BE921" s="192" t="b">
        <v>0</v>
      </c>
      <c r="BG921" s="174"/>
      <c r="BH921" s="161"/>
      <c r="BI921" s="161"/>
      <c r="BJ921" s="161"/>
      <c r="BK921" s="161"/>
      <c r="BL921" s="162"/>
      <c r="BM921" s="175"/>
      <c r="BN921" s="161"/>
      <c r="BO921" s="161"/>
      <c r="BP921" s="161"/>
      <c r="BQ921" s="161"/>
      <c r="BR921" s="164"/>
      <c r="BS921" s="192" t="b">
        <v>0</v>
      </c>
      <c r="BU921" s="195"/>
      <c r="BV921" s="149"/>
      <c r="BW921" s="149"/>
      <c r="BX921" s="150"/>
      <c r="BY921" s="193"/>
      <c r="BZ921" s="215" t="str">
        <f>IFERROR(VLOOKUP(CN926,LookupGrist,3, FALSE))</f>
        <v/>
      </c>
      <c r="CA921" s="195"/>
      <c r="CB921" s="195"/>
      <c r="CC921" s="195"/>
      <c r="CD921" s="195"/>
      <c r="CE921" s="195"/>
      <c r="CF921" s="195"/>
      <c r="CG921" s="195"/>
      <c r="CH921" s="195"/>
      <c r="CI921" s="195"/>
      <c r="CJ921" s="195"/>
      <c r="CK921" s="195"/>
      <c r="CL921" s="195"/>
      <c r="CM921" s="195"/>
      <c r="CN921" s="195"/>
      <c r="CO921" s="214">
        <f>IF(OR(CB915="PROSPIT",CJ915="PROSPIT"),1,0)</f>
        <v>0</v>
      </c>
      <c r="CP921" s="214">
        <f>IF(OR(CB915="DERSE",CJ915="DERSE"),1,0)</f>
        <v>0</v>
      </c>
      <c r="CQ921" s="214">
        <f>IF(OR(CB915="LIGHTWEIGHT",CJ915="LIGHTWEIGHT"),1,0)</f>
        <v>0</v>
      </c>
      <c r="CR921" s="214">
        <f>IF(OR(CB915="HEAVYWEIGHT",CJ915="HEAVYWEIGHT"),-1,0)</f>
        <v>0</v>
      </c>
      <c r="CS921" s="195"/>
      <c r="CT921" s="195"/>
      <c r="CU921" s="195"/>
      <c r="CV921" s="195"/>
      <c r="CW921" s="193"/>
      <c r="CX921" s="150"/>
    </row>
    <row r="922" ht="10.5" customHeight="1">
      <c r="A922" s="129"/>
      <c r="B922" s="144"/>
      <c r="C922" s="154"/>
      <c r="D922" s="155"/>
      <c r="E922" s="155"/>
      <c r="F922" s="155"/>
      <c r="G922" s="155"/>
      <c r="H922" s="156"/>
      <c r="I922" s="157"/>
      <c r="J922" s="155"/>
      <c r="K922" s="155"/>
      <c r="L922" s="155"/>
      <c r="M922" s="155"/>
      <c r="N922" s="158"/>
      <c r="Q922" s="154"/>
      <c r="R922" s="155"/>
      <c r="S922" s="155"/>
      <c r="T922" s="155"/>
      <c r="U922" s="155"/>
      <c r="V922" s="156"/>
      <c r="W922" s="157"/>
      <c r="X922" s="155"/>
      <c r="Y922" s="155"/>
      <c r="Z922" s="155"/>
      <c r="AA922" s="155"/>
      <c r="AB922" s="158"/>
      <c r="AE922" s="154"/>
      <c r="AF922" s="155"/>
      <c r="AG922" s="155"/>
      <c r="AH922" s="155"/>
      <c r="AI922" s="155"/>
      <c r="AJ922" s="156"/>
      <c r="AK922" s="157"/>
      <c r="AL922" s="155"/>
      <c r="AM922" s="155"/>
      <c r="AN922" s="155"/>
      <c r="AO922" s="155"/>
      <c r="AP922" s="158"/>
      <c r="AS922" s="154"/>
      <c r="AT922" s="155"/>
      <c r="AU922" s="155"/>
      <c r="AV922" s="155"/>
      <c r="AW922" s="155"/>
      <c r="AX922" s="156"/>
      <c r="AY922" s="157"/>
      <c r="AZ922" s="155"/>
      <c r="BA922" s="155"/>
      <c r="BB922" s="155"/>
      <c r="BC922" s="155"/>
      <c r="BD922" s="158"/>
      <c r="BG922" s="154"/>
      <c r="BH922" s="155"/>
      <c r="BI922" s="155"/>
      <c r="BJ922" s="155"/>
      <c r="BK922" s="155"/>
      <c r="BL922" s="156"/>
      <c r="BM922" s="157"/>
      <c r="BN922" s="155"/>
      <c r="BO922" s="155"/>
      <c r="BP922" s="155"/>
      <c r="BQ922" s="155"/>
      <c r="BR922" s="158"/>
      <c r="BU922" s="195"/>
      <c r="BV922" s="149"/>
      <c r="BW922" s="149"/>
      <c r="BX922" s="150"/>
      <c r="BY922" s="193"/>
      <c r="BZ922" s="208" t="b">
        <v>0</v>
      </c>
      <c r="CB922" s="209" t="str">
        <f>IFERROR(VLOOKUP(CQ926,LookupAction,3, FALSE),"NO ACTION")</f>
        <v>NO ACTION</v>
      </c>
      <c r="CK922" s="210" t="b">
        <v>0</v>
      </c>
      <c r="CM922" s="209" t="str">
        <f>IFERROR(VLOOKUP(CR926,LookupAction,3, FALSE),"NO ACTION")</f>
        <v>NO ACTION</v>
      </c>
      <c r="CV922" s="193"/>
      <c r="CW922" s="193"/>
      <c r="CX922" s="150"/>
    </row>
    <row r="923" ht="10.5" customHeight="1">
      <c r="A923" s="129"/>
      <c r="B923" s="144"/>
      <c r="C923" s="160"/>
      <c r="D923" s="161"/>
      <c r="E923" s="161"/>
      <c r="F923" s="161"/>
      <c r="G923" s="161"/>
      <c r="H923" s="162"/>
      <c r="I923" s="163"/>
      <c r="J923" s="161"/>
      <c r="K923" s="161"/>
      <c r="L923" s="161"/>
      <c r="M923" s="161"/>
      <c r="N923" s="164"/>
      <c r="O923" s="192" t="b">
        <v>0</v>
      </c>
      <c r="Q923" s="145"/>
      <c r="V923" s="146"/>
      <c r="W923" s="163"/>
      <c r="X923" s="161"/>
      <c r="Y923" s="161"/>
      <c r="Z923" s="161"/>
      <c r="AA923" s="161"/>
      <c r="AB923" s="164"/>
      <c r="AC923" s="192" t="b">
        <v>0</v>
      </c>
      <c r="AE923" s="160"/>
      <c r="AF923" s="161"/>
      <c r="AG923" s="161"/>
      <c r="AH923" s="161"/>
      <c r="AI923" s="161"/>
      <c r="AJ923" s="162"/>
      <c r="AK923" s="163"/>
      <c r="AL923" s="161"/>
      <c r="AM923" s="161"/>
      <c r="AN923" s="161"/>
      <c r="AO923" s="161"/>
      <c r="AP923" s="164"/>
      <c r="AQ923" s="192" t="b">
        <v>0</v>
      </c>
      <c r="AS923" s="160"/>
      <c r="AT923" s="161"/>
      <c r="AU923" s="161"/>
      <c r="AV923" s="161"/>
      <c r="AW923" s="161"/>
      <c r="AX923" s="162"/>
      <c r="AY923" s="163"/>
      <c r="AZ923" s="161"/>
      <c r="BA923" s="161"/>
      <c r="BB923" s="161"/>
      <c r="BC923" s="161"/>
      <c r="BD923" s="164"/>
      <c r="BE923" s="192" t="b">
        <v>0</v>
      </c>
      <c r="BG923" s="160"/>
      <c r="BH923" s="161"/>
      <c r="BI923" s="161"/>
      <c r="BJ923" s="161"/>
      <c r="BK923" s="161"/>
      <c r="BL923" s="162"/>
      <c r="BM923" s="163"/>
      <c r="BN923" s="161"/>
      <c r="BO923" s="161"/>
      <c r="BP923" s="161"/>
      <c r="BQ923" s="161"/>
      <c r="BR923" s="164"/>
      <c r="BS923" s="192" t="b">
        <v>0</v>
      </c>
      <c r="BU923" s="195"/>
      <c r="BV923" s="149"/>
      <c r="BW923" s="149"/>
      <c r="BX923" s="150"/>
      <c r="BY923" s="193"/>
      <c r="CV923" s="195"/>
      <c r="CW923" s="193"/>
      <c r="CX923" s="150"/>
    </row>
    <row r="924" ht="10.5" customHeight="1">
      <c r="A924" s="129"/>
      <c r="B924" s="144"/>
      <c r="C924" s="154"/>
      <c r="D924" s="155"/>
      <c r="E924" s="155"/>
      <c r="F924" s="155"/>
      <c r="G924" s="155"/>
      <c r="H924" s="156"/>
      <c r="I924" s="157"/>
      <c r="J924" s="155"/>
      <c r="K924" s="155"/>
      <c r="L924" s="155"/>
      <c r="M924" s="155"/>
      <c r="N924" s="158"/>
      <c r="Q924" s="154"/>
      <c r="R924" s="155"/>
      <c r="S924" s="155"/>
      <c r="T924" s="155"/>
      <c r="U924" s="155"/>
      <c r="V924" s="156"/>
      <c r="W924" s="157"/>
      <c r="X924" s="155"/>
      <c r="Y924" s="155"/>
      <c r="Z924" s="155"/>
      <c r="AA924" s="155"/>
      <c r="AB924" s="158"/>
      <c r="AE924" s="154"/>
      <c r="AF924" s="155"/>
      <c r="AG924" s="155"/>
      <c r="AH924" s="155"/>
      <c r="AI924" s="155"/>
      <c r="AJ924" s="156"/>
      <c r="AK924" s="157"/>
      <c r="AL924" s="155"/>
      <c r="AM924" s="155"/>
      <c r="AN924" s="155"/>
      <c r="AO924" s="155"/>
      <c r="AP924" s="158"/>
      <c r="AS924" s="154"/>
      <c r="AT924" s="155"/>
      <c r="AU924" s="155"/>
      <c r="AV924" s="155"/>
      <c r="AW924" s="155"/>
      <c r="AX924" s="156"/>
      <c r="AY924" s="157"/>
      <c r="AZ924" s="155"/>
      <c r="BA924" s="155"/>
      <c r="BB924" s="155"/>
      <c r="BC924" s="155"/>
      <c r="BD924" s="158"/>
      <c r="BG924" s="154"/>
      <c r="BH924" s="155"/>
      <c r="BI924" s="155"/>
      <c r="BJ924" s="155"/>
      <c r="BK924" s="155"/>
      <c r="BL924" s="156"/>
      <c r="BM924" s="157"/>
      <c r="BN924" s="155"/>
      <c r="BO924" s="155"/>
      <c r="BP924" s="155"/>
      <c r="BQ924" s="155"/>
      <c r="BR924" s="158"/>
      <c r="BU924" s="195"/>
      <c r="BV924" s="149"/>
      <c r="BW924" s="149"/>
      <c r="BX924" s="150"/>
      <c r="BY924" s="193"/>
      <c r="BZ924" s="210" t="b">
        <v>0</v>
      </c>
      <c r="CB924" s="209" t="str">
        <f>IFERROR(VLOOKUP(CS926,LookupAction,3, FALSE),"NO ACTION")</f>
        <v>NO ACTION</v>
      </c>
      <c r="CK924" s="208" t="b">
        <v>0</v>
      </c>
      <c r="CM924" s="209" t="str">
        <f>IFERROR(VLOOKUP(CT926,LookupAction,3, FALSE),"NO ACTION")</f>
        <v>NO ACTION</v>
      </c>
      <c r="CV924" s="195"/>
      <c r="CW924" s="193"/>
      <c r="CX924" s="150"/>
    </row>
    <row r="925" ht="10.5" customHeight="1">
      <c r="A925" s="129"/>
      <c r="B925" s="144"/>
      <c r="C925" s="160"/>
      <c r="D925" s="161"/>
      <c r="E925" s="161"/>
      <c r="F925" s="161"/>
      <c r="G925" s="161"/>
      <c r="H925" s="162"/>
      <c r="I925" s="163"/>
      <c r="J925" s="161"/>
      <c r="K925" s="161"/>
      <c r="L925" s="161"/>
      <c r="M925" s="161"/>
      <c r="N925" s="164"/>
      <c r="O925" s="192" t="b">
        <v>0</v>
      </c>
      <c r="Q925" s="145"/>
      <c r="V925" s="146"/>
      <c r="W925" s="163"/>
      <c r="X925" s="161"/>
      <c r="Y925" s="161"/>
      <c r="Z925" s="161"/>
      <c r="AA925" s="161"/>
      <c r="AB925" s="164"/>
      <c r="AC925" s="192" t="b">
        <v>0</v>
      </c>
      <c r="AE925" s="160"/>
      <c r="AF925" s="161"/>
      <c r="AG925" s="161"/>
      <c r="AH925" s="161"/>
      <c r="AI925" s="161"/>
      <c r="AJ925" s="162"/>
      <c r="AK925" s="163"/>
      <c r="AL925" s="161"/>
      <c r="AM925" s="161"/>
      <c r="AN925" s="161"/>
      <c r="AO925" s="161"/>
      <c r="AP925" s="164"/>
      <c r="AQ925" s="192" t="b">
        <v>0</v>
      </c>
      <c r="AS925" s="160"/>
      <c r="AT925" s="161"/>
      <c r="AU925" s="161"/>
      <c r="AV925" s="161"/>
      <c r="AW925" s="161"/>
      <c r="AX925" s="162"/>
      <c r="AY925" s="163"/>
      <c r="AZ925" s="161"/>
      <c r="BA925" s="161"/>
      <c r="BB925" s="161"/>
      <c r="BC925" s="161"/>
      <c r="BD925" s="164"/>
      <c r="BE925" s="192" t="b">
        <v>0</v>
      </c>
      <c r="BG925" s="160"/>
      <c r="BH925" s="161"/>
      <c r="BI925" s="161"/>
      <c r="BJ925" s="161"/>
      <c r="BK925" s="161"/>
      <c r="BL925" s="162"/>
      <c r="BM925" s="163"/>
      <c r="BN925" s="161"/>
      <c r="BO925" s="161"/>
      <c r="BP925" s="161"/>
      <c r="BQ925" s="161"/>
      <c r="BR925" s="164"/>
      <c r="BS925" s="192" t="b">
        <v>0</v>
      </c>
      <c r="BU925" s="195"/>
      <c r="BV925" s="149"/>
      <c r="BW925" s="149"/>
      <c r="BX925" s="150"/>
      <c r="BY925" s="193"/>
      <c r="CV925" s="195"/>
      <c r="CW925" s="193"/>
      <c r="CX925" s="150"/>
    </row>
    <row r="926" ht="10.5" customHeight="1">
      <c r="A926" s="129"/>
      <c r="B926" s="144"/>
      <c r="C926" s="154"/>
      <c r="D926" s="155"/>
      <c r="E926" s="155"/>
      <c r="F926" s="155"/>
      <c r="G926" s="155"/>
      <c r="H926" s="156"/>
      <c r="I926" s="157"/>
      <c r="J926" s="155"/>
      <c r="K926" s="155"/>
      <c r="L926" s="155"/>
      <c r="M926" s="155"/>
      <c r="N926" s="158"/>
      <c r="Q926" s="154"/>
      <c r="R926" s="155"/>
      <c r="S926" s="155"/>
      <c r="T926" s="155"/>
      <c r="U926" s="155"/>
      <c r="V926" s="156"/>
      <c r="W926" s="157"/>
      <c r="X926" s="155"/>
      <c r="Y926" s="155"/>
      <c r="Z926" s="155"/>
      <c r="AA926" s="155"/>
      <c r="AB926" s="158"/>
      <c r="AE926" s="154"/>
      <c r="AF926" s="155"/>
      <c r="AG926" s="155"/>
      <c r="AH926" s="155"/>
      <c r="AI926" s="155"/>
      <c r="AJ926" s="156"/>
      <c r="AK926" s="157"/>
      <c r="AL926" s="155"/>
      <c r="AM926" s="155"/>
      <c r="AN926" s="155"/>
      <c r="AO926" s="155"/>
      <c r="AP926" s="158"/>
      <c r="AS926" s="154"/>
      <c r="AT926" s="155"/>
      <c r="AU926" s="155"/>
      <c r="AV926" s="155"/>
      <c r="AW926" s="155"/>
      <c r="AX926" s="156"/>
      <c r="AY926" s="157"/>
      <c r="AZ926" s="155"/>
      <c r="BA926" s="155"/>
      <c r="BB926" s="155"/>
      <c r="BC926" s="155"/>
      <c r="BD926" s="158"/>
      <c r="BG926" s="154"/>
      <c r="BH926" s="155"/>
      <c r="BI926" s="155"/>
      <c r="BJ926" s="155"/>
      <c r="BK926" s="155"/>
      <c r="BL926" s="156"/>
      <c r="BM926" s="157"/>
      <c r="BN926" s="155"/>
      <c r="BO926" s="155"/>
      <c r="BP926" s="155"/>
      <c r="BQ926" s="155"/>
      <c r="BR926" s="158"/>
      <c r="BU926" s="195"/>
      <c r="BV926" s="149"/>
      <c r="BW926" s="149"/>
      <c r="BX926" s="150"/>
      <c r="BY926" s="193"/>
      <c r="BZ926" s="193"/>
      <c r="CA926" s="195"/>
      <c r="CB926" s="195"/>
      <c r="CC926" s="195"/>
      <c r="CD926" s="195"/>
      <c r="CE926" s="195"/>
      <c r="CF926" s="195"/>
      <c r="CG926" s="195"/>
      <c r="CH926" s="195"/>
      <c r="CI926" s="195"/>
      <c r="CJ926" s="195"/>
      <c r="CK926" s="195"/>
      <c r="CL926" s="195"/>
      <c r="CM926" s="216" t="str">
        <f t="array" ref="CM926">IFERROR(INDEX(Code_KindReturn, MATCH(TRUE, EXACT(CE941, Code_Code), 0)),"")</f>
        <v/>
      </c>
      <c r="CN926" s="216" t="str">
        <f t="array" ref="CN926">IFERROR(INDEX(Code_GristReturn, MATCH(TRUE, EXACT(CF941, Code_Code), 0)),"")</f>
        <v/>
      </c>
      <c r="CO926" s="216" t="str">
        <f t="array" ref="CO926">IFERROR(INDEX(Code_Trait1Return, MATCH(TRUE, EXACT(CG941, Code_Code), 0)),"")</f>
        <v/>
      </c>
      <c r="CP926" s="216" t="str">
        <f t="array" ref="CP926">IFERROR(INDEX(Code_Trait2Return, MATCH(TRUE, EXACT(CH941, Code_Code), 0)),"")</f>
        <v/>
      </c>
      <c r="CQ926" s="216" t="str">
        <f t="array" ref="CQ926">IFERROR(INDEX(Code_Action1Return, MATCH(TRUE, EXACT(CI941, Code_Code), 0)),"")</f>
        <v/>
      </c>
      <c r="CR926" s="216" t="str">
        <f t="array" ref="CR926">IFERROR(INDEX(Code_Action2Return, MATCH(TRUE, EXACT(CJ941, Code_Code), 0)),"")</f>
        <v/>
      </c>
      <c r="CS926" s="216" t="str">
        <f t="array" ref="CS926">IFERROR(INDEX(Code_Action3Return, MATCH(TRUE, EXACT(CK941, Code_Code), 0)),"")</f>
        <v/>
      </c>
      <c r="CT926" s="216" t="str">
        <f t="array" ref="CT926">IFERROR(INDEX(Code_Action4Return, MATCH(TRUE, EXACT(CL941, Code_Code), 0)),"")</f>
        <v/>
      </c>
      <c r="CU926" s="195"/>
      <c r="CV926" s="195"/>
      <c r="CW926" s="193"/>
      <c r="CX926" s="150"/>
    </row>
    <row r="927" ht="10.5" customHeight="1">
      <c r="A927" s="129"/>
      <c r="B927" s="144"/>
      <c r="C927" s="160"/>
      <c r="D927" s="161"/>
      <c r="E927" s="161"/>
      <c r="F927" s="161"/>
      <c r="G927" s="161"/>
      <c r="H927" s="162"/>
      <c r="I927" s="163"/>
      <c r="J927" s="161"/>
      <c r="K927" s="161"/>
      <c r="L927" s="161"/>
      <c r="M927" s="161"/>
      <c r="N927" s="164"/>
      <c r="O927" s="192" t="b">
        <v>0</v>
      </c>
      <c r="Q927" s="145"/>
      <c r="V927" s="146"/>
      <c r="W927" s="163"/>
      <c r="X927" s="161"/>
      <c r="Y927" s="161"/>
      <c r="Z927" s="161"/>
      <c r="AA927" s="161"/>
      <c r="AB927" s="164"/>
      <c r="AC927" s="192" t="b">
        <v>0</v>
      </c>
      <c r="AE927" s="160"/>
      <c r="AF927" s="161"/>
      <c r="AG927" s="161"/>
      <c r="AH927" s="161"/>
      <c r="AI927" s="161"/>
      <c r="AJ927" s="162"/>
      <c r="AK927" s="163"/>
      <c r="AL927" s="161"/>
      <c r="AM927" s="161"/>
      <c r="AN927" s="161"/>
      <c r="AO927" s="161"/>
      <c r="AP927" s="164"/>
      <c r="AQ927" s="192" t="b">
        <v>0</v>
      </c>
      <c r="AS927" s="160"/>
      <c r="AT927" s="161"/>
      <c r="AU927" s="161"/>
      <c r="AV927" s="161"/>
      <c r="AW927" s="161"/>
      <c r="AX927" s="162"/>
      <c r="AY927" s="163"/>
      <c r="AZ927" s="161"/>
      <c r="BA927" s="161"/>
      <c r="BB927" s="161"/>
      <c r="BC927" s="161"/>
      <c r="BD927" s="164"/>
      <c r="BE927" s="192" t="b">
        <v>0</v>
      </c>
      <c r="BG927" s="160"/>
      <c r="BH927" s="161"/>
      <c r="BI927" s="161"/>
      <c r="BJ927" s="161"/>
      <c r="BK927" s="161"/>
      <c r="BL927" s="162"/>
      <c r="BM927" s="163"/>
      <c r="BN927" s="161"/>
      <c r="BO927" s="161"/>
      <c r="BP927" s="161"/>
      <c r="BQ927" s="161"/>
      <c r="BR927" s="164"/>
      <c r="BS927" s="192" t="b">
        <v>0</v>
      </c>
      <c r="BU927" s="195"/>
      <c r="BV927" s="149"/>
      <c r="BW927" s="149"/>
      <c r="BX927" s="150"/>
      <c r="BY927" s="193"/>
      <c r="BZ927" s="193"/>
      <c r="CA927" s="193"/>
      <c r="CB927" s="193"/>
      <c r="CC927" s="193"/>
      <c r="CD927" s="193"/>
      <c r="CE927" s="193"/>
      <c r="CF927" s="193"/>
      <c r="CG927" s="193"/>
      <c r="CH927" s="193"/>
      <c r="CI927" s="193"/>
      <c r="CJ927" s="193"/>
      <c r="CK927" s="193"/>
      <c r="CL927" s="193"/>
      <c r="CM927" s="193"/>
      <c r="CN927" s="193"/>
      <c r="CO927" s="193"/>
      <c r="CP927" s="193"/>
      <c r="CQ927" s="193"/>
      <c r="CR927" s="193"/>
      <c r="CS927" s="193"/>
      <c r="CT927" s="193"/>
      <c r="CU927" s="193"/>
      <c r="CV927" s="193"/>
      <c r="CW927" s="193"/>
      <c r="CX927" s="150"/>
    </row>
    <row r="928" ht="10.5" customHeight="1">
      <c r="A928" s="129"/>
      <c r="B928" s="144"/>
      <c r="C928" s="154"/>
      <c r="D928" s="155"/>
      <c r="E928" s="155"/>
      <c r="F928" s="155"/>
      <c r="G928" s="155"/>
      <c r="H928" s="156"/>
      <c r="I928" s="157"/>
      <c r="J928" s="155"/>
      <c r="K928" s="155"/>
      <c r="L928" s="155"/>
      <c r="M928" s="155"/>
      <c r="N928" s="158"/>
      <c r="Q928" s="154"/>
      <c r="R928" s="155"/>
      <c r="S928" s="155"/>
      <c r="T928" s="155"/>
      <c r="U928" s="155"/>
      <c r="V928" s="156"/>
      <c r="W928" s="157"/>
      <c r="X928" s="155"/>
      <c r="Y928" s="155"/>
      <c r="Z928" s="155"/>
      <c r="AA928" s="155"/>
      <c r="AB928" s="158"/>
      <c r="AE928" s="154"/>
      <c r="AF928" s="155"/>
      <c r="AG928" s="155"/>
      <c r="AH928" s="155"/>
      <c r="AI928" s="155"/>
      <c r="AJ928" s="156"/>
      <c r="AK928" s="157"/>
      <c r="AL928" s="155"/>
      <c r="AM928" s="155"/>
      <c r="AN928" s="155"/>
      <c r="AO928" s="155"/>
      <c r="AP928" s="158"/>
      <c r="AS928" s="154"/>
      <c r="AT928" s="155"/>
      <c r="AU928" s="155"/>
      <c r="AV928" s="155"/>
      <c r="AW928" s="155"/>
      <c r="AX928" s="156"/>
      <c r="AY928" s="157"/>
      <c r="AZ928" s="155"/>
      <c r="BA928" s="155"/>
      <c r="BB928" s="155"/>
      <c r="BC928" s="155"/>
      <c r="BD928" s="158"/>
      <c r="BG928" s="154"/>
      <c r="BH928" s="155"/>
      <c r="BI928" s="155"/>
      <c r="BJ928" s="155"/>
      <c r="BK928" s="155"/>
      <c r="BL928" s="156"/>
      <c r="BM928" s="157"/>
      <c r="BN928" s="155"/>
      <c r="BO928" s="155"/>
      <c r="BP928" s="155"/>
      <c r="BQ928" s="155"/>
      <c r="BR928" s="158"/>
      <c r="BU928" s="195"/>
      <c r="BV928" s="149"/>
      <c r="BW928" s="149"/>
      <c r="BX928" s="150"/>
      <c r="BY928" s="193"/>
      <c r="BZ928" s="208" t="s">
        <v>16</v>
      </c>
      <c r="CM928" s="208" t="s">
        <v>46</v>
      </c>
      <c r="CV928" s="193"/>
      <c r="CW928" s="193"/>
      <c r="CX928" s="150"/>
    </row>
    <row r="929" ht="10.5" customHeight="1">
      <c r="A929" s="129"/>
      <c r="B929" s="144"/>
      <c r="C929" s="160"/>
      <c r="D929" s="161"/>
      <c r="E929" s="161"/>
      <c r="F929" s="161"/>
      <c r="G929" s="161"/>
      <c r="H929" s="162"/>
      <c r="I929" s="163"/>
      <c r="J929" s="161"/>
      <c r="K929" s="161"/>
      <c r="L929" s="161"/>
      <c r="M929" s="161"/>
      <c r="N929" s="164"/>
      <c r="O929" s="192" t="b">
        <v>0</v>
      </c>
      <c r="Q929" s="145"/>
      <c r="V929" s="146"/>
      <c r="W929" s="163"/>
      <c r="X929" s="161"/>
      <c r="Y929" s="161"/>
      <c r="Z929" s="161"/>
      <c r="AA929" s="161"/>
      <c r="AB929" s="164"/>
      <c r="AC929" s="192" t="b">
        <v>0</v>
      </c>
      <c r="AE929" s="160"/>
      <c r="AF929" s="161"/>
      <c r="AG929" s="161"/>
      <c r="AH929" s="161"/>
      <c r="AI929" s="161"/>
      <c r="AJ929" s="162"/>
      <c r="AK929" s="163"/>
      <c r="AL929" s="161"/>
      <c r="AM929" s="161"/>
      <c r="AN929" s="161"/>
      <c r="AO929" s="161"/>
      <c r="AP929" s="164"/>
      <c r="AQ929" s="192" t="b">
        <v>0</v>
      </c>
      <c r="AS929" s="160"/>
      <c r="AT929" s="161"/>
      <c r="AU929" s="161"/>
      <c r="AV929" s="161"/>
      <c r="AW929" s="161"/>
      <c r="AX929" s="162"/>
      <c r="AY929" s="163"/>
      <c r="AZ929" s="161"/>
      <c r="BA929" s="161"/>
      <c r="BB929" s="161"/>
      <c r="BC929" s="161"/>
      <c r="BD929" s="164"/>
      <c r="BE929" s="192" t="b">
        <v>0</v>
      </c>
      <c r="BG929" s="160"/>
      <c r="BH929" s="161"/>
      <c r="BI929" s="161"/>
      <c r="BJ929" s="161"/>
      <c r="BK929" s="161"/>
      <c r="BL929" s="162"/>
      <c r="BM929" s="163"/>
      <c r="BN929" s="161"/>
      <c r="BO929" s="161"/>
      <c r="BP929" s="161"/>
      <c r="BQ929" s="161"/>
      <c r="BR929" s="164"/>
      <c r="BS929" s="192" t="b">
        <v>0</v>
      </c>
      <c r="BU929" s="195"/>
      <c r="BV929" s="149"/>
      <c r="BW929" s="149"/>
      <c r="BX929" s="150"/>
      <c r="BY929" s="193"/>
      <c r="CV929" s="195"/>
      <c r="CW929" s="193"/>
      <c r="CX929" s="150"/>
    </row>
    <row r="930" ht="10.5" customHeight="1">
      <c r="A930" s="129"/>
      <c r="B930" s="144"/>
      <c r="C930" s="154"/>
      <c r="D930" s="155"/>
      <c r="E930" s="155"/>
      <c r="F930" s="155"/>
      <c r="G930" s="155"/>
      <c r="H930" s="156"/>
      <c r="I930" s="157"/>
      <c r="J930" s="155"/>
      <c r="K930" s="155"/>
      <c r="L930" s="155"/>
      <c r="M930" s="155"/>
      <c r="N930" s="158"/>
      <c r="Q930" s="154"/>
      <c r="R930" s="155"/>
      <c r="S930" s="155"/>
      <c r="T930" s="155"/>
      <c r="U930" s="155"/>
      <c r="V930" s="156"/>
      <c r="W930" s="157"/>
      <c r="X930" s="155"/>
      <c r="Y930" s="155"/>
      <c r="Z930" s="155"/>
      <c r="AA930" s="155"/>
      <c r="AB930" s="158"/>
      <c r="AE930" s="154"/>
      <c r="AF930" s="155"/>
      <c r="AG930" s="155"/>
      <c r="AH930" s="155"/>
      <c r="AI930" s="155"/>
      <c r="AJ930" s="156"/>
      <c r="AK930" s="157"/>
      <c r="AL930" s="155"/>
      <c r="AM930" s="155"/>
      <c r="AN930" s="155"/>
      <c r="AO930" s="155"/>
      <c r="AP930" s="158"/>
      <c r="AS930" s="154"/>
      <c r="AT930" s="155"/>
      <c r="AU930" s="155"/>
      <c r="AV930" s="155"/>
      <c r="AW930" s="155"/>
      <c r="AX930" s="156"/>
      <c r="AY930" s="157"/>
      <c r="AZ930" s="155"/>
      <c r="BA930" s="155"/>
      <c r="BB930" s="155"/>
      <c r="BC930" s="155"/>
      <c r="BD930" s="158"/>
      <c r="BG930" s="154"/>
      <c r="BH930" s="155"/>
      <c r="BI930" s="155"/>
      <c r="BJ930" s="155"/>
      <c r="BK930" s="155"/>
      <c r="BL930" s="156"/>
      <c r="BM930" s="157"/>
      <c r="BN930" s="155"/>
      <c r="BO930" s="155"/>
      <c r="BP930" s="155"/>
      <c r="BQ930" s="155"/>
      <c r="BR930" s="158"/>
      <c r="BU930" s="195"/>
      <c r="BV930" s="149"/>
      <c r="BW930" s="149"/>
      <c r="BX930" s="150"/>
      <c r="BY930" s="193"/>
      <c r="BZ930" s="208" t="s">
        <v>19</v>
      </c>
      <c r="CB930" s="217" t="str">
        <f>IFERROR(IFS(BZ915=TRUE,TRAITCSTLOOPUP(CM928,CB915),CH915=TRUE,TRAITCSTLOOPUP(CM928,CJ915),BZ922=TRUE,VLOOKUP(CB922,AllAction,12, False),CK922=TRUE,VLOOKUP(CM922,AllAction,12, False),BZ924=TRUE,VLOOKUP(CB924,AllAction,12, False),CK924=TRUE,VLOOKUP(CM924,AllAction,12, False)),"")</f>
        <v/>
      </c>
      <c r="CC930" s="177"/>
      <c r="CD930" s="218" t="str">
        <f>IFERROR(IFS(BZ915=TRUE,TRAITTEXTLOOKUP(CM928,CB915),CH915=TRUE,TRAITTEXTLOOKUP(CM928,CJ915),BZ922=TRUE,VLOOKUP(CB922,AllAction,18, False),CK922=TRUE,VLOOKUP(CM922,AllAction,18, False),BZ924=TRUE,VLOOKUP(CB924,AllAction,18, False),CK924=TRUE,VLOOKUP(CM924,AllAction,18, False)),"")</f>
        <v/>
      </c>
      <c r="CE930" s="179"/>
      <c r="CF930" s="179"/>
      <c r="CG930" s="179"/>
      <c r="CH930" s="179"/>
      <c r="CI930" s="179"/>
      <c r="CJ930" s="179"/>
      <c r="CK930" s="179"/>
      <c r="CL930" s="179"/>
      <c r="CM930" s="179"/>
      <c r="CN930" s="179"/>
      <c r="CO930" s="179"/>
      <c r="CP930" s="179"/>
      <c r="CQ930" s="179"/>
      <c r="CR930" s="179"/>
      <c r="CS930" s="179"/>
      <c r="CT930" s="179"/>
      <c r="CU930" s="177"/>
      <c r="CV930" s="195"/>
      <c r="CW930" s="193"/>
      <c r="CX930" s="150"/>
    </row>
    <row r="931" ht="10.5" customHeight="1">
      <c r="A931" s="129"/>
      <c r="B931" s="144"/>
      <c r="C931" s="160"/>
      <c r="D931" s="161"/>
      <c r="E931" s="161"/>
      <c r="F931" s="161"/>
      <c r="G931" s="161"/>
      <c r="H931" s="162"/>
      <c r="I931" s="163"/>
      <c r="J931" s="161"/>
      <c r="K931" s="161"/>
      <c r="L931" s="161"/>
      <c r="M931" s="161"/>
      <c r="N931" s="164"/>
      <c r="O931" s="192" t="b">
        <v>0</v>
      </c>
      <c r="Q931" s="145"/>
      <c r="V931" s="146"/>
      <c r="W931" s="163"/>
      <c r="X931" s="161"/>
      <c r="Y931" s="161"/>
      <c r="Z931" s="161"/>
      <c r="AA931" s="161"/>
      <c r="AB931" s="164"/>
      <c r="AC931" s="192" t="b">
        <v>0</v>
      </c>
      <c r="AE931" s="160"/>
      <c r="AF931" s="161"/>
      <c r="AG931" s="161"/>
      <c r="AH931" s="161"/>
      <c r="AI931" s="161"/>
      <c r="AJ931" s="162"/>
      <c r="AK931" s="163"/>
      <c r="AL931" s="161"/>
      <c r="AM931" s="161"/>
      <c r="AN931" s="161"/>
      <c r="AO931" s="161"/>
      <c r="AP931" s="164"/>
      <c r="AQ931" s="192" t="b">
        <v>0</v>
      </c>
      <c r="AS931" s="160"/>
      <c r="AT931" s="161"/>
      <c r="AU931" s="161"/>
      <c r="AV931" s="161"/>
      <c r="AW931" s="161"/>
      <c r="AX931" s="162"/>
      <c r="AY931" s="163"/>
      <c r="AZ931" s="161"/>
      <c r="BA931" s="161"/>
      <c r="BB931" s="161"/>
      <c r="BC931" s="161"/>
      <c r="BD931" s="164"/>
      <c r="BE931" s="192" t="b">
        <v>0</v>
      </c>
      <c r="BG931" s="160"/>
      <c r="BH931" s="161"/>
      <c r="BI931" s="161"/>
      <c r="BJ931" s="161"/>
      <c r="BK931" s="161"/>
      <c r="BL931" s="162"/>
      <c r="BM931" s="163"/>
      <c r="BN931" s="161"/>
      <c r="BO931" s="161"/>
      <c r="BP931" s="161"/>
      <c r="BQ931" s="161"/>
      <c r="BR931" s="164"/>
      <c r="BS931" s="192" t="b">
        <v>0</v>
      </c>
      <c r="BU931" s="195"/>
      <c r="BV931" s="149"/>
      <c r="BW931" s="149"/>
      <c r="BX931" s="150"/>
      <c r="BY931" s="193"/>
      <c r="CB931" s="180"/>
      <c r="CC931" s="181"/>
      <c r="CD931" s="182"/>
      <c r="CU931" s="183"/>
      <c r="CV931" s="195"/>
      <c r="CW931" s="193"/>
      <c r="CX931" s="150"/>
    </row>
    <row r="932" ht="10.5" customHeight="1">
      <c r="A932" s="129"/>
      <c r="B932" s="144"/>
      <c r="C932" s="154"/>
      <c r="D932" s="155"/>
      <c r="E932" s="155"/>
      <c r="F932" s="155"/>
      <c r="G932" s="155"/>
      <c r="H932" s="156"/>
      <c r="I932" s="157"/>
      <c r="J932" s="155"/>
      <c r="K932" s="155"/>
      <c r="L932" s="155"/>
      <c r="M932" s="155"/>
      <c r="N932" s="158"/>
      <c r="Q932" s="154"/>
      <c r="R932" s="155"/>
      <c r="S932" s="155"/>
      <c r="T932" s="155"/>
      <c r="U932" s="155"/>
      <c r="V932" s="156"/>
      <c r="W932" s="157"/>
      <c r="X932" s="155"/>
      <c r="Y932" s="155"/>
      <c r="Z932" s="155"/>
      <c r="AA932" s="155"/>
      <c r="AB932" s="158"/>
      <c r="AE932" s="154"/>
      <c r="AF932" s="155"/>
      <c r="AG932" s="155"/>
      <c r="AH932" s="155"/>
      <c r="AI932" s="155"/>
      <c r="AJ932" s="156"/>
      <c r="AK932" s="157"/>
      <c r="AL932" s="155"/>
      <c r="AM932" s="155"/>
      <c r="AN932" s="155"/>
      <c r="AO932" s="155"/>
      <c r="AP932" s="158"/>
      <c r="AS932" s="154"/>
      <c r="AT932" s="155"/>
      <c r="AU932" s="155"/>
      <c r="AV932" s="155"/>
      <c r="AW932" s="155"/>
      <c r="AX932" s="156"/>
      <c r="AY932" s="157"/>
      <c r="AZ932" s="155"/>
      <c r="BA932" s="155"/>
      <c r="BB932" s="155"/>
      <c r="BC932" s="155"/>
      <c r="BD932" s="158"/>
      <c r="BG932" s="154"/>
      <c r="BH932" s="155"/>
      <c r="BI932" s="155"/>
      <c r="BJ932" s="155"/>
      <c r="BK932" s="155"/>
      <c r="BL932" s="156"/>
      <c r="BM932" s="157"/>
      <c r="BN932" s="155"/>
      <c r="BO932" s="155"/>
      <c r="BP932" s="155"/>
      <c r="BQ932" s="155"/>
      <c r="BR932" s="158"/>
      <c r="BU932" s="195"/>
      <c r="BV932" s="149"/>
      <c r="BW932" s="149"/>
      <c r="BX932" s="150"/>
      <c r="BY932" s="193"/>
      <c r="BZ932" s="208" t="s">
        <v>20</v>
      </c>
      <c r="CB932" s="217" t="str">
        <f>IFERROR(IFS(OR(BZ915=TRUE,CH915=TRUE),"",BZ922=TRUE,VLOOKUP(CB922,AllAction,16, False),CK922=TRUE,VLOOKUP(CM922,AllAction,16, False),BZ924=TRUE,VLOOKUP(CB924,AllAction,16, False),CK924=TRUE,VLOOKUP(CM924,AllAction,16, False)),"")</f>
        <v/>
      </c>
      <c r="CC932" s="177"/>
      <c r="CD932" s="182"/>
      <c r="CU932" s="183"/>
      <c r="CV932" s="195"/>
      <c r="CW932" s="193"/>
      <c r="CX932" s="150"/>
    </row>
    <row r="933" ht="10.5" customHeight="1">
      <c r="A933" s="129"/>
      <c r="B933" s="144"/>
      <c r="C933" s="160"/>
      <c r="D933" s="161"/>
      <c r="E933" s="161"/>
      <c r="F933" s="161"/>
      <c r="G933" s="161"/>
      <c r="H933" s="162"/>
      <c r="I933" s="163"/>
      <c r="J933" s="161"/>
      <c r="K933" s="161"/>
      <c r="L933" s="161"/>
      <c r="M933" s="161"/>
      <c r="N933" s="164"/>
      <c r="O933" s="192" t="b">
        <v>0</v>
      </c>
      <c r="Q933" s="145"/>
      <c r="V933" s="146"/>
      <c r="W933" s="163"/>
      <c r="X933" s="161"/>
      <c r="Y933" s="161"/>
      <c r="Z933" s="161"/>
      <c r="AA933" s="161"/>
      <c r="AB933" s="164"/>
      <c r="AC933" s="192" t="b">
        <v>0</v>
      </c>
      <c r="AE933" s="160"/>
      <c r="AF933" s="161"/>
      <c r="AG933" s="161"/>
      <c r="AH933" s="161"/>
      <c r="AI933" s="161"/>
      <c r="AJ933" s="162"/>
      <c r="AK933" s="163"/>
      <c r="AL933" s="161"/>
      <c r="AM933" s="161"/>
      <c r="AN933" s="161"/>
      <c r="AO933" s="161"/>
      <c r="AP933" s="164"/>
      <c r="AQ933" s="192" t="b">
        <v>0</v>
      </c>
      <c r="AS933" s="160"/>
      <c r="AT933" s="161"/>
      <c r="AU933" s="161"/>
      <c r="AV933" s="161"/>
      <c r="AW933" s="161"/>
      <c r="AX933" s="162"/>
      <c r="AY933" s="163"/>
      <c r="AZ933" s="161"/>
      <c r="BA933" s="161"/>
      <c r="BB933" s="161"/>
      <c r="BC933" s="161"/>
      <c r="BD933" s="164"/>
      <c r="BE933" s="192" t="b">
        <v>0</v>
      </c>
      <c r="BG933" s="160"/>
      <c r="BH933" s="161"/>
      <c r="BI933" s="161"/>
      <c r="BJ933" s="161"/>
      <c r="BK933" s="161"/>
      <c r="BL933" s="162"/>
      <c r="BM933" s="163"/>
      <c r="BN933" s="161"/>
      <c r="BO933" s="161"/>
      <c r="BP933" s="161"/>
      <c r="BQ933" s="161"/>
      <c r="BR933" s="164"/>
      <c r="BS933" s="192" t="b">
        <v>0</v>
      </c>
      <c r="BU933" s="195"/>
      <c r="BV933" s="149"/>
      <c r="BW933" s="149"/>
      <c r="BX933" s="150"/>
      <c r="BY933" s="193"/>
      <c r="CB933" s="180"/>
      <c r="CC933" s="181"/>
      <c r="CD933" s="182"/>
      <c r="CU933" s="183"/>
      <c r="CV933" s="195"/>
      <c r="CW933" s="193"/>
      <c r="CX933" s="150"/>
    </row>
    <row r="934" ht="10.5" customHeight="1">
      <c r="A934" s="129"/>
      <c r="B934" s="144"/>
      <c r="C934" s="154"/>
      <c r="D934" s="155"/>
      <c r="E934" s="155"/>
      <c r="F934" s="155"/>
      <c r="G934" s="155"/>
      <c r="H934" s="156"/>
      <c r="I934" s="157"/>
      <c r="J934" s="155"/>
      <c r="K934" s="155"/>
      <c r="L934" s="155"/>
      <c r="M934" s="155"/>
      <c r="N934" s="158"/>
      <c r="Q934" s="154"/>
      <c r="R934" s="155"/>
      <c r="S934" s="155"/>
      <c r="T934" s="155"/>
      <c r="U934" s="155"/>
      <c r="V934" s="156"/>
      <c r="W934" s="157"/>
      <c r="X934" s="155"/>
      <c r="Y934" s="155"/>
      <c r="Z934" s="155"/>
      <c r="AA934" s="155"/>
      <c r="AB934" s="158"/>
      <c r="AE934" s="154"/>
      <c r="AF934" s="155"/>
      <c r="AG934" s="155"/>
      <c r="AH934" s="155"/>
      <c r="AI934" s="155"/>
      <c r="AJ934" s="156"/>
      <c r="AK934" s="157"/>
      <c r="AL934" s="155"/>
      <c r="AM934" s="155"/>
      <c r="AN934" s="155"/>
      <c r="AO934" s="155"/>
      <c r="AP934" s="158"/>
      <c r="AS934" s="154"/>
      <c r="AT934" s="155"/>
      <c r="AU934" s="155"/>
      <c r="AV934" s="155"/>
      <c r="AW934" s="155"/>
      <c r="AX934" s="156"/>
      <c r="AY934" s="157"/>
      <c r="AZ934" s="155"/>
      <c r="BA934" s="155"/>
      <c r="BB934" s="155"/>
      <c r="BC934" s="155"/>
      <c r="BD934" s="158"/>
      <c r="BG934" s="154"/>
      <c r="BH934" s="155"/>
      <c r="BI934" s="155"/>
      <c r="BJ934" s="155"/>
      <c r="BK934" s="155"/>
      <c r="BL934" s="156"/>
      <c r="BM934" s="157"/>
      <c r="BN934" s="155"/>
      <c r="BO934" s="155"/>
      <c r="BP934" s="155"/>
      <c r="BQ934" s="155"/>
      <c r="BR934" s="158"/>
      <c r="BU934" s="195"/>
      <c r="BV934" s="149"/>
      <c r="BW934" s="149"/>
      <c r="BX934" s="150"/>
      <c r="BY934" s="193"/>
      <c r="BZ934" s="208" t="s">
        <v>21</v>
      </c>
      <c r="CB934" s="217" t="str">
        <f>IFERROR(IFS(OR(BZ915=TRUE,CH915=TRUE),"",BZ922=TRUE,VLOOKUP(CB922,AllAction,14, False),CK922=TRUE,VLOOKUP(CM922,AllAction,14, False),BZ924=TRUE,VLOOKUP(CB924,AllAction,14, False),CK924=TRUE,VLOOKUP(CM924,AllAction,14, False)),"")</f>
        <v/>
      </c>
      <c r="CC934" s="177"/>
      <c r="CD934" s="182"/>
      <c r="CU934" s="183"/>
      <c r="CV934" s="195"/>
      <c r="CW934" s="193"/>
      <c r="CX934" s="150"/>
    </row>
    <row r="935" ht="10.5" customHeight="1">
      <c r="A935" s="129"/>
      <c r="B935" s="144"/>
      <c r="C935" s="160"/>
      <c r="D935" s="161"/>
      <c r="E935" s="161"/>
      <c r="F935" s="161"/>
      <c r="G935" s="161"/>
      <c r="H935" s="162"/>
      <c r="I935" s="163"/>
      <c r="J935" s="161"/>
      <c r="K935" s="161"/>
      <c r="L935" s="161"/>
      <c r="M935" s="161"/>
      <c r="N935" s="164"/>
      <c r="O935" s="192" t="b">
        <v>0</v>
      </c>
      <c r="Q935" s="145"/>
      <c r="V935" s="146"/>
      <c r="W935" s="163"/>
      <c r="X935" s="161"/>
      <c r="Y935" s="161"/>
      <c r="Z935" s="161"/>
      <c r="AA935" s="161"/>
      <c r="AB935" s="164"/>
      <c r="AC935" s="192" t="b">
        <v>0</v>
      </c>
      <c r="AE935" s="160"/>
      <c r="AF935" s="161"/>
      <c r="AG935" s="161"/>
      <c r="AH935" s="161"/>
      <c r="AI935" s="161"/>
      <c r="AJ935" s="162"/>
      <c r="AK935" s="163"/>
      <c r="AL935" s="161"/>
      <c r="AM935" s="161"/>
      <c r="AN935" s="161"/>
      <c r="AO935" s="161"/>
      <c r="AP935" s="164"/>
      <c r="AQ935" s="192" t="b">
        <v>0</v>
      </c>
      <c r="AS935" s="160"/>
      <c r="AT935" s="161"/>
      <c r="AU935" s="161"/>
      <c r="AV935" s="161"/>
      <c r="AW935" s="161"/>
      <c r="AX935" s="162"/>
      <c r="AY935" s="163"/>
      <c r="AZ935" s="161"/>
      <c r="BA935" s="161"/>
      <c r="BB935" s="161"/>
      <c r="BC935" s="161"/>
      <c r="BD935" s="164"/>
      <c r="BE935" s="192" t="b">
        <v>0</v>
      </c>
      <c r="BG935" s="160"/>
      <c r="BH935" s="161"/>
      <c r="BI935" s="161"/>
      <c r="BJ935" s="161"/>
      <c r="BK935" s="161"/>
      <c r="BL935" s="162"/>
      <c r="BM935" s="163"/>
      <c r="BN935" s="161"/>
      <c r="BO935" s="161"/>
      <c r="BP935" s="161"/>
      <c r="BQ935" s="161"/>
      <c r="BR935" s="164"/>
      <c r="BS935" s="192" t="b">
        <v>0</v>
      </c>
      <c r="BU935" s="195"/>
      <c r="BV935" s="149"/>
      <c r="BW935" s="149"/>
      <c r="BX935" s="150"/>
      <c r="BY935" s="193"/>
      <c r="CB935" s="182"/>
      <c r="CC935" s="183"/>
      <c r="CD935" s="182"/>
      <c r="CU935" s="183"/>
      <c r="CV935" s="195"/>
      <c r="CW935" s="193"/>
      <c r="CX935" s="150"/>
    </row>
    <row r="936" ht="10.5" customHeight="1">
      <c r="A936" s="129"/>
      <c r="B936" s="144"/>
      <c r="C936" s="154"/>
      <c r="D936" s="155"/>
      <c r="E936" s="155"/>
      <c r="F936" s="155"/>
      <c r="G936" s="155"/>
      <c r="H936" s="156"/>
      <c r="I936" s="157"/>
      <c r="J936" s="155"/>
      <c r="K936" s="155"/>
      <c r="L936" s="155"/>
      <c r="M936" s="155"/>
      <c r="N936" s="158"/>
      <c r="Q936" s="154"/>
      <c r="R936" s="155"/>
      <c r="S936" s="155"/>
      <c r="T936" s="155"/>
      <c r="U936" s="155"/>
      <c r="V936" s="156"/>
      <c r="W936" s="157"/>
      <c r="X936" s="155"/>
      <c r="Y936" s="155"/>
      <c r="Z936" s="155"/>
      <c r="AA936" s="155"/>
      <c r="AB936" s="158"/>
      <c r="AE936" s="154"/>
      <c r="AF936" s="155"/>
      <c r="AG936" s="155"/>
      <c r="AH936" s="155"/>
      <c r="AI936" s="155"/>
      <c r="AJ936" s="156"/>
      <c r="AK936" s="157"/>
      <c r="AL936" s="155"/>
      <c r="AM936" s="155"/>
      <c r="AN936" s="155"/>
      <c r="AO936" s="155"/>
      <c r="AP936" s="158"/>
      <c r="AS936" s="154"/>
      <c r="AT936" s="155"/>
      <c r="AU936" s="155"/>
      <c r="AV936" s="155"/>
      <c r="AW936" s="155"/>
      <c r="AX936" s="156"/>
      <c r="AY936" s="157"/>
      <c r="AZ936" s="155"/>
      <c r="BA936" s="155"/>
      <c r="BB936" s="155"/>
      <c r="BC936" s="155"/>
      <c r="BD936" s="158"/>
      <c r="BG936" s="154"/>
      <c r="BH936" s="155"/>
      <c r="BI936" s="155"/>
      <c r="BJ936" s="155"/>
      <c r="BK936" s="155"/>
      <c r="BL936" s="156"/>
      <c r="BM936" s="157"/>
      <c r="BN936" s="155"/>
      <c r="BO936" s="155"/>
      <c r="BP936" s="155"/>
      <c r="BQ936" s="155"/>
      <c r="BR936" s="158"/>
      <c r="BU936" s="195"/>
      <c r="BV936" s="149"/>
      <c r="BW936" s="149"/>
      <c r="BX936" s="150"/>
      <c r="BY936" s="193"/>
      <c r="CB936" s="180"/>
      <c r="CC936" s="181"/>
      <c r="CD936" s="180"/>
      <c r="CE936" s="184"/>
      <c r="CF936" s="184"/>
      <c r="CG936" s="184"/>
      <c r="CH936" s="184"/>
      <c r="CI936" s="184"/>
      <c r="CJ936" s="184"/>
      <c r="CK936" s="184"/>
      <c r="CL936" s="184"/>
      <c r="CM936" s="184"/>
      <c r="CN936" s="184"/>
      <c r="CO936" s="184"/>
      <c r="CP936" s="184"/>
      <c r="CQ936" s="184"/>
      <c r="CR936" s="184"/>
      <c r="CS936" s="184"/>
      <c r="CT936" s="184"/>
      <c r="CU936" s="181"/>
      <c r="CV936" s="195"/>
      <c r="CW936" s="193"/>
      <c r="CX936" s="150"/>
    </row>
    <row r="937" ht="10.5" customHeight="1">
      <c r="A937" s="129"/>
      <c r="B937" s="144"/>
      <c r="C937" s="160"/>
      <c r="D937" s="161"/>
      <c r="E937" s="161"/>
      <c r="F937" s="161"/>
      <c r="G937" s="161"/>
      <c r="H937" s="162"/>
      <c r="I937" s="163"/>
      <c r="J937" s="161"/>
      <c r="K937" s="161"/>
      <c r="L937" s="161"/>
      <c r="M937" s="161"/>
      <c r="N937" s="164"/>
      <c r="O937" s="192" t="b">
        <v>0</v>
      </c>
      <c r="Q937" s="145"/>
      <c r="V937" s="146"/>
      <c r="W937" s="163"/>
      <c r="X937" s="161"/>
      <c r="Y937" s="161"/>
      <c r="Z937" s="161"/>
      <c r="AA937" s="161"/>
      <c r="AB937" s="164"/>
      <c r="AC937" s="192" t="b">
        <v>0</v>
      </c>
      <c r="AE937" s="160"/>
      <c r="AF937" s="161"/>
      <c r="AG937" s="161"/>
      <c r="AH937" s="161"/>
      <c r="AI937" s="161"/>
      <c r="AJ937" s="162"/>
      <c r="AK937" s="163"/>
      <c r="AL937" s="161"/>
      <c r="AM937" s="161"/>
      <c r="AN937" s="161"/>
      <c r="AO937" s="161"/>
      <c r="AP937" s="164"/>
      <c r="AQ937" s="192" t="b">
        <v>0</v>
      </c>
      <c r="AS937" s="160"/>
      <c r="AT937" s="161"/>
      <c r="AU937" s="161"/>
      <c r="AV937" s="161"/>
      <c r="AW937" s="161"/>
      <c r="AX937" s="162"/>
      <c r="AY937" s="163"/>
      <c r="AZ937" s="161"/>
      <c r="BA937" s="161"/>
      <c r="BB937" s="161"/>
      <c r="BC937" s="161"/>
      <c r="BD937" s="164"/>
      <c r="BE937" s="192" t="b">
        <v>0</v>
      </c>
      <c r="BG937" s="160"/>
      <c r="BH937" s="161"/>
      <c r="BI937" s="161"/>
      <c r="BJ937" s="161"/>
      <c r="BK937" s="161"/>
      <c r="BL937" s="162"/>
      <c r="BM937" s="163"/>
      <c r="BN937" s="161"/>
      <c r="BO937" s="161"/>
      <c r="BP937" s="161"/>
      <c r="BQ937" s="161"/>
      <c r="BR937" s="164"/>
      <c r="BS937" s="192" t="b">
        <v>0</v>
      </c>
      <c r="BU937" s="195"/>
      <c r="BV937" s="149"/>
      <c r="BW937" s="149"/>
      <c r="BX937" s="150"/>
      <c r="BY937" s="193"/>
      <c r="BZ937" s="193"/>
      <c r="CA937" s="195"/>
      <c r="CB937" s="195"/>
      <c r="CC937" s="195"/>
      <c r="CD937" s="195"/>
      <c r="CE937" s="195"/>
      <c r="CF937" s="195"/>
      <c r="CG937" s="195"/>
      <c r="CH937" s="195"/>
      <c r="CI937" s="195"/>
      <c r="CJ937" s="195"/>
      <c r="CK937" s="195"/>
      <c r="CL937" s="195"/>
      <c r="CM937" s="195"/>
      <c r="CN937" s="195"/>
      <c r="CO937" s="195"/>
      <c r="CP937" s="195"/>
      <c r="CQ937" s="195"/>
      <c r="CR937" s="195"/>
      <c r="CS937" s="195"/>
      <c r="CT937" s="195"/>
      <c r="CU937" s="195"/>
      <c r="CV937" s="195"/>
      <c r="CW937" s="193"/>
      <c r="CX937" s="150"/>
    </row>
    <row r="938" ht="10.5" customHeight="1">
      <c r="A938" s="129"/>
      <c r="B938" s="144"/>
      <c r="C938" s="154"/>
      <c r="D938" s="155"/>
      <c r="E938" s="155"/>
      <c r="F938" s="155"/>
      <c r="G938" s="155"/>
      <c r="H938" s="156"/>
      <c r="I938" s="157"/>
      <c r="J938" s="155"/>
      <c r="K938" s="155"/>
      <c r="L938" s="155"/>
      <c r="M938" s="155"/>
      <c r="N938" s="158"/>
      <c r="Q938" s="154"/>
      <c r="R938" s="155"/>
      <c r="S938" s="155"/>
      <c r="T938" s="155"/>
      <c r="U938" s="155"/>
      <c r="V938" s="156"/>
      <c r="W938" s="157"/>
      <c r="X938" s="155"/>
      <c r="Y938" s="155"/>
      <c r="Z938" s="155"/>
      <c r="AA938" s="155"/>
      <c r="AB938" s="158"/>
      <c r="AE938" s="154"/>
      <c r="AF938" s="155"/>
      <c r="AG938" s="155"/>
      <c r="AH938" s="155"/>
      <c r="AI938" s="155"/>
      <c r="AJ938" s="156"/>
      <c r="AK938" s="157"/>
      <c r="AL938" s="155"/>
      <c r="AM938" s="155"/>
      <c r="AN938" s="155"/>
      <c r="AO938" s="155"/>
      <c r="AP938" s="158"/>
      <c r="AS938" s="154"/>
      <c r="AT938" s="155"/>
      <c r="AU938" s="155"/>
      <c r="AV938" s="155"/>
      <c r="AW938" s="155"/>
      <c r="AX938" s="156"/>
      <c r="AY938" s="157"/>
      <c r="AZ938" s="155"/>
      <c r="BA938" s="155"/>
      <c r="BB938" s="155"/>
      <c r="BC938" s="155"/>
      <c r="BD938" s="158"/>
      <c r="BG938" s="154"/>
      <c r="BH938" s="155"/>
      <c r="BI938" s="155"/>
      <c r="BJ938" s="155"/>
      <c r="BK938" s="155"/>
      <c r="BL938" s="156"/>
      <c r="BM938" s="157"/>
      <c r="BN938" s="155"/>
      <c r="BO938" s="155"/>
      <c r="BP938" s="155"/>
      <c r="BQ938" s="155"/>
      <c r="BR938" s="158"/>
      <c r="BU938" s="195"/>
      <c r="BV938" s="149"/>
      <c r="BW938" s="149"/>
      <c r="BX938" s="150"/>
      <c r="BY938" s="193"/>
      <c r="BZ938" s="193"/>
      <c r="CA938" s="193"/>
      <c r="CB938" s="193"/>
      <c r="CC938" s="193"/>
      <c r="CD938" s="193"/>
      <c r="CE938" s="193"/>
      <c r="CF938" s="193"/>
      <c r="CG938" s="193"/>
      <c r="CH938" s="193"/>
      <c r="CI938" s="193"/>
      <c r="CJ938" s="193"/>
      <c r="CK938" s="193"/>
      <c r="CL938" s="193"/>
      <c r="CM938" s="193"/>
      <c r="CN938" s="193"/>
      <c r="CO938" s="193"/>
      <c r="CP938" s="193"/>
      <c r="CQ938" s="193"/>
      <c r="CR938" s="193"/>
      <c r="CS938" s="193"/>
      <c r="CT938" s="193"/>
      <c r="CU938" s="193"/>
      <c r="CV938" s="193"/>
      <c r="CW938" s="193"/>
      <c r="CX938" s="150"/>
    </row>
    <row r="939" ht="10.5" customHeight="1">
      <c r="A939" s="129"/>
      <c r="B939" s="144"/>
      <c r="C939" s="160"/>
      <c r="D939" s="161"/>
      <c r="E939" s="161"/>
      <c r="F939" s="161"/>
      <c r="G939" s="161"/>
      <c r="H939" s="162"/>
      <c r="I939" s="163"/>
      <c r="J939" s="161"/>
      <c r="K939" s="161"/>
      <c r="L939" s="161"/>
      <c r="M939" s="161"/>
      <c r="N939" s="164"/>
      <c r="O939" s="192" t="b">
        <v>0</v>
      </c>
      <c r="Q939" s="145"/>
      <c r="V939" s="146"/>
      <c r="W939" s="163"/>
      <c r="X939" s="161"/>
      <c r="Y939" s="161"/>
      <c r="Z939" s="161"/>
      <c r="AA939" s="161"/>
      <c r="AB939" s="164"/>
      <c r="AC939" s="192" t="b">
        <v>0</v>
      </c>
      <c r="AE939" s="160"/>
      <c r="AF939" s="161"/>
      <c r="AG939" s="161"/>
      <c r="AH939" s="161"/>
      <c r="AI939" s="161"/>
      <c r="AJ939" s="162"/>
      <c r="AK939" s="163"/>
      <c r="AL939" s="161"/>
      <c r="AM939" s="161"/>
      <c r="AN939" s="161"/>
      <c r="AO939" s="161"/>
      <c r="AP939" s="164"/>
      <c r="AQ939" s="192" t="b">
        <v>0</v>
      </c>
      <c r="AS939" s="160"/>
      <c r="AT939" s="161"/>
      <c r="AU939" s="161"/>
      <c r="AV939" s="161"/>
      <c r="AW939" s="161"/>
      <c r="AX939" s="162"/>
      <c r="AY939" s="163"/>
      <c r="AZ939" s="161"/>
      <c r="BA939" s="161"/>
      <c r="BB939" s="161"/>
      <c r="BC939" s="161"/>
      <c r="BD939" s="164"/>
      <c r="BE939" s="192" t="b">
        <v>0</v>
      </c>
      <c r="BG939" s="160"/>
      <c r="BH939" s="161"/>
      <c r="BI939" s="161"/>
      <c r="BJ939" s="161"/>
      <c r="BK939" s="161"/>
      <c r="BL939" s="162"/>
      <c r="BM939" s="163"/>
      <c r="BN939" s="161"/>
      <c r="BO939" s="161"/>
      <c r="BP939" s="161"/>
      <c r="BQ939" s="161"/>
      <c r="BR939" s="164"/>
      <c r="BS939" s="192" t="b">
        <v>0</v>
      </c>
      <c r="BU939" s="195"/>
      <c r="BV939" s="149"/>
      <c r="BW939" s="149"/>
      <c r="BX939" s="150"/>
      <c r="BY939" s="193"/>
      <c r="BZ939" s="193"/>
      <c r="CA939" s="193"/>
      <c r="CB939" s="219" t="s">
        <v>22</v>
      </c>
      <c r="CC939" s="179"/>
      <c r="CD939" s="186"/>
      <c r="CE939" s="220" t="str">
        <f t="array" ref="CE939">IFERROR(
INDEX(I909:N942, MATCH(TRUE, O909:O942, 0))
,IFERROR(
INDEX(W909:AB942, MATCH(TRUE, AC909:AC942, 0))
,IFERROR(
INDEX(AK909:AP942, MATCH(TRUE, AQ909:AQ942, 0))
,IFERROR(
INDEX(AY909:BD942, MATCH(TRUE, BE909:BE942, 0))
,IFERROR(
INDEX(BM909:BR942, MATCH(TRUE, BS909:BS942, 0))
,"")))))</f>
        <v/>
      </c>
      <c r="CF939" s="179"/>
      <c r="CG939" s="179"/>
      <c r="CH939" s="179"/>
      <c r="CI939" s="179"/>
      <c r="CJ939" s="179"/>
      <c r="CK939" s="179"/>
      <c r="CL939" s="179"/>
      <c r="CM939" s="179"/>
      <c r="CN939" s="179"/>
      <c r="CO939" s="179"/>
      <c r="CP939" s="179"/>
      <c r="CQ939" s="179"/>
      <c r="CR939" s="179"/>
      <c r="CS939" s="177"/>
      <c r="CT939" s="193"/>
      <c r="CU939" s="193"/>
      <c r="CV939" s="193"/>
      <c r="CW939" s="193"/>
      <c r="CX939" s="150"/>
    </row>
    <row r="940" ht="10.5" customHeight="1">
      <c r="A940" s="129"/>
      <c r="B940" s="144"/>
      <c r="C940" s="154"/>
      <c r="D940" s="155"/>
      <c r="E940" s="155"/>
      <c r="F940" s="155"/>
      <c r="G940" s="155"/>
      <c r="H940" s="156"/>
      <c r="I940" s="157"/>
      <c r="J940" s="155"/>
      <c r="K940" s="155"/>
      <c r="L940" s="155"/>
      <c r="M940" s="155"/>
      <c r="N940" s="158"/>
      <c r="Q940" s="154"/>
      <c r="R940" s="155"/>
      <c r="S940" s="155"/>
      <c r="T940" s="155"/>
      <c r="U940" s="155"/>
      <c r="V940" s="156"/>
      <c r="W940" s="157"/>
      <c r="X940" s="155"/>
      <c r="Y940" s="155"/>
      <c r="Z940" s="155"/>
      <c r="AA940" s="155"/>
      <c r="AB940" s="158"/>
      <c r="AE940" s="154"/>
      <c r="AF940" s="155"/>
      <c r="AG940" s="155"/>
      <c r="AH940" s="155"/>
      <c r="AI940" s="155"/>
      <c r="AJ940" s="156"/>
      <c r="AK940" s="157"/>
      <c r="AL940" s="155"/>
      <c r="AM940" s="155"/>
      <c r="AN940" s="155"/>
      <c r="AO940" s="155"/>
      <c r="AP940" s="158"/>
      <c r="AS940" s="154"/>
      <c r="AT940" s="155"/>
      <c r="AU940" s="155"/>
      <c r="AV940" s="155"/>
      <c r="AW940" s="155"/>
      <c r="AX940" s="156"/>
      <c r="AY940" s="157"/>
      <c r="AZ940" s="155"/>
      <c r="BA940" s="155"/>
      <c r="BB940" s="155"/>
      <c r="BC940" s="155"/>
      <c r="BD940" s="158"/>
      <c r="BG940" s="154"/>
      <c r="BH940" s="155"/>
      <c r="BI940" s="155"/>
      <c r="BJ940" s="155"/>
      <c r="BK940" s="155"/>
      <c r="BL940" s="156"/>
      <c r="BM940" s="157"/>
      <c r="BN940" s="155"/>
      <c r="BO940" s="155"/>
      <c r="BP940" s="155"/>
      <c r="BQ940" s="155"/>
      <c r="BR940" s="158"/>
      <c r="BU940" s="195"/>
      <c r="BV940" s="149"/>
      <c r="BW940" s="149"/>
      <c r="BX940" s="150"/>
      <c r="BY940" s="193"/>
      <c r="BZ940" s="193"/>
      <c r="CA940" s="193"/>
      <c r="CB940" s="180"/>
      <c r="CC940" s="184"/>
      <c r="CD940" s="188"/>
      <c r="CE940" s="184"/>
      <c r="CF940" s="184"/>
      <c r="CG940" s="184"/>
      <c r="CH940" s="184"/>
      <c r="CI940" s="184"/>
      <c r="CJ940" s="184"/>
      <c r="CK940" s="184"/>
      <c r="CL940" s="184"/>
      <c r="CM940" s="184"/>
      <c r="CN940" s="184"/>
      <c r="CO940" s="184"/>
      <c r="CP940" s="184"/>
      <c r="CQ940" s="184"/>
      <c r="CR940" s="184"/>
      <c r="CS940" s="181"/>
      <c r="CT940" s="195"/>
      <c r="CU940" s="193"/>
      <c r="CV940" s="193"/>
      <c r="CW940" s="193"/>
      <c r="CX940" s="150"/>
    </row>
    <row r="941" ht="10.5" customHeight="1">
      <c r="A941" s="129"/>
      <c r="B941" s="144"/>
      <c r="C941" s="160"/>
      <c r="D941" s="161"/>
      <c r="E941" s="161"/>
      <c r="F941" s="161"/>
      <c r="G941" s="161"/>
      <c r="H941" s="162"/>
      <c r="I941" s="163"/>
      <c r="J941" s="161"/>
      <c r="K941" s="161"/>
      <c r="L941" s="161"/>
      <c r="M941" s="161"/>
      <c r="N941" s="164"/>
      <c r="O941" s="192" t="b">
        <v>0</v>
      </c>
      <c r="Q941" s="145"/>
      <c r="V941" s="146"/>
      <c r="W941" s="163"/>
      <c r="X941" s="161"/>
      <c r="Y941" s="161"/>
      <c r="Z941" s="161"/>
      <c r="AA941" s="161"/>
      <c r="AB941" s="164"/>
      <c r="AC941" s="192" t="b">
        <v>0</v>
      </c>
      <c r="AE941" s="160"/>
      <c r="AF941" s="161"/>
      <c r="AG941" s="161"/>
      <c r="AH941" s="161"/>
      <c r="AI941" s="161"/>
      <c r="AJ941" s="162"/>
      <c r="AK941" s="163"/>
      <c r="AL941" s="161"/>
      <c r="AM941" s="161"/>
      <c r="AN941" s="161"/>
      <c r="AO941" s="161"/>
      <c r="AP941" s="164"/>
      <c r="AQ941" s="192" t="b">
        <v>0</v>
      </c>
      <c r="AS941" s="160"/>
      <c r="AT941" s="161"/>
      <c r="AU941" s="161"/>
      <c r="AV941" s="161"/>
      <c r="AW941" s="161"/>
      <c r="AX941" s="162"/>
      <c r="AY941" s="163"/>
      <c r="AZ941" s="161"/>
      <c r="BA941" s="161"/>
      <c r="BB941" s="161"/>
      <c r="BC941" s="161"/>
      <c r="BD941" s="164"/>
      <c r="BE941" s="192" t="b">
        <v>0</v>
      </c>
      <c r="BG941" s="160"/>
      <c r="BH941" s="161"/>
      <c r="BI941" s="161"/>
      <c r="BJ941" s="161"/>
      <c r="BK941" s="161"/>
      <c r="BL941" s="162"/>
      <c r="BM941" s="163"/>
      <c r="BN941" s="161"/>
      <c r="BO941" s="161"/>
      <c r="BP941" s="161"/>
      <c r="BQ941" s="161"/>
      <c r="BR941" s="164"/>
      <c r="BS941" s="192" t="b">
        <v>0</v>
      </c>
      <c r="BU941" s="195"/>
      <c r="BV941" s="149"/>
      <c r="BW941" s="149"/>
      <c r="BX941" s="150"/>
      <c r="BY941" s="193"/>
      <c r="BZ941" s="193"/>
      <c r="CA941" s="193"/>
      <c r="CB941" s="193"/>
      <c r="CC941" s="195"/>
      <c r="CD941" s="195"/>
      <c r="CE941" s="216" t="str">
        <f>MID(CE939,1,1)</f>
        <v/>
      </c>
      <c r="CF941" s="216" t="str">
        <f>MID(CE939,2,1)</f>
        <v/>
      </c>
      <c r="CG941" s="216" t="str">
        <f>MID(CE939,3,1)</f>
        <v/>
      </c>
      <c r="CH941" s="216" t="str">
        <f>MID(CE939,4,1)</f>
        <v/>
      </c>
      <c r="CI941" s="216" t="str">
        <f>MID(CE939,5,1)</f>
        <v/>
      </c>
      <c r="CJ941" s="216" t="str">
        <f>MID(CE939,6,1)</f>
        <v/>
      </c>
      <c r="CK941" s="216" t="str">
        <f>MID(CE939,7,1)</f>
        <v/>
      </c>
      <c r="CL941" s="216" t="str">
        <f>MID(CE939,8,1)</f>
        <v/>
      </c>
      <c r="CM941" s="195"/>
      <c r="CN941" s="195"/>
      <c r="CO941" s="195"/>
      <c r="CP941" s="195"/>
      <c r="CQ941" s="195"/>
      <c r="CR941" s="195"/>
      <c r="CS941" s="195"/>
      <c r="CT941" s="195"/>
      <c r="CU941" s="193"/>
      <c r="CV941" s="193"/>
      <c r="CW941" s="193"/>
      <c r="CX941" s="150"/>
    </row>
    <row r="942" ht="10.5" customHeight="1">
      <c r="A942" s="129"/>
      <c r="B942" s="144"/>
      <c r="C942" s="154"/>
      <c r="D942" s="155"/>
      <c r="E942" s="155"/>
      <c r="F942" s="155"/>
      <c r="G942" s="155"/>
      <c r="H942" s="156"/>
      <c r="I942" s="157"/>
      <c r="J942" s="155"/>
      <c r="K942" s="155"/>
      <c r="L942" s="155"/>
      <c r="M942" s="155"/>
      <c r="N942" s="158"/>
      <c r="Q942" s="154"/>
      <c r="R942" s="155"/>
      <c r="S942" s="155"/>
      <c r="T942" s="155"/>
      <c r="U942" s="155"/>
      <c r="V942" s="156"/>
      <c r="W942" s="157"/>
      <c r="X942" s="155"/>
      <c r="Y942" s="155"/>
      <c r="Z942" s="155"/>
      <c r="AA942" s="155"/>
      <c r="AB942" s="158"/>
      <c r="AE942" s="154"/>
      <c r="AF942" s="155"/>
      <c r="AG942" s="155"/>
      <c r="AH942" s="155"/>
      <c r="AI942" s="155"/>
      <c r="AJ942" s="156"/>
      <c r="AK942" s="157"/>
      <c r="AL942" s="155"/>
      <c r="AM942" s="155"/>
      <c r="AN942" s="155"/>
      <c r="AO942" s="155"/>
      <c r="AP942" s="158"/>
      <c r="AS942" s="154"/>
      <c r="AT942" s="155"/>
      <c r="AU942" s="155"/>
      <c r="AV942" s="155"/>
      <c r="AW942" s="155"/>
      <c r="AX942" s="156"/>
      <c r="AY942" s="157"/>
      <c r="AZ942" s="155"/>
      <c r="BA942" s="155"/>
      <c r="BB942" s="155"/>
      <c r="BC942" s="155"/>
      <c r="BD942" s="158"/>
      <c r="BG942" s="154"/>
      <c r="BH942" s="155"/>
      <c r="BI942" s="155"/>
      <c r="BJ942" s="155"/>
      <c r="BK942" s="155"/>
      <c r="BL942" s="156"/>
      <c r="BM942" s="157"/>
      <c r="BN942" s="155"/>
      <c r="BO942" s="155"/>
      <c r="BP942" s="155"/>
      <c r="BQ942" s="155"/>
      <c r="BR942" s="158"/>
      <c r="BU942" s="195"/>
      <c r="BV942" s="149"/>
      <c r="BW942" s="149"/>
      <c r="BX942" s="150"/>
      <c r="BY942" s="193"/>
      <c r="BZ942" s="193"/>
      <c r="CA942" s="193"/>
      <c r="CB942" s="193"/>
      <c r="CC942" s="193"/>
      <c r="CD942" s="193"/>
      <c r="CE942" s="193"/>
      <c r="CF942" s="193"/>
      <c r="CG942" s="193"/>
      <c r="CH942" s="193"/>
      <c r="CI942" s="193"/>
      <c r="CJ942" s="193"/>
      <c r="CK942" s="193"/>
      <c r="CL942" s="193"/>
      <c r="CM942" s="193"/>
      <c r="CN942" s="193"/>
      <c r="CO942" s="193"/>
      <c r="CP942" s="193"/>
      <c r="CQ942" s="193"/>
      <c r="CR942" s="193"/>
      <c r="CS942" s="193"/>
      <c r="CT942" s="193"/>
      <c r="CU942" s="193"/>
      <c r="CV942" s="193"/>
      <c r="CW942" s="193"/>
      <c r="CX942" s="150"/>
    </row>
    <row r="943" ht="10.5" customHeight="1">
      <c r="A943" s="129"/>
      <c r="B943" s="144"/>
      <c r="C943" s="189"/>
      <c r="D943" s="190"/>
      <c r="E943" s="190"/>
      <c r="F943" s="190"/>
      <c r="G943" s="190"/>
      <c r="H943" s="190"/>
      <c r="I943" s="190"/>
      <c r="J943" s="190"/>
      <c r="K943" s="190"/>
      <c r="L943" s="190"/>
      <c r="M943" s="190"/>
      <c r="N943" s="190"/>
      <c r="O943" s="190"/>
      <c r="P943" s="190"/>
      <c r="Q943" s="190"/>
      <c r="R943" s="190"/>
      <c r="S943" s="190"/>
      <c r="T943" s="190"/>
      <c r="U943" s="190"/>
      <c r="V943" s="190"/>
      <c r="W943" s="190"/>
      <c r="X943" s="190"/>
      <c r="Y943" s="190"/>
      <c r="Z943" s="190"/>
      <c r="AA943" s="190"/>
      <c r="AB943" s="190"/>
      <c r="AC943" s="190"/>
      <c r="AD943" s="190"/>
      <c r="AE943" s="190"/>
      <c r="AF943" s="190"/>
      <c r="AG943" s="190"/>
      <c r="AH943" s="190"/>
      <c r="AI943" s="190"/>
      <c r="AJ943" s="190"/>
      <c r="AK943" s="190"/>
      <c r="AL943" s="190"/>
      <c r="AM943" s="190"/>
      <c r="AN943" s="190"/>
      <c r="AO943" s="190"/>
      <c r="AP943" s="190"/>
      <c r="AQ943" s="190"/>
      <c r="AR943" s="190"/>
      <c r="AS943" s="190"/>
      <c r="AT943" s="190"/>
      <c r="AU943" s="190"/>
      <c r="AV943" s="190"/>
      <c r="AW943" s="190"/>
      <c r="AX943" s="190"/>
      <c r="AY943" s="190"/>
      <c r="AZ943" s="190"/>
      <c r="BA943" s="190"/>
      <c r="BB943" s="190"/>
      <c r="BC943" s="190"/>
      <c r="BD943" s="190"/>
      <c r="BE943" s="190"/>
      <c r="BF943" s="190"/>
      <c r="BG943" s="190"/>
      <c r="BH943" s="190"/>
      <c r="BI943" s="190"/>
      <c r="BJ943" s="190"/>
      <c r="BK943" s="190"/>
      <c r="BL943" s="190"/>
      <c r="BM943" s="190"/>
      <c r="BN943" s="190"/>
      <c r="BO943" s="190"/>
      <c r="BP943" s="190"/>
      <c r="BQ943" s="190"/>
      <c r="BR943" s="190"/>
      <c r="BS943" s="190"/>
      <c r="BT943" s="190"/>
      <c r="BU943" s="191"/>
      <c r="BV943" s="149"/>
      <c r="BW943" s="149"/>
      <c r="BX943" s="150"/>
      <c r="BY943" s="194"/>
      <c r="BZ943" s="194"/>
      <c r="CA943" s="194"/>
      <c r="CB943" s="194"/>
      <c r="CC943" s="194"/>
      <c r="CD943" s="194"/>
      <c r="CE943" s="194"/>
      <c r="CF943" s="194"/>
      <c r="CG943" s="194"/>
      <c r="CH943" s="194"/>
      <c r="CI943" s="194"/>
      <c r="CJ943" s="194"/>
      <c r="CK943" s="194"/>
      <c r="CL943" s="194"/>
      <c r="CM943" s="194"/>
      <c r="CN943" s="194"/>
      <c r="CO943" s="194"/>
      <c r="CP943" s="194"/>
      <c r="CQ943" s="194"/>
      <c r="CR943" s="194"/>
      <c r="CS943" s="194"/>
      <c r="CT943" s="194"/>
      <c r="CU943" s="194"/>
      <c r="CV943" s="194"/>
      <c r="CW943" s="194"/>
      <c r="CX943" s="150"/>
    </row>
    <row r="944" ht="10.5" customHeight="1">
      <c r="A944" s="129"/>
      <c r="B944" s="144"/>
      <c r="C944" s="189"/>
      <c r="D944" s="189"/>
      <c r="E944" s="189"/>
      <c r="F944" s="189"/>
      <c r="G944" s="189"/>
      <c r="H944" s="189"/>
      <c r="I944" s="189"/>
      <c r="J944" s="189"/>
      <c r="K944" s="189"/>
      <c r="L944" s="189"/>
      <c r="M944" s="189"/>
      <c r="N944" s="189"/>
      <c r="O944" s="189"/>
      <c r="P944" s="189"/>
      <c r="Q944" s="189"/>
      <c r="R944" s="189"/>
      <c r="S944" s="189"/>
      <c r="T944" s="189"/>
      <c r="U944" s="189"/>
      <c r="V944" s="189"/>
      <c r="W944" s="189"/>
      <c r="X944" s="189"/>
      <c r="Y944" s="189"/>
      <c r="Z944" s="189"/>
      <c r="AA944" s="189"/>
      <c r="AB944" s="189"/>
      <c r="AC944" s="189"/>
      <c r="AD944" s="189"/>
      <c r="AE944" s="189"/>
      <c r="AF944" s="189"/>
      <c r="AG944" s="189"/>
      <c r="AH944" s="189"/>
      <c r="AI944" s="189"/>
      <c r="AJ944" s="189"/>
      <c r="AK944" s="189"/>
      <c r="AL944" s="189"/>
      <c r="AM944" s="189"/>
      <c r="AN944" s="189"/>
      <c r="AO944" s="189"/>
      <c r="AP944" s="189"/>
      <c r="AQ944" s="189"/>
      <c r="AR944" s="189"/>
      <c r="AS944" s="189"/>
      <c r="AT944" s="189"/>
      <c r="AU944" s="189"/>
      <c r="AV944" s="189"/>
      <c r="AW944" s="189"/>
      <c r="AX944" s="189"/>
      <c r="AY944" s="189"/>
      <c r="AZ944" s="189"/>
      <c r="BA944" s="189"/>
      <c r="BB944" s="189"/>
      <c r="BC944" s="189"/>
      <c r="BD944" s="189"/>
      <c r="BE944" s="189"/>
      <c r="BF944" s="189"/>
      <c r="BG944" s="189"/>
      <c r="BH944" s="189"/>
      <c r="BI944" s="189"/>
      <c r="BJ944" s="189"/>
      <c r="BK944" s="189"/>
      <c r="BL944" s="189"/>
      <c r="BM944" s="189"/>
      <c r="BN944" s="189"/>
      <c r="BO944" s="189"/>
      <c r="BP944" s="189"/>
      <c r="BQ944" s="189"/>
      <c r="BR944" s="189"/>
      <c r="BS944" s="189"/>
      <c r="BT944" s="189"/>
      <c r="BU944" s="144"/>
      <c r="BV944" s="149"/>
      <c r="BW944" s="149"/>
      <c r="BX944" s="150"/>
      <c r="BY944" s="194"/>
      <c r="BZ944" s="194"/>
      <c r="CA944" s="194"/>
      <c r="CB944" s="194"/>
      <c r="CC944" s="194"/>
      <c r="CD944" s="194"/>
      <c r="CE944" s="194"/>
      <c r="CF944" s="194"/>
      <c r="CG944" s="194"/>
      <c r="CH944" s="194"/>
      <c r="CI944" s="194"/>
      <c r="CJ944" s="194"/>
      <c r="CK944" s="194"/>
      <c r="CL944" s="194"/>
      <c r="CM944" s="194"/>
      <c r="CN944" s="194"/>
      <c r="CO944" s="194"/>
      <c r="CP944" s="194"/>
      <c r="CQ944" s="194"/>
      <c r="CR944" s="194"/>
      <c r="CS944" s="194"/>
      <c r="CT944" s="194"/>
      <c r="CU944" s="194"/>
      <c r="CV944" s="194"/>
      <c r="CW944" s="194"/>
      <c r="CX944" s="150"/>
    </row>
    <row r="945" ht="10.5" customHeight="1">
      <c r="A945" s="129"/>
      <c r="B945" s="144"/>
      <c r="C945" s="145"/>
      <c r="H945" s="146"/>
      <c r="I945" s="147"/>
      <c r="N945" s="136"/>
      <c r="O945" s="148" t="b">
        <v>0</v>
      </c>
      <c r="Q945" s="145"/>
      <c r="V945" s="146"/>
      <c r="W945" s="147"/>
      <c r="AB945" s="136"/>
      <c r="AC945" s="192" t="b">
        <v>0</v>
      </c>
      <c r="AE945" s="145"/>
      <c r="AJ945" s="146"/>
      <c r="AK945" s="147"/>
      <c r="AP945" s="136"/>
      <c r="AQ945" s="192" t="b">
        <v>0</v>
      </c>
      <c r="AS945" s="145"/>
      <c r="AX945" s="146"/>
      <c r="AY945" s="147"/>
      <c r="BD945" s="136"/>
      <c r="BE945" s="192" t="b">
        <v>0</v>
      </c>
      <c r="BG945" s="145"/>
      <c r="BL945" s="146"/>
      <c r="BM945" s="147"/>
      <c r="BR945" s="136"/>
      <c r="BS945" s="192" t="b">
        <v>0</v>
      </c>
      <c r="BU945" s="144"/>
      <c r="BV945" s="149"/>
      <c r="BW945" s="149"/>
      <c r="BX945" s="150"/>
      <c r="BY945" s="193"/>
      <c r="BZ945" s="152" t="s">
        <v>4</v>
      </c>
      <c r="CL945" s="193"/>
      <c r="CM945" s="193"/>
      <c r="CN945" s="193"/>
      <c r="CO945" s="193"/>
      <c r="CP945" s="193"/>
      <c r="CQ945" s="193"/>
      <c r="CR945" s="194"/>
      <c r="CS945" s="194"/>
      <c r="CT945" s="194"/>
      <c r="CU945" s="194"/>
      <c r="CV945" s="194"/>
      <c r="CW945" s="194"/>
      <c r="CX945" s="150"/>
    </row>
    <row r="946" ht="10.5" customHeight="1">
      <c r="A946" s="129"/>
      <c r="B946" s="144"/>
      <c r="C946" s="154"/>
      <c r="D946" s="155"/>
      <c r="E946" s="155"/>
      <c r="F946" s="155"/>
      <c r="G946" s="155"/>
      <c r="H946" s="156"/>
      <c r="I946" s="157"/>
      <c r="J946" s="155"/>
      <c r="K946" s="155"/>
      <c r="L946" s="155"/>
      <c r="M946" s="155"/>
      <c r="N946" s="158"/>
      <c r="Q946" s="154"/>
      <c r="R946" s="155"/>
      <c r="S946" s="155"/>
      <c r="T946" s="155"/>
      <c r="U946" s="155"/>
      <c r="V946" s="156"/>
      <c r="W946" s="157"/>
      <c r="X946" s="155"/>
      <c r="Y946" s="155"/>
      <c r="Z946" s="155"/>
      <c r="AA946" s="155"/>
      <c r="AB946" s="158"/>
      <c r="AE946" s="154"/>
      <c r="AF946" s="155"/>
      <c r="AG946" s="155"/>
      <c r="AH946" s="155"/>
      <c r="AI946" s="155"/>
      <c r="AJ946" s="156"/>
      <c r="AK946" s="157"/>
      <c r="AL946" s="155"/>
      <c r="AM946" s="155"/>
      <c r="AN946" s="155"/>
      <c r="AO946" s="155"/>
      <c r="AP946" s="158"/>
      <c r="AS946" s="154"/>
      <c r="AT946" s="155"/>
      <c r="AU946" s="155"/>
      <c r="AV946" s="155"/>
      <c r="AW946" s="155"/>
      <c r="AX946" s="156"/>
      <c r="AY946" s="157"/>
      <c r="AZ946" s="155"/>
      <c r="BA946" s="155"/>
      <c r="BB946" s="155"/>
      <c r="BC946" s="155"/>
      <c r="BD946" s="158"/>
      <c r="BG946" s="154"/>
      <c r="BH946" s="155"/>
      <c r="BI946" s="155"/>
      <c r="BJ946" s="155"/>
      <c r="BK946" s="155"/>
      <c r="BL946" s="156"/>
      <c r="BM946" s="157"/>
      <c r="BN946" s="155"/>
      <c r="BO946" s="155"/>
      <c r="BP946" s="155"/>
      <c r="BQ946" s="155"/>
      <c r="BR946" s="158"/>
      <c r="BU946" s="195"/>
      <c r="BV946" s="149"/>
      <c r="BW946" s="149"/>
      <c r="BX946" s="150"/>
      <c r="BY946" s="193"/>
      <c r="CL946" s="193"/>
      <c r="CM946" s="193"/>
      <c r="CN946" s="193"/>
      <c r="CO946" s="193"/>
      <c r="CP946" s="193"/>
      <c r="CQ946" s="193"/>
      <c r="CR946" s="194"/>
      <c r="CS946" s="194"/>
      <c r="CT946" s="194"/>
      <c r="CU946" s="194"/>
      <c r="CV946" s="194"/>
      <c r="CW946" s="194"/>
      <c r="CX946" s="150"/>
    </row>
    <row r="947" ht="10.5" customHeight="1">
      <c r="A947" s="129"/>
      <c r="B947" s="144"/>
      <c r="C947" s="160"/>
      <c r="D947" s="161"/>
      <c r="E947" s="161"/>
      <c r="F947" s="161"/>
      <c r="G947" s="161"/>
      <c r="H947" s="162"/>
      <c r="I947" s="163"/>
      <c r="J947" s="161"/>
      <c r="K947" s="161"/>
      <c r="L947" s="161"/>
      <c r="M947" s="161"/>
      <c r="N947" s="164"/>
      <c r="O947" s="192" t="b">
        <v>0</v>
      </c>
      <c r="Q947" s="145"/>
      <c r="V947" s="146"/>
      <c r="W947" s="163"/>
      <c r="X947" s="161"/>
      <c r="Y947" s="161"/>
      <c r="Z947" s="161"/>
      <c r="AA947" s="161"/>
      <c r="AB947" s="164"/>
      <c r="AC947" s="192" t="b">
        <v>0</v>
      </c>
      <c r="AE947" s="160"/>
      <c r="AF947" s="161"/>
      <c r="AG947" s="161"/>
      <c r="AH947" s="161"/>
      <c r="AI947" s="161"/>
      <c r="AJ947" s="162"/>
      <c r="AK947" s="163"/>
      <c r="AL947" s="161"/>
      <c r="AM947" s="161"/>
      <c r="AN947" s="161"/>
      <c r="AO947" s="161"/>
      <c r="AP947" s="164"/>
      <c r="AQ947" s="192" t="b">
        <v>0</v>
      </c>
      <c r="AS947" s="160"/>
      <c r="AT947" s="161"/>
      <c r="AU947" s="161"/>
      <c r="AV947" s="161"/>
      <c r="AW947" s="161"/>
      <c r="AX947" s="162"/>
      <c r="AY947" s="163"/>
      <c r="AZ947" s="161"/>
      <c r="BA947" s="161"/>
      <c r="BB947" s="161"/>
      <c r="BC947" s="161"/>
      <c r="BD947" s="164"/>
      <c r="BE947" s="192" t="b">
        <v>0</v>
      </c>
      <c r="BG947" s="160"/>
      <c r="BH947" s="161"/>
      <c r="BI947" s="161"/>
      <c r="BJ947" s="161"/>
      <c r="BK947" s="161"/>
      <c r="BL947" s="162"/>
      <c r="BM947" s="163"/>
      <c r="BN947" s="161"/>
      <c r="BO947" s="161"/>
      <c r="BP947" s="161"/>
      <c r="BQ947" s="161"/>
      <c r="BR947" s="164"/>
      <c r="BS947" s="192" t="b">
        <v>0</v>
      </c>
      <c r="BU947" s="195"/>
      <c r="BV947" s="149"/>
      <c r="BW947" s="149"/>
      <c r="BX947" s="150"/>
      <c r="BY947" s="193"/>
      <c r="BZ947" s="193"/>
      <c r="CA947" s="193"/>
      <c r="CB947" s="193"/>
      <c r="CC947" s="193"/>
      <c r="CD947" s="193"/>
      <c r="CE947" s="193"/>
      <c r="CF947" s="193"/>
      <c r="CG947" s="193"/>
      <c r="CH947" s="193"/>
      <c r="CI947" s="193"/>
      <c r="CJ947" s="193"/>
      <c r="CK947" s="193"/>
      <c r="CL947" s="193"/>
      <c r="CM947" s="193"/>
      <c r="CN947" s="193"/>
      <c r="CO947" s="193"/>
      <c r="CP947" s="193"/>
      <c r="CQ947" s="193"/>
      <c r="CR947" s="193"/>
      <c r="CS947" s="193"/>
      <c r="CT947" s="193"/>
      <c r="CU947" s="194"/>
      <c r="CV947" s="194"/>
      <c r="CW947" s="194"/>
      <c r="CX947" s="150"/>
    </row>
    <row r="948" ht="10.5" customHeight="1">
      <c r="A948" s="129"/>
      <c r="B948" s="144"/>
      <c r="C948" s="154"/>
      <c r="D948" s="155"/>
      <c r="E948" s="155"/>
      <c r="F948" s="155"/>
      <c r="G948" s="155"/>
      <c r="H948" s="156"/>
      <c r="I948" s="157"/>
      <c r="J948" s="155"/>
      <c r="K948" s="155"/>
      <c r="L948" s="155"/>
      <c r="M948" s="155"/>
      <c r="N948" s="158"/>
      <c r="Q948" s="154"/>
      <c r="R948" s="155"/>
      <c r="S948" s="155"/>
      <c r="T948" s="155"/>
      <c r="U948" s="155"/>
      <c r="V948" s="156"/>
      <c r="W948" s="157"/>
      <c r="X948" s="155"/>
      <c r="Y948" s="155"/>
      <c r="Z948" s="155"/>
      <c r="AA948" s="155"/>
      <c r="AB948" s="158"/>
      <c r="AE948" s="154"/>
      <c r="AF948" s="155"/>
      <c r="AG948" s="155"/>
      <c r="AH948" s="155"/>
      <c r="AI948" s="155"/>
      <c r="AJ948" s="156"/>
      <c r="AK948" s="157"/>
      <c r="AL948" s="155"/>
      <c r="AM948" s="155"/>
      <c r="AN948" s="155"/>
      <c r="AO948" s="155"/>
      <c r="AP948" s="158"/>
      <c r="AS948" s="154"/>
      <c r="AT948" s="155"/>
      <c r="AU948" s="155"/>
      <c r="AV948" s="155"/>
      <c r="AW948" s="155"/>
      <c r="AX948" s="156"/>
      <c r="AY948" s="157"/>
      <c r="AZ948" s="155"/>
      <c r="BA948" s="155"/>
      <c r="BB948" s="155"/>
      <c r="BC948" s="155"/>
      <c r="BD948" s="158"/>
      <c r="BG948" s="154"/>
      <c r="BH948" s="155"/>
      <c r="BI948" s="155"/>
      <c r="BJ948" s="155"/>
      <c r="BK948" s="155"/>
      <c r="BL948" s="156"/>
      <c r="BM948" s="157"/>
      <c r="BN948" s="155"/>
      <c r="BO948" s="155"/>
      <c r="BP948" s="155"/>
      <c r="BQ948" s="155"/>
      <c r="BR948" s="158"/>
      <c r="BU948" s="195"/>
      <c r="BV948" s="149"/>
      <c r="BW948" s="149"/>
      <c r="BX948" s="150"/>
      <c r="BY948" s="193"/>
      <c r="BZ948" s="208" t="s">
        <v>12</v>
      </c>
      <c r="CC948" s="209" t="str">
        <f t="array" ref="CC948">IFERROR(
INDEX(C945:H978, MATCH(TRUE, O945:O978, 0))
,IFERROR(
INDEX(Q945:V978, MATCH(TRUE, AC945:AC978, 0))
,IFERROR(
INDEX(AE945:AJ978, MATCH(TRUE, AQ945:AQ978, 0))
,IFERROR(
INDEX(AS945:AX978, MATCH(TRUE, BE945:BE978, 0))
,IFERROR(
INDEX(BG945:BL978, MATCH(TRUE, BS945:BS978, 0))
,"")))))</f>
        <v/>
      </c>
      <c r="CR948" s="193"/>
      <c r="CS948" s="209" t="str">
        <f>IFERROR(VLOOKUP(CH953,AllKind,11,FALSE),)</f>
        <v/>
      </c>
      <c r="CW948" s="193"/>
      <c r="CX948" s="150"/>
    </row>
    <row r="949" ht="10.5" customHeight="1">
      <c r="A949" s="129"/>
      <c r="B949" s="144"/>
      <c r="C949" s="160"/>
      <c r="D949" s="161"/>
      <c r="E949" s="161"/>
      <c r="F949" s="161"/>
      <c r="G949" s="161"/>
      <c r="H949" s="162"/>
      <c r="I949" s="163"/>
      <c r="J949" s="161"/>
      <c r="K949" s="161"/>
      <c r="L949" s="161"/>
      <c r="M949" s="161"/>
      <c r="N949" s="164"/>
      <c r="O949" s="192" t="b">
        <v>0</v>
      </c>
      <c r="Q949" s="145"/>
      <c r="V949" s="146"/>
      <c r="W949" s="163"/>
      <c r="X949" s="161"/>
      <c r="Y949" s="161"/>
      <c r="Z949" s="161"/>
      <c r="AA949" s="161"/>
      <c r="AB949" s="164"/>
      <c r="AC949" s="192" t="b">
        <v>0</v>
      </c>
      <c r="AE949" s="160"/>
      <c r="AF949" s="161"/>
      <c r="AG949" s="161"/>
      <c r="AH949" s="161"/>
      <c r="AI949" s="161"/>
      <c r="AJ949" s="162"/>
      <c r="AK949" s="163"/>
      <c r="AL949" s="161"/>
      <c r="AM949" s="161"/>
      <c r="AN949" s="161"/>
      <c r="AO949" s="161"/>
      <c r="AP949" s="164"/>
      <c r="AQ949" s="192" t="b">
        <v>0</v>
      </c>
      <c r="AS949" s="160"/>
      <c r="AT949" s="161"/>
      <c r="AU949" s="161"/>
      <c r="AV949" s="161"/>
      <c r="AW949" s="161"/>
      <c r="AX949" s="162"/>
      <c r="AY949" s="163"/>
      <c r="AZ949" s="161"/>
      <c r="BA949" s="161"/>
      <c r="BB949" s="161"/>
      <c r="BC949" s="161"/>
      <c r="BD949" s="164"/>
      <c r="BE949" s="192" t="b">
        <v>0</v>
      </c>
      <c r="BG949" s="160"/>
      <c r="BH949" s="161"/>
      <c r="BI949" s="161"/>
      <c r="BJ949" s="161"/>
      <c r="BK949" s="161"/>
      <c r="BL949" s="162"/>
      <c r="BM949" s="163"/>
      <c r="BN949" s="161"/>
      <c r="BO949" s="161"/>
      <c r="BP949" s="161"/>
      <c r="BQ949" s="161"/>
      <c r="BR949" s="164"/>
      <c r="BS949" s="192" t="b">
        <v>0</v>
      </c>
      <c r="BU949" s="195"/>
      <c r="BV949" s="149"/>
      <c r="BW949" s="149"/>
      <c r="BX949" s="150"/>
      <c r="BY949" s="193"/>
      <c r="CR949" s="195"/>
      <c r="CW949" s="195"/>
      <c r="CX949" s="150"/>
    </row>
    <row r="950" ht="10.5" customHeight="1">
      <c r="A950" s="129"/>
      <c r="B950" s="144"/>
      <c r="C950" s="154"/>
      <c r="D950" s="155"/>
      <c r="E950" s="155"/>
      <c r="F950" s="155"/>
      <c r="G950" s="155"/>
      <c r="H950" s="156"/>
      <c r="I950" s="157"/>
      <c r="J950" s="155"/>
      <c r="K950" s="155"/>
      <c r="L950" s="155"/>
      <c r="M950" s="155"/>
      <c r="N950" s="158"/>
      <c r="Q950" s="154"/>
      <c r="R950" s="155"/>
      <c r="S950" s="155"/>
      <c r="T950" s="155"/>
      <c r="U950" s="155"/>
      <c r="V950" s="156"/>
      <c r="W950" s="157"/>
      <c r="X950" s="155"/>
      <c r="Y950" s="155"/>
      <c r="Z950" s="155"/>
      <c r="AA950" s="155"/>
      <c r="AB950" s="158"/>
      <c r="AE950" s="154"/>
      <c r="AF950" s="155"/>
      <c r="AG950" s="155"/>
      <c r="AH950" s="155"/>
      <c r="AI950" s="155"/>
      <c r="AJ950" s="156"/>
      <c r="AK950" s="157"/>
      <c r="AL950" s="155"/>
      <c r="AM950" s="155"/>
      <c r="AN950" s="155"/>
      <c r="AO950" s="155"/>
      <c r="AP950" s="158"/>
      <c r="AS950" s="154"/>
      <c r="AT950" s="155"/>
      <c r="AU950" s="155"/>
      <c r="AV950" s="155"/>
      <c r="AW950" s="155"/>
      <c r="AX950" s="156"/>
      <c r="AY950" s="157"/>
      <c r="AZ950" s="155"/>
      <c r="BA950" s="155"/>
      <c r="BB950" s="155"/>
      <c r="BC950" s="155"/>
      <c r="BD950" s="158"/>
      <c r="BG950" s="154"/>
      <c r="BH950" s="155"/>
      <c r="BI950" s="155"/>
      <c r="BJ950" s="155"/>
      <c r="BK950" s="155"/>
      <c r="BL950" s="156"/>
      <c r="BM950" s="157"/>
      <c r="BN950" s="155"/>
      <c r="BO950" s="155"/>
      <c r="BP950" s="155"/>
      <c r="BQ950" s="155"/>
      <c r="BR950" s="158"/>
      <c r="BU950" s="195"/>
      <c r="BV950" s="149"/>
      <c r="BW950" s="149"/>
      <c r="BX950" s="150"/>
      <c r="BY950" s="193"/>
      <c r="BZ950" s="193"/>
      <c r="CA950" s="195"/>
      <c r="CB950" s="195"/>
      <c r="CC950" s="195"/>
      <c r="CD950" s="195"/>
      <c r="CE950" s="195"/>
      <c r="CF950" s="195"/>
      <c r="CG950" s="195"/>
      <c r="CH950" s="195"/>
      <c r="CI950" s="195"/>
      <c r="CJ950" s="195"/>
      <c r="CK950" s="195"/>
      <c r="CL950" s="195"/>
      <c r="CM950" s="195"/>
      <c r="CN950" s="195"/>
      <c r="CO950" s="195"/>
      <c r="CP950" s="195"/>
      <c r="CQ950" s="195"/>
      <c r="CR950" s="195"/>
      <c r="CS950" s="193"/>
      <c r="CT950" s="195"/>
      <c r="CU950" s="195"/>
      <c r="CV950" s="195"/>
      <c r="CW950" s="195"/>
      <c r="CX950" s="150"/>
    </row>
    <row r="951" ht="10.5" customHeight="1">
      <c r="A951" s="129"/>
      <c r="B951" s="144"/>
      <c r="C951" s="160"/>
      <c r="D951" s="161"/>
      <c r="E951" s="161"/>
      <c r="F951" s="161"/>
      <c r="G951" s="161"/>
      <c r="H951" s="162"/>
      <c r="I951" s="163"/>
      <c r="J951" s="161"/>
      <c r="K951" s="161"/>
      <c r="L951" s="161"/>
      <c r="M951" s="161"/>
      <c r="N951" s="164"/>
      <c r="O951" s="192" t="b">
        <v>0</v>
      </c>
      <c r="Q951" s="145"/>
      <c r="V951" s="146"/>
      <c r="W951" s="163"/>
      <c r="X951" s="161"/>
      <c r="Y951" s="161"/>
      <c r="Z951" s="161"/>
      <c r="AA951" s="161"/>
      <c r="AB951" s="164"/>
      <c r="AC951" s="192" t="b">
        <v>0</v>
      </c>
      <c r="AE951" s="160"/>
      <c r="AF951" s="161"/>
      <c r="AG951" s="161"/>
      <c r="AH951" s="161"/>
      <c r="AI951" s="161"/>
      <c r="AJ951" s="162"/>
      <c r="AK951" s="163"/>
      <c r="AL951" s="161"/>
      <c r="AM951" s="161"/>
      <c r="AN951" s="161"/>
      <c r="AO951" s="161"/>
      <c r="AP951" s="164"/>
      <c r="AQ951" s="192" t="b">
        <v>0</v>
      </c>
      <c r="AS951" s="160"/>
      <c r="AT951" s="161"/>
      <c r="AU951" s="161"/>
      <c r="AV951" s="161"/>
      <c r="AW951" s="161"/>
      <c r="AX951" s="162"/>
      <c r="AY951" s="163"/>
      <c r="AZ951" s="161"/>
      <c r="BA951" s="161"/>
      <c r="BB951" s="161"/>
      <c r="BC951" s="161"/>
      <c r="BD951" s="164"/>
      <c r="BE951" s="192" t="b">
        <v>0</v>
      </c>
      <c r="BG951" s="160"/>
      <c r="BH951" s="161"/>
      <c r="BI951" s="161"/>
      <c r="BJ951" s="161"/>
      <c r="BK951" s="161"/>
      <c r="BL951" s="162"/>
      <c r="BM951" s="163"/>
      <c r="BN951" s="161"/>
      <c r="BO951" s="161"/>
      <c r="BP951" s="161"/>
      <c r="BQ951" s="161"/>
      <c r="BR951" s="164"/>
      <c r="BS951" s="192" t="b">
        <v>0</v>
      </c>
      <c r="BU951" s="195"/>
      <c r="BV951" s="149"/>
      <c r="BW951" s="149"/>
      <c r="BX951" s="150"/>
      <c r="BY951" s="193"/>
      <c r="BZ951" s="210" t="b">
        <v>0</v>
      </c>
      <c r="CB951" s="209" t="str">
        <f>IFERROR(VLOOKUP(CO962,LookupTrait,3, FALSE))</f>
        <v/>
      </c>
      <c r="CH951" s="208" t="b">
        <v>0</v>
      </c>
      <c r="CJ951" s="209" t="str">
        <f>IFERROR(VLOOKUP(CP962,LookupTrait,3, FALSE))</f>
        <v/>
      </c>
      <c r="CP951" s="193"/>
      <c r="CQ951" s="193"/>
      <c r="CR951" s="193"/>
      <c r="CS951" s="193"/>
      <c r="CT951" s="193"/>
      <c r="CU951" s="193"/>
      <c r="CV951" s="193"/>
      <c r="CW951" s="193"/>
      <c r="CX951" s="150"/>
    </row>
    <row r="952" ht="10.5" customHeight="1">
      <c r="A952" s="129"/>
      <c r="B952" s="144"/>
      <c r="C952" s="154"/>
      <c r="D952" s="155"/>
      <c r="E952" s="155"/>
      <c r="F952" s="155"/>
      <c r="G952" s="155"/>
      <c r="H952" s="156"/>
      <c r="I952" s="157"/>
      <c r="J952" s="155"/>
      <c r="K952" s="155"/>
      <c r="L952" s="155"/>
      <c r="M952" s="155"/>
      <c r="N952" s="158"/>
      <c r="Q952" s="154"/>
      <c r="R952" s="155"/>
      <c r="S952" s="155"/>
      <c r="T952" s="155"/>
      <c r="U952" s="155"/>
      <c r="V952" s="156"/>
      <c r="W952" s="157"/>
      <c r="X952" s="155"/>
      <c r="Y952" s="155"/>
      <c r="Z952" s="155"/>
      <c r="AA952" s="155"/>
      <c r="AB952" s="158"/>
      <c r="AE952" s="154"/>
      <c r="AF952" s="155"/>
      <c r="AG952" s="155"/>
      <c r="AH952" s="155"/>
      <c r="AI952" s="155"/>
      <c r="AJ952" s="156"/>
      <c r="AK952" s="157"/>
      <c r="AL952" s="155"/>
      <c r="AM952" s="155"/>
      <c r="AN952" s="155"/>
      <c r="AO952" s="155"/>
      <c r="AP952" s="158"/>
      <c r="AS952" s="154"/>
      <c r="AT952" s="155"/>
      <c r="AU952" s="155"/>
      <c r="AV952" s="155"/>
      <c r="AW952" s="155"/>
      <c r="AX952" s="156"/>
      <c r="AY952" s="157"/>
      <c r="AZ952" s="155"/>
      <c r="BA952" s="155"/>
      <c r="BB952" s="155"/>
      <c r="BC952" s="155"/>
      <c r="BD952" s="158"/>
      <c r="BG952" s="154"/>
      <c r="BH952" s="155"/>
      <c r="BI952" s="155"/>
      <c r="BJ952" s="155"/>
      <c r="BK952" s="155"/>
      <c r="BL952" s="156"/>
      <c r="BM952" s="157"/>
      <c r="BN952" s="155"/>
      <c r="BO952" s="155"/>
      <c r="BP952" s="155"/>
      <c r="BQ952" s="155"/>
      <c r="BR952" s="158"/>
      <c r="BU952" s="195"/>
      <c r="BV952" s="149"/>
      <c r="BW952" s="149"/>
      <c r="BX952" s="150"/>
      <c r="BY952" s="193"/>
      <c r="CP952" s="195"/>
      <c r="CQ952" s="211"/>
      <c r="CS952" s="209">
        <f>IFERROR(SUM(CQ954:CW954))</f>
        <v>0</v>
      </c>
      <c r="CW952" s="193"/>
      <c r="CX952" s="150"/>
    </row>
    <row r="953" ht="10.5" customHeight="1">
      <c r="A953" s="129"/>
      <c r="B953" s="144"/>
      <c r="C953" s="160"/>
      <c r="D953" s="161"/>
      <c r="E953" s="161"/>
      <c r="F953" s="161"/>
      <c r="G953" s="161"/>
      <c r="H953" s="162"/>
      <c r="I953" s="163"/>
      <c r="J953" s="161"/>
      <c r="K953" s="161"/>
      <c r="L953" s="161"/>
      <c r="M953" s="161"/>
      <c r="N953" s="164"/>
      <c r="O953" s="192" t="b">
        <v>0</v>
      </c>
      <c r="Q953" s="145"/>
      <c r="V953" s="146"/>
      <c r="W953" s="163"/>
      <c r="X953" s="161"/>
      <c r="Y953" s="161"/>
      <c r="Z953" s="161"/>
      <c r="AA953" s="161"/>
      <c r="AB953" s="164"/>
      <c r="AC953" s="192" t="b">
        <v>0</v>
      </c>
      <c r="AE953" s="160"/>
      <c r="AF953" s="161"/>
      <c r="AG953" s="161"/>
      <c r="AH953" s="161"/>
      <c r="AI953" s="161"/>
      <c r="AJ953" s="162"/>
      <c r="AK953" s="163"/>
      <c r="AL953" s="161"/>
      <c r="AM953" s="161"/>
      <c r="AN953" s="161"/>
      <c r="AO953" s="161"/>
      <c r="AP953" s="164"/>
      <c r="AQ953" s="192" t="b">
        <v>0</v>
      </c>
      <c r="AS953" s="160"/>
      <c r="AT953" s="161"/>
      <c r="AU953" s="161"/>
      <c r="AV953" s="161"/>
      <c r="AW953" s="161"/>
      <c r="AX953" s="162"/>
      <c r="AY953" s="163"/>
      <c r="AZ953" s="161"/>
      <c r="BA953" s="161"/>
      <c r="BB953" s="161"/>
      <c r="BC953" s="161"/>
      <c r="BD953" s="164"/>
      <c r="BE953" s="192" t="b">
        <v>0</v>
      </c>
      <c r="BG953" s="160"/>
      <c r="BH953" s="161"/>
      <c r="BI953" s="161"/>
      <c r="BJ953" s="161"/>
      <c r="BK953" s="161"/>
      <c r="BL953" s="162"/>
      <c r="BM953" s="163"/>
      <c r="BN953" s="161"/>
      <c r="BO953" s="161"/>
      <c r="BP953" s="161"/>
      <c r="BQ953" s="161"/>
      <c r="BR953" s="164"/>
      <c r="BS953" s="192" t="b">
        <v>0</v>
      </c>
      <c r="BU953" s="195"/>
      <c r="BV953" s="149"/>
      <c r="BW953" s="149"/>
      <c r="BX953" s="150"/>
      <c r="BY953" s="193"/>
      <c r="BZ953" s="208" t="s">
        <v>13</v>
      </c>
      <c r="CF953" s="212" t="str">
        <f>IFERROR(VLOOKUP(CH953,AllKind,9, FALSE))</f>
        <v/>
      </c>
      <c r="CH953" s="209" t="str">
        <f>IFERROR(VLOOKUP(CM962,LookupKind,3, FALSE))</f>
        <v/>
      </c>
      <c r="CP953" s="195"/>
      <c r="CW953" s="195"/>
      <c r="CX953" s="150"/>
    </row>
    <row r="954" ht="10.5" customHeight="1">
      <c r="A954" s="129"/>
      <c r="B954" s="144"/>
      <c r="C954" s="154"/>
      <c r="D954" s="155"/>
      <c r="E954" s="155"/>
      <c r="F954" s="155"/>
      <c r="G954" s="155"/>
      <c r="H954" s="156"/>
      <c r="I954" s="157"/>
      <c r="J954" s="155"/>
      <c r="K954" s="155"/>
      <c r="L954" s="155"/>
      <c r="M954" s="155"/>
      <c r="N954" s="158"/>
      <c r="Q954" s="154"/>
      <c r="R954" s="155"/>
      <c r="S954" s="155"/>
      <c r="T954" s="155"/>
      <c r="U954" s="155"/>
      <c r="V954" s="156"/>
      <c r="W954" s="157"/>
      <c r="X954" s="155"/>
      <c r="Y954" s="155"/>
      <c r="Z954" s="155"/>
      <c r="AA954" s="155"/>
      <c r="AB954" s="158"/>
      <c r="AE954" s="154"/>
      <c r="AF954" s="155"/>
      <c r="AG954" s="155"/>
      <c r="AH954" s="155"/>
      <c r="AI954" s="155"/>
      <c r="AJ954" s="156"/>
      <c r="AK954" s="157"/>
      <c r="AL954" s="155"/>
      <c r="AM954" s="155"/>
      <c r="AN954" s="155"/>
      <c r="AO954" s="155"/>
      <c r="AP954" s="158"/>
      <c r="AS954" s="154"/>
      <c r="AT954" s="155"/>
      <c r="AU954" s="155"/>
      <c r="AV954" s="155"/>
      <c r="AW954" s="155"/>
      <c r="AX954" s="156"/>
      <c r="AY954" s="157"/>
      <c r="AZ954" s="155"/>
      <c r="BA954" s="155"/>
      <c r="BB954" s="155"/>
      <c r="BC954" s="155"/>
      <c r="BD954" s="158"/>
      <c r="BG954" s="154"/>
      <c r="BH954" s="155"/>
      <c r="BI954" s="155"/>
      <c r="BJ954" s="155"/>
      <c r="BK954" s="155"/>
      <c r="BL954" s="156"/>
      <c r="BM954" s="157"/>
      <c r="BN954" s="155"/>
      <c r="BO954" s="155"/>
      <c r="BP954" s="155"/>
      <c r="BQ954" s="155"/>
      <c r="BR954" s="158"/>
      <c r="BU954" s="195"/>
      <c r="BV954" s="149"/>
      <c r="BW954" s="149"/>
      <c r="BX954" s="150"/>
      <c r="BY954" s="193"/>
      <c r="CP954" s="195"/>
      <c r="CQ954" s="213">
        <f>IFERROR(VLOOKUP(BZ957,AllGrist,7,FALSE),0)</f>
        <v>0</v>
      </c>
      <c r="CR954" s="214">
        <f>IFERROR(VLOOKUP(CB951,AllTrait,21,FALSE),0)</f>
        <v>0</v>
      </c>
      <c r="CS954" s="214">
        <f>IFERROR(VLOOKUP(CJ951,AllTrait,21,FALSE),0)</f>
        <v>0</v>
      </c>
      <c r="CT954" s="214">
        <f>IFERROR(VLOOKUP((VLOOKUP(CQ962,LookupAction,3,False)),AllAction,32,FALSE),0)</f>
        <v>0</v>
      </c>
      <c r="CU954" s="214">
        <f>IFERROR(VLOOKUP((VLOOKUP(CR962,LookupAction,3,False)),AllAction,32,FALSE),0)</f>
        <v>0</v>
      </c>
      <c r="CV954" s="214">
        <f>IFERROR(VLOOKUP((VLOOKUP(CS962,LookupAction,3,False)),AllAction,32,FALSE),0)</f>
        <v>0</v>
      </c>
      <c r="CW954" s="214">
        <f>IFERROR(VLOOKUP((VLOOKUP(CT962,LookupAction,3,False)),AllAction,32,FALSE),0)</f>
        <v>0</v>
      </c>
      <c r="CX954" s="150"/>
    </row>
    <row r="955" ht="10.5" customHeight="1">
      <c r="A955" s="129"/>
      <c r="B955" s="144"/>
      <c r="C955" s="160"/>
      <c r="D955" s="161"/>
      <c r="E955" s="161"/>
      <c r="F955" s="161"/>
      <c r="G955" s="161"/>
      <c r="H955" s="162"/>
      <c r="I955" s="163"/>
      <c r="J955" s="161"/>
      <c r="K955" s="161"/>
      <c r="L955" s="161"/>
      <c r="M955" s="161"/>
      <c r="N955" s="164"/>
      <c r="O955" s="192" t="b">
        <v>0</v>
      </c>
      <c r="Q955" s="145"/>
      <c r="V955" s="146"/>
      <c r="W955" s="163"/>
      <c r="X955" s="161"/>
      <c r="Y955" s="161"/>
      <c r="Z955" s="161"/>
      <c r="AA955" s="161"/>
      <c r="AB955" s="164"/>
      <c r="AC955" s="192" t="b">
        <v>0</v>
      </c>
      <c r="AE955" s="160"/>
      <c r="AF955" s="161"/>
      <c r="AG955" s="161"/>
      <c r="AH955" s="161"/>
      <c r="AI955" s="161"/>
      <c r="AJ955" s="162"/>
      <c r="AK955" s="163"/>
      <c r="AL955" s="161"/>
      <c r="AM955" s="161"/>
      <c r="AN955" s="161"/>
      <c r="AO955" s="161"/>
      <c r="AP955" s="164"/>
      <c r="AQ955" s="192" t="b">
        <v>0</v>
      </c>
      <c r="AS955" s="160"/>
      <c r="AT955" s="161"/>
      <c r="AU955" s="161"/>
      <c r="AV955" s="161"/>
      <c r="AW955" s="161"/>
      <c r="AX955" s="162"/>
      <c r="AY955" s="163"/>
      <c r="AZ955" s="161"/>
      <c r="BA955" s="161"/>
      <c r="BB955" s="161"/>
      <c r="BC955" s="161"/>
      <c r="BD955" s="164"/>
      <c r="BE955" s="192" t="b">
        <v>0</v>
      </c>
      <c r="BG955" s="160"/>
      <c r="BH955" s="161"/>
      <c r="BI955" s="161"/>
      <c r="BJ955" s="161"/>
      <c r="BK955" s="161"/>
      <c r="BL955" s="162"/>
      <c r="BM955" s="163"/>
      <c r="BN955" s="161"/>
      <c r="BO955" s="161"/>
      <c r="BP955" s="161"/>
      <c r="BQ955" s="161"/>
      <c r="BR955" s="164"/>
      <c r="BS955" s="192" t="b">
        <v>0</v>
      </c>
      <c r="BU955" s="195"/>
      <c r="BV955" s="149"/>
      <c r="BW955" s="149"/>
      <c r="BX955" s="150"/>
      <c r="BY955" s="193"/>
      <c r="BZ955" s="208" t="s">
        <v>14</v>
      </c>
      <c r="CF955" s="209" t="str">
        <f>IFERROR(VLOOKUP(BZ957, AllGrist, 5, false), "")</f>
        <v/>
      </c>
      <c r="CH955" s="212" t="str">
        <f>IFERROR(VLOOKUP(BZ957,AllGrist,3, FALSE))</f>
        <v/>
      </c>
      <c r="CJ955" s="208" t="s">
        <v>15</v>
      </c>
      <c r="CP955" s="209" t="str">
        <f>IFERROR(CONCATENATE(VLOOKUP(CF955,ITEMDIE_Checker,SUM(3+(IF(OR(CB951="LIGHTWEIGHT",CJ951="LIGHTWEIGHT")=True,-1))+(IF(OR(CB951="HEAVYWEIGHT",CJ951="HEAVYWEIGHT")=true,1))+(IF(OR(CB951="CANINE",CB951="FELINE",CJ951="CANINE",CJ951="FELINE")=True,CV955,0))),false),CV956),"")</f>
        <v/>
      </c>
      <c r="CV955" s="215" t="str">
        <f>IF((OR(CB951="CANINE",CB951="FELINE",CJ951="CANINE",CJ951="FELINE")=TRUE),IF((AND(OR(CB951="CANINE",CJ951="CANINE"),OR(CB951="FELINE",CJ951="FELINE"))=True),MIN(SUM(BE1046,CE1046,BE1087,CE1087,BE1047,CE1047,BE1088,CE1088),MAX(((VALUE(MID(CF955,3,2)/-2)+4)+(IF(CB951="HEAVYWEIGHT",-1,0)+(IF(CB951="LIGHTWEIGHT",1,0)))),0),4),IF(OR(CB951="CANINE",CJ951="CANINE")=True,MIN(SUM(BE1046,CE1046,BE1087,CE1087),MAX(((VALUE(MID(CF955,3,2))/-2+4)+(IF(CB951="HEAVYWEIGHT",-1,0))+(IF(CB951="LIGHTWEIGHT",1,0))),0),4),IF(OR(CB951="FELINE",CJ951="FELINE")=true,MIN(SUM(BE1047,CE1047,BE1088,CE1088),MAX(((VALUE(MID(CF955,3,2))/-2+4)+(IF(CB951="HEAVYWEIGHT",-1,0))+(IF(CB951="LIGHTWEIGHT",1,0))),0),4)))),"")</f>
        <v/>
      </c>
      <c r="CW955" s="193"/>
      <c r="CX955" s="150"/>
    </row>
    <row r="956" ht="10.5" customHeight="1">
      <c r="A956" s="129"/>
      <c r="B956" s="144"/>
      <c r="C956" s="154"/>
      <c r="D956" s="155"/>
      <c r="E956" s="155"/>
      <c r="F956" s="155"/>
      <c r="G956" s="155"/>
      <c r="H956" s="156"/>
      <c r="I956" s="157"/>
      <c r="J956" s="155"/>
      <c r="K956" s="155"/>
      <c r="L956" s="155"/>
      <c r="M956" s="155"/>
      <c r="N956" s="158"/>
      <c r="Q956" s="154"/>
      <c r="R956" s="155"/>
      <c r="S956" s="155"/>
      <c r="T956" s="155"/>
      <c r="U956" s="155"/>
      <c r="V956" s="156"/>
      <c r="W956" s="157"/>
      <c r="X956" s="155"/>
      <c r="Y956" s="155"/>
      <c r="Z956" s="155"/>
      <c r="AA956" s="155"/>
      <c r="AB956" s="158"/>
      <c r="AE956" s="154"/>
      <c r="AF956" s="155"/>
      <c r="AG956" s="155"/>
      <c r="AH956" s="155"/>
      <c r="AI956" s="155"/>
      <c r="AJ956" s="156"/>
      <c r="AK956" s="157"/>
      <c r="AL956" s="155"/>
      <c r="AM956" s="155"/>
      <c r="AN956" s="155"/>
      <c r="AO956" s="155"/>
      <c r="AP956" s="158"/>
      <c r="AS956" s="154"/>
      <c r="AT956" s="155"/>
      <c r="AU956" s="155"/>
      <c r="AV956" s="155"/>
      <c r="AW956" s="155"/>
      <c r="AX956" s="156"/>
      <c r="AY956" s="157"/>
      <c r="AZ956" s="155"/>
      <c r="BA956" s="155"/>
      <c r="BB956" s="155"/>
      <c r="BC956" s="155"/>
      <c r="BD956" s="158"/>
      <c r="BG956" s="154"/>
      <c r="BH956" s="155"/>
      <c r="BI956" s="155"/>
      <c r="BJ956" s="155"/>
      <c r="BK956" s="155"/>
      <c r="BL956" s="156"/>
      <c r="BM956" s="157"/>
      <c r="BN956" s="155"/>
      <c r="BO956" s="155"/>
      <c r="BP956" s="155"/>
      <c r="BQ956" s="155"/>
      <c r="BR956" s="158"/>
      <c r="BU956" s="195"/>
      <c r="BV956" s="149"/>
      <c r="BW956" s="149"/>
      <c r="BX956" s="150"/>
      <c r="BY956" s="193"/>
      <c r="CV956" s="216" t="str">
        <f>IFERROR(IF(SUM(CQ957:CV957)=0,"",IF(SUM(CQ957:CV957)&lt;0,SUM(CQ957:CV957),CONCATENATE("+",SUM(CQ957:CV957)))),"")</f>
        <v/>
      </c>
      <c r="CW956" s="193"/>
      <c r="CX956" s="150"/>
    </row>
    <row r="957" ht="10.5" customHeight="1">
      <c r="A957" s="129"/>
      <c r="B957" s="144"/>
      <c r="C957" s="174"/>
      <c r="D957" s="161"/>
      <c r="E957" s="161"/>
      <c r="F957" s="161"/>
      <c r="G957" s="161"/>
      <c r="H957" s="162"/>
      <c r="I957" s="175"/>
      <c r="J957" s="161"/>
      <c r="K957" s="161"/>
      <c r="L957" s="161"/>
      <c r="M957" s="161"/>
      <c r="N957" s="164"/>
      <c r="O957" s="192" t="b">
        <v>0</v>
      </c>
      <c r="Q957" s="145"/>
      <c r="V957" s="146"/>
      <c r="W957" s="175"/>
      <c r="X957" s="161"/>
      <c r="Y957" s="161"/>
      <c r="Z957" s="161"/>
      <c r="AA957" s="161"/>
      <c r="AB957" s="164"/>
      <c r="AC957" s="192" t="b">
        <v>0</v>
      </c>
      <c r="AE957" s="174"/>
      <c r="AF957" s="161"/>
      <c r="AG957" s="161"/>
      <c r="AH957" s="161"/>
      <c r="AI957" s="161"/>
      <c r="AJ957" s="162"/>
      <c r="AK957" s="175"/>
      <c r="AL957" s="161"/>
      <c r="AM957" s="161"/>
      <c r="AN957" s="161"/>
      <c r="AO957" s="161"/>
      <c r="AP957" s="164"/>
      <c r="AQ957" s="192" t="b">
        <v>0</v>
      </c>
      <c r="AS957" s="174"/>
      <c r="AT957" s="161"/>
      <c r="AU957" s="161"/>
      <c r="AV957" s="161"/>
      <c r="AW957" s="161"/>
      <c r="AX957" s="162"/>
      <c r="AY957" s="175"/>
      <c r="AZ957" s="161"/>
      <c r="BA957" s="161"/>
      <c r="BB957" s="161"/>
      <c r="BC957" s="161"/>
      <c r="BD957" s="164"/>
      <c r="BE957" s="192" t="b">
        <v>0</v>
      </c>
      <c r="BG957" s="174"/>
      <c r="BH957" s="161"/>
      <c r="BI957" s="161"/>
      <c r="BJ957" s="161"/>
      <c r="BK957" s="161"/>
      <c r="BL957" s="162"/>
      <c r="BM957" s="175"/>
      <c r="BN957" s="161"/>
      <c r="BO957" s="161"/>
      <c r="BP957" s="161"/>
      <c r="BQ957" s="161"/>
      <c r="BR957" s="164"/>
      <c r="BS957" s="192" t="b">
        <v>0</v>
      </c>
      <c r="BU957" s="195"/>
      <c r="BV957" s="149"/>
      <c r="BW957" s="149"/>
      <c r="BX957" s="150"/>
      <c r="BY957" s="193"/>
      <c r="BZ957" s="215" t="str">
        <f>IFERROR(VLOOKUP(CN962,LookupGrist,3, FALSE))</f>
        <v/>
      </c>
      <c r="CA957" s="195"/>
      <c r="CB957" s="195"/>
      <c r="CC957" s="195"/>
      <c r="CD957" s="195"/>
      <c r="CE957" s="195"/>
      <c r="CF957" s="195"/>
      <c r="CG957" s="195"/>
      <c r="CH957" s="195"/>
      <c r="CI957" s="195"/>
      <c r="CJ957" s="195"/>
      <c r="CK957" s="195"/>
      <c r="CL957" s="195"/>
      <c r="CM957" s="195"/>
      <c r="CN957" s="195"/>
      <c r="CO957" s="214">
        <f>IF(OR(CB951="PROSPIT",CJ951="PROSPIT"),1,0)</f>
        <v>0</v>
      </c>
      <c r="CP957" s="214">
        <f>IF(OR(CB951="DERSE",CJ951="DERSE"),1,0)</f>
        <v>0</v>
      </c>
      <c r="CQ957" s="214">
        <f>IF(OR(CB951="LIGHTWEIGHT",CJ951="LIGHTWEIGHT"),1,0)</f>
        <v>0</v>
      </c>
      <c r="CR957" s="214">
        <f>IF(OR(CB951="HEAVYWEIGHT",CJ951="HEAVYWEIGHT"),-1,0)</f>
        <v>0</v>
      </c>
      <c r="CS957" s="195"/>
      <c r="CT957" s="195"/>
      <c r="CU957" s="195"/>
      <c r="CV957" s="195"/>
      <c r="CW957" s="193"/>
      <c r="CX957" s="150"/>
    </row>
    <row r="958" ht="10.5" customHeight="1">
      <c r="A958" s="129"/>
      <c r="B958" s="144"/>
      <c r="C958" s="154"/>
      <c r="D958" s="155"/>
      <c r="E958" s="155"/>
      <c r="F958" s="155"/>
      <c r="G958" s="155"/>
      <c r="H958" s="156"/>
      <c r="I958" s="157"/>
      <c r="J958" s="155"/>
      <c r="K958" s="155"/>
      <c r="L958" s="155"/>
      <c r="M958" s="155"/>
      <c r="N958" s="158"/>
      <c r="Q958" s="154"/>
      <c r="R958" s="155"/>
      <c r="S958" s="155"/>
      <c r="T958" s="155"/>
      <c r="U958" s="155"/>
      <c r="V958" s="156"/>
      <c r="W958" s="157"/>
      <c r="X958" s="155"/>
      <c r="Y958" s="155"/>
      <c r="Z958" s="155"/>
      <c r="AA958" s="155"/>
      <c r="AB958" s="158"/>
      <c r="AE958" s="154"/>
      <c r="AF958" s="155"/>
      <c r="AG958" s="155"/>
      <c r="AH958" s="155"/>
      <c r="AI958" s="155"/>
      <c r="AJ958" s="156"/>
      <c r="AK958" s="157"/>
      <c r="AL958" s="155"/>
      <c r="AM958" s="155"/>
      <c r="AN958" s="155"/>
      <c r="AO958" s="155"/>
      <c r="AP958" s="158"/>
      <c r="AS958" s="154"/>
      <c r="AT958" s="155"/>
      <c r="AU958" s="155"/>
      <c r="AV958" s="155"/>
      <c r="AW958" s="155"/>
      <c r="AX958" s="156"/>
      <c r="AY958" s="157"/>
      <c r="AZ958" s="155"/>
      <c r="BA958" s="155"/>
      <c r="BB958" s="155"/>
      <c r="BC958" s="155"/>
      <c r="BD958" s="158"/>
      <c r="BG958" s="154"/>
      <c r="BH958" s="155"/>
      <c r="BI958" s="155"/>
      <c r="BJ958" s="155"/>
      <c r="BK958" s="155"/>
      <c r="BL958" s="156"/>
      <c r="BM958" s="157"/>
      <c r="BN958" s="155"/>
      <c r="BO958" s="155"/>
      <c r="BP958" s="155"/>
      <c r="BQ958" s="155"/>
      <c r="BR958" s="158"/>
      <c r="BU958" s="195"/>
      <c r="BV958" s="149"/>
      <c r="BW958" s="149"/>
      <c r="BX958" s="150"/>
      <c r="BY958" s="193"/>
      <c r="BZ958" s="208" t="b">
        <v>0</v>
      </c>
      <c r="CB958" s="209" t="str">
        <f>IFERROR(VLOOKUP(CQ962,LookupAction,3, FALSE),"NO ACTION")</f>
        <v>NO ACTION</v>
      </c>
      <c r="CK958" s="210" t="b">
        <v>0</v>
      </c>
      <c r="CM958" s="209" t="str">
        <f>IFERROR(VLOOKUP(CR962,LookupAction,3, FALSE),"NO ACTION")</f>
        <v>NO ACTION</v>
      </c>
      <c r="CV958" s="193"/>
      <c r="CW958" s="193"/>
      <c r="CX958" s="150"/>
    </row>
    <row r="959" ht="10.5" customHeight="1">
      <c r="A959" s="129"/>
      <c r="B959" s="144"/>
      <c r="C959" s="160"/>
      <c r="D959" s="161"/>
      <c r="E959" s="161"/>
      <c r="F959" s="161"/>
      <c r="G959" s="161"/>
      <c r="H959" s="162"/>
      <c r="I959" s="163"/>
      <c r="J959" s="161"/>
      <c r="K959" s="161"/>
      <c r="L959" s="161"/>
      <c r="M959" s="161"/>
      <c r="N959" s="164"/>
      <c r="O959" s="192" t="b">
        <v>0</v>
      </c>
      <c r="Q959" s="145"/>
      <c r="V959" s="146"/>
      <c r="W959" s="163"/>
      <c r="X959" s="161"/>
      <c r="Y959" s="161"/>
      <c r="Z959" s="161"/>
      <c r="AA959" s="161"/>
      <c r="AB959" s="164"/>
      <c r="AC959" s="192" t="b">
        <v>0</v>
      </c>
      <c r="AE959" s="160"/>
      <c r="AF959" s="161"/>
      <c r="AG959" s="161"/>
      <c r="AH959" s="161"/>
      <c r="AI959" s="161"/>
      <c r="AJ959" s="162"/>
      <c r="AK959" s="163"/>
      <c r="AL959" s="161"/>
      <c r="AM959" s="161"/>
      <c r="AN959" s="161"/>
      <c r="AO959" s="161"/>
      <c r="AP959" s="164"/>
      <c r="AQ959" s="192" t="b">
        <v>0</v>
      </c>
      <c r="AS959" s="160"/>
      <c r="AT959" s="161"/>
      <c r="AU959" s="161"/>
      <c r="AV959" s="161"/>
      <c r="AW959" s="161"/>
      <c r="AX959" s="162"/>
      <c r="AY959" s="163"/>
      <c r="AZ959" s="161"/>
      <c r="BA959" s="161"/>
      <c r="BB959" s="161"/>
      <c r="BC959" s="161"/>
      <c r="BD959" s="164"/>
      <c r="BE959" s="192" t="b">
        <v>0</v>
      </c>
      <c r="BG959" s="160"/>
      <c r="BH959" s="161"/>
      <c r="BI959" s="161"/>
      <c r="BJ959" s="161"/>
      <c r="BK959" s="161"/>
      <c r="BL959" s="162"/>
      <c r="BM959" s="163"/>
      <c r="BN959" s="161"/>
      <c r="BO959" s="161"/>
      <c r="BP959" s="161"/>
      <c r="BQ959" s="161"/>
      <c r="BR959" s="164"/>
      <c r="BS959" s="192" t="b">
        <v>0</v>
      </c>
      <c r="BU959" s="195"/>
      <c r="BV959" s="149"/>
      <c r="BW959" s="149"/>
      <c r="BX959" s="150"/>
      <c r="BY959" s="193"/>
      <c r="CV959" s="195"/>
      <c r="CW959" s="193"/>
      <c r="CX959" s="150"/>
    </row>
    <row r="960" ht="10.5" customHeight="1">
      <c r="A960" s="129"/>
      <c r="B960" s="144"/>
      <c r="C960" s="154"/>
      <c r="D960" s="155"/>
      <c r="E960" s="155"/>
      <c r="F960" s="155"/>
      <c r="G960" s="155"/>
      <c r="H960" s="156"/>
      <c r="I960" s="157"/>
      <c r="J960" s="155"/>
      <c r="K960" s="155"/>
      <c r="L960" s="155"/>
      <c r="M960" s="155"/>
      <c r="N960" s="158"/>
      <c r="Q960" s="154"/>
      <c r="R960" s="155"/>
      <c r="S960" s="155"/>
      <c r="T960" s="155"/>
      <c r="U960" s="155"/>
      <c r="V960" s="156"/>
      <c r="W960" s="157"/>
      <c r="X960" s="155"/>
      <c r="Y960" s="155"/>
      <c r="Z960" s="155"/>
      <c r="AA960" s="155"/>
      <c r="AB960" s="158"/>
      <c r="AE960" s="154"/>
      <c r="AF960" s="155"/>
      <c r="AG960" s="155"/>
      <c r="AH960" s="155"/>
      <c r="AI960" s="155"/>
      <c r="AJ960" s="156"/>
      <c r="AK960" s="157"/>
      <c r="AL960" s="155"/>
      <c r="AM960" s="155"/>
      <c r="AN960" s="155"/>
      <c r="AO960" s="155"/>
      <c r="AP960" s="158"/>
      <c r="AS960" s="154"/>
      <c r="AT960" s="155"/>
      <c r="AU960" s="155"/>
      <c r="AV960" s="155"/>
      <c r="AW960" s="155"/>
      <c r="AX960" s="156"/>
      <c r="AY960" s="157"/>
      <c r="AZ960" s="155"/>
      <c r="BA960" s="155"/>
      <c r="BB960" s="155"/>
      <c r="BC960" s="155"/>
      <c r="BD960" s="158"/>
      <c r="BG960" s="154"/>
      <c r="BH960" s="155"/>
      <c r="BI960" s="155"/>
      <c r="BJ960" s="155"/>
      <c r="BK960" s="155"/>
      <c r="BL960" s="156"/>
      <c r="BM960" s="157"/>
      <c r="BN960" s="155"/>
      <c r="BO960" s="155"/>
      <c r="BP960" s="155"/>
      <c r="BQ960" s="155"/>
      <c r="BR960" s="158"/>
      <c r="BU960" s="195"/>
      <c r="BV960" s="149"/>
      <c r="BW960" s="149"/>
      <c r="BX960" s="150"/>
      <c r="BY960" s="193"/>
      <c r="BZ960" s="210" t="b">
        <v>0</v>
      </c>
      <c r="CB960" s="209" t="str">
        <f>IFERROR(VLOOKUP(CS962,LookupAction,3, FALSE),"NO ACTION")</f>
        <v>NO ACTION</v>
      </c>
      <c r="CK960" s="208" t="b">
        <v>0</v>
      </c>
      <c r="CM960" s="209" t="str">
        <f>IFERROR(VLOOKUP(CT962,LookupAction,3, FALSE),"NO ACTION")</f>
        <v>NO ACTION</v>
      </c>
      <c r="CV960" s="195"/>
      <c r="CW960" s="193"/>
      <c r="CX960" s="150"/>
    </row>
    <row r="961" ht="10.5" customHeight="1">
      <c r="A961" s="129"/>
      <c r="B961" s="144"/>
      <c r="C961" s="160"/>
      <c r="D961" s="161"/>
      <c r="E961" s="161"/>
      <c r="F961" s="161"/>
      <c r="G961" s="161"/>
      <c r="H961" s="162"/>
      <c r="I961" s="163"/>
      <c r="J961" s="161"/>
      <c r="K961" s="161"/>
      <c r="L961" s="161"/>
      <c r="M961" s="161"/>
      <c r="N961" s="164"/>
      <c r="O961" s="192" t="b">
        <v>0</v>
      </c>
      <c r="Q961" s="145"/>
      <c r="V961" s="146"/>
      <c r="W961" s="163"/>
      <c r="X961" s="161"/>
      <c r="Y961" s="161"/>
      <c r="Z961" s="161"/>
      <c r="AA961" s="161"/>
      <c r="AB961" s="164"/>
      <c r="AC961" s="192" t="b">
        <v>0</v>
      </c>
      <c r="AE961" s="160"/>
      <c r="AF961" s="161"/>
      <c r="AG961" s="161"/>
      <c r="AH961" s="161"/>
      <c r="AI961" s="161"/>
      <c r="AJ961" s="162"/>
      <c r="AK961" s="163"/>
      <c r="AL961" s="161"/>
      <c r="AM961" s="161"/>
      <c r="AN961" s="161"/>
      <c r="AO961" s="161"/>
      <c r="AP961" s="164"/>
      <c r="AQ961" s="192" t="b">
        <v>0</v>
      </c>
      <c r="AS961" s="160"/>
      <c r="AT961" s="161"/>
      <c r="AU961" s="161"/>
      <c r="AV961" s="161"/>
      <c r="AW961" s="161"/>
      <c r="AX961" s="162"/>
      <c r="AY961" s="163"/>
      <c r="AZ961" s="161"/>
      <c r="BA961" s="161"/>
      <c r="BB961" s="161"/>
      <c r="BC961" s="161"/>
      <c r="BD961" s="164"/>
      <c r="BE961" s="192" t="b">
        <v>0</v>
      </c>
      <c r="BG961" s="160"/>
      <c r="BH961" s="161"/>
      <c r="BI961" s="161"/>
      <c r="BJ961" s="161"/>
      <c r="BK961" s="161"/>
      <c r="BL961" s="162"/>
      <c r="BM961" s="163"/>
      <c r="BN961" s="161"/>
      <c r="BO961" s="161"/>
      <c r="BP961" s="161"/>
      <c r="BQ961" s="161"/>
      <c r="BR961" s="164"/>
      <c r="BS961" s="192" t="b">
        <v>0</v>
      </c>
      <c r="BU961" s="195"/>
      <c r="BV961" s="149"/>
      <c r="BW961" s="149"/>
      <c r="BX961" s="150"/>
      <c r="BY961" s="193"/>
      <c r="CV961" s="195"/>
      <c r="CW961" s="193"/>
      <c r="CX961" s="150"/>
    </row>
    <row r="962" ht="10.5" customHeight="1">
      <c r="A962" s="129"/>
      <c r="B962" s="144"/>
      <c r="C962" s="154"/>
      <c r="D962" s="155"/>
      <c r="E962" s="155"/>
      <c r="F962" s="155"/>
      <c r="G962" s="155"/>
      <c r="H962" s="156"/>
      <c r="I962" s="157"/>
      <c r="J962" s="155"/>
      <c r="K962" s="155"/>
      <c r="L962" s="155"/>
      <c r="M962" s="155"/>
      <c r="N962" s="158"/>
      <c r="Q962" s="154"/>
      <c r="R962" s="155"/>
      <c r="S962" s="155"/>
      <c r="T962" s="155"/>
      <c r="U962" s="155"/>
      <c r="V962" s="156"/>
      <c r="W962" s="157"/>
      <c r="X962" s="155"/>
      <c r="Y962" s="155"/>
      <c r="Z962" s="155"/>
      <c r="AA962" s="155"/>
      <c r="AB962" s="158"/>
      <c r="AE962" s="154"/>
      <c r="AF962" s="155"/>
      <c r="AG962" s="155"/>
      <c r="AH962" s="155"/>
      <c r="AI962" s="155"/>
      <c r="AJ962" s="156"/>
      <c r="AK962" s="157"/>
      <c r="AL962" s="155"/>
      <c r="AM962" s="155"/>
      <c r="AN962" s="155"/>
      <c r="AO962" s="155"/>
      <c r="AP962" s="158"/>
      <c r="AS962" s="154"/>
      <c r="AT962" s="155"/>
      <c r="AU962" s="155"/>
      <c r="AV962" s="155"/>
      <c r="AW962" s="155"/>
      <c r="AX962" s="156"/>
      <c r="AY962" s="157"/>
      <c r="AZ962" s="155"/>
      <c r="BA962" s="155"/>
      <c r="BB962" s="155"/>
      <c r="BC962" s="155"/>
      <c r="BD962" s="158"/>
      <c r="BG962" s="154"/>
      <c r="BH962" s="155"/>
      <c r="BI962" s="155"/>
      <c r="BJ962" s="155"/>
      <c r="BK962" s="155"/>
      <c r="BL962" s="156"/>
      <c r="BM962" s="157"/>
      <c r="BN962" s="155"/>
      <c r="BO962" s="155"/>
      <c r="BP962" s="155"/>
      <c r="BQ962" s="155"/>
      <c r="BR962" s="158"/>
      <c r="BU962" s="195"/>
      <c r="BV962" s="149"/>
      <c r="BW962" s="149"/>
      <c r="BX962" s="150"/>
      <c r="BY962" s="193"/>
      <c r="BZ962" s="193"/>
      <c r="CA962" s="195"/>
      <c r="CB962" s="195"/>
      <c r="CC962" s="195"/>
      <c r="CD962" s="195"/>
      <c r="CE962" s="195"/>
      <c r="CF962" s="195"/>
      <c r="CG962" s="195"/>
      <c r="CH962" s="195"/>
      <c r="CI962" s="195"/>
      <c r="CJ962" s="195"/>
      <c r="CK962" s="195"/>
      <c r="CL962" s="195"/>
      <c r="CM962" s="216" t="str">
        <f t="array" ref="CM962">IFERROR(INDEX(Code_KindReturn, MATCH(TRUE, EXACT(CE977, Code_Code), 0)),"")</f>
        <v/>
      </c>
      <c r="CN962" s="216" t="str">
        <f t="array" ref="CN962">IFERROR(INDEX(Code_GristReturn, MATCH(TRUE, EXACT(CF977, Code_Code), 0)),"")</f>
        <v/>
      </c>
      <c r="CO962" s="216" t="str">
        <f t="array" ref="CO962">IFERROR(INDEX(Code_Trait1Return, MATCH(TRUE, EXACT(CG977, Code_Code), 0)),"")</f>
        <v/>
      </c>
      <c r="CP962" s="216" t="str">
        <f t="array" ref="CP962">IFERROR(INDEX(Code_Trait2Return, MATCH(TRUE, EXACT(CH977, Code_Code), 0)),"")</f>
        <v/>
      </c>
      <c r="CQ962" s="216" t="str">
        <f t="array" ref="CQ962">IFERROR(INDEX(Code_Action1Return, MATCH(TRUE, EXACT(CI977, Code_Code), 0)),"")</f>
        <v/>
      </c>
      <c r="CR962" s="216" t="str">
        <f t="array" ref="CR962">IFERROR(INDEX(Code_Action2Return, MATCH(TRUE, EXACT(CJ977, Code_Code), 0)),"")</f>
        <v/>
      </c>
      <c r="CS962" s="216" t="str">
        <f t="array" ref="CS962">IFERROR(INDEX(Code_Action3Return, MATCH(TRUE, EXACT(CK977, Code_Code), 0)),"")</f>
        <v/>
      </c>
      <c r="CT962" s="216" t="str">
        <f t="array" ref="CT962">IFERROR(INDEX(Code_Action4Return, MATCH(TRUE, EXACT(CL977, Code_Code), 0)),"")</f>
        <v/>
      </c>
      <c r="CU962" s="195"/>
      <c r="CV962" s="195"/>
      <c r="CW962" s="193"/>
      <c r="CX962" s="150"/>
    </row>
    <row r="963" ht="10.5" customHeight="1">
      <c r="A963" s="129"/>
      <c r="B963" s="144"/>
      <c r="C963" s="160"/>
      <c r="D963" s="161"/>
      <c r="E963" s="161"/>
      <c r="F963" s="161"/>
      <c r="G963" s="161"/>
      <c r="H963" s="162"/>
      <c r="I963" s="163"/>
      <c r="J963" s="161"/>
      <c r="K963" s="161"/>
      <c r="L963" s="161"/>
      <c r="M963" s="161"/>
      <c r="N963" s="164"/>
      <c r="O963" s="192" t="b">
        <v>0</v>
      </c>
      <c r="Q963" s="145"/>
      <c r="V963" s="146"/>
      <c r="W963" s="163"/>
      <c r="X963" s="161"/>
      <c r="Y963" s="161"/>
      <c r="Z963" s="161"/>
      <c r="AA963" s="161"/>
      <c r="AB963" s="164"/>
      <c r="AC963" s="192" t="b">
        <v>0</v>
      </c>
      <c r="AE963" s="160"/>
      <c r="AF963" s="161"/>
      <c r="AG963" s="161"/>
      <c r="AH963" s="161"/>
      <c r="AI963" s="161"/>
      <c r="AJ963" s="162"/>
      <c r="AK963" s="163"/>
      <c r="AL963" s="161"/>
      <c r="AM963" s="161"/>
      <c r="AN963" s="161"/>
      <c r="AO963" s="161"/>
      <c r="AP963" s="164"/>
      <c r="AQ963" s="192" t="b">
        <v>0</v>
      </c>
      <c r="AS963" s="160"/>
      <c r="AT963" s="161"/>
      <c r="AU963" s="161"/>
      <c r="AV963" s="161"/>
      <c r="AW963" s="161"/>
      <c r="AX963" s="162"/>
      <c r="AY963" s="163"/>
      <c r="AZ963" s="161"/>
      <c r="BA963" s="161"/>
      <c r="BB963" s="161"/>
      <c r="BC963" s="161"/>
      <c r="BD963" s="164"/>
      <c r="BE963" s="192" t="b">
        <v>0</v>
      </c>
      <c r="BG963" s="160"/>
      <c r="BH963" s="161"/>
      <c r="BI963" s="161"/>
      <c r="BJ963" s="161"/>
      <c r="BK963" s="161"/>
      <c r="BL963" s="162"/>
      <c r="BM963" s="163"/>
      <c r="BN963" s="161"/>
      <c r="BO963" s="161"/>
      <c r="BP963" s="161"/>
      <c r="BQ963" s="161"/>
      <c r="BR963" s="164"/>
      <c r="BS963" s="192" t="b">
        <v>0</v>
      </c>
      <c r="BU963" s="195"/>
      <c r="BV963" s="149"/>
      <c r="BW963" s="149"/>
      <c r="BX963" s="150"/>
      <c r="BY963" s="193"/>
      <c r="BZ963" s="193"/>
      <c r="CA963" s="193"/>
      <c r="CB963" s="193"/>
      <c r="CC963" s="193"/>
      <c r="CD963" s="193"/>
      <c r="CE963" s="193"/>
      <c r="CF963" s="193"/>
      <c r="CG963" s="193"/>
      <c r="CH963" s="193"/>
      <c r="CI963" s="193"/>
      <c r="CJ963" s="193"/>
      <c r="CK963" s="193"/>
      <c r="CL963" s="193"/>
      <c r="CM963" s="193"/>
      <c r="CN963" s="193"/>
      <c r="CO963" s="193"/>
      <c r="CP963" s="193"/>
      <c r="CQ963" s="193"/>
      <c r="CR963" s="193"/>
      <c r="CS963" s="193"/>
      <c r="CT963" s="193"/>
      <c r="CU963" s="193"/>
      <c r="CV963" s="193"/>
      <c r="CW963" s="193"/>
      <c r="CX963" s="150"/>
    </row>
    <row r="964" ht="10.5" customHeight="1">
      <c r="A964" s="129"/>
      <c r="B964" s="144"/>
      <c r="C964" s="154"/>
      <c r="D964" s="155"/>
      <c r="E964" s="155"/>
      <c r="F964" s="155"/>
      <c r="G964" s="155"/>
      <c r="H964" s="156"/>
      <c r="I964" s="157"/>
      <c r="J964" s="155"/>
      <c r="K964" s="155"/>
      <c r="L964" s="155"/>
      <c r="M964" s="155"/>
      <c r="N964" s="158"/>
      <c r="Q964" s="154"/>
      <c r="R964" s="155"/>
      <c r="S964" s="155"/>
      <c r="T964" s="155"/>
      <c r="U964" s="155"/>
      <c r="V964" s="156"/>
      <c r="W964" s="157"/>
      <c r="X964" s="155"/>
      <c r="Y964" s="155"/>
      <c r="Z964" s="155"/>
      <c r="AA964" s="155"/>
      <c r="AB964" s="158"/>
      <c r="AE964" s="154"/>
      <c r="AF964" s="155"/>
      <c r="AG964" s="155"/>
      <c r="AH964" s="155"/>
      <c r="AI964" s="155"/>
      <c r="AJ964" s="156"/>
      <c r="AK964" s="157"/>
      <c r="AL964" s="155"/>
      <c r="AM964" s="155"/>
      <c r="AN964" s="155"/>
      <c r="AO964" s="155"/>
      <c r="AP964" s="158"/>
      <c r="AS964" s="154"/>
      <c r="AT964" s="155"/>
      <c r="AU964" s="155"/>
      <c r="AV964" s="155"/>
      <c r="AW964" s="155"/>
      <c r="AX964" s="156"/>
      <c r="AY964" s="157"/>
      <c r="AZ964" s="155"/>
      <c r="BA964" s="155"/>
      <c r="BB964" s="155"/>
      <c r="BC964" s="155"/>
      <c r="BD964" s="158"/>
      <c r="BG964" s="154"/>
      <c r="BH964" s="155"/>
      <c r="BI964" s="155"/>
      <c r="BJ964" s="155"/>
      <c r="BK964" s="155"/>
      <c r="BL964" s="156"/>
      <c r="BM964" s="157"/>
      <c r="BN964" s="155"/>
      <c r="BO964" s="155"/>
      <c r="BP964" s="155"/>
      <c r="BQ964" s="155"/>
      <c r="BR964" s="158"/>
      <c r="BU964" s="195"/>
      <c r="BV964" s="149"/>
      <c r="BW964" s="149"/>
      <c r="BX964" s="150"/>
      <c r="BY964" s="193"/>
      <c r="BZ964" s="208" t="s">
        <v>16</v>
      </c>
      <c r="CM964" s="208" t="s">
        <v>46</v>
      </c>
      <c r="CV964" s="193"/>
      <c r="CW964" s="193"/>
      <c r="CX964" s="150"/>
    </row>
    <row r="965" ht="10.5" customHeight="1">
      <c r="A965" s="129"/>
      <c r="B965" s="144"/>
      <c r="C965" s="160"/>
      <c r="D965" s="161"/>
      <c r="E965" s="161"/>
      <c r="F965" s="161"/>
      <c r="G965" s="161"/>
      <c r="H965" s="162"/>
      <c r="I965" s="163"/>
      <c r="J965" s="161"/>
      <c r="K965" s="161"/>
      <c r="L965" s="161"/>
      <c r="M965" s="161"/>
      <c r="N965" s="164"/>
      <c r="O965" s="192" t="b">
        <v>0</v>
      </c>
      <c r="Q965" s="145"/>
      <c r="V965" s="146"/>
      <c r="W965" s="163"/>
      <c r="X965" s="161"/>
      <c r="Y965" s="161"/>
      <c r="Z965" s="161"/>
      <c r="AA965" s="161"/>
      <c r="AB965" s="164"/>
      <c r="AC965" s="192" t="b">
        <v>0</v>
      </c>
      <c r="AE965" s="160"/>
      <c r="AF965" s="161"/>
      <c r="AG965" s="161"/>
      <c r="AH965" s="161"/>
      <c r="AI965" s="161"/>
      <c r="AJ965" s="162"/>
      <c r="AK965" s="163"/>
      <c r="AL965" s="161"/>
      <c r="AM965" s="161"/>
      <c r="AN965" s="161"/>
      <c r="AO965" s="161"/>
      <c r="AP965" s="164"/>
      <c r="AQ965" s="192" t="b">
        <v>0</v>
      </c>
      <c r="AS965" s="160"/>
      <c r="AT965" s="161"/>
      <c r="AU965" s="161"/>
      <c r="AV965" s="161"/>
      <c r="AW965" s="161"/>
      <c r="AX965" s="162"/>
      <c r="AY965" s="163"/>
      <c r="AZ965" s="161"/>
      <c r="BA965" s="161"/>
      <c r="BB965" s="161"/>
      <c r="BC965" s="161"/>
      <c r="BD965" s="164"/>
      <c r="BE965" s="192" t="b">
        <v>0</v>
      </c>
      <c r="BG965" s="160"/>
      <c r="BH965" s="161"/>
      <c r="BI965" s="161"/>
      <c r="BJ965" s="161"/>
      <c r="BK965" s="161"/>
      <c r="BL965" s="162"/>
      <c r="BM965" s="163"/>
      <c r="BN965" s="161"/>
      <c r="BO965" s="161"/>
      <c r="BP965" s="161"/>
      <c r="BQ965" s="161"/>
      <c r="BR965" s="164"/>
      <c r="BS965" s="192" t="b">
        <v>0</v>
      </c>
      <c r="BU965" s="195"/>
      <c r="BV965" s="149"/>
      <c r="BW965" s="149"/>
      <c r="BX965" s="150"/>
      <c r="BY965" s="193"/>
      <c r="CV965" s="195"/>
      <c r="CW965" s="193"/>
      <c r="CX965" s="150"/>
    </row>
    <row r="966" ht="10.5" customHeight="1">
      <c r="A966" s="129"/>
      <c r="B966" s="144"/>
      <c r="C966" s="154"/>
      <c r="D966" s="155"/>
      <c r="E966" s="155"/>
      <c r="F966" s="155"/>
      <c r="G966" s="155"/>
      <c r="H966" s="156"/>
      <c r="I966" s="157"/>
      <c r="J966" s="155"/>
      <c r="K966" s="155"/>
      <c r="L966" s="155"/>
      <c r="M966" s="155"/>
      <c r="N966" s="158"/>
      <c r="Q966" s="154"/>
      <c r="R966" s="155"/>
      <c r="S966" s="155"/>
      <c r="T966" s="155"/>
      <c r="U966" s="155"/>
      <c r="V966" s="156"/>
      <c r="W966" s="157"/>
      <c r="X966" s="155"/>
      <c r="Y966" s="155"/>
      <c r="Z966" s="155"/>
      <c r="AA966" s="155"/>
      <c r="AB966" s="158"/>
      <c r="AE966" s="154"/>
      <c r="AF966" s="155"/>
      <c r="AG966" s="155"/>
      <c r="AH966" s="155"/>
      <c r="AI966" s="155"/>
      <c r="AJ966" s="156"/>
      <c r="AK966" s="157"/>
      <c r="AL966" s="155"/>
      <c r="AM966" s="155"/>
      <c r="AN966" s="155"/>
      <c r="AO966" s="155"/>
      <c r="AP966" s="158"/>
      <c r="AS966" s="154"/>
      <c r="AT966" s="155"/>
      <c r="AU966" s="155"/>
      <c r="AV966" s="155"/>
      <c r="AW966" s="155"/>
      <c r="AX966" s="156"/>
      <c r="AY966" s="157"/>
      <c r="AZ966" s="155"/>
      <c r="BA966" s="155"/>
      <c r="BB966" s="155"/>
      <c r="BC966" s="155"/>
      <c r="BD966" s="158"/>
      <c r="BG966" s="154"/>
      <c r="BH966" s="155"/>
      <c r="BI966" s="155"/>
      <c r="BJ966" s="155"/>
      <c r="BK966" s="155"/>
      <c r="BL966" s="156"/>
      <c r="BM966" s="157"/>
      <c r="BN966" s="155"/>
      <c r="BO966" s="155"/>
      <c r="BP966" s="155"/>
      <c r="BQ966" s="155"/>
      <c r="BR966" s="158"/>
      <c r="BU966" s="195"/>
      <c r="BV966" s="149"/>
      <c r="BW966" s="149"/>
      <c r="BX966" s="150"/>
      <c r="BY966" s="193"/>
      <c r="BZ966" s="208" t="s">
        <v>19</v>
      </c>
      <c r="CB966" s="217" t="str">
        <f>IFERROR(IFS(BZ951=TRUE,TRAITCSTLOOPUP(CM964,CB951),CH951=TRUE,TRAITCSTLOOPUP(CM964,CJ951),BZ958=TRUE,VLOOKUP(CB958,AllAction,12, False),CK958=TRUE,VLOOKUP(CM958,AllAction,12, False),BZ960=TRUE,VLOOKUP(CB960,AllAction,12, False),CK960=TRUE,VLOOKUP(CM960,AllAction,12, False)),"")</f>
        <v/>
      </c>
      <c r="CC966" s="177"/>
      <c r="CD966" s="218" t="str">
        <f>IFERROR(IFS(BZ951=TRUE,TRAITTEXTLOOKUP(CM964,CB951),CH951=TRUE,TRAITTEXTLOOKUP(CM964,CJ951),BZ958=TRUE,VLOOKUP(CB958,AllAction,18, False),CK958=TRUE,VLOOKUP(CM958,AllAction,18, False),BZ960=TRUE,VLOOKUP(CB960,AllAction,18, False),CK960=TRUE,VLOOKUP(CM960,AllAction,18, False)),"")</f>
        <v/>
      </c>
      <c r="CE966" s="179"/>
      <c r="CF966" s="179"/>
      <c r="CG966" s="179"/>
      <c r="CH966" s="179"/>
      <c r="CI966" s="179"/>
      <c r="CJ966" s="179"/>
      <c r="CK966" s="179"/>
      <c r="CL966" s="179"/>
      <c r="CM966" s="179"/>
      <c r="CN966" s="179"/>
      <c r="CO966" s="179"/>
      <c r="CP966" s="179"/>
      <c r="CQ966" s="179"/>
      <c r="CR966" s="179"/>
      <c r="CS966" s="179"/>
      <c r="CT966" s="179"/>
      <c r="CU966" s="177"/>
      <c r="CV966" s="195"/>
      <c r="CW966" s="193"/>
      <c r="CX966" s="150"/>
    </row>
    <row r="967" ht="10.5" customHeight="1">
      <c r="A967" s="129"/>
      <c r="B967" s="144"/>
      <c r="C967" s="160"/>
      <c r="D967" s="161"/>
      <c r="E967" s="161"/>
      <c r="F967" s="161"/>
      <c r="G967" s="161"/>
      <c r="H967" s="162"/>
      <c r="I967" s="163"/>
      <c r="J967" s="161"/>
      <c r="K967" s="161"/>
      <c r="L967" s="161"/>
      <c r="M967" s="161"/>
      <c r="N967" s="164"/>
      <c r="O967" s="192" t="b">
        <v>0</v>
      </c>
      <c r="Q967" s="145"/>
      <c r="V967" s="146"/>
      <c r="W967" s="163"/>
      <c r="X967" s="161"/>
      <c r="Y967" s="161"/>
      <c r="Z967" s="161"/>
      <c r="AA967" s="161"/>
      <c r="AB967" s="164"/>
      <c r="AC967" s="192" t="b">
        <v>0</v>
      </c>
      <c r="AE967" s="160"/>
      <c r="AF967" s="161"/>
      <c r="AG967" s="161"/>
      <c r="AH967" s="161"/>
      <c r="AI967" s="161"/>
      <c r="AJ967" s="162"/>
      <c r="AK967" s="163"/>
      <c r="AL967" s="161"/>
      <c r="AM967" s="161"/>
      <c r="AN967" s="161"/>
      <c r="AO967" s="161"/>
      <c r="AP967" s="164"/>
      <c r="AQ967" s="192" t="b">
        <v>0</v>
      </c>
      <c r="AS967" s="160"/>
      <c r="AT967" s="161"/>
      <c r="AU967" s="161"/>
      <c r="AV967" s="161"/>
      <c r="AW967" s="161"/>
      <c r="AX967" s="162"/>
      <c r="AY967" s="163"/>
      <c r="AZ967" s="161"/>
      <c r="BA967" s="161"/>
      <c r="BB967" s="161"/>
      <c r="BC967" s="161"/>
      <c r="BD967" s="164"/>
      <c r="BE967" s="192" t="b">
        <v>0</v>
      </c>
      <c r="BG967" s="160"/>
      <c r="BH967" s="161"/>
      <c r="BI967" s="161"/>
      <c r="BJ967" s="161"/>
      <c r="BK967" s="161"/>
      <c r="BL967" s="162"/>
      <c r="BM967" s="163"/>
      <c r="BN967" s="161"/>
      <c r="BO967" s="161"/>
      <c r="BP967" s="161"/>
      <c r="BQ967" s="161"/>
      <c r="BR967" s="164"/>
      <c r="BS967" s="192" t="b">
        <v>0</v>
      </c>
      <c r="BU967" s="195"/>
      <c r="BV967" s="149"/>
      <c r="BW967" s="149"/>
      <c r="BX967" s="150"/>
      <c r="BY967" s="193"/>
      <c r="CB967" s="180"/>
      <c r="CC967" s="181"/>
      <c r="CD967" s="182"/>
      <c r="CU967" s="183"/>
      <c r="CV967" s="195"/>
      <c r="CW967" s="193"/>
      <c r="CX967" s="150"/>
    </row>
    <row r="968" ht="10.5" customHeight="1">
      <c r="A968" s="129"/>
      <c r="B968" s="144"/>
      <c r="C968" s="154"/>
      <c r="D968" s="155"/>
      <c r="E968" s="155"/>
      <c r="F968" s="155"/>
      <c r="G968" s="155"/>
      <c r="H968" s="156"/>
      <c r="I968" s="157"/>
      <c r="J968" s="155"/>
      <c r="K968" s="155"/>
      <c r="L968" s="155"/>
      <c r="M968" s="155"/>
      <c r="N968" s="158"/>
      <c r="Q968" s="154"/>
      <c r="R968" s="155"/>
      <c r="S968" s="155"/>
      <c r="T968" s="155"/>
      <c r="U968" s="155"/>
      <c r="V968" s="156"/>
      <c r="W968" s="157"/>
      <c r="X968" s="155"/>
      <c r="Y968" s="155"/>
      <c r="Z968" s="155"/>
      <c r="AA968" s="155"/>
      <c r="AB968" s="158"/>
      <c r="AE968" s="154"/>
      <c r="AF968" s="155"/>
      <c r="AG968" s="155"/>
      <c r="AH968" s="155"/>
      <c r="AI968" s="155"/>
      <c r="AJ968" s="156"/>
      <c r="AK968" s="157"/>
      <c r="AL968" s="155"/>
      <c r="AM968" s="155"/>
      <c r="AN968" s="155"/>
      <c r="AO968" s="155"/>
      <c r="AP968" s="158"/>
      <c r="AS968" s="154"/>
      <c r="AT968" s="155"/>
      <c r="AU968" s="155"/>
      <c r="AV968" s="155"/>
      <c r="AW968" s="155"/>
      <c r="AX968" s="156"/>
      <c r="AY968" s="157"/>
      <c r="AZ968" s="155"/>
      <c r="BA968" s="155"/>
      <c r="BB968" s="155"/>
      <c r="BC968" s="155"/>
      <c r="BD968" s="158"/>
      <c r="BG968" s="154"/>
      <c r="BH968" s="155"/>
      <c r="BI968" s="155"/>
      <c r="BJ968" s="155"/>
      <c r="BK968" s="155"/>
      <c r="BL968" s="156"/>
      <c r="BM968" s="157"/>
      <c r="BN968" s="155"/>
      <c r="BO968" s="155"/>
      <c r="BP968" s="155"/>
      <c r="BQ968" s="155"/>
      <c r="BR968" s="158"/>
      <c r="BU968" s="195"/>
      <c r="BV968" s="149"/>
      <c r="BW968" s="149"/>
      <c r="BX968" s="150"/>
      <c r="BY968" s="193"/>
      <c r="BZ968" s="208" t="s">
        <v>20</v>
      </c>
      <c r="CB968" s="217" t="str">
        <f>IFERROR(IFS(OR(BZ951=TRUE,CH951=TRUE),"",BZ958=TRUE,VLOOKUP(CB958,AllAction,16, False),CK958=TRUE,VLOOKUP(CM958,AllAction,16, False),BZ960=TRUE,VLOOKUP(CB960,AllAction,16, False),CK960=TRUE,VLOOKUP(CM960,AllAction,16, False)),"")</f>
        <v/>
      </c>
      <c r="CC968" s="177"/>
      <c r="CD968" s="182"/>
      <c r="CU968" s="183"/>
      <c r="CV968" s="195"/>
      <c r="CW968" s="193"/>
      <c r="CX968" s="150"/>
    </row>
    <row r="969" ht="10.5" customHeight="1">
      <c r="A969" s="129"/>
      <c r="B969" s="144"/>
      <c r="C969" s="160"/>
      <c r="D969" s="161"/>
      <c r="E969" s="161"/>
      <c r="F969" s="161"/>
      <c r="G969" s="161"/>
      <c r="H969" s="162"/>
      <c r="I969" s="163"/>
      <c r="J969" s="161"/>
      <c r="K969" s="161"/>
      <c r="L969" s="161"/>
      <c r="M969" s="161"/>
      <c r="N969" s="164"/>
      <c r="O969" s="192" t="b">
        <v>0</v>
      </c>
      <c r="Q969" s="145"/>
      <c r="V969" s="146"/>
      <c r="W969" s="163"/>
      <c r="X969" s="161"/>
      <c r="Y969" s="161"/>
      <c r="Z969" s="161"/>
      <c r="AA969" s="161"/>
      <c r="AB969" s="164"/>
      <c r="AC969" s="192" t="b">
        <v>0</v>
      </c>
      <c r="AE969" s="160"/>
      <c r="AF969" s="161"/>
      <c r="AG969" s="161"/>
      <c r="AH969" s="161"/>
      <c r="AI969" s="161"/>
      <c r="AJ969" s="162"/>
      <c r="AK969" s="163"/>
      <c r="AL969" s="161"/>
      <c r="AM969" s="161"/>
      <c r="AN969" s="161"/>
      <c r="AO969" s="161"/>
      <c r="AP969" s="164"/>
      <c r="AQ969" s="192" t="b">
        <v>0</v>
      </c>
      <c r="AS969" s="160"/>
      <c r="AT969" s="161"/>
      <c r="AU969" s="161"/>
      <c r="AV969" s="161"/>
      <c r="AW969" s="161"/>
      <c r="AX969" s="162"/>
      <c r="AY969" s="163"/>
      <c r="AZ969" s="161"/>
      <c r="BA969" s="161"/>
      <c r="BB969" s="161"/>
      <c r="BC969" s="161"/>
      <c r="BD969" s="164"/>
      <c r="BE969" s="192" t="b">
        <v>0</v>
      </c>
      <c r="BG969" s="160"/>
      <c r="BH969" s="161"/>
      <c r="BI969" s="161"/>
      <c r="BJ969" s="161"/>
      <c r="BK969" s="161"/>
      <c r="BL969" s="162"/>
      <c r="BM969" s="163"/>
      <c r="BN969" s="161"/>
      <c r="BO969" s="161"/>
      <c r="BP969" s="161"/>
      <c r="BQ969" s="161"/>
      <c r="BR969" s="164"/>
      <c r="BS969" s="192" t="b">
        <v>0</v>
      </c>
      <c r="BU969" s="195"/>
      <c r="BV969" s="149"/>
      <c r="BW969" s="149"/>
      <c r="BX969" s="150"/>
      <c r="BY969" s="193"/>
      <c r="CB969" s="180"/>
      <c r="CC969" s="181"/>
      <c r="CD969" s="182"/>
      <c r="CU969" s="183"/>
      <c r="CV969" s="195"/>
      <c r="CW969" s="193"/>
      <c r="CX969" s="150"/>
    </row>
    <row r="970" ht="10.5" customHeight="1">
      <c r="A970" s="129"/>
      <c r="B970" s="144"/>
      <c r="C970" s="154"/>
      <c r="D970" s="155"/>
      <c r="E970" s="155"/>
      <c r="F970" s="155"/>
      <c r="G970" s="155"/>
      <c r="H970" s="156"/>
      <c r="I970" s="157"/>
      <c r="J970" s="155"/>
      <c r="K970" s="155"/>
      <c r="L970" s="155"/>
      <c r="M970" s="155"/>
      <c r="N970" s="158"/>
      <c r="Q970" s="154"/>
      <c r="R970" s="155"/>
      <c r="S970" s="155"/>
      <c r="T970" s="155"/>
      <c r="U970" s="155"/>
      <c r="V970" s="156"/>
      <c r="W970" s="157"/>
      <c r="X970" s="155"/>
      <c r="Y970" s="155"/>
      <c r="Z970" s="155"/>
      <c r="AA970" s="155"/>
      <c r="AB970" s="158"/>
      <c r="AE970" s="154"/>
      <c r="AF970" s="155"/>
      <c r="AG970" s="155"/>
      <c r="AH970" s="155"/>
      <c r="AI970" s="155"/>
      <c r="AJ970" s="156"/>
      <c r="AK970" s="157"/>
      <c r="AL970" s="155"/>
      <c r="AM970" s="155"/>
      <c r="AN970" s="155"/>
      <c r="AO970" s="155"/>
      <c r="AP970" s="158"/>
      <c r="AS970" s="154"/>
      <c r="AT970" s="155"/>
      <c r="AU970" s="155"/>
      <c r="AV970" s="155"/>
      <c r="AW970" s="155"/>
      <c r="AX970" s="156"/>
      <c r="AY970" s="157"/>
      <c r="AZ970" s="155"/>
      <c r="BA970" s="155"/>
      <c r="BB970" s="155"/>
      <c r="BC970" s="155"/>
      <c r="BD970" s="158"/>
      <c r="BG970" s="154"/>
      <c r="BH970" s="155"/>
      <c r="BI970" s="155"/>
      <c r="BJ970" s="155"/>
      <c r="BK970" s="155"/>
      <c r="BL970" s="156"/>
      <c r="BM970" s="157"/>
      <c r="BN970" s="155"/>
      <c r="BO970" s="155"/>
      <c r="BP970" s="155"/>
      <c r="BQ970" s="155"/>
      <c r="BR970" s="158"/>
      <c r="BU970" s="195"/>
      <c r="BV970" s="149"/>
      <c r="BW970" s="149"/>
      <c r="BX970" s="150"/>
      <c r="BY970" s="193"/>
      <c r="BZ970" s="208" t="s">
        <v>21</v>
      </c>
      <c r="CB970" s="217" t="str">
        <f>IFERROR(IFS(OR(BZ951=TRUE,CH951=TRUE),"",BZ958=TRUE,VLOOKUP(CB958,AllAction,14, False),CK958=TRUE,VLOOKUP(CM958,AllAction,14, False),BZ960=TRUE,VLOOKUP(CB960,AllAction,14, False),CK960=TRUE,VLOOKUP(CM960,AllAction,14, False)),"")</f>
        <v/>
      </c>
      <c r="CC970" s="177"/>
      <c r="CD970" s="182"/>
      <c r="CU970" s="183"/>
      <c r="CV970" s="195"/>
      <c r="CW970" s="193"/>
      <c r="CX970" s="150"/>
    </row>
    <row r="971" ht="10.5" customHeight="1">
      <c r="A971" s="129"/>
      <c r="B971" s="144"/>
      <c r="C971" s="160"/>
      <c r="D971" s="161"/>
      <c r="E971" s="161"/>
      <c r="F971" s="161"/>
      <c r="G971" s="161"/>
      <c r="H971" s="162"/>
      <c r="I971" s="163"/>
      <c r="J971" s="161"/>
      <c r="K971" s="161"/>
      <c r="L971" s="161"/>
      <c r="M971" s="161"/>
      <c r="N971" s="164"/>
      <c r="O971" s="192" t="b">
        <v>0</v>
      </c>
      <c r="Q971" s="145"/>
      <c r="V971" s="146"/>
      <c r="W971" s="163"/>
      <c r="X971" s="161"/>
      <c r="Y971" s="161"/>
      <c r="Z971" s="161"/>
      <c r="AA971" s="161"/>
      <c r="AB971" s="164"/>
      <c r="AC971" s="192" t="b">
        <v>0</v>
      </c>
      <c r="AE971" s="160"/>
      <c r="AF971" s="161"/>
      <c r="AG971" s="161"/>
      <c r="AH971" s="161"/>
      <c r="AI971" s="161"/>
      <c r="AJ971" s="162"/>
      <c r="AK971" s="163"/>
      <c r="AL971" s="161"/>
      <c r="AM971" s="161"/>
      <c r="AN971" s="161"/>
      <c r="AO971" s="161"/>
      <c r="AP971" s="164"/>
      <c r="AQ971" s="192" t="b">
        <v>0</v>
      </c>
      <c r="AS971" s="160"/>
      <c r="AT971" s="161"/>
      <c r="AU971" s="161"/>
      <c r="AV971" s="161"/>
      <c r="AW971" s="161"/>
      <c r="AX971" s="162"/>
      <c r="AY971" s="163"/>
      <c r="AZ971" s="161"/>
      <c r="BA971" s="161"/>
      <c r="BB971" s="161"/>
      <c r="BC971" s="161"/>
      <c r="BD971" s="164"/>
      <c r="BE971" s="192" t="b">
        <v>0</v>
      </c>
      <c r="BG971" s="160"/>
      <c r="BH971" s="161"/>
      <c r="BI971" s="161"/>
      <c r="BJ971" s="161"/>
      <c r="BK971" s="161"/>
      <c r="BL971" s="162"/>
      <c r="BM971" s="163"/>
      <c r="BN971" s="161"/>
      <c r="BO971" s="161"/>
      <c r="BP971" s="161"/>
      <c r="BQ971" s="161"/>
      <c r="BR971" s="164"/>
      <c r="BS971" s="192" t="b">
        <v>0</v>
      </c>
      <c r="BU971" s="195"/>
      <c r="BV971" s="149"/>
      <c r="BW971" s="149"/>
      <c r="BX971" s="150"/>
      <c r="BY971" s="193"/>
      <c r="CB971" s="182"/>
      <c r="CC971" s="183"/>
      <c r="CD971" s="182"/>
      <c r="CU971" s="183"/>
      <c r="CV971" s="195"/>
      <c r="CW971" s="193"/>
      <c r="CX971" s="150"/>
    </row>
    <row r="972" ht="10.5" customHeight="1">
      <c r="A972" s="129"/>
      <c r="B972" s="144"/>
      <c r="C972" s="154"/>
      <c r="D972" s="155"/>
      <c r="E972" s="155"/>
      <c r="F972" s="155"/>
      <c r="G972" s="155"/>
      <c r="H972" s="156"/>
      <c r="I972" s="157"/>
      <c r="J972" s="155"/>
      <c r="K972" s="155"/>
      <c r="L972" s="155"/>
      <c r="M972" s="155"/>
      <c r="N972" s="158"/>
      <c r="Q972" s="154"/>
      <c r="R972" s="155"/>
      <c r="S972" s="155"/>
      <c r="T972" s="155"/>
      <c r="U972" s="155"/>
      <c r="V972" s="156"/>
      <c r="W972" s="157"/>
      <c r="X972" s="155"/>
      <c r="Y972" s="155"/>
      <c r="Z972" s="155"/>
      <c r="AA972" s="155"/>
      <c r="AB972" s="158"/>
      <c r="AE972" s="154"/>
      <c r="AF972" s="155"/>
      <c r="AG972" s="155"/>
      <c r="AH972" s="155"/>
      <c r="AI972" s="155"/>
      <c r="AJ972" s="156"/>
      <c r="AK972" s="157"/>
      <c r="AL972" s="155"/>
      <c r="AM972" s="155"/>
      <c r="AN972" s="155"/>
      <c r="AO972" s="155"/>
      <c r="AP972" s="158"/>
      <c r="AS972" s="154"/>
      <c r="AT972" s="155"/>
      <c r="AU972" s="155"/>
      <c r="AV972" s="155"/>
      <c r="AW972" s="155"/>
      <c r="AX972" s="156"/>
      <c r="AY972" s="157"/>
      <c r="AZ972" s="155"/>
      <c r="BA972" s="155"/>
      <c r="BB972" s="155"/>
      <c r="BC972" s="155"/>
      <c r="BD972" s="158"/>
      <c r="BG972" s="154"/>
      <c r="BH972" s="155"/>
      <c r="BI972" s="155"/>
      <c r="BJ972" s="155"/>
      <c r="BK972" s="155"/>
      <c r="BL972" s="156"/>
      <c r="BM972" s="157"/>
      <c r="BN972" s="155"/>
      <c r="BO972" s="155"/>
      <c r="BP972" s="155"/>
      <c r="BQ972" s="155"/>
      <c r="BR972" s="158"/>
      <c r="BU972" s="195"/>
      <c r="BV972" s="149"/>
      <c r="BW972" s="149"/>
      <c r="BX972" s="150"/>
      <c r="BY972" s="193"/>
      <c r="CB972" s="180"/>
      <c r="CC972" s="181"/>
      <c r="CD972" s="180"/>
      <c r="CE972" s="184"/>
      <c r="CF972" s="184"/>
      <c r="CG972" s="184"/>
      <c r="CH972" s="184"/>
      <c r="CI972" s="184"/>
      <c r="CJ972" s="184"/>
      <c r="CK972" s="184"/>
      <c r="CL972" s="184"/>
      <c r="CM972" s="184"/>
      <c r="CN972" s="184"/>
      <c r="CO972" s="184"/>
      <c r="CP972" s="184"/>
      <c r="CQ972" s="184"/>
      <c r="CR972" s="184"/>
      <c r="CS972" s="184"/>
      <c r="CT972" s="184"/>
      <c r="CU972" s="181"/>
      <c r="CV972" s="195"/>
      <c r="CW972" s="193"/>
      <c r="CX972" s="150"/>
    </row>
    <row r="973" ht="10.5" customHeight="1">
      <c r="A973" s="129"/>
      <c r="B973" s="144"/>
      <c r="C973" s="160"/>
      <c r="D973" s="161"/>
      <c r="E973" s="161"/>
      <c r="F973" s="161"/>
      <c r="G973" s="161"/>
      <c r="H973" s="162"/>
      <c r="I973" s="163"/>
      <c r="J973" s="161"/>
      <c r="K973" s="161"/>
      <c r="L973" s="161"/>
      <c r="M973" s="161"/>
      <c r="N973" s="164"/>
      <c r="O973" s="192" t="b">
        <v>0</v>
      </c>
      <c r="Q973" s="145"/>
      <c r="V973" s="146"/>
      <c r="W973" s="163"/>
      <c r="X973" s="161"/>
      <c r="Y973" s="161"/>
      <c r="Z973" s="161"/>
      <c r="AA973" s="161"/>
      <c r="AB973" s="164"/>
      <c r="AC973" s="192" t="b">
        <v>0</v>
      </c>
      <c r="AE973" s="160"/>
      <c r="AF973" s="161"/>
      <c r="AG973" s="161"/>
      <c r="AH973" s="161"/>
      <c r="AI973" s="161"/>
      <c r="AJ973" s="162"/>
      <c r="AK973" s="163"/>
      <c r="AL973" s="161"/>
      <c r="AM973" s="161"/>
      <c r="AN973" s="161"/>
      <c r="AO973" s="161"/>
      <c r="AP973" s="164"/>
      <c r="AQ973" s="192" t="b">
        <v>0</v>
      </c>
      <c r="AS973" s="160"/>
      <c r="AT973" s="161"/>
      <c r="AU973" s="161"/>
      <c r="AV973" s="161"/>
      <c r="AW973" s="161"/>
      <c r="AX973" s="162"/>
      <c r="AY973" s="163"/>
      <c r="AZ973" s="161"/>
      <c r="BA973" s="161"/>
      <c r="BB973" s="161"/>
      <c r="BC973" s="161"/>
      <c r="BD973" s="164"/>
      <c r="BE973" s="192" t="b">
        <v>0</v>
      </c>
      <c r="BG973" s="160"/>
      <c r="BH973" s="161"/>
      <c r="BI973" s="161"/>
      <c r="BJ973" s="161"/>
      <c r="BK973" s="161"/>
      <c r="BL973" s="162"/>
      <c r="BM973" s="163"/>
      <c r="BN973" s="161"/>
      <c r="BO973" s="161"/>
      <c r="BP973" s="161"/>
      <c r="BQ973" s="161"/>
      <c r="BR973" s="164"/>
      <c r="BS973" s="192" t="b">
        <v>0</v>
      </c>
      <c r="BU973" s="195"/>
      <c r="BV973" s="149"/>
      <c r="BW973" s="149"/>
      <c r="BX973" s="150"/>
      <c r="BY973" s="193"/>
      <c r="BZ973" s="193"/>
      <c r="CA973" s="195"/>
      <c r="CB973" s="195"/>
      <c r="CC973" s="195"/>
      <c r="CD973" s="195"/>
      <c r="CE973" s="195"/>
      <c r="CF973" s="195"/>
      <c r="CG973" s="195"/>
      <c r="CH973" s="195"/>
      <c r="CI973" s="195"/>
      <c r="CJ973" s="195"/>
      <c r="CK973" s="195"/>
      <c r="CL973" s="195"/>
      <c r="CM973" s="195"/>
      <c r="CN973" s="195"/>
      <c r="CO973" s="195"/>
      <c r="CP973" s="195"/>
      <c r="CQ973" s="195"/>
      <c r="CR973" s="195"/>
      <c r="CS973" s="195"/>
      <c r="CT973" s="195"/>
      <c r="CU973" s="195"/>
      <c r="CV973" s="195"/>
      <c r="CW973" s="193"/>
      <c r="CX973" s="150"/>
    </row>
    <row r="974" ht="10.5" customHeight="1">
      <c r="A974" s="129"/>
      <c r="B974" s="144"/>
      <c r="C974" s="154"/>
      <c r="D974" s="155"/>
      <c r="E974" s="155"/>
      <c r="F974" s="155"/>
      <c r="G974" s="155"/>
      <c r="H974" s="156"/>
      <c r="I974" s="157"/>
      <c r="J974" s="155"/>
      <c r="K974" s="155"/>
      <c r="L974" s="155"/>
      <c r="M974" s="155"/>
      <c r="N974" s="158"/>
      <c r="Q974" s="154"/>
      <c r="R974" s="155"/>
      <c r="S974" s="155"/>
      <c r="T974" s="155"/>
      <c r="U974" s="155"/>
      <c r="V974" s="156"/>
      <c r="W974" s="157"/>
      <c r="X974" s="155"/>
      <c r="Y974" s="155"/>
      <c r="Z974" s="155"/>
      <c r="AA974" s="155"/>
      <c r="AB974" s="158"/>
      <c r="AE974" s="154"/>
      <c r="AF974" s="155"/>
      <c r="AG974" s="155"/>
      <c r="AH974" s="155"/>
      <c r="AI974" s="155"/>
      <c r="AJ974" s="156"/>
      <c r="AK974" s="157"/>
      <c r="AL974" s="155"/>
      <c r="AM974" s="155"/>
      <c r="AN974" s="155"/>
      <c r="AO974" s="155"/>
      <c r="AP974" s="158"/>
      <c r="AS974" s="154"/>
      <c r="AT974" s="155"/>
      <c r="AU974" s="155"/>
      <c r="AV974" s="155"/>
      <c r="AW974" s="155"/>
      <c r="AX974" s="156"/>
      <c r="AY974" s="157"/>
      <c r="AZ974" s="155"/>
      <c r="BA974" s="155"/>
      <c r="BB974" s="155"/>
      <c r="BC974" s="155"/>
      <c r="BD974" s="158"/>
      <c r="BG974" s="154"/>
      <c r="BH974" s="155"/>
      <c r="BI974" s="155"/>
      <c r="BJ974" s="155"/>
      <c r="BK974" s="155"/>
      <c r="BL974" s="156"/>
      <c r="BM974" s="157"/>
      <c r="BN974" s="155"/>
      <c r="BO974" s="155"/>
      <c r="BP974" s="155"/>
      <c r="BQ974" s="155"/>
      <c r="BR974" s="158"/>
      <c r="BU974" s="195"/>
      <c r="BV974" s="149"/>
      <c r="BW974" s="149"/>
      <c r="BX974" s="150"/>
      <c r="BY974" s="193"/>
      <c r="BZ974" s="193"/>
      <c r="CA974" s="193"/>
      <c r="CB974" s="193"/>
      <c r="CC974" s="193"/>
      <c r="CD974" s="193"/>
      <c r="CE974" s="193"/>
      <c r="CF974" s="193"/>
      <c r="CG974" s="193"/>
      <c r="CH974" s="193"/>
      <c r="CI974" s="193"/>
      <c r="CJ974" s="193"/>
      <c r="CK974" s="193"/>
      <c r="CL974" s="193"/>
      <c r="CM974" s="193"/>
      <c r="CN974" s="193"/>
      <c r="CO974" s="193"/>
      <c r="CP974" s="193"/>
      <c r="CQ974" s="193"/>
      <c r="CR974" s="193"/>
      <c r="CS974" s="193"/>
      <c r="CT974" s="193"/>
      <c r="CU974" s="193"/>
      <c r="CV974" s="193"/>
      <c r="CW974" s="193"/>
      <c r="CX974" s="150"/>
    </row>
    <row r="975" ht="10.5" customHeight="1">
      <c r="A975" s="129"/>
      <c r="B975" s="144"/>
      <c r="C975" s="160"/>
      <c r="D975" s="161"/>
      <c r="E975" s="161"/>
      <c r="F975" s="161"/>
      <c r="G975" s="161"/>
      <c r="H975" s="162"/>
      <c r="I975" s="163"/>
      <c r="J975" s="161"/>
      <c r="K975" s="161"/>
      <c r="L975" s="161"/>
      <c r="M975" s="161"/>
      <c r="N975" s="164"/>
      <c r="O975" s="192" t="b">
        <v>0</v>
      </c>
      <c r="Q975" s="145"/>
      <c r="V975" s="146"/>
      <c r="W975" s="163"/>
      <c r="X975" s="161"/>
      <c r="Y975" s="161"/>
      <c r="Z975" s="161"/>
      <c r="AA975" s="161"/>
      <c r="AB975" s="164"/>
      <c r="AC975" s="192" t="b">
        <v>0</v>
      </c>
      <c r="AE975" s="160"/>
      <c r="AF975" s="161"/>
      <c r="AG975" s="161"/>
      <c r="AH975" s="161"/>
      <c r="AI975" s="161"/>
      <c r="AJ975" s="162"/>
      <c r="AK975" s="163"/>
      <c r="AL975" s="161"/>
      <c r="AM975" s="161"/>
      <c r="AN975" s="161"/>
      <c r="AO975" s="161"/>
      <c r="AP975" s="164"/>
      <c r="AQ975" s="192" t="b">
        <v>0</v>
      </c>
      <c r="AS975" s="160"/>
      <c r="AT975" s="161"/>
      <c r="AU975" s="161"/>
      <c r="AV975" s="161"/>
      <c r="AW975" s="161"/>
      <c r="AX975" s="162"/>
      <c r="AY975" s="163"/>
      <c r="AZ975" s="161"/>
      <c r="BA975" s="161"/>
      <c r="BB975" s="161"/>
      <c r="BC975" s="161"/>
      <c r="BD975" s="164"/>
      <c r="BE975" s="192" t="b">
        <v>0</v>
      </c>
      <c r="BG975" s="160"/>
      <c r="BH975" s="161"/>
      <c r="BI975" s="161"/>
      <c r="BJ975" s="161"/>
      <c r="BK975" s="161"/>
      <c r="BL975" s="162"/>
      <c r="BM975" s="163"/>
      <c r="BN975" s="161"/>
      <c r="BO975" s="161"/>
      <c r="BP975" s="161"/>
      <c r="BQ975" s="161"/>
      <c r="BR975" s="164"/>
      <c r="BS975" s="192" t="b">
        <v>0</v>
      </c>
      <c r="BU975" s="195"/>
      <c r="BV975" s="149"/>
      <c r="BW975" s="149"/>
      <c r="BX975" s="150"/>
      <c r="BY975" s="193"/>
      <c r="BZ975" s="193"/>
      <c r="CA975" s="193"/>
      <c r="CB975" s="219" t="s">
        <v>22</v>
      </c>
      <c r="CC975" s="179"/>
      <c r="CD975" s="186"/>
      <c r="CE975" s="220" t="str">
        <f t="array" ref="CE975">IFERROR(
INDEX(I945:N978, MATCH(TRUE, O945:O978, 0))
,IFERROR(
INDEX(W945:AB978, MATCH(TRUE, AC945:AC978, 0))
,IFERROR(
INDEX(AK945:AP978, MATCH(TRUE, AQ945:AQ978, 0))
,IFERROR(
INDEX(AY945:BD978, MATCH(TRUE, BE945:BE978, 0))
,IFERROR(
INDEX(BM945:BR978, MATCH(TRUE, BS945:BS978, 0))
,"")))))</f>
        <v/>
      </c>
      <c r="CF975" s="179"/>
      <c r="CG975" s="179"/>
      <c r="CH975" s="179"/>
      <c r="CI975" s="179"/>
      <c r="CJ975" s="179"/>
      <c r="CK975" s="179"/>
      <c r="CL975" s="179"/>
      <c r="CM975" s="179"/>
      <c r="CN975" s="179"/>
      <c r="CO975" s="179"/>
      <c r="CP975" s="179"/>
      <c r="CQ975" s="179"/>
      <c r="CR975" s="179"/>
      <c r="CS975" s="177"/>
      <c r="CT975" s="193"/>
      <c r="CU975" s="193"/>
      <c r="CV975" s="193"/>
      <c r="CW975" s="193"/>
      <c r="CX975" s="150"/>
    </row>
    <row r="976" ht="10.5" customHeight="1">
      <c r="A976" s="129"/>
      <c r="B976" s="144"/>
      <c r="C976" s="154"/>
      <c r="D976" s="155"/>
      <c r="E976" s="155"/>
      <c r="F976" s="155"/>
      <c r="G976" s="155"/>
      <c r="H976" s="156"/>
      <c r="I976" s="157"/>
      <c r="J976" s="155"/>
      <c r="K976" s="155"/>
      <c r="L976" s="155"/>
      <c r="M976" s="155"/>
      <c r="N976" s="158"/>
      <c r="Q976" s="154"/>
      <c r="R976" s="155"/>
      <c r="S976" s="155"/>
      <c r="T976" s="155"/>
      <c r="U976" s="155"/>
      <c r="V976" s="156"/>
      <c r="W976" s="157"/>
      <c r="X976" s="155"/>
      <c r="Y976" s="155"/>
      <c r="Z976" s="155"/>
      <c r="AA976" s="155"/>
      <c r="AB976" s="158"/>
      <c r="AE976" s="154"/>
      <c r="AF976" s="155"/>
      <c r="AG976" s="155"/>
      <c r="AH976" s="155"/>
      <c r="AI976" s="155"/>
      <c r="AJ976" s="156"/>
      <c r="AK976" s="157"/>
      <c r="AL976" s="155"/>
      <c r="AM976" s="155"/>
      <c r="AN976" s="155"/>
      <c r="AO976" s="155"/>
      <c r="AP976" s="158"/>
      <c r="AS976" s="154"/>
      <c r="AT976" s="155"/>
      <c r="AU976" s="155"/>
      <c r="AV976" s="155"/>
      <c r="AW976" s="155"/>
      <c r="AX976" s="156"/>
      <c r="AY976" s="157"/>
      <c r="AZ976" s="155"/>
      <c r="BA976" s="155"/>
      <c r="BB976" s="155"/>
      <c r="BC976" s="155"/>
      <c r="BD976" s="158"/>
      <c r="BG976" s="154"/>
      <c r="BH976" s="155"/>
      <c r="BI976" s="155"/>
      <c r="BJ976" s="155"/>
      <c r="BK976" s="155"/>
      <c r="BL976" s="156"/>
      <c r="BM976" s="157"/>
      <c r="BN976" s="155"/>
      <c r="BO976" s="155"/>
      <c r="BP976" s="155"/>
      <c r="BQ976" s="155"/>
      <c r="BR976" s="158"/>
      <c r="BU976" s="195"/>
      <c r="BV976" s="149"/>
      <c r="BW976" s="149"/>
      <c r="BX976" s="150"/>
      <c r="BY976" s="193"/>
      <c r="BZ976" s="193"/>
      <c r="CA976" s="193"/>
      <c r="CB976" s="180"/>
      <c r="CC976" s="184"/>
      <c r="CD976" s="188"/>
      <c r="CE976" s="184"/>
      <c r="CF976" s="184"/>
      <c r="CG976" s="184"/>
      <c r="CH976" s="184"/>
      <c r="CI976" s="184"/>
      <c r="CJ976" s="184"/>
      <c r="CK976" s="184"/>
      <c r="CL976" s="184"/>
      <c r="CM976" s="184"/>
      <c r="CN976" s="184"/>
      <c r="CO976" s="184"/>
      <c r="CP976" s="184"/>
      <c r="CQ976" s="184"/>
      <c r="CR976" s="184"/>
      <c r="CS976" s="181"/>
      <c r="CT976" s="195"/>
      <c r="CU976" s="193"/>
      <c r="CV976" s="193"/>
      <c r="CW976" s="193"/>
      <c r="CX976" s="150"/>
    </row>
    <row r="977" ht="10.5" customHeight="1">
      <c r="A977" s="129"/>
      <c r="B977" s="144"/>
      <c r="C977" s="160"/>
      <c r="D977" s="161"/>
      <c r="E977" s="161"/>
      <c r="F977" s="161"/>
      <c r="G977" s="161"/>
      <c r="H977" s="162"/>
      <c r="I977" s="163"/>
      <c r="J977" s="161"/>
      <c r="K977" s="161"/>
      <c r="L977" s="161"/>
      <c r="M977" s="161"/>
      <c r="N977" s="164"/>
      <c r="O977" s="192" t="b">
        <v>0</v>
      </c>
      <c r="Q977" s="145"/>
      <c r="V977" s="146"/>
      <c r="W977" s="163"/>
      <c r="X977" s="161"/>
      <c r="Y977" s="161"/>
      <c r="Z977" s="161"/>
      <c r="AA977" s="161"/>
      <c r="AB977" s="164"/>
      <c r="AC977" s="192" t="b">
        <v>0</v>
      </c>
      <c r="AE977" s="160"/>
      <c r="AF977" s="161"/>
      <c r="AG977" s="161"/>
      <c r="AH977" s="161"/>
      <c r="AI977" s="161"/>
      <c r="AJ977" s="162"/>
      <c r="AK977" s="163"/>
      <c r="AL977" s="161"/>
      <c r="AM977" s="161"/>
      <c r="AN977" s="161"/>
      <c r="AO977" s="161"/>
      <c r="AP977" s="164"/>
      <c r="AQ977" s="192" t="b">
        <v>0</v>
      </c>
      <c r="AS977" s="160"/>
      <c r="AT977" s="161"/>
      <c r="AU977" s="161"/>
      <c r="AV977" s="161"/>
      <c r="AW977" s="161"/>
      <c r="AX977" s="162"/>
      <c r="AY977" s="163"/>
      <c r="AZ977" s="161"/>
      <c r="BA977" s="161"/>
      <c r="BB977" s="161"/>
      <c r="BC977" s="161"/>
      <c r="BD977" s="164"/>
      <c r="BE977" s="192" t="b">
        <v>0</v>
      </c>
      <c r="BG977" s="160"/>
      <c r="BH977" s="161"/>
      <c r="BI977" s="161"/>
      <c r="BJ977" s="161"/>
      <c r="BK977" s="161"/>
      <c r="BL977" s="162"/>
      <c r="BM977" s="163"/>
      <c r="BN977" s="161"/>
      <c r="BO977" s="161"/>
      <c r="BP977" s="161"/>
      <c r="BQ977" s="161"/>
      <c r="BR977" s="164"/>
      <c r="BS977" s="192" t="b">
        <v>0</v>
      </c>
      <c r="BU977" s="195"/>
      <c r="BV977" s="149"/>
      <c r="BW977" s="149"/>
      <c r="BX977" s="150"/>
      <c r="BY977" s="193"/>
      <c r="BZ977" s="193"/>
      <c r="CA977" s="193"/>
      <c r="CB977" s="193"/>
      <c r="CC977" s="195"/>
      <c r="CD977" s="195"/>
      <c r="CE977" s="216" t="str">
        <f>MID(CE975,1,1)</f>
        <v/>
      </c>
      <c r="CF977" s="216" t="str">
        <f>MID(CE975,2,1)</f>
        <v/>
      </c>
      <c r="CG977" s="216" t="str">
        <f>MID(CE975,3,1)</f>
        <v/>
      </c>
      <c r="CH977" s="216" t="str">
        <f>MID(CE975,4,1)</f>
        <v/>
      </c>
      <c r="CI977" s="216" t="str">
        <f>MID(CE975,5,1)</f>
        <v/>
      </c>
      <c r="CJ977" s="216" t="str">
        <f>MID(CE975,6,1)</f>
        <v/>
      </c>
      <c r="CK977" s="216" t="str">
        <f>MID(CE975,7,1)</f>
        <v/>
      </c>
      <c r="CL977" s="216" t="str">
        <f>MID(CE975,8,1)</f>
        <v/>
      </c>
      <c r="CM977" s="195"/>
      <c r="CN977" s="195"/>
      <c r="CO977" s="195"/>
      <c r="CP977" s="195"/>
      <c r="CQ977" s="195"/>
      <c r="CR977" s="195"/>
      <c r="CS977" s="195"/>
      <c r="CT977" s="195"/>
      <c r="CU977" s="193"/>
      <c r="CV977" s="193"/>
      <c r="CW977" s="193"/>
      <c r="CX977" s="150"/>
    </row>
    <row r="978" ht="10.5" customHeight="1">
      <c r="A978" s="129"/>
      <c r="B978" s="144"/>
      <c r="C978" s="154"/>
      <c r="D978" s="155"/>
      <c r="E978" s="155"/>
      <c r="F978" s="155"/>
      <c r="G978" s="155"/>
      <c r="H978" s="156"/>
      <c r="I978" s="157"/>
      <c r="J978" s="155"/>
      <c r="K978" s="155"/>
      <c r="L978" s="155"/>
      <c r="M978" s="155"/>
      <c r="N978" s="158"/>
      <c r="Q978" s="154"/>
      <c r="R978" s="155"/>
      <c r="S978" s="155"/>
      <c r="T978" s="155"/>
      <c r="U978" s="155"/>
      <c r="V978" s="156"/>
      <c r="W978" s="157"/>
      <c r="X978" s="155"/>
      <c r="Y978" s="155"/>
      <c r="Z978" s="155"/>
      <c r="AA978" s="155"/>
      <c r="AB978" s="158"/>
      <c r="AE978" s="154"/>
      <c r="AF978" s="155"/>
      <c r="AG978" s="155"/>
      <c r="AH978" s="155"/>
      <c r="AI978" s="155"/>
      <c r="AJ978" s="156"/>
      <c r="AK978" s="157"/>
      <c r="AL978" s="155"/>
      <c r="AM978" s="155"/>
      <c r="AN978" s="155"/>
      <c r="AO978" s="155"/>
      <c r="AP978" s="158"/>
      <c r="AS978" s="154"/>
      <c r="AT978" s="155"/>
      <c r="AU978" s="155"/>
      <c r="AV978" s="155"/>
      <c r="AW978" s="155"/>
      <c r="AX978" s="156"/>
      <c r="AY978" s="157"/>
      <c r="AZ978" s="155"/>
      <c r="BA978" s="155"/>
      <c r="BB978" s="155"/>
      <c r="BC978" s="155"/>
      <c r="BD978" s="158"/>
      <c r="BG978" s="154"/>
      <c r="BH978" s="155"/>
      <c r="BI978" s="155"/>
      <c r="BJ978" s="155"/>
      <c r="BK978" s="155"/>
      <c r="BL978" s="156"/>
      <c r="BM978" s="157"/>
      <c r="BN978" s="155"/>
      <c r="BO978" s="155"/>
      <c r="BP978" s="155"/>
      <c r="BQ978" s="155"/>
      <c r="BR978" s="158"/>
      <c r="BU978" s="195"/>
      <c r="BV978" s="149"/>
      <c r="BW978" s="149"/>
      <c r="BX978" s="150"/>
      <c r="BY978" s="193"/>
      <c r="BZ978" s="193"/>
      <c r="CA978" s="193"/>
      <c r="CB978" s="193"/>
      <c r="CC978" s="193"/>
      <c r="CD978" s="193"/>
      <c r="CE978" s="193"/>
      <c r="CF978" s="193"/>
      <c r="CG978" s="193"/>
      <c r="CH978" s="193"/>
      <c r="CI978" s="193"/>
      <c r="CJ978" s="193"/>
      <c r="CK978" s="193"/>
      <c r="CL978" s="193"/>
      <c r="CM978" s="193"/>
      <c r="CN978" s="193"/>
      <c r="CO978" s="193"/>
      <c r="CP978" s="193"/>
      <c r="CQ978" s="193"/>
      <c r="CR978" s="193"/>
      <c r="CS978" s="193"/>
      <c r="CT978" s="193"/>
      <c r="CU978" s="193"/>
      <c r="CV978" s="193"/>
      <c r="CW978" s="193"/>
      <c r="CX978" s="150"/>
    </row>
    <row r="979" ht="10.5" customHeight="1">
      <c r="A979" s="129"/>
      <c r="B979" s="144"/>
      <c r="C979" s="189"/>
      <c r="D979" s="190"/>
      <c r="E979" s="190"/>
      <c r="F979" s="190"/>
      <c r="G979" s="190"/>
      <c r="H979" s="190"/>
      <c r="I979" s="190"/>
      <c r="J979" s="190"/>
      <c r="K979" s="190"/>
      <c r="L979" s="190"/>
      <c r="M979" s="190"/>
      <c r="N979" s="190"/>
      <c r="O979" s="190"/>
      <c r="P979" s="190"/>
      <c r="Q979" s="190"/>
      <c r="R979" s="190"/>
      <c r="S979" s="190"/>
      <c r="T979" s="190"/>
      <c r="U979" s="190"/>
      <c r="V979" s="190"/>
      <c r="W979" s="190"/>
      <c r="X979" s="190"/>
      <c r="Y979" s="190"/>
      <c r="Z979" s="190"/>
      <c r="AA979" s="190"/>
      <c r="AB979" s="190"/>
      <c r="AC979" s="190"/>
      <c r="AD979" s="190"/>
      <c r="AE979" s="190"/>
      <c r="AF979" s="190"/>
      <c r="AG979" s="190"/>
      <c r="AH979" s="190"/>
      <c r="AI979" s="190"/>
      <c r="AJ979" s="190"/>
      <c r="AK979" s="190"/>
      <c r="AL979" s="190"/>
      <c r="AM979" s="190"/>
      <c r="AN979" s="190"/>
      <c r="AO979" s="190"/>
      <c r="AP979" s="190"/>
      <c r="AQ979" s="190"/>
      <c r="AR979" s="190"/>
      <c r="AS979" s="190"/>
      <c r="AT979" s="190"/>
      <c r="AU979" s="190"/>
      <c r="AV979" s="190"/>
      <c r="AW979" s="190"/>
      <c r="AX979" s="190"/>
      <c r="AY979" s="190"/>
      <c r="AZ979" s="190"/>
      <c r="BA979" s="190"/>
      <c r="BB979" s="190"/>
      <c r="BC979" s="190"/>
      <c r="BD979" s="190"/>
      <c r="BE979" s="190"/>
      <c r="BF979" s="190"/>
      <c r="BG979" s="190"/>
      <c r="BH979" s="190"/>
      <c r="BI979" s="190"/>
      <c r="BJ979" s="190"/>
      <c r="BK979" s="190"/>
      <c r="BL979" s="190"/>
      <c r="BM979" s="190"/>
      <c r="BN979" s="190"/>
      <c r="BO979" s="190"/>
      <c r="BP979" s="190"/>
      <c r="BQ979" s="190"/>
      <c r="BR979" s="190"/>
      <c r="BS979" s="190"/>
      <c r="BT979" s="190"/>
      <c r="BU979" s="191"/>
      <c r="BV979" s="149"/>
      <c r="BW979" s="149"/>
      <c r="BX979" s="150"/>
      <c r="BY979" s="194"/>
      <c r="BZ979" s="194"/>
      <c r="CA979" s="194"/>
      <c r="CB979" s="194"/>
      <c r="CC979" s="194"/>
      <c r="CD979" s="194"/>
      <c r="CE979" s="194"/>
      <c r="CF979" s="194"/>
      <c r="CG979" s="194"/>
      <c r="CH979" s="194"/>
      <c r="CI979" s="194"/>
      <c r="CJ979" s="194"/>
      <c r="CK979" s="194"/>
      <c r="CL979" s="194"/>
      <c r="CM979" s="194"/>
      <c r="CN979" s="194"/>
      <c r="CO979" s="194"/>
      <c r="CP979" s="194"/>
      <c r="CQ979" s="194"/>
      <c r="CR979" s="194"/>
      <c r="CS979" s="194"/>
      <c r="CT979" s="194"/>
      <c r="CU979" s="194"/>
      <c r="CV979" s="194"/>
      <c r="CW979" s="194"/>
      <c r="CX979" s="150"/>
    </row>
    <row r="980" ht="10.5" customHeight="1">
      <c r="A980" s="129"/>
      <c r="B980" s="144"/>
      <c r="C980" s="189"/>
      <c r="D980" s="189"/>
      <c r="E980" s="189"/>
      <c r="F980" s="189"/>
      <c r="G980" s="189"/>
      <c r="H980" s="189"/>
      <c r="I980" s="189"/>
      <c r="J980" s="189"/>
      <c r="K980" s="189"/>
      <c r="L980" s="189"/>
      <c r="M980" s="189"/>
      <c r="N980" s="189"/>
      <c r="O980" s="189"/>
      <c r="P980" s="189"/>
      <c r="Q980" s="189"/>
      <c r="R980" s="189"/>
      <c r="S980" s="189"/>
      <c r="T980" s="189"/>
      <c r="U980" s="189"/>
      <c r="V980" s="189"/>
      <c r="W980" s="189"/>
      <c r="X980" s="189"/>
      <c r="Y980" s="189"/>
      <c r="Z980" s="189"/>
      <c r="AA980" s="189"/>
      <c r="AB980" s="189"/>
      <c r="AC980" s="189"/>
      <c r="AD980" s="189"/>
      <c r="AE980" s="189"/>
      <c r="AF980" s="189"/>
      <c r="AG980" s="189"/>
      <c r="AH980" s="189"/>
      <c r="AI980" s="189"/>
      <c r="AJ980" s="189"/>
      <c r="AK980" s="189"/>
      <c r="AL980" s="189"/>
      <c r="AM980" s="189"/>
      <c r="AN980" s="189"/>
      <c r="AO980" s="189"/>
      <c r="AP980" s="189"/>
      <c r="AQ980" s="189"/>
      <c r="AR980" s="189"/>
      <c r="AS980" s="189"/>
      <c r="AT980" s="189"/>
      <c r="AU980" s="189"/>
      <c r="AV980" s="189"/>
      <c r="AW980" s="189"/>
      <c r="AX980" s="189"/>
      <c r="AY980" s="189"/>
      <c r="AZ980" s="189"/>
      <c r="BA980" s="189"/>
      <c r="BB980" s="189"/>
      <c r="BC980" s="189"/>
      <c r="BD980" s="189"/>
      <c r="BE980" s="189"/>
      <c r="BF980" s="189"/>
      <c r="BG980" s="189"/>
      <c r="BH980" s="189"/>
      <c r="BI980" s="189"/>
      <c r="BJ980" s="189"/>
      <c r="BK980" s="189"/>
      <c r="BL980" s="189"/>
      <c r="BM980" s="189"/>
      <c r="BN980" s="189"/>
      <c r="BO980" s="189"/>
      <c r="BP980" s="189"/>
      <c r="BQ980" s="189"/>
      <c r="BR980" s="189"/>
      <c r="BS980" s="189"/>
      <c r="BT980" s="189"/>
      <c r="BU980" s="144"/>
      <c r="BV980" s="149"/>
      <c r="BW980" s="149"/>
      <c r="BX980" s="150"/>
      <c r="BY980" s="194"/>
      <c r="BZ980" s="194"/>
      <c r="CA980" s="194"/>
      <c r="CB980" s="194"/>
      <c r="CC980" s="194"/>
      <c r="CD980" s="194"/>
      <c r="CE980" s="194"/>
      <c r="CF980" s="194"/>
      <c r="CG980" s="194"/>
      <c r="CH980" s="194"/>
      <c r="CI980" s="194"/>
      <c r="CJ980" s="194"/>
      <c r="CK980" s="194"/>
      <c r="CL980" s="194"/>
      <c r="CM980" s="194"/>
      <c r="CN980" s="194"/>
      <c r="CO980" s="194"/>
      <c r="CP980" s="194"/>
      <c r="CQ980" s="194"/>
      <c r="CR980" s="194"/>
      <c r="CS980" s="194"/>
      <c r="CT980" s="194"/>
      <c r="CU980" s="194"/>
      <c r="CV980" s="194"/>
      <c r="CW980" s="194"/>
      <c r="CX980" s="150"/>
    </row>
    <row r="981" ht="10.5" customHeight="1">
      <c r="A981" s="129"/>
      <c r="B981" s="144"/>
      <c r="C981" s="145"/>
      <c r="H981" s="146"/>
      <c r="I981" s="147"/>
      <c r="N981" s="136"/>
      <c r="O981" s="148" t="b">
        <v>0</v>
      </c>
      <c r="Q981" s="145"/>
      <c r="V981" s="146"/>
      <c r="W981" s="147"/>
      <c r="AB981" s="136"/>
      <c r="AC981" s="192" t="b">
        <v>0</v>
      </c>
      <c r="AE981" s="145"/>
      <c r="AJ981" s="146"/>
      <c r="AK981" s="147"/>
      <c r="AP981" s="136"/>
      <c r="AQ981" s="192" t="b">
        <v>0</v>
      </c>
      <c r="AS981" s="145"/>
      <c r="AX981" s="146"/>
      <c r="AY981" s="147"/>
      <c r="BD981" s="136"/>
      <c r="BE981" s="192" t="b">
        <v>0</v>
      </c>
      <c r="BG981" s="145"/>
      <c r="BL981" s="146"/>
      <c r="BM981" s="147"/>
      <c r="BR981" s="136"/>
      <c r="BS981" s="192" t="b">
        <v>0</v>
      </c>
      <c r="BU981" s="144"/>
      <c r="BV981" s="149"/>
      <c r="BW981" s="149"/>
      <c r="BX981" s="150"/>
      <c r="BY981" s="193"/>
      <c r="BZ981" s="152" t="s">
        <v>4</v>
      </c>
      <c r="CL981" s="193"/>
      <c r="CM981" s="193"/>
      <c r="CN981" s="193"/>
      <c r="CO981" s="193"/>
      <c r="CP981" s="193"/>
      <c r="CQ981" s="193"/>
      <c r="CR981" s="194"/>
      <c r="CS981" s="194"/>
      <c r="CT981" s="194"/>
      <c r="CU981" s="194"/>
      <c r="CV981" s="194"/>
      <c r="CW981" s="194"/>
      <c r="CX981" s="150"/>
    </row>
    <row r="982" ht="10.5" customHeight="1">
      <c r="A982" s="129"/>
      <c r="B982" s="144"/>
      <c r="C982" s="154"/>
      <c r="D982" s="155"/>
      <c r="E982" s="155"/>
      <c r="F982" s="155"/>
      <c r="G982" s="155"/>
      <c r="H982" s="156"/>
      <c r="I982" s="157"/>
      <c r="J982" s="155"/>
      <c r="K982" s="155"/>
      <c r="L982" s="155"/>
      <c r="M982" s="155"/>
      <c r="N982" s="158"/>
      <c r="Q982" s="154"/>
      <c r="R982" s="155"/>
      <c r="S982" s="155"/>
      <c r="T982" s="155"/>
      <c r="U982" s="155"/>
      <c r="V982" s="156"/>
      <c r="W982" s="157"/>
      <c r="X982" s="155"/>
      <c r="Y982" s="155"/>
      <c r="Z982" s="155"/>
      <c r="AA982" s="155"/>
      <c r="AB982" s="158"/>
      <c r="AE982" s="154"/>
      <c r="AF982" s="155"/>
      <c r="AG982" s="155"/>
      <c r="AH982" s="155"/>
      <c r="AI982" s="155"/>
      <c r="AJ982" s="156"/>
      <c r="AK982" s="157"/>
      <c r="AL982" s="155"/>
      <c r="AM982" s="155"/>
      <c r="AN982" s="155"/>
      <c r="AO982" s="155"/>
      <c r="AP982" s="158"/>
      <c r="AS982" s="154"/>
      <c r="AT982" s="155"/>
      <c r="AU982" s="155"/>
      <c r="AV982" s="155"/>
      <c r="AW982" s="155"/>
      <c r="AX982" s="156"/>
      <c r="AY982" s="157"/>
      <c r="AZ982" s="155"/>
      <c r="BA982" s="155"/>
      <c r="BB982" s="155"/>
      <c r="BC982" s="155"/>
      <c r="BD982" s="158"/>
      <c r="BG982" s="154"/>
      <c r="BH982" s="155"/>
      <c r="BI982" s="155"/>
      <c r="BJ982" s="155"/>
      <c r="BK982" s="155"/>
      <c r="BL982" s="156"/>
      <c r="BM982" s="157"/>
      <c r="BN982" s="155"/>
      <c r="BO982" s="155"/>
      <c r="BP982" s="155"/>
      <c r="BQ982" s="155"/>
      <c r="BR982" s="158"/>
      <c r="BU982" s="195"/>
      <c r="BV982" s="149"/>
      <c r="BW982" s="149"/>
      <c r="BX982" s="150"/>
      <c r="BY982" s="193"/>
      <c r="CL982" s="193"/>
      <c r="CM982" s="193"/>
      <c r="CN982" s="193"/>
      <c r="CO982" s="193"/>
      <c r="CP982" s="193"/>
      <c r="CQ982" s="193"/>
      <c r="CR982" s="194"/>
      <c r="CS982" s="194"/>
      <c r="CT982" s="194"/>
      <c r="CU982" s="194"/>
      <c r="CV982" s="194"/>
      <c r="CW982" s="194"/>
      <c r="CX982" s="150"/>
    </row>
    <row r="983" ht="10.5" customHeight="1">
      <c r="A983" s="129"/>
      <c r="B983" s="144"/>
      <c r="C983" s="160"/>
      <c r="D983" s="161"/>
      <c r="E983" s="161"/>
      <c r="F983" s="161"/>
      <c r="G983" s="161"/>
      <c r="H983" s="162"/>
      <c r="I983" s="163"/>
      <c r="J983" s="161"/>
      <c r="K983" s="161"/>
      <c r="L983" s="161"/>
      <c r="M983" s="161"/>
      <c r="N983" s="164"/>
      <c r="O983" s="192" t="b">
        <v>0</v>
      </c>
      <c r="Q983" s="145"/>
      <c r="V983" s="146"/>
      <c r="W983" s="163"/>
      <c r="X983" s="161"/>
      <c r="Y983" s="161"/>
      <c r="Z983" s="161"/>
      <c r="AA983" s="161"/>
      <c r="AB983" s="164"/>
      <c r="AC983" s="192" t="b">
        <v>0</v>
      </c>
      <c r="AE983" s="160"/>
      <c r="AF983" s="161"/>
      <c r="AG983" s="161"/>
      <c r="AH983" s="161"/>
      <c r="AI983" s="161"/>
      <c r="AJ983" s="162"/>
      <c r="AK983" s="163"/>
      <c r="AL983" s="161"/>
      <c r="AM983" s="161"/>
      <c r="AN983" s="161"/>
      <c r="AO983" s="161"/>
      <c r="AP983" s="164"/>
      <c r="AQ983" s="192" t="b">
        <v>0</v>
      </c>
      <c r="AS983" s="160"/>
      <c r="AT983" s="161"/>
      <c r="AU983" s="161"/>
      <c r="AV983" s="161"/>
      <c r="AW983" s="161"/>
      <c r="AX983" s="162"/>
      <c r="AY983" s="163"/>
      <c r="AZ983" s="161"/>
      <c r="BA983" s="161"/>
      <c r="BB983" s="161"/>
      <c r="BC983" s="161"/>
      <c r="BD983" s="164"/>
      <c r="BE983" s="192" t="b">
        <v>0</v>
      </c>
      <c r="BG983" s="160"/>
      <c r="BH983" s="161"/>
      <c r="BI983" s="161"/>
      <c r="BJ983" s="161"/>
      <c r="BK983" s="161"/>
      <c r="BL983" s="162"/>
      <c r="BM983" s="163"/>
      <c r="BN983" s="161"/>
      <c r="BO983" s="161"/>
      <c r="BP983" s="161"/>
      <c r="BQ983" s="161"/>
      <c r="BR983" s="164"/>
      <c r="BS983" s="192" t="b">
        <v>0</v>
      </c>
      <c r="BU983" s="195"/>
      <c r="BV983" s="149"/>
      <c r="BW983" s="149"/>
      <c r="BX983" s="150"/>
      <c r="BY983" s="193"/>
      <c r="BZ983" s="193"/>
      <c r="CA983" s="193"/>
      <c r="CB983" s="193"/>
      <c r="CC983" s="193"/>
      <c r="CD983" s="193"/>
      <c r="CE983" s="193"/>
      <c r="CF983" s="193"/>
      <c r="CG983" s="193"/>
      <c r="CH983" s="193"/>
      <c r="CI983" s="193"/>
      <c r="CJ983" s="193"/>
      <c r="CK983" s="193"/>
      <c r="CL983" s="193"/>
      <c r="CM983" s="193"/>
      <c r="CN983" s="193"/>
      <c r="CO983" s="193"/>
      <c r="CP983" s="193"/>
      <c r="CQ983" s="193"/>
      <c r="CR983" s="193"/>
      <c r="CS983" s="193"/>
      <c r="CT983" s="193"/>
      <c r="CU983" s="194"/>
      <c r="CV983" s="194"/>
      <c r="CW983" s="194"/>
      <c r="CX983" s="150"/>
    </row>
    <row r="984" ht="10.5" customHeight="1">
      <c r="A984" s="129"/>
      <c r="B984" s="144"/>
      <c r="C984" s="154"/>
      <c r="D984" s="155"/>
      <c r="E984" s="155"/>
      <c r="F984" s="155"/>
      <c r="G984" s="155"/>
      <c r="H984" s="156"/>
      <c r="I984" s="157"/>
      <c r="J984" s="155"/>
      <c r="K984" s="155"/>
      <c r="L984" s="155"/>
      <c r="M984" s="155"/>
      <c r="N984" s="158"/>
      <c r="Q984" s="154"/>
      <c r="R984" s="155"/>
      <c r="S984" s="155"/>
      <c r="T984" s="155"/>
      <c r="U984" s="155"/>
      <c r="V984" s="156"/>
      <c r="W984" s="157"/>
      <c r="X984" s="155"/>
      <c r="Y984" s="155"/>
      <c r="Z984" s="155"/>
      <c r="AA984" s="155"/>
      <c r="AB984" s="158"/>
      <c r="AE984" s="154"/>
      <c r="AF984" s="155"/>
      <c r="AG984" s="155"/>
      <c r="AH984" s="155"/>
      <c r="AI984" s="155"/>
      <c r="AJ984" s="156"/>
      <c r="AK984" s="157"/>
      <c r="AL984" s="155"/>
      <c r="AM984" s="155"/>
      <c r="AN984" s="155"/>
      <c r="AO984" s="155"/>
      <c r="AP984" s="158"/>
      <c r="AS984" s="154"/>
      <c r="AT984" s="155"/>
      <c r="AU984" s="155"/>
      <c r="AV984" s="155"/>
      <c r="AW984" s="155"/>
      <c r="AX984" s="156"/>
      <c r="AY984" s="157"/>
      <c r="AZ984" s="155"/>
      <c r="BA984" s="155"/>
      <c r="BB984" s="155"/>
      <c r="BC984" s="155"/>
      <c r="BD984" s="158"/>
      <c r="BG984" s="154"/>
      <c r="BH984" s="155"/>
      <c r="BI984" s="155"/>
      <c r="BJ984" s="155"/>
      <c r="BK984" s="155"/>
      <c r="BL984" s="156"/>
      <c r="BM984" s="157"/>
      <c r="BN984" s="155"/>
      <c r="BO984" s="155"/>
      <c r="BP984" s="155"/>
      <c r="BQ984" s="155"/>
      <c r="BR984" s="158"/>
      <c r="BU984" s="195"/>
      <c r="BV984" s="149"/>
      <c r="BW984" s="149"/>
      <c r="BX984" s="150"/>
      <c r="BY984" s="193"/>
      <c r="BZ984" s="208" t="s">
        <v>12</v>
      </c>
      <c r="CC984" s="209" t="str">
        <f t="array" ref="CC984">IFERROR(
INDEX(C981:H1014, MATCH(TRUE, O981:O1014, 0))
,IFERROR(
INDEX(Q981:V1014, MATCH(TRUE, AC981:AC1014, 0))
,IFERROR(
INDEX(AE981:AJ1014, MATCH(TRUE, AQ981:AQ1014, 0))
,IFERROR(
INDEX(AS981:AX1014, MATCH(TRUE, BE981:BE1014, 0))
,IFERROR(
INDEX(BG981:BL1014, MATCH(TRUE, BS981:BS1014, 0))
,"")))))</f>
        <v/>
      </c>
      <c r="CR984" s="193"/>
      <c r="CS984" s="209" t="str">
        <f>IFERROR(VLOOKUP(CH989,AllKind,11,FALSE),)</f>
        <v/>
      </c>
      <c r="CW984" s="193"/>
      <c r="CX984" s="150"/>
    </row>
    <row r="985" ht="10.5" customHeight="1">
      <c r="A985" s="129"/>
      <c r="B985" s="144"/>
      <c r="C985" s="160"/>
      <c r="D985" s="161"/>
      <c r="E985" s="161"/>
      <c r="F985" s="161"/>
      <c r="G985" s="161"/>
      <c r="H985" s="162"/>
      <c r="I985" s="163"/>
      <c r="J985" s="161"/>
      <c r="K985" s="161"/>
      <c r="L985" s="161"/>
      <c r="M985" s="161"/>
      <c r="N985" s="164"/>
      <c r="O985" s="192" t="b">
        <v>0</v>
      </c>
      <c r="Q985" s="145"/>
      <c r="V985" s="146"/>
      <c r="W985" s="163"/>
      <c r="X985" s="161"/>
      <c r="Y985" s="161"/>
      <c r="Z985" s="161"/>
      <c r="AA985" s="161"/>
      <c r="AB985" s="164"/>
      <c r="AC985" s="192" t="b">
        <v>0</v>
      </c>
      <c r="AE985" s="160"/>
      <c r="AF985" s="161"/>
      <c r="AG985" s="161"/>
      <c r="AH985" s="161"/>
      <c r="AI985" s="161"/>
      <c r="AJ985" s="162"/>
      <c r="AK985" s="163"/>
      <c r="AL985" s="161"/>
      <c r="AM985" s="161"/>
      <c r="AN985" s="161"/>
      <c r="AO985" s="161"/>
      <c r="AP985" s="164"/>
      <c r="AQ985" s="192" t="b">
        <v>0</v>
      </c>
      <c r="AS985" s="160"/>
      <c r="AT985" s="161"/>
      <c r="AU985" s="161"/>
      <c r="AV985" s="161"/>
      <c r="AW985" s="161"/>
      <c r="AX985" s="162"/>
      <c r="AY985" s="163"/>
      <c r="AZ985" s="161"/>
      <c r="BA985" s="161"/>
      <c r="BB985" s="161"/>
      <c r="BC985" s="161"/>
      <c r="BD985" s="164"/>
      <c r="BE985" s="192" t="b">
        <v>0</v>
      </c>
      <c r="BG985" s="160"/>
      <c r="BH985" s="161"/>
      <c r="BI985" s="161"/>
      <c r="BJ985" s="161"/>
      <c r="BK985" s="161"/>
      <c r="BL985" s="162"/>
      <c r="BM985" s="163"/>
      <c r="BN985" s="161"/>
      <c r="BO985" s="161"/>
      <c r="BP985" s="161"/>
      <c r="BQ985" s="161"/>
      <c r="BR985" s="164"/>
      <c r="BS985" s="192" t="b">
        <v>0</v>
      </c>
      <c r="BU985" s="195"/>
      <c r="BV985" s="149"/>
      <c r="BW985" s="149"/>
      <c r="BX985" s="150"/>
      <c r="BY985" s="193"/>
      <c r="CR985" s="195"/>
      <c r="CW985" s="195"/>
      <c r="CX985" s="150"/>
    </row>
    <row r="986" ht="10.5" customHeight="1">
      <c r="A986" s="129"/>
      <c r="B986" s="144"/>
      <c r="C986" s="154"/>
      <c r="D986" s="155"/>
      <c r="E986" s="155"/>
      <c r="F986" s="155"/>
      <c r="G986" s="155"/>
      <c r="H986" s="156"/>
      <c r="I986" s="157"/>
      <c r="J986" s="155"/>
      <c r="K986" s="155"/>
      <c r="L986" s="155"/>
      <c r="M986" s="155"/>
      <c r="N986" s="158"/>
      <c r="Q986" s="154"/>
      <c r="R986" s="155"/>
      <c r="S986" s="155"/>
      <c r="T986" s="155"/>
      <c r="U986" s="155"/>
      <c r="V986" s="156"/>
      <c r="W986" s="157"/>
      <c r="X986" s="155"/>
      <c r="Y986" s="155"/>
      <c r="Z986" s="155"/>
      <c r="AA986" s="155"/>
      <c r="AB986" s="158"/>
      <c r="AE986" s="154"/>
      <c r="AF986" s="155"/>
      <c r="AG986" s="155"/>
      <c r="AH986" s="155"/>
      <c r="AI986" s="155"/>
      <c r="AJ986" s="156"/>
      <c r="AK986" s="157"/>
      <c r="AL986" s="155"/>
      <c r="AM986" s="155"/>
      <c r="AN986" s="155"/>
      <c r="AO986" s="155"/>
      <c r="AP986" s="158"/>
      <c r="AS986" s="154"/>
      <c r="AT986" s="155"/>
      <c r="AU986" s="155"/>
      <c r="AV986" s="155"/>
      <c r="AW986" s="155"/>
      <c r="AX986" s="156"/>
      <c r="AY986" s="157"/>
      <c r="AZ986" s="155"/>
      <c r="BA986" s="155"/>
      <c r="BB986" s="155"/>
      <c r="BC986" s="155"/>
      <c r="BD986" s="158"/>
      <c r="BG986" s="154"/>
      <c r="BH986" s="155"/>
      <c r="BI986" s="155"/>
      <c r="BJ986" s="155"/>
      <c r="BK986" s="155"/>
      <c r="BL986" s="156"/>
      <c r="BM986" s="157"/>
      <c r="BN986" s="155"/>
      <c r="BO986" s="155"/>
      <c r="BP986" s="155"/>
      <c r="BQ986" s="155"/>
      <c r="BR986" s="158"/>
      <c r="BU986" s="195"/>
      <c r="BV986" s="149"/>
      <c r="BW986" s="149"/>
      <c r="BX986" s="150"/>
      <c r="BY986" s="193"/>
      <c r="BZ986" s="193"/>
      <c r="CA986" s="195"/>
      <c r="CB986" s="195"/>
      <c r="CC986" s="195"/>
      <c r="CD986" s="195"/>
      <c r="CE986" s="195"/>
      <c r="CF986" s="195"/>
      <c r="CG986" s="195"/>
      <c r="CH986" s="195"/>
      <c r="CI986" s="195"/>
      <c r="CJ986" s="195"/>
      <c r="CK986" s="195"/>
      <c r="CL986" s="195"/>
      <c r="CM986" s="195"/>
      <c r="CN986" s="195"/>
      <c r="CO986" s="195"/>
      <c r="CP986" s="195"/>
      <c r="CQ986" s="195"/>
      <c r="CR986" s="195"/>
      <c r="CS986" s="193"/>
      <c r="CT986" s="195"/>
      <c r="CU986" s="195"/>
      <c r="CV986" s="195"/>
      <c r="CW986" s="195"/>
      <c r="CX986" s="150"/>
    </row>
    <row r="987" ht="10.5" customHeight="1">
      <c r="A987" s="129"/>
      <c r="B987" s="144"/>
      <c r="C987" s="160"/>
      <c r="D987" s="161"/>
      <c r="E987" s="161"/>
      <c r="F987" s="161"/>
      <c r="G987" s="161"/>
      <c r="H987" s="162"/>
      <c r="I987" s="163"/>
      <c r="J987" s="161"/>
      <c r="K987" s="161"/>
      <c r="L987" s="161"/>
      <c r="M987" s="161"/>
      <c r="N987" s="164"/>
      <c r="O987" s="192" t="b">
        <v>0</v>
      </c>
      <c r="Q987" s="145"/>
      <c r="V987" s="146"/>
      <c r="W987" s="163"/>
      <c r="X987" s="161"/>
      <c r="Y987" s="161"/>
      <c r="Z987" s="161"/>
      <c r="AA987" s="161"/>
      <c r="AB987" s="164"/>
      <c r="AC987" s="192" t="b">
        <v>0</v>
      </c>
      <c r="AE987" s="160"/>
      <c r="AF987" s="161"/>
      <c r="AG987" s="161"/>
      <c r="AH987" s="161"/>
      <c r="AI987" s="161"/>
      <c r="AJ987" s="162"/>
      <c r="AK987" s="163"/>
      <c r="AL987" s="161"/>
      <c r="AM987" s="161"/>
      <c r="AN987" s="161"/>
      <c r="AO987" s="161"/>
      <c r="AP987" s="164"/>
      <c r="AQ987" s="192" t="b">
        <v>0</v>
      </c>
      <c r="AS987" s="160"/>
      <c r="AT987" s="161"/>
      <c r="AU987" s="161"/>
      <c r="AV987" s="161"/>
      <c r="AW987" s="161"/>
      <c r="AX987" s="162"/>
      <c r="AY987" s="163"/>
      <c r="AZ987" s="161"/>
      <c r="BA987" s="161"/>
      <c r="BB987" s="161"/>
      <c r="BC987" s="161"/>
      <c r="BD987" s="164"/>
      <c r="BE987" s="192" t="b">
        <v>0</v>
      </c>
      <c r="BG987" s="160"/>
      <c r="BH987" s="161"/>
      <c r="BI987" s="161"/>
      <c r="BJ987" s="161"/>
      <c r="BK987" s="161"/>
      <c r="BL987" s="162"/>
      <c r="BM987" s="163"/>
      <c r="BN987" s="161"/>
      <c r="BO987" s="161"/>
      <c r="BP987" s="161"/>
      <c r="BQ987" s="161"/>
      <c r="BR987" s="164"/>
      <c r="BS987" s="192" t="b">
        <v>0</v>
      </c>
      <c r="BU987" s="195"/>
      <c r="BV987" s="149"/>
      <c r="BW987" s="149"/>
      <c r="BX987" s="150"/>
      <c r="BY987" s="193"/>
      <c r="BZ987" s="210" t="b">
        <v>0</v>
      </c>
      <c r="CB987" s="209" t="str">
        <f>IFERROR(VLOOKUP(CO998,LookupTrait,3, FALSE))</f>
        <v/>
      </c>
      <c r="CH987" s="208" t="b">
        <v>0</v>
      </c>
      <c r="CJ987" s="209" t="str">
        <f>IFERROR(VLOOKUP(CP998,LookupTrait,3, FALSE))</f>
        <v/>
      </c>
      <c r="CP987" s="193"/>
      <c r="CQ987" s="193"/>
      <c r="CR987" s="193"/>
      <c r="CS987" s="193"/>
      <c r="CT987" s="193"/>
      <c r="CU987" s="193"/>
      <c r="CV987" s="193"/>
      <c r="CW987" s="193"/>
      <c r="CX987" s="150"/>
    </row>
    <row r="988" ht="10.5" customHeight="1">
      <c r="A988" s="129"/>
      <c r="B988" s="144"/>
      <c r="C988" s="154"/>
      <c r="D988" s="155"/>
      <c r="E988" s="155"/>
      <c r="F988" s="155"/>
      <c r="G988" s="155"/>
      <c r="H988" s="156"/>
      <c r="I988" s="157"/>
      <c r="J988" s="155"/>
      <c r="K988" s="155"/>
      <c r="L988" s="155"/>
      <c r="M988" s="155"/>
      <c r="N988" s="158"/>
      <c r="Q988" s="154"/>
      <c r="R988" s="155"/>
      <c r="S988" s="155"/>
      <c r="T988" s="155"/>
      <c r="U988" s="155"/>
      <c r="V988" s="156"/>
      <c r="W988" s="157"/>
      <c r="X988" s="155"/>
      <c r="Y988" s="155"/>
      <c r="Z988" s="155"/>
      <c r="AA988" s="155"/>
      <c r="AB988" s="158"/>
      <c r="AE988" s="154"/>
      <c r="AF988" s="155"/>
      <c r="AG988" s="155"/>
      <c r="AH988" s="155"/>
      <c r="AI988" s="155"/>
      <c r="AJ988" s="156"/>
      <c r="AK988" s="157"/>
      <c r="AL988" s="155"/>
      <c r="AM988" s="155"/>
      <c r="AN988" s="155"/>
      <c r="AO988" s="155"/>
      <c r="AP988" s="158"/>
      <c r="AS988" s="154"/>
      <c r="AT988" s="155"/>
      <c r="AU988" s="155"/>
      <c r="AV988" s="155"/>
      <c r="AW988" s="155"/>
      <c r="AX988" s="156"/>
      <c r="AY988" s="157"/>
      <c r="AZ988" s="155"/>
      <c r="BA988" s="155"/>
      <c r="BB988" s="155"/>
      <c r="BC988" s="155"/>
      <c r="BD988" s="158"/>
      <c r="BG988" s="154"/>
      <c r="BH988" s="155"/>
      <c r="BI988" s="155"/>
      <c r="BJ988" s="155"/>
      <c r="BK988" s="155"/>
      <c r="BL988" s="156"/>
      <c r="BM988" s="157"/>
      <c r="BN988" s="155"/>
      <c r="BO988" s="155"/>
      <c r="BP988" s="155"/>
      <c r="BQ988" s="155"/>
      <c r="BR988" s="158"/>
      <c r="BU988" s="195"/>
      <c r="BV988" s="149"/>
      <c r="BW988" s="149"/>
      <c r="BX988" s="150"/>
      <c r="BY988" s="193"/>
      <c r="CP988" s="195"/>
      <c r="CQ988" s="211"/>
      <c r="CS988" s="209">
        <f>IFERROR(SUM(CQ990:CW990))</f>
        <v>0</v>
      </c>
      <c r="CW988" s="193"/>
      <c r="CX988" s="150"/>
    </row>
    <row r="989" ht="10.5" customHeight="1">
      <c r="A989" s="129"/>
      <c r="B989" s="144"/>
      <c r="C989" s="160"/>
      <c r="D989" s="161"/>
      <c r="E989" s="161"/>
      <c r="F989" s="161"/>
      <c r="G989" s="161"/>
      <c r="H989" s="162"/>
      <c r="I989" s="163"/>
      <c r="J989" s="161"/>
      <c r="K989" s="161"/>
      <c r="L989" s="161"/>
      <c r="M989" s="161"/>
      <c r="N989" s="164"/>
      <c r="O989" s="192" t="b">
        <v>0</v>
      </c>
      <c r="Q989" s="145"/>
      <c r="V989" s="146"/>
      <c r="W989" s="163"/>
      <c r="X989" s="161"/>
      <c r="Y989" s="161"/>
      <c r="Z989" s="161"/>
      <c r="AA989" s="161"/>
      <c r="AB989" s="164"/>
      <c r="AC989" s="192" t="b">
        <v>0</v>
      </c>
      <c r="AE989" s="160"/>
      <c r="AF989" s="161"/>
      <c r="AG989" s="161"/>
      <c r="AH989" s="161"/>
      <c r="AI989" s="161"/>
      <c r="AJ989" s="162"/>
      <c r="AK989" s="163"/>
      <c r="AL989" s="161"/>
      <c r="AM989" s="161"/>
      <c r="AN989" s="161"/>
      <c r="AO989" s="161"/>
      <c r="AP989" s="164"/>
      <c r="AQ989" s="192" t="b">
        <v>0</v>
      </c>
      <c r="AS989" s="160"/>
      <c r="AT989" s="161"/>
      <c r="AU989" s="161"/>
      <c r="AV989" s="161"/>
      <c r="AW989" s="161"/>
      <c r="AX989" s="162"/>
      <c r="AY989" s="163"/>
      <c r="AZ989" s="161"/>
      <c r="BA989" s="161"/>
      <c r="BB989" s="161"/>
      <c r="BC989" s="161"/>
      <c r="BD989" s="164"/>
      <c r="BE989" s="192" t="b">
        <v>0</v>
      </c>
      <c r="BG989" s="160"/>
      <c r="BH989" s="161"/>
      <c r="BI989" s="161"/>
      <c r="BJ989" s="161"/>
      <c r="BK989" s="161"/>
      <c r="BL989" s="162"/>
      <c r="BM989" s="163"/>
      <c r="BN989" s="161"/>
      <c r="BO989" s="161"/>
      <c r="BP989" s="161"/>
      <c r="BQ989" s="161"/>
      <c r="BR989" s="164"/>
      <c r="BS989" s="192" t="b">
        <v>0</v>
      </c>
      <c r="BU989" s="195"/>
      <c r="BV989" s="149"/>
      <c r="BW989" s="149"/>
      <c r="BX989" s="150"/>
      <c r="BY989" s="193"/>
      <c r="BZ989" s="208" t="s">
        <v>13</v>
      </c>
      <c r="CF989" s="212" t="str">
        <f>IFERROR(VLOOKUP(CH989,AllKind,9, FALSE))</f>
        <v/>
      </c>
      <c r="CH989" s="209" t="str">
        <f>IFERROR(VLOOKUP(CM998,LookupKind,3, FALSE))</f>
        <v/>
      </c>
      <c r="CP989" s="195"/>
      <c r="CW989" s="195"/>
      <c r="CX989" s="150"/>
    </row>
    <row r="990" ht="10.5" customHeight="1">
      <c r="A990" s="129"/>
      <c r="B990" s="144"/>
      <c r="C990" s="154"/>
      <c r="D990" s="155"/>
      <c r="E990" s="155"/>
      <c r="F990" s="155"/>
      <c r="G990" s="155"/>
      <c r="H990" s="156"/>
      <c r="I990" s="157"/>
      <c r="J990" s="155"/>
      <c r="K990" s="155"/>
      <c r="L990" s="155"/>
      <c r="M990" s="155"/>
      <c r="N990" s="158"/>
      <c r="Q990" s="154"/>
      <c r="R990" s="155"/>
      <c r="S990" s="155"/>
      <c r="T990" s="155"/>
      <c r="U990" s="155"/>
      <c r="V990" s="156"/>
      <c r="W990" s="157"/>
      <c r="X990" s="155"/>
      <c r="Y990" s="155"/>
      <c r="Z990" s="155"/>
      <c r="AA990" s="155"/>
      <c r="AB990" s="158"/>
      <c r="AE990" s="154"/>
      <c r="AF990" s="155"/>
      <c r="AG990" s="155"/>
      <c r="AH990" s="155"/>
      <c r="AI990" s="155"/>
      <c r="AJ990" s="156"/>
      <c r="AK990" s="157"/>
      <c r="AL990" s="155"/>
      <c r="AM990" s="155"/>
      <c r="AN990" s="155"/>
      <c r="AO990" s="155"/>
      <c r="AP990" s="158"/>
      <c r="AS990" s="154"/>
      <c r="AT990" s="155"/>
      <c r="AU990" s="155"/>
      <c r="AV990" s="155"/>
      <c r="AW990" s="155"/>
      <c r="AX990" s="156"/>
      <c r="AY990" s="157"/>
      <c r="AZ990" s="155"/>
      <c r="BA990" s="155"/>
      <c r="BB990" s="155"/>
      <c r="BC990" s="155"/>
      <c r="BD990" s="158"/>
      <c r="BG990" s="154"/>
      <c r="BH990" s="155"/>
      <c r="BI990" s="155"/>
      <c r="BJ990" s="155"/>
      <c r="BK990" s="155"/>
      <c r="BL990" s="156"/>
      <c r="BM990" s="157"/>
      <c r="BN990" s="155"/>
      <c r="BO990" s="155"/>
      <c r="BP990" s="155"/>
      <c r="BQ990" s="155"/>
      <c r="BR990" s="158"/>
      <c r="BU990" s="195"/>
      <c r="BV990" s="149"/>
      <c r="BW990" s="149"/>
      <c r="BX990" s="150"/>
      <c r="BY990" s="193"/>
      <c r="CP990" s="195"/>
      <c r="CQ990" s="213">
        <f>IFERROR(VLOOKUP(BZ993,AllGrist,7,FALSE),0)</f>
        <v>0</v>
      </c>
      <c r="CR990" s="214">
        <f>IFERROR(VLOOKUP(CB987,AllTrait,21,FALSE),0)</f>
        <v>0</v>
      </c>
      <c r="CS990" s="214">
        <f>IFERROR(VLOOKUP(CJ987,AllTrait,21,FALSE),0)</f>
        <v>0</v>
      </c>
      <c r="CT990" s="214">
        <f>IFERROR(VLOOKUP((VLOOKUP(CQ998,LookupAction,3,False)),AllAction,32,FALSE),0)</f>
        <v>0</v>
      </c>
      <c r="CU990" s="214">
        <f>IFERROR(VLOOKUP((VLOOKUP(CR998,LookupAction,3,False)),AllAction,32,FALSE),0)</f>
        <v>0</v>
      </c>
      <c r="CV990" s="214">
        <f>IFERROR(VLOOKUP((VLOOKUP(CS998,LookupAction,3,False)),AllAction,32,FALSE),0)</f>
        <v>0</v>
      </c>
      <c r="CW990" s="214">
        <f>IFERROR(VLOOKUP((VLOOKUP(CT998,LookupAction,3,False)),AllAction,32,FALSE),0)</f>
        <v>0</v>
      </c>
      <c r="CX990" s="150"/>
    </row>
    <row r="991" ht="10.5" customHeight="1">
      <c r="A991" s="129"/>
      <c r="B991" s="144"/>
      <c r="C991" s="160"/>
      <c r="D991" s="161"/>
      <c r="E991" s="161"/>
      <c r="F991" s="161"/>
      <c r="G991" s="161"/>
      <c r="H991" s="162"/>
      <c r="I991" s="163"/>
      <c r="J991" s="161"/>
      <c r="K991" s="161"/>
      <c r="L991" s="161"/>
      <c r="M991" s="161"/>
      <c r="N991" s="164"/>
      <c r="O991" s="192" t="b">
        <v>0</v>
      </c>
      <c r="Q991" s="145"/>
      <c r="V991" s="146"/>
      <c r="W991" s="163"/>
      <c r="X991" s="161"/>
      <c r="Y991" s="161"/>
      <c r="Z991" s="161"/>
      <c r="AA991" s="161"/>
      <c r="AB991" s="164"/>
      <c r="AC991" s="192" t="b">
        <v>0</v>
      </c>
      <c r="AE991" s="160"/>
      <c r="AF991" s="161"/>
      <c r="AG991" s="161"/>
      <c r="AH991" s="161"/>
      <c r="AI991" s="161"/>
      <c r="AJ991" s="162"/>
      <c r="AK991" s="163"/>
      <c r="AL991" s="161"/>
      <c r="AM991" s="161"/>
      <c r="AN991" s="161"/>
      <c r="AO991" s="161"/>
      <c r="AP991" s="164"/>
      <c r="AQ991" s="192" t="b">
        <v>0</v>
      </c>
      <c r="AS991" s="160"/>
      <c r="AT991" s="161"/>
      <c r="AU991" s="161"/>
      <c r="AV991" s="161"/>
      <c r="AW991" s="161"/>
      <c r="AX991" s="162"/>
      <c r="AY991" s="163"/>
      <c r="AZ991" s="161"/>
      <c r="BA991" s="161"/>
      <c r="BB991" s="161"/>
      <c r="BC991" s="161"/>
      <c r="BD991" s="164"/>
      <c r="BE991" s="192" t="b">
        <v>0</v>
      </c>
      <c r="BG991" s="160"/>
      <c r="BH991" s="161"/>
      <c r="BI991" s="161"/>
      <c r="BJ991" s="161"/>
      <c r="BK991" s="161"/>
      <c r="BL991" s="162"/>
      <c r="BM991" s="163"/>
      <c r="BN991" s="161"/>
      <c r="BO991" s="161"/>
      <c r="BP991" s="161"/>
      <c r="BQ991" s="161"/>
      <c r="BR991" s="164"/>
      <c r="BS991" s="192" t="b">
        <v>0</v>
      </c>
      <c r="BU991" s="195"/>
      <c r="BV991" s="149"/>
      <c r="BW991" s="149"/>
      <c r="BX991" s="150"/>
      <c r="BY991" s="193"/>
      <c r="BZ991" s="208" t="s">
        <v>14</v>
      </c>
      <c r="CF991" s="209" t="str">
        <f>IFERROR(VLOOKUP(BZ993, AllGrist, 5, false), "")</f>
        <v/>
      </c>
      <c r="CH991" s="212" t="str">
        <f>IFERROR(VLOOKUP(BZ993,AllGrist,3, FALSE))</f>
        <v/>
      </c>
      <c r="CJ991" s="208" t="s">
        <v>15</v>
      </c>
      <c r="CP991" s="209" t="str">
        <f>IFERROR(CONCATENATE(VLOOKUP(CF991,ITEMDIE_Checker,SUM(3+(IF(OR(CB987="LIGHTWEIGHT",CJ987="LIGHTWEIGHT")=True,-1))+(IF(OR(CB987="HEAVYWEIGHT",CJ987="HEAVYWEIGHT")=true,1))+(IF(OR(CB987="CANINE",CB987="FELINE",CJ987="CANINE",CJ987="FELINE")=True,CV991,0))),false),CV992),"")</f>
        <v/>
      </c>
      <c r="CV991" s="215" t="str">
        <f>IF((OR(CB987="CANINE",CB987="FELINE",CJ987="CANINE",CJ987="FELINE")=TRUE),IF((AND(OR(CB987="CANINE",CJ987="CANINE"),OR(CB987="FELINE",CJ987="FELINE"))=True),MIN(SUM(BE1067,CE1067,BE1108,CE1108,BE1068,CE1068,BE1109,CE1109),MAX(((VALUE(MID(CF991,3,2)/-2)+4)+(IF(CB987="HEAVYWEIGHT",-1,0)+(IF(CB987="LIGHTWEIGHT",1,0)))),0),4),IF(OR(CB987="CANINE",CJ987="CANINE")=True,MIN(SUM(BE1067,CE1067,BE1108,CE1108),MAX(((VALUE(MID(CF991,3,2))/-2+4)+(IF(CB987="HEAVYWEIGHT",-1,0))+(IF(CB987="LIGHTWEIGHT",1,0))),0),4),IF(OR(CB987="FELINE",CJ987="FELINE")=true,MIN(SUM(BE1068,CE1068,BE1109,CE1109),MAX(((VALUE(MID(CF991,3,2))/-2+4)+(IF(CB987="HEAVYWEIGHT",-1,0))+(IF(CB987="LIGHTWEIGHT",1,0))),0),4)))),"")</f>
        <v/>
      </c>
      <c r="CW991" s="193"/>
      <c r="CX991" s="150"/>
    </row>
    <row r="992" ht="10.5" customHeight="1">
      <c r="A992" s="129"/>
      <c r="B992" s="144"/>
      <c r="C992" s="154"/>
      <c r="D992" s="155"/>
      <c r="E992" s="155"/>
      <c r="F992" s="155"/>
      <c r="G992" s="155"/>
      <c r="H992" s="156"/>
      <c r="I992" s="157"/>
      <c r="J992" s="155"/>
      <c r="K992" s="155"/>
      <c r="L992" s="155"/>
      <c r="M992" s="155"/>
      <c r="N992" s="158"/>
      <c r="Q992" s="154"/>
      <c r="R992" s="155"/>
      <c r="S992" s="155"/>
      <c r="T992" s="155"/>
      <c r="U992" s="155"/>
      <c r="V992" s="156"/>
      <c r="W992" s="157"/>
      <c r="X992" s="155"/>
      <c r="Y992" s="155"/>
      <c r="Z992" s="155"/>
      <c r="AA992" s="155"/>
      <c r="AB992" s="158"/>
      <c r="AE992" s="154"/>
      <c r="AF992" s="155"/>
      <c r="AG992" s="155"/>
      <c r="AH992" s="155"/>
      <c r="AI992" s="155"/>
      <c r="AJ992" s="156"/>
      <c r="AK992" s="157"/>
      <c r="AL992" s="155"/>
      <c r="AM992" s="155"/>
      <c r="AN992" s="155"/>
      <c r="AO992" s="155"/>
      <c r="AP992" s="158"/>
      <c r="AS992" s="154"/>
      <c r="AT992" s="155"/>
      <c r="AU992" s="155"/>
      <c r="AV992" s="155"/>
      <c r="AW992" s="155"/>
      <c r="AX992" s="156"/>
      <c r="AY992" s="157"/>
      <c r="AZ992" s="155"/>
      <c r="BA992" s="155"/>
      <c r="BB992" s="155"/>
      <c r="BC992" s="155"/>
      <c r="BD992" s="158"/>
      <c r="BG992" s="154"/>
      <c r="BH992" s="155"/>
      <c r="BI992" s="155"/>
      <c r="BJ992" s="155"/>
      <c r="BK992" s="155"/>
      <c r="BL992" s="156"/>
      <c r="BM992" s="157"/>
      <c r="BN992" s="155"/>
      <c r="BO992" s="155"/>
      <c r="BP992" s="155"/>
      <c r="BQ992" s="155"/>
      <c r="BR992" s="158"/>
      <c r="BU992" s="195"/>
      <c r="BV992" s="149"/>
      <c r="BW992" s="149"/>
      <c r="BX992" s="150"/>
      <c r="BY992" s="193"/>
      <c r="CV992" s="216" t="str">
        <f>IFERROR(IF(SUM(CQ993:CV993)=0,"",IF(SUM(CQ993:CV993)&lt;0,SUM(CQ993:CV993),CONCATENATE("+",SUM(CQ993:CV993)))),"")</f>
        <v/>
      </c>
      <c r="CW992" s="193"/>
      <c r="CX992" s="150"/>
    </row>
    <row r="993" ht="10.5" customHeight="1">
      <c r="A993" s="129"/>
      <c r="B993" s="144"/>
      <c r="C993" s="174"/>
      <c r="D993" s="161"/>
      <c r="E993" s="161"/>
      <c r="F993" s="161"/>
      <c r="G993" s="161"/>
      <c r="H993" s="162"/>
      <c r="I993" s="175"/>
      <c r="J993" s="161"/>
      <c r="K993" s="161"/>
      <c r="L993" s="161"/>
      <c r="M993" s="161"/>
      <c r="N993" s="164"/>
      <c r="O993" s="192" t="b">
        <v>0</v>
      </c>
      <c r="Q993" s="145"/>
      <c r="V993" s="146"/>
      <c r="W993" s="175"/>
      <c r="X993" s="161"/>
      <c r="Y993" s="161"/>
      <c r="Z993" s="161"/>
      <c r="AA993" s="161"/>
      <c r="AB993" s="164"/>
      <c r="AC993" s="192" t="b">
        <v>0</v>
      </c>
      <c r="AE993" s="174"/>
      <c r="AF993" s="161"/>
      <c r="AG993" s="161"/>
      <c r="AH993" s="161"/>
      <c r="AI993" s="161"/>
      <c r="AJ993" s="162"/>
      <c r="AK993" s="175"/>
      <c r="AL993" s="161"/>
      <c r="AM993" s="161"/>
      <c r="AN993" s="161"/>
      <c r="AO993" s="161"/>
      <c r="AP993" s="164"/>
      <c r="AQ993" s="192" t="b">
        <v>0</v>
      </c>
      <c r="AS993" s="174"/>
      <c r="AT993" s="161"/>
      <c r="AU993" s="161"/>
      <c r="AV993" s="161"/>
      <c r="AW993" s="161"/>
      <c r="AX993" s="162"/>
      <c r="AY993" s="175"/>
      <c r="AZ993" s="161"/>
      <c r="BA993" s="161"/>
      <c r="BB993" s="161"/>
      <c r="BC993" s="161"/>
      <c r="BD993" s="164"/>
      <c r="BE993" s="192" t="b">
        <v>0</v>
      </c>
      <c r="BG993" s="174"/>
      <c r="BH993" s="161"/>
      <c r="BI993" s="161"/>
      <c r="BJ993" s="161"/>
      <c r="BK993" s="161"/>
      <c r="BL993" s="162"/>
      <c r="BM993" s="175"/>
      <c r="BN993" s="161"/>
      <c r="BO993" s="161"/>
      <c r="BP993" s="161"/>
      <c r="BQ993" s="161"/>
      <c r="BR993" s="164"/>
      <c r="BS993" s="192" t="b">
        <v>0</v>
      </c>
      <c r="BU993" s="195"/>
      <c r="BV993" s="149"/>
      <c r="BW993" s="149"/>
      <c r="BX993" s="150"/>
      <c r="BY993" s="193"/>
      <c r="BZ993" s="215" t="str">
        <f>IFERROR(VLOOKUP(CN998,LookupGrist,3, FALSE))</f>
        <v/>
      </c>
      <c r="CA993" s="195"/>
      <c r="CB993" s="195"/>
      <c r="CC993" s="195"/>
      <c r="CD993" s="195"/>
      <c r="CE993" s="195"/>
      <c r="CF993" s="195"/>
      <c r="CG993" s="195"/>
      <c r="CH993" s="195"/>
      <c r="CI993" s="195"/>
      <c r="CJ993" s="195"/>
      <c r="CK993" s="195"/>
      <c r="CL993" s="195"/>
      <c r="CM993" s="195"/>
      <c r="CN993" s="195"/>
      <c r="CO993" s="214">
        <f>IF(OR(CB987="PROSPIT",CJ987="PROSPIT"),1,0)</f>
        <v>0</v>
      </c>
      <c r="CP993" s="214">
        <f>IF(OR(CB987="DERSE",CJ987="DERSE"),1,0)</f>
        <v>0</v>
      </c>
      <c r="CQ993" s="214">
        <f>IF(OR(CB987="LIGHTWEIGHT",CJ987="LIGHTWEIGHT"),1,0)</f>
        <v>0</v>
      </c>
      <c r="CR993" s="214">
        <f>IF(OR(CB987="HEAVYWEIGHT",CJ987="HEAVYWEIGHT"),-1,0)</f>
        <v>0</v>
      </c>
      <c r="CS993" s="195"/>
      <c r="CT993" s="195"/>
      <c r="CU993" s="195"/>
      <c r="CV993" s="195"/>
      <c r="CW993" s="193"/>
      <c r="CX993" s="150"/>
    </row>
    <row r="994" ht="10.5" customHeight="1">
      <c r="A994" s="129"/>
      <c r="B994" s="144"/>
      <c r="C994" s="154"/>
      <c r="D994" s="155"/>
      <c r="E994" s="155"/>
      <c r="F994" s="155"/>
      <c r="G994" s="155"/>
      <c r="H994" s="156"/>
      <c r="I994" s="157"/>
      <c r="J994" s="155"/>
      <c r="K994" s="155"/>
      <c r="L994" s="155"/>
      <c r="M994" s="155"/>
      <c r="N994" s="158"/>
      <c r="Q994" s="154"/>
      <c r="R994" s="155"/>
      <c r="S994" s="155"/>
      <c r="T994" s="155"/>
      <c r="U994" s="155"/>
      <c r="V994" s="156"/>
      <c r="W994" s="157"/>
      <c r="X994" s="155"/>
      <c r="Y994" s="155"/>
      <c r="Z994" s="155"/>
      <c r="AA994" s="155"/>
      <c r="AB994" s="158"/>
      <c r="AE994" s="154"/>
      <c r="AF994" s="155"/>
      <c r="AG994" s="155"/>
      <c r="AH994" s="155"/>
      <c r="AI994" s="155"/>
      <c r="AJ994" s="156"/>
      <c r="AK994" s="157"/>
      <c r="AL994" s="155"/>
      <c r="AM994" s="155"/>
      <c r="AN994" s="155"/>
      <c r="AO994" s="155"/>
      <c r="AP994" s="158"/>
      <c r="AS994" s="154"/>
      <c r="AT994" s="155"/>
      <c r="AU994" s="155"/>
      <c r="AV994" s="155"/>
      <c r="AW994" s="155"/>
      <c r="AX994" s="156"/>
      <c r="AY994" s="157"/>
      <c r="AZ994" s="155"/>
      <c r="BA994" s="155"/>
      <c r="BB994" s="155"/>
      <c r="BC994" s="155"/>
      <c r="BD994" s="158"/>
      <c r="BG994" s="154"/>
      <c r="BH994" s="155"/>
      <c r="BI994" s="155"/>
      <c r="BJ994" s="155"/>
      <c r="BK994" s="155"/>
      <c r="BL994" s="156"/>
      <c r="BM994" s="157"/>
      <c r="BN994" s="155"/>
      <c r="BO994" s="155"/>
      <c r="BP994" s="155"/>
      <c r="BQ994" s="155"/>
      <c r="BR994" s="158"/>
      <c r="BU994" s="195"/>
      <c r="BV994" s="149"/>
      <c r="BW994" s="149"/>
      <c r="BX994" s="150"/>
      <c r="BY994" s="193"/>
      <c r="BZ994" s="208" t="b">
        <v>0</v>
      </c>
      <c r="CB994" s="209" t="str">
        <f>IFERROR(VLOOKUP(CQ998,LookupAction,3, FALSE),"NO ACTION")</f>
        <v>NO ACTION</v>
      </c>
      <c r="CK994" s="210" t="b">
        <v>0</v>
      </c>
      <c r="CM994" s="209" t="str">
        <f>IFERROR(VLOOKUP(CR998,LookupAction,3, FALSE),"NO ACTION")</f>
        <v>NO ACTION</v>
      </c>
      <c r="CV994" s="193"/>
      <c r="CW994" s="193"/>
      <c r="CX994" s="150"/>
    </row>
    <row r="995" ht="10.5" customHeight="1">
      <c r="A995" s="129"/>
      <c r="B995" s="144"/>
      <c r="C995" s="160"/>
      <c r="D995" s="161"/>
      <c r="E995" s="161"/>
      <c r="F995" s="161"/>
      <c r="G995" s="161"/>
      <c r="H995" s="162"/>
      <c r="I995" s="163"/>
      <c r="J995" s="161"/>
      <c r="K995" s="161"/>
      <c r="L995" s="161"/>
      <c r="M995" s="161"/>
      <c r="N995" s="164"/>
      <c r="O995" s="192" t="b">
        <v>0</v>
      </c>
      <c r="Q995" s="145"/>
      <c r="V995" s="146"/>
      <c r="W995" s="163"/>
      <c r="X995" s="161"/>
      <c r="Y995" s="161"/>
      <c r="Z995" s="161"/>
      <c r="AA995" s="161"/>
      <c r="AB995" s="164"/>
      <c r="AC995" s="192" t="b">
        <v>0</v>
      </c>
      <c r="AE995" s="160"/>
      <c r="AF995" s="161"/>
      <c r="AG995" s="161"/>
      <c r="AH995" s="161"/>
      <c r="AI995" s="161"/>
      <c r="AJ995" s="162"/>
      <c r="AK995" s="163"/>
      <c r="AL995" s="161"/>
      <c r="AM995" s="161"/>
      <c r="AN995" s="161"/>
      <c r="AO995" s="161"/>
      <c r="AP995" s="164"/>
      <c r="AQ995" s="192" t="b">
        <v>0</v>
      </c>
      <c r="AS995" s="160"/>
      <c r="AT995" s="161"/>
      <c r="AU995" s="161"/>
      <c r="AV995" s="161"/>
      <c r="AW995" s="161"/>
      <c r="AX995" s="162"/>
      <c r="AY995" s="163"/>
      <c r="AZ995" s="161"/>
      <c r="BA995" s="161"/>
      <c r="BB995" s="161"/>
      <c r="BC995" s="161"/>
      <c r="BD995" s="164"/>
      <c r="BE995" s="192" t="b">
        <v>0</v>
      </c>
      <c r="BG995" s="160"/>
      <c r="BH995" s="161"/>
      <c r="BI995" s="161"/>
      <c r="BJ995" s="161"/>
      <c r="BK995" s="161"/>
      <c r="BL995" s="162"/>
      <c r="BM995" s="163"/>
      <c r="BN995" s="161"/>
      <c r="BO995" s="161"/>
      <c r="BP995" s="161"/>
      <c r="BQ995" s="161"/>
      <c r="BR995" s="164"/>
      <c r="BS995" s="192" t="b">
        <v>0</v>
      </c>
      <c r="BU995" s="195"/>
      <c r="BV995" s="149"/>
      <c r="BW995" s="149"/>
      <c r="BX995" s="150"/>
      <c r="BY995" s="193"/>
      <c r="CV995" s="195"/>
      <c r="CW995" s="193"/>
      <c r="CX995" s="150"/>
    </row>
    <row r="996" ht="10.5" customHeight="1">
      <c r="A996" s="129"/>
      <c r="B996" s="144"/>
      <c r="C996" s="154"/>
      <c r="D996" s="155"/>
      <c r="E996" s="155"/>
      <c r="F996" s="155"/>
      <c r="G996" s="155"/>
      <c r="H996" s="156"/>
      <c r="I996" s="157"/>
      <c r="J996" s="155"/>
      <c r="K996" s="155"/>
      <c r="L996" s="155"/>
      <c r="M996" s="155"/>
      <c r="N996" s="158"/>
      <c r="Q996" s="154"/>
      <c r="R996" s="155"/>
      <c r="S996" s="155"/>
      <c r="T996" s="155"/>
      <c r="U996" s="155"/>
      <c r="V996" s="156"/>
      <c r="W996" s="157"/>
      <c r="X996" s="155"/>
      <c r="Y996" s="155"/>
      <c r="Z996" s="155"/>
      <c r="AA996" s="155"/>
      <c r="AB996" s="158"/>
      <c r="AE996" s="154"/>
      <c r="AF996" s="155"/>
      <c r="AG996" s="155"/>
      <c r="AH996" s="155"/>
      <c r="AI996" s="155"/>
      <c r="AJ996" s="156"/>
      <c r="AK996" s="157"/>
      <c r="AL996" s="155"/>
      <c r="AM996" s="155"/>
      <c r="AN996" s="155"/>
      <c r="AO996" s="155"/>
      <c r="AP996" s="158"/>
      <c r="AS996" s="154"/>
      <c r="AT996" s="155"/>
      <c r="AU996" s="155"/>
      <c r="AV996" s="155"/>
      <c r="AW996" s="155"/>
      <c r="AX996" s="156"/>
      <c r="AY996" s="157"/>
      <c r="AZ996" s="155"/>
      <c r="BA996" s="155"/>
      <c r="BB996" s="155"/>
      <c r="BC996" s="155"/>
      <c r="BD996" s="158"/>
      <c r="BG996" s="154"/>
      <c r="BH996" s="155"/>
      <c r="BI996" s="155"/>
      <c r="BJ996" s="155"/>
      <c r="BK996" s="155"/>
      <c r="BL996" s="156"/>
      <c r="BM996" s="157"/>
      <c r="BN996" s="155"/>
      <c r="BO996" s="155"/>
      <c r="BP996" s="155"/>
      <c r="BQ996" s="155"/>
      <c r="BR996" s="158"/>
      <c r="BU996" s="195"/>
      <c r="BV996" s="149"/>
      <c r="BW996" s="149"/>
      <c r="BX996" s="150"/>
      <c r="BY996" s="193"/>
      <c r="BZ996" s="210" t="b">
        <v>0</v>
      </c>
      <c r="CB996" s="209" t="str">
        <f>IFERROR(VLOOKUP(CS998,LookupAction,3, FALSE),"NO ACTION")</f>
        <v>NO ACTION</v>
      </c>
      <c r="CK996" s="208" t="b">
        <v>0</v>
      </c>
      <c r="CM996" s="209" t="str">
        <f>IFERROR(VLOOKUP(CT998,LookupAction,3, FALSE),"NO ACTION")</f>
        <v>NO ACTION</v>
      </c>
      <c r="CV996" s="195"/>
      <c r="CW996" s="193"/>
      <c r="CX996" s="150"/>
    </row>
    <row r="997" ht="10.5" customHeight="1">
      <c r="A997" s="129"/>
      <c r="B997" s="144"/>
      <c r="C997" s="160"/>
      <c r="D997" s="161"/>
      <c r="E997" s="161"/>
      <c r="F997" s="161"/>
      <c r="G997" s="161"/>
      <c r="H997" s="162"/>
      <c r="I997" s="163"/>
      <c r="J997" s="161"/>
      <c r="K997" s="161"/>
      <c r="L997" s="161"/>
      <c r="M997" s="161"/>
      <c r="N997" s="164"/>
      <c r="O997" s="192" t="b">
        <v>0</v>
      </c>
      <c r="Q997" s="145"/>
      <c r="V997" s="146"/>
      <c r="W997" s="163"/>
      <c r="X997" s="161"/>
      <c r="Y997" s="161"/>
      <c r="Z997" s="161"/>
      <c r="AA997" s="161"/>
      <c r="AB997" s="164"/>
      <c r="AC997" s="192" t="b">
        <v>0</v>
      </c>
      <c r="AE997" s="160"/>
      <c r="AF997" s="161"/>
      <c r="AG997" s="161"/>
      <c r="AH997" s="161"/>
      <c r="AI997" s="161"/>
      <c r="AJ997" s="162"/>
      <c r="AK997" s="163"/>
      <c r="AL997" s="161"/>
      <c r="AM997" s="161"/>
      <c r="AN997" s="161"/>
      <c r="AO997" s="161"/>
      <c r="AP997" s="164"/>
      <c r="AQ997" s="192" t="b">
        <v>0</v>
      </c>
      <c r="AS997" s="160"/>
      <c r="AT997" s="161"/>
      <c r="AU997" s="161"/>
      <c r="AV997" s="161"/>
      <c r="AW997" s="161"/>
      <c r="AX997" s="162"/>
      <c r="AY997" s="163"/>
      <c r="AZ997" s="161"/>
      <c r="BA997" s="161"/>
      <c r="BB997" s="161"/>
      <c r="BC997" s="161"/>
      <c r="BD997" s="164"/>
      <c r="BE997" s="192" t="b">
        <v>0</v>
      </c>
      <c r="BG997" s="160"/>
      <c r="BH997" s="161"/>
      <c r="BI997" s="161"/>
      <c r="BJ997" s="161"/>
      <c r="BK997" s="161"/>
      <c r="BL997" s="162"/>
      <c r="BM997" s="163"/>
      <c r="BN997" s="161"/>
      <c r="BO997" s="161"/>
      <c r="BP997" s="161"/>
      <c r="BQ997" s="161"/>
      <c r="BR997" s="164"/>
      <c r="BS997" s="192" t="b">
        <v>0</v>
      </c>
      <c r="BU997" s="195"/>
      <c r="BV997" s="149"/>
      <c r="BW997" s="149"/>
      <c r="BX997" s="150"/>
      <c r="BY997" s="193"/>
      <c r="CV997" s="195"/>
      <c r="CW997" s="193"/>
      <c r="CX997" s="150"/>
    </row>
    <row r="998" ht="10.5" customHeight="1">
      <c r="A998" s="129"/>
      <c r="B998" s="144"/>
      <c r="C998" s="154"/>
      <c r="D998" s="155"/>
      <c r="E998" s="155"/>
      <c r="F998" s="155"/>
      <c r="G998" s="155"/>
      <c r="H998" s="156"/>
      <c r="I998" s="157"/>
      <c r="J998" s="155"/>
      <c r="K998" s="155"/>
      <c r="L998" s="155"/>
      <c r="M998" s="155"/>
      <c r="N998" s="158"/>
      <c r="Q998" s="154"/>
      <c r="R998" s="155"/>
      <c r="S998" s="155"/>
      <c r="T998" s="155"/>
      <c r="U998" s="155"/>
      <c r="V998" s="156"/>
      <c r="W998" s="157"/>
      <c r="X998" s="155"/>
      <c r="Y998" s="155"/>
      <c r="Z998" s="155"/>
      <c r="AA998" s="155"/>
      <c r="AB998" s="158"/>
      <c r="AE998" s="154"/>
      <c r="AF998" s="155"/>
      <c r="AG998" s="155"/>
      <c r="AH998" s="155"/>
      <c r="AI998" s="155"/>
      <c r="AJ998" s="156"/>
      <c r="AK998" s="157"/>
      <c r="AL998" s="155"/>
      <c r="AM998" s="155"/>
      <c r="AN998" s="155"/>
      <c r="AO998" s="155"/>
      <c r="AP998" s="158"/>
      <c r="AS998" s="154"/>
      <c r="AT998" s="155"/>
      <c r="AU998" s="155"/>
      <c r="AV998" s="155"/>
      <c r="AW998" s="155"/>
      <c r="AX998" s="156"/>
      <c r="AY998" s="157"/>
      <c r="AZ998" s="155"/>
      <c r="BA998" s="155"/>
      <c r="BB998" s="155"/>
      <c r="BC998" s="155"/>
      <c r="BD998" s="158"/>
      <c r="BG998" s="154"/>
      <c r="BH998" s="155"/>
      <c r="BI998" s="155"/>
      <c r="BJ998" s="155"/>
      <c r="BK998" s="155"/>
      <c r="BL998" s="156"/>
      <c r="BM998" s="157"/>
      <c r="BN998" s="155"/>
      <c r="BO998" s="155"/>
      <c r="BP998" s="155"/>
      <c r="BQ998" s="155"/>
      <c r="BR998" s="158"/>
      <c r="BU998" s="195"/>
      <c r="BV998" s="149"/>
      <c r="BW998" s="149"/>
      <c r="BX998" s="150"/>
      <c r="BY998" s="193"/>
      <c r="BZ998" s="193"/>
      <c r="CA998" s="195"/>
      <c r="CB998" s="195"/>
      <c r="CC998" s="195"/>
      <c r="CD998" s="195"/>
      <c r="CE998" s="195"/>
      <c r="CF998" s="195"/>
      <c r="CG998" s="195"/>
      <c r="CH998" s="195"/>
      <c r="CI998" s="195"/>
      <c r="CJ998" s="195"/>
      <c r="CK998" s="195"/>
      <c r="CL998" s="195"/>
      <c r="CM998" s="216" t="str">
        <f t="array" ref="CM998">IFERROR(INDEX(Code_KindReturn, MATCH(TRUE, EXACT(CE1013, Code_Code), 0)),"")</f>
        <v/>
      </c>
      <c r="CN998" s="216" t="str">
        <f t="array" ref="CN998">IFERROR(INDEX(Code_GristReturn, MATCH(TRUE, EXACT(CF1013, Code_Code), 0)),"")</f>
        <v/>
      </c>
      <c r="CO998" s="216" t="str">
        <f t="array" ref="CO998">IFERROR(INDEX(Code_Trait1Return, MATCH(TRUE, EXACT(CG1013, Code_Code), 0)),"")</f>
        <v/>
      </c>
      <c r="CP998" s="216" t="str">
        <f t="array" ref="CP998">IFERROR(INDEX(Code_Trait2Return, MATCH(TRUE, EXACT(CH1013, Code_Code), 0)),"")</f>
        <v/>
      </c>
      <c r="CQ998" s="216" t="str">
        <f t="array" ref="CQ998">IFERROR(INDEX(Code_Action1Return, MATCH(TRUE, EXACT(CI1013, Code_Code), 0)),"")</f>
        <v/>
      </c>
      <c r="CR998" s="216" t="str">
        <f t="array" ref="CR998">IFERROR(INDEX(Code_Action2Return, MATCH(TRUE, EXACT(CJ1013, Code_Code), 0)),"")</f>
        <v/>
      </c>
      <c r="CS998" s="216" t="str">
        <f t="array" ref="CS998">IFERROR(INDEX(Code_Action3Return, MATCH(TRUE, EXACT(CK1013, Code_Code), 0)),"")</f>
        <v/>
      </c>
      <c r="CT998" s="216" t="str">
        <f t="array" ref="CT998">IFERROR(INDEX(Code_Action4Return, MATCH(TRUE, EXACT(CL1013, Code_Code), 0)),"")</f>
        <v/>
      </c>
      <c r="CU998" s="195"/>
      <c r="CV998" s="195"/>
      <c r="CW998" s="193"/>
      <c r="CX998" s="150"/>
    </row>
    <row r="999" ht="10.5" customHeight="1">
      <c r="A999" s="129"/>
      <c r="B999" s="144"/>
      <c r="C999" s="160"/>
      <c r="D999" s="161"/>
      <c r="E999" s="161"/>
      <c r="F999" s="161"/>
      <c r="G999" s="161"/>
      <c r="H999" s="162"/>
      <c r="I999" s="163"/>
      <c r="J999" s="161"/>
      <c r="K999" s="161"/>
      <c r="L999" s="161"/>
      <c r="M999" s="161"/>
      <c r="N999" s="164"/>
      <c r="O999" s="221" t="b">
        <v>0</v>
      </c>
      <c r="Q999" s="145"/>
      <c r="V999" s="146"/>
      <c r="W999" s="163"/>
      <c r="X999" s="161"/>
      <c r="Y999" s="161"/>
      <c r="Z999" s="161"/>
      <c r="AA999" s="161"/>
      <c r="AB999" s="164"/>
      <c r="AC999" s="221" t="b">
        <v>0</v>
      </c>
      <c r="AE999" s="160"/>
      <c r="AF999" s="161"/>
      <c r="AG999" s="161"/>
      <c r="AH999" s="161"/>
      <c r="AI999" s="161"/>
      <c r="AJ999" s="162"/>
      <c r="AK999" s="163"/>
      <c r="AL999" s="161"/>
      <c r="AM999" s="161"/>
      <c r="AN999" s="161"/>
      <c r="AO999" s="161"/>
      <c r="AP999" s="164"/>
      <c r="AQ999" s="221" t="b">
        <v>0</v>
      </c>
      <c r="AS999" s="160"/>
      <c r="AT999" s="161"/>
      <c r="AU999" s="161"/>
      <c r="AV999" s="161"/>
      <c r="AW999" s="161"/>
      <c r="AX999" s="162"/>
      <c r="AY999" s="163"/>
      <c r="AZ999" s="161"/>
      <c r="BA999" s="161"/>
      <c r="BB999" s="161"/>
      <c r="BC999" s="161"/>
      <c r="BD999" s="164"/>
      <c r="BE999" s="221" t="b">
        <v>0</v>
      </c>
      <c r="BG999" s="160"/>
      <c r="BH999" s="161"/>
      <c r="BI999" s="161"/>
      <c r="BJ999" s="161"/>
      <c r="BK999" s="161"/>
      <c r="BL999" s="162"/>
      <c r="BM999" s="163"/>
      <c r="BN999" s="161"/>
      <c r="BO999" s="161"/>
      <c r="BP999" s="161"/>
      <c r="BQ999" s="161"/>
      <c r="BR999" s="164"/>
      <c r="BS999" s="221" t="b">
        <v>0</v>
      </c>
      <c r="BU999" s="195"/>
      <c r="BV999" s="144"/>
      <c r="BW999" s="144"/>
      <c r="BX999" s="150"/>
      <c r="BY999" s="193"/>
      <c r="BZ999" s="193"/>
      <c r="CA999" s="193"/>
      <c r="CB999" s="193"/>
      <c r="CC999" s="193"/>
      <c r="CD999" s="193"/>
      <c r="CE999" s="193"/>
      <c r="CF999" s="193"/>
      <c r="CG999" s="193"/>
      <c r="CH999" s="193"/>
      <c r="CI999" s="193"/>
      <c r="CJ999" s="193"/>
      <c r="CK999" s="193"/>
      <c r="CL999" s="193"/>
      <c r="CM999" s="193"/>
      <c r="CN999" s="193"/>
      <c r="CO999" s="193"/>
      <c r="CP999" s="193"/>
      <c r="CQ999" s="193"/>
      <c r="CR999" s="193"/>
      <c r="CS999" s="193"/>
      <c r="CT999" s="193"/>
      <c r="CU999" s="193"/>
      <c r="CV999" s="193"/>
      <c r="CW999" s="193"/>
      <c r="CX999" s="150"/>
    </row>
    <row r="1000" ht="10.5" customHeight="1">
      <c r="A1000" s="129"/>
      <c r="B1000" s="144"/>
      <c r="C1000" s="154"/>
      <c r="D1000" s="155"/>
      <c r="E1000" s="155"/>
      <c r="F1000" s="155"/>
      <c r="G1000" s="155"/>
      <c r="H1000" s="156"/>
      <c r="I1000" s="157"/>
      <c r="J1000" s="155"/>
      <c r="K1000" s="155"/>
      <c r="L1000" s="155"/>
      <c r="M1000" s="155"/>
      <c r="N1000" s="158"/>
      <c r="Q1000" s="154"/>
      <c r="R1000" s="155"/>
      <c r="S1000" s="155"/>
      <c r="T1000" s="155"/>
      <c r="U1000" s="155"/>
      <c r="V1000" s="156"/>
      <c r="W1000" s="157"/>
      <c r="X1000" s="155"/>
      <c r="Y1000" s="155"/>
      <c r="Z1000" s="155"/>
      <c r="AA1000" s="155"/>
      <c r="AB1000" s="158"/>
      <c r="AE1000" s="154"/>
      <c r="AF1000" s="155"/>
      <c r="AG1000" s="155"/>
      <c r="AH1000" s="155"/>
      <c r="AI1000" s="155"/>
      <c r="AJ1000" s="156"/>
      <c r="AK1000" s="157"/>
      <c r="AL1000" s="155"/>
      <c r="AM1000" s="155"/>
      <c r="AN1000" s="155"/>
      <c r="AO1000" s="155"/>
      <c r="AP1000" s="158"/>
      <c r="AS1000" s="154"/>
      <c r="AT1000" s="155"/>
      <c r="AU1000" s="155"/>
      <c r="AV1000" s="155"/>
      <c r="AW1000" s="155"/>
      <c r="AX1000" s="156"/>
      <c r="AY1000" s="157"/>
      <c r="AZ1000" s="155"/>
      <c r="BA1000" s="155"/>
      <c r="BB1000" s="155"/>
      <c r="BC1000" s="155"/>
      <c r="BD1000" s="158"/>
      <c r="BG1000" s="154"/>
      <c r="BH1000" s="155"/>
      <c r="BI1000" s="155"/>
      <c r="BJ1000" s="155"/>
      <c r="BK1000" s="155"/>
      <c r="BL1000" s="156"/>
      <c r="BM1000" s="157"/>
      <c r="BN1000" s="155"/>
      <c r="BO1000" s="155"/>
      <c r="BP1000" s="155"/>
      <c r="BQ1000" s="155"/>
      <c r="BR1000" s="158"/>
      <c r="BU1000" s="195"/>
      <c r="BV1000" s="144"/>
      <c r="BW1000" s="144"/>
      <c r="BX1000" s="150"/>
      <c r="BY1000" s="193"/>
      <c r="BZ1000" s="208" t="s">
        <v>16</v>
      </c>
      <c r="CM1000" s="208" t="s">
        <v>46</v>
      </c>
      <c r="CV1000" s="193"/>
      <c r="CW1000" s="193"/>
      <c r="CX1000" s="150"/>
    </row>
    <row r="1001" ht="10.5" customHeight="1">
      <c r="A1001" s="129"/>
      <c r="B1001" s="144"/>
      <c r="C1001" s="160"/>
      <c r="D1001" s="161"/>
      <c r="E1001" s="161"/>
      <c r="F1001" s="161"/>
      <c r="G1001" s="161"/>
      <c r="H1001" s="162"/>
      <c r="I1001" s="163"/>
      <c r="J1001" s="161"/>
      <c r="K1001" s="161"/>
      <c r="L1001" s="161"/>
      <c r="M1001" s="161"/>
      <c r="N1001" s="164"/>
      <c r="O1001" s="221" t="b">
        <v>0</v>
      </c>
      <c r="Q1001" s="145"/>
      <c r="V1001" s="146"/>
      <c r="W1001" s="163"/>
      <c r="X1001" s="161"/>
      <c r="Y1001" s="161"/>
      <c r="Z1001" s="161"/>
      <c r="AA1001" s="161"/>
      <c r="AB1001" s="164"/>
      <c r="AC1001" s="221" t="b">
        <v>0</v>
      </c>
      <c r="AE1001" s="160"/>
      <c r="AF1001" s="161"/>
      <c r="AG1001" s="161"/>
      <c r="AH1001" s="161"/>
      <c r="AI1001" s="161"/>
      <c r="AJ1001" s="162"/>
      <c r="AK1001" s="163"/>
      <c r="AL1001" s="161"/>
      <c r="AM1001" s="161"/>
      <c r="AN1001" s="161"/>
      <c r="AO1001" s="161"/>
      <c r="AP1001" s="164"/>
      <c r="AQ1001" s="221" t="b">
        <v>0</v>
      </c>
      <c r="AS1001" s="160"/>
      <c r="AT1001" s="161"/>
      <c r="AU1001" s="161"/>
      <c r="AV1001" s="161"/>
      <c r="AW1001" s="161"/>
      <c r="AX1001" s="162"/>
      <c r="AY1001" s="163"/>
      <c r="AZ1001" s="161"/>
      <c r="BA1001" s="161"/>
      <c r="BB1001" s="161"/>
      <c r="BC1001" s="161"/>
      <c r="BD1001" s="164"/>
      <c r="BE1001" s="221" t="b">
        <v>0</v>
      </c>
      <c r="BG1001" s="160"/>
      <c r="BH1001" s="161"/>
      <c r="BI1001" s="161"/>
      <c r="BJ1001" s="161"/>
      <c r="BK1001" s="161"/>
      <c r="BL1001" s="162"/>
      <c r="BM1001" s="163"/>
      <c r="BN1001" s="161"/>
      <c r="BO1001" s="161"/>
      <c r="BP1001" s="161"/>
      <c r="BQ1001" s="161"/>
      <c r="BR1001" s="164"/>
      <c r="BS1001" s="221" t="b">
        <v>0</v>
      </c>
      <c r="BU1001" s="195"/>
      <c r="BV1001" s="144"/>
      <c r="BW1001" s="144"/>
      <c r="BX1001" s="150"/>
      <c r="BY1001" s="193"/>
      <c r="CV1001" s="195"/>
      <c r="CW1001" s="193"/>
      <c r="CX1001" s="150"/>
    </row>
    <row r="1002" ht="10.5" customHeight="1">
      <c r="A1002" s="129"/>
      <c r="B1002" s="144"/>
      <c r="C1002" s="154"/>
      <c r="D1002" s="155"/>
      <c r="E1002" s="155"/>
      <c r="F1002" s="155"/>
      <c r="G1002" s="155"/>
      <c r="H1002" s="156"/>
      <c r="I1002" s="157"/>
      <c r="J1002" s="155"/>
      <c r="K1002" s="155"/>
      <c r="L1002" s="155"/>
      <c r="M1002" s="155"/>
      <c r="N1002" s="158"/>
      <c r="Q1002" s="154"/>
      <c r="R1002" s="155"/>
      <c r="S1002" s="155"/>
      <c r="T1002" s="155"/>
      <c r="U1002" s="155"/>
      <c r="V1002" s="156"/>
      <c r="W1002" s="157"/>
      <c r="X1002" s="155"/>
      <c r="Y1002" s="155"/>
      <c r="Z1002" s="155"/>
      <c r="AA1002" s="155"/>
      <c r="AB1002" s="158"/>
      <c r="AE1002" s="154"/>
      <c r="AF1002" s="155"/>
      <c r="AG1002" s="155"/>
      <c r="AH1002" s="155"/>
      <c r="AI1002" s="155"/>
      <c r="AJ1002" s="156"/>
      <c r="AK1002" s="157"/>
      <c r="AL1002" s="155"/>
      <c r="AM1002" s="155"/>
      <c r="AN1002" s="155"/>
      <c r="AO1002" s="155"/>
      <c r="AP1002" s="158"/>
      <c r="AS1002" s="154"/>
      <c r="AT1002" s="155"/>
      <c r="AU1002" s="155"/>
      <c r="AV1002" s="155"/>
      <c r="AW1002" s="155"/>
      <c r="AX1002" s="156"/>
      <c r="AY1002" s="157"/>
      <c r="AZ1002" s="155"/>
      <c r="BA1002" s="155"/>
      <c r="BB1002" s="155"/>
      <c r="BC1002" s="155"/>
      <c r="BD1002" s="158"/>
      <c r="BG1002" s="154"/>
      <c r="BH1002" s="155"/>
      <c r="BI1002" s="155"/>
      <c r="BJ1002" s="155"/>
      <c r="BK1002" s="155"/>
      <c r="BL1002" s="156"/>
      <c r="BM1002" s="157"/>
      <c r="BN1002" s="155"/>
      <c r="BO1002" s="155"/>
      <c r="BP1002" s="155"/>
      <c r="BQ1002" s="155"/>
      <c r="BR1002" s="158"/>
      <c r="BU1002" s="195"/>
      <c r="BV1002" s="144"/>
      <c r="BW1002" s="144"/>
      <c r="BX1002" s="150"/>
      <c r="BY1002" s="193"/>
      <c r="BZ1002" s="208" t="s">
        <v>19</v>
      </c>
      <c r="CB1002" s="217" t="str">
        <f>IFERROR(IFS(BZ987=TRUE,TRAITCSTLOOPUP(CM1000,CB987),CH987=TRUE,TRAITCSTLOOPUP(CM1000,CJ987),BZ994=TRUE,VLOOKUP(CB994,AllAction,12, False),CK994=TRUE,VLOOKUP(CM994,AllAction,12, False),BZ996=TRUE,VLOOKUP(CB996,AllAction,12, False),CK996=TRUE,VLOOKUP(CM996,AllAction,12, False)),"")</f>
        <v/>
      </c>
      <c r="CC1002" s="177"/>
      <c r="CD1002" s="218" t="str">
        <f>IFERROR(IFS(BZ987=TRUE,TRAITTEXTLOOKUP(CM1000,CB987),CH987=TRUE,TRAITTEXTLOOKUP(CM1000,CJ987),BZ994=TRUE,VLOOKUP(CB994,AllAction,18, False),CK994=TRUE,VLOOKUP(CM994,AllAction,18, False),BZ996=TRUE,VLOOKUP(CB996,AllAction,18, False),CK996=TRUE,VLOOKUP(CM996,AllAction,18, False)),"")</f>
        <v/>
      </c>
      <c r="CE1002" s="179"/>
      <c r="CF1002" s="179"/>
      <c r="CG1002" s="179"/>
      <c r="CH1002" s="179"/>
      <c r="CI1002" s="179"/>
      <c r="CJ1002" s="179"/>
      <c r="CK1002" s="179"/>
      <c r="CL1002" s="179"/>
      <c r="CM1002" s="179"/>
      <c r="CN1002" s="179"/>
      <c r="CO1002" s="179"/>
      <c r="CP1002" s="179"/>
      <c r="CQ1002" s="179"/>
      <c r="CR1002" s="179"/>
      <c r="CS1002" s="179"/>
      <c r="CT1002" s="179"/>
      <c r="CU1002" s="177"/>
      <c r="CV1002" s="195"/>
      <c r="CW1002" s="193"/>
      <c r="CX1002" s="150"/>
    </row>
    <row r="1003" ht="10.5" customHeight="1">
      <c r="A1003" s="129"/>
      <c r="B1003" s="144"/>
      <c r="C1003" s="160"/>
      <c r="D1003" s="161"/>
      <c r="E1003" s="161"/>
      <c r="F1003" s="161"/>
      <c r="G1003" s="161"/>
      <c r="H1003" s="162"/>
      <c r="I1003" s="163"/>
      <c r="J1003" s="161"/>
      <c r="K1003" s="161"/>
      <c r="L1003" s="161"/>
      <c r="M1003" s="161"/>
      <c r="N1003" s="164"/>
      <c r="O1003" s="221" t="b">
        <v>0</v>
      </c>
      <c r="Q1003" s="145"/>
      <c r="V1003" s="146"/>
      <c r="W1003" s="163"/>
      <c r="X1003" s="161"/>
      <c r="Y1003" s="161"/>
      <c r="Z1003" s="161"/>
      <c r="AA1003" s="161"/>
      <c r="AB1003" s="164"/>
      <c r="AC1003" s="221" t="b">
        <v>0</v>
      </c>
      <c r="AE1003" s="160"/>
      <c r="AF1003" s="161"/>
      <c r="AG1003" s="161"/>
      <c r="AH1003" s="161"/>
      <c r="AI1003" s="161"/>
      <c r="AJ1003" s="162"/>
      <c r="AK1003" s="163"/>
      <c r="AL1003" s="161"/>
      <c r="AM1003" s="161"/>
      <c r="AN1003" s="161"/>
      <c r="AO1003" s="161"/>
      <c r="AP1003" s="164"/>
      <c r="AQ1003" s="221" t="b">
        <v>0</v>
      </c>
      <c r="AS1003" s="160"/>
      <c r="AT1003" s="161"/>
      <c r="AU1003" s="161"/>
      <c r="AV1003" s="161"/>
      <c r="AW1003" s="161"/>
      <c r="AX1003" s="162"/>
      <c r="AY1003" s="163"/>
      <c r="AZ1003" s="161"/>
      <c r="BA1003" s="161"/>
      <c r="BB1003" s="161"/>
      <c r="BC1003" s="161"/>
      <c r="BD1003" s="164"/>
      <c r="BE1003" s="221" t="b">
        <v>0</v>
      </c>
      <c r="BG1003" s="160"/>
      <c r="BH1003" s="161"/>
      <c r="BI1003" s="161"/>
      <c r="BJ1003" s="161"/>
      <c r="BK1003" s="161"/>
      <c r="BL1003" s="162"/>
      <c r="BM1003" s="163"/>
      <c r="BN1003" s="161"/>
      <c r="BO1003" s="161"/>
      <c r="BP1003" s="161"/>
      <c r="BQ1003" s="161"/>
      <c r="BR1003" s="164"/>
      <c r="BS1003" s="221" t="b">
        <v>0</v>
      </c>
      <c r="BU1003" s="195"/>
      <c r="BV1003" s="144"/>
      <c r="BW1003" s="144"/>
      <c r="BX1003" s="150"/>
      <c r="BY1003" s="193"/>
      <c r="CB1003" s="180"/>
      <c r="CC1003" s="181"/>
      <c r="CD1003" s="182"/>
      <c r="CU1003" s="183"/>
      <c r="CV1003" s="195"/>
      <c r="CW1003" s="193"/>
      <c r="CX1003" s="150"/>
    </row>
    <row r="1004" ht="10.5" customHeight="1">
      <c r="A1004" s="129"/>
      <c r="B1004" s="144"/>
      <c r="C1004" s="154"/>
      <c r="D1004" s="155"/>
      <c r="E1004" s="155"/>
      <c r="F1004" s="155"/>
      <c r="G1004" s="155"/>
      <c r="H1004" s="156"/>
      <c r="I1004" s="157"/>
      <c r="J1004" s="155"/>
      <c r="K1004" s="155"/>
      <c r="L1004" s="155"/>
      <c r="M1004" s="155"/>
      <c r="N1004" s="158"/>
      <c r="Q1004" s="154"/>
      <c r="R1004" s="155"/>
      <c r="S1004" s="155"/>
      <c r="T1004" s="155"/>
      <c r="U1004" s="155"/>
      <c r="V1004" s="156"/>
      <c r="W1004" s="157"/>
      <c r="X1004" s="155"/>
      <c r="Y1004" s="155"/>
      <c r="Z1004" s="155"/>
      <c r="AA1004" s="155"/>
      <c r="AB1004" s="158"/>
      <c r="AE1004" s="154"/>
      <c r="AF1004" s="155"/>
      <c r="AG1004" s="155"/>
      <c r="AH1004" s="155"/>
      <c r="AI1004" s="155"/>
      <c r="AJ1004" s="156"/>
      <c r="AK1004" s="157"/>
      <c r="AL1004" s="155"/>
      <c r="AM1004" s="155"/>
      <c r="AN1004" s="155"/>
      <c r="AO1004" s="155"/>
      <c r="AP1004" s="158"/>
      <c r="AS1004" s="154"/>
      <c r="AT1004" s="155"/>
      <c r="AU1004" s="155"/>
      <c r="AV1004" s="155"/>
      <c r="AW1004" s="155"/>
      <c r="AX1004" s="156"/>
      <c r="AY1004" s="157"/>
      <c r="AZ1004" s="155"/>
      <c r="BA1004" s="155"/>
      <c r="BB1004" s="155"/>
      <c r="BC1004" s="155"/>
      <c r="BD1004" s="158"/>
      <c r="BG1004" s="154"/>
      <c r="BH1004" s="155"/>
      <c r="BI1004" s="155"/>
      <c r="BJ1004" s="155"/>
      <c r="BK1004" s="155"/>
      <c r="BL1004" s="156"/>
      <c r="BM1004" s="157"/>
      <c r="BN1004" s="155"/>
      <c r="BO1004" s="155"/>
      <c r="BP1004" s="155"/>
      <c r="BQ1004" s="155"/>
      <c r="BR1004" s="158"/>
      <c r="BU1004" s="195"/>
      <c r="BV1004" s="144"/>
      <c r="BW1004" s="144"/>
      <c r="BX1004" s="150"/>
      <c r="BY1004" s="193"/>
      <c r="BZ1004" s="208" t="s">
        <v>20</v>
      </c>
      <c r="CB1004" s="217" t="str">
        <f>IFERROR(IFS(OR(BZ987=TRUE,CH987=TRUE),"",BZ994=TRUE,VLOOKUP(CB994,AllAction,16, False),CK994=TRUE,VLOOKUP(CM994,AllAction,16, False),BZ996=TRUE,VLOOKUP(CB996,AllAction,16, False),CK996=TRUE,VLOOKUP(CM996,AllAction,16, False)),"")</f>
        <v/>
      </c>
      <c r="CC1004" s="177"/>
      <c r="CD1004" s="182"/>
      <c r="CU1004" s="183"/>
      <c r="CV1004" s="195"/>
      <c r="CW1004" s="193"/>
      <c r="CX1004" s="150"/>
    </row>
    <row r="1005" ht="10.5" customHeight="1">
      <c r="A1005" s="129"/>
      <c r="B1005" s="144"/>
      <c r="C1005" s="160"/>
      <c r="D1005" s="161"/>
      <c r="E1005" s="161"/>
      <c r="F1005" s="161"/>
      <c r="G1005" s="161"/>
      <c r="H1005" s="162"/>
      <c r="I1005" s="163"/>
      <c r="J1005" s="161"/>
      <c r="K1005" s="161"/>
      <c r="L1005" s="161"/>
      <c r="M1005" s="161"/>
      <c r="N1005" s="164"/>
      <c r="O1005" s="221" t="b">
        <v>0</v>
      </c>
      <c r="Q1005" s="145"/>
      <c r="V1005" s="146"/>
      <c r="W1005" s="163"/>
      <c r="X1005" s="161"/>
      <c r="Y1005" s="161"/>
      <c r="Z1005" s="161"/>
      <c r="AA1005" s="161"/>
      <c r="AB1005" s="164"/>
      <c r="AC1005" s="221" t="b">
        <v>0</v>
      </c>
      <c r="AE1005" s="160"/>
      <c r="AF1005" s="161"/>
      <c r="AG1005" s="161"/>
      <c r="AH1005" s="161"/>
      <c r="AI1005" s="161"/>
      <c r="AJ1005" s="162"/>
      <c r="AK1005" s="163"/>
      <c r="AL1005" s="161"/>
      <c r="AM1005" s="161"/>
      <c r="AN1005" s="161"/>
      <c r="AO1005" s="161"/>
      <c r="AP1005" s="164"/>
      <c r="AQ1005" s="221" t="b">
        <v>0</v>
      </c>
      <c r="AS1005" s="160"/>
      <c r="AT1005" s="161"/>
      <c r="AU1005" s="161"/>
      <c r="AV1005" s="161"/>
      <c r="AW1005" s="161"/>
      <c r="AX1005" s="162"/>
      <c r="AY1005" s="163"/>
      <c r="AZ1005" s="161"/>
      <c r="BA1005" s="161"/>
      <c r="BB1005" s="161"/>
      <c r="BC1005" s="161"/>
      <c r="BD1005" s="164"/>
      <c r="BE1005" s="221" t="b">
        <v>0</v>
      </c>
      <c r="BG1005" s="160"/>
      <c r="BH1005" s="161"/>
      <c r="BI1005" s="161"/>
      <c r="BJ1005" s="161"/>
      <c r="BK1005" s="161"/>
      <c r="BL1005" s="162"/>
      <c r="BM1005" s="163"/>
      <c r="BN1005" s="161"/>
      <c r="BO1005" s="161"/>
      <c r="BP1005" s="161"/>
      <c r="BQ1005" s="161"/>
      <c r="BR1005" s="164"/>
      <c r="BS1005" s="221" t="b">
        <v>0</v>
      </c>
      <c r="BU1005" s="195"/>
      <c r="BV1005" s="144"/>
      <c r="BW1005" s="144"/>
      <c r="BX1005" s="150"/>
      <c r="BY1005" s="193"/>
      <c r="CB1005" s="180"/>
      <c r="CC1005" s="181"/>
      <c r="CD1005" s="182"/>
      <c r="CU1005" s="183"/>
      <c r="CV1005" s="195"/>
      <c r="CW1005" s="193"/>
      <c r="CX1005" s="150"/>
    </row>
    <row r="1006" ht="10.5" customHeight="1">
      <c r="A1006" s="129"/>
      <c r="B1006" s="144"/>
      <c r="C1006" s="154"/>
      <c r="D1006" s="155"/>
      <c r="E1006" s="155"/>
      <c r="F1006" s="155"/>
      <c r="G1006" s="155"/>
      <c r="H1006" s="156"/>
      <c r="I1006" s="157"/>
      <c r="J1006" s="155"/>
      <c r="K1006" s="155"/>
      <c r="L1006" s="155"/>
      <c r="M1006" s="155"/>
      <c r="N1006" s="158"/>
      <c r="Q1006" s="154"/>
      <c r="R1006" s="155"/>
      <c r="S1006" s="155"/>
      <c r="T1006" s="155"/>
      <c r="U1006" s="155"/>
      <c r="V1006" s="156"/>
      <c r="W1006" s="157"/>
      <c r="X1006" s="155"/>
      <c r="Y1006" s="155"/>
      <c r="Z1006" s="155"/>
      <c r="AA1006" s="155"/>
      <c r="AB1006" s="158"/>
      <c r="AE1006" s="154"/>
      <c r="AF1006" s="155"/>
      <c r="AG1006" s="155"/>
      <c r="AH1006" s="155"/>
      <c r="AI1006" s="155"/>
      <c r="AJ1006" s="156"/>
      <c r="AK1006" s="157"/>
      <c r="AL1006" s="155"/>
      <c r="AM1006" s="155"/>
      <c r="AN1006" s="155"/>
      <c r="AO1006" s="155"/>
      <c r="AP1006" s="158"/>
      <c r="AS1006" s="154"/>
      <c r="AT1006" s="155"/>
      <c r="AU1006" s="155"/>
      <c r="AV1006" s="155"/>
      <c r="AW1006" s="155"/>
      <c r="AX1006" s="156"/>
      <c r="AY1006" s="157"/>
      <c r="AZ1006" s="155"/>
      <c r="BA1006" s="155"/>
      <c r="BB1006" s="155"/>
      <c r="BC1006" s="155"/>
      <c r="BD1006" s="158"/>
      <c r="BG1006" s="154"/>
      <c r="BH1006" s="155"/>
      <c r="BI1006" s="155"/>
      <c r="BJ1006" s="155"/>
      <c r="BK1006" s="155"/>
      <c r="BL1006" s="156"/>
      <c r="BM1006" s="157"/>
      <c r="BN1006" s="155"/>
      <c r="BO1006" s="155"/>
      <c r="BP1006" s="155"/>
      <c r="BQ1006" s="155"/>
      <c r="BR1006" s="158"/>
      <c r="BU1006" s="195"/>
      <c r="BV1006" s="144"/>
      <c r="BW1006" s="144"/>
      <c r="BX1006" s="150"/>
      <c r="BY1006" s="193"/>
      <c r="BZ1006" s="208" t="s">
        <v>21</v>
      </c>
      <c r="CB1006" s="217" t="str">
        <f>IFERROR(IFS(OR(BZ987=TRUE,CH987=TRUE),"",BZ994=TRUE,VLOOKUP(CB994,AllAction,14, False),CK994=TRUE,VLOOKUP(CM994,AllAction,14, False),BZ996=TRUE,VLOOKUP(CB996,AllAction,14, False),CK996=TRUE,VLOOKUP(CM996,AllAction,14, False)),"")</f>
        <v/>
      </c>
      <c r="CC1006" s="177"/>
      <c r="CD1006" s="182"/>
      <c r="CU1006" s="183"/>
      <c r="CV1006" s="195"/>
      <c r="CW1006" s="193"/>
      <c r="CX1006" s="150"/>
    </row>
    <row r="1007" ht="10.5" customHeight="1">
      <c r="A1007" s="129"/>
      <c r="B1007" s="144"/>
      <c r="C1007" s="160"/>
      <c r="D1007" s="161"/>
      <c r="E1007" s="161"/>
      <c r="F1007" s="161"/>
      <c r="G1007" s="161"/>
      <c r="H1007" s="162"/>
      <c r="I1007" s="163"/>
      <c r="J1007" s="161"/>
      <c r="K1007" s="161"/>
      <c r="L1007" s="161"/>
      <c r="M1007" s="161"/>
      <c r="N1007" s="164"/>
      <c r="O1007" s="221" t="b">
        <v>0</v>
      </c>
      <c r="Q1007" s="145"/>
      <c r="V1007" s="146"/>
      <c r="W1007" s="163"/>
      <c r="X1007" s="161"/>
      <c r="Y1007" s="161"/>
      <c r="Z1007" s="161"/>
      <c r="AA1007" s="161"/>
      <c r="AB1007" s="164"/>
      <c r="AC1007" s="221" t="b">
        <v>0</v>
      </c>
      <c r="AE1007" s="160"/>
      <c r="AF1007" s="161"/>
      <c r="AG1007" s="161"/>
      <c r="AH1007" s="161"/>
      <c r="AI1007" s="161"/>
      <c r="AJ1007" s="162"/>
      <c r="AK1007" s="163"/>
      <c r="AL1007" s="161"/>
      <c r="AM1007" s="161"/>
      <c r="AN1007" s="161"/>
      <c r="AO1007" s="161"/>
      <c r="AP1007" s="164"/>
      <c r="AQ1007" s="221" t="b">
        <v>0</v>
      </c>
      <c r="AS1007" s="160"/>
      <c r="AT1007" s="161"/>
      <c r="AU1007" s="161"/>
      <c r="AV1007" s="161"/>
      <c r="AW1007" s="161"/>
      <c r="AX1007" s="162"/>
      <c r="AY1007" s="163"/>
      <c r="AZ1007" s="161"/>
      <c r="BA1007" s="161"/>
      <c r="BB1007" s="161"/>
      <c r="BC1007" s="161"/>
      <c r="BD1007" s="164"/>
      <c r="BE1007" s="221" t="b">
        <v>0</v>
      </c>
      <c r="BG1007" s="160"/>
      <c r="BH1007" s="161"/>
      <c r="BI1007" s="161"/>
      <c r="BJ1007" s="161"/>
      <c r="BK1007" s="161"/>
      <c r="BL1007" s="162"/>
      <c r="BM1007" s="163"/>
      <c r="BN1007" s="161"/>
      <c r="BO1007" s="161"/>
      <c r="BP1007" s="161"/>
      <c r="BQ1007" s="161"/>
      <c r="BR1007" s="164"/>
      <c r="BS1007" s="221" t="b">
        <v>0</v>
      </c>
      <c r="BU1007" s="195"/>
      <c r="BV1007" s="144"/>
      <c r="BW1007" s="144"/>
      <c r="BX1007" s="150"/>
      <c r="BY1007" s="193"/>
      <c r="CB1007" s="182"/>
      <c r="CC1007" s="183"/>
      <c r="CD1007" s="182"/>
      <c r="CU1007" s="183"/>
      <c r="CV1007" s="195"/>
      <c r="CW1007" s="193"/>
      <c r="CX1007" s="150"/>
    </row>
    <row r="1008" ht="10.5" customHeight="1">
      <c r="A1008" s="129"/>
      <c r="B1008" s="144"/>
      <c r="C1008" s="154"/>
      <c r="D1008" s="155"/>
      <c r="E1008" s="155"/>
      <c r="F1008" s="155"/>
      <c r="G1008" s="155"/>
      <c r="H1008" s="156"/>
      <c r="I1008" s="157"/>
      <c r="J1008" s="155"/>
      <c r="K1008" s="155"/>
      <c r="L1008" s="155"/>
      <c r="M1008" s="155"/>
      <c r="N1008" s="158"/>
      <c r="Q1008" s="154"/>
      <c r="R1008" s="155"/>
      <c r="S1008" s="155"/>
      <c r="T1008" s="155"/>
      <c r="U1008" s="155"/>
      <c r="V1008" s="156"/>
      <c r="W1008" s="157"/>
      <c r="X1008" s="155"/>
      <c r="Y1008" s="155"/>
      <c r="Z1008" s="155"/>
      <c r="AA1008" s="155"/>
      <c r="AB1008" s="158"/>
      <c r="AE1008" s="154"/>
      <c r="AF1008" s="155"/>
      <c r="AG1008" s="155"/>
      <c r="AH1008" s="155"/>
      <c r="AI1008" s="155"/>
      <c r="AJ1008" s="156"/>
      <c r="AK1008" s="157"/>
      <c r="AL1008" s="155"/>
      <c r="AM1008" s="155"/>
      <c r="AN1008" s="155"/>
      <c r="AO1008" s="155"/>
      <c r="AP1008" s="158"/>
      <c r="AS1008" s="154"/>
      <c r="AT1008" s="155"/>
      <c r="AU1008" s="155"/>
      <c r="AV1008" s="155"/>
      <c r="AW1008" s="155"/>
      <c r="AX1008" s="156"/>
      <c r="AY1008" s="157"/>
      <c r="AZ1008" s="155"/>
      <c r="BA1008" s="155"/>
      <c r="BB1008" s="155"/>
      <c r="BC1008" s="155"/>
      <c r="BD1008" s="158"/>
      <c r="BG1008" s="154"/>
      <c r="BH1008" s="155"/>
      <c r="BI1008" s="155"/>
      <c r="BJ1008" s="155"/>
      <c r="BK1008" s="155"/>
      <c r="BL1008" s="156"/>
      <c r="BM1008" s="157"/>
      <c r="BN1008" s="155"/>
      <c r="BO1008" s="155"/>
      <c r="BP1008" s="155"/>
      <c r="BQ1008" s="155"/>
      <c r="BR1008" s="158"/>
      <c r="BU1008" s="195"/>
      <c r="BV1008" s="144"/>
      <c r="BW1008" s="144"/>
      <c r="BX1008" s="150"/>
      <c r="BY1008" s="193"/>
      <c r="CB1008" s="180"/>
      <c r="CC1008" s="181"/>
      <c r="CD1008" s="180"/>
      <c r="CE1008" s="184"/>
      <c r="CF1008" s="184"/>
      <c r="CG1008" s="184"/>
      <c r="CH1008" s="184"/>
      <c r="CI1008" s="184"/>
      <c r="CJ1008" s="184"/>
      <c r="CK1008" s="184"/>
      <c r="CL1008" s="184"/>
      <c r="CM1008" s="184"/>
      <c r="CN1008" s="184"/>
      <c r="CO1008" s="184"/>
      <c r="CP1008" s="184"/>
      <c r="CQ1008" s="184"/>
      <c r="CR1008" s="184"/>
      <c r="CS1008" s="184"/>
      <c r="CT1008" s="184"/>
      <c r="CU1008" s="181"/>
      <c r="CV1008" s="195"/>
      <c r="CW1008" s="193"/>
      <c r="CX1008" s="150"/>
    </row>
    <row r="1009" ht="10.5" customHeight="1">
      <c r="A1009" s="129"/>
      <c r="B1009" s="144"/>
      <c r="C1009" s="160"/>
      <c r="D1009" s="161"/>
      <c r="E1009" s="161"/>
      <c r="F1009" s="161"/>
      <c r="G1009" s="161"/>
      <c r="H1009" s="162"/>
      <c r="I1009" s="163"/>
      <c r="J1009" s="161"/>
      <c r="K1009" s="161"/>
      <c r="L1009" s="161"/>
      <c r="M1009" s="161"/>
      <c r="N1009" s="164"/>
      <c r="O1009" s="221" t="b">
        <v>0</v>
      </c>
      <c r="Q1009" s="145"/>
      <c r="V1009" s="146"/>
      <c r="W1009" s="163"/>
      <c r="X1009" s="161"/>
      <c r="Y1009" s="161"/>
      <c r="Z1009" s="161"/>
      <c r="AA1009" s="161"/>
      <c r="AB1009" s="164"/>
      <c r="AC1009" s="221" t="b">
        <v>0</v>
      </c>
      <c r="AE1009" s="160"/>
      <c r="AF1009" s="161"/>
      <c r="AG1009" s="161"/>
      <c r="AH1009" s="161"/>
      <c r="AI1009" s="161"/>
      <c r="AJ1009" s="162"/>
      <c r="AK1009" s="163"/>
      <c r="AL1009" s="161"/>
      <c r="AM1009" s="161"/>
      <c r="AN1009" s="161"/>
      <c r="AO1009" s="161"/>
      <c r="AP1009" s="164"/>
      <c r="AQ1009" s="221" t="b">
        <v>0</v>
      </c>
      <c r="AS1009" s="160"/>
      <c r="AT1009" s="161"/>
      <c r="AU1009" s="161"/>
      <c r="AV1009" s="161"/>
      <c r="AW1009" s="161"/>
      <c r="AX1009" s="162"/>
      <c r="AY1009" s="163"/>
      <c r="AZ1009" s="161"/>
      <c r="BA1009" s="161"/>
      <c r="BB1009" s="161"/>
      <c r="BC1009" s="161"/>
      <c r="BD1009" s="164"/>
      <c r="BE1009" s="221" t="b">
        <v>0</v>
      </c>
      <c r="BG1009" s="160"/>
      <c r="BH1009" s="161"/>
      <c r="BI1009" s="161"/>
      <c r="BJ1009" s="161"/>
      <c r="BK1009" s="161"/>
      <c r="BL1009" s="162"/>
      <c r="BM1009" s="163"/>
      <c r="BN1009" s="161"/>
      <c r="BO1009" s="161"/>
      <c r="BP1009" s="161"/>
      <c r="BQ1009" s="161"/>
      <c r="BR1009" s="164"/>
      <c r="BS1009" s="221" t="b">
        <v>0</v>
      </c>
      <c r="BU1009" s="195"/>
      <c r="BV1009" s="144"/>
      <c r="BW1009" s="144"/>
      <c r="BX1009" s="150"/>
      <c r="BY1009" s="193"/>
      <c r="BZ1009" s="193"/>
      <c r="CA1009" s="195"/>
      <c r="CB1009" s="195"/>
      <c r="CC1009" s="195"/>
      <c r="CD1009" s="195"/>
      <c r="CE1009" s="195"/>
      <c r="CF1009" s="195"/>
      <c r="CG1009" s="195"/>
      <c r="CH1009" s="195"/>
      <c r="CI1009" s="195"/>
      <c r="CJ1009" s="195"/>
      <c r="CK1009" s="195"/>
      <c r="CL1009" s="195"/>
      <c r="CM1009" s="195"/>
      <c r="CN1009" s="195"/>
      <c r="CO1009" s="195"/>
      <c r="CP1009" s="195"/>
      <c r="CQ1009" s="195"/>
      <c r="CR1009" s="195"/>
      <c r="CS1009" s="195"/>
      <c r="CT1009" s="195"/>
      <c r="CU1009" s="195"/>
      <c r="CV1009" s="195"/>
      <c r="CW1009" s="193"/>
      <c r="CX1009" s="150"/>
    </row>
    <row r="1010" ht="10.5" customHeight="1">
      <c r="A1010" s="129"/>
      <c r="B1010" s="144"/>
      <c r="C1010" s="154"/>
      <c r="D1010" s="155"/>
      <c r="E1010" s="155"/>
      <c r="F1010" s="155"/>
      <c r="G1010" s="155"/>
      <c r="H1010" s="156"/>
      <c r="I1010" s="157"/>
      <c r="J1010" s="155"/>
      <c r="K1010" s="155"/>
      <c r="L1010" s="155"/>
      <c r="M1010" s="155"/>
      <c r="N1010" s="158"/>
      <c r="Q1010" s="154"/>
      <c r="R1010" s="155"/>
      <c r="S1010" s="155"/>
      <c r="T1010" s="155"/>
      <c r="U1010" s="155"/>
      <c r="V1010" s="156"/>
      <c r="W1010" s="157"/>
      <c r="X1010" s="155"/>
      <c r="Y1010" s="155"/>
      <c r="Z1010" s="155"/>
      <c r="AA1010" s="155"/>
      <c r="AB1010" s="158"/>
      <c r="AE1010" s="154"/>
      <c r="AF1010" s="155"/>
      <c r="AG1010" s="155"/>
      <c r="AH1010" s="155"/>
      <c r="AI1010" s="155"/>
      <c r="AJ1010" s="156"/>
      <c r="AK1010" s="157"/>
      <c r="AL1010" s="155"/>
      <c r="AM1010" s="155"/>
      <c r="AN1010" s="155"/>
      <c r="AO1010" s="155"/>
      <c r="AP1010" s="158"/>
      <c r="AS1010" s="154"/>
      <c r="AT1010" s="155"/>
      <c r="AU1010" s="155"/>
      <c r="AV1010" s="155"/>
      <c r="AW1010" s="155"/>
      <c r="AX1010" s="156"/>
      <c r="AY1010" s="157"/>
      <c r="AZ1010" s="155"/>
      <c r="BA1010" s="155"/>
      <c r="BB1010" s="155"/>
      <c r="BC1010" s="155"/>
      <c r="BD1010" s="158"/>
      <c r="BG1010" s="154"/>
      <c r="BH1010" s="155"/>
      <c r="BI1010" s="155"/>
      <c r="BJ1010" s="155"/>
      <c r="BK1010" s="155"/>
      <c r="BL1010" s="156"/>
      <c r="BM1010" s="157"/>
      <c r="BN1010" s="155"/>
      <c r="BO1010" s="155"/>
      <c r="BP1010" s="155"/>
      <c r="BQ1010" s="155"/>
      <c r="BR1010" s="158"/>
      <c r="BU1010" s="195"/>
      <c r="BV1010" s="144"/>
      <c r="BW1010" s="144"/>
      <c r="BX1010" s="150"/>
      <c r="BY1010" s="193"/>
      <c r="BZ1010" s="193"/>
      <c r="CA1010" s="193"/>
      <c r="CB1010" s="193"/>
      <c r="CC1010" s="193"/>
      <c r="CD1010" s="193"/>
      <c r="CE1010" s="193"/>
      <c r="CF1010" s="193"/>
      <c r="CG1010" s="193"/>
      <c r="CH1010" s="193"/>
      <c r="CI1010" s="193"/>
      <c r="CJ1010" s="193"/>
      <c r="CK1010" s="193"/>
      <c r="CL1010" s="193"/>
      <c r="CM1010" s="193"/>
      <c r="CN1010" s="193"/>
      <c r="CO1010" s="193"/>
      <c r="CP1010" s="193"/>
      <c r="CQ1010" s="193"/>
      <c r="CR1010" s="193"/>
      <c r="CS1010" s="193"/>
      <c r="CT1010" s="193"/>
      <c r="CU1010" s="193"/>
      <c r="CV1010" s="193"/>
      <c r="CW1010" s="193"/>
      <c r="CX1010" s="150"/>
    </row>
    <row r="1011" ht="10.5" customHeight="1">
      <c r="A1011" s="129"/>
      <c r="B1011" s="144"/>
      <c r="C1011" s="160"/>
      <c r="D1011" s="161"/>
      <c r="E1011" s="161"/>
      <c r="F1011" s="161"/>
      <c r="G1011" s="161"/>
      <c r="H1011" s="162"/>
      <c r="I1011" s="163"/>
      <c r="J1011" s="161"/>
      <c r="K1011" s="161"/>
      <c r="L1011" s="161"/>
      <c r="M1011" s="161"/>
      <c r="N1011" s="164"/>
      <c r="O1011" s="221" t="b">
        <v>0</v>
      </c>
      <c r="Q1011" s="145"/>
      <c r="V1011" s="146"/>
      <c r="W1011" s="163"/>
      <c r="X1011" s="161"/>
      <c r="Y1011" s="161"/>
      <c r="Z1011" s="161"/>
      <c r="AA1011" s="161"/>
      <c r="AB1011" s="164"/>
      <c r="AC1011" s="221" t="b">
        <v>0</v>
      </c>
      <c r="AE1011" s="160"/>
      <c r="AF1011" s="161"/>
      <c r="AG1011" s="161"/>
      <c r="AH1011" s="161"/>
      <c r="AI1011" s="161"/>
      <c r="AJ1011" s="162"/>
      <c r="AK1011" s="163"/>
      <c r="AL1011" s="161"/>
      <c r="AM1011" s="161"/>
      <c r="AN1011" s="161"/>
      <c r="AO1011" s="161"/>
      <c r="AP1011" s="164"/>
      <c r="AQ1011" s="221" t="b">
        <v>0</v>
      </c>
      <c r="AS1011" s="160"/>
      <c r="AT1011" s="161"/>
      <c r="AU1011" s="161"/>
      <c r="AV1011" s="161"/>
      <c r="AW1011" s="161"/>
      <c r="AX1011" s="162"/>
      <c r="AY1011" s="163"/>
      <c r="AZ1011" s="161"/>
      <c r="BA1011" s="161"/>
      <c r="BB1011" s="161"/>
      <c r="BC1011" s="161"/>
      <c r="BD1011" s="164"/>
      <c r="BE1011" s="221" t="b">
        <v>0</v>
      </c>
      <c r="BG1011" s="160"/>
      <c r="BH1011" s="161"/>
      <c r="BI1011" s="161"/>
      <c r="BJ1011" s="161"/>
      <c r="BK1011" s="161"/>
      <c r="BL1011" s="162"/>
      <c r="BM1011" s="163"/>
      <c r="BN1011" s="161"/>
      <c r="BO1011" s="161"/>
      <c r="BP1011" s="161"/>
      <c r="BQ1011" s="161"/>
      <c r="BR1011" s="164"/>
      <c r="BS1011" s="221" t="b">
        <v>0</v>
      </c>
      <c r="BU1011" s="195"/>
      <c r="BV1011" s="144"/>
      <c r="BW1011" s="144"/>
      <c r="BX1011" s="150"/>
      <c r="BY1011" s="193"/>
      <c r="BZ1011" s="193"/>
      <c r="CA1011" s="193"/>
      <c r="CB1011" s="219" t="s">
        <v>22</v>
      </c>
      <c r="CC1011" s="179"/>
      <c r="CD1011" s="186"/>
      <c r="CE1011" s="220" t="str">
        <f t="array" ref="CE1011">IFERROR(
INDEX(I981:N1014, MATCH(TRUE, O981:O1014, 0))
,IFERROR(
INDEX(W981:AB1014, MATCH(TRUE, AC981:AC1014, 0))
,IFERROR(
INDEX(AK981:AP1014, MATCH(TRUE, AQ981:AQ1014, 0))
,IFERROR(
INDEX(AY981:BD1014, MATCH(TRUE, BE981:BE1014, 0))
,IFERROR(
INDEX(BM981:BR1014, MATCH(TRUE, BS981:BS1014, 0))
,"")))))</f>
        <v/>
      </c>
      <c r="CF1011" s="179"/>
      <c r="CG1011" s="179"/>
      <c r="CH1011" s="179"/>
      <c r="CI1011" s="179"/>
      <c r="CJ1011" s="179"/>
      <c r="CK1011" s="179"/>
      <c r="CL1011" s="179"/>
      <c r="CM1011" s="179"/>
      <c r="CN1011" s="179"/>
      <c r="CO1011" s="179"/>
      <c r="CP1011" s="179"/>
      <c r="CQ1011" s="179"/>
      <c r="CR1011" s="179"/>
      <c r="CS1011" s="177"/>
      <c r="CT1011" s="193"/>
      <c r="CU1011" s="193"/>
      <c r="CV1011" s="193"/>
      <c r="CW1011" s="193"/>
      <c r="CX1011" s="150"/>
    </row>
    <row r="1012" ht="10.5" customHeight="1">
      <c r="A1012" s="129"/>
      <c r="B1012" s="144"/>
      <c r="C1012" s="154"/>
      <c r="D1012" s="155"/>
      <c r="E1012" s="155"/>
      <c r="F1012" s="155"/>
      <c r="G1012" s="155"/>
      <c r="H1012" s="156"/>
      <c r="I1012" s="157"/>
      <c r="J1012" s="155"/>
      <c r="K1012" s="155"/>
      <c r="L1012" s="155"/>
      <c r="M1012" s="155"/>
      <c r="N1012" s="158"/>
      <c r="Q1012" s="154"/>
      <c r="R1012" s="155"/>
      <c r="S1012" s="155"/>
      <c r="T1012" s="155"/>
      <c r="U1012" s="155"/>
      <c r="V1012" s="156"/>
      <c r="W1012" s="157"/>
      <c r="X1012" s="155"/>
      <c r="Y1012" s="155"/>
      <c r="Z1012" s="155"/>
      <c r="AA1012" s="155"/>
      <c r="AB1012" s="158"/>
      <c r="AE1012" s="154"/>
      <c r="AF1012" s="155"/>
      <c r="AG1012" s="155"/>
      <c r="AH1012" s="155"/>
      <c r="AI1012" s="155"/>
      <c r="AJ1012" s="156"/>
      <c r="AK1012" s="157"/>
      <c r="AL1012" s="155"/>
      <c r="AM1012" s="155"/>
      <c r="AN1012" s="155"/>
      <c r="AO1012" s="155"/>
      <c r="AP1012" s="158"/>
      <c r="AS1012" s="154"/>
      <c r="AT1012" s="155"/>
      <c r="AU1012" s="155"/>
      <c r="AV1012" s="155"/>
      <c r="AW1012" s="155"/>
      <c r="AX1012" s="156"/>
      <c r="AY1012" s="157"/>
      <c r="AZ1012" s="155"/>
      <c r="BA1012" s="155"/>
      <c r="BB1012" s="155"/>
      <c r="BC1012" s="155"/>
      <c r="BD1012" s="158"/>
      <c r="BG1012" s="154"/>
      <c r="BH1012" s="155"/>
      <c r="BI1012" s="155"/>
      <c r="BJ1012" s="155"/>
      <c r="BK1012" s="155"/>
      <c r="BL1012" s="156"/>
      <c r="BM1012" s="157"/>
      <c r="BN1012" s="155"/>
      <c r="BO1012" s="155"/>
      <c r="BP1012" s="155"/>
      <c r="BQ1012" s="155"/>
      <c r="BR1012" s="158"/>
      <c r="BU1012" s="195"/>
      <c r="BV1012" s="144"/>
      <c r="BW1012" s="144"/>
      <c r="BX1012" s="150"/>
      <c r="BY1012" s="193"/>
      <c r="BZ1012" s="193"/>
      <c r="CA1012" s="193"/>
      <c r="CB1012" s="180"/>
      <c r="CC1012" s="184"/>
      <c r="CD1012" s="188"/>
      <c r="CE1012" s="184"/>
      <c r="CF1012" s="184"/>
      <c r="CG1012" s="184"/>
      <c r="CH1012" s="184"/>
      <c r="CI1012" s="184"/>
      <c r="CJ1012" s="184"/>
      <c r="CK1012" s="184"/>
      <c r="CL1012" s="184"/>
      <c r="CM1012" s="184"/>
      <c r="CN1012" s="184"/>
      <c r="CO1012" s="184"/>
      <c r="CP1012" s="184"/>
      <c r="CQ1012" s="184"/>
      <c r="CR1012" s="184"/>
      <c r="CS1012" s="181"/>
      <c r="CT1012" s="195"/>
      <c r="CU1012" s="193"/>
      <c r="CV1012" s="193"/>
      <c r="CW1012" s="193"/>
      <c r="CX1012" s="150"/>
    </row>
    <row r="1013" ht="10.5" customHeight="1">
      <c r="A1013" s="129"/>
      <c r="B1013" s="144"/>
      <c r="C1013" s="160"/>
      <c r="D1013" s="161"/>
      <c r="E1013" s="161"/>
      <c r="F1013" s="161"/>
      <c r="G1013" s="161"/>
      <c r="H1013" s="162"/>
      <c r="I1013" s="163"/>
      <c r="J1013" s="161"/>
      <c r="K1013" s="161"/>
      <c r="L1013" s="161"/>
      <c r="M1013" s="161"/>
      <c r="N1013" s="164"/>
      <c r="O1013" s="221" t="b">
        <v>0</v>
      </c>
      <c r="Q1013" s="145"/>
      <c r="V1013" s="146"/>
      <c r="W1013" s="163"/>
      <c r="X1013" s="161"/>
      <c r="Y1013" s="161"/>
      <c r="Z1013" s="161"/>
      <c r="AA1013" s="161"/>
      <c r="AB1013" s="164"/>
      <c r="AC1013" s="221" t="b">
        <v>0</v>
      </c>
      <c r="AE1013" s="160"/>
      <c r="AF1013" s="161"/>
      <c r="AG1013" s="161"/>
      <c r="AH1013" s="161"/>
      <c r="AI1013" s="161"/>
      <c r="AJ1013" s="162"/>
      <c r="AK1013" s="163"/>
      <c r="AL1013" s="161"/>
      <c r="AM1013" s="161"/>
      <c r="AN1013" s="161"/>
      <c r="AO1013" s="161"/>
      <c r="AP1013" s="164"/>
      <c r="AQ1013" s="221" t="b">
        <v>0</v>
      </c>
      <c r="AS1013" s="160"/>
      <c r="AT1013" s="161"/>
      <c r="AU1013" s="161"/>
      <c r="AV1013" s="161"/>
      <c r="AW1013" s="161"/>
      <c r="AX1013" s="162"/>
      <c r="AY1013" s="163"/>
      <c r="AZ1013" s="161"/>
      <c r="BA1013" s="161"/>
      <c r="BB1013" s="161"/>
      <c r="BC1013" s="161"/>
      <c r="BD1013" s="164"/>
      <c r="BE1013" s="221" t="b">
        <v>0</v>
      </c>
      <c r="BG1013" s="160"/>
      <c r="BH1013" s="161"/>
      <c r="BI1013" s="161"/>
      <c r="BJ1013" s="161"/>
      <c r="BK1013" s="161"/>
      <c r="BL1013" s="162"/>
      <c r="BM1013" s="163"/>
      <c r="BN1013" s="161"/>
      <c r="BO1013" s="161"/>
      <c r="BP1013" s="161"/>
      <c r="BQ1013" s="161"/>
      <c r="BR1013" s="164"/>
      <c r="BS1013" s="221" t="b">
        <v>0</v>
      </c>
      <c r="BU1013" s="195"/>
      <c r="BV1013" s="144"/>
      <c r="BW1013" s="144"/>
      <c r="BX1013" s="150"/>
      <c r="BY1013" s="193"/>
      <c r="BZ1013" s="193"/>
      <c r="CA1013" s="193"/>
      <c r="CB1013" s="193"/>
      <c r="CC1013" s="195"/>
      <c r="CD1013" s="195"/>
      <c r="CE1013" s="216" t="str">
        <f>MID(CE1011,1,1)</f>
        <v/>
      </c>
      <c r="CF1013" s="216" t="str">
        <f>MID(CE1011,2,1)</f>
        <v/>
      </c>
      <c r="CG1013" s="216" t="str">
        <f>MID(CE1011,3,1)</f>
        <v/>
      </c>
      <c r="CH1013" s="216" t="str">
        <f>MID(CE1011,4,1)</f>
        <v/>
      </c>
      <c r="CI1013" s="216" t="str">
        <f>MID(CE1011,5,1)</f>
        <v/>
      </c>
      <c r="CJ1013" s="216" t="str">
        <f>MID(CE1011,6,1)</f>
        <v/>
      </c>
      <c r="CK1013" s="216" t="str">
        <f>MID(CE1011,7,1)</f>
        <v/>
      </c>
      <c r="CL1013" s="216" t="str">
        <f>MID(CE1011,8,1)</f>
        <v/>
      </c>
      <c r="CM1013" s="195"/>
      <c r="CN1013" s="195"/>
      <c r="CO1013" s="195"/>
      <c r="CP1013" s="195"/>
      <c r="CQ1013" s="195"/>
      <c r="CR1013" s="195"/>
      <c r="CS1013" s="195"/>
      <c r="CT1013" s="195"/>
      <c r="CU1013" s="193"/>
      <c r="CV1013" s="193"/>
      <c r="CW1013" s="193"/>
      <c r="CX1013" s="150"/>
    </row>
    <row r="1014" ht="10.5" customHeight="1">
      <c r="A1014" s="129"/>
      <c r="B1014" s="144"/>
      <c r="C1014" s="154"/>
      <c r="D1014" s="155"/>
      <c r="E1014" s="155"/>
      <c r="F1014" s="155"/>
      <c r="G1014" s="155"/>
      <c r="H1014" s="156"/>
      <c r="I1014" s="157"/>
      <c r="J1014" s="155"/>
      <c r="K1014" s="155"/>
      <c r="L1014" s="155"/>
      <c r="M1014" s="155"/>
      <c r="N1014" s="158"/>
      <c r="Q1014" s="154"/>
      <c r="R1014" s="155"/>
      <c r="S1014" s="155"/>
      <c r="T1014" s="155"/>
      <c r="U1014" s="155"/>
      <c r="V1014" s="156"/>
      <c r="W1014" s="157"/>
      <c r="X1014" s="155"/>
      <c r="Y1014" s="155"/>
      <c r="Z1014" s="155"/>
      <c r="AA1014" s="155"/>
      <c r="AB1014" s="158"/>
      <c r="AE1014" s="154"/>
      <c r="AF1014" s="155"/>
      <c r="AG1014" s="155"/>
      <c r="AH1014" s="155"/>
      <c r="AI1014" s="155"/>
      <c r="AJ1014" s="156"/>
      <c r="AK1014" s="157"/>
      <c r="AL1014" s="155"/>
      <c r="AM1014" s="155"/>
      <c r="AN1014" s="155"/>
      <c r="AO1014" s="155"/>
      <c r="AP1014" s="158"/>
      <c r="AS1014" s="154"/>
      <c r="AT1014" s="155"/>
      <c r="AU1014" s="155"/>
      <c r="AV1014" s="155"/>
      <c r="AW1014" s="155"/>
      <c r="AX1014" s="156"/>
      <c r="AY1014" s="157"/>
      <c r="AZ1014" s="155"/>
      <c r="BA1014" s="155"/>
      <c r="BB1014" s="155"/>
      <c r="BC1014" s="155"/>
      <c r="BD1014" s="158"/>
      <c r="BG1014" s="154"/>
      <c r="BH1014" s="155"/>
      <c r="BI1014" s="155"/>
      <c r="BJ1014" s="155"/>
      <c r="BK1014" s="155"/>
      <c r="BL1014" s="156"/>
      <c r="BM1014" s="157"/>
      <c r="BN1014" s="155"/>
      <c r="BO1014" s="155"/>
      <c r="BP1014" s="155"/>
      <c r="BQ1014" s="155"/>
      <c r="BR1014" s="158"/>
      <c r="BU1014" s="195"/>
      <c r="BV1014" s="144"/>
      <c r="BW1014" s="144"/>
      <c r="BX1014" s="150"/>
      <c r="BY1014" s="193"/>
      <c r="BZ1014" s="193"/>
      <c r="CA1014" s="193"/>
      <c r="CB1014" s="193"/>
      <c r="CC1014" s="193"/>
      <c r="CD1014" s="193"/>
      <c r="CE1014" s="193"/>
      <c r="CF1014" s="193"/>
      <c r="CG1014" s="193"/>
      <c r="CH1014" s="193"/>
      <c r="CI1014" s="193"/>
      <c r="CJ1014" s="193"/>
      <c r="CK1014" s="193"/>
      <c r="CL1014" s="193"/>
      <c r="CM1014" s="193"/>
      <c r="CN1014" s="193"/>
      <c r="CO1014" s="193"/>
      <c r="CP1014" s="193"/>
      <c r="CQ1014" s="193"/>
      <c r="CR1014" s="193"/>
      <c r="CS1014" s="193"/>
      <c r="CT1014" s="193"/>
      <c r="CU1014" s="193"/>
      <c r="CV1014" s="193"/>
      <c r="CW1014" s="193"/>
      <c r="CX1014" s="150"/>
    </row>
    <row r="1015" ht="10.5" customHeight="1">
      <c r="A1015" s="129"/>
      <c r="B1015" s="144"/>
      <c r="C1015" s="189"/>
      <c r="D1015" s="190"/>
      <c r="E1015" s="190"/>
      <c r="F1015" s="190"/>
      <c r="G1015" s="190"/>
      <c r="H1015" s="190"/>
      <c r="I1015" s="190"/>
      <c r="J1015" s="190"/>
      <c r="K1015" s="190"/>
      <c r="L1015" s="190"/>
      <c r="M1015" s="190"/>
      <c r="N1015" s="190"/>
      <c r="O1015" s="190"/>
      <c r="P1015" s="190"/>
      <c r="Q1015" s="190"/>
      <c r="R1015" s="190"/>
      <c r="S1015" s="190"/>
      <c r="T1015" s="190"/>
      <c r="U1015" s="190"/>
      <c r="V1015" s="190"/>
      <c r="W1015" s="190"/>
      <c r="X1015" s="190"/>
      <c r="Y1015" s="190"/>
      <c r="Z1015" s="190"/>
      <c r="AA1015" s="190"/>
      <c r="AB1015" s="190"/>
      <c r="AC1015" s="190"/>
      <c r="AD1015" s="190"/>
      <c r="AE1015" s="190"/>
      <c r="AF1015" s="190"/>
      <c r="AG1015" s="190"/>
      <c r="AH1015" s="190"/>
      <c r="AI1015" s="190"/>
      <c r="AJ1015" s="190"/>
      <c r="AK1015" s="190"/>
      <c r="AL1015" s="190"/>
      <c r="AM1015" s="190"/>
      <c r="AN1015" s="190"/>
      <c r="AO1015" s="190"/>
      <c r="AP1015" s="190"/>
      <c r="AQ1015" s="190"/>
      <c r="AR1015" s="190"/>
      <c r="AS1015" s="190"/>
      <c r="AT1015" s="190"/>
      <c r="AU1015" s="190"/>
      <c r="AV1015" s="190"/>
      <c r="AW1015" s="190"/>
      <c r="AX1015" s="190"/>
      <c r="AY1015" s="190"/>
      <c r="AZ1015" s="190"/>
      <c r="BA1015" s="190"/>
      <c r="BB1015" s="190"/>
      <c r="BC1015" s="190"/>
      <c r="BD1015" s="190"/>
      <c r="BE1015" s="190"/>
      <c r="BF1015" s="190"/>
      <c r="BG1015" s="190"/>
      <c r="BH1015" s="190"/>
      <c r="BI1015" s="190"/>
      <c r="BJ1015" s="190"/>
      <c r="BK1015" s="190"/>
      <c r="BL1015" s="190"/>
      <c r="BM1015" s="190"/>
      <c r="BN1015" s="190"/>
      <c r="BO1015" s="190"/>
      <c r="BP1015" s="190"/>
      <c r="BQ1015" s="190"/>
      <c r="BR1015" s="190"/>
      <c r="BS1015" s="190"/>
      <c r="BT1015" s="190"/>
      <c r="BU1015" s="191"/>
      <c r="BV1015" s="144"/>
      <c r="BW1015" s="144"/>
      <c r="BX1015" s="150"/>
      <c r="BY1015" s="194"/>
      <c r="BZ1015" s="194"/>
      <c r="CA1015" s="194"/>
      <c r="CB1015" s="194"/>
      <c r="CC1015" s="194"/>
      <c r="CD1015" s="194"/>
      <c r="CE1015" s="194"/>
      <c r="CF1015" s="194"/>
      <c r="CG1015" s="194"/>
      <c r="CH1015" s="194"/>
      <c r="CI1015" s="194"/>
      <c r="CJ1015" s="194"/>
      <c r="CK1015" s="194"/>
      <c r="CL1015" s="194"/>
      <c r="CM1015" s="194"/>
      <c r="CN1015" s="194"/>
      <c r="CO1015" s="194"/>
      <c r="CP1015" s="194"/>
      <c r="CQ1015" s="194"/>
      <c r="CR1015" s="194"/>
      <c r="CS1015" s="194"/>
      <c r="CT1015" s="194"/>
      <c r="CU1015" s="194"/>
      <c r="CV1015" s="194"/>
      <c r="CW1015" s="194"/>
      <c r="CX1015" s="150"/>
    </row>
    <row r="1016" ht="10.5" customHeight="1">
      <c r="A1016" s="129"/>
      <c r="B1016" s="144"/>
      <c r="C1016" s="189"/>
      <c r="D1016" s="189"/>
      <c r="E1016" s="189"/>
      <c r="F1016" s="189"/>
      <c r="G1016" s="189"/>
      <c r="H1016" s="189"/>
      <c r="I1016" s="189"/>
      <c r="J1016" s="189"/>
      <c r="K1016" s="189"/>
      <c r="L1016" s="189"/>
      <c r="M1016" s="189"/>
      <c r="N1016" s="189"/>
      <c r="O1016" s="189"/>
      <c r="P1016" s="189"/>
      <c r="Q1016" s="189"/>
      <c r="R1016" s="189"/>
      <c r="S1016" s="189"/>
      <c r="T1016" s="189"/>
      <c r="U1016" s="189"/>
      <c r="V1016" s="189"/>
      <c r="W1016" s="189"/>
      <c r="X1016" s="189"/>
      <c r="Y1016" s="189"/>
      <c r="Z1016" s="189"/>
      <c r="AA1016" s="189"/>
      <c r="AB1016" s="189"/>
      <c r="AC1016" s="189"/>
      <c r="AD1016" s="189"/>
      <c r="AE1016" s="189"/>
      <c r="AF1016" s="189"/>
      <c r="AG1016" s="189"/>
      <c r="AH1016" s="189"/>
      <c r="AI1016" s="189"/>
      <c r="AJ1016" s="189"/>
      <c r="AK1016" s="189"/>
      <c r="AL1016" s="189"/>
      <c r="AM1016" s="189"/>
      <c r="AN1016" s="189"/>
      <c r="AO1016" s="189"/>
      <c r="AP1016" s="189"/>
      <c r="AQ1016" s="189"/>
      <c r="AR1016" s="189"/>
      <c r="AS1016" s="189"/>
      <c r="AT1016" s="189"/>
      <c r="AU1016" s="189"/>
      <c r="AV1016" s="189"/>
      <c r="AW1016" s="189"/>
      <c r="AX1016" s="189"/>
      <c r="AY1016" s="189"/>
      <c r="AZ1016" s="189"/>
      <c r="BA1016" s="189"/>
      <c r="BB1016" s="189"/>
      <c r="BC1016" s="189"/>
      <c r="BD1016" s="189"/>
      <c r="BE1016" s="189"/>
      <c r="BF1016" s="189"/>
      <c r="BG1016" s="189"/>
      <c r="BH1016" s="189"/>
      <c r="BI1016" s="189"/>
      <c r="BJ1016" s="189"/>
      <c r="BK1016" s="189"/>
      <c r="BL1016" s="189"/>
      <c r="BM1016" s="189"/>
      <c r="BN1016" s="189"/>
      <c r="BO1016" s="189"/>
      <c r="BP1016" s="189"/>
      <c r="BQ1016" s="189"/>
      <c r="BR1016" s="189"/>
      <c r="BS1016" s="189"/>
      <c r="BT1016" s="189"/>
      <c r="BU1016" s="144"/>
      <c r="BV1016" s="144"/>
      <c r="BW1016" s="144"/>
      <c r="BX1016" s="150"/>
      <c r="BY1016" s="194"/>
      <c r="BZ1016" s="194"/>
      <c r="CA1016" s="194"/>
      <c r="CB1016" s="194"/>
      <c r="CC1016" s="194"/>
      <c r="CD1016" s="194"/>
      <c r="CE1016" s="194"/>
      <c r="CF1016" s="194"/>
      <c r="CG1016" s="194"/>
      <c r="CH1016" s="194"/>
      <c r="CI1016" s="194"/>
      <c r="CJ1016" s="194"/>
      <c r="CK1016" s="194"/>
      <c r="CL1016" s="194"/>
      <c r="CM1016" s="194"/>
      <c r="CN1016" s="194"/>
      <c r="CO1016" s="194"/>
      <c r="CP1016" s="194"/>
      <c r="CQ1016" s="194"/>
      <c r="CR1016" s="194"/>
      <c r="CS1016" s="194"/>
      <c r="CT1016" s="194"/>
      <c r="CU1016" s="194"/>
      <c r="CV1016" s="194"/>
      <c r="CW1016" s="194"/>
      <c r="CX1016" s="150"/>
    </row>
  </sheetData>
  <mergeCells count="8192">
    <mergeCell ref="X7:AD8"/>
    <mergeCell ref="AE7:AK8"/>
    <mergeCell ref="AL7:AR8"/>
    <mergeCell ref="AS7:AY8"/>
    <mergeCell ref="AZ7:BF8"/>
    <mergeCell ref="BG7:BM8"/>
    <mergeCell ref="C2:Q3"/>
    <mergeCell ref="C5:P6"/>
    <mergeCell ref="Q5:AD6"/>
    <mergeCell ref="AE5:AR6"/>
    <mergeCell ref="AS5:BF6"/>
    <mergeCell ref="BG5:BT6"/>
    <mergeCell ref="C7:I8"/>
    <mergeCell ref="BN7:BT8"/>
    <mergeCell ref="BG9:BL10"/>
    <mergeCell ref="BM9:BR10"/>
    <mergeCell ref="BS9:BT10"/>
    <mergeCell ref="BZ9:CK10"/>
    <mergeCell ref="AC9:AD10"/>
    <mergeCell ref="AE9:AJ10"/>
    <mergeCell ref="AK9:AP10"/>
    <mergeCell ref="AQ9:AR10"/>
    <mergeCell ref="AS9:AX10"/>
    <mergeCell ref="AY9:BD10"/>
    <mergeCell ref="BE9:BF10"/>
    <mergeCell ref="J7:P8"/>
    <mergeCell ref="Q7:W8"/>
    <mergeCell ref="C9:H10"/>
    <mergeCell ref="I9:N10"/>
    <mergeCell ref="O9:P10"/>
    <mergeCell ref="Q9:V10"/>
    <mergeCell ref="W9:AB10"/>
    <mergeCell ref="AK15:AP16"/>
    <mergeCell ref="AQ15:AR16"/>
    <mergeCell ref="AS15:AX16"/>
    <mergeCell ref="AY15:BD16"/>
    <mergeCell ref="BE15:BF16"/>
    <mergeCell ref="BG15:BL16"/>
    <mergeCell ref="BM15:BR16"/>
    <mergeCell ref="C15:H16"/>
    <mergeCell ref="I15:N16"/>
    <mergeCell ref="O15:P16"/>
    <mergeCell ref="Q15:V16"/>
    <mergeCell ref="W15:AB16"/>
    <mergeCell ref="AC15:AD16"/>
    <mergeCell ref="AE15:AJ16"/>
    <mergeCell ref="BS17:BT18"/>
    <mergeCell ref="BZ17:CE18"/>
    <mergeCell ref="AK17:AP18"/>
    <mergeCell ref="AQ17:AR18"/>
    <mergeCell ref="AS17:AX18"/>
    <mergeCell ref="AY17:BD18"/>
    <mergeCell ref="BE17:BF18"/>
    <mergeCell ref="BG17:BL18"/>
    <mergeCell ref="BM17:BR18"/>
    <mergeCell ref="BS11:BT12"/>
    <mergeCell ref="BZ12:CB13"/>
    <mergeCell ref="CC12:CQ13"/>
    <mergeCell ref="CS12:CV13"/>
    <mergeCell ref="AK11:AP12"/>
    <mergeCell ref="AQ11:AR12"/>
    <mergeCell ref="AS11:AX12"/>
    <mergeCell ref="AY11:BD12"/>
    <mergeCell ref="BE11:BF12"/>
    <mergeCell ref="BG11:BL12"/>
    <mergeCell ref="BM11:BR12"/>
    <mergeCell ref="C11:H12"/>
    <mergeCell ref="I11:N12"/>
    <mergeCell ref="O11:P12"/>
    <mergeCell ref="Q11:V12"/>
    <mergeCell ref="W11:AB12"/>
    <mergeCell ref="AC11:AD12"/>
    <mergeCell ref="AE11:AJ12"/>
    <mergeCell ref="AK13:AP14"/>
    <mergeCell ref="AQ13:AR14"/>
    <mergeCell ref="AS13:AX14"/>
    <mergeCell ref="AY13:BD14"/>
    <mergeCell ref="BE13:BF14"/>
    <mergeCell ref="BG13:BL14"/>
    <mergeCell ref="BM13:BR14"/>
    <mergeCell ref="BS13:BT14"/>
    <mergeCell ref="C13:H14"/>
    <mergeCell ref="I13:N14"/>
    <mergeCell ref="O13:P14"/>
    <mergeCell ref="Q13:V14"/>
    <mergeCell ref="W13:AB14"/>
    <mergeCell ref="AC13:AD14"/>
    <mergeCell ref="AE13:AJ14"/>
    <mergeCell ref="CF17:CG18"/>
    <mergeCell ref="CH17:CO18"/>
    <mergeCell ref="BS15:BT16"/>
    <mergeCell ref="BZ15:CA16"/>
    <mergeCell ref="CB15:CG16"/>
    <mergeCell ref="CH15:CI16"/>
    <mergeCell ref="CJ15:CO16"/>
    <mergeCell ref="CQ16:CR17"/>
    <mergeCell ref="CS16:CV17"/>
    <mergeCell ref="C17:H18"/>
    <mergeCell ref="I17:N18"/>
    <mergeCell ref="O17:P18"/>
    <mergeCell ref="Q17:V18"/>
    <mergeCell ref="W17:AB18"/>
    <mergeCell ref="AC17:AD18"/>
    <mergeCell ref="AE17:AJ18"/>
    <mergeCell ref="BS19:BT20"/>
    <mergeCell ref="BZ19:CE20"/>
    <mergeCell ref="CF19:CG20"/>
    <mergeCell ref="CH19:CI20"/>
    <mergeCell ref="CJ19:CO20"/>
    <mergeCell ref="CP19:CU20"/>
    <mergeCell ref="AK19:AP20"/>
    <mergeCell ref="AQ19:AR20"/>
    <mergeCell ref="AS19:AX20"/>
    <mergeCell ref="AY19:BD20"/>
    <mergeCell ref="BE19:BF20"/>
    <mergeCell ref="BG19:BL20"/>
    <mergeCell ref="BM19:BR20"/>
    <mergeCell ref="C19:H20"/>
    <mergeCell ref="I19:N20"/>
    <mergeCell ref="O19:P20"/>
    <mergeCell ref="Q19:V20"/>
    <mergeCell ref="W19:AB20"/>
    <mergeCell ref="AC19:AD20"/>
    <mergeCell ref="AE19:AJ20"/>
    <mergeCell ref="BS21:BT22"/>
    <mergeCell ref="BZ22:CA23"/>
    <mergeCell ref="CB22:CJ23"/>
    <mergeCell ref="CK22:CL23"/>
    <mergeCell ref="CM22:CU23"/>
    <mergeCell ref="AK21:AP22"/>
    <mergeCell ref="AQ21:AR22"/>
    <mergeCell ref="AS21:AX22"/>
    <mergeCell ref="AY21:BD22"/>
    <mergeCell ref="BE21:BF22"/>
    <mergeCell ref="BG21:BL22"/>
    <mergeCell ref="BM21:BR22"/>
    <mergeCell ref="C21:H22"/>
    <mergeCell ref="I21:N22"/>
    <mergeCell ref="O21:P22"/>
    <mergeCell ref="Q21:V22"/>
    <mergeCell ref="W21:AB22"/>
    <mergeCell ref="AC21:AD22"/>
    <mergeCell ref="AE21:AJ22"/>
    <mergeCell ref="AK27:AP28"/>
    <mergeCell ref="AQ27:AR28"/>
    <mergeCell ref="AS27:AX28"/>
    <mergeCell ref="AY27:BD28"/>
    <mergeCell ref="BE27:BF28"/>
    <mergeCell ref="BG27:BL28"/>
    <mergeCell ref="BM27:BR28"/>
    <mergeCell ref="C27:H28"/>
    <mergeCell ref="I27:N28"/>
    <mergeCell ref="O27:P28"/>
    <mergeCell ref="Q27:V28"/>
    <mergeCell ref="W27:AB28"/>
    <mergeCell ref="AC27:AD28"/>
    <mergeCell ref="AE27:AJ28"/>
    <mergeCell ref="AK31:AP32"/>
    <mergeCell ref="AQ31:AR32"/>
    <mergeCell ref="C31:H32"/>
    <mergeCell ref="I31:N32"/>
    <mergeCell ref="O31:P32"/>
    <mergeCell ref="Q31:V32"/>
    <mergeCell ref="W31:AB32"/>
    <mergeCell ref="AC31:AD32"/>
    <mergeCell ref="AE31:AJ32"/>
    <mergeCell ref="AK53:AP54"/>
    <mergeCell ref="AQ53:AR54"/>
    <mergeCell ref="AS53:AX54"/>
    <mergeCell ref="AY53:BD54"/>
    <mergeCell ref="BE53:BF54"/>
    <mergeCell ref="BG53:BL54"/>
    <mergeCell ref="BM53:BR54"/>
    <mergeCell ref="C53:H54"/>
    <mergeCell ref="I53:N54"/>
    <mergeCell ref="O53:P54"/>
    <mergeCell ref="Q53:V54"/>
    <mergeCell ref="W53:AB54"/>
    <mergeCell ref="AC53:AD54"/>
    <mergeCell ref="AE53:AJ54"/>
    <mergeCell ref="AK49:AP50"/>
    <mergeCell ref="AQ49:AR50"/>
    <mergeCell ref="AS49:AX50"/>
    <mergeCell ref="AY49:BD50"/>
    <mergeCell ref="BE49:BF50"/>
    <mergeCell ref="BG49:BL50"/>
    <mergeCell ref="BM49:BR50"/>
    <mergeCell ref="BS49:BT50"/>
    <mergeCell ref="C49:H50"/>
    <mergeCell ref="I49:N50"/>
    <mergeCell ref="O49:P50"/>
    <mergeCell ref="Q49:V50"/>
    <mergeCell ref="W49:AB50"/>
    <mergeCell ref="AC49:AD50"/>
    <mergeCell ref="AE49:AJ50"/>
    <mergeCell ref="BS51:BT52"/>
    <mergeCell ref="BZ51:CA52"/>
    <mergeCell ref="CB51:CG52"/>
    <mergeCell ref="CH51:CI52"/>
    <mergeCell ref="CJ51:CO52"/>
    <mergeCell ref="CQ52:CR53"/>
    <mergeCell ref="CS52:CV53"/>
    <mergeCell ref="AK51:AP52"/>
    <mergeCell ref="AQ51:AR52"/>
    <mergeCell ref="AS51:AX52"/>
    <mergeCell ref="AY51:BD52"/>
    <mergeCell ref="BE51:BF52"/>
    <mergeCell ref="BG51:BL52"/>
    <mergeCell ref="BM51:BR52"/>
    <mergeCell ref="C51:H52"/>
    <mergeCell ref="I51:N52"/>
    <mergeCell ref="O51:P52"/>
    <mergeCell ref="Q51:V52"/>
    <mergeCell ref="W51:AB52"/>
    <mergeCell ref="AC51:AD52"/>
    <mergeCell ref="AE51:AJ52"/>
    <mergeCell ref="BS53:BT54"/>
    <mergeCell ref="BZ53:CE54"/>
    <mergeCell ref="CF53:CG54"/>
    <mergeCell ref="CH53:CO54"/>
    <mergeCell ref="CF55:CG56"/>
    <mergeCell ref="CH55:CI56"/>
    <mergeCell ref="CJ55:CO56"/>
    <mergeCell ref="CP55:CU56"/>
    <mergeCell ref="C55:H56"/>
    <mergeCell ref="I55:N56"/>
    <mergeCell ref="O55:P56"/>
    <mergeCell ref="Q55:V56"/>
    <mergeCell ref="W55:AB56"/>
    <mergeCell ref="AC55:AD56"/>
    <mergeCell ref="AE55:AJ56"/>
    <mergeCell ref="C29:H30"/>
    <mergeCell ref="I29:N30"/>
    <mergeCell ref="O29:P30"/>
    <mergeCell ref="Q29:V30"/>
    <mergeCell ref="W29:AB30"/>
    <mergeCell ref="AC29:AD30"/>
    <mergeCell ref="AE29:AJ30"/>
    <mergeCell ref="AK29:AP30"/>
    <mergeCell ref="AQ29:AR30"/>
    <mergeCell ref="AS29:AX30"/>
    <mergeCell ref="AY29:BD30"/>
    <mergeCell ref="BE29:BF30"/>
    <mergeCell ref="BG29:BL30"/>
    <mergeCell ref="BM29:BR30"/>
    <mergeCell ref="BG31:BL32"/>
    <mergeCell ref="BM31:BR32"/>
    <mergeCell ref="AS31:AX32"/>
    <mergeCell ref="AS33:AX34"/>
    <mergeCell ref="AS35:AX36"/>
    <mergeCell ref="AY33:BD34"/>
    <mergeCell ref="BE33:BF34"/>
    <mergeCell ref="BG33:BL34"/>
    <mergeCell ref="BM33:BR34"/>
    <mergeCell ref="CB32:CC33"/>
    <mergeCell ref="BZ34:CA36"/>
    <mergeCell ref="CB34:CC36"/>
    <mergeCell ref="AY35:BD36"/>
    <mergeCell ref="BE35:BF36"/>
    <mergeCell ref="BG35:BL36"/>
    <mergeCell ref="BM35:BR36"/>
    <mergeCell ref="BS29:BT30"/>
    <mergeCell ref="CB30:CC31"/>
    <mergeCell ref="CD30:CU36"/>
    <mergeCell ref="AY31:BD32"/>
    <mergeCell ref="BE31:BF32"/>
    <mergeCell ref="BS31:BT32"/>
    <mergeCell ref="BS33:BT34"/>
    <mergeCell ref="BS35:BT36"/>
    <mergeCell ref="BS23:BT24"/>
    <mergeCell ref="BZ24:CA25"/>
    <mergeCell ref="CB24:CJ25"/>
    <mergeCell ref="CK24:CL25"/>
    <mergeCell ref="CM24:CU25"/>
    <mergeCell ref="AK23:AP24"/>
    <mergeCell ref="AQ23:AR24"/>
    <mergeCell ref="AS23:AX24"/>
    <mergeCell ref="AY23:BD24"/>
    <mergeCell ref="BE23:BF24"/>
    <mergeCell ref="BG23:BL24"/>
    <mergeCell ref="BM23:BR24"/>
    <mergeCell ref="C23:H24"/>
    <mergeCell ref="I23:N24"/>
    <mergeCell ref="O23:P24"/>
    <mergeCell ref="Q23:V24"/>
    <mergeCell ref="W23:AB24"/>
    <mergeCell ref="AC23:AD24"/>
    <mergeCell ref="AE23:AJ24"/>
    <mergeCell ref="AK25:AP26"/>
    <mergeCell ref="AQ25:AR26"/>
    <mergeCell ref="AS25:AX26"/>
    <mergeCell ref="AY25:BD26"/>
    <mergeCell ref="BE25:BF26"/>
    <mergeCell ref="BG25:BL26"/>
    <mergeCell ref="BM25:BR26"/>
    <mergeCell ref="BS25:BT26"/>
    <mergeCell ref="BS27:BT28"/>
    <mergeCell ref="BZ28:CL29"/>
    <mergeCell ref="CM28:CU29"/>
    <mergeCell ref="BZ30:CA31"/>
    <mergeCell ref="BZ32:CA33"/>
    <mergeCell ref="C25:H26"/>
    <mergeCell ref="I25:N26"/>
    <mergeCell ref="O25:P26"/>
    <mergeCell ref="Q25:V26"/>
    <mergeCell ref="W25:AB26"/>
    <mergeCell ref="AC25:AD26"/>
    <mergeCell ref="AE25:AJ26"/>
    <mergeCell ref="BS39:BT40"/>
    <mergeCell ref="CB39:CD40"/>
    <mergeCell ref="CE39:CS40"/>
    <mergeCell ref="AK39:AP40"/>
    <mergeCell ref="AQ39:AR40"/>
    <mergeCell ref="AS39:AX40"/>
    <mergeCell ref="AY39:BD40"/>
    <mergeCell ref="BE39:BF40"/>
    <mergeCell ref="BG39:BL40"/>
    <mergeCell ref="BM39:BR40"/>
    <mergeCell ref="AK33:AP34"/>
    <mergeCell ref="AQ33:AR34"/>
    <mergeCell ref="C33:H34"/>
    <mergeCell ref="I33:N34"/>
    <mergeCell ref="O33:P34"/>
    <mergeCell ref="Q33:V34"/>
    <mergeCell ref="W33:AB34"/>
    <mergeCell ref="AC33:AD34"/>
    <mergeCell ref="AE33:AJ34"/>
    <mergeCell ref="AK35:AP36"/>
    <mergeCell ref="AQ35:AR36"/>
    <mergeCell ref="C35:H36"/>
    <mergeCell ref="I35:N36"/>
    <mergeCell ref="O35:P36"/>
    <mergeCell ref="Q35:V36"/>
    <mergeCell ref="W35:AB36"/>
    <mergeCell ref="AC35:AD36"/>
    <mergeCell ref="AE35:AJ36"/>
    <mergeCell ref="AK37:AP38"/>
    <mergeCell ref="AQ37:AR38"/>
    <mergeCell ref="AS37:AX38"/>
    <mergeCell ref="AY37:BD38"/>
    <mergeCell ref="BE37:BF38"/>
    <mergeCell ref="BG37:BL38"/>
    <mergeCell ref="BM37:BR38"/>
    <mergeCell ref="BS37:BT38"/>
    <mergeCell ref="C37:H38"/>
    <mergeCell ref="I37:N38"/>
    <mergeCell ref="O37:P38"/>
    <mergeCell ref="Q37:V38"/>
    <mergeCell ref="W37:AB38"/>
    <mergeCell ref="AC37:AD38"/>
    <mergeCell ref="AE37:AJ38"/>
    <mergeCell ref="C39:H40"/>
    <mergeCell ref="I39:N40"/>
    <mergeCell ref="O39:P40"/>
    <mergeCell ref="Q39:V40"/>
    <mergeCell ref="W39:AB40"/>
    <mergeCell ref="AC39:AD40"/>
    <mergeCell ref="AE39:AJ40"/>
    <mergeCell ref="AK41:AP42"/>
    <mergeCell ref="AQ41:AR42"/>
    <mergeCell ref="AS41:AX42"/>
    <mergeCell ref="AY41:BD42"/>
    <mergeCell ref="BE41:BF42"/>
    <mergeCell ref="BG41:BL42"/>
    <mergeCell ref="BM41:BR42"/>
    <mergeCell ref="BS41:BT42"/>
    <mergeCell ref="C41:H42"/>
    <mergeCell ref="I41:N42"/>
    <mergeCell ref="O41:P42"/>
    <mergeCell ref="Q41:V42"/>
    <mergeCell ref="W41:AB42"/>
    <mergeCell ref="AC41:AD42"/>
    <mergeCell ref="AE41:AJ42"/>
    <mergeCell ref="BS45:BT46"/>
    <mergeCell ref="BZ45:CK46"/>
    <mergeCell ref="BZ48:CB49"/>
    <mergeCell ref="CC48:CQ49"/>
    <mergeCell ref="CS48:CV49"/>
    <mergeCell ref="AK45:AP46"/>
    <mergeCell ref="AQ45:AR46"/>
    <mergeCell ref="AS45:AX46"/>
    <mergeCell ref="AY45:BD46"/>
    <mergeCell ref="BE45:BF46"/>
    <mergeCell ref="BG45:BL46"/>
    <mergeCell ref="BM45:BR46"/>
    <mergeCell ref="C45:H46"/>
    <mergeCell ref="I45:N46"/>
    <mergeCell ref="O45:P46"/>
    <mergeCell ref="Q45:V46"/>
    <mergeCell ref="W45:AB46"/>
    <mergeCell ref="AC45:AD46"/>
    <mergeCell ref="AE45:AJ46"/>
    <mergeCell ref="AK47:AP48"/>
    <mergeCell ref="AQ47:AR48"/>
    <mergeCell ref="AS47:AX48"/>
    <mergeCell ref="AY47:BD48"/>
    <mergeCell ref="BE47:BF48"/>
    <mergeCell ref="BG47:BL48"/>
    <mergeCell ref="BM47:BR48"/>
    <mergeCell ref="BS47:BT48"/>
    <mergeCell ref="C47:H48"/>
    <mergeCell ref="I47:N48"/>
    <mergeCell ref="O47:P48"/>
    <mergeCell ref="Q47:V48"/>
    <mergeCell ref="W47:AB48"/>
    <mergeCell ref="AC47:AD48"/>
    <mergeCell ref="AE47:AJ48"/>
    <mergeCell ref="BS55:BT56"/>
    <mergeCell ref="BZ55:CE56"/>
    <mergeCell ref="BZ58:CA59"/>
    <mergeCell ref="CB58:CJ59"/>
    <mergeCell ref="CK58:CL59"/>
    <mergeCell ref="CM58:CU59"/>
    <mergeCell ref="AK55:AP56"/>
    <mergeCell ref="AQ55:AR56"/>
    <mergeCell ref="AS55:AX56"/>
    <mergeCell ref="AY55:BD56"/>
    <mergeCell ref="BE55:BF56"/>
    <mergeCell ref="BG55:BL56"/>
    <mergeCell ref="BM55:BR56"/>
    <mergeCell ref="AK57:AP58"/>
    <mergeCell ref="AQ57:AR58"/>
    <mergeCell ref="AS57:AX58"/>
    <mergeCell ref="AY57:BD58"/>
    <mergeCell ref="BE57:BF58"/>
    <mergeCell ref="BG57:BL58"/>
    <mergeCell ref="BM57:BR58"/>
    <mergeCell ref="BS57:BT58"/>
    <mergeCell ref="C57:H58"/>
    <mergeCell ref="I57:N58"/>
    <mergeCell ref="O57:P58"/>
    <mergeCell ref="Q57:V58"/>
    <mergeCell ref="W57:AB58"/>
    <mergeCell ref="AC57:AD58"/>
    <mergeCell ref="AE57:AJ58"/>
    <mergeCell ref="BS59:BT60"/>
    <mergeCell ref="BZ60:CA61"/>
    <mergeCell ref="CB60:CJ61"/>
    <mergeCell ref="CK60:CL61"/>
    <mergeCell ref="CM60:CU61"/>
    <mergeCell ref="AK59:AP60"/>
    <mergeCell ref="AQ59:AR60"/>
    <mergeCell ref="AS59:AX60"/>
    <mergeCell ref="AY59:BD60"/>
    <mergeCell ref="BE59:BF60"/>
    <mergeCell ref="BG59:BL60"/>
    <mergeCell ref="BM59:BR60"/>
    <mergeCell ref="C59:H60"/>
    <mergeCell ref="I59:N60"/>
    <mergeCell ref="O59:P60"/>
    <mergeCell ref="Q59:V60"/>
    <mergeCell ref="W59:AB60"/>
    <mergeCell ref="AC59:AD60"/>
    <mergeCell ref="AE59:AJ60"/>
    <mergeCell ref="AK89:AP90"/>
    <mergeCell ref="AQ89:AR90"/>
    <mergeCell ref="AS89:AX90"/>
    <mergeCell ref="AY89:BD90"/>
    <mergeCell ref="BE89:BF90"/>
    <mergeCell ref="BG89:BL90"/>
    <mergeCell ref="BM89:BR90"/>
    <mergeCell ref="C89:H90"/>
    <mergeCell ref="I89:N90"/>
    <mergeCell ref="O89:P90"/>
    <mergeCell ref="Q89:V90"/>
    <mergeCell ref="W89:AB90"/>
    <mergeCell ref="AC89:AD90"/>
    <mergeCell ref="AE89:AJ90"/>
    <mergeCell ref="AK85:AP86"/>
    <mergeCell ref="AQ85:AR86"/>
    <mergeCell ref="AS85:AX86"/>
    <mergeCell ref="AY85:BD86"/>
    <mergeCell ref="BE85:BF86"/>
    <mergeCell ref="BG85:BL86"/>
    <mergeCell ref="BM85:BR86"/>
    <mergeCell ref="BS85:BT86"/>
    <mergeCell ref="C85:H86"/>
    <mergeCell ref="I85:N86"/>
    <mergeCell ref="O85:P86"/>
    <mergeCell ref="Q85:V86"/>
    <mergeCell ref="W85:AB86"/>
    <mergeCell ref="AC85:AD86"/>
    <mergeCell ref="AE85:AJ86"/>
    <mergeCell ref="BS87:BT88"/>
    <mergeCell ref="BZ87:CA88"/>
    <mergeCell ref="CB87:CG88"/>
    <mergeCell ref="CH87:CI88"/>
    <mergeCell ref="CJ87:CO88"/>
    <mergeCell ref="CQ88:CR89"/>
    <mergeCell ref="CS88:CV89"/>
    <mergeCell ref="AK87:AP88"/>
    <mergeCell ref="AQ87:AR88"/>
    <mergeCell ref="AS87:AX88"/>
    <mergeCell ref="AY87:BD88"/>
    <mergeCell ref="BE87:BF88"/>
    <mergeCell ref="BG87:BL88"/>
    <mergeCell ref="BM87:BR88"/>
    <mergeCell ref="C87:H88"/>
    <mergeCell ref="I87:N88"/>
    <mergeCell ref="O87:P88"/>
    <mergeCell ref="Q87:V88"/>
    <mergeCell ref="W87:AB88"/>
    <mergeCell ref="AC87:AD88"/>
    <mergeCell ref="AE87:AJ88"/>
    <mergeCell ref="BS89:BT90"/>
    <mergeCell ref="BZ89:CE90"/>
    <mergeCell ref="CF89:CG90"/>
    <mergeCell ref="CH89:CO90"/>
    <mergeCell ref="CF91:CG92"/>
    <mergeCell ref="CH91:CI92"/>
    <mergeCell ref="CJ91:CO92"/>
    <mergeCell ref="CP91:CU92"/>
    <mergeCell ref="C91:H92"/>
    <mergeCell ref="I91:N92"/>
    <mergeCell ref="O91:P92"/>
    <mergeCell ref="Q91:V92"/>
    <mergeCell ref="W91:AB92"/>
    <mergeCell ref="AC91:AD92"/>
    <mergeCell ref="AE91:AJ92"/>
    <mergeCell ref="AK65:AP66"/>
    <mergeCell ref="AQ65:AR66"/>
    <mergeCell ref="AS65:AX66"/>
    <mergeCell ref="AY65:BD66"/>
    <mergeCell ref="BE65:BF66"/>
    <mergeCell ref="BG65:BL66"/>
    <mergeCell ref="BM65:BR66"/>
    <mergeCell ref="C65:H66"/>
    <mergeCell ref="I65:N66"/>
    <mergeCell ref="O65:P66"/>
    <mergeCell ref="Q65:V66"/>
    <mergeCell ref="W65:AB66"/>
    <mergeCell ref="AC65:AD66"/>
    <mergeCell ref="AE65:AJ66"/>
    <mergeCell ref="AK67:AP68"/>
    <mergeCell ref="AQ67:AR68"/>
    <mergeCell ref="AS67:AX68"/>
    <mergeCell ref="AY67:BD68"/>
    <mergeCell ref="BE67:BF68"/>
    <mergeCell ref="BG67:BL68"/>
    <mergeCell ref="BM67:BR68"/>
    <mergeCell ref="C67:H68"/>
    <mergeCell ref="I67:N68"/>
    <mergeCell ref="O67:P68"/>
    <mergeCell ref="Q67:V68"/>
    <mergeCell ref="W67:AB68"/>
    <mergeCell ref="AC67:AD68"/>
    <mergeCell ref="AE67:AJ68"/>
    <mergeCell ref="BS63:BT64"/>
    <mergeCell ref="BZ64:CL65"/>
    <mergeCell ref="CM64:CU65"/>
    <mergeCell ref="BS69:BT70"/>
    <mergeCell ref="BS71:BT72"/>
    <mergeCell ref="BS65:BT66"/>
    <mergeCell ref="BZ66:CA67"/>
    <mergeCell ref="CB66:CC67"/>
    <mergeCell ref="CD66:CU72"/>
    <mergeCell ref="BS67:BT68"/>
    <mergeCell ref="CB68:CC69"/>
    <mergeCell ref="CB70:CC72"/>
    <mergeCell ref="AK61:AP62"/>
    <mergeCell ref="AQ61:AR62"/>
    <mergeCell ref="AS61:AX62"/>
    <mergeCell ref="AY61:BD62"/>
    <mergeCell ref="BE61:BF62"/>
    <mergeCell ref="BG61:BL62"/>
    <mergeCell ref="BM61:BR62"/>
    <mergeCell ref="BS61:BT62"/>
    <mergeCell ref="C61:H62"/>
    <mergeCell ref="I61:N62"/>
    <mergeCell ref="O61:P62"/>
    <mergeCell ref="Q61:V62"/>
    <mergeCell ref="W61:AB62"/>
    <mergeCell ref="AC61:AD62"/>
    <mergeCell ref="AE61:AJ62"/>
    <mergeCell ref="AK63:AP64"/>
    <mergeCell ref="AQ63:AR64"/>
    <mergeCell ref="AS63:AX64"/>
    <mergeCell ref="AY63:BD64"/>
    <mergeCell ref="BE63:BF64"/>
    <mergeCell ref="BG63:BL64"/>
    <mergeCell ref="BM63:BR64"/>
    <mergeCell ref="C63:H64"/>
    <mergeCell ref="I63:N64"/>
    <mergeCell ref="O63:P64"/>
    <mergeCell ref="Q63:V64"/>
    <mergeCell ref="W63:AB64"/>
    <mergeCell ref="AC63:AD64"/>
    <mergeCell ref="AE63:AJ64"/>
    <mergeCell ref="BZ68:CA69"/>
    <mergeCell ref="BZ70:CA72"/>
    <mergeCell ref="C69:H70"/>
    <mergeCell ref="I69:N70"/>
    <mergeCell ref="O69:P70"/>
    <mergeCell ref="Q69:V70"/>
    <mergeCell ref="W69:AB70"/>
    <mergeCell ref="AC69:AD70"/>
    <mergeCell ref="AE69:AJ70"/>
    <mergeCell ref="AS71:AX72"/>
    <mergeCell ref="AY71:BD72"/>
    <mergeCell ref="BE71:BF72"/>
    <mergeCell ref="BG71:BL72"/>
    <mergeCell ref="BM71:BR72"/>
    <mergeCell ref="AK69:AP70"/>
    <mergeCell ref="AQ69:AR70"/>
    <mergeCell ref="AS69:AX70"/>
    <mergeCell ref="AY69:BD70"/>
    <mergeCell ref="BE69:BF70"/>
    <mergeCell ref="BG69:BL70"/>
    <mergeCell ref="BM69:BR70"/>
    <mergeCell ref="AK71:AP72"/>
    <mergeCell ref="AQ71:AR72"/>
    <mergeCell ref="C71:H72"/>
    <mergeCell ref="I71:N72"/>
    <mergeCell ref="O71:P72"/>
    <mergeCell ref="Q71:V72"/>
    <mergeCell ref="W71:AB72"/>
    <mergeCell ref="AC71:AD72"/>
    <mergeCell ref="AE71:AJ72"/>
    <mergeCell ref="AK73:AP74"/>
    <mergeCell ref="AQ73:AR74"/>
    <mergeCell ref="AS73:AX74"/>
    <mergeCell ref="AY73:BD74"/>
    <mergeCell ref="BE73:BF74"/>
    <mergeCell ref="BG73:BL74"/>
    <mergeCell ref="BM73:BR74"/>
    <mergeCell ref="BS73:BT74"/>
    <mergeCell ref="C73:H74"/>
    <mergeCell ref="I73:N74"/>
    <mergeCell ref="O73:P74"/>
    <mergeCell ref="Q73:V74"/>
    <mergeCell ref="W73:AB74"/>
    <mergeCell ref="AC73:AD74"/>
    <mergeCell ref="AE73:AJ74"/>
    <mergeCell ref="BS75:BT76"/>
    <mergeCell ref="CB75:CD76"/>
    <mergeCell ref="CE75:CS76"/>
    <mergeCell ref="AK75:AP76"/>
    <mergeCell ref="AQ75:AR76"/>
    <mergeCell ref="AS75:AX76"/>
    <mergeCell ref="AY75:BD76"/>
    <mergeCell ref="BE75:BF76"/>
    <mergeCell ref="BG75:BL76"/>
    <mergeCell ref="BM75:BR76"/>
    <mergeCell ref="C75:H76"/>
    <mergeCell ref="I75:N76"/>
    <mergeCell ref="O75:P76"/>
    <mergeCell ref="Q75:V76"/>
    <mergeCell ref="W75:AB76"/>
    <mergeCell ref="AC75:AD76"/>
    <mergeCell ref="AE75:AJ76"/>
    <mergeCell ref="AK77:AP78"/>
    <mergeCell ref="AQ77:AR78"/>
    <mergeCell ref="AS77:AX78"/>
    <mergeCell ref="AY77:BD78"/>
    <mergeCell ref="BE77:BF78"/>
    <mergeCell ref="BG77:BL78"/>
    <mergeCell ref="BM77:BR78"/>
    <mergeCell ref="BS77:BT78"/>
    <mergeCell ref="C77:H78"/>
    <mergeCell ref="I77:N78"/>
    <mergeCell ref="O77:P78"/>
    <mergeCell ref="Q77:V78"/>
    <mergeCell ref="W77:AB78"/>
    <mergeCell ref="AC77:AD78"/>
    <mergeCell ref="AE77:AJ78"/>
    <mergeCell ref="BS81:BT82"/>
    <mergeCell ref="BZ81:CK82"/>
    <mergeCell ref="BZ84:CB85"/>
    <mergeCell ref="CC84:CQ85"/>
    <mergeCell ref="CS84:CV85"/>
    <mergeCell ref="AK81:AP82"/>
    <mergeCell ref="AQ81:AR82"/>
    <mergeCell ref="AS81:AX82"/>
    <mergeCell ref="AY81:BD82"/>
    <mergeCell ref="BE81:BF82"/>
    <mergeCell ref="BG81:BL82"/>
    <mergeCell ref="BM81:BR82"/>
    <mergeCell ref="C81:H82"/>
    <mergeCell ref="I81:N82"/>
    <mergeCell ref="O81:P82"/>
    <mergeCell ref="Q81:V82"/>
    <mergeCell ref="W81:AB82"/>
    <mergeCell ref="AC81:AD82"/>
    <mergeCell ref="AE81:AJ82"/>
    <mergeCell ref="AK83:AP84"/>
    <mergeCell ref="AQ83:AR84"/>
    <mergeCell ref="AS83:AX84"/>
    <mergeCell ref="AY83:BD84"/>
    <mergeCell ref="BE83:BF84"/>
    <mergeCell ref="BG83:BL84"/>
    <mergeCell ref="BM83:BR84"/>
    <mergeCell ref="BS83:BT84"/>
    <mergeCell ref="C83:H84"/>
    <mergeCell ref="I83:N84"/>
    <mergeCell ref="O83:P84"/>
    <mergeCell ref="Q83:V84"/>
    <mergeCell ref="W83:AB84"/>
    <mergeCell ref="AC83:AD84"/>
    <mergeCell ref="AE83:AJ84"/>
    <mergeCell ref="BS91:BT92"/>
    <mergeCell ref="BZ91:CE92"/>
    <mergeCell ref="BZ94:CA95"/>
    <mergeCell ref="CB94:CJ95"/>
    <mergeCell ref="CK94:CL95"/>
    <mergeCell ref="CM94:CU95"/>
    <mergeCell ref="AK91:AP92"/>
    <mergeCell ref="AQ91:AR92"/>
    <mergeCell ref="AS91:AX92"/>
    <mergeCell ref="AY91:BD92"/>
    <mergeCell ref="BE91:BF92"/>
    <mergeCell ref="BG91:BL92"/>
    <mergeCell ref="BM91:BR92"/>
    <mergeCell ref="AK93:AP94"/>
    <mergeCell ref="AQ93:AR94"/>
    <mergeCell ref="AS93:AX94"/>
    <mergeCell ref="AY93:BD94"/>
    <mergeCell ref="BE93:BF94"/>
    <mergeCell ref="BG93:BL94"/>
    <mergeCell ref="BM93:BR94"/>
    <mergeCell ref="BS93:BT94"/>
    <mergeCell ref="C93:H94"/>
    <mergeCell ref="I93:N94"/>
    <mergeCell ref="O93:P94"/>
    <mergeCell ref="Q93:V94"/>
    <mergeCell ref="W93:AB94"/>
    <mergeCell ref="AC93:AD94"/>
    <mergeCell ref="AE93:AJ94"/>
    <mergeCell ref="BS95:BT96"/>
    <mergeCell ref="BZ96:CA97"/>
    <mergeCell ref="CB96:CJ97"/>
    <mergeCell ref="CK96:CL97"/>
    <mergeCell ref="CM96:CU97"/>
    <mergeCell ref="AK95:AP96"/>
    <mergeCell ref="AQ95:AR96"/>
    <mergeCell ref="AS95:AX96"/>
    <mergeCell ref="AY95:BD96"/>
    <mergeCell ref="BE95:BF96"/>
    <mergeCell ref="BG95:BL96"/>
    <mergeCell ref="BM95:BR96"/>
    <mergeCell ref="C95:H96"/>
    <mergeCell ref="I95:N96"/>
    <mergeCell ref="O95:P96"/>
    <mergeCell ref="Q95:V96"/>
    <mergeCell ref="W95:AB96"/>
    <mergeCell ref="AC95:AD96"/>
    <mergeCell ref="AE95:AJ96"/>
    <mergeCell ref="AK125:AP126"/>
    <mergeCell ref="AQ125:AR126"/>
    <mergeCell ref="AS125:AX126"/>
    <mergeCell ref="AY125:BD126"/>
    <mergeCell ref="BE125:BF126"/>
    <mergeCell ref="BG125:BL126"/>
    <mergeCell ref="BM125:BR126"/>
    <mergeCell ref="C125:H126"/>
    <mergeCell ref="I125:N126"/>
    <mergeCell ref="O125:P126"/>
    <mergeCell ref="Q125:V126"/>
    <mergeCell ref="W125:AB126"/>
    <mergeCell ref="AC125:AD126"/>
    <mergeCell ref="AE125:AJ126"/>
    <mergeCell ref="AK121:AP122"/>
    <mergeCell ref="AQ121:AR122"/>
    <mergeCell ref="AS121:AX122"/>
    <mergeCell ref="AY121:BD122"/>
    <mergeCell ref="BE121:BF122"/>
    <mergeCell ref="BG121:BL122"/>
    <mergeCell ref="BM121:BR122"/>
    <mergeCell ref="BS121:BT122"/>
    <mergeCell ref="C121:H122"/>
    <mergeCell ref="I121:N122"/>
    <mergeCell ref="O121:P122"/>
    <mergeCell ref="Q121:V122"/>
    <mergeCell ref="W121:AB122"/>
    <mergeCell ref="AC121:AD122"/>
    <mergeCell ref="AE121:AJ122"/>
    <mergeCell ref="BS123:BT124"/>
    <mergeCell ref="BZ123:CA124"/>
    <mergeCell ref="CB123:CG124"/>
    <mergeCell ref="CH123:CI124"/>
    <mergeCell ref="CJ123:CO124"/>
    <mergeCell ref="CQ124:CR125"/>
    <mergeCell ref="CS124:CV125"/>
    <mergeCell ref="AK123:AP124"/>
    <mergeCell ref="AQ123:AR124"/>
    <mergeCell ref="AS123:AX124"/>
    <mergeCell ref="AY123:BD124"/>
    <mergeCell ref="BE123:BF124"/>
    <mergeCell ref="BG123:BL124"/>
    <mergeCell ref="BM123:BR124"/>
    <mergeCell ref="C123:H124"/>
    <mergeCell ref="I123:N124"/>
    <mergeCell ref="O123:P124"/>
    <mergeCell ref="Q123:V124"/>
    <mergeCell ref="W123:AB124"/>
    <mergeCell ref="AC123:AD124"/>
    <mergeCell ref="AE123:AJ124"/>
    <mergeCell ref="BS125:BT126"/>
    <mergeCell ref="BZ125:CE126"/>
    <mergeCell ref="CF125:CG126"/>
    <mergeCell ref="CH125:CO126"/>
    <mergeCell ref="CF127:CG128"/>
    <mergeCell ref="CH127:CI128"/>
    <mergeCell ref="CJ127:CO128"/>
    <mergeCell ref="CP127:CU128"/>
    <mergeCell ref="C127:H128"/>
    <mergeCell ref="I127:N128"/>
    <mergeCell ref="O127:P128"/>
    <mergeCell ref="Q127:V128"/>
    <mergeCell ref="W127:AB128"/>
    <mergeCell ref="AC127:AD128"/>
    <mergeCell ref="AE127:AJ128"/>
    <mergeCell ref="AK101:AP102"/>
    <mergeCell ref="AQ101:AR102"/>
    <mergeCell ref="AS101:AX102"/>
    <mergeCell ref="AY101:BD102"/>
    <mergeCell ref="BE101:BF102"/>
    <mergeCell ref="BG101:BL102"/>
    <mergeCell ref="BM101:BR102"/>
    <mergeCell ref="C101:H102"/>
    <mergeCell ref="I101:N102"/>
    <mergeCell ref="O101:P102"/>
    <mergeCell ref="Q101:V102"/>
    <mergeCell ref="W101:AB102"/>
    <mergeCell ref="AC101:AD102"/>
    <mergeCell ref="AE101:AJ102"/>
    <mergeCell ref="AK103:AP104"/>
    <mergeCell ref="AQ103:AR104"/>
    <mergeCell ref="AS103:AX104"/>
    <mergeCell ref="AY103:BD104"/>
    <mergeCell ref="BE103:BF104"/>
    <mergeCell ref="BG103:BL104"/>
    <mergeCell ref="BM103:BR104"/>
    <mergeCell ref="C103:H104"/>
    <mergeCell ref="I103:N104"/>
    <mergeCell ref="O103:P104"/>
    <mergeCell ref="Q103:V104"/>
    <mergeCell ref="W103:AB104"/>
    <mergeCell ref="AC103:AD104"/>
    <mergeCell ref="AE103:AJ104"/>
    <mergeCell ref="BS99:BT100"/>
    <mergeCell ref="BZ100:CL101"/>
    <mergeCell ref="CM100:CU101"/>
    <mergeCell ref="BS105:BT106"/>
    <mergeCell ref="BS107:BT108"/>
    <mergeCell ref="BS101:BT102"/>
    <mergeCell ref="BZ102:CA103"/>
    <mergeCell ref="CB102:CC103"/>
    <mergeCell ref="CD102:CU108"/>
    <mergeCell ref="BS103:BT104"/>
    <mergeCell ref="CB104:CC105"/>
    <mergeCell ref="CB106:CC108"/>
    <mergeCell ref="AK97:AP98"/>
    <mergeCell ref="AQ97:AR98"/>
    <mergeCell ref="AS97:AX98"/>
    <mergeCell ref="AY97:BD98"/>
    <mergeCell ref="BE97:BF98"/>
    <mergeCell ref="BG97:BL98"/>
    <mergeCell ref="BM97:BR98"/>
    <mergeCell ref="BS97:BT98"/>
    <mergeCell ref="C97:H98"/>
    <mergeCell ref="I97:N98"/>
    <mergeCell ref="O97:P98"/>
    <mergeCell ref="Q97:V98"/>
    <mergeCell ref="W97:AB98"/>
    <mergeCell ref="AC97:AD98"/>
    <mergeCell ref="AE97:AJ98"/>
    <mergeCell ref="AK99:AP100"/>
    <mergeCell ref="AQ99:AR100"/>
    <mergeCell ref="AS99:AX100"/>
    <mergeCell ref="AY99:BD100"/>
    <mergeCell ref="BE99:BF100"/>
    <mergeCell ref="BG99:BL100"/>
    <mergeCell ref="BM99:BR100"/>
    <mergeCell ref="C99:H100"/>
    <mergeCell ref="I99:N100"/>
    <mergeCell ref="O99:P100"/>
    <mergeCell ref="Q99:V100"/>
    <mergeCell ref="W99:AB100"/>
    <mergeCell ref="AC99:AD100"/>
    <mergeCell ref="AE99:AJ100"/>
    <mergeCell ref="BZ104:CA105"/>
    <mergeCell ref="BZ106:CA108"/>
    <mergeCell ref="C105:H106"/>
    <mergeCell ref="I105:N106"/>
    <mergeCell ref="O105:P106"/>
    <mergeCell ref="Q105:V106"/>
    <mergeCell ref="W105:AB106"/>
    <mergeCell ref="AC105:AD106"/>
    <mergeCell ref="AE105:AJ106"/>
    <mergeCell ref="AS107:AX108"/>
    <mergeCell ref="AY107:BD108"/>
    <mergeCell ref="BE107:BF108"/>
    <mergeCell ref="BG107:BL108"/>
    <mergeCell ref="BM107:BR108"/>
    <mergeCell ref="AK105:AP106"/>
    <mergeCell ref="AQ105:AR106"/>
    <mergeCell ref="AS105:AX106"/>
    <mergeCell ref="AY105:BD106"/>
    <mergeCell ref="BE105:BF106"/>
    <mergeCell ref="BG105:BL106"/>
    <mergeCell ref="BM105:BR106"/>
    <mergeCell ref="AK107:AP108"/>
    <mergeCell ref="AQ107:AR108"/>
    <mergeCell ref="C107:H108"/>
    <mergeCell ref="I107:N108"/>
    <mergeCell ref="O107:P108"/>
    <mergeCell ref="Q107:V108"/>
    <mergeCell ref="W107:AB108"/>
    <mergeCell ref="AC107:AD108"/>
    <mergeCell ref="AE107:AJ108"/>
    <mergeCell ref="AK109:AP110"/>
    <mergeCell ref="AQ109:AR110"/>
    <mergeCell ref="AS109:AX110"/>
    <mergeCell ref="AY109:BD110"/>
    <mergeCell ref="BE109:BF110"/>
    <mergeCell ref="BG109:BL110"/>
    <mergeCell ref="BM109:BR110"/>
    <mergeCell ref="BS109:BT110"/>
    <mergeCell ref="C109:H110"/>
    <mergeCell ref="I109:N110"/>
    <mergeCell ref="O109:P110"/>
    <mergeCell ref="Q109:V110"/>
    <mergeCell ref="W109:AB110"/>
    <mergeCell ref="AC109:AD110"/>
    <mergeCell ref="AE109:AJ110"/>
    <mergeCell ref="BS111:BT112"/>
    <mergeCell ref="CB111:CD112"/>
    <mergeCell ref="CE111:CS112"/>
    <mergeCell ref="AK111:AP112"/>
    <mergeCell ref="AQ111:AR112"/>
    <mergeCell ref="AS111:AX112"/>
    <mergeCell ref="AY111:BD112"/>
    <mergeCell ref="BE111:BF112"/>
    <mergeCell ref="BG111:BL112"/>
    <mergeCell ref="BM111:BR112"/>
    <mergeCell ref="C111:H112"/>
    <mergeCell ref="I111:N112"/>
    <mergeCell ref="O111:P112"/>
    <mergeCell ref="Q111:V112"/>
    <mergeCell ref="W111:AB112"/>
    <mergeCell ref="AC111:AD112"/>
    <mergeCell ref="AE111:AJ112"/>
    <mergeCell ref="AK113:AP114"/>
    <mergeCell ref="AQ113:AR114"/>
    <mergeCell ref="AS113:AX114"/>
    <mergeCell ref="AY113:BD114"/>
    <mergeCell ref="BE113:BF114"/>
    <mergeCell ref="BG113:BL114"/>
    <mergeCell ref="BM113:BR114"/>
    <mergeCell ref="BS113:BT114"/>
    <mergeCell ref="C113:H114"/>
    <mergeCell ref="I113:N114"/>
    <mergeCell ref="O113:P114"/>
    <mergeCell ref="Q113:V114"/>
    <mergeCell ref="W113:AB114"/>
    <mergeCell ref="AC113:AD114"/>
    <mergeCell ref="AE113:AJ114"/>
    <mergeCell ref="BS117:BT118"/>
    <mergeCell ref="BZ117:CK118"/>
    <mergeCell ref="BZ120:CB121"/>
    <mergeCell ref="CC120:CQ121"/>
    <mergeCell ref="CS120:CV121"/>
    <mergeCell ref="AK117:AP118"/>
    <mergeCell ref="AQ117:AR118"/>
    <mergeCell ref="AS117:AX118"/>
    <mergeCell ref="AY117:BD118"/>
    <mergeCell ref="BE117:BF118"/>
    <mergeCell ref="BG117:BL118"/>
    <mergeCell ref="BM117:BR118"/>
    <mergeCell ref="C117:H118"/>
    <mergeCell ref="I117:N118"/>
    <mergeCell ref="O117:P118"/>
    <mergeCell ref="Q117:V118"/>
    <mergeCell ref="W117:AB118"/>
    <mergeCell ref="AC117:AD118"/>
    <mergeCell ref="AE117:AJ118"/>
    <mergeCell ref="AK119:AP120"/>
    <mergeCell ref="AQ119:AR120"/>
    <mergeCell ref="AS119:AX120"/>
    <mergeCell ref="AY119:BD120"/>
    <mergeCell ref="BE119:BF120"/>
    <mergeCell ref="BG119:BL120"/>
    <mergeCell ref="BM119:BR120"/>
    <mergeCell ref="BS119:BT120"/>
    <mergeCell ref="C119:H120"/>
    <mergeCell ref="I119:N120"/>
    <mergeCell ref="O119:P120"/>
    <mergeCell ref="Q119:V120"/>
    <mergeCell ref="W119:AB120"/>
    <mergeCell ref="AC119:AD120"/>
    <mergeCell ref="AE119:AJ120"/>
    <mergeCell ref="BS127:BT128"/>
    <mergeCell ref="BZ127:CE128"/>
    <mergeCell ref="BZ130:CA131"/>
    <mergeCell ref="CB130:CJ131"/>
    <mergeCell ref="CK130:CL131"/>
    <mergeCell ref="CM130:CU131"/>
    <mergeCell ref="AK127:AP128"/>
    <mergeCell ref="AQ127:AR128"/>
    <mergeCell ref="AS127:AX128"/>
    <mergeCell ref="AY127:BD128"/>
    <mergeCell ref="BE127:BF128"/>
    <mergeCell ref="BG127:BL128"/>
    <mergeCell ref="BM127:BR128"/>
    <mergeCell ref="AK129:AP130"/>
    <mergeCell ref="AQ129:AR130"/>
    <mergeCell ref="AS129:AX130"/>
    <mergeCell ref="AY129:BD130"/>
    <mergeCell ref="BE129:BF130"/>
    <mergeCell ref="BG129:BL130"/>
    <mergeCell ref="BM129:BR130"/>
    <mergeCell ref="BS129:BT130"/>
    <mergeCell ref="C129:H130"/>
    <mergeCell ref="I129:N130"/>
    <mergeCell ref="O129:P130"/>
    <mergeCell ref="Q129:V130"/>
    <mergeCell ref="W129:AB130"/>
    <mergeCell ref="AC129:AD130"/>
    <mergeCell ref="AE129:AJ130"/>
    <mergeCell ref="BS131:BT132"/>
    <mergeCell ref="BZ132:CA133"/>
    <mergeCell ref="CB132:CJ133"/>
    <mergeCell ref="CK132:CL133"/>
    <mergeCell ref="CM132:CU133"/>
    <mergeCell ref="AK131:AP132"/>
    <mergeCell ref="AQ131:AR132"/>
    <mergeCell ref="AS131:AX132"/>
    <mergeCell ref="AY131:BD132"/>
    <mergeCell ref="BE131:BF132"/>
    <mergeCell ref="BG131:BL132"/>
    <mergeCell ref="BM131:BR132"/>
    <mergeCell ref="C131:H132"/>
    <mergeCell ref="I131:N132"/>
    <mergeCell ref="O131:P132"/>
    <mergeCell ref="Q131:V132"/>
    <mergeCell ref="W131:AB132"/>
    <mergeCell ref="AC131:AD132"/>
    <mergeCell ref="AE131:AJ132"/>
    <mergeCell ref="AK269:AP270"/>
    <mergeCell ref="AQ269:AR270"/>
    <mergeCell ref="AS269:AX270"/>
    <mergeCell ref="AY269:BD270"/>
    <mergeCell ref="BE269:BF270"/>
    <mergeCell ref="BG269:BL270"/>
    <mergeCell ref="BM269:BR270"/>
    <mergeCell ref="C269:H270"/>
    <mergeCell ref="I269:N270"/>
    <mergeCell ref="O269:P270"/>
    <mergeCell ref="Q269:V270"/>
    <mergeCell ref="W269:AB270"/>
    <mergeCell ref="AC269:AD270"/>
    <mergeCell ref="AE269:AJ270"/>
    <mergeCell ref="AK265:AP266"/>
    <mergeCell ref="AQ265:AR266"/>
    <mergeCell ref="AS265:AX266"/>
    <mergeCell ref="AY265:BD266"/>
    <mergeCell ref="BE265:BF266"/>
    <mergeCell ref="BG265:BL266"/>
    <mergeCell ref="BM265:BR266"/>
    <mergeCell ref="BS265:BT266"/>
    <mergeCell ref="C265:H266"/>
    <mergeCell ref="I265:N266"/>
    <mergeCell ref="O265:P266"/>
    <mergeCell ref="Q265:V266"/>
    <mergeCell ref="W265:AB266"/>
    <mergeCell ref="AC265:AD266"/>
    <mergeCell ref="AE265:AJ266"/>
    <mergeCell ref="BS267:BT268"/>
    <mergeCell ref="BZ267:CA268"/>
    <mergeCell ref="CB267:CG268"/>
    <mergeCell ref="CH267:CI268"/>
    <mergeCell ref="CJ267:CO268"/>
    <mergeCell ref="CQ268:CR269"/>
    <mergeCell ref="CS268:CV269"/>
    <mergeCell ref="AK267:AP268"/>
    <mergeCell ref="AQ267:AR268"/>
    <mergeCell ref="AS267:AX268"/>
    <mergeCell ref="AY267:BD268"/>
    <mergeCell ref="BE267:BF268"/>
    <mergeCell ref="BG267:BL268"/>
    <mergeCell ref="BM267:BR268"/>
    <mergeCell ref="C267:H268"/>
    <mergeCell ref="I267:N268"/>
    <mergeCell ref="O267:P268"/>
    <mergeCell ref="Q267:V268"/>
    <mergeCell ref="W267:AB268"/>
    <mergeCell ref="AC267:AD268"/>
    <mergeCell ref="AE267:AJ268"/>
    <mergeCell ref="BS269:BT270"/>
    <mergeCell ref="BZ269:CE270"/>
    <mergeCell ref="CF269:CG270"/>
    <mergeCell ref="CH269:CO270"/>
    <mergeCell ref="CF271:CG272"/>
    <mergeCell ref="CH271:CI272"/>
    <mergeCell ref="CJ271:CO272"/>
    <mergeCell ref="CP271:CU272"/>
    <mergeCell ref="C271:H272"/>
    <mergeCell ref="I271:N272"/>
    <mergeCell ref="O271:P272"/>
    <mergeCell ref="Q271:V272"/>
    <mergeCell ref="W271:AB272"/>
    <mergeCell ref="AC271:AD272"/>
    <mergeCell ref="AE271:AJ272"/>
    <mergeCell ref="AK245:AP246"/>
    <mergeCell ref="AQ245:AR246"/>
    <mergeCell ref="AS245:AX246"/>
    <mergeCell ref="AY245:BD246"/>
    <mergeCell ref="BE245:BF246"/>
    <mergeCell ref="BG245:BL246"/>
    <mergeCell ref="BM245:BR246"/>
    <mergeCell ref="C245:H246"/>
    <mergeCell ref="I245:N246"/>
    <mergeCell ref="O245:P246"/>
    <mergeCell ref="Q245:V246"/>
    <mergeCell ref="W245:AB246"/>
    <mergeCell ref="AC245:AD246"/>
    <mergeCell ref="AE245:AJ246"/>
    <mergeCell ref="AK247:AP248"/>
    <mergeCell ref="AQ247:AR248"/>
    <mergeCell ref="AS247:AX248"/>
    <mergeCell ref="AY247:BD248"/>
    <mergeCell ref="BE247:BF248"/>
    <mergeCell ref="BG247:BL248"/>
    <mergeCell ref="BM247:BR248"/>
    <mergeCell ref="C247:H248"/>
    <mergeCell ref="I247:N248"/>
    <mergeCell ref="O247:P248"/>
    <mergeCell ref="Q247:V248"/>
    <mergeCell ref="W247:AB248"/>
    <mergeCell ref="AC247:AD248"/>
    <mergeCell ref="AE247:AJ248"/>
    <mergeCell ref="BS243:BT244"/>
    <mergeCell ref="BZ244:CL245"/>
    <mergeCell ref="CM244:CU245"/>
    <mergeCell ref="BS249:BT250"/>
    <mergeCell ref="BS251:BT252"/>
    <mergeCell ref="BS245:BT246"/>
    <mergeCell ref="BZ246:CA247"/>
    <mergeCell ref="CB246:CC247"/>
    <mergeCell ref="CD246:CU252"/>
    <mergeCell ref="BS247:BT248"/>
    <mergeCell ref="CB248:CC249"/>
    <mergeCell ref="CB250:CC252"/>
    <mergeCell ref="AK241:AP242"/>
    <mergeCell ref="AQ241:AR242"/>
    <mergeCell ref="AS241:AX242"/>
    <mergeCell ref="AY241:BD242"/>
    <mergeCell ref="BE241:BF242"/>
    <mergeCell ref="BG241:BL242"/>
    <mergeCell ref="BM241:BR242"/>
    <mergeCell ref="BS241:BT242"/>
    <mergeCell ref="C241:H242"/>
    <mergeCell ref="I241:N242"/>
    <mergeCell ref="O241:P242"/>
    <mergeCell ref="Q241:V242"/>
    <mergeCell ref="W241:AB242"/>
    <mergeCell ref="AC241:AD242"/>
    <mergeCell ref="AE241:AJ242"/>
    <mergeCell ref="AK243:AP244"/>
    <mergeCell ref="AQ243:AR244"/>
    <mergeCell ref="AS243:AX244"/>
    <mergeCell ref="AY243:BD244"/>
    <mergeCell ref="BE243:BF244"/>
    <mergeCell ref="BG243:BL244"/>
    <mergeCell ref="BM243:BR244"/>
    <mergeCell ref="C243:H244"/>
    <mergeCell ref="I243:N244"/>
    <mergeCell ref="O243:P244"/>
    <mergeCell ref="Q243:V244"/>
    <mergeCell ref="W243:AB244"/>
    <mergeCell ref="AC243:AD244"/>
    <mergeCell ref="AE243:AJ244"/>
    <mergeCell ref="BZ248:CA249"/>
    <mergeCell ref="BZ250:CA252"/>
    <mergeCell ref="C249:H250"/>
    <mergeCell ref="I249:N250"/>
    <mergeCell ref="O249:P250"/>
    <mergeCell ref="Q249:V250"/>
    <mergeCell ref="W249:AB250"/>
    <mergeCell ref="AC249:AD250"/>
    <mergeCell ref="AE249:AJ250"/>
    <mergeCell ref="AS251:AX252"/>
    <mergeCell ref="AY251:BD252"/>
    <mergeCell ref="BE251:BF252"/>
    <mergeCell ref="BG251:BL252"/>
    <mergeCell ref="BM251:BR252"/>
    <mergeCell ref="AK249:AP250"/>
    <mergeCell ref="AQ249:AR250"/>
    <mergeCell ref="AS249:AX250"/>
    <mergeCell ref="AY249:BD250"/>
    <mergeCell ref="BE249:BF250"/>
    <mergeCell ref="BG249:BL250"/>
    <mergeCell ref="BM249:BR250"/>
    <mergeCell ref="AK251:AP252"/>
    <mergeCell ref="AQ251:AR252"/>
    <mergeCell ref="C251:H252"/>
    <mergeCell ref="I251:N252"/>
    <mergeCell ref="O251:P252"/>
    <mergeCell ref="Q251:V252"/>
    <mergeCell ref="W251:AB252"/>
    <mergeCell ref="AC251:AD252"/>
    <mergeCell ref="AE251:AJ252"/>
    <mergeCell ref="AK253:AP254"/>
    <mergeCell ref="AQ253:AR254"/>
    <mergeCell ref="AS253:AX254"/>
    <mergeCell ref="AY253:BD254"/>
    <mergeCell ref="BE253:BF254"/>
    <mergeCell ref="BG253:BL254"/>
    <mergeCell ref="BM253:BR254"/>
    <mergeCell ref="BS253:BT254"/>
    <mergeCell ref="C253:H254"/>
    <mergeCell ref="I253:N254"/>
    <mergeCell ref="O253:P254"/>
    <mergeCell ref="Q253:V254"/>
    <mergeCell ref="W253:AB254"/>
    <mergeCell ref="AC253:AD254"/>
    <mergeCell ref="AE253:AJ254"/>
    <mergeCell ref="BS255:BT256"/>
    <mergeCell ref="CB255:CD256"/>
    <mergeCell ref="CE255:CS256"/>
    <mergeCell ref="AK255:AP256"/>
    <mergeCell ref="AQ255:AR256"/>
    <mergeCell ref="AS255:AX256"/>
    <mergeCell ref="AY255:BD256"/>
    <mergeCell ref="BE255:BF256"/>
    <mergeCell ref="BG255:BL256"/>
    <mergeCell ref="BM255:BR256"/>
    <mergeCell ref="C255:H256"/>
    <mergeCell ref="I255:N256"/>
    <mergeCell ref="O255:P256"/>
    <mergeCell ref="Q255:V256"/>
    <mergeCell ref="W255:AB256"/>
    <mergeCell ref="AC255:AD256"/>
    <mergeCell ref="AE255:AJ256"/>
    <mergeCell ref="AK257:AP258"/>
    <mergeCell ref="AQ257:AR258"/>
    <mergeCell ref="AS257:AX258"/>
    <mergeCell ref="AY257:BD258"/>
    <mergeCell ref="BE257:BF258"/>
    <mergeCell ref="BG257:BL258"/>
    <mergeCell ref="BM257:BR258"/>
    <mergeCell ref="BS257:BT258"/>
    <mergeCell ref="C257:H258"/>
    <mergeCell ref="I257:N258"/>
    <mergeCell ref="O257:P258"/>
    <mergeCell ref="Q257:V258"/>
    <mergeCell ref="W257:AB258"/>
    <mergeCell ref="AC257:AD258"/>
    <mergeCell ref="AE257:AJ258"/>
    <mergeCell ref="BS261:BT262"/>
    <mergeCell ref="BZ261:CK262"/>
    <mergeCell ref="BZ264:CB265"/>
    <mergeCell ref="CC264:CQ265"/>
    <mergeCell ref="CS264:CV265"/>
    <mergeCell ref="AK261:AP262"/>
    <mergeCell ref="AQ261:AR262"/>
    <mergeCell ref="AS261:AX262"/>
    <mergeCell ref="AY261:BD262"/>
    <mergeCell ref="BE261:BF262"/>
    <mergeCell ref="BG261:BL262"/>
    <mergeCell ref="BM261:BR262"/>
    <mergeCell ref="C261:H262"/>
    <mergeCell ref="I261:N262"/>
    <mergeCell ref="O261:P262"/>
    <mergeCell ref="Q261:V262"/>
    <mergeCell ref="W261:AB262"/>
    <mergeCell ref="AC261:AD262"/>
    <mergeCell ref="AE261:AJ262"/>
    <mergeCell ref="AK263:AP264"/>
    <mergeCell ref="AQ263:AR264"/>
    <mergeCell ref="AS263:AX264"/>
    <mergeCell ref="AY263:BD264"/>
    <mergeCell ref="BE263:BF264"/>
    <mergeCell ref="BG263:BL264"/>
    <mergeCell ref="BM263:BR264"/>
    <mergeCell ref="BS263:BT264"/>
    <mergeCell ref="C263:H264"/>
    <mergeCell ref="I263:N264"/>
    <mergeCell ref="O263:P264"/>
    <mergeCell ref="Q263:V264"/>
    <mergeCell ref="W263:AB264"/>
    <mergeCell ref="AC263:AD264"/>
    <mergeCell ref="AE263:AJ264"/>
    <mergeCell ref="BS271:BT272"/>
    <mergeCell ref="BZ271:CE272"/>
    <mergeCell ref="BZ274:CA275"/>
    <mergeCell ref="CB274:CJ275"/>
    <mergeCell ref="CK274:CL275"/>
    <mergeCell ref="CM274:CU275"/>
    <mergeCell ref="AK271:AP272"/>
    <mergeCell ref="AQ271:AR272"/>
    <mergeCell ref="AS271:AX272"/>
    <mergeCell ref="AY271:BD272"/>
    <mergeCell ref="BE271:BF272"/>
    <mergeCell ref="BG271:BL272"/>
    <mergeCell ref="BM271:BR272"/>
    <mergeCell ref="AK273:AP274"/>
    <mergeCell ref="AQ273:AR274"/>
    <mergeCell ref="AS273:AX274"/>
    <mergeCell ref="AY273:BD274"/>
    <mergeCell ref="BE273:BF274"/>
    <mergeCell ref="BG273:BL274"/>
    <mergeCell ref="BM273:BR274"/>
    <mergeCell ref="BS273:BT274"/>
    <mergeCell ref="C273:H274"/>
    <mergeCell ref="I273:N274"/>
    <mergeCell ref="O273:P274"/>
    <mergeCell ref="Q273:V274"/>
    <mergeCell ref="W273:AB274"/>
    <mergeCell ref="AC273:AD274"/>
    <mergeCell ref="AE273:AJ274"/>
    <mergeCell ref="BS275:BT276"/>
    <mergeCell ref="BZ276:CA277"/>
    <mergeCell ref="CB276:CJ277"/>
    <mergeCell ref="CK276:CL277"/>
    <mergeCell ref="CM276:CU277"/>
    <mergeCell ref="AK275:AP276"/>
    <mergeCell ref="AQ275:AR276"/>
    <mergeCell ref="AS275:AX276"/>
    <mergeCell ref="AY275:BD276"/>
    <mergeCell ref="BE275:BF276"/>
    <mergeCell ref="BG275:BL276"/>
    <mergeCell ref="BM275:BR276"/>
    <mergeCell ref="C275:H276"/>
    <mergeCell ref="I275:N276"/>
    <mergeCell ref="O275:P276"/>
    <mergeCell ref="Q275:V276"/>
    <mergeCell ref="W275:AB276"/>
    <mergeCell ref="AC275:AD276"/>
    <mergeCell ref="AE275:AJ276"/>
    <mergeCell ref="AK305:AP306"/>
    <mergeCell ref="AQ305:AR306"/>
    <mergeCell ref="AS305:AX306"/>
    <mergeCell ref="AY305:BD306"/>
    <mergeCell ref="BE305:BF306"/>
    <mergeCell ref="BG305:BL306"/>
    <mergeCell ref="BM305:BR306"/>
    <mergeCell ref="C305:H306"/>
    <mergeCell ref="I305:N306"/>
    <mergeCell ref="O305:P306"/>
    <mergeCell ref="Q305:V306"/>
    <mergeCell ref="W305:AB306"/>
    <mergeCell ref="AC305:AD306"/>
    <mergeCell ref="AE305:AJ306"/>
    <mergeCell ref="AK301:AP302"/>
    <mergeCell ref="AQ301:AR302"/>
    <mergeCell ref="AS301:AX302"/>
    <mergeCell ref="AY301:BD302"/>
    <mergeCell ref="BE301:BF302"/>
    <mergeCell ref="BG301:BL302"/>
    <mergeCell ref="BM301:BR302"/>
    <mergeCell ref="BS301:BT302"/>
    <mergeCell ref="C301:H302"/>
    <mergeCell ref="I301:N302"/>
    <mergeCell ref="O301:P302"/>
    <mergeCell ref="Q301:V302"/>
    <mergeCell ref="W301:AB302"/>
    <mergeCell ref="AC301:AD302"/>
    <mergeCell ref="AE301:AJ302"/>
    <mergeCell ref="BS303:BT304"/>
    <mergeCell ref="BZ303:CA304"/>
    <mergeCell ref="CB303:CG304"/>
    <mergeCell ref="CH303:CI304"/>
    <mergeCell ref="CJ303:CO304"/>
    <mergeCell ref="CQ304:CR305"/>
    <mergeCell ref="CS304:CV305"/>
    <mergeCell ref="AK303:AP304"/>
    <mergeCell ref="AQ303:AR304"/>
    <mergeCell ref="AS303:AX304"/>
    <mergeCell ref="AY303:BD304"/>
    <mergeCell ref="BE303:BF304"/>
    <mergeCell ref="BG303:BL304"/>
    <mergeCell ref="BM303:BR304"/>
    <mergeCell ref="C303:H304"/>
    <mergeCell ref="I303:N304"/>
    <mergeCell ref="O303:P304"/>
    <mergeCell ref="Q303:V304"/>
    <mergeCell ref="W303:AB304"/>
    <mergeCell ref="AC303:AD304"/>
    <mergeCell ref="AE303:AJ304"/>
    <mergeCell ref="BS305:BT306"/>
    <mergeCell ref="BZ305:CE306"/>
    <mergeCell ref="CF305:CG306"/>
    <mergeCell ref="CH305:CO306"/>
    <mergeCell ref="CF307:CG308"/>
    <mergeCell ref="CH307:CI308"/>
    <mergeCell ref="CJ307:CO308"/>
    <mergeCell ref="CP307:CU308"/>
    <mergeCell ref="C307:H308"/>
    <mergeCell ref="I307:N308"/>
    <mergeCell ref="O307:P308"/>
    <mergeCell ref="Q307:V308"/>
    <mergeCell ref="W307:AB308"/>
    <mergeCell ref="AC307:AD308"/>
    <mergeCell ref="AE307:AJ308"/>
    <mergeCell ref="AK281:AP282"/>
    <mergeCell ref="AQ281:AR282"/>
    <mergeCell ref="AS281:AX282"/>
    <mergeCell ref="AY281:BD282"/>
    <mergeCell ref="BE281:BF282"/>
    <mergeCell ref="BG281:BL282"/>
    <mergeCell ref="BM281:BR282"/>
    <mergeCell ref="C281:H282"/>
    <mergeCell ref="I281:N282"/>
    <mergeCell ref="O281:P282"/>
    <mergeCell ref="Q281:V282"/>
    <mergeCell ref="W281:AB282"/>
    <mergeCell ref="AC281:AD282"/>
    <mergeCell ref="AE281:AJ282"/>
    <mergeCell ref="AK283:AP284"/>
    <mergeCell ref="AQ283:AR284"/>
    <mergeCell ref="AS283:AX284"/>
    <mergeCell ref="AY283:BD284"/>
    <mergeCell ref="BE283:BF284"/>
    <mergeCell ref="BG283:BL284"/>
    <mergeCell ref="BM283:BR284"/>
    <mergeCell ref="C283:H284"/>
    <mergeCell ref="I283:N284"/>
    <mergeCell ref="O283:P284"/>
    <mergeCell ref="Q283:V284"/>
    <mergeCell ref="W283:AB284"/>
    <mergeCell ref="AC283:AD284"/>
    <mergeCell ref="AE283:AJ284"/>
    <mergeCell ref="BS279:BT280"/>
    <mergeCell ref="BZ280:CL281"/>
    <mergeCell ref="CM280:CU281"/>
    <mergeCell ref="BS285:BT286"/>
    <mergeCell ref="BS287:BT288"/>
    <mergeCell ref="BS281:BT282"/>
    <mergeCell ref="BZ282:CA283"/>
    <mergeCell ref="CB282:CC283"/>
    <mergeCell ref="CD282:CU288"/>
    <mergeCell ref="BS283:BT284"/>
    <mergeCell ref="CB284:CC285"/>
    <mergeCell ref="CB286:CC288"/>
    <mergeCell ref="AK277:AP278"/>
    <mergeCell ref="AQ277:AR278"/>
    <mergeCell ref="AS277:AX278"/>
    <mergeCell ref="AY277:BD278"/>
    <mergeCell ref="BE277:BF278"/>
    <mergeCell ref="BG277:BL278"/>
    <mergeCell ref="BM277:BR278"/>
    <mergeCell ref="BS277:BT278"/>
    <mergeCell ref="C277:H278"/>
    <mergeCell ref="I277:N278"/>
    <mergeCell ref="O277:P278"/>
    <mergeCell ref="Q277:V278"/>
    <mergeCell ref="W277:AB278"/>
    <mergeCell ref="AC277:AD278"/>
    <mergeCell ref="AE277:AJ278"/>
    <mergeCell ref="AK279:AP280"/>
    <mergeCell ref="AQ279:AR280"/>
    <mergeCell ref="AS279:AX280"/>
    <mergeCell ref="AY279:BD280"/>
    <mergeCell ref="BE279:BF280"/>
    <mergeCell ref="BG279:BL280"/>
    <mergeCell ref="BM279:BR280"/>
    <mergeCell ref="C279:H280"/>
    <mergeCell ref="I279:N280"/>
    <mergeCell ref="O279:P280"/>
    <mergeCell ref="Q279:V280"/>
    <mergeCell ref="W279:AB280"/>
    <mergeCell ref="AC279:AD280"/>
    <mergeCell ref="AE279:AJ280"/>
    <mergeCell ref="BZ284:CA285"/>
    <mergeCell ref="BZ286:CA288"/>
    <mergeCell ref="C285:H286"/>
    <mergeCell ref="I285:N286"/>
    <mergeCell ref="O285:P286"/>
    <mergeCell ref="Q285:V286"/>
    <mergeCell ref="W285:AB286"/>
    <mergeCell ref="AC285:AD286"/>
    <mergeCell ref="AE285:AJ286"/>
    <mergeCell ref="AS287:AX288"/>
    <mergeCell ref="AY287:BD288"/>
    <mergeCell ref="BE287:BF288"/>
    <mergeCell ref="BG287:BL288"/>
    <mergeCell ref="BM287:BR288"/>
    <mergeCell ref="AK285:AP286"/>
    <mergeCell ref="AQ285:AR286"/>
    <mergeCell ref="AS285:AX286"/>
    <mergeCell ref="AY285:BD286"/>
    <mergeCell ref="BE285:BF286"/>
    <mergeCell ref="BG285:BL286"/>
    <mergeCell ref="BM285:BR286"/>
    <mergeCell ref="AK287:AP288"/>
    <mergeCell ref="AQ287:AR288"/>
    <mergeCell ref="C287:H288"/>
    <mergeCell ref="I287:N288"/>
    <mergeCell ref="O287:P288"/>
    <mergeCell ref="Q287:V288"/>
    <mergeCell ref="W287:AB288"/>
    <mergeCell ref="AC287:AD288"/>
    <mergeCell ref="AE287:AJ288"/>
    <mergeCell ref="AK289:AP290"/>
    <mergeCell ref="AQ289:AR290"/>
    <mergeCell ref="AS289:AX290"/>
    <mergeCell ref="AY289:BD290"/>
    <mergeCell ref="BE289:BF290"/>
    <mergeCell ref="BG289:BL290"/>
    <mergeCell ref="BM289:BR290"/>
    <mergeCell ref="BS289:BT290"/>
    <mergeCell ref="C289:H290"/>
    <mergeCell ref="I289:N290"/>
    <mergeCell ref="O289:P290"/>
    <mergeCell ref="Q289:V290"/>
    <mergeCell ref="W289:AB290"/>
    <mergeCell ref="AC289:AD290"/>
    <mergeCell ref="AE289:AJ290"/>
    <mergeCell ref="BS291:BT292"/>
    <mergeCell ref="CB291:CD292"/>
    <mergeCell ref="CE291:CS292"/>
    <mergeCell ref="AK291:AP292"/>
    <mergeCell ref="AQ291:AR292"/>
    <mergeCell ref="AS291:AX292"/>
    <mergeCell ref="AY291:BD292"/>
    <mergeCell ref="BE291:BF292"/>
    <mergeCell ref="BG291:BL292"/>
    <mergeCell ref="BM291:BR292"/>
    <mergeCell ref="C291:H292"/>
    <mergeCell ref="I291:N292"/>
    <mergeCell ref="O291:P292"/>
    <mergeCell ref="Q291:V292"/>
    <mergeCell ref="W291:AB292"/>
    <mergeCell ref="AC291:AD292"/>
    <mergeCell ref="AE291:AJ292"/>
    <mergeCell ref="AK293:AP294"/>
    <mergeCell ref="AQ293:AR294"/>
    <mergeCell ref="AS293:AX294"/>
    <mergeCell ref="AY293:BD294"/>
    <mergeCell ref="BE293:BF294"/>
    <mergeCell ref="BG293:BL294"/>
    <mergeCell ref="BM293:BR294"/>
    <mergeCell ref="BS293:BT294"/>
    <mergeCell ref="C293:H294"/>
    <mergeCell ref="I293:N294"/>
    <mergeCell ref="O293:P294"/>
    <mergeCell ref="Q293:V294"/>
    <mergeCell ref="W293:AB294"/>
    <mergeCell ref="AC293:AD294"/>
    <mergeCell ref="AE293:AJ294"/>
    <mergeCell ref="BS297:BT298"/>
    <mergeCell ref="BZ297:CK298"/>
    <mergeCell ref="BZ300:CB301"/>
    <mergeCell ref="CC300:CQ301"/>
    <mergeCell ref="CS300:CV301"/>
    <mergeCell ref="AK297:AP298"/>
    <mergeCell ref="AQ297:AR298"/>
    <mergeCell ref="AS297:AX298"/>
    <mergeCell ref="AY297:BD298"/>
    <mergeCell ref="BE297:BF298"/>
    <mergeCell ref="BG297:BL298"/>
    <mergeCell ref="BM297:BR298"/>
    <mergeCell ref="C297:H298"/>
    <mergeCell ref="I297:N298"/>
    <mergeCell ref="O297:P298"/>
    <mergeCell ref="Q297:V298"/>
    <mergeCell ref="W297:AB298"/>
    <mergeCell ref="AC297:AD298"/>
    <mergeCell ref="AE297:AJ298"/>
    <mergeCell ref="AK299:AP300"/>
    <mergeCell ref="AQ299:AR300"/>
    <mergeCell ref="AS299:AX300"/>
    <mergeCell ref="AY299:BD300"/>
    <mergeCell ref="BE299:BF300"/>
    <mergeCell ref="BG299:BL300"/>
    <mergeCell ref="BM299:BR300"/>
    <mergeCell ref="BS299:BT300"/>
    <mergeCell ref="C299:H300"/>
    <mergeCell ref="I299:N300"/>
    <mergeCell ref="O299:P300"/>
    <mergeCell ref="Q299:V300"/>
    <mergeCell ref="W299:AB300"/>
    <mergeCell ref="AC299:AD300"/>
    <mergeCell ref="AE299:AJ300"/>
    <mergeCell ref="BS307:BT308"/>
    <mergeCell ref="BZ307:CE308"/>
    <mergeCell ref="BZ310:CA311"/>
    <mergeCell ref="CB310:CJ311"/>
    <mergeCell ref="CK310:CL311"/>
    <mergeCell ref="CM310:CU311"/>
    <mergeCell ref="AK307:AP308"/>
    <mergeCell ref="AQ307:AR308"/>
    <mergeCell ref="AS307:AX308"/>
    <mergeCell ref="AY307:BD308"/>
    <mergeCell ref="BE307:BF308"/>
    <mergeCell ref="BG307:BL308"/>
    <mergeCell ref="BM307:BR308"/>
    <mergeCell ref="AK309:AP310"/>
    <mergeCell ref="AQ309:AR310"/>
    <mergeCell ref="AS309:AX310"/>
    <mergeCell ref="AY309:BD310"/>
    <mergeCell ref="BE309:BF310"/>
    <mergeCell ref="BG309:BL310"/>
    <mergeCell ref="BM309:BR310"/>
    <mergeCell ref="BS309:BT310"/>
    <mergeCell ref="C309:H310"/>
    <mergeCell ref="I309:N310"/>
    <mergeCell ref="O309:P310"/>
    <mergeCell ref="Q309:V310"/>
    <mergeCell ref="W309:AB310"/>
    <mergeCell ref="AC309:AD310"/>
    <mergeCell ref="AE309:AJ310"/>
    <mergeCell ref="BS311:BT312"/>
    <mergeCell ref="BZ312:CA313"/>
    <mergeCell ref="CB312:CJ313"/>
    <mergeCell ref="CK312:CL313"/>
    <mergeCell ref="CM312:CU313"/>
    <mergeCell ref="AK311:AP312"/>
    <mergeCell ref="AQ311:AR312"/>
    <mergeCell ref="AS311:AX312"/>
    <mergeCell ref="AY311:BD312"/>
    <mergeCell ref="BE311:BF312"/>
    <mergeCell ref="BG311:BL312"/>
    <mergeCell ref="BM311:BR312"/>
    <mergeCell ref="C311:H312"/>
    <mergeCell ref="I311:N312"/>
    <mergeCell ref="O311:P312"/>
    <mergeCell ref="Q311:V312"/>
    <mergeCell ref="W311:AB312"/>
    <mergeCell ref="AC311:AD312"/>
    <mergeCell ref="AE311:AJ312"/>
    <mergeCell ref="AK341:AP342"/>
    <mergeCell ref="AQ341:AR342"/>
    <mergeCell ref="AS341:AX342"/>
    <mergeCell ref="AY341:BD342"/>
    <mergeCell ref="BE341:BF342"/>
    <mergeCell ref="BG341:BL342"/>
    <mergeCell ref="BM341:BR342"/>
    <mergeCell ref="C341:H342"/>
    <mergeCell ref="I341:N342"/>
    <mergeCell ref="O341:P342"/>
    <mergeCell ref="Q341:V342"/>
    <mergeCell ref="W341:AB342"/>
    <mergeCell ref="AC341:AD342"/>
    <mergeCell ref="AE341:AJ342"/>
    <mergeCell ref="AK337:AP338"/>
    <mergeCell ref="AQ337:AR338"/>
    <mergeCell ref="AS337:AX338"/>
    <mergeCell ref="AY337:BD338"/>
    <mergeCell ref="BE337:BF338"/>
    <mergeCell ref="BG337:BL338"/>
    <mergeCell ref="BM337:BR338"/>
    <mergeCell ref="BS337:BT338"/>
    <mergeCell ref="C337:H338"/>
    <mergeCell ref="I337:N338"/>
    <mergeCell ref="O337:P338"/>
    <mergeCell ref="Q337:V338"/>
    <mergeCell ref="W337:AB338"/>
    <mergeCell ref="AC337:AD338"/>
    <mergeCell ref="AE337:AJ338"/>
    <mergeCell ref="BS339:BT340"/>
    <mergeCell ref="BZ339:CA340"/>
    <mergeCell ref="CB339:CG340"/>
    <mergeCell ref="CH339:CI340"/>
    <mergeCell ref="CJ339:CO340"/>
    <mergeCell ref="CQ340:CR341"/>
    <mergeCell ref="CS340:CV341"/>
    <mergeCell ref="AK339:AP340"/>
    <mergeCell ref="AQ339:AR340"/>
    <mergeCell ref="AS339:AX340"/>
    <mergeCell ref="AY339:BD340"/>
    <mergeCell ref="BE339:BF340"/>
    <mergeCell ref="BG339:BL340"/>
    <mergeCell ref="BM339:BR340"/>
    <mergeCell ref="C339:H340"/>
    <mergeCell ref="I339:N340"/>
    <mergeCell ref="O339:P340"/>
    <mergeCell ref="Q339:V340"/>
    <mergeCell ref="W339:AB340"/>
    <mergeCell ref="AC339:AD340"/>
    <mergeCell ref="AE339:AJ340"/>
    <mergeCell ref="BS341:BT342"/>
    <mergeCell ref="BZ341:CE342"/>
    <mergeCell ref="CF341:CG342"/>
    <mergeCell ref="CH341:CO342"/>
    <mergeCell ref="CF343:CG344"/>
    <mergeCell ref="CH343:CI344"/>
    <mergeCell ref="CJ343:CO344"/>
    <mergeCell ref="CP343:CU344"/>
    <mergeCell ref="C343:H344"/>
    <mergeCell ref="I343:N344"/>
    <mergeCell ref="O343:P344"/>
    <mergeCell ref="Q343:V344"/>
    <mergeCell ref="W343:AB344"/>
    <mergeCell ref="AC343:AD344"/>
    <mergeCell ref="AE343:AJ344"/>
    <mergeCell ref="AK317:AP318"/>
    <mergeCell ref="AQ317:AR318"/>
    <mergeCell ref="AS317:AX318"/>
    <mergeCell ref="AY317:BD318"/>
    <mergeCell ref="BE317:BF318"/>
    <mergeCell ref="BG317:BL318"/>
    <mergeCell ref="BM317:BR318"/>
    <mergeCell ref="C317:H318"/>
    <mergeCell ref="I317:N318"/>
    <mergeCell ref="O317:P318"/>
    <mergeCell ref="Q317:V318"/>
    <mergeCell ref="W317:AB318"/>
    <mergeCell ref="AC317:AD318"/>
    <mergeCell ref="AE317:AJ318"/>
    <mergeCell ref="AK319:AP320"/>
    <mergeCell ref="AQ319:AR320"/>
    <mergeCell ref="AS319:AX320"/>
    <mergeCell ref="AY319:BD320"/>
    <mergeCell ref="BE319:BF320"/>
    <mergeCell ref="BG319:BL320"/>
    <mergeCell ref="BM319:BR320"/>
    <mergeCell ref="C319:H320"/>
    <mergeCell ref="I319:N320"/>
    <mergeCell ref="O319:P320"/>
    <mergeCell ref="Q319:V320"/>
    <mergeCell ref="W319:AB320"/>
    <mergeCell ref="AC319:AD320"/>
    <mergeCell ref="AE319:AJ320"/>
    <mergeCell ref="BS315:BT316"/>
    <mergeCell ref="BZ316:CL317"/>
    <mergeCell ref="CM316:CU317"/>
    <mergeCell ref="BS321:BT322"/>
    <mergeCell ref="BS323:BT324"/>
    <mergeCell ref="BS317:BT318"/>
    <mergeCell ref="BZ318:CA319"/>
    <mergeCell ref="CB318:CC319"/>
    <mergeCell ref="CD318:CU324"/>
    <mergeCell ref="BS319:BT320"/>
    <mergeCell ref="CB320:CC321"/>
    <mergeCell ref="CB322:CC324"/>
    <mergeCell ref="AK313:AP314"/>
    <mergeCell ref="AQ313:AR314"/>
    <mergeCell ref="AS313:AX314"/>
    <mergeCell ref="AY313:BD314"/>
    <mergeCell ref="BE313:BF314"/>
    <mergeCell ref="BG313:BL314"/>
    <mergeCell ref="BM313:BR314"/>
    <mergeCell ref="BS313:BT314"/>
    <mergeCell ref="C313:H314"/>
    <mergeCell ref="I313:N314"/>
    <mergeCell ref="O313:P314"/>
    <mergeCell ref="Q313:V314"/>
    <mergeCell ref="W313:AB314"/>
    <mergeCell ref="AC313:AD314"/>
    <mergeCell ref="AE313:AJ314"/>
    <mergeCell ref="AK315:AP316"/>
    <mergeCell ref="AQ315:AR316"/>
    <mergeCell ref="AS315:AX316"/>
    <mergeCell ref="AY315:BD316"/>
    <mergeCell ref="BE315:BF316"/>
    <mergeCell ref="BG315:BL316"/>
    <mergeCell ref="BM315:BR316"/>
    <mergeCell ref="C315:H316"/>
    <mergeCell ref="I315:N316"/>
    <mergeCell ref="O315:P316"/>
    <mergeCell ref="Q315:V316"/>
    <mergeCell ref="W315:AB316"/>
    <mergeCell ref="AC315:AD316"/>
    <mergeCell ref="AE315:AJ316"/>
    <mergeCell ref="BZ320:CA321"/>
    <mergeCell ref="BZ322:CA324"/>
    <mergeCell ref="C321:H322"/>
    <mergeCell ref="I321:N322"/>
    <mergeCell ref="O321:P322"/>
    <mergeCell ref="Q321:V322"/>
    <mergeCell ref="W321:AB322"/>
    <mergeCell ref="AC321:AD322"/>
    <mergeCell ref="AE321:AJ322"/>
    <mergeCell ref="AS323:AX324"/>
    <mergeCell ref="AY323:BD324"/>
    <mergeCell ref="BE323:BF324"/>
    <mergeCell ref="BG323:BL324"/>
    <mergeCell ref="BM323:BR324"/>
    <mergeCell ref="AK321:AP322"/>
    <mergeCell ref="AQ321:AR322"/>
    <mergeCell ref="AS321:AX322"/>
    <mergeCell ref="AY321:BD322"/>
    <mergeCell ref="BE321:BF322"/>
    <mergeCell ref="BG321:BL322"/>
    <mergeCell ref="BM321:BR322"/>
    <mergeCell ref="AK323:AP324"/>
    <mergeCell ref="AQ323:AR324"/>
    <mergeCell ref="C323:H324"/>
    <mergeCell ref="I323:N324"/>
    <mergeCell ref="O323:P324"/>
    <mergeCell ref="Q323:V324"/>
    <mergeCell ref="W323:AB324"/>
    <mergeCell ref="AC323:AD324"/>
    <mergeCell ref="AE323:AJ324"/>
    <mergeCell ref="AK325:AP326"/>
    <mergeCell ref="AQ325:AR326"/>
    <mergeCell ref="AS325:AX326"/>
    <mergeCell ref="AY325:BD326"/>
    <mergeCell ref="BE325:BF326"/>
    <mergeCell ref="BG325:BL326"/>
    <mergeCell ref="BM325:BR326"/>
    <mergeCell ref="BS325:BT326"/>
    <mergeCell ref="C325:H326"/>
    <mergeCell ref="I325:N326"/>
    <mergeCell ref="O325:P326"/>
    <mergeCell ref="Q325:V326"/>
    <mergeCell ref="W325:AB326"/>
    <mergeCell ref="AC325:AD326"/>
    <mergeCell ref="AE325:AJ326"/>
    <mergeCell ref="BS327:BT328"/>
    <mergeCell ref="CB327:CD328"/>
    <mergeCell ref="CE327:CS328"/>
    <mergeCell ref="AK327:AP328"/>
    <mergeCell ref="AQ327:AR328"/>
    <mergeCell ref="AS327:AX328"/>
    <mergeCell ref="AY327:BD328"/>
    <mergeCell ref="BE327:BF328"/>
    <mergeCell ref="BG327:BL328"/>
    <mergeCell ref="BM327:BR328"/>
    <mergeCell ref="C327:H328"/>
    <mergeCell ref="I327:N328"/>
    <mergeCell ref="O327:P328"/>
    <mergeCell ref="Q327:V328"/>
    <mergeCell ref="W327:AB328"/>
    <mergeCell ref="AC327:AD328"/>
    <mergeCell ref="AE327:AJ328"/>
    <mergeCell ref="AK329:AP330"/>
    <mergeCell ref="AQ329:AR330"/>
    <mergeCell ref="AS329:AX330"/>
    <mergeCell ref="AY329:BD330"/>
    <mergeCell ref="BE329:BF330"/>
    <mergeCell ref="BG329:BL330"/>
    <mergeCell ref="BM329:BR330"/>
    <mergeCell ref="BS329:BT330"/>
    <mergeCell ref="C329:H330"/>
    <mergeCell ref="I329:N330"/>
    <mergeCell ref="O329:P330"/>
    <mergeCell ref="Q329:V330"/>
    <mergeCell ref="W329:AB330"/>
    <mergeCell ref="AC329:AD330"/>
    <mergeCell ref="AE329:AJ330"/>
    <mergeCell ref="BS333:BT334"/>
    <mergeCell ref="BZ333:CK334"/>
    <mergeCell ref="BZ336:CB337"/>
    <mergeCell ref="CC336:CQ337"/>
    <mergeCell ref="CS336:CV337"/>
    <mergeCell ref="AK333:AP334"/>
    <mergeCell ref="AQ333:AR334"/>
    <mergeCell ref="AS333:AX334"/>
    <mergeCell ref="AY333:BD334"/>
    <mergeCell ref="BE333:BF334"/>
    <mergeCell ref="BG333:BL334"/>
    <mergeCell ref="BM333:BR334"/>
    <mergeCell ref="C333:H334"/>
    <mergeCell ref="I333:N334"/>
    <mergeCell ref="O333:P334"/>
    <mergeCell ref="Q333:V334"/>
    <mergeCell ref="W333:AB334"/>
    <mergeCell ref="AC333:AD334"/>
    <mergeCell ref="AE333:AJ334"/>
    <mergeCell ref="AK335:AP336"/>
    <mergeCell ref="AQ335:AR336"/>
    <mergeCell ref="AS335:AX336"/>
    <mergeCell ref="AY335:BD336"/>
    <mergeCell ref="BE335:BF336"/>
    <mergeCell ref="BG335:BL336"/>
    <mergeCell ref="BM335:BR336"/>
    <mergeCell ref="BS335:BT336"/>
    <mergeCell ref="C335:H336"/>
    <mergeCell ref="I335:N336"/>
    <mergeCell ref="O335:P336"/>
    <mergeCell ref="Q335:V336"/>
    <mergeCell ref="W335:AB336"/>
    <mergeCell ref="AC335:AD336"/>
    <mergeCell ref="AE335:AJ336"/>
    <mergeCell ref="BS343:BT344"/>
    <mergeCell ref="BZ343:CE344"/>
    <mergeCell ref="BZ346:CA347"/>
    <mergeCell ref="CB346:CJ347"/>
    <mergeCell ref="CK346:CL347"/>
    <mergeCell ref="CM346:CU347"/>
    <mergeCell ref="AK343:AP344"/>
    <mergeCell ref="AQ343:AR344"/>
    <mergeCell ref="AS343:AX344"/>
    <mergeCell ref="AY343:BD344"/>
    <mergeCell ref="BE343:BF344"/>
    <mergeCell ref="BG343:BL344"/>
    <mergeCell ref="BM343:BR344"/>
    <mergeCell ref="AK345:AP346"/>
    <mergeCell ref="AQ345:AR346"/>
    <mergeCell ref="AS345:AX346"/>
    <mergeCell ref="AY345:BD346"/>
    <mergeCell ref="BE345:BF346"/>
    <mergeCell ref="BG345:BL346"/>
    <mergeCell ref="BM345:BR346"/>
    <mergeCell ref="BS345:BT346"/>
    <mergeCell ref="C345:H346"/>
    <mergeCell ref="I345:N346"/>
    <mergeCell ref="O345:P346"/>
    <mergeCell ref="Q345:V346"/>
    <mergeCell ref="W345:AB346"/>
    <mergeCell ref="AC345:AD346"/>
    <mergeCell ref="AE345:AJ346"/>
    <mergeCell ref="BS347:BT348"/>
    <mergeCell ref="BZ348:CA349"/>
    <mergeCell ref="CB348:CJ349"/>
    <mergeCell ref="CK348:CL349"/>
    <mergeCell ref="CM348:CU349"/>
    <mergeCell ref="AK347:AP348"/>
    <mergeCell ref="AQ347:AR348"/>
    <mergeCell ref="AS347:AX348"/>
    <mergeCell ref="AY347:BD348"/>
    <mergeCell ref="BE347:BF348"/>
    <mergeCell ref="BG347:BL348"/>
    <mergeCell ref="BM347:BR348"/>
    <mergeCell ref="C347:H348"/>
    <mergeCell ref="I347:N348"/>
    <mergeCell ref="O347:P348"/>
    <mergeCell ref="Q347:V348"/>
    <mergeCell ref="W347:AB348"/>
    <mergeCell ref="AC347:AD348"/>
    <mergeCell ref="AE347:AJ348"/>
    <mergeCell ref="AK377:AP378"/>
    <mergeCell ref="AQ377:AR378"/>
    <mergeCell ref="AS377:AX378"/>
    <mergeCell ref="AY377:BD378"/>
    <mergeCell ref="BE377:BF378"/>
    <mergeCell ref="BG377:BL378"/>
    <mergeCell ref="BM377:BR378"/>
    <mergeCell ref="C377:H378"/>
    <mergeCell ref="I377:N378"/>
    <mergeCell ref="O377:P378"/>
    <mergeCell ref="Q377:V378"/>
    <mergeCell ref="W377:AB378"/>
    <mergeCell ref="AC377:AD378"/>
    <mergeCell ref="AE377:AJ378"/>
    <mergeCell ref="AK373:AP374"/>
    <mergeCell ref="AQ373:AR374"/>
    <mergeCell ref="AS373:AX374"/>
    <mergeCell ref="AY373:BD374"/>
    <mergeCell ref="BE373:BF374"/>
    <mergeCell ref="BG373:BL374"/>
    <mergeCell ref="BM373:BR374"/>
    <mergeCell ref="BS373:BT374"/>
    <mergeCell ref="C373:H374"/>
    <mergeCell ref="I373:N374"/>
    <mergeCell ref="O373:P374"/>
    <mergeCell ref="Q373:V374"/>
    <mergeCell ref="W373:AB374"/>
    <mergeCell ref="AC373:AD374"/>
    <mergeCell ref="AE373:AJ374"/>
    <mergeCell ref="BS375:BT376"/>
    <mergeCell ref="BZ375:CA376"/>
    <mergeCell ref="CB375:CG376"/>
    <mergeCell ref="CH375:CI376"/>
    <mergeCell ref="CJ375:CO376"/>
    <mergeCell ref="CQ376:CR377"/>
    <mergeCell ref="CS376:CV377"/>
    <mergeCell ref="AK375:AP376"/>
    <mergeCell ref="AQ375:AR376"/>
    <mergeCell ref="AS375:AX376"/>
    <mergeCell ref="AY375:BD376"/>
    <mergeCell ref="BE375:BF376"/>
    <mergeCell ref="BG375:BL376"/>
    <mergeCell ref="BM375:BR376"/>
    <mergeCell ref="C375:H376"/>
    <mergeCell ref="I375:N376"/>
    <mergeCell ref="O375:P376"/>
    <mergeCell ref="Q375:V376"/>
    <mergeCell ref="W375:AB376"/>
    <mergeCell ref="AC375:AD376"/>
    <mergeCell ref="AE375:AJ376"/>
    <mergeCell ref="BS377:BT378"/>
    <mergeCell ref="BZ377:CE378"/>
    <mergeCell ref="CF377:CG378"/>
    <mergeCell ref="CH377:CO378"/>
    <mergeCell ref="CF379:CG380"/>
    <mergeCell ref="CH379:CI380"/>
    <mergeCell ref="CJ379:CO380"/>
    <mergeCell ref="CP379:CU380"/>
    <mergeCell ref="C379:H380"/>
    <mergeCell ref="I379:N380"/>
    <mergeCell ref="O379:P380"/>
    <mergeCell ref="Q379:V380"/>
    <mergeCell ref="W379:AB380"/>
    <mergeCell ref="AC379:AD380"/>
    <mergeCell ref="AE379:AJ380"/>
    <mergeCell ref="AK353:AP354"/>
    <mergeCell ref="AQ353:AR354"/>
    <mergeCell ref="AS353:AX354"/>
    <mergeCell ref="AY353:BD354"/>
    <mergeCell ref="BE353:BF354"/>
    <mergeCell ref="BG353:BL354"/>
    <mergeCell ref="BM353:BR354"/>
    <mergeCell ref="C353:H354"/>
    <mergeCell ref="I353:N354"/>
    <mergeCell ref="O353:P354"/>
    <mergeCell ref="Q353:V354"/>
    <mergeCell ref="W353:AB354"/>
    <mergeCell ref="AC353:AD354"/>
    <mergeCell ref="AE353:AJ354"/>
    <mergeCell ref="AK355:AP356"/>
    <mergeCell ref="AQ355:AR356"/>
    <mergeCell ref="AS355:AX356"/>
    <mergeCell ref="AY355:BD356"/>
    <mergeCell ref="BE355:BF356"/>
    <mergeCell ref="BG355:BL356"/>
    <mergeCell ref="BM355:BR356"/>
    <mergeCell ref="C355:H356"/>
    <mergeCell ref="I355:N356"/>
    <mergeCell ref="O355:P356"/>
    <mergeCell ref="Q355:V356"/>
    <mergeCell ref="W355:AB356"/>
    <mergeCell ref="AC355:AD356"/>
    <mergeCell ref="AE355:AJ356"/>
    <mergeCell ref="BS351:BT352"/>
    <mergeCell ref="BZ352:CL353"/>
    <mergeCell ref="CM352:CU353"/>
    <mergeCell ref="BS357:BT358"/>
    <mergeCell ref="BS359:BT360"/>
    <mergeCell ref="BS353:BT354"/>
    <mergeCell ref="BZ354:CA355"/>
    <mergeCell ref="CB354:CC355"/>
    <mergeCell ref="CD354:CU360"/>
    <mergeCell ref="BS355:BT356"/>
    <mergeCell ref="CB356:CC357"/>
    <mergeCell ref="CB358:CC360"/>
    <mergeCell ref="AK349:AP350"/>
    <mergeCell ref="AQ349:AR350"/>
    <mergeCell ref="AS349:AX350"/>
    <mergeCell ref="AY349:BD350"/>
    <mergeCell ref="BE349:BF350"/>
    <mergeCell ref="BG349:BL350"/>
    <mergeCell ref="BM349:BR350"/>
    <mergeCell ref="BS349:BT350"/>
    <mergeCell ref="C349:H350"/>
    <mergeCell ref="I349:N350"/>
    <mergeCell ref="O349:P350"/>
    <mergeCell ref="Q349:V350"/>
    <mergeCell ref="W349:AB350"/>
    <mergeCell ref="AC349:AD350"/>
    <mergeCell ref="AE349:AJ350"/>
    <mergeCell ref="AK351:AP352"/>
    <mergeCell ref="AQ351:AR352"/>
    <mergeCell ref="AS351:AX352"/>
    <mergeCell ref="AY351:BD352"/>
    <mergeCell ref="BE351:BF352"/>
    <mergeCell ref="BG351:BL352"/>
    <mergeCell ref="BM351:BR352"/>
    <mergeCell ref="C351:H352"/>
    <mergeCell ref="I351:N352"/>
    <mergeCell ref="O351:P352"/>
    <mergeCell ref="Q351:V352"/>
    <mergeCell ref="W351:AB352"/>
    <mergeCell ref="AC351:AD352"/>
    <mergeCell ref="AE351:AJ352"/>
    <mergeCell ref="BZ356:CA357"/>
    <mergeCell ref="BZ358:CA360"/>
    <mergeCell ref="C357:H358"/>
    <mergeCell ref="I357:N358"/>
    <mergeCell ref="O357:P358"/>
    <mergeCell ref="Q357:V358"/>
    <mergeCell ref="W357:AB358"/>
    <mergeCell ref="AC357:AD358"/>
    <mergeCell ref="AE357:AJ358"/>
    <mergeCell ref="AS359:AX360"/>
    <mergeCell ref="AY359:BD360"/>
    <mergeCell ref="BE359:BF360"/>
    <mergeCell ref="BG359:BL360"/>
    <mergeCell ref="BM359:BR360"/>
    <mergeCell ref="AK357:AP358"/>
    <mergeCell ref="AQ357:AR358"/>
    <mergeCell ref="AS357:AX358"/>
    <mergeCell ref="AY357:BD358"/>
    <mergeCell ref="BE357:BF358"/>
    <mergeCell ref="BG357:BL358"/>
    <mergeCell ref="BM357:BR358"/>
    <mergeCell ref="AK359:AP360"/>
    <mergeCell ref="AQ359:AR360"/>
    <mergeCell ref="C359:H360"/>
    <mergeCell ref="I359:N360"/>
    <mergeCell ref="O359:P360"/>
    <mergeCell ref="Q359:V360"/>
    <mergeCell ref="W359:AB360"/>
    <mergeCell ref="AC359:AD360"/>
    <mergeCell ref="AE359:AJ360"/>
    <mergeCell ref="AK361:AP362"/>
    <mergeCell ref="AQ361:AR362"/>
    <mergeCell ref="AS361:AX362"/>
    <mergeCell ref="AY361:BD362"/>
    <mergeCell ref="BE361:BF362"/>
    <mergeCell ref="BG361:BL362"/>
    <mergeCell ref="BM361:BR362"/>
    <mergeCell ref="BS361:BT362"/>
    <mergeCell ref="C361:H362"/>
    <mergeCell ref="I361:N362"/>
    <mergeCell ref="O361:P362"/>
    <mergeCell ref="Q361:V362"/>
    <mergeCell ref="W361:AB362"/>
    <mergeCell ref="AC361:AD362"/>
    <mergeCell ref="AE361:AJ362"/>
    <mergeCell ref="BS363:BT364"/>
    <mergeCell ref="CB363:CD364"/>
    <mergeCell ref="CE363:CS364"/>
    <mergeCell ref="AK363:AP364"/>
    <mergeCell ref="AQ363:AR364"/>
    <mergeCell ref="AS363:AX364"/>
    <mergeCell ref="AY363:BD364"/>
    <mergeCell ref="BE363:BF364"/>
    <mergeCell ref="BG363:BL364"/>
    <mergeCell ref="BM363:BR364"/>
    <mergeCell ref="C363:H364"/>
    <mergeCell ref="I363:N364"/>
    <mergeCell ref="O363:P364"/>
    <mergeCell ref="Q363:V364"/>
    <mergeCell ref="W363:AB364"/>
    <mergeCell ref="AC363:AD364"/>
    <mergeCell ref="AE363:AJ364"/>
    <mergeCell ref="AK365:AP366"/>
    <mergeCell ref="AQ365:AR366"/>
    <mergeCell ref="AS365:AX366"/>
    <mergeCell ref="AY365:BD366"/>
    <mergeCell ref="BE365:BF366"/>
    <mergeCell ref="BG365:BL366"/>
    <mergeCell ref="BM365:BR366"/>
    <mergeCell ref="BS365:BT366"/>
    <mergeCell ref="C365:H366"/>
    <mergeCell ref="I365:N366"/>
    <mergeCell ref="O365:P366"/>
    <mergeCell ref="Q365:V366"/>
    <mergeCell ref="W365:AB366"/>
    <mergeCell ref="AC365:AD366"/>
    <mergeCell ref="AE365:AJ366"/>
    <mergeCell ref="BS369:BT370"/>
    <mergeCell ref="BZ369:CK370"/>
    <mergeCell ref="BZ372:CB373"/>
    <mergeCell ref="CC372:CQ373"/>
    <mergeCell ref="CS372:CV373"/>
    <mergeCell ref="AK369:AP370"/>
    <mergeCell ref="AQ369:AR370"/>
    <mergeCell ref="AS369:AX370"/>
    <mergeCell ref="AY369:BD370"/>
    <mergeCell ref="BE369:BF370"/>
    <mergeCell ref="BG369:BL370"/>
    <mergeCell ref="BM369:BR370"/>
    <mergeCell ref="C369:H370"/>
    <mergeCell ref="I369:N370"/>
    <mergeCell ref="O369:P370"/>
    <mergeCell ref="Q369:V370"/>
    <mergeCell ref="W369:AB370"/>
    <mergeCell ref="AC369:AD370"/>
    <mergeCell ref="AE369:AJ370"/>
    <mergeCell ref="AK371:AP372"/>
    <mergeCell ref="AQ371:AR372"/>
    <mergeCell ref="AS371:AX372"/>
    <mergeCell ref="AY371:BD372"/>
    <mergeCell ref="BE371:BF372"/>
    <mergeCell ref="BG371:BL372"/>
    <mergeCell ref="BM371:BR372"/>
    <mergeCell ref="BS371:BT372"/>
    <mergeCell ref="C371:H372"/>
    <mergeCell ref="I371:N372"/>
    <mergeCell ref="O371:P372"/>
    <mergeCell ref="Q371:V372"/>
    <mergeCell ref="W371:AB372"/>
    <mergeCell ref="AC371:AD372"/>
    <mergeCell ref="AE371:AJ372"/>
    <mergeCell ref="BS379:BT380"/>
    <mergeCell ref="BZ379:CE380"/>
    <mergeCell ref="BZ382:CA383"/>
    <mergeCell ref="CB382:CJ383"/>
    <mergeCell ref="CK382:CL383"/>
    <mergeCell ref="CM382:CU383"/>
    <mergeCell ref="AK379:AP380"/>
    <mergeCell ref="AQ379:AR380"/>
    <mergeCell ref="AS379:AX380"/>
    <mergeCell ref="AY379:BD380"/>
    <mergeCell ref="BE379:BF380"/>
    <mergeCell ref="BG379:BL380"/>
    <mergeCell ref="BM379:BR380"/>
    <mergeCell ref="AK381:AP382"/>
    <mergeCell ref="AQ381:AR382"/>
    <mergeCell ref="AS381:AX382"/>
    <mergeCell ref="AY381:BD382"/>
    <mergeCell ref="BE381:BF382"/>
    <mergeCell ref="BG381:BL382"/>
    <mergeCell ref="BM381:BR382"/>
    <mergeCell ref="BS381:BT382"/>
    <mergeCell ref="C381:H382"/>
    <mergeCell ref="I381:N382"/>
    <mergeCell ref="O381:P382"/>
    <mergeCell ref="Q381:V382"/>
    <mergeCell ref="W381:AB382"/>
    <mergeCell ref="AC381:AD382"/>
    <mergeCell ref="AE381:AJ382"/>
    <mergeCell ref="BS383:BT384"/>
    <mergeCell ref="BZ384:CA385"/>
    <mergeCell ref="CB384:CJ385"/>
    <mergeCell ref="CK384:CL385"/>
    <mergeCell ref="CM384:CU385"/>
    <mergeCell ref="AK383:AP384"/>
    <mergeCell ref="AQ383:AR384"/>
    <mergeCell ref="AS383:AX384"/>
    <mergeCell ref="AY383:BD384"/>
    <mergeCell ref="BE383:BF384"/>
    <mergeCell ref="BG383:BL384"/>
    <mergeCell ref="BM383:BR384"/>
    <mergeCell ref="C383:H384"/>
    <mergeCell ref="I383:N384"/>
    <mergeCell ref="O383:P384"/>
    <mergeCell ref="Q383:V384"/>
    <mergeCell ref="W383:AB384"/>
    <mergeCell ref="AC383:AD384"/>
    <mergeCell ref="AE383:AJ384"/>
    <mergeCell ref="AK413:AP414"/>
    <mergeCell ref="AQ413:AR414"/>
    <mergeCell ref="AS413:AX414"/>
    <mergeCell ref="AY413:BD414"/>
    <mergeCell ref="BE413:BF414"/>
    <mergeCell ref="BG413:BL414"/>
    <mergeCell ref="BM413:BR414"/>
    <mergeCell ref="C413:H414"/>
    <mergeCell ref="I413:N414"/>
    <mergeCell ref="O413:P414"/>
    <mergeCell ref="Q413:V414"/>
    <mergeCell ref="W413:AB414"/>
    <mergeCell ref="AC413:AD414"/>
    <mergeCell ref="AE413:AJ414"/>
    <mergeCell ref="AK409:AP410"/>
    <mergeCell ref="AQ409:AR410"/>
    <mergeCell ref="AS409:AX410"/>
    <mergeCell ref="AY409:BD410"/>
    <mergeCell ref="BE409:BF410"/>
    <mergeCell ref="BG409:BL410"/>
    <mergeCell ref="BM409:BR410"/>
    <mergeCell ref="BS409:BT410"/>
    <mergeCell ref="C409:H410"/>
    <mergeCell ref="I409:N410"/>
    <mergeCell ref="O409:P410"/>
    <mergeCell ref="Q409:V410"/>
    <mergeCell ref="W409:AB410"/>
    <mergeCell ref="AC409:AD410"/>
    <mergeCell ref="AE409:AJ410"/>
    <mergeCell ref="BS411:BT412"/>
    <mergeCell ref="BZ411:CA412"/>
    <mergeCell ref="CB411:CG412"/>
    <mergeCell ref="CH411:CI412"/>
    <mergeCell ref="CJ411:CO412"/>
    <mergeCell ref="CQ412:CR413"/>
    <mergeCell ref="CS412:CV413"/>
    <mergeCell ref="AK411:AP412"/>
    <mergeCell ref="AQ411:AR412"/>
    <mergeCell ref="AS411:AX412"/>
    <mergeCell ref="AY411:BD412"/>
    <mergeCell ref="BE411:BF412"/>
    <mergeCell ref="BG411:BL412"/>
    <mergeCell ref="BM411:BR412"/>
    <mergeCell ref="C411:H412"/>
    <mergeCell ref="I411:N412"/>
    <mergeCell ref="O411:P412"/>
    <mergeCell ref="Q411:V412"/>
    <mergeCell ref="W411:AB412"/>
    <mergeCell ref="AC411:AD412"/>
    <mergeCell ref="AE411:AJ412"/>
    <mergeCell ref="BS413:BT414"/>
    <mergeCell ref="BZ413:CE414"/>
    <mergeCell ref="CF413:CG414"/>
    <mergeCell ref="CH413:CO414"/>
    <mergeCell ref="CF415:CG416"/>
    <mergeCell ref="CH415:CI416"/>
    <mergeCell ref="CJ415:CO416"/>
    <mergeCell ref="CP415:CU416"/>
    <mergeCell ref="C415:H416"/>
    <mergeCell ref="I415:N416"/>
    <mergeCell ref="O415:P416"/>
    <mergeCell ref="Q415:V416"/>
    <mergeCell ref="W415:AB416"/>
    <mergeCell ref="AC415:AD416"/>
    <mergeCell ref="AE415:AJ416"/>
    <mergeCell ref="AK389:AP390"/>
    <mergeCell ref="AQ389:AR390"/>
    <mergeCell ref="AS389:AX390"/>
    <mergeCell ref="AY389:BD390"/>
    <mergeCell ref="BE389:BF390"/>
    <mergeCell ref="BG389:BL390"/>
    <mergeCell ref="BM389:BR390"/>
    <mergeCell ref="C389:H390"/>
    <mergeCell ref="I389:N390"/>
    <mergeCell ref="O389:P390"/>
    <mergeCell ref="Q389:V390"/>
    <mergeCell ref="W389:AB390"/>
    <mergeCell ref="AC389:AD390"/>
    <mergeCell ref="AE389:AJ390"/>
    <mergeCell ref="AK391:AP392"/>
    <mergeCell ref="AQ391:AR392"/>
    <mergeCell ref="AS391:AX392"/>
    <mergeCell ref="AY391:BD392"/>
    <mergeCell ref="BE391:BF392"/>
    <mergeCell ref="BG391:BL392"/>
    <mergeCell ref="BM391:BR392"/>
    <mergeCell ref="C391:H392"/>
    <mergeCell ref="I391:N392"/>
    <mergeCell ref="O391:P392"/>
    <mergeCell ref="Q391:V392"/>
    <mergeCell ref="W391:AB392"/>
    <mergeCell ref="AC391:AD392"/>
    <mergeCell ref="AE391:AJ392"/>
    <mergeCell ref="BS387:BT388"/>
    <mergeCell ref="BZ388:CL389"/>
    <mergeCell ref="CM388:CU389"/>
    <mergeCell ref="BS393:BT394"/>
    <mergeCell ref="BS395:BT396"/>
    <mergeCell ref="BS389:BT390"/>
    <mergeCell ref="BZ390:CA391"/>
    <mergeCell ref="CB390:CC391"/>
    <mergeCell ref="CD390:CU396"/>
    <mergeCell ref="BS391:BT392"/>
    <mergeCell ref="CB392:CC393"/>
    <mergeCell ref="CB394:CC396"/>
    <mergeCell ref="AK385:AP386"/>
    <mergeCell ref="AQ385:AR386"/>
    <mergeCell ref="AS385:AX386"/>
    <mergeCell ref="AY385:BD386"/>
    <mergeCell ref="BE385:BF386"/>
    <mergeCell ref="BG385:BL386"/>
    <mergeCell ref="BM385:BR386"/>
    <mergeCell ref="BS385:BT386"/>
    <mergeCell ref="C385:H386"/>
    <mergeCell ref="I385:N386"/>
    <mergeCell ref="O385:P386"/>
    <mergeCell ref="Q385:V386"/>
    <mergeCell ref="W385:AB386"/>
    <mergeCell ref="AC385:AD386"/>
    <mergeCell ref="AE385:AJ386"/>
    <mergeCell ref="AK387:AP388"/>
    <mergeCell ref="AQ387:AR388"/>
    <mergeCell ref="AS387:AX388"/>
    <mergeCell ref="AY387:BD388"/>
    <mergeCell ref="BE387:BF388"/>
    <mergeCell ref="BG387:BL388"/>
    <mergeCell ref="BM387:BR388"/>
    <mergeCell ref="C387:H388"/>
    <mergeCell ref="I387:N388"/>
    <mergeCell ref="O387:P388"/>
    <mergeCell ref="Q387:V388"/>
    <mergeCell ref="W387:AB388"/>
    <mergeCell ref="AC387:AD388"/>
    <mergeCell ref="AE387:AJ388"/>
    <mergeCell ref="BZ392:CA393"/>
    <mergeCell ref="BZ394:CA396"/>
    <mergeCell ref="C393:H394"/>
    <mergeCell ref="I393:N394"/>
    <mergeCell ref="O393:P394"/>
    <mergeCell ref="Q393:V394"/>
    <mergeCell ref="W393:AB394"/>
    <mergeCell ref="AC393:AD394"/>
    <mergeCell ref="AE393:AJ394"/>
    <mergeCell ref="AS395:AX396"/>
    <mergeCell ref="AY395:BD396"/>
    <mergeCell ref="BE395:BF396"/>
    <mergeCell ref="BG395:BL396"/>
    <mergeCell ref="BM395:BR396"/>
    <mergeCell ref="AK393:AP394"/>
    <mergeCell ref="AQ393:AR394"/>
    <mergeCell ref="AS393:AX394"/>
    <mergeCell ref="AY393:BD394"/>
    <mergeCell ref="BE393:BF394"/>
    <mergeCell ref="BG393:BL394"/>
    <mergeCell ref="BM393:BR394"/>
    <mergeCell ref="AK395:AP396"/>
    <mergeCell ref="AQ395:AR396"/>
    <mergeCell ref="C395:H396"/>
    <mergeCell ref="I395:N396"/>
    <mergeCell ref="O395:P396"/>
    <mergeCell ref="Q395:V396"/>
    <mergeCell ref="W395:AB396"/>
    <mergeCell ref="AC395:AD396"/>
    <mergeCell ref="AE395:AJ396"/>
    <mergeCell ref="AK397:AP398"/>
    <mergeCell ref="AQ397:AR398"/>
    <mergeCell ref="AS397:AX398"/>
    <mergeCell ref="AY397:BD398"/>
    <mergeCell ref="BE397:BF398"/>
    <mergeCell ref="BG397:BL398"/>
    <mergeCell ref="BM397:BR398"/>
    <mergeCell ref="BS397:BT398"/>
    <mergeCell ref="C397:H398"/>
    <mergeCell ref="I397:N398"/>
    <mergeCell ref="O397:P398"/>
    <mergeCell ref="Q397:V398"/>
    <mergeCell ref="W397:AB398"/>
    <mergeCell ref="AC397:AD398"/>
    <mergeCell ref="AE397:AJ398"/>
    <mergeCell ref="BS399:BT400"/>
    <mergeCell ref="CB399:CD400"/>
    <mergeCell ref="CE399:CS400"/>
    <mergeCell ref="AK399:AP400"/>
    <mergeCell ref="AQ399:AR400"/>
    <mergeCell ref="AS399:AX400"/>
    <mergeCell ref="AY399:BD400"/>
    <mergeCell ref="BE399:BF400"/>
    <mergeCell ref="BG399:BL400"/>
    <mergeCell ref="BM399:BR400"/>
    <mergeCell ref="C399:H400"/>
    <mergeCell ref="I399:N400"/>
    <mergeCell ref="O399:P400"/>
    <mergeCell ref="Q399:V400"/>
    <mergeCell ref="W399:AB400"/>
    <mergeCell ref="AC399:AD400"/>
    <mergeCell ref="AE399:AJ400"/>
    <mergeCell ref="AK401:AP402"/>
    <mergeCell ref="AQ401:AR402"/>
    <mergeCell ref="AS401:AX402"/>
    <mergeCell ref="AY401:BD402"/>
    <mergeCell ref="BE401:BF402"/>
    <mergeCell ref="BG401:BL402"/>
    <mergeCell ref="BM401:BR402"/>
    <mergeCell ref="BS401:BT402"/>
    <mergeCell ref="C401:H402"/>
    <mergeCell ref="I401:N402"/>
    <mergeCell ref="O401:P402"/>
    <mergeCell ref="Q401:V402"/>
    <mergeCell ref="W401:AB402"/>
    <mergeCell ref="AC401:AD402"/>
    <mergeCell ref="AE401:AJ402"/>
    <mergeCell ref="BS405:BT406"/>
    <mergeCell ref="BZ405:CK406"/>
    <mergeCell ref="BZ408:CB409"/>
    <mergeCell ref="CC408:CQ409"/>
    <mergeCell ref="CS408:CV409"/>
    <mergeCell ref="AK405:AP406"/>
    <mergeCell ref="AQ405:AR406"/>
    <mergeCell ref="AS405:AX406"/>
    <mergeCell ref="AY405:BD406"/>
    <mergeCell ref="BE405:BF406"/>
    <mergeCell ref="BG405:BL406"/>
    <mergeCell ref="BM405:BR406"/>
    <mergeCell ref="C405:H406"/>
    <mergeCell ref="I405:N406"/>
    <mergeCell ref="O405:P406"/>
    <mergeCell ref="Q405:V406"/>
    <mergeCell ref="W405:AB406"/>
    <mergeCell ref="AC405:AD406"/>
    <mergeCell ref="AE405:AJ406"/>
    <mergeCell ref="AK407:AP408"/>
    <mergeCell ref="AQ407:AR408"/>
    <mergeCell ref="AS407:AX408"/>
    <mergeCell ref="AY407:BD408"/>
    <mergeCell ref="BE407:BF408"/>
    <mergeCell ref="BG407:BL408"/>
    <mergeCell ref="BM407:BR408"/>
    <mergeCell ref="BS407:BT408"/>
    <mergeCell ref="C407:H408"/>
    <mergeCell ref="I407:N408"/>
    <mergeCell ref="O407:P408"/>
    <mergeCell ref="Q407:V408"/>
    <mergeCell ref="W407:AB408"/>
    <mergeCell ref="AC407:AD408"/>
    <mergeCell ref="AE407:AJ408"/>
    <mergeCell ref="BS415:BT416"/>
    <mergeCell ref="BZ415:CE416"/>
    <mergeCell ref="BZ418:CA419"/>
    <mergeCell ref="CB418:CJ419"/>
    <mergeCell ref="CK418:CL419"/>
    <mergeCell ref="CM418:CU419"/>
    <mergeCell ref="AK415:AP416"/>
    <mergeCell ref="AQ415:AR416"/>
    <mergeCell ref="AS415:AX416"/>
    <mergeCell ref="AY415:BD416"/>
    <mergeCell ref="BE415:BF416"/>
    <mergeCell ref="BG415:BL416"/>
    <mergeCell ref="BM415:BR416"/>
    <mergeCell ref="AK417:AP418"/>
    <mergeCell ref="AQ417:AR418"/>
    <mergeCell ref="AS417:AX418"/>
    <mergeCell ref="AY417:BD418"/>
    <mergeCell ref="BE417:BF418"/>
    <mergeCell ref="BG417:BL418"/>
    <mergeCell ref="BM417:BR418"/>
    <mergeCell ref="BS417:BT418"/>
    <mergeCell ref="C417:H418"/>
    <mergeCell ref="I417:N418"/>
    <mergeCell ref="O417:P418"/>
    <mergeCell ref="Q417:V418"/>
    <mergeCell ref="W417:AB418"/>
    <mergeCell ref="AC417:AD418"/>
    <mergeCell ref="AE417:AJ418"/>
    <mergeCell ref="BS419:BT420"/>
    <mergeCell ref="BZ420:CA421"/>
    <mergeCell ref="CB420:CJ421"/>
    <mergeCell ref="CK420:CL421"/>
    <mergeCell ref="CM420:CU421"/>
    <mergeCell ref="AK419:AP420"/>
    <mergeCell ref="AQ419:AR420"/>
    <mergeCell ref="AS419:AX420"/>
    <mergeCell ref="AY419:BD420"/>
    <mergeCell ref="BE419:BF420"/>
    <mergeCell ref="BG419:BL420"/>
    <mergeCell ref="BM419:BR420"/>
    <mergeCell ref="C419:H420"/>
    <mergeCell ref="I419:N420"/>
    <mergeCell ref="O419:P420"/>
    <mergeCell ref="Q419:V420"/>
    <mergeCell ref="W419:AB420"/>
    <mergeCell ref="AC419:AD420"/>
    <mergeCell ref="AE419:AJ420"/>
    <mergeCell ref="AK449:AP450"/>
    <mergeCell ref="AQ449:AR450"/>
    <mergeCell ref="AS449:AX450"/>
    <mergeCell ref="AY449:BD450"/>
    <mergeCell ref="BE449:BF450"/>
    <mergeCell ref="BG449:BL450"/>
    <mergeCell ref="BM449:BR450"/>
    <mergeCell ref="C449:H450"/>
    <mergeCell ref="I449:N450"/>
    <mergeCell ref="O449:P450"/>
    <mergeCell ref="Q449:V450"/>
    <mergeCell ref="W449:AB450"/>
    <mergeCell ref="AC449:AD450"/>
    <mergeCell ref="AE449:AJ450"/>
    <mergeCell ref="AK445:AP446"/>
    <mergeCell ref="AQ445:AR446"/>
    <mergeCell ref="AS445:AX446"/>
    <mergeCell ref="AY445:BD446"/>
    <mergeCell ref="BE445:BF446"/>
    <mergeCell ref="BG445:BL446"/>
    <mergeCell ref="BM445:BR446"/>
    <mergeCell ref="BS445:BT446"/>
    <mergeCell ref="C445:H446"/>
    <mergeCell ref="I445:N446"/>
    <mergeCell ref="O445:P446"/>
    <mergeCell ref="Q445:V446"/>
    <mergeCell ref="W445:AB446"/>
    <mergeCell ref="AC445:AD446"/>
    <mergeCell ref="AE445:AJ446"/>
    <mergeCell ref="BS447:BT448"/>
    <mergeCell ref="BZ447:CA448"/>
    <mergeCell ref="CB447:CG448"/>
    <mergeCell ref="CH447:CI448"/>
    <mergeCell ref="CJ447:CO448"/>
    <mergeCell ref="CQ448:CR449"/>
    <mergeCell ref="CS448:CV449"/>
    <mergeCell ref="AK447:AP448"/>
    <mergeCell ref="AQ447:AR448"/>
    <mergeCell ref="AS447:AX448"/>
    <mergeCell ref="AY447:BD448"/>
    <mergeCell ref="BE447:BF448"/>
    <mergeCell ref="BG447:BL448"/>
    <mergeCell ref="BM447:BR448"/>
    <mergeCell ref="C447:H448"/>
    <mergeCell ref="I447:N448"/>
    <mergeCell ref="O447:P448"/>
    <mergeCell ref="Q447:V448"/>
    <mergeCell ref="W447:AB448"/>
    <mergeCell ref="AC447:AD448"/>
    <mergeCell ref="AE447:AJ448"/>
    <mergeCell ref="BS449:BT450"/>
    <mergeCell ref="BZ449:CE450"/>
    <mergeCell ref="CF449:CG450"/>
    <mergeCell ref="CH449:CO450"/>
    <mergeCell ref="CF451:CG452"/>
    <mergeCell ref="CH451:CI452"/>
    <mergeCell ref="CJ451:CO452"/>
    <mergeCell ref="CP451:CU452"/>
    <mergeCell ref="C451:H452"/>
    <mergeCell ref="I451:N452"/>
    <mergeCell ref="O451:P452"/>
    <mergeCell ref="Q451:V452"/>
    <mergeCell ref="W451:AB452"/>
    <mergeCell ref="AC451:AD452"/>
    <mergeCell ref="AE451:AJ452"/>
    <mergeCell ref="AK425:AP426"/>
    <mergeCell ref="AQ425:AR426"/>
    <mergeCell ref="AS425:AX426"/>
    <mergeCell ref="AY425:BD426"/>
    <mergeCell ref="BE425:BF426"/>
    <mergeCell ref="BG425:BL426"/>
    <mergeCell ref="BM425:BR426"/>
    <mergeCell ref="C425:H426"/>
    <mergeCell ref="I425:N426"/>
    <mergeCell ref="O425:P426"/>
    <mergeCell ref="Q425:V426"/>
    <mergeCell ref="W425:AB426"/>
    <mergeCell ref="AC425:AD426"/>
    <mergeCell ref="AE425:AJ426"/>
    <mergeCell ref="AK427:AP428"/>
    <mergeCell ref="AQ427:AR428"/>
    <mergeCell ref="AS427:AX428"/>
    <mergeCell ref="AY427:BD428"/>
    <mergeCell ref="BE427:BF428"/>
    <mergeCell ref="BG427:BL428"/>
    <mergeCell ref="BM427:BR428"/>
    <mergeCell ref="C427:H428"/>
    <mergeCell ref="I427:N428"/>
    <mergeCell ref="O427:P428"/>
    <mergeCell ref="Q427:V428"/>
    <mergeCell ref="W427:AB428"/>
    <mergeCell ref="AC427:AD428"/>
    <mergeCell ref="AE427:AJ428"/>
    <mergeCell ref="BS423:BT424"/>
    <mergeCell ref="BZ424:CL425"/>
    <mergeCell ref="CM424:CU425"/>
    <mergeCell ref="BS429:BT430"/>
    <mergeCell ref="BS431:BT432"/>
    <mergeCell ref="BS425:BT426"/>
    <mergeCell ref="BZ426:CA427"/>
    <mergeCell ref="CB426:CC427"/>
    <mergeCell ref="CD426:CU432"/>
    <mergeCell ref="BS427:BT428"/>
    <mergeCell ref="CB428:CC429"/>
    <mergeCell ref="CB430:CC432"/>
    <mergeCell ref="AK421:AP422"/>
    <mergeCell ref="AQ421:AR422"/>
    <mergeCell ref="AS421:AX422"/>
    <mergeCell ref="AY421:BD422"/>
    <mergeCell ref="BE421:BF422"/>
    <mergeCell ref="BG421:BL422"/>
    <mergeCell ref="BM421:BR422"/>
    <mergeCell ref="BS421:BT422"/>
    <mergeCell ref="C421:H422"/>
    <mergeCell ref="I421:N422"/>
    <mergeCell ref="O421:P422"/>
    <mergeCell ref="Q421:V422"/>
    <mergeCell ref="W421:AB422"/>
    <mergeCell ref="AC421:AD422"/>
    <mergeCell ref="AE421:AJ422"/>
    <mergeCell ref="AK423:AP424"/>
    <mergeCell ref="AQ423:AR424"/>
    <mergeCell ref="AS423:AX424"/>
    <mergeCell ref="AY423:BD424"/>
    <mergeCell ref="BE423:BF424"/>
    <mergeCell ref="BG423:BL424"/>
    <mergeCell ref="BM423:BR424"/>
    <mergeCell ref="C423:H424"/>
    <mergeCell ref="I423:N424"/>
    <mergeCell ref="O423:P424"/>
    <mergeCell ref="Q423:V424"/>
    <mergeCell ref="W423:AB424"/>
    <mergeCell ref="AC423:AD424"/>
    <mergeCell ref="AE423:AJ424"/>
    <mergeCell ref="BZ428:CA429"/>
    <mergeCell ref="BZ430:CA432"/>
    <mergeCell ref="C429:H430"/>
    <mergeCell ref="I429:N430"/>
    <mergeCell ref="O429:P430"/>
    <mergeCell ref="Q429:V430"/>
    <mergeCell ref="W429:AB430"/>
    <mergeCell ref="AC429:AD430"/>
    <mergeCell ref="AE429:AJ430"/>
    <mergeCell ref="AS431:AX432"/>
    <mergeCell ref="AY431:BD432"/>
    <mergeCell ref="BE431:BF432"/>
    <mergeCell ref="BG431:BL432"/>
    <mergeCell ref="BM431:BR432"/>
    <mergeCell ref="AK429:AP430"/>
    <mergeCell ref="AQ429:AR430"/>
    <mergeCell ref="AS429:AX430"/>
    <mergeCell ref="AY429:BD430"/>
    <mergeCell ref="BE429:BF430"/>
    <mergeCell ref="BG429:BL430"/>
    <mergeCell ref="BM429:BR430"/>
    <mergeCell ref="AK431:AP432"/>
    <mergeCell ref="AQ431:AR432"/>
    <mergeCell ref="C431:H432"/>
    <mergeCell ref="I431:N432"/>
    <mergeCell ref="O431:P432"/>
    <mergeCell ref="Q431:V432"/>
    <mergeCell ref="W431:AB432"/>
    <mergeCell ref="AC431:AD432"/>
    <mergeCell ref="AE431:AJ432"/>
    <mergeCell ref="AK433:AP434"/>
    <mergeCell ref="AQ433:AR434"/>
    <mergeCell ref="AS433:AX434"/>
    <mergeCell ref="AY433:BD434"/>
    <mergeCell ref="BE433:BF434"/>
    <mergeCell ref="BG433:BL434"/>
    <mergeCell ref="BM433:BR434"/>
    <mergeCell ref="BS433:BT434"/>
    <mergeCell ref="C433:H434"/>
    <mergeCell ref="I433:N434"/>
    <mergeCell ref="O433:P434"/>
    <mergeCell ref="Q433:V434"/>
    <mergeCell ref="W433:AB434"/>
    <mergeCell ref="AC433:AD434"/>
    <mergeCell ref="AE433:AJ434"/>
    <mergeCell ref="BS435:BT436"/>
    <mergeCell ref="CB435:CD436"/>
    <mergeCell ref="CE435:CS436"/>
    <mergeCell ref="AK435:AP436"/>
    <mergeCell ref="AQ435:AR436"/>
    <mergeCell ref="AS435:AX436"/>
    <mergeCell ref="AY435:BD436"/>
    <mergeCell ref="BE435:BF436"/>
    <mergeCell ref="BG435:BL436"/>
    <mergeCell ref="BM435:BR436"/>
    <mergeCell ref="C435:H436"/>
    <mergeCell ref="I435:N436"/>
    <mergeCell ref="O435:P436"/>
    <mergeCell ref="Q435:V436"/>
    <mergeCell ref="W435:AB436"/>
    <mergeCell ref="AC435:AD436"/>
    <mergeCell ref="AE435:AJ436"/>
    <mergeCell ref="AK437:AP438"/>
    <mergeCell ref="AQ437:AR438"/>
    <mergeCell ref="AS437:AX438"/>
    <mergeCell ref="AY437:BD438"/>
    <mergeCell ref="BE437:BF438"/>
    <mergeCell ref="BG437:BL438"/>
    <mergeCell ref="BM437:BR438"/>
    <mergeCell ref="BS437:BT438"/>
    <mergeCell ref="C437:H438"/>
    <mergeCell ref="I437:N438"/>
    <mergeCell ref="O437:P438"/>
    <mergeCell ref="Q437:V438"/>
    <mergeCell ref="W437:AB438"/>
    <mergeCell ref="AC437:AD438"/>
    <mergeCell ref="AE437:AJ438"/>
    <mergeCell ref="BS441:BT442"/>
    <mergeCell ref="BZ441:CK442"/>
    <mergeCell ref="BZ444:CB445"/>
    <mergeCell ref="CC444:CQ445"/>
    <mergeCell ref="CS444:CV445"/>
    <mergeCell ref="AK441:AP442"/>
    <mergeCell ref="AQ441:AR442"/>
    <mergeCell ref="AS441:AX442"/>
    <mergeCell ref="AY441:BD442"/>
    <mergeCell ref="BE441:BF442"/>
    <mergeCell ref="BG441:BL442"/>
    <mergeCell ref="BM441:BR442"/>
    <mergeCell ref="C441:H442"/>
    <mergeCell ref="I441:N442"/>
    <mergeCell ref="O441:P442"/>
    <mergeCell ref="Q441:V442"/>
    <mergeCell ref="W441:AB442"/>
    <mergeCell ref="AC441:AD442"/>
    <mergeCell ref="AE441:AJ442"/>
    <mergeCell ref="AK443:AP444"/>
    <mergeCell ref="AQ443:AR444"/>
    <mergeCell ref="AS443:AX444"/>
    <mergeCell ref="AY443:BD444"/>
    <mergeCell ref="BE443:BF444"/>
    <mergeCell ref="BG443:BL444"/>
    <mergeCell ref="BM443:BR444"/>
    <mergeCell ref="BS443:BT444"/>
    <mergeCell ref="C443:H444"/>
    <mergeCell ref="I443:N444"/>
    <mergeCell ref="O443:P444"/>
    <mergeCell ref="Q443:V444"/>
    <mergeCell ref="W443:AB444"/>
    <mergeCell ref="AC443:AD444"/>
    <mergeCell ref="AE443:AJ444"/>
    <mergeCell ref="BS451:BT452"/>
    <mergeCell ref="BZ451:CE452"/>
    <mergeCell ref="BZ454:CA455"/>
    <mergeCell ref="CB454:CJ455"/>
    <mergeCell ref="CK454:CL455"/>
    <mergeCell ref="CM454:CU455"/>
    <mergeCell ref="AK451:AP452"/>
    <mergeCell ref="AQ451:AR452"/>
    <mergeCell ref="AS451:AX452"/>
    <mergeCell ref="AY451:BD452"/>
    <mergeCell ref="BE451:BF452"/>
    <mergeCell ref="BG451:BL452"/>
    <mergeCell ref="BM451:BR452"/>
    <mergeCell ref="AK453:AP454"/>
    <mergeCell ref="AQ453:AR454"/>
    <mergeCell ref="AS453:AX454"/>
    <mergeCell ref="AY453:BD454"/>
    <mergeCell ref="BE453:BF454"/>
    <mergeCell ref="BG453:BL454"/>
    <mergeCell ref="BM453:BR454"/>
    <mergeCell ref="BS453:BT454"/>
    <mergeCell ref="C453:H454"/>
    <mergeCell ref="I453:N454"/>
    <mergeCell ref="O453:P454"/>
    <mergeCell ref="Q453:V454"/>
    <mergeCell ref="W453:AB454"/>
    <mergeCell ref="AC453:AD454"/>
    <mergeCell ref="AE453:AJ454"/>
    <mergeCell ref="BS455:BT456"/>
    <mergeCell ref="BZ456:CA457"/>
    <mergeCell ref="CB456:CJ457"/>
    <mergeCell ref="CK456:CL457"/>
    <mergeCell ref="CM456:CU457"/>
    <mergeCell ref="AK455:AP456"/>
    <mergeCell ref="AQ455:AR456"/>
    <mergeCell ref="AS455:AX456"/>
    <mergeCell ref="AY455:BD456"/>
    <mergeCell ref="BE455:BF456"/>
    <mergeCell ref="BG455:BL456"/>
    <mergeCell ref="BM455:BR456"/>
    <mergeCell ref="C455:H456"/>
    <mergeCell ref="I455:N456"/>
    <mergeCell ref="O455:P456"/>
    <mergeCell ref="Q455:V456"/>
    <mergeCell ref="W455:AB456"/>
    <mergeCell ref="AC455:AD456"/>
    <mergeCell ref="AE455:AJ456"/>
    <mergeCell ref="AK485:AP486"/>
    <mergeCell ref="AQ485:AR486"/>
    <mergeCell ref="AS485:AX486"/>
    <mergeCell ref="AY485:BD486"/>
    <mergeCell ref="BE485:BF486"/>
    <mergeCell ref="BG485:BL486"/>
    <mergeCell ref="BM485:BR486"/>
    <mergeCell ref="C485:H486"/>
    <mergeCell ref="I485:N486"/>
    <mergeCell ref="O485:P486"/>
    <mergeCell ref="Q485:V486"/>
    <mergeCell ref="W485:AB486"/>
    <mergeCell ref="AC485:AD486"/>
    <mergeCell ref="AE485:AJ486"/>
    <mergeCell ref="AK481:AP482"/>
    <mergeCell ref="AQ481:AR482"/>
    <mergeCell ref="AS481:AX482"/>
    <mergeCell ref="AY481:BD482"/>
    <mergeCell ref="BE481:BF482"/>
    <mergeCell ref="BG481:BL482"/>
    <mergeCell ref="BM481:BR482"/>
    <mergeCell ref="BS481:BT482"/>
    <mergeCell ref="C481:H482"/>
    <mergeCell ref="I481:N482"/>
    <mergeCell ref="O481:P482"/>
    <mergeCell ref="Q481:V482"/>
    <mergeCell ref="W481:AB482"/>
    <mergeCell ref="AC481:AD482"/>
    <mergeCell ref="AE481:AJ482"/>
    <mergeCell ref="BS483:BT484"/>
    <mergeCell ref="BZ483:CA484"/>
    <mergeCell ref="CB483:CG484"/>
    <mergeCell ref="CH483:CI484"/>
    <mergeCell ref="CJ483:CO484"/>
    <mergeCell ref="CQ484:CR485"/>
    <mergeCell ref="CS484:CV485"/>
    <mergeCell ref="AK483:AP484"/>
    <mergeCell ref="AQ483:AR484"/>
    <mergeCell ref="AS483:AX484"/>
    <mergeCell ref="AY483:BD484"/>
    <mergeCell ref="BE483:BF484"/>
    <mergeCell ref="BG483:BL484"/>
    <mergeCell ref="BM483:BR484"/>
    <mergeCell ref="C483:H484"/>
    <mergeCell ref="I483:N484"/>
    <mergeCell ref="O483:P484"/>
    <mergeCell ref="Q483:V484"/>
    <mergeCell ref="W483:AB484"/>
    <mergeCell ref="AC483:AD484"/>
    <mergeCell ref="AE483:AJ484"/>
    <mergeCell ref="BS485:BT486"/>
    <mergeCell ref="BZ485:CE486"/>
    <mergeCell ref="CF485:CG486"/>
    <mergeCell ref="CH485:CO486"/>
    <mergeCell ref="CF487:CG488"/>
    <mergeCell ref="CH487:CI488"/>
    <mergeCell ref="CJ487:CO488"/>
    <mergeCell ref="CP487:CU488"/>
    <mergeCell ref="C487:H488"/>
    <mergeCell ref="I487:N488"/>
    <mergeCell ref="O487:P488"/>
    <mergeCell ref="Q487:V488"/>
    <mergeCell ref="W487:AB488"/>
    <mergeCell ref="AC487:AD488"/>
    <mergeCell ref="AE487:AJ488"/>
    <mergeCell ref="AK461:AP462"/>
    <mergeCell ref="AQ461:AR462"/>
    <mergeCell ref="AS461:AX462"/>
    <mergeCell ref="AY461:BD462"/>
    <mergeCell ref="BE461:BF462"/>
    <mergeCell ref="BG461:BL462"/>
    <mergeCell ref="BM461:BR462"/>
    <mergeCell ref="C461:H462"/>
    <mergeCell ref="I461:N462"/>
    <mergeCell ref="O461:P462"/>
    <mergeCell ref="Q461:V462"/>
    <mergeCell ref="W461:AB462"/>
    <mergeCell ref="AC461:AD462"/>
    <mergeCell ref="AE461:AJ462"/>
    <mergeCell ref="AK463:AP464"/>
    <mergeCell ref="AQ463:AR464"/>
    <mergeCell ref="AS463:AX464"/>
    <mergeCell ref="AY463:BD464"/>
    <mergeCell ref="BE463:BF464"/>
    <mergeCell ref="BG463:BL464"/>
    <mergeCell ref="BM463:BR464"/>
    <mergeCell ref="C463:H464"/>
    <mergeCell ref="I463:N464"/>
    <mergeCell ref="O463:P464"/>
    <mergeCell ref="Q463:V464"/>
    <mergeCell ref="W463:AB464"/>
    <mergeCell ref="AC463:AD464"/>
    <mergeCell ref="AE463:AJ464"/>
    <mergeCell ref="BS459:BT460"/>
    <mergeCell ref="BZ460:CL461"/>
    <mergeCell ref="CM460:CU461"/>
    <mergeCell ref="BS465:BT466"/>
    <mergeCell ref="BS467:BT468"/>
    <mergeCell ref="BS461:BT462"/>
    <mergeCell ref="BZ462:CA463"/>
    <mergeCell ref="CB462:CC463"/>
    <mergeCell ref="CD462:CU468"/>
    <mergeCell ref="BS463:BT464"/>
    <mergeCell ref="CB464:CC465"/>
    <mergeCell ref="CB466:CC468"/>
    <mergeCell ref="AK457:AP458"/>
    <mergeCell ref="AQ457:AR458"/>
    <mergeCell ref="AS457:AX458"/>
    <mergeCell ref="AY457:BD458"/>
    <mergeCell ref="BE457:BF458"/>
    <mergeCell ref="BG457:BL458"/>
    <mergeCell ref="BM457:BR458"/>
    <mergeCell ref="BS457:BT458"/>
    <mergeCell ref="C457:H458"/>
    <mergeCell ref="I457:N458"/>
    <mergeCell ref="O457:P458"/>
    <mergeCell ref="Q457:V458"/>
    <mergeCell ref="W457:AB458"/>
    <mergeCell ref="AC457:AD458"/>
    <mergeCell ref="AE457:AJ458"/>
    <mergeCell ref="AK459:AP460"/>
    <mergeCell ref="AQ459:AR460"/>
    <mergeCell ref="AS459:AX460"/>
    <mergeCell ref="AY459:BD460"/>
    <mergeCell ref="BE459:BF460"/>
    <mergeCell ref="BG459:BL460"/>
    <mergeCell ref="BM459:BR460"/>
    <mergeCell ref="C459:H460"/>
    <mergeCell ref="I459:N460"/>
    <mergeCell ref="O459:P460"/>
    <mergeCell ref="Q459:V460"/>
    <mergeCell ref="W459:AB460"/>
    <mergeCell ref="AC459:AD460"/>
    <mergeCell ref="AE459:AJ460"/>
    <mergeCell ref="BZ464:CA465"/>
    <mergeCell ref="BZ466:CA468"/>
    <mergeCell ref="C465:H466"/>
    <mergeCell ref="I465:N466"/>
    <mergeCell ref="O465:P466"/>
    <mergeCell ref="Q465:V466"/>
    <mergeCell ref="W465:AB466"/>
    <mergeCell ref="AC465:AD466"/>
    <mergeCell ref="AE465:AJ466"/>
    <mergeCell ref="AS467:AX468"/>
    <mergeCell ref="AY467:BD468"/>
    <mergeCell ref="BE467:BF468"/>
    <mergeCell ref="BG467:BL468"/>
    <mergeCell ref="BM467:BR468"/>
    <mergeCell ref="AK465:AP466"/>
    <mergeCell ref="AQ465:AR466"/>
    <mergeCell ref="AS465:AX466"/>
    <mergeCell ref="AY465:BD466"/>
    <mergeCell ref="BE465:BF466"/>
    <mergeCell ref="BG465:BL466"/>
    <mergeCell ref="BM465:BR466"/>
    <mergeCell ref="AK467:AP468"/>
    <mergeCell ref="AQ467:AR468"/>
    <mergeCell ref="C467:H468"/>
    <mergeCell ref="I467:N468"/>
    <mergeCell ref="O467:P468"/>
    <mergeCell ref="Q467:V468"/>
    <mergeCell ref="W467:AB468"/>
    <mergeCell ref="AC467:AD468"/>
    <mergeCell ref="AE467:AJ468"/>
    <mergeCell ref="AK469:AP470"/>
    <mergeCell ref="AQ469:AR470"/>
    <mergeCell ref="AS469:AX470"/>
    <mergeCell ref="AY469:BD470"/>
    <mergeCell ref="BE469:BF470"/>
    <mergeCell ref="BG469:BL470"/>
    <mergeCell ref="BM469:BR470"/>
    <mergeCell ref="BS469:BT470"/>
    <mergeCell ref="C469:H470"/>
    <mergeCell ref="I469:N470"/>
    <mergeCell ref="O469:P470"/>
    <mergeCell ref="Q469:V470"/>
    <mergeCell ref="W469:AB470"/>
    <mergeCell ref="AC469:AD470"/>
    <mergeCell ref="AE469:AJ470"/>
    <mergeCell ref="BS471:BT472"/>
    <mergeCell ref="CB471:CD472"/>
    <mergeCell ref="CE471:CS472"/>
    <mergeCell ref="AK471:AP472"/>
    <mergeCell ref="AQ471:AR472"/>
    <mergeCell ref="AS471:AX472"/>
    <mergeCell ref="AY471:BD472"/>
    <mergeCell ref="BE471:BF472"/>
    <mergeCell ref="BG471:BL472"/>
    <mergeCell ref="BM471:BR472"/>
    <mergeCell ref="C471:H472"/>
    <mergeCell ref="I471:N472"/>
    <mergeCell ref="O471:P472"/>
    <mergeCell ref="Q471:V472"/>
    <mergeCell ref="W471:AB472"/>
    <mergeCell ref="AC471:AD472"/>
    <mergeCell ref="AE471:AJ472"/>
    <mergeCell ref="AK473:AP474"/>
    <mergeCell ref="AQ473:AR474"/>
    <mergeCell ref="AS473:AX474"/>
    <mergeCell ref="AY473:BD474"/>
    <mergeCell ref="BE473:BF474"/>
    <mergeCell ref="BG473:BL474"/>
    <mergeCell ref="BM473:BR474"/>
    <mergeCell ref="BS473:BT474"/>
    <mergeCell ref="C473:H474"/>
    <mergeCell ref="I473:N474"/>
    <mergeCell ref="O473:P474"/>
    <mergeCell ref="Q473:V474"/>
    <mergeCell ref="W473:AB474"/>
    <mergeCell ref="AC473:AD474"/>
    <mergeCell ref="AE473:AJ474"/>
    <mergeCell ref="BS477:BT478"/>
    <mergeCell ref="BZ477:CK478"/>
    <mergeCell ref="BZ480:CB481"/>
    <mergeCell ref="CC480:CQ481"/>
    <mergeCell ref="CS480:CV481"/>
    <mergeCell ref="AK477:AP478"/>
    <mergeCell ref="AQ477:AR478"/>
    <mergeCell ref="AS477:AX478"/>
    <mergeCell ref="AY477:BD478"/>
    <mergeCell ref="BE477:BF478"/>
    <mergeCell ref="BG477:BL478"/>
    <mergeCell ref="BM477:BR478"/>
    <mergeCell ref="C477:H478"/>
    <mergeCell ref="I477:N478"/>
    <mergeCell ref="O477:P478"/>
    <mergeCell ref="Q477:V478"/>
    <mergeCell ref="W477:AB478"/>
    <mergeCell ref="AC477:AD478"/>
    <mergeCell ref="AE477:AJ478"/>
    <mergeCell ref="AK479:AP480"/>
    <mergeCell ref="AQ479:AR480"/>
    <mergeCell ref="AS479:AX480"/>
    <mergeCell ref="AY479:BD480"/>
    <mergeCell ref="BE479:BF480"/>
    <mergeCell ref="BG479:BL480"/>
    <mergeCell ref="BM479:BR480"/>
    <mergeCell ref="BS479:BT480"/>
    <mergeCell ref="C479:H480"/>
    <mergeCell ref="I479:N480"/>
    <mergeCell ref="O479:P480"/>
    <mergeCell ref="Q479:V480"/>
    <mergeCell ref="W479:AB480"/>
    <mergeCell ref="AC479:AD480"/>
    <mergeCell ref="AE479:AJ480"/>
    <mergeCell ref="BS487:BT488"/>
    <mergeCell ref="BZ487:CE488"/>
    <mergeCell ref="BZ490:CA491"/>
    <mergeCell ref="CB490:CJ491"/>
    <mergeCell ref="CK490:CL491"/>
    <mergeCell ref="CM490:CU491"/>
    <mergeCell ref="AK487:AP488"/>
    <mergeCell ref="AQ487:AR488"/>
    <mergeCell ref="AS487:AX488"/>
    <mergeCell ref="AY487:BD488"/>
    <mergeCell ref="BE487:BF488"/>
    <mergeCell ref="BG487:BL488"/>
    <mergeCell ref="BM487:BR488"/>
    <mergeCell ref="AK489:AP490"/>
    <mergeCell ref="AQ489:AR490"/>
    <mergeCell ref="AS489:AX490"/>
    <mergeCell ref="AY489:BD490"/>
    <mergeCell ref="BE489:BF490"/>
    <mergeCell ref="BG489:BL490"/>
    <mergeCell ref="BM489:BR490"/>
    <mergeCell ref="BS489:BT490"/>
    <mergeCell ref="C489:H490"/>
    <mergeCell ref="I489:N490"/>
    <mergeCell ref="O489:P490"/>
    <mergeCell ref="Q489:V490"/>
    <mergeCell ref="W489:AB490"/>
    <mergeCell ref="AC489:AD490"/>
    <mergeCell ref="AE489:AJ490"/>
    <mergeCell ref="BS491:BT492"/>
    <mergeCell ref="BZ492:CA493"/>
    <mergeCell ref="CB492:CJ493"/>
    <mergeCell ref="CK492:CL493"/>
    <mergeCell ref="CM492:CU493"/>
    <mergeCell ref="AK491:AP492"/>
    <mergeCell ref="AQ491:AR492"/>
    <mergeCell ref="AS491:AX492"/>
    <mergeCell ref="AY491:BD492"/>
    <mergeCell ref="BE491:BF492"/>
    <mergeCell ref="BG491:BL492"/>
    <mergeCell ref="BM491:BR492"/>
    <mergeCell ref="C491:H492"/>
    <mergeCell ref="I491:N492"/>
    <mergeCell ref="O491:P492"/>
    <mergeCell ref="Q491:V492"/>
    <mergeCell ref="W491:AB492"/>
    <mergeCell ref="AC491:AD492"/>
    <mergeCell ref="AE491:AJ492"/>
    <mergeCell ref="AK521:AP522"/>
    <mergeCell ref="AQ521:AR522"/>
    <mergeCell ref="AS521:AX522"/>
    <mergeCell ref="AY521:BD522"/>
    <mergeCell ref="BE521:BF522"/>
    <mergeCell ref="BG521:BL522"/>
    <mergeCell ref="BM521:BR522"/>
    <mergeCell ref="C521:H522"/>
    <mergeCell ref="I521:N522"/>
    <mergeCell ref="O521:P522"/>
    <mergeCell ref="Q521:V522"/>
    <mergeCell ref="W521:AB522"/>
    <mergeCell ref="AC521:AD522"/>
    <mergeCell ref="AE521:AJ522"/>
    <mergeCell ref="AK517:AP518"/>
    <mergeCell ref="AQ517:AR518"/>
    <mergeCell ref="AS517:AX518"/>
    <mergeCell ref="AY517:BD518"/>
    <mergeCell ref="BE517:BF518"/>
    <mergeCell ref="BG517:BL518"/>
    <mergeCell ref="BM517:BR518"/>
    <mergeCell ref="BS517:BT518"/>
    <mergeCell ref="C517:H518"/>
    <mergeCell ref="I517:N518"/>
    <mergeCell ref="O517:P518"/>
    <mergeCell ref="Q517:V518"/>
    <mergeCell ref="W517:AB518"/>
    <mergeCell ref="AC517:AD518"/>
    <mergeCell ref="AE517:AJ518"/>
    <mergeCell ref="BS519:BT520"/>
    <mergeCell ref="BZ519:CA520"/>
    <mergeCell ref="CB519:CG520"/>
    <mergeCell ref="CH519:CI520"/>
    <mergeCell ref="CJ519:CO520"/>
    <mergeCell ref="CQ520:CR521"/>
    <mergeCell ref="CS520:CV521"/>
    <mergeCell ref="AK519:AP520"/>
    <mergeCell ref="AQ519:AR520"/>
    <mergeCell ref="AS519:AX520"/>
    <mergeCell ref="AY519:BD520"/>
    <mergeCell ref="BE519:BF520"/>
    <mergeCell ref="BG519:BL520"/>
    <mergeCell ref="BM519:BR520"/>
    <mergeCell ref="C519:H520"/>
    <mergeCell ref="I519:N520"/>
    <mergeCell ref="O519:P520"/>
    <mergeCell ref="Q519:V520"/>
    <mergeCell ref="W519:AB520"/>
    <mergeCell ref="AC519:AD520"/>
    <mergeCell ref="AE519:AJ520"/>
    <mergeCell ref="BS521:BT522"/>
    <mergeCell ref="BZ521:CE522"/>
    <mergeCell ref="CF521:CG522"/>
    <mergeCell ref="CH521:CO522"/>
    <mergeCell ref="CF523:CG524"/>
    <mergeCell ref="CH523:CI524"/>
    <mergeCell ref="CJ523:CO524"/>
    <mergeCell ref="CP523:CU524"/>
    <mergeCell ref="C523:H524"/>
    <mergeCell ref="I523:N524"/>
    <mergeCell ref="O523:P524"/>
    <mergeCell ref="Q523:V524"/>
    <mergeCell ref="W523:AB524"/>
    <mergeCell ref="AC523:AD524"/>
    <mergeCell ref="AE523:AJ524"/>
    <mergeCell ref="AK497:AP498"/>
    <mergeCell ref="AQ497:AR498"/>
    <mergeCell ref="AS497:AX498"/>
    <mergeCell ref="AY497:BD498"/>
    <mergeCell ref="BE497:BF498"/>
    <mergeCell ref="BG497:BL498"/>
    <mergeCell ref="BM497:BR498"/>
    <mergeCell ref="C497:H498"/>
    <mergeCell ref="I497:N498"/>
    <mergeCell ref="O497:P498"/>
    <mergeCell ref="Q497:V498"/>
    <mergeCell ref="W497:AB498"/>
    <mergeCell ref="AC497:AD498"/>
    <mergeCell ref="AE497:AJ498"/>
    <mergeCell ref="AK499:AP500"/>
    <mergeCell ref="AQ499:AR500"/>
    <mergeCell ref="AS499:AX500"/>
    <mergeCell ref="AY499:BD500"/>
    <mergeCell ref="BE499:BF500"/>
    <mergeCell ref="BG499:BL500"/>
    <mergeCell ref="BM499:BR500"/>
    <mergeCell ref="C499:H500"/>
    <mergeCell ref="I499:N500"/>
    <mergeCell ref="O499:P500"/>
    <mergeCell ref="Q499:V500"/>
    <mergeCell ref="W499:AB500"/>
    <mergeCell ref="AC499:AD500"/>
    <mergeCell ref="AE499:AJ500"/>
    <mergeCell ref="BS495:BT496"/>
    <mergeCell ref="BZ496:CL497"/>
    <mergeCell ref="CM496:CU497"/>
    <mergeCell ref="BS501:BT502"/>
    <mergeCell ref="BS503:BT504"/>
    <mergeCell ref="BS497:BT498"/>
    <mergeCell ref="BZ498:CA499"/>
    <mergeCell ref="CB498:CC499"/>
    <mergeCell ref="CD498:CU504"/>
    <mergeCell ref="BS499:BT500"/>
    <mergeCell ref="CB500:CC501"/>
    <mergeCell ref="CB502:CC504"/>
    <mergeCell ref="AK493:AP494"/>
    <mergeCell ref="AQ493:AR494"/>
    <mergeCell ref="AS493:AX494"/>
    <mergeCell ref="AY493:BD494"/>
    <mergeCell ref="BE493:BF494"/>
    <mergeCell ref="BG493:BL494"/>
    <mergeCell ref="BM493:BR494"/>
    <mergeCell ref="BS493:BT494"/>
    <mergeCell ref="C493:H494"/>
    <mergeCell ref="I493:N494"/>
    <mergeCell ref="O493:P494"/>
    <mergeCell ref="Q493:V494"/>
    <mergeCell ref="W493:AB494"/>
    <mergeCell ref="AC493:AD494"/>
    <mergeCell ref="AE493:AJ494"/>
    <mergeCell ref="AK495:AP496"/>
    <mergeCell ref="AQ495:AR496"/>
    <mergeCell ref="AS495:AX496"/>
    <mergeCell ref="AY495:BD496"/>
    <mergeCell ref="BE495:BF496"/>
    <mergeCell ref="BG495:BL496"/>
    <mergeCell ref="BM495:BR496"/>
    <mergeCell ref="C495:H496"/>
    <mergeCell ref="I495:N496"/>
    <mergeCell ref="O495:P496"/>
    <mergeCell ref="Q495:V496"/>
    <mergeCell ref="W495:AB496"/>
    <mergeCell ref="AC495:AD496"/>
    <mergeCell ref="AE495:AJ496"/>
    <mergeCell ref="BZ500:CA501"/>
    <mergeCell ref="BZ502:CA504"/>
    <mergeCell ref="C501:H502"/>
    <mergeCell ref="I501:N502"/>
    <mergeCell ref="O501:P502"/>
    <mergeCell ref="Q501:V502"/>
    <mergeCell ref="W501:AB502"/>
    <mergeCell ref="AC501:AD502"/>
    <mergeCell ref="AE501:AJ502"/>
    <mergeCell ref="AS503:AX504"/>
    <mergeCell ref="AY503:BD504"/>
    <mergeCell ref="BE503:BF504"/>
    <mergeCell ref="BG503:BL504"/>
    <mergeCell ref="BM503:BR504"/>
    <mergeCell ref="AK501:AP502"/>
    <mergeCell ref="AQ501:AR502"/>
    <mergeCell ref="AS501:AX502"/>
    <mergeCell ref="AY501:BD502"/>
    <mergeCell ref="BE501:BF502"/>
    <mergeCell ref="BG501:BL502"/>
    <mergeCell ref="BM501:BR502"/>
    <mergeCell ref="AK503:AP504"/>
    <mergeCell ref="AQ503:AR504"/>
    <mergeCell ref="C503:H504"/>
    <mergeCell ref="I503:N504"/>
    <mergeCell ref="O503:P504"/>
    <mergeCell ref="Q503:V504"/>
    <mergeCell ref="W503:AB504"/>
    <mergeCell ref="AC503:AD504"/>
    <mergeCell ref="AE503:AJ504"/>
    <mergeCell ref="AK505:AP506"/>
    <mergeCell ref="AQ505:AR506"/>
    <mergeCell ref="AS505:AX506"/>
    <mergeCell ref="AY505:BD506"/>
    <mergeCell ref="BE505:BF506"/>
    <mergeCell ref="BG505:BL506"/>
    <mergeCell ref="BM505:BR506"/>
    <mergeCell ref="BS505:BT506"/>
    <mergeCell ref="C505:H506"/>
    <mergeCell ref="I505:N506"/>
    <mergeCell ref="O505:P506"/>
    <mergeCell ref="Q505:V506"/>
    <mergeCell ref="W505:AB506"/>
    <mergeCell ref="AC505:AD506"/>
    <mergeCell ref="AE505:AJ506"/>
    <mergeCell ref="BS507:BT508"/>
    <mergeCell ref="CB507:CD508"/>
    <mergeCell ref="CE507:CS508"/>
    <mergeCell ref="AK507:AP508"/>
    <mergeCell ref="AQ507:AR508"/>
    <mergeCell ref="AS507:AX508"/>
    <mergeCell ref="AY507:BD508"/>
    <mergeCell ref="BE507:BF508"/>
    <mergeCell ref="BG507:BL508"/>
    <mergeCell ref="BM507:BR508"/>
    <mergeCell ref="C507:H508"/>
    <mergeCell ref="I507:N508"/>
    <mergeCell ref="O507:P508"/>
    <mergeCell ref="Q507:V508"/>
    <mergeCell ref="W507:AB508"/>
    <mergeCell ref="AC507:AD508"/>
    <mergeCell ref="AE507:AJ508"/>
    <mergeCell ref="AK509:AP510"/>
    <mergeCell ref="AQ509:AR510"/>
    <mergeCell ref="AS509:AX510"/>
    <mergeCell ref="AY509:BD510"/>
    <mergeCell ref="BE509:BF510"/>
    <mergeCell ref="BG509:BL510"/>
    <mergeCell ref="BM509:BR510"/>
    <mergeCell ref="BS509:BT510"/>
    <mergeCell ref="C509:H510"/>
    <mergeCell ref="I509:N510"/>
    <mergeCell ref="O509:P510"/>
    <mergeCell ref="Q509:V510"/>
    <mergeCell ref="W509:AB510"/>
    <mergeCell ref="AC509:AD510"/>
    <mergeCell ref="AE509:AJ510"/>
    <mergeCell ref="BS513:BT514"/>
    <mergeCell ref="BZ513:CK514"/>
    <mergeCell ref="BZ516:CB517"/>
    <mergeCell ref="CC516:CQ517"/>
    <mergeCell ref="CS516:CV517"/>
    <mergeCell ref="AK513:AP514"/>
    <mergeCell ref="AQ513:AR514"/>
    <mergeCell ref="AS513:AX514"/>
    <mergeCell ref="AY513:BD514"/>
    <mergeCell ref="BE513:BF514"/>
    <mergeCell ref="BG513:BL514"/>
    <mergeCell ref="BM513:BR514"/>
    <mergeCell ref="C513:H514"/>
    <mergeCell ref="I513:N514"/>
    <mergeCell ref="O513:P514"/>
    <mergeCell ref="Q513:V514"/>
    <mergeCell ref="W513:AB514"/>
    <mergeCell ref="AC513:AD514"/>
    <mergeCell ref="AE513:AJ514"/>
    <mergeCell ref="AK515:AP516"/>
    <mergeCell ref="AQ515:AR516"/>
    <mergeCell ref="AS515:AX516"/>
    <mergeCell ref="AY515:BD516"/>
    <mergeCell ref="BE515:BF516"/>
    <mergeCell ref="BG515:BL516"/>
    <mergeCell ref="BM515:BR516"/>
    <mergeCell ref="BS515:BT516"/>
    <mergeCell ref="C515:H516"/>
    <mergeCell ref="I515:N516"/>
    <mergeCell ref="O515:P516"/>
    <mergeCell ref="Q515:V516"/>
    <mergeCell ref="W515:AB516"/>
    <mergeCell ref="AC515:AD516"/>
    <mergeCell ref="AE515:AJ516"/>
    <mergeCell ref="BS523:BT524"/>
    <mergeCell ref="BZ523:CE524"/>
    <mergeCell ref="BZ526:CA527"/>
    <mergeCell ref="CB526:CJ527"/>
    <mergeCell ref="CK526:CL527"/>
    <mergeCell ref="CM526:CU527"/>
    <mergeCell ref="AK523:AP524"/>
    <mergeCell ref="AQ523:AR524"/>
    <mergeCell ref="AS523:AX524"/>
    <mergeCell ref="AY523:BD524"/>
    <mergeCell ref="BE523:BF524"/>
    <mergeCell ref="BG523:BL524"/>
    <mergeCell ref="BM523:BR524"/>
    <mergeCell ref="AK525:AP526"/>
    <mergeCell ref="AQ525:AR526"/>
    <mergeCell ref="AS525:AX526"/>
    <mergeCell ref="AY525:BD526"/>
    <mergeCell ref="BE525:BF526"/>
    <mergeCell ref="BG525:BL526"/>
    <mergeCell ref="BM525:BR526"/>
    <mergeCell ref="BS525:BT526"/>
    <mergeCell ref="C525:H526"/>
    <mergeCell ref="I525:N526"/>
    <mergeCell ref="O525:P526"/>
    <mergeCell ref="Q525:V526"/>
    <mergeCell ref="W525:AB526"/>
    <mergeCell ref="AC525:AD526"/>
    <mergeCell ref="AE525:AJ526"/>
    <mergeCell ref="BS527:BT528"/>
    <mergeCell ref="BZ528:CA529"/>
    <mergeCell ref="CB528:CJ529"/>
    <mergeCell ref="CK528:CL529"/>
    <mergeCell ref="CM528:CU529"/>
    <mergeCell ref="AK527:AP528"/>
    <mergeCell ref="AQ527:AR528"/>
    <mergeCell ref="AS527:AX528"/>
    <mergeCell ref="AY527:BD528"/>
    <mergeCell ref="BE527:BF528"/>
    <mergeCell ref="BG527:BL528"/>
    <mergeCell ref="BM527:BR528"/>
    <mergeCell ref="C527:H528"/>
    <mergeCell ref="I527:N528"/>
    <mergeCell ref="O527:P528"/>
    <mergeCell ref="Q527:V528"/>
    <mergeCell ref="W527:AB528"/>
    <mergeCell ref="AC527:AD528"/>
    <mergeCell ref="AE527:AJ528"/>
    <mergeCell ref="AK557:AP558"/>
    <mergeCell ref="AQ557:AR558"/>
    <mergeCell ref="AS557:AX558"/>
    <mergeCell ref="AY557:BD558"/>
    <mergeCell ref="BE557:BF558"/>
    <mergeCell ref="BG557:BL558"/>
    <mergeCell ref="BM557:BR558"/>
    <mergeCell ref="C557:H558"/>
    <mergeCell ref="I557:N558"/>
    <mergeCell ref="O557:P558"/>
    <mergeCell ref="Q557:V558"/>
    <mergeCell ref="W557:AB558"/>
    <mergeCell ref="AC557:AD558"/>
    <mergeCell ref="AE557:AJ558"/>
    <mergeCell ref="AK553:AP554"/>
    <mergeCell ref="AQ553:AR554"/>
    <mergeCell ref="AS553:AX554"/>
    <mergeCell ref="AY553:BD554"/>
    <mergeCell ref="BE553:BF554"/>
    <mergeCell ref="BG553:BL554"/>
    <mergeCell ref="BM553:BR554"/>
    <mergeCell ref="BS553:BT554"/>
    <mergeCell ref="C553:H554"/>
    <mergeCell ref="I553:N554"/>
    <mergeCell ref="O553:P554"/>
    <mergeCell ref="Q553:V554"/>
    <mergeCell ref="W553:AB554"/>
    <mergeCell ref="AC553:AD554"/>
    <mergeCell ref="AE553:AJ554"/>
    <mergeCell ref="BS555:BT556"/>
    <mergeCell ref="BZ555:CA556"/>
    <mergeCell ref="CB555:CG556"/>
    <mergeCell ref="CH555:CI556"/>
    <mergeCell ref="CJ555:CO556"/>
    <mergeCell ref="CQ556:CR557"/>
    <mergeCell ref="CS556:CV557"/>
    <mergeCell ref="AK555:AP556"/>
    <mergeCell ref="AQ555:AR556"/>
    <mergeCell ref="AS555:AX556"/>
    <mergeCell ref="AY555:BD556"/>
    <mergeCell ref="BE555:BF556"/>
    <mergeCell ref="BG555:BL556"/>
    <mergeCell ref="BM555:BR556"/>
    <mergeCell ref="C555:H556"/>
    <mergeCell ref="I555:N556"/>
    <mergeCell ref="O555:P556"/>
    <mergeCell ref="Q555:V556"/>
    <mergeCell ref="W555:AB556"/>
    <mergeCell ref="AC555:AD556"/>
    <mergeCell ref="AE555:AJ556"/>
    <mergeCell ref="BS557:BT558"/>
    <mergeCell ref="BZ557:CE558"/>
    <mergeCell ref="CF557:CG558"/>
    <mergeCell ref="CH557:CO558"/>
    <mergeCell ref="CF559:CG560"/>
    <mergeCell ref="CH559:CI560"/>
    <mergeCell ref="CJ559:CO560"/>
    <mergeCell ref="CP559:CU560"/>
    <mergeCell ref="C559:H560"/>
    <mergeCell ref="I559:N560"/>
    <mergeCell ref="O559:P560"/>
    <mergeCell ref="Q559:V560"/>
    <mergeCell ref="W559:AB560"/>
    <mergeCell ref="AC559:AD560"/>
    <mergeCell ref="AE559:AJ560"/>
    <mergeCell ref="AK533:AP534"/>
    <mergeCell ref="AQ533:AR534"/>
    <mergeCell ref="AS533:AX534"/>
    <mergeCell ref="AY533:BD534"/>
    <mergeCell ref="BE533:BF534"/>
    <mergeCell ref="BG533:BL534"/>
    <mergeCell ref="BM533:BR534"/>
    <mergeCell ref="C533:H534"/>
    <mergeCell ref="I533:N534"/>
    <mergeCell ref="O533:P534"/>
    <mergeCell ref="Q533:V534"/>
    <mergeCell ref="W533:AB534"/>
    <mergeCell ref="AC533:AD534"/>
    <mergeCell ref="AE533:AJ534"/>
    <mergeCell ref="AK535:AP536"/>
    <mergeCell ref="AQ535:AR536"/>
    <mergeCell ref="AS535:AX536"/>
    <mergeCell ref="AY535:BD536"/>
    <mergeCell ref="BE535:BF536"/>
    <mergeCell ref="BG535:BL536"/>
    <mergeCell ref="BM535:BR536"/>
    <mergeCell ref="C535:H536"/>
    <mergeCell ref="I535:N536"/>
    <mergeCell ref="O535:P536"/>
    <mergeCell ref="Q535:V536"/>
    <mergeCell ref="W535:AB536"/>
    <mergeCell ref="AC535:AD536"/>
    <mergeCell ref="AE535:AJ536"/>
    <mergeCell ref="BS531:BT532"/>
    <mergeCell ref="BZ532:CL533"/>
    <mergeCell ref="CM532:CU533"/>
    <mergeCell ref="BS537:BT538"/>
    <mergeCell ref="BS539:BT540"/>
    <mergeCell ref="BS533:BT534"/>
    <mergeCell ref="BZ534:CA535"/>
    <mergeCell ref="CB534:CC535"/>
    <mergeCell ref="CD534:CU540"/>
    <mergeCell ref="BS535:BT536"/>
    <mergeCell ref="CB536:CC537"/>
    <mergeCell ref="CB538:CC540"/>
    <mergeCell ref="AK529:AP530"/>
    <mergeCell ref="AQ529:AR530"/>
    <mergeCell ref="AS529:AX530"/>
    <mergeCell ref="AY529:BD530"/>
    <mergeCell ref="BE529:BF530"/>
    <mergeCell ref="BG529:BL530"/>
    <mergeCell ref="BM529:BR530"/>
    <mergeCell ref="BS529:BT530"/>
    <mergeCell ref="C529:H530"/>
    <mergeCell ref="I529:N530"/>
    <mergeCell ref="O529:P530"/>
    <mergeCell ref="Q529:V530"/>
    <mergeCell ref="W529:AB530"/>
    <mergeCell ref="AC529:AD530"/>
    <mergeCell ref="AE529:AJ530"/>
    <mergeCell ref="AK531:AP532"/>
    <mergeCell ref="AQ531:AR532"/>
    <mergeCell ref="AS531:AX532"/>
    <mergeCell ref="AY531:BD532"/>
    <mergeCell ref="BE531:BF532"/>
    <mergeCell ref="BG531:BL532"/>
    <mergeCell ref="BM531:BR532"/>
    <mergeCell ref="C531:H532"/>
    <mergeCell ref="I531:N532"/>
    <mergeCell ref="O531:P532"/>
    <mergeCell ref="Q531:V532"/>
    <mergeCell ref="W531:AB532"/>
    <mergeCell ref="AC531:AD532"/>
    <mergeCell ref="AE531:AJ532"/>
    <mergeCell ref="BZ536:CA537"/>
    <mergeCell ref="BZ538:CA540"/>
    <mergeCell ref="C537:H538"/>
    <mergeCell ref="I537:N538"/>
    <mergeCell ref="O537:P538"/>
    <mergeCell ref="Q537:V538"/>
    <mergeCell ref="W537:AB538"/>
    <mergeCell ref="AC537:AD538"/>
    <mergeCell ref="AE537:AJ538"/>
    <mergeCell ref="AS539:AX540"/>
    <mergeCell ref="AY539:BD540"/>
    <mergeCell ref="BE539:BF540"/>
    <mergeCell ref="BG539:BL540"/>
    <mergeCell ref="BM539:BR540"/>
    <mergeCell ref="AK537:AP538"/>
    <mergeCell ref="AQ537:AR538"/>
    <mergeCell ref="AS537:AX538"/>
    <mergeCell ref="AY537:BD538"/>
    <mergeCell ref="BE537:BF538"/>
    <mergeCell ref="BG537:BL538"/>
    <mergeCell ref="BM537:BR538"/>
    <mergeCell ref="AK539:AP540"/>
    <mergeCell ref="AQ539:AR540"/>
    <mergeCell ref="C539:H540"/>
    <mergeCell ref="I539:N540"/>
    <mergeCell ref="O539:P540"/>
    <mergeCell ref="Q539:V540"/>
    <mergeCell ref="W539:AB540"/>
    <mergeCell ref="AC539:AD540"/>
    <mergeCell ref="AE539:AJ540"/>
    <mergeCell ref="AK541:AP542"/>
    <mergeCell ref="AQ541:AR542"/>
    <mergeCell ref="AS541:AX542"/>
    <mergeCell ref="AY541:BD542"/>
    <mergeCell ref="BE541:BF542"/>
    <mergeCell ref="BG541:BL542"/>
    <mergeCell ref="BM541:BR542"/>
    <mergeCell ref="BS541:BT542"/>
    <mergeCell ref="C541:H542"/>
    <mergeCell ref="I541:N542"/>
    <mergeCell ref="O541:P542"/>
    <mergeCell ref="Q541:V542"/>
    <mergeCell ref="W541:AB542"/>
    <mergeCell ref="AC541:AD542"/>
    <mergeCell ref="AE541:AJ542"/>
    <mergeCell ref="BS543:BT544"/>
    <mergeCell ref="CB543:CD544"/>
    <mergeCell ref="CE543:CS544"/>
    <mergeCell ref="AK543:AP544"/>
    <mergeCell ref="AQ543:AR544"/>
    <mergeCell ref="AS543:AX544"/>
    <mergeCell ref="AY543:BD544"/>
    <mergeCell ref="BE543:BF544"/>
    <mergeCell ref="BG543:BL544"/>
    <mergeCell ref="BM543:BR544"/>
    <mergeCell ref="C543:H544"/>
    <mergeCell ref="I543:N544"/>
    <mergeCell ref="O543:P544"/>
    <mergeCell ref="Q543:V544"/>
    <mergeCell ref="W543:AB544"/>
    <mergeCell ref="AC543:AD544"/>
    <mergeCell ref="AE543:AJ544"/>
    <mergeCell ref="AK545:AP546"/>
    <mergeCell ref="AQ545:AR546"/>
    <mergeCell ref="AS545:AX546"/>
    <mergeCell ref="AY545:BD546"/>
    <mergeCell ref="BE545:BF546"/>
    <mergeCell ref="BG545:BL546"/>
    <mergeCell ref="BM545:BR546"/>
    <mergeCell ref="BS545:BT546"/>
    <mergeCell ref="C545:H546"/>
    <mergeCell ref="I545:N546"/>
    <mergeCell ref="O545:P546"/>
    <mergeCell ref="Q545:V546"/>
    <mergeCell ref="W545:AB546"/>
    <mergeCell ref="AC545:AD546"/>
    <mergeCell ref="AE545:AJ546"/>
    <mergeCell ref="BS549:BT550"/>
    <mergeCell ref="BZ549:CK550"/>
    <mergeCell ref="BZ552:CB553"/>
    <mergeCell ref="CC552:CQ553"/>
    <mergeCell ref="CS552:CV553"/>
    <mergeCell ref="AK549:AP550"/>
    <mergeCell ref="AQ549:AR550"/>
    <mergeCell ref="AS549:AX550"/>
    <mergeCell ref="AY549:BD550"/>
    <mergeCell ref="BE549:BF550"/>
    <mergeCell ref="BG549:BL550"/>
    <mergeCell ref="BM549:BR550"/>
    <mergeCell ref="C549:H550"/>
    <mergeCell ref="I549:N550"/>
    <mergeCell ref="O549:P550"/>
    <mergeCell ref="Q549:V550"/>
    <mergeCell ref="W549:AB550"/>
    <mergeCell ref="AC549:AD550"/>
    <mergeCell ref="AE549:AJ550"/>
    <mergeCell ref="AK551:AP552"/>
    <mergeCell ref="AQ551:AR552"/>
    <mergeCell ref="AS551:AX552"/>
    <mergeCell ref="AY551:BD552"/>
    <mergeCell ref="BE551:BF552"/>
    <mergeCell ref="BG551:BL552"/>
    <mergeCell ref="BM551:BR552"/>
    <mergeCell ref="BS551:BT552"/>
    <mergeCell ref="C551:H552"/>
    <mergeCell ref="I551:N552"/>
    <mergeCell ref="O551:P552"/>
    <mergeCell ref="Q551:V552"/>
    <mergeCell ref="W551:AB552"/>
    <mergeCell ref="AC551:AD552"/>
    <mergeCell ref="AE551:AJ552"/>
    <mergeCell ref="BS559:BT560"/>
    <mergeCell ref="BZ559:CE560"/>
    <mergeCell ref="BZ562:CA563"/>
    <mergeCell ref="CB562:CJ563"/>
    <mergeCell ref="CK562:CL563"/>
    <mergeCell ref="CM562:CU563"/>
    <mergeCell ref="AK559:AP560"/>
    <mergeCell ref="AQ559:AR560"/>
    <mergeCell ref="AS559:AX560"/>
    <mergeCell ref="AY559:BD560"/>
    <mergeCell ref="BE559:BF560"/>
    <mergeCell ref="BG559:BL560"/>
    <mergeCell ref="BM559:BR560"/>
    <mergeCell ref="AK561:AP562"/>
    <mergeCell ref="AQ561:AR562"/>
    <mergeCell ref="AS561:AX562"/>
    <mergeCell ref="AY561:BD562"/>
    <mergeCell ref="BE561:BF562"/>
    <mergeCell ref="BG561:BL562"/>
    <mergeCell ref="BM561:BR562"/>
    <mergeCell ref="BS561:BT562"/>
    <mergeCell ref="C561:H562"/>
    <mergeCell ref="I561:N562"/>
    <mergeCell ref="O561:P562"/>
    <mergeCell ref="Q561:V562"/>
    <mergeCell ref="W561:AB562"/>
    <mergeCell ref="AC561:AD562"/>
    <mergeCell ref="AE561:AJ562"/>
    <mergeCell ref="BS563:BT564"/>
    <mergeCell ref="BZ564:CA565"/>
    <mergeCell ref="CB564:CJ565"/>
    <mergeCell ref="CK564:CL565"/>
    <mergeCell ref="CM564:CU565"/>
    <mergeCell ref="AK563:AP564"/>
    <mergeCell ref="AQ563:AR564"/>
    <mergeCell ref="AS563:AX564"/>
    <mergeCell ref="AY563:BD564"/>
    <mergeCell ref="BE563:BF564"/>
    <mergeCell ref="BG563:BL564"/>
    <mergeCell ref="BM563:BR564"/>
    <mergeCell ref="C563:H564"/>
    <mergeCell ref="I563:N564"/>
    <mergeCell ref="O563:P564"/>
    <mergeCell ref="Q563:V564"/>
    <mergeCell ref="W563:AB564"/>
    <mergeCell ref="AC563:AD564"/>
    <mergeCell ref="AE563:AJ564"/>
    <mergeCell ref="AK593:AP594"/>
    <mergeCell ref="AQ593:AR594"/>
    <mergeCell ref="AS593:AX594"/>
    <mergeCell ref="AY593:BD594"/>
    <mergeCell ref="BE593:BF594"/>
    <mergeCell ref="BG593:BL594"/>
    <mergeCell ref="BM593:BR594"/>
    <mergeCell ref="C593:H594"/>
    <mergeCell ref="I593:N594"/>
    <mergeCell ref="O593:P594"/>
    <mergeCell ref="Q593:V594"/>
    <mergeCell ref="W593:AB594"/>
    <mergeCell ref="AC593:AD594"/>
    <mergeCell ref="AE593:AJ594"/>
    <mergeCell ref="AK589:AP590"/>
    <mergeCell ref="AQ589:AR590"/>
    <mergeCell ref="AS589:AX590"/>
    <mergeCell ref="AY589:BD590"/>
    <mergeCell ref="BE589:BF590"/>
    <mergeCell ref="BG589:BL590"/>
    <mergeCell ref="BM589:BR590"/>
    <mergeCell ref="BS589:BT590"/>
    <mergeCell ref="C589:H590"/>
    <mergeCell ref="I589:N590"/>
    <mergeCell ref="O589:P590"/>
    <mergeCell ref="Q589:V590"/>
    <mergeCell ref="W589:AB590"/>
    <mergeCell ref="AC589:AD590"/>
    <mergeCell ref="AE589:AJ590"/>
    <mergeCell ref="BS591:BT592"/>
    <mergeCell ref="BZ591:CA592"/>
    <mergeCell ref="CB591:CG592"/>
    <mergeCell ref="CH591:CI592"/>
    <mergeCell ref="CJ591:CO592"/>
    <mergeCell ref="CQ592:CR593"/>
    <mergeCell ref="CS592:CV593"/>
    <mergeCell ref="AK591:AP592"/>
    <mergeCell ref="AQ591:AR592"/>
    <mergeCell ref="AS591:AX592"/>
    <mergeCell ref="AY591:BD592"/>
    <mergeCell ref="BE591:BF592"/>
    <mergeCell ref="BG591:BL592"/>
    <mergeCell ref="BM591:BR592"/>
    <mergeCell ref="C591:H592"/>
    <mergeCell ref="I591:N592"/>
    <mergeCell ref="O591:P592"/>
    <mergeCell ref="Q591:V592"/>
    <mergeCell ref="W591:AB592"/>
    <mergeCell ref="AC591:AD592"/>
    <mergeCell ref="AE591:AJ592"/>
    <mergeCell ref="BS593:BT594"/>
    <mergeCell ref="BZ593:CE594"/>
    <mergeCell ref="CF593:CG594"/>
    <mergeCell ref="CH593:CO594"/>
    <mergeCell ref="CF595:CG596"/>
    <mergeCell ref="CH595:CI596"/>
    <mergeCell ref="CJ595:CO596"/>
    <mergeCell ref="CP595:CU596"/>
    <mergeCell ref="C595:H596"/>
    <mergeCell ref="I595:N596"/>
    <mergeCell ref="O595:P596"/>
    <mergeCell ref="Q595:V596"/>
    <mergeCell ref="W595:AB596"/>
    <mergeCell ref="AC595:AD596"/>
    <mergeCell ref="AE595:AJ596"/>
    <mergeCell ref="AK569:AP570"/>
    <mergeCell ref="AQ569:AR570"/>
    <mergeCell ref="AS569:AX570"/>
    <mergeCell ref="AY569:BD570"/>
    <mergeCell ref="BE569:BF570"/>
    <mergeCell ref="BG569:BL570"/>
    <mergeCell ref="BM569:BR570"/>
    <mergeCell ref="C569:H570"/>
    <mergeCell ref="I569:N570"/>
    <mergeCell ref="O569:P570"/>
    <mergeCell ref="Q569:V570"/>
    <mergeCell ref="W569:AB570"/>
    <mergeCell ref="AC569:AD570"/>
    <mergeCell ref="AE569:AJ570"/>
    <mergeCell ref="AK571:AP572"/>
    <mergeCell ref="AQ571:AR572"/>
    <mergeCell ref="AS571:AX572"/>
    <mergeCell ref="AY571:BD572"/>
    <mergeCell ref="BE571:BF572"/>
    <mergeCell ref="BG571:BL572"/>
    <mergeCell ref="BM571:BR572"/>
    <mergeCell ref="C571:H572"/>
    <mergeCell ref="I571:N572"/>
    <mergeCell ref="O571:P572"/>
    <mergeCell ref="Q571:V572"/>
    <mergeCell ref="W571:AB572"/>
    <mergeCell ref="AC571:AD572"/>
    <mergeCell ref="AE571:AJ572"/>
    <mergeCell ref="BS567:BT568"/>
    <mergeCell ref="BZ568:CL569"/>
    <mergeCell ref="CM568:CU569"/>
    <mergeCell ref="BS573:BT574"/>
    <mergeCell ref="BS575:BT576"/>
    <mergeCell ref="BS569:BT570"/>
    <mergeCell ref="BZ570:CA571"/>
    <mergeCell ref="CB570:CC571"/>
    <mergeCell ref="CD570:CU576"/>
    <mergeCell ref="BS571:BT572"/>
    <mergeCell ref="CB572:CC573"/>
    <mergeCell ref="CB574:CC576"/>
    <mergeCell ref="AK565:AP566"/>
    <mergeCell ref="AQ565:AR566"/>
    <mergeCell ref="AS565:AX566"/>
    <mergeCell ref="AY565:BD566"/>
    <mergeCell ref="BE565:BF566"/>
    <mergeCell ref="BG565:BL566"/>
    <mergeCell ref="BM565:BR566"/>
    <mergeCell ref="BS565:BT566"/>
    <mergeCell ref="C565:H566"/>
    <mergeCell ref="I565:N566"/>
    <mergeCell ref="O565:P566"/>
    <mergeCell ref="Q565:V566"/>
    <mergeCell ref="W565:AB566"/>
    <mergeCell ref="AC565:AD566"/>
    <mergeCell ref="AE565:AJ566"/>
    <mergeCell ref="AK567:AP568"/>
    <mergeCell ref="AQ567:AR568"/>
    <mergeCell ref="AS567:AX568"/>
    <mergeCell ref="AY567:BD568"/>
    <mergeCell ref="BE567:BF568"/>
    <mergeCell ref="BG567:BL568"/>
    <mergeCell ref="BM567:BR568"/>
    <mergeCell ref="C567:H568"/>
    <mergeCell ref="I567:N568"/>
    <mergeCell ref="O567:P568"/>
    <mergeCell ref="Q567:V568"/>
    <mergeCell ref="W567:AB568"/>
    <mergeCell ref="AC567:AD568"/>
    <mergeCell ref="AE567:AJ568"/>
    <mergeCell ref="BZ572:CA573"/>
    <mergeCell ref="BZ574:CA576"/>
    <mergeCell ref="C573:H574"/>
    <mergeCell ref="I573:N574"/>
    <mergeCell ref="O573:P574"/>
    <mergeCell ref="Q573:V574"/>
    <mergeCell ref="W573:AB574"/>
    <mergeCell ref="AC573:AD574"/>
    <mergeCell ref="AE573:AJ574"/>
    <mergeCell ref="AS575:AX576"/>
    <mergeCell ref="AY575:BD576"/>
    <mergeCell ref="BE575:BF576"/>
    <mergeCell ref="BG575:BL576"/>
    <mergeCell ref="BM575:BR576"/>
    <mergeCell ref="AK573:AP574"/>
    <mergeCell ref="AQ573:AR574"/>
    <mergeCell ref="AS573:AX574"/>
    <mergeCell ref="AY573:BD574"/>
    <mergeCell ref="BE573:BF574"/>
    <mergeCell ref="BG573:BL574"/>
    <mergeCell ref="BM573:BR574"/>
    <mergeCell ref="AK575:AP576"/>
    <mergeCell ref="AQ575:AR576"/>
    <mergeCell ref="C575:H576"/>
    <mergeCell ref="I575:N576"/>
    <mergeCell ref="O575:P576"/>
    <mergeCell ref="Q575:V576"/>
    <mergeCell ref="W575:AB576"/>
    <mergeCell ref="AC575:AD576"/>
    <mergeCell ref="AE575:AJ576"/>
    <mergeCell ref="AK577:AP578"/>
    <mergeCell ref="AQ577:AR578"/>
    <mergeCell ref="AS577:AX578"/>
    <mergeCell ref="AY577:BD578"/>
    <mergeCell ref="BE577:BF578"/>
    <mergeCell ref="BG577:BL578"/>
    <mergeCell ref="BM577:BR578"/>
    <mergeCell ref="BS577:BT578"/>
    <mergeCell ref="C577:H578"/>
    <mergeCell ref="I577:N578"/>
    <mergeCell ref="O577:P578"/>
    <mergeCell ref="Q577:V578"/>
    <mergeCell ref="W577:AB578"/>
    <mergeCell ref="AC577:AD578"/>
    <mergeCell ref="AE577:AJ578"/>
    <mergeCell ref="BS579:BT580"/>
    <mergeCell ref="CB579:CD580"/>
    <mergeCell ref="CE579:CS580"/>
    <mergeCell ref="AK579:AP580"/>
    <mergeCell ref="AQ579:AR580"/>
    <mergeCell ref="AS579:AX580"/>
    <mergeCell ref="AY579:BD580"/>
    <mergeCell ref="BE579:BF580"/>
    <mergeCell ref="BG579:BL580"/>
    <mergeCell ref="BM579:BR580"/>
    <mergeCell ref="C579:H580"/>
    <mergeCell ref="I579:N580"/>
    <mergeCell ref="O579:P580"/>
    <mergeCell ref="Q579:V580"/>
    <mergeCell ref="W579:AB580"/>
    <mergeCell ref="AC579:AD580"/>
    <mergeCell ref="AE579:AJ580"/>
    <mergeCell ref="AK581:AP582"/>
    <mergeCell ref="AQ581:AR582"/>
    <mergeCell ref="AS581:AX582"/>
    <mergeCell ref="AY581:BD582"/>
    <mergeCell ref="BE581:BF582"/>
    <mergeCell ref="BG581:BL582"/>
    <mergeCell ref="BM581:BR582"/>
    <mergeCell ref="BS581:BT582"/>
    <mergeCell ref="C581:H582"/>
    <mergeCell ref="I581:N582"/>
    <mergeCell ref="O581:P582"/>
    <mergeCell ref="Q581:V582"/>
    <mergeCell ref="W581:AB582"/>
    <mergeCell ref="AC581:AD582"/>
    <mergeCell ref="AE581:AJ582"/>
    <mergeCell ref="BS585:BT586"/>
    <mergeCell ref="BZ585:CK586"/>
    <mergeCell ref="BZ588:CB589"/>
    <mergeCell ref="CC588:CQ589"/>
    <mergeCell ref="CS588:CV589"/>
    <mergeCell ref="AK585:AP586"/>
    <mergeCell ref="AQ585:AR586"/>
    <mergeCell ref="AS585:AX586"/>
    <mergeCell ref="AY585:BD586"/>
    <mergeCell ref="BE585:BF586"/>
    <mergeCell ref="BG585:BL586"/>
    <mergeCell ref="BM585:BR586"/>
    <mergeCell ref="C585:H586"/>
    <mergeCell ref="I585:N586"/>
    <mergeCell ref="O585:P586"/>
    <mergeCell ref="Q585:V586"/>
    <mergeCell ref="W585:AB586"/>
    <mergeCell ref="AC585:AD586"/>
    <mergeCell ref="AE585:AJ586"/>
    <mergeCell ref="AK587:AP588"/>
    <mergeCell ref="AQ587:AR588"/>
    <mergeCell ref="AS587:AX588"/>
    <mergeCell ref="AY587:BD588"/>
    <mergeCell ref="BE587:BF588"/>
    <mergeCell ref="BG587:BL588"/>
    <mergeCell ref="BM587:BR588"/>
    <mergeCell ref="BS587:BT588"/>
    <mergeCell ref="C587:H588"/>
    <mergeCell ref="I587:N588"/>
    <mergeCell ref="O587:P588"/>
    <mergeCell ref="Q587:V588"/>
    <mergeCell ref="W587:AB588"/>
    <mergeCell ref="AC587:AD588"/>
    <mergeCell ref="AE587:AJ588"/>
    <mergeCell ref="BS595:BT596"/>
    <mergeCell ref="BZ595:CE596"/>
    <mergeCell ref="BZ598:CA599"/>
    <mergeCell ref="CB598:CJ599"/>
    <mergeCell ref="CK598:CL599"/>
    <mergeCell ref="CM598:CU599"/>
    <mergeCell ref="AK595:AP596"/>
    <mergeCell ref="AQ595:AR596"/>
    <mergeCell ref="AS595:AX596"/>
    <mergeCell ref="AY595:BD596"/>
    <mergeCell ref="BE595:BF596"/>
    <mergeCell ref="BG595:BL596"/>
    <mergeCell ref="BM595:BR596"/>
    <mergeCell ref="AK597:AP598"/>
    <mergeCell ref="AQ597:AR598"/>
    <mergeCell ref="AS597:AX598"/>
    <mergeCell ref="AY597:BD598"/>
    <mergeCell ref="BE597:BF598"/>
    <mergeCell ref="BG597:BL598"/>
    <mergeCell ref="BM597:BR598"/>
    <mergeCell ref="BS597:BT598"/>
    <mergeCell ref="C597:H598"/>
    <mergeCell ref="I597:N598"/>
    <mergeCell ref="O597:P598"/>
    <mergeCell ref="Q597:V598"/>
    <mergeCell ref="W597:AB598"/>
    <mergeCell ref="AC597:AD598"/>
    <mergeCell ref="AE597:AJ598"/>
    <mergeCell ref="BS599:BT600"/>
    <mergeCell ref="BZ600:CA601"/>
    <mergeCell ref="CB600:CJ601"/>
    <mergeCell ref="CK600:CL601"/>
    <mergeCell ref="CM600:CU601"/>
    <mergeCell ref="AK599:AP600"/>
    <mergeCell ref="AQ599:AR600"/>
    <mergeCell ref="AS599:AX600"/>
    <mergeCell ref="AY599:BD600"/>
    <mergeCell ref="BE599:BF600"/>
    <mergeCell ref="BG599:BL600"/>
    <mergeCell ref="BM599:BR600"/>
    <mergeCell ref="C599:H600"/>
    <mergeCell ref="I599:N600"/>
    <mergeCell ref="O599:P600"/>
    <mergeCell ref="Q599:V600"/>
    <mergeCell ref="W599:AB600"/>
    <mergeCell ref="AC599:AD600"/>
    <mergeCell ref="AE599:AJ600"/>
    <mergeCell ref="AK629:AP630"/>
    <mergeCell ref="AQ629:AR630"/>
    <mergeCell ref="AS629:AX630"/>
    <mergeCell ref="AY629:BD630"/>
    <mergeCell ref="BE629:BF630"/>
    <mergeCell ref="BG629:BL630"/>
    <mergeCell ref="BM629:BR630"/>
    <mergeCell ref="C629:H630"/>
    <mergeCell ref="I629:N630"/>
    <mergeCell ref="O629:P630"/>
    <mergeCell ref="Q629:V630"/>
    <mergeCell ref="W629:AB630"/>
    <mergeCell ref="AC629:AD630"/>
    <mergeCell ref="AE629:AJ630"/>
    <mergeCell ref="AK625:AP626"/>
    <mergeCell ref="AQ625:AR626"/>
    <mergeCell ref="AS625:AX626"/>
    <mergeCell ref="AY625:BD626"/>
    <mergeCell ref="BE625:BF626"/>
    <mergeCell ref="BG625:BL626"/>
    <mergeCell ref="BM625:BR626"/>
    <mergeCell ref="BS625:BT626"/>
    <mergeCell ref="C625:H626"/>
    <mergeCell ref="I625:N626"/>
    <mergeCell ref="O625:P626"/>
    <mergeCell ref="Q625:V626"/>
    <mergeCell ref="W625:AB626"/>
    <mergeCell ref="AC625:AD626"/>
    <mergeCell ref="AE625:AJ626"/>
    <mergeCell ref="BS627:BT628"/>
    <mergeCell ref="BZ627:CA628"/>
    <mergeCell ref="CB627:CG628"/>
    <mergeCell ref="CH627:CI628"/>
    <mergeCell ref="CJ627:CO628"/>
    <mergeCell ref="CQ628:CR629"/>
    <mergeCell ref="CS628:CV629"/>
    <mergeCell ref="AK627:AP628"/>
    <mergeCell ref="AQ627:AR628"/>
    <mergeCell ref="AS627:AX628"/>
    <mergeCell ref="AY627:BD628"/>
    <mergeCell ref="BE627:BF628"/>
    <mergeCell ref="BG627:BL628"/>
    <mergeCell ref="BM627:BR628"/>
    <mergeCell ref="C627:H628"/>
    <mergeCell ref="I627:N628"/>
    <mergeCell ref="O627:P628"/>
    <mergeCell ref="Q627:V628"/>
    <mergeCell ref="W627:AB628"/>
    <mergeCell ref="AC627:AD628"/>
    <mergeCell ref="AE627:AJ628"/>
    <mergeCell ref="BS629:BT630"/>
    <mergeCell ref="BZ629:CE630"/>
    <mergeCell ref="CF629:CG630"/>
    <mergeCell ref="CH629:CO630"/>
    <mergeCell ref="CF631:CG632"/>
    <mergeCell ref="CH631:CI632"/>
    <mergeCell ref="CJ631:CO632"/>
    <mergeCell ref="CP631:CU632"/>
    <mergeCell ref="C631:H632"/>
    <mergeCell ref="I631:N632"/>
    <mergeCell ref="O631:P632"/>
    <mergeCell ref="Q631:V632"/>
    <mergeCell ref="W631:AB632"/>
    <mergeCell ref="AC631:AD632"/>
    <mergeCell ref="AE631:AJ632"/>
    <mergeCell ref="AK605:AP606"/>
    <mergeCell ref="AQ605:AR606"/>
    <mergeCell ref="AS605:AX606"/>
    <mergeCell ref="AY605:BD606"/>
    <mergeCell ref="BE605:BF606"/>
    <mergeCell ref="BG605:BL606"/>
    <mergeCell ref="BM605:BR606"/>
    <mergeCell ref="C605:H606"/>
    <mergeCell ref="I605:N606"/>
    <mergeCell ref="O605:P606"/>
    <mergeCell ref="Q605:V606"/>
    <mergeCell ref="W605:AB606"/>
    <mergeCell ref="AC605:AD606"/>
    <mergeCell ref="AE605:AJ606"/>
    <mergeCell ref="AK607:AP608"/>
    <mergeCell ref="AQ607:AR608"/>
    <mergeCell ref="AS607:AX608"/>
    <mergeCell ref="AY607:BD608"/>
    <mergeCell ref="BE607:BF608"/>
    <mergeCell ref="BG607:BL608"/>
    <mergeCell ref="BM607:BR608"/>
    <mergeCell ref="C607:H608"/>
    <mergeCell ref="I607:N608"/>
    <mergeCell ref="O607:P608"/>
    <mergeCell ref="Q607:V608"/>
    <mergeCell ref="W607:AB608"/>
    <mergeCell ref="AC607:AD608"/>
    <mergeCell ref="AE607:AJ608"/>
    <mergeCell ref="BS603:BT604"/>
    <mergeCell ref="BZ604:CL605"/>
    <mergeCell ref="CM604:CU605"/>
    <mergeCell ref="BS609:BT610"/>
    <mergeCell ref="BS611:BT612"/>
    <mergeCell ref="BS605:BT606"/>
    <mergeCell ref="BZ606:CA607"/>
    <mergeCell ref="CB606:CC607"/>
    <mergeCell ref="CD606:CU612"/>
    <mergeCell ref="BS607:BT608"/>
    <mergeCell ref="CB608:CC609"/>
    <mergeCell ref="CB610:CC612"/>
    <mergeCell ref="AK601:AP602"/>
    <mergeCell ref="AQ601:AR602"/>
    <mergeCell ref="AS601:AX602"/>
    <mergeCell ref="AY601:BD602"/>
    <mergeCell ref="BE601:BF602"/>
    <mergeCell ref="BG601:BL602"/>
    <mergeCell ref="BM601:BR602"/>
    <mergeCell ref="BS601:BT602"/>
    <mergeCell ref="C601:H602"/>
    <mergeCell ref="I601:N602"/>
    <mergeCell ref="O601:P602"/>
    <mergeCell ref="Q601:V602"/>
    <mergeCell ref="W601:AB602"/>
    <mergeCell ref="AC601:AD602"/>
    <mergeCell ref="AE601:AJ602"/>
    <mergeCell ref="AK603:AP604"/>
    <mergeCell ref="AQ603:AR604"/>
    <mergeCell ref="AS603:AX604"/>
    <mergeCell ref="AY603:BD604"/>
    <mergeCell ref="BE603:BF604"/>
    <mergeCell ref="BG603:BL604"/>
    <mergeCell ref="BM603:BR604"/>
    <mergeCell ref="C603:H604"/>
    <mergeCell ref="I603:N604"/>
    <mergeCell ref="O603:P604"/>
    <mergeCell ref="Q603:V604"/>
    <mergeCell ref="W603:AB604"/>
    <mergeCell ref="AC603:AD604"/>
    <mergeCell ref="AE603:AJ604"/>
    <mergeCell ref="BZ608:CA609"/>
    <mergeCell ref="BZ610:CA612"/>
    <mergeCell ref="C609:H610"/>
    <mergeCell ref="I609:N610"/>
    <mergeCell ref="O609:P610"/>
    <mergeCell ref="Q609:V610"/>
    <mergeCell ref="W609:AB610"/>
    <mergeCell ref="AC609:AD610"/>
    <mergeCell ref="AE609:AJ610"/>
    <mergeCell ref="AS611:AX612"/>
    <mergeCell ref="AY611:BD612"/>
    <mergeCell ref="BE611:BF612"/>
    <mergeCell ref="BG611:BL612"/>
    <mergeCell ref="BM611:BR612"/>
    <mergeCell ref="AK609:AP610"/>
    <mergeCell ref="AQ609:AR610"/>
    <mergeCell ref="AS609:AX610"/>
    <mergeCell ref="AY609:BD610"/>
    <mergeCell ref="BE609:BF610"/>
    <mergeCell ref="BG609:BL610"/>
    <mergeCell ref="BM609:BR610"/>
    <mergeCell ref="AK611:AP612"/>
    <mergeCell ref="AQ611:AR612"/>
    <mergeCell ref="C611:H612"/>
    <mergeCell ref="I611:N612"/>
    <mergeCell ref="O611:P612"/>
    <mergeCell ref="Q611:V612"/>
    <mergeCell ref="W611:AB612"/>
    <mergeCell ref="AC611:AD612"/>
    <mergeCell ref="AE611:AJ612"/>
    <mergeCell ref="AK613:AP614"/>
    <mergeCell ref="AQ613:AR614"/>
    <mergeCell ref="AS613:AX614"/>
    <mergeCell ref="AY613:BD614"/>
    <mergeCell ref="BE613:BF614"/>
    <mergeCell ref="BG613:BL614"/>
    <mergeCell ref="BM613:BR614"/>
    <mergeCell ref="BS613:BT614"/>
    <mergeCell ref="C613:H614"/>
    <mergeCell ref="I613:N614"/>
    <mergeCell ref="O613:P614"/>
    <mergeCell ref="Q613:V614"/>
    <mergeCell ref="W613:AB614"/>
    <mergeCell ref="AC613:AD614"/>
    <mergeCell ref="AE613:AJ614"/>
    <mergeCell ref="BS615:BT616"/>
    <mergeCell ref="CB615:CD616"/>
    <mergeCell ref="CE615:CS616"/>
    <mergeCell ref="AK615:AP616"/>
    <mergeCell ref="AQ615:AR616"/>
    <mergeCell ref="AS615:AX616"/>
    <mergeCell ref="AY615:BD616"/>
    <mergeCell ref="BE615:BF616"/>
    <mergeCell ref="BG615:BL616"/>
    <mergeCell ref="BM615:BR616"/>
    <mergeCell ref="C615:H616"/>
    <mergeCell ref="I615:N616"/>
    <mergeCell ref="O615:P616"/>
    <mergeCell ref="Q615:V616"/>
    <mergeCell ref="W615:AB616"/>
    <mergeCell ref="AC615:AD616"/>
    <mergeCell ref="AE615:AJ616"/>
    <mergeCell ref="AK617:AP618"/>
    <mergeCell ref="AQ617:AR618"/>
    <mergeCell ref="AS617:AX618"/>
    <mergeCell ref="AY617:BD618"/>
    <mergeCell ref="BE617:BF618"/>
    <mergeCell ref="BG617:BL618"/>
    <mergeCell ref="BM617:BR618"/>
    <mergeCell ref="BS617:BT618"/>
    <mergeCell ref="C617:H618"/>
    <mergeCell ref="I617:N618"/>
    <mergeCell ref="O617:P618"/>
    <mergeCell ref="Q617:V618"/>
    <mergeCell ref="W617:AB618"/>
    <mergeCell ref="AC617:AD618"/>
    <mergeCell ref="AE617:AJ618"/>
    <mergeCell ref="BS621:BT622"/>
    <mergeCell ref="BZ621:CK622"/>
    <mergeCell ref="BZ624:CB625"/>
    <mergeCell ref="CC624:CQ625"/>
    <mergeCell ref="CS624:CV625"/>
    <mergeCell ref="AK621:AP622"/>
    <mergeCell ref="AQ621:AR622"/>
    <mergeCell ref="AS621:AX622"/>
    <mergeCell ref="AY621:BD622"/>
    <mergeCell ref="BE621:BF622"/>
    <mergeCell ref="BG621:BL622"/>
    <mergeCell ref="BM621:BR622"/>
    <mergeCell ref="C621:H622"/>
    <mergeCell ref="I621:N622"/>
    <mergeCell ref="O621:P622"/>
    <mergeCell ref="Q621:V622"/>
    <mergeCell ref="W621:AB622"/>
    <mergeCell ref="AC621:AD622"/>
    <mergeCell ref="AE621:AJ622"/>
    <mergeCell ref="AK623:AP624"/>
    <mergeCell ref="AQ623:AR624"/>
    <mergeCell ref="AS623:AX624"/>
    <mergeCell ref="AY623:BD624"/>
    <mergeCell ref="BE623:BF624"/>
    <mergeCell ref="BG623:BL624"/>
    <mergeCell ref="BM623:BR624"/>
    <mergeCell ref="BS623:BT624"/>
    <mergeCell ref="C623:H624"/>
    <mergeCell ref="I623:N624"/>
    <mergeCell ref="O623:P624"/>
    <mergeCell ref="Q623:V624"/>
    <mergeCell ref="W623:AB624"/>
    <mergeCell ref="AC623:AD624"/>
    <mergeCell ref="AE623:AJ624"/>
    <mergeCell ref="BS631:BT632"/>
    <mergeCell ref="BZ631:CE632"/>
    <mergeCell ref="BZ634:CA635"/>
    <mergeCell ref="CB634:CJ635"/>
    <mergeCell ref="CK634:CL635"/>
    <mergeCell ref="CM634:CU635"/>
    <mergeCell ref="AK631:AP632"/>
    <mergeCell ref="AQ631:AR632"/>
    <mergeCell ref="AS631:AX632"/>
    <mergeCell ref="AY631:BD632"/>
    <mergeCell ref="BE631:BF632"/>
    <mergeCell ref="BG631:BL632"/>
    <mergeCell ref="BM631:BR632"/>
    <mergeCell ref="AK633:AP634"/>
    <mergeCell ref="AQ633:AR634"/>
    <mergeCell ref="AS633:AX634"/>
    <mergeCell ref="AY633:BD634"/>
    <mergeCell ref="BE633:BF634"/>
    <mergeCell ref="BG633:BL634"/>
    <mergeCell ref="BM633:BR634"/>
    <mergeCell ref="BS633:BT634"/>
    <mergeCell ref="C633:H634"/>
    <mergeCell ref="I633:N634"/>
    <mergeCell ref="O633:P634"/>
    <mergeCell ref="Q633:V634"/>
    <mergeCell ref="W633:AB634"/>
    <mergeCell ref="AC633:AD634"/>
    <mergeCell ref="AE633:AJ634"/>
    <mergeCell ref="BS635:BT636"/>
    <mergeCell ref="BZ636:CA637"/>
    <mergeCell ref="CB636:CJ637"/>
    <mergeCell ref="CK636:CL637"/>
    <mergeCell ref="CM636:CU637"/>
    <mergeCell ref="AK635:AP636"/>
    <mergeCell ref="AQ635:AR636"/>
    <mergeCell ref="AS635:AX636"/>
    <mergeCell ref="AY635:BD636"/>
    <mergeCell ref="BE635:BF636"/>
    <mergeCell ref="BG635:BL636"/>
    <mergeCell ref="BM635:BR636"/>
    <mergeCell ref="C635:H636"/>
    <mergeCell ref="I635:N636"/>
    <mergeCell ref="O635:P636"/>
    <mergeCell ref="Q635:V636"/>
    <mergeCell ref="W635:AB636"/>
    <mergeCell ref="AC635:AD636"/>
    <mergeCell ref="AE635:AJ636"/>
    <mergeCell ref="AK665:AP666"/>
    <mergeCell ref="AQ665:AR666"/>
    <mergeCell ref="AS665:AX666"/>
    <mergeCell ref="AY665:BD666"/>
    <mergeCell ref="BE665:BF666"/>
    <mergeCell ref="BG665:BL666"/>
    <mergeCell ref="BM665:BR666"/>
    <mergeCell ref="C665:H666"/>
    <mergeCell ref="I665:N666"/>
    <mergeCell ref="O665:P666"/>
    <mergeCell ref="Q665:V666"/>
    <mergeCell ref="W665:AB666"/>
    <mergeCell ref="AC665:AD666"/>
    <mergeCell ref="AE665:AJ666"/>
    <mergeCell ref="AK661:AP662"/>
    <mergeCell ref="AQ661:AR662"/>
    <mergeCell ref="AS661:AX662"/>
    <mergeCell ref="AY661:BD662"/>
    <mergeCell ref="BE661:BF662"/>
    <mergeCell ref="BG661:BL662"/>
    <mergeCell ref="BM661:BR662"/>
    <mergeCell ref="BS661:BT662"/>
    <mergeCell ref="C661:H662"/>
    <mergeCell ref="I661:N662"/>
    <mergeCell ref="O661:P662"/>
    <mergeCell ref="Q661:V662"/>
    <mergeCell ref="W661:AB662"/>
    <mergeCell ref="AC661:AD662"/>
    <mergeCell ref="AE661:AJ662"/>
    <mergeCell ref="BS663:BT664"/>
    <mergeCell ref="BZ663:CA664"/>
    <mergeCell ref="CB663:CG664"/>
    <mergeCell ref="CH663:CI664"/>
    <mergeCell ref="CJ663:CO664"/>
    <mergeCell ref="CQ664:CR665"/>
    <mergeCell ref="CS664:CV665"/>
    <mergeCell ref="AK663:AP664"/>
    <mergeCell ref="AQ663:AR664"/>
    <mergeCell ref="AS663:AX664"/>
    <mergeCell ref="AY663:BD664"/>
    <mergeCell ref="BE663:BF664"/>
    <mergeCell ref="BG663:BL664"/>
    <mergeCell ref="BM663:BR664"/>
    <mergeCell ref="C663:H664"/>
    <mergeCell ref="I663:N664"/>
    <mergeCell ref="O663:P664"/>
    <mergeCell ref="Q663:V664"/>
    <mergeCell ref="W663:AB664"/>
    <mergeCell ref="AC663:AD664"/>
    <mergeCell ref="AE663:AJ664"/>
    <mergeCell ref="BS665:BT666"/>
    <mergeCell ref="BZ665:CE666"/>
    <mergeCell ref="CF665:CG666"/>
    <mergeCell ref="CH665:CO666"/>
    <mergeCell ref="CF667:CG668"/>
    <mergeCell ref="CH667:CI668"/>
    <mergeCell ref="CJ667:CO668"/>
    <mergeCell ref="CP667:CU668"/>
    <mergeCell ref="C667:H668"/>
    <mergeCell ref="I667:N668"/>
    <mergeCell ref="O667:P668"/>
    <mergeCell ref="Q667:V668"/>
    <mergeCell ref="W667:AB668"/>
    <mergeCell ref="AC667:AD668"/>
    <mergeCell ref="AE667:AJ668"/>
    <mergeCell ref="AK641:AP642"/>
    <mergeCell ref="AQ641:AR642"/>
    <mergeCell ref="AS641:AX642"/>
    <mergeCell ref="AY641:BD642"/>
    <mergeCell ref="BE641:BF642"/>
    <mergeCell ref="BG641:BL642"/>
    <mergeCell ref="BM641:BR642"/>
    <mergeCell ref="C641:H642"/>
    <mergeCell ref="I641:N642"/>
    <mergeCell ref="O641:P642"/>
    <mergeCell ref="Q641:V642"/>
    <mergeCell ref="W641:AB642"/>
    <mergeCell ref="AC641:AD642"/>
    <mergeCell ref="AE641:AJ642"/>
    <mergeCell ref="AK643:AP644"/>
    <mergeCell ref="AQ643:AR644"/>
    <mergeCell ref="AS643:AX644"/>
    <mergeCell ref="AY643:BD644"/>
    <mergeCell ref="BE643:BF644"/>
    <mergeCell ref="BG643:BL644"/>
    <mergeCell ref="BM643:BR644"/>
    <mergeCell ref="C643:H644"/>
    <mergeCell ref="I643:N644"/>
    <mergeCell ref="O643:P644"/>
    <mergeCell ref="Q643:V644"/>
    <mergeCell ref="W643:AB644"/>
    <mergeCell ref="AC643:AD644"/>
    <mergeCell ref="AE643:AJ644"/>
    <mergeCell ref="BS639:BT640"/>
    <mergeCell ref="BZ640:CL641"/>
    <mergeCell ref="CM640:CU641"/>
    <mergeCell ref="BS645:BT646"/>
    <mergeCell ref="BS647:BT648"/>
    <mergeCell ref="BS641:BT642"/>
    <mergeCell ref="BZ642:CA643"/>
    <mergeCell ref="CB642:CC643"/>
    <mergeCell ref="CD642:CU648"/>
    <mergeCell ref="BS643:BT644"/>
    <mergeCell ref="CB644:CC645"/>
    <mergeCell ref="CB646:CC648"/>
    <mergeCell ref="AK637:AP638"/>
    <mergeCell ref="AQ637:AR638"/>
    <mergeCell ref="AS637:AX638"/>
    <mergeCell ref="AY637:BD638"/>
    <mergeCell ref="BE637:BF638"/>
    <mergeCell ref="BG637:BL638"/>
    <mergeCell ref="BM637:BR638"/>
    <mergeCell ref="BS637:BT638"/>
    <mergeCell ref="C637:H638"/>
    <mergeCell ref="I637:N638"/>
    <mergeCell ref="O637:P638"/>
    <mergeCell ref="Q637:V638"/>
    <mergeCell ref="W637:AB638"/>
    <mergeCell ref="AC637:AD638"/>
    <mergeCell ref="AE637:AJ638"/>
    <mergeCell ref="AK639:AP640"/>
    <mergeCell ref="AQ639:AR640"/>
    <mergeCell ref="AS639:AX640"/>
    <mergeCell ref="AY639:BD640"/>
    <mergeCell ref="BE639:BF640"/>
    <mergeCell ref="BG639:BL640"/>
    <mergeCell ref="BM639:BR640"/>
    <mergeCell ref="C639:H640"/>
    <mergeCell ref="I639:N640"/>
    <mergeCell ref="O639:P640"/>
    <mergeCell ref="Q639:V640"/>
    <mergeCell ref="W639:AB640"/>
    <mergeCell ref="AC639:AD640"/>
    <mergeCell ref="AE639:AJ640"/>
    <mergeCell ref="BZ644:CA645"/>
    <mergeCell ref="BZ646:CA648"/>
    <mergeCell ref="C645:H646"/>
    <mergeCell ref="I645:N646"/>
    <mergeCell ref="O645:P646"/>
    <mergeCell ref="Q645:V646"/>
    <mergeCell ref="W645:AB646"/>
    <mergeCell ref="AC645:AD646"/>
    <mergeCell ref="AE645:AJ646"/>
    <mergeCell ref="AS647:AX648"/>
    <mergeCell ref="AY647:BD648"/>
    <mergeCell ref="BE647:BF648"/>
    <mergeCell ref="BG647:BL648"/>
    <mergeCell ref="BM647:BR648"/>
    <mergeCell ref="AK645:AP646"/>
    <mergeCell ref="AQ645:AR646"/>
    <mergeCell ref="AS645:AX646"/>
    <mergeCell ref="AY645:BD646"/>
    <mergeCell ref="BE645:BF646"/>
    <mergeCell ref="BG645:BL646"/>
    <mergeCell ref="BM645:BR646"/>
    <mergeCell ref="AK647:AP648"/>
    <mergeCell ref="AQ647:AR648"/>
    <mergeCell ref="C647:H648"/>
    <mergeCell ref="I647:N648"/>
    <mergeCell ref="O647:P648"/>
    <mergeCell ref="Q647:V648"/>
    <mergeCell ref="W647:AB648"/>
    <mergeCell ref="AC647:AD648"/>
    <mergeCell ref="AE647:AJ648"/>
    <mergeCell ref="AK649:AP650"/>
    <mergeCell ref="AQ649:AR650"/>
    <mergeCell ref="AS649:AX650"/>
    <mergeCell ref="AY649:BD650"/>
    <mergeCell ref="BE649:BF650"/>
    <mergeCell ref="BG649:BL650"/>
    <mergeCell ref="BM649:BR650"/>
    <mergeCell ref="BS649:BT650"/>
    <mergeCell ref="C649:H650"/>
    <mergeCell ref="I649:N650"/>
    <mergeCell ref="O649:P650"/>
    <mergeCell ref="Q649:V650"/>
    <mergeCell ref="W649:AB650"/>
    <mergeCell ref="AC649:AD650"/>
    <mergeCell ref="AE649:AJ650"/>
    <mergeCell ref="BS651:BT652"/>
    <mergeCell ref="CB651:CD652"/>
    <mergeCell ref="CE651:CS652"/>
    <mergeCell ref="AK651:AP652"/>
    <mergeCell ref="AQ651:AR652"/>
    <mergeCell ref="AS651:AX652"/>
    <mergeCell ref="AY651:BD652"/>
    <mergeCell ref="BE651:BF652"/>
    <mergeCell ref="BG651:BL652"/>
    <mergeCell ref="BM651:BR652"/>
    <mergeCell ref="C651:H652"/>
    <mergeCell ref="I651:N652"/>
    <mergeCell ref="O651:P652"/>
    <mergeCell ref="Q651:V652"/>
    <mergeCell ref="W651:AB652"/>
    <mergeCell ref="AC651:AD652"/>
    <mergeCell ref="AE651:AJ652"/>
    <mergeCell ref="AK653:AP654"/>
    <mergeCell ref="AQ653:AR654"/>
    <mergeCell ref="AS653:AX654"/>
    <mergeCell ref="AY653:BD654"/>
    <mergeCell ref="BE653:BF654"/>
    <mergeCell ref="BG653:BL654"/>
    <mergeCell ref="BM653:BR654"/>
    <mergeCell ref="BS653:BT654"/>
    <mergeCell ref="C653:H654"/>
    <mergeCell ref="I653:N654"/>
    <mergeCell ref="O653:P654"/>
    <mergeCell ref="Q653:V654"/>
    <mergeCell ref="W653:AB654"/>
    <mergeCell ref="AC653:AD654"/>
    <mergeCell ref="AE653:AJ654"/>
    <mergeCell ref="BS657:BT658"/>
    <mergeCell ref="BZ657:CK658"/>
    <mergeCell ref="BZ660:CB661"/>
    <mergeCell ref="CC660:CQ661"/>
    <mergeCell ref="CS660:CV661"/>
    <mergeCell ref="AK657:AP658"/>
    <mergeCell ref="AQ657:AR658"/>
    <mergeCell ref="AS657:AX658"/>
    <mergeCell ref="AY657:BD658"/>
    <mergeCell ref="BE657:BF658"/>
    <mergeCell ref="BG657:BL658"/>
    <mergeCell ref="BM657:BR658"/>
    <mergeCell ref="C657:H658"/>
    <mergeCell ref="I657:N658"/>
    <mergeCell ref="O657:P658"/>
    <mergeCell ref="Q657:V658"/>
    <mergeCell ref="W657:AB658"/>
    <mergeCell ref="AC657:AD658"/>
    <mergeCell ref="AE657:AJ658"/>
    <mergeCell ref="AK659:AP660"/>
    <mergeCell ref="AQ659:AR660"/>
    <mergeCell ref="AS659:AX660"/>
    <mergeCell ref="AY659:BD660"/>
    <mergeCell ref="BE659:BF660"/>
    <mergeCell ref="BG659:BL660"/>
    <mergeCell ref="BM659:BR660"/>
    <mergeCell ref="BS659:BT660"/>
    <mergeCell ref="C659:H660"/>
    <mergeCell ref="I659:N660"/>
    <mergeCell ref="O659:P660"/>
    <mergeCell ref="Q659:V660"/>
    <mergeCell ref="W659:AB660"/>
    <mergeCell ref="AC659:AD660"/>
    <mergeCell ref="AE659:AJ660"/>
    <mergeCell ref="BS667:BT668"/>
    <mergeCell ref="BZ667:CE668"/>
    <mergeCell ref="BZ670:CA671"/>
    <mergeCell ref="CB670:CJ671"/>
    <mergeCell ref="CK670:CL671"/>
    <mergeCell ref="CM670:CU671"/>
    <mergeCell ref="AK667:AP668"/>
    <mergeCell ref="AQ667:AR668"/>
    <mergeCell ref="AS667:AX668"/>
    <mergeCell ref="AY667:BD668"/>
    <mergeCell ref="BE667:BF668"/>
    <mergeCell ref="BG667:BL668"/>
    <mergeCell ref="BM667:BR668"/>
    <mergeCell ref="AK669:AP670"/>
    <mergeCell ref="AQ669:AR670"/>
    <mergeCell ref="AS669:AX670"/>
    <mergeCell ref="AY669:BD670"/>
    <mergeCell ref="BE669:BF670"/>
    <mergeCell ref="BG669:BL670"/>
    <mergeCell ref="BM669:BR670"/>
    <mergeCell ref="BS669:BT670"/>
    <mergeCell ref="C669:H670"/>
    <mergeCell ref="I669:N670"/>
    <mergeCell ref="O669:P670"/>
    <mergeCell ref="Q669:V670"/>
    <mergeCell ref="W669:AB670"/>
    <mergeCell ref="AC669:AD670"/>
    <mergeCell ref="AE669:AJ670"/>
    <mergeCell ref="BS671:BT672"/>
    <mergeCell ref="BZ672:CA673"/>
    <mergeCell ref="CB672:CJ673"/>
    <mergeCell ref="CK672:CL673"/>
    <mergeCell ref="CM672:CU673"/>
    <mergeCell ref="AK671:AP672"/>
    <mergeCell ref="AQ671:AR672"/>
    <mergeCell ref="AS671:AX672"/>
    <mergeCell ref="AY671:BD672"/>
    <mergeCell ref="BE671:BF672"/>
    <mergeCell ref="BG671:BL672"/>
    <mergeCell ref="BM671:BR672"/>
    <mergeCell ref="C671:H672"/>
    <mergeCell ref="I671:N672"/>
    <mergeCell ref="O671:P672"/>
    <mergeCell ref="Q671:V672"/>
    <mergeCell ref="W671:AB672"/>
    <mergeCell ref="AC671:AD672"/>
    <mergeCell ref="AE671:AJ672"/>
    <mergeCell ref="AK701:AP702"/>
    <mergeCell ref="AQ701:AR702"/>
    <mergeCell ref="AS701:AX702"/>
    <mergeCell ref="AY701:BD702"/>
    <mergeCell ref="BE701:BF702"/>
    <mergeCell ref="BG701:BL702"/>
    <mergeCell ref="BM701:BR702"/>
    <mergeCell ref="C701:H702"/>
    <mergeCell ref="I701:N702"/>
    <mergeCell ref="O701:P702"/>
    <mergeCell ref="Q701:V702"/>
    <mergeCell ref="W701:AB702"/>
    <mergeCell ref="AC701:AD702"/>
    <mergeCell ref="AE701:AJ702"/>
    <mergeCell ref="AK697:AP698"/>
    <mergeCell ref="AQ697:AR698"/>
    <mergeCell ref="AS697:AX698"/>
    <mergeCell ref="AY697:BD698"/>
    <mergeCell ref="BE697:BF698"/>
    <mergeCell ref="BG697:BL698"/>
    <mergeCell ref="BM697:BR698"/>
    <mergeCell ref="BS697:BT698"/>
    <mergeCell ref="C697:H698"/>
    <mergeCell ref="I697:N698"/>
    <mergeCell ref="O697:P698"/>
    <mergeCell ref="Q697:V698"/>
    <mergeCell ref="W697:AB698"/>
    <mergeCell ref="AC697:AD698"/>
    <mergeCell ref="AE697:AJ698"/>
    <mergeCell ref="BS699:BT700"/>
    <mergeCell ref="BZ699:CA700"/>
    <mergeCell ref="CB699:CG700"/>
    <mergeCell ref="CH699:CI700"/>
    <mergeCell ref="CJ699:CO700"/>
    <mergeCell ref="CQ700:CR701"/>
    <mergeCell ref="CS700:CV701"/>
    <mergeCell ref="AK699:AP700"/>
    <mergeCell ref="AQ699:AR700"/>
    <mergeCell ref="AS699:AX700"/>
    <mergeCell ref="AY699:BD700"/>
    <mergeCell ref="BE699:BF700"/>
    <mergeCell ref="BG699:BL700"/>
    <mergeCell ref="BM699:BR700"/>
    <mergeCell ref="C699:H700"/>
    <mergeCell ref="I699:N700"/>
    <mergeCell ref="O699:P700"/>
    <mergeCell ref="Q699:V700"/>
    <mergeCell ref="W699:AB700"/>
    <mergeCell ref="AC699:AD700"/>
    <mergeCell ref="AE699:AJ700"/>
    <mergeCell ref="BS701:BT702"/>
    <mergeCell ref="BZ701:CE702"/>
    <mergeCell ref="CF701:CG702"/>
    <mergeCell ref="CH701:CO702"/>
    <mergeCell ref="CF703:CG704"/>
    <mergeCell ref="CH703:CI704"/>
    <mergeCell ref="CJ703:CO704"/>
    <mergeCell ref="CP703:CU704"/>
    <mergeCell ref="C703:H704"/>
    <mergeCell ref="I703:N704"/>
    <mergeCell ref="O703:P704"/>
    <mergeCell ref="Q703:V704"/>
    <mergeCell ref="W703:AB704"/>
    <mergeCell ref="AC703:AD704"/>
    <mergeCell ref="AE703:AJ704"/>
    <mergeCell ref="AK677:AP678"/>
    <mergeCell ref="AQ677:AR678"/>
    <mergeCell ref="AS677:AX678"/>
    <mergeCell ref="AY677:BD678"/>
    <mergeCell ref="BE677:BF678"/>
    <mergeCell ref="BG677:BL678"/>
    <mergeCell ref="BM677:BR678"/>
    <mergeCell ref="C677:H678"/>
    <mergeCell ref="I677:N678"/>
    <mergeCell ref="O677:P678"/>
    <mergeCell ref="Q677:V678"/>
    <mergeCell ref="W677:AB678"/>
    <mergeCell ref="AC677:AD678"/>
    <mergeCell ref="AE677:AJ678"/>
    <mergeCell ref="AK679:AP680"/>
    <mergeCell ref="AQ679:AR680"/>
    <mergeCell ref="AS679:AX680"/>
    <mergeCell ref="AY679:BD680"/>
    <mergeCell ref="BE679:BF680"/>
    <mergeCell ref="BG679:BL680"/>
    <mergeCell ref="BM679:BR680"/>
    <mergeCell ref="C679:H680"/>
    <mergeCell ref="I679:N680"/>
    <mergeCell ref="O679:P680"/>
    <mergeCell ref="Q679:V680"/>
    <mergeCell ref="W679:AB680"/>
    <mergeCell ref="AC679:AD680"/>
    <mergeCell ref="AE679:AJ680"/>
    <mergeCell ref="BS675:BT676"/>
    <mergeCell ref="BZ676:CL677"/>
    <mergeCell ref="CM676:CU677"/>
    <mergeCell ref="BS681:BT682"/>
    <mergeCell ref="BS683:BT684"/>
    <mergeCell ref="BS677:BT678"/>
    <mergeCell ref="BZ678:CA679"/>
    <mergeCell ref="CB678:CC679"/>
    <mergeCell ref="CD678:CU684"/>
    <mergeCell ref="BS679:BT680"/>
    <mergeCell ref="CB680:CC681"/>
    <mergeCell ref="CB682:CC684"/>
    <mergeCell ref="AK673:AP674"/>
    <mergeCell ref="AQ673:AR674"/>
    <mergeCell ref="AS673:AX674"/>
    <mergeCell ref="AY673:BD674"/>
    <mergeCell ref="BE673:BF674"/>
    <mergeCell ref="BG673:BL674"/>
    <mergeCell ref="BM673:BR674"/>
    <mergeCell ref="BS673:BT674"/>
    <mergeCell ref="C673:H674"/>
    <mergeCell ref="I673:N674"/>
    <mergeCell ref="O673:P674"/>
    <mergeCell ref="Q673:V674"/>
    <mergeCell ref="W673:AB674"/>
    <mergeCell ref="AC673:AD674"/>
    <mergeCell ref="AE673:AJ674"/>
    <mergeCell ref="AK675:AP676"/>
    <mergeCell ref="AQ675:AR676"/>
    <mergeCell ref="AS675:AX676"/>
    <mergeCell ref="AY675:BD676"/>
    <mergeCell ref="BE675:BF676"/>
    <mergeCell ref="BG675:BL676"/>
    <mergeCell ref="BM675:BR676"/>
    <mergeCell ref="C675:H676"/>
    <mergeCell ref="I675:N676"/>
    <mergeCell ref="O675:P676"/>
    <mergeCell ref="Q675:V676"/>
    <mergeCell ref="W675:AB676"/>
    <mergeCell ref="AC675:AD676"/>
    <mergeCell ref="AE675:AJ676"/>
    <mergeCell ref="BZ680:CA681"/>
    <mergeCell ref="BZ682:CA684"/>
    <mergeCell ref="C681:H682"/>
    <mergeCell ref="I681:N682"/>
    <mergeCell ref="O681:P682"/>
    <mergeCell ref="Q681:V682"/>
    <mergeCell ref="W681:AB682"/>
    <mergeCell ref="AC681:AD682"/>
    <mergeCell ref="AE681:AJ682"/>
    <mergeCell ref="AS683:AX684"/>
    <mergeCell ref="AY683:BD684"/>
    <mergeCell ref="BE683:BF684"/>
    <mergeCell ref="BG683:BL684"/>
    <mergeCell ref="BM683:BR684"/>
    <mergeCell ref="AK681:AP682"/>
    <mergeCell ref="AQ681:AR682"/>
    <mergeCell ref="AS681:AX682"/>
    <mergeCell ref="AY681:BD682"/>
    <mergeCell ref="BE681:BF682"/>
    <mergeCell ref="BG681:BL682"/>
    <mergeCell ref="BM681:BR682"/>
    <mergeCell ref="AK683:AP684"/>
    <mergeCell ref="AQ683:AR684"/>
    <mergeCell ref="C683:H684"/>
    <mergeCell ref="I683:N684"/>
    <mergeCell ref="O683:P684"/>
    <mergeCell ref="Q683:V684"/>
    <mergeCell ref="W683:AB684"/>
    <mergeCell ref="AC683:AD684"/>
    <mergeCell ref="AE683:AJ684"/>
    <mergeCell ref="AK685:AP686"/>
    <mergeCell ref="AQ685:AR686"/>
    <mergeCell ref="AS685:AX686"/>
    <mergeCell ref="AY685:BD686"/>
    <mergeCell ref="BE685:BF686"/>
    <mergeCell ref="BG685:BL686"/>
    <mergeCell ref="BM685:BR686"/>
    <mergeCell ref="BS685:BT686"/>
    <mergeCell ref="C685:H686"/>
    <mergeCell ref="I685:N686"/>
    <mergeCell ref="O685:P686"/>
    <mergeCell ref="Q685:V686"/>
    <mergeCell ref="W685:AB686"/>
    <mergeCell ref="AC685:AD686"/>
    <mergeCell ref="AE685:AJ686"/>
    <mergeCell ref="BS687:BT688"/>
    <mergeCell ref="CB687:CD688"/>
    <mergeCell ref="CE687:CS688"/>
    <mergeCell ref="AK687:AP688"/>
    <mergeCell ref="AQ687:AR688"/>
    <mergeCell ref="AS687:AX688"/>
    <mergeCell ref="AY687:BD688"/>
    <mergeCell ref="BE687:BF688"/>
    <mergeCell ref="BG687:BL688"/>
    <mergeCell ref="BM687:BR688"/>
    <mergeCell ref="C687:H688"/>
    <mergeCell ref="I687:N688"/>
    <mergeCell ref="O687:P688"/>
    <mergeCell ref="Q687:V688"/>
    <mergeCell ref="W687:AB688"/>
    <mergeCell ref="AC687:AD688"/>
    <mergeCell ref="AE687:AJ688"/>
    <mergeCell ref="AK689:AP690"/>
    <mergeCell ref="AQ689:AR690"/>
    <mergeCell ref="AS689:AX690"/>
    <mergeCell ref="AY689:BD690"/>
    <mergeCell ref="BE689:BF690"/>
    <mergeCell ref="BG689:BL690"/>
    <mergeCell ref="BM689:BR690"/>
    <mergeCell ref="BS689:BT690"/>
    <mergeCell ref="C689:H690"/>
    <mergeCell ref="I689:N690"/>
    <mergeCell ref="O689:P690"/>
    <mergeCell ref="Q689:V690"/>
    <mergeCell ref="W689:AB690"/>
    <mergeCell ref="AC689:AD690"/>
    <mergeCell ref="AE689:AJ690"/>
    <mergeCell ref="BS693:BT694"/>
    <mergeCell ref="BZ693:CK694"/>
    <mergeCell ref="BZ696:CB697"/>
    <mergeCell ref="CC696:CQ697"/>
    <mergeCell ref="CS696:CV697"/>
    <mergeCell ref="AK693:AP694"/>
    <mergeCell ref="AQ693:AR694"/>
    <mergeCell ref="AS693:AX694"/>
    <mergeCell ref="AY693:BD694"/>
    <mergeCell ref="BE693:BF694"/>
    <mergeCell ref="BG693:BL694"/>
    <mergeCell ref="BM693:BR694"/>
    <mergeCell ref="C693:H694"/>
    <mergeCell ref="I693:N694"/>
    <mergeCell ref="O693:P694"/>
    <mergeCell ref="Q693:V694"/>
    <mergeCell ref="W693:AB694"/>
    <mergeCell ref="AC693:AD694"/>
    <mergeCell ref="AE693:AJ694"/>
    <mergeCell ref="AK695:AP696"/>
    <mergeCell ref="AQ695:AR696"/>
    <mergeCell ref="AS695:AX696"/>
    <mergeCell ref="AY695:BD696"/>
    <mergeCell ref="BE695:BF696"/>
    <mergeCell ref="BG695:BL696"/>
    <mergeCell ref="BM695:BR696"/>
    <mergeCell ref="BS695:BT696"/>
    <mergeCell ref="C695:H696"/>
    <mergeCell ref="I695:N696"/>
    <mergeCell ref="O695:P696"/>
    <mergeCell ref="Q695:V696"/>
    <mergeCell ref="W695:AB696"/>
    <mergeCell ref="AC695:AD696"/>
    <mergeCell ref="AE695:AJ696"/>
    <mergeCell ref="BS703:BT704"/>
    <mergeCell ref="BZ703:CE704"/>
    <mergeCell ref="BZ706:CA707"/>
    <mergeCell ref="CB706:CJ707"/>
    <mergeCell ref="CK706:CL707"/>
    <mergeCell ref="CM706:CU707"/>
    <mergeCell ref="AK703:AP704"/>
    <mergeCell ref="AQ703:AR704"/>
    <mergeCell ref="AS703:AX704"/>
    <mergeCell ref="AY703:BD704"/>
    <mergeCell ref="BE703:BF704"/>
    <mergeCell ref="BG703:BL704"/>
    <mergeCell ref="BM703:BR704"/>
    <mergeCell ref="AK705:AP706"/>
    <mergeCell ref="AQ705:AR706"/>
    <mergeCell ref="AS705:AX706"/>
    <mergeCell ref="AY705:BD706"/>
    <mergeCell ref="BE705:BF706"/>
    <mergeCell ref="BG705:BL706"/>
    <mergeCell ref="BM705:BR706"/>
    <mergeCell ref="BS705:BT706"/>
    <mergeCell ref="C705:H706"/>
    <mergeCell ref="I705:N706"/>
    <mergeCell ref="O705:P706"/>
    <mergeCell ref="Q705:V706"/>
    <mergeCell ref="W705:AB706"/>
    <mergeCell ref="AC705:AD706"/>
    <mergeCell ref="AE705:AJ706"/>
    <mergeCell ref="BS707:BT708"/>
    <mergeCell ref="BZ708:CA709"/>
    <mergeCell ref="CB708:CJ709"/>
    <mergeCell ref="CK708:CL709"/>
    <mergeCell ref="CM708:CU709"/>
    <mergeCell ref="AK707:AP708"/>
    <mergeCell ref="AQ707:AR708"/>
    <mergeCell ref="AS707:AX708"/>
    <mergeCell ref="AY707:BD708"/>
    <mergeCell ref="BE707:BF708"/>
    <mergeCell ref="BG707:BL708"/>
    <mergeCell ref="BM707:BR708"/>
    <mergeCell ref="C707:H708"/>
    <mergeCell ref="I707:N708"/>
    <mergeCell ref="O707:P708"/>
    <mergeCell ref="Q707:V708"/>
    <mergeCell ref="W707:AB708"/>
    <mergeCell ref="AC707:AD708"/>
    <mergeCell ref="AE707:AJ708"/>
    <mergeCell ref="AK989:AP990"/>
    <mergeCell ref="AQ989:AR990"/>
    <mergeCell ref="AS989:AX990"/>
    <mergeCell ref="AY989:BD990"/>
    <mergeCell ref="BE989:BF990"/>
    <mergeCell ref="BG989:BL990"/>
    <mergeCell ref="BM989:BR990"/>
    <mergeCell ref="C989:H990"/>
    <mergeCell ref="I989:N990"/>
    <mergeCell ref="O989:P990"/>
    <mergeCell ref="Q989:V990"/>
    <mergeCell ref="W989:AB990"/>
    <mergeCell ref="AC989:AD990"/>
    <mergeCell ref="AE989:AJ990"/>
    <mergeCell ref="AK985:AP986"/>
    <mergeCell ref="AQ985:AR986"/>
    <mergeCell ref="AS985:AX986"/>
    <mergeCell ref="AY985:BD986"/>
    <mergeCell ref="BE985:BF986"/>
    <mergeCell ref="BG985:BL986"/>
    <mergeCell ref="BM985:BR986"/>
    <mergeCell ref="BS985:BT986"/>
    <mergeCell ref="C985:H986"/>
    <mergeCell ref="I985:N986"/>
    <mergeCell ref="O985:P986"/>
    <mergeCell ref="Q985:V986"/>
    <mergeCell ref="W985:AB986"/>
    <mergeCell ref="AC985:AD986"/>
    <mergeCell ref="AE985:AJ986"/>
    <mergeCell ref="BS987:BT988"/>
    <mergeCell ref="BZ987:CA988"/>
    <mergeCell ref="CB987:CG988"/>
    <mergeCell ref="CH987:CI988"/>
    <mergeCell ref="CJ987:CO988"/>
    <mergeCell ref="CQ988:CR989"/>
    <mergeCell ref="CS988:CV989"/>
    <mergeCell ref="AK987:AP988"/>
    <mergeCell ref="AQ987:AR988"/>
    <mergeCell ref="AS987:AX988"/>
    <mergeCell ref="AY987:BD988"/>
    <mergeCell ref="BE987:BF988"/>
    <mergeCell ref="BG987:BL988"/>
    <mergeCell ref="BM987:BR988"/>
    <mergeCell ref="C987:H988"/>
    <mergeCell ref="I987:N988"/>
    <mergeCell ref="O987:P988"/>
    <mergeCell ref="Q987:V988"/>
    <mergeCell ref="W987:AB988"/>
    <mergeCell ref="AC987:AD988"/>
    <mergeCell ref="AE987:AJ988"/>
    <mergeCell ref="BS989:BT990"/>
    <mergeCell ref="BZ989:CE990"/>
    <mergeCell ref="CF989:CG990"/>
    <mergeCell ref="CH989:CO990"/>
    <mergeCell ref="CF991:CG992"/>
    <mergeCell ref="CH991:CI992"/>
    <mergeCell ref="CJ991:CO992"/>
    <mergeCell ref="CP991:CU992"/>
    <mergeCell ref="C991:H992"/>
    <mergeCell ref="I991:N992"/>
    <mergeCell ref="O991:P992"/>
    <mergeCell ref="Q991:V992"/>
    <mergeCell ref="W991:AB992"/>
    <mergeCell ref="AC991:AD992"/>
    <mergeCell ref="AE991:AJ992"/>
    <mergeCell ref="AK965:AP966"/>
    <mergeCell ref="AQ965:AR966"/>
    <mergeCell ref="AS965:AX966"/>
    <mergeCell ref="AY965:BD966"/>
    <mergeCell ref="BE965:BF966"/>
    <mergeCell ref="BG965:BL966"/>
    <mergeCell ref="BM965:BR966"/>
    <mergeCell ref="C965:H966"/>
    <mergeCell ref="I965:N966"/>
    <mergeCell ref="O965:P966"/>
    <mergeCell ref="Q965:V966"/>
    <mergeCell ref="W965:AB966"/>
    <mergeCell ref="AC965:AD966"/>
    <mergeCell ref="AE965:AJ966"/>
    <mergeCell ref="AK967:AP968"/>
    <mergeCell ref="AQ967:AR968"/>
    <mergeCell ref="AS967:AX968"/>
    <mergeCell ref="AY967:BD968"/>
    <mergeCell ref="BE967:BF968"/>
    <mergeCell ref="BG967:BL968"/>
    <mergeCell ref="BM967:BR968"/>
    <mergeCell ref="C967:H968"/>
    <mergeCell ref="I967:N968"/>
    <mergeCell ref="O967:P968"/>
    <mergeCell ref="Q967:V968"/>
    <mergeCell ref="W967:AB968"/>
    <mergeCell ref="AC967:AD968"/>
    <mergeCell ref="AE967:AJ968"/>
    <mergeCell ref="BS963:BT964"/>
    <mergeCell ref="BZ964:CL965"/>
    <mergeCell ref="CM964:CU965"/>
    <mergeCell ref="BS969:BT970"/>
    <mergeCell ref="BS971:BT972"/>
    <mergeCell ref="BS965:BT966"/>
    <mergeCell ref="BZ966:CA967"/>
    <mergeCell ref="CB966:CC967"/>
    <mergeCell ref="CD966:CU972"/>
    <mergeCell ref="BS967:BT968"/>
    <mergeCell ref="CB968:CC969"/>
    <mergeCell ref="CB970:CC972"/>
    <mergeCell ref="AK961:AP962"/>
    <mergeCell ref="AQ961:AR962"/>
    <mergeCell ref="AS961:AX962"/>
    <mergeCell ref="AY961:BD962"/>
    <mergeCell ref="BE961:BF962"/>
    <mergeCell ref="BG961:BL962"/>
    <mergeCell ref="BM961:BR962"/>
    <mergeCell ref="BS961:BT962"/>
    <mergeCell ref="C961:H962"/>
    <mergeCell ref="I961:N962"/>
    <mergeCell ref="O961:P962"/>
    <mergeCell ref="Q961:V962"/>
    <mergeCell ref="W961:AB962"/>
    <mergeCell ref="AC961:AD962"/>
    <mergeCell ref="AE961:AJ962"/>
    <mergeCell ref="AK963:AP964"/>
    <mergeCell ref="AQ963:AR964"/>
    <mergeCell ref="AS963:AX964"/>
    <mergeCell ref="AY963:BD964"/>
    <mergeCell ref="BE963:BF964"/>
    <mergeCell ref="BG963:BL964"/>
    <mergeCell ref="BM963:BR964"/>
    <mergeCell ref="C963:H964"/>
    <mergeCell ref="I963:N964"/>
    <mergeCell ref="O963:P964"/>
    <mergeCell ref="Q963:V964"/>
    <mergeCell ref="W963:AB964"/>
    <mergeCell ref="AC963:AD964"/>
    <mergeCell ref="AE963:AJ964"/>
    <mergeCell ref="BZ968:CA969"/>
    <mergeCell ref="BZ970:CA972"/>
    <mergeCell ref="C969:H970"/>
    <mergeCell ref="I969:N970"/>
    <mergeCell ref="O969:P970"/>
    <mergeCell ref="Q969:V970"/>
    <mergeCell ref="W969:AB970"/>
    <mergeCell ref="AC969:AD970"/>
    <mergeCell ref="AE969:AJ970"/>
    <mergeCell ref="AS971:AX972"/>
    <mergeCell ref="AY971:BD972"/>
    <mergeCell ref="BE971:BF972"/>
    <mergeCell ref="BG971:BL972"/>
    <mergeCell ref="BM971:BR972"/>
    <mergeCell ref="AK969:AP970"/>
    <mergeCell ref="AQ969:AR970"/>
    <mergeCell ref="AS969:AX970"/>
    <mergeCell ref="AY969:BD970"/>
    <mergeCell ref="BE969:BF970"/>
    <mergeCell ref="BG969:BL970"/>
    <mergeCell ref="BM969:BR970"/>
    <mergeCell ref="AK971:AP972"/>
    <mergeCell ref="AQ971:AR972"/>
    <mergeCell ref="C971:H972"/>
    <mergeCell ref="I971:N972"/>
    <mergeCell ref="O971:P972"/>
    <mergeCell ref="Q971:V972"/>
    <mergeCell ref="W971:AB972"/>
    <mergeCell ref="AC971:AD972"/>
    <mergeCell ref="AE971:AJ972"/>
    <mergeCell ref="AK973:AP974"/>
    <mergeCell ref="AQ973:AR974"/>
    <mergeCell ref="AS973:AX974"/>
    <mergeCell ref="AY973:BD974"/>
    <mergeCell ref="BE973:BF974"/>
    <mergeCell ref="BG973:BL974"/>
    <mergeCell ref="BM973:BR974"/>
    <mergeCell ref="BS973:BT974"/>
    <mergeCell ref="C973:H974"/>
    <mergeCell ref="I973:N974"/>
    <mergeCell ref="O973:P974"/>
    <mergeCell ref="Q973:V974"/>
    <mergeCell ref="W973:AB974"/>
    <mergeCell ref="AC973:AD974"/>
    <mergeCell ref="AE973:AJ974"/>
    <mergeCell ref="BS975:BT976"/>
    <mergeCell ref="CB975:CD976"/>
    <mergeCell ref="CE975:CS976"/>
    <mergeCell ref="AK975:AP976"/>
    <mergeCell ref="AQ975:AR976"/>
    <mergeCell ref="AS975:AX976"/>
    <mergeCell ref="AY975:BD976"/>
    <mergeCell ref="BE975:BF976"/>
    <mergeCell ref="BG975:BL976"/>
    <mergeCell ref="BM975:BR976"/>
    <mergeCell ref="C975:H976"/>
    <mergeCell ref="I975:N976"/>
    <mergeCell ref="O975:P976"/>
    <mergeCell ref="Q975:V976"/>
    <mergeCell ref="W975:AB976"/>
    <mergeCell ref="AC975:AD976"/>
    <mergeCell ref="AE975:AJ976"/>
    <mergeCell ref="AK977:AP978"/>
    <mergeCell ref="AQ977:AR978"/>
    <mergeCell ref="AS977:AX978"/>
    <mergeCell ref="AY977:BD978"/>
    <mergeCell ref="BE977:BF978"/>
    <mergeCell ref="BG977:BL978"/>
    <mergeCell ref="BM977:BR978"/>
    <mergeCell ref="BS977:BT978"/>
    <mergeCell ref="C977:H978"/>
    <mergeCell ref="I977:N978"/>
    <mergeCell ref="O977:P978"/>
    <mergeCell ref="Q977:V978"/>
    <mergeCell ref="W977:AB978"/>
    <mergeCell ref="AC977:AD978"/>
    <mergeCell ref="AE977:AJ978"/>
    <mergeCell ref="BS981:BT982"/>
    <mergeCell ref="BZ981:CK982"/>
    <mergeCell ref="BZ984:CB985"/>
    <mergeCell ref="CC984:CQ985"/>
    <mergeCell ref="CS984:CV985"/>
    <mergeCell ref="AK981:AP982"/>
    <mergeCell ref="AQ981:AR982"/>
    <mergeCell ref="AS981:AX982"/>
    <mergeCell ref="AY981:BD982"/>
    <mergeCell ref="BE981:BF982"/>
    <mergeCell ref="BG981:BL982"/>
    <mergeCell ref="BM981:BR982"/>
    <mergeCell ref="C981:H982"/>
    <mergeCell ref="I981:N982"/>
    <mergeCell ref="O981:P982"/>
    <mergeCell ref="Q981:V982"/>
    <mergeCell ref="W981:AB982"/>
    <mergeCell ref="AC981:AD982"/>
    <mergeCell ref="AE981:AJ982"/>
    <mergeCell ref="AK983:AP984"/>
    <mergeCell ref="AQ983:AR984"/>
    <mergeCell ref="AS983:AX984"/>
    <mergeCell ref="AY983:BD984"/>
    <mergeCell ref="BE983:BF984"/>
    <mergeCell ref="BG983:BL984"/>
    <mergeCell ref="BM983:BR984"/>
    <mergeCell ref="BS983:BT984"/>
    <mergeCell ref="C983:H984"/>
    <mergeCell ref="I983:N984"/>
    <mergeCell ref="O983:P984"/>
    <mergeCell ref="Q983:V984"/>
    <mergeCell ref="W983:AB984"/>
    <mergeCell ref="AC983:AD984"/>
    <mergeCell ref="AE983:AJ984"/>
    <mergeCell ref="BS991:BT992"/>
    <mergeCell ref="BZ991:CE992"/>
    <mergeCell ref="BZ994:CA995"/>
    <mergeCell ref="CB994:CJ995"/>
    <mergeCell ref="CK994:CL995"/>
    <mergeCell ref="CM994:CU995"/>
    <mergeCell ref="AK991:AP992"/>
    <mergeCell ref="AQ991:AR992"/>
    <mergeCell ref="AS991:AX992"/>
    <mergeCell ref="AY991:BD992"/>
    <mergeCell ref="BE991:BF992"/>
    <mergeCell ref="BG991:BL992"/>
    <mergeCell ref="BM991:BR992"/>
    <mergeCell ref="AK993:AP994"/>
    <mergeCell ref="AQ993:AR994"/>
    <mergeCell ref="AS993:AX994"/>
    <mergeCell ref="AY993:BD994"/>
    <mergeCell ref="BE993:BF994"/>
    <mergeCell ref="BG993:BL994"/>
    <mergeCell ref="BM993:BR994"/>
    <mergeCell ref="BS993:BT994"/>
    <mergeCell ref="C993:H994"/>
    <mergeCell ref="I993:N994"/>
    <mergeCell ref="O993:P994"/>
    <mergeCell ref="Q993:V994"/>
    <mergeCell ref="W993:AB994"/>
    <mergeCell ref="AC993:AD994"/>
    <mergeCell ref="AE993:AJ994"/>
    <mergeCell ref="BS995:BT996"/>
    <mergeCell ref="BZ996:CA997"/>
    <mergeCell ref="CB996:CJ997"/>
    <mergeCell ref="CK996:CL997"/>
    <mergeCell ref="CM996:CU997"/>
    <mergeCell ref="AK995:AP996"/>
    <mergeCell ref="AQ995:AR996"/>
    <mergeCell ref="AS995:AX996"/>
    <mergeCell ref="AY995:BD996"/>
    <mergeCell ref="BE995:BF996"/>
    <mergeCell ref="BG995:BL996"/>
    <mergeCell ref="BM995:BR996"/>
    <mergeCell ref="C995:H996"/>
    <mergeCell ref="I995:N996"/>
    <mergeCell ref="O995:P996"/>
    <mergeCell ref="Q995:V996"/>
    <mergeCell ref="W995:AB996"/>
    <mergeCell ref="AC995:AD996"/>
    <mergeCell ref="AE995:AJ996"/>
    <mergeCell ref="AK161:AP162"/>
    <mergeCell ref="AQ161:AR162"/>
    <mergeCell ref="AS161:AX162"/>
    <mergeCell ref="AY161:BD162"/>
    <mergeCell ref="BE161:BF162"/>
    <mergeCell ref="BG161:BL162"/>
    <mergeCell ref="BM161:BR162"/>
    <mergeCell ref="C161:H162"/>
    <mergeCell ref="I161:N162"/>
    <mergeCell ref="O161:P162"/>
    <mergeCell ref="Q161:V162"/>
    <mergeCell ref="W161:AB162"/>
    <mergeCell ref="AC161:AD162"/>
    <mergeCell ref="AE161:AJ162"/>
    <mergeCell ref="AK157:AP158"/>
    <mergeCell ref="AQ157:AR158"/>
    <mergeCell ref="AS157:AX158"/>
    <mergeCell ref="AY157:BD158"/>
    <mergeCell ref="BE157:BF158"/>
    <mergeCell ref="BG157:BL158"/>
    <mergeCell ref="BM157:BR158"/>
    <mergeCell ref="BS157:BT158"/>
    <mergeCell ref="C157:H158"/>
    <mergeCell ref="I157:N158"/>
    <mergeCell ref="O157:P158"/>
    <mergeCell ref="Q157:V158"/>
    <mergeCell ref="W157:AB158"/>
    <mergeCell ref="AC157:AD158"/>
    <mergeCell ref="AE157:AJ158"/>
    <mergeCell ref="BS159:BT160"/>
    <mergeCell ref="BZ159:CA160"/>
    <mergeCell ref="CB159:CG160"/>
    <mergeCell ref="CH159:CI160"/>
    <mergeCell ref="CJ159:CO160"/>
    <mergeCell ref="CQ160:CR161"/>
    <mergeCell ref="CS160:CV161"/>
    <mergeCell ref="AK159:AP160"/>
    <mergeCell ref="AQ159:AR160"/>
    <mergeCell ref="AS159:AX160"/>
    <mergeCell ref="AY159:BD160"/>
    <mergeCell ref="BE159:BF160"/>
    <mergeCell ref="BG159:BL160"/>
    <mergeCell ref="BM159:BR160"/>
    <mergeCell ref="C159:H160"/>
    <mergeCell ref="I159:N160"/>
    <mergeCell ref="O159:P160"/>
    <mergeCell ref="Q159:V160"/>
    <mergeCell ref="W159:AB160"/>
    <mergeCell ref="AC159:AD160"/>
    <mergeCell ref="AE159:AJ160"/>
    <mergeCell ref="BS161:BT162"/>
    <mergeCell ref="BZ161:CE162"/>
    <mergeCell ref="CF161:CG162"/>
    <mergeCell ref="CH161:CO162"/>
    <mergeCell ref="CF163:CG164"/>
    <mergeCell ref="CH163:CI164"/>
    <mergeCell ref="CJ163:CO164"/>
    <mergeCell ref="CP163:CU164"/>
    <mergeCell ref="C163:H164"/>
    <mergeCell ref="I163:N164"/>
    <mergeCell ref="O163:P164"/>
    <mergeCell ref="Q163:V164"/>
    <mergeCell ref="W163:AB164"/>
    <mergeCell ref="AC163:AD164"/>
    <mergeCell ref="AE163:AJ164"/>
    <mergeCell ref="AK137:AP138"/>
    <mergeCell ref="AQ137:AR138"/>
    <mergeCell ref="AS137:AX138"/>
    <mergeCell ref="AY137:BD138"/>
    <mergeCell ref="BE137:BF138"/>
    <mergeCell ref="BG137:BL138"/>
    <mergeCell ref="BM137:BR138"/>
    <mergeCell ref="C137:H138"/>
    <mergeCell ref="I137:N138"/>
    <mergeCell ref="O137:P138"/>
    <mergeCell ref="Q137:V138"/>
    <mergeCell ref="W137:AB138"/>
    <mergeCell ref="AC137:AD138"/>
    <mergeCell ref="AE137:AJ138"/>
    <mergeCell ref="AK139:AP140"/>
    <mergeCell ref="AQ139:AR140"/>
    <mergeCell ref="AS139:AX140"/>
    <mergeCell ref="AY139:BD140"/>
    <mergeCell ref="BE139:BF140"/>
    <mergeCell ref="BG139:BL140"/>
    <mergeCell ref="BM139:BR140"/>
    <mergeCell ref="C139:H140"/>
    <mergeCell ref="I139:N140"/>
    <mergeCell ref="O139:P140"/>
    <mergeCell ref="Q139:V140"/>
    <mergeCell ref="W139:AB140"/>
    <mergeCell ref="AC139:AD140"/>
    <mergeCell ref="AE139:AJ140"/>
    <mergeCell ref="BS135:BT136"/>
    <mergeCell ref="BZ136:CL137"/>
    <mergeCell ref="CM136:CU137"/>
    <mergeCell ref="BS141:BT142"/>
    <mergeCell ref="BS143:BT144"/>
    <mergeCell ref="BS137:BT138"/>
    <mergeCell ref="BZ138:CA139"/>
    <mergeCell ref="CB138:CC139"/>
    <mergeCell ref="CD138:CU144"/>
    <mergeCell ref="BS139:BT140"/>
    <mergeCell ref="CB140:CC141"/>
    <mergeCell ref="CB142:CC144"/>
    <mergeCell ref="AK133:AP134"/>
    <mergeCell ref="AQ133:AR134"/>
    <mergeCell ref="AS133:AX134"/>
    <mergeCell ref="AY133:BD134"/>
    <mergeCell ref="BE133:BF134"/>
    <mergeCell ref="BG133:BL134"/>
    <mergeCell ref="BM133:BR134"/>
    <mergeCell ref="BS133:BT134"/>
    <mergeCell ref="C133:H134"/>
    <mergeCell ref="I133:N134"/>
    <mergeCell ref="O133:P134"/>
    <mergeCell ref="Q133:V134"/>
    <mergeCell ref="W133:AB134"/>
    <mergeCell ref="AC133:AD134"/>
    <mergeCell ref="AE133:AJ134"/>
    <mergeCell ref="AK135:AP136"/>
    <mergeCell ref="AQ135:AR136"/>
    <mergeCell ref="AS135:AX136"/>
    <mergeCell ref="AY135:BD136"/>
    <mergeCell ref="BE135:BF136"/>
    <mergeCell ref="BG135:BL136"/>
    <mergeCell ref="BM135:BR136"/>
    <mergeCell ref="C135:H136"/>
    <mergeCell ref="I135:N136"/>
    <mergeCell ref="O135:P136"/>
    <mergeCell ref="Q135:V136"/>
    <mergeCell ref="W135:AB136"/>
    <mergeCell ref="AC135:AD136"/>
    <mergeCell ref="AE135:AJ136"/>
    <mergeCell ref="BZ140:CA141"/>
    <mergeCell ref="BZ142:CA144"/>
    <mergeCell ref="C141:H142"/>
    <mergeCell ref="I141:N142"/>
    <mergeCell ref="O141:P142"/>
    <mergeCell ref="Q141:V142"/>
    <mergeCell ref="W141:AB142"/>
    <mergeCell ref="AC141:AD142"/>
    <mergeCell ref="AE141:AJ142"/>
    <mergeCell ref="AS143:AX144"/>
    <mergeCell ref="AY143:BD144"/>
    <mergeCell ref="BE143:BF144"/>
    <mergeCell ref="BG143:BL144"/>
    <mergeCell ref="BM143:BR144"/>
    <mergeCell ref="AK141:AP142"/>
    <mergeCell ref="AQ141:AR142"/>
    <mergeCell ref="AS141:AX142"/>
    <mergeCell ref="AY141:BD142"/>
    <mergeCell ref="BE141:BF142"/>
    <mergeCell ref="BG141:BL142"/>
    <mergeCell ref="BM141:BR142"/>
    <mergeCell ref="AK143:AP144"/>
    <mergeCell ref="AQ143:AR144"/>
    <mergeCell ref="C143:H144"/>
    <mergeCell ref="I143:N144"/>
    <mergeCell ref="O143:P144"/>
    <mergeCell ref="Q143:V144"/>
    <mergeCell ref="W143:AB144"/>
    <mergeCell ref="AC143:AD144"/>
    <mergeCell ref="AE143:AJ144"/>
    <mergeCell ref="AK145:AP146"/>
    <mergeCell ref="AQ145:AR146"/>
    <mergeCell ref="AS145:AX146"/>
    <mergeCell ref="AY145:BD146"/>
    <mergeCell ref="BE145:BF146"/>
    <mergeCell ref="BG145:BL146"/>
    <mergeCell ref="BM145:BR146"/>
    <mergeCell ref="BS145:BT146"/>
    <mergeCell ref="C145:H146"/>
    <mergeCell ref="I145:N146"/>
    <mergeCell ref="O145:P146"/>
    <mergeCell ref="Q145:V146"/>
    <mergeCell ref="W145:AB146"/>
    <mergeCell ref="AC145:AD146"/>
    <mergeCell ref="AE145:AJ146"/>
    <mergeCell ref="BS147:BT148"/>
    <mergeCell ref="CB147:CD148"/>
    <mergeCell ref="CE147:CS148"/>
    <mergeCell ref="AK147:AP148"/>
    <mergeCell ref="AQ147:AR148"/>
    <mergeCell ref="AS147:AX148"/>
    <mergeCell ref="AY147:BD148"/>
    <mergeCell ref="BE147:BF148"/>
    <mergeCell ref="BG147:BL148"/>
    <mergeCell ref="BM147:BR148"/>
    <mergeCell ref="C147:H148"/>
    <mergeCell ref="I147:N148"/>
    <mergeCell ref="O147:P148"/>
    <mergeCell ref="Q147:V148"/>
    <mergeCell ref="W147:AB148"/>
    <mergeCell ref="AC147:AD148"/>
    <mergeCell ref="AE147:AJ148"/>
    <mergeCell ref="AK149:AP150"/>
    <mergeCell ref="AQ149:AR150"/>
    <mergeCell ref="AS149:AX150"/>
    <mergeCell ref="AY149:BD150"/>
    <mergeCell ref="BE149:BF150"/>
    <mergeCell ref="BG149:BL150"/>
    <mergeCell ref="BM149:BR150"/>
    <mergeCell ref="BS149:BT150"/>
    <mergeCell ref="C149:H150"/>
    <mergeCell ref="I149:N150"/>
    <mergeCell ref="O149:P150"/>
    <mergeCell ref="Q149:V150"/>
    <mergeCell ref="W149:AB150"/>
    <mergeCell ref="AC149:AD150"/>
    <mergeCell ref="AE149:AJ150"/>
    <mergeCell ref="BS153:BT154"/>
    <mergeCell ref="BZ153:CK154"/>
    <mergeCell ref="BZ156:CB157"/>
    <mergeCell ref="CC156:CQ157"/>
    <mergeCell ref="CS156:CV157"/>
    <mergeCell ref="AK153:AP154"/>
    <mergeCell ref="AQ153:AR154"/>
    <mergeCell ref="AS153:AX154"/>
    <mergeCell ref="AY153:BD154"/>
    <mergeCell ref="BE153:BF154"/>
    <mergeCell ref="BG153:BL154"/>
    <mergeCell ref="BM153:BR154"/>
    <mergeCell ref="C153:H154"/>
    <mergeCell ref="I153:N154"/>
    <mergeCell ref="O153:P154"/>
    <mergeCell ref="Q153:V154"/>
    <mergeCell ref="W153:AB154"/>
    <mergeCell ref="AC153:AD154"/>
    <mergeCell ref="AE153:AJ154"/>
    <mergeCell ref="AK155:AP156"/>
    <mergeCell ref="AQ155:AR156"/>
    <mergeCell ref="AS155:AX156"/>
    <mergeCell ref="AY155:BD156"/>
    <mergeCell ref="BE155:BF156"/>
    <mergeCell ref="BG155:BL156"/>
    <mergeCell ref="BM155:BR156"/>
    <mergeCell ref="BS155:BT156"/>
    <mergeCell ref="C155:H156"/>
    <mergeCell ref="I155:N156"/>
    <mergeCell ref="O155:P156"/>
    <mergeCell ref="Q155:V156"/>
    <mergeCell ref="W155:AB156"/>
    <mergeCell ref="AC155:AD156"/>
    <mergeCell ref="AE155:AJ156"/>
    <mergeCell ref="BS163:BT164"/>
    <mergeCell ref="BZ163:CE164"/>
    <mergeCell ref="BZ166:CA167"/>
    <mergeCell ref="CB166:CJ167"/>
    <mergeCell ref="CK166:CL167"/>
    <mergeCell ref="CM166:CU167"/>
    <mergeCell ref="AK163:AP164"/>
    <mergeCell ref="AQ163:AR164"/>
    <mergeCell ref="AS163:AX164"/>
    <mergeCell ref="AY163:BD164"/>
    <mergeCell ref="BE163:BF164"/>
    <mergeCell ref="BG163:BL164"/>
    <mergeCell ref="BM163:BR164"/>
    <mergeCell ref="AK165:AP166"/>
    <mergeCell ref="AQ165:AR166"/>
    <mergeCell ref="AS165:AX166"/>
    <mergeCell ref="AY165:BD166"/>
    <mergeCell ref="BE165:BF166"/>
    <mergeCell ref="BG165:BL166"/>
    <mergeCell ref="BM165:BR166"/>
    <mergeCell ref="BS165:BT166"/>
    <mergeCell ref="C165:H166"/>
    <mergeCell ref="I165:N166"/>
    <mergeCell ref="O165:P166"/>
    <mergeCell ref="Q165:V166"/>
    <mergeCell ref="W165:AB166"/>
    <mergeCell ref="AC165:AD166"/>
    <mergeCell ref="AE165:AJ166"/>
    <mergeCell ref="BS167:BT168"/>
    <mergeCell ref="BZ168:CA169"/>
    <mergeCell ref="CB168:CJ169"/>
    <mergeCell ref="CK168:CL169"/>
    <mergeCell ref="CM168:CU169"/>
    <mergeCell ref="AK167:AP168"/>
    <mergeCell ref="AQ167:AR168"/>
    <mergeCell ref="AS167:AX168"/>
    <mergeCell ref="AY167:BD168"/>
    <mergeCell ref="BE167:BF168"/>
    <mergeCell ref="BG167:BL168"/>
    <mergeCell ref="BM167:BR168"/>
    <mergeCell ref="C167:H168"/>
    <mergeCell ref="I167:N168"/>
    <mergeCell ref="O167:P168"/>
    <mergeCell ref="Q167:V168"/>
    <mergeCell ref="W167:AB168"/>
    <mergeCell ref="AC167:AD168"/>
    <mergeCell ref="AE167:AJ168"/>
    <mergeCell ref="AK197:AP198"/>
    <mergeCell ref="AQ197:AR198"/>
    <mergeCell ref="AS197:AX198"/>
    <mergeCell ref="AY197:BD198"/>
    <mergeCell ref="BE197:BF198"/>
    <mergeCell ref="BG197:BL198"/>
    <mergeCell ref="BM197:BR198"/>
    <mergeCell ref="C197:H198"/>
    <mergeCell ref="I197:N198"/>
    <mergeCell ref="O197:P198"/>
    <mergeCell ref="Q197:V198"/>
    <mergeCell ref="W197:AB198"/>
    <mergeCell ref="AC197:AD198"/>
    <mergeCell ref="AE197:AJ198"/>
    <mergeCell ref="AK193:AP194"/>
    <mergeCell ref="AQ193:AR194"/>
    <mergeCell ref="AS193:AX194"/>
    <mergeCell ref="AY193:BD194"/>
    <mergeCell ref="BE193:BF194"/>
    <mergeCell ref="BG193:BL194"/>
    <mergeCell ref="BM193:BR194"/>
    <mergeCell ref="BS193:BT194"/>
    <mergeCell ref="C193:H194"/>
    <mergeCell ref="I193:N194"/>
    <mergeCell ref="O193:P194"/>
    <mergeCell ref="Q193:V194"/>
    <mergeCell ref="W193:AB194"/>
    <mergeCell ref="AC193:AD194"/>
    <mergeCell ref="AE193:AJ194"/>
    <mergeCell ref="BS195:BT196"/>
    <mergeCell ref="BZ195:CA196"/>
    <mergeCell ref="CB195:CG196"/>
    <mergeCell ref="CH195:CI196"/>
    <mergeCell ref="CJ195:CO196"/>
    <mergeCell ref="CQ196:CR197"/>
    <mergeCell ref="CS196:CV197"/>
    <mergeCell ref="AK195:AP196"/>
    <mergeCell ref="AQ195:AR196"/>
    <mergeCell ref="AS195:AX196"/>
    <mergeCell ref="AY195:BD196"/>
    <mergeCell ref="BE195:BF196"/>
    <mergeCell ref="BG195:BL196"/>
    <mergeCell ref="BM195:BR196"/>
    <mergeCell ref="C195:H196"/>
    <mergeCell ref="I195:N196"/>
    <mergeCell ref="O195:P196"/>
    <mergeCell ref="Q195:V196"/>
    <mergeCell ref="W195:AB196"/>
    <mergeCell ref="AC195:AD196"/>
    <mergeCell ref="AE195:AJ196"/>
    <mergeCell ref="BS197:BT198"/>
    <mergeCell ref="BZ197:CE198"/>
    <mergeCell ref="CF197:CG198"/>
    <mergeCell ref="CH197:CO198"/>
    <mergeCell ref="CF199:CG200"/>
    <mergeCell ref="CH199:CI200"/>
    <mergeCell ref="CJ199:CO200"/>
    <mergeCell ref="CP199:CU200"/>
    <mergeCell ref="C199:H200"/>
    <mergeCell ref="I199:N200"/>
    <mergeCell ref="O199:P200"/>
    <mergeCell ref="Q199:V200"/>
    <mergeCell ref="W199:AB200"/>
    <mergeCell ref="AC199:AD200"/>
    <mergeCell ref="AE199:AJ200"/>
    <mergeCell ref="AK173:AP174"/>
    <mergeCell ref="AQ173:AR174"/>
    <mergeCell ref="AS173:AX174"/>
    <mergeCell ref="AY173:BD174"/>
    <mergeCell ref="BE173:BF174"/>
    <mergeCell ref="BG173:BL174"/>
    <mergeCell ref="BM173:BR174"/>
    <mergeCell ref="C173:H174"/>
    <mergeCell ref="I173:N174"/>
    <mergeCell ref="O173:P174"/>
    <mergeCell ref="Q173:V174"/>
    <mergeCell ref="W173:AB174"/>
    <mergeCell ref="AC173:AD174"/>
    <mergeCell ref="AE173:AJ174"/>
    <mergeCell ref="AK175:AP176"/>
    <mergeCell ref="AQ175:AR176"/>
    <mergeCell ref="AS175:AX176"/>
    <mergeCell ref="AY175:BD176"/>
    <mergeCell ref="BE175:BF176"/>
    <mergeCell ref="BG175:BL176"/>
    <mergeCell ref="BM175:BR176"/>
    <mergeCell ref="C175:H176"/>
    <mergeCell ref="I175:N176"/>
    <mergeCell ref="O175:P176"/>
    <mergeCell ref="Q175:V176"/>
    <mergeCell ref="W175:AB176"/>
    <mergeCell ref="AC175:AD176"/>
    <mergeCell ref="AE175:AJ176"/>
    <mergeCell ref="BS171:BT172"/>
    <mergeCell ref="BZ172:CL173"/>
    <mergeCell ref="CM172:CU173"/>
    <mergeCell ref="BS177:BT178"/>
    <mergeCell ref="BS179:BT180"/>
    <mergeCell ref="BS173:BT174"/>
    <mergeCell ref="BZ174:CA175"/>
    <mergeCell ref="CB174:CC175"/>
    <mergeCell ref="CD174:CU180"/>
    <mergeCell ref="BS175:BT176"/>
    <mergeCell ref="CB176:CC177"/>
    <mergeCell ref="CB178:CC180"/>
    <mergeCell ref="AK169:AP170"/>
    <mergeCell ref="AQ169:AR170"/>
    <mergeCell ref="AS169:AX170"/>
    <mergeCell ref="AY169:BD170"/>
    <mergeCell ref="BE169:BF170"/>
    <mergeCell ref="BG169:BL170"/>
    <mergeCell ref="BM169:BR170"/>
    <mergeCell ref="BS169:BT170"/>
    <mergeCell ref="C169:H170"/>
    <mergeCell ref="I169:N170"/>
    <mergeCell ref="O169:P170"/>
    <mergeCell ref="Q169:V170"/>
    <mergeCell ref="W169:AB170"/>
    <mergeCell ref="AC169:AD170"/>
    <mergeCell ref="AE169:AJ170"/>
    <mergeCell ref="AK171:AP172"/>
    <mergeCell ref="AQ171:AR172"/>
    <mergeCell ref="AS171:AX172"/>
    <mergeCell ref="AY171:BD172"/>
    <mergeCell ref="BE171:BF172"/>
    <mergeCell ref="BG171:BL172"/>
    <mergeCell ref="BM171:BR172"/>
    <mergeCell ref="C171:H172"/>
    <mergeCell ref="I171:N172"/>
    <mergeCell ref="O171:P172"/>
    <mergeCell ref="Q171:V172"/>
    <mergeCell ref="W171:AB172"/>
    <mergeCell ref="AC171:AD172"/>
    <mergeCell ref="AE171:AJ172"/>
    <mergeCell ref="BZ176:CA177"/>
    <mergeCell ref="BZ178:CA180"/>
    <mergeCell ref="C177:H178"/>
    <mergeCell ref="I177:N178"/>
    <mergeCell ref="O177:P178"/>
    <mergeCell ref="Q177:V178"/>
    <mergeCell ref="W177:AB178"/>
    <mergeCell ref="AC177:AD178"/>
    <mergeCell ref="AE177:AJ178"/>
    <mergeCell ref="AS179:AX180"/>
    <mergeCell ref="AY179:BD180"/>
    <mergeCell ref="BE179:BF180"/>
    <mergeCell ref="BG179:BL180"/>
    <mergeCell ref="BM179:BR180"/>
    <mergeCell ref="AK177:AP178"/>
    <mergeCell ref="AQ177:AR178"/>
    <mergeCell ref="AS177:AX178"/>
    <mergeCell ref="AY177:BD178"/>
    <mergeCell ref="BE177:BF178"/>
    <mergeCell ref="BG177:BL178"/>
    <mergeCell ref="BM177:BR178"/>
    <mergeCell ref="AK179:AP180"/>
    <mergeCell ref="AQ179:AR180"/>
    <mergeCell ref="C179:H180"/>
    <mergeCell ref="I179:N180"/>
    <mergeCell ref="O179:P180"/>
    <mergeCell ref="Q179:V180"/>
    <mergeCell ref="W179:AB180"/>
    <mergeCell ref="AC179:AD180"/>
    <mergeCell ref="AE179:AJ180"/>
    <mergeCell ref="AK181:AP182"/>
    <mergeCell ref="AQ181:AR182"/>
    <mergeCell ref="AS181:AX182"/>
    <mergeCell ref="AY181:BD182"/>
    <mergeCell ref="BE181:BF182"/>
    <mergeCell ref="BG181:BL182"/>
    <mergeCell ref="BM181:BR182"/>
    <mergeCell ref="BS181:BT182"/>
    <mergeCell ref="C181:H182"/>
    <mergeCell ref="I181:N182"/>
    <mergeCell ref="O181:P182"/>
    <mergeCell ref="Q181:V182"/>
    <mergeCell ref="W181:AB182"/>
    <mergeCell ref="AC181:AD182"/>
    <mergeCell ref="AE181:AJ182"/>
    <mergeCell ref="BS183:BT184"/>
    <mergeCell ref="CB183:CD184"/>
    <mergeCell ref="CE183:CS184"/>
    <mergeCell ref="AK183:AP184"/>
    <mergeCell ref="AQ183:AR184"/>
    <mergeCell ref="AS183:AX184"/>
    <mergeCell ref="AY183:BD184"/>
    <mergeCell ref="BE183:BF184"/>
    <mergeCell ref="BG183:BL184"/>
    <mergeCell ref="BM183:BR184"/>
    <mergeCell ref="C183:H184"/>
    <mergeCell ref="I183:N184"/>
    <mergeCell ref="O183:P184"/>
    <mergeCell ref="Q183:V184"/>
    <mergeCell ref="W183:AB184"/>
    <mergeCell ref="AC183:AD184"/>
    <mergeCell ref="AE183:AJ184"/>
    <mergeCell ref="AK185:AP186"/>
    <mergeCell ref="AQ185:AR186"/>
    <mergeCell ref="AS185:AX186"/>
    <mergeCell ref="AY185:BD186"/>
    <mergeCell ref="BE185:BF186"/>
    <mergeCell ref="BG185:BL186"/>
    <mergeCell ref="BM185:BR186"/>
    <mergeCell ref="BS185:BT186"/>
    <mergeCell ref="C185:H186"/>
    <mergeCell ref="I185:N186"/>
    <mergeCell ref="O185:P186"/>
    <mergeCell ref="Q185:V186"/>
    <mergeCell ref="W185:AB186"/>
    <mergeCell ref="AC185:AD186"/>
    <mergeCell ref="AE185:AJ186"/>
    <mergeCell ref="BS189:BT190"/>
    <mergeCell ref="BZ189:CK190"/>
    <mergeCell ref="BZ192:CB193"/>
    <mergeCell ref="CC192:CQ193"/>
    <mergeCell ref="CS192:CV193"/>
    <mergeCell ref="AK189:AP190"/>
    <mergeCell ref="AQ189:AR190"/>
    <mergeCell ref="AS189:AX190"/>
    <mergeCell ref="AY189:BD190"/>
    <mergeCell ref="BE189:BF190"/>
    <mergeCell ref="BG189:BL190"/>
    <mergeCell ref="BM189:BR190"/>
    <mergeCell ref="C189:H190"/>
    <mergeCell ref="I189:N190"/>
    <mergeCell ref="O189:P190"/>
    <mergeCell ref="Q189:V190"/>
    <mergeCell ref="W189:AB190"/>
    <mergeCell ref="AC189:AD190"/>
    <mergeCell ref="AE189:AJ190"/>
    <mergeCell ref="AK191:AP192"/>
    <mergeCell ref="AQ191:AR192"/>
    <mergeCell ref="AS191:AX192"/>
    <mergeCell ref="AY191:BD192"/>
    <mergeCell ref="BE191:BF192"/>
    <mergeCell ref="BG191:BL192"/>
    <mergeCell ref="BM191:BR192"/>
    <mergeCell ref="BS191:BT192"/>
    <mergeCell ref="C191:H192"/>
    <mergeCell ref="I191:N192"/>
    <mergeCell ref="O191:P192"/>
    <mergeCell ref="Q191:V192"/>
    <mergeCell ref="W191:AB192"/>
    <mergeCell ref="AC191:AD192"/>
    <mergeCell ref="AE191:AJ192"/>
    <mergeCell ref="BS199:BT200"/>
    <mergeCell ref="BZ199:CE200"/>
    <mergeCell ref="BZ202:CA203"/>
    <mergeCell ref="CB202:CJ203"/>
    <mergeCell ref="CK202:CL203"/>
    <mergeCell ref="CM202:CU203"/>
    <mergeCell ref="AK199:AP200"/>
    <mergeCell ref="AQ199:AR200"/>
    <mergeCell ref="AS199:AX200"/>
    <mergeCell ref="AY199:BD200"/>
    <mergeCell ref="BE199:BF200"/>
    <mergeCell ref="BG199:BL200"/>
    <mergeCell ref="BM199:BR200"/>
    <mergeCell ref="AK201:AP202"/>
    <mergeCell ref="AQ201:AR202"/>
    <mergeCell ref="AS201:AX202"/>
    <mergeCell ref="AY201:BD202"/>
    <mergeCell ref="BE201:BF202"/>
    <mergeCell ref="BG201:BL202"/>
    <mergeCell ref="BM201:BR202"/>
    <mergeCell ref="BS201:BT202"/>
    <mergeCell ref="C201:H202"/>
    <mergeCell ref="I201:N202"/>
    <mergeCell ref="O201:P202"/>
    <mergeCell ref="Q201:V202"/>
    <mergeCell ref="W201:AB202"/>
    <mergeCell ref="AC201:AD202"/>
    <mergeCell ref="AE201:AJ202"/>
    <mergeCell ref="BS203:BT204"/>
    <mergeCell ref="BZ204:CA205"/>
    <mergeCell ref="CB204:CJ205"/>
    <mergeCell ref="CK204:CL205"/>
    <mergeCell ref="CM204:CU205"/>
    <mergeCell ref="AK203:AP204"/>
    <mergeCell ref="AQ203:AR204"/>
    <mergeCell ref="AS203:AX204"/>
    <mergeCell ref="AY203:BD204"/>
    <mergeCell ref="BE203:BF204"/>
    <mergeCell ref="BG203:BL204"/>
    <mergeCell ref="BM203:BR204"/>
    <mergeCell ref="C203:H204"/>
    <mergeCell ref="I203:N204"/>
    <mergeCell ref="O203:P204"/>
    <mergeCell ref="Q203:V204"/>
    <mergeCell ref="W203:AB204"/>
    <mergeCell ref="AC203:AD204"/>
    <mergeCell ref="AE203:AJ204"/>
    <mergeCell ref="AK233:AP234"/>
    <mergeCell ref="AQ233:AR234"/>
    <mergeCell ref="AS233:AX234"/>
    <mergeCell ref="AY233:BD234"/>
    <mergeCell ref="BE233:BF234"/>
    <mergeCell ref="BG233:BL234"/>
    <mergeCell ref="BM233:BR234"/>
    <mergeCell ref="C233:H234"/>
    <mergeCell ref="I233:N234"/>
    <mergeCell ref="O233:P234"/>
    <mergeCell ref="Q233:V234"/>
    <mergeCell ref="W233:AB234"/>
    <mergeCell ref="AC233:AD234"/>
    <mergeCell ref="AE233:AJ234"/>
    <mergeCell ref="AK229:AP230"/>
    <mergeCell ref="AQ229:AR230"/>
    <mergeCell ref="AS229:AX230"/>
    <mergeCell ref="AY229:BD230"/>
    <mergeCell ref="BE229:BF230"/>
    <mergeCell ref="BG229:BL230"/>
    <mergeCell ref="BM229:BR230"/>
    <mergeCell ref="BS229:BT230"/>
    <mergeCell ref="C229:H230"/>
    <mergeCell ref="I229:N230"/>
    <mergeCell ref="O229:P230"/>
    <mergeCell ref="Q229:V230"/>
    <mergeCell ref="W229:AB230"/>
    <mergeCell ref="AC229:AD230"/>
    <mergeCell ref="AE229:AJ230"/>
    <mergeCell ref="BS231:BT232"/>
    <mergeCell ref="BZ231:CA232"/>
    <mergeCell ref="CB231:CG232"/>
    <mergeCell ref="CH231:CI232"/>
    <mergeCell ref="CJ231:CO232"/>
    <mergeCell ref="CQ232:CR233"/>
    <mergeCell ref="CS232:CV233"/>
    <mergeCell ref="AK231:AP232"/>
    <mergeCell ref="AQ231:AR232"/>
    <mergeCell ref="AS231:AX232"/>
    <mergeCell ref="AY231:BD232"/>
    <mergeCell ref="BE231:BF232"/>
    <mergeCell ref="BG231:BL232"/>
    <mergeCell ref="BM231:BR232"/>
    <mergeCell ref="C231:H232"/>
    <mergeCell ref="I231:N232"/>
    <mergeCell ref="O231:P232"/>
    <mergeCell ref="Q231:V232"/>
    <mergeCell ref="W231:AB232"/>
    <mergeCell ref="AC231:AD232"/>
    <mergeCell ref="AE231:AJ232"/>
    <mergeCell ref="BS233:BT234"/>
    <mergeCell ref="BZ233:CE234"/>
    <mergeCell ref="CF233:CG234"/>
    <mergeCell ref="CH233:CO234"/>
    <mergeCell ref="CF235:CG236"/>
    <mergeCell ref="CH235:CI236"/>
    <mergeCell ref="CJ235:CO236"/>
    <mergeCell ref="CP235:CU236"/>
    <mergeCell ref="C235:H236"/>
    <mergeCell ref="I235:N236"/>
    <mergeCell ref="O235:P236"/>
    <mergeCell ref="Q235:V236"/>
    <mergeCell ref="W235:AB236"/>
    <mergeCell ref="AC235:AD236"/>
    <mergeCell ref="AE235:AJ236"/>
    <mergeCell ref="AK209:AP210"/>
    <mergeCell ref="AQ209:AR210"/>
    <mergeCell ref="AS209:AX210"/>
    <mergeCell ref="AY209:BD210"/>
    <mergeCell ref="BE209:BF210"/>
    <mergeCell ref="BG209:BL210"/>
    <mergeCell ref="BM209:BR210"/>
    <mergeCell ref="C209:H210"/>
    <mergeCell ref="I209:N210"/>
    <mergeCell ref="O209:P210"/>
    <mergeCell ref="Q209:V210"/>
    <mergeCell ref="W209:AB210"/>
    <mergeCell ref="AC209:AD210"/>
    <mergeCell ref="AE209:AJ210"/>
    <mergeCell ref="AK211:AP212"/>
    <mergeCell ref="AQ211:AR212"/>
    <mergeCell ref="AS211:AX212"/>
    <mergeCell ref="AY211:BD212"/>
    <mergeCell ref="BE211:BF212"/>
    <mergeCell ref="BG211:BL212"/>
    <mergeCell ref="BM211:BR212"/>
    <mergeCell ref="C211:H212"/>
    <mergeCell ref="I211:N212"/>
    <mergeCell ref="O211:P212"/>
    <mergeCell ref="Q211:V212"/>
    <mergeCell ref="W211:AB212"/>
    <mergeCell ref="AC211:AD212"/>
    <mergeCell ref="AE211:AJ212"/>
    <mergeCell ref="BS207:BT208"/>
    <mergeCell ref="BZ208:CL209"/>
    <mergeCell ref="CM208:CU209"/>
    <mergeCell ref="BS213:BT214"/>
    <mergeCell ref="BS215:BT216"/>
    <mergeCell ref="BS209:BT210"/>
    <mergeCell ref="BZ210:CA211"/>
    <mergeCell ref="CB210:CC211"/>
    <mergeCell ref="CD210:CU216"/>
    <mergeCell ref="BS211:BT212"/>
    <mergeCell ref="CB212:CC213"/>
    <mergeCell ref="CB214:CC216"/>
    <mergeCell ref="AK205:AP206"/>
    <mergeCell ref="AQ205:AR206"/>
    <mergeCell ref="AS205:AX206"/>
    <mergeCell ref="AY205:BD206"/>
    <mergeCell ref="BE205:BF206"/>
    <mergeCell ref="BG205:BL206"/>
    <mergeCell ref="BM205:BR206"/>
    <mergeCell ref="BS205:BT206"/>
    <mergeCell ref="C205:H206"/>
    <mergeCell ref="I205:N206"/>
    <mergeCell ref="O205:P206"/>
    <mergeCell ref="Q205:V206"/>
    <mergeCell ref="W205:AB206"/>
    <mergeCell ref="AC205:AD206"/>
    <mergeCell ref="AE205:AJ206"/>
    <mergeCell ref="AK207:AP208"/>
    <mergeCell ref="AQ207:AR208"/>
    <mergeCell ref="AS207:AX208"/>
    <mergeCell ref="AY207:BD208"/>
    <mergeCell ref="BE207:BF208"/>
    <mergeCell ref="BG207:BL208"/>
    <mergeCell ref="BM207:BR208"/>
    <mergeCell ref="C207:H208"/>
    <mergeCell ref="I207:N208"/>
    <mergeCell ref="O207:P208"/>
    <mergeCell ref="Q207:V208"/>
    <mergeCell ref="W207:AB208"/>
    <mergeCell ref="AC207:AD208"/>
    <mergeCell ref="AE207:AJ208"/>
    <mergeCell ref="BZ212:CA213"/>
    <mergeCell ref="BZ214:CA216"/>
    <mergeCell ref="C213:H214"/>
    <mergeCell ref="I213:N214"/>
    <mergeCell ref="O213:P214"/>
    <mergeCell ref="Q213:V214"/>
    <mergeCell ref="W213:AB214"/>
    <mergeCell ref="AC213:AD214"/>
    <mergeCell ref="AE213:AJ214"/>
    <mergeCell ref="AS215:AX216"/>
    <mergeCell ref="AY215:BD216"/>
    <mergeCell ref="BE215:BF216"/>
    <mergeCell ref="BG215:BL216"/>
    <mergeCell ref="BM215:BR216"/>
    <mergeCell ref="AK213:AP214"/>
    <mergeCell ref="AQ213:AR214"/>
    <mergeCell ref="AS213:AX214"/>
    <mergeCell ref="AY213:BD214"/>
    <mergeCell ref="BE213:BF214"/>
    <mergeCell ref="BG213:BL214"/>
    <mergeCell ref="BM213:BR214"/>
    <mergeCell ref="AK215:AP216"/>
    <mergeCell ref="AQ215:AR216"/>
    <mergeCell ref="C215:H216"/>
    <mergeCell ref="I215:N216"/>
    <mergeCell ref="O215:P216"/>
    <mergeCell ref="Q215:V216"/>
    <mergeCell ref="W215:AB216"/>
    <mergeCell ref="AC215:AD216"/>
    <mergeCell ref="AE215:AJ216"/>
    <mergeCell ref="AK217:AP218"/>
    <mergeCell ref="AQ217:AR218"/>
    <mergeCell ref="AS217:AX218"/>
    <mergeCell ref="AY217:BD218"/>
    <mergeCell ref="BE217:BF218"/>
    <mergeCell ref="BG217:BL218"/>
    <mergeCell ref="BM217:BR218"/>
    <mergeCell ref="BS217:BT218"/>
    <mergeCell ref="C217:H218"/>
    <mergeCell ref="I217:N218"/>
    <mergeCell ref="O217:P218"/>
    <mergeCell ref="Q217:V218"/>
    <mergeCell ref="W217:AB218"/>
    <mergeCell ref="AC217:AD218"/>
    <mergeCell ref="AE217:AJ218"/>
    <mergeCell ref="BS219:BT220"/>
    <mergeCell ref="CB219:CD220"/>
    <mergeCell ref="CE219:CS220"/>
    <mergeCell ref="AK219:AP220"/>
    <mergeCell ref="AQ219:AR220"/>
    <mergeCell ref="AS219:AX220"/>
    <mergeCell ref="AY219:BD220"/>
    <mergeCell ref="BE219:BF220"/>
    <mergeCell ref="BG219:BL220"/>
    <mergeCell ref="BM219:BR220"/>
    <mergeCell ref="C219:H220"/>
    <mergeCell ref="I219:N220"/>
    <mergeCell ref="O219:P220"/>
    <mergeCell ref="Q219:V220"/>
    <mergeCell ref="W219:AB220"/>
    <mergeCell ref="AC219:AD220"/>
    <mergeCell ref="AE219:AJ220"/>
    <mergeCell ref="AK221:AP222"/>
    <mergeCell ref="AQ221:AR222"/>
    <mergeCell ref="AS221:AX222"/>
    <mergeCell ref="AY221:BD222"/>
    <mergeCell ref="BE221:BF222"/>
    <mergeCell ref="BG221:BL222"/>
    <mergeCell ref="BM221:BR222"/>
    <mergeCell ref="BS221:BT222"/>
    <mergeCell ref="C221:H222"/>
    <mergeCell ref="I221:N222"/>
    <mergeCell ref="O221:P222"/>
    <mergeCell ref="Q221:V222"/>
    <mergeCell ref="W221:AB222"/>
    <mergeCell ref="AC221:AD222"/>
    <mergeCell ref="AE221:AJ222"/>
    <mergeCell ref="BS225:BT226"/>
    <mergeCell ref="BZ225:CK226"/>
    <mergeCell ref="BZ228:CB229"/>
    <mergeCell ref="CC228:CQ229"/>
    <mergeCell ref="CS228:CV229"/>
    <mergeCell ref="AK225:AP226"/>
    <mergeCell ref="AQ225:AR226"/>
    <mergeCell ref="AS225:AX226"/>
    <mergeCell ref="AY225:BD226"/>
    <mergeCell ref="BE225:BF226"/>
    <mergeCell ref="BG225:BL226"/>
    <mergeCell ref="BM225:BR226"/>
    <mergeCell ref="C225:H226"/>
    <mergeCell ref="I225:N226"/>
    <mergeCell ref="O225:P226"/>
    <mergeCell ref="Q225:V226"/>
    <mergeCell ref="W225:AB226"/>
    <mergeCell ref="AC225:AD226"/>
    <mergeCell ref="AE225:AJ226"/>
    <mergeCell ref="AK227:AP228"/>
    <mergeCell ref="AQ227:AR228"/>
    <mergeCell ref="AS227:AX228"/>
    <mergeCell ref="AY227:BD228"/>
    <mergeCell ref="BE227:BF228"/>
    <mergeCell ref="BG227:BL228"/>
    <mergeCell ref="BM227:BR228"/>
    <mergeCell ref="BS227:BT228"/>
    <mergeCell ref="C227:H228"/>
    <mergeCell ref="I227:N228"/>
    <mergeCell ref="O227:P228"/>
    <mergeCell ref="Q227:V228"/>
    <mergeCell ref="W227:AB228"/>
    <mergeCell ref="AC227:AD228"/>
    <mergeCell ref="AE227:AJ228"/>
    <mergeCell ref="BS235:BT236"/>
    <mergeCell ref="BZ235:CE236"/>
    <mergeCell ref="BZ238:CA239"/>
    <mergeCell ref="CB238:CJ239"/>
    <mergeCell ref="CK238:CL239"/>
    <mergeCell ref="CM238:CU239"/>
    <mergeCell ref="AK235:AP236"/>
    <mergeCell ref="AQ235:AR236"/>
    <mergeCell ref="AS235:AX236"/>
    <mergeCell ref="AY235:BD236"/>
    <mergeCell ref="BE235:BF236"/>
    <mergeCell ref="BG235:BL236"/>
    <mergeCell ref="BM235:BR236"/>
    <mergeCell ref="AK237:AP238"/>
    <mergeCell ref="AQ237:AR238"/>
    <mergeCell ref="AS237:AX238"/>
    <mergeCell ref="AY237:BD238"/>
    <mergeCell ref="BE237:BF238"/>
    <mergeCell ref="BG237:BL238"/>
    <mergeCell ref="BM237:BR238"/>
    <mergeCell ref="BS237:BT238"/>
    <mergeCell ref="C237:H238"/>
    <mergeCell ref="I237:N238"/>
    <mergeCell ref="O237:P238"/>
    <mergeCell ref="Q237:V238"/>
    <mergeCell ref="W237:AB238"/>
    <mergeCell ref="AC237:AD238"/>
    <mergeCell ref="AE237:AJ238"/>
    <mergeCell ref="BS239:BT240"/>
    <mergeCell ref="BZ240:CA241"/>
    <mergeCell ref="CB240:CJ241"/>
    <mergeCell ref="CK240:CL241"/>
    <mergeCell ref="CM240:CU241"/>
    <mergeCell ref="AK239:AP240"/>
    <mergeCell ref="AQ239:AR240"/>
    <mergeCell ref="AS239:AX240"/>
    <mergeCell ref="AY239:BD240"/>
    <mergeCell ref="BE239:BF240"/>
    <mergeCell ref="BG239:BL240"/>
    <mergeCell ref="BM239:BR240"/>
    <mergeCell ref="C239:H240"/>
    <mergeCell ref="I239:N240"/>
    <mergeCell ref="O239:P240"/>
    <mergeCell ref="Q239:V240"/>
    <mergeCell ref="W239:AB240"/>
    <mergeCell ref="AC239:AD240"/>
    <mergeCell ref="AE239:AJ240"/>
    <mergeCell ref="AK1001:AP1002"/>
    <mergeCell ref="AQ1001:AR1002"/>
    <mergeCell ref="AS1001:AX1002"/>
    <mergeCell ref="AY1001:BD1002"/>
    <mergeCell ref="BE1001:BF1002"/>
    <mergeCell ref="BG1001:BL1002"/>
    <mergeCell ref="BM1001:BR1002"/>
    <mergeCell ref="C1001:H1002"/>
    <mergeCell ref="I1001:N1002"/>
    <mergeCell ref="O1001:P1002"/>
    <mergeCell ref="Q1001:V1002"/>
    <mergeCell ref="W1001:AB1002"/>
    <mergeCell ref="AC1001:AD1002"/>
    <mergeCell ref="AE1001:AJ1002"/>
    <mergeCell ref="AK1003:AP1004"/>
    <mergeCell ref="AQ1003:AR1004"/>
    <mergeCell ref="AS1003:AX1004"/>
    <mergeCell ref="AY1003:BD1004"/>
    <mergeCell ref="BE1003:BF1004"/>
    <mergeCell ref="BG1003:BL1004"/>
    <mergeCell ref="BM1003:BR1004"/>
    <mergeCell ref="C1003:H1004"/>
    <mergeCell ref="I1003:N1004"/>
    <mergeCell ref="O1003:P1004"/>
    <mergeCell ref="Q1003:V1004"/>
    <mergeCell ref="W1003:AB1004"/>
    <mergeCell ref="AC1003:AD1004"/>
    <mergeCell ref="AE1003:AJ1004"/>
    <mergeCell ref="BS999:BT1000"/>
    <mergeCell ref="BZ1000:CL1001"/>
    <mergeCell ref="CM1000:CU1001"/>
    <mergeCell ref="BS1005:BT1006"/>
    <mergeCell ref="BS1007:BT1008"/>
    <mergeCell ref="BS1001:BT1002"/>
    <mergeCell ref="BZ1002:CA1003"/>
    <mergeCell ref="CB1002:CC1003"/>
    <mergeCell ref="CD1002:CU1008"/>
    <mergeCell ref="BS1003:BT1004"/>
    <mergeCell ref="CB1004:CC1005"/>
    <mergeCell ref="CB1006:CC1008"/>
    <mergeCell ref="AK997:AP998"/>
    <mergeCell ref="AQ997:AR998"/>
    <mergeCell ref="AS997:AX998"/>
    <mergeCell ref="AY997:BD998"/>
    <mergeCell ref="BE997:BF998"/>
    <mergeCell ref="BG997:BL998"/>
    <mergeCell ref="BM997:BR998"/>
    <mergeCell ref="BS997:BT998"/>
    <mergeCell ref="C997:H998"/>
    <mergeCell ref="I997:N998"/>
    <mergeCell ref="O997:P998"/>
    <mergeCell ref="Q997:V998"/>
    <mergeCell ref="W997:AB998"/>
    <mergeCell ref="AC997:AD998"/>
    <mergeCell ref="AE997:AJ998"/>
    <mergeCell ref="AK999:AP1000"/>
    <mergeCell ref="AQ999:AR1000"/>
    <mergeCell ref="AS999:AX1000"/>
    <mergeCell ref="AY999:BD1000"/>
    <mergeCell ref="BE999:BF1000"/>
    <mergeCell ref="BG999:BL1000"/>
    <mergeCell ref="BM999:BR1000"/>
    <mergeCell ref="C999:H1000"/>
    <mergeCell ref="I999:N1000"/>
    <mergeCell ref="O999:P1000"/>
    <mergeCell ref="Q999:V1000"/>
    <mergeCell ref="W999:AB1000"/>
    <mergeCell ref="AC999:AD1000"/>
    <mergeCell ref="AE999:AJ1000"/>
    <mergeCell ref="BZ1004:CA1005"/>
    <mergeCell ref="BZ1006:CA1008"/>
    <mergeCell ref="C1005:H1006"/>
    <mergeCell ref="I1005:N1006"/>
    <mergeCell ref="O1005:P1006"/>
    <mergeCell ref="Q1005:V1006"/>
    <mergeCell ref="W1005:AB1006"/>
    <mergeCell ref="AC1005:AD1006"/>
    <mergeCell ref="AE1005:AJ1006"/>
    <mergeCell ref="AS1007:AX1008"/>
    <mergeCell ref="AY1007:BD1008"/>
    <mergeCell ref="BE1007:BF1008"/>
    <mergeCell ref="BG1007:BL1008"/>
    <mergeCell ref="BM1007:BR1008"/>
    <mergeCell ref="AK1005:AP1006"/>
    <mergeCell ref="AQ1005:AR1006"/>
    <mergeCell ref="AS1005:AX1006"/>
    <mergeCell ref="AY1005:BD1006"/>
    <mergeCell ref="BE1005:BF1006"/>
    <mergeCell ref="BG1005:BL1006"/>
    <mergeCell ref="BM1005:BR1006"/>
    <mergeCell ref="AK1013:AP1014"/>
    <mergeCell ref="AQ1013:AR1014"/>
    <mergeCell ref="AS1013:AX1014"/>
    <mergeCell ref="AY1013:BD1014"/>
    <mergeCell ref="BE1013:BF1014"/>
    <mergeCell ref="BG1013:BL1014"/>
    <mergeCell ref="BM1013:BR1014"/>
    <mergeCell ref="BS1013:BT1014"/>
    <mergeCell ref="C1013:H1014"/>
    <mergeCell ref="I1013:N1014"/>
    <mergeCell ref="O1013:P1014"/>
    <mergeCell ref="Q1013:V1014"/>
    <mergeCell ref="W1013:AB1014"/>
    <mergeCell ref="AC1013:AD1014"/>
    <mergeCell ref="AE1013:AJ1014"/>
    <mergeCell ref="AK1007:AP1008"/>
    <mergeCell ref="AQ1007:AR1008"/>
    <mergeCell ref="C1007:H1008"/>
    <mergeCell ref="I1007:N1008"/>
    <mergeCell ref="O1007:P1008"/>
    <mergeCell ref="Q1007:V1008"/>
    <mergeCell ref="W1007:AB1008"/>
    <mergeCell ref="AC1007:AD1008"/>
    <mergeCell ref="AE1007:AJ1008"/>
    <mergeCell ref="AK1009:AP1010"/>
    <mergeCell ref="AQ1009:AR1010"/>
    <mergeCell ref="AS1009:AX1010"/>
    <mergeCell ref="AY1009:BD1010"/>
    <mergeCell ref="BE1009:BF1010"/>
    <mergeCell ref="BG1009:BL1010"/>
    <mergeCell ref="BM1009:BR1010"/>
    <mergeCell ref="BS1009:BT1010"/>
    <mergeCell ref="C1009:H1010"/>
    <mergeCell ref="I1009:N1010"/>
    <mergeCell ref="O1009:P1010"/>
    <mergeCell ref="Q1009:V1010"/>
    <mergeCell ref="W1009:AB1010"/>
    <mergeCell ref="AC1009:AD1010"/>
    <mergeCell ref="AE1009:AJ1010"/>
    <mergeCell ref="BS1011:BT1012"/>
    <mergeCell ref="CB1011:CD1012"/>
    <mergeCell ref="CE1011:CS1012"/>
    <mergeCell ref="AK1011:AP1012"/>
    <mergeCell ref="AQ1011:AR1012"/>
    <mergeCell ref="AS1011:AX1012"/>
    <mergeCell ref="AY1011:BD1012"/>
    <mergeCell ref="BE1011:BF1012"/>
    <mergeCell ref="BG1011:BL1012"/>
    <mergeCell ref="BM1011:BR1012"/>
    <mergeCell ref="C1011:H1012"/>
    <mergeCell ref="I1011:N1012"/>
    <mergeCell ref="O1011:P1012"/>
    <mergeCell ref="Q1011:V1012"/>
    <mergeCell ref="W1011:AB1012"/>
    <mergeCell ref="AC1011:AD1012"/>
    <mergeCell ref="AE1011:AJ1012"/>
    <mergeCell ref="AK737:AP738"/>
    <mergeCell ref="AQ737:AR738"/>
    <mergeCell ref="AS737:AX738"/>
    <mergeCell ref="AY737:BD738"/>
    <mergeCell ref="BE737:BF738"/>
    <mergeCell ref="BG737:BL738"/>
    <mergeCell ref="BM737:BR738"/>
    <mergeCell ref="C737:H738"/>
    <mergeCell ref="I737:N738"/>
    <mergeCell ref="O737:P738"/>
    <mergeCell ref="Q737:V738"/>
    <mergeCell ref="W737:AB738"/>
    <mergeCell ref="AC737:AD738"/>
    <mergeCell ref="AE737:AJ738"/>
    <mergeCell ref="AK733:AP734"/>
    <mergeCell ref="AQ733:AR734"/>
    <mergeCell ref="AS733:AX734"/>
    <mergeCell ref="AY733:BD734"/>
    <mergeCell ref="BE733:BF734"/>
    <mergeCell ref="BG733:BL734"/>
    <mergeCell ref="BM733:BR734"/>
    <mergeCell ref="BS733:BT734"/>
    <mergeCell ref="C733:H734"/>
    <mergeCell ref="I733:N734"/>
    <mergeCell ref="O733:P734"/>
    <mergeCell ref="Q733:V734"/>
    <mergeCell ref="W733:AB734"/>
    <mergeCell ref="AC733:AD734"/>
    <mergeCell ref="AE733:AJ734"/>
    <mergeCell ref="BS735:BT736"/>
    <mergeCell ref="BZ735:CA736"/>
    <mergeCell ref="CB735:CG736"/>
    <mergeCell ref="CH735:CI736"/>
    <mergeCell ref="CJ735:CO736"/>
    <mergeCell ref="CQ736:CR737"/>
    <mergeCell ref="CS736:CV737"/>
    <mergeCell ref="AK735:AP736"/>
    <mergeCell ref="AQ735:AR736"/>
    <mergeCell ref="AS735:AX736"/>
    <mergeCell ref="AY735:BD736"/>
    <mergeCell ref="BE735:BF736"/>
    <mergeCell ref="BG735:BL736"/>
    <mergeCell ref="BM735:BR736"/>
    <mergeCell ref="C735:H736"/>
    <mergeCell ref="I735:N736"/>
    <mergeCell ref="O735:P736"/>
    <mergeCell ref="Q735:V736"/>
    <mergeCell ref="W735:AB736"/>
    <mergeCell ref="AC735:AD736"/>
    <mergeCell ref="AE735:AJ736"/>
    <mergeCell ref="BS737:BT738"/>
    <mergeCell ref="BZ737:CE738"/>
    <mergeCell ref="CF737:CG738"/>
    <mergeCell ref="CH737:CO738"/>
    <mergeCell ref="CF739:CG740"/>
    <mergeCell ref="CH739:CI740"/>
    <mergeCell ref="CJ739:CO740"/>
    <mergeCell ref="CP739:CU740"/>
    <mergeCell ref="C739:H740"/>
    <mergeCell ref="I739:N740"/>
    <mergeCell ref="O739:P740"/>
    <mergeCell ref="Q739:V740"/>
    <mergeCell ref="W739:AB740"/>
    <mergeCell ref="AC739:AD740"/>
    <mergeCell ref="AE739:AJ740"/>
    <mergeCell ref="AK713:AP714"/>
    <mergeCell ref="AQ713:AR714"/>
    <mergeCell ref="AS713:AX714"/>
    <mergeCell ref="AY713:BD714"/>
    <mergeCell ref="BE713:BF714"/>
    <mergeCell ref="BG713:BL714"/>
    <mergeCell ref="BM713:BR714"/>
    <mergeCell ref="C713:H714"/>
    <mergeCell ref="I713:N714"/>
    <mergeCell ref="O713:P714"/>
    <mergeCell ref="Q713:V714"/>
    <mergeCell ref="W713:AB714"/>
    <mergeCell ref="AC713:AD714"/>
    <mergeCell ref="AE713:AJ714"/>
    <mergeCell ref="AK715:AP716"/>
    <mergeCell ref="AQ715:AR716"/>
    <mergeCell ref="AS715:AX716"/>
    <mergeCell ref="AY715:BD716"/>
    <mergeCell ref="BE715:BF716"/>
    <mergeCell ref="BG715:BL716"/>
    <mergeCell ref="BM715:BR716"/>
    <mergeCell ref="C715:H716"/>
    <mergeCell ref="I715:N716"/>
    <mergeCell ref="O715:P716"/>
    <mergeCell ref="Q715:V716"/>
    <mergeCell ref="W715:AB716"/>
    <mergeCell ref="AC715:AD716"/>
    <mergeCell ref="AE715:AJ716"/>
    <mergeCell ref="BS711:BT712"/>
    <mergeCell ref="BZ712:CL713"/>
    <mergeCell ref="CM712:CU713"/>
    <mergeCell ref="BS717:BT718"/>
    <mergeCell ref="BS719:BT720"/>
    <mergeCell ref="BS713:BT714"/>
    <mergeCell ref="BZ714:CA715"/>
    <mergeCell ref="CB714:CC715"/>
    <mergeCell ref="CD714:CU720"/>
    <mergeCell ref="BS715:BT716"/>
    <mergeCell ref="CB716:CC717"/>
    <mergeCell ref="CB718:CC720"/>
    <mergeCell ref="AK709:AP710"/>
    <mergeCell ref="AQ709:AR710"/>
    <mergeCell ref="AS709:AX710"/>
    <mergeCell ref="AY709:BD710"/>
    <mergeCell ref="BE709:BF710"/>
    <mergeCell ref="BG709:BL710"/>
    <mergeCell ref="BM709:BR710"/>
    <mergeCell ref="BS709:BT710"/>
    <mergeCell ref="C709:H710"/>
    <mergeCell ref="I709:N710"/>
    <mergeCell ref="O709:P710"/>
    <mergeCell ref="Q709:V710"/>
    <mergeCell ref="W709:AB710"/>
    <mergeCell ref="AC709:AD710"/>
    <mergeCell ref="AE709:AJ710"/>
    <mergeCell ref="AK711:AP712"/>
    <mergeCell ref="AQ711:AR712"/>
    <mergeCell ref="AS711:AX712"/>
    <mergeCell ref="AY711:BD712"/>
    <mergeCell ref="BE711:BF712"/>
    <mergeCell ref="BG711:BL712"/>
    <mergeCell ref="BM711:BR712"/>
    <mergeCell ref="C711:H712"/>
    <mergeCell ref="I711:N712"/>
    <mergeCell ref="O711:P712"/>
    <mergeCell ref="Q711:V712"/>
    <mergeCell ref="W711:AB712"/>
    <mergeCell ref="AC711:AD712"/>
    <mergeCell ref="AE711:AJ712"/>
    <mergeCell ref="BZ716:CA717"/>
    <mergeCell ref="BZ718:CA720"/>
    <mergeCell ref="C717:H718"/>
    <mergeCell ref="I717:N718"/>
    <mergeCell ref="O717:P718"/>
    <mergeCell ref="Q717:V718"/>
    <mergeCell ref="W717:AB718"/>
    <mergeCell ref="AC717:AD718"/>
    <mergeCell ref="AE717:AJ718"/>
    <mergeCell ref="AS719:AX720"/>
    <mergeCell ref="AY719:BD720"/>
    <mergeCell ref="BE719:BF720"/>
    <mergeCell ref="BG719:BL720"/>
    <mergeCell ref="BM719:BR720"/>
    <mergeCell ref="AK717:AP718"/>
    <mergeCell ref="AQ717:AR718"/>
    <mergeCell ref="AS717:AX718"/>
    <mergeCell ref="AY717:BD718"/>
    <mergeCell ref="BE717:BF718"/>
    <mergeCell ref="BG717:BL718"/>
    <mergeCell ref="BM717:BR718"/>
    <mergeCell ref="AK719:AP720"/>
    <mergeCell ref="AQ719:AR720"/>
    <mergeCell ref="C719:H720"/>
    <mergeCell ref="I719:N720"/>
    <mergeCell ref="O719:P720"/>
    <mergeCell ref="Q719:V720"/>
    <mergeCell ref="W719:AB720"/>
    <mergeCell ref="AC719:AD720"/>
    <mergeCell ref="AE719:AJ720"/>
    <mergeCell ref="AK721:AP722"/>
    <mergeCell ref="AQ721:AR722"/>
    <mergeCell ref="AS721:AX722"/>
    <mergeCell ref="AY721:BD722"/>
    <mergeCell ref="BE721:BF722"/>
    <mergeCell ref="BG721:BL722"/>
    <mergeCell ref="BM721:BR722"/>
    <mergeCell ref="BS721:BT722"/>
    <mergeCell ref="C721:H722"/>
    <mergeCell ref="I721:N722"/>
    <mergeCell ref="O721:P722"/>
    <mergeCell ref="Q721:V722"/>
    <mergeCell ref="W721:AB722"/>
    <mergeCell ref="AC721:AD722"/>
    <mergeCell ref="AE721:AJ722"/>
    <mergeCell ref="BS723:BT724"/>
    <mergeCell ref="CB723:CD724"/>
    <mergeCell ref="CE723:CS724"/>
    <mergeCell ref="AK723:AP724"/>
    <mergeCell ref="AQ723:AR724"/>
    <mergeCell ref="AS723:AX724"/>
    <mergeCell ref="AY723:BD724"/>
    <mergeCell ref="BE723:BF724"/>
    <mergeCell ref="BG723:BL724"/>
    <mergeCell ref="BM723:BR724"/>
    <mergeCell ref="C723:H724"/>
    <mergeCell ref="I723:N724"/>
    <mergeCell ref="O723:P724"/>
    <mergeCell ref="Q723:V724"/>
    <mergeCell ref="W723:AB724"/>
    <mergeCell ref="AC723:AD724"/>
    <mergeCell ref="AE723:AJ724"/>
    <mergeCell ref="AK725:AP726"/>
    <mergeCell ref="AQ725:AR726"/>
    <mergeCell ref="AS725:AX726"/>
    <mergeCell ref="AY725:BD726"/>
    <mergeCell ref="BE725:BF726"/>
    <mergeCell ref="BG725:BL726"/>
    <mergeCell ref="BM725:BR726"/>
    <mergeCell ref="BS725:BT726"/>
    <mergeCell ref="C725:H726"/>
    <mergeCell ref="I725:N726"/>
    <mergeCell ref="O725:P726"/>
    <mergeCell ref="Q725:V726"/>
    <mergeCell ref="W725:AB726"/>
    <mergeCell ref="AC725:AD726"/>
    <mergeCell ref="AE725:AJ726"/>
    <mergeCell ref="BS729:BT730"/>
    <mergeCell ref="BZ729:CK730"/>
    <mergeCell ref="BZ732:CB733"/>
    <mergeCell ref="CC732:CQ733"/>
    <mergeCell ref="CS732:CV733"/>
    <mergeCell ref="AK729:AP730"/>
    <mergeCell ref="AQ729:AR730"/>
    <mergeCell ref="AS729:AX730"/>
    <mergeCell ref="AY729:BD730"/>
    <mergeCell ref="BE729:BF730"/>
    <mergeCell ref="BG729:BL730"/>
    <mergeCell ref="BM729:BR730"/>
    <mergeCell ref="C729:H730"/>
    <mergeCell ref="I729:N730"/>
    <mergeCell ref="O729:P730"/>
    <mergeCell ref="Q729:V730"/>
    <mergeCell ref="W729:AB730"/>
    <mergeCell ref="AC729:AD730"/>
    <mergeCell ref="AE729:AJ730"/>
    <mergeCell ref="AK731:AP732"/>
    <mergeCell ref="AQ731:AR732"/>
    <mergeCell ref="AS731:AX732"/>
    <mergeCell ref="AY731:BD732"/>
    <mergeCell ref="BE731:BF732"/>
    <mergeCell ref="BG731:BL732"/>
    <mergeCell ref="BM731:BR732"/>
    <mergeCell ref="BS731:BT732"/>
    <mergeCell ref="C731:H732"/>
    <mergeCell ref="I731:N732"/>
    <mergeCell ref="O731:P732"/>
    <mergeCell ref="Q731:V732"/>
    <mergeCell ref="W731:AB732"/>
    <mergeCell ref="AC731:AD732"/>
    <mergeCell ref="AE731:AJ732"/>
    <mergeCell ref="BS739:BT740"/>
    <mergeCell ref="BZ739:CE740"/>
    <mergeCell ref="BZ742:CA743"/>
    <mergeCell ref="CB742:CJ743"/>
    <mergeCell ref="CK742:CL743"/>
    <mergeCell ref="CM742:CU743"/>
    <mergeCell ref="AK739:AP740"/>
    <mergeCell ref="AQ739:AR740"/>
    <mergeCell ref="AS739:AX740"/>
    <mergeCell ref="AY739:BD740"/>
    <mergeCell ref="BE739:BF740"/>
    <mergeCell ref="BG739:BL740"/>
    <mergeCell ref="BM739:BR740"/>
    <mergeCell ref="AK741:AP742"/>
    <mergeCell ref="AQ741:AR742"/>
    <mergeCell ref="AS741:AX742"/>
    <mergeCell ref="AY741:BD742"/>
    <mergeCell ref="BE741:BF742"/>
    <mergeCell ref="BG741:BL742"/>
    <mergeCell ref="BM741:BR742"/>
    <mergeCell ref="BS741:BT742"/>
    <mergeCell ref="C741:H742"/>
    <mergeCell ref="I741:N742"/>
    <mergeCell ref="O741:P742"/>
    <mergeCell ref="Q741:V742"/>
    <mergeCell ref="W741:AB742"/>
    <mergeCell ref="AC741:AD742"/>
    <mergeCell ref="AE741:AJ742"/>
    <mergeCell ref="BS743:BT744"/>
    <mergeCell ref="BZ744:CA745"/>
    <mergeCell ref="CB744:CJ745"/>
    <mergeCell ref="CK744:CL745"/>
    <mergeCell ref="CM744:CU745"/>
    <mergeCell ref="AK743:AP744"/>
    <mergeCell ref="AQ743:AR744"/>
    <mergeCell ref="AS743:AX744"/>
    <mergeCell ref="AY743:BD744"/>
    <mergeCell ref="BE743:BF744"/>
    <mergeCell ref="BG743:BL744"/>
    <mergeCell ref="BM743:BR744"/>
    <mergeCell ref="C743:H744"/>
    <mergeCell ref="I743:N744"/>
    <mergeCell ref="O743:P744"/>
    <mergeCell ref="Q743:V744"/>
    <mergeCell ref="W743:AB744"/>
    <mergeCell ref="AC743:AD744"/>
    <mergeCell ref="AE743:AJ744"/>
    <mergeCell ref="AK773:AP774"/>
    <mergeCell ref="AQ773:AR774"/>
    <mergeCell ref="AS773:AX774"/>
    <mergeCell ref="AY773:BD774"/>
    <mergeCell ref="BE773:BF774"/>
    <mergeCell ref="BG773:BL774"/>
    <mergeCell ref="BM773:BR774"/>
    <mergeCell ref="C773:H774"/>
    <mergeCell ref="I773:N774"/>
    <mergeCell ref="O773:P774"/>
    <mergeCell ref="Q773:V774"/>
    <mergeCell ref="W773:AB774"/>
    <mergeCell ref="AC773:AD774"/>
    <mergeCell ref="AE773:AJ774"/>
    <mergeCell ref="AK769:AP770"/>
    <mergeCell ref="AQ769:AR770"/>
    <mergeCell ref="AS769:AX770"/>
    <mergeCell ref="AY769:BD770"/>
    <mergeCell ref="BE769:BF770"/>
    <mergeCell ref="BG769:BL770"/>
    <mergeCell ref="BM769:BR770"/>
    <mergeCell ref="BS769:BT770"/>
    <mergeCell ref="C769:H770"/>
    <mergeCell ref="I769:N770"/>
    <mergeCell ref="O769:P770"/>
    <mergeCell ref="Q769:V770"/>
    <mergeCell ref="W769:AB770"/>
    <mergeCell ref="AC769:AD770"/>
    <mergeCell ref="AE769:AJ770"/>
    <mergeCell ref="BS771:BT772"/>
    <mergeCell ref="BZ771:CA772"/>
    <mergeCell ref="CB771:CG772"/>
    <mergeCell ref="CH771:CI772"/>
    <mergeCell ref="CJ771:CO772"/>
    <mergeCell ref="CQ772:CR773"/>
    <mergeCell ref="CS772:CV773"/>
    <mergeCell ref="AK771:AP772"/>
    <mergeCell ref="AQ771:AR772"/>
    <mergeCell ref="AS771:AX772"/>
    <mergeCell ref="AY771:BD772"/>
    <mergeCell ref="BE771:BF772"/>
    <mergeCell ref="BG771:BL772"/>
    <mergeCell ref="BM771:BR772"/>
    <mergeCell ref="C771:H772"/>
    <mergeCell ref="I771:N772"/>
    <mergeCell ref="O771:P772"/>
    <mergeCell ref="Q771:V772"/>
    <mergeCell ref="W771:AB772"/>
    <mergeCell ref="AC771:AD772"/>
    <mergeCell ref="AE771:AJ772"/>
    <mergeCell ref="BS773:BT774"/>
    <mergeCell ref="BZ773:CE774"/>
    <mergeCell ref="CF773:CG774"/>
    <mergeCell ref="CH773:CO774"/>
    <mergeCell ref="CF775:CG776"/>
    <mergeCell ref="CH775:CI776"/>
    <mergeCell ref="CJ775:CO776"/>
    <mergeCell ref="CP775:CU776"/>
    <mergeCell ref="C775:H776"/>
    <mergeCell ref="I775:N776"/>
    <mergeCell ref="O775:P776"/>
    <mergeCell ref="Q775:V776"/>
    <mergeCell ref="W775:AB776"/>
    <mergeCell ref="AC775:AD776"/>
    <mergeCell ref="AE775:AJ776"/>
    <mergeCell ref="AK749:AP750"/>
    <mergeCell ref="AQ749:AR750"/>
    <mergeCell ref="AS749:AX750"/>
    <mergeCell ref="AY749:BD750"/>
    <mergeCell ref="BE749:BF750"/>
    <mergeCell ref="BG749:BL750"/>
    <mergeCell ref="BM749:BR750"/>
    <mergeCell ref="C749:H750"/>
    <mergeCell ref="I749:N750"/>
    <mergeCell ref="O749:P750"/>
    <mergeCell ref="Q749:V750"/>
    <mergeCell ref="W749:AB750"/>
    <mergeCell ref="AC749:AD750"/>
    <mergeCell ref="AE749:AJ750"/>
    <mergeCell ref="AK751:AP752"/>
    <mergeCell ref="AQ751:AR752"/>
    <mergeCell ref="AS751:AX752"/>
    <mergeCell ref="AY751:BD752"/>
    <mergeCell ref="BE751:BF752"/>
    <mergeCell ref="BG751:BL752"/>
    <mergeCell ref="BM751:BR752"/>
    <mergeCell ref="C751:H752"/>
    <mergeCell ref="I751:N752"/>
    <mergeCell ref="O751:P752"/>
    <mergeCell ref="Q751:V752"/>
    <mergeCell ref="W751:AB752"/>
    <mergeCell ref="AC751:AD752"/>
    <mergeCell ref="AE751:AJ752"/>
    <mergeCell ref="BS747:BT748"/>
    <mergeCell ref="BZ748:CL749"/>
    <mergeCell ref="CM748:CU749"/>
    <mergeCell ref="BS753:BT754"/>
    <mergeCell ref="BS755:BT756"/>
    <mergeCell ref="BS749:BT750"/>
    <mergeCell ref="BZ750:CA751"/>
    <mergeCell ref="CB750:CC751"/>
    <mergeCell ref="CD750:CU756"/>
    <mergeCell ref="BS751:BT752"/>
    <mergeCell ref="CB752:CC753"/>
    <mergeCell ref="CB754:CC756"/>
    <mergeCell ref="AK745:AP746"/>
    <mergeCell ref="AQ745:AR746"/>
    <mergeCell ref="AS745:AX746"/>
    <mergeCell ref="AY745:BD746"/>
    <mergeCell ref="BE745:BF746"/>
    <mergeCell ref="BG745:BL746"/>
    <mergeCell ref="BM745:BR746"/>
    <mergeCell ref="BS745:BT746"/>
    <mergeCell ref="C745:H746"/>
    <mergeCell ref="I745:N746"/>
    <mergeCell ref="O745:P746"/>
    <mergeCell ref="Q745:V746"/>
    <mergeCell ref="W745:AB746"/>
    <mergeCell ref="AC745:AD746"/>
    <mergeCell ref="AE745:AJ746"/>
    <mergeCell ref="AK747:AP748"/>
    <mergeCell ref="AQ747:AR748"/>
    <mergeCell ref="AS747:AX748"/>
    <mergeCell ref="AY747:BD748"/>
    <mergeCell ref="BE747:BF748"/>
    <mergeCell ref="BG747:BL748"/>
    <mergeCell ref="BM747:BR748"/>
    <mergeCell ref="C747:H748"/>
    <mergeCell ref="I747:N748"/>
    <mergeCell ref="O747:P748"/>
    <mergeCell ref="Q747:V748"/>
    <mergeCell ref="W747:AB748"/>
    <mergeCell ref="AC747:AD748"/>
    <mergeCell ref="AE747:AJ748"/>
    <mergeCell ref="BZ752:CA753"/>
    <mergeCell ref="BZ754:CA756"/>
    <mergeCell ref="C753:H754"/>
    <mergeCell ref="I753:N754"/>
    <mergeCell ref="O753:P754"/>
    <mergeCell ref="Q753:V754"/>
    <mergeCell ref="W753:AB754"/>
    <mergeCell ref="AC753:AD754"/>
    <mergeCell ref="AE753:AJ754"/>
    <mergeCell ref="AS755:AX756"/>
    <mergeCell ref="AY755:BD756"/>
    <mergeCell ref="BE755:BF756"/>
    <mergeCell ref="BG755:BL756"/>
    <mergeCell ref="BM755:BR756"/>
    <mergeCell ref="AK753:AP754"/>
    <mergeCell ref="AQ753:AR754"/>
    <mergeCell ref="AS753:AX754"/>
    <mergeCell ref="AY753:BD754"/>
    <mergeCell ref="BE753:BF754"/>
    <mergeCell ref="BG753:BL754"/>
    <mergeCell ref="BM753:BR754"/>
    <mergeCell ref="AK755:AP756"/>
    <mergeCell ref="AQ755:AR756"/>
    <mergeCell ref="C755:H756"/>
    <mergeCell ref="I755:N756"/>
    <mergeCell ref="O755:P756"/>
    <mergeCell ref="Q755:V756"/>
    <mergeCell ref="W755:AB756"/>
    <mergeCell ref="AC755:AD756"/>
    <mergeCell ref="AE755:AJ756"/>
    <mergeCell ref="AK757:AP758"/>
    <mergeCell ref="AQ757:AR758"/>
    <mergeCell ref="AS757:AX758"/>
    <mergeCell ref="AY757:BD758"/>
    <mergeCell ref="BE757:BF758"/>
    <mergeCell ref="BG757:BL758"/>
    <mergeCell ref="BM757:BR758"/>
    <mergeCell ref="BS757:BT758"/>
    <mergeCell ref="C757:H758"/>
    <mergeCell ref="I757:N758"/>
    <mergeCell ref="O757:P758"/>
    <mergeCell ref="Q757:V758"/>
    <mergeCell ref="W757:AB758"/>
    <mergeCell ref="AC757:AD758"/>
    <mergeCell ref="AE757:AJ758"/>
    <mergeCell ref="BS759:BT760"/>
    <mergeCell ref="CB759:CD760"/>
    <mergeCell ref="CE759:CS760"/>
    <mergeCell ref="AK759:AP760"/>
    <mergeCell ref="AQ759:AR760"/>
    <mergeCell ref="AS759:AX760"/>
    <mergeCell ref="AY759:BD760"/>
    <mergeCell ref="BE759:BF760"/>
    <mergeCell ref="BG759:BL760"/>
    <mergeCell ref="BM759:BR760"/>
    <mergeCell ref="C759:H760"/>
    <mergeCell ref="I759:N760"/>
    <mergeCell ref="O759:P760"/>
    <mergeCell ref="Q759:V760"/>
    <mergeCell ref="W759:AB760"/>
    <mergeCell ref="AC759:AD760"/>
    <mergeCell ref="AE759:AJ760"/>
    <mergeCell ref="AK761:AP762"/>
    <mergeCell ref="AQ761:AR762"/>
    <mergeCell ref="AS761:AX762"/>
    <mergeCell ref="AY761:BD762"/>
    <mergeCell ref="BE761:BF762"/>
    <mergeCell ref="BG761:BL762"/>
    <mergeCell ref="BM761:BR762"/>
    <mergeCell ref="BS761:BT762"/>
    <mergeCell ref="C761:H762"/>
    <mergeCell ref="I761:N762"/>
    <mergeCell ref="O761:P762"/>
    <mergeCell ref="Q761:V762"/>
    <mergeCell ref="W761:AB762"/>
    <mergeCell ref="AC761:AD762"/>
    <mergeCell ref="AE761:AJ762"/>
    <mergeCell ref="BS765:BT766"/>
    <mergeCell ref="BZ765:CK766"/>
    <mergeCell ref="BZ768:CB769"/>
    <mergeCell ref="CC768:CQ769"/>
    <mergeCell ref="CS768:CV769"/>
    <mergeCell ref="AK765:AP766"/>
    <mergeCell ref="AQ765:AR766"/>
    <mergeCell ref="AS765:AX766"/>
    <mergeCell ref="AY765:BD766"/>
    <mergeCell ref="BE765:BF766"/>
    <mergeCell ref="BG765:BL766"/>
    <mergeCell ref="BM765:BR766"/>
    <mergeCell ref="C765:H766"/>
    <mergeCell ref="I765:N766"/>
    <mergeCell ref="O765:P766"/>
    <mergeCell ref="Q765:V766"/>
    <mergeCell ref="W765:AB766"/>
    <mergeCell ref="AC765:AD766"/>
    <mergeCell ref="AE765:AJ766"/>
    <mergeCell ref="AK767:AP768"/>
    <mergeCell ref="AQ767:AR768"/>
    <mergeCell ref="AS767:AX768"/>
    <mergeCell ref="AY767:BD768"/>
    <mergeCell ref="BE767:BF768"/>
    <mergeCell ref="BG767:BL768"/>
    <mergeCell ref="BM767:BR768"/>
    <mergeCell ref="BS767:BT768"/>
    <mergeCell ref="C767:H768"/>
    <mergeCell ref="I767:N768"/>
    <mergeCell ref="O767:P768"/>
    <mergeCell ref="Q767:V768"/>
    <mergeCell ref="W767:AB768"/>
    <mergeCell ref="AC767:AD768"/>
    <mergeCell ref="AE767:AJ768"/>
    <mergeCell ref="BS775:BT776"/>
    <mergeCell ref="BZ775:CE776"/>
    <mergeCell ref="BZ778:CA779"/>
    <mergeCell ref="CB778:CJ779"/>
    <mergeCell ref="CK778:CL779"/>
    <mergeCell ref="CM778:CU779"/>
    <mergeCell ref="AK775:AP776"/>
    <mergeCell ref="AQ775:AR776"/>
    <mergeCell ref="AS775:AX776"/>
    <mergeCell ref="AY775:BD776"/>
    <mergeCell ref="BE775:BF776"/>
    <mergeCell ref="BG775:BL776"/>
    <mergeCell ref="BM775:BR776"/>
    <mergeCell ref="AK777:AP778"/>
    <mergeCell ref="AQ777:AR778"/>
    <mergeCell ref="AS777:AX778"/>
    <mergeCell ref="AY777:BD778"/>
    <mergeCell ref="BE777:BF778"/>
    <mergeCell ref="BG777:BL778"/>
    <mergeCell ref="BM777:BR778"/>
    <mergeCell ref="BS777:BT778"/>
    <mergeCell ref="C777:H778"/>
    <mergeCell ref="I777:N778"/>
    <mergeCell ref="O777:P778"/>
    <mergeCell ref="Q777:V778"/>
    <mergeCell ref="W777:AB778"/>
    <mergeCell ref="AC777:AD778"/>
    <mergeCell ref="AE777:AJ778"/>
    <mergeCell ref="BS779:BT780"/>
    <mergeCell ref="BZ780:CA781"/>
    <mergeCell ref="CB780:CJ781"/>
    <mergeCell ref="CK780:CL781"/>
    <mergeCell ref="CM780:CU781"/>
    <mergeCell ref="AK779:AP780"/>
    <mergeCell ref="AQ779:AR780"/>
    <mergeCell ref="AS779:AX780"/>
    <mergeCell ref="AY779:BD780"/>
    <mergeCell ref="BE779:BF780"/>
    <mergeCell ref="BG779:BL780"/>
    <mergeCell ref="BM779:BR780"/>
    <mergeCell ref="C779:H780"/>
    <mergeCell ref="I779:N780"/>
    <mergeCell ref="O779:P780"/>
    <mergeCell ref="Q779:V780"/>
    <mergeCell ref="W779:AB780"/>
    <mergeCell ref="AC779:AD780"/>
    <mergeCell ref="AE779:AJ780"/>
    <mergeCell ref="AK809:AP810"/>
    <mergeCell ref="AQ809:AR810"/>
    <mergeCell ref="AS809:AX810"/>
    <mergeCell ref="AY809:BD810"/>
    <mergeCell ref="BE809:BF810"/>
    <mergeCell ref="BG809:BL810"/>
    <mergeCell ref="BM809:BR810"/>
    <mergeCell ref="C809:H810"/>
    <mergeCell ref="I809:N810"/>
    <mergeCell ref="O809:P810"/>
    <mergeCell ref="Q809:V810"/>
    <mergeCell ref="W809:AB810"/>
    <mergeCell ref="AC809:AD810"/>
    <mergeCell ref="AE809:AJ810"/>
    <mergeCell ref="AK805:AP806"/>
    <mergeCell ref="AQ805:AR806"/>
    <mergeCell ref="AS805:AX806"/>
    <mergeCell ref="AY805:BD806"/>
    <mergeCell ref="BE805:BF806"/>
    <mergeCell ref="BG805:BL806"/>
    <mergeCell ref="BM805:BR806"/>
    <mergeCell ref="BS805:BT806"/>
    <mergeCell ref="C805:H806"/>
    <mergeCell ref="I805:N806"/>
    <mergeCell ref="O805:P806"/>
    <mergeCell ref="Q805:V806"/>
    <mergeCell ref="W805:AB806"/>
    <mergeCell ref="AC805:AD806"/>
    <mergeCell ref="AE805:AJ806"/>
    <mergeCell ref="BS807:BT808"/>
    <mergeCell ref="BZ807:CA808"/>
    <mergeCell ref="CB807:CG808"/>
    <mergeCell ref="CH807:CI808"/>
    <mergeCell ref="CJ807:CO808"/>
    <mergeCell ref="CQ808:CR809"/>
    <mergeCell ref="CS808:CV809"/>
    <mergeCell ref="AK807:AP808"/>
    <mergeCell ref="AQ807:AR808"/>
    <mergeCell ref="AS807:AX808"/>
    <mergeCell ref="AY807:BD808"/>
    <mergeCell ref="BE807:BF808"/>
    <mergeCell ref="BG807:BL808"/>
    <mergeCell ref="BM807:BR808"/>
    <mergeCell ref="C807:H808"/>
    <mergeCell ref="I807:N808"/>
    <mergeCell ref="O807:P808"/>
    <mergeCell ref="Q807:V808"/>
    <mergeCell ref="W807:AB808"/>
    <mergeCell ref="AC807:AD808"/>
    <mergeCell ref="AE807:AJ808"/>
    <mergeCell ref="BS809:BT810"/>
    <mergeCell ref="BZ809:CE810"/>
    <mergeCell ref="CF809:CG810"/>
    <mergeCell ref="CH809:CO810"/>
    <mergeCell ref="CF811:CG812"/>
    <mergeCell ref="CH811:CI812"/>
    <mergeCell ref="CJ811:CO812"/>
    <mergeCell ref="CP811:CU812"/>
    <mergeCell ref="C811:H812"/>
    <mergeCell ref="I811:N812"/>
    <mergeCell ref="O811:P812"/>
    <mergeCell ref="Q811:V812"/>
    <mergeCell ref="W811:AB812"/>
    <mergeCell ref="AC811:AD812"/>
    <mergeCell ref="AE811:AJ812"/>
    <mergeCell ref="AK785:AP786"/>
    <mergeCell ref="AQ785:AR786"/>
    <mergeCell ref="AS785:AX786"/>
    <mergeCell ref="AY785:BD786"/>
    <mergeCell ref="BE785:BF786"/>
    <mergeCell ref="BG785:BL786"/>
    <mergeCell ref="BM785:BR786"/>
    <mergeCell ref="C785:H786"/>
    <mergeCell ref="I785:N786"/>
    <mergeCell ref="O785:P786"/>
    <mergeCell ref="Q785:V786"/>
    <mergeCell ref="W785:AB786"/>
    <mergeCell ref="AC785:AD786"/>
    <mergeCell ref="AE785:AJ786"/>
    <mergeCell ref="AK787:AP788"/>
    <mergeCell ref="AQ787:AR788"/>
    <mergeCell ref="AS787:AX788"/>
    <mergeCell ref="AY787:BD788"/>
    <mergeCell ref="BE787:BF788"/>
    <mergeCell ref="BG787:BL788"/>
    <mergeCell ref="BM787:BR788"/>
    <mergeCell ref="C787:H788"/>
    <mergeCell ref="I787:N788"/>
    <mergeCell ref="O787:P788"/>
    <mergeCell ref="Q787:V788"/>
    <mergeCell ref="W787:AB788"/>
    <mergeCell ref="AC787:AD788"/>
    <mergeCell ref="AE787:AJ788"/>
    <mergeCell ref="BS783:BT784"/>
    <mergeCell ref="BZ784:CL785"/>
    <mergeCell ref="CM784:CU785"/>
    <mergeCell ref="BS789:BT790"/>
    <mergeCell ref="BS791:BT792"/>
    <mergeCell ref="BS785:BT786"/>
    <mergeCell ref="BZ786:CA787"/>
    <mergeCell ref="CB786:CC787"/>
    <mergeCell ref="CD786:CU792"/>
    <mergeCell ref="BS787:BT788"/>
    <mergeCell ref="CB788:CC789"/>
    <mergeCell ref="CB790:CC792"/>
    <mergeCell ref="AK781:AP782"/>
    <mergeCell ref="AQ781:AR782"/>
    <mergeCell ref="AS781:AX782"/>
    <mergeCell ref="AY781:BD782"/>
    <mergeCell ref="BE781:BF782"/>
    <mergeCell ref="BG781:BL782"/>
    <mergeCell ref="BM781:BR782"/>
    <mergeCell ref="BS781:BT782"/>
    <mergeCell ref="C781:H782"/>
    <mergeCell ref="I781:N782"/>
    <mergeCell ref="O781:P782"/>
    <mergeCell ref="Q781:V782"/>
    <mergeCell ref="W781:AB782"/>
    <mergeCell ref="AC781:AD782"/>
    <mergeCell ref="AE781:AJ782"/>
    <mergeCell ref="AK783:AP784"/>
    <mergeCell ref="AQ783:AR784"/>
    <mergeCell ref="AS783:AX784"/>
    <mergeCell ref="AY783:BD784"/>
    <mergeCell ref="BE783:BF784"/>
    <mergeCell ref="BG783:BL784"/>
    <mergeCell ref="BM783:BR784"/>
    <mergeCell ref="C783:H784"/>
    <mergeCell ref="I783:N784"/>
    <mergeCell ref="O783:P784"/>
    <mergeCell ref="Q783:V784"/>
    <mergeCell ref="W783:AB784"/>
    <mergeCell ref="AC783:AD784"/>
    <mergeCell ref="AE783:AJ784"/>
    <mergeCell ref="BZ788:CA789"/>
    <mergeCell ref="BZ790:CA792"/>
    <mergeCell ref="C789:H790"/>
    <mergeCell ref="I789:N790"/>
    <mergeCell ref="O789:P790"/>
    <mergeCell ref="Q789:V790"/>
    <mergeCell ref="W789:AB790"/>
    <mergeCell ref="AC789:AD790"/>
    <mergeCell ref="AE789:AJ790"/>
    <mergeCell ref="AS791:AX792"/>
    <mergeCell ref="AY791:BD792"/>
    <mergeCell ref="BE791:BF792"/>
    <mergeCell ref="BG791:BL792"/>
    <mergeCell ref="BM791:BR792"/>
    <mergeCell ref="AK789:AP790"/>
    <mergeCell ref="AQ789:AR790"/>
    <mergeCell ref="AS789:AX790"/>
    <mergeCell ref="AY789:BD790"/>
    <mergeCell ref="BE789:BF790"/>
    <mergeCell ref="BG789:BL790"/>
    <mergeCell ref="BM789:BR790"/>
    <mergeCell ref="AK791:AP792"/>
    <mergeCell ref="AQ791:AR792"/>
    <mergeCell ref="C791:H792"/>
    <mergeCell ref="I791:N792"/>
    <mergeCell ref="O791:P792"/>
    <mergeCell ref="Q791:V792"/>
    <mergeCell ref="W791:AB792"/>
    <mergeCell ref="AC791:AD792"/>
    <mergeCell ref="AE791:AJ792"/>
    <mergeCell ref="AK793:AP794"/>
    <mergeCell ref="AQ793:AR794"/>
    <mergeCell ref="AS793:AX794"/>
    <mergeCell ref="AY793:BD794"/>
    <mergeCell ref="BE793:BF794"/>
    <mergeCell ref="BG793:BL794"/>
    <mergeCell ref="BM793:BR794"/>
    <mergeCell ref="BS793:BT794"/>
    <mergeCell ref="C793:H794"/>
    <mergeCell ref="I793:N794"/>
    <mergeCell ref="O793:P794"/>
    <mergeCell ref="Q793:V794"/>
    <mergeCell ref="W793:AB794"/>
    <mergeCell ref="AC793:AD794"/>
    <mergeCell ref="AE793:AJ794"/>
    <mergeCell ref="BS795:BT796"/>
    <mergeCell ref="CB795:CD796"/>
    <mergeCell ref="CE795:CS796"/>
    <mergeCell ref="AK795:AP796"/>
    <mergeCell ref="AQ795:AR796"/>
    <mergeCell ref="AS795:AX796"/>
    <mergeCell ref="AY795:BD796"/>
    <mergeCell ref="BE795:BF796"/>
    <mergeCell ref="BG795:BL796"/>
    <mergeCell ref="BM795:BR796"/>
    <mergeCell ref="C795:H796"/>
    <mergeCell ref="I795:N796"/>
    <mergeCell ref="O795:P796"/>
    <mergeCell ref="Q795:V796"/>
    <mergeCell ref="W795:AB796"/>
    <mergeCell ref="AC795:AD796"/>
    <mergeCell ref="AE795:AJ796"/>
    <mergeCell ref="AK797:AP798"/>
    <mergeCell ref="AQ797:AR798"/>
    <mergeCell ref="AS797:AX798"/>
    <mergeCell ref="AY797:BD798"/>
    <mergeCell ref="BE797:BF798"/>
    <mergeCell ref="BG797:BL798"/>
    <mergeCell ref="BM797:BR798"/>
    <mergeCell ref="BS797:BT798"/>
    <mergeCell ref="C797:H798"/>
    <mergeCell ref="I797:N798"/>
    <mergeCell ref="O797:P798"/>
    <mergeCell ref="Q797:V798"/>
    <mergeCell ref="W797:AB798"/>
    <mergeCell ref="AC797:AD798"/>
    <mergeCell ref="AE797:AJ798"/>
    <mergeCell ref="BS801:BT802"/>
    <mergeCell ref="BZ801:CK802"/>
    <mergeCell ref="BZ804:CB805"/>
    <mergeCell ref="CC804:CQ805"/>
    <mergeCell ref="CS804:CV805"/>
    <mergeCell ref="AK801:AP802"/>
    <mergeCell ref="AQ801:AR802"/>
    <mergeCell ref="AS801:AX802"/>
    <mergeCell ref="AY801:BD802"/>
    <mergeCell ref="BE801:BF802"/>
    <mergeCell ref="BG801:BL802"/>
    <mergeCell ref="BM801:BR802"/>
    <mergeCell ref="C801:H802"/>
    <mergeCell ref="I801:N802"/>
    <mergeCell ref="O801:P802"/>
    <mergeCell ref="Q801:V802"/>
    <mergeCell ref="W801:AB802"/>
    <mergeCell ref="AC801:AD802"/>
    <mergeCell ref="AE801:AJ802"/>
    <mergeCell ref="AK803:AP804"/>
    <mergeCell ref="AQ803:AR804"/>
    <mergeCell ref="AS803:AX804"/>
    <mergeCell ref="AY803:BD804"/>
    <mergeCell ref="BE803:BF804"/>
    <mergeCell ref="BG803:BL804"/>
    <mergeCell ref="BM803:BR804"/>
    <mergeCell ref="BS803:BT804"/>
    <mergeCell ref="C803:H804"/>
    <mergeCell ref="I803:N804"/>
    <mergeCell ref="O803:P804"/>
    <mergeCell ref="Q803:V804"/>
    <mergeCell ref="W803:AB804"/>
    <mergeCell ref="AC803:AD804"/>
    <mergeCell ref="AE803:AJ804"/>
    <mergeCell ref="BS811:BT812"/>
    <mergeCell ref="BZ811:CE812"/>
    <mergeCell ref="BZ814:CA815"/>
    <mergeCell ref="CB814:CJ815"/>
    <mergeCell ref="CK814:CL815"/>
    <mergeCell ref="CM814:CU815"/>
    <mergeCell ref="AK811:AP812"/>
    <mergeCell ref="AQ811:AR812"/>
    <mergeCell ref="AS811:AX812"/>
    <mergeCell ref="AY811:BD812"/>
    <mergeCell ref="BE811:BF812"/>
    <mergeCell ref="BG811:BL812"/>
    <mergeCell ref="BM811:BR812"/>
    <mergeCell ref="AK813:AP814"/>
    <mergeCell ref="AQ813:AR814"/>
    <mergeCell ref="AS813:AX814"/>
    <mergeCell ref="AY813:BD814"/>
    <mergeCell ref="BE813:BF814"/>
    <mergeCell ref="BG813:BL814"/>
    <mergeCell ref="BM813:BR814"/>
    <mergeCell ref="BS813:BT814"/>
    <mergeCell ref="C813:H814"/>
    <mergeCell ref="I813:N814"/>
    <mergeCell ref="O813:P814"/>
    <mergeCell ref="Q813:V814"/>
    <mergeCell ref="W813:AB814"/>
    <mergeCell ref="AC813:AD814"/>
    <mergeCell ref="AE813:AJ814"/>
    <mergeCell ref="BS815:BT816"/>
    <mergeCell ref="BZ816:CA817"/>
    <mergeCell ref="CB816:CJ817"/>
    <mergeCell ref="CK816:CL817"/>
    <mergeCell ref="CM816:CU817"/>
    <mergeCell ref="AK815:AP816"/>
    <mergeCell ref="AQ815:AR816"/>
    <mergeCell ref="AS815:AX816"/>
    <mergeCell ref="AY815:BD816"/>
    <mergeCell ref="BE815:BF816"/>
    <mergeCell ref="BG815:BL816"/>
    <mergeCell ref="BM815:BR816"/>
    <mergeCell ref="C815:H816"/>
    <mergeCell ref="I815:N816"/>
    <mergeCell ref="O815:P816"/>
    <mergeCell ref="Q815:V816"/>
    <mergeCell ref="W815:AB816"/>
    <mergeCell ref="AC815:AD816"/>
    <mergeCell ref="AE815:AJ816"/>
    <mergeCell ref="AK845:AP846"/>
    <mergeCell ref="AQ845:AR846"/>
    <mergeCell ref="AS845:AX846"/>
    <mergeCell ref="AY845:BD846"/>
    <mergeCell ref="BE845:BF846"/>
    <mergeCell ref="BG845:BL846"/>
    <mergeCell ref="BM845:BR846"/>
    <mergeCell ref="C845:H846"/>
    <mergeCell ref="I845:N846"/>
    <mergeCell ref="O845:P846"/>
    <mergeCell ref="Q845:V846"/>
    <mergeCell ref="W845:AB846"/>
    <mergeCell ref="AC845:AD846"/>
    <mergeCell ref="AE845:AJ846"/>
    <mergeCell ref="AK841:AP842"/>
    <mergeCell ref="AQ841:AR842"/>
    <mergeCell ref="AS841:AX842"/>
    <mergeCell ref="AY841:BD842"/>
    <mergeCell ref="BE841:BF842"/>
    <mergeCell ref="BG841:BL842"/>
    <mergeCell ref="BM841:BR842"/>
    <mergeCell ref="BS841:BT842"/>
    <mergeCell ref="C841:H842"/>
    <mergeCell ref="I841:N842"/>
    <mergeCell ref="O841:P842"/>
    <mergeCell ref="Q841:V842"/>
    <mergeCell ref="W841:AB842"/>
    <mergeCell ref="AC841:AD842"/>
    <mergeCell ref="AE841:AJ842"/>
    <mergeCell ref="BS843:BT844"/>
    <mergeCell ref="BZ843:CA844"/>
    <mergeCell ref="CB843:CG844"/>
    <mergeCell ref="CH843:CI844"/>
    <mergeCell ref="CJ843:CO844"/>
    <mergeCell ref="CQ844:CR845"/>
    <mergeCell ref="CS844:CV845"/>
    <mergeCell ref="AK843:AP844"/>
    <mergeCell ref="AQ843:AR844"/>
    <mergeCell ref="AS843:AX844"/>
    <mergeCell ref="AY843:BD844"/>
    <mergeCell ref="BE843:BF844"/>
    <mergeCell ref="BG843:BL844"/>
    <mergeCell ref="BM843:BR844"/>
    <mergeCell ref="C843:H844"/>
    <mergeCell ref="I843:N844"/>
    <mergeCell ref="O843:P844"/>
    <mergeCell ref="Q843:V844"/>
    <mergeCell ref="W843:AB844"/>
    <mergeCell ref="AC843:AD844"/>
    <mergeCell ref="AE843:AJ844"/>
    <mergeCell ref="BS845:BT846"/>
    <mergeCell ref="BZ845:CE846"/>
    <mergeCell ref="CF845:CG846"/>
    <mergeCell ref="CH845:CO846"/>
    <mergeCell ref="CF847:CG848"/>
    <mergeCell ref="CH847:CI848"/>
    <mergeCell ref="CJ847:CO848"/>
    <mergeCell ref="CP847:CU848"/>
    <mergeCell ref="C847:H848"/>
    <mergeCell ref="I847:N848"/>
    <mergeCell ref="O847:P848"/>
    <mergeCell ref="Q847:V848"/>
    <mergeCell ref="W847:AB848"/>
    <mergeCell ref="AC847:AD848"/>
    <mergeCell ref="AE847:AJ848"/>
    <mergeCell ref="AK821:AP822"/>
    <mergeCell ref="AQ821:AR822"/>
    <mergeCell ref="AS821:AX822"/>
    <mergeCell ref="AY821:BD822"/>
    <mergeCell ref="BE821:BF822"/>
    <mergeCell ref="BG821:BL822"/>
    <mergeCell ref="BM821:BR822"/>
    <mergeCell ref="C821:H822"/>
    <mergeCell ref="I821:N822"/>
    <mergeCell ref="O821:P822"/>
    <mergeCell ref="Q821:V822"/>
    <mergeCell ref="W821:AB822"/>
    <mergeCell ref="AC821:AD822"/>
    <mergeCell ref="AE821:AJ822"/>
    <mergeCell ref="AK823:AP824"/>
    <mergeCell ref="AQ823:AR824"/>
    <mergeCell ref="AS823:AX824"/>
    <mergeCell ref="AY823:BD824"/>
    <mergeCell ref="BE823:BF824"/>
    <mergeCell ref="BG823:BL824"/>
    <mergeCell ref="BM823:BR824"/>
    <mergeCell ref="C823:H824"/>
    <mergeCell ref="I823:N824"/>
    <mergeCell ref="O823:P824"/>
    <mergeCell ref="Q823:V824"/>
    <mergeCell ref="W823:AB824"/>
    <mergeCell ref="AC823:AD824"/>
    <mergeCell ref="AE823:AJ824"/>
    <mergeCell ref="BS819:BT820"/>
    <mergeCell ref="BZ820:CL821"/>
    <mergeCell ref="CM820:CU821"/>
    <mergeCell ref="BS825:BT826"/>
    <mergeCell ref="BS827:BT828"/>
    <mergeCell ref="BS821:BT822"/>
    <mergeCell ref="BZ822:CA823"/>
    <mergeCell ref="CB822:CC823"/>
    <mergeCell ref="CD822:CU828"/>
    <mergeCell ref="BS823:BT824"/>
    <mergeCell ref="CB824:CC825"/>
    <mergeCell ref="CB826:CC828"/>
    <mergeCell ref="AK817:AP818"/>
    <mergeCell ref="AQ817:AR818"/>
    <mergeCell ref="AS817:AX818"/>
    <mergeCell ref="AY817:BD818"/>
    <mergeCell ref="BE817:BF818"/>
    <mergeCell ref="BG817:BL818"/>
    <mergeCell ref="BM817:BR818"/>
    <mergeCell ref="BS817:BT818"/>
    <mergeCell ref="C817:H818"/>
    <mergeCell ref="I817:N818"/>
    <mergeCell ref="O817:P818"/>
    <mergeCell ref="Q817:V818"/>
    <mergeCell ref="W817:AB818"/>
    <mergeCell ref="AC817:AD818"/>
    <mergeCell ref="AE817:AJ818"/>
    <mergeCell ref="AK819:AP820"/>
    <mergeCell ref="AQ819:AR820"/>
    <mergeCell ref="AS819:AX820"/>
    <mergeCell ref="AY819:BD820"/>
    <mergeCell ref="BE819:BF820"/>
    <mergeCell ref="BG819:BL820"/>
    <mergeCell ref="BM819:BR820"/>
    <mergeCell ref="C819:H820"/>
    <mergeCell ref="I819:N820"/>
    <mergeCell ref="O819:P820"/>
    <mergeCell ref="Q819:V820"/>
    <mergeCell ref="W819:AB820"/>
    <mergeCell ref="AC819:AD820"/>
    <mergeCell ref="AE819:AJ820"/>
    <mergeCell ref="BZ824:CA825"/>
    <mergeCell ref="BZ826:CA828"/>
    <mergeCell ref="C825:H826"/>
    <mergeCell ref="I825:N826"/>
    <mergeCell ref="O825:P826"/>
    <mergeCell ref="Q825:V826"/>
    <mergeCell ref="W825:AB826"/>
    <mergeCell ref="AC825:AD826"/>
    <mergeCell ref="AE825:AJ826"/>
    <mergeCell ref="AS827:AX828"/>
    <mergeCell ref="AY827:BD828"/>
    <mergeCell ref="BE827:BF828"/>
    <mergeCell ref="BG827:BL828"/>
    <mergeCell ref="BM827:BR828"/>
    <mergeCell ref="AK825:AP826"/>
    <mergeCell ref="AQ825:AR826"/>
    <mergeCell ref="AS825:AX826"/>
    <mergeCell ref="AY825:BD826"/>
    <mergeCell ref="BE825:BF826"/>
    <mergeCell ref="BG825:BL826"/>
    <mergeCell ref="BM825:BR826"/>
    <mergeCell ref="AK827:AP828"/>
    <mergeCell ref="AQ827:AR828"/>
    <mergeCell ref="C827:H828"/>
    <mergeCell ref="I827:N828"/>
    <mergeCell ref="O827:P828"/>
    <mergeCell ref="Q827:V828"/>
    <mergeCell ref="W827:AB828"/>
    <mergeCell ref="AC827:AD828"/>
    <mergeCell ref="AE827:AJ828"/>
    <mergeCell ref="AK829:AP830"/>
    <mergeCell ref="AQ829:AR830"/>
    <mergeCell ref="AS829:AX830"/>
    <mergeCell ref="AY829:BD830"/>
    <mergeCell ref="BE829:BF830"/>
    <mergeCell ref="BG829:BL830"/>
    <mergeCell ref="BM829:BR830"/>
    <mergeCell ref="BS829:BT830"/>
    <mergeCell ref="C829:H830"/>
    <mergeCell ref="I829:N830"/>
    <mergeCell ref="O829:P830"/>
    <mergeCell ref="Q829:V830"/>
    <mergeCell ref="W829:AB830"/>
    <mergeCell ref="AC829:AD830"/>
    <mergeCell ref="AE829:AJ830"/>
    <mergeCell ref="BS831:BT832"/>
    <mergeCell ref="CB831:CD832"/>
    <mergeCell ref="CE831:CS832"/>
    <mergeCell ref="AK831:AP832"/>
    <mergeCell ref="AQ831:AR832"/>
    <mergeCell ref="AS831:AX832"/>
    <mergeCell ref="AY831:BD832"/>
    <mergeCell ref="BE831:BF832"/>
    <mergeCell ref="BG831:BL832"/>
    <mergeCell ref="BM831:BR832"/>
    <mergeCell ref="C831:H832"/>
    <mergeCell ref="I831:N832"/>
    <mergeCell ref="O831:P832"/>
    <mergeCell ref="Q831:V832"/>
    <mergeCell ref="W831:AB832"/>
    <mergeCell ref="AC831:AD832"/>
    <mergeCell ref="AE831:AJ832"/>
    <mergeCell ref="AK833:AP834"/>
    <mergeCell ref="AQ833:AR834"/>
    <mergeCell ref="AS833:AX834"/>
    <mergeCell ref="AY833:BD834"/>
    <mergeCell ref="BE833:BF834"/>
    <mergeCell ref="BG833:BL834"/>
    <mergeCell ref="BM833:BR834"/>
    <mergeCell ref="BS833:BT834"/>
    <mergeCell ref="C833:H834"/>
    <mergeCell ref="I833:N834"/>
    <mergeCell ref="O833:P834"/>
    <mergeCell ref="Q833:V834"/>
    <mergeCell ref="W833:AB834"/>
    <mergeCell ref="AC833:AD834"/>
    <mergeCell ref="AE833:AJ834"/>
    <mergeCell ref="BS837:BT838"/>
    <mergeCell ref="BZ837:CK838"/>
    <mergeCell ref="BZ840:CB841"/>
    <mergeCell ref="CC840:CQ841"/>
    <mergeCell ref="CS840:CV841"/>
    <mergeCell ref="AK837:AP838"/>
    <mergeCell ref="AQ837:AR838"/>
    <mergeCell ref="AS837:AX838"/>
    <mergeCell ref="AY837:BD838"/>
    <mergeCell ref="BE837:BF838"/>
    <mergeCell ref="BG837:BL838"/>
    <mergeCell ref="BM837:BR838"/>
    <mergeCell ref="C837:H838"/>
    <mergeCell ref="I837:N838"/>
    <mergeCell ref="O837:P838"/>
    <mergeCell ref="Q837:V838"/>
    <mergeCell ref="W837:AB838"/>
    <mergeCell ref="AC837:AD838"/>
    <mergeCell ref="AE837:AJ838"/>
    <mergeCell ref="AK839:AP840"/>
    <mergeCell ref="AQ839:AR840"/>
    <mergeCell ref="AS839:AX840"/>
    <mergeCell ref="AY839:BD840"/>
    <mergeCell ref="BE839:BF840"/>
    <mergeCell ref="BG839:BL840"/>
    <mergeCell ref="BM839:BR840"/>
    <mergeCell ref="BS839:BT840"/>
    <mergeCell ref="C839:H840"/>
    <mergeCell ref="I839:N840"/>
    <mergeCell ref="O839:P840"/>
    <mergeCell ref="Q839:V840"/>
    <mergeCell ref="W839:AB840"/>
    <mergeCell ref="AC839:AD840"/>
    <mergeCell ref="AE839:AJ840"/>
    <mergeCell ref="BS847:BT848"/>
    <mergeCell ref="BZ847:CE848"/>
    <mergeCell ref="BZ850:CA851"/>
    <mergeCell ref="CB850:CJ851"/>
    <mergeCell ref="CK850:CL851"/>
    <mergeCell ref="CM850:CU851"/>
    <mergeCell ref="AK847:AP848"/>
    <mergeCell ref="AQ847:AR848"/>
    <mergeCell ref="AS847:AX848"/>
    <mergeCell ref="AY847:BD848"/>
    <mergeCell ref="BE847:BF848"/>
    <mergeCell ref="BG847:BL848"/>
    <mergeCell ref="BM847:BR848"/>
    <mergeCell ref="AK849:AP850"/>
    <mergeCell ref="AQ849:AR850"/>
    <mergeCell ref="AS849:AX850"/>
    <mergeCell ref="AY849:BD850"/>
    <mergeCell ref="BE849:BF850"/>
    <mergeCell ref="BG849:BL850"/>
    <mergeCell ref="BM849:BR850"/>
    <mergeCell ref="BS849:BT850"/>
    <mergeCell ref="C849:H850"/>
    <mergeCell ref="I849:N850"/>
    <mergeCell ref="O849:P850"/>
    <mergeCell ref="Q849:V850"/>
    <mergeCell ref="W849:AB850"/>
    <mergeCell ref="AC849:AD850"/>
    <mergeCell ref="AE849:AJ850"/>
    <mergeCell ref="BS851:BT852"/>
    <mergeCell ref="BZ852:CA853"/>
    <mergeCell ref="CB852:CJ853"/>
    <mergeCell ref="CK852:CL853"/>
    <mergeCell ref="CM852:CU853"/>
    <mergeCell ref="AK851:AP852"/>
    <mergeCell ref="AQ851:AR852"/>
    <mergeCell ref="AS851:AX852"/>
    <mergeCell ref="AY851:BD852"/>
    <mergeCell ref="BE851:BF852"/>
    <mergeCell ref="BG851:BL852"/>
    <mergeCell ref="BM851:BR852"/>
    <mergeCell ref="C851:H852"/>
    <mergeCell ref="I851:N852"/>
    <mergeCell ref="O851:P852"/>
    <mergeCell ref="Q851:V852"/>
    <mergeCell ref="W851:AB852"/>
    <mergeCell ref="AC851:AD852"/>
    <mergeCell ref="AE851:AJ852"/>
    <mergeCell ref="AK881:AP882"/>
    <mergeCell ref="AQ881:AR882"/>
    <mergeCell ref="AS881:AX882"/>
    <mergeCell ref="AY881:BD882"/>
    <mergeCell ref="BE881:BF882"/>
    <mergeCell ref="BG881:BL882"/>
    <mergeCell ref="BM881:BR882"/>
    <mergeCell ref="C881:H882"/>
    <mergeCell ref="I881:N882"/>
    <mergeCell ref="O881:P882"/>
    <mergeCell ref="Q881:V882"/>
    <mergeCell ref="W881:AB882"/>
    <mergeCell ref="AC881:AD882"/>
    <mergeCell ref="AE881:AJ882"/>
    <mergeCell ref="AK877:AP878"/>
    <mergeCell ref="AQ877:AR878"/>
    <mergeCell ref="AS877:AX878"/>
    <mergeCell ref="AY877:BD878"/>
    <mergeCell ref="BE877:BF878"/>
    <mergeCell ref="BG877:BL878"/>
    <mergeCell ref="BM877:BR878"/>
    <mergeCell ref="BS877:BT878"/>
    <mergeCell ref="C877:H878"/>
    <mergeCell ref="I877:N878"/>
    <mergeCell ref="O877:P878"/>
    <mergeCell ref="Q877:V878"/>
    <mergeCell ref="W877:AB878"/>
    <mergeCell ref="AC877:AD878"/>
    <mergeCell ref="AE877:AJ878"/>
    <mergeCell ref="BS879:BT880"/>
    <mergeCell ref="BZ879:CA880"/>
    <mergeCell ref="CB879:CG880"/>
    <mergeCell ref="CH879:CI880"/>
    <mergeCell ref="CJ879:CO880"/>
    <mergeCell ref="CQ880:CR881"/>
    <mergeCell ref="CS880:CV881"/>
    <mergeCell ref="AK879:AP880"/>
    <mergeCell ref="AQ879:AR880"/>
    <mergeCell ref="AS879:AX880"/>
    <mergeCell ref="AY879:BD880"/>
    <mergeCell ref="BE879:BF880"/>
    <mergeCell ref="BG879:BL880"/>
    <mergeCell ref="BM879:BR880"/>
    <mergeCell ref="C879:H880"/>
    <mergeCell ref="I879:N880"/>
    <mergeCell ref="O879:P880"/>
    <mergeCell ref="Q879:V880"/>
    <mergeCell ref="W879:AB880"/>
    <mergeCell ref="AC879:AD880"/>
    <mergeCell ref="AE879:AJ880"/>
    <mergeCell ref="BS881:BT882"/>
    <mergeCell ref="BZ881:CE882"/>
    <mergeCell ref="CF881:CG882"/>
    <mergeCell ref="CH881:CO882"/>
    <mergeCell ref="CF883:CG884"/>
    <mergeCell ref="CH883:CI884"/>
    <mergeCell ref="CJ883:CO884"/>
    <mergeCell ref="CP883:CU884"/>
    <mergeCell ref="C883:H884"/>
    <mergeCell ref="I883:N884"/>
    <mergeCell ref="O883:P884"/>
    <mergeCell ref="Q883:V884"/>
    <mergeCell ref="W883:AB884"/>
    <mergeCell ref="AC883:AD884"/>
    <mergeCell ref="AE883:AJ884"/>
    <mergeCell ref="AK857:AP858"/>
    <mergeCell ref="AQ857:AR858"/>
    <mergeCell ref="AS857:AX858"/>
    <mergeCell ref="AY857:BD858"/>
    <mergeCell ref="BE857:BF858"/>
    <mergeCell ref="BG857:BL858"/>
    <mergeCell ref="BM857:BR858"/>
    <mergeCell ref="C857:H858"/>
    <mergeCell ref="I857:N858"/>
    <mergeCell ref="O857:P858"/>
    <mergeCell ref="Q857:V858"/>
    <mergeCell ref="W857:AB858"/>
    <mergeCell ref="AC857:AD858"/>
    <mergeCell ref="AE857:AJ858"/>
    <mergeCell ref="AK859:AP860"/>
    <mergeCell ref="AQ859:AR860"/>
    <mergeCell ref="AS859:AX860"/>
    <mergeCell ref="AY859:BD860"/>
    <mergeCell ref="BE859:BF860"/>
    <mergeCell ref="BG859:BL860"/>
    <mergeCell ref="BM859:BR860"/>
    <mergeCell ref="C859:H860"/>
    <mergeCell ref="I859:N860"/>
    <mergeCell ref="O859:P860"/>
    <mergeCell ref="Q859:V860"/>
    <mergeCell ref="W859:AB860"/>
    <mergeCell ref="AC859:AD860"/>
    <mergeCell ref="AE859:AJ860"/>
    <mergeCell ref="BS855:BT856"/>
    <mergeCell ref="BZ856:CL857"/>
    <mergeCell ref="CM856:CU857"/>
    <mergeCell ref="BS861:BT862"/>
    <mergeCell ref="BS863:BT864"/>
    <mergeCell ref="BS857:BT858"/>
    <mergeCell ref="BZ858:CA859"/>
    <mergeCell ref="CB858:CC859"/>
    <mergeCell ref="CD858:CU864"/>
    <mergeCell ref="BS859:BT860"/>
    <mergeCell ref="CB860:CC861"/>
    <mergeCell ref="CB862:CC864"/>
    <mergeCell ref="AK853:AP854"/>
    <mergeCell ref="AQ853:AR854"/>
    <mergeCell ref="AS853:AX854"/>
    <mergeCell ref="AY853:BD854"/>
    <mergeCell ref="BE853:BF854"/>
    <mergeCell ref="BG853:BL854"/>
    <mergeCell ref="BM853:BR854"/>
    <mergeCell ref="BS853:BT854"/>
    <mergeCell ref="C853:H854"/>
    <mergeCell ref="I853:N854"/>
    <mergeCell ref="O853:P854"/>
    <mergeCell ref="Q853:V854"/>
    <mergeCell ref="W853:AB854"/>
    <mergeCell ref="AC853:AD854"/>
    <mergeCell ref="AE853:AJ854"/>
    <mergeCell ref="AK855:AP856"/>
    <mergeCell ref="AQ855:AR856"/>
    <mergeCell ref="AS855:AX856"/>
    <mergeCell ref="AY855:BD856"/>
    <mergeCell ref="BE855:BF856"/>
    <mergeCell ref="BG855:BL856"/>
    <mergeCell ref="BM855:BR856"/>
    <mergeCell ref="C855:H856"/>
    <mergeCell ref="I855:N856"/>
    <mergeCell ref="O855:P856"/>
    <mergeCell ref="Q855:V856"/>
    <mergeCell ref="W855:AB856"/>
    <mergeCell ref="AC855:AD856"/>
    <mergeCell ref="AE855:AJ856"/>
    <mergeCell ref="BZ860:CA861"/>
    <mergeCell ref="BZ862:CA864"/>
    <mergeCell ref="C861:H862"/>
    <mergeCell ref="I861:N862"/>
    <mergeCell ref="O861:P862"/>
    <mergeCell ref="Q861:V862"/>
    <mergeCell ref="W861:AB862"/>
    <mergeCell ref="AC861:AD862"/>
    <mergeCell ref="AE861:AJ862"/>
    <mergeCell ref="AS863:AX864"/>
    <mergeCell ref="AY863:BD864"/>
    <mergeCell ref="BE863:BF864"/>
    <mergeCell ref="BG863:BL864"/>
    <mergeCell ref="BM863:BR864"/>
    <mergeCell ref="AK861:AP862"/>
    <mergeCell ref="AQ861:AR862"/>
    <mergeCell ref="AS861:AX862"/>
    <mergeCell ref="AY861:BD862"/>
    <mergeCell ref="BE861:BF862"/>
    <mergeCell ref="BG861:BL862"/>
    <mergeCell ref="BM861:BR862"/>
    <mergeCell ref="AK863:AP864"/>
    <mergeCell ref="AQ863:AR864"/>
    <mergeCell ref="C863:H864"/>
    <mergeCell ref="I863:N864"/>
    <mergeCell ref="O863:P864"/>
    <mergeCell ref="Q863:V864"/>
    <mergeCell ref="W863:AB864"/>
    <mergeCell ref="AC863:AD864"/>
    <mergeCell ref="AE863:AJ864"/>
    <mergeCell ref="AK865:AP866"/>
    <mergeCell ref="AQ865:AR866"/>
    <mergeCell ref="AS865:AX866"/>
    <mergeCell ref="AY865:BD866"/>
    <mergeCell ref="BE865:BF866"/>
    <mergeCell ref="BG865:BL866"/>
    <mergeCell ref="BM865:BR866"/>
    <mergeCell ref="BS865:BT866"/>
    <mergeCell ref="C865:H866"/>
    <mergeCell ref="I865:N866"/>
    <mergeCell ref="O865:P866"/>
    <mergeCell ref="Q865:V866"/>
    <mergeCell ref="W865:AB866"/>
    <mergeCell ref="AC865:AD866"/>
    <mergeCell ref="AE865:AJ866"/>
    <mergeCell ref="BS867:BT868"/>
    <mergeCell ref="CB867:CD868"/>
    <mergeCell ref="CE867:CS868"/>
    <mergeCell ref="AK867:AP868"/>
    <mergeCell ref="AQ867:AR868"/>
    <mergeCell ref="AS867:AX868"/>
    <mergeCell ref="AY867:BD868"/>
    <mergeCell ref="BE867:BF868"/>
    <mergeCell ref="BG867:BL868"/>
    <mergeCell ref="BM867:BR868"/>
    <mergeCell ref="C867:H868"/>
    <mergeCell ref="I867:N868"/>
    <mergeCell ref="O867:P868"/>
    <mergeCell ref="Q867:V868"/>
    <mergeCell ref="W867:AB868"/>
    <mergeCell ref="AC867:AD868"/>
    <mergeCell ref="AE867:AJ868"/>
    <mergeCell ref="AK869:AP870"/>
    <mergeCell ref="AQ869:AR870"/>
    <mergeCell ref="AS869:AX870"/>
    <mergeCell ref="AY869:BD870"/>
    <mergeCell ref="BE869:BF870"/>
    <mergeCell ref="BG869:BL870"/>
    <mergeCell ref="BM869:BR870"/>
    <mergeCell ref="BS869:BT870"/>
    <mergeCell ref="C869:H870"/>
    <mergeCell ref="I869:N870"/>
    <mergeCell ref="O869:P870"/>
    <mergeCell ref="Q869:V870"/>
    <mergeCell ref="W869:AB870"/>
    <mergeCell ref="AC869:AD870"/>
    <mergeCell ref="AE869:AJ870"/>
    <mergeCell ref="BS873:BT874"/>
    <mergeCell ref="BZ873:CK874"/>
    <mergeCell ref="BZ876:CB877"/>
    <mergeCell ref="CC876:CQ877"/>
    <mergeCell ref="CS876:CV877"/>
    <mergeCell ref="AK873:AP874"/>
    <mergeCell ref="AQ873:AR874"/>
    <mergeCell ref="AS873:AX874"/>
    <mergeCell ref="AY873:BD874"/>
    <mergeCell ref="BE873:BF874"/>
    <mergeCell ref="BG873:BL874"/>
    <mergeCell ref="BM873:BR874"/>
    <mergeCell ref="C873:H874"/>
    <mergeCell ref="I873:N874"/>
    <mergeCell ref="O873:P874"/>
    <mergeCell ref="Q873:V874"/>
    <mergeCell ref="W873:AB874"/>
    <mergeCell ref="AC873:AD874"/>
    <mergeCell ref="AE873:AJ874"/>
    <mergeCell ref="AK875:AP876"/>
    <mergeCell ref="AQ875:AR876"/>
    <mergeCell ref="AS875:AX876"/>
    <mergeCell ref="AY875:BD876"/>
    <mergeCell ref="BE875:BF876"/>
    <mergeCell ref="BG875:BL876"/>
    <mergeCell ref="BM875:BR876"/>
    <mergeCell ref="BS875:BT876"/>
    <mergeCell ref="C875:H876"/>
    <mergeCell ref="I875:N876"/>
    <mergeCell ref="O875:P876"/>
    <mergeCell ref="Q875:V876"/>
    <mergeCell ref="W875:AB876"/>
    <mergeCell ref="AC875:AD876"/>
    <mergeCell ref="AE875:AJ876"/>
    <mergeCell ref="BS883:BT884"/>
    <mergeCell ref="BZ883:CE884"/>
    <mergeCell ref="BZ886:CA887"/>
    <mergeCell ref="CB886:CJ887"/>
    <mergeCell ref="CK886:CL887"/>
    <mergeCell ref="CM886:CU887"/>
    <mergeCell ref="AK883:AP884"/>
    <mergeCell ref="AQ883:AR884"/>
    <mergeCell ref="AS883:AX884"/>
    <mergeCell ref="AY883:BD884"/>
    <mergeCell ref="BE883:BF884"/>
    <mergeCell ref="BG883:BL884"/>
    <mergeCell ref="BM883:BR884"/>
    <mergeCell ref="AK885:AP886"/>
    <mergeCell ref="AQ885:AR886"/>
    <mergeCell ref="AS885:AX886"/>
    <mergeCell ref="AY885:BD886"/>
    <mergeCell ref="BE885:BF886"/>
    <mergeCell ref="BG885:BL886"/>
    <mergeCell ref="BM885:BR886"/>
    <mergeCell ref="BS885:BT886"/>
    <mergeCell ref="C885:H886"/>
    <mergeCell ref="I885:N886"/>
    <mergeCell ref="O885:P886"/>
    <mergeCell ref="Q885:V886"/>
    <mergeCell ref="W885:AB886"/>
    <mergeCell ref="AC885:AD886"/>
    <mergeCell ref="AE885:AJ886"/>
    <mergeCell ref="BS887:BT888"/>
    <mergeCell ref="BZ888:CA889"/>
    <mergeCell ref="CB888:CJ889"/>
    <mergeCell ref="CK888:CL889"/>
    <mergeCell ref="CM888:CU889"/>
    <mergeCell ref="AK887:AP888"/>
    <mergeCell ref="AQ887:AR888"/>
    <mergeCell ref="AS887:AX888"/>
    <mergeCell ref="AY887:BD888"/>
    <mergeCell ref="BE887:BF888"/>
    <mergeCell ref="BG887:BL888"/>
    <mergeCell ref="BM887:BR888"/>
    <mergeCell ref="C887:H888"/>
    <mergeCell ref="I887:N888"/>
    <mergeCell ref="O887:P888"/>
    <mergeCell ref="Q887:V888"/>
    <mergeCell ref="W887:AB888"/>
    <mergeCell ref="AC887:AD888"/>
    <mergeCell ref="AE887:AJ888"/>
    <mergeCell ref="AK917:AP918"/>
    <mergeCell ref="AQ917:AR918"/>
    <mergeCell ref="AS917:AX918"/>
    <mergeCell ref="AY917:BD918"/>
    <mergeCell ref="BE917:BF918"/>
    <mergeCell ref="BG917:BL918"/>
    <mergeCell ref="BM917:BR918"/>
    <mergeCell ref="C917:H918"/>
    <mergeCell ref="I917:N918"/>
    <mergeCell ref="O917:P918"/>
    <mergeCell ref="Q917:V918"/>
    <mergeCell ref="W917:AB918"/>
    <mergeCell ref="AC917:AD918"/>
    <mergeCell ref="AE917:AJ918"/>
    <mergeCell ref="AK913:AP914"/>
    <mergeCell ref="AQ913:AR914"/>
    <mergeCell ref="AS913:AX914"/>
    <mergeCell ref="AY913:BD914"/>
    <mergeCell ref="BE913:BF914"/>
    <mergeCell ref="BG913:BL914"/>
    <mergeCell ref="BM913:BR914"/>
    <mergeCell ref="BS913:BT914"/>
    <mergeCell ref="C913:H914"/>
    <mergeCell ref="I913:N914"/>
    <mergeCell ref="O913:P914"/>
    <mergeCell ref="Q913:V914"/>
    <mergeCell ref="W913:AB914"/>
    <mergeCell ref="AC913:AD914"/>
    <mergeCell ref="AE913:AJ914"/>
    <mergeCell ref="BS915:BT916"/>
    <mergeCell ref="BZ915:CA916"/>
    <mergeCell ref="CB915:CG916"/>
    <mergeCell ref="CH915:CI916"/>
    <mergeCell ref="CJ915:CO916"/>
    <mergeCell ref="CQ916:CR917"/>
    <mergeCell ref="CS916:CV917"/>
    <mergeCell ref="AK915:AP916"/>
    <mergeCell ref="AQ915:AR916"/>
    <mergeCell ref="AS915:AX916"/>
    <mergeCell ref="AY915:BD916"/>
    <mergeCell ref="BE915:BF916"/>
    <mergeCell ref="BG915:BL916"/>
    <mergeCell ref="BM915:BR916"/>
    <mergeCell ref="C915:H916"/>
    <mergeCell ref="I915:N916"/>
    <mergeCell ref="O915:P916"/>
    <mergeCell ref="Q915:V916"/>
    <mergeCell ref="W915:AB916"/>
    <mergeCell ref="AC915:AD916"/>
    <mergeCell ref="AE915:AJ916"/>
    <mergeCell ref="BS917:BT918"/>
    <mergeCell ref="BZ917:CE918"/>
    <mergeCell ref="CF917:CG918"/>
    <mergeCell ref="CH917:CO918"/>
    <mergeCell ref="CF919:CG920"/>
    <mergeCell ref="CH919:CI920"/>
    <mergeCell ref="CJ919:CO920"/>
    <mergeCell ref="CP919:CU920"/>
    <mergeCell ref="C919:H920"/>
    <mergeCell ref="I919:N920"/>
    <mergeCell ref="O919:P920"/>
    <mergeCell ref="Q919:V920"/>
    <mergeCell ref="W919:AB920"/>
    <mergeCell ref="AC919:AD920"/>
    <mergeCell ref="AE919:AJ920"/>
    <mergeCell ref="AK893:AP894"/>
    <mergeCell ref="AQ893:AR894"/>
    <mergeCell ref="AS893:AX894"/>
    <mergeCell ref="AY893:BD894"/>
    <mergeCell ref="BE893:BF894"/>
    <mergeCell ref="BG893:BL894"/>
    <mergeCell ref="BM893:BR894"/>
    <mergeCell ref="C893:H894"/>
    <mergeCell ref="I893:N894"/>
    <mergeCell ref="O893:P894"/>
    <mergeCell ref="Q893:V894"/>
    <mergeCell ref="W893:AB894"/>
    <mergeCell ref="AC893:AD894"/>
    <mergeCell ref="AE893:AJ894"/>
    <mergeCell ref="AK895:AP896"/>
    <mergeCell ref="AQ895:AR896"/>
    <mergeCell ref="AS895:AX896"/>
    <mergeCell ref="AY895:BD896"/>
    <mergeCell ref="BE895:BF896"/>
    <mergeCell ref="BG895:BL896"/>
    <mergeCell ref="BM895:BR896"/>
    <mergeCell ref="C895:H896"/>
    <mergeCell ref="I895:N896"/>
    <mergeCell ref="O895:P896"/>
    <mergeCell ref="Q895:V896"/>
    <mergeCell ref="W895:AB896"/>
    <mergeCell ref="AC895:AD896"/>
    <mergeCell ref="AE895:AJ896"/>
    <mergeCell ref="BS891:BT892"/>
    <mergeCell ref="BZ892:CL893"/>
    <mergeCell ref="CM892:CU893"/>
    <mergeCell ref="BS897:BT898"/>
    <mergeCell ref="BS899:BT900"/>
    <mergeCell ref="BS893:BT894"/>
    <mergeCell ref="BZ894:CA895"/>
    <mergeCell ref="CB894:CC895"/>
    <mergeCell ref="CD894:CU900"/>
    <mergeCell ref="BS895:BT896"/>
    <mergeCell ref="CB896:CC897"/>
    <mergeCell ref="CB898:CC900"/>
    <mergeCell ref="AK889:AP890"/>
    <mergeCell ref="AQ889:AR890"/>
    <mergeCell ref="AS889:AX890"/>
    <mergeCell ref="AY889:BD890"/>
    <mergeCell ref="BE889:BF890"/>
    <mergeCell ref="BG889:BL890"/>
    <mergeCell ref="BM889:BR890"/>
    <mergeCell ref="BS889:BT890"/>
    <mergeCell ref="C889:H890"/>
    <mergeCell ref="I889:N890"/>
    <mergeCell ref="O889:P890"/>
    <mergeCell ref="Q889:V890"/>
    <mergeCell ref="W889:AB890"/>
    <mergeCell ref="AC889:AD890"/>
    <mergeCell ref="AE889:AJ890"/>
    <mergeCell ref="AK891:AP892"/>
    <mergeCell ref="AQ891:AR892"/>
    <mergeCell ref="AS891:AX892"/>
    <mergeCell ref="AY891:BD892"/>
    <mergeCell ref="BE891:BF892"/>
    <mergeCell ref="BG891:BL892"/>
    <mergeCell ref="BM891:BR892"/>
    <mergeCell ref="C891:H892"/>
    <mergeCell ref="I891:N892"/>
    <mergeCell ref="O891:P892"/>
    <mergeCell ref="Q891:V892"/>
    <mergeCell ref="W891:AB892"/>
    <mergeCell ref="AC891:AD892"/>
    <mergeCell ref="AE891:AJ892"/>
    <mergeCell ref="BZ896:CA897"/>
    <mergeCell ref="BZ898:CA900"/>
    <mergeCell ref="C897:H898"/>
    <mergeCell ref="I897:N898"/>
    <mergeCell ref="O897:P898"/>
    <mergeCell ref="Q897:V898"/>
    <mergeCell ref="W897:AB898"/>
    <mergeCell ref="AC897:AD898"/>
    <mergeCell ref="AE897:AJ898"/>
    <mergeCell ref="AS899:AX900"/>
    <mergeCell ref="AY899:BD900"/>
    <mergeCell ref="BE899:BF900"/>
    <mergeCell ref="BG899:BL900"/>
    <mergeCell ref="BM899:BR900"/>
    <mergeCell ref="AK897:AP898"/>
    <mergeCell ref="AQ897:AR898"/>
    <mergeCell ref="AS897:AX898"/>
    <mergeCell ref="AY897:BD898"/>
    <mergeCell ref="BE897:BF898"/>
    <mergeCell ref="BG897:BL898"/>
    <mergeCell ref="BM897:BR898"/>
    <mergeCell ref="AK899:AP900"/>
    <mergeCell ref="AQ899:AR900"/>
    <mergeCell ref="C899:H900"/>
    <mergeCell ref="I899:N900"/>
    <mergeCell ref="O899:P900"/>
    <mergeCell ref="Q899:V900"/>
    <mergeCell ref="W899:AB900"/>
    <mergeCell ref="AC899:AD900"/>
    <mergeCell ref="AE899:AJ900"/>
    <mergeCell ref="AK901:AP902"/>
    <mergeCell ref="AQ901:AR902"/>
    <mergeCell ref="AS901:AX902"/>
    <mergeCell ref="AY901:BD902"/>
    <mergeCell ref="BE901:BF902"/>
    <mergeCell ref="BG901:BL902"/>
    <mergeCell ref="BM901:BR902"/>
    <mergeCell ref="BS901:BT902"/>
    <mergeCell ref="C901:H902"/>
    <mergeCell ref="I901:N902"/>
    <mergeCell ref="O901:P902"/>
    <mergeCell ref="Q901:V902"/>
    <mergeCell ref="W901:AB902"/>
    <mergeCell ref="AC901:AD902"/>
    <mergeCell ref="AE901:AJ902"/>
    <mergeCell ref="BS903:BT904"/>
    <mergeCell ref="CB903:CD904"/>
    <mergeCell ref="CE903:CS904"/>
    <mergeCell ref="AK903:AP904"/>
    <mergeCell ref="AQ903:AR904"/>
    <mergeCell ref="AS903:AX904"/>
    <mergeCell ref="AY903:BD904"/>
    <mergeCell ref="BE903:BF904"/>
    <mergeCell ref="BG903:BL904"/>
    <mergeCell ref="BM903:BR904"/>
    <mergeCell ref="C903:H904"/>
    <mergeCell ref="I903:N904"/>
    <mergeCell ref="O903:P904"/>
    <mergeCell ref="Q903:V904"/>
    <mergeCell ref="W903:AB904"/>
    <mergeCell ref="AC903:AD904"/>
    <mergeCell ref="AE903:AJ904"/>
    <mergeCell ref="AK905:AP906"/>
    <mergeCell ref="AQ905:AR906"/>
    <mergeCell ref="AS905:AX906"/>
    <mergeCell ref="AY905:BD906"/>
    <mergeCell ref="BE905:BF906"/>
    <mergeCell ref="BG905:BL906"/>
    <mergeCell ref="BM905:BR906"/>
    <mergeCell ref="BS905:BT906"/>
    <mergeCell ref="C905:H906"/>
    <mergeCell ref="I905:N906"/>
    <mergeCell ref="O905:P906"/>
    <mergeCell ref="Q905:V906"/>
    <mergeCell ref="W905:AB906"/>
    <mergeCell ref="AC905:AD906"/>
    <mergeCell ref="AE905:AJ906"/>
    <mergeCell ref="BS909:BT910"/>
    <mergeCell ref="BZ909:CK910"/>
    <mergeCell ref="BZ912:CB913"/>
    <mergeCell ref="CC912:CQ913"/>
    <mergeCell ref="CS912:CV913"/>
    <mergeCell ref="AK909:AP910"/>
    <mergeCell ref="AQ909:AR910"/>
    <mergeCell ref="AS909:AX910"/>
    <mergeCell ref="AY909:BD910"/>
    <mergeCell ref="BE909:BF910"/>
    <mergeCell ref="BG909:BL910"/>
    <mergeCell ref="BM909:BR910"/>
    <mergeCell ref="C909:H910"/>
    <mergeCell ref="I909:N910"/>
    <mergeCell ref="O909:P910"/>
    <mergeCell ref="Q909:V910"/>
    <mergeCell ref="W909:AB910"/>
    <mergeCell ref="AC909:AD910"/>
    <mergeCell ref="AE909:AJ910"/>
    <mergeCell ref="AK911:AP912"/>
    <mergeCell ref="AQ911:AR912"/>
    <mergeCell ref="AS911:AX912"/>
    <mergeCell ref="AY911:BD912"/>
    <mergeCell ref="BE911:BF912"/>
    <mergeCell ref="BG911:BL912"/>
    <mergeCell ref="BM911:BR912"/>
    <mergeCell ref="BS911:BT912"/>
    <mergeCell ref="C911:H912"/>
    <mergeCell ref="I911:N912"/>
    <mergeCell ref="O911:P912"/>
    <mergeCell ref="Q911:V912"/>
    <mergeCell ref="W911:AB912"/>
    <mergeCell ref="AC911:AD912"/>
    <mergeCell ref="AE911:AJ912"/>
    <mergeCell ref="BS919:BT920"/>
    <mergeCell ref="BZ919:CE920"/>
    <mergeCell ref="BZ922:CA923"/>
    <mergeCell ref="CB922:CJ923"/>
    <mergeCell ref="CK922:CL923"/>
    <mergeCell ref="CM922:CU923"/>
    <mergeCell ref="AK919:AP920"/>
    <mergeCell ref="AQ919:AR920"/>
    <mergeCell ref="AS919:AX920"/>
    <mergeCell ref="AY919:BD920"/>
    <mergeCell ref="BE919:BF920"/>
    <mergeCell ref="BG919:BL920"/>
    <mergeCell ref="BM919:BR920"/>
    <mergeCell ref="AK921:AP922"/>
    <mergeCell ref="AQ921:AR922"/>
    <mergeCell ref="AS921:AX922"/>
    <mergeCell ref="AY921:BD922"/>
    <mergeCell ref="BE921:BF922"/>
    <mergeCell ref="BG921:BL922"/>
    <mergeCell ref="BM921:BR922"/>
    <mergeCell ref="BS921:BT922"/>
    <mergeCell ref="C921:H922"/>
    <mergeCell ref="I921:N922"/>
    <mergeCell ref="O921:P922"/>
    <mergeCell ref="Q921:V922"/>
    <mergeCell ref="W921:AB922"/>
    <mergeCell ref="AC921:AD922"/>
    <mergeCell ref="AE921:AJ922"/>
    <mergeCell ref="BS923:BT924"/>
    <mergeCell ref="BZ924:CA925"/>
    <mergeCell ref="CB924:CJ925"/>
    <mergeCell ref="CK924:CL925"/>
    <mergeCell ref="CM924:CU925"/>
    <mergeCell ref="AK923:AP924"/>
    <mergeCell ref="AQ923:AR924"/>
    <mergeCell ref="AS923:AX924"/>
    <mergeCell ref="AY923:BD924"/>
    <mergeCell ref="BE923:BF924"/>
    <mergeCell ref="BG923:BL924"/>
    <mergeCell ref="BM923:BR924"/>
    <mergeCell ref="C923:H924"/>
    <mergeCell ref="I923:N924"/>
    <mergeCell ref="O923:P924"/>
    <mergeCell ref="Q923:V924"/>
    <mergeCell ref="W923:AB924"/>
    <mergeCell ref="AC923:AD924"/>
    <mergeCell ref="AE923:AJ924"/>
    <mergeCell ref="AK953:AP954"/>
    <mergeCell ref="AQ953:AR954"/>
    <mergeCell ref="AS953:AX954"/>
    <mergeCell ref="AY953:BD954"/>
    <mergeCell ref="BE953:BF954"/>
    <mergeCell ref="BG953:BL954"/>
    <mergeCell ref="BM953:BR954"/>
    <mergeCell ref="C953:H954"/>
    <mergeCell ref="I953:N954"/>
    <mergeCell ref="O953:P954"/>
    <mergeCell ref="Q953:V954"/>
    <mergeCell ref="W953:AB954"/>
    <mergeCell ref="AC953:AD954"/>
    <mergeCell ref="AE953:AJ954"/>
    <mergeCell ref="AK949:AP950"/>
    <mergeCell ref="AQ949:AR950"/>
    <mergeCell ref="AS949:AX950"/>
    <mergeCell ref="AY949:BD950"/>
    <mergeCell ref="BE949:BF950"/>
    <mergeCell ref="BG949:BL950"/>
    <mergeCell ref="BM949:BR950"/>
    <mergeCell ref="BS949:BT950"/>
    <mergeCell ref="C949:H950"/>
    <mergeCell ref="I949:N950"/>
    <mergeCell ref="O949:P950"/>
    <mergeCell ref="Q949:V950"/>
    <mergeCell ref="W949:AB950"/>
    <mergeCell ref="AC949:AD950"/>
    <mergeCell ref="AE949:AJ950"/>
    <mergeCell ref="BS951:BT952"/>
    <mergeCell ref="BZ951:CA952"/>
    <mergeCell ref="CB951:CG952"/>
    <mergeCell ref="CH951:CI952"/>
    <mergeCell ref="CJ951:CO952"/>
    <mergeCell ref="CQ952:CR953"/>
    <mergeCell ref="CS952:CV953"/>
    <mergeCell ref="AK951:AP952"/>
    <mergeCell ref="AQ951:AR952"/>
    <mergeCell ref="AS951:AX952"/>
    <mergeCell ref="AY951:BD952"/>
    <mergeCell ref="BE951:BF952"/>
    <mergeCell ref="BG951:BL952"/>
    <mergeCell ref="BM951:BR952"/>
    <mergeCell ref="C951:H952"/>
    <mergeCell ref="I951:N952"/>
    <mergeCell ref="O951:P952"/>
    <mergeCell ref="Q951:V952"/>
    <mergeCell ref="W951:AB952"/>
    <mergeCell ref="AC951:AD952"/>
    <mergeCell ref="AE951:AJ952"/>
    <mergeCell ref="BS953:BT954"/>
    <mergeCell ref="BZ953:CE954"/>
    <mergeCell ref="CF953:CG954"/>
    <mergeCell ref="CH953:CO954"/>
    <mergeCell ref="CF955:CG956"/>
    <mergeCell ref="CH955:CI956"/>
    <mergeCell ref="CJ955:CO956"/>
    <mergeCell ref="CP955:CU956"/>
    <mergeCell ref="C955:H956"/>
    <mergeCell ref="I955:N956"/>
    <mergeCell ref="O955:P956"/>
    <mergeCell ref="Q955:V956"/>
    <mergeCell ref="W955:AB956"/>
    <mergeCell ref="AC955:AD956"/>
    <mergeCell ref="AE955:AJ956"/>
    <mergeCell ref="AK929:AP930"/>
    <mergeCell ref="AQ929:AR930"/>
    <mergeCell ref="AS929:AX930"/>
    <mergeCell ref="AY929:BD930"/>
    <mergeCell ref="BE929:BF930"/>
    <mergeCell ref="BG929:BL930"/>
    <mergeCell ref="BM929:BR930"/>
    <mergeCell ref="C929:H930"/>
    <mergeCell ref="I929:N930"/>
    <mergeCell ref="O929:P930"/>
    <mergeCell ref="Q929:V930"/>
    <mergeCell ref="W929:AB930"/>
    <mergeCell ref="AC929:AD930"/>
    <mergeCell ref="AE929:AJ930"/>
    <mergeCell ref="AK931:AP932"/>
    <mergeCell ref="AQ931:AR932"/>
    <mergeCell ref="AS931:AX932"/>
    <mergeCell ref="AY931:BD932"/>
    <mergeCell ref="BE931:BF932"/>
    <mergeCell ref="BG931:BL932"/>
    <mergeCell ref="BM931:BR932"/>
    <mergeCell ref="C931:H932"/>
    <mergeCell ref="I931:N932"/>
    <mergeCell ref="O931:P932"/>
    <mergeCell ref="Q931:V932"/>
    <mergeCell ref="W931:AB932"/>
    <mergeCell ref="AC931:AD932"/>
    <mergeCell ref="AE931:AJ932"/>
    <mergeCell ref="BS927:BT928"/>
    <mergeCell ref="BZ928:CL929"/>
    <mergeCell ref="CM928:CU929"/>
    <mergeCell ref="BS933:BT934"/>
    <mergeCell ref="BS935:BT936"/>
    <mergeCell ref="BS929:BT930"/>
    <mergeCell ref="BZ930:CA931"/>
    <mergeCell ref="CB930:CC931"/>
    <mergeCell ref="CD930:CU936"/>
    <mergeCell ref="BS931:BT932"/>
    <mergeCell ref="CB932:CC933"/>
    <mergeCell ref="CB934:CC936"/>
    <mergeCell ref="AK925:AP926"/>
    <mergeCell ref="AQ925:AR926"/>
    <mergeCell ref="AS925:AX926"/>
    <mergeCell ref="AY925:BD926"/>
    <mergeCell ref="BE925:BF926"/>
    <mergeCell ref="BG925:BL926"/>
    <mergeCell ref="BM925:BR926"/>
    <mergeCell ref="BS925:BT926"/>
    <mergeCell ref="C925:H926"/>
    <mergeCell ref="I925:N926"/>
    <mergeCell ref="O925:P926"/>
    <mergeCell ref="Q925:V926"/>
    <mergeCell ref="W925:AB926"/>
    <mergeCell ref="AC925:AD926"/>
    <mergeCell ref="AE925:AJ926"/>
    <mergeCell ref="AK927:AP928"/>
    <mergeCell ref="AQ927:AR928"/>
    <mergeCell ref="AS927:AX928"/>
    <mergeCell ref="AY927:BD928"/>
    <mergeCell ref="BE927:BF928"/>
    <mergeCell ref="BG927:BL928"/>
    <mergeCell ref="BM927:BR928"/>
    <mergeCell ref="C927:H928"/>
    <mergeCell ref="I927:N928"/>
    <mergeCell ref="O927:P928"/>
    <mergeCell ref="Q927:V928"/>
    <mergeCell ref="W927:AB928"/>
    <mergeCell ref="AC927:AD928"/>
    <mergeCell ref="AE927:AJ928"/>
    <mergeCell ref="BZ932:CA933"/>
    <mergeCell ref="BZ934:CA936"/>
    <mergeCell ref="C933:H934"/>
    <mergeCell ref="I933:N934"/>
    <mergeCell ref="O933:P934"/>
    <mergeCell ref="Q933:V934"/>
    <mergeCell ref="W933:AB934"/>
    <mergeCell ref="AC933:AD934"/>
    <mergeCell ref="AE933:AJ934"/>
    <mergeCell ref="AS935:AX936"/>
    <mergeCell ref="AY935:BD936"/>
    <mergeCell ref="BE935:BF936"/>
    <mergeCell ref="BG935:BL936"/>
    <mergeCell ref="BM935:BR936"/>
    <mergeCell ref="AK933:AP934"/>
    <mergeCell ref="AQ933:AR934"/>
    <mergeCell ref="AS933:AX934"/>
    <mergeCell ref="AY933:BD934"/>
    <mergeCell ref="BE933:BF934"/>
    <mergeCell ref="BG933:BL934"/>
    <mergeCell ref="BM933:BR934"/>
    <mergeCell ref="AK935:AP936"/>
    <mergeCell ref="AQ935:AR936"/>
    <mergeCell ref="C935:H936"/>
    <mergeCell ref="I935:N936"/>
    <mergeCell ref="O935:P936"/>
    <mergeCell ref="Q935:V936"/>
    <mergeCell ref="W935:AB936"/>
    <mergeCell ref="AC935:AD936"/>
    <mergeCell ref="AE935:AJ936"/>
    <mergeCell ref="AK937:AP938"/>
    <mergeCell ref="AQ937:AR938"/>
    <mergeCell ref="AS937:AX938"/>
    <mergeCell ref="AY937:BD938"/>
    <mergeCell ref="BE937:BF938"/>
    <mergeCell ref="BG937:BL938"/>
    <mergeCell ref="BM937:BR938"/>
    <mergeCell ref="BS937:BT938"/>
    <mergeCell ref="C937:H938"/>
    <mergeCell ref="I937:N938"/>
    <mergeCell ref="O937:P938"/>
    <mergeCell ref="Q937:V938"/>
    <mergeCell ref="W937:AB938"/>
    <mergeCell ref="AC937:AD938"/>
    <mergeCell ref="AE937:AJ938"/>
    <mergeCell ref="BS939:BT940"/>
    <mergeCell ref="CB939:CD940"/>
    <mergeCell ref="CE939:CS940"/>
    <mergeCell ref="AK939:AP940"/>
    <mergeCell ref="AQ939:AR940"/>
    <mergeCell ref="AS939:AX940"/>
    <mergeCell ref="AY939:BD940"/>
    <mergeCell ref="BE939:BF940"/>
    <mergeCell ref="BG939:BL940"/>
    <mergeCell ref="BM939:BR940"/>
    <mergeCell ref="C939:H940"/>
    <mergeCell ref="I939:N940"/>
    <mergeCell ref="O939:P940"/>
    <mergeCell ref="Q939:V940"/>
    <mergeCell ref="W939:AB940"/>
    <mergeCell ref="AC939:AD940"/>
    <mergeCell ref="AE939:AJ940"/>
    <mergeCell ref="AK941:AP942"/>
    <mergeCell ref="AQ941:AR942"/>
    <mergeCell ref="AS941:AX942"/>
    <mergeCell ref="AY941:BD942"/>
    <mergeCell ref="BE941:BF942"/>
    <mergeCell ref="BG941:BL942"/>
    <mergeCell ref="BM941:BR942"/>
    <mergeCell ref="BS941:BT942"/>
    <mergeCell ref="C941:H942"/>
    <mergeCell ref="I941:N942"/>
    <mergeCell ref="O941:P942"/>
    <mergeCell ref="Q941:V942"/>
    <mergeCell ref="W941:AB942"/>
    <mergeCell ref="AC941:AD942"/>
    <mergeCell ref="AE941:AJ942"/>
    <mergeCell ref="BS945:BT946"/>
    <mergeCell ref="BZ945:CK946"/>
    <mergeCell ref="BZ948:CB949"/>
    <mergeCell ref="CC948:CQ949"/>
    <mergeCell ref="CS948:CV949"/>
    <mergeCell ref="AK945:AP946"/>
    <mergeCell ref="AQ945:AR946"/>
    <mergeCell ref="AS945:AX946"/>
    <mergeCell ref="AY945:BD946"/>
    <mergeCell ref="BE945:BF946"/>
    <mergeCell ref="BG945:BL946"/>
    <mergeCell ref="BM945:BR946"/>
    <mergeCell ref="C945:H946"/>
    <mergeCell ref="I945:N946"/>
    <mergeCell ref="O945:P946"/>
    <mergeCell ref="Q945:V946"/>
    <mergeCell ref="W945:AB946"/>
    <mergeCell ref="AC945:AD946"/>
    <mergeCell ref="AE945:AJ946"/>
    <mergeCell ref="AK947:AP948"/>
    <mergeCell ref="AQ947:AR948"/>
    <mergeCell ref="AS947:AX948"/>
    <mergeCell ref="AY947:BD948"/>
    <mergeCell ref="BE947:BF948"/>
    <mergeCell ref="BG947:BL948"/>
    <mergeCell ref="BM947:BR948"/>
    <mergeCell ref="BS947:BT948"/>
    <mergeCell ref="C947:H948"/>
    <mergeCell ref="I947:N948"/>
    <mergeCell ref="O947:P948"/>
    <mergeCell ref="Q947:V948"/>
    <mergeCell ref="W947:AB948"/>
    <mergeCell ref="AC947:AD948"/>
    <mergeCell ref="AE947:AJ948"/>
    <mergeCell ref="BS955:BT956"/>
    <mergeCell ref="BZ955:CE956"/>
    <mergeCell ref="BZ958:CA959"/>
    <mergeCell ref="CB958:CJ959"/>
    <mergeCell ref="CK958:CL959"/>
    <mergeCell ref="CM958:CU959"/>
    <mergeCell ref="AK955:AP956"/>
    <mergeCell ref="AQ955:AR956"/>
    <mergeCell ref="AS955:AX956"/>
    <mergeCell ref="AY955:BD956"/>
    <mergeCell ref="BE955:BF956"/>
    <mergeCell ref="BG955:BL956"/>
    <mergeCell ref="BM955:BR956"/>
    <mergeCell ref="AK957:AP958"/>
    <mergeCell ref="AQ957:AR958"/>
    <mergeCell ref="AS957:AX958"/>
    <mergeCell ref="AY957:BD958"/>
    <mergeCell ref="BE957:BF958"/>
    <mergeCell ref="BG957:BL958"/>
    <mergeCell ref="BM957:BR958"/>
    <mergeCell ref="BS957:BT958"/>
    <mergeCell ref="C957:H958"/>
    <mergeCell ref="I957:N958"/>
    <mergeCell ref="O957:P958"/>
    <mergeCell ref="Q957:V958"/>
    <mergeCell ref="W957:AB958"/>
    <mergeCell ref="AC957:AD958"/>
    <mergeCell ref="AE957:AJ958"/>
    <mergeCell ref="BS959:BT960"/>
    <mergeCell ref="BZ960:CA961"/>
    <mergeCell ref="CB960:CJ961"/>
    <mergeCell ref="CK960:CL961"/>
    <mergeCell ref="CM960:CU961"/>
    <mergeCell ref="AK959:AP960"/>
    <mergeCell ref="AQ959:AR960"/>
    <mergeCell ref="AS959:AX960"/>
    <mergeCell ref="AY959:BD960"/>
    <mergeCell ref="BE959:BF960"/>
    <mergeCell ref="BG959:BL960"/>
    <mergeCell ref="BM959:BR960"/>
    <mergeCell ref="C959:H960"/>
    <mergeCell ref="I959:N960"/>
    <mergeCell ref="O959:P960"/>
    <mergeCell ref="Q959:V960"/>
    <mergeCell ref="W959:AB960"/>
    <mergeCell ref="AC959:AD960"/>
    <mergeCell ref="AE959:AJ960"/>
  </mergeCells>
  <dataValidations>
    <dataValidation type="list" allowBlank="1" showErrorMessage="1" sqref="CM28 CM64 CM100 CM136 CM172 CM208 CM244 CM280 CM316 CM352 CM388 CM424 CM460 CM496 CM532 CM568 CM604 CM640 CM676 CM712 CM748 CM784 CM820 CM856 CM892 CM928 CM964 CM1000">
      <formula1>TraitEffectType</formula1>
    </dataValidation>
  </dataValidations>
  <drawing r:id="rId1"/>
</worksheet>
</file>

<file path=xl/worksheets/sheet4.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tabColor rgb="FF0B5394"/>
    <outlinePr summaryBelow="0" summaryRight="0"/>
  </sheetPr>
  <sheetViews>
    <sheetView showGridLines="0" workbookViewId="0"/>
  </sheetViews>
  <sheetFormatPr customHeight="1" defaultColWidth="12.63" defaultRowHeight="15.75"/>
  <cols>
    <col customWidth="1" min="1" max="78" width="2.63"/>
  </cols>
  <sheetData>
    <row r="1" ht="15.0" customHeight="1">
      <c r="A1" s="222"/>
      <c r="B1" s="223"/>
      <c r="C1" s="223"/>
      <c r="D1" s="223"/>
      <c r="E1" s="223"/>
      <c r="F1" s="223"/>
      <c r="G1" s="223"/>
      <c r="H1" s="223"/>
      <c r="I1" s="223"/>
      <c r="J1" s="223"/>
      <c r="K1" s="223"/>
      <c r="L1" s="223"/>
      <c r="M1" s="223"/>
      <c r="N1" s="223"/>
      <c r="O1" s="223"/>
      <c r="P1" s="223"/>
      <c r="Q1" s="223"/>
      <c r="R1" s="223"/>
      <c r="S1" s="223"/>
      <c r="T1" s="223"/>
      <c r="U1" s="223"/>
      <c r="V1" s="223"/>
      <c r="W1" s="223"/>
      <c r="X1" s="223"/>
      <c r="Y1" s="223"/>
      <c r="Z1" s="223"/>
      <c r="AA1" s="223"/>
      <c r="AB1" s="223"/>
      <c r="AC1" s="223"/>
      <c r="AD1" s="223"/>
      <c r="AE1" s="223"/>
      <c r="AF1" s="223"/>
      <c r="AG1" s="223"/>
      <c r="AH1" s="223"/>
      <c r="AI1" s="223"/>
      <c r="AJ1" s="223"/>
      <c r="AK1" s="223"/>
      <c r="AL1" s="223"/>
      <c r="AM1" s="223"/>
      <c r="AN1" s="223"/>
      <c r="AO1" s="223"/>
      <c r="AP1" s="223"/>
      <c r="AQ1" s="223"/>
      <c r="AR1" s="223"/>
      <c r="AS1" s="223"/>
      <c r="AT1" s="223"/>
      <c r="AU1" s="223"/>
      <c r="AV1" s="223"/>
      <c r="AW1" s="223"/>
      <c r="AX1" s="223"/>
      <c r="AY1" s="223"/>
      <c r="AZ1" s="223"/>
      <c r="BA1" s="223"/>
      <c r="BB1" s="223"/>
      <c r="BC1" s="223"/>
      <c r="BD1" s="223"/>
      <c r="BE1" s="223"/>
      <c r="BF1" s="223"/>
      <c r="BG1" s="223"/>
      <c r="BH1" s="223"/>
      <c r="BI1" s="223"/>
      <c r="BJ1" s="223"/>
      <c r="BK1" s="223"/>
      <c r="BL1" s="223"/>
      <c r="BM1" s="223"/>
      <c r="BN1" s="223"/>
      <c r="BO1" s="223"/>
      <c r="BP1" s="223"/>
      <c r="BQ1" s="223"/>
      <c r="BR1" s="223"/>
      <c r="BS1" s="223"/>
      <c r="BT1" s="223"/>
      <c r="BU1" s="223"/>
      <c r="BV1" s="223"/>
      <c r="BW1" s="223"/>
      <c r="BX1" s="223"/>
      <c r="BY1" s="223"/>
      <c r="BZ1" s="223"/>
    </row>
    <row r="2" ht="15.0" customHeight="1">
      <c r="A2" s="222"/>
      <c r="B2" s="151"/>
      <c r="C2" s="224" t="s">
        <v>47</v>
      </c>
      <c r="T2" s="151"/>
      <c r="U2" s="151"/>
      <c r="V2" s="151"/>
      <c r="W2" s="151"/>
      <c r="X2" s="151"/>
      <c r="Y2" s="225"/>
      <c r="Z2" s="225"/>
      <c r="AB2" s="151"/>
      <c r="AC2" s="224" t="s">
        <v>48</v>
      </c>
      <c r="AT2" s="151"/>
      <c r="AU2" s="151"/>
      <c r="AV2" s="151"/>
      <c r="AW2" s="151"/>
      <c r="AX2" s="151"/>
      <c r="AY2" s="225"/>
      <c r="AZ2" s="225"/>
      <c r="BB2" s="151"/>
      <c r="BC2" s="224" t="s">
        <v>49</v>
      </c>
      <c r="BT2" s="151"/>
      <c r="BU2" s="151"/>
      <c r="BV2" s="151"/>
      <c r="BW2" s="151"/>
      <c r="BX2" s="151"/>
      <c r="BY2" s="225"/>
      <c r="BZ2" s="225"/>
    </row>
    <row r="3" ht="15.0" customHeight="1">
      <c r="A3" s="222"/>
      <c r="B3" s="151"/>
      <c r="T3" s="151"/>
      <c r="U3" s="151"/>
      <c r="V3" s="151"/>
      <c r="W3" s="151"/>
      <c r="X3" s="151"/>
      <c r="Y3" s="151"/>
      <c r="Z3" s="151"/>
      <c r="AB3" s="151"/>
      <c r="AT3" s="151"/>
      <c r="AU3" s="151"/>
      <c r="AV3" s="151"/>
      <c r="AW3" s="151"/>
      <c r="AX3" s="151"/>
      <c r="AY3" s="151"/>
      <c r="AZ3" s="151"/>
      <c r="BB3" s="151"/>
      <c r="BT3" s="151"/>
      <c r="BU3" s="151"/>
      <c r="BV3" s="151"/>
      <c r="BW3" s="151"/>
      <c r="BX3" s="151"/>
      <c r="BY3" s="151"/>
      <c r="BZ3" s="151"/>
    </row>
    <row r="4" ht="15.0" customHeight="1">
      <c r="A4" s="222"/>
      <c r="B4" s="151"/>
      <c r="C4" s="226" t="s">
        <v>12</v>
      </c>
      <c r="P4" s="151"/>
      <c r="Q4" s="227" t="s">
        <v>50</v>
      </c>
      <c r="Z4" s="151"/>
      <c r="AB4" s="151"/>
      <c r="AC4" s="226" t="s">
        <v>12</v>
      </c>
      <c r="AP4" s="151"/>
      <c r="AQ4" s="227" t="s">
        <v>50</v>
      </c>
      <c r="AZ4" s="151"/>
      <c r="BB4" s="151"/>
      <c r="BC4" s="226" t="s">
        <v>12</v>
      </c>
      <c r="BP4" s="151"/>
      <c r="BQ4" s="227" t="s">
        <v>50</v>
      </c>
      <c r="BZ4" s="151"/>
    </row>
    <row r="5" ht="15.0" customHeight="1">
      <c r="A5" s="222"/>
      <c r="B5" s="151"/>
      <c r="P5" s="195"/>
      <c r="Z5" s="195"/>
      <c r="AB5" s="151"/>
      <c r="AP5" s="195"/>
      <c r="AZ5" s="195"/>
      <c r="BB5" s="151"/>
      <c r="BP5" s="195"/>
      <c r="BZ5" s="195"/>
    </row>
    <row r="6" ht="15.0" customHeight="1">
      <c r="A6" s="222"/>
      <c r="B6" s="151"/>
      <c r="C6" s="151"/>
      <c r="D6" s="195"/>
      <c r="E6" s="195"/>
      <c r="F6" s="195"/>
      <c r="G6" s="195"/>
      <c r="H6" s="195"/>
      <c r="I6" s="195"/>
      <c r="J6" s="195"/>
      <c r="K6" s="195"/>
      <c r="L6" s="195"/>
      <c r="M6" s="195"/>
      <c r="N6" s="195"/>
      <c r="O6" s="195"/>
      <c r="P6" s="195"/>
      <c r="Q6" s="151"/>
      <c r="R6" s="195"/>
      <c r="S6" s="195"/>
      <c r="T6" s="195"/>
      <c r="U6" s="195"/>
      <c r="V6" s="195"/>
      <c r="W6" s="195"/>
      <c r="X6" s="195"/>
      <c r="Y6" s="195"/>
      <c r="Z6" s="195"/>
      <c r="AA6" s="228"/>
      <c r="AB6" s="151"/>
      <c r="AC6" s="151"/>
      <c r="AD6" s="195"/>
      <c r="AE6" s="195"/>
      <c r="AF6" s="195"/>
      <c r="AG6" s="195"/>
      <c r="AH6" s="195"/>
      <c r="AI6" s="195"/>
      <c r="AJ6" s="195"/>
      <c r="AK6" s="195"/>
      <c r="AL6" s="195"/>
      <c r="AM6" s="195"/>
      <c r="AN6" s="195"/>
      <c r="AO6" s="195"/>
      <c r="AP6" s="195"/>
      <c r="AQ6" s="151"/>
      <c r="AR6" s="195"/>
      <c r="AS6" s="195"/>
      <c r="AT6" s="195"/>
      <c r="AU6" s="195"/>
      <c r="AV6" s="195"/>
      <c r="AW6" s="195"/>
      <c r="AX6" s="195"/>
      <c r="AY6" s="195"/>
      <c r="AZ6" s="195"/>
      <c r="BA6" s="223"/>
      <c r="BB6" s="151"/>
      <c r="BC6" s="151"/>
      <c r="BD6" s="195"/>
      <c r="BE6" s="195"/>
      <c r="BF6" s="195"/>
      <c r="BG6" s="195"/>
      <c r="BH6" s="195"/>
      <c r="BI6" s="195"/>
      <c r="BJ6" s="195"/>
      <c r="BK6" s="195"/>
      <c r="BL6" s="195"/>
      <c r="BM6" s="195"/>
      <c r="BN6" s="195"/>
      <c r="BO6" s="195"/>
      <c r="BP6" s="195"/>
      <c r="BQ6" s="151"/>
      <c r="BR6" s="195"/>
      <c r="BS6" s="195"/>
      <c r="BT6" s="195"/>
      <c r="BU6" s="195"/>
      <c r="BV6" s="195"/>
      <c r="BW6" s="195"/>
      <c r="BX6" s="195"/>
      <c r="BY6" s="195"/>
      <c r="BZ6" s="195"/>
    </row>
    <row r="7" ht="15.0" customHeight="1">
      <c r="A7" s="222"/>
      <c r="B7" s="151"/>
      <c r="C7" s="229" t="s">
        <v>51</v>
      </c>
      <c r="P7" s="195"/>
      <c r="Q7" s="230"/>
      <c r="S7" s="229">
        <v>4.0</v>
      </c>
      <c r="Z7" s="195"/>
      <c r="AA7" s="228"/>
      <c r="AB7" s="151"/>
      <c r="AC7" s="231" t="s">
        <v>52</v>
      </c>
      <c r="AP7" s="195"/>
      <c r="AQ7" s="232"/>
      <c r="AS7" s="229">
        <v>5.0</v>
      </c>
      <c r="AZ7" s="195"/>
      <c r="BA7" s="223"/>
      <c r="BB7" s="151"/>
      <c r="BC7" s="229" t="s">
        <v>53</v>
      </c>
      <c r="BP7" s="195"/>
      <c r="BQ7" s="230"/>
      <c r="BS7" s="229">
        <v>25.0</v>
      </c>
      <c r="BZ7" s="195"/>
    </row>
    <row r="8" ht="15.0" customHeight="1">
      <c r="A8" s="222"/>
      <c r="B8" s="151"/>
      <c r="C8" s="233"/>
      <c r="D8" s="233"/>
      <c r="E8" s="233"/>
      <c r="F8" s="233"/>
      <c r="G8" s="233"/>
      <c r="H8" s="233"/>
      <c r="I8" s="233"/>
      <c r="J8" s="233"/>
      <c r="K8" s="233"/>
      <c r="L8" s="233"/>
      <c r="M8" s="233"/>
      <c r="N8" s="233"/>
      <c r="O8" s="233"/>
      <c r="P8" s="195"/>
      <c r="S8" s="233"/>
      <c r="T8" s="233"/>
      <c r="U8" s="233"/>
      <c r="V8" s="233"/>
      <c r="W8" s="233"/>
      <c r="X8" s="233"/>
      <c r="Y8" s="233"/>
      <c r="Z8" s="195"/>
      <c r="AA8" s="228"/>
      <c r="AB8" s="151"/>
      <c r="AC8" s="233"/>
      <c r="AD8" s="233"/>
      <c r="AE8" s="233"/>
      <c r="AF8" s="233"/>
      <c r="AG8" s="233"/>
      <c r="AH8" s="233"/>
      <c r="AI8" s="233"/>
      <c r="AJ8" s="233"/>
      <c r="AK8" s="233"/>
      <c r="AL8" s="233"/>
      <c r="AM8" s="233"/>
      <c r="AN8" s="233"/>
      <c r="AO8" s="233"/>
      <c r="AP8" s="195"/>
      <c r="AS8" s="233"/>
      <c r="AT8" s="233"/>
      <c r="AU8" s="233"/>
      <c r="AV8" s="233"/>
      <c r="AW8" s="233"/>
      <c r="AX8" s="233"/>
      <c r="AY8" s="233"/>
      <c r="AZ8" s="195"/>
      <c r="BA8" s="223"/>
      <c r="BB8" s="151"/>
      <c r="BC8" s="233"/>
      <c r="BD8" s="233"/>
      <c r="BE8" s="233"/>
      <c r="BF8" s="233"/>
      <c r="BG8" s="233"/>
      <c r="BH8" s="233"/>
      <c r="BI8" s="233"/>
      <c r="BJ8" s="233"/>
      <c r="BK8" s="233"/>
      <c r="BL8" s="233"/>
      <c r="BM8" s="233"/>
      <c r="BN8" s="233"/>
      <c r="BO8" s="233"/>
      <c r="BP8" s="195"/>
      <c r="BS8" s="233"/>
      <c r="BT8" s="233"/>
      <c r="BU8" s="233"/>
      <c r="BV8" s="233"/>
      <c r="BW8" s="233"/>
      <c r="BX8" s="233"/>
      <c r="BY8" s="233"/>
      <c r="BZ8" s="195"/>
    </row>
    <row r="9" ht="15.0" customHeight="1">
      <c r="A9" s="222"/>
      <c r="B9" s="151"/>
      <c r="C9" s="234" t="s">
        <v>54</v>
      </c>
      <c r="D9" s="235"/>
      <c r="E9" s="235"/>
      <c r="F9" s="235"/>
      <c r="G9" s="235"/>
      <c r="H9" s="235"/>
      <c r="I9" s="235"/>
      <c r="J9" s="235"/>
      <c r="K9" s="235"/>
      <c r="L9" s="235"/>
      <c r="M9" s="235"/>
      <c r="N9" s="235"/>
      <c r="O9" s="235"/>
      <c r="P9" s="195"/>
      <c r="Q9" s="230"/>
      <c r="S9" s="234">
        <v>0.0</v>
      </c>
      <c r="T9" s="235"/>
      <c r="U9" s="235"/>
      <c r="V9" s="235"/>
      <c r="W9" s="235"/>
      <c r="X9" s="235"/>
      <c r="Y9" s="235"/>
      <c r="Z9" s="195"/>
      <c r="AA9" s="228"/>
      <c r="AB9" s="151"/>
      <c r="AC9" s="236" t="s">
        <v>55</v>
      </c>
      <c r="AD9" s="235"/>
      <c r="AE9" s="235"/>
      <c r="AF9" s="235"/>
      <c r="AG9" s="235"/>
      <c r="AH9" s="235"/>
      <c r="AI9" s="235"/>
      <c r="AJ9" s="235"/>
      <c r="AK9" s="235"/>
      <c r="AL9" s="235"/>
      <c r="AM9" s="235"/>
      <c r="AN9" s="235"/>
      <c r="AO9" s="235"/>
      <c r="AP9" s="195"/>
      <c r="AQ9" s="232"/>
      <c r="AS9" s="234">
        <v>40.0</v>
      </c>
      <c r="AT9" s="235"/>
      <c r="AU9" s="235"/>
      <c r="AV9" s="235"/>
      <c r="AW9" s="235"/>
      <c r="AX9" s="235"/>
      <c r="AY9" s="235"/>
      <c r="AZ9" s="195"/>
      <c r="BA9" s="223"/>
      <c r="BB9" s="151"/>
      <c r="BC9" s="234" t="s">
        <v>56</v>
      </c>
      <c r="BD9" s="235"/>
      <c r="BE9" s="235"/>
      <c r="BF9" s="235"/>
      <c r="BG9" s="235"/>
      <c r="BH9" s="235"/>
      <c r="BI9" s="235"/>
      <c r="BJ9" s="235"/>
      <c r="BK9" s="235"/>
      <c r="BL9" s="235"/>
      <c r="BM9" s="235"/>
      <c r="BN9" s="235"/>
      <c r="BO9" s="235"/>
      <c r="BP9" s="195"/>
      <c r="BQ9" s="237"/>
      <c r="BS9" s="234">
        <v>20.0</v>
      </c>
      <c r="BT9" s="235"/>
      <c r="BU9" s="235"/>
      <c r="BV9" s="235"/>
      <c r="BW9" s="235"/>
      <c r="BX9" s="235"/>
      <c r="BY9" s="235"/>
      <c r="BZ9" s="195"/>
    </row>
    <row r="10" ht="15.0" customHeight="1">
      <c r="A10" s="222"/>
      <c r="B10" s="151"/>
      <c r="C10" s="233"/>
      <c r="D10" s="233"/>
      <c r="E10" s="233"/>
      <c r="F10" s="233"/>
      <c r="G10" s="233"/>
      <c r="H10" s="233"/>
      <c r="I10" s="233"/>
      <c r="J10" s="233"/>
      <c r="K10" s="233"/>
      <c r="L10" s="233"/>
      <c r="M10" s="233"/>
      <c r="N10" s="233"/>
      <c r="O10" s="233"/>
      <c r="P10" s="195"/>
      <c r="S10" s="233"/>
      <c r="T10" s="233"/>
      <c r="U10" s="233"/>
      <c r="V10" s="233"/>
      <c r="W10" s="233"/>
      <c r="X10" s="233"/>
      <c r="Y10" s="233"/>
      <c r="Z10" s="195"/>
      <c r="AA10" s="228"/>
      <c r="AB10" s="151"/>
      <c r="AC10" s="233"/>
      <c r="AD10" s="233"/>
      <c r="AE10" s="233"/>
      <c r="AF10" s="233"/>
      <c r="AG10" s="233"/>
      <c r="AH10" s="233"/>
      <c r="AI10" s="233"/>
      <c r="AJ10" s="233"/>
      <c r="AK10" s="233"/>
      <c r="AL10" s="233"/>
      <c r="AM10" s="233"/>
      <c r="AN10" s="233"/>
      <c r="AO10" s="233"/>
      <c r="AP10" s="195"/>
      <c r="AS10" s="233"/>
      <c r="AT10" s="233"/>
      <c r="AU10" s="233"/>
      <c r="AV10" s="233"/>
      <c r="AW10" s="233"/>
      <c r="AX10" s="233"/>
      <c r="AY10" s="233"/>
      <c r="AZ10" s="195"/>
      <c r="BA10" s="223"/>
      <c r="BB10" s="151"/>
      <c r="BC10" s="233"/>
      <c r="BD10" s="233"/>
      <c r="BE10" s="233"/>
      <c r="BF10" s="233"/>
      <c r="BG10" s="233"/>
      <c r="BH10" s="233"/>
      <c r="BI10" s="233"/>
      <c r="BJ10" s="233"/>
      <c r="BK10" s="233"/>
      <c r="BL10" s="233"/>
      <c r="BM10" s="233"/>
      <c r="BN10" s="233"/>
      <c r="BO10" s="233"/>
      <c r="BP10" s="195"/>
      <c r="BS10" s="233"/>
      <c r="BT10" s="233"/>
      <c r="BU10" s="233"/>
      <c r="BV10" s="233"/>
      <c r="BW10" s="233"/>
      <c r="BX10" s="233"/>
      <c r="BY10" s="233"/>
      <c r="BZ10" s="195"/>
    </row>
    <row r="11" ht="15.0" customHeight="1">
      <c r="A11" s="222"/>
      <c r="B11" s="151"/>
      <c r="C11" s="234" t="s">
        <v>57</v>
      </c>
      <c r="D11" s="235"/>
      <c r="E11" s="235"/>
      <c r="F11" s="235"/>
      <c r="G11" s="235"/>
      <c r="H11" s="235"/>
      <c r="I11" s="235"/>
      <c r="J11" s="235"/>
      <c r="K11" s="235"/>
      <c r="L11" s="235"/>
      <c r="M11" s="235"/>
      <c r="N11" s="235"/>
      <c r="O11" s="235"/>
      <c r="P11" s="195"/>
      <c r="Q11" s="230"/>
      <c r="S11" s="234">
        <v>0.0</v>
      </c>
      <c r="T11" s="235"/>
      <c r="U11" s="235"/>
      <c r="V11" s="235"/>
      <c r="W11" s="235"/>
      <c r="X11" s="235"/>
      <c r="Y11" s="235"/>
      <c r="Z11" s="195"/>
      <c r="AA11" s="228"/>
      <c r="AB11" s="151"/>
      <c r="AC11" s="236" t="s">
        <v>58</v>
      </c>
      <c r="AD11" s="235"/>
      <c r="AE11" s="235"/>
      <c r="AF11" s="235"/>
      <c r="AG11" s="235"/>
      <c r="AH11" s="235"/>
      <c r="AI11" s="235"/>
      <c r="AJ11" s="235"/>
      <c r="AK11" s="235"/>
      <c r="AL11" s="235"/>
      <c r="AM11" s="235"/>
      <c r="AN11" s="235"/>
      <c r="AO11" s="235"/>
      <c r="AP11" s="195"/>
      <c r="AQ11" s="232"/>
      <c r="AS11" s="234">
        <v>20.0</v>
      </c>
      <c r="AT11" s="235"/>
      <c r="AU11" s="235"/>
      <c r="AV11" s="235"/>
      <c r="AW11" s="235"/>
      <c r="AX11" s="235"/>
      <c r="AY11" s="235"/>
      <c r="AZ11" s="195"/>
      <c r="BA11" s="223"/>
      <c r="BB11" s="151"/>
      <c r="BC11" s="234" t="s">
        <v>59</v>
      </c>
      <c r="BD11" s="235"/>
      <c r="BE11" s="235"/>
      <c r="BF11" s="235"/>
      <c r="BG11" s="235"/>
      <c r="BH11" s="235"/>
      <c r="BI11" s="235"/>
      <c r="BJ11" s="235"/>
      <c r="BK11" s="235"/>
      <c r="BL11" s="235"/>
      <c r="BM11" s="235"/>
      <c r="BN11" s="235"/>
      <c r="BO11" s="235"/>
      <c r="BP11" s="195"/>
      <c r="BQ11" s="232"/>
      <c r="BS11" s="234">
        <v>8.0</v>
      </c>
      <c r="BT11" s="235"/>
      <c r="BU11" s="235"/>
      <c r="BV11" s="235"/>
      <c r="BW11" s="235"/>
      <c r="BX11" s="235"/>
      <c r="BY11" s="235"/>
      <c r="BZ11" s="195"/>
    </row>
    <row r="12" ht="15.0" customHeight="1">
      <c r="A12" s="222"/>
      <c r="B12" s="151"/>
      <c r="C12" s="233"/>
      <c r="D12" s="233"/>
      <c r="E12" s="233"/>
      <c r="F12" s="233"/>
      <c r="G12" s="233"/>
      <c r="H12" s="233"/>
      <c r="I12" s="233"/>
      <c r="J12" s="233"/>
      <c r="K12" s="233"/>
      <c r="L12" s="233"/>
      <c r="M12" s="233"/>
      <c r="N12" s="233"/>
      <c r="O12" s="233"/>
      <c r="P12" s="195"/>
      <c r="S12" s="233"/>
      <c r="T12" s="233"/>
      <c r="U12" s="233"/>
      <c r="V12" s="233"/>
      <c r="W12" s="233"/>
      <c r="X12" s="233"/>
      <c r="Y12" s="233"/>
      <c r="Z12" s="195"/>
      <c r="AA12" s="228"/>
      <c r="AB12" s="151"/>
      <c r="AC12" s="233"/>
      <c r="AD12" s="233"/>
      <c r="AE12" s="233"/>
      <c r="AF12" s="233"/>
      <c r="AG12" s="233"/>
      <c r="AH12" s="233"/>
      <c r="AI12" s="233"/>
      <c r="AJ12" s="233"/>
      <c r="AK12" s="233"/>
      <c r="AL12" s="233"/>
      <c r="AM12" s="233"/>
      <c r="AN12" s="233"/>
      <c r="AO12" s="233"/>
      <c r="AP12" s="195"/>
      <c r="AS12" s="233"/>
      <c r="AT12" s="233"/>
      <c r="AU12" s="233"/>
      <c r="AV12" s="233"/>
      <c r="AW12" s="233"/>
      <c r="AX12" s="233"/>
      <c r="AY12" s="233"/>
      <c r="AZ12" s="195"/>
      <c r="BA12" s="223"/>
      <c r="BB12" s="151"/>
      <c r="BC12" s="233"/>
      <c r="BD12" s="233"/>
      <c r="BE12" s="233"/>
      <c r="BF12" s="233"/>
      <c r="BG12" s="233"/>
      <c r="BH12" s="233"/>
      <c r="BI12" s="233"/>
      <c r="BJ12" s="233"/>
      <c r="BK12" s="233"/>
      <c r="BL12" s="233"/>
      <c r="BM12" s="233"/>
      <c r="BN12" s="233"/>
      <c r="BO12" s="233"/>
      <c r="BP12" s="195"/>
      <c r="BS12" s="233"/>
      <c r="BT12" s="233"/>
      <c r="BU12" s="233"/>
      <c r="BV12" s="233"/>
      <c r="BW12" s="233"/>
      <c r="BX12" s="233"/>
      <c r="BY12" s="233"/>
      <c r="BZ12" s="195"/>
    </row>
    <row r="13" ht="15.0" customHeight="1">
      <c r="A13" s="222"/>
      <c r="B13" s="151"/>
      <c r="C13" s="234" t="s">
        <v>60</v>
      </c>
      <c r="D13" s="235"/>
      <c r="E13" s="235"/>
      <c r="F13" s="235"/>
      <c r="G13" s="235"/>
      <c r="H13" s="235"/>
      <c r="I13" s="235"/>
      <c r="J13" s="235"/>
      <c r="K13" s="235"/>
      <c r="L13" s="235"/>
      <c r="M13" s="235"/>
      <c r="N13" s="235"/>
      <c r="O13" s="235"/>
      <c r="P13" s="195"/>
      <c r="Q13" s="230"/>
      <c r="S13" s="234">
        <v>0.0</v>
      </c>
      <c r="T13" s="235"/>
      <c r="U13" s="235"/>
      <c r="V13" s="235"/>
      <c r="W13" s="235"/>
      <c r="X13" s="235"/>
      <c r="Y13" s="235"/>
      <c r="Z13" s="195"/>
      <c r="AA13" s="228"/>
      <c r="AB13" s="151"/>
      <c r="AC13" s="236" t="s">
        <v>61</v>
      </c>
      <c r="AD13" s="235"/>
      <c r="AE13" s="235"/>
      <c r="AF13" s="235"/>
      <c r="AG13" s="235"/>
      <c r="AH13" s="235"/>
      <c r="AI13" s="235"/>
      <c r="AJ13" s="235"/>
      <c r="AK13" s="235"/>
      <c r="AL13" s="235"/>
      <c r="AM13" s="235"/>
      <c r="AN13" s="235"/>
      <c r="AO13" s="235"/>
      <c r="AP13" s="195"/>
      <c r="AQ13" s="232"/>
      <c r="AS13" s="234">
        <v>75.0</v>
      </c>
      <c r="AT13" s="235"/>
      <c r="AU13" s="235"/>
      <c r="AV13" s="235"/>
      <c r="AW13" s="235"/>
      <c r="AX13" s="235"/>
      <c r="AY13" s="235"/>
      <c r="AZ13" s="195"/>
      <c r="BA13" s="223"/>
      <c r="BB13" s="151"/>
      <c r="BC13" s="234" t="s">
        <v>62</v>
      </c>
      <c r="BD13" s="235"/>
      <c r="BE13" s="235"/>
      <c r="BF13" s="235"/>
      <c r="BG13" s="235"/>
      <c r="BH13" s="235"/>
      <c r="BI13" s="235"/>
      <c r="BJ13" s="235"/>
      <c r="BK13" s="235"/>
      <c r="BL13" s="235"/>
      <c r="BM13" s="235"/>
      <c r="BN13" s="235"/>
      <c r="BO13" s="235"/>
      <c r="BP13" s="195"/>
      <c r="BQ13" s="232"/>
      <c r="BS13" s="234">
        <v>10.0</v>
      </c>
      <c r="BT13" s="235"/>
      <c r="BU13" s="235"/>
      <c r="BV13" s="235"/>
      <c r="BW13" s="235"/>
      <c r="BX13" s="235"/>
      <c r="BY13" s="235"/>
      <c r="BZ13" s="195"/>
    </row>
    <row r="14" ht="15.0" customHeight="1">
      <c r="A14" s="222"/>
      <c r="B14" s="151"/>
      <c r="C14" s="233"/>
      <c r="D14" s="233"/>
      <c r="E14" s="233"/>
      <c r="F14" s="233"/>
      <c r="G14" s="233"/>
      <c r="H14" s="233"/>
      <c r="I14" s="233"/>
      <c r="J14" s="233"/>
      <c r="K14" s="233"/>
      <c r="L14" s="233"/>
      <c r="M14" s="233"/>
      <c r="N14" s="233"/>
      <c r="O14" s="233"/>
      <c r="P14" s="195"/>
      <c r="S14" s="233"/>
      <c r="T14" s="233"/>
      <c r="U14" s="233"/>
      <c r="V14" s="233"/>
      <c r="W14" s="233"/>
      <c r="X14" s="233"/>
      <c r="Y14" s="233"/>
      <c r="Z14" s="195"/>
      <c r="AA14" s="228"/>
      <c r="AB14" s="151"/>
      <c r="AC14" s="233"/>
      <c r="AD14" s="233"/>
      <c r="AE14" s="233"/>
      <c r="AF14" s="233"/>
      <c r="AG14" s="233"/>
      <c r="AH14" s="233"/>
      <c r="AI14" s="233"/>
      <c r="AJ14" s="233"/>
      <c r="AK14" s="233"/>
      <c r="AL14" s="233"/>
      <c r="AM14" s="233"/>
      <c r="AN14" s="233"/>
      <c r="AO14" s="233"/>
      <c r="AP14" s="195"/>
      <c r="AS14" s="233"/>
      <c r="AT14" s="233"/>
      <c r="AU14" s="233"/>
      <c r="AV14" s="233"/>
      <c r="AW14" s="233"/>
      <c r="AX14" s="233"/>
      <c r="AY14" s="233"/>
      <c r="AZ14" s="195"/>
      <c r="BA14" s="223"/>
      <c r="BB14" s="151"/>
      <c r="BC14" s="233"/>
      <c r="BD14" s="233"/>
      <c r="BE14" s="233"/>
      <c r="BF14" s="233"/>
      <c r="BG14" s="233"/>
      <c r="BH14" s="233"/>
      <c r="BI14" s="233"/>
      <c r="BJ14" s="233"/>
      <c r="BK14" s="233"/>
      <c r="BL14" s="233"/>
      <c r="BM14" s="233"/>
      <c r="BN14" s="233"/>
      <c r="BO14" s="233"/>
      <c r="BP14" s="195"/>
      <c r="BS14" s="233"/>
      <c r="BT14" s="233"/>
      <c r="BU14" s="233"/>
      <c r="BV14" s="233"/>
      <c r="BW14" s="233"/>
      <c r="BX14" s="233"/>
      <c r="BY14" s="233"/>
      <c r="BZ14" s="195"/>
    </row>
    <row r="15" ht="15.0" customHeight="1">
      <c r="A15" s="222"/>
      <c r="B15" s="151"/>
      <c r="C15" s="234" t="s">
        <v>63</v>
      </c>
      <c r="D15" s="235"/>
      <c r="E15" s="235"/>
      <c r="F15" s="235"/>
      <c r="G15" s="235"/>
      <c r="H15" s="235"/>
      <c r="I15" s="235"/>
      <c r="J15" s="235"/>
      <c r="K15" s="235"/>
      <c r="L15" s="235"/>
      <c r="M15" s="235"/>
      <c r="N15" s="235"/>
      <c r="O15" s="235"/>
      <c r="P15" s="195"/>
      <c r="Q15" s="230"/>
      <c r="S15" s="234">
        <v>0.0</v>
      </c>
      <c r="T15" s="235"/>
      <c r="U15" s="235"/>
      <c r="V15" s="235"/>
      <c r="W15" s="235"/>
      <c r="X15" s="235"/>
      <c r="Y15" s="235"/>
      <c r="Z15" s="195"/>
      <c r="AA15" s="228"/>
      <c r="AB15" s="151"/>
      <c r="AC15" s="236" t="s">
        <v>64</v>
      </c>
      <c r="AD15" s="235"/>
      <c r="AE15" s="235"/>
      <c r="AF15" s="235"/>
      <c r="AG15" s="235"/>
      <c r="AH15" s="235"/>
      <c r="AI15" s="235"/>
      <c r="AJ15" s="235"/>
      <c r="AK15" s="235"/>
      <c r="AL15" s="235"/>
      <c r="AM15" s="235"/>
      <c r="AN15" s="235"/>
      <c r="AO15" s="235"/>
      <c r="AP15" s="195"/>
      <c r="AQ15" s="232"/>
      <c r="AS15" s="234">
        <v>50.0</v>
      </c>
      <c r="AT15" s="235"/>
      <c r="AU15" s="235"/>
      <c r="AV15" s="235"/>
      <c r="AW15" s="235"/>
      <c r="AX15" s="235"/>
      <c r="AY15" s="235"/>
      <c r="AZ15" s="195"/>
      <c r="BA15" s="223"/>
      <c r="BB15" s="151"/>
      <c r="BC15" s="234" t="s">
        <v>65</v>
      </c>
      <c r="BD15" s="235"/>
      <c r="BE15" s="235"/>
      <c r="BF15" s="235"/>
      <c r="BG15" s="235"/>
      <c r="BH15" s="235"/>
      <c r="BI15" s="235"/>
      <c r="BJ15" s="235"/>
      <c r="BK15" s="235"/>
      <c r="BL15" s="235"/>
      <c r="BM15" s="235"/>
      <c r="BN15" s="235"/>
      <c r="BO15" s="235"/>
      <c r="BP15" s="195"/>
      <c r="BQ15" s="232"/>
      <c r="BS15" s="234">
        <v>32.0</v>
      </c>
      <c r="BT15" s="235"/>
      <c r="BU15" s="235"/>
      <c r="BV15" s="235"/>
      <c r="BW15" s="235"/>
      <c r="BX15" s="235"/>
      <c r="BY15" s="235"/>
      <c r="BZ15" s="195"/>
    </row>
    <row r="16" ht="15.0" customHeight="1">
      <c r="A16" s="222"/>
      <c r="B16" s="151"/>
      <c r="C16" s="233"/>
      <c r="D16" s="233"/>
      <c r="E16" s="233"/>
      <c r="F16" s="233"/>
      <c r="G16" s="233"/>
      <c r="H16" s="233"/>
      <c r="I16" s="233"/>
      <c r="J16" s="233"/>
      <c r="K16" s="233"/>
      <c r="L16" s="233"/>
      <c r="M16" s="233"/>
      <c r="N16" s="233"/>
      <c r="O16" s="233"/>
      <c r="P16" s="195"/>
      <c r="S16" s="233"/>
      <c r="T16" s="233"/>
      <c r="U16" s="233"/>
      <c r="V16" s="233"/>
      <c r="W16" s="233"/>
      <c r="X16" s="233"/>
      <c r="Y16" s="233"/>
      <c r="Z16" s="195"/>
      <c r="AA16" s="228"/>
      <c r="AB16" s="151"/>
      <c r="AC16" s="233"/>
      <c r="AD16" s="233"/>
      <c r="AE16" s="233"/>
      <c r="AF16" s="233"/>
      <c r="AG16" s="233"/>
      <c r="AH16" s="233"/>
      <c r="AI16" s="233"/>
      <c r="AJ16" s="233"/>
      <c r="AK16" s="233"/>
      <c r="AL16" s="233"/>
      <c r="AM16" s="233"/>
      <c r="AN16" s="233"/>
      <c r="AO16" s="233"/>
      <c r="AP16" s="195"/>
      <c r="AS16" s="233"/>
      <c r="AT16" s="233"/>
      <c r="AU16" s="233"/>
      <c r="AV16" s="233"/>
      <c r="AW16" s="233"/>
      <c r="AX16" s="233"/>
      <c r="AY16" s="233"/>
      <c r="AZ16" s="195"/>
      <c r="BA16" s="223"/>
      <c r="BB16" s="151"/>
      <c r="BC16" s="233"/>
      <c r="BD16" s="233"/>
      <c r="BE16" s="233"/>
      <c r="BF16" s="233"/>
      <c r="BG16" s="233"/>
      <c r="BH16" s="233"/>
      <c r="BI16" s="233"/>
      <c r="BJ16" s="233"/>
      <c r="BK16" s="233"/>
      <c r="BL16" s="233"/>
      <c r="BM16" s="233"/>
      <c r="BN16" s="233"/>
      <c r="BO16" s="233"/>
      <c r="BP16" s="195"/>
      <c r="BS16" s="233"/>
      <c r="BT16" s="233"/>
      <c r="BU16" s="233"/>
      <c r="BV16" s="233"/>
      <c r="BW16" s="233"/>
      <c r="BX16" s="233"/>
      <c r="BY16" s="233"/>
      <c r="BZ16" s="195"/>
    </row>
    <row r="17" ht="15.0" customHeight="1">
      <c r="A17" s="222"/>
      <c r="B17" s="151"/>
      <c r="C17" s="234" t="s">
        <v>66</v>
      </c>
      <c r="D17" s="235"/>
      <c r="E17" s="235"/>
      <c r="F17" s="235"/>
      <c r="G17" s="235"/>
      <c r="H17" s="235"/>
      <c r="I17" s="235"/>
      <c r="J17" s="235"/>
      <c r="K17" s="235"/>
      <c r="L17" s="235"/>
      <c r="M17" s="235"/>
      <c r="N17" s="235"/>
      <c r="O17" s="235"/>
      <c r="P17" s="195"/>
      <c r="Q17" s="237"/>
      <c r="S17" s="234">
        <v>4.0</v>
      </c>
      <c r="T17" s="235"/>
      <c r="U17" s="235"/>
      <c r="V17" s="235"/>
      <c r="W17" s="235"/>
      <c r="X17" s="235"/>
      <c r="Y17" s="235"/>
      <c r="Z17" s="195"/>
      <c r="AA17" s="228"/>
      <c r="AB17" s="151"/>
      <c r="AC17" s="236" t="s">
        <v>67</v>
      </c>
      <c r="AD17" s="235"/>
      <c r="AE17" s="235"/>
      <c r="AF17" s="235"/>
      <c r="AG17" s="235"/>
      <c r="AH17" s="235"/>
      <c r="AI17" s="235"/>
      <c r="AJ17" s="235"/>
      <c r="AK17" s="235"/>
      <c r="AL17" s="235"/>
      <c r="AM17" s="235"/>
      <c r="AN17" s="235"/>
      <c r="AO17" s="235"/>
      <c r="AP17" s="195"/>
      <c r="AQ17" s="238"/>
      <c r="AS17" s="234">
        <v>75.0</v>
      </c>
      <c r="AT17" s="235"/>
      <c r="AU17" s="235"/>
      <c r="AV17" s="235"/>
      <c r="AW17" s="235"/>
      <c r="AX17" s="235"/>
      <c r="AY17" s="235"/>
      <c r="AZ17" s="195"/>
      <c r="BA17" s="223"/>
      <c r="BB17" s="151"/>
      <c r="BC17" s="239" t="s">
        <v>68</v>
      </c>
      <c r="BD17" s="235"/>
      <c r="BE17" s="235"/>
      <c r="BF17" s="235"/>
      <c r="BG17" s="235"/>
      <c r="BH17" s="235"/>
      <c r="BI17" s="235"/>
      <c r="BJ17" s="235"/>
      <c r="BK17" s="235"/>
      <c r="BL17" s="235"/>
      <c r="BM17" s="235"/>
      <c r="BN17" s="235"/>
      <c r="BO17" s="235"/>
      <c r="BP17" s="195"/>
      <c r="BQ17" s="232"/>
      <c r="BS17" s="234">
        <v>100.0</v>
      </c>
      <c r="BT17" s="235"/>
      <c r="BU17" s="235"/>
      <c r="BV17" s="235"/>
      <c r="BW17" s="235"/>
      <c r="BX17" s="235"/>
      <c r="BY17" s="235"/>
      <c r="BZ17" s="195"/>
    </row>
    <row r="18" ht="15.0" customHeight="1">
      <c r="A18" s="222"/>
      <c r="B18" s="151"/>
      <c r="C18" s="233"/>
      <c r="D18" s="233"/>
      <c r="E18" s="233"/>
      <c r="F18" s="233"/>
      <c r="G18" s="233"/>
      <c r="H18" s="233"/>
      <c r="I18" s="233"/>
      <c r="J18" s="233"/>
      <c r="K18" s="233"/>
      <c r="L18" s="233"/>
      <c r="M18" s="233"/>
      <c r="N18" s="233"/>
      <c r="O18" s="233"/>
      <c r="P18" s="195"/>
      <c r="S18" s="233"/>
      <c r="T18" s="233"/>
      <c r="U18" s="233"/>
      <c r="V18" s="233"/>
      <c r="W18" s="233"/>
      <c r="X18" s="233"/>
      <c r="Y18" s="233"/>
      <c r="Z18" s="195"/>
      <c r="AA18" s="228"/>
      <c r="AB18" s="151"/>
      <c r="AC18" s="233"/>
      <c r="AD18" s="233"/>
      <c r="AE18" s="233"/>
      <c r="AF18" s="233"/>
      <c r="AG18" s="233"/>
      <c r="AH18" s="233"/>
      <c r="AI18" s="233"/>
      <c r="AJ18" s="233"/>
      <c r="AK18" s="233"/>
      <c r="AL18" s="233"/>
      <c r="AM18" s="233"/>
      <c r="AN18" s="233"/>
      <c r="AO18" s="233"/>
      <c r="AP18" s="195"/>
      <c r="AS18" s="233"/>
      <c r="AT18" s="233"/>
      <c r="AU18" s="233"/>
      <c r="AV18" s="233"/>
      <c r="AW18" s="233"/>
      <c r="AX18" s="233"/>
      <c r="AY18" s="233"/>
      <c r="AZ18" s="195"/>
      <c r="BA18" s="223"/>
      <c r="BB18" s="151"/>
      <c r="BC18" s="233"/>
      <c r="BD18" s="233"/>
      <c r="BE18" s="233"/>
      <c r="BF18" s="233"/>
      <c r="BG18" s="233"/>
      <c r="BH18" s="233"/>
      <c r="BI18" s="233"/>
      <c r="BJ18" s="233"/>
      <c r="BK18" s="233"/>
      <c r="BL18" s="233"/>
      <c r="BM18" s="233"/>
      <c r="BN18" s="233"/>
      <c r="BO18" s="233"/>
      <c r="BP18" s="195"/>
      <c r="BS18" s="233"/>
      <c r="BT18" s="233"/>
      <c r="BU18" s="233"/>
      <c r="BV18" s="233"/>
      <c r="BW18" s="233"/>
      <c r="BX18" s="233"/>
      <c r="BY18" s="233"/>
      <c r="BZ18" s="195"/>
    </row>
    <row r="19" ht="15.0" customHeight="1">
      <c r="A19" s="222"/>
      <c r="B19" s="151"/>
      <c r="C19" s="234" t="s">
        <v>69</v>
      </c>
      <c r="D19" s="235"/>
      <c r="E19" s="235"/>
      <c r="F19" s="235"/>
      <c r="G19" s="235"/>
      <c r="H19" s="235"/>
      <c r="I19" s="235"/>
      <c r="J19" s="235"/>
      <c r="K19" s="235"/>
      <c r="L19" s="235"/>
      <c r="M19" s="235"/>
      <c r="N19" s="235"/>
      <c r="O19" s="235"/>
      <c r="P19" s="195"/>
      <c r="Q19" s="230"/>
      <c r="S19" s="234">
        <v>100.0</v>
      </c>
      <c r="T19" s="235"/>
      <c r="U19" s="235"/>
      <c r="V19" s="235"/>
      <c r="W19" s="235"/>
      <c r="X19" s="235"/>
      <c r="Y19" s="235"/>
      <c r="Z19" s="195"/>
      <c r="AA19" s="228"/>
      <c r="AB19" s="151"/>
      <c r="AC19" s="236" t="s">
        <v>70</v>
      </c>
      <c r="AD19" s="235"/>
      <c r="AE19" s="235"/>
      <c r="AF19" s="235"/>
      <c r="AG19" s="235"/>
      <c r="AH19" s="235"/>
      <c r="AI19" s="235"/>
      <c r="AJ19" s="235"/>
      <c r="AK19" s="235"/>
      <c r="AL19" s="235"/>
      <c r="AM19" s="235"/>
      <c r="AN19" s="235"/>
      <c r="AO19" s="235"/>
      <c r="AP19" s="195"/>
      <c r="AQ19" s="232"/>
      <c r="AS19" s="234">
        <v>64.0</v>
      </c>
      <c r="AT19" s="235"/>
      <c r="AU19" s="235"/>
      <c r="AV19" s="235"/>
      <c r="AW19" s="235"/>
      <c r="AX19" s="235"/>
      <c r="AY19" s="235"/>
      <c r="AZ19" s="195"/>
      <c r="BA19" s="223"/>
      <c r="BB19" s="151"/>
      <c r="BC19" s="234" t="s">
        <v>71</v>
      </c>
      <c r="BD19" s="235"/>
      <c r="BE19" s="235"/>
      <c r="BF19" s="235"/>
      <c r="BG19" s="235"/>
      <c r="BH19" s="235"/>
      <c r="BI19" s="235"/>
      <c r="BJ19" s="235"/>
      <c r="BK19" s="235"/>
      <c r="BL19" s="235"/>
      <c r="BM19" s="235"/>
      <c r="BN19" s="235"/>
      <c r="BO19" s="235"/>
      <c r="BP19" s="195"/>
      <c r="BQ19" s="232"/>
      <c r="BS19" s="234">
        <v>250.0</v>
      </c>
      <c r="BT19" s="235"/>
      <c r="BU19" s="235"/>
      <c r="BV19" s="235"/>
      <c r="BW19" s="235"/>
      <c r="BX19" s="235"/>
      <c r="BY19" s="235"/>
      <c r="BZ19" s="195"/>
    </row>
    <row r="20" ht="15.0" customHeight="1">
      <c r="A20" s="222"/>
      <c r="B20" s="151"/>
      <c r="P20" s="195"/>
      <c r="Z20" s="195"/>
      <c r="AA20" s="228"/>
      <c r="AB20" s="151"/>
      <c r="AP20" s="195"/>
      <c r="AZ20" s="195"/>
      <c r="BA20" s="223"/>
      <c r="BB20" s="151"/>
      <c r="BP20" s="195"/>
      <c r="BZ20" s="195"/>
    </row>
    <row r="21" ht="15.0" customHeight="1">
      <c r="A21" s="222"/>
      <c r="B21" s="193"/>
      <c r="C21" s="193"/>
      <c r="D21" s="195"/>
      <c r="E21" s="195"/>
      <c r="F21" s="195"/>
      <c r="G21" s="195"/>
      <c r="H21" s="195"/>
      <c r="I21" s="195"/>
      <c r="J21" s="195"/>
      <c r="K21" s="195"/>
      <c r="L21" s="195"/>
      <c r="M21" s="195"/>
      <c r="N21" s="195"/>
      <c r="O21" s="195"/>
      <c r="P21" s="195"/>
      <c r="Q21" s="193"/>
      <c r="R21" s="195"/>
      <c r="S21" s="195"/>
      <c r="T21" s="195"/>
      <c r="U21" s="195"/>
      <c r="V21" s="195"/>
      <c r="W21" s="195"/>
      <c r="X21" s="195"/>
      <c r="Y21" s="195"/>
      <c r="Z21" s="195"/>
      <c r="AA21" s="228"/>
      <c r="AB21" s="151"/>
      <c r="AC21" s="151"/>
      <c r="AD21" s="195"/>
      <c r="AE21" s="195"/>
      <c r="AF21" s="195"/>
      <c r="AG21" s="195"/>
      <c r="AH21" s="195"/>
      <c r="AI21" s="195"/>
      <c r="AJ21" s="195"/>
      <c r="AK21" s="195"/>
      <c r="AL21" s="195"/>
      <c r="AM21" s="195"/>
      <c r="AN21" s="195"/>
      <c r="AO21" s="195"/>
      <c r="AP21" s="195"/>
      <c r="AQ21" s="151"/>
      <c r="AR21" s="195"/>
      <c r="AS21" s="195"/>
      <c r="AT21" s="195"/>
      <c r="AU21" s="195"/>
      <c r="AV21" s="195"/>
      <c r="AW21" s="195"/>
      <c r="AX21" s="195"/>
      <c r="AY21" s="195"/>
      <c r="AZ21" s="195"/>
      <c r="BA21" s="228"/>
      <c r="BB21" s="193"/>
      <c r="BC21" s="193"/>
      <c r="BD21" s="195"/>
      <c r="BE21" s="195"/>
      <c r="BF21" s="195"/>
      <c r="BG21" s="195"/>
      <c r="BH21" s="195"/>
      <c r="BI21" s="195"/>
      <c r="BJ21" s="195"/>
      <c r="BK21" s="195"/>
      <c r="BL21" s="195"/>
      <c r="BM21" s="195"/>
      <c r="BN21" s="195"/>
      <c r="BO21" s="195"/>
      <c r="BP21" s="195"/>
      <c r="BQ21" s="193"/>
      <c r="BR21" s="195"/>
      <c r="BS21" s="195"/>
      <c r="BT21" s="195"/>
      <c r="BU21" s="195"/>
      <c r="BV21" s="195"/>
      <c r="BW21" s="195"/>
      <c r="BX21" s="195"/>
      <c r="BY21" s="195"/>
      <c r="BZ21" s="195"/>
    </row>
    <row r="22" ht="15.0" customHeight="1">
      <c r="A22" s="222"/>
      <c r="B22" s="223"/>
      <c r="C22" s="223"/>
      <c r="D22" s="223"/>
      <c r="E22" s="223"/>
      <c r="F22" s="223"/>
      <c r="G22" s="223"/>
      <c r="H22" s="223"/>
      <c r="I22" s="223"/>
      <c r="J22" s="223"/>
      <c r="K22" s="223"/>
      <c r="L22" s="223"/>
      <c r="M22" s="223"/>
      <c r="N22" s="223"/>
      <c r="O22" s="223"/>
      <c r="P22" s="223"/>
      <c r="Q22" s="223"/>
      <c r="R22" s="223"/>
      <c r="S22" s="223"/>
      <c r="T22" s="223"/>
      <c r="U22" s="223"/>
      <c r="V22" s="223"/>
      <c r="W22" s="223"/>
      <c r="X22" s="223"/>
      <c r="Y22" s="223"/>
      <c r="Z22" s="223"/>
      <c r="AA22" s="223"/>
      <c r="AB22" s="223"/>
      <c r="AC22" s="223"/>
      <c r="AD22" s="223"/>
      <c r="AE22" s="223"/>
      <c r="AF22" s="223"/>
      <c r="AG22" s="223"/>
      <c r="AH22" s="223"/>
      <c r="AI22" s="223"/>
      <c r="AJ22" s="223"/>
      <c r="AK22" s="223"/>
      <c r="AL22" s="223"/>
      <c r="AM22" s="223"/>
      <c r="AN22" s="223"/>
      <c r="AO22" s="223"/>
      <c r="AP22" s="223"/>
      <c r="AQ22" s="223"/>
      <c r="AR22" s="223"/>
      <c r="AS22" s="223"/>
      <c r="AT22" s="223"/>
      <c r="AU22" s="223"/>
      <c r="AV22" s="223"/>
      <c r="AW22" s="223"/>
      <c r="AX22" s="223"/>
      <c r="AY22" s="223"/>
      <c r="AZ22" s="223"/>
      <c r="BA22" s="223"/>
      <c r="BB22" s="223"/>
      <c r="BC22" s="223"/>
      <c r="BD22" s="223"/>
      <c r="BE22" s="223"/>
      <c r="BF22" s="223"/>
      <c r="BG22" s="223"/>
      <c r="BH22" s="223"/>
      <c r="BI22" s="223"/>
      <c r="BJ22" s="223"/>
      <c r="BK22" s="223"/>
      <c r="BL22" s="223"/>
      <c r="BM22" s="223"/>
      <c r="BN22" s="223"/>
      <c r="BO22" s="223"/>
      <c r="BP22" s="223"/>
      <c r="BQ22" s="223"/>
      <c r="BR22" s="223"/>
      <c r="BS22" s="223"/>
      <c r="BT22" s="223"/>
      <c r="BU22" s="223"/>
      <c r="BV22" s="223"/>
      <c r="BW22" s="223"/>
      <c r="BX22" s="223"/>
      <c r="BY22" s="223"/>
      <c r="BZ22" s="223"/>
    </row>
    <row r="23" ht="15.0" customHeight="1">
      <c r="A23" s="223"/>
      <c r="B23" s="240" t="s">
        <v>72</v>
      </c>
      <c r="L23" s="241"/>
      <c r="M23" s="241"/>
      <c r="N23" s="241"/>
      <c r="O23" s="241"/>
      <c r="P23" s="241"/>
      <c r="Q23" s="241"/>
      <c r="R23" s="241"/>
      <c r="S23" s="241"/>
      <c r="T23" s="241"/>
      <c r="U23" s="223"/>
      <c r="V23" s="228"/>
      <c r="W23" s="228"/>
      <c r="X23" s="228"/>
      <c r="Y23" s="223"/>
      <c r="Z23" s="223"/>
      <c r="AA23" s="223"/>
      <c r="AB23" s="240" t="s">
        <v>72</v>
      </c>
      <c r="AL23" s="241"/>
      <c r="AM23" s="241"/>
      <c r="AN23" s="241"/>
      <c r="AO23" s="241"/>
      <c r="AP23" s="241"/>
      <c r="AQ23" s="241"/>
      <c r="AR23" s="241"/>
      <c r="AS23" s="241"/>
      <c r="AT23" s="241"/>
      <c r="AU23" s="223"/>
      <c r="AV23" s="228"/>
      <c r="AW23" s="228"/>
      <c r="AX23" s="228"/>
      <c r="AY23" s="223"/>
      <c r="AZ23" s="223"/>
      <c r="BA23" s="223"/>
      <c r="BB23" s="242"/>
      <c r="BC23" s="240" t="s">
        <v>73</v>
      </c>
      <c r="BW23" s="243"/>
      <c r="BX23" s="243"/>
      <c r="BY23" s="243"/>
      <c r="BZ23" s="243"/>
    </row>
    <row r="24" ht="15.0" customHeight="1">
      <c r="A24" s="223"/>
      <c r="L24" s="244"/>
      <c r="M24" s="244"/>
      <c r="N24" s="241"/>
      <c r="O24" s="241"/>
      <c r="P24" s="241"/>
      <c r="Q24" s="241"/>
      <c r="R24" s="241"/>
      <c r="S24" s="241"/>
      <c r="T24" s="241"/>
      <c r="U24" s="223"/>
      <c r="V24" s="223"/>
      <c r="W24" s="223"/>
      <c r="X24" s="223"/>
      <c r="Y24" s="223"/>
      <c r="Z24" s="223"/>
      <c r="AA24" s="223"/>
      <c r="AL24" s="244"/>
      <c r="AM24" s="244"/>
      <c r="AN24" s="241"/>
      <c r="AO24" s="241"/>
      <c r="AP24" s="241"/>
      <c r="AQ24" s="241"/>
      <c r="AR24" s="241"/>
      <c r="AS24" s="241"/>
      <c r="AT24" s="241"/>
      <c r="AU24" s="223"/>
      <c r="AV24" s="223"/>
      <c r="AW24" s="223"/>
      <c r="AX24" s="223"/>
      <c r="AY24" s="223"/>
      <c r="AZ24" s="223"/>
      <c r="BA24" s="223"/>
      <c r="BW24" s="242"/>
      <c r="BX24" s="242"/>
      <c r="BY24" s="243"/>
      <c r="BZ24" s="243"/>
    </row>
    <row r="25" ht="15.0" customHeight="1">
      <c r="A25" s="223"/>
      <c r="B25" s="241"/>
      <c r="C25" s="241"/>
      <c r="D25" s="241"/>
      <c r="E25" s="241"/>
      <c r="F25" s="241"/>
      <c r="G25" s="241"/>
      <c r="H25" s="241"/>
      <c r="I25" s="241"/>
      <c r="J25" s="241"/>
      <c r="K25" s="241"/>
      <c r="L25" s="241"/>
      <c r="M25" s="241"/>
      <c r="N25" s="241"/>
      <c r="O25" s="241"/>
      <c r="P25" s="241"/>
      <c r="Q25" s="241"/>
      <c r="R25" s="241"/>
      <c r="S25" s="241"/>
      <c r="T25" s="241"/>
      <c r="U25" s="241"/>
      <c r="V25" s="241"/>
      <c r="W25" s="241"/>
      <c r="X25" s="241"/>
      <c r="Y25" s="223"/>
      <c r="Z25" s="223"/>
      <c r="AA25" s="223"/>
      <c r="AB25" s="241"/>
      <c r="AC25" s="241"/>
      <c r="AD25" s="241"/>
      <c r="AE25" s="241"/>
      <c r="AF25" s="241"/>
      <c r="AG25" s="241"/>
      <c r="AH25" s="241"/>
      <c r="AI25" s="241"/>
      <c r="AJ25" s="241"/>
      <c r="AK25" s="241"/>
      <c r="AL25" s="241"/>
      <c r="AM25" s="241"/>
      <c r="AN25" s="241"/>
      <c r="AO25" s="241"/>
      <c r="AP25" s="241"/>
      <c r="AQ25" s="241"/>
      <c r="AR25" s="241"/>
      <c r="AS25" s="241"/>
      <c r="AT25" s="241"/>
      <c r="AU25" s="241"/>
      <c r="AV25" s="241"/>
      <c r="AW25" s="241"/>
      <c r="AX25" s="241"/>
      <c r="AY25" s="223"/>
      <c r="AZ25" s="223"/>
      <c r="BA25" s="223"/>
      <c r="BB25" s="245"/>
      <c r="BC25" s="245"/>
      <c r="BD25" s="245"/>
      <c r="BE25" s="246" t="s">
        <v>74</v>
      </c>
      <c r="BQ25" s="247"/>
      <c r="BR25" s="248">
        <v>1.0</v>
      </c>
      <c r="BW25" s="249"/>
      <c r="BX25" s="245"/>
      <c r="BY25" s="245"/>
      <c r="BZ25" s="245"/>
    </row>
    <row r="26" ht="15.0" customHeight="1">
      <c r="A26" s="223"/>
      <c r="B26" s="241"/>
      <c r="C26" s="241"/>
      <c r="D26" s="241"/>
      <c r="E26" s="241"/>
      <c r="F26" s="241"/>
      <c r="G26" s="241"/>
      <c r="H26" s="241"/>
      <c r="I26" s="241"/>
      <c r="J26" s="241"/>
      <c r="K26" s="241"/>
      <c r="L26" s="241"/>
      <c r="M26" s="241"/>
      <c r="N26" s="241"/>
      <c r="O26" s="241"/>
      <c r="P26" s="241"/>
      <c r="Q26" s="241"/>
      <c r="R26" s="241"/>
      <c r="S26" s="241"/>
      <c r="T26" s="241"/>
      <c r="U26" s="241"/>
      <c r="V26" s="241"/>
      <c r="W26" s="241"/>
      <c r="X26" s="241"/>
      <c r="Y26" s="241"/>
      <c r="AB26" s="241"/>
      <c r="AC26" s="241"/>
      <c r="AD26" s="241"/>
      <c r="AE26" s="241"/>
      <c r="AF26" s="241"/>
      <c r="AG26" s="241"/>
      <c r="AH26" s="241"/>
      <c r="AI26" s="241"/>
      <c r="AJ26" s="241"/>
      <c r="AK26" s="241"/>
      <c r="AL26" s="241"/>
      <c r="AM26" s="241"/>
      <c r="AN26" s="241"/>
      <c r="AO26" s="241"/>
      <c r="AP26" s="241"/>
      <c r="AQ26" s="241"/>
      <c r="AR26" s="241"/>
      <c r="AS26" s="241"/>
      <c r="AT26" s="241"/>
      <c r="AU26" s="241"/>
      <c r="AV26" s="241"/>
      <c r="AW26" s="241"/>
      <c r="AX26" s="241"/>
      <c r="AY26" s="241"/>
      <c r="BA26" s="223"/>
      <c r="BB26" s="245"/>
      <c r="BC26" s="245"/>
      <c r="BD26" s="245"/>
      <c r="BE26" s="247"/>
      <c r="BF26" s="249"/>
      <c r="BG26" s="249"/>
      <c r="BH26" s="249"/>
      <c r="BI26" s="249"/>
      <c r="BJ26" s="249"/>
      <c r="BK26" s="249"/>
      <c r="BL26" s="249"/>
      <c r="BM26" s="249"/>
      <c r="BN26" s="249"/>
      <c r="BO26" s="249"/>
      <c r="BP26" s="249"/>
      <c r="BQ26" s="249"/>
      <c r="BR26" s="249"/>
      <c r="BS26" s="249"/>
      <c r="BT26" s="249"/>
      <c r="BU26" s="249"/>
      <c r="BV26" s="249"/>
      <c r="BW26" s="249"/>
      <c r="BX26" s="245"/>
      <c r="BY26" s="245"/>
      <c r="BZ26" s="245"/>
    </row>
    <row r="27" ht="15.0" customHeight="1">
      <c r="A27" s="223"/>
      <c r="B27" s="241"/>
      <c r="C27" s="250" t="s">
        <v>75</v>
      </c>
      <c r="J27" s="251"/>
      <c r="K27" s="241"/>
      <c r="L27" s="241"/>
      <c r="M27" s="241"/>
      <c r="N27" s="241"/>
      <c r="O27" s="250" t="s">
        <v>75</v>
      </c>
      <c r="V27" s="251"/>
      <c r="W27" s="241"/>
      <c r="X27" s="241"/>
      <c r="Y27" s="241"/>
      <c r="Z27" s="241"/>
      <c r="AA27" s="223"/>
      <c r="AB27" s="241"/>
      <c r="AC27" s="250" t="s">
        <v>75</v>
      </c>
      <c r="AJ27" s="251"/>
      <c r="AK27" s="241"/>
      <c r="AL27" s="241"/>
      <c r="AM27" s="241"/>
      <c r="AN27" s="241"/>
      <c r="AO27" s="250" t="s">
        <v>75</v>
      </c>
      <c r="AV27" s="251"/>
      <c r="AW27" s="241"/>
      <c r="AX27" s="241"/>
      <c r="AY27" s="241"/>
      <c r="AZ27" s="241"/>
      <c r="BA27" s="223"/>
      <c r="BB27" s="245"/>
      <c r="BC27" s="245"/>
      <c r="BD27" s="252" t="s">
        <v>76</v>
      </c>
      <c r="BO27" s="72" t="b">
        <v>0</v>
      </c>
      <c r="BQ27" s="252" t="s">
        <v>77</v>
      </c>
      <c r="BW27" s="252" t="b">
        <v>0</v>
      </c>
      <c r="BY27" s="245"/>
      <c r="BZ27" s="245"/>
    </row>
    <row r="28" ht="15.0" customHeight="1">
      <c r="A28" s="223"/>
      <c r="B28" s="241"/>
      <c r="J28" s="253"/>
      <c r="K28" s="253"/>
      <c r="L28" s="253"/>
      <c r="M28" s="241"/>
      <c r="N28" s="241"/>
      <c r="V28" s="253"/>
      <c r="W28" s="253"/>
      <c r="X28" s="253"/>
      <c r="Y28" s="241"/>
      <c r="Z28" s="241"/>
      <c r="AA28" s="223"/>
      <c r="AB28" s="241"/>
      <c r="AJ28" s="253"/>
      <c r="AK28" s="253"/>
      <c r="AL28" s="253"/>
      <c r="AM28" s="241"/>
      <c r="AN28" s="241"/>
      <c r="AV28" s="253"/>
      <c r="AW28" s="253"/>
      <c r="AX28" s="253"/>
      <c r="AY28" s="241"/>
      <c r="AZ28" s="241"/>
      <c r="BA28" s="223"/>
      <c r="BB28" s="245"/>
      <c r="BC28" s="245"/>
      <c r="BY28" s="245"/>
      <c r="BZ28" s="245"/>
    </row>
    <row r="29" ht="15.0" customHeight="1">
      <c r="A29" s="223"/>
      <c r="B29" s="241"/>
      <c r="C29" s="254" t="str">
        <f>IFERROR(__xludf.DUMMYFUNCTION("IMPORTRANGE(H31,""CHARACTER!C12"")"),"")</f>
        <v/>
      </c>
      <c r="D29" s="21"/>
      <c r="E29" s="21"/>
      <c r="F29" s="21"/>
      <c r="G29" s="21"/>
      <c r="H29" s="21"/>
      <c r="I29" s="21"/>
      <c r="J29" s="22"/>
      <c r="K29" s="254" t="str">
        <f>IFERROR(__xludf.DUMMYFUNCTION("IMPORTRANGE(H31,""CHARACTER!N12"")"),"[]")</f>
        <v>[]</v>
      </c>
      <c r="L29" s="22"/>
      <c r="M29" s="241"/>
      <c r="N29" s="241"/>
      <c r="O29" s="254" t="str">
        <f>IFERROR(__xludf.DUMMYFUNCTION("IMPORTRANGE(T31,""CHARACTER!C12"")"),"#N/A")</f>
        <v>#N/A</v>
      </c>
      <c r="P29" s="21"/>
      <c r="Q29" s="21"/>
      <c r="R29" s="21"/>
      <c r="S29" s="21"/>
      <c r="T29" s="21"/>
      <c r="U29" s="21"/>
      <c r="V29" s="22"/>
      <c r="W29" s="254" t="str">
        <f>IFERROR(__xludf.DUMMYFUNCTION("IMPORTRANGE(T31,""CHARACTER!N12"")"),"#N/A")</f>
        <v>#N/A</v>
      </c>
      <c r="X29" s="22"/>
      <c r="Y29" s="241"/>
      <c r="Z29" s="241"/>
      <c r="AA29" s="223"/>
      <c r="AB29" s="241"/>
      <c r="AC29" s="254" t="str">
        <f>IFERROR(__xludf.DUMMYFUNCTION("IMPORTRANGE(AH31,""CHARACTER!C12"")"),"#N/A")</f>
        <v>#N/A</v>
      </c>
      <c r="AD29" s="21"/>
      <c r="AE29" s="21"/>
      <c r="AF29" s="21"/>
      <c r="AG29" s="21"/>
      <c r="AH29" s="21"/>
      <c r="AI29" s="21"/>
      <c r="AJ29" s="22"/>
      <c r="AK29" s="254" t="str">
        <f>IFERROR(__xludf.DUMMYFUNCTION("IMPORTRANGE(AH31,""CHARACTER!N12"")"),"#N/A")</f>
        <v>#N/A</v>
      </c>
      <c r="AL29" s="22"/>
      <c r="AM29" s="241"/>
      <c r="AN29" s="241"/>
      <c r="AO29" s="254" t="str">
        <f>IFERROR(__xludf.DUMMYFUNCTION("IMPORTRANGE(AT31,""CHARACTER!C12"")"),"#N/A")</f>
        <v>#N/A</v>
      </c>
      <c r="AP29" s="21"/>
      <c r="AQ29" s="21"/>
      <c r="AR29" s="21"/>
      <c r="AS29" s="21"/>
      <c r="AT29" s="21"/>
      <c r="AU29" s="21"/>
      <c r="AV29" s="22"/>
      <c r="AW29" s="254" t="str">
        <f>IFERROR(__xludf.DUMMYFUNCTION("IMPORTRANGE(AT31,""CHARACTER!N12"")"),"#N/A")</f>
        <v>#N/A</v>
      </c>
      <c r="AX29" s="22"/>
      <c r="AY29" s="241"/>
      <c r="AZ29" s="241"/>
      <c r="BA29" s="223"/>
      <c r="BB29" s="245"/>
      <c r="BC29" s="245"/>
      <c r="BD29" s="245"/>
      <c r="BE29" s="245"/>
      <c r="BF29" s="245"/>
      <c r="BG29" s="245"/>
      <c r="BH29" s="245"/>
      <c r="BI29" s="245"/>
      <c r="BJ29" s="245"/>
      <c r="BK29" s="245"/>
      <c r="BL29" s="245"/>
      <c r="BM29" s="245"/>
      <c r="BN29" s="245"/>
      <c r="BO29" s="245"/>
      <c r="BP29" s="245"/>
      <c r="BQ29" s="245"/>
      <c r="BR29" s="245"/>
      <c r="BS29" s="245"/>
      <c r="BT29" s="245"/>
      <c r="BU29" s="245"/>
      <c r="BV29" s="245"/>
      <c r="BW29" s="245"/>
      <c r="BX29" s="245"/>
      <c r="BY29" s="245"/>
      <c r="BZ29" s="245"/>
    </row>
    <row r="30" ht="15.0" customHeight="1">
      <c r="A30" s="223"/>
      <c r="B30" s="241"/>
      <c r="C30" s="25"/>
      <c r="D30" s="26"/>
      <c r="E30" s="26"/>
      <c r="F30" s="26"/>
      <c r="G30" s="26"/>
      <c r="H30" s="26"/>
      <c r="I30" s="26"/>
      <c r="J30" s="27"/>
      <c r="K30" s="25"/>
      <c r="L30" s="27"/>
      <c r="M30" s="251"/>
      <c r="N30" s="241"/>
      <c r="O30" s="25"/>
      <c r="P30" s="26"/>
      <c r="Q30" s="26"/>
      <c r="R30" s="26"/>
      <c r="S30" s="26"/>
      <c r="T30" s="26"/>
      <c r="U30" s="26"/>
      <c r="V30" s="27"/>
      <c r="W30" s="25"/>
      <c r="X30" s="27"/>
      <c r="Y30" s="251"/>
      <c r="Z30" s="241"/>
      <c r="AA30" s="223"/>
      <c r="AB30" s="241"/>
      <c r="AC30" s="25"/>
      <c r="AD30" s="26"/>
      <c r="AE30" s="26"/>
      <c r="AF30" s="26"/>
      <c r="AG30" s="26"/>
      <c r="AH30" s="26"/>
      <c r="AI30" s="26"/>
      <c r="AJ30" s="27"/>
      <c r="AK30" s="25"/>
      <c r="AL30" s="27"/>
      <c r="AM30" s="251"/>
      <c r="AN30" s="241"/>
      <c r="AO30" s="25"/>
      <c r="AP30" s="26"/>
      <c r="AQ30" s="26"/>
      <c r="AR30" s="26"/>
      <c r="AS30" s="26"/>
      <c r="AT30" s="26"/>
      <c r="AU30" s="26"/>
      <c r="AV30" s="27"/>
      <c r="AW30" s="25"/>
      <c r="AX30" s="27"/>
      <c r="AY30" s="251"/>
      <c r="AZ30" s="241"/>
      <c r="BA30" s="223"/>
      <c r="BB30" s="245"/>
      <c r="BC30" s="245"/>
      <c r="BD30" s="252" t="s">
        <v>78</v>
      </c>
      <c r="BY30" s="245"/>
      <c r="BZ30" s="245"/>
    </row>
    <row r="31" ht="15.0" customHeight="1">
      <c r="A31" s="223"/>
      <c r="B31" s="241"/>
      <c r="C31" s="255" t="s">
        <v>79</v>
      </c>
      <c r="H31" s="256" t="s">
        <v>80</v>
      </c>
      <c r="I31" s="257"/>
      <c r="J31" s="257"/>
      <c r="K31" s="257"/>
      <c r="L31" s="258"/>
      <c r="M31" s="251"/>
      <c r="N31" s="241"/>
      <c r="O31" s="255" t="s">
        <v>79</v>
      </c>
      <c r="T31" s="259"/>
      <c r="U31" s="257"/>
      <c r="V31" s="257"/>
      <c r="W31" s="257"/>
      <c r="X31" s="258"/>
      <c r="Y31" s="251"/>
      <c r="Z31" s="241"/>
      <c r="AA31" s="223"/>
      <c r="AB31" s="241"/>
      <c r="AC31" s="255" t="s">
        <v>79</v>
      </c>
      <c r="AH31" s="259"/>
      <c r="AI31" s="257"/>
      <c r="AJ31" s="257"/>
      <c r="AK31" s="257"/>
      <c r="AL31" s="258"/>
      <c r="AM31" s="251"/>
      <c r="AN31" s="241"/>
      <c r="AO31" s="255" t="s">
        <v>79</v>
      </c>
      <c r="AT31" s="259"/>
      <c r="AU31" s="257"/>
      <c r="AV31" s="257"/>
      <c r="AW31" s="257"/>
      <c r="AX31" s="258"/>
      <c r="AY31" s="251"/>
      <c r="AZ31" s="241"/>
      <c r="BA31" s="223"/>
      <c r="BB31" s="245"/>
      <c r="BC31" s="245"/>
      <c r="BY31" s="245"/>
      <c r="BZ31" s="245"/>
    </row>
    <row r="32" ht="15.0" customHeight="1">
      <c r="A32" s="223"/>
      <c r="B32" s="241"/>
      <c r="C32" s="253"/>
      <c r="D32" s="253"/>
      <c r="E32" s="253"/>
      <c r="F32" s="253"/>
      <c r="G32" s="253"/>
      <c r="H32" s="253"/>
      <c r="I32" s="253"/>
      <c r="J32" s="253"/>
      <c r="K32" s="253"/>
      <c r="L32" s="253"/>
      <c r="M32" s="251"/>
      <c r="N32" s="241"/>
      <c r="O32" s="253"/>
      <c r="P32" s="253"/>
      <c r="Q32" s="253"/>
      <c r="R32" s="253"/>
      <c r="S32" s="253"/>
      <c r="T32" s="253"/>
      <c r="U32" s="253"/>
      <c r="V32" s="253"/>
      <c r="W32" s="253"/>
      <c r="X32" s="253"/>
      <c r="Y32" s="251"/>
      <c r="Z32" s="241"/>
      <c r="AA32" s="223"/>
      <c r="AB32" s="241"/>
      <c r="AC32" s="253"/>
      <c r="AD32" s="253"/>
      <c r="AE32" s="253"/>
      <c r="AF32" s="253"/>
      <c r="AG32" s="253"/>
      <c r="AH32" s="253"/>
      <c r="AI32" s="253"/>
      <c r="AJ32" s="253"/>
      <c r="AK32" s="253"/>
      <c r="AL32" s="253"/>
      <c r="AM32" s="251"/>
      <c r="AN32" s="241"/>
      <c r="AO32" s="253"/>
      <c r="AP32" s="253"/>
      <c r="AQ32" s="253"/>
      <c r="AR32" s="253"/>
      <c r="AS32" s="253"/>
      <c r="AT32" s="253"/>
      <c r="AU32" s="253"/>
      <c r="AV32" s="253"/>
      <c r="AW32" s="253"/>
      <c r="AX32" s="253"/>
      <c r="AY32" s="251"/>
      <c r="AZ32" s="241"/>
      <c r="BA32" s="223"/>
      <c r="BB32" s="260">
        <f>IF(BO27=FALSE, RANDBETWEEN(1,4),BB32)</f>
        <v>4</v>
      </c>
      <c r="BC32" s="260"/>
      <c r="BD32" s="245"/>
      <c r="BE32" s="72" t="s">
        <v>81</v>
      </c>
      <c r="BX32" s="245"/>
      <c r="BY32" s="245"/>
      <c r="BZ32" s="245"/>
    </row>
    <row r="33" ht="15.0" customHeight="1">
      <c r="A33" s="223"/>
      <c r="B33" s="241"/>
      <c r="C33" s="253"/>
      <c r="D33" s="261"/>
      <c r="F33" s="262"/>
      <c r="H33" s="262"/>
      <c r="J33" s="263"/>
      <c r="L33" s="253"/>
      <c r="M33" s="251"/>
      <c r="N33" s="241"/>
      <c r="O33" s="253"/>
      <c r="P33" s="261"/>
      <c r="R33" s="262"/>
      <c r="T33" s="262"/>
      <c r="V33" s="263"/>
      <c r="X33" s="253"/>
      <c r="Y33" s="251"/>
      <c r="Z33" s="241"/>
      <c r="AA33" s="223"/>
      <c r="AB33" s="241"/>
      <c r="AC33" s="253"/>
      <c r="AD33" s="261"/>
      <c r="AF33" s="262"/>
      <c r="AH33" s="262"/>
      <c r="AJ33" s="263"/>
      <c r="AL33" s="253"/>
      <c r="AM33" s="251"/>
      <c r="AN33" s="241"/>
      <c r="AO33" s="253"/>
      <c r="AP33" s="261"/>
      <c r="AR33" s="262"/>
      <c r="AT33" s="262"/>
      <c r="AV33" s="263"/>
      <c r="AX33" s="253"/>
      <c r="AY33" s="251"/>
      <c r="AZ33" s="241"/>
      <c r="BA33" s="223"/>
      <c r="BB33" s="260"/>
      <c r="BC33" s="260"/>
      <c r="BD33" s="245"/>
      <c r="BE33" s="245"/>
      <c r="BF33" s="245"/>
      <c r="BG33" s="245"/>
      <c r="BH33" s="245"/>
      <c r="BI33" s="245"/>
      <c r="BJ33" s="245"/>
      <c r="BK33" s="245"/>
      <c r="BL33" s="245"/>
      <c r="BM33" s="245"/>
      <c r="BN33" s="245"/>
      <c r="BO33" s="245"/>
      <c r="BP33" s="245"/>
      <c r="BQ33" s="245"/>
      <c r="BR33" s="245"/>
      <c r="BS33" s="245"/>
      <c r="BT33" s="245"/>
      <c r="BU33" s="245"/>
      <c r="BV33" s="245"/>
      <c r="BW33" s="245"/>
      <c r="BX33" s="245"/>
      <c r="BY33" s="245"/>
      <c r="BZ33" s="245"/>
    </row>
    <row r="34" ht="15.0" customHeight="1">
      <c r="A34" s="223"/>
      <c r="B34" s="241"/>
      <c r="C34" s="253"/>
      <c r="L34" s="253"/>
      <c r="M34" s="251"/>
      <c r="N34" s="241"/>
      <c r="O34" s="253"/>
      <c r="X34" s="253"/>
      <c r="Y34" s="251"/>
      <c r="Z34" s="241"/>
      <c r="AA34" s="223"/>
      <c r="AB34" s="241"/>
      <c r="AC34" s="253"/>
      <c r="AL34" s="253"/>
      <c r="AM34" s="251"/>
      <c r="AN34" s="241"/>
      <c r="AO34" s="253"/>
      <c r="AX34" s="253"/>
      <c r="AY34" s="251"/>
      <c r="AZ34" s="241"/>
      <c r="BA34" s="223"/>
      <c r="BB34" s="260">
        <f>IF(BO27=FALSE,RANDBETWEEN(1,4),BB34)</f>
        <v>1</v>
      </c>
      <c r="BC34" s="260">
        <f>IF($BO$27=FALSE,RANDBETWEEN(-1,1),BC34)</f>
        <v>1</v>
      </c>
      <c r="BD34" s="264"/>
      <c r="BF34" s="265">
        <f>SUM(12+BB32*BC34)</f>
        <v>16</v>
      </c>
      <c r="BI34" s="266" t="str">
        <f>"="</f>
        <v>=</v>
      </c>
      <c r="BK34" s="245"/>
      <c r="BL34" s="264"/>
      <c r="BN34" s="265">
        <v>1.0</v>
      </c>
      <c r="BQ34" s="266" t="s">
        <v>82</v>
      </c>
      <c r="BS34" s="245"/>
      <c r="BT34" s="267"/>
      <c r="BV34" s="265">
        <v>5.0</v>
      </c>
      <c r="BY34" s="245"/>
      <c r="BZ34" s="245"/>
    </row>
    <row r="35" ht="15.0" customHeight="1">
      <c r="A35" s="223"/>
      <c r="B35" s="241"/>
      <c r="C35" s="253"/>
      <c r="D35" s="268">
        <f>IFERROR(__xludf.DUMMYFUNCTION("IMPORTRANGE(H31,""CHARACTER!AU43"")"),20.0)</f>
        <v>20</v>
      </c>
      <c r="E35" s="269"/>
      <c r="F35" s="268">
        <f>IFERROR(__xludf.DUMMYFUNCTION("IMPORTRANGE(H31,""CHARACTER!BC43"")"),0.0)</f>
        <v>0</v>
      </c>
      <c r="G35" s="269"/>
      <c r="H35" s="268">
        <f>IFERROR(__xludf.DUMMYFUNCTION("IMPORTRANGE(H31,""CHARACTER!BK43"")"),0.0)</f>
        <v>0</v>
      </c>
      <c r="I35" s="269"/>
      <c r="J35" s="268">
        <f>IFERROR(__xludf.DUMMYFUNCTION("IMPORTRANGE(H31,""CHARACTER!BS43"")"),0.0)</f>
        <v>0</v>
      </c>
      <c r="K35" s="269"/>
      <c r="L35" s="253"/>
      <c r="M35" s="251"/>
      <c r="N35" s="241"/>
      <c r="O35" s="253"/>
      <c r="P35" s="268" t="str">
        <f>IFERROR(__xludf.DUMMYFUNCTION("IMPORTRANGE(T31,""CHARACTER!AU43"")"),"#N/A")</f>
        <v>#N/A</v>
      </c>
      <c r="Q35" s="269"/>
      <c r="R35" s="268" t="str">
        <f>IFERROR(__xludf.DUMMYFUNCTION("IMPORTRANGE(T31,""CHARACTER!BC43"")"),"#N/A")</f>
        <v>#N/A</v>
      </c>
      <c r="S35" s="269"/>
      <c r="T35" s="268" t="str">
        <f>IFERROR(__xludf.DUMMYFUNCTION("IMPORTRANGE(T31,""CHARACTER!BK43"")"),"#N/A")</f>
        <v>#N/A</v>
      </c>
      <c r="U35" s="269"/>
      <c r="V35" s="268" t="str">
        <f>IFERROR(__xludf.DUMMYFUNCTION("IMPORTRANGE(T31,""CHARACTER!BS43"")"),"#N/A")</f>
        <v>#N/A</v>
      </c>
      <c r="W35" s="269"/>
      <c r="X35" s="253"/>
      <c r="Y35" s="251"/>
      <c r="Z35" s="241"/>
      <c r="AA35" s="223"/>
      <c r="AB35" s="241"/>
      <c r="AC35" s="253"/>
      <c r="AD35" s="268" t="str">
        <f>IFERROR(__xludf.DUMMYFUNCTION("IMPORTRANGE(AH31,""CHARACTER!AU43"")"),"#N/A")</f>
        <v>#N/A</v>
      </c>
      <c r="AE35" s="269"/>
      <c r="AF35" s="268" t="str">
        <f>IFERROR(__xludf.DUMMYFUNCTION("IMPORTRANGE(AH31,""CHARACTER!BC43"")"),"#N/A")</f>
        <v>#N/A</v>
      </c>
      <c r="AG35" s="269"/>
      <c r="AH35" s="268" t="str">
        <f>IFERROR(__xludf.DUMMYFUNCTION("IMPORTRANGE(AH31,""CHARACTER!BK43"")"),"#N/A")</f>
        <v>#N/A</v>
      </c>
      <c r="AI35" s="269"/>
      <c r="AJ35" s="268" t="str">
        <f>IFERROR(__xludf.DUMMYFUNCTION("IMPORTRANGE(AH31,""CHARACTER!BS43"")"),"#N/A")</f>
        <v>#N/A</v>
      </c>
      <c r="AK35" s="269"/>
      <c r="AL35" s="253"/>
      <c r="AM35" s="251"/>
      <c r="AN35" s="241"/>
      <c r="AO35" s="253"/>
      <c r="AP35" s="268" t="str">
        <f>IFERROR(__xludf.DUMMYFUNCTION("IMPORTRANGE(AT31,""CHARACTER!AU43"")"),"#N/A")</f>
        <v>#N/A</v>
      </c>
      <c r="AQ35" s="269"/>
      <c r="AR35" s="268" t="str">
        <f>IFERROR(__xludf.DUMMYFUNCTION("IMPORTRANGE(AT31,""CHARACTER!BC43"")"),"#N/A")</f>
        <v>#N/A</v>
      </c>
      <c r="AS35" s="269"/>
      <c r="AT35" s="268" t="str">
        <f>IFERROR(__xludf.DUMMYFUNCTION("IMPORTRANGE(AT31,""CHARACTER!BK43"")"),"#N/A")</f>
        <v>#N/A</v>
      </c>
      <c r="AU35" s="269"/>
      <c r="AV35" s="268" t="str">
        <f>IFERROR(__xludf.DUMMYFUNCTION("IMPORTRANGE(AT31,""CHARACTER!BS43"")"),"#N/A")</f>
        <v>#N/A</v>
      </c>
      <c r="AW35" s="269"/>
      <c r="AX35" s="253"/>
      <c r="AY35" s="251"/>
      <c r="AZ35" s="241"/>
      <c r="BA35" s="223"/>
      <c r="BB35" s="260"/>
      <c r="BC35" s="260"/>
      <c r="BK35" s="270"/>
      <c r="BS35" s="270"/>
      <c r="BY35" s="270"/>
      <c r="BZ35" s="245"/>
    </row>
    <row r="36" ht="15.0" customHeight="1">
      <c r="A36" s="223"/>
      <c r="B36" s="241"/>
      <c r="C36" s="253"/>
      <c r="D36" s="253"/>
      <c r="E36" s="253"/>
      <c r="F36" s="253"/>
      <c r="G36" s="253"/>
      <c r="H36" s="253"/>
      <c r="I36" s="253"/>
      <c r="J36" s="253"/>
      <c r="K36" s="253"/>
      <c r="L36" s="253"/>
      <c r="M36" s="251"/>
      <c r="N36" s="241"/>
      <c r="O36" s="253"/>
      <c r="P36" s="253"/>
      <c r="Q36" s="253"/>
      <c r="R36" s="253"/>
      <c r="S36" s="253"/>
      <c r="T36" s="253"/>
      <c r="U36" s="253"/>
      <c r="V36" s="253"/>
      <c r="W36" s="253"/>
      <c r="X36" s="253"/>
      <c r="Y36" s="251"/>
      <c r="Z36" s="241"/>
      <c r="AA36" s="223"/>
      <c r="AB36" s="241"/>
      <c r="AC36" s="253"/>
      <c r="AD36" s="253"/>
      <c r="AE36" s="253"/>
      <c r="AF36" s="253"/>
      <c r="AG36" s="253"/>
      <c r="AH36" s="253"/>
      <c r="AI36" s="253"/>
      <c r="AJ36" s="253"/>
      <c r="AK36" s="253"/>
      <c r="AL36" s="253"/>
      <c r="AM36" s="251"/>
      <c r="AN36" s="241"/>
      <c r="AO36" s="253"/>
      <c r="AP36" s="253"/>
      <c r="AQ36" s="253"/>
      <c r="AR36" s="253"/>
      <c r="AS36" s="253"/>
      <c r="AT36" s="253"/>
      <c r="AU36" s="253"/>
      <c r="AV36" s="253"/>
      <c r="AW36" s="253"/>
      <c r="AX36" s="253"/>
      <c r="AY36" s="251"/>
      <c r="AZ36" s="241"/>
      <c r="BA36" s="223"/>
      <c r="BB36" s="260">
        <f>IF(BO27=FALSE, RANDBETWEEN(1,8),BB36)</f>
        <v>1</v>
      </c>
      <c r="BC36" s="260">
        <f>IF(BO27=FALSE,RANDBETWEEN(-1,1),BC36)</f>
        <v>0</v>
      </c>
      <c r="BD36" s="264"/>
      <c r="BF36" s="265">
        <v>1.0</v>
      </c>
      <c r="BI36" s="266" t="str">
        <f>"="</f>
        <v>=</v>
      </c>
      <c r="BK36" s="270"/>
      <c r="BL36" s="264"/>
      <c r="BN36" s="265">
        <f>12+BB34*BC36</f>
        <v>12</v>
      </c>
      <c r="BQ36" s="266" t="s">
        <v>83</v>
      </c>
      <c r="BS36" s="270"/>
      <c r="BT36" s="267"/>
      <c r="BV36" s="265">
        <f>RANDBETWEEN(-1,1)</f>
        <v>0</v>
      </c>
      <c r="BY36" s="270"/>
      <c r="BZ36" s="245"/>
    </row>
    <row r="37" ht="15.0" customHeight="1">
      <c r="A37" s="223"/>
      <c r="B37" s="241"/>
      <c r="C37" s="253"/>
      <c r="D37" s="263"/>
      <c r="F37" s="263"/>
      <c r="H37" s="263"/>
      <c r="J37" s="271"/>
      <c r="L37" s="253"/>
      <c r="M37" s="251"/>
      <c r="N37" s="241"/>
      <c r="O37" s="253"/>
      <c r="P37" s="263"/>
      <c r="R37" s="263"/>
      <c r="T37" s="263"/>
      <c r="V37" s="271"/>
      <c r="X37" s="253"/>
      <c r="Y37" s="251"/>
      <c r="Z37" s="241"/>
      <c r="AA37" s="223"/>
      <c r="AB37" s="241"/>
      <c r="AC37" s="253"/>
      <c r="AD37" s="263"/>
      <c r="AF37" s="263"/>
      <c r="AH37" s="263"/>
      <c r="AJ37" s="271"/>
      <c r="AL37" s="253"/>
      <c r="AM37" s="251"/>
      <c r="AN37" s="241"/>
      <c r="AO37" s="253"/>
      <c r="AP37" s="263"/>
      <c r="AR37" s="263"/>
      <c r="AT37" s="263"/>
      <c r="AV37" s="271"/>
      <c r="AX37" s="253"/>
      <c r="AY37" s="251"/>
      <c r="AZ37" s="241"/>
      <c r="BA37" s="223"/>
      <c r="BB37" s="260"/>
      <c r="BC37" s="260"/>
      <c r="BK37" s="270"/>
      <c r="BS37" s="270"/>
      <c r="BY37" s="270"/>
      <c r="BZ37" s="245"/>
    </row>
    <row r="38" ht="15.0" customHeight="1">
      <c r="A38" s="223"/>
      <c r="B38" s="241"/>
      <c r="C38" s="253"/>
      <c r="L38" s="253"/>
      <c r="M38" s="251"/>
      <c r="N38" s="241"/>
      <c r="O38" s="253"/>
      <c r="X38" s="253"/>
      <c r="Y38" s="251"/>
      <c r="Z38" s="241"/>
      <c r="AA38" s="223"/>
      <c r="AB38" s="241"/>
      <c r="AC38" s="253"/>
      <c r="AL38" s="253"/>
      <c r="AM38" s="251"/>
      <c r="AN38" s="241"/>
      <c r="AO38" s="253"/>
      <c r="AX38" s="253"/>
      <c r="AY38" s="251"/>
      <c r="AZ38" s="241"/>
      <c r="BA38" s="223"/>
      <c r="BB38" s="260">
        <f>IF(BO27=FALSE,RANDBETWEEN(1,8),BB38)</f>
        <v>1</v>
      </c>
      <c r="BC38" s="260">
        <f>IF(BO27=FALSE,RANDBETWEEN(-1,1),BC38)</f>
        <v>-1</v>
      </c>
      <c r="BD38" s="264" t="str">
        <f>STOCKRETURN(IF(BR25&gt;=2,13,1),5)</f>
        <v/>
      </c>
      <c r="BF38" s="265">
        <f>16+BB36*BC38</f>
        <v>15</v>
      </c>
      <c r="BI38" s="266" t="str">
        <f>"="</f>
        <v>=</v>
      </c>
      <c r="BK38" s="270"/>
      <c r="BL38" s="264" t="str">
        <f>STOCKRETURN(IF(BR25&gt;=2,11,1),5)</f>
        <v/>
      </c>
      <c r="BN38" s="265">
        <v>1.0</v>
      </c>
      <c r="BQ38" s="266" t="s">
        <v>82</v>
      </c>
      <c r="BS38" s="270"/>
      <c r="BT38" s="267" t="str">
        <f>STOCKRETURN(IF(BR25&gt;=2,9,1),2)</f>
        <v/>
      </c>
      <c r="BV38" s="265">
        <v>10.0</v>
      </c>
      <c r="BY38" s="270"/>
      <c r="BZ38" s="245"/>
    </row>
    <row r="39" ht="15.0" customHeight="1">
      <c r="A39" s="223"/>
      <c r="B39" s="241"/>
      <c r="C39" s="253"/>
      <c r="D39" s="268">
        <f>IFERROR(__xludf.DUMMYFUNCTION("IMPORTRANGE(H31,""CHARACTER!AU48"")"),0.0)</f>
        <v>0</v>
      </c>
      <c r="E39" s="269"/>
      <c r="F39" s="268">
        <f>IFERROR(__xludf.DUMMYFUNCTION("IMPORTRANGE(H31,""CHARACTER!BC48"")"),0.0)</f>
        <v>0</v>
      </c>
      <c r="G39" s="269"/>
      <c r="H39" s="268">
        <f>IFERROR(__xludf.DUMMYFUNCTION("IMPORTRANGE(H31,""CHARACTER!BK48"")"),0.0)</f>
        <v>0</v>
      </c>
      <c r="I39" s="269"/>
      <c r="J39" s="268">
        <f>IFERROR(__xludf.DUMMYFUNCTION("IMPORTRANGE(H31,""CHARACTER!BS48"")"),0.0)</f>
        <v>0</v>
      </c>
      <c r="K39" s="269"/>
      <c r="L39" s="253"/>
      <c r="M39" s="251"/>
      <c r="N39" s="241"/>
      <c r="O39" s="253"/>
      <c r="P39" s="268" t="str">
        <f>IFERROR(__xludf.DUMMYFUNCTION("IMPORTRANGE(T31,""CHARACTER!AU48"")"),"#N/A")</f>
        <v>#N/A</v>
      </c>
      <c r="Q39" s="269"/>
      <c r="R39" s="268" t="str">
        <f>IFERROR(__xludf.DUMMYFUNCTION("IMPORTRANGE(T31,""CHARACTER!BC48"")"),"#N/A")</f>
        <v>#N/A</v>
      </c>
      <c r="S39" s="269"/>
      <c r="T39" s="268" t="str">
        <f>IFERROR(__xludf.DUMMYFUNCTION("IMPORTRANGE(T31,""CHARACTER!BK48"")"),"#N/A")</f>
        <v>#N/A</v>
      </c>
      <c r="U39" s="269"/>
      <c r="V39" s="268" t="str">
        <f>IFERROR(__xludf.DUMMYFUNCTION("IMPORTRANGE(T31,""CHARACTER!BS48"")"),"#N/A")</f>
        <v>#N/A</v>
      </c>
      <c r="W39" s="269"/>
      <c r="X39" s="253"/>
      <c r="Y39" s="251"/>
      <c r="Z39" s="241"/>
      <c r="AA39" s="223"/>
      <c r="AB39" s="241"/>
      <c r="AC39" s="253"/>
      <c r="AD39" s="268" t="str">
        <f>IFERROR(__xludf.DUMMYFUNCTION("IMPORTRANGE(AH31,""CHARACTER!AU48"")"),"#N/A")</f>
        <v>#N/A</v>
      </c>
      <c r="AE39" s="269"/>
      <c r="AF39" s="268" t="str">
        <f>IFERROR(__xludf.DUMMYFUNCTION("IMPORTRANGE(AH31,""CHARACTER!BC48"")"),"#N/A")</f>
        <v>#N/A</v>
      </c>
      <c r="AG39" s="269"/>
      <c r="AH39" s="268" t="str">
        <f>IFERROR(__xludf.DUMMYFUNCTION("IMPORTRANGE(AH31,""CHARACTER!BK48"")"),"#N/A")</f>
        <v>#N/A</v>
      </c>
      <c r="AI39" s="269"/>
      <c r="AJ39" s="268" t="str">
        <f>IFERROR(__xludf.DUMMYFUNCTION("IMPORTRANGE(AH31,""CHARACTER!BS48"")"),"#N/A")</f>
        <v>#N/A</v>
      </c>
      <c r="AK39" s="269"/>
      <c r="AL39" s="253"/>
      <c r="AM39" s="251"/>
      <c r="AN39" s="241"/>
      <c r="AO39" s="253"/>
      <c r="AP39" s="268" t="str">
        <f>IFERROR(__xludf.DUMMYFUNCTION("IMPORTRANGE(AT31,""CHARACTER!AU48"")"),"#N/A")</f>
        <v>#N/A</v>
      </c>
      <c r="AQ39" s="269"/>
      <c r="AR39" s="268" t="str">
        <f>IFERROR(__xludf.DUMMYFUNCTION("IMPORTRANGE(AT31,""CHARACTER!BC48"")"),"#N/A")</f>
        <v>#N/A</v>
      </c>
      <c r="AS39" s="269"/>
      <c r="AT39" s="268" t="str">
        <f>IFERROR(__xludf.DUMMYFUNCTION("IMPORTRANGE(AT31,""CHARACTER!BK48"")"),"#N/A")</f>
        <v>#N/A</v>
      </c>
      <c r="AU39" s="269"/>
      <c r="AV39" s="268" t="str">
        <f>IFERROR(__xludf.DUMMYFUNCTION("IMPORTRANGE(AT31,""CHARACTER!BS48"")"),"#N/A")</f>
        <v>#N/A</v>
      </c>
      <c r="AW39" s="269"/>
      <c r="AX39" s="253"/>
      <c r="AY39" s="251"/>
      <c r="AZ39" s="241"/>
      <c r="BA39" s="223"/>
      <c r="BB39" s="260"/>
      <c r="BC39" s="260"/>
      <c r="BK39" s="270"/>
      <c r="BS39" s="270"/>
      <c r="BY39" s="270"/>
      <c r="BZ39" s="245"/>
    </row>
    <row r="40" ht="15.0" customHeight="1">
      <c r="A40" s="223"/>
      <c r="B40" s="241"/>
      <c r="C40" s="253"/>
      <c r="D40" s="253"/>
      <c r="E40" s="253"/>
      <c r="F40" s="253"/>
      <c r="G40" s="253"/>
      <c r="H40" s="253"/>
      <c r="I40" s="253"/>
      <c r="J40" s="253"/>
      <c r="K40" s="253"/>
      <c r="L40" s="253"/>
      <c r="M40" s="251"/>
      <c r="N40" s="241"/>
      <c r="O40" s="253"/>
      <c r="P40" s="253"/>
      <c r="Q40" s="253"/>
      <c r="R40" s="253"/>
      <c r="S40" s="253"/>
      <c r="T40" s="253"/>
      <c r="U40" s="253"/>
      <c r="V40" s="253"/>
      <c r="W40" s="253"/>
      <c r="X40" s="253"/>
      <c r="Y40" s="251"/>
      <c r="Z40" s="241"/>
      <c r="AA40" s="223"/>
      <c r="AB40" s="241"/>
      <c r="AC40" s="253"/>
      <c r="AD40" s="253"/>
      <c r="AE40" s="253"/>
      <c r="AF40" s="253"/>
      <c r="AG40" s="253"/>
      <c r="AH40" s="253"/>
      <c r="AI40" s="253"/>
      <c r="AJ40" s="253"/>
      <c r="AK40" s="253"/>
      <c r="AL40" s="253"/>
      <c r="AM40" s="251"/>
      <c r="AN40" s="241"/>
      <c r="AO40" s="253"/>
      <c r="AP40" s="253"/>
      <c r="AQ40" s="253"/>
      <c r="AR40" s="253"/>
      <c r="AS40" s="253"/>
      <c r="AT40" s="253"/>
      <c r="AU40" s="253"/>
      <c r="AV40" s="253"/>
      <c r="AW40" s="253"/>
      <c r="AX40" s="253"/>
      <c r="AY40" s="251"/>
      <c r="AZ40" s="241"/>
      <c r="BA40" s="223"/>
      <c r="BB40" s="272">
        <f>IF(BO27=FALSE, RANDBETWEEN(1,12),BB40)</f>
        <v>7</v>
      </c>
      <c r="BC40" s="260">
        <f>IF(BO27=FALSE,RANDBETWEEN(-1,1),BC40)</f>
        <v>1</v>
      </c>
      <c r="BD40" s="264" t="str">
        <f>STOCKRETURN(IF(BR25&gt;=3,11,1),5)</f>
        <v/>
      </c>
      <c r="BF40" s="265">
        <v>1.0</v>
      </c>
      <c r="BI40" s="266" t="str">
        <f>"="</f>
        <v>=</v>
      </c>
      <c r="BK40" s="270"/>
      <c r="BL40" s="264" t="str">
        <f>STOCKRETURN(IF(BR25&gt;=3,13,1),2)</f>
        <v/>
      </c>
      <c r="BN40" s="265">
        <f>16+BB38*BC40</f>
        <v>17</v>
      </c>
      <c r="BQ40" s="266" t="s">
        <v>83</v>
      </c>
      <c r="BS40" s="270"/>
      <c r="BT40" s="267" t="str">
        <f>STOCKRETURN(IF(BR25&gt;=3,9,1),2)</f>
        <v/>
      </c>
      <c r="BV40" s="265">
        <f>RANDBETWEEN(-1,1)</f>
        <v>1</v>
      </c>
      <c r="BY40" s="270"/>
      <c r="BZ40" s="245"/>
    </row>
    <row r="41" ht="15.0" customHeight="1">
      <c r="A41" s="223"/>
      <c r="B41" s="241"/>
      <c r="C41" s="241"/>
      <c r="D41" s="241"/>
      <c r="E41" s="251"/>
      <c r="F41" s="251"/>
      <c r="G41" s="251"/>
      <c r="H41" s="251"/>
      <c r="I41" s="251"/>
      <c r="J41" s="251"/>
      <c r="K41" s="251"/>
      <c r="L41" s="251"/>
      <c r="M41" s="251"/>
      <c r="N41" s="241"/>
      <c r="O41" s="241"/>
      <c r="P41" s="241"/>
      <c r="Q41" s="251"/>
      <c r="R41" s="251"/>
      <c r="S41" s="251"/>
      <c r="T41" s="251"/>
      <c r="U41" s="251"/>
      <c r="V41" s="251"/>
      <c r="W41" s="251"/>
      <c r="X41" s="251"/>
      <c r="Y41" s="251"/>
      <c r="Z41" s="241"/>
      <c r="AA41" s="223"/>
      <c r="AB41" s="241"/>
      <c r="AC41" s="241"/>
      <c r="AD41" s="241"/>
      <c r="AE41" s="251"/>
      <c r="AF41" s="251"/>
      <c r="AG41" s="251"/>
      <c r="AH41" s="251"/>
      <c r="AI41" s="251"/>
      <c r="AJ41" s="251"/>
      <c r="AK41" s="251"/>
      <c r="AL41" s="251"/>
      <c r="AM41" s="251"/>
      <c r="AN41" s="241"/>
      <c r="AO41" s="241"/>
      <c r="AP41" s="241"/>
      <c r="AQ41" s="251"/>
      <c r="AR41" s="251"/>
      <c r="AS41" s="251"/>
      <c r="AT41" s="251"/>
      <c r="AU41" s="251"/>
      <c r="AV41" s="251"/>
      <c r="AW41" s="251"/>
      <c r="AX41" s="251"/>
      <c r="AY41" s="251"/>
      <c r="AZ41" s="241"/>
      <c r="BA41" s="223"/>
      <c r="BB41" s="272"/>
      <c r="BC41" s="260"/>
      <c r="BK41" s="270"/>
      <c r="BS41" s="270"/>
      <c r="BY41" s="270"/>
      <c r="BZ41" s="245"/>
    </row>
    <row r="42" ht="15.0" customHeight="1">
      <c r="A42" s="223"/>
      <c r="B42" s="241"/>
      <c r="C42" s="241"/>
      <c r="D42" s="241"/>
      <c r="E42" s="241"/>
      <c r="F42" s="241"/>
      <c r="G42" s="241"/>
      <c r="H42" s="241"/>
      <c r="I42" s="241"/>
      <c r="J42" s="241"/>
      <c r="K42" s="241"/>
      <c r="L42" s="241"/>
      <c r="M42" s="241"/>
      <c r="N42" s="241"/>
      <c r="O42" s="241"/>
      <c r="P42" s="241"/>
      <c r="Q42" s="241"/>
      <c r="R42" s="241"/>
      <c r="S42" s="241"/>
      <c r="T42" s="241"/>
      <c r="U42" s="241"/>
      <c r="V42" s="241"/>
      <c r="W42" s="241"/>
      <c r="X42" s="241"/>
      <c r="Y42" s="241"/>
      <c r="Z42" s="241"/>
      <c r="AA42" s="223"/>
      <c r="AB42" s="241"/>
      <c r="AC42" s="241"/>
      <c r="AD42" s="241"/>
      <c r="AE42" s="241"/>
      <c r="AF42" s="241"/>
      <c r="AG42" s="241"/>
      <c r="AH42" s="241"/>
      <c r="AI42" s="241"/>
      <c r="AJ42" s="241"/>
      <c r="AK42" s="241"/>
      <c r="AL42" s="241"/>
      <c r="AM42" s="241"/>
      <c r="AN42" s="241"/>
      <c r="AO42" s="241"/>
      <c r="AP42" s="241"/>
      <c r="AQ42" s="241"/>
      <c r="AR42" s="241"/>
      <c r="AS42" s="241"/>
      <c r="AT42" s="241"/>
      <c r="AU42" s="241"/>
      <c r="AV42" s="241"/>
      <c r="AW42" s="241"/>
      <c r="AX42" s="241"/>
      <c r="AY42" s="241"/>
      <c r="AZ42" s="241"/>
      <c r="BA42" s="223"/>
      <c r="BB42" s="272">
        <f>IF(BO27=FALSE,RANDBETWEEN(1,12),BB42)</f>
        <v>1</v>
      </c>
      <c r="BC42" s="272">
        <f>IF(BO27=FALSE,RANDBETWEEN(-1,1),BC42)</f>
        <v>-1</v>
      </c>
      <c r="BD42" s="264" t="str">
        <f>STOCKRETURN(IF(BR25&gt;=3,11,1),5)</f>
        <v/>
      </c>
      <c r="BF42" s="265">
        <f>22+BB40*BC42</f>
        <v>15</v>
      </c>
      <c r="BI42" s="266" t="str">
        <f>"="</f>
        <v>=</v>
      </c>
      <c r="BK42" s="270"/>
      <c r="BL42" s="58" t="str">
        <f>STOCKRETURN(IF(BR25=4,7,1),5)</f>
        <v/>
      </c>
      <c r="BN42" s="265">
        <v>1.0</v>
      </c>
      <c r="BQ42" s="266" t="s">
        <v>82</v>
      </c>
      <c r="BS42" s="270"/>
      <c r="BT42" s="267" t="str">
        <f>STOCKRETURN(IF(BR25&gt;=3,9,1),2)</f>
        <v/>
      </c>
      <c r="BV42" s="265">
        <v>20.0</v>
      </c>
      <c r="BY42" s="270"/>
      <c r="BZ42" s="245"/>
    </row>
    <row r="43" ht="15.0" customHeight="1">
      <c r="A43" s="223"/>
      <c r="B43" s="241"/>
      <c r="C43" s="250" t="s">
        <v>75</v>
      </c>
      <c r="J43" s="251"/>
      <c r="K43" s="241"/>
      <c r="L43" s="241"/>
      <c r="M43" s="241"/>
      <c r="N43" s="241"/>
      <c r="O43" s="250" t="s">
        <v>75</v>
      </c>
      <c r="V43" s="251"/>
      <c r="W43" s="241"/>
      <c r="X43" s="241"/>
      <c r="Y43" s="241"/>
      <c r="Z43" s="241"/>
      <c r="AA43" s="223"/>
      <c r="AB43" s="241"/>
      <c r="AC43" s="250" t="s">
        <v>75</v>
      </c>
      <c r="AJ43" s="251"/>
      <c r="AK43" s="241"/>
      <c r="AL43" s="241"/>
      <c r="AM43" s="241"/>
      <c r="AN43" s="241"/>
      <c r="AO43" s="250" t="s">
        <v>75</v>
      </c>
      <c r="AV43" s="251"/>
      <c r="AW43" s="241"/>
      <c r="AX43" s="241"/>
      <c r="AY43" s="241"/>
      <c r="AZ43" s="241"/>
      <c r="BA43" s="223"/>
      <c r="BB43" s="260"/>
      <c r="BC43" s="272"/>
      <c r="BK43" s="270"/>
      <c r="BS43" s="270"/>
      <c r="BY43" s="270"/>
      <c r="BZ43" s="245"/>
    </row>
    <row r="44" ht="15.0" customHeight="1">
      <c r="A44" s="223"/>
      <c r="B44" s="241"/>
      <c r="J44" s="253"/>
      <c r="K44" s="253"/>
      <c r="L44" s="253"/>
      <c r="M44" s="241"/>
      <c r="N44" s="241"/>
      <c r="V44" s="253"/>
      <c r="W44" s="253"/>
      <c r="X44" s="253"/>
      <c r="Y44" s="241"/>
      <c r="Z44" s="241"/>
      <c r="AA44" s="223"/>
      <c r="AB44" s="241"/>
      <c r="AJ44" s="253"/>
      <c r="AK44" s="253"/>
      <c r="AL44" s="253"/>
      <c r="AM44" s="241"/>
      <c r="AN44" s="241"/>
      <c r="AV44" s="253"/>
      <c r="AW44" s="253"/>
      <c r="AX44" s="253"/>
      <c r="AY44" s="241"/>
      <c r="AZ44" s="241"/>
      <c r="BA44" s="223"/>
      <c r="BB44" s="260"/>
      <c r="BC44" s="272">
        <f>IF(BO27=FALSE,RANDBETWEEN(-1,1),BC44)</f>
        <v>1</v>
      </c>
      <c r="BD44" s="58" t="str">
        <f>STOCKRETURN(IF(BR25=4,7,1),5)</f>
        <v/>
      </c>
      <c r="BF44" s="265">
        <v>1.0</v>
      </c>
      <c r="BI44" s="266" t="str">
        <f>"="</f>
        <v>=</v>
      </c>
      <c r="BK44" s="270"/>
      <c r="BL44" s="264" t="str">
        <f>STOCKRETURN(IF(BR25=4,11,1),5)</f>
        <v/>
      </c>
      <c r="BN44" s="265">
        <f>22+BB42*BC44</f>
        <v>23</v>
      </c>
      <c r="BQ44" s="266" t="s">
        <v>83</v>
      </c>
      <c r="BS44" s="270"/>
      <c r="BT44" s="267" t="str">
        <f>STOCKRETURN(IF(BR25=4,9,1),2)</f>
        <v/>
      </c>
      <c r="BV44" s="265">
        <f>RANDBETWEEN(-2,2)</f>
        <v>1</v>
      </c>
      <c r="BY44" s="270"/>
      <c r="BZ44" s="245"/>
    </row>
    <row r="45" ht="15.0" customHeight="1">
      <c r="A45" s="223"/>
      <c r="B45" s="241"/>
      <c r="C45" s="254" t="str">
        <f>IFERROR(__xludf.DUMMYFUNCTION("IMPORTRANGE(H47,""CHARACTER!C12"")"),"#N/A")</f>
        <v>#N/A</v>
      </c>
      <c r="D45" s="21"/>
      <c r="E45" s="21"/>
      <c r="F45" s="21"/>
      <c r="G45" s="21"/>
      <c r="H45" s="21"/>
      <c r="I45" s="21"/>
      <c r="J45" s="22"/>
      <c r="K45" s="254" t="str">
        <f>IFERROR(__xludf.DUMMYFUNCTION("IMPORTRANGE(H47,""CHARACTER!N12"")"),"#N/A")</f>
        <v>#N/A</v>
      </c>
      <c r="L45" s="22"/>
      <c r="M45" s="241"/>
      <c r="N45" s="241"/>
      <c r="O45" s="254" t="str">
        <f>IFERROR(__xludf.DUMMYFUNCTION("IMPORTRANGE(T47,""CHARACTER!C12"")"),"#N/A")</f>
        <v>#N/A</v>
      </c>
      <c r="P45" s="21"/>
      <c r="Q45" s="21"/>
      <c r="R45" s="21"/>
      <c r="S45" s="21"/>
      <c r="T45" s="21"/>
      <c r="U45" s="21"/>
      <c r="V45" s="22"/>
      <c r="W45" s="254" t="str">
        <f>IFERROR(__xludf.DUMMYFUNCTION("IMPORTRANGE(T47,""CHARACTER!N12"")"),"#N/A")</f>
        <v>#N/A</v>
      </c>
      <c r="X45" s="22"/>
      <c r="Y45" s="241"/>
      <c r="Z45" s="241"/>
      <c r="AA45" s="223"/>
      <c r="AB45" s="241"/>
      <c r="AC45" s="254" t="str">
        <f>IFERROR(__xludf.DUMMYFUNCTION("IMPORTRANGE(AH47,""CHARACTER!C12"")"),"#N/A")</f>
        <v>#N/A</v>
      </c>
      <c r="AD45" s="21"/>
      <c r="AE45" s="21"/>
      <c r="AF45" s="21"/>
      <c r="AG45" s="21"/>
      <c r="AH45" s="21"/>
      <c r="AI45" s="21"/>
      <c r="AJ45" s="22"/>
      <c r="AK45" s="254" t="str">
        <f>IFERROR(__xludf.DUMMYFUNCTION("IMPORTRANGE(AH47,""CHARACTER!N12"")"),"#N/A")</f>
        <v>#N/A</v>
      </c>
      <c r="AL45" s="22"/>
      <c r="AM45" s="241"/>
      <c r="AN45" s="241"/>
      <c r="AO45" s="254" t="str">
        <f>IFERROR(__xludf.DUMMYFUNCTION("IMPORTRANGE(AT47,""CHARACTER!C12"")"),"#N/A")</f>
        <v>#N/A</v>
      </c>
      <c r="AP45" s="21"/>
      <c r="AQ45" s="21"/>
      <c r="AR45" s="21"/>
      <c r="AS45" s="21"/>
      <c r="AT45" s="21"/>
      <c r="AU45" s="21"/>
      <c r="AV45" s="22"/>
      <c r="AW45" s="254" t="str">
        <f>IFERROR(__xludf.DUMMYFUNCTION("IMPORTRANGE(AT47,""CHARACTER!N12"")"),"#N/A")</f>
        <v>#N/A</v>
      </c>
      <c r="AX45" s="22"/>
      <c r="AY45" s="241"/>
      <c r="AZ45" s="241"/>
      <c r="BA45" s="223"/>
      <c r="BB45" s="245"/>
      <c r="BC45" s="245"/>
      <c r="BK45" s="270"/>
      <c r="BS45" s="270"/>
      <c r="BY45" s="270"/>
      <c r="BZ45" s="245"/>
    </row>
    <row r="46" ht="15.0" customHeight="1">
      <c r="A46" s="223"/>
      <c r="B46" s="241"/>
      <c r="C46" s="25"/>
      <c r="D46" s="26"/>
      <c r="E46" s="26"/>
      <c r="F46" s="26"/>
      <c r="G46" s="26"/>
      <c r="H46" s="26"/>
      <c r="I46" s="26"/>
      <c r="J46" s="27"/>
      <c r="K46" s="25"/>
      <c r="L46" s="27"/>
      <c r="M46" s="251"/>
      <c r="N46" s="241"/>
      <c r="O46" s="25"/>
      <c r="P46" s="26"/>
      <c r="Q46" s="26"/>
      <c r="R46" s="26"/>
      <c r="S46" s="26"/>
      <c r="T46" s="26"/>
      <c r="U46" s="26"/>
      <c r="V46" s="27"/>
      <c r="W46" s="25"/>
      <c r="X46" s="27"/>
      <c r="Y46" s="251"/>
      <c r="Z46" s="241"/>
      <c r="AA46" s="223"/>
      <c r="AB46" s="241"/>
      <c r="AC46" s="25"/>
      <c r="AD46" s="26"/>
      <c r="AE46" s="26"/>
      <c r="AF46" s="26"/>
      <c r="AG46" s="26"/>
      <c r="AH46" s="26"/>
      <c r="AI46" s="26"/>
      <c r="AJ46" s="27"/>
      <c r="AK46" s="25"/>
      <c r="AL46" s="27"/>
      <c r="AM46" s="251"/>
      <c r="AN46" s="241"/>
      <c r="AO46" s="25"/>
      <c r="AP46" s="26"/>
      <c r="AQ46" s="26"/>
      <c r="AR46" s="26"/>
      <c r="AS46" s="26"/>
      <c r="AT46" s="26"/>
      <c r="AU46" s="26"/>
      <c r="AV46" s="27"/>
      <c r="AW46" s="25"/>
      <c r="AX46" s="27"/>
      <c r="AY46" s="251"/>
      <c r="AZ46" s="241"/>
      <c r="BA46" s="223"/>
      <c r="BB46" s="245"/>
      <c r="BC46" s="245"/>
      <c r="BD46" s="245"/>
      <c r="BE46" s="270"/>
      <c r="BF46" s="270"/>
      <c r="BG46" s="270"/>
      <c r="BH46" s="270"/>
      <c r="BI46" s="270"/>
      <c r="BJ46" s="270"/>
      <c r="BK46" s="270"/>
      <c r="BL46" s="270"/>
      <c r="BM46" s="270"/>
      <c r="BN46" s="270"/>
      <c r="BO46" s="270"/>
      <c r="BP46" s="270"/>
      <c r="BQ46" s="270"/>
      <c r="BR46" s="270"/>
      <c r="BS46" s="270"/>
      <c r="BT46" s="270"/>
      <c r="BU46" s="270"/>
      <c r="BV46" s="270"/>
      <c r="BW46" s="270"/>
      <c r="BX46" s="270"/>
      <c r="BY46" s="270"/>
      <c r="BZ46" s="245"/>
    </row>
    <row r="47" ht="15.0" customHeight="1">
      <c r="A47" s="223"/>
      <c r="B47" s="241"/>
      <c r="C47" s="255" t="s">
        <v>79</v>
      </c>
      <c r="H47" s="259"/>
      <c r="I47" s="257"/>
      <c r="J47" s="257"/>
      <c r="K47" s="257"/>
      <c r="L47" s="258"/>
      <c r="M47" s="251"/>
      <c r="N47" s="241"/>
      <c r="O47" s="255" t="s">
        <v>79</v>
      </c>
      <c r="T47" s="259"/>
      <c r="U47" s="257"/>
      <c r="V47" s="257"/>
      <c r="W47" s="257"/>
      <c r="X47" s="258"/>
      <c r="Y47" s="251"/>
      <c r="Z47" s="241"/>
      <c r="AA47" s="223"/>
      <c r="AB47" s="241"/>
      <c r="AC47" s="255" t="s">
        <v>79</v>
      </c>
      <c r="AH47" s="259"/>
      <c r="AI47" s="257"/>
      <c r="AJ47" s="257"/>
      <c r="AK47" s="257"/>
      <c r="AL47" s="258"/>
      <c r="AM47" s="251"/>
      <c r="AN47" s="241"/>
      <c r="AO47" s="255" t="s">
        <v>79</v>
      </c>
      <c r="AT47" s="259"/>
      <c r="AU47" s="257"/>
      <c r="AV47" s="257"/>
      <c r="AW47" s="257"/>
      <c r="AX47" s="258"/>
      <c r="AY47" s="251"/>
      <c r="AZ47" s="241"/>
      <c r="BA47" s="223"/>
      <c r="BB47" s="245"/>
      <c r="BC47" s="245"/>
      <c r="BD47" s="252" t="s">
        <v>76</v>
      </c>
      <c r="BO47" s="72" t="b">
        <v>0</v>
      </c>
      <c r="BQ47" s="252" t="s">
        <v>77</v>
      </c>
      <c r="BW47" s="252" t="b">
        <v>0</v>
      </c>
      <c r="BY47" s="245"/>
      <c r="BZ47" s="245"/>
    </row>
    <row r="48" ht="15.0" customHeight="1">
      <c r="A48" s="223"/>
      <c r="B48" s="241"/>
      <c r="C48" s="253"/>
      <c r="D48" s="253"/>
      <c r="E48" s="253"/>
      <c r="F48" s="253"/>
      <c r="G48" s="253"/>
      <c r="H48" s="253"/>
      <c r="I48" s="253"/>
      <c r="J48" s="253"/>
      <c r="K48" s="253"/>
      <c r="L48" s="253"/>
      <c r="M48" s="251"/>
      <c r="N48" s="241"/>
      <c r="O48" s="253"/>
      <c r="P48" s="253"/>
      <c r="Q48" s="253"/>
      <c r="R48" s="253"/>
      <c r="S48" s="253"/>
      <c r="T48" s="253"/>
      <c r="U48" s="253"/>
      <c r="V48" s="253"/>
      <c r="W48" s="253"/>
      <c r="X48" s="253"/>
      <c r="Y48" s="251"/>
      <c r="Z48" s="241"/>
      <c r="AA48" s="223"/>
      <c r="AB48" s="241"/>
      <c r="AC48" s="253"/>
      <c r="AD48" s="253"/>
      <c r="AE48" s="253"/>
      <c r="AF48" s="253"/>
      <c r="AG48" s="253"/>
      <c r="AH48" s="253"/>
      <c r="AI48" s="253"/>
      <c r="AJ48" s="253"/>
      <c r="AK48" s="253"/>
      <c r="AL48" s="253"/>
      <c r="AM48" s="251"/>
      <c r="AN48" s="241"/>
      <c r="AO48" s="253"/>
      <c r="AP48" s="253"/>
      <c r="AQ48" s="253"/>
      <c r="AR48" s="253"/>
      <c r="AS48" s="253"/>
      <c r="AT48" s="253"/>
      <c r="AU48" s="253"/>
      <c r="AV48" s="253"/>
      <c r="AW48" s="253"/>
      <c r="AX48" s="253"/>
      <c r="AY48" s="251"/>
      <c r="AZ48" s="241"/>
      <c r="BA48" s="223"/>
      <c r="BB48" s="245"/>
      <c r="BC48" s="245"/>
      <c r="BY48" s="245"/>
      <c r="BZ48" s="245"/>
    </row>
    <row r="49" ht="15.0" customHeight="1">
      <c r="A49" s="223"/>
      <c r="B49" s="241"/>
      <c r="C49" s="253"/>
      <c r="D49" s="261"/>
      <c r="F49" s="262"/>
      <c r="H49" s="262"/>
      <c r="J49" s="263"/>
      <c r="L49" s="253"/>
      <c r="M49" s="251"/>
      <c r="N49" s="241"/>
      <c r="O49" s="253"/>
      <c r="P49" s="261"/>
      <c r="R49" s="262"/>
      <c r="T49" s="262"/>
      <c r="V49" s="263"/>
      <c r="X49" s="253"/>
      <c r="Y49" s="251"/>
      <c r="Z49" s="241"/>
      <c r="AA49" s="223"/>
      <c r="AB49" s="241"/>
      <c r="AC49" s="253"/>
      <c r="AD49" s="261"/>
      <c r="AF49" s="262"/>
      <c r="AH49" s="262"/>
      <c r="AJ49" s="263"/>
      <c r="AL49" s="253"/>
      <c r="AM49" s="251"/>
      <c r="AN49" s="241"/>
      <c r="AO49" s="253"/>
      <c r="AP49" s="261"/>
      <c r="AR49" s="262"/>
      <c r="AT49" s="262"/>
      <c r="AV49" s="263"/>
      <c r="AX49" s="253"/>
      <c r="AY49" s="251"/>
      <c r="AZ49" s="241"/>
      <c r="BA49" s="223"/>
      <c r="BB49" s="245"/>
      <c r="BC49" s="245"/>
      <c r="BD49" s="245"/>
      <c r="BE49" s="245"/>
      <c r="BF49" s="245"/>
      <c r="BG49" s="245"/>
      <c r="BH49" s="245"/>
      <c r="BI49" s="245"/>
      <c r="BJ49" s="245"/>
      <c r="BK49" s="245"/>
      <c r="BL49" s="245"/>
      <c r="BM49" s="245"/>
      <c r="BN49" s="245"/>
      <c r="BO49" s="245"/>
      <c r="BP49" s="245"/>
      <c r="BQ49" s="245"/>
      <c r="BR49" s="245"/>
      <c r="BS49" s="245"/>
      <c r="BT49" s="245"/>
      <c r="BU49" s="245"/>
      <c r="BV49" s="245"/>
      <c r="BW49" s="245"/>
      <c r="BX49" s="245"/>
      <c r="BY49" s="245"/>
      <c r="BZ49" s="245"/>
    </row>
    <row r="50" ht="15.0" customHeight="1">
      <c r="A50" s="223"/>
      <c r="B50" s="241"/>
      <c r="C50" s="253"/>
      <c r="L50" s="253"/>
      <c r="M50" s="251"/>
      <c r="N50" s="241"/>
      <c r="O50" s="253"/>
      <c r="X50" s="253"/>
      <c r="Y50" s="251"/>
      <c r="Z50" s="241"/>
      <c r="AA50" s="223"/>
      <c r="AB50" s="241"/>
      <c r="AC50" s="253"/>
      <c r="AL50" s="253"/>
      <c r="AM50" s="251"/>
      <c r="AN50" s="241"/>
      <c r="AO50" s="253"/>
      <c r="AX50" s="253"/>
      <c r="AY50" s="251"/>
      <c r="AZ50" s="241"/>
      <c r="BA50" s="223"/>
      <c r="BB50" s="245"/>
      <c r="BC50" s="245"/>
      <c r="BD50" s="252" t="s">
        <v>84</v>
      </c>
      <c r="BY50" s="245"/>
      <c r="BZ50" s="245"/>
    </row>
    <row r="51" ht="15.0" customHeight="1">
      <c r="A51" s="223"/>
      <c r="B51" s="241"/>
      <c r="C51" s="253"/>
      <c r="D51" s="268" t="str">
        <f>IFERROR(__xludf.DUMMYFUNCTION("IMPORTRANGE(H47,""CHARACTER!AU43"")"),"#N/A")</f>
        <v>#N/A</v>
      </c>
      <c r="E51" s="269"/>
      <c r="F51" s="268" t="str">
        <f>IFERROR(__xludf.DUMMYFUNCTION("IMPORTRANGE(H47,""CHARACTER!BC43"")"),"#N/A")</f>
        <v>#N/A</v>
      </c>
      <c r="G51" s="269"/>
      <c r="H51" s="268" t="str">
        <f>IFERROR(__xludf.DUMMYFUNCTION("IMPORTRANGE(H47,""CHARACTER!BK43"")"),"#N/A")</f>
        <v>#N/A</v>
      </c>
      <c r="I51" s="269"/>
      <c r="J51" s="268" t="str">
        <f>IFERROR(__xludf.DUMMYFUNCTION("IMPORTRANGE(H47,""CHARACTER!BS43"")"),"#N/A")</f>
        <v>#N/A</v>
      </c>
      <c r="K51" s="269"/>
      <c r="L51" s="253"/>
      <c r="M51" s="251"/>
      <c r="N51" s="241"/>
      <c r="O51" s="253"/>
      <c r="P51" s="268" t="str">
        <f>IFERROR(__xludf.DUMMYFUNCTION("IMPORTRANGE(T47,""CHARACTER!AU43"")"),"#N/A")</f>
        <v>#N/A</v>
      </c>
      <c r="Q51" s="269"/>
      <c r="R51" s="268" t="str">
        <f>IFERROR(__xludf.DUMMYFUNCTION("IMPORTRANGE(T47,""CHARACTER!BC43"")"),"#N/A")</f>
        <v>#N/A</v>
      </c>
      <c r="S51" s="269"/>
      <c r="T51" s="268" t="str">
        <f>IFERROR(__xludf.DUMMYFUNCTION("IMPORTRANGE(T47,""CHARACTER!BK43"")"),"#N/A")</f>
        <v>#N/A</v>
      </c>
      <c r="U51" s="269"/>
      <c r="V51" s="268" t="str">
        <f>IFERROR(__xludf.DUMMYFUNCTION("IMPORTRANGE(T47,""CHARACTER!BS43"")"),"#N/A")</f>
        <v>#N/A</v>
      </c>
      <c r="W51" s="269"/>
      <c r="X51" s="253"/>
      <c r="Y51" s="251"/>
      <c r="Z51" s="241"/>
      <c r="AA51" s="223"/>
      <c r="AB51" s="241"/>
      <c r="AC51" s="253"/>
      <c r="AD51" s="268" t="str">
        <f>IFERROR(__xludf.DUMMYFUNCTION("IMPORTRANGE(AH47,""CHARACTER!AU43"")"),"#N/A")</f>
        <v>#N/A</v>
      </c>
      <c r="AE51" s="269"/>
      <c r="AF51" s="268" t="str">
        <f>IFERROR(__xludf.DUMMYFUNCTION("IMPORTRANGE(AH47,""CHARACTER!BC43"")"),"#N/A")</f>
        <v>#N/A</v>
      </c>
      <c r="AG51" s="269"/>
      <c r="AH51" s="268" t="str">
        <f>IFERROR(__xludf.DUMMYFUNCTION("IMPORTRANGE(AH47,""CHARACTER!BK43"")"),"#N/A")</f>
        <v>#N/A</v>
      </c>
      <c r="AI51" s="269"/>
      <c r="AJ51" s="268" t="str">
        <f>IFERROR(__xludf.DUMMYFUNCTION("IMPORTRANGE(AH47,""CHARACTER!BS43"")"),"#N/A")</f>
        <v>#N/A</v>
      </c>
      <c r="AK51" s="269"/>
      <c r="AL51" s="253"/>
      <c r="AM51" s="251"/>
      <c r="AN51" s="241"/>
      <c r="AO51" s="253"/>
      <c r="AP51" s="268" t="str">
        <f>IFERROR(__xludf.DUMMYFUNCTION("IMPORTRANGE(AT47,""CHARACTER!AU43"")"),"#N/A")</f>
        <v>#N/A</v>
      </c>
      <c r="AQ51" s="269"/>
      <c r="AR51" s="268" t="str">
        <f>IFERROR(__xludf.DUMMYFUNCTION("IMPORTRANGE(AT47,""CHARACTER!BC43"")"),"#N/A")</f>
        <v>#N/A</v>
      </c>
      <c r="AS51" s="269"/>
      <c r="AT51" s="268" t="str">
        <f>IFERROR(__xludf.DUMMYFUNCTION("IMPORTRANGE(AT47,""CHARACTER!BK43"")"),"#N/A")</f>
        <v>#N/A</v>
      </c>
      <c r="AU51" s="269"/>
      <c r="AV51" s="268" t="str">
        <f>IFERROR(__xludf.DUMMYFUNCTION("IMPORTRANGE(AT47,""CHARACTER!BS43"")"),"#N/A")</f>
        <v>#N/A</v>
      </c>
      <c r="AW51" s="269"/>
      <c r="AX51" s="253"/>
      <c r="AY51" s="251"/>
      <c r="AZ51" s="241"/>
      <c r="BA51" s="223"/>
      <c r="BB51" s="245"/>
      <c r="BC51" s="245"/>
      <c r="BY51" s="245"/>
      <c r="BZ51" s="245"/>
    </row>
    <row r="52" ht="15.0" customHeight="1">
      <c r="A52" s="223"/>
      <c r="B52" s="241"/>
      <c r="C52" s="253"/>
      <c r="D52" s="253"/>
      <c r="E52" s="253"/>
      <c r="F52" s="253"/>
      <c r="G52" s="253"/>
      <c r="H52" s="253"/>
      <c r="I52" s="253"/>
      <c r="J52" s="253"/>
      <c r="K52" s="253"/>
      <c r="L52" s="253"/>
      <c r="M52" s="251"/>
      <c r="N52" s="241"/>
      <c r="O52" s="253"/>
      <c r="P52" s="253"/>
      <c r="Q52" s="253"/>
      <c r="R52" s="253"/>
      <c r="S52" s="253"/>
      <c r="T52" s="253"/>
      <c r="U52" s="253"/>
      <c r="V52" s="253"/>
      <c r="W52" s="253"/>
      <c r="X52" s="253"/>
      <c r="Y52" s="251"/>
      <c r="Z52" s="241"/>
      <c r="AA52" s="223"/>
      <c r="AB52" s="241"/>
      <c r="AC52" s="253"/>
      <c r="AD52" s="253"/>
      <c r="AE52" s="253"/>
      <c r="AF52" s="253"/>
      <c r="AG52" s="253"/>
      <c r="AH52" s="253"/>
      <c r="AI52" s="253"/>
      <c r="AJ52" s="253"/>
      <c r="AK52" s="253"/>
      <c r="AL52" s="253"/>
      <c r="AM52" s="251"/>
      <c r="AN52" s="241"/>
      <c r="AO52" s="253"/>
      <c r="AP52" s="253"/>
      <c r="AQ52" s="253"/>
      <c r="AR52" s="253"/>
      <c r="AS52" s="253"/>
      <c r="AT52" s="253"/>
      <c r="AU52" s="253"/>
      <c r="AV52" s="253"/>
      <c r="AW52" s="253"/>
      <c r="AX52" s="253"/>
      <c r="AY52" s="251"/>
      <c r="AZ52" s="241"/>
      <c r="BA52" s="223"/>
      <c r="BB52" s="260">
        <f>IF(BO47=FALSE,RANDBETWEEN(1,32),BB52)</f>
        <v>14</v>
      </c>
      <c r="BC52" s="260"/>
      <c r="BD52" s="245"/>
      <c r="BE52" s="72" t="s">
        <v>85</v>
      </c>
      <c r="BX52" s="245"/>
      <c r="BY52" s="245"/>
      <c r="BZ52" s="245"/>
    </row>
    <row r="53" ht="15.0" customHeight="1">
      <c r="A53" s="223"/>
      <c r="B53" s="241"/>
      <c r="C53" s="253"/>
      <c r="D53" s="263"/>
      <c r="F53" s="263"/>
      <c r="H53" s="263"/>
      <c r="J53" s="271"/>
      <c r="L53" s="253"/>
      <c r="M53" s="251"/>
      <c r="N53" s="241"/>
      <c r="O53" s="253"/>
      <c r="P53" s="263"/>
      <c r="R53" s="263"/>
      <c r="T53" s="263"/>
      <c r="V53" s="271"/>
      <c r="X53" s="253"/>
      <c r="Y53" s="251"/>
      <c r="Z53" s="241"/>
      <c r="AA53" s="223"/>
      <c r="AB53" s="241"/>
      <c r="AC53" s="253"/>
      <c r="AD53" s="263"/>
      <c r="AF53" s="263"/>
      <c r="AH53" s="263"/>
      <c r="AJ53" s="271"/>
      <c r="AL53" s="253"/>
      <c r="AM53" s="251"/>
      <c r="AN53" s="241"/>
      <c r="AO53" s="253"/>
      <c r="AP53" s="263"/>
      <c r="AR53" s="263"/>
      <c r="AT53" s="263"/>
      <c r="AV53" s="271"/>
      <c r="AX53" s="253"/>
      <c r="AY53" s="251"/>
      <c r="AZ53" s="241"/>
      <c r="BA53" s="223"/>
      <c r="BB53" s="260">
        <f>IF(BO47=FALSE,RANDBETWEEN(1,32),BB53)</f>
        <v>27</v>
      </c>
      <c r="BC53" s="260"/>
      <c r="BD53" s="245"/>
      <c r="BE53" s="245"/>
      <c r="BF53" s="245"/>
      <c r="BG53" s="245"/>
      <c r="BH53" s="245"/>
      <c r="BI53" s="245"/>
      <c r="BJ53" s="245"/>
      <c r="BK53" s="245"/>
      <c r="BL53" s="245"/>
      <c r="BM53" s="273"/>
      <c r="BN53" s="245"/>
      <c r="BO53" s="245"/>
      <c r="BP53" s="273"/>
      <c r="BQ53" s="273"/>
      <c r="BR53" s="245"/>
      <c r="BS53" s="245"/>
      <c r="BT53" s="273"/>
      <c r="BU53" s="273"/>
      <c r="BV53" s="245"/>
      <c r="BW53" s="245"/>
      <c r="BX53" s="273"/>
      <c r="BY53" s="273"/>
      <c r="BZ53" s="245"/>
    </row>
    <row r="54" ht="15.0" customHeight="1">
      <c r="A54" s="223"/>
      <c r="B54" s="241"/>
      <c r="C54" s="253"/>
      <c r="L54" s="253"/>
      <c r="M54" s="251"/>
      <c r="N54" s="241"/>
      <c r="O54" s="253"/>
      <c r="X54" s="253"/>
      <c r="Y54" s="251"/>
      <c r="Z54" s="241"/>
      <c r="AA54" s="223"/>
      <c r="AB54" s="241"/>
      <c r="AC54" s="253"/>
      <c r="AL54" s="253"/>
      <c r="AM54" s="251"/>
      <c r="AN54" s="241"/>
      <c r="AO54" s="253"/>
      <c r="AX54" s="253"/>
      <c r="AY54" s="251"/>
      <c r="AZ54" s="241"/>
      <c r="BA54" s="223"/>
      <c r="BB54" s="260">
        <f>IF(BO47=FALSE,RANDBETWEEN(1,32),BB54)</f>
        <v>1</v>
      </c>
      <c r="BC54" s="260">
        <f>IF(BO47=FALSE,RANDBETWEEN(-1,1),BC54)</f>
        <v>0</v>
      </c>
      <c r="BD54" s="264" t="str">
        <f>STOCKRETURN(BE66,BR25+1)</f>
        <v/>
      </c>
      <c r="BF54" s="265">
        <f>SUM(ABS(22+BB52*BC54-BB53)+5)</f>
        <v>10</v>
      </c>
      <c r="BI54" s="266" t="str">
        <f>"="</f>
        <v>=</v>
      </c>
      <c r="BK54" s="245"/>
      <c r="BL54" s="264" t="str">
        <f>STOCKRETURN(BK66,BR25+1)</f>
        <v/>
      </c>
      <c r="BN54" s="265">
        <f>BB53*BC56+BB55</f>
        <v>34</v>
      </c>
      <c r="BQ54" s="266" t="s">
        <v>82</v>
      </c>
      <c r="BS54" s="245"/>
      <c r="BT54" s="274" t="str">
        <f>STOCKRETURN(BQ66,BR25+1)</f>
        <v/>
      </c>
      <c r="BV54" s="265">
        <f>BB53*BC56-BB63</f>
        <v>-2</v>
      </c>
      <c r="BY54" s="245"/>
      <c r="BZ54" s="245"/>
    </row>
    <row r="55" ht="15.0" customHeight="1">
      <c r="A55" s="223"/>
      <c r="B55" s="241"/>
      <c r="C55" s="253"/>
      <c r="D55" s="268" t="str">
        <f>IFERROR(__xludf.DUMMYFUNCTION("IMPORTRANGE(H47,""CHARACTER!AU48"")"),"#N/A")</f>
        <v>#N/A</v>
      </c>
      <c r="E55" s="269"/>
      <c r="F55" s="268" t="str">
        <f>IFERROR(__xludf.DUMMYFUNCTION("IMPORTRANGE(H47,""CHARACTER!BC48"")"),"#N/A")</f>
        <v>#N/A</v>
      </c>
      <c r="G55" s="269"/>
      <c r="H55" s="268" t="str">
        <f>IFERROR(__xludf.DUMMYFUNCTION("IMPORTRANGE(H47,""CHARACTER!BK48"")"),"#N/A")</f>
        <v>#N/A</v>
      </c>
      <c r="I55" s="269"/>
      <c r="J55" s="268" t="str">
        <f>IFERROR(__xludf.DUMMYFUNCTION("IMPORTRANGE(H47,""CHARACTER!BS48"")"),"#N/A")</f>
        <v>#N/A</v>
      </c>
      <c r="K55" s="269"/>
      <c r="L55" s="253"/>
      <c r="M55" s="251"/>
      <c r="N55" s="241"/>
      <c r="O55" s="253"/>
      <c r="P55" s="268" t="str">
        <f>IFERROR(__xludf.DUMMYFUNCTION("IMPORTRANGE(T47,""CHARACTER!AU48"")"),"#N/A")</f>
        <v>#N/A</v>
      </c>
      <c r="Q55" s="269"/>
      <c r="R55" s="268" t="str">
        <f>IFERROR(__xludf.DUMMYFUNCTION("IMPORTRANGE(T47,""CHARACTER!BC48"")"),"#N/A")</f>
        <v>#N/A</v>
      </c>
      <c r="S55" s="269"/>
      <c r="T55" s="268" t="str">
        <f>IFERROR(__xludf.DUMMYFUNCTION("IMPORTRANGE(T47,""CHARACTER!BK48"")"),"#N/A")</f>
        <v>#N/A</v>
      </c>
      <c r="U55" s="269"/>
      <c r="V55" s="268" t="str">
        <f>IFERROR(__xludf.DUMMYFUNCTION("IMPORTRANGE(T47,""CHARACTER!BS48"")"),"#N/A")</f>
        <v>#N/A</v>
      </c>
      <c r="W55" s="269"/>
      <c r="X55" s="253"/>
      <c r="Y55" s="251"/>
      <c r="Z55" s="241"/>
      <c r="AA55" s="223"/>
      <c r="AB55" s="241"/>
      <c r="AC55" s="253"/>
      <c r="AD55" s="268" t="str">
        <f>IFERROR(__xludf.DUMMYFUNCTION("IMPORTRANGE(AH47,""CHARACTER!AU48"")"),"#N/A")</f>
        <v>#N/A</v>
      </c>
      <c r="AE55" s="269"/>
      <c r="AF55" s="268" t="str">
        <f>IFERROR(__xludf.DUMMYFUNCTION("IMPORTRANGE(AH47,""CHARACTER!BC48"")"),"#N/A")</f>
        <v>#N/A</v>
      </c>
      <c r="AG55" s="269"/>
      <c r="AH55" s="268" t="str">
        <f>IFERROR(__xludf.DUMMYFUNCTION("IMPORTRANGE(AH47,""CHARACTER!BK48"")"),"#N/A")</f>
        <v>#N/A</v>
      </c>
      <c r="AI55" s="269"/>
      <c r="AJ55" s="268" t="str">
        <f>IFERROR(__xludf.DUMMYFUNCTION("IMPORTRANGE(AH47,""CHARACTER!BS48"")"),"#N/A")</f>
        <v>#N/A</v>
      </c>
      <c r="AK55" s="269"/>
      <c r="AL55" s="253"/>
      <c r="AM55" s="251"/>
      <c r="AN55" s="241"/>
      <c r="AO55" s="253"/>
      <c r="AP55" s="268" t="str">
        <f>IFERROR(__xludf.DUMMYFUNCTION("IMPORTRANGE(AT47,""CHARACTER!AU48"")"),"#N/A")</f>
        <v>#N/A</v>
      </c>
      <c r="AQ55" s="269"/>
      <c r="AR55" s="268" t="str">
        <f>IFERROR(__xludf.DUMMYFUNCTION("IMPORTRANGE(AT47,""CHARACTER!BC48"")"),"#N/A")</f>
        <v>#N/A</v>
      </c>
      <c r="AS55" s="269"/>
      <c r="AT55" s="268" t="str">
        <f>IFERROR(__xludf.DUMMYFUNCTION("IMPORTRANGE(AT47,""CHARACTER!BK48"")"),"#N/A")</f>
        <v>#N/A</v>
      </c>
      <c r="AU55" s="269"/>
      <c r="AV55" s="268" t="str">
        <f>IFERROR(__xludf.DUMMYFUNCTION("IMPORTRANGE(AT47,""CHARACTER!BS48"")"),"#N/A")</f>
        <v>#N/A</v>
      </c>
      <c r="AW55" s="269"/>
      <c r="AX55" s="253"/>
      <c r="AY55" s="251"/>
      <c r="AZ55" s="241"/>
      <c r="BA55" s="223"/>
      <c r="BB55" s="260">
        <f>IF(BO47=FALSE,RANDBETWEEN(1,32),BB55)</f>
        <v>7</v>
      </c>
      <c r="BC55" s="275">
        <f>RANDBETWEEN(1,10)</f>
        <v>7</v>
      </c>
      <c r="BK55" s="270"/>
      <c r="BS55" s="270"/>
      <c r="BY55" s="270"/>
      <c r="BZ55" s="245"/>
    </row>
    <row r="56" ht="15.0" customHeight="1">
      <c r="A56" s="223"/>
      <c r="B56" s="241"/>
      <c r="C56" s="253"/>
      <c r="D56" s="253"/>
      <c r="E56" s="253"/>
      <c r="F56" s="253"/>
      <c r="G56" s="253"/>
      <c r="H56" s="253"/>
      <c r="I56" s="253"/>
      <c r="J56" s="253"/>
      <c r="K56" s="253"/>
      <c r="L56" s="253"/>
      <c r="M56" s="251"/>
      <c r="N56" s="241"/>
      <c r="O56" s="253"/>
      <c r="P56" s="253"/>
      <c r="Q56" s="253"/>
      <c r="R56" s="253"/>
      <c r="S56" s="253"/>
      <c r="T56" s="253"/>
      <c r="U56" s="253"/>
      <c r="V56" s="253"/>
      <c r="W56" s="253"/>
      <c r="X56" s="253"/>
      <c r="Y56" s="251"/>
      <c r="Z56" s="241"/>
      <c r="AA56" s="223"/>
      <c r="AB56" s="241"/>
      <c r="AC56" s="253"/>
      <c r="AD56" s="253"/>
      <c r="AE56" s="253"/>
      <c r="AF56" s="253"/>
      <c r="AG56" s="253"/>
      <c r="AH56" s="253"/>
      <c r="AI56" s="253"/>
      <c r="AJ56" s="253"/>
      <c r="AK56" s="253"/>
      <c r="AL56" s="253"/>
      <c r="AM56" s="251"/>
      <c r="AN56" s="241"/>
      <c r="AO56" s="253"/>
      <c r="AP56" s="253"/>
      <c r="AQ56" s="253"/>
      <c r="AR56" s="253"/>
      <c r="AS56" s="253"/>
      <c r="AT56" s="253"/>
      <c r="AU56" s="253"/>
      <c r="AV56" s="253"/>
      <c r="AW56" s="253"/>
      <c r="AX56" s="253"/>
      <c r="AY56" s="251"/>
      <c r="AZ56" s="241"/>
      <c r="BA56" s="223"/>
      <c r="BB56" s="260">
        <f>IF(BO47=FALSE,RANDBETWEEN(1,32),BB56)</f>
        <v>25</v>
      </c>
      <c r="BC56" s="260">
        <f>IF(BO47=FALSE,RANDBETWEEN(-1,1),BC56)</f>
        <v>1</v>
      </c>
      <c r="BD56" s="264" t="str">
        <f>STOCKRETURN(BF66,BR25+1)</f>
        <v/>
      </c>
      <c r="BF56" s="265">
        <f>SUM(ABS(22+BB54*BC56-BB55)+5)</f>
        <v>21</v>
      </c>
      <c r="BI56" s="266" t="str">
        <f>"="</f>
        <v>=</v>
      </c>
      <c r="BK56" s="270"/>
      <c r="BL56" s="264" t="str">
        <f>STOCKRETURN(BL66,BR25+1)</f>
        <v/>
      </c>
      <c r="BN56" s="265">
        <f>BB55*BC58+BB57</f>
        <v>10</v>
      </c>
      <c r="BQ56" s="266" t="s">
        <v>83</v>
      </c>
      <c r="BS56" s="270"/>
      <c r="BT56" s="274" t="str">
        <f>STOCKRETURN(BR66,BR25+1)</f>
        <v/>
      </c>
      <c r="BV56" s="265">
        <f>BC55*BC58</f>
        <v>0</v>
      </c>
      <c r="BY56" s="270"/>
      <c r="BZ56" s="245"/>
    </row>
    <row r="57" ht="15.0" customHeight="1">
      <c r="A57" s="223"/>
      <c r="B57" s="241"/>
      <c r="C57" s="241"/>
      <c r="D57" s="241"/>
      <c r="E57" s="251"/>
      <c r="F57" s="251"/>
      <c r="G57" s="251"/>
      <c r="H57" s="251"/>
      <c r="I57" s="251"/>
      <c r="J57" s="251"/>
      <c r="K57" s="251"/>
      <c r="L57" s="251"/>
      <c r="M57" s="251"/>
      <c r="N57" s="241"/>
      <c r="O57" s="241"/>
      <c r="P57" s="241"/>
      <c r="Q57" s="251"/>
      <c r="R57" s="251"/>
      <c r="S57" s="251"/>
      <c r="T57" s="251"/>
      <c r="U57" s="251"/>
      <c r="V57" s="251"/>
      <c r="W57" s="251"/>
      <c r="X57" s="251"/>
      <c r="Y57" s="251"/>
      <c r="Z57" s="241"/>
      <c r="AA57" s="223"/>
      <c r="AB57" s="241"/>
      <c r="AC57" s="241"/>
      <c r="AD57" s="241"/>
      <c r="AE57" s="251"/>
      <c r="AF57" s="251"/>
      <c r="AG57" s="251"/>
      <c r="AH57" s="251"/>
      <c r="AI57" s="251"/>
      <c r="AJ57" s="251"/>
      <c r="AK57" s="251"/>
      <c r="AL57" s="251"/>
      <c r="AM57" s="251"/>
      <c r="AN57" s="241"/>
      <c r="AO57" s="241"/>
      <c r="AP57" s="241"/>
      <c r="AQ57" s="251"/>
      <c r="AR57" s="251"/>
      <c r="AS57" s="251"/>
      <c r="AT57" s="251"/>
      <c r="AU57" s="251"/>
      <c r="AV57" s="251"/>
      <c r="AW57" s="251"/>
      <c r="AX57" s="251"/>
      <c r="AY57" s="251"/>
      <c r="AZ57" s="241"/>
      <c r="BA57" s="223"/>
      <c r="BB57" s="260">
        <f>IF(BO47=FALSE,RANDBETWEEN(1,32),BB57)</f>
        <v>10</v>
      </c>
      <c r="BC57" s="275">
        <f>RANDBETWEEN(1,14)</f>
        <v>1</v>
      </c>
      <c r="BK57" s="270"/>
      <c r="BS57" s="270"/>
      <c r="BY57" s="270"/>
      <c r="BZ57" s="245"/>
    </row>
    <row r="58" ht="15.0" customHeight="1">
      <c r="A58" s="223"/>
      <c r="B58" s="241"/>
      <c r="C58" s="241"/>
      <c r="D58" s="241"/>
      <c r="E58" s="241"/>
      <c r="F58" s="241"/>
      <c r="G58" s="241"/>
      <c r="H58" s="241"/>
      <c r="I58" s="241"/>
      <c r="J58" s="241"/>
      <c r="K58" s="241"/>
      <c r="L58" s="241"/>
      <c r="M58" s="241"/>
      <c r="N58" s="241"/>
      <c r="O58" s="241"/>
      <c r="P58" s="241"/>
      <c r="Q58" s="241"/>
      <c r="R58" s="241"/>
      <c r="S58" s="241"/>
      <c r="T58" s="241"/>
      <c r="U58" s="241"/>
      <c r="V58" s="241"/>
      <c r="W58" s="241"/>
      <c r="X58" s="241"/>
      <c r="Y58" s="241"/>
      <c r="Z58" s="241"/>
      <c r="AA58" s="223"/>
      <c r="AB58" s="241"/>
      <c r="AC58" s="241"/>
      <c r="AD58" s="241"/>
      <c r="AE58" s="241"/>
      <c r="AF58" s="241"/>
      <c r="AG58" s="241"/>
      <c r="AH58" s="241"/>
      <c r="AI58" s="241"/>
      <c r="AJ58" s="241"/>
      <c r="AK58" s="241"/>
      <c r="AL58" s="241"/>
      <c r="AM58" s="241"/>
      <c r="AN58" s="241"/>
      <c r="AO58" s="241"/>
      <c r="AP58" s="241"/>
      <c r="AQ58" s="241"/>
      <c r="AR58" s="241"/>
      <c r="AS58" s="241"/>
      <c r="AT58" s="241"/>
      <c r="AU58" s="241"/>
      <c r="AV58" s="241"/>
      <c r="AW58" s="241"/>
      <c r="AX58" s="241"/>
      <c r="AY58" s="241"/>
      <c r="AZ58" s="241"/>
      <c r="BA58" s="223"/>
      <c r="BB58" s="260">
        <f>IF(BO47=FALSE,RANDBETWEEN(1,32),BB58)</f>
        <v>5</v>
      </c>
      <c r="BC58" s="260">
        <f>IF(BO47=FALSE,RANDBETWEEN(-1,1),BC58)</f>
        <v>0</v>
      </c>
      <c r="BD58" s="264" t="str">
        <f>STOCKRETURN(BG66,BR25+1)</f>
        <v/>
      </c>
      <c r="BF58" s="265">
        <f>SUM(ABS(22+BB56*BC58-BB57)+5)</f>
        <v>17</v>
      </c>
      <c r="BI58" s="266" t="str">
        <f>"="</f>
        <v>=</v>
      </c>
      <c r="BK58" s="270"/>
      <c r="BL58" s="264" t="str">
        <f>STOCKRETURN(BM66,BR25+1)</f>
        <v/>
      </c>
      <c r="BN58" s="265">
        <f>BB57*BC60+BB59</f>
        <v>13</v>
      </c>
      <c r="BQ58" s="266" t="s">
        <v>82</v>
      </c>
      <c r="BS58" s="270"/>
      <c r="BT58" s="274" t="str">
        <f>STOCKRETURN(BS66,BR25+1)</f>
        <v/>
      </c>
      <c r="BV58" s="265">
        <f>BB60*BC60-BB57</f>
        <v>-10</v>
      </c>
      <c r="BY58" s="270"/>
      <c r="BZ58" s="245"/>
    </row>
    <row r="59" ht="15.0" customHeight="1">
      <c r="A59" s="223"/>
      <c r="B59" s="241"/>
      <c r="C59" s="250" t="s">
        <v>75</v>
      </c>
      <c r="J59" s="251"/>
      <c r="K59" s="241"/>
      <c r="L59" s="241"/>
      <c r="M59" s="241"/>
      <c r="N59" s="241"/>
      <c r="O59" s="250" t="s">
        <v>75</v>
      </c>
      <c r="V59" s="251"/>
      <c r="W59" s="241"/>
      <c r="X59" s="241"/>
      <c r="Y59" s="241"/>
      <c r="Z59" s="241"/>
      <c r="AA59" s="223"/>
      <c r="AB59" s="241"/>
      <c r="AC59" s="250" t="s">
        <v>75</v>
      </c>
      <c r="AJ59" s="251"/>
      <c r="AK59" s="241"/>
      <c r="AL59" s="241"/>
      <c r="AM59" s="241"/>
      <c r="AN59" s="241"/>
      <c r="AO59" s="250" t="s">
        <v>75</v>
      </c>
      <c r="AV59" s="251"/>
      <c r="AW59" s="241"/>
      <c r="AX59" s="241"/>
      <c r="AY59" s="241"/>
      <c r="AZ59" s="241"/>
      <c r="BA59" s="223"/>
      <c r="BB59" s="260">
        <f>IF(BO47=FALSE,RANDBETWEEN(1,32),BB59)</f>
        <v>13</v>
      </c>
      <c r="BC59" s="275"/>
      <c r="BK59" s="270"/>
      <c r="BS59" s="270"/>
      <c r="BY59" s="270"/>
      <c r="BZ59" s="245"/>
    </row>
    <row r="60" ht="15.0" customHeight="1">
      <c r="A60" s="228"/>
      <c r="B60" s="241"/>
      <c r="J60" s="253"/>
      <c r="K60" s="253"/>
      <c r="L60" s="253"/>
      <c r="M60" s="241"/>
      <c r="N60" s="241"/>
      <c r="V60" s="253"/>
      <c r="W60" s="253"/>
      <c r="X60" s="253"/>
      <c r="Y60" s="241"/>
      <c r="Z60" s="241"/>
      <c r="AA60" s="223"/>
      <c r="AB60" s="241"/>
      <c r="AJ60" s="253"/>
      <c r="AK60" s="253"/>
      <c r="AL60" s="253"/>
      <c r="AM60" s="241"/>
      <c r="AN60" s="241"/>
      <c r="AV60" s="253"/>
      <c r="AW60" s="253"/>
      <c r="AX60" s="253"/>
      <c r="AY60" s="241"/>
      <c r="AZ60" s="241"/>
      <c r="BA60" s="223"/>
      <c r="BB60" s="260">
        <f>IF(BO47=FALSE,RANDBETWEEN(1,32),BB60)</f>
        <v>23</v>
      </c>
      <c r="BC60" s="260">
        <f>IF(BO47=FALSE,RANDBETWEEN(-1,1),BC60)</f>
        <v>0</v>
      </c>
      <c r="BD60" s="264" t="str">
        <f>STOCKRETURN(IF(BR25&gt;=3,BH66,1),BR25+1)</f>
        <v/>
      </c>
      <c r="BF60" s="265">
        <f>SUM(ABS(22+BB58*BC60-BB59)+5)</f>
        <v>14</v>
      </c>
      <c r="BI60" s="266" t="str">
        <f>"="</f>
        <v>=</v>
      </c>
      <c r="BK60" s="270"/>
      <c r="BL60" s="264" t="str">
        <f>STOCKRETURN(IF(BR25&gt;=3,BN66,1),BR25+1)</f>
        <v/>
      </c>
      <c r="BN60" s="265">
        <f>BB59*BC62+BB61</f>
        <v>24</v>
      </c>
      <c r="BQ60" s="266" t="s">
        <v>83</v>
      </c>
      <c r="BS60" s="270"/>
      <c r="BT60" s="274" t="str">
        <f>STOCKRETURN(IF(BR25&gt;=3,BT66,1),BR25+1)</f>
        <v/>
      </c>
      <c r="BV60" s="265">
        <f>BC65*BC62</f>
        <v>0</v>
      </c>
      <c r="BY60" s="270"/>
      <c r="BZ60" s="245"/>
    </row>
    <row r="61" ht="15.0" customHeight="1">
      <c r="A61" s="228"/>
      <c r="B61" s="241"/>
      <c r="C61" s="254" t="str">
        <f>IFERROR(__xludf.DUMMYFUNCTION("IMPORTRANGE(H63,""CHARACTER!C12"")"),"#N/A")</f>
        <v>#N/A</v>
      </c>
      <c r="D61" s="21"/>
      <c r="E61" s="21"/>
      <c r="F61" s="21"/>
      <c r="G61" s="21"/>
      <c r="H61" s="21"/>
      <c r="I61" s="21"/>
      <c r="J61" s="22"/>
      <c r="K61" s="254" t="str">
        <f>IFERROR(__xludf.DUMMYFUNCTION("IMPORTRANGE(H63,""CHARACTER!N12"")"),"#N/A")</f>
        <v>#N/A</v>
      </c>
      <c r="L61" s="22"/>
      <c r="M61" s="241"/>
      <c r="N61" s="241"/>
      <c r="O61" s="254" t="str">
        <f>IFERROR(__xludf.DUMMYFUNCTION("IMPORTRANGE(T63,""CHARACTER!C12"")"),"#N/A")</f>
        <v>#N/A</v>
      </c>
      <c r="P61" s="21"/>
      <c r="Q61" s="21"/>
      <c r="R61" s="21"/>
      <c r="S61" s="21"/>
      <c r="T61" s="21"/>
      <c r="U61" s="21"/>
      <c r="V61" s="22"/>
      <c r="W61" s="254" t="str">
        <f>IFERROR(__xludf.DUMMYFUNCTION("IMPORTRANGE(T63,""CHARACTER!N12"")"),"#N/A")</f>
        <v>#N/A</v>
      </c>
      <c r="X61" s="22"/>
      <c r="Y61" s="241"/>
      <c r="Z61" s="241"/>
      <c r="AA61" s="223"/>
      <c r="AB61" s="241"/>
      <c r="AC61" s="254" t="str">
        <f>IFERROR(__xludf.DUMMYFUNCTION("IMPORTRANGE(AH63,""CHARACTER!C12"")"),"#N/A")</f>
        <v>#N/A</v>
      </c>
      <c r="AD61" s="21"/>
      <c r="AE61" s="21"/>
      <c r="AF61" s="21"/>
      <c r="AG61" s="21"/>
      <c r="AH61" s="21"/>
      <c r="AI61" s="21"/>
      <c r="AJ61" s="22"/>
      <c r="AK61" s="254" t="str">
        <f>IFERROR(__xludf.DUMMYFUNCTION("IMPORTRANGE(AH63,""CHARACTER!N12"")"),"#N/A")</f>
        <v>#N/A</v>
      </c>
      <c r="AL61" s="22"/>
      <c r="AM61" s="241"/>
      <c r="AN61" s="241"/>
      <c r="AO61" s="254" t="str">
        <f>IFERROR(__xludf.DUMMYFUNCTION("IMPORTRANGE(AT63,""CHARACTER!C12"")"),"#N/A")</f>
        <v>#N/A</v>
      </c>
      <c r="AP61" s="21"/>
      <c r="AQ61" s="21"/>
      <c r="AR61" s="21"/>
      <c r="AS61" s="21"/>
      <c r="AT61" s="21"/>
      <c r="AU61" s="21"/>
      <c r="AV61" s="22"/>
      <c r="AW61" s="254" t="str">
        <f>IFERROR(__xludf.DUMMYFUNCTION("IMPORTRANGE(AT63,""CHARACTER!N12"")"),"#N/A")</f>
        <v>#N/A</v>
      </c>
      <c r="AX61" s="22"/>
      <c r="AY61" s="241"/>
      <c r="AZ61" s="241"/>
      <c r="BA61" s="223"/>
      <c r="BB61" s="260">
        <f>IF(BO47=FALSE,RANDBETWEEN(1,32),BB61)</f>
        <v>24</v>
      </c>
      <c r="BC61" s="275"/>
      <c r="BK61" s="270"/>
      <c r="BS61" s="270"/>
      <c r="BY61" s="270"/>
      <c r="BZ61" s="245"/>
    </row>
    <row r="62" ht="15.0" customHeight="1">
      <c r="A62" s="228"/>
      <c r="B62" s="241"/>
      <c r="C62" s="25"/>
      <c r="D62" s="26"/>
      <c r="E62" s="26"/>
      <c r="F62" s="26"/>
      <c r="G62" s="26"/>
      <c r="H62" s="26"/>
      <c r="I62" s="26"/>
      <c r="J62" s="27"/>
      <c r="K62" s="25"/>
      <c r="L62" s="27"/>
      <c r="M62" s="251"/>
      <c r="N62" s="241"/>
      <c r="O62" s="25"/>
      <c r="P62" s="26"/>
      <c r="Q62" s="26"/>
      <c r="R62" s="26"/>
      <c r="S62" s="26"/>
      <c r="T62" s="26"/>
      <c r="U62" s="26"/>
      <c r="V62" s="27"/>
      <c r="W62" s="25"/>
      <c r="X62" s="27"/>
      <c r="Y62" s="251"/>
      <c r="Z62" s="241"/>
      <c r="AA62" s="223"/>
      <c r="AB62" s="241"/>
      <c r="AC62" s="25"/>
      <c r="AD62" s="26"/>
      <c r="AE62" s="26"/>
      <c r="AF62" s="26"/>
      <c r="AG62" s="26"/>
      <c r="AH62" s="26"/>
      <c r="AI62" s="26"/>
      <c r="AJ62" s="27"/>
      <c r="AK62" s="25"/>
      <c r="AL62" s="27"/>
      <c r="AM62" s="251"/>
      <c r="AN62" s="241"/>
      <c r="AO62" s="25"/>
      <c r="AP62" s="26"/>
      <c r="AQ62" s="26"/>
      <c r="AR62" s="26"/>
      <c r="AS62" s="26"/>
      <c r="AT62" s="26"/>
      <c r="AU62" s="26"/>
      <c r="AV62" s="27"/>
      <c r="AW62" s="25"/>
      <c r="AX62" s="27"/>
      <c r="AY62" s="251"/>
      <c r="AZ62" s="241"/>
      <c r="BA62" s="223"/>
      <c r="BB62" s="260">
        <f>IF(BO47=FALSE,RANDBETWEEN(1,32),BB62)</f>
        <v>23</v>
      </c>
      <c r="BC62" s="260">
        <f>IF(BO47=FALSE,RANDBETWEEN(-1,1),BC62)</f>
        <v>0</v>
      </c>
      <c r="BD62" s="264" t="str">
        <f>STOCKRETURN(IF(BR25&gt;=3,BI66,1),BR25+1)</f>
        <v/>
      </c>
      <c r="BF62" s="265">
        <f>SUM(ABS(22+BB60*BC62-BB61)+5)</f>
        <v>7</v>
      </c>
      <c r="BI62" s="266" t="str">
        <f>"="</f>
        <v>=</v>
      </c>
      <c r="BK62" s="270"/>
      <c r="BL62" s="264" t="str">
        <f>STOCKRETURN(IF(BR25&gt;=3,BO66,1),BR25+1)</f>
        <v/>
      </c>
      <c r="BN62" s="265">
        <f>BB61*BC64+BB63</f>
        <v>29</v>
      </c>
      <c r="BQ62" s="266" t="s">
        <v>82</v>
      </c>
      <c r="BS62" s="270"/>
      <c r="BT62" s="274" t="str">
        <f>STOCKRETURN(IF(BR25&gt;=3,BU66,1),BR25+1)</f>
        <v/>
      </c>
      <c r="BV62" s="265">
        <f>BB61*BC64-BB55</f>
        <v>-7</v>
      </c>
      <c r="BY62" s="270"/>
      <c r="BZ62" s="245"/>
    </row>
    <row r="63" ht="15.0" customHeight="1">
      <c r="A63" s="228"/>
      <c r="B63" s="241"/>
      <c r="C63" s="255" t="s">
        <v>79</v>
      </c>
      <c r="H63" s="259"/>
      <c r="I63" s="257"/>
      <c r="J63" s="257"/>
      <c r="K63" s="257"/>
      <c r="L63" s="258"/>
      <c r="M63" s="251"/>
      <c r="N63" s="241"/>
      <c r="O63" s="255" t="s">
        <v>79</v>
      </c>
      <c r="T63" s="259"/>
      <c r="U63" s="257"/>
      <c r="V63" s="257"/>
      <c r="W63" s="257"/>
      <c r="X63" s="258"/>
      <c r="Y63" s="251"/>
      <c r="Z63" s="241"/>
      <c r="AA63" s="223"/>
      <c r="AB63" s="241"/>
      <c r="AC63" s="255" t="s">
        <v>79</v>
      </c>
      <c r="AH63" s="259"/>
      <c r="AI63" s="257"/>
      <c r="AJ63" s="257"/>
      <c r="AK63" s="257"/>
      <c r="AL63" s="258"/>
      <c r="AM63" s="251"/>
      <c r="AN63" s="241"/>
      <c r="AO63" s="255" t="s">
        <v>79</v>
      </c>
      <c r="AT63" s="259"/>
      <c r="AU63" s="257"/>
      <c r="AV63" s="257"/>
      <c r="AW63" s="257"/>
      <c r="AX63" s="258"/>
      <c r="AY63" s="251"/>
      <c r="AZ63" s="241"/>
      <c r="BA63" s="223"/>
      <c r="BB63" s="260">
        <f>IF(BO47=FALSE,RANDBETWEEN(1,32),BB63)</f>
        <v>29</v>
      </c>
      <c r="BC63" s="275"/>
      <c r="BK63" s="270"/>
      <c r="BS63" s="270"/>
      <c r="BY63" s="270"/>
      <c r="BZ63" s="245"/>
    </row>
    <row r="64" ht="15.0" customHeight="1">
      <c r="A64" s="228"/>
      <c r="B64" s="241"/>
      <c r="C64" s="253"/>
      <c r="D64" s="253"/>
      <c r="E64" s="253"/>
      <c r="F64" s="253"/>
      <c r="G64" s="253"/>
      <c r="H64" s="253"/>
      <c r="I64" s="253"/>
      <c r="J64" s="253"/>
      <c r="K64" s="253"/>
      <c r="L64" s="253"/>
      <c r="M64" s="251"/>
      <c r="N64" s="241"/>
      <c r="O64" s="253"/>
      <c r="P64" s="253"/>
      <c r="Q64" s="253"/>
      <c r="R64" s="253"/>
      <c r="S64" s="253"/>
      <c r="T64" s="253"/>
      <c r="U64" s="253"/>
      <c r="V64" s="253"/>
      <c r="W64" s="253"/>
      <c r="X64" s="253"/>
      <c r="Y64" s="251"/>
      <c r="Z64" s="241"/>
      <c r="AA64" s="223"/>
      <c r="AB64" s="241"/>
      <c r="AC64" s="253"/>
      <c r="AD64" s="253"/>
      <c r="AE64" s="253"/>
      <c r="AF64" s="253"/>
      <c r="AG64" s="253"/>
      <c r="AH64" s="253"/>
      <c r="AI64" s="253"/>
      <c r="AJ64" s="253"/>
      <c r="AK64" s="253"/>
      <c r="AL64" s="253"/>
      <c r="AM64" s="251"/>
      <c r="AN64" s="241"/>
      <c r="AO64" s="253"/>
      <c r="AP64" s="253"/>
      <c r="AQ64" s="253"/>
      <c r="AR64" s="253"/>
      <c r="AS64" s="253"/>
      <c r="AT64" s="253"/>
      <c r="AU64" s="253"/>
      <c r="AV64" s="253"/>
      <c r="AW64" s="253"/>
      <c r="AX64" s="253"/>
      <c r="AY64" s="251"/>
      <c r="AZ64" s="241"/>
      <c r="BA64" s="223"/>
      <c r="BB64" s="260"/>
      <c r="BC64" s="260">
        <f>IF(BO47=FALSE,RANDBETWEEN(-1,1),BC64)</f>
        <v>0</v>
      </c>
      <c r="BD64" s="264" t="str">
        <f>STOCKRETURN(IF(BR25&gt;=3,BJ66,1),BR25+1)</f>
        <v/>
      </c>
      <c r="BF64" s="265">
        <f>SUM(ABS(22+BB62*BC64-BB63)+5)</f>
        <v>12</v>
      </c>
      <c r="BI64" s="266" t="str">
        <f>"="</f>
        <v>=</v>
      </c>
      <c r="BK64" s="270"/>
      <c r="BL64" s="264" t="str">
        <f>STOCKRETURN(IF(BR25&gt;=3,BP66,1),BR25+1)</f>
        <v/>
      </c>
      <c r="BN64" s="265">
        <f>BB63*BC54+BB53</f>
        <v>27</v>
      </c>
      <c r="BQ64" s="266" t="s">
        <v>83</v>
      </c>
      <c r="BS64" s="270"/>
      <c r="BT64" s="274" t="str">
        <f>STOCKRETURN(IF(BR25&gt;=3,BV66,1),BR25+1)</f>
        <v/>
      </c>
      <c r="BV64" s="265">
        <f>BC57*BC60</f>
        <v>0</v>
      </c>
      <c r="BY64" s="270"/>
      <c r="BZ64" s="245"/>
    </row>
    <row r="65" ht="15.0" customHeight="1">
      <c r="A65" s="228"/>
      <c r="B65" s="241"/>
      <c r="C65" s="253"/>
      <c r="D65" s="261"/>
      <c r="F65" s="262"/>
      <c r="H65" s="262"/>
      <c r="J65" s="263"/>
      <c r="L65" s="253"/>
      <c r="M65" s="251"/>
      <c r="N65" s="241"/>
      <c r="O65" s="253"/>
      <c r="P65" s="261"/>
      <c r="R65" s="262"/>
      <c r="T65" s="262"/>
      <c r="V65" s="263"/>
      <c r="X65" s="253"/>
      <c r="Y65" s="251"/>
      <c r="Z65" s="241"/>
      <c r="AA65" s="223"/>
      <c r="AB65" s="241"/>
      <c r="AC65" s="253"/>
      <c r="AD65" s="261"/>
      <c r="AF65" s="262"/>
      <c r="AH65" s="262"/>
      <c r="AJ65" s="263"/>
      <c r="AL65" s="253"/>
      <c r="AM65" s="251"/>
      <c r="AN65" s="241"/>
      <c r="AO65" s="253"/>
      <c r="AP65" s="261"/>
      <c r="AR65" s="262"/>
      <c r="AT65" s="262"/>
      <c r="AV65" s="263"/>
      <c r="AX65" s="253"/>
      <c r="AY65" s="251"/>
      <c r="AZ65" s="241"/>
      <c r="BA65" s="223"/>
      <c r="BB65" s="260"/>
      <c r="BC65" s="275">
        <f>RANDBETWEEN(1,12)</f>
        <v>8</v>
      </c>
      <c r="BK65" s="270"/>
      <c r="BS65" s="270"/>
      <c r="BY65" s="270"/>
      <c r="BZ65" s="245"/>
    </row>
    <row r="66" ht="15.0" customHeight="1">
      <c r="A66" s="228"/>
      <c r="B66" s="241"/>
      <c r="C66" s="253"/>
      <c r="L66" s="253"/>
      <c r="M66" s="251"/>
      <c r="N66" s="241"/>
      <c r="O66" s="253"/>
      <c r="X66" s="253"/>
      <c r="Y66" s="251"/>
      <c r="Z66" s="241"/>
      <c r="AA66" s="223"/>
      <c r="AB66" s="241"/>
      <c r="AC66" s="253"/>
      <c r="AL66" s="253"/>
      <c r="AM66" s="251"/>
      <c r="AN66" s="241"/>
      <c r="AO66" s="253"/>
      <c r="AX66" s="253"/>
      <c r="AY66" s="251"/>
      <c r="AZ66" s="241"/>
      <c r="BA66" s="223"/>
      <c r="BB66" s="245"/>
      <c r="BC66" s="245"/>
      <c r="BD66" s="245"/>
      <c r="BE66" s="276">
        <f t="shared" ref="BE66:BV66" si="1">IF($BO$47=FALSE,(SUM(RANDBETWEEN(1,8),RANDBETWEEN(1,8))),BE66)</f>
        <v>10</v>
      </c>
      <c r="BF66" s="276">
        <f t="shared" si="1"/>
        <v>6</v>
      </c>
      <c r="BG66" s="276">
        <f t="shared" si="1"/>
        <v>5</v>
      </c>
      <c r="BH66" s="276">
        <f t="shared" si="1"/>
        <v>9</v>
      </c>
      <c r="BI66" s="276">
        <f t="shared" si="1"/>
        <v>8</v>
      </c>
      <c r="BJ66" s="276">
        <f t="shared" si="1"/>
        <v>9</v>
      </c>
      <c r="BK66" s="276">
        <f t="shared" si="1"/>
        <v>14</v>
      </c>
      <c r="BL66" s="276">
        <f t="shared" si="1"/>
        <v>10</v>
      </c>
      <c r="BM66" s="276">
        <f t="shared" si="1"/>
        <v>11</v>
      </c>
      <c r="BN66" s="276">
        <f t="shared" si="1"/>
        <v>9</v>
      </c>
      <c r="BO66" s="276">
        <f t="shared" si="1"/>
        <v>4</v>
      </c>
      <c r="BP66" s="276">
        <f t="shared" si="1"/>
        <v>8</v>
      </c>
      <c r="BQ66" s="276">
        <f t="shared" si="1"/>
        <v>10</v>
      </c>
      <c r="BR66" s="276">
        <f t="shared" si="1"/>
        <v>6</v>
      </c>
      <c r="BS66" s="276">
        <f t="shared" si="1"/>
        <v>5</v>
      </c>
      <c r="BT66" s="276">
        <f t="shared" si="1"/>
        <v>13</v>
      </c>
      <c r="BU66" s="276">
        <f t="shared" si="1"/>
        <v>11</v>
      </c>
      <c r="BV66" s="276">
        <f t="shared" si="1"/>
        <v>11</v>
      </c>
      <c r="BW66" s="270"/>
      <c r="BX66" s="270"/>
      <c r="BY66" s="270"/>
      <c r="BZ66" s="245"/>
    </row>
    <row r="67" ht="15.0" customHeight="1">
      <c r="A67" s="228"/>
      <c r="B67" s="241"/>
      <c r="C67" s="253"/>
      <c r="D67" s="268" t="str">
        <f>IFERROR(__xludf.DUMMYFUNCTION("IMPORTRANGE(H63,""CHARACTER!AU43"")"),"#N/A")</f>
        <v>#N/A</v>
      </c>
      <c r="E67" s="269"/>
      <c r="F67" s="268" t="str">
        <f>IFERROR(__xludf.DUMMYFUNCTION("IMPORTRANGE(H63,""CHARACTER!BC43"")"),"#N/A")</f>
        <v>#N/A</v>
      </c>
      <c r="G67" s="269"/>
      <c r="H67" s="268" t="str">
        <f>IFERROR(__xludf.DUMMYFUNCTION("IMPORTRANGE(H63,""CHARACTER!BK43"")"),"#N/A")</f>
        <v>#N/A</v>
      </c>
      <c r="I67" s="269"/>
      <c r="J67" s="268" t="str">
        <f>IFERROR(__xludf.DUMMYFUNCTION("IMPORTRANGE(H63,""CHARACTER!BS43"")"),"#N/A")</f>
        <v>#N/A</v>
      </c>
      <c r="K67" s="269"/>
      <c r="L67" s="253"/>
      <c r="M67" s="251"/>
      <c r="N67" s="241"/>
      <c r="O67" s="253"/>
      <c r="P67" s="268" t="str">
        <f>IFERROR(__xludf.DUMMYFUNCTION("IMPORTRANGE(T63,""CHARACTER!AU43"")"),"#N/A")</f>
        <v>#N/A</v>
      </c>
      <c r="Q67" s="269"/>
      <c r="R67" s="268" t="str">
        <f>IFERROR(__xludf.DUMMYFUNCTION("IMPORTRANGE(T63,""CHARACTER!BC43"")"),"#N/A")</f>
        <v>#N/A</v>
      </c>
      <c r="S67" s="269"/>
      <c r="T67" s="268" t="str">
        <f>IFERROR(__xludf.DUMMYFUNCTION("IMPORTRANGE(T63,""CHARACTER!BK43"")"),"#N/A")</f>
        <v>#N/A</v>
      </c>
      <c r="U67" s="269"/>
      <c r="V67" s="268" t="str">
        <f>IFERROR(__xludf.DUMMYFUNCTION("IMPORTRANGE(T63,""CHARACTER!BS43"")"),"#N/A")</f>
        <v>#N/A</v>
      </c>
      <c r="W67" s="269"/>
      <c r="X67" s="253"/>
      <c r="Y67" s="251"/>
      <c r="Z67" s="241"/>
      <c r="AA67" s="223"/>
      <c r="AB67" s="241"/>
      <c r="AC67" s="253"/>
      <c r="AD67" s="268" t="str">
        <f>IFERROR(__xludf.DUMMYFUNCTION("IMPORTRANGE(AH63,""CHARACTER!AU43"")"),"#N/A")</f>
        <v>#N/A</v>
      </c>
      <c r="AE67" s="269"/>
      <c r="AF67" s="268" t="str">
        <f>IFERROR(__xludf.DUMMYFUNCTION("IMPORTRANGE(AH63,""CHARACTER!BC43"")"),"#N/A")</f>
        <v>#N/A</v>
      </c>
      <c r="AG67" s="269"/>
      <c r="AH67" s="268" t="str">
        <f>IFERROR(__xludf.DUMMYFUNCTION("IMPORTRANGE(AH63,""CHARACTER!BK43"")"),"#N/A")</f>
        <v>#N/A</v>
      </c>
      <c r="AI67" s="269"/>
      <c r="AJ67" s="268" t="str">
        <f>IFERROR(__xludf.DUMMYFUNCTION("IMPORTRANGE(AH63,""CHARACTER!BS43"")"),"#N/A")</f>
        <v>#N/A</v>
      </c>
      <c r="AK67" s="269"/>
      <c r="AL67" s="253"/>
      <c r="AM67" s="251"/>
      <c r="AN67" s="241"/>
      <c r="AO67" s="253"/>
      <c r="AP67" s="268" t="str">
        <f>IFERROR(__xludf.DUMMYFUNCTION("IMPORTRANGE(AT63,""CHARACTER!AU43"")"),"#N/A")</f>
        <v>#N/A</v>
      </c>
      <c r="AQ67" s="269"/>
      <c r="AR67" s="268" t="str">
        <f>IFERROR(__xludf.DUMMYFUNCTION("IMPORTRANGE(AT63,""CHARACTER!BC43"")"),"#N/A")</f>
        <v>#N/A</v>
      </c>
      <c r="AS67" s="269"/>
      <c r="AT67" s="268" t="str">
        <f>IFERROR(__xludf.DUMMYFUNCTION("IMPORTRANGE(AT63,""CHARACTER!BK43"")"),"#N/A")</f>
        <v>#N/A</v>
      </c>
      <c r="AU67" s="269"/>
      <c r="AV67" s="268" t="str">
        <f>IFERROR(__xludf.DUMMYFUNCTION("IMPORTRANGE(AT63,""CHARACTER!BS43"")"),"#N/A")</f>
        <v>#N/A</v>
      </c>
      <c r="AW67" s="269"/>
      <c r="AX67" s="253"/>
      <c r="AY67" s="251"/>
      <c r="AZ67" s="241"/>
      <c r="BA67" s="223"/>
      <c r="BB67" s="245"/>
      <c r="BC67" s="245"/>
      <c r="BD67" s="245"/>
      <c r="BE67" s="245"/>
      <c r="BF67" s="245"/>
      <c r="BG67" s="245"/>
      <c r="BH67" s="245"/>
      <c r="BI67" s="245"/>
      <c r="BJ67" s="245"/>
      <c r="BK67" s="245"/>
      <c r="BL67" s="245"/>
      <c r="BM67" s="245"/>
      <c r="BN67" s="245"/>
      <c r="BO67" s="245"/>
      <c r="BP67" s="245"/>
      <c r="BQ67" s="245"/>
      <c r="BR67" s="245"/>
      <c r="BS67" s="245"/>
      <c r="BT67" s="245"/>
      <c r="BU67" s="245"/>
      <c r="BV67" s="245"/>
      <c r="BW67" s="245"/>
      <c r="BX67" s="245"/>
      <c r="BY67" s="245"/>
      <c r="BZ67" s="245"/>
    </row>
    <row r="68" ht="15.0" customHeight="1">
      <c r="A68" s="228"/>
      <c r="B68" s="241"/>
      <c r="C68" s="253"/>
      <c r="D68" s="253"/>
      <c r="E68" s="253"/>
      <c r="F68" s="253"/>
      <c r="G68" s="253"/>
      <c r="H68" s="253"/>
      <c r="I68" s="253"/>
      <c r="J68" s="253"/>
      <c r="K68" s="253"/>
      <c r="L68" s="253"/>
      <c r="M68" s="251"/>
      <c r="N68" s="241"/>
      <c r="O68" s="253"/>
      <c r="P68" s="253"/>
      <c r="Q68" s="253"/>
      <c r="R68" s="253"/>
      <c r="S68" s="253"/>
      <c r="T68" s="253"/>
      <c r="U68" s="253"/>
      <c r="V68" s="253"/>
      <c r="W68" s="253"/>
      <c r="X68" s="253"/>
      <c r="Y68" s="251"/>
      <c r="Z68" s="241"/>
      <c r="AA68" s="223"/>
      <c r="AB68" s="241"/>
      <c r="AC68" s="253"/>
      <c r="AD68" s="253"/>
      <c r="AE68" s="253"/>
      <c r="AF68" s="253"/>
      <c r="AG68" s="253"/>
      <c r="AH68" s="253"/>
      <c r="AI68" s="253"/>
      <c r="AJ68" s="253"/>
      <c r="AK68" s="253"/>
      <c r="AL68" s="253"/>
      <c r="AM68" s="251"/>
      <c r="AN68" s="241"/>
      <c r="AO68" s="253"/>
      <c r="AP68" s="253"/>
      <c r="AQ68" s="253"/>
      <c r="AR68" s="253"/>
      <c r="AS68" s="253"/>
      <c r="AT68" s="253"/>
      <c r="AU68" s="253"/>
      <c r="AV68" s="253"/>
      <c r="AW68" s="253"/>
      <c r="AX68" s="253"/>
      <c r="AY68" s="251"/>
      <c r="AZ68" s="241"/>
      <c r="BA68" s="223"/>
      <c r="BB68" s="245"/>
      <c r="BC68" s="245"/>
      <c r="BD68" s="252" t="s">
        <v>86</v>
      </c>
      <c r="BY68" s="245"/>
      <c r="BZ68" s="245"/>
    </row>
    <row r="69" ht="15.0" customHeight="1">
      <c r="A69" s="228"/>
      <c r="B69" s="241"/>
      <c r="C69" s="253"/>
      <c r="D69" s="263"/>
      <c r="F69" s="263"/>
      <c r="H69" s="263"/>
      <c r="J69" s="271"/>
      <c r="L69" s="253"/>
      <c r="M69" s="251"/>
      <c r="N69" s="241"/>
      <c r="O69" s="253"/>
      <c r="P69" s="263"/>
      <c r="R69" s="263"/>
      <c r="T69" s="263"/>
      <c r="V69" s="271"/>
      <c r="X69" s="253"/>
      <c r="Y69" s="251"/>
      <c r="Z69" s="241"/>
      <c r="AA69" s="223"/>
      <c r="AB69" s="241"/>
      <c r="AC69" s="253"/>
      <c r="AD69" s="263"/>
      <c r="AF69" s="263"/>
      <c r="AH69" s="263"/>
      <c r="AJ69" s="271"/>
      <c r="AL69" s="253"/>
      <c r="AM69" s="251"/>
      <c r="AN69" s="241"/>
      <c r="AO69" s="253"/>
      <c r="AP69" s="263"/>
      <c r="AR69" s="263"/>
      <c r="AT69" s="263"/>
      <c r="AV69" s="271"/>
      <c r="AX69" s="253"/>
      <c r="AY69" s="251"/>
      <c r="AZ69" s="241"/>
      <c r="BA69" s="223"/>
      <c r="BB69" s="245"/>
      <c r="BC69" s="245"/>
      <c r="BY69" s="245"/>
      <c r="BZ69" s="245"/>
    </row>
    <row r="70" ht="15.0" customHeight="1">
      <c r="A70" s="228"/>
      <c r="B70" s="241"/>
      <c r="C70" s="253"/>
      <c r="L70" s="253"/>
      <c r="M70" s="251"/>
      <c r="N70" s="241"/>
      <c r="O70" s="253"/>
      <c r="X70" s="253"/>
      <c r="Y70" s="251"/>
      <c r="Z70" s="241"/>
      <c r="AA70" s="223"/>
      <c r="AB70" s="241"/>
      <c r="AC70" s="253"/>
      <c r="AL70" s="253"/>
      <c r="AM70" s="251"/>
      <c r="AN70" s="241"/>
      <c r="AO70" s="253"/>
      <c r="AX70" s="253"/>
      <c r="AY70" s="251"/>
      <c r="AZ70" s="241"/>
      <c r="BA70" s="223"/>
      <c r="BB70" s="245"/>
      <c r="BC70" s="245"/>
      <c r="BD70" s="245"/>
      <c r="BE70" s="72" t="s">
        <v>87</v>
      </c>
      <c r="BX70" s="245"/>
      <c r="BY70" s="245"/>
      <c r="BZ70" s="245"/>
    </row>
    <row r="71" ht="15.0" customHeight="1">
      <c r="A71" s="228"/>
      <c r="B71" s="241"/>
      <c r="C71" s="253"/>
      <c r="D71" s="268" t="str">
        <f>IFERROR(__xludf.DUMMYFUNCTION("IMPORTRANGE(H63,""CHARACTER!AU48"")"),"#N/A")</f>
        <v>#N/A</v>
      </c>
      <c r="E71" s="269"/>
      <c r="F71" s="268" t="str">
        <f>IFERROR(__xludf.DUMMYFUNCTION("IMPORTRANGE(H63,""CHARACTER!BC48"")"),"#N/A")</f>
        <v>#N/A</v>
      </c>
      <c r="G71" s="269"/>
      <c r="H71" s="268" t="str">
        <f>IFERROR(__xludf.DUMMYFUNCTION("IMPORTRANGE(H63,""CHARACTER!BK48"")"),"#N/A")</f>
        <v>#N/A</v>
      </c>
      <c r="I71" s="269"/>
      <c r="J71" s="268" t="str">
        <f>IFERROR(__xludf.DUMMYFUNCTION("IMPORTRANGE(H63,""CHARACTER!BS48"")"),"#N/A")</f>
        <v>#N/A</v>
      </c>
      <c r="K71" s="269"/>
      <c r="L71" s="253"/>
      <c r="M71" s="251"/>
      <c r="N71" s="241"/>
      <c r="O71" s="253"/>
      <c r="P71" s="268" t="str">
        <f>IFERROR(__xludf.DUMMYFUNCTION("IMPORTRANGE(T63,""CHARACTER!AU48"")"),"#N/A")</f>
        <v>#N/A</v>
      </c>
      <c r="Q71" s="269"/>
      <c r="R71" s="268" t="str">
        <f>IFERROR(__xludf.DUMMYFUNCTION("IMPORTRANGE(T63,""CHARACTER!BC48"")"),"#N/A")</f>
        <v>#N/A</v>
      </c>
      <c r="S71" s="269"/>
      <c r="T71" s="268" t="str">
        <f>IFERROR(__xludf.DUMMYFUNCTION("IMPORTRANGE(T63,""CHARACTER!BK48"")"),"#N/A")</f>
        <v>#N/A</v>
      </c>
      <c r="U71" s="269"/>
      <c r="V71" s="268" t="str">
        <f>IFERROR(__xludf.DUMMYFUNCTION("IMPORTRANGE(T63,""CHARACTER!BS48"")"),"#N/A")</f>
        <v>#N/A</v>
      </c>
      <c r="W71" s="269"/>
      <c r="X71" s="253"/>
      <c r="Y71" s="251"/>
      <c r="Z71" s="241"/>
      <c r="AA71" s="223"/>
      <c r="AB71" s="241"/>
      <c r="AC71" s="253"/>
      <c r="AD71" s="268" t="str">
        <f>IFERROR(__xludf.DUMMYFUNCTION("IMPORTRANGE(AH63,""CHARACTER!AU48"")"),"#N/A")</f>
        <v>#N/A</v>
      </c>
      <c r="AE71" s="269"/>
      <c r="AF71" s="268" t="str">
        <f>IFERROR(__xludf.DUMMYFUNCTION("IMPORTRANGE(AH63,""CHARACTER!BC48"")"),"#N/A")</f>
        <v>#N/A</v>
      </c>
      <c r="AG71" s="269"/>
      <c r="AH71" s="268" t="str">
        <f>IFERROR(__xludf.DUMMYFUNCTION("IMPORTRANGE(AH63,""CHARACTER!BK48"")"),"#N/A")</f>
        <v>#N/A</v>
      </c>
      <c r="AI71" s="269"/>
      <c r="AJ71" s="268" t="str">
        <f>IFERROR(__xludf.DUMMYFUNCTION("IMPORTRANGE(AH63,""CHARACTER!BS48"")"),"#N/A")</f>
        <v>#N/A</v>
      </c>
      <c r="AK71" s="269"/>
      <c r="AL71" s="253"/>
      <c r="AM71" s="251"/>
      <c r="AN71" s="241"/>
      <c r="AO71" s="253"/>
      <c r="AP71" s="268" t="str">
        <f>IFERROR(__xludf.DUMMYFUNCTION("IMPORTRANGE(AT63,""CHARACTER!AU48"")"),"#N/A")</f>
        <v>#N/A</v>
      </c>
      <c r="AQ71" s="269"/>
      <c r="AR71" s="268" t="str">
        <f>IFERROR(__xludf.DUMMYFUNCTION("IMPORTRANGE(AT63,""CHARACTER!BC48"")"),"#N/A")</f>
        <v>#N/A</v>
      </c>
      <c r="AS71" s="269"/>
      <c r="AT71" s="268" t="str">
        <f>IFERROR(__xludf.DUMMYFUNCTION("IMPORTRANGE(AT63,""CHARACTER!BK48"")"),"#N/A")</f>
        <v>#N/A</v>
      </c>
      <c r="AU71" s="269"/>
      <c r="AV71" s="268" t="str">
        <f>IFERROR(__xludf.DUMMYFUNCTION("IMPORTRANGE(AT63,""CHARACTER!BS48"")"),"#N/A")</f>
        <v>#N/A</v>
      </c>
      <c r="AW71" s="269"/>
      <c r="AX71" s="253"/>
      <c r="AY71" s="251"/>
      <c r="AZ71" s="241"/>
      <c r="BA71" s="223"/>
      <c r="BB71" s="245"/>
      <c r="BC71" s="245"/>
      <c r="BD71" s="245"/>
      <c r="BE71" s="245"/>
      <c r="BF71" s="245"/>
      <c r="BG71" s="245"/>
      <c r="BH71" s="245"/>
      <c r="BI71" s="245"/>
      <c r="BJ71" s="245"/>
      <c r="BK71" s="245"/>
      <c r="BL71" s="245"/>
      <c r="BM71" s="245"/>
      <c r="BN71" s="245"/>
      <c r="BO71" s="245"/>
      <c r="BP71" s="245"/>
      <c r="BQ71" s="245"/>
      <c r="BR71" s="245"/>
      <c r="BS71" s="245"/>
      <c r="BT71" s="245"/>
      <c r="BU71" s="245"/>
      <c r="BV71" s="245"/>
      <c r="BW71" s="245"/>
      <c r="BX71" s="245"/>
      <c r="BY71" s="245"/>
      <c r="BZ71" s="245"/>
    </row>
    <row r="72" ht="15.0" customHeight="1">
      <c r="A72" s="228"/>
      <c r="B72" s="241"/>
      <c r="C72" s="253"/>
      <c r="D72" s="253"/>
      <c r="E72" s="253"/>
      <c r="F72" s="253"/>
      <c r="G72" s="253"/>
      <c r="H72" s="253"/>
      <c r="I72" s="253"/>
      <c r="J72" s="253"/>
      <c r="K72" s="253"/>
      <c r="L72" s="253"/>
      <c r="M72" s="251"/>
      <c r="N72" s="241"/>
      <c r="O72" s="253"/>
      <c r="P72" s="253"/>
      <c r="Q72" s="253"/>
      <c r="R72" s="253"/>
      <c r="S72" s="253"/>
      <c r="T72" s="253"/>
      <c r="U72" s="253"/>
      <c r="V72" s="253"/>
      <c r="W72" s="253"/>
      <c r="X72" s="253"/>
      <c r="Y72" s="251"/>
      <c r="Z72" s="241"/>
      <c r="AA72" s="223"/>
      <c r="AB72" s="241"/>
      <c r="AC72" s="253"/>
      <c r="AD72" s="253"/>
      <c r="AE72" s="253"/>
      <c r="AF72" s="253"/>
      <c r="AG72" s="253"/>
      <c r="AH72" s="253"/>
      <c r="AI72" s="253"/>
      <c r="AJ72" s="253"/>
      <c r="AK72" s="253"/>
      <c r="AL72" s="253"/>
      <c r="AM72" s="251"/>
      <c r="AN72" s="241"/>
      <c r="AO72" s="253"/>
      <c r="AP72" s="253"/>
      <c r="AQ72" s="253"/>
      <c r="AR72" s="253"/>
      <c r="AS72" s="253"/>
      <c r="AT72" s="253"/>
      <c r="AU72" s="253"/>
      <c r="AV72" s="253"/>
      <c r="AW72" s="253"/>
      <c r="AX72" s="253"/>
      <c r="AY72" s="251"/>
      <c r="AZ72" s="241"/>
      <c r="BA72" s="223"/>
      <c r="BB72" s="245"/>
      <c r="BC72" s="245"/>
      <c r="BD72" s="264"/>
      <c r="BF72" s="265">
        <v>1.0</v>
      </c>
      <c r="BI72" s="266" t="str">
        <f>"="</f>
        <v>=</v>
      </c>
      <c r="BK72" s="245"/>
      <c r="BL72" s="264"/>
      <c r="BN72" s="265">
        <v>1.0</v>
      </c>
      <c r="BQ72" s="266" t="s">
        <v>82</v>
      </c>
      <c r="BS72" s="245"/>
      <c r="BT72" s="264"/>
      <c r="BV72" s="265">
        <v>1.0</v>
      </c>
      <c r="BY72" s="245"/>
      <c r="BZ72" s="245"/>
    </row>
    <row r="73" ht="15.0" customHeight="1">
      <c r="A73" s="228"/>
      <c r="B73" s="241"/>
      <c r="C73" s="241"/>
      <c r="D73" s="241"/>
      <c r="E73" s="251"/>
      <c r="F73" s="251"/>
      <c r="G73" s="251"/>
      <c r="H73" s="251"/>
      <c r="I73" s="251"/>
      <c r="J73" s="251"/>
      <c r="K73" s="251"/>
      <c r="L73" s="251"/>
      <c r="M73" s="251"/>
      <c r="N73" s="241"/>
      <c r="O73" s="241"/>
      <c r="P73" s="241"/>
      <c r="Q73" s="251"/>
      <c r="R73" s="251"/>
      <c r="S73" s="251"/>
      <c r="T73" s="251"/>
      <c r="U73" s="251"/>
      <c r="V73" s="251"/>
      <c r="W73" s="251"/>
      <c r="X73" s="251"/>
      <c r="Y73" s="251"/>
      <c r="Z73" s="241"/>
      <c r="AA73" s="223"/>
      <c r="AB73" s="241"/>
      <c r="AC73" s="241"/>
      <c r="AD73" s="241"/>
      <c r="AE73" s="251"/>
      <c r="AF73" s="251"/>
      <c r="AG73" s="251"/>
      <c r="AH73" s="251"/>
      <c r="AI73" s="251"/>
      <c r="AJ73" s="251"/>
      <c r="AK73" s="251"/>
      <c r="AL73" s="251"/>
      <c r="AM73" s="251"/>
      <c r="AN73" s="241"/>
      <c r="AO73" s="241"/>
      <c r="AP73" s="241"/>
      <c r="AQ73" s="251"/>
      <c r="AR73" s="251"/>
      <c r="AS73" s="251"/>
      <c r="AT73" s="251"/>
      <c r="AU73" s="251"/>
      <c r="AV73" s="251"/>
      <c r="AW73" s="251"/>
      <c r="AX73" s="251"/>
      <c r="AY73" s="251"/>
      <c r="AZ73" s="241"/>
      <c r="BA73" s="223"/>
      <c r="BB73" s="245"/>
      <c r="BC73" s="245"/>
      <c r="BK73" s="270"/>
      <c r="BS73" s="270"/>
      <c r="BY73" s="270"/>
      <c r="BZ73" s="245"/>
    </row>
    <row r="74" ht="15.0" customHeight="1">
      <c r="A74" s="223"/>
      <c r="B74" s="241"/>
      <c r="C74" s="241"/>
      <c r="D74" s="241"/>
      <c r="E74" s="241"/>
      <c r="F74" s="241"/>
      <c r="G74" s="241"/>
      <c r="H74" s="241"/>
      <c r="I74" s="241"/>
      <c r="J74" s="241"/>
      <c r="K74" s="241"/>
      <c r="L74" s="241"/>
      <c r="M74" s="241"/>
      <c r="N74" s="241"/>
      <c r="O74" s="241"/>
      <c r="P74" s="241"/>
      <c r="Q74" s="241"/>
      <c r="R74" s="241"/>
      <c r="S74" s="241"/>
      <c r="T74" s="241"/>
      <c r="U74" s="241"/>
      <c r="V74" s="241"/>
      <c r="W74" s="241"/>
      <c r="X74" s="241"/>
      <c r="Y74" s="241"/>
      <c r="Z74" s="241"/>
      <c r="AA74" s="223"/>
      <c r="AB74" s="241"/>
      <c r="AC74" s="241"/>
      <c r="AD74" s="241"/>
      <c r="AE74" s="241"/>
      <c r="AF74" s="241"/>
      <c r="AG74" s="241"/>
      <c r="AH74" s="241"/>
      <c r="AI74" s="241"/>
      <c r="AJ74" s="241"/>
      <c r="AK74" s="241"/>
      <c r="AL74" s="241"/>
      <c r="AM74" s="241"/>
      <c r="AN74" s="241"/>
      <c r="AO74" s="241"/>
      <c r="AP74" s="241"/>
      <c r="AQ74" s="241"/>
      <c r="AR74" s="241"/>
      <c r="AS74" s="241"/>
      <c r="AT74" s="241"/>
      <c r="AU74" s="241"/>
      <c r="AV74" s="241"/>
      <c r="AW74" s="241"/>
      <c r="AX74" s="241"/>
      <c r="AY74" s="241"/>
      <c r="AZ74" s="241"/>
      <c r="BA74" s="223"/>
      <c r="BB74" s="247"/>
      <c r="BC74" s="245"/>
      <c r="BD74" s="245"/>
      <c r="BE74" s="270"/>
      <c r="BF74" s="270"/>
      <c r="BG74" s="270"/>
      <c r="BH74" s="270"/>
      <c r="BI74" s="270"/>
      <c r="BJ74" s="270"/>
      <c r="BK74" s="270"/>
      <c r="BL74" s="270"/>
      <c r="BM74" s="270"/>
      <c r="BN74" s="270"/>
      <c r="BO74" s="270"/>
      <c r="BP74" s="270"/>
      <c r="BQ74" s="270"/>
      <c r="BR74" s="270"/>
      <c r="BS74" s="270"/>
      <c r="BT74" s="270"/>
      <c r="BU74" s="270"/>
      <c r="BV74" s="270"/>
      <c r="BW74" s="270"/>
      <c r="BX74" s="270"/>
      <c r="BY74" s="270"/>
      <c r="BZ74" s="247"/>
    </row>
    <row r="75" ht="15.0" customHeight="1">
      <c r="B75" s="241"/>
      <c r="C75" s="241"/>
      <c r="D75" s="241"/>
      <c r="E75" s="241"/>
      <c r="F75" s="241"/>
      <c r="G75" s="241"/>
      <c r="H75" s="241"/>
      <c r="I75" s="241"/>
      <c r="J75" s="241"/>
      <c r="K75" s="241"/>
      <c r="L75" s="241"/>
      <c r="M75" s="241"/>
      <c r="N75" s="241"/>
      <c r="O75" s="241"/>
      <c r="P75" s="241"/>
      <c r="Q75" s="241"/>
      <c r="R75" s="241"/>
      <c r="S75" s="241"/>
      <c r="T75" s="241"/>
      <c r="U75" s="241"/>
      <c r="V75" s="241"/>
      <c r="W75" s="241"/>
      <c r="X75" s="241"/>
      <c r="Y75" s="241"/>
      <c r="Z75" s="241"/>
      <c r="AB75" s="241"/>
      <c r="AC75" s="241"/>
      <c r="AD75" s="241"/>
      <c r="AE75" s="241"/>
      <c r="AF75" s="241"/>
      <c r="AG75" s="241"/>
      <c r="AH75" s="241"/>
      <c r="AI75" s="241"/>
      <c r="AJ75" s="241"/>
      <c r="AK75" s="241"/>
      <c r="AL75" s="241"/>
      <c r="AM75" s="241"/>
      <c r="AN75" s="241"/>
      <c r="AO75" s="241"/>
      <c r="AP75" s="241"/>
      <c r="AQ75" s="241"/>
      <c r="AR75" s="241"/>
      <c r="AS75" s="241"/>
      <c r="AT75" s="241"/>
      <c r="AU75" s="241"/>
      <c r="AV75" s="241"/>
      <c r="AW75" s="241"/>
      <c r="AX75" s="241"/>
      <c r="AY75" s="241"/>
      <c r="AZ75" s="241"/>
      <c r="BB75" s="247"/>
      <c r="BC75" s="247"/>
      <c r="BD75" s="247"/>
      <c r="BE75" s="247"/>
      <c r="BF75" s="247"/>
      <c r="BG75" s="247"/>
      <c r="BH75" s="247"/>
      <c r="BI75" s="247"/>
      <c r="BJ75" s="247"/>
      <c r="BK75" s="247"/>
      <c r="BL75" s="247"/>
      <c r="BM75" s="247"/>
      <c r="BN75" s="247"/>
      <c r="BO75" s="247"/>
      <c r="BP75" s="247"/>
      <c r="BQ75" s="247"/>
      <c r="BR75" s="247"/>
      <c r="BS75" s="247"/>
      <c r="BT75" s="247"/>
      <c r="BU75" s="247"/>
      <c r="BV75" s="247"/>
      <c r="BW75" s="247"/>
      <c r="BX75" s="247"/>
      <c r="BY75" s="247"/>
      <c r="BZ75" s="247"/>
    </row>
    <row r="76" ht="15.0" customHeight="1"/>
    <row r="77" ht="15.0" customHeight="1">
      <c r="A77" s="223"/>
      <c r="B77" s="277"/>
      <c r="C77" s="240" t="s">
        <v>88</v>
      </c>
      <c r="W77" s="242" t="b">
        <v>0</v>
      </c>
      <c r="Y77" s="277"/>
      <c r="Z77" s="277"/>
      <c r="AA77" s="277"/>
      <c r="AB77" s="277"/>
      <c r="AC77" s="277"/>
      <c r="AD77" s="277"/>
      <c r="AE77" s="277"/>
      <c r="AF77" s="277"/>
      <c r="AG77" s="277"/>
      <c r="AH77" s="277"/>
      <c r="AI77" s="277"/>
      <c r="AJ77" s="277"/>
      <c r="AK77" s="277"/>
      <c r="AL77" s="277"/>
      <c r="AM77" s="277"/>
      <c r="AN77" s="277"/>
      <c r="AO77" s="277"/>
      <c r="AP77" s="277"/>
      <c r="AQ77" s="277"/>
      <c r="AR77" s="277"/>
      <c r="AS77" s="277"/>
      <c r="AT77" s="277"/>
      <c r="AU77" s="277"/>
      <c r="AV77" s="277"/>
      <c r="AW77" s="277"/>
      <c r="AX77" s="277"/>
      <c r="AY77" s="277"/>
      <c r="AZ77" s="277"/>
      <c r="BA77" s="277"/>
      <c r="BB77" s="277"/>
      <c r="BC77" s="277"/>
      <c r="BD77" s="277"/>
      <c r="BE77" s="228"/>
      <c r="BF77" s="228"/>
      <c r="BG77" s="228"/>
      <c r="BH77" s="228"/>
      <c r="BI77" s="228"/>
      <c r="BJ77" s="228"/>
      <c r="BK77" s="228"/>
      <c r="BL77" s="228"/>
      <c r="BM77" s="228"/>
      <c r="BN77" s="278" t="s">
        <v>89</v>
      </c>
      <c r="BX77" s="279"/>
      <c r="BY77" s="279"/>
      <c r="BZ77" s="228"/>
    </row>
    <row r="78" ht="15.0" customHeight="1">
      <c r="A78" s="223"/>
      <c r="Y78" s="277"/>
      <c r="Z78" s="277"/>
      <c r="AA78" s="277"/>
      <c r="AB78" s="277"/>
      <c r="AC78" s="277"/>
      <c r="AD78" s="277"/>
      <c r="AE78" s="277"/>
      <c r="AF78" s="277"/>
      <c r="AG78" s="277"/>
      <c r="AH78" s="277"/>
      <c r="AI78" s="277"/>
      <c r="AJ78" s="277"/>
      <c r="AK78" s="277"/>
      <c r="AL78" s="277"/>
      <c r="AM78" s="277"/>
      <c r="AN78" s="277"/>
      <c r="AO78" s="277"/>
      <c r="AP78" s="277"/>
      <c r="AQ78" s="277"/>
      <c r="AR78" s="277"/>
      <c r="AS78" s="277"/>
      <c r="AT78" s="277"/>
      <c r="AU78" s="277"/>
      <c r="AV78" s="277"/>
      <c r="AW78" s="277"/>
      <c r="AX78" s="277"/>
      <c r="AY78" s="277"/>
      <c r="AZ78" s="277"/>
      <c r="BA78" s="277"/>
      <c r="BB78" s="277"/>
      <c r="BC78" s="277"/>
      <c r="BD78" s="277"/>
      <c r="BE78" s="228"/>
      <c r="BF78" s="228"/>
      <c r="BG78" s="228"/>
      <c r="BH78" s="228"/>
      <c r="BI78" s="228"/>
      <c r="BJ78" s="228"/>
      <c r="BK78" s="228"/>
      <c r="BL78" s="228"/>
      <c r="BM78" s="228"/>
      <c r="BX78" s="280"/>
      <c r="BY78" s="280"/>
      <c r="BZ78" s="228"/>
    </row>
    <row r="79" ht="15.0" customHeight="1">
      <c r="A79" s="223"/>
      <c r="B79" s="277"/>
      <c r="C79" s="250" t="s">
        <v>90</v>
      </c>
      <c r="X79" s="281"/>
      <c r="Y79" s="281"/>
      <c r="Z79" s="281"/>
      <c r="AA79" s="281"/>
      <c r="AB79" s="281"/>
      <c r="AC79" s="282" t="s">
        <v>91</v>
      </c>
      <c r="AX79" s="250"/>
      <c r="AY79" s="250"/>
      <c r="AZ79" s="250"/>
      <c r="BA79" s="277"/>
      <c r="BB79" s="277"/>
      <c r="BC79" s="277"/>
      <c r="BD79" s="277"/>
      <c r="BE79" s="277"/>
      <c r="BF79" s="277"/>
      <c r="BG79" s="277"/>
      <c r="BH79" s="277"/>
      <c r="BI79" s="277"/>
      <c r="BJ79" s="228"/>
      <c r="BK79" s="228"/>
      <c r="BL79" s="228"/>
      <c r="BM79" s="228"/>
      <c r="BN79" s="193"/>
      <c r="BO79" s="193"/>
      <c r="BP79" s="193"/>
      <c r="BQ79" s="193"/>
      <c r="BR79" s="193"/>
      <c r="BS79" s="193"/>
      <c r="BT79" s="193"/>
      <c r="BU79" s="193"/>
      <c r="BV79" s="193"/>
      <c r="BW79" s="193"/>
      <c r="BX79" s="193"/>
      <c r="BY79" s="193"/>
      <c r="BZ79" s="228"/>
    </row>
    <row r="80" ht="15.0" customHeight="1">
      <c r="A80" s="223"/>
      <c r="B80" s="277"/>
      <c r="X80" s="251"/>
      <c r="Y80" s="281"/>
      <c r="Z80" s="281"/>
      <c r="AA80" s="281"/>
      <c r="AB80" s="281"/>
      <c r="AX80" s="250"/>
      <c r="AY80" s="250"/>
      <c r="AZ80" s="250"/>
      <c r="BA80" s="251"/>
      <c r="BB80" s="277"/>
      <c r="BC80" s="277"/>
      <c r="BD80" s="277"/>
      <c r="BE80" s="277"/>
      <c r="BF80" s="277"/>
      <c r="BG80" s="277"/>
      <c r="BH80" s="277"/>
      <c r="BI80" s="277"/>
      <c r="BJ80" s="228"/>
      <c r="BK80" s="228"/>
      <c r="BL80" s="228"/>
      <c r="BM80" s="228"/>
      <c r="BO80" s="283" t="s">
        <v>12</v>
      </c>
      <c r="BS80" s="284"/>
      <c r="BY80" s="193"/>
      <c r="BZ80" s="228"/>
    </row>
    <row r="81" ht="15.0" customHeight="1">
      <c r="A81" s="223"/>
      <c r="B81" s="277"/>
      <c r="C81" s="250"/>
      <c r="D81" s="285" t="s">
        <v>92</v>
      </c>
      <c r="W81" s="250"/>
      <c r="X81" s="250"/>
      <c r="Y81" s="253"/>
      <c r="Z81" s="250"/>
      <c r="AA81" s="277"/>
      <c r="AB81" s="277"/>
      <c r="AC81" s="250"/>
      <c r="AD81" s="250"/>
      <c r="AE81" s="285" t="s">
        <v>93</v>
      </c>
      <c r="AX81" s="250"/>
      <c r="AY81" s="250"/>
      <c r="AZ81" s="250"/>
      <c r="BA81" s="250"/>
      <c r="BB81" s="250"/>
      <c r="BC81" s="250"/>
      <c r="BD81" s="250"/>
      <c r="BE81" s="250"/>
      <c r="BF81" s="250"/>
      <c r="BG81" s="250"/>
      <c r="BH81" s="277"/>
      <c r="BI81" s="277"/>
      <c r="BJ81" s="277"/>
      <c r="BK81" s="277"/>
      <c r="BL81" s="277"/>
      <c r="BM81" s="228"/>
      <c r="BN81" s="193"/>
      <c r="BY81" s="195"/>
      <c r="BZ81" s="228"/>
    </row>
    <row r="82" ht="15.0" customHeight="1">
      <c r="A82" s="223"/>
      <c r="B82" s="277"/>
      <c r="C82" s="250"/>
      <c r="D82" s="250"/>
      <c r="E82" s="250"/>
      <c r="F82" s="250"/>
      <c r="G82" s="250"/>
      <c r="H82" s="250"/>
      <c r="I82" s="250"/>
      <c r="J82" s="250"/>
      <c r="K82" s="250"/>
      <c r="L82" s="250"/>
      <c r="M82" s="250"/>
      <c r="N82" s="250"/>
      <c r="O82" s="250"/>
      <c r="P82" s="250"/>
      <c r="Q82" s="250"/>
      <c r="R82" s="250"/>
      <c r="S82" s="250"/>
      <c r="T82" s="250"/>
      <c r="U82" s="250"/>
      <c r="V82" s="250"/>
      <c r="W82" s="250"/>
      <c r="X82" s="250"/>
      <c r="Y82" s="250"/>
      <c r="Z82" s="250"/>
      <c r="AA82" s="277"/>
      <c r="AB82" s="277"/>
      <c r="AC82" s="250"/>
      <c r="AD82" s="250"/>
      <c r="AE82" s="250"/>
      <c r="AF82" s="250"/>
      <c r="AG82" s="250"/>
      <c r="AH82" s="250"/>
      <c r="AI82" s="250"/>
      <c r="AJ82" s="250"/>
      <c r="AK82" s="250"/>
      <c r="AL82" s="250"/>
      <c r="AM82" s="250"/>
      <c r="AN82" s="250"/>
      <c r="AO82" s="250"/>
      <c r="AP82" s="250"/>
      <c r="AQ82" s="250"/>
      <c r="AR82" s="250"/>
      <c r="AS82" s="250"/>
      <c r="AT82" s="250"/>
      <c r="AU82" s="250"/>
      <c r="AV82" s="250"/>
      <c r="AW82" s="250"/>
      <c r="AX82" s="250"/>
      <c r="AY82" s="250"/>
      <c r="AZ82" s="250"/>
      <c r="BA82" s="250"/>
      <c r="BB82" s="250"/>
      <c r="BC82" s="250"/>
      <c r="BD82" s="250"/>
      <c r="BE82" s="250"/>
      <c r="BF82" s="250"/>
      <c r="BG82" s="250"/>
      <c r="BH82" s="251"/>
      <c r="BI82" s="277"/>
      <c r="BJ82" s="277"/>
      <c r="BK82" s="277"/>
      <c r="BL82" s="277"/>
      <c r="BM82" s="228"/>
      <c r="BN82" s="193"/>
      <c r="BO82" s="286" t="s">
        <v>94</v>
      </c>
      <c r="BS82" s="287"/>
      <c r="BY82" s="195"/>
      <c r="BZ82" s="228"/>
    </row>
    <row r="83" ht="15.0" customHeight="1">
      <c r="A83" s="223"/>
      <c r="B83" s="277"/>
      <c r="C83" s="250"/>
      <c r="D83" s="285" t="b">
        <v>0</v>
      </c>
      <c r="F83" s="288" t="s">
        <v>95</v>
      </c>
      <c r="J83" s="289">
        <v>1.0</v>
      </c>
      <c r="M83" s="288" t="s">
        <v>96</v>
      </c>
      <c r="S83" s="290" t="s">
        <v>97</v>
      </c>
      <c r="Z83" s="250"/>
      <c r="AA83" s="277"/>
      <c r="AB83" s="277"/>
      <c r="AC83" s="250"/>
      <c r="AD83" s="242" t="s">
        <v>76</v>
      </c>
      <c r="AO83" s="285" t="b">
        <v>0</v>
      </c>
      <c r="AQ83" s="250"/>
      <c r="AR83" s="291" t="s">
        <v>95</v>
      </c>
      <c r="AW83" s="289">
        <v>1.0</v>
      </c>
      <c r="AZ83" s="250"/>
      <c r="BA83" s="250"/>
      <c r="BB83" s="250"/>
      <c r="BC83" s="250"/>
      <c r="BD83" s="250"/>
      <c r="BE83" s="250"/>
      <c r="BF83" s="250"/>
      <c r="BG83" s="250"/>
      <c r="BH83" s="250"/>
      <c r="BI83" s="250"/>
      <c r="BJ83" s="250"/>
      <c r="BK83" s="250"/>
      <c r="BL83" s="277"/>
      <c r="BM83" s="228"/>
      <c r="BN83" s="193"/>
      <c r="BY83" s="195"/>
      <c r="BZ83" s="228"/>
    </row>
    <row r="84" ht="15.0" customHeight="1">
      <c r="A84" s="223"/>
      <c r="B84" s="277"/>
      <c r="C84" s="250"/>
      <c r="Z84" s="250"/>
      <c r="AA84" s="251"/>
      <c r="AB84" s="277"/>
      <c r="AC84" s="250"/>
      <c r="AQ84" s="250"/>
      <c r="AZ84" s="250"/>
      <c r="BA84" s="250"/>
      <c r="BB84" s="250"/>
      <c r="BC84" s="250"/>
      <c r="BD84" s="250"/>
      <c r="BE84" s="250"/>
      <c r="BF84" s="250"/>
      <c r="BG84" s="250"/>
      <c r="BH84" s="250"/>
      <c r="BI84" s="250"/>
      <c r="BJ84" s="250"/>
      <c r="BK84" s="250"/>
      <c r="BL84" s="277"/>
      <c r="BM84" s="228"/>
      <c r="BN84" s="193"/>
      <c r="BO84" s="193"/>
      <c r="BP84" s="195"/>
      <c r="BQ84" s="195"/>
      <c r="BR84" s="195"/>
      <c r="BS84" s="195"/>
      <c r="BT84" s="195"/>
      <c r="BU84" s="195"/>
      <c r="BV84" s="195"/>
      <c r="BW84" s="195"/>
      <c r="BX84" s="195"/>
      <c r="BY84" s="195"/>
      <c r="BZ84" s="228"/>
    </row>
    <row r="85" ht="15.0" customHeight="1">
      <c r="A85" s="223"/>
      <c r="B85" s="277"/>
      <c r="C85" s="292"/>
      <c r="D85" s="292"/>
      <c r="E85" s="292"/>
      <c r="F85" s="292"/>
      <c r="G85" s="292"/>
      <c r="H85" s="292"/>
      <c r="I85" s="292"/>
      <c r="J85" s="292"/>
      <c r="K85" s="292"/>
      <c r="L85" s="292"/>
      <c r="M85" s="292"/>
      <c r="N85" s="292"/>
      <c r="O85" s="292"/>
      <c r="P85" s="292"/>
      <c r="Q85" s="292"/>
      <c r="R85" s="292"/>
      <c r="S85" s="292"/>
      <c r="T85" s="292"/>
      <c r="U85" s="292"/>
      <c r="V85" s="292"/>
      <c r="W85" s="292"/>
      <c r="X85" s="292"/>
      <c r="Y85" s="292"/>
      <c r="Z85" s="292"/>
      <c r="AA85" s="251"/>
      <c r="AB85" s="277"/>
      <c r="AC85" s="250"/>
      <c r="AD85" s="250"/>
      <c r="AE85" s="250"/>
      <c r="AF85" s="250"/>
      <c r="AG85" s="250"/>
      <c r="AH85" s="250"/>
      <c r="AI85" s="250"/>
      <c r="AJ85" s="250"/>
      <c r="AK85" s="250"/>
      <c r="AL85" s="250"/>
      <c r="AM85" s="250"/>
      <c r="AN85" s="250"/>
      <c r="AO85" s="250"/>
      <c r="AP85" s="250"/>
      <c r="AQ85" s="250"/>
      <c r="AR85" s="250"/>
      <c r="AS85" s="250"/>
      <c r="AT85" s="250"/>
      <c r="AU85" s="250"/>
      <c r="AV85" s="250"/>
      <c r="AW85" s="250"/>
      <c r="AX85" s="250"/>
      <c r="AY85" s="250"/>
      <c r="AZ85" s="250"/>
      <c r="BA85" s="250"/>
      <c r="BB85" s="250"/>
      <c r="BC85" s="250"/>
      <c r="BD85" s="250"/>
      <c r="BE85" s="250"/>
      <c r="BF85" s="250"/>
      <c r="BG85" s="250"/>
      <c r="BH85" s="250"/>
      <c r="BI85" s="250"/>
      <c r="BJ85" s="250"/>
      <c r="BK85" s="250"/>
      <c r="BL85" s="251"/>
      <c r="BM85" s="228"/>
      <c r="BN85" s="193"/>
      <c r="BO85" s="283" t="s">
        <v>12</v>
      </c>
      <c r="BS85" s="284"/>
      <c r="BY85" s="193"/>
      <c r="BZ85" s="228"/>
    </row>
    <row r="86" ht="15.0" customHeight="1">
      <c r="A86" s="228"/>
      <c r="B86" s="277"/>
      <c r="C86" s="292"/>
      <c r="D86" s="288" t="s">
        <v>94</v>
      </c>
      <c r="O86" s="292"/>
      <c r="P86" s="11"/>
      <c r="S86" s="292"/>
      <c r="T86" s="288" t="s">
        <v>98</v>
      </c>
      <c r="Z86" s="292"/>
      <c r="AA86" s="251"/>
      <c r="AB86" s="277"/>
      <c r="AC86" s="250"/>
      <c r="AD86" s="291" t="s">
        <v>94</v>
      </c>
      <c r="AO86" s="250"/>
      <c r="AP86" s="7" t="s">
        <v>99</v>
      </c>
      <c r="AR86" s="250"/>
      <c r="AS86" s="293" t="s">
        <v>100</v>
      </c>
      <c r="AX86" s="293" t="s">
        <v>101</v>
      </c>
      <c r="BC86" s="250"/>
      <c r="BD86" s="7"/>
      <c r="BF86" s="250"/>
      <c r="BG86" s="293" t="s">
        <v>98</v>
      </c>
      <c r="BK86" s="250"/>
      <c r="BL86" s="251"/>
      <c r="BM86" s="228"/>
      <c r="BN86" s="193"/>
      <c r="BY86" s="195"/>
      <c r="BZ86" s="228"/>
    </row>
    <row r="87" ht="15.0" customHeight="1">
      <c r="A87" s="228"/>
      <c r="B87" s="277"/>
      <c r="C87" s="292"/>
      <c r="O87" s="292"/>
      <c r="S87" s="292"/>
      <c r="Z87" s="292"/>
      <c r="AA87" s="251"/>
      <c r="AB87" s="277"/>
      <c r="AC87" s="250"/>
      <c r="AO87" s="250"/>
      <c r="AR87" s="250"/>
      <c r="BC87" s="250"/>
      <c r="BF87" s="250"/>
      <c r="BK87" s="250"/>
      <c r="BL87" s="251"/>
      <c r="BM87" s="228"/>
      <c r="BN87" s="193"/>
      <c r="BO87" s="286" t="s">
        <v>94</v>
      </c>
      <c r="BS87" s="287"/>
      <c r="BY87" s="195"/>
      <c r="BZ87" s="228"/>
    </row>
    <row r="88" ht="15.0" customHeight="1">
      <c r="A88" s="228"/>
      <c r="B88" s="277"/>
      <c r="C88" s="292"/>
      <c r="D88" s="292"/>
      <c r="E88" s="292" t="str">
        <f t="array" ref="E88">IFERROR(INDEX(#REF!, MATCH(TRUE,EXACT(#REF!, E91),0)))</f>
        <v/>
      </c>
      <c r="F88" s="292" t="str">
        <f t="array" ref="F88">IFERROR(INDEX(#REF!, MATCH(TRUE,EXACT(#REF!, F91),0)))</f>
        <v/>
      </c>
      <c r="G88" s="292" t="str">
        <f t="array" ref="G88">IFERROR(INDEX(#REF!, MATCH(TRUE,EXACT(#REF!, G91),0)))</f>
        <v/>
      </c>
      <c r="H88" s="292" t="str">
        <f t="array" ref="H88">IFERROR(INDEX(#REF!, MATCH(TRUE,EXACT(#REF!, H91),0)))</f>
        <v/>
      </c>
      <c r="I88" s="292" t="str">
        <f t="array" ref="I88">IFERROR(INDEX(#REF!, MATCH(TRUE,EXACT(#REF!, I91),0)))</f>
        <v/>
      </c>
      <c r="J88" s="292" t="str">
        <f t="array" ref="J88">IFERROR(INDEX(#REF!, MATCH(TRUE,EXACT(#REF!, J91),0)))</f>
        <v/>
      </c>
      <c r="K88" s="292" t="str">
        <f t="array" ref="K88">IFERROR(INDEX(#REF!, MATCH(TRUE,EXACT(#REF!, K91),0)))</f>
        <v/>
      </c>
      <c r="L88" s="292" t="str">
        <f t="array" ref="L88">IFERROR(INDEX(#REF!, MATCH(TRUE,EXACT(#REF!, L91),0)))</f>
        <v/>
      </c>
      <c r="M88" s="292"/>
      <c r="N88" s="292"/>
      <c r="O88" s="292"/>
      <c r="P88" s="292"/>
      <c r="Q88" s="292"/>
      <c r="R88" s="292"/>
      <c r="S88" s="292"/>
      <c r="T88" s="292"/>
      <c r="U88" s="292"/>
      <c r="V88" s="292"/>
      <c r="W88" s="292"/>
      <c r="X88" s="292"/>
      <c r="Y88" s="292"/>
      <c r="Z88" s="292"/>
      <c r="AA88" s="251"/>
      <c r="AB88" s="277"/>
      <c r="AC88" s="250"/>
      <c r="AD88" s="250"/>
      <c r="AE88" s="250"/>
      <c r="AF88" s="250"/>
      <c r="AG88" s="250"/>
      <c r="AH88" s="250"/>
      <c r="AI88" s="250"/>
      <c r="AJ88" s="250"/>
      <c r="AK88" s="250"/>
      <c r="AL88" s="250"/>
      <c r="AM88" s="250"/>
      <c r="AN88" s="250"/>
      <c r="AO88" s="250"/>
      <c r="AP88" s="250"/>
      <c r="AQ88" s="250"/>
      <c r="AR88" s="250"/>
      <c r="AS88" s="250"/>
      <c r="AT88" s="250"/>
      <c r="AU88" s="250"/>
      <c r="AV88" s="250"/>
      <c r="AW88" s="250"/>
      <c r="AX88" s="250"/>
      <c r="AY88" s="250"/>
      <c r="AZ88" s="250"/>
      <c r="BA88" s="250"/>
      <c r="BB88" s="250"/>
      <c r="BC88" s="250"/>
      <c r="BD88" s="250"/>
      <c r="BE88" s="250"/>
      <c r="BF88" s="250"/>
      <c r="BG88" s="250"/>
      <c r="BH88" s="250"/>
      <c r="BI88" s="250"/>
      <c r="BJ88" s="250"/>
      <c r="BK88" s="250"/>
      <c r="BL88" s="251"/>
      <c r="BM88" s="228"/>
      <c r="BN88" s="193"/>
      <c r="BY88" s="195"/>
      <c r="BZ88" s="228"/>
    </row>
    <row r="89" ht="15.0" customHeight="1">
      <c r="A89" s="228"/>
      <c r="B89" s="277"/>
      <c r="C89" s="292"/>
      <c r="D89" s="294" t="str">
        <f>IF(D83=FALSE,(IF(ISBLANK(E91),,CONCAT(E91,CONCAT(F91,CONCAT(G91,CONCAT(H91,CONCAT(I91,CONCAT(J91,CONCAT(K91,L91))))))))),D89)</f>
        <v>9tIo0mgy</v>
      </c>
      <c r="O89" s="292"/>
      <c r="P89" s="295">
        <f>IF(D83=FALSE,(IFERROR(SUM(N91:T91), "Error")),P89)</f>
        <v>6</v>
      </c>
      <c r="S89" s="292"/>
      <c r="T89" s="296"/>
      <c r="W89" s="297">
        <f>ROUNDUP(P89*4.13)</f>
        <v>25</v>
      </c>
      <c r="Z89" s="292"/>
      <c r="AA89" s="251"/>
      <c r="AB89" s="277"/>
      <c r="AC89" s="250"/>
      <c r="AD89" s="294" t="str">
        <f>IF(AO83=FALSE,(IF(ISBLANK(AF107),,CONCAT(AF107,CONCAT(AG107,CONCAT(AH107,CONCAT(AI107,CONCAT(AJ107,CONCAT(AK107,CONCAT(AL107,AM107))))))))),AD89)</f>
        <v>uEa!g!6w</v>
      </c>
      <c r="AO89" s="250"/>
      <c r="AP89" s="298" t="str">
        <f>IF(AO83=FALSE,(IFERROR(VLOOKUP(VLOOKUP(AW107,LookupKind,3, FALSE),AllKind,9, FALSE))),AP89)</f>
        <v/>
      </c>
      <c r="AR89" s="250"/>
      <c r="AS89" s="298" t="str">
        <f>IF(AO83=FALSE,(IFERROR(VLOOKUP(AX107,LookupTrait,3,False))),AS89)</f>
        <v>MAGNETIC</v>
      </c>
      <c r="AW89" s="299"/>
      <c r="AX89" s="300" t="str">
        <f>IF(AO83=FALSE,(IFERROR(VLOOKUP(AY107,LookupTrait,3,False))),AX89)</f>
        <v>MEAT</v>
      </c>
      <c r="BC89" s="250"/>
      <c r="BD89" s="298">
        <f>IF(AO83=FALSE,(IFERROR(SUM(AO107:AU107), "Error")),BD89)</f>
        <v>4</v>
      </c>
      <c r="BF89" s="250"/>
      <c r="BG89" s="301"/>
      <c r="BI89" s="298">
        <f>ROUNDUP(BD89*4.13)</f>
        <v>17</v>
      </c>
      <c r="BK89" s="250"/>
      <c r="BL89" s="251"/>
      <c r="BM89" s="228"/>
      <c r="BN89" s="193"/>
      <c r="BO89" s="193"/>
      <c r="BP89" s="195"/>
      <c r="BQ89" s="195"/>
      <c r="BR89" s="195"/>
      <c r="BS89" s="195"/>
      <c r="BT89" s="195"/>
      <c r="BU89" s="195"/>
      <c r="BV89" s="195"/>
      <c r="BW89" s="195"/>
      <c r="BX89" s="195"/>
      <c r="BY89" s="195"/>
      <c r="BZ89" s="228"/>
    </row>
    <row r="90" ht="15.0" customHeight="1">
      <c r="A90" s="228"/>
      <c r="B90" s="277"/>
      <c r="C90" s="292"/>
      <c r="O90" s="292"/>
      <c r="S90" s="292"/>
      <c r="Z90" s="292"/>
      <c r="AA90" s="251"/>
      <c r="AB90" s="277"/>
      <c r="AC90" s="250"/>
      <c r="AD90" s="233"/>
      <c r="AE90" s="233"/>
      <c r="AF90" s="233"/>
      <c r="AG90" s="233"/>
      <c r="AH90" s="233"/>
      <c r="AI90" s="233"/>
      <c r="AJ90" s="233"/>
      <c r="AK90" s="233"/>
      <c r="AL90" s="233"/>
      <c r="AM90" s="233"/>
      <c r="AN90" s="233"/>
      <c r="AO90" s="250"/>
      <c r="AP90" s="233"/>
      <c r="AQ90" s="233"/>
      <c r="AR90" s="250"/>
      <c r="AS90" s="233"/>
      <c r="AT90" s="233"/>
      <c r="AU90" s="233"/>
      <c r="AV90" s="233"/>
      <c r="AW90" s="302"/>
      <c r="AX90" s="303"/>
      <c r="AY90" s="233"/>
      <c r="AZ90" s="233"/>
      <c r="BA90" s="233"/>
      <c r="BB90" s="233"/>
      <c r="BC90" s="250"/>
      <c r="BD90" s="233"/>
      <c r="BE90" s="233"/>
      <c r="BF90" s="250"/>
      <c r="BI90" s="233"/>
      <c r="BJ90" s="233"/>
      <c r="BK90" s="250"/>
      <c r="BL90" s="251"/>
      <c r="BM90" s="228"/>
      <c r="BN90" s="193"/>
      <c r="BO90" s="283" t="s">
        <v>12</v>
      </c>
      <c r="BS90" s="284"/>
      <c r="BY90" s="193"/>
      <c r="BZ90" s="228"/>
    </row>
    <row r="91" ht="15.0" customHeight="1">
      <c r="A91" s="228"/>
      <c r="B91" s="277"/>
      <c r="C91" s="292"/>
      <c r="D91" s="292"/>
      <c r="E91" s="304">
        <f>IFERROR(VLOOKUP(VLOOKUP(S83,LookupBKind,9,FALSE),Code_NumberToCode,2,FALSE),"%")</f>
        <v>9</v>
      </c>
      <c r="F91" s="304" t="str">
        <f>IFERROR(VLOOKUP(IFERROR(VLOOKUP(HLOOKUP(J83,Rand_Grists,RANDBETWEEN(2,33),False),LookupBGrist,3,FALSE),0),Code_GristToCode,(RANDBETWEEN(2,10)),FALSE),"%")</f>
        <v>t</v>
      </c>
      <c r="G91" s="304" t="str">
        <f>IFERROR(VLOOKUP(VLOOKUP(HLOOKUP(J83,Rand_Traits,RANDBETWEEN(2,65),False),LookupBTrait,9,FALSE),Code_NumberToCode,3,FALSE),"%")</f>
        <v>I</v>
      </c>
      <c r="H91" s="304" t="str">
        <f>IFERROR(VLOOKUP(VLOOKUP(HLOOKUP(J83,Rand_Traits,RANDBETWEEN(2,65),False),LookupBTrait,9,FALSE),Code_NumberToCode,4,FALSE),"%")</f>
        <v>o</v>
      </c>
      <c r="I91" s="304">
        <f>IFERROR(VLOOKUP(VLOOKUP(HLOOKUP(J83,Rand_Actions,RANDBETWEEN(2,65),False),LookupBAction,10,FALSE),Code_NumberToCode,5,FALSE),"%")</f>
        <v>0</v>
      </c>
      <c r="J91" s="304" t="str">
        <f>IFERROR(VLOOKUP(VLOOKUP(HLOOKUP(J83,Rand_Actions,RANDBETWEEN(2,65),False),LookupBAction,10,FALSE),Code_NumberToCode,6,FALSE),"%")</f>
        <v>m</v>
      </c>
      <c r="K91" s="304" t="str">
        <f>IFERROR(VLOOKUP(VLOOKUP(HLOOKUP(J83,Rand_Actions,RANDBETWEEN(2,65),False),LookupBAction,10,FALSE),Code_NumberToCode,7,FALSE),"%")</f>
        <v>g</v>
      </c>
      <c r="L91" s="304" t="str">
        <f>IFERROR(VLOOKUP(VLOOKUP(HLOOKUP(J83,Rand_Actions,RANDBETWEEN(2,65),False),LookupBAction,10,FALSE),Code_NumberToCode,8,FALSE),"%")</f>
        <v>y</v>
      </c>
      <c r="M91" s="305"/>
      <c r="N91" s="305">
        <f>CODETOLEVEL(F91,"Grist")</f>
        <v>1</v>
      </c>
      <c r="O91" s="305">
        <f>CODETOLEVEL(G91,"Trait1")</f>
        <v>1</v>
      </c>
      <c r="P91" s="305">
        <f>CODETOLEVEL(H91,"Trait2")</f>
        <v>0</v>
      </c>
      <c r="Q91" s="305">
        <f>CODETOLEVEL(I91,"Action1")</f>
        <v>1</v>
      </c>
      <c r="R91" s="305">
        <f>CODETOLEVEL(J91,"Action2")</f>
        <v>1</v>
      </c>
      <c r="S91" s="305">
        <f>CODETOLEVEL(K91,"Action3")</f>
        <v>1</v>
      </c>
      <c r="T91" s="305">
        <f>CODETOLEVEL(L91,"Action4")</f>
        <v>1</v>
      </c>
      <c r="U91" s="292"/>
      <c r="V91" s="292"/>
      <c r="W91" s="292"/>
      <c r="X91" s="292"/>
      <c r="Y91" s="292"/>
      <c r="Z91" s="292"/>
      <c r="AA91" s="251"/>
      <c r="AB91" s="277"/>
      <c r="AC91" s="250"/>
      <c r="AD91" s="306" t="str">
        <f>IF(AO83=FALSE,(IF(ISBLANK(AF108),,CONCAT(AF108,CONCAT(AG108,CONCAT(AH108,CONCAT(AI108,CONCAT(AJ108,CONCAT(AK108,CONCAT(AL108,AM108))))))))),AD91)</f>
        <v>fErog!io</v>
      </c>
      <c r="AE91" s="235"/>
      <c r="AF91" s="235"/>
      <c r="AG91" s="235"/>
      <c r="AH91" s="235"/>
      <c r="AI91" s="235"/>
      <c r="AJ91" s="235"/>
      <c r="AK91" s="235"/>
      <c r="AL91" s="235"/>
      <c r="AM91" s="235"/>
      <c r="AN91" s="235"/>
      <c r="AO91" s="250"/>
      <c r="AP91" s="307" t="str">
        <f>IF(AO83=FALSE,(IFERROR(VLOOKUP(VLOOKUP(AW108,LookupKind,3, FALSE),AllKind,9, FALSE))),AP91)</f>
        <v/>
      </c>
      <c r="AQ91" s="235"/>
      <c r="AR91" s="250"/>
      <c r="AS91" s="307" t="str">
        <f>IF(AO83=FALSE,(IFERROR(VLOOKUP(AX108,LookupTrait,3,False))),AS91)</f>
        <v>VEHICLE</v>
      </c>
      <c r="AT91" s="235"/>
      <c r="AU91" s="235"/>
      <c r="AV91" s="235"/>
      <c r="AW91" s="308"/>
      <c r="AX91" s="309" t="str">
        <f>IF(AO83=FALSE,(IFERROR(VLOOKUP(AY108,LookupTrait,3,False))),AX91)</f>
        <v>GENERIC</v>
      </c>
      <c r="AY91" s="235"/>
      <c r="AZ91" s="235"/>
      <c r="BA91" s="235"/>
      <c r="BB91" s="235"/>
      <c r="BC91" s="250"/>
      <c r="BD91" s="307">
        <f>IF(AO83=FALSE,(IFERROR(SUM(AO108:AU108), "Error")),BD91)</f>
        <v>3</v>
      </c>
      <c r="BE91" s="235"/>
      <c r="BF91" s="250"/>
      <c r="BG91" s="301"/>
      <c r="BI91" s="307">
        <f>ROUNDUP(BD91*4.13)</f>
        <v>13</v>
      </c>
      <c r="BJ91" s="235"/>
      <c r="BK91" s="250"/>
      <c r="BL91" s="251"/>
      <c r="BM91" s="228"/>
      <c r="BN91" s="193"/>
      <c r="BY91" s="195"/>
      <c r="BZ91" s="228"/>
    </row>
    <row r="92" ht="15.0" customHeight="1">
      <c r="A92" s="228"/>
      <c r="B92" s="277"/>
      <c r="C92" s="310"/>
      <c r="D92" s="277"/>
      <c r="E92" s="251"/>
      <c r="F92" s="251"/>
      <c r="G92" s="251"/>
      <c r="H92" s="251"/>
      <c r="I92" s="251"/>
      <c r="J92" s="251"/>
      <c r="K92" s="251"/>
      <c r="L92" s="251"/>
      <c r="M92" s="251"/>
      <c r="N92" s="251"/>
      <c r="O92" s="251"/>
      <c r="P92" s="251"/>
      <c r="Q92" s="251"/>
      <c r="R92" s="251"/>
      <c r="S92" s="251"/>
      <c r="T92" s="251"/>
      <c r="U92" s="251"/>
      <c r="V92" s="251"/>
      <c r="W92" s="251"/>
      <c r="X92" s="251"/>
      <c r="Y92" s="251"/>
      <c r="Z92" s="251"/>
      <c r="AA92" s="251"/>
      <c r="AB92" s="277"/>
      <c r="AC92" s="250"/>
      <c r="AD92" s="233"/>
      <c r="AE92" s="233"/>
      <c r="AF92" s="233"/>
      <c r="AG92" s="233"/>
      <c r="AH92" s="233"/>
      <c r="AI92" s="233"/>
      <c r="AJ92" s="233"/>
      <c r="AK92" s="233"/>
      <c r="AL92" s="233"/>
      <c r="AM92" s="233"/>
      <c r="AN92" s="233"/>
      <c r="AO92" s="250"/>
      <c r="AP92" s="233"/>
      <c r="AQ92" s="233"/>
      <c r="AR92" s="250"/>
      <c r="AS92" s="233"/>
      <c r="AT92" s="233"/>
      <c r="AU92" s="233"/>
      <c r="AV92" s="233"/>
      <c r="AW92" s="302"/>
      <c r="AX92" s="303"/>
      <c r="AY92" s="233"/>
      <c r="AZ92" s="233"/>
      <c r="BA92" s="233"/>
      <c r="BB92" s="233"/>
      <c r="BC92" s="250"/>
      <c r="BD92" s="233"/>
      <c r="BE92" s="233"/>
      <c r="BF92" s="250"/>
      <c r="BI92" s="233"/>
      <c r="BJ92" s="233"/>
      <c r="BK92" s="250"/>
      <c r="BL92" s="251"/>
      <c r="BM92" s="228"/>
      <c r="BN92" s="193"/>
      <c r="BO92" s="286" t="s">
        <v>94</v>
      </c>
      <c r="BS92" s="287"/>
      <c r="BY92" s="195"/>
      <c r="BZ92" s="228"/>
    </row>
    <row r="93" ht="15.0" customHeight="1">
      <c r="A93" s="228"/>
      <c r="B93" s="277"/>
      <c r="C93" s="277"/>
      <c r="D93" s="277"/>
      <c r="E93" s="311"/>
      <c r="F93" s="311"/>
      <c r="G93" s="311"/>
      <c r="H93" s="311"/>
      <c r="I93" s="311"/>
      <c r="J93" s="311"/>
      <c r="K93" s="311"/>
      <c r="L93" s="311"/>
      <c r="M93" s="277"/>
      <c r="N93" s="277"/>
      <c r="O93" s="277"/>
      <c r="P93" s="277"/>
      <c r="Q93" s="277"/>
      <c r="R93" s="277"/>
      <c r="S93" s="277"/>
      <c r="T93" s="277"/>
      <c r="U93" s="277"/>
      <c r="V93" s="277"/>
      <c r="W93" s="277"/>
      <c r="X93" s="277"/>
      <c r="Y93" s="277"/>
      <c r="Z93" s="277"/>
      <c r="AA93" s="277"/>
      <c r="AB93" s="277"/>
      <c r="AC93" s="250"/>
      <c r="AD93" s="306" t="str">
        <f>IF(AO83=FALSE,(IF(ISBLANK(AF109),,CONCAT(AF109,CONCAT(AG109,CONCAT(AH109,CONCAT(AI109,CONCAT(AJ109,CONCAT(AK109,CONCAT(AL109,AM109))))))))),AD93)</f>
        <v>re2q0!6r</v>
      </c>
      <c r="AE93" s="235"/>
      <c r="AF93" s="235"/>
      <c r="AG93" s="235"/>
      <c r="AH93" s="235"/>
      <c r="AI93" s="235"/>
      <c r="AJ93" s="235"/>
      <c r="AK93" s="235"/>
      <c r="AL93" s="235"/>
      <c r="AM93" s="235"/>
      <c r="AN93" s="235"/>
      <c r="AO93" s="250"/>
      <c r="AP93" s="307" t="str">
        <f>IF(AO83=FALSE,(IFERROR(VLOOKUP(VLOOKUP(AW109,LookupKind,3, FALSE),AllKind,9, FALSE))),AP93)</f>
        <v/>
      </c>
      <c r="AQ93" s="235"/>
      <c r="AR93" s="250"/>
      <c r="AS93" s="307" t="str">
        <f>IF(AO83=FALSE,(IFERROR(VLOOKUP(AX109,LookupTrait,3,False))),AS93)</f>
        <v>GENERIC</v>
      </c>
      <c r="AT93" s="235"/>
      <c r="AU93" s="235"/>
      <c r="AV93" s="235"/>
      <c r="AW93" s="308"/>
      <c r="AX93" s="309" t="str">
        <f>IF(AO83=FALSE,(IFERROR(VLOOKUP(AY109,LookupTrait,3,False))),AX93)</f>
        <v>LIGHTWEIGHT</v>
      </c>
      <c r="AY93" s="235"/>
      <c r="AZ93" s="235"/>
      <c r="BA93" s="235"/>
      <c r="BB93" s="235"/>
      <c r="BC93" s="250"/>
      <c r="BD93" s="307">
        <f>IF(AO83=FALSE,(IFERROR(SUM(AO109:AU109), "Error")),BD93)</f>
        <v>4</v>
      </c>
      <c r="BE93" s="235"/>
      <c r="BF93" s="250"/>
      <c r="BG93" s="301"/>
      <c r="BI93" s="307">
        <f>ROUNDUP(BD93*4.13)</f>
        <v>17</v>
      </c>
      <c r="BJ93" s="235"/>
      <c r="BK93" s="250"/>
      <c r="BL93" s="251"/>
      <c r="BM93" s="228"/>
      <c r="BN93" s="193"/>
      <c r="BY93" s="195"/>
      <c r="BZ93" s="228"/>
    </row>
    <row r="94" ht="15.0" customHeight="1">
      <c r="A94" s="228"/>
      <c r="B94" s="277"/>
      <c r="C94" s="250" t="s">
        <v>90</v>
      </c>
      <c r="X94" s="281"/>
      <c r="Y94" s="281"/>
      <c r="Z94" s="281"/>
      <c r="AA94" s="281"/>
      <c r="AB94" s="281"/>
      <c r="AC94" s="250"/>
      <c r="AD94" s="233"/>
      <c r="AE94" s="233"/>
      <c r="AF94" s="233"/>
      <c r="AG94" s="233"/>
      <c r="AH94" s="233"/>
      <c r="AI94" s="233"/>
      <c r="AJ94" s="233"/>
      <c r="AK94" s="233"/>
      <c r="AL94" s="233"/>
      <c r="AM94" s="233"/>
      <c r="AN94" s="233"/>
      <c r="AO94" s="250"/>
      <c r="AP94" s="233"/>
      <c r="AQ94" s="233"/>
      <c r="AR94" s="250"/>
      <c r="AS94" s="233"/>
      <c r="AT94" s="233"/>
      <c r="AU94" s="233"/>
      <c r="AV94" s="233"/>
      <c r="AW94" s="302"/>
      <c r="AX94" s="303"/>
      <c r="AY94" s="233"/>
      <c r="AZ94" s="233"/>
      <c r="BA94" s="233"/>
      <c r="BB94" s="233"/>
      <c r="BC94" s="250"/>
      <c r="BD94" s="233"/>
      <c r="BE94" s="233"/>
      <c r="BF94" s="250"/>
      <c r="BI94" s="233"/>
      <c r="BJ94" s="233"/>
      <c r="BK94" s="250"/>
      <c r="BL94" s="251"/>
      <c r="BM94" s="228"/>
      <c r="BN94" s="193"/>
      <c r="BO94" s="193"/>
      <c r="BP94" s="195"/>
      <c r="BQ94" s="195"/>
      <c r="BR94" s="195"/>
      <c r="BS94" s="195"/>
      <c r="BT94" s="195"/>
      <c r="BU94" s="195"/>
      <c r="BV94" s="195"/>
      <c r="BW94" s="195"/>
      <c r="BX94" s="195"/>
      <c r="BY94" s="195"/>
      <c r="BZ94" s="228"/>
    </row>
    <row r="95" ht="15.0" customHeight="1">
      <c r="A95" s="228"/>
      <c r="B95" s="277"/>
      <c r="X95" s="251"/>
      <c r="Y95" s="281"/>
      <c r="Z95" s="281"/>
      <c r="AA95" s="281"/>
      <c r="AB95" s="281"/>
      <c r="AC95" s="250"/>
      <c r="AD95" s="306" t="str">
        <f>IF(AO83=FALSE,(IF(ISBLANK(AF110),,CONCAT(AF110,CONCAT(AG110,CONCAT(AH110,CONCAT(AI110,CONCAT(AJ110,CONCAT(AK110,CONCAT(AL110,AM110))))))))),AD95)</f>
        <v>t12o6Uio</v>
      </c>
      <c r="AE95" s="235"/>
      <c r="AF95" s="235"/>
      <c r="AG95" s="235"/>
      <c r="AH95" s="235"/>
      <c r="AI95" s="235"/>
      <c r="AJ95" s="235"/>
      <c r="AK95" s="235"/>
      <c r="AL95" s="235"/>
      <c r="AM95" s="235"/>
      <c r="AN95" s="235"/>
      <c r="AO95" s="250"/>
      <c r="AP95" s="307" t="str">
        <f>IF(AO83=FALSE,(IFERROR(VLOOKUP(VLOOKUP(AW110,LookupKind,3, FALSE),AllKind,9, FALSE))),AP95)</f>
        <v/>
      </c>
      <c r="AQ95" s="235"/>
      <c r="AR95" s="250"/>
      <c r="AS95" s="307" t="str">
        <f>IF(AO83=FALSE,(IFERROR(VLOOKUP(AX110,LookupTrait,3,False))),AS95)</f>
        <v>GENERIC</v>
      </c>
      <c r="AT95" s="235"/>
      <c r="AU95" s="235"/>
      <c r="AV95" s="235"/>
      <c r="AW95" s="308"/>
      <c r="AX95" s="309" t="str">
        <f>IF(AO83=FALSE,(IFERROR(VLOOKUP(AY110,LookupTrait,3,False))),AX95)</f>
        <v>GENERIC</v>
      </c>
      <c r="AY95" s="235"/>
      <c r="AZ95" s="235"/>
      <c r="BA95" s="235"/>
      <c r="BB95" s="235"/>
      <c r="BC95" s="250"/>
      <c r="BD95" s="312">
        <f>IF(AO83=FALSE,(IFERROR(SUM(AO110:AU110), "Error")),BD95)</f>
        <v>4</v>
      </c>
      <c r="BE95" s="235"/>
      <c r="BF95" s="250"/>
      <c r="BG95" s="301"/>
      <c r="BI95" s="307">
        <f>ROUNDUP(BD95*4.13)</f>
        <v>17</v>
      </c>
      <c r="BJ95" s="235"/>
      <c r="BK95" s="250"/>
      <c r="BL95" s="251"/>
      <c r="BM95" s="228"/>
      <c r="BN95" s="193"/>
      <c r="BO95" s="283" t="s">
        <v>12</v>
      </c>
      <c r="BS95" s="284"/>
      <c r="BY95" s="193"/>
      <c r="BZ95" s="228"/>
    </row>
    <row r="96" ht="15.0" customHeight="1">
      <c r="A96" s="228"/>
      <c r="B96" s="277"/>
      <c r="C96" s="250"/>
      <c r="D96" s="285" t="s">
        <v>92</v>
      </c>
      <c r="W96" s="250"/>
      <c r="X96" s="250"/>
      <c r="Y96" s="253"/>
      <c r="Z96" s="250"/>
      <c r="AA96" s="277"/>
      <c r="AB96" s="277"/>
      <c r="AC96" s="250"/>
      <c r="AD96" s="233"/>
      <c r="AE96" s="233"/>
      <c r="AF96" s="233"/>
      <c r="AG96" s="233"/>
      <c r="AH96" s="233"/>
      <c r="AI96" s="233"/>
      <c r="AJ96" s="233"/>
      <c r="AK96" s="233"/>
      <c r="AL96" s="233"/>
      <c r="AM96" s="233"/>
      <c r="AN96" s="233"/>
      <c r="AO96" s="250"/>
      <c r="AP96" s="233"/>
      <c r="AQ96" s="233"/>
      <c r="AR96" s="250"/>
      <c r="AS96" s="233"/>
      <c r="AT96" s="233"/>
      <c r="AU96" s="233"/>
      <c r="AV96" s="233"/>
      <c r="AW96" s="302"/>
      <c r="AX96" s="303"/>
      <c r="AY96" s="233"/>
      <c r="AZ96" s="233"/>
      <c r="BA96" s="233"/>
      <c r="BB96" s="233"/>
      <c r="BC96" s="250"/>
      <c r="BD96" s="233"/>
      <c r="BE96" s="233"/>
      <c r="BF96" s="250"/>
      <c r="BI96" s="233"/>
      <c r="BJ96" s="233"/>
      <c r="BK96" s="250"/>
      <c r="BL96" s="251"/>
      <c r="BM96" s="228"/>
      <c r="BN96" s="193"/>
      <c r="BY96" s="195"/>
      <c r="BZ96" s="228"/>
    </row>
    <row r="97" ht="15.0" customHeight="1">
      <c r="A97" s="228"/>
      <c r="B97" s="277"/>
      <c r="C97" s="250"/>
      <c r="D97" s="250"/>
      <c r="E97" s="250"/>
      <c r="F97" s="250"/>
      <c r="G97" s="250"/>
      <c r="H97" s="250"/>
      <c r="I97" s="250"/>
      <c r="J97" s="250"/>
      <c r="K97" s="250"/>
      <c r="L97" s="250"/>
      <c r="M97" s="250"/>
      <c r="N97" s="250"/>
      <c r="O97" s="250"/>
      <c r="P97" s="250"/>
      <c r="Q97" s="250"/>
      <c r="R97" s="250"/>
      <c r="S97" s="250"/>
      <c r="T97" s="250"/>
      <c r="U97" s="250"/>
      <c r="V97" s="250"/>
      <c r="W97" s="250"/>
      <c r="X97" s="250"/>
      <c r="Y97" s="250"/>
      <c r="Z97" s="250"/>
      <c r="AA97" s="277"/>
      <c r="AB97" s="277"/>
      <c r="AC97" s="250"/>
      <c r="AD97" s="306" t="str">
        <f>IF(AO83=FALSE,(IF(ISBLANK(D107),,CONCAT(D107,CONCAT(E107,CONCAT(F107,CONCAT(G107,CONCAT(H107,CONCAT(I107,CONCAT(J107,K107))))))))),AD97)</f>
        <v>d620g!6o</v>
      </c>
      <c r="AE97" s="235"/>
      <c r="AF97" s="235"/>
      <c r="AG97" s="235"/>
      <c r="AH97" s="235"/>
      <c r="AI97" s="235"/>
      <c r="AJ97" s="235"/>
      <c r="AK97" s="235"/>
      <c r="AL97" s="235"/>
      <c r="AM97" s="235"/>
      <c r="AN97" s="235"/>
      <c r="AO97" s="250"/>
      <c r="AP97" s="307" t="str">
        <f>IF(AO83=FALSE,(IFERROR(VLOOKUP(VLOOKUP(U107,LookupKind,3, FALSE),AllKind,9, FALSE))),AP97)</f>
        <v/>
      </c>
      <c r="AQ97" s="235"/>
      <c r="AR97" s="250"/>
      <c r="AS97" s="307" t="str">
        <f>IF(AO83=FALSE,(IFERROR(VLOOKUP(V107,LookupTrait,3,False))),AS97)</f>
        <v>GENERIC</v>
      </c>
      <c r="AT97" s="235"/>
      <c r="AU97" s="235"/>
      <c r="AV97" s="235"/>
      <c r="AW97" s="308"/>
      <c r="AX97" s="309" t="str">
        <f>IF(AO83=FALSE,(IFERROR(VLOOKUP(W107,LookupTrait,3,False))),AX97)</f>
        <v>MAGNETIC</v>
      </c>
      <c r="AY97" s="235"/>
      <c r="AZ97" s="235"/>
      <c r="BA97" s="235"/>
      <c r="BB97" s="235"/>
      <c r="BC97" s="250"/>
      <c r="BD97" s="307">
        <f>IF(AO83=FALSE,(IFERROR(SUM(M107:S107), "Error")),BD97)</f>
        <v>2</v>
      </c>
      <c r="BE97" s="235"/>
      <c r="BF97" s="250"/>
      <c r="BG97" s="301"/>
      <c r="BI97" s="307">
        <f>ROUNDUP(BD97*4.13)</f>
        <v>9</v>
      </c>
      <c r="BJ97" s="235"/>
      <c r="BK97" s="250"/>
      <c r="BL97" s="251"/>
      <c r="BM97" s="228"/>
      <c r="BN97" s="193"/>
      <c r="BO97" s="286" t="s">
        <v>94</v>
      </c>
      <c r="BS97" s="287"/>
      <c r="BY97" s="195"/>
      <c r="BZ97" s="228"/>
    </row>
    <row r="98" ht="15.0" customHeight="1">
      <c r="A98" s="228"/>
      <c r="B98" s="277"/>
      <c r="C98" s="250"/>
      <c r="D98" s="285" t="b">
        <v>0</v>
      </c>
      <c r="F98" s="288" t="s">
        <v>95</v>
      </c>
      <c r="J98" s="289">
        <v>1.0</v>
      </c>
      <c r="M98" s="288" t="s">
        <v>96</v>
      </c>
      <c r="S98" s="290" t="s">
        <v>97</v>
      </c>
      <c r="Z98" s="250"/>
      <c r="AA98" s="277"/>
      <c r="AB98" s="277"/>
      <c r="AC98" s="250"/>
      <c r="AD98" s="233"/>
      <c r="AE98" s="233"/>
      <c r="AF98" s="233"/>
      <c r="AG98" s="233"/>
      <c r="AH98" s="233"/>
      <c r="AI98" s="233"/>
      <c r="AJ98" s="233"/>
      <c r="AK98" s="233"/>
      <c r="AL98" s="233"/>
      <c r="AM98" s="233"/>
      <c r="AN98" s="233"/>
      <c r="AO98" s="250"/>
      <c r="AP98" s="233"/>
      <c r="AQ98" s="233"/>
      <c r="AR98" s="250"/>
      <c r="AS98" s="233"/>
      <c r="AT98" s="233"/>
      <c r="AU98" s="233"/>
      <c r="AV98" s="233"/>
      <c r="AW98" s="302"/>
      <c r="AX98" s="303"/>
      <c r="AY98" s="233"/>
      <c r="AZ98" s="233"/>
      <c r="BA98" s="233"/>
      <c r="BB98" s="233"/>
      <c r="BC98" s="250"/>
      <c r="BD98" s="233"/>
      <c r="BE98" s="233"/>
      <c r="BF98" s="250"/>
      <c r="BI98" s="233"/>
      <c r="BJ98" s="233"/>
      <c r="BK98" s="250"/>
      <c r="BL98" s="251"/>
      <c r="BM98" s="228"/>
      <c r="BN98" s="193"/>
      <c r="BY98" s="195"/>
      <c r="BZ98" s="228"/>
    </row>
    <row r="99" ht="15.0" customHeight="1">
      <c r="A99" s="228"/>
      <c r="B99" s="277"/>
      <c r="C99" s="250"/>
      <c r="Z99" s="250"/>
      <c r="AA99" s="251"/>
      <c r="AB99" s="277"/>
      <c r="AC99" s="250"/>
      <c r="AD99" s="306" t="str">
        <f>IF(AO83=FALSE,(IF(ISBLANK(D108),,CONCAT(D108,CONCAT(E108,CONCAT(F108,CONCAT(G108,CONCAT(H108,CONCAT(I108,CONCAT(J108,K108))))))))),AD99)</f>
        <v>ZgLoiG6o</v>
      </c>
      <c r="AE99" s="235"/>
      <c r="AF99" s="235"/>
      <c r="AG99" s="235"/>
      <c r="AH99" s="235"/>
      <c r="AI99" s="235"/>
      <c r="AJ99" s="235"/>
      <c r="AK99" s="235"/>
      <c r="AL99" s="235"/>
      <c r="AM99" s="235"/>
      <c r="AN99" s="235"/>
      <c r="AO99" s="250"/>
      <c r="AP99" s="307" t="str">
        <f>IF(AO83=FALSE,(IFERROR(VLOOKUP(VLOOKUP(U108,LookupKind,3, FALSE),AllKind,9, FALSE))),AP99)</f>
        <v/>
      </c>
      <c r="AQ99" s="235"/>
      <c r="AR99" s="250"/>
      <c r="AS99" s="307" t="str">
        <f>IF(AO83=FALSE,(IFERROR(VLOOKUP(V108,LookupTrait,3,False))),AS99)</f>
        <v>CANDY</v>
      </c>
      <c r="AT99" s="235"/>
      <c r="AU99" s="235"/>
      <c r="AV99" s="235"/>
      <c r="AW99" s="308"/>
      <c r="AX99" s="309" t="str">
        <f>IF(AO83=FALSE,(IFERROR(VLOOKUP(W108,LookupTrait,3,False))),AX99)</f>
        <v>GENERIC</v>
      </c>
      <c r="AY99" s="235"/>
      <c r="AZ99" s="235"/>
      <c r="BA99" s="235"/>
      <c r="BB99" s="235"/>
      <c r="BC99" s="250"/>
      <c r="BD99" s="307">
        <f>IF(AO83=FALSE,(IFERROR(SUM(M108:S108), "Error")),BD99)</f>
        <v>4</v>
      </c>
      <c r="BE99" s="235"/>
      <c r="BF99" s="250"/>
      <c r="BG99" s="301"/>
      <c r="BI99" s="307">
        <f>ROUNDUP(BD99*4.13)</f>
        <v>17</v>
      </c>
      <c r="BJ99" s="235"/>
      <c r="BK99" s="250"/>
      <c r="BL99" s="251"/>
      <c r="BM99" s="228"/>
      <c r="BN99" s="193"/>
      <c r="BO99" s="193"/>
      <c r="BP99" s="195"/>
      <c r="BQ99" s="195"/>
      <c r="BR99" s="195"/>
      <c r="BS99" s="195"/>
      <c r="BT99" s="195"/>
      <c r="BU99" s="195"/>
      <c r="BV99" s="195"/>
      <c r="BW99" s="195"/>
      <c r="BX99" s="195"/>
      <c r="BY99" s="195"/>
      <c r="BZ99" s="228"/>
    </row>
    <row r="100" ht="15.0" customHeight="1">
      <c r="A100" s="228"/>
      <c r="B100" s="277"/>
      <c r="C100" s="292"/>
      <c r="D100" s="292"/>
      <c r="E100" s="292"/>
      <c r="F100" s="292"/>
      <c r="G100" s="292"/>
      <c r="H100" s="292"/>
      <c r="I100" s="292"/>
      <c r="J100" s="292"/>
      <c r="K100" s="292"/>
      <c r="L100" s="292"/>
      <c r="M100" s="292"/>
      <c r="N100" s="292"/>
      <c r="O100" s="292"/>
      <c r="P100" s="292"/>
      <c r="Q100" s="292"/>
      <c r="R100" s="292"/>
      <c r="S100" s="292"/>
      <c r="T100" s="292"/>
      <c r="U100" s="292"/>
      <c r="V100" s="292"/>
      <c r="W100" s="292"/>
      <c r="X100" s="292"/>
      <c r="Y100" s="292"/>
      <c r="Z100" s="292"/>
      <c r="AA100" s="251"/>
      <c r="AB100" s="277"/>
      <c r="AC100" s="250"/>
      <c r="AD100" s="233"/>
      <c r="AE100" s="233"/>
      <c r="AF100" s="233"/>
      <c r="AG100" s="233"/>
      <c r="AH100" s="233"/>
      <c r="AI100" s="233"/>
      <c r="AJ100" s="233"/>
      <c r="AK100" s="233"/>
      <c r="AL100" s="233"/>
      <c r="AM100" s="233"/>
      <c r="AN100" s="233"/>
      <c r="AO100" s="250"/>
      <c r="AP100" s="233"/>
      <c r="AQ100" s="233"/>
      <c r="AR100" s="250"/>
      <c r="AS100" s="233"/>
      <c r="AT100" s="233"/>
      <c r="AU100" s="233"/>
      <c r="AV100" s="233"/>
      <c r="AW100" s="302"/>
      <c r="AX100" s="303"/>
      <c r="AY100" s="233"/>
      <c r="AZ100" s="233"/>
      <c r="BA100" s="233"/>
      <c r="BB100" s="233"/>
      <c r="BC100" s="250"/>
      <c r="BD100" s="233"/>
      <c r="BE100" s="233"/>
      <c r="BF100" s="250"/>
      <c r="BI100" s="233"/>
      <c r="BJ100" s="233"/>
      <c r="BK100" s="250"/>
      <c r="BL100" s="251"/>
      <c r="BM100" s="228"/>
      <c r="BN100" s="193"/>
      <c r="BO100" s="283" t="s">
        <v>12</v>
      </c>
      <c r="BS100" s="284"/>
      <c r="BY100" s="193"/>
      <c r="BZ100" s="228"/>
    </row>
    <row r="101" ht="15.0" customHeight="1">
      <c r="A101" s="228"/>
      <c r="B101" s="277"/>
      <c r="C101" s="292"/>
      <c r="D101" s="288" t="s">
        <v>94</v>
      </c>
      <c r="O101" s="292"/>
      <c r="P101" s="11"/>
      <c r="S101" s="292"/>
      <c r="T101" s="288" t="s">
        <v>98</v>
      </c>
      <c r="Z101" s="292"/>
      <c r="AA101" s="251"/>
      <c r="AB101" s="277"/>
      <c r="AC101" s="250"/>
      <c r="AD101" s="306" t="str">
        <f>IF(AO83=FALSE,(IF(ISBLANK(D109),,CONCAT(D109,CONCAT(E109,CONCAT(F109,CONCAT(G109,CONCAT(H109,CONCAT(I109,CONCAT(J109,K109))))))))),AD101)</f>
        <v>QD5oi!ho</v>
      </c>
      <c r="AE101" s="235"/>
      <c r="AF101" s="235"/>
      <c r="AG101" s="235"/>
      <c r="AH101" s="235"/>
      <c r="AI101" s="235"/>
      <c r="AJ101" s="235"/>
      <c r="AK101" s="235"/>
      <c r="AL101" s="235"/>
      <c r="AM101" s="235"/>
      <c r="AN101" s="235"/>
      <c r="AO101" s="250"/>
      <c r="AP101" s="307" t="str">
        <f>IF(AO83=FALSE,(IFERROR(VLOOKUP(VLOOKUP(U109,LookupKind,3, FALSE),AllKind,9, FALSE))),AP101)</f>
        <v/>
      </c>
      <c r="AQ101" s="235"/>
      <c r="AR101" s="250"/>
      <c r="AS101" s="307" t="str">
        <f>IF(AO83=FALSE,(IFERROR(VLOOKUP(V109,LookupTrait,3,False))),AS101)</f>
        <v>SHARP</v>
      </c>
      <c r="AT101" s="235"/>
      <c r="AU101" s="235"/>
      <c r="AV101" s="235"/>
      <c r="AW101" s="308"/>
      <c r="AX101" s="309" t="str">
        <f>IF(AO83=FALSE,(IFERROR(VLOOKUP(W109,LookupTrait,3,False))),AX101)</f>
        <v>GENERIC</v>
      </c>
      <c r="AY101" s="235"/>
      <c r="AZ101" s="235"/>
      <c r="BA101" s="235"/>
      <c r="BB101" s="235"/>
      <c r="BC101" s="250"/>
      <c r="BD101" s="307">
        <f>IF(AO83=FALSE,(IFERROR(SUM(M109:S109), "Error")),BD101)</f>
        <v>4</v>
      </c>
      <c r="BE101" s="235"/>
      <c r="BF101" s="250"/>
      <c r="BG101" s="301"/>
      <c r="BI101" s="307">
        <f>ROUNDUP(BD101*4.13)</f>
        <v>17</v>
      </c>
      <c r="BJ101" s="235"/>
      <c r="BK101" s="250"/>
      <c r="BL101" s="251"/>
      <c r="BM101" s="228"/>
      <c r="BN101" s="193"/>
      <c r="BY101" s="195"/>
      <c r="BZ101" s="228"/>
    </row>
    <row r="102" ht="15.0" customHeight="1">
      <c r="A102" s="228"/>
      <c r="B102" s="277"/>
      <c r="C102" s="292"/>
      <c r="O102" s="292"/>
      <c r="S102" s="292"/>
      <c r="Z102" s="292"/>
      <c r="AA102" s="251"/>
      <c r="AB102" s="277"/>
      <c r="AC102" s="250"/>
      <c r="AD102" s="233"/>
      <c r="AE102" s="233"/>
      <c r="AF102" s="233"/>
      <c r="AG102" s="233"/>
      <c r="AH102" s="233"/>
      <c r="AI102" s="233"/>
      <c r="AJ102" s="233"/>
      <c r="AK102" s="233"/>
      <c r="AL102" s="233"/>
      <c r="AM102" s="233"/>
      <c r="AN102" s="233"/>
      <c r="AO102" s="250"/>
      <c r="AP102" s="233"/>
      <c r="AQ102" s="233"/>
      <c r="AR102" s="250"/>
      <c r="AS102" s="233"/>
      <c r="AT102" s="233"/>
      <c r="AU102" s="233"/>
      <c r="AV102" s="233"/>
      <c r="AW102" s="302"/>
      <c r="AX102" s="303"/>
      <c r="AY102" s="233"/>
      <c r="AZ102" s="233"/>
      <c r="BA102" s="233"/>
      <c r="BB102" s="233"/>
      <c r="BC102" s="250"/>
      <c r="BD102" s="233"/>
      <c r="BE102" s="233"/>
      <c r="BF102" s="250"/>
      <c r="BI102" s="233"/>
      <c r="BJ102" s="233"/>
      <c r="BK102" s="250"/>
      <c r="BL102" s="251"/>
      <c r="BM102" s="228"/>
      <c r="BN102" s="193"/>
      <c r="BO102" s="286" t="s">
        <v>94</v>
      </c>
      <c r="BS102" s="287"/>
      <c r="BY102" s="195"/>
      <c r="BZ102" s="228"/>
    </row>
    <row r="103" ht="15.0" customHeight="1">
      <c r="A103" s="228"/>
      <c r="B103" s="277"/>
      <c r="C103" s="292"/>
      <c r="D103" s="292"/>
      <c r="E103" s="292" t="str">
        <f t="array" ref="E103">IFERROR(INDEX(#REF!, MATCH(TRUE,EXACT(#REF!, E106),0)))</f>
        <v/>
      </c>
      <c r="F103" s="292" t="str">
        <f t="array" ref="F103">IFERROR(INDEX(#REF!, MATCH(TRUE,EXACT(#REF!, F106),0)))</f>
        <v/>
      </c>
      <c r="G103" s="292" t="str">
        <f t="array" ref="G103">IFERROR(INDEX(#REF!, MATCH(TRUE,EXACT(#REF!, G106),0)))</f>
        <v/>
      </c>
      <c r="H103" s="292" t="str">
        <f t="array" ref="H103">IFERROR(INDEX(#REF!, MATCH(TRUE,EXACT(#REF!, H106),0)))</f>
        <v/>
      </c>
      <c r="I103" s="292" t="str">
        <f t="array" ref="I103">IFERROR(INDEX(#REF!, MATCH(TRUE,EXACT(#REF!, I106),0)))</f>
        <v/>
      </c>
      <c r="J103" s="292" t="str">
        <f t="array" ref="J103">IFERROR(INDEX(#REF!, MATCH(TRUE,EXACT(#REF!, J106),0)))</f>
        <v/>
      </c>
      <c r="K103" s="292" t="str">
        <f t="array" ref="K103">IFERROR(INDEX(#REF!, MATCH(TRUE,EXACT(#REF!, K106),0)))</f>
        <v/>
      </c>
      <c r="L103" s="292" t="str">
        <f t="array" ref="L103">IFERROR(INDEX(#REF!, MATCH(TRUE,EXACT(#REF!, L106),0)))</f>
        <v/>
      </c>
      <c r="M103" s="292"/>
      <c r="N103" s="292"/>
      <c r="O103" s="292"/>
      <c r="P103" s="292"/>
      <c r="Q103" s="292"/>
      <c r="R103" s="292"/>
      <c r="S103" s="292"/>
      <c r="T103" s="292"/>
      <c r="U103" s="292"/>
      <c r="V103" s="292"/>
      <c r="W103" s="292"/>
      <c r="X103" s="292"/>
      <c r="Y103" s="292"/>
      <c r="Z103" s="292"/>
      <c r="AA103" s="251"/>
      <c r="AB103" s="277"/>
      <c r="AC103" s="250"/>
      <c r="AD103" s="306" t="str">
        <f>IF(AO83=FALSE,(IF(ISBLANK(D110),,CONCAT(D110,CONCAT(E110,CONCAT(F110,CONCAT(G110,CONCAT(H110,CONCAT(I110,CONCAT(J110,K110))))))))),AD103)</f>
        <v>Kg2og!6o</v>
      </c>
      <c r="AE103" s="235"/>
      <c r="AF103" s="235"/>
      <c r="AG103" s="235"/>
      <c r="AH103" s="235"/>
      <c r="AI103" s="235"/>
      <c r="AJ103" s="235"/>
      <c r="AK103" s="235"/>
      <c r="AL103" s="235"/>
      <c r="AM103" s="235"/>
      <c r="AN103" s="235"/>
      <c r="AO103" s="250"/>
      <c r="AP103" s="307" t="str">
        <f>IF(AO83=FALSE,(IFERROR(VLOOKUP(VLOOKUP(U110,LookupKind,3, FALSE),AllKind,9, FALSE))),AP103)</f>
        <v/>
      </c>
      <c r="AQ103" s="235"/>
      <c r="AR103" s="250"/>
      <c r="AS103" s="307" t="str">
        <f>IF(AO83=FALSE,(IFERROR(VLOOKUP(V110,LookupTrait,3,False))),AS103)</f>
        <v>GENERIC</v>
      </c>
      <c r="AT103" s="235"/>
      <c r="AU103" s="235"/>
      <c r="AV103" s="235"/>
      <c r="AW103" s="308"/>
      <c r="AX103" s="309" t="str">
        <f>IF(AO83=FALSE,(IFERROR(VLOOKUP(W110,LookupTrait,3,False))),AX103)</f>
        <v>GENERIC</v>
      </c>
      <c r="AY103" s="235"/>
      <c r="AZ103" s="235"/>
      <c r="BA103" s="235"/>
      <c r="BB103" s="235"/>
      <c r="BC103" s="250"/>
      <c r="BD103" s="312">
        <f>IF(AO83=FALSE,(IFERROR(SUM(M110:S110), "Error")),BD103)</f>
        <v>1</v>
      </c>
      <c r="BE103" s="235"/>
      <c r="BF103" s="250"/>
      <c r="BG103" s="301"/>
      <c r="BI103" s="307">
        <f>ROUNDUP(BD103*4.13)</f>
        <v>5</v>
      </c>
      <c r="BJ103" s="235"/>
      <c r="BK103" s="250"/>
      <c r="BL103" s="251"/>
      <c r="BM103" s="228"/>
      <c r="BN103" s="193"/>
      <c r="BY103" s="195"/>
      <c r="BZ103" s="228"/>
    </row>
    <row r="104" ht="15.0" customHeight="1">
      <c r="A104" s="228"/>
      <c r="B104" s="277"/>
      <c r="C104" s="292"/>
      <c r="D104" s="294" t="str">
        <f>IF(D98=FALSE,(IF(ISBLANK(E106),,CONCAT(E106,CONCAT(F106,CONCAT(G106,CONCAT(H106,CONCAT(I106,CONCAT(J106,CONCAT(K106,L106))))))))),D104)</f>
        <v>9eppgFiz</v>
      </c>
      <c r="O104" s="292"/>
      <c r="P104" s="295">
        <f>IF(D98=FALSE,(IFERROR(SUM(N106:T106), "Error")),P104)</f>
        <v>3</v>
      </c>
      <c r="S104" s="292"/>
      <c r="T104" s="296"/>
      <c r="W104" s="297">
        <f>ROUNDUP(P104*4.13)</f>
        <v>13</v>
      </c>
      <c r="Z104" s="292"/>
      <c r="AA104" s="251"/>
      <c r="AB104" s="277"/>
      <c r="AC104" s="250"/>
      <c r="AO104" s="250"/>
      <c r="AR104" s="250"/>
      <c r="AW104" s="299"/>
      <c r="AX104" s="313"/>
      <c r="BC104" s="250"/>
      <c r="BF104" s="250"/>
      <c r="BK104" s="250"/>
      <c r="BL104" s="251"/>
      <c r="BM104" s="228"/>
      <c r="BN104" s="193"/>
      <c r="BO104" s="193"/>
      <c r="BP104" s="195"/>
      <c r="BQ104" s="195"/>
      <c r="BR104" s="195"/>
      <c r="BS104" s="195"/>
      <c r="BT104" s="195"/>
      <c r="BU104" s="195"/>
      <c r="BV104" s="195"/>
      <c r="BW104" s="195"/>
      <c r="BX104" s="195"/>
      <c r="BY104" s="195"/>
      <c r="BZ104" s="228"/>
    </row>
    <row r="105" ht="15.0" customHeight="1">
      <c r="A105" s="228"/>
      <c r="B105" s="277"/>
      <c r="C105" s="292"/>
      <c r="O105" s="292"/>
      <c r="S105" s="292"/>
      <c r="Z105" s="292"/>
      <c r="AA105" s="251"/>
      <c r="AB105" s="277"/>
      <c r="AC105" s="250"/>
      <c r="AD105" s="250"/>
      <c r="AE105" s="250"/>
      <c r="AF105" s="250"/>
      <c r="AG105" s="250"/>
      <c r="AH105" s="250"/>
      <c r="AI105" s="250"/>
      <c r="AJ105" s="250"/>
      <c r="AK105" s="250"/>
      <c r="AL105" s="250"/>
      <c r="AM105" s="250"/>
      <c r="AN105" s="250"/>
      <c r="AO105" s="250"/>
      <c r="AP105" s="250"/>
      <c r="AQ105" s="250"/>
      <c r="AR105" s="250"/>
      <c r="AS105" s="250"/>
      <c r="AT105" s="250"/>
      <c r="AU105" s="250"/>
      <c r="AV105" s="250"/>
      <c r="AW105" s="250"/>
      <c r="AX105" s="250"/>
      <c r="AY105" s="250"/>
      <c r="AZ105" s="250"/>
      <c r="BA105" s="250"/>
      <c r="BB105" s="250"/>
      <c r="BC105" s="250"/>
      <c r="BD105" s="250"/>
      <c r="BE105" s="250"/>
      <c r="BF105" s="250"/>
      <c r="BG105" s="250"/>
      <c r="BH105" s="250"/>
      <c r="BI105" s="250"/>
      <c r="BJ105" s="250"/>
      <c r="BK105" s="250"/>
      <c r="BL105" s="251"/>
      <c r="BM105" s="228"/>
      <c r="BN105" s="193"/>
      <c r="BO105" s="283" t="s">
        <v>12</v>
      </c>
      <c r="BS105" s="284"/>
      <c r="BY105" s="193"/>
      <c r="BZ105" s="228"/>
    </row>
    <row r="106" ht="15.0" customHeight="1">
      <c r="A106" s="228"/>
      <c r="B106" s="277"/>
      <c r="C106" s="292"/>
      <c r="D106" s="292"/>
      <c r="E106" s="304">
        <f>IFERROR(VLOOKUP(VLOOKUP(S98,LookupBKind,9,FALSE),Code_NumberToCode,2,FALSE),"%")</f>
        <v>9</v>
      </c>
      <c r="F106" s="304" t="str">
        <f>IFERROR(VLOOKUP(IFERROR(VLOOKUP(HLOOKUP(J98,Rand_Grists,RANDBETWEEN(2,33),False),LookupBGrist,3,FALSE),0),Code_GristToCode,(RANDBETWEEN(2,10)),FALSE),"%")</f>
        <v>e</v>
      </c>
      <c r="G106" s="304" t="str">
        <f>IFERROR(VLOOKUP(VLOOKUP(HLOOKUP(J98,Rand_Traits,RANDBETWEEN(2,65),False),LookupBTrait,9,FALSE),Code_NumberToCode,3,FALSE),"%")</f>
        <v>p</v>
      </c>
      <c r="H106" s="304" t="str">
        <f>IFERROR(VLOOKUP(VLOOKUP(HLOOKUP(J98,Rand_Traits,RANDBETWEEN(2,65),False),LookupBTrait,9,FALSE),Code_NumberToCode,4,FALSE),"%")</f>
        <v>p</v>
      </c>
      <c r="I106" s="304" t="str">
        <f>IFERROR(VLOOKUP(VLOOKUP(HLOOKUP(J98,Rand_Actions,RANDBETWEEN(2,65),False),LookupBAction,10,FALSE),Code_NumberToCode,5,FALSE),"%")</f>
        <v>g</v>
      </c>
      <c r="J106" s="304" t="str">
        <f>IFERROR(VLOOKUP(VLOOKUP(HLOOKUP(J98,Rand_Actions,RANDBETWEEN(2,65),False),LookupBAction,10,FALSE),Code_NumberToCode,6,FALSE),"%")</f>
        <v>F</v>
      </c>
      <c r="K106" s="304" t="str">
        <f>IFERROR(VLOOKUP(VLOOKUP(HLOOKUP(J98,Rand_Actions,RANDBETWEEN(2,65),False),LookupBAction,10,FALSE),Code_NumberToCode,7,FALSE),"%")</f>
        <v>i</v>
      </c>
      <c r="L106" s="304" t="str">
        <f>IFERROR(VLOOKUP(VLOOKUP(HLOOKUP(J98,Rand_Actions,RANDBETWEEN(2,65),False),LookupBAction,10,FALSE),Code_NumberToCode,8,FALSE),"%")</f>
        <v>z</v>
      </c>
      <c r="M106" s="305"/>
      <c r="N106" s="305">
        <f>CODETOLEVEL(F106,"Grist")</f>
        <v>1</v>
      </c>
      <c r="O106" s="305">
        <f>CODETOLEVEL(G106,"Trait1")</f>
        <v>-2</v>
      </c>
      <c r="P106" s="305">
        <f>CODETOLEVEL(H106,"Trait2")</f>
        <v>1</v>
      </c>
      <c r="Q106" s="305">
        <f>CODETOLEVEL(I106,"Action1")</f>
        <v>0</v>
      </c>
      <c r="R106" s="305">
        <f>CODETOLEVEL(J106,"Action2")</f>
        <v>1</v>
      </c>
      <c r="S106" s="305">
        <f>CODETOLEVEL(K106,"Action3")</f>
        <v>1</v>
      </c>
      <c r="T106" s="305">
        <f>CODETOLEVEL(L106,"Action4")</f>
        <v>1</v>
      </c>
      <c r="U106" s="292"/>
      <c r="V106" s="292"/>
      <c r="W106" s="292"/>
      <c r="X106" s="292"/>
      <c r="Y106" s="292"/>
      <c r="Z106" s="292"/>
      <c r="AA106" s="251"/>
      <c r="AB106" s="277"/>
      <c r="AC106" s="250"/>
      <c r="AD106" s="250"/>
      <c r="AE106" s="250"/>
      <c r="AF106" s="250"/>
      <c r="AG106" s="250"/>
      <c r="AH106" s="250"/>
      <c r="AI106" s="250"/>
      <c r="AJ106" s="250"/>
      <c r="AK106" s="250"/>
      <c r="AL106" s="250"/>
      <c r="AM106" s="250"/>
      <c r="AN106" s="250"/>
      <c r="AO106" s="250"/>
      <c r="AP106" s="250"/>
      <c r="AQ106" s="250"/>
      <c r="AR106" s="250"/>
      <c r="AS106" s="250"/>
      <c r="AT106" s="250"/>
      <c r="AU106" s="250"/>
      <c r="AV106" s="250"/>
      <c r="AW106" s="250"/>
      <c r="AX106" s="250"/>
      <c r="AY106" s="250"/>
      <c r="AZ106" s="250"/>
      <c r="BA106" s="250"/>
      <c r="BB106" s="250"/>
      <c r="BC106" s="250"/>
      <c r="BD106" s="250"/>
      <c r="BE106" s="250"/>
      <c r="BF106" s="250"/>
      <c r="BG106" s="250"/>
      <c r="BH106" s="250"/>
      <c r="BI106" s="250"/>
      <c r="BJ106" s="250"/>
      <c r="BK106" s="250"/>
      <c r="BL106" s="251"/>
      <c r="BM106" s="228"/>
      <c r="BN106" s="193"/>
      <c r="BY106" s="195"/>
      <c r="BZ106" s="228"/>
    </row>
    <row r="107" ht="15.0" customHeight="1">
      <c r="A107" s="228"/>
      <c r="B107" s="314">
        <v>5.0</v>
      </c>
      <c r="C107" s="310"/>
      <c r="D107" s="315" t="str">
        <f>IFERROR(VLOOKUP(RANDBETWEEN(12,64),Code_NumberToCode,2,FALSE),"%")</f>
        <v>d</v>
      </c>
      <c r="E107" s="316">
        <f>IFERROR(VLOOKUP(IFERROR(VLOOKUP(HLOOKUP(AW83,Rand_Grists,RANDBETWEEN(2,33),False),LookupBGrist,3,FALSE),0),Code_GristToCode,(RANDBETWEEN(2,10)),FALSE),"%")</f>
        <v>6</v>
      </c>
      <c r="F107" s="316">
        <f>IFERROR(VLOOKUP(VLOOKUP(HLOOKUP(AW83,Rand_Traits,RANDBETWEEN(2,65),False),LookupBTrait,9,FALSE),Code_NumberToCode,3,FALSE),"%")</f>
        <v>2</v>
      </c>
      <c r="G107" s="316">
        <f>IFERROR(VLOOKUP(VLOOKUP(HLOOKUP(AW83,Rand_Traits,RANDBETWEEN(2,65),False),LookupBTrait,9,FALSE),Code_NumberToCode,4,FALSE),"%")</f>
        <v>0</v>
      </c>
      <c r="H107" s="316" t="str">
        <f>IFERROR(VLOOKUP(VLOOKUP(HLOOKUP(AW83,Rand_Actions,RANDBETWEEN(2,65),False),LookupBAction,10,FALSE),Code_NumberToCode,5,FALSE),"%")</f>
        <v>g</v>
      </c>
      <c r="I107" s="316" t="str">
        <f>IFERROR(VLOOKUP(VLOOKUP(HLOOKUP(AW83,Rand_Actions,RANDBETWEEN(2,65),False),LookupBAction,10,FALSE),Code_NumberToCode,6,FALSE),"%")</f>
        <v>!</v>
      </c>
      <c r="J107" s="316">
        <f>IFERROR(VLOOKUP(VLOOKUP(HLOOKUP(AW83,Rand_Actions,RANDBETWEEN(2,65),False),LookupBAction,10,FALSE),Code_NumberToCode,7,FALSE),"%")</f>
        <v>6</v>
      </c>
      <c r="K107" s="316" t="str">
        <f>IFERROR(VLOOKUP(VLOOKUP(HLOOKUP(AW83,Rand_Actions,RANDBETWEEN(2,65),False),LookupBAction,10,FALSE),Code_NumberToCode,8,FALSE),"%")</f>
        <v>o</v>
      </c>
      <c r="L107" s="317"/>
      <c r="M107" s="318">
        <f t="shared" ref="M107:M110" si="2">CODETOLEVEL(E107,"Grist")</f>
        <v>1</v>
      </c>
      <c r="N107" s="318">
        <f t="shared" ref="N107:N110" si="3">CODETOLEVEL(F107,"Trait1")</f>
        <v>0</v>
      </c>
      <c r="O107" s="318">
        <f t="shared" ref="O107:O110" si="4">CODETOLEVEL(G107,"Trait2")</f>
        <v>1</v>
      </c>
      <c r="P107" s="318">
        <f t="shared" ref="P107:P110" si="5">CODETOLEVEL(H107,"Action1")</f>
        <v>0</v>
      </c>
      <c r="Q107" s="318">
        <f t="shared" ref="Q107:Q110" si="6">CODETOLEVEL(I107,"Action2")</f>
        <v>0</v>
      </c>
      <c r="R107" s="318">
        <f t="shared" ref="R107:R110" si="7">CODETOLEVEL(J107,"Action3")</f>
        <v>0</v>
      </c>
      <c r="S107" s="318">
        <f t="shared" ref="S107:S110" si="8">CODETOLEVEL(K107,"Action4")</f>
        <v>0</v>
      </c>
      <c r="T107" s="317"/>
      <c r="U107" s="316">
        <f t="array" ref="U107">IFERROR(INDEX(Code_KindReturn, MATCH(TRUE, EXACT(D107, Code_Code), 0)),"")</f>
        <v>42</v>
      </c>
      <c r="V107" s="316">
        <f t="array" ref="V107">IFERROR(INDEX(Code_Trait1Return, MATCH(TRUE, EXACT(F107, Code_Code), 0)),"")</f>
        <v>1</v>
      </c>
      <c r="W107" s="316">
        <f t="array" ref="W107">IFERROR(INDEX(Code_Trait2Return, MATCH(TRUE, EXACT(G107, Code_Code), 0)),"")</f>
        <v>11</v>
      </c>
      <c r="X107" s="319"/>
      <c r="Y107" s="319"/>
      <c r="Z107" s="319"/>
      <c r="AA107" s="319"/>
      <c r="AB107" s="320"/>
      <c r="AC107" s="321"/>
      <c r="AD107" s="322">
        <v>1.0</v>
      </c>
      <c r="AE107" s="323"/>
      <c r="AF107" s="316" t="str">
        <f>IFERROR(VLOOKUP(RANDBETWEEN(12,64),Code_NumberToCode,2,FALSE),"%")</f>
        <v>u</v>
      </c>
      <c r="AG107" s="316" t="str">
        <f>IFERROR(VLOOKUP(IFERROR(VLOOKUP(HLOOKUP(AW83,Rand_Grists,RANDBETWEEN(2,33),False),LookupBGrist,3,FALSE),0),Code_GristToCode,(RANDBETWEEN(2,10)),FALSE),"%")</f>
        <v>E</v>
      </c>
      <c r="AH107" s="316" t="str">
        <f>IFERROR(VLOOKUP(VLOOKUP(HLOOKUP(AW83,Rand_Traits,RANDBETWEEN(2,65),False),LookupBTrait,9,FALSE),Code_NumberToCode,3,FALSE),"%")</f>
        <v>a</v>
      </c>
      <c r="AI107" s="316" t="str">
        <f>IFERROR(VLOOKUP(VLOOKUP(HLOOKUP(AW83,Rand_Traits,RANDBETWEEN(2,65),False),LookupBTrait,9,FALSE),Code_NumberToCode,4,FALSE),"%")</f>
        <v>!</v>
      </c>
      <c r="AJ107" s="316" t="str">
        <f>IFERROR(VLOOKUP(VLOOKUP(HLOOKUP(AW83,Rand_Actions,RANDBETWEEN(2,65),False),LookupBAction,10,FALSE),Code_NumberToCode,5,FALSE),"%")</f>
        <v>g</v>
      </c>
      <c r="AK107" s="316" t="str">
        <f>IFERROR(VLOOKUP(VLOOKUP(HLOOKUP(AW83,Rand_Actions,RANDBETWEEN(2,65),False),LookupBAction,10,FALSE),Code_NumberToCode,6,FALSE),"%")</f>
        <v>!</v>
      </c>
      <c r="AL107" s="316">
        <f>IFERROR(VLOOKUP(VLOOKUP(HLOOKUP(AW83,Rand_Actions,RANDBETWEEN(2,65),False),LookupBAction,10,FALSE),Code_NumberToCode,7,FALSE),"%")</f>
        <v>6</v>
      </c>
      <c r="AM107" s="316" t="str">
        <f>IFERROR(VLOOKUP(VLOOKUP(HLOOKUP(AW83,Rand_Actions,RANDBETWEEN(2,65),False),LookupBAction,10,FALSE),Code_NumberToCode,8,FALSE),"%")</f>
        <v>w</v>
      </c>
      <c r="AN107" s="318"/>
      <c r="AO107" s="324">
        <f t="shared" ref="AO107:AO110" si="9">CODETOLEVEL(AG107,"Grist")</f>
        <v>1</v>
      </c>
      <c r="AP107" s="324">
        <f t="shared" ref="AP107:AP110" si="10">CODETOLEVEL(AH107,"Trait1")</f>
        <v>1</v>
      </c>
      <c r="AQ107" s="324">
        <f t="shared" ref="AQ107:AQ110" si="11">CODETOLEVEL(AI107,"Trait2")</f>
        <v>1</v>
      </c>
      <c r="AR107" s="324">
        <f t="shared" ref="AR107:AR110" si="12">CODETOLEVEL(AJ107,"Action1")</f>
        <v>0</v>
      </c>
      <c r="AS107" s="324">
        <f t="shared" ref="AS107:AS110" si="13">CODETOLEVEL(AK107,"Action2")</f>
        <v>0</v>
      </c>
      <c r="AT107" s="324">
        <f t="shared" ref="AT107:AT110" si="14">CODETOLEVEL(AL107,"Action3")</f>
        <v>0</v>
      </c>
      <c r="AU107" s="324">
        <f t="shared" ref="AU107:AU110" si="15">CODETOLEVEL(AM107,"Action4")</f>
        <v>1</v>
      </c>
      <c r="AV107" s="318"/>
      <c r="AW107" s="325">
        <f t="array" ref="AW107">IFERROR(INDEX(Code_KindReturn, MATCH(TRUE, EXACT(AF107, Code_Code), 0)),"")</f>
        <v>59</v>
      </c>
      <c r="AX107" s="325">
        <f t="array" ref="AX107">IFERROR(INDEX(Code_Trait1Return, MATCH(TRUE, EXACT(AH107, Code_Code), 0)),"")</f>
        <v>11</v>
      </c>
      <c r="AY107" s="325">
        <f t="array" ref="AY107">IFERROR(INDEX(Code_Trait2Return, MATCH(TRUE, EXACT(AI107, Code_Code), 0)),"")</f>
        <v>9</v>
      </c>
      <c r="AZ107" s="326"/>
      <c r="BA107" s="326"/>
      <c r="BB107" s="326"/>
      <c r="BC107" s="270"/>
      <c r="BD107" s="270"/>
      <c r="BE107" s="270"/>
      <c r="BF107" s="270"/>
      <c r="BG107" s="270"/>
      <c r="BH107" s="270"/>
      <c r="BI107" s="270"/>
      <c r="BJ107" s="270"/>
      <c r="BK107" s="270"/>
      <c r="BL107" s="270"/>
      <c r="BM107" s="228"/>
      <c r="BN107" s="193"/>
      <c r="BO107" s="286" t="s">
        <v>94</v>
      </c>
      <c r="BS107" s="287"/>
      <c r="BY107" s="195"/>
      <c r="BZ107" s="228"/>
    </row>
    <row r="108" ht="15.0" customHeight="1">
      <c r="A108" s="228"/>
      <c r="B108" s="314">
        <v>6.0</v>
      </c>
      <c r="C108" s="327"/>
      <c r="D108" s="315" t="str">
        <f>IFERROR(VLOOKUP(RANDBETWEEN(12,64),Code_NumberToCode,2,FALSE),"%")</f>
        <v>Z</v>
      </c>
      <c r="E108" s="315" t="str">
        <f>IFERROR(VLOOKUP(IFERROR(VLOOKUP(HLOOKUP(AW83,Rand_Grists,RANDBETWEEN(2,33),False),LookupBGrist,3,FALSE),0),Code_GristToCode,(RANDBETWEEN(2,10)),FALSE),"%")</f>
        <v>g</v>
      </c>
      <c r="F108" s="315" t="str">
        <f>IFERROR(VLOOKUP(VLOOKUP(HLOOKUP(AW83,Rand_Traits,RANDBETWEEN(2,65),False),LookupBTrait,9,FALSE),Code_NumberToCode,3,FALSE),"%")</f>
        <v>L</v>
      </c>
      <c r="G108" s="315" t="str">
        <f>IFERROR(VLOOKUP(VLOOKUP(HLOOKUP(AW83,Rand_Traits,RANDBETWEEN(2,65),False),LookupBTrait,9,FALSE),Code_NumberToCode,4,FALSE),"%")</f>
        <v>o</v>
      </c>
      <c r="H108" s="315" t="str">
        <f>IFERROR(VLOOKUP(VLOOKUP(HLOOKUP(AW83,Rand_Actions,RANDBETWEEN(2,65),False),LookupBAction,10,FALSE),Code_NumberToCode,5,FALSE),"%")</f>
        <v>i</v>
      </c>
      <c r="I108" s="315" t="str">
        <f>IFERROR(VLOOKUP(VLOOKUP(HLOOKUP(AW83,Rand_Actions,RANDBETWEEN(2,65),False),LookupBAction,10,FALSE),Code_NumberToCode,6,FALSE),"%")</f>
        <v>G</v>
      </c>
      <c r="J108" s="315">
        <f>IFERROR(VLOOKUP(VLOOKUP(HLOOKUP(AW83,Rand_Actions,RANDBETWEEN(2,65),False),LookupBAction,10,FALSE),Code_NumberToCode,7,FALSE),"%")</f>
        <v>6</v>
      </c>
      <c r="K108" s="315" t="str">
        <f>IFERROR(VLOOKUP(VLOOKUP(HLOOKUP(AW83,Rand_Actions,RANDBETWEEN(2,65),False),LookupBAction,10,FALSE),Code_NumberToCode,8,FALSE),"%")</f>
        <v>o</v>
      </c>
      <c r="L108" s="327"/>
      <c r="M108" s="328">
        <f t="shared" si="2"/>
        <v>1</v>
      </c>
      <c r="N108" s="328">
        <f t="shared" si="3"/>
        <v>1</v>
      </c>
      <c r="O108" s="328">
        <f t="shared" si="4"/>
        <v>0</v>
      </c>
      <c r="P108" s="328">
        <f t="shared" si="5"/>
        <v>1</v>
      </c>
      <c r="Q108" s="328">
        <f t="shared" si="6"/>
        <v>1</v>
      </c>
      <c r="R108" s="328">
        <f t="shared" si="7"/>
        <v>0</v>
      </c>
      <c r="S108" s="328">
        <f t="shared" si="8"/>
        <v>0</v>
      </c>
      <c r="T108" s="329"/>
      <c r="U108" s="315">
        <f t="array" ref="U108">IFERROR(INDEX(Code_KindReturn, MATCH(TRUE, EXACT(D108, Code_Code), 0)),"")</f>
        <v>38</v>
      </c>
      <c r="V108" s="315">
        <f t="array" ref="V108">IFERROR(INDEX(Code_Trait1Return, MATCH(TRUE, EXACT(F108, Code_Code), 0)),"")</f>
        <v>8</v>
      </c>
      <c r="W108" s="315">
        <f t="array" ref="W108">IFERROR(INDEX(Code_Trait2Return, MATCH(TRUE, EXACT(G108, Code_Code), 0)),"")</f>
        <v>1</v>
      </c>
      <c r="X108" s="329"/>
      <c r="Y108" s="329"/>
      <c r="Z108" s="329"/>
      <c r="AA108" s="329"/>
      <c r="AB108" s="330"/>
      <c r="AC108" s="330"/>
      <c r="AD108" s="322">
        <v>2.0</v>
      </c>
      <c r="AE108" s="327"/>
      <c r="AF108" s="315" t="str">
        <f>IFERROR(VLOOKUP(RANDBETWEEN(12,64),Code_NumberToCode,2,FALSE),"%")</f>
        <v>f</v>
      </c>
      <c r="AG108" s="315" t="str">
        <f>IFERROR(VLOOKUP(IFERROR(VLOOKUP(HLOOKUP(AW83,Rand_Grists,RANDBETWEEN(2,33),False),LookupBGrist,3,FALSE),0),Code_GristToCode,(RANDBETWEEN(2,10)),FALSE),"%")</f>
        <v>E</v>
      </c>
      <c r="AH108" s="315" t="str">
        <f>IFERROR(VLOOKUP(VLOOKUP(HLOOKUP(AW83,Rand_Traits,RANDBETWEEN(2,65),False),LookupBTrait,9,FALSE),Code_NumberToCode,3,FALSE),"%")</f>
        <v>r</v>
      </c>
      <c r="AI108" s="315" t="str">
        <f>IFERROR(VLOOKUP(VLOOKUP(HLOOKUP(AW83,Rand_Traits,RANDBETWEEN(2,65),False),LookupBTrait,9,FALSE),Code_NumberToCode,4,FALSE),"%")</f>
        <v>o</v>
      </c>
      <c r="AJ108" s="315" t="str">
        <f>IFERROR(VLOOKUP(VLOOKUP(HLOOKUP(AW83,Rand_Actions,RANDBETWEEN(2,65),False),LookupBAction,10,FALSE),Code_NumberToCode,5,FALSE),"%")</f>
        <v>g</v>
      </c>
      <c r="AK108" s="315" t="str">
        <f>IFERROR(VLOOKUP(VLOOKUP(HLOOKUP(AW83,Rand_Actions,RANDBETWEEN(2,65),False),LookupBAction,10,FALSE),Code_NumberToCode,6,FALSE),"%")</f>
        <v>!</v>
      </c>
      <c r="AL108" s="315" t="str">
        <f>IFERROR(VLOOKUP(VLOOKUP(HLOOKUP(AW83,Rand_Actions,RANDBETWEEN(2,65),False),LookupBAction,10,FALSE),Code_NumberToCode,7,FALSE),"%")</f>
        <v>i</v>
      </c>
      <c r="AM108" s="315" t="str">
        <f>IFERROR(VLOOKUP(VLOOKUP(HLOOKUP(AW83,Rand_Actions,RANDBETWEEN(2,65),False),LookupBAction,10,FALSE),Code_NumberToCode,8,FALSE),"%")</f>
        <v>o</v>
      </c>
      <c r="AN108" s="327"/>
      <c r="AO108" s="328">
        <f t="shared" si="9"/>
        <v>1</v>
      </c>
      <c r="AP108" s="328">
        <f t="shared" si="10"/>
        <v>1</v>
      </c>
      <c r="AQ108" s="328">
        <f t="shared" si="11"/>
        <v>0</v>
      </c>
      <c r="AR108" s="328">
        <f t="shared" si="12"/>
        <v>0</v>
      </c>
      <c r="AS108" s="328">
        <f t="shared" si="13"/>
        <v>0</v>
      </c>
      <c r="AT108" s="328">
        <f t="shared" si="14"/>
        <v>1</v>
      </c>
      <c r="AU108" s="328">
        <f t="shared" si="15"/>
        <v>0</v>
      </c>
      <c r="AV108" s="329"/>
      <c r="AW108" s="331">
        <f t="array" ref="AW108">IFERROR(INDEX(Code_KindReturn, MATCH(TRUE, EXACT(AF108, Code_Code), 0)),"")</f>
        <v>44</v>
      </c>
      <c r="AX108" s="331">
        <f t="array" ref="AX108">IFERROR(INDEX(Code_Trait1Return, MATCH(TRUE, EXACT(AH108, Code_Code), 0)),"")</f>
        <v>16</v>
      </c>
      <c r="AY108" s="331">
        <f t="array" ref="AY108">IFERROR(INDEX(Code_Trait2Return, MATCH(TRUE, EXACT(AI108, Code_Code), 0)),"")</f>
        <v>1</v>
      </c>
      <c r="AZ108" s="332"/>
      <c r="BA108" s="332"/>
      <c r="BB108" s="332"/>
      <c r="BC108" s="333"/>
      <c r="BD108" s="333"/>
      <c r="BE108" s="333"/>
      <c r="BF108" s="333"/>
      <c r="BG108" s="333"/>
      <c r="BH108" s="333"/>
      <c r="BI108" s="333"/>
      <c r="BJ108" s="333"/>
      <c r="BK108" s="333"/>
      <c r="BL108" s="333"/>
      <c r="BM108" s="228"/>
      <c r="BN108" s="193"/>
      <c r="BY108" s="195"/>
      <c r="BZ108" s="228"/>
    </row>
    <row r="109" ht="15.0" customHeight="1">
      <c r="A109" s="228"/>
      <c r="B109" s="314">
        <v>7.0</v>
      </c>
      <c r="C109" s="327"/>
      <c r="D109" s="315" t="str">
        <f>IFERROR(VLOOKUP(RANDBETWEEN(12,64),Code_NumberToCode,2,FALSE),"%")</f>
        <v>Q</v>
      </c>
      <c r="E109" s="315" t="str">
        <f>IFERROR(VLOOKUP(IFERROR(VLOOKUP(HLOOKUP(AW83,Rand_Grists,RANDBETWEEN(2,33),False),LookupBGrist,3,FALSE),0),Code_GristToCode,(RANDBETWEEN(2,10)),FALSE),"%")</f>
        <v>D</v>
      </c>
      <c r="F109" s="315">
        <f>IFERROR(VLOOKUP(VLOOKUP(HLOOKUP(AW83,Rand_Traits,RANDBETWEEN(2,65),False),LookupBTrait,9,FALSE),Code_NumberToCode,3,FALSE),"%")</f>
        <v>5</v>
      </c>
      <c r="G109" s="315" t="str">
        <f>IFERROR(VLOOKUP(VLOOKUP(HLOOKUP(AW83,Rand_Traits,RANDBETWEEN(2,65),False),LookupBTrait,9,FALSE),Code_NumberToCode,4,FALSE),"%")</f>
        <v>o</v>
      </c>
      <c r="H109" s="315" t="str">
        <f>IFERROR(VLOOKUP(VLOOKUP(HLOOKUP(AW83,Rand_Actions,RANDBETWEEN(2,65),False),LookupBAction,10,FALSE),Code_NumberToCode,5,FALSE),"%")</f>
        <v>i</v>
      </c>
      <c r="I109" s="315" t="str">
        <f>IFERROR(VLOOKUP(VLOOKUP(HLOOKUP(AW83,Rand_Actions,RANDBETWEEN(2,65),False),LookupBAction,10,FALSE),Code_NumberToCode,6,FALSE),"%")</f>
        <v>!</v>
      </c>
      <c r="J109" s="315" t="str">
        <f>IFERROR(VLOOKUP(VLOOKUP(HLOOKUP(AW83,Rand_Actions,RANDBETWEEN(2,65),False),LookupBAction,10,FALSE),Code_NumberToCode,7,FALSE),"%")</f>
        <v>h</v>
      </c>
      <c r="K109" s="315" t="str">
        <f>IFERROR(VLOOKUP(VLOOKUP(HLOOKUP(AW83,Rand_Actions,RANDBETWEEN(2,65),False),LookupBAction,10,FALSE),Code_NumberToCode,8,FALSE),"%")</f>
        <v>o</v>
      </c>
      <c r="L109" s="327"/>
      <c r="M109" s="328">
        <f t="shared" si="2"/>
        <v>1</v>
      </c>
      <c r="N109" s="328">
        <f t="shared" si="3"/>
        <v>1</v>
      </c>
      <c r="O109" s="328">
        <f t="shared" si="4"/>
        <v>0</v>
      </c>
      <c r="P109" s="328">
        <f t="shared" si="5"/>
        <v>1</v>
      </c>
      <c r="Q109" s="328">
        <f t="shared" si="6"/>
        <v>0</v>
      </c>
      <c r="R109" s="328">
        <f t="shared" si="7"/>
        <v>1</v>
      </c>
      <c r="S109" s="328">
        <f t="shared" si="8"/>
        <v>0</v>
      </c>
      <c r="T109" s="329"/>
      <c r="U109" s="315">
        <f t="array" ref="U109">IFERROR(INDEX(Code_KindReturn, MATCH(TRUE, EXACT(D109, Code_Code), 0)),"")</f>
        <v>29</v>
      </c>
      <c r="V109" s="315">
        <f t="array" ref="V109">IFERROR(INDEX(Code_Trait1Return, MATCH(TRUE, EXACT(F109, Code_Code), 0)),"")</f>
        <v>4</v>
      </c>
      <c r="W109" s="315">
        <f t="array" ref="W109">IFERROR(INDEX(Code_Trait2Return, MATCH(TRUE, EXACT(G109, Code_Code), 0)),"")</f>
        <v>1</v>
      </c>
      <c r="X109" s="330"/>
      <c r="Y109" s="330"/>
      <c r="Z109" s="330"/>
      <c r="AA109" s="330"/>
      <c r="AB109" s="330"/>
      <c r="AC109" s="330"/>
      <c r="AD109" s="334">
        <v>3.0</v>
      </c>
      <c r="AE109" s="327"/>
      <c r="AF109" s="315" t="str">
        <f>IFERROR(VLOOKUP(RANDBETWEEN(12,64),Code_NumberToCode,2,FALSE),"%")</f>
        <v>r</v>
      </c>
      <c r="AG109" s="315" t="str">
        <f>IFERROR(VLOOKUP(IFERROR(VLOOKUP(HLOOKUP(AW83,Rand_Grists,RANDBETWEEN(2,33),False),LookupBGrist,3,FALSE),0),Code_GristToCode,(RANDBETWEEN(2,10)),FALSE),"%")</f>
        <v>e</v>
      </c>
      <c r="AH109" s="315">
        <f>IFERROR(VLOOKUP(VLOOKUP(HLOOKUP(AW83,Rand_Traits,RANDBETWEEN(2,65),False),LookupBTrait,9,FALSE),Code_NumberToCode,3,FALSE),"%")</f>
        <v>2</v>
      </c>
      <c r="AI109" s="315" t="str">
        <f>IFERROR(VLOOKUP(VLOOKUP(HLOOKUP(AW83,Rand_Traits,RANDBETWEEN(2,65),False),LookupBTrait,9,FALSE),Code_NumberToCode,4,FALSE),"%")</f>
        <v>q</v>
      </c>
      <c r="AJ109" s="315">
        <f>IFERROR(VLOOKUP(VLOOKUP(HLOOKUP(AW83,Rand_Actions,RANDBETWEEN(2,65),False),LookupBAction,10,FALSE),Code_NumberToCode,5,FALSE),"%")</f>
        <v>0</v>
      </c>
      <c r="AK109" s="315" t="str">
        <f>IFERROR(VLOOKUP(VLOOKUP(HLOOKUP(AW83,Rand_Actions,RANDBETWEEN(2,65),False),LookupBAction,10,FALSE),Code_NumberToCode,6,FALSE),"%")</f>
        <v>!</v>
      </c>
      <c r="AL109" s="315">
        <f>IFERROR(VLOOKUP(VLOOKUP(HLOOKUP(AW83,Rand_Actions,RANDBETWEEN(2,65),False),LookupBAction,10,FALSE),Code_NumberToCode,7,FALSE),"%")</f>
        <v>6</v>
      </c>
      <c r="AM109" s="315" t="str">
        <f>IFERROR(VLOOKUP(VLOOKUP(HLOOKUP(AW83,Rand_Actions,RANDBETWEEN(2,65),False),LookupBAction,10,FALSE),Code_NumberToCode,8,FALSE),"%")</f>
        <v>r</v>
      </c>
      <c r="AN109" s="327"/>
      <c r="AO109" s="328">
        <f t="shared" si="9"/>
        <v>1</v>
      </c>
      <c r="AP109" s="328">
        <f t="shared" si="10"/>
        <v>0</v>
      </c>
      <c r="AQ109" s="328">
        <f t="shared" si="11"/>
        <v>1</v>
      </c>
      <c r="AR109" s="328">
        <f t="shared" si="12"/>
        <v>1</v>
      </c>
      <c r="AS109" s="328">
        <f t="shared" si="13"/>
        <v>0</v>
      </c>
      <c r="AT109" s="328">
        <f t="shared" si="14"/>
        <v>0</v>
      </c>
      <c r="AU109" s="328">
        <f t="shared" si="15"/>
        <v>1</v>
      </c>
      <c r="AV109" s="330"/>
      <c r="AW109" s="335">
        <f t="array" ref="AW109">IFERROR(INDEX(Code_KindReturn, MATCH(TRUE, EXACT(AF109, Code_Code), 0)),"")</f>
        <v>56</v>
      </c>
      <c r="AX109" s="335">
        <f t="array" ref="AX109">IFERROR(INDEX(Code_Trait1Return, MATCH(TRUE, EXACT(AH109, Code_Code), 0)),"")</f>
        <v>1</v>
      </c>
      <c r="AY109" s="335">
        <f t="array" ref="AY109">IFERROR(INDEX(Code_Trait2Return, MATCH(TRUE, EXACT(AI109, Code_Code), 0)),"")</f>
        <v>3</v>
      </c>
      <c r="AZ109" s="321"/>
      <c r="BA109" s="321"/>
      <c r="BB109" s="321"/>
      <c r="BC109" s="333"/>
      <c r="BD109" s="333"/>
      <c r="BE109" s="333"/>
      <c r="BF109" s="333"/>
      <c r="BG109" s="333"/>
      <c r="BH109" s="333"/>
      <c r="BI109" s="333"/>
      <c r="BJ109" s="333"/>
      <c r="BK109" s="333"/>
      <c r="BL109" s="333"/>
      <c r="BM109" s="228"/>
      <c r="BN109" s="193"/>
      <c r="BO109" s="193"/>
      <c r="BP109" s="195"/>
      <c r="BQ109" s="195"/>
      <c r="BR109" s="195"/>
      <c r="BS109" s="195"/>
      <c r="BT109" s="195"/>
      <c r="BU109" s="195"/>
      <c r="BV109" s="195"/>
      <c r="BW109" s="195"/>
      <c r="BX109" s="195"/>
      <c r="BY109" s="195"/>
      <c r="BZ109" s="228"/>
    </row>
    <row r="110" ht="15.0" customHeight="1">
      <c r="A110" s="228"/>
      <c r="B110" s="314">
        <v>8.0</v>
      </c>
      <c r="C110" s="327"/>
      <c r="D110" s="335" t="str">
        <f>IFERROR(VLOOKUP(RANDBETWEEN(12,64),Code_NumberToCode,2,FALSE),"%")</f>
        <v>K</v>
      </c>
      <c r="E110" s="335" t="str">
        <f>IFERROR(VLOOKUP(IFERROR(VLOOKUP(HLOOKUP(AW83,Rand_Grists,RANDBETWEEN(2,33),False),LookupBGrist,3,FALSE),0),Code_GristToCode,(RANDBETWEEN(2,10)),FALSE),"%")</f>
        <v>g</v>
      </c>
      <c r="F110" s="335">
        <f>IFERROR(VLOOKUP(VLOOKUP(HLOOKUP(AW83,Rand_Traits,RANDBETWEEN(2,65),False),LookupBTrait,9,FALSE),Code_NumberToCode,3,FALSE),"%")</f>
        <v>2</v>
      </c>
      <c r="G110" s="335" t="str">
        <f>IFERROR(VLOOKUP(VLOOKUP(HLOOKUP(AW83,Rand_Traits,RANDBETWEEN(2,65),False),LookupBTrait,9,FALSE),Code_NumberToCode,4,FALSE),"%")</f>
        <v>o</v>
      </c>
      <c r="H110" s="335" t="str">
        <f>IFERROR(VLOOKUP(VLOOKUP(HLOOKUP(AW83,Rand_Actions,RANDBETWEEN(2,65),False),LookupBAction,10,FALSE),Code_NumberToCode,5,FALSE),"%")</f>
        <v>g</v>
      </c>
      <c r="I110" s="335" t="str">
        <f>IFERROR(VLOOKUP(VLOOKUP(HLOOKUP(AW83,Rand_Actions,RANDBETWEEN(2,65),False),LookupBAction,10,FALSE),Code_NumberToCode,6,FALSE),"%")</f>
        <v>!</v>
      </c>
      <c r="J110" s="335">
        <f>IFERROR(VLOOKUP(VLOOKUP(HLOOKUP(AW83,Rand_Actions,RANDBETWEEN(2,65),False),LookupBAction,10,FALSE),Code_NumberToCode,7,FALSE),"%")</f>
        <v>6</v>
      </c>
      <c r="K110" s="335" t="str">
        <f>IFERROR(VLOOKUP(VLOOKUP(HLOOKUP(AW83,Rand_Actions,RANDBETWEEN(2,65),False),LookupBAction,10,FALSE),Code_NumberToCode,8,FALSE),"%")</f>
        <v>o</v>
      </c>
      <c r="L110" s="327"/>
      <c r="M110" s="330">
        <f t="shared" si="2"/>
        <v>1</v>
      </c>
      <c r="N110" s="330">
        <f t="shared" si="3"/>
        <v>0</v>
      </c>
      <c r="O110" s="330">
        <f t="shared" si="4"/>
        <v>0</v>
      </c>
      <c r="P110" s="330">
        <f t="shared" si="5"/>
        <v>0</v>
      </c>
      <c r="Q110" s="330">
        <f t="shared" si="6"/>
        <v>0</v>
      </c>
      <c r="R110" s="330">
        <f t="shared" si="7"/>
        <v>0</v>
      </c>
      <c r="S110" s="330">
        <f t="shared" si="8"/>
        <v>0</v>
      </c>
      <c r="T110" s="330"/>
      <c r="U110" s="315">
        <f t="array" ref="U110">IFERROR(INDEX(Code_KindReturn, MATCH(TRUE, EXACT(D110, Code_Code), 0)),"")</f>
        <v>23</v>
      </c>
      <c r="V110" s="315">
        <f t="array" ref="V110">IFERROR(INDEX(Code_Trait1Return, MATCH(TRUE, EXACT(F110, Code_Code), 0)),"")</f>
        <v>1</v>
      </c>
      <c r="W110" s="315">
        <f t="array" ref="W110">IFERROR(INDEX(Code_Trait2Return, MATCH(TRUE, EXACT(G110, Code_Code), 0)),"")</f>
        <v>1</v>
      </c>
      <c r="X110" s="330"/>
      <c r="Y110" s="330"/>
      <c r="Z110" s="330"/>
      <c r="AA110" s="330"/>
      <c r="AB110" s="330"/>
      <c r="AC110" s="330"/>
      <c r="AD110" s="334">
        <v>4.0</v>
      </c>
      <c r="AE110" s="327"/>
      <c r="AF110" s="335" t="str">
        <f>IFERROR(VLOOKUP(RANDBETWEEN(12,64),Code_NumberToCode,2,FALSE),"%")</f>
        <v>t</v>
      </c>
      <c r="AG110" s="335">
        <f>IFERROR(VLOOKUP(IFERROR(VLOOKUP(HLOOKUP(AW83,Rand_Grists,RANDBETWEEN(2,33),False),LookupBGrist,3,FALSE),0),Code_GristToCode,(RANDBETWEEN(2,10)),FALSE),"%")</f>
        <v>1</v>
      </c>
      <c r="AH110" s="335">
        <f>IFERROR(VLOOKUP(VLOOKUP(HLOOKUP(AW83,Rand_Traits,RANDBETWEEN(2,65),False),LookupBTrait,9,FALSE),Code_NumberToCode,3,FALSE),"%")</f>
        <v>2</v>
      </c>
      <c r="AI110" s="335" t="str">
        <f>IFERROR(VLOOKUP(VLOOKUP(HLOOKUP(AW83,Rand_Traits,RANDBETWEEN(2,65),False),LookupBTrait,9,FALSE),Code_NumberToCode,4,FALSE),"%")</f>
        <v>o</v>
      </c>
      <c r="AJ110" s="335">
        <f>IFERROR(VLOOKUP(VLOOKUP(HLOOKUP(AW83,Rand_Actions,RANDBETWEEN(2,65),False),LookupBAction,10,FALSE),Code_NumberToCode,5,FALSE),"%")</f>
        <v>6</v>
      </c>
      <c r="AK110" s="335" t="str">
        <f>IFERROR(VLOOKUP(VLOOKUP(HLOOKUP(AW83,Rand_Actions,RANDBETWEEN(2,65),False),LookupBAction,10,FALSE),Code_NumberToCode,6,FALSE),"%")</f>
        <v>U</v>
      </c>
      <c r="AL110" s="335" t="str">
        <f>IFERROR(VLOOKUP(VLOOKUP(HLOOKUP(AW83,Rand_Actions,RANDBETWEEN(2,65),False),LookupBAction,10,FALSE),Code_NumberToCode,7,FALSE),"%")</f>
        <v>i</v>
      </c>
      <c r="AM110" s="335" t="str">
        <f>IFERROR(VLOOKUP(VLOOKUP(HLOOKUP(AW83,Rand_Actions,RANDBETWEEN(2,65),False),LookupBAction,10,FALSE),Code_NumberToCode,8,FALSE),"%")</f>
        <v>o</v>
      </c>
      <c r="AN110" s="327"/>
      <c r="AO110" s="330">
        <f t="shared" si="9"/>
        <v>1</v>
      </c>
      <c r="AP110" s="330">
        <f t="shared" si="10"/>
        <v>0</v>
      </c>
      <c r="AQ110" s="330">
        <f t="shared" si="11"/>
        <v>0</v>
      </c>
      <c r="AR110" s="330">
        <f t="shared" si="12"/>
        <v>1</v>
      </c>
      <c r="AS110" s="330">
        <f t="shared" si="13"/>
        <v>1</v>
      </c>
      <c r="AT110" s="330">
        <f t="shared" si="14"/>
        <v>1</v>
      </c>
      <c r="AU110" s="330">
        <f t="shared" si="15"/>
        <v>0</v>
      </c>
      <c r="AV110" s="330"/>
      <c r="AW110" s="335">
        <f t="array" ref="AW110">IFERROR(INDEX(Code_KindReturn, MATCH(TRUE, EXACT(AF110, Code_Code), 0)),"")</f>
        <v>58</v>
      </c>
      <c r="AX110" s="335">
        <f t="array" ref="AX110">IFERROR(INDEX(Code_Trait1Return, MATCH(TRUE, EXACT(AH110, Code_Code), 0)),"")</f>
        <v>1</v>
      </c>
      <c r="AY110" s="335">
        <f t="array" ref="AY110">IFERROR(INDEX(Code_Trait2Return, MATCH(TRUE, EXACT(AI110, Code_Code), 0)),"")</f>
        <v>1</v>
      </c>
      <c r="AZ110" s="321"/>
      <c r="BA110" s="321"/>
      <c r="BB110" s="321"/>
      <c r="BC110" s="333"/>
      <c r="BD110" s="333"/>
      <c r="BE110" s="333"/>
      <c r="BF110" s="333"/>
      <c r="BG110" s="333"/>
      <c r="BH110" s="333"/>
      <c r="BI110" s="333"/>
      <c r="BJ110" s="333"/>
      <c r="BK110" s="333"/>
      <c r="BL110" s="333"/>
      <c r="BM110" s="228"/>
      <c r="BN110" s="193"/>
      <c r="BO110" s="193"/>
      <c r="BP110" s="193"/>
      <c r="BQ110" s="193"/>
      <c r="BR110" s="193"/>
      <c r="BS110" s="193"/>
      <c r="BT110" s="193"/>
      <c r="BU110" s="193"/>
      <c r="BV110" s="193"/>
      <c r="BW110" s="193"/>
      <c r="BX110" s="193"/>
      <c r="BY110" s="193"/>
      <c r="BZ110" s="228"/>
    </row>
    <row r="111" ht="15.0" customHeight="1">
      <c r="A111" s="228"/>
      <c r="B111" s="228"/>
      <c r="C111" s="228"/>
      <c r="D111" s="228"/>
      <c r="E111" s="228"/>
      <c r="F111" s="228"/>
      <c r="G111" s="228"/>
      <c r="H111" s="228"/>
      <c r="I111" s="228"/>
      <c r="J111" s="228"/>
      <c r="K111" s="228"/>
      <c r="L111" s="228"/>
      <c r="M111" s="228"/>
      <c r="N111" s="228"/>
      <c r="O111" s="228"/>
      <c r="P111" s="228"/>
      <c r="Q111" s="228"/>
      <c r="R111" s="228"/>
      <c r="S111" s="228"/>
      <c r="T111" s="228"/>
      <c r="U111" s="228"/>
      <c r="V111" s="228"/>
      <c r="W111" s="228"/>
      <c r="X111" s="228"/>
      <c r="Y111" s="228"/>
      <c r="Z111" s="228"/>
      <c r="AA111" s="228"/>
      <c r="AB111" s="228"/>
      <c r="AC111" s="228"/>
      <c r="AD111" s="228"/>
      <c r="AE111" s="228"/>
      <c r="AF111" s="228"/>
      <c r="AG111" s="228"/>
      <c r="AH111" s="228"/>
      <c r="AI111" s="223"/>
      <c r="AJ111" s="223"/>
      <c r="AK111" s="223"/>
      <c r="AL111" s="223"/>
      <c r="AM111" s="223"/>
      <c r="AN111" s="223"/>
      <c r="AO111" s="223"/>
      <c r="AP111" s="223"/>
      <c r="AQ111" s="223"/>
      <c r="AR111" s="223"/>
      <c r="AS111" s="223"/>
      <c r="AT111" s="223"/>
      <c r="AU111" s="223"/>
      <c r="AV111" s="223"/>
      <c r="AW111" s="223"/>
      <c r="AX111" s="223"/>
      <c r="AY111" s="223"/>
      <c r="AZ111" s="223"/>
      <c r="BA111" s="223"/>
      <c r="BB111" s="228"/>
      <c r="BC111" s="228"/>
      <c r="BD111" s="228"/>
      <c r="BE111" s="228"/>
      <c r="BF111" s="228"/>
      <c r="BG111" s="228"/>
      <c r="BH111" s="228"/>
      <c r="BI111" s="228"/>
      <c r="BJ111" s="228"/>
      <c r="BK111" s="228"/>
      <c r="BL111" s="228"/>
      <c r="BM111" s="228"/>
      <c r="BN111" s="336"/>
      <c r="BO111" s="336"/>
      <c r="BP111" s="336"/>
      <c r="BQ111" s="336"/>
      <c r="BR111" s="336"/>
      <c r="BS111" s="336"/>
      <c r="BT111" s="336"/>
      <c r="BU111" s="336"/>
      <c r="BV111" s="336"/>
      <c r="BW111" s="336"/>
      <c r="BX111" s="336"/>
      <c r="BY111" s="336"/>
      <c r="BZ111" s="228"/>
    </row>
    <row r="112" ht="15.0" customHeight="1">
      <c r="A112" s="228"/>
      <c r="B112" s="277"/>
      <c r="C112" s="240" t="s">
        <v>102</v>
      </c>
      <c r="W112" s="242" t="b">
        <v>0</v>
      </c>
      <c r="Y112" s="277"/>
      <c r="Z112" s="277"/>
      <c r="AA112" s="277"/>
      <c r="AB112" s="277"/>
      <c r="AC112" s="277"/>
      <c r="AD112" s="277"/>
      <c r="AE112" s="277"/>
      <c r="AF112" s="277"/>
      <c r="AG112" s="277"/>
      <c r="AH112" s="277"/>
      <c r="AI112" s="277"/>
      <c r="AJ112" s="277"/>
      <c r="AK112" s="277"/>
      <c r="AL112" s="277"/>
      <c r="AM112" s="277"/>
      <c r="AN112" s="277"/>
      <c r="AO112" s="277"/>
      <c r="AP112" s="277"/>
      <c r="AQ112" s="277"/>
      <c r="AR112" s="277"/>
      <c r="AS112" s="277"/>
      <c r="AT112" s="277"/>
      <c r="AU112" s="277"/>
      <c r="AV112" s="277"/>
      <c r="AW112" s="277"/>
      <c r="AX112" s="277"/>
      <c r="AY112" s="277"/>
      <c r="AZ112" s="277"/>
      <c r="BA112" s="277"/>
      <c r="BB112" s="277"/>
      <c r="BC112" s="277"/>
      <c r="BD112" s="277"/>
      <c r="BE112" s="228"/>
      <c r="BF112" s="228"/>
      <c r="BG112" s="228"/>
      <c r="BH112" s="228"/>
      <c r="BI112" s="228"/>
      <c r="BJ112" s="228"/>
      <c r="BK112" s="228"/>
      <c r="BL112" s="228"/>
      <c r="BM112" s="228"/>
      <c r="BN112" s="337" t="s">
        <v>89</v>
      </c>
      <c r="BX112" s="338"/>
      <c r="BY112" s="338"/>
      <c r="BZ112" s="228"/>
    </row>
    <row r="113" ht="15.0" customHeight="1">
      <c r="A113" s="228"/>
      <c r="Y113" s="277"/>
      <c r="Z113" s="277"/>
      <c r="AA113" s="277"/>
      <c r="AB113" s="277"/>
      <c r="AC113" s="277"/>
      <c r="AD113" s="277"/>
      <c r="AE113" s="277"/>
      <c r="AF113" s="277"/>
      <c r="AG113" s="277"/>
      <c r="AH113" s="277"/>
      <c r="AI113" s="277"/>
      <c r="AJ113" s="277"/>
      <c r="AK113" s="277"/>
      <c r="AL113" s="277"/>
      <c r="AM113" s="277"/>
      <c r="AN113" s="277"/>
      <c r="AO113" s="277"/>
      <c r="AP113" s="277"/>
      <c r="AQ113" s="277"/>
      <c r="AR113" s="277"/>
      <c r="AS113" s="277"/>
      <c r="AT113" s="277"/>
      <c r="AU113" s="277"/>
      <c r="AV113" s="277"/>
      <c r="AW113" s="277"/>
      <c r="AX113" s="277"/>
      <c r="AY113" s="277"/>
      <c r="AZ113" s="277"/>
      <c r="BA113" s="277"/>
      <c r="BB113" s="277"/>
      <c r="BC113" s="277"/>
      <c r="BD113" s="277"/>
      <c r="BE113" s="228"/>
      <c r="BF113" s="228"/>
      <c r="BG113" s="228"/>
      <c r="BH113" s="228"/>
      <c r="BI113" s="228"/>
      <c r="BJ113" s="228"/>
      <c r="BK113" s="228"/>
      <c r="BL113" s="228"/>
      <c r="BM113" s="228"/>
      <c r="BX113" s="339"/>
      <c r="BY113" s="339"/>
      <c r="BZ113" s="228"/>
    </row>
    <row r="114" ht="15.0" customHeight="1">
      <c r="A114" s="228"/>
      <c r="B114" s="277"/>
      <c r="C114" s="282" t="s">
        <v>103</v>
      </c>
      <c r="X114" s="281"/>
      <c r="Y114" s="281"/>
      <c r="Z114" s="281"/>
      <c r="AA114" s="281"/>
      <c r="AB114" s="281"/>
      <c r="AC114" s="282" t="s">
        <v>91</v>
      </c>
      <c r="AX114" s="250"/>
      <c r="AY114" s="250"/>
      <c r="AZ114" s="250"/>
      <c r="BA114" s="277"/>
      <c r="BB114" s="277"/>
      <c r="BC114" s="277"/>
      <c r="BD114" s="277"/>
      <c r="BE114" s="277"/>
      <c r="BF114" s="277"/>
      <c r="BG114" s="277"/>
      <c r="BH114" s="277"/>
      <c r="BI114" s="277"/>
      <c r="BJ114" s="228"/>
      <c r="BK114" s="228"/>
      <c r="BL114" s="228"/>
      <c r="BM114" s="228"/>
      <c r="BN114" s="193"/>
      <c r="BO114" s="193"/>
      <c r="BP114" s="193"/>
      <c r="BQ114" s="193"/>
      <c r="BR114" s="193"/>
      <c r="BS114" s="193"/>
      <c r="BT114" s="193"/>
      <c r="BU114" s="193"/>
      <c r="BV114" s="193"/>
      <c r="BW114" s="193"/>
      <c r="BX114" s="193"/>
      <c r="BY114" s="193"/>
      <c r="BZ114" s="228"/>
    </row>
    <row r="115" ht="15.0" customHeight="1">
      <c r="A115" s="228"/>
      <c r="B115" s="277"/>
      <c r="X115" s="251"/>
      <c r="Y115" s="281"/>
      <c r="Z115" s="281"/>
      <c r="AA115" s="281"/>
      <c r="AB115" s="281"/>
      <c r="AX115" s="250"/>
      <c r="AY115" s="250"/>
      <c r="AZ115" s="250"/>
      <c r="BA115" s="251"/>
      <c r="BB115" s="277"/>
      <c r="BC115" s="277"/>
      <c r="BD115" s="277"/>
      <c r="BE115" s="277"/>
      <c r="BF115" s="277"/>
      <c r="BG115" s="277"/>
      <c r="BH115" s="277"/>
      <c r="BI115" s="277"/>
      <c r="BJ115" s="228"/>
      <c r="BK115" s="228"/>
      <c r="BL115" s="228"/>
      <c r="BM115" s="228"/>
      <c r="BO115" s="283" t="s">
        <v>12</v>
      </c>
      <c r="BS115" s="284"/>
      <c r="BY115" s="193"/>
      <c r="BZ115" s="228"/>
    </row>
    <row r="116" ht="15.0" customHeight="1">
      <c r="A116" s="228"/>
      <c r="B116" s="277"/>
      <c r="C116" s="250"/>
      <c r="D116" s="285" t="s">
        <v>104</v>
      </c>
      <c r="W116" s="250"/>
      <c r="X116" s="250"/>
      <c r="Y116" s="253"/>
      <c r="Z116" s="250"/>
      <c r="AA116" s="277"/>
      <c r="AB116" s="277"/>
      <c r="AC116" s="250"/>
      <c r="AD116" s="250"/>
      <c r="AE116" s="285" t="s">
        <v>105</v>
      </c>
      <c r="AX116" s="250"/>
      <c r="AY116" s="250"/>
      <c r="AZ116" s="250"/>
      <c r="BA116" s="250"/>
      <c r="BB116" s="250"/>
      <c r="BC116" s="250"/>
      <c r="BD116" s="250"/>
      <c r="BE116" s="250"/>
      <c r="BF116" s="250"/>
      <c r="BG116" s="250"/>
      <c r="BH116" s="277"/>
      <c r="BI116" s="277"/>
      <c r="BJ116" s="277"/>
      <c r="BK116" s="277"/>
      <c r="BL116" s="277"/>
      <c r="BM116" s="228"/>
      <c r="BN116" s="193"/>
      <c r="BY116" s="195"/>
      <c r="BZ116" s="228"/>
    </row>
    <row r="117" ht="15.0" customHeight="1">
      <c r="A117" s="228"/>
      <c r="B117" s="277"/>
      <c r="C117" s="250"/>
      <c r="D117" s="250"/>
      <c r="E117" s="250"/>
      <c r="F117" s="250"/>
      <c r="G117" s="250"/>
      <c r="H117" s="250"/>
      <c r="I117" s="250"/>
      <c r="J117" s="250"/>
      <c r="K117" s="250"/>
      <c r="L117" s="250"/>
      <c r="M117" s="250"/>
      <c r="N117" s="250"/>
      <c r="O117" s="250"/>
      <c r="P117" s="250"/>
      <c r="Q117" s="250"/>
      <c r="R117" s="250"/>
      <c r="S117" s="250"/>
      <c r="T117" s="250"/>
      <c r="U117" s="250"/>
      <c r="V117" s="250"/>
      <c r="W117" s="250"/>
      <c r="X117" s="250"/>
      <c r="Y117" s="250"/>
      <c r="Z117" s="250"/>
      <c r="AA117" s="277"/>
      <c r="AB117" s="277"/>
      <c r="AC117" s="250"/>
      <c r="AD117" s="250"/>
      <c r="AE117" s="250"/>
      <c r="AF117" s="250"/>
      <c r="AG117" s="250"/>
      <c r="AH117" s="250"/>
      <c r="AI117" s="250"/>
      <c r="AJ117" s="250"/>
      <c r="AK117" s="250"/>
      <c r="AL117" s="250"/>
      <c r="AM117" s="250"/>
      <c r="AN117" s="250"/>
      <c r="AO117" s="250"/>
      <c r="AP117" s="250"/>
      <c r="AQ117" s="250"/>
      <c r="AR117" s="250"/>
      <c r="AS117" s="250"/>
      <c r="AT117" s="250"/>
      <c r="AU117" s="250"/>
      <c r="AV117" s="250"/>
      <c r="AW117" s="250"/>
      <c r="AX117" s="250"/>
      <c r="AY117" s="250"/>
      <c r="AZ117" s="250"/>
      <c r="BA117" s="250"/>
      <c r="BB117" s="250"/>
      <c r="BC117" s="250"/>
      <c r="BD117" s="250"/>
      <c r="BE117" s="250"/>
      <c r="BF117" s="250"/>
      <c r="BG117" s="250"/>
      <c r="BH117" s="251"/>
      <c r="BI117" s="277"/>
      <c r="BJ117" s="277"/>
      <c r="BK117" s="277"/>
      <c r="BL117" s="277"/>
      <c r="BM117" s="228"/>
      <c r="BN117" s="193"/>
      <c r="BO117" s="286" t="s">
        <v>94</v>
      </c>
      <c r="BS117" s="287"/>
      <c r="BY117" s="195"/>
      <c r="BZ117" s="228"/>
    </row>
    <row r="118" ht="15.0" customHeight="1">
      <c r="A118" s="228"/>
      <c r="B118" s="277"/>
      <c r="C118" s="250"/>
      <c r="D118" s="285" t="b">
        <v>0</v>
      </c>
      <c r="F118" s="288" t="s">
        <v>95</v>
      </c>
      <c r="J118" s="289">
        <v>1.0</v>
      </c>
      <c r="M118" s="340" t="s">
        <v>106</v>
      </c>
      <c r="S118" s="341" t="s">
        <v>107</v>
      </c>
      <c r="Z118" s="250"/>
      <c r="AA118" s="277"/>
      <c r="AB118" s="277"/>
      <c r="AC118" s="250"/>
      <c r="AD118" s="242" t="s">
        <v>76</v>
      </c>
      <c r="AO118" s="285" t="b">
        <v>0</v>
      </c>
      <c r="AQ118" s="250"/>
      <c r="AR118" s="291" t="s">
        <v>95</v>
      </c>
      <c r="AW118" s="289">
        <v>1.0</v>
      </c>
      <c r="AZ118" s="250"/>
      <c r="BA118" s="250"/>
      <c r="BB118" s="250"/>
      <c r="BC118" s="250"/>
      <c r="BD118" s="250"/>
      <c r="BE118" s="250"/>
      <c r="BF118" s="250"/>
      <c r="BG118" s="250"/>
      <c r="BH118" s="250"/>
      <c r="BI118" s="250"/>
      <c r="BJ118" s="250"/>
      <c r="BK118" s="250"/>
      <c r="BL118" s="277"/>
      <c r="BM118" s="228"/>
      <c r="BN118" s="193"/>
      <c r="BY118" s="195"/>
      <c r="BZ118" s="228"/>
    </row>
    <row r="119" ht="15.0" customHeight="1">
      <c r="A119" s="223"/>
      <c r="B119" s="277"/>
      <c r="C119" s="250"/>
      <c r="Z119" s="250"/>
      <c r="AA119" s="251"/>
      <c r="AB119" s="277"/>
      <c r="AC119" s="250"/>
      <c r="AQ119" s="250"/>
      <c r="AZ119" s="250"/>
      <c r="BA119" s="250"/>
      <c r="BB119" s="250"/>
      <c r="BC119" s="250"/>
      <c r="BD119" s="250"/>
      <c r="BE119" s="250"/>
      <c r="BF119" s="250"/>
      <c r="BG119" s="250"/>
      <c r="BH119" s="250"/>
      <c r="BI119" s="250"/>
      <c r="BJ119" s="250"/>
      <c r="BK119" s="250"/>
      <c r="BL119" s="277"/>
      <c r="BM119" s="228"/>
      <c r="BN119" s="193"/>
      <c r="BO119" s="193"/>
      <c r="BP119" s="195"/>
      <c r="BQ119" s="195"/>
      <c r="BR119" s="195"/>
      <c r="BS119" s="195"/>
      <c r="BT119" s="195"/>
      <c r="BU119" s="195"/>
      <c r="BV119" s="195"/>
      <c r="BW119" s="195"/>
      <c r="BX119" s="195"/>
      <c r="BY119" s="195"/>
      <c r="BZ119" s="228"/>
    </row>
    <row r="120" ht="15.0" customHeight="1">
      <c r="A120" s="223"/>
      <c r="B120" s="277"/>
      <c r="C120" s="292"/>
      <c r="D120" s="292"/>
      <c r="E120" s="292"/>
      <c r="F120" s="292"/>
      <c r="G120" s="292"/>
      <c r="H120" s="292"/>
      <c r="I120" s="292"/>
      <c r="J120" s="292"/>
      <c r="K120" s="292"/>
      <c r="L120" s="292"/>
      <c r="M120" s="292"/>
      <c r="N120" s="292"/>
      <c r="O120" s="292"/>
      <c r="P120" s="292"/>
      <c r="Q120" s="292"/>
      <c r="R120" s="292"/>
      <c r="S120" s="292"/>
      <c r="T120" s="292"/>
      <c r="U120" s="292"/>
      <c r="V120" s="292"/>
      <c r="W120" s="292"/>
      <c r="X120" s="292"/>
      <c r="Y120" s="292"/>
      <c r="Z120" s="292"/>
      <c r="AA120" s="251"/>
      <c r="AB120" s="277"/>
      <c r="AC120" s="250"/>
      <c r="AD120" s="250"/>
      <c r="AE120" s="250"/>
      <c r="AF120" s="250"/>
      <c r="AG120" s="250"/>
      <c r="AH120" s="250"/>
      <c r="AI120" s="250"/>
      <c r="AJ120" s="250"/>
      <c r="AK120" s="250"/>
      <c r="AL120" s="250"/>
      <c r="AM120" s="250"/>
      <c r="AN120" s="250"/>
      <c r="AO120" s="250"/>
      <c r="AP120" s="250"/>
      <c r="AQ120" s="250"/>
      <c r="AR120" s="250"/>
      <c r="AS120" s="250"/>
      <c r="AT120" s="250"/>
      <c r="AU120" s="250"/>
      <c r="AV120" s="250"/>
      <c r="AW120" s="250"/>
      <c r="AX120" s="250"/>
      <c r="AY120" s="250"/>
      <c r="AZ120" s="250"/>
      <c r="BA120" s="250"/>
      <c r="BB120" s="250"/>
      <c r="BC120" s="250"/>
      <c r="BD120" s="250"/>
      <c r="BE120" s="250"/>
      <c r="BF120" s="250"/>
      <c r="BG120" s="250"/>
      <c r="BH120" s="250"/>
      <c r="BI120" s="250"/>
      <c r="BJ120" s="250"/>
      <c r="BK120" s="250"/>
      <c r="BL120" s="251"/>
      <c r="BM120" s="228"/>
      <c r="BN120" s="193"/>
      <c r="BO120" s="283" t="s">
        <v>12</v>
      </c>
      <c r="BS120" s="284"/>
      <c r="BY120" s="193"/>
      <c r="BZ120" s="228"/>
    </row>
    <row r="121" ht="15.0" customHeight="1">
      <c r="A121" s="223"/>
      <c r="B121" s="277"/>
      <c r="C121" s="292"/>
      <c r="D121" s="288" t="s">
        <v>94</v>
      </c>
      <c r="O121" s="292"/>
      <c r="P121" s="11"/>
      <c r="S121" s="292"/>
      <c r="T121" s="288" t="s">
        <v>98</v>
      </c>
      <c r="Z121" s="292"/>
      <c r="AA121" s="251"/>
      <c r="AB121" s="277"/>
      <c r="AC121" s="250"/>
      <c r="AD121" s="291" t="s">
        <v>94</v>
      </c>
      <c r="AO121" s="250"/>
      <c r="AP121" s="7" t="s">
        <v>99</v>
      </c>
      <c r="AR121" s="250"/>
      <c r="AS121" s="293" t="s">
        <v>100</v>
      </c>
      <c r="AX121" s="293" t="s">
        <v>101</v>
      </c>
      <c r="BC121" s="250"/>
      <c r="BD121" s="7"/>
      <c r="BF121" s="250"/>
      <c r="BG121" s="293" t="s">
        <v>98</v>
      </c>
      <c r="BK121" s="250"/>
      <c r="BL121" s="251"/>
      <c r="BM121" s="228"/>
      <c r="BN121" s="193"/>
      <c r="BY121" s="195"/>
      <c r="BZ121" s="228"/>
    </row>
    <row r="122" ht="15.0" customHeight="1">
      <c r="A122" s="223"/>
      <c r="B122" s="277"/>
      <c r="C122" s="292"/>
      <c r="O122" s="292"/>
      <c r="S122" s="292"/>
      <c r="Z122" s="292"/>
      <c r="AA122" s="251"/>
      <c r="AB122" s="277"/>
      <c r="AC122" s="250"/>
      <c r="AO122" s="250"/>
      <c r="AR122" s="250"/>
      <c r="BC122" s="250"/>
      <c r="BF122" s="250"/>
      <c r="BK122" s="250"/>
      <c r="BL122" s="251"/>
      <c r="BM122" s="228"/>
      <c r="BN122" s="193"/>
      <c r="BO122" s="286" t="s">
        <v>94</v>
      </c>
      <c r="BS122" s="287"/>
      <c r="BY122" s="195"/>
      <c r="BZ122" s="228"/>
    </row>
    <row r="123" ht="15.0" customHeight="1">
      <c r="A123" s="223"/>
      <c r="B123" s="277"/>
      <c r="C123" s="292"/>
      <c r="D123" s="292"/>
      <c r="E123" s="292"/>
      <c r="F123" s="292"/>
      <c r="G123" s="292"/>
      <c r="H123" s="292"/>
      <c r="I123" s="292"/>
      <c r="J123" s="292"/>
      <c r="K123" s="292"/>
      <c r="L123" s="292"/>
      <c r="M123" s="292"/>
      <c r="N123" s="292"/>
      <c r="O123" s="292"/>
      <c r="P123" s="292"/>
      <c r="Q123" s="292"/>
      <c r="R123" s="292"/>
      <c r="S123" s="292"/>
      <c r="T123" s="292"/>
      <c r="U123" s="292"/>
      <c r="V123" s="292"/>
      <c r="W123" s="292"/>
      <c r="X123" s="292"/>
      <c r="Y123" s="292"/>
      <c r="Z123" s="292"/>
      <c r="AA123" s="251"/>
      <c r="AB123" s="277"/>
      <c r="AC123" s="250"/>
      <c r="AD123" s="250"/>
      <c r="AE123" s="250"/>
      <c r="AF123" s="250"/>
      <c r="AG123" s="250"/>
      <c r="AH123" s="250"/>
      <c r="AI123" s="250"/>
      <c r="AJ123" s="250"/>
      <c r="AK123" s="250"/>
      <c r="AL123" s="250"/>
      <c r="AM123" s="250"/>
      <c r="AN123" s="250"/>
      <c r="AO123" s="250"/>
      <c r="AP123" s="250"/>
      <c r="AQ123" s="250"/>
      <c r="AR123" s="250"/>
      <c r="AS123" s="250"/>
      <c r="AT123" s="250"/>
      <c r="AU123" s="250"/>
      <c r="AV123" s="250"/>
      <c r="AW123" s="250"/>
      <c r="AX123" s="250"/>
      <c r="AY123" s="250"/>
      <c r="AZ123" s="250"/>
      <c r="BA123" s="250"/>
      <c r="BB123" s="250"/>
      <c r="BC123" s="250"/>
      <c r="BD123" s="250"/>
      <c r="BE123" s="250"/>
      <c r="BF123" s="250"/>
      <c r="BG123" s="250"/>
      <c r="BH123" s="250"/>
      <c r="BI123" s="250"/>
      <c r="BJ123" s="250"/>
      <c r="BK123" s="250"/>
      <c r="BL123" s="251"/>
      <c r="BM123" s="228"/>
      <c r="BN123" s="193"/>
      <c r="BY123" s="195"/>
      <c r="BZ123" s="228"/>
    </row>
    <row r="124" ht="15.0" customHeight="1">
      <c r="A124" s="223"/>
      <c r="B124" s="277"/>
      <c r="C124" s="292"/>
      <c r="D124" s="294" t="str">
        <f>IF(D118=FALSE,(IF(ISBLANK(E126),,CONCAT(E126,CONCAT(F126,CONCAT(G126,CONCAT(H126,CONCAT(I126,CONCAT(J126,CONCAT(K126,L126))))))))),D124)</f>
        <v>7DYogXio</v>
      </c>
      <c r="O124" s="292"/>
      <c r="P124" s="295">
        <f>IF(D118=FALSE,(IFERROR(SUM(N126:T126), "Error")),P124)</f>
        <v>4</v>
      </c>
      <c r="S124" s="292"/>
      <c r="T124" s="296"/>
      <c r="W124" s="297">
        <f>ROUNDUP(P124*4.13)</f>
        <v>17</v>
      </c>
      <c r="Z124" s="292"/>
      <c r="AA124" s="251"/>
      <c r="AB124" s="277"/>
      <c r="AC124" s="250"/>
      <c r="AD124" s="294" t="str">
        <f>IF(AO118=FALSE,(IF(ISBLANK(AF142),,CONCAT(AF142,CONCAT(AG142,CONCAT(AH142,CONCAT(AI142,CONCAT(AJ142,CONCAT(AK142,CONCAT(AL142,AM142))))))))),AD124)</f>
        <v>762ugn7c</v>
      </c>
      <c r="AO124" s="250"/>
      <c r="AP124" s="298" t="str">
        <f>IF(AO118=FALSE,(IFERROR(VLOOKUP(VLOOKUP(AW142,LookupKind,3, FALSE),AllKind,9, FALSE))),AP124)</f>
        <v/>
      </c>
      <c r="AR124" s="250"/>
      <c r="AS124" s="298" t="str">
        <f>IF(AO118=FALSE,(IFERROR(VLOOKUP(AX142,LookupTrait,3,False))),AS124)</f>
        <v>GENERIC</v>
      </c>
      <c r="AW124" s="299"/>
      <c r="AX124" s="300" t="str">
        <f>IF(AO118=FALSE,(IFERROR(VLOOKUP(AY142,LookupTrait,3,False))),AX124)</f>
        <v>STICKY</v>
      </c>
      <c r="BC124" s="250"/>
      <c r="BD124" s="298">
        <f>IF(AO118=FALSE,(IFERROR(SUM(AO142:AU142), "Error")),BD124)</f>
        <v>5</v>
      </c>
      <c r="BF124" s="250"/>
      <c r="BG124" s="301"/>
      <c r="BI124" s="298">
        <f>ROUNDUP(BD124*4.13)</f>
        <v>21</v>
      </c>
      <c r="BK124" s="250"/>
      <c r="BL124" s="251"/>
      <c r="BM124" s="228"/>
      <c r="BN124" s="193"/>
      <c r="BO124" s="193"/>
      <c r="BP124" s="195"/>
      <c r="BQ124" s="195"/>
      <c r="BR124" s="195"/>
      <c r="BS124" s="195"/>
      <c r="BT124" s="195"/>
      <c r="BU124" s="195"/>
      <c r="BV124" s="195"/>
      <c r="BW124" s="195"/>
      <c r="BX124" s="195"/>
      <c r="BY124" s="195"/>
      <c r="BZ124" s="228"/>
    </row>
    <row r="125" ht="15.0" customHeight="1">
      <c r="A125" s="223"/>
      <c r="B125" s="277"/>
      <c r="C125" s="292"/>
      <c r="O125" s="292"/>
      <c r="S125" s="292"/>
      <c r="Z125" s="292"/>
      <c r="AA125" s="251"/>
      <c r="AB125" s="277"/>
      <c r="AC125" s="250"/>
      <c r="AD125" s="233"/>
      <c r="AE125" s="233"/>
      <c r="AF125" s="233"/>
      <c r="AG125" s="233"/>
      <c r="AH125" s="233"/>
      <c r="AI125" s="233"/>
      <c r="AJ125" s="233"/>
      <c r="AK125" s="233"/>
      <c r="AL125" s="233"/>
      <c r="AM125" s="233"/>
      <c r="AN125" s="233"/>
      <c r="AO125" s="250"/>
      <c r="AP125" s="233"/>
      <c r="AQ125" s="233"/>
      <c r="AR125" s="250"/>
      <c r="AS125" s="233"/>
      <c r="AT125" s="233"/>
      <c r="AU125" s="233"/>
      <c r="AV125" s="233"/>
      <c r="AW125" s="302"/>
      <c r="AX125" s="303"/>
      <c r="AY125" s="233"/>
      <c r="AZ125" s="233"/>
      <c r="BA125" s="233"/>
      <c r="BB125" s="233"/>
      <c r="BC125" s="250"/>
      <c r="BD125" s="233"/>
      <c r="BE125" s="233"/>
      <c r="BF125" s="250"/>
      <c r="BI125" s="233"/>
      <c r="BJ125" s="233"/>
      <c r="BK125" s="250"/>
      <c r="BL125" s="251"/>
      <c r="BM125" s="228"/>
      <c r="BN125" s="193"/>
      <c r="BO125" s="283" t="s">
        <v>12</v>
      </c>
      <c r="BS125" s="284"/>
      <c r="BY125" s="193"/>
      <c r="BZ125" s="228"/>
    </row>
    <row r="126" ht="15.0" customHeight="1">
      <c r="A126" s="223"/>
      <c r="B126" s="277"/>
      <c r="C126" s="292"/>
      <c r="D126" s="292"/>
      <c r="E126" s="304">
        <f>IFERROR(VLOOKUP(VLOOKUP(S118,LookupBKind,9,FALSE),Code_NumberToCode,2,FALSE),"%")</f>
        <v>7</v>
      </c>
      <c r="F126" s="304" t="str">
        <f>IFERROR(VLOOKUP(IFERROR(VLOOKUP(HLOOKUP(J118,Rand_Grists,RANDBETWEEN(2,33),False),LookupBGrist,3,FALSE),0),Code_GristToCode,(RANDBETWEEN(2,10)),FALSE),"%")</f>
        <v>D</v>
      </c>
      <c r="G126" s="304" t="str">
        <f>IFERROR(VLOOKUP(VLOOKUP(HLOOKUP(J118,Rand_Traits,RANDBETWEEN(2,65),False),LookupBTrait,9,FALSE),Code_NumberToCode,3,FALSE),"%")</f>
        <v>Y</v>
      </c>
      <c r="H126" s="304" t="str">
        <f>IFERROR(VLOOKUP(VLOOKUP(HLOOKUP(J118,Rand_Traits,RANDBETWEEN(2,65),False),LookupBTrait,9,FALSE),Code_NumberToCode,4,FALSE),"%")</f>
        <v>o</v>
      </c>
      <c r="I126" s="304" t="str">
        <f>IFERROR(VLOOKUP(VLOOKUP(HLOOKUP(J118,Rand_Actions,RANDBETWEEN(2,65),False),LookupBAction,10,FALSE),Code_NumberToCode,5,FALSE),"%")</f>
        <v>g</v>
      </c>
      <c r="J126" s="304" t="str">
        <f>IFERROR(VLOOKUP(VLOOKUP(HLOOKUP(J118,Rand_Actions,RANDBETWEEN(2,65),False),LookupBAction,10,FALSE),Code_NumberToCode,6,FALSE),"%")</f>
        <v>X</v>
      </c>
      <c r="K126" s="304" t="str">
        <f>IFERROR(VLOOKUP(VLOOKUP(HLOOKUP(J118,Rand_Actions,RANDBETWEEN(2,65),False),LookupBAction,10,FALSE),Code_NumberToCode,7,FALSE),"%")</f>
        <v>i</v>
      </c>
      <c r="L126" s="304" t="str">
        <f>IFERROR(VLOOKUP(VLOOKUP(HLOOKUP(J118,Rand_Actions,RANDBETWEEN(2,65),False),LookupBAction,10,FALSE),Code_NumberToCode,8,FALSE),"%")</f>
        <v>o</v>
      </c>
      <c r="M126" s="305"/>
      <c r="N126" s="305">
        <f>CODETOLEVEL(F126,"Grist")</f>
        <v>1</v>
      </c>
      <c r="O126" s="305">
        <f>CODETOLEVEL(G126,"Trait1")</f>
        <v>1</v>
      </c>
      <c r="P126" s="305">
        <f>CODETOLEVEL(H126,"Trait2")</f>
        <v>0</v>
      </c>
      <c r="Q126" s="305">
        <f>CODETOLEVEL(I126,"Action1")</f>
        <v>0</v>
      </c>
      <c r="R126" s="305">
        <f>CODETOLEVEL(J126,"Action2")</f>
        <v>1</v>
      </c>
      <c r="S126" s="305">
        <f>CODETOLEVEL(K126,"Action3")</f>
        <v>1</v>
      </c>
      <c r="T126" s="305">
        <f>CODETOLEVEL(L126,"Action4")</f>
        <v>0</v>
      </c>
      <c r="U126" s="292"/>
      <c r="V126" s="292"/>
      <c r="W126" s="292"/>
      <c r="X126" s="292"/>
      <c r="Y126" s="292"/>
      <c r="Z126" s="292"/>
      <c r="AA126" s="251"/>
      <c r="AB126" s="277"/>
      <c r="AC126" s="250"/>
      <c r="AD126" s="306" t="str">
        <f>IF(AO118=FALSE,(IF(ISBLANK(AF143),,CONCAT(AF143,CONCAT(AG143,CONCAT(AH143,CONCAT(AI143,CONCAT(AJ143,CONCAT(AK143,CONCAT(AL143,AM143))))))))),AD126)</f>
        <v>5a2p8E1o</v>
      </c>
      <c r="AE126" s="235"/>
      <c r="AF126" s="235"/>
      <c r="AG126" s="235"/>
      <c r="AH126" s="235"/>
      <c r="AI126" s="235"/>
      <c r="AJ126" s="235"/>
      <c r="AK126" s="235"/>
      <c r="AL126" s="235"/>
      <c r="AM126" s="235"/>
      <c r="AN126" s="235"/>
      <c r="AO126" s="250"/>
      <c r="AP126" s="307" t="str">
        <f>IF(AO118=FALSE,(IFERROR(VLOOKUP(VLOOKUP(AW143,LookupKind,3, FALSE),AllKind,9, FALSE))),AP126)</f>
        <v/>
      </c>
      <c r="AQ126" s="235"/>
      <c r="AR126" s="250"/>
      <c r="AS126" s="307" t="str">
        <f>IF(AO118=FALSE,(IFERROR(VLOOKUP(AX143,LookupTrait,3,False))),AS126)</f>
        <v>GENERIC</v>
      </c>
      <c r="AT126" s="235"/>
      <c r="AU126" s="235"/>
      <c r="AV126" s="235"/>
      <c r="AW126" s="308"/>
      <c r="AX126" s="309" t="str">
        <f>IF(AO118=FALSE,(IFERROR(VLOOKUP(AY143,LookupTrait,3,False))),AX126)</f>
        <v>HEAVYWEIGHT</v>
      </c>
      <c r="AY126" s="235"/>
      <c r="AZ126" s="235"/>
      <c r="BA126" s="235"/>
      <c r="BB126" s="235"/>
      <c r="BC126" s="250"/>
      <c r="BD126" s="307">
        <f>IF(AO118=FALSE,(IFERROR(SUM(AO143:AU143), "Error")),BD126)</f>
        <v>5</v>
      </c>
      <c r="BE126" s="235"/>
      <c r="BF126" s="250"/>
      <c r="BG126" s="301"/>
      <c r="BI126" s="307">
        <f>ROUNDUP(BD126*4.13)</f>
        <v>21</v>
      </c>
      <c r="BJ126" s="235"/>
      <c r="BK126" s="250"/>
      <c r="BL126" s="251"/>
      <c r="BM126" s="228"/>
      <c r="BN126" s="193"/>
      <c r="BY126" s="195"/>
      <c r="BZ126" s="228"/>
    </row>
    <row r="127" ht="15.0" customHeight="1">
      <c r="A127" s="223"/>
      <c r="B127" s="277"/>
      <c r="C127" s="310"/>
      <c r="D127" s="277"/>
      <c r="E127" s="251"/>
      <c r="F127" s="251"/>
      <c r="G127" s="251"/>
      <c r="H127" s="251"/>
      <c r="I127" s="251"/>
      <c r="J127" s="251"/>
      <c r="K127" s="251"/>
      <c r="L127" s="251"/>
      <c r="M127" s="251"/>
      <c r="N127" s="251"/>
      <c r="O127" s="251"/>
      <c r="P127" s="251"/>
      <c r="Q127" s="251"/>
      <c r="R127" s="251"/>
      <c r="S127" s="251"/>
      <c r="T127" s="251"/>
      <c r="U127" s="251"/>
      <c r="V127" s="251"/>
      <c r="W127" s="251"/>
      <c r="X127" s="251"/>
      <c r="Y127" s="251"/>
      <c r="Z127" s="251"/>
      <c r="AA127" s="251"/>
      <c r="AB127" s="277"/>
      <c r="AC127" s="250"/>
      <c r="AD127" s="233"/>
      <c r="AE127" s="233"/>
      <c r="AF127" s="233"/>
      <c r="AG127" s="233"/>
      <c r="AH127" s="233"/>
      <c r="AI127" s="233"/>
      <c r="AJ127" s="233"/>
      <c r="AK127" s="233"/>
      <c r="AL127" s="233"/>
      <c r="AM127" s="233"/>
      <c r="AN127" s="233"/>
      <c r="AO127" s="250"/>
      <c r="AP127" s="233"/>
      <c r="AQ127" s="233"/>
      <c r="AR127" s="250"/>
      <c r="AS127" s="233"/>
      <c r="AT127" s="233"/>
      <c r="AU127" s="233"/>
      <c r="AV127" s="233"/>
      <c r="AW127" s="302"/>
      <c r="AX127" s="303"/>
      <c r="AY127" s="233"/>
      <c r="AZ127" s="233"/>
      <c r="BA127" s="233"/>
      <c r="BB127" s="233"/>
      <c r="BC127" s="250"/>
      <c r="BD127" s="233"/>
      <c r="BE127" s="233"/>
      <c r="BF127" s="250"/>
      <c r="BI127" s="233"/>
      <c r="BJ127" s="233"/>
      <c r="BK127" s="250"/>
      <c r="BL127" s="251"/>
      <c r="BM127" s="228"/>
      <c r="BN127" s="193"/>
      <c r="BO127" s="286" t="s">
        <v>94</v>
      </c>
      <c r="BS127" s="287"/>
      <c r="BY127" s="195"/>
      <c r="BZ127" s="228"/>
    </row>
    <row r="128" ht="15.0" customHeight="1">
      <c r="A128" s="223"/>
      <c r="B128" s="277"/>
      <c r="C128" s="277"/>
      <c r="D128" s="277"/>
      <c r="E128" s="277"/>
      <c r="F128" s="277"/>
      <c r="G128" s="277"/>
      <c r="H128" s="277"/>
      <c r="I128" s="277"/>
      <c r="J128" s="277"/>
      <c r="K128" s="277"/>
      <c r="L128" s="277"/>
      <c r="M128" s="277"/>
      <c r="N128" s="277"/>
      <c r="O128" s="277"/>
      <c r="P128" s="277"/>
      <c r="Q128" s="277"/>
      <c r="R128" s="277"/>
      <c r="S128" s="277"/>
      <c r="T128" s="277"/>
      <c r="U128" s="277"/>
      <c r="V128" s="277"/>
      <c r="W128" s="277"/>
      <c r="X128" s="277"/>
      <c r="Y128" s="277"/>
      <c r="Z128" s="277"/>
      <c r="AA128" s="277"/>
      <c r="AB128" s="277"/>
      <c r="AC128" s="250"/>
      <c r="AD128" s="306" t="str">
        <f>IF(AO118=FALSE,(IF(ISBLANK(AF144),,CONCAT(AF144,CONCAT(AG144,CONCAT(AH144,CONCAT(AI144,CONCAT(AJ144,CONCAT(AK144,CONCAT(AL144,AM144))))))))),AD128)</f>
        <v>8Yb35ngo</v>
      </c>
      <c r="AE128" s="235"/>
      <c r="AF128" s="235"/>
      <c r="AG128" s="235"/>
      <c r="AH128" s="235"/>
      <c r="AI128" s="235"/>
      <c r="AJ128" s="235"/>
      <c r="AK128" s="235"/>
      <c r="AL128" s="235"/>
      <c r="AM128" s="235"/>
      <c r="AN128" s="235"/>
      <c r="AO128" s="250"/>
      <c r="AP128" s="307" t="str">
        <f>IF(AO118=FALSE,(IFERROR(VLOOKUP(VLOOKUP(AW144,LookupKind,3, FALSE),AllKind,9, FALSE))),AP128)</f>
        <v/>
      </c>
      <c r="AQ128" s="235"/>
      <c r="AR128" s="250"/>
      <c r="AS128" s="307" t="str">
        <f>IF(AO118=FALSE,(IFERROR(VLOOKUP(AX144,LookupTrait,3,False))),AS128)</f>
        <v>COMPUTER</v>
      </c>
      <c r="AT128" s="235"/>
      <c r="AU128" s="235"/>
      <c r="AV128" s="235"/>
      <c r="AW128" s="308"/>
      <c r="AX128" s="309" t="str">
        <f>IF(AO118=FALSE,(IFERROR(VLOOKUP(AY144,LookupTrait,3,False))),AX128)</f>
        <v>JPEG</v>
      </c>
      <c r="AY128" s="235"/>
      <c r="AZ128" s="235"/>
      <c r="BA128" s="235"/>
      <c r="BB128" s="235"/>
      <c r="BC128" s="250"/>
      <c r="BD128" s="307">
        <f>IF(AO118=FALSE,(IFERROR(SUM(AO144:AU144), "Error")),BD128)</f>
        <v>4</v>
      </c>
      <c r="BE128" s="235"/>
      <c r="BF128" s="250"/>
      <c r="BG128" s="301"/>
      <c r="BI128" s="307">
        <f>ROUNDUP(BD128*4.13)</f>
        <v>17</v>
      </c>
      <c r="BJ128" s="235"/>
      <c r="BK128" s="250"/>
      <c r="BL128" s="251"/>
      <c r="BM128" s="228"/>
      <c r="BN128" s="193"/>
      <c r="BY128" s="195"/>
      <c r="BZ128" s="228"/>
    </row>
    <row r="129" ht="15.0" customHeight="1">
      <c r="A129" s="223"/>
      <c r="B129" s="277"/>
      <c r="C129" s="282" t="s">
        <v>103</v>
      </c>
      <c r="X129" s="281"/>
      <c r="Y129" s="281"/>
      <c r="Z129" s="281"/>
      <c r="AA129" s="281"/>
      <c r="AB129" s="281"/>
      <c r="AC129" s="250"/>
      <c r="AD129" s="233"/>
      <c r="AE129" s="233"/>
      <c r="AF129" s="233"/>
      <c r="AG129" s="233"/>
      <c r="AH129" s="233"/>
      <c r="AI129" s="233"/>
      <c r="AJ129" s="233"/>
      <c r="AK129" s="233"/>
      <c r="AL129" s="233"/>
      <c r="AM129" s="233"/>
      <c r="AN129" s="233"/>
      <c r="AO129" s="250"/>
      <c r="AP129" s="233"/>
      <c r="AQ129" s="233"/>
      <c r="AR129" s="250"/>
      <c r="AS129" s="233"/>
      <c r="AT129" s="233"/>
      <c r="AU129" s="233"/>
      <c r="AV129" s="233"/>
      <c r="AW129" s="302"/>
      <c r="AX129" s="303"/>
      <c r="AY129" s="233"/>
      <c r="AZ129" s="233"/>
      <c r="BA129" s="233"/>
      <c r="BB129" s="233"/>
      <c r="BC129" s="250"/>
      <c r="BD129" s="233"/>
      <c r="BE129" s="233"/>
      <c r="BF129" s="250"/>
      <c r="BI129" s="233"/>
      <c r="BJ129" s="233"/>
      <c r="BK129" s="250"/>
      <c r="BL129" s="251"/>
      <c r="BM129" s="228"/>
      <c r="BN129" s="193"/>
      <c r="BO129" s="193"/>
      <c r="BP129" s="195"/>
      <c r="BQ129" s="195"/>
      <c r="BR129" s="195"/>
      <c r="BS129" s="195"/>
      <c r="BT129" s="195"/>
      <c r="BU129" s="195"/>
      <c r="BV129" s="195"/>
      <c r="BW129" s="195"/>
      <c r="BX129" s="195"/>
      <c r="BY129" s="195"/>
      <c r="BZ129" s="228"/>
    </row>
    <row r="130" ht="15.0" customHeight="1">
      <c r="A130" s="223"/>
      <c r="B130" s="277"/>
      <c r="X130" s="251"/>
      <c r="Y130" s="281"/>
      <c r="Z130" s="281"/>
      <c r="AA130" s="281"/>
      <c r="AB130" s="281"/>
      <c r="AC130" s="250"/>
      <c r="AD130" s="306" t="str">
        <f>IF(AO118=FALSE,(IF(ISBLANK(AF145),,CONCAT(AF145,CONCAT(AG145,CONCAT(AH145,CONCAT(AI145,CONCAT(AJ145,CONCAT(AK145,CONCAT(AL145,AM145))))))))),AD130)</f>
        <v>6W210Uho</v>
      </c>
      <c r="AE130" s="235"/>
      <c r="AF130" s="235"/>
      <c r="AG130" s="235"/>
      <c r="AH130" s="235"/>
      <c r="AI130" s="235"/>
      <c r="AJ130" s="235"/>
      <c r="AK130" s="235"/>
      <c r="AL130" s="235"/>
      <c r="AM130" s="235"/>
      <c r="AN130" s="235"/>
      <c r="AO130" s="250"/>
      <c r="AP130" s="307" t="str">
        <f>IF(AO118=FALSE,(IFERROR(VLOOKUP(VLOOKUP(AW145,LookupKind,3, FALSE),AllKind,9, FALSE))),AP130)</f>
        <v/>
      </c>
      <c r="AQ130" s="235"/>
      <c r="AR130" s="250"/>
      <c r="AS130" s="307" t="str">
        <f>IF(AO118=FALSE,(IFERROR(VLOOKUP(AX145,LookupTrait,3,False))),AS130)</f>
        <v>GENERIC</v>
      </c>
      <c r="AT130" s="235"/>
      <c r="AU130" s="235"/>
      <c r="AV130" s="235"/>
      <c r="AW130" s="308"/>
      <c r="AX130" s="309" t="str">
        <f>IF(AO118=FALSE,(IFERROR(VLOOKUP(AY145,LookupTrait,3,False))),AX130)</f>
        <v>COMPUTER</v>
      </c>
      <c r="AY130" s="235"/>
      <c r="AZ130" s="235"/>
      <c r="BA130" s="235"/>
      <c r="BB130" s="235"/>
      <c r="BC130" s="250"/>
      <c r="BD130" s="312">
        <f>IF(AO118=FALSE,(IFERROR(SUM(AO145:AU145), "Error")),BD130)</f>
        <v>5</v>
      </c>
      <c r="BE130" s="235"/>
      <c r="BF130" s="250"/>
      <c r="BG130" s="301"/>
      <c r="BI130" s="307">
        <f>ROUNDUP(BD130*4.13)</f>
        <v>21</v>
      </c>
      <c r="BJ130" s="235"/>
      <c r="BK130" s="250"/>
      <c r="BL130" s="251"/>
      <c r="BM130" s="228"/>
      <c r="BN130" s="193"/>
      <c r="BO130" s="283" t="s">
        <v>12</v>
      </c>
      <c r="BS130" s="284"/>
      <c r="BY130" s="193"/>
      <c r="BZ130" s="228"/>
    </row>
    <row r="131" ht="15.0" customHeight="1">
      <c r="A131" s="223"/>
      <c r="B131" s="277"/>
      <c r="C131" s="250"/>
      <c r="D131" s="285" t="s">
        <v>104</v>
      </c>
      <c r="W131" s="250"/>
      <c r="X131" s="250"/>
      <c r="Y131" s="253"/>
      <c r="Z131" s="250"/>
      <c r="AA131" s="277"/>
      <c r="AB131" s="277"/>
      <c r="AC131" s="250"/>
      <c r="AD131" s="233"/>
      <c r="AE131" s="233"/>
      <c r="AF131" s="233"/>
      <c r="AG131" s="233"/>
      <c r="AH131" s="233"/>
      <c r="AI131" s="233"/>
      <c r="AJ131" s="233"/>
      <c r="AK131" s="233"/>
      <c r="AL131" s="233"/>
      <c r="AM131" s="233"/>
      <c r="AN131" s="233"/>
      <c r="AO131" s="250"/>
      <c r="AP131" s="233"/>
      <c r="AQ131" s="233"/>
      <c r="AR131" s="250"/>
      <c r="AS131" s="233"/>
      <c r="AT131" s="233"/>
      <c r="AU131" s="233"/>
      <c r="AV131" s="233"/>
      <c r="AW131" s="302"/>
      <c r="AX131" s="303"/>
      <c r="AY131" s="233"/>
      <c r="AZ131" s="233"/>
      <c r="BA131" s="233"/>
      <c r="BB131" s="233"/>
      <c r="BC131" s="250"/>
      <c r="BD131" s="233"/>
      <c r="BE131" s="233"/>
      <c r="BF131" s="250"/>
      <c r="BI131" s="233"/>
      <c r="BJ131" s="233"/>
      <c r="BK131" s="250"/>
      <c r="BL131" s="251"/>
      <c r="BM131" s="228"/>
      <c r="BN131" s="193"/>
      <c r="BY131" s="195"/>
      <c r="BZ131" s="228"/>
    </row>
    <row r="132" ht="15.0" customHeight="1">
      <c r="A132" s="223"/>
      <c r="B132" s="277"/>
      <c r="C132" s="250"/>
      <c r="D132" s="250"/>
      <c r="E132" s="250"/>
      <c r="F132" s="250"/>
      <c r="G132" s="250"/>
      <c r="H132" s="250"/>
      <c r="I132" s="250"/>
      <c r="J132" s="250"/>
      <c r="K132" s="250"/>
      <c r="L132" s="250"/>
      <c r="M132" s="250"/>
      <c r="N132" s="250"/>
      <c r="O132" s="250"/>
      <c r="P132" s="250"/>
      <c r="Q132" s="250"/>
      <c r="R132" s="250"/>
      <c r="S132" s="250"/>
      <c r="T132" s="250"/>
      <c r="U132" s="250"/>
      <c r="V132" s="250"/>
      <c r="W132" s="250"/>
      <c r="X132" s="250"/>
      <c r="Y132" s="250"/>
      <c r="Z132" s="250"/>
      <c r="AA132" s="277"/>
      <c r="AB132" s="277"/>
      <c r="AC132" s="250"/>
      <c r="AD132" s="306" t="str">
        <f>IF(AO118=FALSE,(IF(ISBLANK(D142),,CONCAT(D142,CONCAT(E142,CONCAT(F142,CONCAT(G142,CONCAT(H142,CONCAT(I142,CONCAT(J142,K142))))))))),AD132)</f>
        <v>8gbqg!6o</v>
      </c>
      <c r="AE132" s="235"/>
      <c r="AF132" s="235"/>
      <c r="AG132" s="235"/>
      <c r="AH132" s="235"/>
      <c r="AI132" s="235"/>
      <c r="AJ132" s="235"/>
      <c r="AK132" s="235"/>
      <c r="AL132" s="235"/>
      <c r="AM132" s="235"/>
      <c r="AN132" s="235"/>
      <c r="AO132" s="250"/>
      <c r="AP132" s="307" t="str">
        <f>IF(AO118=FALSE,(IFERROR(VLOOKUP(VLOOKUP(U142,LookupKind,3, FALSE),AllKind,9, FALSE))),AP132)</f>
        <v/>
      </c>
      <c r="AQ132" s="235"/>
      <c r="AR132" s="250"/>
      <c r="AS132" s="307" t="str">
        <f>IF(AO118=FALSE,(IFERROR(VLOOKUP(V142,LookupTrait,3,False))),AS132)</f>
        <v>COMPUTER</v>
      </c>
      <c r="AT132" s="235"/>
      <c r="AU132" s="235"/>
      <c r="AV132" s="235"/>
      <c r="AW132" s="308"/>
      <c r="AX132" s="309" t="str">
        <f>IF(AO118=FALSE,(IFERROR(VLOOKUP(W142,LookupTrait,3,False))),AX132)</f>
        <v>LIGHTWEIGHT</v>
      </c>
      <c r="AY132" s="235"/>
      <c r="AZ132" s="235"/>
      <c r="BA132" s="235"/>
      <c r="BB132" s="235"/>
      <c r="BC132" s="250"/>
      <c r="BD132" s="307">
        <f>IF(AO118=FALSE,(IFERROR(SUM(M142:S142), "Error")),BD132)</f>
        <v>3</v>
      </c>
      <c r="BE132" s="235"/>
      <c r="BF132" s="250"/>
      <c r="BG132" s="301"/>
      <c r="BI132" s="307">
        <f>ROUNDUP(BD132*4.13)</f>
        <v>13</v>
      </c>
      <c r="BJ132" s="235"/>
      <c r="BK132" s="250"/>
      <c r="BL132" s="251"/>
      <c r="BM132" s="228"/>
      <c r="BN132" s="193"/>
      <c r="BO132" s="286" t="s">
        <v>94</v>
      </c>
      <c r="BS132" s="287"/>
      <c r="BY132" s="195"/>
      <c r="BZ132" s="228"/>
    </row>
    <row r="133" ht="15.0" customHeight="1">
      <c r="A133" s="223"/>
      <c r="B133" s="277"/>
      <c r="C133" s="250"/>
      <c r="D133" s="285" t="b">
        <v>0</v>
      </c>
      <c r="F133" s="288" t="s">
        <v>95</v>
      </c>
      <c r="J133" s="289">
        <v>1.0</v>
      </c>
      <c r="M133" s="288" t="s">
        <v>96</v>
      </c>
      <c r="S133" s="341" t="s">
        <v>107</v>
      </c>
      <c r="Z133" s="250"/>
      <c r="AA133" s="277"/>
      <c r="AB133" s="277"/>
      <c r="AC133" s="250"/>
      <c r="AD133" s="233"/>
      <c r="AE133" s="233"/>
      <c r="AF133" s="233"/>
      <c r="AG133" s="233"/>
      <c r="AH133" s="233"/>
      <c r="AI133" s="233"/>
      <c r="AJ133" s="233"/>
      <c r="AK133" s="233"/>
      <c r="AL133" s="233"/>
      <c r="AM133" s="233"/>
      <c r="AN133" s="233"/>
      <c r="AO133" s="250"/>
      <c r="AP133" s="233"/>
      <c r="AQ133" s="233"/>
      <c r="AR133" s="250"/>
      <c r="AS133" s="233"/>
      <c r="AT133" s="233"/>
      <c r="AU133" s="233"/>
      <c r="AV133" s="233"/>
      <c r="AW133" s="302"/>
      <c r="AX133" s="303"/>
      <c r="AY133" s="233"/>
      <c r="AZ133" s="233"/>
      <c r="BA133" s="233"/>
      <c r="BB133" s="233"/>
      <c r="BC133" s="250"/>
      <c r="BD133" s="233"/>
      <c r="BE133" s="233"/>
      <c r="BF133" s="250"/>
      <c r="BI133" s="233"/>
      <c r="BJ133" s="233"/>
      <c r="BK133" s="250"/>
      <c r="BL133" s="251"/>
      <c r="BM133" s="228"/>
      <c r="BN133" s="193"/>
      <c r="BY133" s="195"/>
      <c r="BZ133" s="228"/>
    </row>
    <row r="134" ht="15.0" customHeight="1">
      <c r="A134" s="223"/>
      <c r="B134" s="277"/>
      <c r="C134" s="250"/>
      <c r="Z134" s="250"/>
      <c r="AA134" s="251"/>
      <c r="AB134" s="277"/>
      <c r="AC134" s="250"/>
      <c r="AD134" s="306" t="str">
        <f>IF(AO118=FALSE,(IF(ISBLANK(D143),,CONCAT(D143,CONCAT(E143,CONCAT(F143,CONCAT(G143,CONCAT(H143,CONCAT(I143,CONCAT(J143,K143))))))))),AD134)</f>
        <v>8tq38F?x</v>
      </c>
      <c r="AE134" s="235"/>
      <c r="AF134" s="235"/>
      <c r="AG134" s="235"/>
      <c r="AH134" s="235"/>
      <c r="AI134" s="235"/>
      <c r="AJ134" s="235"/>
      <c r="AK134" s="235"/>
      <c r="AL134" s="235"/>
      <c r="AM134" s="235"/>
      <c r="AN134" s="235"/>
      <c r="AO134" s="250"/>
      <c r="AP134" s="307" t="str">
        <f>IF(AO118=FALSE,(IFERROR(VLOOKUP(VLOOKUP(U143,LookupKind,3, FALSE),AllKind,9, FALSE))),AP134)</f>
        <v/>
      </c>
      <c r="AQ134" s="235"/>
      <c r="AR134" s="250"/>
      <c r="AS134" s="307" t="str">
        <f>IF(AO118=FALSE,(IFERROR(VLOOKUP(V143,LookupTrait,3,False))),AS134)</f>
        <v>PLANT</v>
      </c>
      <c r="AT134" s="235"/>
      <c r="AU134" s="235"/>
      <c r="AV134" s="235"/>
      <c r="AW134" s="308"/>
      <c r="AX134" s="309" t="str">
        <f>IF(AO118=FALSE,(IFERROR(VLOOKUP(W143,LookupTrait,3,False))),AX134)</f>
        <v>JPEG</v>
      </c>
      <c r="AY134" s="235"/>
      <c r="AZ134" s="235"/>
      <c r="BA134" s="235"/>
      <c r="BB134" s="235"/>
      <c r="BC134" s="250"/>
      <c r="BD134" s="307">
        <f>IF(AO118=FALSE,(IFERROR(SUM(M143:S143), "Error")),BD134)</f>
        <v>4</v>
      </c>
      <c r="BE134" s="235"/>
      <c r="BF134" s="250"/>
      <c r="BG134" s="301"/>
      <c r="BI134" s="307">
        <f>ROUNDUP(BD134*4.13)</f>
        <v>17</v>
      </c>
      <c r="BJ134" s="235"/>
      <c r="BK134" s="250"/>
      <c r="BL134" s="251"/>
      <c r="BM134" s="228"/>
      <c r="BN134" s="193"/>
      <c r="BO134" s="193"/>
      <c r="BP134" s="195"/>
      <c r="BQ134" s="195"/>
      <c r="BR134" s="195"/>
      <c r="BS134" s="195"/>
      <c r="BT134" s="195"/>
      <c r="BU134" s="195"/>
      <c r="BV134" s="195"/>
      <c r="BW134" s="195"/>
      <c r="BX134" s="195"/>
      <c r="BY134" s="195"/>
      <c r="BZ134" s="228"/>
    </row>
    <row r="135" ht="15.0" customHeight="1">
      <c r="A135" s="223"/>
      <c r="B135" s="277"/>
      <c r="C135" s="250"/>
      <c r="D135" s="250"/>
      <c r="E135" s="250"/>
      <c r="F135" s="250"/>
      <c r="G135" s="250"/>
      <c r="H135" s="250"/>
      <c r="I135" s="250"/>
      <c r="J135" s="250"/>
      <c r="K135" s="250"/>
      <c r="L135" s="250"/>
      <c r="M135" s="250"/>
      <c r="N135" s="250"/>
      <c r="O135" s="250"/>
      <c r="P135" s="250"/>
      <c r="Q135" s="250"/>
      <c r="R135" s="250"/>
      <c r="S135" s="250"/>
      <c r="T135" s="250"/>
      <c r="U135" s="250"/>
      <c r="V135" s="250"/>
      <c r="W135" s="250"/>
      <c r="X135" s="250"/>
      <c r="Y135" s="250"/>
      <c r="Z135" s="250"/>
      <c r="AA135" s="251"/>
      <c r="AB135" s="277"/>
      <c r="AC135" s="250"/>
      <c r="AD135" s="233"/>
      <c r="AE135" s="233"/>
      <c r="AF135" s="233"/>
      <c r="AG135" s="233"/>
      <c r="AH135" s="233"/>
      <c r="AI135" s="233"/>
      <c r="AJ135" s="233"/>
      <c r="AK135" s="233"/>
      <c r="AL135" s="233"/>
      <c r="AM135" s="233"/>
      <c r="AN135" s="233"/>
      <c r="AO135" s="250"/>
      <c r="AP135" s="233"/>
      <c r="AQ135" s="233"/>
      <c r="AR135" s="250"/>
      <c r="AS135" s="233"/>
      <c r="AT135" s="233"/>
      <c r="AU135" s="233"/>
      <c r="AV135" s="233"/>
      <c r="AW135" s="302"/>
      <c r="AX135" s="303"/>
      <c r="AY135" s="233"/>
      <c r="AZ135" s="233"/>
      <c r="BA135" s="233"/>
      <c r="BB135" s="233"/>
      <c r="BC135" s="250"/>
      <c r="BD135" s="233"/>
      <c r="BE135" s="233"/>
      <c r="BF135" s="250"/>
      <c r="BI135" s="233"/>
      <c r="BJ135" s="233"/>
      <c r="BK135" s="250"/>
      <c r="BL135" s="251"/>
      <c r="BM135" s="228"/>
      <c r="BN135" s="193"/>
      <c r="BO135" s="283" t="s">
        <v>12</v>
      </c>
      <c r="BS135" s="284"/>
      <c r="BY135" s="193"/>
      <c r="BZ135" s="228"/>
    </row>
    <row r="136" ht="15.0" customHeight="1">
      <c r="A136" s="223"/>
      <c r="B136" s="277"/>
      <c r="C136" s="250"/>
      <c r="D136" s="288" t="s">
        <v>94</v>
      </c>
      <c r="O136" s="250"/>
      <c r="P136" s="11"/>
      <c r="S136" s="250"/>
      <c r="T136" s="288" t="s">
        <v>98</v>
      </c>
      <c r="Z136" s="250"/>
      <c r="AA136" s="251"/>
      <c r="AB136" s="277"/>
      <c r="AC136" s="250"/>
      <c r="AD136" s="306" t="str">
        <f>IF(AO118=FALSE,(IF(ISBLANK(D144),,CONCAT(D144,CONCAT(E144,CONCAT(F144,CONCAT(G144,CONCAT(H144,CONCAT(I144,CONCAT(J144,K144))))))))),AD136)</f>
        <v>7Wrog!1o</v>
      </c>
      <c r="AE136" s="235"/>
      <c r="AF136" s="235"/>
      <c r="AG136" s="235"/>
      <c r="AH136" s="235"/>
      <c r="AI136" s="235"/>
      <c r="AJ136" s="235"/>
      <c r="AK136" s="235"/>
      <c r="AL136" s="235"/>
      <c r="AM136" s="235"/>
      <c r="AN136" s="235"/>
      <c r="AO136" s="250"/>
      <c r="AP136" s="307" t="str">
        <f>IF(AO118=FALSE,(IFERROR(VLOOKUP(VLOOKUP(U144,LookupKind,3, FALSE),AllKind,9, FALSE))),AP136)</f>
        <v/>
      </c>
      <c r="AQ136" s="235"/>
      <c r="AR136" s="250"/>
      <c r="AS136" s="307" t="str">
        <f>IF(AO118=FALSE,(IFERROR(VLOOKUP(V144,LookupTrait,3,False))),AS136)</f>
        <v>VEHICLE</v>
      </c>
      <c r="AT136" s="235"/>
      <c r="AU136" s="235"/>
      <c r="AV136" s="235"/>
      <c r="AW136" s="308"/>
      <c r="AX136" s="309" t="str">
        <f>IF(AO118=FALSE,(IFERROR(VLOOKUP(W144,LookupTrait,3,False))),AX136)</f>
        <v>GENERIC</v>
      </c>
      <c r="AY136" s="235"/>
      <c r="AZ136" s="235"/>
      <c r="BA136" s="235"/>
      <c r="BB136" s="235"/>
      <c r="BC136" s="250"/>
      <c r="BD136" s="307">
        <f>IF(AO118=FALSE,(IFERROR(SUM(M144:S144), "Error")),BD136)</f>
        <v>3</v>
      </c>
      <c r="BE136" s="235"/>
      <c r="BF136" s="250"/>
      <c r="BG136" s="301"/>
      <c r="BI136" s="307">
        <f>ROUNDUP(BD136*4.13)</f>
        <v>13</v>
      </c>
      <c r="BJ136" s="235"/>
      <c r="BK136" s="250"/>
      <c r="BL136" s="251"/>
      <c r="BM136" s="228"/>
      <c r="BN136" s="193"/>
      <c r="BY136" s="195"/>
      <c r="BZ136" s="228"/>
    </row>
    <row r="137" ht="15.0" customHeight="1">
      <c r="A137" s="223"/>
      <c r="B137" s="277"/>
      <c r="C137" s="250"/>
      <c r="O137" s="250"/>
      <c r="S137" s="250"/>
      <c r="Z137" s="250"/>
      <c r="AA137" s="251"/>
      <c r="AB137" s="277"/>
      <c r="AC137" s="250"/>
      <c r="AD137" s="233"/>
      <c r="AE137" s="233"/>
      <c r="AF137" s="233"/>
      <c r="AG137" s="233"/>
      <c r="AH137" s="233"/>
      <c r="AI137" s="233"/>
      <c r="AJ137" s="233"/>
      <c r="AK137" s="233"/>
      <c r="AL137" s="233"/>
      <c r="AM137" s="233"/>
      <c r="AN137" s="233"/>
      <c r="AO137" s="250"/>
      <c r="AP137" s="233"/>
      <c r="AQ137" s="233"/>
      <c r="AR137" s="250"/>
      <c r="AS137" s="233"/>
      <c r="AT137" s="233"/>
      <c r="AU137" s="233"/>
      <c r="AV137" s="233"/>
      <c r="AW137" s="302"/>
      <c r="AX137" s="303"/>
      <c r="AY137" s="233"/>
      <c r="AZ137" s="233"/>
      <c r="BA137" s="233"/>
      <c r="BB137" s="233"/>
      <c r="BC137" s="250"/>
      <c r="BD137" s="233"/>
      <c r="BE137" s="233"/>
      <c r="BF137" s="250"/>
      <c r="BI137" s="233"/>
      <c r="BJ137" s="233"/>
      <c r="BK137" s="250"/>
      <c r="BL137" s="251"/>
      <c r="BM137" s="228"/>
      <c r="BN137" s="193"/>
      <c r="BO137" s="286" t="s">
        <v>94</v>
      </c>
      <c r="BS137" s="287"/>
      <c r="BY137" s="195"/>
      <c r="BZ137" s="228"/>
    </row>
    <row r="138" ht="15.0" customHeight="1">
      <c r="A138" s="223"/>
      <c r="B138" s="277"/>
      <c r="C138" s="250"/>
      <c r="D138" s="250"/>
      <c r="E138" s="305" t="str">
        <f t="array" ref="E138">IFERROR(INDEX(#REF!, MATCH(TRUE,EXACT(#REF!, E141),0)))</f>
        <v/>
      </c>
      <c r="F138" s="305" t="str">
        <f t="array" ref="F138">IFERROR(INDEX(#REF!, MATCH(TRUE,EXACT(#REF!, F141),0)))</f>
        <v/>
      </c>
      <c r="G138" s="305" t="str">
        <f t="array" ref="G138">IFERROR(INDEX(#REF!, MATCH(TRUE,EXACT(#REF!, G141),0)))</f>
        <v/>
      </c>
      <c r="H138" s="305" t="str">
        <f t="array" ref="H138">IFERROR(INDEX(#REF!, MATCH(TRUE,EXACT(#REF!, H141),0)))</f>
        <v/>
      </c>
      <c r="I138" s="305" t="str">
        <f t="array" ref="I138">IFERROR(INDEX(#REF!, MATCH(TRUE,EXACT(#REF!, I141),0)))</f>
        <v/>
      </c>
      <c r="J138" s="305" t="str">
        <f t="array" ref="J138">IFERROR(INDEX(#REF!, MATCH(TRUE,EXACT(#REF!, J141),0)))</f>
        <v/>
      </c>
      <c r="K138" s="305" t="str">
        <f t="array" ref="K138">IFERROR(INDEX(#REF!, MATCH(TRUE,EXACT(#REF!, K141),0)))</f>
        <v/>
      </c>
      <c r="L138" s="305" t="str">
        <f t="array" ref="L138">IFERROR(INDEX(#REF!, MATCH(TRUE,EXACT(#REF!, L141),0)))</f>
        <v/>
      </c>
      <c r="M138" s="250"/>
      <c r="N138" s="250"/>
      <c r="O138" s="250"/>
      <c r="P138" s="250"/>
      <c r="Q138" s="250"/>
      <c r="R138" s="250"/>
      <c r="S138" s="250"/>
      <c r="T138" s="250"/>
      <c r="U138" s="250"/>
      <c r="V138" s="250"/>
      <c r="W138" s="250"/>
      <c r="X138" s="250"/>
      <c r="Y138" s="250"/>
      <c r="Z138" s="250"/>
      <c r="AA138" s="251"/>
      <c r="AB138" s="277"/>
      <c r="AC138" s="250"/>
      <c r="AD138" s="306" t="str">
        <f>IF(AO118=FALSE,(IF(ISBLANK(D145),,CONCAT(D145,CONCAT(E145,CONCAT(F145,CONCAT(G145,CONCAT(H145,CONCAT(I145,CONCAT(J145,K145))))))))),AD138)</f>
        <v>6EJ2gk6p</v>
      </c>
      <c r="AE138" s="235"/>
      <c r="AF138" s="235"/>
      <c r="AG138" s="235"/>
      <c r="AH138" s="235"/>
      <c r="AI138" s="235"/>
      <c r="AJ138" s="235"/>
      <c r="AK138" s="235"/>
      <c r="AL138" s="235"/>
      <c r="AM138" s="235"/>
      <c r="AN138" s="235"/>
      <c r="AO138" s="250"/>
      <c r="AP138" s="307" t="str">
        <f>IF(AO118=FALSE,(IFERROR(VLOOKUP(VLOOKUP(U145,LookupKind,3, FALSE),AllKind,9, FALSE))),AP138)</f>
        <v/>
      </c>
      <c r="AQ138" s="235"/>
      <c r="AR138" s="250"/>
      <c r="AS138" s="307" t="str">
        <f>IF(AO118=FALSE,(IFERROR(VLOOKUP(V145,LookupTrait,3,False))),AS138)</f>
        <v>BOUNCY</v>
      </c>
      <c r="AT138" s="235"/>
      <c r="AU138" s="235"/>
      <c r="AV138" s="235"/>
      <c r="AW138" s="308"/>
      <c r="AX138" s="309" t="str">
        <f>IF(AO118=FALSE,(IFERROR(VLOOKUP(W145,LookupTrait,3,False))),AX138)</f>
        <v>STORAGE</v>
      </c>
      <c r="AY138" s="235"/>
      <c r="AZ138" s="235"/>
      <c r="BA138" s="235"/>
      <c r="BB138" s="235"/>
      <c r="BC138" s="250"/>
      <c r="BD138" s="312">
        <f>IF(AO118=FALSE,(IFERROR(SUM(M145:S145), "Error")),BD138)</f>
        <v>5</v>
      </c>
      <c r="BE138" s="235"/>
      <c r="BF138" s="250"/>
      <c r="BG138" s="301"/>
      <c r="BI138" s="307">
        <f>ROUNDUP(BD138*4.13)</f>
        <v>21</v>
      </c>
      <c r="BJ138" s="235"/>
      <c r="BK138" s="250"/>
      <c r="BL138" s="251"/>
      <c r="BM138" s="228"/>
      <c r="BN138" s="193"/>
      <c r="BY138" s="195"/>
      <c r="BZ138" s="228"/>
    </row>
    <row r="139" ht="15.0" customHeight="1">
      <c r="A139" s="223"/>
      <c r="B139" s="277"/>
      <c r="C139" s="250"/>
      <c r="D139" s="342" t="str">
        <f>IF(D133=FALSE,(IF(ISBLANK(E141),,CONCAT(E141,CONCAT(F141,CONCAT(G141,CONCAT(H141,CONCAT(I141,CONCAT(J141,CONCAT(K141,L141))))))))),D139)</f>
        <v>7t23gX6o</v>
      </c>
      <c r="O139" s="250"/>
      <c r="P139" s="343">
        <f>IF(D133=FALSE,(IFERROR(SUM(N141:T141), "Error")),P139)</f>
        <v>0</v>
      </c>
      <c r="S139" s="250"/>
      <c r="T139" s="296"/>
      <c r="W139" s="289">
        <f>ROUNDUP(P139*4.13)</f>
        <v>0</v>
      </c>
      <c r="Z139" s="250"/>
      <c r="AA139" s="251"/>
      <c r="AB139" s="277"/>
      <c r="AC139" s="250"/>
      <c r="AO139" s="250"/>
      <c r="AR139" s="250"/>
      <c r="AW139" s="299"/>
      <c r="AX139" s="313"/>
      <c r="BC139" s="250"/>
      <c r="BF139" s="250"/>
      <c r="BK139" s="250"/>
      <c r="BL139" s="251"/>
      <c r="BM139" s="228"/>
      <c r="BN139" s="193"/>
      <c r="BO139" s="193"/>
      <c r="BP139" s="195"/>
      <c r="BQ139" s="195"/>
      <c r="BR139" s="195"/>
      <c r="BS139" s="195"/>
      <c r="BT139" s="195"/>
      <c r="BU139" s="195"/>
      <c r="BV139" s="195"/>
      <c r="BW139" s="195"/>
      <c r="BX139" s="195"/>
      <c r="BY139" s="195"/>
      <c r="BZ139" s="228"/>
    </row>
    <row r="140" ht="15.0" customHeight="1">
      <c r="A140" s="223"/>
      <c r="B140" s="277"/>
      <c r="C140" s="250"/>
      <c r="O140" s="250"/>
      <c r="S140" s="250"/>
      <c r="Z140" s="250"/>
      <c r="AA140" s="251"/>
      <c r="AB140" s="277"/>
      <c r="AC140" s="250"/>
      <c r="AD140" s="250"/>
      <c r="AE140" s="250"/>
      <c r="AF140" s="250"/>
      <c r="AG140" s="250"/>
      <c r="AH140" s="250"/>
      <c r="AI140" s="250"/>
      <c r="AJ140" s="250"/>
      <c r="AK140" s="250"/>
      <c r="AL140" s="250"/>
      <c r="AM140" s="250"/>
      <c r="AN140" s="250"/>
      <c r="AO140" s="250"/>
      <c r="AP140" s="250"/>
      <c r="AQ140" s="250"/>
      <c r="AR140" s="250"/>
      <c r="AS140" s="250"/>
      <c r="AT140" s="250"/>
      <c r="AU140" s="250"/>
      <c r="AV140" s="250"/>
      <c r="AW140" s="250"/>
      <c r="AX140" s="250"/>
      <c r="AY140" s="250"/>
      <c r="AZ140" s="250"/>
      <c r="BA140" s="250"/>
      <c r="BB140" s="250"/>
      <c r="BC140" s="250"/>
      <c r="BD140" s="250"/>
      <c r="BE140" s="250"/>
      <c r="BF140" s="250"/>
      <c r="BG140" s="250"/>
      <c r="BH140" s="250"/>
      <c r="BI140" s="250"/>
      <c r="BJ140" s="250"/>
      <c r="BK140" s="250"/>
      <c r="BL140" s="251"/>
      <c r="BM140" s="228"/>
      <c r="BN140" s="193"/>
      <c r="BO140" s="283" t="s">
        <v>12</v>
      </c>
      <c r="BS140" s="284"/>
      <c r="BY140" s="193"/>
      <c r="BZ140" s="228"/>
    </row>
    <row r="141" ht="15.0" customHeight="1">
      <c r="A141" s="223"/>
      <c r="B141" s="277"/>
      <c r="C141" s="292"/>
      <c r="D141" s="292"/>
      <c r="E141" s="304">
        <f>IFERROR(VLOOKUP(VLOOKUP(S133,LookupBKind,9,FALSE),Code_NumberToCode,2,FALSE),"%")</f>
        <v>7</v>
      </c>
      <c r="F141" s="304" t="str">
        <f>IFERROR(VLOOKUP(IFERROR(VLOOKUP(HLOOKUP(J133,Rand_Grists,RANDBETWEEN(2,33),False),LookupBGrist,3,FALSE),0),Code_GristToCode,(RANDBETWEEN(2,10)),FALSE),"%")</f>
        <v>t</v>
      </c>
      <c r="G141" s="304">
        <f>IFERROR(VLOOKUP(VLOOKUP(HLOOKUP(J133,Rand_Traits,RANDBETWEEN(2,65),False),LookupBTrait,9,FALSE),Code_NumberToCode,3,FALSE),"%")</f>
        <v>2</v>
      </c>
      <c r="H141" s="304">
        <f>IFERROR(VLOOKUP(VLOOKUP(HLOOKUP(J133,Rand_Traits,RANDBETWEEN(2,65),False),LookupBTrait,9,FALSE),Code_NumberToCode,4,FALSE),"%")</f>
        <v>3</v>
      </c>
      <c r="I141" s="304" t="str">
        <f>IFERROR(VLOOKUP(VLOOKUP(HLOOKUP(J133,Rand_Actions,RANDBETWEEN(2,65),False),LookupBAction,10,FALSE),Code_NumberToCode,5,FALSE),"%")</f>
        <v>g</v>
      </c>
      <c r="J141" s="304" t="str">
        <f>IFERROR(VLOOKUP(VLOOKUP(HLOOKUP(J133,Rand_Actions,RANDBETWEEN(2,65),False),LookupBAction,10,FALSE),Code_NumberToCode,6,FALSE),"%")</f>
        <v>X</v>
      </c>
      <c r="K141" s="304">
        <f>IFERROR(VLOOKUP(VLOOKUP(HLOOKUP(J133,Rand_Actions,RANDBETWEEN(2,65),False),LookupBAction,10,FALSE),Code_NumberToCode,7,FALSE),"%")</f>
        <v>6</v>
      </c>
      <c r="L141" s="304" t="str">
        <f>IFERROR(VLOOKUP(VLOOKUP(HLOOKUP(J133,Rand_Actions,RANDBETWEEN(2,65),False),LookupBAction,10,FALSE),Code_NumberToCode,8,FALSE),"%")</f>
        <v>o</v>
      </c>
      <c r="M141" s="305"/>
      <c r="N141" s="305">
        <f>CODETOLEVEL(F141,"Grist")</f>
        <v>1</v>
      </c>
      <c r="O141" s="305">
        <f>CODETOLEVEL(G141,"Trait1")</f>
        <v>0</v>
      </c>
      <c r="P141" s="305">
        <f>CODETOLEVEL(H141,"Trait2")</f>
        <v>-2</v>
      </c>
      <c r="Q141" s="305">
        <f>CODETOLEVEL(I141,"Action1")</f>
        <v>0</v>
      </c>
      <c r="R141" s="305">
        <f>CODETOLEVEL(J141,"Action2")</f>
        <v>1</v>
      </c>
      <c r="S141" s="305">
        <f>CODETOLEVEL(K141,"Action3")</f>
        <v>0</v>
      </c>
      <c r="T141" s="305">
        <f>CODETOLEVEL(L141,"Action4")</f>
        <v>0</v>
      </c>
      <c r="U141" s="292"/>
      <c r="V141" s="292"/>
      <c r="W141" s="292"/>
      <c r="X141" s="292"/>
      <c r="Y141" s="292"/>
      <c r="Z141" s="292"/>
      <c r="AA141" s="251"/>
      <c r="AB141" s="277"/>
      <c r="AC141" s="250"/>
      <c r="AD141" s="250"/>
      <c r="AE141" s="250"/>
      <c r="AF141" s="250"/>
      <c r="AG141" s="250"/>
      <c r="AH141" s="250"/>
      <c r="AI141" s="250"/>
      <c r="AJ141" s="250"/>
      <c r="AK141" s="250"/>
      <c r="AL141" s="250"/>
      <c r="AM141" s="250"/>
      <c r="AN141" s="250"/>
      <c r="AO141" s="250"/>
      <c r="AP141" s="250"/>
      <c r="AQ141" s="250"/>
      <c r="AR141" s="250"/>
      <c r="AS141" s="250"/>
      <c r="AT141" s="250"/>
      <c r="AU141" s="250"/>
      <c r="AV141" s="250"/>
      <c r="AW141" s="250"/>
      <c r="AX141" s="250"/>
      <c r="AY141" s="250"/>
      <c r="AZ141" s="250"/>
      <c r="BA141" s="250"/>
      <c r="BB141" s="250"/>
      <c r="BC141" s="250"/>
      <c r="BD141" s="250"/>
      <c r="BE141" s="250"/>
      <c r="BF141" s="250"/>
      <c r="BG141" s="250"/>
      <c r="BH141" s="250"/>
      <c r="BI141" s="250"/>
      <c r="BJ141" s="250"/>
      <c r="BK141" s="250"/>
      <c r="BL141" s="251"/>
      <c r="BM141" s="228"/>
      <c r="BN141" s="193"/>
      <c r="BY141" s="195"/>
      <c r="BZ141" s="228"/>
    </row>
    <row r="142" ht="15.0" customHeight="1">
      <c r="A142" s="223"/>
      <c r="B142" s="314">
        <v>5.0</v>
      </c>
      <c r="C142" s="310"/>
      <c r="D142" s="315">
        <f>IFERROR(VLOOKUP(RANDBETWEEN(8,11),Code_NumberToCode,2,FALSE),"%")</f>
        <v>8</v>
      </c>
      <c r="E142" s="316" t="str">
        <f>IFERROR(VLOOKUP(IFERROR(VLOOKUP(HLOOKUP(AW118,Rand_Grists,RANDBETWEEN(2,33),False),LookupBGrist,3,FALSE),0),Code_GristToCode,(RANDBETWEEN(2,10)),FALSE),"%")</f>
        <v>g</v>
      </c>
      <c r="F142" s="316" t="str">
        <f>IFERROR(VLOOKUP(VLOOKUP(HLOOKUP(AW118,Rand_Traits,RANDBETWEEN(2,65),False),LookupBTrait,9,FALSE),Code_NumberToCode,3,FALSE),"%")</f>
        <v>b</v>
      </c>
      <c r="G142" s="316" t="str">
        <f>IFERROR(VLOOKUP(VLOOKUP(HLOOKUP(AW118,Rand_Traits,RANDBETWEEN(2,65),False),LookupBTrait,9,FALSE),Code_NumberToCode,4,FALSE),"%")</f>
        <v>q</v>
      </c>
      <c r="H142" s="316" t="str">
        <f>IFERROR(VLOOKUP(VLOOKUP(HLOOKUP(AW118,Rand_Actions,RANDBETWEEN(2,65),False),LookupBAction,10,FALSE),Code_NumberToCode,5,FALSE),"%")</f>
        <v>g</v>
      </c>
      <c r="I142" s="316" t="str">
        <f>IFERROR(VLOOKUP(VLOOKUP(HLOOKUP(AW118,Rand_Actions,RANDBETWEEN(2,65),False),LookupBAction,10,FALSE),Code_NumberToCode,6,FALSE),"%")</f>
        <v>!</v>
      </c>
      <c r="J142" s="316">
        <f>IFERROR(VLOOKUP(VLOOKUP(HLOOKUP(AW118,Rand_Actions,RANDBETWEEN(2,65),False),LookupBAction,10,FALSE),Code_NumberToCode,7,FALSE),"%")</f>
        <v>6</v>
      </c>
      <c r="K142" s="316" t="str">
        <f>IFERROR(VLOOKUP(VLOOKUP(HLOOKUP(AW118,Rand_Actions,RANDBETWEEN(2,65),False),LookupBAction,10,FALSE),Code_NumberToCode,8,FALSE),"%")</f>
        <v>o</v>
      </c>
      <c r="L142" s="317"/>
      <c r="M142" s="318">
        <f t="shared" ref="M142:M145" si="16">CODETOLEVEL(E142,"Grist")</f>
        <v>1</v>
      </c>
      <c r="N142" s="318">
        <f t="shared" ref="N142:N145" si="17">CODETOLEVEL(F142,"Trait1")</f>
        <v>1</v>
      </c>
      <c r="O142" s="318">
        <f t="shared" ref="O142:O145" si="18">CODETOLEVEL(G142,"Trait2")</f>
        <v>1</v>
      </c>
      <c r="P142" s="318">
        <f t="shared" ref="P142:P145" si="19">CODETOLEVEL(H142,"Action1")</f>
        <v>0</v>
      </c>
      <c r="Q142" s="318">
        <f t="shared" ref="Q142:Q145" si="20">CODETOLEVEL(I142,"Action2")</f>
        <v>0</v>
      </c>
      <c r="R142" s="318">
        <f t="shared" ref="R142:R145" si="21">CODETOLEVEL(J142,"Action3")</f>
        <v>0</v>
      </c>
      <c r="S142" s="318">
        <f t="shared" ref="S142:S145" si="22">CODETOLEVEL(K142,"Action4")</f>
        <v>0</v>
      </c>
      <c r="T142" s="317"/>
      <c r="U142" s="316">
        <f t="array" ref="U142">IFERROR(INDEX(Code_KindReturn, MATCH(TRUE, EXACT(D142, Code_Code), 0)),"")</f>
        <v>11</v>
      </c>
      <c r="V142" s="316">
        <f t="array" ref="V142">IFERROR(INDEX(Code_Trait1Return, MATCH(TRUE, EXACT(F142, Code_Code), 0)),"")</f>
        <v>12</v>
      </c>
      <c r="W142" s="316">
        <f t="array" ref="W142">IFERROR(INDEX(Code_Trait2Return, MATCH(TRUE, EXACT(G142, Code_Code), 0)),"")</f>
        <v>3</v>
      </c>
      <c r="X142" s="319"/>
      <c r="Y142" s="319"/>
      <c r="Z142" s="319"/>
      <c r="AA142" s="319"/>
      <c r="AB142" s="320"/>
      <c r="AC142" s="321"/>
      <c r="AD142" s="322">
        <v>1.0</v>
      </c>
      <c r="AE142" s="344"/>
      <c r="AF142" s="316">
        <f>IFERROR(VLOOKUP(RANDBETWEEN(8,11),Code_NumberToCode,2,FALSE),"%")</f>
        <v>7</v>
      </c>
      <c r="AG142" s="316">
        <f>IFERROR(VLOOKUP(IFERROR(VLOOKUP(HLOOKUP(AW118,Rand_Grists,RANDBETWEEN(2,33),False),LookupBGrist,3,FALSE),0),Code_GristToCode,(RANDBETWEEN(2,10)),FALSE),"%")</f>
        <v>6</v>
      </c>
      <c r="AH142" s="316">
        <f>IFERROR(VLOOKUP(VLOOKUP(HLOOKUP(AW118,Rand_Traits,RANDBETWEEN(2,65),False),LookupBTrait,9,FALSE),Code_NumberToCode,3,FALSE),"%")</f>
        <v>2</v>
      </c>
      <c r="AI142" s="316" t="str">
        <f>IFERROR(VLOOKUP(VLOOKUP(HLOOKUP(AW118,Rand_Traits,RANDBETWEEN(2,65),False),LookupBTrait,9,FALSE),Code_NumberToCode,4,FALSE),"%")</f>
        <v>u</v>
      </c>
      <c r="AJ142" s="316" t="str">
        <f>IFERROR(VLOOKUP(VLOOKUP(HLOOKUP(AW118,Rand_Actions,RANDBETWEEN(2,65),False),LookupBAction,10,FALSE),Code_NumberToCode,5,FALSE),"%")</f>
        <v>g</v>
      </c>
      <c r="AK142" s="316" t="str">
        <f>IFERROR(VLOOKUP(VLOOKUP(HLOOKUP(AW118,Rand_Actions,RANDBETWEEN(2,65),False),LookupBAction,10,FALSE),Code_NumberToCode,6,FALSE),"%")</f>
        <v>n</v>
      </c>
      <c r="AL142" s="316">
        <f>IFERROR(VLOOKUP(VLOOKUP(HLOOKUP(AW118,Rand_Actions,RANDBETWEEN(2,65),False),LookupBAction,10,FALSE),Code_NumberToCode,7,FALSE),"%")</f>
        <v>7</v>
      </c>
      <c r="AM142" s="316" t="str">
        <f>IFERROR(VLOOKUP(VLOOKUP(HLOOKUP(AW118,Rand_Actions,RANDBETWEEN(2,65),False),LookupBAction,10,FALSE),Code_NumberToCode,8,FALSE),"%")</f>
        <v>c</v>
      </c>
      <c r="AN142" s="318"/>
      <c r="AO142" s="324">
        <f t="shared" ref="AO142:AO145" si="23">CODETOLEVEL(AG142,"Grist")</f>
        <v>1</v>
      </c>
      <c r="AP142" s="324">
        <f t="shared" ref="AP142:AP145" si="24">CODETOLEVEL(AH142,"Trait1")</f>
        <v>0</v>
      </c>
      <c r="AQ142" s="324">
        <f t="shared" ref="AQ142:AQ145" si="25">CODETOLEVEL(AI142,"Trait2")</f>
        <v>1</v>
      </c>
      <c r="AR142" s="324">
        <f t="shared" ref="AR142:AR145" si="26">CODETOLEVEL(AJ142,"Action1")</f>
        <v>0</v>
      </c>
      <c r="AS142" s="324">
        <f t="shared" ref="AS142:AS145" si="27">CODETOLEVEL(AK142,"Action2")</f>
        <v>1</v>
      </c>
      <c r="AT142" s="324">
        <f t="shared" ref="AT142:AT145" si="28">CODETOLEVEL(AL142,"Action3")</f>
        <v>1</v>
      </c>
      <c r="AU142" s="324">
        <f t="shared" ref="AU142:AU145" si="29">CODETOLEVEL(AM142,"Action4")</f>
        <v>1</v>
      </c>
      <c r="AV142" s="318"/>
      <c r="AW142" s="325">
        <f t="array" ref="AW142">IFERROR(INDEX(Code_KindReturn, MATCH(TRUE, EXACT(AF142, Code_Code), 0)),"")</f>
        <v>10</v>
      </c>
      <c r="AX142" s="325">
        <f t="array" ref="AX142">IFERROR(INDEX(Code_Trait1Return, MATCH(TRUE, EXACT(AH142, Code_Code), 0)),"")</f>
        <v>1</v>
      </c>
      <c r="AY142" s="325">
        <f t="array" ref="AY142">IFERROR(INDEX(Code_Trait2Return, MATCH(TRUE, EXACT(AI142, Code_Code), 0)),"")</f>
        <v>7</v>
      </c>
      <c r="AZ142" s="318"/>
      <c r="BA142" s="318"/>
      <c r="BB142" s="318"/>
      <c r="BC142" s="270"/>
      <c r="BD142" s="270"/>
      <c r="BE142" s="270"/>
      <c r="BF142" s="270"/>
      <c r="BG142" s="270"/>
      <c r="BH142" s="270"/>
      <c r="BI142" s="270"/>
      <c r="BJ142" s="270"/>
      <c r="BK142" s="270"/>
      <c r="BL142" s="270"/>
      <c r="BM142" s="223"/>
      <c r="BN142" s="193"/>
      <c r="BO142" s="286" t="s">
        <v>94</v>
      </c>
      <c r="BS142" s="287"/>
      <c r="BY142" s="195"/>
      <c r="BZ142" s="223"/>
    </row>
    <row r="143" ht="15.0" customHeight="1">
      <c r="A143" s="223"/>
      <c r="B143" s="314">
        <v>6.0</v>
      </c>
      <c r="C143" s="327"/>
      <c r="D143" s="315">
        <f>IFERROR(VLOOKUP(RANDBETWEEN(8,11),Code_NumberToCode,2,FALSE),"%")</f>
        <v>8</v>
      </c>
      <c r="E143" s="315" t="str">
        <f>IFERROR(VLOOKUP(IFERROR(VLOOKUP(HLOOKUP(AW118,Rand_Grists,RANDBETWEEN(2,33),False),LookupBGrist,3,FALSE),0),Code_GristToCode,(RANDBETWEEN(2,10)),FALSE),"%")</f>
        <v>t</v>
      </c>
      <c r="F143" s="315" t="str">
        <f>IFERROR(VLOOKUP(VLOOKUP(HLOOKUP(AW118,Rand_Traits,RANDBETWEEN(2,65),False),LookupBTrait,9,FALSE),Code_NumberToCode,3,FALSE),"%")</f>
        <v>q</v>
      </c>
      <c r="G143" s="315">
        <f>IFERROR(VLOOKUP(VLOOKUP(HLOOKUP(AW118,Rand_Traits,RANDBETWEEN(2,65),False),LookupBTrait,9,FALSE),Code_NumberToCode,4,FALSE),"%")</f>
        <v>3</v>
      </c>
      <c r="H143" s="315">
        <f>IFERROR(VLOOKUP(VLOOKUP(HLOOKUP(AW118,Rand_Actions,RANDBETWEEN(2,65),False),LookupBAction,10,FALSE),Code_NumberToCode,5,FALSE),"%")</f>
        <v>8</v>
      </c>
      <c r="I143" s="315" t="str">
        <f>IFERROR(VLOOKUP(VLOOKUP(HLOOKUP(AW118,Rand_Actions,RANDBETWEEN(2,65),False),LookupBAction,10,FALSE),Code_NumberToCode,6,FALSE),"%")</f>
        <v>F</v>
      </c>
      <c r="J143" s="315" t="str">
        <f>IFERROR(VLOOKUP(VLOOKUP(HLOOKUP(AW118,Rand_Actions,RANDBETWEEN(2,65),False),LookupBAction,10,FALSE),Code_NumberToCode,7,FALSE),"%")</f>
        <v>?</v>
      </c>
      <c r="K143" s="315" t="str">
        <f>IFERROR(VLOOKUP(VLOOKUP(HLOOKUP(AW118,Rand_Actions,RANDBETWEEN(2,65),False),LookupBAction,10,FALSE),Code_NumberToCode,8,FALSE),"%")</f>
        <v>x</v>
      </c>
      <c r="L143" s="327"/>
      <c r="M143" s="328">
        <f t="shared" si="16"/>
        <v>1</v>
      </c>
      <c r="N143" s="328">
        <f t="shared" si="17"/>
        <v>1</v>
      </c>
      <c r="O143" s="328">
        <f t="shared" si="18"/>
        <v>-2</v>
      </c>
      <c r="P143" s="328">
        <f t="shared" si="19"/>
        <v>1</v>
      </c>
      <c r="Q143" s="328">
        <f t="shared" si="20"/>
        <v>1</v>
      </c>
      <c r="R143" s="328">
        <f t="shared" si="21"/>
        <v>1</v>
      </c>
      <c r="S143" s="328">
        <f t="shared" si="22"/>
        <v>1</v>
      </c>
      <c r="T143" s="329"/>
      <c r="U143" s="315">
        <f t="array" ref="U143">IFERROR(INDEX(Code_KindReturn, MATCH(TRUE, EXACT(D143, Code_Code), 0)),"")</f>
        <v>11</v>
      </c>
      <c r="V143" s="315">
        <f t="array" ref="V143">IFERROR(INDEX(Code_Trait1Return, MATCH(TRUE, EXACT(F143, Code_Code), 0)),"")</f>
        <v>15</v>
      </c>
      <c r="W143" s="315">
        <f t="array" ref="W143">IFERROR(INDEX(Code_Trait2Return, MATCH(TRUE, EXACT(G143, Code_Code), 0)),"")</f>
        <v>14</v>
      </c>
      <c r="X143" s="329"/>
      <c r="Y143" s="329"/>
      <c r="Z143" s="329"/>
      <c r="AA143" s="329"/>
      <c r="AB143" s="330"/>
      <c r="AC143" s="330"/>
      <c r="AD143" s="322">
        <v>2.0</v>
      </c>
      <c r="AE143" s="327"/>
      <c r="AF143" s="315">
        <f>IFERROR(VLOOKUP(RANDBETWEEN(8,11),Code_NumberToCode,2,FALSE),"%")</f>
        <v>5</v>
      </c>
      <c r="AG143" s="315" t="str">
        <f>IFERROR(VLOOKUP(IFERROR(VLOOKUP(HLOOKUP(AW118,Rand_Grists,RANDBETWEEN(2,33),False),LookupBGrist,3,FALSE),0),Code_GristToCode,(RANDBETWEEN(2,10)),FALSE),"%")</f>
        <v>a</v>
      </c>
      <c r="AH143" s="315">
        <f>IFERROR(VLOOKUP(VLOOKUP(HLOOKUP(AW118,Rand_Traits,RANDBETWEEN(2,65),False),LookupBTrait,9,FALSE),Code_NumberToCode,3,FALSE),"%")</f>
        <v>2</v>
      </c>
      <c r="AI143" s="315" t="str">
        <f>IFERROR(VLOOKUP(VLOOKUP(HLOOKUP(AW118,Rand_Traits,RANDBETWEEN(2,65),False),LookupBTrait,9,FALSE),Code_NumberToCode,4,FALSE),"%")</f>
        <v>p</v>
      </c>
      <c r="AJ143" s="315">
        <f>IFERROR(VLOOKUP(VLOOKUP(HLOOKUP(AW118,Rand_Actions,RANDBETWEEN(2,65),False),LookupBAction,10,FALSE),Code_NumberToCode,5,FALSE),"%")</f>
        <v>8</v>
      </c>
      <c r="AK143" s="315" t="str">
        <f>IFERROR(VLOOKUP(VLOOKUP(HLOOKUP(AW118,Rand_Actions,RANDBETWEEN(2,65),False),LookupBAction,10,FALSE),Code_NumberToCode,6,FALSE),"%")</f>
        <v>E</v>
      </c>
      <c r="AL143" s="315">
        <f>IFERROR(VLOOKUP(VLOOKUP(HLOOKUP(AW118,Rand_Actions,RANDBETWEEN(2,65),False),LookupBAction,10,FALSE),Code_NumberToCode,7,FALSE),"%")</f>
        <v>1</v>
      </c>
      <c r="AM143" s="315" t="str">
        <f>IFERROR(VLOOKUP(VLOOKUP(HLOOKUP(AW118,Rand_Actions,RANDBETWEEN(2,65),False),LookupBAction,10,FALSE),Code_NumberToCode,8,FALSE),"%")</f>
        <v>o</v>
      </c>
      <c r="AN143" s="327"/>
      <c r="AO143" s="328">
        <f t="shared" si="23"/>
        <v>1</v>
      </c>
      <c r="AP143" s="328">
        <f t="shared" si="24"/>
        <v>0</v>
      </c>
      <c r="AQ143" s="328">
        <f t="shared" si="25"/>
        <v>1</v>
      </c>
      <c r="AR143" s="328">
        <f t="shared" si="26"/>
        <v>1</v>
      </c>
      <c r="AS143" s="328">
        <f t="shared" si="27"/>
        <v>1</v>
      </c>
      <c r="AT143" s="328">
        <f t="shared" si="28"/>
        <v>1</v>
      </c>
      <c r="AU143" s="328">
        <f t="shared" si="29"/>
        <v>0</v>
      </c>
      <c r="AV143" s="329"/>
      <c r="AW143" s="331">
        <f t="array" ref="AW143">IFERROR(INDEX(Code_KindReturn, MATCH(TRUE, EXACT(AF143, Code_Code), 0)),"")</f>
        <v>8</v>
      </c>
      <c r="AX143" s="331">
        <f t="array" ref="AX143">IFERROR(INDEX(Code_Trait1Return, MATCH(TRUE, EXACT(AH143, Code_Code), 0)),"")</f>
        <v>1</v>
      </c>
      <c r="AY143" s="331">
        <f t="array" ref="AY143">IFERROR(INDEX(Code_Trait2Return, MATCH(TRUE, EXACT(AI143, Code_Code), 0)),"")</f>
        <v>2</v>
      </c>
      <c r="AZ143" s="329"/>
      <c r="BA143" s="329"/>
      <c r="BB143" s="329"/>
      <c r="BC143" s="333"/>
      <c r="BD143" s="333"/>
      <c r="BE143" s="333"/>
      <c r="BF143" s="333"/>
      <c r="BG143" s="333"/>
      <c r="BH143" s="333"/>
      <c r="BI143" s="333"/>
      <c r="BJ143" s="333"/>
      <c r="BK143" s="333"/>
      <c r="BL143" s="333"/>
      <c r="BM143" s="223"/>
      <c r="BN143" s="193"/>
      <c r="BY143" s="195"/>
      <c r="BZ143" s="223"/>
    </row>
    <row r="144" ht="15.0" customHeight="1">
      <c r="A144" s="223"/>
      <c r="B144" s="314">
        <v>7.0</v>
      </c>
      <c r="C144" s="327"/>
      <c r="D144" s="315">
        <f>IFERROR(VLOOKUP(RANDBETWEEN(8,11),Code_NumberToCode,2,FALSE),"%")</f>
        <v>7</v>
      </c>
      <c r="E144" s="315" t="str">
        <f>IFERROR(VLOOKUP(IFERROR(VLOOKUP(HLOOKUP(AW118,Rand_Grists,RANDBETWEEN(2,33),False),LookupBGrist,3,FALSE),0),Code_GristToCode,(RANDBETWEEN(2,10)),FALSE),"%")</f>
        <v>W</v>
      </c>
      <c r="F144" s="315" t="str">
        <f>IFERROR(VLOOKUP(VLOOKUP(HLOOKUP(AW118,Rand_Traits,RANDBETWEEN(2,65),False),LookupBTrait,9,FALSE),Code_NumberToCode,3,FALSE),"%")</f>
        <v>r</v>
      </c>
      <c r="G144" s="315" t="str">
        <f>IFERROR(VLOOKUP(VLOOKUP(HLOOKUP(AW118,Rand_Traits,RANDBETWEEN(2,65),False),LookupBTrait,9,FALSE),Code_NumberToCode,4,FALSE),"%")</f>
        <v>o</v>
      </c>
      <c r="H144" s="315" t="str">
        <f>IFERROR(VLOOKUP(VLOOKUP(HLOOKUP(AW118,Rand_Actions,RANDBETWEEN(2,65),False),LookupBAction,10,FALSE),Code_NumberToCode,5,FALSE),"%")</f>
        <v>g</v>
      </c>
      <c r="I144" s="315" t="str">
        <f>IFERROR(VLOOKUP(VLOOKUP(HLOOKUP(AW118,Rand_Actions,RANDBETWEEN(2,65),False),LookupBAction,10,FALSE),Code_NumberToCode,6,FALSE),"%")</f>
        <v>!</v>
      </c>
      <c r="J144" s="315">
        <f>IFERROR(VLOOKUP(VLOOKUP(HLOOKUP(AW118,Rand_Actions,RANDBETWEEN(2,65),False),LookupBAction,10,FALSE),Code_NumberToCode,7,FALSE),"%")</f>
        <v>1</v>
      </c>
      <c r="K144" s="315" t="str">
        <f>IFERROR(VLOOKUP(VLOOKUP(HLOOKUP(AW118,Rand_Actions,RANDBETWEEN(2,65),False),LookupBAction,10,FALSE),Code_NumberToCode,8,FALSE),"%")</f>
        <v>o</v>
      </c>
      <c r="L144" s="327"/>
      <c r="M144" s="328">
        <f t="shared" si="16"/>
        <v>1</v>
      </c>
      <c r="N144" s="328">
        <f t="shared" si="17"/>
        <v>1</v>
      </c>
      <c r="O144" s="328">
        <f t="shared" si="18"/>
        <v>0</v>
      </c>
      <c r="P144" s="328">
        <f t="shared" si="19"/>
        <v>0</v>
      </c>
      <c r="Q144" s="328">
        <f t="shared" si="20"/>
        <v>0</v>
      </c>
      <c r="R144" s="328">
        <f t="shared" si="21"/>
        <v>1</v>
      </c>
      <c r="S144" s="328">
        <f t="shared" si="22"/>
        <v>0</v>
      </c>
      <c r="T144" s="329"/>
      <c r="U144" s="315">
        <f t="array" ref="U144">IFERROR(INDEX(Code_KindReturn, MATCH(TRUE, EXACT(D144, Code_Code), 0)),"")</f>
        <v>10</v>
      </c>
      <c r="V144" s="315">
        <f t="array" ref="V144">IFERROR(INDEX(Code_Trait1Return, MATCH(TRUE, EXACT(F144, Code_Code), 0)),"")</f>
        <v>16</v>
      </c>
      <c r="W144" s="315">
        <f t="array" ref="W144">IFERROR(INDEX(Code_Trait2Return, MATCH(TRUE, EXACT(G144, Code_Code), 0)),"")</f>
        <v>1</v>
      </c>
      <c r="X144" s="330"/>
      <c r="Y144" s="330"/>
      <c r="Z144" s="330"/>
      <c r="AA144" s="330"/>
      <c r="AB144" s="330"/>
      <c r="AC144" s="330"/>
      <c r="AD144" s="334">
        <v>3.0</v>
      </c>
      <c r="AE144" s="327"/>
      <c r="AF144" s="315">
        <f>IFERROR(VLOOKUP(RANDBETWEEN(8,11),Code_NumberToCode,2,FALSE),"%")</f>
        <v>8</v>
      </c>
      <c r="AG144" s="315" t="str">
        <f>IFERROR(VLOOKUP(IFERROR(VLOOKUP(HLOOKUP(AW118,Rand_Grists,RANDBETWEEN(2,33),False),LookupBGrist,3,FALSE),0),Code_GristToCode,(RANDBETWEEN(2,10)),FALSE),"%")</f>
        <v>Y</v>
      </c>
      <c r="AH144" s="315" t="str">
        <f>IFERROR(VLOOKUP(VLOOKUP(HLOOKUP(AW118,Rand_Traits,RANDBETWEEN(2,65),False),LookupBTrait,9,FALSE),Code_NumberToCode,3,FALSE),"%")</f>
        <v>b</v>
      </c>
      <c r="AI144" s="315">
        <f>IFERROR(VLOOKUP(VLOOKUP(HLOOKUP(AW118,Rand_Traits,RANDBETWEEN(2,65),False),LookupBTrait,9,FALSE),Code_NumberToCode,4,FALSE),"%")</f>
        <v>3</v>
      </c>
      <c r="AJ144" s="315">
        <f>IFERROR(VLOOKUP(VLOOKUP(HLOOKUP(AW118,Rand_Actions,RANDBETWEEN(2,65),False),LookupBAction,10,FALSE),Code_NumberToCode,5,FALSE),"%")</f>
        <v>5</v>
      </c>
      <c r="AK144" s="315" t="str">
        <f>IFERROR(VLOOKUP(VLOOKUP(HLOOKUP(AW118,Rand_Actions,RANDBETWEEN(2,65),False),LookupBAction,10,FALSE),Code_NumberToCode,6,FALSE),"%")</f>
        <v>n</v>
      </c>
      <c r="AL144" s="315" t="str">
        <f>IFERROR(VLOOKUP(VLOOKUP(HLOOKUP(AW118,Rand_Actions,RANDBETWEEN(2,65),False),LookupBAction,10,FALSE),Code_NumberToCode,7,FALSE),"%")</f>
        <v>g</v>
      </c>
      <c r="AM144" s="315" t="str">
        <f>IFERROR(VLOOKUP(VLOOKUP(HLOOKUP(AW118,Rand_Actions,RANDBETWEEN(2,65),False),LookupBAction,10,FALSE),Code_NumberToCode,8,FALSE),"%")</f>
        <v>o</v>
      </c>
      <c r="AN144" s="327"/>
      <c r="AO144" s="328">
        <f t="shared" si="23"/>
        <v>2</v>
      </c>
      <c r="AP144" s="328">
        <f t="shared" si="24"/>
        <v>1</v>
      </c>
      <c r="AQ144" s="328">
        <f t="shared" si="25"/>
        <v>-2</v>
      </c>
      <c r="AR144" s="328">
        <f t="shared" si="26"/>
        <v>1</v>
      </c>
      <c r="AS144" s="328">
        <f t="shared" si="27"/>
        <v>1</v>
      </c>
      <c r="AT144" s="328">
        <f t="shared" si="28"/>
        <v>1</v>
      </c>
      <c r="AU144" s="328">
        <f t="shared" si="29"/>
        <v>0</v>
      </c>
      <c r="AV144" s="330"/>
      <c r="AW144" s="335">
        <f t="array" ref="AW144">IFERROR(INDEX(Code_KindReturn, MATCH(TRUE, EXACT(AF144, Code_Code), 0)),"")</f>
        <v>11</v>
      </c>
      <c r="AX144" s="335">
        <f t="array" ref="AX144">IFERROR(INDEX(Code_Trait1Return, MATCH(TRUE, EXACT(AH144, Code_Code), 0)),"")</f>
        <v>12</v>
      </c>
      <c r="AY144" s="335">
        <f t="array" ref="AY144">IFERROR(INDEX(Code_Trait2Return, MATCH(TRUE, EXACT(AI144, Code_Code), 0)),"")</f>
        <v>14</v>
      </c>
      <c r="AZ144" s="330"/>
      <c r="BA144" s="330"/>
      <c r="BB144" s="330"/>
      <c r="BC144" s="333"/>
      <c r="BD144" s="333"/>
      <c r="BE144" s="333"/>
      <c r="BF144" s="333"/>
      <c r="BG144" s="333"/>
      <c r="BH144" s="333"/>
      <c r="BI144" s="333"/>
      <c r="BJ144" s="333"/>
      <c r="BK144" s="333"/>
      <c r="BL144" s="333"/>
      <c r="BM144" s="223"/>
      <c r="BN144" s="193"/>
      <c r="BO144" s="193"/>
      <c r="BP144" s="195"/>
      <c r="BQ144" s="195"/>
      <c r="BR144" s="195"/>
      <c r="BS144" s="195"/>
      <c r="BT144" s="195"/>
      <c r="BU144" s="195"/>
      <c r="BV144" s="195"/>
      <c r="BW144" s="195"/>
      <c r="BX144" s="195"/>
      <c r="BY144" s="195"/>
      <c r="BZ144" s="223"/>
    </row>
    <row r="145" ht="15.0" customHeight="1">
      <c r="A145" s="223"/>
      <c r="B145" s="314">
        <v>8.0</v>
      </c>
      <c r="C145" s="327"/>
      <c r="D145" s="335">
        <f>IFERROR(VLOOKUP(RANDBETWEEN(8,11),Code_NumberToCode,2,FALSE),"%")</f>
        <v>6</v>
      </c>
      <c r="E145" s="335" t="str">
        <f>IFERROR(VLOOKUP(IFERROR(VLOOKUP(HLOOKUP(AW118,Rand_Grists,RANDBETWEEN(2,33),False),LookupBGrist,3,FALSE),0),Code_GristToCode,(RANDBETWEEN(2,10)),FALSE),"")</f>
        <v>E</v>
      </c>
      <c r="F145" s="335" t="str">
        <f>IFERROR(VLOOKUP(VLOOKUP(HLOOKUP(AW118,Rand_Traits,RANDBETWEEN(2,65),False),LookupBTrait,9,FALSE),Code_NumberToCode,3,FALSE),"%")</f>
        <v>J</v>
      </c>
      <c r="G145" s="335">
        <f>IFERROR(VLOOKUP(VLOOKUP(HLOOKUP(AW118,Rand_Traits,RANDBETWEEN(2,65),False),LookupBTrait,9,FALSE),Code_NumberToCode,4,FALSE),"%")</f>
        <v>2</v>
      </c>
      <c r="H145" s="335" t="str">
        <f>IFERROR(VLOOKUP(VLOOKUP(HLOOKUP(AW118,Rand_Actions,RANDBETWEEN(2,65),False),LookupBAction,10,FALSE),Code_NumberToCode,5,FALSE),"%")</f>
        <v>g</v>
      </c>
      <c r="I145" s="335" t="str">
        <f>IFERROR(VLOOKUP(VLOOKUP(HLOOKUP(AW118,Rand_Actions,RANDBETWEEN(2,65),False),LookupBAction,10,FALSE),Code_NumberToCode,6,FALSE),"%")</f>
        <v>k</v>
      </c>
      <c r="J145" s="335">
        <f>IFERROR(VLOOKUP(VLOOKUP(HLOOKUP(AW118,Rand_Actions,RANDBETWEEN(2,65),False),LookupBAction,10,FALSE),Code_NumberToCode,7,FALSE),"%")</f>
        <v>6</v>
      </c>
      <c r="K145" s="335" t="str">
        <f>IFERROR(VLOOKUP(VLOOKUP(HLOOKUP(AW118,Rand_Actions,RANDBETWEEN(2,65),False),LookupBAction,10,FALSE),Code_NumberToCode,8,FALSE),"%")</f>
        <v>p</v>
      </c>
      <c r="L145" s="327"/>
      <c r="M145" s="330">
        <f t="shared" si="16"/>
        <v>1</v>
      </c>
      <c r="N145" s="330">
        <f t="shared" si="17"/>
        <v>1</v>
      </c>
      <c r="O145" s="330">
        <f t="shared" si="18"/>
        <v>1</v>
      </c>
      <c r="P145" s="330">
        <f t="shared" si="19"/>
        <v>0</v>
      </c>
      <c r="Q145" s="330">
        <f t="shared" si="20"/>
        <v>1</v>
      </c>
      <c r="R145" s="330">
        <f t="shared" si="21"/>
        <v>0</v>
      </c>
      <c r="S145" s="330">
        <f t="shared" si="22"/>
        <v>1</v>
      </c>
      <c r="T145" s="330"/>
      <c r="U145" s="315">
        <f t="array" ref="U145">IFERROR(INDEX(Code_KindReturn, MATCH(TRUE, EXACT(D145, Code_Code), 0)),"")</f>
        <v>9</v>
      </c>
      <c r="V145" s="315">
        <f t="array" ref="V145">IFERROR(INDEX(Code_Trait1Return, MATCH(TRUE, EXACT(F145, Code_Code), 0)),"")</f>
        <v>6</v>
      </c>
      <c r="W145" s="315">
        <f t="array" ref="W145">IFERROR(INDEX(Code_Trait2Return, MATCH(TRUE, EXACT(G145, Code_Code), 0)),"")</f>
        <v>13</v>
      </c>
      <c r="X145" s="330"/>
      <c r="Y145" s="330"/>
      <c r="Z145" s="330"/>
      <c r="AA145" s="330"/>
      <c r="AB145" s="330"/>
      <c r="AC145" s="330"/>
      <c r="AD145" s="334">
        <v>4.0</v>
      </c>
      <c r="AE145" s="327"/>
      <c r="AF145" s="335">
        <f>IFERROR(VLOOKUP(RANDBETWEEN(8,11),Code_NumberToCode,2,FALSE),"%")</f>
        <v>6</v>
      </c>
      <c r="AG145" s="335" t="str">
        <f>IFERROR(VLOOKUP(IFERROR(VLOOKUP(HLOOKUP(AW118,Rand_Grists,RANDBETWEEN(2,33),False),LookupBGrist,3,FALSE),0),Code_GristToCode,(RANDBETWEEN(2,10)),FALSE),"%")</f>
        <v>W</v>
      </c>
      <c r="AH145" s="335">
        <f>IFERROR(VLOOKUP(VLOOKUP(HLOOKUP(AW118,Rand_Traits,RANDBETWEEN(2,65),False),LookupBTrait,9,FALSE),Code_NumberToCode,3,FALSE),"%")</f>
        <v>2</v>
      </c>
      <c r="AI145" s="335">
        <f>IFERROR(VLOOKUP(VLOOKUP(HLOOKUP(AW118,Rand_Traits,RANDBETWEEN(2,65),False),LookupBTrait,9,FALSE),Code_NumberToCode,4,FALSE),"%")</f>
        <v>1</v>
      </c>
      <c r="AJ145" s="335">
        <f>IFERROR(VLOOKUP(VLOOKUP(HLOOKUP(AW118,Rand_Actions,RANDBETWEEN(2,65),False),LookupBAction,10,FALSE),Code_NumberToCode,5,FALSE),"%")</f>
        <v>0</v>
      </c>
      <c r="AK145" s="335" t="str">
        <f>IFERROR(VLOOKUP(VLOOKUP(HLOOKUP(AW118,Rand_Actions,RANDBETWEEN(2,65),False),LookupBAction,10,FALSE),Code_NumberToCode,6,FALSE),"%")</f>
        <v>U</v>
      </c>
      <c r="AL145" s="335" t="str">
        <f>IFERROR(VLOOKUP(VLOOKUP(HLOOKUP(AW118,Rand_Actions,RANDBETWEEN(2,65),False),LookupBAction,10,FALSE),Code_NumberToCode,7,FALSE),"%")</f>
        <v>h</v>
      </c>
      <c r="AM145" s="335" t="str">
        <f>IFERROR(VLOOKUP(VLOOKUP(HLOOKUP(AW118,Rand_Actions,RANDBETWEEN(2,65),False),LookupBAction,10,FALSE),Code_NumberToCode,8,FALSE),"%")</f>
        <v>o</v>
      </c>
      <c r="AN145" s="327"/>
      <c r="AO145" s="330">
        <f t="shared" si="23"/>
        <v>1</v>
      </c>
      <c r="AP145" s="330">
        <f t="shared" si="24"/>
        <v>0</v>
      </c>
      <c r="AQ145" s="330">
        <f t="shared" si="25"/>
        <v>1</v>
      </c>
      <c r="AR145" s="330">
        <f t="shared" si="26"/>
        <v>1</v>
      </c>
      <c r="AS145" s="330">
        <f t="shared" si="27"/>
        <v>1</v>
      </c>
      <c r="AT145" s="330">
        <f t="shared" si="28"/>
        <v>1</v>
      </c>
      <c r="AU145" s="330">
        <f t="shared" si="29"/>
        <v>0</v>
      </c>
      <c r="AV145" s="330"/>
      <c r="AW145" s="335">
        <f t="array" ref="AW145">IFERROR(INDEX(Code_KindReturn, MATCH(TRUE, EXACT(AF145, Code_Code), 0)),"")</f>
        <v>9</v>
      </c>
      <c r="AX145" s="335">
        <f t="array" ref="AX145">IFERROR(INDEX(Code_Trait1Return, MATCH(TRUE, EXACT(AH145, Code_Code), 0)),"")</f>
        <v>1</v>
      </c>
      <c r="AY145" s="335">
        <f t="array" ref="AY145">IFERROR(INDEX(Code_Trait2Return, MATCH(TRUE, EXACT(AI145, Code_Code), 0)),"")</f>
        <v>12</v>
      </c>
      <c r="AZ145" s="330"/>
      <c r="BA145" s="330"/>
      <c r="BB145" s="330"/>
      <c r="BC145" s="333"/>
      <c r="BD145" s="333"/>
      <c r="BE145" s="333"/>
      <c r="BF145" s="333"/>
      <c r="BG145" s="333"/>
      <c r="BH145" s="333"/>
      <c r="BI145" s="333"/>
      <c r="BJ145" s="333"/>
      <c r="BK145" s="333"/>
      <c r="BL145" s="333"/>
      <c r="BM145" s="223"/>
      <c r="BN145" s="193"/>
      <c r="BO145" s="193"/>
      <c r="BP145" s="193"/>
      <c r="BQ145" s="193"/>
      <c r="BR145" s="193"/>
      <c r="BS145" s="193"/>
      <c r="BT145" s="193"/>
      <c r="BU145" s="193"/>
      <c r="BV145" s="193"/>
      <c r="BW145" s="193"/>
      <c r="BX145" s="193"/>
      <c r="BY145" s="193"/>
      <c r="BZ145" s="223"/>
    </row>
    <row r="146" ht="15.0" customHeight="1">
      <c r="A146" s="223"/>
      <c r="B146" s="223"/>
      <c r="C146" s="223"/>
      <c r="AC146" s="223"/>
      <c r="AP146" s="223"/>
      <c r="BC146" s="223"/>
      <c r="BD146" s="223"/>
      <c r="BE146" s="223"/>
      <c r="BF146" s="223"/>
      <c r="BG146" s="223"/>
      <c r="BH146" s="223"/>
      <c r="BI146" s="223"/>
      <c r="BJ146" s="223"/>
      <c r="BK146" s="223"/>
      <c r="BL146" s="223"/>
      <c r="BM146" s="223"/>
      <c r="BN146" s="223"/>
      <c r="BO146" s="223"/>
      <c r="BP146" s="223"/>
      <c r="BQ146" s="223"/>
      <c r="BR146" s="223"/>
      <c r="BS146" s="223"/>
      <c r="BT146" s="223"/>
      <c r="BU146" s="223"/>
      <c r="BV146" s="223"/>
      <c r="BW146" s="223"/>
      <c r="BX146" s="223"/>
      <c r="BY146" s="223"/>
      <c r="BZ146" s="223"/>
    </row>
    <row r="147" ht="15.0" customHeight="1">
      <c r="A147" s="223"/>
      <c r="B147" s="277"/>
      <c r="C147" s="240" t="s">
        <v>108</v>
      </c>
      <c r="W147" s="242" t="b">
        <v>1</v>
      </c>
      <c r="Y147" s="277"/>
      <c r="Z147" s="277"/>
      <c r="AA147" s="277"/>
      <c r="AB147" s="277"/>
      <c r="AC147" s="277"/>
      <c r="AD147" s="277"/>
      <c r="AE147" s="277"/>
      <c r="AF147" s="277"/>
      <c r="AG147" s="277"/>
      <c r="AH147" s="277"/>
      <c r="AI147" s="277"/>
      <c r="AJ147" s="277"/>
      <c r="AK147" s="277"/>
      <c r="AL147" s="277"/>
      <c r="AM147" s="277"/>
      <c r="AN147" s="277"/>
      <c r="AO147" s="277"/>
      <c r="AP147" s="277"/>
      <c r="AQ147" s="277"/>
      <c r="AR147" s="277"/>
      <c r="AS147" s="277"/>
      <c r="AT147" s="277"/>
      <c r="AU147" s="277"/>
      <c r="AV147" s="277"/>
      <c r="AW147" s="277"/>
      <c r="AX147" s="277"/>
      <c r="AY147" s="277"/>
      <c r="AZ147" s="277"/>
      <c r="BA147" s="277"/>
      <c r="BB147" s="277"/>
      <c r="BC147" s="277"/>
      <c r="BD147" s="277"/>
      <c r="BE147" s="228"/>
      <c r="BF147" s="228"/>
      <c r="BG147" s="228"/>
      <c r="BH147" s="228"/>
      <c r="BI147" s="228"/>
      <c r="BJ147" s="228"/>
      <c r="BK147" s="228"/>
      <c r="BL147" s="228"/>
      <c r="BM147" s="223"/>
      <c r="BN147" s="223"/>
      <c r="BO147" s="223"/>
      <c r="BP147" s="223"/>
      <c r="BQ147" s="223"/>
      <c r="BR147" s="223"/>
      <c r="BS147" s="223"/>
      <c r="BT147" s="223"/>
      <c r="BU147" s="223"/>
      <c r="BV147" s="223"/>
      <c r="BW147" s="223"/>
      <c r="BX147" s="223"/>
      <c r="BY147" s="223"/>
      <c r="BZ147" s="223"/>
    </row>
    <row r="148" ht="15.0" customHeight="1">
      <c r="A148" s="223"/>
      <c r="Y148" s="277"/>
      <c r="Z148" s="277"/>
      <c r="AA148" s="277"/>
      <c r="AB148" s="277"/>
      <c r="AC148" s="277"/>
      <c r="AD148" s="277"/>
      <c r="AE148" s="277"/>
      <c r="AF148" s="277"/>
      <c r="AG148" s="277"/>
      <c r="AH148" s="277"/>
      <c r="AI148" s="277"/>
      <c r="AJ148" s="277"/>
      <c r="AK148" s="277"/>
      <c r="AL148" s="277"/>
      <c r="AM148" s="277"/>
      <c r="AN148" s="277"/>
      <c r="AO148" s="277"/>
      <c r="AP148" s="277"/>
      <c r="AQ148" s="277"/>
      <c r="AR148" s="277"/>
      <c r="AS148" s="277"/>
      <c r="AT148" s="277"/>
      <c r="AU148" s="277"/>
      <c r="AV148" s="277"/>
      <c r="AW148" s="277"/>
      <c r="AX148" s="277"/>
      <c r="AY148" s="277"/>
      <c r="AZ148" s="277"/>
      <c r="BA148" s="277"/>
      <c r="BB148" s="277"/>
      <c r="BC148" s="277"/>
      <c r="BD148" s="277"/>
      <c r="BE148" s="228"/>
      <c r="BF148" s="228"/>
      <c r="BG148" s="228"/>
      <c r="BH148" s="228"/>
      <c r="BI148" s="228"/>
      <c r="BJ148" s="228"/>
      <c r="BK148" s="228"/>
      <c r="BL148" s="228"/>
      <c r="BM148" s="223"/>
      <c r="BN148" s="223"/>
      <c r="BO148" s="223"/>
      <c r="BP148" s="223"/>
      <c r="BQ148" s="223"/>
      <c r="BR148" s="223"/>
      <c r="BS148" s="223"/>
      <c r="BT148" s="223"/>
      <c r="BU148" s="223"/>
      <c r="BV148" s="223"/>
      <c r="BW148" s="223"/>
      <c r="BX148" s="223"/>
      <c r="BY148" s="223"/>
      <c r="BZ148" s="223"/>
    </row>
    <row r="149" ht="15.0" customHeight="1">
      <c r="A149" s="223"/>
      <c r="B149" s="277"/>
      <c r="C149" s="345" t="s">
        <v>109</v>
      </c>
      <c r="X149" s="346"/>
      <c r="Y149" s="346"/>
      <c r="Z149" s="346"/>
      <c r="AA149" s="281"/>
      <c r="AB149" s="281"/>
      <c r="AC149" s="282" t="s">
        <v>91</v>
      </c>
      <c r="AX149" s="250"/>
      <c r="AY149" s="250"/>
      <c r="AZ149" s="250"/>
      <c r="BA149" s="277"/>
      <c r="BB149" s="277"/>
      <c r="BC149" s="277"/>
      <c r="BD149" s="277"/>
      <c r="BE149" s="277"/>
      <c r="BF149" s="277"/>
      <c r="BG149" s="277"/>
      <c r="BH149" s="277"/>
      <c r="BI149" s="277"/>
      <c r="BJ149" s="228"/>
      <c r="BK149" s="228"/>
      <c r="BL149" s="228"/>
      <c r="BM149" s="223"/>
      <c r="BN149" s="223"/>
      <c r="BO149" s="223"/>
      <c r="BP149" s="223"/>
      <c r="BQ149" s="223"/>
      <c r="BR149" s="223"/>
      <c r="BS149" s="223"/>
      <c r="BT149" s="223"/>
      <c r="BU149" s="223"/>
      <c r="BV149" s="223"/>
      <c r="BW149" s="223"/>
      <c r="BX149" s="223"/>
      <c r="BY149" s="223"/>
      <c r="BZ149" s="223"/>
    </row>
    <row r="150" ht="15.0" customHeight="1">
      <c r="A150" s="223"/>
      <c r="B150" s="277"/>
      <c r="X150" s="270"/>
      <c r="Y150" s="346"/>
      <c r="Z150" s="346"/>
      <c r="AA150" s="281"/>
      <c r="AB150" s="281"/>
      <c r="AX150" s="250"/>
      <c r="AY150" s="250"/>
      <c r="AZ150" s="250"/>
      <c r="BA150" s="251"/>
      <c r="BB150" s="277"/>
      <c r="BC150" s="277"/>
      <c r="BD150" s="277"/>
      <c r="BE150" s="277"/>
      <c r="BF150" s="277"/>
      <c r="BG150" s="277"/>
      <c r="BH150" s="277"/>
      <c r="BI150" s="277"/>
      <c r="BJ150" s="228"/>
      <c r="BK150" s="228"/>
      <c r="BL150" s="228"/>
      <c r="BM150" s="223"/>
      <c r="BN150" s="223"/>
      <c r="BO150" s="223"/>
      <c r="BP150" s="223"/>
      <c r="BQ150" s="223"/>
      <c r="BR150" s="223"/>
      <c r="BS150" s="223"/>
      <c r="BT150" s="223"/>
      <c r="BU150" s="223"/>
      <c r="BV150" s="223"/>
      <c r="BW150" s="223"/>
      <c r="BX150" s="223"/>
      <c r="BY150" s="223"/>
      <c r="BZ150" s="223"/>
    </row>
    <row r="151" ht="15.0" customHeight="1">
      <c r="A151" s="223"/>
      <c r="B151" s="277"/>
      <c r="C151" s="292"/>
      <c r="D151" s="72" t="s">
        <v>110</v>
      </c>
      <c r="W151" s="292"/>
      <c r="X151" s="292"/>
      <c r="Y151" s="274"/>
      <c r="Z151" s="292"/>
      <c r="AA151" s="277"/>
      <c r="AB151" s="277"/>
      <c r="AC151" s="250"/>
      <c r="AD151" s="250"/>
      <c r="AE151" s="285" t="s">
        <v>111</v>
      </c>
      <c r="AX151" s="250"/>
      <c r="AY151" s="250"/>
      <c r="AZ151" s="250"/>
      <c r="BA151" s="250"/>
      <c r="BB151" s="250"/>
      <c r="BC151" s="250"/>
      <c r="BD151" s="250"/>
      <c r="BE151" s="250"/>
      <c r="BF151" s="250"/>
      <c r="BG151" s="250"/>
      <c r="BH151" s="277"/>
      <c r="BI151" s="277"/>
      <c r="BJ151" s="277"/>
      <c r="BK151" s="277"/>
      <c r="BL151" s="277"/>
      <c r="BM151" s="223"/>
      <c r="BN151" s="223"/>
      <c r="BO151" s="223"/>
      <c r="BP151" s="223"/>
      <c r="BQ151" s="223"/>
      <c r="BR151" s="223"/>
      <c r="BS151" s="223"/>
      <c r="BT151" s="223"/>
      <c r="BU151" s="223"/>
      <c r="BV151" s="223"/>
      <c r="BW151" s="223"/>
      <c r="BX151" s="223"/>
      <c r="BY151" s="223"/>
      <c r="BZ151" s="223"/>
    </row>
    <row r="152" ht="15.0" customHeight="1">
      <c r="A152" s="223"/>
      <c r="B152" s="277"/>
      <c r="C152" s="292"/>
      <c r="D152" s="292"/>
      <c r="E152" s="292"/>
      <c r="F152" s="292"/>
      <c r="G152" s="292"/>
      <c r="H152" s="292"/>
      <c r="I152" s="292"/>
      <c r="J152" s="292"/>
      <c r="K152" s="292"/>
      <c r="L152" s="292"/>
      <c r="M152" s="292"/>
      <c r="N152" s="292"/>
      <c r="O152" s="292"/>
      <c r="P152" s="292"/>
      <c r="Q152" s="292"/>
      <c r="R152" s="292"/>
      <c r="S152" s="292"/>
      <c r="T152" s="292"/>
      <c r="U152" s="292"/>
      <c r="V152" s="292"/>
      <c r="W152" s="292"/>
      <c r="X152" s="292"/>
      <c r="Y152" s="292"/>
      <c r="Z152" s="292"/>
      <c r="AA152" s="277"/>
      <c r="AB152" s="277"/>
      <c r="AC152" s="250"/>
      <c r="AD152" s="250"/>
      <c r="AE152" s="250"/>
      <c r="AF152" s="250"/>
      <c r="AG152" s="250"/>
      <c r="AH152" s="250"/>
      <c r="AI152" s="250"/>
      <c r="AJ152" s="250"/>
      <c r="AK152" s="250"/>
      <c r="AL152" s="250"/>
      <c r="AM152" s="250"/>
      <c r="AN152" s="250"/>
      <c r="AO152" s="250"/>
      <c r="AP152" s="250"/>
      <c r="AQ152" s="250"/>
      <c r="AR152" s="250"/>
      <c r="AS152" s="250"/>
      <c r="AT152" s="250"/>
      <c r="AU152" s="250"/>
      <c r="AV152" s="250"/>
      <c r="AW152" s="250"/>
      <c r="AX152" s="250"/>
      <c r="AY152" s="250"/>
      <c r="AZ152" s="250"/>
      <c r="BA152" s="250"/>
      <c r="BB152" s="250"/>
      <c r="BC152" s="250"/>
      <c r="BD152" s="250"/>
      <c r="BE152" s="250"/>
      <c r="BF152" s="250"/>
      <c r="BG152" s="250"/>
      <c r="BH152" s="251"/>
      <c r="BI152" s="277"/>
      <c r="BJ152" s="277"/>
      <c r="BK152" s="277"/>
      <c r="BL152" s="277"/>
      <c r="BM152" s="223"/>
      <c r="BN152" s="223"/>
      <c r="BO152" s="223"/>
      <c r="BP152" s="223"/>
      <c r="BQ152" s="223"/>
      <c r="BR152" s="223"/>
      <c r="BS152" s="223"/>
      <c r="BT152" s="223"/>
      <c r="BU152" s="223"/>
      <c r="BV152" s="223"/>
      <c r="BW152" s="223"/>
      <c r="BX152" s="223"/>
      <c r="BY152" s="223"/>
      <c r="BZ152" s="223"/>
    </row>
    <row r="153" ht="15.0" customHeight="1">
      <c r="A153" s="223"/>
      <c r="B153" s="277"/>
      <c r="C153" s="292"/>
      <c r="D153" s="72" t="b">
        <v>0</v>
      </c>
      <c r="F153" s="288" t="s">
        <v>95</v>
      </c>
      <c r="J153" s="297">
        <v>1.0</v>
      </c>
      <c r="M153" s="340" t="s">
        <v>112</v>
      </c>
      <c r="S153" s="341" t="s">
        <v>41</v>
      </c>
      <c r="Z153" s="292"/>
      <c r="AA153" s="277"/>
      <c r="AB153" s="277"/>
      <c r="AC153" s="250"/>
      <c r="AD153" s="242" t="s">
        <v>76</v>
      </c>
      <c r="AO153" s="285" t="b">
        <v>0</v>
      </c>
      <c r="AQ153" s="250"/>
      <c r="AR153" s="291" t="s">
        <v>95</v>
      </c>
      <c r="AW153" s="289">
        <v>1.0</v>
      </c>
      <c r="AZ153" s="250"/>
      <c r="BA153" s="250"/>
      <c r="BB153" s="250"/>
      <c r="BC153" s="250"/>
      <c r="BD153" s="250"/>
      <c r="BE153" s="250"/>
      <c r="BF153" s="250"/>
      <c r="BG153" s="250"/>
      <c r="BH153" s="250"/>
      <c r="BI153" s="250"/>
      <c r="BJ153" s="250"/>
      <c r="BK153" s="250"/>
      <c r="BL153" s="277"/>
      <c r="BM153" s="223"/>
      <c r="BN153" s="223"/>
      <c r="BO153" s="223"/>
      <c r="BP153" s="223"/>
      <c r="BQ153" s="223"/>
      <c r="BR153" s="223"/>
      <c r="BS153" s="223"/>
      <c r="BT153" s="223"/>
      <c r="BU153" s="223"/>
      <c r="BV153" s="223"/>
      <c r="BW153" s="223"/>
      <c r="BX153" s="223"/>
      <c r="BY153" s="223"/>
      <c r="BZ153" s="223"/>
    </row>
    <row r="154" ht="15.0" customHeight="1">
      <c r="A154" s="223"/>
      <c r="B154" s="277"/>
      <c r="C154" s="292"/>
      <c r="Z154" s="292"/>
      <c r="AA154" s="251"/>
      <c r="AB154" s="277"/>
      <c r="AC154" s="250"/>
      <c r="AQ154" s="250"/>
      <c r="AZ154" s="250"/>
      <c r="BA154" s="250"/>
      <c r="BB154" s="250"/>
      <c r="BC154" s="250"/>
      <c r="BD154" s="250"/>
      <c r="BE154" s="250"/>
      <c r="BF154" s="250"/>
      <c r="BG154" s="250"/>
      <c r="BH154" s="250"/>
      <c r="BI154" s="250"/>
      <c r="BJ154" s="250"/>
      <c r="BK154" s="250"/>
      <c r="BL154" s="277"/>
      <c r="BM154" s="223"/>
      <c r="BN154" s="223"/>
      <c r="BO154" s="223"/>
      <c r="BP154" s="223"/>
      <c r="BQ154" s="223"/>
      <c r="BR154" s="223"/>
      <c r="BS154" s="223"/>
      <c r="BT154" s="223"/>
      <c r="BU154" s="223"/>
      <c r="BV154" s="223"/>
      <c r="BW154" s="223"/>
      <c r="BX154" s="223"/>
      <c r="BY154" s="223"/>
      <c r="BZ154" s="223"/>
    </row>
    <row r="155" ht="15.0" customHeight="1">
      <c r="A155" s="223"/>
      <c r="B155" s="277"/>
      <c r="C155" s="292"/>
      <c r="D155" s="292"/>
      <c r="E155" s="292"/>
      <c r="F155" s="292"/>
      <c r="G155" s="292"/>
      <c r="H155" s="292"/>
      <c r="I155" s="292"/>
      <c r="J155" s="292"/>
      <c r="K155" s="292"/>
      <c r="L155" s="292"/>
      <c r="M155" s="292"/>
      <c r="N155" s="292"/>
      <c r="O155" s="292"/>
      <c r="P155" s="292"/>
      <c r="Q155" s="292"/>
      <c r="R155" s="292"/>
      <c r="S155" s="292"/>
      <c r="T155" s="292"/>
      <c r="U155" s="292"/>
      <c r="V155" s="292"/>
      <c r="W155" s="292"/>
      <c r="X155" s="292"/>
      <c r="Y155" s="292"/>
      <c r="Z155" s="292"/>
      <c r="AA155" s="251"/>
      <c r="AB155" s="277"/>
      <c r="AC155" s="250"/>
      <c r="AD155" s="250"/>
      <c r="AE155" s="250"/>
      <c r="AF155" s="250"/>
      <c r="AG155" s="250"/>
      <c r="AH155" s="250"/>
      <c r="AI155" s="250"/>
      <c r="AJ155" s="250"/>
      <c r="AK155" s="250"/>
      <c r="AL155" s="250"/>
      <c r="AM155" s="250"/>
      <c r="AN155" s="250"/>
      <c r="AO155" s="250"/>
      <c r="AP155" s="250"/>
      <c r="AQ155" s="250"/>
      <c r="AR155" s="250"/>
      <c r="AS155" s="250"/>
      <c r="AT155" s="250"/>
      <c r="AU155" s="250"/>
      <c r="AV155" s="250"/>
      <c r="AW155" s="250"/>
      <c r="AX155" s="250"/>
      <c r="AY155" s="250"/>
      <c r="AZ155" s="250"/>
      <c r="BA155" s="250"/>
      <c r="BB155" s="250"/>
      <c r="BC155" s="250"/>
      <c r="BD155" s="250"/>
      <c r="BE155" s="250"/>
      <c r="BF155" s="250"/>
      <c r="BG155" s="250"/>
      <c r="BH155" s="250"/>
      <c r="BI155" s="250"/>
      <c r="BJ155" s="250"/>
      <c r="BK155" s="250"/>
      <c r="BL155" s="251"/>
      <c r="BM155" s="223"/>
      <c r="BN155" s="223"/>
      <c r="BO155" s="223"/>
      <c r="BP155" s="223"/>
      <c r="BQ155" s="223"/>
      <c r="BR155" s="223"/>
      <c r="BS155" s="223"/>
      <c r="BT155" s="223"/>
      <c r="BU155" s="223"/>
      <c r="BV155" s="223"/>
      <c r="BW155" s="223"/>
      <c r="BX155" s="223"/>
      <c r="BY155" s="223"/>
      <c r="BZ155" s="223"/>
    </row>
    <row r="156" ht="15.0" customHeight="1">
      <c r="A156" s="223"/>
      <c r="B156" s="277"/>
      <c r="C156" s="292"/>
      <c r="D156" s="288" t="s">
        <v>94</v>
      </c>
      <c r="O156" s="292"/>
      <c r="P156" s="11"/>
      <c r="S156" s="292"/>
      <c r="T156" s="288" t="s">
        <v>98</v>
      </c>
      <c r="Z156" s="292"/>
      <c r="AA156" s="251"/>
      <c r="AB156" s="277"/>
      <c r="AC156" s="250"/>
      <c r="AD156" s="291" t="s">
        <v>94</v>
      </c>
      <c r="AO156" s="250"/>
      <c r="AP156" s="7" t="s">
        <v>99</v>
      </c>
      <c r="AR156" s="250"/>
      <c r="AS156" s="293" t="s">
        <v>100</v>
      </c>
      <c r="AX156" s="293" t="s">
        <v>101</v>
      </c>
      <c r="BC156" s="250"/>
      <c r="BD156" s="7"/>
      <c r="BF156" s="250"/>
      <c r="BG156" s="293" t="s">
        <v>98</v>
      </c>
      <c r="BK156" s="250"/>
      <c r="BL156" s="251"/>
      <c r="BM156" s="223"/>
      <c r="BN156" s="223"/>
      <c r="BO156" s="223"/>
      <c r="BP156" s="223"/>
      <c r="BQ156" s="223"/>
      <c r="BR156" s="223"/>
      <c r="BS156" s="223"/>
      <c r="BT156" s="223"/>
      <c r="BU156" s="223"/>
      <c r="BV156" s="223"/>
      <c r="BW156" s="223"/>
      <c r="BX156" s="223"/>
      <c r="BY156" s="223"/>
      <c r="BZ156" s="223"/>
    </row>
    <row r="157" ht="15.0" customHeight="1">
      <c r="A157" s="223"/>
      <c r="B157" s="277"/>
      <c r="C157" s="292"/>
      <c r="O157" s="292"/>
      <c r="S157" s="292"/>
      <c r="Z157" s="292"/>
      <c r="AA157" s="251"/>
      <c r="AB157" s="277"/>
      <c r="AC157" s="250"/>
      <c r="AO157" s="250"/>
      <c r="AR157" s="250"/>
      <c r="BC157" s="250"/>
      <c r="BF157" s="250"/>
      <c r="BK157" s="250"/>
      <c r="BL157" s="251"/>
      <c r="BM157" s="223"/>
      <c r="BN157" s="223"/>
      <c r="BO157" s="223"/>
      <c r="BP157" s="223"/>
      <c r="BQ157" s="223"/>
      <c r="BR157" s="223"/>
      <c r="BS157" s="223"/>
      <c r="BT157" s="223"/>
      <c r="BU157" s="223"/>
      <c r="BV157" s="223"/>
      <c r="BW157" s="223"/>
      <c r="BX157" s="223"/>
      <c r="BY157" s="223"/>
      <c r="BZ157" s="223"/>
    </row>
    <row r="158" ht="15.0" customHeight="1">
      <c r="A158" s="223"/>
      <c r="B158" s="277"/>
      <c r="C158" s="292"/>
      <c r="D158" s="292"/>
      <c r="E158" s="292"/>
      <c r="F158" s="292"/>
      <c r="G158" s="292"/>
      <c r="H158" s="292"/>
      <c r="I158" s="292"/>
      <c r="J158" s="292"/>
      <c r="K158" s="292"/>
      <c r="L158" s="292"/>
      <c r="M158" s="292"/>
      <c r="N158" s="292"/>
      <c r="O158" s="292"/>
      <c r="P158" s="292"/>
      <c r="Q158" s="292"/>
      <c r="R158" s="292"/>
      <c r="S158" s="292"/>
      <c r="T158" s="292"/>
      <c r="U158" s="292"/>
      <c r="V158" s="292"/>
      <c r="W158" s="292"/>
      <c r="X158" s="292"/>
      <c r="Y158" s="292"/>
      <c r="Z158" s="292"/>
      <c r="AA158" s="251"/>
      <c r="AB158" s="277"/>
      <c r="AC158" s="250"/>
      <c r="AD158" s="250"/>
      <c r="AE158" s="250"/>
      <c r="AF158" s="250"/>
      <c r="AG158" s="250"/>
      <c r="AH158" s="250"/>
      <c r="AI158" s="250"/>
      <c r="AJ158" s="250"/>
      <c r="AK158" s="250"/>
      <c r="AL158" s="250"/>
      <c r="AM158" s="250"/>
      <c r="AN158" s="250"/>
      <c r="AO158" s="250"/>
      <c r="AP158" s="250"/>
      <c r="AQ158" s="250"/>
      <c r="AR158" s="250"/>
      <c r="AS158" s="250"/>
      <c r="AT158" s="250"/>
      <c r="AU158" s="250"/>
      <c r="AV158" s="250"/>
      <c r="AW158" s="250"/>
      <c r="AX158" s="250"/>
      <c r="AY158" s="250"/>
      <c r="AZ158" s="250"/>
      <c r="BA158" s="250"/>
      <c r="BB158" s="250"/>
      <c r="BC158" s="250"/>
      <c r="BD158" s="250"/>
      <c r="BE158" s="250"/>
      <c r="BF158" s="250"/>
      <c r="BG158" s="250"/>
      <c r="BH158" s="250"/>
      <c r="BI158" s="250"/>
      <c r="BJ158" s="250"/>
      <c r="BK158" s="250"/>
      <c r="BL158" s="251"/>
      <c r="BM158" s="223"/>
      <c r="BN158" s="223"/>
      <c r="BO158" s="223"/>
      <c r="BP158" s="223"/>
      <c r="BQ158" s="223"/>
      <c r="BR158" s="223"/>
      <c r="BS158" s="223"/>
      <c r="BT158" s="223"/>
      <c r="BU158" s="223"/>
      <c r="BV158" s="223"/>
      <c r="BW158" s="223"/>
      <c r="BX158" s="223"/>
      <c r="BY158" s="223"/>
      <c r="BZ158" s="223"/>
    </row>
    <row r="159" ht="15.0" customHeight="1">
      <c r="A159" s="223"/>
      <c r="B159" s="277"/>
      <c r="C159" s="292"/>
      <c r="D159" s="294" t="str">
        <f>IF(D153=FALSE,(IF(ISBLANK(E161),,CONCAT(E161,CONCAT(F161,CONCAT(G161,CONCAT(H161,CONCAT(I161,CONCAT(J161,CONCAT(K161,L161))))))))),D159)</f>
        <v>0gZ?i!6f</v>
      </c>
      <c r="O159" s="292"/>
      <c r="P159" s="295">
        <f>IF(D153=FALSE,(IFERROR(SUM(N161:T161), "Error")),P159)</f>
        <v>5</v>
      </c>
      <c r="S159" s="292"/>
      <c r="T159" s="296"/>
      <c r="W159" s="297">
        <f>ROUNDUP(P159*4.13)</f>
        <v>21</v>
      </c>
      <c r="Z159" s="292"/>
      <c r="AA159" s="251"/>
      <c r="AB159" s="277"/>
      <c r="AC159" s="250"/>
      <c r="AD159" s="294" t="str">
        <f>IF(AO153=FALSE,(IF(ISBLANK(AF177),,CONCAT(AF177,CONCAT(AG177,CONCAT(AH177,CONCAT(AI177,CONCAT(AJ177,CONCAT(AK177,CONCAT(AL177,AM177))))))))),AD159)</f>
        <v>0DLv7G6o</v>
      </c>
      <c r="AO159" s="250"/>
      <c r="AP159" s="298" t="str">
        <f>IF(AO153=FALSE,(IFERROR(VLOOKUP(VLOOKUP(AW177,LookupKind,3, FALSE),AllKind,9, FALSE))),AP159)</f>
        <v/>
      </c>
      <c r="AR159" s="250"/>
      <c r="AS159" s="298" t="str">
        <f>IF(AO153=FALSE,(IFERROR(VLOOKUP(AX177,LookupTrait,3,False))),AS159)</f>
        <v>CANDY</v>
      </c>
      <c r="AW159" s="299"/>
      <c r="AX159" s="300" t="str">
        <f>IF(AO153=FALSE,(IFERROR(VLOOKUP(AY177,LookupTrait,3,False))),AX159)</f>
        <v>CANDY</v>
      </c>
      <c r="BC159" s="250"/>
      <c r="BD159" s="298">
        <f>IF(AO153=FALSE,(IFERROR(SUM(AO177:AU177), "Error")),BD159)</f>
        <v>5</v>
      </c>
      <c r="BF159" s="250"/>
      <c r="BG159" s="301"/>
      <c r="BI159" s="298">
        <f>ROUNDUP(BD159*4.13)</f>
        <v>21</v>
      </c>
      <c r="BK159" s="250"/>
      <c r="BL159" s="251"/>
      <c r="BM159" s="223"/>
      <c r="BN159" s="223"/>
      <c r="BO159" s="223"/>
      <c r="BP159" s="223"/>
      <c r="BQ159" s="223"/>
      <c r="BR159" s="223"/>
      <c r="BS159" s="223"/>
      <c r="BT159" s="223"/>
      <c r="BU159" s="223"/>
      <c r="BV159" s="223"/>
      <c r="BW159" s="223"/>
      <c r="BX159" s="223"/>
      <c r="BY159" s="223"/>
      <c r="BZ159" s="223"/>
    </row>
    <row r="160" ht="15.0" customHeight="1">
      <c r="A160" s="223"/>
      <c r="B160" s="277"/>
      <c r="C160" s="292"/>
      <c r="O160" s="292"/>
      <c r="S160" s="292"/>
      <c r="Z160" s="292"/>
      <c r="AA160" s="251"/>
      <c r="AB160" s="277"/>
      <c r="AC160" s="250"/>
      <c r="AD160" s="233"/>
      <c r="AE160" s="233"/>
      <c r="AF160" s="233"/>
      <c r="AG160" s="233"/>
      <c r="AH160" s="233"/>
      <c r="AI160" s="233"/>
      <c r="AJ160" s="233"/>
      <c r="AK160" s="233"/>
      <c r="AL160" s="233"/>
      <c r="AM160" s="233"/>
      <c r="AN160" s="233"/>
      <c r="AO160" s="250"/>
      <c r="AP160" s="233"/>
      <c r="AQ160" s="233"/>
      <c r="AR160" s="250"/>
      <c r="AS160" s="233"/>
      <c r="AT160" s="233"/>
      <c r="AU160" s="233"/>
      <c r="AV160" s="233"/>
      <c r="AW160" s="302"/>
      <c r="AX160" s="303"/>
      <c r="AY160" s="233"/>
      <c r="AZ160" s="233"/>
      <c r="BA160" s="233"/>
      <c r="BB160" s="233"/>
      <c r="BC160" s="250"/>
      <c r="BD160" s="233"/>
      <c r="BE160" s="233"/>
      <c r="BF160" s="250"/>
      <c r="BI160" s="233"/>
      <c r="BJ160" s="233"/>
      <c r="BK160" s="250"/>
      <c r="BL160" s="251"/>
      <c r="BM160" s="223"/>
      <c r="BN160" s="223"/>
      <c r="BO160" s="223"/>
      <c r="BP160" s="223"/>
      <c r="BQ160" s="223"/>
      <c r="BR160" s="223"/>
      <c r="BS160" s="223"/>
      <c r="BT160" s="223"/>
      <c r="BU160" s="223"/>
      <c r="BV160" s="223"/>
      <c r="BW160" s="223"/>
      <c r="BX160" s="223"/>
      <c r="BY160" s="223"/>
      <c r="BZ160" s="223"/>
    </row>
    <row r="161" ht="15.0" customHeight="1">
      <c r="A161" s="223"/>
      <c r="B161" s="277"/>
      <c r="C161" s="292"/>
      <c r="D161" s="292"/>
      <c r="E161" s="347">
        <v>0.0</v>
      </c>
      <c r="F161" s="304" t="str">
        <f>IFERROR(VLOOKUP(IFERROR(VLOOKUP(HLOOKUP(J153,Rand_Grists,RANDBETWEEN(2,33),False),LookupBGrist,3,FALSE),0),Code_GristToCode,(RANDBETWEEN(2,10)),FALSE),"%")</f>
        <v>g</v>
      </c>
      <c r="G161" s="304" t="str">
        <f>IFERROR(VLOOKUP(VLOOKUP(S153,LookupBTrait,9,FALSE),Code_NumberToCode,3,FALSE),"%")</f>
        <v>Z</v>
      </c>
      <c r="H161" s="304" t="str">
        <f>IFERROR(VLOOKUP(VLOOKUP(S153,LookupBTrait,9,FALSE),Code_NumberToCode,4,FALSE),"%")</f>
        <v>?</v>
      </c>
      <c r="I161" s="304" t="str">
        <f>IFERROR(VLOOKUP(VLOOKUP(HLOOKUP(J153,Rand_Actions,RANDBETWEEN(2,65),False),LookupBAction,10,FALSE),Code_NumberToCode,5,FALSE),"%")</f>
        <v>i</v>
      </c>
      <c r="J161" s="304" t="str">
        <f>IFERROR(VLOOKUP(VLOOKUP(HLOOKUP(J153,Rand_Actions,RANDBETWEEN(2,65),False),LookupBAction,10,FALSE),Code_NumberToCode,6,FALSE),"%")</f>
        <v>!</v>
      </c>
      <c r="K161" s="304">
        <f>IFERROR(VLOOKUP(VLOOKUP(HLOOKUP(J153,Rand_Actions,RANDBETWEEN(2,65),False),LookupBAction,10,FALSE),Code_NumberToCode,7,FALSE),"%")</f>
        <v>6</v>
      </c>
      <c r="L161" s="304" t="str">
        <f>IFERROR(VLOOKUP(VLOOKUP(HLOOKUP(J153,Rand_Actions,RANDBETWEEN(2,65),False),LookupBAction,10,FALSE),Code_NumberToCode,8,FALSE),"%")</f>
        <v>f</v>
      </c>
      <c r="M161" s="305"/>
      <c r="N161" s="305">
        <f>CODETOLEVEL(F161,"Grist")</f>
        <v>1</v>
      </c>
      <c r="O161" s="305">
        <f>CODETOLEVEL(G161,"Trait1")</f>
        <v>1</v>
      </c>
      <c r="P161" s="305">
        <f>CODETOLEVEL(H161,"Trait2")</f>
        <v>1</v>
      </c>
      <c r="Q161" s="305">
        <f>CODETOLEVEL(I161,"Action1")</f>
        <v>1</v>
      </c>
      <c r="R161" s="305">
        <f>CODETOLEVEL(J161,"Action2")</f>
        <v>0</v>
      </c>
      <c r="S161" s="305">
        <f>CODETOLEVEL(K161,"Action3")</f>
        <v>0</v>
      </c>
      <c r="T161" s="305">
        <f>CODETOLEVEL(L161,"Action4")</f>
        <v>1</v>
      </c>
      <c r="U161" s="292"/>
      <c r="V161" s="292"/>
      <c r="W161" s="292"/>
      <c r="X161" s="292"/>
      <c r="Y161" s="292"/>
      <c r="Z161" s="292"/>
      <c r="AA161" s="251"/>
      <c r="AB161" s="277"/>
      <c r="AC161" s="250"/>
      <c r="AD161" s="306" t="str">
        <f>IF(AO153=FALSE,(IF(ISBLANK(AF178),,CONCAT(AF178,CONCAT(AG178,CONCAT(AH178,CONCAT(AI178,CONCAT(AJ178,CONCAT(AK178,CONCAT(AL178,AM178))))))))),AD161)</f>
        <v>0gL26mio</v>
      </c>
      <c r="AE161" s="235"/>
      <c r="AF161" s="235"/>
      <c r="AG161" s="235"/>
      <c r="AH161" s="235"/>
      <c r="AI161" s="235"/>
      <c r="AJ161" s="235"/>
      <c r="AK161" s="235"/>
      <c r="AL161" s="235"/>
      <c r="AM161" s="235"/>
      <c r="AN161" s="235"/>
      <c r="AO161" s="250"/>
      <c r="AP161" s="307" t="str">
        <f>IF(AO153=FALSE,(IFERROR(VLOOKUP(VLOOKUP(AW178,LookupKind,3, FALSE),AllKind,9, FALSE))),AP161)</f>
        <v/>
      </c>
      <c r="AQ161" s="235"/>
      <c r="AR161" s="250"/>
      <c r="AS161" s="307" t="str">
        <f>IF(AO153=FALSE,(IFERROR(VLOOKUP(AX178,LookupTrait,3,False))),AS161)</f>
        <v>CANDY</v>
      </c>
      <c r="AT161" s="235"/>
      <c r="AU161" s="235"/>
      <c r="AV161" s="235"/>
      <c r="AW161" s="308"/>
      <c r="AX161" s="309" t="str">
        <f>IF(AO153=FALSE,(IFERROR(VLOOKUP(AY178,LookupTrait,3,False))),AX161)</f>
        <v>STORAGE</v>
      </c>
      <c r="AY161" s="235"/>
      <c r="AZ161" s="235"/>
      <c r="BA161" s="235"/>
      <c r="BB161" s="235"/>
      <c r="BC161" s="250"/>
      <c r="BD161" s="307">
        <f>IF(AO153=FALSE,(IFERROR(SUM(AO178:AU178), "Error")),BD161)</f>
        <v>6</v>
      </c>
      <c r="BE161" s="235"/>
      <c r="BF161" s="250"/>
      <c r="BG161" s="301"/>
      <c r="BI161" s="307">
        <f>ROUNDUP(BD161*4.13)</f>
        <v>25</v>
      </c>
      <c r="BJ161" s="235"/>
      <c r="BK161" s="250"/>
      <c r="BL161" s="251"/>
      <c r="BM161" s="223"/>
      <c r="BN161" s="223"/>
      <c r="BO161" s="223"/>
      <c r="BP161" s="223"/>
      <c r="BQ161" s="223"/>
      <c r="BR161" s="223"/>
      <c r="BS161" s="223"/>
      <c r="BT161" s="223"/>
      <c r="BU161" s="223"/>
      <c r="BV161" s="223"/>
      <c r="BW161" s="223"/>
      <c r="BX161" s="223"/>
      <c r="BY161" s="223"/>
      <c r="BZ161" s="223"/>
    </row>
    <row r="162" ht="15.0" customHeight="1">
      <c r="A162" s="223"/>
      <c r="B162" s="277"/>
      <c r="C162" s="310"/>
      <c r="D162" s="277"/>
      <c r="E162" s="251"/>
      <c r="F162" s="251"/>
      <c r="G162" s="251"/>
      <c r="H162" s="251"/>
      <c r="I162" s="251"/>
      <c r="J162" s="251"/>
      <c r="K162" s="251"/>
      <c r="L162" s="251"/>
      <c r="M162" s="251"/>
      <c r="N162" s="251"/>
      <c r="O162" s="251"/>
      <c r="P162" s="251"/>
      <c r="Q162" s="251"/>
      <c r="R162" s="251"/>
      <c r="S162" s="251"/>
      <c r="T162" s="251"/>
      <c r="U162" s="251"/>
      <c r="V162" s="251"/>
      <c r="W162" s="251"/>
      <c r="X162" s="251"/>
      <c r="Y162" s="251"/>
      <c r="Z162" s="251"/>
      <c r="AA162" s="251"/>
      <c r="AB162" s="277"/>
      <c r="AC162" s="250"/>
      <c r="AD162" s="233"/>
      <c r="AE162" s="233"/>
      <c r="AF162" s="233"/>
      <c r="AG162" s="233"/>
      <c r="AH162" s="233"/>
      <c r="AI162" s="233"/>
      <c r="AJ162" s="233"/>
      <c r="AK162" s="233"/>
      <c r="AL162" s="233"/>
      <c r="AM162" s="233"/>
      <c r="AN162" s="233"/>
      <c r="AO162" s="250"/>
      <c r="AP162" s="233"/>
      <c r="AQ162" s="233"/>
      <c r="AR162" s="250"/>
      <c r="AS162" s="233"/>
      <c r="AT162" s="233"/>
      <c r="AU162" s="233"/>
      <c r="AV162" s="233"/>
      <c r="AW162" s="302"/>
      <c r="AX162" s="303"/>
      <c r="AY162" s="233"/>
      <c r="AZ162" s="233"/>
      <c r="BA162" s="233"/>
      <c r="BB162" s="233"/>
      <c r="BC162" s="250"/>
      <c r="BD162" s="233"/>
      <c r="BE162" s="233"/>
      <c r="BF162" s="250"/>
      <c r="BI162" s="233"/>
      <c r="BJ162" s="233"/>
      <c r="BK162" s="250"/>
      <c r="BL162" s="251"/>
      <c r="BM162" s="223"/>
      <c r="BN162" s="223"/>
      <c r="BO162" s="223"/>
      <c r="BP162" s="223"/>
      <c r="BQ162" s="223"/>
      <c r="BR162" s="223"/>
      <c r="BS162" s="223"/>
      <c r="BT162" s="223"/>
      <c r="BU162" s="223"/>
      <c r="BV162" s="223"/>
      <c r="BW162" s="223"/>
      <c r="BX162" s="223"/>
      <c r="BY162" s="223"/>
      <c r="BZ162" s="223"/>
    </row>
    <row r="163" ht="15.0" customHeight="1">
      <c r="A163" s="223"/>
      <c r="B163" s="277"/>
      <c r="C163" s="277"/>
      <c r="D163" s="277"/>
      <c r="E163" s="277"/>
      <c r="F163" s="277"/>
      <c r="G163" s="277"/>
      <c r="H163" s="277"/>
      <c r="I163" s="277"/>
      <c r="J163" s="277"/>
      <c r="K163" s="277"/>
      <c r="L163" s="277"/>
      <c r="M163" s="277"/>
      <c r="N163" s="277"/>
      <c r="O163" s="277"/>
      <c r="P163" s="277"/>
      <c r="Q163" s="277"/>
      <c r="R163" s="277"/>
      <c r="S163" s="277"/>
      <c r="T163" s="277"/>
      <c r="U163" s="277"/>
      <c r="V163" s="277"/>
      <c r="W163" s="277"/>
      <c r="X163" s="277"/>
      <c r="Y163" s="277"/>
      <c r="Z163" s="277"/>
      <c r="AA163" s="277"/>
      <c r="AB163" s="277"/>
      <c r="AC163" s="250"/>
      <c r="AD163" s="306" t="str">
        <f>IF(AO153=FALSE,(IF(ISBLANK(AF179),,CONCAT(AF179,CONCAT(AG179,CONCAT(AH179,CONCAT(AI179,CONCAT(AJ179,CONCAT(AK179,CONCAT(AL179,AM179))))))))),AD163)</f>
        <v>06Lqg!6o</v>
      </c>
      <c r="AE163" s="235"/>
      <c r="AF163" s="235"/>
      <c r="AG163" s="235"/>
      <c r="AH163" s="235"/>
      <c r="AI163" s="235"/>
      <c r="AJ163" s="235"/>
      <c r="AK163" s="235"/>
      <c r="AL163" s="235"/>
      <c r="AM163" s="235"/>
      <c r="AN163" s="235"/>
      <c r="AO163" s="250"/>
      <c r="AP163" s="307" t="str">
        <f>IF(AO153=FALSE,(IFERROR(VLOOKUP(VLOOKUP(AW179,LookupKind,3, FALSE),AllKind,9, FALSE))),AP163)</f>
        <v/>
      </c>
      <c r="AQ163" s="235"/>
      <c r="AR163" s="250"/>
      <c r="AS163" s="307" t="str">
        <f>IF(AO153=FALSE,(IFERROR(VLOOKUP(AX179,LookupTrait,3,False))),AS163)</f>
        <v>CANDY</v>
      </c>
      <c r="AT163" s="235"/>
      <c r="AU163" s="235"/>
      <c r="AV163" s="235"/>
      <c r="AW163" s="308"/>
      <c r="AX163" s="309" t="str">
        <f>IF(AO153=FALSE,(IFERROR(VLOOKUP(AY179,LookupTrait,3,False))),AX163)</f>
        <v>LIGHTWEIGHT</v>
      </c>
      <c r="AY163" s="235"/>
      <c r="AZ163" s="235"/>
      <c r="BA163" s="235"/>
      <c r="BB163" s="235"/>
      <c r="BC163" s="250"/>
      <c r="BD163" s="307">
        <f>IF(AO153=FALSE,(IFERROR(SUM(AO179:AU179), "Error")),BD163)</f>
        <v>3</v>
      </c>
      <c r="BE163" s="235"/>
      <c r="BF163" s="250"/>
      <c r="BG163" s="301"/>
      <c r="BI163" s="307">
        <f>ROUNDUP(BD163*4.13)</f>
        <v>13</v>
      </c>
      <c r="BJ163" s="235"/>
      <c r="BK163" s="250"/>
      <c r="BL163" s="251"/>
      <c r="BM163" s="223"/>
      <c r="BN163" s="223"/>
      <c r="BO163" s="223"/>
      <c r="BP163" s="223"/>
      <c r="BQ163" s="223"/>
      <c r="BR163" s="223"/>
      <c r="BS163" s="223"/>
      <c r="BT163" s="223"/>
      <c r="BU163" s="223"/>
      <c r="BV163" s="223"/>
      <c r="BW163" s="223"/>
      <c r="BX163" s="223"/>
      <c r="BY163" s="223"/>
      <c r="BZ163" s="223"/>
    </row>
    <row r="164" ht="15.0" customHeight="1">
      <c r="A164" s="223"/>
      <c r="B164" s="277"/>
      <c r="C164" s="282" t="s">
        <v>109</v>
      </c>
      <c r="X164" s="281"/>
      <c r="Y164" s="281"/>
      <c r="Z164" s="281"/>
      <c r="AA164" s="281"/>
      <c r="AB164" s="281"/>
      <c r="AC164" s="250"/>
      <c r="AD164" s="233"/>
      <c r="AE164" s="233"/>
      <c r="AF164" s="233"/>
      <c r="AG164" s="233"/>
      <c r="AH164" s="233"/>
      <c r="AI164" s="233"/>
      <c r="AJ164" s="233"/>
      <c r="AK164" s="233"/>
      <c r="AL164" s="233"/>
      <c r="AM164" s="233"/>
      <c r="AN164" s="233"/>
      <c r="AO164" s="250"/>
      <c r="AP164" s="233"/>
      <c r="AQ164" s="233"/>
      <c r="AR164" s="250"/>
      <c r="AS164" s="233"/>
      <c r="AT164" s="233"/>
      <c r="AU164" s="233"/>
      <c r="AV164" s="233"/>
      <c r="AW164" s="302"/>
      <c r="AX164" s="303"/>
      <c r="AY164" s="233"/>
      <c r="AZ164" s="233"/>
      <c r="BA164" s="233"/>
      <c r="BB164" s="233"/>
      <c r="BC164" s="250"/>
      <c r="BD164" s="233"/>
      <c r="BE164" s="233"/>
      <c r="BF164" s="250"/>
      <c r="BI164" s="233"/>
      <c r="BJ164" s="233"/>
      <c r="BK164" s="250"/>
      <c r="BL164" s="251"/>
      <c r="BM164" s="223"/>
      <c r="BN164" s="223"/>
      <c r="BO164" s="223"/>
      <c r="BP164" s="223"/>
      <c r="BQ164" s="223"/>
      <c r="BR164" s="223"/>
      <c r="BS164" s="223"/>
      <c r="BT164" s="223"/>
      <c r="BU164" s="223"/>
      <c r="BV164" s="223"/>
      <c r="BW164" s="223"/>
      <c r="BX164" s="223"/>
      <c r="BY164" s="223"/>
      <c r="BZ164" s="223"/>
    </row>
    <row r="165" ht="15.0" customHeight="1">
      <c r="A165" s="223"/>
      <c r="B165" s="277"/>
      <c r="X165" s="251"/>
      <c r="Y165" s="281"/>
      <c r="Z165" s="281"/>
      <c r="AA165" s="281"/>
      <c r="AB165" s="281"/>
      <c r="AC165" s="250"/>
      <c r="AD165" s="306" t="str">
        <f>IF(AO153=FALSE,(IF(ISBLANK(AF180),,CONCAT(AF180,CONCAT(AG180,CONCAT(AH180,CONCAT(AI180,CONCAT(AJ180,CONCAT(AK180,CONCAT(AL180,AM180))))))))),AD165)</f>
        <v>0aL0gH6r</v>
      </c>
      <c r="AE165" s="235"/>
      <c r="AF165" s="235"/>
      <c r="AG165" s="235"/>
      <c r="AH165" s="235"/>
      <c r="AI165" s="235"/>
      <c r="AJ165" s="235"/>
      <c r="AK165" s="235"/>
      <c r="AL165" s="235"/>
      <c r="AM165" s="235"/>
      <c r="AN165" s="235"/>
      <c r="AO165" s="250"/>
      <c r="AP165" s="307" t="str">
        <f>IF(AO153=FALSE,(IFERROR(VLOOKUP(VLOOKUP(AW180,LookupKind,3, FALSE),AllKind,9, FALSE))),AP165)</f>
        <v/>
      </c>
      <c r="AQ165" s="235"/>
      <c r="AR165" s="250"/>
      <c r="AS165" s="307" t="str">
        <f>IF(AO153=FALSE,(IFERROR(VLOOKUP(AX180,LookupTrait,3,False))),AS165)</f>
        <v>CANDY</v>
      </c>
      <c r="AT165" s="235"/>
      <c r="AU165" s="235"/>
      <c r="AV165" s="235"/>
      <c r="AW165" s="308"/>
      <c r="AX165" s="309" t="str">
        <f>IF(AO153=FALSE,(IFERROR(VLOOKUP(AY180,LookupTrait,3,False))),AX165)</f>
        <v>MAGNETIC</v>
      </c>
      <c r="AY165" s="235"/>
      <c r="AZ165" s="235"/>
      <c r="BA165" s="235"/>
      <c r="BB165" s="235"/>
      <c r="BC165" s="250"/>
      <c r="BD165" s="312">
        <f>IF(AO153=FALSE,(IFERROR(SUM(AO180:AU180), "Error")),BD165)</f>
        <v>5</v>
      </c>
      <c r="BE165" s="235"/>
      <c r="BF165" s="250"/>
      <c r="BG165" s="301"/>
      <c r="BI165" s="307">
        <f>ROUNDUP(BD165*4.13)</f>
        <v>21</v>
      </c>
      <c r="BJ165" s="235"/>
      <c r="BK165" s="250"/>
      <c r="BL165" s="251"/>
      <c r="BM165" s="223"/>
      <c r="BN165" s="223"/>
      <c r="BO165" s="223"/>
      <c r="BP165" s="223"/>
      <c r="BQ165" s="223"/>
      <c r="BR165" s="223"/>
      <c r="BS165" s="223"/>
      <c r="BT165" s="223"/>
      <c r="BU165" s="223"/>
      <c r="BV165" s="223"/>
      <c r="BW165" s="223"/>
      <c r="BX165" s="223"/>
      <c r="BY165" s="223"/>
      <c r="BZ165" s="223"/>
    </row>
    <row r="166" ht="15.0" customHeight="1">
      <c r="A166" s="223"/>
      <c r="B166" s="277"/>
      <c r="C166" s="250"/>
      <c r="D166" s="285" t="s">
        <v>110</v>
      </c>
      <c r="W166" s="250"/>
      <c r="X166" s="250"/>
      <c r="Y166" s="253"/>
      <c r="Z166" s="250"/>
      <c r="AA166" s="277"/>
      <c r="AB166" s="277"/>
      <c r="AC166" s="250"/>
      <c r="AD166" s="233"/>
      <c r="AE166" s="233"/>
      <c r="AF166" s="233"/>
      <c r="AG166" s="233"/>
      <c r="AH166" s="233"/>
      <c r="AI166" s="233"/>
      <c r="AJ166" s="233"/>
      <c r="AK166" s="233"/>
      <c r="AL166" s="233"/>
      <c r="AM166" s="233"/>
      <c r="AN166" s="233"/>
      <c r="AO166" s="250"/>
      <c r="AP166" s="233"/>
      <c r="AQ166" s="233"/>
      <c r="AR166" s="250"/>
      <c r="AS166" s="233"/>
      <c r="AT166" s="233"/>
      <c r="AU166" s="233"/>
      <c r="AV166" s="233"/>
      <c r="AW166" s="302"/>
      <c r="AX166" s="303"/>
      <c r="AY166" s="233"/>
      <c r="AZ166" s="233"/>
      <c r="BA166" s="233"/>
      <c r="BB166" s="233"/>
      <c r="BC166" s="250"/>
      <c r="BD166" s="233"/>
      <c r="BE166" s="233"/>
      <c r="BF166" s="250"/>
      <c r="BI166" s="233"/>
      <c r="BJ166" s="233"/>
      <c r="BK166" s="250"/>
      <c r="BL166" s="251"/>
      <c r="BM166" s="223"/>
      <c r="BN166" s="223"/>
      <c r="BO166" s="223"/>
      <c r="BP166" s="223"/>
      <c r="BQ166" s="223"/>
      <c r="BR166" s="223"/>
      <c r="BS166" s="223"/>
      <c r="BT166" s="223"/>
      <c r="BU166" s="223"/>
      <c r="BV166" s="223"/>
      <c r="BW166" s="223"/>
      <c r="BX166" s="223"/>
      <c r="BY166" s="223"/>
      <c r="BZ166" s="223"/>
    </row>
    <row r="167" ht="15.0" customHeight="1">
      <c r="A167" s="223"/>
      <c r="B167" s="277"/>
      <c r="C167" s="250"/>
      <c r="D167" s="250"/>
      <c r="E167" s="250"/>
      <c r="F167" s="250"/>
      <c r="G167" s="250"/>
      <c r="H167" s="250"/>
      <c r="I167" s="250"/>
      <c r="J167" s="250"/>
      <c r="K167" s="250"/>
      <c r="L167" s="250"/>
      <c r="M167" s="250"/>
      <c r="N167" s="250"/>
      <c r="O167" s="250"/>
      <c r="P167" s="250"/>
      <c r="Q167" s="250"/>
      <c r="R167" s="250"/>
      <c r="S167" s="250"/>
      <c r="T167" s="250"/>
      <c r="U167" s="250"/>
      <c r="V167" s="250"/>
      <c r="W167" s="250"/>
      <c r="X167" s="250"/>
      <c r="Y167" s="250"/>
      <c r="Z167" s="250"/>
      <c r="AA167" s="277"/>
      <c r="AB167" s="277"/>
      <c r="AC167" s="250"/>
      <c r="AD167" s="306" t="str">
        <f>IF(AO153=FALSE,(IF(ISBLANK(D177),,CONCAT(D177,CONCAT(E177,CONCAT(F177,CONCAT(G177,CONCAT(H177,CONCAT(I177,CONCAT(J177,K177))))))))),AD167)</f>
        <v>07Yp1!6m</v>
      </c>
      <c r="AE167" s="235"/>
      <c r="AF167" s="235"/>
      <c r="AG167" s="235"/>
      <c r="AH167" s="235"/>
      <c r="AI167" s="235"/>
      <c r="AJ167" s="235"/>
      <c r="AK167" s="235"/>
      <c r="AL167" s="235"/>
      <c r="AM167" s="235"/>
      <c r="AN167" s="235"/>
      <c r="AO167" s="250"/>
      <c r="AP167" s="307" t="str">
        <f>IF(AO153=FALSE,(IFERROR(VLOOKUP(VLOOKUP(U177,LookupKind,3, FALSE),AllKind,9, FALSE))),AP167)</f>
        <v/>
      </c>
      <c r="AQ167" s="235"/>
      <c r="AR167" s="250"/>
      <c r="AS167" s="307" t="str">
        <f>IF(AO153=FALSE,(IFERROR(VLOOKUP(V177,LookupTrait,3,False))),AS167)</f>
        <v>MEAT</v>
      </c>
      <c r="AT167" s="235"/>
      <c r="AU167" s="235"/>
      <c r="AV167" s="235"/>
      <c r="AW167" s="308"/>
      <c r="AX167" s="309" t="str">
        <f>IF(AO153=FALSE,(IFERROR(VLOOKUP(W177,LookupTrait,3,False))),AX167)</f>
        <v>HEAVYWEIGHT</v>
      </c>
      <c r="AY167" s="235"/>
      <c r="AZ167" s="235"/>
      <c r="BA167" s="235"/>
      <c r="BB167" s="235"/>
      <c r="BC167" s="250"/>
      <c r="BD167" s="307">
        <f>IF(AO153=FALSE,(IFERROR(SUM(M177:S177), "Error")),BD167)</f>
        <v>6</v>
      </c>
      <c r="BE167" s="235"/>
      <c r="BF167" s="250"/>
      <c r="BG167" s="301"/>
      <c r="BI167" s="307">
        <f>ROUNDUP(BD167*4.13)</f>
        <v>25</v>
      </c>
      <c r="BJ167" s="235"/>
      <c r="BK167" s="250"/>
      <c r="BL167" s="251"/>
      <c r="BM167" s="223"/>
      <c r="BN167" s="223"/>
      <c r="BO167" s="223"/>
      <c r="BP167" s="223"/>
      <c r="BQ167" s="223"/>
      <c r="BR167" s="223"/>
      <c r="BS167" s="223"/>
      <c r="BT167" s="223"/>
      <c r="BU167" s="223"/>
      <c r="BV167" s="223"/>
      <c r="BW167" s="223"/>
      <c r="BX167" s="223"/>
      <c r="BY167" s="223"/>
      <c r="BZ167" s="223"/>
    </row>
    <row r="168" ht="15.0" customHeight="1">
      <c r="A168" s="223"/>
      <c r="B168" s="277"/>
      <c r="C168" s="250"/>
      <c r="D168" s="285" t="b">
        <v>0</v>
      </c>
      <c r="F168" s="288" t="s">
        <v>95</v>
      </c>
      <c r="J168" s="289">
        <v>1.0</v>
      </c>
      <c r="M168" s="340" t="s">
        <v>112</v>
      </c>
      <c r="S168" s="290" t="s">
        <v>41</v>
      </c>
      <c r="Z168" s="250"/>
      <c r="AA168" s="277"/>
      <c r="AB168" s="277"/>
      <c r="AC168" s="250"/>
      <c r="AD168" s="233"/>
      <c r="AE168" s="233"/>
      <c r="AF168" s="233"/>
      <c r="AG168" s="233"/>
      <c r="AH168" s="233"/>
      <c r="AI168" s="233"/>
      <c r="AJ168" s="233"/>
      <c r="AK168" s="233"/>
      <c r="AL168" s="233"/>
      <c r="AM168" s="233"/>
      <c r="AN168" s="233"/>
      <c r="AO168" s="250"/>
      <c r="AP168" s="233"/>
      <c r="AQ168" s="233"/>
      <c r="AR168" s="250"/>
      <c r="AS168" s="233"/>
      <c r="AT168" s="233"/>
      <c r="AU168" s="233"/>
      <c r="AV168" s="233"/>
      <c r="AW168" s="302"/>
      <c r="AX168" s="303"/>
      <c r="AY168" s="233"/>
      <c r="AZ168" s="233"/>
      <c r="BA168" s="233"/>
      <c r="BB168" s="233"/>
      <c r="BC168" s="250"/>
      <c r="BD168" s="233"/>
      <c r="BE168" s="233"/>
      <c r="BF168" s="250"/>
      <c r="BI168" s="233"/>
      <c r="BJ168" s="233"/>
      <c r="BK168" s="250"/>
      <c r="BL168" s="251"/>
      <c r="BM168" s="223"/>
      <c r="BN168" s="223"/>
      <c r="BO168" s="223"/>
      <c r="BP168" s="223"/>
      <c r="BQ168" s="223"/>
      <c r="BR168" s="223"/>
      <c r="BS168" s="223"/>
      <c r="BT168" s="223"/>
      <c r="BU168" s="223"/>
      <c r="BV168" s="223"/>
      <c r="BW168" s="223"/>
      <c r="BX168" s="223"/>
      <c r="BY168" s="223"/>
      <c r="BZ168" s="223"/>
    </row>
    <row r="169" ht="15.0" customHeight="1">
      <c r="A169" s="223"/>
      <c r="B169" s="277"/>
      <c r="C169" s="250"/>
      <c r="Z169" s="250"/>
      <c r="AA169" s="251"/>
      <c r="AB169" s="277"/>
      <c r="AC169" s="250"/>
      <c r="AD169" s="306" t="str">
        <f>IF(AO153=FALSE,(IF(ISBLANK(D178),,CONCAT(D178,CONCAT(E178,CONCAT(F178,CONCAT(G178,CONCAT(H178,CONCAT(I178,CONCAT(J178,K178))))))))),AD169)</f>
        <v>0tZ!g05y</v>
      </c>
      <c r="AE169" s="235"/>
      <c r="AF169" s="235"/>
      <c r="AG169" s="235"/>
      <c r="AH169" s="235"/>
      <c r="AI169" s="235"/>
      <c r="AJ169" s="235"/>
      <c r="AK169" s="235"/>
      <c r="AL169" s="235"/>
      <c r="AM169" s="235"/>
      <c r="AN169" s="235"/>
      <c r="AO169" s="250"/>
      <c r="AP169" s="307" t="str">
        <f>IF(AO153=FALSE,(IFERROR(VLOOKUP(VLOOKUP(U178,LookupKind,3, FALSE),AllKind,9, FALSE))),AP169)</f>
        <v/>
      </c>
      <c r="AQ169" s="235"/>
      <c r="AR169" s="250"/>
      <c r="AS169" s="307" t="str">
        <f>IF(AO153=FALSE,(IFERROR(VLOOKUP(V178,LookupTrait,3,False))),AS169)</f>
        <v>FOOD</v>
      </c>
      <c r="AT169" s="235"/>
      <c r="AU169" s="235"/>
      <c r="AV169" s="235"/>
      <c r="AW169" s="308"/>
      <c r="AX169" s="309" t="str">
        <f>IF(AO153=FALSE,(IFERROR(VLOOKUP(W178,LookupTrait,3,False))),AX169)</f>
        <v>MEAT</v>
      </c>
      <c r="AY169" s="235"/>
      <c r="AZ169" s="235"/>
      <c r="BA169" s="235"/>
      <c r="BB169" s="235"/>
      <c r="BC169" s="250"/>
      <c r="BD169" s="307">
        <f>IF(AO153=FALSE,(IFERROR(SUM(M178:S178), "Error")),BD169)</f>
        <v>6</v>
      </c>
      <c r="BE169" s="235"/>
      <c r="BF169" s="250"/>
      <c r="BG169" s="301"/>
      <c r="BI169" s="307">
        <f>ROUNDUP(BD169*4.13)</f>
        <v>25</v>
      </c>
      <c r="BJ169" s="235"/>
      <c r="BK169" s="250"/>
      <c r="BL169" s="251"/>
      <c r="BM169" s="223"/>
      <c r="BN169" s="223"/>
      <c r="BO169" s="223"/>
      <c r="BP169" s="223"/>
      <c r="BQ169" s="223"/>
      <c r="BR169" s="223"/>
      <c r="BS169" s="223"/>
      <c r="BT169" s="223"/>
      <c r="BU169" s="223"/>
      <c r="BV169" s="223"/>
      <c r="BW169" s="223"/>
      <c r="BX169" s="223"/>
      <c r="BY169" s="223"/>
      <c r="BZ169" s="223"/>
    </row>
    <row r="170" ht="15.0" customHeight="1">
      <c r="A170" s="223"/>
      <c r="B170" s="277"/>
      <c r="C170" s="292"/>
      <c r="D170" s="292"/>
      <c r="E170" s="292"/>
      <c r="F170" s="292"/>
      <c r="G170" s="292"/>
      <c r="H170" s="292"/>
      <c r="I170" s="292"/>
      <c r="J170" s="292"/>
      <c r="K170" s="292"/>
      <c r="L170" s="292"/>
      <c r="M170" s="292"/>
      <c r="N170" s="292"/>
      <c r="O170" s="292"/>
      <c r="P170" s="292"/>
      <c r="Q170" s="292"/>
      <c r="R170" s="292"/>
      <c r="S170" s="292"/>
      <c r="T170" s="292"/>
      <c r="U170" s="292"/>
      <c r="V170" s="292"/>
      <c r="W170" s="292"/>
      <c r="X170" s="292"/>
      <c r="Y170" s="292"/>
      <c r="Z170" s="292"/>
      <c r="AA170" s="251"/>
      <c r="AB170" s="277"/>
      <c r="AC170" s="250"/>
      <c r="AD170" s="233"/>
      <c r="AE170" s="233"/>
      <c r="AF170" s="233"/>
      <c r="AG170" s="233"/>
      <c r="AH170" s="233"/>
      <c r="AI170" s="233"/>
      <c r="AJ170" s="233"/>
      <c r="AK170" s="233"/>
      <c r="AL170" s="233"/>
      <c r="AM170" s="233"/>
      <c r="AN170" s="233"/>
      <c r="AO170" s="250"/>
      <c r="AP170" s="233"/>
      <c r="AQ170" s="233"/>
      <c r="AR170" s="250"/>
      <c r="AS170" s="233"/>
      <c r="AT170" s="233"/>
      <c r="AU170" s="233"/>
      <c r="AV170" s="233"/>
      <c r="AW170" s="302"/>
      <c r="AX170" s="303"/>
      <c r="AY170" s="233"/>
      <c r="AZ170" s="233"/>
      <c r="BA170" s="233"/>
      <c r="BB170" s="233"/>
      <c r="BC170" s="250"/>
      <c r="BD170" s="233"/>
      <c r="BE170" s="233"/>
      <c r="BF170" s="250"/>
      <c r="BI170" s="233"/>
      <c r="BJ170" s="233"/>
      <c r="BK170" s="250"/>
      <c r="BL170" s="251"/>
      <c r="BM170" s="223"/>
      <c r="BN170" s="223"/>
      <c r="BO170" s="223"/>
      <c r="BP170" s="223"/>
      <c r="BQ170" s="223"/>
      <c r="BR170" s="223"/>
      <c r="BS170" s="223"/>
      <c r="BT170" s="223"/>
      <c r="BU170" s="223"/>
      <c r="BV170" s="223"/>
      <c r="BW170" s="223"/>
      <c r="BX170" s="223"/>
      <c r="BY170" s="223"/>
      <c r="BZ170" s="223"/>
    </row>
    <row r="171" ht="15.0" customHeight="1">
      <c r="A171" s="223"/>
      <c r="B171" s="277"/>
      <c r="C171" s="292"/>
      <c r="D171" s="288" t="s">
        <v>94</v>
      </c>
      <c r="O171" s="292"/>
      <c r="P171" s="11"/>
      <c r="S171" s="292"/>
      <c r="T171" s="288" t="s">
        <v>98</v>
      </c>
      <c r="Z171" s="292"/>
      <c r="AA171" s="251"/>
      <c r="AB171" s="277"/>
      <c r="AC171" s="250"/>
      <c r="AD171" s="306" t="str">
        <f>IF(AO153=FALSE,(IF(ISBLANK(D179),,CONCAT(D179,CONCAT(E179,CONCAT(F179,CONCAT(G179,CONCAT(H179,CONCAT(I179,CONCAT(J179,K179))))))))),AD171)</f>
        <v>0hYo3m6n</v>
      </c>
      <c r="AE171" s="235"/>
      <c r="AF171" s="235"/>
      <c r="AG171" s="235"/>
      <c r="AH171" s="235"/>
      <c r="AI171" s="235"/>
      <c r="AJ171" s="235"/>
      <c r="AK171" s="235"/>
      <c r="AL171" s="235"/>
      <c r="AM171" s="235"/>
      <c r="AN171" s="235"/>
      <c r="AO171" s="250"/>
      <c r="AP171" s="307" t="str">
        <f>IF(AO153=FALSE,(IFERROR(VLOOKUP(VLOOKUP(U179,LookupKind,3, FALSE),AllKind,9, FALSE))),AP171)</f>
        <v/>
      </c>
      <c r="AQ171" s="235"/>
      <c r="AR171" s="250"/>
      <c r="AS171" s="307" t="str">
        <f>IF(AO153=FALSE,(IFERROR(VLOOKUP(V179,LookupTrait,3,False))),AS171)</f>
        <v>MEAT</v>
      </c>
      <c r="AT171" s="235"/>
      <c r="AU171" s="235"/>
      <c r="AV171" s="235"/>
      <c r="AW171" s="308"/>
      <c r="AX171" s="309" t="str">
        <f>IF(AO153=FALSE,(IFERROR(VLOOKUP(W179,LookupTrait,3,False))),AX171)</f>
        <v>GENERIC</v>
      </c>
      <c r="AY171" s="235"/>
      <c r="AZ171" s="235"/>
      <c r="BA171" s="235"/>
      <c r="BB171" s="235"/>
      <c r="BC171" s="250"/>
      <c r="BD171" s="307">
        <f>IF(AO153=FALSE,(IFERROR(SUM(M179:S179), "Error")),BD171)</f>
        <v>6</v>
      </c>
      <c r="BE171" s="235"/>
      <c r="BF171" s="250"/>
      <c r="BG171" s="301"/>
      <c r="BI171" s="307">
        <f>ROUNDUP(BD171*4.13)</f>
        <v>25</v>
      </c>
      <c r="BJ171" s="235"/>
      <c r="BK171" s="250"/>
      <c r="BL171" s="251"/>
      <c r="BM171" s="223"/>
      <c r="BN171" s="223"/>
      <c r="BO171" s="223"/>
      <c r="BP171" s="223"/>
      <c r="BQ171" s="223"/>
      <c r="BR171" s="223"/>
      <c r="BS171" s="223"/>
      <c r="BT171" s="223"/>
      <c r="BU171" s="223"/>
      <c r="BV171" s="223"/>
      <c r="BW171" s="223"/>
      <c r="BX171" s="223"/>
      <c r="BY171" s="223"/>
      <c r="BZ171" s="223"/>
    </row>
    <row r="172" ht="15.0" customHeight="1">
      <c r="A172" s="223"/>
      <c r="B172" s="277"/>
      <c r="C172" s="292"/>
      <c r="O172" s="292"/>
      <c r="S172" s="292"/>
      <c r="Z172" s="292"/>
      <c r="AA172" s="251"/>
      <c r="AB172" s="277"/>
      <c r="AC172" s="250"/>
      <c r="AD172" s="233"/>
      <c r="AE172" s="233"/>
      <c r="AF172" s="233"/>
      <c r="AG172" s="233"/>
      <c r="AH172" s="233"/>
      <c r="AI172" s="233"/>
      <c r="AJ172" s="233"/>
      <c r="AK172" s="233"/>
      <c r="AL172" s="233"/>
      <c r="AM172" s="233"/>
      <c r="AN172" s="233"/>
      <c r="AO172" s="250"/>
      <c r="AP172" s="233"/>
      <c r="AQ172" s="233"/>
      <c r="AR172" s="250"/>
      <c r="AS172" s="233"/>
      <c r="AT172" s="233"/>
      <c r="AU172" s="233"/>
      <c r="AV172" s="233"/>
      <c r="AW172" s="302"/>
      <c r="AX172" s="303"/>
      <c r="AY172" s="233"/>
      <c r="AZ172" s="233"/>
      <c r="BA172" s="233"/>
      <c r="BB172" s="233"/>
      <c r="BC172" s="250"/>
      <c r="BD172" s="233"/>
      <c r="BE172" s="233"/>
      <c r="BF172" s="250"/>
      <c r="BI172" s="233"/>
      <c r="BJ172" s="233"/>
      <c r="BK172" s="250"/>
      <c r="BL172" s="251"/>
      <c r="BM172" s="223"/>
      <c r="BZ172" s="223"/>
    </row>
    <row r="173" ht="15.0" customHeight="1">
      <c r="A173" s="223"/>
      <c r="B173" s="277"/>
      <c r="C173" s="292"/>
      <c r="D173" s="292"/>
      <c r="E173" s="305" t="str">
        <f t="array" ref="E173">IFERROR(INDEX(#REF!, MATCH(TRUE,EXACT(#REF!, E176),0)))</f>
        <v/>
      </c>
      <c r="F173" s="305" t="str">
        <f t="array" ref="F173">IFERROR(INDEX(#REF!, MATCH(TRUE,EXACT(#REF!, F176),0)))</f>
        <v/>
      </c>
      <c r="G173" s="305" t="str">
        <f t="array" ref="G173">IFERROR(INDEX(#REF!, MATCH(TRUE,EXACT(#REF!, G176),0)))</f>
        <v/>
      </c>
      <c r="H173" s="305" t="str">
        <f t="array" ref="H173">IFERROR(INDEX(#REF!, MATCH(TRUE,EXACT(#REF!, H176),0)))</f>
        <v/>
      </c>
      <c r="I173" s="305" t="str">
        <f t="array" ref="I173">IFERROR(INDEX(#REF!, MATCH(TRUE,EXACT(#REF!, I176),0)))</f>
        <v/>
      </c>
      <c r="J173" s="305" t="str">
        <f t="array" ref="J173">IFERROR(INDEX(#REF!, MATCH(TRUE,EXACT(#REF!, J176),0)))</f>
        <v/>
      </c>
      <c r="K173" s="305" t="str">
        <f t="array" ref="K173">IFERROR(INDEX(#REF!, MATCH(TRUE,EXACT(#REF!, K176),0)))</f>
        <v/>
      </c>
      <c r="L173" s="305" t="str">
        <f t="array" ref="L173">IFERROR(INDEX(#REF!, MATCH(TRUE,EXACT(#REF!, L176),0)))</f>
        <v/>
      </c>
      <c r="M173" s="292"/>
      <c r="N173" s="292"/>
      <c r="O173" s="292"/>
      <c r="P173" s="292"/>
      <c r="Q173" s="292"/>
      <c r="R173" s="292"/>
      <c r="S173" s="292"/>
      <c r="T173" s="292"/>
      <c r="U173" s="292"/>
      <c r="V173" s="292"/>
      <c r="W173" s="292"/>
      <c r="X173" s="292"/>
      <c r="Y173" s="292"/>
      <c r="Z173" s="292"/>
      <c r="AA173" s="251"/>
      <c r="AB173" s="277"/>
      <c r="AC173" s="250"/>
      <c r="AD173" s="306" t="str">
        <f>IF(AO153=FALSE,(IF(ISBLANK(D180),,CONCAT(D180,CONCAT(E180,CONCAT(F180,CONCAT(G180,CONCAT(H180,CONCAT(I180,CONCAT(J180,K180))))))))),AD173)</f>
        <v>0eL0g?6o</v>
      </c>
      <c r="AE173" s="235"/>
      <c r="AF173" s="235"/>
      <c r="AG173" s="235"/>
      <c r="AH173" s="235"/>
      <c r="AI173" s="235"/>
      <c r="AJ173" s="235"/>
      <c r="AK173" s="235"/>
      <c r="AL173" s="235"/>
      <c r="AM173" s="235"/>
      <c r="AN173" s="235"/>
      <c r="AO173" s="250"/>
      <c r="AP173" s="307" t="str">
        <f>IF(AO153=FALSE,(IFERROR(VLOOKUP(VLOOKUP(U180,LookupKind,3, FALSE),AllKind,9, FALSE))),AP173)</f>
        <v/>
      </c>
      <c r="AQ173" s="235"/>
      <c r="AR173" s="250"/>
      <c r="AS173" s="307" t="str">
        <f>IF(AO153=FALSE,(IFERROR(VLOOKUP(V180,LookupTrait,3,False))),AS173)</f>
        <v>CANDY</v>
      </c>
      <c r="AT173" s="235"/>
      <c r="AU173" s="235"/>
      <c r="AV173" s="235"/>
      <c r="AW173" s="308"/>
      <c r="AX173" s="309" t="str">
        <f>IF(AO153=FALSE,(IFERROR(VLOOKUP(W180,LookupTrait,3,False))),AX173)</f>
        <v>MAGNETIC</v>
      </c>
      <c r="AY173" s="235"/>
      <c r="AZ173" s="235"/>
      <c r="BA173" s="235"/>
      <c r="BB173" s="235"/>
      <c r="BC173" s="250"/>
      <c r="BD173" s="312">
        <f>IF(AO153=FALSE,(IFERROR(SUM(M180:S180), "Error")),BD173)</f>
        <v>4</v>
      </c>
      <c r="BE173" s="235"/>
      <c r="BF173" s="250"/>
      <c r="BG173" s="301"/>
      <c r="BI173" s="307">
        <f>ROUNDUP(BD173*4.13)</f>
        <v>17</v>
      </c>
      <c r="BJ173" s="235"/>
      <c r="BK173" s="250"/>
      <c r="BL173" s="251"/>
      <c r="BM173" s="223"/>
      <c r="BN173" s="223"/>
      <c r="BO173" s="223"/>
      <c r="BP173" s="223"/>
      <c r="BQ173" s="223"/>
      <c r="BR173" s="223"/>
      <c r="BS173" s="223"/>
      <c r="BT173" s="223"/>
      <c r="BU173" s="223"/>
      <c r="BV173" s="223"/>
      <c r="BW173" s="223"/>
      <c r="BX173" s="223"/>
      <c r="BY173" s="223"/>
      <c r="BZ173" s="223"/>
    </row>
    <row r="174" ht="15.0" customHeight="1">
      <c r="A174" s="223"/>
      <c r="B174" s="277"/>
      <c r="C174" s="292"/>
      <c r="D174" s="294" t="str">
        <f>IF(D168=FALSE,(IF(ISBLANK(E176),,CONCAT(E176,CONCAT(F176,CONCAT(G176,CONCAT(H176,CONCAT(I176,CONCAT(J176,CONCAT(K176,L176))))))))),D174)</f>
        <v>0aZ?7!9l</v>
      </c>
      <c r="O174" s="292"/>
      <c r="P174" s="295">
        <f>IF(D168=FALSE,(IFERROR(SUM(N176:T176), "Error")),P174)</f>
        <v>6</v>
      </c>
      <c r="S174" s="292"/>
      <c r="T174" s="296"/>
      <c r="W174" s="297">
        <f>ROUNDUP(P174*4.13)</f>
        <v>25</v>
      </c>
      <c r="Z174" s="292"/>
      <c r="AA174" s="251"/>
      <c r="AB174" s="277"/>
      <c r="AC174" s="250"/>
      <c r="AO174" s="250"/>
      <c r="AR174" s="250"/>
      <c r="AW174" s="299"/>
      <c r="AX174" s="313"/>
      <c r="BC174" s="250"/>
      <c r="BF174" s="250"/>
      <c r="BK174" s="250"/>
      <c r="BL174" s="251"/>
      <c r="BM174" s="223"/>
      <c r="BN174" s="223"/>
      <c r="BO174" s="223"/>
      <c r="BP174" s="223"/>
      <c r="BQ174" s="223"/>
      <c r="BR174" s="223"/>
      <c r="BS174" s="223"/>
      <c r="BT174" s="223"/>
      <c r="BU174" s="223"/>
      <c r="BV174" s="223"/>
      <c r="BW174" s="223"/>
      <c r="BX174" s="223"/>
      <c r="BY174" s="223"/>
      <c r="BZ174" s="223"/>
    </row>
    <row r="175" ht="15.0" customHeight="1">
      <c r="A175" s="223"/>
      <c r="B175" s="277"/>
      <c r="C175" s="292"/>
      <c r="O175" s="292"/>
      <c r="S175" s="292"/>
      <c r="Z175" s="292"/>
      <c r="AA175" s="251"/>
      <c r="AB175" s="277"/>
      <c r="AC175" s="250"/>
      <c r="AD175" s="250"/>
      <c r="AE175" s="250"/>
      <c r="AF175" s="250"/>
      <c r="AG175" s="250"/>
      <c r="AH175" s="250"/>
      <c r="AI175" s="250"/>
      <c r="AJ175" s="250"/>
      <c r="AK175" s="250"/>
      <c r="AL175" s="250"/>
      <c r="AM175" s="250"/>
      <c r="AN175" s="250"/>
      <c r="AO175" s="250"/>
      <c r="AP175" s="250"/>
      <c r="AQ175" s="250"/>
      <c r="AR175" s="250"/>
      <c r="AS175" s="250"/>
      <c r="AT175" s="250"/>
      <c r="AU175" s="250"/>
      <c r="AV175" s="250"/>
      <c r="AW175" s="250"/>
      <c r="AX175" s="250"/>
      <c r="AY175" s="250"/>
      <c r="AZ175" s="250"/>
      <c r="BA175" s="250"/>
      <c r="BB175" s="250"/>
      <c r="BC175" s="250"/>
      <c r="BD175" s="250"/>
      <c r="BE175" s="250"/>
      <c r="BF175" s="250"/>
      <c r="BG175" s="250"/>
      <c r="BH175" s="250"/>
      <c r="BI175" s="250"/>
      <c r="BJ175" s="250"/>
      <c r="BK175" s="250"/>
      <c r="BL175" s="251"/>
      <c r="BM175" s="223"/>
      <c r="BN175" s="223"/>
      <c r="BO175" s="223"/>
      <c r="BP175" s="223"/>
      <c r="BQ175" s="223"/>
      <c r="BR175" s="223"/>
      <c r="BS175" s="223"/>
      <c r="BT175" s="223"/>
      <c r="BU175" s="223"/>
      <c r="BV175" s="223"/>
      <c r="BW175" s="223"/>
      <c r="BX175" s="223"/>
      <c r="BY175" s="223"/>
      <c r="BZ175" s="223"/>
    </row>
    <row r="176" ht="15.0" customHeight="1">
      <c r="A176" s="223"/>
      <c r="B176" s="277"/>
      <c r="C176" s="292"/>
      <c r="D176" s="292"/>
      <c r="E176" s="347">
        <v>0.0</v>
      </c>
      <c r="F176" s="304" t="str">
        <f>IFERROR(VLOOKUP(IFERROR(VLOOKUP(HLOOKUP(J168,Rand_Grists,RANDBETWEEN(2,33),False),LookupBGrist,3,FALSE),0),Code_GristToCode,(RANDBETWEEN(2,10)),FALSE),"%")</f>
        <v>a</v>
      </c>
      <c r="G176" s="304" t="str">
        <f>IFERROR(VLOOKUP(VLOOKUP(S168,LookupBTrait,9,FALSE),Code_NumberToCode,3,FALSE),"%")</f>
        <v>Z</v>
      </c>
      <c r="H176" s="304" t="str">
        <f>IFERROR(VLOOKUP(VLOOKUP(S168,LookupBTrait,9,FALSE),Code_NumberToCode,4,FALSE),"%")</f>
        <v>?</v>
      </c>
      <c r="I176" s="304">
        <f>IFERROR(VLOOKUP(VLOOKUP(HLOOKUP(J168,Rand_Actions,RANDBETWEEN(2,65),False),LookupBAction,10,FALSE),Code_NumberToCode,5,FALSE),"%")</f>
        <v>7</v>
      </c>
      <c r="J176" s="304" t="str">
        <f>IFERROR(VLOOKUP(VLOOKUP(HLOOKUP(J168,Rand_Actions,RANDBETWEEN(2,65),False),LookupBAction,10,FALSE),Code_NumberToCode,6,FALSE),"%")</f>
        <v>!</v>
      </c>
      <c r="K176" s="304">
        <f>IFERROR(VLOOKUP(VLOOKUP(HLOOKUP(J168,Rand_Actions,RANDBETWEEN(2,65),False),LookupBAction,10,FALSE),Code_NumberToCode,7,FALSE),"%")</f>
        <v>9</v>
      </c>
      <c r="L176" s="304" t="str">
        <f>IFERROR(VLOOKUP(VLOOKUP(HLOOKUP(J168,Rand_Actions,RANDBETWEEN(2,65),False),LookupBAction,10,FALSE),Code_NumberToCode,8,FALSE),"%")</f>
        <v>l</v>
      </c>
      <c r="M176" s="305"/>
      <c r="N176" s="305">
        <f>CODETOLEVEL(F176,"Grist")</f>
        <v>1</v>
      </c>
      <c r="O176" s="305">
        <f>CODETOLEVEL(G176,"Trait1")</f>
        <v>1</v>
      </c>
      <c r="P176" s="305">
        <f>CODETOLEVEL(H176,"Trait2")</f>
        <v>1</v>
      </c>
      <c r="Q176" s="305">
        <f>CODETOLEVEL(I176,"Action1")</f>
        <v>1</v>
      </c>
      <c r="R176" s="305">
        <f>CODETOLEVEL(J176,"Action2")</f>
        <v>0</v>
      </c>
      <c r="S176" s="305">
        <f>CODETOLEVEL(K176,"Action3")</f>
        <v>1</v>
      </c>
      <c r="T176" s="305">
        <f>CODETOLEVEL(L176,"Action4")</f>
        <v>1</v>
      </c>
      <c r="U176" s="292"/>
      <c r="V176" s="292"/>
      <c r="W176" s="292"/>
      <c r="X176" s="292"/>
      <c r="Y176" s="292"/>
      <c r="Z176" s="292"/>
      <c r="AA176" s="251"/>
      <c r="AB176" s="277"/>
      <c r="AC176" s="250"/>
      <c r="AD176" s="250"/>
      <c r="AE176" s="250"/>
      <c r="AF176" s="250"/>
      <c r="AG176" s="250"/>
      <c r="AH176" s="250"/>
      <c r="AI176" s="250"/>
      <c r="AJ176" s="250"/>
      <c r="AK176" s="250"/>
      <c r="AL176" s="250"/>
      <c r="AM176" s="250"/>
      <c r="AN176" s="250"/>
      <c r="AO176" s="250"/>
      <c r="AP176" s="250"/>
      <c r="AQ176" s="250"/>
      <c r="AR176" s="250"/>
      <c r="AS176" s="250"/>
      <c r="AT176" s="250"/>
      <c r="AU176" s="250"/>
      <c r="AV176" s="250"/>
      <c r="AW176" s="250"/>
      <c r="AX176" s="250"/>
      <c r="AY176" s="250"/>
      <c r="AZ176" s="250"/>
      <c r="BA176" s="250"/>
      <c r="BB176" s="250"/>
      <c r="BC176" s="250"/>
      <c r="BD176" s="250"/>
      <c r="BE176" s="250"/>
      <c r="BF176" s="250"/>
      <c r="BG176" s="250"/>
      <c r="BH176" s="250"/>
      <c r="BI176" s="250"/>
      <c r="BJ176" s="250"/>
      <c r="BK176" s="250"/>
      <c r="BL176" s="251"/>
      <c r="BM176" s="223"/>
      <c r="BN176" s="223"/>
      <c r="BO176" s="223"/>
      <c r="BP176" s="223"/>
      <c r="BQ176" s="223"/>
      <c r="BR176" s="223"/>
      <c r="BS176" s="223"/>
      <c r="BT176" s="223"/>
      <c r="BU176" s="223"/>
      <c r="BV176" s="223"/>
      <c r="BW176" s="223"/>
      <c r="BX176" s="223"/>
      <c r="BY176" s="223"/>
      <c r="BZ176" s="223"/>
    </row>
    <row r="177" ht="15.0" customHeight="1">
      <c r="A177" s="223"/>
      <c r="B177" s="314">
        <v>5.0</v>
      </c>
      <c r="C177" s="310"/>
      <c r="D177" s="348">
        <v>0.0</v>
      </c>
      <c r="E177" s="316">
        <f>IFERROR(VLOOKUP(IFERROR(VLOOKUP(HLOOKUP(AW153,Rand_Grists,RANDBETWEEN(2,33),False),LookupBGrist,3,FALSE),0),Code_GristToCode,(RANDBETWEEN(2,10)),FALSE),"%")</f>
        <v>7</v>
      </c>
      <c r="F177" s="316" t="str">
        <f>IFERROR(VLOOKUP(VLOOKUP(HLOOKUP(1,Rand_Traits,RANDBETWEEN(57,59),False),LookupBTrait,9,FALSE),Code_NumberToCode,3,FALSE),"%")</f>
        <v>Y</v>
      </c>
      <c r="G177" s="316" t="str">
        <f>IFERROR(VLOOKUP(VLOOKUP(HLOOKUP(AW153,Rand_Traits,RANDBETWEEN(2,65),False),LookupBTrait,9,FALSE),Code_NumberToCode,4,FALSE),"%")</f>
        <v>p</v>
      </c>
      <c r="H177" s="316">
        <f>IFERROR(VLOOKUP(VLOOKUP(HLOOKUP(AW153,Rand_Actions,RANDBETWEEN(2,65),False),LookupBAction,10,FALSE),Code_NumberToCode,5,FALSE),"%")</f>
        <v>1</v>
      </c>
      <c r="I177" s="316" t="str">
        <f>IFERROR(VLOOKUP(VLOOKUP(HLOOKUP(AW153,Rand_Actions,RANDBETWEEN(2,65),False),LookupBAction,10,FALSE),Code_NumberToCode,6,FALSE),"%")</f>
        <v>!</v>
      </c>
      <c r="J177" s="316">
        <f>IFERROR(VLOOKUP(VLOOKUP(HLOOKUP(AW153,Rand_Actions,RANDBETWEEN(2,65),False),LookupBAction,10,FALSE),Code_NumberToCode,7,FALSE),"%")</f>
        <v>6</v>
      </c>
      <c r="K177" s="316" t="str">
        <f>IFERROR(VLOOKUP(VLOOKUP(HLOOKUP(AW153,Rand_Actions,RANDBETWEEN(2,65),False),LookupBAction,10,FALSE),Code_NumberToCode,8,FALSE),"%")</f>
        <v>m</v>
      </c>
      <c r="L177" s="317"/>
      <c r="M177" s="318">
        <f t="shared" ref="M177:M180" si="30">CODETOLEVEL(E177,"Grist")</f>
        <v>2</v>
      </c>
      <c r="N177" s="318">
        <f t="shared" ref="N177:N180" si="31">CODETOLEVEL(F177,"Trait1")</f>
        <v>1</v>
      </c>
      <c r="O177" s="318">
        <f t="shared" ref="O177:O180" si="32">CODETOLEVEL(G177,"Trait2")</f>
        <v>1</v>
      </c>
      <c r="P177" s="318">
        <f t="shared" ref="P177:P180" si="33">CODETOLEVEL(H177,"Action1")</f>
        <v>1</v>
      </c>
      <c r="Q177" s="318">
        <f t="shared" ref="Q177:Q180" si="34">CODETOLEVEL(I177,"Action2")</f>
        <v>0</v>
      </c>
      <c r="R177" s="318">
        <f t="shared" ref="R177:R180" si="35">CODETOLEVEL(J177,"Action3")</f>
        <v>0</v>
      </c>
      <c r="S177" s="318">
        <f t="shared" ref="S177:S180" si="36">CODETOLEVEL(K177,"Action4")</f>
        <v>1</v>
      </c>
      <c r="T177" s="317"/>
      <c r="U177" s="316">
        <f t="array" ref="U177">IFERROR(INDEX(Code_KindReturn, MATCH(TRUE, EXACT(D177, Code_Code), 0)),"")</f>
        <v>3</v>
      </c>
      <c r="V177" s="316">
        <f t="array" ref="V177">IFERROR(INDEX(Code_Trait1Return, MATCH(TRUE, EXACT(F177, Code_Code), 0)),"")</f>
        <v>9</v>
      </c>
      <c r="W177" s="316">
        <f t="array" ref="W177">IFERROR(INDEX(Code_Trait2Return, MATCH(TRUE, EXACT(G177, Code_Code), 0)),"")</f>
        <v>2</v>
      </c>
      <c r="X177" s="316"/>
      <c r="Y177" s="316"/>
      <c r="Z177" s="316"/>
      <c r="AA177" s="316"/>
      <c r="AB177" s="320"/>
      <c r="AC177" s="321"/>
      <c r="AD177" s="322">
        <v>1.0</v>
      </c>
      <c r="AE177" s="323"/>
      <c r="AF177" s="349">
        <v>0.0</v>
      </c>
      <c r="AG177" s="316" t="str">
        <f>IFERROR(VLOOKUP(IFERROR(VLOOKUP(HLOOKUP(AW153,Rand_Grists,RANDBETWEEN(2,33),False),LookupBGrist,3,FALSE),0),Code_GristToCode,(RANDBETWEEN(2,10)),FALSE),"%")</f>
        <v>D</v>
      </c>
      <c r="AH177" s="316" t="str">
        <f>IFERROR(VLOOKUP(VLOOKUP(HLOOKUP(1,Rand_Traits,RANDBETWEEN(57,59),False),LookupBTrait,9,FALSE),Code_NumberToCode,3,FALSE),"%")</f>
        <v>L</v>
      </c>
      <c r="AI177" s="316" t="str">
        <f>IFERROR(VLOOKUP(VLOOKUP(HLOOKUP(AW153,Rand_Traits,RANDBETWEEN(2,65),False),LookupBTrait,9,FALSE),Code_NumberToCode,4,FALSE),"%")</f>
        <v>v</v>
      </c>
      <c r="AJ177" s="316">
        <f>IFERROR(VLOOKUP(VLOOKUP(HLOOKUP(AW153,Rand_Actions,RANDBETWEEN(2,65),False),LookupBAction,10,FALSE),Code_NumberToCode,5,FALSE),"%")</f>
        <v>7</v>
      </c>
      <c r="AK177" s="316" t="str">
        <f>IFERROR(VLOOKUP(VLOOKUP(HLOOKUP(AW153,Rand_Actions,RANDBETWEEN(2,65),False),LookupBAction,10,FALSE),Code_NumberToCode,6,FALSE),"%")</f>
        <v>G</v>
      </c>
      <c r="AL177" s="316">
        <f>IFERROR(VLOOKUP(VLOOKUP(HLOOKUP(AW153,Rand_Actions,RANDBETWEEN(2,65),False),LookupBAction,10,FALSE),Code_NumberToCode,7,FALSE),"%")</f>
        <v>6</v>
      </c>
      <c r="AM177" s="316" t="str">
        <f>IFERROR(VLOOKUP(VLOOKUP(HLOOKUP(AW153,Rand_Actions,RANDBETWEEN(2,65),False),LookupBAction,10,FALSE),Code_NumberToCode,8,FALSE),"%")</f>
        <v>o</v>
      </c>
      <c r="AN177" s="318"/>
      <c r="AO177" s="324">
        <f t="shared" ref="AO177:AO180" si="37">CODETOLEVEL(AG177,"Grist")</f>
        <v>1</v>
      </c>
      <c r="AP177" s="324">
        <f t="shared" ref="AP177:AP180" si="38">CODETOLEVEL(AH177,"Trait1")</f>
        <v>1</v>
      </c>
      <c r="AQ177" s="324">
        <f t="shared" ref="AQ177:AQ180" si="39">CODETOLEVEL(AI177,"Trait2")</f>
        <v>1</v>
      </c>
      <c r="AR177" s="324">
        <f t="shared" ref="AR177:AR180" si="40">CODETOLEVEL(AJ177,"Action1")</f>
        <v>1</v>
      </c>
      <c r="AS177" s="324">
        <f t="shared" ref="AS177:AS180" si="41">CODETOLEVEL(AK177,"Action2")</f>
        <v>1</v>
      </c>
      <c r="AT177" s="324">
        <f t="shared" ref="AT177:AT180" si="42">CODETOLEVEL(AL177,"Action3")</f>
        <v>0</v>
      </c>
      <c r="AU177" s="324">
        <f t="shared" ref="AU177:AU180" si="43">CODETOLEVEL(AM177,"Action4")</f>
        <v>0</v>
      </c>
      <c r="AV177" s="318"/>
      <c r="AW177" s="325">
        <f t="array" ref="AW177">IFERROR(INDEX(Code_KindReturn, MATCH(TRUE, EXACT(AF177, Code_Code), 0)),"")</f>
        <v>3</v>
      </c>
      <c r="AX177" s="325">
        <f t="array" ref="AX177">IFERROR(INDEX(Code_Trait1Return, MATCH(TRUE, EXACT(AH177, Code_Code), 0)),"")</f>
        <v>8</v>
      </c>
      <c r="AY177" s="325">
        <f t="array" ref="AY177">IFERROR(INDEX(Code_Trait2Return, MATCH(TRUE, EXACT(AI177, Code_Code), 0)),"")</f>
        <v>8</v>
      </c>
      <c r="AZ177" s="326"/>
      <c r="BA177" s="326"/>
      <c r="BB177" s="326"/>
      <c r="BC177" s="270"/>
      <c r="BD177" s="270"/>
      <c r="BE177" s="270"/>
      <c r="BF177" s="270"/>
      <c r="BG177" s="270"/>
      <c r="BH177" s="270"/>
      <c r="BI177" s="270"/>
      <c r="BJ177" s="270"/>
      <c r="BK177" s="270"/>
      <c r="BL177" s="270"/>
      <c r="BM177" s="223"/>
      <c r="BN177" s="223"/>
      <c r="BO177" s="223"/>
      <c r="BP177" s="223"/>
      <c r="BQ177" s="223"/>
      <c r="BR177" s="223"/>
      <c r="BS177" s="223"/>
      <c r="BT177" s="223"/>
      <c r="BU177" s="223"/>
      <c r="BV177" s="223"/>
      <c r="BW177" s="223"/>
      <c r="BX177" s="223"/>
      <c r="BY177" s="223"/>
      <c r="BZ177" s="223"/>
    </row>
    <row r="178" ht="15.0" customHeight="1">
      <c r="A178" s="223"/>
      <c r="B178" s="314">
        <v>6.0</v>
      </c>
      <c r="C178" s="327"/>
      <c r="D178" s="348">
        <v>0.0</v>
      </c>
      <c r="E178" s="315" t="str">
        <f>IFERROR(VLOOKUP(IFERROR(VLOOKUP(HLOOKUP(AW153,Rand_Grists,RANDBETWEEN(2,33),False),LookupBGrist,3,FALSE),0),Code_GristToCode,(RANDBETWEEN(2,10)),FALSE),"%")</f>
        <v>t</v>
      </c>
      <c r="F178" s="315" t="str">
        <f>IFERROR(VLOOKUP(VLOOKUP(HLOOKUP(1,Rand_Traits,RANDBETWEEN(57,59),False),LookupBTrait,9,FALSE),Code_NumberToCode,3,FALSE),"%")</f>
        <v>Z</v>
      </c>
      <c r="G178" s="315" t="str">
        <f>IFERROR(VLOOKUP(VLOOKUP(HLOOKUP(AW153,Rand_Traits,RANDBETWEEN(2,65),False),LookupBTrait,9,FALSE),Code_NumberToCode,4,FALSE),"%")</f>
        <v>!</v>
      </c>
      <c r="H178" s="315" t="str">
        <f>IFERROR(VLOOKUP(VLOOKUP(HLOOKUP(AW153,Rand_Actions,RANDBETWEEN(2,65),False),LookupBAction,10,FALSE),Code_NumberToCode,5,FALSE),"%")</f>
        <v>g</v>
      </c>
      <c r="I178" s="315">
        <f>IFERROR(VLOOKUP(VLOOKUP(HLOOKUP(AW153,Rand_Actions,RANDBETWEEN(2,65),False),LookupBAction,10,FALSE),Code_NumberToCode,6,FALSE),"%")</f>
        <v>0</v>
      </c>
      <c r="J178" s="315">
        <f>IFERROR(VLOOKUP(VLOOKUP(HLOOKUP(AW153,Rand_Actions,RANDBETWEEN(2,65),False),LookupBAction,10,FALSE),Code_NumberToCode,7,FALSE),"%")</f>
        <v>5</v>
      </c>
      <c r="K178" s="315" t="str">
        <f>IFERROR(VLOOKUP(VLOOKUP(HLOOKUP(AW153,Rand_Actions,RANDBETWEEN(2,65),False),LookupBAction,10,FALSE),Code_NumberToCode,8,FALSE),"%")</f>
        <v>y</v>
      </c>
      <c r="L178" s="327"/>
      <c r="M178" s="328">
        <f t="shared" si="30"/>
        <v>1</v>
      </c>
      <c r="N178" s="328">
        <f t="shared" si="31"/>
        <v>1</v>
      </c>
      <c r="O178" s="328">
        <f t="shared" si="32"/>
        <v>1</v>
      </c>
      <c r="P178" s="328">
        <f t="shared" si="33"/>
        <v>0</v>
      </c>
      <c r="Q178" s="328">
        <f t="shared" si="34"/>
        <v>1</v>
      </c>
      <c r="R178" s="328">
        <f t="shared" si="35"/>
        <v>1</v>
      </c>
      <c r="S178" s="328">
        <f t="shared" si="36"/>
        <v>1</v>
      </c>
      <c r="T178" s="329"/>
      <c r="U178" s="315">
        <f t="array" ref="U178">IFERROR(INDEX(Code_KindReturn, MATCH(TRUE, EXACT(D178, Code_Code), 0)),"")</f>
        <v>3</v>
      </c>
      <c r="V178" s="315">
        <f t="array" ref="V178">IFERROR(INDEX(Code_Trait1Return, MATCH(TRUE, EXACT(F178, Code_Code), 0)),"")</f>
        <v>10</v>
      </c>
      <c r="W178" s="315">
        <f t="array" ref="W178">IFERROR(INDEX(Code_Trait2Return, MATCH(TRUE, EXACT(G178, Code_Code), 0)),"")</f>
        <v>9</v>
      </c>
      <c r="X178" s="329"/>
      <c r="Y178" s="329"/>
      <c r="Z178" s="329"/>
      <c r="AA178" s="329"/>
      <c r="AB178" s="330"/>
      <c r="AC178" s="330"/>
      <c r="AD178" s="322">
        <v>2.0</v>
      </c>
      <c r="AE178" s="327"/>
      <c r="AF178" s="348">
        <v>0.0</v>
      </c>
      <c r="AG178" s="315" t="str">
        <f>IFERROR(VLOOKUP(IFERROR(VLOOKUP(HLOOKUP(AW153,Rand_Grists,RANDBETWEEN(2,33),False),LookupBGrist,3,FALSE),0),Code_GristToCode,(RANDBETWEEN(2,10)),FALSE),"%")</f>
        <v>g</v>
      </c>
      <c r="AH178" s="315" t="str">
        <f>IFERROR(VLOOKUP(VLOOKUP(HLOOKUP(1,Rand_Traits,RANDBETWEEN(57,59),False),LookupBTrait,9,FALSE),Code_NumberToCode,3,FALSE),"%")</f>
        <v>L</v>
      </c>
      <c r="AI178" s="315">
        <f>IFERROR(VLOOKUP(VLOOKUP(HLOOKUP(AW153,Rand_Traits,RANDBETWEEN(2,65),False),LookupBTrait,9,FALSE),Code_NumberToCode,4,FALSE),"%")</f>
        <v>2</v>
      </c>
      <c r="AJ178" s="315">
        <f>IFERROR(VLOOKUP(VLOOKUP(HLOOKUP(AW153,Rand_Actions,RANDBETWEEN(2,65),False),LookupBAction,10,FALSE),Code_NumberToCode,5,FALSE),"%")</f>
        <v>6</v>
      </c>
      <c r="AK178" s="315" t="str">
        <f>IFERROR(VLOOKUP(VLOOKUP(HLOOKUP(AW153,Rand_Actions,RANDBETWEEN(2,65),False),LookupBAction,10,FALSE),Code_NumberToCode,6,FALSE),"%")</f>
        <v>m</v>
      </c>
      <c r="AL178" s="315" t="str">
        <f>IFERROR(VLOOKUP(VLOOKUP(HLOOKUP(AW153,Rand_Actions,RANDBETWEEN(2,65),False),LookupBAction,10,FALSE),Code_NumberToCode,7,FALSE),"%")</f>
        <v>i</v>
      </c>
      <c r="AM178" s="315" t="str">
        <f>IFERROR(VLOOKUP(VLOOKUP(HLOOKUP(AW153,Rand_Actions,RANDBETWEEN(2,65),False),LookupBAction,10,FALSE),Code_NumberToCode,8,FALSE),"%")</f>
        <v>o</v>
      </c>
      <c r="AN178" s="327"/>
      <c r="AO178" s="328">
        <f t="shared" si="37"/>
        <v>1</v>
      </c>
      <c r="AP178" s="328">
        <f t="shared" si="38"/>
        <v>1</v>
      </c>
      <c r="AQ178" s="328">
        <f t="shared" si="39"/>
        <v>1</v>
      </c>
      <c r="AR178" s="328">
        <f t="shared" si="40"/>
        <v>1</v>
      </c>
      <c r="AS178" s="328">
        <f t="shared" si="41"/>
        <v>1</v>
      </c>
      <c r="AT178" s="328">
        <f t="shared" si="42"/>
        <v>1</v>
      </c>
      <c r="AU178" s="328">
        <f t="shared" si="43"/>
        <v>0</v>
      </c>
      <c r="AV178" s="329"/>
      <c r="AW178" s="331">
        <f t="array" ref="AW178">IFERROR(INDEX(Code_KindReturn, MATCH(TRUE, EXACT(AF178, Code_Code), 0)),"")</f>
        <v>3</v>
      </c>
      <c r="AX178" s="331">
        <f t="array" ref="AX178">IFERROR(INDEX(Code_Trait1Return, MATCH(TRUE, EXACT(AH178, Code_Code), 0)),"")</f>
        <v>8</v>
      </c>
      <c r="AY178" s="331">
        <f t="array" ref="AY178">IFERROR(INDEX(Code_Trait2Return, MATCH(TRUE, EXACT(AI178, Code_Code), 0)),"")</f>
        <v>13</v>
      </c>
      <c r="AZ178" s="332"/>
      <c r="BA178" s="332"/>
      <c r="BB178" s="332"/>
      <c r="BC178" s="333"/>
      <c r="BD178" s="333"/>
      <c r="BE178" s="333"/>
      <c r="BF178" s="333"/>
      <c r="BG178" s="333"/>
      <c r="BH178" s="333"/>
      <c r="BI178" s="333"/>
      <c r="BJ178" s="333"/>
      <c r="BK178" s="333"/>
      <c r="BL178" s="333"/>
      <c r="BM178" s="223"/>
      <c r="BN178" s="223"/>
      <c r="BO178" s="223"/>
      <c r="BP178" s="223"/>
      <c r="BQ178" s="223"/>
      <c r="BR178" s="223"/>
      <c r="BS178" s="223"/>
      <c r="BT178" s="223"/>
      <c r="BU178" s="223"/>
      <c r="BV178" s="223"/>
      <c r="BW178" s="223"/>
      <c r="BX178" s="223"/>
      <c r="BY178" s="223"/>
      <c r="BZ178" s="223"/>
    </row>
    <row r="179" ht="15.0" customHeight="1">
      <c r="A179" s="223"/>
      <c r="B179" s="314">
        <v>7.0</v>
      </c>
      <c r="C179" s="327"/>
      <c r="D179" s="348">
        <v>0.0</v>
      </c>
      <c r="E179" s="315" t="str">
        <f>IFERROR(VLOOKUP(IFERROR(VLOOKUP(HLOOKUP(AW153,Rand_Grists,RANDBETWEEN(2,33),False),LookupBGrist,3,FALSE),0),Code_GristToCode,(RANDBETWEEN(2,10)),FALSE),"%")</f>
        <v>h</v>
      </c>
      <c r="F179" s="315" t="str">
        <f>IFERROR(VLOOKUP(VLOOKUP(HLOOKUP(1,Rand_Traits,RANDBETWEEN(57,59),False),LookupBTrait,9,FALSE),Code_NumberToCode,3,FALSE),"%")</f>
        <v>Y</v>
      </c>
      <c r="G179" s="315" t="str">
        <f>IFERROR(VLOOKUP(VLOOKUP(HLOOKUP(AW153,Rand_Traits,RANDBETWEEN(2,65),False),LookupBTrait,9,FALSE),Code_NumberToCode,4,FALSE),"%")</f>
        <v>o</v>
      </c>
      <c r="H179" s="315">
        <f>IFERROR(VLOOKUP(VLOOKUP(HLOOKUP(AW153,Rand_Actions,RANDBETWEEN(2,65),False),LookupBAction,10,FALSE),Code_NumberToCode,5,FALSE),"%")</f>
        <v>3</v>
      </c>
      <c r="I179" s="315" t="str">
        <f>IFERROR(VLOOKUP(VLOOKUP(HLOOKUP(AW153,Rand_Actions,RANDBETWEEN(2,65),False),LookupBAction,10,FALSE),Code_NumberToCode,6,FALSE),"%")</f>
        <v>m</v>
      </c>
      <c r="J179" s="315">
        <f>IFERROR(VLOOKUP(VLOOKUP(HLOOKUP(AW153,Rand_Actions,RANDBETWEEN(2,65),False),LookupBAction,10,FALSE),Code_NumberToCode,7,FALSE),"%")</f>
        <v>6</v>
      </c>
      <c r="K179" s="315" t="str">
        <f>IFERROR(VLOOKUP(VLOOKUP(HLOOKUP(AW153,Rand_Actions,RANDBETWEEN(2,65),False),LookupBAction,10,FALSE),Code_NumberToCode,8,FALSE),"%")</f>
        <v>n</v>
      </c>
      <c r="L179" s="327"/>
      <c r="M179" s="328">
        <f t="shared" si="30"/>
        <v>2</v>
      </c>
      <c r="N179" s="328">
        <f t="shared" si="31"/>
        <v>1</v>
      </c>
      <c r="O179" s="328">
        <f t="shared" si="32"/>
        <v>0</v>
      </c>
      <c r="P179" s="328">
        <f t="shared" si="33"/>
        <v>1</v>
      </c>
      <c r="Q179" s="328">
        <f t="shared" si="34"/>
        <v>1</v>
      </c>
      <c r="R179" s="328">
        <f t="shared" si="35"/>
        <v>0</v>
      </c>
      <c r="S179" s="328">
        <f t="shared" si="36"/>
        <v>1</v>
      </c>
      <c r="T179" s="329"/>
      <c r="U179" s="315">
        <f t="array" ref="U179">IFERROR(INDEX(Code_KindReturn, MATCH(TRUE, EXACT(D179, Code_Code), 0)),"")</f>
        <v>3</v>
      </c>
      <c r="V179" s="315">
        <f t="array" ref="V179">IFERROR(INDEX(Code_Trait1Return, MATCH(TRUE, EXACT(F179, Code_Code), 0)),"")</f>
        <v>9</v>
      </c>
      <c r="W179" s="315">
        <f t="array" ref="W179">IFERROR(INDEX(Code_Trait2Return, MATCH(TRUE, EXACT(G179, Code_Code), 0)),"")</f>
        <v>1</v>
      </c>
      <c r="X179" s="330"/>
      <c r="Y179" s="330"/>
      <c r="Z179" s="330"/>
      <c r="AA179" s="330"/>
      <c r="AB179" s="330"/>
      <c r="AC179" s="330"/>
      <c r="AD179" s="334">
        <v>3.0</v>
      </c>
      <c r="AE179" s="327"/>
      <c r="AF179" s="348">
        <v>0.0</v>
      </c>
      <c r="AG179" s="315">
        <f>IFERROR(VLOOKUP(IFERROR(VLOOKUP(HLOOKUP(AW153,Rand_Grists,RANDBETWEEN(2,33),False),LookupBGrist,3,FALSE),0),Code_GristToCode,(RANDBETWEEN(2,10)),FALSE),"%")</f>
        <v>6</v>
      </c>
      <c r="AH179" s="315" t="str">
        <f>IFERROR(VLOOKUP(VLOOKUP(HLOOKUP(1,Rand_Traits,RANDBETWEEN(57,59),False),LookupBTrait,9,FALSE),Code_NumberToCode,3,FALSE),"%")</f>
        <v>L</v>
      </c>
      <c r="AI179" s="315" t="str">
        <f>IFERROR(VLOOKUP(VLOOKUP(HLOOKUP(AW153,Rand_Traits,RANDBETWEEN(2,65),False),LookupBTrait,9,FALSE),Code_NumberToCode,4,FALSE),"%")</f>
        <v>q</v>
      </c>
      <c r="AJ179" s="315" t="str">
        <f>IFERROR(VLOOKUP(VLOOKUP(HLOOKUP(AW153,Rand_Actions,RANDBETWEEN(2,65),False),LookupBAction,10,FALSE),Code_NumberToCode,5,FALSE),"%")</f>
        <v>g</v>
      </c>
      <c r="AK179" s="315" t="str">
        <f>IFERROR(VLOOKUP(VLOOKUP(HLOOKUP(AW153,Rand_Actions,RANDBETWEEN(2,65),False),LookupBAction,10,FALSE),Code_NumberToCode,6,FALSE),"%")</f>
        <v>!</v>
      </c>
      <c r="AL179" s="315">
        <f>IFERROR(VLOOKUP(VLOOKUP(HLOOKUP(AW153,Rand_Actions,RANDBETWEEN(2,65),False),LookupBAction,10,FALSE),Code_NumberToCode,7,FALSE),"%")</f>
        <v>6</v>
      </c>
      <c r="AM179" s="315" t="str">
        <f>IFERROR(VLOOKUP(VLOOKUP(HLOOKUP(AW153,Rand_Actions,RANDBETWEEN(2,65),False),LookupBAction,10,FALSE),Code_NumberToCode,8,FALSE),"%")</f>
        <v>o</v>
      </c>
      <c r="AN179" s="327"/>
      <c r="AO179" s="328">
        <f t="shared" si="37"/>
        <v>1</v>
      </c>
      <c r="AP179" s="328">
        <f t="shared" si="38"/>
        <v>1</v>
      </c>
      <c r="AQ179" s="328">
        <f t="shared" si="39"/>
        <v>1</v>
      </c>
      <c r="AR179" s="328">
        <f t="shared" si="40"/>
        <v>0</v>
      </c>
      <c r="AS179" s="328">
        <f t="shared" si="41"/>
        <v>0</v>
      </c>
      <c r="AT179" s="328">
        <f t="shared" si="42"/>
        <v>0</v>
      </c>
      <c r="AU179" s="328">
        <f t="shared" si="43"/>
        <v>0</v>
      </c>
      <c r="AV179" s="330"/>
      <c r="AW179" s="335">
        <f t="array" ref="AW179">IFERROR(INDEX(Code_KindReturn, MATCH(TRUE, EXACT(AF179, Code_Code), 0)),"")</f>
        <v>3</v>
      </c>
      <c r="AX179" s="335">
        <f t="array" ref="AX179">IFERROR(INDEX(Code_Trait1Return, MATCH(TRUE, EXACT(AH179, Code_Code), 0)),"")</f>
        <v>8</v>
      </c>
      <c r="AY179" s="335">
        <f t="array" ref="AY179">IFERROR(INDEX(Code_Trait2Return, MATCH(TRUE, EXACT(AI179, Code_Code), 0)),"")</f>
        <v>3</v>
      </c>
      <c r="AZ179" s="321"/>
      <c r="BA179" s="321"/>
      <c r="BB179" s="321"/>
      <c r="BC179" s="333"/>
      <c r="BD179" s="333"/>
      <c r="BE179" s="333"/>
      <c r="BF179" s="333"/>
      <c r="BG179" s="333"/>
      <c r="BH179" s="333"/>
      <c r="BI179" s="333"/>
      <c r="BJ179" s="333"/>
      <c r="BK179" s="333"/>
      <c r="BL179" s="333"/>
      <c r="BM179" s="223"/>
      <c r="BN179" s="223"/>
      <c r="BO179" s="223"/>
      <c r="BP179" s="223"/>
      <c r="BQ179" s="223"/>
      <c r="BR179" s="223"/>
      <c r="BS179" s="223"/>
      <c r="BT179" s="223"/>
      <c r="BU179" s="223"/>
      <c r="BV179" s="223"/>
      <c r="BW179" s="223"/>
      <c r="BX179" s="223"/>
      <c r="BY179" s="223"/>
      <c r="BZ179" s="223"/>
    </row>
    <row r="180" ht="15.0" customHeight="1">
      <c r="A180" s="223"/>
      <c r="B180" s="314">
        <v>8.0</v>
      </c>
      <c r="C180" s="327"/>
      <c r="D180" s="350">
        <v>0.0</v>
      </c>
      <c r="E180" s="335" t="str">
        <f>IFERROR(VLOOKUP(IFERROR(VLOOKUP(HLOOKUP(AW153,Rand_Grists,RANDBETWEEN(2,33),False),LookupBGrist,3,FALSE),0),Code_GristToCode,(RANDBETWEEN(2,10)),FALSE),"%")</f>
        <v>e</v>
      </c>
      <c r="F180" s="335" t="str">
        <f>IFERROR(VLOOKUP(VLOOKUP(HLOOKUP(1,Rand_Traits,RANDBETWEEN(57,59),False),LookupBTrait,9,FALSE),Code_NumberToCode,3,FALSE),"%")</f>
        <v>L</v>
      </c>
      <c r="G180" s="335">
        <f>IFERROR(VLOOKUP(VLOOKUP(HLOOKUP(AW153,Rand_Traits,RANDBETWEEN(2,65),False),LookupBTrait,9,FALSE),Code_NumberToCode,4,FALSE),"%")</f>
        <v>0</v>
      </c>
      <c r="H180" s="335" t="str">
        <f>IFERROR(VLOOKUP(VLOOKUP(HLOOKUP(AW153,Rand_Actions,RANDBETWEEN(2,65),False),LookupBAction,10,FALSE),Code_NumberToCode,5,FALSE),"%")</f>
        <v>g</v>
      </c>
      <c r="I180" s="335" t="str">
        <f>IFERROR(VLOOKUP(VLOOKUP(HLOOKUP(AW153,Rand_Actions,RANDBETWEEN(2,65),False),LookupBAction,10,FALSE),Code_NumberToCode,6,FALSE),"%")</f>
        <v>?</v>
      </c>
      <c r="J180" s="335">
        <f>IFERROR(VLOOKUP(VLOOKUP(HLOOKUP(AW153,Rand_Actions,RANDBETWEEN(2,65),False),LookupBAction,10,FALSE),Code_NumberToCode,7,FALSE),"%")</f>
        <v>6</v>
      </c>
      <c r="K180" s="335" t="str">
        <f>IFERROR(VLOOKUP(VLOOKUP(HLOOKUP(AW153,Rand_Actions,RANDBETWEEN(2,65),False),LookupBAction,10,FALSE),Code_NumberToCode,8,FALSE),"%")</f>
        <v>o</v>
      </c>
      <c r="L180" s="327"/>
      <c r="M180" s="330">
        <f t="shared" si="30"/>
        <v>1</v>
      </c>
      <c r="N180" s="330">
        <f t="shared" si="31"/>
        <v>1</v>
      </c>
      <c r="O180" s="330">
        <f t="shared" si="32"/>
        <v>1</v>
      </c>
      <c r="P180" s="330">
        <f t="shared" si="33"/>
        <v>0</v>
      </c>
      <c r="Q180" s="330">
        <f t="shared" si="34"/>
        <v>1</v>
      </c>
      <c r="R180" s="330">
        <f t="shared" si="35"/>
        <v>0</v>
      </c>
      <c r="S180" s="330">
        <f t="shared" si="36"/>
        <v>0</v>
      </c>
      <c r="T180" s="330"/>
      <c r="U180" s="315">
        <f t="array" ref="U180">IFERROR(INDEX(Code_KindReturn, MATCH(TRUE, EXACT(D180, Code_Code), 0)),"")</f>
        <v>3</v>
      </c>
      <c r="V180" s="315">
        <f t="array" ref="V180">IFERROR(INDEX(Code_Trait1Return, MATCH(TRUE, EXACT(F180, Code_Code), 0)),"")</f>
        <v>8</v>
      </c>
      <c r="W180" s="315">
        <f t="array" ref="W180">IFERROR(INDEX(Code_Trait2Return, MATCH(TRUE, EXACT(G180, Code_Code), 0)),"")</f>
        <v>11</v>
      </c>
      <c r="X180" s="330"/>
      <c r="Y180" s="330"/>
      <c r="Z180" s="330"/>
      <c r="AA180" s="330"/>
      <c r="AB180" s="330"/>
      <c r="AC180" s="330"/>
      <c r="AD180" s="334">
        <v>4.0</v>
      </c>
      <c r="AE180" s="327"/>
      <c r="AF180" s="350">
        <v>0.0</v>
      </c>
      <c r="AG180" s="335" t="str">
        <f>IFERROR(VLOOKUP(IFERROR(VLOOKUP(HLOOKUP(AW153,Rand_Grists,RANDBETWEEN(2,33),False),LookupBGrist,3,FALSE),0),Code_GristToCode,(RANDBETWEEN(2,10)),FALSE),"%")</f>
        <v>a</v>
      </c>
      <c r="AH180" s="335" t="str">
        <f>IFERROR(VLOOKUP(VLOOKUP(HLOOKUP(1,Rand_Traits,RANDBETWEEN(57,59),False),LookupBTrait,9,FALSE),Code_NumberToCode,3,FALSE),"%")</f>
        <v>L</v>
      </c>
      <c r="AI180" s="335">
        <f>IFERROR(VLOOKUP(VLOOKUP(HLOOKUP(AW153,Rand_Traits,RANDBETWEEN(2,65),False),LookupBTrait,9,FALSE),Code_NumberToCode,4,FALSE),"%")</f>
        <v>0</v>
      </c>
      <c r="AJ180" s="335" t="str">
        <f>IFERROR(VLOOKUP(VLOOKUP(HLOOKUP(AW153,Rand_Actions,RANDBETWEEN(2,65),False),LookupBAction,10,FALSE),Code_NumberToCode,5,FALSE),"%")</f>
        <v>g</v>
      </c>
      <c r="AK180" s="335" t="str">
        <f>IFERROR(VLOOKUP(VLOOKUP(HLOOKUP(AW153,Rand_Actions,RANDBETWEEN(2,65),False),LookupBAction,10,FALSE),Code_NumberToCode,6,FALSE),"%")</f>
        <v>H</v>
      </c>
      <c r="AL180" s="335">
        <f>IFERROR(VLOOKUP(VLOOKUP(HLOOKUP(AW153,Rand_Actions,RANDBETWEEN(2,65),False),LookupBAction,10,FALSE),Code_NumberToCode,7,FALSE),"%")</f>
        <v>6</v>
      </c>
      <c r="AM180" s="335" t="str">
        <f>IFERROR(VLOOKUP(VLOOKUP(HLOOKUP(AW153,Rand_Actions,RANDBETWEEN(2,65),False),LookupBAction,10,FALSE),Code_NumberToCode,8,FALSE),"%")</f>
        <v>r</v>
      </c>
      <c r="AN180" s="327"/>
      <c r="AO180" s="330">
        <f t="shared" si="37"/>
        <v>1</v>
      </c>
      <c r="AP180" s="330">
        <f t="shared" si="38"/>
        <v>1</v>
      </c>
      <c r="AQ180" s="330">
        <f t="shared" si="39"/>
        <v>1</v>
      </c>
      <c r="AR180" s="330">
        <f t="shared" si="40"/>
        <v>0</v>
      </c>
      <c r="AS180" s="330">
        <f t="shared" si="41"/>
        <v>1</v>
      </c>
      <c r="AT180" s="330">
        <f t="shared" si="42"/>
        <v>0</v>
      </c>
      <c r="AU180" s="330">
        <f t="shared" si="43"/>
        <v>1</v>
      </c>
      <c r="AV180" s="330"/>
      <c r="AW180" s="335">
        <f t="array" ref="AW180">IFERROR(INDEX(Code_KindReturn, MATCH(TRUE, EXACT(AF180, Code_Code), 0)),"")</f>
        <v>3</v>
      </c>
      <c r="AX180" s="335">
        <f t="array" ref="AX180">IFERROR(INDEX(Code_Trait1Return, MATCH(TRUE, EXACT(AH180, Code_Code), 0)),"")</f>
        <v>8</v>
      </c>
      <c r="AY180" s="335">
        <f t="array" ref="AY180">IFERROR(INDEX(Code_Trait2Return, MATCH(TRUE, EXACT(AI180, Code_Code), 0)),"")</f>
        <v>11</v>
      </c>
      <c r="AZ180" s="321"/>
      <c r="BA180" s="321"/>
      <c r="BB180" s="321"/>
      <c r="BC180" s="333"/>
      <c r="BD180" s="333"/>
      <c r="BE180" s="333"/>
      <c r="BF180" s="333"/>
      <c r="BG180" s="333"/>
      <c r="BH180" s="333"/>
      <c r="BI180" s="333"/>
      <c r="BJ180" s="333"/>
      <c r="BK180" s="333"/>
      <c r="BL180" s="333"/>
      <c r="BM180" s="223"/>
      <c r="BN180" s="223"/>
      <c r="BO180" s="223"/>
      <c r="BP180" s="223"/>
      <c r="BQ180" s="223"/>
      <c r="BR180" s="223"/>
      <c r="BS180" s="223"/>
      <c r="BT180" s="223"/>
      <c r="BU180" s="223"/>
      <c r="BV180" s="223"/>
      <c r="BW180" s="223"/>
      <c r="BX180" s="223"/>
      <c r="BY180" s="223"/>
      <c r="BZ180" s="223"/>
    </row>
    <row r="181" ht="15.0" hidden="1" customHeight="1">
      <c r="A181" s="223"/>
      <c r="BA181" s="223"/>
    </row>
    <row r="182" ht="15.0" hidden="1" customHeight="1">
      <c r="A182" s="223"/>
      <c r="BA182" s="223"/>
    </row>
    <row r="183" ht="15.0" hidden="1" customHeight="1">
      <c r="A183" s="223"/>
      <c r="BA183" s="223"/>
    </row>
    <row r="184" ht="15.0" hidden="1" customHeight="1">
      <c r="A184" s="223"/>
      <c r="BA184" s="223"/>
    </row>
    <row r="185" ht="15.0" hidden="1" customHeight="1">
      <c r="A185" s="223"/>
      <c r="K185" s="2" t="s">
        <v>113</v>
      </c>
      <c r="BA185" s="223"/>
    </row>
    <row r="186" ht="15.0" hidden="1" customHeight="1">
      <c r="A186" s="223"/>
      <c r="K186" s="351" t="str">
        <f>IFERROR(__xludf.DUMMYFUNCTION("IFNA(IMPORTRANGE( L186,""CHARACTER!C7""))"),"")</f>
        <v/>
      </c>
      <c r="L186" s="352" t="str">
        <f>H31</f>
        <v>https://docs.google.com/spreadsheets/d/1j0EIyK9eRitzMYYXgahuHIG57HkraKjiFUXryXQxeAo/edit?gid=2714434#gid=2714434</v>
      </c>
      <c r="BA186" s="223"/>
    </row>
    <row r="187" ht="15.0" hidden="1" customHeight="1">
      <c r="A187" s="223"/>
      <c r="K187" s="351" t="str">
        <f>IFERROR(__xludf.DUMMYFUNCTION("IFNA(IMPORTRANGE( L187,""CHARACTER!C7""))"),"")</f>
        <v/>
      </c>
      <c r="L187" s="352" t="str">
        <f>T31</f>
        <v/>
      </c>
      <c r="BA187" s="223"/>
    </row>
    <row r="188" ht="15.0" hidden="1" customHeight="1">
      <c r="A188" s="223"/>
      <c r="K188" s="351" t="str">
        <f>IFERROR(__xludf.DUMMYFUNCTION("IFNA(IMPORTRANGE( L188,""CHARACTER!C7""))"),"")</f>
        <v/>
      </c>
      <c r="L188" s="352" t="str">
        <f>H47</f>
        <v/>
      </c>
      <c r="BA188" s="223"/>
    </row>
    <row r="189" ht="15.0" hidden="1" customHeight="1">
      <c r="A189" s="223"/>
      <c r="K189" s="351" t="str">
        <f>IFERROR(__xludf.DUMMYFUNCTION("IFNA(IMPORTRANGE( L189,""CHARACTER!C7""))"),"")</f>
        <v/>
      </c>
      <c r="L189" s="353" t="str">
        <f>T47</f>
        <v/>
      </c>
      <c r="BA189" s="223"/>
    </row>
    <row r="190" ht="15.0" hidden="1" customHeight="1">
      <c r="A190" s="223"/>
      <c r="K190" s="351" t="str">
        <f>IFERROR(__xludf.DUMMYFUNCTION("IFNA(IMPORTRANGE( L190,""CHARACTER!C7""))"),"")</f>
        <v/>
      </c>
      <c r="L190" s="353" t="str">
        <f>H63</f>
        <v/>
      </c>
      <c r="BA190" s="223"/>
    </row>
    <row r="191" ht="15.0" hidden="1" customHeight="1">
      <c r="A191" s="223"/>
      <c r="K191" s="351" t="str">
        <f>IFERROR(__xludf.DUMMYFUNCTION("IFNA(IMPORTRANGE( L191,""CHARACTER!C7""))"),"")</f>
        <v/>
      </c>
      <c r="L191" s="353" t="str">
        <f>T63</f>
        <v/>
      </c>
      <c r="BA191" s="223"/>
    </row>
    <row r="192" ht="15.0" hidden="1" customHeight="1">
      <c r="A192" s="223"/>
      <c r="K192" s="351" t="str">
        <f>IFERROR(__xludf.DUMMYFUNCTION("IFNA(IMPORTRANGE( L192,""CHARACTER!C7""))"),"")</f>
        <v/>
      </c>
      <c r="L192" s="352" t="str">
        <f>AH31</f>
        <v/>
      </c>
      <c r="BA192" s="223"/>
      <c r="BB192" s="223"/>
      <c r="BC192" s="223"/>
      <c r="BD192" s="223"/>
      <c r="BE192" s="223"/>
      <c r="BF192" s="223"/>
      <c r="BG192" s="223"/>
      <c r="BH192" s="223"/>
      <c r="BI192" s="223"/>
      <c r="BJ192" s="223"/>
      <c r="BK192" s="223"/>
      <c r="BL192" s="223"/>
      <c r="BM192" s="223"/>
      <c r="BN192" s="223"/>
      <c r="BO192" s="223"/>
      <c r="BP192" s="223"/>
      <c r="BQ192" s="223"/>
      <c r="BR192" s="223"/>
      <c r="BS192" s="223"/>
      <c r="BT192" s="223"/>
      <c r="BU192" s="223"/>
      <c r="BV192" s="223"/>
      <c r="BW192" s="223"/>
      <c r="BX192" s="223"/>
      <c r="BY192" s="223"/>
      <c r="BZ192" s="223"/>
    </row>
    <row r="193" ht="15.0" hidden="1" customHeight="1">
      <c r="A193" s="223"/>
      <c r="K193" s="351" t="str">
        <f>IFERROR(__xludf.DUMMYFUNCTION("IFNA(IMPORTRANGE( L193,""CHARACTER!C7""))"),"")</f>
        <v/>
      </c>
      <c r="L193" s="352" t="str">
        <f>AT31</f>
        <v/>
      </c>
      <c r="BA193" s="223"/>
      <c r="BB193" s="223"/>
      <c r="BC193" s="223"/>
      <c r="BD193" s="223"/>
      <c r="BE193" s="223"/>
      <c r="BF193" s="223"/>
      <c r="BG193" s="223"/>
      <c r="BH193" s="223"/>
      <c r="BI193" s="223"/>
      <c r="BJ193" s="223"/>
      <c r="BK193" s="223"/>
      <c r="BL193" s="223"/>
      <c r="BM193" s="223"/>
      <c r="BN193" s="223"/>
      <c r="BO193" s="223"/>
      <c r="BP193" s="223"/>
      <c r="BQ193" s="223"/>
      <c r="BR193" s="223"/>
      <c r="BS193" s="223"/>
      <c r="BT193" s="223"/>
      <c r="BU193" s="223"/>
      <c r="BV193" s="223"/>
      <c r="BW193" s="223"/>
      <c r="BX193" s="223"/>
      <c r="BY193" s="223"/>
      <c r="BZ193" s="223"/>
    </row>
    <row r="194" ht="15.0" hidden="1" customHeight="1">
      <c r="A194" s="223"/>
      <c r="K194" s="351" t="str">
        <f>IFERROR(__xludf.DUMMYFUNCTION("IFNA(IMPORTRANGE( L194,""CHARACTER!C7""))"),"")</f>
        <v/>
      </c>
      <c r="L194" s="353" t="str">
        <f>AH47</f>
        <v/>
      </c>
      <c r="BA194" s="223"/>
      <c r="BB194" s="223"/>
      <c r="BC194" s="223"/>
      <c r="BD194" s="223"/>
      <c r="BE194" s="223"/>
      <c r="BF194" s="223"/>
      <c r="BG194" s="223"/>
      <c r="BH194" s="223"/>
      <c r="BI194" s="223"/>
      <c r="BJ194" s="223"/>
      <c r="BK194" s="223"/>
      <c r="BL194" s="223"/>
      <c r="BM194" s="223"/>
      <c r="BN194" s="223"/>
      <c r="BO194" s="223"/>
      <c r="BP194" s="223"/>
      <c r="BQ194" s="223"/>
      <c r="BR194" s="223"/>
      <c r="BS194" s="223"/>
      <c r="BT194" s="223"/>
      <c r="BU194" s="223"/>
      <c r="BV194" s="223"/>
      <c r="BW194" s="223"/>
      <c r="BX194" s="223"/>
      <c r="BY194" s="223"/>
      <c r="BZ194" s="223"/>
    </row>
    <row r="195" ht="15.0" hidden="1" customHeight="1">
      <c r="A195" s="223"/>
      <c r="K195" s="351" t="str">
        <f>IFERROR(__xludf.DUMMYFUNCTION("IFNA(IMPORTRANGE( L195,""CHARACTER!C7""))"),"")</f>
        <v/>
      </c>
      <c r="L195" s="353" t="str">
        <f>AT47</f>
        <v/>
      </c>
      <c r="BA195" s="223"/>
      <c r="BB195" s="223"/>
      <c r="BC195" s="223"/>
      <c r="BD195" s="223"/>
      <c r="BE195" s="223"/>
      <c r="BF195" s="223"/>
      <c r="BG195" s="223"/>
      <c r="BH195" s="223"/>
      <c r="BI195" s="223"/>
      <c r="BJ195" s="223"/>
      <c r="BK195" s="223"/>
      <c r="BL195" s="223"/>
      <c r="BM195" s="223"/>
      <c r="BN195" s="223"/>
      <c r="BO195" s="223"/>
      <c r="BP195" s="223"/>
      <c r="BQ195" s="223"/>
      <c r="BR195" s="223"/>
      <c r="BS195" s="223"/>
      <c r="BT195" s="223"/>
      <c r="BU195" s="223"/>
      <c r="BV195" s="223"/>
      <c r="BW195" s="223"/>
      <c r="BX195" s="223"/>
      <c r="BY195" s="223"/>
      <c r="BZ195" s="223"/>
    </row>
    <row r="196" ht="15.0" hidden="1" customHeight="1">
      <c r="A196" s="223"/>
      <c r="K196" s="351" t="str">
        <f>IFERROR(__xludf.DUMMYFUNCTION("IFNA(IMPORTRANGE( L196,""CHARACTER!C7""))"),"")</f>
        <v/>
      </c>
      <c r="L196" s="353" t="str">
        <f>AH63</f>
        <v/>
      </c>
      <c r="BA196" s="223"/>
      <c r="BB196" s="223"/>
      <c r="BC196" s="223"/>
      <c r="BD196" s="223"/>
      <c r="BE196" s="223"/>
      <c r="BF196" s="223"/>
      <c r="BG196" s="223"/>
      <c r="BH196" s="223"/>
      <c r="BI196" s="223"/>
      <c r="BJ196" s="223"/>
      <c r="BK196" s="223"/>
      <c r="BL196" s="223"/>
      <c r="BM196" s="223"/>
      <c r="BN196" s="223"/>
      <c r="BO196" s="223"/>
      <c r="BP196" s="223"/>
      <c r="BQ196" s="223"/>
      <c r="BR196" s="223"/>
      <c r="BS196" s="223"/>
      <c r="BT196" s="223"/>
      <c r="BU196" s="223"/>
      <c r="BV196" s="223"/>
      <c r="BW196" s="223"/>
      <c r="BX196" s="223"/>
      <c r="BY196" s="223"/>
      <c r="BZ196" s="223"/>
    </row>
    <row r="197" ht="15.0" hidden="1" customHeight="1">
      <c r="A197" s="223"/>
      <c r="K197" s="351" t="str">
        <f>IFERROR(__xludf.DUMMYFUNCTION("IFNA(IMPORTRANGE( L197,""CHARACTER!C7""))"),"")</f>
        <v/>
      </c>
      <c r="L197" s="352" t="str">
        <f>AT63</f>
        <v/>
      </c>
      <c r="BA197" s="223"/>
      <c r="BB197" s="223"/>
      <c r="BC197" s="223"/>
      <c r="BD197" s="223"/>
      <c r="BE197" s="223"/>
      <c r="BF197" s="223"/>
      <c r="BG197" s="223"/>
      <c r="BH197" s="223"/>
      <c r="BI197" s="223"/>
      <c r="BJ197" s="223"/>
      <c r="BK197" s="223"/>
      <c r="BL197" s="223"/>
      <c r="BM197" s="223"/>
      <c r="BN197" s="223"/>
      <c r="BO197" s="223"/>
      <c r="BP197" s="223"/>
      <c r="BQ197" s="223"/>
      <c r="BR197" s="223"/>
      <c r="BS197" s="223"/>
      <c r="BT197" s="223"/>
      <c r="BU197" s="223"/>
      <c r="BV197" s="223"/>
      <c r="BW197" s="223"/>
      <c r="BX197" s="223"/>
      <c r="BY197" s="223"/>
      <c r="BZ197" s="223"/>
    </row>
    <row r="198" ht="15.0" hidden="1" customHeight="1">
      <c r="A198" s="223"/>
      <c r="K198" s="354" t="s">
        <v>114</v>
      </c>
      <c r="L198" s="355"/>
      <c r="BA198" s="223"/>
      <c r="BB198" s="223"/>
      <c r="BC198" s="223"/>
      <c r="BD198" s="223"/>
      <c r="BE198" s="223"/>
      <c r="BF198" s="223"/>
      <c r="BG198" s="223"/>
      <c r="BH198" s="223"/>
      <c r="BI198" s="223"/>
      <c r="BJ198" s="223"/>
      <c r="BK198" s="223"/>
      <c r="BL198" s="223"/>
      <c r="BM198" s="223"/>
      <c r="BN198" s="223"/>
      <c r="BO198" s="223"/>
      <c r="BP198" s="223"/>
      <c r="BQ198" s="223"/>
      <c r="BR198" s="223"/>
      <c r="BS198" s="223"/>
      <c r="BT198" s="223"/>
      <c r="BU198" s="223"/>
      <c r="BV198" s="223"/>
      <c r="BW198" s="223"/>
      <c r="BX198" s="223"/>
      <c r="BY198" s="223"/>
      <c r="BZ198" s="223"/>
    </row>
    <row r="199" ht="15.0" hidden="1" customHeight="1">
      <c r="A199" s="223"/>
      <c r="K199" s="354" t="s">
        <v>115</v>
      </c>
      <c r="L199" s="355"/>
      <c r="BA199" s="223"/>
      <c r="BB199" s="223"/>
      <c r="BC199" s="223"/>
      <c r="BD199" s="223"/>
      <c r="BE199" s="223"/>
      <c r="BF199" s="223"/>
      <c r="BG199" s="223"/>
      <c r="BH199" s="223"/>
      <c r="BI199" s="223"/>
      <c r="BJ199" s="223"/>
      <c r="BK199" s="223"/>
      <c r="BL199" s="223"/>
      <c r="BM199" s="223"/>
      <c r="BN199" s="223"/>
      <c r="BO199" s="223"/>
      <c r="BP199" s="223"/>
      <c r="BQ199" s="223"/>
      <c r="BR199" s="223"/>
      <c r="BS199" s="223"/>
      <c r="BT199" s="223"/>
      <c r="BU199" s="223"/>
      <c r="BV199" s="223"/>
      <c r="BW199" s="223"/>
      <c r="BX199" s="223"/>
      <c r="BY199" s="223"/>
      <c r="BZ199" s="223"/>
    </row>
    <row r="200" ht="15.0" hidden="1" customHeight="1">
      <c r="A200" s="223"/>
      <c r="K200" s="354" t="s">
        <v>116</v>
      </c>
      <c r="L200" s="355"/>
      <c r="BA200" s="223"/>
      <c r="BB200" s="223"/>
      <c r="BC200" s="223"/>
      <c r="BD200" s="223"/>
      <c r="BE200" s="223"/>
      <c r="BF200" s="223"/>
      <c r="BG200" s="223"/>
      <c r="BH200" s="223"/>
      <c r="BI200" s="223"/>
      <c r="BJ200" s="223"/>
      <c r="BK200" s="223"/>
      <c r="BL200" s="223"/>
      <c r="BM200" s="223"/>
      <c r="BN200" s="223"/>
      <c r="BO200" s="223"/>
      <c r="BP200" s="223"/>
      <c r="BQ200" s="223"/>
      <c r="BR200" s="223"/>
      <c r="BS200" s="223"/>
      <c r="BT200" s="223"/>
      <c r="BU200" s="223"/>
      <c r="BV200" s="223"/>
      <c r="BW200" s="223"/>
      <c r="BX200" s="223"/>
      <c r="BY200" s="223"/>
      <c r="BZ200" s="223"/>
    </row>
    <row r="201" ht="15.0" hidden="1" customHeight="1">
      <c r="A201" s="223"/>
      <c r="K201" s="354" t="s">
        <v>117</v>
      </c>
      <c r="L201" s="355"/>
      <c r="BA201" s="223"/>
      <c r="BB201" s="223"/>
      <c r="BC201" s="223"/>
      <c r="BD201" s="223"/>
      <c r="BE201" s="223"/>
      <c r="BF201" s="223"/>
      <c r="BG201" s="223"/>
      <c r="BH201" s="223"/>
      <c r="BI201" s="223"/>
      <c r="BJ201" s="223"/>
      <c r="BK201" s="223"/>
      <c r="BL201" s="223"/>
      <c r="BM201" s="223"/>
      <c r="BN201" s="223"/>
      <c r="BO201" s="223"/>
      <c r="BP201" s="223"/>
      <c r="BQ201" s="223"/>
      <c r="BR201" s="223"/>
      <c r="BS201" s="223"/>
      <c r="BT201" s="223"/>
      <c r="BU201" s="223"/>
      <c r="BV201" s="223"/>
      <c r="BW201" s="223"/>
      <c r="BX201" s="223"/>
      <c r="BY201" s="223"/>
      <c r="BZ201" s="223"/>
    </row>
    <row r="202" ht="15.0" hidden="1" customHeight="1">
      <c r="A202" s="223"/>
      <c r="K202" s="354" t="s">
        <v>118</v>
      </c>
      <c r="L202" s="355"/>
      <c r="BA202" s="223"/>
      <c r="BB202" s="223"/>
      <c r="BC202" s="223"/>
      <c r="BD202" s="223"/>
      <c r="BE202" s="223"/>
      <c r="BF202" s="223"/>
      <c r="BG202" s="223"/>
      <c r="BH202" s="223"/>
      <c r="BI202" s="223"/>
      <c r="BJ202" s="223"/>
      <c r="BK202" s="223"/>
      <c r="BL202" s="223"/>
      <c r="BM202" s="223"/>
      <c r="BN202" s="223"/>
      <c r="BO202" s="223"/>
      <c r="BP202" s="223"/>
      <c r="BQ202" s="223"/>
      <c r="BR202" s="223"/>
      <c r="BS202" s="223"/>
      <c r="BT202" s="223"/>
      <c r="BU202" s="223"/>
      <c r="BV202" s="223"/>
      <c r="BW202" s="223"/>
      <c r="BX202" s="223"/>
      <c r="BY202" s="223"/>
      <c r="BZ202" s="223"/>
    </row>
    <row r="203" ht="15.0" hidden="1" customHeight="1">
      <c r="A203" s="223"/>
      <c r="K203" s="354" t="s">
        <v>119</v>
      </c>
      <c r="L203" s="355"/>
      <c r="BA203" s="223"/>
      <c r="BB203" s="223"/>
      <c r="BC203" s="223"/>
      <c r="BD203" s="223"/>
      <c r="BE203" s="223"/>
      <c r="BF203" s="223"/>
      <c r="BG203" s="223"/>
      <c r="BH203" s="223"/>
      <c r="BI203" s="223"/>
      <c r="BJ203" s="223"/>
      <c r="BK203" s="223"/>
      <c r="BL203" s="223"/>
      <c r="BM203" s="223"/>
      <c r="BN203" s="223"/>
      <c r="BO203" s="223"/>
      <c r="BP203" s="223"/>
      <c r="BQ203" s="223"/>
      <c r="BR203" s="223"/>
      <c r="BS203" s="223"/>
      <c r="BT203" s="223"/>
      <c r="BU203" s="223"/>
      <c r="BV203" s="223"/>
      <c r="BW203" s="223"/>
      <c r="BX203" s="223"/>
      <c r="BY203" s="223"/>
      <c r="BZ203" s="223"/>
    </row>
    <row r="204" ht="15.0" hidden="1" customHeight="1">
      <c r="A204" s="223"/>
      <c r="K204" s="354" t="s">
        <v>120</v>
      </c>
      <c r="L204" s="355"/>
      <c r="BA204" s="223"/>
      <c r="BB204" s="223"/>
      <c r="BC204" s="223"/>
      <c r="BD204" s="223"/>
      <c r="BE204" s="223"/>
      <c r="BF204" s="223"/>
      <c r="BG204" s="223"/>
      <c r="BH204" s="223"/>
      <c r="BI204" s="223"/>
      <c r="BJ204" s="223"/>
      <c r="BK204" s="223"/>
      <c r="BL204" s="223"/>
      <c r="BM204" s="223"/>
      <c r="BN204" s="223"/>
      <c r="BO204" s="223"/>
      <c r="BP204" s="223"/>
      <c r="BQ204" s="223"/>
      <c r="BR204" s="223"/>
      <c r="BS204" s="223"/>
      <c r="BT204" s="223"/>
      <c r="BU204" s="223"/>
      <c r="BV204" s="223"/>
      <c r="BW204" s="223"/>
      <c r="BX204" s="223"/>
      <c r="BY204" s="223"/>
      <c r="BZ204" s="223"/>
    </row>
    <row r="205" ht="15.0" hidden="1" customHeight="1">
      <c r="A205" s="223"/>
      <c r="K205" s="354" t="s">
        <v>121</v>
      </c>
      <c r="L205" s="355"/>
      <c r="BA205" s="223"/>
      <c r="BB205" s="223"/>
      <c r="BC205" s="223"/>
      <c r="BD205" s="223"/>
      <c r="BE205" s="223"/>
      <c r="BF205" s="223"/>
      <c r="BG205" s="223"/>
      <c r="BH205" s="223"/>
      <c r="BI205" s="223"/>
      <c r="BJ205" s="223"/>
      <c r="BK205" s="223"/>
      <c r="BL205" s="223"/>
      <c r="BM205" s="223"/>
      <c r="BN205" s="223"/>
      <c r="BO205" s="223"/>
      <c r="BP205" s="223"/>
      <c r="BQ205" s="223"/>
      <c r="BR205" s="223"/>
      <c r="BS205" s="223"/>
      <c r="BT205" s="223"/>
      <c r="BU205" s="223"/>
      <c r="BV205" s="223"/>
      <c r="BW205" s="223"/>
      <c r="BX205" s="223"/>
      <c r="BY205" s="223"/>
      <c r="BZ205" s="223"/>
    </row>
    <row r="206" ht="15.0" hidden="1" customHeight="1">
      <c r="A206" s="223"/>
      <c r="K206" s="354" t="s">
        <v>122</v>
      </c>
      <c r="L206" s="355"/>
      <c r="BA206" s="223"/>
      <c r="BB206" s="223"/>
      <c r="BC206" s="223"/>
      <c r="BD206" s="223"/>
      <c r="BE206" s="223"/>
      <c r="BF206" s="223"/>
      <c r="BG206" s="223"/>
      <c r="BH206" s="223"/>
      <c r="BI206" s="223"/>
      <c r="BJ206" s="223"/>
      <c r="BK206" s="223"/>
      <c r="BL206" s="223"/>
      <c r="BM206" s="223"/>
      <c r="BN206" s="223"/>
      <c r="BO206" s="223"/>
      <c r="BP206" s="223"/>
      <c r="BQ206" s="223"/>
      <c r="BR206" s="223"/>
      <c r="BS206" s="223"/>
      <c r="BT206" s="223"/>
      <c r="BU206" s="223"/>
      <c r="BV206" s="223"/>
      <c r="BW206" s="223"/>
      <c r="BX206" s="223"/>
      <c r="BY206" s="223"/>
      <c r="BZ206" s="223"/>
    </row>
    <row r="207" ht="15.0" hidden="1" customHeight="1">
      <c r="A207" s="223"/>
      <c r="K207" s="354" t="s">
        <v>123</v>
      </c>
      <c r="L207" s="355"/>
      <c r="BA207" s="223"/>
      <c r="BB207" s="223"/>
      <c r="BC207" s="223"/>
      <c r="BD207" s="223"/>
      <c r="BE207" s="223"/>
      <c r="BF207" s="223"/>
      <c r="BG207" s="223"/>
      <c r="BH207" s="223"/>
      <c r="BI207" s="223"/>
      <c r="BJ207" s="223"/>
      <c r="BK207" s="223"/>
      <c r="BL207" s="223"/>
      <c r="BM207" s="223"/>
      <c r="BN207" s="223"/>
      <c r="BO207" s="223"/>
      <c r="BP207" s="223"/>
      <c r="BQ207" s="223"/>
      <c r="BR207" s="223"/>
      <c r="BS207" s="223"/>
      <c r="BT207" s="223"/>
      <c r="BU207" s="223"/>
      <c r="BV207" s="223"/>
      <c r="BW207" s="223"/>
      <c r="BX207" s="223"/>
      <c r="BY207" s="223"/>
      <c r="BZ207" s="223"/>
    </row>
  </sheetData>
  <mergeCells count="797">
    <mergeCell ref="AF35:AG35"/>
    <mergeCell ref="AH35:AI35"/>
    <mergeCell ref="AJ35:AK35"/>
    <mergeCell ref="AP35:AQ35"/>
    <mergeCell ref="AR35:AS35"/>
    <mergeCell ref="AT35:AU35"/>
    <mergeCell ref="AV35:AW35"/>
    <mergeCell ref="AD39:AE39"/>
    <mergeCell ref="AF39:AG39"/>
    <mergeCell ref="AH39:AI39"/>
    <mergeCell ref="AJ39:AK39"/>
    <mergeCell ref="AP39:AQ39"/>
    <mergeCell ref="AR39:AS39"/>
    <mergeCell ref="AT39:AU39"/>
    <mergeCell ref="AV39:AW39"/>
    <mergeCell ref="AD35:AE35"/>
    <mergeCell ref="AD37:AE38"/>
    <mergeCell ref="AF37:AG38"/>
    <mergeCell ref="AH37:AI38"/>
    <mergeCell ref="AJ37:AK38"/>
    <mergeCell ref="AP37:AQ38"/>
    <mergeCell ref="AR37:AS38"/>
    <mergeCell ref="AC43:AI44"/>
    <mergeCell ref="AO43:AU44"/>
    <mergeCell ref="AC45:AJ46"/>
    <mergeCell ref="AK45:AL46"/>
    <mergeCell ref="AO45:AV46"/>
    <mergeCell ref="AW45:AX46"/>
    <mergeCell ref="AC47:AG47"/>
    <mergeCell ref="AT47:AX47"/>
    <mergeCell ref="AR49:AS50"/>
    <mergeCell ref="AT49:AU50"/>
    <mergeCell ref="AV49:AW50"/>
    <mergeCell ref="AH47:AL47"/>
    <mergeCell ref="AO47:AS47"/>
    <mergeCell ref="AD49:AE50"/>
    <mergeCell ref="AF49:AG50"/>
    <mergeCell ref="AH49:AI50"/>
    <mergeCell ref="AJ49:AK50"/>
    <mergeCell ref="AP49:AQ50"/>
    <mergeCell ref="AT53:AU54"/>
    <mergeCell ref="AV53:AW54"/>
    <mergeCell ref="AF51:AG51"/>
    <mergeCell ref="AH51:AI51"/>
    <mergeCell ref="AJ51:AK51"/>
    <mergeCell ref="AP51:AQ51"/>
    <mergeCell ref="AR51:AS51"/>
    <mergeCell ref="AT51:AU51"/>
    <mergeCell ref="AV51:AW51"/>
    <mergeCell ref="AD51:AE51"/>
    <mergeCell ref="AD53:AE54"/>
    <mergeCell ref="AF53:AG54"/>
    <mergeCell ref="AH53:AI54"/>
    <mergeCell ref="AJ53:AK54"/>
    <mergeCell ref="AP53:AQ54"/>
    <mergeCell ref="AR53:AS54"/>
    <mergeCell ref="AP86:AQ87"/>
    <mergeCell ref="AS86:AW87"/>
    <mergeCell ref="AX86:BB87"/>
    <mergeCell ref="AC79:AW80"/>
    <mergeCell ref="AE81:AW81"/>
    <mergeCell ref="AD83:AN84"/>
    <mergeCell ref="AO83:AP84"/>
    <mergeCell ref="AR83:AV84"/>
    <mergeCell ref="AW83:AY84"/>
    <mergeCell ref="AD86:AN87"/>
    <mergeCell ref="AS95:AW96"/>
    <mergeCell ref="AX95:BB96"/>
    <mergeCell ref="AP95:AQ96"/>
    <mergeCell ref="AP97:AQ98"/>
    <mergeCell ref="AS97:AW98"/>
    <mergeCell ref="AX97:BB98"/>
    <mergeCell ref="AD89:AN90"/>
    <mergeCell ref="AP89:AQ90"/>
    <mergeCell ref="AS89:AW90"/>
    <mergeCell ref="AX89:BB90"/>
    <mergeCell ref="AP91:AQ92"/>
    <mergeCell ref="AS91:AW92"/>
    <mergeCell ref="AX91:BB92"/>
    <mergeCell ref="AD91:AN92"/>
    <mergeCell ref="AD93:AN94"/>
    <mergeCell ref="AP93:AQ94"/>
    <mergeCell ref="AS93:AW94"/>
    <mergeCell ref="AX93:BB94"/>
    <mergeCell ref="AD95:AN96"/>
    <mergeCell ref="AD97:AN98"/>
    <mergeCell ref="AD99:AN100"/>
    <mergeCell ref="AP99:AQ100"/>
    <mergeCell ref="AS99:AW100"/>
    <mergeCell ref="AX99:BB100"/>
    <mergeCell ref="AP101:AQ102"/>
    <mergeCell ref="AS101:AW102"/>
    <mergeCell ref="AX101:BB102"/>
    <mergeCell ref="AD101:AN102"/>
    <mergeCell ref="AD103:AN104"/>
    <mergeCell ref="AP103:AQ104"/>
    <mergeCell ref="AS103:AW104"/>
    <mergeCell ref="AX103:BB104"/>
    <mergeCell ref="AC114:AW115"/>
    <mergeCell ref="AE116:AW116"/>
    <mergeCell ref="AS126:AW127"/>
    <mergeCell ref="AX126:BB127"/>
    <mergeCell ref="AP126:AQ127"/>
    <mergeCell ref="AP128:AQ129"/>
    <mergeCell ref="AS128:AW129"/>
    <mergeCell ref="AX128:BB129"/>
    <mergeCell ref="AD118:AN119"/>
    <mergeCell ref="AO118:AP119"/>
    <mergeCell ref="AR118:AV119"/>
    <mergeCell ref="AW118:AY119"/>
    <mergeCell ref="AP121:AQ122"/>
    <mergeCell ref="AS121:AW122"/>
    <mergeCell ref="AX121:BB122"/>
    <mergeCell ref="AD121:AN122"/>
    <mergeCell ref="AD124:AN125"/>
    <mergeCell ref="AP124:AQ125"/>
    <mergeCell ref="AS124:AW125"/>
    <mergeCell ref="AX124:BB125"/>
    <mergeCell ref="AD126:AN127"/>
    <mergeCell ref="AD128:AN129"/>
    <mergeCell ref="AD130:AN131"/>
    <mergeCell ref="AP130:AQ131"/>
    <mergeCell ref="AS130:AW131"/>
    <mergeCell ref="AX130:BB131"/>
    <mergeCell ref="AP132:AQ133"/>
    <mergeCell ref="AS132:AW133"/>
    <mergeCell ref="AX132:BB133"/>
    <mergeCell ref="AS136:AW137"/>
    <mergeCell ref="AX136:BB137"/>
    <mergeCell ref="AP136:AQ137"/>
    <mergeCell ref="AP138:AQ139"/>
    <mergeCell ref="AS138:AW139"/>
    <mergeCell ref="AX138:BB139"/>
    <mergeCell ref="AD132:AN133"/>
    <mergeCell ref="AD134:AN135"/>
    <mergeCell ref="AP134:AQ135"/>
    <mergeCell ref="AS134:AW135"/>
    <mergeCell ref="AX134:BB135"/>
    <mergeCell ref="AD136:AN137"/>
    <mergeCell ref="AD138:AN139"/>
    <mergeCell ref="AD161:AN162"/>
    <mergeCell ref="AD163:AN164"/>
    <mergeCell ref="AP163:AQ164"/>
    <mergeCell ref="AS163:AW164"/>
    <mergeCell ref="AX163:BB164"/>
    <mergeCell ref="AD165:AN166"/>
    <mergeCell ref="AD167:AN168"/>
    <mergeCell ref="AD169:AN170"/>
    <mergeCell ref="AP169:AQ170"/>
    <mergeCell ref="AS169:AW170"/>
    <mergeCell ref="AX169:BB170"/>
    <mergeCell ref="AP171:AQ172"/>
    <mergeCell ref="AS171:AW172"/>
    <mergeCell ref="AX171:BB172"/>
    <mergeCell ref="AP156:AQ157"/>
    <mergeCell ref="AS156:AW157"/>
    <mergeCell ref="AX156:BB157"/>
    <mergeCell ref="AC149:AW150"/>
    <mergeCell ref="AE151:AW151"/>
    <mergeCell ref="AD153:AN154"/>
    <mergeCell ref="AO153:AP154"/>
    <mergeCell ref="AR153:AV154"/>
    <mergeCell ref="AW153:AY154"/>
    <mergeCell ref="AD156:AN157"/>
    <mergeCell ref="AD159:AN160"/>
    <mergeCell ref="AP159:AQ160"/>
    <mergeCell ref="AS159:AW160"/>
    <mergeCell ref="AX159:BB160"/>
    <mergeCell ref="AP161:AQ162"/>
    <mergeCell ref="AS161:AW162"/>
    <mergeCell ref="AX161:BB162"/>
    <mergeCell ref="AS165:AW166"/>
    <mergeCell ref="AX165:BB166"/>
    <mergeCell ref="AP165:AQ166"/>
    <mergeCell ref="AP167:AQ168"/>
    <mergeCell ref="AS167:AW168"/>
    <mergeCell ref="AX167:BB168"/>
    <mergeCell ref="AD171:AN172"/>
    <mergeCell ref="AD173:AN174"/>
    <mergeCell ref="AP173:AQ174"/>
    <mergeCell ref="AS173:AW174"/>
    <mergeCell ref="AX173:BB174"/>
    <mergeCell ref="H33:I34"/>
    <mergeCell ref="J33:K34"/>
    <mergeCell ref="D35:E35"/>
    <mergeCell ref="F35:G35"/>
    <mergeCell ref="H35:I35"/>
    <mergeCell ref="J35:K35"/>
    <mergeCell ref="J37:K38"/>
    <mergeCell ref="F37:G38"/>
    <mergeCell ref="H37:I38"/>
    <mergeCell ref="C43:I44"/>
    <mergeCell ref="C45:J46"/>
    <mergeCell ref="K45:L46"/>
    <mergeCell ref="C47:G47"/>
    <mergeCell ref="H47:L47"/>
    <mergeCell ref="D49:E50"/>
    <mergeCell ref="F49:G50"/>
    <mergeCell ref="H49:I50"/>
    <mergeCell ref="J49:K50"/>
    <mergeCell ref="F51:G51"/>
    <mergeCell ref="H51:I51"/>
    <mergeCell ref="J51:K51"/>
    <mergeCell ref="H55:I55"/>
    <mergeCell ref="J55:K55"/>
    <mergeCell ref="D51:E51"/>
    <mergeCell ref="D53:E54"/>
    <mergeCell ref="F53:G54"/>
    <mergeCell ref="H53:I54"/>
    <mergeCell ref="J53:K54"/>
    <mergeCell ref="D55:E55"/>
    <mergeCell ref="F55:G55"/>
    <mergeCell ref="H65:I66"/>
    <mergeCell ref="J65:K66"/>
    <mergeCell ref="C59:I60"/>
    <mergeCell ref="C61:J62"/>
    <mergeCell ref="K61:L62"/>
    <mergeCell ref="C63:G63"/>
    <mergeCell ref="H63:L63"/>
    <mergeCell ref="D65:E66"/>
    <mergeCell ref="F65:G66"/>
    <mergeCell ref="F98:I99"/>
    <mergeCell ref="D101:N102"/>
    <mergeCell ref="P101:R102"/>
    <mergeCell ref="T101:Y102"/>
    <mergeCell ref="P104:R105"/>
    <mergeCell ref="T104:V105"/>
    <mergeCell ref="W104:Y105"/>
    <mergeCell ref="D104:N105"/>
    <mergeCell ref="B112:B113"/>
    <mergeCell ref="C112:V113"/>
    <mergeCell ref="W112:X113"/>
    <mergeCell ref="C114:W115"/>
    <mergeCell ref="D116:V116"/>
    <mergeCell ref="D118:E119"/>
    <mergeCell ref="M118:R119"/>
    <mergeCell ref="S118:Y119"/>
    <mergeCell ref="F118:I119"/>
    <mergeCell ref="J118:L119"/>
    <mergeCell ref="D121:N122"/>
    <mergeCell ref="P121:R122"/>
    <mergeCell ref="T121:Y122"/>
    <mergeCell ref="D124:N125"/>
    <mergeCell ref="P124:R125"/>
    <mergeCell ref="C129:W130"/>
    <mergeCell ref="D131:V131"/>
    <mergeCell ref="D133:E134"/>
    <mergeCell ref="F133:I134"/>
    <mergeCell ref="J133:L134"/>
    <mergeCell ref="M133:R134"/>
    <mergeCell ref="S133:Y134"/>
    <mergeCell ref="D136:N137"/>
    <mergeCell ref="P136:R137"/>
    <mergeCell ref="T136:Y137"/>
    <mergeCell ref="D139:N140"/>
    <mergeCell ref="P139:R140"/>
    <mergeCell ref="T139:V140"/>
    <mergeCell ref="W139:Y140"/>
    <mergeCell ref="B147:B148"/>
    <mergeCell ref="C147:V148"/>
    <mergeCell ref="W147:X148"/>
    <mergeCell ref="C149:W150"/>
    <mergeCell ref="D151:V151"/>
    <mergeCell ref="D153:E154"/>
    <mergeCell ref="F153:I154"/>
    <mergeCell ref="S153:Y154"/>
    <mergeCell ref="J153:L154"/>
    <mergeCell ref="M153:R154"/>
    <mergeCell ref="D156:N157"/>
    <mergeCell ref="P156:R157"/>
    <mergeCell ref="T156:Y157"/>
    <mergeCell ref="D159:N160"/>
    <mergeCell ref="P159:R160"/>
    <mergeCell ref="M168:R169"/>
    <mergeCell ref="S168:Y169"/>
    <mergeCell ref="T159:V160"/>
    <mergeCell ref="W159:Y160"/>
    <mergeCell ref="C164:W165"/>
    <mergeCell ref="D166:V166"/>
    <mergeCell ref="D168:E169"/>
    <mergeCell ref="F168:I169"/>
    <mergeCell ref="J168:L169"/>
    <mergeCell ref="D67:E67"/>
    <mergeCell ref="F67:G67"/>
    <mergeCell ref="H67:I67"/>
    <mergeCell ref="J67:K67"/>
    <mergeCell ref="F69:G70"/>
    <mergeCell ref="H69:I70"/>
    <mergeCell ref="J69:K70"/>
    <mergeCell ref="D69:E70"/>
    <mergeCell ref="D71:E71"/>
    <mergeCell ref="F71:G71"/>
    <mergeCell ref="H71:I71"/>
    <mergeCell ref="J71:K71"/>
    <mergeCell ref="B77:B78"/>
    <mergeCell ref="W77:X78"/>
    <mergeCell ref="C77:V78"/>
    <mergeCell ref="C79:W80"/>
    <mergeCell ref="D81:V81"/>
    <mergeCell ref="D83:E84"/>
    <mergeCell ref="J83:L84"/>
    <mergeCell ref="M83:R84"/>
    <mergeCell ref="S83:Y84"/>
    <mergeCell ref="F83:I84"/>
    <mergeCell ref="D86:N87"/>
    <mergeCell ref="P86:R87"/>
    <mergeCell ref="T86:Y87"/>
    <mergeCell ref="P89:R90"/>
    <mergeCell ref="T89:V90"/>
    <mergeCell ref="W89:Y90"/>
    <mergeCell ref="D89:N90"/>
    <mergeCell ref="C94:W95"/>
    <mergeCell ref="D96:V96"/>
    <mergeCell ref="D98:E99"/>
    <mergeCell ref="J98:L99"/>
    <mergeCell ref="M98:R99"/>
    <mergeCell ref="S98:Y99"/>
    <mergeCell ref="T124:V125"/>
    <mergeCell ref="W124:Y125"/>
    <mergeCell ref="D171:N172"/>
    <mergeCell ref="P171:R172"/>
    <mergeCell ref="T171:Y172"/>
    <mergeCell ref="D174:N175"/>
    <mergeCell ref="P174:R175"/>
    <mergeCell ref="T174:V175"/>
    <mergeCell ref="W174:Y175"/>
    <mergeCell ref="BC4:BO5"/>
    <mergeCell ref="BQ4:BY5"/>
    <mergeCell ref="C2:S3"/>
    <mergeCell ref="AC2:AS3"/>
    <mergeCell ref="BC2:BS3"/>
    <mergeCell ref="C4:O5"/>
    <mergeCell ref="Q4:Y5"/>
    <mergeCell ref="AC4:AO5"/>
    <mergeCell ref="AQ4:AY5"/>
    <mergeCell ref="BQ7:BR8"/>
    <mergeCell ref="BS7:BY8"/>
    <mergeCell ref="C7:O8"/>
    <mergeCell ref="S7:Y8"/>
    <mergeCell ref="AQ7:AR8"/>
    <mergeCell ref="AS7:AY8"/>
    <mergeCell ref="BC7:BO8"/>
    <mergeCell ref="C9:O10"/>
    <mergeCell ref="S9:Y10"/>
    <mergeCell ref="AS15:AY16"/>
    <mergeCell ref="BC15:BO16"/>
    <mergeCell ref="BQ15:BR16"/>
    <mergeCell ref="BS15:BY16"/>
    <mergeCell ref="AC17:AO18"/>
    <mergeCell ref="AQ17:AR18"/>
    <mergeCell ref="AS17:AY18"/>
    <mergeCell ref="BC17:BO18"/>
    <mergeCell ref="BQ17:BR18"/>
    <mergeCell ref="BS17:BY18"/>
    <mergeCell ref="Q17:R18"/>
    <mergeCell ref="Q19:R20"/>
    <mergeCell ref="AC19:AO20"/>
    <mergeCell ref="AQ19:AR20"/>
    <mergeCell ref="AS19:AY20"/>
    <mergeCell ref="BC19:BO20"/>
    <mergeCell ref="BQ19:BR20"/>
    <mergeCell ref="BS19:BY20"/>
    <mergeCell ref="BB23:BB24"/>
    <mergeCell ref="AO27:AU28"/>
    <mergeCell ref="AQ9:AR10"/>
    <mergeCell ref="AS9:AY10"/>
    <mergeCell ref="AQ11:AR12"/>
    <mergeCell ref="AS11:AY12"/>
    <mergeCell ref="AQ13:AR14"/>
    <mergeCell ref="AS13:AY14"/>
    <mergeCell ref="AQ15:AR16"/>
    <mergeCell ref="AC7:AO8"/>
    <mergeCell ref="AC9:AO10"/>
    <mergeCell ref="AC11:AO12"/>
    <mergeCell ref="AC13:AO14"/>
    <mergeCell ref="AC15:AO16"/>
    <mergeCell ref="AB23:AK24"/>
    <mergeCell ref="AC27:AI28"/>
    <mergeCell ref="AC29:AJ30"/>
    <mergeCell ref="AK29:AL30"/>
    <mergeCell ref="AO29:AV30"/>
    <mergeCell ref="AW29:AX30"/>
    <mergeCell ref="AH31:AL31"/>
    <mergeCell ref="AO31:AS31"/>
    <mergeCell ref="AT31:AX31"/>
    <mergeCell ref="AT33:AU34"/>
    <mergeCell ref="AV33:AW34"/>
    <mergeCell ref="AC31:AG31"/>
    <mergeCell ref="AD33:AE34"/>
    <mergeCell ref="AF33:AG34"/>
    <mergeCell ref="AH33:AI34"/>
    <mergeCell ref="AJ33:AK34"/>
    <mergeCell ref="AP33:AQ34"/>
    <mergeCell ref="AR33:AS34"/>
    <mergeCell ref="AT37:AU38"/>
    <mergeCell ref="AV37:AW38"/>
    <mergeCell ref="BQ13:BR14"/>
    <mergeCell ref="BS13:BY14"/>
    <mergeCell ref="BC9:BO10"/>
    <mergeCell ref="BQ9:BR10"/>
    <mergeCell ref="BS9:BY10"/>
    <mergeCell ref="BC11:BO12"/>
    <mergeCell ref="BQ11:BR12"/>
    <mergeCell ref="BS11:BY12"/>
    <mergeCell ref="BC13:BO14"/>
    <mergeCell ref="BC23:BV24"/>
    <mergeCell ref="BE25:BP25"/>
    <mergeCell ref="BR25:BV25"/>
    <mergeCell ref="BD27:BN28"/>
    <mergeCell ref="BO27:BP28"/>
    <mergeCell ref="BQ27:BV28"/>
    <mergeCell ref="BW27:BX28"/>
    <mergeCell ref="BQ34:BR35"/>
    <mergeCell ref="BT34:BU35"/>
    <mergeCell ref="BT36:BU37"/>
    <mergeCell ref="BV36:BX37"/>
    <mergeCell ref="BD30:BX31"/>
    <mergeCell ref="BE32:BW32"/>
    <mergeCell ref="BF34:BH35"/>
    <mergeCell ref="BI34:BJ35"/>
    <mergeCell ref="BL34:BM35"/>
    <mergeCell ref="BN34:BP35"/>
    <mergeCell ref="BV34:BX35"/>
    <mergeCell ref="BD34:BE35"/>
    <mergeCell ref="BD36:BE37"/>
    <mergeCell ref="BF36:BH37"/>
    <mergeCell ref="BI36:BJ37"/>
    <mergeCell ref="BL36:BM37"/>
    <mergeCell ref="BN36:BP37"/>
    <mergeCell ref="BQ36:BR37"/>
    <mergeCell ref="BT40:BU41"/>
    <mergeCell ref="BV40:BX41"/>
    <mergeCell ref="Q7:R8"/>
    <mergeCell ref="Q9:R10"/>
    <mergeCell ref="C11:O12"/>
    <mergeCell ref="Q11:R12"/>
    <mergeCell ref="S11:Y12"/>
    <mergeCell ref="Q13:R14"/>
    <mergeCell ref="S13:Y14"/>
    <mergeCell ref="C13:O14"/>
    <mergeCell ref="C15:O16"/>
    <mergeCell ref="Q15:R16"/>
    <mergeCell ref="S15:Y16"/>
    <mergeCell ref="C17:O18"/>
    <mergeCell ref="S17:Y18"/>
    <mergeCell ref="S19:Y20"/>
    <mergeCell ref="C19:O20"/>
    <mergeCell ref="B23:K24"/>
    <mergeCell ref="C27:I28"/>
    <mergeCell ref="O27:U28"/>
    <mergeCell ref="K29:L30"/>
    <mergeCell ref="O29:V30"/>
    <mergeCell ref="W29:X30"/>
    <mergeCell ref="T33:U34"/>
    <mergeCell ref="V33:W34"/>
    <mergeCell ref="T35:U35"/>
    <mergeCell ref="V35:W35"/>
    <mergeCell ref="T37:U38"/>
    <mergeCell ref="V37:W38"/>
    <mergeCell ref="T39:U39"/>
    <mergeCell ref="V39:W39"/>
    <mergeCell ref="C29:J30"/>
    <mergeCell ref="C31:G31"/>
    <mergeCell ref="H31:L31"/>
    <mergeCell ref="O31:S31"/>
    <mergeCell ref="T31:X31"/>
    <mergeCell ref="D33:E34"/>
    <mergeCell ref="F33:G34"/>
    <mergeCell ref="D37:E38"/>
    <mergeCell ref="D39:E39"/>
    <mergeCell ref="F39:G39"/>
    <mergeCell ref="H39:I39"/>
    <mergeCell ref="J39:K39"/>
    <mergeCell ref="P33:Q34"/>
    <mergeCell ref="R33:S34"/>
    <mergeCell ref="P35:Q35"/>
    <mergeCell ref="R35:S35"/>
    <mergeCell ref="P37:Q38"/>
    <mergeCell ref="R37:S38"/>
    <mergeCell ref="P39:Q39"/>
    <mergeCell ref="BD60:BE61"/>
    <mergeCell ref="BF60:BH61"/>
    <mergeCell ref="BI60:BJ61"/>
    <mergeCell ref="BL60:BM61"/>
    <mergeCell ref="BN60:BP61"/>
    <mergeCell ref="BQ60:BR61"/>
    <mergeCell ref="BT60:BU61"/>
    <mergeCell ref="BV60:BX61"/>
    <mergeCell ref="BF54:BH55"/>
    <mergeCell ref="BI54:BJ55"/>
    <mergeCell ref="BD56:BE57"/>
    <mergeCell ref="BF56:BH57"/>
    <mergeCell ref="BI56:BJ57"/>
    <mergeCell ref="BD58:BE59"/>
    <mergeCell ref="BF58:BH59"/>
    <mergeCell ref="BN62:BP63"/>
    <mergeCell ref="BE70:BW70"/>
    <mergeCell ref="BD62:BE63"/>
    <mergeCell ref="BF62:BH63"/>
    <mergeCell ref="BI62:BJ63"/>
    <mergeCell ref="BL62:BM63"/>
    <mergeCell ref="BQ62:BR63"/>
    <mergeCell ref="BT62:BU63"/>
    <mergeCell ref="BV62:BX63"/>
    <mergeCell ref="AJ65:AK66"/>
    <mergeCell ref="AP65:AQ66"/>
    <mergeCell ref="AR65:AS66"/>
    <mergeCell ref="AT65:AU66"/>
    <mergeCell ref="AV65:AW66"/>
    <mergeCell ref="P65:Q66"/>
    <mergeCell ref="R65:S66"/>
    <mergeCell ref="T65:U66"/>
    <mergeCell ref="V65:W66"/>
    <mergeCell ref="AD65:AE66"/>
    <mergeCell ref="AF65:AG66"/>
    <mergeCell ref="AH65:AI66"/>
    <mergeCell ref="AJ67:AK67"/>
    <mergeCell ref="AP67:AQ67"/>
    <mergeCell ref="AR67:AS67"/>
    <mergeCell ref="AT67:AU67"/>
    <mergeCell ref="AV67:AW67"/>
    <mergeCell ref="P67:Q67"/>
    <mergeCell ref="R67:S67"/>
    <mergeCell ref="T67:U67"/>
    <mergeCell ref="V67:W67"/>
    <mergeCell ref="AD67:AE67"/>
    <mergeCell ref="AF67:AG67"/>
    <mergeCell ref="AH67:AI67"/>
    <mergeCell ref="AJ69:AK70"/>
    <mergeCell ref="AP69:AQ70"/>
    <mergeCell ref="AR69:AS70"/>
    <mergeCell ref="AT69:AU70"/>
    <mergeCell ref="AV69:AW70"/>
    <mergeCell ref="P69:Q70"/>
    <mergeCell ref="R69:S70"/>
    <mergeCell ref="T69:U70"/>
    <mergeCell ref="V69:W70"/>
    <mergeCell ref="AD69:AE70"/>
    <mergeCell ref="AF69:AG70"/>
    <mergeCell ref="AH69:AI70"/>
    <mergeCell ref="AJ71:AK71"/>
    <mergeCell ref="AP71:AQ71"/>
    <mergeCell ref="AR71:AS71"/>
    <mergeCell ref="AT71:AU71"/>
    <mergeCell ref="AV71:AW71"/>
    <mergeCell ref="P71:Q71"/>
    <mergeCell ref="R71:S71"/>
    <mergeCell ref="T71:U71"/>
    <mergeCell ref="V71:W71"/>
    <mergeCell ref="AD71:AE71"/>
    <mergeCell ref="AF71:AG71"/>
    <mergeCell ref="AH71:AI71"/>
    <mergeCell ref="R49:S50"/>
    <mergeCell ref="T49:U50"/>
    <mergeCell ref="R51:S51"/>
    <mergeCell ref="T51:U51"/>
    <mergeCell ref="V51:W51"/>
    <mergeCell ref="R39:S39"/>
    <mergeCell ref="O43:U44"/>
    <mergeCell ref="O45:V46"/>
    <mergeCell ref="W45:X46"/>
    <mergeCell ref="O47:S47"/>
    <mergeCell ref="T47:X47"/>
    <mergeCell ref="V49:W50"/>
    <mergeCell ref="AR55:AS55"/>
    <mergeCell ref="AT55:AU55"/>
    <mergeCell ref="AV55:AW55"/>
    <mergeCell ref="AO59:AU60"/>
    <mergeCell ref="AO61:AV62"/>
    <mergeCell ref="AW61:AX62"/>
    <mergeCell ref="R55:S55"/>
    <mergeCell ref="T55:U55"/>
    <mergeCell ref="AD55:AE55"/>
    <mergeCell ref="AF55:AG55"/>
    <mergeCell ref="AH55:AI55"/>
    <mergeCell ref="AJ55:AK55"/>
    <mergeCell ref="AP55:AQ55"/>
    <mergeCell ref="O63:S63"/>
    <mergeCell ref="T63:X63"/>
    <mergeCell ref="AC63:AG63"/>
    <mergeCell ref="AH63:AL63"/>
    <mergeCell ref="AO63:AS63"/>
    <mergeCell ref="AT63:AX63"/>
    <mergeCell ref="P55:Q55"/>
    <mergeCell ref="O59:U60"/>
    <mergeCell ref="AC59:AI60"/>
    <mergeCell ref="O61:V62"/>
    <mergeCell ref="W61:X62"/>
    <mergeCell ref="AC61:AJ62"/>
    <mergeCell ref="AK61:AL62"/>
    <mergeCell ref="P49:Q50"/>
    <mergeCell ref="P51:Q51"/>
    <mergeCell ref="P53:Q54"/>
    <mergeCell ref="R53:S54"/>
    <mergeCell ref="T53:U54"/>
    <mergeCell ref="V53:W54"/>
    <mergeCell ref="V55:W55"/>
    <mergeCell ref="BO100:BR101"/>
    <mergeCell ref="BO102:BR103"/>
    <mergeCell ref="BO105:BR106"/>
    <mergeCell ref="BO107:BR108"/>
    <mergeCell ref="BO120:BR121"/>
    <mergeCell ref="BS102:BX103"/>
    <mergeCell ref="BS105:BX106"/>
    <mergeCell ref="BS107:BX108"/>
    <mergeCell ref="BN112:BW113"/>
    <mergeCell ref="BN114:BN115"/>
    <mergeCell ref="BO115:BR116"/>
    <mergeCell ref="BS115:BX116"/>
    <mergeCell ref="BS120:BX121"/>
    <mergeCell ref="BO82:BR83"/>
    <mergeCell ref="BO85:BR86"/>
    <mergeCell ref="BS85:BX86"/>
    <mergeCell ref="BD86:BE87"/>
    <mergeCell ref="BG86:BJ87"/>
    <mergeCell ref="BO87:BR88"/>
    <mergeCell ref="BS87:BX88"/>
    <mergeCell ref="BD89:BE90"/>
    <mergeCell ref="BG89:BH90"/>
    <mergeCell ref="BI89:BJ90"/>
    <mergeCell ref="BS90:BX91"/>
    <mergeCell ref="BG91:BH92"/>
    <mergeCell ref="BI91:BJ92"/>
    <mergeCell ref="BS92:BX93"/>
    <mergeCell ref="BD91:BE92"/>
    <mergeCell ref="BD93:BE94"/>
    <mergeCell ref="BG93:BH94"/>
    <mergeCell ref="BI93:BJ94"/>
    <mergeCell ref="BD95:BE96"/>
    <mergeCell ref="BI95:BJ96"/>
    <mergeCell ref="BI97:BJ98"/>
    <mergeCell ref="BO90:BR91"/>
    <mergeCell ref="BO92:BR93"/>
    <mergeCell ref="BO95:BR96"/>
    <mergeCell ref="BS95:BX96"/>
    <mergeCell ref="BO97:BR98"/>
    <mergeCell ref="BS97:BX98"/>
    <mergeCell ref="BS100:BX101"/>
    <mergeCell ref="BG95:BH96"/>
    <mergeCell ref="BG97:BH98"/>
    <mergeCell ref="BG99:BH100"/>
    <mergeCell ref="BI99:BJ100"/>
    <mergeCell ref="BG101:BH102"/>
    <mergeCell ref="BI101:BJ102"/>
    <mergeCell ref="BG103:BH104"/>
    <mergeCell ref="BI130:BJ131"/>
    <mergeCell ref="BI132:BJ133"/>
    <mergeCell ref="BO132:BR133"/>
    <mergeCell ref="BS132:BX133"/>
    <mergeCell ref="BO135:BR136"/>
    <mergeCell ref="BS135:BX136"/>
    <mergeCell ref="BO137:BR138"/>
    <mergeCell ref="BS137:BX138"/>
    <mergeCell ref="BG138:BH139"/>
    <mergeCell ref="BI138:BJ139"/>
    <mergeCell ref="BQ54:BR55"/>
    <mergeCell ref="BT54:BU55"/>
    <mergeCell ref="BD47:BN48"/>
    <mergeCell ref="BO47:BP48"/>
    <mergeCell ref="BQ47:BV48"/>
    <mergeCell ref="BW47:BX48"/>
    <mergeCell ref="BD50:BX51"/>
    <mergeCell ref="BE52:BW52"/>
    <mergeCell ref="BD54:BE55"/>
    <mergeCell ref="BV54:BX55"/>
    <mergeCell ref="BL64:BM65"/>
    <mergeCell ref="BN64:BP65"/>
    <mergeCell ref="BQ64:BR65"/>
    <mergeCell ref="BT64:BU65"/>
    <mergeCell ref="BI58:BJ59"/>
    <mergeCell ref="BL58:BM59"/>
    <mergeCell ref="BN58:BP59"/>
    <mergeCell ref="BQ58:BR59"/>
    <mergeCell ref="BT58:BU59"/>
    <mergeCell ref="BV58:BX59"/>
    <mergeCell ref="BD64:BE65"/>
    <mergeCell ref="BV64:BX65"/>
    <mergeCell ref="BT72:BU73"/>
    <mergeCell ref="BV72:BX73"/>
    <mergeCell ref="BF64:BH65"/>
    <mergeCell ref="BI64:BJ65"/>
    <mergeCell ref="BD68:BX69"/>
    <mergeCell ref="BD72:BE73"/>
    <mergeCell ref="BF72:BH73"/>
    <mergeCell ref="BI72:BJ73"/>
    <mergeCell ref="BL72:BM73"/>
    <mergeCell ref="BF38:BH39"/>
    <mergeCell ref="BI38:BJ39"/>
    <mergeCell ref="BL38:BM39"/>
    <mergeCell ref="BN38:BP39"/>
    <mergeCell ref="BQ38:BR39"/>
    <mergeCell ref="BT38:BU39"/>
    <mergeCell ref="BV38:BX39"/>
    <mergeCell ref="BD38:BE39"/>
    <mergeCell ref="BD40:BE41"/>
    <mergeCell ref="BF40:BH41"/>
    <mergeCell ref="BI40:BJ41"/>
    <mergeCell ref="BL40:BM41"/>
    <mergeCell ref="BN40:BP41"/>
    <mergeCell ref="BQ40:BR41"/>
    <mergeCell ref="BF42:BH43"/>
    <mergeCell ref="BI42:BJ43"/>
    <mergeCell ref="BL42:BM43"/>
    <mergeCell ref="BN42:BP43"/>
    <mergeCell ref="BQ42:BR43"/>
    <mergeCell ref="BT42:BU43"/>
    <mergeCell ref="BV42:BX43"/>
    <mergeCell ref="BT44:BU45"/>
    <mergeCell ref="BV44:BX45"/>
    <mergeCell ref="BD42:BE43"/>
    <mergeCell ref="BD44:BE45"/>
    <mergeCell ref="BF44:BH45"/>
    <mergeCell ref="BI44:BJ45"/>
    <mergeCell ref="BL44:BM45"/>
    <mergeCell ref="BN44:BP45"/>
    <mergeCell ref="BQ44:BR45"/>
    <mergeCell ref="BL54:BM55"/>
    <mergeCell ref="BN54:BP55"/>
    <mergeCell ref="BL56:BM57"/>
    <mergeCell ref="BN56:BP57"/>
    <mergeCell ref="BQ56:BR57"/>
    <mergeCell ref="BT56:BU57"/>
    <mergeCell ref="BV56:BX57"/>
    <mergeCell ref="BN72:BP73"/>
    <mergeCell ref="BQ72:BR73"/>
    <mergeCell ref="BN77:BW78"/>
    <mergeCell ref="BN79:BN80"/>
    <mergeCell ref="BO80:BR81"/>
    <mergeCell ref="BS80:BX81"/>
    <mergeCell ref="BS82:BX83"/>
    <mergeCell ref="BD97:BE98"/>
    <mergeCell ref="BD99:BE100"/>
    <mergeCell ref="BD101:BE102"/>
    <mergeCell ref="BD103:BE104"/>
    <mergeCell ref="BD121:BE122"/>
    <mergeCell ref="BD124:BE125"/>
    <mergeCell ref="BD126:BE127"/>
    <mergeCell ref="BD159:BE160"/>
    <mergeCell ref="BD161:BE162"/>
    <mergeCell ref="BD163:BE164"/>
    <mergeCell ref="BD165:BE166"/>
    <mergeCell ref="BD167:BE168"/>
    <mergeCell ref="BD169:BE170"/>
    <mergeCell ref="BD171:BE172"/>
    <mergeCell ref="BD173:BE174"/>
    <mergeCell ref="BD128:BE129"/>
    <mergeCell ref="BD130:BE131"/>
    <mergeCell ref="BD132:BE133"/>
    <mergeCell ref="BD134:BE135"/>
    <mergeCell ref="BD136:BE137"/>
    <mergeCell ref="BD138:BE139"/>
    <mergeCell ref="BD156:BE157"/>
    <mergeCell ref="BO127:BR128"/>
    <mergeCell ref="BO130:BR131"/>
    <mergeCell ref="BO140:BR141"/>
    <mergeCell ref="BS140:BX141"/>
    <mergeCell ref="BO142:BR143"/>
    <mergeCell ref="BS142:BX143"/>
    <mergeCell ref="BO117:BR118"/>
    <mergeCell ref="BS117:BX118"/>
    <mergeCell ref="BO122:BR123"/>
    <mergeCell ref="BS122:BX123"/>
    <mergeCell ref="BO125:BR126"/>
    <mergeCell ref="BS125:BX126"/>
    <mergeCell ref="BS127:BX128"/>
    <mergeCell ref="BS130:BX131"/>
    <mergeCell ref="BI103:BJ104"/>
    <mergeCell ref="BG121:BJ122"/>
    <mergeCell ref="BG124:BH125"/>
    <mergeCell ref="BI124:BJ125"/>
    <mergeCell ref="BG126:BH127"/>
    <mergeCell ref="BI126:BJ127"/>
    <mergeCell ref="BI128:BJ129"/>
    <mergeCell ref="BG128:BH129"/>
    <mergeCell ref="BG130:BH131"/>
    <mergeCell ref="BG132:BH133"/>
    <mergeCell ref="BG134:BH135"/>
    <mergeCell ref="BI134:BJ135"/>
    <mergeCell ref="BG136:BH137"/>
    <mergeCell ref="BI136:BJ137"/>
    <mergeCell ref="BG156:BJ157"/>
    <mergeCell ref="BG159:BH160"/>
    <mergeCell ref="BI159:BJ160"/>
    <mergeCell ref="BG161:BH162"/>
    <mergeCell ref="BI161:BJ162"/>
    <mergeCell ref="BG163:BH164"/>
    <mergeCell ref="BI163:BJ164"/>
    <mergeCell ref="BG171:BH172"/>
    <mergeCell ref="BG173:BH174"/>
    <mergeCell ref="BG165:BH166"/>
    <mergeCell ref="BI165:BJ166"/>
    <mergeCell ref="BG167:BH168"/>
    <mergeCell ref="BI167:BJ168"/>
    <mergeCell ref="BG169:BH170"/>
    <mergeCell ref="BI169:BJ170"/>
    <mergeCell ref="BI171:BJ172"/>
    <mergeCell ref="BI173:BJ174"/>
  </mergeCells>
  <conditionalFormatting sqref="BN54:BP65 BV54:BX65">
    <cfRule type="expression" dxfId="0" priority="1">
      <formula>($BW$47=TRUE)</formula>
    </cfRule>
  </conditionalFormatting>
  <conditionalFormatting sqref="BN34:BP45 BV34:BX45">
    <cfRule type="expression" dxfId="0" priority="2">
      <formula>($BW$27=TRUE)</formula>
    </cfRule>
  </conditionalFormatting>
  <dataValidations>
    <dataValidation type="list" allowBlank="1" sqref="S118 S133">
      <formula1>"armorkind,hatkind,acsorykind,shoekind"</formula1>
    </dataValidation>
    <dataValidation type="list" allowBlank="1" sqref="S83 S98">
      <formula1>Shop_Kinds</formula1>
    </dataValidation>
    <dataValidation type="list" allowBlank="1" sqref="S153 S168">
      <formula1>"FOOD,MEAT,CANDY"</formula1>
    </dataValidation>
    <dataValidation type="list" allowBlank="1" sqref="BR25 J83 AW83 J98 J118 AW118 J133 J153 AW153 J168">
      <formula1>"1,2,3,4"</formula1>
    </dataValidation>
  </dataValidations>
  <hyperlinks>
    <hyperlink r:id="rId1" location="gid=2714434" ref="H31"/>
  </hyperlinks>
  <drawing r:id="rId2"/>
</worksheet>
</file>

<file path=xl/worksheets/sheet5.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tabColor rgb="FF674EA7"/>
    <outlinePr summaryBelow="0" summaryRight="0"/>
  </sheetPr>
  <sheetViews>
    <sheetView showGridLines="0" workbookViewId="0">
      <pane xSplit="15.0" ySplit="3.0" topLeftCell="P4" activePane="bottomRight" state="frozen"/>
      <selection activeCell="P1" sqref="P1" pane="topRight"/>
      <selection activeCell="A4" sqref="A4" pane="bottomLeft"/>
      <selection activeCell="P4" sqref="P4" pane="bottomRight"/>
    </sheetView>
  </sheetViews>
  <sheetFormatPr customHeight="1" defaultColWidth="12.63" defaultRowHeight="15.75"/>
  <cols>
    <col customWidth="1" min="1" max="94" width="2.13"/>
    <col customWidth="1" hidden="1" min="95" max="112" width="2.13"/>
  </cols>
  <sheetData>
    <row r="1" ht="12.0" customHeight="1">
      <c r="A1" s="356"/>
      <c r="B1" s="356"/>
      <c r="C1" s="356"/>
      <c r="D1" s="356"/>
      <c r="E1" s="356"/>
      <c r="F1" s="356"/>
      <c r="G1" s="356"/>
      <c r="H1" s="356"/>
      <c r="I1" s="356"/>
      <c r="J1" s="356"/>
      <c r="K1" s="356"/>
      <c r="L1" s="356"/>
      <c r="M1" s="356"/>
      <c r="N1" s="356"/>
      <c r="O1" s="356"/>
      <c r="P1" s="357"/>
      <c r="Q1" s="356"/>
      <c r="R1" s="356"/>
      <c r="S1" s="356"/>
      <c r="T1" s="356"/>
      <c r="U1" s="356"/>
      <c r="V1" s="356"/>
      <c r="W1" s="356"/>
      <c r="X1" s="356"/>
      <c r="Y1" s="356"/>
      <c r="Z1" s="356"/>
      <c r="AA1" s="356"/>
      <c r="AB1" s="356"/>
      <c r="AC1" s="356"/>
      <c r="AD1" s="356"/>
      <c r="AE1" s="358"/>
      <c r="AF1" s="358"/>
      <c r="AG1" s="356"/>
      <c r="AH1" s="356"/>
      <c r="AI1" s="356"/>
      <c r="AJ1" s="356"/>
      <c r="AK1" s="356"/>
      <c r="AL1" s="356"/>
      <c r="AM1" s="356"/>
      <c r="AN1" s="356"/>
      <c r="AO1" s="356"/>
      <c r="AP1" s="356"/>
      <c r="AQ1" s="356"/>
      <c r="AR1" s="356"/>
      <c r="AS1" s="356"/>
      <c r="AT1" s="356"/>
      <c r="AU1" s="356"/>
      <c r="AV1" s="356"/>
      <c r="AW1" s="356"/>
      <c r="AX1" s="356"/>
      <c r="AY1" s="356"/>
      <c r="AZ1" s="356"/>
      <c r="BA1" s="356"/>
      <c r="BB1" s="356"/>
      <c r="BC1" s="356"/>
      <c r="BD1" s="356"/>
      <c r="BE1" s="356"/>
      <c r="BF1" s="356"/>
      <c r="BG1" s="356"/>
      <c r="BH1" s="356"/>
      <c r="BI1" s="356"/>
      <c r="BJ1" s="356"/>
      <c r="BK1" s="356"/>
      <c r="BL1" s="356"/>
      <c r="BM1" s="356"/>
      <c r="BN1" s="356"/>
      <c r="BO1" s="356"/>
      <c r="BP1" s="358"/>
      <c r="BQ1" s="356"/>
      <c r="BR1" s="356"/>
      <c r="BS1" s="356"/>
      <c r="BT1" s="356"/>
      <c r="BU1" s="356"/>
      <c r="BV1" s="356"/>
      <c r="BW1" s="356"/>
      <c r="BX1" s="356"/>
      <c r="BY1" s="356"/>
      <c r="BZ1" s="356"/>
      <c r="CA1" s="356"/>
      <c r="CB1" s="356"/>
      <c r="CC1" s="356"/>
      <c r="CD1" s="356"/>
      <c r="CE1" s="356"/>
      <c r="CF1" s="356"/>
      <c r="CG1" s="356"/>
      <c r="CH1" s="356"/>
      <c r="CI1" s="356"/>
      <c r="CJ1" s="356"/>
      <c r="CK1" s="356"/>
      <c r="CL1" s="356"/>
      <c r="CM1" s="356"/>
      <c r="CN1" s="356"/>
      <c r="CO1" s="356"/>
      <c r="CP1" s="358"/>
      <c r="CQ1" s="358"/>
      <c r="CR1" s="358"/>
      <c r="CS1" s="358"/>
      <c r="CT1" s="358"/>
      <c r="CU1" s="358"/>
      <c r="CV1" s="358"/>
      <c r="CW1" s="358"/>
      <c r="CX1" s="358"/>
      <c r="CY1" s="358"/>
      <c r="CZ1" s="358"/>
      <c r="DA1" s="358"/>
      <c r="DB1" s="358"/>
      <c r="DC1" s="358"/>
      <c r="DD1" s="358"/>
      <c r="DE1" s="358"/>
      <c r="DF1" s="358"/>
      <c r="DG1" s="358"/>
      <c r="DH1" s="358"/>
    </row>
    <row r="2" ht="12.0" customHeight="1">
      <c r="A2" s="359"/>
      <c r="B2" s="360" t="s">
        <v>124</v>
      </c>
      <c r="L2" s="356"/>
      <c r="M2" s="356"/>
      <c r="N2" s="356"/>
      <c r="O2" s="356"/>
      <c r="P2" s="357"/>
      <c r="Q2" s="361"/>
      <c r="R2" s="360" t="s">
        <v>125</v>
      </c>
      <c r="AG2" s="359" t="str">
        <f>IFERROR(IF($AR$2=TRUE,RESOURCES!$AW$151,"PG"),RESOURCES!$AW$151)</f>
        <v/>
      </c>
      <c r="AI2" s="362">
        <v>0.0</v>
      </c>
      <c r="AK2" s="362" t="s">
        <v>126</v>
      </c>
      <c r="AL2" s="362" t="s">
        <v>127</v>
      </c>
      <c r="AN2" s="363"/>
      <c r="AO2" s="359" t="s">
        <v>128</v>
      </c>
      <c r="AR2" s="364" t="b">
        <v>1</v>
      </c>
      <c r="AT2" s="363"/>
      <c r="AU2" s="363"/>
      <c r="AV2" s="356"/>
      <c r="AW2" s="356"/>
      <c r="AX2" s="356"/>
      <c r="AY2" s="356"/>
      <c r="AZ2" s="356"/>
      <c r="BA2" s="365"/>
    </row>
    <row r="3" ht="12.0" customHeight="1">
      <c r="A3" s="359"/>
      <c r="L3" s="356"/>
      <c r="M3" s="356"/>
      <c r="N3" s="356"/>
      <c r="O3" s="356"/>
      <c r="P3" s="357"/>
      <c r="Q3" s="361"/>
      <c r="AN3" s="363"/>
      <c r="AT3" s="363"/>
      <c r="AU3" s="363"/>
      <c r="AV3" s="363"/>
      <c r="AW3" s="363"/>
      <c r="AX3" s="363"/>
      <c r="AY3" s="363"/>
      <c r="AZ3" s="356"/>
    </row>
    <row r="4" ht="12.0" customHeight="1">
      <c r="A4" s="366"/>
      <c r="B4" s="366"/>
      <c r="C4" s="366"/>
      <c r="D4" s="366"/>
      <c r="E4" s="366"/>
      <c r="F4" s="366"/>
      <c r="G4" s="366"/>
      <c r="H4" s="366"/>
      <c r="I4" s="366"/>
      <c r="J4" s="366"/>
      <c r="K4" s="366"/>
      <c r="L4" s="366"/>
      <c r="M4" s="366"/>
      <c r="N4" s="367"/>
      <c r="O4" s="367"/>
      <c r="P4" s="357"/>
      <c r="Q4" s="356"/>
      <c r="R4" s="356"/>
      <c r="S4" s="356"/>
      <c r="T4" s="356"/>
      <c r="U4" s="356"/>
      <c r="V4" s="356"/>
      <c r="W4" s="356"/>
      <c r="X4" s="356"/>
      <c r="Y4" s="356"/>
      <c r="Z4" s="356"/>
      <c r="AA4" s="356"/>
      <c r="AB4" s="356"/>
      <c r="AC4" s="356"/>
      <c r="AD4" s="356"/>
      <c r="AE4" s="356"/>
      <c r="AF4" s="356"/>
      <c r="AG4" s="356"/>
      <c r="AH4" s="356"/>
      <c r="AI4" s="356"/>
      <c r="AJ4" s="356"/>
      <c r="AK4" s="356"/>
      <c r="AL4" s="356"/>
      <c r="AM4" s="356"/>
      <c r="AN4" s="356"/>
      <c r="AO4" s="356"/>
      <c r="AP4" s="356"/>
      <c r="AQ4" s="356"/>
      <c r="AR4" s="358"/>
      <c r="AS4" s="358"/>
      <c r="AT4" s="358"/>
      <c r="AU4" s="358"/>
      <c r="AV4" s="358"/>
      <c r="AW4" s="358"/>
      <c r="AX4" s="358"/>
      <c r="AY4" s="358"/>
      <c r="AZ4" s="358"/>
      <c r="BA4" s="358"/>
      <c r="BB4" s="358"/>
      <c r="BC4" s="358"/>
      <c r="BD4" s="358"/>
      <c r="BE4" s="358"/>
      <c r="BF4" s="358"/>
      <c r="BG4" s="358"/>
      <c r="BH4" s="358"/>
      <c r="BI4" s="358"/>
      <c r="BJ4" s="356"/>
      <c r="BK4" s="356"/>
      <c r="BL4" s="356"/>
      <c r="BM4" s="356"/>
      <c r="BN4" s="356"/>
      <c r="BO4" s="356"/>
      <c r="BP4" s="358"/>
      <c r="BQ4" s="356"/>
      <c r="BR4" s="356"/>
      <c r="BS4" s="356"/>
      <c r="BT4" s="356"/>
      <c r="BU4" s="356"/>
      <c r="BV4" s="356"/>
      <c r="BW4" s="356"/>
      <c r="BX4" s="356"/>
      <c r="BY4" s="356"/>
      <c r="BZ4" s="356"/>
      <c r="CA4" s="356"/>
      <c r="CB4" s="356"/>
      <c r="CC4" s="356"/>
      <c r="CD4" s="356"/>
      <c r="CE4" s="356"/>
      <c r="CF4" s="356"/>
      <c r="CG4" s="356"/>
      <c r="CH4" s="356"/>
      <c r="CI4" s="356"/>
      <c r="CJ4" s="356"/>
      <c r="CK4" s="356"/>
      <c r="CL4" s="356"/>
      <c r="CM4" s="356"/>
      <c r="CN4" s="356"/>
      <c r="CO4" s="356"/>
      <c r="CP4" s="358"/>
      <c r="CQ4" s="358"/>
      <c r="CR4" s="358"/>
      <c r="CS4" s="358"/>
      <c r="CT4" s="358"/>
      <c r="CU4" s="358"/>
      <c r="CV4" s="358"/>
      <c r="CW4" s="358"/>
      <c r="CX4" s="358"/>
      <c r="CY4" s="358"/>
      <c r="CZ4" s="358"/>
      <c r="DA4" s="358"/>
      <c r="DB4" s="358"/>
      <c r="DC4" s="358"/>
      <c r="DD4" s="358"/>
      <c r="DE4" s="358"/>
      <c r="DF4" s="358"/>
      <c r="DG4" s="358"/>
      <c r="DH4" s="358"/>
    </row>
    <row r="5" ht="12.0" customHeight="1">
      <c r="A5" s="366"/>
      <c r="B5" s="366"/>
      <c r="C5" s="366"/>
      <c r="D5" s="366"/>
      <c r="E5" s="366"/>
      <c r="F5" s="366"/>
      <c r="G5" s="366"/>
      <c r="H5" s="366"/>
      <c r="I5" s="366"/>
      <c r="J5" s="366"/>
      <c r="K5" s="366"/>
      <c r="L5" s="366"/>
      <c r="M5" s="366"/>
      <c r="N5" s="367"/>
      <c r="O5" s="367"/>
      <c r="P5" s="357"/>
      <c r="Q5" s="368"/>
      <c r="R5" s="360" t="s">
        <v>129</v>
      </c>
      <c r="AB5" s="369"/>
      <c r="AC5" s="369"/>
      <c r="AD5" s="369"/>
      <c r="AE5" s="370"/>
      <c r="AF5" s="370"/>
      <c r="AG5" s="370"/>
      <c r="AH5" s="371"/>
      <c r="AI5" s="370"/>
      <c r="AJ5" s="12"/>
      <c r="AK5" s="12"/>
      <c r="AL5" s="12"/>
      <c r="AM5" s="12"/>
      <c r="AN5" s="12"/>
      <c r="AO5" s="13"/>
      <c r="AP5" s="356"/>
      <c r="AQ5" s="368"/>
      <c r="AR5" s="360" t="s">
        <v>129</v>
      </c>
      <c r="BB5" s="369"/>
      <c r="BC5" s="369"/>
      <c r="BD5" s="369"/>
      <c r="BE5" s="370"/>
      <c r="BF5" s="370"/>
      <c r="BG5" s="370"/>
      <c r="BH5" s="371"/>
      <c r="BI5" s="370"/>
      <c r="BJ5" s="12"/>
      <c r="BK5" s="12"/>
      <c r="BL5" s="12"/>
      <c r="BM5" s="12"/>
      <c r="BN5" s="12"/>
      <c r="BO5" s="13"/>
      <c r="BP5" s="358"/>
      <c r="BQ5" s="368"/>
      <c r="BR5" s="360" t="s">
        <v>129</v>
      </c>
      <c r="CB5" s="369"/>
      <c r="CC5" s="369"/>
      <c r="CD5" s="369"/>
      <c r="CE5" s="370"/>
      <c r="CF5" s="370"/>
      <c r="CG5" s="370"/>
      <c r="CH5" s="371"/>
      <c r="CI5" s="370"/>
      <c r="CJ5" s="12"/>
      <c r="CK5" s="12"/>
      <c r="CL5" s="12"/>
      <c r="CM5" s="12"/>
      <c r="CN5" s="12"/>
      <c r="CO5" s="13"/>
      <c r="CP5" s="358"/>
      <c r="CQ5" s="358"/>
      <c r="CR5" s="358"/>
      <c r="CS5" s="358"/>
      <c r="CT5" s="358"/>
      <c r="CU5" s="358"/>
      <c r="CV5" s="358"/>
      <c r="CW5" s="358"/>
      <c r="CX5" s="358"/>
      <c r="CY5" s="358"/>
      <c r="CZ5" s="358"/>
      <c r="DA5" s="358"/>
      <c r="DB5" s="358"/>
      <c r="DC5" s="358"/>
      <c r="DD5" s="358"/>
      <c r="DE5" s="358"/>
      <c r="DF5" s="358"/>
      <c r="DG5" s="358"/>
      <c r="DH5" s="358"/>
    </row>
    <row r="6" ht="12.0" customHeight="1">
      <c r="A6" s="366"/>
      <c r="B6" s="366"/>
      <c r="C6" s="366"/>
      <c r="D6" s="366"/>
      <c r="E6" s="366"/>
      <c r="F6" s="366"/>
      <c r="G6" s="366"/>
      <c r="H6" s="366"/>
      <c r="I6" s="366"/>
      <c r="J6" s="366"/>
      <c r="K6" s="366"/>
      <c r="L6" s="366"/>
      <c r="M6" s="366"/>
      <c r="N6" s="366"/>
      <c r="O6" s="366"/>
      <c r="P6" s="372"/>
      <c r="Q6" s="368"/>
      <c r="AB6" s="373" t="s">
        <v>130</v>
      </c>
      <c r="AF6" s="374">
        <f>BATTLECALC!R2</f>
        <v>0</v>
      </c>
      <c r="AI6" s="370"/>
      <c r="AJ6" s="12"/>
      <c r="AK6" s="12"/>
      <c r="AL6" s="12"/>
      <c r="AM6" s="12"/>
      <c r="AN6" s="12"/>
      <c r="AO6" s="12"/>
      <c r="AP6" s="356"/>
      <c r="AQ6" s="368"/>
      <c r="BB6" s="373" t="s">
        <v>130</v>
      </c>
      <c r="BF6" s="374">
        <f>BATTLECALC!AR2</f>
        <v>0</v>
      </c>
      <c r="BI6" s="370"/>
      <c r="BJ6" s="12"/>
      <c r="BK6" s="12"/>
      <c r="BL6" s="12"/>
      <c r="BM6" s="12"/>
      <c r="BN6" s="12"/>
      <c r="BO6" s="12"/>
      <c r="BP6" s="358"/>
      <c r="BQ6" s="368"/>
      <c r="CB6" s="373" t="s">
        <v>130</v>
      </c>
      <c r="CF6" s="374">
        <f>BATTLECALC!BR2</f>
        <v>0</v>
      </c>
      <c r="CI6" s="370"/>
      <c r="CJ6" s="12"/>
      <c r="CK6" s="12"/>
      <c r="CL6" s="12"/>
      <c r="CM6" s="12"/>
      <c r="CN6" s="12"/>
      <c r="CO6" s="12"/>
      <c r="CP6" s="358"/>
      <c r="CQ6" s="358"/>
      <c r="CR6" s="358"/>
      <c r="CS6" s="358"/>
      <c r="CT6" s="358"/>
      <c r="CU6" s="358"/>
      <c r="CV6" s="358"/>
      <c r="CW6" s="358"/>
      <c r="CX6" s="358"/>
      <c r="CY6" s="358"/>
      <c r="CZ6" s="358"/>
      <c r="DA6" s="358"/>
      <c r="DB6" s="358"/>
      <c r="DC6" s="358"/>
      <c r="DD6" s="358"/>
      <c r="DE6" s="358"/>
      <c r="DF6" s="358"/>
      <c r="DG6" s="358"/>
      <c r="DH6" s="358"/>
    </row>
    <row r="7" ht="12.0" customHeight="1">
      <c r="A7" s="366"/>
      <c r="B7" s="366"/>
      <c r="C7" s="366"/>
      <c r="D7" s="366"/>
      <c r="E7" s="366"/>
      <c r="F7" s="366"/>
      <c r="G7" s="366"/>
      <c r="H7" s="366"/>
      <c r="I7" s="366"/>
      <c r="J7" s="366"/>
      <c r="K7" s="366"/>
      <c r="L7" s="366"/>
      <c r="M7" s="366"/>
      <c r="N7" s="366"/>
      <c r="O7" s="366"/>
      <c r="P7" s="372"/>
      <c r="Q7" s="368"/>
      <c r="AI7" s="368"/>
      <c r="AJ7" s="368"/>
      <c r="AK7" s="368"/>
      <c r="AL7" s="368"/>
      <c r="AM7" s="12"/>
      <c r="AN7" s="12"/>
      <c r="AO7" s="12"/>
      <c r="AP7" s="356"/>
      <c r="AQ7" s="368"/>
      <c r="BI7" s="368"/>
      <c r="BJ7" s="368"/>
      <c r="BK7" s="368"/>
      <c r="BL7" s="368"/>
      <c r="BM7" s="12"/>
      <c r="BN7" s="12"/>
      <c r="BO7" s="12"/>
      <c r="BP7" s="358"/>
      <c r="BQ7" s="368"/>
      <c r="CI7" s="368"/>
      <c r="CJ7" s="368"/>
      <c r="CK7" s="368"/>
      <c r="CL7" s="368"/>
      <c r="CM7" s="12"/>
      <c r="CN7" s="12"/>
      <c r="CO7" s="12"/>
      <c r="CP7" s="358"/>
      <c r="CQ7" s="358"/>
      <c r="CR7" s="358"/>
      <c r="CS7" s="358"/>
      <c r="CT7" s="358"/>
      <c r="CU7" s="358"/>
      <c r="CV7" s="358"/>
      <c r="CW7" s="358"/>
      <c r="CX7" s="358"/>
      <c r="CY7" s="358"/>
      <c r="CZ7" s="358"/>
      <c r="DA7" s="358"/>
      <c r="DB7" s="358"/>
      <c r="DC7" s="358"/>
      <c r="DD7" s="358"/>
      <c r="DE7" s="358"/>
      <c r="DF7" s="358"/>
      <c r="DG7" s="358"/>
      <c r="DH7" s="358"/>
    </row>
    <row r="8" ht="12.0" customHeight="1">
      <c r="A8" s="366"/>
      <c r="B8" s="375" t="b">
        <v>0</v>
      </c>
      <c r="D8" s="376"/>
      <c r="J8" s="377"/>
      <c r="K8" s="378" t="str">
        <f>IFERROR(VLOOKUP(D8,StatusTierLookup,3,false),"")</f>
        <v/>
      </c>
      <c r="L8" s="377"/>
      <c r="M8" s="378" t="str">
        <f>IFERROR(VLOOKUP(D8,StatusTierLookup,4,false),"")</f>
        <v/>
      </c>
      <c r="O8" s="379"/>
      <c r="P8" s="372"/>
      <c r="Q8" s="380"/>
      <c r="R8" s="380"/>
      <c r="S8" s="380"/>
      <c r="T8" s="380"/>
      <c r="U8" s="380"/>
      <c r="V8" s="380"/>
      <c r="W8" s="380"/>
      <c r="X8" s="380"/>
      <c r="Y8" s="380"/>
      <c r="Z8" s="380"/>
      <c r="AA8" s="380"/>
      <c r="AB8" s="380"/>
      <c r="AC8" s="380"/>
      <c r="AD8" s="380"/>
      <c r="AE8" s="380"/>
      <c r="AF8" s="380"/>
      <c r="AG8" s="380"/>
      <c r="AH8" s="380"/>
      <c r="AI8" s="380"/>
      <c r="AJ8" s="380"/>
      <c r="AK8" s="380"/>
      <c r="AL8" s="380"/>
      <c r="AM8" s="381"/>
      <c r="AN8" s="381"/>
      <c r="AO8" s="381"/>
      <c r="AP8" s="356"/>
      <c r="AQ8" s="380"/>
      <c r="AR8" s="380"/>
      <c r="AS8" s="380"/>
      <c r="AT8" s="380"/>
      <c r="AU8" s="380"/>
      <c r="AV8" s="380"/>
      <c r="AW8" s="380"/>
      <c r="AX8" s="380"/>
      <c r="AY8" s="380"/>
      <c r="AZ8" s="380"/>
      <c r="BA8" s="380"/>
      <c r="BB8" s="380"/>
      <c r="BC8" s="380"/>
      <c r="BD8" s="380"/>
      <c r="BE8" s="380"/>
      <c r="BF8" s="380"/>
      <c r="BG8" s="380"/>
      <c r="BH8" s="380"/>
      <c r="BI8" s="380"/>
      <c r="BJ8" s="380"/>
      <c r="BK8" s="380"/>
      <c r="BL8" s="380"/>
      <c r="BM8" s="381"/>
      <c r="BN8" s="381"/>
      <c r="BO8" s="381"/>
      <c r="BP8" s="358"/>
      <c r="BQ8" s="380"/>
      <c r="BR8" s="380"/>
      <c r="BS8" s="380"/>
      <c r="BT8" s="380"/>
      <c r="BU8" s="380"/>
      <c r="BV8" s="380"/>
      <c r="BW8" s="380"/>
      <c r="BX8" s="380"/>
      <c r="BY8" s="380"/>
      <c r="BZ8" s="380"/>
      <c r="CA8" s="380"/>
      <c r="CB8" s="380"/>
      <c r="CC8" s="380"/>
      <c r="CD8" s="380"/>
      <c r="CE8" s="380"/>
      <c r="CF8" s="380"/>
      <c r="CG8" s="380"/>
      <c r="CH8" s="380"/>
      <c r="CI8" s="380"/>
      <c r="CJ8" s="380"/>
      <c r="CK8" s="380"/>
      <c r="CL8" s="380"/>
      <c r="CM8" s="381"/>
      <c r="CN8" s="381"/>
      <c r="CO8" s="381"/>
      <c r="CP8" s="358"/>
      <c r="CQ8" s="358"/>
      <c r="CR8" s="358"/>
      <c r="CS8" s="358"/>
      <c r="CT8" s="358"/>
      <c r="CU8" s="358"/>
      <c r="CV8" s="358"/>
      <c r="CW8" s="358"/>
      <c r="CX8" s="358"/>
      <c r="CY8" s="358"/>
      <c r="CZ8" s="358"/>
      <c r="DA8" s="358"/>
      <c r="DB8" s="358"/>
      <c r="DC8" s="358"/>
      <c r="DD8" s="358"/>
      <c r="DE8" s="358"/>
      <c r="DF8" s="358"/>
      <c r="DG8" s="358"/>
      <c r="DH8" s="358"/>
    </row>
    <row r="9" ht="12.0" customHeight="1">
      <c r="A9" s="366"/>
      <c r="B9" s="382"/>
      <c r="C9" s="382"/>
      <c r="D9" s="26"/>
      <c r="E9" s="26"/>
      <c r="F9" s="26"/>
      <c r="G9" s="26"/>
      <c r="H9" s="26"/>
      <c r="I9" s="26"/>
      <c r="J9" s="27"/>
      <c r="K9" s="25"/>
      <c r="L9" s="27"/>
      <c r="M9" s="25"/>
      <c r="N9" s="26"/>
      <c r="O9" s="383"/>
      <c r="P9" s="372"/>
      <c r="Q9" s="368"/>
      <c r="R9" s="384" t="s">
        <v>131</v>
      </c>
      <c r="AA9" s="368"/>
      <c r="AB9" s="384" t="s">
        <v>132</v>
      </c>
      <c r="AK9" s="368"/>
      <c r="AL9" s="370"/>
      <c r="AM9" s="12"/>
      <c r="AN9" s="12"/>
      <c r="AO9" s="12"/>
      <c r="AP9" s="356"/>
      <c r="AQ9" s="368"/>
      <c r="AR9" s="384" t="s">
        <v>131</v>
      </c>
      <c r="BA9" s="368"/>
      <c r="BB9" s="384" t="s">
        <v>132</v>
      </c>
      <c r="BK9" s="368"/>
      <c r="BL9" s="370"/>
      <c r="BM9" s="12"/>
      <c r="BN9" s="12"/>
      <c r="BO9" s="12"/>
      <c r="BP9" s="358"/>
      <c r="BQ9" s="368"/>
      <c r="BR9" s="384" t="s">
        <v>131</v>
      </c>
      <c r="CA9" s="368"/>
      <c r="CB9" s="384" t="s">
        <v>132</v>
      </c>
      <c r="CK9" s="368"/>
      <c r="CL9" s="370"/>
      <c r="CM9" s="12"/>
      <c r="CN9" s="12"/>
      <c r="CO9" s="12"/>
      <c r="CP9" s="358"/>
      <c r="CQ9" s="358"/>
      <c r="CR9" s="358"/>
      <c r="CS9" s="358"/>
      <c r="CT9" s="358"/>
      <c r="CU9" s="358"/>
      <c r="CV9" s="358"/>
      <c r="CW9" s="358"/>
      <c r="CX9" s="358"/>
      <c r="CY9" s="358"/>
      <c r="CZ9" s="358"/>
      <c r="DA9" s="358"/>
      <c r="DB9" s="358"/>
      <c r="DC9" s="358"/>
      <c r="DD9" s="358"/>
      <c r="DE9" s="358"/>
      <c r="DF9" s="358"/>
      <c r="DG9" s="358"/>
      <c r="DH9" s="358"/>
    </row>
    <row r="10" ht="12.0" customHeight="1">
      <c r="A10" s="366"/>
      <c r="B10" s="375" t="b">
        <v>0</v>
      </c>
      <c r="D10" s="376"/>
      <c r="J10" s="377"/>
      <c r="K10" s="378" t="str">
        <f>IFERROR(VLOOKUP(D10,StatusTierLookup,3,false),"")</f>
        <v/>
      </c>
      <c r="L10" s="377"/>
      <c r="M10" s="378" t="str">
        <f>IFERROR(VLOOKUP(D10,StatusTierLookup,4,false),"")</f>
        <v/>
      </c>
      <c r="O10" s="383"/>
      <c r="P10" s="372"/>
      <c r="Q10" s="368"/>
      <c r="AA10" s="385"/>
      <c r="AK10" s="385"/>
      <c r="AL10" s="370"/>
      <c r="AM10" s="368"/>
      <c r="AN10" s="368"/>
      <c r="AO10" s="368"/>
      <c r="AP10" s="356"/>
      <c r="AQ10" s="368"/>
      <c r="BA10" s="385"/>
      <c r="BK10" s="385"/>
      <c r="BL10" s="370"/>
      <c r="BM10" s="368"/>
      <c r="BN10" s="368"/>
      <c r="BO10" s="368"/>
      <c r="BP10" s="358"/>
      <c r="BQ10" s="368"/>
      <c r="CA10" s="385"/>
      <c r="CK10" s="385"/>
      <c r="CL10" s="370"/>
      <c r="CM10" s="368"/>
      <c r="CN10" s="368"/>
      <c r="CO10" s="368"/>
      <c r="CP10" s="358"/>
      <c r="CQ10" s="358"/>
      <c r="CR10" s="358"/>
      <c r="CS10" s="358"/>
      <c r="CT10" s="358"/>
      <c r="CU10" s="358"/>
      <c r="CV10" s="358"/>
      <c r="CW10" s="358"/>
      <c r="CX10" s="358"/>
      <c r="CY10" s="358"/>
      <c r="CZ10" s="358"/>
      <c r="DA10" s="358"/>
      <c r="DB10" s="358"/>
      <c r="DC10" s="358"/>
      <c r="DD10" s="358"/>
      <c r="DE10" s="358"/>
      <c r="DF10" s="358"/>
      <c r="DG10" s="358"/>
      <c r="DH10" s="358"/>
    </row>
    <row r="11" ht="12.0" customHeight="1">
      <c r="A11" s="366"/>
      <c r="B11" s="382"/>
      <c r="C11" s="382"/>
      <c r="D11" s="26"/>
      <c r="E11" s="26"/>
      <c r="F11" s="26"/>
      <c r="G11" s="26"/>
      <c r="H11" s="26"/>
      <c r="I11" s="26"/>
      <c r="J11" s="27"/>
      <c r="K11" s="25"/>
      <c r="L11" s="27"/>
      <c r="M11" s="25"/>
      <c r="N11" s="26"/>
      <c r="O11" s="383"/>
      <c r="P11" s="372"/>
      <c r="Q11" s="368"/>
      <c r="R11" s="386" t="s">
        <v>133</v>
      </c>
      <c r="AA11" s="385"/>
      <c r="AB11" s="387" t="s">
        <v>134</v>
      </c>
      <c r="AK11" s="385"/>
      <c r="AL11" s="388" t="str">
        <f> BATTLECALC!M4</f>
        <v/>
      </c>
      <c r="AO11" s="370"/>
      <c r="AP11" s="356"/>
      <c r="AQ11" s="368"/>
      <c r="AR11" s="386" t="s">
        <v>133</v>
      </c>
      <c r="BA11" s="385"/>
      <c r="BB11" s="387" t="s">
        <v>134</v>
      </c>
      <c r="BK11" s="385"/>
      <c r="BL11" s="388" t="str">
        <f> BATTLECALC!AM4</f>
        <v/>
      </c>
      <c r="BO11" s="370"/>
      <c r="BP11" s="358"/>
      <c r="BQ11" s="368"/>
      <c r="BR11" s="386" t="s">
        <v>133</v>
      </c>
      <c r="CA11" s="385"/>
      <c r="CB11" s="387" t="s">
        <v>134</v>
      </c>
      <c r="CK11" s="385"/>
      <c r="CL11" s="388" t="str">
        <f> BATTLECALC!BM4</f>
        <v/>
      </c>
      <c r="CO11" s="370"/>
      <c r="CP11" s="358"/>
      <c r="CQ11" s="358"/>
      <c r="CR11" s="358"/>
      <c r="CS11" s="358"/>
      <c r="CT11" s="358"/>
      <c r="CU11" s="358"/>
      <c r="CV11" s="358"/>
      <c r="CW11" s="358"/>
      <c r="CX11" s="358"/>
      <c r="CY11" s="358"/>
      <c r="CZ11" s="358"/>
      <c r="DA11" s="358"/>
      <c r="DB11" s="358"/>
      <c r="DC11" s="358"/>
      <c r="DD11" s="358"/>
      <c r="DE11" s="358"/>
      <c r="DF11" s="358"/>
      <c r="DG11" s="358"/>
      <c r="DH11" s="358"/>
    </row>
    <row r="12" ht="12.0" customHeight="1">
      <c r="A12" s="366"/>
      <c r="B12" s="375" t="b">
        <v>0</v>
      </c>
      <c r="D12" s="376"/>
      <c r="J12" s="377"/>
      <c r="K12" s="378" t="str">
        <f>IFERROR(VLOOKUP(D12,StatusTierLookup,3,false),"")</f>
        <v/>
      </c>
      <c r="L12" s="377"/>
      <c r="M12" s="378" t="str">
        <f>IFERROR(VLOOKUP(D12,StatusTierLookup,4,false),"")</f>
        <v/>
      </c>
      <c r="O12" s="383"/>
      <c r="P12" s="372"/>
      <c r="Q12" s="368"/>
      <c r="AA12" s="385"/>
      <c r="AK12" s="385"/>
      <c r="AO12" s="389"/>
      <c r="AP12" s="356"/>
      <c r="AQ12" s="368"/>
      <c r="BA12" s="385"/>
      <c r="BK12" s="385"/>
      <c r="BO12" s="389"/>
      <c r="BP12" s="358"/>
      <c r="BQ12" s="368"/>
      <c r="CA12" s="385"/>
      <c r="CK12" s="385"/>
      <c r="CO12" s="389"/>
      <c r="CP12" s="358"/>
      <c r="CQ12" s="358"/>
      <c r="CR12" s="358"/>
      <c r="CS12" s="358"/>
      <c r="CT12" s="358"/>
      <c r="CU12" s="358"/>
      <c r="CV12" s="358"/>
      <c r="CW12" s="358"/>
      <c r="CX12" s="358"/>
      <c r="CY12" s="358"/>
      <c r="CZ12" s="358"/>
      <c r="DA12" s="358"/>
      <c r="DB12" s="358"/>
      <c r="DC12" s="358"/>
      <c r="DD12" s="358"/>
      <c r="DE12" s="358"/>
      <c r="DF12" s="358"/>
      <c r="DG12" s="358"/>
      <c r="DH12" s="358"/>
    </row>
    <row r="13" ht="12.0" customHeight="1">
      <c r="A13" s="366"/>
      <c r="B13" s="382"/>
      <c r="C13" s="382"/>
      <c r="D13" s="26"/>
      <c r="E13" s="26"/>
      <c r="F13" s="26"/>
      <c r="G13" s="26"/>
      <c r="H13" s="26"/>
      <c r="I13" s="26"/>
      <c r="J13" s="27"/>
      <c r="K13" s="25"/>
      <c r="L13" s="27"/>
      <c r="M13" s="25"/>
      <c r="N13" s="26"/>
      <c r="O13" s="383"/>
      <c r="P13" s="372"/>
      <c r="Q13" s="368"/>
      <c r="R13" s="390" t="str">
        <f>IFERROR(VLOOKUP(R11,Under_All,10,FALSE),"Unkown")</f>
        <v>/</v>
      </c>
      <c r="S13" s="391"/>
      <c r="T13" s="389"/>
      <c r="U13" s="389"/>
      <c r="V13" s="389"/>
      <c r="W13" s="389"/>
      <c r="X13" s="389"/>
      <c r="Y13" s="389"/>
      <c r="Z13" s="389"/>
      <c r="AA13" s="389"/>
      <c r="AB13" s="390">
        <f>IFERROR(VLOOKUP(AB11,Proto_All,10,FALSE),"Unkown")</f>
        <v>0</v>
      </c>
      <c r="AC13" s="391"/>
      <c r="AD13" s="389"/>
      <c r="AE13" s="389"/>
      <c r="AF13" s="389"/>
      <c r="AG13" s="389"/>
      <c r="AH13" s="389"/>
      <c r="AI13" s="389"/>
      <c r="AJ13" s="389"/>
      <c r="AK13" s="389"/>
      <c r="AL13" s="389"/>
      <c r="AM13" s="389"/>
      <c r="AN13" s="389"/>
      <c r="AO13" s="389"/>
      <c r="AP13" s="356"/>
      <c r="AQ13" s="368"/>
      <c r="AR13" s="390" t="str">
        <f>IFERROR(VLOOKUP(AR11,Under_All,10,FALSE),"Unkown")</f>
        <v>/</v>
      </c>
      <c r="AS13" s="391"/>
      <c r="AT13" s="389"/>
      <c r="AU13" s="389"/>
      <c r="AV13" s="389"/>
      <c r="AW13" s="389"/>
      <c r="AX13" s="389"/>
      <c r="AY13" s="389"/>
      <c r="AZ13" s="389"/>
      <c r="BA13" s="389"/>
      <c r="BB13" s="390">
        <f>IFERROR(VLOOKUP(BB11,Proto_All,10,FALSE),"Unkown")</f>
        <v>0</v>
      </c>
      <c r="BC13" s="391"/>
      <c r="BD13" s="389"/>
      <c r="BE13" s="389"/>
      <c r="BF13" s="389"/>
      <c r="BG13" s="389"/>
      <c r="BH13" s="389"/>
      <c r="BI13" s="389"/>
      <c r="BJ13" s="389"/>
      <c r="BK13" s="389"/>
      <c r="BL13" s="389"/>
      <c r="BM13" s="389"/>
      <c r="BN13" s="389"/>
      <c r="BO13" s="389"/>
      <c r="BP13" s="358"/>
      <c r="BQ13" s="368"/>
      <c r="BR13" s="390" t="str">
        <f>IFERROR(VLOOKUP(BR11,Under_All,10,FALSE),"Unkown")</f>
        <v>/</v>
      </c>
      <c r="BS13" s="391"/>
      <c r="BT13" s="389"/>
      <c r="BU13" s="389"/>
      <c r="BV13" s="389"/>
      <c r="BW13" s="389"/>
      <c r="BX13" s="389"/>
      <c r="BY13" s="389"/>
      <c r="BZ13" s="389"/>
      <c r="CA13" s="389"/>
      <c r="CB13" s="390">
        <f>IFERROR(VLOOKUP(CB11,Proto_All,10,FALSE),"Unkown")</f>
        <v>0</v>
      </c>
      <c r="CC13" s="391"/>
      <c r="CD13" s="389"/>
      <c r="CE13" s="389"/>
      <c r="CF13" s="389"/>
      <c r="CG13" s="389"/>
      <c r="CH13" s="389"/>
      <c r="CI13" s="389"/>
      <c r="CJ13" s="389"/>
      <c r="CK13" s="389"/>
      <c r="CL13" s="389"/>
      <c r="CM13" s="389"/>
      <c r="CN13" s="389"/>
      <c r="CO13" s="389"/>
      <c r="CP13" s="358"/>
      <c r="CQ13" s="358"/>
      <c r="CR13" s="358"/>
      <c r="CS13" s="358"/>
      <c r="CT13" s="358"/>
      <c r="CU13" s="358"/>
      <c r="CV13" s="358"/>
      <c r="CW13" s="358"/>
      <c r="CX13" s="358"/>
      <c r="CY13" s="358"/>
      <c r="CZ13" s="358"/>
      <c r="DA13" s="358"/>
      <c r="DB13" s="358"/>
      <c r="DC13" s="358"/>
      <c r="DD13" s="358"/>
      <c r="DE13" s="358"/>
      <c r="DF13" s="358"/>
      <c r="DG13" s="358"/>
      <c r="DH13" s="358"/>
    </row>
    <row r="14" ht="12.0" customHeight="1">
      <c r="A14" s="366"/>
      <c r="B14" s="375" t="b">
        <v>0</v>
      </c>
      <c r="D14" s="376"/>
      <c r="J14" s="377"/>
      <c r="K14" s="378" t="str">
        <f>IFERROR(VLOOKUP(D14,StatusTierLookup,3,false),"")</f>
        <v/>
      </c>
      <c r="L14" s="377"/>
      <c r="M14" s="378" t="str">
        <f>IFERROR(VLOOKUP(D14,StatusTierLookup,4,false),"")</f>
        <v/>
      </c>
      <c r="O14" s="383"/>
      <c r="P14" s="372"/>
      <c r="Q14" s="368"/>
      <c r="R14" s="392" t="b">
        <v>0</v>
      </c>
      <c r="T14" s="393" t="str">
        <f>BATTLECALC!E14</f>
        <v>GENERIC</v>
      </c>
      <c r="Z14" s="392" t="b">
        <v>0</v>
      </c>
      <c r="AB14" s="393" t="str">
        <f>BATTLECALC!E15</f>
        <v>GENERIC</v>
      </c>
      <c r="AH14" s="384" t="str">
        <f>IFERROR(IF($AR$2=TRUE,RESOURCES!$AU$151,"STM"),RESOURCES!$AU$151)</f>
        <v/>
      </c>
      <c r="AJ14" s="394" t="str">
        <f>CONCATENATE( BATTLECALC!E10,if(BATTLECALC!E10&lt;&gt;"","d",""),BATTLECALC!F10:H10)</f>
        <v/>
      </c>
      <c r="AN14" s="395"/>
      <c r="AO14" s="368"/>
      <c r="AP14" s="358"/>
      <c r="AQ14" s="368"/>
      <c r="AR14" s="392" t="b">
        <v>0</v>
      </c>
      <c r="AT14" s="393" t="str">
        <f>BATTLECALC!AE14</f>
        <v>GENERIC</v>
      </c>
      <c r="AZ14" s="392" t="b">
        <v>0</v>
      </c>
      <c r="BB14" s="393" t="str">
        <f>BATTLECALC!AE15</f>
        <v>GENERIC</v>
      </c>
      <c r="BH14" s="384" t="str">
        <f>IFERROR(IF($AR$2=TRUE,RESOURCES!$AU$151,"STM"),RESOURCES!$AU$151)</f>
        <v/>
      </c>
      <c r="BJ14" s="394" t="str">
        <f>CONCATENATE( BATTLECALC!AE10,if(BATTLECALC!AE10&lt;&gt;"","d",""),BATTLECALC!AF10:AH10)</f>
        <v/>
      </c>
      <c r="BN14" s="395"/>
      <c r="BO14" s="368"/>
      <c r="BP14" s="358"/>
      <c r="BQ14" s="368"/>
      <c r="BR14" s="392" t="b">
        <v>0</v>
      </c>
      <c r="BT14" s="393" t="str">
        <f>BATTLECALC!BE14</f>
        <v>GENERIC</v>
      </c>
      <c r="BZ14" s="392" t="b">
        <v>0</v>
      </c>
      <c r="CB14" s="393" t="str">
        <f>BATTLECALC!BE15</f>
        <v>GENERIC</v>
      </c>
      <c r="CH14" s="384" t="str">
        <f>IFERROR(IF($AR$2=TRUE,RESOURCES!$AU$151,"STM"),RESOURCES!$AU$151)</f>
        <v/>
      </c>
      <c r="CJ14" s="394" t="str">
        <f>CONCATENATE( BATTLECALC!BE10,if(BATTLECALC!BE10&lt;&gt;"","d",""),BATTLECALC!BF10:BH10)</f>
        <v/>
      </c>
      <c r="CN14" s="395"/>
      <c r="CO14" s="368"/>
      <c r="CP14" s="358"/>
      <c r="CQ14" s="358"/>
      <c r="CR14" s="358"/>
      <c r="CS14" s="358"/>
      <c r="CT14" s="358"/>
      <c r="CU14" s="358"/>
      <c r="CV14" s="358"/>
      <c r="CW14" s="358"/>
      <c r="CX14" s="358"/>
      <c r="CY14" s="358"/>
      <c r="CZ14" s="358"/>
      <c r="DA14" s="358"/>
      <c r="DB14" s="358"/>
      <c r="DC14" s="358"/>
      <c r="DD14" s="358"/>
      <c r="DE14" s="358"/>
      <c r="DF14" s="358"/>
      <c r="DG14" s="358"/>
      <c r="DH14" s="358"/>
    </row>
    <row r="15" ht="12.0" customHeight="1">
      <c r="A15" s="366"/>
      <c r="B15" s="382"/>
      <c r="C15" s="382"/>
      <c r="D15" s="26"/>
      <c r="E15" s="26"/>
      <c r="F15" s="26"/>
      <c r="G15" s="26"/>
      <c r="H15" s="26"/>
      <c r="I15" s="26"/>
      <c r="J15" s="27"/>
      <c r="K15" s="25"/>
      <c r="L15" s="27"/>
      <c r="M15" s="25"/>
      <c r="N15" s="26"/>
      <c r="O15" s="383"/>
      <c r="P15" s="372"/>
      <c r="Q15" s="368"/>
      <c r="AN15" s="396"/>
      <c r="AO15" s="368"/>
      <c r="AP15" s="358"/>
      <c r="AQ15" s="368"/>
      <c r="BN15" s="396"/>
      <c r="BO15" s="368"/>
      <c r="BP15" s="358"/>
      <c r="BQ15" s="368"/>
      <c r="CN15" s="396"/>
      <c r="CO15" s="368"/>
      <c r="CP15" s="358"/>
      <c r="CQ15" s="358"/>
      <c r="CR15" s="358"/>
      <c r="CS15" s="358"/>
      <c r="CT15" s="358"/>
      <c r="CU15" s="358"/>
      <c r="CV15" s="358"/>
      <c r="CW15" s="358"/>
      <c r="CX15" s="358"/>
      <c r="CY15" s="358"/>
      <c r="CZ15" s="358"/>
      <c r="DA15" s="358"/>
      <c r="DB15" s="358"/>
      <c r="DC15" s="358"/>
      <c r="DD15" s="358"/>
      <c r="DE15" s="358"/>
      <c r="DF15" s="358"/>
      <c r="DG15" s="358"/>
      <c r="DH15" s="358"/>
    </row>
    <row r="16" ht="12.0" customHeight="1">
      <c r="A16" s="366"/>
      <c r="B16" s="366"/>
      <c r="C16" s="397"/>
      <c r="D16" s="397"/>
      <c r="E16" s="397"/>
      <c r="F16" s="397"/>
      <c r="G16" s="397"/>
      <c r="H16" s="397"/>
      <c r="I16" s="397"/>
      <c r="J16" s="397"/>
      <c r="K16" s="397"/>
      <c r="L16" s="397"/>
      <c r="M16" s="397"/>
      <c r="N16" s="397"/>
      <c r="O16" s="397"/>
      <c r="P16" s="372"/>
      <c r="Q16" s="368"/>
      <c r="R16" s="384" t="s">
        <v>135</v>
      </c>
      <c r="U16" s="388" t="str">
        <f>CONCATENATE(BATTLECALC!E13,if(BATTLECALC!E13&lt;&gt;"","d",""),BATTLECALC!F13)</f>
        <v/>
      </c>
      <c r="X16" s="388" t="str">
        <f>IFERROR(VLOOKUP(R13,Under_Lookup,33,FALSE),"")</f>
        <v/>
      </c>
      <c r="Z16" s="384" t="str">
        <f>IFERROR(IF($AR$2=TRUE,RESOURCES!$AU$155,"ITMDI"),RESOURCES!$AU$155)</f>
        <v/>
      </c>
      <c r="AC16" s="398" t="str">
        <f> CONCATENATE( BATTLECALC!E18:I18)</f>
        <v/>
      </c>
      <c r="AH16" s="384" t="s">
        <v>136</v>
      </c>
      <c r="AJ16" s="398" t="str">
        <f> BATTLECALC!O18</f>
        <v/>
      </c>
      <c r="AL16" s="389"/>
      <c r="AM16" s="389"/>
      <c r="AN16" s="389"/>
      <c r="AO16" s="368"/>
      <c r="AP16" s="358"/>
      <c r="AQ16" s="368"/>
      <c r="AR16" s="384" t="s">
        <v>135</v>
      </c>
      <c r="AU16" s="388" t="str">
        <f>CONCATENATE(BATTLECALC!AE13,if(BATTLECALC!AE13&lt;&gt;"","d",""),BATTLECALC!AF13)</f>
        <v/>
      </c>
      <c r="AX16" s="388" t="str">
        <f>IFERROR(VLOOKUP(AR13,Under_Lookup,33,FALSE),"")</f>
        <v/>
      </c>
      <c r="AZ16" s="384" t="str">
        <f>IFERROR(IF($AR$2=TRUE,RESOURCES!$AU$155,"ITMDI"),RESOURCES!$AU$155)</f>
        <v/>
      </c>
      <c r="BC16" s="398" t="str">
        <f> CONCATENATE( BATTLECALC!AE18:AI18)</f>
        <v/>
      </c>
      <c r="BH16" s="384" t="s">
        <v>136</v>
      </c>
      <c r="BJ16" s="398" t="str">
        <f> BATTLECALC!AO18</f>
        <v/>
      </c>
      <c r="BL16" s="389"/>
      <c r="BM16" s="389"/>
      <c r="BN16" s="389"/>
      <c r="BO16" s="368"/>
      <c r="BP16" s="399"/>
      <c r="BQ16" s="368"/>
      <c r="BR16" s="384" t="s">
        <v>135</v>
      </c>
      <c r="BU16" s="388" t="str">
        <f>CONCATENATE(BATTLECALC!BE13,if(BATTLECALC!BE13&lt;&gt;"","d",""),BATTLECALC!BF13)</f>
        <v/>
      </c>
      <c r="BX16" s="388" t="str">
        <f>IFERROR(VLOOKUP(BR13,Under_Lookup,33,FALSE),"")</f>
        <v/>
      </c>
      <c r="BZ16" s="384" t="str">
        <f>IFERROR(IF($AR$2=TRUE,RESOURCES!$AU$155,"ITMDI"),RESOURCES!$AU$155)</f>
        <v/>
      </c>
      <c r="CC16" s="398" t="str">
        <f> CONCATENATE( BATTLECALC!BE18:BI18)</f>
        <v/>
      </c>
      <c r="CH16" s="384" t="s">
        <v>136</v>
      </c>
      <c r="CJ16" s="398" t="str">
        <f> BATTLECALC!BO18</f>
        <v/>
      </c>
      <c r="CL16" s="389"/>
      <c r="CM16" s="389"/>
      <c r="CN16" s="389"/>
      <c r="CO16" s="368"/>
      <c r="CP16" s="399"/>
      <c r="CQ16" s="399"/>
      <c r="CR16" s="399"/>
      <c r="CS16" s="399"/>
      <c r="CT16" s="399"/>
      <c r="CU16" s="399"/>
      <c r="CV16" s="399"/>
      <c r="CW16" s="399"/>
      <c r="CX16" s="399"/>
      <c r="CY16" s="399"/>
      <c r="CZ16" s="399"/>
      <c r="DA16" s="399"/>
      <c r="DB16" s="399"/>
      <c r="DC16" s="399"/>
      <c r="DD16" s="399"/>
      <c r="DE16" s="399"/>
      <c r="DF16" s="399"/>
      <c r="DG16" s="399"/>
      <c r="DH16" s="399"/>
    </row>
    <row r="17" ht="12.0" customHeight="1">
      <c r="A17" s="366"/>
      <c r="B17" s="366"/>
      <c r="C17" s="366"/>
      <c r="D17" s="366"/>
      <c r="E17" s="366"/>
      <c r="F17" s="366"/>
      <c r="G17" s="366"/>
      <c r="H17" s="366"/>
      <c r="I17" s="366"/>
      <c r="J17" s="366"/>
      <c r="K17" s="366"/>
      <c r="L17" s="366"/>
      <c r="M17" s="366"/>
      <c r="N17" s="366"/>
      <c r="O17" s="366"/>
      <c r="P17" s="372"/>
      <c r="Q17" s="368"/>
      <c r="AL17" s="389"/>
      <c r="AM17" s="368"/>
      <c r="AN17" s="368"/>
      <c r="AO17" s="368"/>
      <c r="AP17" s="358"/>
      <c r="AQ17" s="368"/>
      <c r="BL17" s="389"/>
      <c r="BM17" s="368"/>
      <c r="BN17" s="368"/>
      <c r="BO17" s="368"/>
      <c r="BP17" s="399"/>
      <c r="BQ17" s="368"/>
      <c r="CL17" s="389"/>
      <c r="CM17" s="368"/>
      <c r="CN17" s="368"/>
      <c r="CO17" s="368"/>
      <c r="CP17" s="399"/>
      <c r="CQ17" s="399"/>
      <c r="CR17" s="399"/>
      <c r="CS17" s="399"/>
      <c r="CT17" s="399"/>
      <c r="CU17" s="399"/>
      <c r="CV17" s="399"/>
      <c r="CW17" s="399"/>
      <c r="CX17" s="399"/>
      <c r="CY17" s="399"/>
      <c r="CZ17" s="399"/>
      <c r="DA17" s="399"/>
      <c r="DB17" s="399"/>
      <c r="DC17" s="399"/>
      <c r="DD17" s="399"/>
      <c r="DE17" s="399"/>
      <c r="DF17" s="399"/>
      <c r="DG17" s="399"/>
      <c r="DH17" s="399"/>
    </row>
    <row r="18" ht="12.0" customHeight="1">
      <c r="A18" s="366"/>
      <c r="B18" s="375" t="b">
        <v>0</v>
      </c>
      <c r="D18" s="376"/>
      <c r="J18" s="377"/>
      <c r="K18" s="378" t="str">
        <f>IFERROR(VLOOKUP(D18,StatusTierLookup,3,false),"")</f>
        <v/>
      </c>
      <c r="L18" s="377"/>
      <c r="M18" s="378" t="str">
        <f>IFERROR(VLOOKUP(D18,StatusTierLookup,4,false),"")</f>
        <v/>
      </c>
      <c r="O18" s="379"/>
      <c r="P18" s="372"/>
      <c r="Q18" s="368"/>
      <c r="R18" s="400"/>
      <c r="S18" s="401"/>
      <c r="T18" s="402"/>
      <c r="U18" s="403" t="str">
        <f>IFERROR(__xludf.DUMMYFUNCTION("iferror(REGEXEXTRACT(U16,""\+.""))"),"")</f>
        <v/>
      </c>
      <c r="V18" s="403"/>
      <c r="W18" s="404"/>
      <c r="X18" s="404"/>
      <c r="Y18" s="404"/>
      <c r="Z18" s="404"/>
      <c r="AA18" s="405"/>
      <c r="AB18" s="405"/>
      <c r="AC18" s="403"/>
      <c r="AD18" s="403"/>
      <c r="AE18" s="403"/>
      <c r="AF18" s="403"/>
      <c r="AG18" s="406"/>
      <c r="AH18" s="405"/>
      <c r="AI18" s="405"/>
      <c r="AJ18" s="407"/>
      <c r="AK18" s="408"/>
      <c r="AL18" s="408"/>
      <c r="AM18" s="409"/>
      <c r="AN18" s="409"/>
      <c r="AO18" s="368"/>
      <c r="AP18" s="358"/>
      <c r="AQ18" s="368"/>
      <c r="AR18" s="400"/>
      <c r="AS18" s="401"/>
      <c r="AT18" s="402"/>
      <c r="AU18" s="403" t="str">
        <f>IFERROR(__xludf.DUMMYFUNCTION("iferror(REGEXEXTRACT(AU16,""\+.""))"),"")</f>
        <v/>
      </c>
      <c r="AV18" s="403"/>
      <c r="AW18" s="404"/>
      <c r="AX18" s="404"/>
      <c r="AY18" s="404"/>
      <c r="AZ18" s="404"/>
      <c r="BA18" s="405"/>
      <c r="BB18" s="405"/>
      <c r="BC18" s="403"/>
      <c r="BD18" s="403"/>
      <c r="BE18" s="403"/>
      <c r="BF18" s="403"/>
      <c r="BG18" s="406"/>
      <c r="BH18" s="405"/>
      <c r="BI18" s="405"/>
      <c r="BJ18" s="407"/>
      <c r="BK18" s="408"/>
      <c r="BL18" s="408"/>
      <c r="BM18" s="409"/>
      <c r="BN18" s="409"/>
      <c r="BO18" s="368"/>
      <c r="BP18" s="399"/>
      <c r="BQ18" s="368"/>
      <c r="BR18" s="400"/>
      <c r="BS18" s="401"/>
      <c r="BT18" s="402"/>
      <c r="BU18" s="403" t="str">
        <f>IFERROR(__xludf.DUMMYFUNCTION("iferror(REGEXEXTRACT(BU16,""\+.""))"),"")</f>
        <v/>
      </c>
      <c r="BV18" s="403"/>
      <c r="BW18" s="404"/>
      <c r="BX18" s="404"/>
      <c r="BY18" s="404"/>
      <c r="BZ18" s="404"/>
      <c r="CA18" s="405"/>
      <c r="CB18" s="405"/>
      <c r="CC18" s="403"/>
      <c r="CD18" s="403"/>
      <c r="CE18" s="403"/>
      <c r="CF18" s="403"/>
      <c r="CG18" s="406"/>
      <c r="CH18" s="405"/>
      <c r="CI18" s="405"/>
      <c r="CJ18" s="407"/>
      <c r="CK18" s="408"/>
      <c r="CL18" s="408"/>
      <c r="CM18" s="409"/>
      <c r="CN18" s="409"/>
      <c r="CO18" s="368"/>
      <c r="CP18" s="399"/>
      <c r="CQ18" s="399"/>
      <c r="CR18" s="399"/>
      <c r="CS18" s="399"/>
      <c r="CT18" s="399"/>
      <c r="CU18" s="399"/>
      <c r="CV18" s="399"/>
      <c r="CW18" s="399"/>
      <c r="CX18" s="399"/>
      <c r="CY18" s="399"/>
      <c r="CZ18" s="399"/>
      <c r="DA18" s="399"/>
      <c r="DB18" s="399"/>
      <c r="DC18" s="399"/>
      <c r="DD18" s="399"/>
      <c r="DE18" s="399"/>
      <c r="DF18" s="399"/>
      <c r="DG18" s="399"/>
      <c r="DH18" s="399"/>
    </row>
    <row r="19" ht="12.0" customHeight="1">
      <c r="A19" s="366"/>
      <c r="B19" s="382"/>
      <c r="C19" s="382"/>
      <c r="D19" s="26"/>
      <c r="E19" s="26"/>
      <c r="F19" s="26"/>
      <c r="G19" s="26"/>
      <c r="H19" s="26"/>
      <c r="I19" s="26"/>
      <c r="J19" s="27"/>
      <c r="K19" s="25"/>
      <c r="L19" s="27"/>
      <c r="M19" s="25"/>
      <c r="N19" s="26"/>
      <c r="O19" s="383"/>
      <c r="P19" s="372"/>
      <c r="Q19" s="368"/>
      <c r="R19" s="410" t="s">
        <v>137</v>
      </c>
      <c r="T19" s="411">
        <f>sum(BATTLECALC!F5:G5)</f>
        <v>0</v>
      </c>
      <c r="W19" s="412" t="str">
        <f>IFERROR(IF($AR$2=TRUE,RESOURCES!$AW$143,"VIT"),RESOURCES!$AW$143)</f>
        <v/>
      </c>
      <c r="Y19" s="413"/>
      <c r="AA19" s="414"/>
      <c r="AB19" s="368"/>
      <c r="AC19" s="415" t="str">
        <f>IFERROR(IF($AR$2=TRUE,RESOURCES!$AW$145,"GRIT"),RESOURCES!$AW$145)</f>
        <v/>
      </c>
      <c r="AE19" s="394">
        <v>0.0</v>
      </c>
      <c r="AF19" s="415" t="str">
        <f>IFERROR(IF($AR$2=TRUE,RESOURCES!$AW$149,"TMP"),RESOURCES!$AW$149)</f>
        <v/>
      </c>
      <c r="AH19" s="416">
        <v>1.0</v>
      </c>
      <c r="AI19" s="384" t="str">
        <f>IFERROR(IF($AR$2=TRUE,RESOURCES!$AW$147,"GUT"),RESOURCES!$AW$147)</f>
        <v/>
      </c>
      <c r="AK19" s="394">
        <v>0.0</v>
      </c>
      <c r="AL19" s="415" t="str">
        <f>IFERROR(IF($AR$2=TRUE,RESOURCES!$AW$153,"CRG"),RESOURCES!$AW$153)</f>
        <v/>
      </c>
      <c r="AN19" s="416">
        <v>1.0</v>
      </c>
      <c r="AO19" s="368"/>
      <c r="AP19" s="358"/>
      <c r="AQ19" s="368"/>
      <c r="AR19" s="410" t="s">
        <v>137</v>
      </c>
      <c r="AT19" s="411">
        <f>sum(BATTLECALC!AF5:AG5)</f>
        <v>0</v>
      </c>
      <c r="AW19" s="412" t="str">
        <f>IFERROR(IF($AR$2=TRUE,RESOURCES!$AW$143,"VIT"),RESOURCES!$AW$143)</f>
        <v/>
      </c>
      <c r="AY19" s="413"/>
      <c r="BA19" s="414"/>
      <c r="BB19" s="368"/>
      <c r="BC19" s="415" t="str">
        <f>IFERROR(IF($AR$2=TRUE,RESOURCES!$AW$145,"GRIT"),RESOURCES!$AW$145)</f>
        <v/>
      </c>
      <c r="BE19" s="394">
        <v>0.0</v>
      </c>
      <c r="BF19" s="415" t="str">
        <f>IFERROR(IF($AR$2=TRUE,RESOURCES!$AW$149,"TMP"),RESOURCES!$AW$149)</f>
        <v/>
      </c>
      <c r="BH19" s="416">
        <v>1.0</v>
      </c>
      <c r="BI19" s="384" t="str">
        <f>IFERROR(IF($AR$2=TRUE,RESOURCES!$AW$147,"GUT"),RESOURCES!$AW$147)</f>
        <v/>
      </c>
      <c r="BK19" s="394">
        <v>0.0</v>
      </c>
      <c r="BL19" s="415" t="str">
        <f>IFERROR(IF($AR$2=TRUE,RESOURCES!$AW$153,"CRG"),RESOURCES!$AW$153)</f>
        <v/>
      </c>
      <c r="BN19" s="416">
        <v>0.0</v>
      </c>
      <c r="BO19" s="368"/>
      <c r="BP19" s="399"/>
      <c r="BQ19" s="368"/>
      <c r="BR19" s="410" t="s">
        <v>137</v>
      </c>
      <c r="BT19" s="411">
        <f>sum(BATTLECALC!BF5:BG5)</f>
        <v>0</v>
      </c>
      <c r="BW19" s="412" t="str">
        <f>IFERROR(IF($AR$2=TRUE,RESOURCES!$AW$143,"VIT"),RESOURCES!$AW$143)</f>
        <v/>
      </c>
      <c r="BY19" s="413"/>
      <c r="CA19" s="414"/>
      <c r="CB19" s="368"/>
      <c r="CC19" s="415" t="str">
        <f>IFERROR(IF($AR$2=TRUE,RESOURCES!$AW$145,"GRIT"),RESOURCES!$AW$145)</f>
        <v/>
      </c>
      <c r="CE19" s="394">
        <v>0.0</v>
      </c>
      <c r="CF19" s="415" t="str">
        <f>IFERROR(IF($AR$2=TRUE,RESOURCES!$AW$149,"TMP"),RESOURCES!$AW$149)</f>
        <v/>
      </c>
      <c r="CH19" s="416">
        <v>1.0</v>
      </c>
      <c r="CI19" s="384" t="str">
        <f>IFERROR(IF($AR$2=TRUE,RESOURCES!$AW$147,"GUT"),RESOURCES!$AW$147)</f>
        <v/>
      </c>
      <c r="CK19" s="394">
        <v>0.0</v>
      </c>
      <c r="CL19" s="415" t="str">
        <f>IFERROR(IF($AR$2=TRUE,RESOURCES!$AW$153,"CRG"),RESOURCES!$AW$153)</f>
        <v/>
      </c>
      <c r="CN19" s="416">
        <v>0.0</v>
      </c>
      <c r="CO19" s="368"/>
      <c r="CP19" s="399"/>
      <c r="CQ19" s="399"/>
      <c r="CR19" s="399"/>
      <c r="CS19" s="399"/>
      <c r="CT19" s="399"/>
      <c r="CU19" s="399"/>
      <c r="CV19" s="399"/>
      <c r="CW19" s="399"/>
      <c r="CX19" s="399"/>
      <c r="CY19" s="399"/>
      <c r="CZ19" s="399"/>
      <c r="DA19" s="399"/>
      <c r="DB19" s="399"/>
      <c r="DC19" s="399"/>
      <c r="DD19" s="399"/>
      <c r="DE19" s="399"/>
      <c r="DF19" s="399"/>
      <c r="DG19" s="399"/>
      <c r="DH19" s="399"/>
    </row>
    <row r="20" ht="12.0" customHeight="1">
      <c r="A20" s="366"/>
      <c r="B20" s="375" t="b">
        <v>0</v>
      </c>
      <c r="D20" s="376"/>
      <c r="J20" s="377"/>
      <c r="K20" s="378" t="str">
        <f>IFERROR(VLOOKUP(D20,StatusTierLookup,3,false),"")</f>
        <v/>
      </c>
      <c r="L20" s="377"/>
      <c r="M20" s="378" t="str">
        <f>IFERROR(VLOOKUP(D20,StatusTierLookup,4,false),"")</f>
        <v/>
      </c>
      <c r="O20" s="383"/>
      <c r="P20" s="372"/>
      <c r="Q20" s="368"/>
      <c r="Y20" s="417"/>
      <c r="Z20" s="418"/>
      <c r="AA20" s="419"/>
      <c r="AB20" s="389"/>
      <c r="AO20" s="389"/>
      <c r="AP20" s="358"/>
      <c r="AQ20" s="368"/>
      <c r="AY20" s="417"/>
      <c r="AZ20" s="418"/>
      <c r="BA20" s="419"/>
      <c r="BB20" s="389"/>
      <c r="BO20" s="389"/>
      <c r="BP20" s="399"/>
      <c r="BQ20" s="368"/>
      <c r="BY20" s="417"/>
      <c r="BZ20" s="418"/>
      <c r="CA20" s="419"/>
      <c r="CB20" s="389"/>
      <c r="CO20" s="389"/>
      <c r="CP20" s="399"/>
      <c r="CQ20" s="399"/>
      <c r="CR20" s="399"/>
      <c r="CS20" s="399"/>
      <c r="CT20" s="399"/>
      <c r="CU20" s="399"/>
      <c r="CV20" s="399"/>
      <c r="CW20" s="399"/>
      <c r="CX20" s="399"/>
      <c r="CY20" s="399"/>
      <c r="CZ20" s="399"/>
      <c r="DA20" s="399"/>
      <c r="DB20" s="399"/>
      <c r="DC20" s="399"/>
      <c r="DD20" s="399"/>
      <c r="DE20" s="399"/>
      <c r="DF20" s="399"/>
      <c r="DG20" s="399"/>
      <c r="DH20" s="399"/>
    </row>
    <row r="21" ht="12.0" customHeight="1">
      <c r="A21" s="366"/>
      <c r="B21" s="382"/>
      <c r="C21" s="382"/>
      <c r="D21" s="26"/>
      <c r="E21" s="26"/>
      <c r="F21" s="26"/>
      <c r="G21" s="26"/>
      <c r="H21" s="26"/>
      <c r="I21" s="26"/>
      <c r="J21" s="27"/>
      <c r="K21" s="25"/>
      <c r="L21" s="27"/>
      <c r="M21" s="25"/>
      <c r="N21" s="26"/>
      <c r="O21" s="383"/>
      <c r="P21" s="372"/>
      <c r="Q21" s="368"/>
      <c r="R21" s="420"/>
      <c r="S21" s="421"/>
      <c r="T21" s="422" t="str">
        <f>IF(COUNTIF(T14:AG15, "VAMPIRIC")&gt;0,S21,)</f>
        <v/>
      </c>
      <c r="U21" s="389" t="str">
        <f>IF(T21&gt;0,"+","")</f>
        <v/>
      </c>
      <c r="V21" s="389"/>
      <c r="W21" s="389"/>
      <c r="X21" s="389"/>
      <c r="Y21" s="389"/>
      <c r="Z21" s="389"/>
      <c r="AA21" s="389"/>
      <c r="AB21" s="389"/>
      <c r="AC21" s="389"/>
      <c r="AD21" s="389"/>
      <c r="AE21" s="389"/>
      <c r="AF21" s="389"/>
      <c r="AG21" s="389"/>
      <c r="AH21" s="389"/>
      <c r="AI21" s="389"/>
      <c r="AJ21" s="389"/>
      <c r="AK21" s="389"/>
      <c r="AL21" s="389"/>
      <c r="AM21" s="389"/>
      <c r="AN21" s="389"/>
      <c r="AO21" s="389"/>
      <c r="AP21" s="356"/>
      <c r="AQ21" s="368"/>
      <c r="AR21" s="420"/>
      <c r="AS21" s="421"/>
      <c r="AT21" s="422" t="str">
        <f>IF(COUNTIF(AT14:BG15, "VAMPIRIC")&gt;0,AS21,)</f>
        <v/>
      </c>
      <c r="AU21" s="389" t="str">
        <f>IF(AT21&gt;0,"+","")</f>
        <v/>
      </c>
      <c r="AV21" s="389"/>
      <c r="AW21" s="389"/>
      <c r="AX21" s="389"/>
      <c r="AY21" s="389"/>
      <c r="AZ21" s="389"/>
      <c r="BA21" s="389"/>
      <c r="BB21" s="389"/>
      <c r="BC21" s="389"/>
      <c r="BD21" s="389"/>
      <c r="BE21" s="389"/>
      <c r="BF21" s="389"/>
      <c r="BG21" s="389"/>
      <c r="BH21" s="389"/>
      <c r="BI21" s="389"/>
      <c r="BJ21" s="389"/>
      <c r="BK21" s="389"/>
      <c r="BL21" s="389"/>
      <c r="BM21" s="389"/>
      <c r="BN21" s="389"/>
      <c r="BO21" s="389"/>
      <c r="BP21" s="399"/>
      <c r="BQ21" s="368"/>
      <c r="BR21" s="420"/>
      <c r="BS21" s="421"/>
      <c r="BT21" s="422" t="str">
        <f>IF(COUNTIF(BT14:CG15, "VAMPIRIC")&gt;0,BS21,)</f>
        <v/>
      </c>
      <c r="BU21" s="389" t="str">
        <f>IF(BT21&gt;0,"+","")</f>
        <v/>
      </c>
      <c r="BV21" s="389"/>
      <c r="BW21" s="389"/>
      <c r="BX21" s="389"/>
      <c r="BY21" s="389"/>
      <c r="BZ21" s="389"/>
      <c r="CA21" s="389"/>
      <c r="CB21" s="389"/>
      <c r="CC21" s="389"/>
      <c r="CD21" s="389"/>
      <c r="CE21" s="389"/>
      <c r="CF21" s="389"/>
      <c r="CG21" s="389"/>
      <c r="CH21" s="389"/>
      <c r="CI21" s="389"/>
      <c r="CJ21" s="389"/>
      <c r="CK21" s="389"/>
      <c r="CL21" s="389"/>
      <c r="CM21" s="389"/>
      <c r="CN21" s="389"/>
      <c r="CO21" s="389"/>
      <c r="CP21" s="399"/>
      <c r="CQ21" s="399"/>
      <c r="CR21" s="399"/>
      <c r="CS21" s="399"/>
      <c r="CT21" s="399"/>
      <c r="CU21" s="399"/>
      <c r="CV21" s="399"/>
      <c r="CW21" s="399"/>
      <c r="CX21" s="399"/>
      <c r="CY21" s="399"/>
      <c r="CZ21" s="399"/>
      <c r="DA21" s="399"/>
      <c r="DB21" s="399"/>
      <c r="DC21" s="399"/>
      <c r="DD21" s="399"/>
      <c r="DE21" s="399"/>
      <c r="DF21" s="399"/>
      <c r="DG21" s="399"/>
      <c r="DH21" s="399"/>
    </row>
    <row r="22" ht="12.0" customHeight="1">
      <c r="A22" s="366"/>
      <c r="B22" s="375" t="b">
        <v>0</v>
      </c>
      <c r="D22" s="376"/>
      <c r="J22" s="377"/>
      <c r="K22" s="378" t="str">
        <f>IFERROR(VLOOKUP(D22,StatusTierLookup,3,false),"")</f>
        <v/>
      </c>
      <c r="L22" s="377"/>
      <c r="M22" s="378" t="str">
        <f>IFERROR(VLOOKUP(D22,StatusTierLookup,4,false),"")</f>
        <v/>
      </c>
      <c r="O22" s="383"/>
      <c r="P22" s="372"/>
      <c r="Q22" s="368"/>
      <c r="R22" s="384" t="b">
        <v>0</v>
      </c>
      <c r="T22" s="423" t="s">
        <v>138</v>
      </c>
      <c r="AC22" s="384" t="b">
        <v>1</v>
      </c>
      <c r="AE22" s="394" t="s">
        <v>139</v>
      </c>
      <c r="AN22" s="368"/>
      <c r="AO22" s="368"/>
      <c r="AP22" s="356"/>
      <c r="AQ22" s="368"/>
      <c r="AR22" s="384" t="b">
        <v>0</v>
      </c>
      <c r="AT22" s="423" t="s">
        <v>138</v>
      </c>
      <c r="BC22" s="384" t="b">
        <v>0</v>
      </c>
      <c r="BE22" s="394" t="s">
        <v>139</v>
      </c>
      <c r="BN22" s="368"/>
      <c r="BO22" s="368"/>
      <c r="BP22" s="399"/>
      <c r="BQ22" s="368"/>
      <c r="BR22" s="384" t="b">
        <v>0</v>
      </c>
      <c r="BT22" s="423" t="s">
        <v>138</v>
      </c>
      <c r="CC22" s="384" t="b">
        <v>0</v>
      </c>
      <c r="CE22" s="394" t="s">
        <v>139</v>
      </c>
      <c r="CN22" s="368"/>
      <c r="CO22" s="368"/>
      <c r="CP22" s="399"/>
      <c r="CQ22" s="399"/>
      <c r="CR22" s="399"/>
      <c r="CS22" s="399"/>
      <c r="CT22" s="399"/>
      <c r="CU22" s="399"/>
      <c r="CV22" s="399"/>
      <c r="CW22" s="399"/>
      <c r="CX22" s="399"/>
      <c r="CY22" s="399"/>
      <c r="CZ22" s="399"/>
      <c r="DA22" s="399"/>
      <c r="DB22" s="399"/>
      <c r="DC22" s="399"/>
      <c r="DD22" s="399"/>
      <c r="DE22" s="399"/>
      <c r="DF22" s="399"/>
      <c r="DG22" s="399"/>
      <c r="DH22" s="399"/>
    </row>
    <row r="23" ht="12.0" customHeight="1">
      <c r="A23" s="366"/>
      <c r="B23" s="382"/>
      <c r="C23" s="382"/>
      <c r="D23" s="26"/>
      <c r="E23" s="26"/>
      <c r="F23" s="26"/>
      <c r="G23" s="26"/>
      <c r="H23" s="26"/>
      <c r="I23" s="26"/>
      <c r="J23" s="27"/>
      <c r="K23" s="25"/>
      <c r="L23" s="27"/>
      <c r="M23" s="25"/>
      <c r="N23" s="26"/>
      <c r="O23" s="383"/>
      <c r="P23" s="372"/>
      <c r="Q23" s="368"/>
      <c r="R23" s="382"/>
      <c r="S23" s="382"/>
      <c r="T23" s="424"/>
      <c r="U23" s="424"/>
      <c r="V23" s="424"/>
      <c r="W23" s="424"/>
      <c r="X23" s="424"/>
      <c r="Y23" s="424"/>
      <c r="Z23" s="424"/>
      <c r="AA23" s="424"/>
      <c r="AB23" s="424"/>
      <c r="AC23" s="382"/>
      <c r="AD23" s="382"/>
      <c r="AE23" s="424"/>
      <c r="AF23" s="424"/>
      <c r="AG23" s="424"/>
      <c r="AH23" s="424"/>
      <c r="AI23" s="424"/>
      <c r="AJ23" s="424"/>
      <c r="AK23" s="424"/>
      <c r="AL23" s="424"/>
      <c r="AM23" s="424"/>
      <c r="AN23" s="389"/>
      <c r="AO23" s="368"/>
      <c r="AP23" s="356"/>
      <c r="AQ23" s="368"/>
      <c r="AR23" s="382"/>
      <c r="AS23" s="382"/>
      <c r="AT23" s="424"/>
      <c r="AU23" s="424"/>
      <c r="AV23" s="424"/>
      <c r="AW23" s="424"/>
      <c r="AX23" s="424"/>
      <c r="AY23" s="424"/>
      <c r="AZ23" s="424"/>
      <c r="BA23" s="424"/>
      <c r="BB23" s="424"/>
      <c r="BC23" s="382"/>
      <c r="BD23" s="382"/>
      <c r="BE23" s="424"/>
      <c r="BF23" s="424"/>
      <c r="BG23" s="424"/>
      <c r="BH23" s="424"/>
      <c r="BI23" s="424"/>
      <c r="BJ23" s="424"/>
      <c r="BK23" s="424"/>
      <c r="BL23" s="424"/>
      <c r="BM23" s="424"/>
      <c r="BN23" s="389"/>
      <c r="BO23" s="368"/>
      <c r="BP23" s="399"/>
      <c r="BQ23" s="368"/>
      <c r="BR23" s="382"/>
      <c r="BS23" s="382"/>
      <c r="BT23" s="424"/>
      <c r="BU23" s="424"/>
      <c r="BV23" s="424"/>
      <c r="BW23" s="424"/>
      <c r="BX23" s="424"/>
      <c r="BY23" s="424"/>
      <c r="BZ23" s="424"/>
      <c r="CA23" s="424"/>
      <c r="CB23" s="424"/>
      <c r="CC23" s="382"/>
      <c r="CD23" s="382"/>
      <c r="CE23" s="424"/>
      <c r="CF23" s="424"/>
      <c r="CG23" s="424"/>
      <c r="CH23" s="424"/>
      <c r="CI23" s="424"/>
      <c r="CJ23" s="424"/>
      <c r="CK23" s="424"/>
      <c r="CL23" s="424"/>
      <c r="CM23" s="424"/>
      <c r="CN23" s="389"/>
      <c r="CO23" s="368"/>
      <c r="CP23" s="399"/>
      <c r="CQ23" s="399"/>
      <c r="CR23" s="399"/>
      <c r="CS23" s="399"/>
      <c r="CT23" s="399"/>
      <c r="CU23" s="399"/>
      <c r="CV23" s="399"/>
      <c r="CW23" s="399"/>
      <c r="CX23" s="399"/>
      <c r="CY23" s="399"/>
      <c r="CZ23" s="399"/>
      <c r="DA23" s="399"/>
      <c r="DB23" s="399"/>
      <c r="DC23" s="399"/>
      <c r="DD23" s="399"/>
      <c r="DE23" s="399"/>
      <c r="DF23" s="399"/>
      <c r="DG23" s="399"/>
      <c r="DH23" s="399"/>
    </row>
    <row r="24" ht="12.0" customHeight="1">
      <c r="A24" s="366"/>
      <c r="B24" s="375" t="b">
        <v>0</v>
      </c>
      <c r="D24" s="376"/>
      <c r="J24" s="377"/>
      <c r="K24" s="378" t="str">
        <f>IFERROR(VLOOKUP(D24,StatusTierLookup,3,false),"")</f>
        <v/>
      </c>
      <c r="L24" s="377"/>
      <c r="M24" s="378" t="str">
        <f>IFERROR(VLOOKUP(D24,StatusTierLookup,4,false),"")</f>
        <v/>
      </c>
      <c r="O24" s="383"/>
      <c r="P24" s="372"/>
      <c r="Q24" s="368"/>
      <c r="R24" s="368"/>
      <c r="S24" s="389"/>
      <c r="T24" s="389"/>
      <c r="U24" s="389"/>
      <c r="V24" s="389"/>
      <c r="W24" s="389"/>
      <c r="X24" s="389"/>
      <c r="Y24" s="389"/>
      <c r="Z24" s="389"/>
      <c r="AA24" s="389"/>
      <c r="AB24" s="389"/>
      <c r="AC24" s="389"/>
      <c r="AD24" s="389"/>
      <c r="AE24" s="389"/>
      <c r="AF24" s="389"/>
      <c r="AG24" s="389"/>
      <c r="AH24" s="389"/>
      <c r="AI24" s="389"/>
      <c r="AJ24" s="389"/>
      <c r="AK24" s="389"/>
      <c r="AL24" s="389"/>
      <c r="AM24" s="389"/>
      <c r="AN24" s="389"/>
      <c r="AO24" s="368"/>
      <c r="AP24" s="356"/>
      <c r="AQ24" s="368"/>
      <c r="AR24" s="368"/>
      <c r="AS24" s="389"/>
      <c r="AT24" s="389"/>
      <c r="AU24" s="389"/>
      <c r="AV24" s="389"/>
      <c r="AW24" s="389"/>
      <c r="AX24" s="389"/>
      <c r="AY24" s="389"/>
      <c r="AZ24" s="389"/>
      <c r="BA24" s="389"/>
      <c r="BB24" s="389"/>
      <c r="BC24" s="389"/>
      <c r="BD24" s="389"/>
      <c r="BE24" s="389"/>
      <c r="BF24" s="389"/>
      <c r="BG24" s="389"/>
      <c r="BH24" s="389"/>
      <c r="BI24" s="389"/>
      <c r="BJ24" s="389"/>
      <c r="BK24" s="389"/>
      <c r="BL24" s="389"/>
      <c r="BM24" s="389"/>
      <c r="BN24" s="389"/>
      <c r="BO24" s="368"/>
      <c r="BP24" s="399"/>
      <c r="BQ24" s="368"/>
      <c r="BR24" s="368"/>
      <c r="BS24" s="389"/>
      <c r="BT24" s="389"/>
      <c r="BU24" s="389"/>
      <c r="BV24" s="389"/>
      <c r="BW24" s="389"/>
      <c r="BX24" s="389"/>
      <c r="BY24" s="389"/>
      <c r="BZ24" s="389"/>
      <c r="CA24" s="389"/>
      <c r="CB24" s="389"/>
      <c r="CC24" s="389"/>
      <c r="CD24" s="389"/>
      <c r="CE24" s="389"/>
      <c r="CF24" s="389"/>
      <c r="CG24" s="389"/>
      <c r="CH24" s="389"/>
      <c r="CI24" s="389"/>
      <c r="CJ24" s="389"/>
      <c r="CK24" s="389"/>
      <c r="CL24" s="389"/>
      <c r="CM24" s="389"/>
      <c r="CN24" s="389"/>
      <c r="CO24" s="368"/>
      <c r="CP24" s="399"/>
      <c r="CQ24" s="399"/>
      <c r="CR24" s="399"/>
      <c r="CS24" s="399"/>
      <c r="CT24" s="399"/>
      <c r="CU24" s="399"/>
      <c r="CV24" s="399"/>
      <c r="CW24" s="399"/>
      <c r="CX24" s="399"/>
      <c r="CY24" s="399"/>
      <c r="CZ24" s="399"/>
      <c r="DA24" s="399"/>
      <c r="DB24" s="399"/>
      <c r="DC24" s="399"/>
      <c r="DD24" s="399"/>
      <c r="DE24" s="399"/>
      <c r="DF24" s="399"/>
      <c r="DG24" s="399"/>
      <c r="DH24" s="399"/>
    </row>
    <row r="25" ht="12.0" customHeight="1">
      <c r="A25" s="366"/>
      <c r="B25" s="382"/>
      <c r="C25" s="382"/>
      <c r="D25" s="26"/>
      <c r="E25" s="26"/>
      <c r="F25" s="26"/>
      <c r="G25" s="26"/>
      <c r="H25" s="26"/>
      <c r="I25" s="26"/>
      <c r="J25" s="27"/>
      <c r="K25" s="25"/>
      <c r="L25" s="27"/>
      <c r="M25" s="25"/>
      <c r="N25" s="26"/>
      <c r="O25" s="383"/>
      <c r="P25" s="372"/>
      <c r="Q25" s="368"/>
      <c r="R25" s="384" t="b">
        <v>0</v>
      </c>
      <c r="T25" s="394" t="str">
        <f>IFERROR(VLOOKUP(R13,Under_Lookup,27,FALSE),"NO ACTION")</f>
        <v>NO ACTION</v>
      </c>
      <c r="AC25" s="384" t="b">
        <v>0</v>
      </c>
      <c r="AE25" s="394" t="str">
        <f>IFERROR(VLOOKUP(R13,Under_Lookup,28,FALSE),"NO ACTION")</f>
        <v>NO ACTION</v>
      </c>
      <c r="AN25" s="368"/>
      <c r="AO25" s="368"/>
      <c r="AP25" s="356"/>
      <c r="AQ25" s="368"/>
      <c r="AR25" s="384" t="b">
        <v>0</v>
      </c>
      <c r="AT25" s="394" t="str">
        <f>IFERROR(VLOOKUP(AR13,Under_Lookup,27,FALSE),"NO ACTION")</f>
        <v>NO ACTION</v>
      </c>
      <c r="BC25" s="384" t="b">
        <v>0</v>
      </c>
      <c r="BE25" s="394" t="str">
        <f>IFERROR(VLOOKUP(AR13,Under_Lookup,28,FALSE),"NO ACTION")</f>
        <v>NO ACTION</v>
      </c>
      <c r="BN25" s="368"/>
      <c r="BO25" s="368"/>
      <c r="BP25" s="358"/>
      <c r="BQ25" s="368"/>
      <c r="BR25" s="384" t="b">
        <v>0</v>
      </c>
      <c r="BT25" s="394" t="str">
        <f>IFERROR(VLOOKUP(BR13,Under_Lookup,27,FALSE),"NO ACTION")</f>
        <v>NO ACTION</v>
      </c>
      <c r="CC25" s="384" t="b">
        <v>0</v>
      </c>
      <c r="CE25" s="394" t="str">
        <f>IFERROR(VLOOKUP(BR13,Under_Lookup,28,FALSE),"NO ACTION")</f>
        <v>NO ACTION</v>
      </c>
      <c r="CN25" s="368"/>
      <c r="CO25" s="368"/>
      <c r="CP25" s="399"/>
      <c r="CQ25" s="399"/>
      <c r="CR25" s="399"/>
      <c r="CS25" s="399"/>
      <c r="CT25" s="399"/>
      <c r="CU25" s="399"/>
      <c r="CV25" s="399"/>
      <c r="CW25" s="399"/>
      <c r="CX25" s="399"/>
      <c r="CY25" s="399"/>
      <c r="CZ25" s="399"/>
      <c r="DA25" s="399"/>
      <c r="DB25" s="399"/>
      <c r="DC25" s="399"/>
      <c r="DD25" s="399"/>
      <c r="DE25" s="399"/>
      <c r="DF25" s="399"/>
      <c r="DG25" s="399"/>
      <c r="DH25" s="399"/>
    </row>
    <row r="26" ht="12.0" customHeight="1">
      <c r="A26" s="366"/>
      <c r="B26" s="366"/>
      <c r="C26" s="397"/>
      <c r="D26" s="397"/>
      <c r="E26" s="397"/>
      <c r="F26" s="397"/>
      <c r="G26" s="397"/>
      <c r="H26" s="397"/>
      <c r="I26" s="397"/>
      <c r="J26" s="397"/>
      <c r="K26" s="397"/>
      <c r="L26" s="397"/>
      <c r="M26" s="397"/>
      <c r="N26" s="397"/>
      <c r="O26" s="397"/>
      <c r="P26" s="372"/>
      <c r="Q26" s="368"/>
      <c r="AN26" s="389"/>
      <c r="AO26" s="368"/>
      <c r="AP26" s="356"/>
      <c r="AQ26" s="368"/>
      <c r="BN26" s="389"/>
      <c r="BO26" s="368"/>
      <c r="BP26" s="358"/>
      <c r="BQ26" s="368"/>
      <c r="CN26" s="389"/>
      <c r="CO26" s="368"/>
      <c r="CP26" s="399"/>
      <c r="CQ26" s="399"/>
      <c r="CR26" s="399"/>
      <c r="CS26" s="399"/>
      <c r="CT26" s="399"/>
      <c r="CU26" s="399"/>
      <c r="CV26" s="399"/>
      <c r="CW26" s="399"/>
      <c r="CX26" s="399"/>
      <c r="CY26" s="399"/>
      <c r="CZ26" s="399"/>
      <c r="DA26" s="399"/>
      <c r="DB26" s="399"/>
      <c r="DC26" s="399"/>
      <c r="DD26" s="399"/>
      <c r="DE26" s="399"/>
      <c r="DF26" s="399"/>
      <c r="DG26" s="399"/>
      <c r="DH26" s="399"/>
    </row>
    <row r="27" ht="12.0" customHeight="1">
      <c r="A27" s="366"/>
      <c r="B27" s="366"/>
      <c r="C27" s="366"/>
      <c r="D27" s="366"/>
      <c r="E27" s="366"/>
      <c r="F27" s="366"/>
      <c r="G27" s="366"/>
      <c r="H27" s="366"/>
      <c r="I27" s="366"/>
      <c r="J27" s="366"/>
      <c r="K27" s="366"/>
      <c r="L27" s="366"/>
      <c r="M27" s="366"/>
      <c r="N27" s="366"/>
      <c r="O27" s="366"/>
      <c r="P27" s="372"/>
      <c r="Q27" s="368"/>
      <c r="R27" s="384" t="b">
        <v>0</v>
      </c>
      <c r="T27" s="394" t="str">
        <f>IFERROR(VLOOKUP(R13,Under_Lookup,29,FALSE),"NO ACTION")</f>
        <v>NO ACTION</v>
      </c>
      <c r="AC27" s="384" t="b">
        <v>0</v>
      </c>
      <c r="AE27" s="394" t="str">
        <f>IFERROR(VLOOKUP(R13,Under_Lookup,30,FALSE),"NO ACTION")</f>
        <v>NO ACTION</v>
      </c>
      <c r="AN27" s="389"/>
      <c r="AO27" s="368"/>
      <c r="AP27" s="356"/>
      <c r="AQ27" s="368"/>
      <c r="AR27" s="384" t="b">
        <v>0</v>
      </c>
      <c r="AT27" s="394" t="str">
        <f>IFERROR(VLOOKUP(AR13,Under_Lookup,29,FALSE),"NO ACTION")</f>
        <v>NO ACTION</v>
      </c>
      <c r="BC27" s="384" t="b">
        <v>0</v>
      </c>
      <c r="BE27" s="394" t="str">
        <f>IFERROR(VLOOKUP(AR13,Under_Lookup,30,FALSE),"NO ACTION")</f>
        <v>NO ACTION</v>
      </c>
      <c r="BN27" s="389"/>
      <c r="BO27" s="368"/>
      <c r="BP27" s="358"/>
      <c r="BQ27" s="368"/>
      <c r="BR27" s="384" t="b">
        <v>0</v>
      </c>
      <c r="BT27" s="394" t="str">
        <f>IFERROR(VLOOKUP(BR13,Under_Lookup,29,FALSE),"NO ACTION")</f>
        <v>NO ACTION</v>
      </c>
      <c r="CC27" s="384" t="b">
        <v>0</v>
      </c>
      <c r="CE27" s="394" t="str">
        <f>IFERROR(VLOOKUP(BR13,Under_Lookup,30,FALSE),"NO ACTION")</f>
        <v>NO ACTION</v>
      </c>
      <c r="CN27" s="389"/>
      <c r="CO27" s="368"/>
      <c r="CP27" s="399"/>
      <c r="CQ27" s="399"/>
      <c r="CR27" s="399"/>
      <c r="CS27" s="399"/>
      <c r="CT27" s="399"/>
      <c r="CU27" s="399"/>
      <c r="CV27" s="399"/>
      <c r="CW27" s="399"/>
      <c r="CX27" s="399"/>
      <c r="CY27" s="399"/>
      <c r="CZ27" s="399"/>
      <c r="DA27" s="399"/>
      <c r="DB27" s="399"/>
      <c r="DC27" s="399"/>
      <c r="DD27" s="399"/>
      <c r="DE27" s="399"/>
      <c r="DF27" s="399"/>
      <c r="DG27" s="399"/>
      <c r="DH27" s="399"/>
    </row>
    <row r="28" ht="12.0" customHeight="1">
      <c r="A28" s="366"/>
      <c r="B28" s="375" t="b">
        <v>0</v>
      </c>
      <c r="D28" s="376"/>
      <c r="J28" s="377"/>
      <c r="K28" s="378" t="str">
        <f>IFERROR(VLOOKUP(D28,StatusTierLookup,3,false),"")</f>
        <v/>
      </c>
      <c r="L28" s="377"/>
      <c r="M28" s="378" t="str">
        <f>IFERROR(VLOOKUP(D28,StatusTierLookup,4,false),"")</f>
        <v/>
      </c>
      <c r="O28" s="379"/>
      <c r="P28" s="372"/>
      <c r="Q28" s="368"/>
      <c r="AN28" s="389"/>
      <c r="AO28" s="368"/>
      <c r="AP28" s="356"/>
      <c r="AQ28" s="368"/>
      <c r="BN28" s="389"/>
      <c r="BO28" s="368"/>
      <c r="BP28" s="358"/>
      <c r="BQ28" s="368"/>
      <c r="CN28" s="389"/>
      <c r="CO28" s="368"/>
      <c r="CP28" s="399"/>
      <c r="CQ28" s="399"/>
      <c r="CR28" s="399"/>
      <c r="CS28" s="399"/>
      <c r="CT28" s="399"/>
      <c r="CU28" s="399"/>
      <c r="CV28" s="399"/>
      <c r="CW28" s="399"/>
      <c r="CX28" s="399"/>
      <c r="CY28" s="399"/>
      <c r="CZ28" s="399"/>
      <c r="DA28" s="399"/>
      <c r="DB28" s="399"/>
      <c r="DC28" s="399"/>
      <c r="DD28" s="399"/>
      <c r="DE28" s="399"/>
      <c r="DF28" s="399"/>
      <c r="DG28" s="399"/>
      <c r="DH28" s="399"/>
    </row>
    <row r="29" ht="12.0" customHeight="1">
      <c r="A29" s="366"/>
      <c r="B29" s="382"/>
      <c r="C29" s="382"/>
      <c r="D29" s="26"/>
      <c r="E29" s="26"/>
      <c r="F29" s="26"/>
      <c r="G29" s="26"/>
      <c r="H29" s="26"/>
      <c r="I29" s="26"/>
      <c r="J29" s="27"/>
      <c r="K29" s="25"/>
      <c r="L29" s="27"/>
      <c r="M29" s="25"/>
      <c r="N29" s="26"/>
      <c r="O29" s="383"/>
      <c r="P29" s="372"/>
      <c r="Q29" s="368"/>
      <c r="R29" s="384" t="b">
        <v>0</v>
      </c>
      <c r="T29" s="394" t="str">
        <f>IFERROR(VLOOKUP(AB13,Proto_Lookup,7,FALSE),"NO ACTION")</f>
        <v>NO ACTION</v>
      </c>
      <c r="AC29" s="384" t="b">
        <v>0</v>
      </c>
      <c r="AE29" s="394" t="str">
        <f>IFERROR(VLOOKUP(AB13,Proto_Lookup,9,FALSE),"NO ACTION")</f>
        <v>NO ACTION</v>
      </c>
      <c r="AN29" s="389"/>
      <c r="AO29" s="368"/>
      <c r="AP29" s="356"/>
      <c r="AQ29" s="368"/>
      <c r="AR29" s="384" t="b">
        <v>0</v>
      </c>
      <c r="AT29" s="394" t="str">
        <f>IFERROR(VLOOKUP(BB13,Proto_Lookup,7,FALSE),"NO ACTION")</f>
        <v>NO ACTION</v>
      </c>
      <c r="BC29" s="384" t="b">
        <v>0</v>
      </c>
      <c r="BE29" s="394" t="str">
        <f>IFERROR(VLOOKUP(BB13,Proto_Lookup,9,FALSE),"NO ACTION")</f>
        <v>NO ACTION</v>
      </c>
      <c r="BN29" s="389"/>
      <c r="BO29" s="368"/>
      <c r="BP29" s="358"/>
      <c r="BQ29" s="368"/>
      <c r="BR29" s="384" t="b">
        <v>0</v>
      </c>
      <c r="BT29" s="394" t="str">
        <f>IFERROR(VLOOKUP(CB13,Proto_Lookup,7,FALSE),"NO ACTION")</f>
        <v>NO ACTION</v>
      </c>
      <c r="CC29" s="384" t="b">
        <v>0</v>
      </c>
      <c r="CE29" s="394" t="str">
        <f>IFERROR(VLOOKUP(CB13,Proto_Lookup,9,FALSE),"NO ACTION")</f>
        <v>NO ACTION</v>
      </c>
      <c r="CN29" s="389"/>
      <c r="CO29" s="368"/>
      <c r="CP29" s="399"/>
      <c r="CQ29" s="399"/>
      <c r="CR29" s="399"/>
      <c r="CS29" s="399"/>
      <c r="CT29" s="399"/>
      <c r="CU29" s="399"/>
      <c r="CV29" s="399"/>
      <c r="CW29" s="399"/>
      <c r="CX29" s="399"/>
      <c r="CY29" s="399"/>
      <c r="CZ29" s="399"/>
      <c r="DA29" s="399"/>
      <c r="DB29" s="399"/>
      <c r="DC29" s="399"/>
      <c r="DD29" s="399"/>
      <c r="DE29" s="399"/>
      <c r="DF29" s="399"/>
      <c r="DG29" s="399"/>
      <c r="DH29" s="399"/>
    </row>
    <row r="30" ht="12.0" customHeight="1">
      <c r="A30" s="366"/>
      <c r="B30" s="375" t="b">
        <v>0</v>
      </c>
      <c r="D30" s="376"/>
      <c r="J30" s="377"/>
      <c r="K30" s="378" t="str">
        <f>IFERROR(VLOOKUP(D30,StatusTierLookup,3,false),"")</f>
        <v/>
      </c>
      <c r="L30" s="377"/>
      <c r="M30" s="378" t="str">
        <f>IFERROR(VLOOKUP(D30,StatusTierLookup,4,false),"")</f>
        <v/>
      </c>
      <c r="O30" s="383"/>
      <c r="P30" s="372"/>
      <c r="Q30" s="368"/>
      <c r="AN30" s="389"/>
      <c r="AO30" s="368"/>
      <c r="AP30" s="356"/>
      <c r="AQ30" s="368"/>
      <c r="BN30" s="389"/>
      <c r="BO30" s="368"/>
      <c r="BP30" s="358"/>
      <c r="BQ30" s="368"/>
      <c r="CN30" s="389"/>
      <c r="CO30" s="368"/>
      <c r="CP30" s="358"/>
      <c r="CQ30" s="358"/>
      <c r="CR30" s="358"/>
      <c r="CS30" s="358"/>
      <c r="CT30" s="358"/>
      <c r="CU30" s="358"/>
      <c r="CV30" s="358"/>
      <c r="CW30" s="358"/>
      <c r="CX30" s="358"/>
      <c r="CY30" s="358"/>
      <c r="CZ30" s="358"/>
      <c r="DA30" s="358"/>
      <c r="DB30" s="358"/>
      <c r="DC30" s="358"/>
      <c r="DD30" s="358"/>
      <c r="DE30" s="358"/>
      <c r="DF30" s="358"/>
      <c r="DG30" s="358"/>
      <c r="DH30" s="358"/>
    </row>
    <row r="31" ht="12.0" customHeight="1">
      <c r="A31" s="366"/>
      <c r="B31" s="382"/>
      <c r="C31" s="382"/>
      <c r="D31" s="26"/>
      <c r="E31" s="26"/>
      <c r="F31" s="26"/>
      <c r="G31" s="26"/>
      <c r="H31" s="26"/>
      <c r="I31" s="26"/>
      <c r="J31" s="27"/>
      <c r="K31" s="25"/>
      <c r="L31" s="27"/>
      <c r="M31" s="25"/>
      <c r="N31" s="26"/>
      <c r="O31" s="383"/>
      <c r="P31" s="372"/>
      <c r="Q31" s="368"/>
      <c r="R31" s="384" t="b">
        <v>0</v>
      </c>
      <c r="T31" s="394" t="str">
        <f>IFERROR(VLOOKUP(AB13,Proto_Lookup,11,FALSE),"NO ACTION")</f>
        <v>NO ACTION</v>
      </c>
      <c r="AC31" s="384" t="b">
        <v>0</v>
      </c>
      <c r="AE31" s="394" t="str">
        <f>IFERROR(VLOOKUP(AB13,Proto_Lookup,13,FALSE),"NO ACTION")</f>
        <v>NO ACTION</v>
      </c>
      <c r="AN31" s="389"/>
      <c r="AO31" s="368"/>
      <c r="AP31" s="356"/>
      <c r="AQ31" s="368"/>
      <c r="AR31" s="384" t="b">
        <v>0</v>
      </c>
      <c r="AT31" s="394" t="str">
        <f>IFERROR(VLOOKUP(BB13,Proto_Lookup,11,FALSE),"NO ACTION")</f>
        <v>NO ACTION</v>
      </c>
      <c r="BC31" s="384" t="b">
        <v>0</v>
      </c>
      <c r="BE31" s="394" t="str">
        <f>IFERROR(VLOOKUP(BB13,Proto_Lookup,13,FALSE),"NO ACTION")</f>
        <v>NO ACTION</v>
      </c>
      <c r="BN31" s="389"/>
      <c r="BO31" s="368"/>
      <c r="BP31" s="358"/>
      <c r="BQ31" s="368"/>
      <c r="BR31" s="384" t="b">
        <v>0</v>
      </c>
      <c r="BT31" s="394" t="str">
        <f>IFERROR(VLOOKUP(CB13,Proto_Lookup,11,FALSE),"NO ACTION")</f>
        <v>NO ACTION</v>
      </c>
      <c r="CC31" s="384" t="b">
        <v>0</v>
      </c>
      <c r="CE31" s="394" t="str">
        <f>IFERROR(VLOOKUP(CB13,Proto_Lookup,13,FALSE),"NO ACTION")</f>
        <v>NO ACTION</v>
      </c>
      <c r="CN31" s="389"/>
      <c r="CO31" s="368"/>
      <c r="CP31" s="358"/>
      <c r="CQ31" s="358"/>
      <c r="CR31" s="358"/>
      <c r="CS31" s="358"/>
      <c r="CT31" s="358"/>
      <c r="CU31" s="358"/>
      <c r="CV31" s="358"/>
      <c r="CW31" s="358"/>
      <c r="CX31" s="358"/>
      <c r="CY31" s="358"/>
      <c r="CZ31" s="358"/>
      <c r="DA31" s="358"/>
      <c r="DB31" s="358"/>
      <c r="DC31" s="358"/>
      <c r="DD31" s="358"/>
      <c r="DE31" s="358"/>
      <c r="DF31" s="358"/>
      <c r="DG31" s="358"/>
      <c r="DH31" s="358"/>
    </row>
    <row r="32" ht="12.0" customHeight="1">
      <c r="A32" s="366"/>
      <c r="B32" s="375" t="b">
        <v>0</v>
      </c>
      <c r="D32" s="376"/>
      <c r="J32" s="377"/>
      <c r="K32" s="378" t="str">
        <f>IFERROR(VLOOKUP(D32,StatusTierLookup,3,false),"")</f>
        <v/>
      </c>
      <c r="L32" s="377"/>
      <c r="M32" s="378" t="str">
        <f>IFERROR(VLOOKUP(D32,StatusTierLookup,4,false),"")</f>
        <v/>
      </c>
      <c r="O32" s="383"/>
      <c r="P32" s="372"/>
      <c r="Q32" s="368"/>
      <c r="AN32" s="389"/>
      <c r="AO32" s="368"/>
      <c r="AP32" s="356"/>
      <c r="AQ32" s="368"/>
      <c r="BN32" s="389"/>
      <c r="BO32" s="368"/>
      <c r="BP32" s="358"/>
      <c r="BQ32" s="368"/>
      <c r="CN32" s="389"/>
      <c r="CO32" s="368"/>
      <c r="CP32" s="358"/>
      <c r="CQ32" s="358"/>
      <c r="CR32" s="358"/>
      <c r="CS32" s="358"/>
      <c r="CT32" s="358"/>
      <c r="CU32" s="358"/>
      <c r="CV32" s="358"/>
      <c r="CW32" s="358"/>
      <c r="CX32" s="358"/>
      <c r="CY32" s="358"/>
      <c r="CZ32" s="358"/>
      <c r="DA32" s="358"/>
      <c r="DB32" s="358"/>
      <c r="DC32" s="358"/>
      <c r="DD32" s="358"/>
      <c r="DE32" s="358"/>
      <c r="DF32" s="358"/>
      <c r="DG32" s="358"/>
      <c r="DH32" s="358"/>
    </row>
    <row r="33" ht="12.0" customHeight="1">
      <c r="A33" s="366"/>
      <c r="B33" s="382"/>
      <c r="C33" s="382"/>
      <c r="D33" s="26"/>
      <c r="E33" s="26"/>
      <c r="F33" s="26"/>
      <c r="G33" s="26"/>
      <c r="H33" s="26"/>
      <c r="I33" s="26"/>
      <c r="J33" s="27"/>
      <c r="K33" s="25"/>
      <c r="L33" s="27"/>
      <c r="M33" s="25"/>
      <c r="N33" s="26"/>
      <c r="O33" s="383"/>
      <c r="P33" s="372"/>
      <c r="Q33" s="368"/>
      <c r="R33" s="368"/>
      <c r="S33" s="389"/>
      <c r="T33" s="389"/>
      <c r="U33" s="389"/>
      <c r="V33" s="389"/>
      <c r="W33" s="389"/>
      <c r="X33" s="389"/>
      <c r="Y33" s="389"/>
      <c r="Z33" s="389"/>
      <c r="AA33" s="389"/>
      <c r="AB33" s="389"/>
      <c r="AC33" s="389"/>
      <c r="AD33" s="389"/>
      <c r="AE33" s="389"/>
      <c r="AF33" s="389"/>
      <c r="AG33" s="389"/>
      <c r="AH33" s="389"/>
      <c r="AI33" s="389"/>
      <c r="AJ33" s="389"/>
      <c r="AK33" s="389"/>
      <c r="AL33" s="389"/>
      <c r="AM33" s="389"/>
      <c r="AN33" s="389"/>
      <c r="AO33" s="368"/>
      <c r="AP33" s="356"/>
      <c r="AQ33" s="368"/>
      <c r="AR33" s="368"/>
      <c r="AS33" s="389"/>
      <c r="AT33" s="389"/>
      <c r="AU33" s="389"/>
      <c r="AV33" s="389"/>
      <c r="AW33" s="389"/>
      <c r="AX33" s="389"/>
      <c r="AY33" s="389"/>
      <c r="AZ33" s="389"/>
      <c r="BA33" s="389"/>
      <c r="BB33" s="389"/>
      <c r="BC33" s="389"/>
      <c r="BD33" s="389"/>
      <c r="BE33" s="389"/>
      <c r="BF33" s="389"/>
      <c r="BG33" s="389"/>
      <c r="BH33" s="389"/>
      <c r="BI33" s="389"/>
      <c r="BJ33" s="389"/>
      <c r="BK33" s="389"/>
      <c r="BL33" s="389"/>
      <c r="BM33" s="389"/>
      <c r="BN33" s="389"/>
      <c r="BO33" s="368"/>
      <c r="BP33" s="358"/>
      <c r="BQ33" s="368"/>
      <c r="BR33" s="368"/>
      <c r="BS33" s="389"/>
      <c r="BT33" s="389"/>
      <c r="BU33" s="389"/>
      <c r="BV33" s="389"/>
      <c r="BW33" s="389"/>
      <c r="BX33" s="389"/>
      <c r="BY33" s="389"/>
      <c r="BZ33" s="389"/>
      <c r="CA33" s="389"/>
      <c r="CB33" s="389"/>
      <c r="CC33" s="389"/>
      <c r="CD33" s="389"/>
      <c r="CE33" s="389"/>
      <c r="CF33" s="389"/>
      <c r="CG33" s="389"/>
      <c r="CH33" s="389"/>
      <c r="CI33" s="389"/>
      <c r="CJ33" s="389"/>
      <c r="CK33" s="389"/>
      <c r="CL33" s="389"/>
      <c r="CM33" s="389"/>
      <c r="CN33" s="389"/>
      <c r="CO33" s="368"/>
      <c r="CP33" s="358"/>
      <c r="CQ33" s="358"/>
      <c r="CR33" s="358"/>
      <c r="CS33" s="358"/>
      <c r="CT33" s="358"/>
      <c r="CU33" s="358"/>
      <c r="CV33" s="358"/>
      <c r="CW33" s="358"/>
      <c r="CX33" s="358"/>
      <c r="CY33" s="358"/>
      <c r="CZ33" s="358"/>
      <c r="DA33" s="358"/>
      <c r="DB33" s="358"/>
      <c r="DC33" s="358"/>
      <c r="DD33" s="358"/>
      <c r="DE33" s="358"/>
      <c r="DF33" s="358"/>
      <c r="DG33" s="358"/>
      <c r="DH33" s="358"/>
    </row>
    <row r="34" ht="12.0" customHeight="1">
      <c r="A34" s="366"/>
      <c r="B34" s="375" t="b">
        <v>0</v>
      </c>
      <c r="D34" s="376"/>
      <c r="J34" s="377"/>
      <c r="K34" s="378" t="str">
        <f>IFERROR(VLOOKUP(D34,StatusTierLookup,3,false),"")</f>
        <v/>
      </c>
      <c r="L34" s="377"/>
      <c r="M34" s="378" t="str">
        <f>IFERROR(VLOOKUP(D34,StatusTierLookup,4,false),"")</f>
        <v/>
      </c>
      <c r="O34" s="383"/>
      <c r="P34" s="372"/>
      <c r="Q34" s="368"/>
      <c r="R34" s="384" t="s">
        <v>16</v>
      </c>
      <c r="AE34" s="425" t="s">
        <v>17</v>
      </c>
      <c r="AN34" s="368"/>
      <c r="AO34" s="368"/>
      <c r="AP34" s="356"/>
      <c r="AQ34" s="368"/>
      <c r="AR34" s="384" t="s">
        <v>16</v>
      </c>
      <c r="BE34" s="425" t="s">
        <v>46</v>
      </c>
      <c r="BN34" s="368"/>
      <c r="BO34" s="368"/>
      <c r="BP34" s="358"/>
      <c r="BQ34" s="368"/>
      <c r="BR34" s="384" t="s">
        <v>16</v>
      </c>
      <c r="CE34" s="425" t="s">
        <v>46</v>
      </c>
      <c r="CN34" s="368"/>
      <c r="CO34" s="368"/>
      <c r="CP34" s="358"/>
      <c r="CQ34" s="358"/>
      <c r="CR34" s="358"/>
      <c r="CS34" s="358"/>
      <c r="CT34" s="358"/>
      <c r="CU34" s="358"/>
      <c r="CV34" s="358"/>
      <c r="CW34" s="358"/>
      <c r="CX34" s="358"/>
      <c r="CY34" s="358"/>
      <c r="CZ34" s="358"/>
      <c r="DA34" s="358"/>
      <c r="DB34" s="358"/>
      <c r="DC34" s="358"/>
      <c r="DD34" s="358"/>
      <c r="DE34" s="358"/>
      <c r="DF34" s="358"/>
      <c r="DG34" s="358"/>
      <c r="DH34" s="358"/>
    </row>
    <row r="35" ht="12.0" customHeight="1">
      <c r="A35" s="366"/>
      <c r="B35" s="382"/>
      <c r="C35" s="382"/>
      <c r="D35" s="26"/>
      <c r="E35" s="26"/>
      <c r="F35" s="26"/>
      <c r="G35" s="26"/>
      <c r="H35" s="26"/>
      <c r="I35" s="26"/>
      <c r="J35" s="27"/>
      <c r="K35" s="25"/>
      <c r="L35" s="27"/>
      <c r="M35" s="25"/>
      <c r="N35" s="26"/>
      <c r="O35" s="383"/>
      <c r="P35" s="372"/>
      <c r="Q35" s="368"/>
      <c r="AN35" s="389"/>
      <c r="AO35" s="368"/>
      <c r="AP35" s="356"/>
      <c r="AQ35" s="368"/>
      <c r="BN35" s="389"/>
      <c r="BO35" s="368"/>
      <c r="BP35" s="358"/>
      <c r="BQ35" s="368"/>
      <c r="CN35" s="389"/>
      <c r="CO35" s="368"/>
      <c r="CP35" s="358"/>
      <c r="CQ35" s="358"/>
      <c r="CR35" s="358"/>
      <c r="CS35" s="358"/>
      <c r="CT35" s="358"/>
      <c r="CU35" s="358"/>
      <c r="CV35" s="358"/>
      <c r="CW35" s="358"/>
      <c r="CX35" s="358"/>
      <c r="CY35" s="358"/>
      <c r="CZ35" s="358"/>
      <c r="DA35" s="358"/>
      <c r="DB35" s="358"/>
      <c r="DC35" s="358"/>
      <c r="DD35" s="358"/>
      <c r="DE35" s="358"/>
      <c r="DF35" s="358"/>
      <c r="DG35" s="358"/>
      <c r="DH35" s="358"/>
    </row>
    <row r="36" ht="12.0" customHeight="1">
      <c r="A36" s="366"/>
      <c r="B36" s="366"/>
      <c r="C36" s="397"/>
      <c r="D36" s="397"/>
      <c r="E36" s="397"/>
      <c r="F36" s="397"/>
      <c r="G36" s="397"/>
      <c r="H36" s="397"/>
      <c r="I36" s="397"/>
      <c r="J36" s="397"/>
      <c r="K36" s="397"/>
      <c r="L36" s="397"/>
      <c r="M36" s="397"/>
      <c r="N36" s="397"/>
      <c r="O36" s="397"/>
      <c r="P36" s="372"/>
      <c r="Q36" s="368"/>
      <c r="R36" s="426" t="s">
        <v>19</v>
      </c>
      <c r="T36" s="427" t="str">
        <f>IFERROR(IFS(R14=TRUE,TRAITCSTLOOPUP(AE34,T14),Z14=TRUE,TRAITCSTLOOPUP(AE34,AB14),R22=TRUE,VLOOKUP(T22,AllAction,12, False),R25=TRUE,VLOOKUP(T25,AllAction,12, False),AC25=TRUE,VLOOKUP(AE25,AllAction,12, False),R27=TRUE,VLOOKUP(T27,AllAction,12, False),AC27=TRUE,VLOOKUP(AE27,AllAction,12, False),R29=TRUE,VLOOKUP(T29,AllAction,12, False),AC29=TRUE,VLOOKUP(AE29,AllAction,12, False),R31=TRUE,VLOOKUP(T31,AllAction,12, False),AC31=TRUE,VLOOKUP(AE31,AllAction,12, False)),"")</f>
        <v/>
      </c>
      <c r="V36" s="428" t="str">
        <f>IFERROR(IFS(R14=TRUE,TRAITTEXTLOOKUP(AE34,T14),AC22=TRUE,VLOOKUP(R13,Under_Lookup,39,FALSE),Z14=TRUE,TRAITTEXTLOOKUP(AE34,AB14),R22=TRUE,VLOOKUP(T22,AllAction,18,False),R25=TRUE,VLOOKUP(T25,AllAction,18, False),AC25=TRUE,VLOOKUP(AE25,AllAction,18, False),R27=TRUE,VLOOKUP(T27,AllAction,18, False),AC27=TRUE,VLOOKUP(AE27,AllAction,18, False),R29=TRUE,VLOOKUP(T29,AllAction,18, False),AC29=TRUE,VLOOKUP(AE29,AllAction,18, False),R31=TRUE,VLOOKUP(T31,AllAction,18, False),AC31=TRUE,VLOOKUP(AE31,AllAction,18, False)),"")</f>
        <v/>
      </c>
      <c r="AN36" s="389"/>
      <c r="AO36" s="368"/>
      <c r="AP36" s="356"/>
      <c r="AQ36" s="368"/>
      <c r="AR36" s="426" t="s">
        <v>19</v>
      </c>
      <c r="AT36" s="427" t="str">
        <f>IFERROR(IFS(AR14=TRUE,TRAITCSTLOOPUP(BE34,AT14),AZ14=TRUE,TRAITCSTLOOPUP(BE34,BB14),AR22=TRUE,VLOOKUP(AT22,AllAction,12, False),AR25=TRUE,VLOOKUP(AT25,AllAction,12, False),BC25=TRUE,VLOOKUP(BE25,AllAction,12, False),AR27=TRUE,VLOOKUP(AT27,AllAction,12, False),BC27=TRUE,VLOOKUP(BE27,AllAction,12, False),AR29=TRUE,VLOOKUP(AT29,AllAction,12, False),BC29=TRUE,VLOOKUP(BE29,AllAction,12, False),AR31=TRUE,VLOOKUP(AT31,AllAction,12, False),BC31=TRUE,VLOOKUP(BE31,AllAction,12, False)),"")</f>
        <v/>
      </c>
      <c r="AV36" s="428" t="str">
        <f>IFERROR(IFS(AR14=TRUE,TRAITTEXTLOOKUP(BE34,AT14),BC22=TRUE,VLOOKUP(AR13,Under_Lookup,39,FALSE),AZ14=TRUE,TRAITTEXTLOOKUP(BE34,BB14),AR22=TRUE,VLOOKUP(AT22,AllAction,18,False),AR25=TRUE,VLOOKUP(AT25,AllAction,18, False),BC25=TRUE,VLOOKUP(BE25,AllAction,18, False),AR27=TRUE,VLOOKUP(AT27,AllAction,18, False),BC27=TRUE,VLOOKUP(BE27,AllAction,18, False),AR29=TRUE,VLOOKUP(AT29,AllAction,18, False),BC29=TRUE,VLOOKUP(BE29,AllAction,18, False),AR31=TRUE,VLOOKUP(AT31,AllAction,18, False),BC31=TRUE,VLOOKUP(BE31,AllAction,18, False)),"")</f>
        <v/>
      </c>
      <c r="BN36" s="389"/>
      <c r="BO36" s="368"/>
      <c r="BP36" s="358"/>
      <c r="BQ36" s="368"/>
      <c r="BR36" s="426" t="s">
        <v>19</v>
      </c>
      <c r="BT36" s="427" t="str">
        <f>IFERROR(IFS(BR14=TRUE,TRAITCSTLOOPUP(CE34,BT14),BZ14=TRUE,TRAITCSTLOOPUP(CE34,CB14),BR22=TRUE,VLOOKUP(BT22,AllAction,12, False),BR25=TRUE,VLOOKUP(BT25,AllAction,12, False),CC25=TRUE,VLOOKUP(CE25,AllAction,12, False),BR27=TRUE,VLOOKUP(BT27,AllAction,12, False),CC27=TRUE,VLOOKUP(CE27,AllAction,12, False),BR29=TRUE,VLOOKUP(BT29,AllAction,12, False),CC29=TRUE,VLOOKUP(CE29,AllAction,12, False),BR31=TRUE,VLOOKUP(BT31,AllAction,12, False),CC31=TRUE,VLOOKUP(CE31,AllAction,12, False)),"")</f>
        <v/>
      </c>
      <c r="BV36" s="428" t="str">
        <f>IFERROR(IFS(BR14=TRUE,TRAITTEXTLOOKUP(CE34,BT14),CC22=TRUE,VLOOKUP(BR13,Under_Lookup,39,FALSE),BZ14=TRUE,TRAITTEXTLOOKUP(CE34,CB14),BR22=TRUE,VLOOKUP(BT22,AllAction,18,False),BR25=TRUE,VLOOKUP(BT25,AllAction,18, False),CC25=TRUE,VLOOKUP(CE25,AllAction,18, False),BR27=TRUE,VLOOKUP(BT27,AllAction,18, False),CC27=TRUE,VLOOKUP(CE27,AllAction,18, False),BR29=TRUE,VLOOKUP(BT29,AllAction,18, False),CC29=TRUE,VLOOKUP(CE29,AllAction,18, False),BR31=TRUE,VLOOKUP(BT31,AllAction,18, False),CC31=TRUE,VLOOKUP(CE31,AllAction,18, False)),"")</f>
        <v/>
      </c>
      <c r="CN36" s="389"/>
      <c r="CO36" s="368"/>
      <c r="CP36" s="358"/>
      <c r="CQ36" s="358"/>
      <c r="CR36" s="358"/>
      <c r="CS36" s="358"/>
      <c r="CT36" s="358"/>
      <c r="CU36" s="358"/>
      <c r="CV36" s="358"/>
      <c r="CW36" s="358"/>
      <c r="CX36" s="358"/>
      <c r="CY36" s="358"/>
      <c r="CZ36" s="358"/>
      <c r="DA36" s="358"/>
      <c r="DB36" s="358"/>
      <c r="DC36" s="358"/>
      <c r="DD36" s="358"/>
      <c r="DE36" s="358"/>
      <c r="DF36" s="358"/>
      <c r="DG36" s="358"/>
      <c r="DH36" s="358"/>
    </row>
    <row r="37" ht="12.0" customHeight="1">
      <c r="A37" s="366"/>
      <c r="B37" s="366"/>
      <c r="C37" s="366"/>
      <c r="D37" s="366"/>
      <c r="E37" s="366"/>
      <c r="F37" s="366"/>
      <c r="G37" s="366"/>
      <c r="H37" s="366"/>
      <c r="I37" s="366"/>
      <c r="J37" s="366"/>
      <c r="K37" s="366"/>
      <c r="L37" s="366"/>
      <c r="M37" s="366"/>
      <c r="N37" s="366"/>
      <c r="O37" s="366"/>
      <c r="P37" s="372"/>
      <c r="Q37" s="368"/>
      <c r="R37" s="426" t="s">
        <v>20</v>
      </c>
      <c r="T37" s="427" t="str">
        <f>IFERROR(IFS(OR(R14=TRUE,Z14=TRUE),"",R22=TRUE,VLOOKUP(T22,AllAction,16, False),R25=TRUE,VLOOKUP(T25,AllAction,16, False),AC25=TRUE,VLOOKUP(AE25,AllAction,16, False),R27=TRUE,VLOOKUP(T27,AllAction,16, False),AC27=TRUE,VLOOKUP(AE27,AllAction,16, False),R29=TRUE,VLOOKUP(T29,AllAction,16, False),AC29=TRUE,VLOOKUP(AE29,AllAction,16, False),R31=TRUE,VLOOKUP(T31,AllAction,16, False),AC31=TRUE,VLOOKUP(AE31,AllAction,16, False)),"")</f>
        <v/>
      </c>
      <c r="AN37" s="389"/>
      <c r="AO37" s="368"/>
      <c r="AP37" s="356"/>
      <c r="AQ37" s="368"/>
      <c r="AR37" s="426" t="s">
        <v>20</v>
      </c>
      <c r="AT37" s="427" t="str">
        <f>IFERROR(IFS(OR(AR14=TRUE,AZ14=TRUE),"",AR22=TRUE,VLOOKUP(AT22,AllAction,16, False),AR25=TRUE,VLOOKUP(AT25,AllAction,16, False),BC25=TRUE,VLOOKUP(BE25,AllAction,16, False),AR27=TRUE,VLOOKUP(AT27,AllAction,16, False),BC27=TRUE,VLOOKUP(BE27,AllAction,16, False),AR29=TRUE,VLOOKUP(AT29,AllAction,16, False),BC29=TRUE,VLOOKUP(BE29,AllAction,16, False),AR31=TRUE,VLOOKUP(AT31,AllAction,16, False),BC31=TRUE,VLOOKUP(BE31,AllAction,16, False)),"")</f>
        <v/>
      </c>
      <c r="BN37" s="389"/>
      <c r="BO37" s="368"/>
      <c r="BP37" s="358"/>
      <c r="BQ37" s="368"/>
      <c r="BR37" s="426" t="s">
        <v>20</v>
      </c>
      <c r="BT37" s="427" t="str">
        <f>IFERROR(IFS(OR(BR14=TRUE,BZ14=TRUE),"",BR22=TRUE,VLOOKUP(BT22,AllAction,16, False),BR25=TRUE,VLOOKUP(BT25,AllAction,16, False),CC25=TRUE,VLOOKUP(CE25,AllAction,16, False),BR27=TRUE,VLOOKUP(BT27,AllAction,16, False),CC27=TRUE,VLOOKUP(CE27,AllAction,16, False),BR29=TRUE,VLOOKUP(BT29,AllAction,16, False),CC29=TRUE,VLOOKUP(CE29,AllAction,16, False),BR31=TRUE,VLOOKUP(BT31,AllAction,16, False),CC31=TRUE,VLOOKUP(CE31,AllAction,16, False)),"")</f>
        <v/>
      </c>
      <c r="CN37" s="389"/>
      <c r="CO37" s="368"/>
      <c r="CP37" s="358"/>
      <c r="CQ37" s="358"/>
      <c r="CR37" s="358"/>
      <c r="CS37" s="358"/>
      <c r="CT37" s="358"/>
      <c r="CU37" s="358"/>
      <c r="CV37" s="358"/>
      <c r="CW37" s="358"/>
      <c r="CX37" s="358"/>
      <c r="CY37" s="358"/>
      <c r="CZ37" s="358"/>
      <c r="DA37" s="358"/>
      <c r="DB37" s="358"/>
      <c r="DC37" s="358"/>
      <c r="DD37" s="358"/>
      <c r="DE37" s="358"/>
      <c r="DF37" s="358"/>
      <c r="DG37" s="358"/>
      <c r="DH37" s="358"/>
    </row>
    <row r="38" ht="12.0" customHeight="1">
      <c r="A38" s="366"/>
      <c r="B38" s="376" t="str">
        <f t="array" ref="B38">IFERROR(VLOOKUP(IF(INDEX(D8:D35, MATCH(TRUE, B8:B35, 0))="X","",INDEX(D8:D35, MATCH(TRUE, B8:B35, 0))),StatusTierLookup,2,false))</f>
        <v/>
      </c>
      <c r="N38" s="377"/>
      <c r="O38" s="379"/>
      <c r="P38" s="372"/>
      <c r="Q38" s="368"/>
      <c r="R38" s="384" t="s">
        <v>21</v>
      </c>
      <c r="T38" s="394" t="str">
        <f>IFERROR(IFS(OR(R14=TRUE,Z14=TRUE),"",R22=TRUE,VLOOKUP(T22,AllAction,14, False),R25=TRUE,VLOOKUP(T25,AllAction,14, False),AC25=TRUE,VLOOKUP(AE25,AllAction,14, False),R27=TRUE,VLOOKUP(T27,AllAction,14, False),AC27=TRUE,VLOOKUP(AE27,AllAction,14, False),R29=TRUE,VLOOKUP(T29,AllAction,14, False),AC29=TRUE,VLOOKUP(AE29,AllAction,14, False),R31=TRUE,VLOOKUP(T31,AllAction,14, False),AC31=TRUE,VLOOKUP(AE31,AllAction,14, False)),"")</f>
        <v/>
      </c>
      <c r="AN38" s="389"/>
      <c r="AO38" s="368"/>
      <c r="AP38" s="356"/>
      <c r="AQ38" s="368"/>
      <c r="AR38" s="384" t="s">
        <v>21</v>
      </c>
      <c r="AT38" s="394" t="str">
        <f>IFERROR(IFS(OR(AR14=TRUE,AZ14=TRUE),"",AR22=TRUE,VLOOKUP(AT22,AllAction,14, False),AR25=TRUE,VLOOKUP(AT25,AllAction,14, False),BC25=TRUE,VLOOKUP(BE25,AllAction,14, False),AR27=TRUE,VLOOKUP(AT27,AllAction,14, False),BC27=TRUE,VLOOKUP(BE27,AllAction,14, False),AR29=TRUE,VLOOKUP(AT29,AllAction,14, False),BC29=TRUE,VLOOKUP(BE29,AllAction,14, False),AR31=TRUE,VLOOKUP(AT31,AllAction,14, False),BC31=TRUE,VLOOKUP(BE31,AllAction,14, False)),"")</f>
        <v/>
      </c>
      <c r="BN38" s="389"/>
      <c r="BO38" s="368"/>
      <c r="BP38" s="358"/>
      <c r="BQ38" s="368"/>
      <c r="BR38" s="384" t="s">
        <v>21</v>
      </c>
      <c r="BT38" s="394" t="str">
        <f>IFERROR(IFS(OR(BR14=TRUE,BZ14=TRUE),"",BR22=TRUE,VLOOKUP(BT22,AllAction,14, False),BR25=TRUE,VLOOKUP(BT25,AllAction,14, False),CC25=TRUE,VLOOKUP(CE25,AllAction,14, False),BR27=TRUE,VLOOKUP(BT27,AllAction,14, False),CC27=TRUE,VLOOKUP(CE27,AllAction,14, False),BR29=TRUE,VLOOKUP(BT29,AllAction,14, False),CC29=TRUE,VLOOKUP(CE29,AllAction,14, False),BR31=TRUE,VLOOKUP(BT31,AllAction,14, False),CC31=TRUE,VLOOKUP(CE31,AllAction,14, False)),"")</f>
        <v/>
      </c>
      <c r="CN38" s="389"/>
      <c r="CO38" s="368"/>
      <c r="CP38" s="358"/>
      <c r="CQ38" s="358"/>
      <c r="CR38" s="358"/>
      <c r="CS38" s="358"/>
      <c r="CT38" s="358"/>
      <c r="CU38" s="358"/>
      <c r="CV38" s="358"/>
      <c r="CW38" s="358"/>
      <c r="CX38" s="358"/>
      <c r="CY38" s="358"/>
      <c r="CZ38" s="358"/>
      <c r="DA38" s="358"/>
      <c r="DB38" s="358"/>
      <c r="DC38" s="358"/>
      <c r="DD38" s="358"/>
      <c r="DE38" s="358"/>
      <c r="DF38" s="358"/>
      <c r="DG38" s="358"/>
      <c r="DH38" s="358"/>
    </row>
    <row r="39" ht="12.0" customHeight="1">
      <c r="A39" s="366"/>
      <c r="N39" s="377"/>
      <c r="O39" s="383"/>
      <c r="P39" s="372"/>
      <c r="Q39" s="368"/>
      <c r="AN39" s="389"/>
      <c r="AO39" s="368"/>
      <c r="AP39" s="356"/>
      <c r="AQ39" s="368"/>
      <c r="BN39" s="389"/>
      <c r="BO39" s="368"/>
      <c r="BP39" s="358"/>
      <c r="BQ39" s="368"/>
      <c r="CN39" s="389"/>
      <c r="CO39" s="368"/>
      <c r="CP39" s="358"/>
      <c r="CQ39" s="358"/>
      <c r="CR39" s="358"/>
      <c r="CS39" s="358"/>
      <c r="CT39" s="358"/>
      <c r="CU39" s="358"/>
      <c r="CV39" s="358"/>
      <c r="CW39" s="358"/>
      <c r="CX39" s="358"/>
      <c r="CY39" s="358"/>
      <c r="CZ39" s="358"/>
      <c r="DA39" s="358"/>
      <c r="DB39" s="358"/>
      <c r="DC39" s="358"/>
      <c r="DD39" s="358"/>
      <c r="DE39" s="358"/>
      <c r="DF39" s="358"/>
      <c r="DG39" s="358"/>
      <c r="DH39" s="358"/>
    </row>
    <row r="40" ht="12.0" customHeight="1">
      <c r="A40" s="366"/>
      <c r="N40" s="377"/>
      <c r="O40" s="383"/>
      <c r="P40" s="372"/>
      <c r="Q40" s="368"/>
      <c r="R40" s="429"/>
      <c r="S40" s="430"/>
      <c r="T40" s="430"/>
      <c r="U40" s="430"/>
      <c r="V40" s="430"/>
      <c r="W40" s="430"/>
      <c r="X40" s="430"/>
      <c r="Y40" s="430"/>
      <c r="Z40" s="430"/>
      <c r="AA40" s="430"/>
      <c r="AB40" s="430"/>
      <c r="AC40" s="430"/>
      <c r="AD40" s="430"/>
      <c r="AE40" s="430"/>
      <c r="AF40" s="430"/>
      <c r="AG40" s="430"/>
      <c r="AH40" s="430"/>
      <c r="AI40" s="430"/>
      <c r="AJ40" s="430"/>
      <c r="AK40" s="430"/>
      <c r="AL40" s="430"/>
      <c r="AM40" s="430"/>
      <c r="AN40" s="389"/>
      <c r="AO40" s="368"/>
      <c r="AP40" s="356"/>
      <c r="AQ40" s="368"/>
      <c r="AR40" s="429"/>
      <c r="AS40" s="430"/>
      <c r="AT40" s="430"/>
      <c r="AU40" s="430"/>
      <c r="AV40" s="430"/>
      <c r="AW40" s="430"/>
      <c r="AX40" s="430"/>
      <c r="AY40" s="430"/>
      <c r="AZ40" s="430"/>
      <c r="BA40" s="430"/>
      <c r="BB40" s="430"/>
      <c r="BC40" s="430"/>
      <c r="BD40" s="430"/>
      <c r="BE40" s="430"/>
      <c r="BF40" s="430"/>
      <c r="BG40" s="430"/>
      <c r="BH40" s="430"/>
      <c r="BI40" s="430"/>
      <c r="BJ40" s="430"/>
      <c r="BK40" s="430"/>
      <c r="BL40" s="430"/>
      <c r="BM40" s="430"/>
      <c r="BN40" s="389"/>
      <c r="BO40" s="368"/>
      <c r="BP40" s="358"/>
      <c r="BQ40" s="368"/>
      <c r="BR40" s="429"/>
      <c r="BS40" s="430"/>
      <c r="BT40" s="430"/>
      <c r="BU40" s="430"/>
      <c r="BV40" s="430"/>
      <c r="BW40" s="430"/>
      <c r="BX40" s="430"/>
      <c r="BY40" s="430"/>
      <c r="BZ40" s="430"/>
      <c r="CA40" s="430"/>
      <c r="CB40" s="430"/>
      <c r="CC40" s="430"/>
      <c r="CD40" s="430"/>
      <c r="CE40" s="430"/>
      <c r="CF40" s="430"/>
      <c r="CG40" s="430"/>
      <c r="CH40" s="430"/>
      <c r="CI40" s="430"/>
      <c r="CJ40" s="430"/>
      <c r="CK40" s="430"/>
      <c r="CL40" s="430"/>
      <c r="CM40" s="430"/>
      <c r="CN40" s="389"/>
      <c r="CO40" s="368"/>
      <c r="CP40" s="358"/>
      <c r="CQ40" s="358"/>
      <c r="CR40" s="358"/>
      <c r="CS40" s="358"/>
      <c r="CT40" s="358"/>
      <c r="CU40" s="358"/>
      <c r="CV40" s="358"/>
      <c r="CW40" s="358"/>
      <c r="CX40" s="358"/>
      <c r="CY40" s="358"/>
      <c r="CZ40" s="358"/>
      <c r="DA40" s="358"/>
      <c r="DB40" s="358"/>
      <c r="DC40" s="358"/>
      <c r="DD40" s="358"/>
      <c r="DE40" s="358"/>
      <c r="DF40" s="358"/>
      <c r="DG40" s="358"/>
      <c r="DH40" s="358"/>
    </row>
    <row r="41" ht="12.0" customHeight="1">
      <c r="A41" s="366"/>
      <c r="N41" s="377"/>
      <c r="O41" s="383"/>
      <c r="P41" s="372"/>
      <c r="Q41" s="368"/>
      <c r="R41" s="384" t="s">
        <v>140</v>
      </c>
      <c r="AD41" s="368"/>
      <c r="AE41" s="431" t="s">
        <v>141</v>
      </c>
      <c r="AO41" s="368"/>
      <c r="AP41" s="356"/>
      <c r="AQ41" s="368"/>
      <c r="AR41" s="384" t="s">
        <v>140</v>
      </c>
      <c r="BD41" s="368"/>
      <c r="BE41" s="431" t="s">
        <v>141</v>
      </c>
      <c r="BO41" s="368"/>
      <c r="BP41" s="358"/>
      <c r="BQ41" s="368"/>
      <c r="BR41" s="384" t="s">
        <v>140</v>
      </c>
      <c r="CD41" s="368"/>
      <c r="CE41" s="431" t="s">
        <v>141</v>
      </c>
      <c r="CO41" s="368"/>
      <c r="CP41" s="358"/>
      <c r="CQ41" s="358"/>
      <c r="CR41" s="358"/>
      <c r="CS41" s="358"/>
      <c r="CT41" s="358"/>
      <c r="CU41" s="358"/>
      <c r="CV41" s="358"/>
      <c r="CW41" s="358"/>
      <c r="CX41" s="358"/>
      <c r="CY41" s="358"/>
      <c r="CZ41" s="358"/>
      <c r="DA41" s="358"/>
      <c r="DB41" s="358"/>
      <c r="DC41" s="358"/>
      <c r="DD41" s="358"/>
      <c r="DE41" s="358"/>
      <c r="DF41" s="358"/>
      <c r="DG41" s="358"/>
      <c r="DH41" s="358"/>
    </row>
    <row r="42" ht="12.0" customHeight="1">
      <c r="A42" s="366"/>
      <c r="N42" s="377"/>
      <c r="O42" s="383"/>
      <c r="P42" s="372"/>
      <c r="Q42" s="368"/>
      <c r="AD42" s="389"/>
      <c r="AO42" s="389"/>
      <c r="AP42" s="356"/>
      <c r="AQ42" s="368"/>
      <c r="BD42" s="389"/>
      <c r="BO42" s="389"/>
      <c r="BP42" s="358"/>
      <c r="BQ42" s="368"/>
      <c r="CD42" s="389"/>
      <c r="CO42" s="389"/>
      <c r="CP42" s="358"/>
      <c r="CQ42" s="358"/>
      <c r="CR42" s="358"/>
      <c r="CS42" s="358"/>
      <c r="CT42" s="358"/>
      <c r="CU42" s="358"/>
      <c r="CV42" s="358"/>
      <c r="CW42" s="358"/>
      <c r="CX42" s="358"/>
      <c r="CY42" s="358"/>
      <c r="CZ42" s="358"/>
      <c r="DA42" s="358"/>
      <c r="DB42" s="358"/>
      <c r="DC42" s="358"/>
      <c r="DD42" s="358"/>
      <c r="DE42" s="358"/>
      <c r="DF42" s="358"/>
      <c r="DG42" s="358"/>
      <c r="DH42" s="358"/>
    </row>
    <row r="43" ht="12.0" customHeight="1">
      <c r="A43" s="366"/>
      <c r="N43" s="377"/>
      <c r="O43" s="383"/>
      <c r="P43" s="372"/>
      <c r="Q43" s="368"/>
      <c r="R43" s="384" t="s">
        <v>142</v>
      </c>
      <c r="T43" s="394" t="str">
        <f>IFERROR(VLOOKUP(R13,Under_Lookup,15,FALSE),"")</f>
        <v/>
      </c>
      <c r="X43" s="432" t="str">
        <f>IFERROR(IF($AR$2=TRUE,RESOURCES!$I$143,"BUILD"),RESOURCES!$I$143)</f>
        <v/>
      </c>
      <c r="Z43" s="394" t="str">
        <f>IFERROR(VLOOKUP(R13,Under_Lookup,17,FALSE),"")</f>
        <v/>
      </c>
      <c r="AD43" s="389"/>
      <c r="AE43" s="431" t="str">
        <f>IFERROR(IF($AR$2=TRUE,RESOURCES!$AU$143,"VIM"),RESOURCES!$AU$143)</f>
        <v/>
      </c>
      <c r="AG43" s="433" t="str">
        <f>CONCATENATE(BATTLECALC!E6,if(BATTLECALC!E6&lt;&gt;"","d",""),BATTLECALC!F6:H6)</f>
        <v/>
      </c>
      <c r="AJ43" s="434" t="str">
        <f>IFERROR(IF($AR$2=TRUE,RESOURCES!$AU$145,"AGI"),RESOURCES!$AU$145)</f>
        <v/>
      </c>
      <c r="AL43" s="433" t="str">
        <f>CONCATENATE(BATTLECALC!E7,if(BATTLECALC!E7&lt;&gt;"","d",""),BATTLECALC!F7:H7)</f>
        <v/>
      </c>
      <c r="AO43" s="389"/>
      <c r="AP43" s="356"/>
      <c r="AQ43" s="368"/>
      <c r="AR43" s="384" t="s">
        <v>142</v>
      </c>
      <c r="AT43" s="394" t="str">
        <f>IFERROR(VLOOKUP(AR13,Under_Lookup,15,FALSE),"")</f>
        <v/>
      </c>
      <c r="AX43" s="432" t="str">
        <f>IFERROR(IF($AR$2=TRUE,RESOURCES!$I$143,"BUILD"),RESOURCES!$I$143)</f>
        <v/>
      </c>
      <c r="AZ43" s="394" t="str">
        <f>IFERROR(VLOOKUP(AR13,Under_Lookup,17,FALSE),"")</f>
        <v/>
      </c>
      <c r="BD43" s="389"/>
      <c r="BE43" s="431" t="str">
        <f>IFERROR(IF($AR$2=TRUE,RESOURCES!$AU$143,"VIM"),RESOURCES!$AU$143)</f>
        <v/>
      </c>
      <c r="BG43" s="433" t="str">
        <f>CONCATENATE(BATTLECALC!AE6,if(BATTLECALC!AE6&lt;&gt;"","d",""),BATTLECALC!AF6:AH6)</f>
        <v/>
      </c>
      <c r="BJ43" s="434" t="str">
        <f>IFERROR(IF($AR$2=TRUE,RESOURCES!$AU$145,"AGI"),RESOURCES!$AU$145)</f>
        <v/>
      </c>
      <c r="BL43" s="433" t="str">
        <f>CONCATENATE(BATTLECALC!AE7,if(BATTLECALC!AE7&lt;&gt;"","d",""),BATTLECALC!AF7:AH7)</f>
        <v/>
      </c>
      <c r="BO43" s="389"/>
      <c r="BP43" s="358"/>
      <c r="BQ43" s="368"/>
      <c r="BR43" s="384" t="s">
        <v>142</v>
      </c>
      <c r="BT43" s="394" t="str">
        <f>IFERROR(VLOOKUP(BR13,Under_Lookup,15,FALSE),"")</f>
        <v/>
      </c>
      <c r="BX43" s="432" t="str">
        <f>IFERROR(IF($AR$2=TRUE,RESOURCES!$I$143,"BUILD"),RESOURCES!$I$143)</f>
        <v/>
      </c>
      <c r="BZ43" s="394" t="str">
        <f>IFERROR(VLOOKUP(BR13,Under_Lookup,17,FALSE),"")</f>
        <v/>
      </c>
      <c r="CD43" s="389"/>
      <c r="CE43" s="431" t="str">
        <f>IFERROR(IF($AR$2=TRUE,RESOURCES!$AU$143,"VIM"),RESOURCES!$AU$143)</f>
        <v/>
      </c>
      <c r="CG43" s="433" t="str">
        <f>CONCATENATE(BATTLECALC!BE6,if(BATTLECALC!BE6&lt;&gt;"","d",""),BATTLECALC!BF6:BH6)</f>
        <v/>
      </c>
      <c r="CJ43" s="434" t="str">
        <f>IFERROR(IF($AR$2=TRUE,RESOURCES!$AU$145,"AGI"),RESOURCES!$AU$145)</f>
        <v/>
      </c>
      <c r="CL43" s="433" t="str">
        <f>CONCATENATE(BATTLECALC!BE7,if(BATTLECALC!BE7&lt;&gt;"","d",""),BATTLECALC!BF7:BH7)</f>
        <v/>
      </c>
      <c r="CO43" s="389"/>
      <c r="CP43" s="358"/>
      <c r="CQ43" s="358"/>
      <c r="CR43" s="358"/>
      <c r="CS43" s="358"/>
      <c r="CT43" s="358"/>
      <c r="CU43" s="358"/>
      <c r="CV43" s="358"/>
      <c r="CW43" s="358"/>
      <c r="CX43" s="358"/>
      <c r="CY43" s="358"/>
      <c r="CZ43" s="358"/>
      <c r="DA43" s="358"/>
      <c r="DB43" s="358"/>
      <c r="DC43" s="358"/>
      <c r="DD43" s="358"/>
      <c r="DE43" s="358"/>
      <c r="DF43" s="358"/>
      <c r="DG43" s="358"/>
      <c r="DH43" s="358"/>
    </row>
    <row r="44" ht="12.0" customHeight="1">
      <c r="A44" s="366"/>
      <c r="N44" s="377"/>
      <c r="O44" s="383"/>
      <c r="P44" s="372"/>
      <c r="Q44" s="368"/>
      <c r="AD44" s="389"/>
      <c r="AO44" s="389"/>
      <c r="AP44" s="356"/>
      <c r="AQ44" s="368"/>
      <c r="BD44" s="389"/>
      <c r="BO44" s="389"/>
      <c r="BP44" s="358"/>
      <c r="BQ44" s="368"/>
      <c r="CD44" s="389"/>
      <c r="CO44" s="389"/>
      <c r="CP44" s="358"/>
      <c r="CQ44" s="358"/>
      <c r="CR44" s="358"/>
      <c r="CS44" s="358"/>
      <c r="CT44" s="358"/>
      <c r="CU44" s="358"/>
      <c r="CV44" s="358"/>
      <c r="CW44" s="358"/>
      <c r="CX44" s="358"/>
      <c r="CY44" s="358"/>
      <c r="CZ44" s="358"/>
      <c r="DA44" s="358"/>
      <c r="DB44" s="358"/>
      <c r="DC44" s="358"/>
      <c r="DD44" s="358"/>
      <c r="DE44" s="358"/>
      <c r="DF44" s="358"/>
      <c r="DG44" s="358"/>
      <c r="DH44" s="358"/>
    </row>
    <row r="45" ht="12.0" customHeight="1">
      <c r="A45" s="366"/>
      <c r="B45" s="26"/>
      <c r="C45" s="26"/>
      <c r="D45" s="26"/>
      <c r="E45" s="26"/>
      <c r="F45" s="26"/>
      <c r="G45" s="26"/>
      <c r="H45" s="26"/>
      <c r="I45" s="26"/>
      <c r="J45" s="26"/>
      <c r="K45" s="26"/>
      <c r="L45" s="26"/>
      <c r="M45" s="26"/>
      <c r="N45" s="27"/>
      <c r="O45" s="383"/>
      <c r="P45" s="372"/>
      <c r="Q45" s="368"/>
      <c r="R45" s="426" t="str">
        <f>IFERROR(VLOOKUP(R13,Under_Lookup,19,FALSE),"")       
                        </f>
        <v/>
      </c>
      <c r="T45" s="394" t="str">
        <f>IFERROR(VLOOKUP(R13,Under_Lookup,21,FALSE),"")</f>
        <v/>
      </c>
      <c r="X45" s="435" t="str">
        <f>IFERROR(VLOOKUP(R13,Under_Lookup,23,FALSE),"")</f>
        <v/>
      </c>
      <c r="Z45" s="394" t="str">
        <f>IFERROR(VLOOKUP(R13,Under_Lookup,25,FALSE),"")</f>
        <v/>
      </c>
      <c r="AD45" s="389"/>
      <c r="AE45" s="431" t="str">
        <f>IFERROR(IF($AR$2=TRUE,RESOURCES!$AU$147,"WIT"),RESOURCES!$AU$147)</f>
        <v/>
      </c>
      <c r="AG45" s="433" t="str">
        <f>CONCATENATE(BATTLECALC!E8,if(BATTLECALC!E8&lt;&gt;"","d",""),BATTLECALC!F8:H8)</f>
        <v/>
      </c>
      <c r="AJ45" s="434" t="str">
        <f>IFERROR(IF($AR$2=TRUE,RESOURCES!$AU$149,"CRM"),RESOURCES!$AU$149)</f>
        <v/>
      </c>
      <c r="AL45" s="433" t="str">
        <f>CONCATENATE(BATTLECALC!E9,if(BATTLECALC!E9&lt;&gt;"","d",""),BATTLECALC!F9:H9)</f>
        <v/>
      </c>
      <c r="AO45" s="389"/>
      <c r="AP45" s="356"/>
      <c r="AQ45" s="368"/>
      <c r="AR45" s="426" t="str">
        <f>IFERROR(VLOOKUP(AR13,Under_Lookup,19,FALSE),"")       
                        </f>
        <v/>
      </c>
      <c r="AT45" s="394" t="str">
        <f>IFERROR(VLOOKUP(AR13,Under_Lookup,21,FALSE),"")</f>
        <v/>
      </c>
      <c r="AX45" s="435" t="str">
        <f>IFERROR(VLOOKUP(AR13,Under_Lookup,23,FALSE),"")</f>
        <v/>
      </c>
      <c r="AZ45" s="394" t="str">
        <f>IFERROR(VLOOKUP(AR13,Under_Lookup,25,FALSE),"")</f>
        <v/>
      </c>
      <c r="BD45" s="389"/>
      <c r="BE45" s="431" t="str">
        <f>IFERROR(IF($AR$2=TRUE,RESOURCES!$AU$147,"WIT"),RESOURCES!$AU$147)</f>
        <v/>
      </c>
      <c r="BG45" s="433" t="str">
        <f>CONCATENATE(BATTLECALC!AE8,if(BATTLECALC!AE8&lt;&gt;"","d",""),BATTLECALC!AF8:AH8)</f>
        <v/>
      </c>
      <c r="BJ45" s="434" t="str">
        <f>IFERROR(IF($AR$2=TRUE,RESOURCES!$AU$149,"CRM"),RESOURCES!$AU$149)</f>
        <v/>
      </c>
      <c r="BL45" s="433" t="str">
        <f>CONCATENATE(BATTLECALC!AE9,if(BATTLECALC!AE9&lt;&gt;"","d",""),BATTLECALC!AF9:AH9)</f>
        <v/>
      </c>
      <c r="BO45" s="389"/>
      <c r="BP45" s="358"/>
      <c r="BQ45" s="368"/>
      <c r="BR45" s="426" t="str">
        <f>IFERROR(VLOOKUP(BR13,Under_Lookup,19,FALSE),"")       
                        </f>
        <v/>
      </c>
      <c r="BT45" s="394" t="str">
        <f>IFERROR(VLOOKUP(BR13,Under_Lookup,21,FALSE),"")</f>
        <v/>
      </c>
      <c r="BX45" s="435" t="str">
        <f>IFERROR(VLOOKUP(BR13,Under_Lookup,23,FALSE),"")</f>
        <v/>
      </c>
      <c r="BZ45" s="394" t="str">
        <f>IFERROR(VLOOKUP(BR13,Under_Lookup,25,FALSE),"")</f>
        <v/>
      </c>
      <c r="CD45" s="389"/>
      <c r="CE45" s="431" t="str">
        <f>IFERROR(IF($AR$2=TRUE,RESOURCES!$AU$147,"WIT"),RESOURCES!$AU$147)</f>
        <v/>
      </c>
      <c r="CG45" s="433" t="str">
        <f>CONCATENATE(BATTLECALC!BE8,if(BATTLECALC!BE8&lt;&gt;"","d",""),BATTLECALC!BF8:BH8)</f>
        <v/>
      </c>
      <c r="CJ45" s="434" t="str">
        <f>IFERROR(IF($AR$2=TRUE,RESOURCES!$AU$149,"CRM"),RESOURCES!$AU$149)</f>
        <v/>
      </c>
      <c r="CL45" s="433" t="str">
        <f>CONCATENATE(BATTLECALC!BE9,if(BATTLECALC!BE9&lt;&gt;"","d",""),BATTLECALC!BF9:BH9)</f>
        <v/>
      </c>
      <c r="CO45" s="389"/>
      <c r="CP45" s="358"/>
      <c r="CQ45" s="358"/>
      <c r="CR45" s="358"/>
      <c r="CS45" s="358"/>
      <c r="CT45" s="358"/>
      <c r="CU45" s="358"/>
      <c r="CV45" s="358"/>
      <c r="CW45" s="358"/>
      <c r="CX45" s="358"/>
      <c r="CY45" s="358"/>
      <c r="CZ45" s="358"/>
      <c r="DA45" s="358"/>
      <c r="DB45" s="358"/>
      <c r="DC45" s="358"/>
      <c r="DD45" s="358"/>
      <c r="DE45" s="358"/>
      <c r="DF45" s="358"/>
      <c r="DG45" s="358"/>
      <c r="DH45" s="358"/>
    </row>
    <row r="46" ht="12.0" customHeight="1">
      <c r="A46" s="366"/>
      <c r="B46" s="366"/>
      <c r="C46" s="397"/>
      <c r="D46" s="397"/>
      <c r="E46" s="397"/>
      <c r="F46" s="397"/>
      <c r="G46" s="397"/>
      <c r="H46" s="397"/>
      <c r="I46" s="397"/>
      <c r="J46" s="397"/>
      <c r="K46" s="397"/>
      <c r="L46" s="397"/>
      <c r="M46" s="397"/>
      <c r="N46" s="397"/>
      <c r="O46" s="397"/>
      <c r="P46" s="372"/>
      <c r="Q46" s="368"/>
      <c r="AD46" s="389"/>
      <c r="AO46" s="389"/>
      <c r="AP46" s="356"/>
      <c r="AQ46" s="368"/>
      <c r="BD46" s="389"/>
      <c r="BO46" s="389"/>
      <c r="BP46" s="358"/>
      <c r="BQ46" s="368"/>
      <c r="CD46" s="389"/>
      <c r="CO46" s="389"/>
      <c r="CP46" s="358"/>
      <c r="CQ46" s="358"/>
      <c r="CR46" s="358"/>
      <c r="CS46" s="358"/>
      <c r="CT46" s="358"/>
      <c r="CU46" s="358"/>
      <c r="CV46" s="358"/>
      <c r="CW46" s="358"/>
      <c r="CX46" s="358"/>
      <c r="CY46" s="358"/>
      <c r="CZ46" s="358"/>
      <c r="DA46" s="358"/>
      <c r="DB46" s="358"/>
      <c r="DC46" s="358"/>
      <c r="DD46" s="358"/>
      <c r="DE46" s="358"/>
      <c r="DF46" s="358"/>
      <c r="DG46" s="358"/>
      <c r="DH46" s="358"/>
    </row>
    <row r="47" ht="12.0" customHeight="1">
      <c r="A47" s="366"/>
      <c r="B47" s="366"/>
      <c r="C47" s="366"/>
      <c r="D47" s="366"/>
      <c r="E47" s="366"/>
      <c r="F47" s="366"/>
      <c r="G47" s="366"/>
      <c r="H47" s="366"/>
      <c r="I47" s="366"/>
      <c r="J47" s="366"/>
      <c r="K47" s="366"/>
      <c r="L47" s="366"/>
      <c r="M47" s="366"/>
      <c r="N47" s="366"/>
      <c r="O47" s="366"/>
      <c r="P47" s="372"/>
      <c r="Q47" s="368"/>
      <c r="R47" s="368"/>
      <c r="S47" s="389"/>
      <c r="T47" s="389"/>
      <c r="U47" s="389"/>
      <c r="V47" s="389"/>
      <c r="W47" s="389"/>
      <c r="X47" s="389"/>
      <c r="Y47" s="389"/>
      <c r="Z47" s="389"/>
      <c r="AA47" s="389"/>
      <c r="AB47" s="389"/>
      <c r="AC47" s="389"/>
      <c r="AD47" s="389"/>
      <c r="AE47" s="368"/>
      <c r="AF47" s="436"/>
      <c r="AG47" s="436"/>
      <c r="AH47" s="436"/>
      <c r="AI47" s="436"/>
      <c r="AJ47" s="389"/>
      <c r="AK47" s="389"/>
      <c r="AL47" s="389"/>
      <c r="AM47" s="389"/>
      <c r="AN47" s="389"/>
      <c r="AO47" s="389"/>
      <c r="AP47" s="356"/>
      <c r="AQ47" s="368"/>
      <c r="AR47" s="368"/>
      <c r="AS47" s="389"/>
      <c r="AT47" s="389"/>
      <c r="AU47" s="389"/>
      <c r="AV47" s="389"/>
      <c r="AW47" s="389"/>
      <c r="AX47" s="389"/>
      <c r="AY47" s="389"/>
      <c r="AZ47" s="389"/>
      <c r="BA47" s="389"/>
      <c r="BB47" s="389"/>
      <c r="BC47" s="389"/>
      <c r="BD47" s="389"/>
      <c r="BE47" s="368"/>
      <c r="BF47" s="436"/>
      <c r="BG47" s="436"/>
      <c r="BH47" s="436"/>
      <c r="BI47" s="436"/>
      <c r="BJ47" s="389"/>
      <c r="BK47" s="389"/>
      <c r="BL47" s="389"/>
      <c r="BM47" s="389"/>
      <c r="BN47" s="389"/>
      <c r="BO47" s="389"/>
      <c r="BP47" s="358"/>
      <c r="BQ47" s="368"/>
      <c r="BR47" s="368"/>
      <c r="BS47" s="389"/>
      <c r="BT47" s="389"/>
      <c r="BU47" s="389"/>
      <c r="BV47" s="389"/>
      <c r="BW47" s="389"/>
      <c r="BX47" s="389"/>
      <c r="BY47" s="389"/>
      <c r="BZ47" s="389"/>
      <c r="CA47" s="389"/>
      <c r="CB47" s="389"/>
      <c r="CC47" s="389"/>
      <c r="CD47" s="389"/>
      <c r="CE47" s="368"/>
      <c r="CF47" s="436"/>
      <c r="CG47" s="436"/>
      <c r="CH47" s="436"/>
      <c r="CI47" s="436"/>
      <c r="CJ47" s="389"/>
      <c r="CK47" s="389"/>
      <c r="CL47" s="389"/>
      <c r="CM47" s="389"/>
      <c r="CN47" s="389"/>
      <c r="CO47" s="389"/>
      <c r="CP47" s="358"/>
      <c r="CQ47" s="358"/>
      <c r="CR47" s="358"/>
      <c r="CS47" s="358"/>
      <c r="CT47" s="358"/>
      <c r="CU47" s="358"/>
      <c r="CV47" s="358"/>
      <c r="CW47" s="358"/>
      <c r="CX47" s="358"/>
      <c r="CY47" s="358"/>
      <c r="CZ47" s="358"/>
      <c r="DA47" s="358"/>
      <c r="DB47" s="358"/>
      <c r="DC47" s="358"/>
      <c r="DD47" s="358"/>
      <c r="DE47" s="358"/>
      <c r="DF47" s="358"/>
      <c r="DG47" s="358"/>
      <c r="DH47" s="358"/>
    </row>
    <row r="48" ht="12.0" customHeight="1">
      <c r="A48" s="366"/>
      <c r="B48" s="366"/>
      <c r="C48" s="366"/>
      <c r="D48" s="366"/>
      <c r="E48" s="366"/>
      <c r="F48" s="366"/>
      <c r="G48" s="366"/>
      <c r="H48" s="366"/>
      <c r="I48" s="366"/>
      <c r="J48" s="366"/>
      <c r="K48" s="366"/>
      <c r="L48" s="366"/>
      <c r="M48" s="366"/>
      <c r="N48" s="366"/>
      <c r="O48" s="366"/>
      <c r="P48" s="372"/>
      <c r="Q48" s="380"/>
      <c r="R48" s="380"/>
      <c r="S48" s="380"/>
      <c r="T48" s="380"/>
      <c r="U48" s="380"/>
      <c r="V48" s="380"/>
      <c r="W48" s="380"/>
      <c r="X48" s="380"/>
      <c r="Y48" s="380"/>
      <c r="Z48" s="380"/>
      <c r="AA48" s="380"/>
      <c r="AB48" s="380"/>
      <c r="AC48" s="380"/>
      <c r="AD48" s="380"/>
      <c r="AE48" s="380"/>
      <c r="AF48" s="437"/>
      <c r="AG48" s="437"/>
      <c r="AH48" s="437"/>
      <c r="AI48" s="437"/>
      <c r="AJ48" s="380"/>
      <c r="AK48" s="380"/>
      <c r="AL48" s="380"/>
      <c r="AM48" s="380"/>
      <c r="AN48" s="380"/>
      <c r="AO48" s="380"/>
      <c r="AP48" s="356"/>
      <c r="AQ48" s="380"/>
      <c r="AR48" s="380"/>
      <c r="AS48" s="380"/>
      <c r="AT48" s="380"/>
      <c r="AU48" s="380"/>
      <c r="AV48" s="380"/>
      <c r="AW48" s="380"/>
      <c r="AX48" s="380"/>
      <c r="AY48" s="380"/>
      <c r="AZ48" s="380"/>
      <c r="BA48" s="380"/>
      <c r="BB48" s="380"/>
      <c r="BC48" s="380"/>
      <c r="BD48" s="380"/>
      <c r="BE48" s="380"/>
      <c r="BF48" s="437"/>
      <c r="BG48" s="437"/>
      <c r="BH48" s="437"/>
      <c r="BI48" s="437"/>
      <c r="BJ48" s="380"/>
      <c r="BK48" s="380"/>
      <c r="BL48" s="380"/>
      <c r="BM48" s="380"/>
      <c r="BN48" s="380"/>
      <c r="BO48" s="380"/>
      <c r="BP48" s="358"/>
      <c r="BQ48" s="380"/>
      <c r="BR48" s="380"/>
      <c r="BS48" s="380"/>
      <c r="BT48" s="380"/>
      <c r="BU48" s="380"/>
      <c r="BV48" s="380"/>
      <c r="BW48" s="380"/>
      <c r="BX48" s="380"/>
      <c r="BY48" s="380"/>
      <c r="BZ48" s="380"/>
      <c r="CA48" s="380"/>
      <c r="CB48" s="380"/>
      <c r="CC48" s="380"/>
      <c r="CD48" s="380"/>
      <c r="CE48" s="380"/>
      <c r="CF48" s="437"/>
      <c r="CG48" s="437"/>
      <c r="CH48" s="437"/>
      <c r="CI48" s="437"/>
      <c r="CJ48" s="380"/>
      <c r="CK48" s="380"/>
      <c r="CL48" s="380"/>
      <c r="CM48" s="380"/>
      <c r="CN48" s="380"/>
      <c r="CO48" s="380"/>
      <c r="CP48" s="358"/>
      <c r="CQ48" s="358"/>
      <c r="CR48" s="358"/>
      <c r="CS48" s="358"/>
      <c r="CT48" s="358"/>
      <c r="CU48" s="358"/>
      <c r="CV48" s="358"/>
      <c r="CW48" s="358"/>
      <c r="CX48" s="358"/>
      <c r="CY48" s="358"/>
      <c r="CZ48" s="358"/>
      <c r="DA48" s="358"/>
      <c r="DB48" s="358"/>
      <c r="DC48" s="358"/>
      <c r="DD48" s="358"/>
      <c r="DE48" s="358"/>
      <c r="DF48" s="358"/>
      <c r="DG48" s="358"/>
      <c r="DH48" s="358"/>
    </row>
    <row r="49" ht="12.0" customHeight="1">
      <c r="A49" s="367"/>
      <c r="B49" s="367"/>
      <c r="C49" s="367"/>
      <c r="D49" s="367"/>
      <c r="E49" s="367"/>
      <c r="F49" s="367"/>
      <c r="G49" s="367"/>
      <c r="H49" s="367"/>
      <c r="I49" s="367"/>
      <c r="J49" s="367"/>
      <c r="K49" s="367"/>
      <c r="L49" s="367"/>
      <c r="M49" s="367"/>
      <c r="N49" s="367"/>
      <c r="O49" s="367"/>
      <c r="P49" s="438"/>
      <c r="Q49" s="439"/>
      <c r="R49" s="439"/>
      <c r="S49" s="439"/>
      <c r="T49" s="439"/>
      <c r="U49" s="439"/>
      <c r="V49" s="439"/>
      <c r="W49" s="439"/>
      <c r="X49" s="439"/>
      <c r="Y49" s="439"/>
      <c r="Z49" s="439"/>
      <c r="AA49" s="439"/>
      <c r="AB49" s="439"/>
      <c r="AC49" s="439"/>
      <c r="AD49" s="439"/>
      <c r="AE49" s="439"/>
      <c r="AF49" s="439"/>
      <c r="AG49" s="439"/>
      <c r="AH49" s="439"/>
      <c r="AI49" s="439"/>
      <c r="AJ49" s="439"/>
      <c r="AK49" s="439"/>
      <c r="AL49" s="439"/>
      <c r="AM49" s="439"/>
      <c r="AN49" s="439"/>
      <c r="AO49" s="439"/>
      <c r="AP49" s="439"/>
      <c r="AQ49" s="439"/>
      <c r="AR49" s="439"/>
      <c r="AS49" s="439"/>
      <c r="AT49" s="439"/>
      <c r="AU49" s="439"/>
      <c r="AV49" s="439"/>
      <c r="AW49" s="439"/>
      <c r="AX49" s="439"/>
      <c r="AY49" s="439"/>
      <c r="AZ49" s="439"/>
      <c r="BA49" s="439"/>
      <c r="BB49" s="439"/>
      <c r="BC49" s="439"/>
      <c r="BD49" s="439"/>
      <c r="BE49" s="439"/>
      <c r="BF49" s="439"/>
      <c r="BG49" s="439"/>
      <c r="BH49" s="439"/>
      <c r="BI49" s="439"/>
      <c r="BJ49" s="439"/>
      <c r="BK49" s="439"/>
      <c r="BL49" s="439"/>
      <c r="BM49" s="439"/>
      <c r="BN49" s="439"/>
      <c r="BO49" s="439"/>
      <c r="BP49" s="439"/>
      <c r="BQ49" s="439"/>
      <c r="BR49" s="439"/>
      <c r="BS49" s="439"/>
      <c r="BT49" s="439"/>
      <c r="BU49" s="439"/>
      <c r="BV49" s="439"/>
      <c r="BW49" s="439"/>
      <c r="BX49" s="439"/>
      <c r="BY49" s="439"/>
      <c r="BZ49" s="439"/>
      <c r="CA49" s="439"/>
      <c r="CB49" s="439"/>
      <c r="CC49" s="439"/>
      <c r="CD49" s="439"/>
      <c r="CE49" s="439"/>
      <c r="CF49" s="439"/>
      <c r="CG49" s="439"/>
      <c r="CH49" s="439"/>
      <c r="CI49" s="439"/>
      <c r="CJ49" s="439"/>
      <c r="CK49" s="439"/>
      <c r="CL49" s="439"/>
      <c r="CM49" s="439"/>
      <c r="CN49" s="439"/>
      <c r="CO49" s="439"/>
      <c r="CP49" s="439"/>
      <c r="CQ49" s="439"/>
      <c r="CR49" s="439"/>
      <c r="CS49" s="439"/>
      <c r="CT49" s="439"/>
      <c r="CU49" s="439"/>
      <c r="CV49" s="439"/>
      <c r="CW49" s="439"/>
      <c r="CX49" s="439"/>
      <c r="CY49" s="439"/>
      <c r="CZ49" s="439"/>
      <c r="DA49" s="439"/>
      <c r="DB49" s="439"/>
      <c r="DC49" s="439"/>
      <c r="DD49" s="439"/>
      <c r="DE49" s="439"/>
      <c r="DF49" s="439"/>
      <c r="DG49" s="439"/>
      <c r="DH49" s="439"/>
    </row>
    <row r="50" ht="12.0" customHeight="1">
      <c r="A50" s="440"/>
      <c r="B50" s="440"/>
      <c r="C50" s="440"/>
      <c r="D50" s="440"/>
      <c r="E50" s="440"/>
      <c r="F50" s="440"/>
      <c r="G50" s="440"/>
      <c r="H50" s="440"/>
      <c r="I50" s="440"/>
      <c r="J50" s="440"/>
      <c r="K50" s="440"/>
      <c r="L50" s="440"/>
      <c r="M50" s="440"/>
      <c r="N50" s="440"/>
      <c r="O50" s="440"/>
      <c r="P50" s="441"/>
      <c r="Q50" s="441"/>
      <c r="R50" s="441"/>
      <c r="S50" s="441"/>
      <c r="T50" s="441"/>
      <c r="U50" s="441"/>
      <c r="V50" s="441"/>
      <c r="W50" s="441"/>
      <c r="X50" s="441"/>
      <c r="Y50" s="441"/>
      <c r="Z50" s="441"/>
      <c r="AA50" s="441"/>
      <c r="AB50" s="441"/>
      <c r="AC50" s="441"/>
      <c r="AD50" s="441"/>
      <c r="AE50" s="441"/>
      <c r="AF50" s="441"/>
      <c r="AG50" s="441"/>
      <c r="AH50" s="441"/>
      <c r="AI50" s="441"/>
      <c r="AJ50" s="441"/>
      <c r="AK50" s="441"/>
      <c r="AL50" s="441"/>
      <c r="AM50" s="441"/>
      <c r="AN50" s="441"/>
      <c r="AO50" s="441"/>
      <c r="AP50" s="441"/>
      <c r="AQ50" s="441"/>
      <c r="AR50" s="441"/>
      <c r="AS50" s="441"/>
      <c r="AT50" s="441"/>
      <c r="AU50" s="441"/>
      <c r="AV50" s="441"/>
      <c r="AW50" s="441"/>
      <c r="AX50" s="441"/>
      <c r="AY50" s="441"/>
      <c r="AZ50" s="441"/>
      <c r="BA50" s="441"/>
      <c r="BB50" s="441"/>
      <c r="BC50" s="441"/>
      <c r="BD50" s="441"/>
      <c r="BE50" s="441"/>
      <c r="BF50" s="441"/>
      <c r="BG50" s="441"/>
      <c r="BH50" s="441"/>
      <c r="BI50" s="441"/>
      <c r="BJ50" s="441"/>
      <c r="BK50" s="441"/>
      <c r="BL50" s="441"/>
      <c r="BM50" s="441"/>
      <c r="BN50" s="441"/>
      <c r="BO50" s="441"/>
      <c r="BP50" s="442"/>
      <c r="BQ50" s="442"/>
      <c r="BR50" s="442"/>
      <c r="BS50" s="442"/>
      <c r="BT50" s="442"/>
      <c r="BU50" s="442"/>
      <c r="BV50" s="442"/>
      <c r="BW50" s="442"/>
      <c r="BX50" s="442"/>
      <c r="BY50" s="442"/>
      <c r="BZ50" s="442"/>
      <c r="CA50" s="442"/>
      <c r="CB50" s="442"/>
      <c r="CC50" s="442"/>
      <c r="CD50" s="442"/>
      <c r="CE50" s="442"/>
      <c r="CF50" s="442"/>
      <c r="CG50" s="442"/>
      <c r="CH50" s="442"/>
      <c r="CI50" s="442"/>
      <c r="CJ50" s="442"/>
      <c r="CK50" s="442"/>
      <c r="CL50" s="442"/>
      <c r="CM50" s="442"/>
      <c r="CN50" s="442"/>
      <c r="CO50" s="442"/>
      <c r="CP50" s="442"/>
      <c r="CQ50" s="442"/>
      <c r="CR50" s="442"/>
      <c r="CS50" s="442"/>
      <c r="CT50" s="442"/>
      <c r="CU50" s="442"/>
      <c r="CV50" s="442"/>
      <c r="CW50" s="442"/>
      <c r="CX50" s="442"/>
      <c r="CY50" s="442"/>
      <c r="CZ50" s="442"/>
      <c r="DA50" s="442"/>
      <c r="DB50" s="442"/>
      <c r="DC50" s="442"/>
      <c r="DD50" s="442"/>
      <c r="DE50" s="442"/>
      <c r="DF50" s="442"/>
      <c r="DG50" s="442"/>
      <c r="DH50" s="442"/>
    </row>
    <row r="51" ht="12.0" customHeight="1">
      <c r="A51" s="366"/>
      <c r="B51" s="366"/>
      <c r="C51" s="366"/>
      <c r="D51" s="366"/>
      <c r="E51" s="366"/>
      <c r="F51" s="366"/>
      <c r="G51" s="366"/>
      <c r="H51" s="366"/>
      <c r="I51" s="366"/>
      <c r="J51" s="366"/>
      <c r="K51" s="366"/>
      <c r="L51" s="366"/>
      <c r="M51" s="366"/>
      <c r="N51" s="367"/>
      <c r="O51" s="367"/>
      <c r="P51" s="357"/>
      <c r="Q51" s="356"/>
      <c r="R51" s="356"/>
      <c r="S51" s="356"/>
      <c r="T51" s="356"/>
      <c r="U51" s="356"/>
      <c r="V51" s="356"/>
      <c r="W51" s="356"/>
      <c r="X51" s="356"/>
      <c r="Y51" s="356"/>
      <c r="Z51" s="356"/>
      <c r="AA51" s="356"/>
      <c r="AB51" s="356"/>
      <c r="AC51" s="356"/>
      <c r="AD51" s="356"/>
      <c r="AE51" s="356"/>
      <c r="AF51" s="356"/>
      <c r="AG51" s="356"/>
      <c r="AH51" s="356"/>
      <c r="AI51" s="356"/>
      <c r="AJ51" s="356"/>
      <c r="AK51" s="356"/>
      <c r="AL51" s="356"/>
      <c r="AM51" s="356"/>
      <c r="AN51" s="356"/>
      <c r="AO51" s="356"/>
      <c r="AP51" s="356"/>
      <c r="AQ51" s="356"/>
      <c r="AR51" s="358"/>
      <c r="AS51" s="358"/>
      <c r="AT51" s="358"/>
      <c r="AU51" s="358"/>
      <c r="AV51" s="358"/>
      <c r="AW51" s="358"/>
      <c r="AX51" s="358"/>
      <c r="AY51" s="358"/>
      <c r="AZ51" s="358"/>
      <c r="BA51" s="358"/>
      <c r="BB51" s="358"/>
      <c r="BC51" s="358"/>
      <c r="BD51" s="358"/>
      <c r="BE51" s="358"/>
      <c r="BF51" s="358"/>
      <c r="BG51" s="358"/>
      <c r="BH51" s="358"/>
      <c r="BI51" s="358"/>
      <c r="BJ51" s="356"/>
      <c r="BK51" s="356"/>
      <c r="BL51" s="356"/>
      <c r="BM51" s="356"/>
      <c r="BN51" s="356"/>
      <c r="BO51" s="356"/>
      <c r="BP51" s="358"/>
      <c r="BQ51" s="356"/>
      <c r="BR51" s="356"/>
      <c r="BS51" s="356"/>
      <c r="BT51" s="356"/>
      <c r="BU51" s="356"/>
      <c r="BV51" s="356"/>
      <c r="BW51" s="356"/>
      <c r="BX51" s="356"/>
      <c r="BY51" s="356"/>
      <c r="BZ51" s="356"/>
      <c r="CA51" s="356"/>
      <c r="CB51" s="356"/>
      <c r="CC51" s="356"/>
      <c r="CD51" s="356"/>
      <c r="CE51" s="356"/>
      <c r="CF51" s="356"/>
      <c r="CG51" s="356"/>
      <c r="CH51" s="356"/>
      <c r="CI51" s="356"/>
      <c r="CJ51" s="356"/>
      <c r="CK51" s="356"/>
      <c r="CL51" s="356"/>
      <c r="CM51" s="356"/>
      <c r="CN51" s="356"/>
      <c r="CO51" s="356"/>
      <c r="CP51" s="358"/>
      <c r="CQ51" s="358"/>
      <c r="CR51" s="358"/>
      <c r="CS51" s="358"/>
      <c r="CT51" s="358"/>
      <c r="CU51" s="358"/>
      <c r="CV51" s="358"/>
      <c r="CW51" s="358"/>
      <c r="CX51" s="358"/>
      <c r="CY51" s="358"/>
      <c r="CZ51" s="358"/>
      <c r="DA51" s="358"/>
      <c r="DB51" s="358"/>
      <c r="DC51" s="358"/>
      <c r="DD51" s="358"/>
      <c r="DE51" s="358"/>
      <c r="DF51" s="358"/>
      <c r="DG51" s="358"/>
      <c r="DH51" s="358"/>
    </row>
    <row r="52" ht="12.0" customHeight="1">
      <c r="A52" s="366"/>
      <c r="B52" s="366"/>
      <c r="C52" s="366"/>
      <c r="D52" s="366"/>
      <c r="E52" s="366"/>
      <c r="F52" s="366"/>
      <c r="G52" s="366"/>
      <c r="H52" s="366"/>
      <c r="I52" s="366"/>
      <c r="J52" s="366"/>
      <c r="K52" s="366"/>
      <c r="L52" s="366"/>
      <c r="M52" s="366"/>
      <c r="N52" s="367"/>
      <c r="O52" s="367"/>
      <c r="P52" s="357"/>
      <c r="Q52" s="368"/>
      <c r="R52" s="360" t="s">
        <v>129</v>
      </c>
      <c r="AB52" s="369"/>
      <c r="AC52" s="369"/>
      <c r="AD52" s="369"/>
      <c r="AE52" s="370"/>
      <c r="AF52" s="370"/>
      <c r="AG52" s="370"/>
      <c r="AH52" s="371"/>
      <c r="AI52" s="370"/>
      <c r="AJ52" s="12"/>
      <c r="AK52" s="12"/>
      <c r="AL52" s="12"/>
      <c r="AM52" s="12"/>
      <c r="AN52" s="12"/>
      <c r="AO52" s="13"/>
      <c r="AP52" s="356"/>
      <c r="AQ52" s="368"/>
      <c r="AR52" s="360" t="s">
        <v>129</v>
      </c>
      <c r="BB52" s="369"/>
      <c r="BC52" s="369"/>
      <c r="BD52" s="369"/>
      <c r="BE52" s="370"/>
      <c r="BF52" s="370"/>
      <c r="BG52" s="370"/>
      <c r="BH52" s="371"/>
      <c r="BI52" s="370"/>
      <c r="BJ52" s="12"/>
      <c r="BK52" s="12"/>
      <c r="BL52" s="12"/>
      <c r="BM52" s="12"/>
      <c r="BN52" s="12"/>
      <c r="BO52" s="13"/>
      <c r="BP52" s="358"/>
      <c r="BQ52" s="368"/>
      <c r="BR52" s="360" t="s">
        <v>129</v>
      </c>
      <c r="CB52" s="369"/>
      <c r="CC52" s="369"/>
      <c r="CD52" s="369"/>
      <c r="CE52" s="370"/>
      <c r="CF52" s="370"/>
      <c r="CG52" s="370"/>
      <c r="CH52" s="371"/>
      <c r="CI52" s="370"/>
      <c r="CJ52" s="12"/>
      <c r="CK52" s="12"/>
      <c r="CL52" s="12"/>
      <c r="CM52" s="12"/>
      <c r="CN52" s="12"/>
      <c r="CO52" s="13"/>
      <c r="CP52" s="358"/>
      <c r="CQ52" s="358"/>
      <c r="CR52" s="358"/>
      <c r="CS52" s="358"/>
      <c r="CT52" s="358"/>
      <c r="CU52" s="358"/>
      <c r="CV52" s="358"/>
      <c r="CW52" s="358"/>
      <c r="CX52" s="358"/>
      <c r="CY52" s="358"/>
      <c r="CZ52" s="358"/>
      <c r="DA52" s="358"/>
      <c r="DB52" s="358"/>
      <c r="DC52" s="358"/>
      <c r="DD52" s="358"/>
      <c r="DE52" s="358"/>
      <c r="DF52" s="358"/>
      <c r="DG52" s="358"/>
      <c r="DH52" s="358"/>
    </row>
    <row r="53" ht="12.0" customHeight="1">
      <c r="A53" s="366"/>
      <c r="B53" s="366"/>
      <c r="C53" s="366"/>
      <c r="D53" s="366"/>
      <c r="E53" s="366"/>
      <c r="F53" s="366"/>
      <c r="G53" s="366"/>
      <c r="H53" s="366"/>
      <c r="I53" s="366"/>
      <c r="J53" s="366"/>
      <c r="K53" s="366"/>
      <c r="L53" s="366"/>
      <c r="M53" s="366"/>
      <c r="N53" s="366"/>
      <c r="O53" s="366"/>
      <c r="P53" s="372"/>
      <c r="Q53" s="368"/>
      <c r="AB53" s="373" t="s">
        <v>130</v>
      </c>
      <c r="AF53" s="374">
        <f>BATTLECALC!R49</f>
        <v>0</v>
      </c>
      <c r="AI53" s="370"/>
      <c r="AJ53" s="12"/>
      <c r="AK53" s="12"/>
      <c r="AL53" s="12"/>
      <c r="AM53" s="12"/>
      <c r="AN53" s="12"/>
      <c r="AO53" s="12"/>
      <c r="AP53" s="356"/>
      <c r="AQ53" s="368"/>
      <c r="BB53" s="373" t="s">
        <v>130</v>
      </c>
      <c r="BF53" s="374">
        <f>BATTLECALC!AR49</f>
        <v>0</v>
      </c>
      <c r="BI53" s="370"/>
      <c r="BJ53" s="12"/>
      <c r="BK53" s="12"/>
      <c r="BL53" s="12"/>
      <c r="BM53" s="12"/>
      <c r="BN53" s="12"/>
      <c r="BO53" s="12"/>
      <c r="BP53" s="358"/>
      <c r="BQ53" s="368"/>
      <c r="CB53" s="373" t="s">
        <v>130</v>
      </c>
      <c r="CF53" s="374">
        <f>BATTLECALC!BR49</f>
        <v>0</v>
      </c>
      <c r="CI53" s="370"/>
      <c r="CJ53" s="12"/>
      <c r="CK53" s="12"/>
      <c r="CL53" s="12"/>
      <c r="CM53" s="12"/>
      <c r="CN53" s="12"/>
      <c r="CO53" s="12"/>
      <c r="CP53" s="358"/>
      <c r="CQ53" s="358"/>
      <c r="CR53" s="358"/>
      <c r="CS53" s="358"/>
      <c r="CT53" s="358"/>
      <c r="CU53" s="358"/>
      <c r="CV53" s="358"/>
      <c r="CW53" s="358"/>
      <c r="CX53" s="358"/>
      <c r="CY53" s="358"/>
      <c r="CZ53" s="358"/>
      <c r="DA53" s="358"/>
      <c r="DB53" s="358"/>
      <c r="DC53" s="358"/>
      <c r="DD53" s="358"/>
      <c r="DE53" s="358"/>
      <c r="DF53" s="358"/>
      <c r="DG53" s="358"/>
      <c r="DH53" s="358"/>
    </row>
    <row r="54" ht="12.0" customHeight="1">
      <c r="A54" s="366"/>
      <c r="B54" s="366"/>
      <c r="C54" s="366"/>
      <c r="D54" s="366"/>
      <c r="E54" s="366"/>
      <c r="F54" s="366"/>
      <c r="G54" s="366"/>
      <c r="H54" s="366"/>
      <c r="I54" s="366"/>
      <c r="J54" s="366"/>
      <c r="K54" s="366"/>
      <c r="L54" s="366"/>
      <c r="M54" s="366"/>
      <c r="N54" s="366"/>
      <c r="O54" s="366"/>
      <c r="P54" s="372"/>
      <c r="Q54" s="368"/>
      <c r="AI54" s="368"/>
      <c r="AJ54" s="368"/>
      <c r="AK54" s="368"/>
      <c r="AL54" s="368"/>
      <c r="AM54" s="12"/>
      <c r="AN54" s="12"/>
      <c r="AO54" s="12"/>
      <c r="AP54" s="356"/>
      <c r="AQ54" s="368"/>
      <c r="BI54" s="368"/>
      <c r="BJ54" s="368"/>
      <c r="BK54" s="368"/>
      <c r="BL54" s="368"/>
      <c r="BM54" s="12"/>
      <c r="BN54" s="12"/>
      <c r="BO54" s="12"/>
      <c r="BP54" s="358"/>
      <c r="BQ54" s="368"/>
      <c r="CI54" s="368"/>
      <c r="CJ54" s="368"/>
      <c r="CK54" s="368"/>
      <c r="CL54" s="368"/>
      <c r="CM54" s="12"/>
      <c r="CN54" s="12"/>
      <c r="CO54" s="12"/>
      <c r="CP54" s="358"/>
      <c r="CQ54" s="358"/>
      <c r="CR54" s="358"/>
      <c r="CS54" s="358"/>
      <c r="CT54" s="358"/>
      <c r="CU54" s="358"/>
      <c r="CV54" s="358"/>
      <c r="CW54" s="358"/>
      <c r="CX54" s="358"/>
      <c r="CY54" s="358"/>
      <c r="CZ54" s="358"/>
      <c r="DA54" s="358"/>
      <c r="DB54" s="358"/>
      <c r="DC54" s="358"/>
      <c r="DD54" s="358"/>
      <c r="DE54" s="358"/>
      <c r="DF54" s="358"/>
      <c r="DG54" s="358"/>
      <c r="DH54" s="358"/>
    </row>
    <row r="55" ht="12.0" customHeight="1">
      <c r="A55" s="366"/>
      <c r="B55" s="375" t="b">
        <v>0</v>
      </c>
      <c r="D55" s="376"/>
      <c r="J55" s="377"/>
      <c r="K55" s="378" t="str">
        <f>IFERROR(VLOOKUP(D55,StatusTierLookup,3,false),"")</f>
        <v/>
      </c>
      <c r="L55" s="377"/>
      <c r="M55" s="378" t="str">
        <f>IFERROR(VLOOKUP(D55,StatusTierLookup,4,false),"")</f>
        <v/>
      </c>
      <c r="O55" s="379"/>
      <c r="P55" s="372"/>
      <c r="Q55" s="380"/>
      <c r="R55" s="380"/>
      <c r="S55" s="380"/>
      <c r="T55" s="380"/>
      <c r="U55" s="380"/>
      <c r="V55" s="380"/>
      <c r="W55" s="380"/>
      <c r="X55" s="380"/>
      <c r="Y55" s="380"/>
      <c r="Z55" s="380"/>
      <c r="AA55" s="380"/>
      <c r="AB55" s="380"/>
      <c r="AC55" s="380"/>
      <c r="AD55" s="380"/>
      <c r="AE55" s="380"/>
      <c r="AF55" s="380"/>
      <c r="AG55" s="380"/>
      <c r="AH55" s="380"/>
      <c r="AI55" s="380"/>
      <c r="AJ55" s="380"/>
      <c r="AK55" s="380"/>
      <c r="AL55" s="380"/>
      <c r="AM55" s="381"/>
      <c r="AN55" s="381"/>
      <c r="AO55" s="381"/>
      <c r="AP55" s="356"/>
      <c r="AQ55" s="380"/>
      <c r="AR55" s="380"/>
      <c r="AS55" s="380"/>
      <c r="AT55" s="380"/>
      <c r="AU55" s="380"/>
      <c r="AV55" s="380"/>
      <c r="AW55" s="380"/>
      <c r="AX55" s="380"/>
      <c r="AY55" s="380"/>
      <c r="AZ55" s="380"/>
      <c r="BA55" s="380"/>
      <c r="BB55" s="380"/>
      <c r="BC55" s="380"/>
      <c r="BD55" s="380"/>
      <c r="BE55" s="380"/>
      <c r="BF55" s="380"/>
      <c r="BG55" s="380"/>
      <c r="BH55" s="380"/>
      <c r="BI55" s="380"/>
      <c r="BJ55" s="380"/>
      <c r="BK55" s="380"/>
      <c r="BL55" s="380"/>
      <c r="BM55" s="381"/>
      <c r="BN55" s="381"/>
      <c r="BO55" s="381"/>
      <c r="BP55" s="358"/>
      <c r="BQ55" s="380"/>
      <c r="BR55" s="380"/>
      <c r="BS55" s="380"/>
      <c r="BT55" s="380"/>
      <c r="BU55" s="380"/>
      <c r="BV55" s="380"/>
      <c r="BW55" s="380"/>
      <c r="BX55" s="380"/>
      <c r="BY55" s="380"/>
      <c r="BZ55" s="380"/>
      <c r="CA55" s="380"/>
      <c r="CB55" s="380"/>
      <c r="CC55" s="380"/>
      <c r="CD55" s="380"/>
      <c r="CE55" s="380"/>
      <c r="CF55" s="380"/>
      <c r="CG55" s="380"/>
      <c r="CH55" s="380"/>
      <c r="CI55" s="380"/>
      <c r="CJ55" s="380"/>
      <c r="CK55" s="380"/>
      <c r="CL55" s="380"/>
      <c r="CM55" s="381"/>
      <c r="CN55" s="381"/>
      <c r="CO55" s="381"/>
      <c r="CP55" s="358"/>
      <c r="CQ55" s="358"/>
      <c r="CR55" s="358"/>
      <c r="CS55" s="358"/>
      <c r="CT55" s="358"/>
      <c r="CU55" s="358"/>
      <c r="CV55" s="358"/>
      <c r="CW55" s="358"/>
      <c r="CX55" s="358"/>
      <c r="CY55" s="358"/>
      <c r="CZ55" s="358"/>
      <c r="DA55" s="358"/>
      <c r="DB55" s="358"/>
      <c r="DC55" s="358"/>
      <c r="DD55" s="358"/>
      <c r="DE55" s="358"/>
      <c r="DF55" s="358"/>
      <c r="DG55" s="358"/>
      <c r="DH55" s="358"/>
    </row>
    <row r="56" ht="12.0" customHeight="1">
      <c r="A56" s="366"/>
      <c r="B56" s="382"/>
      <c r="C56" s="382"/>
      <c r="D56" s="26"/>
      <c r="E56" s="26"/>
      <c r="F56" s="26"/>
      <c r="G56" s="26"/>
      <c r="H56" s="26"/>
      <c r="I56" s="26"/>
      <c r="J56" s="27"/>
      <c r="K56" s="25"/>
      <c r="L56" s="27"/>
      <c r="M56" s="25"/>
      <c r="N56" s="26"/>
      <c r="O56" s="383"/>
      <c r="P56" s="372"/>
      <c r="Q56" s="368"/>
      <c r="R56" s="384" t="s">
        <v>131</v>
      </c>
      <c r="AA56" s="368"/>
      <c r="AB56" s="384" t="s">
        <v>132</v>
      </c>
      <c r="AK56" s="368"/>
      <c r="AL56" s="370"/>
      <c r="AM56" s="12"/>
      <c r="AN56" s="12"/>
      <c r="AO56" s="12"/>
      <c r="AP56" s="356"/>
      <c r="AQ56" s="368"/>
      <c r="AR56" s="384" t="s">
        <v>131</v>
      </c>
      <c r="BA56" s="368"/>
      <c r="BB56" s="384" t="s">
        <v>132</v>
      </c>
      <c r="BK56" s="368"/>
      <c r="BL56" s="370"/>
      <c r="BM56" s="12"/>
      <c r="BN56" s="12"/>
      <c r="BO56" s="12"/>
      <c r="BP56" s="358"/>
      <c r="BQ56" s="368"/>
      <c r="BR56" s="384" t="s">
        <v>131</v>
      </c>
      <c r="CA56" s="368"/>
      <c r="CB56" s="384" t="s">
        <v>132</v>
      </c>
      <c r="CK56" s="368"/>
      <c r="CL56" s="370"/>
      <c r="CM56" s="12"/>
      <c r="CN56" s="12"/>
      <c r="CO56" s="12"/>
      <c r="CP56" s="358"/>
      <c r="CQ56" s="358"/>
      <c r="CR56" s="358"/>
      <c r="CS56" s="358"/>
      <c r="CT56" s="358"/>
      <c r="CU56" s="358"/>
      <c r="CV56" s="358"/>
      <c r="CW56" s="358"/>
      <c r="CX56" s="358"/>
      <c r="CY56" s="358"/>
      <c r="CZ56" s="358"/>
      <c r="DA56" s="358"/>
      <c r="DB56" s="358"/>
      <c r="DC56" s="358"/>
      <c r="DD56" s="358"/>
      <c r="DE56" s="358"/>
      <c r="DF56" s="358"/>
      <c r="DG56" s="358"/>
      <c r="DH56" s="358"/>
    </row>
    <row r="57" ht="12.0" customHeight="1">
      <c r="A57" s="366"/>
      <c r="B57" s="375" t="b">
        <v>0</v>
      </c>
      <c r="D57" s="376"/>
      <c r="J57" s="377"/>
      <c r="K57" s="378" t="str">
        <f>IFERROR(VLOOKUP(D57,StatusTierLookup,3,false),"")</f>
        <v/>
      </c>
      <c r="L57" s="377"/>
      <c r="M57" s="378" t="str">
        <f>IFERROR(VLOOKUP(D57,StatusTierLookup,4,false),"")</f>
        <v/>
      </c>
      <c r="O57" s="383"/>
      <c r="P57" s="372"/>
      <c r="Q57" s="368"/>
      <c r="AA57" s="385"/>
      <c r="AK57" s="385"/>
      <c r="AL57" s="370"/>
      <c r="AM57" s="368"/>
      <c r="AN57" s="368"/>
      <c r="AO57" s="368"/>
      <c r="AP57" s="356"/>
      <c r="AQ57" s="368"/>
      <c r="BA57" s="385"/>
      <c r="BK57" s="385"/>
      <c r="BL57" s="370"/>
      <c r="BM57" s="368"/>
      <c r="BN57" s="368"/>
      <c r="BO57" s="368"/>
      <c r="BP57" s="358"/>
      <c r="BQ57" s="368"/>
      <c r="CA57" s="385"/>
      <c r="CK57" s="385"/>
      <c r="CL57" s="370"/>
      <c r="CM57" s="368"/>
      <c r="CN57" s="368"/>
      <c r="CO57" s="368"/>
      <c r="CP57" s="358"/>
      <c r="CQ57" s="358"/>
      <c r="CR57" s="358"/>
      <c r="CS57" s="358"/>
      <c r="CT57" s="358"/>
      <c r="CU57" s="358"/>
      <c r="CV57" s="358"/>
      <c r="CW57" s="358"/>
      <c r="CX57" s="358"/>
      <c r="CY57" s="358"/>
      <c r="CZ57" s="358"/>
      <c r="DA57" s="358"/>
      <c r="DB57" s="358"/>
      <c r="DC57" s="358"/>
      <c r="DD57" s="358"/>
      <c r="DE57" s="358"/>
      <c r="DF57" s="358"/>
      <c r="DG57" s="358"/>
      <c r="DH57" s="358"/>
    </row>
    <row r="58" ht="12.0" customHeight="1">
      <c r="A58" s="366"/>
      <c r="B58" s="382"/>
      <c r="C58" s="382"/>
      <c r="D58" s="26"/>
      <c r="E58" s="26"/>
      <c r="F58" s="26"/>
      <c r="G58" s="26"/>
      <c r="H58" s="26"/>
      <c r="I58" s="26"/>
      <c r="J58" s="27"/>
      <c r="K58" s="25"/>
      <c r="L58" s="27"/>
      <c r="M58" s="25"/>
      <c r="N58" s="26"/>
      <c r="O58" s="383"/>
      <c r="P58" s="372"/>
      <c r="Q58" s="368"/>
      <c r="R58" s="386" t="s">
        <v>133</v>
      </c>
      <c r="AA58" s="385"/>
      <c r="AB58" s="387" t="s">
        <v>134</v>
      </c>
      <c r="AK58" s="385"/>
      <c r="AL58" s="388" t="str">
        <f> BATTLECALC!M51</f>
        <v/>
      </c>
      <c r="AO58" s="370"/>
      <c r="AP58" s="356"/>
      <c r="AQ58" s="368"/>
      <c r="AR58" s="386" t="s">
        <v>133</v>
      </c>
      <c r="BA58" s="385"/>
      <c r="BB58" s="387" t="s">
        <v>134</v>
      </c>
      <c r="BK58" s="385"/>
      <c r="BL58" s="388" t="str">
        <f> BATTLECALC!AM51</f>
        <v/>
      </c>
      <c r="BO58" s="370"/>
      <c r="BP58" s="358"/>
      <c r="BQ58" s="368"/>
      <c r="BR58" s="386" t="s">
        <v>133</v>
      </c>
      <c r="CA58" s="385"/>
      <c r="CB58" s="387" t="s">
        <v>134</v>
      </c>
      <c r="CK58" s="385"/>
      <c r="CL58" s="388" t="str">
        <f> BATTLECALC!BM51</f>
        <v/>
      </c>
      <c r="CO58" s="370"/>
      <c r="CP58" s="358"/>
      <c r="CQ58" s="358"/>
      <c r="CR58" s="358"/>
      <c r="CS58" s="358"/>
      <c r="CT58" s="358"/>
      <c r="CU58" s="358"/>
      <c r="CV58" s="358"/>
      <c r="CW58" s="358"/>
      <c r="CX58" s="358"/>
      <c r="CY58" s="358"/>
      <c r="CZ58" s="358"/>
      <c r="DA58" s="358"/>
      <c r="DB58" s="358"/>
      <c r="DC58" s="358"/>
      <c r="DD58" s="358"/>
      <c r="DE58" s="358"/>
      <c r="DF58" s="358"/>
      <c r="DG58" s="358"/>
      <c r="DH58" s="358"/>
    </row>
    <row r="59" ht="12.0" customHeight="1">
      <c r="A59" s="366"/>
      <c r="B59" s="375" t="b">
        <v>0</v>
      </c>
      <c r="D59" s="376"/>
      <c r="J59" s="377"/>
      <c r="K59" s="378" t="str">
        <f>IFERROR(VLOOKUP(D59,StatusTierLookup,3,false),"")</f>
        <v/>
      </c>
      <c r="L59" s="377"/>
      <c r="M59" s="378" t="str">
        <f>IFERROR(VLOOKUP(D59,StatusTierLookup,4,false),"")</f>
        <v/>
      </c>
      <c r="O59" s="383"/>
      <c r="P59" s="372"/>
      <c r="Q59" s="368"/>
      <c r="AA59" s="385"/>
      <c r="AK59" s="385"/>
      <c r="AO59" s="389"/>
      <c r="AP59" s="356"/>
      <c r="AQ59" s="368"/>
      <c r="BA59" s="385"/>
      <c r="BK59" s="385"/>
      <c r="BO59" s="389"/>
      <c r="BP59" s="358"/>
      <c r="BQ59" s="368"/>
      <c r="CA59" s="385"/>
      <c r="CK59" s="385"/>
      <c r="CO59" s="389"/>
      <c r="CP59" s="358"/>
      <c r="CQ59" s="358"/>
      <c r="CR59" s="358"/>
      <c r="CS59" s="358"/>
      <c r="CT59" s="358"/>
      <c r="CU59" s="358"/>
      <c r="CV59" s="358"/>
      <c r="CW59" s="358"/>
      <c r="CX59" s="358"/>
      <c r="CY59" s="358"/>
      <c r="CZ59" s="358"/>
      <c r="DA59" s="358"/>
      <c r="DB59" s="358"/>
      <c r="DC59" s="358"/>
      <c r="DD59" s="358"/>
      <c r="DE59" s="358"/>
      <c r="DF59" s="358"/>
      <c r="DG59" s="358"/>
      <c r="DH59" s="358"/>
    </row>
    <row r="60" ht="12.0" customHeight="1">
      <c r="A60" s="366"/>
      <c r="B60" s="382"/>
      <c r="C60" s="382"/>
      <c r="D60" s="26"/>
      <c r="E60" s="26"/>
      <c r="F60" s="26"/>
      <c r="G60" s="26"/>
      <c r="H60" s="26"/>
      <c r="I60" s="26"/>
      <c r="J60" s="27"/>
      <c r="K60" s="25"/>
      <c r="L60" s="27"/>
      <c r="M60" s="25"/>
      <c r="N60" s="26"/>
      <c r="O60" s="383"/>
      <c r="P60" s="372"/>
      <c r="Q60" s="368"/>
      <c r="R60" s="390" t="str">
        <f>IFERROR(VLOOKUP(R58,Under_All,10,FALSE),"Unkown")</f>
        <v>/</v>
      </c>
      <c r="S60" s="391"/>
      <c r="T60" s="389"/>
      <c r="U60" s="389"/>
      <c r="V60" s="389"/>
      <c r="W60" s="389"/>
      <c r="X60" s="389"/>
      <c r="Y60" s="389"/>
      <c r="Z60" s="389"/>
      <c r="AA60" s="389"/>
      <c r="AB60" s="390">
        <f>IFERROR(VLOOKUP(AB58,Proto_All,10,FALSE),"Unkown")</f>
        <v>0</v>
      </c>
      <c r="AC60" s="391"/>
      <c r="AD60" s="389"/>
      <c r="AE60" s="389"/>
      <c r="AF60" s="389"/>
      <c r="AG60" s="389"/>
      <c r="AH60" s="389"/>
      <c r="AI60" s="389"/>
      <c r="AJ60" s="389"/>
      <c r="AK60" s="389"/>
      <c r="AL60" s="389"/>
      <c r="AM60" s="389"/>
      <c r="AN60" s="389"/>
      <c r="AO60" s="389"/>
      <c r="AP60" s="356"/>
      <c r="AQ60" s="368"/>
      <c r="AR60" s="390" t="str">
        <f>IFERROR(VLOOKUP(AR58,Under_All,10,FALSE),"Unkown")</f>
        <v>/</v>
      </c>
      <c r="AS60" s="391"/>
      <c r="AT60" s="389"/>
      <c r="AU60" s="389"/>
      <c r="AV60" s="389"/>
      <c r="AW60" s="389"/>
      <c r="AX60" s="389"/>
      <c r="AY60" s="389"/>
      <c r="AZ60" s="389"/>
      <c r="BA60" s="389"/>
      <c r="BB60" s="390">
        <f>IFERROR(VLOOKUP(BB58,Proto_All,10,FALSE),"Unkown")</f>
        <v>0</v>
      </c>
      <c r="BC60" s="391"/>
      <c r="BD60" s="389"/>
      <c r="BE60" s="389"/>
      <c r="BF60" s="389"/>
      <c r="BG60" s="389"/>
      <c r="BH60" s="389"/>
      <c r="BI60" s="389"/>
      <c r="BJ60" s="389"/>
      <c r="BK60" s="389"/>
      <c r="BL60" s="389"/>
      <c r="BM60" s="389"/>
      <c r="BN60" s="389"/>
      <c r="BO60" s="389"/>
      <c r="BP60" s="358"/>
      <c r="BQ60" s="368"/>
      <c r="BR60" s="390" t="str">
        <f>IFERROR(VLOOKUP(BR58,Under_All,10,FALSE),"Unkown")</f>
        <v>/</v>
      </c>
      <c r="BS60" s="391"/>
      <c r="BT60" s="389"/>
      <c r="BU60" s="389"/>
      <c r="BV60" s="389"/>
      <c r="BW60" s="389"/>
      <c r="BX60" s="389"/>
      <c r="BY60" s="389"/>
      <c r="BZ60" s="389"/>
      <c r="CA60" s="389"/>
      <c r="CB60" s="390">
        <f>IFERROR(VLOOKUP(CB58,Proto_All,10,FALSE),"Unkown")</f>
        <v>0</v>
      </c>
      <c r="CC60" s="391"/>
      <c r="CD60" s="389"/>
      <c r="CE60" s="389"/>
      <c r="CF60" s="389"/>
      <c r="CG60" s="389"/>
      <c r="CH60" s="389"/>
      <c r="CI60" s="389"/>
      <c r="CJ60" s="389"/>
      <c r="CK60" s="389"/>
      <c r="CL60" s="389"/>
      <c r="CM60" s="389"/>
      <c r="CN60" s="389"/>
      <c r="CO60" s="389"/>
      <c r="CP60" s="358"/>
      <c r="CQ60" s="358"/>
      <c r="CR60" s="358"/>
      <c r="CS60" s="358"/>
      <c r="CT60" s="358"/>
      <c r="CU60" s="358"/>
      <c r="CV60" s="358"/>
      <c r="CW60" s="358"/>
      <c r="CX60" s="358"/>
      <c r="CY60" s="358"/>
      <c r="CZ60" s="358"/>
      <c r="DA60" s="358"/>
      <c r="DB60" s="358"/>
      <c r="DC60" s="358"/>
      <c r="DD60" s="358"/>
      <c r="DE60" s="358"/>
      <c r="DF60" s="358"/>
      <c r="DG60" s="358"/>
      <c r="DH60" s="358"/>
    </row>
    <row r="61" ht="12.0" customHeight="1">
      <c r="A61" s="366"/>
      <c r="B61" s="375" t="b">
        <v>0</v>
      </c>
      <c r="D61" s="376"/>
      <c r="J61" s="377"/>
      <c r="K61" s="378" t="str">
        <f>IFERROR(VLOOKUP(D61,StatusTierLookup,3,false),"")</f>
        <v/>
      </c>
      <c r="L61" s="377"/>
      <c r="M61" s="378" t="str">
        <f>IFERROR(VLOOKUP(D61,StatusTierLookup,4,false),"")</f>
        <v/>
      </c>
      <c r="O61" s="383"/>
      <c r="P61" s="372"/>
      <c r="Q61" s="368"/>
      <c r="R61" s="392" t="b">
        <v>0</v>
      </c>
      <c r="T61" s="393" t="str">
        <f>BATTLECALC!E61</f>
        <v>GENERIC</v>
      </c>
      <c r="Z61" s="392" t="b">
        <v>0</v>
      </c>
      <c r="AB61" s="393" t="str">
        <f>BATTLECALC!E62</f>
        <v>GENERIC</v>
      </c>
      <c r="AH61" s="384" t="str">
        <f>IFERROR(IF($AR$2=TRUE,RESOURCES!$AU$151,"STM"),RESOURCES!$AU$151)</f>
        <v/>
      </c>
      <c r="AJ61" s="394" t="str">
        <f>CONCATENATE( BATTLECALC!E57,if(BATTLECALC!E57&lt;&gt;"","d",""),BATTLECALC!F57:H57)</f>
        <v/>
      </c>
      <c r="AN61" s="395"/>
      <c r="AO61" s="368"/>
      <c r="AP61" s="358"/>
      <c r="AQ61" s="368"/>
      <c r="AR61" s="392" t="b">
        <v>0</v>
      </c>
      <c r="AT61" s="393" t="str">
        <f>BATTLECALC!AE61</f>
        <v>GENERIC</v>
      </c>
      <c r="AZ61" s="392" t="b">
        <v>0</v>
      </c>
      <c r="BB61" s="393" t="str">
        <f>BATTLECALC!AE62</f>
        <v>GENERIC</v>
      </c>
      <c r="BH61" s="384" t="str">
        <f>IFERROR(IF($AR$2=TRUE,RESOURCES!$AU$151,"STM"),RESOURCES!$AU$151)</f>
        <v/>
      </c>
      <c r="BJ61" s="394" t="str">
        <f>CONCATENATE( BATTLECALC!AE57,if(BATTLECALC!AE57&lt;&gt;"","d",""),BATTLECALC!AF57:AH57)</f>
        <v/>
      </c>
      <c r="BN61" s="395"/>
      <c r="BO61" s="368"/>
      <c r="BP61" s="358"/>
      <c r="BQ61" s="368"/>
      <c r="BR61" s="392" t="b">
        <v>0</v>
      </c>
      <c r="BT61" s="393" t="str">
        <f>BATTLECALC!BE61</f>
        <v>GENERIC</v>
      </c>
      <c r="BZ61" s="392" t="b">
        <v>0</v>
      </c>
      <c r="CB61" s="393" t="str">
        <f>BATTLECALC!BE62</f>
        <v>GENERIC</v>
      </c>
      <c r="CH61" s="384" t="str">
        <f>IFERROR(IF($AR$2=TRUE,RESOURCES!$AU$151,"STM"),RESOURCES!$AU$151)</f>
        <v/>
      </c>
      <c r="CJ61" s="394" t="str">
        <f>CONCATENATE( BATTLECALC!BE57,if(BATTLECALC!BE57&lt;&gt;"","d",""),BATTLECALC!BF57:BH57)</f>
        <v/>
      </c>
      <c r="CN61" s="395"/>
      <c r="CO61" s="368"/>
      <c r="CP61" s="358"/>
      <c r="CQ61" s="358"/>
      <c r="CR61" s="358"/>
      <c r="CS61" s="358"/>
      <c r="CT61" s="358"/>
      <c r="CU61" s="358"/>
      <c r="CV61" s="358"/>
      <c r="CW61" s="358"/>
      <c r="CX61" s="358"/>
      <c r="CY61" s="358"/>
      <c r="CZ61" s="358"/>
      <c r="DA61" s="358"/>
      <c r="DB61" s="358"/>
      <c r="DC61" s="358"/>
      <c r="DD61" s="358"/>
      <c r="DE61" s="358"/>
      <c r="DF61" s="358"/>
      <c r="DG61" s="358"/>
      <c r="DH61" s="358"/>
    </row>
    <row r="62" ht="12.0" customHeight="1">
      <c r="A62" s="366"/>
      <c r="B62" s="382"/>
      <c r="C62" s="382"/>
      <c r="D62" s="26"/>
      <c r="E62" s="26"/>
      <c r="F62" s="26"/>
      <c r="G62" s="26"/>
      <c r="H62" s="26"/>
      <c r="I62" s="26"/>
      <c r="J62" s="27"/>
      <c r="K62" s="25"/>
      <c r="L62" s="27"/>
      <c r="M62" s="25"/>
      <c r="N62" s="26"/>
      <c r="O62" s="383"/>
      <c r="P62" s="372"/>
      <c r="Q62" s="368"/>
      <c r="AN62" s="396"/>
      <c r="AO62" s="368"/>
      <c r="AP62" s="358"/>
      <c r="AQ62" s="368"/>
      <c r="BN62" s="396"/>
      <c r="BO62" s="368"/>
      <c r="BP62" s="358"/>
      <c r="BQ62" s="368"/>
      <c r="CN62" s="396"/>
      <c r="CO62" s="368"/>
      <c r="CP62" s="358"/>
      <c r="CQ62" s="358"/>
      <c r="CR62" s="358"/>
      <c r="CS62" s="358"/>
      <c r="CT62" s="358"/>
      <c r="CU62" s="358"/>
      <c r="CV62" s="358"/>
      <c r="CW62" s="358"/>
      <c r="CX62" s="358"/>
      <c r="CY62" s="358"/>
      <c r="CZ62" s="358"/>
      <c r="DA62" s="358"/>
      <c r="DB62" s="358"/>
      <c r="DC62" s="358"/>
      <c r="DD62" s="358"/>
      <c r="DE62" s="358"/>
      <c r="DF62" s="358"/>
      <c r="DG62" s="358"/>
      <c r="DH62" s="358"/>
    </row>
    <row r="63" ht="12.0" customHeight="1">
      <c r="A63" s="366"/>
      <c r="B63" s="366"/>
      <c r="C63" s="397"/>
      <c r="D63" s="397"/>
      <c r="E63" s="397"/>
      <c r="F63" s="397"/>
      <c r="G63" s="397"/>
      <c r="H63" s="397"/>
      <c r="I63" s="397"/>
      <c r="J63" s="397"/>
      <c r="K63" s="397"/>
      <c r="L63" s="397"/>
      <c r="M63" s="397"/>
      <c r="N63" s="397"/>
      <c r="O63" s="397"/>
      <c r="P63" s="372"/>
      <c r="Q63" s="368"/>
      <c r="R63" s="384" t="s">
        <v>135</v>
      </c>
      <c r="U63" s="388" t="str">
        <f>CONCATENATE(BATTLECALC!E60,if(BATTLECALC!E60&lt;&gt;"","d",""),BATTLECALC!F60)</f>
        <v/>
      </c>
      <c r="X63" s="388" t="str">
        <f>IFERROR(VLOOKUP(R60,Under_Lookup,33,FALSE),"")</f>
        <v/>
      </c>
      <c r="Z63" s="384" t="str">
        <f>IFERROR(IF($AR$2=TRUE,RESOURCES!$AU$155,"ITMDI"),RESOURCES!$AU$155)</f>
        <v/>
      </c>
      <c r="AC63" s="398" t="str">
        <f> CONCATENATE( BATTLECALC!E65:I65)</f>
        <v/>
      </c>
      <c r="AH63" s="384" t="s">
        <v>136</v>
      </c>
      <c r="AJ63" s="398" t="str">
        <f> BATTLECALC!O65</f>
        <v/>
      </c>
      <c r="AL63" s="389"/>
      <c r="AM63" s="389"/>
      <c r="AN63" s="389"/>
      <c r="AO63" s="368"/>
      <c r="AP63" s="358"/>
      <c r="AQ63" s="368"/>
      <c r="AR63" s="384" t="s">
        <v>135</v>
      </c>
      <c r="AU63" s="388" t="str">
        <f>CONCATENATE(BATTLECALC!AE60,if(BATTLECALC!AE60&lt;&gt;"","d",""),BATTLECALC!AF60)</f>
        <v/>
      </c>
      <c r="AX63" s="388" t="str">
        <f>IFERROR(VLOOKUP(AR60,Under_Lookup,33,FALSE),"")</f>
        <v/>
      </c>
      <c r="AZ63" s="384" t="str">
        <f>IFERROR(IF($AR$2=TRUE,RESOURCES!$AU$155,"ITMDI"),RESOURCES!$AU$155)</f>
        <v/>
      </c>
      <c r="BC63" s="398" t="str">
        <f> CONCATENATE( BATTLECALC!AE65:AI65)</f>
        <v/>
      </c>
      <c r="BH63" s="384" t="s">
        <v>136</v>
      </c>
      <c r="BJ63" s="398" t="str">
        <f> BATTLECALC!AO65</f>
        <v/>
      </c>
      <c r="BL63" s="389"/>
      <c r="BM63" s="389"/>
      <c r="BN63" s="389"/>
      <c r="BO63" s="368"/>
      <c r="BP63" s="399"/>
      <c r="BQ63" s="368"/>
      <c r="BR63" s="384" t="s">
        <v>135</v>
      </c>
      <c r="BU63" s="388" t="str">
        <f>CONCATENATE(BATTLECALC!BE60,if(BATTLECALC!BE60&lt;&gt;"","d",""),BATTLECALC!BF60)</f>
        <v/>
      </c>
      <c r="BX63" s="388" t="str">
        <f>IFERROR(VLOOKUP(BR60,Under_Lookup,33,FALSE),"")</f>
        <v/>
      </c>
      <c r="BZ63" s="384" t="str">
        <f>IFERROR(IF($AR$2=TRUE,RESOURCES!$AU$155,"ITMDI"),RESOURCES!$AU$155)</f>
        <v/>
      </c>
      <c r="CC63" s="398" t="str">
        <f> CONCATENATE( BATTLECALC!BE65:BI65)</f>
        <v/>
      </c>
      <c r="CH63" s="384" t="s">
        <v>136</v>
      </c>
      <c r="CJ63" s="398" t="str">
        <f> BATTLECALC!BO65</f>
        <v/>
      </c>
      <c r="CL63" s="389"/>
      <c r="CM63" s="389"/>
      <c r="CN63" s="389"/>
      <c r="CO63" s="368"/>
      <c r="CP63" s="399"/>
      <c r="CQ63" s="399"/>
      <c r="CR63" s="399"/>
      <c r="CS63" s="399"/>
      <c r="CT63" s="399"/>
      <c r="CU63" s="399"/>
      <c r="CV63" s="399"/>
      <c r="CW63" s="399"/>
      <c r="CX63" s="399"/>
      <c r="CY63" s="399"/>
      <c r="CZ63" s="399"/>
      <c r="DA63" s="399"/>
      <c r="DB63" s="399"/>
      <c r="DC63" s="399"/>
      <c r="DD63" s="399"/>
      <c r="DE63" s="399"/>
      <c r="DF63" s="399"/>
      <c r="DG63" s="399"/>
      <c r="DH63" s="399"/>
    </row>
    <row r="64" ht="12.0" customHeight="1">
      <c r="A64" s="366"/>
      <c r="B64" s="366"/>
      <c r="C64" s="366"/>
      <c r="D64" s="366"/>
      <c r="E64" s="366"/>
      <c r="F64" s="366"/>
      <c r="G64" s="366"/>
      <c r="H64" s="366"/>
      <c r="I64" s="366"/>
      <c r="J64" s="366"/>
      <c r="K64" s="366"/>
      <c r="L64" s="366"/>
      <c r="M64" s="366"/>
      <c r="N64" s="366"/>
      <c r="O64" s="366"/>
      <c r="P64" s="372"/>
      <c r="Q64" s="368"/>
      <c r="AL64" s="389"/>
      <c r="AM64" s="368"/>
      <c r="AN64" s="368"/>
      <c r="AO64" s="368"/>
      <c r="AP64" s="358"/>
      <c r="AQ64" s="368"/>
      <c r="BL64" s="389"/>
      <c r="BM64" s="368"/>
      <c r="BN64" s="368"/>
      <c r="BO64" s="368"/>
      <c r="BP64" s="399"/>
      <c r="BQ64" s="368"/>
      <c r="CL64" s="389"/>
      <c r="CM64" s="368"/>
      <c r="CN64" s="368"/>
      <c r="CO64" s="368"/>
      <c r="CP64" s="399"/>
      <c r="CQ64" s="399"/>
      <c r="CR64" s="399"/>
      <c r="CS64" s="399"/>
      <c r="CT64" s="399"/>
      <c r="CU64" s="399"/>
      <c r="CV64" s="399"/>
      <c r="CW64" s="399"/>
      <c r="CX64" s="399"/>
      <c r="CY64" s="399"/>
      <c r="CZ64" s="399"/>
      <c r="DA64" s="399"/>
      <c r="DB64" s="399"/>
      <c r="DC64" s="399"/>
      <c r="DD64" s="399"/>
      <c r="DE64" s="399"/>
      <c r="DF64" s="399"/>
      <c r="DG64" s="399"/>
      <c r="DH64" s="399"/>
    </row>
    <row r="65" ht="12.0" customHeight="1">
      <c r="A65" s="366"/>
      <c r="B65" s="375" t="b">
        <v>0</v>
      </c>
      <c r="D65" s="376"/>
      <c r="J65" s="377"/>
      <c r="K65" s="378" t="str">
        <f>IFERROR(VLOOKUP(D65,StatusTierLookup,3,false),"")</f>
        <v/>
      </c>
      <c r="L65" s="377"/>
      <c r="M65" s="378" t="str">
        <f>IFERROR(VLOOKUP(D65,StatusTierLookup,4,false),"")</f>
        <v/>
      </c>
      <c r="O65" s="379"/>
      <c r="P65" s="372"/>
      <c r="Q65" s="368"/>
      <c r="R65" s="400"/>
      <c r="S65" s="401"/>
      <c r="T65" s="402"/>
      <c r="U65" s="403" t="str">
        <f>IFERROR(__xludf.DUMMYFUNCTION("iferror(REGEXEXTRACT(U63,""\+.""))"),"")</f>
        <v/>
      </c>
      <c r="V65" s="403"/>
      <c r="W65" s="404"/>
      <c r="X65" s="404"/>
      <c r="Y65" s="404"/>
      <c r="Z65" s="404"/>
      <c r="AA65" s="405"/>
      <c r="AB65" s="405"/>
      <c r="AC65" s="403"/>
      <c r="AD65" s="403"/>
      <c r="AE65" s="403"/>
      <c r="AF65" s="403"/>
      <c r="AG65" s="406"/>
      <c r="AH65" s="405"/>
      <c r="AI65" s="405"/>
      <c r="AJ65" s="407"/>
      <c r="AK65" s="408"/>
      <c r="AL65" s="408"/>
      <c r="AM65" s="409"/>
      <c r="AN65" s="409"/>
      <c r="AO65" s="368"/>
      <c r="AP65" s="358"/>
      <c r="AQ65" s="368"/>
      <c r="AR65" s="400"/>
      <c r="AS65" s="401"/>
      <c r="AT65" s="402"/>
      <c r="AU65" s="403" t="str">
        <f>IFERROR(__xludf.DUMMYFUNCTION("iferror(REGEXEXTRACT(AU63,""\+.""))"),"")</f>
        <v/>
      </c>
      <c r="AV65" s="403"/>
      <c r="AW65" s="404"/>
      <c r="AX65" s="404"/>
      <c r="AY65" s="404"/>
      <c r="AZ65" s="404"/>
      <c r="BA65" s="405"/>
      <c r="BB65" s="405"/>
      <c r="BC65" s="403"/>
      <c r="BD65" s="403"/>
      <c r="BE65" s="403"/>
      <c r="BF65" s="403"/>
      <c r="BG65" s="406"/>
      <c r="BH65" s="405"/>
      <c r="BI65" s="405"/>
      <c r="BJ65" s="407"/>
      <c r="BK65" s="408"/>
      <c r="BL65" s="408"/>
      <c r="BM65" s="409"/>
      <c r="BN65" s="409"/>
      <c r="BO65" s="368"/>
      <c r="BP65" s="399"/>
      <c r="BQ65" s="368"/>
      <c r="BR65" s="400"/>
      <c r="BS65" s="401"/>
      <c r="BT65" s="402"/>
      <c r="BU65" s="403" t="str">
        <f>IFERROR(__xludf.DUMMYFUNCTION("iferror(REGEXEXTRACT(BU63,""\+.""))"),"")</f>
        <v/>
      </c>
      <c r="BV65" s="403"/>
      <c r="BW65" s="404"/>
      <c r="BX65" s="404"/>
      <c r="BY65" s="404"/>
      <c r="BZ65" s="404"/>
      <c r="CA65" s="405"/>
      <c r="CB65" s="405"/>
      <c r="CC65" s="403"/>
      <c r="CD65" s="403"/>
      <c r="CE65" s="403"/>
      <c r="CF65" s="403"/>
      <c r="CG65" s="406"/>
      <c r="CH65" s="405"/>
      <c r="CI65" s="405"/>
      <c r="CJ65" s="407"/>
      <c r="CK65" s="408"/>
      <c r="CL65" s="408"/>
      <c r="CM65" s="409"/>
      <c r="CN65" s="409"/>
      <c r="CO65" s="368"/>
      <c r="CP65" s="399"/>
      <c r="CQ65" s="399"/>
      <c r="CR65" s="399"/>
      <c r="CS65" s="399"/>
      <c r="CT65" s="399"/>
      <c r="CU65" s="399"/>
      <c r="CV65" s="399"/>
      <c r="CW65" s="399"/>
      <c r="CX65" s="399"/>
      <c r="CY65" s="399"/>
      <c r="CZ65" s="399"/>
      <c r="DA65" s="399"/>
      <c r="DB65" s="399"/>
      <c r="DC65" s="399"/>
      <c r="DD65" s="399"/>
      <c r="DE65" s="399"/>
      <c r="DF65" s="399"/>
      <c r="DG65" s="399"/>
      <c r="DH65" s="399"/>
    </row>
    <row r="66" ht="12.0" customHeight="1">
      <c r="A66" s="366"/>
      <c r="B66" s="382"/>
      <c r="C66" s="382"/>
      <c r="D66" s="26"/>
      <c r="E66" s="26"/>
      <c r="F66" s="26"/>
      <c r="G66" s="26"/>
      <c r="H66" s="26"/>
      <c r="I66" s="26"/>
      <c r="J66" s="27"/>
      <c r="K66" s="25"/>
      <c r="L66" s="27"/>
      <c r="M66" s="25"/>
      <c r="N66" s="26"/>
      <c r="O66" s="383"/>
      <c r="P66" s="372"/>
      <c r="Q66" s="368"/>
      <c r="R66" s="410" t="s">
        <v>137</v>
      </c>
      <c r="T66" s="411">
        <f>sum(BATTLECALC!F52:G52)</f>
        <v>0</v>
      </c>
      <c r="W66" s="412" t="str">
        <f>IFERROR(IF($AR$2=TRUE,RESOURCES!$AW$143,"VIT"),RESOURCES!$AW$143)</f>
        <v/>
      </c>
      <c r="Y66" s="413"/>
      <c r="AA66" s="414"/>
      <c r="AB66" s="368"/>
      <c r="AC66" s="415" t="str">
        <f>IFERROR(IF($AR$2=TRUE,RESOURCES!$AW$145,"GRIT"),RESOURCES!$AW$145)</f>
        <v/>
      </c>
      <c r="AE66" s="394">
        <v>0.0</v>
      </c>
      <c r="AF66" s="415" t="str">
        <f>IFERROR(IF($AR$2=TRUE,RESOURCES!$AW$149,"TMP"),RESOURCES!$AW$149)</f>
        <v/>
      </c>
      <c r="AH66" s="416">
        <v>1.0</v>
      </c>
      <c r="AI66" s="384" t="str">
        <f>IFERROR(IF($AR$2=TRUE,RESOURCES!$AW$147,"GUT"),RESOURCES!$AW$147)</f>
        <v/>
      </c>
      <c r="AK66" s="394">
        <v>0.0</v>
      </c>
      <c r="AL66" s="415" t="str">
        <f>IFERROR(IF($AR$2=TRUE,RESOURCES!$AW$153,"CRG"),RESOURCES!$AW$153)</f>
        <v/>
      </c>
      <c r="AN66" s="416">
        <v>0.0</v>
      </c>
      <c r="AO66" s="368"/>
      <c r="AP66" s="358"/>
      <c r="AQ66" s="368"/>
      <c r="AR66" s="410" t="s">
        <v>137</v>
      </c>
      <c r="AT66" s="411">
        <f>sum(BATTLECALC!AF52:AG52)</f>
        <v>0</v>
      </c>
      <c r="AW66" s="412" t="str">
        <f>IFERROR(IF($AR$2=TRUE,RESOURCES!$AW$143,"VIT"),RESOURCES!$AW$143)</f>
        <v/>
      </c>
      <c r="AY66" s="413"/>
      <c r="BA66" s="414"/>
      <c r="BB66" s="368"/>
      <c r="BC66" s="415" t="str">
        <f>IFERROR(IF($AR$2=TRUE,RESOURCES!$AW$145,"GRIT"),RESOURCES!$AW$145)</f>
        <v/>
      </c>
      <c r="BE66" s="394">
        <v>0.0</v>
      </c>
      <c r="BF66" s="415" t="str">
        <f>IFERROR(IF($AR$2=TRUE,RESOURCES!$AW$149,"TMP"),RESOURCES!$AW$149)</f>
        <v/>
      </c>
      <c r="BH66" s="416">
        <v>1.0</v>
      </c>
      <c r="BI66" s="384" t="str">
        <f>IFERROR(IF($AR$2=TRUE,RESOURCES!$AW$147,"GUT"),RESOURCES!$AW$147)</f>
        <v/>
      </c>
      <c r="BK66" s="394">
        <v>0.0</v>
      </c>
      <c r="BL66" s="415" t="str">
        <f>IFERROR(IF($AR$2=TRUE,RESOURCES!$AW$153,"CRG"),RESOURCES!$AW$153)</f>
        <v/>
      </c>
      <c r="BN66" s="416">
        <v>0.0</v>
      </c>
      <c r="BO66" s="368"/>
      <c r="BP66" s="399"/>
      <c r="BQ66" s="368"/>
      <c r="BR66" s="410" t="s">
        <v>137</v>
      </c>
      <c r="BT66" s="411">
        <f>sum(BATTLECALC!BF52:BG52)</f>
        <v>0</v>
      </c>
      <c r="BW66" s="412" t="str">
        <f>IFERROR(IF($AR$2=TRUE,RESOURCES!$AW$143,"VIT"),RESOURCES!$AW$143)</f>
        <v/>
      </c>
      <c r="BY66" s="413"/>
      <c r="CA66" s="414"/>
      <c r="CB66" s="368"/>
      <c r="CC66" s="415" t="str">
        <f>IFERROR(IF($AR$2=TRUE,RESOURCES!$AW$145,"GRIT"),RESOURCES!$AW$145)</f>
        <v/>
      </c>
      <c r="CE66" s="394">
        <v>0.0</v>
      </c>
      <c r="CF66" s="415" t="str">
        <f>IFERROR(IF($AR$2=TRUE,RESOURCES!$AW$149,"TMP"),RESOURCES!$AW$149)</f>
        <v/>
      </c>
      <c r="CH66" s="416">
        <v>1.0</v>
      </c>
      <c r="CI66" s="384" t="str">
        <f>IFERROR(IF($AR$2=TRUE,RESOURCES!$AW$147,"GUT"),RESOURCES!$AW$147)</f>
        <v/>
      </c>
      <c r="CK66" s="394">
        <v>0.0</v>
      </c>
      <c r="CL66" s="415" t="str">
        <f>IFERROR(IF($AR$2=TRUE,RESOURCES!$AW$153,"CRG"),RESOURCES!$AW$153)</f>
        <v/>
      </c>
      <c r="CN66" s="416">
        <v>0.0</v>
      </c>
      <c r="CO66" s="368"/>
      <c r="CP66" s="399"/>
      <c r="CQ66" s="399"/>
      <c r="CR66" s="399"/>
      <c r="CS66" s="399"/>
      <c r="CT66" s="399"/>
      <c r="CU66" s="399"/>
      <c r="CV66" s="399"/>
      <c r="CW66" s="399"/>
      <c r="CX66" s="399"/>
      <c r="CY66" s="399"/>
      <c r="CZ66" s="399"/>
      <c r="DA66" s="399"/>
      <c r="DB66" s="399"/>
      <c r="DC66" s="399"/>
      <c r="DD66" s="399"/>
      <c r="DE66" s="399"/>
      <c r="DF66" s="399"/>
      <c r="DG66" s="399"/>
      <c r="DH66" s="399"/>
    </row>
    <row r="67" ht="12.0" customHeight="1">
      <c r="A67" s="366"/>
      <c r="B67" s="375" t="b">
        <v>0</v>
      </c>
      <c r="D67" s="376"/>
      <c r="J67" s="377"/>
      <c r="K67" s="378" t="str">
        <f>IFERROR(VLOOKUP(D67,StatusTierLookup,3,false),"")</f>
        <v/>
      </c>
      <c r="L67" s="377"/>
      <c r="M67" s="378" t="str">
        <f>IFERROR(VLOOKUP(D67,StatusTierLookup,4,false),"")</f>
        <v/>
      </c>
      <c r="O67" s="383"/>
      <c r="P67" s="372"/>
      <c r="Q67" s="368"/>
      <c r="Y67" s="417"/>
      <c r="Z67" s="418"/>
      <c r="AA67" s="419"/>
      <c r="AB67" s="389"/>
      <c r="AO67" s="389"/>
      <c r="AP67" s="358"/>
      <c r="AQ67" s="368"/>
      <c r="AY67" s="417"/>
      <c r="AZ67" s="418"/>
      <c r="BA67" s="419"/>
      <c r="BB67" s="389"/>
      <c r="BO67" s="389"/>
      <c r="BP67" s="399"/>
      <c r="BQ67" s="368"/>
      <c r="BY67" s="417"/>
      <c r="BZ67" s="418"/>
      <c r="CA67" s="419"/>
      <c r="CB67" s="389"/>
      <c r="CO67" s="389"/>
      <c r="CP67" s="399"/>
      <c r="CQ67" s="399"/>
      <c r="CR67" s="399"/>
      <c r="CS67" s="399"/>
      <c r="CT67" s="399"/>
      <c r="CU67" s="399"/>
      <c r="CV67" s="399"/>
      <c r="CW67" s="399"/>
      <c r="CX67" s="399"/>
      <c r="CY67" s="399"/>
      <c r="CZ67" s="399"/>
      <c r="DA67" s="399"/>
      <c r="DB67" s="399"/>
      <c r="DC67" s="399"/>
      <c r="DD67" s="399"/>
      <c r="DE67" s="399"/>
      <c r="DF67" s="399"/>
      <c r="DG67" s="399"/>
      <c r="DH67" s="399"/>
    </row>
    <row r="68" ht="12.0" customHeight="1">
      <c r="A68" s="366"/>
      <c r="B68" s="382"/>
      <c r="C68" s="382"/>
      <c r="D68" s="26"/>
      <c r="E68" s="26"/>
      <c r="F68" s="26"/>
      <c r="G68" s="26"/>
      <c r="H68" s="26"/>
      <c r="I68" s="26"/>
      <c r="J68" s="27"/>
      <c r="K68" s="25"/>
      <c r="L68" s="27"/>
      <c r="M68" s="25"/>
      <c r="N68" s="26"/>
      <c r="O68" s="383"/>
      <c r="P68" s="372"/>
      <c r="Q68" s="368"/>
      <c r="R68" s="420"/>
      <c r="S68" s="421"/>
      <c r="T68" s="422" t="str">
        <f>IF(COUNTIF(T61:AG62, "VAMPIRIC")&gt;0,S68,)</f>
        <v/>
      </c>
      <c r="U68" s="389" t="str">
        <f>IF(T68&gt;0,"+","")</f>
        <v/>
      </c>
      <c r="V68" s="389"/>
      <c r="W68" s="389"/>
      <c r="X68" s="389"/>
      <c r="Y68" s="389"/>
      <c r="Z68" s="389"/>
      <c r="AA68" s="389"/>
      <c r="AB68" s="389"/>
      <c r="AC68" s="389"/>
      <c r="AD68" s="389"/>
      <c r="AE68" s="389"/>
      <c r="AF68" s="389"/>
      <c r="AG68" s="389"/>
      <c r="AH68" s="389"/>
      <c r="AI68" s="389"/>
      <c r="AJ68" s="389"/>
      <c r="AK68" s="389"/>
      <c r="AL68" s="389"/>
      <c r="AM68" s="389"/>
      <c r="AN68" s="389"/>
      <c r="AO68" s="389"/>
      <c r="AP68" s="356"/>
      <c r="AQ68" s="368"/>
      <c r="AR68" s="420"/>
      <c r="AS68" s="421"/>
      <c r="AT68" s="422" t="str">
        <f>IF(COUNTIF(AT61:BG62, "VAMPIRIC")&gt;0,AS68,)</f>
        <v/>
      </c>
      <c r="AU68" s="389" t="str">
        <f>IF(AT68&gt;0,"+","")</f>
        <v/>
      </c>
      <c r="AV68" s="389"/>
      <c r="AW68" s="389"/>
      <c r="AX68" s="389"/>
      <c r="AY68" s="389"/>
      <c r="AZ68" s="389"/>
      <c r="BA68" s="389"/>
      <c r="BB68" s="389"/>
      <c r="BC68" s="389"/>
      <c r="BD68" s="389"/>
      <c r="BE68" s="389"/>
      <c r="BF68" s="389"/>
      <c r="BG68" s="389"/>
      <c r="BH68" s="389"/>
      <c r="BI68" s="389"/>
      <c r="BJ68" s="389"/>
      <c r="BK68" s="389"/>
      <c r="BL68" s="389"/>
      <c r="BM68" s="389"/>
      <c r="BN68" s="389"/>
      <c r="BO68" s="389"/>
      <c r="BP68" s="399"/>
      <c r="BQ68" s="368"/>
      <c r="BR68" s="420"/>
      <c r="BS68" s="421"/>
      <c r="BT68" s="422" t="str">
        <f>IF(COUNTIF(BT61:CG62, "VAMPIRIC")&gt;0,BS68,)</f>
        <v/>
      </c>
      <c r="BU68" s="389" t="str">
        <f>IF(BT68&gt;0,"+","")</f>
        <v/>
      </c>
      <c r="BV68" s="389"/>
      <c r="BW68" s="389"/>
      <c r="BX68" s="389"/>
      <c r="BY68" s="389"/>
      <c r="BZ68" s="389"/>
      <c r="CA68" s="389"/>
      <c r="CB68" s="389"/>
      <c r="CC68" s="389"/>
      <c r="CD68" s="389"/>
      <c r="CE68" s="389"/>
      <c r="CF68" s="389"/>
      <c r="CG68" s="389"/>
      <c r="CH68" s="389"/>
      <c r="CI68" s="389"/>
      <c r="CJ68" s="389"/>
      <c r="CK68" s="389"/>
      <c r="CL68" s="389"/>
      <c r="CM68" s="389"/>
      <c r="CN68" s="389"/>
      <c r="CO68" s="389"/>
      <c r="CP68" s="399"/>
      <c r="CQ68" s="399"/>
      <c r="CR68" s="399"/>
      <c r="CS68" s="399"/>
      <c r="CT68" s="399"/>
      <c r="CU68" s="399"/>
      <c r="CV68" s="399"/>
      <c r="CW68" s="399"/>
      <c r="CX68" s="399"/>
      <c r="CY68" s="399"/>
      <c r="CZ68" s="399"/>
      <c r="DA68" s="399"/>
      <c r="DB68" s="399"/>
      <c r="DC68" s="399"/>
      <c r="DD68" s="399"/>
      <c r="DE68" s="399"/>
      <c r="DF68" s="399"/>
      <c r="DG68" s="399"/>
      <c r="DH68" s="399"/>
    </row>
    <row r="69" ht="12.0" customHeight="1">
      <c r="A69" s="366"/>
      <c r="B69" s="375" t="b">
        <v>0</v>
      </c>
      <c r="D69" s="376"/>
      <c r="J69" s="377"/>
      <c r="K69" s="378" t="str">
        <f>IFERROR(VLOOKUP(D69,StatusTierLookup,3,false),"")</f>
        <v/>
      </c>
      <c r="L69" s="377"/>
      <c r="M69" s="378" t="str">
        <f>IFERROR(VLOOKUP(D69,StatusTierLookup,4,false),"")</f>
        <v/>
      </c>
      <c r="O69" s="383"/>
      <c r="P69" s="372"/>
      <c r="Q69" s="368"/>
      <c r="R69" s="384" t="b">
        <v>0</v>
      </c>
      <c r="T69" s="423" t="s">
        <v>138</v>
      </c>
      <c r="AC69" s="384" t="b">
        <v>0</v>
      </c>
      <c r="AE69" s="394" t="s">
        <v>139</v>
      </c>
      <c r="AN69" s="368"/>
      <c r="AO69" s="368"/>
      <c r="AP69" s="356"/>
      <c r="AQ69" s="368"/>
      <c r="AR69" s="384" t="b">
        <v>0</v>
      </c>
      <c r="AT69" s="423" t="s">
        <v>138</v>
      </c>
      <c r="BC69" s="384" t="b">
        <v>0</v>
      </c>
      <c r="BE69" s="394" t="s">
        <v>139</v>
      </c>
      <c r="BN69" s="368"/>
      <c r="BO69" s="368"/>
      <c r="BP69" s="399"/>
      <c r="BQ69" s="368"/>
      <c r="BR69" s="384" t="b">
        <v>0</v>
      </c>
      <c r="BT69" s="423" t="s">
        <v>138</v>
      </c>
      <c r="CC69" s="384" t="b">
        <v>0</v>
      </c>
      <c r="CE69" s="394" t="s">
        <v>139</v>
      </c>
      <c r="CN69" s="368"/>
      <c r="CO69" s="368"/>
      <c r="CP69" s="399"/>
      <c r="CQ69" s="399"/>
      <c r="CR69" s="399"/>
      <c r="CS69" s="399"/>
      <c r="CT69" s="399"/>
      <c r="CU69" s="399"/>
      <c r="CV69" s="399"/>
      <c r="CW69" s="399"/>
      <c r="CX69" s="399"/>
      <c r="CY69" s="399"/>
      <c r="CZ69" s="399"/>
      <c r="DA69" s="399"/>
      <c r="DB69" s="399"/>
      <c r="DC69" s="399"/>
      <c r="DD69" s="399"/>
      <c r="DE69" s="399"/>
      <c r="DF69" s="399"/>
      <c r="DG69" s="399"/>
      <c r="DH69" s="399"/>
    </row>
    <row r="70" ht="12.0" customHeight="1">
      <c r="A70" s="366"/>
      <c r="B70" s="382"/>
      <c r="C70" s="382"/>
      <c r="D70" s="26"/>
      <c r="E70" s="26"/>
      <c r="F70" s="26"/>
      <c r="G70" s="26"/>
      <c r="H70" s="26"/>
      <c r="I70" s="26"/>
      <c r="J70" s="27"/>
      <c r="K70" s="25"/>
      <c r="L70" s="27"/>
      <c r="M70" s="25"/>
      <c r="N70" s="26"/>
      <c r="O70" s="383"/>
      <c r="P70" s="372"/>
      <c r="Q70" s="368"/>
      <c r="R70" s="382"/>
      <c r="S70" s="382"/>
      <c r="T70" s="424"/>
      <c r="U70" s="424"/>
      <c r="V70" s="424"/>
      <c r="W70" s="424"/>
      <c r="X70" s="424"/>
      <c r="Y70" s="424"/>
      <c r="Z70" s="424"/>
      <c r="AA70" s="424"/>
      <c r="AB70" s="424"/>
      <c r="AC70" s="382"/>
      <c r="AD70" s="382"/>
      <c r="AE70" s="424"/>
      <c r="AF70" s="424"/>
      <c r="AG70" s="424"/>
      <c r="AH70" s="424"/>
      <c r="AI70" s="424"/>
      <c r="AJ70" s="424"/>
      <c r="AK70" s="424"/>
      <c r="AL70" s="424"/>
      <c r="AM70" s="424"/>
      <c r="AN70" s="389"/>
      <c r="AO70" s="368"/>
      <c r="AP70" s="356"/>
      <c r="AQ70" s="368"/>
      <c r="AR70" s="382"/>
      <c r="AS70" s="382"/>
      <c r="AT70" s="424"/>
      <c r="AU70" s="424"/>
      <c r="AV70" s="424"/>
      <c r="AW70" s="424"/>
      <c r="AX70" s="424"/>
      <c r="AY70" s="424"/>
      <c r="AZ70" s="424"/>
      <c r="BA70" s="424"/>
      <c r="BB70" s="424"/>
      <c r="BC70" s="382"/>
      <c r="BD70" s="382"/>
      <c r="BE70" s="424"/>
      <c r="BF70" s="424"/>
      <c r="BG70" s="424"/>
      <c r="BH70" s="424"/>
      <c r="BI70" s="424"/>
      <c r="BJ70" s="424"/>
      <c r="BK70" s="424"/>
      <c r="BL70" s="424"/>
      <c r="BM70" s="424"/>
      <c r="BN70" s="389"/>
      <c r="BO70" s="368"/>
      <c r="BP70" s="399"/>
      <c r="BQ70" s="368"/>
      <c r="BR70" s="382"/>
      <c r="BS70" s="382"/>
      <c r="BT70" s="424"/>
      <c r="BU70" s="424"/>
      <c r="BV70" s="424"/>
      <c r="BW70" s="424"/>
      <c r="BX70" s="424"/>
      <c r="BY70" s="424"/>
      <c r="BZ70" s="424"/>
      <c r="CA70" s="424"/>
      <c r="CB70" s="424"/>
      <c r="CC70" s="382"/>
      <c r="CD70" s="382"/>
      <c r="CE70" s="424"/>
      <c r="CF70" s="424"/>
      <c r="CG70" s="424"/>
      <c r="CH70" s="424"/>
      <c r="CI70" s="424"/>
      <c r="CJ70" s="424"/>
      <c r="CK70" s="424"/>
      <c r="CL70" s="424"/>
      <c r="CM70" s="424"/>
      <c r="CN70" s="389"/>
      <c r="CO70" s="368"/>
      <c r="CP70" s="399"/>
      <c r="CQ70" s="399"/>
      <c r="CR70" s="399"/>
      <c r="CS70" s="399"/>
      <c r="CT70" s="399"/>
      <c r="CU70" s="399"/>
      <c r="CV70" s="399"/>
      <c r="CW70" s="399"/>
      <c r="CX70" s="399"/>
      <c r="CY70" s="399"/>
      <c r="CZ70" s="399"/>
      <c r="DA70" s="399"/>
      <c r="DB70" s="399"/>
      <c r="DC70" s="399"/>
      <c r="DD70" s="399"/>
      <c r="DE70" s="399"/>
      <c r="DF70" s="399"/>
      <c r="DG70" s="399"/>
      <c r="DH70" s="399"/>
    </row>
    <row r="71" ht="12.0" customHeight="1">
      <c r="A71" s="366"/>
      <c r="B71" s="375" t="b">
        <v>0</v>
      </c>
      <c r="D71" s="376"/>
      <c r="J71" s="377"/>
      <c r="K71" s="378" t="str">
        <f>IFERROR(VLOOKUP(D71,StatusTierLookup,3,false),"")</f>
        <v/>
      </c>
      <c r="L71" s="377"/>
      <c r="M71" s="378" t="str">
        <f>IFERROR(VLOOKUP(D71,StatusTierLookup,4,false),"")</f>
        <v/>
      </c>
      <c r="O71" s="383"/>
      <c r="P71" s="372"/>
      <c r="Q71" s="368"/>
      <c r="R71" s="368"/>
      <c r="S71" s="389"/>
      <c r="T71" s="389"/>
      <c r="U71" s="389"/>
      <c r="V71" s="389"/>
      <c r="W71" s="389"/>
      <c r="X71" s="389"/>
      <c r="Y71" s="389"/>
      <c r="Z71" s="389"/>
      <c r="AA71" s="389"/>
      <c r="AB71" s="389"/>
      <c r="AC71" s="389"/>
      <c r="AD71" s="389"/>
      <c r="AE71" s="389"/>
      <c r="AF71" s="389"/>
      <c r="AG71" s="389"/>
      <c r="AH71" s="389"/>
      <c r="AI71" s="389"/>
      <c r="AJ71" s="389"/>
      <c r="AK71" s="389"/>
      <c r="AL71" s="389"/>
      <c r="AM71" s="389"/>
      <c r="AN71" s="389"/>
      <c r="AO71" s="368"/>
      <c r="AP71" s="356"/>
      <c r="AQ71" s="368"/>
      <c r="AR71" s="368"/>
      <c r="AS71" s="389"/>
      <c r="AT71" s="389"/>
      <c r="AU71" s="389"/>
      <c r="AV71" s="389"/>
      <c r="AW71" s="389"/>
      <c r="AX71" s="389"/>
      <c r="AY71" s="389"/>
      <c r="AZ71" s="389"/>
      <c r="BA71" s="389"/>
      <c r="BB71" s="389"/>
      <c r="BC71" s="389"/>
      <c r="BD71" s="389"/>
      <c r="BE71" s="389"/>
      <c r="BF71" s="389"/>
      <c r="BG71" s="389"/>
      <c r="BH71" s="389"/>
      <c r="BI71" s="389"/>
      <c r="BJ71" s="389"/>
      <c r="BK71" s="389"/>
      <c r="BL71" s="389"/>
      <c r="BM71" s="389"/>
      <c r="BN71" s="389"/>
      <c r="BO71" s="368"/>
      <c r="BP71" s="399"/>
      <c r="BQ71" s="368"/>
      <c r="BR71" s="368"/>
      <c r="BS71" s="389"/>
      <c r="BT71" s="389"/>
      <c r="BU71" s="389"/>
      <c r="BV71" s="389"/>
      <c r="BW71" s="389"/>
      <c r="BX71" s="389"/>
      <c r="BY71" s="389"/>
      <c r="BZ71" s="389"/>
      <c r="CA71" s="389"/>
      <c r="CB71" s="389"/>
      <c r="CC71" s="389"/>
      <c r="CD71" s="389"/>
      <c r="CE71" s="389"/>
      <c r="CF71" s="389"/>
      <c r="CG71" s="389"/>
      <c r="CH71" s="389"/>
      <c r="CI71" s="389"/>
      <c r="CJ71" s="389"/>
      <c r="CK71" s="389"/>
      <c r="CL71" s="389"/>
      <c r="CM71" s="389"/>
      <c r="CN71" s="389"/>
      <c r="CO71" s="368"/>
      <c r="CP71" s="399"/>
      <c r="CQ71" s="399"/>
      <c r="CR71" s="399"/>
      <c r="CS71" s="399"/>
      <c r="CT71" s="399"/>
      <c r="CU71" s="399"/>
      <c r="CV71" s="399"/>
      <c r="CW71" s="399"/>
      <c r="CX71" s="399"/>
      <c r="CY71" s="399"/>
      <c r="CZ71" s="399"/>
      <c r="DA71" s="399"/>
      <c r="DB71" s="399"/>
      <c r="DC71" s="399"/>
      <c r="DD71" s="399"/>
      <c r="DE71" s="399"/>
      <c r="DF71" s="399"/>
      <c r="DG71" s="399"/>
      <c r="DH71" s="399"/>
    </row>
    <row r="72" ht="12.0" customHeight="1">
      <c r="A72" s="366"/>
      <c r="B72" s="382"/>
      <c r="C72" s="382"/>
      <c r="D72" s="26"/>
      <c r="E72" s="26"/>
      <c r="F72" s="26"/>
      <c r="G72" s="26"/>
      <c r="H72" s="26"/>
      <c r="I72" s="26"/>
      <c r="J72" s="27"/>
      <c r="K72" s="25"/>
      <c r="L72" s="27"/>
      <c r="M72" s="25"/>
      <c r="N72" s="26"/>
      <c r="O72" s="383"/>
      <c r="P72" s="372"/>
      <c r="Q72" s="368"/>
      <c r="R72" s="384" t="b">
        <v>0</v>
      </c>
      <c r="T72" s="394" t="str">
        <f>IFERROR(VLOOKUP(R60,Under_Lookup,27,FALSE),"NO ACTION")</f>
        <v>NO ACTION</v>
      </c>
      <c r="AC72" s="384" t="b">
        <v>0</v>
      </c>
      <c r="AE72" s="394" t="str">
        <f>IFERROR(VLOOKUP(R60,Under_Lookup,28,FALSE),"NO ACTION")</f>
        <v>NO ACTION</v>
      </c>
      <c r="AN72" s="368"/>
      <c r="AO72" s="368"/>
      <c r="AP72" s="356"/>
      <c r="AQ72" s="368"/>
      <c r="AR72" s="384" t="b">
        <v>0</v>
      </c>
      <c r="AT72" s="394" t="str">
        <f>IFERROR(VLOOKUP(AR60,Under_Lookup,27,FALSE),"NO ACTION")</f>
        <v>NO ACTION</v>
      </c>
      <c r="BC72" s="384" t="b">
        <v>0</v>
      </c>
      <c r="BE72" s="394" t="str">
        <f>IFERROR(VLOOKUP(AR60,Under_Lookup,28,FALSE),"NO ACTION")</f>
        <v>NO ACTION</v>
      </c>
      <c r="BN72" s="368"/>
      <c r="BO72" s="368"/>
      <c r="BP72" s="358"/>
      <c r="BQ72" s="368"/>
      <c r="BR72" s="384" t="b">
        <v>0</v>
      </c>
      <c r="BT72" s="394" t="str">
        <f>IFERROR(VLOOKUP(BR60,Under_Lookup,27,FALSE),"NO ACTION")</f>
        <v>NO ACTION</v>
      </c>
      <c r="CC72" s="384" t="b">
        <v>0</v>
      </c>
      <c r="CE72" s="394" t="str">
        <f>IFERROR(VLOOKUP(BR60,Under_Lookup,28,FALSE),"NO ACTION")</f>
        <v>NO ACTION</v>
      </c>
      <c r="CN72" s="368"/>
      <c r="CO72" s="368"/>
      <c r="CP72" s="399"/>
      <c r="CQ72" s="399"/>
      <c r="CR72" s="399"/>
      <c r="CS72" s="399"/>
      <c r="CT72" s="399"/>
      <c r="CU72" s="399"/>
      <c r="CV72" s="399"/>
      <c r="CW72" s="399"/>
      <c r="CX72" s="399"/>
      <c r="CY72" s="399"/>
      <c r="CZ72" s="399"/>
      <c r="DA72" s="399"/>
      <c r="DB72" s="399"/>
      <c r="DC72" s="399"/>
      <c r="DD72" s="399"/>
      <c r="DE72" s="399"/>
      <c r="DF72" s="399"/>
      <c r="DG72" s="399"/>
      <c r="DH72" s="399"/>
    </row>
    <row r="73" ht="12.0" customHeight="1">
      <c r="A73" s="366"/>
      <c r="B73" s="366"/>
      <c r="C73" s="397"/>
      <c r="D73" s="397"/>
      <c r="E73" s="397"/>
      <c r="F73" s="397"/>
      <c r="G73" s="397"/>
      <c r="H73" s="397"/>
      <c r="I73" s="397"/>
      <c r="J73" s="397"/>
      <c r="K73" s="397"/>
      <c r="L73" s="397"/>
      <c r="M73" s="397"/>
      <c r="N73" s="397"/>
      <c r="O73" s="397"/>
      <c r="P73" s="372"/>
      <c r="Q73" s="368"/>
      <c r="AN73" s="389"/>
      <c r="AO73" s="368"/>
      <c r="AP73" s="356"/>
      <c r="AQ73" s="368"/>
      <c r="BN73" s="389"/>
      <c r="BO73" s="368"/>
      <c r="BP73" s="358"/>
      <c r="BQ73" s="368"/>
      <c r="CN73" s="389"/>
      <c r="CO73" s="368"/>
      <c r="CP73" s="399"/>
      <c r="CQ73" s="399"/>
      <c r="CR73" s="399"/>
      <c r="CS73" s="399"/>
      <c r="CT73" s="399"/>
      <c r="CU73" s="399"/>
      <c r="CV73" s="399"/>
      <c r="CW73" s="399"/>
      <c r="CX73" s="399"/>
      <c r="CY73" s="399"/>
      <c r="CZ73" s="399"/>
      <c r="DA73" s="399"/>
      <c r="DB73" s="399"/>
      <c r="DC73" s="399"/>
      <c r="DD73" s="399"/>
      <c r="DE73" s="399"/>
      <c r="DF73" s="399"/>
      <c r="DG73" s="399"/>
      <c r="DH73" s="399"/>
    </row>
    <row r="74" ht="12.0" customHeight="1">
      <c r="A74" s="366"/>
      <c r="B74" s="366"/>
      <c r="C74" s="366"/>
      <c r="D74" s="366"/>
      <c r="E74" s="366"/>
      <c r="F74" s="366"/>
      <c r="G74" s="366"/>
      <c r="H74" s="366"/>
      <c r="I74" s="366"/>
      <c r="J74" s="366"/>
      <c r="K74" s="366"/>
      <c r="L74" s="366"/>
      <c r="M74" s="366"/>
      <c r="N74" s="366"/>
      <c r="O74" s="366"/>
      <c r="P74" s="372"/>
      <c r="Q74" s="368"/>
      <c r="R74" s="384" t="b">
        <v>0</v>
      </c>
      <c r="T74" s="394" t="str">
        <f>IFERROR(VLOOKUP(R60,Under_Lookup,29,FALSE),"NO ACTION")</f>
        <v>NO ACTION</v>
      </c>
      <c r="AC74" s="384" t="b">
        <v>0</v>
      </c>
      <c r="AE74" s="394" t="str">
        <f>IFERROR(VLOOKUP(R60,Under_Lookup,30,FALSE),"NO ACTION")</f>
        <v>NO ACTION</v>
      </c>
      <c r="AN74" s="389"/>
      <c r="AO74" s="368"/>
      <c r="AP74" s="356"/>
      <c r="AQ74" s="368"/>
      <c r="AR74" s="384" t="b">
        <v>0</v>
      </c>
      <c r="AT74" s="394" t="str">
        <f>IFERROR(VLOOKUP(AR60,Under_Lookup,29,FALSE),"NO ACTION")</f>
        <v>NO ACTION</v>
      </c>
      <c r="BC74" s="384" t="b">
        <v>0</v>
      </c>
      <c r="BE74" s="394" t="str">
        <f>IFERROR(VLOOKUP(AR60,Under_Lookup,30,FALSE),"NO ACTION")</f>
        <v>NO ACTION</v>
      </c>
      <c r="BN74" s="389"/>
      <c r="BO74" s="368"/>
      <c r="BP74" s="358"/>
      <c r="BQ74" s="368"/>
      <c r="BR74" s="384" t="b">
        <v>0</v>
      </c>
      <c r="BT74" s="394" t="str">
        <f>IFERROR(VLOOKUP(BR60,Under_Lookup,29,FALSE),"NO ACTION")</f>
        <v>NO ACTION</v>
      </c>
      <c r="CC74" s="384" t="b">
        <v>0</v>
      </c>
      <c r="CE74" s="394" t="str">
        <f>IFERROR(VLOOKUP(BR60,Under_Lookup,30,FALSE),"NO ACTION")</f>
        <v>NO ACTION</v>
      </c>
      <c r="CN74" s="389"/>
      <c r="CO74" s="368"/>
      <c r="CP74" s="399"/>
      <c r="CQ74" s="399"/>
      <c r="CR74" s="399"/>
      <c r="CS74" s="399"/>
      <c r="CT74" s="399"/>
      <c r="CU74" s="399"/>
      <c r="CV74" s="399"/>
      <c r="CW74" s="399"/>
      <c r="CX74" s="399"/>
      <c r="CY74" s="399"/>
      <c r="CZ74" s="399"/>
      <c r="DA74" s="399"/>
      <c r="DB74" s="399"/>
      <c r="DC74" s="399"/>
      <c r="DD74" s="399"/>
      <c r="DE74" s="399"/>
      <c r="DF74" s="399"/>
      <c r="DG74" s="399"/>
      <c r="DH74" s="399"/>
    </row>
    <row r="75" ht="12.0" customHeight="1">
      <c r="A75" s="366"/>
      <c r="B75" s="375" t="b">
        <v>0</v>
      </c>
      <c r="D75" s="376"/>
      <c r="J75" s="377"/>
      <c r="K75" s="378" t="str">
        <f>IFERROR(VLOOKUP(D75,StatusTierLookup,3,false),"")</f>
        <v/>
      </c>
      <c r="L75" s="377"/>
      <c r="M75" s="378" t="str">
        <f>IFERROR(VLOOKUP(D75,StatusTierLookup,4,false),"")</f>
        <v/>
      </c>
      <c r="O75" s="379"/>
      <c r="P75" s="372"/>
      <c r="Q75" s="368"/>
      <c r="AN75" s="389"/>
      <c r="AO75" s="368"/>
      <c r="AP75" s="356"/>
      <c r="AQ75" s="368"/>
      <c r="BN75" s="389"/>
      <c r="BO75" s="368"/>
      <c r="BP75" s="358"/>
      <c r="BQ75" s="368"/>
      <c r="CN75" s="389"/>
      <c r="CO75" s="368"/>
      <c r="CP75" s="399"/>
      <c r="CQ75" s="399"/>
      <c r="CR75" s="399"/>
      <c r="CS75" s="399"/>
      <c r="CT75" s="399"/>
      <c r="CU75" s="399"/>
      <c r="CV75" s="399"/>
      <c r="CW75" s="399"/>
      <c r="CX75" s="399"/>
      <c r="CY75" s="399"/>
      <c r="CZ75" s="399"/>
      <c r="DA75" s="399"/>
      <c r="DB75" s="399"/>
      <c r="DC75" s="399"/>
      <c r="DD75" s="399"/>
      <c r="DE75" s="399"/>
      <c r="DF75" s="399"/>
      <c r="DG75" s="399"/>
      <c r="DH75" s="399"/>
    </row>
    <row r="76" ht="12.0" customHeight="1">
      <c r="A76" s="366"/>
      <c r="B76" s="382"/>
      <c r="C76" s="382"/>
      <c r="D76" s="26"/>
      <c r="E76" s="26"/>
      <c r="F76" s="26"/>
      <c r="G76" s="26"/>
      <c r="H76" s="26"/>
      <c r="I76" s="26"/>
      <c r="J76" s="27"/>
      <c r="K76" s="25"/>
      <c r="L76" s="27"/>
      <c r="M76" s="25"/>
      <c r="N76" s="26"/>
      <c r="O76" s="383"/>
      <c r="P76" s="372"/>
      <c r="Q76" s="368"/>
      <c r="R76" s="384" t="b">
        <v>0</v>
      </c>
      <c r="T76" s="394" t="str">
        <f>IFERROR(VLOOKUP(AB60,Proto_Lookup,7,FALSE),"NO ACTION")</f>
        <v>NO ACTION</v>
      </c>
      <c r="AC76" s="384" t="b">
        <v>0</v>
      </c>
      <c r="AE76" s="394" t="str">
        <f>IFERROR(VLOOKUP(AB60,Proto_Lookup,9,FALSE),"NO ACTION")</f>
        <v>NO ACTION</v>
      </c>
      <c r="AN76" s="389"/>
      <c r="AO76" s="368"/>
      <c r="AP76" s="356"/>
      <c r="AQ76" s="368"/>
      <c r="AR76" s="384" t="b">
        <v>0</v>
      </c>
      <c r="AT76" s="394" t="str">
        <f>IFERROR(VLOOKUP(BB60,Proto_Lookup,7,FALSE),"NO ACTION")</f>
        <v>NO ACTION</v>
      </c>
      <c r="BC76" s="384" t="b">
        <v>0</v>
      </c>
      <c r="BE76" s="394" t="str">
        <f>IFERROR(VLOOKUP(BB60,Proto_Lookup,9,FALSE),"NO ACTION")</f>
        <v>NO ACTION</v>
      </c>
      <c r="BN76" s="389"/>
      <c r="BO76" s="368"/>
      <c r="BP76" s="358"/>
      <c r="BQ76" s="368"/>
      <c r="BR76" s="384" t="b">
        <v>0</v>
      </c>
      <c r="BT76" s="394" t="str">
        <f>IFERROR(VLOOKUP(CB60,Proto_Lookup,7,FALSE),"NO ACTION")</f>
        <v>NO ACTION</v>
      </c>
      <c r="CC76" s="384" t="b">
        <v>0</v>
      </c>
      <c r="CE76" s="394" t="str">
        <f>IFERROR(VLOOKUP(CB60,Proto_Lookup,9,FALSE),"NO ACTION")</f>
        <v>NO ACTION</v>
      </c>
      <c r="CN76" s="389"/>
      <c r="CO76" s="368"/>
      <c r="CP76" s="399"/>
      <c r="CQ76" s="399"/>
      <c r="CR76" s="399"/>
      <c r="CS76" s="399"/>
      <c r="CT76" s="399"/>
      <c r="CU76" s="399"/>
      <c r="CV76" s="399"/>
      <c r="CW76" s="399"/>
      <c r="CX76" s="399"/>
      <c r="CY76" s="399"/>
      <c r="CZ76" s="399"/>
      <c r="DA76" s="399"/>
      <c r="DB76" s="399"/>
      <c r="DC76" s="399"/>
      <c r="DD76" s="399"/>
      <c r="DE76" s="399"/>
      <c r="DF76" s="399"/>
      <c r="DG76" s="399"/>
      <c r="DH76" s="399"/>
    </row>
    <row r="77" ht="12.0" customHeight="1">
      <c r="A77" s="366"/>
      <c r="B77" s="375" t="b">
        <v>0</v>
      </c>
      <c r="D77" s="376"/>
      <c r="J77" s="377"/>
      <c r="K77" s="378" t="str">
        <f>IFERROR(VLOOKUP(D77,StatusTierLookup,3,false),"")</f>
        <v/>
      </c>
      <c r="L77" s="377"/>
      <c r="M77" s="378" t="str">
        <f>IFERROR(VLOOKUP(D77,StatusTierLookup,4,false),"")</f>
        <v/>
      </c>
      <c r="O77" s="383"/>
      <c r="P77" s="372"/>
      <c r="Q77" s="368"/>
      <c r="AN77" s="389"/>
      <c r="AO77" s="368"/>
      <c r="AP77" s="356"/>
      <c r="AQ77" s="368"/>
      <c r="BN77" s="389"/>
      <c r="BO77" s="368"/>
      <c r="BP77" s="358"/>
      <c r="BQ77" s="368"/>
      <c r="CN77" s="389"/>
      <c r="CO77" s="368"/>
      <c r="CP77" s="358"/>
      <c r="CQ77" s="358"/>
      <c r="CR77" s="358"/>
      <c r="CS77" s="358"/>
      <c r="CT77" s="358"/>
      <c r="CU77" s="358"/>
      <c r="CV77" s="358"/>
      <c r="CW77" s="358"/>
      <c r="CX77" s="358"/>
      <c r="CY77" s="358"/>
      <c r="CZ77" s="358"/>
      <c r="DA77" s="358"/>
      <c r="DB77" s="358"/>
      <c r="DC77" s="358"/>
      <c r="DD77" s="358"/>
      <c r="DE77" s="358"/>
      <c r="DF77" s="358"/>
      <c r="DG77" s="358"/>
      <c r="DH77" s="358"/>
    </row>
    <row r="78" ht="12.0" customHeight="1">
      <c r="A78" s="366"/>
      <c r="B78" s="382"/>
      <c r="C78" s="382"/>
      <c r="D78" s="26"/>
      <c r="E78" s="26"/>
      <c r="F78" s="26"/>
      <c r="G78" s="26"/>
      <c r="H78" s="26"/>
      <c r="I78" s="26"/>
      <c r="J78" s="27"/>
      <c r="K78" s="25"/>
      <c r="L78" s="27"/>
      <c r="M78" s="25"/>
      <c r="N78" s="26"/>
      <c r="O78" s="383"/>
      <c r="P78" s="372"/>
      <c r="Q78" s="368"/>
      <c r="R78" s="384" t="b">
        <v>0</v>
      </c>
      <c r="T78" s="394" t="str">
        <f>IFERROR(VLOOKUP(AB60,Proto_Lookup,11,FALSE),"NO ACTION")</f>
        <v>NO ACTION</v>
      </c>
      <c r="AC78" s="384" t="b">
        <v>0</v>
      </c>
      <c r="AE78" s="394" t="str">
        <f>IFERROR(VLOOKUP(AB60,Proto_Lookup,13,FALSE),"NO ACTION")</f>
        <v>NO ACTION</v>
      </c>
      <c r="AN78" s="389"/>
      <c r="AO78" s="368"/>
      <c r="AP78" s="356"/>
      <c r="AQ78" s="368"/>
      <c r="AR78" s="384" t="b">
        <v>0</v>
      </c>
      <c r="AT78" s="394" t="str">
        <f>IFERROR(VLOOKUP(BB60,Proto_Lookup,11,FALSE),"NO ACTION")</f>
        <v>NO ACTION</v>
      </c>
      <c r="BC78" s="384" t="b">
        <v>0</v>
      </c>
      <c r="BE78" s="394" t="str">
        <f>IFERROR(VLOOKUP(BB60,Proto_Lookup,13,FALSE),"NO ACTION")</f>
        <v>NO ACTION</v>
      </c>
      <c r="BN78" s="389"/>
      <c r="BO78" s="368"/>
      <c r="BP78" s="358"/>
      <c r="BQ78" s="368"/>
      <c r="BR78" s="384" t="b">
        <v>0</v>
      </c>
      <c r="BT78" s="394" t="str">
        <f>IFERROR(VLOOKUP(CB60,Proto_Lookup,11,FALSE),"NO ACTION")</f>
        <v>NO ACTION</v>
      </c>
      <c r="CC78" s="384" t="b">
        <v>0</v>
      </c>
      <c r="CE78" s="394" t="str">
        <f>IFERROR(VLOOKUP(CB60,Proto_Lookup,13,FALSE),"NO ACTION")</f>
        <v>NO ACTION</v>
      </c>
      <c r="CN78" s="389"/>
      <c r="CO78" s="368"/>
      <c r="CP78" s="358"/>
      <c r="CQ78" s="358"/>
      <c r="CR78" s="358"/>
      <c r="CS78" s="358"/>
      <c r="CT78" s="358"/>
      <c r="CU78" s="358"/>
      <c r="CV78" s="358"/>
      <c r="CW78" s="358"/>
      <c r="CX78" s="358"/>
      <c r="CY78" s="358"/>
      <c r="CZ78" s="358"/>
      <c r="DA78" s="358"/>
      <c r="DB78" s="358"/>
      <c r="DC78" s="358"/>
      <c r="DD78" s="358"/>
      <c r="DE78" s="358"/>
      <c r="DF78" s="358"/>
      <c r="DG78" s="358"/>
      <c r="DH78" s="358"/>
    </row>
    <row r="79" ht="12.0" customHeight="1">
      <c r="A79" s="366"/>
      <c r="B79" s="375" t="b">
        <v>0</v>
      </c>
      <c r="D79" s="376"/>
      <c r="J79" s="377"/>
      <c r="K79" s="378" t="str">
        <f>IFERROR(VLOOKUP(D79,StatusTierLookup,3,false),"")</f>
        <v/>
      </c>
      <c r="L79" s="377"/>
      <c r="M79" s="378" t="str">
        <f>IFERROR(VLOOKUP(D79,StatusTierLookup,4,false),"")</f>
        <v/>
      </c>
      <c r="O79" s="383"/>
      <c r="P79" s="372"/>
      <c r="Q79" s="368"/>
      <c r="AN79" s="389"/>
      <c r="AO79" s="368"/>
      <c r="AP79" s="356"/>
      <c r="AQ79" s="368"/>
      <c r="BN79" s="389"/>
      <c r="BO79" s="368"/>
      <c r="BP79" s="358"/>
      <c r="BQ79" s="368"/>
      <c r="CN79" s="389"/>
      <c r="CO79" s="368"/>
      <c r="CP79" s="358"/>
      <c r="CQ79" s="358"/>
      <c r="CR79" s="358"/>
      <c r="CS79" s="358"/>
      <c r="CT79" s="358"/>
      <c r="CU79" s="358"/>
      <c r="CV79" s="358"/>
      <c r="CW79" s="358"/>
      <c r="CX79" s="358"/>
      <c r="CY79" s="358"/>
      <c r="CZ79" s="358"/>
      <c r="DA79" s="358"/>
      <c r="DB79" s="358"/>
      <c r="DC79" s="358"/>
      <c r="DD79" s="358"/>
      <c r="DE79" s="358"/>
      <c r="DF79" s="358"/>
      <c r="DG79" s="358"/>
      <c r="DH79" s="358"/>
    </row>
    <row r="80" ht="12.0" customHeight="1">
      <c r="A80" s="366"/>
      <c r="B80" s="382"/>
      <c r="C80" s="382"/>
      <c r="D80" s="26"/>
      <c r="E80" s="26"/>
      <c r="F80" s="26"/>
      <c r="G80" s="26"/>
      <c r="H80" s="26"/>
      <c r="I80" s="26"/>
      <c r="J80" s="27"/>
      <c r="K80" s="25"/>
      <c r="L80" s="27"/>
      <c r="M80" s="25"/>
      <c r="N80" s="26"/>
      <c r="O80" s="383"/>
      <c r="P80" s="372"/>
      <c r="Q80" s="368"/>
      <c r="R80" s="368"/>
      <c r="S80" s="389"/>
      <c r="T80" s="389"/>
      <c r="U80" s="389"/>
      <c r="V80" s="389"/>
      <c r="W80" s="389"/>
      <c r="X80" s="389"/>
      <c r="Y80" s="389"/>
      <c r="Z80" s="389"/>
      <c r="AA80" s="389"/>
      <c r="AB80" s="389"/>
      <c r="AC80" s="389"/>
      <c r="AD80" s="389"/>
      <c r="AE80" s="389"/>
      <c r="AF80" s="389"/>
      <c r="AG80" s="389"/>
      <c r="AH80" s="389"/>
      <c r="AI80" s="389"/>
      <c r="AJ80" s="389"/>
      <c r="AK80" s="389"/>
      <c r="AL80" s="389"/>
      <c r="AM80" s="389"/>
      <c r="AN80" s="389"/>
      <c r="AO80" s="368"/>
      <c r="AP80" s="356"/>
      <c r="AQ80" s="368"/>
      <c r="AR80" s="368"/>
      <c r="AS80" s="389"/>
      <c r="AT80" s="389"/>
      <c r="AU80" s="389"/>
      <c r="AV80" s="389"/>
      <c r="AW80" s="389"/>
      <c r="AX80" s="389"/>
      <c r="AY80" s="389"/>
      <c r="AZ80" s="389"/>
      <c r="BA80" s="389"/>
      <c r="BB80" s="389"/>
      <c r="BC80" s="389"/>
      <c r="BD80" s="389"/>
      <c r="BE80" s="389"/>
      <c r="BF80" s="389"/>
      <c r="BG80" s="389"/>
      <c r="BH80" s="389"/>
      <c r="BI80" s="389"/>
      <c r="BJ80" s="389"/>
      <c r="BK80" s="389"/>
      <c r="BL80" s="389"/>
      <c r="BM80" s="389"/>
      <c r="BN80" s="389"/>
      <c r="BO80" s="368"/>
      <c r="BP80" s="358"/>
      <c r="BQ80" s="368"/>
      <c r="BR80" s="368"/>
      <c r="BS80" s="389"/>
      <c r="BT80" s="389"/>
      <c r="BU80" s="389"/>
      <c r="BV80" s="389"/>
      <c r="BW80" s="389"/>
      <c r="BX80" s="389"/>
      <c r="BY80" s="389"/>
      <c r="BZ80" s="389"/>
      <c r="CA80" s="389"/>
      <c r="CB80" s="389"/>
      <c r="CC80" s="389"/>
      <c r="CD80" s="389"/>
      <c r="CE80" s="389"/>
      <c r="CF80" s="389"/>
      <c r="CG80" s="389"/>
      <c r="CH80" s="389"/>
      <c r="CI80" s="389"/>
      <c r="CJ80" s="389"/>
      <c r="CK80" s="389"/>
      <c r="CL80" s="389"/>
      <c r="CM80" s="389"/>
      <c r="CN80" s="389"/>
      <c r="CO80" s="368"/>
      <c r="CP80" s="358"/>
      <c r="CQ80" s="358"/>
      <c r="CR80" s="358"/>
      <c r="CS80" s="358"/>
      <c r="CT80" s="358"/>
      <c r="CU80" s="358"/>
      <c r="CV80" s="358"/>
      <c r="CW80" s="358"/>
      <c r="CX80" s="358"/>
      <c r="CY80" s="358"/>
      <c r="CZ80" s="358"/>
      <c r="DA80" s="358"/>
      <c r="DB80" s="358"/>
      <c r="DC80" s="358"/>
      <c r="DD80" s="358"/>
      <c r="DE80" s="358"/>
      <c r="DF80" s="358"/>
      <c r="DG80" s="358"/>
      <c r="DH80" s="358"/>
    </row>
    <row r="81" ht="12.0" customHeight="1">
      <c r="A81" s="366"/>
      <c r="B81" s="375" t="b">
        <v>0</v>
      </c>
      <c r="D81" s="376"/>
      <c r="J81" s="377"/>
      <c r="K81" s="378" t="str">
        <f>IFERROR(VLOOKUP(D81,StatusTierLookup,3,false),"")</f>
        <v/>
      </c>
      <c r="L81" s="377"/>
      <c r="M81" s="378" t="str">
        <f>IFERROR(VLOOKUP(D81,StatusTierLookup,4,false),"")</f>
        <v/>
      </c>
      <c r="O81" s="383"/>
      <c r="P81" s="372"/>
      <c r="Q81" s="368"/>
      <c r="R81" s="384" t="s">
        <v>16</v>
      </c>
      <c r="AE81" s="425" t="s">
        <v>46</v>
      </c>
      <c r="AN81" s="368"/>
      <c r="AO81" s="368"/>
      <c r="AP81" s="356"/>
      <c r="AQ81" s="368"/>
      <c r="AR81" s="384" t="s">
        <v>16</v>
      </c>
      <c r="BE81" s="425" t="s">
        <v>46</v>
      </c>
      <c r="BN81" s="368"/>
      <c r="BO81" s="368"/>
      <c r="BP81" s="358"/>
      <c r="BQ81" s="368"/>
      <c r="BR81" s="384" t="s">
        <v>16</v>
      </c>
      <c r="CE81" s="425" t="s">
        <v>46</v>
      </c>
      <c r="CN81" s="368"/>
      <c r="CO81" s="368"/>
      <c r="CP81" s="358"/>
      <c r="CQ81" s="358"/>
      <c r="CR81" s="358"/>
      <c r="CS81" s="358"/>
      <c r="CT81" s="358"/>
      <c r="CU81" s="358"/>
      <c r="CV81" s="358"/>
      <c r="CW81" s="358"/>
      <c r="CX81" s="358"/>
      <c r="CY81" s="358"/>
      <c r="CZ81" s="358"/>
      <c r="DA81" s="358"/>
      <c r="DB81" s="358"/>
      <c r="DC81" s="358"/>
      <c r="DD81" s="358"/>
      <c r="DE81" s="358"/>
      <c r="DF81" s="358"/>
      <c r="DG81" s="358"/>
      <c r="DH81" s="358"/>
    </row>
    <row r="82" ht="12.0" customHeight="1">
      <c r="A82" s="366"/>
      <c r="B82" s="382"/>
      <c r="C82" s="382"/>
      <c r="D82" s="26"/>
      <c r="E82" s="26"/>
      <c r="F82" s="26"/>
      <c r="G82" s="26"/>
      <c r="H82" s="26"/>
      <c r="I82" s="26"/>
      <c r="J82" s="27"/>
      <c r="K82" s="25"/>
      <c r="L82" s="27"/>
      <c r="M82" s="25"/>
      <c r="N82" s="26"/>
      <c r="O82" s="383"/>
      <c r="P82" s="372"/>
      <c r="Q82" s="368"/>
      <c r="AN82" s="389"/>
      <c r="AO82" s="368"/>
      <c r="AP82" s="356"/>
      <c r="AQ82" s="368"/>
      <c r="BN82" s="389"/>
      <c r="BO82" s="368"/>
      <c r="BP82" s="358"/>
      <c r="BQ82" s="368"/>
      <c r="CN82" s="389"/>
      <c r="CO82" s="368"/>
      <c r="CP82" s="358"/>
      <c r="CQ82" s="358"/>
      <c r="CR82" s="358"/>
      <c r="CS82" s="358"/>
      <c r="CT82" s="358"/>
      <c r="CU82" s="358"/>
      <c r="CV82" s="358"/>
      <c r="CW82" s="358"/>
      <c r="CX82" s="358"/>
      <c r="CY82" s="358"/>
      <c r="CZ82" s="358"/>
      <c r="DA82" s="358"/>
      <c r="DB82" s="358"/>
      <c r="DC82" s="358"/>
      <c r="DD82" s="358"/>
      <c r="DE82" s="358"/>
      <c r="DF82" s="358"/>
      <c r="DG82" s="358"/>
      <c r="DH82" s="358"/>
    </row>
    <row r="83" ht="12.0" customHeight="1">
      <c r="A83" s="366"/>
      <c r="B83" s="366"/>
      <c r="C83" s="397"/>
      <c r="D83" s="397"/>
      <c r="E83" s="397"/>
      <c r="F83" s="397"/>
      <c r="G83" s="397"/>
      <c r="H83" s="397"/>
      <c r="I83" s="397"/>
      <c r="J83" s="397"/>
      <c r="K83" s="397"/>
      <c r="L83" s="397"/>
      <c r="M83" s="397"/>
      <c r="N83" s="397"/>
      <c r="O83" s="397"/>
      <c r="P83" s="372"/>
      <c r="Q83" s="368"/>
      <c r="R83" s="426" t="s">
        <v>19</v>
      </c>
      <c r="T83" s="427" t="str">
        <f>IFERROR(IFS(R61=TRUE,TRAITCSTLOOPUP(AE81,T61),Z61=TRUE,TRAITCSTLOOPUP(AE81,AB61),R69=TRUE,VLOOKUP(T69,AllAction,12, False),R72=TRUE,VLOOKUP(T72,AllAction,12, False),AC72=TRUE,VLOOKUP(AE72,AllAction,12, False),R74=TRUE,VLOOKUP(T74,AllAction,12, False),AC74=TRUE,VLOOKUP(AE74,AllAction,12, False),R76=TRUE,VLOOKUP(T76,AllAction,12, False),AC76=TRUE,VLOOKUP(AE76,AllAction,12, False),R78=TRUE,VLOOKUP(T78,AllAction,12, False),AC78=TRUE,VLOOKUP(AE78,AllAction,12, False)),"")</f>
        <v/>
      </c>
      <c r="V83" s="428" t="str">
        <f>IFERROR(IFS(R61=TRUE,TRAITTEXTLOOKUP(AE81,T61),AC69=TRUE,VLOOKUP(R60,Under_Lookup,39,FALSE),Z61=TRUE,TRAITTEXTLOOKUP(AE81,AB61),R69=TRUE,VLOOKUP(T69,AllAction,18,False),R72=TRUE,VLOOKUP(T72,AllAction,18, False),AC72=TRUE,VLOOKUP(AE72,AllAction,18, False),R74=TRUE,VLOOKUP(T74,AllAction,18, False),AC74=TRUE,VLOOKUP(AE74,AllAction,18, False),R76=TRUE,VLOOKUP(T76,AllAction,18, False),AC76=TRUE,VLOOKUP(AE76,AllAction,18, False),R78=TRUE,VLOOKUP(T78,AllAction,18, False),AC78=TRUE,VLOOKUP(AE78,AllAction,18, False)),"")</f>
        <v/>
      </c>
      <c r="AN83" s="389"/>
      <c r="AO83" s="368"/>
      <c r="AP83" s="356"/>
      <c r="AQ83" s="368"/>
      <c r="AR83" s="426" t="s">
        <v>19</v>
      </c>
      <c r="AT83" s="427" t="str">
        <f>IFERROR(IFS(AR61=TRUE,TRAITCSTLOOPUP(BE81,AT61),AZ61=TRUE,TRAITCSTLOOPUP(BE81,BB61),AR69=TRUE,VLOOKUP(AT69,AllAction,12, False),AR72=TRUE,VLOOKUP(AT72,AllAction,12, False),BC72=TRUE,VLOOKUP(BE72,AllAction,12, False),AR74=TRUE,VLOOKUP(AT74,AllAction,12, False),BC74=TRUE,VLOOKUP(BE74,AllAction,12, False),AR76=TRUE,VLOOKUP(AT76,AllAction,12, False),BC76=TRUE,VLOOKUP(BE76,AllAction,12, False),AR78=TRUE,VLOOKUP(AT78,AllAction,12, False),BC78=TRUE,VLOOKUP(BE78,AllAction,12, False)),"")</f>
        <v/>
      </c>
      <c r="AV83" s="428" t="str">
        <f>IFERROR(IFS(AR61=TRUE,TRAITTEXTLOOKUP(BE81,AT61),BC69=TRUE,VLOOKUP(AR60,Under_Lookup,39,FALSE),AZ61=TRUE,TRAITTEXTLOOKUP(BE81,BB61),AR69=TRUE,VLOOKUP(AT69,AllAction,18,False),AR72=TRUE,VLOOKUP(AT72,AllAction,18, False),BC72=TRUE,VLOOKUP(BE72,AllAction,18, False),AR74=TRUE,VLOOKUP(AT74,AllAction,18, False),BC74=TRUE,VLOOKUP(BE74,AllAction,18, False),AR76=TRUE,VLOOKUP(AT76,AllAction,18, False),BC76=TRUE,VLOOKUP(BE76,AllAction,18, False),AR78=TRUE,VLOOKUP(AT78,AllAction,18, False),BC78=TRUE,VLOOKUP(BE78,AllAction,18, False)),"")</f>
        <v/>
      </c>
      <c r="BN83" s="389"/>
      <c r="BO83" s="368"/>
      <c r="BP83" s="358"/>
      <c r="BQ83" s="368"/>
      <c r="BR83" s="426" t="s">
        <v>19</v>
      </c>
      <c r="BT83" s="427" t="str">
        <f>IFERROR(IFS(BR61=TRUE,TRAITCSTLOOPUP(CE81,BT61),BZ61=TRUE,TRAITCSTLOOPUP(CE81,CB61),BR69=TRUE,VLOOKUP(BT69,AllAction,12, False),BR72=TRUE,VLOOKUP(BT72,AllAction,12, False),CC72=TRUE,VLOOKUP(CE72,AllAction,12, False),BR74=TRUE,VLOOKUP(BT74,AllAction,12, False),CC74=TRUE,VLOOKUP(CE74,AllAction,12, False),BR76=TRUE,VLOOKUP(BT76,AllAction,12, False),CC76=TRUE,VLOOKUP(CE76,AllAction,12, False),BR78=TRUE,VLOOKUP(BT78,AllAction,12, False),CC78=TRUE,VLOOKUP(CE78,AllAction,12, False)),"")</f>
        <v/>
      </c>
      <c r="BV83" s="428" t="str">
        <f>IFERROR(IFS(BR61=TRUE,TRAITTEXTLOOKUP(CE81,BT61),CC69=TRUE,VLOOKUP(BR60,Under_Lookup,39,FALSE),BZ61=TRUE,TRAITTEXTLOOKUP(CE81,CB61),BR69=TRUE,VLOOKUP(BT69,AllAction,18,False),BR72=TRUE,VLOOKUP(BT72,AllAction,18, False),CC72=TRUE,VLOOKUP(CE72,AllAction,18, False),BR74=TRUE,VLOOKUP(BT74,AllAction,18, False),CC74=TRUE,VLOOKUP(CE74,AllAction,18, False),BR76=TRUE,VLOOKUP(BT76,AllAction,18, False),CC76=TRUE,VLOOKUP(CE76,AllAction,18, False),BR78=TRUE,VLOOKUP(BT78,AllAction,18, False),CC78=TRUE,VLOOKUP(CE78,AllAction,18, False)),"")</f>
        <v/>
      </c>
      <c r="CN83" s="389"/>
      <c r="CO83" s="368"/>
      <c r="CP83" s="358"/>
      <c r="CQ83" s="358"/>
      <c r="CR83" s="358"/>
      <c r="CS83" s="358"/>
      <c r="CT83" s="358"/>
      <c r="CU83" s="358"/>
      <c r="CV83" s="358"/>
      <c r="CW83" s="358"/>
      <c r="CX83" s="358"/>
      <c r="CY83" s="358"/>
      <c r="CZ83" s="358"/>
      <c r="DA83" s="358"/>
      <c r="DB83" s="358"/>
      <c r="DC83" s="358"/>
      <c r="DD83" s="358"/>
      <c r="DE83" s="358"/>
      <c r="DF83" s="358"/>
      <c r="DG83" s="358"/>
      <c r="DH83" s="358"/>
    </row>
    <row r="84" ht="12.0" customHeight="1">
      <c r="A84" s="366"/>
      <c r="B84" s="366"/>
      <c r="C84" s="366"/>
      <c r="D84" s="366"/>
      <c r="E84" s="366"/>
      <c r="F84" s="366"/>
      <c r="G84" s="366"/>
      <c r="H84" s="366"/>
      <c r="I84" s="366"/>
      <c r="J84" s="366"/>
      <c r="K84" s="366"/>
      <c r="L84" s="366"/>
      <c r="M84" s="366"/>
      <c r="N84" s="366"/>
      <c r="O84" s="366"/>
      <c r="P84" s="372"/>
      <c r="Q84" s="368"/>
      <c r="R84" s="426" t="s">
        <v>20</v>
      </c>
      <c r="T84" s="427" t="str">
        <f>IFERROR(IFS(OR(R61=TRUE,Z61=TRUE),"",R69=TRUE,VLOOKUP(T69,AllAction,16, False),R72=TRUE,VLOOKUP(T72,AllAction,16, False),AC72=TRUE,VLOOKUP(AE72,AllAction,16, False),R74=TRUE,VLOOKUP(T74,AllAction,16, False),AC74=TRUE,VLOOKUP(AE74,AllAction,16, False),R76=TRUE,VLOOKUP(T76,AllAction,16, False),AC76=TRUE,VLOOKUP(AE76,AllAction,16, False),R78=TRUE,VLOOKUP(T78,AllAction,16, False),AC78=TRUE,VLOOKUP(AE78,AllAction,16, False)),"")</f>
        <v/>
      </c>
      <c r="AN84" s="389"/>
      <c r="AO84" s="368"/>
      <c r="AP84" s="356"/>
      <c r="AQ84" s="368"/>
      <c r="AR84" s="426" t="s">
        <v>20</v>
      </c>
      <c r="AT84" s="427" t="str">
        <f>IFERROR(IFS(OR(AR61=TRUE,AZ61=TRUE),"",AR69=TRUE,VLOOKUP(AT69,AllAction,16, False),AR72=TRUE,VLOOKUP(AT72,AllAction,16, False),BC72=TRUE,VLOOKUP(BE72,AllAction,16, False),AR74=TRUE,VLOOKUP(AT74,AllAction,16, False),BC74=TRUE,VLOOKUP(BE74,AllAction,16, False),AR76=TRUE,VLOOKUP(AT76,AllAction,16, False),BC76=TRUE,VLOOKUP(BE76,AllAction,16, False),AR78=TRUE,VLOOKUP(AT78,AllAction,16, False),BC78=TRUE,VLOOKUP(BE78,AllAction,16, False)),"")</f>
        <v/>
      </c>
      <c r="BN84" s="389"/>
      <c r="BO84" s="368"/>
      <c r="BP84" s="358"/>
      <c r="BQ84" s="368"/>
      <c r="BR84" s="426" t="s">
        <v>20</v>
      </c>
      <c r="BT84" s="427" t="str">
        <f>IFERROR(IFS(OR(BR61=TRUE,BZ61=TRUE),"",BR69=TRUE,VLOOKUP(BT69,AllAction,16, False),BR72=TRUE,VLOOKUP(BT72,AllAction,16, False),CC72=TRUE,VLOOKUP(CE72,AllAction,16, False),BR74=TRUE,VLOOKUP(BT74,AllAction,16, False),CC74=TRUE,VLOOKUP(CE74,AllAction,16, False),BR76=TRUE,VLOOKUP(BT76,AllAction,16, False),CC76=TRUE,VLOOKUP(CE76,AllAction,16, False),BR78=TRUE,VLOOKUP(BT78,AllAction,16, False),CC78=TRUE,VLOOKUP(CE78,AllAction,16, False)),"")</f>
        <v/>
      </c>
      <c r="CN84" s="389"/>
      <c r="CO84" s="368"/>
      <c r="CP84" s="358"/>
      <c r="CQ84" s="358"/>
      <c r="CR84" s="358"/>
      <c r="CS84" s="358"/>
      <c r="CT84" s="358"/>
      <c r="CU84" s="358"/>
      <c r="CV84" s="358"/>
      <c r="CW84" s="358"/>
      <c r="CX84" s="358"/>
      <c r="CY84" s="358"/>
      <c r="CZ84" s="358"/>
      <c r="DA84" s="358"/>
      <c r="DB84" s="358"/>
      <c r="DC84" s="358"/>
      <c r="DD84" s="358"/>
      <c r="DE84" s="358"/>
      <c r="DF84" s="358"/>
      <c r="DG84" s="358"/>
      <c r="DH84" s="358"/>
    </row>
    <row r="85" ht="12.0" customHeight="1">
      <c r="A85" s="366"/>
      <c r="B85" s="376" t="str">
        <f t="array" ref="B85">IFERROR(VLOOKUP(IF(INDEX(D55:D82, MATCH(TRUE, B55:B82, 0))="X","",INDEX(D55:D82, MATCH(TRUE, B55:B82, 0))),StatusTierLookup,2,false))</f>
        <v/>
      </c>
      <c r="N85" s="377"/>
      <c r="O85" s="379"/>
      <c r="P85" s="372"/>
      <c r="Q85" s="368"/>
      <c r="R85" s="384" t="s">
        <v>21</v>
      </c>
      <c r="T85" s="394" t="str">
        <f>IFERROR(IFS(OR(R61=TRUE,Z61=TRUE),"",R69=TRUE,VLOOKUP(T69,AllAction,14, False),R72=TRUE,VLOOKUP(T72,AllAction,14, False),AC72=TRUE,VLOOKUP(AE72,AllAction,14, False),R74=TRUE,VLOOKUP(T74,AllAction,14, False),AC74=TRUE,VLOOKUP(AE74,AllAction,14, False),R76=TRUE,VLOOKUP(T76,AllAction,14, False),AC76=TRUE,VLOOKUP(AE76,AllAction,14, False),R78=TRUE,VLOOKUP(T78,AllAction,14, False),AC78=TRUE,VLOOKUP(AE78,AllAction,14, False)),"")</f>
        <v/>
      </c>
      <c r="AN85" s="389"/>
      <c r="AO85" s="368"/>
      <c r="AP85" s="356"/>
      <c r="AQ85" s="368"/>
      <c r="AR85" s="384" t="s">
        <v>21</v>
      </c>
      <c r="AT85" s="394" t="str">
        <f>IFERROR(IFS(OR(AR61=TRUE,AZ61=TRUE),"",AR69=TRUE,VLOOKUP(AT69,AllAction,14, False),AR72=TRUE,VLOOKUP(AT72,AllAction,14, False),BC72=TRUE,VLOOKUP(BE72,AllAction,14, False),AR74=TRUE,VLOOKUP(AT74,AllAction,14, False),BC74=TRUE,VLOOKUP(BE74,AllAction,14, False),AR76=TRUE,VLOOKUP(AT76,AllAction,14, False),BC76=TRUE,VLOOKUP(BE76,AllAction,14, False),AR78=TRUE,VLOOKUP(AT78,AllAction,14, False),BC78=TRUE,VLOOKUP(BE78,AllAction,14, False)),"")</f>
        <v/>
      </c>
      <c r="BN85" s="389"/>
      <c r="BO85" s="368"/>
      <c r="BP85" s="358"/>
      <c r="BQ85" s="368"/>
      <c r="BR85" s="384" t="s">
        <v>21</v>
      </c>
      <c r="BT85" s="394" t="str">
        <f>IFERROR(IFS(OR(BR61=TRUE,BZ61=TRUE),"",BR69=TRUE,VLOOKUP(BT69,AllAction,14, False),BR72=TRUE,VLOOKUP(BT72,AllAction,14, False),CC72=TRUE,VLOOKUP(CE72,AllAction,14, False),BR74=TRUE,VLOOKUP(BT74,AllAction,14, False),CC74=TRUE,VLOOKUP(CE74,AllAction,14, False),BR76=TRUE,VLOOKUP(BT76,AllAction,14, False),CC76=TRUE,VLOOKUP(CE76,AllAction,14, False),BR78=TRUE,VLOOKUP(BT78,AllAction,14, False),CC78=TRUE,VLOOKUP(CE78,AllAction,14, False)),"")</f>
        <v/>
      </c>
      <c r="CN85" s="389"/>
      <c r="CO85" s="368"/>
      <c r="CP85" s="358"/>
      <c r="CQ85" s="358"/>
      <c r="CR85" s="358"/>
      <c r="CS85" s="358"/>
      <c r="CT85" s="358"/>
      <c r="CU85" s="358"/>
      <c r="CV85" s="358"/>
      <c r="CW85" s="358"/>
      <c r="CX85" s="358"/>
      <c r="CY85" s="358"/>
      <c r="CZ85" s="358"/>
      <c r="DA85" s="358"/>
      <c r="DB85" s="358"/>
      <c r="DC85" s="358"/>
      <c r="DD85" s="358"/>
      <c r="DE85" s="358"/>
      <c r="DF85" s="358"/>
      <c r="DG85" s="358"/>
      <c r="DH85" s="358"/>
    </row>
    <row r="86" ht="12.0" customHeight="1">
      <c r="A86" s="366"/>
      <c r="N86" s="377"/>
      <c r="O86" s="383"/>
      <c r="P86" s="372"/>
      <c r="Q86" s="368"/>
      <c r="AN86" s="389"/>
      <c r="AO86" s="368"/>
      <c r="AP86" s="356"/>
      <c r="AQ86" s="368"/>
      <c r="BN86" s="389"/>
      <c r="BO86" s="368"/>
      <c r="BP86" s="358"/>
      <c r="BQ86" s="368"/>
      <c r="CN86" s="389"/>
      <c r="CO86" s="368"/>
      <c r="CP86" s="358"/>
      <c r="CQ86" s="358"/>
      <c r="CR86" s="358"/>
      <c r="CS86" s="358"/>
      <c r="CT86" s="358"/>
      <c r="CU86" s="358"/>
      <c r="CV86" s="358"/>
      <c r="CW86" s="358"/>
      <c r="CX86" s="358"/>
      <c r="CY86" s="358"/>
      <c r="CZ86" s="358"/>
      <c r="DA86" s="358"/>
      <c r="DB86" s="358"/>
      <c r="DC86" s="358"/>
      <c r="DD86" s="358"/>
      <c r="DE86" s="358"/>
      <c r="DF86" s="358"/>
      <c r="DG86" s="358"/>
      <c r="DH86" s="358"/>
    </row>
    <row r="87" ht="12.0" customHeight="1">
      <c r="A87" s="366"/>
      <c r="N87" s="377"/>
      <c r="O87" s="383"/>
      <c r="P87" s="372"/>
      <c r="Q87" s="368"/>
      <c r="R87" s="429"/>
      <c r="S87" s="430"/>
      <c r="T87" s="430"/>
      <c r="U87" s="430"/>
      <c r="V87" s="430"/>
      <c r="W87" s="430"/>
      <c r="X87" s="430"/>
      <c r="Y87" s="430"/>
      <c r="Z87" s="430"/>
      <c r="AA87" s="430"/>
      <c r="AB87" s="430"/>
      <c r="AC87" s="430"/>
      <c r="AD87" s="430"/>
      <c r="AE87" s="430"/>
      <c r="AF87" s="430"/>
      <c r="AG87" s="430"/>
      <c r="AH87" s="430"/>
      <c r="AI87" s="430"/>
      <c r="AJ87" s="430"/>
      <c r="AK87" s="430"/>
      <c r="AL87" s="430"/>
      <c r="AM87" s="430"/>
      <c r="AN87" s="389"/>
      <c r="AO87" s="368"/>
      <c r="AP87" s="356"/>
      <c r="AQ87" s="368"/>
      <c r="AR87" s="429"/>
      <c r="AS87" s="430"/>
      <c r="AT87" s="430"/>
      <c r="AU87" s="430"/>
      <c r="AV87" s="430"/>
      <c r="AW87" s="430"/>
      <c r="AX87" s="430"/>
      <c r="AY87" s="430"/>
      <c r="AZ87" s="430"/>
      <c r="BA87" s="430"/>
      <c r="BB87" s="430"/>
      <c r="BC87" s="430"/>
      <c r="BD87" s="430"/>
      <c r="BE87" s="430"/>
      <c r="BF87" s="430"/>
      <c r="BG87" s="430"/>
      <c r="BH87" s="430"/>
      <c r="BI87" s="430"/>
      <c r="BJ87" s="430"/>
      <c r="BK87" s="430"/>
      <c r="BL87" s="430"/>
      <c r="BM87" s="430"/>
      <c r="BN87" s="389"/>
      <c r="BO87" s="368"/>
      <c r="BP87" s="358"/>
      <c r="BQ87" s="368"/>
      <c r="BR87" s="429"/>
      <c r="BS87" s="430"/>
      <c r="BT87" s="430"/>
      <c r="BU87" s="430"/>
      <c r="BV87" s="430"/>
      <c r="BW87" s="430"/>
      <c r="BX87" s="430"/>
      <c r="BY87" s="430"/>
      <c r="BZ87" s="430"/>
      <c r="CA87" s="430"/>
      <c r="CB87" s="430"/>
      <c r="CC87" s="430"/>
      <c r="CD87" s="430"/>
      <c r="CE87" s="430"/>
      <c r="CF87" s="430"/>
      <c r="CG87" s="430"/>
      <c r="CH87" s="430"/>
      <c r="CI87" s="430"/>
      <c r="CJ87" s="430"/>
      <c r="CK87" s="430"/>
      <c r="CL87" s="430"/>
      <c r="CM87" s="430"/>
      <c r="CN87" s="389"/>
      <c r="CO87" s="368"/>
      <c r="CP87" s="358"/>
      <c r="CQ87" s="358"/>
      <c r="CR87" s="358"/>
      <c r="CS87" s="358"/>
      <c r="CT87" s="358"/>
      <c r="CU87" s="358"/>
      <c r="CV87" s="358"/>
      <c r="CW87" s="358"/>
      <c r="CX87" s="358"/>
      <c r="CY87" s="358"/>
      <c r="CZ87" s="358"/>
      <c r="DA87" s="358"/>
      <c r="DB87" s="358"/>
      <c r="DC87" s="358"/>
      <c r="DD87" s="358"/>
      <c r="DE87" s="358"/>
      <c r="DF87" s="358"/>
      <c r="DG87" s="358"/>
      <c r="DH87" s="358"/>
    </row>
    <row r="88" ht="12.0" customHeight="1">
      <c r="A88" s="366"/>
      <c r="N88" s="377"/>
      <c r="O88" s="383"/>
      <c r="P88" s="372"/>
      <c r="Q88" s="368"/>
      <c r="R88" s="384" t="s">
        <v>140</v>
      </c>
      <c r="AD88" s="368"/>
      <c r="AE88" s="431" t="s">
        <v>141</v>
      </c>
      <c r="AO88" s="368"/>
      <c r="AP88" s="356"/>
      <c r="AQ88" s="368"/>
      <c r="AR88" s="384" t="s">
        <v>140</v>
      </c>
      <c r="BD88" s="368"/>
      <c r="BE88" s="431" t="s">
        <v>141</v>
      </c>
      <c r="BO88" s="368"/>
      <c r="BP88" s="358"/>
      <c r="BQ88" s="368"/>
      <c r="BR88" s="384" t="s">
        <v>140</v>
      </c>
      <c r="CD88" s="368"/>
      <c r="CE88" s="431" t="s">
        <v>141</v>
      </c>
      <c r="CO88" s="368"/>
      <c r="CP88" s="358"/>
      <c r="CQ88" s="358"/>
      <c r="CR88" s="358"/>
      <c r="CS88" s="358"/>
      <c r="CT88" s="358"/>
      <c r="CU88" s="358"/>
      <c r="CV88" s="358"/>
      <c r="CW88" s="358"/>
      <c r="CX88" s="358"/>
      <c r="CY88" s="358"/>
      <c r="CZ88" s="358"/>
      <c r="DA88" s="358"/>
      <c r="DB88" s="358"/>
      <c r="DC88" s="358"/>
      <c r="DD88" s="358"/>
      <c r="DE88" s="358"/>
      <c r="DF88" s="358"/>
      <c r="DG88" s="358"/>
      <c r="DH88" s="358"/>
    </row>
    <row r="89" ht="12.0" customHeight="1">
      <c r="A89" s="366"/>
      <c r="N89" s="377"/>
      <c r="O89" s="383"/>
      <c r="P89" s="372"/>
      <c r="Q89" s="368"/>
      <c r="AD89" s="389"/>
      <c r="AO89" s="389"/>
      <c r="AP89" s="356"/>
      <c r="AQ89" s="368"/>
      <c r="BD89" s="389"/>
      <c r="BO89" s="389"/>
      <c r="BP89" s="358"/>
      <c r="BQ89" s="368"/>
      <c r="CD89" s="389"/>
      <c r="CO89" s="389"/>
      <c r="CP89" s="358"/>
      <c r="CQ89" s="358"/>
      <c r="CR89" s="358"/>
      <c r="CS89" s="358"/>
      <c r="CT89" s="358"/>
      <c r="CU89" s="358"/>
      <c r="CV89" s="358"/>
      <c r="CW89" s="358"/>
      <c r="CX89" s="358"/>
      <c r="CY89" s="358"/>
      <c r="CZ89" s="358"/>
      <c r="DA89" s="358"/>
      <c r="DB89" s="358"/>
      <c r="DC89" s="358"/>
      <c r="DD89" s="358"/>
      <c r="DE89" s="358"/>
      <c r="DF89" s="358"/>
      <c r="DG89" s="358"/>
      <c r="DH89" s="358"/>
    </row>
    <row r="90" ht="12.0" customHeight="1">
      <c r="A90" s="366"/>
      <c r="N90" s="377"/>
      <c r="O90" s="383"/>
      <c r="P90" s="372"/>
      <c r="Q90" s="368"/>
      <c r="R90" s="384" t="s">
        <v>142</v>
      </c>
      <c r="T90" s="394" t="str">
        <f>IFERROR(VLOOKUP(R60,Under_Lookup,15,FALSE),"")</f>
        <v/>
      </c>
      <c r="X90" s="432" t="str">
        <f>IFERROR(IF($AR$2=TRUE,RESOURCES!$I$143,"BUILD"),RESOURCES!$I$143)</f>
        <v/>
      </c>
      <c r="Z90" s="394" t="str">
        <f>IFERROR(VLOOKUP(R60,Under_Lookup,17,FALSE),"")</f>
        <v/>
      </c>
      <c r="AD90" s="389"/>
      <c r="AE90" s="431" t="str">
        <f>IFERROR(IF($AR$2=TRUE,RESOURCES!$AU$143,"VIM"),RESOURCES!$AU$143)</f>
        <v/>
      </c>
      <c r="AG90" s="433" t="str">
        <f>CONCATENATE(BATTLECALC!E53,if(BATTLECALC!E53&lt;&gt;"","d",""),BATTLECALC!F53:H53)</f>
        <v/>
      </c>
      <c r="AJ90" s="434" t="str">
        <f>IFERROR(IF($AR$2=TRUE,RESOURCES!$AU$145,"AGI"),RESOURCES!$AU$145)</f>
        <v/>
      </c>
      <c r="AL90" s="433" t="str">
        <f>CONCATENATE(BATTLECALC!E54,if(BATTLECALC!E54&lt;&gt;"","d",""),BATTLECALC!F54:H54)</f>
        <v/>
      </c>
      <c r="AO90" s="389"/>
      <c r="AP90" s="356"/>
      <c r="AQ90" s="368"/>
      <c r="AR90" s="384" t="s">
        <v>142</v>
      </c>
      <c r="AT90" s="394" t="str">
        <f>IFERROR(VLOOKUP(AR60,Under_Lookup,15,FALSE),"")</f>
        <v/>
      </c>
      <c r="AX90" s="432" t="str">
        <f>IFERROR(IF($AR$2=TRUE,RESOURCES!$I$143,"BUILD"),RESOURCES!$I$143)</f>
        <v/>
      </c>
      <c r="AZ90" s="394" t="str">
        <f>IFERROR(VLOOKUP(AR60,Under_Lookup,17,FALSE),"")</f>
        <v/>
      </c>
      <c r="BD90" s="389"/>
      <c r="BE90" s="431" t="str">
        <f>IFERROR(IF($AR$2=TRUE,RESOURCES!$AU$143,"VIM"),RESOURCES!$AU$143)</f>
        <v/>
      </c>
      <c r="BG90" s="433" t="str">
        <f>CONCATENATE(BATTLECALC!AE53,if(BATTLECALC!AE53&lt;&gt;"","d",""),BATTLECALC!AF53:AH53)</f>
        <v/>
      </c>
      <c r="BJ90" s="434" t="str">
        <f>IFERROR(IF($AR$2=TRUE,RESOURCES!$AU$145,"AGI"),RESOURCES!$AU$145)</f>
        <v/>
      </c>
      <c r="BL90" s="433" t="str">
        <f>CONCATENATE(BATTLECALC!AE54,if(BATTLECALC!AE54&lt;&gt;"","d",""),BATTLECALC!AF54:AH54)</f>
        <v/>
      </c>
      <c r="BO90" s="389"/>
      <c r="BP90" s="358"/>
      <c r="BQ90" s="368"/>
      <c r="BR90" s="384" t="s">
        <v>142</v>
      </c>
      <c r="BT90" s="394" t="str">
        <f>IFERROR(VLOOKUP(BR60,Under_Lookup,15,FALSE),"")</f>
        <v/>
      </c>
      <c r="BX90" s="432" t="str">
        <f>IFERROR(IF($AR$2=TRUE,RESOURCES!$I$143,"BUILD"),RESOURCES!$I$143)</f>
        <v/>
      </c>
      <c r="BZ90" s="394" t="str">
        <f>IFERROR(VLOOKUP(BR60,Under_Lookup,17,FALSE),"")</f>
        <v/>
      </c>
      <c r="CD90" s="389"/>
      <c r="CE90" s="431" t="str">
        <f>IFERROR(IF($AR$2=TRUE,RESOURCES!$AU$143,"VIM"),RESOURCES!$AU$143)</f>
        <v/>
      </c>
      <c r="CG90" s="433" t="str">
        <f>CONCATENATE(BATTLECALC!BE53,if(BATTLECALC!BE53&lt;&gt;"","d",""),BATTLECALC!BF53:BH53)</f>
        <v/>
      </c>
      <c r="CJ90" s="434" t="str">
        <f>IFERROR(IF($AR$2=TRUE,RESOURCES!$AU$145,"AGI"),RESOURCES!$AU$145)</f>
        <v/>
      </c>
      <c r="CL90" s="433" t="str">
        <f>CONCATENATE(BATTLECALC!BE54,if(BATTLECALC!BE54&lt;&gt;"","d",""),BATTLECALC!BF54:BH54)</f>
        <v/>
      </c>
      <c r="CO90" s="389"/>
      <c r="CP90" s="358"/>
      <c r="CQ90" s="358"/>
      <c r="CR90" s="358"/>
      <c r="CS90" s="358"/>
      <c r="CT90" s="358"/>
      <c r="CU90" s="358"/>
      <c r="CV90" s="358"/>
      <c r="CW90" s="358"/>
      <c r="CX90" s="358"/>
      <c r="CY90" s="358"/>
      <c r="CZ90" s="358"/>
      <c r="DA90" s="358"/>
      <c r="DB90" s="358"/>
      <c r="DC90" s="358"/>
      <c r="DD90" s="358"/>
      <c r="DE90" s="358"/>
      <c r="DF90" s="358"/>
      <c r="DG90" s="358"/>
      <c r="DH90" s="358"/>
    </row>
    <row r="91" ht="12.0" customHeight="1">
      <c r="A91" s="366"/>
      <c r="N91" s="377"/>
      <c r="O91" s="383"/>
      <c r="P91" s="372"/>
      <c r="Q91" s="368"/>
      <c r="AD91" s="389"/>
      <c r="AO91" s="389"/>
      <c r="AP91" s="356"/>
      <c r="AQ91" s="368"/>
      <c r="BD91" s="389"/>
      <c r="BO91" s="389"/>
      <c r="BP91" s="358"/>
      <c r="BQ91" s="368"/>
      <c r="CD91" s="389"/>
      <c r="CO91" s="389"/>
      <c r="CP91" s="358"/>
      <c r="CQ91" s="358"/>
      <c r="CR91" s="358"/>
      <c r="CS91" s="358"/>
      <c r="CT91" s="358"/>
      <c r="CU91" s="358"/>
      <c r="CV91" s="358"/>
      <c r="CW91" s="358"/>
      <c r="CX91" s="358"/>
      <c r="CY91" s="358"/>
      <c r="CZ91" s="358"/>
      <c r="DA91" s="358"/>
      <c r="DB91" s="358"/>
      <c r="DC91" s="358"/>
      <c r="DD91" s="358"/>
      <c r="DE91" s="358"/>
      <c r="DF91" s="358"/>
      <c r="DG91" s="358"/>
      <c r="DH91" s="358"/>
    </row>
    <row r="92" ht="12.0" customHeight="1">
      <c r="A92" s="366"/>
      <c r="B92" s="26"/>
      <c r="C92" s="26"/>
      <c r="D92" s="26"/>
      <c r="E92" s="26"/>
      <c r="F92" s="26"/>
      <c r="G92" s="26"/>
      <c r="H92" s="26"/>
      <c r="I92" s="26"/>
      <c r="J92" s="26"/>
      <c r="K92" s="26"/>
      <c r="L92" s="26"/>
      <c r="M92" s="26"/>
      <c r="N92" s="27"/>
      <c r="O92" s="383"/>
      <c r="P92" s="372"/>
      <c r="Q92" s="368"/>
      <c r="R92" s="426" t="str">
        <f>IFERROR(VLOOKUP(R60,Under_Lookup,19,FALSE),"")       
                        </f>
        <v/>
      </c>
      <c r="T92" s="394" t="str">
        <f>IFERROR(VLOOKUP(R60,Under_Lookup,21,FALSE),"")</f>
        <v/>
      </c>
      <c r="X92" s="435" t="str">
        <f>IFERROR(VLOOKUP(R60,Under_Lookup,23,FALSE),"")</f>
        <v/>
      </c>
      <c r="Z92" s="394" t="str">
        <f>IFERROR(VLOOKUP(R60,Under_Lookup,25,FALSE),"")</f>
        <v/>
      </c>
      <c r="AD92" s="389"/>
      <c r="AE92" s="431" t="str">
        <f>IFERROR(IF($AR$2=TRUE,RESOURCES!$AU$147,"WIT"),RESOURCES!$AU$147)</f>
        <v/>
      </c>
      <c r="AG92" s="433" t="str">
        <f>CONCATENATE(BATTLECALC!E55,if(BATTLECALC!E55&lt;&gt;"","d",""),BATTLECALC!F55:H55)</f>
        <v/>
      </c>
      <c r="AJ92" s="434" t="str">
        <f>IFERROR(IF($AR$2=TRUE,RESOURCES!$AU$149,"CRM"),RESOURCES!$AU$149)</f>
        <v/>
      </c>
      <c r="AL92" s="433" t="str">
        <f>CONCATENATE(BATTLECALC!E56,if(BATTLECALC!E56&lt;&gt;"","d",""),BATTLECALC!F56:H56)</f>
        <v/>
      </c>
      <c r="AO92" s="389"/>
      <c r="AP92" s="356"/>
      <c r="AQ92" s="368"/>
      <c r="AR92" s="426" t="str">
        <f>IFERROR(VLOOKUP(AR60,Under_Lookup,19,FALSE),"")       
                        </f>
        <v/>
      </c>
      <c r="AT92" s="394" t="str">
        <f>IFERROR(VLOOKUP(AR60,Under_Lookup,21,FALSE),"")</f>
        <v/>
      </c>
      <c r="AX92" s="435" t="str">
        <f>IFERROR(VLOOKUP(AR60,Under_Lookup,23,FALSE),"")</f>
        <v/>
      </c>
      <c r="AZ92" s="394" t="str">
        <f>IFERROR(VLOOKUP(AR60,Under_Lookup,25,FALSE),"")</f>
        <v/>
      </c>
      <c r="BD92" s="389"/>
      <c r="BE92" s="431" t="str">
        <f>IFERROR(IF($AR$2=TRUE,RESOURCES!$AU$147,"WIT"),RESOURCES!$AU$147)</f>
        <v/>
      </c>
      <c r="BG92" s="433" t="str">
        <f>CONCATENATE(BATTLECALC!AE55,if(BATTLECALC!AE55&lt;&gt;"","d",""),BATTLECALC!AF55:AH55)</f>
        <v/>
      </c>
      <c r="BJ92" s="434" t="str">
        <f>IFERROR(IF($AR$2=TRUE,RESOURCES!$AU$149,"CRM"),RESOURCES!$AU$149)</f>
        <v/>
      </c>
      <c r="BL92" s="433" t="str">
        <f>CONCATENATE(BATTLECALC!AE56,if(BATTLECALC!AE56&lt;&gt;"","d",""),BATTLECALC!AF56:AH56)</f>
        <v/>
      </c>
      <c r="BO92" s="389"/>
      <c r="BP92" s="358"/>
      <c r="BQ92" s="368"/>
      <c r="BR92" s="426" t="str">
        <f>IFERROR(VLOOKUP(BR60,Under_Lookup,19,FALSE),"")       
                        </f>
        <v/>
      </c>
      <c r="BT92" s="394" t="str">
        <f>IFERROR(VLOOKUP(BR60,Under_Lookup,21,FALSE),"")</f>
        <v/>
      </c>
      <c r="BX92" s="435" t="str">
        <f>IFERROR(VLOOKUP(BR60,Under_Lookup,23,FALSE),"")</f>
        <v/>
      </c>
      <c r="BZ92" s="394" t="str">
        <f>IFERROR(VLOOKUP(BR60,Under_Lookup,25,FALSE),"")</f>
        <v/>
      </c>
      <c r="CD92" s="389"/>
      <c r="CE92" s="431" t="str">
        <f>IFERROR(IF($AR$2=TRUE,RESOURCES!$AU$147,"WIT"),RESOURCES!$AU$147)</f>
        <v/>
      </c>
      <c r="CG92" s="433" t="str">
        <f>CONCATENATE(BATTLECALC!BE55,if(BATTLECALC!BE55&lt;&gt;"","d",""),BATTLECALC!BF55:BH55)</f>
        <v/>
      </c>
      <c r="CJ92" s="434" t="str">
        <f>IFERROR(IF($AR$2=TRUE,RESOURCES!$AU$149,"CRM"),RESOURCES!$AU$149)</f>
        <v/>
      </c>
      <c r="CL92" s="433" t="str">
        <f>CONCATENATE(BATTLECALC!BE56,if(BATTLECALC!BE56&lt;&gt;"","d",""),BATTLECALC!BF56:BH56)</f>
        <v/>
      </c>
      <c r="CO92" s="389"/>
      <c r="CP92" s="358"/>
      <c r="CQ92" s="358"/>
      <c r="CR92" s="358"/>
      <c r="CS92" s="358"/>
      <c r="CT92" s="358"/>
      <c r="CU92" s="358"/>
      <c r="CV92" s="358"/>
      <c r="CW92" s="358"/>
      <c r="CX92" s="358"/>
      <c r="CY92" s="358"/>
      <c r="CZ92" s="358"/>
      <c r="DA92" s="358"/>
      <c r="DB92" s="358"/>
      <c r="DC92" s="358"/>
      <c r="DD92" s="358"/>
      <c r="DE92" s="358"/>
      <c r="DF92" s="358"/>
      <c r="DG92" s="358"/>
      <c r="DH92" s="358"/>
    </row>
    <row r="93" ht="12.0" customHeight="1">
      <c r="A93" s="366"/>
      <c r="B93" s="366"/>
      <c r="C93" s="397"/>
      <c r="D93" s="397"/>
      <c r="E93" s="397"/>
      <c r="F93" s="397"/>
      <c r="G93" s="397"/>
      <c r="H93" s="397"/>
      <c r="I93" s="397"/>
      <c r="J93" s="397"/>
      <c r="K93" s="397"/>
      <c r="L93" s="397"/>
      <c r="M93" s="397"/>
      <c r="N93" s="397"/>
      <c r="O93" s="397"/>
      <c r="P93" s="372"/>
      <c r="Q93" s="368"/>
      <c r="AD93" s="389"/>
      <c r="AO93" s="389"/>
      <c r="AP93" s="356"/>
      <c r="AQ93" s="368"/>
      <c r="BD93" s="389"/>
      <c r="BO93" s="389"/>
      <c r="BP93" s="358"/>
      <c r="BQ93" s="368"/>
      <c r="CD93" s="389"/>
      <c r="CO93" s="389"/>
      <c r="CP93" s="358"/>
      <c r="CQ93" s="358"/>
      <c r="CR93" s="358"/>
      <c r="CS93" s="358"/>
      <c r="CT93" s="358"/>
      <c r="CU93" s="358"/>
      <c r="CV93" s="358"/>
      <c r="CW93" s="358"/>
      <c r="CX93" s="358"/>
      <c r="CY93" s="358"/>
      <c r="CZ93" s="358"/>
      <c r="DA93" s="358"/>
      <c r="DB93" s="358"/>
      <c r="DC93" s="358"/>
      <c r="DD93" s="358"/>
      <c r="DE93" s="358"/>
      <c r="DF93" s="358"/>
      <c r="DG93" s="358"/>
      <c r="DH93" s="358"/>
    </row>
    <row r="94" ht="12.0" customHeight="1">
      <c r="A94" s="366"/>
      <c r="B94" s="366"/>
      <c r="C94" s="366"/>
      <c r="D94" s="366"/>
      <c r="E94" s="366"/>
      <c r="F94" s="366"/>
      <c r="G94" s="366"/>
      <c r="H94" s="366"/>
      <c r="I94" s="366"/>
      <c r="J94" s="366"/>
      <c r="K94" s="366"/>
      <c r="L94" s="366"/>
      <c r="M94" s="366"/>
      <c r="N94" s="366"/>
      <c r="O94" s="366"/>
      <c r="P94" s="372"/>
      <c r="Q94" s="368"/>
      <c r="R94" s="368"/>
      <c r="S94" s="389"/>
      <c r="T94" s="389"/>
      <c r="U94" s="389"/>
      <c r="V94" s="389"/>
      <c r="W94" s="389"/>
      <c r="X94" s="389"/>
      <c r="Y94" s="389"/>
      <c r="Z94" s="389"/>
      <c r="AA94" s="389"/>
      <c r="AB94" s="389"/>
      <c r="AC94" s="389"/>
      <c r="AD94" s="389"/>
      <c r="AE94" s="368"/>
      <c r="AF94" s="436"/>
      <c r="AG94" s="436"/>
      <c r="AH94" s="436"/>
      <c r="AI94" s="436"/>
      <c r="AJ94" s="389"/>
      <c r="AK94" s="389"/>
      <c r="AL94" s="389"/>
      <c r="AM94" s="389"/>
      <c r="AN94" s="389"/>
      <c r="AO94" s="389"/>
      <c r="AP94" s="356"/>
      <c r="AQ94" s="368"/>
      <c r="AR94" s="368"/>
      <c r="AS94" s="389"/>
      <c r="AT94" s="389"/>
      <c r="AU94" s="389"/>
      <c r="AV94" s="389"/>
      <c r="AW94" s="389"/>
      <c r="AX94" s="389"/>
      <c r="AY94" s="389"/>
      <c r="AZ94" s="389"/>
      <c r="BA94" s="389"/>
      <c r="BB94" s="389"/>
      <c r="BC94" s="389"/>
      <c r="BD94" s="389"/>
      <c r="BE94" s="368"/>
      <c r="BF94" s="436"/>
      <c r="BG94" s="436"/>
      <c r="BH94" s="436"/>
      <c r="BI94" s="436"/>
      <c r="BJ94" s="389"/>
      <c r="BK94" s="389"/>
      <c r="BL94" s="389"/>
      <c r="BM94" s="389"/>
      <c r="BN94" s="389"/>
      <c r="BO94" s="389"/>
      <c r="BP94" s="358"/>
      <c r="BQ94" s="368"/>
      <c r="BR94" s="368"/>
      <c r="BS94" s="389"/>
      <c r="BT94" s="389"/>
      <c r="BU94" s="389"/>
      <c r="BV94" s="389"/>
      <c r="BW94" s="389"/>
      <c r="BX94" s="389"/>
      <c r="BY94" s="389"/>
      <c r="BZ94" s="389"/>
      <c r="CA94" s="389"/>
      <c r="CB94" s="389"/>
      <c r="CC94" s="389"/>
      <c r="CD94" s="389"/>
      <c r="CE94" s="368"/>
      <c r="CF94" s="436"/>
      <c r="CG94" s="436"/>
      <c r="CH94" s="436"/>
      <c r="CI94" s="436"/>
      <c r="CJ94" s="389"/>
      <c r="CK94" s="389"/>
      <c r="CL94" s="389"/>
      <c r="CM94" s="389"/>
      <c r="CN94" s="389"/>
      <c r="CO94" s="389"/>
      <c r="CP94" s="358"/>
      <c r="CQ94" s="358"/>
      <c r="CR94" s="358"/>
      <c r="CS94" s="358"/>
      <c r="CT94" s="358"/>
      <c r="CU94" s="358"/>
      <c r="CV94" s="358"/>
      <c r="CW94" s="358"/>
      <c r="CX94" s="358"/>
      <c r="CY94" s="358"/>
      <c r="CZ94" s="358"/>
      <c r="DA94" s="358"/>
      <c r="DB94" s="358"/>
      <c r="DC94" s="358"/>
      <c r="DD94" s="358"/>
      <c r="DE94" s="358"/>
      <c r="DF94" s="358"/>
      <c r="DG94" s="358"/>
      <c r="DH94" s="358"/>
    </row>
    <row r="95" ht="12.0" customHeight="1">
      <c r="A95" s="366"/>
      <c r="B95" s="366"/>
      <c r="C95" s="366"/>
      <c r="D95" s="366"/>
      <c r="E95" s="366"/>
      <c r="F95" s="366"/>
      <c r="G95" s="366"/>
      <c r="H95" s="366"/>
      <c r="I95" s="366"/>
      <c r="J95" s="366"/>
      <c r="K95" s="366"/>
      <c r="L95" s="366"/>
      <c r="M95" s="366"/>
      <c r="N95" s="366"/>
      <c r="O95" s="366"/>
      <c r="P95" s="372"/>
      <c r="Q95" s="380"/>
      <c r="R95" s="380"/>
      <c r="S95" s="380"/>
      <c r="T95" s="380"/>
      <c r="U95" s="380"/>
      <c r="V95" s="380"/>
      <c r="W95" s="380"/>
      <c r="X95" s="380"/>
      <c r="Y95" s="380"/>
      <c r="Z95" s="380"/>
      <c r="AA95" s="380"/>
      <c r="AB95" s="380"/>
      <c r="AC95" s="380"/>
      <c r="AD95" s="380"/>
      <c r="AE95" s="380"/>
      <c r="AF95" s="437"/>
      <c r="AG95" s="437"/>
      <c r="AH95" s="437"/>
      <c r="AI95" s="437"/>
      <c r="AJ95" s="380"/>
      <c r="AK95" s="380"/>
      <c r="AL95" s="380"/>
      <c r="AM95" s="380"/>
      <c r="AN95" s="380"/>
      <c r="AO95" s="380"/>
      <c r="AP95" s="356"/>
      <c r="AQ95" s="380"/>
      <c r="AR95" s="380"/>
      <c r="AS95" s="380"/>
      <c r="AT95" s="380"/>
      <c r="AU95" s="380"/>
      <c r="AV95" s="380"/>
      <c r="AW95" s="380"/>
      <c r="AX95" s="380"/>
      <c r="AY95" s="380"/>
      <c r="AZ95" s="380"/>
      <c r="BA95" s="380"/>
      <c r="BB95" s="380"/>
      <c r="BC95" s="380"/>
      <c r="BD95" s="380"/>
      <c r="BE95" s="380"/>
      <c r="BF95" s="437"/>
      <c r="BG95" s="437"/>
      <c r="BH95" s="437"/>
      <c r="BI95" s="437"/>
      <c r="BJ95" s="380"/>
      <c r="BK95" s="380"/>
      <c r="BL95" s="380"/>
      <c r="BM95" s="380"/>
      <c r="BN95" s="380"/>
      <c r="BO95" s="380"/>
      <c r="BP95" s="358"/>
      <c r="BQ95" s="380"/>
      <c r="BR95" s="380"/>
      <c r="BS95" s="380"/>
      <c r="BT95" s="380"/>
      <c r="BU95" s="380"/>
      <c r="BV95" s="380"/>
      <c r="BW95" s="380"/>
      <c r="BX95" s="380"/>
      <c r="BY95" s="380"/>
      <c r="BZ95" s="380"/>
      <c r="CA95" s="380"/>
      <c r="CB95" s="380"/>
      <c r="CC95" s="380"/>
      <c r="CD95" s="380"/>
      <c r="CE95" s="380"/>
      <c r="CF95" s="437"/>
      <c r="CG95" s="437"/>
      <c r="CH95" s="437"/>
      <c r="CI95" s="437"/>
      <c r="CJ95" s="380"/>
      <c r="CK95" s="380"/>
      <c r="CL95" s="380"/>
      <c r="CM95" s="380"/>
      <c r="CN95" s="380"/>
      <c r="CO95" s="380"/>
      <c r="CP95" s="358"/>
      <c r="CQ95" s="358"/>
      <c r="CR95" s="358"/>
      <c r="CS95" s="358"/>
      <c r="CT95" s="358"/>
      <c r="CU95" s="358"/>
      <c r="CV95" s="358"/>
      <c r="CW95" s="358"/>
      <c r="CX95" s="358"/>
      <c r="CY95" s="358"/>
      <c r="CZ95" s="358"/>
      <c r="DA95" s="358"/>
      <c r="DB95" s="358"/>
      <c r="DC95" s="358"/>
      <c r="DD95" s="358"/>
      <c r="DE95" s="358"/>
      <c r="DF95" s="358"/>
      <c r="DG95" s="358"/>
      <c r="DH95" s="358"/>
    </row>
    <row r="96" ht="12.0" customHeight="1">
      <c r="A96" s="367"/>
      <c r="B96" s="367"/>
      <c r="C96" s="367"/>
      <c r="D96" s="367"/>
      <c r="E96" s="367"/>
      <c r="F96" s="367"/>
      <c r="G96" s="367"/>
      <c r="H96" s="367"/>
      <c r="I96" s="367"/>
      <c r="J96" s="367"/>
      <c r="K96" s="367"/>
      <c r="L96" s="367"/>
      <c r="M96" s="367"/>
      <c r="N96" s="367"/>
      <c r="O96" s="367"/>
      <c r="P96" s="438"/>
      <c r="Q96" s="439"/>
      <c r="R96" s="439"/>
      <c r="S96" s="439"/>
      <c r="T96" s="439"/>
      <c r="U96" s="439"/>
      <c r="V96" s="439"/>
      <c r="W96" s="439"/>
      <c r="X96" s="439"/>
      <c r="Y96" s="439"/>
      <c r="Z96" s="439"/>
      <c r="AA96" s="439"/>
      <c r="AB96" s="439"/>
      <c r="AC96" s="439"/>
      <c r="AD96" s="439"/>
      <c r="AE96" s="439"/>
      <c r="AF96" s="439"/>
      <c r="AG96" s="439"/>
      <c r="AH96" s="439"/>
      <c r="AI96" s="439"/>
      <c r="AJ96" s="439"/>
      <c r="AK96" s="439"/>
      <c r="AL96" s="439"/>
      <c r="AM96" s="439"/>
      <c r="AN96" s="439"/>
      <c r="AO96" s="439"/>
      <c r="AP96" s="439"/>
      <c r="AQ96" s="439"/>
      <c r="AR96" s="439"/>
      <c r="AS96" s="439"/>
      <c r="AT96" s="439"/>
      <c r="AU96" s="439"/>
      <c r="AV96" s="439"/>
      <c r="AW96" s="439"/>
      <c r="AX96" s="439"/>
      <c r="AY96" s="439"/>
      <c r="AZ96" s="439"/>
      <c r="BA96" s="439"/>
      <c r="BB96" s="439"/>
      <c r="BC96" s="439"/>
      <c r="BD96" s="439"/>
      <c r="BE96" s="439"/>
      <c r="BF96" s="439"/>
      <c r="BG96" s="439"/>
      <c r="BH96" s="439"/>
      <c r="BI96" s="439"/>
      <c r="BJ96" s="439"/>
      <c r="BK96" s="439"/>
      <c r="BL96" s="439"/>
      <c r="BM96" s="439"/>
      <c r="BN96" s="439"/>
      <c r="BO96" s="439"/>
      <c r="BP96" s="439"/>
      <c r="BQ96" s="439"/>
      <c r="BR96" s="439"/>
      <c r="BS96" s="439"/>
      <c r="BT96" s="439"/>
      <c r="BU96" s="439"/>
      <c r="BV96" s="439"/>
      <c r="BW96" s="439"/>
      <c r="BX96" s="439"/>
      <c r="BY96" s="439"/>
      <c r="BZ96" s="439"/>
      <c r="CA96" s="439"/>
      <c r="CB96" s="439"/>
      <c r="CC96" s="439"/>
      <c r="CD96" s="439"/>
      <c r="CE96" s="439"/>
      <c r="CF96" s="439"/>
      <c r="CG96" s="439"/>
      <c r="CH96" s="439"/>
      <c r="CI96" s="439"/>
      <c r="CJ96" s="439"/>
      <c r="CK96" s="439"/>
      <c r="CL96" s="439"/>
      <c r="CM96" s="439"/>
      <c r="CN96" s="439"/>
      <c r="CO96" s="439"/>
      <c r="CP96" s="439"/>
      <c r="CQ96" s="439"/>
      <c r="CR96" s="439"/>
      <c r="CS96" s="439"/>
      <c r="CT96" s="439"/>
      <c r="CU96" s="439"/>
      <c r="CV96" s="439"/>
      <c r="CW96" s="439"/>
      <c r="CX96" s="439"/>
      <c r="CY96" s="439"/>
      <c r="CZ96" s="439"/>
      <c r="DA96" s="439"/>
      <c r="DB96" s="439"/>
      <c r="DC96" s="439"/>
      <c r="DD96" s="439"/>
      <c r="DE96" s="439"/>
      <c r="DF96" s="439"/>
      <c r="DG96" s="439"/>
      <c r="DH96" s="439"/>
    </row>
    <row r="97" ht="12.0" customHeight="1">
      <c r="A97" s="440"/>
      <c r="B97" s="440"/>
      <c r="C97" s="440"/>
      <c r="D97" s="440"/>
      <c r="E97" s="440"/>
      <c r="F97" s="440"/>
      <c r="G97" s="440"/>
      <c r="H97" s="440"/>
      <c r="I97" s="440"/>
      <c r="J97" s="440"/>
      <c r="K97" s="440"/>
      <c r="L97" s="440"/>
      <c r="M97" s="440"/>
      <c r="N97" s="440"/>
      <c r="O97" s="440"/>
      <c r="P97" s="441"/>
      <c r="Q97" s="441"/>
      <c r="R97" s="441"/>
      <c r="S97" s="441"/>
      <c r="T97" s="441"/>
      <c r="U97" s="441"/>
      <c r="V97" s="441"/>
      <c r="W97" s="441"/>
      <c r="X97" s="441"/>
      <c r="Y97" s="441"/>
      <c r="Z97" s="441"/>
      <c r="AA97" s="441"/>
      <c r="AB97" s="441"/>
      <c r="AC97" s="441"/>
      <c r="AD97" s="441"/>
      <c r="AE97" s="441"/>
      <c r="AF97" s="441"/>
      <c r="AG97" s="441"/>
      <c r="AH97" s="441"/>
      <c r="AI97" s="441"/>
      <c r="AJ97" s="441"/>
      <c r="AK97" s="441"/>
      <c r="AL97" s="441"/>
      <c r="AM97" s="441"/>
      <c r="AN97" s="441"/>
      <c r="AO97" s="441"/>
      <c r="AP97" s="441"/>
      <c r="AQ97" s="441"/>
      <c r="AR97" s="441"/>
      <c r="AS97" s="441"/>
      <c r="AT97" s="441"/>
      <c r="AU97" s="441"/>
      <c r="AV97" s="441"/>
      <c r="AW97" s="441"/>
      <c r="AX97" s="441"/>
      <c r="AY97" s="441"/>
      <c r="AZ97" s="441"/>
      <c r="BA97" s="441"/>
      <c r="BB97" s="441"/>
      <c r="BC97" s="441"/>
      <c r="BD97" s="441"/>
      <c r="BE97" s="441"/>
      <c r="BF97" s="441"/>
      <c r="BG97" s="441"/>
      <c r="BH97" s="441"/>
      <c r="BI97" s="441"/>
      <c r="BJ97" s="441"/>
      <c r="BK97" s="441"/>
      <c r="BL97" s="441"/>
      <c r="BM97" s="441"/>
      <c r="BN97" s="441"/>
      <c r="BO97" s="441"/>
      <c r="BP97" s="442"/>
      <c r="BQ97" s="442"/>
      <c r="BR97" s="442"/>
      <c r="BS97" s="442"/>
      <c r="BT97" s="442"/>
      <c r="BU97" s="442"/>
      <c r="BV97" s="442"/>
      <c r="BW97" s="442"/>
      <c r="BX97" s="442"/>
      <c r="BY97" s="442"/>
      <c r="BZ97" s="442"/>
      <c r="CA97" s="442"/>
      <c r="CB97" s="442"/>
      <c r="CC97" s="442"/>
      <c r="CD97" s="442"/>
      <c r="CE97" s="442"/>
      <c r="CF97" s="442"/>
      <c r="CG97" s="442"/>
      <c r="CH97" s="442"/>
      <c r="CI97" s="442"/>
      <c r="CJ97" s="442"/>
      <c r="CK97" s="442"/>
      <c r="CL97" s="442"/>
      <c r="CM97" s="442"/>
      <c r="CN97" s="442"/>
      <c r="CO97" s="442"/>
      <c r="CP97" s="442"/>
      <c r="CQ97" s="442"/>
      <c r="CR97" s="442"/>
      <c r="CS97" s="442"/>
      <c r="CT97" s="442"/>
      <c r="CU97" s="442"/>
      <c r="CV97" s="442"/>
      <c r="CW97" s="442"/>
      <c r="CX97" s="442"/>
      <c r="CY97" s="442"/>
      <c r="CZ97" s="442"/>
      <c r="DA97" s="442"/>
      <c r="DB97" s="442"/>
      <c r="DC97" s="442"/>
      <c r="DD97" s="442"/>
      <c r="DE97" s="442"/>
      <c r="DF97" s="442"/>
      <c r="DG97" s="442"/>
      <c r="DH97" s="442"/>
    </row>
    <row r="98" ht="12.0" customHeight="1">
      <c r="A98" s="379"/>
      <c r="B98" s="379"/>
      <c r="C98" s="379"/>
      <c r="D98" s="379"/>
      <c r="E98" s="379"/>
      <c r="F98" s="379"/>
      <c r="G98" s="379"/>
      <c r="H98" s="379"/>
      <c r="I98" s="379"/>
      <c r="J98" s="379"/>
      <c r="K98" s="379"/>
      <c r="L98" s="379"/>
      <c r="M98" s="379"/>
      <c r="N98" s="367"/>
      <c r="O98" s="367"/>
      <c r="P98" s="443"/>
      <c r="Q98" s="444"/>
      <c r="R98" s="444"/>
      <c r="S98" s="444"/>
      <c r="T98" s="444"/>
      <c r="U98" s="444"/>
      <c r="V98" s="444"/>
      <c r="W98" s="444"/>
      <c r="X98" s="444"/>
      <c r="Y98" s="444"/>
      <c r="Z98" s="444"/>
      <c r="AA98" s="444"/>
      <c r="AB98" s="444"/>
      <c r="AC98" s="444"/>
      <c r="AD98" s="444"/>
      <c r="AE98" s="444"/>
      <c r="AF98" s="444"/>
      <c r="AG98" s="444"/>
      <c r="AH98" s="444"/>
      <c r="AI98" s="444"/>
      <c r="AJ98" s="444"/>
      <c r="AK98" s="444"/>
      <c r="AL98" s="444"/>
      <c r="AM98" s="444"/>
      <c r="AN98" s="444"/>
      <c r="AO98" s="444"/>
      <c r="AP98" s="444"/>
      <c r="AQ98" s="444"/>
      <c r="AR98" s="444"/>
      <c r="AS98" s="444"/>
      <c r="AT98" s="444"/>
      <c r="AU98" s="444"/>
      <c r="AV98" s="444"/>
      <c r="AW98" s="444"/>
      <c r="AX98" s="444"/>
      <c r="AY98" s="444"/>
      <c r="AZ98" s="444"/>
      <c r="BA98" s="444"/>
      <c r="BB98" s="444"/>
      <c r="BC98" s="444"/>
      <c r="BD98" s="444"/>
      <c r="BE98" s="444"/>
      <c r="BF98" s="444"/>
      <c r="BG98" s="444"/>
      <c r="BH98" s="444"/>
      <c r="BI98" s="444"/>
      <c r="BJ98" s="444"/>
      <c r="BK98" s="444"/>
      <c r="BL98" s="444"/>
      <c r="BM98" s="444"/>
      <c r="BN98" s="444"/>
      <c r="BO98" s="444"/>
      <c r="BP98" s="444"/>
      <c r="BQ98" s="444"/>
      <c r="BR98" s="444"/>
      <c r="BS98" s="444"/>
      <c r="BT98" s="444"/>
      <c r="BU98" s="444"/>
      <c r="BV98" s="444"/>
      <c r="BW98" s="444"/>
      <c r="BX98" s="444"/>
      <c r="BY98" s="444"/>
      <c r="BZ98" s="444"/>
      <c r="CA98" s="444"/>
      <c r="CB98" s="444"/>
      <c r="CC98" s="444"/>
      <c r="CD98" s="444"/>
      <c r="CE98" s="444"/>
      <c r="CF98" s="444"/>
      <c r="CG98" s="444"/>
      <c r="CH98" s="444"/>
      <c r="CI98" s="444"/>
      <c r="CJ98" s="444"/>
      <c r="CK98" s="444"/>
      <c r="CL98" s="444"/>
      <c r="CM98" s="444"/>
      <c r="CN98" s="444"/>
      <c r="CO98" s="444"/>
      <c r="CP98" s="444"/>
      <c r="CQ98" s="444"/>
      <c r="CR98" s="444"/>
      <c r="CS98" s="444"/>
      <c r="CT98" s="444"/>
      <c r="CU98" s="444"/>
      <c r="CV98" s="444"/>
      <c r="CW98" s="444"/>
      <c r="CX98" s="444"/>
      <c r="CY98" s="444"/>
      <c r="CZ98" s="444"/>
      <c r="DA98" s="444"/>
      <c r="DB98" s="444"/>
      <c r="DC98" s="444"/>
      <c r="DD98" s="444"/>
      <c r="DE98" s="444"/>
      <c r="DF98" s="444"/>
      <c r="DG98" s="444"/>
      <c r="DH98" s="444"/>
    </row>
    <row r="99" ht="12.0" customHeight="1">
      <c r="A99" s="379"/>
      <c r="B99" s="379"/>
      <c r="C99" s="379"/>
      <c r="D99" s="379"/>
      <c r="E99" s="379"/>
      <c r="F99" s="379"/>
      <c r="G99" s="379"/>
      <c r="H99" s="379"/>
      <c r="I99" s="379"/>
      <c r="J99" s="379"/>
      <c r="K99" s="379"/>
      <c r="L99" s="379"/>
      <c r="M99" s="379"/>
      <c r="N99" s="367"/>
      <c r="O99" s="367"/>
      <c r="P99" s="443"/>
      <c r="Q99" s="368"/>
      <c r="R99" s="360" t="s">
        <v>129</v>
      </c>
      <c r="AB99" s="369"/>
      <c r="AC99" s="369"/>
      <c r="AD99" s="369"/>
      <c r="AE99" s="370"/>
      <c r="AF99" s="370"/>
      <c r="AG99" s="370"/>
      <c r="AH99" s="371"/>
      <c r="AI99" s="370"/>
      <c r="AJ99" s="12"/>
      <c r="AK99" s="12"/>
      <c r="AL99" s="12"/>
      <c r="AM99" s="12"/>
      <c r="AN99" s="12"/>
      <c r="AO99" s="13"/>
      <c r="AP99" s="444"/>
      <c r="AQ99" s="368"/>
      <c r="AR99" s="360" t="s">
        <v>129</v>
      </c>
      <c r="BB99" s="369"/>
      <c r="BC99" s="369"/>
      <c r="BD99" s="369"/>
      <c r="BE99" s="370"/>
      <c r="BF99" s="370"/>
      <c r="BG99" s="370"/>
      <c r="BH99" s="371"/>
      <c r="BI99" s="370"/>
      <c r="BJ99" s="12"/>
      <c r="BK99" s="12"/>
      <c r="BL99" s="12"/>
      <c r="BM99" s="12"/>
      <c r="BN99" s="12"/>
      <c r="BO99" s="13"/>
      <c r="BP99" s="444"/>
      <c r="BQ99" s="368"/>
      <c r="BR99" s="360" t="s">
        <v>129</v>
      </c>
      <c r="CB99" s="369"/>
      <c r="CC99" s="369"/>
      <c r="CD99" s="369"/>
      <c r="CE99" s="370"/>
      <c r="CF99" s="370"/>
      <c r="CG99" s="370"/>
      <c r="CH99" s="371"/>
      <c r="CI99" s="370"/>
      <c r="CJ99" s="12"/>
      <c r="CK99" s="12"/>
      <c r="CL99" s="12"/>
      <c r="CM99" s="12"/>
      <c r="CN99" s="12"/>
      <c r="CO99" s="13"/>
      <c r="CP99" s="444"/>
      <c r="CQ99" s="444"/>
      <c r="CR99" s="444"/>
      <c r="CS99" s="444"/>
      <c r="CT99" s="444"/>
      <c r="CU99" s="444"/>
      <c r="CV99" s="444"/>
      <c r="CW99" s="444"/>
      <c r="CX99" s="444"/>
      <c r="CY99" s="444"/>
      <c r="CZ99" s="444"/>
      <c r="DA99" s="444"/>
      <c r="DB99" s="444"/>
      <c r="DC99" s="444"/>
      <c r="DD99" s="444"/>
      <c r="DE99" s="444"/>
      <c r="DF99" s="444"/>
      <c r="DG99" s="444"/>
      <c r="DH99" s="444"/>
    </row>
    <row r="100" ht="12.0" customHeight="1">
      <c r="A100" s="379"/>
      <c r="B100" s="379"/>
      <c r="C100" s="379"/>
      <c r="D100" s="379"/>
      <c r="E100" s="379"/>
      <c r="F100" s="379"/>
      <c r="G100" s="379"/>
      <c r="H100" s="379"/>
      <c r="I100" s="379"/>
      <c r="J100" s="379"/>
      <c r="K100" s="379"/>
      <c r="L100" s="379"/>
      <c r="M100" s="379"/>
      <c r="N100" s="379"/>
      <c r="O100" s="379"/>
      <c r="P100" s="443"/>
      <c r="Q100" s="368"/>
      <c r="AB100" s="373" t="s">
        <v>130</v>
      </c>
      <c r="AF100" s="374">
        <f>BATTLECALC!R96</f>
        <v>0</v>
      </c>
      <c r="AI100" s="370"/>
      <c r="AJ100" s="12"/>
      <c r="AK100" s="12"/>
      <c r="AL100" s="12"/>
      <c r="AM100" s="12"/>
      <c r="AN100" s="12"/>
      <c r="AO100" s="12"/>
      <c r="AP100" s="444"/>
      <c r="AQ100" s="368"/>
      <c r="BB100" s="373" t="s">
        <v>130</v>
      </c>
      <c r="BF100" s="374">
        <f>BATTLECALC!AR96</f>
        <v>0</v>
      </c>
      <c r="BI100" s="370"/>
      <c r="BJ100" s="12"/>
      <c r="BK100" s="12"/>
      <c r="BL100" s="12"/>
      <c r="BM100" s="12"/>
      <c r="BN100" s="12"/>
      <c r="BO100" s="12"/>
      <c r="BP100" s="444"/>
      <c r="BQ100" s="368"/>
      <c r="CB100" s="373" t="s">
        <v>130</v>
      </c>
      <c r="CF100" s="374">
        <f>BATTLECALC!BR96</f>
        <v>0</v>
      </c>
      <c r="CI100" s="370"/>
      <c r="CJ100" s="12"/>
      <c r="CK100" s="12"/>
      <c r="CL100" s="12"/>
      <c r="CM100" s="12"/>
      <c r="CN100" s="12"/>
      <c r="CO100" s="12"/>
      <c r="CP100" s="444"/>
      <c r="CQ100" s="444"/>
      <c r="CR100" s="444"/>
      <c r="CS100" s="444"/>
      <c r="CT100" s="444"/>
      <c r="CU100" s="444"/>
      <c r="CV100" s="444"/>
      <c r="CW100" s="444"/>
      <c r="CX100" s="444"/>
      <c r="CY100" s="444"/>
      <c r="CZ100" s="444"/>
      <c r="DA100" s="444"/>
      <c r="DB100" s="444"/>
      <c r="DC100" s="444"/>
      <c r="DD100" s="444"/>
      <c r="DE100" s="444"/>
      <c r="DF100" s="444"/>
      <c r="DG100" s="444"/>
      <c r="DH100" s="444"/>
    </row>
    <row r="101" ht="12.0" customHeight="1">
      <c r="A101" s="379"/>
      <c r="B101" s="379"/>
      <c r="C101" s="379"/>
      <c r="D101" s="379"/>
      <c r="E101" s="379"/>
      <c r="F101" s="379"/>
      <c r="G101" s="379"/>
      <c r="H101" s="379"/>
      <c r="I101" s="379"/>
      <c r="J101" s="379"/>
      <c r="K101" s="379"/>
      <c r="L101" s="379"/>
      <c r="M101" s="379"/>
      <c r="N101" s="379"/>
      <c r="O101" s="379"/>
      <c r="P101" s="443"/>
      <c r="Q101" s="368"/>
      <c r="AI101" s="368"/>
      <c r="AJ101" s="368"/>
      <c r="AK101" s="368"/>
      <c r="AL101" s="368"/>
      <c r="AM101" s="12"/>
      <c r="AN101" s="12"/>
      <c r="AO101" s="12"/>
      <c r="AP101" s="444"/>
      <c r="AQ101" s="368"/>
      <c r="BI101" s="368"/>
      <c r="BJ101" s="368"/>
      <c r="BK101" s="368"/>
      <c r="BL101" s="368"/>
      <c r="BM101" s="12"/>
      <c r="BN101" s="12"/>
      <c r="BO101" s="12"/>
      <c r="BP101" s="444"/>
      <c r="BQ101" s="368"/>
      <c r="CI101" s="368"/>
      <c r="CJ101" s="368"/>
      <c r="CK101" s="368"/>
      <c r="CL101" s="368"/>
      <c r="CM101" s="12"/>
      <c r="CN101" s="12"/>
      <c r="CO101" s="12"/>
      <c r="CP101" s="444"/>
      <c r="CQ101" s="444"/>
      <c r="CR101" s="444"/>
      <c r="CS101" s="444"/>
      <c r="CT101" s="444"/>
      <c r="CU101" s="444"/>
      <c r="CV101" s="444"/>
      <c r="CW101" s="444"/>
      <c r="CX101" s="444"/>
      <c r="CY101" s="444"/>
      <c r="CZ101" s="444"/>
      <c r="DA101" s="444"/>
      <c r="DB101" s="444"/>
      <c r="DC101" s="444"/>
      <c r="DD101" s="444"/>
      <c r="DE101" s="444"/>
      <c r="DF101" s="444"/>
      <c r="DG101" s="444"/>
      <c r="DH101" s="444"/>
    </row>
    <row r="102" ht="12.0" customHeight="1">
      <c r="A102" s="379"/>
      <c r="B102" s="445" t="b">
        <v>0</v>
      </c>
      <c r="D102" s="446"/>
      <c r="J102" s="377"/>
      <c r="K102" s="447" t="str">
        <f>IFERROR(VLOOKUP(D102,StatusTierLookup,3,false),"")</f>
        <v/>
      </c>
      <c r="L102" s="377"/>
      <c r="M102" s="447" t="str">
        <f>IFERROR(VLOOKUP(D102,StatusTierLookup,4,false),"")</f>
        <v/>
      </c>
      <c r="O102" s="379"/>
      <c r="P102" s="443"/>
      <c r="Q102" s="380"/>
      <c r="R102" s="380"/>
      <c r="S102" s="380"/>
      <c r="T102" s="380"/>
      <c r="U102" s="380"/>
      <c r="V102" s="380"/>
      <c r="W102" s="380"/>
      <c r="X102" s="380"/>
      <c r="Y102" s="380"/>
      <c r="Z102" s="380"/>
      <c r="AA102" s="380"/>
      <c r="AB102" s="380"/>
      <c r="AC102" s="380"/>
      <c r="AD102" s="380"/>
      <c r="AE102" s="380"/>
      <c r="AF102" s="380"/>
      <c r="AG102" s="380"/>
      <c r="AH102" s="380"/>
      <c r="AI102" s="380"/>
      <c r="AJ102" s="380"/>
      <c r="AK102" s="380"/>
      <c r="AL102" s="380"/>
      <c r="AM102" s="381"/>
      <c r="AN102" s="381"/>
      <c r="AO102" s="381"/>
      <c r="AP102" s="444"/>
      <c r="AQ102" s="380"/>
      <c r="AR102" s="380"/>
      <c r="AS102" s="380"/>
      <c r="AT102" s="380"/>
      <c r="AU102" s="380"/>
      <c r="AV102" s="380"/>
      <c r="AW102" s="380"/>
      <c r="AX102" s="380"/>
      <c r="AY102" s="380"/>
      <c r="AZ102" s="380"/>
      <c r="BA102" s="380"/>
      <c r="BB102" s="380"/>
      <c r="BC102" s="380"/>
      <c r="BD102" s="380"/>
      <c r="BE102" s="380"/>
      <c r="BF102" s="380"/>
      <c r="BG102" s="380"/>
      <c r="BH102" s="380"/>
      <c r="BI102" s="380"/>
      <c r="BJ102" s="380"/>
      <c r="BK102" s="380"/>
      <c r="BL102" s="380"/>
      <c r="BM102" s="381"/>
      <c r="BN102" s="381"/>
      <c r="BO102" s="381"/>
      <c r="BP102" s="444"/>
      <c r="BQ102" s="380"/>
      <c r="BR102" s="380"/>
      <c r="BS102" s="380"/>
      <c r="BT102" s="380"/>
      <c r="BU102" s="380"/>
      <c r="BV102" s="380"/>
      <c r="BW102" s="380"/>
      <c r="BX102" s="380"/>
      <c r="BY102" s="380"/>
      <c r="BZ102" s="380"/>
      <c r="CA102" s="380"/>
      <c r="CB102" s="380"/>
      <c r="CC102" s="380"/>
      <c r="CD102" s="380"/>
      <c r="CE102" s="380"/>
      <c r="CF102" s="380"/>
      <c r="CG102" s="380"/>
      <c r="CH102" s="380"/>
      <c r="CI102" s="380"/>
      <c r="CJ102" s="380"/>
      <c r="CK102" s="380"/>
      <c r="CL102" s="380"/>
      <c r="CM102" s="381"/>
      <c r="CN102" s="381"/>
      <c r="CO102" s="381"/>
      <c r="CP102" s="444"/>
      <c r="CQ102" s="444"/>
      <c r="CR102" s="444"/>
      <c r="CS102" s="444"/>
      <c r="CT102" s="444"/>
      <c r="CU102" s="444"/>
      <c r="CV102" s="444"/>
      <c r="CW102" s="444"/>
      <c r="CX102" s="444"/>
      <c r="CY102" s="444"/>
      <c r="CZ102" s="444"/>
      <c r="DA102" s="444"/>
      <c r="DB102" s="444"/>
      <c r="DC102" s="444"/>
      <c r="DD102" s="444"/>
      <c r="DE102" s="444"/>
      <c r="DF102" s="444"/>
      <c r="DG102" s="444"/>
      <c r="DH102" s="444"/>
    </row>
    <row r="103" ht="12.0" customHeight="1">
      <c r="A103" s="379"/>
      <c r="B103" s="382"/>
      <c r="C103" s="382"/>
      <c r="D103" s="26"/>
      <c r="E103" s="26"/>
      <c r="F103" s="26"/>
      <c r="G103" s="26"/>
      <c r="H103" s="26"/>
      <c r="I103" s="26"/>
      <c r="J103" s="27"/>
      <c r="K103" s="25"/>
      <c r="L103" s="27"/>
      <c r="M103" s="25"/>
      <c r="N103" s="26"/>
      <c r="O103" s="383"/>
      <c r="P103" s="443"/>
      <c r="Q103" s="368"/>
      <c r="R103" s="384" t="s">
        <v>131</v>
      </c>
      <c r="AA103" s="368"/>
      <c r="AB103" s="384" t="s">
        <v>132</v>
      </c>
      <c r="AK103" s="368"/>
      <c r="AL103" s="370"/>
      <c r="AM103" s="12"/>
      <c r="AN103" s="12"/>
      <c r="AO103" s="12"/>
      <c r="AP103" s="444"/>
      <c r="AQ103" s="368"/>
      <c r="AR103" s="384" t="s">
        <v>131</v>
      </c>
      <c r="BA103" s="368"/>
      <c r="BB103" s="384" t="s">
        <v>132</v>
      </c>
      <c r="BK103" s="368"/>
      <c r="BL103" s="370"/>
      <c r="BM103" s="12"/>
      <c r="BN103" s="12"/>
      <c r="BO103" s="12"/>
      <c r="BP103" s="444"/>
      <c r="BQ103" s="368"/>
      <c r="BR103" s="384" t="s">
        <v>131</v>
      </c>
      <c r="CA103" s="368"/>
      <c r="CB103" s="384" t="s">
        <v>132</v>
      </c>
      <c r="CK103" s="368"/>
      <c r="CL103" s="370"/>
      <c r="CM103" s="12"/>
      <c r="CN103" s="12"/>
      <c r="CO103" s="12"/>
      <c r="CP103" s="444"/>
      <c r="CQ103" s="444"/>
      <c r="CR103" s="444"/>
      <c r="CS103" s="444"/>
      <c r="CT103" s="444"/>
      <c r="CU103" s="444"/>
      <c r="CV103" s="444"/>
      <c r="CW103" s="444"/>
      <c r="CX103" s="444"/>
      <c r="CY103" s="444"/>
      <c r="CZ103" s="444"/>
      <c r="DA103" s="444"/>
      <c r="DB103" s="444"/>
      <c r="DC103" s="444"/>
      <c r="DD103" s="444"/>
      <c r="DE103" s="444"/>
      <c r="DF103" s="444"/>
      <c r="DG103" s="444"/>
      <c r="DH103" s="444"/>
    </row>
    <row r="104" ht="12.0" customHeight="1">
      <c r="A104" s="379"/>
      <c r="B104" s="445" t="b">
        <v>0</v>
      </c>
      <c r="D104" s="446"/>
      <c r="J104" s="377"/>
      <c r="K104" s="447" t="str">
        <f>IFERROR(VLOOKUP(D104,StatusTierLookup,3,false),"")</f>
        <v/>
      </c>
      <c r="L104" s="377"/>
      <c r="M104" s="447" t="str">
        <f>IFERROR(VLOOKUP(D104,StatusTierLookup,4,false),"")</f>
        <v/>
      </c>
      <c r="O104" s="383"/>
      <c r="P104" s="443"/>
      <c r="Q104" s="368"/>
      <c r="AA104" s="385"/>
      <c r="AK104" s="385"/>
      <c r="AL104" s="370"/>
      <c r="AM104" s="368"/>
      <c r="AN104" s="368"/>
      <c r="AO104" s="368"/>
      <c r="AP104" s="444"/>
      <c r="AQ104" s="368"/>
      <c r="BA104" s="385"/>
      <c r="BK104" s="385"/>
      <c r="BL104" s="370"/>
      <c r="BM104" s="368"/>
      <c r="BN104" s="368"/>
      <c r="BO104" s="368"/>
      <c r="BP104" s="444"/>
      <c r="BQ104" s="368"/>
      <c r="CA104" s="385"/>
      <c r="CK104" s="385"/>
      <c r="CL104" s="370"/>
      <c r="CM104" s="368"/>
      <c r="CN104" s="368"/>
      <c r="CO104" s="368"/>
      <c r="CP104" s="444"/>
      <c r="CQ104" s="444"/>
      <c r="CR104" s="444"/>
      <c r="CS104" s="444"/>
      <c r="CT104" s="444"/>
      <c r="CU104" s="444"/>
      <c r="CV104" s="444"/>
      <c r="CW104" s="444"/>
      <c r="CX104" s="444"/>
      <c r="CY104" s="444"/>
      <c r="CZ104" s="444"/>
      <c r="DA104" s="444"/>
      <c r="DB104" s="444"/>
      <c r="DC104" s="444"/>
      <c r="DD104" s="444"/>
      <c r="DE104" s="444"/>
      <c r="DF104" s="444"/>
      <c r="DG104" s="444"/>
      <c r="DH104" s="444"/>
    </row>
    <row r="105" ht="12.0" customHeight="1">
      <c r="A105" s="379"/>
      <c r="B105" s="382"/>
      <c r="C105" s="382"/>
      <c r="D105" s="26"/>
      <c r="E105" s="26"/>
      <c r="F105" s="26"/>
      <c r="G105" s="26"/>
      <c r="H105" s="26"/>
      <c r="I105" s="26"/>
      <c r="J105" s="27"/>
      <c r="K105" s="25"/>
      <c r="L105" s="27"/>
      <c r="M105" s="25"/>
      <c r="N105" s="26"/>
      <c r="O105" s="383"/>
      <c r="P105" s="443"/>
      <c r="Q105" s="368"/>
      <c r="R105" s="386" t="s">
        <v>133</v>
      </c>
      <c r="AA105" s="385"/>
      <c r="AB105" s="387" t="s">
        <v>134</v>
      </c>
      <c r="AK105" s="385"/>
      <c r="AL105" s="388" t="str">
        <f> BATTLECALC!M98</f>
        <v/>
      </c>
      <c r="AO105" s="370"/>
      <c r="AP105" s="444"/>
      <c r="AQ105" s="368"/>
      <c r="AR105" s="386" t="s">
        <v>133</v>
      </c>
      <c r="BA105" s="385"/>
      <c r="BB105" s="387" t="s">
        <v>134</v>
      </c>
      <c r="BK105" s="385"/>
      <c r="BL105" s="388" t="str">
        <f> BATTLECALC!AM98</f>
        <v/>
      </c>
      <c r="BO105" s="370"/>
      <c r="BP105" s="444"/>
      <c r="BQ105" s="368"/>
      <c r="BR105" s="386" t="s">
        <v>133</v>
      </c>
      <c r="CA105" s="385"/>
      <c r="CB105" s="387" t="s">
        <v>134</v>
      </c>
      <c r="CK105" s="385"/>
      <c r="CL105" s="388" t="str">
        <f> BATTLECALC!BM98</f>
        <v/>
      </c>
      <c r="CO105" s="370"/>
      <c r="CP105" s="444"/>
      <c r="CQ105" s="444"/>
      <c r="CR105" s="444"/>
      <c r="CS105" s="444"/>
      <c r="CT105" s="444"/>
      <c r="CU105" s="444"/>
      <c r="CV105" s="444"/>
      <c r="CW105" s="444"/>
      <c r="CX105" s="444"/>
      <c r="CY105" s="444"/>
      <c r="CZ105" s="444"/>
      <c r="DA105" s="444"/>
      <c r="DB105" s="444"/>
      <c r="DC105" s="444"/>
      <c r="DD105" s="444"/>
      <c r="DE105" s="444"/>
      <c r="DF105" s="444"/>
      <c r="DG105" s="444"/>
      <c r="DH105" s="444"/>
    </row>
    <row r="106" ht="12.0" customHeight="1">
      <c r="A106" s="379"/>
      <c r="B106" s="445" t="b">
        <v>0</v>
      </c>
      <c r="D106" s="446"/>
      <c r="J106" s="377"/>
      <c r="K106" s="447" t="str">
        <f>IFERROR(VLOOKUP(D106,StatusTierLookup,3,false),"")</f>
        <v/>
      </c>
      <c r="L106" s="377"/>
      <c r="M106" s="447" t="str">
        <f>IFERROR(VLOOKUP(D106,StatusTierLookup,4,false),"")</f>
        <v/>
      </c>
      <c r="O106" s="383"/>
      <c r="P106" s="443"/>
      <c r="Q106" s="368"/>
      <c r="AA106" s="385"/>
      <c r="AK106" s="385"/>
      <c r="AO106" s="389"/>
      <c r="AP106" s="444"/>
      <c r="AQ106" s="368"/>
      <c r="BA106" s="385"/>
      <c r="BK106" s="385"/>
      <c r="BO106" s="389"/>
      <c r="BP106" s="444"/>
      <c r="BQ106" s="368"/>
      <c r="CA106" s="385"/>
      <c r="CK106" s="385"/>
      <c r="CO106" s="389"/>
      <c r="CP106" s="444"/>
      <c r="CQ106" s="444"/>
      <c r="CR106" s="444"/>
      <c r="CS106" s="444"/>
      <c r="CT106" s="444"/>
      <c r="CU106" s="444"/>
      <c r="CV106" s="444"/>
      <c r="CW106" s="444"/>
      <c r="CX106" s="444"/>
      <c r="CY106" s="444"/>
      <c r="CZ106" s="444"/>
      <c r="DA106" s="444"/>
      <c r="DB106" s="444"/>
      <c r="DC106" s="444"/>
      <c r="DD106" s="444"/>
      <c r="DE106" s="444"/>
      <c r="DF106" s="444"/>
      <c r="DG106" s="444"/>
      <c r="DH106" s="444"/>
    </row>
    <row r="107" ht="12.0" customHeight="1">
      <c r="A107" s="379"/>
      <c r="B107" s="382"/>
      <c r="C107" s="382"/>
      <c r="D107" s="26"/>
      <c r="E107" s="26"/>
      <c r="F107" s="26"/>
      <c r="G107" s="26"/>
      <c r="H107" s="26"/>
      <c r="I107" s="26"/>
      <c r="J107" s="27"/>
      <c r="K107" s="25"/>
      <c r="L107" s="27"/>
      <c r="M107" s="25"/>
      <c r="N107" s="26"/>
      <c r="O107" s="383"/>
      <c r="P107" s="443"/>
      <c r="Q107" s="368"/>
      <c r="R107" s="390" t="str">
        <f>IFERROR(VLOOKUP(R105,Under_All,10,FALSE),"Unkown")</f>
        <v>/</v>
      </c>
      <c r="S107" s="391"/>
      <c r="T107" s="389"/>
      <c r="U107" s="389"/>
      <c r="V107" s="389"/>
      <c r="W107" s="389"/>
      <c r="X107" s="389"/>
      <c r="Y107" s="389"/>
      <c r="Z107" s="389"/>
      <c r="AA107" s="389"/>
      <c r="AB107" s="390">
        <f>IFERROR(VLOOKUP(AB105,Proto_All,10,FALSE),"Unkown")</f>
        <v>0</v>
      </c>
      <c r="AC107" s="391"/>
      <c r="AD107" s="389"/>
      <c r="AE107" s="389"/>
      <c r="AF107" s="389"/>
      <c r="AG107" s="389"/>
      <c r="AH107" s="389"/>
      <c r="AI107" s="389"/>
      <c r="AJ107" s="389"/>
      <c r="AK107" s="389"/>
      <c r="AL107" s="389"/>
      <c r="AM107" s="389"/>
      <c r="AN107" s="389"/>
      <c r="AO107" s="389"/>
      <c r="AP107" s="444"/>
      <c r="AQ107" s="368"/>
      <c r="AR107" s="390" t="str">
        <f>IFERROR(VLOOKUP(AR105,Under_All,10,FALSE),"Unkown")</f>
        <v>/</v>
      </c>
      <c r="AS107" s="391"/>
      <c r="AT107" s="389"/>
      <c r="AU107" s="389"/>
      <c r="AV107" s="389"/>
      <c r="AW107" s="389"/>
      <c r="AX107" s="389"/>
      <c r="AY107" s="389"/>
      <c r="AZ107" s="389"/>
      <c r="BA107" s="389"/>
      <c r="BB107" s="390">
        <f>IFERROR(VLOOKUP(BB105,Proto_All,10,FALSE),"Unkown")</f>
        <v>0</v>
      </c>
      <c r="BC107" s="391"/>
      <c r="BD107" s="389"/>
      <c r="BE107" s="389"/>
      <c r="BF107" s="389"/>
      <c r="BG107" s="389"/>
      <c r="BH107" s="389"/>
      <c r="BI107" s="389"/>
      <c r="BJ107" s="389"/>
      <c r="BK107" s="389"/>
      <c r="BL107" s="389"/>
      <c r="BM107" s="389"/>
      <c r="BN107" s="389"/>
      <c r="BO107" s="389"/>
      <c r="BP107" s="444"/>
      <c r="BQ107" s="368"/>
      <c r="BR107" s="390" t="str">
        <f>IFERROR(VLOOKUP(BR105,Under_All,10,FALSE),"Unkown")</f>
        <v>/</v>
      </c>
      <c r="BS107" s="391"/>
      <c r="BT107" s="389"/>
      <c r="BU107" s="389"/>
      <c r="BV107" s="389"/>
      <c r="BW107" s="389"/>
      <c r="BX107" s="389"/>
      <c r="BY107" s="389"/>
      <c r="BZ107" s="389"/>
      <c r="CA107" s="389"/>
      <c r="CB107" s="390">
        <f>IFERROR(VLOOKUP(CB105,Proto_All,10,FALSE),"Unkown")</f>
        <v>0</v>
      </c>
      <c r="CC107" s="391"/>
      <c r="CD107" s="389"/>
      <c r="CE107" s="389"/>
      <c r="CF107" s="389"/>
      <c r="CG107" s="389"/>
      <c r="CH107" s="389"/>
      <c r="CI107" s="389"/>
      <c r="CJ107" s="389"/>
      <c r="CK107" s="389"/>
      <c r="CL107" s="389"/>
      <c r="CM107" s="389"/>
      <c r="CN107" s="389"/>
      <c r="CO107" s="389"/>
      <c r="CP107" s="444"/>
      <c r="CQ107" s="444"/>
      <c r="CR107" s="444"/>
      <c r="CS107" s="444"/>
      <c r="CT107" s="444"/>
      <c r="CU107" s="444"/>
      <c r="CV107" s="444"/>
      <c r="CW107" s="444"/>
      <c r="CX107" s="444"/>
      <c r="CY107" s="444"/>
      <c r="CZ107" s="444"/>
      <c r="DA107" s="444"/>
      <c r="DB107" s="444"/>
      <c r="DC107" s="444"/>
      <c r="DD107" s="444"/>
      <c r="DE107" s="444"/>
      <c r="DF107" s="444"/>
      <c r="DG107" s="444"/>
      <c r="DH107" s="444"/>
    </row>
    <row r="108" ht="12.0" customHeight="1">
      <c r="A108" s="379"/>
      <c r="B108" s="445" t="b">
        <v>0</v>
      </c>
      <c r="D108" s="446"/>
      <c r="J108" s="377"/>
      <c r="K108" s="447" t="str">
        <f>IFERROR(VLOOKUP(D108,StatusTierLookup,3,false),"")</f>
        <v/>
      </c>
      <c r="L108" s="377"/>
      <c r="M108" s="447" t="str">
        <f>IFERROR(VLOOKUP(D108,StatusTierLookup,4,false),"")</f>
        <v/>
      </c>
      <c r="O108" s="383"/>
      <c r="P108" s="443"/>
      <c r="Q108" s="368"/>
      <c r="R108" s="392" t="b">
        <v>0</v>
      </c>
      <c r="T108" s="393" t="str">
        <f>BATTLECALC!E108</f>
        <v>GENERIC</v>
      </c>
      <c r="Z108" s="392" t="b">
        <v>0</v>
      </c>
      <c r="AB108" s="393" t="str">
        <f>BATTLECALC!E109</f>
        <v>GENERIC</v>
      </c>
      <c r="AH108" s="384" t="str">
        <f>IFERROR(IF($AR$2=TRUE,RESOURCES!$AU$151,"STM"),RESOURCES!$AU$151)</f>
        <v/>
      </c>
      <c r="AJ108" s="394" t="str">
        <f>CONCATENATE( BATTLECALC!E104,if(BATTLECALC!E104&lt;&gt;"","d",""),BATTLECALC!F104:H104)</f>
        <v/>
      </c>
      <c r="AN108" s="395"/>
      <c r="AO108" s="368"/>
      <c r="AP108" s="444"/>
      <c r="AQ108" s="368"/>
      <c r="AR108" s="392" t="b">
        <v>0</v>
      </c>
      <c r="AT108" s="393" t="str">
        <f>BATTLECALC!AE108</f>
        <v>GENERIC</v>
      </c>
      <c r="AZ108" s="392" t="b">
        <v>0</v>
      </c>
      <c r="BB108" s="393" t="str">
        <f>BATTLECALC!AE109</f>
        <v>GENERIC</v>
      </c>
      <c r="BH108" s="384" t="str">
        <f>IFERROR(IF($AR$2=TRUE,RESOURCES!$AU$151,"STM"),RESOURCES!$AU$151)</f>
        <v/>
      </c>
      <c r="BJ108" s="394" t="str">
        <f>CONCATENATE( BATTLECALC!AE104,if(BATTLECALC!AE104&lt;&gt;"","d",""),BATTLECALC!AF104:AH104)</f>
        <v/>
      </c>
      <c r="BN108" s="395"/>
      <c r="BO108" s="368"/>
      <c r="BP108" s="444"/>
      <c r="BQ108" s="368"/>
      <c r="BR108" s="392" t="b">
        <v>0</v>
      </c>
      <c r="BT108" s="393" t="str">
        <f>BATTLECALC!BE108</f>
        <v>GENERIC</v>
      </c>
      <c r="BZ108" s="392" t="b">
        <v>0</v>
      </c>
      <c r="CB108" s="393" t="str">
        <f>BATTLECALC!BE109</f>
        <v>GENERIC</v>
      </c>
      <c r="CH108" s="384" t="str">
        <f>IFERROR(IF($AR$2=TRUE,RESOURCES!$AU$151,"STM"),RESOURCES!$AU$151)</f>
        <v/>
      </c>
      <c r="CJ108" s="394" t="str">
        <f>CONCATENATE( BATTLECALC!BE104,if(BATTLECALC!BE104&lt;&gt;"","d",""),BATTLECALC!BF104:BH104)</f>
        <v/>
      </c>
      <c r="CN108" s="395"/>
      <c r="CO108" s="368"/>
      <c r="CP108" s="444"/>
      <c r="CQ108" s="444"/>
      <c r="CR108" s="444"/>
      <c r="CS108" s="444"/>
      <c r="CT108" s="444"/>
      <c r="CU108" s="444"/>
      <c r="CV108" s="444"/>
      <c r="CW108" s="444"/>
      <c r="CX108" s="444"/>
      <c r="CY108" s="444"/>
      <c r="CZ108" s="444"/>
      <c r="DA108" s="444"/>
      <c r="DB108" s="444"/>
      <c r="DC108" s="444"/>
      <c r="DD108" s="444"/>
      <c r="DE108" s="444"/>
      <c r="DF108" s="444"/>
      <c r="DG108" s="444"/>
      <c r="DH108" s="444"/>
    </row>
    <row r="109" ht="12.0" customHeight="1">
      <c r="A109" s="379"/>
      <c r="B109" s="382"/>
      <c r="C109" s="382"/>
      <c r="D109" s="26"/>
      <c r="E109" s="26"/>
      <c r="F109" s="26"/>
      <c r="G109" s="26"/>
      <c r="H109" s="26"/>
      <c r="I109" s="26"/>
      <c r="J109" s="27"/>
      <c r="K109" s="25"/>
      <c r="L109" s="27"/>
      <c r="M109" s="25"/>
      <c r="N109" s="26"/>
      <c r="O109" s="383"/>
      <c r="P109" s="443"/>
      <c r="Q109" s="368"/>
      <c r="AN109" s="396"/>
      <c r="AO109" s="368"/>
      <c r="AP109" s="444"/>
      <c r="AQ109" s="368"/>
      <c r="BN109" s="396"/>
      <c r="BO109" s="368"/>
      <c r="BP109" s="444"/>
      <c r="BQ109" s="368"/>
      <c r="CN109" s="396"/>
      <c r="CO109" s="368"/>
      <c r="CP109" s="444"/>
      <c r="CQ109" s="444"/>
      <c r="CR109" s="444"/>
      <c r="CS109" s="444"/>
      <c r="CT109" s="444"/>
      <c r="CU109" s="444"/>
      <c r="CV109" s="444"/>
      <c r="CW109" s="444"/>
      <c r="CX109" s="444"/>
      <c r="CY109" s="444"/>
      <c r="CZ109" s="444"/>
      <c r="DA109" s="444"/>
      <c r="DB109" s="444"/>
      <c r="DC109" s="444"/>
      <c r="DD109" s="444"/>
      <c r="DE109" s="444"/>
      <c r="DF109" s="444"/>
      <c r="DG109" s="444"/>
      <c r="DH109" s="444"/>
    </row>
    <row r="110" ht="12.0" customHeight="1">
      <c r="A110" s="379"/>
      <c r="B110" s="379"/>
      <c r="C110" s="383"/>
      <c r="D110" s="383"/>
      <c r="E110" s="383"/>
      <c r="F110" s="383"/>
      <c r="G110" s="383"/>
      <c r="H110" s="383"/>
      <c r="I110" s="383"/>
      <c r="J110" s="383"/>
      <c r="K110" s="383"/>
      <c r="L110" s="383"/>
      <c r="M110" s="383"/>
      <c r="N110" s="383"/>
      <c r="O110" s="383"/>
      <c r="P110" s="443"/>
      <c r="Q110" s="368"/>
      <c r="R110" s="384" t="s">
        <v>135</v>
      </c>
      <c r="U110" s="388" t="str">
        <f>CONCATENATE(BATTLECALC!E107,if(BATTLECALC!E107&lt;&gt;"","d",""),BATTLECALC!F107)</f>
        <v/>
      </c>
      <c r="X110" s="388" t="str">
        <f>IFERROR(VLOOKUP(R107,Under_Lookup,33,FALSE),"")</f>
        <v/>
      </c>
      <c r="Z110" s="384" t="str">
        <f>IFERROR(IF($AR$2=TRUE,RESOURCES!$AU$155,"ITMDI"),RESOURCES!$AU$155)</f>
        <v/>
      </c>
      <c r="AC110" s="398" t="str">
        <f> CONCATENATE( BATTLECALC!E112:I112)</f>
        <v/>
      </c>
      <c r="AH110" s="384" t="s">
        <v>136</v>
      </c>
      <c r="AJ110" s="398" t="str">
        <f> BATTLECALC!O112</f>
        <v/>
      </c>
      <c r="AL110" s="389"/>
      <c r="AM110" s="389"/>
      <c r="AN110" s="389"/>
      <c r="AO110" s="368"/>
      <c r="AP110" s="444"/>
      <c r="AQ110" s="368"/>
      <c r="AR110" s="384" t="s">
        <v>135</v>
      </c>
      <c r="AU110" s="388" t="str">
        <f>CONCATENATE(BATTLECALC!AE107,if(BATTLECALC!AE107&lt;&gt;"","d",""),BATTLECALC!AF107)</f>
        <v/>
      </c>
      <c r="AX110" s="388" t="str">
        <f>IFERROR(VLOOKUP(AR107,Under_Lookup,33,FALSE),"")</f>
        <v/>
      </c>
      <c r="AZ110" s="384" t="str">
        <f>IFERROR(IF($AR$2=TRUE,RESOURCES!$AU$155,"ITMDI"),RESOURCES!$AU$155)</f>
        <v/>
      </c>
      <c r="BC110" s="398" t="str">
        <f> CONCATENATE( BATTLECALC!AE112:AI112)</f>
        <v/>
      </c>
      <c r="BH110" s="384" t="s">
        <v>136</v>
      </c>
      <c r="BJ110" s="398" t="str">
        <f> BATTLECALC!AO112</f>
        <v/>
      </c>
      <c r="BL110" s="389"/>
      <c r="BM110" s="389"/>
      <c r="BN110" s="389"/>
      <c r="BO110" s="368"/>
      <c r="BP110" s="444"/>
      <c r="BQ110" s="368"/>
      <c r="BR110" s="384" t="s">
        <v>135</v>
      </c>
      <c r="BU110" s="388" t="str">
        <f>CONCATENATE(BATTLECALC!BE107,if(BATTLECALC!BE107&lt;&gt;"","d",""),BATTLECALC!BF107)</f>
        <v/>
      </c>
      <c r="BX110" s="388" t="str">
        <f>IFERROR(VLOOKUP(BR107,Under_Lookup,33,FALSE),"")</f>
        <v/>
      </c>
      <c r="BZ110" s="384" t="str">
        <f>IFERROR(IF($AR$2=TRUE,RESOURCES!$AU$155,"ITMDI"),RESOURCES!$AU$155)</f>
        <v/>
      </c>
      <c r="CC110" s="398" t="str">
        <f> CONCATENATE( BATTLECALC!BE112:BI112)</f>
        <v/>
      </c>
      <c r="CH110" s="384" t="s">
        <v>136</v>
      </c>
      <c r="CJ110" s="398" t="str">
        <f> BATTLECALC!BO112</f>
        <v/>
      </c>
      <c r="CL110" s="389"/>
      <c r="CM110" s="389"/>
      <c r="CN110" s="389"/>
      <c r="CO110" s="368"/>
      <c r="CP110" s="444"/>
      <c r="CQ110" s="444"/>
      <c r="CR110" s="444"/>
      <c r="CS110" s="444"/>
      <c r="CT110" s="444"/>
      <c r="CU110" s="444"/>
      <c r="CV110" s="444"/>
      <c r="CW110" s="444"/>
      <c r="CX110" s="444"/>
      <c r="CY110" s="444"/>
      <c r="CZ110" s="444"/>
      <c r="DA110" s="444"/>
      <c r="DB110" s="444"/>
      <c r="DC110" s="444"/>
      <c r="DD110" s="444"/>
      <c r="DE110" s="444"/>
      <c r="DF110" s="444"/>
      <c r="DG110" s="444"/>
      <c r="DH110" s="444"/>
    </row>
    <row r="111" ht="12.0" customHeight="1">
      <c r="A111" s="379"/>
      <c r="B111" s="379"/>
      <c r="C111" s="379"/>
      <c r="D111" s="379"/>
      <c r="E111" s="379"/>
      <c r="F111" s="379"/>
      <c r="G111" s="379"/>
      <c r="H111" s="379"/>
      <c r="I111" s="379"/>
      <c r="J111" s="379"/>
      <c r="K111" s="379"/>
      <c r="L111" s="379"/>
      <c r="M111" s="379"/>
      <c r="N111" s="379"/>
      <c r="O111" s="379"/>
      <c r="P111" s="443"/>
      <c r="Q111" s="368"/>
      <c r="AL111" s="389"/>
      <c r="AM111" s="368"/>
      <c r="AN111" s="368"/>
      <c r="AO111" s="368"/>
      <c r="AP111" s="444"/>
      <c r="AQ111" s="368"/>
      <c r="BL111" s="389"/>
      <c r="BM111" s="368"/>
      <c r="BN111" s="368"/>
      <c r="BO111" s="368"/>
      <c r="BP111" s="444"/>
      <c r="BQ111" s="368"/>
      <c r="CL111" s="389"/>
      <c r="CM111" s="368"/>
      <c r="CN111" s="368"/>
      <c r="CO111" s="368"/>
      <c r="CP111" s="444"/>
      <c r="CQ111" s="444"/>
      <c r="CR111" s="444"/>
      <c r="CS111" s="444"/>
      <c r="CT111" s="444"/>
      <c r="CU111" s="444"/>
      <c r="CV111" s="444"/>
      <c r="CW111" s="444"/>
      <c r="CX111" s="444"/>
      <c r="CY111" s="444"/>
      <c r="CZ111" s="444"/>
      <c r="DA111" s="444"/>
      <c r="DB111" s="444"/>
      <c r="DC111" s="444"/>
      <c r="DD111" s="444"/>
      <c r="DE111" s="444"/>
      <c r="DF111" s="444"/>
      <c r="DG111" s="444"/>
      <c r="DH111" s="444"/>
    </row>
    <row r="112" ht="12.0" customHeight="1">
      <c r="A112" s="379"/>
      <c r="B112" s="445" t="b">
        <v>0</v>
      </c>
      <c r="D112" s="446"/>
      <c r="J112" s="377"/>
      <c r="K112" s="447" t="str">
        <f>IFERROR(VLOOKUP(D112,StatusTierLookup,3,false),"")</f>
        <v/>
      </c>
      <c r="L112" s="377"/>
      <c r="M112" s="447" t="str">
        <f>IFERROR(VLOOKUP(D112,StatusTierLookup,4,false),"")</f>
        <v/>
      </c>
      <c r="O112" s="379"/>
      <c r="P112" s="443"/>
      <c r="Q112" s="368"/>
      <c r="R112" s="400"/>
      <c r="S112" s="401"/>
      <c r="T112" s="402"/>
      <c r="U112" s="403" t="str">
        <f>IFERROR(__xludf.DUMMYFUNCTION("iferror(REGEXEXTRACT(U110,""\+.""))"),"")</f>
        <v/>
      </c>
      <c r="V112" s="403"/>
      <c r="W112" s="404"/>
      <c r="X112" s="404"/>
      <c r="Y112" s="404"/>
      <c r="Z112" s="404"/>
      <c r="AA112" s="405"/>
      <c r="AB112" s="405"/>
      <c r="AC112" s="403"/>
      <c r="AD112" s="403"/>
      <c r="AE112" s="403"/>
      <c r="AF112" s="403"/>
      <c r="AG112" s="406"/>
      <c r="AH112" s="405"/>
      <c r="AI112" s="405"/>
      <c r="AJ112" s="407"/>
      <c r="AK112" s="408"/>
      <c r="AL112" s="408"/>
      <c r="AM112" s="409"/>
      <c r="AN112" s="409"/>
      <c r="AO112" s="368"/>
      <c r="AP112" s="444"/>
      <c r="AQ112" s="368"/>
      <c r="AR112" s="400"/>
      <c r="AS112" s="401"/>
      <c r="AT112" s="402"/>
      <c r="AU112" s="403" t="str">
        <f>IFERROR(__xludf.DUMMYFUNCTION("iferror(REGEXEXTRACT(AU110,""\+.""))"),"")</f>
        <v/>
      </c>
      <c r="AV112" s="403"/>
      <c r="AW112" s="404"/>
      <c r="AX112" s="404"/>
      <c r="AY112" s="404"/>
      <c r="AZ112" s="404"/>
      <c r="BA112" s="405"/>
      <c r="BB112" s="405"/>
      <c r="BC112" s="403"/>
      <c r="BD112" s="403"/>
      <c r="BE112" s="403"/>
      <c r="BF112" s="403"/>
      <c r="BG112" s="406"/>
      <c r="BH112" s="405"/>
      <c r="BI112" s="405"/>
      <c r="BJ112" s="407"/>
      <c r="BK112" s="408"/>
      <c r="BL112" s="408"/>
      <c r="BM112" s="409"/>
      <c r="BN112" s="409"/>
      <c r="BO112" s="368"/>
      <c r="BP112" s="444"/>
      <c r="BQ112" s="368"/>
      <c r="BR112" s="400"/>
      <c r="BS112" s="401"/>
      <c r="BT112" s="402"/>
      <c r="BU112" s="403" t="str">
        <f>IFERROR(__xludf.DUMMYFUNCTION("iferror(REGEXEXTRACT(BU110,""\+.""))"),"")</f>
        <v/>
      </c>
      <c r="BV112" s="403"/>
      <c r="BW112" s="404"/>
      <c r="BX112" s="404"/>
      <c r="BY112" s="404"/>
      <c r="BZ112" s="404"/>
      <c r="CA112" s="405"/>
      <c r="CB112" s="405"/>
      <c r="CC112" s="403"/>
      <c r="CD112" s="403"/>
      <c r="CE112" s="403"/>
      <c r="CF112" s="403"/>
      <c r="CG112" s="406"/>
      <c r="CH112" s="405"/>
      <c r="CI112" s="405"/>
      <c r="CJ112" s="407"/>
      <c r="CK112" s="408"/>
      <c r="CL112" s="408"/>
      <c r="CM112" s="409"/>
      <c r="CN112" s="409"/>
      <c r="CO112" s="368"/>
      <c r="CP112" s="444"/>
      <c r="CQ112" s="444"/>
      <c r="CR112" s="444"/>
      <c r="CS112" s="444"/>
      <c r="CT112" s="444"/>
      <c r="CU112" s="444"/>
      <c r="CV112" s="444"/>
      <c r="CW112" s="444"/>
      <c r="CX112" s="444"/>
      <c r="CY112" s="444"/>
      <c r="CZ112" s="444"/>
      <c r="DA112" s="444"/>
      <c r="DB112" s="444"/>
      <c r="DC112" s="444"/>
      <c r="DD112" s="444"/>
      <c r="DE112" s="444"/>
      <c r="DF112" s="444"/>
      <c r="DG112" s="444"/>
      <c r="DH112" s="444"/>
    </row>
    <row r="113" ht="12.0" customHeight="1">
      <c r="A113" s="379"/>
      <c r="B113" s="382"/>
      <c r="C113" s="382"/>
      <c r="D113" s="26"/>
      <c r="E113" s="26"/>
      <c r="F113" s="26"/>
      <c r="G113" s="26"/>
      <c r="H113" s="26"/>
      <c r="I113" s="26"/>
      <c r="J113" s="27"/>
      <c r="K113" s="25"/>
      <c r="L113" s="27"/>
      <c r="M113" s="25"/>
      <c r="N113" s="26"/>
      <c r="O113" s="383"/>
      <c r="P113" s="443"/>
      <c r="Q113" s="368"/>
      <c r="R113" s="410" t="s">
        <v>137</v>
      </c>
      <c r="T113" s="411">
        <f>sum(BATTLECALC!F99:G99)</f>
        <v>0</v>
      </c>
      <c r="W113" s="412" t="str">
        <f>IFERROR(IF($AR$2=TRUE,RESOURCES!$AW$143,"VIT"),RESOURCES!$AW$143)</f>
        <v/>
      </c>
      <c r="Y113" s="413"/>
      <c r="AA113" s="414"/>
      <c r="AB113" s="368"/>
      <c r="AC113" s="415" t="str">
        <f>IFERROR(IF($AR$2=TRUE,RESOURCES!$AW$145,"GRIT"),RESOURCES!$AW$145)</f>
        <v/>
      </c>
      <c r="AE113" s="394">
        <v>0.0</v>
      </c>
      <c r="AF113" s="415" t="str">
        <f>IFERROR(IF($AR$2=TRUE,RESOURCES!$AW$149,"TMP"),RESOURCES!$AW$149)</f>
        <v/>
      </c>
      <c r="AH113" s="416">
        <v>1.0</v>
      </c>
      <c r="AI113" s="384" t="str">
        <f>IFERROR(IF($AR$2=TRUE,RESOURCES!$AW$147,"GUT"),RESOURCES!$AW$147)</f>
        <v/>
      </c>
      <c r="AK113" s="394">
        <v>0.0</v>
      </c>
      <c r="AL113" s="415" t="str">
        <f>IFERROR(IF($AR$2=TRUE,RESOURCES!$AW$153,"CRG"),RESOURCES!$AW$153)</f>
        <v/>
      </c>
      <c r="AN113" s="416">
        <v>0.0</v>
      </c>
      <c r="AO113" s="368"/>
      <c r="AP113" s="444"/>
      <c r="AQ113" s="368"/>
      <c r="AR113" s="410" t="s">
        <v>137</v>
      </c>
      <c r="AT113" s="411">
        <f>sum(BATTLECALC!AF99:AG99)</f>
        <v>0</v>
      </c>
      <c r="AW113" s="412" t="str">
        <f>IFERROR(IF($AR$2=TRUE,RESOURCES!$AW$143,"VIT"),RESOURCES!$AW$143)</f>
        <v/>
      </c>
      <c r="AY113" s="413"/>
      <c r="BA113" s="414"/>
      <c r="BB113" s="368"/>
      <c r="BC113" s="415" t="str">
        <f>IFERROR(IF($AR$2=TRUE,RESOURCES!$AW$145,"GRIT"),RESOURCES!$AW$145)</f>
        <v/>
      </c>
      <c r="BE113" s="394">
        <v>0.0</v>
      </c>
      <c r="BF113" s="415" t="str">
        <f>IFERROR(IF($AR$2=TRUE,RESOURCES!$AW$149,"TMP"),RESOURCES!$AW$149)</f>
        <v/>
      </c>
      <c r="BH113" s="416">
        <v>1.0</v>
      </c>
      <c r="BI113" s="384" t="str">
        <f>IFERROR(IF($AR$2=TRUE,RESOURCES!$AW$147,"GUT"),RESOURCES!$AW$147)</f>
        <v/>
      </c>
      <c r="BK113" s="394">
        <v>0.0</v>
      </c>
      <c r="BL113" s="415" t="str">
        <f>IFERROR(IF($AR$2=TRUE,RESOURCES!$AW$153,"CRG"),RESOURCES!$AW$153)</f>
        <v/>
      </c>
      <c r="BN113" s="416">
        <v>0.0</v>
      </c>
      <c r="BO113" s="368"/>
      <c r="BP113" s="444"/>
      <c r="BQ113" s="368"/>
      <c r="BR113" s="410" t="s">
        <v>137</v>
      </c>
      <c r="BT113" s="411">
        <f>sum(BATTLECALC!BF99:BG99)</f>
        <v>0</v>
      </c>
      <c r="BW113" s="412" t="str">
        <f>IFERROR(IF($AR$2=TRUE,RESOURCES!$AW$143,"VIT"),RESOURCES!$AW$143)</f>
        <v/>
      </c>
      <c r="BY113" s="413"/>
      <c r="CA113" s="414"/>
      <c r="CB113" s="368"/>
      <c r="CC113" s="415" t="str">
        <f>IFERROR(IF($AR$2=TRUE,RESOURCES!$AW$145,"GRIT"),RESOURCES!$AW$145)</f>
        <v/>
      </c>
      <c r="CE113" s="394">
        <v>0.0</v>
      </c>
      <c r="CF113" s="415" t="str">
        <f>IFERROR(IF($AR$2=TRUE,RESOURCES!$AW$149,"TMP"),RESOURCES!$AW$149)</f>
        <v/>
      </c>
      <c r="CH113" s="416">
        <v>1.0</v>
      </c>
      <c r="CI113" s="384" t="str">
        <f>IFERROR(IF($AR$2=TRUE,RESOURCES!$AW$147,"GUT"),RESOURCES!$AW$147)</f>
        <v/>
      </c>
      <c r="CK113" s="394">
        <v>0.0</v>
      </c>
      <c r="CL113" s="415" t="str">
        <f>IFERROR(IF($AR$2=TRUE,RESOURCES!$AW$153,"CRG"),RESOURCES!$AW$153)</f>
        <v/>
      </c>
      <c r="CN113" s="416">
        <v>0.0</v>
      </c>
      <c r="CO113" s="368"/>
      <c r="CP113" s="444"/>
      <c r="CQ113" s="444"/>
      <c r="CR113" s="444"/>
      <c r="CS113" s="444"/>
      <c r="CT113" s="444"/>
      <c r="CU113" s="444"/>
      <c r="CV113" s="444"/>
      <c r="CW113" s="444"/>
      <c r="CX113" s="444"/>
      <c r="CY113" s="444"/>
      <c r="CZ113" s="444"/>
      <c r="DA113" s="444"/>
      <c r="DB113" s="444"/>
      <c r="DC113" s="444"/>
      <c r="DD113" s="444"/>
      <c r="DE113" s="444"/>
      <c r="DF113" s="444"/>
      <c r="DG113" s="444"/>
      <c r="DH113" s="444"/>
    </row>
    <row r="114" ht="12.0" customHeight="1">
      <c r="A114" s="379"/>
      <c r="B114" s="445" t="b">
        <v>0</v>
      </c>
      <c r="D114" s="446"/>
      <c r="J114" s="377"/>
      <c r="K114" s="447" t="str">
        <f>IFERROR(VLOOKUP(D114,StatusTierLookup,3,false),"")</f>
        <v/>
      </c>
      <c r="L114" s="377"/>
      <c r="M114" s="447" t="str">
        <f>IFERROR(VLOOKUP(D114,StatusTierLookup,4,false),"")</f>
        <v/>
      </c>
      <c r="O114" s="383"/>
      <c r="P114" s="443"/>
      <c r="Q114" s="368"/>
      <c r="Y114" s="417"/>
      <c r="Z114" s="418"/>
      <c r="AA114" s="419"/>
      <c r="AB114" s="389"/>
      <c r="AO114" s="389"/>
      <c r="AP114" s="444"/>
      <c r="AQ114" s="368"/>
      <c r="AY114" s="417"/>
      <c r="AZ114" s="418"/>
      <c r="BA114" s="419"/>
      <c r="BB114" s="389"/>
      <c r="BO114" s="389"/>
      <c r="BP114" s="444"/>
      <c r="BQ114" s="368"/>
      <c r="BY114" s="417"/>
      <c r="BZ114" s="418"/>
      <c r="CA114" s="419"/>
      <c r="CB114" s="389"/>
      <c r="CO114" s="389"/>
      <c r="CP114" s="444"/>
      <c r="CQ114" s="444"/>
      <c r="CR114" s="444"/>
      <c r="CS114" s="444"/>
      <c r="CT114" s="444"/>
      <c r="CU114" s="444"/>
      <c r="CV114" s="444"/>
      <c r="CW114" s="444"/>
      <c r="CX114" s="444"/>
      <c r="CY114" s="444"/>
      <c r="CZ114" s="444"/>
      <c r="DA114" s="444"/>
      <c r="DB114" s="444"/>
      <c r="DC114" s="444"/>
      <c r="DD114" s="444"/>
      <c r="DE114" s="444"/>
      <c r="DF114" s="444"/>
      <c r="DG114" s="444"/>
      <c r="DH114" s="444"/>
    </row>
    <row r="115" ht="12.0" customHeight="1">
      <c r="A115" s="379"/>
      <c r="B115" s="382"/>
      <c r="C115" s="382"/>
      <c r="D115" s="26"/>
      <c r="E115" s="26"/>
      <c r="F115" s="26"/>
      <c r="G115" s="26"/>
      <c r="H115" s="26"/>
      <c r="I115" s="26"/>
      <c r="J115" s="27"/>
      <c r="K115" s="25"/>
      <c r="L115" s="27"/>
      <c r="M115" s="25"/>
      <c r="N115" s="26"/>
      <c r="O115" s="383"/>
      <c r="P115" s="443"/>
      <c r="Q115" s="368"/>
      <c r="R115" s="420"/>
      <c r="S115" s="421"/>
      <c r="T115" s="422" t="str">
        <f>IF(COUNTIF(T108:AG109, "VAMPIRIC")&gt;0,S115,)</f>
        <v/>
      </c>
      <c r="U115" s="389" t="str">
        <f>IF(T115&gt;0,"+","")</f>
        <v/>
      </c>
      <c r="V115" s="389"/>
      <c r="W115" s="389"/>
      <c r="X115" s="389"/>
      <c r="Y115" s="389"/>
      <c r="Z115" s="389"/>
      <c r="AA115" s="389"/>
      <c r="AB115" s="389"/>
      <c r="AC115" s="389"/>
      <c r="AD115" s="389"/>
      <c r="AE115" s="389"/>
      <c r="AF115" s="389"/>
      <c r="AG115" s="389"/>
      <c r="AH115" s="389"/>
      <c r="AI115" s="389"/>
      <c r="AJ115" s="389"/>
      <c r="AK115" s="389"/>
      <c r="AL115" s="389"/>
      <c r="AM115" s="389"/>
      <c r="AN115" s="389"/>
      <c r="AO115" s="389"/>
      <c r="AP115" s="444"/>
      <c r="AQ115" s="368"/>
      <c r="AR115" s="420"/>
      <c r="AS115" s="421"/>
      <c r="AT115" s="422" t="str">
        <f>IF(COUNTIF(AT108:BG109, "VAMPIRIC")&gt;0,AS115,)</f>
        <v/>
      </c>
      <c r="AU115" s="389" t="str">
        <f>IF(AT115&gt;0,"+","")</f>
        <v/>
      </c>
      <c r="AV115" s="389"/>
      <c r="AW115" s="389"/>
      <c r="AX115" s="389"/>
      <c r="AY115" s="389"/>
      <c r="AZ115" s="389"/>
      <c r="BA115" s="389"/>
      <c r="BB115" s="389"/>
      <c r="BC115" s="389"/>
      <c r="BD115" s="389"/>
      <c r="BE115" s="389"/>
      <c r="BF115" s="389"/>
      <c r="BG115" s="389"/>
      <c r="BH115" s="389"/>
      <c r="BI115" s="389"/>
      <c r="BJ115" s="389"/>
      <c r="BK115" s="389"/>
      <c r="BL115" s="389"/>
      <c r="BM115" s="389"/>
      <c r="BN115" s="389"/>
      <c r="BO115" s="389"/>
      <c r="BP115" s="444"/>
      <c r="BQ115" s="368"/>
      <c r="BR115" s="420"/>
      <c r="BS115" s="421"/>
      <c r="BT115" s="422" t="str">
        <f>IF(COUNTIF(BT108:CG109, "VAMPIRIC")&gt;0,BS115,)</f>
        <v/>
      </c>
      <c r="BU115" s="389" t="str">
        <f>IF(BT115&gt;0,"+","")</f>
        <v/>
      </c>
      <c r="BV115" s="389"/>
      <c r="BW115" s="389"/>
      <c r="BX115" s="389"/>
      <c r="BY115" s="389"/>
      <c r="BZ115" s="389"/>
      <c r="CA115" s="389"/>
      <c r="CB115" s="389"/>
      <c r="CC115" s="389"/>
      <c r="CD115" s="389"/>
      <c r="CE115" s="389"/>
      <c r="CF115" s="389"/>
      <c r="CG115" s="389"/>
      <c r="CH115" s="389"/>
      <c r="CI115" s="389"/>
      <c r="CJ115" s="389"/>
      <c r="CK115" s="389"/>
      <c r="CL115" s="389"/>
      <c r="CM115" s="389"/>
      <c r="CN115" s="389"/>
      <c r="CO115" s="389"/>
      <c r="CP115" s="444"/>
      <c r="CQ115" s="444"/>
      <c r="CR115" s="444"/>
      <c r="CS115" s="444"/>
      <c r="CT115" s="444"/>
      <c r="CU115" s="444"/>
      <c r="CV115" s="444"/>
      <c r="CW115" s="444"/>
      <c r="CX115" s="444"/>
      <c r="CY115" s="444"/>
      <c r="CZ115" s="444"/>
      <c r="DA115" s="444"/>
      <c r="DB115" s="444"/>
      <c r="DC115" s="444"/>
      <c r="DD115" s="444"/>
      <c r="DE115" s="444"/>
      <c r="DF115" s="444"/>
      <c r="DG115" s="444"/>
      <c r="DH115" s="444"/>
    </row>
    <row r="116" ht="12.0" customHeight="1">
      <c r="A116" s="379"/>
      <c r="B116" s="445" t="b">
        <v>0</v>
      </c>
      <c r="D116" s="446"/>
      <c r="J116" s="377"/>
      <c r="K116" s="447" t="str">
        <f>IFERROR(VLOOKUP(D116,StatusTierLookup,3,false),"")</f>
        <v/>
      </c>
      <c r="L116" s="377"/>
      <c r="M116" s="447" t="str">
        <f>IFERROR(VLOOKUP(D116,StatusTierLookup,4,false),"")</f>
        <v/>
      </c>
      <c r="O116" s="383"/>
      <c r="P116" s="443"/>
      <c r="Q116" s="368"/>
      <c r="R116" s="384" t="b">
        <v>0</v>
      </c>
      <c r="T116" s="423" t="s">
        <v>138</v>
      </c>
      <c r="AC116" s="384" t="b">
        <v>0</v>
      </c>
      <c r="AE116" s="394" t="s">
        <v>139</v>
      </c>
      <c r="AN116" s="368"/>
      <c r="AO116" s="368"/>
      <c r="AP116" s="444"/>
      <c r="AQ116" s="368"/>
      <c r="AR116" s="384" t="b">
        <v>0</v>
      </c>
      <c r="AT116" s="423" t="s">
        <v>138</v>
      </c>
      <c r="BC116" s="384" t="b">
        <v>0</v>
      </c>
      <c r="BE116" s="394" t="s">
        <v>139</v>
      </c>
      <c r="BN116" s="368"/>
      <c r="BO116" s="368"/>
      <c r="BP116" s="444"/>
      <c r="BQ116" s="368"/>
      <c r="BR116" s="384" t="b">
        <v>0</v>
      </c>
      <c r="BT116" s="423" t="s">
        <v>138</v>
      </c>
      <c r="CC116" s="384" t="b">
        <v>0</v>
      </c>
      <c r="CE116" s="394" t="s">
        <v>139</v>
      </c>
      <c r="CN116" s="368"/>
      <c r="CO116" s="368"/>
      <c r="CP116" s="444"/>
      <c r="CQ116" s="444"/>
      <c r="CR116" s="444"/>
      <c r="CS116" s="444"/>
      <c r="CT116" s="444"/>
      <c r="CU116" s="444"/>
      <c r="CV116" s="444"/>
      <c r="CW116" s="444"/>
      <c r="CX116" s="444"/>
      <c r="CY116" s="444"/>
      <c r="CZ116" s="444"/>
      <c r="DA116" s="444"/>
      <c r="DB116" s="444"/>
      <c r="DC116" s="444"/>
      <c r="DD116" s="444"/>
      <c r="DE116" s="444"/>
      <c r="DF116" s="444"/>
      <c r="DG116" s="444"/>
      <c r="DH116" s="444"/>
    </row>
    <row r="117" ht="12.0" customHeight="1">
      <c r="A117" s="379"/>
      <c r="B117" s="382"/>
      <c r="C117" s="382"/>
      <c r="D117" s="26"/>
      <c r="E117" s="26"/>
      <c r="F117" s="26"/>
      <c r="G117" s="26"/>
      <c r="H117" s="26"/>
      <c r="I117" s="26"/>
      <c r="J117" s="27"/>
      <c r="K117" s="25"/>
      <c r="L117" s="27"/>
      <c r="M117" s="25"/>
      <c r="N117" s="26"/>
      <c r="O117" s="383"/>
      <c r="P117" s="443"/>
      <c r="Q117" s="368"/>
      <c r="R117" s="382"/>
      <c r="S117" s="382"/>
      <c r="T117" s="424"/>
      <c r="U117" s="424"/>
      <c r="V117" s="424"/>
      <c r="W117" s="424"/>
      <c r="X117" s="424"/>
      <c r="Y117" s="424"/>
      <c r="Z117" s="424"/>
      <c r="AA117" s="424"/>
      <c r="AB117" s="424"/>
      <c r="AC117" s="382"/>
      <c r="AD117" s="382"/>
      <c r="AE117" s="424"/>
      <c r="AF117" s="424"/>
      <c r="AG117" s="424"/>
      <c r="AH117" s="424"/>
      <c r="AI117" s="424"/>
      <c r="AJ117" s="424"/>
      <c r="AK117" s="424"/>
      <c r="AL117" s="424"/>
      <c r="AM117" s="424"/>
      <c r="AN117" s="389"/>
      <c r="AO117" s="368"/>
      <c r="AP117" s="444"/>
      <c r="AQ117" s="368"/>
      <c r="AR117" s="382"/>
      <c r="AS117" s="382"/>
      <c r="AT117" s="424"/>
      <c r="AU117" s="424"/>
      <c r="AV117" s="424"/>
      <c r="AW117" s="424"/>
      <c r="AX117" s="424"/>
      <c r="AY117" s="424"/>
      <c r="AZ117" s="424"/>
      <c r="BA117" s="424"/>
      <c r="BB117" s="424"/>
      <c r="BC117" s="382"/>
      <c r="BD117" s="382"/>
      <c r="BE117" s="424"/>
      <c r="BF117" s="424"/>
      <c r="BG117" s="424"/>
      <c r="BH117" s="424"/>
      <c r="BI117" s="424"/>
      <c r="BJ117" s="424"/>
      <c r="BK117" s="424"/>
      <c r="BL117" s="424"/>
      <c r="BM117" s="424"/>
      <c r="BN117" s="389"/>
      <c r="BO117" s="368"/>
      <c r="BP117" s="444"/>
      <c r="BQ117" s="368"/>
      <c r="BR117" s="382"/>
      <c r="BS117" s="382"/>
      <c r="BT117" s="424"/>
      <c r="BU117" s="424"/>
      <c r="BV117" s="424"/>
      <c r="BW117" s="424"/>
      <c r="BX117" s="424"/>
      <c r="BY117" s="424"/>
      <c r="BZ117" s="424"/>
      <c r="CA117" s="424"/>
      <c r="CB117" s="424"/>
      <c r="CC117" s="382"/>
      <c r="CD117" s="382"/>
      <c r="CE117" s="424"/>
      <c r="CF117" s="424"/>
      <c r="CG117" s="424"/>
      <c r="CH117" s="424"/>
      <c r="CI117" s="424"/>
      <c r="CJ117" s="424"/>
      <c r="CK117" s="424"/>
      <c r="CL117" s="424"/>
      <c r="CM117" s="424"/>
      <c r="CN117" s="389"/>
      <c r="CO117" s="368"/>
      <c r="CP117" s="444"/>
      <c r="CQ117" s="444"/>
      <c r="CR117" s="444"/>
      <c r="CS117" s="444"/>
      <c r="CT117" s="444"/>
      <c r="CU117" s="444"/>
      <c r="CV117" s="444"/>
      <c r="CW117" s="444"/>
      <c r="CX117" s="444"/>
      <c r="CY117" s="444"/>
      <c r="CZ117" s="444"/>
      <c r="DA117" s="444"/>
      <c r="DB117" s="444"/>
      <c r="DC117" s="444"/>
      <c r="DD117" s="444"/>
      <c r="DE117" s="444"/>
      <c r="DF117" s="444"/>
      <c r="DG117" s="444"/>
      <c r="DH117" s="444"/>
    </row>
    <row r="118" ht="12.0" customHeight="1">
      <c r="A118" s="379"/>
      <c r="B118" s="445" t="b">
        <v>0</v>
      </c>
      <c r="D118" s="446"/>
      <c r="J118" s="377"/>
      <c r="K118" s="447" t="str">
        <f>IFERROR(VLOOKUP(D118,StatusTierLookup,3,false),"")</f>
        <v/>
      </c>
      <c r="L118" s="377"/>
      <c r="M118" s="447" t="str">
        <f>IFERROR(VLOOKUP(D118,StatusTierLookup,4,false),"")</f>
        <v/>
      </c>
      <c r="O118" s="383"/>
      <c r="P118" s="443"/>
      <c r="Q118" s="368"/>
      <c r="R118" s="368"/>
      <c r="S118" s="389"/>
      <c r="T118" s="389"/>
      <c r="U118" s="389"/>
      <c r="V118" s="389"/>
      <c r="W118" s="389"/>
      <c r="X118" s="389"/>
      <c r="Y118" s="389"/>
      <c r="Z118" s="389"/>
      <c r="AA118" s="389"/>
      <c r="AB118" s="389"/>
      <c r="AC118" s="389"/>
      <c r="AD118" s="389"/>
      <c r="AE118" s="389"/>
      <c r="AF118" s="389"/>
      <c r="AG118" s="389"/>
      <c r="AH118" s="389"/>
      <c r="AI118" s="389"/>
      <c r="AJ118" s="389"/>
      <c r="AK118" s="389"/>
      <c r="AL118" s="389"/>
      <c r="AM118" s="389"/>
      <c r="AN118" s="389"/>
      <c r="AO118" s="368"/>
      <c r="AP118" s="444"/>
      <c r="AQ118" s="368"/>
      <c r="AR118" s="368"/>
      <c r="AS118" s="389"/>
      <c r="AT118" s="389"/>
      <c r="AU118" s="389"/>
      <c r="AV118" s="389"/>
      <c r="AW118" s="389"/>
      <c r="AX118" s="389"/>
      <c r="AY118" s="389"/>
      <c r="AZ118" s="389"/>
      <c r="BA118" s="389"/>
      <c r="BB118" s="389"/>
      <c r="BC118" s="389"/>
      <c r="BD118" s="389"/>
      <c r="BE118" s="389"/>
      <c r="BF118" s="389"/>
      <c r="BG118" s="389"/>
      <c r="BH118" s="389"/>
      <c r="BI118" s="389"/>
      <c r="BJ118" s="389"/>
      <c r="BK118" s="389"/>
      <c r="BL118" s="389"/>
      <c r="BM118" s="389"/>
      <c r="BN118" s="389"/>
      <c r="BO118" s="368"/>
      <c r="BP118" s="444"/>
      <c r="BQ118" s="368"/>
      <c r="BR118" s="368"/>
      <c r="BS118" s="389"/>
      <c r="BT118" s="389"/>
      <c r="BU118" s="389"/>
      <c r="BV118" s="389"/>
      <c r="BW118" s="389"/>
      <c r="BX118" s="389"/>
      <c r="BY118" s="389"/>
      <c r="BZ118" s="389"/>
      <c r="CA118" s="389"/>
      <c r="CB118" s="389"/>
      <c r="CC118" s="389"/>
      <c r="CD118" s="389"/>
      <c r="CE118" s="389"/>
      <c r="CF118" s="389"/>
      <c r="CG118" s="389"/>
      <c r="CH118" s="389"/>
      <c r="CI118" s="389"/>
      <c r="CJ118" s="389"/>
      <c r="CK118" s="389"/>
      <c r="CL118" s="389"/>
      <c r="CM118" s="389"/>
      <c r="CN118" s="389"/>
      <c r="CO118" s="368"/>
      <c r="CP118" s="444"/>
      <c r="CQ118" s="444"/>
      <c r="CR118" s="444"/>
      <c r="CS118" s="444"/>
      <c r="CT118" s="444"/>
      <c r="CU118" s="444"/>
      <c r="CV118" s="444"/>
      <c r="CW118" s="444"/>
      <c r="CX118" s="444"/>
      <c r="CY118" s="444"/>
      <c r="CZ118" s="444"/>
      <c r="DA118" s="444"/>
      <c r="DB118" s="444"/>
      <c r="DC118" s="444"/>
      <c r="DD118" s="444"/>
      <c r="DE118" s="444"/>
      <c r="DF118" s="444"/>
      <c r="DG118" s="444"/>
      <c r="DH118" s="444"/>
    </row>
    <row r="119" ht="12.0" customHeight="1">
      <c r="A119" s="379"/>
      <c r="B119" s="382"/>
      <c r="C119" s="382"/>
      <c r="D119" s="26"/>
      <c r="E119" s="26"/>
      <c r="F119" s="26"/>
      <c r="G119" s="26"/>
      <c r="H119" s="26"/>
      <c r="I119" s="26"/>
      <c r="J119" s="27"/>
      <c r="K119" s="25"/>
      <c r="L119" s="27"/>
      <c r="M119" s="25"/>
      <c r="N119" s="26"/>
      <c r="O119" s="383"/>
      <c r="P119" s="443"/>
      <c r="Q119" s="368"/>
      <c r="R119" s="384" t="b">
        <v>0</v>
      </c>
      <c r="T119" s="394" t="str">
        <f>IFERROR(VLOOKUP(R107,Under_Lookup,27,FALSE),"NO ACTION")</f>
        <v>NO ACTION</v>
      </c>
      <c r="AC119" s="384" t="b">
        <v>0</v>
      </c>
      <c r="AE119" s="394" t="str">
        <f>IFERROR(VLOOKUP(R107,Under_Lookup,28,FALSE),"NO ACTION")</f>
        <v>NO ACTION</v>
      </c>
      <c r="AN119" s="368"/>
      <c r="AO119" s="368"/>
      <c r="AP119" s="444"/>
      <c r="AQ119" s="368"/>
      <c r="AR119" s="384" t="b">
        <v>0</v>
      </c>
      <c r="AT119" s="394" t="str">
        <f>IFERROR(VLOOKUP(AR107,Under_Lookup,27,FALSE),"NO ACTION")</f>
        <v>NO ACTION</v>
      </c>
      <c r="BC119" s="384" t="b">
        <v>0</v>
      </c>
      <c r="BE119" s="394" t="str">
        <f>IFERROR(VLOOKUP(AR107,Under_Lookup,28,FALSE),"NO ACTION")</f>
        <v>NO ACTION</v>
      </c>
      <c r="BN119" s="368"/>
      <c r="BO119" s="368"/>
      <c r="BP119" s="444"/>
      <c r="BQ119" s="368"/>
      <c r="BR119" s="384" t="b">
        <v>0</v>
      </c>
      <c r="BT119" s="394" t="str">
        <f>IFERROR(VLOOKUP(BR107,Under_Lookup,27,FALSE),"NO ACTION")</f>
        <v>NO ACTION</v>
      </c>
      <c r="CC119" s="384" t="b">
        <v>0</v>
      </c>
      <c r="CE119" s="394" t="str">
        <f>IFERROR(VLOOKUP(BR107,Under_Lookup,28,FALSE),"NO ACTION")</f>
        <v>NO ACTION</v>
      </c>
      <c r="CN119" s="368"/>
      <c r="CO119" s="368"/>
      <c r="CP119" s="444"/>
      <c r="CQ119" s="444"/>
      <c r="CR119" s="444"/>
      <c r="CS119" s="444"/>
      <c r="CT119" s="444"/>
      <c r="CU119" s="444"/>
      <c r="CV119" s="444"/>
      <c r="CW119" s="444"/>
      <c r="CX119" s="444"/>
      <c r="CY119" s="444"/>
      <c r="CZ119" s="444"/>
      <c r="DA119" s="444"/>
      <c r="DB119" s="444"/>
      <c r="DC119" s="444"/>
      <c r="DD119" s="444"/>
      <c r="DE119" s="444"/>
      <c r="DF119" s="444"/>
      <c r="DG119" s="444"/>
      <c r="DH119" s="444"/>
    </row>
    <row r="120" ht="12.0" customHeight="1">
      <c r="A120" s="379"/>
      <c r="B120" s="379"/>
      <c r="C120" s="383"/>
      <c r="D120" s="383"/>
      <c r="E120" s="383"/>
      <c r="F120" s="383"/>
      <c r="G120" s="383"/>
      <c r="H120" s="383"/>
      <c r="I120" s="383"/>
      <c r="J120" s="383"/>
      <c r="K120" s="383"/>
      <c r="L120" s="383"/>
      <c r="M120" s="383"/>
      <c r="N120" s="383"/>
      <c r="O120" s="383"/>
      <c r="P120" s="443"/>
      <c r="Q120" s="368"/>
      <c r="AN120" s="389"/>
      <c r="AO120" s="368"/>
      <c r="AP120" s="444"/>
      <c r="AQ120" s="368"/>
      <c r="BN120" s="389"/>
      <c r="BO120" s="368"/>
      <c r="BP120" s="444"/>
      <c r="BQ120" s="368"/>
      <c r="CN120" s="389"/>
      <c r="CO120" s="368"/>
      <c r="CP120" s="444"/>
      <c r="CQ120" s="444"/>
      <c r="CR120" s="444"/>
      <c r="CS120" s="444"/>
      <c r="CT120" s="444"/>
      <c r="CU120" s="444"/>
      <c r="CV120" s="444"/>
      <c r="CW120" s="444"/>
      <c r="CX120" s="444"/>
      <c r="CY120" s="444"/>
      <c r="CZ120" s="444"/>
      <c r="DA120" s="444"/>
      <c r="DB120" s="444"/>
      <c r="DC120" s="444"/>
      <c r="DD120" s="444"/>
      <c r="DE120" s="444"/>
      <c r="DF120" s="444"/>
      <c r="DG120" s="444"/>
      <c r="DH120" s="444"/>
    </row>
    <row r="121" ht="12.0" customHeight="1">
      <c r="A121" s="379"/>
      <c r="B121" s="379"/>
      <c r="C121" s="379"/>
      <c r="D121" s="379"/>
      <c r="E121" s="379"/>
      <c r="F121" s="379"/>
      <c r="G121" s="379"/>
      <c r="H121" s="379"/>
      <c r="I121" s="379"/>
      <c r="J121" s="379"/>
      <c r="K121" s="379"/>
      <c r="L121" s="379"/>
      <c r="M121" s="379"/>
      <c r="N121" s="379"/>
      <c r="O121" s="379"/>
      <c r="P121" s="443"/>
      <c r="Q121" s="368"/>
      <c r="R121" s="384" t="b">
        <v>0</v>
      </c>
      <c r="T121" s="394" t="str">
        <f>IFERROR(VLOOKUP(R107,Under_Lookup,29,FALSE),"NO ACTION")</f>
        <v>NO ACTION</v>
      </c>
      <c r="AC121" s="384" t="b">
        <v>0</v>
      </c>
      <c r="AE121" s="394" t="str">
        <f>IFERROR(VLOOKUP(R107,Under_Lookup,30,FALSE),"NO ACTION")</f>
        <v>NO ACTION</v>
      </c>
      <c r="AN121" s="389"/>
      <c r="AO121" s="368"/>
      <c r="AP121" s="444"/>
      <c r="AQ121" s="368"/>
      <c r="AR121" s="384" t="b">
        <v>0</v>
      </c>
      <c r="AT121" s="394" t="str">
        <f>IFERROR(VLOOKUP(AR107,Under_Lookup,29,FALSE),"NO ACTION")</f>
        <v>NO ACTION</v>
      </c>
      <c r="BC121" s="384" t="b">
        <v>0</v>
      </c>
      <c r="BE121" s="394" t="str">
        <f>IFERROR(VLOOKUP(AR107,Under_Lookup,30,FALSE),"NO ACTION")</f>
        <v>NO ACTION</v>
      </c>
      <c r="BN121" s="389"/>
      <c r="BO121" s="368"/>
      <c r="BP121" s="444"/>
      <c r="BQ121" s="368"/>
      <c r="BR121" s="384" t="b">
        <v>0</v>
      </c>
      <c r="BT121" s="394" t="str">
        <f>IFERROR(VLOOKUP(BR107,Under_Lookup,29,FALSE),"NO ACTION")</f>
        <v>NO ACTION</v>
      </c>
      <c r="CC121" s="384" t="b">
        <v>0</v>
      </c>
      <c r="CE121" s="394" t="str">
        <f>IFERROR(VLOOKUP(BR107,Under_Lookup,30,FALSE),"NO ACTION")</f>
        <v>NO ACTION</v>
      </c>
      <c r="CN121" s="389"/>
      <c r="CO121" s="368"/>
      <c r="CP121" s="444"/>
      <c r="CQ121" s="444"/>
      <c r="CR121" s="444"/>
      <c r="CS121" s="444"/>
      <c r="CT121" s="444"/>
      <c r="CU121" s="444"/>
      <c r="CV121" s="444"/>
      <c r="CW121" s="444"/>
      <c r="CX121" s="444"/>
      <c r="CY121" s="444"/>
      <c r="CZ121" s="444"/>
      <c r="DA121" s="444"/>
      <c r="DB121" s="444"/>
      <c r="DC121" s="444"/>
      <c r="DD121" s="444"/>
      <c r="DE121" s="444"/>
      <c r="DF121" s="444"/>
      <c r="DG121" s="444"/>
      <c r="DH121" s="444"/>
    </row>
    <row r="122" ht="12.0" customHeight="1">
      <c r="A122" s="379"/>
      <c r="B122" s="445" t="b">
        <v>0</v>
      </c>
      <c r="D122" s="446"/>
      <c r="J122" s="377"/>
      <c r="K122" s="447" t="str">
        <f>IFERROR(VLOOKUP(D122,StatusTierLookup,3,false),"")</f>
        <v/>
      </c>
      <c r="L122" s="377"/>
      <c r="M122" s="447" t="str">
        <f>IFERROR(VLOOKUP(D122,StatusTierLookup,4,false),"")</f>
        <v/>
      </c>
      <c r="O122" s="379"/>
      <c r="P122" s="443"/>
      <c r="Q122" s="368"/>
      <c r="AN122" s="389"/>
      <c r="AO122" s="368"/>
      <c r="AP122" s="444"/>
      <c r="AQ122" s="368"/>
      <c r="BN122" s="389"/>
      <c r="BO122" s="368"/>
      <c r="BP122" s="444"/>
      <c r="BQ122" s="368"/>
      <c r="CN122" s="389"/>
      <c r="CO122" s="368"/>
      <c r="CP122" s="444"/>
      <c r="CQ122" s="444"/>
      <c r="CR122" s="444"/>
      <c r="CS122" s="444"/>
      <c r="CT122" s="444"/>
      <c r="CU122" s="444"/>
      <c r="CV122" s="444"/>
      <c r="CW122" s="444"/>
      <c r="CX122" s="444"/>
      <c r="CY122" s="444"/>
      <c r="CZ122" s="444"/>
      <c r="DA122" s="444"/>
      <c r="DB122" s="444"/>
      <c r="DC122" s="444"/>
      <c r="DD122" s="444"/>
      <c r="DE122" s="444"/>
      <c r="DF122" s="444"/>
      <c r="DG122" s="444"/>
      <c r="DH122" s="444"/>
    </row>
    <row r="123" ht="12.0" customHeight="1">
      <c r="A123" s="379"/>
      <c r="B123" s="382"/>
      <c r="C123" s="382"/>
      <c r="D123" s="26"/>
      <c r="E123" s="26"/>
      <c r="F123" s="26"/>
      <c r="G123" s="26"/>
      <c r="H123" s="26"/>
      <c r="I123" s="26"/>
      <c r="J123" s="27"/>
      <c r="K123" s="25"/>
      <c r="L123" s="27"/>
      <c r="M123" s="25"/>
      <c r="N123" s="26"/>
      <c r="O123" s="383"/>
      <c r="P123" s="443"/>
      <c r="Q123" s="368"/>
      <c r="R123" s="384" t="b">
        <v>0</v>
      </c>
      <c r="T123" s="394" t="str">
        <f>IFERROR(VLOOKUP(AB107,Proto_Lookup,7,FALSE),"NO ACTION")</f>
        <v>NO ACTION</v>
      </c>
      <c r="AC123" s="384" t="b">
        <v>0</v>
      </c>
      <c r="AE123" s="394" t="str">
        <f>IFERROR(VLOOKUP(AB107,Proto_Lookup,9,FALSE),"NO ACTION")</f>
        <v>NO ACTION</v>
      </c>
      <c r="AN123" s="389"/>
      <c r="AO123" s="368"/>
      <c r="AP123" s="444"/>
      <c r="AQ123" s="368"/>
      <c r="AR123" s="384" t="b">
        <v>0</v>
      </c>
      <c r="AT123" s="394" t="str">
        <f>IFERROR(VLOOKUP(BB107,Proto_Lookup,7,FALSE),"NO ACTION")</f>
        <v>NO ACTION</v>
      </c>
      <c r="BC123" s="384" t="b">
        <v>0</v>
      </c>
      <c r="BE123" s="394" t="str">
        <f>IFERROR(VLOOKUP(BB107,Proto_Lookup,9,FALSE),"NO ACTION")</f>
        <v>NO ACTION</v>
      </c>
      <c r="BN123" s="389"/>
      <c r="BO123" s="368"/>
      <c r="BP123" s="444"/>
      <c r="BQ123" s="368"/>
      <c r="BR123" s="384" t="b">
        <v>0</v>
      </c>
      <c r="BT123" s="394" t="str">
        <f>IFERROR(VLOOKUP(CB107,Proto_Lookup,7,FALSE),"NO ACTION")</f>
        <v>NO ACTION</v>
      </c>
      <c r="CC123" s="384" t="b">
        <v>0</v>
      </c>
      <c r="CE123" s="394" t="str">
        <f>IFERROR(VLOOKUP(CB107,Proto_Lookup,9,FALSE),"NO ACTION")</f>
        <v>NO ACTION</v>
      </c>
      <c r="CN123" s="389"/>
      <c r="CO123" s="368"/>
      <c r="CP123" s="444"/>
      <c r="CQ123" s="444"/>
      <c r="CR123" s="444"/>
      <c r="CS123" s="444"/>
      <c r="CT123" s="444"/>
      <c r="CU123" s="444"/>
      <c r="CV123" s="444"/>
      <c r="CW123" s="444"/>
      <c r="CX123" s="444"/>
      <c r="CY123" s="444"/>
      <c r="CZ123" s="444"/>
      <c r="DA123" s="444"/>
      <c r="DB123" s="444"/>
      <c r="DC123" s="444"/>
      <c r="DD123" s="444"/>
      <c r="DE123" s="444"/>
      <c r="DF123" s="444"/>
      <c r="DG123" s="444"/>
      <c r="DH123" s="444"/>
    </row>
    <row r="124" ht="12.0" customHeight="1">
      <c r="A124" s="379"/>
      <c r="B124" s="445" t="b">
        <v>0</v>
      </c>
      <c r="D124" s="446"/>
      <c r="J124" s="377"/>
      <c r="K124" s="447" t="str">
        <f>IFERROR(VLOOKUP(D124,StatusTierLookup,3,false),"")</f>
        <v/>
      </c>
      <c r="L124" s="377"/>
      <c r="M124" s="447" t="str">
        <f>IFERROR(VLOOKUP(D124,StatusTierLookup,4,false),"")</f>
        <v/>
      </c>
      <c r="O124" s="383"/>
      <c r="P124" s="443"/>
      <c r="Q124" s="368"/>
      <c r="AN124" s="389"/>
      <c r="AO124" s="368"/>
      <c r="AP124" s="444"/>
      <c r="AQ124" s="368"/>
      <c r="BN124" s="389"/>
      <c r="BO124" s="368"/>
      <c r="BP124" s="444"/>
      <c r="BQ124" s="368"/>
      <c r="CN124" s="389"/>
      <c r="CO124" s="368"/>
      <c r="CP124" s="444"/>
      <c r="CQ124" s="444"/>
      <c r="CR124" s="444"/>
      <c r="CS124" s="444"/>
      <c r="CT124" s="444"/>
      <c r="CU124" s="444"/>
      <c r="CV124" s="444"/>
      <c r="CW124" s="444"/>
      <c r="CX124" s="444"/>
      <c r="CY124" s="444"/>
      <c r="CZ124" s="444"/>
      <c r="DA124" s="444"/>
      <c r="DB124" s="444"/>
      <c r="DC124" s="444"/>
      <c r="DD124" s="444"/>
      <c r="DE124" s="444"/>
      <c r="DF124" s="444"/>
      <c r="DG124" s="444"/>
      <c r="DH124" s="444"/>
    </row>
    <row r="125" ht="12.0" customHeight="1">
      <c r="A125" s="379"/>
      <c r="B125" s="382"/>
      <c r="C125" s="382"/>
      <c r="D125" s="26"/>
      <c r="E125" s="26"/>
      <c r="F125" s="26"/>
      <c r="G125" s="26"/>
      <c r="H125" s="26"/>
      <c r="I125" s="26"/>
      <c r="J125" s="27"/>
      <c r="K125" s="25"/>
      <c r="L125" s="27"/>
      <c r="M125" s="25"/>
      <c r="N125" s="26"/>
      <c r="O125" s="383"/>
      <c r="P125" s="443"/>
      <c r="Q125" s="368"/>
      <c r="R125" s="384" t="b">
        <v>0</v>
      </c>
      <c r="T125" s="394" t="str">
        <f>IFERROR(VLOOKUP(AB107,Proto_Lookup,11,FALSE),"NO ACTION")</f>
        <v>NO ACTION</v>
      </c>
      <c r="AC125" s="384" t="b">
        <v>0</v>
      </c>
      <c r="AE125" s="394" t="str">
        <f>IFERROR(VLOOKUP(AB107,Proto_Lookup,13,FALSE),"NO ACTION")</f>
        <v>NO ACTION</v>
      </c>
      <c r="AN125" s="389"/>
      <c r="AO125" s="368"/>
      <c r="AP125" s="444"/>
      <c r="AQ125" s="368"/>
      <c r="AR125" s="384" t="b">
        <v>0</v>
      </c>
      <c r="AT125" s="394" t="str">
        <f>IFERROR(VLOOKUP(BB107,Proto_Lookup,11,FALSE),"NO ACTION")</f>
        <v>NO ACTION</v>
      </c>
      <c r="BC125" s="384" t="b">
        <v>0</v>
      </c>
      <c r="BE125" s="394" t="str">
        <f>IFERROR(VLOOKUP(BB107,Proto_Lookup,13,FALSE),"NO ACTION")</f>
        <v>NO ACTION</v>
      </c>
      <c r="BN125" s="389"/>
      <c r="BO125" s="368"/>
      <c r="BP125" s="444"/>
      <c r="BQ125" s="368"/>
      <c r="BR125" s="384" t="b">
        <v>0</v>
      </c>
      <c r="BT125" s="394" t="str">
        <f>IFERROR(VLOOKUP(CB107,Proto_Lookup,11,FALSE),"NO ACTION")</f>
        <v>NO ACTION</v>
      </c>
      <c r="CC125" s="384" t="b">
        <v>0</v>
      </c>
      <c r="CE125" s="394" t="str">
        <f>IFERROR(VLOOKUP(CB107,Proto_Lookup,13,FALSE),"NO ACTION")</f>
        <v>NO ACTION</v>
      </c>
      <c r="CN125" s="389"/>
      <c r="CO125" s="368"/>
      <c r="CP125" s="444"/>
      <c r="CQ125" s="444"/>
      <c r="CR125" s="444"/>
      <c r="CS125" s="444"/>
      <c r="CT125" s="444"/>
      <c r="CU125" s="444"/>
      <c r="CV125" s="444"/>
      <c r="CW125" s="444"/>
      <c r="CX125" s="444"/>
      <c r="CY125" s="444"/>
      <c r="CZ125" s="444"/>
      <c r="DA125" s="444"/>
      <c r="DB125" s="444"/>
      <c r="DC125" s="444"/>
      <c r="DD125" s="444"/>
      <c r="DE125" s="444"/>
      <c r="DF125" s="444"/>
      <c r="DG125" s="444"/>
      <c r="DH125" s="444"/>
    </row>
    <row r="126" ht="12.0" customHeight="1">
      <c r="A126" s="379"/>
      <c r="B126" s="445" t="b">
        <v>0</v>
      </c>
      <c r="D126" s="446"/>
      <c r="J126" s="377"/>
      <c r="K126" s="447" t="str">
        <f>IFERROR(VLOOKUP(D126,StatusTierLookup,3,false),"")</f>
        <v/>
      </c>
      <c r="L126" s="377"/>
      <c r="M126" s="447" t="str">
        <f>IFERROR(VLOOKUP(D126,StatusTierLookup,4,false),"")</f>
        <v/>
      </c>
      <c r="O126" s="383"/>
      <c r="P126" s="443"/>
      <c r="Q126" s="368"/>
      <c r="AN126" s="389"/>
      <c r="AO126" s="368"/>
      <c r="AP126" s="444"/>
      <c r="AQ126" s="368"/>
      <c r="BN126" s="389"/>
      <c r="BO126" s="368"/>
      <c r="BP126" s="444"/>
      <c r="BQ126" s="368"/>
      <c r="CN126" s="389"/>
      <c r="CO126" s="368"/>
      <c r="CP126" s="444"/>
      <c r="CQ126" s="444"/>
      <c r="CR126" s="444"/>
      <c r="CS126" s="444"/>
      <c r="CT126" s="444"/>
      <c r="CU126" s="444"/>
      <c r="CV126" s="444"/>
      <c r="CW126" s="444"/>
      <c r="CX126" s="444"/>
      <c r="CY126" s="444"/>
      <c r="CZ126" s="444"/>
      <c r="DA126" s="444"/>
      <c r="DB126" s="444"/>
      <c r="DC126" s="444"/>
      <c r="DD126" s="444"/>
      <c r="DE126" s="444"/>
      <c r="DF126" s="444"/>
      <c r="DG126" s="444"/>
      <c r="DH126" s="444"/>
    </row>
    <row r="127" ht="12.0" customHeight="1">
      <c r="A127" s="379"/>
      <c r="B127" s="382"/>
      <c r="C127" s="382"/>
      <c r="D127" s="26"/>
      <c r="E127" s="26"/>
      <c r="F127" s="26"/>
      <c r="G127" s="26"/>
      <c r="H127" s="26"/>
      <c r="I127" s="26"/>
      <c r="J127" s="27"/>
      <c r="K127" s="25"/>
      <c r="L127" s="27"/>
      <c r="M127" s="25"/>
      <c r="N127" s="26"/>
      <c r="O127" s="383"/>
      <c r="P127" s="443"/>
      <c r="Q127" s="368"/>
      <c r="R127" s="368"/>
      <c r="S127" s="389"/>
      <c r="T127" s="389"/>
      <c r="U127" s="389"/>
      <c r="V127" s="389"/>
      <c r="W127" s="389"/>
      <c r="X127" s="389"/>
      <c r="Y127" s="389"/>
      <c r="Z127" s="389"/>
      <c r="AA127" s="389"/>
      <c r="AB127" s="389"/>
      <c r="AC127" s="389"/>
      <c r="AD127" s="389"/>
      <c r="AE127" s="389"/>
      <c r="AF127" s="389"/>
      <c r="AG127" s="389"/>
      <c r="AH127" s="389"/>
      <c r="AI127" s="389"/>
      <c r="AJ127" s="389"/>
      <c r="AK127" s="389"/>
      <c r="AL127" s="389"/>
      <c r="AM127" s="389"/>
      <c r="AN127" s="389"/>
      <c r="AO127" s="368"/>
      <c r="AP127" s="444"/>
      <c r="AQ127" s="368"/>
      <c r="AR127" s="368"/>
      <c r="AS127" s="389"/>
      <c r="AT127" s="389"/>
      <c r="AU127" s="389"/>
      <c r="AV127" s="389"/>
      <c r="AW127" s="389"/>
      <c r="AX127" s="389"/>
      <c r="AY127" s="389"/>
      <c r="AZ127" s="389"/>
      <c r="BA127" s="389"/>
      <c r="BB127" s="389"/>
      <c r="BC127" s="389"/>
      <c r="BD127" s="389"/>
      <c r="BE127" s="389"/>
      <c r="BF127" s="389"/>
      <c r="BG127" s="389"/>
      <c r="BH127" s="389"/>
      <c r="BI127" s="389"/>
      <c r="BJ127" s="389"/>
      <c r="BK127" s="389"/>
      <c r="BL127" s="389"/>
      <c r="BM127" s="389"/>
      <c r="BN127" s="389"/>
      <c r="BO127" s="368"/>
      <c r="BP127" s="444"/>
      <c r="BQ127" s="368"/>
      <c r="BR127" s="368"/>
      <c r="BS127" s="389"/>
      <c r="BT127" s="389"/>
      <c r="BU127" s="389"/>
      <c r="BV127" s="389"/>
      <c r="BW127" s="389"/>
      <c r="BX127" s="389"/>
      <c r="BY127" s="389"/>
      <c r="BZ127" s="389"/>
      <c r="CA127" s="389"/>
      <c r="CB127" s="389"/>
      <c r="CC127" s="389"/>
      <c r="CD127" s="389"/>
      <c r="CE127" s="389"/>
      <c r="CF127" s="389"/>
      <c r="CG127" s="389"/>
      <c r="CH127" s="389"/>
      <c r="CI127" s="389"/>
      <c r="CJ127" s="389"/>
      <c r="CK127" s="389"/>
      <c r="CL127" s="389"/>
      <c r="CM127" s="389"/>
      <c r="CN127" s="389"/>
      <c r="CO127" s="368"/>
      <c r="CP127" s="444"/>
      <c r="CQ127" s="444"/>
      <c r="CR127" s="444"/>
      <c r="CS127" s="444"/>
      <c r="CT127" s="444"/>
      <c r="CU127" s="444"/>
      <c r="CV127" s="444"/>
      <c r="CW127" s="444"/>
      <c r="CX127" s="444"/>
      <c r="CY127" s="444"/>
      <c r="CZ127" s="444"/>
      <c r="DA127" s="444"/>
      <c r="DB127" s="444"/>
      <c r="DC127" s="444"/>
      <c r="DD127" s="444"/>
      <c r="DE127" s="444"/>
      <c r="DF127" s="444"/>
      <c r="DG127" s="444"/>
      <c r="DH127" s="444"/>
    </row>
    <row r="128" ht="12.0" customHeight="1">
      <c r="A128" s="379"/>
      <c r="B128" s="445" t="b">
        <v>0</v>
      </c>
      <c r="D128" s="446"/>
      <c r="J128" s="377"/>
      <c r="K128" s="447" t="str">
        <f>IFERROR(VLOOKUP(D128,StatusTierLookup,3,false),"")</f>
        <v/>
      </c>
      <c r="L128" s="377"/>
      <c r="M128" s="447" t="str">
        <f>IFERROR(VLOOKUP(D128,StatusTierLookup,4,false),"")</f>
        <v/>
      </c>
      <c r="O128" s="383"/>
      <c r="P128" s="443"/>
      <c r="Q128" s="368"/>
      <c r="R128" s="384" t="s">
        <v>16</v>
      </c>
      <c r="AE128" s="425" t="s">
        <v>46</v>
      </c>
      <c r="AN128" s="368"/>
      <c r="AO128" s="368"/>
      <c r="AP128" s="444"/>
      <c r="AQ128" s="368"/>
      <c r="AR128" s="384" t="s">
        <v>16</v>
      </c>
      <c r="BE128" s="425" t="s">
        <v>46</v>
      </c>
      <c r="BN128" s="368"/>
      <c r="BO128" s="368"/>
      <c r="BP128" s="444"/>
      <c r="BQ128" s="368"/>
      <c r="BR128" s="384" t="s">
        <v>16</v>
      </c>
      <c r="CE128" s="425" t="s">
        <v>46</v>
      </c>
      <c r="CN128" s="368"/>
      <c r="CO128" s="368"/>
      <c r="CP128" s="444"/>
      <c r="CQ128" s="444"/>
      <c r="CR128" s="444"/>
      <c r="CS128" s="444"/>
      <c r="CT128" s="444"/>
      <c r="CU128" s="444"/>
      <c r="CV128" s="444"/>
      <c r="CW128" s="444"/>
      <c r="CX128" s="444"/>
      <c r="CY128" s="444"/>
      <c r="CZ128" s="444"/>
      <c r="DA128" s="444"/>
      <c r="DB128" s="444"/>
      <c r="DC128" s="444"/>
      <c r="DD128" s="444"/>
      <c r="DE128" s="444"/>
      <c r="DF128" s="444"/>
      <c r="DG128" s="444"/>
      <c r="DH128" s="444"/>
    </row>
    <row r="129" ht="12.0" customHeight="1">
      <c r="A129" s="379"/>
      <c r="B129" s="382"/>
      <c r="C129" s="382"/>
      <c r="D129" s="26"/>
      <c r="E129" s="26"/>
      <c r="F129" s="26"/>
      <c r="G129" s="26"/>
      <c r="H129" s="26"/>
      <c r="I129" s="26"/>
      <c r="J129" s="27"/>
      <c r="K129" s="25"/>
      <c r="L129" s="27"/>
      <c r="M129" s="25"/>
      <c r="N129" s="26"/>
      <c r="O129" s="383"/>
      <c r="P129" s="443"/>
      <c r="Q129" s="368"/>
      <c r="AN129" s="389"/>
      <c r="AO129" s="368"/>
      <c r="AP129" s="444"/>
      <c r="AQ129" s="368"/>
      <c r="BN129" s="389"/>
      <c r="BO129" s="368"/>
      <c r="BP129" s="444"/>
      <c r="BQ129" s="368"/>
      <c r="CN129" s="389"/>
      <c r="CO129" s="368"/>
      <c r="CP129" s="444"/>
      <c r="CQ129" s="444"/>
      <c r="CR129" s="444"/>
      <c r="CS129" s="444"/>
      <c r="CT129" s="444"/>
      <c r="CU129" s="444"/>
      <c r="CV129" s="444"/>
      <c r="CW129" s="444"/>
      <c r="CX129" s="444"/>
      <c r="CY129" s="444"/>
      <c r="CZ129" s="444"/>
      <c r="DA129" s="444"/>
      <c r="DB129" s="444"/>
      <c r="DC129" s="444"/>
      <c r="DD129" s="444"/>
      <c r="DE129" s="444"/>
      <c r="DF129" s="444"/>
      <c r="DG129" s="444"/>
      <c r="DH129" s="444"/>
    </row>
    <row r="130" ht="12.0" customHeight="1">
      <c r="A130" s="379"/>
      <c r="B130" s="379"/>
      <c r="C130" s="383"/>
      <c r="D130" s="383"/>
      <c r="E130" s="383"/>
      <c r="F130" s="383"/>
      <c r="G130" s="383"/>
      <c r="H130" s="383"/>
      <c r="I130" s="383"/>
      <c r="J130" s="383"/>
      <c r="K130" s="383"/>
      <c r="L130" s="383"/>
      <c r="M130" s="383"/>
      <c r="N130" s="383"/>
      <c r="O130" s="383"/>
      <c r="P130" s="443"/>
      <c r="Q130" s="368"/>
      <c r="R130" s="426" t="s">
        <v>19</v>
      </c>
      <c r="T130" s="427" t="str">
        <f>IFERROR(IFS(R108=TRUE,TRAITCSTLOOPUP(AE128,T108),Z108=TRUE,TRAITCSTLOOPUP(AE128,AB108),R116=TRUE,VLOOKUP(T116,AllAction,12, False),R119=TRUE,VLOOKUP(T119,AllAction,12, False),AC119=TRUE,VLOOKUP(AE119,AllAction,12, False),R121=TRUE,VLOOKUP(T121,AllAction,12, False),AC121=TRUE,VLOOKUP(AE121,AllAction,12, False),R123=TRUE,VLOOKUP(T123,AllAction,12, False),AC123=TRUE,VLOOKUP(AE123,AllAction,12, False),R125=TRUE,VLOOKUP(T125,AllAction,12, False),AC125=TRUE,VLOOKUP(AE125,AllAction,12, False)),"")</f>
        <v/>
      </c>
      <c r="V130" s="428" t="str">
        <f>IFERROR(IFS(R108=TRUE,TRAITTEXTLOOKUP(AE128,T108),AC116=TRUE,VLOOKUP(R107,Under_Lookup,39,FALSE),Z108=TRUE,TRAITTEXTLOOKUP(AE128,AB108),R116=TRUE,VLOOKUP(T116,AllAction,18,False),R119=TRUE,VLOOKUP(T119,AllAction,18, False),AC119=TRUE,VLOOKUP(AE119,AllAction,18, False),R121=TRUE,VLOOKUP(T121,AllAction,18, False),AC121=TRUE,VLOOKUP(AE121,AllAction,18, False),R123=TRUE,VLOOKUP(T123,AllAction,18, False),AC123=TRUE,VLOOKUP(AE123,AllAction,18, False),R125=TRUE,VLOOKUP(T125,AllAction,18, False),AC125=TRUE,VLOOKUP(AE125,AllAction,18, False)),"")</f>
        <v/>
      </c>
      <c r="AN130" s="389"/>
      <c r="AO130" s="368"/>
      <c r="AP130" s="444"/>
      <c r="AQ130" s="368"/>
      <c r="AR130" s="426" t="s">
        <v>19</v>
      </c>
      <c r="AT130" s="427" t="str">
        <f>IFERROR(IFS(AR108=TRUE,TRAITCSTLOOPUP(BE128,AT108),AZ108=TRUE,TRAITCSTLOOPUP(BE128,BB108),AR116=TRUE,VLOOKUP(AT116,AllAction,12, False),AR119=TRUE,VLOOKUP(AT119,AllAction,12, False),BC119=TRUE,VLOOKUP(BE119,AllAction,12, False),AR121=TRUE,VLOOKUP(AT121,AllAction,12, False),BC121=TRUE,VLOOKUP(BE121,AllAction,12, False),AR123=TRUE,VLOOKUP(AT123,AllAction,12, False),BC123=TRUE,VLOOKUP(BE123,AllAction,12, False),AR125=TRUE,VLOOKUP(AT125,AllAction,12, False),BC125=TRUE,VLOOKUP(BE125,AllAction,12, False)),"")</f>
        <v/>
      </c>
      <c r="AV130" s="428" t="str">
        <f>IFERROR(IFS(AR108=TRUE,TRAITTEXTLOOKUP(BE128,AT108),BC116=TRUE,VLOOKUP(AR107,Under_Lookup,39,FALSE),AZ108=TRUE,TRAITTEXTLOOKUP(BE128,BB108),AR116=TRUE,VLOOKUP(AT116,AllAction,18,False),AR119=TRUE,VLOOKUP(AT119,AllAction,18, False),BC119=TRUE,VLOOKUP(BE119,AllAction,18, False),AR121=TRUE,VLOOKUP(AT121,AllAction,18, False),BC121=TRUE,VLOOKUP(BE121,AllAction,18, False),AR123=TRUE,VLOOKUP(AT123,AllAction,18, False),BC123=TRUE,VLOOKUP(BE123,AllAction,18, False),AR125=TRUE,VLOOKUP(AT125,AllAction,18, False),BC125=TRUE,VLOOKUP(BE125,AllAction,18, False)),"")</f>
        <v/>
      </c>
      <c r="BN130" s="389"/>
      <c r="BO130" s="368"/>
      <c r="BP130" s="444"/>
      <c r="BQ130" s="368"/>
      <c r="BR130" s="426" t="s">
        <v>19</v>
      </c>
      <c r="BT130" s="427" t="str">
        <f>IFERROR(IFS(BR108=TRUE,TRAITCSTLOOPUP(CE128,BT108),BZ108=TRUE,TRAITCSTLOOPUP(CE128,CB108),BR116=TRUE,VLOOKUP(BT116,AllAction,12, False),BR119=TRUE,VLOOKUP(BT119,AllAction,12, False),CC119=TRUE,VLOOKUP(CE119,AllAction,12, False),BR121=TRUE,VLOOKUP(BT121,AllAction,12, False),CC121=TRUE,VLOOKUP(CE121,AllAction,12, False),BR123=TRUE,VLOOKUP(BT123,AllAction,12, False),CC123=TRUE,VLOOKUP(CE123,AllAction,12, False),BR125=TRUE,VLOOKUP(BT125,AllAction,12, False),CC125=TRUE,VLOOKUP(CE125,AllAction,12, False)),"")</f>
        <v/>
      </c>
      <c r="BV130" s="428" t="str">
        <f>IFERROR(IFS(BR108=TRUE,TRAITTEXTLOOKUP(CE128,BT108),CC116=TRUE,VLOOKUP(BR107,Under_Lookup,39,FALSE),BZ108=TRUE,TRAITTEXTLOOKUP(CE128,CB108),BR116=TRUE,VLOOKUP(BT116,AllAction,18,False),BR119=TRUE,VLOOKUP(BT119,AllAction,18, False),CC119=TRUE,VLOOKUP(CE119,AllAction,18, False),BR121=TRUE,VLOOKUP(BT121,AllAction,18, False),CC121=TRUE,VLOOKUP(CE121,AllAction,18, False),BR123=TRUE,VLOOKUP(BT123,AllAction,18, False),CC123=TRUE,VLOOKUP(CE123,AllAction,18, False),BR125=TRUE,VLOOKUP(BT125,AllAction,18, False),CC125=TRUE,VLOOKUP(CE125,AllAction,18, False)),"")</f>
        <v/>
      </c>
      <c r="CN130" s="389"/>
      <c r="CO130" s="368"/>
      <c r="CP130" s="444"/>
      <c r="CQ130" s="444"/>
      <c r="CR130" s="444"/>
      <c r="CS130" s="444"/>
      <c r="CT130" s="444"/>
      <c r="CU130" s="444"/>
      <c r="CV130" s="444"/>
      <c r="CW130" s="444"/>
      <c r="CX130" s="444"/>
      <c r="CY130" s="444"/>
      <c r="CZ130" s="444"/>
      <c r="DA130" s="444"/>
      <c r="DB130" s="444"/>
      <c r="DC130" s="444"/>
      <c r="DD130" s="444"/>
      <c r="DE130" s="444"/>
      <c r="DF130" s="444"/>
      <c r="DG130" s="444"/>
      <c r="DH130" s="444"/>
    </row>
    <row r="131" ht="12.0" customHeight="1">
      <c r="A131" s="379"/>
      <c r="B131" s="379"/>
      <c r="C131" s="379"/>
      <c r="D131" s="379"/>
      <c r="E131" s="379"/>
      <c r="F131" s="379"/>
      <c r="G131" s="379"/>
      <c r="H131" s="379"/>
      <c r="I131" s="379"/>
      <c r="J131" s="379"/>
      <c r="K131" s="379"/>
      <c r="L131" s="379"/>
      <c r="M131" s="379"/>
      <c r="N131" s="379"/>
      <c r="O131" s="379"/>
      <c r="P131" s="443"/>
      <c r="Q131" s="368"/>
      <c r="R131" s="426" t="s">
        <v>20</v>
      </c>
      <c r="T131" s="427" t="str">
        <f>IFERROR(IFS(OR(R108=TRUE,Z108=TRUE),"",R116=TRUE,VLOOKUP(T116,AllAction,16, False),R119=TRUE,VLOOKUP(T119,AllAction,16, False),AC119=TRUE,VLOOKUP(AE119,AllAction,16, False),R121=TRUE,VLOOKUP(T121,AllAction,16, False),AC121=TRUE,VLOOKUP(AE121,AllAction,16, False),R123=TRUE,VLOOKUP(T123,AllAction,16, False),AC123=TRUE,VLOOKUP(AE123,AllAction,16, False),R125=TRUE,VLOOKUP(T125,AllAction,16, False),AC125=TRUE,VLOOKUP(AE125,AllAction,16, False)),"")</f>
        <v/>
      </c>
      <c r="AN131" s="389"/>
      <c r="AO131" s="368"/>
      <c r="AP131" s="444"/>
      <c r="AQ131" s="368"/>
      <c r="AR131" s="426" t="s">
        <v>20</v>
      </c>
      <c r="AT131" s="427" t="str">
        <f>IFERROR(IFS(OR(AR108=TRUE,AZ108=TRUE),"",AR116=TRUE,VLOOKUP(AT116,AllAction,16, False),AR119=TRUE,VLOOKUP(AT119,AllAction,16, False),BC119=TRUE,VLOOKUP(BE119,AllAction,16, False),AR121=TRUE,VLOOKUP(AT121,AllAction,16, False),BC121=TRUE,VLOOKUP(BE121,AllAction,16, False),AR123=TRUE,VLOOKUP(AT123,AllAction,16, False),BC123=TRUE,VLOOKUP(BE123,AllAction,16, False),AR125=TRUE,VLOOKUP(AT125,AllAction,16, False),BC125=TRUE,VLOOKUP(BE125,AllAction,16, False)),"")</f>
        <v/>
      </c>
      <c r="BN131" s="389"/>
      <c r="BO131" s="368"/>
      <c r="BP131" s="444"/>
      <c r="BQ131" s="368"/>
      <c r="BR131" s="426" t="s">
        <v>20</v>
      </c>
      <c r="BT131" s="427" t="str">
        <f>IFERROR(IFS(OR(BR108=TRUE,BZ108=TRUE),"",BR116=TRUE,VLOOKUP(BT116,AllAction,16, False),BR119=TRUE,VLOOKUP(BT119,AllAction,16, False),CC119=TRUE,VLOOKUP(CE119,AllAction,16, False),BR121=TRUE,VLOOKUP(BT121,AllAction,16, False),CC121=TRUE,VLOOKUP(CE121,AllAction,16, False),BR123=TRUE,VLOOKUP(BT123,AllAction,16, False),CC123=TRUE,VLOOKUP(CE123,AllAction,16, False),BR125=TRUE,VLOOKUP(BT125,AllAction,16, False),CC125=TRUE,VLOOKUP(CE125,AllAction,16, False)),"")</f>
        <v/>
      </c>
      <c r="CN131" s="389"/>
      <c r="CO131" s="368"/>
      <c r="CP131" s="444"/>
      <c r="CQ131" s="444"/>
      <c r="CR131" s="444"/>
      <c r="CS131" s="444"/>
      <c r="CT131" s="444"/>
      <c r="CU131" s="444"/>
      <c r="CV131" s="444"/>
      <c r="CW131" s="444"/>
      <c r="CX131" s="444"/>
      <c r="CY131" s="444"/>
      <c r="CZ131" s="444"/>
      <c r="DA131" s="444"/>
      <c r="DB131" s="444"/>
      <c r="DC131" s="444"/>
      <c r="DD131" s="444"/>
      <c r="DE131" s="444"/>
      <c r="DF131" s="444"/>
      <c r="DG131" s="444"/>
      <c r="DH131" s="444"/>
    </row>
    <row r="132" ht="12.0" customHeight="1">
      <c r="A132" s="379"/>
      <c r="B132" s="446" t="str">
        <f t="array" ref="B132">IFERROR(VLOOKUP(IF(INDEX(D102:D129, MATCH(TRUE, B102:B129, 0))="X","",INDEX(D102:D129, MATCH(TRUE, B102:B129, 0))),StatusTierLookup,2,false))</f>
        <v/>
      </c>
      <c r="N132" s="377"/>
      <c r="O132" s="379"/>
      <c r="P132" s="443"/>
      <c r="Q132" s="368"/>
      <c r="R132" s="384" t="s">
        <v>21</v>
      </c>
      <c r="T132" s="394" t="str">
        <f>IFERROR(IFS(OR(R108=TRUE,Z108=TRUE),"",R116=TRUE,VLOOKUP(T116,AllAction,14, False),R119=TRUE,VLOOKUP(T119,AllAction,14, False),AC119=TRUE,VLOOKUP(AE119,AllAction,14, False),R121=TRUE,VLOOKUP(T121,AllAction,14, False),AC121=TRUE,VLOOKUP(AE121,AllAction,14, False),R123=TRUE,VLOOKUP(T123,AllAction,14, False),AC123=TRUE,VLOOKUP(AE123,AllAction,14, False),R125=TRUE,VLOOKUP(T125,AllAction,14, False),AC125=TRUE,VLOOKUP(AE125,AllAction,14, False)),"")</f>
        <v/>
      </c>
      <c r="AN132" s="389"/>
      <c r="AO132" s="368"/>
      <c r="AP132" s="444"/>
      <c r="AQ132" s="368"/>
      <c r="AR132" s="384" t="s">
        <v>21</v>
      </c>
      <c r="AT132" s="394" t="str">
        <f>IFERROR(IFS(OR(AR108=TRUE,AZ108=TRUE),"",AR116=TRUE,VLOOKUP(AT116,AllAction,14, False),AR119=TRUE,VLOOKUP(AT119,AllAction,14, False),BC119=TRUE,VLOOKUP(BE119,AllAction,14, False),AR121=TRUE,VLOOKUP(AT121,AllAction,14, False),BC121=TRUE,VLOOKUP(BE121,AllAction,14, False),AR123=TRUE,VLOOKUP(AT123,AllAction,14, False),BC123=TRUE,VLOOKUP(BE123,AllAction,14, False),AR125=TRUE,VLOOKUP(AT125,AllAction,14, False),BC125=TRUE,VLOOKUP(BE125,AllAction,14, False)),"")</f>
        <v/>
      </c>
      <c r="BN132" s="389"/>
      <c r="BO132" s="368"/>
      <c r="BP132" s="444"/>
      <c r="BQ132" s="368"/>
      <c r="BR132" s="384" t="s">
        <v>21</v>
      </c>
      <c r="BT132" s="394" t="str">
        <f>IFERROR(IFS(OR(BR108=TRUE,BZ108=TRUE),"",BR116=TRUE,VLOOKUP(BT116,AllAction,14, False),BR119=TRUE,VLOOKUP(BT119,AllAction,14, False),CC119=TRUE,VLOOKUP(CE119,AllAction,14, False),BR121=TRUE,VLOOKUP(BT121,AllAction,14, False),CC121=TRUE,VLOOKUP(CE121,AllAction,14, False),BR123=TRUE,VLOOKUP(BT123,AllAction,14, False),CC123=TRUE,VLOOKUP(CE123,AllAction,14, False),BR125=TRUE,VLOOKUP(BT125,AllAction,14, False),CC125=TRUE,VLOOKUP(CE125,AllAction,14, False)),"")</f>
        <v/>
      </c>
      <c r="CN132" s="389"/>
      <c r="CO132" s="368"/>
      <c r="CP132" s="444"/>
      <c r="CQ132" s="444"/>
      <c r="CR132" s="444"/>
      <c r="CS132" s="444"/>
      <c r="CT132" s="444"/>
      <c r="CU132" s="444"/>
      <c r="CV132" s="444"/>
      <c r="CW132" s="444"/>
      <c r="CX132" s="444"/>
      <c r="CY132" s="444"/>
      <c r="CZ132" s="444"/>
      <c r="DA132" s="444"/>
      <c r="DB132" s="444"/>
      <c r="DC132" s="444"/>
      <c r="DD132" s="444"/>
      <c r="DE132" s="444"/>
      <c r="DF132" s="444"/>
      <c r="DG132" s="444"/>
      <c r="DH132" s="444"/>
    </row>
    <row r="133" ht="12.0" customHeight="1">
      <c r="A133" s="379"/>
      <c r="N133" s="377"/>
      <c r="O133" s="383"/>
      <c r="P133" s="443"/>
      <c r="Q133" s="368"/>
      <c r="AN133" s="389"/>
      <c r="AO133" s="368"/>
      <c r="AP133" s="444"/>
      <c r="AQ133" s="368"/>
      <c r="BN133" s="389"/>
      <c r="BO133" s="368"/>
      <c r="BP133" s="444"/>
      <c r="BQ133" s="368"/>
      <c r="CN133" s="389"/>
      <c r="CO133" s="368"/>
      <c r="CP133" s="444"/>
      <c r="CQ133" s="444"/>
      <c r="CR133" s="444"/>
      <c r="CS133" s="444"/>
      <c r="CT133" s="444"/>
      <c r="CU133" s="444"/>
      <c r="CV133" s="444"/>
      <c r="CW133" s="444"/>
      <c r="CX133" s="444"/>
      <c r="CY133" s="444"/>
      <c r="CZ133" s="444"/>
      <c r="DA133" s="444"/>
      <c r="DB133" s="444"/>
      <c r="DC133" s="444"/>
      <c r="DD133" s="444"/>
      <c r="DE133" s="444"/>
      <c r="DF133" s="444"/>
      <c r="DG133" s="444"/>
      <c r="DH133" s="444"/>
    </row>
    <row r="134" ht="12.0" customHeight="1">
      <c r="A134" s="379"/>
      <c r="N134" s="377"/>
      <c r="O134" s="383"/>
      <c r="P134" s="443"/>
      <c r="Q134" s="368"/>
      <c r="R134" s="429"/>
      <c r="S134" s="430"/>
      <c r="T134" s="430"/>
      <c r="U134" s="430"/>
      <c r="V134" s="430"/>
      <c r="W134" s="430"/>
      <c r="X134" s="430"/>
      <c r="Y134" s="430"/>
      <c r="Z134" s="430"/>
      <c r="AA134" s="430"/>
      <c r="AB134" s="430"/>
      <c r="AC134" s="430"/>
      <c r="AD134" s="430"/>
      <c r="AE134" s="430"/>
      <c r="AF134" s="430"/>
      <c r="AG134" s="430"/>
      <c r="AH134" s="430"/>
      <c r="AI134" s="430"/>
      <c r="AJ134" s="430"/>
      <c r="AK134" s="430"/>
      <c r="AL134" s="430"/>
      <c r="AM134" s="430"/>
      <c r="AN134" s="389"/>
      <c r="AO134" s="368"/>
      <c r="AP134" s="444"/>
      <c r="AQ134" s="368"/>
      <c r="AR134" s="429"/>
      <c r="AS134" s="430"/>
      <c r="AT134" s="430"/>
      <c r="AU134" s="430"/>
      <c r="AV134" s="430"/>
      <c r="AW134" s="430"/>
      <c r="AX134" s="430"/>
      <c r="AY134" s="430"/>
      <c r="AZ134" s="430"/>
      <c r="BA134" s="430"/>
      <c r="BB134" s="430"/>
      <c r="BC134" s="430"/>
      <c r="BD134" s="430"/>
      <c r="BE134" s="430"/>
      <c r="BF134" s="430"/>
      <c r="BG134" s="430"/>
      <c r="BH134" s="430"/>
      <c r="BI134" s="430"/>
      <c r="BJ134" s="430"/>
      <c r="BK134" s="430"/>
      <c r="BL134" s="430"/>
      <c r="BM134" s="430"/>
      <c r="BN134" s="389"/>
      <c r="BO134" s="368"/>
      <c r="BP134" s="444"/>
      <c r="BQ134" s="368"/>
      <c r="BR134" s="429"/>
      <c r="BS134" s="430"/>
      <c r="BT134" s="430"/>
      <c r="BU134" s="430"/>
      <c r="BV134" s="430"/>
      <c r="BW134" s="430"/>
      <c r="BX134" s="430"/>
      <c r="BY134" s="430"/>
      <c r="BZ134" s="430"/>
      <c r="CA134" s="430"/>
      <c r="CB134" s="430"/>
      <c r="CC134" s="430"/>
      <c r="CD134" s="430"/>
      <c r="CE134" s="430"/>
      <c r="CF134" s="430"/>
      <c r="CG134" s="430"/>
      <c r="CH134" s="430"/>
      <c r="CI134" s="430"/>
      <c r="CJ134" s="430"/>
      <c r="CK134" s="430"/>
      <c r="CL134" s="430"/>
      <c r="CM134" s="430"/>
      <c r="CN134" s="389"/>
      <c r="CO134" s="368"/>
      <c r="CP134" s="444"/>
      <c r="CQ134" s="444"/>
      <c r="CR134" s="444"/>
      <c r="CS134" s="444"/>
      <c r="CT134" s="444"/>
      <c r="CU134" s="444"/>
      <c r="CV134" s="444"/>
      <c r="CW134" s="444"/>
      <c r="CX134" s="444"/>
      <c r="CY134" s="444"/>
      <c r="CZ134" s="444"/>
      <c r="DA134" s="444"/>
      <c r="DB134" s="444"/>
      <c r="DC134" s="444"/>
      <c r="DD134" s="444"/>
      <c r="DE134" s="444"/>
      <c r="DF134" s="444"/>
      <c r="DG134" s="444"/>
      <c r="DH134" s="444"/>
    </row>
    <row r="135" ht="12.0" customHeight="1">
      <c r="A135" s="379"/>
      <c r="N135" s="377"/>
      <c r="O135" s="383"/>
      <c r="P135" s="443"/>
      <c r="Q135" s="368"/>
      <c r="R135" s="384" t="s">
        <v>140</v>
      </c>
      <c r="AD135" s="368"/>
      <c r="AE135" s="431" t="s">
        <v>141</v>
      </c>
      <c r="AO135" s="368"/>
      <c r="AP135" s="444"/>
      <c r="AQ135" s="368"/>
      <c r="AR135" s="384" t="s">
        <v>140</v>
      </c>
      <c r="BD135" s="368"/>
      <c r="BE135" s="431" t="s">
        <v>141</v>
      </c>
      <c r="BO135" s="368"/>
      <c r="BP135" s="444"/>
      <c r="BQ135" s="368"/>
      <c r="BR135" s="384" t="s">
        <v>140</v>
      </c>
      <c r="CD135" s="368"/>
      <c r="CE135" s="431" t="s">
        <v>141</v>
      </c>
      <c r="CO135" s="368"/>
      <c r="CP135" s="444"/>
      <c r="CQ135" s="444"/>
      <c r="CR135" s="444"/>
      <c r="CS135" s="444"/>
      <c r="CT135" s="444"/>
      <c r="CU135" s="444"/>
      <c r="CV135" s="444"/>
      <c r="CW135" s="444"/>
      <c r="CX135" s="444"/>
      <c r="CY135" s="444"/>
      <c r="CZ135" s="444"/>
      <c r="DA135" s="444"/>
      <c r="DB135" s="444"/>
      <c r="DC135" s="444"/>
      <c r="DD135" s="444"/>
      <c r="DE135" s="444"/>
      <c r="DF135" s="444"/>
      <c r="DG135" s="444"/>
      <c r="DH135" s="444"/>
    </row>
    <row r="136" ht="12.0" customHeight="1">
      <c r="A136" s="379"/>
      <c r="N136" s="377"/>
      <c r="O136" s="383"/>
      <c r="P136" s="443"/>
      <c r="Q136" s="368"/>
      <c r="AD136" s="389"/>
      <c r="AO136" s="389"/>
      <c r="AP136" s="444"/>
      <c r="AQ136" s="368"/>
      <c r="BD136" s="389"/>
      <c r="BO136" s="389"/>
      <c r="BP136" s="444"/>
      <c r="BQ136" s="368"/>
      <c r="CD136" s="389"/>
      <c r="CO136" s="389"/>
      <c r="CP136" s="444"/>
      <c r="CQ136" s="444"/>
      <c r="CR136" s="444"/>
      <c r="CS136" s="444"/>
      <c r="CT136" s="444"/>
      <c r="CU136" s="444"/>
      <c r="CV136" s="444"/>
      <c r="CW136" s="444"/>
      <c r="CX136" s="444"/>
      <c r="CY136" s="444"/>
      <c r="CZ136" s="444"/>
      <c r="DA136" s="444"/>
      <c r="DB136" s="444"/>
      <c r="DC136" s="444"/>
      <c r="DD136" s="444"/>
      <c r="DE136" s="444"/>
      <c r="DF136" s="444"/>
      <c r="DG136" s="444"/>
      <c r="DH136" s="444"/>
    </row>
    <row r="137" ht="12.0" customHeight="1">
      <c r="A137" s="379"/>
      <c r="N137" s="377"/>
      <c r="O137" s="383"/>
      <c r="P137" s="443"/>
      <c r="Q137" s="368"/>
      <c r="R137" s="384" t="s">
        <v>142</v>
      </c>
      <c r="T137" s="394" t="str">
        <f>IFERROR(VLOOKUP(R107,Under_Lookup,15,FALSE),"")</f>
        <v/>
      </c>
      <c r="X137" s="432" t="str">
        <f>IFERROR(IF($AR$2=TRUE,RESOURCES!$I$143,"BUILD"),RESOURCES!$I$143)</f>
        <v/>
      </c>
      <c r="Z137" s="394" t="str">
        <f>IFERROR(VLOOKUP(R107,Under_Lookup,17,FALSE),"")</f>
        <v/>
      </c>
      <c r="AD137" s="389"/>
      <c r="AE137" s="431" t="str">
        <f>IFERROR(IF($AR$2=TRUE,RESOURCES!$AU$143,"VIM"),RESOURCES!$AU$143)</f>
        <v/>
      </c>
      <c r="AG137" s="433" t="str">
        <f>CONCATENATE(BATTLECALC!E100,if(BATTLECALC!E100&lt;&gt;"","d",""),BATTLECALC!F100:H100)</f>
        <v/>
      </c>
      <c r="AJ137" s="434" t="str">
        <f>IFERROR(IF($AR$2=TRUE,RESOURCES!$AU$145,"AGI"),RESOURCES!$AU$145)</f>
        <v/>
      </c>
      <c r="AL137" s="433" t="str">
        <f>CONCATENATE(BATTLECALC!E101,if(BATTLECALC!E101&lt;&gt;"","d",""),BATTLECALC!F101:H101)</f>
        <v/>
      </c>
      <c r="AO137" s="389"/>
      <c r="AP137" s="444"/>
      <c r="AQ137" s="368"/>
      <c r="AR137" s="384" t="s">
        <v>142</v>
      </c>
      <c r="AT137" s="394" t="str">
        <f>IFERROR(VLOOKUP(AR107,Under_Lookup,15,FALSE),"")</f>
        <v/>
      </c>
      <c r="AX137" s="432" t="str">
        <f>IFERROR(IF($AR$2=TRUE,RESOURCES!$I$143,"BUILD"),RESOURCES!$I$143)</f>
        <v/>
      </c>
      <c r="AZ137" s="394" t="str">
        <f>IFERROR(VLOOKUP(AR107,Under_Lookup,17,FALSE),"")</f>
        <v/>
      </c>
      <c r="BD137" s="389"/>
      <c r="BE137" s="431" t="str">
        <f>IFERROR(IF($AR$2=TRUE,RESOURCES!$AU$143,"VIM"),RESOURCES!$AU$143)</f>
        <v/>
      </c>
      <c r="BG137" s="433" t="str">
        <f>CONCATENATE(BATTLECALC!AE100,if(BATTLECALC!AE100&lt;&gt;"","d",""),BATTLECALC!AF100:AH100)</f>
        <v/>
      </c>
      <c r="BJ137" s="434" t="str">
        <f>IFERROR(IF($AR$2=TRUE,RESOURCES!$AU$145,"AGI"),RESOURCES!$AU$145)</f>
        <v/>
      </c>
      <c r="BL137" s="433" t="str">
        <f>CONCATENATE(BATTLECALC!AE101,if(BATTLECALC!AE101&lt;&gt;"","d",""),BATTLECALC!AF101:AH101)</f>
        <v/>
      </c>
      <c r="BO137" s="389"/>
      <c r="BP137" s="444"/>
      <c r="BQ137" s="368"/>
      <c r="BR137" s="384" t="s">
        <v>142</v>
      </c>
      <c r="BT137" s="394" t="str">
        <f>IFERROR(VLOOKUP(BR107,Under_Lookup,15,FALSE),"")</f>
        <v/>
      </c>
      <c r="BX137" s="432" t="str">
        <f>IFERROR(IF($AR$2=TRUE,RESOURCES!$I$143,"BUILD"),RESOURCES!$I$143)</f>
        <v/>
      </c>
      <c r="BZ137" s="394" t="str">
        <f>IFERROR(VLOOKUP(BR107,Under_Lookup,17,FALSE),"")</f>
        <v/>
      </c>
      <c r="CD137" s="389"/>
      <c r="CE137" s="431" t="str">
        <f>IFERROR(IF($AR$2=TRUE,RESOURCES!$AU$143,"VIM"),RESOURCES!$AU$143)</f>
        <v/>
      </c>
      <c r="CG137" s="433" t="str">
        <f>CONCATENATE(BATTLECALC!BE100,if(BATTLECALC!BE100&lt;&gt;"","d",""),BATTLECALC!BF100:BH100)</f>
        <v/>
      </c>
      <c r="CJ137" s="434" t="str">
        <f>IFERROR(IF($AR$2=TRUE,RESOURCES!$AU$145,"AGI"),RESOURCES!$AU$145)</f>
        <v/>
      </c>
      <c r="CL137" s="433" t="str">
        <f>CONCATENATE(BATTLECALC!BE101,if(BATTLECALC!BE101&lt;&gt;"","d",""),BATTLECALC!BF101:BH101)</f>
        <v/>
      </c>
      <c r="CO137" s="389"/>
      <c r="CP137" s="444"/>
      <c r="CQ137" s="444"/>
      <c r="CR137" s="444"/>
      <c r="CS137" s="444"/>
      <c r="CT137" s="444"/>
      <c r="CU137" s="444"/>
      <c r="CV137" s="444"/>
      <c r="CW137" s="444"/>
      <c r="CX137" s="444"/>
      <c r="CY137" s="444"/>
      <c r="CZ137" s="444"/>
      <c r="DA137" s="444"/>
      <c r="DB137" s="444"/>
      <c r="DC137" s="444"/>
      <c r="DD137" s="444"/>
      <c r="DE137" s="444"/>
      <c r="DF137" s="444"/>
      <c r="DG137" s="444"/>
      <c r="DH137" s="444"/>
    </row>
    <row r="138" ht="12.0" customHeight="1">
      <c r="A138" s="379"/>
      <c r="N138" s="377"/>
      <c r="O138" s="383"/>
      <c r="P138" s="443"/>
      <c r="Q138" s="368"/>
      <c r="AD138" s="389"/>
      <c r="AO138" s="389"/>
      <c r="AP138" s="444"/>
      <c r="AQ138" s="368"/>
      <c r="BD138" s="389"/>
      <c r="BO138" s="389"/>
      <c r="BP138" s="444"/>
      <c r="BQ138" s="368"/>
      <c r="CD138" s="389"/>
      <c r="CO138" s="389"/>
      <c r="CP138" s="444"/>
      <c r="CQ138" s="444"/>
      <c r="CR138" s="444"/>
      <c r="CS138" s="444"/>
      <c r="CT138" s="444"/>
      <c r="CU138" s="444"/>
      <c r="CV138" s="444"/>
      <c r="CW138" s="444"/>
      <c r="CX138" s="444"/>
      <c r="CY138" s="444"/>
      <c r="CZ138" s="444"/>
      <c r="DA138" s="444"/>
      <c r="DB138" s="444"/>
      <c r="DC138" s="444"/>
      <c r="DD138" s="444"/>
      <c r="DE138" s="444"/>
      <c r="DF138" s="444"/>
      <c r="DG138" s="444"/>
      <c r="DH138" s="444"/>
    </row>
    <row r="139" ht="12.0" customHeight="1">
      <c r="A139" s="379"/>
      <c r="B139" s="26"/>
      <c r="C139" s="26"/>
      <c r="D139" s="26"/>
      <c r="E139" s="26"/>
      <c r="F139" s="26"/>
      <c r="G139" s="26"/>
      <c r="H139" s="26"/>
      <c r="I139" s="26"/>
      <c r="J139" s="26"/>
      <c r="K139" s="26"/>
      <c r="L139" s="26"/>
      <c r="M139" s="26"/>
      <c r="N139" s="27"/>
      <c r="O139" s="383"/>
      <c r="P139" s="443"/>
      <c r="Q139" s="368"/>
      <c r="R139" s="426" t="str">
        <f>IFERROR(VLOOKUP(R107,Under_Lookup,19,FALSE),"")       
                        </f>
        <v/>
      </c>
      <c r="T139" s="394" t="str">
        <f>IFERROR(VLOOKUP(R107,Under_Lookup,21,FALSE),"")</f>
        <v/>
      </c>
      <c r="X139" s="435" t="str">
        <f>IFERROR(VLOOKUP(R107,Under_Lookup,23,FALSE),"")</f>
        <v/>
      </c>
      <c r="Z139" s="394" t="str">
        <f>IFERROR(VLOOKUP(R107,Under_Lookup,25,FALSE),"")</f>
        <v/>
      </c>
      <c r="AD139" s="389"/>
      <c r="AE139" s="431" t="str">
        <f>IFERROR(IF($AR$2=TRUE,RESOURCES!$AU$147,"WIT"),RESOURCES!$AU$147)</f>
        <v/>
      </c>
      <c r="AG139" s="433" t="str">
        <f>CONCATENATE(BATTLECALC!E102,if(BATTLECALC!E102&lt;&gt;"","d",""),BATTLECALC!F102:H102)</f>
        <v/>
      </c>
      <c r="AJ139" s="434" t="str">
        <f>IFERROR(IF($AR$2=TRUE,RESOURCES!$AU$149,"CRM"),RESOURCES!$AU$149)</f>
        <v/>
      </c>
      <c r="AL139" s="433" t="str">
        <f>CONCATENATE(BATTLECALC!E103,if(BATTLECALC!E103&lt;&gt;"","d",""),BATTLECALC!F103:H103)</f>
        <v/>
      </c>
      <c r="AO139" s="389"/>
      <c r="AP139" s="444"/>
      <c r="AQ139" s="368"/>
      <c r="AR139" s="426" t="str">
        <f>IFERROR(VLOOKUP(AR107,Under_Lookup,19,FALSE),"")       
                        </f>
        <v/>
      </c>
      <c r="AT139" s="394" t="str">
        <f>IFERROR(VLOOKUP(AR107,Under_Lookup,21,FALSE),"")</f>
        <v/>
      </c>
      <c r="AX139" s="435" t="str">
        <f>IFERROR(VLOOKUP(AR107,Under_Lookup,23,FALSE),"")</f>
        <v/>
      </c>
      <c r="AZ139" s="394" t="str">
        <f>IFERROR(VLOOKUP(AR107,Under_Lookup,25,FALSE),"")</f>
        <v/>
      </c>
      <c r="BD139" s="389"/>
      <c r="BE139" s="431" t="str">
        <f>IFERROR(IF($AR$2=TRUE,RESOURCES!$AU$147,"WIT"),RESOURCES!$AU$147)</f>
        <v/>
      </c>
      <c r="BG139" s="433" t="str">
        <f>CONCATENATE(BATTLECALC!AE102,if(BATTLECALC!AE102&lt;&gt;"","d",""),BATTLECALC!AF102:AH102)</f>
        <v/>
      </c>
      <c r="BJ139" s="434" t="str">
        <f>IFERROR(IF($AR$2=TRUE,RESOURCES!$AU$149,"CRM"),RESOURCES!$AU$149)</f>
        <v/>
      </c>
      <c r="BL139" s="433" t="str">
        <f>CONCATENATE(BATTLECALC!AE103,if(BATTLECALC!AE103&lt;&gt;"","d",""),BATTLECALC!AF103:AH103)</f>
        <v/>
      </c>
      <c r="BO139" s="389"/>
      <c r="BP139" s="444"/>
      <c r="BQ139" s="368"/>
      <c r="BR139" s="426" t="str">
        <f>IFERROR(VLOOKUP(BR107,Under_Lookup,19,FALSE),"")       
                        </f>
        <v/>
      </c>
      <c r="BT139" s="394" t="str">
        <f>IFERROR(VLOOKUP(BR107,Under_Lookup,21,FALSE),"")</f>
        <v/>
      </c>
      <c r="BX139" s="435" t="str">
        <f>IFERROR(VLOOKUP(BR107,Under_Lookup,23,FALSE),"")</f>
        <v/>
      </c>
      <c r="BZ139" s="394" t="str">
        <f>IFERROR(VLOOKUP(BR107,Under_Lookup,25,FALSE),"")</f>
        <v/>
      </c>
      <c r="CD139" s="389"/>
      <c r="CE139" s="431" t="str">
        <f>IFERROR(IF($AR$2=TRUE,RESOURCES!$AU$147,"WIT"),RESOURCES!$AU$147)</f>
        <v/>
      </c>
      <c r="CG139" s="433" t="str">
        <f>CONCATENATE(BATTLECALC!BE102,if(BATTLECALC!BE102&lt;&gt;"","d",""),BATTLECALC!BF102:BH102)</f>
        <v/>
      </c>
      <c r="CJ139" s="434" t="str">
        <f>IFERROR(IF($AR$2=TRUE,RESOURCES!$AU$149,"CRM"),RESOURCES!$AU$149)</f>
        <v/>
      </c>
      <c r="CL139" s="433" t="str">
        <f>CONCATENATE(BATTLECALC!BE103,if(BATTLECALC!BE103&lt;&gt;"","d",""),BATTLECALC!BF103:BH103)</f>
        <v/>
      </c>
      <c r="CO139" s="389"/>
      <c r="CP139" s="444"/>
      <c r="CQ139" s="444"/>
      <c r="CR139" s="444"/>
      <c r="CS139" s="444"/>
      <c r="CT139" s="444"/>
      <c r="CU139" s="444"/>
      <c r="CV139" s="444"/>
      <c r="CW139" s="444"/>
      <c r="CX139" s="444"/>
      <c r="CY139" s="444"/>
      <c r="CZ139" s="444"/>
      <c r="DA139" s="444"/>
      <c r="DB139" s="444"/>
      <c r="DC139" s="444"/>
      <c r="DD139" s="444"/>
      <c r="DE139" s="444"/>
      <c r="DF139" s="444"/>
      <c r="DG139" s="444"/>
      <c r="DH139" s="444"/>
    </row>
    <row r="140" ht="12.0" customHeight="1">
      <c r="A140" s="379"/>
      <c r="B140" s="379"/>
      <c r="C140" s="383"/>
      <c r="D140" s="383"/>
      <c r="E140" s="383"/>
      <c r="F140" s="383"/>
      <c r="G140" s="383"/>
      <c r="H140" s="383"/>
      <c r="I140" s="383"/>
      <c r="J140" s="383"/>
      <c r="K140" s="383"/>
      <c r="L140" s="383"/>
      <c r="M140" s="383"/>
      <c r="N140" s="383"/>
      <c r="O140" s="383"/>
      <c r="P140" s="443"/>
      <c r="Q140" s="368"/>
      <c r="AD140" s="389"/>
      <c r="AO140" s="389"/>
      <c r="AP140" s="444"/>
      <c r="AQ140" s="368"/>
      <c r="BD140" s="389"/>
      <c r="BO140" s="389"/>
      <c r="BP140" s="444"/>
      <c r="BQ140" s="368"/>
      <c r="CD140" s="389"/>
      <c r="CO140" s="389"/>
      <c r="CP140" s="444"/>
      <c r="CQ140" s="444"/>
      <c r="CR140" s="444"/>
      <c r="CS140" s="444"/>
      <c r="CT140" s="444"/>
      <c r="CU140" s="444"/>
      <c r="CV140" s="444"/>
      <c r="CW140" s="444"/>
      <c r="CX140" s="444"/>
      <c r="CY140" s="444"/>
      <c r="CZ140" s="444"/>
      <c r="DA140" s="444"/>
      <c r="DB140" s="444"/>
      <c r="DC140" s="444"/>
      <c r="DD140" s="444"/>
      <c r="DE140" s="444"/>
      <c r="DF140" s="444"/>
      <c r="DG140" s="444"/>
      <c r="DH140" s="444"/>
    </row>
    <row r="141" ht="12.0" customHeight="1">
      <c r="A141" s="379"/>
      <c r="B141" s="379"/>
      <c r="C141" s="379"/>
      <c r="D141" s="379"/>
      <c r="E141" s="379"/>
      <c r="F141" s="379"/>
      <c r="G141" s="379"/>
      <c r="H141" s="379"/>
      <c r="I141" s="379"/>
      <c r="J141" s="379"/>
      <c r="K141" s="379"/>
      <c r="L141" s="379"/>
      <c r="M141" s="379"/>
      <c r="N141" s="379"/>
      <c r="O141" s="379"/>
      <c r="P141" s="443"/>
      <c r="Q141" s="368"/>
      <c r="R141" s="368"/>
      <c r="S141" s="389"/>
      <c r="T141" s="389"/>
      <c r="U141" s="389"/>
      <c r="V141" s="389"/>
      <c r="W141" s="389"/>
      <c r="X141" s="389"/>
      <c r="Y141" s="389"/>
      <c r="Z141" s="389"/>
      <c r="AA141" s="389"/>
      <c r="AB141" s="389"/>
      <c r="AC141" s="389"/>
      <c r="AD141" s="389"/>
      <c r="AE141" s="368"/>
      <c r="AF141" s="436"/>
      <c r="AG141" s="436"/>
      <c r="AH141" s="436"/>
      <c r="AI141" s="436"/>
      <c r="AJ141" s="389"/>
      <c r="AK141" s="389"/>
      <c r="AL141" s="389"/>
      <c r="AM141" s="389"/>
      <c r="AN141" s="389"/>
      <c r="AO141" s="389"/>
      <c r="AP141" s="444"/>
      <c r="AQ141" s="368"/>
      <c r="AR141" s="368"/>
      <c r="AS141" s="389"/>
      <c r="AT141" s="389"/>
      <c r="AU141" s="389"/>
      <c r="AV141" s="389"/>
      <c r="AW141" s="389"/>
      <c r="AX141" s="389"/>
      <c r="AY141" s="389"/>
      <c r="AZ141" s="389"/>
      <c r="BA141" s="389"/>
      <c r="BB141" s="389"/>
      <c r="BC141" s="389"/>
      <c r="BD141" s="389"/>
      <c r="BE141" s="368"/>
      <c r="BF141" s="436"/>
      <c r="BG141" s="436"/>
      <c r="BH141" s="436"/>
      <c r="BI141" s="436"/>
      <c r="BJ141" s="389"/>
      <c r="BK141" s="389"/>
      <c r="BL141" s="389"/>
      <c r="BM141" s="389"/>
      <c r="BN141" s="389"/>
      <c r="BO141" s="389"/>
      <c r="BP141" s="444"/>
      <c r="BQ141" s="368"/>
      <c r="BR141" s="368"/>
      <c r="BS141" s="389"/>
      <c r="BT141" s="389"/>
      <c r="BU141" s="389"/>
      <c r="BV141" s="389"/>
      <c r="BW141" s="389"/>
      <c r="BX141" s="389"/>
      <c r="BY141" s="389"/>
      <c r="BZ141" s="389"/>
      <c r="CA141" s="389"/>
      <c r="CB141" s="389"/>
      <c r="CC141" s="389"/>
      <c r="CD141" s="389"/>
      <c r="CE141" s="368"/>
      <c r="CF141" s="436"/>
      <c r="CG141" s="436"/>
      <c r="CH141" s="436"/>
      <c r="CI141" s="436"/>
      <c r="CJ141" s="389"/>
      <c r="CK141" s="389"/>
      <c r="CL141" s="389"/>
      <c r="CM141" s="389"/>
      <c r="CN141" s="389"/>
      <c r="CO141" s="389"/>
      <c r="CP141" s="444"/>
      <c r="CQ141" s="444"/>
      <c r="CR141" s="444"/>
      <c r="CS141" s="444"/>
      <c r="CT141" s="444"/>
      <c r="CU141" s="444"/>
      <c r="CV141" s="444"/>
      <c r="CW141" s="444"/>
      <c r="CX141" s="444"/>
      <c r="CY141" s="444"/>
      <c r="CZ141" s="444"/>
      <c r="DA141" s="444"/>
      <c r="DB141" s="444"/>
      <c r="DC141" s="444"/>
      <c r="DD141" s="444"/>
      <c r="DE141" s="444"/>
      <c r="DF141" s="444"/>
      <c r="DG141" s="444"/>
      <c r="DH141" s="444"/>
    </row>
    <row r="142" ht="12.0" customHeight="1">
      <c r="A142" s="379"/>
      <c r="B142" s="379"/>
      <c r="C142" s="379"/>
      <c r="D142" s="379"/>
      <c r="E142" s="379"/>
      <c r="F142" s="379"/>
      <c r="G142" s="379"/>
      <c r="H142" s="379"/>
      <c r="I142" s="379"/>
      <c r="J142" s="379"/>
      <c r="K142" s="379"/>
      <c r="L142" s="379"/>
      <c r="M142" s="379"/>
      <c r="N142" s="379"/>
      <c r="O142" s="379"/>
      <c r="P142" s="443"/>
      <c r="Q142" s="380"/>
      <c r="R142" s="380"/>
      <c r="S142" s="380"/>
      <c r="T142" s="380"/>
      <c r="U142" s="380"/>
      <c r="V142" s="380"/>
      <c r="W142" s="380"/>
      <c r="X142" s="380"/>
      <c r="Y142" s="380"/>
      <c r="Z142" s="380"/>
      <c r="AA142" s="380"/>
      <c r="AB142" s="380"/>
      <c r="AC142" s="380"/>
      <c r="AD142" s="380"/>
      <c r="AE142" s="380"/>
      <c r="AF142" s="437"/>
      <c r="AG142" s="437"/>
      <c r="AH142" s="437"/>
      <c r="AI142" s="437"/>
      <c r="AJ142" s="380"/>
      <c r="AK142" s="380"/>
      <c r="AL142" s="380"/>
      <c r="AM142" s="380"/>
      <c r="AN142" s="380"/>
      <c r="AO142" s="380"/>
      <c r="AP142" s="444"/>
      <c r="AQ142" s="380"/>
      <c r="AR142" s="380"/>
      <c r="AS142" s="380"/>
      <c r="AT142" s="380"/>
      <c r="AU142" s="380"/>
      <c r="AV142" s="380"/>
      <c r="AW142" s="380"/>
      <c r="AX142" s="380"/>
      <c r="AY142" s="380"/>
      <c r="AZ142" s="380"/>
      <c r="BA142" s="380"/>
      <c r="BB142" s="380"/>
      <c r="BC142" s="380"/>
      <c r="BD142" s="380"/>
      <c r="BE142" s="380"/>
      <c r="BF142" s="437"/>
      <c r="BG142" s="437"/>
      <c r="BH142" s="437"/>
      <c r="BI142" s="437"/>
      <c r="BJ142" s="380"/>
      <c r="BK142" s="380"/>
      <c r="BL142" s="380"/>
      <c r="BM142" s="380"/>
      <c r="BN142" s="380"/>
      <c r="BO142" s="380"/>
      <c r="BP142" s="444"/>
      <c r="BQ142" s="380"/>
      <c r="BR142" s="380"/>
      <c r="BS142" s="380"/>
      <c r="BT142" s="380"/>
      <c r="BU142" s="380"/>
      <c r="BV142" s="380"/>
      <c r="BW142" s="380"/>
      <c r="BX142" s="380"/>
      <c r="BY142" s="380"/>
      <c r="BZ142" s="380"/>
      <c r="CA142" s="380"/>
      <c r="CB142" s="380"/>
      <c r="CC142" s="380"/>
      <c r="CD142" s="380"/>
      <c r="CE142" s="380"/>
      <c r="CF142" s="437"/>
      <c r="CG142" s="437"/>
      <c r="CH142" s="437"/>
      <c r="CI142" s="437"/>
      <c r="CJ142" s="380"/>
      <c r="CK142" s="380"/>
      <c r="CL142" s="380"/>
      <c r="CM142" s="380"/>
      <c r="CN142" s="380"/>
      <c r="CO142" s="380"/>
      <c r="CP142" s="444"/>
      <c r="CQ142" s="444"/>
      <c r="CR142" s="444"/>
      <c r="CS142" s="444"/>
      <c r="CT142" s="444"/>
      <c r="CU142" s="444"/>
      <c r="CV142" s="444"/>
      <c r="CW142" s="444"/>
      <c r="CX142" s="444"/>
      <c r="CY142" s="444"/>
      <c r="CZ142" s="444"/>
      <c r="DA142" s="444"/>
      <c r="DB142" s="444"/>
      <c r="DC142" s="444"/>
      <c r="DD142" s="444"/>
      <c r="DE142" s="444"/>
      <c r="DF142" s="444"/>
      <c r="DG142" s="444"/>
      <c r="DH142" s="444"/>
    </row>
    <row r="143" ht="12.0" customHeight="1">
      <c r="A143" s="367"/>
      <c r="B143" s="367"/>
      <c r="C143" s="367"/>
      <c r="D143" s="367"/>
      <c r="E143" s="367"/>
      <c r="F143" s="367"/>
      <c r="G143" s="367"/>
      <c r="H143" s="367"/>
      <c r="I143" s="367"/>
      <c r="J143" s="367"/>
      <c r="K143" s="367"/>
      <c r="L143" s="367"/>
      <c r="M143" s="367"/>
      <c r="N143" s="367"/>
      <c r="O143" s="367"/>
      <c r="P143" s="443"/>
      <c r="Q143" s="444"/>
      <c r="R143" s="444"/>
      <c r="S143" s="444"/>
      <c r="T143" s="444"/>
      <c r="U143" s="444"/>
      <c r="V143" s="444"/>
      <c r="W143" s="444"/>
      <c r="X143" s="444"/>
      <c r="Y143" s="444"/>
      <c r="Z143" s="444"/>
      <c r="AA143" s="444"/>
      <c r="AB143" s="444"/>
      <c r="AC143" s="444"/>
      <c r="AD143" s="444"/>
      <c r="AE143" s="444"/>
      <c r="AF143" s="444"/>
      <c r="AG143" s="444"/>
      <c r="AH143" s="444"/>
      <c r="AI143" s="444"/>
      <c r="AJ143" s="444"/>
      <c r="AK143" s="444"/>
      <c r="AL143" s="444"/>
      <c r="AM143" s="444"/>
      <c r="AN143" s="444"/>
      <c r="AO143" s="444"/>
      <c r="AP143" s="444"/>
      <c r="AQ143" s="444"/>
      <c r="AR143" s="444"/>
      <c r="AS143" s="444"/>
      <c r="AT143" s="444"/>
      <c r="AU143" s="444"/>
      <c r="AV143" s="444"/>
      <c r="AW143" s="444"/>
      <c r="AX143" s="444"/>
      <c r="AY143" s="444"/>
      <c r="AZ143" s="444"/>
      <c r="BA143" s="444"/>
      <c r="BB143" s="444"/>
      <c r="BC143" s="444"/>
      <c r="BD143" s="444"/>
      <c r="BE143" s="444"/>
      <c r="BF143" s="444"/>
      <c r="BG143" s="444"/>
      <c r="BH143" s="444"/>
      <c r="BI143" s="444"/>
      <c r="BJ143" s="444"/>
      <c r="BK143" s="444"/>
      <c r="BL143" s="444"/>
      <c r="BM143" s="444"/>
      <c r="BN143" s="444"/>
      <c r="BO143" s="444"/>
      <c r="BP143" s="444"/>
      <c r="BQ143" s="444"/>
      <c r="BR143" s="444"/>
      <c r="BS143" s="444"/>
      <c r="BT143" s="444"/>
      <c r="BU143" s="444"/>
      <c r="BV143" s="444"/>
      <c r="BW143" s="444"/>
      <c r="BX143" s="444"/>
      <c r="BY143" s="444"/>
      <c r="BZ143" s="444"/>
      <c r="CA143" s="444"/>
      <c r="CB143" s="444"/>
      <c r="CC143" s="444"/>
      <c r="CD143" s="444"/>
      <c r="CE143" s="444"/>
      <c r="CF143" s="444"/>
      <c r="CG143" s="444"/>
      <c r="CH143" s="444"/>
      <c r="CI143" s="444"/>
      <c r="CJ143" s="444"/>
      <c r="CK143" s="444"/>
      <c r="CL143" s="444"/>
      <c r="CM143" s="444"/>
      <c r="CN143" s="444"/>
      <c r="CO143" s="444"/>
      <c r="CP143" s="444"/>
      <c r="CQ143" s="444"/>
      <c r="CR143" s="444"/>
      <c r="CS143" s="444"/>
      <c r="CT143" s="444"/>
      <c r="CU143" s="444"/>
      <c r="CV143" s="444"/>
      <c r="CW143" s="444"/>
      <c r="CX143" s="444"/>
      <c r="CY143" s="444"/>
      <c r="CZ143" s="444"/>
      <c r="DA143" s="444"/>
      <c r="DB143" s="444"/>
      <c r="DC143" s="444"/>
      <c r="DD143" s="444"/>
      <c r="DE143" s="444"/>
      <c r="DF143" s="444"/>
      <c r="DG143" s="444"/>
      <c r="DH143" s="444"/>
    </row>
    <row r="144" ht="12.0" customHeight="1">
      <c r="A144" s="440"/>
      <c r="B144" s="440"/>
      <c r="C144" s="440"/>
      <c r="D144" s="440"/>
      <c r="E144" s="440"/>
      <c r="F144" s="440"/>
      <c r="G144" s="440"/>
      <c r="H144" s="440"/>
      <c r="I144" s="440"/>
      <c r="J144" s="440"/>
      <c r="K144" s="440"/>
      <c r="L144" s="440"/>
      <c r="M144" s="440"/>
      <c r="N144" s="440"/>
      <c r="O144" s="440"/>
      <c r="P144" s="448"/>
      <c r="Q144" s="448"/>
      <c r="R144" s="448"/>
      <c r="S144" s="448"/>
      <c r="T144" s="448"/>
      <c r="U144" s="448"/>
      <c r="V144" s="448"/>
      <c r="W144" s="448"/>
      <c r="X144" s="448"/>
      <c r="Y144" s="448"/>
      <c r="Z144" s="448"/>
      <c r="AA144" s="448"/>
      <c r="AB144" s="448"/>
      <c r="AC144" s="448"/>
      <c r="AD144" s="448"/>
      <c r="AE144" s="448"/>
      <c r="AF144" s="448"/>
      <c r="AG144" s="448"/>
      <c r="AH144" s="448"/>
      <c r="AI144" s="448"/>
      <c r="AJ144" s="448"/>
      <c r="AK144" s="448"/>
      <c r="AL144" s="448"/>
      <c r="AM144" s="448"/>
      <c r="AN144" s="448"/>
      <c r="AO144" s="448"/>
      <c r="AP144" s="448"/>
      <c r="AQ144" s="448"/>
      <c r="AR144" s="448"/>
      <c r="AS144" s="448"/>
      <c r="AT144" s="448"/>
      <c r="AU144" s="448"/>
      <c r="AV144" s="448"/>
      <c r="AW144" s="448"/>
      <c r="AX144" s="448"/>
      <c r="AY144" s="448"/>
      <c r="AZ144" s="448"/>
      <c r="BA144" s="448"/>
      <c r="BB144" s="448"/>
      <c r="BC144" s="448"/>
      <c r="BD144" s="448"/>
      <c r="BE144" s="448"/>
      <c r="BF144" s="448"/>
      <c r="BG144" s="448"/>
      <c r="BH144" s="448"/>
      <c r="BI144" s="448"/>
      <c r="BJ144" s="448"/>
      <c r="BK144" s="448"/>
      <c r="BL144" s="448"/>
      <c r="BM144" s="448"/>
      <c r="BN144" s="448"/>
      <c r="BO144" s="448"/>
      <c r="BP144" s="448"/>
      <c r="BQ144" s="448"/>
      <c r="BR144" s="448"/>
      <c r="BS144" s="448"/>
      <c r="BT144" s="448"/>
      <c r="BU144" s="448"/>
      <c r="BV144" s="448"/>
      <c r="BW144" s="448"/>
      <c r="BX144" s="448"/>
      <c r="BY144" s="448"/>
      <c r="BZ144" s="448"/>
      <c r="CA144" s="448"/>
      <c r="CB144" s="448"/>
      <c r="CC144" s="448"/>
      <c r="CD144" s="448"/>
      <c r="CE144" s="448"/>
      <c r="CF144" s="448"/>
      <c r="CG144" s="448"/>
      <c r="CH144" s="448"/>
      <c r="CI144" s="448"/>
      <c r="CJ144" s="448"/>
      <c r="CK144" s="448"/>
      <c r="CL144" s="448"/>
      <c r="CM144" s="448"/>
      <c r="CN144" s="448"/>
      <c r="CO144" s="448"/>
      <c r="CP144" s="448"/>
      <c r="CQ144" s="448"/>
      <c r="CR144" s="448"/>
      <c r="CS144" s="448"/>
      <c r="CT144" s="448"/>
      <c r="CU144" s="448"/>
      <c r="CV144" s="448"/>
      <c r="CW144" s="448"/>
      <c r="CX144" s="448"/>
      <c r="CY144" s="448"/>
      <c r="CZ144" s="448"/>
      <c r="DA144" s="448"/>
      <c r="DB144" s="448"/>
      <c r="DC144" s="448"/>
      <c r="DD144" s="448"/>
      <c r="DE144" s="448"/>
      <c r="DF144" s="448"/>
      <c r="DG144" s="448"/>
      <c r="DH144" s="448"/>
    </row>
    <row r="145" ht="12.0" customHeight="1">
      <c r="A145" s="379"/>
      <c r="B145" s="379"/>
      <c r="C145" s="379"/>
      <c r="D145" s="379"/>
      <c r="E145" s="379"/>
      <c r="F145" s="379"/>
      <c r="G145" s="379"/>
      <c r="H145" s="379"/>
      <c r="I145" s="379"/>
      <c r="J145" s="379"/>
      <c r="K145" s="379"/>
      <c r="L145" s="379"/>
      <c r="M145" s="379"/>
      <c r="N145" s="367"/>
      <c r="O145" s="367"/>
      <c r="P145" s="443"/>
      <c r="Q145" s="444"/>
      <c r="R145" s="444"/>
      <c r="S145" s="444"/>
      <c r="T145" s="444"/>
      <c r="U145" s="444"/>
      <c r="V145" s="444"/>
      <c r="W145" s="444"/>
      <c r="X145" s="444"/>
      <c r="Y145" s="444"/>
      <c r="Z145" s="444"/>
      <c r="AA145" s="444"/>
      <c r="AB145" s="444"/>
      <c r="AC145" s="444"/>
      <c r="AD145" s="444"/>
      <c r="AE145" s="444"/>
      <c r="AF145" s="444"/>
      <c r="AG145" s="444"/>
      <c r="AH145" s="444"/>
      <c r="AI145" s="444"/>
      <c r="AJ145" s="444"/>
      <c r="AK145" s="444"/>
      <c r="AL145" s="444"/>
      <c r="AM145" s="444"/>
      <c r="AN145" s="444"/>
      <c r="AO145" s="444"/>
      <c r="AP145" s="444"/>
      <c r="AQ145" s="444"/>
      <c r="AR145" s="444"/>
      <c r="AS145" s="444"/>
      <c r="AT145" s="444"/>
      <c r="AU145" s="444"/>
      <c r="AV145" s="444"/>
      <c r="AW145" s="444"/>
      <c r="AX145" s="444"/>
      <c r="AY145" s="444"/>
      <c r="AZ145" s="444"/>
      <c r="BA145" s="444"/>
      <c r="BB145" s="444"/>
      <c r="BC145" s="444"/>
      <c r="BD145" s="444"/>
      <c r="BE145" s="444"/>
      <c r="BF145" s="444"/>
      <c r="BG145" s="444"/>
      <c r="BH145" s="444"/>
      <c r="BI145" s="444"/>
      <c r="BJ145" s="444"/>
      <c r="BK145" s="444"/>
      <c r="BL145" s="444"/>
      <c r="BM145" s="444"/>
      <c r="BN145" s="444"/>
      <c r="BO145" s="444"/>
      <c r="BP145" s="444"/>
      <c r="BQ145" s="444"/>
      <c r="BR145" s="444"/>
      <c r="BS145" s="444"/>
      <c r="BT145" s="444"/>
      <c r="BU145" s="444"/>
      <c r="BV145" s="444"/>
      <c r="BW145" s="444"/>
      <c r="BX145" s="444"/>
      <c r="BY145" s="444"/>
      <c r="BZ145" s="444"/>
      <c r="CA145" s="444"/>
      <c r="CB145" s="444"/>
      <c r="CC145" s="444"/>
      <c r="CD145" s="444"/>
      <c r="CE145" s="444"/>
      <c r="CF145" s="444"/>
      <c r="CG145" s="444"/>
      <c r="CH145" s="444"/>
      <c r="CI145" s="444"/>
      <c r="CJ145" s="444"/>
      <c r="CK145" s="444"/>
      <c r="CL145" s="444"/>
      <c r="CM145" s="444"/>
      <c r="CN145" s="444"/>
      <c r="CO145" s="444"/>
      <c r="CP145" s="444"/>
      <c r="CQ145" s="444"/>
      <c r="CR145" s="444"/>
      <c r="CS145" s="444"/>
      <c r="CT145" s="444"/>
      <c r="CU145" s="444"/>
      <c r="CV145" s="444"/>
      <c r="CW145" s="444"/>
      <c r="CX145" s="444"/>
      <c r="CY145" s="444"/>
      <c r="CZ145" s="444"/>
      <c r="DA145" s="444"/>
      <c r="DB145" s="444"/>
      <c r="DC145" s="444"/>
      <c r="DD145" s="444"/>
      <c r="DE145" s="444"/>
      <c r="DF145" s="444"/>
      <c r="DG145" s="444"/>
      <c r="DH145" s="444"/>
    </row>
    <row r="146" ht="12.0" customHeight="1">
      <c r="A146" s="379"/>
      <c r="B146" s="379"/>
      <c r="C146" s="379"/>
      <c r="D146" s="379"/>
      <c r="E146" s="379"/>
      <c r="F146" s="379"/>
      <c r="G146" s="379"/>
      <c r="H146" s="379"/>
      <c r="I146" s="379"/>
      <c r="J146" s="379"/>
      <c r="K146" s="379"/>
      <c r="L146" s="379"/>
      <c r="M146" s="379"/>
      <c r="N146" s="367"/>
      <c r="O146" s="367"/>
      <c r="P146" s="443"/>
      <c r="Q146" s="368"/>
      <c r="R146" s="360" t="s">
        <v>129</v>
      </c>
      <c r="AB146" s="369"/>
      <c r="AC146" s="369"/>
      <c r="AD146" s="369"/>
      <c r="AE146" s="370"/>
      <c r="AF146" s="370"/>
      <c r="AG146" s="370"/>
      <c r="AH146" s="371"/>
      <c r="AI146" s="370"/>
      <c r="AJ146" s="12"/>
      <c r="AK146" s="12"/>
      <c r="AL146" s="12"/>
      <c r="AM146" s="12"/>
      <c r="AN146" s="12"/>
      <c r="AO146" s="13"/>
      <c r="AP146" s="444"/>
      <c r="AQ146" s="368"/>
      <c r="AR146" s="360" t="s">
        <v>129</v>
      </c>
      <c r="BB146" s="369"/>
      <c r="BC146" s="369"/>
      <c r="BD146" s="369"/>
      <c r="BE146" s="370"/>
      <c r="BF146" s="370"/>
      <c r="BG146" s="370"/>
      <c r="BH146" s="371"/>
      <c r="BI146" s="370"/>
      <c r="BJ146" s="12"/>
      <c r="BK146" s="12"/>
      <c r="BL146" s="12"/>
      <c r="BM146" s="12"/>
      <c r="BN146" s="12"/>
      <c r="BO146" s="13"/>
      <c r="BP146" s="444"/>
      <c r="BQ146" s="368"/>
      <c r="BR146" s="360" t="s">
        <v>129</v>
      </c>
      <c r="CB146" s="369"/>
      <c r="CC146" s="369"/>
      <c r="CD146" s="369"/>
      <c r="CE146" s="370"/>
      <c r="CF146" s="370"/>
      <c r="CG146" s="370"/>
      <c r="CH146" s="371"/>
      <c r="CI146" s="370"/>
      <c r="CJ146" s="12"/>
      <c r="CK146" s="12"/>
      <c r="CL146" s="12"/>
      <c r="CM146" s="12"/>
      <c r="CN146" s="12"/>
      <c r="CO146" s="13"/>
      <c r="CP146" s="444"/>
      <c r="CQ146" s="444"/>
      <c r="CR146" s="444"/>
      <c r="CS146" s="444"/>
      <c r="CT146" s="444"/>
      <c r="CU146" s="444"/>
      <c r="CV146" s="444"/>
      <c r="CW146" s="444"/>
      <c r="CX146" s="444"/>
      <c r="CY146" s="444"/>
      <c r="CZ146" s="444"/>
      <c r="DA146" s="444"/>
      <c r="DB146" s="444"/>
      <c r="DC146" s="444"/>
      <c r="DD146" s="444"/>
      <c r="DE146" s="444"/>
      <c r="DF146" s="444"/>
      <c r="DG146" s="444"/>
      <c r="DH146" s="444"/>
    </row>
    <row r="147" ht="12.0" customHeight="1">
      <c r="A147" s="379"/>
      <c r="B147" s="379"/>
      <c r="C147" s="379"/>
      <c r="D147" s="379"/>
      <c r="E147" s="379"/>
      <c r="F147" s="379"/>
      <c r="G147" s="379"/>
      <c r="H147" s="379"/>
      <c r="I147" s="379"/>
      <c r="J147" s="379"/>
      <c r="K147" s="379"/>
      <c r="L147" s="379"/>
      <c r="M147" s="379"/>
      <c r="N147" s="379"/>
      <c r="O147" s="379"/>
      <c r="P147" s="443"/>
      <c r="Q147" s="368"/>
      <c r="AB147" s="373" t="s">
        <v>130</v>
      </c>
      <c r="AF147" s="374">
        <f>BATTLECALC!R143</f>
        <v>0</v>
      </c>
      <c r="AI147" s="370"/>
      <c r="AJ147" s="12"/>
      <c r="AK147" s="12"/>
      <c r="AL147" s="12"/>
      <c r="AM147" s="12"/>
      <c r="AN147" s="12"/>
      <c r="AO147" s="12"/>
      <c r="AP147" s="444"/>
      <c r="AQ147" s="368"/>
      <c r="BB147" s="373" t="s">
        <v>130</v>
      </c>
      <c r="BF147" s="374">
        <f>BATTLECALC!AR143</f>
        <v>0</v>
      </c>
      <c r="BI147" s="370"/>
      <c r="BJ147" s="12"/>
      <c r="BK147" s="12"/>
      <c r="BL147" s="12"/>
      <c r="BM147" s="12"/>
      <c r="BN147" s="12"/>
      <c r="BO147" s="12"/>
      <c r="BP147" s="444"/>
      <c r="BQ147" s="368"/>
      <c r="CB147" s="373" t="s">
        <v>130</v>
      </c>
      <c r="CF147" s="374">
        <f>BATTLECALC!BR143</f>
        <v>0</v>
      </c>
      <c r="CI147" s="370"/>
      <c r="CJ147" s="12"/>
      <c r="CK147" s="12"/>
      <c r="CL147" s="12"/>
      <c r="CM147" s="12"/>
      <c r="CN147" s="12"/>
      <c r="CO147" s="12"/>
      <c r="CP147" s="444"/>
      <c r="CQ147" s="444"/>
      <c r="CR147" s="444"/>
      <c r="CS147" s="444"/>
      <c r="CT147" s="444"/>
      <c r="CU147" s="444"/>
      <c r="CV147" s="444"/>
      <c r="CW147" s="444"/>
      <c r="CX147" s="444"/>
      <c r="CY147" s="444"/>
      <c r="CZ147" s="444"/>
      <c r="DA147" s="444"/>
      <c r="DB147" s="444"/>
      <c r="DC147" s="444"/>
      <c r="DD147" s="444"/>
      <c r="DE147" s="444"/>
      <c r="DF147" s="444"/>
      <c r="DG147" s="444"/>
      <c r="DH147" s="444"/>
    </row>
    <row r="148" ht="12.0" customHeight="1">
      <c r="A148" s="379"/>
      <c r="B148" s="379"/>
      <c r="C148" s="379"/>
      <c r="D148" s="379"/>
      <c r="E148" s="379"/>
      <c r="F148" s="379"/>
      <c r="G148" s="379"/>
      <c r="H148" s="379"/>
      <c r="I148" s="379"/>
      <c r="J148" s="379"/>
      <c r="K148" s="379"/>
      <c r="L148" s="379"/>
      <c r="M148" s="379"/>
      <c r="N148" s="379"/>
      <c r="O148" s="379"/>
      <c r="P148" s="443"/>
      <c r="Q148" s="368"/>
      <c r="AI148" s="368"/>
      <c r="AJ148" s="368"/>
      <c r="AK148" s="368"/>
      <c r="AL148" s="368"/>
      <c r="AM148" s="12"/>
      <c r="AN148" s="12"/>
      <c r="AO148" s="12"/>
      <c r="AP148" s="444"/>
      <c r="AQ148" s="368"/>
      <c r="BI148" s="368"/>
      <c r="BJ148" s="368"/>
      <c r="BK148" s="368"/>
      <c r="BL148" s="368"/>
      <c r="BM148" s="12"/>
      <c r="BN148" s="12"/>
      <c r="BO148" s="12"/>
      <c r="BP148" s="444"/>
      <c r="BQ148" s="368"/>
      <c r="CI148" s="368"/>
      <c r="CJ148" s="368"/>
      <c r="CK148" s="368"/>
      <c r="CL148" s="368"/>
      <c r="CM148" s="12"/>
      <c r="CN148" s="12"/>
      <c r="CO148" s="12"/>
      <c r="CP148" s="444"/>
      <c r="CQ148" s="444"/>
      <c r="CR148" s="444"/>
      <c r="CS148" s="444"/>
      <c r="CT148" s="444"/>
      <c r="CU148" s="444"/>
      <c r="CV148" s="444"/>
      <c r="CW148" s="444"/>
      <c r="CX148" s="444"/>
      <c r="CY148" s="444"/>
      <c r="CZ148" s="444"/>
      <c r="DA148" s="444"/>
      <c r="DB148" s="444"/>
      <c r="DC148" s="444"/>
      <c r="DD148" s="444"/>
      <c r="DE148" s="444"/>
      <c r="DF148" s="444"/>
      <c r="DG148" s="444"/>
      <c r="DH148" s="444"/>
    </row>
    <row r="149" ht="12.0" customHeight="1">
      <c r="A149" s="379"/>
      <c r="B149" s="445" t="b">
        <v>0</v>
      </c>
      <c r="D149" s="446"/>
      <c r="J149" s="377"/>
      <c r="K149" s="447" t="str">
        <f>IFERROR(VLOOKUP(D149,StatusTierLookup,3,false),"")</f>
        <v/>
      </c>
      <c r="L149" s="377"/>
      <c r="M149" s="447" t="str">
        <f>IFERROR(VLOOKUP(D149,StatusTierLookup,4,false),"")</f>
        <v/>
      </c>
      <c r="O149" s="379"/>
      <c r="P149" s="443"/>
      <c r="Q149" s="380"/>
      <c r="R149" s="380"/>
      <c r="S149" s="380"/>
      <c r="T149" s="380"/>
      <c r="U149" s="380"/>
      <c r="V149" s="380"/>
      <c r="W149" s="380"/>
      <c r="X149" s="380"/>
      <c r="Y149" s="380"/>
      <c r="Z149" s="380"/>
      <c r="AA149" s="380"/>
      <c r="AB149" s="380"/>
      <c r="AC149" s="380"/>
      <c r="AD149" s="380"/>
      <c r="AE149" s="380"/>
      <c r="AF149" s="380"/>
      <c r="AG149" s="380"/>
      <c r="AH149" s="380"/>
      <c r="AI149" s="380"/>
      <c r="AJ149" s="380"/>
      <c r="AK149" s="380"/>
      <c r="AL149" s="380"/>
      <c r="AM149" s="381"/>
      <c r="AN149" s="381"/>
      <c r="AO149" s="381"/>
      <c r="AP149" s="444"/>
      <c r="AQ149" s="380"/>
      <c r="AR149" s="380"/>
      <c r="AS149" s="380"/>
      <c r="AT149" s="380"/>
      <c r="AU149" s="380"/>
      <c r="AV149" s="380"/>
      <c r="AW149" s="380"/>
      <c r="AX149" s="380"/>
      <c r="AY149" s="380"/>
      <c r="AZ149" s="380"/>
      <c r="BA149" s="380"/>
      <c r="BB149" s="380"/>
      <c r="BC149" s="380"/>
      <c r="BD149" s="380"/>
      <c r="BE149" s="380"/>
      <c r="BF149" s="380"/>
      <c r="BG149" s="380"/>
      <c r="BH149" s="380"/>
      <c r="BI149" s="380"/>
      <c r="BJ149" s="380"/>
      <c r="BK149" s="380"/>
      <c r="BL149" s="380"/>
      <c r="BM149" s="381"/>
      <c r="BN149" s="381"/>
      <c r="BO149" s="381"/>
      <c r="BP149" s="444"/>
      <c r="BQ149" s="380"/>
      <c r="BR149" s="380"/>
      <c r="BS149" s="380"/>
      <c r="BT149" s="380"/>
      <c r="BU149" s="380"/>
      <c r="BV149" s="380"/>
      <c r="BW149" s="380"/>
      <c r="BX149" s="380"/>
      <c r="BY149" s="380"/>
      <c r="BZ149" s="380"/>
      <c r="CA149" s="380"/>
      <c r="CB149" s="380"/>
      <c r="CC149" s="380"/>
      <c r="CD149" s="380"/>
      <c r="CE149" s="380"/>
      <c r="CF149" s="380"/>
      <c r="CG149" s="380"/>
      <c r="CH149" s="380"/>
      <c r="CI149" s="380"/>
      <c r="CJ149" s="380"/>
      <c r="CK149" s="380"/>
      <c r="CL149" s="380"/>
      <c r="CM149" s="381"/>
      <c r="CN149" s="381"/>
      <c r="CO149" s="381"/>
      <c r="CP149" s="444"/>
      <c r="CQ149" s="444"/>
      <c r="CR149" s="444"/>
      <c r="CS149" s="444"/>
      <c r="CT149" s="444"/>
      <c r="CU149" s="444"/>
      <c r="CV149" s="444"/>
      <c r="CW149" s="444"/>
      <c r="CX149" s="444"/>
      <c r="CY149" s="444"/>
      <c r="CZ149" s="444"/>
      <c r="DA149" s="444"/>
      <c r="DB149" s="444"/>
      <c r="DC149" s="444"/>
      <c r="DD149" s="444"/>
      <c r="DE149" s="444"/>
      <c r="DF149" s="444"/>
      <c r="DG149" s="444"/>
      <c r="DH149" s="444"/>
    </row>
    <row r="150" ht="12.0" customHeight="1">
      <c r="A150" s="379"/>
      <c r="B150" s="382"/>
      <c r="C150" s="382"/>
      <c r="D150" s="26"/>
      <c r="E150" s="26"/>
      <c r="F150" s="26"/>
      <c r="G150" s="26"/>
      <c r="H150" s="26"/>
      <c r="I150" s="26"/>
      <c r="J150" s="27"/>
      <c r="K150" s="25"/>
      <c r="L150" s="27"/>
      <c r="M150" s="25"/>
      <c r="N150" s="26"/>
      <c r="O150" s="383"/>
      <c r="P150" s="443"/>
      <c r="Q150" s="368"/>
      <c r="R150" s="384" t="s">
        <v>131</v>
      </c>
      <c r="AA150" s="368"/>
      <c r="AB150" s="384" t="s">
        <v>132</v>
      </c>
      <c r="AK150" s="368"/>
      <c r="AL150" s="370"/>
      <c r="AM150" s="12"/>
      <c r="AN150" s="12"/>
      <c r="AO150" s="12"/>
      <c r="AP150" s="444"/>
      <c r="AQ150" s="368"/>
      <c r="AR150" s="384" t="s">
        <v>131</v>
      </c>
      <c r="BA150" s="368"/>
      <c r="BB150" s="384" t="s">
        <v>132</v>
      </c>
      <c r="BK150" s="368"/>
      <c r="BL150" s="370"/>
      <c r="BM150" s="12"/>
      <c r="BN150" s="12"/>
      <c r="BO150" s="12"/>
      <c r="BP150" s="444"/>
      <c r="BQ150" s="368"/>
      <c r="BR150" s="384" t="s">
        <v>131</v>
      </c>
      <c r="CA150" s="368"/>
      <c r="CB150" s="384" t="s">
        <v>132</v>
      </c>
      <c r="CK150" s="368"/>
      <c r="CL150" s="370"/>
      <c r="CM150" s="12"/>
      <c r="CN150" s="12"/>
      <c r="CO150" s="12"/>
      <c r="CP150" s="444"/>
      <c r="CQ150" s="444"/>
      <c r="CR150" s="444"/>
      <c r="CS150" s="444"/>
      <c r="CT150" s="444"/>
      <c r="CU150" s="444"/>
      <c r="CV150" s="444"/>
      <c r="CW150" s="444"/>
      <c r="CX150" s="444"/>
      <c r="CY150" s="444"/>
      <c r="CZ150" s="444"/>
      <c r="DA150" s="444"/>
      <c r="DB150" s="444"/>
      <c r="DC150" s="444"/>
      <c r="DD150" s="444"/>
      <c r="DE150" s="444"/>
      <c r="DF150" s="444"/>
      <c r="DG150" s="444"/>
      <c r="DH150" s="444"/>
    </row>
    <row r="151" ht="12.0" customHeight="1">
      <c r="A151" s="379"/>
      <c r="B151" s="445" t="b">
        <v>0</v>
      </c>
      <c r="D151" s="446"/>
      <c r="J151" s="377"/>
      <c r="K151" s="447" t="str">
        <f>IFERROR(VLOOKUP(D151,StatusTierLookup,3,false),"")</f>
        <v/>
      </c>
      <c r="L151" s="377"/>
      <c r="M151" s="447" t="str">
        <f>IFERROR(VLOOKUP(D151,StatusTierLookup,4,false),"")</f>
        <v/>
      </c>
      <c r="O151" s="383"/>
      <c r="P151" s="443"/>
      <c r="Q151" s="368"/>
      <c r="AA151" s="385"/>
      <c r="AK151" s="385"/>
      <c r="AL151" s="370"/>
      <c r="AM151" s="368"/>
      <c r="AN151" s="368"/>
      <c r="AO151" s="368"/>
      <c r="AP151" s="444"/>
      <c r="AQ151" s="368"/>
      <c r="BA151" s="385"/>
      <c r="BK151" s="385"/>
      <c r="BL151" s="370"/>
      <c r="BM151" s="368"/>
      <c r="BN151" s="368"/>
      <c r="BO151" s="368"/>
      <c r="BP151" s="444"/>
      <c r="BQ151" s="368"/>
      <c r="CA151" s="385"/>
      <c r="CK151" s="385"/>
      <c r="CL151" s="370"/>
      <c r="CM151" s="368"/>
      <c r="CN151" s="368"/>
      <c r="CO151" s="368"/>
      <c r="CP151" s="444"/>
      <c r="CQ151" s="444"/>
      <c r="CR151" s="444"/>
      <c r="CS151" s="444"/>
      <c r="CT151" s="444"/>
      <c r="CU151" s="444"/>
      <c r="CV151" s="444"/>
      <c r="CW151" s="444"/>
      <c r="CX151" s="444"/>
      <c r="CY151" s="444"/>
      <c r="CZ151" s="444"/>
      <c r="DA151" s="444"/>
      <c r="DB151" s="444"/>
      <c r="DC151" s="444"/>
      <c r="DD151" s="444"/>
      <c r="DE151" s="444"/>
      <c r="DF151" s="444"/>
      <c r="DG151" s="444"/>
      <c r="DH151" s="444"/>
    </row>
    <row r="152" ht="12.0" customHeight="1">
      <c r="A152" s="379"/>
      <c r="B152" s="382"/>
      <c r="C152" s="382"/>
      <c r="D152" s="26"/>
      <c r="E152" s="26"/>
      <c r="F152" s="26"/>
      <c r="G152" s="26"/>
      <c r="H152" s="26"/>
      <c r="I152" s="26"/>
      <c r="J152" s="27"/>
      <c r="K152" s="25"/>
      <c r="L152" s="27"/>
      <c r="M152" s="25"/>
      <c r="N152" s="26"/>
      <c r="O152" s="383"/>
      <c r="P152" s="443"/>
      <c r="Q152" s="368"/>
      <c r="R152" s="386" t="s">
        <v>133</v>
      </c>
      <c r="AA152" s="385"/>
      <c r="AB152" s="387" t="s">
        <v>134</v>
      </c>
      <c r="AK152" s="385"/>
      <c r="AL152" s="388" t="str">
        <f> BATTLECALC!M145</f>
        <v/>
      </c>
      <c r="AO152" s="370"/>
      <c r="AP152" s="444"/>
      <c r="AQ152" s="368"/>
      <c r="AR152" s="386" t="s">
        <v>133</v>
      </c>
      <c r="BA152" s="385"/>
      <c r="BB152" s="387" t="s">
        <v>134</v>
      </c>
      <c r="BK152" s="385"/>
      <c r="BL152" s="388" t="str">
        <f> BATTLECALC!AM145</f>
        <v/>
      </c>
      <c r="BO152" s="370"/>
      <c r="BP152" s="444"/>
      <c r="BQ152" s="368"/>
      <c r="BR152" s="386" t="s">
        <v>133</v>
      </c>
      <c r="CA152" s="385"/>
      <c r="CB152" s="387" t="s">
        <v>134</v>
      </c>
      <c r="CK152" s="385"/>
      <c r="CL152" s="388" t="str">
        <f> BATTLECALC!BM145</f>
        <v/>
      </c>
      <c r="CO152" s="370"/>
      <c r="CP152" s="444"/>
      <c r="CQ152" s="444"/>
      <c r="CR152" s="444"/>
      <c r="CS152" s="444"/>
      <c r="CT152" s="444"/>
      <c r="CU152" s="444"/>
      <c r="CV152" s="444"/>
      <c r="CW152" s="444"/>
      <c r="CX152" s="444"/>
      <c r="CY152" s="444"/>
      <c r="CZ152" s="444"/>
      <c r="DA152" s="444"/>
      <c r="DB152" s="444"/>
      <c r="DC152" s="444"/>
      <c r="DD152" s="444"/>
      <c r="DE152" s="444"/>
      <c r="DF152" s="444"/>
      <c r="DG152" s="444"/>
      <c r="DH152" s="444"/>
    </row>
    <row r="153" ht="12.0" customHeight="1">
      <c r="A153" s="379"/>
      <c r="B153" s="445" t="b">
        <v>0</v>
      </c>
      <c r="D153" s="446"/>
      <c r="J153" s="377"/>
      <c r="K153" s="447" t="str">
        <f>IFERROR(VLOOKUP(D153,StatusTierLookup,3,false),"")</f>
        <v/>
      </c>
      <c r="L153" s="377"/>
      <c r="M153" s="447" t="str">
        <f>IFERROR(VLOOKUP(D153,StatusTierLookup,4,false),"")</f>
        <v/>
      </c>
      <c r="O153" s="383"/>
      <c r="P153" s="443"/>
      <c r="Q153" s="368"/>
      <c r="AA153" s="385"/>
      <c r="AK153" s="385"/>
      <c r="AO153" s="389"/>
      <c r="AP153" s="444"/>
      <c r="AQ153" s="368"/>
      <c r="BA153" s="385"/>
      <c r="BK153" s="385"/>
      <c r="BO153" s="389"/>
      <c r="BP153" s="444"/>
      <c r="BQ153" s="368"/>
      <c r="CA153" s="385"/>
      <c r="CK153" s="385"/>
      <c r="CO153" s="389"/>
      <c r="CP153" s="444"/>
      <c r="CQ153" s="444"/>
      <c r="CR153" s="444"/>
      <c r="CS153" s="444"/>
      <c r="CT153" s="444"/>
      <c r="CU153" s="444"/>
      <c r="CV153" s="444"/>
      <c r="CW153" s="444"/>
      <c r="CX153" s="444"/>
      <c r="CY153" s="444"/>
      <c r="CZ153" s="444"/>
      <c r="DA153" s="444"/>
      <c r="DB153" s="444"/>
      <c r="DC153" s="444"/>
      <c r="DD153" s="444"/>
      <c r="DE153" s="444"/>
      <c r="DF153" s="444"/>
      <c r="DG153" s="444"/>
      <c r="DH153" s="444"/>
    </row>
    <row r="154" ht="12.0" customHeight="1">
      <c r="A154" s="379"/>
      <c r="B154" s="382"/>
      <c r="C154" s="382"/>
      <c r="D154" s="26"/>
      <c r="E154" s="26"/>
      <c r="F154" s="26"/>
      <c r="G154" s="26"/>
      <c r="H154" s="26"/>
      <c r="I154" s="26"/>
      <c r="J154" s="27"/>
      <c r="K154" s="25"/>
      <c r="L154" s="27"/>
      <c r="M154" s="25"/>
      <c r="N154" s="26"/>
      <c r="O154" s="383"/>
      <c r="P154" s="443"/>
      <c r="Q154" s="368"/>
      <c r="R154" s="390" t="str">
        <f>IFERROR(VLOOKUP(R152,Under_All,10,FALSE),"Unkown")</f>
        <v>/</v>
      </c>
      <c r="S154" s="391"/>
      <c r="T154" s="389"/>
      <c r="U154" s="389"/>
      <c r="V154" s="389"/>
      <c r="W154" s="389"/>
      <c r="X154" s="389"/>
      <c r="Y154" s="389"/>
      <c r="Z154" s="389"/>
      <c r="AA154" s="389"/>
      <c r="AB154" s="390">
        <f>IFERROR(VLOOKUP(AB152,Proto_All,10,FALSE),"Unkown")</f>
        <v>0</v>
      </c>
      <c r="AC154" s="391"/>
      <c r="AD154" s="389"/>
      <c r="AE154" s="389"/>
      <c r="AF154" s="389"/>
      <c r="AG154" s="389"/>
      <c r="AH154" s="389"/>
      <c r="AI154" s="389"/>
      <c r="AJ154" s="389"/>
      <c r="AK154" s="389"/>
      <c r="AL154" s="389"/>
      <c r="AM154" s="389"/>
      <c r="AN154" s="389"/>
      <c r="AO154" s="389"/>
      <c r="AP154" s="444"/>
      <c r="AQ154" s="368"/>
      <c r="AR154" s="390" t="str">
        <f>IFERROR(VLOOKUP(AR152,Under_All,10,FALSE),"Unkown")</f>
        <v>/</v>
      </c>
      <c r="AS154" s="391"/>
      <c r="AT154" s="389"/>
      <c r="AU154" s="389"/>
      <c r="AV154" s="389"/>
      <c r="AW154" s="389"/>
      <c r="AX154" s="389"/>
      <c r="AY154" s="389"/>
      <c r="AZ154" s="389"/>
      <c r="BA154" s="389"/>
      <c r="BB154" s="390">
        <f>IFERROR(VLOOKUP(BB152,Proto_All,10,FALSE),"Unkown")</f>
        <v>0</v>
      </c>
      <c r="BC154" s="391"/>
      <c r="BD154" s="389"/>
      <c r="BE154" s="389"/>
      <c r="BF154" s="389"/>
      <c r="BG154" s="389"/>
      <c r="BH154" s="389"/>
      <c r="BI154" s="389"/>
      <c r="BJ154" s="389"/>
      <c r="BK154" s="389"/>
      <c r="BL154" s="389"/>
      <c r="BM154" s="389"/>
      <c r="BN154" s="389"/>
      <c r="BO154" s="389"/>
      <c r="BP154" s="444"/>
      <c r="BQ154" s="368"/>
      <c r="BR154" s="390" t="str">
        <f>IFERROR(VLOOKUP(BR152,Under_All,10,FALSE),"Unkown")</f>
        <v>/</v>
      </c>
      <c r="BS154" s="391"/>
      <c r="BT154" s="389"/>
      <c r="BU154" s="389"/>
      <c r="BV154" s="389"/>
      <c r="BW154" s="389"/>
      <c r="BX154" s="389"/>
      <c r="BY154" s="389"/>
      <c r="BZ154" s="389"/>
      <c r="CA154" s="389"/>
      <c r="CB154" s="390">
        <f>IFERROR(VLOOKUP(CB152,Proto_All,10,FALSE),"Unkown")</f>
        <v>0</v>
      </c>
      <c r="CC154" s="391"/>
      <c r="CD154" s="389"/>
      <c r="CE154" s="389"/>
      <c r="CF154" s="389"/>
      <c r="CG154" s="389"/>
      <c r="CH154" s="389"/>
      <c r="CI154" s="389"/>
      <c r="CJ154" s="389"/>
      <c r="CK154" s="389"/>
      <c r="CL154" s="389"/>
      <c r="CM154" s="389"/>
      <c r="CN154" s="389"/>
      <c r="CO154" s="389"/>
      <c r="CP154" s="444"/>
      <c r="CQ154" s="444"/>
      <c r="CR154" s="444"/>
      <c r="CS154" s="444"/>
      <c r="CT154" s="444"/>
      <c r="CU154" s="444"/>
      <c r="CV154" s="444"/>
      <c r="CW154" s="444"/>
      <c r="CX154" s="444"/>
      <c r="CY154" s="444"/>
      <c r="CZ154" s="444"/>
      <c r="DA154" s="444"/>
      <c r="DB154" s="444"/>
      <c r="DC154" s="444"/>
      <c r="DD154" s="444"/>
      <c r="DE154" s="444"/>
      <c r="DF154" s="444"/>
      <c r="DG154" s="444"/>
      <c r="DH154" s="444"/>
    </row>
    <row r="155" ht="12.0" customHeight="1">
      <c r="A155" s="379"/>
      <c r="B155" s="445" t="b">
        <v>0</v>
      </c>
      <c r="D155" s="446"/>
      <c r="J155" s="377"/>
      <c r="K155" s="447" t="str">
        <f>IFERROR(VLOOKUP(D155,StatusTierLookup,3,false),"")</f>
        <v/>
      </c>
      <c r="L155" s="377"/>
      <c r="M155" s="447" t="str">
        <f>IFERROR(VLOOKUP(D155,StatusTierLookup,4,false),"")</f>
        <v/>
      </c>
      <c r="O155" s="383"/>
      <c r="P155" s="443"/>
      <c r="Q155" s="368"/>
      <c r="R155" s="392" t="b">
        <v>0</v>
      </c>
      <c r="T155" s="393" t="str">
        <f>BATTLECALC!E155</f>
        <v>GENERIC</v>
      </c>
      <c r="Z155" s="392" t="b">
        <v>0</v>
      </c>
      <c r="AB155" s="393" t="str">
        <f>BATTLECALC!E156</f>
        <v>GENERIC</v>
      </c>
      <c r="AH155" s="384" t="str">
        <f>IFERROR(IF($AR$2=TRUE,RESOURCES!$AU$151,"STM"),RESOURCES!$AU$151)</f>
        <v/>
      </c>
      <c r="AJ155" s="394" t="str">
        <f>CONCATENATE( BATTLECALC!E151,if(BATTLECALC!E151&lt;&gt;"","d",""),BATTLECALC!F151:H151)</f>
        <v/>
      </c>
      <c r="AN155" s="395"/>
      <c r="AO155" s="368"/>
      <c r="AP155" s="444"/>
      <c r="AQ155" s="368"/>
      <c r="AR155" s="392" t="b">
        <v>0</v>
      </c>
      <c r="AT155" s="393" t="str">
        <f>BATTLECALC!AE155</f>
        <v>GENERIC</v>
      </c>
      <c r="AZ155" s="392" t="b">
        <v>0</v>
      </c>
      <c r="BB155" s="393" t="str">
        <f>BATTLECALC!AE156</f>
        <v>GENERIC</v>
      </c>
      <c r="BH155" s="384" t="str">
        <f>IFERROR(IF($AR$2=TRUE,RESOURCES!$AU$151,"STM"),RESOURCES!$AU$151)</f>
        <v/>
      </c>
      <c r="BJ155" s="394" t="str">
        <f>CONCATENATE( BATTLECALC!AE151,if(BATTLECALC!AE151&lt;&gt;"","d",""),BATTLECALC!AF151:AH151)</f>
        <v/>
      </c>
      <c r="BN155" s="395"/>
      <c r="BO155" s="368"/>
      <c r="BP155" s="444"/>
      <c r="BQ155" s="368"/>
      <c r="BR155" s="392" t="b">
        <v>0</v>
      </c>
      <c r="BT155" s="393" t="str">
        <f>BATTLECALC!BE155</f>
        <v>GENERIC</v>
      </c>
      <c r="BZ155" s="392" t="b">
        <v>0</v>
      </c>
      <c r="CB155" s="393" t="str">
        <f>BATTLECALC!BE156</f>
        <v>GENERIC</v>
      </c>
      <c r="CH155" s="384" t="str">
        <f>IFERROR(IF($AR$2=TRUE,RESOURCES!$AU$151,"STM"),RESOURCES!$AU$151)</f>
        <v/>
      </c>
      <c r="CJ155" s="394" t="str">
        <f>CONCATENATE( BATTLECALC!BE151,if(BATTLECALC!BE151&lt;&gt;"","d",""),BATTLECALC!BF151:BH151)</f>
        <v/>
      </c>
      <c r="CN155" s="395"/>
      <c r="CO155" s="368"/>
      <c r="CP155" s="444"/>
      <c r="CQ155" s="444"/>
      <c r="CR155" s="444"/>
      <c r="CS155" s="444"/>
      <c r="CT155" s="444"/>
      <c r="CU155" s="444"/>
      <c r="CV155" s="444"/>
      <c r="CW155" s="444"/>
      <c r="CX155" s="444"/>
      <c r="CY155" s="444"/>
      <c r="CZ155" s="444"/>
      <c r="DA155" s="444"/>
      <c r="DB155" s="444"/>
      <c r="DC155" s="444"/>
      <c r="DD155" s="444"/>
      <c r="DE155" s="444"/>
      <c r="DF155" s="444"/>
      <c r="DG155" s="444"/>
      <c r="DH155" s="444"/>
    </row>
    <row r="156" ht="12.0" customHeight="1">
      <c r="A156" s="379"/>
      <c r="B156" s="382"/>
      <c r="C156" s="382"/>
      <c r="D156" s="26"/>
      <c r="E156" s="26"/>
      <c r="F156" s="26"/>
      <c r="G156" s="26"/>
      <c r="H156" s="26"/>
      <c r="I156" s="26"/>
      <c r="J156" s="27"/>
      <c r="K156" s="25"/>
      <c r="L156" s="27"/>
      <c r="M156" s="25"/>
      <c r="N156" s="26"/>
      <c r="O156" s="383"/>
      <c r="P156" s="443"/>
      <c r="Q156" s="368"/>
      <c r="AN156" s="396"/>
      <c r="AO156" s="368"/>
      <c r="AP156" s="444"/>
      <c r="AQ156" s="368"/>
      <c r="BN156" s="396"/>
      <c r="BO156" s="368"/>
      <c r="BP156" s="444"/>
      <c r="BQ156" s="368"/>
      <c r="CN156" s="396"/>
      <c r="CO156" s="368"/>
      <c r="CP156" s="444"/>
      <c r="CQ156" s="444"/>
      <c r="CR156" s="444"/>
      <c r="CS156" s="444"/>
      <c r="CT156" s="444"/>
      <c r="CU156" s="444"/>
      <c r="CV156" s="444"/>
      <c r="CW156" s="444"/>
      <c r="CX156" s="444"/>
      <c r="CY156" s="444"/>
      <c r="CZ156" s="444"/>
      <c r="DA156" s="444"/>
      <c r="DB156" s="444"/>
      <c r="DC156" s="444"/>
      <c r="DD156" s="444"/>
      <c r="DE156" s="444"/>
      <c r="DF156" s="444"/>
      <c r="DG156" s="444"/>
      <c r="DH156" s="444"/>
    </row>
    <row r="157" ht="12.0" customHeight="1">
      <c r="A157" s="379"/>
      <c r="B157" s="379"/>
      <c r="C157" s="383"/>
      <c r="D157" s="383"/>
      <c r="E157" s="383"/>
      <c r="F157" s="383"/>
      <c r="G157" s="383"/>
      <c r="H157" s="383"/>
      <c r="I157" s="383"/>
      <c r="J157" s="383"/>
      <c r="K157" s="383"/>
      <c r="L157" s="383"/>
      <c r="M157" s="383"/>
      <c r="N157" s="383"/>
      <c r="O157" s="383"/>
      <c r="P157" s="443"/>
      <c r="Q157" s="368"/>
      <c r="R157" s="384" t="s">
        <v>135</v>
      </c>
      <c r="U157" s="388" t="str">
        <f>CONCATENATE(BATTLECALC!E154,if(BATTLECALC!E154&lt;&gt;"","d",""),BATTLECALC!F154)</f>
        <v/>
      </c>
      <c r="X157" s="388" t="str">
        <f>IFERROR(VLOOKUP(R154,Under_Lookup,33,FALSE),"")</f>
        <v/>
      </c>
      <c r="Z157" s="384" t="str">
        <f>IFERROR(IF($AR$2=TRUE,RESOURCES!$AU$155,"ITMDI"),RESOURCES!$AU$155)</f>
        <v/>
      </c>
      <c r="AC157" s="398" t="str">
        <f> CONCATENATE( BATTLECALC!E159:I159)</f>
        <v/>
      </c>
      <c r="AH157" s="384" t="s">
        <v>136</v>
      </c>
      <c r="AJ157" s="398" t="str">
        <f> BATTLECALC!O159</f>
        <v/>
      </c>
      <c r="AL157" s="389"/>
      <c r="AM157" s="389"/>
      <c r="AN157" s="389"/>
      <c r="AO157" s="368"/>
      <c r="AP157" s="444"/>
      <c r="AQ157" s="368"/>
      <c r="AR157" s="384" t="s">
        <v>135</v>
      </c>
      <c r="AU157" s="388" t="str">
        <f>CONCATENATE(BATTLECALC!AE154,if(BATTLECALC!AE154&lt;&gt;"","d",""),BATTLECALC!AF154)</f>
        <v/>
      </c>
      <c r="AX157" s="388" t="str">
        <f>IFERROR(VLOOKUP(AR154,Under_Lookup,33,FALSE),"")</f>
        <v/>
      </c>
      <c r="AZ157" s="384" t="str">
        <f>IFERROR(IF($AR$2=TRUE,RESOURCES!$AU$155,"ITMDI"),RESOURCES!$AU$155)</f>
        <v/>
      </c>
      <c r="BC157" s="398" t="str">
        <f> CONCATENATE( BATTLECALC!AE159:AI159)</f>
        <v/>
      </c>
      <c r="BH157" s="384" t="s">
        <v>136</v>
      </c>
      <c r="BJ157" s="398" t="str">
        <f> BATTLECALC!AO159</f>
        <v/>
      </c>
      <c r="BL157" s="389"/>
      <c r="BM157" s="389"/>
      <c r="BN157" s="389"/>
      <c r="BO157" s="368"/>
      <c r="BP157" s="444"/>
      <c r="BQ157" s="368"/>
      <c r="BR157" s="384" t="s">
        <v>135</v>
      </c>
      <c r="BU157" s="388" t="str">
        <f>CONCATENATE(BATTLECALC!BE154,if(BATTLECALC!BE154&lt;&gt;"","d",""),BATTLECALC!BF154)</f>
        <v/>
      </c>
      <c r="BX157" s="388" t="str">
        <f>IFERROR(VLOOKUP(BR154,Under_Lookup,33,FALSE),"")</f>
        <v/>
      </c>
      <c r="BZ157" s="384" t="str">
        <f>IFERROR(IF($AR$2=TRUE,RESOURCES!$AU$155,"ITMDI"),RESOURCES!$AU$155)</f>
        <v/>
      </c>
      <c r="CC157" s="398" t="str">
        <f> CONCATENATE( BATTLECALC!BE159:BI159)</f>
        <v/>
      </c>
      <c r="CH157" s="384" t="s">
        <v>136</v>
      </c>
      <c r="CJ157" s="398" t="str">
        <f> BATTLECALC!BO159</f>
        <v/>
      </c>
      <c r="CL157" s="389"/>
      <c r="CM157" s="389"/>
      <c r="CN157" s="389"/>
      <c r="CO157" s="368"/>
      <c r="CP157" s="444"/>
      <c r="CQ157" s="444"/>
      <c r="CR157" s="444"/>
      <c r="CS157" s="444"/>
      <c r="CT157" s="444"/>
      <c r="CU157" s="444"/>
      <c r="CV157" s="444"/>
      <c r="CW157" s="444"/>
      <c r="CX157" s="444"/>
      <c r="CY157" s="444"/>
      <c r="CZ157" s="444"/>
      <c r="DA157" s="444"/>
      <c r="DB157" s="444"/>
      <c r="DC157" s="444"/>
      <c r="DD157" s="444"/>
      <c r="DE157" s="444"/>
      <c r="DF157" s="444"/>
      <c r="DG157" s="444"/>
      <c r="DH157" s="444"/>
    </row>
    <row r="158" ht="12.0" customHeight="1">
      <c r="A158" s="379"/>
      <c r="B158" s="379"/>
      <c r="C158" s="379"/>
      <c r="D158" s="379"/>
      <c r="E158" s="379"/>
      <c r="F158" s="379"/>
      <c r="G158" s="379"/>
      <c r="H158" s="379"/>
      <c r="I158" s="379"/>
      <c r="J158" s="379"/>
      <c r="K158" s="379"/>
      <c r="L158" s="379"/>
      <c r="M158" s="379"/>
      <c r="N158" s="379"/>
      <c r="O158" s="379"/>
      <c r="P158" s="443"/>
      <c r="Q158" s="368"/>
      <c r="AL158" s="389"/>
      <c r="AM158" s="368"/>
      <c r="AN158" s="368"/>
      <c r="AO158" s="368"/>
      <c r="AP158" s="444"/>
      <c r="AQ158" s="368"/>
      <c r="BL158" s="389"/>
      <c r="BM158" s="368"/>
      <c r="BN158" s="368"/>
      <c r="BO158" s="368"/>
      <c r="BP158" s="444"/>
      <c r="BQ158" s="368"/>
      <c r="CL158" s="389"/>
      <c r="CM158" s="368"/>
      <c r="CN158" s="368"/>
      <c r="CO158" s="368"/>
      <c r="CP158" s="444"/>
      <c r="CQ158" s="444"/>
      <c r="CR158" s="444"/>
      <c r="CS158" s="444"/>
      <c r="CT158" s="444"/>
      <c r="CU158" s="444"/>
      <c r="CV158" s="444"/>
      <c r="CW158" s="444"/>
      <c r="CX158" s="444"/>
      <c r="CY158" s="444"/>
      <c r="CZ158" s="444"/>
      <c r="DA158" s="444"/>
      <c r="DB158" s="444"/>
      <c r="DC158" s="444"/>
      <c r="DD158" s="444"/>
      <c r="DE158" s="444"/>
      <c r="DF158" s="444"/>
      <c r="DG158" s="444"/>
      <c r="DH158" s="444"/>
    </row>
    <row r="159" ht="12.0" customHeight="1">
      <c r="A159" s="379"/>
      <c r="B159" s="445" t="b">
        <v>0</v>
      </c>
      <c r="D159" s="446"/>
      <c r="J159" s="377"/>
      <c r="K159" s="447" t="str">
        <f>IFERROR(VLOOKUP(D159,StatusTierLookup,3,false),"")</f>
        <v/>
      </c>
      <c r="L159" s="377"/>
      <c r="M159" s="447" t="str">
        <f>IFERROR(VLOOKUP(D159,StatusTierLookup,4,false),"")</f>
        <v/>
      </c>
      <c r="O159" s="379"/>
      <c r="P159" s="443"/>
      <c r="Q159" s="368"/>
      <c r="R159" s="400"/>
      <c r="S159" s="401"/>
      <c r="T159" s="402"/>
      <c r="U159" s="403" t="str">
        <f>IFERROR(__xludf.DUMMYFUNCTION("iferror(REGEXEXTRACT(U157,""\+.""))"),"")</f>
        <v/>
      </c>
      <c r="V159" s="403"/>
      <c r="W159" s="404"/>
      <c r="X159" s="404"/>
      <c r="Y159" s="404"/>
      <c r="Z159" s="404"/>
      <c r="AA159" s="405"/>
      <c r="AB159" s="405"/>
      <c r="AC159" s="403"/>
      <c r="AD159" s="403"/>
      <c r="AE159" s="403"/>
      <c r="AF159" s="403"/>
      <c r="AG159" s="406"/>
      <c r="AH159" s="405"/>
      <c r="AI159" s="405"/>
      <c r="AJ159" s="407"/>
      <c r="AK159" s="408"/>
      <c r="AL159" s="408"/>
      <c r="AM159" s="409"/>
      <c r="AN159" s="409"/>
      <c r="AO159" s="368"/>
      <c r="AP159" s="444"/>
      <c r="AQ159" s="368"/>
      <c r="AR159" s="400"/>
      <c r="AS159" s="401"/>
      <c r="AT159" s="402"/>
      <c r="AU159" s="403" t="str">
        <f>IFERROR(__xludf.DUMMYFUNCTION("iferror(REGEXEXTRACT(AU157,""\+.""))"),"")</f>
        <v/>
      </c>
      <c r="AV159" s="403"/>
      <c r="AW159" s="404"/>
      <c r="AX159" s="404"/>
      <c r="AY159" s="404"/>
      <c r="AZ159" s="404"/>
      <c r="BA159" s="405"/>
      <c r="BB159" s="405"/>
      <c r="BC159" s="403"/>
      <c r="BD159" s="403"/>
      <c r="BE159" s="403"/>
      <c r="BF159" s="403"/>
      <c r="BG159" s="406"/>
      <c r="BH159" s="405"/>
      <c r="BI159" s="405"/>
      <c r="BJ159" s="407"/>
      <c r="BK159" s="408"/>
      <c r="BL159" s="408"/>
      <c r="BM159" s="409"/>
      <c r="BN159" s="409"/>
      <c r="BO159" s="368"/>
      <c r="BP159" s="444"/>
      <c r="BQ159" s="368"/>
      <c r="BR159" s="400"/>
      <c r="BS159" s="401"/>
      <c r="BT159" s="402"/>
      <c r="BU159" s="403" t="str">
        <f>IFERROR(__xludf.DUMMYFUNCTION("iferror(REGEXEXTRACT(BU157,""\+.""))"),"")</f>
        <v/>
      </c>
      <c r="BV159" s="403"/>
      <c r="BW159" s="404"/>
      <c r="BX159" s="404"/>
      <c r="BY159" s="404"/>
      <c r="BZ159" s="404"/>
      <c r="CA159" s="405"/>
      <c r="CB159" s="405"/>
      <c r="CC159" s="403"/>
      <c r="CD159" s="403"/>
      <c r="CE159" s="403"/>
      <c r="CF159" s="403"/>
      <c r="CG159" s="406"/>
      <c r="CH159" s="405"/>
      <c r="CI159" s="405"/>
      <c r="CJ159" s="407"/>
      <c r="CK159" s="408"/>
      <c r="CL159" s="408"/>
      <c r="CM159" s="409"/>
      <c r="CN159" s="409"/>
      <c r="CO159" s="368"/>
      <c r="CP159" s="444"/>
      <c r="CQ159" s="444"/>
      <c r="CR159" s="444"/>
      <c r="CS159" s="444"/>
      <c r="CT159" s="444"/>
      <c r="CU159" s="444"/>
      <c r="CV159" s="444"/>
      <c r="CW159" s="444"/>
      <c r="CX159" s="444"/>
      <c r="CY159" s="444"/>
      <c r="CZ159" s="444"/>
      <c r="DA159" s="444"/>
      <c r="DB159" s="444"/>
      <c r="DC159" s="444"/>
      <c r="DD159" s="444"/>
      <c r="DE159" s="444"/>
      <c r="DF159" s="444"/>
      <c r="DG159" s="444"/>
      <c r="DH159" s="444"/>
    </row>
    <row r="160" ht="12.0" customHeight="1">
      <c r="A160" s="379"/>
      <c r="B160" s="382"/>
      <c r="C160" s="382"/>
      <c r="D160" s="26"/>
      <c r="E160" s="26"/>
      <c r="F160" s="26"/>
      <c r="G160" s="26"/>
      <c r="H160" s="26"/>
      <c r="I160" s="26"/>
      <c r="J160" s="27"/>
      <c r="K160" s="25"/>
      <c r="L160" s="27"/>
      <c r="M160" s="25"/>
      <c r="N160" s="26"/>
      <c r="O160" s="383"/>
      <c r="P160" s="443"/>
      <c r="Q160" s="368"/>
      <c r="R160" s="410" t="s">
        <v>137</v>
      </c>
      <c r="T160" s="411">
        <f>sum(BATTLECALC!F146:G146)</f>
        <v>0</v>
      </c>
      <c r="W160" s="412" t="str">
        <f>IFERROR(IF($AR$2=TRUE,RESOURCES!$AW$143,"VIT"),RESOURCES!$AW$143)</f>
        <v/>
      </c>
      <c r="Y160" s="413"/>
      <c r="AA160" s="414"/>
      <c r="AB160" s="368"/>
      <c r="AC160" s="415" t="str">
        <f>IFERROR(IF($AR$2=TRUE,RESOURCES!$AW$145,"GRIT"),RESOURCES!$AW$145)</f>
        <v/>
      </c>
      <c r="AE160" s="394">
        <v>0.0</v>
      </c>
      <c r="AF160" s="415" t="str">
        <f>IFERROR(IF($AR$2=TRUE,RESOURCES!$AW$149,"TMP"),RESOURCES!$AW$149)</f>
        <v/>
      </c>
      <c r="AH160" s="416">
        <v>1.0</v>
      </c>
      <c r="AI160" s="384" t="str">
        <f>IFERROR(IF($AR$2=TRUE,RESOURCES!$AW$147,"GUT"),RESOURCES!$AW$147)</f>
        <v/>
      </c>
      <c r="AK160" s="394">
        <v>0.0</v>
      </c>
      <c r="AL160" s="415" t="str">
        <f>IFERROR(IF($AR$2=TRUE,RESOURCES!$AW$153,"CRG"),RESOURCES!$AW$153)</f>
        <v/>
      </c>
      <c r="AN160" s="416">
        <v>0.0</v>
      </c>
      <c r="AO160" s="368"/>
      <c r="AP160" s="444"/>
      <c r="AQ160" s="368"/>
      <c r="AR160" s="410" t="s">
        <v>137</v>
      </c>
      <c r="AT160" s="411">
        <f>sum(BATTLECALC!AF146:AG146)</f>
        <v>0</v>
      </c>
      <c r="AW160" s="412" t="str">
        <f>IFERROR(IF($AR$2=TRUE,RESOURCES!$AW$143,"VIT"),RESOURCES!$AW$143)</f>
        <v/>
      </c>
      <c r="AY160" s="413"/>
      <c r="BA160" s="414"/>
      <c r="BB160" s="368"/>
      <c r="BC160" s="415" t="str">
        <f>IFERROR(IF($AR$2=TRUE,RESOURCES!$AW$145,"GRIT"),RESOURCES!$AW$145)</f>
        <v/>
      </c>
      <c r="BE160" s="394">
        <v>0.0</v>
      </c>
      <c r="BF160" s="415" t="str">
        <f>IFERROR(IF($AR$2=TRUE,RESOURCES!$AW$149,"TMP"),RESOURCES!$AW$149)</f>
        <v/>
      </c>
      <c r="BH160" s="416">
        <v>1.0</v>
      </c>
      <c r="BI160" s="384" t="str">
        <f>IFERROR(IF($AR$2=TRUE,RESOURCES!$AW$147,"GUT"),RESOURCES!$AW$147)</f>
        <v/>
      </c>
      <c r="BK160" s="394">
        <v>0.0</v>
      </c>
      <c r="BL160" s="415" t="str">
        <f>IFERROR(IF($AR$2=TRUE,RESOURCES!$AW$153,"CRG"),RESOURCES!$AW$153)</f>
        <v/>
      </c>
      <c r="BN160" s="416">
        <v>0.0</v>
      </c>
      <c r="BO160" s="368"/>
      <c r="BP160" s="444"/>
      <c r="BQ160" s="368"/>
      <c r="BR160" s="410" t="s">
        <v>137</v>
      </c>
      <c r="BT160" s="411">
        <f>sum(BATTLECALC!BF146:BG146)</f>
        <v>0</v>
      </c>
      <c r="BW160" s="412" t="str">
        <f>IFERROR(IF($AR$2=TRUE,RESOURCES!$AW$143,"VIT"),RESOURCES!$AW$143)</f>
        <v/>
      </c>
      <c r="BY160" s="413"/>
      <c r="CA160" s="414"/>
      <c r="CB160" s="368"/>
      <c r="CC160" s="415" t="str">
        <f>IFERROR(IF($AR$2=TRUE,RESOURCES!$AW$145,"GRIT"),RESOURCES!$AW$145)</f>
        <v/>
      </c>
      <c r="CE160" s="394">
        <v>0.0</v>
      </c>
      <c r="CF160" s="415" t="str">
        <f>IFERROR(IF($AR$2=TRUE,RESOURCES!$AW$149,"TMP"),RESOURCES!$AW$149)</f>
        <v/>
      </c>
      <c r="CH160" s="416">
        <v>1.0</v>
      </c>
      <c r="CI160" s="384" t="str">
        <f>IFERROR(IF($AR$2=TRUE,RESOURCES!$AW$147,"GUT"),RESOURCES!$AW$147)</f>
        <v/>
      </c>
      <c r="CK160" s="394">
        <v>0.0</v>
      </c>
      <c r="CL160" s="415" t="str">
        <f>IFERROR(IF($AR$2=TRUE,RESOURCES!$AW$153,"CRG"),RESOURCES!$AW$153)</f>
        <v/>
      </c>
      <c r="CN160" s="416">
        <v>0.0</v>
      </c>
      <c r="CO160" s="368"/>
      <c r="CP160" s="444"/>
      <c r="CQ160" s="444"/>
      <c r="CR160" s="444"/>
      <c r="CS160" s="444"/>
      <c r="CT160" s="444"/>
      <c r="CU160" s="444"/>
      <c r="CV160" s="444"/>
      <c r="CW160" s="444"/>
      <c r="CX160" s="444"/>
      <c r="CY160" s="444"/>
      <c r="CZ160" s="444"/>
      <c r="DA160" s="444"/>
      <c r="DB160" s="444"/>
      <c r="DC160" s="444"/>
      <c r="DD160" s="444"/>
      <c r="DE160" s="444"/>
      <c r="DF160" s="444"/>
      <c r="DG160" s="444"/>
      <c r="DH160" s="444"/>
    </row>
    <row r="161" ht="12.0" customHeight="1">
      <c r="A161" s="379"/>
      <c r="B161" s="445" t="b">
        <v>0</v>
      </c>
      <c r="D161" s="446"/>
      <c r="J161" s="377"/>
      <c r="K161" s="447" t="str">
        <f>IFERROR(VLOOKUP(D161,StatusTierLookup,3,false),"")</f>
        <v/>
      </c>
      <c r="L161" s="377"/>
      <c r="M161" s="447" t="str">
        <f>IFERROR(VLOOKUP(D161,StatusTierLookup,4,false),"")</f>
        <v/>
      </c>
      <c r="O161" s="383"/>
      <c r="P161" s="443"/>
      <c r="Q161" s="368"/>
      <c r="Y161" s="417"/>
      <c r="Z161" s="418"/>
      <c r="AA161" s="419"/>
      <c r="AB161" s="389"/>
      <c r="AO161" s="389"/>
      <c r="AP161" s="444"/>
      <c r="AQ161" s="368"/>
      <c r="AY161" s="417"/>
      <c r="AZ161" s="418"/>
      <c r="BA161" s="419"/>
      <c r="BB161" s="389"/>
      <c r="BO161" s="389"/>
      <c r="BP161" s="444"/>
      <c r="BQ161" s="368"/>
      <c r="BY161" s="417"/>
      <c r="BZ161" s="418"/>
      <c r="CA161" s="419"/>
      <c r="CB161" s="389"/>
      <c r="CO161" s="389"/>
      <c r="CP161" s="444"/>
      <c r="CQ161" s="444"/>
      <c r="CR161" s="444"/>
      <c r="CS161" s="444"/>
      <c r="CT161" s="444"/>
      <c r="CU161" s="444"/>
      <c r="CV161" s="444"/>
      <c r="CW161" s="444"/>
      <c r="CX161" s="444"/>
      <c r="CY161" s="444"/>
      <c r="CZ161" s="444"/>
      <c r="DA161" s="444"/>
      <c r="DB161" s="444"/>
      <c r="DC161" s="444"/>
      <c r="DD161" s="444"/>
      <c r="DE161" s="444"/>
      <c r="DF161" s="444"/>
      <c r="DG161" s="444"/>
      <c r="DH161" s="444"/>
    </row>
    <row r="162" ht="12.0" customHeight="1">
      <c r="A162" s="379"/>
      <c r="B162" s="382"/>
      <c r="C162" s="382"/>
      <c r="D162" s="26"/>
      <c r="E162" s="26"/>
      <c r="F162" s="26"/>
      <c r="G162" s="26"/>
      <c r="H162" s="26"/>
      <c r="I162" s="26"/>
      <c r="J162" s="27"/>
      <c r="K162" s="25"/>
      <c r="L162" s="27"/>
      <c r="M162" s="25"/>
      <c r="N162" s="26"/>
      <c r="O162" s="383"/>
      <c r="P162" s="443"/>
      <c r="Q162" s="368"/>
      <c r="R162" s="420"/>
      <c r="S162" s="421"/>
      <c r="T162" s="422" t="str">
        <f>IF(COUNTIF(T155:AG156, "VAMPIRIC")&gt;0,S162,)</f>
        <v/>
      </c>
      <c r="U162" s="389" t="str">
        <f>IF(T162&gt;0,"+","")</f>
        <v/>
      </c>
      <c r="V162" s="389"/>
      <c r="W162" s="389"/>
      <c r="X162" s="389"/>
      <c r="Y162" s="389"/>
      <c r="Z162" s="389"/>
      <c r="AA162" s="389"/>
      <c r="AB162" s="389"/>
      <c r="AC162" s="389"/>
      <c r="AD162" s="389"/>
      <c r="AE162" s="389"/>
      <c r="AF162" s="389"/>
      <c r="AG162" s="389"/>
      <c r="AH162" s="389"/>
      <c r="AI162" s="389"/>
      <c r="AJ162" s="389"/>
      <c r="AK162" s="389"/>
      <c r="AL162" s="389"/>
      <c r="AM162" s="389"/>
      <c r="AN162" s="389"/>
      <c r="AO162" s="389"/>
      <c r="AP162" s="444"/>
      <c r="AQ162" s="368"/>
      <c r="AR162" s="420"/>
      <c r="AS162" s="421"/>
      <c r="AT162" s="422" t="str">
        <f>IF(COUNTIF(AT155:BG156, "VAMPIRIC")&gt;0,AS162,)</f>
        <v/>
      </c>
      <c r="AU162" s="389" t="str">
        <f>IF(AT162&gt;0,"+","")</f>
        <v/>
      </c>
      <c r="AV162" s="389"/>
      <c r="AW162" s="389"/>
      <c r="AX162" s="389"/>
      <c r="AY162" s="389"/>
      <c r="AZ162" s="389"/>
      <c r="BA162" s="389"/>
      <c r="BB162" s="389"/>
      <c r="BC162" s="389"/>
      <c r="BD162" s="389"/>
      <c r="BE162" s="389"/>
      <c r="BF162" s="389"/>
      <c r="BG162" s="389"/>
      <c r="BH162" s="389"/>
      <c r="BI162" s="389"/>
      <c r="BJ162" s="389"/>
      <c r="BK162" s="389"/>
      <c r="BL162" s="389"/>
      <c r="BM162" s="389"/>
      <c r="BN162" s="389"/>
      <c r="BO162" s="389"/>
      <c r="BP162" s="444"/>
      <c r="BQ162" s="368"/>
      <c r="BR162" s="420"/>
      <c r="BS162" s="421"/>
      <c r="BT162" s="422" t="str">
        <f>IF(COUNTIF(BT155:CG156, "VAMPIRIC")&gt;0,BS162,)</f>
        <v/>
      </c>
      <c r="BU162" s="389" t="str">
        <f>IF(BT162&gt;0,"+","")</f>
        <v/>
      </c>
      <c r="BV162" s="389"/>
      <c r="BW162" s="389"/>
      <c r="BX162" s="389"/>
      <c r="BY162" s="389"/>
      <c r="BZ162" s="389"/>
      <c r="CA162" s="389"/>
      <c r="CB162" s="389"/>
      <c r="CC162" s="389"/>
      <c r="CD162" s="389"/>
      <c r="CE162" s="389"/>
      <c r="CF162" s="389"/>
      <c r="CG162" s="389"/>
      <c r="CH162" s="389"/>
      <c r="CI162" s="389"/>
      <c r="CJ162" s="389"/>
      <c r="CK162" s="389"/>
      <c r="CL162" s="389"/>
      <c r="CM162" s="389"/>
      <c r="CN162" s="389"/>
      <c r="CO162" s="389"/>
      <c r="CP162" s="444"/>
      <c r="CQ162" s="444"/>
      <c r="CR162" s="444"/>
      <c r="CS162" s="444"/>
      <c r="CT162" s="444"/>
      <c r="CU162" s="444"/>
      <c r="CV162" s="444"/>
      <c r="CW162" s="444"/>
      <c r="CX162" s="444"/>
      <c r="CY162" s="444"/>
      <c r="CZ162" s="444"/>
      <c r="DA162" s="444"/>
      <c r="DB162" s="444"/>
      <c r="DC162" s="444"/>
      <c r="DD162" s="444"/>
      <c r="DE162" s="444"/>
      <c r="DF162" s="444"/>
      <c r="DG162" s="444"/>
      <c r="DH162" s="444"/>
    </row>
    <row r="163" ht="12.0" customHeight="1">
      <c r="A163" s="379"/>
      <c r="B163" s="445" t="b">
        <v>0</v>
      </c>
      <c r="D163" s="446"/>
      <c r="J163" s="377"/>
      <c r="K163" s="447" t="str">
        <f>IFERROR(VLOOKUP(D163,StatusTierLookup,3,false),"")</f>
        <v/>
      </c>
      <c r="L163" s="377"/>
      <c r="M163" s="447" t="str">
        <f>IFERROR(VLOOKUP(D163,StatusTierLookup,4,false),"")</f>
        <v/>
      </c>
      <c r="O163" s="383"/>
      <c r="P163" s="443"/>
      <c r="Q163" s="368"/>
      <c r="R163" s="384" t="b">
        <v>0</v>
      </c>
      <c r="T163" s="423" t="s">
        <v>138</v>
      </c>
      <c r="AC163" s="384" t="b">
        <v>0</v>
      </c>
      <c r="AE163" s="394" t="s">
        <v>139</v>
      </c>
      <c r="AN163" s="368"/>
      <c r="AO163" s="368"/>
      <c r="AP163" s="444"/>
      <c r="AQ163" s="368"/>
      <c r="AR163" s="384" t="b">
        <v>0</v>
      </c>
      <c r="AT163" s="423" t="s">
        <v>138</v>
      </c>
      <c r="BC163" s="384" t="b">
        <v>0</v>
      </c>
      <c r="BE163" s="394" t="s">
        <v>139</v>
      </c>
      <c r="BN163" s="368"/>
      <c r="BO163" s="368"/>
      <c r="BP163" s="444"/>
      <c r="BQ163" s="368"/>
      <c r="BR163" s="384" t="b">
        <v>0</v>
      </c>
      <c r="BT163" s="423" t="s">
        <v>138</v>
      </c>
      <c r="CC163" s="384" t="b">
        <v>0</v>
      </c>
      <c r="CE163" s="394" t="s">
        <v>139</v>
      </c>
      <c r="CN163" s="368"/>
      <c r="CO163" s="368"/>
      <c r="CP163" s="444"/>
      <c r="CQ163" s="444"/>
      <c r="CR163" s="444"/>
      <c r="CS163" s="444"/>
      <c r="CT163" s="444"/>
      <c r="CU163" s="444"/>
      <c r="CV163" s="444"/>
      <c r="CW163" s="444"/>
      <c r="CX163" s="444"/>
      <c r="CY163" s="444"/>
      <c r="CZ163" s="444"/>
      <c r="DA163" s="444"/>
      <c r="DB163" s="444"/>
      <c r="DC163" s="444"/>
      <c r="DD163" s="444"/>
      <c r="DE163" s="444"/>
      <c r="DF163" s="444"/>
      <c r="DG163" s="444"/>
      <c r="DH163" s="444"/>
    </row>
    <row r="164" ht="12.0" customHeight="1">
      <c r="A164" s="379"/>
      <c r="B164" s="382"/>
      <c r="C164" s="382"/>
      <c r="D164" s="26"/>
      <c r="E164" s="26"/>
      <c r="F164" s="26"/>
      <c r="G164" s="26"/>
      <c r="H164" s="26"/>
      <c r="I164" s="26"/>
      <c r="J164" s="27"/>
      <c r="K164" s="25"/>
      <c r="L164" s="27"/>
      <c r="M164" s="25"/>
      <c r="N164" s="26"/>
      <c r="O164" s="383"/>
      <c r="P164" s="443"/>
      <c r="Q164" s="368"/>
      <c r="R164" s="382"/>
      <c r="S164" s="382"/>
      <c r="T164" s="424"/>
      <c r="U164" s="424"/>
      <c r="V164" s="424"/>
      <c r="W164" s="424"/>
      <c r="X164" s="424"/>
      <c r="Y164" s="424"/>
      <c r="Z164" s="424"/>
      <c r="AA164" s="424"/>
      <c r="AB164" s="424"/>
      <c r="AC164" s="382"/>
      <c r="AD164" s="382"/>
      <c r="AE164" s="424"/>
      <c r="AF164" s="424"/>
      <c r="AG164" s="424"/>
      <c r="AH164" s="424"/>
      <c r="AI164" s="424"/>
      <c r="AJ164" s="424"/>
      <c r="AK164" s="424"/>
      <c r="AL164" s="424"/>
      <c r="AM164" s="424"/>
      <c r="AN164" s="389"/>
      <c r="AO164" s="368"/>
      <c r="AP164" s="444"/>
      <c r="AQ164" s="368"/>
      <c r="AR164" s="382"/>
      <c r="AS164" s="382"/>
      <c r="AT164" s="424"/>
      <c r="AU164" s="424"/>
      <c r="AV164" s="424"/>
      <c r="AW164" s="424"/>
      <c r="AX164" s="424"/>
      <c r="AY164" s="424"/>
      <c r="AZ164" s="424"/>
      <c r="BA164" s="424"/>
      <c r="BB164" s="424"/>
      <c r="BC164" s="382"/>
      <c r="BD164" s="382"/>
      <c r="BE164" s="424"/>
      <c r="BF164" s="424"/>
      <c r="BG164" s="424"/>
      <c r="BH164" s="424"/>
      <c r="BI164" s="424"/>
      <c r="BJ164" s="424"/>
      <c r="BK164" s="424"/>
      <c r="BL164" s="424"/>
      <c r="BM164" s="424"/>
      <c r="BN164" s="389"/>
      <c r="BO164" s="368"/>
      <c r="BP164" s="444"/>
      <c r="BQ164" s="368"/>
      <c r="BR164" s="382"/>
      <c r="BS164" s="382"/>
      <c r="BT164" s="424"/>
      <c r="BU164" s="424"/>
      <c r="BV164" s="424"/>
      <c r="BW164" s="424"/>
      <c r="BX164" s="424"/>
      <c r="BY164" s="424"/>
      <c r="BZ164" s="424"/>
      <c r="CA164" s="424"/>
      <c r="CB164" s="424"/>
      <c r="CC164" s="382"/>
      <c r="CD164" s="382"/>
      <c r="CE164" s="424"/>
      <c r="CF164" s="424"/>
      <c r="CG164" s="424"/>
      <c r="CH164" s="424"/>
      <c r="CI164" s="424"/>
      <c r="CJ164" s="424"/>
      <c r="CK164" s="424"/>
      <c r="CL164" s="424"/>
      <c r="CM164" s="424"/>
      <c r="CN164" s="389"/>
      <c r="CO164" s="368"/>
      <c r="CP164" s="444"/>
      <c r="CQ164" s="444"/>
      <c r="CR164" s="444"/>
      <c r="CS164" s="444"/>
      <c r="CT164" s="444"/>
      <c r="CU164" s="444"/>
      <c r="CV164" s="444"/>
      <c r="CW164" s="444"/>
      <c r="CX164" s="444"/>
      <c r="CY164" s="444"/>
      <c r="CZ164" s="444"/>
      <c r="DA164" s="444"/>
      <c r="DB164" s="444"/>
      <c r="DC164" s="444"/>
      <c r="DD164" s="444"/>
      <c r="DE164" s="444"/>
      <c r="DF164" s="444"/>
      <c r="DG164" s="444"/>
      <c r="DH164" s="444"/>
    </row>
    <row r="165" ht="12.0" customHeight="1">
      <c r="A165" s="379"/>
      <c r="B165" s="445" t="b">
        <v>0</v>
      </c>
      <c r="D165" s="446"/>
      <c r="J165" s="377"/>
      <c r="K165" s="447" t="str">
        <f>IFERROR(VLOOKUP(D165,StatusTierLookup,3,false),"")</f>
        <v/>
      </c>
      <c r="L165" s="377"/>
      <c r="M165" s="447" t="str">
        <f>IFERROR(VLOOKUP(D165,StatusTierLookup,4,false),"")</f>
        <v/>
      </c>
      <c r="O165" s="383"/>
      <c r="P165" s="443"/>
      <c r="Q165" s="368"/>
      <c r="R165" s="368"/>
      <c r="S165" s="389"/>
      <c r="T165" s="389"/>
      <c r="U165" s="389"/>
      <c r="V165" s="389"/>
      <c r="W165" s="389"/>
      <c r="X165" s="389"/>
      <c r="Y165" s="389"/>
      <c r="Z165" s="389"/>
      <c r="AA165" s="389"/>
      <c r="AB165" s="389"/>
      <c r="AC165" s="389"/>
      <c r="AD165" s="389"/>
      <c r="AE165" s="389"/>
      <c r="AF165" s="389"/>
      <c r="AG165" s="389"/>
      <c r="AH165" s="389"/>
      <c r="AI165" s="389"/>
      <c r="AJ165" s="389"/>
      <c r="AK165" s="389"/>
      <c r="AL165" s="389"/>
      <c r="AM165" s="389"/>
      <c r="AN165" s="389"/>
      <c r="AO165" s="368"/>
      <c r="AP165" s="444"/>
      <c r="AQ165" s="368"/>
      <c r="AR165" s="368"/>
      <c r="AS165" s="389"/>
      <c r="AT165" s="389"/>
      <c r="AU165" s="389"/>
      <c r="AV165" s="389"/>
      <c r="AW165" s="389"/>
      <c r="AX165" s="389"/>
      <c r="AY165" s="389"/>
      <c r="AZ165" s="389"/>
      <c r="BA165" s="389"/>
      <c r="BB165" s="389"/>
      <c r="BC165" s="389"/>
      <c r="BD165" s="389"/>
      <c r="BE165" s="389"/>
      <c r="BF165" s="389"/>
      <c r="BG165" s="389"/>
      <c r="BH165" s="389"/>
      <c r="BI165" s="389"/>
      <c r="BJ165" s="389"/>
      <c r="BK165" s="389"/>
      <c r="BL165" s="389"/>
      <c r="BM165" s="389"/>
      <c r="BN165" s="389"/>
      <c r="BO165" s="368"/>
      <c r="BP165" s="444"/>
      <c r="BQ165" s="368"/>
      <c r="BR165" s="368"/>
      <c r="BS165" s="389"/>
      <c r="BT165" s="389"/>
      <c r="BU165" s="389"/>
      <c r="BV165" s="389"/>
      <c r="BW165" s="389"/>
      <c r="BX165" s="389"/>
      <c r="BY165" s="389"/>
      <c r="BZ165" s="389"/>
      <c r="CA165" s="389"/>
      <c r="CB165" s="389"/>
      <c r="CC165" s="389"/>
      <c r="CD165" s="389"/>
      <c r="CE165" s="389"/>
      <c r="CF165" s="389"/>
      <c r="CG165" s="389"/>
      <c r="CH165" s="389"/>
      <c r="CI165" s="389"/>
      <c r="CJ165" s="389"/>
      <c r="CK165" s="389"/>
      <c r="CL165" s="389"/>
      <c r="CM165" s="389"/>
      <c r="CN165" s="389"/>
      <c r="CO165" s="368"/>
      <c r="CP165" s="444"/>
      <c r="CQ165" s="444"/>
      <c r="CR165" s="444"/>
      <c r="CS165" s="444"/>
      <c r="CT165" s="444"/>
      <c r="CU165" s="444"/>
      <c r="CV165" s="444"/>
      <c r="CW165" s="444"/>
      <c r="CX165" s="444"/>
      <c r="CY165" s="444"/>
      <c r="CZ165" s="444"/>
      <c r="DA165" s="444"/>
      <c r="DB165" s="444"/>
      <c r="DC165" s="444"/>
      <c r="DD165" s="444"/>
      <c r="DE165" s="444"/>
      <c r="DF165" s="444"/>
      <c r="DG165" s="444"/>
      <c r="DH165" s="444"/>
    </row>
    <row r="166" ht="12.0" customHeight="1">
      <c r="A166" s="379"/>
      <c r="B166" s="382"/>
      <c r="C166" s="382"/>
      <c r="D166" s="26"/>
      <c r="E166" s="26"/>
      <c r="F166" s="26"/>
      <c r="G166" s="26"/>
      <c r="H166" s="26"/>
      <c r="I166" s="26"/>
      <c r="J166" s="27"/>
      <c r="K166" s="25"/>
      <c r="L166" s="27"/>
      <c r="M166" s="25"/>
      <c r="N166" s="26"/>
      <c r="O166" s="383"/>
      <c r="P166" s="443"/>
      <c r="Q166" s="368"/>
      <c r="R166" s="384" t="b">
        <v>0</v>
      </c>
      <c r="T166" s="394" t="str">
        <f>IFERROR(VLOOKUP(R154,Under_Lookup,27,FALSE),"NO ACTION")</f>
        <v>NO ACTION</v>
      </c>
      <c r="AC166" s="384" t="b">
        <v>0</v>
      </c>
      <c r="AE166" s="394" t="str">
        <f>IFERROR(VLOOKUP(R154,Under_Lookup,28,FALSE),"NO ACTION")</f>
        <v>NO ACTION</v>
      </c>
      <c r="AN166" s="368"/>
      <c r="AO166" s="368"/>
      <c r="AP166" s="444"/>
      <c r="AQ166" s="368"/>
      <c r="AR166" s="384" t="b">
        <v>0</v>
      </c>
      <c r="AT166" s="394" t="str">
        <f>IFERROR(VLOOKUP(AR154,Under_Lookup,27,FALSE),"NO ACTION")</f>
        <v>NO ACTION</v>
      </c>
      <c r="BC166" s="384" t="b">
        <v>0</v>
      </c>
      <c r="BE166" s="394" t="str">
        <f>IFERROR(VLOOKUP(AR154,Under_Lookup,28,FALSE),"NO ACTION")</f>
        <v>NO ACTION</v>
      </c>
      <c r="BN166" s="368"/>
      <c r="BO166" s="368"/>
      <c r="BP166" s="444"/>
      <c r="BQ166" s="368"/>
      <c r="BR166" s="384" t="b">
        <v>0</v>
      </c>
      <c r="BT166" s="394" t="str">
        <f>IFERROR(VLOOKUP(BR154,Under_Lookup,27,FALSE),"NO ACTION")</f>
        <v>NO ACTION</v>
      </c>
      <c r="CC166" s="384" t="b">
        <v>0</v>
      </c>
      <c r="CE166" s="394" t="str">
        <f>IFERROR(VLOOKUP(BR154,Under_Lookup,28,FALSE),"NO ACTION")</f>
        <v>NO ACTION</v>
      </c>
      <c r="CN166" s="368"/>
      <c r="CO166" s="368"/>
      <c r="CP166" s="444"/>
      <c r="CQ166" s="444"/>
      <c r="CR166" s="444"/>
      <c r="CS166" s="444"/>
      <c r="CT166" s="444"/>
      <c r="CU166" s="444"/>
      <c r="CV166" s="444"/>
      <c r="CW166" s="444"/>
      <c r="CX166" s="444"/>
      <c r="CY166" s="444"/>
      <c r="CZ166" s="444"/>
      <c r="DA166" s="444"/>
      <c r="DB166" s="444"/>
      <c r="DC166" s="444"/>
      <c r="DD166" s="444"/>
      <c r="DE166" s="444"/>
      <c r="DF166" s="444"/>
      <c r="DG166" s="444"/>
      <c r="DH166" s="444"/>
    </row>
    <row r="167" ht="12.0" customHeight="1">
      <c r="A167" s="379"/>
      <c r="B167" s="379"/>
      <c r="C167" s="383"/>
      <c r="D167" s="383"/>
      <c r="E167" s="383"/>
      <c r="F167" s="383"/>
      <c r="G167" s="383"/>
      <c r="H167" s="383"/>
      <c r="I167" s="383"/>
      <c r="J167" s="383"/>
      <c r="K167" s="383"/>
      <c r="L167" s="383"/>
      <c r="M167" s="383"/>
      <c r="N167" s="383"/>
      <c r="O167" s="383"/>
      <c r="P167" s="443"/>
      <c r="Q167" s="368"/>
      <c r="AN167" s="389"/>
      <c r="AO167" s="368"/>
      <c r="AP167" s="444"/>
      <c r="AQ167" s="368"/>
      <c r="BN167" s="389"/>
      <c r="BO167" s="368"/>
      <c r="BP167" s="444"/>
      <c r="BQ167" s="368"/>
      <c r="CN167" s="389"/>
      <c r="CO167" s="368"/>
      <c r="CP167" s="444"/>
      <c r="CQ167" s="444"/>
      <c r="CR167" s="444"/>
      <c r="CS167" s="444"/>
      <c r="CT167" s="444"/>
      <c r="CU167" s="444"/>
      <c r="CV167" s="444"/>
      <c r="CW167" s="444"/>
      <c r="CX167" s="444"/>
      <c r="CY167" s="444"/>
      <c r="CZ167" s="444"/>
      <c r="DA167" s="444"/>
      <c r="DB167" s="444"/>
      <c r="DC167" s="444"/>
      <c r="DD167" s="444"/>
      <c r="DE167" s="444"/>
      <c r="DF167" s="444"/>
      <c r="DG167" s="444"/>
      <c r="DH167" s="444"/>
    </row>
    <row r="168" ht="12.0" customHeight="1">
      <c r="A168" s="379"/>
      <c r="B168" s="379"/>
      <c r="C168" s="379"/>
      <c r="D168" s="379"/>
      <c r="E168" s="379"/>
      <c r="F168" s="379"/>
      <c r="G168" s="379"/>
      <c r="H168" s="379"/>
      <c r="I168" s="379"/>
      <c r="J168" s="379"/>
      <c r="K168" s="379"/>
      <c r="L168" s="379"/>
      <c r="M168" s="379"/>
      <c r="N168" s="379"/>
      <c r="O168" s="379"/>
      <c r="P168" s="443"/>
      <c r="Q168" s="368"/>
      <c r="R168" s="384" t="b">
        <v>0</v>
      </c>
      <c r="T168" s="394" t="str">
        <f>IFERROR(VLOOKUP(R154,Under_Lookup,29,FALSE),"NO ACTION")</f>
        <v>NO ACTION</v>
      </c>
      <c r="AC168" s="384" t="b">
        <v>0</v>
      </c>
      <c r="AE168" s="394" t="str">
        <f>IFERROR(VLOOKUP(R154,Under_Lookup,30,FALSE),"NO ACTION")</f>
        <v>NO ACTION</v>
      </c>
      <c r="AN168" s="389"/>
      <c r="AO168" s="368"/>
      <c r="AP168" s="444"/>
      <c r="AQ168" s="368"/>
      <c r="AR168" s="384" t="b">
        <v>0</v>
      </c>
      <c r="AT168" s="394" t="str">
        <f>IFERROR(VLOOKUP(AR154,Under_Lookup,29,FALSE),"NO ACTION")</f>
        <v>NO ACTION</v>
      </c>
      <c r="BC168" s="384" t="b">
        <v>0</v>
      </c>
      <c r="BE168" s="394" t="str">
        <f>IFERROR(VLOOKUP(AR154,Under_Lookup,30,FALSE),"NO ACTION")</f>
        <v>NO ACTION</v>
      </c>
      <c r="BN168" s="389"/>
      <c r="BO168" s="368"/>
      <c r="BP168" s="444"/>
      <c r="BQ168" s="368"/>
      <c r="BR168" s="384" t="b">
        <v>0</v>
      </c>
      <c r="BT168" s="394" t="str">
        <f>IFERROR(VLOOKUP(BR154,Under_Lookup,29,FALSE),"NO ACTION")</f>
        <v>NO ACTION</v>
      </c>
      <c r="CC168" s="384" t="b">
        <v>0</v>
      </c>
      <c r="CE168" s="394" t="str">
        <f>IFERROR(VLOOKUP(BR154,Under_Lookup,30,FALSE),"NO ACTION")</f>
        <v>NO ACTION</v>
      </c>
      <c r="CN168" s="389"/>
      <c r="CO168" s="368"/>
      <c r="CP168" s="444"/>
      <c r="CQ168" s="444"/>
      <c r="CR168" s="444"/>
      <c r="CS168" s="444"/>
      <c r="CT168" s="444"/>
      <c r="CU168" s="444"/>
      <c r="CV168" s="444"/>
      <c r="CW168" s="444"/>
      <c r="CX168" s="444"/>
      <c r="CY168" s="444"/>
      <c r="CZ168" s="444"/>
      <c r="DA168" s="444"/>
      <c r="DB168" s="444"/>
      <c r="DC168" s="444"/>
      <c r="DD168" s="444"/>
      <c r="DE168" s="444"/>
      <c r="DF168" s="444"/>
      <c r="DG168" s="444"/>
      <c r="DH168" s="444"/>
    </row>
    <row r="169" ht="12.0" customHeight="1">
      <c r="A169" s="379"/>
      <c r="B169" s="445" t="b">
        <v>0</v>
      </c>
      <c r="D169" s="446"/>
      <c r="J169" s="377"/>
      <c r="K169" s="447" t="str">
        <f>IFERROR(VLOOKUP(D169,StatusTierLookup,3,false),"")</f>
        <v/>
      </c>
      <c r="L169" s="377"/>
      <c r="M169" s="447" t="str">
        <f>IFERROR(VLOOKUP(D169,StatusTierLookup,4,false),"")</f>
        <v/>
      </c>
      <c r="O169" s="379"/>
      <c r="P169" s="443"/>
      <c r="Q169" s="368"/>
      <c r="AN169" s="389"/>
      <c r="AO169" s="368"/>
      <c r="AP169" s="444"/>
      <c r="AQ169" s="368"/>
      <c r="BN169" s="389"/>
      <c r="BO169" s="368"/>
      <c r="BP169" s="444"/>
      <c r="BQ169" s="368"/>
      <c r="CN169" s="389"/>
      <c r="CO169" s="368"/>
      <c r="CP169" s="444"/>
      <c r="CQ169" s="444"/>
      <c r="CR169" s="444"/>
      <c r="CS169" s="444"/>
      <c r="CT169" s="444"/>
      <c r="CU169" s="444"/>
      <c r="CV169" s="444"/>
      <c r="CW169" s="444"/>
      <c r="CX169" s="444"/>
      <c r="CY169" s="444"/>
      <c r="CZ169" s="444"/>
      <c r="DA169" s="444"/>
      <c r="DB169" s="444"/>
      <c r="DC169" s="444"/>
      <c r="DD169" s="444"/>
      <c r="DE169" s="444"/>
      <c r="DF169" s="444"/>
      <c r="DG169" s="444"/>
      <c r="DH169" s="444"/>
    </row>
    <row r="170" ht="12.0" customHeight="1">
      <c r="A170" s="379"/>
      <c r="B170" s="382"/>
      <c r="C170" s="382"/>
      <c r="D170" s="26"/>
      <c r="E170" s="26"/>
      <c r="F170" s="26"/>
      <c r="G170" s="26"/>
      <c r="H170" s="26"/>
      <c r="I170" s="26"/>
      <c r="J170" s="27"/>
      <c r="K170" s="25"/>
      <c r="L170" s="27"/>
      <c r="M170" s="25"/>
      <c r="N170" s="26"/>
      <c r="O170" s="383"/>
      <c r="P170" s="443"/>
      <c r="Q170" s="368"/>
      <c r="R170" s="384" t="b">
        <v>0</v>
      </c>
      <c r="T170" s="394" t="str">
        <f>IFERROR(VLOOKUP(AB154,Proto_Lookup,7,FALSE),"NO ACTION")</f>
        <v>NO ACTION</v>
      </c>
      <c r="AC170" s="384" t="b">
        <v>0</v>
      </c>
      <c r="AE170" s="394" t="str">
        <f>IFERROR(VLOOKUP(AB154,Proto_Lookup,9,FALSE),"NO ACTION")</f>
        <v>NO ACTION</v>
      </c>
      <c r="AN170" s="389"/>
      <c r="AO170" s="368"/>
      <c r="AP170" s="444"/>
      <c r="AQ170" s="368"/>
      <c r="AR170" s="384" t="b">
        <v>0</v>
      </c>
      <c r="AT170" s="394" t="str">
        <f>IFERROR(VLOOKUP(BB154,Proto_Lookup,7,FALSE),"NO ACTION")</f>
        <v>NO ACTION</v>
      </c>
      <c r="BC170" s="384" t="b">
        <v>0</v>
      </c>
      <c r="BE170" s="394" t="str">
        <f>IFERROR(VLOOKUP(BB154,Proto_Lookup,9,FALSE),"NO ACTION")</f>
        <v>NO ACTION</v>
      </c>
      <c r="BN170" s="389"/>
      <c r="BO170" s="368"/>
      <c r="BP170" s="444"/>
      <c r="BQ170" s="368"/>
      <c r="BR170" s="384" t="b">
        <v>0</v>
      </c>
      <c r="BT170" s="394" t="str">
        <f>IFERROR(VLOOKUP(CB154,Proto_Lookup,7,FALSE),"NO ACTION")</f>
        <v>NO ACTION</v>
      </c>
      <c r="CC170" s="384" t="b">
        <v>0</v>
      </c>
      <c r="CE170" s="394" t="str">
        <f>IFERROR(VLOOKUP(CB154,Proto_Lookup,9,FALSE),"NO ACTION")</f>
        <v>NO ACTION</v>
      </c>
      <c r="CN170" s="389"/>
      <c r="CO170" s="368"/>
      <c r="CP170" s="444"/>
      <c r="CQ170" s="444"/>
      <c r="CR170" s="444"/>
      <c r="CS170" s="444"/>
      <c r="CT170" s="444"/>
      <c r="CU170" s="444"/>
      <c r="CV170" s="444"/>
      <c r="CW170" s="444"/>
      <c r="CX170" s="444"/>
      <c r="CY170" s="444"/>
      <c r="CZ170" s="444"/>
      <c r="DA170" s="444"/>
      <c r="DB170" s="444"/>
      <c r="DC170" s="444"/>
      <c r="DD170" s="444"/>
      <c r="DE170" s="444"/>
      <c r="DF170" s="444"/>
      <c r="DG170" s="444"/>
      <c r="DH170" s="444"/>
    </row>
    <row r="171" ht="12.0" customHeight="1">
      <c r="A171" s="379"/>
      <c r="B171" s="445" t="b">
        <v>0</v>
      </c>
      <c r="D171" s="446"/>
      <c r="J171" s="377"/>
      <c r="K171" s="447" t="str">
        <f>IFERROR(VLOOKUP(D171,StatusTierLookup,3,false),"")</f>
        <v/>
      </c>
      <c r="L171" s="377"/>
      <c r="M171" s="447" t="str">
        <f>IFERROR(VLOOKUP(D171,StatusTierLookup,4,false),"")</f>
        <v/>
      </c>
      <c r="O171" s="383"/>
      <c r="P171" s="443"/>
      <c r="Q171" s="368"/>
      <c r="AN171" s="389"/>
      <c r="AO171" s="368"/>
      <c r="AP171" s="444"/>
      <c r="AQ171" s="368"/>
      <c r="BN171" s="389"/>
      <c r="BO171" s="368"/>
      <c r="BP171" s="444"/>
      <c r="BQ171" s="368"/>
      <c r="CN171" s="389"/>
      <c r="CO171" s="368"/>
      <c r="CP171" s="444"/>
      <c r="CQ171" s="444"/>
      <c r="CR171" s="444"/>
      <c r="CS171" s="444"/>
      <c r="CT171" s="444"/>
      <c r="CU171" s="444"/>
      <c r="CV171" s="444"/>
      <c r="CW171" s="444"/>
      <c r="CX171" s="444"/>
      <c r="CY171" s="444"/>
      <c r="CZ171" s="444"/>
      <c r="DA171" s="444"/>
      <c r="DB171" s="444"/>
      <c r="DC171" s="444"/>
      <c r="DD171" s="444"/>
      <c r="DE171" s="444"/>
      <c r="DF171" s="444"/>
      <c r="DG171" s="444"/>
      <c r="DH171" s="444"/>
    </row>
    <row r="172" ht="12.0" customHeight="1">
      <c r="A172" s="379"/>
      <c r="B172" s="382"/>
      <c r="C172" s="382"/>
      <c r="D172" s="26"/>
      <c r="E172" s="26"/>
      <c r="F172" s="26"/>
      <c r="G172" s="26"/>
      <c r="H172" s="26"/>
      <c r="I172" s="26"/>
      <c r="J172" s="27"/>
      <c r="K172" s="25"/>
      <c r="L172" s="27"/>
      <c r="M172" s="25"/>
      <c r="N172" s="26"/>
      <c r="O172" s="383"/>
      <c r="P172" s="443"/>
      <c r="Q172" s="368"/>
      <c r="R172" s="384" t="b">
        <v>0</v>
      </c>
      <c r="T172" s="394" t="str">
        <f>IFERROR(VLOOKUP(AB154,Proto_Lookup,11,FALSE),"NO ACTION")</f>
        <v>NO ACTION</v>
      </c>
      <c r="AC172" s="384" t="b">
        <v>0</v>
      </c>
      <c r="AE172" s="394" t="str">
        <f>IFERROR(VLOOKUP(AB154,Proto_Lookup,13,FALSE),"NO ACTION")</f>
        <v>NO ACTION</v>
      </c>
      <c r="AN172" s="389"/>
      <c r="AO172" s="368"/>
      <c r="AP172" s="444"/>
      <c r="AQ172" s="368"/>
      <c r="AR172" s="384" t="b">
        <v>0</v>
      </c>
      <c r="AT172" s="394" t="str">
        <f>IFERROR(VLOOKUP(BB154,Proto_Lookup,11,FALSE),"NO ACTION")</f>
        <v>NO ACTION</v>
      </c>
      <c r="BC172" s="384" t="b">
        <v>0</v>
      </c>
      <c r="BE172" s="394" t="str">
        <f>IFERROR(VLOOKUP(BB154,Proto_Lookup,13,FALSE),"NO ACTION")</f>
        <v>NO ACTION</v>
      </c>
      <c r="BN172" s="389"/>
      <c r="BO172" s="368"/>
      <c r="BP172" s="444"/>
      <c r="BQ172" s="368"/>
      <c r="BR172" s="384" t="b">
        <v>0</v>
      </c>
      <c r="BT172" s="394" t="str">
        <f>IFERROR(VLOOKUP(CB154,Proto_Lookup,11,FALSE),"NO ACTION")</f>
        <v>NO ACTION</v>
      </c>
      <c r="CC172" s="384" t="b">
        <v>0</v>
      </c>
      <c r="CE172" s="394" t="str">
        <f>IFERROR(VLOOKUP(CB154,Proto_Lookup,13,FALSE),"NO ACTION")</f>
        <v>NO ACTION</v>
      </c>
      <c r="CN172" s="389"/>
      <c r="CO172" s="368"/>
      <c r="CP172" s="444"/>
      <c r="CQ172" s="444"/>
      <c r="CR172" s="444"/>
      <c r="CS172" s="444"/>
      <c r="CT172" s="444"/>
      <c r="CU172" s="444"/>
      <c r="CV172" s="444"/>
      <c r="CW172" s="444"/>
      <c r="CX172" s="444"/>
      <c r="CY172" s="444"/>
      <c r="CZ172" s="444"/>
      <c r="DA172" s="444"/>
      <c r="DB172" s="444"/>
      <c r="DC172" s="444"/>
      <c r="DD172" s="444"/>
      <c r="DE172" s="444"/>
      <c r="DF172" s="444"/>
      <c r="DG172" s="444"/>
      <c r="DH172" s="444"/>
    </row>
    <row r="173" ht="12.0" customHeight="1">
      <c r="A173" s="379"/>
      <c r="B173" s="445" t="b">
        <v>0</v>
      </c>
      <c r="D173" s="446"/>
      <c r="J173" s="377"/>
      <c r="K173" s="447" t="str">
        <f>IFERROR(VLOOKUP(D173,StatusTierLookup,3,false),"")</f>
        <v/>
      </c>
      <c r="L173" s="377"/>
      <c r="M173" s="447" t="str">
        <f>IFERROR(VLOOKUP(D173,StatusTierLookup,4,false),"")</f>
        <v/>
      </c>
      <c r="O173" s="383"/>
      <c r="P173" s="443"/>
      <c r="Q173" s="368"/>
      <c r="AN173" s="389"/>
      <c r="AO173" s="368"/>
      <c r="AP173" s="444"/>
      <c r="AQ173" s="368"/>
      <c r="BN173" s="389"/>
      <c r="BO173" s="368"/>
      <c r="BP173" s="444"/>
      <c r="BQ173" s="368"/>
      <c r="CN173" s="389"/>
      <c r="CO173" s="368"/>
      <c r="CP173" s="444"/>
      <c r="CQ173" s="444"/>
      <c r="CR173" s="444"/>
      <c r="CS173" s="444"/>
      <c r="CT173" s="444"/>
      <c r="CU173" s="444"/>
      <c r="CV173" s="444"/>
      <c r="CW173" s="444"/>
      <c r="CX173" s="444"/>
      <c r="CY173" s="444"/>
      <c r="CZ173" s="444"/>
      <c r="DA173" s="444"/>
      <c r="DB173" s="444"/>
      <c r="DC173" s="444"/>
      <c r="DD173" s="444"/>
      <c r="DE173" s="444"/>
      <c r="DF173" s="444"/>
      <c r="DG173" s="444"/>
      <c r="DH173" s="444"/>
    </row>
    <row r="174" ht="12.0" customHeight="1">
      <c r="A174" s="379"/>
      <c r="B174" s="382"/>
      <c r="C174" s="382"/>
      <c r="D174" s="26"/>
      <c r="E174" s="26"/>
      <c r="F174" s="26"/>
      <c r="G174" s="26"/>
      <c r="H174" s="26"/>
      <c r="I174" s="26"/>
      <c r="J174" s="27"/>
      <c r="K174" s="25"/>
      <c r="L174" s="27"/>
      <c r="M174" s="25"/>
      <c r="N174" s="26"/>
      <c r="O174" s="383"/>
      <c r="P174" s="443"/>
      <c r="Q174" s="368"/>
      <c r="R174" s="368"/>
      <c r="S174" s="389"/>
      <c r="T174" s="389"/>
      <c r="U174" s="389"/>
      <c r="V174" s="389"/>
      <c r="W174" s="389"/>
      <c r="X174" s="389"/>
      <c r="Y174" s="389"/>
      <c r="Z174" s="389"/>
      <c r="AA174" s="389"/>
      <c r="AB174" s="389"/>
      <c r="AC174" s="389"/>
      <c r="AD174" s="389"/>
      <c r="AE174" s="389"/>
      <c r="AF174" s="389"/>
      <c r="AG174" s="389"/>
      <c r="AH174" s="389"/>
      <c r="AI174" s="389"/>
      <c r="AJ174" s="389"/>
      <c r="AK174" s="389"/>
      <c r="AL174" s="389"/>
      <c r="AM174" s="389"/>
      <c r="AN174" s="389"/>
      <c r="AO174" s="368"/>
      <c r="AP174" s="444"/>
      <c r="AQ174" s="368"/>
      <c r="AR174" s="368"/>
      <c r="AS174" s="389"/>
      <c r="AT174" s="389"/>
      <c r="AU174" s="389"/>
      <c r="AV174" s="389"/>
      <c r="AW174" s="389"/>
      <c r="AX174" s="389"/>
      <c r="AY174" s="389"/>
      <c r="AZ174" s="389"/>
      <c r="BA174" s="389"/>
      <c r="BB174" s="389"/>
      <c r="BC174" s="389"/>
      <c r="BD174" s="389"/>
      <c r="BE174" s="389"/>
      <c r="BF174" s="389"/>
      <c r="BG174" s="389"/>
      <c r="BH174" s="389"/>
      <c r="BI174" s="389"/>
      <c r="BJ174" s="389"/>
      <c r="BK174" s="389"/>
      <c r="BL174" s="389"/>
      <c r="BM174" s="389"/>
      <c r="BN174" s="389"/>
      <c r="BO174" s="368"/>
      <c r="BP174" s="444"/>
      <c r="BQ174" s="368"/>
      <c r="BR174" s="368"/>
      <c r="BS174" s="389"/>
      <c r="BT174" s="389"/>
      <c r="BU174" s="389"/>
      <c r="BV174" s="389"/>
      <c r="BW174" s="389"/>
      <c r="BX174" s="389"/>
      <c r="BY174" s="389"/>
      <c r="BZ174" s="389"/>
      <c r="CA174" s="389"/>
      <c r="CB174" s="389"/>
      <c r="CC174" s="389"/>
      <c r="CD174" s="389"/>
      <c r="CE174" s="389"/>
      <c r="CF174" s="389"/>
      <c r="CG174" s="389"/>
      <c r="CH174" s="389"/>
      <c r="CI174" s="389"/>
      <c r="CJ174" s="389"/>
      <c r="CK174" s="389"/>
      <c r="CL174" s="389"/>
      <c r="CM174" s="389"/>
      <c r="CN174" s="389"/>
      <c r="CO174" s="368"/>
      <c r="CP174" s="444"/>
      <c r="CQ174" s="444"/>
      <c r="CR174" s="444"/>
      <c r="CS174" s="444"/>
      <c r="CT174" s="444"/>
      <c r="CU174" s="444"/>
      <c r="CV174" s="444"/>
      <c r="CW174" s="444"/>
      <c r="CX174" s="444"/>
      <c r="CY174" s="444"/>
      <c r="CZ174" s="444"/>
      <c r="DA174" s="444"/>
      <c r="DB174" s="444"/>
      <c r="DC174" s="444"/>
      <c r="DD174" s="444"/>
      <c r="DE174" s="444"/>
      <c r="DF174" s="444"/>
      <c r="DG174" s="444"/>
      <c r="DH174" s="444"/>
    </row>
    <row r="175" ht="12.0" customHeight="1">
      <c r="A175" s="379"/>
      <c r="B175" s="445" t="b">
        <v>0</v>
      </c>
      <c r="D175" s="446"/>
      <c r="J175" s="377"/>
      <c r="K175" s="447" t="str">
        <f>IFERROR(VLOOKUP(D175,StatusTierLookup,3,false),"")</f>
        <v/>
      </c>
      <c r="L175" s="377"/>
      <c r="M175" s="447" t="str">
        <f>IFERROR(VLOOKUP(D175,StatusTierLookup,4,false),"")</f>
        <v/>
      </c>
      <c r="O175" s="383"/>
      <c r="P175" s="443"/>
      <c r="Q175" s="368"/>
      <c r="R175" s="384" t="s">
        <v>16</v>
      </c>
      <c r="AE175" s="425" t="s">
        <v>46</v>
      </c>
      <c r="AN175" s="368"/>
      <c r="AO175" s="368"/>
      <c r="AP175" s="444"/>
      <c r="AQ175" s="368"/>
      <c r="AR175" s="384" t="s">
        <v>16</v>
      </c>
      <c r="BE175" s="425" t="s">
        <v>46</v>
      </c>
      <c r="BN175" s="368"/>
      <c r="BO175" s="368"/>
      <c r="BP175" s="444"/>
      <c r="BQ175" s="368"/>
      <c r="BR175" s="384" t="s">
        <v>16</v>
      </c>
      <c r="CE175" s="425" t="s">
        <v>46</v>
      </c>
      <c r="CN175" s="368"/>
      <c r="CO175" s="368"/>
      <c r="CP175" s="444"/>
      <c r="CQ175" s="444"/>
      <c r="CR175" s="444"/>
      <c r="CS175" s="444"/>
      <c r="CT175" s="444"/>
      <c r="CU175" s="444"/>
      <c r="CV175" s="444"/>
      <c r="CW175" s="444"/>
      <c r="CX175" s="444"/>
      <c r="CY175" s="444"/>
      <c r="CZ175" s="444"/>
      <c r="DA175" s="444"/>
      <c r="DB175" s="444"/>
      <c r="DC175" s="444"/>
      <c r="DD175" s="444"/>
      <c r="DE175" s="444"/>
      <c r="DF175" s="444"/>
      <c r="DG175" s="444"/>
      <c r="DH175" s="444"/>
    </row>
    <row r="176" ht="12.0" customHeight="1">
      <c r="A176" s="379"/>
      <c r="B176" s="382"/>
      <c r="C176" s="382"/>
      <c r="D176" s="26"/>
      <c r="E176" s="26"/>
      <c r="F176" s="26"/>
      <c r="G176" s="26"/>
      <c r="H176" s="26"/>
      <c r="I176" s="26"/>
      <c r="J176" s="27"/>
      <c r="K176" s="25"/>
      <c r="L176" s="27"/>
      <c r="M176" s="25"/>
      <c r="N176" s="26"/>
      <c r="O176" s="383"/>
      <c r="P176" s="443"/>
      <c r="Q176" s="368"/>
      <c r="AN176" s="389"/>
      <c r="AO176" s="368"/>
      <c r="AP176" s="444"/>
      <c r="AQ176" s="368"/>
      <c r="BN176" s="389"/>
      <c r="BO176" s="368"/>
      <c r="BP176" s="444"/>
      <c r="BQ176" s="368"/>
      <c r="CN176" s="389"/>
      <c r="CO176" s="368"/>
      <c r="CP176" s="444"/>
      <c r="CQ176" s="444"/>
      <c r="CR176" s="444"/>
      <c r="CS176" s="444"/>
      <c r="CT176" s="444"/>
      <c r="CU176" s="444"/>
      <c r="CV176" s="444"/>
      <c r="CW176" s="444"/>
      <c r="CX176" s="444"/>
      <c r="CY176" s="444"/>
      <c r="CZ176" s="444"/>
      <c r="DA176" s="444"/>
      <c r="DB176" s="444"/>
      <c r="DC176" s="444"/>
      <c r="DD176" s="444"/>
      <c r="DE176" s="444"/>
      <c r="DF176" s="444"/>
      <c r="DG176" s="444"/>
      <c r="DH176" s="444"/>
    </row>
    <row r="177" ht="12.0" customHeight="1">
      <c r="A177" s="379"/>
      <c r="B177" s="379"/>
      <c r="C177" s="383"/>
      <c r="D177" s="383"/>
      <c r="E177" s="383"/>
      <c r="F177" s="383"/>
      <c r="G177" s="383"/>
      <c r="H177" s="383"/>
      <c r="I177" s="383"/>
      <c r="J177" s="383"/>
      <c r="K177" s="383"/>
      <c r="L177" s="383"/>
      <c r="M177" s="383"/>
      <c r="N177" s="383"/>
      <c r="O177" s="383"/>
      <c r="P177" s="443"/>
      <c r="Q177" s="368"/>
      <c r="R177" s="426" t="s">
        <v>19</v>
      </c>
      <c r="T177" s="427" t="str">
        <f>IFERROR(IFS(R155=TRUE,TRAITCSTLOOPUP(AE175,T155),Z155=TRUE,TRAITCSTLOOPUP(AE175,AB155),R163=TRUE,VLOOKUP(T163,AllAction,12, False),R166=TRUE,VLOOKUP(T166,AllAction,12, False),AC166=TRUE,VLOOKUP(AE166,AllAction,12, False),R168=TRUE,VLOOKUP(T168,AllAction,12, False),AC168=TRUE,VLOOKUP(AE168,AllAction,12, False),R170=TRUE,VLOOKUP(T170,AllAction,12, False),AC170=TRUE,VLOOKUP(AE170,AllAction,12, False),R172=TRUE,VLOOKUP(T172,AllAction,12, False),AC172=TRUE,VLOOKUP(AE172,AllAction,12, False)),"")</f>
        <v/>
      </c>
      <c r="V177" s="428" t="str">
        <f>IFERROR(IFS(R155=TRUE,TRAITTEXTLOOKUP(AE175,T155),AC163=TRUE,VLOOKUP(R154,Under_Lookup,39,FALSE),Z155=TRUE,TRAITTEXTLOOKUP(AE175,AB155),R163=TRUE,VLOOKUP(T163,AllAction,18,False),R166=TRUE,VLOOKUP(T166,AllAction,18, False),AC166=TRUE,VLOOKUP(AE166,AllAction,18, False),R168=TRUE,VLOOKUP(T168,AllAction,18, False),AC168=TRUE,VLOOKUP(AE168,AllAction,18, False),R170=TRUE,VLOOKUP(T170,AllAction,18, False),AC170=TRUE,VLOOKUP(AE170,AllAction,18, False),R172=TRUE,VLOOKUP(T172,AllAction,18, False),AC172=TRUE,VLOOKUP(AE172,AllAction,18, False)),"")</f>
        <v/>
      </c>
      <c r="AN177" s="389"/>
      <c r="AO177" s="368"/>
      <c r="AP177" s="444"/>
      <c r="AQ177" s="368"/>
      <c r="AR177" s="426" t="s">
        <v>19</v>
      </c>
      <c r="AT177" s="427" t="str">
        <f>IFERROR(IFS(AR155=TRUE,TRAITCSTLOOPUP(BE175,AT155),AZ155=TRUE,TRAITCSTLOOPUP(BE175,BB155),AR163=TRUE,VLOOKUP(AT163,AllAction,12, False),AR166=TRUE,VLOOKUP(AT166,AllAction,12, False),BC166=TRUE,VLOOKUP(BE166,AllAction,12, False),AR168=TRUE,VLOOKUP(AT168,AllAction,12, False),BC168=TRUE,VLOOKUP(BE168,AllAction,12, False),AR170=TRUE,VLOOKUP(AT170,AllAction,12, False),BC170=TRUE,VLOOKUP(BE170,AllAction,12, False),AR172=TRUE,VLOOKUP(AT172,AllAction,12, False),BC172=TRUE,VLOOKUP(BE172,AllAction,12, False)),"")</f>
        <v/>
      </c>
      <c r="AV177" s="428" t="str">
        <f>IFERROR(IFS(AR155=TRUE,TRAITTEXTLOOKUP(BE175,AT155),BC163=TRUE,VLOOKUP(AR154,Under_Lookup,39,FALSE),AZ155=TRUE,TRAITTEXTLOOKUP(BE175,BB155),AR163=TRUE,VLOOKUP(AT163,AllAction,18,False),AR166=TRUE,VLOOKUP(AT166,AllAction,18, False),BC166=TRUE,VLOOKUP(BE166,AllAction,18, False),AR168=TRUE,VLOOKUP(AT168,AllAction,18, False),BC168=TRUE,VLOOKUP(BE168,AllAction,18, False),AR170=TRUE,VLOOKUP(AT170,AllAction,18, False),BC170=TRUE,VLOOKUP(BE170,AllAction,18, False),AR172=TRUE,VLOOKUP(AT172,AllAction,18, False),BC172=TRUE,VLOOKUP(BE172,AllAction,18, False)),"")</f>
        <v/>
      </c>
      <c r="BN177" s="389"/>
      <c r="BO177" s="368"/>
      <c r="BP177" s="444"/>
      <c r="BQ177" s="368"/>
      <c r="BR177" s="426" t="s">
        <v>19</v>
      </c>
      <c r="BT177" s="427" t="str">
        <f>IFERROR(IFS(BR155=TRUE,TRAITCSTLOOPUP(CE175,BT155),BZ155=TRUE,TRAITCSTLOOPUP(CE175,CB155),BR163=TRUE,VLOOKUP(BT163,AllAction,12, False),BR166=TRUE,VLOOKUP(BT166,AllAction,12, False),CC166=TRUE,VLOOKUP(CE166,AllAction,12, False),BR168=TRUE,VLOOKUP(BT168,AllAction,12, False),CC168=TRUE,VLOOKUP(CE168,AllAction,12, False),BR170=TRUE,VLOOKUP(BT170,AllAction,12, False),CC170=TRUE,VLOOKUP(CE170,AllAction,12, False),BR172=TRUE,VLOOKUP(BT172,AllAction,12, False),CC172=TRUE,VLOOKUP(CE172,AllAction,12, False)),"")</f>
        <v/>
      </c>
      <c r="BV177" s="428" t="str">
        <f>IFERROR(IFS(BR155=TRUE,TRAITTEXTLOOKUP(CE175,BT155),CC163=TRUE,VLOOKUP(BR154,Under_Lookup,39,FALSE),BZ155=TRUE,TRAITTEXTLOOKUP(CE175,CB155),BR163=TRUE,VLOOKUP(BT163,AllAction,18,False),BR166=TRUE,VLOOKUP(BT166,AllAction,18, False),CC166=TRUE,VLOOKUP(CE166,AllAction,18, False),BR168=TRUE,VLOOKUP(BT168,AllAction,18, False),CC168=TRUE,VLOOKUP(CE168,AllAction,18, False),BR170=TRUE,VLOOKUP(BT170,AllAction,18, False),CC170=TRUE,VLOOKUP(CE170,AllAction,18, False),BR172=TRUE,VLOOKUP(BT172,AllAction,18, False),CC172=TRUE,VLOOKUP(CE172,AllAction,18, False)),"")</f>
        <v/>
      </c>
      <c r="CN177" s="389"/>
      <c r="CO177" s="368"/>
      <c r="CP177" s="444"/>
      <c r="CQ177" s="444"/>
      <c r="CR177" s="444"/>
      <c r="CS177" s="444"/>
      <c r="CT177" s="444"/>
      <c r="CU177" s="444"/>
      <c r="CV177" s="444"/>
      <c r="CW177" s="444"/>
      <c r="CX177" s="444"/>
      <c r="CY177" s="444"/>
      <c r="CZ177" s="444"/>
      <c r="DA177" s="444"/>
      <c r="DB177" s="444"/>
      <c r="DC177" s="444"/>
      <c r="DD177" s="444"/>
      <c r="DE177" s="444"/>
      <c r="DF177" s="444"/>
      <c r="DG177" s="444"/>
      <c r="DH177" s="444"/>
    </row>
    <row r="178" ht="12.0" customHeight="1">
      <c r="A178" s="379"/>
      <c r="B178" s="379"/>
      <c r="C178" s="379"/>
      <c r="D178" s="379"/>
      <c r="E178" s="379"/>
      <c r="F178" s="379"/>
      <c r="G178" s="379"/>
      <c r="H178" s="379"/>
      <c r="I178" s="379"/>
      <c r="J178" s="379"/>
      <c r="K178" s="379"/>
      <c r="L178" s="379"/>
      <c r="M178" s="379"/>
      <c r="N178" s="379"/>
      <c r="O178" s="379"/>
      <c r="P178" s="443"/>
      <c r="Q178" s="368"/>
      <c r="R178" s="426" t="s">
        <v>20</v>
      </c>
      <c r="T178" s="427" t="str">
        <f>IFERROR(IFS(OR(R155=TRUE,Z155=TRUE),"",R163=TRUE,VLOOKUP(T163,AllAction,16, False),R166=TRUE,VLOOKUP(T166,AllAction,16, False),AC166=TRUE,VLOOKUP(AE166,AllAction,16, False),R168=TRUE,VLOOKUP(T168,AllAction,16, False),AC168=TRUE,VLOOKUP(AE168,AllAction,16, False),R170=TRUE,VLOOKUP(T170,AllAction,16, False),AC170=TRUE,VLOOKUP(AE170,AllAction,16, False),R172=TRUE,VLOOKUP(T172,AllAction,16, False),AC172=TRUE,VLOOKUP(AE172,AllAction,16, False)),"")</f>
        <v/>
      </c>
      <c r="AN178" s="389"/>
      <c r="AO178" s="368"/>
      <c r="AP178" s="444"/>
      <c r="AQ178" s="368"/>
      <c r="AR178" s="426" t="s">
        <v>20</v>
      </c>
      <c r="AT178" s="427" t="str">
        <f>IFERROR(IFS(OR(AR155=TRUE,AZ155=TRUE),"",AR163=TRUE,VLOOKUP(AT163,AllAction,16, False),AR166=TRUE,VLOOKUP(AT166,AllAction,16, False),BC166=TRUE,VLOOKUP(BE166,AllAction,16, False),AR168=TRUE,VLOOKUP(AT168,AllAction,16, False),BC168=TRUE,VLOOKUP(BE168,AllAction,16, False),AR170=TRUE,VLOOKUP(AT170,AllAction,16, False),BC170=TRUE,VLOOKUP(BE170,AllAction,16, False),AR172=TRUE,VLOOKUP(AT172,AllAction,16, False),BC172=TRUE,VLOOKUP(BE172,AllAction,16, False)),"")</f>
        <v/>
      </c>
      <c r="BN178" s="389"/>
      <c r="BO178" s="368"/>
      <c r="BP178" s="444"/>
      <c r="BQ178" s="368"/>
      <c r="BR178" s="426" t="s">
        <v>20</v>
      </c>
      <c r="BT178" s="427" t="str">
        <f>IFERROR(IFS(OR(BR155=TRUE,BZ155=TRUE),"",BR163=TRUE,VLOOKUP(BT163,AllAction,16, False),BR166=TRUE,VLOOKUP(BT166,AllAction,16, False),CC166=TRUE,VLOOKUP(CE166,AllAction,16, False),BR168=TRUE,VLOOKUP(BT168,AllAction,16, False),CC168=TRUE,VLOOKUP(CE168,AllAction,16, False),BR170=TRUE,VLOOKUP(BT170,AllAction,16, False),CC170=TRUE,VLOOKUP(CE170,AllAction,16, False),BR172=TRUE,VLOOKUP(BT172,AllAction,16, False),CC172=TRUE,VLOOKUP(CE172,AllAction,16, False)),"")</f>
        <v/>
      </c>
      <c r="CN178" s="389"/>
      <c r="CO178" s="368"/>
      <c r="CP178" s="444"/>
      <c r="CQ178" s="444"/>
      <c r="CR178" s="444"/>
      <c r="CS178" s="444"/>
      <c r="CT178" s="444"/>
      <c r="CU178" s="444"/>
      <c r="CV178" s="444"/>
      <c r="CW178" s="444"/>
      <c r="CX178" s="444"/>
      <c r="CY178" s="444"/>
      <c r="CZ178" s="444"/>
      <c r="DA178" s="444"/>
      <c r="DB178" s="444"/>
      <c r="DC178" s="444"/>
      <c r="DD178" s="444"/>
      <c r="DE178" s="444"/>
      <c r="DF178" s="444"/>
      <c r="DG178" s="444"/>
      <c r="DH178" s="444"/>
    </row>
    <row r="179" ht="12.0" customHeight="1">
      <c r="A179" s="379"/>
      <c r="B179" s="446" t="str">
        <f t="array" ref="B179">IFERROR(VLOOKUP(IF(INDEX(D149:D176, MATCH(TRUE, B149:B176, 0))="X","",INDEX(D149:D176, MATCH(TRUE, B149:B176, 0))),StatusTierLookup,2,false))</f>
        <v/>
      </c>
      <c r="N179" s="377"/>
      <c r="O179" s="379"/>
      <c r="P179" s="443"/>
      <c r="Q179" s="368"/>
      <c r="R179" s="384" t="s">
        <v>21</v>
      </c>
      <c r="T179" s="394" t="str">
        <f>IFERROR(IFS(OR(R155=TRUE,Z155=TRUE),"",R163=TRUE,VLOOKUP(T163,AllAction,14, False),R166=TRUE,VLOOKUP(T166,AllAction,14, False),AC166=TRUE,VLOOKUP(AE166,AllAction,14, False),R168=TRUE,VLOOKUP(T168,AllAction,14, False),AC168=TRUE,VLOOKUP(AE168,AllAction,14, False),R170=TRUE,VLOOKUP(T170,AllAction,14, False),AC170=TRUE,VLOOKUP(AE170,AllAction,14, False),R172=TRUE,VLOOKUP(T172,AllAction,14, False),AC172=TRUE,VLOOKUP(AE172,AllAction,14, False)),"")</f>
        <v/>
      </c>
      <c r="AN179" s="389"/>
      <c r="AO179" s="368"/>
      <c r="AP179" s="444"/>
      <c r="AQ179" s="368"/>
      <c r="AR179" s="384" t="s">
        <v>21</v>
      </c>
      <c r="AT179" s="394" t="str">
        <f>IFERROR(IFS(OR(AR155=TRUE,AZ155=TRUE),"",AR163=TRUE,VLOOKUP(AT163,AllAction,14, False),AR166=TRUE,VLOOKUP(AT166,AllAction,14, False),BC166=TRUE,VLOOKUP(BE166,AllAction,14, False),AR168=TRUE,VLOOKUP(AT168,AllAction,14, False),BC168=TRUE,VLOOKUP(BE168,AllAction,14, False),AR170=TRUE,VLOOKUP(AT170,AllAction,14, False),BC170=TRUE,VLOOKUP(BE170,AllAction,14, False),AR172=TRUE,VLOOKUP(AT172,AllAction,14, False),BC172=TRUE,VLOOKUP(BE172,AllAction,14, False)),"")</f>
        <v/>
      </c>
      <c r="BN179" s="389"/>
      <c r="BO179" s="368"/>
      <c r="BP179" s="444"/>
      <c r="BQ179" s="368"/>
      <c r="BR179" s="384" t="s">
        <v>21</v>
      </c>
      <c r="BT179" s="394" t="str">
        <f>IFERROR(IFS(OR(BR155=TRUE,BZ155=TRUE),"",BR163=TRUE,VLOOKUP(BT163,AllAction,14, False),BR166=TRUE,VLOOKUP(BT166,AllAction,14, False),CC166=TRUE,VLOOKUP(CE166,AllAction,14, False),BR168=TRUE,VLOOKUP(BT168,AllAction,14, False),CC168=TRUE,VLOOKUP(CE168,AllAction,14, False),BR170=TRUE,VLOOKUP(BT170,AllAction,14, False),CC170=TRUE,VLOOKUP(CE170,AllAction,14, False),BR172=TRUE,VLOOKUP(BT172,AllAction,14, False),CC172=TRUE,VLOOKUP(CE172,AllAction,14, False)),"")</f>
        <v/>
      </c>
      <c r="CN179" s="389"/>
      <c r="CO179" s="368"/>
      <c r="CP179" s="444"/>
      <c r="CQ179" s="444"/>
      <c r="CR179" s="444"/>
      <c r="CS179" s="444"/>
      <c r="CT179" s="444"/>
      <c r="CU179" s="444"/>
      <c r="CV179" s="444"/>
      <c r="CW179" s="444"/>
      <c r="CX179" s="444"/>
      <c r="CY179" s="444"/>
      <c r="CZ179" s="444"/>
      <c r="DA179" s="444"/>
      <c r="DB179" s="444"/>
      <c r="DC179" s="444"/>
      <c r="DD179" s="444"/>
      <c r="DE179" s="444"/>
      <c r="DF179" s="444"/>
      <c r="DG179" s="444"/>
      <c r="DH179" s="444"/>
    </row>
    <row r="180" ht="12.0" customHeight="1">
      <c r="A180" s="379"/>
      <c r="N180" s="377"/>
      <c r="O180" s="383"/>
      <c r="P180" s="443"/>
      <c r="Q180" s="368"/>
      <c r="AN180" s="389"/>
      <c r="AO180" s="368"/>
      <c r="AP180" s="444"/>
      <c r="AQ180" s="368"/>
      <c r="BN180" s="389"/>
      <c r="BO180" s="368"/>
      <c r="BP180" s="444"/>
      <c r="BQ180" s="368"/>
      <c r="CN180" s="389"/>
      <c r="CO180" s="368"/>
      <c r="CP180" s="444"/>
      <c r="CQ180" s="444"/>
      <c r="CR180" s="444"/>
      <c r="CS180" s="444"/>
      <c r="CT180" s="444"/>
      <c r="CU180" s="444"/>
      <c r="CV180" s="444"/>
      <c r="CW180" s="444"/>
      <c r="CX180" s="444"/>
      <c r="CY180" s="444"/>
      <c r="CZ180" s="444"/>
      <c r="DA180" s="444"/>
      <c r="DB180" s="444"/>
      <c r="DC180" s="444"/>
      <c r="DD180" s="444"/>
      <c r="DE180" s="444"/>
      <c r="DF180" s="444"/>
      <c r="DG180" s="444"/>
      <c r="DH180" s="444"/>
    </row>
    <row r="181" ht="12.0" customHeight="1">
      <c r="A181" s="379"/>
      <c r="N181" s="377"/>
      <c r="O181" s="383"/>
      <c r="P181" s="443"/>
      <c r="Q181" s="368"/>
      <c r="R181" s="429"/>
      <c r="S181" s="430"/>
      <c r="T181" s="430"/>
      <c r="U181" s="430"/>
      <c r="V181" s="430"/>
      <c r="W181" s="430"/>
      <c r="X181" s="430"/>
      <c r="Y181" s="430"/>
      <c r="Z181" s="430"/>
      <c r="AA181" s="430"/>
      <c r="AB181" s="430"/>
      <c r="AC181" s="430"/>
      <c r="AD181" s="430"/>
      <c r="AE181" s="430"/>
      <c r="AF181" s="430"/>
      <c r="AG181" s="430"/>
      <c r="AH181" s="430"/>
      <c r="AI181" s="430"/>
      <c r="AJ181" s="430"/>
      <c r="AK181" s="430"/>
      <c r="AL181" s="430"/>
      <c r="AM181" s="430"/>
      <c r="AN181" s="389"/>
      <c r="AO181" s="368"/>
      <c r="AP181" s="444"/>
      <c r="AQ181" s="368"/>
      <c r="AR181" s="429"/>
      <c r="AS181" s="430"/>
      <c r="AT181" s="430"/>
      <c r="AU181" s="430"/>
      <c r="AV181" s="430"/>
      <c r="AW181" s="430"/>
      <c r="AX181" s="430"/>
      <c r="AY181" s="430"/>
      <c r="AZ181" s="430"/>
      <c r="BA181" s="430"/>
      <c r="BB181" s="430"/>
      <c r="BC181" s="430"/>
      <c r="BD181" s="430"/>
      <c r="BE181" s="430"/>
      <c r="BF181" s="430"/>
      <c r="BG181" s="430"/>
      <c r="BH181" s="430"/>
      <c r="BI181" s="430"/>
      <c r="BJ181" s="430"/>
      <c r="BK181" s="430"/>
      <c r="BL181" s="430"/>
      <c r="BM181" s="430"/>
      <c r="BN181" s="389"/>
      <c r="BO181" s="368"/>
      <c r="BP181" s="444"/>
      <c r="BQ181" s="368"/>
      <c r="BR181" s="429"/>
      <c r="BS181" s="430"/>
      <c r="BT181" s="430"/>
      <c r="BU181" s="430"/>
      <c r="BV181" s="430"/>
      <c r="BW181" s="430"/>
      <c r="BX181" s="430"/>
      <c r="BY181" s="430"/>
      <c r="BZ181" s="430"/>
      <c r="CA181" s="430"/>
      <c r="CB181" s="430"/>
      <c r="CC181" s="430"/>
      <c r="CD181" s="430"/>
      <c r="CE181" s="430"/>
      <c r="CF181" s="430"/>
      <c r="CG181" s="430"/>
      <c r="CH181" s="430"/>
      <c r="CI181" s="430"/>
      <c r="CJ181" s="430"/>
      <c r="CK181" s="430"/>
      <c r="CL181" s="430"/>
      <c r="CM181" s="430"/>
      <c r="CN181" s="389"/>
      <c r="CO181" s="368"/>
      <c r="CP181" s="444"/>
      <c r="CQ181" s="444"/>
      <c r="CR181" s="444"/>
      <c r="CS181" s="444"/>
      <c r="CT181" s="444"/>
      <c r="CU181" s="444"/>
      <c r="CV181" s="444"/>
      <c r="CW181" s="444"/>
      <c r="CX181" s="444"/>
      <c r="CY181" s="444"/>
      <c r="CZ181" s="444"/>
      <c r="DA181" s="444"/>
      <c r="DB181" s="444"/>
      <c r="DC181" s="444"/>
      <c r="DD181" s="444"/>
      <c r="DE181" s="444"/>
      <c r="DF181" s="444"/>
      <c r="DG181" s="444"/>
      <c r="DH181" s="444"/>
    </row>
    <row r="182" ht="12.0" customHeight="1">
      <c r="A182" s="379"/>
      <c r="N182" s="377"/>
      <c r="O182" s="383"/>
      <c r="P182" s="443"/>
      <c r="Q182" s="368"/>
      <c r="R182" s="384" t="s">
        <v>140</v>
      </c>
      <c r="AD182" s="368"/>
      <c r="AE182" s="431" t="s">
        <v>141</v>
      </c>
      <c r="AO182" s="368"/>
      <c r="AP182" s="444"/>
      <c r="AQ182" s="368"/>
      <c r="AR182" s="384" t="s">
        <v>140</v>
      </c>
      <c r="BD182" s="368"/>
      <c r="BE182" s="431" t="s">
        <v>141</v>
      </c>
      <c r="BO182" s="368"/>
      <c r="BP182" s="444"/>
      <c r="BQ182" s="368"/>
      <c r="BR182" s="384" t="s">
        <v>140</v>
      </c>
      <c r="CD182" s="368"/>
      <c r="CE182" s="431" t="s">
        <v>141</v>
      </c>
      <c r="CO182" s="368"/>
      <c r="CP182" s="444"/>
      <c r="CQ182" s="444"/>
      <c r="CR182" s="444"/>
      <c r="CS182" s="444"/>
      <c r="CT182" s="444"/>
      <c r="CU182" s="444"/>
      <c r="CV182" s="444"/>
      <c r="CW182" s="444"/>
      <c r="CX182" s="444"/>
      <c r="CY182" s="444"/>
      <c r="CZ182" s="444"/>
      <c r="DA182" s="444"/>
      <c r="DB182" s="444"/>
      <c r="DC182" s="444"/>
      <c r="DD182" s="444"/>
      <c r="DE182" s="444"/>
      <c r="DF182" s="444"/>
      <c r="DG182" s="444"/>
      <c r="DH182" s="444"/>
    </row>
    <row r="183" ht="12.0" customHeight="1">
      <c r="A183" s="379"/>
      <c r="N183" s="377"/>
      <c r="O183" s="383"/>
      <c r="P183" s="443"/>
      <c r="Q183" s="368"/>
      <c r="AD183" s="389"/>
      <c r="AO183" s="389"/>
      <c r="AP183" s="444"/>
      <c r="AQ183" s="368"/>
      <c r="BD183" s="389"/>
      <c r="BO183" s="389"/>
      <c r="BP183" s="444"/>
      <c r="BQ183" s="368"/>
      <c r="CD183" s="389"/>
      <c r="CO183" s="389"/>
      <c r="CP183" s="444"/>
      <c r="CQ183" s="444"/>
      <c r="CR183" s="444"/>
      <c r="CS183" s="444"/>
      <c r="CT183" s="444"/>
      <c r="CU183" s="444"/>
      <c r="CV183" s="444"/>
      <c r="CW183" s="444"/>
      <c r="CX183" s="444"/>
      <c r="CY183" s="444"/>
      <c r="CZ183" s="444"/>
      <c r="DA183" s="444"/>
      <c r="DB183" s="444"/>
      <c r="DC183" s="444"/>
      <c r="DD183" s="444"/>
      <c r="DE183" s="444"/>
      <c r="DF183" s="444"/>
      <c r="DG183" s="444"/>
      <c r="DH183" s="444"/>
    </row>
    <row r="184" ht="12.0" customHeight="1">
      <c r="A184" s="379"/>
      <c r="N184" s="377"/>
      <c r="O184" s="383"/>
      <c r="P184" s="443"/>
      <c r="Q184" s="368"/>
      <c r="R184" s="384" t="s">
        <v>142</v>
      </c>
      <c r="T184" s="394" t="str">
        <f>IFERROR(VLOOKUP(R154,Under_Lookup,15,FALSE),"")</f>
        <v/>
      </c>
      <c r="X184" s="432" t="str">
        <f>IFERROR(IF($AR$2=TRUE,RESOURCES!$I$143,"BUILD"),RESOURCES!$I$143)</f>
        <v/>
      </c>
      <c r="Z184" s="394" t="str">
        <f>IFERROR(VLOOKUP(R154,Under_Lookup,17,FALSE),"")</f>
        <v/>
      </c>
      <c r="AD184" s="389"/>
      <c r="AE184" s="431" t="str">
        <f>IFERROR(IF($AR$2=TRUE,RESOURCES!$AU$143,"VIM"),RESOURCES!$AU$143)</f>
        <v/>
      </c>
      <c r="AG184" s="433" t="str">
        <f>CONCATENATE(BATTLECALC!E147,if(BATTLECALC!E147&lt;&gt;"","d",""),BATTLECALC!F147:H147)</f>
        <v/>
      </c>
      <c r="AJ184" s="434" t="str">
        <f>IFERROR(IF($AR$2=TRUE,RESOURCES!$AU$145,"AGI"),RESOURCES!$AU$145)</f>
        <v/>
      </c>
      <c r="AL184" s="433" t="str">
        <f>CONCATENATE(BATTLECALC!E148,if(BATTLECALC!E148&lt;&gt;"","d",""),BATTLECALC!F148:H148)</f>
        <v/>
      </c>
      <c r="AO184" s="389"/>
      <c r="AP184" s="444"/>
      <c r="AQ184" s="368"/>
      <c r="AR184" s="384" t="s">
        <v>142</v>
      </c>
      <c r="AT184" s="394" t="str">
        <f>IFERROR(VLOOKUP(AR154,Under_Lookup,15,FALSE),"")</f>
        <v/>
      </c>
      <c r="AX184" s="432" t="str">
        <f>IFERROR(IF($AR$2=TRUE,RESOURCES!$I$143,"BUILD"),RESOURCES!$I$143)</f>
        <v/>
      </c>
      <c r="AZ184" s="394" t="str">
        <f>IFERROR(VLOOKUP(AR154,Under_Lookup,17,FALSE),"")</f>
        <v/>
      </c>
      <c r="BD184" s="389"/>
      <c r="BE184" s="431" t="str">
        <f>IFERROR(IF($AR$2=TRUE,RESOURCES!$AU$143,"VIM"),RESOURCES!$AU$143)</f>
        <v/>
      </c>
      <c r="BG184" s="433" t="str">
        <f>CONCATENATE(BATTLECALC!AE147,if(BATTLECALC!AE147&lt;&gt;"","d",""),BATTLECALC!AF147:AH147)</f>
        <v/>
      </c>
      <c r="BJ184" s="434" t="str">
        <f>IFERROR(IF($AR$2=TRUE,RESOURCES!$AU$145,"AGI"),RESOURCES!$AU$145)</f>
        <v/>
      </c>
      <c r="BL184" s="433" t="str">
        <f>CONCATENATE(BATTLECALC!AE148,if(BATTLECALC!AE148&lt;&gt;"","d",""),BATTLECALC!AF148:AH148)</f>
        <v/>
      </c>
      <c r="BO184" s="389"/>
      <c r="BP184" s="444"/>
      <c r="BQ184" s="368"/>
      <c r="BR184" s="384" t="s">
        <v>142</v>
      </c>
      <c r="BT184" s="394" t="str">
        <f>IFERROR(VLOOKUP(BR154,Under_Lookup,15,FALSE),"")</f>
        <v/>
      </c>
      <c r="BX184" s="432" t="str">
        <f>IFERROR(IF($AR$2=TRUE,RESOURCES!$I$143,"BUILD"),RESOURCES!$I$143)</f>
        <v/>
      </c>
      <c r="BZ184" s="394" t="str">
        <f>IFERROR(VLOOKUP(BR154,Under_Lookup,17,FALSE),"")</f>
        <v/>
      </c>
      <c r="CD184" s="389"/>
      <c r="CE184" s="431" t="str">
        <f>IFERROR(IF($AR$2=TRUE,RESOURCES!$AU$143,"VIM"),RESOURCES!$AU$143)</f>
        <v/>
      </c>
      <c r="CG184" s="433" t="str">
        <f>CONCATENATE(BATTLECALC!BE147,if(BATTLECALC!BE147&lt;&gt;"","d",""),BATTLECALC!BF147:BH147)</f>
        <v/>
      </c>
      <c r="CJ184" s="434" t="str">
        <f>IFERROR(IF($AR$2=TRUE,RESOURCES!$AU$145,"AGI"),RESOURCES!$AU$145)</f>
        <v/>
      </c>
      <c r="CL184" s="433" t="str">
        <f>CONCATENATE(BATTLECALC!BE148,if(BATTLECALC!BE148&lt;&gt;"","d",""),BATTLECALC!BF148:BH148)</f>
        <v/>
      </c>
      <c r="CO184" s="389"/>
      <c r="CP184" s="444"/>
      <c r="CQ184" s="444"/>
      <c r="CR184" s="444"/>
      <c r="CS184" s="444"/>
      <c r="CT184" s="444"/>
      <c r="CU184" s="444"/>
      <c r="CV184" s="444"/>
      <c r="CW184" s="444"/>
      <c r="CX184" s="444"/>
      <c r="CY184" s="444"/>
      <c r="CZ184" s="444"/>
      <c r="DA184" s="444"/>
      <c r="DB184" s="444"/>
      <c r="DC184" s="444"/>
      <c r="DD184" s="444"/>
      <c r="DE184" s="444"/>
      <c r="DF184" s="444"/>
      <c r="DG184" s="444"/>
      <c r="DH184" s="444"/>
    </row>
    <row r="185" ht="12.0" customHeight="1">
      <c r="A185" s="379"/>
      <c r="N185" s="377"/>
      <c r="O185" s="383"/>
      <c r="P185" s="443"/>
      <c r="Q185" s="368"/>
      <c r="AD185" s="389"/>
      <c r="AO185" s="389"/>
      <c r="AP185" s="444"/>
      <c r="AQ185" s="368"/>
      <c r="BD185" s="389"/>
      <c r="BO185" s="389"/>
      <c r="BP185" s="444"/>
      <c r="BQ185" s="368"/>
      <c r="CD185" s="389"/>
      <c r="CO185" s="389"/>
      <c r="CP185" s="444"/>
      <c r="CQ185" s="444"/>
      <c r="CR185" s="444"/>
      <c r="CS185" s="444"/>
      <c r="CT185" s="444"/>
      <c r="CU185" s="444"/>
      <c r="CV185" s="444"/>
      <c r="CW185" s="444"/>
      <c r="CX185" s="444"/>
      <c r="CY185" s="444"/>
      <c r="CZ185" s="444"/>
      <c r="DA185" s="444"/>
      <c r="DB185" s="444"/>
      <c r="DC185" s="444"/>
      <c r="DD185" s="444"/>
      <c r="DE185" s="444"/>
      <c r="DF185" s="444"/>
      <c r="DG185" s="444"/>
      <c r="DH185" s="444"/>
    </row>
    <row r="186" ht="12.0" customHeight="1">
      <c r="A186" s="379"/>
      <c r="B186" s="26"/>
      <c r="C186" s="26"/>
      <c r="D186" s="26"/>
      <c r="E186" s="26"/>
      <c r="F186" s="26"/>
      <c r="G186" s="26"/>
      <c r="H186" s="26"/>
      <c r="I186" s="26"/>
      <c r="J186" s="26"/>
      <c r="K186" s="26"/>
      <c r="L186" s="26"/>
      <c r="M186" s="26"/>
      <c r="N186" s="27"/>
      <c r="O186" s="383"/>
      <c r="P186" s="443"/>
      <c r="Q186" s="368"/>
      <c r="R186" s="426" t="str">
        <f>IFERROR(VLOOKUP(R154,Under_Lookup,19,FALSE),"")       
                        </f>
        <v/>
      </c>
      <c r="T186" s="394" t="str">
        <f>IFERROR(VLOOKUP(R154,Under_Lookup,21,FALSE),"")</f>
        <v/>
      </c>
      <c r="X186" s="435" t="str">
        <f>IFERROR(VLOOKUP(R154,Under_Lookup,23,FALSE),"")</f>
        <v/>
      </c>
      <c r="Z186" s="394" t="str">
        <f>IFERROR(VLOOKUP(R154,Under_Lookup,25,FALSE),"")</f>
        <v/>
      </c>
      <c r="AD186" s="389"/>
      <c r="AE186" s="431" t="str">
        <f>IFERROR(IF($AR$2=TRUE,RESOURCES!$AU$147,"WIT"),RESOURCES!$AU$147)</f>
        <v/>
      </c>
      <c r="AG186" s="433" t="str">
        <f>CONCATENATE(BATTLECALC!E149,if(BATTLECALC!E149&lt;&gt;"","d",""),BATTLECALC!F149:H149)</f>
        <v/>
      </c>
      <c r="AJ186" s="434" t="str">
        <f>IFERROR(IF($AR$2=TRUE,RESOURCES!$AU$149,"CRM"),RESOURCES!$AU$149)</f>
        <v/>
      </c>
      <c r="AL186" s="433" t="str">
        <f>CONCATENATE(BATTLECALC!E150,if(BATTLECALC!E150&lt;&gt;"","d",""),BATTLECALC!F150:H150)</f>
        <v/>
      </c>
      <c r="AO186" s="389"/>
      <c r="AP186" s="444"/>
      <c r="AQ186" s="368"/>
      <c r="AR186" s="426" t="str">
        <f>IFERROR(VLOOKUP(AR154,Under_Lookup,19,FALSE),"")       
                        </f>
        <v/>
      </c>
      <c r="AT186" s="394" t="str">
        <f>IFERROR(VLOOKUP(AR154,Under_Lookup,21,FALSE),"")</f>
        <v/>
      </c>
      <c r="AX186" s="435" t="str">
        <f>IFERROR(VLOOKUP(AR154,Under_Lookup,23,FALSE),"")</f>
        <v/>
      </c>
      <c r="AZ186" s="394" t="str">
        <f>IFERROR(VLOOKUP(AR154,Under_Lookup,25,FALSE),"")</f>
        <v/>
      </c>
      <c r="BD186" s="389"/>
      <c r="BE186" s="431" t="str">
        <f>IFERROR(IF($AR$2=TRUE,RESOURCES!$AU$147,"WIT"),RESOURCES!$AU$147)</f>
        <v/>
      </c>
      <c r="BG186" s="433" t="str">
        <f>CONCATENATE(BATTLECALC!AE149,if(BATTLECALC!AE149&lt;&gt;"","d",""),BATTLECALC!AF149:AH149)</f>
        <v/>
      </c>
      <c r="BJ186" s="434" t="str">
        <f>IFERROR(IF($AR$2=TRUE,RESOURCES!$AU$149,"CRM"),RESOURCES!$AU$149)</f>
        <v/>
      </c>
      <c r="BL186" s="433" t="str">
        <f>CONCATENATE(BATTLECALC!AE150,if(BATTLECALC!AE150&lt;&gt;"","d",""),BATTLECALC!AF150:AH150)</f>
        <v/>
      </c>
      <c r="BO186" s="389"/>
      <c r="BP186" s="444"/>
      <c r="BQ186" s="368"/>
      <c r="BR186" s="426" t="str">
        <f>IFERROR(VLOOKUP(BR154,Under_Lookup,19,FALSE),"")       
                        </f>
        <v/>
      </c>
      <c r="BT186" s="394" t="str">
        <f>IFERROR(VLOOKUP(BR154,Under_Lookup,21,FALSE),"")</f>
        <v/>
      </c>
      <c r="BX186" s="435" t="str">
        <f>IFERROR(VLOOKUP(BR154,Under_Lookup,23,FALSE),"")</f>
        <v/>
      </c>
      <c r="BZ186" s="394" t="str">
        <f>IFERROR(VLOOKUP(BR154,Under_Lookup,25,FALSE),"")</f>
        <v/>
      </c>
      <c r="CD186" s="389"/>
      <c r="CE186" s="431" t="str">
        <f>IFERROR(IF($AR$2=TRUE,RESOURCES!$AU$147,"WIT"),RESOURCES!$AU$147)</f>
        <v/>
      </c>
      <c r="CG186" s="433" t="str">
        <f>CONCATENATE(BATTLECALC!BE149,if(BATTLECALC!BE149&lt;&gt;"","d",""),BATTLECALC!BF149:BH149)</f>
        <v/>
      </c>
      <c r="CJ186" s="434" t="str">
        <f>IFERROR(IF($AR$2=TRUE,RESOURCES!$AU$149,"CRM"),RESOURCES!$AU$149)</f>
        <v/>
      </c>
      <c r="CL186" s="433" t="str">
        <f>CONCATENATE(BATTLECALC!BE150,if(BATTLECALC!BE150&lt;&gt;"","d",""),BATTLECALC!BF150:BH150)</f>
        <v/>
      </c>
      <c r="CO186" s="389"/>
      <c r="CP186" s="444"/>
      <c r="CQ186" s="444"/>
      <c r="CR186" s="444"/>
      <c r="CS186" s="444"/>
      <c r="CT186" s="444"/>
      <c r="CU186" s="444"/>
      <c r="CV186" s="444"/>
      <c r="CW186" s="444"/>
      <c r="CX186" s="444"/>
      <c r="CY186" s="444"/>
      <c r="CZ186" s="444"/>
      <c r="DA186" s="444"/>
      <c r="DB186" s="444"/>
      <c r="DC186" s="444"/>
      <c r="DD186" s="444"/>
      <c r="DE186" s="444"/>
      <c r="DF186" s="444"/>
      <c r="DG186" s="444"/>
      <c r="DH186" s="444"/>
    </row>
    <row r="187" ht="12.0" customHeight="1">
      <c r="A187" s="379"/>
      <c r="B187" s="379"/>
      <c r="C187" s="383"/>
      <c r="D187" s="383"/>
      <c r="E187" s="383"/>
      <c r="F187" s="383"/>
      <c r="G187" s="383"/>
      <c r="H187" s="383"/>
      <c r="I187" s="383"/>
      <c r="J187" s="383"/>
      <c r="K187" s="383"/>
      <c r="L187" s="383"/>
      <c r="M187" s="383"/>
      <c r="N187" s="383"/>
      <c r="O187" s="383"/>
      <c r="P187" s="443"/>
      <c r="Q187" s="368"/>
      <c r="AD187" s="389"/>
      <c r="AO187" s="389"/>
      <c r="AP187" s="444"/>
      <c r="AQ187" s="368"/>
      <c r="BD187" s="389"/>
      <c r="BO187" s="389"/>
      <c r="BP187" s="444"/>
      <c r="BQ187" s="368"/>
      <c r="CD187" s="389"/>
      <c r="CO187" s="389"/>
      <c r="CP187" s="444"/>
      <c r="CQ187" s="444"/>
      <c r="CR187" s="444"/>
      <c r="CS187" s="444"/>
      <c r="CT187" s="444"/>
      <c r="CU187" s="444"/>
      <c r="CV187" s="444"/>
      <c r="CW187" s="444"/>
      <c r="CX187" s="444"/>
      <c r="CY187" s="444"/>
      <c r="CZ187" s="444"/>
      <c r="DA187" s="444"/>
      <c r="DB187" s="444"/>
      <c r="DC187" s="444"/>
      <c r="DD187" s="444"/>
      <c r="DE187" s="444"/>
      <c r="DF187" s="444"/>
      <c r="DG187" s="444"/>
      <c r="DH187" s="444"/>
    </row>
    <row r="188" ht="12.0" customHeight="1">
      <c r="A188" s="379"/>
      <c r="B188" s="379"/>
      <c r="C188" s="379"/>
      <c r="D188" s="379"/>
      <c r="E188" s="379"/>
      <c r="F188" s="379"/>
      <c r="G188" s="379"/>
      <c r="H188" s="379"/>
      <c r="I188" s="379"/>
      <c r="J188" s="379"/>
      <c r="K188" s="379"/>
      <c r="L188" s="379"/>
      <c r="M188" s="379"/>
      <c r="N188" s="379"/>
      <c r="O188" s="379"/>
      <c r="P188" s="443"/>
      <c r="Q188" s="368"/>
      <c r="R188" s="368"/>
      <c r="S188" s="389"/>
      <c r="T188" s="389"/>
      <c r="U188" s="389"/>
      <c r="V188" s="389"/>
      <c r="W188" s="389"/>
      <c r="X188" s="389"/>
      <c r="Y188" s="389"/>
      <c r="Z188" s="389"/>
      <c r="AA188" s="389"/>
      <c r="AB188" s="389"/>
      <c r="AC188" s="389"/>
      <c r="AD188" s="389"/>
      <c r="AE188" s="368"/>
      <c r="AF188" s="436"/>
      <c r="AG188" s="436"/>
      <c r="AH188" s="436"/>
      <c r="AI188" s="436"/>
      <c r="AJ188" s="389"/>
      <c r="AK188" s="389"/>
      <c r="AL188" s="389"/>
      <c r="AM188" s="389"/>
      <c r="AN188" s="389"/>
      <c r="AO188" s="389"/>
      <c r="AP188" s="444"/>
      <c r="AQ188" s="368"/>
      <c r="AR188" s="368"/>
      <c r="AS188" s="389"/>
      <c r="AT188" s="389"/>
      <c r="AU188" s="389"/>
      <c r="AV188" s="389"/>
      <c r="AW188" s="389"/>
      <c r="AX188" s="389"/>
      <c r="AY188" s="389"/>
      <c r="AZ188" s="389"/>
      <c r="BA188" s="389"/>
      <c r="BB188" s="389"/>
      <c r="BC188" s="389"/>
      <c r="BD188" s="389"/>
      <c r="BE188" s="368"/>
      <c r="BF188" s="436"/>
      <c r="BG188" s="436"/>
      <c r="BH188" s="436"/>
      <c r="BI188" s="436"/>
      <c r="BJ188" s="389"/>
      <c r="BK188" s="389"/>
      <c r="BL188" s="389"/>
      <c r="BM188" s="389"/>
      <c r="BN188" s="389"/>
      <c r="BO188" s="389"/>
      <c r="BP188" s="444"/>
      <c r="BQ188" s="368"/>
      <c r="BR188" s="368"/>
      <c r="BS188" s="389"/>
      <c r="BT188" s="389"/>
      <c r="BU188" s="389"/>
      <c r="BV188" s="389"/>
      <c r="BW188" s="389"/>
      <c r="BX188" s="389"/>
      <c r="BY188" s="389"/>
      <c r="BZ188" s="389"/>
      <c r="CA188" s="389"/>
      <c r="CB188" s="389"/>
      <c r="CC188" s="389"/>
      <c r="CD188" s="389"/>
      <c r="CE188" s="368"/>
      <c r="CF188" s="436"/>
      <c r="CG188" s="436"/>
      <c r="CH188" s="436"/>
      <c r="CI188" s="436"/>
      <c r="CJ188" s="389"/>
      <c r="CK188" s="389"/>
      <c r="CL188" s="389"/>
      <c r="CM188" s="389"/>
      <c r="CN188" s="389"/>
      <c r="CO188" s="389"/>
      <c r="CP188" s="444"/>
      <c r="CQ188" s="444"/>
      <c r="CR188" s="444"/>
      <c r="CS188" s="444"/>
      <c r="CT188" s="444"/>
      <c r="CU188" s="444"/>
      <c r="CV188" s="444"/>
      <c r="CW188" s="444"/>
      <c r="CX188" s="444"/>
      <c r="CY188" s="444"/>
      <c r="CZ188" s="444"/>
      <c r="DA188" s="444"/>
      <c r="DB188" s="444"/>
      <c r="DC188" s="444"/>
      <c r="DD188" s="444"/>
      <c r="DE188" s="444"/>
      <c r="DF188" s="444"/>
      <c r="DG188" s="444"/>
      <c r="DH188" s="444"/>
    </row>
    <row r="189" ht="12.0" customHeight="1">
      <c r="A189" s="379"/>
      <c r="B189" s="379"/>
      <c r="C189" s="379"/>
      <c r="D189" s="379"/>
      <c r="E189" s="379"/>
      <c r="F189" s="379"/>
      <c r="G189" s="379"/>
      <c r="H189" s="379"/>
      <c r="I189" s="379"/>
      <c r="J189" s="379"/>
      <c r="K189" s="379"/>
      <c r="L189" s="379"/>
      <c r="M189" s="379"/>
      <c r="N189" s="379"/>
      <c r="O189" s="379"/>
      <c r="P189" s="443"/>
      <c r="Q189" s="380"/>
      <c r="R189" s="380"/>
      <c r="S189" s="380"/>
      <c r="T189" s="380"/>
      <c r="U189" s="380"/>
      <c r="V189" s="380"/>
      <c r="W189" s="380"/>
      <c r="X189" s="380"/>
      <c r="Y189" s="380"/>
      <c r="Z189" s="380"/>
      <c r="AA189" s="380"/>
      <c r="AB189" s="380"/>
      <c r="AC189" s="380"/>
      <c r="AD189" s="380"/>
      <c r="AE189" s="380"/>
      <c r="AF189" s="437"/>
      <c r="AG189" s="437"/>
      <c r="AH189" s="437"/>
      <c r="AI189" s="437"/>
      <c r="AJ189" s="380"/>
      <c r="AK189" s="380"/>
      <c r="AL189" s="380"/>
      <c r="AM189" s="380"/>
      <c r="AN189" s="380"/>
      <c r="AO189" s="380"/>
      <c r="AP189" s="444"/>
      <c r="AQ189" s="380"/>
      <c r="AR189" s="380"/>
      <c r="AS189" s="380"/>
      <c r="AT189" s="380"/>
      <c r="AU189" s="380"/>
      <c r="AV189" s="380"/>
      <c r="AW189" s="380"/>
      <c r="AX189" s="380"/>
      <c r="AY189" s="380"/>
      <c r="AZ189" s="380"/>
      <c r="BA189" s="380"/>
      <c r="BB189" s="380"/>
      <c r="BC189" s="380"/>
      <c r="BD189" s="380"/>
      <c r="BE189" s="380"/>
      <c r="BF189" s="437"/>
      <c r="BG189" s="437"/>
      <c r="BH189" s="437"/>
      <c r="BI189" s="437"/>
      <c r="BJ189" s="380"/>
      <c r="BK189" s="380"/>
      <c r="BL189" s="380"/>
      <c r="BM189" s="380"/>
      <c r="BN189" s="380"/>
      <c r="BO189" s="380"/>
      <c r="BP189" s="444"/>
      <c r="BQ189" s="380"/>
      <c r="BR189" s="380"/>
      <c r="BS189" s="380"/>
      <c r="BT189" s="380"/>
      <c r="BU189" s="380"/>
      <c r="BV189" s="380"/>
      <c r="BW189" s="380"/>
      <c r="BX189" s="380"/>
      <c r="BY189" s="380"/>
      <c r="BZ189" s="380"/>
      <c r="CA189" s="380"/>
      <c r="CB189" s="380"/>
      <c r="CC189" s="380"/>
      <c r="CD189" s="380"/>
      <c r="CE189" s="380"/>
      <c r="CF189" s="437"/>
      <c r="CG189" s="437"/>
      <c r="CH189" s="437"/>
      <c r="CI189" s="437"/>
      <c r="CJ189" s="380"/>
      <c r="CK189" s="380"/>
      <c r="CL189" s="380"/>
      <c r="CM189" s="380"/>
      <c r="CN189" s="380"/>
      <c r="CO189" s="380"/>
      <c r="CP189" s="444"/>
      <c r="CQ189" s="444"/>
      <c r="CR189" s="444"/>
      <c r="CS189" s="444"/>
      <c r="CT189" s="444"/>
      <c r="CU189" s="444"/>
      <c r="CV189" s="444"/>
      <c r="CW189" s="444"/>
      <c r="CX189" s="444"/>
      <c r="CY189" s="444"/>
      <c r="CZ189" s="444"/>
      <c r="DA189" s="444"/>
      <c r="DB189" s="444"/>
      <c r="DC189" s="444"/>
      <c r="DD189" s="444"/>
      <c r="DE189" s="444"/>
      <c r="DF189" s="444"/>
      <c r="DG189" s="444"/>
      <c r="DH189" s="444"/>
    </row>
    <row r="190" ht="12.0" customHeight="1">
      <c r="A190" s="367"/>
      <c r="B190" s="367"/>
      <c r="C190" s="367"/>
      <c r="D190" s="367"/>
      <c r="E190" s="367"/>
      <c r="F190" s="367"/>
      <c r="G190" s="367"/>
      <c r="H190" s="367"/>
      <c r="I190" s="367"/>
      <c r="J190" s="367"/>
      <c r="K190" s="367"/>
      <c r="L190" s="367"/>
      <c r="M190" s="367"/>
      <c r="N190" s="367"/>
      <c r="O190" s="367"/>
      <c r="P190" s="443"/>
      <c r="Q190" s="444"/>
      <c r="R190" s="444"/>
      <c r="S190" s="444"/>
      <c r="T190" s="444"/>
      <c r="U190" s="444"/>
      <c r="V190" s="444"/>
      <c r="W190" s="444"/>
      <c r="X190" s="444"/>
      <c r="Y190" s="444"/>
      <c r="Z190" s="444"/>
      <c r="AA190" s="444"/>
      <c r="AB190" s="444"/>
      <c r="AC190" s="444"/>
      <c r="AD190" s="444"/>
      <c r="AE190" s="444"/>
      <c r="AF190" s="444"/>
      <c r="AG190" s="444"/>
      <c r="AH190" s="444"/>
      <c r="AI190" s="444"/>
      <c r="AJ190" s="444"/>
      <c r="AK190" s="444"/>
      <c r="AL190" s="444"/>
      <c r="AM190" s="444"/>
      <c r="AN190" s="444"/>
      <c r="AO190" s="444"/>
      <c r="AP190" s="444"/>
      <c r="AQ190" s="444"/>
      <c r="AR190" s="444"/>
      <c r="AS190" s="444"/>
      <c r="AT190" s="444"/>
      <c r="AU190" s="444"/>
      <c r="AV190" s="444"/>
      <c r="AW190" s="444"/>
      <c r="AX190" s="444"/>
      <c r="AY190" s="444"/>
      <c r="AZ190" s="444"/>
      <c r="BA190" s="444"/>
      <c r="BB190" s="444"/>
      <c r="BC190" s="444"/>
      <c r="BD190" s="444"/>
      <c r="BE190" s="444"/>
      <c r="BF190" s="444"/>
      <c r="BG190" s="444"/>
      <c r="BH190" s="444"/>
      <c r="BI190" s="444"/>
      <c r="BJ190" s="444"/>
      <c r="BK190" s="444"/>
      <c r="BL190" s="444"/>
      <c r="BM190" s="444"/>
      <c r="BN190" s="444"/>
      <c r="BO190" s="444"/>
      <c r="BP190" s="444"/>
      <c r="BQ190" s="444"/>
      <c r="BR190" s="444"/>
      <c r="BS190" s="444"/>
      <c r="BT190" s="444"/>
      <c r="BU190" s="444"/>
      <c r="BV190" s="444"/>
      <c r="BW190" s="444"/>
      <c r="BX190" s="444"/>
      <c r="BY190" s="444"/>
      <c r="BZ190" s="444"/>
      <c r="CA190" s="444"/>
      <c r="CB190" s="444"/>
      <c r="CC190" s="444"/>
      <c r="CD190" s="444"/>
      <c r="CE190" s="444"/>
      <c r="CF190" s="444"/>
      <c r="CG190" s="444"/>
      <c r="CH190" s="444"/>
      <c r="CI190" s="444"/>
      <c r="CJ190" s="444"/>
      <c r="CK190" s="444"/>
      <c r="CL190" s="444"/>
      <c r="CM190" s="444"/>
      <c r="CN190" s="444"/>
      <c r="CO190" s="444"/>
      <c r="CP190" s="444"/>
      <c r="CQ190" s="444"/>
      <c r="CR190" s="444"/>
      <c r="CS190" s="444"/>
      <c r="CT190" s="444"/>
      <c r="CU190" s="444"/>
      <c r="CV190" s="444"/>
      <c r="CW190" s="444"/>
      <c r="CX190" s="444"/>
      <c r="CY190" s="444"/>
      <c r="CZ190" s="444"/>
      <c r="DA190" s="444"/>
      <c r="DB190" s="444"/>
      <c r="DC190" s="444"/>
      <c r="DD190" s="444"/>
      <c r="DE190" s="444"/>
      <c r="DF190" s="444"/>
      <c r="DG190" s="444"/>
      <c r="DH190" s="444"/>
    </row>
    <row r="191" ht="12.0" customHeight="1">
      <c r="A191" s="440"/>
      <c r="B191" s="440"/>
      <c r="C191" s="440"/>
      <c r="D191" s="440"/>
      <c r="E191" s="440"/>
      <c r="F191" s="440"/>
      <c r="G191" s="440"/>
      <c r="H191" s="440"/>
      <c r="I191" s="440"/>
      <c r="J191" s="440"/>
      <c r="K191" s="440"/>
      <c r="L191" s="440"/>
      <c r="M191" s="440"/>
      <c r="N191" s="440"/>
      <c r="O191" s="440"/>
      <c r="P191" s="357"/>
      <c r="Q191" s="441"/>
      <c r="R191" s="441"/>
      <c r="S191" s="441"/>
      <c r="T191" s="441"/>
      <c r="U191" s="441"/>
      <c r="V191" s="441"/>
      <c r="W191" s="441"/>
      <c r="X191" s="441"/>
      <c r="Y191" s="441"/>
      <c r="Z191" s="441"/>
      <c r="AA191" s="441"/>
      <c r="AB191" s="441"/>
      <c r="AC191" s="441"/>
      <c r="AD191" s="441"/>
      <c r="AE191" s="441"/>
      <c r="AF191" s="441"/>
      <c r="AG191" s="441"/>
      <c r="AH191" s="441"/>
      <c r="AI191" s="441"/>
      <c r="AJ191" s="441"/>
      <c r="AK191" s="441"/>
      <c r="AL191" s="441"/>
      <c r="AM191" s="441"/>
      <c r="AN191" s="441"/>
      <c r="AO191" s="441"/>
      <c r="AP191" s="441"/>
      <c r="AQ191" s="441"/>
      <c r="AR191" s="441"/>
      <c r="AS191" s="441"/>
      <c r="AT191" s="441"/>
      <c r="AU191" s="441"/>
      <c r="AV191" s="441"/>
      <c r="AW191" s="441"/>
      <c r="AX191" s="441"/>
      <c r="AY191" s="441"/>
      <c r="AZ191" s="441"/>
      <c r="BA191" s="441"/>
      <c r="BB191" s="441"/>
      <c r="BC191" s="441"/>
      <c r="BD191" s="441"/>
      <c r="BE191" s="441"/>
      <c r="BF191" s="441"/>
      <c r="BG191" s="441"/>
      <c r="BH191" s="441"/>
      <c r="BI191" s="441"/>
      <c r="BJ191" s="441"/>
      <c r="BK191" s="441"/>
      <c r="BL191" s="441"/>
      <c r="BM191" s="441"/>
      <c r="BN191" s="441"/>
      <c r="BO191" s="441"/>
      <c r="BP191" s="442"/>
      <c r="BQ191" s="442"/>
      <c r="BR191" s="442"/>
      <c r="BS191" s="442"/>
      <c r="BT191" s="442"/>
      <c r="BU191" s="442"/>
      <c r="BV191" s="442"/>
      <c r="BW191" s="442"/>
      <c r="BX191" s="442"/>
      <c r="BY191" s="442"/>
      <c r="BZ191" s="442"/>
      <c r="CA191" s="442"/>
      <c r="CB191" s="442"/>
      <c r="CC191" s="442"/>
      <c r="CD191" s="442"/>
      <c r="CE191" s="442"/>
      <c r="CF191" s="442"/>
      <c r="CG191" s="442"/>
      <c r="CH191" s="442"/>
      <c r="CI191" s="442"/>
      <c r="CJ191" s="442"/>
      <c r="CK191" s="442"/>
      <c r="CL191" s="442"/>
      <c r="CM191" s="442"/>
      <c r="CN191" s="442"/>
      <c r="CO191" s="442"/>
      <c r="CP191" s="442"/>
      <c r="CQ191" s="442"/>
      <c r="CR191" s="442"/>
      <c r="CS191" s="442"/>
      <c r="CT191" s="442"/>
      <c r="CU191" s="442"/>
      <c r="CV191" s="442"/>
      <c r="CW191" s="442"/>
      <c r="CX191" s="442"/>
      <c r="CY191" s="442"/>
      <c r="CZ191" s="442"/>
      <c r="DA191" s="442"/>
      <c r="DB191" s="442"/>
      <c r="DC191" s="442"/>
      <c r="DD191" s="442"/>
      <c r="DE191" s="442"/>
      <c r="DF191" s="442"/>
      <c r="DG191" s="442"/>
      <c r="DH191" s="442"/>
    </row>
    <row r="192" ht="12.0" customHeight="1">
      <c r="A192" s="367"/>
      <c r="B192" s="367"/>
      <c r="C192" s="367"/>
      <c r="D192" s="367"/>
      <c r="E192" s="367"/>
      <c r="F192" s="367"/>
      <c r="G192" s="367"/>
      <c r="H192" s="367"/>
      <c r="I192" s="367"/>
      <c r="J192" s="367"/>
      <c r="K192" s="367"/>
      <c r="L192" s="367"/>
      <c r="M192" s="367"/>
      <c r="N192" s="367"/>
      <c r="O192" s="367"/>
      <c r="P192" s="449"/>
      <c r="Q192" s="358"/>
      <c r="R192" s="358"/>
      <c r="S192" s="358"/>
      <c r="T192" s="358"/>
      <c r="U192" s="358"/>
      <c r="V192" s="358"/>
      <c r="W192" s="358"/>
      <c r="X192" s="358"/>
      <c r="Y192" s="358"/>
      <c r="Z192" s="358"/>
      <c r="AA192" s="358"/>
      <c r="AB192" s="358"/>
      <c r="AC192" s="358"/>
      <c r="AD192" s="358"/>
      <c r="AE192" s="358"/>
      <c r="AF192" s="358"/>
      <c r="AG192" s="358"/>
      <c r="AH192" s="358"/>
      <c r="AI192" s="358"/>
      <c r="AJ192" s="358"/>
      <c r="AK192" s="358"/>
      <c r="AL192" s="358"/>
      <c r="AM192" s="358"/>
      <c r="AN192" s="358"/>
      <c r="AO192" s="358"/>
      <c r="AP192" s="358"/>
      <c r="AQ192" s="358"/>
      <c r="AR192" s="358"/>
      <c r="AS192" s="358"/>
      <c r="AT192" s="358"/>
      <c r="AU192" s="358"/>
      <c r="AV192" s="358"/>
      <c r="AW192" s="358"/>
      <c r="AX192" s="358"/>
      <c r="AY192" s="358"/>
      <c r="AZ192" s="358"/>
      <c r="BA192" s="358"/>
      <c r="BB192" s="358"/>
      <c r="BC192" s="358"/>
      <c r="BD192" s="358"/>
      <c r="BE192" s="358"/>
      <c r="BF192" s="358"/>
      <c r="BG192" s="358"/>
      <c r="BH192" s="358"/>
      <c r="BI192" s="358"/>
      <c r="BJ192" s="358"/>
      <c r="BK192" s="358"/>
      <c r="BL192" s="358"/>
      <c r="BM192" s="358"/>
      <c r="BN192" s="358"/>
      <c r="BO192" s="358"/>
      <c r="BP192" s="358"/>
      <c r="BQ192" s="358"/>
      <c r="BR192" s="358"/>
      <c r="BS192" s="358"/>
      <c r="BT192" s="358"/>
      <c r="BU192" s="358"/>
      <c r="BV192" s="358"/>
      <c r="BW192" s="358"/>
      <c r="BX192" s="358"/>
      <c r="BY192" s="358"/>
      <c r="BZ192" s="358"/>
      <c r="CA192" s="358"/>
      <c r="CB192" s="358"/>
      <c r="CC192" s="358"/>
      <c r="CD192" s="358"/>
      <c r="CE192" s="358"/>
      <c r="CF192" s="358"/>
      <c r="CG192" s="358"/>
      <c r="CH192" s="358"/>
      <c r="CI192" s="358"/>
      <c r="CJ192" s="358"/>
      <c r="CK192" s="358"/>
      <c r="CL192" s="358"/>
      <c r="CM192" s="358"/>
      <c r="CN192" s="358"/>
      <c r="CO192" s="358"/>
      <c r="CP192" s="358"/>
      <c r="CQ192" s="358"/>
      <c r="CR192" s="358"/>
      <c r="CS192" s="358"/>
      <c r="CT192" s="358"/>
      <c r="CU192" s="358"/>
      <c r="CV192" s="358"/>
      <c r="CW192" s="358"/>
      <c r="CX192" s="358"/>
      <c r="CY192" s="358"/>
      <c r="CZ192" s="358"/>
      <c r="DA192" s="358"/>
      <c r="DB192" s="358"/>
      <c r="DC192" s="358"/>
      <c r="DD192" s="358"/>
      <c r="DE192" s="358"/>
      <c r="DF192" s="358"/>
      <c r="DG192" s="358"/>
      <c r="DH192" s="358"/>
    </row>
    <row r="193" ht="12.0" customHeight="1">
      <c r="A193" s="450"/>
      <c r="B193" s="450"/>
      <c r="C193" s="450"/>
      <c r="D193" s="450"/>
      <c r="E193" s="450"/>
      <c r="F193" s="450"/>
      <c r="G193" s="450"/>
      <c r="H193" s="450"/>
      <c r="I193" s="450"/>
      <c r="J193" s="450"/>
      <c r="K193" s="450"/>
      <c r="L193" s="450"/>
      <c r="M193" s="450"/>
      <c r="N193" s="450"/>
      <c r="O193" s="450"/>
      <c r="P193" s="451"/>
      <c r="Q193" s="452" t="s">
        <v>143</v>
      </c>
      <c r="AG193" s="453"/>
      <c r="AH193" s="453"/>
      <c r="AI193" s="454"/>
      <c r="AJ193" s="454"/>
      <c r="AK193" s="454"/>
      <c r="AL193" s="454"/>
      <c r="AM193" s="454"/>
      <c r="AN193" s="455"/>
      <c r="AO193" s="356"/>
      <c r="AP193" s="356"/>
      <c r="AQ193" s="356"/>
      <c r="AR193" s="356"/>
      <c r="AS193" s="356"/>
      <c r="AT193" s="356"/>
      <c r="AU193" s="356"/>
      <c r="AV193" s="356"/>
      <c r="AW193" s="356"/>
      <c r="AX193" s="356"/>
      <c r="AY193" s="356"/>
      <c r="AZ193" s="356"/>
      <c r="BA193" s="356"/>
      <c r="BB193" s="356"/>
      <c r="BC193" s="356"/>
      <c r="BD193" s="356"/>
      <c r="BE193" s="356"/>
      <c r="BF193" s="356"/>
      <c r="BG193" s="356"/>
      <c r="BH193" s="356"/>
      <c r="BI193" s="356"/>
      <c r="BJ193" s="356"/>
      <c r="BK193" s="356"/>
      <c r="BL193" s="356"/>
      <c r="BM193" s="356"/>
      <c r="BN193" s="399"/>
      <c r="BO193" s="358"/>
      <c r="BP193" s="358"/>
      <c r="BQ193" s="358"/>
      <c r="BR193" s="399"/>
      <c r="BS193" s="399"/>
      <c r="BT193" s="399"/>
      <c r="BU193" s="399"/>
      <c r="BV193" s="399"/>
      <c r="BW193" s="399"/>
      <c r="BX193" s="399"/>
      <c r="BY193" s="399"/>
      <c r="BZ193" s="399"/>
      <c r="CA193" s="399"/>
      <c r="CB193" s="399"/>
      <c r="CC193" s="399"/>
      <c r="CD193" s="399"/>
      <c r="CE193" s="399"/>
      <c r="CF193" s="399"/>
      <c r="CG193" s="399"/>
      <c r="CH193" s="399"/>
      <c r="CI193" s="399"/>
      <c r="CJ193" s="399"/>
      <c r="CK193" s="399"/>
      <c r="CL193" s="399"/>
      <c r="CM193" s="399"/>
      <c r="CN193" s="358"/>
      <c r="CO193" s="358"/>
      <c r="CP193" s="358"/>
      <c r="CQ193" s="358"/>
      <c r="CR193" s="358"/>
      <c r="CS193" s="358"/>
      <c r="CT193" s="358"/>
      <c r="CU193" s="358"/>
      <c r="CV193" s="358"/>
      <c r="CW193" s="358"/>
      <c r="CX193" s="358"/>
      <c r="CY193" s="358"/>
      <c r="CZ193" s="358"/>
      <c r="DA193" s="358"/>
      <c r="DB193" s="358"/>
      <c r="DC193" s="358"/>
      <c r="DD193" s="358"/>
      <c r="DE193" s="358"/>
      <c r="DF193" s="358"/>
      <c r="DG193" s="358"/>
      <c r="DH193" s="358"/>
    </row>
    <row r="194" ht="12.0" customHeight="1">
      <c r="A194" s="450"/>
      <c r="B194" s="450"/>
      <c r="C194" s="450"/>
      <c r="D194" s="450"/>
      <c r="E194" s="450"/>
      <c r="F194" s="450"/>
      <c r="G194" s="450"/>
      <c r="H194" s="450"/>
      <c r="I194" s="450"/>
      <c r="J194" s="450"/>
      <c r="K194" s="450"/>
      <c r="L194" s="450"/>
      <c r="M194" s="450"/>
      <c r="N194" s="450"/>
      <c r="O194" s="450"/>
      <c r="P194" s="451"/>
      <c r="AG194" s="453"/>
      <c r="AH194" s="453"/>
      <c r="AI194" s="454"/>
      <c r="AJ194" s="454"/>
      <c r="AK194" s="454"/>
      <c r="AL194" s="454"/>
      <c r="AM194" s="454"/>
      <c r="AN194" s="455"/>
      <c r="AO194" s="356"/>
      <c r="AP194" s="356"/>
      <c r="AQ194" s="356"/>
      <c r="AR194" s="356"/>
      <c r="AS194" s="356"/>
      <c r="AT194" s="356"/>
      <c r="AU194" s="356"/>
      <c r="AV194" s="356"/>
      <c r="AW194" s="356"/>
      <c r="AX194" s="356"/>
      <c r="AY194" s="356"/>
      <c r="AZ194" s="356"/>
      <c r="BA194" s="356"/>
      <c r="BB194" s="356"/>
      <c r="BC194" s="356"/>
      <c r="BD194" s="356"/>
      <c r="BE194" s="356"/>
      <c r="BF194" s="356"/>
      <c r="BG194" s="356"/>
      <c r="BH194" s="356"/>
      <c r="BI194" s="356"/>
      <c r="BJ194" s="356"/>
      <c r="BK194" s="356"/>
      <c r="BL194" s="356"/>
      <c r="BM194" s="356"/>
      <c r="BN194" s="399"/>
      <c r="BO194" s="358"/>
      <c r="BP194" s="358"/>
      <c r="BQ194" s="358"/>
      <c r="BR194" s="358"/>
      <c r="BS194" s="358"/>
      <c r="BT194" s="358"/>
      <c r="BU194" s="358"/>
      <c r="BV194" s="358"/>
      <c r="BW194" s="358"/>
      <c r="BX194" s="358"/>
      <c r="BY194" s="358"/>
      <c r="BZ194" s="358"/>
      <c r="CA194" s="358"/>
      <c r="CB194" s="358"/>
      <c r="CC194" s="358"/>
      <c r="CD194" s="358"/>
      <c r="CE194" s="358"/>
      <c r="CF194" s="358"/>
      <c r="CG194" s="358"/>
      <c r="CH194" s="358"/>
      <c r="CI194" s="358"/>
      <c r="CJ194" s="358"/>
      <c r="CK194" s="358"/>
      <c r="CL194" s="358"/>
      <c r="CM194" s="358"/>
      <c r="CN194" s="358"/>
      <c r="CO194" s="358"/>
      <c r="CP194" s="358"/>
      <c r="CQ194" s="358"/>
      <c r="CR194" s="358"/>
      <c r="CS194" s="358"/>
      <c r="CT194" s="358"/>
      <c r="CU194" s="358"/>
      <c r="CV194" s="358"/>
      <c r="CW194" s="358"/>
      <c r="CX194" s="358"/>
      <c r="CY194" s="358"/>
      <c r="CZ194" s="358"/>
      <c r="DA194" s="358"/>
      <c r="DB194" s="358"/>
      <c r="DC194" s="358"/>
      <c r="DD194" s="358"/>
      <c r="DE194" s="358"/>
      <c r="DF194" s="358"/>
      <c r="DG194" s="358"/>
      <c r="DH194" s="358"/>
    </row>
    <row r="195" ht="12.0" customHeight="1">
      <c r="A195" s="450"/>
      <c r="B195" s="450"/>
      <c r="C195" s="450"/>
      <c r="D195" s="450"/>
      <c r="E195" s="450"/>
      <c r="F195" s="450"/>
      <c r="G195" s="450"/>
      <c r="H195" s="450"/>
      <c r="I195" s="450"/>
      <c r="J195" s="450"/>
      <c r="K195" s="450"/>
      <c r="L195" s="450"/>
      <c r="M195" s="450"/>
      <c r="N195" s="450"/>
      <c r="O195" s="450"/>
      <c r="P195" s="451"/>
      <c r="AG195" s="456"/>
      <c r="AH195" s="456"/>
      <c r="AI195" s="456"/>
      <c r="AJ195" s="456"/>
      <c r="AK195" s="456"/>
      <c r="AL195" s="457"/>
      <c r="AM195" s="457"/>
      <c r="AN195" s="457"/>
      <c r="AO195" s="458"/>
      <c r="AP195" s="458"/>
      <c r="AQ195" s="458"/>
      <c r="AR195" s="458"/>
      <c r="AS195" s="458"/>
      <c r="AT195" s="458"/>
      <c r="AU195" s="458"/>
      <c r="AV195" s="458"/>
      <c r="AW195" s="458"/>
      <c r="AX195" s="458"/>
      <c r="AY195" s="458"/>
      <c r="AZ195" s="458"/>
      <c r="BA195" s="458"/>
      <c r="BB195" s="458"/>
      <c r="BC195" s="458"/>
      <c r="BD195" s="458"/>
      <c r="BE195" s="458"/>
      <c r="BF195" s="458"/>
      <c r="BG195" s="458"/>
      <c r="BH195" s="458"/>
      <c r="BI195" s="458"/>
      <c r="BJ195" s="458"/>
      <c r="BK195" s="458"/>
      <c r="BL195" s="458"/>
      <c r="BM195" s="458"/>
      <c r="BN195" s="358"/>
      <c r="BO195" s="358"/>
      <c r="BP195" s="358"/>
      <c r="BQ195" s="358"/>
      <c r="BR195" s="358"/>
      <c r="BS195" s="358"/>
      <c r="BT195" s="358"/>
      <c r="BU195" s="358"/>
      <c r="BV195" s="358"/>
      <c r="BW195" s="358"/>
      <c r="BX195" s="358"/>
      <c r="BY195" s="358"/>
      <c r="BZ195" s="358"/>
      <c r="CA195" s="358"/>
      <c r="CB195" s="358"/>
      <c r="CC195" s="358"/>
      <c r="CD195" s="358"/>
      <c r="CE195" s="358"/>
      <c r="CF195" s="358"/>
      <c r="CG195" s="358"/>
      <c r="CH195" s="358"/>
      <c r="CI195" s="358"/>
      <c r="CJ195" s="358"/>
      <c r="CK195" s="358"/>
      <c r="CL195" s="358"/>
      <c r="CM195" s="358"/>
      <c r="CN195" s="358"/>
      <c r="CO195" s="358"/>
      <c r="CP195" s="358"/>
      <c r="CQ195" s="358"/>
      <c r="CR195" s="358"/>
      <c r="CS195" s="358"/>
      <c r="CT195" s="358"/>
      <c r="CU195" s="358"/>
      <c r="CV195" s="358"/>
      <c r="CW195" s="358"/>
      <c r="CX195" s="358"/>
      <c r="CY195" s="358"/>
      <c r="CZ195" s="358"/>
      <c r="DA195" s="358"/>
      <c r="DB195" s="358"/>
      <c r="DC195" s="358"/>
      <c r="DD195" s="358"/>
      <c r="DE195" s="358"/>
      <c r="DF195" s="358"/>
      <c r="DG195" s="358"/>
      <c r="DH195" s="358"/>
    </row>
    <row r="196" ht="12.0" customHeight="1">
      <c r="A196" s="450"/>
      <c r="B196" s="450"/>
      <c r="C196" s="450"/>
      <c r="D196" s="450"/>
      <c r="E196" s="450"/>
      <c r="F196" s="450"/>
      <c r="G196" s="450"/>
      <c r="H196" s="450"/>
      <c r="I196" s="450"/>
      <c r="J196" s="450"/>
      <c r="K196" s="450"/>
      <c r="L196" s="450"/>
      <c r="M196" s="450"/>
      <c r="N196" s="450"/>
      <c r="O196" s="450"/>
      <c r="P196" s="451"/>
      <c r="Q196" s="456"/>
      <c r="R196" s="456"/>
      <c r="S196" s="456"/>
      <c r="T196" s="456"/>
      <c r="U196" s="456"/>
      <c r="V196" s="456"/>
      <c r="W196" s="456"/>
      <c r="X196" s="456"/>
      <c r="Y196" s="456"/>
      <c r="Z196" s="456"/>
      <c r="AA196" s="456"/>
      <c r="AB196" s="456"/>
      <c r="AC196" s="456"/>
      <c r="AD196" s="456"/>
      <c r="AE196" s="456"/>
      <c r="AF196" s="456"/>
      <c r="AG196" s="456"/>
      <c r="AH196" s="456"/>
      <c r="AI196" s="456"/>
      <c r="AJ196" s="456"/>
      <c r="AK196" s="456"/>
      <c r="AL196" s="457"/>
      <c r="AM196" s="457"/>
      <c r="AN196" s="457"/>
      <c r="AO196" s="458"/>
      <c r="AP196" s="458"/>
      <c r="AQ196" s="458"/>
      <c r="AR196" s="458"/>
      <c r="AS196" s="458"/>
      <c r="AT196" s="458"/>
      <c r="AU196" s="458"/>
      <c r="AV196" s="458"/>
      <c r="AW196" s="458"/>
      <c r="AX196" s="458"/>
      <c r="AY196" s="458"/>
      <c r="AZ196" s="458"/>
      <c r="BA196" s="458"/>
      <c r="BB196" s="458"/>
      <c r="BC196" s="458"/>
      <c r="BD196" s="458"/>
      <c r="BE196" s="458"/>
      <c r="BF196" s="458"/>
      <c r="BG196" s="458"/>
      <c r="BH196" s="458"/>
      <c r="BI196" s="458"/>
      <c r="BJ196" s="458"/>
      <c r="BK196" s="458"/>
      <c r="BL196" s="458"/>
      <c r="BM196" s="458"/>
      <c r="BN196" s="358"/>
      <c r="BO196" s="358"/>
      <c r="BP196" s="358"/>
      <c r="BQ196" s="358"/>
      <c r="BR196" s="358"/>
      <c r="BS196" s="358"/>
      <c r="BT196" s="358"/>
      <c r="BU196" s="358"/>
      <c r="BV196" s="358"/>
      <c r="BW196" s="358"/>
      <c r="BX196" s="358"/>
      <c r="BY196" s="358"/>
      <c r="BZ196" s="358"/>
      <c r="CA196" s="358"/>
      <c r="CB196" s="358"/>
      <c r="CC196" s="358"/>
      <c r="CD196" s="358"/>
      <c r="CE196" s="358"/>
      <c r="CF196" s="358"/>
      <c r="CG196" s="358"/>
      <c r="CH196" s="358"/>
      <c r="CI196" s="358"/>
      <c r="CJ196" s="358"/>
      <c r="CK196" s="358"/>
      <c r="CL196" s="358"/>
      <c r="CM196" s="358"/>
      <c r="CN196" s="358"/>
      <c r="CO196" s="358"/>
      <c r="CP196" s="358"/>
      <c r="CQ196" s="358"/>
      <c r="CR196" s="358"/>
      <c r="CS196" s="358"/>
      <c r="CT196" s="358"/>
      <c r="CU196" s="358"/>
      <c r="CV196" s="358"/>
      <c r="CW196" s="358"/>
      <c r="CX196" s="358"/>
      <c r="CY196" s="358"/>
      <c r="CZ196" s="358"/>
      <c r="DA196" s="358"/>
      <c r="DB196" s="358"/>
      <c r="DC196" s="358"/>
      <c r="DD196" s="358"/>
      <c r="DE196" s="358"/>
      <c r="DF196" s="358"/>
      <c r="DG196" s="358"/>
      <c r="DH196" s="358"/>
    </row>
    <row r="197" ht="12.0" customHeight="1">
      <c r="A197" s="367"/>
      <c r="B197" s="367"/>
      <c r="C197" s="367"/>
      <c r="D197" s="367"/>
      <c r="E197" s="367"/>
      <c r="F197" s="367"/>
      <c r="G197" s="367"/>
      <c r="H197" s="367"/>
      <c r="I197" s="367"/>
      <c r="J197" s="367"/>
      <c r="K197" s="367"/>
      <c r="L197" s="367"/>
      <c r="M197" s="367"/>
      <c r="N197" s="367"/>
      <c r="O197" s="367"/>
      <c r="P197" s="449"/>
      <c r="Q197" s="358"/>
      <c r="R197" s="358"/>
      <c r="S197" s="358"/>
      <c r="T197" s="358"/>
      <c r="U197" s="358"/>
      <c r="V197" s="358"/>
      <c r="W197" s="358"/>
      <c r="X197" s="358"/>
      <c r="Y197" s="358"/>
      <c r="Z197" s="358"/>
      <c r="AA197" s="358"/>
      <c r="AB197" s="358"/>
      <c r="AC197" s="358"/>
      <c r="AD197" s="358"/>
      <c r="AE197" s="358"/>
      <c r="AF197" s="358"/>
      <c r="AG197" s="358"/>
      <c r="AH197" s="358"/>
      <c r="AI197" s="358"/>
      <c r="AJ197" s="358"/>
      <c r="AK197" s="358"/>
      <c r="AL197" s="358"/>
      <c r="AM197" s="358"/>
      <c r="AN197" s="358"/>
      <c r="AO197" s="358"/>
      <c r="AP197" s="358"/>
      <c r="AQ197" s="358"/>
      <c r="AR197" s="358"/>
      <c r="AS197" s="358"/>
      <c r="AT197" s="358"/>
      <c r="AU197" s="358"/>
      <c r="AV197" s="358"/>
      <c r="AW197" s="358"/>
      <c r="AX197" s="358"/>
      <c r="AY197" s="358"/>
      <c r="AZ197" s="358"/>
      <c r="BA197" s="358"/>
      <c r="BB197" s="358"/>
      <c r="BC197" s="358"/>
      <c r="BD197" s="358"/>
      <c r="BE197" s="358"/>
      <c r="BF197" s="358"/>
      <c r="BG197" s="358"/>
      <c r="BH197" s="358"/>
      <c r="BI197" s="358"/>
      <c r="BJ197" s="358"/>
      <c r="BK197" s="358"/>
      <c r="BL197" s="358"/>
      <c r="BM197" s="358"/>
      <c r="BN197" s="358"/>
      <c r="BO197" s="358"/>
      <c r="BP197" s="358"/>
      <c r="BQ197" s="358"/>
      <c r="BR197" s="358"/>
      <c r="BS197" s="358"/>
      <c r="BT197" s="358"/>
      <c r="BU197" s="358"/>
      <c r="BV197" s="358"/>
      <c r="BW197" s="358"/>
      <c r="BX197" s="358"/>
      <c r="BY197" s="358"/>
      <c r="BZ197" s="358"/>
      <c r="CA197" s="358"/>
      <c r="CB197" s="358"/>
      <c r="CC197" s="358"/>
      <c r="CD197" s="358"/>
      <c r="CE197" s="358"/>
      <c r="CF197" s="358"/>
      <c r="CG197" s="358"/>
      <c r="CH197" s="358"/>
      <c r="CI197" s="358"/>
      <c r="CJ197" s="358"/>
      <c r="CK197" s="358"/>
      <c r="CL197" s="358"/>
      <c r="CM197" s="358"/>
      <c r="CN197" s="358"/>
      <c r="CO197" s="358"/>
      <c r="CP197" s="358"/>
      <c r="CQ197" s="358"/>
      <c r="CR197" s="358"/>
      <c r="CS197" s="358"/>
      <c r="CT197" s="358"/>
      <c r="CU197" s="358"/>
      <c r="CV197" s="358"/>
      <c r="CW197" s="358"/>
      <c r="CX197" s="358"/>
      <c r="CY197" s="358"/>
      <c r="CZ197" s="358"/>
      <c r="DA197" s="358"/>
      <c r="DB197" s="358"/>
      <c r="DC197" s="358"/>
      <c r="DD197" s="358"/>
      <c r="DE197" s="358"/>
      <c r="DF197" s="358"/>
      <c r="DG197" s="358"/>
      <c r="DH197" s="358"/>
    </row>
    <row r="198" ht="12.0" customHeight="1">
      <c r="A198" s="379"/>
      <c r="B198" s="379"/>
      <c r="C198" s="379"/>
      <c r="D198" s="379"/>
      <c r="E198" s="379"/>
      <c r="F198" s="379"/>
      <c r="G198" s="379"/>
      <c r="H198" s="379"/>
      <c r="I198" s="379"/>
      <c r="J198" s="379"/>
      <c r="K198" s="379"/>
      <c r="L198" s="379"/>
      <c r="M198" s="379"/>
      <c r="N198" s="367"/>
      <c r="O198" s="367"/>
      <c r="P198" s="449"/>
      <c r="Q198" s="358"/>
      <c r="R198" s="358"/>
      <c r="S198" s="358"/>
      <c r="T198" s="358"/>
      <c r="U198" s="358"/>
      <c r="V198" s="358"/>
      <c r="W198" s="358"/>
      <c r="X198" s="358"/>
      <c r="Y198" s="358"/>
      <c r="Z198" s="358"/>
      <c r="AA198" s="358"/>
      <c r="AB198" s="358"/>
      <c r="AC198" s="358"/>
      <c r="AD198" s="358"/>
      <c r="AE198" s="358"/>
      <c r="AF198" s="358"/>
      <c r="AG198" s="358"/>
      <c r="AH198" s="358"/>
      <c r="AI198" s="358"/>
      <c r="AJ198" s="358"/>
      <c r="AK198" s="358"/>
      <c r="AL198" s="358"/>
      <c r="AM198" s="358"/>
      <c r="AN198" s="358"/>
      <c r="AO198" s="358"/>
      <c r="AP198" s="358"/>
      <c r="AQ198" s="358"/>
      <c r="AR198" s="358"/>
      <c r="AS198" s="358"/>
      <c r="AT198" s="358"/>
      <c r="AU198" s="358"/>
      <c r="AV198" s="358"/>
      <c r="AW198" s="358"/>
      <c r="AX198" s="358"/>
      <c r="AY198" s="358"/>
      <c r="AZ198" s="358"/>
      <c r="BA198" s="358"/>
      <c r="BB198" s="358"/>
      <c r="BC198" s="358"/>
      <c r="BD198" s="358"/>
      <c r="BE198" s="358"/>
      <c r="BF198" s="358"/>
      <c r="BG198" s="358"/>
      <c r="BH198" s="358"/>
      <c r="BI198" s="358"/>
      <c r="BJ198" s="358"/>
      <c r="BK198" s="358"/>
      <c r="BL198" s="358"/>
      <c r="BM198" s="358"/>
      <c r="BN198" s="358"/>
      <c r="BO198" s="358"/>
      <c r="BP198" s="358"/>
      <c r="BQ198" s="358"/>
      <c r="BR198" s="358"/>
      <c r="BS198" s="358"/>
      <c r="BT198" s="358"/>
      <c r="BU198" s="358"/>
      <c r="BV198" s="358"/>
      <c r="BW198" s="358"/>
      <c r="BX198" s="358"/>
      <c r="BY198" s="358"/>
      <c r="BZ198" s="358"/>
      <c r="CA198" s="358"/>
      <c r="CB198" s="358"/>
      <c r="CC198" s="358"/>
      <c r="CD198" s="358"/>
      <c r="CE198" s="358"/>
      <c r="CF198" s="358"/>
      <c r="CG198" s="358"/>
      <c r="CH198" s="358"/>
      <c r="CI198" s="358"/>
      <c r="CJ198" s="358"/>
      <c r="CK198" s="358"/>
      <c r="CL198" s="358"/>
      <c r="CM198" s="358"/>
      <c r="CN198" s="358"/>
      <c r="CO198" s="358"/>
      <c r="CP198" s="358"/>
      <c r="CQ198" s="358"/>
      <c r="CR198" s="358"/>
      <c r="CS198" s="358"/>
      <c r="CT198" s="358"/>
      <c r="CU198" s="358"/>
      <c r="CV198" s="358"/>
      <c r="CW198" s="358"/>
      <c r="CX198" s="358"/>
      <c r="CY198" s="358"/>
      <c r="CZ198" s="358"/>
      <c r="DA198" s="358"/>
      <c r="DB198" s="358"/>
      <c r="DC198" s="358"/>
      <c r="DD198" s="358"/>
      <c r="DE198" s="358"/>
      <c r="DF198" s="358"/>
      <c r="DG198" s="358"/>
      <c r="DH198" s="358"/>
    </row>
    <row r="199" ht="12.0" customHeight="1">
      <c r="A199" s="379"/>
      <c r="B199" s="379"/>
      <c r="C199" s="379"/>
      <c r="D199" s="379"/>
      <c r="E199" s="379"/>
      <c r="F199" s="379"/>
      <c r="G199" s="379"/>
      <c r="H199" s="379"/>
      <c r="I199" s="379"/>
      <c r="J199" s="379"/>
      <c r="K199" s="379"/>
      <c r="L199" s="379"/>
      <c r="M199" s="379"/>
      <c r="N199" s="367"/>
      <c r="O199" s="367"/>
      <c r="P199" s="449"/>
      <c r="Q199" s="459"/>
      <c r="R199" s="460" t="s">
        <v>144</v>
      </c>
      <c r="AJ199" s="461"/>
      <c r="AK199" s="462" t="str">
        <f>IFERROR(IF(AB206=13,(""),(VLOOKUP(AB206,Proto_Lookup,3,FALSE))),"")</f>
        <v>GENERIC</v>
      </c>
      <c r="AL199" s="462" t="str">
        <f>IFERROR(IF(AL206=13,(""),(VLOOKUP(AL206,Proto_Lookup,3,FALSE))),"")</f>
        <v>GENERIC</v>
      </c>
      <c r="AM199" s="462" t="str">
        <f>IFERROR(IF(AV206=13,(""),(VLOOKUP(AV206,Proto_Lookup,3,FALSE))),"")</f>
        <v>GENERIC</v>
      </c>
      <c r="AN199" s="462" t="str">
        <f>IFERROR(IF(BF206=13,(""),(VLOOKUP(BF206,Proto_Lookup,3,FALSE))),"")</f>
        <v>GENERIC</v>
      </c>
      <c r="AO199" s="462" t="str">
        <f>IFERROR(IF(BP206=13,(""),(VLOOKUP(BP206,Proto_Lookup,3,FALSE))),"")</f>
        <v>GENERIC</v>
      </c>
      <c r="AP199" s="462" t="str">
        <f>IFERROR(IF(BZ206=13,(""),(VLOOKUP(BZ206,Proto_Lookup,3,FALSE))),"")</f>
        <v>GENERIC</v>
      </c>
      <c r="AQ199" s="462" t="str">
        <f>IFERROR(IF(AB209=13,(""),(VLOOKUP(AB209,Proto_Lookup,3,FALSE))),"")</f>
        <v>GENERIC</v>
      </c>
      <c r="AR199" s="462" t="str">
        <f>IFERROR(IF(AL209=13,(""),(VLOOKUP(AL209,Proto_Lookup,3,FALSE))),"")</f>
        <v>GENERIC</v>
      </c>
      <c r="AS199" s="462" t="str">
        <f>IFERROR(IF(AV209=13,(""),(VLOOKUP(AV209,Proto_Lookup,3,FALSE))),"")</f>
        <v>GENERIC</v>
      </c>
      <c r="AT199" s="462" t="str">
        <f>IFERROR(IF(BF209=13,(""),(VLOOKUP(BF209,Proto_Lookup,3,FALSE))),"")</f>
        <v>GENERIC</v>
      </c>
      <c r="AU199" s="462" t="str">
        <f>IFERROR(IF(BP209=13,(""),(VLOOKUP(BP209,Proto_Lookup,3,FALSE))),"")</f>
        <v>GENERIC</v>
      </c>
      <c r="AV199" s="462" t="str">
        <f>IFERROR(IF(BZ209=13,(""),(VLOOKUP(BZ209,Proto_Lookup,3,FALSE))),"")</f>
        <v>GENERIC</v>
      </c>
      <c r="AW199" s="461"/>
      <c r="AX199" s="463" t="str">
        <f>IFERROR(VLOOKUP($AB206,Proto_Lookup,9,FALSE),"NO ACTION")</f>
        <v>NO ACTION</v>
      </c>
      <c r="AY199" s="463" t="str">
        <f>IFERROR(VLOOKUP(AL206,Proto_Lookup,9,FALSE),"NO ACTION")</f>
        <v>NO ACTION</v>
      </c>
      <c r="AZ199" s="463" t="str">
        <f>IFERROR(VLOOKUP(AV206,Proto_Lookup,9,FALSE),"NO ACTION")</f>
        <v>NO ACTION</v>
      </c>
      <c r="BA199" s="463" t="str">
        <f>IFERROR(VLOOKUP(BF206,Proto_Lookup,9,FALSE),"NO ACTION")</f>
        <v>NO ACTION</v>
      </c>
      <c r="BB199" s="463" t="str">
        <f>IFERROR(VLOOKUP(BP206,Proto_Lookup,9,FALSE),"NO ACTION")</f>
        <v>NO ACTION</v>
      </c>
      <c r="BC199" s="463" t="str">
        <f>IFERROR(VLOOKUP(BZ206,Proto_Lookup,9,FALSE),"NO ACTION")</f>
        <v>NO ACTION</v>
      </c>
      <c r="BD199" s="463" t="str">
        <f>IFERROR(VLOOKUP(AB209,Proto_Lookup,9,FALSE),"NO ACTION")</f>
        <v>NO ACTION</v>
      </c>
      <c r="BE199" s="463" t="str">
        <f>IFERROR(VLOOKUP(AL209,Proto_Lookup,9,FALSE),"NO ACTION")</f>
        <v>NO ACTION</v>
      </c>
      <c r="BF199" s="463" t="str">
        <f>IFERROR(VLOOKUP(AV209,Proto_Lookup,9,FALSE),"NO ACTION")</f>
        <v>NO ACTION</v>
      </c>
      <c r="BG199" s="463" t="str">
        <f>IFERROR(VLOOKUP(BF209,Proto_Lookup,9,FALSE),"NO ACTION")</f>
        <v>NO ACTION</v>
      </c>
      <c r="BH199" s="463" t="str">
        <f>IFERROR(VLOOKUP(BP209,Proto_Lookup,9,FALSE),"NO ACTION")</f>
        <v>NO ACTION</v>
      </c>
      <c r="BI199" s="463" t="str">
        <f>IFERROR(VLOOKUP(BZ209,Proto_Lookup,9,FALSE),"NO ACTION")</f>
        <v>NO ACTION</v>
      </c>
      <c r="BJ199" s="461"/>
      <c r="BK199" s="461"/>
      <c r="BL199" s="461"/>
      <c r="BM199" s="461"/>
      <c r="BN199" s="461"/>
      <c r="BO199" s="461"/>
      <c r="BP199" s="461"/>
      <c r="BQ199" s="461"/>
      <c r="BR199" s="461"/>
      <c r="BS199" s="461"/>
      <c r="BT199" s="461"/>
      <c r="BU199" s="461"/>
      <c r="BV199" s="461"/>
      <c r="BW199" s="461"/>
      <c r="BX199" s="461"/>
      <c r="BY199" s="461"/>
      <c r="BZ199" s="461"/>
      <c r="CA199" s="461"/>
      <c r="CB199" s="461"/>
      <c r="CC199" s="461"/>
      <c r="CD199" s="461"/>
      <c r="CE199" s="461"/>
      <c r="CF199" s="461"/>
      <c r="CG199" s="225"/>
      <c r="CH199" s="225"/>
      <c r="CI199" s="225"/>
      <c r="CJ199" s="225"/>
      <c r="CK199" s="225"/>
      <c r="CL199" s="225"/>
      <c r="CM199" s="225"/>
      <c r="CN199" s="358"/>
      <c r="CO199" s="358"/>
      <c r="CP199" s="358"/>
      <c r="CQ199" s="358"/>
      <c r="CR199" s="358"/>
      <c r="CS199" s="358"/>
      <c r="CT199" s="358"/>
      <c r="CU199" s="358"/>
      <c r="CV199" s="358"/>
      <c r="CW199" s="358"/>
      <c r="CX199" s="358"/>
      <c r="CY199" s="358"/>
      <c r="CZ199" s="358"/>
      <c r="DA199" s="358"/>
      <c r="DB199" s="358"/>
      <c r="DC199" s="358"/>
      <c r="DD199" s="358"/>
      <c r="DE199" s="358"/>
      <c r="DF199" s="358"/>
      <c r="DG199" s="358"/>
      <c r="DH199" s="358"/>
    </row>
    <row r="200" ht="12.0" customHeight="1">
      <c r="A200" s="379"/>
      <c r="B200" s="379"/>
      <c r="C200" s="379"/>
      <c r="D200" s="379"/>
      <c r="E200" s="379"/>
      <c r="F200" s="379"/>
      <c r="G200" s="379"/>
      <c r="H200" s="379"/>
      <c r="I200" s="379"/>
      <c r="J200" s="379"/>
      <c r="K200" s="379"/>
      <c r="L200" s="379"/>
      <c r="M200" s="379"/>
      <c r="N200" s="379"/>
      <c r="O200" s="379"/>
      <c r="P200" s="449"/>
      <c r="Q200" s="459"/>
      <c r="AJ200" s="461"/>
      <c r="AK200" s="463" t="str">
        <f>IFERROR(IF(AB206=13,(""),(VLOOKUP(AB206,Proto_Lookup,5,FALSE))),"")</f>
        <v>GENERIC</v>
      </c>
      <c r="AL200" s="463" t="str">
        <f>IFERROR(IF(AL206=13,(""),(VLOOKUP(AL206,Proto_Lookup,5,FALSE))),"")</f>
        <v>GENERIC</v>
      </c>
      <c r="AM200" s="463" t="str">
        <f>IFERROR(IF(AV206=13,(""),(VLOOKUP(AV206,Proto_Lookup,5,FALSE))),"")</f>
        <v>GENERIC</v>
      </c>
      <c r="AN200" s="463" t="str">
        <f>IFERROR(IF(BF206=13,(""),(VLOOKUP(BF206,Proto_Lookup,5,FALSE))),"")</f>
        <v>GENERIC</v>
      </c>
      <c r="AO200" s="463" t="str">
        <f>IFERROR(IF(BP206=13,(""),(VLOOKUP(BP206,Proto_Lookup,5,FALSE))),"")</f>
        <v>GENERIC</v>
      </c>
      <c r="AP200" s="463" t="str">
        <f>IFERROR(IF(BZ206=13,(""),(VLOOKUP(BZ206,Proto_Lookup,5,FALSE))),"")</f>
        <v>GENERIC</v>
      </c>
      <c r="AQ200" s="463" t="str">
        <f>IFERROR(IF(AB209=13,(""),(VLOOKUP(AB209,Proto_Lookup,5,FALSE))),"")</f>
        <v>GENERIC</v>
      </c>
      <c r="AR200" s="463" t="str">
        <f>IFERROR(IF(AL209=13,(""),(VLOOKUP(AL209,Proto_Lookup,5,FALSE))),"")</f>
        <v>GENERIC</v>
      </c>
      <c r="AS200" s="463" t="str">
        <f>IFERROR(IF(AV209=13,(""),(VLOOKUP(AV209,Proto_Lookup,5,FALSE))),"")</f>
        <v>GENERIC</v>
      </c>
      <c r="AT200" s="463" t="str">
        <f>IFERROR(IF(BF209=13,(""),(VLOOKUP(BF209,Proto_Lookup,5,FALSE))),"")</f>
        <v>GENERIC</v>
      </c>
      <c r="AU200" s="463" t="str">
        <f>IFERROR(IF(BP209=13,(""),(VLOOKUP(BP209,Proto_Lookup,5,FALSE))),"")</f>
        <v>GENERIC</v>
      </c>
      <c r="AV200" s="463" t="str">
        <f>IFERROR(IF(BZ209=13,(""),(VLOOKUP(BZ209,Proto_Lookup,5,FALSE))),"")</f>
        <v>GENERIC</v>
      </c>
      <c r="AW200" s="461"/>
      <c r="AX200" s="463" t="str">
        <f>IFERROR(VLOOKUP($AB206,Proto_Lookup,11,FALSE),"NO ACTION")</f>
        <v>NO ACTION</v>
      </c>
      <c r="AY200" s="463" t="str">
        <f>IFERROR(VLOOKUP(AL206,Proto_Lookup,11,FALSE),"NO ACTION")</f>
        <v>NO ACTION</v>
      </c>
      <c r="AZ200" s="463" t="str">
        <f>IFERROR(VLOOKUP(AV206,Proto_Lookup,11,FALSE),"NO ACTION")</f>
        <v>NO ACTION</v>
      </c>
      <c r="BA200" s="463" t="str">
        <f>IFERROR(VLOOKUP(BF206,Proto_Lookup,11,FALSE),"NO ACTION")</f>
        <v>NO ACTION</v>
      </c>
      <c r="BB200" s="463" t="str">
        <f>IFERROR(VLOOKUP(BP206,Proto_Lookup,11,FALSE),"NO ACTION")</f>
        <v>NO ACTION</v>
      </c>
      <c r="BC200" s="463" t="str">
        <f>IFERROR(VLOOKUP(BZ206,Proto_Lookup,11,FALSE),"NO ACTION")</f>
        <v>NO ACTION</v>
      </c>
      <c r="BD200" s="463" t="str">
        <f>IFERROR(VLOOKUP(AB209,Proto_Lookup,11,FALSE),"NO ACTION")</f>
        <v>NO ACTION</v>
      </c>
      <c r="BE200" s="463" t="str">
        <f>IFERROR(VLOOKUP(AL209,Proto_Lookup,11,FALSE),"NO ACTION")</f>
        <v>NO ACTION</v>
      </c>
      <c r="BF200" s="463" t="str">
        <f>IFERROR(VLOOKUP(AV209,Proto_Lookup,11,FALSE),"NO ACTION")</f>
        <v>NO ACTION</v>
      </c>
      <c r="BG200" s="463" t="str">
        <f>IFERROR(VLOOKUP(BF209,Proto_Lookup,11,FALSE),"NO ACTION")</f>
        <v>NO ACTION</v>
      </c>
      <c r="BH200" s="463" t="str">
        <f>IFERROR(VLOOKUP(BP209,Proto_Lookup,11,FALSE),"NO ACTION")</f>
        <v>NO ACTION</v>
      </c>
      <c r="BI200" s="463" t="str">
        <f>IFERROR(VLOOKUP(BZ209,Proto_Lookup,11,FALSE),"NO ACTION")</f>
        <v>NO ACTION</v>
      </c>
      <c r="BJ200" s="461"/>
      <c r="BK200" s="461"/>
      <c r="BL200" s="461"/>
      <c r="BM200" s="461"/>
      <c r="BN200" s="461"/>
      <c r="BO200" s="461"/>
      <c r="BP200" s="461"/>
      <c r="BQ200" s="461"/>
      <c r="BR200" s="461"/>
      <c r="BS200" s="461"/>
      <c r="BT200" s="461"/>
      <c r="BU200" s="461"/>
      <c r="BV200" s="461"/>
      <c r="BW200" s="461"/>
      <c r="BX200" s="461"/>
      <c r="BY200" s="461"/>
      <c r="BZ200" s="461"/>
      <c r="CA200" s="461"/>
      <c r="CB200" s="461"/>
      <c r="CC200" s="461"/>
      <c r="CD200" s="461"/>
      <c r="CE200" s="461"/>
      <c r="CF200" s="461"/>
      <c r="CG200" s="225"/>
      <c r="CH200" s="225"/>
      <c r="CI200" s="225"/>
      <c r="CJ200" s="225"/>
      <c r="CK200" s="225"/>
      <c r="CL200" s="225"/>
      <c r="CM200" s="225"/>
      <c r="CN200" s="358"/>
      <c r="CO200" s="358"/>
      <c r="CP200" s="358"/>
      <c r="CQ200" s="358"/>
      <c r="CR200" s="358"/>
      <c r="CS200" s="358"/>
      <c r="CT200" s="358"/>
      <c r="CU200" s="358"/>
      <c r="CV200" s="358"/>
      <c r="CW200" s="358"/>
      <c r="CX200" s="358"/>
      <c r="CY200" s="358"/>
      <c r="CZ200" s="358"/>
      <c r="DA200" s="358"/>
      <c r="DB200" s="358"/>
      <c r="DC200" s="358"/>
      <c r="DD200" s="358"/>
      <c r="DE200" s="358"/>
      <c r="DF200" s="358"/>
      <c r="DG200" s="358"/>
      <c r="DH200" s="358"/>
    </row>
    <row r="201" ht="12.0" customHeight="1">
      <c r="A201" s="379"/>
      <c r="B201" s="379"/>
      <c r="C201" s="379"/>
      <c r="D201" s="379"/>
      <c r="E201" s="379"/>
      <c r="F201" s="379"/>
      <c r="G201" s="379"/>
      <c r="H201" s="379"/>
      <c r="I201" s="379"/>
      <c r="J201" s="379"/>
      <c r="K201" s="379"/>
      <c r="L201" s="379"/>
      <c r="M201" s="379"/>
      <c r="N201" s="379"/>
      <c r="O201" s="379"/>
      <c r="P201" s="449"/>
      <c r="Q201" s="461"/>
      <c r="R201" s="461"/>
      <c r="S201" s="461"/>
      <c r="T201" s="461"/>
      <c r="U201" s="461"/>
      <c r="V201" s="461"/>
      <c r="W201" s="461"/>
      <c r="X201" s="461"/>
      <c r="Y201" s="461"/>
      <c r="Z201" s="464">
        <f> BATTLECALC!R190</f>
        <v>0</v>
      </c>
      <c r="AA201" s="461"/>
      <c r="AB201" s="461"/>
      <c r="AC201" s="461"/>
      <c r="AD201" s="461"/>
      <c r="AE201" s="461"/>
      <c r="AF201" s="461"/>
      <c r="AG201" s="461"/>
      <c r="AH201" s="461"/>
      <c r="AI201" s="461"/>
      <c r="AJ201" s="461"/>
      <c r="AK201" s="463" t="str">
        <f>IFERROR(VLOOKUP($AB206,Proto_Lookup,7,FALSE),"NO ACTION")</f>
        <v>NO ACTION</v>
      </c>
      <c r="AL201" s="463" t="str">
        <f>IFERROR(VLOOKUP(AL206,Proto_Lookup,7,FALSE),"NO ACTION")</f>
        <v>NO ACTION</v>
      </c>
      <c r="AM201" s="463" t="str">
        <f>IFERROR(VLOOKUP(AV206,Proto_Lookup,7,FALSE),"NO ACTION")</f>
        <v>NO ACTION</v>
      </c>
      <c r="AN201" s="463" t="str">
        <f>IFERROR(VLOOKUP(BF206,Proto_Lookup,7,FALSE),"NO ACTION")</f>
        <v>NO ACTION</v>
      </c>
      <c r="AO201" s="463" t="str">
        <f>IFERROR(VLOOKUP(BP206,Proto_Lookup,7,FALSE),"NO ACTION")</f>
        <v>NO ACTION</v>
      </c>
      <c r="AP201" s="463" t="str">
        <f>IFERROR(VLOOKUP(BZ206,Proto_Lookup,7,FALSE),"NO ACTION")</f>
        <v>NO ACTION</v>
      </c>
      <c r="AQ201" s="463" t="str">
        <f>IFERROR(VLOOKUP(AB209,Proto_Lookup,7,FALSE),"NO ACTION")</f>
        <v>NO ACTION</v>
      </c>
      <c r="AR201" s="463" t="str">
        <f>IFERROR(VLOOKUP(AL209,Proto_Lookup,7,FALSE),"NO ACTION")</f>
        <v>NO ACTION</v>
      </c>
      <c r="AS201" s="463" t="str">
        <f>IFERROR(VLOOKUP(AV209,Proto_Lookup,7,FALSE),"NO ACTION")</f>
        <v>NO ACTION</v>
      </c>
      <c r="AT201" s="463" t="str">
        <f>IFERROR(VLOOKUP(BF209,Proto_Lookup,7,FALSE),"NO ACTION")</f>
        <v>NO ACTION</v>
      </c>
      <c r="AU201" s="463" t="str">
        <f>IFERROR(VLOOKUP(BP209,Proto_Lookup,7,FALSE),"NO ACTION")</f>
        <v>NO ACTION</v>
      </c>
      <c r="AV201" s="463" t="str">
        <f>IFERROR(VLOOKUP(BZ209,Proto_Lookup,7,FALSE),"NO ACTION")</f>
        <v>NO ACTION</v>
      </c>
      <c r="AW201" s="461"/>
      <c r="AX201" s="463" t="str">
        <f>IFERROR(VLOOKUP($AB206,Proto_Lookup,13,FALSE),"NO ACTION")</f>
        <v>NO ACTION</v>
      </c>
      <c r="AY201" s="463" t="str">
        <f>IFERROR(VLOOKUP(AL206,Proto_Lookup,13,FALSE),"NO ACTION")</f>
        <v>NO ACTION</v>
      </c>
      <c r="AZ201" s="463" t="str">
        <f>IFERROR(VLOOKUP(AV206,Proto_Lookup,13,FALSE),"NO ACTION")</f>
        <v>NO ACTION</v>
      </c>
      <c r="BA201" s="463" t="str">
        <f>IFERROR(VLOOKUP(BF206,Proto_Lookup,13,FALSE),"NO ACTION")</f>
        <v>NO ACTION</v>
      </c>
      <c r="BB201" s="463" t="str">
        <f>IFERROR(VLOOKUP(BP206,Proto_Lookup,13,FALSE),"NO ACTION")</f>
        <v>NO ACTION</v>
      </c>
      <c r="BC201" s="463" t="str">
        <f>IFERROR(VLOOKUP(BZ206,Proto_Lookup,13,FALSE),"NO ACTION")</f>
        <v>NO ACTION</v>
      </c>
      <c r="BD201" s="463" t="str">
        <f>IFERROR(VLOOKUP(AB209,Proto_Lookup,13,FALSE),"NO ACTION")</f>
        <v>NO ACTION</v>
      </c>
      <c r="BE201" s="463" t="str">
        <f>IFERROR(VLOOKUP(AL209,Proto_Lookup,13,FALSE),"NO ACTION")</f>
        <v>NO ACTION</v>
      </c>
      <c r="BF201" s="463" t="str">
        <f>IFERROR(VLOOKUP(AV209,Proto_Lookup,13,FALSE),"NO ACTION")</f>
        <v>NO ACTION</v>
      </c>
      <c r="BG201" s="463" t="str">
        <f>IFERROR(VLOOKUP(BF209,Proto_Lookup,13,FALSE),"NO ACTION")</f>
        <v>NO ACTION</v>
      </c>
      <c r="BH201" s="463" t="str">
        <f>IFERROR(VLOOKUP(BP209,Proto_Lookup,13,FALSE),"NO ACTION")</f>
        <v>NO ACTION</v>
      </c>
      <c r="BI201" s="463" t="str">
        <f>IFERROR(VLOOKUP(BZ209,Proto_Lookup,13,FALSE),"NO ACTION")</f>
        <v>NO ACTION</v>
      </c>
      <c r="BJ201" s="461"/>
      <c r="BK201" s="461"/>
      <c r="BL201" s="461"/>
      <c r="BM201" s="461"/>
      <c r="BN201" s="461"/>
      <c r="BO201" s="461"/>
      <c r="BP201" s="461"/>
      <c r="BQ201" s="461"/>
      <c r="BR201" s="461"/>
      <c r="BS201" s="461"/>
      <c r="BT201" s="461"/>
      <c r="BU201" s="461"/>
      <c r="BV201" s="461"/>
      <c r="BW201" s="461"/>
      <c r="BX201" s="461"/>
      <c r="BY201" s="461"/>
      <c r="BZ201" s="461"/>
      <c r="CA201" s="461"/>
      <c r="CB201" s="461"/>
      <c r="CC201" s="461"/>
      <c r="CD201" s="461"/>
      <c r="CE201" s="461"/>
      <c r="CF201" s="461"/>
      <c r="CG201" s="461"/>
      <c r="CH201" s="461"/>
      <c r="CI201" s="461"/>
      <c r="CJ201" s="461"/>
      <c r="CK201" s="225"/>
      <c r="CL201" s="225"/>
      <c r="CM201" s="225"/>
      <c r="CN201" s="358"/>
      <c r="CO201" s="358"/>
      <c r="CP201" s="358"/>
      <c r="CQ201" s="358"/>
      <c r="CR201" s="358"/>
      <c r="CS201" s="358"/>
      <c r="CT201" s="358"/>
      <c r="CU201" s="358"/>
      <c r="CV201" s="358"/>
      <c r="CW201" s="358"/>
      <c r="CX201" s="358"/>
      <c r="CY201" s="358"/>
      <c r="CZ201" s="358"/>
      <c r="DA201" s="358"/>
      <c r="DB201" s="358"/>
      <c r="DC201" s="358"/>
      <c r="DD201" s="358"/>
      <c r="DE201" s="358"/>
      <c r="DF201" s="358"/>
      <c r="DG201" s="358"/>
      <c r="DH201" s="358"/>
    </row>
    <row r="202" ht="12.0" customHeight="1">
      <c r="A202" s="379"/>
      <c r="B202" s="465" t="b">
        <v>0</v>
      </c>
      <c r="D202" s="466"/>
      <c r="J202" s="377"/>
      <c r="K202" s="447" t="str">
        <f>IFERROR(VLOOKUP(D202,StatusTierLookup,3,false),"")</f>
        <v/>
      </c>
      <c r="L202" s="377"/>
      <c r="M202" s="447" t="str">
        <f>IFERROR(VLOOKUP(D202,StatusTierLookup,4,false),"")</f>
        <v/>
      </c>
      <c r="O202" s="379"/>
      <c r="P202" s="449"/>
      <c r="Q202" s="461"/>
      <c r="R202" s="461"/>
      <c r="S202" s="461"/>
      <c r="T202" s="467" t="s">
        <v>130</v>
      </c>
      <c r="X202" s="468">
        <f>ROUNDUP(SUM(S209, AC206, AM206, AW206, BG206, BQ206, CA206, AC209, AM209, AW209, BG209, BQ209, CA209)*(1+0.025*(COUNTIF(CJ205:CL208,"&gt;0")-1)))</f>
        <v>0</v>
      </c>
      <c r="AA202" s="461"/>
      <c r="AB202" s="469" t="s">
        <v>132</v>
      </c>
      <c r="AK202" s="461"/>
      <c r="AL202" s="469" t="s">
        <v>132</v>
      </c>
      <c r="AU202" s="461"/>
      <c r="AV202" s="469" t="s">
        <v>132</v>
      </c>
      <c r="BE202" s="461"/>
      <c r="BF202" s="469" t="s">
        <v>132</v>
      </c>
      <c r="BO202" s="461"/>
      <c r="BP202" s="469" t="s">
        <v>132</v>
      </c>
      <c r="BY202" s="461"/>
      <c r="BZ202" s="469" t="s">
        <v>132</v>
      </c>
      <c r="CI202" s="461"/>
      <c r="CJ202" s="461"/>
      <c r="CK202" s="225"/>
      <c r="CL202" s="225"/>
      <c r="CM202" s="225"/>
      <c r="CN202" s="358"/>
      <c r="CO202" s="358"/>
      <c r="CP202" s="358"/>
      <c r="CQ202" s="358"/>
      <c r="CR202" s="358"/>
      <c r="CS202" s="358"/>
      <c r="CT202" s="358"/>
      <c r="CU202" s="358"/>
      <c r="CV202" s="358"/>
      <c r="CW202" s="358"/>
      <c r="CX202" s="358"/>
      <c r="CY202" s="358"/>
      <c r="CZ202" s="358"/>
      <c r="DA202" s="358"/>
      <c r="DB202" s="358"/>
      <c r="DC202" s="358"/>
      <c r="DD202" s="358"/>
      <c r="DE202" s="358"/>
      <c r="DF202" s="358"/>
      <c r="DG202" s="358"/>
      <c r="DH202" s="358"/>
    </row>
    <row r="203" ht="12.0" customHeight="1">
      <c r="A203" s="379"/>
      <c r="B203" s="382"/>
      <c r="C203" s="382"/>
      <c r="D203" s="26"/>
      <c r="E203" s="26"/>
      <c r="F203" s="26"/>
      <c r="G203" s="26"/>
      <c r="H203" s="26"/>
      <c r="I203" s="26"/>
      <c r="J203" s="27"/>
      <c r="K203" s="25"/>
      <c r="L203" s="27"/>
      <c r="M203" s="25"/>
      <c r="N203" s="26"/>
      <c r="O203" s="383"/>
      <c r="P203" s="449"/>
      <c r="Q203" s="461"/>
      <c r="R203" s="461"/>
      <c r="S203" s="461"/>
      <c r="AA203" s="470"/>
      <c r="AK203" s="470"/>
      <c r="AU203" s="470"/>
      <c r="BE203" s="470"/>
      <c r="BO203" s="470"/>
      <c r="BY203" s="470"/>
      <c r="CI203" s="470"/>
      <c r="CJ203" s="461"/>
      <c r="CK203" s="225"/>
      <c r="CL203" s="225"/>
      <c r="CM203" s="225"/>
      <c r="CN203" s="358"/>
      <c r="CO203" s="358"/>
      <c r="CP203" s="358"/>
      <c r="CQ203" s="358"/>
      <c r="CR203" s="358"/>
      <c r="CS203" s="358"/>
      <c r="CT203" s="358"/>
      <c r="CU203" s="358"/>
      <c r="CV203" s="358"/>
      <c r="CW203" s="358"/>
      <c r="CX203" s="358"/>
      <c r="CY203" s="358"/>
      <c r="CZ203" s="358"/>
      <c r="DA203" s="358"/>
      <c r="DB203" s="358"/>
      <c r="DC203" s="358"/>
      <c r="DD203" s="358"/>
      <c r="DE203" s="358"/>
      <c r="DF203" s="358"/>
      <c r="DG203" s="358"/>
      <c r="DH203" s="358"/>
    </row>
    <row r="204" ht="12.0" customHeight="1">
      <c r="A204" s="379"/>
      <c r="B204" s="445" t="b">
        <v>0</v>
      </c>
      <c r="D204" s="446"/>
      <c r="J204" s="377"/>
      <c r="K204" s="447" t="str">
        <f>IFERROR(VLOOKUP(D204,StatusTierLookup,3,false),"")</f>
        <v/>
      </c>
      <c r="L204" s="377"/>
      <c r="M204" s="447" t="str">
        <f>IFERROR(VLOOKUP(D204,StatusTierLookup,4,false),"")</f>
        <v/>
      </c>
      <c r="O204" s="383"/>
      <c r="P204" s="449"/>
      <c r="Q204" s="461"/>
      <c r="R204" s="461"/>
      <c r="S204" s="461"/>
      <c r="T204" s="461"/>
      <c r="U204" s="470"/>
      <c r="V204" s="470"/>
      <c r="W204" s="470"/>
      <c r="X204" s="470"/>
      <c r="Y204" s="470"/>
      <c r="Z204" s="470"/>
      <c r="AA204" s="470"/>
      <c r="AB204" s="471" t="s">
        <v>134</v>
      </c>
      <c r="AK204" s="470"/>
      <c r="AL204" s="471" t="s">
        <v>134</v>
      </c>
      <c r="AU204" s="470"/>
      <c r="AV204" s="471" t="s">
        <v>134</v>
      </c>
      <c r="BE204" s="470"/>
      <c r="BF204" s="471" t="s">
        <v>134</v>
      </c>
      <c r="BO204" s="470"/>
      <c r="BP204" s="471" t="s">
        <v>134</v>
      </c>
      <c r="BY204" s="470"/>
      <c r="BZ204" s="471" t="s">
        <v>134</v>
      </c>
      <c r="CI204" s="470"/>
      <c r="CJ204" s="461"/>
      <c r="CK204" s="225"/>
      <c r="CL204" s="225"/>
      <c r="CM204" s="225"/>
      <c r="CN204" s="358"/>
      <c r="CO204" s="358"/>
      <c r="CP204" s="358"/>
      <c r="CQ204" s="358"/>
      <c r="CR204" s="358"/>
      <c r="CS204" s="358"/>
      <c r="CT204" s="358"/>
      <c r="CU204" s="358"/>
      <c r="CV204" s="358"/>
      <c r="CW204" s="358"/>
      <c r="CX204" s="358"/>
      <c r="CY204" s="358"/>
      <c r="CZ204" s="358"/>
      <c r="DA204" s="358"/>
      <c r="DB204" s="358"/>
      <c r="DC204" s="358"/>
      <c r="DD204" s="358"/>
      <c r="DE204" s="358"/>
      <c r="DF204" s="358"/>
      <c r="DG204" s="358"/>
      <c r="DH204" s="358"/>
    </row>
    <row r="205" ht="12.0" customHeight="1">
      <c r="A205" s="379"/>
      <c r="B205" s="382"/>
      <c r="C205" s="382"/>
      <c r="D205" s="26"/>
      <c r="E205" s="26"/>
      <c r="F205" s="26"/>
      <c r="G205" s="26"/>
      <c r="H205" s="26"/>
      <c r="I205" s="26"/>
      <c r="J205" s="27"/>
      <c r="K205" s="25"/>
      <c r="L205" s="27"/>
      <c r="M205" s="25"/>
      <c r="N205" s="26"/>
      <c r="O205" s="383"/>
      <c r="P205" s="449"/>
      <c r="Q205" s="461"/>
      <c r="R205" s="469" t="s">
        <v>131</v>
      </c>
      <c r="AA205" s="461"/>
      <c r="AK205" s="470"/>
      <c r="AU205" s="470"/>
      <c r="BE205" s="470"/>
      <c r="BO205" s="470"/>
      <c r="BY205" s="470"/>
      <c r="CI205" s="470"/>
      <c r="CJ205" s="472">
        <f>AC206</f>
        <v>0</v>
      </c>
      <c r="CK205" s="472">
        <f>BQ206</f>
        <v>0</v>
      </c>
      <c r="CL205" s="472">
        <f>AW209</f>
        <v>0</v>
      </c>
      <c r="CM205" s="473"/>
      <c r="CN205" s="358"/>
      <c r="CO205" s="358"/>
      <c r="CP205" s="358"/>
      <c r="CQ205" s="358"/>
      <c r="CR205" s="358"/>
      <c r="CS205" s="358"/>
      <c r="CT205" s="358"/>
      <c r="CU205" s="358"/>
      <c r="CV205" s="358"/>
      <c r="CW205" s="358"/>
      <c r="CX205" s="358"/>
      <c r="CY205" s="358"/>
      <c r="CZ205" s="358"/>
      <c r="DA205" s="358"/>
      <c r="DB205" s="358"/>
      <c r="DC205" s="358"/>
      <c r="DD205" s="358"/>
      <c r="DE205" s="358"/>
      <c r="DF205" s="358"/>
      <c r="DG205" s="358"/>
      <c r="DH205" s="358"/>
    </row>
    <row r="206" ht="12.0" customHeight="1">
      <c r="A206" s="379"/>
      <c r="B206" s="445" t="b">
        <v>0</v>
      </c>
      <c r="D206" s="446"/>
      <c r="J206" s="377"/>
      <c r="K206" s="447" t="str">
        <f>IFERROR(VLOOKUP(D206,StatusTierLookup,3,false),"")</f>
        <v/>
      </c>
      <c r="L206" s="377"/>
      <c r="M206" s="447" t="str">
        <f>IFERROR(VLOOKUP(D206,StatusTierLookup,4,false),"")</f>
        <v/>
      </c>
      <c r="O206" s="383"/>
      <c r="P206" s="449"/>
      <c r="Q206" s="461"/>
      <c r="AA206" s="470"/>
      <c r="AB206" s="474">
        <f>IFERROR(VLOOKUP(AB204,Proto_All,10,FALSE),"Unkown")</f>
        <v>0</v>
      </c>
      <c r="AC206" s="475">
        <f>IFERROR(VLOOKUP(AB206,Proto_Lookup,15,FALSE),0)</f>
        <v>0</v>
      </c>
      <c r="AD206" s="470"/>
      <c r="AE206" s="470"/>
      <c r="AF206" s="470"/>
      <c r="AG206" s="470"/>
      <c r="AH206" s="470"/>
      <c r="AI206" s="470"/>
      <c r="AJ206" s="470"/>
      <c r="AK206" s="470"/>
      <c r="AL206" s="474">
        <f>IFERROR(VLOOKUP(AL204,Proto_All,10,FALSE),"Unkown")</f>
        <v>0</v>
      </c>
      <c r="AM206" s="475">
        <f>IFERROR(VLOOKUP(AL206,Proto_Lookup,15,FALSE),0)</f>
        <v>0</v>
      </c>
      <c r="AN206" s="470"/>
      <c r="AO206" s="470"/>
      <c r="AP206" s="470"/>
      <c r="AQ206" s="470"/>
      <c r="AR206" s="470"/>
      <c r="AS206" s="470"/>
      <c r="AT206" s="470"/>
      <c r="AU206" s="470"/>
      <c r="AV206" s="474">
        <f>IFERROR(VLOOKUP(AV204,Proto_All,10,FALSE),"Unkown")</f>
        <v>0</v>
      </c>
      <c r="AW206" s="475">
        <f>IFERROR(VLOOKUP(AV206,Proto_Lookup,15,FALSE),0)</f>
        <v>0</v>
      </c>
      <c r="AX206" s="470"/>
      <c r="AY206" s="470"/>
      <c r="AZ206" s="470"/>
      <c r="BA206" s="470"/>
      <c r="BB206" s="470"/>
      <c r="BC206" s="470"/>
      <c r="BD206" s="470"/>
      <c r="BE206" s="470"/>
      <c r="BF206" s="474">
        <f>IFERROR(VLOOKUP(BF204,Proto_All,10,FALSE),"Unkown")</f>
        <v>0</v>
      </c>
      <c r="BG206" s="475">
        <f>IFERROR(VLOOKUP(BF206,Proto_Lookup,15,FALSE),0)</f>
        <v>0</v>
      </c>
      <c r="BH206" s="470"/>
      <c r="BI206" s="470"/>
      <c r="BJ206" s="470"/>
      <c r="BK206" s="470"/>
      <c r="BL206" s="470"/>
      <c r="BM206" s="470"/>
      <c r="BN206" s="470"/>
      <c r="BO206" s="470"/>
      <c r="BP206" s="474">
        <f>IFERROR(VLOOKUP(BP204,Proto_All,10,FALSE),"Unkown")</f>
        <v>0</v>
      </c>
      <c r="BQ206" s="475">
        <f>IFERROR(VLOOKUP(BP206,Proto_Lookup,15,FALSE),0)</f>
        <v>0</v>
      </c>
      <c r="BR206" s="470"/>
      <c r="BS206" s="470"/>
      <c r="BT206" s="470"/>
      <c r="BU206" s="470"/>
      <c r="BV206" s="470"/>
      <c r="BW206" s="470"/>
      <c r="BX206" s="470"/>
      <c r="BY206" s="470"/>
      <c r="BZ206" s="474">
        <f>IFERROR(VLOOKUP(BZ204,Proto_All,10,FALSE),"Unkown")</f>
        <v>0</v>
      </c>
      <c r="CA206" s="475">
        <f>IFERROR(VLOOKUP(BZ206,Proto_Lookup,15,FALSE),0)</f>
        <v>0</v>
      </c>
      <c r="CB206" s="470"/>
      <c r="CC206" s="470"/>
      <c r="CD206" s="470"/>
      <c r="CE206" s="470"/>
      <c r="CF206" s="470"/>
      <c r="CG206" s="470"/>
      <c r="CH206" s="470"/>
      <c r="CI206" s="470"/>
      <c r="CJ206" s="472">
        <f>AM206</f>
        <v>0</v>
      </c>
      <c r="CK206" s="472">
        <f>CA206</f>
        <v>0</v>
      </c>
      <c r="CL206" s="472">
        <f>BG209</f>
        <v>0</v>
      </c>
      <c r="CM206" s="473"/>
      <c r="CN206" s="358"/>
      <c r="CO206" s="358"/>
      <c r="CP206" s="358"/>
      <c r="CQ206" s="358"/>
      <c r="CR206" s="358"/>
      <c r="CS206" s="358"/>
      <c r="CT206" s="358"/>
      <c r="CU206" s="358"/>
      <c r="CV206" s="358"/>
      <c r="CW206" s="358"/>
      <c r="CX206" s="358"/>
      <c r="CY206" s="358"/>
      <c r="CZ206" s="358"/>
      <c r="DA206" s="358"/>
      <c r="DB206" s="358"/>
      <c r="DC206" s="358"/>
      <c r="DD206" s="358"/>
      <c r="DE206" s="358"/>
      <c r="DF206" s="358"/>
      <c r="DG206" s="358"/>
      <c r="DH206" s="358"/>
    </row>
    <row r="207" ht="12.0" customHeight="1">
      <c r="A207" s="379"/>
      <c r="B207" s="382"/>
      <c r="C207" s="382"/>
      <c r="D207" s="26"/>
      <c r="E207" s="26"/>
      <c r="F207" s="26"/>
      <c r="G207" s="26"/>
      <c r="H207" s="26"/>
      <c r="I207" s="26"/>
      <c r="J207" s="27"/>
      <c r="K207" s="25"/>
      <c r="L207" s="27"/>
      <c r="M207" s="25"/>
      <c r="N207" s="26"/>
      <c r="O207" s="383"/>
      <c r="P207" s="449"/>
      <c r="Q207" s="461"/>
      <c r="R207" s="476" t="s">
        <v>133</v>
      </c>
      <c r="AA207" s="470"/>
      <c r="AB207" s="471" t="s">
        <v>134</v>
      </c>
      <c r="AK207" s="461"/>
      <c r="AL207" s="471" t="s">
        <v>134</v>
      </c>
      <c r="AU207" s="461"/>
      <c r="AV207" s="471" t="s">
        <v>134</v>
      </c>
      <c r="BE207" s="461"/>
      <c r="BF207" s="471" t="s">
        <v>134</v>
      </c>
      <c r="BO207" s="461"/>
      <c r="BP207" s="471" t="s">
        <v>134</v>
      </c>
      <c r="BY207" s="461"/>
      <c r="BZ207" s="471" t="s">
        <v>134</v>
      </c>
      <c r="CI207" s="461"/>
      <c r="CJ207" s="472">
        <f>AW206</f>
        <v>0</v>
      </c>
      <c r="CK207" s="472">
        <f>AC209</f>
        <v>0</v>
      </c>
      <c r="CL207" s="472">
        <f>BQ209</f>
        <v>0</v>
      </c>
      <c r="CM207" s="473"/>
      <c r="CN207" s="358"/>
      <c r="CO207" s="358"/>
      <c r="CP207" s="358"/>
      <c r="CQ207" s="358"/>
      <c r="CR207" s="358"/>
      <c r="CS207" s="358"/>
      <c r="CT207" s="358"/>
      <c r="CU207" s="358"/>
      <c r="CV207" s="358"/>
      <c r="CW207" s="358"/>
      <c r="CX207" s="358"/>
      <c r="CY207" s="358"/>
      <c r="CZ207" s="358"/>
      <c r="DA207" s="358"/>
      <c r="DB207" s="358"/>
      <c r="DC207" s="358"/>
      <c r="DD207" s="358"/>
      <c r="DE207" s="358"/>
      <c r="DF207" s="358"/>
      <c r="DG207" s="358"/>
      <c r="DH207" s="358"/>
    </row>
    <row r="208" ht="12.0" customHeight="1">
      <c r="A208" s="379"/>
      <c r="B208" s="445" t="b">
        <v>0</v>
      </c>
      <c r="D208" s="446"/>
      <c r="J208" s="377"/>
      <c r="K208" s="447" t="str">
        <f>IFERROR(VLOOKUP(D208,StatusTierLookup,3,false),"")</f>
        <v/>
      </c>
      <c r="L208" s="377"/>
      <c r="M208" s="447" t="str">
        <f>IFERROR(VLOOKUP(D208,StatusTierLookup,4,false),"")</f>
        <v/>
      </c>
      <c r="O208" s="383"/>
      <c r="P208" s="449"/>
      <c r="Q208" s="461"/>
      <c r="AA208" s="470"/>
      <c r="AK208" s="470"/>
      <c r="AU208" s="470"/>
      <c r="BE208" s="470"/>
      <c r="BO208" s="470"/>
      <c r="BY208" s="470"/>
      <c r="CI208" s="470"/>
      <c r="CJ208" s="472">
        <f>BG206</f>
        <v>0</v>
      </c>
      <c r="CK208" s="472">
        <f>AM209</f>
        <v>0</v>
      </c>
      <c r="CL208" s="472">
        <f>CA209</f>
        <v>0</v>
      </c>
      <c r="CM208" s="473"/>
      <c r="CN208" s="358"/>
      <c r="CO208" s="358"/>
      <c r="CP208" s="358"/>
      <c r="CQ208" s="358"/>
      <c r="CR208" s="358"/>
      <c r="CS208" s="358"/>
      <c r="CT208" s="358"/>
      <c r="CU208" s="358"/>
      <c r="CV208" s="358"/>
      <c r="CW208" s="358"/>
      <c r="CX208" s="358"/>
      <c r="CY208" s="358"/>
      <c r="CZ208" s="358"/>
      <c r="DA208" s="358"/>
      <c r="DB208" s="358"/>
      <c r="DC208" s="358"/>
      <c r="DD208" s="358"/>
      <c r="DE208" s="358"/>
      <c r="DF208" s="358"/>
      <c r="DG208" s="358"/>
      <c r="DH208" s="358"/>
    </row>
    <row r="209" ht="12.0" customHeight="1">
      <c r="A209" s="379"/>
      <c r="B209" s="382"/>
      <c r="C209" s="382"/>
      <c r="D209" s="26"/>
      <c r="E209" s="26"/>
      <c r="F209" s="26"/>
      <c r="G209" s="26"/>
      <c r="H209" s="26"/>
      <c r="I209" s="26"/>
      <c r="J209" s="27"/>
      <c r="K209" s="25"/>
      <c r="L209" s="27"/>
      <c r="M209" s="25"/>
      <c r="N209" s="26"/>
      <c r="O209" s="383"/>
      <c r="P209" s="449"/>
      <c r="Q209" s="461"/>
      <c r="R209" s="474" t="str">
        <f>IFERROR(VLOOKUP(R207,Under_All,10,FALSE),"Unkown")</f>
        <v>/</v>
      </c>
      <c r="S209" s="475">
        <f>IFERROR(VLOOKUP(R209,Under_Lookup,41,false),0)</f>
        <v>0</v>
      </c>
      <c r="T209" s="470"/>
      <c r="U209" s="470"/>
      <c r="V209" s="470"/>
      <c r="W209" s="470"/>
      <c r="X209" s="470"/>
      <c r="Y209" s="470"/>
      <c r="Z209" s="470"/>
      <c r="AA209" s="470"/>
      <c r="AB209" s="474">
        <f>IFERROR(VLOOKUP(AB207,Proto_All,10,FALSE),"Unkown")</f>
        <v>0</v>
      </c>
      <c r="AC209" s="475">
        <f>IFERROR(VLOOKUP(AB209,Proto_Lookup,15,FALSE),0)</f>
        <v>0</v>
      </c>
      <c r="AD209" s="470"/>
      <c r="AE209" s="470"/>
      <c r="AF209" s="470"/>
      <c r="AG209" s="470"/>
      <c r="AH209" s="470"/>
      <c r="AI209" s="470"/>
      <c r="AJ209" s="470"/>
      <c r="AK209" s="470"/>
      <c r="AL209" s="474">
        <f>IFERROR(VLOOKUP(AL207,Proto_All,10,FALSE),"Unkown")</f>
        <v>0</v>
      </c>
      <c r="AM209" s="475">
        <f>IFERROR(VLOOKUP(AL209,Proto_Lookup,15,FALSE),0)</f>
        <v>0</v>
      </c>
      <c r="AN209" s="470"/>
      <c r="AO209" s="470"/>
      <c r="AP209" s="470"/>
      <c r="AQ209" s="470"/>
      <c r="AR209" s="470"/>
      <c r="AS209" s="470"/>
      <c r="AT209" s="470"/>
      <c r="AU209" s="470"/>
      <c r="AV209" s="474">
        <f>IFERROR(VLOOKUP(AV207,Proto_All,10,FALSE),"Unkown")</f>
        <v>0</v>
      </c>
      <c r="AW209" s="475">
        <f>IFERROR(VLOOKUP(AV209,Proto_Lookup,15,FALSE),0)</f>
        <v>0</v>
      </c>
      <c r="AX209" s="470"/>
      <c r="AY209" s="470"/>
      <c r="AZ209" s="470"/>
      <c r="BA209" s="470"/>
      <c r="BB209" s="470"/>
      <c r="BC209" s="470"/>
      <c r="BD209" s="470"/>
      <c r="BE209" s="470"/>
      <c r="BF209" s="474">
        <f>IFERROR(VLOOKUP(BF207,Proto_All,10,FALSE),"Unkown")</f>
        <v>0</v>
      </c>
      <c r="BG209" s="475">
        <f>IFERROR(VLOOKUP(BF209,Proto_Lookup,15,FALSE),0)</f>
        <v>0</v>
      </c>
      <c r="BH209" s="470"/>
      <c r="BI209" s="470"/>
      <c r="BJ209" s="470"/>
      <c r="BK209" s="470"/>
      <c r="BL209" s="470"/>
      <c r="BM209" s="470"/>
      <c r="BN209" s="470"/>
      <c r="BO209" s="470"/>
      <c r="BP209" s="474">
        <f>IFERROR(VLOOKUP(BP207,Proto_All,10,FALSE),"Unkown")</f>
        <v>0</v>
      </c>
      <c r="BQ209" s="475">
        <f>IFERROR(VLOOKUP(BP209,Proto_Lookup,15,FALSE),0)</f>
        <v>0</v>
      </c>
      <c r="BR209" s="470"/>
      <c r="BS209" s="470"/>
      <c r="BT209" s="470"/>
      <c r="BU209" s="470"/>
      <c r="BV209" s="470"/>
      <c r="BW209" s="470"/>
      <c r="BX209" s="470"/>
      <c r="BY209" s="470"/>
      <c r="BZ209" s="474">
        <f>IFERROR(VLOOKUP(BZ207,Proto_All,10,FALSE),"Unkown")</f>
        <v>0</v>
      </c>
      <c r="CA209" s="475">
        <f>IFERROR(VLOOKUP(BZ209,Proto_Lookup,15,FALSE),0)</f>
        <v>0</v>
      </c>
      <c r="CB209" s="470"/>
      <c r="CC209" s="470"/>
      <c r="CD209" s="470"/>
      <c r="CE209" s="470"/>
      <c r="CF209" s="470"/>
      <c r="CG209" s="470"/>
      <c r="CH209" s="470"/>
      <c r="CI209" s="470"/>
      <c r="CJ209" s="473"/>
      <c r="CK209" s="473"/>
      <c r="CL209" s="473"/>
      <c r="CM209" s="473"/>
      <c r="CN209" s="358"/>
      <c r="CO209" s="358"/>
      <c r="CP209" s="358"/>
      <c r="CQ209" s="358"/>
      <c r="CR209" s="358"/>
      <c r="CS209" s="358"/>
      <c r="CT209" s="358"/>
      <c r="CU209" s="358"/>
      <c r="CV209" s="358"/>
      <c r="CW209" s="358"/>
      <c r="CX209" s="358"/>
      <c r="CY209" s="358"/>
      <c r="CZ209" s="358"/>
      <c r="DA209" s="358"/>
      <c r="DB209" s="358"/>
      <c r="DC209" s="358"/>
      <c r="DD209" s="358"/>
      <c r="DE209" s="358"/>
      <c r="DF209" s="358"/>
      <c r="DG209" s="358"/>
      <c r="DH209" s="358"/>
    </row>
    <row r="210" ht="12.0" customHeight="1">
      <c r="A210" s="379"/>
      <c r="B210" s="445" t="b">
        <v>0</v>
      </c>
      <c r="D210" s="446"/>
      <c r="J210" s="377"/>
      <c r="K210" s="447" t="str">
        <f>IFERROR(VLOOKUP(D210,StatusTierLookup,3,false),"")</f>
        <v/>
      </c>
      <c r="L210" s="377"/>
      <c r="M210" s="447" t="str">
        <f>IFERROR(VLOOKUP(D210,StatusTierLookup,4,false),"")</f>
        <v/>
      </c>
      <c r="O210" s="383"/>
      <c r="P210" s="449"/>
      <c r="Q210" s="461"/>
      <c r="R210" s="461"/>
      <c r="S210" s="461"/>
      <c r="T210" s="461"/>
      <c r="U210" s="461"/>
      <c r="V210" s="461"/>
      <c r="W210" s="461"/>
      <c r="X210" s="461"/>
      <c r="Y210" s="461"/>
      <c r="Z210" s="461"/>
      <c r="AA210" s="461"/>
      <c r="AB210" s="461"/>
      <c r="AC210" s="461"/>
      <c r="AD210" s="461"/>
      <c r="AE210" s="461"/>
      <c r="AF210" s="461"/>
      <c r="AG210" s="461"/>
      <c r="AH210" s="461"/>
      <c r="AI210" s="461"/>
      <c r="AJ210" s="461"/>
      <c r="AK210" s="461"/>
      <c r="AL210" s="461"/>
      <c r="AM210" s="461"/>
      <c r="AN210" s="461"/>
      <c r="AO210" s="461"/>
      <c r="AP210" s="461"/>
      <c r="AQ210" s="461"/>
      <c r="AR210" s="461"/>
      <c r="AS210" s="461"/>
      <c r="AT210" s="461"/>
      <c r="AU210" s="461"/>
      <c r="AV210" s="461"/>
      <c r="AW210" s="461"/>
      <c r="AX210" s="461"/>
      <c r="AY210" s="461"/>
      <c r="AZ210" s="461"/>
      <c r="BA210" s="461"/>
      <c r="BB210" s="461"/>
      <c r="BC210" s="461"/>
      <c r="BD210" s="461"/>
      <c r="BE210" s="461"/>
      <c r="BF210" s="461"/>
      <c r="BG210" s="461"/>
      <c r="BH210" s="461"/>
      <c r="BI210" s="461"/>
      <c r="BJ210" s="461"/>
      <c r="BK210" s="461"/>
      <c r="BL210" s="461"/>
      <c r="BM210" s="461"/>
      <c r="BN210" s="461"/>
      <c r="BO210" s="461"/>
      <c r="BP210" s="461"/>
      <c r="BQ210" s="461"/>
      <c r="BR210" s="461"/>
      <c r="BS210" s="461"/>
      <c r="BT210" s="461"/>
      <c r="BU210" s="461"/>
      <c r="BV210" s="461"/>
      <c r="BW210" s="461"/>
      <c r="BX210" s="461"/>
      <c r="BY210" s="461"/>
      <c r="BZ210" s="461"/>
      <c r="CA210" s="461"/>
      <c r="CB210" s="461"/>
      <c r="CC210" s="461"/>
      <c r="CD210" s="461"/>
      <c r="CE210" s="461"/>
      <c r="CF210" s="461"/>
      <c r="CG210" s="461"/>
      <c r="CH210" s="461"/>
      <c r="CI210" s="461"/>
      <c r="CJ210" s="461"/>
      <c r="CK210" s="461"/>
      <c r="CL210" s="461"/>
      <c r="CM210" s="461"/>
      <c r="CN210" s="358"/>
      <c r="CO210" s="358"/>
      <c r="CP210" s="358"/>
      <c r="CQ210" s="358"/>
      <c r="CR210" s="358"/>
      <c r="CS210" s="358"/>
      <c r="CT210" s="358"/>
      <c r="CU210" s="358"/>
      <c r="CV210" s="358"/>
      <c r="CW210" s="358"/>
      <c r="CX210" s="358"/>
      <c r="CY210" s="358"/>
      <c r="CZ210" s="358"/>
      <c r="DA210" s="358"/>
      <c r="DB210" s="358"/>
      <c r="DC210" s="358"/>
      <c r="DD210" s="358"/>
      <c r="DE210" s="358"/>
      <c r="DF210" s="358"/>
      <c r="DG210" s="358"/>
      <c r="DH210" s="358"/>
    </row>
    <row r="211" ht="12.0" customHeight="1">
      <c r="A211" s="379"/>
      <c r="B211" s="382"/>
      <c r="C211" s="382"/>
      <c r="D211" s="26"/>
      <c r="E211" s="26"/>
      <c r="F211" s="26"/>
      <c r="G211" s="26"/>
      <c r="H211" s="26"/>
      <c r="I211" s="26"/>
      <c r="J211" s="27"/>
      <c r="K211" s="25"/>
      <c r="L211" s="27"/>
      <c r="M211" s="25"/>
      <c r="N211" s="26"/>
      <c r="O211" s="383"/>
      <c r="P211" s="449"/>
      <c r="Q211" s="477"/>
      <c r="R211" s="384" t="s">
        <v>135</v>
      </c>
      <c r="U211" s="388" t="str">
        <f>IFERROR(VLOOKUP(R209,Under_Lookup,31,FALSE),"")</f>
        <v/>
      </c>
      <c r="X211" s="388" t="str">
        <f>IFERROR(VLOOKUP(R209,Under_Lookup,33,FALSE),"")</f>
        <v/>
      </c>
      <c r="Z211" s="384" t="str">
        <f>IFERROR(IF($AR$2=TRUE,RESOURCES!$AU$155,"ITMDI"),RESOURCES!$AU$155)</f>
        <v/>
      </c>
      <c r="AC211" s="398" t="str">
        <f>CONCATENATE( BATTLECALC!E206:I206)</f>
        <v/>
      </c>
      <c r="AH211" s="384" t="s">
        <v>136</v>
      </c>
      <c r="AJ211" s="398" t="str">
        <f>BATTLECALC!O206</f>
        <v/>
      </c>
      <c r="AL211" s="478"/>
      <c r="AM211" s="477"/>
      <c r="AN211" s="477"/>
      <c r="AO211" s="477"/>
      <c r="AP211" s="368"/>
      <c r="AQ211" s="392" t="b">
        <v>0</v>
      </c>
      <c r="AS211" s="479" t="s">
        <v>145</v>
      </c>
      <c r="AY211" s="392" t="b">
        <v>0</v>
      </c>
      <c r="BA211" s="479" t="s">
        <v>145</v>
      </c>
      <c r="BG211" s="384" t="s">
        <v>20</v>
      </c>
      <c r="BI211" s="388" t="str">
        <f>IFERROR(VLOOKUP(R209,Under_Lookup,37,FALSE),"")</f>
        <v/>
      </c>
      <c r="BM211" s="368"/>
      <c r="BN211" s="477"/>
      <c r="BO211" s="368"/>
      <c r="BP211" s="384" t="b">
        <v>0</v>
      </c>
      <c r="BR211" s="480" t="s">
        <v>138</v>
      </c>
      <c r="CA211" s="384" t="b">
        <v>0</v>
      </c>
      <c r="CC211" s="394" t="s">
        <v>139</v>
      </c>
      <c r="CL211" s="368"/>
      <c r="CM211" s="477"/>
      <c r="CN211" s="358"/>
      <c r="CO211" s="358"/>
      <c r="CP211" s="358"/>
      <c r="CQ211" s="358"/>
      <c r="CR211" s="358"/>
      <c r="CS211" s="358"/>
      <c r="CT211" s="358"/>
      <c r="CU211" s="358"/>
      <c r="CV211" s="358"/>
      <c r="CW211" s="358"/>
      <c r="CX211" s="358"/>
      <c r="CY211" s="358"/>
      <c r="CZ211" s="358"/>
      <c r="DA211" s="358"/>
      <c r="DB211" s="358"/>
      <c r="DC211" s="358"/>
      <c r="DD211" s="358"/>
      <c r="DE211" s="358"/>
      <c r="DF211" s="358"/>
      <c r="DG211" s="358"/>
      <c r="DH211" s="358"/>
    </row>
    <row r="212" ht="12.0" customHeight="1">
      <c r="A212" s="379"/>
      <c r="B212" s="379"/>
      <c r="C212" s="383"/>
      <c r="D212" s="383"/>
      <c r="E212" s="383"/>
      <c r="F212" s="383"/>
      <c r="G212" s="383"/>
      <c r="H212" s="383"/>
      <c r="I212" s="383"/>
      <c r="J212" s="383"/>
      <c r="K212" s="383"/>
      <c r="L212" s="383"/>
      <c r="M212" s="383"/>
      <c r="N212" s="383"/>
      <c r="O212" s="383"/>
      <c r="P212" s="449"/>
      <c r="Q212" s="477"/>
      <c r="AL212" s="481"/>
      <c r="AM212" s="477"/>
      <c r="AN212" s="477"/>
      <c r="AO212" s="477"/>
      <c r="AP212" s="368"/>
      <c r="BM212" s="389"/>
      <c r="BN212" s="477"/>
      <c r="BO212" s="477"/>
      <c r="BP212" s="382"/>
      <c r="BQ212" s="382"/>
      <c r="BR212" s="424"/>
      <c r="BS212" s="424"/>
      <c r="BT212" s="424"/>
      <c r="BU212" s="424"/>
      <c r="BV212" s="424"/>
      <c r="BW212" s="424"/>
      <c r="BX212" s="424"/>
      <c r="BY212" s="424"/>
      <c r="BZ212" s="424"/>
      <c r="CA212" s="382"/>
      <c r="CB212" s="382"/>
      <c r="CC212" s="424"/>
      <c r="CD212" s="424"/>
      <c r="CE212" s="424"/>
      <c r="CF212" s="424"/>
      <c r="CG212" s="424"/>
      <c r="CH212" s="424"/>
      <c r="CI212" s="424"/>
      <c r="CJ212" s="424"/>
      <c r="CK212" s="424"/>
      <c r="CL212" s="389"/>
      <c r="CM212" s="477"/>
      <c r="CN212" s="358"/>
      <c r="CO212" s="358"/>
      <c r="CP212" s="358"/>
      <c r="CQ212" s="358"/>
      <c r="CR212" s="358"/>
      <c r="CS212" s="358"/>
      <c r="CT212" s="358"/>
      <c r="CU212" s="358"/>
      <c r="CV212" s="358"/>
      <c r="CW212" s="358"/>
      <c r="CX212" s="358"/>
      <c r="CY212" s="358"/>
      <c r="CZ212" s="358"/>
      <c r="DA212" s="358"/>
      <c r="DB212" s="358"/>
      <c r="DC212" s="358"/>
      <c r="DD212" s="358"/>
      <c r="DE212" s="358"/>
      <c r="DF212" s="358"/>
      <c r="DG212" s="358"/>
      <c r="DH212" s="358"/>
    </row>
    <row r="213" ht="12.0" customHeight="1">
      <c r="A213" s="379"/>
      <c r="B213" s="379"/>
      <c r="C213" s="379"/>
      <c r="D213" s="379"/>
      <c r="E213" s="379"/>
      <c r="F213" s="379"/>
      <c r="G213" s="379"/>
      <c r="H213" s="379"/>
      <c r="I213" s="379"/>
      <c r="J213" s="379"/>
      <c r="K213" s="379"/>
      <c r="L213" s="379"/>
      <c r="M213" s="379"/>
      <c r="N213" s="379"/>
      <c r="O213" s="379"/>
      <c r="P213" s="449"/>
      <c r="Q213" s="477"/>
      <c r="R213" s="420"/>
      <c r="S213" s="420"/>
      <c r="T213" s="482"/>
      <c r="U213" s="403"/>
      <c r="V213" s="403"/>
      <c r="W213" s="403"/>
      <c r="X213" s="403"/>
      <c r="Y213" s="483"/>
      <c r="Z213" s="483"/>
      <c r="AA213" s="481"/>
      <c r="AB213" s="481"/>
      <c r="AC213" s="483"/>
      <c r="AD213" s="483"/>
      <c r="AE213" s="403"/>
      <c r="AF213" s="403"/>
      <c r="AG213" s="406"/>
      <c r="AH213" s="481"/>
      <c r="AI213" s="481"/>
      <c r="AJ213" s="484"/>
      <c r="AK213" s="481"/>
      <c r="AL213" s="481"/>
      <c r="AM213" s="477"/>
      <c r="AN213" s="477"/>
      <c r="AO213" s="477"/>
      <c r="AP213" s="368"/>
      <c r="AQ213" s="392" t="b">
        <v>0</v>
      </c>
      <c r="AS213" s="479" t="s">
        <v>145</v>
      </c>
      <c r="AY213" s="392" t="b">
        <v>0</v>
      </c>
      <c r="BA213" s="479" t="s">
        <v>145</v>
      </c>
      <c r="BG213" s="384" t="str">
        <f>IFERROR(IF($AR$2=TRUE,RESOURCES!$AU$151,"STM"),RESOURCES!$AU$151)</f>
        <v/>
      </c>
      <c r="BI213" s="394" t="str">
        <f>CONCATENATE(BATTLECALC!E198,if(BATTLECALC!E198&lt;&gt;"","d",""),BATTLECALC!F198:H198)</f>
        <v/>
      </c>
      <c r="BM213" s="389"/>
      <c r="BN213" s="477"/>
      <c r="BO213" s="477"/>
      <c r="BP213" s="368"/>
      <c r="BQ213" s="389"/>
      <c r="BR213" s="389"/>
      <c r="BS213" s="389"/>
      <c r="BT213" s="389"/>
      <c r="BU213" s="389"/>
      <c r="BV213" s="389"/>
      <c r="BW213" s="389"/>
      <c r="BX213" s="389"/>
      <c r="BY213" s="389"/>
      <c r="BZ213" s="389"/>
      <c r="CA213" s="389"/>
      <c r="CB213" s="389"/>
      <c r="CC213" s="389"/>
      <c r="CD213" s="389"/>
      <c r="CE213" s="389"/>
      <c r="CF213" s="389"/>
      <c r="CG213" s="389"/>
      <c r="CH213" s="389"/>
      <c r="CI213" s="389"/>
      <c r="CJ213" s="389"/>
      <c r="CK213" s="389"/>
      <c r="CL213" s="389"/>
      <c r="CM213" s="477"/>
      <c r="CN213" s="358"/>
      <c r="CO213" s="358"/>
      <c r="CP213" s="358"/>
      <c r="CQ213" s="358"/>
      <c r="CR213" s="358"/>
      <c r="CS213" s="358"/>
      <c r="CT213" s="358"/>
      <c r="CU213" s="358"/>
      <c r="CV213" s="358"/>
      <c r="CW213" s="358"/>
      <c r="CX213" s="358"/>
      <c r="CY213" s="358"/>
      <c r="CZ213" s="358"/>
      <c r="DA213" s="358"/>
      <c r="DB213" s="358"/>
      <c r="DC213" s="358"/>
      <c r="DD213" s="358"/>
      <c r="DE213" s="358"/>
      <c r="DF213" s="358"/>
      <c r="DG213" s="358"/>
      <c r="DH213" s="358"/>
    </row>
    <row r="214" ht="12.0" customHeight="1">
      <c r="A214" s="379"/>
      <c r="B214" s="446" t="str">
        <f t="array" ref="B214">IFERROR(VLOOKUP(IF(INDEX(D202:D211, MATCH(TRUE, B202:B211, 0))="X","",INDEX(D202:D211, MATCH(TRUE, B202:B211, 0))),StatusTierLookup,2,false))</f>
        <v/>
      </c>
      <c r="N214" s="377"/>
      <c r="O214" s="379"/>
      <c r="P214" s="449"/>
      <c r="Q214" s="477"/>
      <c r="R214" s="410" t="s">
        <v>137</v>
      </c>
      <c r="T214" s="416">
        <f>sum(BATTLECALC!F193:G193)</f>
        <v>0</v>
      </c>
      <c r="W214" s="412" t="str">
        <f>IFERROR(IF($AR$2=TRUE,RESOURCES!$AW$143,"VIT"),RESOURCES!$AW$143)</f>
        <v/>
      </c>
      <c r="Y214" s="485"/>
      <c r="Z214" s="486"/>
      <c r="AA214" s="487"/>
      <c r="AB214" s="368"/>
      <c r="AC214" s="415" t="str">
        <f>IFERROR(IF($AR$2=TRUE,RESOURCES!$AW$145,"GRIT"),RESOURCES!$AW$145)</f>
        <v/>
      </c>
      <c r="AE214" s="394">
        <v>0.0</v>
      </c>
      <c r="AF214" s="415" t="str">
        <f>IFERROR(IF($AR$2=TRUE,RESOURCES!$AW$149,"TMP"),RESOURCES!$AW$149)</f>
        <v/>
      </c>
      <c r="AH214" s="416">
        <v>1.0</v>
      </c>
      <c r="AI214" s="384" t="str">
        <f>IFERROR(IF($AR$2=TRUE,RESOURCES!$AW$147,"GUT"),RESOURCES!$AW$147)</f>
        <v/>
      </c>
      <c r="AK214" s="394">
        <v>0.0</v>
      </c>
      <c r="AL214" s="415" t="str">
        <f>IFERROR(IF($AR$2=TRUE,RESOURCES!$AW$153,"CRG"),RESOURCES!$AW$153)</f>
        <v/>
      </c>
      <c r="AN214" s="416">
        <v>0.0</v>
      </c>
      <c r="AO214" s="368"/>
      <c r="AP214" s="477"/>
      <c r="BM214" s="389"/>
      <c r="BN214" s="477"/>
      <c r="BO214" s="488"/>
      <c r="BP214" s="488"/>
      <c r="BQ214" s="488"/>
      <c r="BR214" s="488"/>
      <c r="BS214" s="488"/>
      <c r="BT214" s="488"/>
      <c r="BU214" s="488"/>
      <c r="BV214" s="488"/>
      <c r="BW214" s="488"/>
      <c r="BX214" s="488"/>
      <c r="BY214" s="488"/>
      <c r="BZ214" s="488"/>
      <c r="CA214" s="488"/>
      <c r="CB214" s="488"/>
      <c r="CC214" s="488"/>
      <c r="CD214" s="488"/>
      <c r="CE214" s="488"/>
      <c r="CF214" s="488"/>
      <c r="CG214" s="488"/>
      <c r="CH214" s="488"/>
      <c r="CI214" s="488"/>
      <c r="CJ214" s="488"/>
      <c r="CK214" s="488"/>
      <c r="CL214" s="488"/>
      <c r="CM214" s="477"/>
      <c r="CN214" s="358"/>
      <c r="CO214" s="358"/>
      <c r="CP214" s="358"/>
      <c r="CQ214" s="358"/>
      <c r="CR214" s="358"/>
      <c r="CS214" s="358"/>
      <c r="CT214" s="358"/>
      <c r="CU214" s="358"/>
      <c r="CV214" s="358"/>
      <c r="CW214" s="358"/>
      <c r="CX214" s="358"/>
      <c r="CY214" s="358"/>
      <c r="CZ214" s="358"/>
      <c r="DA214" s="358"/>
      <c r="DB214" s="358"/>
      <c r="DC214" s="358"/>
      <c r="DD214" s="358"/>
      <c r="DE214" s="358"/>
      <c r="DF214" s="358"/>
      <c r="DG214" s="358"/>
      <c r="DH214" s="358"/>
    </row>
    <row r="215" ht="12.0" customHeight="1">
      <c r="A215" s="379"/>
      <c r="N215" s="377"/>
      <c r="O215" s="383"/>
      <c r="P215" s="449"/>
      <c r="Q215" s="477"/>
      <c r="Y215" s="417"/>
      <c r="Z215" s="418"/>
      <c r="AA215" s="419"/>
      <c r="AB215" s="389"/>
      <c r="AO215" s="389"/>
      <c r="AP215" s="477"/>
      <c r="AQ215" s="477"/>
      <c r="AR215" s="389"/>
      <c r="AS215" s="389"/>
      <c r="AT215" s="389"/>
      <c r="AU215" s="389"/>
      <c r="AV215" s="389"/>
      <c r="AW215" s="389"/>
      <c r="AX215" s="389"/>
      <c r="AY215" s="389"/>
      <c r="AZ215" s="389"/>
      <c r="BA215" s="389"/>
      <c r="BB215" s="389"/>
      <c r="BC215" s="389"/>
      <c r="BD215" s="389"/>
      <c r="BE215" s="389"/>
      <c r="BF215" s="389"/>
      <c r="BG215" s="389"/>
      <c r="BH215" s="389"/>
      <c r="BI215" s="389"/>
      <c r="BJ215" s="389"/>
      <c r="BK215" s="389"/>
      <c r="BL215" s="389"/>
      <c r="BM215" s="389"/>
      <c r="BN215" s="477"/>
      <c r="BO215" s="477"/>
      <c r="BP215" s="384" t="b">
        <v>0</v>
      </c>
      <c r="BR215" s="394" t="str">
        <f>IFERROR(VLOOKUP(R209,Under_Lookup,27,FALSE),"")</f>
        <v/>
      </c>
      <c r="CA215" s="384" t="b">
        <v>0</v>
      </c>
      <c r="CC215" s="394" t="str">
        <f>IFERROR(VLOOKUP(R209,Under_Lookup,28,FALSE),"")</f>
        <v/>
      </c>
      <c r="CL215" s="368"/>
      <c r="CM215" s="477"/>
      <c r="CN215" s="358"/>
      <c r="CO215" s="358"/>
      <c r="CP215" s="358"/>
      <c r="CQ215" s="358"/>
      <c r="CR215" s="358"/>
      <c r="CS215" s="358"/>
      <c r="CT215" s="358"/>
      <c r="CU215" s="358"/>
      <c r="CV215" s="358"/>
      <c r="CW215" s="358"/>
      <c r="CX215" s="358"/>
      <c r="CY215" s="358"/>
      <c r="CZ215" s="358"/>
      <c r="DA215" s="358"/>
      <c r="DB215" s="358"/>
      <c r="DC215" s="358"/>
      <c r="DD215" s="358"/>
      <c r="DE215" s="358"/>
      <c r="DF215" s="358"/>
      <c r="DG215" s="358"/>
      <c r="DH215" s="358"/>
    </row>
    <row r="216" ht="12.0" customHeight="1">
      <c r="A216" s="379"/>
      <c r="N216" s="377"/>
      <c r="O216" s="383"/>
      <c r="P216" s="449"/>
      <c r="Q216" s="477"/>
      <c r="R216" s="368"/>
      <c r="S216" s="420"/>
      <c r="T216" s="389"/>
      <c r="U216" s="389"/>
      <c r="V216" s="389"/>
      <c r="W216" s="389"/>
      <c r="X216" s="389"/>
      <c r="Y216" s="389"/>
      <c r="Z216" s="389"/>
      <c r="AA216" s="389"/>
      <c r="AB216" s="389"/>
      <c r="AC216" s="389"/>
      <c r="AD216" s="389"/>
      <c r="AE216" s="389"/>
      <c r="AF216" s="389"/>
      <c r="AG216" s="389"/>
      <c r="AH216" s="389"/>
      <c r="AI216" s="389"/>
      <c r="AJ216" s="389"/>
      <c r="AK216" s="389"/>
      <c r="AL216" s="389"/>
      <c r="AM216" s="389"/>
      <c r="AN216" s="389"/>
      <c r="AO216" s="389"/>
      <c r="AP216" s="477"/>
      <c r="AQ216" s="477"/>
      <c r="AR216" s="477"/>
      <c r="AS216" s="477"/>
      <c r="AT216" s="477"/>
      <c r="AU216" s="477"/>
      <c r="AV216" s="477"/>
      <c r="AW216" s="477"/>
      <c r="AX216" s="477"/>
      <c r="AY216" s="477"/>
      <c r="AZ216" s="477"/>
      <c r="BA216" s="477"/>
      <c r="BB216" s="477"/>
      <c r="BC216" s="477"/>
      <c r="BD216" s="477"/>
      <c r="BE216" s="477"/>
      <c r="BF216" s="477"/>
      <c r="BG216" s="477"/>
      <c r="BH216" s="477"/>
      <c r="BI216" s="477"/>
      <c r="BJ216" s="477"/>
      <c r="BK216" s="477"/>
      <c r="BL216" s="477"/>
      <c r="BM216" s="477"/>
      <c r="BN216" s="477"/>
      <c r="BO216" s="477"/>
      <c r="CL216" s="389"/>
      <c r="CM216" s="477"/>
      <c r="CN216" s="358"/>
      <c r="CO216" s="358"/>
      <c r="CP216" s="358"/>
      <c r="CQ216" s="358"/>
      <c r="CR216" s="358"/>
      <c r="CS216" s="358"/>
      <c r="CT216" s="358"/>
      <c r="CU216" s="358"/>
      <c r="CV216" s="358"/>
      <c r="CW216" s="358"/>
      <c r="CX216" s="358"/>
      <c r="CY216" s="358"/>
      <c r="CZ216" s="358"/>
      <c r="DA216" s="358"/>
      <c r="DB216" s="358"/>
      <c r="DC216" s="358"/>
      <c r="DD216" s="358"/>
      <c r="DE216" s="358"/>
      <c r="DF216" s="358"/>
      <c r="DG216" s="358"/>
      <c r="DH216" s="358"/>
    </row>
    <row r="217" ht="12.0" customHeight="1">
      <c r="A217" s="379"/>
      <c r="N217" s="377"/>
      <c r="O217" s="383"/>
      <c r="P217" s="449"/>
      <c r="Q217" s="368"/>
      <c r="R217" s="384" t="s">
        <v>140</v>
      </c>
      <c r="AD217" s="368"/>
      <c r="AE217" s="431" t="s">
        <v>141</v>
      </c>
      <c r="AO217" s="368"/>
      <c r="AP217" s="368"/>
      <c r="AQ217" s="384" t="s">
        <v>16</v>
      </c>
      <c r="BD217" s="425" t="s">
        <v>17</v>
      </c>
      <c r="BM217" s="368"/>
      <c r="BN217" s="368"/>
      <c r="BO217" s="477"/>
      <c r="BP217" s="384" t="b">
        <v>0</v>
      </c>
      <c r="BR217" s="394" t="str">
        <f>IFERROR(VLOOKUP(R209,Under_Lookup,29,FALSE),"")</f>
        <v/>
      </c>
      <c r="CA217" s="384" t="b">
        <v>0</v>
      </c>
      <c r="CC217" s="394" t="str">
        <f>IFERROR(VLOOKUP(R209,Under_Lookup,30,FALSE),"")</f>
        <v/>
      </c>
      <c r="CL217" s="389"/>
      <c r="CM217" s="477"/>
      <c r="CN217" s="358"/>
      <c r="CO217" s="358"/>
      <c r="CP217" s="358"/>
      <c r="CQ217" s="358"/>
      <c r="CR217" s="358"/>
      <c r="CS217" s="358"/>
      <c r="CT217" s="358"/>
      <c r="CU217" s="358"/>
      <c r="CV217" s="358"/>
      <c r="CW217" s="358"/>
      <c r="CX217" s="358"/>
      <c r="CY217" s="358"/>
      <c r="CZ217" s="358"/>
      <c r="DA217" s="358"/>
      <c r="DB217" s="358"/>
      <c r="DC217" s="358"/>
      <c r="DD217" s="358"/>
      <c r="DE217" s="358"/>
      <c r="DF217" s="358"/>
      <c r="DG217" s="358"/>
      <c r="DH217" s="358"/>
    </row>
    <row r="218" ht="12.0" customHeight="1">
      <c r="A218" s="379"/>
      <c r="N218" s="377"/>
      <c r="O218" s="383"/>
      <c r="P218" s="449"/>
      <c r="Q218" s="368"/>
      <c r="AD218" s="389"/>
      <c r="AO218" s="389"/>
      <c r="AP218" s="368"/>
      <c r="BM218" s="389"/>
      <c r="BN218" s="368"/>
      <c r="BO218" s="368"/>
      <c r="CL218" s="389"/>
      <c r="CM218" s="368"/>
      <c r="CN218" s="358"/>
      <c r="CO218" s="358"/>
      <c r="CP218" s="358"/>
      <c r="CQ218" s="358"/>
      <c r="CR218" s="358"/>
      <c r="CS218" s="358"/>
      <c r="CT218" s="358"/>
      <c r="CU218" s="358"/>
      <c r="CV218" s="358"/>
      <c r="CW218" s="358"/>
      <c r="CX218" s="358"/>
      <c r="CY218" s="358"/>
      <c r="CZ218" s="358"/>
      <c r="DA218" s="358"/>
      <c r="DB218" s="358"/>
      <c r="DC218" s="358"/>
      <c r="DD218" s="358"/>
      <c r="DE218" s="358"/>
      <c r="DF218" s="358"/>
      <c r="DG218" s="358"/>
      <c r="DH218" s="358"/>
    </row>
    <row r="219" ht="12.0" customHeight="1">
      <c r="A219" s="379"/>
      <c r="N219" s="377"/>
      <c r="O219" s="383"/>
      <c r="P219" s="449"/>
      <c r="Q219" s="368"/>
      <c r="R219" s="384" t="s">
        <v>142</v>
      </c>
      <c r="T219" s="394" t="str">
        <f>IFERROR(VLOOKUP(R209,Under_Lookup,15,FALSE),"")</f>
        <v/>
      </c>
      <c r="X219" s="432" t="str">
        <f>IFERROR(IF($AR$2=TRUE,RESOURCES!$I$143,"BUILD"),RESOURCES!$I$143)</f>
        <v/>
      </c>
      <c r="Z219" s="394" t="str">
        <f>IFERROR(VLOOKUP(R209,Under_Lookup,17,FALSE),"")</f>
        <v/>
      </c>
      <c r="AD219" s="389"/>
      <c r="AE219" s="431" t="str">
        <f>IFERROR(IF($AR$2=TRUE,RESOURCES!$AU$143,"VIM"),RESOURCES!$AU$143)</f>
        <v/>
      </c>
      <c r="AG219" s="433" t="str">
        <f>CONCATENATE(BATTLECALC!E194,if(BATTLECALC!E194&lt;&gt;"","d",""),BATTLECALC!F194:H194)</f>
        <v/>
      </c>
      <c r="AJ219" s="434" t="str">
        <f>IFERROR(IF($AR$2=TRUE,RESOURCES!$AU$145,"AGI"),RESOURCES!$AU$145)</f>
        <v/>
      </c>
      <c r="AL219" s="433" t="str">
        <f>CONCATENATE(BATTLECALC!E195,if(BATTLECALC!E195&lt;&gt;"","d",""),BATTLECALC!F195:H195)</f>
        <v/>
      </c>
      <c r="AO219" s="389"/>
      <c r="AP219" s="368"/>
      <c r="AQ219" s="426" t="s">
        <v>19</v>
      </c>
      <c r="AS219" s="427" t="str">
        <f>IFERROR(IFS(AQ211=TRUE,TRAITCSTLOOPUP(BD217,AS211),AY211=TRUE,TRAITCSTLOOPUP(BD217,BA211),AQ213=TRUE,TRAITCSTLOOKUP(BD217,AS213),AY213=TRUE,TRAITCSTLOOKUP(BD217,BA213),BP211=TRUE,VLOOKUP(BR211,AllAction,12, False),BP215=TRUE,VLOOKUP(BR215,AllAction,12, False),CA215=TRUE,VLOOKUP(CC215,AllAction,12, False),BP217=TRUE,VLOOKUP(BR217,AllAction,12, False),CA217=TRUE,VLOOKUP(CC217,AllAction,12, False),BP219=TRUE,VLOOKUP(BR219,AllAction,12, False),CA219=TRUE,VLOOKUP(CC219,AllAction,12, False),BP221=TRUE,VLOOKUP(BR221,AllAction,12, False),CA221=TRUE,VLOOKUP(CC221,AllAction,12, False)),"")</f>
        <v/>
      </c>
      <c r="AU219" s="428" t="str">
        <f>IFERROR(IFS(AQ211=TRUE,TRAITTEXTLOOKUP(BD217,AS211),AY211=TRUE,TRAITTEXTLOOKUP(BD217,BA211),AQ213=TRUE,TRAITTEXTLOOKUP(BD217,AS213),AY213=TRUE,TRAITTEXTLOOKUP(BD217,BA213),CA211=TRUE,VLOOKUP(R209,Under_Lookup,39,FALSE),BP211=TRUE,VLOOKUP(BR211,AllAction,18,False),BP215=TRUE,VLOOKUP(BR215,AllAction,18, False),CA215=TRUE,VLOOKUP(CC215,AllAction,18, False),BP217=TRUE,VLOOKUP(BR217,AllAction,18, False),CA217=TRUE,VLOOKUP(CC217,AllAction,18, False),BP219=TRUE,VLOOKUP(BR219,AllAction,18, False),CA219=TRUE,VLOOKUP(CC219,AllAction,18, False),BP221=TRUE,VLOOKUP(BR221,AllAction,18, False),CA221=TRUE,VLOOKUP(CC221,AllAction,18, False)),"")</f>
        <v/>
      </c>
      <c r="BM219" s="389"/>
      <c r="BN219" s="368"/>
      <c r="BO219" s="368"/>
      <c r="BP219" s="384" t="b">
        <v>0</v>
      </c>
      <c r="BR219" s="394"/>
      <c r="CA219" s="384" t="b">
        <v>0</v>
      </c>
      <c r="CC219" s="394"/>
      <c r="CL219" s="389"/>
      <c r="CM219" s="368"/>
      <c r="CN219" s="358"/>
      <c r="CO219" s="358"/>
      <c r="CP219" s="358"/>
      <c r="CQ219" s="358"/>
      <c r="CR219" s="358"/>
      <c r="CS219" s="358"/>
      <c r="CT219" s="358"/>
      <c r="CU219" s="358"/>
      <c r="CV219" s="358"/>
      <c r="CW219" s="358"/>
      <c r="CX219" s="358"/>
      <c r="CY219" s="358"/>
      <c r="CZ219" s="358"/>
      <c r="DA219" s="358"/>
      <c r="DB219" s="358"/>
      <c r="DC219" s="358"/>
      <c r="DD219" s="358"/>
      <c r="DE219" s="358"/>
      <c r="DF219" s="358"/>
      <c r="DG219" s="358"/>
      <c r="DH219" s="358"/>
    </row>
    <row r="220" ht="12.0" customHeight="1">
      <c r="A220" s="379"/>
      <c r="N220" s="377"/>
      <c r="O220" s="383"/>
      <c r="P220" s="449"/>
      <c r="Q220" s="368"/>
      <c r="AD220" s="389"/>
      <c r="AO220" s="389"/>
      <c r="AP220" s="368"/>
      <c r="AQ220" s="426" t="s">
        <v>20</v>
      </c>
      <c r="AS220" s="427" t="str">
        <f>IFERROR(IFS(OR(AQ211=TRUE,AY211=TRUE),"",BP211=TRUE,VLOOKUP(BR211,AllAction,16, False),BP215=TRUE,VLOOKUP(BR215,AllAction,16, False),CA215=TRUE,VLOOKUP(CC215,AllAction,16, False),BP217=TRUE,VLOOKUP(BR217,AllAction,16, False),CA217=TRUE,VLOOKUP(CC217,AllAction,16, False),BP219=TRUE,VLOOKUP(BR219,AllAction,16, False),CA219=TRUE,VLOOKUP(CC219,AllAction,16, False),BP221=TRUE,VLOOKUP(BR221,AllAction,16, False),CA221=TRUE,VLOOKUP(CC221,AllAction,16, False)),"")</f>
        <v/>
      </c>
      <c r="BM220" s="389"/>
      <c r="BN220" s="368"/>
      <c r="BO220" s="368"/>
      <c r="CL220" s="389"/>
      <c r="CM220" s="368"/>
      <c r="CN220" s="358"/>
      <c r="CO220" s="358"/>
      <c r="CP220" s="358"/>
      <c r="CQ220" s="358"/>
      <c r="CR220" s="358"/>
      <c r="CS220" s="358"/>
      <c r="CT220" s="358"/>
      <c r="CU220" s="358"/>
      <c r="CV220" s="358"/>
      <c r="CW220" s="358"/>
      <c r="CX220" s="358"/>
      <c r="CY220" s="358"/>
      <c r="CZ220" s="358"/>
      <c r="DA220" s="358"/>
      <c r="DB220" s="358"/>
      <c r="DC220" s="358"/>
      <c r="DD220" s="358"/>
      <c r="DE220" s="358"/>
      <c r="DF220" s="358"/>
      <c r="DG220" s="358"/>
      <c r="DH220" s="358"/>
    </row>
    <row r="221" ht="12.0" customHeight="1">
      <c r="A221" s="379"/>
      <c r="B221" s="26"/>
      <c r="C221" s="26"/>
      <c r="D221" s="26"/>
      <c r="E221" s="26"/>
      <c r="F221" s="26"/>
      <c r="G221" s="26"/>
      <c r="H221" s="26"/>
      <c r="I221" s="26"/>
      <c r="J221" s="26"/>
      <c r="K221" s="26"/>
      <c r="L221" s="26"/>
      <c r="M221" s="26"/>
      <c r="N221" s="27"/>
      <c r="O221" s="383"/>
      <c r="P221" s="449"/>
      <c r="Q221" s="368"/>
      <c r="R221" s="426" t="str">
        <f>IFERROR(VLOOKUP(R209,Under_Lookup,19,FALSE),"")       
                        </f>
        <v/>
      </c>
      <c r="T221" s="394" t="str">
        <f>IFERROR(VLOOKUP(R209,Under_Lookup,21,FALSE),"")</f>
        <v/>
      </c>
      <c r="X221" s="435" t="str">
        <f>IFERROR(VLOOKUP(R209,Under_Lookup,23,FALSE),"")</f>
        <v/>
      </c>
      <c r="Z221" s="394" t="str">
        <f>IFERROR(VLOOKUP(R209,Under_Lookup,25,FALSE),"")</f>
        <v/>
      </c>
      <c r="AD221" s="389"/>
      <c r="AE221" s="431" t="str">
        <f>IFERROR(IF($AR$2=TRUE,RESOURCES!$AU$147,"WIT"),RESOURCES!$AU$147)</f>
        <v/>
      </c>
      <c r="AG221" s="433" t="str">
        <f>CONCATENATE(BATTLECALC!E196,if(BATTLECALC!E196&lt;&gt;"","d",""),BATTLECALC!F196:H196)</f>
        <v/>
      </c>
      <c r="AJ221" s="434" t="str">
        <f>IFERROR(IF($AR$2=TRUE,RESOURCES!$AU$149,"CRM"),RESOURCES!$AU$149)</f>
        <v/>
      </c>
      <c r="AL221" s="433" t="str">
        <f>CONCATENATE(BATTLECALC!E197,if(BATTLECALC!E197&lt;&gt;"","d",""),BATTLECALC!F197:H197)</f>
        <v/>
      </c>
      <c r="AO221" s="389"/>
      <c r="AP221" s="368"/>
      <c r="AQ221" s="384" t="s">
        <v>21</v>
      </c>
      <c r="AS221" s="394" t="str">
        <f>IFERROR(IFS(OR(AQ211=TRUE,AY211=TRUE),"",BP211=TRUE,VLOOKUP(BR211,AllAction,14, False),BP215=TRUE,VLOOKUP(BR215,AllAction,14, False),CA215=TRUE,VLOOKUP(CC215,AllAction,14, False),BP217=TRUE,VLOOKUP(BR217,AllAction,14, False),CA217=TRUE,VLOOKUP(CC217,AllAction,14, False),BP219=TRUE,VLOOKUP(BR219,AllAction,14, False),CA219=TRUE,VLOOKUP(CC219,AllAction,14, False),BP221=TRUE,VLOOKUP(BR221,AllAction,14, False),CA221=TRUE,VLOOKUP(CC221,AllAction,14, False)),"")</f>
        <v/>
      </c>
      <c r="BM221" s="389"/>
      <c r="BN221" s="368"/>
      <c r="BO221" s="368"/>
      <c r="BP221" s="384" t="b">
        <v>0</v>
      </c>
      <c r="BR221" s="394"/>
      <c r="CA221" s="384" t="b">
        <v>0</v>
      </c>
      <c r="CC221" s="394"/>
      <c r="CL221" s="389"/>
      <c r="CM221" s="368"/>
      <c r="CN221" s="358"/>
      <c r="CO221" s="358"/>
      <c r="CP221" s="358"/>
      <c r="CQ221" s="358"/>
      <c r="CR221" s="358"/>
      <c r="CS221" s="358"/>
      <c r="CT221" s="358"/>
      <c r="CU221" s="358"/>
      <c r="CV221" s="358"/>
      <c r="CW221" s="358"/>
      <c r="CX221" s="358"/>
      <c r="CY221" s="358"/>
      <c r="CZ221" s="358"/>
      <c r="DA221" s="358"/>
      <c r="DB221" s="358"/>
      <c r="DC221" s="358"/>
      <c r="DD221" s="358"/>
      <c r="DE221" s="358"/>
      <c r="DF221" s="358"/>
      <c r="DG221" s="358"/>
      <c r="DH221" s="358"/>
    </row>
    <row r="222" ht="12.0" customHeight="1">
      <c r="A222" s="379"/>
      <c r="B222" s="379"/>
      <c r="C222" s="383"/>
      <c r="D222" s="383"/>
      <c r="E222" s="383"/>
      <c r="F222" s="383"/>
      <c r="G222" s="383"/>
      <c r="H222" s="383"/>
      <c r="I222" s="383"/>
      <c r="J222" s="383"/>
      <c r="K222" s="383"/>
      <c r="L222" s="383"/>
      <c r="M222" s="383"/>
      <c r="N222" s="383"/>
      <c r="O222" s="383"/>
      <c r="P222" s="449"/>
      <c r="Q222" s="368"/>
      <c r="AD222" s="389"/>
      <c r="AO222" s="389"/>
      <c r="AP222" s="368"/>
      <c r="BM222" s="389"/>
      <c r="BN222" s="368"/>
      <c r="BO222" s="477"/>
      <c r="CL222" s="389"/>
      <c r="CM222" s="368"/>
      <c r="CN222" s="358"/>
      <c r="CO222" s="358"/>
      <c r="CP222" s="358"/>
      <c r="CQ222" s="358"/>
      <c r="CR222" s="358"/>
      <c r="CS222" s="358"/>
      <c r="CT222" s="358"/>
      <c r="CU222" s="358"/>
      <c r="CV222" s="358"/>
      <c r="CW222" s="358"/>
      <c r="CX222" s="358"/>
      <c r="CY222" s="358"/>
      <c r="CZ222" s="358"/>
      <c r="DA222" s="358"/>
      <c r="DB222" s="358"/>
      <c r="DC222" s="358"/>
      <c r="DD222" s="358"/>
      <c r="DE222" s="358"/>
      <c r="DF222" s="358"/>
      <c r="DG222" s="358"/>
      <c r="DH222" s="358"/>
    </row>
    <row r="223" ht="12.0" customHeight="1">
      <c r="A223" s="379"/>
      <c r="B223" s="379"/>
      <c r="C223" s="379"/>
      <c r="D223" s="379"/>
      <c r="E223" s="379"/>
      <c r="F223" s="379"/>
      <c r="G223" s="379"/>
      <c r="H223" s="379"/>
      <c r="I223" s="379"/>
      <c r="J223" s="379"/>
      <c r="K223" s="379"/>
      <c r="L223" s="379"/>
      <c r="M223" s="379"/>
      <c r="N223" s="379"/>
      <c r="O223" s="379"/>
      <c r="P223" s="449"/>
      <c r="Q223" s="368"/>
      <c r="R223" s="368"/>
      <c r="S223" s="389"/>
      <c r="T223" s="389"/>
      <c r="U223" s="389"/>
      <c r="V223" s="389"/>
      <c r="W223" s="389"/>
      <c r="X223" s="389"/>
      <c r="Y223" s="389"/>
      <c r="Z223" s="389"/>
      <c r="AA223" s="389"/>
      <c r="AB223" s="389"/>
      <c r="AC223" s="389"/>
      <c r="AD223" s="389"/>
      <c r="AE223" s="368"/>
      <c r="AF223" s="489"/>
      <c r="AG223" s="489"/>
      <c r="AH223" s="489"/>
      <c r="AI223" s="489"/>
      <c r="AJ223" s="389"/>
      <c r="AK223" s="389"/>
      <c r="AL223" s="389"/>
      <c r="AM223" s="389"/>
      <c r="AN223" s="389"/>
      <c r="AO223" s="389"/>
      <c r="AP223" s="368"/>
      <c r="AQ223" s="429"/>
      <c r="AR223" s="430"/>
      <c r="AS223" s="430"/>
      <c r="AT223" s="430"/>
      <c r="AU223" s="430"/>
      <c r="AV223" s="430"/>
      <c r="AW223" s="430"/>
      <c r="AX223" s="430"/>
      <c r="AY223" s="430"/>
      <c r="AZ223" s="430"/>
      <c r="BA223" s="430"/>
      <c r="BB223" s="430"/>
      <c r="BC223" s="430"/>
      <c r="BD223" s="430"/>
      <c r="BE223" s="430"/>
      <c r="BF223" s="430"/>
      <c r="BG223" s="430"/>
      <c r="BH223" s="430"/>
      <c r="BI223" s="430"/>
      <c r="BJ223" s="430"/>
      <c r="BK223" s="430"/>
      <c r="BL223" s="430"/>
      <c r="BM223" s="389"/>
      <c r="BN223" s="368"/>
      <c r="BO223" s="477"/>
      <c r="BP223" s="368"/>
      <c r="BQ223" s="389"/>
      <c r="BR223" s="389"/>
      <c r="BS223" s="389"/>
      <c r="BT223" s="389"/>
      <c r="BU223" s="389"/>
      <c r="BV223" s="389"/>
      <c r="BW223" s="389"/>
      <c r="BX223" s="389"/>
      <c r="BY223" s="389"/>
      <c r="BZ223" s="389"/>
      <c r="CA223" s="389"/>
      <c r="CB223" s="389"/>
      <c r="CC223" s="389"/>
      <c r="CD223" s="389"/>
      <c r="CE223" s="389"/>
      <c r="CF223" s="389"/>
      <c r="CG223" s="389"/>
      <c r="CH223" s="389"/>
      <c r="CI223" s="389"/>
      <c r="CJ223" s="389"/>
      <c r="CK223" s="389"/>
      <c r="CL223" s="389"/>
      <c r="CM223" s="488"/>
      <c r="CN223" s="358"/>
      <c r="CO223" s="358"/>
      <c r="CP223" s="358"/>
      <c r="CQ223" s="358"/>
      <c r="CR223" s="358"/>
      <c r="CS223" s="358"/>
      <c r="CT223" s="358"/>
      <c r="CU223" s="358"/>
      <c r="CV223" s="358"/>
      <c r="CW223" s="358"/>
      <c r="CX223" s="358"/>
      <c r="CY223" s="358"/>
      <c r="CZ223" s="358"/>
      <c r="DA223" s="358"/>
      <c r="DB223" s="358"/>
      <c r="DC223" s="358"/>
      <c r="DD223" s="358"/>
      <c r="DE223" s="358"/>
      <c r="DF223" s="358"/>
      <c r="DG223" s="358"/>
      <c r="DH223" s="358"/>
    </row>
    <row r="224" ht="12.0" customHeight="1">
      <c r="A224" s="379"/>
      <c r="B224" s="379"/>
      <c r="C224" s="379"/>
      <c r="D224" s="379"/>
      <c r="E224" s="379"/>
      <c r="F224" s="379"/>
      <c r="G224" s="379"/>
      <c r="H224" s="379"/>
      <c r="I224" s="379"/>
      <c r="J224" s="379"/>
      <c r="K224" s="379"/>
      <c r="L224" s="379"/>
      <c r="M224" s="379"/>
      <c r="N224" s="379"/>
      <c r="O224" s="379"/>
      <c r="P224" s="449"/>
      <c r="Q224" s="368"/>
      <c r="R224" s="368"/>
      <c r="S224" s="368"/>
      <c r="T224" s="368"/>
      <c r="U224" s="368"/>
      <c r="V224" s="368"/>
      <c r="W224" s="368"/>
      <c r="X224" s="368"/>
      <c r="Y224" s="368"/>
      <c r="Z224" s="368"/>
      <c r="AA224" s="368"/>
      <c r="AB224" s="368"/>
      <c r="AC224" s="368"/>
      <c r="AD224" s="368"/>
      <c r="AE224" s="368"/>
      <c r="AF224" s="490"/>
      <c r="AG224" s="490"/>
      <c r="AH224" s="490"/>
      <c r="AI224" s="490"/>
      <c r="AJ224" s="368"/>
      <c r="AK224" s="368"/>
      <c r="AL224" s="368"/>
      <c r="AM224" s="368"/>
      <c r="AN224" s="368"/>
      <c r="AO224" s="368"/>
      <c r="AP224" s="488"/>
      <c r="AQ224" s="488"/>
      <c r="AR224" s="488"/>
      <c r="AS224" s="488"/>
      <c r="AT224" s="488"/>
      <c r="AU224" s="488"/>
      <c r="AV224" s="488"/>
      <c r="AW224" s="488"/>
      <c r="AX224" s="488"/>
      <c r="AY224" s="488"/>
      <c r="AZ224" s="488"/>
      <c r="BA224" s="488"/>
      <c r="BB224" s="488"/>
      <c r="BC224" s="488"/>
      <c r="BD224" s="488"/>
      <c r="BE224" s="488"/>
      <c r="BF224" s="488"/>
      <c r="BG224" s="488"/>
      <c r="BH224" s="488"/>
      <c r="BI224" s="488"/>
      <c r="BJ224" s="488"/>
      <c r="BK224" s="488"/>
      <c r="BL224" s="488"/>
      <c r="BM224" s="488"/>
      <c r="BN224" s="488"/>
      <c r="BO224" s="488"/>
      <c r="BP224" s="488"/>
      <c r="BQ224" s="488"/>
      <c r="BR224" s="488"/>
      <c r="BS224" s="488"/>
      <c r="BT224" s="488"/>
      <c r="BU224" s="488"/>
      <c r="BV224" s="488"/>
      <c r="BW224" s="488"/>
      <c r="BX224" s="488"/>
      <c r="BY224" s="488"/>
      <c r="BZ224" s="488"/>
      <c r="CA224" s="488"/>
      <c r="CB224" s="488"/>
      <c r="CC224" s="488"/>
      <c r="CD224" s="488"/>
      <c r="CE224" s="488"/>
      <c r="CF224" s="488"/>
      <c r="CG224" s="488"/>
      <c r="CH224" s="488"/>
      <c r="CI224" s="488"/>
      <c r="CJ224" s="488"/>
      <c r="CK224" s="488"/>
      <c r="CL224" s="488"/>
      <c r="CM224" s="488"/>
      <c r="CN224" s="358"/>
      <c r="CO224" s="358"/>
      <c r="CP224" s="358"/>
      <c r="CQ224" s="358"/>
      <c r="CR224" s="358"/>
      <c r="CS224" s="358"/>
      <c r="CT224" s="358"/>
      <c r="CU224" s="358"/>
      <c r="CV224" s="358"/>
      <c r="CW224" s="358"/>
      <c r="CX224" s="358"/>
      <c r="CY224" s="358"/>
      <c r="CZ224" s="358"/>
      <c r="DA224" s="358"/>
      <c r="DB224" s="358"/>
      <c r="DC224" s="358"/>
      <c r="DD224" s="358"/>
      <c r="DE224" s="358"/>
      <c r="DF224" s="358"/>
      <c r="DG224" s="358"/>
      <c r="DH224" s="358"/>
    </row>
    <row r="225" ht="12.0" customHeight="1">
      <c r="A225" s="491"/>
      <c r="B225" s="491"/>
      <c r="C225" s="491"/>
      <c r="D225" s="491"/>
      <c r="E225" s="491"/>
      <c r="F225" s="491"/>
      <c r="G225" s="491"/>
      <c r="H225" s="491"/>
      <c r="I225" s="491"/>
      <c r="J225" s="491"/>
      <c r="K225" s="491"/>
      <c r="L225" s="491"/>
      <c r="M225" s="491"/>
      <c r="N225" s="491"/>
      <c r="O225" s="491"/>
      <c r="P225" s="449"/>
      <c r="Q225" s="358"/>
      <c r="R225" s="358"/>
      <c r="S225" s="358"/>
      <c r="T225" s="358"/>
      <c r="U225" s="358"/>
      <c r="V225" s="358"/>
      <c r="W225" s="358"/>
      <c r="X225" s="358"/>
      <c r="Y225" s="358"/>
      <c r="Z225" s="358"/>
      <c r="AA225" s="358"/>
      <c r="AB225" s="358"/>
      <c r="AC225" s="358"/>
      <c r="AD225" s="358"/>
      <c r="AE225" s="358"/>
      <c r="AF225" s="358"/>
      <c r="AG225" s="358"/>
      <c r="AH225" s="358"/>
      <c r="AI225" s="358"/>
      <c r="AJ225" s="358"/>
      <c r="AK225" s="358"/>
      <c r="AL225" s="358"/>
      <c r="AM225" s="358"/>
      <c r="AN225" s="358"/>
      <c r="AO225" s="358"/>
      <c r="AP225" s="358"/>
      <c r="AQ225" s="358"/>
      <c r="AR225" s="358"/>
      <c r="AS225" s="358"/>
      <c r="AT225" s="358"/>
      <c r="AU225" s="358"/>
      <c r="AV225" s="358"/>
      <c r="AW225" s="358"/>
      <c r="AX225" s="358"/>
      <c r="AY225" s="358"/>
      <c r="AZ225" s="358"/>
      <c r="BA225" s="358"/>
      <c r="BB225" s="358"/>
      <c r="BC225" s="358"/>
      <c r="BD225" s="358"/>
      <c r="BE225" s="358"/>
      <c r="BF225" s="358"/>
      <c r="BG225" s="358"/>
      <c r="BH225" s="358"/>
      <c r="BI225" s="358"/>
      <c r="BJ225" s="358"/>
      <c r="BK225" s="358"/>
      <c r="BL225" s="358"/>
      <c r="BM225" s="358"/>
      <c r="BN225" s="358"/>
      <c r="BO225" s="358"/>
      <c r="BP225" s="358"/>
      <c r="BQ225" s="358"/>
      <c r="BR225" s="358"/>
      <c r="BS225" s="358"/>
      <c r="BT225" s="358"/>
      <c r="BU225" s="358"/>
      <c r="BV225" s="358"/>
      <c r="BW225" s="358"/>
      <c r="BX225" s="358"/>
      <c r="BY225" s="358"/>
      <c r="BZ225" s="358"/>
      <c r="CA225" s="358"/>
      <c r="CB225" s="358"/>
      <c r="CC225" s="358"/>
      <c r="CD225" s="358"/>
      <c r="CE225" s="358"/>
      <c r="CF225" s="358"/>
      <c r="CG225" s="358"/>
      <c r="CH225" s="358"/>
      <c r="CI225" s="358"/>
      <c r="CJ225" s="358"/>
      <c r="CK225" s="358"/>
      <c r="CL225" s="358"/>
      <c r="CM225" s="358"/>
      <c r="CN225" s="358"/>
      <c r="CO225" s="358"/>
      <c r="CP225" s="358"/>
      <c r="CQ225" s="358"/>
      <c r="CR225" s="358"/>
      <c r="CS225" s="358"/>
      <c r="CT225" s="358"/>
      <c r="CU225" s="358"/>
      <c r="CV225" s="358"/>
      <c r="CW225" s="358"/>
      <c r="CX225" s="358"/>
      <c r="CY225" s="358"/>
      <c r="CZ225" s="358"/>
      <c r="DA225" s="358"/>
      <c r="DB225" s="358"/>
      <c r="DC225" s="358"/>
      <c r="DD225" s="358"/>
      <c r="DE225" s="358"/>
      <c r="DF225" s="358"/>
      <c r="DG225" s="358"/>
      <c r="DH225" s="358"/>
    </row>
    <row r="226" ht="12.0" customHeight="1">
      <c r="A226" s="441"/>
      <c r="B226" s="441"/>
      <c r="C226" s="441"/>
      <c r="D226" s="441"/>
      <c r="E226" s="441"/>
      <c r="F226" s="441"/>
      <c r="G226" s="441"/>
      <c r="H226" s="441"/>
      <c r="I226" s="441"/>
      <c r="J226" s="441"/>
      <c r="K226" s="441"/>
      <c r="L226" s="441"/>
      <c r="M226" s="441"/>
      <c r="N226" s="441"/>
      <c r="O226" s="441"/>
      <c r="P226" s="441"/>
      <c r="Q226" s="441"/>
      <c r="R226" s="441"/>
      <c r="S226" s="441"/>
      <c r="T226" s="441"/>
      <c r="U226" s="441"/>
      <c r="V226" s="441"/>
      <c r="W226" s="441"/>
      <c r="X226" s="441"/>
      <c r="Y226" s="441"/>
      <c r="Z226" s="441"/>
      <c r="AA226" s="441"/>
      <c r="AB226" s="441"/>
      <c r="AC226" s="441"/>
      <c r="AD226" s="441"/>
      <c r="AE226" s="441"/>
      <c r="AF226" s="441"/>
      <c r="AG226" s="441"/>
      <c r="AH226" s="441"/>
      <c r="AI226" s="441"/>
      <c r="AJ226" s="441"/>
      <c r="AK226" s="441"/>
      <c r="AL226" s="441"/>
      <c r="AM226" s="441"/>
      <c r="AN226" s="441"/>
      <c r="AO226" s="441"/>
      <c r="AP226" s="441"/>
      <c r="AQ226" s="441"/>
      <c r="AR226" s="441"/>
      <c r="AS226" s="441"/>
      <c r="AT226" s="441"/>
      <c r="AU226" s="441"/>
      <c r="AV226" s="441"/>
      <c r="AW226" s="441"/>
      <c r="AX226" s="441"/>
      <c r="AY226" s="441"/>
      <c r="AZ226" s="441"/>
      <c r="BA226" s="441"/>
      <c r="BB226" s="441"/>
      <c r="BC226" s="441"/>
      <c r="BD226" s="441"/>
      <c r="BE226" s="441"/>
      <c r="BF226" s="441"/>
      <c r="BG226" s="441"/>
      <c r="BH226" s="441"/>
      <c r="BI226" s="441"/>
      <c r="BJ226" s="441"/>
      <c r="BK226" s="441"/>
      <c r="BL226" s="441"/>
      <c r="BM226" s="441"/>
      <c r="BN226" s="441"/>
      <c r="BO226" s="441"/>
      <c r="BP226" s="442"/>
      <c r="BQ226" s="442"/>
      <c r="BR226" s="442"/>
      <c r="BS226" s="442"/>
      <c r="BT226" s="442"/>
      <c r="BU226" s="442"/>
      <c r="BV226" s="442"/>
      <c r="BW226" s="442"/>
      <c r="BX226" s="442"/>
      <c r="BY226" s="442"/>
      <c r="BZ226" s="442"/>
      <c r="CA226" s="442"/>
      <c r="CB226" s="442"/>
      <c r="CC226" s="442"/>
      <c r="CD226" s="442"/>
      <c r="CE226" s="442"/>
      <c r="CF226" s="442"/>
      <c r="CG226" s="442"/>
      <c r="CH226" s="442"/>
      <c r="CI226" s="442"/>
      <c r="CJ226" s="442"/>
      <c r="CK226" s="442"/>
      <c r="CL226" s="442"/>
      <c r="CM226" s="442"/>
      <c r="CN226" s="442"/>
      <c r="CO226" s="442"/>
      <c r="CP226" s="442"/>
      <c r="CQ226" s="442"/>
      <c r="CR226" s="442"/>
      <c r="CS226" s="442"/>
      <c r="CT226" s="442"/>
      <c r="CU226" s="442"/>
      <c r="CV226" s="442"/>
      <c r="CW226" s="442"/>
      <c r="CX226" s="442"/>
      <c r="CY226" s="442"/>
      <c r="CZ226" s="442"/>
      <c r="DA226" s="442"/>
      <c r="DB226" s="442"/>
      <c r="DC226" s="442"/>
      <c r="DD226" s="442"/>
      <c r="DE226" s="442"/>
      <c r="DF226" s="442"/>
      <c r="DG226" s="442"/>
      <c r="DH226" s="442"/>
    </row>
    <row r="227" ht="12.0" customHeight="1">
      <c r="A227" s="379"/>
      <c r="B227" s="379"/>
      <c r="C227" s="379"/>
      <c r="D227" s="379"/>
      <c r="E227" s="379"/>
      <c r="F227" s="379"/>
      <c r="G227" s="379"/>
      <c r="H227" s="379"/>
      <c r="I227" s="379"/>
      <c r="J227" s="379"/>
      <c r="K227" s="379"/>
      <c r="L227" s="379"/>
      <c r="M227" s="379"/>
      <c r="N227" s="367"/>
      <c r="O227" s="367"/>
      <c r="P227" s="492"/>
      <c r="Q227" s="493"/>
      <c r="R227" s="493"/>
      <c r="S227" s="493"/>
      <c r="T227" s="493"/>
      <c r="U227" s="493"/>
      <c r="V227" s="493"/>
      <c r="W227" s="493"/>
      <c r="X227" s="493"/>
      <c r="Y227" s="493"/>
      <c r="Z227" s="493"/>
      <c r="AA227" s="493"/>
      <c r="AB227" s="493"/>
      <c r="AC227" s="493"/>
      <c r="AD227" s="493"/>
      <c r="AE227" s="493"/>
      <c r="AF227" s="493"/>
      <c r="AG227" s="493"/>
      <c r="AH227" s="493"/>
      <c r="AI227" s="493"/>
      <c r="AJ227" s="493"/>
      <c r="AK227" s="493"/>
      <c r="AL227" s="493"/>
      <c r="AM227" s="493"/>
      <c r="AN227" s="493"/>
      <c r="AO227" s="493"/>
      <c r="AP227" s="493"/>
      <c r="AQ227" s="493"/>
      <c r="AR227" s="493"/>
      <c r="AS227" s="493"/>
      <c r="AT227" s="493"/>
      <c r="AU227" s="493"/>
      <c r="AV227" s="493"/>
      <c r="AW227" s="493"/>
      <c r="AX227" s="493"/>
      <c r="AY227" s="493"/>
      <c r="AZ227" s="493"/>
      <c r="BA227" s="493"/>
      <c r="BB227" s="493"/>
      <c r="BC227" s="493"/>
      <c r="BD227" s="493"/>
      <c r="BE227" s="493"/>
      <c r="BF227" s="493"/>
      <c r="BG227" s="493"/>
      <c r="BH227" s="493"/>
      <c r="BI227" s="493"/>
      <c r="BJ227" s="493"/>
      <c r="BK227" s="493"/>
      <c r="BL227" s="493"/>
      <c r="BM227" s="493"/>
      <c r="BN227" s="493"/>
      <c r="BO227" s="493"/>
      <c r="BP227" s="493"/>
      <c r="BQ227" s="493"/>
      <c r="BR227" s="493"/>
      <c r="BS227" s="493"/>
      <c r="BT227" s="493"/>
      <c r="BU227" s="493"/>
      <c r="BV227" s="493"/>
      <c r="BW227" s="493"/>
      <c r="BX227" s="493"/>
      <c r="BY227" s="493"/>
      <c r="BZ227" s="493"/>
      <c r="CA227" s="493"/>
      <c r="CB227" s="493"/>
      <c r="CC227" s="493"/>
      <c r="CD227" s="493"/>
      <c r="CE227" s="493"/>
      <c r="CF227" s="493"/>
      <c r="CG227" s="493"/>
      <c r="CH227" s="493"/>
      <c r="CI227" s="493"/>
      <c r="CJ227" s="493"/>
      <c r="CK227" s="493"/>
      <c r="CL227" s="493"/>
      <c r="CM227" s="493"/>
      <c r="CN227" s="493"/>
      <c r="CO227" s="493"/>
      <c r="CP227" s="493"/>
      <c r="CQ227" s="493"/>
      <c r="CR227" s="493"/>
      <c r="CS227" s="493"/>
      <c r="CT227" s="493"/>
      <c r="CU227" s="493"/>
      <c r="CV227" s="493"/>
      <c r="CW227" s="493"/>
      <c r="CX227" s="493"/>
      <c r="CY227" s="493"/>
      <c r="CZ227" s="493"/>
      <c r="DA227" s="493"/>
      <c r="DB227" s="493"/>
      <c r="DC227" s="493"/>
      <c r="DD227" s="493"/>
      <c r="DE227" s="493"/>
      <c r="DF227" s="493"/>
      <c r="DG227" s="493"/>
      <c r="DH227" s="493"/>
    </row>
    <row r="228" ht="12.0" customHeight="1">
      <c r="A228" s="379"/>
      <c r="B228" s="379"/>
      <c r="C228" s="379"/>
      <c r="D228" s="379"/>
      <c r="E228" s="379"/>
      <c r="F228" s="379"/>
      <c r="G228" s="379"/>
      <c r="H228" s="379"/>
      <c r="I228" s="379"/>
      <c r="J228" s="379"/>
      <c r="K228" s="379"/>
      <c r="L228" s="379"/>
      <c r="M228" s="379"/>
      <c r="N228" s="367"/>
      <c r="O228" s="367"/>
      <c r="P228" s="492"/>
      <c r="Q228" s="459"/>
      <c r="R228" s="460" t="s">
        <v>144</v>
      </c>
      <c r="AJ228" s="461"/>
      <c r="AK228" s="462" t="str">
        <f>IFERROR(IF(AB235=13,(""),(VLOOKUP(AB235,Proto_Lookup,3,FALSE))),"")</f>
        <v>GENERIC</v>
      </c>
      <c r="AL228" s="462" t="str">
        <f>IFERROR(IF(AL235=13,(""),(VLOOKUP(AL235,Proto_Lookup,3,FALSE))),"")</f>
        <v>GENERIC</v>
      </c>
      <c r="AM228" s="462" t="str">
        <f>IFERROR(IF(AV235=13,(""),(VLOOKUP(AV235,Proto_Lookup,3,FALSE))),"")</f>
        <v>GENERIC</v>
      </c>
      <c r="AN228" s="462" t="str">
        <f>IFERROR(IF(BF235=13,(""),(VLOOKUP(BF235,Proto_Lookup,3,FALSE))),"")</f>
        <v>GENERIC</v>
      </c>
      <c r="AO228" s="462" t="str">
        <f>IFERROR(IF(BP235=13,(""),(VLOOKUP(BP235,Proto_Lookup,3,FALSE))),"")</f>
        <v>GENERIC</v>
      </c>
      <c r="AP228" s="462" t="str">
        <f>IFERROR(IF(BZ235=13,(""),(VLOOKUP(BZ235,Proto_Lookup,3,FALSE))),"")</f>
        <v>GENERIC</v>
      </c>
      <c r="AQ228" s="462" t="str">
        <f>IFERROR(IF(AB238=13,(""),(VLOOKUP(AB238,Proto_Lookup,3,FALSE))),"")</f>
        <v>GENERIC</v>
      </c>
      <c r="AR228" s="462" t="str">
        <f>IFERROR(IF(AL238=13,(""),(VLOOKUP(AL238,Proto_Lookup,3,FALSE))),"")</f>
        <v>GENERIC</v>
      </c>
      <c r="AS228" s="462" t="str">
        <f>IFERROR(IF(AV238=13,(""),(VLOOKUP(AV238,Proto_Lookup,3,FALSE))),"")</f>
        <v>GENERIC</v>
      </c>
      <c r="AT228" s="462" t="str">
        <f>IFERROR(IF(BF238=13,(""),(VLOOKUP(BF238,Proto_Lookup,3,FALSE))),"")</f>
        <v>GENERIC</v>
      </c>
      <c r="AU228" s="462" t="str">
        <f>IFERROR(IF(BP238=13,(""),(VLOOKUP(BP238,Proto_Lookup,3,FALSE))),"")</f>
        <v>GENERIC</v>
      </c>
      <c r="AV228" s="462" t="str">
        <f>IFERROR(IF(BZ238=13,(""),(VLOOKUP(BZ238,Proto_Lookup,3,FALSE))),"")</f>
        <v>GENERIC</v>
      </c>
      <c r="AW228" s="461"/>
      <c r="AX228" s="463" t="str">
        <f>IFERROR(VLOOKUP($AB235,Proto_Lookup,9,FALSE),"NO ACTION")</f>
        <v>NO ACTION</v>
      </c>
      <c r="AY228" s="463" t="str">
        <f>IFERROR(VLOOKUP(AL235,Proto_Lookup,9,FALSE),"NO ACTION")</f>
        <v>NO ACTION</v>
      </c>
      <c r="AZ228" s="463" t="str">
        <f>IFERROR(VLOOKUP(AV235,Proto_Lookup,9,FALSE),"NO ACTION")</f>
        <v>NO ACTION</v>
      </c>
      <c r="BA228" s="463" t="str">
        <f>IFERROR(VLOOKUP(BF235,Proto_Lookup,9,FALSE),"NO ACTION")</f>
        <v>NO ACTION</v>
      </c>
      <c r="BB228" s="463" t="str">
        <f>IFERROR(VLOOKUP(BP235,Proto_Lookup,9,FALSE),"NO ACTION")</f>
        <v>NO ACTION</v>
      </c>
      <c r="BC228" s="463" t="str">
        <f>IFERROR(VLOOKUP(BZ235,Proto_Lookup,9,FALSE),"NO ACTION")</f>
        <v>NO ACTION</v>
      </c>
      <c r="BD228" s="463" t="str">
        <f>IFERROR(VLOOKUP(AB238,Proto_Lookup,9,FALSE),"NO ACTION")</f>
        <v>NO ACTION</v>
      </c>
      <c r="BE228" s="463" t="str">
        <f>IFERROR(VLOOKUP(AL238,Proto_Lookup,9,FALSE),"NO ACTION")</f>
        <v>NO ACTION</v>
      </c>
      <c r="BF228" s="463" t="str">
        <f>IFERROR(VLOOKUP(AV238,Proto_Lookup,9,FALSE),"NO ACTION")</f>
        <v>NO ACTION</v>
      </c>
      <c r="BG228" s="463" t="str">
        <f>IFERROR(VLOOKUP(BF238,Proto_Lookup,9,FALSE),"NO ACTION")</f>
        <v>NO ACTION</v>
      </c>
      <c r="BH228" s="463" t="str">
        <f>IFERROR(VLOOKUP(BP238,Proto_Lookup,9,FALSE),"NO ACTION")</f>
        <v>NO ACTION</v>
      </c>
      <c r="BI228" s="463" t="str">
        <f>IFERROR(VLOOKUP(BZ238,Proto_Lookup,9,FALSE),"NO ACTION")</f>
        <v>NO ACTION</v>
      </c>
      <c r="BJ228" s="461"/>
      <c r="BK228" s="461"/>
      <c r="BL228" s="461"/>
      <c r="BM228" s="461"/>
      <c r="BN228" s="461"/>
      <c r="BO228" s="461"/>
      <c r="BP228" s="461"/>
      <c r="BQ228" s="461"/>
      <c r="BR228" s="461"/>
      <c r="BS228" s="461"/>
      <c r="BT228" s="461"/>
      <c r="BU228" s="461"/>
      <c r="BV228" s="461"/>
      <c r="BW228" s="461"/>
      <c r="BX228" s="461"/>
      <c r="BY228" s="461"/>
      <c r="BZ228" s="461"/>
      <c r="CA228" s="461"/>
      <c r="CB228" s="461"/>
      <c r="CC228" s="461"/>
      <c r="CD228" s="461"/>
      <c r="CE228" s="461"/>
      <c r="CF228" s="461"/>
      <c r="CG228" s="225"/>
      <c r="CH228" s="225"/>
      <c r="CI228" s="225"/>
      <c r="CJ228" s="225"/>
      <c r="CK228" s="225"/>
      <c r="CL228" s="225"/>
      <c r="CM228" s="225"/>
      <c r="CN228" s="493"/>
      <c r="CO228" s="493"/>
      <c r="CP228" s="493"/>
      <c r="CQ228" s="493"/>
      <c r="CR228" s="493"/>
      <c r="CS228" s="493"/>
      <c r="CT228" s="493"/>
      <c r="CU228" s="493"/>
      <c r="CV228" s="493"/>
      <c r="CW228" s="493"/>
      <c r="CX228" s="493"/>
      <c r="CY228" s="493"/>
      <c r="CZ228" s="493"/>
      <c r="DA228" s="493"/>
      <c r="DB228" s="493"/>
      <c r="DC228" s="493"/>
      <c r="DD228" s="493"/>
      <c r="DE228" s="493"/>
      <c r="DF228" s="493"/>
      <c r="DG228" s="493"/>
      <c r="DH228" s="493"/>
    </row>
    <row r="229" ht="12.0" customHeight="1">
      <c r="A229" s="379"/>
      <c r="B229" s="379"/>
      <c r="C229" s="379"/>
      <c r="D229" s="379"/>
      <c r="E229" s="379"/>
      <c r="F229" s="379"/>
      <c r="G229" s="379"/>
      <c r="H229" s="379"/>
      <c r="I229" s="379"/>
      <c r="J229" s="379"/>
      <c r="K229" s="379"/>
      <c r="L229" s="379"/>
      <c r="M229" s="379"/>
      <c r="N229" s="379"/>
      <c r="O229" s="379"/>
      <c r="P229" s="492"/>
      <c r="Q229" s="459"/>
      <c r="AJ229" s="461"/>
      <c r="AK229" s="463" t="str">
        <f>IFERROR(IF(AB235=13,(""),(VLOOKUP(AB235,Proto_Lookup,5,FALSE))),"")</f>
        <v>GENERIC</v>
      </c>
      <c r="AL229" s="463" t="str">
        <f>IFERROR(IF(AL235=13,(""),(VLOOKUP(AL235,Proto_Lookup,5,FALSE))),"")</f>
        <v>GENERIC</v>
      </c>
      <c r="AM229" s="463" t="str">
        <f>IFERROR(IF(AV235=13,(""),(VLOOKUP(AV235,Proto_Lookup,5,FALSE))),"")</f>
        <v>GENERIC</v>
      </c>
      <c r="AN229" s="463" t="str">
        <f>IFERROR(IF(BF235=13,(""),(VLOOKUP(BF235,Proto_Lookup,5,FALSE))),"")</f>
        <v>GENERIC</v>
      </c>
      <c r="AO229" s="463" t="str">
        <f>IFERROR(IF(BP235=13,(""),(VLOOKUP(BP235,Proto_Lookup,5,FALSE))),"")</f>
        <v>GENERIC</v>
      </c>
      <c r="AP229" s="463" t="str">
        <f>IFERROR(IF(BZ235=13,(""),(VLOOKUP(BZ235,Proto_Lookup,5,FALSE))),"")</f>
        <v>GENERIC</v>
      </c>
      <c r="AQ229" s="463" t="str">
        <f>IFERROR(IF(AB238=13,(""),(VLOOKUP(AB238,Proto_Lookup,5,FALSE))),"")</f>
        <v>GENERIC</v>
      </c>
      <c r="AR229" s="463" t="str">
        <f>IFERROR(IF(AL238=13,(""),(VLOOKUP(AL238,Proto_Lookup,5,FALSE))),"")</f>
        <v>GENERIC</v>
      </c>
      <c r="AS229" s="463" t="str">
        <f>IFERROR(IF(AV238=13,(""),(VLOOKUP(AV238,Proto_Lookup,5,FALSE))),"")</f>
        <v>GENERIC</v>
      </c>
      <c r="AT229" s="463" t="str">
        <f>IFERROR(IF(BF238=13,(""),(VLOOKUP(BF238,Proto_Lookup,5,FALSE))),"")</f>
        <v>GENERIC</v>
      </c>
      <c r="AU229" s="463" t="str">
        <f>IFERROR(IF(BP238=13,(""),(VLOOKUP(BP238,Proto_Lookup,5,FALSE))),"")</f>
        <v>GENERIC</v>
      </c>
      <c r="AV229" s="463" t="str">
        <f>IFERROR(IF(BZ238=13,(""),(VLOOKUP(BZ238,Proto_Lookup,5,FALSE))),"")</f>
        <v>GENERIC</v>
      </c>
      <c r="AW229" s="461"/>
      <c r="AX229" s="463" t="str">
        <f>IFERROR(VLOOKUP($AB235,Proto_Lookup,11,FALSE),"NO ACTION")</f>
        <v>NO ACTION</v>
      </c>
      <c r="AY229" s="463" t="str">
        <f>IFERROR(VLOOKUP(AL235,Proto_Lookup,11,FALSE),"NO ACTION")</f>
        <v>NO ACTION</v>
      </c>
      <c r="AZ229" s="463" t="str">
        <f>IFERROR(VLOOKUP(AV235,Proto_Lookup,11,FALSE),"NO ACTION")</f>
        <v>NO ACTION</v>
      </c>
      <c r="BA229" s="463" t="str">
        <f>IFERROR(VLOOKUP(BF235,Proto_Lookup,11,FALSE),"NO ACTION")</f>
        <v>NO ACTION</v>
      </c>
      <c r="BB229" s="463" t="str">
        <f>IFERROR(VLOOKUP(BP235,Proto_Lookup,11,FALSE),"NO ACTION")</f>
        <v>NO ACTION</v>
      </c>
      <c r="BC229" s="463" t="str">
        <f>IFERROR(VLOOKUP(BZ235,Proto_Lookup,11,FALSE),"NO ACTION")</f>
        <v>NO ACTION</v>
      </c>
      <c r="BD229" s="463" t="str">
        <f>IFERROR(VLOOKUP(AB238,Proto_Lookup,11,FALSE),"NO ACTION")</f>
        <v>NO ACTION</v>
      </c>
      <c r="BE229" s="463" t="str">
        <f>IFERROR(VLOOKUP(AL238,Proto_Lookup,11,FALSE),"NO ACTION")</f>
        <v>NO ACTION</v>
      </c>
      <c r="BF229" s="463" t="str">
        <f>IFERROR(VLOOKUP(AV238,Proto_Lookup,11,FALSE),"NO ACTION")</f>
        <v>NO ACTION</v>
      </c>
      <c r="BG229" s="463" t="str">
        <f>IFERROR(VLOOKUP(BF238,Proto_Lookup,11,FALSE),"NO ACTION")</f>
        <v>NO ACTION</v>
      </c>
      <c r="BH229" s="463" t="str">
        <f>IFERROR(VLOOKUP(BP238,Proto_Lookup,11,FALSE),"NO ACTION")</f>
        <v>NO ACTION</v>
      </c>
      <c r="BI229" s="463" t="str">
        <f>IFERROR(VLOOKUP(BZ238,Proto_Lookup,11,FALSE),"NO ACTION")</f>
        <v>NO ACTION</v>
      </c>
      <c r="BJ229" s="461"/>
      <c r="BK229" s="461"/>
      <c r="BL229" s="461"/>
      <c r="BM229" s="461"/>
      <c r="BN229" s="461"/>
      <c r="BO229" s="461"/>
      <c r="BP229" s="461"/>
      <c r="BQ229" s="461"/>
      <c r="BR229" s="461"/>
      <c r="BS229" s="461"/>
      <c r="BT229" s="461"/>
      <c r="BU229" s="461"/>
      <c r="BV229" s="461"/>
      <c r="BW229" s="461"/>
      <c r="BX229" s="461"/>
      <c r="BY229" s="461"/>
      <c r="BZ229" s="461"/>
      <c r="CA229" s="461"/>
      <c r="CB229" s="461"/>
      <c r="CC229" s="461"/>
      <c r="CD229" s="461"/>
      <c r="CE229" s="461"/>
      <c r="CF229" s="461"/>
      <c r="CG229" s="225"/>
      <c r="CH229" s="225"/>
      <c r="CI229" s="225"/>
      <c r="CJ229" s="225"/>
      <c r="CK229" s="225"/>
      <c r="CL229" s="225"/>
      <c r="CM229" s="225"/>
      <c r="CN229" s="493"/>
      <c r="CO229" s="493"/>
      <c r="CP229" s="493"/>
      <c r="CQ229" s="493"/>
      <c r="CR229" s="493"/>
      <c r="CS229" s="493"/>
      <c r="CT229" s="493"/>
      <c r="CU229" s="493"/>
      <c r="CV229" s="493"/>
      <c r="CW229" s="493"/>
      <c r="CX229" s="493"/>
      <c r="CY229" s="493"/>
      <c r="CZ229" s="493"/>
      <c r="DA229" s="493"/>
      <c r="DB229" s="493"/>
      <c r="DC229" s="493"/>
      <c r="DD229" s="493"/>
      <c r="DE229" s="493"/>
      <c r="DF229" s="493"/>
      <c r="DG229" s="493"/>
      <c r="DH229" s="493"/>
    </row>
    <row r="230" ht="12.0" customHeight="1">
      <c r="A230" s="379"/>
      <c r="B230" s="379"/>
      <c r="C230" s="379"/>
      <c r="D230" s="379"/>
      <c r="E230" s="379"/>
      <c r="F230" s="379"/>
      <c r="G230" s="379"/>
      <c r="H230" s="379"/>
      <c r="I230" s="379"/>
      <c r="J230" s="379"/>
      <c r="K230" s="379"/>
      <c r="L230" s="379"/>
      <c r="M230" s="379"/>
      <c r="N230" s="379"/>
      <c r="O230" s="379"/>
      <c r="P230" s="492"/>
      <c r="Q230" s="461"/>
      <c r="R230" s="461"/>
      <c r="S230" s="461"/>
      <c r="T230" s="461"/>
      <c r="U230" s="461"/>
      <c r="V230" s="461"/>
      <c r="W230" s="461"/>
      <c r="X230" s="461"/>
      <c r="Y230" s="461"/>
      <c r="Z230" s="464">
        <f> BATTLECALC!R219</f>
        <v>0</v>
      </c>
      <c r="AA230" s="461"/>
      <c r="AB230" s="461"/>
      <c r="AC230" s="461"/>
      <c r="AD230" s="461"/>
      <c r="AE230" s="461"/>
      <c r="AF230" s="461"/>
      <c r="AG230" s="461"/>
      <c r="AH230" s="461"/>
      <c r="AI230" s="461"/>
      <c r="AJ230" s="461"/>
      <c r="AK230" s="463" t="str">
        <f>IFERROR(VLOOKUP($AB235,Proto_Lookup,7,FALSE),"NO ACTION")</f>
        <v>NO ACTION</v>
      </c>
      <c r="AL230" s="463" t="str">
        <f>IFERROR(VLOOKUP(AL235,Proto_Lookup,7,FALSE),"NO ACTION")</f>
        <v>NO ACTION</v>
      </c>
      <c r="AM230" s="463" t="str">
        <f>IFERROR(VLOOKUP(AV235,Proto_Lookup,7,FALSE),"NO ACTION")</f>
        <v>NO ACTION</v>
      </c>
      <c r="AN230" s="463" t="str">
        <f>IFERROR(VLOOKUP(BF235,Proto_Lookup,7,FALSE),"NO ACTION")</f>
        <v>NO ACTION</v>
      </c>
      <c r="AO230" s="463" t="str">
        <f>IFERROR(VLOOKUP(BP235,Proto_Lookup,7,FALSE),"NO ACTION")</f>
        <v>NO ACTION</v>
      </c>
      <c r="AP230" s="463" t="str">
        <f>IFERROR(VLOOKUP(BZ235,Proto_Lookup,7,FALSE),"NO ACTION")</f>
        <v>NO ACTION</v>
      </c>
      <c r="AQ230" s="463" t="str">
        <f>IFERROR(VLOOKUP(AB238,Proto_Lookup,7,FALSE),"NO ACTION")</f>
        <v>NO ACTION</v>
      </c>
      <c r="AR230" s="463" t="str">
        <f>IFERROR(VLOOKUP(AL238,Proto_Lookup,7,FALSE),"NO ACTION")</f>
        <v>NO ACTION</v>
      </c>
      <c r="AS230" s="463" t="str">
        <f>IFERROR(VLOOKUP(AV238,Proto_Lookup,7,FALSE),"NO ACTION")</f>
        <v>NO ACTION</v>
      </c>
      <c r="AT230" s="463" t="str">
        <f>IFERROR(VLOOKUP(BF238,Proto_Lookup,7,FALSE),"NO ACTION")</f>
        <v>NO ACTION</v>
      </c>
      <c r="AU230" s="463" t="str">
        <f>IFERROR(VLOOKUP(BP238,Proto_Lookup,7,FALSE),"NO ACTION")</f>
        <v>NO ACTION</v>
      </c>
      <c r="AV230" s="463" t="str">
        <f>IFERROR(VLOOKUP(BZ238,Proto_Lookup,7,FALSE),"NO ACTION")</f>
        <v>NO ACTION</v>
      </c>
      <c r="AW230" s="461"/>
      <c r="AX230" s="463" t="str">
        <f>IFERROR(VLOOKUP($AB235,Proto_Lookup,13,FALSE),"NO ACTION")</f>
        <v>NO ACTION</v>
      </c>
      <c r="AY230" s="463" t="str">
        <f>IFERROR(VLOOKUP(AL235,Proto_Lookup,13,FALSE),"NO ACTION")</f>
        <v>NO ACTION</v>
      </c>
      <c r="AZ230" s="463" t="str">
        <f>IFERROR(VLOOKUP(AV235,Proto_Lookup,13,FALSE),"NO ACTION")</f>
        <v>NO ACTION</v>
      </c>
      <c r="BA230" s="463" t="str">
        <f>IFERROR(VLOOKUP(BF235,Proto_Lookup,13,FALSE),"NO ACTION")</f>
        <v>NO ACTION</v>
      </c>
      <c r="BB230" s="463" t="str">
        <f>IFERROR(VLOOKUP(BP235,Proto_Lookup,13,FALSE),"NO ACTION")</f>
        <v>NO ACTION</v>
      </c>
      <c r="BC230" s="463" t="str">
        <f>IFERROR(VLOOKUP(BZ235,Proto_Lookup,13,FALSE),"NO ACTION")</f>
        <v>NO ACTION</v>
      </c>
      <c r="BD230" s="463" t="str">
        <f>IFERROR(VLOOKUP(AB238,Proto_Lookup,13,FALSE),"NO ACTION")</f>
        <v>NO ACTION</v>
      </c>
      <c r="BE230" s="463" t="str">
        <f>IFERROR(VLOOKUP(AL238,Proto_Lookup,13,FALSE),"NO ACTION")</f>
        <v>NO ACTION</v>
      </c>
      <c r="BF230" s="463" t="str">
        <f>IFERROR(VLOOKUP(AV238,Proto_Lookup,13,FALSE),"NO ACTION")</f>
        <v>NO ACTION</v>
      </c>
      <c r="BG230" s="463" t="str">
        <f>IFERROR(VLOOKUP(BF238,Proto_Lookup,13,FALSE),"NO ACTION")</f>
        <v>NO ACTION</v>
      </c>
      <c r="BH230" s="463" t="str">
        <f>IFERROR(VLOOKUP(BP238,Proto_Lookup,13,FALSE),"NO ACTION")</f>
        <v>NO ACTION</v>
      </c>
      <c r="BI230" s="463" t="str">
        <f>IFERROR(VLOOKUP(BZ238,Proto_Lookup,13,FALSE),"NO ACTION")</f>
        <v>NO ACTION</v>
      </c>
      <c r="BJ230" s="461"/>
      <c r="BK230" s="461"/>
      <c r="BL230" s="461"/>
      <c r="BM230" s="461"/>
      <c r="BN230" s="461"/>
      <c r="BO230" s="461"/>
      <c r="BP230" s="461"/>
      <c r="BQ230" s="461"/>
      <c r="BR230" s="461"/>
      <c r="BS230" s="461"/>
      <c r="BT230" s="461"/>
      <c r="BU230" s="461"/>
      <c r="BV230" s="461"/>
      <c r="BW230" s="461"/>
      <c r="BX230" s="461"/>
      <c r="BY230" s="461"/>
      <c r="BZ230" s="461"/>
      <c r="CA230" s="461"/>
      <c r="CB230" s="461"/>
      <c r="CC230" s="461"/>
      <c r="CD230" s="461"/>
      <c r="CE230" s="461"/>
      <c r="CF230" s="461"/>
      <c r="CG230" s="461"/>
      <c r="CH230" s="461"/>
      <c r="CI230" s="461"/>
      <c r="CJ230" s="461"/>
      <c r="CK230" s="225"/>
      <c r="CL230" s="225"/>
      <c r="CM230" s="225"/>
      <c r="CN230" s="493"/>
      <c r="CO230" s="493"/>
      <c r="CP230" s="493"/>
      <c r="CQ230" s="493"/>
      <c r="CR230" s="493"/>
      <c r="CS230" s="493"/>
      <c r="CT230" s="493"/>
      <c r="CU230" s="493"/>
      <c r="CV230" s="493"/>
      <c r="CW230" s="493"/>
      <c r="CX230" s="493"/>
      <c r="CY230" s="493"/>
      <c r="CZ230" s="493"/>
      <c r="DA230" s="493"/>
      <c r="DB230" s="493"/>
      <c r="DC230" s="493"/>
      <c r="DD230" s="493"/>
      <c r="DE230" s="493"/>
      <c r="DF230" s="493"/>
      <c r="DG230" s="493"/>
      <c r="DH230" s="493"/>
    </row>
    <row r="231" ht="12.0" customHeight="1">
      <c r="A231" s="379"/>
      <c r="B231" s="465" t="b">
        <v>0</v>
      </c>
      <c r="D231" s="466"/>
      <c r="J231" s="377"/>
      <c r="K231" s="447" t="str">
        <f>IFERROR(VLOOKUP(D231,StatusTierLookup,3,false),"")</f>
        <v/>
      </c>
      <c r="L231" s="377"/>
      <c r="M231" s="447" t="str">
        <f>IFERROR(VLOOKUP(D231,StatusTierLookup,4,false),"")</f>
        <v/>
      </c>
      <c r="O231" s="379"/>
      <c r="P231" s="492"/>
      <c r="Q231" s="461"/>
      <c r="R231" s="461"/>
      <c r="S231" s="461"/>
      <c r="T231" s="467" t="s">
        <v>130</v>
      </c>
      <c r="X231" s="468">
        <f>ROUNDUP(SUM(S238, AC235, AM235, AW235, BG235, BQ235, CA235, AC238, AM238, AW238, BG238, BQ238, CA238)*(1+0.025*(COUNTIF(CJ234:CL237,"&gt;0")-1)))</f>
        <v>0</v>
      </c>
      <c r="AA231" s="461"/>
      <c r="AB231" s="469" t="s">
        <v>132</v>
      </c>
      <c r="AK231" s="461"/>
      <c r="AL231" s="469" t="s">
        <v>132</v>
      </c>
      <c r="AU231" s="461"/>
      <c r="AV231" s="469" t="s">
        <v>132</v>
      </c>
      <c r="BE231" s="461"/>
      <c r="BF231" s="469" t="s">
        <v>132</v>
      </c>
      <c r="BO231" s="461"/>
      <c r="BP231" s="469" t="s">
        <v>132</v>
      </c>
      <c r="BY231" s="461"/>
      <c r="BZ231" s="469" t="s">
        <v>132</v>
      </c>
      <c r="CI231" s="461"/>
      <c r="CJ231" s="461"/>
      <c r="CK231" s="225"/>
      <c r="CL231" s="225"/>
      <c r="CM231" s="225"/>
      <c r="CN231" s="493"/>
      <c r="CO231" s="493"/>
      <c r="CP231" s="493"/>
      <c r="CQ231" s="493"/>
      <c r="CR231" s="493"/>
      <c r="CS231" s="493"/>
      <c r="CT231" s="493"/>
      <c r="CU231" s="493"/>
      <c r="CV231" s="493"/>
      <c r="CW231" s="493"/>
      <c r="CX231" s="493"/>
      <c r="CY231" s="493"/>
      <c r="CZ231" s="493"/>
      <c r="DA231" s="493"/>
      <c r="DB231" s="493"/>
      <c r="DC231" s="493"/>
      <c r="DD231" s="493"/>
      <c r="DE231" s="493"/>
      <c r="DF231" s="493"/>
      <c r="DG231" s="493"/>
      <c r="DH231" s="493"/>
    </row>
    <row r="232" ht="12.0" customHeight="1">
      <c r="A232" s="379"/>
      <c r="B232" s="382"/>
      <c r="C232" s="382"/>
      <c r="D232" s="26"/>
      <c r="E232" s="26"/>
      <c r="F232" s="26"/>
      <c r="G232" s="26"/>
      <c r="H232" s="26"/>
      <c r="I232" s="26"/>
      <c r="J232" s="27"/>
      <c r="K232" s="25"/>
      <c r="L232" s="27"/>
      <c r="M232" s="25"/>
      <c r="N232" s="26"/>
      <c r="O232" s="383"/>
      <c r="P232" s="492"/>
      <c r="Q232" s="461"/>
      <c r="R232" s="461"/>
      <c r="S232" s="461"/>
      <c r="AA232" s="470"/>
      <c r="AK232" s="470"/>
      <c r="AU232" s="470"/>
      <c r="BE232" s="470"/>
      <c r="BO232" s="470"/>
      <c r="BY232" s="470"/>
      <c r="CI232" s="470"/>
      <c r="CJ232" s="461"/>
      <c r="CK232" s="225"/>
      <c r="CL232" s="225"/>
      <c r="CM232" s="225"/>
      <c r="CN232" s="493"/>
      <c r="CO232" s="493"/>
      <c r="CP232" s="493"/>
      <c r="CQ232" s="493"/>
      <c r="CR232" s="493"/>
      <c r="CS232" s="493"/>
      <c r="CT232" s="493"/>
      <c r="CU232" s="493"/>
      <c r="CV232" s="493"/>
      <c r="CW232" s="493"/>
      <c r="CX232" s="493"/>
      <c r="CY232" s="493"/>
      <c r="CZ232" s="493"/>
      <c r="DA232" s="493"/>
      <c r="DB232" s="493"/>
      <c r="DC232" s="493"/>
      <c r="DD232" s="493"/>
      <c r="DE232" s="493"/>
      <c r="DF232" s="493"/>
      <c r="DG232" s="493"/>
      <c r="DH232" s="493"/>
    </row>
    <row r="233" ht="12.0" customHeight="1">
      <c r="A233" s="379"/>
      <c r="B233" s="445" t="b">
        <v>0</v>
      </c>
      <c r="D233" s="446"/>
      <c r="J233" s="377"/>
      <c r="K233" s="447" t="str">
        <f>IFERROR(VLOOKUP(D233,StatusTierLookup,3,false),"")</f>
        <v/>
      </c>
      <c r="L233" s="377"/>
      <c r="M233" s="447" t="str">
        <f>IFERROR(VLOOKUP(D233,StatusTierLookup,4,false),"")</f>
        <v/>
      </c>
      <c r="O233" s="383"/>
      <c r="P233" s="492"/>
      <c r="Q233" s="461"/>
      <c r="R233" s="461"/>
      <c r="S233" s="461"/>
      <c r="T233" s="461"/>
      <c r="U233" s="470"/>
      <c r="V233" s="470"/>
      <c r="W233" s="470"/>
      <c r="X233" s="470"/>
      <c r="Y233" s="470"/>
      <c r="Z233" s="470"/>
      <c r="AA233" s="470"/>
      <c r="AB233" s="471" t="s">
        <v>134</v>
      </c>
      <c r="AK233" s="470"/>
      <c r="AL233" s="471" t="s">
        <v>134</v>
      </c>
      <c r="AU233" s="470"/>
      <c r="AV233" s="471" t="s">
        <v>134</v>
      </c>
      <c r="BE233" s="470"/>
      <c r="BF233" s="471" t="s">
        <v>134</v>
      </c>
      <c r="BO233" s="470"/>
      <c r="BP233" s="471" t="s">
        <v>134</v>
      </c>
      <c r="BY233" s="470"/>
      <c r="BZ233" s="471" t="s">
        <v>134</v>
      </c>
      <c r="CI233" s="470"/>
      <c r="CJ233" s="461"/>
      <c r="CK233" s="225"/>
      <c r="CL233" s="225"/>
      <c r="CM233" s="225"/>
      <c r="CN233" s="493"/>
      <c r="CO233" s="493"/>
      <c r="CP233" s="493"/>
      <c r="CQ233" s="493"/>
      <c r="CR233" s="493"/>
      <c r="CS233" s="493"/>
      <c r="CT233" s="493"/>
      <c r="CU233" s="493"/>
      <c r="CV233" s="493"/>
      <c r="CW233" s="493"/>
      <c r="CX233" s="493"/>
      <c r="CY233" s="493"/>
      <c r="CZ233" s="493"/>
      <c r="DA233" s="493"/>
      <c r="DB233" s="493"/>
      <c r="DC233" s="493"/>
      <c r="DD233" s="493"/>
      <c r="DE233" s="493"/>
      <c r="DF233" s="493"/>
      <c r="DG233" s="493"/>
      <c r="DH233" s="493"/>
    </row>
    <row r="234" ht="12.0" customHeight="1">
      <c r="A234" s="379"/>
      <c r="B234" s="382"/>
      <c r="C234" s="382"/>
      <c r="D234" s="26"/>
      <c r="E234" s="26"/>
      <c r="F234" s="26"/>
      <c r="G234" s="26"/>
      <c r="H234" s="26"/>
      <c r="I234" s="26"/>
      <c r="J234" s="27"/>
      <c r="K234" s="25"/>
      <c r="L234" s="27"/>
      <c r="M234" s="25"/>
      <c r="N234" s="26"/>
      <c r="O234" s="383"/>
      <c r="P234" s="492"/>
      <c r="Q234" s="461"/>
      <c r="R234" s="469" t="s">
        <v>131</v>
      </c>
      <c r="AA234" s="461"/>
      <c r="AK234" s="470"/>
      <c r="AU234" s="470"/>
      <c r="BE234" s="470"/>
      <c r="BO234" s="470"/>
      <c r="BY234" s="470"/>
      <c r="CI234" s="470"/>
      <c r="CJ234" s="472">
        <f>AC235</f>
        <v>0</v>
      </c>
      <c r="CK234" s="472">
        <f>BQ235</f>
        <v>0</v>
      </c>
      <c r="CL234" s="472">
        <f>AW238</f>
        <v>0</v>
      </c>
      <c r="CM234" s="473"/>
      <c r="CN234" s="493"/>
      <c r="CO234" s="493"/>
      <c r="CP234" s="493"/>
      <c r="CQ234" s="493"/>
      <c r="CR234" s="493"/>
      <c r="CS234" s="493"/>
      <c r="CT234" s="493"/>
      <c r="CU234" s="493"/>
      <c r="CV234" s="493"/>
      <c r="CW234" s="493"/>
      <c r="CX234" s="493"/>
      <c r="CY234" s="493"/>
      <c r="CZ234" s="493"/>
      <c r="DA234" s="493"/>
      <c r="DB234" s="493"/>
      <c r="DC234" s="493"/>
      <c r="DD234" s="493"/>
      <c r="DE234" s="493"/>
      <c r="DF234" s="493"/>
      <c r="DG234" s="493"/>
      <c r="DH234" s="493"/>
    </row>
    <row r="235" ht="12.0" customHeight="1">
      <c r="A235" s="379"/>
      <c r="B235" s="445" t="b">
        <v>0</v>
      </c>
      <c r="D235" s="446"/>
      <c r="J235" s="377"/>
      <c r="K235" s="447" t="str">
        <f>IFERROR(VLOOKUP(D235,StatusTierLookup,3,false),"")</f>
        <v/>
      </c>
      <c r="L235" s="377"/>
      <c r="M235" s="447" t="str">
        <f>IFERROR(VLOOKUP(D235,StatusTierLookup,4,false),"")</f>
        <v/>
      </c>
      <c r="O235" s="383"/>
      <c r="P235" s="492"/>
      <c r="Q235" s="461"/>
      <c r="AA235" s="470"/>
      <c r="AB235" s="474">
        <f>IFERROR(VLOOKUP(AB233,Proto_All,10,FALSE),"Unkown")</f>
        <v>0</v>
      </c>
      <c r="AC235" s="475">
        <f>IFERROR(VLOOKUP(AB235,Proto_Lookup,15,FALSE),0)</f>
        <v>0</v>
      </c>
      <c r="AD235" s="470"/>
      <c r="AE235" s="470"/>
      <c r="AF235" s="470"/>
      <c r="AG235" s="470"/>
      <c r="AH235" s="470"/>
      <c r="AI235" s="470"/>
      <c r="AJ235" s="470"/>
      <c r="AK235" s="470"/>
      <c r="AL235" s="474">
        <f>IFERROR(VLOOKUP(AL233,Proto_All,10,FALSE),"Unkown")</f>
        <v>0</v>
      </c>
      <c r="AM235" s="475">
        <f>IFERROR(VLOOKUP(AL235,Proto_Lookup,15,FALSE),0)</f>
        <v>0</v>
      </c>
      <c r="AN235" s="470"/>
      <c r="AO235" s="470"/>
      <c r="AP235" s="470"/>
      <c r="AQ235" s="470"/>
      <c r="AR235" s="470"/>
      <c r="AS235" s="470"/>
      <c r="AT235" s="470"/>
      <c r="AU235" s="470"/>
      <c r="AV235" s="474">
        <f>IFERROR(VLOOKUP(AV233,Proto_All,10,FALSE),"Unkown")</f>
        <v>0</v>
      </c>
      <c r="AW235" s="475">
        <f>IFERROR(VLOOKUP(AV235,Proto_Lookup,15,FALSE),0)</f>
        <v>0</v>
      </c>
      <c r="AX235" s="470"/>
      <c r="AY235" s="470"/>
      <c r="AZ235" s="470"/>
      <c r="BA235" s="470"/>
      <c r="BB235" s="470"/>
      <c r="BC235" s="470"/>
      <c r="BD235" s="470"/>
      <c r="BE235" s="470"/>
      <c r="BF235" s="474">
        <f>IFERROR(VLOOKUP(BF233,Proto_All,10,FALSE),"Unkown")</f>
        <v>0</v>
      </c>
      <c r="BG235" s="475">
        <f>IFERROR(VLOOKUP(BF235,Proto_Lookup,15,FALSE),0)</f>
        <v>0</v>
      </c>
      <c r="BH235" s="470"/>
      <c r="BI235" s="470"/>
      <c r="BJ235" s="470"/>
      <c r="BK235" s="470"/>
      <c r="BL235" s="470"/>
      <c r="BM235" s="470"/>
      <c r="BN235" s="470"/>
      <c r="BO235" s="470"/>
      <c r="BP235" s="474">
        <f>IFERROR(VLOOKUP(BP233,Proto_All,10,FALSE),"Unkown")</f>
        <v>0</v>
      </c>
      <c r="BQ235" s="475">
        <f>IFERROR(VLOOKUP(BP235,Proto_Lookup,15,FALSE),0)</f>
        <v>0</v>
      </c>
      <c r="BR235" s="470"/>
      <c r="BS235" s="470"/>
      <c r="BT235" s="470"/>
      <c r="BU235" s="470"/>
      <c r="BV235" s="470"/>
      <c r="BW235" s="470"/>
      <c r="BX235" s="470"/>
      <c r="BY235" s="470"/>
      <c r="BZ235" s="474">
        <f>IFERROR(VLOOKUP(BZ233,Proto_All,10,FALSE),"Unkown")</f>
        <v>0</v>
      </c>
      <c r="CA235" s="475">
        <f>IFERROR(VLOOKUP(BZ235,Proto_Lookup,15,FALSE),0)</f>
        <v>0</v>
      </c>
      <c r="CB235" s="470"/>
      <c r="CC235" s="470"/>
      <c r="CD235" s="470"/>
      <c r="CE235" s="470"/>
      <c r="CF235" s="470"/>
      <c r="CG235" s="470"/>
      <c r="CH235" s="470"/>
      <c r="CI235" s="470"/>
      <c r="CJ235" s="472">
        <f>AM235</f>
        <v>0</v>
      </c>
      <c r="CK235" s="472">
        <f>CA235</f>
        <v>0</v>
      </c>
      <c r="CL235" s="472">
        <f>BG238</f>
        <v>0</v>
      </c>
      <c r="CM235" s="473"/>
      <c r="CN235" s="493"/>
      <c r="CO235" s="493"/>
      <c r="CP235" s="493"/>
      <c r="CQ235" s="493"/>
      <c r="CR235" s="493"/>
      <c r="CS235" s="493"/>
      <c r="CT235" s="493"/>
      <c r="CU235" s="493"/>
      <c r="CV235" s="493"/>
      <c r="CW235" s="493"/>
      <c r="CX235" s="493"/>
      <c r="CY235" s="493"/>
      <c r="CZ235" s="493"/>
      <c r="DA235" s="493"/>
      <c r="DB235" s="493"/>
      <c r="DC235" s="493"/>
      <c r="DD235" s="493"/>
      <c r="DE235" s="493"/>
      <c r="DF235" s="493"/>
      <c r="DG235" s="493"/>
      <c r="DH235" s="493"/>
    </row>
    <row r="236" ht="12.0" customHeight="1">
      <c r="A236" s="379"/>
      <c r="B236" s="382"/>
      <c r="C236" s="382"/>
      <c r="D236" s="26"/>
      <c r="E236" s="26"/>
      <c r="F236" s="26"/>
      <c r="G236" s="26"/>
      <c r="H236" s="26"/>
      <c r="I236" s="26"/>
      <c r="J236" s="27"/>
      <c r="K236" s="25"/>
      <c r="L236" s="27"/>
      <c r="M236" s="25"/>
      <c r="N236" s="26"/>
      <c r="O236" s="383"/>
      <c r="P236" s="492"/>
      <c r="Q236" s="461"/>
      <c r="R236" s="476" t="s">
        <v>133</v>
      </c>
      <c r="AA236" s="470"/>
      <c r="AB236" s="471" t="s">
        <v>134</v>
      </c>
      <c r="AK236" s="461"/>
      <c r="AL236" s="471" t="s">
        <v>134</v>
      </c>
      <c r="AU236" s="461"/>
      <c r="AV236" s="471" t="s">
        <v>134</v>
      </c>
      <c r="BE236" s="461"/>
      <c r="BF236" s="471" t="s">
        <v>134</v>
      </c>
      <c r="BO236" s="461"/>
      <c r="BP236" s="471" t="s">
        <v>134</v>
      </c>
      <c r="BY236" s="461"/>
      <c r="BZ236" s="471" t="s">
        <v>134</v>
      </c>
      <c r="CI236" s="461"/>
      <c r="CJ236" s="472">
        <f>AW235</f>
        <v>0</v>
      </c>
      <c r="CK236" s="472">
        <f>AC238</f>
        <v>0</v>
      </c>
      <c r="CL236" s="472">
        <f>BQ238</f>
        <v>0</v>
      </c>
      <c r="CM236" s="473"/>
      <c r="CN236" s="493"/>
      <c r="CO236" s="493"/>
      <c r="CP236" s="493"/>
      <c r="CQ236" s="493"/>
      <c r="CR236" s="493"/>
      <c r="CS236" s="493"/>
      <c r="CT236" s="493"/>
      <c r="CU236" s="493"/>
      <c r="CV236" s="493"/>
      <c r="CW236" s="493"/>
      <c r="CX236" s="493"/>
      <c r="CY236" s="493"/>
      <c r="CZ236" s="493"/>
      <c r="DA236" s="493"/>
      <c r="DB236" s="493"/>
      <c r="DC236" s="493"/>
      <c r="DD236" s="493"/>
      <c r="DE236" s="493"/>
      <c r="DF236" s="493"/>
      <c r="DG236" s="493"/>
      <c r="DH236" s="493"/>
    </row>
    <row r="237" ht="12.0" customHeight="1">
      <c r="A237" s="379"/>
      <c r="B237" s="445" t="b">
        <v>0</v>
      </c>
      <c r="D237" s="446"/>
      <c r="J237" s="377"/>
      <c r="K237" s="447" t="str">
        <f>IFERROR(VLOOKUP(D237,StatusTierLookup,3,false),"")</f>
        <v/>
      </c>
      <c r="L237" s="377"/>
      <c r="M237" s="447" t="str">
        <f>IFERROR(VLOOKUP(D237,StatusTierLookup,4,false),"")</f>
        <v/>
      </c>
      <c r="O237" s="383"/>
      <c r="P237" s="492"/>
      <c r="Q237" s="461"/>
      <c r="AA237" s="470"/>
      <c r="AK237" s="470"/>
      <c r="AU237" s="470"/>
      <c r="BE237" s="470"/>
      <c r="BO237" s="470"/>
      <c r="BY237" s="470"/>
      <c r="CI237" s="470"/>
      <c r="CJ237" s="472">
        <f>BG235</f>
        <v>0</v>
      </c>
      <c r="CK237" s="472">
        <f>AM238</f>
        <v>0</v>
      </c>
      <c r="CL237" s="472">
        <f>CA238</f>
        <v>0</v>
      </c>
      <c r="CM237" s="473"/>
      <c r="CN237" s="493"/>
      <c r="CO237" s="493"/>
      <c r="CP237" s="493"/>
      <c r="CQ237" s="493"/>
      <c r="CR237" s="493"/>
      <c r="CS237" s="493"/>
      <c r="CT237" s="493"/>
      <c r="CU237" s="493"/>
      <c r="CV237" s="493"/>
      <c r="CW237" s="493"/>
      <c r="CX237" s="493"/>
      <c r="CY237" s="493"/>
      <c r="CZ237" s="493"/>
      <c r="DA237" s="493"/>
      <c r="DB237" s="493"/>
      <c r="DC237" s="493"/>
      <c r="DD237" s="493"/>
      <c r="DE237" s="493"/>
      <c r="DF237" s="493"/>
      <c r="DG237" s="493"/>
      <c r="DH237" s="493"/>
    </row>
    <row r="238" ht="12.0" customHeight="1">
      <c r="A238" s="379"/>
      <c r="B238" s="382"/>
      <c r="C238" s="382"/>
      <c r="D238" s="26"/>
      <c r="E238" s="26"/>
      <c r="F238" s="26"/>
      <c r="G238" s="26"/>
      <c r="H238" s="26"/>
      <c r="I238" s="26"/>
      <c r="J238" s="27"/>
      <c r="K238" s="25"/>
      <c r="L238" s="27"/>
      <c r="M238" s="25"/>
      <c r="N238" s="26"/>
      <c r="O238" s="383"/>
      <c r="P238" s="492"/>
      <c r="Q238" s="461"/>
      <c r="R238" s="474" t="str">
        <f>IFERROR(VLOOKUP(R236,Under_All,10,FALSE),"Unkown")</f>
        <v>/</v>
      </c>
      <c r="S238" s="475">
        <f>IFERROR(VLOOKUP(R238,Under_Lookup,41,false),0)</f>
        <v>0</v>
      </c>
      <c r="T238" s="470"/>
      <c r="U238" s="470"/>
      <c r="V238" s="470"/>
      <c r="W238" s="470"/>
      <c r="X238" s="470"/>
      <c r="Y238" s="470"/>
      <c r="Z238" s="470"/>
      <c r="AA238" s="470"/>
      <c r="AB238" s="474">
        <f>IFERROR(VLOOKUP(AB236,Proto_All,10,FALSE),"Unkown")</f>
        <v>0</v>
      </c>
      <c r="AC238" s="475">
        <f>IFERROR(VLOOKUP(AB238,Proto_Lookup,15,FALSE),0)</f>
        <v>0</v>
      </c>
      <c r="AD238" s="470"/>
      <c r="AE238" s="470"/>
      <c r="AF238" s="470"/>
      <c r="AG238" s="470"/>
      <c r="AH238" s="470"/>
      <c r="AI238" s="470"/>
      <c r="AJ238" s="470"/>
      <c r="AK238" s="470"/>
      <c r="AL238" s="474">
        <f>IFERROR(VLOOKUP(AL236,Proto_All,10,FALSE),"Unkown")</f>
        <v>0</v>
      </c>
      <c r="AM238" s="475">
        <f>IFERROR(VLOOKUP(AL238,Proto_Lookup,15,FALSE),0)</f>
        <v>0</v>
      </c>
      <c r="AN238" s="470"/>
      <c r="AO238" s="470"/>
      <c r="AP238" s="470"/>
      <c r="AQ238" s="470"/>
      <c r="AR238" s="470"/>
      <c r="AS238" s="470"/>
      <c r="AT238" s="470"/>
      <c r="AU238" s="470"/>
      <c r="AV238" s="474">
        <f>IFERROR(VLOOKUP(AV236,Proto_All,10,FALSE),"Unkown")</f>
        <v>0</v>
      </c>
      <c r="AW238" s="475">
        <f>IFERROR(VLOOKUP(AV238,Proto_Lookup,15,FALSE),0)</f>
        <v>0</v>
      </c>
      <c r="AX238" s="470"/>
      <c r="AY238" s="470"/>
      <c r="AZ238" s="470"/>
      <c r="BA238" s="470"/>
      <c r="BB238" s="470"/>
      <c r="BC238" s="470"/>
      <c r="BD238" s="470"/>
      <c r="BE238" s="470"/>
      <c r="BF238" s="474">
        <f>IFERROR(VLOOKUP(BF236,Proto_All,10,FALSE),"Unkown")</f>
        <v>0</v>
      </c>
      <c r="BG238" s="475">
        <f>IFERROR(VLOOKUP(BF238,Proto_Lookup,15,FALSE),0)</f>
        <v>0</v>
      </c>
      <c r="BH238" s="470"/>
      <c r="BI238" s="470"/>
      <c r="BJ238" s="470"/>
      <c r="BK238" s="470"/>
      <c r="BL238" s="470"/>
      <c r="BM238" s="470"/>
      <c r="BN238" s="470"/>
      <c r="BO238" s="470"/>
      <c r="BP238" s="474">
        <f>IFERROR(VLOOKUP(BP236,Proto_All,10,FALSE),"Unkown")</f>
        <v>0</v>
      </c>
      <c r="BQ238" s="475">
        <f>IFERROR(VLOOKUP(BP238,Proto_Lookup,15,FALSE),0)</f>
        <v>0</v>
      </c>
      <c r="BR238" s="470"/>
      <c r="BS238" s="470"/>
      <c r="BT238" s="470"/>
      <c r="BU238" s="470"/>
      <c r="BV238" s="470"/>
      <c r="BW238" s="470"/>
      <c r="BX238" s="470"/>
      <c r="BY238" s="470"/>
      <c r="BZ238" s="474">
        <f>IFERROR(VLOOKUP(BZ236,Proto_All,10,FALSE),"Unkown")</f>
        <v>0</v>
      </c>
      <c r="CA238" s="475">
        <f>IFERROR(VLOOKUP(BZ238,Proto_Lookup,15,FALSE),0)</f>
        <v>0</v>
      </c>
      <c r="CB238" s="470"/>
      <c r="CC238" s="470"/>
      <c r="CD238" s="470"/>
      <c r="CE238" s="470"/>
      <c r="CF238" s="470"/>
      <c r="CG238" s="470"/>
      <c r="CH238" s="470"/>
      <c r="CI238" s="470"/>
      <c r="CJ238" s="473"/>
      <c r="CK238" s="473"/>
      <c r="CL238" s="473"/>
      <c r="CM238" s="473"/>
      <c r="CN238" s="493"/>
      <c r="CO238" s="493"/>
      <c r="CP238" s="493"/>
      <c r="CQ238" s="493"/>
      <c r="CR238" s="493"/>
      <c r="CS238" s="493"/>
      <c r="CT238" s="493"/>
      <c r="CU238" s="493"/>
      <c r="CV238" s="493"/>
      <c r="CW238" s="493"/>
      <c r="CX238" s="493"/>
      <c r="CY238" s="493"/>
      <c r="CZ238" s="493"/>
      <c r="DA238" s="493"/>
      <c r="DB238" s="493"/>
      <c r="DC238" s="493"/>
      <c r="DD238" s="493"/>
      <c r="DE238" s="493"/>
      <c r="DF238" s="493"/>
      <c r="DG238" s="493"/>
      <c r="DH238" s="493"/>
    </row>
    <row r="239" ht="12.0" customHeight="1">
      <c r="A239" s="379"/>
      <c r="B239" s="445" t="b">
        <v>0</v>
      </c>
      <c r="D239" s="446"/>
      <c r="J239" s="377"/>
      <c r="K239" s="447" t="str">
        <f>IFERROR(VLOOKUP(D239,StatusTierLookup,3,false),"")</f>
        <v/>
      </c>
      <c r="L239" s="377"/>
      <c r="M239" s="447" t="str">
        <f>IFERROR(VLOOKUP(D239,StatusTierLookup,4,false),"")</f>
        <v/>
      </c>
      <c r="O239" s="383"/>
      <c r="P239" s="492"/>
      <c r="Q239" s="461"/>
      <c r="R239" s="461"/>
      <c r="S239" s="461"/>
      <c r="T239" s="461"/>
      <c r="U239" s="461"/>
      <c r="V239" s="461"/>
      <c r="W239" s="461"/>
      <c r="X239" s="461"/>
      <c r="Y239" s="461"/>
      <c r="Z239" s="461"/>
      <c r="AA239" s="461"/>
      <c r="AB239" s="461"/>
      <c r="AC239" s="461"/>
      <c r="AD239" s="461"/>
      <c r="AE239" s="461"/>
      <c r="AF239" s="461"/>
      <c r="AG239" s="461"/>
      <c r="AH239" s="461"/>
      <c r="AI239" s="461"/>
      <c r="AJ239" s="461"/>
      <c r="AK239" s="461"/>
      <c r="AL239" s="461"/>
      <c r="AM239" s="461"/>
      <c r="AN239" s="461"/>
      <c r="AO239" s="461"/>
      <c r="AP239" s="461"/>
      <c r="AQ239" s="461"/>
      <c r="AR239" s="461"/>
      <c r="AS239" s="461"/>
      <c r="AT239" s="461"/>
      <c r="AU239" s="461"/>
      <c r="AV239" s="461"/>
      <c r="AW239" s="461"/>
      <c r="AX239" s="461"/>
      <c r="AY239" s="461"/>
      <c r="AZ239" s="461"/>
      <c r="BA239" s="461"/>
      <c r="BB239" s="461"/>
      <c r="BC239" s="461"/>
      <c r="BD239" s="461"/>
      <c r="BE239" s="461"/>
      <c r="BF239" s="461"/>
      <c r="BG239" s="461"/>
      <c r="BH239" s="461"/>
      <c r="BI239" s="461"/>
      <c r="BJ239" s="461"/>
      <c r="BK239" s="461"/>
      <c r="BL239" s="461"/>
      <c r="BM239" s="461"/>
      <c r="BN239" s="461"/>
      <c r="BO239" s="461"/>
      <c r="BP239" s="461"/>
      <c r="BQ239" s="461"/>
      <c r="BR239" s="461"/>
      <c r="BS239" s="461"/>
      <c r="BT239" s="461"/>
      <c r="BU239" s="461"/>
      <c r="BV239" s="461"/>
      <c r="BW239" s="461"/>
      <c r="BX239" s="461"/>
      <c r="BY239" s="461"/>
      <c r="BZ239" s="461"/>
      <c r="CA239" s="461"/>
      <c r="CB239" s="461"/>
      <c r="CC239" s="461"/>
      <c r="CD239" s="461"/>
      <c r="CE239" s="461"/>
      <c r="CF239" s="461"/>
      <c r="CG239" s="461"/>
      <c r="CH239" s="461"/>
      <c r="CI239" s="461"/>
      <c r="CJ239" s="461"/>
      <c r="CK239" s="461"/>
      <c r="CL239" s="461"/>
      <c r="CM239" s="461"/>
      <c r="CN239" s="493"/>
      <c r="CO239" s="493"/>
      <c r="CP239" s="493"/>
      <c r="CQ239" s="493"/>
      <c r="CR239" s="493"/>
      <c r="CS239" s="493"/>
      <c r="CT239" s="493"/>
      <c r="CU239" s="493"/>
      <c r="CV239" s="493"/>
      <c r="CW239" s="493"/>
      <c r="CX239" s="493"/>
      <c r="CY239" s="493"/>
      <c r="CZ239" s="493"/>
      <c r="DA239" s="493"/>
      <c r="DB239" s="493"/>
      <c r="DC239" s="493"/>
      <c r="DD239" s="493"/>
      <c r="DE239" s="493"/>
      <c r="DF239" s="493"/>
      <c r="DG239" s="493"/>
      <c r="DH239" s="493"/>
    </row>
    <row r="240" ht="12.0" customHeight="1">
      <c r="A240" s="379"/>
      <c r="B240" s="382"/>
      <c r="C240" s="382"/>
      <c r="D240" s="26"/>
      <c r="E240" s="26"/>
      <c r="F240" s="26"/>
      <c r="G240" s="26"/>
      <c r="H240" s="26"/>
      <c r="I240" s="26"/>
      <c r="J240" s="27"/>
      <c r="K240" s="25"/>
      <c r="L240" s="27"/>
      <c r="M240" s="25"/>
      <c r="N240" s="26"/>
      <c r="O240" s="383"/>
      <c r="P240" s="492"/>
      <c r="Q240" s="477"/>
      <c r="R240" s="384" t="s">
        <v>135</v>
      </c>
      <c r="U240" s="388" t="str">
        <f>IFERROR(VLOOKUP(R238,Under_Lookup,31,FALSE),"")</f>
        <v/>
      </c>
      <c r="X240" s="388" t="str">
        <f>IFERROR(VLOOKUP(R238,Under_Lookup,33,FALSE),"")</f>
        <v/>
      </c>
      <c r="Z240" s="384" t="str">
        <f>IFERROR(IF($AR$2=TRUE,RESOURCES!$AU$155,"ITMDI"),RESOURCES!$AU$155)</f>
        <v/>
      </c>
      <c r="AC240" s="398" t="str">
        <f>CONCATENATE( BATTLECALC!E235:I235)</f>
        <v/>
      </c>
      <c r="AH240" s="384" t="s">
        <v>136</v>
      </c>
      <c r="AJ240" s="398" t="str">
        <f>BATTLECALC!O235</f>
        <v/>
      </c>
      <c r="AL240" s="478"/>
      <c r="AM240" s="477"/>
      <c r="AN240" s="477"/>
      <c r="AO240" s="477"/>
      <c r="AP240" s="368"/>
      <c r="AQ240" s="392" t="b">
        <v>0</v>
      </c>
      <c r="AS240" s="479" t="s">
        <v>145</v>
      </c>
      <c r="AY240" s="392" t="b">
        <v>0</v>
      </c>
      <c r="BA240" s="479" t="s">
        <v>145</v>
      </c>
      <c r="BG240" s="384" t="s">
        <v>20</v>
      </c>
      <c r="BI240" s="388" t="str">
        <f>IFERROR(VLOOKUP(R238,Under_Lookup,37,FALSE),"")</f>
        <v/>
      </c>
      <c r="BM240" s="368"/>
      <c r="BN240" s="477"/>
      <c r="BO240" s="368"/>
      <c r="BP240" s="384" t="b">
        <v>0</v>
      </c>
      <c r="BR240" s="480" t="s">
        <v>138</v>
      </c>
      <c r="CA240" s="384" t="b">
        <v>0</v>
      </c>
      <c r="CC240" s="394" t="s">
        <v>139</v>
      </c>
      <c r="CL240" s="368"/>
      <c r="CM240" s="477"/>
      <c r="CN240" s="493"/>
      <c r="CO240" s="493"/>
      <c r="CP240" s="493"/>
      <c r="CQ240" s="493"/>
      <c r="CR240" s="493"/>
      <c r="CS240" s="493"/>
      <c r="CT240" s="493"/>
      <c r="CU240" s="493"/>
      <c r="CV240" s="493"/>
      <c r="CW240" s="493"/>
      <c r="CX240" s="493"/>
      <c r="CY240" s="493"/>
      <c r="CZ240" s="493"/>
      <c r="DA240" s="493"/>
      <c r="DB240" s="493"/>
      <c r="DC240" s="493"/>
      <c r="DD240" s="493"/>
      <c r="DE240" s="493"/>
      <c r="DF240" s="493"/>
      <c r="DG240" s="493"/>
      <c r="DH240" s="493"/>
    </row>
    <row r="241" ht="12.0" customHeight="1">
      <c r="A241" s="379"/>
      <c r="B241" s="379"/>
      <c r="C241" s="383"/>
      <c r="D241" s="383"/>
      <c r="E241" s="383"/>
      <c r="F241" s="383"/>
      <c r="G241" s="383"/>
      <c r="H241" s="383"/>
      <c r="I241" s="383"/>
      <c r="J241" s="383"/>
      <c r="K241" s="383"/>
      <c r="L241" s="383"/>
      <c r="M241" s="383"/>
      <c r="N241" s="383"/>
      <c r="O241" s="383"/>
      <c r="P241" s="492"/>
      <c r="Q241" s="477"/>
      <c r="AL241" s="481"/>
      <c r="AM241" s="477"/>
      <c r="AN241" s="477"/>
      <c r="AO241" s="477"/>
      <c r="AP241" s="368"/>
      <c r="BM241" s="389"/>
      <c r="BN241" s="477"/>
      <c r="BO241" s="477"/>
      <c r="BP241" s="382"/>
      <c r="BQ241" s="382"/>
      <c r="BR241" s="424"/>
      <c r="BS241" s="424"/>
      <c r="BT241" s="424"/>
      <c r="BU241" s="424"/>
      <c r="BV241" s="424"/>
      <c r="BW241" s="424"/>
      <c r="BX241" s="424"/>
      <c r="BY241" s="424"/>
      <c r="BZ241" s="424"/>
      <c r="CA241" s="382"/>
      <c r="CB241" s="382"/>
      <c r="CC241" s="424"/>
      <c r="CD241" s="424"/>
      <c r="CE241" s="424"/>
      <c r="CF241" s="424"/>
      <c r="CG241" s="424"/>
      <c r="CH241" s="424"/>
      <c r="CI241" s="424"/>
      <c r="CJ241" s="424"/>
      <c r="CK241" s="424"/>
      <c r="CL241" s="389"/>
      <c r="CM241" s="477"/>
      <c r="CN241" s="493"/>
      <c r="CO241" s="493"/>
      <c r="CP241" s="493"/>
      <c r="CQ241" s="493"/>
      <c r="CR241" s="493"/>
      <c r="CS241" s="493"/>
      <c r="CT241" s="493"/>
      <c r="CU241" s="493"/>
      <c r="CV241" s="493"/>
      <c r="CW241" s="493"/>
      <c r="CX241" s="493"/>
      <c r="CY241" s="493"/>
      <c r="CZ241" s="493"/>
      <c r="DA241" s="493"/>
      <c r="DB241" s="493"/>
      <c r="DC241" s="493"/>
      <c r="DD241" s="493"/>
      <c r="DE241" s="493"/>
      <c r="DF241" s="493"/>
      <c r="DG241" s="493"/>
      <c r="DH241" s="493"/>
    </row>
    <row r="242" ht="12.0" customHeight="1">
      <c r="A242" s="379"/>
      <c r="B242" s="379"/>
      <c r="C242" s="379"/>
      <c r="D242" s="379"/>
      <c r="E242" s="379"/>
      <c r="F242" s="379"/>
      <c r="G242" s="379"/>
      <c r="H242" s="379"/>
      <c r="I242" s="379"/>
      <c r="J242" s="379"/>
      <c r="K242" s="379"/>
      <c r="L242" s="379"/>
      <c r="M242" s="379"/>
      <c r="N242" s="379"/>
      <c r="O242" s="379"/>
      <c r="P242" s="492"/>
      <c r="Q242" s="477"/>
      <c r="R242" s="420"/>
      <c r="S242" s="420"/>
      <c r="T242" s="482"/>
      <c r="U242" s="403"/>
      <c r="V242" s="403"/>
      <c r="W242" s="403"/>
      <c r="X242" s="403"/>
      <c r="Y242" s="483"/>
      <c r="Z242" s="483"/>
      <c r="AA242" s="481"/>
      <c r="AB242" s="481"/>
      <c r="AC242" s="483"/>
      <c r="AD242" s="483"/>
      <c r="AE242" s="403"/>
      <c r="AF242" s="403"/>
      <c r="AG242" s="406"/>
      <c r="AH242" s="481"/>
      <c r="AI242" s="481"/>
      <c r="AJ242" s="484"/>
      <c r="AK242" s="481"/>
      <c r="AL242" s="481"/>
      <c r="AM242" s="477"/>
      <c r="AN242" s="477"/>
      <c r="AO242" s="477"/>
      <c r="AP242" s="368"/>
      <c r="AQ242" s="392" t="b">
        <v>0</v>
      </c>
      <c r="AS242" s="479" t="s">
        <v>145</v>
      </c>
      <c r="AY242" s="392" t="b">
        <v>0</v>
      </c>
      <c r="BA242" s="479" t="s">
        <v>145</v>
      </c>
      <c r="BG242" s="384" t="str">
        <f>IFERROR(IF($AR$2=TRUE,RESOURCES!$AU$151,"STM"),RESOURCES!$AU$151)</f>
        <v/>
      </c>
      <c r="BI242" s="394" t="str">
        <f>CONCATENATE(BATTLECALC!E227,if(BATTLECALC!E227&lt;&gt;"","d",""),BATTLECALC!F227:H227)</f>
        <v/>
      </c>
      <c r="BM242" s="389"/>
      <c r="BN242" s="477"/>
      <c r="BO242" s="477"/>
      <c r="BP242" s="368"/>
      <c r="BQ242" s="389"/>
      <c r="BR242" s="389"/>
      <c r="BS242" s="389"/>
      <c r="BT242" s="389"/>
      <c r="BU242" s="389"/>
      <c r="BV242" s="389"/>
      <c r="BW242" s="389"/>
      <c r="BX242" s="389"/>
      <c r="BY242" s="389"/>
      <c r="BZ242" s="389"/>
      <c r="CA242" s="389"/>
      <c r="CB242" s="389"/>
      <c r="CC242" s="389"/>
      <c r="CD242" s="389"/>
      <c r="CE242" s="389"/>
      <c r="CF242" s="389"/>
      <c r="CG242" s="389"/>
      <c r="CH242" s="389"/>
      <c r="CI242" s="389"/>
      <c r="CJ242" s="389"/>
      <c r="CK242" s="389"/>
      <c r="CL242" s="389"/>
      <c r="CM242" s="477"/>
      <c r="CN242" s="493"/>
      <c r="CO242" s="493"/>
      <c r="CP242" s="493"/>
      <c r="CQ242" s="493"/>
      <c r="CR242" s="493"/>
      <c r="CS242" s="493"/>
      <c r="CT242" s="493"/>
      <c r="CU242" s="493"/>
      <c r="CV242" s="493"/>
      <c r="CW242" s="493"/>
      <c r="CX242" s="493"/>
      <c r="CY242" s="493"/>
      <c r="CZ242" s="493"/>
      <c r="DA242" s="493"/>
      <c r="DB242" s="493"/>
      <c r="DC242" s="493"/>
      <c r="DD242" s="493"/>
      <c r="DE242" s="493"/>
      <c r="DF242" s="493"/>
      <c r="DG242" s="493"/>
      <c r="DH242" s="493"/>
    </row>
    <row r="243" ht="12.0" customHeight="1">
      <c r="A243" s="379"/>
      <c r="B243" s="446" t="str">
        <f t="array" ref="B243">IFERROR(VLOOKUP(IF(INDEX(D231:D240, MATCH(TRUE, B231:B240, 0))="X","",INDEX(D231:D240, MATCH(TRUE, B231:B240, 0))),StatusTierLookup,2,false))</f>
        <v/>
      </c>
      <c r="N243" s="377"/>
      <c r="O243" s="379"/>
      <c r="P243" s="492"/>
      <c r="Q243" s="477"/>
      <c r="R243" s="410" t="s">
        <v>137</v>
      </c>
      <c r="T243" s="416">
        <f>sum(BATTLECALC!F222:G222)</f>
        <v>0</v>
      </c>
      <c r="W243" s="412" t="str">
        <f>IFERROR(IF($AR$2=TRUE,RESOURCES!$AW$143,"VIT"),RESOURCES!$AW$143)</f>
        <v/>
      </c>
      <c r="Y243" s="485"/>
      <c r="Z243" s="486"/>
      <c r="AA243" s="487"/>
      <c r="AB243" s="368"/>
      <c r="AC243" s="415" t="str">
        <f>IFERROR(IF($AR$2=TRUE,RESOURCES!$AW$145,"GRIT"),RESOURCES!$AW$145)</f>
        <v/>
      </c>
      <c r="AE243" s="394">
        <v>0.0</v>
      </c>
      <c r="AF243" s="415" t="str">
        <f>IFERROR(IF($AR$2=TRUE,RESOURCES!$AW$149,"TMP"),RESOURCES!$AW$149)</f>
        <v/>
      </c>
      <c r="AH243" s="416">
        <v>1.0</v>
      </c>
      <c r="AI243" s="384" t="str">
        <f>IFERROR(IF($AR$2=TRUE,RESOURCES!$AW$147,"GUT"),RESOURCES!$AW$147)</f>
        <v/>
      </c>
      <c r="AK243" s="394">
        <v>0.0</v>
      </c>
      <c r="AL243" s="415" t="str">
        <f>IFERROR(IF($AR$2=TRUE,RESOURCES!$AW$153,"CRG"),RESOURCES!$AW$153)</f>
        <v/>
      </c>
      <c r="AN243" s="416">
        <v>0.0</v>
      </c>
      <c r="AO243" s="368"/>
      <c r="AP243" s="477"/>
      <c r="BM243" s="389"/>
      <c r="BN243" s="477"/>
      <c r="BO243" s="488"/>
      <c r="BP243" s="488"/>
      <c r="BQ243" s="488"/>
      <c r="BR243" s="488"/>
      <c r="BS243" s="488"/>
      <c r="BT243" s="488"/>
      <c r="BU243" s="488"/>
      <c r="BV243" s="488"/>
      <c r="BW243" s="488"/>
      <c r="BX243" s="488"/>
      <c r="BY243" s="488"/>
      <c r="BZ243" s="488"/>
      <c r="CA243" s="488"/>
      <c r="CB243" s="488"/>
      <c r="CC243" s="488"/>
      <c r="CD243" s="488"/>
      <c r="CE243" s="488"/>
      <c r="CF243" s="488"/>
      <c r="CG243" s="488"/>
      <c r="CH243" s="488"/>
      <c r="CI243" s="488"/>
      <c r="CJ243" s="488"/>
      <c r="CK243" s="488"/>
      <c r="CL243" s="488"/>
      <c r="CM243" s="477"/>
      <c r="CN243" s="493"/>
      <c r="CO243" s="493"/>
      <c r="CP243" s="493"/>
      <c r="CQ243" s="493"/>
      <c r="CR243" s="493"/>
      <c r="CS243" s="493"/>
      <c r="CT243" s="493"/>
      <c r="CU243" s="493"/>
      <c r="CV243" s="493"/>
      <c r="CW243" s="493"/>
      <c r="CX243" s="493"/>
      <c r="CY243" s="493"/>
      <c r="CZ243" s="493"/>
      <c r="DA243" s="493"/>
      <c r="DB243" s="493"/>
      <c r="DC243" s="493"/>
      <c r="DD243" s="493"/>
      <c r="DE243" s="493"/>
      <c r="DF243" s="493"/>
      <c r="DG243" s="493"/>
      <c r="DH243" s="493"/>
    </row>
    <row r="244" ht="12.0" customHeight="1">
      <c r="A244" s="379"/>
      <c r="N244" s="377"/>
      <c r="O244" s="383"/>
      <c r="P244" s="492"/>
      <c r="Q244" s="477"/>
      <c r="Y244" s="417"/>
      <c r="Z244" s="418"/>
      <c r="AA244" s="419"/>
      <c r="AB244" s="389"/>
      <c r="AO244" s="389"/>
      <c r="AP244" s="477"/>
      <c r="AQ244" s="477"/>
      <c r="AR244" s="389"/>
      <c r="AS244" s="389"/>
      <c r="AT244" s="389"/>
      <c r="AU244" s="389"/>
      <c r="AV244" s="389"/>
      <c r="AW244" s="389"/>
      <c r="AX244" s="389"/>
      <c r="AY244" s="389"/>
      <c r="AZ244" s="389"/>
      <c r="BA244" s="389"/>
      <c r="BB244" s="389"/>
      <c r="BC244" s="389"/>
      <c r="BD244" s="389"/>
      <c r="BE244" s="389"/>
      <c r="BF244" s="389"/>
      <c r="BG244" s="389"/>
      <c r="BH244" s="389"/>
      <c r="BI244" s="389"/>
      <c r="BJ244" s="389"/>
      <c r="BK244" s="389"/>
      <c r="BL244" s="389"/>
      <c r="BM244" s="389"/>
      <c r="BN244" s="477"/>
      <c r="BO244" s="477"/>
      <c r="BP244" s="384" t="b">
        <v>0</v>
      </c>
      <c r="BR244" s="394" t="str">
        <f>IFERROR(VLOOKUP(R238,Under_Lookup,27,FALSE),"")</f>
        <v/>
      </c>
      <c r="CA244" s="384" t="b">
        <v>0</v>
      </c>
      <c r="CC244" s="394" t="str">
        <f>IFERROR(VLOOKUP(R238,Under_Lookup,28,FALSE),"")</f>
        <v/>
      </c>
      <c r="CL244" s="368"/>
      <c r="CM244" s="477"/>
      <c r="CN244" s="493"/>
      <c r="CO244" s="493"/>
      <c r="CP244" s="493"/>
      <c r="CQ244" s="493"/>
      <c r="CR244" s="493"/>
      <c r="CS244" s="493"/>
      <c r="CT244" s="493"/>
      <c r="CU244" s="493"/>
      <c r="CV244" s="493"/>
      <c r="CW244" s="493"/>
      <c r="CX244" s="493"/>
      <c r="CY244" s="493"/>
      <c r="CZ244" s="493"/>
      <c r="DA244" s="493"/>
      <c r="DB244" s="493"/>
      <c r="DC244" s="493"/>
      <c r="DD244" s="493"/>
      <c r="DE244" s="493"/>
      <c r="DF244" s="493"/>
      <c r="DG244" s="493"/>
      <c r="DH244" s="493"/>
    </row>
    <row r="245" ht="12.0" customHeight="1">
      <c r="A245" s="379"/>
      <c r="N245" s="377"/>
      <c r="O245" s="383"/>
      <c r="P245" s="492"/>
      <c r="Q245" s="477"/>
      <c r="R245" s="368"/>
      <c r="S245" s="420"/>
      <c r="T245" s="389"/>
      <c r="U245" s="389"/>
      <c r="V245" s="389"/>
      <c r="W245" s="389"/>
      <c r="X245" s="389"/>
      <c r="Y245" s="389"/>
      <c r="Z245" s="389"/>
      <c r="AA245" s="389"/>
      <c r="AB245" s="389"/>
      <c r="AC245" s="389"/>
      <c r="AD245" s="389"/>
      <c r="AE245" s="389"/>
      <c r="AF245" s="389"/>
      <c r="AG245" s="389"/>
      <c r="AH245" s="389"/>
      <c r="AI245" s="389"/>
      <c r="AJ245" s="389"/>
      <c r="AK245" s="389"/>
      <c r="AL245" s="389"/>
      <c r="AM245" s="389"/>
      <c r="AN245" s="389"/>
      <c r="AO245" s="389"/>
      <c r="AP245" s="477"/>
      <c r="AQ245" s="477"/>
      <c r="AR245" s="477"/>
      <c r="AS245" s="477"/>
      <c r="AT245" s="477"/>
      <c r="AU245" s="477"/>
      <c r="AV245" s="477"/>
      <c r="AW245" s="477"/>
      <c r="AX245" s="477"/>
      <c r="AY245" s="477"/>
      <c r="AZ245" s="477"/>
      <c r="BA245" s="477"/>
      <c r="BB245" s="477"/>
      <c r="BC245" s="477"/>
      <c r="BD245" s="477"/>
      <c r="BE245" s="477"/>
      <c r="BF245" s="477"/>
      <c r="BG245" s="477"/>
      <c r="BH245" s="477"/>
      <c r="BI245" s="477"/>
      <c r="BJ245" s="477"/>
      <c r="BK245" s="477"/>
      <c r="BL245" s="477"/>
      <c r="BM245" s="477"/>
      <c r="BN245" s="477"/>
      <c r="BO245" s="477"/>
      <c r="CL245" s="389"/>
      <c r="CM245" s="477"/>
      <c r="CN245" s="493"/>
      <c r="CO245" s="493"/>
      <c r="CP245" s="493"/>
      <c r="CQ245" s="493"/>
      <c r="CR245" s="493"/>
      <c r="CS245" s="493"/>
      <c r="CT245" s="493"/>
      <c r="CU245" s="493"/>
      <c r="CV245" s="493"/>
      <c r="CW245" s="493"/>
      <c r="CX245" s="493"/>
      <c r="CY245" s="493"/>
      <c r="CZ245" s="493"/>
      <c r="DA245" s="493"/>
      <c r="DB245" s="493"/>
      <c r="DC245" s="493"/>
      <c r="DD245" s="493"/>
      <c r="DE245" s="493"/>
      <c r="DF245" s="493"/>
      <c r="DG245" s="493"/>
      <c r="DH245" s="493"/>
    </row>
    <row r="246" ht="12.0" customHeight="1">
      <c r="A246" s="379"/>
      <c r="N246" s="377"/>
      <c r="O246" s="383"/>
      <c r="P246" s="492"/>
      <c r="Q246" s="368"/>
      <c r="R246" s="384" t="s">
        <v>140</v>
      </c>
      <c r="AD246" s="368"/>
      <c r="AE246" s="431" t="s">
        <v>141</v>
      </c>
      <c r="AO246" s="368"/>
      <c r="AP246" s="368"/>
      <c r="AQ246" s="384" t="s">
        <v>16</v>
      </c>
      <c r="BD246" s="425" t="s">
        <v>17</v>
      </c>
      <c r="BM246" s="368"/>
      <c r="BN246" s="368"/>
      <c r="BO246" s="477"/>
      <c r="BP246" s="384" t="b">
        <v>0</v>
      </c>
      <c r="BR246" s="394" t="str">
        <f>IFERROR(VLOOKUP(R238,Under_Lookup,29,FALSE),"")</f>
        <v/>
      </c>
      <c r="CA246" s="384" t="b">
        <v>0</v>
      </c>
      <c r="CC246" s="394" t="str">
        <f>IFERROR(VLOOKUP(R238,Under_Lookup,30,FALSE),"")</f>
        <v/>
      </c>
      <c r="CL246" s="389"/>
      <c r="CM246" s="477"/>
      <c r="CN246" s="493"/>
      <c r="CO246" s="493"/>
      <c r="CP246" s="493"/>
      <c r="CQ246" s="493"/>
      <c r="CR246" s="493"/>
      <c r="CS246" s="493"/>
      <c r="CT246" s="493"/>
      <c r="CU246" s="493"/>
      <c r="CV246" s="493"/>
      <c r="CW246" s="493"/>
      <c r="CX246" s="493"/>
      <c r="CY246" s="493"/>
      <c r="CZ246" s="493"/>
      <c r="DA246" s="493"/>
      <c r="DB246" s="493"/>
      <c r="DC246" s="493"/>
      <c r="DD246" s="493"/>
      <c r="DE246" s="493"/>
      <c r="DF246" s="493"/>
      <c r="DG246" s="493"/>
      <c r="DH246" s="493"/>
    </row>
    <row r="247" ht="12.0" customHeight="1">
      <c r="A247" s="379"/>
      <c r="N247" s="377"/>
      <c r="O247" s="383"/>
      <c r="P247" s="492"/>
      <c r="Q247" s="368"/>
      <c r="AD247" s="389"/>
      <c r="AO247" s="389"/>
      <c r="AP247" s="368"/>
      <c r="BM247" s="389"/>
      <c r="BN247" s="368"/>
      <c r="BO247" s="368"/>
      <c r="CL247" s="389"/>
      <c r="CM247" s="368"/>
      <c r="CN247" s="493"/>
      <c r="CO247" s="493"/>
      <c r="CP247" s="493"/>
      <c r="CQ247" s="493"/>
      <c r="CR247" s="493"/>
      <c r="CS247" s="493"/>
      <c r="CT247" s="493"/>
      <c r="CU247" s="493"/>
      <c r="CV247" s="493"/>
      <c r="CW247" s="493"/>
      <c r="CX247" s="493"/>
      <c r="CY247" s="493"/>
      <c r="CZ247" s="493"/>
      <c r="DA247" s="493"/>
      <c r="DB247" s="493"/>
      <c r="DC247" s="493"/>
      <c r="DD247" s="493"/>
      <c r="DE247" s="493"/>
      <c r="DF247" s="493"/>
      <c r="DG247" s="493"/>
      <c r="DH247" s="493"/>
    </row>
    <row r="248" ht="12.0" customHeight="1">
      <c r="A248" s="379"/>
      <c r="N248" s="377"/>
      <c r="O248" s="383"/>
      <c r="P248" s="492"/>
      <c r="Q248" s="368"/>
      <c r="R248" s="384" t="s">
        <v>142</v>
      </c>
      <c r="T248" s="394" t="str">
        <f>IFERROR(VLOOKUP(R238,Under_Lookup,15,FALSE),"")</f>
        <v/>
      </c>
      <c r="X248" s="432" t="str">
        <f>IFERROR(IF($AR$2=TRUE,RESOURCES!$I$143,"BUILD"),RESOURCES!$I$143)</f>
        <v/>
      </c>
      <c r="Z248" s="394" t="str">
        <f>IFERROR(VLOOKUP(R238,Under_Lookup,17,FALSE),"")</f>
        <v/>
      </c>
      <c r="AD248" s="389"/>
      <c r="AE248" s="431" t="str">
        <f>IFERROR(IF($AR$2=TRUE,RESOURCES!$AU$143,"VIM"),RESOURCES!$AU$143)</f>
        <v/>
      </c>
      <c r="AG248" s="433" t="str">
        <f>CONCATENATE(BATTLECALC!E223,if(BATTLECALC!E223&lt;&gt;"","d",""),BATTLECALC!F223:H223)</f>
        <v/>
      </c>
      <c r="AJ248" s="434" t="str">
        <f>IFERROR(IF($AR$2=TRUE,RESOURCES!$AU$145,"AGI"),RESOURCES!$AU$145)</f>
        <v/>
      </c>
      <c r="AL248" s="433" t="str">
        <f>CONCATENATE(BATTLECALC!E224,if(BATTLECALC!E224&lt;&gt;"","d",""),BATTLECALC!F224:H224)</f>
        <v/>
      </c>
      <c r="AO248" s="389"/>
      <c r="AP248" s="368"/>
      <c r="AQ248" s="426" t="s">
        <v>19</v>
      </c>
      <c r="AS248" s="427" t="str">
        <f>IFERROR(IFS(AQ240=TRUE,TRAITCSTLOOPUP(BD246,AS240),AY240=TRUE,TRAITCSTLOOPUP(BD246,BA240),AQ242=TRUE,TRAITCSTLOOKUP(BD246,AS242),AY242=TRUE,TRAITCSTLOOKUP(BD246,BA242),BP240=TRUE,VLOOKUP(BR240,AllAction,12, False),BP244=TRUE,VLOOKUP(BR244,AllAction,12, False),CA244=TRUE,VLOOKUP(CC244,AllAction,12, False),BP246=TRUE,VLOOKUP(BR246,AllAction,12, False),CA246=TRUE,VLOOKUP(CC246,AllAction,12, False),BP248=TRUE,VLOOKUP(BR248,AllAction,12, False),CA248=TRUE,VLOOKUP(CC248,AllAction,12, False),BP250=TRUE,VLOOKUP(BR250,AllAction,12, False),CA250=TRUE,VLOOKUP(CC250,AllAction,12, False)),"")</f>
        <v/>
      </c>
      <c r="AU248" s="428" t="str">
        <f>IFERROR(IFS(AQ240=TRUE,TRAITTEXTLOOKUP(BD246,AS240),AY240=TRUE,TRAITTEXTLOOKUP(BD246,BA240),AQ242=TRUE,TRAITTEXTLOOKUP(BD246,AS242),AY242=TRUE,TRAITTEXTLOOKUP(BD246,BA242),CA240=TRUE,VLOOKUP(R238,Under_Lookup,39,FALSE),BP240=TRUE,VLOOKUP(BR240,AllAction,18,False),BP244=TRUE,VLOOKUP(BR244,AllAction,18, False),CA244=TRUE,VLOOKUP(CC244,AllAction,18, False),BP246=TRUE,VLOOKUP(BR246,AllAction,18, False),CA246=TRUE,VLOOKUP(CC246,AllAction,18, False),BP248=TRUE,VLOOKUP(BR248,AllAction,18, False),CA248=TRUE,VLOOKUP(CC248,AllAction,18, False),BP250=TRUE,VLOOKUP(BR250,AllAction,18, False),CA250=TRUE,VLOOKUP(CC250,AllAction,18, False)),"")</f>
        <v/>
      </c>
      <c r="BM248" s="389"/>
      <c r="BN248" s="368"/>
      <c r="BO248" s="368"/>
      <c r="BP248" s="384" t="b">
        <v>0</v>
      </c>
      <c r="BR248" s="394"/>
      <c r="CA248" s="384" t="b">
        <v>0</v>
      </c>
      <c r="CC248" s="394"/>
      <c r="CL248" s="389"/>
      <c r="CM248" s="368"/>
      <c r="CN248" s="493"/>
      <c r="CO248" s="493"/>
      <c r="CP248" s="493"/>
      <c r="CQ248" s="493"/>
      <c r="CR248" s="493"/>
      <c r="CS248" s="493"/>
      <c r="CT248" s="493"/>
      <c r="CU248" s="493"/>
      <c r="CV248" s="493"/>
      <c r="CW248" s="493"/>
      <c r="CX248" s="493"/>
      <c r="CY248" s="493"/>
      <c r="CZ248" s="493"/>
      <c r="DA248" s="493"/>
      <c r="DB248" s="493"/>
      <c r="DC248" s="493"/>
      <c r="DD248" s="493"/>
      <c r="DE248" s="493"/>
      <c r="DF248" s="493"/>
      <c r="DG248" s="493"/>
      <c r="DH248" s="493"/>
    </row>
    <row r="249" ht="12.0" customHeight="1">
      <c r="A249" s="379"/>
      <c r="N249" s="377"/>
      <c r="O249" s="383"/>
      <c r="P249" s="492"/>
      <c r="Q249" s="368"/>
      <c r="AD249" s="389"/>
      <c r="AO249" s="389"/>
      <c r="AP249" s="368"/>
      <c r="AQ249" s="426" t="s">
        <v>20</v>
      </c>
      <c r="AS249" s="427" t="str">
        <f>IFERROR(IFS(OR(AQ240=TRUE,AY240=TRUE),"",BP240=TRUE,VLOOKUP(BR240,AllAction,16, False),BP244=TRUE,VLOOKUP(BR244,AllAction,16, False),CA244=TRUE,VLOOKUP(CC244,AllAction,16, False),BP246=TRUE,VLOOKUP(BR246,AllAction,16, False),CA246=TRUE,VLOOKUP(CC246,AllAction,16, False),BP248=TRUE,VLOOKUP(BR248,AllAction,16, False),CA248=TRUE,VLOOKUP(CC248,AllAction,16, False),BP250=TRUE,VLOOKUP(BR250,AllAction,16, False),CA250=TRUE,VLOOKUP(CC250,AllAction,16, False)),"")</f>
        <v/>
      </c>
      <c r="BM249" s="389"/>
      <c r="BN249" s="368"/>
      <c r="BO249" s="368"/>
      <c r="CL249" s="389"/>
      <c r="CM249" s="368"/>
      <c r="CN249" s="493"/>
      <c r="CO249" s="493"/>
      <c r="CP249" s="493"/>
      <c r="CQ249" s="493"/>
      <c r="CR249" s="493"/>
      <c r="CS249" s="493"/>
      <c r="CT249" s="493"/>
      <c r="CU249" s="493"/>
      <c r="CV249" s="493"/>
      <c r="CW249" s="493"/>
      <c r="CX249" s="493"/>
      <c r="CY249" s="493"/>
      <c r="CZ249" s="493"/>
      <c r="DA249" s="493"/>
      <c r="DB249" s="493"/>
      <c r="DC249" s="493"/>
      <c r="DD249" s="493"/>
      <c r="DE249" s="493"/>
      <c r="DF249" s="493"/>
      <c r="DG249" s="493"/>
      <c r="DH249" s="493"/>
    </row>
    <row r="250" ht="12.0" customHeight="1">
      <c r="A250" s="379"/>
      <c r="B250" s="26"/>
      <c r="C250" s="26"/>
      <c r="D250" s="26"/>
      <c r="E250" s="26"/>
      <c r="F250" s="26"/>
      <c r="G250" s="26"/>
      <c r="H250" s="26"/>
      <c r="I250" s="26"/>
      <c r="J250" s="26"/>
      <c r="K250" s="26"/>
      <c r="L250" s="26"/>
      <c r="M250" s="26"/>
      <c r="N250" s="27"/>
      <c r="O250" s="383"/>
      <c r="P250" s="492"/>
      <c r="Q250" s="368"/>
      <c r="R250" s="426" t="str">
        <f>IFERROR(VLOOKUP(R238,Under_Lookup,19,FALSE),"")       
                        </f>
        <v/>
      </c>
      <c r="T250" s="394" t="str">
        <f>IFERROR(VLOOKUP(R238,Under_Lookup,21,FALSE),"")</f>
        <v/>
      </c>
      <c r="X250" s="435" t="str">
        <f>IFERROR(VLOOKUP(R238,Under_Lookup,23,FALSE),"")</f>
        <v/>
      </c>
      <c r="Z250" s="394" t="str">
        <f>IFERROR(VLOOKUP(R238,Under_Lookup,25,FALSE),"")</f>
        <v/>
      </c>
      <c r="AD250" s="389"/>
      <c r="AE250" s="431" t="str">
        <f>IFERROR(IF($AR$2=TRUE,RESOURCES!$AU$147,"WIT"),RESOURCES!$AU$147)</f>
        <v/>
      </c>
      <c r="AG250" s="433" t="str">
        <f>CONCATENATE(BATTLECALC!E225,if(BATTLECALC!E225&lt;&gt;"","d",""),BATTLECALC!F225:H225)</f>
        <v/>
      </c>
      <c r="AJ250" s="434" t="str">
        <f>IFERROR(IF($AR$2=TRUE,RESOURCES!$AU$149,"CRM"),RESOURCES!$AU$149)</f>
        <v/>
      </c>
      <c r="AL250" s="433" t="str">
        <f>CONCATENATE(BATTLECALC!E226,if(BATTLECALC!E226&lt;&gt;"","d",""),BATTLECALC!F226:H226)</f>
        <v/>
      </c>
      <c r="AO250" s="389"/>
      <c r="AP250" s="368"/>
      <c r="AQ250" s="384" t="s">
        <v>21</v>
      </c>
      <c r="AS250" s="394" t="str">
        <f>IFERROR(IFS(OR(AQ240=TRUE,AY240=TRUE),"",BP240=TRUE,VLOOKUP(BR240,AllAction,14, False),BP244=TRUE,VLOOKUP(BR244,AllAction,14, False),CA244=TRUE,VLOOKUP(CC244,AllAction,14, False),BP246=TRUE,VLOOKUP(BR246,AllAction,14, False),CA246=TRUE,VLOOKUP(CC246,AllAction,14, False),BP248=TRUE,VLOOKUP(BR248,AllAction,14, False),CA248=TRUE,VLOOKUP(CC248,AllAction,14, False),BP250=TRUE,VLOOKUP(BR250,AllAction,14, False),CA250=TRUE,VLOOKUP(CC250,AllAction,14, False)),"")</f>
        <v/>
      </c>
      <c r="BM250" s="389"/>
      <c r="BN250" s="368"/>
      <c r="BO250" s="368"/>
      <c r="BP250" s="384" t="b">
        <v>0</v>
      </c>
      <c r="BR250" s="394"/>
      <c r="CA250" s="384" t="b">
        <v>0</v>
      </c>
      <c r="CC250" s="394"/>
      <c r="CL250" s="389"/>
      <c r="CM250" s="368"/>
      <c r="CN250" s="493"/>
      <c r="CO250" s="493"/>
      <c r="CP250" s="493"/>
      <c r="CQ250" s="493"/>
      <c r="CR250" s="493"/>
      <c r="CS250" s="493"/>
      <c r="CT250" s="493"/>
      <c r="CU250" s="493"/>
      <c r="CV250" s="493"/>
      <c r="CW250" s="493"/>
      <c r="CX250" s="493"/>
      <c r="CY250" s="493"/>
      <c r="CZ250" s="493"/>
      <c r="DA250" s="493"/>
      <c r="DB250" s="493"/>
      <c r="DC250" s="493"/>
      <c r="DD250" s="493"/>
      <c r="DE250" s="493"/>
      <c r="DF250" s="493"/>
      <c r="DG250" s="493"/>
      <c r="DH250" s="493"/>
    </row>
    <row r="251" ht="12.0" customHeight="1">
      <c r="A251" s="379"/>
      <c r="B251" s="379"/>
      <c r="C251" s="383"/>
      <c r="D251" s="383"/>
      <c r="E251" s="383"/>
      <c r="F251" s="383"/>
      <c r="G251" s="383"/>
      <c r="H251" s="383"/>
      <c r="I251" s="383"/>
      <c r="J251" s="383"/>
      <c r="K251" s="383"/>
      <c r="L251" s="383"/>
      <c r="M251" s="383"/>
      <c r="N251" s="383"/>
      <c r="O251" s="383"/>
      <c r="P251" s="492"/>
      <c r="Q251" s="368"/>
      <c r="AD251" s="389"/>
      <c r="AO251" s="389"/>
      <c r="AP251" s="368"/>
      <c r="BM251" s="389"/>
      <c r="BN251" s="368"/>
      <c r="BO251" s="477"/>
      <c r="CL251" s="389"/>
      <c r="CM251" s="368"/>
      <c r="CN251" s="493"/>
      <c r="CO251" s="493"/>
      <c r="CP251" s="493"/>
      <c r="CQ251" s="493"/>
      <c r="CR251" s="493"/>
      <c r="CS251" s="493"/>
      <c r="CT251" s="493"/>
      <c r="CU251" s="493"/>
      <c r="CV251" s="493"/>
      <c r="CW251" s="493"/>
      <c r="CX251" s="493"/>
      <c r="CY251" s="493"/>
      <c r="CZ251" s="493"/>
      <c r="DA251" s="493"/>
      <c r="DB251" s="493"/>
      <c r="DC251" s="493"/>
      <c r="DD251" s="493"/>
      <c r="DE251" s="493"/>
      <c r="DF251" s="493"/>
      <c r="DG251" s="493"/>
      <c r="DH251" s="493"/>
    </row>
    <row r="252" ht="12.0" customHeight="1">
      <c r="A252" s="379"/>
      <c r="B252" s="379"/>
      <c r="C252" s="379"/>
      <c r="D252" s="379"/>
      <c r="E252" s="379"/>
      <c r="F252" s="379"/>
      <c r="G252" s="379"/>
      <c r="H252" s="379"/>
      <c r="I252" s="379"/>
      <c r="J252" s="379"/>
      <c r="K252" s="379"/>
      <c r="L252" s="379"/>
      <c r="M252" s="379"/>
      <c r="N252" s="379"/>
      <c r="O252" s="379"/>
      <c r="P252" s="492"/>
      <c r="Q252" s="368"/>
      <c r="R252" s="368"/>
      <c r="S252" s="389"/>
      <c r="T252" s="389"/>
      <c r="U252" s="389"/>
      <c r="V252" s="389"/>
      <c r="W252" s="389"/>
      <c r="X252" s="389"/>
      <c r="Y252" s="389"/>
      <c r="Z252" s="389"/>
      <c r="AA252" s="389"/>
      <c r="AB252" s="389"/>
      <c r="AC252" s="389"/>
      <c r="AD252" s="389"/>
      <c r="AE252" s="368"/>
      <c r="AF252" s="489"/>
      <c r="AG252" s="489"/>
      <c r="AH252" s="489"/>
      <c r="AI252" s="489"/>
      <c r="AJ252" s="389"/>
      <c r="AK252" s="389"/>
      <c r="AL252" s="389"/>
      <c r="AM252" s="389"/>
      <c r="AN252" s="389"/>
      <c r="AO252" s="389"/>
      <c r="AP252" s="368"/>
      <c r="AQ252" s="429"/>
      <c r="AR252" s="430"/>
      <c r="AS252" s="430"/>
      <c r="AT252" s="430"/>
      <c r="AU252" s="430"/>
      <c r="AV252" s="430"/>
      <c r="AW252" s="430"/>
      <c r="AX252" s="430"/>
      <c r="AY252" s="430"/>
      <c r="AZ252" s="430"/>
      <c r="BA252" s="430"/>
      <c r="BB252" s="430"/>
      <c r="BC252" s="430"/>
      <c r="BD252" s="430"/>
      <c r="BE252" s="430"/>
      <c r="BF252" s="430"/>
      <c r="BG252" s="430"/>
      <c r="BH252" s="430"/>
      <c r="BI252" s="430"/>
      <c r="BJ252" s="430"/>
      <c r="BK252" s="430"/>
      <c r="BL252" s="430"/>
      <c r="BM252" s="389"/>
      <c r="BN252" s="368"/>
      <c r="BO252" s="477"/>
      <c r="BP252" s="368"/>
      <c r="BQ252" s="389"/>
      <c r="BR252" s="389"/>
      <c r="BS252" s="389"/>
      <c r="BT252" s="389"/>
      <c r="BU252" s="389"/>
      <c r="BV252" s="389"/>
      <c r="BW252" s="389"/>
      <c r="BX252" s="389"/>
      <c r="BY252" s="389"/>
      <c r="BZ252" s="389"/>
      <c r="CA252" s="389"/>
      <c r="CB252" s="389"/>
      <c r="CC252" s="389"/>
      <c r="CD252" s="389"/>
      <c r="CE252" s="389"/>
      <c r="CF252" s="389"/>
      <c r="CG252" s="389"/>
      <c r="CH252" s="389"/>
      <c r="CI252" s="389"/>
      <c r="CJ252" s="389"/>
      <c r="CK252" s="389"/>
      <c r="CL252" s="389"/>
      <c r="CM252" s="488"/>
      <c r="CN252" s="493"/>
      <c r="CO252" s="493"/>
      <c r="CP252" s="493"/>
      <c r="CQ252" s="493"/>
      <c r="CR252" s="493"/>
      <c r="CS252" s="493"/>
      <c r="CT252" s="493"/>
      <c r="CU252" s="493"/>
      <c r="CV252" s="493"/>
      <c r="CW252" s="493"/>
      <c r="CX252" s="493"/>
      <c r="CY252" s="493"/>
      <c r="CZ252" s="493"/>
      <c r="DA252" s="493"/>
      <c r="DB252" s="493"/>
      <c r="DC252" s="493"/>
      <c r="DD252" s="493"/>
      <c r="DE252" s="493"/>
      <c r="DF252" s="493"/>
      <c r="DG252" s="493"/>
      <c r="DH252" s="493"/>
    </row>
    <row r="253" ht="12.0" customHeight="1">
      <c r="A253" s="379"/>
      <c r="B253" s="379"/>
      <c r="C253" s="379"/>
      <c r="D253" s="379"/>
      <c r="E253" s="379"/>
      <c r="F253" s="379"/>
      <c r="G253" s="379"/>
      <c r="H253" s="379"/>
      <c r="I253" s="379"/>
      <c r="J253" s="379"/>
      <c r="K253" s="379"/>
      <c r="L253" s="379"/>
      <c r="M253" s="379"/>
      <c r="N253" s="379"/>
      <c r="O253" s="379"/>
      <c r="P253" s="492"/>
      <c r="Q253" s="368"/>
      <c r="R253" s="368"/>
      <c r="S253" s="368"/>
      <c r="T253" s="368"/>
      <c r="U253" s="368"/>
      <c r="V253" s="368"/>
      <c r="W253" s="368"/>
      <c r="X253" s="368"/>
      <c r="Y253" s="368"/>
      <c r="Z253" s="368"/>
      <c r="AA253" s="368"/>
      <c r="AB253" s="368"/>
      <c r="AC253" s="368"/>
      <c r="AD253" s="368"/>
      <c r="AE253" s="368"/>
      <c r="AF253" s="490"/>
      <c r="AG253" s="490"/>
      <c r="AH253" s="490"/>
      <c r="AI253" s="490"/>
      <c r="AJ253" s="368"/>
      <c r="AK253" s="368"/>
      <c r="AL253" s="368"/>
      <c r="AM253" s="368"/>
      <c r="AN253" s="368"/>
      <c r="AO253" s="368"/>
      <c r="AP253" s="488"/>
      <c r="AQ253" s="488"/>
      <c r="AR253" s="488"/>
      <c r="AS253" s="488"/>
      <c r="AT253" s="488"/>
      <c r="AU253" s="488"/>
      <c r="AV253" s="488"/>
      <c r="AW253" s="488"/>
      <c r="AX253" s="488"/>
      <c r="AY253" s="488"/>
      <c r="AZ253" s="488"/>
      <c r="BA253" s="488"/>
      <c r="BB253" s="488"/>
      <c r="BC253" s="488"/>
      <c r="BD253" s="488"/>
      <c r="BE253" s="488"/>
      <c r="BF253" s="488"/>
      <c r="BG253" s="488"/>
      <c r="BH253" s="488"/>
      <c r="BI253" s="488"/>
      <c r="BJ253" s="488"/>
      <c r="BK253" s="488"/>
      <c r="BL253" s="488"/>
      <c r="BM253" s="488"/>
      <c r="BN253" s="488"/>
      <c r="BO253" s="488"/>
      <c r="BP253" s="488"/>
      <c r="BQ253" s="488"/>
      <c r="BR253" s="488"/>
      <c r="BS253" s="488"/>
      <c r="BT253" s="488"/>
      <c r="BU253" s="488"/>
      <c r="BV253" s="488"/>
      <c r="BW253" s="488"/>
      <c r="BX253" s="488"/>
      <c r="BY253" s="488"/>
      <c r="BZ253" s="488"/>
      <c r="CA253" s="488"/>
      <c r="CB253" s="488"/>
      <c r="CC253" s="488"/>
      <c r="CD253" s="488"/>
      <c r="CE253" s="488"/>
      <c r="CF253" s="488"/>
      <c r="CG253" s="488"/>
      <c r="CH253" s="488"/>
      <c r="CI253" s="488"/>
      <c r="CJ253" s="488"/>
      <c r="CK253" s="488"/>
      <c r="CL253" s="488"/>
      <c r="CM253" s="488"/>
      <c r="CN253" s="493"/>
      <c r="CO253" s="493"/>
      <c r="CP253" s="493"/>
      <c r="CQ253" s="493"/>
      <c r="CR253" s="493"/>
      <c r="CS253" s="493"/>
      <c r="CT253" s="493"/>
      <c r="CU253" s="493"/>
      <c r="CV253" s="493"/>
      <c r="CW253" s="493"/>
      <c r="CX253" s="493"/>
      <c r="CY253" s="493"/>
      <c r="CZ253" s="493"/>
      <c r="DA253" s="493"/>
      <c r="DB253" s="493"/>
      <c r="DC253" s="493"/>
      <c r="DD253" s="493"/>
      <c r="DE253" s="493"/>
      <c r="DF253" s="493"/>
      <c r="DG253" s="493"/>
      <c r="DH253" s="493"/>
    </row>
    <row r="254" ht="12.0" customHeight="1">
      <c r="A254" s="491"/>
      <c r="B254" s="491"/>
      <c r="C254" s="491"/>
      <c r="D254" s="491"/>
      <c r="E254" s="491"/>
      <c r="F254" s="491"/>
      <c r="G254" s="491"/>
      <c r="H254" s="491"/>
      <c r="I254" s="491"/>
      <c r="J254" s="491"/>
      <c r="K254" s="491"/>
      <c r="L254" s="491"/>
      <c r="M254" s="491"/>
      <c r="N254" s="491"/>
      <c r="O254" s="491"/>
      <c r="P254" s="492"/>
      <c r="Q254" s="493"/>
      <c r="R254" s="493"/>
      <c r="S254" s="493"/>
      <c r="T254" s="493"/>
      <c r="U254" s="493"/>
      <c r="V254" s="493"/>
      <c r="W254" s="493"/>
      <c r="X254" s="493"/>
      <c r="Y254" s="493"/>
      <c r="Z254" s="493"/>
      <c r="AA254" s="493"/>
      <c r="AB254" s="493"/>
      <c r="AC254" s="493"/>
      <c r="AD254" s="493"/>
      <c r="AE254" s="493"/>
      <c r="AF254" s="493"/>
      <c r="AG254" s="493"/>
      <c r="AH254" s="493"/>
      <c r="AI254" s="493"/>
      <c r="AJ254" s="493"/>
      <c r="AK254" s="493"/>
      <c r="AL254" s="493"/>
      <c r="AM254" s="493"/>
      <c r="AN254" s="493"/>
      <c r="AO254" s="493"/>
      <c r="AP254" s="493"/>
      <c r="AQ254" s="493"/>
      <c r="AR254" s="493"/>
      <c r="AS254" s="493"/>
      <c r="AT254" s="493"/>
      <c r="AU254" s="493"/>
      <c r="AV254" s="493"/>
      <c r="AW254" s="493"/>
      <c r="AX254" s="493"/>
      <c r="AY254" s="493"/>
      <c r="AZ254" s="493"/>
      <c r="BA254" s="493"/>
      <c r="BB254" s="493"/>
      <c r="BC254" s="493"/>
      <c r="BD254" s="493"/>
      <c r="BE254" s="493"/>
      <c r="BF254" s="493"/>
      <c r="BG254" s="493"/>
      <c r="BH254" s="493"/>
      <c r="BI254" s="493"/>
      <c r="BJ254" s="493"/>
      <c r="BK254" s="493"/>
      <c r="BL254" s="493"/>
      <c r="BM254" s="493"/>
      <c r="BN254" s="493"/>
      <c r="BO254" s="493"/>
      <c r="BP254" s="493"/>
      <c r="BQ254" s="493"/>
      <c r="BR254" s="493"/>
      <c r="BS254" s="493"/>
      <c r="BT254" s="493"/>
      <c r="BU254" s="493"/>
      <c r="BV254" s="493"/>
      <c r="BW254" s="493"/>
      <c r="BX254" s="493"/>
      <c r="BY254" s="493"/>
      <c r="BZ254" s="493"/>
      <c r="CA254" s="493"/>
      <c r="CB254" s="493"/>
      <c r="CC254" s="493"/>
      <c r="CD254" s="493"/>
      <c r="CE254" s="493"/>
      <c r="CF254" s="493"/>
      <c r="CG254" s="493"/>
      <c r="CH254" s="493"/>
      <c r="CI254" s="493"/>
      <c r="CJ254" s="493"/>
      <c r="CK254" s="493"/>
      <c r="CL254" s="493"/>
      <c r="CM254" s="493"/>
      <c r="CN254" s="493"/>
      <c r="CO254" s="493"/>
      <c r="CP254" s="493"/>
      <c r="CQ254" s="493"/>
      <c r="CR254" s="493"/>
      <c r="CS254" s="493"/>
      <c r="CT254" s="493"/>
      <c r="CU254" s="493"/>
      <c r="CV254" s="493"/>
      <c r="CW254" s="493"/>
      <c r="CX254" s="493"/>
      <c r="CY254" s="493"/>
      <c r="CZ254" s="493"/>
      <c r="DA254" s="493"/>
      <c r="DB254" s="493"/>
      <c r="DC254" s="493"/>
      <c r="DD254" s="493"/>
      <c r="DE254" s="493"/>
      <c r="DF254" s="493"/>
      <c r="DG254" s="493"/>
      <c r="DH254" s="493"/>
    </row>
    <row r="255" ht="12.0" customHeight="1">
      <c r="A255" s="441"/>
      <c r="B255" s="441"/>
      <c r="C255" s="441"/>
      <c r="D255" s="441"/>
      <c r="E255" s="441"/>
      <c r="F255" s="441"/>
      <c r="G255" s="441"/>
      <c r="H255" s="441"/>
      <c r="I255" s="441"/>
      <c r="J255" s="441"/>
      <c r="K255" s="441"/>
      <c r="L255" s="441"/>
      <c r="M255" s="441"/>
      <c r="N255" s="441"/>
      <c r="O255" s="441"/>
      <c r="P255" s="441"/>
      <c r="Q255" s="441"/>
      <c r="R255" s="441"/>
      <c r="S255" s="441"/>
      <c r="T255" s="441"/>
      <c r="U255" s="441"/>
      <c r="V255" s="441"/>
      <c r="W255" s="441"/>
      <c r="X255" s="441"/>
      <c r="Y255" s="441"/>
      <c r="Z255" s="441"/>
      <c r="AA255" s="441"/>
      <c r="AB255" s="441"/>
      <c r="AC255" s="441"/>
      <c r="AD255" s="441"/>
      <c r="AE255" s="441"/>
      <c r="AF255" s="441"/>
      <c r="AG255" s="441"/>
      <c r="AH255" s="441"/>
      <c r="AI255" s="441"/>
      <c r="AJ255" s="441"/>
      <c r="AK255" s="441"/>
      <c r="AL255" s="441"/>
      <c r="AM255" s="441"/>
      <c r="AN255" s="441"/>
      <c r="AO255" s="441"/>
      <c r="AP255" s="441"/>
      <c r="AQ255" s="441"/>
      <c r="AR255" s="441"/>
      <c r="AS255" s="441"/>
      <c r="AT255" s="441"/>
      <c r="AU255" s="441"/>
      <c r="AV255" s="441"/>
      <c r="AW255" s="441"/>
      <c r="AX255" s="441"/>
      <c r="AY255" s="441"/>
      <c r="AZ255" s="441"/>
      <c r="BA255" s="441"/>
      <c r="BB255" s="441"/>
      <c r="BC255" s="441"/>
      <c r="BD255" s="441"/>
      <c r="BE255" s="441"/>
      <c r="BF255" s="441"/>
      <c r="BG255" s="441"/>
      <c r="BH255" s="441"/>
      <c r="BI255" s="441"/>
      <c r="BJ255" s="441"/>
      <c r="BK255" s="441"/>
      <c r="BL255" s="441"/>
      <c r="BM255" s="441"/>
      <c r="BN255" s="441"/>
      <c r="BO255" s="441"/>
      <c r="BP255" s="442"/>
      <c r="BQ255" s="442"/>
      <c r="BR255" s="442"/>
      <c r="BS255" s="442"/>
      <c r="BT255" s="442"/>
      <c r="BU255" s="442"/>
      <c r="BV255" s="442"/>
      <c r="BW255" s="442"/>
      <c r="BX255" s="442"/>
      <c r="BY255" s="442"/>
      <c r="BZ255" s="442"/>
      <c r="CA255" s="442"/>
      <c r="CB255" s="442"/>
      <c r="CC255" s="442"/>
      <c r="CD255" s="442"/>
      <c r="CE255" s="442"/>
      <c r="CF255" s="442"/>
      <c r="CG255" s="442"/>
      <c r="CH255" s="442"/>
      <c r="CI255" s="442"/>
      <c r="CJ255" s="442"/>
      <c r="CK255" s="442"/>
      <c r="CL255" s="442"/>
      <c r="CM255" s="442"/>
      <c r="CN255" s="442"/>
      <c r="CO255" s="442"/>
      <c r="CP255" s="442"/>
      <c r="CQ255" s="442"/>
      <c r="CR255" s="442"/>
      <c r="CS255" s="442"/>
      <c r="CT255" s="442"/>
      <c r="CU255" s="442"/>
      <c r="CV255" s="442"/>
      <c r="CW255" s="442"/>
      <c r="CX255" s="442"/>
      <c r="CY255" s="442"/>
      <c r="CZ255" s="442"/>
      <c r="DA255" s="442"/>
      <c r="DB255" s="442"/>
      <c r="DC255" s="442"/>
      <c r="DD255" s="442"/>
      <c r="DE255" s="442"/>
      <c r="DF255" s="442"/>
      <c r="DG255" s="442"/>
      <c r="DH255" s="442"/>
    </row>
    <row r="256" ht="12.0" customHeight="1">
      <c r="A256" s="379"/>
      <c r="B256" s="379"/>
      <c r="C256" s="379"/>
      <c r="D256" s="379"/>
      <c r="E256" s="379"/>
      <c r="F256" s="379"/>
      <c r="G256" s="379"/>
      <c r="H256" s="379"/>
      <c r="I256" s="379"/>
      <c r="J256" s="379"/>
      <c r="K256" s="379"/>
      <c r="L256" s="379"/>
      <c r="M256" s="379"/>
      <c r="N256" s="367"/>
      <c r="O256" s="367"/>
      <c r="P256" s="449"/>
      <c r="Q256" s="358"/>
      <c r="R256" s="358"/>
      <c r="S256" s="358"/>
      <c r="T256" s="358"/>
      <c r="U256" s="358"/>
      <c r="V256" s="358"/>
      <c r="W256" s="358"/>
      <c r="X256" s="358"/>
      <c r="Y256" s="358"/>
      <c r="Z256" s="358"/>
      <c r="AA256" s="358"/>
      <c r="AB256" s="358"/>
      <c r="AC256" s="358"/>
      <c r="AD256" s="358"/>
      <c r="AE256" s="358"/>
      <c r="AF256" s="358"/>
      <c r="AG256" s="358"/>
      <c r="AH256" s="358"/>
      <c r="AI256" s="358"/>
      <c r="AJ256" s="358"/>
      <c r="AK256" s="358"/>
      <c r="AL256" s="358"/>
      <c r="AM256" s="358"/>
      <c r="AN256" s="358"/>
      <c r="AO256" s="358"/>
      <c r="AP256" s="358"/>
      <c r="AQ256" s="358"/>
      <c r="AR256" s="358"/>
      <c r="AS256" s="358"/>
      <c r="AT256" s="358"/>
      <c r="AU256" s="358"/>
      <c r="AV256" s="358"/>
      <c r="AW256" s="358"/>
      <c r="AX256" s="358"/>
      <c r="AY256" s="358"/>
      <c r="AZ256" s="358"/>
      <c r="BA256" s="358"/>
      <c r="BB256" s="358"/>
      <c r="BC256" s="358"/>
      <c r="BD256" s="358"/>
      <c r="BE256" s="358"/>
      <c r="BF256" s="358"/>
      <c r="BG256" s="358"/>
      <c r="BH256" s="358"/>
      <c r="BI256" s="358"/>
      <c r="BJ256" s="358"/>
      <c r="BK256" s="358"/>
      <c r="BL256" s="358"/>
      <c r="BM256" s="358"/>
      <c r="BN256" s="358"/>
      <c r="BO256" s="358"/>
      <c r="BP256" s="358"/>
      <c r="BQ256" s="358"/>
      <c r="BR256" s="358"/>
      <c r="BS256" s="358"/>
      <c r="BT256" s="358"/>
      <c r="BU256" s="358"/>
      <c r="BV256" s="358"/>
      <c r="BW256" s="358"/>
      <c r="BX256" s="358"/>
      <c r="BY256" s="358"/>
      <c r="BZ256" s="358"/>
      <c r="CA256" s="358"/>
      <c r="CB256" s="358"/>
      <c r="CC256" s="358"/>
      <c r="CD256" s="358"/>
      <c r="CE256" s="358"/>
      <c r="CF256" s="358"/>
      <c r="CG256" s="358"/>
      <c r="CH256" s="358"/>
      <c r="CI256" s="358"/>
      <c r="CJ256" s="358"/>
      <c r="CK256" s="358"/>
      <c r="CL256" s="358"/>
      <c r="CM256" s="358"/>
      <c r="CN256" s="358"/>
      <c r="CO256" s="358"/>
      <c r="CP256" s="358"/>
      <c r="CQ256" s="358"/>
      <c r="CR256" s="358"/>
      <c r="CS256" s="358"/>
      <c r="CT256" s="358"/>
      <c r="CU256" s="358"/>
      <c r="CV256" s="358"/>
      <c r="CW256" s="358"/>
      <c r="CX256" s="358"/>
      <c r="CY256" s="358"/>
      <c r="CZ256" s="358"/>
      <c r="DA256" s="358"/>
      <c r="DB256" s="358"/>
      <c r="DC256" s="358"/>
      <c r="DD256" s="358"/>
      <c r="DE256" s="358"/>
      <c r="DF256" s="358"/>
      <c r="DG256" s="358"/>
      <c r="DH256" s="358"/>
    </row>
    <row r="257" ht="12.0" customHeight="1">
      <c r="A257" s="379"/>
      <c r="B257" s="379"/>
      <c r="C257" s="379"/>
      <c r="D257" s="379"/>
      <c r="E257" s="379"/>
      <c r="F257" s="379"/>
      <c r="G257" s="379"/>
      <c r="H257" s="379"/>
      <c r="I257" s="379"/>
      <c r="J257" s="379"/>
      <c r="K257" s="379"/>
      <c r="L257" s="379"/>
      <c r="M257" s="379"/>
      <c r="N257" s="367"/>
      <c r="O257" s="367"/>
      <c r="P257" s="449"/>
      <c r="Q257" s="459"/>
      <c r="R257" s="460" t="s">
        <v>144</v>
      </c>
      <c r="AJ257" s="461"/>
      <c r="AK257" s="462" t="str">
        <f>IFERROR(IF(AB264=13,(""),(VLOOKUP(AB264,Proto_Lookup,3,FALSE))),"")</f>
        <v>GENERIC</v>
      </c>
      <c r="AL257" s="462" t="str">
        <f>IFERROR(IF(AL264=13,(""),(VLOOKUP(AL264,Proto_Lookup,3,FALSE))),"")</f>
        <v>GENERIC</v>
      </c>
      <c r="AM257" s="462" t="str">
        <f>IFERROR(IF(AV264=13,(""),(VLOOKUP(AV264,Proto_Lookup,3,FALSE))),"")</f>
        <v>GENERIC</v>
      </c>
      <c r="AN257" s="462" t="str">
        <f>IFERROR(IF(BF264=13,(""),(VLOOKUP(BF264,Proto_Lookup,3,FALSE))),"")</f>
        <v>GENERIC</v>
      </c>
      <c r="AO257" s="462" t="str">
        <f>IFERROR(IF(BP264=13,(""),(VLOOKUP(BP264,Proto_Lookup,3,FALSE))),"")</f>
        <v>GENERIC</v>
      </c>
      <c r="AP257" s="462" t="str">
        <f>IFERROR(IF(BZ264=13,(""),(VLOOKUP(BZ264,Proto_Lookup,3,FALSE))),"")</f>
        <v>GENERIC</v>
      </c>
      <c r="AQ257" s="462" t="str">
        <f>IFERROR(IF(AB267=13,(""),(VLOOKUP(AB267,Proto_Lookup,3,FALSE))),"")</f>
        <v>GENERIC</v>
      </c>
      <c r="AR257" s="462" t="str">
        <f>IFERROR(IF(AL267=13,(""),(VLOOKUP(AL267,Proto_Lookup,3,FALSE))),"")</f>
        <v>GENERIC</v>
      </c>
      <c r="AS257" s="462" t="str">
        <f>IFERROR(IF(AV267=13,(""),(VLOOKUP(AV267,Proto_Lookup,3,FALSE))),"")</f>
        <v>GENERIC</v>
      </c>
      <c r="AT257" s="462" t="str">
        <f>IFERROR(IF(BF267=13,(""),(VLOOKUP(BF267,Proto_Lookup,3,FALSE))),"")</f>
        <v>GENERIC</v>
      </c>
      <c r="AU257" s="462" t="str">
        <f>IFERROR(IF(BP267=13,(""),(VLOOKUP(BP267,Proto_Lookup,3,FALSE))),"")</f>
        <v>GENERIC</v>
      </c>
      <c r="AV257" s="462" t="str">
        <f>IFERROR(IF(BZ267=13,(""),(VLOOKUP(BZ267,Proto_Lookup,3,FALSE))),"")</f>
        <v>GENERIC</v>
      </c>
      <c r="AW257" s="461"/>
      <c r="AX257" s="463" t="str">
        <f>IFERROR(VLOOKUP($AB264,Proto_Lookup,9,FALSE),"NO ACTION")</f>
        <v>NO ACTION</v>
      </c>
      <c r="AY257" s="463" t="str">
        <f>IFERROR(VLOOKUP(AL264,Proto_Lookup,9,FALSE),"NO ACTION")</f>
        <v>NO ACTION</v>
      </c>
      <c r="AZ257" s="463" t="str">
        <f>IFERROR(VLOOKUP(AV264,Proto_Lookup,9,FALSE),"NO ACTION")</f>
        <v>NO ACTION</v>
      </c>
      <c r="BA257" s="463" t="str">
        <f>IFERROR(VLOOKUP(BF264,Proto_Lookup,9,FALSE),"NO ACTION")</f>
        <v>NO ACTION</v>
      </c>
      <c r="BB257" s="463" t="str">
        <f>IFERROR(VLOOKUP(BP264,Proto_Lookup,9,FALSE),"NO ACTION")</f>
        <v>NO ACTION</v>
      </c>
      <c r="BC257" s="463" t="str">
        <f>IFERROR(VLOOKUP(BZ264,Proto_Lookup,9,FALSE),"NO ACTION")</f>
        <v>NO ACTION</v>
      </c>
      <c r="BD257" s="463" t="str">
        <f>IFERROR(VLOOKUP(AB267,Proto_Lookup,9,FALSE),"NO ACTION")</f>
        <v>NO ACTION</v>
      </c>
      <c r="BE257" s="463" t="str">
        <f>IFERROR(VLOOKUP(AL267,Proto_Lookup,9,FALSE),"NO ACTION")</f>
        <v>NO ACTION</v>
      </c>
      <c r="BF257" s="463" t="str">
        <f>IFERROR(VLOOKUP(AV267,Proto_Lookup,9,FALSE),"NO ACTION")</f>
        <v>NO ACTION</v>
      </c>
      <c r="BG257" s="463" t="str">
        <f>IFERROR(VLOOKUP(BF267,Proto_Lookup,9,FALSE),"NO ACTION")</f>
        <v>NO ACTION</v>
      </c>
      <c r="BH257" s="463" t="str">
        <f>IFERROR(VLOOKUP(BP267,Proto_Lookup,9,FALSE),"NO ACTION")</f>
        <v>NO ACTION</v>
      </c>
      <c r="BI257" s="463" t="str">
        <f>IFERROR(VLOOKUP(BZ267,Proto_Lookup,9,FALSE),"NO ACTION")</f>
        <v>NO ACTION</v>
      </c>
      <c r="BJ257" s="461"/>
      <c r="BK257" s="461"/>
      <c r="BL257" s="461"/>
      <c r="BM257" s="461"/>
      <c r="BN257" s="461"/>
      <c r="BO257" s="461"/>
      <c r="BP257" s="461"/>
      <c r="BQ257" s="461"/>
      <c r="BR257" s="461"/>
      <c r="BS257" s="461"/>
      <c r="BT257" s="461"/>
      <c r="BU257" s="461"/>
      <c r="BV257" s="461"/>
      <c r="BW257" s="461"/>
      <c r="BX257" s="461"/>
      <c r="BY257" s="461"/>
      <c r="BZ257" s="461"/>
      <c r="CA257" s="461"/>
      <c r="CB257" s="461"/>
      <c r="CC257" s="461"/>
      <c r="CD257" s="461"/>
      <c r="CE257" s="461"/>
      <c r="CF257" s="461"/>
      <c r="CG257" s="225"/>
      <c r="CH257" s="225"/>
      <c r="CI257" s="225"/>
      <c r="CJ257" s="225"/>
      <c r="CK257" s="225"/>
      <c r="CL257" s="225"/>
      <c r="CM257" s="225"/>
      <c r="CN257" s="358"/>
      <c r="CO257" s="358"/>
      <c r="CP257" s="358"/>
      <c r="CQ257" s="358"/>
      <c r="CR257" s="358"/>
      <c r="CS257" s="358"/>
      <c r="CT257" s="358"/>
      <c r="CU257" s="358"/>
      <c r="CV257" s="358"/>
      <c r="CW257" s="358"/>
      <c r="CX257" s="358"/>
      <c r="CY257" s="358"/>
      <c r="CZ257" s="358"/>
      <c r="DA257" s="358"/>
      <c r="DB257" s="358"/>
      <c r="DC257" s="358"/>
      <c r="DD257" s="358"/>
      <c r="DE257" s="358"/>
      <c r="DF257" s="358"/>
      <c r="DG257" s="358"/>
      <c r="DH257" s="358"/>
    </row>
    <row r="258" ht="12.0" customHeight="1">
      <c r="A258" s="379"/>
      <c r="B258" s="379"/>
      <c r="C258" s="379"/>
      <c r="D258" s="379"/>
      <c r="E258" s="379"/>
      <c r="F258" s="379"/>
      <c r="G258" s="379"/>
      <c r="H258" s="379"/>
      <c r="I258" s="379"/>
      <c r="J258" s="379"/>
      <c r="K258" s="379"/>
      <c r="L258" s="379"/>
      <c r="M258" s="379"/>
      <c r="N258" s="379"/>
      <c r="O258" s="379"/>
      <c r="P258" s="449"/>
      <c r="Q258" s="459"/>
      <c r="AJ258" s="461"/>
      <c r="AK258" s="463" t="str">
        <f>IFERROR(IF(AB264=13,(""),(VLOOKUP(AB264,Proto_Lookup,5,FALSE))),"")</f>
        <v>GENERIC</v>
      </c>
      <c r="AL258" s="463" t="str">
        <f>IFERROR(IF(AL264=13,(""),(VLOOKUP(AL264,Proto_Lookup,5,FALSE))),"")</f>
        <v>GENERIC</v>
      </c>
      <c r="AM258" s="463" t="str">
        <f>IFERROR(IF(AV264=13,(""),(VLOOKUP(AV264,Proto_Lookup,5,FALSE))),"")</f>
        <v>GENERIC</v>
      </c>
      <c r="AN258" s="463" t="str">
        <f>IFERROR(IF(BF264=13,(""),(VLOOKUP(BF264,Proto_Lookup,5,FALSE))),"")</f>
        <v>GENERIC</v>
      </c>
      <c r="AO258" s="463" t="str">
        <f>IFERROR(IF(BP264=13,(""),(VLOOKUP(BP264,Proto_Lookup,5,FALSE))),"")</f>
        <v>GENERIC</v>
      </c>
      <c r="AP258" s="463" t="str">
        <f>IFERROR(IF(BZ264=13,(""),(VLOOKUP(BZ264,Proto_Lookup,5,FALSE))),"")</f>
        <v>GENERIC</v>
      </c>
      <c r="AQ258" s="463" t="str">
        <f>IFERROR(IF(AB267=13,(""),(VLOOKUP(AB267,Proto_Lookup,5,FALSE))),"")</f>
        <v>GENERIC</v>
      </c>
      <c r="AR258" s="463" t="str">
        <f>IFERROR(IF(AL267=13,(""),(VLOOKUP(AL267,Proto_Lookup,5,FALSE))),"")</f>
        <v>GENERIC</v>
      </c>
      <c r="AS258" s="463" t="str">
        <f>IFERROR(IF(AV267=13,(""),(VLOOKUP(AV267,Proto_Lookup,5,FALSE))),"")</f>
        <v>GENERIC</v>
      </c>
      <c r="AT258" s="463" t="str">
        <f>IFERROR(IF(BF267=13,(""),(VLOOKUP(BF267,Proto_Lookup,5,FALSE))),"")</f>
        <v>GENERIC</v>
      </c>
      <c r="AU258" s="463" t="str">
        <f>IFERROR(IF(BP267=13,(""),(VLOOKUP(BP267,Proto_Lookup,5,FALSE))),"")</f>
        <v>GENERIC</v>
      </c>
      <c r="AV258" s="463" t="str">
        <f>IFERROR(IF(BZ267=13,(""),(VLOOKUP(BZ267,Proto_Lookup,5,FALSE))),"")</f>
        <v>GENERIC</v>
      </c>
      <c r="AW258" s="461"/>
      <c r="AX258" s="463" t="str">
        <f>IFERROR(VLOOKUP($AB264,Proto_Lookup,11,FALSE),"NO ACTION")</f>
        <v>NO ACTION</v>
      </c>
      <c r="AY258" s="463" t="str">
        <f>IFERROR(VLOOKUP(AL264,Proto_Lookup,11,FALSE),"NO ACTION")</f>
        <v>NO ACTION</v>
      </c>
      <c r="AZ258" s="463" t="str">
        <f>IFERROR(VLOOKUP(AV264,Proto_Lookup,11,FALSE),"NO ACTION")</f>
        <v>NO ACTION</v>
      </c>
      <c r="BA258" s="463" t="str">
        <f>IFERROR(VLOOKUP(BF264,Proto_Lookup,11,FALSE),"NO ACTION")</f>
        <v>NO ACTION</v>
      </c>
      <c r="BB258" s="463" t="str">
        <f>IFERROR(VLOOKUP(BP264,Proto_Lookup,11,FALSE),"NO ACTION")</f>
        <v>NO ACTION</v>
      </c>
      <c r="BC258" s="463" t="str">
        <f>IFERROR(VLOOKUP(BZ264,Proto_Lookup,11,FALSE),"NO ACTION")</f>
        <v>NO ACTION</v>
      </c>
      <c r="BD258" s="463" t="str">
        <f>IFERROR(VLOOKUP(AB267,Proto_Lookup,11,FALSE),"NO ACTION")</f>
        <v>NO ACTION</v>
      </c>
      <c r="BE258" s="463" t="str">
        <f>IFERROR(VLOOKUP(AL267,Proto_Lookup,11,FALSE),"NO ACTION")</f>
        <v>NO ACTION</v>
      </c>
      <c r="BF258" s="463" t="str">
        <f>IFERROR(VLOOKUP(AV267,Proto_Lookup,11,FALSE),"NO ACTION")</f>
        <v>NO ACTION</v>
      </c>
      <c r="BG258" s="463" t="str">
        <f>IFERROR(VLOOKUP(BF267,Proto_Lookup,11,FALSE),"NO ACTION")</f>
        <v>NO ACTION</v>
      </c>
      <c r="BH258" s="463" t="str">
        <f>IFERROR(VLOOKUP(BP267,Proto_Lookup,11,FALSE),"NO ACTION")</f>
        <v>NO ACTION</v>
      </c>
      <c r="BI258" s="463" t="str">
        <f>IFERROR(VLOOKUP(BZ267,Proto_Lookup,11,FALSE),"NO ACTION")</f>
        <v>NO ACTION</v>
      </c>
      <c r="BJ258" s="461"/>
      <c r="BK258" s="461"/>
      <c r="BL258" s="461"/>
      <c r="BM258" s="461"/>
      <c r="BN258" s="461"/>
      <c r="BO258" s="461"/>
      <c r="BP258" s="461"/>
      <c r="BQ258" s="461"/>
      <c r="BR258" s="461"/>
      <c r="BS258" s="461"/>
      <c r="BT258" s="461"/>
      <c r="BU258" s="461"/>
      <c r="BV258" s="461"/>
      <c r="BW258" s="461"/>
      <c r="BX258" s="461"/>
      <c r="BY258" s="461"/>
      <c r="BZ258" s="461"/>
      <c r="CA258" s="461"/>
      <c r="CB258" s="461"/>
      <c r="CC258" s="461"/>
      <c r="CD258" s="461"/>
      <c r="CE258" s="461"/>
      <c r="CF258" s="461"/>
      <c r="CG258" s="225"/>
      <c r="CH258" s="225"/>
      <c r="CI258" s="225"/>
      <c r="CJ258" s="225"/>
      <c r="CK258" s="225"/>
      <c r="CL258" s="225"/>
      <c r="CM258" s="225"/>
      <c r="CN258" s="358"/>
      <c r="CO258" s="358"/>
      <c r="CP258" s="358"/>
      <c r="CQ258" s="358"/>
      <c r="CR258" s="358"/>
      <c r="CS258" s="358"/>
      <c r="CT258" s="358"/>
      <c r="CU258" s="358"/>
      <c r="CV258" s="358"/>
      <c r="CW258" s="358"/>
      <c r="CX258" s="358"/>
      <c r="CY258" s="358"/>
      <c r="CZ258" s="358"/>
      <c r="DA258" s="358"/>
      <c r="DB258" s="358"/>
      <c r="DC258" s="358"/>
      <c r="DD258" s="358"/>
      <c r="DE258" s="358"/>
      <c r="DF258" s="358"/>
      <c r="DG258" s="358"/>
      <c r="DH258" s="358"/>
    </row>
    <row r="259" ht="12.0" customHeight="1">
      <c r="A259" s="379"/>
      <c r="B259" s="379"/>
      <c r="C259" s="379"/>
      <c r="D259" s="379"/>
      <c r="E259" s="379"/>
      <c r="F259" s="379"/>
      <c r="G259" s="379"/>
      <c r="H259" s="379"/>
      <c r="I259" s="379"/>
      <c r="J259" s="379"/>
      <c r="K259" s="379"/>
      <c r="L259" s="379"/>
      <c r="M259" s="379"/>
      <c r="N259" s="379"/>
      <c r="O259" s="379"/>
      <c r="P259" s="449"/>
      <c r="Q259" s="461"/>
      <c r="R259" s="461"/>
      <c r="S259" s="461"/>
      <c r="T259" s="461"/>
      <c r="U259" s="461"/>
      <c r="V259" s="461"/>
      <c r="W259" s="461"/>
      <c r="X259" s="461"/>
      <c r="Y259" s="461"/>
      <c r="Z259" s="464">
        <f> BATTLECALC!R248</f>
        <v>0</v>
      </c>
      <c r="AA259" s="461"/>
      <c r="AB259" s="461"/>
      <c r="AC259" s="461"/>
      <c r="AD259" s="461"/>
      <c r="AE259" s="461"/>
      <c r="AF259" s="461"/>
      <c r="AG259" s="461"/>
      <c r="AH259" s="461"/>
      <c r="AI259" s="461"/>
      <c r="AJ259" s="461"/>
      <c r="AK259" s="463" t="str">
        <f>IFERROR(VLOOKUP($AB264,Proto_Lookup,7,FALSE),"NO ACTION")</f>
        <v>NO ACTION</v>
      </c>
      <c r="AL259" s="463" t="str">
        <f>IFERROR(VLOOKUP(AL264,Proto_Lookup,7,FALSE),"NO ACTION")</f>
        <v>NO ACTION</v>
      </c>
      <c r="AM259" s="463" t="str">
        <f>IFERROR(VLOOKUP(AV264,Proto_Lookup,7,FALSE),"NO ACTION")</f>
        <v>NO ACTION</v>
      </c>
      <c r="AN259" s="463" t="str">
        <f>IFERROR(VLOOKUP(BF264,Proto_Lookup,7,FALSE),"NO ACTION")</f>
        <v>NO ACTION</v>
      </c>
      <c r="AO259" s="463" t="str">
        <f>IFERROR(VLOOKUP(BP264,Proto_Lookup,7,FALSE),"NO ACTION")</f>
        <v>NO ACTION</v>
      </c>
      <c r="AP259" s="463" t="str">
        <f>IFERROR(VLOOKUP(BZ264,Proto_Lookup,7,FALSE),"NO ACTION")</f>
        <v>NO ACTION</v>
      </c>
      <c r="AQ259" s="463" t="str">
        <f>IFERROR(VLOOKUP(AB267,Proto_Lookup,7,FALSE),"NO ACTION")</f>
        <v>NO ACTION</v>
      </c>
      <c r="AR259" s="463" t="str">
        <f>IFERROR(VLOOKUP(AL267,Proto_Lookup,7,FALSE),"NO ACTION")</f>
        <v>NO ACTION</v>
      </c>
      <c r="AS259" s="463" t="str">
        <f>IFERROR(VLOOKUP(AV267,Proto_Lookup,7,FALSE),"NO ACTION")</f>
        <v>NO ACTION</v>
      </c>
      <c r="AT259" s="463" t="str">
        <f>IFERROR(VLOOKUP(BF267,Proto_Lookup,7,FALSE),"NO ACTION")</f>
        <v>NO ACTION</v>
      </c>
      <c r="AU259" s="463" t="str">
        <f>IFERROR(VLOOKUP(BP267,Proto_Lookup,7,FALSE),"NO ACTION")</f>
        <v>NO ACTION</v>
      </c>
      <c r="AV259" s="463" t="str">
        <f>IFERROR(VLOOKUP(BZ267,Proto_Lookup,7,FALSE),"NO ACTION")</f>
        <v>NO ACTION</v>
      </c>
      <c r="AW259" s="461"/>
      <c r="AX259" s="463" t="str">
        <f>IFERROR(VLOOKUP($AB264,Proto_Lookup,13,FALSE),"NO ACTION")</f>
        <v>NO ACTION</v>
      </c>
      <c r="AY259" s="463" t="str">
        <f>IFERROR(VLOOKUP(AL264,Proto_Lookup,13,FALSE),"NO ACTION")</f>
        <v>NO ACTION</v>
      </c>
      <c r="AZ259" s="463" t="str">
        <f>IFERROR(VLOOKUP(AV264,Proto_Lookup,13,FALSE),"NO ACTION")</f>
        <v>NO ACTION</v>
      </c>
      <c r="BA259" s="463" t="str">
        <f>IFERROR(VLOOKUP(BF264,Proto_Lookup,13,FALSE),"NO ACTION")</f>
        <v>NO ACTION</v>
      </c>
      <c r="BB259" s="463" t="str">
        <f>IFERROR(VLOOKUP(BP264,Proto_Lookup,13,FALSE),"NO ACTION")</f>
        <v>NO ACTION</v>
      </c>
      <c r="BC259" s="463" t="str">
        <f>IFERROR(VLOOKUP(BZ264,Proto_Lookup,13,FALSE),"NO ACTION")</f>
        <v>NO ACTION</v>
      </c>
      <c r="BD259" s="463" t="str">
        <f>IFERROR(VLOOKUP(AB267,Proto_Lookup,13,FALSE),"NO ACTION")</f>
        <v>NO ACTION</v>
      </c>
      <c r="BE259" s="463" t="str">
        <f>IFERROR(VLOOKUP(AL267,Proto_Lookup,13,FALSE),"NO ACTION")</f>
        <v>NO ACTION</v>
      </c>
      <c r="BF259" s="463" t="str">
        <f>IFERROR(VLOOKUP(AV267,Proto_Lookup,13,FALSE),"NO ACTION")</f>
        <v>NO ACTION</v>
      </c>
      <c r="BG259" s="463" t="str">
        <f>IFERROR(VLOOKUP(BF267,Proto_Lookup,13,FALSE),"NO ACTION")</f>
        <v>NO ACTION</v>
      </c>
      <c r="BH259" s="463" t="str">
        <f>IFERROR(VLOOKUP(BP267,Proto_Lookup,13,FALSE),"NO ACTION")</f>
        <v>NO ACTION</v>
      </c>
      <c r="BI259" s="463" t="str">
        <f>IFERROR(VLOOKUP(BZ267,Proto_Lookup,13,FALSE),"NO ACTION")</f>
        <v>NO ACTION</v>
      </c>
      <c r="BJ259" s="461"/>
      <c r="BK259" s="461"/>
      <c r="BL259" s="461"/>
      <c r="BM259" s="461"/>
      <c r="BN259" s="461"/>
      <c r="BO259" s="461"/>
      <c r="BP259" s="461"/>
      <c r="BQ259" s="461"/>
      <c r="BR259" s="461"/>
      <c r="BS259" s="461"/>
      <c r="BT259" s="461"/>
      <c r="BU259" s="461"/>
      <c r="BV259" s="461"/>
      <c r="BW259" s="461"/>
      <c r="BX259" s="461"/>
      <c r="BY259" s="461"/>
      <c r="BZ259" s="461"/>
      <c r="CA259" s="461"/>
      <c r="CB259" s="461"/>
      <c r="CC259" s="461"/>
      <c r="CD259" s="461"/>
      <c r="CE259" s="461"/>
      <c r="CF259" s="461"/>
      <c r="CG259" s="461"/>
      <c r="CH259" s="461"/>
      <c r="CI259" s="461"/>
      <c r="CJ259" s="461"/>
      <c r="CK259" s="225"/>
      <c r="CL259" s="225"/>
      <c r="CM259" s="225"/>
      <c r="CN259" s="358"/>
      <c r="CO259" s="358"/>
      <c r="CP259" s="358"/>
      <c r="CQ259" s="358"/>
      <c r="CR259" s="358"/>
      <c r="CS259" s="358"/>
      <c r="CT259" s="358"/>
      <c r="CU259" s="358"/>
      <c r="CV259" s="358"/>
      <c r="CW259" s="358"/>
      <c r="CX259" s="358"/>
      <c r="CY259" s="358"/>
      <c r="CZ259" s="358"/>
      <c r="DA259" s="358"/>
      <c r="DB259" s="358"/>
      <c r="DC259" s="358"/>
      <c r="DD259" s="358"/>
      <c r="DE259" s="358"/>
      <c r="DF259" s="358"/>
      <c r="DG259" s="358"/>
      <c r="DH259" s="358"/>
    </row>
    <row r="260" ht="12.0" customHeight="1">
      <c r="A260" s="379"/>
      <c r="B260" s="465" t="b">
        <v>0</v>
      </c>
      <c r="D260" s="466"/>
      <c r="J260" s="377"/>
      <c r="K260" s="447" t="str">
        <f>IFERROR(VLOOKUP(D260,StatusTierLookup,3,false),"")</f>
        <v/>
      </c>
      <c r="L260" s="377"/>
      <c r="M260" s="447" t="str">
        <f>IFERROR(VLOOKUP(D260,StatusTierLookup,4,false),"")</f>
        <v/>
      </c>
      <c r="O260" s="379"/>
      <c r="P260" s="449"/>
      <c r="Q260" s="461"/>
      <c r="R260" s="461"/>
      <c r="S260" s="461"/>
      <c r="T260" s="467" t="s">
        <v>130</v>
      </c>
      <c r="X260" s="468">
        <f>ROUNDUP(SUM(S267, AC264, AM264, AW264, BG264, BQ264, CA264, AC267, AM267, AW267, BG267, BQ267, CA267)*(1+0.025*(COUNTIF(CJ263:CL266,"&gt;0")-1)))</f>
        <v>0</v>
      </c>
      <c r="AA260" s="461"/>
      <c r="AB260" s="469" t="s">
        <v>132</v>
      </c>
      <c r="AK260" s="461"/>
      <c r="AL260" s="469" t="s">
        <v>132</v>
      </c>
      <c r="AU260" s="461"/>
      <c r="AV260" s="469" t="s">
        <v>132</v>
      </c>
      <c r="BE260" s="461"/>
      <c r="BF260" s="469" t="s">
        <v>132</v>
      </c>
      <c r="BO260" s="461"/>
      <c r="BP260" s="469" t="s">
        <v>132</v>
      </c>
      <c r="BY260" s="461"/>
      <c r="BZ260" s="469" t="s">
        <v>132</v>
      </c>
      <c r="CI260" s="461"/>
      <c r="CJ260" s="461"/>
      <c r="CK260" s="225"/>
      <c r="CL260" s="225"/>
      <c r="CM260" s="225"/>
      <c r="CN260" s="358"/>
      <c r="CO260" s="358"/>
      <c r="CP260" s="358"/>
      <c r="CQ260" s="358"/>
      <c r="CR260" s="358"/>
      <c r="CS260" s="358"/>
      <c r="CT260" s="358"/>
      <c r="CU260" s="358"/>
      <c r="CV260" s="358"/>
      <c r="CW260" s="358"/>
      <c r="CX260" s="358"/>
      <c r="CY260" s="358"/>
      <c r="CZ260" s="358"/>
      <c r="DA260" s="358"/>
      <c r="DB260" s="358"/>
      <c r="DC260" s="358"/>
      <c r="DD260" s="358"/>
      <c r="DE260" s="358"/>
      <c r="DF260" s="358"/>
      <c r="DG260" s="358"/>
      <c r="DH260" s="358"/>
    </row>
    <row r="261" ht="12.0" customHeight="1">
      <c r="A261" s="379"/>
      <c r="B261" s="382"/>
      <c r="C261" s="382"/>
      <c r="D261" s="26"/>
      <c r="E261" s="26"/>
      <c r="F261" s="26"/>
      <c r="G261" s="26"/>
      <c r="H261" s="26"/>
      <c r="I261" s="26"/>
      <c r="J261" s="27"/>
      <c r="K261" s="25"/>
      <c r="L261" s="27"/>
      <c r="M261" s="25"/>
      <c r="N261" s="26"/>
      <c r="O261" s="383"/>
      <c r="P261" s="449"/>
      <c r="Q261" s="461"/>
      <c r="R261" s="461"/>
      <c r="S261" s="461"/>
      <c r="AA261" s="470"/>
      <c r="AK261" s="470"/>
      <c r="AU261" s="470"/>
      <c r="BE261" s="470"/>
      <c r="BO261" s="470"/>
      <c r="BY261" s="470"/>
      <c r="CI261" s="470"/>
      <c r="CJ261" s="461"/>
      <c r="CK261" s="225"/>
      <c r="CL261" s="225"/>
      <c r="CM261" s="225"/>
      <c r="CN261" s="358"/>
      <c r="CO261" s="358"/>
      <c r="CP261" s="358"/>
      <c r="CQ261" s="358"/>
      <c r="CR261" s="358"/>
      <c r="CS261" s="358"/>
      <c r="CT261" s="358"/>
      <c r="CU261" s="358"/>
      <c r="CV261" s="358"/>
      <c r="CW261" s="358"/>
      <c r="CX261" s="358"/>
      <c r="CY261" s="358"/>
      <c r="CZ261" s="358"/>
      <c r="DA261" s="358"/>
      <c r="DB261" s="358"/>
      <c r="DC261" s="358"/>
      <c r="DD261" s="358"/>
      <c r="DE261" s="358"/>
      <c r="DF261" s="358"/>
      <c r="DG261" s="358"/>
      <c r="DH261" s="358"/>
    </row>
    <row r="262" ht="12.0" customHeight="1">
      <c r="A262" s="379"/>
      <c r="B262" s="445" t="b">
        <v>0</v>
      </c>
      <c r="D262" s="446"/>
      <c r="J262" s="377"/>
      <c r="K262" s="447" t="str">
        <f>IFERROR(VLOOKUP(D262,StatusTierLookup,3,false),"")</f>
        <v/>
      </c>
      <c r="L262" s="377"/>
      <c r="M262" s="447" t="str">
        <f>IFERROR(VLOOKUP(D262,StatusTierLookup,4,false),"")</f>
        <v/>
      </c>
      <c r="O262" s="383"/>
      <c r="P262" s="449"/>
      <c r="Q262" s="461"/>
      <c r="R262" s="461"/>
      <c r="S262" s="461"/>
      <c r="T262" s="461"/>
      <c r="U262" s="470"/>
      <c r="V262" s="470"/>
      <c r="W262" s="470"/>
      <c r="X262" s="470"/>
      <c r="Y262" s="470"/>
      <c r="Z262" s="470"/>
      <c r="AA262" s="470"/>
      <c r="AB262" s="471" t="s">
        <v>134</v>
      </c>
      <c r="AK262" s="470"/>
      <c r="AL262" s="471" t="s">
        <v>134</v>
      </c>
      <c r="AU262" s="470"/>
      <c r="AV262" s="471" t="s">
        <v>134</v>
      </c>
      <c r="BE262" s="470"/>
      <c r="BF262" s="471" t="s">
        <v>134</v>
      </c>
      <c r="BO262" s="470"/>
      <c r="BP262" s="471" t="s">
        <v>134</v>
      </c>
      <c r="BY262" s="470"/>
      <c r="BZ262" s="471" t="s">
        <v>134</v>
      </c>
      <c r="CI262" s="470"/>
      <c r="CJ262" s="461"/>
      <c r="CK262" s="225"/>
      <c r="CL262" s="225"/>
      <c r="CM262" s="225"/>
      <c r="CN262" s="358"/>
      <c r="CO262" s="358"/>
      <c r="CP262" s="358"/>
      <c r="CQ262" s="358"/>
      <c r="CR262" s="358"/>
      <c r="CS262" s="358"/>
      <c r="CT262" s="358"/>
      <c r="CU262" s="358"/>
      <c r="CV262" s="358"/>
      <c r="CW262" s="358"/>
      <c r="CX262" s="358"/>
      <c r="CY262" s="358"/>
      <c r="CZ262" s="358"/>
      <c r="DA262" s="358"/>
      <c r="DB262" s="358"/>
      <c r="DC262" s="358"/>
      <c r="DD262" s="358"/>
      <c r="DE262" s="358"/>
      <c r="DF262" s="358"/>
      <c r="DG262" s="358"/>
      <c r="DH262" s="358"/>
    </row>
    <row r="263" ht="12.0" customHeight="1">
      <c r="A263" s="379"/>
      <c r="B263" s="382"/>
      <c r="C263" s="382"/>
      <c r="D263" s="26"/>
      <c r="E263" s="26"/>
      <c r="F263" s="26"/>
      <c r="G263" s="26"/>
      <c r="H263" s="26"/>
      <c r="I263" s="26"/>
      <c r="J263" s="27"/>
      <c r="K263" s="25"/>
      <c r="L263" s="27"/>
      <c r="M263" s="25"/>
      <c r="N263" s="26"/>
      <c r="O263" s="383"/>
      <c r="P263" s="449"/>
      <c r="Q263" s="461"/>
      <c r="R263" s="469" t="s">
        <v>131</v>
      </c>
      <c r="AA263" s="461"/>
      <c r="AK263" s="470"/>
      <c r="AU263" s="470"/>
      <c r="BE263" s="470"/>
      <c r="BO263" s="470"/>
      <c r="BY263" s="470"/>
      <c r="CI263" s="470"/>
      <c r="CJ263" s="472">
        <f>AC264</f>
        <v>0</v>
      </c>
      <c r="CK263" s="472">
        <f>BQ264</f>
        <v>0</v>
      </c>
      <c r="CL263" s="472">
        <f>AW267</f>
        <v>0</v>
      </c>
      <c r="CM263" s="473"/>
      <c r="CN263" s="358"/>
      <c r="CO263" s="358"/>
      <c r="CP263" s="358"/>
      <c r="CQ263" s="358"/>
      <c r="CR263" s="358"/>
      <c r="CS263" s="358"/>
      <c r="CT263" s="358"/>
      <c r="CU263" s="358"/>
      <c r="CV263" s="358"/>
      <c r="CW263" s="358"/>
      <c r="CX263" s="358"/>
      <c r="CY263" s="358"/>
      <c r="CZ263" s="358"/>
      <c r="DA263" s="358"/>
      <c r="DB263" s="358"/>
      <c r="DC263" s="358"/>
      <c r="DD263" s="358"/>
      <c r="DE263" s="358"/>
      <c r="DF263" s="358"/>
      <c r="DG263" s="358"/>
      <c r="DH263" s="358"/>
    </row>
    <row r="264" ht="12.0" customHeight="1">
      <c r="A264" s="379"/>
      <c r="B264" s="445" t="b">
        <v>0</v>
      </c>
      <c r="D264" s="446"/>
      <c r="J264" s="377"/>
      <c r="K264" s="447" t="str">
        <f>IFERROR(VLOOKUP(D264,StatusTierLookup,3,false),"")</f>
        <v/>
      </c>
      <c r="L264" s="377"/>
      <c r="M264" s="447" t="str">
        <f>IFERROR(VLOOKUP(D264,StatusTierLookup,4,false),"")</f>
        <v/>
      </c>
      <c r="O264" s="383"/>
      <c r="P264" s="449"/>
      <c r="Q264" s="461"/>
      <c r="AA264" s="470"/>
      <c r="AB264" s="474">
        <f>IFERROR(VLOOKUP(AB262,Proto_All,10,FALSE),"Unkown")</f>
        <v>0</v>
      </c>
      <c r="AC264" s="475">
        <f>IFERROR(VLOOKUP(AB264,Proto_Lookup,15,FALSE),0)</f>
        <v>0</v>
      </c>
      <c r="AD264" s="470"/>
      <c r="AE264" s="470"/>
      <c r="AF264" s="470"/>
      <c r="AG264" s="470"/>
      <c r="AH264" s="470"/>
      <c r="AI264" s="470"/>
      <c r="AJ264" s="470"/>
      <c r="AK264" s="470"/>
      <c r="AL264" s="474">
        <f>IFERROR(VLOOKUP(AL262,Proto_All,10,FALSE),"Unkown")</f>
        <v>0</v>
      </c>
      <c r="AM264" s="475">
        <f>IFERROR(VLOOKUP(AL264,Proto_Lookup,15,FALSE),0)</f>
        <v>0</v>
      </c>
      <c r="AN264" s="470"/>
      <c r="AO264" s="470"/>
      <c r="AP264" s="470"/>
      <c r="AQ264" s="470"/>
      <c r="AR264" s="470"/>
      <c r="AS264" s="470"/>
      <c r="AT264" s="470"/>
      <c r="AU264" s="470"/>
      <c r="AV264" s="474">
        <f>IFERROR(VLOOKUP(AV262,Proto_All,10,FALSE),"Unkown")</f>
        <v>0</v>
      </c>
      <c r="AW264" s="475">
        <f>IFERROR(VLOOKUP(AV264,Proto_Lookup,15,FALSE),0)</f>
        <v>0</v>
      </c>
      <c r="AX264" s="470"/>
      <c r="AY264" s="470"/>
      <c r="AZ264" s="470"/>
      <c r="BA264" s="470"/>
      <c r="BB264" s="470"/>
      <c r="BC264" s="470"/>
      <c r="BD264" s="470"/>
      <c r="BE264" s="470"/>
      <c r="BF264" s="474">
        <f>IFERROR(VLOOKUP(BF262,Proto_All,10,FALSE),"Unkown")</f>
        <v>0</v>
      </c>
      <c r="BG264" s="475">
        <f>IFERROR(VLOOKUP(BF264,Proto_Lookup,15,FALSE),0)</f>
        <v>0</v>
      </c>
      <c r="BH264" s="470"/>
      <c r="BI264" s="470"/>
      <c r="BJ264" s="470"/>
      <c r="BK264" s="470"/>
      <c r="BL264" s="470"/>
      <c r="BM264" s="470"/>
      <c r="BN264" s="470"/>
      <c r="BO264" s="470"/>
      <c r="BP264" s="474">
        <f>IFERROR(VLOOKUP(BP262,Proto_All,10,FALSE),"Unkown")</f>
        <v>0</v>
      </c>
      <c r="BQ264" s="475">
        <f>IFERROR(VLOOKUP(BP264,Proto_Lookup,15,FALSE),0)</f>
        <v>0</v>
      </c>
      <c r="BR264" s="470"/>
      <c r="BS264" s="470"/>
      <c r="BT264" s="470"/>
      <c r="BU264" s="470"/>
      <c r="BV264" s="470"/>
      <c r="BW264" s="470"/>
      <c r="BX264" s="470"/>
      <c r="BY264" s="470"/>
      <c r="BZ264" s="474">
        <f>IFERROR(VLOOKUP(BZ262,Proto_All,10,FALSE),"Unkown")</f>
        <v>0</v>
      </c>
      <c r="CA264" s="475">
        <f>IFERROR(VLOOKUP(BZ264,Proto_Lookup,15,FALSE),0)</f>
        <v>0</v>
      </c>
      <c r="CB264" s="470"/>
      <c r="CC264" s="470"/>
      <c r="CD264" s="470"/>
      <c r="CE264" s="470"/>
      <c r="CF264" s="470"/>
      <c r="CG264" s="470"/>
      <c r="CH264" s="470"/>
      <c r="CI264" s="470"/>
      <c r="CJ264" s="472">
        <f>AM264</f>
        <v>0</v>
      </c>
      <c r="CK264" s="472">
        <f>CA264</f>
        <v>0</v>
      </c>
      <c r="CL264" s="472">
        <f>BG267</f>
        <v>0</v>
      </c>
      <c r="CM264" s="473"/>
      <c r="CN264" s="358"/>
      <c r="CO264" s="358"/>
      <c r="CP264" s="358"/>
      <c r="CQ264" s="358"/>
      <c r="CR264" s="358"/>
      <c r="CS264" s="358"/>
      <c r="CT264" s="358"/>
      <c r="CU264" s="358"/>
      <c r="CV264" s="358"/>
      <c r="CW264" s="358"/>
      <c r="CX264" s="358"/>
      <c r="CY264" s="358"/>
      <c r="CZ264" s="358"/>
      <c r="DA264" s="358"/>
      <c r="DB264" s="358"/>
      <c r="DC264" s="358"/>
      <c r="DD264" s="358"/>
      <c r="DE264" s="358"/>
      <c r="DF264" s="358"/>
      <c r="DG264" s="358"/>
      <c r="DH264" s="358"/>
    </row>
    <row r="265" ht="12.0" customHeight="1">
      <c r="A265" s="379"/>
      <c r="B265" s="382"/>
      <c r="C265" s="382"/>
      <c r="D265" s="26"/>
      <c r="E265" s="26"/>
      <c r="F265" s="26"/>
      <c r="G265" s="26"/>
      <c r="H265" s="26"/>
      <c r="I265" s="26"/>
      <c r="J265" s="27"/>
      <c r="K265" s="25"/>
      <c r="L265" s="27"/>
      <c r="M265" s="25"/>
      <c r="N265" s="26"/>
      <c r="O265" s="383"/>
      <c r="P265" s="449"/>
      <c r="Q265" s="461"/>
      <c r="R265" s="476" t="s">
        <v>133</v>
      </c>
      <c r="AA265" s="470"/>
      <c r="AB265" s="471" t="s">
        <v>134</v>
      </c>
      <c r="AK265" s="461"/>
      <c r="AL265" s="471" t="s">
        <v>134</v>
      </c>
      <c r="AU265" s="461"/>
      <c r="AV265" s="471" t="s">
        <v>134</v>
      </c>
      <c r="BE265" s="461"/>
      <c r="BF265" s="471" t="s">
        <v>134</v>
      </c>
      <c r="BO265" s="461"/>
      <c r="BP265" s="471" t="s">
        <v>134</v>
      </c>
      <c r="BY265" s="461"/>
      <c r="BZ265" s="471" t="s">
        <v>134</v>
      </c>
      <c r="CI265" s="461"/>
      <c r="CJ265" s="472">
        <f>AW264</f>
        <v>0</v>
      </c>
      <c r="CK265" s="472">
        <f>AC267</f>
        <v>0</v>
      </c>
      <c r="CL265" s="472">
        <f>BQ267</f>
        <v>0</v>
      </c>
      <c r="CM265" s="473"/>
      <c r="CN265" s="358"/>
      <c r="CO265" s="358"/>
      <c r="CP265" s="358"/>
      <c r="CQ265" s="358"/>
      <c r="CR265" s="358"/>
      <c r="CS265" s="358"/>
      <c r="CT265" s="358"/>
      <c r="CU265" s="358"/>
      <c r="CV265" s="358"/>
      <c r="CW265" s="358"/>
      <c r="CX265" s="358"/>
      <c r="CY265" s="358"/>
      <c r="CZ265" s="358"/>
      <c r="DA265" s="358"/>
      <c r="DB265" s="358"/>
      <c r="DC265" s="358"/>
      <c r="DD265" s="358"/>
      <c r="DE265" s="358"/>
      <c r="DF265" s="358"/>
      <c r="DG265" s="358"/>
      <c r="DH265" s="358"/>
    </row>
    <row r="266" ht="12.0" customHeight="1">
      <c r="A266" s="379"/>
      <c r="B266" s="445" t="b">
        <v>0</v>
      </c>
      <c r="D266" s="446"/>
      <c r="J266" s="377"/>
      <c r="K266" s="447" t="str">
        <f>IFERROR(VLOOKUP(D266,StatusTierLookup,3,false),"")</f>
        <v/>
      </c>
      <c r="L266" s="377"/>
      <c r="M266" s="447" t="str">
        <f>IFERROR(VLOOKUP(D266,StatusTierLookup,4,false),"")</f>
        <v/>
      </c>
      <c r="O266" s="383"/>
      <c r="P266" s="449"/>
      <c r="Q266" s="461"/>
      <c r="AA266" s="470"/>
      <c r="AK266" s="470"/>
      <c r="AU266" s="470"/>
      <c r="BE266" s="470"/>
      <c r="BO266" s="470"/>
      <c r="BY266" s="470"/>
      <c r="CI266" s="470"/>
      <c r="CJ266" s="472">
        <f>BG264</f>
        <v>0</v>
      </c>
      <c r="CK266" s="472">
        <f>AM267</f>
        <v>0</v>
      </c>
      <c r="CL266" s="472">
        <f>CA267</f>
        <v>0</v>
      </c>
      <c r="CM266" s="473"/>
      <c r="CN266" s="358"/>
      <c r="CO266" s="358"/>
      <c r="CP266" s="358"/>
      <c r="CQ266" s="358"/>
      <c r="CR266" s="358"/>
      <c r="CS266" s="358"/>
      <c r="CT266" s="358"/>
      <c r="CU266" s="358"/>
      <c r="CV266" s="358"/>
      <c r="CW266" s="358"/>
      <c r="CX266" s="358"/>
      <c r="CY266" s="358"/>
      <c r="CZ266" s="358"/>
      <c r="DA266" s="358"/>
      <c r="DB266" s="358"/>
      <c r="DC266" s="358"/>
      <c r="DD266" s="358"/>
      <c r="DE266" s="358"/>
      <c r="DF266" s="358"/>
      <c r="DG266" s="358"/>
      <c r="DH266" s="358"/>
    </row>
    <row r="267" ht="12.0" customHeight="1">
      <c r="A267" s="379"/>
      <c r="B267" s="382"/>
      <c r="C267" s="382"/>
      <c r="D267" s="26"/>
      <c r="E267" s="26"/>
      <c r="F267" s="26"/>
      <c r="G267" s="26"/>
      <c r="H267" s="26"/>
      <c r="I267" s="26"/>
      <c r="J267" s="27"/>
      <c r="K267" s="25"/>
      <c r="L267" s="27"/>
      <c r="M267" s="25"/>
      <c r="N267" s="26"/>
      <c r="O267" s="383"/>
      <c r="P267" s="449"/>
      <c r="Q267" s="461"/>
      <c r="R267" s="474" t="str">
        <f>IFERROR(VLOOKUP(R265,Under_All,10,FALSE),"Unkown")</f>
        <v>/</v>
      </c>
      <c r="S267" s="475">
        <f>IFERROR(VLOOKUP(R267,Under_Lookup,41,false),0)</f>
        <v>0</v>
      </c>
      <c r="T267" s="470"/>
      <c r="U267" s="470"/>
      <c r="V267" s="470"/>
      <c r="W267" s="470"/>
      <c r="X267" s="470"/>
      <c r="Y267" s="470"/>
      <c r="Z267" s="470"/>
      <c r="AA267" s="470"/>
      <c r="AB267" s="474">
        <f>IFERROR(VLOOKUP(AB265,Proto_All,10,FALSE),"Unkown")</f>
        <v>0</v>
      </c>
      <c r="AC267" s="475">
        <f>IFERROR(VLOOKUP(AB267,Proto_Lookup,15,FALSE),0)</f>
        <v>0</v>
      </c>
      <c r="AD267" s="470"/>
      <c r="AE267" s="470"/>
      <c r="AF267" s="470"/>
      <c r="AG267" s="470"/>
      <c r="AH267" s="470"/>
      <c r="AI267" s="470"/>
      <c r="AJ267" s="470"/>
      <c r="AK267" s="470"/>
      <c r="AL267" s="474">
        <f>IFERROR(VLOOKUP(AL265,Proto_All,10,FALSE),"Unkown")</f>
        <v>0</v>
      </c>
      <c r="AM267" s="475">
        <f>IFERROR(VLOOKUP(AL267,Proto_Lookup,15,FALSE),0)</f>
        <v>0</v>
      </c>
      <c r="AN267" s="470"/>
      <c r="AO267" s="470"/>
      <c r="AP267" s="470"/>
      <c r="AQ267" s="470"/>
      <c r="AR267" s="470"/>
      <c r="AS267" s="470"/>
      <c r="AT267" s="470"/>
      <c r="AU267" s="470"/>
      <c r="AV267" s="474">
        <f>IFERROR(VLOOKUP(AV265,Proto_All,10,FALSE),"Unkown")</f>
        <v>0</v>
      </c>
      <c r="AW267" s="475">
        <f>IFERROR(VLOOKUP(AV267,Proto_Lookup,15,FALSE),0)</f>
        <v>0</v>
      </c>
      <c r="AX267" s="470"/>
      <c r="AY267" s="470"/>
      <c r="AZ267" s="470"/>
      <c r="BA267" s="470"/>
      <c r="BB267" s="470"/>
      <c r="BC267" s="470"/>
      <c r="BD267" s="470"/>
      <c r="BE267" s="470"/>
      <c r="BF267" s="474">
        <f>IFERROR(VLOOKUP(BF265,Proto_All,10,FALSE),"Unkown")</f>
        <v>0</v>
      </c>
      <c r="BG267" s="475">
        <f>IFERROR(VLOOKUP(BF267,Proto_Lookup,15,FALSE),0)</f>
        <v>0</v>
      </c>
      <c r="BH267" s="470"/>
      <c r="BI267" s="470"/>
      <c r="BJ267" s="470"/>
      <c r="BK267" s="470"/>
      <c r="BL267" s="470"/>
      <c r="BM267" s="470"/>
      <c r="BN267" s="470"/>
      <c r="BO267" s="470"/>
      <c r="BP267" s="474">
        <f>IFERROR(VLOOKUP(BP265,Proto_All,10,FALSE),"Unkown")</f>
        <v>0</v>
      </c>
      <c r="BQ267" s="475">
        <f>IFERROR(VLOOKUP(BP267,Proto_Lookup,15,FALSE),0)</f>
        <v>0</v>
      </c>
      <c r="BR267" s="470"/>
      <c r="BS267" s="470"/>
      <c r="BT267" s="470"/>
      <c r="BU267" s="470"/>
      <c r="BV267" s="470"/>
      <c r="BW267" s="470"/>
      <c r="BX267" s="470"/>
      <c r="BY267" s="470"/>
      <c r="BZ267" s="474">
        <f>IFERROR(VLOOKUP(BZ265,Proto_All,10,FALSE),"Unkown")</f>
        <v>0</v>
      </c>
      <c r="CA267" s="475">
        <f>IFERROR(VLOOKUP(BZ267,Proto_Lookup,15,FALSE),0)</f>
        <v>0</v>
      </c>
      <c r="CB267" s="470"/>
      <c r="CC267" s="470"/>
      <c r="CD267" s="470"/>
      <c r="CE267" s="470"/>
      <c r="CF267" s="470"/>
      <c r="CG267" s="470"/>
      <c r="CH267" s="470"/>
      <c r="CI267" s="470"/>
      <c r="CJ267" s="473"/>
      <c r="CK267" s="473"/>
      <c r="CL267" s="473"/>
      <c r="CM267" s="473"/>
      <c r="CN267" s="358"/>
      <c r="CO267" s="358"/>
      <c r="CP267" s="358"/>
      <c r="CQ267" s="358"/>
      <c r="CR267" s="358"/>
      <c r="CS267" s="358"/>
      <c r="CT267" s="358"/>
      <c r="CU267" s="358"/>
      <c r="CV267" s="358"/>
      <c r="CW267" s="358"/>
      <c r="CX267" s="358"/>
      <c r="CY267" s="358"/>
      <c r="CZ267" s="358"/>
      <c r="DA267" s="358"/>
      <c r="DB267" s="358"/>
      <c r="DC267" s="358"/>
      <c r="DD267" s="358"/>
      <c r="DE267" s="358"/>
      <c r="DF267" s="358"/>
      <c r="DG267" s="358"/>
      <c r="DH267" s="358"/>
    </row>
    <row r="268" ht="12.0" customHeight="1">
      <c r="A268" s="379"/>
      <c r="B268" s="445" t="b">
        <v>0</v>
      </c>
      <c r="D268" s="446"/>
      <c r="J268" s="377"/>
      <c r="K268" s="447" t="str">
        <f>IFERROR(VLOOKUP(D268,StatusTierLookup,3,false),"")</f>
        <v/>
      </c>
      <c r="L268" s="377"/>
      <c r="M268" s="447" t="str">
        <f>IFERROR(VLOOKUP(D268,StatusTierLookup,4,false),"")</f>
        <v/>
      </c>
      <c r="O268" s="383"/>
      <c r="P268" s="449"/>
      <c r="Q268" s="461"/>
      <c r="R268" s="461"/>
      <c r="S268" s="461"/>
      <c r="T268" s="461"/>
      <c r="U268" s="461"/>
      <c r="V268" s="461"/>
      <c r="W268" s="461"/>
      <c r="X268" s="461"/>
      <c r="Y268" s="461"/>
      <c r="Z268" s="461"/>
      <c r="AA268" s="461"/>
      <c r="AB268" s="461"/>
      <c r="AC268" s="461"/>
      <c r="AD268" s="461"/>
      <c r="AE268" s="461"/>
      <c r="AF268" s="461"/>
      <c r="AG268" s="461"/>
      <c r="AH268" s="461"/>
      <c r="AI268" s="461"/>
      <c r="AJ268" s="461"/>
      <c r="AK268" s="461"/>
      <c r="AL268" s="461"/>
      <c r="AM268" s="461"/>
      <c r="AN268" s="461"/>
      <c r="AO268" s="461"/>
      <c r="AP268" s="461"/>
      <c r="AQ268" s="461"/>
      <c r="AR268" s="461"/>
      <c r="AS268" s="461"/>
      <c r="AT268" s="461"/>
      <c r="AU268" s="461"/>
      <c r="AV268" s="461"/>
      <c r="AW268" s="461"/>
      <c r="AX268" s="461"/>
      <c r="AY268" s="461"/>
      <c r="AZ268" s="461"/>
      <c r="BA268" s="461"/>
      <c r="BB268" s="461"/>
      <c r="BC268" s="461"/>
      <c r="BD268" s="461"/>
      <c r="BE268" s="461"/>
      <c r="BF268" s="461"/>
      <c r="BG268" s="461"/>
      <c r="BH268" s="461"/>
      <c r="BI268" s="461"/>
      <c r="BJ268" s="461"/>
      <c r="BK268" s="461"/>
      <c r="BL268" s="461"/>
      <c r="BM268" s="461"/>
      <c r="BN268" s="461"/>
      <c r="BO268" s="461"/>
      <c r="BP268" s="461"/>
      <c r="BQ268" s="461"/>
      <c r="BR268" s="461"/>
      <c r="BS268" s="461"/>
      <c r="BT268" s="461"/>
      <c r="BU268" s="461"/>
      <c r="BV268" s="461"/>
      <c r="BW268" s="461"/>
      <c r="BX268" s="461"/>
      <c r="BY268" s="461"/>
      <c r="BZ268" s="461"/>
      <c r="CA268" s="461"/>
      <c r="CB268" s="461"/>
      <c r="CC268" s="461"/>
      <c r="CD268" s="461"/>
      <c r="CE268" s="461"/>
      <c r="CF268" s="461"/>
      <c r="CG268" s="461"/>
      <c r="CH268" s="461"/>
      <c r="CI268" s="461"/>
      <c r="CJ268" s="461"/>
      <c r="CK268" s="461"/>
      <c r="CL268" s="461"/>
      <c r="CM268" s="461"/>
      <c r="CN268" s="358"/>
      <c r="CO268" s="358"/>
      <c r="CP268" s="358"/>
      <c r="CQ268" s="358"/>
      <c r="CR268" s="358"/>
      <c r="CS268" s="358"/>
      <c r="CT268" s="358"/>
      <c r="CU268" s="358"/>
      <c r="CV268" s="358"/>
      <c r="CW268" s="358"/>
      <c r="CX268" s="358"/>
      <c r="CY268" s="358"/>
      <c r="CZ268" s="358"/>
      <c r="DA268" s="358"/>
      <c r="DB268" s="358"/>
      <c r="DC268" s="358"/>
      <c r="DD268" s="358"/>
      <c r="DE268" s="358"/>
      <c r="DF268" s="358"/>
      <c r="DG268" s="358"/>
      <c r="DH268" s="358"/>
    </row>
    <row r="269" ht="12.0" customHeight="1">
      <c r="A269" s="379"/>
      <c r="B269" s="382"/>
      <c r="C269" s="382"/>
      <c r="D269" s="26"/>
      <c r="E269" s="26"/>
      <c r="F269" s="26"/>
      <c r="G269" s="26"/>
      <c r="H269" s="26"/>
      <c r="I269" s="26"/>
      <c r="J269" s="27"/>
      <c r="K269" s="25"/>
      <c r="L269" s="27"/>
      <c r="M269" s="25"/>
      <c r="N269" s="26"/>
      <c r="O269" s="383"/>
      <c r="P269" s="449"/>
      <c r="Q269" s="477"/>
      <c r="R269" s="384" t="s">
        <v>135</v>
      </c>
      <c r="U269" s="388" t="str">
        <f>IFERROR(VLOOKUP(R267,Under_Lookup,31,FALSE),"")</f>
        <v/>
      </c>
      <c r="X269" s="388" t="str">
        <f>IFERROR(VLOOKUP(R267,Under_Lookup,33,FALSE),"")</f>
        <v/>
      </c>
      <c r="Z269" s="384" t="str">
        <f>IFERROR(IF($AR$2=TRUE,RESOURCES!$AU$155,"ITMDI"),RESOURCES!$AU$155)</f>
        <v/>
      </c>
      <c r="AC269" s="398" t="str">
        <f>CONCATENATE( BATTLECALC!E264:I264)</f>
        <v/>
      </c>
      <c r="AH269" s="384" t="s">
        <v>136</v>
      </c>
      <c r="AJ269" s="398" t="str">
        <f>BATTLECALC!O264</f>
        <v/>
      </c>
      <c r="AL269" s="478"/>
      <c r="AM269" s="477"/>
      <c r="AN269" s="477"/>
      <c r="AO269" s="477"/>
      <c r="AP269" s="368"/>
      <c r="AQ269" s="392" t="b">
        <v>0</v>
      </c>
      <c r="AS269" s="479" t="s">
        <v>145</v>
      </c>
      <c r="AY269" s="392" t="b">
        <v>0</v>
      </c>
      <c r="BA269" s="479" t="s">
        <v>145</v>
      </c>
      <c r="BG269" s="384" t="s">
        <v>20</v>
      </c>
      <c r="BI269" s="388" t="str">
        <f>IFERROR(VLOOKUP(R267,Under_Lookup,37,FALSE),"")</f>
        <v/>
      </c>
      <c r="BM269" s="368"/>
      <c r="BN269" s="477"/>
      <c r="BO269" s="368"/>
      <c r="BP269" s="384" t="b">
        <v>0</v>
      </c>
      <c r="BR269" s="480" t="s">
        <v>138</v>
      </c>
      <c r="CA269" s="384" t="b">
        <v>0</v>
      </c>
      <c r="CC269" s="394" t="s">
        <v>139</v>
      </c>
      <c r="CL269" s="368"/>
      <c r="CM269" s="477"/>
      <c r="CN269" s="358"/>
      <c r="CO269" s="358"/>
      <c r="CP269" s="358"/>
      <c r="CQ269" s="358"/>
      <c r="CR269" s="358"/>
      <c r="CS269" s="358"/>
      <c r="CT269" s="358"/>
      <c r="CU269" s="358"/>
      <c r="CV269" s="358"/>
      <c r="CW269" s="358"/>
      <c r="CX269" s="358"/>
      <c r="CY269" s="358"/>
      <c r="CZ269" s="358"/>
      <c r="DA269" s="358"/>
      <c r="DB269" s="358"/>
      <c r="DC269" s="358"/>
      <c r="DD269" s="358"/>
      <c r="DE269" s="358"/>
      <c r="DF269" s="358"/>
      <c r="DG269" s="358"/>
      <c r="DH269" s="358"/>
    </row>
    <row r="270" ht="12.0" customHeight="1">
      <c r="A270" s="379"/>
      <c r="B270" s="379"/>
      <c r="C270" s="383"/>
      <c r="D270" s="383"/>
      <c r="E270" s="383"/>
      <c r="F270" s="383"/>
      <c r="G270" s="383"/>
      <c r="H270" s="383"/>
      <c r="I270" s="383"/>
      <c r="J270" s="383"/>
      <c r="K270" s="383"/>
      <c r="L270" s="383"/>
      <c r="M270" s="383"/>
      <c r="N270" s="383"/>
      <c r="O270" s="383"/>
      <c r="P270" s="449"/>
      <c r="Q270" s="477"/>
      <c r="AL270" s="481"/>
      <c r="AM270" s="477"/>
      <c r="AN270" s="477"/>
      <c r="AO270" s="477"/>
      <c r="AP270" s="368"/>
      <c r="BM270" s="389"/>
      <c r="BN270" s="477"/>
      <c r="BO270" s="477"/>
      <c r="BP270" s="382"/>
      <c r="BQ270" s="382"/>
      <c r="BR270" s="424"/>
      <c r="BS270" s="424"/>
      <c r="BT270" s="424"/>
      <c r="BU270" s="424"/>
      <c r="BV270" s="424"/>
      <c r="BW270" s="424"/>
      <c r="BX270" s="424"/>
      <c r="BY270" s="424"/>
      <c r="BZ270" s="424"/>
      <c r="CA270" s="382"/>
      <c r="CB270" s="382"/>
      <c r="CC270" s="424"/>
      <c r="CD270" s="424"/>
      <c r="CE270" s="424"/>
      <c r="CF270" s="424"/>
      <c r="CG270" s="424"/>
      <c r="CH270" s="424"/>
      <c r="CI270" s="424"/>
      <c r="CJ270" s="424"/>
      <c r="CK270" s="424"/>
      <c r="CL270" s="389"/>
      <c r="CM270" s="477"/>
      <c r="CN270" s="358"/>
      <c r="CO270" s="358"/>
      <c r="CP270" s="358"/>
      <c r="CQ270" s="358"/>
      <c r="CR270" s="358"/>
      <c r="CS270" s="358"/>
      <c r="CT270" s="358"/>
      <c r="CU270" s="358"/>
      <c r="CV270" s="358"/>
      <c r="CW270" s="358"/>
      <c r="CX270" s="358"/>
      <c r="CY270" s="358"/>
      <c r="CZ270" s="358"/>
      <c r="DA270" s="358"/>
      <c r="DB270" s="358"/>
      <c r="DC270" s="358"/>
      <c r="DD270" s="358"/>
      <c r="DE270" s="358"/>
      <c r="DF270" s="358"/>
      <c r="DG270" s="358"/>
      <c r="DH270" s="358"/>
    </row>
    <row r="271" ht="12.0" customHeight="1">
      <c r="A271" s="379"/>
      <c r="B271" s="379"/>
      <c r="C271" s="379"/>
      <c r="D271" s="379"/>
      <c r="E271" s="379"/>
      <c r="F271" s="379"/>
      <c r="G271" s="379"/>
      <c r="H271" s="379"/>
      <c r="I271" s="379"/>
      <c r="J271" s="379"/>
      <c r="K271" s="379"/>
      <c r="L271" s="379"/>
      <c r="M271" s="379"/>
      <c r="N271" s="379"/>
      <c r="O271" s="379"/>
      <c r="P271" s="449"/>
      <c r="Q271" s="477"/>
      <c r="R271" s="420"/>
      <c r="S271" s="420"/>
      <c r="T271" s="482"/>
      <c r="U271" s="403"/>
      <c r="V271" s="403"/>
      <c r="W271" s="403"/>
      <c r="X271" s="403"/>
      <c r="Y271" s="483"/>
      <c r="Z271" s="483"/>
      <c r="AA271" s="481"/>
      <c r="AB271" s="481"/>
      <c r="AC271" s="483"/>
      <c r="AD271" s="483"/>
      <c r="AE271" s="403"/>
      <c r="AF271" s="403"/>
      <c r="AG271" s="406"/>
      <c r="AH271" s="481"/>
      <c r="AI271" s="481"/>
      <c r="AJ271" s="484"/>
      <c r="AK271" s="481"/>
      <c r="AL271" s="481"/>
      <c r="AM271" s="477"/>
      <c r="AN271" s="477"/>
      <c r="AO271" s="477"/>
      <c r="AP271" s="368"/>
      <c r="AQ271" s="392" t="b">
        <v>0</v>
      </c>
      <c r="AS271" s="479" t="s">
        <v>145</v>
      </c>
      <c r="AY271" s="392" t="b">
        <v>0</v>
      </c>
      <c r="BA271" s="479" t="s">
        <v>145</v>
      </c>
      <c r="BG271" s="384" t="str">
        <f>IFERROR(IF($AR$2=TRUE,RESOURCES!$AU$151,"STM"),RESOURCES!$AU$151)</f>
        <v/>
      </c>
      <c r="BI271" s="394" t="str">
        <f>CONCATENATE(BATTLECALC!E256,if(BATTLECALC!E256&lt;&gt;"","d",""),BATTLECALC!F256:H256)</f>
        <v/>
      </c>
      <c r="BM271" s="389"/>
      <c r="BN271" s="477"/>
      <c r="BO271" s="477"/>
      <c r="BP271" s="368"/>
      <c r="BQ271" s="389"/>
      <c r="BR271" s="389"/>
      <c r="BS271" s="389"/>
      <c r="BT271" s="389"/>
      <c r="BU271" s="389"/>
      <c r="BV271" s="389"/>
      <c r="BW271" s="389"/>
      <c r="BX271" s="389"/>
      <c r="BY271" s="389"/>
      <c r="BZ271" s="389"/>
      <c r="CA271" s="389"/>
      <c r="CB271" s="389"/>
      <c r="CC271" s="389"/>
      <c r="CD271" s="389"/>
      <c r="CE271" s="389"/>
      <c r="CF271" s="389"/>
      <c r="CG271" s="389"/>
      <c r="CH271" s="389"/>
      <c r="CI271" s="389"/>
      <c r="CJ271" s="389"/>
      <c r="CK271" s="389"/>
      <c r="CL271" s="389"/>
      <c r="CM271" s="477"/>
      <c r="CN271" s="358"/>
      <c r="CO271" s="358"/>
      <c r="CP271" s="358"/>
      <c r="CQ271" s="358"/>
      <c r="CR271" s="358"/>
      <c r="CS271" s="358"/>
      <c r="CT271" s="358"/>
      <c r="CU271" s="358"/>
      <c r="CV271" s="358"/>
      <c r="CW271" s="358"/>
      <c r="CX271" s="358"/>
      <c r="CY271" s="358"/>
      <c r="CZ271" s="358"/>
      <c r="DA271" s="358"/>
      <c r="DB271" s="358"/>
      <c r="DC271" s="358"/>
      <c r="DD271" s="358"/>
      <c r="DE271" s="358"/>
      <c r="DF271" s="358"/>
      <c r="DG271" s="358"/>
      <c r="DH271" s="358"/>
    </row>
    <row r="272" ht="12.0" customHeight="1">
      <c r="A272" s="379"/>
      <c r="B272" s="446" t="str">
        <f t="array" ref="B272">IFERROR(VLOOKUP(IF(INDEX(D260:D269, MATCH(TRUE, B260:B269, 0))="X","",INDEX(D260:D269, MATCH(TRUE, B260:B269, 0))),StatusTierLookup,2,false))</f>
        <v/>
      </c>
      <c r="N272" s="377"/>
      <c r="O272" s="379"/>
      <c r="P272" s="449"/>
      <c r="Q272" s="477"/>
      <c r="R272" s="410" t="s">
        <v>137</v>
      </c>
      <c r="T272" s="416">
        <f>sum(BATTLECALC!F251:G251)</f>
        <v>0</v>
      </c>
      <c r="W272" s="412" t="str">
        <f>IFERROR(IF($AR$2=TRUE,RESOURCES!$AW$143,"VIT"),RESOURCES!$AW$143)</f>
        <v/>
      </c>
      <c r="Y272" s="485"/>
      <c r="Z272" s="486"/>
      <c r="AA272" s="487"/>
      <c r="AB272" s="368"/>
      <c r="AC272" s="415" t="str">
        <f>IFERROR(IF($AR$2=TRUE,RESOURCES!$AW$145,"GRIT"),RESOURCES!$AW$145)</f>
        <v/>
      </c>
      <c r="AE272" s="394">
        <v>0.0</v>
      </c>
      <c r="AF272" s="415" t="str">
        <f>IFERROR(IF($AR$2=TRUE,RESOURCES!$AW$149,"TMP"),RESOURCES!$AW$149)</f>
        <v/>
      </c>
      <c r="AH272" s="416">
        <v>1.0</v>
      </c>
      <c r="AI272" s="384" t="str">
        <f>IFERROR(IF($AR$2=TRUE,RESOURCES!$AW$147,"GUT"),RESOURCES!$AW$147)</f>
        <v/>
      </c>
      <c r="AK272" s="394">
        <v>0.0</v>
      </c>
      <c r="AL272" s="415" t="str">
        <f>IFERROR(IF($AR$2=TRUE,RESOURCES!$AW$153,"CRG"),RESOURCES!$AW$153)</f>
        <v/>
      </c>
      <c r="AN272" s="416">
        <v>0.0</v>
      </c>
      <c r="AO272" s="368"/>
      <c r="AP272" s="477"/>
      <c r="BM272" s="389"/>
      <c r="BN272" s="477"/>
      <c r="BO272" s="488"/>
      <c r="BP272" s="488"/>
      <c r="BQ272" s="488"/>
      <c r="BR272" s="488"/>
      <c r="BS272" s="488"/>
      <c r="BT272" s="488"/>
      <c r="BU272" s="488"/>
      <c r="BV272" s="488"/>
      <c r="BW272" s="488"/>
      <c r="BX272" s="488"/>
      <c r="BY272" s="488"/>
      <c r="BZ272" s="488"/>
      <c r="CA272" s="488"/>
      <c r="CB272" s="488"/>
      <c r="CC272" s="488"/>
      <c r="CD272" s="488"/>
      <c r="CE272" s="488"/>
      <c r="CF272" s="488"/>
      <c r="CG272" s="488"/>
      <c r="CH272" s="488"/>
      <c r="CI272" s="488"/>
      <c r="CJ272" s="488"/>
      <c r="CK272" s="488"/>
      <c r="CL272" s="488"/>
      <c r="CM272" s="477"/>
      <c r="CN272" s="358"/>
      <c r="CO272" s="358"/>
      <c r="CP272" s="358"/>
      <c r="CQ272" s="358"/>
      <c r="CR272" s="358"/>
      <c r="CS272" s="358"/>
      <c r="CT272" s="358"/>
      <c r="CU272" s="358"/>
      <c r="CV272" s="358"/>
      <c r="CW272" s="358"/>
      <c r="CX272" s="358"/>
      <c r="CY272" s="358"/>
      <c r="CZ272" s="358"/>
      <c r="DA272" s="358"/>
      <c r="DB272" s="358"/>
      <c r="DC272" s="358"/>
      <c r="DD272" s="358"/>
      <c r="DE272" s="358"/>
      <c r="DF272" s="358"/>
      <c r="DG272" s="358"/>
      <c r="DH272" s="358"/>
    </row>
    <row r="273" ht="12.0" customHeight="1">
      <c r="A273" s="379"/>
      <c r="N273" s="377"/>
      <c r="O273" s="383"/>
      <c r="P273" s="449"/>
      <c r="Q273" s="477"/>
      <c r="Y273" s="417"/>
      <c r="Z273" s="418"/>
      <c r="AA273" s="419"/>
      <c r="AB273" s="389"/>
      <c r="AO273" s="389"/>
      <c r="AP273" s="477"/>
      <c r="AQ273" s="477"/>
      <c r="AR273" s="389"/>
      <c r="AS273" s="389"/>
      <c r="AT273" s="389"/>
      <c r="AU273" s="389"/>
      <c r="AV273" s="389"/>
      <c r="AW273" s="389"/>
      <c r="AX273" s="389"/>
      <c r="AY273" s="389"/>
      <c r="AZ273" s="389"/>
      <c r="BA273" s="389"/>
      <c r="BB273" s="389"/>
      <c r="BC273" s="389"/>
      <c r="BD273" s="389"/>
      <c r="BE273" s="389"/>
      <c r="BF273" s="389"/>
      <c r="BG273" s="389"/>
      <c r="BH273" s="389"/>
      <c r="BI273" s="389"/>
      <c r="BJ273" s="389"/>
      <c r="BK273" s="389"/>
      <c r="BL273" s="389"/>
      <c r="BM273" s="389"/>
      <c r="BN273" s="477"/>
      <c r="BO273" s="477"/>
      <c r="BP273" s="384" t="b">
        <v>0</v>
      </c>
      <c r="BR273" s="394" t="str">
        <f>IFERROR(VLOOKUP(R267,Under_Lookup,27,FALSE),"")</f>
        <v/>
      </c>
      <c r="CA273" s="384" t="b">
        <v>0</v>
      </c>
      <c r="CC273" s="394" t="str">
        <f>IFERROR(VLOOKUP(R267,Under_Lookup,28,FALSE),"")</f>
        <v/>
      </c>
      <c r="CL273" s="368"/>
      <c r="CM273" s="477"/>
      <c r="CN273" s="358"/>
      <c r="CO273" s="358"/>
      <c r="CP273" s="358"/>
      <c r="CQ273" s="358"/>
      <c r="CR273" s="358"/>
      <c r="CS273" s="358"/>
      <c r="CT273" s="358"/>
      <c r="CU273" s="358"/>
      <c r="CV273" s="358"/>
      <c r="CW273" s="358"/>
      <c r="CX273" s="358"/>
      <c r="CY273" s="358"/>
      <c r="CZ273" s="358"/>
      <c r="DA273" s="358"/>
      <c r="DB273" s="358"/>
      <c r="DC273" s="358"/>
      <c r="DD273" s="358"/>
      <c r="DE273" s="358"/>
      <c r="DF273" s="358"/>
      <c r="DG273" s="358"/>
      <c r="DH273" s="358"/>
    </row>
    <row r="274" ht="12.0" customHeight="1">
      <c r="A274" s="379"/>
      <c r="N274" s="377"/>
      <c r="O274" s="383"/>
      <c r="P274" s="449"/>
      <c r="Q274" s="477"/>
      <c r="R274" s="368"/>
      <c r="S274" s="420"/>
      <c r="T274" s="389"/>
      <c r="U274" s="389"/>
      <c r="V274" s="389"/>
      <c r="W274" s="389"/>
      <c r="X274" s="389"/>
      <c r="Y274" s="389"/>
      <c r="Z274" s="389"/>
      <c r="AA274" s="389"/>
      <c r="AB274" s="389"/>
      <c r="AC274" s="389"/>
      <c r="AD274" s="389"/>
      <c r="AE274" s="389"/>
      <c r="AF274" s="389"/>
      <c r="AG274" s="389"/>
      <c r="AH274" s="389"/>
      <c r="AI274" s="389"/>
      <c r="AJ274" s="389"/>
      <c r="AK274" s="389"/>
      <c r="AL274" s="389"/>
      <c r="AM274" s="389"/>
      <c r="AN274" s="389"/>
      <c r="AO274" s="389"/>
      <c r="AP274" s="477"/>
      <c r="AQ274" s="477"/>
      <c r="AR274" s="477"/>
      <c r="AS274" s="477"/>
      <c r="AT274" s="477"/>
      <c r="AU274" s="477"/>
      <c r="AV274" s="477"/>
      <c r="AW274" s="477"/>
      <c r="AX274" s="477"/>
      <c r="AY274" s="477"/>
      <c r="AZ274" s="477"/>
      <c r="BA274" s="477"/>
      <c r="BB274" s="477"/>
      <c r="BC274" s="477"/>
      <c r="BD274" s="477"/>
      <c r="BE274" s="477"/>
      <c r="BF274" s="477"/>
      <c r="BG274" s="477"/>
      <c r="BH274" s="477"/>
      <c r="BI274" s="477"/>
      <c r="BJ274" s="477"/>
      <c r="BK274" s="477"/>
      <c r="BL274" s="477"/>
      <c r="BM274" s="477"/>
      <c r="BN274" s="477"/>
      <c r="BO274" s="477"/>
      <c r="CL274" s="389"/>
      <c r="CM274" s="477"/>
      <c r="CN274" s="358"/>
      <c r="CO274" s="358"/>
      <c r="CP274" s="358"/>
      <c r="CQ274" s="358"/>
      <c r="CR274" s="358"/>
      <c r="CS274" s="358"/>
      <c r="CT274" s="358"/>
      <c r="CU274" s="358"/>
      <c r="CV274" s="358"/>
      <c r="CW274" s="358"/>
      <c r="CX274" s="358"/>
      <c r="CY274" s="358"/>
      <c r="CZ274" s="358"/>
      <c r="DA274" s="358"/>
      <c r="DB274" s="358"/>
      <c r="DC274" s="358"/>
      <c r="DD274" s="358"/>
      <c r="DE274" s="358"/>
      <c r="DF274" s="358"/>
      <c r="DG274" s="358"/>
      <c r="DH274" s="358"/>
    </row>
    <row r="275" ht="12.0" customHeight="1">
      <c r="A275" s="379"/>
      <c r="N275" s="377"/>
      <c r="O275" s="383"/>
      <c r="P275" s="449"/>
      <c r="Q275" s="368"/>
      <c r="R275" s="384" t="s">
        <v>140</v>
      </c>
      <c r="AD275" s="368"/>
      <c r="AE275" s="431" t="s">
        <v>141</v>
      </c>
      <c r="AO275" s="368"/>
      <c r="AP275" s="368"/>
      <c r="AQ275" s="384" t="s">
        <v>16</v>
      </c>
      <c r="BD275" s="425" t="s">
        <v>17</v>
      </c>
      <c r="BM275" s="368"/>
      <c r="BN275" s="368"/>
      <c r="BO275" s="477"/>
      <c r="BP275" s="384" t="b">
        <v>0</v>
      </c>
      <c r="BR275" s="394" t="str">
        <f>IFERROR(VLOOKUP(R267,Under_Lookup,29,FALSE),"")</f>
        <v/>
      </c>
      <c r="CA275" s="384" t="b">
        <v>0</v>
      </c>
      <c r="CC275" s="394" t="str">
        <f>IFERROR(VLOOKUP(R267,Under_Lookup,30,FALSE),"")</f>
        <v/>
      </c>
      <c r="CL275" s="389"/>
      <c r="CM275" s="477"/>
      <c r="CN275" s="358"/>
      <c r="CO275" s="358"/>
      <c r="CP275" s="358"/>
      <c r="CQ275" s="358"/>
      <c r="CR275" s="358"/>
      <c r="CS275" s="358"/>
      <c r="CT275" s="358"/>
      <c r="CU275" s="358"/>
      <c r="CV275" s="358"/>
      <c r="CW275" s="358"/>
      <c r="CX275" s="358"/>
      <c r="CY275" s="358"/>
      <c r="CZ275" s="358"/>
      <c r="DA275" s="358"/>
      <c r="DB275" s="358"/>
      <c r="DC275" s="358"/>
      <c r="DD275" s="358"/>
      <c r="DE275" s="358"/>
      <c r="DF275" s="358"/>
      <c r="DG275" s="358"/>
      <c r="DH275" s="358"/>
    </row>
    <row r="276" ht="12.0" customHeight="1">
      <c r="A276" s="379"/>
      <c r="N276" s="377"/>
      <c r="O276" s="383"/>
      <c r="P276" s="449"/>
      <c r="Q276" s="368"/>
      <c r="AD276" s="389"/>
      <c r="AO276" s="389"/>
      <c r="AP276" s="368"/>
      <c r="BM276" s="389"/>
      <c r="BN276" s="368"/>
      <c r="BO276" s="368"/>
      <c r="CL276" s="389"/>
      <c r="CM276" s="368"/>
      <c r="CN276" s="358"/>
      <c r="CO276" s="358"/>
      <c r="CP276" s="358"/>
      <c r="CQ276" s="358"/>
      <c r="CR276" s="358"/>
      <c r="CS276" s="358"/>
      <c r="CT276" s="358"/>
      <c r="CU276" s="358"/>
      <c r="CV276" s="358"/>
      <c r="CW276" s="358"/>
      <c r="CX276" s="358"/>
      <c r="CY276" s="358"/>
      <c r="CZ276" s="358"/>
      <c r="DA276" s="358"/>
      <c r="DB276" s="358"/>
      <c r="DC276" s="358"/>
      <c r="DD276" s="358"/>
      <c r="DE276" s="358"/>
      <c r="DF276" s="358"/>
      <c r="DG276" s="358"/>
      <c r="DH276" s="358"/>
    </row>
    <row r="277" ht="12.0" customHeight="1">
      <c r="A277" s="379"/>
      <c r="N277" s="377"/>
      <c r="O277" s="383"/>
      <c r="P277" s="449"/>
      <c r="Q277" s="368"/>
      <c r="R277" s="384" t="s">
        <v>142</v>
      </c>
      <c r="T277" s="394" t="str">
        <f>IFERROR(VLOOKUP(R267,Under_Lookup,15,FALSE),"")</f>
        <v/>
      </c>
      <c r="X277" s="432" t="str">
        <f>IFERROR(IF($AR$2=TRUE,RESOURCES!$I$143,"BUILD"),RESOURCES!$I$143)</f>
        <v/>
      </c>
      <c r="Z277" s="394" t="str">
        <f>IFERROR(VLOOKUP(R267,Under_Lookup,17,FALSE),"")</f>
        <v/>
      </c>
      <c r="AD277" s="389"/>
      <c r="AE277" s="431" t="str">
        <f>IFERROR(IF($AR$2=TRUE,RESOURCES!$AU$143,"VIM"),RESOURCES!$AU$143)</f>
        <v/>
      </c>
      <c r="AG277" s="433" t="str">
        <f>CONCATENATE(BATTLECALC!E252,if(BATTLECALC!E252&lt;&gt;"","d",""),BATTLECALC!F252:H252)</f>
        <v/>
      </c>
      <c r="AJ277" s="434" t="str">
        <f>IFERROR(IF($AR$2=TRUE,RESOURCES!$AU$145,"AGI"),RESOURCES!$AU$145)</f>
        <v/>
      </c>
      <c r="AL277" s="433" t="str">
        <f>CONCATENATE(BATTLECALC!E253,if(BATTLECALC!E253&lt;&gt;"","d",""),BATTLECALC!F253:H253)</f>
        <v/>
      </c>
      <c r="AO277" s="389"/>
      <c r="AP277" s="368"/>
      <c r="AQ277" s="426" t="s">
        <v>19</v>
      </c>
      <c r="AS277" s="427" t="str">
        <f>IFERROR(IFS(AQ269=TRUE,TRAITCSTLOOPUP(BD275,AS269),AY269=TRUE,TRAITCSTLOOPUP(BD275,BA269),AQ271=TRUE,TRAITCSTLOOKUP(BD275,AS271),AY271=TRUE,TRAITCSTLOOKUP(BD275,BA271),BP269=TRUE,VLOOKUP(BR269,AllAction,12, False),BP273=TRUE,VLOOKUP(BR273,AllAction,12, False),CA273=TRUE,VLOOKUP(CC273,AllAction,12, False),BP275=TRUE,VLOOKUP(BR275,AllAction,12, False),CA275=TRUE,VLOOKUP(CC275,AllAction,12, False),BP277=TRUE,VLOOKUP(BR277,AllAction,12, False),CA277=TRUE,VLOOKUP(CC277,AllAction,12, False),BP279=TRUE,VLOOKUP(BR279,AllAction,12, False),CA279=TRUE,VLOOKUP(CC279,AllAction,12, False)),"")</f>
        <v/>
      </c>
      <c r="AU277" s="428" t="str">
        <f>IFERROR(IFS(AQ269=TRUE,TRAITTEXTLOOKUP(BD275,AS269),AY269=TRUE,TRAITTEXTLOOKUP(BD275,BA269),AQ271=TRUE,TRAITTEXTLOOKUP(BD275,AS271),AY271=TRUE,TRAITTEXTLOOKUP(BD275,BA271),CA269=TRUE,VLOOKUP(R267,Under_Lookup,39,FALSE),BP269=TRUE,VLOOKUP(BR269,AllAction,18,False),BP273=TRUE,VLOOKUP(BR273,AllAction,18, False),CA273=TRUE,VLOOKUP(CC273,AllAction,18, False),BP275=TRUE,VLOOKUP(BR275,AllAction,18, False),CA275=TRUE,VLOOKUP(CC275,AllAction,18, False),BP277=TRUE,VLOOKUP(BR277,AllAction,18, False),CA277=TRUE,VLOOKUP(CC277,AllAction,18, False),BP279=TRUE,VLOOKUP(BR279,AllAction,18, False),CA279=TRUE,VLOOKUP(CC279,AllAction,18, False)),"")</f>
        <v/>
      </c>
      <c r="BM277" s="389"/>
      <c r="BN277" s="368"/>
      <c r="BO277" s="368"/>
      <c r="BP277" s="384" t="b">
        <v>0</v>
      </c>
      <c r="BR277" s="394"/>
      <c r="CA277" s="384" t="b">
        <v>0</v>
      </c>
      <c r="CC277" s="394"/>
      <c r="CL277" s="389"/>
      <c r="CM277" s="368"/>
      <c r="CN277" s="358"/>
      <c r="CO277" s="358"/>
      <c r="CP277" s="358"/>
      <c r="CQ277" s="358"/>
      <c r="CR277" s="358"/>
      <c r="CS277" s="358"/>
      <c r="CT277" s="358"/>
      <c r="CU277" s="358"/>
      <c r="CV277" s="358"/>
      <c r="CW277" s="358"/>
      <c r="CX277" s="358"/>
      <c r="CY277" s="358"/>
      <c r="CZ277" s="358"/>
      <c r="DA277" s="358"/>
      <c r="DB277" s="358"/>
      <c r="DC277" s="358"/>
      <c r="DD277" s="358"/>
      <c r="DE277" s="358"/>
      <c r="DF277" s="358"/>
      <c r="DG277" s="358"/>
      <c r="DH277" s="358"/>
    </row>
    <row r="278" ht="12.0" customHeight="1">
      <c r="A278" s="379"/>
      <c r="N278" s="377"/>
      <c r="O278" s="383"/>
      <c r="P278" s="449"/>
      <c r="Q278" s="368"/>
      <c r="AD278" s="389"/>
      <c r="AO278" s="389"/>
      <c r="AP278" s="368"/>
      <c r="AQ278" s="426" t="s">
        <v>20</v>
      </c>
      <c r="AS278" s="427" t="str">
        <f>IFERROR(IFS(OR(AQ269=TRUE,AY269=TRUE),"",BP269=TRUE,VLOOKUP(BR269,AllAction,16, False),BP273=TRUE,VLOOKUP(BR273,AllAction,16, False),CA273=TRUE,VLOOKUP(CC273,AllAction,16, False),BP275=TRUE,VLOOKUP(BR275,AllAction,16, False),CA275=TRUE,VLOOKUP(CC275,AllAction,16, False),BP277=TRUE,VLOOKUP(BR277,AllAction,16, False),CA277=TRUE,VLOOKUP(CC277,AllAction,16, False),BP279=TRUE,VLOOKUP(BR279,AllAction,16, False),CA279=TRUE,VLOOKUP(CC279,AllAction,16, False)),"")</f>
        <v/>
      </c>
      <c r="BM278" s="389"/>
      <c r="BN278" s="368"/>
      <c r="BO278" s="368"/>
      <c r="CL278" s="389"/>
      <c r="CM278" s="368"/>
      <c r="CN278" s="358"/>
      <c r="CO278" s="358"/>
      <c r="CP278" s="358"/>
      <c r="CQ278" s="358"/>
      <c r="CR278" s="358"/>
      <c r="CS278" s="358"/>
      <c r="CT278" s="358"/>
      <c r="CU278" s="358"/>
      <c r="CV278" s="358"/>
      <c r="CW278" s="358"/>
      <c r="CX278" s="358"/>
      <c r="CY278" s="358"/>
      <c r="CZ278" s="358"/>
      <c r="DA278" s="358"/>
      <c r="DB278" s="358"/>
      <c r="DC278" s="358"/>
      <c r="DD278" s="358"/>
      <c r="DE278" s="358"/>
      <c r="DF278" s="358"/>
      <c r="DG278" s="358"/>
      <c r="DH278" s="358"/>
    </row>
    <row r="279" ht="12.0" customHeight="1">
      <c r="A279" s="379"/>
      <c r="B279" s="26"/>
      <c r="C279" s="26"/>
      <c r="D279" s="26"/>
      <c r="E279" s="26"/>
      <c r="F279" s="26"/>
      <c r="G279" s="26"/>
      <c r="H279" s="26"/>
      <c r="I279" s="26"/>
      <c r="J279" s="26"/>
      <c r="K279" s="26"/>
      <c r="L279" s="26"/>
      <c r="M279" s="26"/>
      <c r="N279" s="27"/>
      <c r="O279" s="383"/>
      <c r="P279" s="449"/>
      <c r="Q279" s="368"/>
      <c r="R279" s="426" t="str">
        <f>IFERROR(VLOOKUP(R267,Under_Lookup,19,FALSE),"")       
                        </f>
        <v/>
      </c>
      <c r="T279" s="394" t="str">
        <f>IFERROR(VLOOKUP(R267,Under_Lookup,21,FALSE),"")</f>
        <v/>
      </c>
      <c r="X279" s="435" t="str">
        <f>IFERROR(VLOOKUP(R267,Under_Lookup,23,FALSE),"")</f>
        <v/>
      </c>
      <c r="Z279" s="394" t="str">
        <f>IFERROR(VLOOKUP(R267,Under_Lookup,25,FALSE),"")</f>
        <v/>
      </c>
      <c r="AD279" s="389"/>
      <c r="AE279" s="431" t="str">
        <f>IFERROR(IF($AR$2=TRUE,RESOURCES!$AU$147,"WIT"),RESOURCES!$AU$147)</f>
        <v/>
      </c>
      <c r="AG279" s="433" t="str">
        <f>CONCATENATE(BATTLECALC!E254,if(BATTLECALC!E254&lt;&gt;"","d",""),BATTLECALC!F254:H254)</f>
        <v/>
      </c>
      <c r="AJ279" s="434" t="str">
        <f>IFERROR(IF($AR$2=TRUE,RESOURCES!$AU$149,"CRM"),RESOURCES!$AU$149)</f>
        <v/>
      </c>
      <c r="AL279" s="433" t="str">
        <f>CONCATENATE(BATTLECALC!E255,if(BATTLECALC!E255&lt;&gt;"","d",""),BATTLECALC!F255:H255)</f>
        <v/>
      </c>
      <c r="AO279" s="389"/>
      <c r="AP279" s="368"/>
      <c r="AQ279" s="384" t="s">
        <v>21</v>
      </c>
      <c r="AS279" s="394" t="str">
        <f>IFERROR(IFS(OR(AQ269=TRUE,AY269=TRUE),"",BP269=TRUE,VLOOKUP(BR269,AllAction,14, False),BP273=TRUE,VLOOKUP(BR273,AllAction,14, False),CA273=TRUE,VLOOKUP(CC273,AllAction,14, False),BP275=TRUE,VLOOKUP(BR275,AllAction,14, False),CA275=TRUE,VLOOKUP(CC275,AllAction,14, False),BP277=TRUE,VLOOKUP(BR277,AllAction,14, False),CA277=TRUE,VLOOKUP(CC277,AllAction,14, False),BP279=TRUE,VLOOKUP(BR279,AllAction,14, False),CA279=TRUE,VLOOKUP(CC279,AllAction,14, False)),"")</f>
        <v/>
      </c>
      <c r="BM279" s="389"/>
      <c r="BN279" s="368"/>
      <c r="BO279" s="368"/>
      <c r="BP279" s="384" t="b">
        <v>0</v>
      </c>
      <c r="BR279" s="394"/>
      <c r="CA279" s="384" t="b">
        <v>0</v>
      </c>
      <c r="CC279" s="394"/>
      <c r="CL279" s="389"/>
      <c r="CM279" s="368"/>
      <c r="CN279" s="358"/>
      <c r="CO279" s="358"/>
      <c r="CP279" s="358"/>
      <c r="CQ279" s="358"/>
      <c r="CR279" s="358"/>
      <c r="CS279" s="358"/>
      <c r="CT279" s="358"/>
      <c r="CU279" s="358"/>
      <c r="CV279" s="358"/>
      <c r="CW279" s="358"/>
      <c r="CX279" s="358"/>
      <c r="CY279" s="358"/>
      <c r="CZ279" s="358"/>
      <c r="DA279" s="358"/>
      <c r="DB279" s="358"/>
      <c r="DC279" s="358"/>
      <c r="DD279" s="358"/>
      <c r="DE279" s="358"/>
      <c r="DF279" s="358"/>
      <c r="DG279" s="358"/>
      <c r="DH279" s="358"/>
    </row>
    <row r="280" ht="12.0" customHeight="1">
      <c r="A280" s="379"/>
      <c r="B280" s="379"/>
      <c r="C280" s="383"/>
      <c r="D280" s="383"/>
      <c r="E280" s="383"/>
      <c r="F280" s="383"/>
      <c r="G280" s="383"/>
      <c r="H280" s="383"/>
      <c r="I280" s="383"/>
      <c r="J280" s="383"/>
      <c r="K280" s="383"/>
      <c r="L280" s="383"/>
      <c r="M280" s="383"/>
      <c r="N280" s="383"/>
      <c r="O280" s="383"/>
      <c r="P280" s="449"/>
      <c r="Q280" s="368"/>
      <c r="AD280" s="389"/>
      <c r="AO280" s="389"/>
      <c r="AP280" s="368"/>
      <c r="BM280" s="389"/>
      <c r="BN280" s="368"/>
      <c r="BO280" s="477"/>
      <c r="CL280" s="389"/>
      <c r="CM280" s="368"/>
      <c r="CN280" s="358"/>
      <c r="CO280" s="358"/>
      <c r="CP280" s="358"/>
      <c r="CQ280" s="358"/>
      <c r="CR280" s="358"/>
      <c r="CS280" s="358"/>
      <c r="CT280" s="358"/>
      <c r="CU280" s="358"/>
      <c r="CV280" s="358"/>
      <c r="CW280" s="358"/>
      <c r="CX280" s="358"/>
      <c r="CY280" s="358"/>
      <c r="CZ280" s="358"/>
      <c r="DA280" s="358"/>
      <c r="DB280" s="358"/>
      <c r="DC280" s="358"/>
      <c r="DD280" s="358"/>
      <c r="DE280" s="358"/>
      <c r="DF280" s="358"/>
      <c r="DG280" s="358"/>
      <c r="DH280" s="358"/>
    </row>
    <row r="281" ht="12.0" customHeight="1">
      <c r="A281" s="379"/>
      <c r="B281" s="379"/>
      <c r="C281" s="379"/>
      <c r="D281" s="379"/>
      <c r="E281" s="379"/>
      <c r="F281" s="379"/>
      <c r="G281" s="379"/>
      <c r="H281" s="379"/>
      <c r="I281" s="379"/>
      <c r="J281" s="379"/>
      <c r="K281" s="379"/>
      <c r="L281" s="379"/>
      <c r="M281" s="379"/>
      <c r="N281" s="379"/>
      <c r="O281" s="379"/>
      <c r="P281" s="449"/>
      <c r="Q281" s="368"/>
      <c r="R281" s="368"/>
      <c r="S281" s="389"/>
      <c r="T281" s="389"/>
      <c r="U281" s="389"/>
      <c r="V281" s="389"/>
      <c r="W281" s="389"/>
      <c r="X281" s="389"/>
      <c r="Y281" s="389"/>
      <c r="Z281" s="389"/>
      <c r="AA281" s="389"/>
      <c r="AB281" s="389"/>
      <c r="AC281" s="389"/>
      <c r="AD281" s="389"/>
      <c r="AE281" s="368"/>
      <c r="AF281" s="489"/>
      <c r="AG281" s="489"/>
      <c r="AH281" s="489"/>
      <c r="AI281" s="489"/>
      <c r="AJ281" s="389"/>
      <c r="AK281" s="389"/>
      <c r="AL281" s="389"/>
      <c r="AM281" s="389"/>
      <c r="AN281" s="389"/>
      <c r="AO281" s="389"/>
      <c r="AP281" s="368"/>
      <c r="AQ281" s="429"/>
      <c r="AR281" s="430"/>
      <c r="AS281" s="430"/>
      <c r="AT281" s="430"/>
      <c r="AU281" s="430"/>
      <c r="AV281" s="430"/>
      <c r="AW281" s="430"/>
      <c r="AX281" s="430"/>
      <c r="AY281" s="430"/>
      <c r="AZ281" s="430"/>
      <c r="BA281" s="430"/>
      <c r="BB281" s="430"/>
      <c r="BC281" s="430"/>
      <c r="BD281" s="430"/>
      <c r="BE281" s="430"/>
      <c r="BF281" s="430"/>
      <c r="BG281" s="430"/>
      <c r="BH281" s="430"/>
      <c r="BI281" s="430"/>
      <c r="BJ281" s="430"/>
      <c r="BK281" s="430"/>
      <c r="BL281" s="430"/>
      <c r="BM281" s="389"/>
      <c r="BN281" s="368"/>
      <c r="BO281" s="477"/>
      <c r="BP281" s="368"/>
      <c r="BQ281" s="389"/>
      <c r="BR281" s="389"/>
      <c r="BS281" s="389"/>
      <c r="BT281" s="389"/>
      <c r="BU281" s="389"/>
      <c r="BV281" s="389"/>
      <c r="BW281" s="389"/>
      <c r="BX281" s="389"/>
      <c r="BY281" s="389"/>
      <c r="BZ281" s="389"/>
      <c r="CA281" s="389"/>
      <c r="CB281" s="389"/>
      <c r="CC281" s="389"/>
      <c r="CD281" s="389"/>
      <c r="CE281" s="389"/>
      <c r="CF281" s="389"/>
      <c r="CG281" s="389"/>
      <c r="CH281" s="389"/>
      <c r="CI281" s="389"/>
      <c r="CJ281" s="389"/>
      <c r="CK281" s="389"/>
      <c r="CL281" s="389"/>
      <c r="CM281" s="488"/>
      <c r="CN281" s="358"/>
      <c r="CO281" s="358"/>
      <c r="CP281" s="358"/>
      <c r="CQ281" s="358"/>
      <c r="CR281" s="358"/>
      <c r="CS281" s="358"/>
      <c r="CT281" s="358"/>
      <c r="CU281" s="358"/>
      <c r="CV281" s="358"/>
      <c r="CW281" s="358"/>
      <c r="CX281" s="358"/>
      <c r="CY281" s="358"/>
      <c r="CZ281" s="358"/>
      <c r="DA281" s="358"/>
      <c r="DB281" s="358"/>
      <c r="DC281" s="358"/>
      <c r="DD281" s="358"/>
      <c r="DE281" s="358"/>
      <c r="DF281" s="358"/>
      <c r="DG281" s="358"/>
      <c r="DH281" s="358"/>
    </row>
    <row r="282" ht="12.0" customHeight="1">
      <c r="A282" s="379"/>
      <c r="B282" s="379"/>
      <c r="C282" s="379"/>
      <c r="D282" s="379"/>
      <c r="E282" s="379"/>
      <c r="F282" s="379"/>
      <c r="G282" s="379"/>
      <c r="H282" s="379"/>
      <c r="I282" s="379"/>
      <c r="J282" s="379"/>
      <c r="K282" s="379"/>
      <c r="L282" s="379"/>
      <c r="M282" s="379"/>
      <c r="N282" s="379"/>
      <c r="O282" s="379"/>
      <c r="P282" s="449"/>
      <c r="Q282" s="368"/>
      <c r="R282" s="368"/>
      <c r="S282" s="368"/>
      <c r="T282" s="368"/>
      <c r="U282" s="368"/>
      <c r="V282" s="368"/>
      <c r="W282" s="368"/>
      <c r="X282" s="368"/>
      <c r="Y282" s="368"/>
      <c r="Z282" s="368"/>
      <c r="AA282" s="368"/>
      <c r="AB282" s="368"/>
      <c r="AC282" s="368"/>
      <c r="AD282" s="368"/>
      <c r="AE282" s="368"/>
      <c r="AF282" s="490"/>
      <c r="AG282" s="490"/>
      <c r="AH282" s="490"/>
      <c r="AI282" s="490"/>
      <c r="AJ282" s="368"/>
      <c r="AK282" s="368"/>
      <c r="AL282" s="368"/>
      <c r="AM282" s="368"/>
      <c r="AN282" s="368"/>
      <c r="AO282" s="368"/>
      <c r="AP282" s="488"/>
      <c r="AQ282" s="488"/>
      <c r="AR282" s="488"/>
      <c r="AS282" s="488"/>
      <c r="AT282" s="488"/>
      <c r="AU282" s="488"/>
      <c r="AV282" s="488"/>
      <c r="AW282" s="488"/>
      <c r="AX282" s="488"/>
      <c r="AY282" s="488"/>
      <c r="AZ282" s="488"/>
      <c r="BA282" s="488"/>
      <c r="BB282" s="488"/>
      <c r="BC282" s="488"/>
      <c r="BD282" s="488"/>
      <c r="BE282" s="488"/>
      <c r="BF282" s="488"/>
      <c r="BG282" s="488"/>
      <c r="BH282" s="488"/>
      <c r="BI282" s="488"/>
      <c r="BJ282" s="488"/>
      <c r="BK282" s="488"/>
      <c r="BL282" s="488"/>
      <c r="BM282" s="488"/>
      <c r="BN282" s="488"/>
      <c r="BO282" s="488"/>
      <c r="BP282" s="488"/>
      <c r="BQ282" s="488"/>
      <c r="BR282" s="488"/>
      <c r="BS282" s="488"/>
      <c r="BT282" s="488"/>
      <c r="BU282" s="488"/>
      <c r="BV282" s="488"/>
      <c r="BW282" s="488"/>
      <c r="BX282" s="488"/>
      <c r="BY282" s="488"/>
      <c r="BZ282" s="488"/>
      <c r="CA282" s="488"/>
      <c r="CB282" s="488"/>
      <c r="CC282" s="488"/>
      <c r="CD282" s="488"/>
      <c r="CE282" s="488"/>
      <c r="CF282" s="488"/>
      <c r="CG282" s="488"/>
      <c r="CH282" s="488"/>
      <c r="CI282" s="488"/>
      <c r="CJ282" s="488"/>
      <c r="CK282" s="488"/>
      <c r="CL282" s="488"/>
      <c r="CM282" s="488"/>
      <c r="CN282" s="358"/>
      <c r="CO282" s="358"/>
      <c r="CP282" s="358"/>
      <c r="CQ282" s="358"/>
      <c r="CR282" s="358"/>
      <c r="CS282" s="358"/>
      <c r="CT282" s="358"/>
      <c r="CU282" s="358"/>
      <c r="CV282" s="358"/>
      <c r="CW282" s="358"/>
      <c r="CX282" s="358"/>
      <c r="CY282" s="358"/>
      <c r="CZ282" s="358"/>
      <c r="DA282" s="358"/>
      <c r="DB282" s="358"/>
      <c r="DC282" s="358"/>
      <c r="DD282" s="358"/>
      <c r="DE282" s="358"/>
      <c r="DF282" s="358"/>
      <c r="DG282" s="358"/>
      <c r="DH282" s="358"/>
    </row>
    <row r="283" ht="12.0" customHeight="1">
      <c r="A283" s="491"/>
      <c r="B283" s="491"/>
      <c r="C283" s="491"/>
      <c r="D283" s="491"/>
      <c r="E283" s="491"/>
      <c r="F283" s="491"/>
      <c r="G283" s="491"/>
      <c r="H283" s="491"/>
      <c r="I283" s="491"/>
      <c r="J283" s="491"/>
      <c r="K283" s="491"/>
      <c r="L283" s="491"/>
      <c r="M283" s="491"/>
      <c r="N283" s="491"/>
      <c r="O283" s="491"/>
      <c r="P283" s="449"/>
      <c r="Q283" s="358"/>
      <c r="R283" s="358"/>
      <c r="S283" s="358"/>
      <c r="T283" s="358"/>
      <c r="U283" s="358"/>
      <c r="V283" s="358"/>
      <c r="W283" s="358"/>
      <c r="X283" s="358"/>
      <c r="Y283" s="358"/>
      <c r="Z283" s="358"/>
      <c r="AA283" s="358"/>
      <c r="AB283" s="358"/>
      <c r="AC283" s="358"/>
      <c r="AD283" s="358"/>
      <c r="AE283" s="358"/>
      <c r="AF283" s="358"/>
      <c r="AG283" s="358"/>
      <c r="AH283" s="358"/>
      <c r="AI283" s="358"/>
      <c r="AJ283" s="358"/>
      <c r="AK283" s="358"/>
      <c r="AL283" s="358"/>
      <c r="AM283" s="358"/>
      <c r="AN283" s="358"/>
      <c r="AO283" s="358"/>
      <c r="AP283" s="358"/>
      <c r="AQ283" s="358"/>
      <c r="AR283" s="358"/>
      <c r="AS283" s="358"/>
      <c r="AT283" s="358"/>
      <c r="AU283" s="358"/>
      <c r="AV283" s="358"/>
      <c r="AW283" s="358"/>
      <c r="AX283" s="358"/>
      <c r="AY283" s="358"/>
      <c r="AZ283" s="358"/>
      <c r="BA283" s="358"/>
      <c r="BB283" s="358"/>
      <c r="BC283" s="358"/>
      <c r="BD283" s="358"/>
      <c r="BE283" s="358"/>
      <c r="BF283" s="358"/>
      <c r="BG283" s="358"/>
      <c r="BH283" s="358"/>
      <c r="BI283" s="358"/>
      <c r="BJ283" s="358"/>
      <c r="BK283" s="358"/>
      <c r="BL283" s="358"/>
      <c r="BM283" s="358"/>
      <c r="BN283" s="358"/>
      <c r="BO283" s="358"/>
      <c r="BP283" s="358"/>
      <c r="BQ283" s="358"/>
      <c r="BR283" s="358"/>
      <c r="BS283" s="358"/>
      <c r="BT283" s="358"/>
      <c r="BU283" s="358"/>
      <c r="BV283" s="358"/>
      <c r="BW283" s="358"/>
      <c r="BX283" s="358"/>
      <c r="BY283" s="358"/>
      <c r="BZ283" s="358"/>
      <c r="CA283" s="358"/>
      <c r="CB283" s="358"/>
      <c r="CC283" s="358"/>
      <c r="CD283" s="358"/>
      <c r="CE283" s="358"/>
      <c r="CF283" s="358"/>
      <c r="CG283" s="358"/>
      <c r="CH283" s="358"/>
      <c r="CI283" s="358"/>
      <c r="CJ283" s="358"/>
      <c r="CK283" s="358"/>
      <c r="CL283" s="358"/>
      <c r="CM283" s="358"/>
      <c r="CN283" s="358"/>
      <c r="CO283" s="358"/>
      <c r="CP283" s="358"/>
      <c r="CQ283" s="358"/>
      <c r="CR283" s="358"/>
      <c r="CS283" s="358"/>
      <c r="CT283" s="358"/>
      <c r="CU283" s="358"/>
      <c r="CV283" s="358"/>
      <c r="CW283" s="358"/>
      <c r="CX283" s="358"/>
      <c r="CY283" s="358"/>
      <c r="CZ283" s="358"/>
      <c r="DA283" s="358"/>
      <c r="DB283" s="358"/>
      <c r="DC283" s="358"/>
      <c r="DD283" s="358"/>
      <c r="DE283" s="358"/>
      <c r="DF283" s="358"/>
      <c r="DG283" s="358"/>
      <c r="DH283" s="358"/>
    </row>
    <row r="284" ht="12.0" customHeight="1">
      <c r="A284" s="441"/>
      <c r="B284" s="441"/>
      <c r="C284" s="441"/>
      <c r="D284" s="441"/>
      <c r="E284" s="441"/>
      <c r="F284" s="441"/>
      <c r="G284" s="441"/>
      <c r="H284" s="441"/>
      <c r="I284" s="441"/>
      <c r="J284" s="441"/>
      <c r="K284" s="441"/>
      <c r="L284" s="441"/>
      <c r="M284" s="441"/>
      <c r="N284" s="441"/>
      <c r="O284" s="441"/>
      <c r="P284" s="441"/>
      <c r="Q284" s="441"/>
      <c r="R284" s="441"/>
      <c r="S284" s="441"/>
      <c r="T284" s="441"/>
      <c r="U284" s="441"/>
      <c r="V284" s="441"/>
      <c r="W284" s="441"/>
      <c r="X284" s="441"/>
      <c r="Y284" s="441"/>
      <c r="Z284" s="441"/>
      <c r="AA284" s="441"/>
      <c r="AB284" s="441"/>
      <c r="AC284" s="441"/>
      <c r="AD284" s="441"/>
      <c r="AE284" s="441"/>
      <c r="AF284" s="441"/>
      <c r="AG284" s="441"/>
      <c r="AH284" s="441"/>
      <c r="AI284" s="441"/>
      <c r="AJ284" s="441"/>
      <c r="AK284" s="441"/>
      <c r="AL284" s="441"/>
      <c r="AM284" s="441"/>
      <c r="AN284" s="441"/>
      <c r="AO284" s="441"/>
      <c r="AP284" s="441"/>
      <c r="AQ284" s="441"/>
      <c r="AR284" s="441"/>
      <c r="AS284" s="441"/>
      <c r="AT284" s="441"/>
      <c r="AU284" s="441"/>
      <c r="AV284" s="441"/>
      <c r="AW284" s="441"/>
      <c r="AX284" s="441"/>
      <c r="AY284" s="441"/>
      <c r="AZ284" s="441"/>
      <c r="BA284" s="441"/>
      <c r="BB284" s="441"/>
      <c r="BC284" s="441"/>
      <c r="BD284" s="441"/>
      <c r="BE284" s="441"/>
      <c r="BF284" s="441"/>
      <c r="BG284" s="441"/>
      <c r="BH284" s="441"/>
      <c r="BI284" s="441"/>
      <c r="BJ284" s="441"/>
      <c r="BK284" s="441"/>
      <c r="BL284" s="441"/>
      <c r="BM284" s="441"/>
      <c r="BN284" s="441"/>
      <c r="BO284" s="441"/>
      <c r="BP284" s="442"/>
      <c r="BQ284" s="442"/>
      <c r="BR284" s="442"/>
      <c r="BS284" s="442"/>
      <c r="BT284" s="442"/>
      <c r="BU284" s="442"/>
      <c r="BV284" s="442"/>
      <c r="BW284" s="442"/>
      <c r="BX284" s="442"/>
      <c r="BY284" s="442"/>
      <c r="BZ284" s="442"/>
      <c r="CA284" s="442"/>
      <c r="CB284" s="442"/>
      <c r="CC284" s="442"/>
      <c r="CD284" s="442"/>
      <c r="CE284" s="442"/>
      <c r="CF284" s="442"/>
      <c r="CG284" s="442"/>
      <c r="CH284" s="442"/>
      <c r="CI284" s="442"/>
      <c r="CJ284" s="442"/>
      <c r="CK284" s="442"/>
      <c r="CL284" s="442"/>
      <c r="CM284" s="442"/>
      <c r="CN284" s="442"/>
      <c r="CO284" s="442"/>
      <c r="CP284" s="442"/>
      <c r="CQ284" s="442"/>
      <c r="CR284" s="442"/>
      <c r="CS284" s="442"/>
      <c r="CT284" s="442"/>
      <c r="CU284" s="442"/>
      <c r="CV284" s="442"/>
      <c r="CW284" s="442"/>
      <c r="CX284" s="442"/>
      <c r="CY284" s="442"/>
      <c r="CZ284" s="442"/>
      <c r="DA284" s="442"/>
      <c r="DB284" s="442"/>
      <c r="DC284" s="442"/>
      <c r="DD284" s="442"/>
      <c r="DE284" s="442"/>
      <c r="DF284" s="442"/>
      <c r="DG284" s="442"/>
      <c r="DH284" s="442"/>
    </row>
    <row r="285" ht="12.0" customHeight="1">
      <c r="A285" s="379"/>
      <c r="B285" s="379"/>
      <c r="C285" s="379"/>
      <c r="D285" s="379"/>
      <c r="E285" s="379"/>
      <c r="F285" s="379"/>
      <c r="G285" s="379"/>
      <c r="H285" s="379"/>
      <c r="I285" s="379"/>
      <c r="J285" s="379"/>
      <c r="K285" s="379"/>
      <c r="L285" s="379"/>
      <c r="M285" s="379"/>
      <c r="N285" s="367"/>
      <c r="O285" s="367"/>
      <c r="P285" s="449"/>
      <c r="Q285" s="358"/>
      <c r="R285" s="358"/>
      <c r="S285" s="358"/>
      <c r="T285" s="358"/>
      <c r="U285" s="358"/>
      <c r="V285" s="358"/>
      <c r="W285" s="358"/>
      <c r="X285" s="358"/>
      <c r="Y285" s="358"/>
      <c r="Z285" s="358"/>
      <c r="AA285" s="358"/>
      <c r="AB285" s="358"/>
      <c r="AC285" s="358"/>
      <c r="AD285" s="358"/>
      <c r="AE285" s="358"/>
      <c r="AF285" s="358"/>
      <c r="AG285" s="358"/>
      <c r="AH285" s="358"/>
      <c r="AI285" s="358"/>
      <c r="AJ285" s="358"/>
      <c r="AK285" s="358"/>
      <c r="AL285" s="358"/>
      <c r="AM285" s="358"/>
      <c r="AN285" s="358"/>
      <c r="AO285" s="358"/>
      <c r="AP285" s="358"/>
      <c r="AQ285" s="358"/>
      <c r="AR285" s="358"/>
      <c r="AS285" s="358"/>
      <c r="AT285" s="358"/>
      <c r="AU285" s="358"/>
      <c r="AV285" s="358"/>
      <c r="AW285" s="358"/>
      <c r="AX285" s="358"/>
      <c r="AY285" s="358"/>
      <c r="AZ285" s="358"/>
      <c r="BA285" s="358"/>
      <c r="BB285" s="358"/>
      <c r="BC285" s="358"/>
      <c r="BD285" s="358"/>
      <c r="BE285" s="358"/>
      <c r="BF285" s="358"/>
      <c r="BG285" s="358"/>
      <c r="BH285" s="358"/>
      <c r="BI285" s="358"/>
      <c r="BJ285" s="358"/>
      <c r="BK285" s="358"/>
      <c r="BL285" s="358"/>
      <c r="BM285" s="358"/>
      <c r="BN285" s="358"/>
      <c r="BO285" s="358"/>
      <c r="BP285" s="358"/>
      <c r="BQ285" s="358"/>
      <c r="BR285" s="358"/>
      <c r="BS285" s="358"/>
      <c r="BT285" s="358"/>
      <c r="BU285" s="358"/>
      <c r="BV285" s="358"/>
      <c r="BW285" s="358"/>
      <c r="BX285" s="358"/>
      <c r="BY285" s="358"/>
      <c r="BZ285" s="358"/>
      <c r="CA285" s="358"/>
      <c r="CB285" s="358"/>
      <c r="CC285" s="358"/>
      <c r="CD285" s="358"/>
      <c r="CE285" s="358"/>
      <c r="CF285" s="358"/>
      <c r="CG285" s="358"/>
      <c r="CH285" s="358"/>
      <c r="CI285" s="358"/>
      <c r="CJ285" s="358"/>
      <c r="CK285" s="358"/>
      <c r="CL285" s="358"/>
      <c r="CM285" s="358"/>
      <c r="CN285" s="358"/>
      <c r="CO285" s="358"/>
      <c r="CP285" s="358"/>
      <c r="CQ285" s="358"/>
      <c r="CR285" s="358"/>
      <c r="CS285" s="358"/>
      <c r="CT285" s="358"/>
      <c r="CU285" s="358"/>
      <c r="CV285" s="358"/>
      <c r="CW285" s="358"/>
      <c r="CX285" s="358"/>
      <c r="CY285" s="358"/>
      <c r="CZ285" s="358"/>
      <c r="DA285" s="358"/>
      <c r="DB285" s="358"/>
      <c r="DC285" s="358"/>
      <c r="DD285" s="358"/>
      <c r="DE285" s="358"/>
      <c r="DF285" s="358"/>
      <c r="DG285" s="358"/>
      <c r="DH285" s="358"/>
    </row>
    <row r="286" ht="12.0" customHeight="1">
      <c r="A286" s="379"/>
      <c r="B286" s="379"/>
      <c r="C286" s="379"/>
      <c r="D286" s="379"/>
      <c r="E286" s="379"/>
      <c r="F286" s="379"/>
      <c r="G286" s="379"/>
      <c r="H286" s="379"/>
      <c r="I286" s="379"/>
      <c r="J286" s="379"/>
      <c r="K286" s="379"/>
      <c r="L286" s="379"/>
      <c r="M286" s="379"/>
      <c r="N286" s="367"/>
      <c r="O286" s="367"/>
      <c r="P286" s="449"/>
      <c r="Q286" s="459"/>
      <c r="R286" s="460" t="s">
        <v>144</v>
      </c>
      <c r="AJ286" s="461"/>
      <c r="AK286" s="462" t="str">
        <f>IFERROR(IF(AB293=13,(""),(VLOOKUP(AB293,Proto_Lookup,3,FALSE))),"")</f>
        <v>GENERIC</v>
      </c>
      <c r="AL286" s="462" t="str">
        <f>IFERROR(IF(AL293=13,(""),(VLOOKUP(AL293,Proto_Lookup,3,FALSE))),"")</f>
        <v>GENERIC</v>
      </c>
      <c r="AM286" s="462" t="str">
        <f>IFERROR(IF(AV293=13,(""),(VLOOKUP(AV293,Proto_Lookup,3,FALSE))),"")</f>
        <v>GENERIC</v>
      </c>
      <c r="AN286" s="462" t="str">
        <f>IFERROR(IF(BF293=13,(""),(VLOOKUP(BF293,Proto_Lookup,3,FALSE))),"")</f>
        <v>GENERIC</v>
      </c>
      <c r="AO286" s="462" t="str">
        <f>IFERROR(IF(BP293=13,(""),(VLOOKUP(BP293,Proto_Lookup,3,FALSE))),"")</f>
        <v>GENERIC</v>
      </c>
      <c r="AP286" s="462" t="str">
        <f>IFERROR(IF(BZ293=13,(""),(VLOOKUP(BZ293,Proto_Lookup,3,FALSE))),"")</f>
        <v>GENERIC</v>
      </c>
      <c r="AQ286" s="462" t="str">
        <f>IFERROR(IF(AB296=13,(""),(VLOOKUP(AB296,Proto_Lookup,3,FALSE))),"")</f>
        <v>GENERIC</v>
      </c>
      <c r="AR286" s="462" t="str">
        <f>IFERROR(IF(AL296=13,(""),(VLOOKUP(AL296,Proto_Lookup,3,FALSE))),"")</f>
        <v>GENERIC</v>
      </c>
      <c r="AS286" s="462" t="str">
        <f>IFERROR(IF(AV296=13,(""),(VLOOKUP(AV296,Proto_Lookup,3,FALSE))),"")</f>
        <v>GENERIC</v>
      </c>
      <c r="AT286" s="462" t="str">
        <f>IFERROR(IF(BF296=13,(""),(VLOOKUP(BF296,Proto_Lookup,3,FALSE))),"")</f>
        <v>GENERIC</v>
      </c>
      <c r="AU286" s="462" t="str">
        <f>IFERROR(IF(BP296=13,(""),(VLOOKUP(BP296,Proto_Lookup,3,FALSE))),"")</f>
        <v>GENERIC</v>
      </c>
      <c r="AV286" s="462" t="str">
        <f>IFERROR(IF(BZ296=13,(""),(VLOOKUP(BZ296,Proto_Lookup,3,FALSE))),"")</f>
        <v>GENERIC</v>
      </c>
      <c r="AW286" s="461"/>
      <c r="AX286" s="463" t="str">
        <f>IFERROR(VLOOKUP($AB293,Proto_Lookup,9,FALSE),"NO ACTION")</f>
        <v>NO ACTION</v>
      </c>
      <c r="AY286" s="463" t="str">
        <f>IFERROR(VLOOKUP(AL293,Proto_Lookup,9,FALSE),"NO ACTION")</f>
        <v>NO ACTION</v>
      </c>
      <c r="AZ286" s="463" t="str">
        <f>IFERROR(VLOOKUP(AV293,Proto_Lookup,9,FALSE),"NO ACTION")</f>
        <v>NO ACTION</v>
      </c>
      <c r="BA286" s="463" t="str">
        <f>IFERROR(VLOOKUP(BF293,Proto_Lookup,9,FALSE),"NO ACTION")</f>
        <v>NO ACTION</v>
      </c>
      <c r="BB286" s="463" t="str">
        <f>IFERROR(VLOOKUP(BP293,Proto_Lookup,9,FALSE),"NO ACTION")</f>
        <v>NO ACTION</v>
      </c>
      <c r="BC286" s="463" t="str">
        <f>IFERROR(VLOOKUP(BZ293,Proto_Lookup,9,FALSE),"NO ACTION")</f>
        <v>NO ACTION</v>
      </c>
      <c r="BD286" s="463" t="str">
        <f>IFERROR(VLOOKUP(AB296,Proto_Lookup,9,FALSE),"NO ACTION")</f>
        <v>NO ACTION</v>
      </c>
      <c r="BE286" s="463" t="str">
        <f>IFERROR(VLOOKUP(AL296,Proto_Lookup,9,FALSE),"NO ACTION")</f>
        <v>NO ACTION</v>
      </c>
      <c r="BF286" s="463" t="str">
        <f>IFERROR(VLOOKUP(AV296,Proto_Lookup,9,FALSE),"NO ACTION")</f>
        <v>NO ACTION</v>
      </c>
      <c r="BG286" s="463" t="str">
        <f>IFERROR(VLOOKUP(BF296,Proto_Lookup,9,FALSE),"NO ACTION")</f>
        <v>NO ACTION</v>
      </c>
      <c r="BH286" s="463" t="str">
        <f>IFERROR(VLOOKUP(BP296,Proto_Lookup,9,FALSE),"NO ACTION")</f>
        <v>NO ACTION</v>
      </c>
      <c r="BI286" s="463" t="str">
        <f>IFERROR(VLOOKUP(BZ296,Proto_Lookup,9,FALSE),"NO ACTION")</f>
        <v>NO ACTION</v>
      </c>
      <c r="BJ286" s="461"/>
      <c r="BK286" s="461"/>
      <c r="BL286" s="461"/>
      <c r="BM286" s="461"/>
      <c r="BN286" s="461"/>
      <c r="BO286" s="461"/>
      <c r="BP286" s="461"/>
      <c r="BQ286" s="461"/>
      <c r="BR286" s="461"/>
      <c r="BS286" s="461"/>
      <c r="BT286" s="461"/>
      <c r="BU286" s="461"/>
      <c r="BV286" s="461"/>
      <c r="BW286" s="461"/>
      <c r="BX286" s="461"/>
      <c r="BY286" s="461"/>
      <c r="BZ286" s="461"/>
      <c r="CA286" s="461"/>
      <c r="CB286" s="461"/>
      <c r="CC286" s="461"/>
      <c r="CD286" s="461"/>
      <c r="CE286" s="461"/>
      <c r="CF286" s="461"/>
      <c r="CG286" s="225"/>
      <c r="CH286" s="225"/>
      <c r="CI286" s="225"/>
      <c r="CJ286" s="225"/>
      <c r="CK286" s="225"/>
      <c r="CL286" s="225"/>
      <c r="CM286" s="225"/>
      <c r="CN286" s="358"/>
      <c r="CO286" s="358"/>
      <c r="CP286" s="358"/>
      <c r="CQ286" s="358"/>
      <c r="CR286" s="358"/>
      <c r="CS286" s="358"/>
      <c r="CT286" s="358"/>
      <c r="CU286" s="358"/>
      <c r="CV286" s="358"/>
      <c r="CW286" s="358"/>
      <c r="CX286" s="358"/>
      <c r="CY286" s="358"/>
      <c r="CZ286" s="358"/>
      <c r="DA286" s="358"/>
      <c r="DB286" s="358"/>
      <c r="DC286" s="358"/>
      <c r="DD286" s="358"/>
      <c r="DE286" s="358"/>
      <c r="DF286" s="358"/>
      <c r="DG286" s="358"/>
      <c r="DH286" s="358"/>
    </row>
    <row r="287" ht="12.0" customHeight="1">
      <c r="A287" s="379"/>
      <c r="B287" s="379"/>
      <c r="C287" s="379"/>
      <c r="D287" s="379"/>
      <c r="E287" s="379"/>
      <c r="F287" s="379"/>
      <c r="G287" s="379"/>
      <c r="H287" s="379"/>
      <c r="I287" s="379"/>
      <c r="J287" s="379"/>
      <c r="K287" s="379"/>
      <c r="L287" s="379"/>
      <c r="M287" s="379"/>
      <c r="N287" s="379"/>
      <c r="O287" s="379"/>
      <c r="P287" s="449"/>
      <c r="Q287" s="459"/>
      <c r="AJ287" s="461"/>
      <c r="AK287" s="463" t="str">
        <f>IFERROR(IF(AB293=13,(""),(VLOOKUP(AB293,Proto_Lookup,5,FALSE))),"")</f>
        <v>GENERIC</v>
      </c>
      <c r="AL287" s="463" t="str">
        <f>IFERROR(IF(AL293=13,(""),(VLOOKUP(AL293,Proto_Lookup,5,FALSE))),"")</f>
        <v>GENERIC</v>
      </c>
      <c r="AM287" s="463" t="str">
        <f>IFERROR(IF(AV293=13,(""),(VLOOKUP(AV293,Proto_Lookup,5,FALSE))),"")</f>
        <v>GENERIC</v>
      </c>
      <c r="AN287" s="463" t="str">
        <f>IFERROR(IF(BF293=13,(""),(VLOOKUP(BF293,Proto_Lookup,5,FALSE))),"")</f>
        <v>GENERIC</v>
      </c>
      <c r="AO287" s="463" t="str">
        <f>IFERROR(IF(BP293=13,(""),(VLOOKUP(BP293,Proto_Lookup,5,FALSE))),"")</f>
        <v>GENERIC</v>
      </c>
      <c r="AP287" s="463" t="str">
        <f>IFERROR(IF(BZ293=13,(""),(VLOOKUP(BZ293,Proto_Lookup,5,FALSE))),"")</f>
        <v>GENERIC</v>
      </c>
      <c r="AQ287" s="463" t="str">
        <f>IFERROR(IF(AB296=13,(""),(VLOOKUP(AB296,Proto_Lookup,5,FALSE))),"")</f>
        <v>GENERIC</v>
      </c>
      <c r="AR287" s="463" t="str">
        <f>IFERROR(IF(AL296=13,(""),(VLOOKUP(AL296,Proto_Lookup,5,FALSE))),"")</f>
        <v>GENERIC</v>
      </c>
      <c r="AS287" s="463" t="str">
        <f>IFERROR(IF(AV296=13,(""),(VLOOKUP(AV296,Proto_Lookup,5,FALSE))),"")</f>
        <v>GENERIC</v>
      </c>
      <c r="AT287" s="463" t="str">
        <f>IFERROR(IF(BF296=13,(""),(VLOOKUP(BF296,Proto_Lookup,5,FALSE))),"")</f>
        <v>GENERIC</v>
      </c>
      <c r="AU287" s="463" t="str">
        <f>IFERROR(IF(BP296=13,(""),(VLOOKUP(BP296,Proto_Lookup,5,FALSE))),"")</f>
        <v>GENERIC</v>
      </c>
      <c r="AV287" s="463" t="str">
        <f>IFERROR(IF(BZ296=13,(""),(VLOOKUP(BZ296,Proto_Lookup,5,FALSE))),"")</f>
        <v>GENERIC</v>
      </c>
      <c r="AW287" s="461"/>
      <c r="AX287" s="463" t="str">
        <f>IFERROR(VLOOKUP($AB293,Proto_Lookup,11,FALSE),"NO ACTION")</f>
        <v>NO ACTION</v>
      </c>
      <c r="AY287" s="463" t="str">
        <f>IFERROR(VLOOKUP(AL293,Proto_Lookup,11,FALSE),"NO ACTION")</f>
        <v>NO ACTION</v>
      </c>
      <c r="AZ287" s="463" t="str">
        <f>IFERROR(VLOOKUP(AV293,Proto_Lookup,11,FALSE),"NO ACTION")</f>
        <v>NO ACTION</v>
      </c>
      <c r="BA287" s="463" t="str">
        <f>IFERROR(VLOOKUP(BF293,Proto_Lookup,11,FALSE),"NO ACTION")</f>
        <v>NO ACTION</v>
      </c>
      <c r="BB287" s="463" t="str">
        <f>IFERROR(VLOOKUP(BP293,Proto_Lookup,11,FALSE),"NO ACTION")</f>
        <v>NO ACTION</v>
      </c>
      <c r="BC287" s="463" t="str">
        <f>IFERROR(VLOOKUP(BZ293,Proto_Lookup,11,FALSE),"NO ACTION")</f>
        <v>NO ACTION</v>
      </c>
      <c r="BD287" s="463" t="str">
        <f>IFERROR(VLOOKUP(AB296,Proto_Lookup,11,FALSE),"NO ACTION")</f>
        <v>NO ACTION</v>
      </c>
      <c r="BE287" s="463" t="str">
        <f>IFERROR(VLOOKUP(AL296,Proto_Lookup,11,FALSE),"NO ACTION")</f>
        <v>NO ACTION</v>
      </c>
      <c r="BF287" s="463" t="str">
        <f>IFERROR(VLOOKUP(AV296,Proto_Lookup,11,FALSE),"NO ACTION")</f>
        <v>NO ACTION</v>
      </c>
      <c r="BG287" s="463" t="str">
        <f>IFERROR(VLOOKUP(BF296,Proto_Lookup,11,FALSE),"NO ACTION")</f>
        <v>NO ACTION</v>
      </c>
      <c r="BH287" s="463" t="str">
        <f>IFERROR(VLOOKUP(BP296,Proto_Lookup,11,FALSE),"NO ACTION")</f>
        <v>NO ACTION</v>
      </c>
      <c r="BI287" s="463" t="str">
        <f>IFERROR(VLOOKUP(BZ296,Proto_Lookup,11,FALSE),"NO ACTION")</f>
        <v>NO ACTION</v>
      </c>
      <c r="BJ287" s="461"/>
      <c r="BK287" s="461"/>
      <c r="BL287" s="461"/>
      <c r="BM287" s="461"/>
      <c r="BN287" s="461"/>
      <c r="BO287" s="461"/>
      <c r="BP287" s="461"/>
      <c r="BQ287" s="461"/>
      <c r="BR287" s="461"/>
      <c r="BS287" s="461"/>
      <c r="BT287" s="461"/>
      <c r="BU287" s="461"/>
      <c r="BV287" s="461"/>
      <c r="BW287" s="461"/>
      <c r="BX287" s="461"/>
      <c r="BY287" s="461"/>
      <c r="BZ287" s="461"/>
      <c r="CA287" s="461"/>
      <c r="CB287" s="461"/>
      <c r="CC287" s="461"/>
      <c r="CD287" s="461"/>
      <c r="CE287" s="461"/>
      <c r="CF287" s="461"/>
      <c r="CG287" s="225"/>
      <c r="CH287" s="225"/>
      <c r="CI287" s="225"/>
      <c r="CJ287" s="225"/>
      <c r="CK287" s="225"/>
      <c r="CL287" s="225"/>
      <c r="CM287" s="225"/>
      <c r="CN287" s="358"/>
      <c r="CO287" s="358"/>
      <c r="CP287" s="358"/>
      <c r="CQ287" s="358"/>
      <c r="CR287" s="358"/>
      <c r="CS287" s="358"/>
      <c r="CT287" s="358"/>
      <c r="CU287" s="358"/>
      <c r="CV287" s="358"/>
      <c r="CW287" s="358"/>
      <c r="CX287" s="358"/>
      <c r="CY287" s="358"/>
      <c r="CZ287" s="358"/>
      <c r="DA287" s="358"/>
      <c r="DB287" s="358"/>
      <c r="DC287" s="358"/>
      <c r="DD287" s="358"/>
      <c r="DE287" s="358"/>
      <c r="DF287" s="358"/>
      <c r="DG287" s="358"/>
      <c r="DH287" s="358"/>
    </row>
    <row r="288" ht="12.0" customHeight="1">
      <c r="A288" s="379"/>
      <c r="B288" s="379"/>
      <c r="C288" s="379"/>
      <c r="D288" s="379"/>
      <c r="E288" s="379"/>
      <c r="F288" s="379"/>
      <c r="G288" s="379"/>
      <c r="H288" s="379"/>
      <c r="I288" s="379"/>
      <c r="J288" s="379"/>
      <c r="K288" s="379"/>
      <c r="L288" s="379"/>
      <c r="M288" s="379"/>
      <c r="N288" s="379"/>
      <c r="O288" s="379"/>
      <c r="P288" s="449"/>
      <c r="Q288" s="461"/>
      <c r="R288" s="461"/>
      <c r="S288" s="461"/>
      <c r="T288" s="461"/>
      <c r="U288" s="461"/>
      <c r="V288" s="461"/>
      <c r="W288" s="461"/>
      <c r="X288" s="461"/>
      <c r="Y288" s="461"/>
      <c r="Z288" s="464">
        <f> BATTLECALC!R277</f>
        <v>0</v>
      </c>
      <c r="AA288" s="461"/>
      <c r="AB288" s="461"/>
      <c r="AC288" s="461"/>
      <c r="AD288" s="461"/>
      <c r="AE288" s="461"/>
      <c r="AF288" s="461"/>
      <c r="AG288" s="461"/>
      <c r="AH288" s="461"/>
      <c r="AI288" s="461"/>
      <c r="AJ288" s="461"/>
      <c r="AK288" s="463" t="str">
        <f>IFERROR(VLOOKUP($AB293,Proto_Lookup,7,FALSE),"NO ACTION")</f>
        <v>NO ACTION</v>
      </c>
      <c r="AL288" s="463" t="str">
        <f>IFERROR(VLOOKUP(AL293,Proto_Lookup,7,FALSE),"NO ACTION")</f>
        <v>NO ACTION</v>
      </c>
      <c r="AM288" s="463" t="str">
        <f>IFERROR(VLOOKUP(AV293,Proto_Lookup,7,FALSE),"NO ACTION")</f>
        <v>NO ACTION</v>
      </c>
      <c r="AN288" s="463" t="str">
        <f>IFERROR(VLOOKUP(BF293,Proto_Lookup,7,FALSE),"NO ACTION")</f>
        <v>NO ACTION</v>
      </c>
      <c r="AO288" s="463" t="str">
        <f>IFERROR(VLOOKUP(BP293,Proto_Lookup,7,FALSE),"NO ACTION")</f>
        <v>NO ACTION</v>
      </c>
      <c r="AP288" s="463" t="str">
        <f>IFERROR(VLOOKUP(BZ293,Proto_Lookup,7,FALSE),"NO ACTION")</f>
        <v>NO ACTION</v>
      </c>
      <c r="AQ288" s="463" t="str">
        <f>IFERROR(VLOOKUP(AB296,Proto_Lookup,7,FALSE),"NO ACTION")</f>
        <v>NO ACTION</v>
      </c>
      <c r="AR288" s="463" t="str">
        <f>IFERROR(VLOOKUP(AL296,Proto_Lookup,7,FALSE),"NO ACTION")</f>
        <v>NO ACTION</v>
      </c>
      <c r="AS288" s="463" t="str">
        <f>IFERROR(VLOOKUP(AV296,Proto_Lookup,7,FALSE),"NO ACTION")</f>
        <v>NO ACTION</v>
      </c>
      <c r="AT288" s="463" t="str">
        <f>IFERROR(VLOOKUP(BF296,Proto_Lookup,7,FALSE),"NO ACTION")</f>
        <v>NO ACTION</v>
      </c>
      <c r="AU288" s="463" t="str">
        <f>IFERROR(VLOOKUP(BP296,Proto_Lookup,7,FALSE),"NO ACTION")</f>
        <v>NO ACTION</v>
      </c>
      <c r="AV288" s="463" t="str">
        <f>IFERROR(VLOOKUP(BZ296,Proto_Lookup,7,FALSE),"NO ACTION")</f>
        <v>NO ACTION</v>
      </c>
      <c r="AW288" s="461"/>
      <c r="AX288" s="463" t="str">
        <f>IFERROR(VLOOKUP($AB293,Proto_Lookup,13,FALSE),"NO ACTION")</f>
        <v>NO ACTION</v>
      </c>
      <c r="AY288" s="463" t="str">
        <f>IFERROR(VLOOKUP(AL293,Proto_Lookup,13,FALSE),"NO ACTION")</f>
        <v>NO ACTION</v>
      </c>
      <c r="AZ288" s="463" t="str">
        <f>IFERROR(VLOOKUP(AV293,Proto_Lookup,13,FALSE),"NO ACTION")</f>
        <v>NO ACTION</v>
      </c>
      <c r="BA288" s="463" t="str">
        <f>IFERROR(VLOOKUP(BF293,Proto_Lookup,13,FALSE),"NO ACTION")</f>
        <v>NO ACTION</v>
      </c>
      <c r="BB288" s="463" t="str">
        <f>IFERROR(VLOOKUP(BP293,Proto_Lookup,13,FALSE),"NO ACTION")</f>
        <v>NO ACTION</v>
      </c>
      <c r="BC288" s="463" t="str">
        <f>IFERROR(VLOOKUP(BZ293,Proto_Lookup,13,FALSE),"NO ACTION")</f>
        <v>NO ACTION</v>
      </c>
      <c r="BD288" s="463" t="str">
        <f>IFERROR(VLOOKUP(AB296,Proto_Lookup,13,FALSE),"NO ACTION")</f>
        <v>NO ACTION</v>
      </c>
      <c r="BE288" s="463" t="str">
        <f>IFERROR(VLOOKUP(AL296,Proto_Lookup,13,FALSE),"NO ACTION")</f>
        <v>NO ACTION</v>
      </c>
      <c r="BF288" s="463" t="str">
        <f>IFERROR(VLOOKUP(AV296,Proto_Lookup,13,FALSE),"NO ACTION")</f>
        <v>NO ACTION</v>
      </c>
      <c r="BG288" s="463" t="str">
        <f>IFERROR(VLOOKUP(BF296,Proto_Lookup,13,FALSE),"NO ACTION")</f>
        <v>NO ACTION</v>
      </c>
      <c r="BH288" s="463" t="str">
        <f>IFERROR(VLOOKUP(BP296,Proto_Lookup,13,FALSE),"NO ACTION")</f>
        <v>NO ACTION</v>
      </c>
      <c r="BI288" s="463" t="str">
        <f>IFERROR(VLOOKUP(BZ296,Proto_Lookup,13,FALSE),"NO ACTION")</f>
        <v>NO ACTION</v>
      </c>
      <c r="BJ288" s="461"/>
      <c r="BK288" s="461"/>
      <c r="BL288" s="461"/>
      <c r="BM288" s="461"/>
      <c r="BN288" s="461"/>
      <c r="BO288" s="461"/>
      <c r="BP288" s="461"/>
      <c r="BQ288" s="461"/>
      <c r="BR288" s="461"/>
      <c r="BS288" s="461"/>
      <c r="BT288" s="461"/>
      <c r="BU288" s="461"/>
      <c r="BV288" s="461"/>
      <c r="BW288" s="461"/>
      <c r="BX288" s="461"/>
      <c r="BY288" s="461"/>
      <c r="BZ288" s="461"/>
      <c r="CA288" s="461"/>
      <c r="CB288" s="461"/>
      <c r="CC288" s="461"/>
      <c r="CD288" s="461"/>
      <c r="CE288" s="461"/>
      <c r="CF288" s="461"/>
      <c r="CG288" s="461"/>
      <c r="CH288" s="461"/>
      <c r="CI288" s="461"/>
      <c r="CJ288" s="461"/>
      <c r="CK288" s="225"/>
      <c r="CL288" s="225"/>
      <c r="CM288" s="225"/>
      <c r="CN288" s="358"/>
      <c r="CO288" s="358"/>
      <c r="CP288" s="358"/>
      <c r="CQ288" s="358"/>
      <c r="CR288" s="358"/>
      <c r="CS288" s="358"/>
      <c r="CT288" s="358"/>
      <c r="CU288" s="358"/>
      <c r="CV288" s="358"/>
      <c r="CW288" s="358"/>
      <c r="CX288" s="358"/>
      <c r="CY288" s="358"/>
      <c r="CZ288" s="358"/>
      <c r="DA288" s="358"/>
      <c r="DB288" s="358"/>
      <c r="DC288" s="358"/>
      <c r="DD288" s="358"/>
      <c r="DE288" s="358"/>
      <c r="DF288" s="358"/>
      <c r="DG288" s="358"/>
      <c r="DH288" s="358"/>
    </row>
    <row r="289" ht="12.0" customHeight="1">
      <c r="A289" s="379"/>
      <c r="B289" s="465" t="b">
        <v>0</v>
      </c>
      <c r="D289" s="466"/>
      <c r="J289" s="377"/>
      <c r="K289" s="447" t="str">
        <f>IFERROR(VLOOKUP(D289,StatusTierLookup,3,false),"")</f>
        <v/>
      </c>
      <c r="L289" s="377"/>
      <c r="M289" s="447" t="str">
        <f>IFERROR(VLOOKUP(D289,StatusTierLookup,4,false),"")</f>
        <v/>
      </c>
      <c r="O289" s="379"/>
      <c r="P289" s="449"/>
      <c r="Q289" s="461"/>
      <c r="R289" s="461"/>
      <c r="S289" s="461"/>
      <c r="T289" s="467" t="s">
        <v>130</v>
      </c>
      <c r="X289" s="468">
        <f>ROUNDUP(SUM(S296, AC293, AM293, AW293, BG293, BQ293, CA293, AC296, AM296, AW296, BG296, BQ296, CA296)*(1+0.025*(COUNTIF(CJ292:CL295,"&gt;0")-1)))</f>
        <v>0</v>
      </c>
      <c r="AA289" s="461"/>
      <c r="AB289" s="469" t="s">
        <v>132</v>
      </c>
      <c r="AK289" s="461"/>
      <c r="AL289" s="469" t="s">
        <v>132</v>
      </c>
      <c r="AU289" s="461"/>
      <c r="AV289" s="469" t="s">
        <v>132</v>
      </c>
      <c r="BE289" s="461"/>
      <c r="BF289" s="469" t="s">
        <v>132</v>
      </c>
      <c r="BO289" s="461"/>
      <c r="BP289" s="469" t="s">
        <v>132</v>
      </c>
      <c r="BY289" s="461"/>
      <c r="BZ289" s="469" t="s">
        <v>132</v>
      </c>
      <c r="CI289" s="461"/>
      <c r="CJ289" s="461"/>
      <c r="CK289" s="225"/>
      <c r="CL289" s="225"/>
      <c r="CM289" s="225"/>
      <c r="CN289" s="358"/>
      <c r="CO289" s="358"/>
      <c r="CP289" s="358"/>
      <c r="CQ289" s="358"/>
      <c r="CR289" s="358"/>
      <c r="CS289" s="358"/>
      <c r="CT289" s="358"/>
      <c r="CU289" s="358"/>
      <c r="CV289" s="358"/>
      <c r="CW289" s="358"/>
      <c r="CX289" s="358"/>
      <c r="CY289" s="358"/>
      <c r="CZ289" s="358"/>
      <c r="DA289" s="358"/>
      <c r="DB289" s="358"/>
      <c r="DC289" s="358"/>
      <c r="DD289" s="358"/>
      <c r="DE289" s="358"/>
      <c r="DF289" s="358"/>
      <c r="DG289" s="358"/>
      <c r="DH289" s="358"/>
    </row>
    <row r="290" ht="12.0" customHeight="1">
      <c r="A290" s="379"/>
      <c r="B290" s="382"/>
      <c r="C290" s="382"/>
      <c r="D290" s="26"/>
      <c r="E290" s="26"/>
      <c r="F290" s="26"/>
      <c r="G290" s="26"/>
      <c r="H290" s="26"/>
      <c r="I290" s="26"/>
      <c r="J290" s="27"/>
      <c r="K290" s="25"/>
      <c r="L290" s="27"/>
      <c r="M290" s="25"/>
      <c r="N290" s="26"/>
      <c r="O290" s="383"/>
      <c r="P290" s="449"/>
      <c r="Q290" s="461"/>
      <c r="R290" s="461"/>
      <c r="S290" s="461"/>
      <c r="AA290" s="470"/>
      <c r="AK290" s="470"/>
      <c r="AU290" s="470"/>
      <c r="BE290" s="470"/>
      <c r="BO290" s="470"/>
      <c r="BY290" s="470"/>
      <c r="CI290" s="470"/>
      <c r="CJ290" s="461"/>
      <c r="CK290" s="225"/>
      <c r="CL290" s="225"/>
      <c r="CM290" s="225"/>
      <c r="CN290" s="358"/>
      <c r="CO290" s="358"/>
      <c r="CP290" s="358"/>
      <c r="CQ290" s="358"/>
      <c r="CR290" s="358"/>
      <c r="CS290" s="358"/>
      <c r="CT290" s="358"/>
      <c r="CU290" s="358"/>
      <c r="CV290" s="358"/>
      <c r="CW290" s="358"/>
      <c r="CX290" s="358"/>
      <c r="CY290" s="358"/>
      <c r="CZ290" s="358"/>
      <c r="DA290" s="358"/>
      <c r="DB290" s="358"/>
      <c r="DC290" s="358"/>
      <c r="DD290" s="358"/>
      <c r="DE290" s="358"/>
      <c r="DF290" s="358"/>
      <c r="DG290" s="358"/>
      <c r="DH290" s="358"/>
    </row>
    <row r="291" ht="12.0" customHeight="1">
      <c r="A291" s="379"/>
      <c r="B291" s="445" t="b">
        <v>0</v>
      </c>
      <c r="D291" s="446"/>
      <c r="J291" s="377"/>
      <c r="K291" s="447" t="str">
        <f>IFERROR(VLOOKUP(D291,StatusTierLookup,3,false),"")</f>
        <v/>
      </c>
      <c r="L291" s="377"/>
      <c r="M291" s="447" t="str">
        <f>IFERROR(VLOOKUP(D291,StatusTierLookup,4,false),"")</f>
        <v/>
      </c>
      <c r="O291" s="383"/>
      <c r="P291" s="449"/>
      <c r="Q291" s="461"/>
      <c r="R291" s="461"/>
      <c r="S291" s="461"/>
      <c r="T291" s="461"/>
      <c r="U291" s="470"/>
      <c r="V291" s="470"/>
      <c r="W291" s="470"/>
      <c r="X291" s="470"/>
      <c r="Y291" s="470"/>
      <c r="Z291" s="470"/>
      <c r="AA291" s="470"/>
      <c r="AB291" s="471" t="s">
        <v>134</v>
      </c>
      <c r="AK291" s="470"/>
      <c r="AL291" s="471" t="s">
        <v>134</v>
      </c>
      <c r="AU291" s="470"/>
      <c r="AV291" s="471" t="s">
        <v>134</v>
      </c>
      <c r="BE291" s="470"/>
      <c r="BF291" s="471" t="s">
        <v>134</v>
      </c>
      <c r="BO291" s="470"/>
      <c r="BP291" s="471" t="s">
        <v>134</v>
      </c>
      <c r="BY291" s="470"/>
      <c r="BZ291" s="471" t="s">
        <v>134</v>
      </c>
      <c r="CI291" s="470"/>
      <c r="CJ291" s="461"/>
      <c r="CK291" s="225"/>
      <c r="CL291" s="225"/>
      <c r="CM291" s="225"/>
      <c r="CN291" s="358"/>
      <c r="CO291" s="358"/>
      <c r="CP291" s="358"/>
      <c r="CQ291" s="358"/>
      <c r="CR291" s="358"/>
      <c r="CS291" s="358"/>
      <c r="CT291" s="358"/>
      <c r="CU291" s="358"/>
      <c r="CV291" s="358"/>
      <c r="CW291" s="358"/>
      <c r="CX291" s="358"/>
      <c r="CY291" s="358"/>
      <c r="CZ291" s="358"/>
      <c r="DA291" s="358"/>
      <c r="DB291" s="358"/>
      <c r="DC291" s="358"/>
      <c r="DD291" s="358"/>
      <c r="DE291" s="358"/>
      <c r="DF291" s="358"/>
      <c r="DG291" s="358"/>
      <c r="DH291" s="358"/>
    </row>
    <row r="292" ht="12.0" customHeight="1">
      <c r="A292" s="379"/>
      <c r="B292" s="382"/>
      <c r="C292" s="382"/>
      <c r="D292" s="26"/>
      <c r="E292" s="26"/>
      <c r="F292" s="26"/>
      <c r="G292" s="26"/>
      <c r="H292" s="26"/>
      <c r="I292" s="26"/>
      <c r="J292" s="27"/>
      <c r="K292" s="25"/>
      <c r="L292" s="27"/>
      <c r="M292" s="25"/>
      <c r="N292" s="26"/>
      <c r="O292" s="383"/>
      <c r="P292" s="449"/>
      <c r="Q292" s="461"/>
      <c r="R292" s="469" t="s">
        <v>131</v>
      </c>
      <c r="AA292" s="461"/>
      <c r="AK292" s="470"/>
      <c r="AU292" s="470"/>
      <c r="BE292" s="470"/>
      <c r="BO292" s="470"/>
      <c r="BY292" s="470"/>
      <c r="CI292" s="470"/>
      <c r="CJ292" s="472">
        <f>AC293</f>
        <v>0</v>
      </c>
      <c r="CK292" s="472">
        <f>BQ293</f>
        <v>0</v>
      </c>
      <c r="CL292" s="472">
        <f>AW296</f>
        <v>0</v>
      </c>
      <c r="CM292" s="473"/>
      <c r="CN292" s="358"/>
      <c r="CO292" s="358"/>
      <c r="CP292" s="358"/>
      <c r="CQ292" s="358"/>
      <c r="CR292" s="358"/>
      <c r="CS292" s="358"/>
      <c r="CT292" s="358"/>
      <c r="CU292" s="358"/>
      <c r="CV292" s="358"/>
      <c r="CW292" s="358"/>
      <c r="CX292" s="358"/>
      <c r="CY292" s="358"/>
      <c r="CZ292" s="358"/>
      <c r="DA292" s="358"/>
      <c r="DB292" s="358"/>
      <c r="DC292" s="358"/>
      <c r="DD292" s="358"/>
      <c r="DE292" s="358"/>
      <c r="DF292" s="358"/>
      <c r="DG292" s="358"/>
      <c r="DH292" s="358"/>
    </row>
    <row r="293" ht="12.0" customHeight="1">
      <c r="A293" s="379"/>
      <c r="B293" s="445" t="b">
        <v>0</v>
      </c>
      <c r="D293" s="446"/>
      <c r="J293" s="377"/>
      <c r="K293" s="447" t="str">
        <f>IFERROR(VLOOKUP(D293,StatusTierLookup,3,false),"")</f>
        <v/>
      </c>
      <c r="L293" s="377"/>
      <c r="M293" s="447" t="str">
        <f>IFERROR(VLOOKUP(D293,StatusTierLookup,4,false),"")</f>
        <v/>
      </c>
      <c r="O293" s="383"/>
      <c r="P293" s="449"/>
      <c r="Q293" s="461"/>
      <c r="AA293" s="470"/>
      <c r="AB293" s="474">
        <f>IFERROR(VLOOKUP(AB291,Proto_All,10,FALSE),"Unkown")</f>
        <v>0</v>
      </c>
      <c r="AC293" s="475">
        <f>IFERROR(VLOOKUP(AB293,Proto_Lookup,15,FALSE),0)</f>
        <v>0</v>
      </c>
      <c r="AD293" s="470"/>
      <c r="AE293" s="470"/>
      <c r="AF293" s="470"/>
      <c r="AG293" s="470"/>
      <c r="AH293" s="470"/>
      <c r="AI293" s="470"/>
      <c r="AJ293" s="470"/>
      <c r="AK293" s="470"/>
      <c r="AL293" s="474">
        <f>IFERROR(VLOOKUP(AL291,Proto_All,10,FALSE),"Unkown")</f>
        <v>0</v>
      </c>
      <c r="AM293" s="475">
        <f>IFERROR(VLOOKUP(AL293,Proto_Lookup,15,FALSE),0)</f>
        <v>0</v>
      </c>
      <c r="AN293" s="470"/>
      <c r="AO293" s="470"/>
      <c r="AP293" s="470"/>
      <c r="AQ293" s="470"/>
      <c r="AR293" s="470"/>
      <c r="AS293" s="470"/>
      <c r="AT293" s="470"/>
      <c r="AU293" s="470"/>
      <c r="AV293" s="474">
        <f>IFERROR(VLOOKUP(AV291,Proto_All,10,FALSE),"Unkown")</f>
        <v>0</v>
      </c>
      <c r="AW293" s="475">
        <f>IFERROR(VLOOKUP(AV293,Proto_Lookup,15,FALSE),0)</f>
        <v>0</v>
      </c>
      <c r="AX293" s="470"/>
      <c r="AY293" s="470"/>
      <c r="AZ293" s="470"/>
      <c r="BA293" s="470"/>
      <c r="BB293" s="470"/>
      <c r="BC293" s="470"/>
      <c r="BD293" s="470"/>
      <c r="BE293" s="470"/>
      <c r="BF293" s="474">
        <f>IFERROR(VLOOKUP(BF291,Proto_All,10,FALSE),"Unkown")</f>
        <v>0</v>
      </c>
      <c r="BG293" s="475">
        <f>IFERROR(VLOOKUP(BF293,Proto_Lookup,15,FALSE),0)</f>
        <v>0</v>
      </c>
      <c r="BH293" s="470"/>
      <c r="BI293" s="470"/>
      <c r="BJ293" s="470"/>
      <c r="BK293" s="470"/>
      <c r="BL293" s="470"/>
      <c r="BM293" s="470"/>
      <c r="BN293" s="470"/>
      <c r="BO293" s="470"/>
      <c r="BP293" s="474">
        <f>IFERROR(VLOOKUP(BP291,Proto_All,10,FALSE),"Unkown")</f>
        <v>0</v>
      </c>
      <c r="BQ293" s="475">
        <f>IFERROR(VLOOKUP(BP293,Proto_Lookup,15,FALSE),0)</f>
        <v>0</v>
      </c>
      <c r="BR293" s="470"/>
      <c r="BS293" s="470"/>
      <c r="BT293" s="470"/>
      <c r="BU293" s="470"/>
      <c r="BV293" s="470"/>
      <c r="BW293" s="470"/>
      <c r="BX293" s="470"/>
      <c r="BY293" s="470"/>
      <c r="BZ293" s="474">
        <f>IFERROR(VLOOKUP(BZ291,Proto_All,10,FALSE),"Unkown")</f>
        <v>0</v>
      </c>
      <c r="CA293" s="475">
        <f>IFERROR(VLOOKUP(BZ293,Proto_Lookup,15,FALSE),0)</f>
        <v>0</v>
      </c>
      <c r="CB293" s="470"/>
      <c r="CC293" s="470"/>
      <c r="CD293" s="470"/>
      <c r="CE293" s="470"/>
      <c r="CF293" s="470"/>
      <c r="CG293" s="470"/>
      <c r="CH293" s="470"/>
      <c r="CI293" s="470"/>
      <c r="CJ293" s="472">
        <f>AM293</f>
        <v>0</v>
      </c>
      <c r="CK293" s="472">
        <f>CA293</f>
        <v>0</v>
      </c>
      <c r="CL293" s="472">
        <f>BG296</f>
        <v>0</v>
      </c>
      <c r="CM293" s="473"/>
      <c r="CN293" s="358"/>
      <c r="CO293" s="358"/>
      <c r="CP293" s="358"/>
      <c r="CQ293" s="358"/>
      <c r="CR293" s="358"/>
      <c r="CS293" s="358"/>
      <c r="CT293" s="358"/>
      <c r="CU293" s="358"/>
      <c r="CV293" s="358"/>
      <c r="CW293" s="358"/>
      <c r="CX293" s="358"/>
      <c r="CY293" s="358"/>
      <c r="CZ293" s="358"/>
      <c r="DA293" s="358"/>
      <c r="DB293" s="358"/>
      <c r="DC293" s="358"/>
      <c r="DD293" s="358"/>
      <c r="DE293" s="358"/>
      <c r="DF293" s="358"/>
      <c r="DG293" s="358"/>
      <c r="DH293" s="358"/>
    </row>
    <row r="294" ht="12.0" customHeight="1">
      <c r="A294" s="379"/>
      <c r="B294" s="382"/>
      <c r="C294" s="382"/>
      <c r="D294" s="26"/>
      <c r="E294" s="26"/>
      <c r="F294" s="26"/>
      <c r="G294" s="26"/>
      <c r="H294" s="26"/>
      <c r="I294" s="26"/>
      <c r="J294" s="27"/>
      <c r="K294" s="25"/>
      <c r="L294" s="27"/>
      <c r="M294" s="25"/>
      <c r="N294" s="26"/>
      <c r="O294" s="383"/>
      <c r="P294" s="449"/>
      <c r="Q294" s="461"/>
      <c r="R294" s="476" t="s">
        <v>133</v>
      </c>
      <c r="AA294" s="470"/>
      <c r="AB294" s="471" t="s">
        <v>134</v>
      </c>
      <c r="AK294" s="461"/>
      <c r="AL294" s="471" t="s">
        <v>134</v>
      </c>
      <c r="AU294" s="461"/>
      <c r="AV294" s="471" t="s">
        <v>134</v>
      </c>
      <c r="BE294" s="461"/>
      <c r="BF294" s="471" t="s">
        <v>134</v>
      </c>
      <c r="BO294" s="461"/>
      <c r="BP294" s="471" t="s">
        <v>134</v>
      </c>
      <c r="BY294" s="461"/>
      <c r="BZ294" s="471" t="s">
        <v>134</v>
      </c>
      <c r="CI294" s="461"/>
      <c r="CJ294" s="472">
        <f>AW293</f>
        <v>0</v>
      </c>
      <c r="CK294" s="472">
        <f>AC296</f>
        <v>0</v>
      </c>
      <c r="CL294" s="472">
        <f>BQ296</f>
        <v>0</v>
      </c>
      <c r="CM294" s="473"/>
      <c r="CN294" s="358"/>
      <c r="CO294" s="358"/>
      <c r="CP294" s="358"/>
      <c r="CQ294" s="358"/>
      <c r="CR294" s="358"/>
      <c r="CS294" s="358"/>
      <c r="CT294" s="358"/>
      <c r="CU294" s="358"/>
      <c r="CV294" s="358"/>
      <c r="CW294" s="358"/>
      <c r="CX294" s="358"/>
      <c r="CY294" s="358"/>
      <c r="CZ294" s="358"/>
      <c r="DA294" s="358"/>
      <c r="DB294" s="358"/>
      <c r="DC294" s="358"/>
      <c r="DD294" s="358"/>
      <c r="DE294" s="358"/>
      <c r="DF294" s="358"/>
      <c r="DG294" s="358"/>
      <c r="DH294" s="358"/>
    </row>
    <row r="295" ht="12.0" customHeight="1">
      <c r="A295" s="379"/>
      <c r="B295" s="445" t="b">
        <v>0</v>
      </c>
      <c r="D295" s="446"/>
      <c r="J295" s="377"/>
      <c r="K295" s="447" t="str">
        <f>IFERROR(VLOOKUP(D295,StatusTierLookup,3,false),"")</f>
        <v/>
      </c>
      <c r="L295" s="377"/>
      <c r="M295" s="447" t="str">
        <f>IFERROR(VLOOKUP(D295,StatusTierLookup,4,false),"")</f>
        <v/>
      </c>
      <c r="O295" s="383"/>
      <c r="P295" s="449"/>
      <c r="Q295" s="461"/>
      <c r="AA295" s="470"/>
      <c r="AK295" s="470"/>
      <c r="AU295" s="470"/>
      <c r="BE295" s="470"/>
      <c r="BO295" s="470"/>
      <c r="BY295" s="470"/>
      <c r="CI295" s="470"/>
      <c r="CJ295" s="472">
        <f>BG293</f>
        <v>0</v>
      </c>
      <c r="CK295" s="472">
        <f>AM296</f>
        <v>0</v>
      </c>
      <c r="CL295" s="472">
        <f>CA296</f>
        <v>0</v>
      </c>
      <c r="CM295" s="473"/>
      <c r="CN295" s="358"/>
      <c r="CO295" s="358"/>
      <c r="CP295" s="358"/>
      <c r="CQ295" s="358"/>
      <c r="CR295" s="358"/>
      <c r="CS295" s="358"/>
      <c r="CT295" s="358"/>
      <c r="CU295" s="358"/>
      <c r="CV295" s="358"/>
      <c r="CW295" s="358"/>
      <c r="CX295" s="358"/>
      <c r="CY295" s="358"/>
      <c r="CZ295" s="358"/>
      <c r="DA295" s="358"/>
      <c r="DB295" s="358"/>
      <c r="DC295" s="358"/>
      <c r="DD295" s="358"/>
      <c r="DE295" s="358"/>
      <c r="DF295" s="358"/>
      <c r="DG295" s="358"/>
      <c r="DH295" s="358"/>
    </row>
    <row r="296" ht="12.0" customHeight="1">
      <c r="A296" s="379"/>
      <c r="B296" s="382"/>
      <c r="C296" s="382"/>
      <c r="D296" s="26"/>
      <c r="E296" s="26"/>
      <c r="F296" s="26"/>
      <c r="G296" s="26"/>
      <c r="H296" s="26"/>
      <c r="I296" s="26"/>
      <c r="J296" s="27"/>
      <c r="K296" s="25"/>
      <c r="L296" s="27"/>
      <c r="M296" s="25"/>
      <c r="N296" s="26"/>
      <c r="O296" s="383"/>
      <c r="P296" s="449"/>
      <c r="Q296" s="461"/>
      <c r="R296" s="474" t="str">
        <f>IFERROR(VLOOKUP(R294,Under_All,10,FALSE),"Unkown")</f>
        <v>/</v>
      </c>
      <c r="S296" s="475">
        <f>IFERROR(VLOOKUP(R296,Under_Lookup,41,false),0)</f>
        <v>0</v>
      </c>
      <c r="T296" s="470"/>
      <c r="U296" s="470"/>
      <c r="V296" s="470"/>
      <c r="W296" s="470"/>
      <c r="X296" s="470"/>
      <c r="Y296" s="470"/>
      <c r="Z296" s="470"/>
      <c r="AA296" s="470"/>
      <c r="AB296" s="474">
        <f>IFERROR(VLOOKUP(AB294,Proto_All,10,FALSE),"Unkown")</f>
        <v>0</v>
      </c>
      <c r="AC296" s="475">
        <f>IFERROR(VLOOKUP(AB296,Proto_Lookup,15,FALSE),0)</f>
        <v>0</v>
      </c>
      <c r="AD296" s="470"/>
      <c r="AE296" s="470"/>
      <c r="AF296" s="470"/>
      <c r="AG296" s="470"/>
      <c r="AH296" s="470"/>
      <c r="AI296" s="470"/>
      <c r="AJ296" s="470"/>
      <c r="AK296" s="470"/>
      <c r="AL296" s="474">
        <f>IFERROR(VLOOKUP(AL294,Proto_All,10,FALSE),"Unkown")</f>
        <v>0</v>
      </c>
      <c r="AM296" s="475">
        <f>IFERROR(VLOOKUP(AL296,Proto_Lookup,15,FALSE),0)</f>
        <v>0</v>
      </c>
      <c r="AN296" s="470"/>
      <c r="AO296" s="470"/>
      <c r="AP296" s="470"/>
      <c r="AQ296" s="470"/>
      <c r="AR296" s="470"/>
      <c r="AS296" s="470"/>
      <c r="AT296" s="470"/>
      <c r="AU296" s="470"/>
      <c r="AV296" s="474">
        <f>IFERROR(VLOOKUP(AV294,Proto_All,10,FALSE),"Unkown")</f>
        <v>0</v>
      </c>
      <c r="AW296" s="475">
        <f>IFERROR(VLOOKUP(AV296,Proto_Lookup,15,FALSE),0)</f>
        <v>0</v>
      </c>
      <c r="AX296" s="470"/>
      <c r="AY296" s="470"/>
      <c r="AZ296" s="470"/>
      <c r="BA296" s="470"/>
      <c r="BB296" s="470"/>
      <c r="BC296" s="470"/>
      <c r="BD296" s="470"/>
      <c r="BE296" s="470"/>
      <c r="BF296" s="474">
        <f>IFERROR(VLOOKUP(BF294,Proto_All,10,FALSE),"Unkown")</f>
        <v>0</v>
      </c>
      <c r="BG296" s="475">
        <f>IFERROR(VLOOKUP(BF296,Proto_Lookup,15,FALSE),0)</f>
        <v>0</v>
      </c>
      <c r="BH296" s="470"/>
      <c r="BI296" s="470"/>
      <c r="BJ296" s="470"/>
      <c r="BK296" s="470"/>
      <c r="BL296" s="470"/>
      <c r="BM296" s="470"/>
      <c r="BN296" s="470"/>
      <c r="BO296" s="470"/>
      <c r="BP296" s="474">
        <f>IFERROR(VLOOKUP(BP294,Proto_All,10,FALSE),"Unkown")</f>
        <v>0</v>
      </c>
      <c r="BQ296" s="475">
        <f>IFERROR(VLOOKUP(BP296,Proto_Lookup,15,FALSE),0)</f>
        <v>0</v>
      </c>
      <c r="BR296" s="470"/>
      <c r="BS296" s="470"/>
      <c r="BT296" s="470"/>
      <c r="BU296" s="470"/>
      <c r="BV296" s="470"/>
      <c r="BW296" s="470"/>
      <c r="BX296" s="470"/>
      <c r="BY296" s="470"/>
      <c r="BZ296" s="474">
        <f>IFERROR(VLOOKUP(BZ294,Proto_All,10,FALSE),"Unkown")</f>
        <v>0</v>
      </c>
      <c r="CA296" s="475">
        <f>IFERROR(VLOOKUP(BZ296,Proto_Lookup,15,FALSE),0)</f>
        <v>0</v>
      </c>
      <c r="CB296" s="470"/>
      <c r="CC296" s="470"/>
      <c r="CD296" s="470"/>
      <c r="CE296" s="470"/>
      <c r="CF296" s="470"/>
      <c r="CG296" s="470"/>
      <c r="CH296" s="470"/>
      <c r="CI296" s="470"/>
      <c r="CJ296" s="473"/>
      <c r="CK296" s="473"/>
      <c r="CL296" s="473"/>
      <c r="CM296" s="473"/>
      <c r="CN296" s="358"/>
      <c r="CO296" s="358"/>
      <c r="CP296" s="358"/>
      <c r="CQ296" s="358"/>
      <c r="CR296" s="358"/>
      <c r="CS296" s="358"/>
      <c r="CT296" s="358"/>
      <c r="CU296" s="358"/>
      <c r="CV296" s="358"/>
      <c r="CW296" s="358"/>
      <c r="CX296" s="358"/>
      <c r="CY296" s="358"/>
      <c r="CZ296" s="358"/>
      <c r="DA296" s="358"/>
      <c r="DB296" s="358"/>
      <c r="DC296" s="358"/>
      <c r="DD296" s="358"/>
      <c r="DE296" s="358"/>
      <c r="DF296" s="358"/>
      <c r="DG296" s="358"/>
      <c r="DH296" s="358"/>
    </row>
    <row r="297" ht="12.0" customHeight="1">
      <c r="A297" s="379"/>
      <c r="B297" s="445" t="b">
        <v>0</v>
      </c>
      <c r="D297" s="446"/>
      <c r="J297" s="377"/>
      <c r="K297" s="447" t="str">
        <f>IFERROR(VLOOKUP(D297,StatusTierLookup,3,false),"")</f>
        <v/>
      </c>
      <c r="L297" s="377"/>
      <c r="M297" s="447" t="str">
        <f>IFERROR(VLOOKUP(D297,StatusTierLookup,4,false),"")</f>
        <v/>
      </c>
      <c r="O297" s="383"/>
      <c r="P297" s="449"/>
      <c r="Q297" s="461"/>
      <c r="R297" s="461"/>
      <c r="S297" s="461"/>
      <c r="T297" s="461"/>
      <c r="U297" s="461"/>
      <c r="V297" s="461"/>
      <c r="W297" s="461"/>
      <c r="X297" s="461"/>
      <c r="Y297" s="461"/>
      <c r="Z297" s="461"/>
      <c r="AA297" s="461"/>
      <c r="AB297" s="461"/>
      <c r="AC297" s="461"/>
      <c r="AD297" s="461"/>
      <c r="AE297" s="461"/>
      <c r="AF297" s="461"/>
      <c r="AG297" s="461"/>
      <c r="AH297" s="461"/>
      <c r="AI297" s="461"/>
      <c r="AJ297" s="461"/>
      <c r="AK297" s="461"/>
      <c r="AL297" s="461"/>
      <c r="AM297" s="461"/>
      <c r="AN297" s="461"/>
      <c r="AO297" s="461"/>
      <c r="AP297" s="461"/>
      <c r="AQ297" s="461"/>
      <c r="AR297" s="461"/>
      <c r="AS297" s="461"/>
      <c r="AT297" s="461"/>
      <c r="AU297" s="461"/>
      <c r="AV297" s="461"/>
      <c r="AW297" s="461"/>
      <c r="AX297" s="461"/>
      <c r="AY297" s="461"/>
      <c r="AZ297" s="461"/>
      <c r="BA297" s="461"/>
      <c r="BB297" s="461"/>
      <c r="BC297" s="461"/>
      <c r="BD297" s="461"/>
      <c r="BE297" s="461"/>
      <c r="BF297" s="461"/>
      <c r="BG297" s="461"/>
      <c r="BH297" s="461"/>
      <c r="BI297" s="461"/>
      <c r="BJ297" s="461"/>
      <c r="BK297" s="461"/>
      <c r="BL297" s="461"/>
      <c r="BM297" s="461"/>
      <c r="BN297" s="461"/>
      <c r="BO297" s="461"/>
      <c r="BP297" s="461"/>
      <c r="BQ297" s="461"/>
      <c r="BR297" s="461"/>
      <c r="BS297" s="461"/>
      <c r="BT297" s="461"/>
      <c r="BU297" s="461"/>
      <c r="BV297" s="461"/>
      <c r="BW297" s="461"/>
      <c r="BX297" s="461"/>
      <c r="BY297" s="461"/>
      <c r="BZ297" s="461"/>
      <c r="CA297" s="461"/>
      <c r="CB297" s="461"/>
      <c r="CC297" s="461"/>
      <c r="CD297" s="461"/>
      <c r="CE297" s="461"/>
      <c r="CF297" s="461"/>
      <c r="CG297" s="461"/>
      <c r="CH297" s="461"/>
      <c r="CI297" s="461"/>
      <c r="CJ297" s="461"/>
      <c r="CK297" s="461"/>
      <c r="CL297" s="461"/>
      <c r="CM297" s="461"/>
      <c r="CN297" s="358"/>
      <c r="CO297" s="358"/>
      <c r="CP297" s="358"/>
      <c r="CQ297" s="358"/>
      <c r="CR297" s="358"/>
      <c r="CS297" s="358"/>
      <c r="CT297" s="358"/>
      <c r="CU297" s="358"/>
      <c r="CV297" s="358"/>
      <c r="CW297" s="358"/>
      <c r="CX297" s="358"/>
      <c r="CY297" s="358"/>
      <c r="CZ297" s="358"/>
      <c r="DA297" s="358"/>
      <c r="DB297" s="358"/>
      <c r="DC297" s="358"/>
      <c r="DD297" s="358"/>
      <c r="DE297" s="358"/>
      <c r="DF297" s="358"/>
      <c r="DG297" s="358"/>
      <c r="DH297" s="358"/>
    </row>
    <row r="298" ht="12.0" customHeight="1">
      <c r="A298" s="379"/>
      <c r="B298" s="382"/>
      <c r="C298" s="382"/>
      <c r="D298" s="26"/>
      <c r="E298" s="26"/>
      <c r="F298" s="26"/>
      <c r="G298" s="26"/>
      <c r="H298" s="26"/>
      <c r="I298" s="26"/>
      <c r="J298" s="27"/>
      <c r="K298" s="25"/>
      <c r="L298" s="27"/>
      <c r="M298" s="25"/>
      <c r="N298" s="26"/>
      <c r="O298" s="383"/>
      <c r="P298" s="449"/>
      <c r="Q298" s="477"/>
      <c r="R298" s="384" t="s">
        <v>135</v>
      </c>
      <c r="U298" s="388" t="str">
        <f>IFERROR(VLOOKUP(R296,Under_Lookup,31,FALSE),"")</f>
        <v/>
      </c>
      <c r="X298" s="388" t="str">
        <f>IFERROR(VLOOKUP(R296,Under_Lookup,33,FALSE),"")</f>
        <v/>
      </c>
      <c r="Z298" s="384" t="str">
        <f>IFERROR(IF($AR$2=TRUE,RESOURCES!$AU$155,"ITMDI"),RESOURCES!$AU$155)</f>
        <v/>
      </c>
      <c r="AC298" s="398" t="str">
        <f>CONCATENATE( BATTLECALC!E293:I293)</f>
        <v/>
      </c>
      <c r="AH298" s="384" t="s">
        <v>136</v>
      </c>
      <c r="AJ298" s="398" t="str">
        <f>BATTLECALC!O293</f>
        <v/>
      </c>
      <c r="AL298" s="478"/>
      <c r="AM298" s="477"/>
      <c r="AN298" s="477"/>
      <c r="AO298" s="477"/>
      <c r="AP298" s="368"/>
      <c r="AQ298" s="392" t="b">
        <v>0</v>
      </c>
      <c r="AS298" s="479" t="s">
        <v>145</v>
      </c>
      <c r="AY298" s="392" t="b">
        <v>0</v>
      </c>
      <c r="BA298" s="479" t="s">
        <v>145</v>
      </c>
      <c r="BG298" s="384" t="s">
        <v>20</v>
      </c>
      <c r="BI298" s="388" t="str">
        <f>IFERROR(VLOOKUP(R296,Under_Lookup,37,FALSE),"")</f>
        <v/>
      </c>
      <c r="BM298" s="368"/>
      <c r="BN298" s="477"/>
      <c r="BO298" s="368"/>
      <c r="BP298" s="384" t="b">
        <v>0</v>
      </c>
      <c r="BR298" s="480" t="s">
        <v>138</v>
      </c>
      <c r="CA298" s="384" t="b">
        <v>0</v>
      </c>
      <c r="CC298" s="394" t="s">
        <v>139</v>
      </c>
      <c r="CL298" s="368"/>
      <c r="CM298" s="477"/>
      <c r="CN298" s="358"/>
      <c r="CO298" s="358"/>
      <c r="CP298" s="358"/>
      <c r="CQ298" s="358"/>
      <c r="CR298" s="358"/>
      <c r="CS298" s="358"/>
      <c r="CT298" s="358"/>
      <c r="CU298" s="358"/>
      <c r="CV298" s="358"/>
      <c r="CW298" s="358"/>
      <c r="CX298" s="358"/>
      <c r="CY298" s="358"/>
      <c r="CZ298" s="358"/>
      <c r="DA298" s="358"/>
      <c r="DB298" s="358"/>
      <c r="DC298" s="358"/>
      <c r="DD298" s="358"/>
      <c r="DE298" s="358"/>
      <c r="DF298" s="358"/>
      <c r="DG298" s="358"/>
      <c r="DH298" s="358"/>
    </row>
    <row r="299" ht="12.0" customHeight="1">
      <c r="A299" s="379"/>
      <c r="B299" s="379"/>
      <c r="C299" s="383"/>
      <c r="D299" s="383"/>
      <c r="E299" s="383"/>
      <c r="F299" s="383"/>
      <c r="G299" s="383"/>
      <c r="H299" s="383"/>
      <c r="I299" s="383"/>
      <c r="J299" s="383"/>
      <c r="K299" s="383"/>
      <c r="L299" s="383"/>
      <c r="M299" s="383"/>
      <c r="N299" s="383"/>
      <c r="O299" s="383"/>
      <c r="P299" s="449"/>
      <c r="Q299" s="477"/>
      <c r="AL299" s="481"/>
      <c r="AM299" s="477"/>
      <c r="AN299" s="477"/>
      <c r="AO299" s="477"/>
      <c r="AP299" s="368"/>
      <c r="BM299" s="389"/>
      <c r="BN299" s="477"/>
      <c r="BO299" s="477"/>
      <c r="BP299" s="382"/>
      <c r="BQ299" s="382"/>
      <c r="BR299" s="424"/>
      <c r="BS299" s="424"/>
      <c r="BT299" s="424"/>
      <c r="BU299" s="424"/>
      <c r="BV299" s="424"/>
      <c r="BW299" s="424"/>
      <c r="BX299" s="424"/>
      <c r="BY299" s="424"/>
      <c r="BZ299" s="424"/>
      <c r="CA299" s="382"/>
      <c r="CB299" s="382"/>
      <c r="CC299" s="424"/>
      <c r="CD299" s="424"/>
      <c r="CE299" s="424"/>
      <c r="CF299" s="424"/>
      <c r="CG299" s="424"/>
      <c r="CH299" s="424"/>
      <c r="CI299" s="424"/>
      <c r="CJ299" s="424"/>
      <c r="CK299" s="424"/>
      <c r="CL299" s="389"/>
      <c r="CM299" s="477"/>
      <c r="CN299" s="358"/>
      <c r="CO299" s="358"/>
      <c r="CP299" s="358"/>
      <c r="CQ299" s="358"/>
      <c r="CR299" s="358"/>
      <c r="CS299" s="358"/>
      <c r="CT299" s="358"/>
      <c r="CU299" s="358"/>
      <c r="CV299" s="358"/>
      <c r="CW299" s="358"/>
      <c r="CX299" s="358"/>
      <c r="CY299" s="358"/>
      <c r="CZ299" s="358"/>
      <c r="DA299" s="358"/>
      <c r="DB299" s="358"/>
      <c r="DC299" s="358"/>
      <c r="DD299" s="358"/>
      <c r="DE299" s="358"/>
      <c r="DF299" s="358"/>
      <c r="DG299" s="358"/>
      <c r="DH299" s="358"/>
    </row>
    <row r="300" ht="12.0" customHeight="1">
      <c r="A300" s="379"/>
      <c r="B300" s="379"/>
      <c r="C300" s="379"/>
      <c r="D300" s="379"/>
      <c r="E300" s="379"/>
      <c r="F300" s="379"/>
      <c r="G300" s="379"/>
      <c r="H300" s="379"/>
      <c r="I300" s="379"/>
      <c r="J300" s="379"/>
      <c r="K300" s="379"/>
      <c r="L300" s="379"/>
      <c r="M300" s="379"/>
      <c r="N300" s="379"/>
      <c r="O300" s="379"/>
      <c r="P300" s="449"/>
      <c r="Q300" s="477"/>
      <c r="R300" s="420"/>
      <c r="S300" s="420"/>
      <c r="T300" s="482"/>
      <c r="U300" s="403"/>
      <c r="V300" s="403"/>
      <c r="W300" s="403"/>
      <c r="X300" s="403"/>
      <c r="Y300" s="483"/>
      <c r="Z300" s="483"/>
      <c r="AA300" s="481"/>
      <c r="AB300" s="481"/>
      <c r="AC300" s="483"/>
      <c r="AD300" s="483"/>
      <c r="AE300" s="403"/>
      <c r="AF300" s="403"/>
      <c r="AG300" s="406"/>
      <c r="AH300" s="481"/>
      <c r="AI300" s="481"/>
      <c r="AJ300" s="484"/>
      <c r="AK300" s="481"/>
      <c r="AL300" s="481"/>
      <c r="AM300" s="477"/>
      <c r="AN300" s="477"/>
      <c r="AO300" s="477"/>
      <c r="AP300" s="368"/>
      <c r="AQ300" s="392" t="b">
        <v>0</v>
      </c>
      <c r="AS300" s="479" t="s">
        <v>145</v>
      </c>
      <c r="AY300" s="392" t="b">
        <v>0</v>
      </c>
      <c r="BA300" s="479" t="s">
        <v>145</v>
      </c>
      <c r="BG300" s="384" t="str">
        <f>IFERROR(IF($AR$2=TRUE,RESOURCES!$AU$151,"STM"),RESOURCES!$AU$151)</f>
        <v/>
      </c>
      <c r="BI300" s="394" t="str">
        <f>CONCATENATE(BATTLECALC!E285,if(BATTLECALC!E285&lt;&gt;"","d",""),BATTLECALC!F285:H285)</f>
        <v/>
      </c>
      <c r="BM300" s="389"/>
      <c r="BN300" s="477"/>
      <c r="BO300" s="477"/>
      <c r="BP300" s="368"/>
      <c r="BQ300" s="389"/>
      <c r="BR300" s="389"/>
      <c r="BS300" s="389"/>
      <c r="BT300" s="389"/>
      <c r="BU300" s="389"/>
      <c r="BV300" s="389"/>
      <c r="BW300" s="389"/>
      <c r="BX300" s="389"/>
      <c r="BY300" s="389"/>
      <c r="BZ300" s="389"/>
      <c r="CA300" s="389"/>
      <c r="CB300" s="389"/>
      <c r="CC300" s="389"/>
      <c r="CD300" s="389"/>
      <c r="CE300" s="389"/>
      <c r="CF300" s="389"/>
      <c r="CG300" s="389"/>
      <c r="CH300" s="389"/>
      <c r="CI300" s="389"/>
      <c r="CJ300" s="389"/>
      <c r="CK300" s="389"/>
      <c r="CL300" s="389"/>
      <c r="CM300" s="477"/>
      <c r="CN300" s="358"/>
      <c r="CO300" s="358"/>
      <c r="CP300" s="358"/>
      <c r="CQ300" s="358"/>
      <c r="CR300" s="358"/>
      <c r="CS300" s="358"/>
      <c r="CT300" s="358"/>
      <c r="CU300" s="358"/>
      <c r="CV300" s="358"/>
      <c r="CW300" s="358"/>
      <c r="CX300" s="358"/>
      <c r="CY300" s="358"/>
      <c r="CZ300" s="358"/>
      <c r="DA300" s="358"/>
      <c r="DB300" s="358"/>
      <c r="DC300" s="358"/>
      <c r="DD300" s="358"/>
      <c r="DE300" s="358"/>
      <c r="DF300" s="358"/>
      <c r="DG300" s="358"/>
      <c r="DH300" s="358"/>
    </row>
    <row r="301" ht="12.0" customHeight="1">
      <c r="A301" s="379"/>
      <c r="B301" s="446" t="str">
        <f t="array" ref="B301">IFERROR(VLOOKUP(IF(INDEX(D289:D298, MATCH(TRUE, B289:B298, 0))="X","",INDEX(D289:D298, MATCH(TRUE, B289:B298, 0))),StatusTierLookup,2,false))</f>
        <v/>
      </c>
      <c r="N301" s="377"/>
      <c r="O301" s="379"/>
      <c r="P301" s="449"/>
      <c r="Q301" s="477"/>
      <c r="R301" s="410" t="s">
        <v>137</v>
      </c>
      <c r="T301" s="416">
        <f>sum(BATTLECALC!F280:G280)</f>
        <v>0</v>
      </c>
      <c r="W301" s="412" t="str">
        <f>IFERROR(IF($AR$2=TRUE,RESOURCES!$AW$143,"VIT"),RESOURCES!$AW$143)</f>
        <v/>
      </c>
      <c r="Y301" s="485"/>
      <c r="Z301" s="486"/>
      <c r="AA301" s="487"/>
      <c r="AB301" s="368"/>
      <c r="AC301" s="415" t="str">
        <f>IFERROR(IF($AR$2=TRUE,RESOURCES!$AW$145,"GRIT"),RESOURCES!$AW$145)</f>
        <v/>
      </c>
      <c r="AE301" s="394">
        <v>0.0</v>
      </c>
      <c r="AF301" s="415" t="str">
        <f>IFERROR(IF($AR$2=TRUE,RESOURCES!$AW$149,"TMP"),RESOURCES!$AW$149)</f>
        <v/>
      </c>
      <c r="AH301" s="416">
        <v>1.0</v>
      </c>
      <c r="AI301" s="384" t="str">
        <f>IFERROR(IF($AR$2=TRUE,RESOURCES!$AW$147,"GUT"),RESOURCES!$AW$147)</f>
        <v/>
      </c>
      <c r="AK301" s="394">
        <v>0.0</v>
      </c>
      <c r="AL301" s="415" t="str">
        <f>IFERROR(IF($AR$2=TRUE,RESOURCES!$AW$153,"CRG"),RESOURCES!$AW$153)</f>
        <v/>
      </c>
      <c r="AN301" s="416">
        <v>0.0</v>
      </c>
      <c r="AO301" s="368"/>
      <c r="AP301" s="477"/>
      <c r="BM301" s="389"/>
      <c r="BN301" s="477"/>
      <c r="BO301" s="488"/>
      <c r="BP301" s="488"/>
      <c r="BQ301" s="488"/>
      <c r="BR301" s="488"/>
      <c r="BS301" s="488"/>
      <c r="BT301" s="488"/>
      <c r="BU301" s="488"/>
      <c r="BV301" s="488"/>
      <c r="BW301" s="488"/>
      <c r="BX301" s="488"/>
      <c r="BY301" s="488"/>
      <c r="BZ301" s="488"/>
      <c r="CA301" s="488"/>
      <c r="CB301" s="488"/>
      <c r="CC301" s="488"/>
      <c r="CD301" s="488"/>
      <c r="CE301" s="488"/>
      <c r="CF301" s="488"/>
      <c r="CG301" s="488"/>
      <c r="CH301" s="488"/>
      <c r="CI301" s="488"/>
      <c r="CJ301" s="488"/>
      <c r="CK301" s="488"/>
      <c r="CL301" s="488"/>
      <c r="CM301" s="477"/>
      <c r="CN301" s="358"/>
      <c r="CO301" s="358"/>
      <c r="CP301" s="358"/>
      <c r="CQ301" s="358"/>
      <c r="CR301" s="358"/>
      <c r="CS301" s="358"/>
      <c r="CT301" s="358"/>
      <c r="CU301" s="358"/>
      <c r="CV301" s="358"/>
      <c r="CW301" s="358"/>
      <c r="CX301" s="358"/>
      <c r="CY301" s="358"/>
      <c r="CZ301" s="358"/>
      <c r="DA301" s="358"/>
      <c r="DB301" s="358"/>
      <c r="DC301" s="358"/>
      <c r="DD301" s="358"/>
      <c r="DE301" s="358"/>
      <c r="DF301" s="358"/>
      <c r="DG301" s="358"/>
      <c r="DH301" s="358"/>
    </row>
    <row r="302" ht="12.0" customHeight="1">
      <c r="A302" s="379"/>
      <c r="N302" s="377"/>
      <c r="O302" s="383"/>
      <c r="P302" s="449"/>
      <c r="Q302" s="477"/>
      <c r="Y302" s="417"/>
      <c r="Z302" s="418"/>
      <c r="AA302" s="419"/>
      <c r="AB302" s="389"/>
      <c r="AO302" s="389"/>
      <c r="AP302" s="477"/>
      <c r="AQ302" s="477"/>
      <c r="AR302" s="389"/>
      <c r="AS302" s="389"/>
      <c r="AT302" s="389"/>
      <c r="AU302" s="389"/>
      <c r="AV302" s="389"/>
      <c r="AW302" s="389"/>
      <c r="AX302" s="389"/>
      <c r="AY302" s="389"/>
      <c r="AZ302" s="389"/>
      <c r="BA302" s="389"/>
      <c r="BB302" s="389"/>
      <c r="BC302" s="389"/>
      <c r="BD302" s="389"/>
      <c r="BE302" s="389"/>
      <c r="BF302" s="389"/>
      <c r="BG302" s="389"/>
      <c r="BH302" s="389"/>
      <c r="BI302" s="389"/>
      <c r="BJ302" s="389"/>
      <c r="BK302" s="389"/>
      <c r="BL302" s="389"/>
      <c r="BM302" s="389"/>
      <c r="BN302" s="477"/>
      <c r="BO302" s="477"/>
      <c r="BP302" s="384" t="b">
        <v>0</v>
      </c>
      <c r="BR302" s="394" t="str">
        <f>IFERROR(VLOOKUP(R296,Under_Lookup,27,FALSE),"")</f>
        <v/>
      </c>
      <c r="CA302" s="384" t="b">
        <v>0</v>
      </c>
      <c r="CC302" s="394" t="str">
        <f>IFERROR(VLOOKUP(R296,Under_Lookup,28,FALSE),"")</f>
        <v/>
      </c>
      <c r="CL302" s="368"/>
      <c r="CM302" s="477"/>
      <c r="CN302" s="358"/>
      <c r="CO302" s="358"/>
      <c r="CP302" s="358"/>
      <c r="CQ302" s="358"/>
      <c r="CR302" s="358"/>
      <c r="CS302" s="358"/>
      <c r="CT302" s="358"/>
      <c r="CU302" s="358"/>
      <c r="CV302" s="358"/>
      <c r="CW302" s="358"/>
      <c r="CX302" s="358"/>
      <c r="CY302" s="358"/>
      <c r="CZ302" s="358"/>
      <c r="DA302" s="358"/>
      <c r="DB302" s="358"/>
      <c r="DC302" s="358"/>
      <c r="DD302" s="358"/>
      <c r="DE302" s="358"/>
      <c r="DF302" s="358"/>
      <c r="DG302" s="358"/>
      <c r="DH302" s="358"/>
    </row>
    <row r="303" ht="12.0" customHeight="1">
      <c r="A303" s="379"/>
      <c r="N303" s="377"/>
      <c r="O303" s="383"/>
      <c r="P303" s="449"/>
      <c r="Q303" s="477"/>
      <c r="R303" s="368"/>
      <c r="S303" s="420"/>
      <c r="T303" s="389"/>
      <c r="U303" s="389"/>
      <c r="V303" s="389"/>
      <c r="W303" s="389"/>
      <c r="X303" s="389"/>
      <c r="Y303" s="389"/>
      <c r="Z303" s="389"/>
      <c r="AA303" s="389"/>
      <c r="AB303" s="389"/>
      <c r="AC303" s="389"/>
      <c r="AD303" s="389"/>
      <c r="AE303" s="389"/>
      <c r="AF303" s="389"/>
      <c r="AG303" s="389"/>
      <c r="AH303" s="389"/>
      <c r="AI303" s="389"/>
      <c r="AJ303" s="389"/>
      <c r="AK303" s="389"/>
      <c r="AL303" s="389"/>
      <c r="AM303" s="389"/>
      <c r="AN303" s="389"/>
      <c r="AO303" s="389"/>
      <c r="AP303" s="477"/>
      <c r="AQ303" s="477"/>
      <c r="AR303" s="477"/>
      <c r="AS303" s="477"/>
      <c r="AT303" s="477"/>
      <c r="AU303" s="477"/>
      <c r="AV303" s="477"/>
      <c r="AW303" s="477"/>
      <c r="AX303" s="477"/>
      <c r="AY303" s="477"/>
      <c r="AZ303" s="477"/>
      <c r="BA303" s="477"/>
      <c r="BB303" s="477"/>
      <c r="BC303" s="477"/>
      <c r="BD303" s="477"/>
      <c r="BE303" s="477"/>
      <c r="BF303" s="477"/>
      <c r="BG303" s="477"/>
      <c r="BH303" s="477"/>
      <c r="BI303" s="477"/>
      <c r="BJ303" s="477"/>
      <c r="BK303" s="477"/>
      <c r="BL303" s="477"/>
      <c r="BM303" s="477"/>
      <c r="BN303" s="477"/>
      <c r="BO303" s="477"/>
      <c r="CL303" s="389"/>
      <c r="CM303" s="477"/>
      <c r="CN303" s="358"/>
      <c r="CO303" s="358"/>
      <c r="CP303" s="358"/>
      <c r="CQ303" s="358"/>
      <c r="CR303" s="358"/>
      <c r="CS303" s="358"/>
      <c r="CT303" s="358"/>
      <c r="CU303" s="358"/>
      <c r="CV303" s="358"/>
      <c r="CW303" s="358"/>
      <c r="CX303" s="358"/>
      <c r="CY303" s="358"/>
      <c r="CZ303" s="358"/>
      <c r="DA303" s="358"/>
      <c r="DB303" s="358"/>
      <c r="DC303" s="358"/>
      <c r="DD303" s="358"/>
      <c r="DE303" s="358"/>
      <c r="DF303" s="358"/>
      <c r="DG303" s="358"/>
      <c r="DH303" s="358"/>
    </row>
    <row r="304" ht="12.0" customHeight="1">
      <c r="A304" s="379"/>
      <c r="N304" s="377"/>
      <c r="O304" s="383"/>
      <c r="P304" s="449"/>
      <c r="Q304" s="368"/>
      <c r="R304" s="384" t="s">
        <v>140</v>
      </c>
      <c r="AD304" s="368"/>
      <c r="AE304" s="431" t="s">
        <v>141</v>
      </c>
      <c r="AO304" s="368"/>
      <c r="AP304" s="368"/>
      <c r="AQ304" s="384" t="s">
        <v>16</v>
      </c>
      <c r="BD304" s="425" t="s">
        <v>17</v>
      </c>
      <c r="BM304" s="368"/>
      <c r="BN304" s="368"/>
      <c r="BO304" s="477"/>
      <c r="BP304" s="384" t="b">
        <v>0</v>
      </c>
      <c r="BR304" s="394" t="str">
        <f>IFERROR(VLOOKUP(R296,Under_Lookup,29,FALSE),"")</f>
        <v/>
      </c>
      <c r="CA304" s="384" t="b">
        <v>0</v>
      </c>
      <c r="CC304" s="394" t="str">
        <f>IFERROR(VLOOKUP(R296,Under_Lookup,30,FALSE),"")</f>
        <v/>
      </c>
      <c r="CL304" s="389"/>
      <c r="CM304" s="477"/>
      <c r="CN304" s="358"/>
      <c r="CO304" s="358"/>
      <c r="CP304" s="358"/>
      <c r="CQ304" s="358"/>
      <c r="CR304" s="358"/>
      <c r="CS304" s="358"/>
      <c r="CT304" s="358"/>
      <c r="CU304" s="358"/>
      <c r="CV304" s="358"/>
      <c r="CW304" s="358"/>
      <c r="CX304" s="358"/>
      <c r="CY304" s="358"/>
      <c r="CZ304" s="358"/>
      <c r="DA304" s="358"/>
      <c r="DB304" s="358"/>
      <c r="DC304" s="358"/>
      <c r="DD304" s="358"/>
      <c r="DE304" s="358"/>
      <c r="DF304" s="358"/>
      <c r="DG304" s="358"/>
      <c r="DH304" s="358"/>
    </row>
    <row r="305" ht="12.0" customHeight="1">
      <c r="A305" s="379"/>
      <c r="N305" s="377"/>
      <c r="O305" s="383"/>
      <c r="P305" s="449"/>
      <c r="Q305" s="368"/>
      <c r="AD305" s="389"/>
      <c r="AO305" s="389"/>
      <c r="AP305" s="368"/>
      <c r="BM305" s="389"/>
      <c r="BN305" s="368"/>
      <c r="BO305" s="368"/>
      <c r="CL305" s="389"/>
      <c r="CM305" s="368"/>
      <c r="CN305" s="358"/>
      <c r="CO305" s="358"/>
      <c r="CP305" s="358"/>
      <c r="CQ305" s="358"/>
      <c r="CR305" s="358"/>
      <c r="CS305" s="358"/>
      <c r="CT305" s="358"/>
      <c r="CU305" s="358"/>
      <c r="CV305" s="358"/>
      <c r="CW305" s="358"/>
      <c r="CX305" s="358"/>
      <c r="CY305" s="358"/>
      <c r="CZ305" s="358"/>
      <c r="DA305" s="358"/>
      <c r="DB305" s="358"/>
      <c r="DC305" s="358"/>
      <c r="DD305" s="358"/>
      <c r="DE305" s="358"/>
      <c r="DF305" s="358"/>
      <c r="DG305" s="358"/>
      <c r="DH305" s="358"/>
    </row>
    <row r="306" ht="12.0" customHeight="1">
      <c r="A306" s="379"/>
      <c r="N306" s="377"/>
      <c r="O306" s="383"/>
      <c r="P306" s="449"/>
      <c r="Q306" s="368"/>
      <c r="R306" s="384" t="s">
        <v>142</v>
      </c>
      <c r="T306" s="394" t="str">
        <f>IFERROR(VLOOKUP(R296,Under_Lookup,15,FALSE),"")</f>
        <v/>
      </c>
      <c r="X306" s="432" t="str">
        <f>IFERROR(IF($AR$2=TRUE,RESOURCES!$I$143,"BUILD"),RESOURCES!$I$143)</f>
        <v/>
      </c>
      <c r="Z306" s="394" t="str">
        <f>IFERROR(VLOOKUP(R296,Under_Lookup,17,FALSE),"")</f>
        <v/>
      </c>
      <c r="AD306" s="389"/>
      <c r="AE306" s="431" t="str">
        <f>IFERROR(IF($AR$2=TRUE,RESOURCES!$AU$143,"VIM"),RESOURCES!$AU$143)</f>
        <v/>
      </c>
      <c r="AG306" s="433" t="str">
        <f>CONCATENATE(BATTLECALC!E281,if(BATTLECALC!E281&lt;&gt;"","d",""),BATTLECALC!F281:H281)</f>
        <v/>
      </c>
      <c r="AJ306" s="434" t="str">
        <f>IFERROR(IF($AR$2=TRUE,RESOURCES!$AU$145,"AGI"),RESOURCES!$AU$145)</f>
        <v/>
      </c>
      <c r="AL306" s="433" t="str">
        <f>CONCATENATE(BATTLECALC!E282,if(BATTLECALC!E282&lt;&gt;"","d",""),BATTLECALC!F282:H282)</f>
        <v/>
      </c>
      <c r="AO306" s="389"/>
      <c r="AP306" s="368"/>
      <c r="AQ306" s="426" t="s">
        <v>19</v>
      </c>
      <c r="AS306" s="427" t="str">
        <f>IFERROR(IFS(AQ298=TRUE,TRAITCSTLOOPUP(BD304,AS298),AY298=TRUE,TRAITCSTLOOPUP(BD304,BA298),AQ300=TRUE,TRAITCSTLOOKUP(BD304,AS300),AY300=TRUE,TRAITCSTLOOKUP(BD304,BA300),BP298=TRUE,VLOOKUP(BR298,AllAction,12, False),BP302=TRUE,VLOOKUP(BR302,AllAction,12, False),CA302=TRUE,VLOOKUP(CC302,AllAction,12, False),BP304=TRUE,VLOOKUP(BR304,AllAction,12, False),CA304=TRUE,VLOOKUP(CC304,AllAction,12, False),BP306=TRUE,VLOOKUP(BR306,AllAction,12, False),CA306=TRUE,VLOOKUP(CC306,AllAction,12, False),BP308=TRUE,VLOOKUP(BR308,AllAction,12, False),CA308=TRUE,VLOOKUP(CC308,AllAction,12, False)),"")</f>
        <v/>
      </c>
      <c r="AU306" s="428" t="str">
        <f>IFERROR(IFS(AQ298=TRUE,TRAITTEXTLOOKUP(BD304,AS298),AY298=TRUE,TRAITTEXTLOOKUP(BD304,BA298),AQ300=TRUE,TRAITTEXTLOOKUP(BD304,AS300),AY300=TRUE,TRAITTEXTLOOKUP(BD304,BA300),CA298=TRUE,VLOOKUP(R296,Under_Lookup,39,FALSE),BP298=TRUE,VLOOKUP(BR298,AllAction,18,False),BP302=TRUE,VLOOKUP(BR302,AllAction,18, False),CA302=TRUE,VLOOKUP(CC302,AllAction,18, False),BP304=TRUE,VLOOKUP(BR304,AllAction,18, False),CA304=TRUE,VLOOKUP(CC304,AllAction,18, False),BP306=TRUE,VLOOKUP(BR306,AllAction,18, False),CA306=TRUE,VLOOKUP(CC306,AllAction,18, False),BP308=TRUE,VLOOKUP(BR308,AllAction,18, False),CA308=TRUE,VLOOKUP(CC308,AllAction,18, False)),"")</f>
        <v/>
      </c>
      <c r="BM306" s="389"/>
      <c r="BN306" s="368"/>
      <c r="BO306" s="368"/>
      <c r="BP306" s="384" t="b">
        <v>0</v>
      </c>
      <c r="BR306" s="394"/>
      <c r="CA306" s="384" t="b">
        <v>0</v>
      </c>
      <c r="CC306" s="394"/>
      <c r="CL306" s="389"/>
      <c r="CM306" s="368"/>
      <c r="CN306" s="358"/>
      <c r="CO306" s="358"/>
      <c r="CP306" s="358"/>
      <c r="CQ306" s="358"/>
      <c r="CR306" s="358"/>
      <c r="CS306" s="358"/>
      <c r="CT306" s="358"/>
      <c r="CU306" s="358"/>
      <c r="CV306" s="358"/>
      <c r="CW306" s="358"/>
      <c r="CX306" s="358"/>
      <c r="CY306" s="358"/>
      <c r="CZ306" s="358"/>
      <c r="DA306" s="358"/>
      <c r="DB306" s="358"/>
      <c r="DC306" s="358"/>
      <c r="DD306" s="358"/>
      <c r="DE306" s="358"/>
      <c r="DF306" s="358"/>
      <c r="DG306" s="358"/>
      <c r="DH306" s="358"/>
    </row>
    <row r="307" ht="12.0" customHeight="1">
      <c r="A307" s="379"/>
      <c r="N307" s="377"/>
      <c r="O307" s="383"/>
      <c r="P307" s="449"/>
      <c r="Q307" s="368"/>
      <c r="AD307" s="389"/>
      <c r="AO307" s="389"/>
      <c r="AP307" s="368"/>
      <c r="AQ307" s="426" t="s">
        <v>20</v>
      </c>
      <c r="AS307" s="427" t="str">
        <f>IFERROR(IFS(OR(AQ298=TRUE,AY298=TRUE),"",BP298=TRUE,VLOOKUP(BR298,AllAction,16, False),BP302=TRUE,VLOOKUP(BR302,AllAction,16, False),CA302=TRUE,VLOOKUP(CC302,AllAction,16, False),BP304=TRUE,VLOOKUP(BR304,AllAction,16, False),CA304=TRUE,VLOOKUP(CC304,AllAction,16, False),BP306=TRUE,VLOOKUP(BR306,AllAction,16, False),CA306=TRUE,VLOOKUP(CC306,AllAction,16, False),BP308=TRUE,VLOOKUP(BR308,AllAction,16, False),CA308=TRUE,VLOOKUP(CC308,AllAction,16, False)),"")</f>
        <v/>
      </c>
      <c r="BM307" s="389"/>
      <c r="BN307" s="368"/>
      <c r="BO307" s="368"/>
      <c r="CL307" s="389"/>
      <c r="CM307" s="368"/>
      <c r="CN307" s="358"/>
      <c r="CO307" s="358"/>
      <c r="CP307" s="358"/>
      <c r="CQ307" s="358"/>
      <c r="CR307" s="358"/>
      <c r="CS307" s="358"/>
      <c r="CT307" s="358"/>
      <c r="CU307" s="358"/>
      <c r="CV307" s="358"/>
      <c r="CW307" s="358"/>
      <c r="CX307" s="358"/>
      <c r="CY307" s="358"/>
      <c r="CZ307" s="358"/>
      <c r="DA307" s="358"/>
      <c r="DB307" s="358"/>
      <c r="DC307" s="358"/>
      <c r="DD307" s="358"/>
      <c r="DE307" s="358"/>
      <c r="DF307" s="358"/>
      <c r="DG307" s="358"/>
      <c r="DH307" s="358"/>
    </row>
    <row r="308" ht="12.0" customHeight="1">
      <c r="A308" s="379"/>
      <c r="B308" s="26"/>
      <c r="C308" s="26"/>
      <c r="D308" s="26"/>
      <c r="E308" s="26"/>
      <c r="F308" s="26"/>
      <c r="G308" s="26"/>
      <c r="H308" s="26"/>
      <c r="I308" s="26"/>
      <c r="J308" s="26"/>
      <c r="K308" s="26"/>
      <c r="L308" s="26"/>
      <c r="M308" s="26"/>
      <c r="N308" s="27"/>
      <c r="O308" s="383"/>
      <c r="P308" s="449"/>
      <c r="Q308" s="368"/>
      <c r="R308" s="426" t="str">
        <f>IFERROR(VLOOKUP(R296,Under_Lookup,19,FALSE),"")       
                        </f>
        <v/>
      </c>
      <c r="T308" s="394" t="str">
        <f>IFERROR(VLOOKUP(R296,Under_Lookup,21,FALSE),"")</f>
        <v/>
      </c>
      <c r="X308" s="435" t="str">
        <f>IFERROR(VLOOKUP(R296,Under_Lookup,23,FALSE),"")</f>
        <v/>
      </c>
      <c r="Z308" s="394" t="str">
        <f>IFERROR(VLOOKUP(R296,Under_Lookup,25,FALSE),"")</f>
        <v/>
      </c>
      <c r="AD308" s="389"/>
      <c r="AE308" s="431" t="str">
        <f>IFERROR(IF($AR$2=TRUE,RESOURCES!$AU$147,"WIT"),RESOURCES!$AU$147)</f>
        <v/>
      </c>
      <c r="AG308" s="433" t="str">
        <f>CONCATENATE(BATTLECALC!E283,if(BATTLECALC!E283&lt;&gt;"","d",""),BATTLECALC!F283:H283)</f>
        <v/>
      </c>
      <c r="AJ308" s="434" t="str">
        <f>IFERROR(IF($AR$2=TRUE,RESOURCES!$AU$149,"CRM"),RESOURCES!$AU$149)</f>
        <v/>
      </c>
      <c r="AL308" s="433" t="str">
        <f>CONCATENATE(BATTLECALC!E284,if(BATTLECALC!E284&lt;&gt;"","d",""),BATTLECALC!F284:H284)</f>
        <v/>
      </c>
      <c r="AO308" s="389"/>
      <c r="AP308" s="368"/>
      <c r="AQ308" s="384" t="s">
        <v>21</v>
      </c>
      <c r="AS308" s="394" t="str">
        <f>IFERROR(IFS(OR(AQ298=TRUE,AY298=TRUE),"",BP298=TRUE,VLOOKUP(BR298,AllAction,14, False),BP302=TRUE,VLOOKUP(BR302,AllAction,14, False),CA302=TRUE,VLOOKUP(CC302,AllAction,14, False),BP304=TRUE,VLOOKUP(BR304,AllAction,14, False),CA304=TRUE,VLOOKUP(CC304,AllAction,14, False),BP306=TRUE,VLOOKUP(BR306,AllAction,14, False),CA306=TRUE,VLOOKUP(CC306,AllAction,14, False),BP308=TRUE,VLOOKUP(BR308,AllAction,14, False),CA308=TRUE,VLOOKUP(CC308,AllAction,14, False)),"")</f>
        <v/>
      </c>
      <c r="BM308" s="389"/>
      <c r="BN308" s="368"/>
      <c r="BO308" s="368"/>
      <c r="BP308" s="384" t="b">
        <v>0</v>
      </c>
      <c r="BR308" s="394"/>
      <c r="CA308" s="384" t="b">
        <v>0</v>
      </c>
      <c r="CC308" s="394"/>
      <c r="CL308" s="389"/>
      <c r="CM308" s="368"/>
      <c r="CN308" s="358"/>
      <c r="CO308" s="358"/>
      <c r="CP308" s="358"/>
      <c r="CQ308" s="358"/>
      <c r="CR308" s="358"/>
      <c r="CS308" s="358"/>
      <c r="CT308" s="358"/>
      <c r="CU308" s="358"/>
      <c r="CV308" s="358"/>
      <c r="CW308" s="358"/>
      <c r="CX308" s="358"/>
      <c r="CY308" s="358"/>
      <c r="CZ308" s="358"/>
      <c r="DA308" s="358"/>
      <c r="DB308" s="358"/>
      <c r="DC308" s="358"/>
      <c r="DD308" s="358"/>
      <c r="DE308" s="358"/>
      <c r="DF308" s="358"/>
      <c r="DG308" s="358"/>
      <c r="DH308" s="358"/>
    </row>
    <row r="309" ht="12.0" customHeight="1">
      <c r="A309" s="379"/>
      <c r="B309" s="379"/>
      <c r="C309" s="383"/>
      <c r="D309" s="383"/>
      <c r="E309" s="383"/>
      <c r="F309" s="383"/>
      <c r="G309" s="383"/>
      <c r="H309" s="383"/>
      <c r="I309" s="383"/>
      <c r="J309" s="383"/>
      <c r="K309" s="383"/>
      <c r="L309" s="383"/>
      <c r="M309" s="383"/>
      <c r="N309" s="383"/>
      <c r="O309" s="383"/>
      <c r="P309" s="449"/>
      <c r="Q309" s="368"/>
      <c r="AD309" s="389"/>
      <c r="AO309" s="389"/>
      <c r="AP309" s="368"/>
      <c r="BM309" s="389"/>
      <c r="BN309" s="368"/>
      <c r="BO309" s="477"/>
      <c r="CL309" s="389"/>
      <c r="CM309" s="368"/>
      <c r="CN309" s="358"/>
      <c r="CO309" s="358"/>
      <c r="CP309" s="358"/>
      <c r="CQ309" s="358"/>
      <c r="CR309" s="358"/>
      <c r="CS309" s="358"/>
      <c r="CT309" s="358"/>
      <c r="CU309" s="358"/>
      <c r="CV309" s="358"/>
      <c r="CW309" s="358"/>
      <c r="CX309" s="358"/>
      <c r="CY309" s="358"/>
      <c r="CZ309" s="358"/>
      <c r="DA309" s="358"/>
      <c r="DB309" s="358"/>
      <c r="DC309" s="358"/>
      <c r="DD309" s="358"/>
      <c r="DE309" s="358"/>
      <c r="DF309" s="358"/>
      <c r="DG309" s="358"/>
      <c r="DH309" s="358"/>
    </row>
    <row r="310" ht="12.0" customHeight="1">
      <c r="A310" s="379"/>
      <c r="B310" s="379"/>
      <c r="C310" s="379"/>
      <c r="D310" s="379"/>
      <c r="E310" s="379"/>
      <c r="F310" s="379"/>
      <c r="G310" s="379"/>
      <c r="H310" s="379"/>
      <c r="I310" s="379"/>
      <c r="J310" s="379"/>
      <c r="K310" s="379"/>
      <c r="L310" s="379"/>
      <c r="M310" s="379"/>
      <c r="N310" s="379"/>
      <c r="O310" s="379"/>
      <c r="P310" s="449"/>
      <c r="Q310" s="368"/>
      <c r="R310" s="368"/>
      <c r="S310" s="389"/>
      <c r="T310" s="389"/>
      <c r="U310" s="389"/>
      <c r="V310" s="389"/>
      <c r="W310" s="389"/>
      <c r="X310" s="389"/>
      <c r="Y310" s="389"/>
      <c r="Z310" s="389"/>
      <c r="AA310" s="389"/>
      <c r="AB310" s="389"/>
      <c r="AC310" s="389"/>
      <c r="AD310" s="389"/>
      <c r="AE310" s="368"/>
      <c r="AF310" s="489"/>
      <c r="AG310" s="489"/>
      <c r="AH310" s="489"/>
      <c r="AI310" s="489"/>
      <c r="AJ310" s="389"/>
      <c r="AK310" s="389"/>
      <c r="AL310" s="389"/>
      <c r="AM310" s="389"/>
      <c r="AN310" s="389"/>
      <c r="AO310" s="389"/>
      <c r="AP310" s="368"/>
      <c r="AQ310" s="429"/>
      <c r="AR310" s="430"/>
      <c r="AS310" s="430"/>
      <c r="AT310" s="430"/>
      <c r="AU310" s="430"/>
      <c r="AV310" s="430"/>
      <c r="AW310" s="430"/>
      <c r="AX310" s="430"/>
      <c r="AY310" s="430"/>
      <c r="AZ310" s="430"/>
      <c r="BA310" s="430"/>
      <c r="BB310" s="430"/>
      <c r="BC310" s="430"/>
      <c r="BD310" s="430"/>
      <c r="BE310" s="430"/>
      <c r="BF310" s="430"/>
      <c r="BG310" s="430"/>
      <c r="BH310" s="430"/>
      <c r="BI310" s="430"/>
      <c r="BJ310" s="430"/>
      <c r="BK310" s="430"/>
      <c r="BL310" s="430"/>
      <c r="BM310" s="389"/>
      <c r="BN310" s="368"/>
      <c r="BO310" s="477"/>
      <c r="BP310" s="368"/>
      <c r="BQ310" s="389"/>
      <c r="BR310" s="389"/>
      <c r="BS310" s="389"/>
      <c r="BT310" s="389"/>
      <c r="BU310" s="389"/>
      <c r="BV310" s="389"/>
      <c r="BW310" s="389"/>
      <c r="BX310" s="389"/>
      <c r="BY310" s="389"/>
      <c r="BZ310" s="389"/>
      <c r="CA310" s="389"/>
      <c r="CB310" s="389"/>
      <c r="CC310" s="389"/>
      <c r="CD310" s="389"/>
      <c r="CE310" s="389"/>
      <c r="CF310" s="389"/>
      <c r="CG310" s="389"/>
      <c r="CH310" s="389"/>
      <c r="CI310" s="389"/>
      <c r="CJ310" s="389"/>
      <c r="CK310" s="389"/>
      <c r="CL310" s="389"/>
      <c r="CM310" s="488"/>
      <c r="CN310" s="358"/>
      <c r="CO310" s="358"/>
      <c r="CP310" s="358"/>
      <c r="CQ310" s="358"/>
      <c r="CR310" s="358"/>
      <c r="CS310" s="358"/>
      <c r="CT310" s="358"/>
      <c r="CU310" s="358"/>
      <c r="CV310" s="358"/>
      <c r="CW310" s="358"/>
      <c r="CX310" s="358"/>
      <c r="CY310" s="358"/>
      <c r="CZ310" s="358"/>
      <c r="DA310" s="358"/>
      <c r="DB310" s="358"/>
      <c r="DC310" s="358"/>
      <c r="DD310" s="358"/>
      <c r="DE310" s="358"/>
      <c r="DF310" s="358"/>
      <c r="DG310" s="358"/>
      <c r="DH310" s="358"/>
    </row>
    <row r="311" ht="12.0" customHeight="1">
      <c r="A311" s="379"/>
      <c r="B311" s="379"/>
      <c r="C311" s="379"/>
      <c r="D311" s="379"/>
      <c r="E311" s="379"/>
      <c r="F311" s="379"/>
      <c r="G311" s="379"/>
      <c r="H311" s="379"/>
      <c r="I311" s="379"/>
      <c r="J311" s="379"/>
      <c r="K311" s="379"/>
      <c r="L311" s="379"/>
      <c r="M311" s="379"/>
      <c r="N311" s="379"/>
      <c r="O311" s="379"/>
      <c r="P311" s="449"/>
      <c r="Q311" s="368"/>
      <c r="R311" s="368"/>
      <c r="S311" s="368"/>
      <c r="T311" s="368"/>
      <c r="U311" s="368"/>
      <c r="V311" s="368"/>
      <c r="W311" s="368"/>
      <c r="X311" s="368"/>
      <c r="Y311" s="368"/>
      <c r="Z311" s="368"/>
      <c r="AA311" s="368"/>
      <c r="AB311" s="368"/>
      <c r="AC311" s="368"/>
      <c r="AD311" s="368"/>
      <c r="AE311" s="368"/>
      <c r="AF311" s="490"/>
      <c r="AG311" s="490"/>
      <c r="AH311" s="490"/>
      <c r="AI311" s="490"/>
      <c r="AJ311" s="368"/>
      <c r="AK311" s="368"/>
      <c r="AL311" s="368"/>
      <c r="AM311" s="368"/>
      <c r="AN311" s="368"/>
      <c r="AO311" s="368"/>
      <c r="AP311" s="488"/>
      <c r="AQ311" s="488"/>
      <c r="AR311" s="488"/>
      <c r="AS311" s="488"/>
      <c r="AT311" s="488"/>
      <c r="AU311" s="488"/>
      <c r="AV311" s="488"/>
      <c r="AW311" s="488"/>
      <c r="AX311" s="488"/>
      <c r="AY311" s="488"/>
      <c r="AZ311" s="488"/>
      <c r="BA311" s="488"/>
      <c r="BB311" s="488"/>
      <c r="BC311" s="488"/>
      <c r="BD311" s="488"/>
      <c r="BE311" s="488"/>
      <c r="BF311" s="488"/>
      <c r="BG311" s="488"/>
      <c r="BH311" s="488"/>
      <c r="BI311" s="488"/>
      <c r="BJ311" s="488"/>
      <c r="BK311" s="488"/>
      <c r="BL311" s="488"/>
      <c r="BM311" s="488"/>
      <c r="BN311" s="488"/>
      <c r="BO311" s="488"/>
      <c r="BP311" s="488"/>
      <c r="BQ311" s="488"/>
      <c r="BR311" s="488"/>
      <c r="BS311" s="488"/>
      <c r="BT311" s="488"/>
      <c r="BU311" s="488"/>
      <c r="BV311" s="488"/>
      <c r="BW311" s="488"/>
      <c r="BX311" s="488"/>
      <c r="BY311" s="488"/>
      <c r="BZ311" s="488"/>
      <c r="CA311" s="488"/>
      <c r="CB311" s="488"/>
      <c r="CC311" s="488"/>
      <c r="CD311" s="488"/>
      <c r="CE311" s="488"/>
      <c r="CF311" s="488"/>
      <c r="CG311" s="488"/>
      <c r="CH311" s="488"/>
      <c r="CI311" s="488"/>
      <c r="CJ311" s="488"/>
      <c r="CK311" s="488"/>
      <c r="CL311" s="488"/>
      <c r="CM311" s="488"/>
      <c r="CN311" s="358"/>
      <c r="CO311" s="358"/>
      <c r="CP311" s="358"/>
      <c r="CQ311" s="358"/>
      <c r="CR311" s="358"/>
      <c r="CS311" s="358"/>
      <c r="CT311" s="358"/>
      <c r="CU311" s="358"/>
      <c r="CV311" s="358"/>
      <c r="CW311" s="358"/>
      <c r="CX311" s="358"/>
      <c r="CY311" s="358"/>
      <c r="CZ311" s="358"/>
      <c r="DA311" s="358"/>
      <c r="DB311" s="358"/>
      <c r="DC311" s="358"/>
      <c r="DD311" s="358"/>
      <c r="DE311" s="358"/>
      <c r="DF311" s="358"/>
      <c r="DG311" s="358"/>
      <c r="DH311" s="358"/>
    </row>
    <row r="312" ht="12.0" customHeight="1">
      <c r="A312" s="491"/>
      <c r="B312" s="491"/>
      <c r="C312" s="491"/>
      <c r="D312" s="491"/>
      <c r="E312" s="491"/>
      <c r="F312" s="491"/>
      <c r="G312" s="491"/>
      <c r="H312" s="491"/>
      <c r="I312" s="491"/>
      <c r="J312" s="491"/>
      <c r="K312" s="491"/>
      <c r="L312" s="491"/>
      <c r="M312" s="491"/>
      <c r="N312" s="491"/>
      <c r="O312" s="491"/>
      <c r="P312" s="449"/>
      <c r="Q312" s="358"/>
      <c r="R312" s="358"/>
      <c r="S312" s="358"/>
      <c r="T312" s="358"/>
      <c r="U312" s="358"/>
      <c r="V312" s="358"/>
      <c r="W312" s="358"/>
      <c r="X312" s="358"/>
      <c r="Y312" s="358"/>
      <c r="Z312" s="358"/>
      <c r="AA312" s="358"/>
      <c r="AB312" s="358"/>
      <c r="AC312" s="358"/>
      <c r="AD312" s="358"/>
      <c r="AE312" s="358"/>
      <c r="AF312" s="358"/>
      <c r="AG312" s="358"/>
      <c r="AH312" s="358"/>
      <c r="AI312" s="358"/>
      <c r="AJ312" s="358"/>
      <c r="AK312" s="358"/>
      <c r="AL312" s="358"/>
      <c r="AM312" s="358"/>
      <c r="AN312" s="358"/>
      <c r="AO312" s="358"/>
      <c r="AP312" s="358"/>
      <c r="AQ312" s="358"/>
      <c r="AR312" s="358"/>
      <c r="AS312" s="358"/>
      <c r="AT312" s="358"/>
      <c r="AU312" s="358"/>
      <c r="AV312" s="358"/>
      <c r="AW312" s="358"/>
      <c r="AX312" s="358"/>
      <c r="AY312" s="358"/>
      <c r="AZ312" s="358"/>
      <c r="BA312" s="358"/>
      <c r="BB312" s="358"/>
      <c r="BC312" s="358"/>
      <c r="BD312" s="358"/>
      <c r="BE312" s="358"/>
      <c r="BF312" s="358"/>
      <c r="BG312" s="358"/>
      <c r="BH312" s="358"/>
      <c r="BI312" s="358"/>
      <c r="BJ312" s="358"/>
      <c r="BK312" s="358"/>
      <c r="BL312" s="358"/>
      <c r="BM312" s="358"/>
      <c r="BN312" s="358"/>
      <c r="BO312" s="358"/>
      <c r="BP312" s="358"/>
      <c r="BQ312" s="358"/>
      <c r="BR312" s="358"/>
      <c r="BS312" s="358"/>
      <c r="BT312" s="358"/>
      <c r="BU312" s="358"/>
      <c r="BV312" s="358"/>
      <c r="BW312" s="358"/>
      <c r="BX312" s="358"/>
      <c r="BY312" s="358"/>
      <c r="BZ312" s="358"/>
      <c r="CA312" s="358"/>
      <c r="CB312" s="358"/>
      <c r="CC312" s="358"/>
      <c r="CD312" s="358"/>
      <c r="CE312" s="358"/>
      <c r="CF312" s="358"/>
      <c r="CG312" s="358"/>
      <c r="CH312" s="358"/>
      <c r="CI312" s="358"/>
      <c r="CJ312" s="358"/>
      <c r="CK312" s="358"/>
      <c r="CL312" s="358"/>
      <c r="CM312" s="358"/>
      <c r="CN312" s="358"/>
      <c r="CO312" s="358"/>
      <c r="CP312" s="358"/>
      <c r="CQ312" s="358"/>
      <c r="CR312" s="358"/>
      <c r="CS312" s="358"/>
      <c r="CT312" s="358"/>
      <c r="CU312" s="358"/>
      <c r="CV312" s="358"/>
      <c r="CW312" s="358"/>
      <c r="CX312" s="358"/>
      <c r="CY312" s="358"/>
      <c r="CZ312" s="358"/>
      <c r="DA312" s="358"/>
      <c r="DB312" s="358"/>
      <c r="DC312" s="358"/>
      <c r="DD312" s="358"/>
      <c r="DE312" s="358"/>
      <c r="DF312" s="358"/>
      <c r="DG312" s="358"/>
      <c r="DH312" s="358"/>
    </row>
    <row r="313" ht="12.0" customHeight="1">
      <c r="A313" s="441"/>
      <c r="B313" s="441"/>
      <c r="C313" s="441"/>
      <c r="D313" s="441"/>
      <c r="E313" s="441"/>
      <c r="F313" s="441"/>
      <c r="G313" s="441"/>
      <c r="H313" s="441"/>
      <c r="I313" s="441"/>
      <c r="J313" s="441"/>
      <c r="K313" s="441"/>
      <c r="L313" s="441"/>
      <c r="M313" s="441"/>
      <c r="N313" s="441"/>
      <c r="O313" s="441"/>
      <c r="P313" s="441"/>
      <c r="Q313" s="441"/>
      <c r="R313" s="441"/>
      <c r="S313" s="441"/>
      <c r="T313" s="441"/>
      <c r="U313" s="441"/>
      <c r="V313" s="441"/>
      <c r="W313" s="441"/>
      <c r="X313" s="441"/>
      <c r="Y313" s="441"/>
      <c r="Z313" s="441"/>
      <c r="AA313" s="441"/>
      <c r="AB313" s="441"/>
      <c r="AC313" s="441"/>
      <c r="AD313" s="441"/>
      <c r="AE313" s="441"/>
      <c r="AF313" s="441"/>
      <c r="AG313" s="441"/>
      <c r="AH313" s="441"/>
      <c r="AI313" s="441"/>
      <c r="AJ313" s="441"/>
      <c r="AK313" s="441"/>
      <c r="AL313" s="441"/>
      <c r="AM313" s="441"/>
      <c r="AN313" s="441"/>
      <c r="AO313" s="441"/>
      <c r="AP313" s="441"/>
      <c r="AQ313" s="441"/>
      <c r="AR313" s="441"/>
      <c r="AS313" s="441"/>
      <c r="AT313" s="441"/>
      <c r="AU313" s="441"/>
      <c r="AV313" s="441"/>
      <c r="AW313" s="441"/>
      <c r="AX313" s="441"/>
      <c r="AY313" s="441"/>
      <c r="AZ313" s="441"/>
      <c r="BA313" s="441"/>
      <c r="BB313" s="441"/>
      <c r="BC313" s="441"/>
      <c r="BD313" s="441"/>
      <c r="BE313" s="441"/>
      <c r="BF313" s="441"/>
      <c r="BG313" s="441"/>
      <c r="BH313" s="441"/>
      <c r="BI313" s="441"/>
      <c r="BJ313" s="441"/>
      <c r="BK313" s="441"/>
      <c r="BL313" s="441"/>
      <c r="BM313" s="441"/>
      <c r="BN313" s="441"/>
      <c r="BO313" s="441"/>
      <c r="BP313" s="442"/>
      <c r="BQ313" s="442"/>
      <c r="BR313" s="442"/>
      <c r="BS313" s="442"/>
      <c r="BT313" s="442"/>
      <c r="BU313" s="442"/>
      <c r="BV313" s="442"/>
      <c r="BW313" s="442"/>
      <c r="BX313" s="442"/>
      <c r="BY313" s="442"/>
      <c r="BZ313" s="442"/>
      <c r="CA313" s="442"/>
      <c r="CB313" s="442"/>
      <c r="CC313" s="442"/>
      <c r="CD313" s="442"/>
      <c r="CE313" s="442"/>
      <c r="CF313" s="442"/>
      <c r="CG313" s="442"/>
      <c r="CH313" s="442"/>
      <c r="CI313" s="442"/>
      <c r="CJ313" s="442"/>
      <c r="CK313" s="442"/>
      <c r="CL313" s="442"/>
      <c r="CM313" s="442"/>
      <c r="CN313" s="442"/>
      <c r="CO313" s="442"/>
      <c r="CP313" s="442"/>
      <c r="CQ313" s="442"/>
      <c r="CR313" s="442"/>
      <c r="CS313" s="442"/>
      <c r="CT313" s="442"/>
      <c r="CU313" s="442"/>
      <c r="CV313" s="442"/>
      <c r="CW313" s="442"/>
      <c r="CX313" s="442"/>
      <c r="CY313" s="442"/>
      <c r="CZ313" s="442"/>
      <c r="DA313" s="442"/>
      <c r="DB313" s="442"/>
      <c r="DC313" s="442"/>
      <c r="DD313" s="442"/>
      <c r="DE313" s="442"/>
      <c r="DF313" s="442"/>
      <c r="DG313" s="442"/>
      <c r="DH313" s="442"/>
    </row>
    <row r="314" ht="12.0" customHeight="1">
      <c r="A314" s="379"/>
      <c r="B314" s="379"/>
      <c r="C314" s="379"/>
      <c r="D314" s="379"/>
      <c r="E314" s="379"/>
      <c r="F314" s="379"/>
      <c r="G314" s="379"/>
      <c r="H314" s="379"/>
      <c r="I314" s="379"/>
      <c r="J314" s="379"/>
      <c r="K314" s="379"/>
      <c r="L314" s="379"/>
      <c r="M314" s="379"/>
      <c r="N314" s="367"/>
      <c r="O314" s="367"/>
      <c r="P314" s="449"/>
      <c r="Q314" s="358"/>
      <c r="R314" s="358"/>
      <c r="S314" s="358"/>
      <c r="T314" s="358"/>
      <c r="U314" s="358"/>
      <c r="V314" s="358"/>
      <c r="W314" s="358"/>
      <c r="X314" s="358"/>
      <c r="Y314" s="358"/>
      <c r="Z314" s="358"/>
      <c r="AA314" s="358"/>
      <c r="AB314" s="358"/>
      <c r="AC314" s="358"/>
      <c r="AD314" s="358"/>
      <c r="AE314" s="358"/>
      <c r="AF314" s="358"/>
      <c r="AG314" s="358"/>
      <c r="AH314" s="358"/>
      <c r="AI314" s="358"/>
      <c r="AJ314" s="358"/>
      <c r="AK314" s="358"/>
      <c r="AL314" s="358"/>
      <c r="AM314" s="358"/>
      <c r="AN314" s="358"/>
      <c r="AO314" s="358"/>
      <c r="AP314" s="358"/>
      <c r="AQ314" s="358"/>
      <c r="AR314" s="358"/>
      <c r="AS314" s="358"/>
      <c r="AT314" s="358"/>
      <c r="AU314" s="358"/>
      <c r="AV314" s="358"/>
      <c r="AW314" s="358"/>
      <c r="AX314" s="358"/>
      <c r="AY314" s="358"/>
      <c r="AZ314" s="358"/>
      <c r="BA314" s="358"/>
      <c r="BB314" s="358"/>
      <c r="BC314" s="358"/>
      <c r="BD314" s="358"/>
      <c r="BE314" s="358"/>
      <c r="BF314" s="358"/>
      <c r="BG314" s="358"/>
      <c r="BH314" s="358"/>
      <c r="BI314" s="358"/>
      <c r="BJ314" s="358"/>
      <c r="BK314" s="358"/>
      <c r="BL314" s="358"/>
      <c r="BM314" s="358"/>
      <c r="BN314" s="358"/>
      <c r="BO314" s="358"/>
      <c r="BP314" s="358"/>
      <c r="BQ314" s="358"/>
      <c r="BR314" s="358"/>
      <c r="BS314" s="358"/>
      <c r="BT314" s="358"/>
      <c r="BU314" s="358"/>
      <c r="BV314" s="358"/>
      <c r="BW314" s="358"/>
      <c r="BX314" s="358"/>
      <c r="BY314" s="358"/>
      <c r="BZ314" s="358"/>
      <c r="CA314" s="358"/>
      <c r="CB314" s="358"/>
      <c r="CC314" s="358"/>
      <c r="CD314" s="358"/>
      <c r="CE314" s="358"/>
      <c r="CF314" s="358"/>
      <c r="CG314" s="358"/>
      <c r="CH314" s="358"/>
      <c r="CI314" s="358"/>
      <c r="CJ314" s="358"/>
      <c r="CK314" s="358"/>
      <c r="CL314" s="358"/>
      <c r="CM314" s="358"/>
      <c r="CN314" s="358"/>
      <c r="CO314" s="358"/>
      <c r="CP314" s="358"/>
      <c r="CQ314" s="358"/>
      <c r="CR314" s="358"/>
      <c r="CS314" s="358"/>
      <c r="CT314" s="358"/>
      <c r="CU314" s="358"/>
      <c r="CV314" s="358"/>
      <c r="CW314" s="358"/>
      <c r="CX314" s="358"/>
      <c r="CY314" s="358"/>
      <c r="CZ314" s="358"/>
      <c r="DA314" s="358"/>
      <c r="DB314" s="358"/>
      <c r="DC314" s="358"/>
      <c r="DD314" s="358"/>
      <c r="DE314" s="358"/>
      <c r="DF314" s="358"/>
      <c r="DG314" s="358"/>
      <c r="DH314" s="358"/>
    </row>
    <row r="315" ht="12.0" customHeight="1">
      <c r="A315" s="379"/>
      <c r="B315" s="379"/>
      <c r="C315" s="379"/>
      <c r="D315" s="379"/>
      <c r="E315" s="379"/>
      <c r="F315" s="379"/>
      <c r="G315" s="379"/>
      <c r="H315" s="379"/>
      <c r="I315" s="379"/>
      <c r="J315" s="379"/>
      <c r="K315" s="379"/>
      <c r="L315" s="379"/>
      <c r="M315" s="379"/>
      <c r="N315" s="367"/>
      <c r="O315" s="367"/>
      <c r="P315" s="449"/>
      <c r="Q315" s="459"/>
      <c r="R315" s="460" t="s">
        <v>144</v>
      </c>
      <c r="AJ315" s="461"/>
      <c r="AK315" s="462" t="str">
        <f>IFERROR(IF(AB322=13,(""),(VLOOKUP(AB322,Proto_Lookup,3,FALSE))),"")</f>
        <v>GENERIC</v>
      </c>
      <c r="AL315" s="462" t="str">
        <f>IFERROR(IF(AL322=13,(""),(VLOOKUP(AL322,Proto_Lookup,3,FALSE))),"")</f>
        <v>GENERIC</v>
      </c>
      <c r="AM315" s="462" t="str">
        <f>IFERROR(IF(AV322=13,(""),(VLOOKUP(AV322,Proto_Lookup,3,FALSE))),"")</f>
        <v>GENERIC</v>
      </c>
      <c r="AN315" s="462" t="str">
        <f>IFERROR(IF(BF322=13,(""),(VLOOKUP(BF322,Proto_Lookup,3,FALSE))),"")</f>
        <v>GENERIC</v>
      </c>
      <c r="AO315" s="462" t="str">
        <f>IFERROR(IF(BP322=13,(""),(VLOOKUP(BP322,Proto_Lookup,3,FALSE))),"")</f>
        <v>GENERIC</v>
      </c>
      <c r="AP315" s="462" t="str">
        <f>IFERROR(IF(BZ322=13,(""),(VLOOKUP(BZ322,Proto_Lookup,3,FALSE))),"")</f>
        <v>GENERIC</v>
      </c>
      <c r="AQ315" s="462" t="str">
        <f>IFERROR(IF(AB325=13,(""),(VLOOKUP(AB325,Proto_Lookup,3,FALSE))),"")</f>
        <v>GENERIC</v>
      </c>
      <c r="AR315" s="462" t="str">
        <f>IFERROR(IF(AL325=13,(""),(VLOOKUP(AL325,Proto_Lookup,3,FALSE))),"")</f>
        <v>GENERIC</v>
      </c>
      <c r="AS315" s="462" t="str">
        <f>IFERROR(IF(AV325=13,(""),(VLOOKUP(AV325,Proto_Lookup,3,FALSE))),"")</f>
        <v>GENERIC</v>
      </c>
      <c r="AT315" s="462" t="str">
        <f>IFERROR(IF(BF325=13,(""),(VLOOKUP(BF325,Proto_Lookup,3,FALSE))),"")</f>
        <v>GENERIC</v>
      </c>
      <c r="AU315" s="462" t="str">
        <f>IFERROR(IF(BP325=13,(""),(VLOOKUP(BP325,Proto_Lookup,3,FALSE))),"")</f>
        <v>GENERIC</v>
      </c>
      <c r="AV315" s="462" t="str">
        <f>IFERROR(IF(BZ325=13,(""),(VLOOKUP(BZ325,Proto_Lookup,3,FALSE))),"")</f>
        <v>GENERIC</v>
      </c>
      <c r="AW315" s="461"/>
      <c r="AX315" s="463" t="str">
        <f>IFERROR(VLOOKUP($AB322,Proto_Lookup,9,FALSE),"NO ACTION")</f>
        <v>NO ACTION</v>
      </c>
      <c r="AY315" s="463" t="str">
        <f>IFERROR(VLOOKUP(AL322,Proto_Lookup,9,FALSE),"NO ACTION")</f>
        <v>NO ACTION</v>
      </c>
      <c r="AZ315" s="463" t="str">
        <f>IFERROR(VLOOKUP(AV322,Proto_Lookup,9,FALSE),"NO ACTION")</f>
        <v>NO ACTION</v>
      </c>
      <c r="BA315" s="463" t="str">
        <f>IFERROR(VLOOKUP(BF322,Proto_Lookup,9,FALSE),"NO ACTION")</f>
        <v>NO ACTION</v>
      </c>
      <c r="BB315" s="463" t="str">
        <f>IFERROR(VLOOKUP(BP322,Proto_Lookup,9,FALSE),"NO ACTION")</f>
        <v>NO ACTION</v>
      </c>
      <c r="BC315" s="463" t="str">
        <f>IFERROR(VLOOKUP(BZ322,Proto_Lookup,9,FALSE),"NO ACTION")</f>
        <v>NO ACTION</v>
      </c>
      <c r="BD315" s="463" t="str">
        <f>IFERROR(VLOOKUP(AB325,Proto_Lookup,9,FALSE),"NO ACTION")</f>
        <v>NO ACTION</v>
      </c>
      <c r="BE315" s="463" t="str">
        <f>IFERROR(VLOOKUP(AL325,Proto_Lookup,9,FALSE),"NO ACTION")</f>
        <v>NO ACTION</v>
      </c>
      <c r="BF315" s="463" t="str">
        <f>IFERROR(VLOOKUP(AV325,Proto_Lookup,9,FALSE),"NO ACTION")</f>
        <v>NO ACTION</v>
      </c>
      <c r="BG315" s="463" t="str">
        <f>IFERROR(VLOOKUP(BF325,Proto_Lookup,9,FALSE),"NO ACTION")</f>
        <v>NO ACTION</v>
      </c>
      <c r="BH315" s="463" t="str">
        <f>IFERROR(VLOOKUP(BP325,Proto_Lookup,9,FALSE),"NO ACTION")</f>
        <v>NO ACTION</v>
      </c>
      <c r="BI315" s="463" t="str">
        <f>IFERROR(VLOOKUP(BZ325,Proto_Lookup,9,FALSE),"NO ACTION")</f>
        <v>NO ACTION</v>
      </c>
      <c r="BJ315" s="461"/>
      <c r="BK315" s="461"/>
      <c r="BL315" s="461"/>
      <c r="BM315" s="461"/>
      <c r="BN315" s="461"/>
      <c r="BO315" s="461"/>
      <c r="BP315" s="461"/>
      <c r="BQ315" s="461"/>
      <c r="BR315" s="461"/>
      <c r="BS315" s="461"/>
      <c r="BT315" s="461"/>
      <c r="BU315" s="461"/>
      <c r="BV315" s="461"/>
      <c r="BW315" s="461"/>
      <c r="BX315" s="461"/>
      <c r="BY315" s="461"/>
      <c r="BZ315" s="461"/>
      <c r="CA315" s="461"/>
      <c r="CB315" s="461"/>
      <c r="CC315" s="461"/>
      <c r="CD315" s="461"/>
      <c r="CE315" s="461"/>
      <c r="CF315" s="461"/>
      <c r="CG315" s="225"/>
      <c r="CH315" s="225"/>
      <c r="CI315" s="225"/>
      <c r="CJ315" s="225"/>
      <c r="CK315" s="225"/>
      <c r="CL315" s="225"/>
      <c r="CM315" s="225"/>
      <c r="CN315" s="358"/>
      <c r="CO315" s="358"/>
      <c r="CP315" s="358"/>
      <c r="CQ315" s="358"/>
      <c r="CR315" s="358"/>
      <c r="CS315" s="358"/>
      <c r="CT315" s="358"/>
      <c r="CU315" s="358"/>
      <c r="CV315" s="358"/>
      <c r="CW315" s="358"/>
      <c r="CX315" s="358"/>
      <c r="CY315" s="358"/>
      <c r="CZ315" s="358"/>
      <c r="DA315" s="358"/>
      <c r="DB315" s="358"/>
      <c r="DC315" s="358"/>
      <c r="DD315" s="358"/>
      <c r="DE315" s="358"/>
      <c r="DF315" s="358"/>
      <c r="DG315" s="358"/>
      <c r="DH315" s="358"/>
    </row>
    <row r="316" ht="12.0" customHeight="1">
      <c r="A316" s="379"/>
      <c r="B316" s="379"/>
      <c r="C316" s="379"/>
      <c r="D316" s="379"/>
      <c r="E316" s="379"/>
      <c r="F316" s="379"/>
      <c r="G316" s="379"/>
      <c r="H316" s="379"/>
      <c r="I316" s="379"/>
      <c r="J316" s="379"/>
      <c r="K316" s="379"/>
      <c r="L316" s="379"/>
      <c r="M316" s="379"/>
      <c r="N316" s="379"/>
      <c r="O316" s="379"/>
      <c r="P316" s="449"/>
      <c r="Q316" s="459"/>
      <c r="AJ316" s="461"/>
      <c r="AK316" s="463" t="str">
        <f>IFERROR(IF(AB322=13,(""),(VLOOKUP(AB322,Proto_Lookup,5,FALSE))),"")</f>
        <v>GENERIC</v>
      </c>
      <c r="AL316" s="463" t="str">
        <f>IFERROR(IF(AL322=13,(""),(VLOOKUP(AL322,Proto_Lookup,5,FALSE))),"")</f>
        <v>GENERIC</v>
      </c>
      <c r="AM316" s="463" t="str">
        <f>IFERROR(IF(AV322=13,(""),(VLOOKUP(AV322,Proto_Lookup,5,FALSE))),"")</f>
        <v>GENERIC</v>
      </c>
      <c r="AN316" s="463" t="str">
        <f>IFERROR(IF(BF322=13,(""),(VLOOKUP(BF322,Proto_Lookup,5,FALSE))),"")</f>
        <v>GENERIC</v>
      </c>
      <c r="AO316" s="463" t="str">
        <f>IFERROR(IF(BP322=13,(""),(VLOOKUP(BP322,Proto_Lookup,5,FALSE))),"")</f>
        <v>GENERIC</v>
      </c>
      <c r="AP316" s="463" t="str">
        <f>IFERROR(IF(BZ322=13,(""),(VLOOKUP(BZ322,Proto_Lookup,5,FALSE))),"")</f>
        <v>GENERIC</v>
      </c>
      <c r="AQ316" s="463" t="str">
        <f>IFERROR(IF(AB325=13,(""),(VLOOKUP(AB325,Proto_Lookup,5,FALSE))),"")</f>
        <v>GENERIC</v>
      </c>
      <c r="AR316" s="463" t="str">
        <f>IFERROR(IF(AL325=13,(""),(VLOOKUP(AL325,Proto_Lookup,5,FALSE))),"")</f>
        <v>GENERIC</v>
      </c>
      <c r="AS316" s="463" t="str">
        <f>IFERROR(IF(AV325=13,(""),(VLOOKUP(AV325,Proto_Lookup,5,FALSE))),"")</f>
        <v>GENERIC</v>
      </c>
      <c r="AT316" s="463" t="str">
        <f>IFERROR(IF(BF325=13,(""),(VLOOKUP(BF325,Proto_Lookup,5,FALSE))),"")</f>
        <v>GENERIC</v>
      </c>
      <c r="AU316" s="463" t="str">
        <f>IFERROR(IF(BP325=13,(""),(VLOOKUP(BP325,Proto_Lookup,5,FALSE))),"")</f>
        <v>GENERIC</v>
      </c>
      <c r="AV316" s="463" t="str">
        <f>IFERROR(IF(BZ325=13,(""),(VLOOKUP(BZ325,Proto_Lookup,5,FALSE))),"")</f>
        <v>GENERIC</v>
      </c>
      <c r="AW316" s="461"/>
      <c r="AX316" s="463" t="str">
        <f>IFERROR(VLOOKUP($AB322,Proto_Lookup,11,FALSE),"NO ACTION")</f>
        <v>NO ACTION</v>
      </c>
      <c r="AY316" s="463" t="str">
        <f>IFERROR(VLOOKUP(AL322,Proto_Lookup,11,FALSE),"NO ACTION")</f>
        <v>NO ACTION</v>
      </c>
      <c r="AZ316" s="463" t="str">
        <f>IFERROR(VLOOKUP(AV322,Proto_Lookup,11,FALSE),"NO ACTION")</f>
        <v>NO ACTION</v>
      </c>
      <c r="BA316" s="463" t="str">
        <f>IFERROR(VLOOKUP(BF322,Proto_Lookup,11,FALSE),"NO ACTION")</f>
        <v>NO ACTION</v>
      </c>
      <c r="BB316" s="463" t="str">
        <f>IFERROR(VLOOKUP(BP322,Proto_Lookup,11,FALSE),"NO ACTION")</f>
        <v>NO ACTION</v>
      </c>
      <c r="BC316" s="463" t="str">
        <f>IFERROR(VLOOKUP(BZ322,Proto_Lookup,11,FALSE),"NO ACTION")</f>
        <v>NO ACTION</v>
      </c>
      <c r="BD316" s="463" t="str">
        <f>IFERROR(VLOOKUP(AB325,Proto_Lookup,11,FALSE),"NO ACTION")</f>
        <v>NO ACTION</v>
      </c>
      <c r="BE316" s="463" t="str">
        <f>IFERROR(VLOOKUP(AL325,Proto_Lookup,11,FALSE),"NO ACTION")</f>
        <v>NO ACTION</v>
      </c>
      <c r="BF316" s="463" t="str">
        <f>IFERROR(VLOOKUP(AV325,Proto_Lookup,11,FALSE),"NO ACTION")</f>
        <v>NO ACTION</v>
      </c>
      <c r="BG316" s="463" t="str">
        <f>IFERROR(VLOOKUP(BF325,Proto_Lookup,11,FALSE),"NO ACTION")</f>
        <v>NO ACTION</v>
      </c>
      <c r="BH316" s="463" t="str">
        <f>IFERROR(VLOOKUP(BP325,Proto_Lookup,11,FALSE),"NO ACTION")</f>
        <v>NO ACTION</v>
      </c>
      <c r="BI316" s="463" t="str">
        <f>IFERROR(VLOOKUP(BZ325,Proto_Lookup,11,FALSE),"NO ACTION")</f>
        <v>NO ACTION</v>
      </c>
      <c r="BJ316" s="461"/>
      <c r="BK316" s="461"/>
      <c r="BL316" s="461"/>
      <c r="BM316" s="461"/>
      <c r="BN316" s="461"/>
      <c r="BO316" s="461"/>
      <c r="BP316" s="461"/>
      <c r="BQ316" s="461"/>
      <c r="BR316" s="461"/>
      <c r="BS316" s="461"/>
      <c r="BT316" s="461"/>
      <c r="BU316" s="461"/>
      <c r="BV316" s="461"/>
      <c r="BW316" s="461"/>
      <c r="BX316" s="461"/>
      <c r="BY316" s="461"/>
      <c r="BZ316" s="461"/>
      <c r="CA316" s="461"/>
      <c r="CB316" s="461"/>
      <c r="CC316" s="461"/>
      <c r="CD316" s="461"/>
      <c r="CE316" s="461"/>
      <c r="CF316" s="461"/>
      <c r="CG316" s="225"/>
      <c r="CH316" s="225"/>
      <c r="CI316" s="225"/>
      <c r="CJ316" s="225"/>
      <c r="CK316" s="225"/>
      <c r="CL316" s="225"/>
      <c r="CM316" s="225"/>
      <c r="CN316" s="358"/>
      <c r="CO316" s="358"/>
      <c r="CP316" s="358"/>
      <c r="CQ316" s="358"/>
      <c r="CR316" s="358"/>
      <c r="CS316" s="358"/>
      <c r="CT316" s="358"/>
      <c r="CU316" s="358"/>
      <c r="CV316" s="358"/>
      <c r="CW316" s="358"/>
      <c r="CX316" s="358"/>
      <c r="CY316" s="358"/>
      <c r="CZ316" s="358"/>
      <c r="DA316" s="358"/>
      <c r="DB316" s="358"/>
      <c r="DC316" s="358"/>
      <c r="DD316" s="358"/>
      <c r="DE316" s="358"/>
      <c r="DF316" s="358"/>
      <c r="DG316" s="358"/>
      <c r="DH316" s="358"/>
    </row>
    <row r="317" ht="12.0" customHeight="1">
      <c r="A317" s="379"/>
      <c r="B317" s="379"/>
      <c r="C317" s="379"/>
      <c r="D317" s="379"/>
      <c r="E317" s="379"/>
      <c r="F317" s="379"/>
      <c r="G317" s="379"/>
      <c r="H317" s="379"/>
      <c r="I317" s="379"/>
      <c r="J317" s="379"/>
      <c r="K317" s="379"/>
      <c r="L317" s="379"/>
      <c r="M317" s="379"/>
      <c r="N317" s="379"/>
      <c r="O317" s="379"/>
      <c r="P317" s="449"/>
      <c r="Q317" s="461"/>
      <c r="R317" s="461"/>
      <c r="S317" s="461"/>
      <c r="T317" s="461"/>
      <c r="U317" s="461"/>
      <c r="V317" s="461"/>
      <c r="W317" s="461"/>
      <c r="X317" s="461"/>
      <c r="Y317" s="461"/>
      <c r="Z317" s="464">
        <f> BATTLECALC!R306</f>
        <v>0</v>
      </c>
      <c r="AA317" s="461"/>
      <c r="AB317" s="461"/>
      <c r="AC317" s="461"/>
      <c r="AD317" s="461"/>
      <c r="AE317" s="461"/>
      <c r="AF317" s="461"/>
      <c r="AG317" s="461"/>
      <c r="AH317" s="461"/>
      <c r="AI317" s="461"/>
      <c r="AJ317" s="461"/>
      <c r="AK317" s="463" t="str">
        <f>IFERROR(VLOOKUP($AB322,Proto_Lookup,7,FALSE),"NO ACTION")</f>
        <v>NO ACTION</v>
      </c>
      <c r="AL317" s="463" t="str">
        <f>IFERROR(VLOOKUP(AL322,Proto_Lookup,7,FALSE),"NO ACTION")</f>
        <v>NO ACTION</v>
      </c>
      <c r="AM317" s="463" t="str">
        <f>IFERROR(VLOOKUP(AV322,Proto_Lookup,7,FALSE),"NO ACTION")</f>
        <v>NO ACTION</v>
      </c>
      <c r="AN317" s="463" t="str">
        <f>IFERROR(VLOOKUP(BF322,Proto_Lookup,7,FALSE),"NO ACTION")</f>
        <v>NO ACTION</v>
      </c>
      <c r="AO317" s="463" t="str">
        <f>IFERROR(VLOOKUP(BP322,Proto_Lookup,7,FALSE),"NO ACTION")</f>
        <v>NO ACTION</v>
      </c>
      <c r="AP317" s="463" t="str">
        <f>IFERROR(VLOOKUP(BZ322,Proto_Lookup,7,FALSE),"NO ACTION")</f>
        <v>NO ACTION</v>
      </c>
      <c r="AQ317" s="463" t="str">
        <f>IFERROR(VLOOKUP(AB325,Proto_Lookup,7,FALSE),"NO ACTION")</f>
        <v>NO ACTION</v>
      </c>
      <c r="AR317" s="463" t="str">
        <f>IFERROR(VLOOKUP(AL325,Proto_Lookup,7,FALSE),"NO ACTION")</f>
        <v>NO ACTION</v>
      </c>
      <c r="AS317" s="463" t="str">
        <f>IFERROR(VLOOKUP(AV325,Proto_Lookup,7,FALSE),"NO ACTION")</f>
        <v>NO ACTION</v>
      </c>
      <c r="AT317" s="463" t="str">
        <f>IFERROR(VLOOKUP(BF325,Proto_Lookup,7,FALSE),"NO ACTION")</f>
        <v>NO ACTION</v>
      </c>
      <c r="AU317" s="463" t="str">
        <f>IFERROR(VLOOKUP(BP325,Proto_Lookup,7,FALSE),"NO ACTION")</f>
        <v>NO ACTION</v>
      </c>
      <c r="AV317" s="463" t="str">
        <f>IFERROR(VLOOKUP(BZ325,Proto_Lookup,7,FALSE),"NO ACTION")</f>
        <v>NO ACTION</v>
      </c>
      <c r="AW317" s="461"/>
      <c r="AX317" s="463" t="str">
        <f>IFERROR(VLOOKUP($AB322,Proto_Lookup,13,FALSE),"NO ACTION")</f>
        <v>NO ACTION</v>
      </c>
      <c r="AY317" s="463" t="str">
        <f>IFERROR(VLOOKUP(AL322,Proto_Lookup,13,FALSE),"NO ACTION")</f>
        <v>NO ACTION</v>
      </c>
      <c r="AZ317" s="463" t="str">
        <f>IFERROR(VLOOKUP(AV322,Proto_Lookup,13,FALSE),"NO ACTION")</f>
        <v>NO ACTION</v>
      </c>
      <c r="BA317" s="463" t="str">
        <f>IFERROR(VLOOKUP(BF322,Proto_Lookup,13,FALSE),"NO ACTION")</f>
        <v>NO ACTION</v>
      </c>
      <c r="BB317" s="463" t="str">
        <f>IFERROR(VLOOKUP(BP322,Proto_Lookup,13,FALSE),"NO ACTION")</f>
        <v>NO ACTION</v>
      </c>
      <c r="BC317" s="463" t="str">
        <f>IFERROR(VLOOKUP(BZ322,Proto_Lookup,13,FALSE),"NO ACTION")</f>
        <v>NO ACTION</v>
      </c>
      <c r="BD317" s="463" t="str">
        <f>IFERROR(VLOOKUP(AB325,Proto_Lookup,13,FALSE),"NO ACTION")</f>
        <v>NO ACTION</v>
      </c>
      <c r="BE317" s="463" t="str">
        <f>IFERROR(VLOOKUP(AL325,Proto_Lookup,13,FALSE),"NO ACTION")</f>
        <v>NO ACTION</v>
      </c>
      <c r="BF317" s="463" t="str">
        <f>IFERROR(VLOOKUP(AV325,Proto_Lookup,13,FALSE),"NO ACTION")</f>
        <v>NO ACTION</v>
      </c>
      <c r="BG317" s="463" t="str">
        <f>IFERROR(VLOOKUP(BF325,Proto_Lookup,13,FALSE),"NO ACTION")</f>
        <v>NO ACTION</v>
      </c>
      <c r="BH317" s="463" t="str">
        <f>IFERROR(VLOOKUP(BP325,Proto_Lookup,13,FALSE),"NO ACTION")</f>
        <v>NO ACTION</v>
      </c>
      <c r="BI317" s="463" t="str">
        <f>IFERROR(VLOOKUP(BZ325,Proto_Lookup,13,FALSE),"NO ACTION")</f>
        <v>NO ACTION</v>
      </c>
      <c r="BJ317" s="461"/>
      <c r="BK317" s="461"/>
      <c r="BL317" s="461"/>
      <c r="BM317" s="461"/>
      <c r="BN317" s="461"/>
      <c r="BO317" s="461"/>
      <c r="BP317" s="461"/>
      <c r="BQ317" s="461"/>
      <c r="BR317" s="461"/>
      <c r="BS317" s="461"/>
      <c r="BT317" s="461"/>
      <c r="BU317" s="461"/>
      <c r="BV317" s="461"/>
      <c r="BW317" s="461"/>
      <c r="BX317" s="461"/>
      <c r="BY317" s="461"/>
      <c r="BZ317" s="461"/>
      <c r="CA317" s="461"/>
      <c r="CB317" s="461"/>
      <c r="CC317" s="461"/>
      <c r="CD317" s="461"/>
      <c r="CE317" s="461"/>
      <c r="CF317" s="461"/>
      <c r="CG317" s="461"/>
      <c r="CH317" s="461"/>
      <c r="CI317" s="461"/>
      <c r="CJ317" s="461"/>
      <c r="CK317" s="225"/>
      <c r="CL317" s="225"/>
      <c r="CM317" s="225"/>
      <c r="CN317" s="358"/>
      <c r="CO317" s="358"/>
      <c r="CP317" s="358"/>
      <c r="CQ317" s="358"/>
      <c r="CR317" s="358"/>
      <c r="CS317" s="358"/>
      <c r="CT317" s="358"/>
      <c r="CU317" s="358"/>
      <c r="CV317" s="358"/>
      <c r="CW317" s="358"/>
      <c r="CX317" s="358"/>
      <c r="CY317" s="358"/>
      <c r="CZ317" s="358"/>
      <c r="DA317" s="358"/>
      <c r="DB317" s="358"/>
      <c r="DC317" s="358"/>
      <c r="DD317" s="358"/>
      <c r="DE317" s="358"/>
      <c r="DF317" s="358"/>
      <c r="DG317" s="358"/>
      <c r="DH317" s="358"/>
    </row>
    <row r="318" ht="12.0" customHeight="1">
      <c r="A318" s="379"/>
      <c r="B318" s="465" t="b">
        <v>0</v>
      </c>
      <c r="D318" s="466"/>
      <c r="J318" s="377"/>
      <c r="K318" s="447" t="str">
        <f>IFERROR(VLOOKUP(D318,StatusTierLookup,3,false),"")</f>
        <v/>
      </c>
      <c r="L318" s="377"/>
      <c r="M318" s="447" t="str">
        <f>IFERROR(VLOOKUP(D318,StatusTierLookup,4,false),"")</f>
        <v/>
      </c>
      <c r="O318" s="379"/>
      <c r="P318" s="449"/>
      <c r="Q318" s="461"/>
      <c r="R318" s="461"/>
      <c r="S318" s="461"/>
      <c r="T318" s="467" t="s">
        <v>130</v>
      </c>
      <c r="X318" s="468">
        <f>ROUNDUP(SUM(S325, AC322, AM322, AW322, BG322, BQ322, CA322, AC325, AM325, AW325, BG325, BQ325, CA325)*(1+0.025*(COUNTIF(CJ321:CL324,"&gt;0")-1)))</f>
        <v>0</v>
      </c>
      <c r="AA318" s="461"/>
      <c r="AB318" s="469" t="s">
        <v>132</v>
      </c>
      <c r="AK318" s="461"/>
      <c r="AL318" s="469" t="s">
        <v>132</v>
      </c>
      <c r="AU318" s="461"/>
      <c r="AV318" s="469" t="s">
        <v>132</v>
      </c>
      <c r="BE318" s="461"/>
      <c r="BF318" s="469" t="s">
        <v>132</v>
      </c>
      <c r="BO318" s="461"/>
      <c r="BP318" s="469" t="s">
        <v>132</v>
      </c>
      <c r="BY318" s="461"/>
      <c r="BZ318" s="469" t="s">
        <v>132</v>
      </c>
      <c r="CI318" s="461"/>
      <c r="CJ318" s="461"/>
      <c r="CK318" s="225"/>
      <c r="CL318" s="225"/>
      <c r="CM318" s="225"/>
      <c r="CN318" s="358"/>
      <c r="CO318" s="358"/>
      <c r="CP318" s="358"/>
      <c r="CQ318" s="358"/>
      <c r="CR318" s="358"/>
      <c r="CS318" s="358"/>
      <c r="CT318" s="358"/>
      <c r="CU318" s="358"/>
      <c r="CV318" s="358"/>
      <c r="CW318" s="358"/>
      <c r="CX318" s="358"/>
      <c r="CY318" s="358"/>
      <c r="CZ318" s="358"/>
      <c r="DA318" s="358"/>
      <c r="DB318" s="358"/>
      <c r="DC318" s="358"/>
      <c r="DD318" s="358"/>
      <c r="DE318" s="358"/>
      <c r="DF318" s="358"/>
      <c r="DG318" s="358"/>
      <c r="DH318" s="358"/>
    </row>
    <row r="319" ht="12.0" customHeight="1">
      <c r="A319" s="379"/>
      <c r="B319" s="382"/>
      <c r="C319" s="382"/>
      <c r="D319" s="26"/>
      <c r="E319" s="26"/>
      <c r="F319" s="26"/>
      <c r="G319" s="26"/>
      <c r="H319" s="26"/>
      <c r="I319" s="26"/>
      <c r="J319" s="27"/>
      <c r="K319" s="25"/>
      <c r="L319" s="27"/>
      <c r="M319" s="25"/>
      <c r="N319" s="26"/>
      <c r="O319" s="383"/>
      <c r="P319" s="449"/>
      <c r="Q319" s="461"/>
      <c r="R319" s="461"/>
      <c r="S319" s="461"/>
      <c r="AA319" s="470"/>
      <c r="AK319" s="470"/>
      <c r="AU319" s="470"/>
      <c r="BE319" s="470"/>
      <c r="BO319" s="470"/>
      <c r="BY319" s="470"/>
      <c r="CI319" s="470"/>
      <c r="CJ319" s="461"/>
      <c r="CK319" s="225"/>
      <c r="CL319" s="225"/>
      <c r="CM319" s="225"/>
      <c r="CN319" s="358"/>
      <c r="CO319" s="358"/>
      <c r="CP319" s="358"/>
      <c r="CQ319" s="358"/>
      <c r="CR319" s="358"/>
      <c r="CS319" s="358"/>
      <c r="CT319" s="358"/>
      <c r="CU319" s="358"/>
      <c r="CV319" s="358"/>
      <c r="CW319" s="358"/>
      <c r="CX319" s="358"/>
      <c r="CY319" s="358"/>
      <c r="CZ319" s="358"/>
      <c r="DA319" s="358"/>
      <c r="DB319" s="358"/>
      <c r="DC319" s="358"/>
      <c r="DD319" s="358"/>
      <c r="DE319" s="358"/>
      <c r="DF319" s="358"/>
      <c r="DG319" s="358"/>
      <c r="DH319" s="358"/>
    </row>
    <row r="320" ht="12.0" customHeight="1">
      <c r="A320" s="379"/>
      <c r="B320" s="445" t="b">
        <v>0</v>
      </c>
      <c r="D320" s="446"/>
      <c r="J320" s="377"/>
      <c r="K320" s="447" t="str">
        <f>IFERROR(VLOOKUP(D320,StatusTierLookup,3,false),"")</f>
        <v/>
      </c>
      <c r="L320" s="377"/>
      <c r="M320" s="447" t="str">
        <f>IFERROR(VLOOKUP(D320,StatusTierLookup,4,false),"")</f>
        <v/>
      </c>
      <c r="O320" s="383"/>
      <c r="P320" s="449"/>
      <c r="Q320" s="461"/>
      <c r="R320" s="461"/>
      <c r="S320" s="461"/>
      <c r="T320" s="461"/>
      <c r="U320" s="470"/>
      <c r="V320" s="470"/>
      <c r="W320" s="470"/>
      <c r="X320" s="470"/>
      <c r="Y320" s="470"/>
      <c r="Z320" s="470"/>
      <c r="AA320" s="470"/>
      <c r="AB320" s="471" t="s">
        <v>134</v>
      </c>
      <c r="AK320" s="470"/>
      <c r="AL320" s="471" t="s">
        <v>134</v>
      </c>
      <c r="AU320" s="470"/>
      <c r="AV320" s="471" t="s">
        <v>134</v>
      </c>
      <c r="BE320" s="470"/>
      <c r="BF320" s="471" t="s">
        <v>134</v>
      </c>
      <c r="BO320" s="470"/>
      <c r="BP320" s="471" t="s">
        <v>134</v>
      </c>
      <c r="BY320" s="470"/>
      <c r="BZ320" s="471" t="s">
        <v>134</v>
      </c>
      <c r="CI320" s="470"/>
      <c r="CJ320" s="461"/>
      <c r="CK320" s="225"/>
      <c r="CL320" s="225"/>
      <c r="CM320" s="225"/>
      <c r="CN320" s="358"/>
      <c r="CO320" s="358"/>
      <c r="CP320" s="358"/>
      <c r="CQ320" s="358"/>
      <c r="CR320" s="358"/>
      <c r="CS320" s="358"/>
      <c r="CT320" s="358"/>
      <c r="CU320" s="358"/>
      <c r="CV320" s="358"/>
      <c r="CW320" s="358"/>
      <c r="CX320" s="358"/>
      <c r="CY320" s="358"/>
      <c r="CZ320" s="358"/>
      <c r="DA320" s="358"/>
      <c r="DB320" s="358"/>
      <c r="DC320" s="358"/>
      <c r="DD320" s="358"/>
      <c r="DE320" s="358"/>
      <c r="DF320" s="358"/>
      <c r="DG320" s="358"/>
      <c r="DH320" s="358"/>
    </row>
    <row r="321" ht="12.0" customHeight="1">
      <c r="A321" s="379"/>
      <c r="B321" s="382"/>
      <c r="C321" s="382"/>
      <c r="D321" s="26"/>
      <c r="E321" s="26"/>
      <c r="F321" s="26"/>
      <c r="G321" s="26"/>
      <c r="H321" s="26"/>
      <c r="I321" s="26"/>
      <c r="J321" s="27"/>
      <c r="K321" s="25"/>
      <c r="L321" s="27"/>
      <c r="M321" s="25"/>
      <c r="N321" s="26"/>
      <c r="O321" s="383"/>
      <c r="P321" s="449"/>
      <c r="Q321" s="461"/>
      <c r="R321" s="469" t="s">
        <v>131</v>
      </c>
      <c r="AA321" s="461"/>
      <c r="AK321" s="470"/>
      <c r="AU321" s="470"/>
      <c r="BE321" s="470"/>
      <c r="BO321" s="470"/>
      <c r="BY321" s="470"/>
      <c r="CI321" s="470"/>
      <c r="CJ321" s="472">
        <f>AC322</f>
        <v>0</v>
      </c>
      <c r="CK321" s="472">
        <f>BQ322</f>
        <v>0</v>
      </c>
      <c r="CL321" s="472">
        <f>AW325</f>
        <v>0</v>
      </c>
      <c r="CM321" s="473"/>
      <c r="CN321" s="358"/>
      <c r="CO321" s="358"/>
      <c r="CP321" s="358"/>
      <c r="CQ321" s="358"/>
      <c r="CR321" s="358"/>
      <c r="CS321" s="358"/>
      <c r="CT321" s="358"/>
      <c r="CU321" s="358"/>
      <c r="CV321" s="358"/>
      <c r="CW321" s="358"/>
      <c r="CX321" s="358"/>
      <c r="CY321" s="358"/>
      <c r="CZ321" s="358"/>
      <c r="DA321" s="358"/>
      <c r="DB321" s="358"/>
      <c r="DC321" s="358"/>
      <c r="DD321" s="358"/>
      <c r="DE321" s="358"/>
      <c r="DF321" s="358"/>
      <c r="DG321" s="358"/>
      <c r="DH321" s="358"/>
    </row>
    <row r="322" ht="12.0" customHeight="1">
      <c r="A322" s="379"/>
      <c r="B322" s="445" t="b">
        <v>0</v>
      </c>
      <c r="D322" s="446"/>
      <c r="J322" s="377"/>
      <c r="K322" s="447" t="str">
        <f>IFERROR(VLOOKUP(D322,StatusTierLookup,3,false),"")</f>
        <v/>
      </c>
      <c r="L322" s="377"/>
      <c r="M322" s="447" t="str">
        <f>IFERROR(VLOOKUP(D322,StatusTierLookup,4,false),"")</f>
        <v/>
      </c>
      <c r="O322" s="383"/>
      <c r="P322" s="449"/>
      <c r="Q322" s="461"/>
      <c r="AA322" s="470"/>
      <c r="AB322" s="474">
        <f>IFERROR(VLOOKUP(AB320,Proto_All,10,FALSE),"Unkown")</f>
        <v>0</v>
      </c>
      <c r="AC322" s="475">
        <f>IFERROR(VLOOKUP(AB322,Proto_Lookup,15,FALSE),0)</f>
        <v>0</v>
      </c>
      <c r="AD322" s="470"/>
      <c r="AE322" s="470"/>
      <c r="AF322" s="470"/>
      <c r="AG322" s="470"/>
      <c r="AH322" s="470"/>
      <c r="AI322" s="470"/>
      <c r="AJ322" s="470"/>
      <c r="AK322" s="470"/>
      <c r="AL322" s="474">
        <f>IFERROR(VLOOKUP(AL320,Proto_All,10,FALSE),"Unkown")</f>
        <v>0</v>
      </c>
      <c r="AM322" s="475">
        <f>IFERROR(VLOOKUP(AL322,Proto_Lookup,15,FALSE),0)</f>
        <v>0</v>
      </c>
      <c r="AN322" s="470"/>
      <c r="AO322" s="470"/>
      <c r="AP322" s="470"/>
      <c r="AQ322" s="470"/>
      <c r="AR322" s="470"/>
      <c r="AS322" s="470"/>
      <c r="AT322" s="470"/>
      <c r="AU322" s="470"/>
      <c r="AV322" s="474">
        <f>IFERROR(VLOOKUP(AV320,Proto_All,10,FALSE),"Unkown")</f>
        <v>0</v>
      </c>
      <c r="AW322" s="475">
        <f>IFERROR(VLOOKUP(AV322,Proto_Lookup,15,FALSE),0)</f>
        <v>0</v>
      </c>
      <c r="AX322" s="470"/>
      <c r="AY322" s="470"/>
      <c r="AZ322" s="470"/>
      <c r="BA322" s="470"/>
      <c r="BB322" s="470"/>
      <c r="BC322" s="470"/>
      <c r="BD322" s="470"/>
      <c r="BE322" s="470"/>
      <c r="BF322" s="474">
        <f>IFERROR(VLOOKUP(BF320,Proto_All,10,FALSE),"Unkown")</f>
        <v>0</v>
      </c>
      <c r="BG322" s="475">
        <f>IFERROR(VLOOKUP(BF322,Proto_Lookup,15,FALSE),0)</f>
        <v>0</v>
      </c>
      <c r="BH322" s="470"/>
      <c r="BI322" s="470"/>
      <c r="BJ322" s="470"/>
      <c r="BK322" s="470"/>
      <c r="BL322" s="470"/>
      <c r="BM322" s="470"/>
      <c r="BN322" s="470"/>
      <c r="BO322" s="470"/>
      <c r="BP322" s="474">
        <f>IFERROR(VLOOKUP(BP320,Proto_All,10,FALSE),"Unkown")</f>
        <v>0</v>
      </c>
      <c r="BQ322" s="475">
        <f>IFERROR(VLOOKUP(BP322,Proto_Lookup,15,FALSE),0)</f>
        <v>0</v>
      </c>
      <c r="BR322" s="470"/>
      <c r="BS322" s="470"/>
      <c r="BT322" s="470"/>
      <c r="BU322" s="470"/>
      <c r="BV322" s="470"/>
      <c r="BW322" s="470"/>
      <c r="BX322" s="470"/>
      <c r="BY322" s="470"/>
      <c r="BZ322" s="474">
        <f>IFERROR(VLOOKUP(BZ320,Proto_All,10,FALSE),"Unkown")</f>
        <v>0</v>
      </c>
      <c r="CA322" s="475">
        <f>IFERROR(VLOOKUP(BZ322,Proto_Lookup,15,FALSE),0)</f>
        <v>0</v>
      </c>
      <c r="CB322" s="470"/>
      <c r="CC322" s="470"/>
      <c r="CD322" s="470"/>
      <c r="CE322" s="470"/>
      <c r="CF322" s="470"/>
      <c r="CG322" s="470"/>
      <c r="CH322" s="470"/>
      <c r="CI322" s="470"/>
      <c r="CJ322" s="472">
        <f>AM322</f>
        <v>0</v>
      </c>
      <c r="CK322" s="472">
        <f>CA322</f>
        <v>0</v>
      </c>
      <c r="CL322" s="472">
        <f>BG325</f>
        <v>0</v>
      </c>
      <c r="CM322" s="473"/>
      <c r="CN322" s="358"/>
      <c r="CO322" s="358"/>
      <c r="CP322" s="358"/>
      <c r="CQ322" s="358"/>
      <c r="CR322" s="358"/>
      <c r="CS322" s="358"/>
      <c r="CT322" s="358"/>
      <c r="CU322" s="358"/>
      <c r="CV322" s="358"/>
      <c r="CW322" s="358"/>
      <c r="CX322" s="358"/>
      <c r="CY322" s="358"/>
      <c r="CZ322" s="358"/>
      <c r="DA322" s="358"/>
      <c r="DB322" s="358"/>
      <c r="DC322" s="358"/>
      <c r="DD322" s="358"/>
      <c r="DE322" s="358"/>
      <c r="DF322" s="358"/>
      <c r="DG322" s="358"/>
      <c r="DH322" s="358"/>
    </row>
    <row r="323" ht="12.0" customHeight="1">
      <c r="A323" s="379"/>
      <c r="B323" s="382"/>
      <c r="C323" s="382"/>
      <c r="D323" s="26"/>
      <c r="E323" s="26"/>
      <c r="F323" s="26"/>
      <c r="G323" s="26"/>
      <c r="H323" s="26"/>
      <c r="I323" s="26"/>
      <c r="J323" s="27"/>
      <c r="K323" s="25"/>
      <c r="L323" s="27"/>
      <c r="M323" s="25"/>
      <c r="N323" s="26"/>
      <c r="O323" s="383"/>
      <c r="P323" s="449"/>
      <c r="Q323" s="461"/>
      <c r="R323" s="476" t="s">
        <v>133</v>
      </c>
      <c r="AA323" s="470"/>
      <c r="AB323" s="471" t="s">
        <v>134</v>
      </c>
      <c r="AK323" s="461"/>
      <c r="AL323" s="471" t="s">
        <v>134</v>
      </c>
      <c r="AU323" s="461"/>
      <c r="AV323" s="471" t="s">
        <v>134</v>
      </c>
      <c r="BE323" s="461"/>
      <c r="BF323" s="471" t="s">
        <v>134</v>
      </c>
      <c r="BO323" s="461"/>
      <c r="BP323" s="471" t="s">
        <v>134</v>
      </c>
      <c r="BY323" s="461"/>
      <c r="BZ323" s="471" t="s">
        <v>134</v>
      </c>
      <c r="CI323" s="461"/>
      <c r="CJ323" s="472">
        <f>AW322</f>
        <v>0</v>
      </c>
      <c r="CK323" s="472">
        <f>AC325</f>
        <v>0</v>
      </c>
      <c r="CL323" s="472">
        <f>BQ325</f>
        <v>0</v>
      </c>
      <c r="CM323" s="473"/>
      <c r="CN323" s="358"/>
      <c r="CO323" s="358"/>
      <c r="CP323" s="358"/>
      <c r="CQ323" s="358"/>
      <c r="CR323" s="358"/>
      <c r="CS323" s="358"/>
      <c r="CT323" s="358"/>
      <c r="CU323" s="358"/>
      <c r="CV323" s="358"/>
      <c r="CW323" s="358"/>
      <c r="CX323" s="358"/>
      <c r="CY323" s="358"/>
      <c r="CZ323" s="358"/>
      <c r="DA323" s="358"/>
      <c r="DB323" s="358"/>
      <c r="DC323" s="358"/>
      <c r="DD323" s="358"/>
      <c r="DE323" s="358"/>
      <c r="DF323" s="358"/>
      <c r="DG323" s="358"/>
      <c r="DH323" s="358"/>
    </row>
    <row r="324" ht="12.0" customHeight="1">
      <c r="A324" s="379"/>
      <c r="B324" s="445" t="b">
        <v>0</v>
      </c>
      <c r="D324" s="446"/>
      <c r="J324" s="377"/>
      <c r="K324" s="447" t="str">
        <f>IFERROR(VLOOKUP(D324,StatusTierLookup,3,false),"")</f>
        <v/>
      </c>
      <c r="L324" s="377"/>
      <c r="M324" s="447" t="str">
        <f>IFERROR(VLOOKUP(D324,StatusTierLookup,4,false),"")</f>
        <v/>
      </c>
      <c r="O324" s="383"/>
      <c r="P324" s="449"/>
      <c r="Q324" s="461"/>
      <c r="AA324" s="470"/>
      <c r="AK324" s="470"/>
      <c r="AU324" s="470"/>
      <c r="BE324" s="470"/>
      <c r="BO324" s="470"/>
      <c r="BY324" s="470"/>
      <c r="CI324" s="470"/>
      <c r="CJ324" s="472">
        <f>BG322</f>
        <v>0</v>
      </c>
      <c r="CK324" s="472">
        <f>AM325</f>
        <v>0</v>
      </c>
      <c r="CL324" s="472">
        <f>CA325</f>
        <v>0</v>
      </c>
      <c r="CM324" s="473"/>
      <c r="CN324" s="358"/>
      <c r="CO324" s="358"/>
      <c r="CP324" s="358"/>
      <c r="CQ324" s="358"/>
      <c r="CR324" s="358"/>
      <c r="CS324" s="358"/>
      <c r="CT324" s="358"/>
      <c r="CU324" s="358"/>
      <c r="CV324" s="358"/>
      <c r="CW324" s="358"/>
      <c r="CX324" s="358"/>
      <c r="CY324" s="358"/>
      <c r="CZ324" s="358"/>
      <c r="DA324" s="358"/>
      <c r="DB324" s="358"/>
      <c r="DC324" s="358"/>
      <c r="DD324" s="358"/>
      <c r="DE324" s="358"/>
      <c r="DF324" s="358"/>
      <c r="DG324" s="358"/>
      <c r="DH324" s="358"/>
    </row>
    <row r="325" ht="12.0" customHeight="1">
      <c r="A325" s="379"/>
      <c r="B325" s="382"/>
      <c r="C325" s="382"/>
      <c r="D325" s="26"/>
      <c r="E325" s="26"/>
      <c r="F325" s="26"/>
      <c r="G325" s="26"/>
      <c r="H325" s="26"/>
      <c r="I325" s="26"/>
      <c r="J325" s="27"/>
      <c r="K325" s="25"/>
      <c r="L325" s="27"/>
      <c r="M325" s="25"/>
      <c r="N325" s="26"/>
      <c r="O325" s="383"/>
      <c r="P325" s="449"/>
      <c r="Q325" s="461"/>
      <c r="R325" s="474" t="str">
        <f>IFERROR(VLOOKUP(R323,Under_All,10,FALSE),"Unkown")</f>
        <v>/</v>
      </c>
      <c r="S325" s="475">
        <f>IFERROR(VLOOKUP(R325,Under_Lookup,41,false),0)</f>
        <v>0</v>
      </c>
      <c r="T325" s="470"/>
      <c r="U325" s="470"/>
      <c r="V325" s="470"/>
      <c r="W325" s="470"/>
      <c r="X325" s="470"/>
      <c r="Y325" s="470"/>
      <c r="Z325" s="470"/>
      <c r="AA325" s="470"/>
      <c r="AB325" s="474">
        <f>IFERROR(VLOOKUP(AB323,Proto_All,10,FALSE),"Unkown")</f>
        <v>0</v>
      </c>
      <c r="AC325" s="475">
        <f>IFERROR(VLOOKUP(AB325,Proto_Lookup,15,FALSE),0)</f>
        <v>0</v>
      </c>
      <c r="AD325" s="470"/>
      <c r="AE325" s="470"/>
      <c r="AF325" s="470"/>
      <c r="AG325" s="470"/>
      <c r="AH325" s="470"/>
      <c r="AI325" s="470"/>
      <c r="AJ325" s="470"/>
      <c r="AK325" s="470"/>
      <c r="AL325" s="474">
        <f>IFERROR(VLOOKUP(AL323,Proto_All,10,FALSE),"Unkown")</f>
        <v>0</v>
      </c>
      <c r="AM325" s="475">
        <f>IFERROR(VLOOKUP(AL325,Proto_Lookup,15,FALSE),0)</f>
        <v>0</v>
      </c>
      <c r="AN325" s="470"/>
      <c r="AO325" s="470"/>
      <c r="AP325" s="470"/>
      <c r="AQ325" s="470"/>
      <c r="AR325" s="470"/>
      <c r="AS325" s="470"/>
      <c r="AT325" s="470"/>
      <c r="AU325" s="470"/>
      <c r="AV325" s="474">
        <f>IFERROR(VLOOKUP(AV323,Proto_All,10,FALSE),"Unkown")</f>
        <v>0</v>
      </c>
      <c r="AW325" s="475">
        <f>IFERROR(VLOOKUP(AV325,Proto_Lookup,15,FALSE),0)</f>
        <v>0</v>
      </c>
      <c r="AX325" s="470"/>
      <c r="AY325" s="470"/>
      <c r="AZ325" s="470"/>
      <c r="BA325" s="470"/>
      <c r="BB325" s="470"/>
      <c r="BC325" s="470"/>
      <c r="BD325" s="470"/>
      <c r="BE325" s="470"/>
      <c r="BF325" s="474">
        <f>IFERROR(VLOOKUP(BF323,Proto_All,10,FALSE),"Unkown")</f>
        <v>0</v>
      </c>
      <c r="BG325" s="475">
        <f>IFERROR(VLOOKUP(BF325,Proto_Lookup,15,FALSE),0)</f>
        <v>0</v>
      </c>
      <c r="BH325" s="470"/>
      <c r="BI325" s="470"/>
      <c r="BJ325" s="470"/>
      <c r="BK325" s="470"/>
      <c r="BL325" s="470"/>
      <c r="BM325" s="470"/>
      <c r="BN325" s="470"/>
      <c r="BO325" s="470"/>
      <c r="BP325" s="474">
        <f>IFERROR(VLOOKUP(BP323,Proto_All,10,FALSE),"Unkown")</f>
        <v>0</v>
      </c>
      <c r="BQ325" s="475">
        <f>IFERROR(VLOOKUP(BP325,Proto_Lookup,15,FALSE),0)</f>
        <v>0</v>
      </c>
      <c r="BR325" s="470"/>
      <c r="BS325" s="470"/>
      <c r="BT325" s="470"/>
      <c r="BU325" s="470"/>
      <c r="BV325" s="470"/>
      <c r="BW325" s="470"/>
      <c r="BX325" s="470"/>
      <c r="BY325" s="470"/>
      <c r="BZ325" s="474">
        <f>IFERROR(VLOOKUP(BZ323,Proto_All,10,FALSE),"Unkown")</f>
        <v>0</v>
      </c>
      <c r="CA325" s="475">
        <f>IFERROR(VLOOKUP(BZ325,Proto_Lookup,15,FALSE),0)</f>
        <v>0</v>
      </c>
      <c r="CB325" s="470"/>
      <c r="CC325" s="470"/>
      <c r="CD325" s="470"/>
      <c r="CE325" s="470"/>
      <c r="CF325" s="470"/>
      <c r="CG325" s="470"/>
      <c r="CH325" s="470"/>
      <c r="CI325" s="470"/>
      <c r="CJ325" s="473"/>
      <c r="CK325" s="473"/>
      <c r="CL325" s="473"/>
      <c r="CM325" s="473"/>
      <c r="CN325" s="358"/>
      <c r="CO325" s="358"/>
      <c r="CP325" s="358"/>
      <c r="CQ325" s="358"/>
      <c r="CR325" s="358"/>
      <c r="CS325" s="358"/>
      <c r="CT325" s="358"/>
      <c r="CU325" s="358"/>
      <c r="CV325" s="358"/>
      <c r="CW325" s="358"/>
      <c r="CX325" s="358"/>
      <c r="CY325" s="358"/>
      <c r="CZ325" s="358"/>
      <c r="DA325" s="358"/>
      <c r="DB325" s="358"/>
      <c r="DC325" s="358"/>
      <c r="DD325" s="358"/>
      <c r="DE325" s="358"/>
      <c r="DF325" s="358"/>
      <c r="DG325" s="358"/>
      <c r="DH325" s="358"/>
    </row>
    <row r="326" ht="12.0" customHeight="1">
      <c r="A326" s="379"/>
      <c r="B326" s="445" t="b">
        <v>0</v>
      </c>
      <c r="D326" s="446"/>
      <c r="J326" s="377"/>
      <c r="K326" s="447" t="str">
        <f>IFERROR(VLOOKUP(D326,StatusTierLookup,3,false),"")</f>
        <v/>
      </c>
      <c r="L326" s="377"/>
      <c r="M326" s="447" t="str">
        <f>IFERROR(VLOOKUP(D326,StatusTierLookup,4,false),"")</f>
        <v/>
      </c>
      <c r="O326" s="383"/>
      <c r="P326" s="449"/>
      <c r="Q326" s="461"/>
      <c r="R326" s="461"/>
      <c r="S326" s="461"/>
      <c r="T326" s="461"/>
      <c r="U326" s="461"/>
      <c r="V326" s="461"/>
      <c r="W326" s="461"/>
      <c r="X326" s="461"/>
      <c r="Y326" s="461"/>
      <c r="Z326" s="461"/>
      <c r="AA326" s="461"/>
      <c r="AB326" s="461"/>
      <c r="AC326" s="461"/>
      <c r="AD326" s="461"/>
      <c r="AE326" s="461"/>
      <c r="AF326" s="461"/>
      <c r="AG326" s="461"/>
      <c r="AH326" s="461"/>
      <c r="AI326" s="461"/>
      <c r="AJ326" s="461"/>
      <c r="AK326" s="461"/>
      <c r="AL326" s="461"/>
      <c r="AM326" s="461"/>
      <c r="AN326" s="461"/>
      <c r="AO326" s="461"/>
      <c r="AP326" s="461"/>
      <c r="AQ326" s="461"/>
      <c r="AR326" s="461"/>
      <c r="AS326" s="461"/>
      <c r="AT326" s="461"/>
      <c r="AU326" s="461"/>
      <c r="AV326" s="461"/>
      <c r="AW326" s="461"/>
      <c r="AX326" s="461"/>
      <c r="AY326" s="461"/>
      <c r="AZ326" s="461"/>
      <c r="BA326" s="461"/>
      <c r="BB326" s="461"/>
      <c r="BC326" s="461"/>
      <c r="BD326" s="461"/>
      <c r="BE326" s="461"/>
      <c r="BF326" s="461"/>
      <c r="BG326" s="461"/>
      <c r="BH326" s="461"/>
      <c r="BI326" s="461"/>
      <c r="BJ326" s="461"/>
      <c r="BK326" s="461"/>
      <c r="BL326" s="461"/>
      <c r="BM326" s="461"/>
      <c r="BN326" s="461"/>
      <c r="BO326" s="461"/>
      <c r="BP326" s="461"/>
      <c r="BQ326" s="461"/>
      <c r="BR326" s="461"/>
      <c r="BS326" s="461"/>
      <c r="BT326" s="461"/>
      <c r="BU326" s="461"/>
      <c r="BV326" s="461"/>
      <c r="BW326" s="461"/>
      <c r="BX326" s="461"/>
      <c r="BY326" s="461"/>
      <c r="BZ326" s="461"/>
      <c r="CA326" s="461"/>
      <c r="CB326" s="461"/>
      <c r="CC326" s="461"/>
      <c r="CD326" s="461"/>
      <c r="CE326" s="461"/>
      <c r="CF326" s="461"/>
      <c r="CG326" s="461"/>
      <c r="CH326" s="461"/>
      <c r="CI326" s="461"/>
      <c r="CJ326" s="461"/>
      <c r="CK326" s="461"/>
      <c r="CL326" s="461"/>
      <c r="CM326" s="461"/>
      <c r="CN326" s="358"/>
      <c r="CO326" s="358"/>
      <c r="CP326" s="358"/>
      <c r="CQ326" s="358"/>
      <c r="CR326" s="358"/>
      <c r="CS326" s="358"/>
      <c r="CT326" s="358"/>
      <c r="CU326" s="358"/>
      <c r="CV326" s="358"/>
      <c r="CW326" s="358"/>
      <c r="CX326" s="358"/>
      <c r="CY326" s="358"/>
      <c r="CZ326" s="358"/>
      <c r="DA326" s="358"/>
      <c r="DB326" s="358"/>
      <c r="DC326" s="358"/>
      <c r="DD326" s="358"/>
      <c r="DE326" s="358"/>
      <c r="DF326" s="358"/>
      <c r="DG326" s="358"/>
      <c r="DH326" s="358"/>
    </row>
    <row r="327" ht="12.0" customHeight="1">
      <c r="A327" s="379"/>
      <c r="B327" s="382"/>
      <c r="C327" s="382"/>
      <c r="D327" s="26"/>
      <c r="E327" s="26"/>
      <c r="F327" s="26"/>
      <c r="G327" s="26"/>
      <c r="H327" s="26"/>
      <c r="I327" s="26"/>
      <c r="J327" s="27"/>
      <c r="K327" s="25"/>
      <c r="L327" s="27"/>
      <c r="M327" s="25"/>
      <c r="N327" s="26"/>
      <c r="O327" s="383"/>
      <c r="P327" s="449"/>
      <c r="Q327" s="477"/>
      <c r="R327" s="384" t="s">
        <v>135</v>
      </c>
      <c r="U327" s="388" t="str">
        <f>IFERROR(VLOOKUP(R325,Under_Lookup,31,FALSE),"")</f>
        <v/>
      </c>
      <c r="X327" s="388" t="str">
        <f>IFERROR(VLOOKUP(R325,Under_Lookup,33,FALSE),"")</f>
        <v/>
      </c>
      <c r="Z327" s="384" t="str">
        <f>IFERROR(IF($AR$2=TRUE,RESOURCES!$AU$155,"ITMDI"),RESOURCES!$AU$155)</f>
        <v/>
      </c>
      <c r="AC327" s="398" t="str">
        <f>CONCATENATE( BATTLECALC!E322:I322)</f>
        <v/>
      </c>
      <c r="AH327" s="384" t="s">
        <v>136</v>
      </c>
      <c r="AJ327" s="398" t="str">
        <f>BATTLECALC!O322</f>
        <v/>
      </c>
      <c r="AL327" s="478"/>
      <c r="AM327" s="477"/>
      <c r="AN327" s="477"/>
      <c r="AO327" s="477"/>
      <c r="AP327" s="368"/>
      <c r="AQ327" s="392" t="b">
        <v>0</v>
      </c>
      <c r="AS327" s="479" t="s">
        <v>145</v>
      </c>
      <c r="AY327" s="392" t="b">
        <v>0</v>
      </c>
      <c r="BA327" s="479" t="s">
        <v>145</v>
      </c>
      <c r="BG327" s="384" t="s">
        <v>20</v>
      </c>
      <c r="BI327" s="388" t="str">
        <f>IFERROR(VLOOKUP(R325,Under_Lookup,37,FALSE),"")</f>
        <v/>
      </c>
      <c r="BM327" s="368"/>
      <c r="BN327" s="477"/>
      <c r="BO327" s="368"/>
      <c r="BP327" s="384" t="b">
        <v>0</v>
      </c>
      <c r="BR327" s="480" t="s">
        <v>138</v>
      </c>
      <c r="CA327" s="384" t="b">
        <v>0</v>
      </c>
      <c r="CC327" s="394" t="s">
        <v>139</v>
      </c>
      <c r="CL327" s="368"/>
      <c r="CM327" s="477"/>
      <c r="CN327" s="358"/>
      <c r="CO327" s="358"/>
      <c r="CP327" s="358"/>
      <c r="CQ327" s="358"/>
      <c r="CR327" s="358"/>
      <c r="CS327" s="358"/>
      <c r="CT327" s="358"/>
      <c r="CU327" s="358"/>
      <c r="CV327" s="358"/>
      <c r="CW327" s="358"/>
      <c r="CX327" s="358"/>
      <c r="CY327" s="358"/>
      <c r="CZ327" s="358"/>
      <c r="DA327" s="358"/>
      <c r="DB327" s="358"/>
      <c r="DC327" s="358"/>
      <c r="DD327" s="358"/>
      <c r="DE327" s="358"/>
      <c r="DF327" s="358"/>
      <c r="DG327" s="358"/>
      <c r="DH327" s="358"/>
    </row>
    <row r="328" ht="12.0" customHeight="1">
      <c r="A328" s="379"/>
      <c r="B328" s="379"/>
      <c r="C328" s="383"/>
      <c r="D328" s="383"/>
      <c r="E328" s="383"/>
      <c r="F328" s="383"/>
      <c r="G328" s="383"/>
      <c r="H328" s="383"/>
      <c r="I328" s="383"/>
      <c r="J328" s="383"/>
      <c r="K328" s="383"/>
      <c r="L328" s="383"/>
      <c r="M328" s="383"/>
      <c r="N328" s="383"/>
      <c r="O328" s="383"/>
      <c r="P328" s="449"/>
      <c r="Q328" s="477"/>
      <c r="AL328" s="481"/>
      <c r="AM328" s="477"/>
      <c r="AN328" s="477"/>
      <c r="AO328" s="477"/>
      <c r="AP328" s="368"/>
      <c r="BM328" s="389"/>
      <c r="BN328" s="477"/>
      <c r="BO328" s="477"/>
      <c r="BP328" s="382"/>
      <c r="BQ328" s="382"/>
      <c r="BR328" s="424"/>
      <c r="BS328" s="424"/>
      <c r="BT328" s="424"/>
      <c r="BU328" s="424"/>
      <c r="BV328" s="424"/>
      <c r="BW328" s="424"/>
      <c r="BX328" s="424"/>
      <c r="BY328" s="424"/>
      <c r="BZ328" s="424"/>
      <c r="CA328" s="382"/>
      <c r="CB328" s="382"/>
      <c r="CC328" s="424"/>
      <c r="CD328" s="424"/>
      <c r="CE328" s="424"/>
      <c r="CF328" s="424"/>
      <c r="CG328" s="424"/>
      <c r="CH328" s="424"/>
      <c r="CI328" s="424"/>
      <c r="CJ328" s="424"/>
      <c r="CK328" s="424"/>
      <c r="CL328" s="389"/>
      <c r="CM328" s="477"/>
      <c r="CN328" s="358"/>
      <c r="CO328" s="358"/>
      <c r="CP328" s="358"/>
      <c r="CQ328" s="358"/>
      <c r="CR328" s="358"/>
      <c r="CS328" s="358"/>
      <c r="CT328" s="358"/>
      <c r="CU328" s="358"/>
      <c r="CV328" s="358"/>
      <c r="CW328" s="358"/>
      <c r="CX328" s="358"/>
      <c r="CY328" s="358"/>
      <c r="CZ328" s="358"/>
      <c r="DA328" s="358"/>
      <c r="DB328" s="358"/>
      <c r="DC328" s="358"/>
      <c r="DD328" s="358"/>
      <c r="DE328" s="358"/>
      <c r="DF328" s="358"/>
      <c r="DG328" s="358"/>
      <c r="DH328" s="358"/>
    </row>
    <row r="329" ht="12.0" customHeight="1">
      <c r="A329" s="379"/>
      <c r="B329" s="379"/>
      <c r="C329" s="379"/>
      <c r="D329" s="379"/>
      <c r="E329" s="379"/>
      <c r="F329" s="379"/>
      <c r="G329" s="379"/>
      <c r="H329" s="379"/>
      <c r="I329" s="379"/>
      <c r="J329" s="379"/>
      <c r="K329" s="379"/>
      <c r="L329" s="379"/>
      <c r="M329" s="379"/>
      <c r="N329" s="379"/>
      <c r="O329" s="379"/>
      <c r="P329" s="449"/>
      <c r="Q329" s="477"/>
      <c r="R329" s="420"/>
      <c r="S329" s="420"/>
      <c r="T329" s="482"/>
      <c r="U329" s="403"/>
      <c r="V329" s="403"/>
      <c r="W329" s="403"/>
      <c r="X329" s="403"/>
      <c r="Y329" s="483"/>
      <c r="Z329" s="483"/>
      <c r="AA329" s="481"/>
      <c r="AB329" s="481"/>
      <c r="AC329" s="483"/>
      <c r="AD329" s="483"/>
      <c r="AE329" s="403"/>
      <c r="AF329" s="403"/>
      <c r="AG329" s="406"/>
      <c r="AH329" s="481"/>
      <c r="AI329" s="481"/>
      <c r="AJ329" s="484"/>
      <c r="AK329" s="481"/>
      <c r="AL329" s="481"/>
      <c r="AM329" s="477"/>
      <c r="AN329" s="477"/>
      <c r="AO329" s="477"/>
      <c r="AP329" s="368"/>
      <c r="AQ329" s="392" t="b">
        <v>0</v>
      </c>
      <c r="AS329" s="479" t="s">
        <v>145</v>
      </c>
      <c r="AY329" s="392" t="b">
        <v>0</v>
      </c>
      <c r="BA329" s="479" t="s">
        <v>145</v>
      </c>
      <c r="BG329" s="384" t="str">
        <f>IFERROR(IF($AR$2=TRUE,RESOURCES!$AU$151,"STM"),RESOURCES!$AU$151)</f>
        <v/>
      </c>
      <c r="BI329" s="394" t="str">
        <f>CONCATENATE(BATTLECALC!E314,if(BATTLECALC!E314&lt;&gt;"","d",""),BATTLECALC!F314:H314)</f>
        <v/>
      </c>
      <c r="BM329" s="389"/>
      <c r="BN329" s="477"/>
      <c r="BO329" s="477"/>
      <c r="BP329" s="368"/>
      <c r="BQ329" s="389"/>
      <c r="BR329" s="389"/>
      <c r="BS329" s="389"/>
      <c r="BT329" s="389"/>
      <c r="BU329" s="389"/>
      <c r="BV329" s="389"/>
      <c r="BW329" s="389"/>
      <c r="BX329" s="389"/>
      <c r="BY329" s="389"/>
      <c r="BZ329" s="389"/>
      <c r="CA329" s="389"/>
      <c r="CB329" s="389"/>
      <c r="CC329" s="389"/>
      <c r="CD329" s="389"/>
      <c r="CE329" s="389"/>
      <c r="CF329" s="389"/>
      <c r="CG329" s="389"/>
      <c r="CH329" s="389"/>
      <c r="CI329" s="389"/>
      <c r="CJ329" s="389"/>
      <c r="CK329" s="389"/>
      <c r="CL329" s="389"/>
      <c r="CM329" s="477"/>
      <c r="CN329" s="358"/>
      <c r="CO329" s="358"/>
      <c r="CP329" s="358"/>
      <c r="CQ329" s="358"/>
      <c r="CR329" s="358"/>
      <c r="CS329" s="358"/>
      <c r="CT329" s="358"/>
      <c r="CU329" s="358"/>
      <c r="CV329" s="358"/>
      <c r="CW329" s="358"/>
      <c r="CX329" s="358"/>
      <c r="CY329" s="358"/>
      <c r="CZ329" s="358"/>
      <c r="DA329" s="358"/>
      <c r="DB329" s="358"/>
      <c r="DC329" s="358"/>
      <c r="DD329" s="358"/>
      <c r="DE329" s="358"/>
      <c r="DF329" s="358"/>
      <c r="DG329" s="358"/>
      <c r="DH329" s="358"/>
    </row>
    <row r="330" ht="12.0" customHeight="1">
      <c r="A330" s="379"/>
      <c r="B330" s="446" t="str">
        <f t="array" ref="B330">IFERROR(VLOOKUP(IF(INDEX(D318:D327, MATCH(TRUE, B318:B327, 0))="X","",INDEX(D318:D327, MATCH(TRUE, B318:B327, 0))),StatusTierLookup,2,false))</f>
        <v/>
      </c>
      <c r="N330" s="377"/>
      <c r="O330" s="379"/>
      <c r="P330" s="449"/>
      <c r="Q330" s="477"/>
      <c r="R330" s="410" t="s">
        <v>137</v>
      </c>
      <c r="T330" s="416">
        <f>sum(BATTLECALC!F309:G309)</f>
        <v>0</v>
      </c>
      <c r="W330" s="412" t="str">
        <f>IFERROR(IF($AR$2=TRUE,RESOURCES!$AW$143,"VIT"),RESOURCES!$AW$143)</f>
        <v/>
      </c>
      <c r="Y330" s="485"/>
      <c r="Z330" s="486"/>
      <c r="AA330" s="487"/>
      <c r="AB330" s="368"/>
      <c r="AC330" s="415" t="str">
        <f>IFERROR(IF($AR$2=TRUE,RESOURCES!$AW$145,"GRIT"),RESOURCES!$AW$145)</f>
        <v/>
      </c>
      <c r="AE330" s="394">
        <v>0.0</v>
      </c>
      <c r="AF330" s="415" t="str">
        <f>IFERROR(IF($AR$2=TRUE,RESOURCES!$AW$149,"TMP"),RESOURCES!$AW$149)</f>
        <v/>
      </c>
      <c r="AH330" s="416">
        <v>1.0</v>
      </c>
      <c r="AI330" s="384" t="str">
        <f>IFERROR(IF($AR$2=TRUE,RESOURCES!$AW$147,"GUT"),RESOURCES!$AW$147)</f>
        <v/>
      </c>
      <c r="AK330" s="394">
        <v>0.0</v>
      </c>
      <c r="AL330" s="415" t="str">
        <f>IFERROR(IF($AR$2=TRUE,RESOURCES!$AW$153,"CRG"),RESOURCES!$AW$153)</f>
        <v/>
      </c>
      <c r="AN330" s="416">
        <v>0.0</v>
      </c>
      <c r="AO330" s="368"/>
      <c r="AP330" s="477"/>
      <c r="BM330" s="389"/>
      <c r="BN330" s="477"/>
      <c r="BO330" s="488"/>
      <c r="BP330" s="488"/>
      <c r="BQ330" s="488"/>
      <c r="BR330" s="488"/>
      <c r="BS330" s="488"/>
      <c r="BT330" s="488"/>
      <c r="BU330" s="488"/>
      <c r="BV330" s="488"/>
      <c r="BW330" s="488"/>
      <c r="BX330" s="488"/>
      <c r="BY330" s="488"/>
      <c r="BZ330" s="488"/>
      <c r="CA330" s="488"/>
      <c r="CB330" s="488"/>
      <c r="CC330" s="488"/>
      <c r="CD330" s="488"/>
      <c r="CE330" s="488"/>
      <c r="CF330" s="488"/>
      <c r="CG330" s="488"/>
      <c r="CH330" s="488"/>
      <c r="CI330" s="488"/>
      <c r="CJ330" s="488"/>
      <c r="CK330" s="488"/>
      <c r="CL330" s="488"/>
      <c r="CM330" s="477"/>
      <c r="CN330" s="358"/>
      <c r="CO330" s="358"/>
      <c r="CP330" s="358"/>
      <c r="CQ330" s="358"/>
      <c r="CR330" s="358"/>
      <c r="CS330" s="358"/>
      <c r="CT330" s="358"/>
      <c r="CU330" s="358"/>
      <c r="CV330" s="358"/>
      <c r="CW330" s="358"/>
      <c r="CX330" s="358"/>
      <c r="CY330" s="358"/>
      <c r="CZ330" s="358"/>
      <c r="DA330" s="358"/>
      <c r="DB330" s="358"/>
      <c r="DC330" s="358"/>
      <c r="DD330" s="358"/>
      <c r="DE330" s="358"/>
      <c r="DF330" s="358"/>
      <c r="DG330" s="358"/>
      <c r="DH330" s="358"/>
    </row>
    <row r="331" ht="12.0" customHeight="1">
      <c r="A331" s="379"/>
      <c r="N331" s="377"/>
      <c r="O331" s="383"/>
      <c r="P331" s="449"/>
      <c r="Q331" s="477"/>
      <c r="Y331" s="417"/>
      <c r="Z331" s="418"/>
      <c r="AA331" s="419"/>
      <c r="AB331" s="389"/>
      <c r="AO331" s="389"/>
      <c r="AP331" s="477"/>
      <c r="AQ331" s="477"/>
      <c r="AR331" s="389"/>
      <c r="AS331" s="389"/>
      <c r="AT331" s="389"/>
      <c r="AU331" s="389"/>
      <c r="AV331" s="389"/>
      <c r="AW331" s="389"/>
      <c r="AX331" s="389"/>
      <c r="AY331" s="389"/>
      <c r="AZ331" s="389"/>
      <c r="BA331" s="389"/>
      <c r="BB331" s="389"/>
      <c r="BC331" s="389"/>
      <c r="BD331" s="389"/>
      <c r="BE331" s="389"/>
      <c r="BF331" s="389"/>
      <c r="BG331" s="389"/>
      <c r="BH331" s="389"/>
      <c r="BI331" s="389"/>
      <c r="BJ331" s="389"/>
      <c r="BK331" s="389"/>
      <c r="BL331" s="389"/>
      <c r="BM331" s="389"/>
      <c r="BN331" s="477"/>
      <c r="BO331" s="477"/>
      <c r="BP331" s="384" t="b">
        <v>0</v>
      </c>
      <c r="BR331" s="394" t="str">
        <f>IFERROR(VLOOKUP(R325,Under_Lookup,27,FALSE),"")</f>
        <v/>
      </c>
      <c r="CA331" s="384" t="b">
        <v>0</v>
      </c>
      <c r="CC331" s="394" t="str">
        <f>IFERROR(VLOOKUP(R325,Under_Lookup,28,FALSE),"")</f>
        <v/>
      </c>
      <c r="CL331" s="368"/>
      <c r="CM331" s="477"/>
      <c r="CN331" s="358"/>
      <c r="CO331" s="358"/>
      <c r="CP331" s="358"/>
      <c r="CQ331" s="358"/>
      <c r="CR331" s="358"/>
      <c r="CS331" s="358"/>
      <c r="CT331" s="358"/>
      <c r="CU331" s="358"/>
      <c r="CV331" s="358"/>
      <c r="CW331" s="358"/>
      <c r="CX331" s="358"/>
      <c r="CY331" s="358"/>
      <c r="CZ331" s="358"/>
      <c r="DA331" s="358"/>
      <c r="DB331" s="358"/>
      <c r="DC331" s="358"/>
      <c r="DD331" s="358"/>
      <c r="DE331" s="358"/>
      <c r="DF331" s="358"/>
      <c r="DG331" s="358"/>
      <c r="DH331" s="358"/>
    </row>
    <row r="332" ht="12.0" customHeight="1">
      <c r="A332" s="379"/>
      <c r="N332" s="377"/>
      <c r="O332" s="383"/>
      <c r="P332" s="449"/>
      <c r="Q332" s="477"/>
      <c r="R332" s="368"/>
      <c r="S332" s="420"/>
      <c r="T332" s="389"/>
      <c r="U332" s="389"/>
      <c r="V332" s="389"/>
      <c r="W332" s="389"/>
      <c r="X332" s="389"/>
      <c r="Y332" s="389"/>
      <c r="Z332" s="389"/>
      <c r="AA332" s="389"/>
      <c r="AB332" s="389"/>
      <c r="AC332" s="389"/>
      <c r="AD332" s="389"/>
      <c r="AE332" s="389"/>
      <c r="AF332" s="389"/>
      <c r="AG332" s="389"/>
      <c r="AH332" s="389"/>
      <c r="AI332" s="389"/>
      <c r="AJ332" s="389"/>
      <c r="AK332" s="389"/>
      <c r="AL332" s="389"/>
      <c r="AM332" s="389"/>
      <c r="AN332" s="389"/>
      <c r="AO332" s="389"/>
      <c r="AP332" s="477"/>
      <c r="AQ332" s="477"/>
      <c r="AR332" s="477"/>
      <c r="AS332" s="477"/>
      <c r="AT332" s="477"/>
      <c r="AU332" s="477"/>
      <c r="AV332" s="477"/>
      <c r="AW332" s="477"/>
      <c r="AX332" s="477"/>
      <c r="AY332" s="477"/>
      <c r="AZ332" s="477"/>
      <c r="BA332" s="477"/>
      <c r="BB332" s="477"/>
      <c r="BC332" s="477"/>
      <c r="BD332" s="477"/>
      <c r="BE332" s="477"/>
      <c r="BF332" s="477"/>
      <c r="BG332" s="477"/>
      <c r="BH332" s="477"/>
      <c r="BI332" s="477"/>
      <c r="BJ332" s="477"/>
      <c r="BK332" s="477"/>
      <c r="BL332" s="477"/>
      <c r="BM332" s="477"/>
      <c r="BN332" s="477"/>
      <c r="BO332" s="477"/>
      <c r="CL332" s="389"/>
      <c r="CM332" s="477"/>
      <c r="CN332" s="358"/>
      <c r="CO332" s="358"/>
      <c r="CP332" s="358"/>
      <c r="CQ332" s="358"/>
      <c r="CR332" s="358"/>
      <c r="CS332" s="358"/>
      <c r="CT332" s="358"/>
      <c r="CU332" s="358"/>
      <c r="CV332" s="358"/>
      <c r="CW332" s="358"/>
      <c r="CX332" s="358"/>
      <c r="CY332" s="358"/>
      <c r="CZ332" s="358"/>
      <c r="DA332" s="358"/>
      <c r="DB332" s="358"/>
      <c r="DC332" s="358"/>
      <c r="DD332" s="358"/>
      <c r="DE332" s="358"/>
      <c r="DF332" s="358"/>
      <c r="DG332" s="358"/>
      <c r="DH332" s="358"/>
    </row>
    <row r="333" ht="12.0" customHeight="1">
      <c r="A333" s="379"/>
      <c r="N333" s="377"/>
      <c r="O333" s="383"/>
      <c r="P333" s="449"/>
      <c r="Q333" s="368"/>
      <c r="R333" s="384" t="s">
        <v>140</v>
      </c>
      <c r="AD333" s="368"/>
      <c r="AE333" s="431" t="s">
        <v>141</v>
      </c>
      <c r="AO333" s="368"/>
      <c r="AP333" s="368"/>
      <c r="AQ333" s="384" t="s">
        <v>16</v>
      </c>
      <c r="BD333" s="425" t="s">
        <v>17</v>
      </c>
      <c r="BM333" s="368"/>
      <c r="BN333" s="368"/>
      <c r="BO333" s="477"/>
      <c r="BP333" s="384" t="b">
        <v>0</v>
      </c>
      <c r="BR333" s="394" t="str">
        <f>IFERROR(VLOOKUP(R325,Under_Lookup,29,FALSE),"")</f>
        <v/>
      </c>
      <c r="CA333" s="384" t="b">
        <v>0</v>
      </c>
      <c r="CC333" s="394" t="str">
        <f>IFERROR(VLOOKUP(R325,Under_Lookup,30,FALSE),"")</f>
        <v/>
      </c>
      <c r="CL333" s="389"/>
      <c r="CM333" s="477"/>
      <c r="CN333" s="358"/>
      <c r="CO333" s="358"/>
      <c r="CP333" s="358"/>
      <c r="CQ333" s="358"/>
      <c r="CR333" s="358"/>
      <c r="CS333" s="358"/>
      <c r="CT333" s="358"/>
      <c r="CU333" s="358"/>
      <c r="CV333" s="358"/>
      <c r="CW333" s="358"/>
      <c r="CX333" s="358"/>
      <c r="CY333" s="358"/>
      <c r="CZ333" s="358"/>
      <c r="DA333" s="358"/>
      <c r="DB333" s="358"/>
      <c r="DC333" s="358"/>
      <c r="DD333" s="358"/>
      <c r="DE333" s="358"/>
      <c r="DF333" s="358"/>
      <c r="DG333" s="358"/>
      <c r="DH333" s="358"/>
    </row>
    <row r="334" ht="12.0" customHeight="1">
      <c r="A334" s="379"/>
      <c r="N334" s="377"/>
      <c r="O334" s="383"/>
      <c r="P334" s="449"/>
      <c r="Q334" s="368"/>
      <c r="AD334" s="389"/>
      <c r="AO334" s="389"/>
      <c r="AP334" s="368"/>
      <c r="BM334" s="389"/>
      <c r="BN334" s="368"/>
      <c r="BO334" s="368"/>
      <c r="CL334" s="389"/>
      <c r="CM334" s="368"/>
      <c r="CN334" s="358"/>
      <c r="CO334" s="358"/>
      <c r="CP334" s="358"/>
      <c r="CQ334" s="358"/>
      <c r="CR334" s="358"/>
      <c r="CS334" s="358"/>
      <c r="CT334" s="358"/>
      <c r="CU334" s="358"/>
      <c r="CV334" s="358"/>
      <c r="CW334" s="358"/>
      <c r="CX334" s="358"/>
      <c r="CY334" s="358"/>
      <c r="CZ334" s="358"/>
      <c r="DA334" s="358"/>
      <c r="DB334" s="358"/>
      <c r="DC334" s="358"/>
      <c r="DD334" s="358"/>
      <c r="DE334" s="358"/>
      <c r="DF334" s="358"/>
      <c r="DG334" s="358"/>
      <c r="DH334" s="358"/>
    </row>
    <row r="335" ht="12.0" customHeight="1">
      <c r="A335" s="379"/>
      <c r="N335" s="377"/>
      <c r="O335" s="383"/>
      <c r="P335" s="449"/>
      <c r="Q335" s="368"/>
      <c r="R335" s="384" t="s">
        <v>142</v>
      </c>
      <c r="T335" s="394" t="str">
        <f>IFERROR(VLOOKUP(R325,Under_Lookup,15,FALSE),"")</f>
        <v/>
      </c>
      <c r="X335" s="432" t="str">
        <f>IFERROR(IF($AR$2=TRUE,RESOURCES!$I$143,"BUILD"),RESOURCES!$I$143)</f>
        <v/>
      </c>
      <c r="Z335" s="394" t="str">
        <f>IFERROR(VLOOKUP(R325,Under_Lookup,17,FALSE),"")</f>
        <v/>
      </c>
      <c r="AD335" s="389"/>
      <c r="AE335" s="431" t="str">
        <f>IFERROR(IF($AR$2=TRUE,RESOURCES!$AU$143,"VIM"),RESOURCES!$AU$143)</f>
        <v/>
      </c>
      <c r="AG335" s="433" t="str">
        <f>CONCATENATE(BATTLECALC!E310,if(BATTLECALC!E310&lt;&gt;"","d",""),BATTLECALC!F310:H310)</f>
        <v/>
      </c>
      <c r="AJ335" s="434" t="str">
        <f>IFERROR(IF($AR$2=TRUE,RESOURCES!$AU$145,"AGI"),RESOURCES!$AU$145)</f>
        <v/>
      </c>
      <c r="AL335" s="433" t="str">
        <f>CONCATENATE(BATTLECALC!E311,if(BATTLECALC!E311&lt;&gt;"","d",""),BATTLECALC!F311:H311)</f>
        <v/>
      </c>
      <c r="AO335" s="389"/>
      <c r="AP335" s="368"/>
      <c r="AQ335" s="426" t="s">
        <v>19</v>
      </c>
      <c r="AS335" s="427" t="str">
        <f>IFERROR(IFS(AQ327=TRUE,TRAITCSTLOOPUP(BD333,AS327),AY327=TRUE,TRAITCSTLOOPUP(BD333,BA327),AQ329=TRUE,TRAITCSTLOOKUP(BD333,AS329),AY329=TRUE,TRAITCSTLOOKUP(BD333,BA329),BP327=TRUE,VLOOKUP(BR327,AllAction,12, False),BP331=TRUE,VLOOKUP(BR331,AllAction,12, False),CA331=TRUE,VLOOKUP(CC331,AllAction,12, False),BP333=TRUE,VLOOKUP(BR333,AllAction,12, False),CA333=TRUE,VLOOKUP(CC333,AllAction,12, False),BP335=TRUE,VLOOKUP(BR335,AllAction,12, False),CA335=TRUE,VLOOKUP(CC335,AllAction,12, False),BP337=TRUE,VLOOKUP(BR337,AllAction,12, False),CA337=TRUE,VLOOKUP(CC337,AllAction,12, False)),"")</f>
        <v/>
      </c>
      <c r="AU335" s="428" t="str">
        <f>IFERROR(IFS(AQ327=TRUE,TRAITTEXTLOOKUP(BD333,AS327),AY327=TRUE,TRAITTEXTLOOKUP(BD333,BA327),AQ329=TRUE,TRAITTEXTLOOKUP(BD333,AS329),AY329=TRUE,TRAITTEXTLOOKUP(BD333,BA329),CA327=TRUE,VLOOKUP(R325,Under_Lookup,39,FALSE),BP327=TRUE,VLOOKUP(BR327,AllAction,18,False),BP331=TRUE,VLOOKUP(BR331,AllAction,18, False),CA331=TRUE,VLOOKUP(CC331,AllAction,18, False),BP333=TRUE,VLOOKUP(BR333,AllAction,18, False),CA333=TRUE,VLOOKUP(CC333,AllAction,18, False),BP335=TRUE,VLOOKUP(BR335,AllAction,18, False),CA335=TRUE,VLOOKUP(CC335,AllAction,18, False),BP337=TRUE,VLOOKUP(BR337,AllAction,18, False),CA337=TRUE,VLOOKUP(CC337,AllAction,18, False)),"")</f>
        <v/>
      </c>
      <c r="BM335" s="389"/>
      <c r="BN335" s="368"/>
      <c r="BO335" s="368"/>
      <c r="BP335" s="384" t="b">
        <v>0</v>
      </c>
      <c r="BR335" s="394"/>
      <c r="CA335" s="384" t="b">
        <v>0</v>
      </c>
      <c r="CC335" s="394"/>
      <c r="CL335" s="389"/>
      <c r="CM335" s="368"/>
      <c r="CN335" s="358"/>
      <c r="CO335" s="358"/>
      <c r="CP335" s="358"/>
      <c r="CQ335" s="358"/>
      <c r="CR335" s="358"/>
      <c r="CS335" s="358"/>
      <c r="CT335" s="358"/>
      <c r="CU335" s="358"/>
      <c r="CV335" s="358"/>
      <c r="CW335" s="358"/>
      <c r="CX335" s="358"/>
      <c r="CY335" s="358"/>
      <c r="CZ335" s="358"/>
      <c r="DA335" s="358"/>
      <c r="DB335" s="358"/>
      <c r="DC335" s="358"/>
      <c r="DD335" s="358"/>
      <c r="DE335" s="358"/>
      <c r="DF335" s="358"/>
      <c r="DG335" s="358"/>
      <c r="DH335" s="358"/>
    </row>
    <row r="336" ht="12.0" customHeight="1">
      <c r="A336" s="379"/>
      <c r="N336" s="377"/>
      <c r="O336" s="383"/>
      <c r="P336" s="449"/>
      <c r="Q336" s="368"/>
      <c r="AD336" s="389"/>
      <c r="AO336" s="389"/>
      <c r="AP336" s="368"/>
      <c r="AQ336" s="426" t="s">
        <v>20</v>
      </c>
      <c r="AS336" s="427" t="str">
        <f>IFERROR(IFS(OR(AQ327=TRUE,AY327=TRUE),"",BP327=TRUE,VLOOKUP(BR327,AllAction,16, False),BP331=TRUE,VLOOKUP(BR331,AllAction,16, False),CA331=TRUE,VLOOKUP(CC331,AllAction,16, False),BP333=TRUE,VLOOKUP(BR333,AllAction,16, False),CA333=TRUE,VLOOKUP(CC333,AllAction,16, False),BP335=TRUE,VLOOKUP(BR335,AllAction,16, False),CA335=TRUE,VLOOKUP(CC335,AllAction,16, False),BP337=TRUE,VLOOKUP(BR337,AllAction,16, False),CA337=TRUE,VLOOKUP(CC337,AllAction,16, False)),"")</f>
        <v/>
      </c>
      <c r="BM336" s="389"/>
      <c r="BN336" s="368"/>
      <c r="BO336" s="368"/>
      <c r="CL336" s="389"/>
      <c r="CM336" s="368"/>
      <c r="CN336" s="358"/>
      <c r="CO336" s="358"/>
      <c r="CP336" s="358"/>
      <c r="CQ336" s="358"/>
      <c r="CR336" s="358"/>
      <c r="CS336" s="358"/>
      <c r="CT336" s="358"/>
      <c r="CU336" s="358"/>
      <c r="CV336" s="358"/>
      <c r="CW336" s="358"/>
      <c r="CX336" s="358"/>
      <c r="CY336" s="358"/>
      <c r="CZ336" s="358"/>
      <c r="DA336" s="358"/>
      <c r="DB336" s="358"/>
      <c r="DC336" s="358"/>
      <c r="DD336" s="358"/>
      <c r="DE336" s="358"/>
      <c r="DF336" s="358"/>
      <c r="DG336" s="358"/>
      <c r="DH336" s="358"/>
    </row>
    <row r="337" ht="12.0" customHeight="1">
      <c r="A337" s="379"/>
      <c r="B337" s="26"/>
      <c r="C337" s="26"/>
      <c r="D337" s="26"/>
      <c r="E337" s="26"/>
      <c r="F337" s="26"/>
      <c r="G337" s="26"/>
      <c r="H337" s="26"/>
      <c r="I337" s="26"/>
      <c r="J337" s="26"/>
      <c r="K337" s="26"/>
      <c r="L337" s="26"/>
      <c r="M337" s="26"/>
      <c r="N337" s="27"/>
      <c r="O337" s="383"/>
      <c r="P337" s="449"/>
      <c r="Q337" s="368"/>
      <c r="R337" s="426" t="str">
        <f>IFERROR(VLOOKUP(R325,Under_Lookup,19,FALSE),"")       
                        </f>
        <v/>
      </c>
      <c r="T337" s="394" t="str">
        <f>IFERROR(VLOOKUP(R325,Under_Lookup,21,FALSE),"")</f>
        <v/>
      </c>
      <c r="X337" s="435" t="str">
        <f>IFERROR(VLOOKUP(R325,Under_Lookup,23,FALSE),"")</f>
        <v/>
      </c>
      <c r="Z337" s="394" t="str">
        <f>IFERROR(VLOOKUP(R325,Under_Lookup,25,FALSE),"")</f>
        <v/>
      </c>
      <c r="AD337" s="389"/>
      <c r="AE337" s="431" t="str">
        <f>IFERROR(IF($AR$2=TRUE,RESOURCES!$AU$147,"WIT"),RESOURCES!$AU$147)</f>
        <v/>
      </c>
      <c r="AG337" s="433" t="str">
        <f>CONCATENATE(BATTLECALC!E312,if(BATTLECALC!E312&lt;&gt;"","d",""),BATTLECALC!F312:H312)</f>
        <v/>
      </c>
      <c r="AJ337" s="434" t="str">
        <f>IFERROR(IF($AR$2=TRUE,RESOURCES!$AU$149,"CRM"),RESOURCES!$AU$149)</f>
        <v/>
      </c>
      <c r="AL337" s="433" t="str">
        <f>CONCATENATE(BATTLECALC!E313,if(BATTLECALC!E313&lt;&gt;"","d",""),BATTLECALC!F313:H313)</f>
        <v/>
      </c>
      <c r="AO337" s="389"/>
      <c r="AP337" s="368"/>
      <c r="AQ337" s="384" t="s">
        <v>21</v>
      </c>
      <c r="AS337" s="394" t="str">
        <f>IFERROR(IFS(OR(AQ327=TRUE,AY327=TRUE),"",BP327=TRUE,VLOOKUP(BR327,AllAction,14, False),BP331=TRUE,VLOOKUP(BR331,AllAction,14, False),CA331=TRUE,VLOOKUP(CC331,AllAction,14, False),BP333=TRUE,VLOOKUP(BR333,AllAction,14, False),CA333=TRUE,VLOOKUP(CC333,AllAction,14, False),BP335=TRUE,VLOOKUP(BR335,AllAction,14, False),CA335=TRUE,VLOOKUP(CC335,AllAction,14, False),BP337=TRUE,VLOOKUP(BR337,AllAction,14, False),CA337=TRUE,VLOOKUP(CC337,AllAction,14, False)),"")</f>
        <v/>
      </c>
      <c r="BM337" s="389"/>
      <c r="BN337" s="368"/>
      <c r="BO337" s="368"/>
      <c r="BP337" s="384" t="b">
        <v>0</v>
      </c>
      <c r="BR337" s="394"/>
      <c r="CA337" s="384" t="b">
        <v>0</v>
      </c>
      <c r="CC337" s="394"/>
      <c r="CL337" s="389"/>
      <c r="CM337" s="368"/>
      <c r="CN337" s="358"/>
      <c r="CO337" s="358"/>
      <c r="CP337" s="358"/>
      <c r="CQ337" s="358"/>
      <c r="CR337" s="358"/>
      <c r="CS337" s="358"/>
      <c r="CT337" s="358"/>
      <c r="CU337" s="358"/>
      <c r="CV337" s="358"/>
      <c r="CW337" s="358"/>
      <c r="CX337" s="358"/>
      <c r="CY337" s="358"/>
      <c r="CZ337" s="358"/>
      <c r="DA337" s="358"/>
      <c r="DB337" s="358"/>
      <c r="DC337" s="358"/>
      <c r="DD337" s="358"/>
      <c r="DE337" s="358"/>
      <c r="DF337" s="358"/>
      <c r="DG337" s="358"/>
      <c r="DH337" s="358"/>
    </row>
    <row r="338" ht="12.0" customHeight="1">
      <c r="A338" s="379"/>
      <c r="B338" s="379"/>
      <c r="C338" s="383"/>
      <c r="D338" s="383"/>
      <c r="E338" s="383"/>
      <c r="F338" s="383"/>
      <c r="G338" s="383"/>
      <c r="H338" s="383"/>
      <c r="I338" s="383"/>
      <c r="J338" s="383"/>
      <c r="K338" s="383"/>
      <c r="L338" s="383"/>
      <c r="M338" s="383"/>
      <c r="N338" s="383"/>
      <c r="O338" s="383"/>
      <c r="P338" s="449"/>
      <c r="Q338" s="368"/>
      <c r="AD338" s="389"/>
      <c r="AO338" s="389"/>
      <c r="AP338" s="368"/>
      <c r="BM338" s="389"/>
      <c r="BN338" s="368"/>
      <c r="BO338" s="477"/>
      <c r="CL338" s="389"/>
      <c r="CM338" s="368"/>
      <c r="CN338" s="358"/>
      <c r="CO338" s="358"/>
      <c r="CP338" s="358"/>
      <c r="CQ338" s="358"/>
      <c r="CR338" s="358"/>
      <c r="CS338" s="358"/>
      <c r="CT338" s="358"/>
      <c r="CU338" s="358"/>
      <c r="CV338" s="358"/>
      <c r="CW338" s="358"/>
      <c r="CX338" s="358"/>
      <c r="CY338" s="358"/>
      <c r="CZ338" s="358"/>
      <c r="DA338" s="358"/>
      <c r="DB338" s="358"/>
      <c r="DC338" s="358"/>
      <c r="DD338" s="358"/>
      <c r="DE338" s="358"/>
      <c r="DF338" s="358"/>
      <c r="DG338" s="358"/>
      <c r="DH338" s="358"/>
    </row>
    <row r="339" ht="12.0" customHeight="1">
      <c r="A339" s="379"/>
      <c r="B339" s="379"/>
      <c r="C339" s="379"/>
      <c r="D339" s="379"/>
      <c r="E339" s="379"/>
      <c r="F339" s="379"/>
      <c r="G339" s="379"/>
      <c r="H339" s="379"/>
      <c r="I339" s="379"/>
      <c r="J339" s="379"/>
      <c r="K339" s="379"/>
      <c r="L339" s="379"/>
      <c r="M339" s="379"/>
      <c r="N339" s="379"/>
      <c r="O339" s="379"/>
      <c r="P339" s="449"/>
      <c r="Q339" s="368"/>
      <c r="R339" s="368"/>
      <c r="S339" s="389"/>
      <c r="T339" s="389"/>
      <c r="U339" s="389"/>
      <c r="V339" s="389"/>
      <c r="W339" s="389"/>
      <c r="X339" s="389"/>
      <c r="Y339" s="389"/>
      <c r="Z339" s="389"/>
      <c r="AA339" s="389"/>
      <c r="AB339" s="389"/>
      <c r="AC339" s="389"/>
      <c r="AD339" s="389"/>
      <c r="AE339" s="368"/>
      <c r="AF339" s="489"/>
      <c r="AG339" s="489"/>
      <c r="AH339" s="489"/>
      <c r="AI339" s="489"/>
      <c r="AJ339" s="389"/>
      <c r="AK339" s="389"/>
      <c r="AL339" s="389"/>
      <c r="AM339" s="389"/>
      <c r="AN339" s="389"/>
      <c r="AO339" s="389"/>
      <c r="AP339" s="368"/>
      <c r="AQ339" s="429"/>
      <c r="AR339" s="430"/>
      <c r="AS339" s="430"/>
      <c r="AT339" s="430"/>
      <c r="AU339" s="430"/>
      <c r="AV339" s="430"/>
      <c r="AW339" s="430"/>
      <c r="AX339" s="430"/>
      <c r="AY339" s="430"/>
      <c r="AZ339" s="430"/>
      <c r="BA339" s="430"/>
      <c r="BB339" s="430"/>
      <c r="BC339" s="430"/>
      <c r="BD339" s="430"/>
      <c r="BE339" s="430"/>
      <c r="BF339" s="430"/>
      <c r="BG339" s="430"/>
      <c r="BH339" s="430"/>
      <c r="BI339" s="430"/>
      <c r="BJ339" s="430"/>
      <c r="BK339" s="430"/>
      <c r="BL339" s="430"/>
      <c r="BM339" s="389"/>
      <c r="BN339" s="368"/>
      <c r="BO339" s="477"/>
      <c r="BP339" s="368"/>
      <c r="BQ339" s="389"/>
      <c r="BR339" s="389"/>
      <c r="BS339" s="389"/>
      <c r="BT339" s="389"/>
      <c r="BU339" s="389"/>
      <c r="BV339" s="389"/>
      <c r="BW339" s="389"/>
      <c r="BX339" s="389"/>
      <c r="BY339" s="389"/>
      <c r="BZ339" s="389"/>
      <c r="CA339" s="389"/>
      <c r="CB339" s="389"/>
      <c r="CC339" s="389"/>
      <c r="CD339" s="389"/>
      <c r="CE339" s="389"/>
      <c r="CF339" s="389"/>
      <c r="CG339" s="389"/>
      <c r="CH339" s="389"/>
      <c r="CI339" s="389"/>
      <c r="CJ339" s="389"/>
      <c r="CK339" s="389"/>
      <c r="CL339" s="389"/>
      <c r="CM339" s="488"/>
      <c r="CN339" s="358"/>
      <c r="CO339" s="358"/>
      <c r="CP339" s="358"/>
      <c r="CQ339" s="358"/>
      <c r="CR339" s="358"/>
      <c r="CS339" s="358"/>
      <c r="CT339" s="358"/>
      <c r="CU339" s="358"/>
      <c r="CV339" s="358"/>
      <c r="CW339" s="358"/>
      <c r="CX339" s="358"/>
      <c r="CY339" s="358"/>
      <c r="CZ339" s="358"/>
      <c r="DA339" s="358"/>
      <c r="DB339" s="358"/>
      <c r="DC339" s="358"/>
      <c r="DD339" s="358"/>
      <c r="DE339" s="358"/>
      <c r="DF339" s="358"/>
      <c r="DG339" s="358"/>
      <c r="DH339" s="358"/>
    </row>
    <row r="340" ht="12.0" customHeight="1">
      <c r="A340" s="379"/>
      <c r="B340" s="379"/>
      <c r="C340" s="379"/>
      <c r="D340" s="379"/>
      <c r="E340" s="379"/>
      <c r="F340" s="379"/>
      <c r="G340" s="379"/>
      <c r="H340" s="379"/>
      <c r="I340" s="379"/>
      <c r="J340" s="379"/>
      <c r="K340" s="379"/>
      <c r="L340" s="379"/>
      <c r="M340" s="379"/>
      <c r="N340" s="379"/>
      <c r="O340" s="379"/>
      <c r="P340" s="449"/>
      <c r="Q340" s="368"/>
      <c r="R340" s="368"/>
      <c r="S340" s="368"/>
      <c r="T340" s="368"/>
      <c r="U340" s="368"/>
      <c r="V340" s="368"/>
      <c r="W340" s="368"/>
      <c r="X340" s="368"/>
      <c r="Y340" s="368"/>
      <c r="Z340" s="368"/>
      <c r="AA340" s="368"/>
      <c r="AB340" s="368"/>
      <c r="AC340" s="368"/>
      <c r="AD340" s="368"/>
      <c r="AE340" s="368"/>
      <c r="AF340" s="490"/>
      <c r="AG340" s="490"/>
      <c r="AH340" s="490"/>
      <c r="AI340" s="490"/>
      <c r="AJ340" s="368"/>
      <c r="AK340" s="368"/>
      <c r="AL340" s="368"/>
      <c r="AM340" s="368"/>
      <c r="AN340" s="368"/>
      <c r="AO340" s="368"/>
      <c r="AP340" s="488"/>
      <c r="AQ340" s="488"/>
      <c r="AR340" s="488"/>
      <c r="AS340" s="488"/>
      <c r="AT340" s="488"/>
      <c r="AU340" s="488"/>
      <c r="AV340" s="488"/>
      <c r="AW340" s="488"/>
      <c r="AX340" s="488"/>
      <c r="AY340" s="488"/>
      <c r="AZ340" s="488"/>
      <c r="BA340" s="488"/>
      <c r="BB340" s="488"/>
      <c r="BC340" s="488"/>
      <c r="BD340" s="488"/>
      <c r="BE340" s="488"/>
      <c r="BF340" s="488"/>
      <c r="BG340" s="488"/>
      <c r="BH340" s="488"/>
      <c r="BI340" s="488"/>
      <c r="BJ340" s="488"/>
      <c r="BK340" s="488"/>
      <c r="BL340" s="488"/>
      <c r="BM340" s="488"/>
      <c r="BN340" s="488"/>
      <c r="BO340" s="488"/>
      <c r="BP340" s="488"/>
      <c r="BQ340" s="488"/>
      <c r="BR340" s="488"/>
      <c r="BS340" s="488"/>
      <c r="BT340" s="488"/>
      <c r="BU340" s="488"/>
      <c r="BV340" s="488"/>
      <c r="BW340" s="488"/>
      <c r="BX340" s="488"/>
      <c r="BY340" s="488"/>
      <c r="BZ340" s="488"/>
      <c r="CA340" s="488"/>
      <c r="CB340" s="488"/>
      <c r="CC340" s="488"/>
      <c r="CD340" s="488"/>
      <c r="CE340" s="488"/>
      <c r="CF340" s="488"/>
      <c r="CG340" s="488"/>
      <c r="CH340" s="488"/>
      <c r="CI340" s="488"/>
      <c r="CJ340" s="488"/>
      <c r="CK340" s="488"/>
      <c r="CL340" s="488"/>
      <c r="CM340" s="488"/>
      <c r="CN340" s="358"/>
      <c r="CO340" s="358"/>
      <c r="CP340" s="358"/>
      <c r="CQ340" s="358"/>
      <c r="CR340" s="358"/>
      <c r="CS340" s="358"/>
      <c r="CT340" s="358"/>
      <c r="CU340" s="358"/>
      <c r="CV340" s="358"/>
      <c r="CW340" s="358"/>
      <c r="CX340" s="358"/>
      <c r="CY340" s="358"/>
      <c r="CZ340" s="358"/>
      <c r="DA340" s="358"/>
      <c r="DB340" s="358"/>
      <c r="DC340" s="358"/>
      <c r="DD340" s="358"/>
      <c r="DE340" s="358"/>
      <c r="DF340" s="358"/>
      <c r="DG340" s="358"/>
      <c r="DH340" s="358"/>
    </row>
    <row r="341" ht="12.0" customHeight="1">
      <c r="A341" s="491"/>
      <c r="B341" s="491"/>
      <c r="C341" s="491"/>
      <c r="D341" s="491"/>
      <c r="E341" s="491"/>
      <c r="F341" s="491"/>
      <c r="G341" s="491"/>
      <c r="H341" s="491"/>
      <c r="I341" s="491"/>
      <c r="J341" s="491"/>
      <c r="K341" s="491"/>
      <c r="L341" s="491"/>
      <c r="M341" s="491"/>
      <c r="N341" s="491"/>
      <c r="O341" s="491"/>
      <c r="P341" s="449"/>
      <c r="Q341" s="358"/>
      <c r="R341" s="358"/>
      <c r="S341" s="358"/>
      <c r="T341" s="358"/>
      <c r="U341" s="358"/>
      <c r="V341" s="358"/>
      <c r="W341" s="358"/>
      <c r="X341" s="358"/>
      <c r="Y341" s="358"/>
      <c r="Z341" s="358"/>
      <c r="AA341" s="358"/>
      <c r="AB341" s="358"/>
      <c r="AC341" s="358"/>
      <c r="AD341" s="358"/>
      <c r="AE341" s="358"/>
      <c r="AF341" s="358"/>
      <c r="AG341" s="358"/>
      <c r="AH341" s="358"/>
      <c r="AI341" s="358"/>
      <c r="AJ341" s="358"/>
      <c r="AK341" s="358"/>
      <c r="AL341" s="358"/>
      <c r="AM341" s="358"/>
      <c r="AN341" s="358"/>
      <c r="AO341" s="358"/>
      <c r="AP341" s="358"/>
      <c r="AQ341" s="358"/>
      <c r="AR341" s="358"/>
      <c r="AS341" s="358"/>
      <c r="AT341" s="358"/>
      <c r="AU341" s="358"/>
      <c r="AV341" s="358"/>
      <c r="AW341" s="358"/>
      <c r="AX341" s="358"/>
      <c r="AY341" s="358"/>
      <c r="AZ341" s="358"/>
      <c r="BA341" s="358"/>
      <c r="BB341" s="358"/>
      <c r="BC341" s="358"/>
      <c r="BD341" s="358"/>
      <c r="BE341" s="358"/>
      <c r="BF341" s="358"/>
      <c r="BG341" s="358"/>
      <c r="BH341" s="358"/>
      <c r="BI341" s="358"/>
      <c r="BJ341" s="358"/>
      <c r="BK341" s="358"/>
      <c r="BL341" s="358"/>
      <c r="BM341" s="358"/>
      <c r="BN341" s="358"/>
      <c r="BO341" s="358"/>
      <c r="BP341" s="358"/>
      <c r="BQ341" s="358"/>
      <c r="BR341" s="358"/>
      <c r="BS341" s="358"/>
      <c r="BT341" s="358"/>
      <c r="BU341" s="358"/>
      <c r="BV341" s="358"/>
      <c r="BW341" s="358"/>
      <c r="BX341" s="358"/>
      <c r="BY341" s="358"/>
      <c r="BZ341" s="358"/>
      <c r="CA341" s="358"/>
      <c r="CB341" s="358"/>
      <c r="CC341" s="358"/>
      <c r="CD341" s="358"/>
      <c r="CE341" s="358"/>
      <c r="CF341" s="358"/>
      <c r="CG341" s="358"/>
      <c r="CH341" s="358"/>
      <c r="CI341" s="358"/>
      <c r="CJ341" s="358"/>
      <c r="CK341" s="358"/>
      <c r="CL341" s="358"/>
      <c r="CM341" s="358"/>
      <c r="CN341" s="358"/>
      <c r="CO341" s="358"/>
      <c r="CP341" s="358"/>
      <c r="CQ341" s="358"/>
      <c r="CR341" s="358"/>
      <c r="CS341" s="358"/>
      <c r="CT341" s="358"/>
      <c r="CU341" s="358"/>
      <c r="CV341" s="358"/>
      <c r="CW341" s="358"/>
      <c r="CX341" s="358"/>
      <c r="CY341" s="358"/>
      <c r="CZ341" s="358"/>
      <c r="DA341" s="358"/>
      <c r="DB341" s="358"/>
      <c r="DC341" s="358"/>
      <c r="DD341" s="358"/>
      <c r="DE341" s="358"/>
      <c r="DF341" s="358"/>
      <c r="DG341" s="358"/>
      <c r="DH341" s="358"/>
    </row>
    <row r="342" ht="12.0" customHeight="1">
      <c r="A342" s="441"/>
      <c r="B342" s="441"/>
      <c r="C342" s="441"/>
      <c r="D342" s="441"/>
      <c r="E342" s="441"/>
      <c r="F342" s="441"/>
      <c r="G342" s="441"/>
      <c r="H342" s="441"/>
      <c r="I342" s="441"/>
      <c r="J342" s="441"/>
      <c r="K342" s="441"/>
      <c r="L342" s="441"/>
      <c r="M342" s="441"/>
      <c r="N342" s="441"/>
      <c r="O342" s="441"/>
      <c r="P342" s="441"/>
      <c r="Q342" s="441"/>
      <c r="R342" s="441"/>
      <c r="S342" s="441"/>
      <c r="T342" s="441"/>
      <c r="U342" s="441"/>
      <c r="V342" s="441"/>
      <c r="W342" s="441"/>
      <c r="X342" s="441"/>
      <c r="Y342" s="441"/>
      <c r="Z342" s="441"/>
      <c r="AA342" s="441"/>
      <c r="AB342" s="441"/>
      <c r="AC342" s="441"/>
      <c r="AD342" s="441"/>
      <c r="AE342" s="441"/>
      <c r="AF342" s="441"/>
      <c r="AG342" s="441"/>
      <c r="AH342" s="441"/>
      <c r="AI342" s="441"/>
      <c r="AJ342" s="441"/>
      <c r="AK342" s="441"/>
      <c r="AL342" s="441"/>
      <c r="AM342" s="441"/>
      <c r="AN342" s="441"/>
      <c r="AO342" s="441"/>
      <c r="AP342" s="441"/>
      <c r="AQ342" s="441"/>
      <c r="AR342" s="441"/>
      <c r="AS342" s="441"/>
      <c r="AT342" s="441"/>
      <c r="AU342" s="441"/>
      <c r="AV342" s="441"/>
      <c r="AW342" s="441"/>
      <c r="AX342" s="441"/>
      <c r="AY342" s="441"/>
      <c r="AZ342" s="441"/>
      <c r="BA342" s="441"/>
      <c r="BB342" s="441"/>
      <c r="BC342" s="441"/>
      <c r="BD342" s="441"/>
      <c r="BE342" s="441"/>
      <c r="BF342" s="441"/>
      <c r="BG342" s="441"/>
      <c r="BH342" s="441"/>
      <c r="BI342" s="441"/>
      <c r="BJ342" s="441"/>
      <c r="BK342" s="441"/>
      <c r="BL342" s="441"/>
      <c r="BM342" s="441"/>
      <c r="BN342" s="441"/>
      <c r="BO342" s="441"/>
      <c r="BP342" s="442"/>
      <c r="BQ342" s="442"/>
      <c r="BR342" s="442"/>
      <c r="BS342" s="442"/>
      <c r="BT342" s="442"/>
      <c r="BU342" s="442"/>
      <c r="BV342" s="442"/>
      <c r="BW342" s="442"/>
      <c r="BX342" s="442"/>
      <c r="BY342" s="442"/>
      <c r="BZ342" s="442"/>
      <c r="CA342" s="442"/>
      <c r="CB342" s="442"/>
      <c r="CC342" s="442"/>
      <c r="CD342" s="442"/>
      <c r="CE342" s="442"/>
      <c r="CF342" s="442"/>
      <c r="CG342" s="442"/>
      <c r="CH342" s="442"/>
      <c r="CI342" s="442"/>
      <c r="CJ342" s="442"/>
      <c r="CK342" s="442"/>
      <c r="CL342" s="442"/>
      <c r="CM342" s="442"/>
      <c r="CN342" s="442"/>
      <c r="CO342" s="442"/>
      <c r="CP342" s="442"/>
      <c r="CQ342" s="442"/>
      <c r="CR342" s="442"/>
      <c r="CS342" s="442"/>
      <c r="CT342" s="442"/>
      <c r="CU342" s="442"/>
      <c r="CV342" s="442"/>
      <c r="CW342" s="442"/>
      <c r="CX342" s="442"/>
      <c r="CY342" s="442"/>
      <c r="CZ342" s="442"/>
      <c r="DA342" s="442"/>
      <c r="DB342" s="442"/>
      <c r="DC342" s="442"/>
      <c r="DD342" s="442"/>
      <c r="DE342" s="442"/>
      <c r="DF342" s="442"/>
      <c r="DG342" s="442"/>
      <c r="DH342" s="442"/>
    </row>
    <row r="343" ht="12.0" customHeight="1">
      <c r="A343" s="379"/>
      <c r="B343" s="379"/>
      <c r="C343" s="379"/>
      <c r="D343" s="379"/>
      <c r="E343" s="379"/>
      <c r="F343" s="379"/>
      <c r="G343" s="379"/>
      <c r="H343" s="379"/>
      <c r="I343" s="379"/>
      <c r="J343" s="379"/>
      <c r="K343" s="379"/>
      <c r="L343" s="379"/>
      <c r="M343" s="379"/>
      <c r="N343" s="367"/>
      <c r="O343" s="367"/>
      <c r="P343" s="449"/>
      <c r="Q343" s="358"/>
      <c r="R343" s="358"/>
      <c r="S343" s="358"/>
      <c r="T343" s="358"/>
      <c r="U343" s="358"/>
      <c r="V343" s="358"/>
      <c r="W343" s="358"/>
      <c r="X343" s="358"/>
      <c r="Y343" s="358"/>
      <c r="Z343" s="358"/>
      <c r="AA343" s="358"/>
      <c r="AB343" s="358"/>
      <c r="AC343" s="358"/>
      <c r="AD343" s="358"/>
      <c r="AE343" s="358"/>
      <c r="AF343" s="358"/>
      <c r="AG343" s="358"/>
      <c r="AH343" s="358"/>
      <c r="AI343" s="358"/>
      <c r="AJ343" s="358"/>
      <c r="AK343" s="358"/>
      <c r="AL343" s="358"/>
      <c r="AM343" s="358"/>
      <c r="AN343" s="358"/>
      <c r="AO343" s="358"/>
      <c r="AP343" s="358"/>
      <c r="AQ343" s="358"/>
      <c r="AR343" s="358"/>
      <c r="AS343" s="358"/>
      <c r="AT343" s="358"/>
      <c r="AU343" s="358"/>
      <c r="AV343" s="358"/>
      <c r="AW343" s="358"/>
      <c r="AX343" s="358"/>
      <c r="AY343" s="358"/>
      <c r="AZ343" s="358"/>
      <c r="BA343" s="358"/>
      <c r="BB343" s="358"/>
      <c r="BC343" s="358"/>
      <c r="BD343" s="358"/>
      <c r="BE343" s="358"/>
      <c r="BF343" s="358"/>
      <c r="BG343" s="358"/>
      <c r="BH343" s="358"/>
      <c r="BI343" s="358"/>
      <c r="BJ343" s="358"/>
      <c r="BK343" s="358"/>
      <c r="BL343" s="358"/>
      <c r="BM343" s="358"/>
      <c r="BN343" s="358"/>
      <c r="BO343" s="358"/>
      <c r="BP343" s="358"/>
      <c r="BQ343" s="358"/>
      <c r="BR343" s="358"/>
      <c r="BS343" s="358"/>
      <c r="BT343" s="358"/>
      <c r="BU343" s="358"/>
      <c r="BV343" s="358"/>
      <c r="BW343" s="358"/>
      <c r="BX343" s="358"/>
      <c r="BY343" s="358"/>
      <c r="BZ343" s="358"/>
      <c r="CA343" s="358"/>
      <c r="CB343" s="358"/>
      <c r="CC343" s="358"/>
      <c r="CD343" s="358"/>
      <c r="CE343" s="358"/>
      <c r="CF343" s="358"/>
      <c r="CG343" s="358"/>
      <c r="CH343" s="358"/>
      <c r="CI343" s="358"/>
      <c r="CJ343" s="358"/>
      <c r="CK343" s="358"/>
      <c r="CL343" s="358"/>
      <c r="CM343" s="358"/>
      <c r="CN343" s="358"/>
      <c r="CO343" s="358"/>
      <c r="CP343" s="358"/>
      <c r="CQ343" s="358"/>
      <c r="CR343" s="358"/>
      <c r="CS343" s="358"/>
      <c r="CT343" s="358"/>
      <c r="CU343" s="358"/>
      <c r="CV343" s="358"/>
      <c r="CW343" s="358"/>
      <c r="CX343" s="358"/>
      <c r="CY343" s="358"/>
      <c r="CZ343" s="358"/>
      <c r="DA343" s="358"/>
      <c r="DB343" s="358"/>
      <c r="DC343" s="358"/>
      <c r="DD343" s="358"/>
      <c r="DE343" s="358"/>
      <c r="DF343" s="358"/>
      <c r="DG343" s="358"/>
      <c r="DH343" s="358"/>
    </row>
    <row r="344" ht="12.0" customHeight="1">
      <c r="A344" s="379"/>
      <c r="B344" s="379"/>
      <c r="C344" s="379"/>
      <c r="D344" s="379"/>
      <c r="E344" s="379"/>
      <c r="F344" s="379"/>
      <c r="G344" s="379"/>
      <c r="H344" s="379"/>
      <c r="I344" s="379"/>
      <c r="J344" s="379"/>
      <c r="K344" s="379"/>
      <c r="L344" s="379"/>
      <c r="M344" s="379"/>
      <c r="N344" s="367"/>
      <c r="O344" s="367"/>
      <c r="P344" s="449"/>
      <c r="Q344" s="459"/>
      <c r="R344" s="460" t="s">
        <v>144</v>
      </c>
      <c r="AJ344" s="461"/>
      <c r="AK344" s="462" t="str">
        <f>IFERROR(IF(AB351=13,(""),(VLOOKUP(AB351,Proto_Lookup,3,FALSE))),"")</f>
        <v>GENERIC</v>
      </c>
      <c r="AL344" s="462" t="str">
        <f>IFERROR(IF(AL351=13,(""),(VLOOKUP(AL351,Proto_Lookup,3,FALSE))),"")</f>
        <v>GENERIC</v>
      </c>
      <c r="AM344" s="462" t="str">
        <f>IFERROR(IF(AV351=13,(""),(VLOOKUP(AV351,Proto_Lookup,3,FALSE))),"")</f>
        <v>GENERIC</v>
      </c>
      <c r="AN344" s="462" t="str">
        <f>IFERROR(IF(BF351=13,(""),(VLOOKUP(BF351,Proto_Lookup,3,FALSE))),"")</f>
        <v>GENERIC</v>
      </c>
      <c r="AO344" s="462" t="str">
        <f>IFERROR(IF(BP351=13,(""),(VLOOKUP(BP351,Proto_Lookup,3,FALSE))),"")</f>
        <v>GENERIC</v>
      </c>
      <c r="AP344" s="462" t="str">
        <f>IFERROR(IF(BZ351=13,(""),(VLOOKUP(BZ351,Proto_Lookup,3,FALSE))),"")</f>
        <v>GENERIC</v>
      </c>
      <c r="AQ344" s="462" t="str">
        <f>IFERROR(IF(AB354=13,(""),(VLOOKUP(AB354,Proto_Lookup,3,FALSE))),"")</f>
        <v>GENERIC</v>
      </c>
      <c r="AR344" s="462" t="str">
        <f>IFERROR(IF(AL354=13,(""),(VLOOKUP(AL354,Proto_Lookup,3,FALSE))),"")</f>
        <v>GENERIC</v>
      </c>
      <c r="AS344" s="462" t="str">
        <f>IFERROR(IF(AV354=13,(""),(VLOOKUP(AV354,Proto_Lookup,3,FALSE))),"")</f>
        <v>GENERIC</v>
      </c>
      <c r="AT344" s="462" t="str">
        <f>IFERROR(IF(BF354=13,(""),(VLOOKUP(BF354,Proto_Lookup,3,FALSE))),"")</f>
        <v>GENERIC</v>
      </c>
      <c r="AU344" s="462" t="str">
        <f>IFERROR(IF(BP354=13,(""),(VLOOKUP(BP354,Proto_Lookup,3,FALSE))),"")</f>
        <v>GENERIC</v>
      </c>
      <c r="AV344" s="462" t="str">
        <f>IFERROR(IF(BZ354=13,(""),(VLOOKUP(BZ354,Proto_Lookup,3,FALSE))),"")</f>
        <v>GENERIC</v>
      </c>
      <c r="AW344" s="461"/>
      <c r="AX344" s="463" t="str">
        <f>IFERROR(VLOOKUP($AB351,Proto_Lookup,9,FALSE),"NO ACTION")</f>
        <v>NO ACTION</v>
      </c>
      <c r="AY344" s="463" t="str">
        <f>IFERROR(VLOOKUP(AL351,Proto_Lookup,9,FALSE),"NO ACTION")</f>
        <v>NO ACTION</v>
      </c>
      <c r="AZ344" s="463" t="str">
        <f>IFERROR(VLOOKUP(AV351,Proto_Lookup,9,FALSE),"NO ACTION")</f>
        <v>NO ACTION</v>
      </c>
      <c r="BA344" s="463" t="str">
        <f>IFERROR(VLOOKUP(BF351,Proto_Lookup,9,FALSE),"NO ACTION")</f>
        <v>NO ACTION</v>
      </c>
      <c r="BB344" s="463" t="str">
        <f>IFERROR(VLOOKUP(BP351,Proto_Lookup,9,FALSE),"NO ACTION")</f>
        <v>NO ACTION</v>
      </c>
      <c r="BC344" s="463" t="str">
        <f>IFERROR(VLOOKUP(BZ351,Proto_Lookup,9,FALSE),"NO ACTION")</f>
        <v>NO ACTION</v>
      </c>
      <c r="BD344" s="463" t="str">
        <f>IFERROR(VLOOKUP(AB354,Proto_Lookup,9,FALSE),"NO ACTION")</f>
        <v>NO ACTION</v>
      </c>
      <c r="BE344" s="463" t="str">
        <f>IFERROR(VLOOKUP(AL354,Proto_Lookup,9,FALSE),"NO ACTION")</f>
        <v>NO ACTION</v>
      </c>
      <c r="BF344" s="463" t="str">
        <f>IFERROR(VLOOKUP(AV354,Proto_Lookup,9,FALSE),"NO ACTION")</f>
        <v>NO ACTION</v>
      </c>
      <c r="BG344" s="463" t="str">
        <f>IFERROR(VLOOKUP(BF354,Proto_Lookup,9,FALSE),"NO ACTION")</f>
        <v>NO ACTION</v>
      </c>
      <c r="BH344" s="463" t="str">
        <f>IFERROR(VLOOKUP(BP354,Proto_Lookup,9,FALSE),"NO ACTION")</f>
        <v>NO ACTION</v>
      </c>
      <c r="BI344" s="463" t="str">
        <f>IFERROR(VLOOKUP(BZ354,Proto_Lookup,9,FALSE),"NO ACTION")</f>
        <v>NO ACTION</v>
      </c>
      <c r="BJ344" s="461"/>
      <c r="BK344" s="461"/>
      <c r="BL344" s="461"/>
      <c r="BM344" s="461"/>
      <c r="BN344" s="461"/>
      <c r="BO344" s="461"/>
      <c r="BP344" s="461"/>
      <c r="BQ344" s="461"/>
      <c r="BR344" s="461"/>
      <c r="BS344" s="461"/>
      <c r="BT344" s="461"/>
      <c r="BU344" s="461"/>
      <c r="BV344" s="461"/>
      <c r="BW344" s="461"/>
      <c r="BX344" s="461"/>
      <c r="BY344" s="461"/>
      <c r="BZ344" s="461"/>
      <c r="CA344" s="461"/>
      <c r="CB344" s="461"/>
      <c r="CC344" s="461"/>
      <c r="CD344" s="461"/>
      <c r="CE344" s="461"/>
      <c r="CF344" s="461"/>
      <c r="CG344" s="225"/>
      <c r="CH344" s="225"/>
      <c r="CI344" s="225"/>
      <c r="CJ344" s="225"/>
      <c r="CK344" s="225"/>
      <c r="CL344" s="225"/>
      <c r="CM344" s="225"/>
      <c r="CN344" s="358"/>
      <c r="CO344" s="358"/>
      <c r="CP344" s="358"/>
      <c r="CQ344" s="358"/>
      <c r="CR344" s="358"/>
      <c r="CS344" s="358"/>
      <c r="CT344" s="358"/>
      <c r="CU344" s="358"/>
      <c r="CV344" s="358"/>
      <c r="CW344" s="358"/>
      <c r="CX344" s="358"/>
      <c r="CY344" s="358"/>
      <c r="CZ344" s="358"/>
      <c r="DA344" s="358"/>
      <c r="DB344" s="358"/>
      <c r="DC344" s="358"/>
      <c r="DD344" s="358"/>
      <c r="DE344" s="358"/>
      <c r="DF344" s="358"/>
      <c r="DG344" s="358"/>
      <c r="DH344" s="358"/>
    </row>
    <row r="345" ht="12.0" customHeight="1">
      <c r="A345" s="379"/>
      <c r="B345" s="379"/>
      <c r="C345" s="379"/>
      <c r="D345" s="379"/>
      <c r="E345" s="379"/>
      <c r="F345" s="379"/>
      <c r="G345" s="379"/>
      <c r="H345" s="379"/>
      <c r="I345" s="379"/>
      <c r="J345" s="379"/>
      <c r="K345" s="379"/>
      <c r="L345" s="379"/>
      <c r="M345" s="379"/>
      <c r="N345" s="379"/>
      <c r="O345" s="379"/>
      <c r="P345" s="449"/>
      <c r="Q345" s="459"/>
      <c r="AJ345" s="461"/>
      <c r="AK345" s="463" t="str">
        <f>IFERROR(IF(AB351=13,(""),(VLOOKUP(AB351,Proto_Lookup,5,FALSE))),"")</f>
        <v>GENERIC</v>
      </c>
      <c r="AL345" s="463" t="str">
        <f>IFERROR(IF(AL351=13,(""),(VLOOKUP(AL351,Proto_Lookup,5,FALSE))),"")</f>
        <v>GENERIC</v>
      </c>
      <c r="AM345" s="463" t="str">
        <f>IFERROR(IF(AV351=13,(""),(VLOOKUP(AV351,Proto_Lookup,5,FALSE))),"")</f>
        <v>GENERIC</v>
      </c>
      <c r="AN345" s="463" t="str">
        <f>IFERROR(IF(BF351=13,(""),(VLOOKUP(BF351,Proto_Lookup,5,FALSE))),"")</f>
        <v>GENERIC</v>
      </c>
      <c r="AO345" s="463" t="str">
        <f>IFERROR(IF(BP351=13,(""),(VLOOKUP(BP351,Proto_Lookup,5,FALSE))),"")</f>
        <v>GENERIC</v>
      </c>
      <c r="AP345" s="463" t="str">
        <f>IFERROR(IF(BZ351=13,(""),(VLOOKUP(BZ351,Proto_Lookup,5,FALSE))),"")</f>
        <v>GENERIC</v>
      </c>
      <c r="AQ345" s="463" t="str">
        <f>IFERROR(IF(AB354=13,(""),(VLOOKUP(AB354,Proto_Lookup,5,FALSE))),"")</f>
        <v>GENERIC</v>
      </c>
      <c r="AR345" s="463" t="str">
        <f>IFERROR(IF(AL354=13,(""),(VLOOKUP(AL354,Proto_Lookup,5,FALSE))),"")</f>
        <v>GENERIC</v>
      </c>
      <c r="AS345" s="463" t="str">
        <f>IFERROR(IF(AV354=13,(""),(VLOOKUP(AV354,Proto_Lookup,5,FALSE))),"")</f>
        <v>GENERIC</v>
      </c>
      <c r="AT345" s="463" t="str">
        <f>IFERROR(IF(BF354=13,(""),(VLOOKUP(BF354,Proto_Lookup,5,FALSE))),"")</f>
        <v>GENERIC</v>
      </c>
      <c r="AU345" s="463" t="str">
        <f>IFERROR(IF(BP354=13,(""),(VLOOKUP(BP354,Proto_Lookup,5,FALSE))),"")</f>
        <v>GENERIC</v>
      </c>
      <c r="AV345" s="463" t="str">
        <f>IFERROR(IF(BZ354=13,(""),(VLOOKUP(BZ354,Proto_Lookup,5,FALSE))),"")</f>
        <v>GENERIC</v>
      </c>
      <c r="AW345" s="461"/>
      <c r="AX345" s="463" t="str">
        <f>IFERROR(VLOOKUP($AB351,Proto_Lookup,11,FALSE),"NO ACTION")</f>
        <v>NO ACTION</v>
      </c>
      <c r="AY345" s="463" t="str">
        <f>IFERROR(VLOOKUP(AL351,Proto_Lookup,11,FALSE),"NO ACTION")</f>
        <v>NO ACTION</v>
      </c>
      <c r="AZ345" s="463" t="str">
        <f>IFERROR(VLOOKUP(AV351,Proto_Lookup,11,FALSE),"NO ACTION")</f>
        <v>NO ACTION</v>
      </c>
      <c r="BA345" s="463" t="str">
        <f>IFERROR(VLOOKUP(BF351,Proto_Lookup,11,FALSE),"NO ACTION")</f>
        <v>NO ACTION</v>
      </c>
      <c r="BB345" s="463" t="str">
        <f>IFERROR(VLOOKUP(BP351,Proto_Lookup,11,FALSE),"NO ACTION")</f>
        <v>NO ACTION</v>
      </c>
      <c r="BC345" s="463" t="str">
        <f>IFERROR(VLOOKUP(BZ351,Proto_Lookup,11,FALSE),"NO ACTION")</f>
        <v>NO ACTION</v>
      </c>
      <c r="BD345" s="463" t="str">
        <f>IFERROR(VLOOKUP(AB354,Proto_Lookup,11,FALSE),"NO ACTION")</f>
        <v>NO ACTION</v>
      </c>
      <c r="BE345" s="463" t="str">
        <f>IFERROR(VLOOKUP(AL354,Proto_Lookup,11,FALSE),"NO ACTION")</f>
        <v>NO ACTION</v>
      </c>
      <c r="BF345" s="463" t="str">
        <f>IFERROR(VLOOKUP(AV354,Proto_Lookup,11,FALSE),"NO ACTION")</f>
        <v>NO ACTION</v>
      </c>
      <c r="BG345" s="463" t="str">
        <f>IFERROR(VLOOKUP(BF354,Proto_Lookup,11,FALSE),"NO ACTION")</f>
        <v>NO ACTION</v>
      </c>
      <c r="BH345" s="463" t="str">
        <f>IFERROR(VLOOKUP(BP354,Proto_Lookup,11,FALSE),"NO ACTION")</f>
        <v>NO ACTION</v>
      </c>
      <c r="BI345" s="463" t="str">
        <f>IFERROR(VLOOKUP(BZ354,Proto_Lookup,11,FALSE),"NO ACTION")</f>
        <v>NO ACTION</v>
      </c>
      <c r="BJ345" s="461"/>
      <c r="BK345" s="461"/>
      <c r="BL345" s="461"/>
      <c r="BM345" s="461"/>
      <c r="BN345" s="461"/>
      <c r="BO345" s="461"/>
      <c r="BP345" s="461"/>
      <c r="BQ345" s="461"/>
      <c r="BR345" s="461"/>
      <c r="BS345" s="461"/>
      <c r="BT345" s="461"/>
      <c r="BU345" s="461"/>
      <c r="BV345" s="461"/>
      <c r="BW345" s="461"/>
      <c r="BX345" s="461"/>
      <c r="BY345" s="461"/>
      <c r="BZ345" s="461"/>
      <c r="CA345" s="461"/>
      <c r="CB345" s="461"/>
      <c r="CC345" s="461"/>
      <c r="CD345" s="461"/>
      <c r="CE345" s="461"/>
      <c r="CF345" s="461"/>
      <c r="CG345" s="225"/>
      <c r="CH345" s="225"/>
      <c r="CI345" s="225"/>
      <c r="CJ345" s="225"/>
      <c r="CK345" s="225"/>
      <c r="CL345" s="225"/>
      <c r="CM345" s="225"/>
      <c r="CN345" s="358"/>
      <c r="CO345" s="358"/>
      <c r="CP345" s="358"/>
      <c r="CQ345" s="358"/>
      <c r="CR345" s="358"/>
      <c r="CS345" s="358"/>
      <c r="CT345" s="358"/>
      <c r="CU345" s="358"/>
      <c r="CV345" s="358"/>
      <c r="CW345" s="358"/>
      <c r="CX345" s="358"/>
      <c r="CY345" s="358"/>
      <c r="CZ345" s="358"/>
      <c r="DA345" s="358"/>
      <c r="DB345" s="358"/>
      <c r="DC345" s="358"/>
      <c r="DD345" s="358"/>
      <c r="DE345" s="358"/>
      <c r="DF345" s="358"/>
      <c r="DG345" s="358"/>
      <c r="DH345" s="358"/>
    </row>
    <row r="346" ht="12.0" customHeight="1">
      <c r="A346" s="379"/>
      <c r="B346" s="379"/>
      <c r="C346" s="379"/>
      <c r="D346" s="379"/>
      <c r="E346" s="379"/>
      <c r="F346" s="379"/>
      <c r="G346" s="379"/>
      <c r="H346" s="379"/>
      <c r="I346" s="379"/>
      <c r="J346" s="379"/>
      <c r="K346" s="379"/>
      <c r="L346" s="379"/>
      <c r="M346" s="379"/>
      <c r="N346" s="379"/>
      <c r="O346" s="379"/>
      <c r="P346" s="449"/>
      <c r="Q346" s="461"/>
      <c r="R346" s="461"/>
      <c r="S346" s="461"/>
      <c r="T346" s="461"/>
      <c r="U346" s="461"/>
      <c r="V346" s="461"/>
      <c r="W346" s="461"/>
      <c r="X346" s="461"/>
      <c r="Y346" s="461"/>
      <c r="Z346" s="464">
        <f> BATTLECALC!R335</f>
        <v>0</v>
      </c>
      <c r="AA346" s="461"/>
      <c r="AB346" s="461"/>
      <c r="AC346" s="461"/>
      <c r="AD346" s="461"/>
      <c r="AE346" s="461"/>
      <c r="AF346" s="461"/>
      <c r="AG346" s="461"/>
      <c r="AH346" s="461"/>
      <c r="AI346" s="461"/>
      <c r="AJ346" s="461"/>
      <c r="AK346" s="463" t="str">
        <f>IFERROR(VLOOKUP($AB351,Proto_Lookup,7,FALSE),"NO ACTION")</f>
        <v>NO ACTION</v>
      </c>
      <c r="AL346" s="463" t="str">
        <f>IFERROR(VLOOKUP(AL351,Proto_Lookup,7,FALSE),"NO ACTION")</f>
        <v>NO ACTION</v>
      </c>
      <c r="AM346" s="463" t="str">
        <f>IFERROR(VLOOKUP(AV351,Proto_Lookup,7,FALSE),"NO ACTION")</f>
        <v>NO ACTION</v>
      </c>
      <c r="AN346" s="463" t="str">
        <f>IFERROR(VLOOKUP(BF351,Proto_Lookup,7,FALSE),"NO ACTION")</f>
        <v>NO ACTION</v>
      </c>
      <c r="AO346" s="463" t="str">
        <f>IFERROR(VLOOKUP(BP351,Proto_Lookup,7,FALSE),"NO ACTION")</f>
        <v>NO ACTION</v>
      </c>
      <c r="AP346" s="463" t="str">
        <f>IFERROR(VLOOKUP(BZ351,Proto_Lookup,7,FALSE),"NO ACTION")</f>
        <v>NO ACTION</v>
      </c>
      <c r="AQ346" s="463" t="str">
        <f>IFERROR(VLOOKUP(AB354,Proto_Lookup,7,FALSE),"NO ACTION")</f>
        <v>NO ACTION</v>
      </c>
      <c r="AR346" s="463" t="str">
        <f>IFERROR(VLOOKUP(AL354,Proto_Lookup,7,FALSE),"NO ACTION")</f>
        <v>NO ACTION</v>
      </c>
      <c r="AS346" s="463" t="str">
        <f>IFERROR(VLOOKUP(AV354,Proto_Lookup,7,FALSE),"NO ACTION")</f>
        <v>NO ACTION</v>
      </c>
      <c r="AT346" s="463" t="str">
        <f>IFERROR(VLOOKUP(BF354,Proto_Lookup,7,FALSE),"NO ACTION")</f>
        <v>NO ACTION</v>
      </c>
      <c r="AU346" s="463" t="str">
        <f>IFERROR(VLOOKUP(BP354,Proto_Lookup,7,FALSE),"NO ACTION")</f>
        <v>NO ACTION</v>
      </c>
      <c r="AV346" s="463" t="str">
        <f>IFERROR(VLOOKUP(BZ354,Proto_Lookup,7,FALSE),"NO ACTION")</f>
        <v>NO ACTION</v>
      </c>
      <c r="AW346" s="461"/>
      <c r="AX346" s="463" t="str">
        <f>IFERROR(VLOOKUP($AB351,Proto_Lookup,13,FALSE),"NO ACTION")</f>
        <v>NO ACTION</v>
      </c>
      <c r="AY346" s="463" t="str">
        <f>IFERROR(VLOOKUP(AL351,Proto_Lookup,13,FALSE),"NO ACTION")</f>
        <v>NO ACTION</v>
      </c>
      <c r="AZ346" s="463" t="str">
        <f>IFERROR(VLOOKUP(AV351,Proto_Lookup,13,FALSE),"NO ACTION")</f>
        <v>NO ACTION</v>
      </c>
      <c r="BA346" s="463" t="str">
        <f>IFERROR(VLOOKUP(BF351,Proto_Lookup,13,FALSE),"NO ACTION")</f>
        <v>NO ACTION</v>
      </c>
      <c r="BB346" s="463" t="str">
        <f>IFERROR(VLOOKUP(BP351,Proto_Lookup,13,FALSE),"NO ACTION")</f>
        <v>NO ACTION</v>
      </c>
      <c r="BC346" s="463" t="str">
        <f>IFERROR(VLOOKUP(BZ351,Proto_Lookup,13,FALSE),"NO ACTION")</f>
        <v>NO ACTION</v>
      </c>
      <c r="BD346" s="463" t="str">
        <f>IFERROR(VLOOKUP(AB354,Proto_Lookup,13,FALSE),"NO ACTION")</f>
        <v>NO ACTION</v>
      </c>
      <c r="BE346" s="463" t="str">
        <f>IFERROR(VLOOKUP(AL354,Proto_Lookup,13,FALSE),"NO ACTION")</f>
        <v>NO ACTION</v>
      </c>
      <c r="BF346" s="463" t="str">
        <f>IFERROR(VLOOKUP(AV354,Proto_Lookup,13,FALSE),"NO ACTION")</f>
        <v>NO ACTION</v>
      </c>
      <c r="BG346" s="463" t="str">
        <f>IFERROR(VLOOKUP(BF354,Proto_Lookup,13,FALSE),"NO ACTION")</f>
        <v>NO ACTION</v>
      </c>
      <c r="BH346" s="463" t="str">
        <f>IFERROR(VLOOKUP(BP354,Proto_Lookup,13,FALSE),"NO ACTION")</f>
        <v>NO ACTION</v>
      </c>
      <c r="BI346" s="463" t="str">
        <f>IFERROR(VLOOKUP(BZ354,Proto_Lookup,13,FALSE),"NO ACTION")</f>
        <v>NO ACTION</v>
      </c>
      <c r="BJ346" s="461"/>
      <c r="BK346" s="461"/>
      <c r="BL346" s="461"/>
      <c r="BM346" s="461"/>
      <c r="BN346" s="461"/>
      <c r="BO346" s="461"/>
      <c r="BP346" s="461"/>
      <c r="BQ346" s="461"/>
      <c r="BR346" s="461"/>
      <c r="BS346" s="461"/>
      <c r="BT346" s="461"/>
      <c r="BU346" s="461"/>
      <c r="BV346" s="461"/>
      <c r="BW346" s="461"/>
      <c r="BX346" s="461"/>
      <c r="BY346" s="461"/>
      <c r="BZ346" s="461"/>
      <c r="CA346" s="461"/>
      <c r="CB346" s="461"/>
      <c r="CC346" s="461"/>
      <c r="CD346" s="461"/>
      <c r="CE346" s="461"/>
      <c r="CF346" s="461"/>
      <c r="CG346" s="461"/>
      <c r="CH346" s="461"/>
      <c r="CI346" s="461"/>
      <c r="CJ346" s="461"/>
      <c r="CK346" s="225"/>
      <c r="CL346" s="225"/>
      <c r="CM346" s="225"/>
      <c r="CN346" s="358"/>
      <c r="CO346" s="358"/>
      <c r="CP346" s="358"/>
      <c r="CQ346" s="358"/>
      <c r="CR346" s="358"/>
      <c r="CS346" s="358"/>
      <c r="CT346" s="358"/>
      <c r="CU346" s="358"/>
      <c r="CV346" s="358"/>
      <c r="CW346" s="358"/>
      <c r="CX346" s="358"/>
      <c r="CY346" s="358"/>
      <c r="CZ346" s="358"/>
      <c r="DA346" s="358"/>
      <c r="DB346" s="358"/>
      <c r="DC346" s="358"/>
      <c r="DD346" s="358"/>
      <c r="DE346" s="358"/>
      <c r="DF346" s="358"/>
      <c r="DG346" s="358"/>
      <c r="DH346" s="358"/>
    </row>
    <row r="347" ht="12.0" customHeight="1">
      <c r="A347" s="379"/>
      <c r="B347" s="465" t="b">
        <v>0</v>
      </c>
      <c r="D347" s="466"/>
      <c r="J347" s="377"/>
      <c r="K347" s="447" t="str">
        <f>IFERROR(VLOOKUP(D347,StatusTierLookup,3,false),"")</f>
        <v/>
      </c>
      <c r="L347" s="377"/>
      <c r="M347" s="447" t="str">
        <f>IFERROR(VLOOKUP(D347,StatusTierLookup,4,false),"")</f>
        <v/>
      </c>
      <c r="O347" s="379"/>
      <c r="P347" s="449"/>
      <c r="Q347" s="461"/>
      <c r="R347" s="461"/>
      <c r="S347" s="461"/>
      <c r="T347" s="467" t="s">
        <v>130</v>
      </c>
      <c r="X347" s="468">
        <f>ROUNDUP(SUM(S354, AC351, AM351, AW351, BG351, BQ351, CA351, AC354, AM354, AW354, BG354, BQ354, CA354)*(1+0.025*(COUNTIF(CJ350:CL353,"&gt;0")-1)))</f>
        <v>0</v>
      </c>
      <c r="AA347" s="461"/>
      <c r="AB347" s="469" t="s">
        <v>132</v>
      </c>
      <c r="AK347" s="461"/>
      <c r="AL347" s="469" t="s">
        <v>132</v>
      </c>
      <c r="AU347" s="461"/>
      <c r="AV347" s="469" t="s">
        <v>132</v>
      </c>
      <c r="BE347" s="461"/>
      <c r="BF347" s="469" t="s">
        <v>132</v>
      </c>
      <c r="BO347" s="461"/>
      <c r="BP347" s="469" t="s">
        <v>132</v>
      </c>
      <c r="BY347" s="461"/>
      <c r="BZ347" s="469" t="s">
        <v>132</v>
      </c>
      <c r="CI347" s="461"/>
      <c r="CJ347" s="461"/>
      <c r="CK347" s="225"/>
      <c r="CL347" s="225"/>
      <c r="CM347" s="225"/>
      <c r="CN347" s="358"/>
      <c r="CO347" s="358"/>
      <c r="CP347" s="358"/>
      <c r="CQ347" s="358"/>
      <c r="CR347" s="358"/>
      <c r="CS347" s="358"/>
      <c r="CT347" s="358"/>
      <c r="CU347" s="358"/>
      <c r="CV347" s="358"/>
      <c r="CW347" s="358"/>
      <c r="CX347" s="358"/>
      <c r="CY347" s="358"/>
      <c r="CZ347" s="358"/>
      <c r="DA347" s="358"/>
      <c r="DB347" s="358"/>
      <c r="DC347" s="358"/>
      <c r="DD347" s="358"/>
      <c r="DE347" s="358"/>
      <c r="DF347" s="358"/>
      <c r="DG347" s="358"/>
      <c r="DH347" s="358"/>
    </row>
    <row r="348" ht="12.0" customHeight="1">
      <c r="A348" s="379"/>
      <c r="B348" s="382"/>
      <c r="C348" s="382"/>
      <c r="D348" s="26"/>
      <c r="E348" s="26"/>
      <c r="F348" s="26"/>
      <c r="G348" s="26"/>
      <c r="H348" s="26"/>
      <c r="I348" s="26"/>
      <c r="J348" s="27"/>
      <c r="K348" s="25"/>
      <c r="L348" s="27"/>
      <c r="M348" s="25"/>
      <c r="N348" s="26"/>
      <c r="O348" s="383"/>
      <c r="P348" s="449"/>
      <c r="Q348" s="461"/>
      <c r="R348" s="461"/>
      <c r="S348" s="461"/>
      <c r="AA348" s="470"/>
      <c r="AK348" s="470"/>
      <c r="AU348" s="470"/>
      <c r="BE348" s="470"/>
      <c r="BO348" s="470"/>
      <c r="BY348" s="470"/>
      <c r="CI348" s="470"/>
      <c r="CJ348" s="461"/>
      <c r="CK348" s="225"/>
      <c r="CL348" s="225"/>
      <c r="CM348" s="225"/>
      <c r="CN348" s="358"/>
      <c r="CO348" s="358"/>
      <c r="CP348" s="358"/>
      <c r="CQ348" s="358"/>
      <c r="CR348" s="358"/>
      <c r="CS348" s="358"/>
      <c r="CT348" s="358"/>
      <c r="CU348" s="358"/>
      <c r="CV348" s="358"/>
      <c r="CW348" s="358"/>
      <c r="CX348" s="358"/>
      <c r="CY348" s="358"/>
      <c r="CZ348" s="358"/>
      <c r="DA348" s="358"/>
      <c r="DB348" s="358"/>
      <c r="DC348" s="358"/>
      <c r="DD348" s="358"/>
      <c r="DE348" s="358"/>
      <c r="DF348" s="358"/>
      <c r="DG348" s="358"/>
      <c r="DH348" s="358"/>
    </row>
    <row r="349" ht="12.0" customHeight="1">
      <c r="A349" s="379"/>
      <c r="B349" s="445" t="b">
        <v>0</v>
      </c>
      <c r="D349" s="446"/>
      <c r="J349" s="377"/>
      <c r="K349" s="447" t="str">
        <f>IFERROR(VLOOKUP(D349,StatusTierLookup,3,false),"")</f>
        <v/>
      </c>
      <c r="L349" s="377"/>
      <c r="M349" s="447" t="str">
        <f>IFERROR(VLOOKUP(D349,StatusTierLookup,4,false),"")</f>
        <v/>
      </c>
      <c r="O349" s="383"/>
      <c r="P349" s="449"/>
      <c r="Q349" s="461"/>
      <c r="R349" s="461"/>
      <c r="S349" s="461"/>
      <c r="T349" s="461"/>
      <c r="U349" s="470"/>
      <c r="V349" s="470"/>
      <c r="W349" s="470"/>
      <c r="X349" s="470"/>
      <c r="Y349" s="470"/>
      <c r="Z349" s="470"/>
      <c r="AA349" s="470"/>
      <c r="AB349" s="471" t="s">
        <v>134</v>
      </c>
      <c r="AK349" s="470"/>
      <c r="AL349" s="471" t="s">
        <v>134</v>
      </c>
      <c r="AU349" s="470"/>
      <c r="AV349" s="471" t="s">
        <v>134</v>
      </c>
      <c r="BE349" s="470"/>
      <c r="BF349" s="471" t="s">
        <v>134</v>
      </c>
      <c r="BO349" s="470"/>
      <c r="BP349" s="471" t="s">
        <v>134</v>
      </c>
      <c r="BY349" s="470"/>
      <c r="BZ349" s="471" t="s">
        <v>134</v>
      </c>
      <c r="CI349" s="470"/>
      <c r="CJ349" s="461"/>
      <c r="CK349" s="225"/>
      <c r="CL349" s="225"/>
      <c r="CM349" s="225"/>
      <c r="CN349" s="358"/>
      <c r="CO349" s="358"/>
      <c r="CP349" s="358"/>
      <c r="CQ349" s="358"/>
      <c r="CR349" s="358"/>
      <c r="CS349" s="358"/>
      <c r="CT349" s="358"/>
      <c r="CU349" s="358"/>
      <c r="CV349" s="358"/>
      <c r="CW349" s="358"/>
      <c r="CX349" s="358"/>
      <c r="CY349" s="358"/>
      <c r="CZ349" s="358"/>
      <c r="DA349" s="358"/>
      <c r="DB349" s="358"/>
      <c r="DC349" s="358"/>
      <c r="DD349" s="358"/>
      <c r="DE349" s="358"/>
      <c r="DF349" s="358"/>
      <c r="DG349" s="358"/>
      <c r="DH349" s="358"/>
    </row>
    <row r="350" ht="12.0" customHeight="1">
      <c r="A350" s="379"/>
      <c r="B350" s="382"/>
      <c r="C350" s="382"/>
      <c r="D350" s="26"/>
      <c r="E350" s="26"/>
      <c r="F350" s="26"/>
      <c r="G350" s="26"/>
      <c r="H350" s="26"/>
      <c r="I350" s="26"/>
      <c r="J350" s="27"/>
      <c r="K350" s="25"/>
      <c r="L350" s="27"/>
      <c r="M350" s="25"/>
      <c r="N350" s="26"/>
      <c r="O350" s="383"/>
      <c r="P350" s="449"/>
      <c r="Q350" s="461"/>
      <c r="R350" s="469" t="s">
        <v>131</v>
      </c>
      <c r="AA350" s="461"/>
      <c r="AK350" s="470"/>
      <c r="AU350" s="470"/>
      <c r="BE350" s="470"/>
      <c r="BO350" s="470"/>
      <c r="BY350" s="470"/>
      <c r="CI350" s="470"/>
      <c r="CJ350" s="472">
        <f>AC351</f>
        <v>0</v>
      </c>
      <c r="CK350" s="472">
        <f>BQ351</f>
        <v>0</v>
      </c>
      <c r="CL350" s="472">
        <f>AW354</f>
        <v>0</v>
      </c>
      <c r="CM350" s="473"/>
      <c r="CN350" s="358"/>
      <c r="CO350" s="358"/>
      <c r="CP350" s="358"/>
      <c r="CQ350" s="358"/>
      <c r="CR350" s="358"/>
      <c r="CS350" s="358"/>
      <c r="CT350" s="358"/>
      <c r="CU350" s="358"/>
      <c r="CV350" s="358"/>
      <c r="CW350" s="358"/>
      <c r="CX350" s="358"/>
      <c r="CY350" s="358"/>
      <c r="CZ350" s="358"/>
      <c r="DA350" s="358"/>
      <c r="DB350" s="358"/>
      <c r="DC350" s="358"/>
      <c r="DD350" s="358"/>
      <c r="DE350" s="358"/>
      <c r="DF350" s="358"/>
      <c r="DG350" s="358"/>
      <c r="DH350" s="358"/>
    </row>
    <row r="351" ht="12.0" customHeight="1">
      <c r="A351" s="379"/>
      <c r="B351" s="445" t="b">
        <v>0</v>
      </c>
      <c r="D351" s="446"/>
      <c r="J351" s="377"/>
      <c r="K351" s="447" t="str">
        <f>IFERROR(VLOOKUP(D351,StatusTierLookup,3,false),"")</f>
        <v/>
      </c>
      <c r="L351" s="377"/>
      <c r="M351" s="447" t="str">
        <f>IFERROR(VLOOKUP(D351,StatusTierLookup,4,false),"")</f>
        <v/>
      </c>
      <c r="O351" s="383"/>
      <c r="P351" s="449"/>
      <c r="Q351" s="461"/>
      <c r="AA351" s="470"/>
      <c r="AB351" s="474">
        <f>IFERROR(VLOOKUP(AB349,Proto_All,10,FALSE),"Unkown")</f>
        <v>0</v>
      </c>
      <c r="AC351" s="475">
        <f>IFERROR(VLOOKUP(AB351,Proto_Lookup,15,FALSE),0)</f>
        <v>0</v>
      </c>
      <c r="AD351" s="470"/>
      <c r="AE351" s="470"/>
      <c r="AF351" s="470"/>
      <c r="AG351" s="470"/>
      <c r="AH351" s="470"/>
      <c r="AI351" s="470"/>
      <c r="AJ351" s="470"/>
      <c r="AK351" s="470"/>
      <c r="AL351" s="474">
        <f>IFERROR(VLOOKUP(AL349,Proto_All,10,FALSE),"Unkown")</f>
        <v>0</v>
      </c>
      <c r="AM351" s="475">
        <f>IFERROR(VLOOKUP(AL351,Proto_Lookup,15,FALSE),0)</f>
        <v>0</v>
      </c>
      <c r="AN351" s="470"/>
      <c r="AO351" s="470"/>
      <c r="AP351" s="470"/>
      <c r="AQ351" s="470"/>
      <c r="AR351" s="470"/>
      <c r="AS351" s="470"/>
      <c r="AT351" s="470"/>
      <c r="AU351" s="470"/>
      <c r="AV351" s="474">
        <f>IFERROR(VLOOKUP(AV349,Proto_All,10,FALSE),"Unkown")</f>
        <v>0</v>
      </c>
      <c r="AW351" s="475">
        <f>IFERROR(VLOOKUP(AV351,Proto_Lookup,15,FALSE),0)</f>
        <v>0</v>
      </c>
      <c r="AX351" s="470"/>
      <c r="AY351" s="470"/>
      <c r="AZ351" s="470"/>
      <c r="BA351" s="470"/>
      <c r="BB351" s="470"/>
      <c r="BC351" s="470"/>
      <c r="BD351" s="470"/>
      <c r="BE351" s="470"/>
      <c r="BF351" s="474">
        <f>IFERROR(VLOOKUP(BF349,Proto_All,10,FALSE),"Unkown")</f>
        <v>0</v>
      </c>
      <c r="BG351" s="475">
        <f>IFERROR(VLOOKUP(BF351,Proto_Lookup,15,FALSE),0)</f>
        <v>0</v>
      </c>
      <c r="BH351" s="470"/>
      <c r="BI351" s="470"/>
      <c r="BJ351" s="470"/>
      <c r="BK351" s="470"/>
      <c r="BL351" s="470"/>
      <c r="BM351" s="470"/>
      <c r="BN351" s="470"/>
      <c r="BO351" s="470"/>
      <c r="BP351" s="474">
        <f>IFERROR(VLOOKUP(BP349,Proto_All,10,FALSE),"Unkown")</f>
        <v>0</v>
      </c>
      <c r="BQ351" s="475">
        <f>IFERROR(VLOOKUP(BP351,Proto_Lookup,15,FALSE),0)</f>
        <v>0</v>
      </c>
      <c r="BR351" s="470"/>
      <c r="BS351" s="470"/>
      <c r="BT351" s="470"/>
      <c r="BU351" s="470"/>
      <c r="BV351" s="470"/>
      <c r="BW351" s="470"/>
      <c r="BX351" s="470"/>
      <c r="BY351" s="470"/>
      <c r="BZ351" s="474">
        <f>IFERROR(VLOOKUP(BZ349,Proto_All,10,FALSE),"Unkown")</f>
        <v>0</v>
      </c>
      <c r="CA351" s="475">
        <f>IFERROR(VLOOKUP(BZ351,Proto_Lookup,15,FALSE),0)</f>
        <v>0</v>
      </c>
      <c r="CB351" s="470"/>
      <c r="CC351" s="470"/>
      <c r="CD351" s="470"/>
      <c r="CE351" s="470"/>
      <c r="CF351" s="470"/>
      <c r="CG351" s="470"/>
      <c r="CH351" s="470"/>
      <c r="CI351" s="470"/>
      <c r="CJ351" s="472">
        <f>AM351</f>
        <v>0</v>
      </c>
      <c r="CK351" s="472">
        <f>CA351</f>
        <v>0</v>
      </c>
      <c r="CL351" s="472">
        <f>BG354</f>
        <v>0</v>
      </c>
      <c r="CM351" s="473"/>
      <c r="CN351" s="358"/>
      <c r="CO351" s="358"/>
      <c r="CP351" s="358"/>
      <c r="CQ351" s="358"/>
      <c r="CR351" s="358"/>
      <c r="CS351" s="358"/>
      <c r="CT351" s="358"/>
      <c r="CU351" s="358"/>
      <c r="CV351" s="358"/>
      <c r="CW351" s="358"/>
      <c r="CX351" s="358"/>
      <c r="CY351" s="358"/>
      <c r="CZ351" s="358"/>
      <c r="DA351" s="358"/>
      <c r="DB351" s="358"/>
      <c r="DC351" s="358"/>
      <c r="DD351" s="358"/>
      <c r="DE351" s="358"/>
      <c r="DF351" s="358"/>
      <c r="DG351" s="358"/>
      <c r="DH351" s="358"/>
    </row>
    <row r="352" ht="12.0" customHeight="1">
      <c r="A352" s="379"/>
      <c r="B352" s="382"/>
      <c r="C352" s="382"/>
      <c r="D352" s="26"/>
      <c r="E352" s="26"/>
      <c r="F352" s="26"/>
      <c r="G352" s="26"/>
      <c r="H352" s="26"/>
      <c r="I352" s="26"/>
      <c r="J352" s="27"/>
      <c r="K352" s="25"/>
      <c r="L352" s="27"/>
      <c r="M352" s="25"/>
      <c r="N352" s="26"/>
      <c r="O352" s="383"/>
      <c r="P352" s="449"/>
      <c r="Q352" s="461"/>
      <c r="R352" s="476" t="s">
        <v>133</v>
      </c>
      <c r="AA352" s="470"/>
      <c r="AB352" s="471" t="s">
        <v>134</v>
      </c>
      <c r="AK352" s="461"/>
      <c r="AL352" s="471" t="s">
        <v>134</v>
      </c>
      <c r="AU352" s="461"/>
      <c r="AV352" s="471" t="s">
        <v>134</v>
      </c>
      <c r="BE352" s="461"/>
      <c r="BF352" s="471" t="s">
        <v>134</v>
      </c>
      <c r="BO352" s="461"/>
      <c r="BP352" s="471" t="s">
        <v>134</v>
      </c>
      <c r="BY352" s="461"/>
      <c r="BZ352" s="471" t="s">
        <v>134</v>
      </c>
      <c r="CI352" s="461"/>
      <c r="CJ352" s="472">
        <f>AW351</f>
        <v>0</v>
      </c>
      <c r="CK352" s="472">
        <f>AC354</f>
        <v>0</v>
      </c>
      <c r="CL352" s="472">
        <f>BQ354</f>
        <v>0</v>
      </c>
      <c r="CM352" s="473"/>
      <c r="CN352" s="358"/>
      <c r="CO352" s="358"/>
      <c r="CP352" s="358"/>
      <c r="CQ352" s="358"/>
      <c r="CR352" s="358"/>
      <c r="CS352" s="358"/>
      <c r="CT352" s="358"/>
      <c r="CU352" s="358"/>
      <c r="CV352" s="358"/>
      <c r="CW352" s="358"/>
      <c r="CX352" s="358"/>
      <c r="CY352" s="358"/>
      <c r="CZ352" s="358"/>
      <c r="DA352" s="358"/>
      <c r="DB352" s="358"/>
      <c r="DC352" s="358"/>
      <c r="DD352" s="358"/>
      <c r="DE352" s="358"/>
      <c r="DF352" s="358"/>
      <c r="DG352" s="358"/>
      <c r="DH352" s="358"/>
    </row>
    <row r="353" ht="12.0" customHeight="1">
      <c r="A353" s="379"/>
      <c r="B353" s="445" t="b">
        <v>0</v>
      </c>
      <c r="D353" s="446"/>
      <c r="J353" s="377"/>
      <c r="K353" s="447" t="str">
        <f>IFERROR(VLOOKUP(D353,StatusTierLookup,3,false),"")</f>
        <v/>
      </c>
      <c r="L353" s="377"/>
      <c r="M353" s="447" t="str">
        <f>IFERROR(VLOOKUP(D353,StatusTierLookup,4,false),"")</f>
        <v/>
      </c>
      <c r="O353" s="383"/>
      <c r="P353" s="449"/>
      <c r="Q353" s="461"/>
      <c r="AA353" s="470"/>
      <c r="AK353" s="470"/>
      <c r="AU353" s="470"/>
      <c r="BE353" s="470"/>
      <c r="BO353" s="470"/>
      <c r="BY353" s="470"/>
      <c r="CI353" s="470"/>
      <c r="CJ353" s="472">
        <f>BG351</f>
        <v>0</v>
      </c>
      <c r="CK353" s="472">
        <f>AM354</f>
        <v>0</v>
      </c>
      <c r="CL353" s="472">
        <f>CA354</f>
        <v>0</v>
      </c>
      <c r="CM353" s="473"/>
      <c r="CN353" s="358"/>
      <c r="CO353" s="358"/>
      <c r="CP353" s="358"/>
      <c r="CQ353" s="358"/>
      <c r="CR353" s="358"/>
      <c r="CS353" s="358"/>
      <c r="CT353" s="358"/>
      <c r="CU353" s="358"/>
      <c r="CV353" s="358"/>
      <c r="CW353" s="358"/>
      <c r="CX353" s="358"/>
      <c r="CY353" s="358"/>
      <c r="CZ353" s="358"/>
      <c r="DA353" s="358"/>
      <c r="DB353" s="358"/>
      <c r="DC353" s="358"/>
      <c r="DD353" s="358"/>
      <c r="DE353" s="358"/>
      <c r="DF353" s="358"/>
      <c r="DG353" s="358"/>
      <c r="DH353" s="358"/>
    </row>
    <row r="354" ht="12.0" customHeight="1">
      <c r="A354" s="379"/>
      <c r="B354" s="382"/>
      <c r="C354" s="382"/>
      <c r="D354" s="26"/>
      <c r="E354" s="26"/>
      <c r="F354" s="26"/>
      <c r="G354" s="26"/>
      <c r="H354" s="26"/>
      <c r="I354" s="26"/>
      <c r="J354" s="27"/>
      <c r="K354" s="25"/>
      <c r="L354" s="27"/>
      <c r="M354" s="25"/>
      <c r="N354" s="26"/>
      <c r="O354" s="383"/>
      <c r="P354" s="449"/>
      <c r="Q354" s="461"/>
      <c r="R354" s="474" t="str">
        <f>IFERROR(VLOOKUP(R352,Under_All,10,FALSE),"Unkown")</f>
        <v>/</v>
      </c>
      <c r="S354" s="475">
        <f>IFERROR(VLOOKUP(R354,Under_Lookup,41,false),0)</f>
        <v>0</v>
      </c>
      <c r="T354" s="470"/>
      <c r="U354" s="470"/>
      <c r="V354" s="470"/>
      <c r="W354" s="470"/>
      <c r="X354" s="470"/>
      <c r="Y354" s="470"/>
      <c r="Z354" s="470"/>
      <c r="AA354" s="470"/>
      <c r="AB354" s="474">
        <f>IFERROR(VLOOKUP(AB352,Proto_All,10,FALSE),"Unkown")</f>
        <v>0</v>
      </c>
      <c r="AC354" s="475">
        <f>IFERROR(VLOOKUP(AB354,Proto_Lookup,15,FALSE),0)</f>
        <v>0</v>
      </c>
      <c r="AD354" s="470"/>
      <c r="AE354" s="470"/>
      <c r="AF354" s="470"/>
      <c r="AG354" s="470"/>
      <c r="AH354" s="470"/>
      <c r="AI354" s="470"/>
      <c r="AJ354" s="470"/>
      <c r="AK354" s="470"/>
      <c r="AL354" s="474">
        <f>IFERROR(VLOOKUP(AL352,Proto_All,10,FALSE),"Unkown")</f>
        <v>0</v>
      </c>
      <c r="AM354" s="475">
        <f>IFERROR(VLOOKUP(AL354,Proto_Lookup,15,FALSE),0)</f>
        <v>0</v>
      </c>
      <c r="AN354" s="470"/>
      <c r="AO354" s="470"/>
      <c r="AP354" s="470"/>
      <c r="AQ354" s="470"/>
      <c r="AR354" s="470"/>
      <c r="AS354" s="470"/>
      <c r="AT354" s="470"/>
      <c r="AU354" s="470"/>
      <c r="AV354" s="474">
        <f>IFERROR(VLOOKUP(AV352,Proto_All,10,FALSE),"Unkown")</f>
        <v>0</v>
      </c>
      <c r="AW354" s="475">
        <f>IFERROR(VLOOKUP(AV354,Proto_Lookup,15,FALSE),0)</f>
        <v>0</v>
      </c>
      <c r="AX354" s="470"/>
      <c r="AY354" s="470"/>
      <c r="AZ354" s="470"/>
      <c r="BA354" s="470"/>
      <c r="BB354" s="470"/>
      <c r="BC354" s="470"/>
      <c r="BD354" s="470"/>
      <c r="BE354" s="470"/>
      <c r="BF354" s="474">
        <f>IFERROR(VLOOKUP(BF352,Proto_All,10,FALSE),"Unkown")</f>
        <v>0</v>
      </c>
      <c r="BG354" s="475">
        <f>IFERROR(VLOOKUP(BF354,Proto_Lookup,15,FALSE),0)</f>
        <v>0</v>
      </c>
      <c r="BH354" s="470"/>
      <c r="BI354" s="470"/>
      <c r="BJ354" s="470"/>
      <c r="BK354" s="470"/>
      <c r="BL354" s="470"/>
      <c r="BM354" s="470"/>
      <c r="BN354" s="470"/>
      <c r="BO354" s="470"/>
      <c r="BP354" s="474">
        <f>IFERROR(VLOOKUP(BP352,Proto_All,10,FALSE),"Unkown")</f>
        <v>0</v>
      </c>
      <c r="BQ354" s="475">
        <f>IFERROR(VLOOKUP(BP354,Proto_Lookup,15,FALSE),0)</f>
        <v>0</v>
      </c>
      <c r="BR354" s="470"/>
      <c r="BS354" s="470"/>
      <c r="BT354" s="470"/>
      <c r="BU354" s="470"/>
      <c r="BV354" s="470"/>
      <c r="BW354" s="470"/>
      <c r="BX354" s="470"/>
      <c r="BY354" s="470"/>
      <c r="BZ354" s="474">
        <f>IFERROR(VLOOKUP(BZ352,Proto_All,10,FALSE),"Unkown")</f>
        <v>0</v>
      </c>
      <c r="CA354" s="475">
        <f>IFERROR(VLOOKUP(BZ354,Proto_Lookup,15,FALSE),0)</f>
        <v>0</v>
      </c>
      <c r="CB354" s="470"/>
      <c r="CC354" s="470"/>
      <c r="CD354" s="470"/>
      <c r="CE354" s="470"/>
      <c r="CF354" s="470"/>
      <c r="CG354" s="470"/>
      <c r="CH354" s="470"/>
      <c r="CI354" s="470"/>
      <c r="CJ354" s="473"/>
      <c r="CK354" s="473"/>
      <c r="CL354" s="473"/>
      <c r="CM354" s="473"/>
      <c r="CN354" s="358"/>
      <c r="CO354" s="358"/>
      <c r="CP354" s="358"/>
      <c r="CQ354" s="358"/>
      <c r="CR354" s="358"/>
      <c r="CS354" s="358"/>
      <c r="CT354" s="358"/>
      <c r="CU354" s="358"/>
      <c r="CV354" s="358"/>
      <c r="CW354" s="358"/>
      <c r="CX354" s="358"/>
      <c r="CY354" s="358"/>
      <c r="CZ354" s="358"/>
      <c r="DA354" s="358"/>
      <c r="DB354" s="358"/>
      <c r="DC354" s="358"/>
      <c r="DD354" s="358"/>
      <c r="DE354" s="358"/>
      <c r="DF354" s="358"/>
      <c r="DG354" s="358"/>
      <c r="DH354" s="358"/>
    </row>
    <row r="355" ht="12.0" customHeight="1">
      <c r="A355" s="379"/>
      <c r="B355" s="445" t="b">
        <v>0</v>
      </c>
      <c r="D355" s="446"/>
      <c r="J355" s="377"/>
      <c r="K355" s="447" t="str">
        <f>IFERROR(VLOOKUP(D355,StatusTierLookup,3,false),"")</f>
        <v/>
      </c>
      <c r="L355" s="377"/>
      <c r="M355" s="447" t="str">
        <f>IFERROR(VLOOKUP(D355,StatusTierLookup,4,false),"")</f>
        <v/>
      </c>
      <c r="O355" s="383"/>
      <c r="P355" s="449"/>
      <c r="Q355" s="461"/>
      <c r="R355" s="461"/>
      <c r="S355" s="461"/>
      <c r="T355" s="461"/>
      <c r="U355" s="461"/>
      <c r="V355" s="461"/>
      <c r="W355" s="461"/>
      <c r="X355" s="461"/>
      <c r="Y355" s="461"/>
      <c r="Z355" s="461"/>
      <c r="AA355" s="461"/>
      <c r="AB355" s="461"/>
      <c r="AC355" s="461"/>
      <c r="AD355" s="461"/>
      <c r="AE355" s="461"/>
      <c r="AF355" s="461"/>
      <c r="AG355" s="461"/>
      <c r="AH355" s="461"/>
      <c r="AI355" s="461"/>
      <c r="AJ355" s="461"/>
      <c r="AK355" s="461"/>
      <c r="AL355" s="461"/>
      <c r="AM355" s="461"/>
      <c r="AN355" s="461"/>
      <c r="AO355" s="461"/>
      <c r="AP355" s="461"/>
      <c r="AQ355" s="461"/>
      <c r="AR355" s="461"/>
      <c r="AS355" s="461"/>
      <c r="AT355" s="461"/>
      <c r="AU355" s="461"/>
      <c r="AV355" s="461"/>
      <c r="AW355" s="461"/>
      <c r="AX355" s="461"/>
      <c r="AY355" s="461"/>
      <c r="AZ355" s="461"/>
      <c r="BA355" s="461"/>
      <c r="BB355" s="461"/>
      <c r="BC355" s="461"/>
      <c r="BD355" s="461"/>
      <c r="BE355" s="461"/>
      <c r="BF355" s="461"/>
      <c r="BG355" s="461"/>
      <c r="BH355" s="461"/>
      <c r="BI355" s="461"/>
      <c r="BJ355" s="461"/>
      <c r="BK355" s="461"/>
      <c r="BL355" s="461"/>
      <c r="BM355" s="461"/>
      <c r="BN355" s="461"/>
      <c r="BO355" s="461"/>
      <c r="BP355" s="461"/>
      <c r="BQ355" s="461"/>
      <c r="BR355" s="461"/>
      <c r="BS355" s="461"/>
      <c r="BT355" s="461"/>
      <c r="BU355" s="461"/>
      <c r="BV355" s="461"/>
      <c r="BW355" s="461"/>
      <c r="BX355" s="461"/>
      <c r="BY355" s="461"/>
      <c r="BZ355" s="461"/>
      <c r="CA355" s="461"/>
      <c r="CB355" s="461"/>
      <c r="CC355" s="461"/>
      <c r="CD355" s="461"/>
      <c r="CE355" s="461"/>
      <c r="CF355" s="461"/>
      <c r="CG355" s="461"/>
      <c r="CH355" s="461"/>
      <c r="CI355" s="461"/>
      <c r="CJ355" s="461"/>
      <c r="CK355" s="461"/>
      <c r="CL355" s="461"/>
      <c r="CM355" s="461"/>
      <c r="CN355" s="358"/>
      <c r="CO355" s="358"/>
      <c r="CP355" s="358"/>
      <c r="CQ355" s="358"/>
      <c r="CR355" s="358"/>
      <c r="CS355" s="358"/>
      <c r="CT355" s="358"/>
      <c r="CU355" s="358"/>
      <c r="CV355" s="358"/>
      <c r="CW355" s="358"/>
      <c r="CX355" s="358"/>
      <c r="CY355" s="358"/>
      <c r="CZ355" s="358"/>
      <c r="DA355" s="358"/>
      <c r="DB355" s="358"/>
      <c r="DC355" s="358"/>
      <c r="DD355" s="358"/>
      <c r="DE355" s="358"/>
      <c r="DF355" s="358"/>
      <c r="DG355" s="358"/>
      <c r="DH355" s="358"/>
    </row>
    <row r="356" ht="12.0" customHeight="1">
      <c r="A356" s="379"/>
      <c r="B356" s="382"/>
      <c r="C356" s="382"/>
      <c r="D356" s="26"/>
      <c r="E356" s="26"/>
      <c r="F356" s="26"/>
      <c r="G356" s="26"/>
      <c r="H356" s="26"/>
      <c r="I356" s="26"/>
      <c r="J356" s="27"/>
      <c r="K356" s="25"/>
      <c r="L356" s="27"/>
      <c r="M356" s="25"/>
      <c r="N356" s="26"/>
      <c r="O356" s="383"/>
      <c r="P356" s="449"/>
      <c r="Q356" s="477"/>
      <c r="R356" s="384" t="s">
        <v>135</v>
      </c>
      <c r="U356" s="388" t="str">
        <f>IFERROR(VLOOKUP(R354,Under_Lookup,31,FALSE),"")</f>
        <v/>
      </c>
      <c r="X356" s="388" t="str">
        <f>IFERROR(VLOOKUP(R354,Under_Lookup,33,FALSE),"")</f>
        <v/>
      </c>
      <c r="Z356" s="384" t="str">
        <f>IFERROR(IF($AR$2=TRUE,RESOURCES!$AU$155,"ITMDI"),RESOURCES!$AU$155)</f>
        <v/>
      </c>
      <c r="AC356" s="398" t="str">
        <f>CONCATENATE( BATTLECALC!E351:I351)</f>
        <v/>
      </c>
      <c r="AH356" s="384" t="s">
        <v>136</v>
      </c>
      <c r="AJ356" s="398" t="str">
        <f>BATTLECALC!O351</f>
        <v/>
      </c>
      <c r="AL356" s="478"/>
      <c r="AM356" s="477"/>
      <c r="AN356" s="477"/>
      <c r="AO356" s="477"/>
      <c r="AP356" s="368"/>
      <c r="AQ356" s="392" t="b">
        <v>0</v>
      </c>
      <c r="AS356" s="479" t="s">
        <v>145</v>
      </c>
      <c r="AY356" s="392" t="b">
        <v>0</v>
      </c>
      <c r="BA356" s="479" t="s">
        <v>145</v>
      </c>
      <c r="BG356" s="384" t="s">
        <v>20</v>
      </c>
      <c r="BI356" s="388" t="str">
        <f>IFERROR(VLOOKUP(R354,Under_Lookup,37,FALSE),"")</f>
        <v/>
      </c>
      <c r="BM356" s="368"/>
      <c r="BN356" s="477"/>
      <c r="BO356" s="368"/>
      <c r="BP356" s="384" t="b">
        <v>0</v>
      </c>
      <c r="BR356" s="480" t="s">
        <v>138</v>
      </c>
      <c r="CA356" s="384" t="b">
        <v>0</v>
      </c>
      <c r="CC356" s="394" t="s">
        <v>139</v>
      </c>
      <c r="CL356" s="368"/>
      <c r="CM356" s="477"/>
      <c r="CN356" s="358"/>
      <c r="CO356" s="358"/>
      <c r="CP356" s="358"/>
      <c r="CQ356" s="358"/>
      <c r="CR356" s="358"/>
      <c r="CS356" s="358"/>
      <c r="CT356" s="358"/>
      <c r="CU356" s="358"/>
      <c r="CV356" s="358"/>
      <c r="CW356" s="358"/>
      <c r="CX356" s="358"/>
      <c r="CY356" s="358"/>
      <c r="CZ356" s="358"/>
      <c r="DA356" s="358"/>
      <c r="DB356" s="358"/>
      <c r="DC356" s="358"/>
      <c r="DD356" s="358"/>
      <c r="DE356" s="358"/>
      <c r="DF356" s="358"/>
      <c r="DG356" s="358"/>
      <c r="DH356" s="358"/>
    </row>
    <row r="357" ht="12.0" customHeight="1">
      <c r="A357" s="379"/>
      <c r="B357" s="379"/>
      <c r="C357" s="383"/>
      <c r="D357" s="383"/>
      <c r="E357" s="383"/>
      <c r="F357" s="383"/>
      <c r="G357" s="383"/>
      <c r="H357" s="383"/>
      <c r="I357" s="383"/>
      <c r="J357" s="383"/>
      <c r="K357" s="383"/>
      <c r="L357" s="383"/>
      <c r="M357" s="383"/>
      <c r="N357" s="383"/>
      <c r="O357" s="383"/>
      <c r="P357" s="449"/>
      <c r="Q357" s="477"/>
      <c r="AL357" s="481"/>
      <c r="AM357" s="477"/>
      <c r="AN357" s="477"/>
      <c r="AO357" s="477"/>
      <c r="AP357" s="368"/>
      <c r="BM357" s="389"/>
      <c r="BN357" s="477"/>
      <c r="BO357" s="477"/>
      <c r="BP357" s="382"/>
      <c r="BQ357" s="382"/>
      <c r="BR357" s="424"/>
      <c r="BS357" s="424"/>
      <c r="BT357" s="424"/>
      <c r="BU357" s="424"/>
      <c r="BV357" s="424"/>
      <c r="BW357" s="424"/>
      <c r="BX357" s="424"/>
      <c r="BY357" s="424"/>
      <c r="BZ357" s="424"/>
      <c r="CA357" s="382"/>
      <c r="CB357" s="382"/>
      <c r="CC357" s="424"/>
      <c r="CD357" s="424"/>
      <c r="CE357" s="424"/>
      <c r="CF357" s="424"/>
      <c r="CG357" s="424"/>
      <c r="CH357" s="424"/>
      <c r="CI357" s="424"/>
      <c r="CJ357" s="424"/>
      <c r="CK357" s="424"/>
      <c r="CL357" s="389"/>
      <c r="CM357" s="477"/>
      <c r="CN357" s="358"/>
      <c r="CO357" s="358"/>
      <c r="CP357" s="358"/>
      <c r="CQ357" s="358"/>
      <c r="CR357" s="358"/>
      <c r="CS357" s="358"/>
      <c r="CT357" s="358"/>
      <c r="CU357" s="358"/>
      <c r="CV357" s="358"/>
      <c r="CW357" s="358"/>
      <c r="CX357" s="358"/>
      <c r="CY357" s="358"/>
      <c r="CZ357" s="358"/>
      <c r="DA357" s="358"/>
      <c r="DB357" s="358"/>
      <c r="DC357" s="358"/>
      <c r="DD357" s="358"/>
      <c r="DE357" s="358"/>
      <c r="DF357" s="358"/>
      <c r="DG357" s="358"/>
      <c r="DH357" s="358"/>
    </row>
    <row r="358" ht="12.0" customHeight="1">
      <c r="A358" s="379"/>
      <c r="B358" s="379"/>
      <c r="C358" s="379"/>
      <c r="D358" s="379"/>
      <c r="E358" s="379"/>
      <c r="F358" s="379"/>
      <c r="G358" s="379"/>
      <c r="H358" s="379"/>
      <c r="I358" s="379"/>
      <c r="J358" s="379"/>
      <c r="K358" s="379"/>
      <c r="L358" s="379"/>
      <c r="M358" s="379"/>
      <c r="N358" s="379"/>
      <c r="O358" s="379"/>
      <c r="P358" s="449"/>
      <c r="Q358" s="477"/>
      <c r="R358" s="420"/>
      <c r="S358" s="420"/>
      <c r="T358" s="482"/>
      <c r="U358" s="403"/>
      <c r="V358" s="403"/>
      <c r="W358" s="403"/>
      <c r="X358" s="403"/>
      <c r="Y358" s="483"/>
      <c r="Z358" s="483"/>
      <c r="AA358" s="481"/>
      <c r="AB358" s="481"/>
      <c r="AC358" s="483"/>
      <c r="AD358" s="483"/>
      <c r="AE358" s="403"/>
      <c r="AF358" s="403"/>
      <c r="AG358" s="406"/>
      <c r="AH358" s="481"/>
      <c r="AI358" s="481"/>
      <c r="AJ358" s="484"/>
      <c r="AK358" s="481"/>
      <c r="AL358" s="481"/>
      <c r="AM358" s="477"/>
      <c r="AN358" s="477"/>
      <c r="AO358" s="477"/>
      <c r="AP358" s="368"/>
      <c r="AQ358" s="392" t="b">
        <v>0</v>
      </c>
      <c r="AS358" s="479" t="s">
        <v>145</v>
      </c>
      <c r="AY358" s="392" t="b">
        <v>0</v>
      </c>
      <c r="BA358" s="479" t="s">
        <v>145</v>
      </c>
      <c r="BG358" s="384" t="str">
        <f>IFERROR(IF($AR$2=TRUE,RESOURCES!$AU$151,"STM"),RESOURCES!$AU$151)</f>
        <v/>
      </c>
      <c r="BI358" s="394" t="str">
        <f>CONCATENATE(BATTLECALC!E343,if(BATTLECALC!E343&lt;&gt;"","d",""),BATTLECALC!F343:H343)</f>
        <v/>
      </c>
      <c r="BM358" s="389"/>
      <c r="BN358" s="477"/>
      <c r="BO358" s="477"/>
      <c r="BP358" s="368"/>
      <c r="BQ358" s="389"/>
      <c r="BR358" s="389"/>
      <c r="BS358" s="389"/>
      <c r="BT358" s="389"/>
      <c r="BU358" s="389"/>
      <c r="BV358" s="389"/>
      <c r="BW358" s="389"/>
      <c r="BX358" s="389"/>
      <c r="BY358" s="389"/>
      <c r="BZ358" s="389"/>
      <c r="CA358" s="389"/>
      <c r="CB358" s="389"/>
      <c r="CC358" s="389"/>
      <c r="CD358" s="389"/>
      <c r="CE358" s="389"/>
      <c r="CF358" s="389"/>
      <c r="CG358" s="389"/>
      <c r="CH358" s="389"/>
      <c r="CI358" s="389"/>
      <c r="CJ358" s="389"/>
      <c r="CK358" s="389"/>
      <c r="CL358" s="389"/>
      <c r="CM358" s="477"/>
      <c r="CN358" s="358"/>
      <c r="CO358" s="358"/>
      <c r="CP358" s="358"/>
      <c r="CQ358" s="358"/>
      <c r="CR358" s="358"/>
      <c r="CS358" s="358"/>
      <c r="CT358" s="358"/>
      <c r="CU358" s="358"/>
      <c r="CV358" s="358"/>
      <c r="CW358" s="358"/>
      <c r="CX358" s="358"/>
      <c r="CY358" s="358"/>
      <c r="CZ358" s="358"/>
      <c r="DA358" s="358"/>
      <c r="DB358" s="358"/>
      <c r="DC358" s="358"/>
      <c r="DD358" s="358"/>
      <c r="DE358" s="358"/>
      <c r="DF358" s="358"/>
      <c r="DG358" s="358"/>
      <c r="DH358" s="358"/>
    </row>
    <row r="359" ht="12.0" customHeight="1">
      <c r="A359" s="379"/>
      <c r="B359" s="446" t="str">
        <f t="array" ref="B359">IFERROR(VLOOKUP(IF(INDEX(D347:D356, MATCH(TRUE, B347:B356, 0))="X","",INDEX(D347:D356, MATCH(TRUE, B347:B356, 0))),StatusTierLookup,2,false))</f>
        <v/>
      </c>
      <c r="N359" s="377"/>
      <c r="O359" s="379"/>
      <c r="P359" s="449"/>
      <c r="Q359" s="477"/>
      <c r="R359" s="410" t="s">
        <v>137</v>
      </c>
      <c r="T359" s="416">
        <f>sum(BATTLECALC!F338:G338)</f>
        <v>0</v>
      </c>
      <c r="W359" s="412" t="str">
        <f>IFERROR(IF($AR$2=TRUE,RESOURCES!$AW$143,"VIT"),RESOURCES!$AW$143)</f>
        <v/>
      </c>
      <c r="Y359" s="485"/>
      <c r="Z359" s="486"/>
      <c r="AA359" s="487"/>
      <c r="AB359" s="368"/>
      <c r="AC359" s="415" t="str">
        <f>IFERROR(IF($AR$2=TRUE,RESOURCES!$AW$145,"GRIT"),RESOURCES!$AW$145)</f>
        <v/>
      </c>
      <c r="AE359" s="394">
        <v>0.0</v>
      </c>
      <c r="AF359" s="415" t="str">
        <f>IFERROR(IF($AR$2=TRUE,RESOURCES!$AW$149,"TMP"),RESOURCES!$AW$149)</f>
        <v/>
      </c>
      <c r="AH359" s="416">
        <v>1.0</v>
      </c>
      <c r="AI359" s="384" t="str">
        <f>IFERROR(IF($AR$2=TRUE,RESOURCES!$AW$147,"GUT"),RESOURCES!$AW$147)</f>
        <v/>
      </c>
      <c r="AK359" s="394">
        <v>0.0</v>
      </c>
      <c r="AL359" s="415" t="str">
        <f>IFERROR(IF($AR$2=TRUE,RESOURCES!$AW$153,"CRG"),RESOURCES!$AW$153)</f>
        <v/>
      </c>
      <c r="AN359" s="416">
        <v>0.0</v>
      </c>
      <c r="AO359" s="368"/>
      <c r="AP359" s="477"/>
      <c r="BM359" s="389"/>
      <c r="BN359" s="477"/>
      <c r="BO359" s="488"/>
      <c r="BP359" s="488"/>
      <c r="BQ359" s="488"/>
      <c r="BR359" s="488"/>
      <c r="BS359" s="488"/>
      <c r="BT359" s="488"/>
      <c r="BU359" s="488"/>
      <c r="BV359" s="488"/>
      <c r="BW359" s="488"/>
      <c r="BX359" s="488"/>
      <c r="BY359" s="488"/>
      <c r="BZ359" s="488"/>
      <c r="CA359" s="488"/>
      <c r="CB359" s="488"/>
      <c r="CC359" s="488"/>
      <c r="CD359" s="488"/>
      <c r="CE359" s="488"/>
      <c r="CF359" s="488"/>
      <c r="CG359" s="488"/>
      <c r="CH359" s="488"/>
      <c r="CI359" s="488"/>
      <c r="CJ359" s="488"/>
      <c r="CK359" s="488"/>
      <c r="CL359" s="488"/>
      <c r="CM359" s="477"/>
      <c r="CN359" s="358"/>
      <c r="CO359" s="358"/>
      <c r="CP359" s="358"/>
      <c r="CQ359" s="358"/>
      <c r="CR359" s="358"/>
      <c r="CS359" s="358"/>
      <c r="CT359" s="358"/>
      <c r="CU359" s="358"/>
      <c r="CV359" s="358"/>
      <c r="CW359" s="358"/>
      <c r="CX359" s="358"/>
      <c r="CY359" s="358"/>
      <c r="CZ359" s="358"/>
      <c r="DA359" s="358"/>
      <c r="DB359" s="358"/>
      <c r="DC359" s="358"/>
      <c r="DD359" s="358"/>
      <c r="DE359" s="358"/>
      <c r="DF359" s="358"/>
      <c r="DG359" s="358"/>
      <c r="DH359" s="358"/>
    </row>
    <row r="360" ht="12.0" customHeight="1">
      <c r="A360" s="379"/>
      <c r="N360" s="377"/>
      <c r="O360" s="383"/>
      <c r="P360" s="449"/>
      <c r="Q360" s="477"/>
      <c r="Y360" s="417"/>
      <c r="Z360" s="418"/>
      <c r="AA360" s="419"/>
      <c r="AB360" s="389"/>
      <c r="AO360" s="389"/>
      <c r="AP360" s="477"/>
      <c r="AQ360" s="477"/>
      <c r="AR360" s="389"/>
      <c r="AS360" s="389"/>
      <c r="AT360" s="389"/>
      <c r="AU360" s="389"/>
      <c r="AV360" s="389"/>
      <c r="AW360" s="389"/>
      <c r="AX360" s="389"/>
      <c r="AY360" s="389"/>
      <c r="AZ360" s="389"/>
      <c r="BA360" s="389"/>
      <c r="BB360" s="389"/>
      <c r="BC360" s="389"/>
      <c r="BD360" s="389"/>
      <c r="BE360" s="389"/>
      <c r="BF360" s="389"/>
      <c r="BG360" s="389"/>
      <c r="BH360" s="389"/>
      <c r="BI360" s="389"/>
      <c r="BJ360" s="389"/>
      <c r="BK360" s="389"/>
      <c r="BL360" s="389"/>
      <c r="BM360" s="389"/>
      <c r="BN360" s="477"/>
      <c r="BO360" s="477"/>
      <c r="BP360" s="384" t="b">
        <v>0</v>
      </c>
      <c r="BR360" s="394" t="str">
        <f>IFERROR(VLOOKUP(R354,Under_Lookup,27,FALSE),"")</f>
        <v/>
      </c>
      <c r="CA360" s="384" t="b">
        <v>0</v>
      </c>
      <c r="CC360" s="394" t="str">
        <f>IFERROR(VLOOKUP(R354,Under_Lookup,28,FALSE),"")</f>
        <v/>
      </c>
      <c r="CL360" s="368"/>
      <c r="CM360" s="477"/>
      <c r="CN360" s="358"/>
      <c r="CO360" s="358"/>
      <c r="CP360" s="358"/>
      <c r="CQ360" s="358"/>
      <c r="CR360" s="358"/>
      <c r="CS360" s="358"/>
      <c r="CT360" s="358"/>
      <c r="CU360" s="358"/>
      <c r="CV360" s="358"/>
      <c r="CW360" s="358"/>
      <c r="CX360" s="358"/>
      <c r="CY360" s="358"/>
      <c r="CZ360" s="358"/>
      <c r="DA360" s="358"/>
      <c r="DB360" s="358"/>
      <c r="DC360" s="358"/>
      <c r="DD360" s="358"/>
      <c r="DE360" s="358"/>
      <c r="DF360" s="358"/>
      <c r="DG360" s="358"/>
      <c r="DH360" s="358"/>
    </row>
    <row r="361" ht="12.0" customHeight="1">
      <c r="A361" s="379"/>
      <c r="N361" s="377"/>
      <c r="O361" s="383"/>
      <c r="P361" s="449"/>
      <c r="Q361" s="477"/>
      <c r="R361" s="368"/>
      <c r="S361" s="420"/>
      <c r="T361" s="389"/>
      <c r="U361" s="389"/>
      <c r="V361" s="389"/>
      <c r="W361" s="389"/>
      <c r="X361" s="389"/>
      <c r="Y361" s="389"/>
      <c r="Z361" s="389"/>
      <c r="AA361" s="389"/>
      <c r="AB361" s="389"/>
      <c r="AC361" s="389"/>
      <c r="AD361" s="389"/>
      <c r="AE361" s="389"/>
      <c r="AF361" s="389"/>
      <c r="AG361" s="389"/>
      <c r="AH361" s="389"/>
      <c r="AI361" s="389"/>
      <c r="AJ361" s="389"/>
      <c r="AK361" s="389"/>
      <c r="AL361" s="389"/>
      <c r="AM361" s="389"/>
      <c r="AN361" s="389"/>
      <c r="AO361" s="389"/>
      <c r="AP361" s="477"/>
      <c r="AQ361" s="477"/>
      <c r="AR361" s="477"/>
      <c r="AS361" s="477"/>
      <c r="AT361" s="477"/>
      <c r="AU361" s="477"/>
      <c r="AV361" s="477"/>
      <c r="AW361" s="477"/>
      <c r="AX361" s="477"/>
      <c r="AY361" s="477"/>
      <c r="AZ361" s="477"/>
      <c r="BA361" s="477"/>
      <c r="BB361" s="477"/>
      <c r="BC361" s="477"/>
      <c r="BD361" s="477"/>
      <c r="BE361" s="477"/>
      <c r="BF361" s="477"/>
      <c r="BG361" s="477"/>
      <c r="BH361" s="477"/>
      <c r="BI361" s="477"/>
      <c r="BJ361" s="477"/>
      <c r="BK361" s="477"/>
      <c r="BL361" s="477"/>
      <c r="BM361" s="477"/>
      <c r="BN361" s="477"/>
      <c r="BO361" s="477"/>
      <c r="CL361" s="389"/>
      <c r="CM361" s="477"/>
      <c r="CN361" s="358"/>
      <c r="CO361" s="358"/>
      <c r="CP361" s="358"/>
      <c r="CQ361" s="358"/>
      <c r="CR361" s="358"/>
      <c r="CS361" s="358"/>
      <c r="CT361" s="358"/>
      <c r="CU361" s="358"/>
      <c r="CV361" s="358"/>
      <c r="CW361" s="358"/>
      <c r="CX361" s="358"/>
      <c r="CY361" s="358"/>
      <c r="CZ361" s="358"/>
      <c r="DA361" s="358"/>
      <c r="DB361" s="358"/>
      <c r="DC361" s="358"/>
      <c r="DD361" s="358"/>
      <c r="DE361" s="358"/>
      <c r="DF361" s="358"/>
      <c r="DG361" s="358"/>
      <c r="DH361" s="358"/>
    </row>
    <row r="362" ht="12.0" customHeight="1">
      <c r="A362" s="379"/>
      <c r="N362" s="377"/>
      <c r="O362" s="383"/>
      <c r="P362" s="449"/>
      <c r="Q362" s="368"/>
      <c r="R362" s="384" t="s">
        <v>140</v>
      </c>
      <c r="AD362" s="368"/>
      <c r="AE362" s="431" t="s">
        <v>141</v>
      </c>
      <c r="AO362" s="368"/>
      <c r="AP362" s="368"/>
      <c r="AQ362" s="384" t="s">
        <v>16</v>
      </c>
      <c r="BD362" s="425" t="s">
        <v>17</v>
      </c>
      <c r="BM362" s="368"/>
      <c r="BN362" s="368"/>
      <c r="BO362" s="477"/>
      <c r="BP362" s="384" t="b">
        <v>0</v>
      </c>
      <c r="BR362" s="394" t="str">
        <f>IFERROR(VLOOKUP(R354,Under_Lookup,29,FALSE),"")</f>
        <v/>
      </c>
      <c r="CA362" s="384" t="b">
        <v>0</v>
      </c>
      <c r="CC362" s="394" t="str">
        <f>IFERROR(VLOOKUP(R354,Under_Lookup,30,FALSE),"")</f>
        <v/>
      </c>
      <c r="CL362" s="389"/>
      <c r="CM362" s="477"/>
      <c r="CN362" s="358"/>
      <c r="CO362" s="358"/>
      <c r="CP362" s="358"/>
      <c r="CQ362" s="358"/>
      <c r="CR362" s="358"/>
      <c r="CS362" s="358"/>
      <c r="CT362" s="358"/>
      <c r="CU362" s="358"/>
      <c r="CV362" s="358"/>
      <c r="CW362" s="358"/>
      <c r="CX362" s="358"/>
      <c r="CY362" s="358"/>
      <c r="CZ362" s="358"/>
      <c r="DA362" s="358"/>
      <c r="DB362" s="358"/>
      <c r="DC362" s="358"/>
      <c r="DD362" s="358"/>
      <c r="DE362" s="358"/>
      <c r="DF362" s="358"/>
      <c r="DG362" s="358"/>
      <c r="DH362" s="358"/>
    </row>
    <row r="363" ht="12.0" customHeight="1">
      <c r="A363" s="379"/>
      <c r="N363" s="377"/>
      <c r="O363" s="383"/>
      <c r="P363" s="449"/>
      <c r="Q363" s="368"/>
      <c r="AD363" s="389"/>
      <c r="AO363" s="389"/>
      <c r="AP363" s="368"/>
      <c r="BM363" s="389"/>
      <c r="BN363" s="368"/>
      <c r="BO363" s="368"/>
      <c r="CL363" s="389"/>
      <c r="CM363" s="368"/>
      <c r="CN363" s="358"/>
      <c r="CO363" s="358"/>
      <c r="CP363" s="358"/>
      <c r="CQ363" s="358"/>
      <c r="CR363" s="358"/>
      <c r="CS363" s="358"/>
      <c r="CT363" s="358"/>
      <c r="CU363" s="358"/>
      <c r="CV363" s="358"/>
      <c r="CW363" s="358"/>
      <c r="CX363" s="358"/>
      <c r="CY363" s="358"/>
      <c r="CZ363" s="358"/>
      <c r="DA363" s="358"/>
      <c r="DB363" s="358"/>
      <c r="DC363" s="358"/>
      <c r="DD363" s="358"/>
      <c r="DE363" s="358"/>
      <c r="DF363" s="358"/>
      <c r="DG363" s="358"/>
      <c r="DH363" s="358"/>
    </row>
    <row r="364" ht="12.0" customHeight="1">
      <c r="A364" s="379"/>
      <c r="N364" s="377"/>
      <c r="O364" s="383"/>
      <c r="P364" s="449"/>
      <c r="Q364" s="368"/>
      <c r="R364" s="384" t="s">
        <v>142</v>
      </c>
      <c r="T364" s="394" t="str">
        <f>IFERROR(VLOOKUP(R354,Under_Lookup,15,FALSE),"")</f>
        <v/>
      </c>
      <c r="X364" s="432" t="str">
        <f>IFERROR(IF($AR$2=TRUE,RESOURCES!$I$143,"BUILD"),RESOURCES!$I$143)</f>
        <v/>
      </c>
      <c r="Z364" s="394" t="str">
        <f>IFERROR(VLOOKUP(R354,Under_Lookup,17,FALSE),"")</f>
        <v/>
      </c>
      <c r="AD364" s="389"/>
      <c r="AE364" s="431" t="str">
        <f>IFERROR(IF($AR$2=TRUE,RESOURCES!$AU$143,"VIM"),RESOURCES!$AU$143)</f>
        <v/>
      </c>
      <c r="AG364" s="433" t="str">
        <f>CONCATENATE(BATTLECALC!E339,if(BATTLECALC!E339&lt;&gt;"","d",""),BATTLECALC!F339:H339)</f>
        <v/>
      </c>
      <c r="AJ364" s="434" t="str">
        <f>IFERROR(IF($AR$2=TRUE,RESOURCES!$AU$145,"AGI"),RESOURCES!$AU$145)</f>
        <v/>
      </c>
      <c r="AL364" s="433" t="str">
        <f>CONCATENATE(BATTLECALC!E340,if(BATTLECALC!E340&lt;&gt;"","d",""),BATTLECALC!F340:H340)</f>
        <v/>
      </c>
      <c r="AO364" s="389"/>
      <c r="AP364" s="368"/>
      <c r="AQ364" s="426" t="s">
        <v>19</v>
      </c>
      <c r="AS364" s="427" t="str">
        <f>IFERROR(IFS(AQ356=TRUE,TRAITCSTLOOPUP(BD362,AS356),AY356=TRUE,TRAITCSTLOOPUP(BD362,BA356),AQ358=TRUE,TRAITCSTLOOKUP(BD362,AS358),AY358=TRUE,TRAITCSTLOOKUP(BD362,BA358),BP356=TRUE,VLOOKUP(BR356,AllAction,12, False),BP360=TRUE,VLOOKUP(BR360,AllAction,12, False),CA360=TRUE,VLOOKUP(CC360,AllAction,12, False),BP362=TRUE,VLOOKUP(BR362,AllAction,12, False),CA362=TRUE,VLOOKUP(CC362,AllAction,12, False),BP364=TRUE,VLOOKUP(BR364,AllAction,12, False),CA364=TRUE,VLOOKUP(CC364,AllAction,12, False),BP366=TRUE,VLOOKUP(BR366,AllAction,12, False),CA366=TRUE,VLOOKUP(CC366,AllAction,12, False)),"")</f>
        <v/>
      </c>
      <c r="AU364" s="428" t="str">
        <f>IFERROR(IFS(AQ356=TRUE,TRAITTEXTLOOKUP(BD362,AS356),AY356=TRUE,TRAITTEXTLOOKUP(BD362,BA356),AQ358=TRUE,TRAITTEXTLOOKUP(BD362,AS358),AY358=TRUE,TRAITTEXTLOOKUP(BD362,BA358),CA356=TRUE,VLOOKUP(R354,Under_Lookup,39,FALSE),BP356=TRUE,VLOOKUP(BR356,AllAction,18,False),BP360=TRUE,VLOOKUP(BR360,AllAction,18, False),CA360=TRUE,VLOOKUP(CC360,AllAction,18, False),BP362=TRUE,VLOOKUP(BR362,AllAction,18, False),CA362=TRUE,VLOOKUP(CC362,AllAction,18, False),BP364=TRUE,VLOOKUP(BR364,AllAction,18, False),CA364=TRUE,VLOOKUP(CC364,AllAction,18, False),BP366=TRUE,VLOOKUP(BR366,AllAction,18, False),CA366=TRUE,VLOOKUP(CC366,AllAction,18, False)),"")</f>
        <v/>
      </c>
      <c r="BM364" s="389"/>
      <c r="BN364" s="368"/>
      <c r="BO364" s="368"/>
      <c r="BP364" s="384" t="b">
        <v>0</v>
      </c>
      <c r="BR364" s="394"/>
      <c r="CA364" s="384" t="b">
        <v>0</v>
      </c>
      <c r="CC364" s="394"/>
      <c r="CL364" s="389"/>
      <c r="CM364" s="368"/>
      <c r="CN364" s="358"/>
      <c r="CO364" s="358"/>
      <c r="CP364" s="358"/>
      <c r="CQ364" s="358"/>
      <c r="CR364" s="358"/>
      <c r="CS364" s="358"/>
      <c r="CT364" s="358"/>
      <c r="CU364" s="358"/>
      <c r="CV364" s="358"/>
      <c r="CW364" s="358"/>
      <c r="CX364" s="358"/>
      <c r="CY364" s="358"/>
      <c r="CZ364" s="358"/>
      <c r="DA364" s="358"/>
      <c r="DB364" s="358"/>
      <c r="DC364" s="358"/>
      <c r="DD364" s="358"/>
      <c r="DE364" s="358"/>
      <c r="DF364" s="358"/>
      <c r="DG364" s="358"/>
      <c r="DH364" s="358"/>
    </row>
    <row r="365" ht="12.0" customHeight="1">
      <c r="A365" s="379"/>
      <c r="N365" s="377"/>
      <c r="O365" s="383"/>
      <c r="P365" s="449"/>
      <c r="Q365" s="368"/>
      <c r="AD365" s="389"/>
      <c r="AO365" s="389"/>
      <c r="AP365" s="368"/>
      <c r="AQ365" s="426" t="s">
        <v>20</v>
      </c>
      <c r="AS365" s="427" t="str">
        <f>IFERROR(IFS(OR(AQ356=TRUE,AY356=TRUE),"",BP356=TRUE,VLOOKUP(BR356,AllAction,16, False),BP360=TRUE,VLOOKUP(BR360,AllAction,16, False),CA360=TRUE,VLOOKUP(CC360,AllAction,16, False),BP362=TRUE,VLOOKUP(BR362,AllAction,16, False),CA362=TRUE,VLOOKUP(CC362,AllAction,16, False),BP364=TRUE,VLOOKUP(BR364,AllAction,16, False),CA364=TRUE,VLOOKUP(CC364,AllAction,16, False),BP366=TRUE,VLOOKUP(BR366,AllAction,16, False),CA366=TRUE,VLOOKUP(CC366,AllAction,16, False)),"")</f>
        <v/>
      </c>
      <c r="BM365" s="389"/>
      <c r="BN365" s="368"/>
      <c r="BO365" s="368"/>
      <c r="CL365" s="389"/>
      <c r="CM365" s="368"/>
      <c r="CN365" s="358"/>
      <c r="CO365" s="358"/>
      <c r="CP365" s="358"/>
      <c r="CQ365" s="358"/>
      <c r="CR365" s="358"/>
      <c r="CS365" s="358"/>
      <c r="CT365" s="358"/>
      <c r="CU365" s="358"/>
      <c r="CV365" s="358"/>
      <c r="CW365" s="358"/>
      <c r="CX365" s="358"/>
      <c r="CY365" s="358"/>
      <c r="CZ365" s="358"/>
      <c r="DA365" s="358"/>
      <c r="DB365" s="358"/>
      <c r="DC365" s="358"/>
      <c r="DD365" s="358"/>
      <c r="DE365" s="358"/>
      <c r="DF365" s="358"/>
      <c r="DG365" s="358"/>
      <c r="DH365" s="358"/>
    </row>
    <row r="366" ht="12.0" customHeight="1">
      <c r="A366" s="379"/>
      <c r="B366" s="26"/>
      <c r="C366" s="26"/>
      <c r="D366" s="26"/>
      <c r="E366" s="26"/>
      <c r="F366" s="26"/>
      <c r="G366" s="26"/>
      <c r="H366" s="26"/>
      <c r="I366" s="26"/>
      <c r="J366" s="26"/>
      <c r="K366" s="26"/>
      <c r="L366" s="26"/>
      <c r="M366" s="26"/>
      <c r="N366" s="27"/>
      <c r="O366" s="383"/>
      <c r="P366" s="449"/>
      <c r="Q366" s="368"/>
      <c r="R366" s="426" t="str">
        <f>IFERROR(VLOOKUP(R354,Under_Lookup,19,FALSE),"")       
                        </f>
        <v/>
      </c>
      <c r="T366" s="394" t="str">
        <f>IFERROR(VLOOKUP(R354,Under_Lookup,21,FALSE),"")</f>
        <v/>
      </c>
      <c r="X366" s="435" t="str">
        <f>IFERROR(VLOOKUP(R354,Under_Lookup,23,FALSE),"")</f>
        <v/>
      </c>
      <c r="Z366" s="394" t="str">
        <f>IFERROR(VLOOKUP(R354,Under_Lookup,25,FALSE),"")</f>
        <v/>
      </c>
      <c r="AD366" s="389"/>
      <c r="AE366" s="431" t="str">
        <f>IFERROR(IF($AR$2=TRUE,RESOURCES!$AU$147,"WIT"),RESOURCES!$AU$147)</f>
        <v/>
      </c>
      <c r="AG366" s="433" t="str">
        <f>CONCATENATE(BATTLECALC!E341,if(BATTLECALC!E341&lt;&gt;"","d",""),BATTLECALC!F341:H341)</f>
        <v/>
      </c>
      <c r="AJ366" s="434" t="str">
        <f>IFERROR(IF($AR$2=TRUE,RESOURCES!$AU$149,"CRM"),RESOURCES!$AU$149)</f>
        <v/>
      </c>
      <c r="AL366" s="433" t="str">
        <f>CONCATENATE(BATTLECALC!E342,if(BATTLECALC!E342&lt;&gt;"","d",""),BATTLECALC!F342:H342)</f>
        <v/>
      </c>
      <c r="AO366" s="389"/>
      <c r="AP366" s="368"/>
      <c r="AQ366" s="384" t="s">
        <v>21</v>
      </c>
      <c r="AS366" s="394" t="str">
        <f>IFERROR(IFS(OR(AQ356=TRUE,AY356=TRUE),"",BP356=TRUE,VLOOKUP(BR356,AllAction,14, False),BP360=TRUE,VLOOKUP(BR360,AllAction,14, False),CA360=TRUE,VLOOKUP(CC360,AllAction,14, False),BP362=TRUE,VLOOKUP(BR362,AllAction,14, False),CA362=TRUE,VLOOKUP(CC362,AllAction,14, False),BP364=TRUE,VLOOKUP(BR364,AllAction,14, False),CA364=TRUE,VLOOKUP(CC364,AllAction,14, False),BP366=TRUE,VLOOKUP(BR366,AllAction,14, False),CA366=TRUE,VLOOKUP(CC366,AllAction,14, False)),"")</f>
        <v/>
      </c>
      <c r="BM366" s="389"/>
      <c r="BN366" s="368"/>
      <c r="BO366" s="368"/>
      <c r="BP366" s="384" t="b">
        <v>0</v>
      </c>
      <c r="BR366" s="394"/>
      <c r="CA366" s="384" t="b">
        <v>0</v>
      </c>
      <c r="CC366" s="394"/>
      <c r="CL366" s="389"/>
      <c r="CM366" s="368"/>
      <c r="CN366" s="358"/>
      <c r="CO366" s="358"/>
      <c r="CP366" s="358"/>
      <c r="CQ366" s="358"/>
      <c r="CR366" s="358"/>
      <c r="CS366" s="358"/>
      <c r="CT366" s="358"/>
      <c r="CU366" s="358"/>
      <c r="CV366" s="358"/>
      <c r="CW366" s="358"/>
      <c r="CX366" s="358"/>
      <c r="CY366" s="358"/>
      <c r="CZ366" s="358"/>
      <c r="DA366" s="358"/>
      <c r="DB366" s="358"/>
      <c r="DC366" s="358"/>
      <c r="DD366" s="358"/>
      <c r="DE366" s="358"/>
      <c r="DF366" s="358"/>
      <c r="DG366" s="358"/>
      <c r="DH366" s="358"/>
    </row>
    <row r="367" ht="12.0" customHeight="1">
      <c r="A367" s="379"/>
      <c r="B367" s="379"/>
      <c r="C367" s="383"/>
      <c r="D367" s="383"/>
      <c r="E367" s="383"/>
      <c r="F367" s="383"/>
      <c r="G367" s="383"/>
      <c r="H367" s="383"/>
      <c r="I367" s="383"/>
      <c r="J367" s="383"/>
      <c r="K367" s="383"/>
      <c r="L367" s="383"/>
      <c r="M367" s="383"/>
      <c r="N367" s="383"/>
      <c r="O367" s="383"/>
      <c r="P367" s="449"/>
      <c r="Q367" s="368"/>
      <c r="AD367" s="389"/>
      <c r="AO367" s="389"/>
      <c r="AP367" s="368"/>
      <c r="BM367" s="389"/>
      <c r="BN367" s="368"/>
      <c r="BO367" s="477"/>
      <c r="CL367" s="389"/>
      <c r="CM367" s="368"/>
      <c r="CN367" s="358"/>
      <c r="CO367" s="358"/>
      <c r="CP367" s="358"/>
      <c r="CQ367" s="358"/>
      <c r="CR367" s="358"/>
      <c r="CS367" s="358"/>
      <c r="CT367" s="358"/>
      <c r="CU367" s="358"/>
      <c r="CV367" s="358"/>
      <c r="CW367" s="358"/>
      <c r="CX367" s="358"/>
      <c r="CY367" s="358"/>
      <c r="CZ367" s="358"/>
      <c r="DA367" s="358"/>
      <c r="DB367" s="358"/>
      <c r="DC367" s="358"/>
      <c r="DD367" s="358"/>
      <c r="DE367" s="358"/>
      <c r="DF367" s="358"/>
      <c r="DG367" s="358"/>
      <c r="DH367" s="358"/>
    </row>
    <row r="368" ht="12.0" customHeight="1">
      <c r="A368" s="379"/>
      <c r="B368" s="379"/>
      <c r="C368" s="379"/>
      <c r="D368" s="379"/>
      <c r="E368" s="379"/>
      <c r="F368" s="379"/>
      <c r="G368" s="379"/>
      <c r="H368" s="379"/>
      <c r="I368" s="379"/>
      <c r="J368" s="379"/>
      <c r="K368" s="379"/>
      <c r="L368" s="379"/>
      <c r="M368" s="379"/>
      <c r="N368" s="379"/>
      <c r="O368" s="379"/>
      <c r="P368" s="449"/>
      <c r="Q368" s="368"/>
      <c r="R368" s="368"/>
      <c r="S368" s="389"/>
      <c r="T368" s="389"/>
      <c r="U368" s="389"/>
      <c r="V368" s="389"/>
      <c r="W368" s="389"/>
      <c r="X368" s="389"/>
      <c r="Y368" s="389"/>
      <c r="Z368" s="389"/>
      <c r="AA368" s="389"/>
      <c r="AB368" s="389"/>
      <c r="AC368" s="389"/>
      <c r="AD368" s="389"/>
      <c r="AE368" s="368"/>
      <c r="AF368" s="489"/>
      <c r="AG368" s="489"/>
      <c r="AH368" s="489"/>
      <c r="AI368" s="489"/>
      <c r="AJ368" s="389"/>
      <c r="AK368" s="389"/>
      <c r="AL368" s="389"/>
      <c r="AM368" s="389"/>
      <c r="AN368" s="389"/>
      <c r="AO368" s="389"/>
      <c r="AP368" s="368"/>
      <c r="AQ368" s="429"/>
      <c r="AR368" s="430"/>
      <c r="AS368" s="430"/>
      <c r="AT368" s="430"/>
      <c r="AU368" s="430"/>
      <c r="AV368" s="430"/>
      <c r="AW368" s="430"/>
      <c r="AX368" s="430"/>
      <c r="AY368" s="430"/>
      <c r="AZ368" s="430"/>
      <c r="BA368" s="430"/>
      <c r="BB368" s="430"/>
      <c r="BC368" s="430"/>
      <c r="BD368" s="430"/>
      <c r="BE368" s="430"/>
      <c r="BF368" s="430"/>
      <c r="BG368" s="430"/>
      <c r="BH368" s="430"/>
      <c r="BI368" s="430"/>
      <c r="BJ368" s="430"/>
      <c r="BK368" s="430"/>
      <c r="BL368" s="430"/>
      <c r="BM368" s="389"/>
      <c r="BN368" s="368"/>
      <c r="BO368" s="477"/>
      <c r="BP368" s="368"/>
      <c r="BQ368" s="389"/>
      <c r="BR368" s="389"/>
      <c r="BS368" s="389"/>
      <c r="BT368" s="389"/>
      <c r="BU368" s="389"/>
      <c r="BV368" s="389"/>
      <c r="BW368" s="389"/>
      <c r="BX368" s="389"/>
      <c r="BY368" s="389"/>
      <c r="BZ368" s="389"/>
      <c r="CA368" s="389"/>
      <c r="CB368" s="389"/>
      <c r="CC368" s="389"/>
      <c r="CD368" s="389"/>
      <c r="CE368" s="389"/>
      <c r="CF368" s="389"/>
      <c r="CG368" s="389"/>
      <c r="CH368" s="389"/>
      <c r="CI368" s="389"/>
      <c r="CJ368" s="389"/>
      <c r="CK368" s="389"/>
      <c r="CL368" s="389"/>
      <c r="CM368" s="488"/>
      <c r="CN368" s="358"/>
      <c r="CO368" s="358"/>
      <c r="CP368" s="358"/>
      <c r="CQ368" s="358"/>
      <c r="CR368" s="358"/>
      <c r="CS368" s="358"/>
      <c r="CT368" s="358"/>
      <c r="CU368" s="358"/>
      <c r="CV368" s="358"/>
      <c r="CW368" s="358"/>
      <c r="CX368" s="358"/>
      <c r="CY368" s="358"/>
      <c r="CZ368" s="358"/>
      <c r="DA368" s="358"/>
      <c r="DB368" s="358"/>
      <c r="DC368" s="358"/>
      <c r="DD368" s="358"/>
      <c r="DE368" s="358"/>
      <c r="DF368" s="358"/>
      <c r="DG368" s="358"/>
      <c r="DH368" s="358"/>
    </row>
    <row r="369" ht="12.0" customHeight="1">
      <c r="A369" s="379"/>
      <c r="B369" s="379"/>
      <c r="C369" s="379"/>
      <c r="D369" s="379"/>
      <c r="E369" s="379"/>
      <c r="F369" s="379"/>
      <c r="G369" s="379"/>
      <c r="H369" s="379"/>
      <c r="I369" s="379"/>
      <c r="J369" s="379"/>
      <c r="K369" s="379"/>
      <c r="L369" s="379"/>
      <c r="M369" s="379"/>
      <c r="N369" s="379"/>
      <c r="O369" s="379"/>
      <c r="P369" s="449"/>
      <c r="Q369" s="368"/>
      <c r="R369" s="368"/>
      <c r="S369" s="368"/>
      <c r="T369" s="368"/>
      <c r="U369" s="368"/>
      <c r="V369" s="368"/>
      <c r="W369" s="368"/>
      <c r="X369" s="368"/>
      <c r="Y369" s="368"/>
      <c r="Z369" s="368"/>
      <c r="AA369" s="368"/>
      <c r="AB369" s="368"/>
      <c r="AC369" s="368"/>
      <c r="AD369" s="368"/>
      <c r="AE369" s="368"/>
      <c r="AF369" s="490"/>
      <c r="AG369" s="490"/>
      <c r="AH369" s="490"/>
      <c r="AI369" s="490"/>
      <c r="AJ369" s="368"/>
      <c r="AK369" s="368"/>
      <c r="AL369" s="368"/>
      <c r="AM369" s="368"/>
      <c r="AN369" s="368"/>
      <c r="AO369" s="368"/>
      <c r="AP369" s="488"/>
      <c r="AQ369" s="488"/>
      <c r="AR369" s="488"/>
      <c r="AS369" s="488"/>
      <c r="AT369" s="488"/>
      <c r="AU369" s="488"/>
      <c r="AV369" s="488"/>
      <c r="AW369" s="488"/>
      <c r="AX369" s="488"/>
      <c r="AY369" s="488"/>
      <c r="AZ369" s="488"/>
      <c r="BA369" s="488"/>
      <c r="BB369" s="488"/>
      <c r="BC369" s="488"/>
      <c r="BD369" s="488"/>
      <c r="BE369" s="488"/>
      <c r="BF369" s="488"/>
      <c r="BG369" s="488"/>
      <c r="BH369" s="488"/>
      <c r="BI369" s="488"/>
      <c r="BJ369" s="488"/>
      <c r="BK369" s="488"/>
      <c r="BL369" s="488"/>
      <c r="BM369" s="488"/>
      <c r="BN369" s="488"/>
      <c r="BO369" s="488"/>
      <c r="BP369" s="488"/>
      <c r="BQ369" s="488"/>
      <c r="BR369" s="488"/>
      <c r="BS369" s="488"/>
      <c r="BT369" s="488"/>
      <c r="BU369" s="488"/>
      <c r="BV369" s="488"/>
      <c r="BW369" s="488"/>
      <c r="BX369" s="488"/>
      <c r="BY369" s="488"/>
      <c r="BZ369" s="488"/>
      <c r="CA369" s="488"/>
      <c r="CB369" s="488"/>
      <c r="CC369" s="488"/>
      <c r="CD369" s="488"/>
      <c r="CE369" s="488"/>
      <c r="CF369" s="488"/>
      <c r="CG369" s="488"/>
      <c r="CH369" s="488"/>
      <c r="CI369" s="488"/>
      <c r="CJ369" s="488"/>
      <c r="CK369" s="488"/>
      <c r="CL369" s="488"/>
      <c r="CM369" s="488"/>
      <c r="CN369" s="358"/>
      <c r="CO369" s="358"/>
      <c r="CP369" s="358"/>
      <c r="CQ369" s="358"/>
      <c r="CR369" s="358"/>
      <c r="CS369" s="358"/>
      <c r="CT369" s="358"/>
      <c r="CU369" s="358"/>
      <c r="CV369" s="358"/>
      <c r="CW369" s="358"/>
      <c r="CX369" s="358"/>
      <c r="CY369" s="358"/>
      <c r="CZ369" s="358"/>
      <c r="DA369" s="358"/>
      <c r="DB369" s="358"/>
      <c r="DC369" s="358"/>
      <c r="DD369" s="358"/>
      <c r="DE369" s="358"/>
      <c r="DF369" s="358"/>
      <c r="DG369" s="358"/>
      <c r="DH369" s="358"/>
    </row>
    <row r="370" ht="12.0" customHeight="1">
      <c r="A370" s="491"/>
      <c r="B370" s="491"/>
      <c r="C370" s="491"/>
      <c r="D370" s="491"/>
      <c r="E370" s="491"/>
      <c r="F370" s="491"/>
      <c r="G370" s="491"/>
      <c r="H370" s="491"/>
      <c r="I370" s="491"/>
      <c r="J370" s="491"/>
      <c r="K370" s="491"/>
      <c r="L370" s="491"/>
      <c r="M370" s="491"/>
      <c r="N370" s="491"/>
      <c r="O370" s="491"/>
      <c r="P370" s="449"/>
      <c r="Q370" s="358"/>
      <c r="R370" s="358"/>
      <c r="S370" s="358"/>
      <c r="T370" s="358"/>
      <c r="U370" s="358"/>
      <c r="V370" s="358"/>
      <c r="W370" s="358"/>
      <c r="X370" s="358"/>
      <c r="Y370" s="358"/>
      <c r="Z370" s="358"/>
      <c r="AA370" s="358"/>
      <c r="AB370" s="358"/>
      <c r="AC370" s="358"/>
      <c r="AD370" s="358"/>
      <c r="AE370" s="358"/>
      <c r="AF370" s="358"/>
      <c r="AG370" s="358"/>
      <c r="AH370" s="358"/>
      <c r="AI370" s="358"/>
      <c r="AJ370" s="358"/>
      <c r="AK370" s="358"/>
      <c r="AL370" s="358"/>
      <c r="AM370" s="358"/>
      <c r="AN370" s="358"/>
      <c r="AO370" s="358"/>
      <c r="AP370" s="358"/>
      <c r="AQ370" s="358"/>
      <c r="AR370" s="358"/>
      <c r="AS370" s="358"/>
      <c r="AT370" s="358"/>
      <c r="AU370" s="358"/>
      <c r="AV370" s="358"/>
      <c r="AW370" s="358"/>
      <c r="AX370" s="358"/>
      <c r="AY370" s="358"/>
      <c r="AZ370" s="358"/>
      <c r="BA370" s="358"/>
      <c r="BB370" s="358"/>
      <c r="BC370" s="358"/>
      <c r="BD370" s="358"/>
      <c r="BE370" s="358"/>
      <c r="BF370" s="358"/>
      <c r="BG370" s="358"/>
      <c r="BH370" s="358"/>
      <c r="BI370" s="358"/>
      <c r="BJ370" s="358"/>
      <c r="BK370" s="358"/>
      <c r="BL370" s="358"/>
      <c r="BM370" s="358"/>
      <c r="BN370" s="358"/>
      <c r="BO370" s="358"/>
      <c r="BP370" s="358"/>
      <c r="BQ370" s="358"/>
      <c r="BR370" s="358"/>
      <c r="BS370" s="358"/>
      <c r="BT370" s="358"/>
      <c r="BU370" s="358"/>
      <c r="BV370" s="358"/>
      <c r="BW370" s="358"/>
      <c r="BX370" s="358"/>
      <c r="BY370" s="358"/>
      <c r="BZ370" s="358"/>
      <c r="CA370" s="358"/>
      <c r="CB370" s="358"/>
      <c r="CC370" s="358"/>
      <c r="CD370" s="358"/>
      <c r="CE370" s="358"/>
      <c r="CF370" s="358"/>
      <c r="CG370" s="358"/>
      <c r="CH370" s="358"/>
      <c r="CI370" s="358"/>
      <c r="CJ370" s="358"/>
      <c r="CK370" s="358"/>
      <c r="CL370" s="358"/>
      <c r="CM370" s="358"/>
      <c r="CN370" s="358"/>
      <c r="CO370" s="358"/>
      <c r="CP370" s="358"/>
      <c r="CQ370" s="358"/>
      <c r="CR370" s="358"/>
      <c r="CS370" s="358"/>
      <c r="CT370" s="358"/>
      <c r="CU370" s="358"/>
      <c r="CV370" s="358"/>
      <c r="CW370" s="358"/>
      <c r="CX370" s="358"/>
      <c r="CY370" s="358"/>
      <c r="CZ370" s="358"/>
      <c r="DA370" s="358"/>
      <c r="DB370" s="358"/>
      <c r="DC370" s="358"/>
      <c r="DD370" s="358"/>
      <c r="DE370" s="358"/>
      <c r="DF370" s="358"/>
      <c r="DG370" s="358"/>
      <c r="DH370" s="358"/>
    </row>
    <row r="371" ht="12.0" customHeight="1">
      <c r="A371" s="441"/>
      <c r="B371" s="441"/>
      <c r="C371" s="441"/>
      <c r="D371" s="441"/>
      <c r="E371" s="441"/>
      <c r="F371" s="441"/>
      <c r="G371" s="441"/>
      <c r="H371" s="441"/>
      <c r="I371" s="441"/>
      <c r="J371" s="441"/>
      <c r="K371" s="441"/>
      <c r="L371" s="441"/>
      <c r="M371" s="441"/>
      <c r="N371" s="441"/>
      <c r="O371" s="441"/>
      <c r="P371" s="441"/>
      <c r="Q371" s="441"/>
      <c r="R371" s="441"/>
      <c r="S371" s="441"/>
      <c r="T371" s="441"/>
      <c r="U371" s="441"/>
      <c r="V371" s="441"/>
      <c r="W371" s="441"/>
      <c r="X371" s="441"/>
      <c r="Y371" s="441"/>
      <c r="Z371" s="441"/>
      <c r="AA371" s="441"/>
      <c r="AB371" s="441"/>
      <c r="AC371" s="441"/>
      <c r="AD371" s="441"/>
      <c r="AE371" s="441"/>
      <c r="AF371" s="441"/>
      <c r="AG371" s="441"/>
      <c r="AH371" s="441"/>
      <c r="AI371" s="441"/>
      <c r="AJ371" s="441"/>
      <c r="AK371" s="441"/>
      <c r="AL371" s="441"/>
      <c r="AM371" s="441"/>
      <c r="AN371" s="441"/>
      <c r="AO371" s="441"/>
      <c r="AP371" s="441"/>
      <c r="AQ371" s="441"/>
      <c r="AR371" s="441"/>
      <c r="AS371" s="441"/>
      <c r="AT371" s="441"/>
      <c r="AU371" s="441"/>
      <c r="AV371" s="441"/>
      <c r="AW371" s="441"/>
      <c r="AX371" s="441"/>
      <c r="AY371" s="441"/>
      <c r="AZ371" s="441"/>
      <c r="BA371" s="441"/>
      <c r="BB371" s="441"/>
      <c r="BC371" s="441"/>
      <c r="BD371" s="441"/>
      <c r="BE371" s="441"/>
      <c r="BF371" s="441"/>
      <c r="BG371" s="441"/>
      <c r="BH371" s="441"/>
      <c r="BI371" s="441"/>
      <c r="BJ371" s="441"/>
      <c r="BK371" s="441"/>
      <c r="BL371" s="441"/>
      <c r="BM371" s="441"/>
      <c r="BN371" s="441"/>
      <c r="BO371" s="441"/>
      <c r="BP371" s="442"/>
      <c r="BQ371" s="442"/>
      <c r="BR371" s="442"/>
      <c r="BS371" s="442"/>
      <c r="BT371" s="442"/>
      <c r="BU371" s="442"/>
      <c r="BV371" s="442"/>
      <c r="BW371" s="442"/>
      <c r="BX371" s="442"/>
      <c r="BY371" s="442"/>
      <c r="BZ371" s="442"/>
      <c r="CA371" s="442"/>
      <c r="CB371" s="442"/>
      <c r="CC371" s="442"/>
      <c r="CD371" s="442"/>
      <c r="CE371" s="442"/>
      <c r="CF371" s="442"/>
      <c r="CG371" s="442"/>
      <c r="CH371" s="442"/>
      <c r="CI371" s="442"/>
      <c r="CJ371" s="442"/>
      <c r="CK371" s="442"/>
      <c r="CL371" s="442"/>
      <c r="CM371" s="442"/>
      <c r="CN371" s="442"/>
      <c r="CO371" s="442"/>
      <c r="CP371" s="442"/>
      <c r="CQ371" s="442"/>
      <c r="CR371" s="442"/>
      <c r="CS371" s="442"/>
      <c r="CT371" s="442"/>
      <c r="CU371" s="442"/>
      <c r="CV371" s="442"/>
      <c r="CW371" s="442"/>
      <c r="CX371" s="442"/>
      <c r="CY371" s="442"/>
      <c r="CZ371" s="442"/>
      <c r="DA371" s="442"/>
      <c r="DB371" s="442"/>
      <c r="DC371" s="442"/>
      <c r="DD371" s="442"/>
      <c r="DE371" s="442"/>
      <c r="DF371" s="442"/>
      <c r="DG371" s="442"/>
      <c r="DH371" s="442"/>
    </row>
    <row r="372" ht="12.0" customHeight="1">
      <c r="A372" s="379"/>
      <c r="B372" s="379"/>
      <c r="C372" s="379"/>
      <c r="D372" s="379"/>
      <c r="E372" s="379"/>
      <c r="F372" s="379"/>
      <c r="G372" s="379"/>
      <c r="H372" s="379"/>
      <c r="I372" s="379"/>
      <c r="J372" s="379"/>
      <c r="K372" s="379"/>
      <c r="L372" s="379"/>
      <c r="M372" s="379"/>
      <c r="N372" s="367"/>
      <c r="O372" s="367"/>
      <c r="P372" s="449"/>
      <c r="Q372" s="358"/>
      <c r="R372" s="358"/>
      <c r="S372" s="358"/>
      <c r="T372" s="358"/>
      <c r="U372" s="358"/>
      <c r="V372" s="358"/>
      <c r="W372" s="358"/>
      <c r="X372" s="358"/>
      <c r="Y372" s="358"/>
      <c r="Z372" s="358"/>
      <c r="AA372" s="358"/>
      <c r="AB372" s="358"/>
      <c r="AC372" s="358"/>
      <c r="AD372" s="358"/>
      <c r="AE372" s="358"/>
      <c r="AF372" s="358"/>
      <c r="AG372" s="358"/>
      <c r="AH372" s="358"/>
      <c r="AI372" s="358"/>
      <c r="AJ372" s="358"/>
      <c r="AK372" s="358"/>
      <c r="AL372" s="358"/>
      <c r="AM372" s="358"/>
      <c r="AN372" s="358"/>
      <c r="AO372" s="358"/>
      <c r="AP372" s="358"/>
      <c r="AQ372" s="358"/>
      <c r="AR372" s="358"/>
      <c r="AS372" s="358"/>
      <c r="AT372" s="358"/>
      <c r="AU372" s="358"/>
      <c r="AV372" s="358"/>
      <c r="AW372" s="358"/>
      <c r="AX372" s="358"/>
      <c r="AY372" s="358"/>
      <c r="AZ372" s="358"/>
      <c r="BA372" s="358"/>
      <c r="BB372" s="358"/>
      <c r="BC372" s="358"/>
      <c r="BD372" s="358"/>
      <c r="BE372" s="358"/>
      <c r="BF372" s="358"/>
      <c r="BG372" s="358"/>
      <c r="BH372" s="358"/>
      <c r="BI372" s="358"/>
      <c r="BJ372" s="358"/>
      <c r="BK372" s="358"/>
      <c r="BL372" s="358"/>
      <c r="BM372" s="358"/>
      <c r="BN372" s="358"/>
      <c r="BO372" s="358"/>
      <c r="BP372" s="358"/>
      <c r="BQ372" s="358"/>
      <c r="BR372" s="358"/>
      <c r="BS372" s="358"/>
      <c r="BT372" s="358"/>
      <c r="BU372" s="358"/>
      <c r="BV372" s="358"/>
      <c r="BW372" s="358"/>
      <c r="BX372" s="358"/>
      <c r="BY372" s="358"/>
      <c r="BZ372" s="358"/>
      <c r="CA372" s="358"/>
      <c r="CB372" s="358"/>
      <c r="CC372" s="358"/>
      <c r="CD372" s="358"/>
      <c r="CE372" s="358"/>
      <c r="CF372" s="358"/>
      <c r="CG372" s="358"/>
      <c r="CH372" s="358"/>
      <c r="CI372" s="358"/>
      <c r="CJ372" s="358"/>
      <c r="CK372" s="358"/>
      <c r="CL372" s="358"/>
      <c r="CM372" s="358"/>
      <c r="CN372" s="358"/>
      <c r="CO372" s="358"/>
      <c r="CP372" s="358"/>
      <c r="CQ372" s="358"/>
      <c r="CR372" s="358"/>
      <c r="CS372" s="358"/>
      <c r="CT372" s="358"/>
      <c r="CU372" s="358"/>
      <c r="CV372" s="358"/>
      <c r="CW372" s="358"/>
      <c r="CX372" s="358"/>
      <c r="CY372" s="358"/>
      <c r="CZ372" s="358"/>
      <c r="DA372" s="358"/>
      <c r="DB372" s="358"/>
      <c r="DC372" s="358"/>
      <c r="DD372" s="358"/>
      <c r="DE372" s="358"/>
      <c r="DF372" s="358"/>
      <c r="DG372" s="358"/>
      <c r="DH372" s="358"/>
    </row>
    <row r="373" ht="12.0" customHeight="1">
      <c r="A373" s="379"/>
      <c r="B373" s="379"/>
      <c r="C373" s="379"/>
      <c r="D373" s="379"/>
      <c r="E373" s="379"/>
      <c r="F373" s="379"/>
      <c r="G373" s="379"/>
      <c r="H373" s="379"/>
      <c r="I373" s="379"/>
      <c r="J373" s="379"/>
      <c r="K373" s="379"/>
      <c r="L373" s="379"/>
      <c r="M373" s="379"/>
      <c r="N373" s="367"/>
      <c r="O373" s="367"/>
      <c r="P373" s="449"/>
      <c r="Q373" s="459"/>
      <c r="R373" s="460" t="s">
        <v>144</v>
      </c>
      <c r="AJ373" s="461"/>
      <c r="AK373" s="462" t="str">
        <f>IFERROR(IF(AB380=13,(""),(VLOOKUP(AB380,Proto_Lookup,3,FALSE))),"")</f>
        <v>GENERIC</v>
      </c>
      <c r="AL373" s="462" t="str">
        <f>IFERROR(IF(AL380=13,(""),(VLOOKUP(AL380,Proto_Lookup,3,FALSE))),"")</f>
        <v>GENERIC</v>
      </c>
      <c r="AM373" s="462" t="str">
        <f>IFERROR(IF(AV380=13,(""),(VLOOKUP(AV380,Proto_Lookup,3,FALSE))),"")</f>
        <v>GENERIC</v>
      </c>
      <c r="AN373" s="462" t="str">
        <f>IFERROR(IF(BF380=13,(""),(VLOOKUP(BF380,Proto_Lookup,3,FALSE))),"")</f>
        <v>GENERIC</v>
      </c>
      <c r="AO373" s="462" t="str">
        <f>IFERROR(IF(BP380=13,(""),(VLOOKUP(BP380,Proto_Lookup,3,FALSE))),"")</f>
        <v>GENERIC</v>
      </c>
      <c r="AP373" s="462" t="str">
        <f>IFERROR(IF(BZ380=13,(""),(VLOOKUP(BZ380,Proto_Lookup,3,FALSE))),"")</f>
        <v>GENERIC</v>
      </c>
      <c r="AQ373" s="462" t="str">
        <f>IFERROR(IF(AB383=13,(""),(VLOOKUP(AB383,Proto_Lookup,3,FALSE))),"")</f>
        <v>GENERIC</v>
      </c>
      <c r="AR373" s="462" t="str">
        <f>IFERROR(IF(AL383=13,(""),(VLOOKUP(AL383,Proto_Lookup,3,FALSE))),"")</f>
        <v>GENERIC</v>
      </c>
      <c r="AS373" s="462" t="str">
        <f>IFERROR(IF(AV383=13,(""),(VLOOKUP(AV383,Proto_Lookup,3,FALSE))),"")</f>
        <v>GENERIC</v>
      </c>
      <c r="AT373" s="462" t="str">
        <f>IFERROR(IF(BF383=13,(""),(VLOOKUP(BF383,Proto_Lookup,3,FALSE))),"")</f>
        <v>GENERIC</v>
      </c>
      <c r="AU373" s="462" t="str">
        <f>IFERROR(IF(BP383=13,(""),(VLOOKUP(BP383,Proto_Lookup,3,FALSE))),"")</f>
        <v>GENERIC</v>
      </c>
      <c r="AV373" s="462" t="str">
        <f>IFERROR(IF(BZ383=13,(""),(VLOOKUP(BZ383,Proto_Lookup,3,FALSE))),"")</f>
        <v>GENERIC</v>
      </c>
      <c r="AW373" s="461"/>
      <c r="AX373" s="463" t="str">
        <f>IFERROR(VLOOKUP($AB380,Proto_Lookup,9,FALSE),"NO ACTION")</f>
        <v>NO ACTION</v>
      </c>
      <c r="AY373" s="463" t="str">
        <f>IFERROR(VLOOKUP(AL380,Proto_Lookup,9,FALSE),"NO ACTION")</f>
        <v>NO ACTION</v>
      </c>
      <c r="AZ373" s="463" t="str">
        <f>IFERROR(VLOOKUP(AV380,Proto_Lookup,9,FALSE),"NO ACTION")</f>
        <v>NO ACTION</v>
      </c>
      <c r="BA373" s="463" t="str">
        <f>IFERROR(VLOOKUP(BF380,Proto_Lookup,9,FALSE),"NO ACTION")</f>
        <v>NO ACTION</v>
      </c>
      <c r="BB373" s="463" t="str">
        <f>IFERROR(VLOOKUP(BP380,Proto_Lookup,9,FALSE),"NO ACTION")</f>
        <v>NO ACTION</v>
      </c>
      <c r="BC373" s="463" t="str">
        <f>IFERROR(VLOOKUP(BZ380,Proto_Lookup,9,FALSE),"NO ACTION")</f>
        <v>NO ACTION</v>
      </c>
      <c r="BD373" s="463" t="str">
        <f>IFERROR(VLOOKUP(AB383,Proto_Lookup,9,FALSE),"NO ACTION")</f>
        <v>NO ACTION</v>
      </c>
      <c r="BE373" s="463" t="str">
        <f>IFERROR(VLOOKUP(AL383,Proto_Lookup,9,FALSE),"NO ACTION")</f>
        <v>NO ACTION</v>
      </c>
      <c r="BF373" s="463" t="str">
        <f>IFERROR(VLOOKUP(AV383,Proto_Lookup,9,FALSE),"NO ACTION")</f>
        <v>NO ACTION</v>
      </c>
      <c r="BG373" s="463" t="str">
        <f>IFERROR(VLOOKUP(BF383,Proto_Lookup,9,FALSE),"NO ACTION")</f>
        <v>NO ACTION</v>
      </c>
      <c r="BH373" s="463" t="str">
        <f>IFERROR(VLOOKUP(BP383,Proto_Lookup,9,FALSE),"NO ACTION")</f>
        <v>NO ACTION</v>
      </c>
      <c r="BI373" s="463" t="str">
        <f>IFERROR(VLOOKUP(BZ383,Proto_Lookup,9,FALSE),"NO ACTION")</f>
        <v>NO ACTION</v>
      </c>
      <c r="BJ373" s="461"/>
      <c r="BK373" s="461"/>
      <c r="BL373" s="461"/>
      <c r="BM373" s="461"/>
      <c r="BN373" s="461"/>
      <c r="BO373" s="461"/>
      <c r="BP373" s="461"/>
      <c r="BQ373" s="461"/>
      <c r="BR373" s="461"/>
      <c r="BS373" s="461"/>
      <c r="BT373" s="461"/>
      <c r="BU373" s="461"/>
      <c r="BV373" s="461"/>
      <c r="BW373" s="461"/>
      <c r="BX373" s="461"/>
      <c r="BY373" s="461"/>
      <c r="BZ373" s="461"/>
      <c r="CA373" s="461"/>
      <c r="CB373" s="461"/>
      <c r="CC373" s="461"/>
      <c r="CD373" s="461"/>
      <c r="CE373" s="461"/>
      <c r="CF373" s="461"/>
      <c r="CG373" s="225"/>
      <c r="CH373" s="225"/>
      <c r="CI373" s="225"/>
      <c r="CJ373" s="225"/>
      <c r="CK373" s="225"/>
      <c r="CL373" s="225"/>
      <c r="CM373" s="225"/>
      <c r="CN373" s="358"/>
      <c r="CO373" s="358"/>
      <c r="CP373" s="358"/>
      <c r="CQ373" s="358"/>
      <c r="CR373" s="358"/>
      <c r="CS373" s="358"/>
      <c r="CT373" s="358"/>
      <c r="CU373" s="358"/>
      <c r="CV373" s="358"/>
      <c r="CW373" s="358"/>
      <c r="CX373" s="358"/>
      <c r="CY373" s="358"/>
      <c r="CZ373" s="358"/>
      <c r="DA373" s="358"/>
      <c r="DB373" s="358"/>
      <c r="DC373" s="358"/>
      <c r="DD373" s="358"/>
      <c r="DE373" s="358"/>
      <c r="DF373" s="358"/>
      <c r="DG373" s="358"/>
      <c r="DH373" s="358"/>
    </row>
    <row r="374" ht="12.0" customHeight="1">
      <c r="A374" s="379"/>
      <c r="B374" s="379"/>
      <c r="C374" s="379"/>
      <c r="D374" s="379"/>
      <c r="E374" s="379"/>
      <c r="F374" s="379"/>
      <c r="G374" s="379"/>
      <c r="H374" s="379"/>
      <c r="I374" s="379"/>
      <c r="J374" s="379"/>
      <c r="K374" s="379"/>
      <c r="L374" s="379"/>
      <c r="M374" s="379"/>
      <c r="N374" s="379"/>
      <c r="O374" s="379"/>
      <c r="P374" s="449"/>
      <c r="Q374" s="459"/>
      <c r="AJ374" s="461"/>
      <c r="AK374" s="463" t="str">
        <f>IFERROR(IF(AB380=13,(""),(VLOOKUP(AB380,Proto_Lookup,5,FALSE))),"")</f>
        <v>GENERIC</v>
      </c>
      <c r="AL374" s="463" t="str">
        <f>IFERROR(IF(AL380=13,(""),(VLOOKUP(AL380,Proto_Lookup,5,FALSE))),"")</f>
        <v>GENERIC</v>
      </c>
      <c r="AM374" s="463" t="str">
        <f>IFERROR(IF(AV380=13,(""),(VLOOKUP(AV380,Proto_Lookup,5,FALSE))),"")</f>
        <v>GENERIC</v>
      </c>
      <c r="AN374" s="463" t="str">
        <f>IFERROR(IF(BF380=13,(""),(VLOOKUP(BF380,Proto_Lookup,5,FALSE))),"")</f>
        <v>GENERIC</v>
      </c>
      <c r="AO374" s="463" t="str">
        <f>IFERROR(IF(BP380=13,(""),(VLOOKUP(BP380,Proto_Lookup,5,FALSE))),"")</f>
        <v>GENERIC</v>
      </c>
      <c r="AP374" s="463" t="str">
        <f>IFERROR(IF(BZ380=13,(""),(VLOOKUP(BZ380,Proto_Lookup,5,FALSE))),"")</f>
        <v>GENERIC</v>
      </c>
      <c r="AQ374" s="463" t="str">
        <f>IFERROR(IF(AB383=13,(""),(VLOOKUP(AB383,Proto_Lookup,5,FALSE))),"")</f>
        <v>GENERIC</v>
      </c>
      <c r="AR374" s="463" t="str">
        <f>IFERROR(IF(AL383=13,(""),(VLOOKUP(AL383,Proto_Lookup,5,FALSE))),"")</f>
        <v>GENERIC</v>
      </c>
      <c r="AS374" s="463" t="str">
        <f>IFERROR(IF(AV383=13,(""),(VLOOKUP(AV383,Proto_Lookup,5,FALSE))),"")</f>
        <v>GENERIC</v>
      </c>
      <c r="AT374" s="463" t="str">
        <f>IFERROR(IF(BF383=13,(""),(VLOOKUP(BF383,Proto_Lookup,5,FALSE))),"")</f>
        <v>GENERIC</v>
      </c>
      <c r="AU374" s="463" t="str">
        <f>IFERROR(IF(BP383=13,(""),(VLOOKUP(BP383,Proto_Lookup,5,FALSE))),"")</f>
        <v>GENERIC</v>
      </c>
      <c r="AV374" s="463" t="str">
        <f>IFERROR(IF(BZ383=13,(""),(VLOOKUP(BZ383,Proto_Lookup,5,FALSE))),"")</f>
        <v>GENERIC</v>
      </c>
      <c r="AW374" s="461"/>
      <c r="AX374" s="463" t="str">
        <f>IFERROR(VLOOKUP($AB380,Proto_Lookup,11,FALSE),"NO ACTION")</f>
        <v>NO ACTION</v>
      </c>
      <c r="AY374" s="463" t="str">
        <f>IFERROR(VLOOKUP(AL380,Proto_Lookup,11,FALSE),"NO ACTION")</f>
        <v>NO ACTION</v>
      </c>
      <c r="AZ374" s="463" t="str">
        <f>IFERROR(VLOOKUP(AV380,Proto_Lookup,11,FALSE),"NO ACTION")</f>
        <v>NO ACTION</v>
      </c>
      <c r="BA374" s="463" t="str">
        <f>IFERROR(VLOOKUP(BF380,Proto_Lookup,11,FALSE),"NO ACTION")</f>
        <v>NO ACTION</v>
      </c>
      <c r="BB374" s="463" t="str">
        <f>IFERROR(VLOOKUP(BP380,Proto_Lookup,11,FALSE),"NO ACTION")</f>
        <v>NO ACTION</v>
      </c>
      <c r="BC374" s="463" t="str">
        <f>IFERROR(VLOOKUP(BZ380,Proto_Lookup,11,FALSE),"NO ACTION")</f>
        <v>NO ACTION</v>
      </c>
      <c r="BD374" s="463" t="str">
        <f>IFERROR(VLOOKUP(AB383,Proto_Lookup,11,FALSE),"NO ACTION")</f>
        <v>NO ACTION</v>
      </c>
      <c r="BE374" s="463" t="str">
        <f>IFERROR(VLOOKUP(AL383,Proto_Lookup,11,FALSE),"NO ACTION")</f>
        <v>NO ACTION</v>
      </c>
      <c r="BF374" s="463" t="str">
        <f>IFERROR(VLOOKUP(AV383,Proto_Lookup,11,FALSE),"NO ACTION")</f>
        <v>NO ACTION</v>
      </c>
      <c r="BG374" s="463" t="str">
        <f>IFERROR(VLOOKUP(BF383,Proto_Lookup,11,FALSE),"NO ACTION")</f>
        <v>NO ACTION</v>
      </c>
      <c r="BH374" s="463" t="str">
        <f>IFERROR(VLOOKUP(BP383,Proto_Lookup,11,FALSE),"NO ACTION")</f>
        <v>NO ACTION</v>
      </c>
      <c r="BI374" s="463" t="str">
        <f>IFERROR(VLOOKUP(BZ383,Proto_Lookup,11,FALSE),"NO ACTION")</f>
        <v>NO ACTION</v>
      </c>
      <c r="BJ374" s="461"/>
      <c r="BK374" s="461"/>
      <c r="BL374" s="461"/>
      <c r="BM374" s="461"/>
      <c r="BN374" s="461"/>
      <c r="BO374" s="461"/>
      <c r="BP374" s="461"/>
      <c r="BQ374" s="461"/>
      <c r="BR374" s="461"/>
      <c r="BS374" s="461"/>
      <c r="BT374" s="461"/>
      <c r="BU374" s="461"/>
      <c r="BV374" s="461"/>
      <c r="BW374" s="461"/>
      <c r="BX374" s="461"/>
      <c r="BY374" s="461"/>
      <c r="BZ374" s="461"/>
      <c r="CA374" s="461"/>
      <c r="CB374" s="461"/>
      <c r="CC374" s="461"/>
      <c r="CD374" s="461"/>
      <c r="CE374" s="461"/>
      <c r="CF374" s="461"/>
      <c r="CG374" s="225"/>
      <c r="CH374" s="225"/>
      <c r="CI374" s="225"/>
      <c r="CJ374" s="225"/>
      <c r="CK374" s="225"/>
      <c r="CL374" s="225"/>
      <c r="CM374" s="225"/>
      <c r="CN374" s="358"/>
      <c r="CO374" s="358"/>
      <c r="CP374" s="358"/>
      <c r="CQ374" s="358"/>
      <c r="CR374" s="358"/>
      <c r="CS374" s="358"/>
      <c r="CT374" s="358"/>
      <c r="CU374" s="358"/>
      <c r="CV374" s="358"/>
      <c r="CW374" s="358"/>
      <c r="CX374" s="358"/>
      <c r="CY374" s="358"/>
      <c r="CZ374" s="358"/>
      <c r="DA374" s="358"/>
      <c r="DB374" s="358"/>
      <c r="DC374" s="358"/>
      <c r="DD374" s="358"/>
      <c r="DE374" s="358"/>
      <c r="DF374" s="358"/>
      <c r="DG374" s="358"/>
      <c r="DH374" s="358"/>
    </row>
    <row r="375" ht="12.0" customHeight="1">
      <c r="A375" s="379"/>
      <c r="B375" s="379"/>
      <c r="C375" s="379"/>
      <c r="D375" s="379"/>
      <c r="E375" s="379"/>
      <c r="F375" s="379"/>
      <c r="G375" s="379"/>
      <c r="H375" s="379"/>
      <c r="I375" s="379"/>
      <c r="J375" s="379"/>
      <c r="K375" s="379"/>
      <c r="L375" s="379"/>
      <c r="M375" s="379"/>
      <c r="N375" s="379"/>
      <c r="O375" s="379"/>
      <c r="P375" s="449"/>
      <c r="Q375" s="461"/>
      <c r="R375" s="461"/>
      <c r="S375" s="461"/>
      <c r="T375" s="461"/>
      <c r="U375" s="461"/>
      <c r="V375" s="461"/>
      <c r="W375" s="461"/>
      <c r="X375" s="461"/>
      <c r="Y375" s="461"/>
      <c r="Z375" s="464">
        <f> BATTLECALC!R364</f>
        <v>0</v>
      </c>
      <c r="AA375" s="461"/>
      <c r="AB375" s="461"/>
      <c r="AC375" s="461"/>
      <c r="AD375" s="461"/>
      <c r="AE375" s="461"/>
      <c r="AF375" s="461"/>
      <c r="AG375" s="461"/>
      <c r="AH375" s="461"/>
      <c r="AI375" s="461"/>
      <c r="AJ375" s="461"/>
      <c r="AK375" s="463" t="str">
        <f>IFERROR(VLOOKUP($AB380,Proto_Lookup,7,FALSE),"NO ACTION")</f>
        <v>NO ACTION</v>
      </c>
      <c r="AL375" s="463" t="str">
        <f>IFERROR(VLOOKUP(AL380,Proto_Lookup,7,FALSE),"NO ACTION")</f>
        <v>NO ACTION</v>
      </c>
      <c r="AM375" s="463" t="str">
        <f>IFERROR(VLOOKUP(AV380,Proto_Lookup,7,FALSE),"NO ACTION")</f>
        <v>NO ACTION</v>
      </c>
      <c r="AN375" s="463" t="str">
        <f>IFERROR(VLOOKUP(BF380,Proto_Lookup,7,FALSE),"NO ACTION")</f>
        <v>NO ACTION</v>
      </c>
      <c r="AO375" s="463" t="str">
        <f>IFERROR(VLOOKUP(BP380,Proto_Lookup,7,FALSE),"NO ACTION")</f>
        <v>NO ACTION</v>
      </c>
      <c r="AP375" s="463" t="str">
        <f>IFERROR(VLOOKUP(BZ380,Proto_Lookup,7,FALSE),"NO ACTION")</f>
        <v>NO ACTION</v>
      </c>
      <c r="AQ375" s="463" t="str">
        <f>IFERROR(VLOOKUP(AB383,Proto_Lookup,7,FALSE),"NO ACTION")</f>
        <v>NO ACTION</v>
      </c>
      <c r="AR375" s="463" t="str">
        <f>IFERROR(VLOOKUP(AL383,Proto_Lookup,7,FALSE),"NO ACTION")</f>
        <v>NO ACTION</v>
      </c>
      <c r="AS375" s="463" t="str">
        <f>IFERROR(VLOOKUP(AV383,Proto_Lookup,7,FALSE),"NO ACTION")</f>
        <v>NO ACTION</v>
      </c>
      <c r="AT375" s="463" t="str">
        <f>IFERROR(VLOOKUP(BF383,Proto_Lookup,7,FALSE),"NO ACTION")</f>
        <v>NO ACTION</v>
      </c>
      <c r="AU375" s="463" t="str">
        <f>IFERROR(VLOOKUP(BP383,Proto_Lookup,7,FALSE),"NO ACTION")</f>
        <v>NO ACTION</v>
      </c>
      <c r="AV375" s="463" t="str">
        <f>IFERROR(VLOOKUP(BZ383,Proto_Lookup,7,FALSE),"NO ACTION")</f>
        <v>NO ACTION</v>
      </c>
      <c r="AW375" s="461"/>
      <c r="AX375" s="463" t="str">
        <f>IFERROR(VLOOKUP($AB380,Proto_Lookup,13,FALSE),"NO ACTION")</f>
        <v>NO ACTION</v>
      </c>
      <c r="AY375" s="463" t="str">
        <f>IFERROR(VLOOKUP(AL380,Proto_Lookup,13,FALSE),"NO ACTION")</f>
        <v>NO ACTION</v>
      </c>
      <c r="AZ375" s="463" t="str">
        <f>IFERROR(VLOOKUP(AV380,Proto_Lookup,13,FALSE),"NO ACTION")</f>
        <v>NO ACTION</v>
      </c>
      <c r="BA375" s="463" t="str">
        <f>IFERROR(VLOOKUP(BF380,Proto_Lookup,13,FALSE),"NO ACTION")</f>
        <v>NO ACTION</v>
      </c>
      <c r="BB375" s="463" t="str">
        <f>IFERROR(VLOOKUP(BP380,Proto_Lookup,13,FALSE),"NO ACTION")</f>
        <v>NO ACTION</v>
      </c>
      <c r="BC375" s="463" t="str">
        <f>IFERROR(VLOOKUP(BZ380,Proto_Lookup,13,FALSE),"NO ACTION")</f>
        <v>NO ACTION</v>
      </c>
      <c r="BD375" s="463" t="str">
        <f>IFERROR(VLOOKUP(AB383,Proto_Lookup,13,FALSE),"NO ACTION")</f>
        <v>NO ACTION</v>
      </c>
      <c r="BE375" s="463" t="str">
        <f>IFERROR(VLOOKUP(AL383,Proto_Lookup,13,FALSE),"NO ACTION")</f>
        <v>NO ACTION</v>
      </c>
      <c r="BF375" s="463" t="str">
        <f>IFERROR(VLOOKUP(AV383,Proto_Lookup,13,FALSE),"NO ACTION")</f>
        <v>NO ACTION</v>
      </c>
      <c r="BG375" s="463" t="str">
        <f>IFERROR(VLOOKUP(BF383,Proto_Lookup,13,FALSE),"NO ACTION")</f>
        <v>NO ACTION</v>
      </c>
      <c r="BH375" s="463" t="str">
        <f>IFERROR(VLOOKUP(BP383,Proto_Lookup,13,FALSE),"NO ACTION")</f>
        <v>NO ACTION</v>
      </c>
      <c r="BI375" s="463" t="str">
        <f>IFERROR(VLOOKUP(BZ383,Proto_Lookup,13,FALSE),"NO ACTION")</f>
        <v>NO ACTION</v>
      </c>
      <c r="BJ375" s="461"/>
      <c r="BK375" s="461"/>
      <c r="BL375" s="461"/>
      <c r="BM375" s="461"/>
      <c r="BN375" s="461"/>
      <c r="BO375" s="461"/>
      <c r="BP375" s="461"/>
      <c r="BQ375" s="461"/>
      <c r="BR375" s="461"/>
      <c r="BS375" s="461"/>
      <c r="BT375" s="461"/>
      <c r="BU375" s="461"/>
      <c r="BV375" s="461"/>
      <c r="BW375" s="461"/>
      <c r="BX375" s="461"/>
      <c r="BY375" s="461"/>
      <c r="BZ375" s="461"/>
      <c r="CA375" s="461"/>
      <c r="CB375" s="461"/>
      <c r="CC375" s="461"/>
      <c r="CD375" s="461"/>
      <c r="CE375" s="461"/>
      <c r="CF375" s="461"/>
      <c r="CG375" s="461"/>
      <c r="CH375" s="461"/>
      <c r="CI375" s="461"/>
      <c r="CJ375" s="461"/>
      <c r="CK375" s="225"/>
      <c r="CL375" s="225"/>
      <c r="CM375" s="225"/>
      <c r="CN375" s="358"/>
      <c r="CO375" s="358"/>
      <c r="CP375" s="358"/>
      <c r="CQ375" s="358"/>
      <c r="CR375" s="358"/>
      <c r="CS375" s="358"/>
      <c r="CT375" s="358"/>
      <c r="CU375" s="358"/>
      <c r="CV375" s="358"/>
      <c r="CW375" s="358"/>
      <c r="CX375" s="358"/>
      <c r="CY375" s="358"/>
      <c r="CZ375" s="358"/>
      <c r="DA375" s="358"/>
      <c r="DB375" s="358"/>
      <c r="DC375" s="358"/>
      <c r="DD375" s="358"/>
      <c r="DE375" s="358"/>
      <c r="DF375" s="358"/>
      <c r="DG375" s="358"/>
      <c r="DH375" s="358"/>
    </row>
    <row r="376" ht="12.0" customHeight="1">
      <c r="A376" s="379"/>
      <c r="B376" s="465" t="b">
        <v>0</v>
      </c>
      <c r="D376" s="466"/>
      <c r="J376" s="377"/>
      <c r="K376" s="447" t="str">
        <f>IFERROR(VLOOKUP(D376,StatusTierLookup,3,false),"")</f>
        <v/>
      </c>
      <c r="L376" s="377"/>
      <c r="M376" s="447" t="str">
        <f>IFERROR(VLOOKUP(D376,StatusTierLookup,4,false),"")</f>
        <v/>
      </c>
      <c r="O376" s="379"/>
      <c r="P376" s="449"/>
      <c r="Q376" s="461"/>
      <c r="R376" s="461"/>
      <c r="S376" s="461"/>
      <c r="T376" s="467" t="s">
        <v>130</v>
      </c>
      <c r="X376" s="468">
        <f>ROUNDUP(SUM(S383, AC380, AM380, AW380, BG380, BQ380, CA380, AC383, AM383, AW383, BG383, BQ383, CA383)*(1+0.025*(COUNTIF(CJ379:CL382,"&gt;0")-1)))</f>
        <v>0</v>
      </c>
      <c r="AA376" s="461"/>
      <c r="AB376" s="469" t="s">
        <v>132</v>
      </c>
      <c r="AK376" s="461"/>
      <c r="AL376" s="469" t="s">
        <v>132</v>
      </c>
      <c r="AU376" s="461"/>
      <c r="AV376" s="469" t="s">
        <v>132</v>
      </c>
      <c r="BE376" s="461"/>
      <c r="BF376" s="469" t="s">
        <v>132</v>
      </c>
      <c r="BO376" s="461"/>
      <c r="BP376" s="469" t="s">
        <v>132</v>
      </c>
      <c r="BY376" s="461"/>
      <c r="BZ376" s="469" t="s">
        <v>132</v>
      </c>
      <c r="CI376" s="461"/>
      <c r="CJ376" s="461"/>
      <c r="CK376" s="225"/>
      <c r="CL376" s="225"/>
      <c r="CM376" s="225"/>
      <c r="CN376" s="358"/>
      <c r="CO376" s="358"/>
      <c r="CP376" s="358"/>
      <c r="CQ376" s="358"/>
      <c r="CR376" s="358"/>
      <c r="CS376" s="358"/>
      <c r="CT376" s="358"/>
      <c r="CU376" s="358"/>
      <c r="CV376" s="358"/>
      <c r="CW376" s="358"/>
      <c r="CX376" s="358"/>
      <c r="CY376" s="358"/>
      <c r="CZ376" s="358"/>
      <c r="DA376" s="358"/>
      <c r="DB376" s="358"/>
      <c r="DC376" s="358"/>
      <c r="DD376" s="358"/>
      <c r="DE376" s="358"/>
      <c r="DF376" s="358"/>
      <c r="DG376" s="358"/>
      <c r="DH376" s="358"/>
    </row>
    <row r="377" ht="12.0" customHeight="1">
      <c r="A377" s="379"/>
      <c r="B377" s="382"/>
      <c r="C377" s="382"/>
      <c r="D377" s="26"/>
      <c r="E377" s="26"/>
      <c r="F377" s="26"/>
      <c r="G377" s="26"/>
      <c r="H377" s="26"/>
      <c r="I377" s="26"/>
      <c r="J377" s="27"/>
      <c r="K377" s="25"/>
      <c r="L377" s="27"/>
      <c r="M377" s="25"/>
      <c r="N377" s="26"/>
      <c r="O377" s="383"/>
      <c r="P377" s="449"/>
      <c r="Q377" s="461"/>
      <c r="R377" s="461"/>
      <c r="S377" s="461"/>
      <c r="AA377" s="470"/>
      <c r="AK377" s="470"/>
      <c r="AU377" s="470"/>
      <c r="BE377" s="470"/>
      <c r="BO377" s="470"/>
      <c r="BY377" s="470"/>
      <c r="CI377" s="470"/>
      <c r="CJ377" s="461"/>
      <c r="CK377" s="225"/>
      <c r="CL377" s="225"/>
      <c r="CM377" s="225"/>
      <c r="CN377" s="358"/>
      <c r="CO377" s="358"/>
      <c r="CP377" s="358"/>
      <c r="CQ377" s="358"/>
      <c r="CR377" s="358"/>
      <c r="CS377" s="358"/>
      <c r="CT377" s="358"/>
      <c r="CU377" s="358"/>
      <c r="CV377" s="358"/>
      <c r="CW377" s="358"/>
      <c r="CX377" s="358"/>
      <c r="CY377" s="358"/>
      <c r="CZ377" s="358"/>
      <c r="DA377" s="358"/>
      <c r="DB377" s="358"/>
      <c r="DC377" s="358"/>
      <c r="DD377" s="358"/>
      <c r="DE377" s="358"/>
      <c r="DF377" s="358"/>
      <c r="DG377" s="358"/>
      <c r="DH377" s="358"/>
    </row>
    <row r="378" ht="12.0" customHeight="1">
      <c r="A378" s="379"/>
      <c r="B378" s="445" t="b">
        <v>0</v>
      </c>
      <c r="D378" s="446"/>
      <c r="J378" s="377"/>
      <c r="K378" s="447" t="str">
        <f>IFERROR(VLOOKUP(D378,StatusTierLookup,3,false),"")</f>
        <v/>
      </c>
      <c r="L378" s="377"/>
      <c r="M378" s="447" t="str">
        <f>IFERROR(VLOOKUP(D378,StatusTierLookup,4,false),"")</f>
        <v/>
      </c>
      <c r="O378" s="383"/>
      <c r="P378" s="449"/>
      <c r="Q378" s="461"/>
      <c r="R378" s="461"/>
      <c r="S378" s="461"/>
      <c r="T378" s="461"/>
      <c r="U378" s="470"/>
      <c r="V378" s="470"/>
      <c r="W378" s="470"/>
      <c r="X378" s="470"/>
      <c r="Y378" s="470"/>
      <c r="Z378" s="470"/>
      <c r="AA378" s="470"/>
      <c r="AB378" s="471" t="s">
        <v>134</v>
      </c>
      <c r="AK378" s="470"/>
      <c r="AL378" s="471" t="s">
        <v>134</v>
      </c>
      <c r="AU378" s="470"/>
      <c r="AV378" s="471" t="s">
        <v>134</v>
      </c>
      <c r="BE378" s="470"/>
      <c r="BF378" s="471" t="s">
        <v>134</v>
      </c>
      <c r="BO378" s="470"/>
      <c r="BP378" s="471" t="s">
        <v>134</v>
      </c>
      <c r="BY378" s="470"/>
      <c r="BZ378" s="471" t="s">
        <v>134</v>
      </c>
      <c r="CI378" s="470"/>
      <c r="CJ378" s="461"/>
      <c r="CK378" s="225"/>
      <c r="CL378" s="225"/>
      <c r="CM378" s="225"/>
      <c r="CN378" s="358"/>
      <c r="CO378" s="358"/>
      <c r="CP378" s="358"/>
      <c r="CQ378" s="358"/>
      <c r="CR378" s="358"/>
      <c r="CS378" s="358"/>
      <c r="CT378" s="358"/>
      <c r="CU378" s="358"/>
      <c r="CV378" s="358"/>
      <c r="CW378" s="358"/>
      <c r="CX378" s="358"/>
      <c r="CY378" s="358"/>
      <c r="CZ378" s="358"/>
      <c r="DA378" s="358"/>
      <c r="DB378" s="358"/>
      <c r="DC378" s="358"/>
      <c r="DD378" s="358"/>
      <c r="DE378" s="358"/>
      <c r="DF378" s="358"/>
      <c r="DG378" s="358"/>
      <c r="DH378" s="358"/>
    </row>
    <row r="379" ht="12.0" customHeight="1">
      <c r="A379" s="379"/>
      <c r="B379" s="382"/>
      <c r="C379" s="382"/>
      <c r="D379" s="26"/>
      <c r="E379" s="26"/>
      <c r="F379" s="26"/>
      <c r="G379" s="26"/>
      <c r="H379" s="26"/>
      <c r="I379" s="26"/>
      <c r="J379" s="27"/>
      <c r="K379" s="25"/>
      <c r="L379" s="27"/>
      <c r="M379" s="25"/>
      <c r="N379" s="26"/>
      <c r="O379" s="383"/>
      <c r="P379" s="449"/>
      <c r="Q379" s="461"/>
      <c r="R379" s="469" t="s">
        <v>131</v>
      </c>
      <c r="AA379" s="461"/>
      <c r="AK379" s="470"/>
      <c r="AU379" s="470"/>
      <c r="BE379" s="470"/>
      <c r="BO379" s="470"/>
      <c r="BY379" s="470"/>
      <c r="CI379" s="470"/>
      <c r="CJ379" s="472">
        <f>AC380</f>
        <v>0</v>
      </c>
      <c r="CK379" s="472">
        <f>BQ380</f>
        <v>0</v>
      </c>
      <c r="CL379" s="472">
        <f>AW383</f>
        <v>0</v>
      </c>
      <c r="CM379" s="473"/>
      <c r="CN379" s="358"/>
      <c r="CO379" s="358"/>
      <c r="CP379" s="358"/>
      <c r="CQ379" s="358"/>
      <c r="CR379" s="358"/>
      <c r="CS379" s="358"/>
      <c r="CT379" s="358"/>
      <c r="CU379" s="358"/>
      <c r="CV379" s="358"/>
      <c r="CW379" s="358"/>
      <c r="CX379" s="358"/>
      <c r="CY379" s="358"/>
      <c r="CZ379" s="358"/>
      <c r="DA379" s="358"/>
      <c r="DB379" s="358"/>
      <c r="DC379" s="358"/>
      <c r="DD379" s="358"/>
      <c r="DE379" s="358"/>
      <c r="DF379" s="358"/>
      <c r="DG379" s="358"/>
      <c r="DH379" s="358"/>
    </row>
    <row r="380" ht="12.0" customHeight="1">
      <c r="A380" s="379"/>
      <c r="B380" s="445" t="b">
        <v>0</v>
      </c>
      <c r="D380" s="446"/>
      <c r="J380" s="377"/>
      <c r="K380" s="447" t="str">
        <f>IFERROR(VLOOKUP(D380,StatusTierLookup,3,false),"")</f>
        <v/>
      </c>
      <c r="L380" s="377"/>
      <c r="M380" s="447" t="str">
        <f>IFERROR(VLOOKUP(D380,StatusTierLookup,4,false),"")</f>
        <v/>
      </c>
      <c r="O380" s="383"/>
      <c r="P380" s="449"/>
      <c r="Q380" s="461"/>
      <c r="AA380" s="470"/>
      <c r="AB380" s="474">
        <f>IFERROR(VLOOKUP(AB378,Proto_All,10,FALSE),"Unkown")</f>
        <v>0</v>
      </c>
      <c r="AC380" s="475">
        <f>IFERROR(VLOOKUP(AB380,Proto_Lookup,15,FALSE),0)</f>
        <v>0</v>
      </c>
      <c r="AD380" s="470"/>
      <c r="AE380" s="470"/>
      <c r="AF380" s="470"/>
      <c r="AG380" s="470"/>
      <c r="AH380" s="470"/>
      <c r="AI380" s="470"/>
      <c r="AJ380" s="470"/>
      <c r="AK380" s="470"/>
      <c r="AL380" s="474">
        <f>IFERROR(VLOOKUP(AL378,Proto_All,10,FALSE),"Unkown")</f>
        <v>0</v>
      </c>
      <c r="AM380" s="475">
        <f>IFERROR(VLOOKUP(AL380,Proto_Lookup,15,FALSE),0)</f>
        <v>0</v>
      </c>
      <c r="AN380" s="470"/>
      <c r="AO380" s="470"/>
      <c r="AP380" s="470"/>
      <c r="AQ380" s="470"/>
      <c r="AR380" s="470"/>
      <c r="AS380" s="470"/>
      <c r="AT380" s="470"/>
      <c r="AU380" s="470"/>
      <c r="AV380" s="474">
        <f>IFERROR(VLOOKUP(AV378,Proto_All,10,FALSE),"Unkown")</f>
        <v>0</v>
      </c>
      <c r="AW380" s="475">
        <f>IFERROR(VLOOKUP(AV380,Proto_Lookup,15,FALSE),0)</f>
        <v>0</v>
      </c>
      <c r="AX380" s="470"/>
      <c r="AY380" s="470"/>
      <c r="AZ380" s="470"/>
      <c r="BA380" s="470"/>
      <c r="BB380" s="470"/>
      <c r="BC380" s="470"/>
      <c r="BD380" s="470"/>
      <c r="BE380" s="470"/>
      <c r="BF380" s="474">
        <f>IFERROR(VLOOKUP(BF378,Proto_All,10,FALSE),"Unkown")</f>
        <v>0</v>
      </c>
      <c r="BG380" s="475">
        <f>IFERROR(VLOOKUP(BF380,Proto_Lookup,15,FALSE),0)</f>
        <v>0</v>
      </c>
      <c r="BH380" s="470"/>
      <c r="BI380" s="470"/>
      <c r="BJ380" s="470"/>
      <c r="BK380" s="470"/>
      <c r="BL380" s="470"/>
      <c r="BM380" s="470"/>
      <c r="BN380" s="470"/>
      <c r="BO380" s="470"/>
      <c r="BP380" s="474">
        <f>IFERROR(VLOOKUP(BP378,Proto_All,10,FALSE),"Unkown")</f>
        <v>0</v>
      </c>
      <c r="BQ380" s="475">
        <f>IFERROR(VLOOKUP(BP380,Proto_Lookup,15,FALSE),0)</f>
        <v>0</v>
      </c>
      <c r="BR380" s="470"/>
      <c r="BS380" s="470"/>
      <c r="BT380" s="470"/>
      <c r="BU380" s="470"/>
      <c r="BV380" s="470"/>
      <c r="BW380" s="470"/>
      <c r="BX380" s="470"/>
      <c r="BY380" s="470"/>
      <c r="BZ380" s="474">
        <f>IFERROR(VLOOKUP(BZ378,Proto_All,10,FALSE),"Unkown")</f>
        <v>0</v>
      </c>
      <c r="CA380" s="475">
        <f>IFERROR(VLOOKUP(BZ380,Proto_Lookup,15,FALSE),0)</f>
        <v>0</v>
      </c>
      <c r="CB380" s="470"/>
      <c r="CC380" s="470"/>
      <c r="CD380" s="470"/>
      <c r="CE380" s="470"/>
      <c r="CF380" s="470"/>
      <c r="CG380" s="470"/>
      <c r="CH380" s="470"/>
      <c r="CI380" s="470"/>
      <c r="CJ380" s="472">
        <f>AM380</f>
        <v>0</v>
      </c>
      <c r="CK380" s="472">
        <f>CA380</f>
        <v>0</v>
      </c>
      <c r="CL380" s="472">
        <f>BG383</f>
        <v>0</v>
      </c>
      <c r="CM380" s="473"/>
      <c r="CN380" s="358"/>
      <c r="CO380" s="358"/>
      <c r="CP380" s="358"/>
      <c r="CQ380" s="358"/>
      <c r="CR380" s="358"/>
      <c r="CS380" s="358"/>
      <c r="CT380" s="358"/>
      <c r="CU380" s="358"/>
      <c r="CV380" s="358"/>
      <c r="CW380" s="358"/>
      <c r="CX380" s="358"/>
      <c r="CY380" s="358"/>
      <c r="CZ380" s="358"/>
      <c r="DA380" s="358"/>
      <c r="DB380" s="358"/>
      <c r="DC380" s="358"/>
      <c r="DD380" s="358"/>
      <c r="DE380" s="358"/>
      <c r="DF380" s="358"/>
      <c r="DG380" s="358"/>
      <c r="DH380" s="358"/>
    </row>
    <row r="381" ht="12.0" customHeight="1">
      <c r="A381" s="379"/>
      <c r="B381" s="382"/>
      <c r="C381" s="382"/>
      <c r="D381" s="26"/>
      <c r="E381" s="26"/>
      <c r="F381" s="26"/>
      <c r="G381" s="26"/>
      <c r="H381" s="26"/>
      <c r="I381" s="26"/>
      <c r="J381" s="27"/>
      <c r="K381" s="25"/>
      <c r="L381" s="27"/>
      <c r="M381" s="25"/>
      <c r="N381" s="26"/>
      <c r="O381" s="383"/>
      <c r="P381" s="449"/>
      <c r="Q381" s="461"/>
      <c r="R381" s="476" t="s">
        <v>133</v>
      </c>
      <c r="AA381" s="470"/>
      <c r="AB381" s="471" t="s">
        <v>134</v>
      </c>
      <c r="AK381" s="461"/>
      <c r="AL381" s="471" t="s">
        <v>134</v>
      </c>
      <c r="AU381" s="461"/>
      <c r="AV381" s="471" t="s">
        <v>134</v>
      </c>
      <c r="BE381" s="461"/>
      <c r="BF381" s="471" t="s">
        <v>134</v>
      </c>
      <c r="BO381" s="461"/>
      <c r="BP381" s="471" t="s">
        <v>134</v>
      </c>
      <c r="BY381" s="461"/>
      <c r="BZ381" s="471" t="s">
        <v>134</v>
      </c>
      <c r="CI381" s="461"/>
      <c r="CJ381" s="472">
        <f>AW380</f>
        <v>0</v>
      </c>
      <c r="CK381" s="472">
        <f>AC383</f>
        <v>0</v>
      </c>
      <c r="CL381" s="472">
        <f>BQ383</f>
        <v>0</v>
      </c>
      <c r="CM381" s="473"/>
      <c r="CN381" s="358"/>
      <c r="CO381" s="358"/>
      <c r="CP381" s="358"/>
      <c r="CQ381" s="358"/>
      <c r="CR381" s="358"/>
      <c r="CS381" s="358"/>
      <c r="CT381" s="358"/>
      <c r="CU381" s="358"/>
      <c r="CV381" s="358"/>
      <c r="CW381" s="358"/>
      <c r="CX381" s="358"/>
      <c r="CY381" s="358"/>
      <c r="CZ381" s="358"/>
      <c r="DA381" s="358"/>
      <c r="DB381" s="358"/>
      <c r="DC381" s="358"/>
      <c r="DD381" s="358"/>
      <c r="DE381" s="358"/>
      <c r="DF381" s="358"/>
      <c r="DG381" s="358"/>
      <c r="DH381" s="358"/>
    </row>
    <row r="382" ht="12.0" customHeight="1">
      <c r="A382" s="379"/>
      <c r="B382" s="445" t="b">
        <v>0</v>
      </c>
      <c r="D382" s="446"/>
      <c r="J382" s="377"/>
      <c r="K382" s="447" t="str">
        <f>IFERROR(VLOOKUP(D382,StatusTierLookup,3,false),"")</f>
        <v/>
      </c>
      <c r="L382" s="377"/>
      <c r="M382" s="447" t="str">
        <f>IFERROR(VLOOKUP(D382,StatusTierLookup,4,false),"")</f>
        <v/>
      </c>
      <c r="O382" s="383"/>
      <c r="P382" s="449"/>
      <c r="Q382" s="461"/>
      <c r="AA382" s="470"/>
      <c r="AK382" s="470"/>
      <c r="AU382" s="470"/>
      <c r="BE382" s="470"/>
      <c r="BO382" s="470"/>
      <c r="BY382" s="470"/>
      <c r="CI382" s="470"/>
      <c r="CJ382" s="472">
        <f>BG380</f>
        <v>0</v>
      </c>
      <c r="CK382" s="472">
        <f>AM383</f>
        <v>0</v>
      </c>
      <c r="CL382" s="472">
        <f>CA383</f>
        <v>0</v>
      </c>
      <c r="CM382" s="473"/>
      <c r="CN382" s="358"/>
      <c r="CO382" s="358"/>
      <c r="CP382" s="358"/>
      <c r="CQ382" s="358"/>
      <c r="CR382" s="358"/>
      <c r="CS382" s="358"/>
      <c r="CT382" s="358"/>
      <c r="CU382" s="358"/>
      <c r="CV382" s="358"/>
      <c r="CW382" s="358"/>
      <c r="CX382" s="358"/>
      <c r="CY382" s="358"/>
      <c r="CZ382" s="358"/>
      <c r="DA382" s="358"/>
      <c r="DB382" s="358"/>
      <c r="DC382" s="358"/>
      <c r="DD382" s="358"/>
      <c r="DE382" s="358"/>
      <c r="DF382" s="358"/>
      <c r="DG382" s="358"/>
      <c r="DH382" s="358"/>
    </row>
    <row r="383" ht="12.0" customHeight="1">
      <c r="A383" s="379"/>
      <c r="B383" s="382"/>
      <c r="C383" s="382"/>
      <c r="D383" s="26"/>
      <c r="E383" s="26"/>
      <c r="F383" s="26"/>
      <c r="G383" s="26"/>
      <c r="H383" s="26"/>
      <c r="I383" s="26"/>
      <c r="J383" s="27"/>
      <c r="K383" s="25"/>
      <c r="L383" s="27"/>
      <c r="M383" s="25"/>
      <c r="N383" s="26"/>
      <c r="O383" s="383"/>
      <c r="P383" s="449"/>
      <c r="Q383" s="461"/>
      <c r="R383" s="474" t="str">
        <f>IFERROR(VLOOKUP(R381,Under_All,10,FALSE),"Unkown")</f>
        <v>/</v>
      </c>
      <c r="S383" s="475">
        <f>IFERROR(VLOOKUP(R383,Under_Lookup,41,false),0)</f>
        <v>0</v>
      </c>
      <c r="T383" s="470"/>
      <c r="U383" s="470"/>
      <c r="V383" s="470"/>
      <c r="W383" s="470"/>
      <c r="X383" s="470"/>
      <c r="Y383" s="470"/>
      <c r="Z383" s="470"/>
      <c r="AA383" s="470"/>
      <c r="AB383" s="474">
        <f>IFERROR(VLOOKUP(AB381,Proto_All,10,FALSE),"Unkown")</f>
        <v>0</v>
      </c>
      <c r="AC383" s="475">
        <f>IFERROR(VLOOKUP(AB383,Proto_Lookup,15,FALSE),0)</f>
        <v>0</v>
      </c>
      <c r="AD383" s="470"/>
      <c r="AE383" s="470"/>
      <c r="AF383" s="470"/>
      <c r="AG383" s="470"/>
      <c r="AH383" s="470"/>
      <c r="AI383" s="470"/>
      <c r="AJ383" s="470"/>
      <c r="AK383" s="470"/>
      <c r="AL383" s="474">
        <f>IFERROR(VLOOKUP(AL381,Proto_All,10,FALSE),"Unkown")</f>
        <v>0</v>
      </c>
      <c r="AM383" s="475">
        <f>IFERROR(VLOOKUP(AL383,Proto_Lookup,15,FALSE),0)</f>
        <v>0</v>
      </c>
      <c r="AN383" s="470"/>
      <c r="AO383" s="470"/>
      <c r="AP383" s="470"/>
      <c r="AQ383" s="470"/>
      <c r="AR383" s="470"/>
      <c r="AS383" s="470"/>
      <c r="AT383" s="470"/>
      <c r="AU383" s="470"/>
      <c r="AV383" s="474">
        <f>IFERROR(VLOOKUP(AV381,Proto_All,10,FALSE),"Unkown")</f>
        <v>0</v>
      </c>
      <c r="AW383" s="475">
        <f>IFERROR(VLOOKUP(AV383,Proto_Lookup,15,FALSE),0)</f>
        <v>0</v>
      </c>
      <c r="AX383" s="470"/>
      <c r="AY383" s="470"/>
      <c r="AZ383" s="470"/>
      <c r="BA383" s="470"/>
      <c r="BB383" s="470"/>
      <c r="BC383" s="470"/>
      <c r="BD383" s="470"/>
      <c r="BE383" s="470"/>
      <c r="BF383" s="474">
        <f>IFERROR(VLOOKUP(BF381,Proto_All,10,FALSE),"Unkown")</f>
        <v>0</v>
      </c>
      <c r="BG383" s="475">
        <f>IFERROR(VLOOKUP(BF383,Proto_Lookup,15,FALSE),0)</f>
        <v>0</v>
      </c>
      <c r="BH383" s="470"/>
      <c r="BI383" s="470"/>
      <c r="BJ383" s="470"/>
      <c r="BK383" s="470"/>
      <c r="BL383" s="470"/>
      <c r="BM383" s="470"/>
      <c r="BN383" s="470"/>
      <c r="BO383" s="470"/>
      <c r="BP383" s="474">
        <f>IFERROR(VLOOKUP(BP381,Proto_All,10,FALSE),"Unkown")</f>
        <v>0</v>
      </c>
      <c r="BQ383" s="475">
        <f>IFERROR(VLOOKUP(BP383,Proto_Lookup,15,FALSE),0)</f>
        <v>0</v>
      </c>
      <c r="BR383" s="470"/>
      <c r="BS383" s="470"/>
      <c r="BT383" s="470"/>
      <c r="BU383" s="470"/>
      <c r="BV383" s="470"/>
      <c r="BW383" s="470"/>
      <c r="BX383" s="470"/>
      <c r="BY383" s="470"/>
      <c r="BZ383" s="474">
        <f>IFERROR(VLOOKUP(BZ381,Proto_All,10,FALSE),"Unkown")</f>
        <v>0</v>
      </c>
      <c r="CA383" s="475">
        <f>IFERROR(VLOOKUP(BZ383,Proto_Lookup,15,FALSE),0)</f>
        <v>0</v>
      </c>
      <c r="CB383" s="470"/>
      <c r="CC383" s="470"/>
      <c r="CD383" s="470"/>
      <c r="CE383" s="470"/>
      <c r="CF383" s="470"/>
      <c r="CG383" s="470"/>
      <c r="CH383" s="470"/>
      <c r="CI383" s="470"/>
      <c r="CJ383" s="473"/>
      <c r="CK383" s="473"/>
      <c r="CL383" s="473"/>
      <c r="CM383" s="473"/>
      <c r="CN383" s="358"/>
      <c r="CO383" s="358"/>
      <c r="CP383" s="358"/>
      <c r="CQ383" s="358"/>
      <c r="CR383" s="358"/>
      <c r="CS383" s="358"/>
      <c r="CT383" s="358"/>
      <c r="CU383" s="358"/>
      <c r="CV383" s="358"/>
      <c r="CW383" s="358"/>
      <c r="CX383" s="358"/>
      <c r="CY383" s="358"/>
      <c r="CZ383" s="358"/>
      <c r="DA383" s="358"/>
      <c r="DB383" s="358"/>
      <c r="DC383" s="358"/>
      <c r="DD383" s="358"/>
      <c r="DE383" s="358"/>
      <c r="DF383" s="358"/>
      <c r="DG383" s="358"/>
      <c r="DH383" s="358"/>
    </row>
    <row r="384" ht="12.0" customHeight="1">
      <c r="A384" s="379"/>
      <c r="B384" s="445" t="b">
        <v>0</v>
      </c>
      <c r="D384" s="446"/>
      <c r="J384" s="377"/>
      <c r="K384" s="447" t="str">
        <f>IFERROR(VLOOKUP(D384,StatusTierLookup,3,false),"")</f>
        <v/>
      </c>
      <c r="L384" s="377"/>
      <c r="M384" s="447" t="str">
        <f>IFERROR(VLOOKUP(D384,StatusTierLookup,4,false),"")</f>
        <v/>
      </c>
      <c r="O384" s="383"/>
      <c r="P384" s="449"/>
      <c r="Q384" s="461"/>
      <c r="R384" s="461"/>
      <c r="S384" s="461"/>
      <c r="T384" s="461"/>
      <c r="U384" s="461"/>
      <c r="V384" s="461"/>
      <c r="W384" s="461"/>
      <c r="X384" s="461"/>
      <c r="Y384" s="461"/>
      <c r="Z384" s="461"/>
      <c r="AA384" s="461"/>
      <c r="AB384" s="461"/>
      <c r="AC384" s="461"/>
      <c r="AD384" s="461"/>
      <c r="AE384" s="461"/>
      <c r="AF384" s="461"/>
      <c r="AG384" s="461"/>
      <c r="AH384" s="461"/>
      <c r="AI384" s="461"/>
      <c r="AJ384" s="461"/>
      <c r="AK384" s="461"/>
      <c r="AL384" s="461"/>
      <c r="AM384" s="461"/>
      <c r="AN384" s="461"/>
      <c r="AO384" s="461"/>
      <c r="AP384" s="461"/>
      <c r="AQ384" s="461"/>
      <c r="AR384" s="461"/>
      <c r="AS384" s="461"/>
      <c r="AT384" s="461"/>
      <c r="AU384" s="461"/>
      <c r="AV384" s="461"/>
      <c r="AW384" s="461"/>
      <c r="AX384" s="461"/>
      <c r="AY384" s="461"/>
      <c r="AZ384" s="461"/>
      <c r="BA384" s="461"/>
      <c r="BB384" s="461"/>
      <c r="BC384" s="461"/>
      <c r="BD384" s="461"/>
      <c r="BE384" s="461"/>
      <c r="BF384" s="461"/>
      <c r="BG384" s="461"/>
      <c r="BH384" s="461"/>
      <c r="BI384" s="461"/>
      <c r="BJ384" s="461"/>
      <c r="BK384" s="461"/>
      <c r="BL384" s="461"/>
      <c r="BM384" s="461"/>
      <c r="BN384" s="461"/>
      <c r="BO384" s="461"/>
      <c r="BP384" s="461"/>
      <c r="BQ384" s="461"/>
      <c r="BR384" s="461"/>
      <c r="BS384" s="461"/>
      <c r="BT384" s="461"/>
      <c r="BU384" s="461"/>
      <c r="BV384" s="461"/>
      <c r="BW384" s="461"/>
      <c r="BX384" s="461"/>
      <c r="BY384" s="461"/>
      <c r="BZ384" s="461"/>
      <c r="CA384" s="461"/>
      <c r="CB384" s="461"/>
      <c r="CC384" s="461"/>
      <c r="CD384" s="461"/>
      <c r="CE384" s="461"/>
      <c r="CF384" s="461"/>
      <c r="CG384" s="461"/>
      <c r="CH384" s="461"/>
      <c r="CI384" s="461"/>
      <c r="CJ384" s="461"/>
      <c r="CK384" s="461"/>
      <c r="CL384" s="461"/>
      <c r="CM384" s="461"/>
      <c r="CN384" s="358"/>
      <c r="CO384" s="358"/>
      <c r="CP384" s="358"/>
      <c r="CQ384" s="358"/>
      <c r="CR384" s="358"/>
      <c r="CS384" s="358"/>
      <c r="CT384" s="358"/>
      <c r="CU384" s="358"/>
      <c r="CV384" s="358"/>
      <c r="CW384" s="358"/>
      <c r="CX384" s="358"/>
      <c r="CY384" s="358"/>
      <c r="CZ384" s="358"/>
      <c r="DA384" s="358"/>
      <c r="DB384" s="358"/>
      <c r="DC384" s="358"/>
      <c r="DD384" s="358"/>
      <c r="DE384" s="358"/>
      <c r="DF384" s="358"/>
      <c r="DG384" s="358"/>
      <c r="DH384" s="358"/>
    </row>
    <row r="385" ht="12.0" customHeight="1">
      <c r="A385" s="379"/>
      <c r="B385" s="382"/>
      <c r="C385" s="382"/>
      <c r="D385" s="26"/>
      <c r="E385" s="26"/>
      <c r="F385" s="26"/>
      <c r="G385" s="26"/>
      <c r="H385" s="26"/>
      <c r="I385" s="26"/>
      <c r="J385" s="27"/>
      <c r="K385" s="25"/>
      <c r="L385" s="27"/>
      <c r="M385" s="25"/>
      <c r="N385" s="26"/>
      <c r="O385" s="383"/>
      <c r="P385" s="449"/>
      <c r="Q385" s="477"/>
      <c r="R385" s="384" t="s">
        <v>135</v>
      </c>
      <c r="U385" s="388" t="str">
        <f>IFERROR(VLOOKUP(R383,Under_Lookup,31,FALSE),"")</f>
        <v/>
      </c>
      <c r="X385" s="388" t="str">
        <f>IFERROR(VLOOKUP(R383,Under_Lookup,33,FALSE),"")</f>
        <v/>
      </c>
      <c r="Z385" s="384" t="str">
        <f>IFERROR(IF($AR$2=TRUE,RESOURCES!$AU$155,"ITMDI"),RESOURCES!$AU$155)</f>
        <v/>
      </c>
      <c r="AC385" s="398" t="str">
        <f>CONCATENATE( BATTLECALC!E380:I380)</f>
        <v/>
      </c>
      <c r="AH385" s="384" t="s">
        <v>136</v>
      </c>
      <c r="AJ385" s="398" t="str">
        <f>BATTLECALC!O380</f>
        <v/>
      </c>
      <c r="AL385" s="478"/>
      <c r="AM385" s="477"/>
      <c r="AN385" s="477"/>
      <c r="AO385" s="477"/>
      <c r="AP385" s="368"/>
      <c r="AQ385" s="392" t="b">
        <v>0</v>
      </c>
      <c r="AS385" s="479" t="s">
        <v>145</v>
      </c>
      <c r="AY385" s="392" t="b">
        <v>0</v>
      </c>
      <c r="BA385" s="479" t="s">
        <v>145</v>
      </c>
      <c r="BG385" s="384" t="s">
        <v>20</v>
      </c>
      <c r="BI385" s="388" t="str">
        <f>IFERROR(VLOOKUP(R383,Under_Lookup,37,FALSE),"")</f>
        <v/>
      </c>
      <c r="BM385" s="368"/>
      <c r="BN385" s="477"/>
      <c r="BO385" s="368"/>
      <c r="BP385" s="384" t="b">
        <v>0</v>
      </c>
      <c r="BR385" s="480" t="s">
        <v>138</v>
      </c>
      <c r="CA385" s="384" t="b">
        <v>0</v>
      </c>
      <c r="CC385" s="394" t="s">
        <v>139</v>
      </c>
      <c r="CL385" s="368"/>
      <c r="CM385" s="477"/>
      <c r="CN385" s="358"/>
      <c r="CO385" s="358"/>
      <c r="CP385" s="358"/>
      <c r="CQ385" s="358"/>
      <c r="CR385" s="358"/>
      <c r="CS385" s="358"/>
      <c r="CT385" s="358"/>
      <c r="CU385" s="358"/>
      <c r="CV385" s="358"/>
      <c r="CW385" s="358"/>
      <c r="CX385" s="358"/>
      <c r="CY385" s="358"/>
      <c r="CZ385" s="358"/>
      <c r="DA385" s="358"/>
      <c r="DB385" s="358"/>
      <c r="DC385" s="358"/>
      <c r="DD385" s="358"/>
      <c r="DE385" s="358"/>
      <c r="DF385" s="358"/>
      <c r="DG385" s="358"/>
      <c r="DH385" s="358"/>
    </row>
    <row r="386" ht="12.0" customHeight="1">
      <c r="A386" s="379"/>
      <c r="B386" s="379"/>
      <c r="C386" s="383"/>
      <c r="D386" s="383"/>
      <c r="E386" s="383"/>
      <c r="F386" s="383"/>
      <c r="G386" s="383"/>
      <c r="H386" s="383"/>
      <c r="I386" s="383"/>
      <c r="J386" s="383"/>
      <c r="K386" s="383"/>
      <c r="L386" s="383"/>
      <c r="M386" s="383"/>
      <c r="N386" s="383"/>
      <c r="O386" s="383"/>
      <c r="P386" s="449"/>
      <c r="Q386" s="477"/>
      <c r="AL386" s="481"/>
      <c r="AM386" s="477"/>
      <c r="AN386" s="477"/>
      <c r="AO386" s="477"/>
      <c r="AP386" s="368"/>
      <c r="BM386" s="389"/>
      <c r="BN386" s="477"/>
      <c r="BO386" s="477"/>
      <c r="BP386" s="382"/>
      <c r="BQ386" s="382"/>
      <c r="BR386" s="424"/>
      <c r="BS386" s="424"/>
      <c r="BT386" s="424"/>
      <c r="BU386" s="424"/>
      <c r="BV386" s="424"/>
      <c r="BW386" s="424"/>
      <c r="BX386" s="424"/>
      <c r="BY386" s="424"/>
      <c r="BZ386" s="424"/>
      <c r="CA386" s="382"/>
      <c r="CB386" s="382"/>
      <c r="CC386" s="424"/>
      <c r="CD386" s="424"/>
      <c r="CE386" s="424"/>
      <c r="CF386" s="424"/>
      <c r="CG386" s="424"/>
      <c r="CH386" s="424"/>
      <c r="CI386" s="424"/>
      <c r="CJ386" s="424"/>
      <c r="CK386" s="424"/>
      <c r="CL386" s="389"/>
      <c r="CM386" s="477"/>
      <c r="CN386" s="358"/>
      <c r="CO386" s="358"/>
      <c r="CP386" s="358"/>
      <c r="CQ386" s="358"/>
      <c r="CR386" s="358"/>
      <c r="CS386" s="358"/>
      <c r="CT386" s="358"/>
      <c r="CU386" s="358"/>
      <c r="CV386" s="358"/>
      <c r="CW386" s="358"/>
      <c r="CX386" s="358"/>
      <c r="CY386" s="358"/>
      <c r="CZ386" s="358"/>
      <c r="DA386" s="358"/>
      <c r="DB386" s="358"/>
      <c r="DC386" s="358"/>
      <c r="DD386" s="358"/>
      <c r="DE386" s="358"/>
      <c r="DF386" s="358"/>
      <c r="DG386" s="358"/>
      <c r="DH386" s="358"/>
    </row>
    <row r="387" ht="12.0" customHeight="1">
      <c r="A387" s="379"/>
      <c r="B387" s="379"/>
      <c r="C387" s="379"/>
      <c r="D387" s="379"/>
      <c r="E387" s="379"/>
      <c r="F387" s="379"/>
      <c r="G387" s="379"/>
      <c r="H387" s="379"/>
      <c r="I387" s="379"/>
      <c r="J387" s="379"/>
      <c r="K387" s="379"/>
      <c r="L387" s="379"/>
      <c r="M387" s="379"/>
      <c r="N387" s="379"/>
      <c r="O387" s="379"/>
      <c r="P387" s="449"/>
      <c r="Q387" s="477"/>
      <c r="R387" s="420"/>
      <c r="S387" s="420"/>
      <c r="T387" s="482"/>
      <c r="U387" s="403"/>
      <c r="V387" s="403"/>
      <c r="W387" s="403"/>
      <c r="X387" s="403"/>
      <c r="Y387" s="483"/>
      <c r="Z387" s="483"/>
      <c r="AA387" s="481"/>
      <c r="AB387" s="481"/>
      <c r="AC387" s="483"/>
      <c r="AD387" s="483"/>
      <c r="AE387" s="403"/>
      <c r="AF387" s="403"/>
      <c r="AG387" s="406"/>
      <c r="AH387" s="481"/>
      <c r="AI387" s="481"/>
      <c r="AJ387" s="484"/>
      <c r="AK387" s="481"/>
      <c r="AL387" s="481"/>
      <c r="AM387" s="477"/>
      <c r="AN387" s="477"/>
      <c r="AO387" s="477"/>
      <c r="AP387" s="368"/>
      <c r="AQ387" s="392" t="b">
        <v>0</v>
      </c>
      <c r="AS387" s="479" t="s">
        <v>145</v>
      </c>
      <c r="AY387" s="392" t="b">
        <v>0</v>
      </c>
      <c r="BA387" s="479" t="s">
        <v>145</v>
      </c>
      <c r="BG387" s="384" t="str">
        <f>IFERROR(IF($AR$2=TRUE,RESOURCES!$AU$151,"STM"),RESOURCES!$AU$151)</f>
        <v/>
      </c>
      <c r="BI387" s="394" t="str">
        <f>CONCATENATE(BATTLECALC!E372,if(BATTLECALC!E372&lt;&gt;"","d",""),BATTLECALC!F372:H372)</f>
        <v/>
      </c>
      <c r="BM387" s="389"/>
      <c r="BN387" s="477"/>
      <c r="BO387" s="477"/>
      <c r="BP387" s="368"/>
      <c r="BQ387" s="389"/>
      <c r="BR387" s="389"/>
      <c r="BS387" s="389"/>
      <c r="BT387" s="389"/>
      <c r="BU387" s="389"/>
      <c r="BV387" s="389"/>
      <c r="BW387" s="389"/>
      <c r="BX387" s="389"/>
      <c r="BY387" s="389"/>
      <c r="BZ387" s="389"/>
      <c r="CA387" s="389"/>
      <c r="CB387" s="389"/>
      <c r="CC387" s="389"/>
      <c r="CD387" s="389"/>
      <c r="CE387" s="389"/>
      <c r="CF387" s="389"/>
      <c r="CG387" s="389"/>
      <c r="CH387" s="389"/>
      <c r="CI387" s="389"/>
      <c r="CJ387" s="389"/>
      <c r="CK387" s="389"/>
      <c r="CL387" s="389"/>
      <c r="CM387" s="477"/>
      <c r="CN387" s="358"/>
      <c r="CO387" s="358"/>
      <c r="CP387" s="358"/>
      <c r="CQ387" s="358"/>
      <c r="CR387" s="358"/>
      <c r="CS387" s="358"/>
      <c r="CT387" s="358"/>
      <c r="CU387" s="358"/>
      <c r="CV387" s="358"/>
      <c r="CW387" s="358"/>
      <c r="CX387" s="358"/>
      <c r="CY387" s="358"/>
      <c r="CZ387" s="358"/>
      <c r="DA387" s="358"/>
      <c r="DB387" s="358"/>
      <c r="DC387" s="358"/>
      <c r="DD387" s="358"/>
      <c r="DE387" s="358"/>
      <c r="DF387" s="358"/>
      <c r="DG387" s="358"/>
      <c r="DH387" s="358"/>
    </row>
    <row r="388" ht="12.0" customHeight="1">
      <c r="A388" s="379"/>
      <c r="B388" s="446" t="str">
        <f t="array" ref="B388">IFERROR(VLOOKUP(IF(INDEX(D376:D385, MATCH(TRUE, B376:B385, 0))="X","",INDEX(D376:D385, MATCH(TRUE, B376:B385, 0))),StatusTierLookup,2,false))</f>
        <v/>
      </c>
      <c r="N388" s="377"/>
      <c r="O388" s="379"/>
      <c r="P388" s="449"/>
      <c r="Q388" s="477"/>
      <c r="R388" s="410" t="s">
        <v>137</v>
      </c>
      <c r="T388" s="416">
        <f>sum(BATTLECALC!F367:G367)</f>
        <v>0</v>
      </c>
      <c r="W388" s="412" t="str">
        <f>IFERROR(IF($AR$2=TRUE,RESOURCES!$AW$143,"VIT"),RESOURCES!$AW$143)</f>
        <v/>
      </c>
      <c r="Y388" s="485"/>
      <c r="Z388" s="486"/>
      <c r="AA388" s="487"/>
      <c r="AB388" s="368"/>
      <c r="AC388" s="415" t="str">
        <f>IFERROR(IF($AR$2=TRUE,RESOURCES!$AW$145,"GRIT"),RESOURCES!$AW$145)</f>
        <v/>
      </c>
      <c r="AE388" s="394">
        <v>0.0</v>
      </c>
      <c r="AF388" s="415" t="str">
        <f>IFERROR(IF($AR$2=TRUE,RESOURCES!$AW$149,"TMP"),RESOURCES!$AW$149)</f>
        <v/>
      </c>
      <c r="AH388" s="416">
        <v>1.0</v>
      </c>
      <c r="AI388" s="384" t="str">
        <f>IFERROR(IF($AR$2=TRUE,RESOURCES!$AW$147,"GUT"),RESOURCES!$AW$147)</f>
        <v/>
      </c>
      <c r="AK388" s="394">
        <v>0.0</v>
      </c>
      <c r="AL388" s="415" t="str">
        <f>IFERROR(IF($AR$2=TRUE,RESOURCES!$AW$153,"CRG"),RESOURCES!$AW$153)</f>
        <v/>
      </c>
      <c r="AN388" s="416">
        <v>0.0</v>
      </c>
      <c r="AO388" s="368"/>
      <c r="AP388" s="477"/>
      <c r="BM388" s="389"/>
      <c r="BN388" s="477"/>
      <c r="BO388" s="488"/>
      <c r="BP388" s="488"/>
      <c r="BQ388" s="488"/>
      <c r="BR388" s="488"/>
      <c r="BS388" s="488"/>
      <c r="BT388" s="488"/>
      <c r="BU388" s="488"/>
      <c r="BV388" s="488"/>
      <c r="BW388" s="488"/>
      <c r="BX388" s="488"/>
      <c r="BY388" s="488"/>
      <c r="BZ388" s="488"/>
      <c r="CA388" s="488"/>
      <c r="CB388" s="488"/>
      <c r="CC388" s="488"/>
      <c r="CD388" s="488"/>
      <c r="CE388" s="488"/>
      <c r="CF388" s="488"/>
      <c r="CG388" s="488"/>
      <c r="CH388" s="488"/>
      <c r="CI388" s="488"/>
      <c r="CJ388" s="488"/>
      <c r="CK388" s="488"/>
      <c r="CL388" s="488"/>
      <c r="CM388" s="477"/>
      <c r="CN388" s="358"/>
      <c r="CO388" s="358"/>
      <c r="CP388" s="358"/>
      <c r="CQ388" s="358"/>
      <c r="CR388" s="358"/>
      <c r="CS388" s="358"/>
      <c r="CT388" s="358"/>
      <c r="CU388" s="358"/>
      <c r="CV388" s="358"/>
      <c r="CW388" s="358"/>
      <c r="CX388" s="358"/>
      <c r="CY388" s="358"/>
      <c r="CZ388" s="358"/>
      <c r="DA388" s="358"/>
      <c r="DB388" s="358"/>
      <c r="DC388" s="358"/>
      <c r="DD388" s="358"/>
      <c r="DE388" s="358"/>
      <c r="DF388" s="358"/>
      <c r="DG388" s="358"/>
      <c r="DH388" s="358"/>
    </row>
    <row r="389" ht="12.0" customHeight="1">
      <c r="A389" s="379"/>
      <c r="N389" s="377"/>
      <c r="O389" s="383"/>
      <c r="P389" s="449"/>
      <c r="Q389" s="477"/>
      <c r="Y389" s="417"/>
      <c r="Z389" s="418"/>
      <c r="AA389" s="419"/>
      <c r="AB389" s="389"/>
      <c r="AO389" s="389"/>
      <c r="AP389" s="477"/>
      <c r="AQ389" s="477"/>
      <c r="AR389" s="389"/>
      <c r="AS389" s="389"/>
      <c r="AT389" s="389"/>
      <c r="AU389" s="389"/>
      <c r="AV389" s="389"/>
      <c r="AW389" s="389"/>
      <c r="AX389" s="389"/>
      <c r="AY389" s="389"/>
      <c r="AZ389" s="389"/>
      <c r="BA389" s="389"/>
      <c r="BB389" s="389"/>
      <c r="BC389" s="389"/>
      <c r="BD389" s="389"/>
      <c r="BE389" s="389"/>
      <c r="BF389" s="389"/>
      <c r="BG389" s="389"/>
      <c r="BH389" s="389"/>
      <c r="BI389" s="389"/>
      <c r="BJ389" s="389"/>
      <c r="BK389" s="389"/>
      <c r="BL389" s="389"/>
      <c r="BM389" s="389"/>
      <c r="BN389" s="477"/>
      <c r="BO389" s="477"/>
      <c r="BP389" s="384" t="b">
        <v>0</v>
      </c>
      <c r="BR389" s="394" t="str">
        <f>IFERROR(VLOOKUP(R383,Under_Lookup,27,FALSE),"")</f>
        <v/>
      </c>
      <c r="CA389" s="384" t="b">
        <v>0</v>
      </c>
      <c r="CC389" s="394" t="str">
        <f>IFERROR(VLOOKUP(R383,Under_Lookup,28,FALSE),"")</f>
        <v/>
      </c>
      <c r="CL389" s="368"/>
      <c r="CM389" s="477"/>
      <c r="CN389" s="358"/>
      <c r="CO389" s="358"/>
      <c r="CP389" s="358"/>
      <c r="CQ389" s="358"/>
      <c r="CR389" s="358"/>
      <c r="CS389" s="358"/>
      <c r="CT389" s="358"/>
      <c r="CU389" s="358"/>
      <c r="CV389" s="358"/>
      <c r="CW389" s="358"/>
      <c r="CX389" s="358"/>
      <c r="CY389" s="358"/>
      <c r="CZ389" s="358"/>
      <c r="DA389" s="358"/>
      <c r="DB389" s="358"/>
      <c r="DC389" s="358"/>
      <c r="DD389" s="358"/>
      <c r="DE389" s="358"/>
      <c r="DF389" s="358"/>
      <c r="DG389" s="358"/>
      <c r="DH389" s="358"/>
    </row>
    <row r="390" ht="12.0" customHeight="1">
      <c r="A390" s="379"/>
      <c r="N390" s="377"/>
      <c r="O390" s="383"/>
      <c r="P390" s="449"/>
      <c r="Q390" s="477"/>
      <c r="R390" s="368"/>
      <c r="S390" s="420"/>
      <c r="T390" s="389"/>
      <c r="U390" s="389"/>
      <c r="V390" s="389"/>
      <c r="W390" s="389"/>
      <c r="X390" s="389"/>
      <c r="Y390" s="389"/>
      <c r="Z390" s="389"/>
      <c r="AA390" s="389"/>
      <c r="AB390" s="389"/>
      <c r="AC390" s="389"/>
      <c r="AD390" s="389"/>
      <c r="AE390" s="389"/>
      <c r="AF390" s="389"/>
      <c r="AG390" s="389"/>
      <c r="AH390" s="389"/>
      <c r="AI390" s="389"/>
      <c r="AJ390" s="389"/>
      <c r="AK390" s="389"/>
      <c r="AL390" s="389"/>
      <c r="AM390" s="389"/>
      <c r="AN390" s="389"/>
      <c r="AO390" s="389"/>
      <c r="AP390" s="477"/>
      <c r="AQ390" s="477"/>
      <c r="AR390" s="477"/>
      <c r="AS390" s="477"/>
      <c r="AT390" s="477"/>
      <c r="AU390" s="477"/>
      <c r="AV390" s="477"/>
      <c r="AW390" s="477"/>
      <c r="AX390" s="477"/>
      <c r="AY390" s="477"/>
      <c r="AZ390" s="477"/>
      <c r="BA390" s="477"/>
      <c r="BB390" s="477"/>
      <c r="BC390" s="477"/>
      <c r="BD390" s="477"/>
      <c r="BE390" s="477"/>
      <c r="BF390" s="477"/>
      <c r="BG390" s="477"/>
      <c r="BH390" s="477"/>
      <c r="BI390" s="477"/>
      <c r="BJ390" s="477"/>
      <c r="BK390" s="477"/>
      <c r="BL390" s="477"/>
      <c r="BM390" s="477"/>
      <c r="BN390" s="477"/>
      <c r="BO390" s="477"/>
      <c r="CL390" s="389"/>
      <c r="CM390" s="477"/>
      <c r="CN390" s="358"/>
      <c r="CO390" s="358"/>
      <c r="CP390" s="358"/>
      <c r="CQ390" s="358"/>
      <c r="CR390" s="358"/>
      <c r="CS390" s="358"/>
      <c r="CT390" s="358"/>
      <c r="CU390" s="358"/>
      <c r="CV390" s="358"/>
      <c r="CW390" s="358"/>
      <c r="CX390" s="358"/>
      <c r="CY390" s="358"/>
      <c r="CZ390" s="358"/>
      <c r="DA390" s="358"/>
      <c r="DB390" s="358"/>
      <c r="DC390" s="358"/>
      <c r="DD390" s="358"/>
      <c r="DE390" s="358"/>
      <c r="DF390" s="358"/>
      <c r="DG390" s="358"/>
      <c r="DH390" s="358"/>
    </row>
    <row r="391" ht="12.0" customHeight="1">
      <c r="A391" s="379"/>
      <c r="N391" s="377"/>
      <c r="O391" s="383"/>
      <c r="P391" s="449"/>
      <c r="Q391" s="368"/>
      <c r="R391" s="384" t="s">
        <v>140</v>
      </c>
      <c r="AD391" s="368"/>
      <c r="AE391" s="431" t="s">
        <v>141</v>
      </c>
      <c r="AO391" s="368"/>
      <c r="AP391" s="368"/>
      <c r="AQ391" s="384" t="s">
        <v>16</v>
      </c>
      <c r="BD391" s="425" t="s">
        <v>17</v>
      </c>
      <c r="BM391" s="368"/>
      <c r="BN391" s="368"/>
      <c r="BO391" s="477"/>
      <c r="BP391" s="384" t="b">
        <v>0</v>
      </c>
      <c r="BR391" s="394" t="str">
        <f>IFERROR(VLOOKUP(R383,Under_Lookup,29,FALSE),"")</f>
        <v/>
      </c>
      <c r="CA391" s="384" t="b">
        <v>0</v>
      </c>
      <c r="CC391" s="394" t="str">
        <f>IFERROR(VLOOKUP(R383,Under_Lookup,30,FALSE),"")</f>
        <v/>
      </c>
      <c r="CL391" s="389"/>
      <c r="CM391" s="477"/>
      <c r="CN391" s="358"/>
      <c r="CO391" s="358"/>
      <c r="CP391" s="358"/>
      <c r="CQ391" s="358"/>
      <c r="CR391" s="358"/>
      <c r="CS391" s="358"/>
      <c r="CT391" s="358"/>
      <c r="CU391" s="358"/>
      <c r="CV391" s="358"/>
      <c r="CW391" s="358"/>
      <c r="CX391" s="358"/>
      <c r="CY391" s="358"/>
      <c r="CZ391" s="358"/>
      <c r="DA391" s="358"/>
      <c r="DB391" s="358"/>
      <c r="DC391" s="358"/>
      <c r="DD391" s="358"/>
      <c r="DE391" s="358"/>
      <c r="DF391" s="358"/>
      <c r="DG391" s="358"/>
      <c r="DH391" s="358"/>
    </row>
    <row r="392" ht="12.0" customHeight="1">
      <c r="A392" s="379"/>
      <c r="N392" s="377"/>
      <c r="O392" s="383"/>
      <c r="P392" s="449"/>
      <c r="Q392" s="368"/>
      <c r="AD392" s="389"/>
      <c r="AO392" s="389"/>
      <c r="AP392" s="368"/>
      <c r="BM392" s="389"/>
      <c r="BN392" s="368"/>
      <c r="BO392" s="368"/>
      <c r="CL392" s="389"/>
      <c r="CM392" s="368"/>
      <c r="CN392" s="358"/>
      <c r="CO392" s="358"/>
      <c r="CP392" s="358"/>
      <c r="CQ392" s="358"/>
      <c r="CR392" s="358"/>
      <c r="CS392" s="358"/>
      <c r="CT392" s="358"/>
      <c r="CU392" s="358"/>
      <c r="CV392" s="358"/>
      <c r="CW392" s="358"/>
      <c r="CX392" s="358"/>
      <c r="CY392" s="358"/>
      <c r="CZ392" s="358"/>
      <c r="DA392" s="358"/>
      <c r="DB392" s="358"/>
      <c r="DC392" s="358"/>
      <c r="DD392" s="358"/>
      <c r="DE392" s="358"/>
      <c r="DF392" s="358"/>
      <c r="DG392" s="358"/>
      <c r="DH392" s="358"/>
    </row>
    <row r="393" ht="12.0" customHeight="1">
      <c r="A393" s="379"/>
      <c r="N393" s="377"/>
      <c r="O393" s="383"/>
      <c r="P393" s="449"/>
      <c r="Q393" s="368"/>
      <c r="R393" s="384" t="s">
        <v>142</v>
      </c>
      <c r="T393" s="394" t="str">
        <f>IFERROR(VLOOKUP(R383,Under_Lookup,15,FALSE),"")</f>
        <v/>
      </c>
      <c r="X393" s="432" t="str">
        <f>IFERROR(IF($AR$2=TRUE,RESOURCES!$I$143,"BUILD"),RESOURCES!$I$143)</f>
        <v/>
      </c>
      <c r="Z393" s="394" t="str">
        <f>IFERROR(VLOOKUP(R383,Under_Lookup,17,FALSE),"")</f>
        <v/>
      </c>
      <c r="AD393" s="389"/>
      <c r="AE393" s="431" t="str">
        <f>IFERROR(IF($AR$2=TRUE,RESOURCES!$AU$143,"VIM"),RESOURCES!$AU$143)</f>
        <v/>
      </c>
      <c r="AG393" s="433" t="str">
        <f>CONCATENATE(BATTLECALC!E368,if(BATTLECALC!E368&lt;&gt;"","d",""),BATTLECALC!F368:H368)</f>
        <v/>
      </c>
      <c r="AJ393" s="434" t="str">
        <f>IFERROR(IF($AR$2=TRUE,RESOURCES!$AU$145,"AGI"),RESOURCES!$AU$145)</f>
        <v/>
      </c>
      <c r="AL393" s="433" t="str">
        <f>CONCATENATE(BATTLECALC!E369,if(BATTLECALC!E369&lt;&gt;"","d",""),BATTLECALC!F369:H369)</f>
        <v/>
      </c>
      <c r="AO393" s="389"/>
      <c r="AP393" s="368"/>
      <c r="AQ393" s="426" t="s">
        <v>19</v>
      </c>
      <c r="AS393" s="427" t="str">
        <f>IFERROR(IFS(AQ385=TRUE,TRAITCSTLOOPUP(BD391,AS385),AY385=TRUE,TRAITCSTLOOPUP(BD391,BA385),AQ387=TRUE,TRAITCSTLOOKUP(BD391,AS387),AY387=TRUE,TRAITCSTLOOKUP(BD391,BA387),BP385=TRUE,VLOOKUP(BR385,AllAction,12, False),BP389=TRUE,VLOOKUP(BR389,AllAction,12, False),CA389=TRUE,VLOOKUP(CC389,AllAction,12, False),BP391=TRUE,VLOOKUP(BR391,AllAction,12, False),CA391=TRUE,VLOOKUP(CC391,AllAction,12, False),BP393=TRUE,VLOOKUP(BR393,AllAction,12, False),CA393=TRUE,VLOOKUP(CC393,AllAction,12, False),BP395=TRUE,VLOOKUP(BR395,AllAction,12, False),CA395=TRUE,VLOOKUP(CC395,AllAction,12, False)),"")</f>
        <v/>
      </c>
      <c r="AU393" s="428" t="str">
        <f>IFERROR(IFS(AQ385=TRUE,TRAITTEXTLOOKUP(BD391,AS385),AY385=TRUE,TRAITTEXTLOOKUP(BD391,BA385),AQ387=TRUE,TRAITTEXTLOOKUP(BD391,AS387),AY387=TRUE,TRAITTEXTLOOKUP(BD391,BA387),CA385=TRUE,VLOOKUP(R383,Under_Lookup,39,FALSE),BP385=TRUE,VLOOKUP(BR385,AllAction,18,False),BP389=TRUE,VLOOKUP(BR389,AllAction,18, False),CA389=TRUE,VLOOKUP(CC389,AllAction,18, False),BP391=TRUE,VLOOKUP(BR391,AllAction,18, False),CA391=TRUE,VLOOKUP(CC391,AllAction,18, False),BP393=TRUE,VLOOKUP(BR393,AllAction,18, False),CA393=TRUE,VLOOKUP(CC393,AllAction,18, False),BP395=TRUE,VLOOKUP(BR395,AllAction,18, False),CA395=TRUE,VLOOKUP(CC395,AllAction,18, False)),"")</f>
        <v/>
      </c>
      <c r="BM393" s="389"/>
      <c r="BN393" s="368"/>
      <c r="BO393" s="368"/>
      <c r="BP393" s="384" t="b">
        <v>0</v>
      </c>
      <c r="BR393" s="394"/>
      <c r="CA393" s="384" t="b">
        <v>0</v>
      </c>
      <c r="CC393" s="394"/>
      <c r="CL393" s="389"/>
      <c r="CM393" s="368"/>
      <c r="CN393" s="358"/>
      <c r="CO393" s="358"/>
      <c r="CP393" s="358"/>
      <c r="CQ393" s="358"/>
      <c r="CR393" s="358"/>
      <c r="CS393" s="358"/>
      <c r="CT393" s="358"/>
      <c r="CU393" s="358"/>
      <c r="CV393" s="358"/>
      <c r="CW393" s="358"/>
      <c r="CX393" s="358"/>
      <c r="CY393" s="358"/>
      <c r="CZ393" s="358"/>
      <c r="DA393" s="358"/>
      <c r="DB393" s="358"/>
      <c r="DC393" s="358"/>
      <c r="DD393" s="358"/>
      <c r="DE393" s="358"/>
      <c r="DF393" s="358"/>
      <c r="DG393" s="358"/>
      <c r="DH393" s="358"/>
    </row>
    <row r="394" ht="12.0" customHeight="1">
      <c r="A394" s="379"/>
      <c r="N394" s="377"/>
      <c r="O394" s="383"/>
      <c r="P394" s="449"/>
      <c r="Q394" s="368"/>
      <c r="AD394" s="389"/>
      <c r="AO394" s="389"/>
      <c r="AP394" s="368"/>
      <c r="AQ394" s="426" t="s">
        <v>20</v>
      </c>
      <c r="AS394" s="427" t="str">
        <f>IFERROR(IFS(OR(AQ385=TRUE,AY385=TRUE),"",BP385=TRUE,VLOOKUP(BR385,AllAction,16, False),BP389=TRUE,VLOOKUP(BR389,AllAction,16, False),CA389=TRUE,VLOOKUP(CC389,AllAction,16, False),BP391=TRUE,VLOOKUP(BR391,AllAction,16, False),CA391=TRUE,VLOOKUP(CC391,AllAction,16, False),BP393=TRUE,VLOOKUP(BR393,AllAction,16, False),CA393=TRUE,VLOOKUP(CC393,AllAction,16, False),BP395=TRUE,VLOOKUP(BR395,AllAction,16, False),CA395=TRUE,VLOOKUP(CC395,AllAction,16, False)),"")</f>
        <v/>
      </c>
      <c r="BM394" s="389"/>
      <c r="BN394" s="368"/>
      <c r="BO394" s="368"/>
      <c r="CL394" s="389"/>
      <c r="CM394" s="368"/>
      <c r="CN394" s="358"/>
      <c r="CO394" s="358"/>
      <c r="CP394" s="358"/>
      <c r="CQ394" s="358"/>
      <c r="CR394" s="358"/>
      <c r="CS394" s="358"/>
      <c r="CT394" s="358"/>
      <c r="CU394" s="358"/>
      <c r="CV394" s="358"/>
      <c r="CW394" s="358"/>
      <c r="CX394" s="358"/>
      <c r="CY394" s="358"/>
      <c r="CZ394" s="358"/>
      <c r="DA394" s="358"/>
      <c r="DB394" s="358"/>
      <c r="DC394" s="358"/>
      <c r="DD394" s="358"/>
      <c r="DE394" s="358"/>
      <c r="DF394" s="358"/>
      <c r="DG394" s="358"/>
      <c r="DH394" s="358"/>
    </row>
    <row r="395" ht="12.0" customHeight="1">
      <c r="A395" s="379"/>
      <c r="B395" s="26"/>
      <c r="C395" s="26"/>
      <c r="D395" s="26"/>
      <c r="E395" s="26"/>
      <c r="F395" s="26"/>
      <c r="G395" s="26"/>
      <c r="H395" s="26"/>
      <c r="I395" s="26"/>
      <c r="J395" s="26"/>
      <c r="K395" s="26"/>
      <c r="L395" s="26"/>
      <c r="M395" s="26"/>
      <c r="N395" s="27"/>
      <c r="O395" s="383"/>
      <c r="P395" s="449"/>
      <c r="Q395" s="368"/>
      <c r="R395" s="426" t="str">
        <f>IFERROR(VLOOKUP(R383,Under_Lookup,19,FALSE),"")       
                        </f>
        <v/>
      </c>
      <c r="T395" s="394" t="str">
        <f>IFERROR(VLOOKUP(R383,Under_Lookup,21,FALSE),"")</f>
        <v/>
      </c>
      <c r="X395" s="435" t="str">
        <f>IFERROR(VLOOKUP(R383,Under_Lookup,23,FALSE),"")</f>
        <v/>
      </c>
      <c r="Z395" s="394" t="str">
        <f>IFERROR(VLOOKUP(R383,Under_Lookup,25,FALSE),"")</f>
        <v/>
      </c>
      <c r="AD395" s="389"/>
      <c r="AE395" s="431" t="str">
        <f>IFERROR(IF($AR$2=TRUE,RESOURCES!$AU$147,"WIT"),RESOURCES!$AU$147)</f>
        <v/>
      </c>
      <c r="AG395" s="433" t="str">
        <f>CONCATENATE(BATTLECALC!E370,if(BATTLECALC!E370&lt;&gt;"","d",""),BATTLECALC!F370:H370)</f>
        <v/>
      </c>
      <c r="AJ395" s="434" t="str">
        <f>IFERROR(IF($AR$2=TRUE,RESOURCES!$AU$149,"CRM"),RESOURCES!$AU$149)</f>
        <v/>
      </c>
      <c r="AL395" s="433" t="str">
        <f>CONCATENATE(BATTLECALC!E371,if(BATTLECALC!E371&lt;&gt;"","d",""),BATTLECALC!F371:H371)</f>
        <v/>
      </c>
      <c r="AO395" s="389"/>
      <c r="AP395" s="368"/>
      <c r="AQ395" s="384" t="s">
        <v>21</v>
      </c>
      <c r="AS395" s="394" t="str">
        <f>IFERROR(IFS(OR(AQ385=TRUE,AY385=TRUE),"",BP385=TRUE,VLOOKUP(BR385,AllAction,14, False),BP389=TRUE,VLOOKUP(BR389,AllAction,14, False),CA389=TRUE,VLOOKUP(CC389,AllAction,14, False),BP391=TRUE,VLOOKUP(BR391,AllAction,14, False),CA391=TRUE,VLOOKUP(CC391,AllAction,14, False),BP393=TRUE,VLOOKUP(BR393,AllAction,14, False),CA393=TRUE,VLOOKUP(CC393,AllAction,14, False),BP395=TRUE,VLOOKUP(BR395,AllAction,14, False),CA395=TRUE,VLOOKUP(CC395,AllAction,14, False)),"")</f>
        <v/>
      </c>
      <c r="BM395" s="389"/>
      <c r="BN395" s="368"/>
      <c r="BO395" s="368"/>
      <c r="BP395" s="384" t="b">
        <v>0</v>
      </c>
      <c r="BR395" s="394"/>
      <c r="CA395" s="384" t="b">
        <v>0</v>
      </c>
      <c r="CC395" s="394"/>
      <c r="CL395" s="389"/>
      <c r="CM395" s="368"/>
      <c r="CN395" s="358"/>
      <c r="CO395" s="358"/>
      <c r="CP395" s="358"/>
      <c r="CQ395" s="358"/>
      <c r="CR395" s="358"/>
      <c r="CS395" s="358"/>
      <c r="CT395" s="358"/>
      <c r="CU395" s="358"/>
      <c r="CV395" s="358"/>
      <c r="CW395" s="358"/>
      <c r="CX395" s="358"/>
      <c r="CY395" s="358"/>
      <c r="CZ395" s="358"/>
      <c r="DA395" s="358"/>
      <c r="DB395" s="358"/>
      <c r="DC395" s="358"/>
      <c r="DD395" s="358"/>
      <c r="DE395" s="358"/>
      <c r="DF395" s="358"/>
      <c r="DG395" s="358"/>
      <c r="DH395" s="358"/>
    </row>
    <row r="396" ht="12.0" customHeight="1">
      <c r="A396" s="379"/>
      <c r="B396" s="379"/>
      <c r="C396" s="383"/>
      <c r="D396" s="383"/>
      <c r="E396" s="383"/>
      <c r="F396" s="383"/>
      <c r="G396" s="383"/>
      <c r="H396" s="383"/>
      <c r="I396" s="383"/>
      <c r="J396" s="383"/>
      <c r="K396" s="383"/>
      <c r="L396" s="383"/>
      <c r="M396" s="383"/>
      <c r="N396" s="383"/>
      <c r="O396" s="383"/>
      <c r="P396" s="449"/>
      <c r="Q396" s="368"/>
      <c r="AD396" s="389"/>
      <c r="AO396" s="389"/>
      <c r="AP396" s="368"/>
      <c r="BM396" s="389"/>
      <c r="BN396" s="368"/>
      <c r="BO396" s="477"/>
      <c r="CL396" s="389"/>
      <c r="CM396" s="368"/>
      <c r="CN396" s="358"/>
      <c r="CO396" s="358"/>
      <c r="CP396" s="358"/>
      <c r="CQ396" s="358"/>
      <c r="CR396" s="358"/>
      <c r="CS396" s="358"/>
      <c r="CT396" s="358"/>
      <c r="CU396" s="358"/>
      <c r="CV396" s="358"/>
      <c r="CW396" s="358"/>
      <c r="CX396" s="358"/>
      <c r="CY396" s="358"/>
      <c r="CZ396" s="358"/>
      <c r="DA396" s="358"/>
      <c r="DB396" s="358"/>
      <c r="DC396" s="358"/>
      <c r="DD396" s="358"/>
      <c r="DE396" s="358"/>
      <c r="DF396" s="358"/>
      <c r="DG396" s="358"/>
      <c r="DH396" s="358"/>
    </row>
    <row r="397" ht="12.0" customHeight="1">
      <c r="A397" s="379"/>
      <c r="B397" s="379"/>
      <c r="C397" s="379"/>
      <c r="D397" s="379"/>
      <c r="E397" s="379"/>
      <c r="F397" s="379"/>
      <c r="G397" s="379"/>
      <c r="H397" s="379"/>
      <c r="I397" s="379"/>
      <c r="J397" s="379"/>
      <c r="K397" s="379"/>
      <c r="L397" s="379"/>
      <c r="M397" s="379"/>
      <c r="N397" s="379"/>
      <c r="O397" s="379"/>
      <c r="P397" s="449"/>
      <c r="Q397" s="368"/>
      <c r="R397" s="368"/>
      <c r="S397" s="389"/>
      <c r="T397" s="389"/>
      <c r="U397" s="389"/>
      <c r="V397" s="389"/>
      <c r="W397" s="389"/>
      <c r="X397" s="389"/>
      <c r="Y397" s="389"/>
      <c r="Z397" s="389"/>
      <c r="AA397" s="389"/>
      <c r="AB397" s="389"/>
      <c r="AC397" s="389"/>
      <c r="AD397" s="389"/>
      <c r="AE397" s="368"/>
      <c r="AF397" s="489"/>
      <c r="AG397" s="489"/>
      <c r="AH397" s="489"/>
      <c r="AI397" s="489"/>
      <c r="AJ397" s="389"/>
      <c r="AK397" s="389"/>
      <c r="AL397" s="389"/>
      <c r="AM397" s="389"/>
      <c r="AN397" s="389"/>
      <c r="AO397" s="389"/>
      <c r="AP397" s="368"/>
      <c r="AQ397" s="429"/>
      <c r="AR397" s="430"/>
      <c r="AS397" s="430"/>
      <c r="AT397" s="430"/>
      <c r="AU397" s="430"/>
      <c r="AV397" s="430"/>
      <c r="AW397" s="430"/>
      <c r="AX397" s="430"/>
      <c r="AY397" s="430"/>
      <c r="AZ397" s="430"/>
      <c r="BA397" s="430"/>
      <c r="BB397" s="430"/>
      <c r="BC397" s="430"/>
      <c r="BD397" s="430"/>
      <c r="BE397" s="430"/>
      <c r="BF397" s="430"/>
      <c r="BG397" s="430"/>
      <c r="BH397" s="430"/>
      <c r="BI397" s="430"/>
      <c r="BJ397" s="430"/>
      <c r="BK397" s="430"/>
      <c r="BL397" s="430"/>
      <c r="BM397" s="389"/>
      <c r="BN397" s="368"/>
      <c r="BO397" s="477"/>
      <c r="BP397" s="368"/>
      <c r="BQ397" s="389"/>
      <c r="BR397" s="389"/>
      <c r="BS397" s="389"/>
      <c r="BT397" s="389"/>
      <c r="BU397" s="389"/>
      <c r="BV397" s="389"/>
      <c r="BW397" s="389"/>
      <c r="BX397" s="389"/>
      <c r="BY397" s="389"/>
      <c r="BZ397" s="389"/>
      <c r="CA397" s="389"/>
      <c r="CB397" s="389"/>
      <c r="CC397" s="389"/>
      <c r="CD397" s="389"/>
      <c r="CE397" s="389"/>
      <c r="CF397" s="389"/>
      <c r="CG397" s="389"/>
      <c r="CH397" s="389"/>
      <c r="CI397" s="389"/>
      <c r="CJ397" s="389"/>
      <c r="CK397" s="389"/>
      <c r="CL397" s="389"/>
      <c r="CM397" s="488"/>
      <c r="CN397" s="358"/>
      <c r="CO397" s="358"/>
      <c r="CP397" s="358"/>
      <c r="CQ397" s="358"/>
      <c r="CR397" s="358"/>
      <c r="CS397" s="358"/>
      <c r="CT397" s="358"/>
      <c r="CU397" s="358"/>
      <c r="CV397" s="358"/>
      <c r="CW397" s="358"/>
      <c r="CX397" s="358"/>
      <c r="CY397" s="358"/>
      <c r="CZ397" s="358"/>
      <c r="DA397" s="358"/>
      <c r="DB397" s="358"/>
      <c r="DC397" s="358"/>
      <c r="DD397" s="358"/>
      <c r="DE397" s="358"/>
      <c r="DF397" s="358"/>
      <c r="DG397" s="358"/>
      <c r="DH397" s="358"/>
    </row>
    <row r="398" ht="12.0" customHeight="1">
      <c r="A398" s="379"/>
      <c r="B398" s="379"/>
      <c r="C398" s="379"/>
      <c r="D398" s="379"/>
      <c r="E398" s="379"/>
      <c r="F398" s="379"/>
      <c r="G398" s="379"/>
      <c r="H398" s="379"/>
      <c r="I398" s="379"/>
      <c r="J398" s="379"/>
      <c r="K398" s="379"/>
      <c r="L398" s="379"/>
      <c r="M398" s="379"/>
      <c r="N398" s="379"/>
      <c r="O398" s="379"/>
      <c r="P398" s="449"/>
      <c r="Q398" s="368"/>
      <c r="R398" s="368"/>
      <c r="S398" s="368"/>
      <c r="T398" s="368"/>
      <c r="U398" s="368"/>
      <c r="V398" s="368"/>
      <c r="W398" s="368"/>
      <c r="X398" s="368"/>
      <c r="Y398" s="368"/>
      <c r="Z398" s="368"/>
      <c r="AA398" s="368"/>
      <c r="AB398" s="368"/>
      <c r="AC398" s="368"/>
      <c r="AD398" s="368"/>
      <c r="AE398" s="368"/>
      <c r="AF398" s="490"/>
      <c r="AG398" s="490"/>
      <c r="AH398" s="490"/>
      <c r="AI398" s="490"/>
      <c r="AJ398" s="368"/>
      <c r="AK398" s="368"/>
      <c r="AL398" s="368"/>
      <c r="AM398" s="368"/>
      <c r="AN398" s="368"/>
      <c r="AO398" s="368"/>
      <c r="AP398" s="488"/>
      <c r="AQ398" s="488"/>
      <c r="AR398" s="488"/>
      <c r="AS398" s="488"/>
      <c r="AT398" s="488"/>
      <c r="AU398" s="488"/>
      <c r="AV398" s="488"/>
      <c r="AW398" s="488"/>
      <c r="AX398" s="488"/>
      <c r="AY398" s="488"/>
      <c r="AZ398" s="488"/>
      <c r="BA398" s="488"/>
      <c r="BB398" s="488"/>
      <c r="BC398" s="488"/>
      <c r="BD398" s="488"/>
      <c r="BE398" s="488"/>
      <c r="BF398" s="488"/>
      <c r="BG398" s="488"/>
      <c r="BH398" s="488"/>
      <c r="BI398" s="488"/>
      <c r="BJ398" s="488"/>
      <c r="BK398" s="488"/>
      <c r="BL398" s="488"/>
      <c r="BM398" s="488"/>
      <c r="BN398" s="488"/>
      <c r="BO398" s="488"/>
      <c r="BP398" s="488"/>
      <c r="BQ398" s="488"/>
      <c r="BR398" s="488"/>
      <c r="BS398" s="488"/>
      <c r="BT398" s="488"/>
      <c r="BU398" s="488"/>
      <c r="BV398" s="488"/>
      <c r="BW398" s="488"/>
      <c r="BX398" s="488"/>
      <c r="BY398" s="488"/>
      <c r="BZ398" s="488"/>
      <c r="CA398" s="488"/>
      <c r="CB398" s="488"/>
      <c r="CC398" s="488"/>
      <c r="CD398" s="488"/>
      <c r="CE398" s="488"/>
      <c r="CF398" s="488"/>
      <c r="CG398" s="488"/>
      <c r="CH398" s="488"/>
      <c r="CI398" s="488"/>
      <c r="CJ398" s="488"/>
      <c r="CK398" s="488"/>
      <c r="CL398" s="488"/>
      <c r="CM398" s="488"/>
      <c r="CN398" s="358"/>
      <c r="CO398" s="358"/>
      <c r="CP398" s="358"/>
      <c r="CQ398" s="358"/>
      <c r="CR398" s="358"/>
      <c r="CS398" s="358"/>
      <c r="CT398" s="358"/>
      <c r="CU398" s="358"/>
      <c r="CV398" s="358"/>
      <c r="CW398" s="358"/>
      <c r="CX398" s="358"/>
      <c r="CY398" s="358"/>
      <c r="CZ398" s="358"/>
      <c r="DA398" s="358"/>
      <c r="DB398" s="358"/>
      <c r="DC398" s="358"/>
      <c r="DD398" s="358"/>
      <c r="DE398" s="358"/>
      <c r="DF398" s="358"/>
      <c r="DG398" s="358"/>
      <c r="DH398" s="358"/>
    </row>
    <row r="399" ht="12.0" customHeight="1">
      <c r="A399" s="491"/>
      <c r="B399" s="491"/>
      <c r="C399" s="491"/>
      <c r="D399" s="491"/>
      <c r="E399" s="491"/>
      <c r="F399" s="491"/>
      <c r="G399" s="491"/>
      <c r="H399" s="491"/>
      <c r="I399" s="491"/>
      <c r="J399" s="491"/>
      <c r="K399" s="491"/>
      <c r="L399" s="491"/>
      <c r="M399" s="491"/>
      <c r="N399" s="491"/>
      <c r="O399" s="491"/>
      <c r="P399" s="449"/>
      <c r="Q399" s="358"/>
      <c r="R399" s="358"/>
      <c r="S399" s="358"/>
      <c r="T399" s="358"/>
      <c r="U399" s="358"/>
      <c r="V399" s="358"/>
      <c r="W399" s="358"/>
      <c r="X399" s="358"/>
      <c r="Y399" s="358"/>
      <c r="Z399" s="358"/>
      <c r="AA399" s="358"/>
      <c r="AB399" s="358"/>
      <c r="AC399" s="358"/>
      <c r="AD399" s="358"/>
      <c r="AE399" s="358"/>
      <c r="AF399" s="358"/>
      <c r="AG399" s="358"/>
      <c r="AH399" s="358"/>
      <c r="AI399" s="358"/>
      <c r="AJ399" s="358"/>
      <c r="AK399" s="358"/>
      <c r="AL399" s="358"/>
      <c r="AM399" s="358"/>
      <c r="AN399" s="358"/>
      <c r="AO399" s="358"/>
      <c r="AP399" s="358"/>
      <c r="AQ399" s="358"/>
      <c r="AR399" s="358"/>
      <c r="AS399" s="358"/>
      <c r="AT399" s="358"/>
      <c r="AU399" s="358"/>
      <c r="AV399" s="358"/>
      <c r="AW399" s="358"/>
      <c r="AX399" s="358"/>
      <c r="AY399" s="358"/>
      <c r="AZ399" s="358"/>
      <c r="BA399" s="358"/>
      <c r="BB399" s="358"/>
      <c r="BC399" s="358"/>
      <c r="BD399" s="358"/>
      <c r="BE399" s="358"/>
      <c r="BF399" s="358"/>
      <c r="BG399" s="358"/>
      <c r="BH399" s="358"/>
      <c r="BI399" s="358"/>
      <c r="BJ399" s="358"/>
      <c r="BK399" s="358"/>
      <c r="BL399" s="358"/>
      <c r="BM399" s="358"/>
      <c r="BN399" s="358"/>
      <c r="BO399" s="358"/>
      <c r="BP399" s="358"/>
      <c r="BQ399" s="358"/>
      <c r="BR399" s="358"/>
      <c r="BS399" s="358"/>
      <c r="BT399" s="358"/>
      <c r="BU399" s="358"/>
      <c r="BV399" s="358"/>
      <c r="BW399" s="358"/>
      <c r="BX399" s="358"/>
      <c r="BY399" s="358"/>
      <c r="BZ399" s="358"/>
      <c r="CA399" s="358"/>
      <c r="CB399" s="358"/>
      <c r="CC399" s="358"/>
      <c r="CD399" s="358"/>
      <c r="CE399" s="358"/>
      <c r="CF399" s="358"/>
      <c r="CG399" s="358"/>
      <c r="CH399" s="358"/>
      <c r="CI399" s="358"/>
      <c r="CJ399" s="358"/>
      <c r="CK399" s="358"/>
      <c r="CL399" s="358"/>
      <c r="CM399" s="358"/>
      <c r="CN399" s="358"/>
      <c r="CO399" s="358"/>
      <c r="CP399" s="358"/>
      <c r="CQ399" s="358"/>
      <c r="CR399" s="358"/>
      <c r="CS399" s="358"/>
      <c r="CT399" s="358"/>
      <c r="CU399" s="358"/>
      <c r="CV399" s="358"/>
      <c r="CW399" s="358"/>
      <c r="CX399" s="358"/>
      <c r="CY399" s="358"/>
      <c r="CZ399" s="358"/>
      <c r="DA399" s="358"/>
      <c r="DB399" s="358"/>
      <c r="DC399" s="358"/>
      <c r="DD399" s="358"/>
      <c r="DE399" s="358"/>
      <c r="DF399" s="358"/>
      <c r="DG399" s="358"/>
      <c r="DH399" s="358"/>
    </row>
    <row r="400" ht="12.0" customHeight="1">
      <c r="A400" s="441"/>
      <c r="B400" s="441"/>
      <c r="C400" s="441"/>
      <c r="D400" s="441"/>
      <c r="E400" s="441"/>
      <c r="F400" s="441"/>
      <c r="G400" s="441"/>
      <c r="H400" s="441"/>
      <c r="I400" s="441"/>
      <c r="J400" s="441"/>
      <c r="K400" s="441"/>
      <c r="L400" s="441"/>
      <c r="M400" s="441"/>
      <c r="N400" s="441"/>
      <c r="O400" s="441"/>
      <c r="P400" s="441"/>
      <c r="Q400" s="441"/>
      <c r="R400" s="441"/>
      <c r="S400" s="441"/>
      <c r="T400" s="441"/>
      <c r="U400" s="441"/>
      <c r="V400" s="441"/>
      <c r="W400" s="441"/>
      <c r="X400" s="441"/>
      <c r="Y400" s="441"/>
      <c r="Z400" s="441"/>
      <c r="AA400" s="441"/>
      <c r="AB400" s="441"/>
      <c r="AC400" s="441"/>
      <c r="AD400" s="441"/>
      <c r="AE400" s="441"/>
      <c r="AF400" s="441"/>
      <c r="AG400" s="441"/>
      <c r="AH400" s="441"/>
      <c r="AI400" s="441"/>
      <c r="AJ400" s="441"/>
      <c r="AK400" s="441"/>
      <c r="AL400" s="441"/>
      <c r="AM400" s="441"/>
      <c r="AN400" s="441"/>
      <c r="AO400" s="441"/>
      <c r="AP400" s="441"/>
      <c r="AQ400" s="441"/>
      <c r="AR400" s="441"/>
      <c r="AS400" s="441"/>
      <c r="AT400" s="441"/>
      <c r="AU400" s="441"/>
      <c r="AV400" s="441"/>
      <c r="AW400" s="441"/>
      <c r="AX400" s="441"/>
      <c r="AY400" s="441"/>
      <c r="AZ400" s="441"/>
      <c r="BA400" s="441"/>
      <c r="BB400" s="441"/>
      <c r="BC400" s="441"/>
      <c r="BD400" s="441"/>
      <c r="BE400" s="441"/>
      <c r="BF400" s="441"/>
      <c r="BG400" s="441"/>
      <c r="BH400" s="441"/>
      <c r="BI400" s="441"/>
      <c r="BJ400" s="441"/>
      <c r="BK400" s="441"/>
      <c r="BL400" s="441"/>
      <c r="BM400" s="441"/>
      <c r="BN400" s="441"/>
      <c r="BO400" s="441"/>
      <c r="BP400" s="442"/>
      <c r="BQ400" s="442"/>
      <c r="BR400" s="442"/>
      <c r="BS400" s="442"/>
      <c r="BT400" s="442"/>
      <c r="BU400" s="442"/>
      <c r="BV400" s="442"/>
      <c r="BW400" s="442"/>
      <c r="BX400" s="442"/>
      <c r="BY400" s="442"/>
      <c r="BZ400" s="442"/>
      <c r="CA400" s="442"/>
      <c r="CB400" s="442"/>
      <c r="CC400" s="442"/>
      <c r="CD400" s="442"/>
      <c r="CE400" s="442"/>
      <c r="CF400" s="442"/>
      <c r="CG400" s="442"/>
      <c r="CH400" s="442"/>
      <c r="CI400" s="442"/>
      <c r="CJ400" s="442"/>
      <c r="CK400" s="442"/>
      <c r="CL400" s="442"/>
      <c r="CM400" s="442"/>
      <c r="CN400" s="442"/>
      <c r="CO400" s="442"/>
      <c r="CP400" s="442"/>
      <c r="CQ400" s="442"/>
      <c r="CR400" s="442"/>
      <c r="CS400" s="442"/>
      <c r="CT400" s="442"/>
      <c r="CU400" s="442"/>
      <c r="CV400" s="442"/>
      <c r="CW400" s="442"/>
      <c r="CX400" s="442"/>
      <c r="CY400" s="442"/>
      <c r="CZ400" s="442"/>
      <c r="DA400" s="442"/>
      <c r="DB400" s="442"/>
      <c r="DC400" s="442"/>
      <c r="DD400" s="442"/>
      <c r="DE400" s="442"/>
      <c r="DF400" s="442"/>
      <c r="DG400" s="442"/>
      <c r="DH400" s="442"/>
    </row>
    <row r="401" ht="12.0" customHeight="1">
      <c r="A401" s="379"/>
      <c r="B401" s="379"/>
      <c r="C401" s="379"/>
      <c r="D401" s="379"/>
      <c r="E401" s="379"/>
      <c r="F401" s="379"/>
      <c r="G401" s="379"/>
      <c r="H401" s="379"/>
      <c r="I401" s="379"/>
      <c r="J401" s="379"/>
      <c r="K401" s="379"/>
      <c r="L401" s="379"/>
      <c r="M401" s="379"/>
      <c r="N401" s="367"/>
      <c r="O401" s="367"/>
      <c r="P401" s="449"/>
      <c r="Q401" s="358"/>
      <c r="R401" s="358"/>
      <c r="S401" s="358"/>
      <c r="T401" s="358"/>
      <c r="U401" s="358"/>
      <c r="V401" s="358"/>
      <c r="W401" s="358"/>
      <c r="X401" s="358"/>
      <c r="Y401" s="358"/>
      <c r="Z401" s="358"/>
      <c r="AA401" s="358"/>
      <c r="AB401" s="358"/>
      <c r="AC401" s="358"/>
      <c r="AD401" s="358"/>
      <c r="AE401" s="358"/>
      <c r="AF401" s="358"/>
      <c r="AG401" s="358"/>
      <c r="AH401" s="358"/>
      <c r="AI401" s="358"/>
      <c r="AJ401" s="358"/>
      <c r="AK401" s="358"/>
      <c r="AL401" s="358"/>
      <c r="AM401" s="358"/>
      <c r="AN401" s="358"/>
      <c r="AO401" s="358"/>
      <c r="AP401" s="358"/>
      <c r="AQ401" s="358"/>
      <c r="AR401" s="358"/>
      <c r="AS401" s="358"/>
      <c r="AT401" s="358"/>
      <c r="AU401" s="358"/>
      <c r="AV401" s="358"/>
      <c r="AW401" s="358"/>
      <c r="AX401" s="358"/>
      <c r="AY401" s="358"/>
      <c r="AZ401" s="358"/>
      <c r="BA401" s="358"/>
      <c r="BB401" s="358"/>
      <c r="BC401" s="358"/>
      <c r="BD401" s="358"/>
      <c r="BE401" s="358"/>
      <c r="BF401" s="358"/>
      <c r="BG401" s="358"/>
      <c r="BH401" s="358"/>
      <c r="BI401" s="358"/>
      <c r="BJ401" s="358"/>
      <c r="BK401" s="358"/>
      <c r="BL401" s="358"/>
      <c r="BM401" s="358"/>
      <c r="BN401" s="358"/>
      <c r="BO401" s="358"/>
      <c r="BP401" s="358"/>
      <c r="BQ401" s="358"/>
      <c r="BR401" s="358"/>
      <c r="BS401" s="358"/>
      <c r="BT401" s="358"/>
      <c r="BU401" s="358"/>
      <c r="BV401" s="358"/>
      <c r="BW401" s="358"/>
      <c r="BX401" s="358"/>
      <c r="BY401" s="358"/>
      <c r="BZ401" s="358"/>
      <c r="CA401" s="358"/>
      <c r="CB401" s="358"/>
      <c r="CC401" s="358"/>
      <c r="CD401" s="358"/>
      <c r="CE401" s="358"/>
      <c r="CF401" s="358"/>
      <c r="CG401" s="358"/>
      <c r="CH401" s="358"/>
      <c r="CI401" s="358"/>
      <c r="CJ401" s="358"/>
      <c r="CK401" s="358"/>
      <c r="CL401" s="358"/>
      <c r="CM401" s="358"/>
      <c r="CN401" s="358"/>
      <c r="CO401" s="358"/>
      <c r="CP401" s="358"/>
      <c r="CQ401" s="358"/>
      <c r="CR401" s="358"/>
      <c r="CS401" s="358"/>
      <c r="CT401" s="358"/>
      <c r="CU401" s="358"/>
      <c r="CV401" s="358"/>
      <c r="CW401" s="358"/>
      <c r="CX401" s="358"/>
      <c r="CY401" s="358"/>
      <c r="CZ401" s="358"/>
      <c r="DA401" s="358"/>
      <c r="DB401" s="358"/>
      <c r="DC401" s="358"/>
      <c r="DD401" s="358"/>
      <c r="DE401" s="358"/>
      <c r="DF401" s="358"/>
      <c r="DG401" s="358"/>
      <c r="DH401" s="358"/>
    </row>
    <row r="402" ht="12.0" customHeight="1">
      <c r="A402" s="379"/>
      <c r="B402" s="379"/>
      <c r="C402" s="379"/>
      <c r="D402" s="379"/>
      <c r="E402" s="379"/>
      <c r="F402" s="379"/>
      <c r="G402" s="379"/>
      <c r="H402" s="379"/>
      <c r="I402" s="379"/>
      <c r="J402" s="379"/>
      <c r="K402" s="379"/>
      <c r="L402" s="379"/>
      <c r="M402" s="379"/>
      <c r="N402" s="367"/>
      <c r="O402" s="367"/>
      <c r="P402" s="449"/>
      <c r="Q402" s="459"/>
      <c r="R402" s="460" t="s">
        <v>144</v>
      </c>
      <c r="AJ402" s="461"/>
      <c r="AK402" s="462" t="str">
        <f>IFERROR(IF(AB409=13,(""),(VLOOKUP(AB409,Proto_Lookup,3,FALSE))),"")</f>
        <v>GENERIC</v>
      </c>
      <c r="AL402" s="462" t="str">
        <f>IFERROR(IF(AL409=13,(""),(VLOOKUP(AL409,Proto_Lookup,3,FALSE))),"")</f>
        <v>GENERIC</v>
      </c>
      <c r="AM402" s="462" t="str">
        <f>IFERROR(IF(AV409=13,(""),(VLOOKUP(AV409,Proto_Lookup,3,FALSE))),"")</f>
        <v>GENERIC</v>
      </c>
      <c r="AN402" s="462" t="str">
        <f>IFERROR(IF(BF409=13,(""),(VLOOKUP(BF409,Proto_Lookup,3,FALSE))),"")</f>
        <v>GENERIC</v>
      </c>
      <c r="AO402" s="462" t="str">
        <f>IFERROR(IF(BP409=13,(""),(VLOOKUP(BP409,Proto_Lookup,3,FALSE))),"")</f>
        <v>GENERIC</v>
      </c>
      <c r="AP402" s="462" t="str">
        <f>IFERROR(IF(BZ409=13,(""),(VLOOKUP(BZ409,Proto_Lookup,3,FALSE))),"")</f>
        <v>GENERIC</v>
      </c>
      <c r="AQ402" s="462" t="str">
        <f>IFERROR(IF(AB412=13,(""),(VLOOKUP(AB412,Proto_Lookup,3,FALSE))),"")</f>
        <v>GENERIC</v>
      </c>
      <c r="AR402" s="462" t="str">
        <f>IFERROR(IF(AL412=13,(""),(VLOOKUP(AL412,Proto_Lookup,3,FALSE))),"")</f>
        <v>GENERIC</v>
      </c>
      <c r="AS402" s="462" t="str">
        <f>IFERROR(IF(AV412=13,(""),(VLOOKUP(AV412,Proto_Lookup,3,FALSE))),"")</f>
        <v>GENERIC</v>
      </c>
      <c r="AT402" s="462" t="str">
        <f>IFERROR(IF(BF412=13,(""),(VLOOKUP(BF412,Proto_Lookup,3,FALSE))),"")</f>
        <v>GENERIC</v>
      </c>
      <c r="AU402" s="462" t="str">
        <f>IFERROR(IF(BP412=13,(""),(VLOOKUP(BP412,Proto_Lookup,3,FALSE))),"")</f>
        <v>GENERIC</v>
      </c>
      <c r="AV402" s="462" t="str">
        <f>IFERROR(IF(BZ412=13,(""),(VLOOKUP(BZ412,Proto_Lookup,3,FALSE))),"")</f>
        <v>GENERIC</v>
      </c>
      <c r="AW402" s="461"/>
      <c r="AX402" s="463" t="str">
        <f>IFERROR(VLOOKUP($AB409,Proto_Lookup,9,FALSE),"NO ACTION")</f>
        <v>NO ACTION</v>
      </c>
      <c r="AY402" s="463" t="str">
        <f>IFERROR(VLOOKUP(AL409,Proto_Lookup,9,FALSE),"NO ACTION")</f>
        <v>NO ACTION</v>
      </c>
      <c r="AZ402" s="463" t="str">
        <f>IFERROR(VLOOKUP(AV409,Proto_Lookup,9,FALSE),"NO ACTION")</f>
        <v>NO ACTION</v>
      </c>
      <c r="BA402" s="463" t="str">
        <f>IFERROR(VLOOKUP(BF409,Proto_Lookup,9,FALSE),"NO ACTION")</f>
        <v>NO ACTION</v>
      </c>
      <c r="BB402" s="463" t="str">
        <f>IFERROR(VLOOKUP(BP409,Proto_Lookup,9,FALSE),"NO ACTION")</f>
        <v>NO ACTION</v>
      </c>
      <c r="BC402" s="463" t="str">
        <f>IFERROR(VLOOKUP(BZ409,Proto_Lookup,9,FALSE),"NO ACTION")</f>
        <v>NO ACTION</v>
      </c>
      <c r="BD402" s="463" t="str">
        <f>IFERROR(VLOOKUP(AB412,Proto_Lookup,9,FALSE),"NO ACTION")</f>
        <v>NO ACTION</v>
      </c>
      <c r="BE402" s="463" t="str">
        <f>IFERROR(VLOOKUP(AL412,Proto_Lookup,9,FALSE),"NO ACTION")</f>
        <v>NO ACTION</v>
      </c>
      <c r="BF402" s="463" t="str">
        <f>IFERROR(VLOOKUP(AV412,Proto_Lookup,9,FALSE),"NO ACTION")</f>
        <v>NO ACTION</v>
      </c>
      <c r="BG402" s="463" t="str">
        <f>IFERROR(VLOOKUP(BF412,Proto_Lookup,9,FALSE),"NO ACTION")</f>
        <v>NO ACTION</v>
      </c>
      <c r="BH402" s="463" t="str">
        <f>IFERROR(VLOOKUP(BP412,Proto_Lookup,9,FALSE),"NO ACTION")</f>
        <v>NO ACTION</v>
      </c>
      <c r="BI402" s="463" t="str">
        <f>IFERROR(VLOOKUP(BZ412,Proto_Lookup,9,FALSE),"NO ACTION")</f>
        <v>NO ACTION</v>
      </c>
      <c r="BJ402" s="461"/>
      <c r="BK402" s="461"/>
      <c r="BL402" s="461"/>
      <c r="BM402" s="461"/>
      <c r="BN402" s="461"/>
      <c r="BO402" s="461"/>
      <c r="BP402" s="461"/>
      <c r="BQ402" s="461"/>
      <c r="BR402" s="461"/>
      <c r="BS402" s="461"/>
      <c r="BT402" s="461"/>
      <c r="BU402" s="461"/>
      <c r="BV402" s="461"/>
      <c r="BW402" s="461"/>
      <c r="BX402" s="461"/>
      <c r="BY402" s="461"/>
      <c r="BZ402" s="461"/>
      <c r="CA402" s="461"/>
      <c r="CB402" s="461"/>
      <c r="CC402" s="461"/>
      <c r="CD402" s="461"/>
      <c r="CE402" s="461"/>
      <c r="CF402" s="461"/>
      <c r="CG402" s="225"/>
      <c r="CH402" s="225"/>
      <c r="CI402" s="225"/>
      <c r="CJ402" s="225"/>
      <c r="CK402" s="225"/>
      <c r="CL402" s="225"/>
      <c r="CM402" s="225"/>
      <c r="CN402" s="358"/>
      <c r="CO402" s="358"/>
      <c r="CP402" s="358"/>
      <c r="CQ402" s="358"/>
      <c r="CR402" s="358"/>
      <c r="CS402" s="358"/>
      <c r="CT402" s="358"/>
      <c r="CU402" s="358"/>
      <c r="CV402" s="358"/>
      <c r="CW402" s="358"/>
      <c r="CX402" s="358"/>
      <c r="CY402" s="358"/>
      <c r="CZ402" s="358"/>
      <c r="DA402" s="358"/>
      <c r="DB402" s="358"/>
      <c r="DC402" s="358"/>
      <c r="DD402" s="358"/>
      <c r="DE402" s="358"/>
      <c r="DF402" s="358"/>
      <c r="DG402" s="358"/>
      <c r="DH402" s="358"/>
    </row>
    <row r="403" ht="12.0" customHeight="1">
      <c r="A403" s="379"/>
      <c r="B403" s="379"/>
      <c r="C403" s="379"/>
      <c r="D403" s="379"/>
      <c r="E403" s="379"/>
      <c r="F403" s="379"/>
      <c r="G403" s="379"/>
      <c r="H403" s="379"/>
      <c r="I403" s="379"/>
      <c r="J403" s="379"/>
      <c r="K403" s="379"/>
      <c r="L403" s="379"/>
      <c r="M403" s="379"/>
      <c r="N403" s="379"/>
      <c r="O403" s="379"/>
      <c r="P403" s="449"/>
      <c r="Q403" s="459"/>
      <c r="AJ403" s="461"/>
      <c r="AK403" s="463" t="str">
        <f>IFERROR(IF(AB409=13,(""),(VLOOKUP(AB409,Proto_Lookup,5,FALSE))),"")</f>
        <v>GENERIC</v>
      </c>
      <c r="AL403" s="463" t="str">
        <f>IFERROR(IF(AL409=13,(""),(VLOOKUP(AL409,Proto_Lookup,5,FALSE))),"")</f>
        <v>GENERIC</v>
      </c>
      <c r="AM403" s="463" t="str">
        <f>IFERROR(IF(AV409=13,(""),(VLOOKUP(AV409,Proto_Lookup,5,FALSE))),"")</f>
        <v>GENERIC</v>
      </c>
      <c r="AN403" s="463" t="str">
        <f>IFERROR(IF(BF409=13,(""),(VLOOKUP(BF409,Proto_Lookup,5,FALSE))),"")</f>
        <v>GENERIC</v>
      </c>
      <c r="AO403" s="463" t="str">
        <f>IFERROR(IF(BP409=13,(""),(VLOOKUP(BP409,Proto_Lookup,5,FALSE))),"")</f>
        <v>GENERIC</v>
      </c>
      <c r="AP403" s="463" t="str">
        <f>IFERROR(IF(BZ409=13,(""),(VLOOKUP(BZ409,Proto_Lookup,5,FALSE))),"")</f>
        <v>GENERIC</v>
      </c>
      <c r="AQ403" s="463" t="str">
        <f>IFERROR(IF(AB412=13,(""),(VLOOKUP(AB412,Proto_Lookup,5,FALSE))),"")</f>
        <v>GENERIC</v>
      </c>
      <c r="AR403" s="463" t="str">
        <f>IFERROR(IF(AL412=13,(""),(VLOOKUP(AL412,Proto_Lookup,5,FALSE))),"")</f>
        <v>GENERIC</v>
      </c>
      <c r="AS403" s="463" t="str">
        <f>IFERROR(IF(AV412=13,(""),(VLOOKUP(AV412,Proto_Lookup,5,FALSE))),"")</f>
        <v>GENERIC</v>
      </c>
      <c r="AT403" s="463" t="str">
        <f>IFERROR(IF(BF412=13,(""),(VLOOKUP(BF412,Proto_Lookup,5,FALSE))),"")</f>
        <v>GENERIC</v>
      </c>
      <c r="AU403" s="463" t="str">
        <f>IFERROR(IF(BP412=13,(""),(VLOOKUP(BP412,Proto_Lookup,5,FALSE))),"")</f>
        <v>GENERIC</v>
      </c>
      <c r="AV403" s="463" t="str">
        <f>IFERROR(IF(BZ412=13,(""),(VLOOKUP(BZ412,Proto_Lookup,5,FALSE))),"")</f>
        <v>GENERIC</v>
      </c>
      <c r="AW403" s="461"/>
      <c r="AX403" s="463" t="str">
        <f>IFERROR(VLOOKUP($AB409,Proto_Lookup,11,FALSE),"NO ACTION")</f>
        <v>NO ACTION</v>
      </c>
      <c r="AY403" s="463" t="str">
        <f>IFERROR(VLOOKUP(AL409,Proto_Lookup,11,FALSE),"NO ACTION")</f>
        <v>NO ACTION</v>
      </c>
      <c r="AZ403" s="463" t="str">
        <f>IFERROR(VLOOKUP(AV409,Proto_Lookup,11,FALSE),"NO ACTION")</f>
        <v>NO ACTION</v>
      </c>
      <c r="BA403" s="463" t="str">
        <f>IFERROR(VLOOKUP(BF409,Proto_Lookup,11,FALSE),"NO ACTION")</f>
        <v>NO ACTION</v>
      </c>
      <c r="BB403" s="463" t="str">
        <f>IFERROR(VLOOKUP(BP409,Proto_Lookup,11,FALSE),"NO ACTION")</f>
        <v>NO ACTION</v>
      </c>
      <c r="BC403" s="463" t="str">
        <f>IFERROR(VLOOKUP(BZ409,Proto_Lookup,11,FALSE),"NO ACTION")</f>
        <v>NO ACTION</v>
      </c>
      <c r="BD403" s="463" t="str">
        <f>IFERROR(VLOOKUP(AB412,Proto_Lookup,11,FALSE),"NO ACTION")</f>
        <v>NO ACTION</v>
      </c>
      <c r="BE403" s="463" t="str">
        <f>IFERROR(VLOOKUP(AL412,Proto_Lookup,11,FALSE),"NO ACTION")</f>
        <v>NO ACTION</v>
      </c>
      <c r="BF403" s="463" t="str">
        <f>IFERROR(VLOOKUP(AV412,Proto_Lookup,11,FALSE),"NO ACTION")</f>
        <v>NO ACTION</v>
      </c>
      <c r="BG403" s="463" t="str">
        <f>IFERROR(VLOOKUP(BF412,Proto_Lookup,11,FALSE),"NO ACTION")</f>
        <v>NO ACTION</v>
      </c>
      <c r="BH403" s="463" t="str">
        <f>IFERROR(VLOOKUP(BP412,Proto_Lookup,11,FALSE),"NO ACTION")</f>
        <v>NO ACTION</v>
      </c>
      <c r="BI403" s="463" t="str">
        <f>IFERROR(VLOOKUP(BZ412,Proto_Lookup,11,FALSE),"NO ACTION")</f>
        <v>NO ACTION</v>
      </c>
      <c r="BJ403" s="461"/>
      <c r="BK403" s="461"/>
      <c r="BL403" s="461"/>
      <c r="BM403" s="461"/>
      <c r="BN403" s="461"/>
      <c r="BO403" s="461"/>
      <c r="BP403" s="461"/>
      <c r="BQ403" s="461"/>
      <c r="BR403" s="461"/>
      <c r="BS403" s="461"/>
      <c r="BT403" s="461"/>
      <c r="BU403" s="461"/>
      <c r="BV403" s="461"/>
      <c r="BW403" s="461"/>
      <c r="BX403" s="461"/>
      <c r="BY403" s="461"/>
      <c r="BZ403" s="461"/>
      <c r="CA403" s="461"/>
      <c r="CB403" s="461"/>
      <c r="CC403" s="461"/>
      <c r="CD403" s="461"/>
      <c r="CE403" s="461"/>
      <c r="CF403" s="461"/>
      <c r="CG403" s="225"/>
      <c r="CH403" s="225"/>
      <c r="CI403" s="225"/>
      <c r="CJ403" s="225"/>
      <c r="CK403" s="225"/>
      <c r="CL403" s="225"/>
      <c r="CM403" s="225"/>
      <c r="CN403" s="358"/>
      <c r="CO403" s="358"/>
      <c r="CP403" s="358"/>
      <c r="CQ403" s="358"/>
      <c r="CR403" s="358"/>
      <c r="CS403" s="358"/>
      <c r="CT403" s="358"/>
      <c r="CU403" s="358"/>
      <c r="CV403" s="358"/>
      <c r="CW403" s="358"/>
      <c r="CX403" s="358"/>
      <c r="CY403" s="358"/>
      <c r="CZ403" s="358"/>
      <c r="DA403" s="358"/>
      <c r="DB403" s="358"/>
      <c r="DC403" s="358"/>
      <c r="DD403" s="358"/>
      <c r="DE403" s="358"/>
      <c r="DF403" s="358"/>
      <c r="DG403" s="358"/>
      <c r="DH403" s="358"/>
    </row>
    <row r="404" ht="12.0" customHeight="1">
      <c r="A404" s="379"/>
      <c r="B404" s="379"/>
      <c r="C404" s="379"/>
      <c r="D404" s="379"/>
      <c r="E404" s="379"/>
      <c r="F404" s="379"/>
      <c r="G404" s="379"/>
      <c r="H404" s="379"/>
      <c r="I404" s="379"/>
      <c r="J404" s="379"/>
      <c r="K404" s="379"/>
      <c r="L404" s="379"/>
      <c r="M404" s="379"/>
      <c r="N404" s="379"/>
      <c r="O404" s="379"/>
      <c r="P404" s="449"/>
      <c r="Q404" s="461"/>
      <c r="R404" s="461"/>
      <c r="S404" s="461"/>
      <c r="T404" s="461"/>
      <c r="U404" s="461"/>
      <c r="V404" s="461"/>
      <c r="W404" s="461"/>
      <c r="X404" s="461"/>
      <c r="Y404" s="461"/>
      <c r="Z404" s="464">
        <f> BATTLECALC!R393</f>
        <v>0</v>
      </c>
      <c r="AA404" s="461"/>
      <c r="AB404" s="461"/>
      <c r="AC404" s="461"/>
      <c r="AD404" s="461"/>
      <c r="AE404" s="461"/>
      <c r="AF404" s="461"/>
      <c r="AG404" s="461"/>
      <c r="AH404" s="461"/>
      <c r="AI404" s="461"/>
      <c r="AJ404" s="461"/>
      <c r="AK404" s="463" t="str">
        <f>IFERROR(VLOOKUP($AB409,Proto_Lookup,7,FALSE),"NO ACTION")</f>
        <v>NO ACTION</v>
      </c>
      <c r="AL404" s="463" t="str">
        <f>IFERROR(VLOOKUP(AL409,Proto_Lookup,7,FALSE),"NO ACTION")</f>
        <v>NO ACTION</v>
      </c>
      <c r="AM404" s="463" t="str">
        <f>IFERROR(VLOOKUP(AV409,Proto_Lookup,7,FALSE),"NO ACTION")</f>
        <v>NO ACTION</v>
      </c>
      <c r="AN404" s="463" t="str">
        <f>IFERROR(VLOOKUP(BF409,Proto_Lookup,7,FALSE),"NO ACTION")</f>
        <v>NO ACTION</v>
      </c>
      <c r="AO404" s="463" t="str">
        <f>IFERROR(VLOOKUP(BP409,Proto_Lookup,7,FALSE),"NO ACTION")</f>
        <v>NO ACTION</v>
      </c>
      <c r="AP404" s="463" t="str">
        <f>IFERROR(VLOOKUP(BZ409,Proto_Lookup,7,FALSE),"NO ACTION")</f>
        <v>NO ACTION</v>
      </c>
      <c r="AQ404" s="463" t="str">
        <f>IFERROR(VLOOKUP(AB412,Proto_Lookup,7,FALSE),"NO ACTION")</f>
        <v>NO ACTION</v>
      </c>
      <c r="AR404" s="463" t="str">
        <f>IFERROR(VLOOKUP(AL412,Proto_Lookup,7,FALSE),"NO ACTION")</f>
        <v>NO ACTION</v>
      </c>
      <c r="AS404" s="463" t="str">
        <f>IFERROR(VLOOKUP(AV412,Proto_Lookup,7,FALSE),"NO ACTION")</f>
        <v>NO ACTION</v>
      </c>
      <c r="AT404" s="463" t="str">
        <f>IFERROR(VLOOKUP(BF412,Proto_Lookup,7,FALSE),"NO ACTION")</f>
        <v>NO ACTION</v>
      </c>
      <c r="AU404" s="463" t="str">
        <f>IFERROR(VLOOKUP(BP412,Proto_Lookup,7,FALSE),"NO ACTION")</f>
        <v>NO ACTION</v>
      </c>
      <c r="AV404" s="463" t="str">
        <f>IFERROR(VLOOKUP(BZ412,Proto_Lookup,7,FALSE),"NO ACTION")</f>
        <v>NO ACTION</v>
      </c>
      <c r="AW404" s="461"/>
      <c r="AX404" s="463" t="str">
        <f>IFERROR(VLOOKUP($AB409,Proto_Lookup,13,FALSE),"NO ACTION")</f>
        <v>NO ACTION</v>
      </c>
      <c r="AY404" s="463" t="str">
        <f>IFERROR(VLOOKUP(AL409,Proto_Lookup,13,FALSE),"NO ACTION")</f>
        <v>NO ACTION</v>
      </c>
      <c r="AZ404" s="463" t="str">
        <f>IFERROR(VLOOKUP(AV409,Proto_Lookup,13,FALSE),"NO ACTION")</f>
        <v>NO ACTION</v>
      </c>
      <c r="BA404" s="463" t="str">
        <f>IFERROR(VLOOKUP(BF409,Proto_Lookup,13,FALSE),"NO ACTION")</f>
        <v>NO ACTION</v>
      </c>
      <c r="BB404" s="463" t="str">
        <f>IFERROR(VLOOKUP(BP409,Proto_Lookup,13,FALSE),"NO ACTION")</f>
        <v>NO ACTION</v>
      </c>
      <c r="BC404" s="463" t="str">
        <f>IFERROR(VLOOKUP(BZ409,Proto_Lookup,13,FALSE),"NO ACTION")</f>
        <v>NO ACTION</v>
      </c>
      <c r="BD404" s="463" t="str">
        <f>IFERROR(VLOOKUP(AB412,Proto_Lookup,13,FALSE),"NO ACTION")</f>
        <v>NO ACTION</v>
      </c>
      <c r="BE404" s="463" t="str">
        <f>IFERROR(VLOOKUP(AL412,Proto_Lookup,13,FALSE),"NO ACTION")</f>
        <v>NO ACTION</v>
      </c>
      <c r="BF404" s="463" t="str">
        <f>IFERROR(VLOOKUP(AV412,Proto_Lookup,13,FALSE),"NO ACTION")</f>
        <v>NO ACTION</v>
      </c>
      <c r="BG404" s="463" t="str">
        <f>IFERROR(VLOOKUP(BF412,Proto_Lookup,13,FALSE),"NO ACTION")</f>
        <v>NO ACTION</v>
      </c>
      <c r="BH404" s="463" t="str">
        <f>IFERROR(VLOOKUP(BP412,Proto_Lookup,13,FALSE),"NO ACTION")</f>
        <v>NO ACTION</v>
      </c>
      <c r="BI404" s="463" t="str">
        <f>IFERROR(VLOOKUP(BZ412,Proto_Lookup,13,FALSE),"NO ACTION")</f>
        <v>NO ACTION</v>
      </c>
      <c r="BJ404" s="461"/>
      <c r="BK404" s="461"/>
      <c r="BL404" s="461"/>
      <c r="BM404" s="461"/>
      <c r="BN404" s="461"/>
      <c r="BO404" s="461"/>
      <c r="BP404" s="461"/>
      <c r="BQ404" s="461"/>
      <c r="BR404" s="461"/>
      <c r="BS404" s="461"/>
      <c r="BT404" s="461"/>
      <c r="BU404" s="461"/>
      <c r="BV404" s="461"/>
      <c r="BW404" s="461"/>
      <c r="BX404" s="461"/>
      <c r="BY404" s="461"/>
      <c r="BZ404" s="461"/>
      <c r="CA404" s="461"/>
      <c r="CB404" s="461"/>
      <c r="CC404" s="461"/>
      <c r="CD404" s="461"/>
      <c r="CE404" s="461"/>
      <c r="CF404" s="461"/>
      <c r="CG404" s="461"/>
      <c r="CH404" s="461"/>
      <c r="CI404" s="461"/>
      <c r="CJ404" s="461"/>
      <c r="CK404" s="225"/>
      <c r="CL404" s="225"/>
      <c r="CM404" s="225"/>
      <c r="CN404" s="358"/>
      <c r="CO404" s="358"/>
      <c r="CP404" s="358"/>
      <c r="CQ404" s="358"/>
      <c r="CR404" s="358"/>
      <c r="CS404" s="358"/>
      <c r="CT404" s="358"/>
      <c r="CU404" s="358"/>
      <c r="CV404" s="358"/>
      <c r="CW404" s="358"/>
      <c r="CX404" s="358"/>
      <c r="CY404" s="358"/>
      <c r="CZ404" s="358"/>
      <c r="DA404" s="358"/>
      <c r="DB404" s="358"/>
      <c r="DC404" s="358"/>
      <c r="DD404" s="358"/>
      <c r="DE404" s="358"/>
      <c r="DF404" s="358"/>
      <c r="DG404" s="358"/>
      <c r="DH404" s="358"/>
    </row>
    <row r="405" ht="12.0" customHeight="1">
      <c r="A405" s="379"/>
      <c r="B405" s="465" t="b">
        <v>0</v>
      </c>
      <c r="D405" s="466"/>
      <c r="J405" s="377"/>
      <c r="K405" s="447" t="str">
        <f>IFERROR(VLOOKUP(D405,StatusTierLookup,3,false),"")</f>
        <v/>
      </c>
      <c r="L405" s="377"/>
      <c r="M405" s="447" t="str">
        <f>IFERROR(VLOOKUP(D405,StatusTierLookup,4,false),"")</f>
        <v/>
      </c>
      <c r="O405" s="379"/>
      <c r="P405" s="449"/>
      <c r="Q405" s="461"/>
      <c r="R405" s="461"/>
      <c r="S405" s="461"/>
      <c r="T405" s="467" t="s">
        <v>130</v>
      </c>
      <c r="X405" s="468">
        <f>ROUNDUP(SUM(S412, AC409, AM409, AW409, BG409, BQ409, CA409, AC412, AM412, AW412, BG412, BQ412, CA412)*(1+0.025*(COUNTIF(CJ408:CL411,"&gt;0")-1)))</f>
        <v>0</v>
      </c>
      <c r="AA405" s="461"/>
      <c r="AB405" s="469" t="s">
        <v>132</v>
      </c>
      <c r="AK405" s="461"/>
      <c r="AL405" s="469" t="s">
        <v>132</v>
      </c>
      <c r="AU405" s="461"/>
      <c r="AV405" s="469" t="s">
        <v>132</v>
      </c>
      <c r="BE405" s="461"/>
      <c r="BF405" s="469" t="s">
        <v>132</v>
      </c>
      <c r="BO405" s="461"/>
      <c r="BP405" s="469" t="s">
        <v>132</v>
      </c>
      <c r="BY405" s="461"/>
      <c r="BZ405" s="469" t="s">
        <v>132</v>
      </c>
      <c r="CI405" s="461"/>
      <c r="CJ405" s="461"/>
      <c r="CK405" s="225"/>
      <c r="CL405" s="225"/>
      <c r="CM405" s="225"/>
      <c r="CN405" s="358"/>
      <c r="CO405" s="358"/>
      <c r="CP405" s="358"/>
      <c r="CQ405" s="358"/>
      <c r="CR405" s="358"/>
      <c r="CS405" s="358"/>
      <c r="CT405" s="358"/>
      <c r="CU405" s="358"/>
      <c r="CV405" s="358"/>
      <c r="CW405" s="358"/>
      <c r="CX405" s="358"/>
      <c r="CY405" s="358"/>
      <c r="CZ405" s="358"/>
      <c r="DA405" s="358"/>
      <c r="DB405" s="358"/>
      <c r="DC405" s="358"/>
      <c r="DD405" s="358"/>
      <c r="DE405" s="358"/>
      <c r="DF405" s="358"/>
      <c r="DG405" s="358"/>
      <c r="DH405" s="358"/>
    </row>
    <row r="406" ht="12.0" customHeight="1">
      <c r="A406" s="379"/>
      <c r="B406" s="382"/>
      <c r="C406" s="382"/>
      <c r="D406" s="26"/>
      <c r="E406" s="26"/>
      <c r="F406" s="26"/>
      <c r="G406" s="26"/>
      <c r="H406" s="26"/>
      <c r="I406" s="26"/>
      <c r="J406" s="27"/>
      <c r="K406" s="25"/>
      <c r="L406" s="27"/>
      <c r="M406" s="25"/>
      <c r="N406" s="26"/>
      <c r="O406" s="383"/>
      <c r="P406" s="449"/>
      <c r="Q406" s="461"/>
      <c r="R406" s="461"/>
      <c r="S406" s="461"/>
      <c r="AA406" s="470"/>
      <c r="AK406" s="470"/>
      <c r="AU406" s="470"/>
      <c r="BE406" s="470"/>
      <c r="BO406" s="470"/>
      <c r="BY406" s="470"/>
      <c r="CI406" s="470"/>
      <c r="CJ406" s="461"/>
      <c r="CK406" s="225"/>
      <c r="CL406" s="225"/>
      <c r="CM406" s="225"/>
      <c r="CN406" s="358"/>
      <c r="CO406" s="358"/>
      <c r="CP406" s="358"/>
      <c r="CQ406" s="358"/>
      <c r="CR406" s="358"/>
      <c r="CS406" s="358"/>
      <c r="CT406" s="358"/>
      <c r="CU406" s="358"/>
      <c r="CV406" s="358"/>
      <c r="CW406" s="358"/>
      <c r="CX406" s="358"/>
      <c r="CY406" s="358"/>
      <c r="CZ406" s="358"/>
      <c r="DA406" s="358"/>
      <c r="DB406" s="358"/>
      <c r="DC406" s="358"/>
      <c r="DD406" s="358"/>
      <c r="DE406" s="358"/>
      <c r="DF406" s="358"/>
      <c r="DG406" s="358"/>
      <c r="DH406" s="358"/>
    </row>
    <row r="407" ht="12.0" customHeight="1">
      <c r="A407" s="379"/>
      <c r="B407" s="445" t="b">
        <v>0</v>
      </c>
      <c r="D407" s="446"/>
      <c r="J407" s="377"/>
      <c r="K407" s="447" t="str">
        <f>IFERROR(VLOOKUP(D407,StatusTierLookup,3,false),"")</f>
        <v/>
      </c>
      <c r="L407" s="377"/>
      <c r="M407" s="447" t="str">
        <f>IFERROR(VLOOKUP(D407,StatusTierLookup,4,false),"")</f>
        <v/>
      </c>
      <c r="O407" s="383"/>
      <c r="P407" s="449"/>
      <c r="Q407" s="461"/>
      <c r="R407" s="461"/>
      <c r="S407" s="461"/>
      <c r="T407" s="461"/>
      <c r="U407" s="470"/>
      <c r="V407" s="470"/>
      <c r="W407" s="470"/>
      <c r="X407" s="470"/>
      <c r="Y407" s="470"/>
      <c r="Z407" s="470"/>
      <c r="AA407" s="470"/>
      <c r="AB407" s="471" t="s">
        <v>134</v>
      </c>
      <c r="AK407" s="470"/>
      <c r="AL407" s="471" t="s">
        <v>134</v>
      </c>
      <c r="AU407" s="470"/>
      <c r="AV407" s="471" t="s">
        <v>134</v>
      </c>
      <c r="BE407" s="470"/>
      <c r="BF407" s="471" t="s">
        <v>134</v>
      </c>
      <c r="BO407" s="470"/>
      <c r="BP407" s="471" t="s">
        <v>134</v>
      </c>
      <c r="BY407" s="470"/>
      <c r="BZ407" s="471" t="s">
        <v>134</v>
      </c>
      <c r="CI407" s="470"/>
      <c r="CJ407" s="461"/>
      <c r="CK407" s="225"/>
      <c r="CL407" s="225"/>
      <c r="CM407" s="225"/>
      <c r="CN407" s="358"/>
      <c r="CO407" s="358"/>
      <c r="CP407" s="358"/>
      <c r="CQ407" s="358"/>
      <c r="CR407" s="358"/>
      <c r="CS407" s="358"/>
      <c r="CT407" s="358"/>
      <c r="CU407" s="358"/>
      <c r="CV407" s="358"/>
      <c r="CW407" s="358"/>
      <c r="CX407" s="358"/>
      <c r="CY407" s="358"/>
      <c r="CZ407" s="358"/>
      <c r="DA407" s="358"/>
      <c r="DB407" s="358"/>
      <c r="DC407" s="358"/>
      <c r="DD407" s="358"/>
      <c r="DE407" s="358"/>
      <c r="DF407" s="358"/>
      <c r="DG407" s="358"/>
      <c r="DH407" s="358"/>
    </row>
    <row r="408" ht="12.0" customHeight="1">
      <c r="A408" s="379"/>
      <c r="B408" s="382"/>
      <c r="C408" s="382"/>
      <c r="D408" s="26"/>
      <c r="E408" s="26"/>
      <c r="F408" s="26"/>
      <c r="G408" s="26"/>
      <c r="H408" s="26"/>
      <c r="I408" s="26"/>
      <c r="J408" s="27"/>
      <c r="K408" s="25"/>
      <c r="L408" s="27"/>
      <c r="M408" s="25"/>
      <c r="N408" s="26"/>
      <c r="O408" s="383"/>
      <c r="P408" s="449"/>
      <c r="Q408" s="461"/>
      <c r="R408" s="469" t="s">
        <v>131</v>
      </c>
      <c r="AA408" s="461"/>
      <c r="AK408" s="470"/>
      <c r="AU408" s="470"/>
      <c r="BE408" s="470"/>
      <c r="BO408" s="470"/>
      <c r="BY408" s="470"/>
      <c r="CI408" s="470"/>
      <c r="CJ408" s="472">
        <f>AC409</f>
        <v>0</v>
      </c>
      <c r="CK408" s="472">
        <f>BQ409</f>
        <v>0</v>
      </c>
      <c r="CL408" s="472">
        <f>AW412</f>
        <v>0</v>
      </c>
      <c r="CM408" s="473"/>
      <c r="CN408" s="358"/>
      <c r="CO408" s="358"/>
      <c r="CP408" s="358"/>
      <c r="CQ408" s="358"/>
      <c r="CR408" s="358"/>
      <c r="CS408" s="358"/>
      <c r="CT408" s="358"/>
      <c r="CU408" s="358"/>
      <c r="CV408" s="358"/>
      <c r="CW408" s="358"/>
      <c r="CX408" s="358"/>
      <c r="CY408" s="358"/>
      <c r="CZ408" s="358"/>
      <c r="DA408" s="358"/>
      <c r="DB408" s="358"/>
      <c r="DC408" s="358"/>
      <c r="DD408" s="358"/>
      <c r="DE408" s="358"/>
      <c r="DF408" s="358"/>
      <c r="DG408" s="358"/>
      <c r="DH408" s="358"/>
    </row>
    <row r="409" ht="12.0" customHeight="1">
      <c r="A409" s="379"/>
      <c r="B409" s="445" t="b">
        <v>0</v>
      </c>
      <c r="D409" s="446"/>
      <c r="J409" s="377"/>
      <c r="K409" s="447" t="str">
        <f>IFERROR(VLOOKUP(D409,StatusTierLookup,3,false),"")</f>
        <v/>
      </c>
      <c r="L409" s="377"/>
      <c r="M409" s="447" t="str">
        <f>IFERROR(VLOOKUP(D409,StatusTierLookup,4,false),"")</f>
        <v/>
      </c>
      <c r="O409" s="383"/>
      <c r="P409" s="449"/>
      <c r="Q409" s="461"/>
      <c r="AA409" s="470"/>
      <c r="AB409" s="474">
        <f>IFERROR(VLOOKUP(AB407,Proto_All,10,FALSE),"Unkown")</f>
        <v>0</v>
      </c>
      <c r="AC409" s="475">
        <f>IFERROR(VLOOKUP(AB409,Proto_Lookup,15,FALSE),0)</f>
        <v>0</v>
      </c>
      <c r="AD409" s="470"/>
      <c r="AE409" s="470"/>
      <c r="AF409" s="470"/>
      <c r="AG409" s="470"/>
      <c r="AH409" s="470"/>
      <c r="AI409" s="470"/>
      <c r="AJ409" s="470"/>
      <c r="AK409" s="470"/>
      <c r="AL409" s="474">
        <f>IFERROR(VLOOKUP(AL407,Proto_All,10,FALSE),"Unkown")</f>
        <v>0</v>
      </c>
      <c r="AM409" s="475">
        <f>IFERROR(VLOOKUP(AL409,Proto_Lookup,15,FALSE),0)</f>
        <v>0</v>
      </c>
      <c r="AN409" s="470"/>
      <c r="AO409" s="470"/>
      <c r="AP409" s="470"/>
      <c r="AQ409" s="470"/>
      <c r="AR409" s="470"/>
      <c r="AS409" s="470"/>
      <c r="AT409" s="470"/>
      <c r="AU409" s="470"/>
      <c r="AV409" s="474">
        <f>IFERROR(VLOOKUP(AV407,Proto_All,10,FALSE),"Unkown")</f>
        <v>0</v>
      </c>
      <c r="AW409" s="475">
        <f>IFERROR(VLOOKUP(AV409,Proto_Lookup,15,FALSE),0)</f>
        <v>0</v>
      </c>
      <c r="AX409" s="470"/>
      <c r="AY409" s="470"/>
      <c r="AZ409" s="470"/>
      <c r="BA409" s="470"/>
      <c r="BB409" s="470"/>
      <c r="BC409" s="470"/>
      <c r="BD409" s="470"/>
      <c r="BE409" s="470"/>
      <c r="BF409" s="474">
        <f>IFERROR(VLOOKUP(BF407,Proto_All,10,FALSE),"Unkown")</f>
        <v>0</v>
      </c>
      <c r="BG409" s="475">
        <f>IFERROR(VLOOKUP(BF409,Proto_Lookup,15,FALSE),0)</f>
        <v>0</v>
      </c>
      <c r="BH409" s="470"/>
      <c r="BI409" s="470"/>
      <c r="BJ409" s="470"/>
      <c r="BK409" s="470"/>
      <c r="BL409" s="470"/>
      <c r="BM409" s="470"/>
      <c r="BN409" s="470"/>
      <c r="BO409" s="470"/>
      <c r="BP409" s="474">
        <f>IFERROR(VLOOKUP(BP407,Proto_All,10,FALSE),"Unkown")</f>
        <v>0</v>
      </c>
      <c r="BQ409" s="475">
        <f>IFERROR(VLOOKUP(BP409,Proto_Lookup,15,FALSE),0)</f>
        <v>0</v>
      </c>
      <c r="BR409" s="470"/>
      <c r="BS409" s="470"/>
      <c r="BT409" s="470"/>
      <c r="BU409" s="470"/>
      <c r="BV409" s="470"/>
      <c r="BW409" s="470"/>
      <c r="BX409" s="470"/>
      <c r="BY409" s="470"/>
      <c r="BZ409" s="474">
        <f>IFERROR(VLOOKUP(BZ407,Proto_All,10,FALSE),"Unkown")</f>
        <v>0</v>
      </c>
      <c r="CA409" s="475">
        <f>IFERROR(VLOOKUP(BZ409,Proto_Lookup,15,FALSE),0)</f>
        <v>0</v>
      </c>
      <c r="CB409" s="470"/>
      <c r="CC409" s="470"/>
      <c r="CD409" s="470"/>
      <c r="CE409" s="470"/>
      <c r="CF409" s="470"/>
      <c r="CG409" s="470"/>
      <c r="CH409" s="470"/>
      <c r="CI409" s="470"/>
      <c r="CJ409" s="472">
        <f>AM409</f>
        <v>0</v>
      </c>
      <c r="CK409" s="472">
        <f>CA409</f>
        <v>0</v>
      </c>
      <c r="CL409" s="472">
        <f>BG412</f>
        <v>0</v>
      </c>
      <c r="CM409" s="473"/>
      <c r="CN409" s="358"/>
      <c r="CO409" s="358"/>
      <c r="CP409" s="358"/>
      <c r="CQ409" s="358"/>
      <c r="CR409" s="358"/>
      <c r="CS409" s="358"/>
      <c r="CT409" s="358"/>
      <c r="CU409" s="358"/>
      <c r="CV409" s="358"/>
      <c r="CW409" s="358"/>
      <c r="CX409" s="358"/>
      <c r="CY409" s="358"/>
      <c r="CZ409" s="358"/>
      <c r="DA409" s="358"/>
      <c r="DB409" s="358"/>
      <c r="DC409" s="358"/>
      <c r="DD409" s="358"/>
      <c r="DE409" s="358"/>
      <c r="DF409" s="358"/>
      <c r="DG409" s="358"/>
      <c r="DH409" s="358"/>
    </row>
    <row r="410" ht="12.0" customHeight="1">
      <c r="A410" s="379"/>
      <c r="B410" s="382"/>
      <c r="C410" s="382"/>
      <c r="D410" s="26"/>
      <c r="E410" s="26"/>
      <c r="F410" s="26"/>
      <c r="G410" s="26"/>
      <c r="H410" s="26"/>
      <c r="I410" s="26"/>
      <c r="J410" s="27"/>
      <c r="K410" s="25"/>
      <c r="L410" s="27"/>
      <c r="M410" s="25"/>
      <c r="N410" s="26"/>
      <c r="O410" s="383"/>
      <c r="P410" s="449"/>
      <c r="Q410" s="461"/>
      <c r="R410" s="476" t="s">
        <v>133</v>
      </c>
      <c r="AA410" s="470"/>
      <c r="AB410" s="471" t="s">
        <v>134</v>
      </c>
      <c r="AK410" s="461"/>
      <c r="AL410" s="471" t="s">
        <v>134</v>
      </c>
      <c r="AU410" s="461"/>
      <c r="AV410" s="471" t="s">
        <v>134</v>
      </c>
      <c r="BE410" s="461"/>
      <c r="BF410" s="471" t="s">
        <v>134</v>
      </c>
      <c r="BO410" s="461"/>
      <c r="BP410" s="471" t="s">
        <v>134</v>
      </c>
      <c r="BY410" s="461"/>
      <c r="BZ410" s="471" t="s">
        <v>134</v>
      </c>
      <c r="CI410" s="461"/>
      <c r="CJ410" s="472">
        <f>AW409</f>
        <v>0</v>
      </c>
      <c r="CK410" s="472">
        <f>AC412</f>
        <v>0</v>
      </c>
      <c r="CL410" s="472">
        <f>BQ412</f>
        <v>0</v>
      </c>
      <c r="CM410" s="473"/>
      <c r="CN410" s="358"/>
      <c r="CO410" s="358"/>
      <c r="CP410" s="358"/>
      <c r="CQ410" s="358"/>
      <c r="CR410" s="358"/>
      <c r="CS410" s="358"/>
      <c r="CT410" s="358"/>
      <c r="CU410" s="358"/>
      <c r="CV410" s="358"/>
      <c r="CW410" s="358"/>
      <c r="CX410" s="358"/>
      <c r="CY410" s="358"/>
      <c r="CZ410" s="358"/>
      <c r="DA410" s="358"/>
      <c r="DB410" s="358"/>
      <c r="DC410" s="358"/>
      <c r="DD410" s="358"/>
      <c r="DE410" s="358"/>
      <c r="DF410" s="358"/>
      <c r="DG410" s="358"/>
      <c r="DH410" s="358"/>
    </row>
    <row r="411" ht="12.0" customHeight="1">
      <c r="A411" s="379"/>
      <c r="B411" s="445" t="b">
        <v>0</v>
      </c>
      <c r="D411" s="446"/>
      <c r="J411" s="377"/>
      <c r="K411" s="447" t="str">
        <f>IFERROR(VLOOKUP(D411,StatusTierLookup,3,false),"")</f>
        <v/>
      </c>
      <c r="L411" s="377"/>
      <c r="M411" s="447" t="str">
        <f>IFERROR(VLOOKUP(D411,StatusTierLookup,4,false),"")</f>
        <v/>
      </c>
      <c r="O411" s="383"/>
      <c r="P411" s="449"/>
      <c r="Q411" s="461"/>
      <c r="AA411" s="470"/>
      <c r="AK411" s="470"/>
      <c r="AU411" s="470"/>
      <c r="BE411" s="470"/>
      <c r="BO411" s="470"/>
      <c r="BY411" s="470"/>
      <c r="CI411" s="470"/>
      <c r="CJ411" s="472">
        <f>BG409</f>
        <v>0</v>
      </c>
      <c r="CK411" s="472">
        <f>AM412</f>
        <v>0</v>
      </c>
      <c r="CL411" s="472">
        <f>CA412</f>
        <v>0</v>
      </c>
      <c r="CM411" s="473"/>
      <c r="CN411" s="358"/>
      <c r="CO411" s="358"/>
      <c r="CP411" s="358"/>
      <c r="CQ411" s="358"/>
      <c r="CR411" s="358"/>
      <c r="CS411" s="358"/>
      <c r="CT411" s="358"/>
      <c r="CU411" s="358"/>
      <c r="CV411" s="358"/>
      <c r="CW411" s="358"/>
      <c r="CX411" s="358"/>
      <c r="CY411" s="358"/>
      <c r="CZ411" s="358"/>
      <c r="DA411" s="358"/>
      <c r="DB411" s="358"/>
      <c r="DC411" s="358"/>
      <c r="DD411" s="358"/>
      <c r="DE411" s="358"/>
      <c r="DF411" s="358"/>
      <c r="DG411" s="358"/>
      <c r="DH411" s="358"/>
    </row>
    <row r="412" ht="12.0" customHeight="1">
      <c r="A412" s="379"/>
      <c r="B412" s="382"/>
      <c r="C412" s="382"/>
      <c r="D412" s="26"/>
      <c r="E412" s="26"/>
      <c r="F412" s="26"/>
      <c r="G412" s="26"/>
      <c r="H412" s="26"/>
      <c r="I412" s="26"/>
      <c r="J412" s="27"/>
      <c r="K412" s="25"/>
      <c r="L412" s="27"/>
      <c r="M412" s="25"/>
      <c r="N412" s="26"/>
      <c r="O412" s="383"/>
      <c r="P412" s="449"/>
      <c r="Q412" s="461"/>
      <c r="R412" s="474" t="str">
        <f>IFERROR(VLOOKUP(R410,Under_All,10,FALSE),"Unkown")</f>
        <v>/</v>
      </c>
      <c r="S412" s="475">
        <f>IFERROR(VLOOKUP(R412,Under_Lookup,41,false),0)</f>
        <v>0</v>
      </c>
      <c r="T412" s="470"/>
      <c r="U412" s="470"/>
      <c r="V412" s="470"/>
      <c r="W412" s="470"/>
      <c r="X412" s="470"/>
      <c r="Y412" s="470"/>
      <c r="Z412" s="470"/>
      <c r="AA412" s="470"/>
      <c r="AB412" s="474">
        <f>IFERROR(VLOOKUP(AB410,Proto_All,10,FALSE),"Unkown")</f>
        <v>0</v>
      </c>
      <c r="AC412" s="475">
        <f>IFERROR(VLOOKUP(AB412,Proto_Lookup,15,FALSE),0)</f>
        <v>0</v>
      </c>
      <c r="AD412" s="470"/>
      <c r="AE412" s="470"/>
      <c r="AF412" s="470"/>
      <c r="AG412" s="470"/>
      <c r="AH412" s="470"/>
      <c r="AI412" s="470"/>
      <c r="AJ412" s="470"/>
      <c r="AK412" s="470"/>
      <c r="AL412" s="474">
        <f>IFERROR(VLOOKUP(AL410,Proto_All,10,FALSE),"Unkown")</f>
        <v>0</v>
      </c>
      <c r="AM412" s="475">
        <f>IFERROR(VLOOKUP(AL412,Proto_Lookup,15,FALSE),0)</f>
        <v>0</v>
      </c>
      <c r="AN412" s="470"/>
      <c r="AO412" s="470"/>
      <c r="AP412" s="470"/>
      <c r="AQ412" s="470"/>
      <c r="AR412" s="470"/>
      <c r="AS412" s="470"/>
      <c r="AT412" s="470"/>
      <c r="AU412" s="470"/>
      <c r="AV412" s="474">
        <f>IFERROR(VLOOKUP(AV410,Proto_All,10,FALSE),"Unkown")</f>
        <v>0</v>
      </c>
      <c r="AW412" s="475">
        <f>IFERROR(VLOOKUP(AV412,Proto_Lookup,15,FALSE),0)</f>
        <v>0</v>
      </c>
      <c r="AX412" s="470"/>
      <c r="AY412" s="470"/>
      <c r="AZ412" s="470"/>
      <c r="BA412" s="470"/>
      <c r="BB412" s="470"/>
      <c r="BC412" s="470"/>
      <c r="BD412" s="470"/>
      <c r="BE412" s="470"/>
      <c r="BF412" s="474">
        <f>IFERROR(VLOOKUP(BF410,Proto_All,10,FALSE),"Unkown")</f>
        <v>0</v>
      </c>
      <c r="BG412" s="475">
        <f>IFERROR(VLOOKUP(BF412,Proto_Lookup,15,FALSE),0)</f>
        <v>0</v>
      </c>
      <c r="BH412" s="470"/>
      <c r="BI412" s="470"/>
      <c r="BJ412" s="470"/>
      <c r="BK412" s="470"/>
      <c r="BL412" s="470"/>
      <c r="BM412" s="470"/>
      <c r="BN412" s="470"/>
      <c r="BO412" s="470"/>
      <c r="BP412" s="474">
        <f>IFERROR(VLOOKUP(BP410,Proto_All,10,FALSE),"Unkown")</f>
        <v>0</v>
      </c>
      <c r="BQ412" s="475">
        <f>IFERROR(VLOOKUP(BP412,Proto_Lookup,15,FALSE),0)</f>
        <v>0</v>
      </c>
      <c r="BR412" s="470"/>
      <c r="BS412" s="470"/>
      <c r="BT412" s="470"/>
      <c r="BU412" s="470"/>
      <c r="BV412" s="470"/>
      <c r="BW412" s="470"/>
      <c r="BX412" s="470"/>
      <c r="BY412" s="470"/>
      <c r="BZ412" s="474">
        <f>IFERROR(VLOOKUP(BZ410,Proto_All,10,FALSE),"Unkown")</f>
        <v>0</v>
      </c>
      <c r="CA412" s="475">
        <f>IFERROR(VLOOKUP(BZ412,Proto_Lookup,15,FALSE),0)</f>
        <v>0</v>
      </c>
      <c r="CB412" s="470"/>
      <c r="CC412" s="470"/>
      <c r="CD412" s="470"/>
      <c r="CE412" s="470"/>
      <c r="CF412" s="470"/>
      <c r="CG412" s="470"/>
      <c r="CH412" s="470"/>
      <c r="CI412" s="470"/>
      <c r="CJ412" s="473"/>
      <c r="CK412" s="473"/>
      <c r="CL412" s="473"/>
      <c r="CM412" s="473"/>
      <c r="CN412" s="358"/>
      <c r="CO412" s="358"/>
      <c r="CP412" s="358"/>
      <c r="CQ412" s="358"/>
      <c r="CR412" s="358"/>
      <c r="CS412" s="358"/>
      <c r="CT412" s="358"/>
      <c r="CU412" s="358"/>
      <c r="CV412" s="358"/>
      <c r="CW412" s="358"/>
      <c r="CX412" s="358"/>
      <c r="CY412" s="358"/>
      <c r="CZ412" s="358"/>
      <c r="DA412" s="358"/>
      <c r="DB412" s="358"/>
      <c r="DC412" s="358"/>
      <c r="DD412" s="358"/>
      <c r="DE412" s="358"/>
      <c r="DF412" s="358"/>
      <c r="DG412" s="358"/>
      <c r="DH412" s="358"/>
    </row>
    <row r="413" ht="12.0" customHeight="1">
      <c r="A413" s="379"/>
      <c r="B413" s="445" t="b">
        <v>0</v>
      </c>
      <c r="D413" s="446"/>
      <c r="J413" s="377"/>
      <c r="K413" s="447" t="str">
        <f>IFERROR(VLOOKUP(D413,StatusTierLookup,3,false),"")</f>
        <v/>
      </c>
      <c r="L413" s="377"/>
      <c r="M413" s="447" t="str">
        <f>IFERROR(VLOOKUP(D413,StatusTierLookup,4,false),"")</f>
        <v/>
      </c>
      <c r="O413" s="383"/>
      <c r="P413" s="449"/>
      <c r="Q413" s="461"/>
      <c r="R413" s="461"/>
      <c r="S413" s="461"/>
      <c r="T413" s="461"/>
      <c r="U413" s="461"/>
      <c r="V413" s="461"/>
      <c r="W413" s="461"/>
      <c r="X413" s="461"/>
      <c r="Y413" s="461"/>
      <c r="Z413" s="461"/>
      <c r="AA413" s="461"/>
      <c r="AB413" s="461"/>
      <c r="AC413" s="461"/>
      <c r="AD413" s="461"/>
      <c r="AE413" s="461"/>
      <c r="AF413" s="461"/>
      <c r="AG413" s="461"/>
      <c r="AH413" s="461"/>
      <c r="AI413" s="461"/>
      <c r="AJ413" s="461"/>
      <c r="AK413" s="461"/>
      <c r="AL413" s="461"/>
      <c r="AM413" s="461"/>
      <c r="AN413" s="461"/>
      <c r="AO413" s="461"/>
      <c r="AP413" s="461"/>
      <c r="AQ413" s="461"/>
      <c r="AR413" s="461"/>
      <c r="AS413" s="461"/>
      <c r="AT413" s="461"/>
      <c r="AU413" s="461"/>
      <c r="AV413" s="461"/>
      <c r="AW413" s="461"/>
      <c r="AX413" s="461"/>
      <c r="AY413" s="461"/>
      <c r="AZ413" s="461"/>
      <c r="BA413" s="461"/>
      <c r="BB413" s="461"/>
      <c r="BC413" s="461"/>
      <c r="BD413" s="461"/>
      <c r="BE413" s="461"/>
      <c r="BF413" s="461"/>
      <c r="BG413" s="461"/>
      <c r="BH413" s="461"/>
      <c r="BI413" s="461"/>
      <c r="BJ413" s="461"/>
      <c r="BK413" s="461"/>
      <c r="BL413" s="461"/>
      <c r="BM413" s="461"/>
      <c r="BN413" s="461"/>
      <c r="BO413" s="461"/>
      <c r="BP413" s="461"/>
      <c r="BQ413" s="461"/>
      <c r="BR413" s="461"/>
      <c r="BS413" s="461"/>
      <c r="BT413" s="461"/>
      <c r="BU413" s="461"/>
      <c r="BV413" s="461"/>
      <c r="BW413" s="461"/>
      <c r="BX413" s="461"/>
      <c r="BY413" s="461"/>
      <c r="BZ413" s="461"/>
      <c r="CA413" s="461"/>
      <c r="CB413" s="461"/>
      <c r="CC413" s="461"/>
      <c r="CD413" s="461"/>
      <c r="CE413" s="461"/>
      <c r="CF413" s="461"/>
      <c r="CG413" s="461"/>
      <c r="CH413" s="461"/>
      <c r="CI413" s="461"/>
      <c r="CJ413" s="461"/>
      <c r="CK413" s="461"/>
      <c r="CL413" s="461"/>
      <c r="CM413" s="461"/>
      <c r="CN413" s="358"/>
      <c r="CO413" s="358"/>
      <c r="CP413" s="358"/>
      <c r="CQ413" s="358"/>
      <c r="CR413" s="358"/>
      <c r="CS413" s="358"/>
      <c r="CT413" s="358"/>
      <c r="CU413" s="358"/>
      <c r="CV413" s="358"/>
      <c r="CW413" s="358"/>
      <c r="CX413" s="358"/>
      <c r="CY413" s="358"/>
      <c r="CZ413" s="358"/>
      <c r="DA413" s="358"/>
      <c r="DB413" s="358"/>
      <c r="DC413" s="358"/>
      <c r="DD413" s="358"/>
      <c r="DE413" s="358"/>
      <c r="DF413" s="358"/>
      <c r="DG413" s="358"/>
      <c r="DH413" s="358"/>
    </row>
    <row r="414" ht="12.0" customHeight="1">
      <c r="A414" s="379"/>
      <c r="B414" s="382"/>
      <c r="C414" s="382"/>
      <c r="D414" s="26"/>
      <c r="E414" s="26"/>
      <c r="F414" s="26"/>
      <c r="G414" s="26"/>
      <c r="H414" s="26"/>
      <c r="I414" s="26"/>
      <c r="J414" s="27"/>
      <c r="K414" s="25"/>
      <c r="L414" s="27"/>
      <c r="M414" s="25"/>
      <c r="N414" s="26"/>
      <c r="O414" s="383"/>
      <c r="P414" s="449"/>
      <c r="Q414" s="477"/>
      <c r="R414" s="384" t="s">
        <v>135</v>
      </c>
      <c r="U414" s="388" t="str">
        <f>IFERROR(VLOOKUP(R412,Under_Lookup,31,FALSE),"")</f>
        <v/>
      </c>
      <c r="X414" s="388" t="str">
        <f>IFERROR(VLOOKUP(R412,Under_Lookup,33,FALSE),"")</f>
        <v/>
      </c>
      <c r="Z414" s="384" t="str">
        <f>IFERROR(IF($AR$2=TRUE,RESOURCES!$AU$155,"ITMDI"),RESOURCES!$AU$155)</f>
        <v/>
      </c>
      <c r="AC414" s="398" t="str">
        <f>CONCATENATE( BATTLECALC!E409:I409)</f>
        <v/>
      </c>
      <c r="AH414" s="384" t="s">
        <v>136</v>
      </c>
      <c r="AJ414" s="398" t="str">
        <f>BATTLECALC!O409</f>
        <v/>
      </c>
      <c r="AL414" s="478"/>
      <c r="AM414" s="477"/>
      <c r="AN414" s="477"/>
      <c r="AO414" s="477"/>
      <c r="AP414" s="368"/>
      <c r="AQ414" s="392" t="b">
        <v>0</v>
      </c>
      <c r="AS414" s="479" t="s">
        <v>145</v>
      </c>
      <c r="AY414" s="392" t="b">
        <v>0</v>
      </c>
      <c r="BA414" s="479" t="s">
        <v>145</v>
      </c>
      <c r="BG414" s="384" t="s">
        <v>20</v>
      </c>
      <c r="BI414" s="388" t="str">
        <f>IFERROR(VLOOKUP(R412,Under_Lookup,37,FALSE),"")</f>
        <v/>
      </c>
      <c r="BM414" s="368"/>
      <c r="BN414" s="477"/>
      <c r="BO414" s="368"/>
      <c r="BP414" s="384" t="b">
        <v>0</v>
      </c>
      <c r="BR414" s="480" t="s">
        <v>138</v>
      </c>
      <c r="CA414" s="384" t="b">
        <v>0</v>
      </c>
      <c r="CC414" s="394" t="s">
        <v>139</v>
      </c>
      <c r="CL414" s="368"/>
      <c r="CM414" s="477"/>
      <c r="CN414" s="358"/>
      <c r="CO414" s="358"/>
      <c r="CP414" s="358"/>
      <c r="CQ414" s="358"/>
      <c r="CR414" s="358"/>
      <c r="CS414" s="358"/>
      <c r="CT414" s="358"/>
      <c r="CU414" s="358"/>
      <c r="CV414" s="358"/>
      <c r="CW414" s="358"/>
      <c r="CX414" s="358"/>
      <c r="CY414" s="358"/>
      <c r="CZ414" s="358"/>
      <c r="DA414" s="358"/>
      <c r="DB414" s="358"/>
      <c r="DC414" s="358"/>
      <c r="DD414" s="358"/>
      <c r="DE414" s="358"/>
      <c r="DF414" s="358"/>
      <c r="DG414" s="358"/>
      <c r="DH414" s="358"/>
    </row>
    <row r="415" ht="12.0" customHeight="1">
      <c r="A415" s="379"/>
      <c r="B415" s="379"/>
      <c r="C415" s="383"/>
      <c r="D415" s="383"/>
      <c r="E415" s="383"/>
      <c r="F415" s="383"/>
      <c r="G415" s="383"/>
      <c r="H415" s="383"/>
      <c r="I415" s="383"/>
      <c r="J415" s="383"/>
      <c r="K415" s="383"/>
      <c r="L415" s="383"/>
      <c r="M415" s="383"/>
      <c r="N415" s="383"/>
      <c r="O415" s="383"/>
      <c r="P415" s="449"/>
      <c r="Q415" s="477"/>
      <c r="AL415" s="481"/>
      <c r="AM415" s="477"/>
      <c r="AN415" s="477"/>
      <c r="AO415" s="477"/>
      <c r="AP415" s="368"/>
      <c r="BM415" s="389"/>
      <c r="BN415" s="477"/>
      <c r="BO415" s="477"/>
      <c r="BP415" s="382"/>
      <c r="BQ415" s="382"/>
      <c r="BR415" s="424"/>
      <c r="BS415" s="424"/>
      <c r="BT415" s="424"/>
      <c r="BU415" s="424"/>
      <c r="BV415" s="424"/>
      <c r="BW415" s="424"/>
      <c r="BX415" s="424"/>
      <c r="BY415" s="424"/>
      <c r="BZ415" s="424"/>
      <c r="CA415" s="382"/>
      <c r="CB415" s="382"/>
      <c r="CC415" s="424"/>
      <c r="CD415" s="424"/>
      <c r="CE415" s="424"/>
      <c r="CF415" s="424"/>
      <c r="CG415" s="424"/>
      <c r="CH415" s="424"/>
      <c r="CI415" s="424"/>
      <c r="CJ415" s="424"/>
      <c r="CK415" s="424"/>
      <c r="CL415" s="389"/>
      <c r="CM415" s="477"/>
      <c r="CN415" s="358"/>
      <c r="CO415" s="358"/>
      <c r="CP415" s="358"/>
      <c r="CQ415" s="358"/>
      <c r="CR415" s="358"/>
      <c r="CS415" s="358"/>
      <c r="CT415" s="358"/>
      <c r="CU415" s="358"/>
      <c r="CV415" s="358"/>
      <c r="CW415" s="358"/>
      <c r="CX415" s="358"/>
      <c r="CY415" s="358"/>
      <c r="CZ415" s="358"/>
      <c r="DA415" s="358"/>
      <c r="DB415" s="358"/>
      <c r="DC415" s="358"/>
      <c r="DD415" s="358"/>
      <c r="DE415" s="358"/>
      <c r="DF415" s="358"/>
      <c r="DG415" s="358"/>
      <c r="DH415" s="358"/>
    </row>
    <row r="416" ht="12.0" customHeight="1">
      <c r="A416" s="379"/>
      <c r="B416" s="379"/>
      <c r="C416" s="379"/>
      <c r="D416" s="379"/>
      <c r="E416" s="379"/>
      <c r="F416" s="379"/>
      <c r="G416" s="379"/>
      <c r="H416" s="379"/>
      <c r="I416" s="379"/>
      <c r="J416" s="379"/>
      <c r="K416" s="379"/>
      <c r="L416" s="379"/>
      <c r="M416" s="379"/>
      <c r="N416" s="379"/>
      <c r="O416" s="379"/>
      <c r="P416" s="449"/>
      <c r="Q416" s="477"/>
      <c r="R416" s="420"/>
      <c r="S416" s="420"/>
      <c r="T416" s="482"/>
      <c r="U416" s="403"/>
      <c r="V416" s="403"/>
      <c r="W416" s="403"/>
      <c r="X416" s="403"/>
      <c r="Y416" s="483"/>
      <c r="Z416" s="483"/>
      <c r="AA416" s="481"/>
      <c r="AB416" s="481"/>
      <c r="AC416" s="483"/>
      <c r="AD416" s="483"/>
      <c r="AE416" s="403"/>
      <c r="AF416" s="403"/>
      <c r="AG416" s="406"/>
      <c r="AH416" s="481"/>
      <c r="AI416" s="481"/>
      <c r="AJ416" s="484"/>
      <c r="AK416" s="481"/>
      <c r="AL416" s="481"/>
      <c r="AM416" s="477"/>
      <c r="AN416" s="477"/>
      <c r="AO416" s="477"/>
      <c r="AP416" s="368"/>
      <c r="AQ416" s="392" t="b">
        <v>0</v>
      </c>
      <c r="AS416" s="479" t="s">
        <v>145</v>
      </c>
      <c r="AY416" s="392" t="b">
        <v>0</v>
      </c>
      <c r="BA416" s="479" t="s">
        <v>145</v>
      </c>
      <c r="BG416" s="384" t="str">
        <f>IFERROR(IF($AR$2=TRUE,RESOURCES!$AU$151,"STM"),RESOURCES!$AU$151)</f>
        <v/>
      </c>
      <c r="BI416" s="394" t="str">
        <f>CONCATENATE(BATTLECALC!E401,if(BATTLECALC!E401&lt;&gt;"","d",""),BATTLECALC!F401:H401)</f>
        <v/>
      </c>
      <c r="BM416" s="389"/>
      <c r="BN416" s="477"/>
      <c r="BO416" s="477"/>
      <c r="BP416" s="368"/>
      <c r="BQ416" s="389"/>
      <c r="BR416" s="389"/>
      <c r="BS416" s="389"/>
      <c r="BT416" s="389"/>
      <c r="BU416" s="389"/>
      <c r="BV416" s="389"/>
      <c r="BW416" s="389"/>
      <c r="BX416" s="389"/>
      <c r="BY416" s="389"/>
      <c r="BZ416" s="389"/>
      <c r="CA416" s="389"/>
      <c r="CB416" s="389"/>
      <c r="CC416" s="389"/>
      <c r="CD416" s="389"/>
      <c r="CE416" s="389"/>
      <c r="CF416" s="389"/>
      <c r="CG416" s="389"/>
      <c r="CH416" s="389"/>
      <c r="CI416" s="389"/>
      <c r="CJ416" s="389"/>
      <c r="CK416" s="389"/>
      <c r="CL416" s="389"/>
      <c r="CM416" s="477"/>
      <c r="CN416" s="358"/>
      <c r="CO416" s="358"/>
      <c r="CP416" s="358"/>
      <c r="CQ416" s="358"/>
      <c r="CR416" s="358"/>
      <c r="CS416" s="358"/>
      <c r="CT416" s="358"/>
      <c r="CU416" s="358"/>
      <c r="CV416" s="358"/>
      <c r="CW416" s="358"/>
      <c r="CX416" s="358"/>
      <c r="CY416" s="358"/>
      <c r="CZ416" s="358"/>
      <c r="DA416" s="358"/>
      <c r="DB416" s="358"/>
      <c r="DC416" s="358"/>
      <c r="DD416" s="358"/>
      <c r="DE416" s="358"/>
      <c r="DF416" s="358"/>
      <c r="DG416" s="358"/>
      <c r="DH416" s="358"/>
    </row>
    <row r="417" ht="12.0" customHeight="1">
      <c r="A417" s="379"/>
      <c r="B417" s="446" t="str">
        <f t="array" ref="B417">IFERROR(VLOOKUP(IF(INDEX(D405:D414, MATCH(TRUE, B405:B414, 0))="X","",INDEX(D405:D414, MATCH(TRUE, B405:B414, 0))),StatusTierLookup,2,false))</f>
        <v/>
      </c>
      <c r="N417" s="377"/>
      <c r="O417" s="379"/>
      <c r="P417" s="449"/>
      <c r="Q417" s="477"/>
      <c r="R417" s="410" t="s">
        <v>137</v>
      </c>
      <c r="T417" s="416">
        <f>sum(BATTLECALC!F396:G396)</f>
        <v>0</v>
      </c>
      <c r="W417" s="412" t="str">
        <f>IFERROR(IF($AR$2=TRUE,RESOURCES!$AW$143,"VIT"),RESOURCES!$AW$143)</f>
        <v/>
      </c>
      <c r="Y417" s="485"/>
      <c r="Z417" s="486"/>
      <c r="AA417" s="487"/>
      <c r="AB417" s="368"/>
      <c r="AC417" s="415" t="str">
        <f>IFERROR(IF($AR$2=TRUE,RESOURCES!$AW$145,"GRIT"),RESOURCES!$AW$145)</f>
        <v/>
      </c>
      <c r="AE417" s="394">
        <v>0.0</v>
      </c>
      <c r="AF417" s="415" t="str">
        <f>IFERROR(IF($AR$2=TRUE,RESOURCES!$AW$149,"TMP"),RESOURCES!$AW$149)</f>
        <v/>
      </c>
      <c r="AH417" s="416">
        <v>1.0</v>
      </c>
      <c r="AI417" s="384" t="str">
        <f>IFERROR(IF($AR$2=TRUE,RESOURCES!$AW$147,"GUT"),RESOURCES!$AW$147)</f>
        <v/>
      </c>
      <c r="AK417" s="394">
        <v>0.0</v>
      </c>
      <c r="AL417" s="415" t="str">
        <f>IFERROR(IF($AR$2=TRUE,RESOURCES!$AW$153,"CRG"),RESOURCES!$AW$153)</f>
        <v/>
      </c>
      <c r="AN417" s="416">
        <v>0.0</v>
      </c>
      <c r="AO417" s="368"/>
      <c r="AP417" s="477"/>
      <c r="BM417" s="389"/>
      <c r="BN417" s="477"/>
      <c r="BO417" s="488"/>
      <c r="BP417" s="488"/>
      <c r="BQ417" s="488"/>
      <c r="BR417" s="488"/>
      <c r="BS417" s="488"/>
      <c r="BT417" s="488"/>
      <c r="BU417" s="488"/>
      <c r="BV417" s="488"/>
      <c r="BW417" s="488"/>
      <c r="BX417" s="488"/>
      <c r="BY417" s="488"/>
      <c r="BZ417" s="488"/>
      <c r="CA417" s="488"/>
      <c r="CB417" s="488"/>
      <c r="CC417" s="488"/>
      <c r="CD417" s="488"/>
      <c r="CE417" s="488"/>
      <c r="CF417" s="488"/>
      <c r="CG417" s="488"/>
      <c r="CH417" s="488"/>
      <c r="CI417" s="488"/>
      <c r="CJ417" s="488"/>
      <c r="CK417" s="488"/>
      <c r="CL417" s="488"/>
      <c r="CM417" s="477"/>
      <c r="CN417" s="358"/>
      <c r="CO417" s="358"/>
      <c r="CP417" s="358"/>
      <c r="CQ417" s="358"/>
      <c r="CR417" s="358"/>
      <c r="CS417" s="358"/>
      <c r="CT417" s="358"/>
      <c r="CU417" s="358"/>
      <c r="CV417" s="358"/>
      <c r="CW417" s="358"/>
      <c r="CX417" s="358"/>
      <c r="CY417" s="358"/>
      <c r="CZ417" s="358"/>
      <c r="DA417" s="358"/>
      <c r="DB417" s="358"/>
      <c r="DC417" s="358"/>
      <c r="DD417" s="358"/>
      <c r="DE417" s="358"/>
      <c r="DF417" s="358"/>
      <c r="DG417" s="358"/>
      <c r="DH417" s="358"/>
    </row>
    <row r="418" ht="12.0" customHeight="1">
      <c r="A418" s="379"/>
      <c r="N418" s="377"/>
      <c r="O418" s="383"/>
      <c r="P418" s="449"/>
      <c r="Q418" s="477"/>
      <c r="Y418" s="417"/>
      <c r="Z418" s="418"/>
      <c r="AA418" s="419"/>
      <c r="AB418" s="389"/>
      <c r="AO418" s="389"/>
      <c r="AP418" s="477"/>
      <c r="AQ418" s="477"/>
      <c r="AR418" s="389"/>
      <c r="AS418" s="389"/>
      <c r="AT418" s="389"/>
      <c r="AU418" s="389"/>
      <c r="AV418" s="389"/>
      <c r="AW418" s="389"/>
      <c r="AX418" s="389"/>
      <c r="AY418" s="389"/>
      <c r="AZ418" s="389"/>
      <c r="BA418" s="389"/>
      <c r="BB418" s="389"/>
      <c r="BC418" s="389"/>
      <c r="BD418" s="389"/>
      <c r="BE418" s="389"/>
      <c r="BF418" s="389"/>
      <c r="BG418" s="389"/>
      <c r="BH418" s="389"/>
      <c r="BI418" s="389"/>
      <c r="BJ418" s="389"/>
      <c r="BK418" s="389"/>
      <c r="BL418" s="389"/>
      <c r="BM418" s="389"/>
      <c r="BN418" s="477"/>
      <c r="BO418" s="477"/>
      <c r="BP418" s="384" t="b">
        <v>0</v>
      </c>
      <c r="BR418" s="394" t="str">
        <f>IFERROR(VLOOKUP(R412,Under_Lookup,27,FALSE),"")</f>
        <v/>
      </c>
      <c r="CA418" s="384" t="b">
        <v>0</v>
      </c>
      <c r="CC418" s="394" t="str">
        <f>IFERROR(VLOOKUP(R412,Under_Lookup,28,FALSE),"")</f>
        <v/>
      </c>
      <c r="CL418" s="368"/>
      <c r="CM418" s="477"/>
      <c r="CN418" s="358"/>
      <c r="CO418" s="358"/>
      <c r="CP418" s="358"/>
      <c r="CQ418" s="358"/>
      <c r="CR418" s="358"/>
      <c r="CS418" s="358"/>
      <c r="CT418" s="358"/>
      <c r="CU418" s="358"/>
      <c r="CV418" s="358"/>
      <c r="CW418" s="358"/>
      <c r="CX418" s="358"/>
      <c r="CY418" s="358"/>
      <c r="CZ418" s="358"/>
      <c r="DA418" s="358"/>
      <c r="DB418" s="358"/>
      <c r="DC418" s="358"/>
      <c r="DD418" s="358"/>
      <c r="DE418" s="358"/>
      <c r="DF418" s="358"/>
      <c r="DG418" s="358"/>
      <c r="DH418" s="358"/>
    </row>
    <row r="419" ht="12.0" customHeight="1">
      <c r="A419" s="379"/>
      <c r="N419" s="377"/>
      <c r="O419" s="383"/>
      <c r="P419" s="449"/>
      <c r="Q419" s="477"/>
      <c r="R419" s="368"/>
      <c r="S419" s="420"/>
      <c r="T419" s="389"/>
      <c r="U419" s="389"/>
      <c r="V419" s="389"/>
      <c r="W419" s="389"/>
      <c r="X419" s="389"/>
      <c r="Y419" s="389"/>
      <c r="Z419" s="389"/>
      <c r="AA419" s="389"/>
      <c r="AB419" s="389"/>
      <c r="AC419" s="389"/>
      <c r="AD419" s="389"/>
      <c r="AE419" s="389"/>
      <c r="AF419" s="389"/>
      <c r="AG419" s="389"/>
      <c r="AH419" s="389"/>
      <c r="AI419" s="389"/>
      <c r="AJ419" s="389"/>
      <c r="AK419" s="389"/>
      <c r="AL419" s="389"/>
      <c r="AM419" s="389"/>
      <c r="AN419" s="389"/>
      <c r="AO419" s="389"/>
      <c r="AP419" s="477"/>
      <c r="AQ419" s="477"/>
      <c r="AR419" s="477"/>
      <c r="AS419" s="477"/>
      <c r="AT419" s="477"/>
      <c r="AU419" s="477"/>
      <c r="AV419" s="477"/>
      <c r="AW419" s="477"/>
      <c r="AX419" s="477"/>
      <c r="AY419" s="477"/>
      <c r="AZ419" s="477"/>
      <c r="BA419" s="477"/>
      <c r="BB419" s="477"/>
      <c r="BC419" s="477"/>
      <c r="BD419" s="477"/>
      <c r="BE419" s="477"/>
      <c r="BF419" s="477"/>
      <c r="BG419" s="477"/>
      <c r="BH419" s="477"/>
      <c r="BI419" s="477"/>
      <c r="BJ419" s="477"/>
      <c r="BK419" s="477"/>
      <c r="BL419" s="477"/>
      <c r="BM419" s="477"/>
      <c r="BN419" s="477"/>
      <c r="BO419" s="477"/>
      <c r="CL419" s="389"/>
      <c r="CM419" s="477"/>
      <c r="CN419" s="358"/>
      <c r="CO419" s="358"/>
      <c r="CP419" s="358"/>
      <c r="CQ419" s="358"/>
      <c r="CR419" s="358"/>
      <c r="CS419" s="358"/>
      <c r="CT419" s="358"/>
      <c r="CU419" s="358"/>
      <c r="CV419" s="358"/>
      <c r="CW419" s="358"/>
      <c r="CX419" s="358"/>
      <c r="CY419" s="358"/>
      <c r="CZ419" s="358"/>
      <c r="DA419" s="358"/>
      <c r="DB419" s="358"/>
      <c r="DC419" s="358"/>
      <c r="DD419" s="358"/>
      <c r="DE419" s="358"/>
      <c r="DF419" s="358"/>
      <c r="DG419" s="358"/>
      <c r="DH419" s="358"/>
    </row>
    <row r="420" ht="12.0" customHeight="1">
      <c r="A420" s="379"/>
      <c r="N420" s="377"/>
      <c r="O420" s="383"/>
      <c r="P420" s="449"/>
      <c r="Q420" s="368"/>
      <c r="R420" s="384" t="s">
        <v>140</v>
      </c>
      <c r="AD420" s="368"/>
      <c r="AE420" s="431" t="s">
        <v>141</v>
      </c>
      <c r="AO420" s="368"/>
      <c r="AP420" s="368"/>
      <c r="AQ420" s="384" t="s">
        <v>16</v>
      </c>
      <c r="BD420" s="425" t="s">
        <v>17</v>
      </c>
      <c r="BM420" s="368"/>
      <c r="BN420" s="368"/>
      <c r="BO420" s="477"/>
      <c r="BP420" s="384" t="b">
        <v>0</v>
      </c>
      <c r="BR420" s="394" t="str">
        <f>IFERROR(VLOOKUP(R412,Under_Lookup,29,FALSE),"")</f>
        <v/>
      </c>
      <c r="CA420" s="384" t="b">
        <v>0</v>
      </c>
      <c r="CC420" s="394" t="str">
        <f>IFERROR(VLOOKUP(R412,Under_Lookup,30,FALSE),"")</f>
        <v/>
      </c>
      <c r="CL420" s="389"/>
      <c r="CM420" s="477"/>
      <c r="CN420" s="358"/>
      <c r="CO420" s="358"/>
      <c r="CP420" s="358"/>
      <c r="CQ420" s="358"/>
      <c r="CR420" s="358"/>
      <c r="CS420" s="358"/>
      <c r="CT420" s="358"/>
      <c r="CU420" s="358"/>
      <c r="CV420" s="358"/>
      <c r="CW420" s="358"/>
      <c r="CX420" s="358"/>
      <c r="CY420" s="358"/>
      <c r="CZ420" s="358"/>
      <c r="DA420" s="358"/>
      <c r="DB420" s="358"/>
      <c r="DC420" s="358"/>
      <c r="DD420" s="358"/>
      <c r="DE420" s="358"/>
      <c r="DF420" s="358"/>
      <c r="DG420" s="358"/>
      <c r="DH420" s="358"/>
    </row>
    <row r="421" ht="12.0" customHeight="1">
      <c r="A421" s="379"/>
      <c r="N421" s="377"/>
      <c r="O421" s="383"/>
      <c r="P421" s="449"/>
      <c r="Q421" s="368"/>
      <c r="AD421" s="389"/>
      <c r="AO421" s="389"/>
      <c r="AP421" s="368"/>
      <c r="BM421" s="389"/>
      <c r="BN421" s="368"/>
      <c r="BO421" s="368"/>
      <c r="CL421" s="389"/>
      <c r="CM421" s="368"/>
      <c r="CN421" s="358"/>
      <c r="CO421" s="358"/>
      <c r="CP421" s="358"/>
      <c r="CQ421" s="358"/>
      <c r="CR421" s="358"/>
      <c r="CS421" s="358"/>
      <c r="CT421" s="358"/>
      <c r="CU421" s="358"/>
      <c r="CV421" s="358"/>
      <c r="CW421" s="358"/>
      <c r="CX421" s="358"/>
      <c r="CY421" s="358"/>
      <c r="CZ421" s="358"/>
      <c r="DA421" s="358"/>
      <c r="DB421" s="358"/>
      <c r="DC421" s="358"/>
      <c r="DD421" s="358"/>
      <c r="DE421" s="358"/>
      <c r="DF421" s="358"/>
      <c r="DG421" s="358"/>
      <c r="DH421" s="358"/>
    </row>
    <row r="422" ht="12.0" customHeight="1">
      <c r="A422" s="379"/>
      <c r="N422" s="377"/>
      <c r="O422" s="383"/>
      <c r="P422" s="449"/>
      <c r="Q422" s="368"/>
      <c r="R422" s="384" t="s">
        <v>142</v>
      </c>
      <c r="T422" s="394" t="str">
        <f>IFERROR(VLOOKUP(R412,Under_Lookup,15,FALSE),"")</f>
        <v/>
      </c>
      <c r="X422" s="432" t="str">
        <f>IFERROR(IF($AR$2=TRUE,RESOURCES!$I$143,"BUILD"),RESOURCES!$I$143)</f>
        <v/>
      </c>
      <c r="Z422" s="394" t="str">
        <f>IFERROR(VLOOKUP(R412,Under_Lookup,17,FALSE),"")</f>
        <v/>
      </c>
      <c r="AD422" s="389"/>
      <c r="AE422" s="431" t="str">
        <f>IFERROR(IF($AR$2=TRUE,RESOURCES!$AU$143,"VIM"),RESOURCES!$AU$143)</f>
        <v/>
      </c>
      <c r="AG422" s="433" t="str">
        <f>CONCATENATE(BATTLECALC!E397,if(BATTLECALC!E397&lt;&gt;"","d",""),BATTLECALC!F397:H397)</f>
        <v/>
      </c>
      <c r="AJ422" s="434" t="str">
        <f>IFERROR(IF($AR$2=TRUE,RESOURCES!$AU$145,"AGI"),RESOURCES!$AU$145)</f>
        <v/>
      </c>
      <c r="AL422" s="433" t="str">
        <f>CONCATENATE(BATTLECALC!E398,if(BATTLECALC!E398&lt;&gt;"","d",""),BATTLECALC!F398:H398)</f>
        <v/>
      </c>
      <c r="AO422" s="389"/>
      <c r="AP422" s="368"/>
      <c r="AQ422" s="426" t="s">
        <v>19</v>
      </c>
      <c r="AS422" s="427" t="str">
        <f>IFERROR(IFS(AQ414=TRUE,TRAITCSTLOOPUP(BD420,AS414),AY414=TRUE,TRAITCSTLOOPUP(BD420,BA414),AQ416=TRUE,TRAITCSTLOOKUP(BD420,AS416),AY416=TRUE,TRAITCSTLOOKUP(BD420,BA416),BP414=TRUE,VLOOKUP(BR414,AllAction,12, False),BP418=TRUE,VLOOKUP(BR418,AllAction,12, False),CA418=TRUE,VLOOKUP(CC418,AllAction,12, False),BP420=TRUE,VLOOKUP(BR420,AllAction,12, False),CA420=TRUE,VLOOKUP(CC420,AllAction,12, False),BP422=TRUE,VLOOKUP(BR422,AllAction,12, False),CA422=TRUE,VLOOKUP(CC422,AllAction,12, False),BP424=TRUE,VLOOKUP(BR424,AllAction,12, False),CA424=TRUE,VLOOKUP(CC424,AllAction,12, False)),"")</f>
        <v/>
      </c>
      <c r="AU422" s="428" t="str">
        <f>IFERROR(IFS(AQ414=TRUE,TRAITTEXTLOOKUP(BD420,AS414),AY414=TRUE,TRAITTEXTLOOKUP(BD420,BA414),AQ416=TRUE,TRAITTEXTLOOKUP(BD420,AS416),AY416=TRUE,TRAITTEXTLOOKUP(BD420,BA416),CA414=TRUE,VLOOKUP(R412,Under_Lookup,39,FALSE),BP414=TRUE,VLOOKUP(BR414,AllAction,18,False),BP418=TRUE,VLOOKUP(BR418,AllAction,18, False),CA418=TRUE,VLOOKUP(CC418,AllAction,18, False),BP420=TRUE,VLOOKUP(BR420,AllAction,18, False),CA420=TRUE,VLOOKUP(CC420,AllAction,18, False),BP422=TRUE,VLOOKUP(BR422,AllAction,18, False),CA422=TRUE,VLOOKUP(CC422,AllAction,18, False),BP424=TRUE,VLOOKUP(BR424,AllAction,18, False),CA424=TRUE,VLOOKUP(CC424,AllAction,18, False)),"")</f>
        <v/>
      </c>
      <c r="BM422" s="389"/>
      <c r="BN422" s="368"/>
      <c r="BO422" s="368"/>
      <c r="BP422" s="384" t="b">
        <v>0</v>
      </c>
      <c r="BR422" s="394"/>
      <c r="CA422" s="384" t="b">
        <v>0</v>
      </c>
      <c r="CC422" s="394"/>
      <c r="CL422" s="389"/>
      <c r="CM422" s="368"/>
      <c r="CN422" s="358"/>
      <c r="CO422" s="358"/>
      <c r="CP422" s="358"/>
      <c r="CQ422" s="358"/>
      <c r="CR422" s="358"/>
      <c r="CS422" s="358"/>
      <c r="CT422" s="358"/>
      <c r="CU422" s="358"/>
      <c r="CV422" s="358"/>
      <c r="CW422" s="358"/>
      <c r="CX422" s="358"/>
      <c r="CY422" s="358"/>
      <c r="CZ422" s="358"/>
      <c r="DA422" s="358"/>
      <c r="DB422" s="358"/>
      <c r="DC422" s="358"/>
      <c r="DD422" s="358"/>
      <c r="DE422" s="358"/>
      <c r="DF422" s="358"/>
      <c r="DG422" s="358"/>
      <c r="DH422" s="358"/>
    </row>
    <row r="423" ht="12.0" customHeight="1">
      <c r="A423" s="379"/>
      <c r="N423" s="377"/>
      <c r="O423" s="383"/>
      <c r="P423" s="449"/>
      <c r="Q423" s="368"/>
      <c r="AD423" s="389"/>
      <c r="AO423" s="389"/>
      <c r="AP423" s="368"/>
      <c r="AQ423" s="426" t="s">
        <v>20</v>
      </c>
      <c r="AS423" s="427" t="str">
        <f>IFERROR(IFS(OR(AQ414=TRUE,AY414=TRUE),"",BP414=TRUE,VLOOKUP(BR414,AllAction,16, False),BP418=TRUE,VLOOKUP(BR418,AllAction,16, False),CA418=TRUE,VLOOKUP(CC418,AllAction,16, False),BP420=TRUE,VLOOKUP(BR420,AllAction,16, False),CA420=TRUE,VLOOKUP(CC420,AllAction,16, False),BP422=TRUE,VLOOKUP(BR422,AllAction,16, False),CA422=TRUE,VLOOKUP(CC422,AllAction,16, False),BP424=TRUE,VLOOKUP(BR424,AllAction,16, False),CA424=TRUE,VLOOKUP(CC424,AllAction,16, False)),"")</f>
        <v/>
      </c>
      <c r="BM423" s="389"/>
      <c r="BN423" s="368"/>
      <c r="BO423" s="368"/>
      <c r="CL423" s="389"/>
      <c r="CM423" s="368"/>
      <c r="CN423" s="358"/>
      <c r="CO423" s="358"/>
      <c r="CP423" s="358"/>
      <c r="CQ423" s="358"/>
      <c r="CR423" s="358"/>
      <c r="CS423" s="358"/>
      <c r="CT423" s="358"/>
      <c r="CU423" s="358"/>
      <c r="CV423" s="358"/>
      <c r="CW423" s="358"/>
      <c r="CX423" s="358"/>
      <c r="CY423" s="358"/>
      <c r="CZ423" s="358"/>
      <c r="DA423" s="358"/>
      <c r="DB423" s="358"/>
      <c r="DC423" s="358"/>
      <c r="DD423" s="358"/>
      <c r="DE423" s="358"/>
      <c r="DF423" s="358"/>
      <c r="DG423" s="358"/>
      <c r="DH423" s="358"/>
    </row>
    <row r="424" ht="12.0" customHeight="1">
      <c r="A424" s="379"/>
      <c r="B424" s="26"/>
      <c r="C424" s="26"/>
      <c r="D424" s="26"/>
      <c r="E424" s="26"/>
      <c r="F424" s="26"/>
      <c r="G424" s="26"/>
      <c r="H424" s="26"/>
      <c r="I424" s="26"/>
      <c r="J424" s="26"/>
      <c r="K424" s="26"/>
      <c r="L424" s="26"/>
      <c r="M424" s="26"/>
      <c r="N424" s="27"/>
      <c r="O424" s="383"/>
      <c r="P424" s="449"/>
      <c r="Q424" s="368"/>
      <c r="R424" s="426" t="str">
        <f>IFERROR(VLOOKUP(R412,Under_Lookup,19,FALSE),"")       
                        </f>
        <v/>
      </c>
      <c r="T424" s="394" t="str">
        <f>IFERROR(VLOOKUP(R412,Under_Lookup,21,FALSE),"")</f>
        <v/>
      </c>
      <c r="X424" s="435" t="str">
        <f>IFERROR(VLOOKUP(R412,Under_Lookup,23,FALSE),"")</f>
        <v/>
      </c>
      <c r="Z424" s="394" t="str">
        <f>IFERROR(VLOOKUP(R412,Under_Lookup,25,FALSE),"")</f>
        <v/>
      </c>
      <c r="AD424" s="389"/>
      <c r="AE424" s="431" t="str">
        <f>IFERROR(IF($AR$2=TRUE,RESOURCES!$AU$147,"WIT"),RESOURCES!$AU$147)</f>
        <v/>
      </c>
      <c r="AG424" s="433" t="str">
        <f>CONCATENATE(BATTLECALC!E399,if(BATTLECALC!E399&lt;&gt;"","d",""),BATTLECALC!F399:H399)</f>
        <v/>
      </c>
      <c r="AJ424" s="434" t="str">
        <f>IFERROR(IF($AR$2=TRUE,RESOURCES!$AU$149,"CRM"),RESOURCES!$AU$149)</f>
        <v/>
      </c>
      <c r="AL424" s="433" t="str">
        <f>CONCATENATE(BATTLECALC!E400,if(BATTLECALC!E400&lt;&gt;"","d",""),BATTLECALC!F400:H400)</f>
        <v/>
      </c>
      <c r="AO424" s="389"/>
      <c r="AP424" s="368"/>
      <c r="AQ424" s="384" t="s">
        <v>21</v>
      </c>
      <c r="AS424" s="394" t="str">
        <f>IFERROR(IFS(OR(AQ414=TRUE,AY414=TRUE),"",BP414=TRUE,VLOOKUP(BR414,AllAction,14, False),BP418=TRUE,VLOOKUP(BR418,AllAction,14, False),CA418=TRUE,VLOOKUP(CC418,AllAction,14, False),BP420=TRUE,VLOOKUP(BR420,AllAction,14, False),CA420=TRUE,VLOOKUP(CC420,AllAction,14, False),BP422=TRUE,VLOOKUP(BR422,AllAction,14, False),CA422=TRUE,VLOOKUP(CC422,AllAction,14, False),BP424=TRUE,VLOOKUP(BR424,AllAction,14, False),CA424=TRUE,VLOOKUP(CC424,AllAction,14, False)),"")</f>
        <v/>
      </c>
      <c r="BM424" s="389"/>
      <c r="BN424" s="368"/>
      <c r="BO424" s="368"/>
      <c r="BP424" s="384" t="b">
        <v>0</v>
      </c>
      <c r="BR424" s="394"/>
      <c r="CA424" s="384" t="b">
        <v>0</v>
      </c>
      <c r="CC424" s="394"/>
      <c r="CL424" s="389"/>
      <c r="CM424" s="368"/>
      <c r="CN424" s="358"/>
      <c r="CO424" s="358"/>
      <c r="CP424" s="358"/>
      <c r="CQ424" s="358"/>
      <c r="CR424" s="358"/>
      <c r="CS424" s="358"/>
      <c r="CT424" s="358"/>
      <c r="CU424" s="358"/>
      <c r="CV424" s="358"/>
      <c r="CW424" s="358"/>
      <c r="CX424" s="358"/>
      <c r="CY424" s="358"/>
      <c r="CZ424" s="358"/>
      <c r="DA424" s="358"/>
      <c r="DB424" s="358"/>
      <c r="DC424" s="358"/>
      <c r="DD424" s="358"/>
      <c r="DE424" s="358"/>
      <c r="DF424" s="358"/>
      <c r="DG424" s="358"/>
      <c r="DH424" s="358"/>
    </row>
    <row r="425" ht="12.0" customHeight="1">
      <c r="A425" s="379"/>
      <c r="B425" s="379"/>
      <c r="C425" s="383"/>
      <c r="D425" s="383"/>
      <c r="E425" s="383"/>
      <c r="F425" s="383"/>
      <c r="G425" s="383"/>
      <c r="H425" s="383"/>
      <c r="I425" s="383"/>
      <c r="J425" s="383"/>
      <c r="K425" s="383"/>
      <c r="L425" s="383"/>
      <c r="M425" s="383"/>
      <c r="N425" s="383"/>
      <c r="O425" s="383"/>
      <c r="P425" s="449"/>
      <c r="Q425" s="368"/>
      <c r="AD425" s="389"/>
      <c r="AO425" s="389"/>
      <c r="AP425" s="368"/>
      <c r="BM425" s="389"/>
      <c r="BN425" s="368"/>
      <c r="BO425" s="477"/>
      <c r="CL425" s="389"/>
      <c r="CM425" s="368"/>
      <c r="CN425" s="358"/>
      <c r="CO425" s="358"/>
      <c r="CP425" s="358"/>
      <c r="CQ425" s="358"/>
      <c r="CR425" s="358"/>
      <c r="CS425" s="358"/>
      <c r="CT425" s="358"/>
      <c r="CU425" s="358"/>
      <c r="CV425" s="358"/>
      <c r="CW425" s="358"/>
      <c r="CX425" s="358"/>
      <c r="CY425" s="358"/>
      <c r="CZ425" s="358"/>
      <c r="DA425" s="358"/>
      <c r="DB425" s="358"/>
      <c r="DC425" s="358"/>
      <c r="DD425" s="358"/>
      <c r="DE425" s="358"/>
      <c r="DF425" s="358"/>
      <c r="DG425" s="358"/>
      <c r="DH425" s="358"/>
    </row>
    <row r="426" ht="12.0" customHeight="1">
      <c r="A426" s="379"/>
      <c r="B426" s="379"/>
      <c r="C426" s="379"/>
      <c r="D426" s="379"/>
      <c r="E426" s="379"/>
      <c r="F426" s="379"/>
      <c r="G426" s="379"/>
      <c r="H426" s="379"/>
      <c r="I426" s="379"/>
      <c r="J426" s="379"/>
      <c r="K426" s="379"/>
      <c r="L426" s="379"/>
      <c r="M426" s="379"/>
      <c r="N426" s="379"/>
      <c r="O426" s="379"/>
      <c r="P426" s="449"/>
      <c r="Q426" s="368"/>
      <c r="R426" s="368"/>
      <c r="S426" s="389"/>
      <c r="T426" s="389"/>
      <c r="U426" s="389"/>
      <c r="V426" s="389"/>
      <c r="W426" s="389"/>
      <c r="X426" s="389"/>
      <c r="Y426" s="389"/>
      <c r="Z426" s="389"/>
      <c r="AA426" s="389"/>
      <c r="AB426" s="389"/>
      <c r="AC426" s="389"/>
      <c r="AD426" s="389"/>
      <c r="AE426" s="368"/>
      <c r="AF426" s="489"/>
      <c r="AG426" s="489"/>
      <c r="AH426" s="489"/>
      <c r="AI426" s="489"/>
      <c r="AJ426" s="389"/>
      <c r="AK426" s="389"/>
      <c r="AL426" s="389"/>
      <c r="AM426" s="389"/>
      <c r="AN426" s="389"/>
      <c r="AO426" s="389"/>
      <c r="AP426" s="368"/>
      <c r="AQ426" s="429"/>
      <c r="AR426" s="430"/>
      <c r="AS426" s="430"/>
      <c r="AT426" s="430"/>
      <c r="AU426" s="430"/>
      <c r="AV426" s="430"/>
      <c r="AW426" s="430"/>
      <c r="AX426" s="430"/>
      <c r="AY426" s="430"/>
      <c r="AZ426" s="430"/>
      <c r="BA426" s="430"/>
      <c r="BB426" s="430"/>
      <c r="BC426" s="430"/>
      <c r="BD426" s="430"/>
      <c r="BE426" s="430"/>
      <c r="BF426" s="430"/>
      <c r="BG426" s="430"/>
      <c r="BH426" s="430"/>
      <c r="BI426" s="430"/>
      <c r="BJ426" s="430"/>
      <c r="BK426" s="430"/>
      <c r="BL426" s="430"/>
      <c r="BM426" s="389"/>
      <c r="BN426" s="368"/>
      <c r="BO426" s="477"/>
      <c r="BP426" s="368"/>
      <c r="BQ426" s="389"/>
      <c r="BR426" s="389"/>
      <c r="BS426" s="389"/>
      <c r="BT426" s="389"/>
      <c r="BU426" s="389"/>
      <c r="BV426" s="389"/>
      <c r="BW426" s="389"/>
      <c r="BX426" s="389"/>
      <c r="BY426" s="389"/>
      <c r="BZ426" s="389"/>
      <c r="CA426" s="389"/>
      <c r="CB426" s="389"/>
      <c r="CC426" s="389"/>
      <c r="CD426" s="389"/>
      <c r="CE426" s="389"/>
      <c r="CF426" s="389"/>
      <c r="CG426" s="389"/>
      <c r="CH426" s="389"/>
      <c r="CI426" s="389"/>
      <c r="CJ426" s="389"/>
      <c r="CK426" s="389"/>
      <c r="CL426" s="389"/>
      <c r="CM426" s="488"/>
      <c r="CN426" s="358"/>
      <c r="CO426" s="358"/>
      <c r="CP426" s="358"/>
      <c r="CQ426" s="358"/>
      <c r="CR426" s="358"/>
      <c r="CS426" s="358"/>
      <c r="CT426" s="358"/>
      <c r="CU426" s="358"/>
      <c r="CV426" s="358"/>
      <c r="CW426" s="358"/>
      <c r="CX426" s="358"/>
      <c r="CY426" s="358"/>
      <c r="CZ426" s="358"/>
      <c r="DA426" s="358"/>
      <c r="DB426" s="358"/>
      <c r="DC426" s="358"/>
      <c r="DD426" s="358"/>
      <c r="DE426" s="358"/>
      <c r="DF426" s="358"/>
      <c r="DG426" s="358"/>
      <c r="DH426" s="358"/>
    </row>
    <row r="427" ht="12.0" customHeight="1">
      <c r="A427" s="379"/>
      <c r="B427" s="379"/>
      <c r="C427" s="379"/>
      <c r="D427" s="379"/>
      <c r="E427" s="379"/>
      <c r="F427" s="379"/>
      <c r="G427" s="379"/>
      <c r="H427" s="379"/>
      <c r="I427" s="379"/>
      <c r="J427" s="379"/>
      <c r="K427" s="379"/>
      <c r="L427" s="379"/>
      <c r="M427" s="379"/>
      <c r="N427" s="379"/>
      <c r="O427" s="379"/>
      <c r="P427" s="449"/>
      <c r="Q427" s="368"/>
      <c r="R427" s="368"/>
      <c r="S427" s="368"/>
      <c r="T427" s="368"/>
      <c r="U427" s="368"/>
      <c r="V427" s="368"/>
      <c r="W427" s="368"/>
      <c r="X427" s="368"/>
      <c r="Y427" s="368"/>
      <c r="Z427" s="368"/>
      <c r="AA427" s="368"/>
      <c r="AB427" s="368"/>
      <c r="AC427" s="368"/>
      <c r="AD427" s="368"/>
      <c r="AE427" s="368"/>
      <c r="AF427" s="490"/>
      <c r="AG427" s="490"/>
      <c r="AH427" s="490"/>
      <c r="AI427" s="490"/>
      <c r="AJ427" s="368"/>
      <c r="AK427" s="368"/>
      <c r="AL427" s="368"/>
      <c r="AM427" s="368"/>
      <c r="AN427" s="368"/>
      <c r="AO427" s="368"/>
      <c r="AP427" s="488"/>
      <c r="AQ427" s="488"/>
      <c r="AR427" s="488"/>
      <c r="AS427" s="488"/>
      <c r="AT427" s="488"/>
      <c r="AU427" s="488"/>
      <c r="AV427" s="488"/>
      <c r="AW427" s="488"/>
      <c r="AX427" s="488"/>
      <c r="AY427" s="488"/>
      <c r="AZ427" s="488"/>
      <c r="BA427" s="488"/>
      <c r="BB427" s="488"/>
      <c r="BC427" s="488"/>
      <c r="BD427" s="488"/>
      <c r="BE427" s="488"/>
      <c r="BF427" s="488"/>
      <c r="BG427" s="488"/>
      <c r="BH427" s="488"/>
      <c r="BI427" s="488"/>
      <c r="BJ427" s="488"/>
      <c r="BK427" s="488"/>
      <c r="BL427" s="488"/>
      <c r="BM427" s="488"/>
      <c r="BN427" s="488"/>
      <c r="BO427" s="488"/>
      <c r="BP427" s="488"/>
      <c r="BQ427" s="488"/>
      <c r="BR427" s="488"/>
      <c r="BS427" s="488"/>
      <c r="BT427" s="488"/>
      <c r="BU427" s="488"/>
      <c r="BV427" s="488"/>
      <c r="BW427" s="488"/>
      <c r="BX427" s="488"/>
      <c r="BY427" s="488"/>
      <c r="BZ427" s="488"/>
      <c r="CA427" s="488"/>
      <c r="CB427" s="488"/>
      <c r="CC427" s="488"/>
      <c r="CD427" s="488"/>
      <c r="CE427" s="488"/>
      <c r="CF427" s="488"/>
      <c r="CG427" s="488"/>
      <c r="CH427" s="488"/>
      <c r="CI427" s="488"/>
      <c r="CJ427" s="488"/>
      <c r="CK427" s="488"/>
      <c r="CL427" s="488"/>
      <c r="CM427" s="488"/>
      <c r="CN427" s="358"/>
      <c r="CO427" s="358"/>
      <c r="CP427" s="358"/>
      <c r="CQ427" s="358"/>
      <c r="CR427" s="358"/>
      <c r="CS427" s="358"/>
      <c r="CT427" s="358"/>
      <c r="CU427" s="358"/>
      <c r="CV427" s="358"/>
      <c r="CW427" s="358"/>
      <c r="CX427" s="358"/>
      <c r="CY427" s="358"/>
      <c r="CZ427" s="358"/>
      <c r="DA427" s="358"/>
      <c r="DB427" s="358"/>
      <c r="DC427" s="358"/>
      <c r="DD427" s="358"/>
      <c r="DE427" s="358"/>
      <c r="DF427" s="358"/>
      <c r="DG427" s="358"/>
      <c r="DH427" s="358"/>
    </row>
    <row r="428" ht="12.0" customHeight="1">
      <c r="A428" s="491"/>
      <c r="B428" s="491"/>
      <c r="C428" s="491"/>
      <c r="D428" s="491"/>
      <c r="E428" s="491"/>
      <c r="F428" s="491"/>
      <c r="G428" s="491"/>
      <c r="H428" s="491"/>
      <c r="I428" s="491"/>
      <c r="J428" s="491"/>
      <c r="K428" s="491"/>
      <c r="L428" s="491"/>
      <c r="M428" s="491"/>
      <c r="N428" s="491"/>
      <c r="O428" s="491"/>
      <c r="P428" s="449"/>
      <c r="Q428" s="358"/>
      <c r="R428" s="358"/>
      <c r="S428" s="358"/>
      <c r="T428" s="358"/>
      <c r="U428" s="358"/>
      <c r="V428" s="358"/>
      <c r="W428" s="358"/>
      <c r="X428" s="358"/>
      <c r="Y428" s="358"/>
      <c r="Z428" s="358"/>
      <c r="AA428" s="358"/>
      <c r="AB428" s="358"/>
      <c r="AC428" s="358"/>
      <c r="AD428" s="358"/>
      <c r="AE428" s="358"/>
      <c r="AF428" s="358"/>
      <c r="AG428" s="358"/>
      <c r="AH428" s="358"/>
      <c r="AI428" s="358"/>
      <c r="AJ428" s="358"/>
      <c r="AK428" s="358"/>
      <c r="AL428" s="358"/>
      <c r="AM428" s="358"/>
      <c r="AN428" s="358"/>
      <c r="AO428" s="358"/>
      <c r="AP428" s="358"/>
      <c r="AQ428" s="358"/>
      <c r="AR428" s="358"/>
      <c r="AS428" s="358"/>
      <c r="AT428" s="358"/>
      <c r="AU428" s="358"/>
      <c r="AV428" s="358"/>
      <c r="AW428" s="358"/>
      <c r="AX428" s="358"/>
      <c r="AY428" s="358"/>
      <c r="AZ428" s="358"/>
      <c r="BA428" s="358"/>
      <c r="BB428" s="358"/>
      <c r="BC428" s="358"/>
      <c r="BD428" s="358"/>
      <c r="BE428" s="358"/>
      <c r="BF428" s="358"/>
      <c r="BG428" s="358"/>
      <c r="BH428" s="358"/>
      <c r="BI428" s="358"/>
      <c r="BJ428" s="358"/>
      <c r="BK428" s="358"/>
      <c r="BL428" s="358"/>
      <c r="BM428" s="358"/>
      <c r="BN428" s="358"/>
      <c r="BO428" s="358"/>
      <c r="BP428" s="358"/>
      <c r="BQ428" s="358"/>
      <c r="BR428" s="358"/>
      <c r="BS428" s="358"/>
      <c r="BT428" s="358"/>
      <c r="BU428" s="358"/>
      <c r="BV428" s="358"/>
      <c r="BW428" s="358"/>
      <c r="BX428" s="358"/>
      <c r="BY428" s="358"/>
      <c r="BZ428" s="358"/>
      <c r="CA428" s="358"/>
      <c r="CB428" s="358"/>
      <c r="CC428" s="358"/>
      <c r="CD428" s="358"/>
      <c r="CE428" s="358"/>
      <c r="CF428" s="358"/>
      <c r="CG428" s="358"/>
      <c r="CH428" s="358"/>
      <c r="CI428" s="358"/>
      <c r="CJ428" s="358"/>
      <c r="CK428" s="358"/>
      <c r="CL428" s="358"/>
      <c r="CM428" s="358"/>
      <c r="CN428" s="358"/>
      <c r="CO428" s="358"/>
      <c r="CP428" s="358"/>
      <c r="CQ428" s="358"/>
      <c r="CR428" s="358"/>
      <c r="CS428" s="358"/>
      <c r="CT428" s="358"/>
      <c r="CU428" s="358"/>
      <c r="CV428" s="358"/>
      <c r="CW428" s="358"/>
      <c r="CX428" s="358"/>
      <c r="CY428" s="358"/>
      <c r="CZ428" s="358"/>
      <c r="DA428" s="358"/>
      <c r="DB428" s="358"/>
      <c r="DC428" s="358"/>
      <c r="DD428" s="358"/>
      <c r="DE428" s="358"/>
      <c r="DF428" s="358"/>
      <c r="DG428" s="358"/>
      <c r="DH428" s="358"/>
    </row>
    <row r="429" ht="12.0" customHeight="1">
      <c r="A429" s="441"/>
      <c r="B429" s="441"/>
      <c r="C429" s="441"/>
      <c r="D429" s="441"/>
      <c r="E429" s="441"/>
      <c r="F429" s="441"/>
      <c r="G429" s="441"/>
      <c r="H429" s="441"/>
      <c r="I429" s="441"/>
      <c r="J429" s="441"/>
      <c r="K429" s="441"/>
      <c r="L429" s="441"/>
      <c r="M429" s="441"/>
      <c r="N429" s="441"/>
      <c r="O429" s="441"/>
      <c r="P429" s="441"/>
      <c r="Q429" s="441"/>
      <c r="R429" s="441"/>
      <c r="S429" s="441"/>
      <c r="T429" s="441"/>
      <c r="U429" s="441"/>
      <c r="V429" s="441"/>
      <c r="W429" s="441"/>
      <c r="X429" s="441"/>
      <c r="Y429" s="441"/>
      <c r="Z429" s="441"/>
      <c r="AA429" s="441"/>
      <c r="AB429" s="441"/>
      <c r="AC429" s="441"/>
      <c r="AD429" s="441"/>
      <c r="AE429" s="441"/>
      <c r="AF429" s="441"/>
      <c r="AG429" s="441"/>
      <c r="AH429" s="441"/>
      <c r="AI429" s="441"/>
      <c r="AJ429" s="441"/>
      <c r="AK429" s="441"/>
      <c r="AL429" s="441"/>
      <c r="AM429" s="441"/>
      <c r="AN429" s="441"/>
      <c r="AO429" s="441"/>
      <c r="AP429" s="441"/>
      <c r="AQ429" s="441"/>
      <c r="AR429" s="441"/>
      <c r="AS429" s="441"/>
      <c r="AT429" s="441"/>
      <c r="AU429" s="441"/>
      <c r="AV429" s="441"/>
      <c r="AW429" s="441"/>
      <c r="AX429" s="441"/>
      <c r="AY429" s="441"/>
      <c r="AZ429" s="441"/>
      <c r="BA429" s="441"/>
      <c r="BB429" s="441"/>
      <c r="BC429" s="441"/>
      <c r="BD429" s="441"/>
      <c r="BE429" s="441"/>
      <c r="BF429" s="441"/>
      <c r="BG429" s="441"/>
      <c r="BH429" s="441"/>
      <c r="BI429" s="441"/>
      <c r="BJ429" s="441"/>
      <c r="BK429" s="441"/>
      <c r="BL429" s="441"/>
      <c r="BM429" s="441"/>
      <c r="BN429" s="441"/>
      <c r="BO429" s="441"/>
      <c r="BP429" s="442"/>
      <c r="BQ429" s="442"/>
      <c r="BR429" s="442"/>
      <c r="BS429" s="442"/>
      <c r="BT429" s="442"/>
      <c r="BU429" s="442"/>
      <c r="BV429" s="442"/>
      <c r="BW429" s="442"/>
      <c r="BX429" s="442"/>
      <c r="BY429" s="442"/>
      <c r="BZ429" s="442"/>
      <c r="CA429" s="442"/>
      <c r="CB429" s="442"/>
      <c r="CC429" s="442"/>
      <c r="CD429" s="442"/>
      <c r="CE429" s="442"/>
      <c r="CF429" s="442"/>
      <c r="CG429" s="442"/>
      <c r="CH429" s="442"/>
      <c r="CI429" s="442"/>
      <c r="CJ429" s="442"/>
      <c r="CK429" s="442"/>
      <c r="CL429" s="442"/>
      <c r="CM429" s="442"/>
      <c r="CN429" s="442"/>
      <c r="CO429" s="442"/>
      <c r="CP429" s="442"/>
      <c r="CQ429" s="442"/>
      <c r="CR429" s="442"/>
      <c r="CS429" s="442"/>
      <c r="CT429" s="442"/>
      <c r="CU429" s="442"/>
      <c r="CV429" s="442"/>
      <c r="CW429" s="442"/>
      <c r="CX429" s="442"/>
      <c r="CY429" s="442"/>
      <c r="CZ429" s="442"/>
      <c r="DA429" s="442"/>
      <c r="DB429" s="442"/>
      <c r="DC429" s="442"/>
      <c r="DD429" s="442"/>
      <c r="DE429" s="442"/>
      <c r="DF429" s="442"/>
      <c r="DG429" s="442"/>
      <c r="DH429" s="442"/>
    </row>
    <row r="430" ht="12.0" customHeight="1">
      <c r="A430" s="379"/>
      <c r="B430" s="379"/>
      <c r="C430" s="379"/>
      <c r="D430" s="379"/>
      <c r="E430" s="379"/>
      <c r="F430" s="379"/>
      <c r="G430" s="379"/>
      <c r="H430" s="379"/>
      <c r="I430" s="379"/>
      <c r="J430" s="379"/>
      <c r="K430" s="379"/>
      <c r="L430" s="379"/>
      <c r="M430" s="379"/>
      <c r="N430" s="367"/>
      <c r="O430" s="367"/>
      <c r="P430" s="449"/>
      <c r="Q430" s="358"/>
      <c r="R430" s="358"/>
      <c r="S430" s="358"/>
      <c r="T430" s="358"/>
      <c r="U430" s="358"/>
      <c r="V430" s="358"/>
      <c r="W430" s="358"/>
      <c r="X430" s="358"/>
      <c r="Y430" s="358"/>
      <c r="Z430" s="358"/>
      <c r="AA430" s="358"/>
      <c r="AB430" s="358"/>
      <c r="AC430" s="358"/>
      <c r="AD430" s="358"/>
      <c r="AE430" s="358"/>
      <c r="AF430" s="358"/>
      <c r="AG430" s="358"/>
      <c r="AH430" s="358"/>
      <c r="AI430" s="358"/>
      <c r="AJ430" s="358"/>
      <c r="AK430" s="358"/>
      <c r="AL430" s="358"/>
      <c r="AM430" s="358"/>
      <c r="AN430" s="358"/>
      <c r="AO430" s="358"/>
      <c r="AP430" s="358"/>
      <c r="AQ430" s="358"/>
      <c r="AR430" s="358"/>
      <c r="AS430" s="358"/>
      <c r="AT430" s="358"/>
      <c r="AU430" s="358"/>
      <c r="AV430" s="358"/>
      <c r="AW430" s="358"/>
      <c r="AX430" s="358"/>
      <c r="AY430" s="358"/>
      <c r="AZ430" s="358"/>
      <c r="BA430" s="358"/>
      <c r="BB430" s="358"/>
      <c r="BC430" s="358"/>
      <c r="BD430" s="358"/>
      <c r="BE430" s="358"/>
      <c r="BF430" s="358"/>
      <c r="BG430" s="358"/>
      <c r="BH430" s="358"/>
      <c r="BI430" s="358"/>
      <c r="BJ430" s="358"/>
      <c r="BK430" s="358"/>
      <c r="BL430" s="358"/>
      <c r="BM430" s="358"/>
      <c r="BN430" s="358"/>
      <c r="BO430" s="358"/>
      <c r="BP430" s="358"/>
      <c r="BQ430" s="358"/>
      <c r="BR430" s="358"/>
      <c r="BS430" s="358"/>
      <c r="BT430" s="358"/>
      <c r="BU430" s="358"/>
      <c r="BV430" s="358"/>
      <c r="BW430" s="358"/>
      <c r="BX430" s="358"/>
      <c r="BY430" s="358"/>
      <c r="BZ430" s="358"/>
      <c r="CA430" s="358"/>
      <c r="CB430" s="358"/>
      <c r="CC430" s="358"/>
      <c r="CD430" s="358"/>
      <c r="CE430" s="358"/>
      <c r="CF430" s="358"/>
      <c r="CG430" s="358"/>
      <c r="CH430" s="358"/>
      <c r="CI430" s="358"/>
      <c r="CJ430" s="358"/>
      <c r="CK430" s="358"/>
      <c r="CL430" s="358"/>
      <c r="CM430" s="358"/>
      <c r="CN430" s="358"/>
      <c r="CO430" s="358"/>
      <c r="CP430" s="358"/>
      <c r="CQ430" s="358"/>
      <c r="CR430" s="358"/>
      <c r="CS430" s="358"/>
      <c r="CT430" s="358"/>
      <c r="CU430" s="358"/>
      <c r="CV430" s="358"/>
      <c r="CW430" s="358"/>
      <c r="CX430" s="358"/>
      <c r="CY430" s="358"/>
      <c r="CZ430" s="358"/>
      <c r="DA430" s="358"/>
      <c r="DB430" s="358"/>
      <c r="DC430" s="358"/>
      <c r="DD430" s="358"/>
      <c r="DE430" s="358"/>
      <c r="DF430" s="358"/>
      <c r="DG430" s="358"/>
      <c r="DH430" s="358"/>
    </row>
    <row r="431" ht="12.0" customHeight="1">
      <c r="A431" s="379"/>
      <c r="B431" s="379"/>
      <c r="C431" s="379"/>
      <c r="D431" s="379"/>
      <c r="E431" s="379"/>
      <c r="F431" s="379"/>
      <c r="G431" s="379"/>
      <c r="H431" s="379"/>
      <c r="I431" s="379"/>
      <c r="J431" s="379"/>
      <c r="K431" s="379"/>
      <c r="L431" s="379"/>
      <c r="M431" s="379"/>
      <c r="N431" s="367"/>
      <c r="O431" s="367"/>
      <c r="P431" s="449"/>
      <c r="Q431" s="459"/>
      <c r="R431" s="460" t="s">
        <v>144</v>
      </c>
      <c r="AJ431" s="461"/>
      <c r="AK431" s="462" t="str">
        <f>IFERROR(IF(AB438=13,(""),(VLOOKUP(AB438,Proto_Lookup,3,FALSE))),"")</f>
        <v>GENERIC</v>
      </c>
      <c r="AL431" s="462" t="str">
        <f>IFERROR(IF(AL438=13,(""),(VLOOKUP(AL438,Proto_Lookup,3,FALSE))),"")</f>
        <v>GENERIC</v>
      </c>
      <c r="AM431" s="462" t="str">
        <f>IFERROR(IF(AV438=13,(""),(VLOOKUP(AV438,Proto_Lookup,3,FALSE))),"")</f>
        <v>GENERIC</v>
      </c>
      <c r="AN431" s="462" t="str">
        <f>IFERROR(IF(BF438=13,(""),(VLOOKUP(BF438,Proto_Lookup,3,FALSE))),"")</f>
        <v>GENERIC</v>
      </c>
      <c r="AO431" s="462" t="str">
        <f>IFERROR(IF(BP438=13,(""),(VLOOKUP(BP438,Proto_Lookup,3,FALSE))),"")</f>
        <v>GENERIC</v>
      </c>
      <c r="AP431" s="462" t="str">
        <f>IFERROR(IF(BZ438=13,(""),(VLOOKUP(BZ438,Proto_Lookup,3,FALSE))),"")</f>
        <v>GENERIC</v>
      </c>
      <c r="AQ431" s="462" t="str">
        <f>IFERROR(IF(AB441=13,(""),(VLOOKUP(AB441,Proto_Lookup,3,FALSE))),"")</f>
        <v>GENERIC</v>
      </c>
      <c r="AR431" s="462" t="str">
        <f>IFERROR(IF(AL441=13,(""),(VLOOKUP(AL441,Proto_Lookup,3,FALSE))),"")</f>
        <v>GENERIC</v>
      </c>
      <c r="AS431" s="462" t="str">
        <f>IFERROR(IF(AV441=13,(""),(VLOOKUP(AV441,Proto_Lookup,3,FALSE))),"")</f>
        <v>GENERIC</v>
      </c>
      <c r="AT431" s="462" t="str">
        <f>IFERROR(IF(BF441=13,(""),(VLOOKUP(BF441,Proto_Lookup,3,FALSE))),"")</f>
        <v>GENERIC</v>
      </c>
      <c r="AU431" s="462" t="str">
        <f>IFERROR(IF(BP441=13,(""),(VLOOKUP(BP441,Proto_Lookup,3,FALSE))),"")</f>
        <v>GENERIC</v>
      </c>
      <c r="AV431" s="462" t="str">
        <f>IFERROR(IF(BZ441=13,(""),(VLOOKUP(BZ441,Proto_Lookup,3,FALSE))),"")</f>
        <v>GENERIC</v>
      </c>
      <c r="AW431" s="461"/>
      <c r="AX431" s="463" t="str">
        <f>IFERROR(VLOOKUP($AB438,Proto_Lookup,9,FALSE),"NO ACTION")</f>
        <v>NO ACTION</v>
      </c>
      <c r="AY431" s="463" t="str">
        <f>IFERROR(VLOOKUP(AL438,Proto_Lookup,9,FALSE),"NO ACTION")</f>
        <v>NO ACTION</v>
      </c>
      <c r="AZ431" s="463" t="str">
        <f>IFERROR(VLOOKUP(AV438,Proto_Lookup,9,FALSE),"NO ACTION")</f>
        <v>NO ACTION</v>
      </c>
      <c r="BA431" s="463" t="str">
        <f>IFERROR(VLOOKUP(BF438,Proto_Lookup,9,FALSE),"NO ACTION")</f>
        <v>NO ACTION</v>
      </c>
      <c r="BB431" s="463" t="str">
        <f>IFERROR(VLOOKUP(BP438,Proto_Lookup,9,FALSE),"NO ACTION")</f>
        <v>NO ACTION</v>
      </c>
      <c r="BC431" s="463" t="str">
        <f>IFERROR(VLOOKUP(BZ438,Proto_Lookup,9,FALSE),"NO ACTION")</f>
        <v>NO ACTION</v>
      </c>
      <c r="BD431" s="463" t="str">
        <f>IFERROR(VLOOKUP(AB441,Proto_Lookup,9,FALSE),"NO ACTION")</f>
        <v>NO ACTION</v>
      </c>
      <c r="BE431" s="463" t="str">
        <f>IFERROR(VLOOKUP(AL441,Proto_Lookup,9,FALSE),"NO ACTION")</f>
        <v>NO ACTION</v>
      </c>
      <c r="BF431" s="463" t="str">
        <f>IFERROR(VLOOKUP(AV441,Proto_Lookup,9,FALSE),"NO ACTION")</f>
        <v>NO ACTION</v>
      </c>
      <c r="BG431" s="463" t="str">
        <f>IFERROR(VLOOKUP(BF441,Proto_Lookup,9,FALSE),"NO ACTION")</f>
        <v>NO ACTION</v>
      </c>
      <c r="BH431" s="463" t="str">
        <f>IFERROR(VLOOKUP(BP441,Proto_Lookup,9,FALSE),"NO ACTION")</f>
        <v>NO ACTION</v>
      </c>
      <c r="BI431" s="463" t="str">
        <f>IFERROR(VLOOKUP(BZ441,Proto_Lookup,9,FALSE),"NO ACTION")</f>
        <v>NO ACTION</v>
      </c>
      <c r="BJ431" s="461"/>
      <c r="BK431" s="461"/>
      <c r="BL431" s="461"/>
      <c r="BM431" s="461"/>
      <c r="BN431" s="461"/>
      <c r="BO431" s="461"/>
      <c r="BP431" s="461"/>
      <c r="BQ431" s="461"/>
      <c r="BR431" s="461"/>
      <c r="BS431" s="461"/>
      <c r="BT431" s="461"/>
      <c r="BU431" s="461"/>
      <c r="BV431" s="461"/>
      <c r="BW431" s="461"/>
      <c r="BX431" s="461"/>
      <c r="BY431" s="461"/>
      <c r="BZ431" s="461"/>
      <c r="CA431" s="461"/>
      <c r="CB431" s="461"/>
      <c r="CC431" s="461"/>
      <c r="CD431" s="461"/>
      <c r="CE431" s="461"/>
      <c r="CF431" s="461"/>
      <c r="CG431" s="225"/>
      <c r="CH431" s="225"/>
      <c r="CI431" s="225"/>
      <c r="CJ431" s="225"/>
      <c r="CK431" s="225"/>
      <c r="CL431" s="225"/>
      <c r="CM431" s="225"/>
      <c r="CN431" s="358"/>
      <c r="CO431" s="358"/>
      <c r="CP431" s="358"/>
      <c r="CQ431" s="358"/>
      <c r="CR431" s="358"/>
      <c r="CS431" s="358"/>
      <c r="CT431" s="358"/>
      <c r="CU431" s="358"/>
      <c r="CV431" s="358"/>
      <c r="CW431" s="358"/>
      <c r="CX431" s="358"/>
      <c r="CY431" s="358"/>
      <c r="CZ431" s="358"/>
      <c r="DA431" s="358"/>
      <c r="DB431" s="358"/>
      <c r="DC431" s="358"/>
      <c r="DD431" s="358"/>
      <c r="DE431" s="358"/>
      <c r="DF431" s="358"/>
      <c r="DG431" s="358"/>
      <c r="DH431" s="358"/>
    </row>
    <row r="432" ht="12.0" customHeight="1">
      <c r="A432" s="379"/>
      <c r="B432" s="379"/>
      <c r="C432" s="379"/>
      <c r="D432" s="379"/>
      <c r="E432" s="379"/>
      <c r="F432" s="379"/>
      <c r="G432" s="379"/>
      <c r="H432" s="379"/>
      <c r="I432" s="379"/>
      <c r="J432" s="379"/>
      <c r="K432" s="379"/>
      <c r="L432" s="379"/>
      <c r="M432" s="379"/>
      <c r="N432" s="379"/>
      <c r="O432" s="379"/>
      <c r="P432" s="449"/>
      <c r="Q432" s="459"/>
      <c r="AJ432" s="461"/>
      <c r="AK432" s="463" t="str">
        <f>IFERROR(IF(AB438=13,(""),(VLOOKUP(AB438,Proto_Lookup,5,FALSE))),"")</f>
        <v>GENERIC</v>
      </c>
      <c r="AL432" s="463" t="str">
        <f>IFERROR(IF(AL438=13,(""),(VLOOKUP(AL438,Proto_Lookup,5,FALSE))),"")</f>
        <v>GENERIC</v>
      </c>
      <c r="AM432" s="463" t="str">
        <f>IFERROR(IF(AV438=13,(""),(VLOOKUP(AV438,Proto_Lookup,5,FALSE))),"")</f>
        <v>GENERIC</v>
      </c>
      <c r="AN432" s="463" t="str">
        <f>IFERROR(IF(BF438=13,(""),(VLOOKUP(BF438,Proto_Lookup,5,FALSE))),"")</f>
        <v>GENERIC</v>
      </c>
      <c r="AO432" s="463" t="str">
        <f>IFERROR(IF(BP438=13,(""),(VLOOKUP(BP438,Proto_Lookup,5,FALSE))),"")</f>
        <v>GENERIC</v>
      </c>
      <c r="AP432" s="463" t="str">
        <f>IFERROR(IF(BZ438=13,(""),(VLOOKUP(BZ438,Proto_Lookup,5,FALSE))),"")</f>
        <v>GENERIC</v>
      </c>
      <c r="AQ432" s="463" t="str">
        <f>IFERROR(IF(AB441=13,(""),(VLOOKUP(AB441,Proto_Lookup,5,FALSE))),"")</f>
        <v>GENERIC</v>
      </c>
      <c r="AR432" s="463" t="str">
        <f>IFERROR(IF(AL441=13,(""),(VLOOKUP(AL441,Proto_Lookup,5,FALSE))),"")</f>
        <v>GENERIC</v>
      </c>
      <c r="AS432" s="463" t="str">
        <f>IFERROR(IF(AV441=13,(""),(VLOOKUP(AV441,Proto_Lookup,5,FALSE))),"")</f>
        <v>GENERIC</v>
      </c>
      <c r="AT432" s="463" t="str">
        <f>IFERROR(IF(BF441=13,(""),(VLOOKUP(BF441,Proto_Lookup,5,FALSE))),"")</f>
        <v>GENERIC</v>
      </c>
      <c r="AU432" s="463" t="str">
        <f>IFERROR(IF(BP441=13,(""),(VLOOKUP(BP441,Proto_Lookup,5,FALSE))),"")</f>
        <v>GENERIC</v>
      </c>
      <c r="AV432" s="463" t="str">
        <f>IFERROR(IF(BZ441=13,(""),(VLOOKUP(BZ441,Proto_Lookup,5,FALSE))),"")</f>
        <v>GENERIC</v>
      </c>
      <c r="AW432" s="461"/>
      <c r="AX432" s="463" t="str">
        <f>IFERROR(VLOOKUP($AB438,Proto_Lookup,11,FALSE),"NO ACTION")</f>
        <v>NO ACTION</v>
      </c>
      <c r="AY432" s="463" t="str">
        <f>IFERROR(VLOOKUP(AL438,Proto_Lookup,11,FALSE),"NO ACTION")</f>
        <v>NO ACTION</v>
      </c>
      <c r="AZ432" s="463" t="str">
        <f>IFERROR(VLOOKUP(AV438,Proto_Lookup,11,FALSE),"NO ACTION")</f>
        <v>NO ACTION</v>
      </c>
      <c r="BA432" s="463" t="str">
        <f>IFERROR(VLOOKUP(BF438,Proto_Lookup,11,FALSE),"NO ACTION")</f>
        <v>NO ACTION</v>
      </c>
      <c r="BB432" s="463" t="str">
        <f>IFERROR(VLOOKUP(BP438,Proto_Lookup,11,FALSE),"NO ACTION")</f>
        <v>NO ACTION</v>
      </c>
      <c r="BC432" s="463" t="str">
        <f>IFERROR(VLOOKUP(BZ438,Proto_Lookup,11,FALSE),"NO ACTION")</f>
        <v>NO ACTION</v>
      </c>
      <c r="BD432" s="463" t="str">
        <f>IFERROR(VLOOKUP(AB441,Proto_Lookup,11,FALSE),"NO ACTION")</f>
        <v>NO ACTION</v>
      </c>
      <c r="BE432" s="463" t="str">
        <f>IFERROR(VLOOKUP(AL441,Proto_Lookup,11,FALSE),"NO ACTION")</f>
        <v>NO ACTION</v>
      </c>
      <c r="BF432" s="463" t="str">
        <f>IFERROR(VLOOKUP(AV441,Proto_Lookup,11,FALSE),"NO ACTION")</f>
        <v>NO ACTION</v>
      </c>
      <c r="BG432" s="463" t="str">
        <f>IFERROR(VLOOKUP(BF441,Proto_Lookup,11,FALSE),"NO ACTION")</f>
        <v>NO ACTION</v>
      </c>
      <c r="BH432" s="463" t="str">
        <f>IFERROR(VLOOKUP(BP441,Proto_Lookup,11,FALSE),"NO ACTION")</f>
        <v>NO ACTION</v>
      </c>
      <c r="BI432" s="463" t="str">
        <f>IFERROR(VLOOKUP(BZ441,Proto_Lookup,11,FALSE),"NO ACTION")</f>
        <v>NO ACTION</v>
      </c>
      <c r="BJ432" s="461"/>
      <c r="BK432" s="461"/>
      <c r="BL432" s="461"/>
      <c r="BM432" s="461"/>
      <c r="BN432" s="461"/>
      <c r="BO432" s="461"/>
      <c r="BP432" s="461"/>
      <c r="BQ432" s="461"/>
      <c r="BR432" s="461"/>
      <c r="BS432" s="461"/>
      <c r="BT432" s="461"/>
      <c r="BU432" s="461"/>
      <c r="BV432" s="461"/>
      <c r="BW432" s="461"/>
      <c r="BX432" s="461"/>
      <c r="BY432" s="461"/>
      <c r="BZ432" s="461"/>
      <c r="CA432" s="461"/>
      <c r="CB432" s="461"/>
      <c r="CC432" s="461"/>
      <c r="CD432" s="461"/>
      <c r="CE432" s="461"/>
      <c r="CF432" s="461"/>
      <c r="CG432" s="225"/>
      <c r="CH432" s="225"/>
      <c r="CI432" s="225"/>
      <c r="CJ432" s="225"/>
      <c r="CK432" s="225"/>
      <c r="CL432" s="225"/>
      <c r="CM432" s="225"/>
      <c r="CN432" s="358"/>
      <c r="CO432" s="358"/>
      <c r="CP432" s="358"/>
      <c r="CQ432" s="358"/>
      <c r="CR432" s="358"/>
      <c r="CS432" s="358"/>
      <c r="CT432" s="358"/>
      <c r="CU432" s="358"/>
      <c r="CV432" s="358"/>
      <c r="CW432" s="358"/>
      <c r="CX432" s="358"/>
      <c r="CY432" s="358"/>
      <c r="CZ432" s="358"/>
      <c r="DA432" s="358"/>
      <c r="DB432" s="358"/>
      <c r="DC432" s="358"/>
      <c r="DD432" s="358"/>
      <c r="DE432" s="358"/>
      <c r="DF432" s="358"/>
      <c r="DG432" s="358"/>
      <c r="DH432" s="358"/>
    </row>
    <row r="433" ht="12.0" customHeight="1">
      <c r="A433" s="379"/>
      <c r="B433" s="379"/>
      <c r="C433" s="379"/>
      <c r="D433" s="379"/>
      <c r="E433" s="379"/>
      <c r="F433" s="379"/>
      <c r="G433" s="379"/>
      <c r="H433" s="379"/>
      <c r="I433" s="379"/>
      <c r="J433" s="379"/>
      <c r="K433" s="379"/>
      <c r="L433" s="379"/>
      <c r="M433" s="379"/>
      <c r="N433" s="379"/>
      <c r="O433" s="379"/>
      <c r="P433" s="449"/>
      <c r="Q433" s="461"/>
      <c r="R433" s="461"/>
      <c r="S433" s="461"/>
      <c r="T433" s="461"/>
      <c r="U433" s="461"/>
      <c r="V433" s="461"/>
      <c r="W433" s="461"/>
      <c r="X433" s="461"/>
      <c r="Y433" s="461"/>
      <c r="Z433" s="464">
        <f> BATTLECALC!R422</f>
        <v>0</v>
      </c>
      <c r="AA433" s="461"/>
      <c r="AB433" s="461"/>
      <c r="AC433" s="461"/>
      <c r="AD433" s="461"/>
      <c r="AE433" s="461"/>
      <c r="AF433" s="461"/>
      <c r="AG433" s="461"/>
      <c r="AH433" s="461"/>
      <c r="AI433" s="461"/>
      <c r="AJ433" s="461"/>
      <c r="AK433" s="463" t="str">
        <f>IFERROR(VLOOKUP($AB438,Proto_Lookup,7,FALSE),"NO ACTION")</f>
        <v>NO ACTION</v>
      </c>
      <c r="AL433" s="463" t="str">
        <f>IFERROR(VLOOKUP(AL438,Proto_Lookup,7,FALSE),"NO ACTION")</f>
        <v>NO ACTION</v>
      </c>
      <c r="AM433" s="463" t="str">
        <f>IFERROR(VLOOKUP(AV438,Proto_Lookup,7,FALSE),"NO ACTION")</f>
        <v>NO ACTION</v>
      </c>
      <c r="AN433" s="463" t="str">
        <f>IFERROR(VLOOKUP(BF438,Proto_Lookup,7,FALSE),"NO ACTION")</f>
        <v>NO ACTION</v>
      </c>
      <c r="AO433" s="463" t="str">
        <f>IFERROR(VLOOKUP(BP438,Proto_Lookup,7,FALSE),"NO ACTION")</f>
        <v>NO ACTION</v>
      </c>
      <c r="AP433" s="463" t="str">
        <f>IFERROR(VLOOKUP(BZ438,Proto_Lookup,7,FALSE),"NO ACTION")</f>
        <v>NO ACTION</v>
      </c>
      <c r="AQ433" s="463" t="str">
        <f>IFERROR(VLOOKUP(AB441,Proto_Lookup,7,FALSE),"NO ACTION")</f>
        <v>NO ACTION</v>
      </c>
      <c r="AR433" s="463" t="str">
        <f>IFERROR(VLOOKUP(AL441,Proto_Lookup,7,FALSE),"NO ACTION")</f>
        <v>NO ACTION</v>
      </c>
      <c r="AS433" s="463" t="str">
        <f>IFERROR(VLOOKUP(AV441,Proto_Lookup,7,FALSE),"NO ACTION")</f>
        <v>NO ACTION</v>
      </c>
      <c r="AT433" s="463" t="str">
        <f>IFERROR(VLOOKUP(BF441,Proto_Lookup,7,FALSE),"NO ACTION")</f>
        <v>NO ACTION</v>
      </c>
      <c r="AU433" s="463" t="str">
        <f>IFERROR(VLOOKUP(BP441,Proto_Lookup,7,FALSE),"NO ACTION")</f>
        <v>NO ACTION</v>
      </c>
      <c r="AV433" s="463" t="str">
        <f>IFERROR(VLOOKUP(BZ441,Proto_Lookup,7,FALSE),"NO ACTION")</f>
        <v>NO ACTION</v>
      </c>
      <c r="AW433" s="461"/>
      <c r="AX433" s="463" t="str">
        <f>IFERROR(VLOOKUP($AB438,Proto_Lookup,13,FALSE),"NO ACTION")</f>
        <v>NO ACTION</v>
      </c>
      <c r="AY433" s="463" t="str">
        <f>IFERROR(VLOOKUP(AL438,Proto_Lookup,13,FALSE),"NO ACTION")</f>
        <v>NO ACTION</v>
      </c>
      <c r="AZ433" s="463" t="str">
        <f>IFERROR(VLOOKUP(AV438,Proto_Lookup,13,FALSE),"NO ACTION")</f>
        <v>NO ACTION</v>
      </c>
      <c r="BA433" s="463" t="str">
        <f>IFERROR(VLOOKUP(BF438,Proto_Lookup,13,FALSE),"NO ACTION")</f>
        <v>NO ACTION</v>
      </c>
      <c r="BB433" s="463" t="str">
        <f>IFERROR(VLOOKUP(BP438,Proto_Lookup,13,FALSE),"NO ACTION")</f>
        <v>NO ACTION</v>
      </c>
      <c r="BC433" s="463" t="str">
        <f>IFERROR(VLOOKUP(BZ438,Proto_Lookup,13,FALSE),"NO ACTION")</f>
        <v>NO ACTION</v>
      </c>
      <c r="BD433" s="463" t="str">
        <f>IFERROR(VLOOKUP(AB441,Proto_Lookup,13,FALSE),"NO ACTION")</f>
        <v>NO ACTION</v>
      </c>
      <c r="BE433" s="463" t="str">
        <f>IFERROR(VLOOKUP(AL441,Proto_Lookup,13,FALSE),"NO ACTION")</f>
        <v>NO ACTION</v>
      </c>
      <c r="BF433" s="463" t="str">
        <f>IFERROR(VLOOKUP(AV441,Proto_Lookup,13,FALSE),"NO ACTION")</f>
        <v>NO ACTION</v>
      </c>
      <c r="BG433" s="463" t="str">
        <f>IFERROR(VLOOKUP(BF441,Proto_Lookup,13,FALSE),"NO ACTION")</f>
        <v>NO ACTION</v>
      </c>
      <c r="BH433" s="463" t="str">
        <f>IFERROR(VLOOKUP(BP441,Proto_Lookup,13,FALSE),"NO ACTION")</f>
        <v>NO ACTION</v>
      </c>
      <c r="BI433" s="463" t="str">
        <f>IFERROR(VLOOKUP(BZ441,Proto_Lookup,13,FALSE),"NO ACTION")</f>
        <v>NO ACTION</v>
      </c>
      <c r="BJ433" s="461"/>
      <c r="BK433" s="461"/>
      <c r="BL433" s="461"/>
      <c r="BM433" s="461"/>
      <c r="BN433" s="461"/>
      <c r="BO433" s="461"/>
      <c r="BP433" s="461"/>
      <c r="BQ433" s="461"/>
      <c r="BR433" s="461"/>
      <c r="BS433" s="461"/>
      <c r="BT433" s="461"/>
      <c r="BU433" s="461"/>
      <c r="BV433" s="461"/>
      <c r="BW433" s="461"/>
      <c r="BX433" s="461"/>
      <c r="BY433" s="461"/>
      <c r="BZ433" s="461"/>
      <c r="CA433" s="461"/>
      <c r="CB433" s="461"/>
      <c r="CC433" s="461"/>
      <c r="CD433" s="461"/>
      <c r="CE433" s="461"/>
      <c r="CF433" s="461"/>
      <c r="CG433" s="461"/>
      <c r="CH433" s="461"/>
      <c r="CI433" s="461"/>
      <c r="CJ433" s="461"/>
      <c r="CK433" s="225"/>
      <c r="CL433" s="225"/>
      <c r="CM433" s="225"/>
      <c r="CN433" s="358"/>
      <c r="CO433" s="358"/>
      <c r="CP433" s="358"/>
      <c r="CQ433" s="358"/>
      <c r="CR433" s="358"/>
      <c r="CS433" s="358"/>
      <c r="CT433" s="358"/>
      <c r="CU433" s="358"/>
      <c r="CV433" s="358"/>
      <c r="CW433" s="358"/>
      <c r="CX433" s="358"/>
      <c r="CY433" s="358"/>
      <c r="CZ433" s="358"/>
      <c r="DA433" s="358"/>
      <c r="DB433" s="358"/>
      <c r="DC433" s="358"/>
      <c r="DD433" s="358"/>
      <c r="DE433" s="358"/>
      <c r="DF433" s="358"/>
      <c r="DG433" s="358"/>
      <c r="DH433" s="358"/>
    </row>
    <row r="434" ht="12.0" customHeight="1">
      <c r="A434" s="379"/>
      <c r="B434" s="465" t="b">
        <v>0</v>
      </c>
      <c r="D434" s="466"/>
      <c r="J434" s="377"/>
      <c r="K434" s="447" t="str">
        <f>IFERROR(VLOOKUP(D434,StatusTierLookup,3,false),"")</f>
        <v/>
      </c>
      <c r="L434" s="377"/>
      <c r="M434" s="447" t="str">
        <f>IFERROR(VLOOKUP(D434,StatusTierLookup,4,false),"")</f>
        <v/>
      </c>
      <c r="O434" s="379"/>
      <c r="P434" s="449"/>
      <c r="Q434" s="461"/>
      <c r="R434" s="461"/>
      <c r="S434" s="461"/>
      <c r="T434" s="467" t="s">
        <v>130</v>
      </c>
      <c r="X434" s="468">
        <f>ROUNDUP(SUM(S441, AC438, AM438, AW438, BG438, BQ438, CA438, AC441, AM441, AW441, BG441, BQ441, CA441)*(1+0.025*(COUNTIF(CJ437:CL440,"&gt;0")-1)))</f>
        <v>0</v>
      </c>
      <c r="AA434" s="461"/>
      <c r="AB434" s="469" t="s">
        <v>132</v>
      </c>
      <c r="AK434" s="461"/>
      <c r="AL434" s="469" t="s">
        <v>132</v>
      </c>
      <c r="AU434" s="461"/>
      <c r="AV434" s="469" t="s">
        <v>132</v>
      </c>
      <c r="BE434" s="461"/>
      <c r="BF434" s="469" t="s">
        <v>132</v>
      </c>
      <c r="BO434" s="461"/>
      <c r="BP434" s="469" t="s">
        <v>132</v>
      </c>
      <c r="BY434" s="461"/>
      <c r="BZ434" s="469" t="s">
        <v>132</v>
      </c>
      <c r="CI434" s="461"/>
      <c r="CJ434" s="461"/>
      <c r="CK434" s="225"/>
      <c r="CL434" s="225"/>
      <c r="CM434" s="225"/>
      <c r="CN434" s="358"/>
      <c r="CO434" s="358"/>
      <c r="CP434" s="358"/>
      <c r="CQ434" s="358"/>
      <c r="CR434" s="358"/>
      <c r="CS434" s="358"/>
      <c r="CT434" s="358"/>
      <c r="CU434" s="358"/>
      <c r="CV434" s="358"/>
      <c r="CW434" s="358"/>
      <c r="CX434" s="358"/>
      <c r="CY434" s="358"/>
      <c r="CZ434" s="358"/>
      <c r="DA434" s="358"/>
      <c r="DB434" s="358"/>
      <c r="DC434" s="358"/>
      <c r="DD434" s="358"/>
      <c r="DE434" s="358"/>
      <c r="DF434" s="358"/>
      <c r="DG434" s="358"/>
      <c r="DH434" s="358"/>
    </row>
    <row r="435" ht="12.0" customHeight="1">
      <c r="A435" s="379"/>
      <c r="B435" s="382"/>
      <c r="C435" s="382"/>
      <c r="D435" s="26"/>
      <c r="E435" s="26"/>
      <c r="F435" s="26"/>
      <c r="G435" s="26"/>
      <c r="H435" s="26"/>
      <c r="I435" s="26"/>
      <c r="J435" s="27"/>
      <c r="K435" s="25"/>
      <c r="L435" s="27"/>
      <c r="M435" s="25"/>
      <c r="N435" s="26"/>
      <c r="O435" s="383"/>
      <c r="P435" s="449"/>
      <c r="Q435" s="461"/>
      <c r="R435" s="461"/>
      <c r="S435" s="461"/>
      <c r="AA435" s="470"/>
      <c r="AK435" s="470"/>
      <c r="AU435" s="470"/>
      <c r="BE435" s="470"/>
      <c r="BO435" s="470"/>
      <c r="BY435" s="470"/>
      <c r="CI435" s="470"/>
      <c r="CJ435" s="461"/>
      <c r="CK435" s="225"/>
      <c r="CL435" s="225"/>
      <c r="CM435" s="225"/>
      <c r="CN435" s="358"/>
      <c r="CO435" s="358"/>
      <c r="CP435" s="358"/>
      <c r="CQ435" s="358"/>
      <c r="CR435" s="358"/>
      <c r="CS435" s="358"/>
      <c r="CT435" s="358"/>
      <c r="CU435" s="358"/>
      <c r="CV435" s="358"/>
      <c r="CW435" s="358"/>
      <c r="CX435" s="358"/>
      <c r="CY435" s="358"/>
      <c r="CZ435" s="358"/>
      <c r="DA435" s="358"/>
      <c r="DB435" s="358"/>
      <c r="DC435" s="358"/>
      <c r="DD435" s="358"/>
      <c r="DE435" s="358"/>
      <c r="DF435" s="358"/>
      <c r="DG435" s="358"/>
      <c r="DH435" s="358"/>
    </row>
    <row r="436" ht="12.0" customHeight="1">
      <c r="A436" s="379"/>
      <c r="B436" s="445" t="b">
        <v>0</v>
      </c>
      <c r="D436" s="446"/>
      <c r="J436" s="377"/>
      <c r="K436" s="447" t="str">
        <f>IFERROR(VLOOKUP(D436,StatusTierLookup,3,false),"")</f>
        <v/>
      </c>
      <c r="L436" s="377"/>
      <c r="M436" s="447" t="str">
        <f>IFERROR(VLOOKUP(D436,StatusTierLookup,4,false),"")</f>
        <v/>
      </c>
      <c r="O436" s="383"/>
      <c r="P436" s="449"/>
      <c r="Q436" s="461"/>
      <c r="R436" s="461"/>
      <c r="S436" s="461"/>
      <c r="T436" s="461"/>
      <c r="U436" s="470"/>
      <c r="V436" s="470"/>
      <c r="W436" s="470"/>
      <c r="X436" s="470"/>
      <c r="Y436" s="470"/>
      <c r="Z436" s="470"/>
      <c r="AA436" s="470"/>
      <c r="AB436" s="471" t="s">
        <v>134</v>
      </c>
      <c r="AK436" s="470"/>
      <c r="AL436" s="471" t="s">
        <v>134</v>
      </c>
      <c r="AU436" s="470"/>
      <c r="AV436" s="471" t="s">
        <v>134</v>
      </c>
      <c r="BE436" s="470"/>
      <c r="BF436" s="471" t="s">
        <v>134</v>
      </c>
      <c r="BO436" s="470"/>
      <c r="BP436" s="471" t="s">
        <v>134</v>
      </c>
      <c r="BY436" s="470"/>
      <c r="BZ436" s="471" t="s">
        <v>134</v>
      </c>
      <c r="CI436" s="470"/>
      <c r="CJ436" s="461"/>
      <c r="CK436" s="225"/>
      <c r="CL436" s="225"/>
      <c r="CM436" s="225"/>
      <c r="CN436" s="358"/>
      <c r="CO436" s="358"/>
      <c r="CP436" s="358"/>
      <c r="CQ436" s="358"/>
      <c r="CR436" s="358"/>
      <c r="CS436" s="358"/>
      <c r="CT436" s="358"/>
      <c r="CU436" s="358"/>
      <c r="CV436" s="358"/>
      <c r="CW436" s="358"/>
      <c r="CX436" s="358"/>
      <c r="CY436" s="358"/>
      <c r="CZ436" s="358"/>
      <c r="DA436" s="358"/>
      <c r="DB436" s="358"/>
      <c r="DC436" s="358"/>
      <c r="DD436" s="358"/>
      <c r="DE436" s="358"/>
      <c r="DF436" s="358"/>
      <c r="DG436" s="358"/>
      <c r="DH436" s="358"/>
    </row>
    <row r="437" ht="12.0" customHeight="1">
      <c r="A437" s="379"/>
      <c r="B437" s="382"/>
      <c r="C437" s="382"/>
      <c r="D437" s="26"/>
      <c r="E437" s="26"/>
      <c r="F437" s="26"/>
      <c r="G437" s="26"/>
      <c r="H437" s="26"/>
      <c r="I437" s="26"/>
      <c r="J437" s="27"/>
      <c r="K437" s="25"/>
      <c r="L437" s="27"/>
      <c r="M437" s="25"/>
      <c r="N437" s="26"/>
      <c r="O437" s="383"/>
      <c r="P437" s="449"/>
      <c r="Q437" s="461"/>
      <c r="R437" s="469" t="s">
        <v>131</v>
      </c>
      <c r="AA437" s="461"/>
      <c r="AK437" s="470"/>
      <c r="AU437" s="470"/>
      <c r="BE437" s="470"/>
      <c r="BO437" s="470"/>
      <c r="BY437" s="470"/>
      <c r="CI437" s="470"/>
      <c r="CJ437" s="472">
        <f>AC438</f>
        <v>0</v>
      </c>
      <c r="CK437" s="472">
        <f>BQ438</f>
        <v>0</v>
      </c>
      <c r="CL437" s="472">
        <f>AW441</f>
        <v>0</v>
      </c>
      <c r="CM437" s="473"/>
      <c r="CN437" s="358"/>
      <c r="CO437" s="358"/>
      <c r="CP437" s="358"/>
      <c r="CQ437" s="358"/>
      <c r="CR437" s="358"/>
      <c r="CS437" s="358"/>
      <c r="CT437" s="358"/>
      <c r="CU437" s="358"/>
      <c r="CV437" s="358"/>
      <c r="CW437" s="358"/>
      <c r="CX437" s="358"/>
      <c r="CY437" s="358"/>
      <c r="CZ437" s="358"/>
      <c r="DA437" s="358"/>
      <c r="DB437" s="358"/>
      <c r="DC437" s="358"/>
      <c r="DD437" s="358"/>
      <c r="DE437" s="358"/>
      <c r="DF437" s="358"/>
      <c r="DG437" s="358"/>
      <c r="DH437" s="358"/>
    </row>
    <row r="438" ht="12.0" customHeight="1">
      <c r="A438" s="379"/>
      <c r="B438" s="445" t="b">
        <v>0</v>
      </c>
      <c r="D438" s="446"/>
      <c r="J438" s="377"/>
      <c r="K438" s="447" t="str">
        <f>IFERROR(VLOOKUP(D438,StatusTierLookup,3,false),"")</f>
        <v/>
      </c>
      <c r="L438" s="377"/>
      <c r="M438" s="447" t="str">
        <f>IFERROR(VLOOKUP(D438,StatusTierLookup,4,false),"")</f>
        <v/>
      </c>
      <c r="O438" s="383"/>
      <c r="P438" s="449"/>
      <c r="Q438" s="461"/>
      <c r="AA438" s="470"/>
      <c r="AB438" s="474">
        <f>IFERROR(VLOOKUP(AB436,Proto_All,10,FALSE),"Unkown")</f>
        <v>0</v>
      </c>
      <c r="AC438" s="475">
        <f>IFERROR(VLOOKUP(AB438,Proto_Lookup,15,FALSE),0)</f>
        <v>0</v>
      </c>
      <c r="AD438" s="470"/>
      <c r="AE438" s="470"/>
      <c r="AF438" s="470"/>
      <c r="AG438" s="470"/>
      <c r="AH438" s="470"/>
      <c r="AI438" s="470"/>
      <c r="AJ438" s="470"/>
      <c r="AK438" s="470"/>
      <c r="AL438" s="474">
        <f>IFERROR(VLOOKUP(AL436,Proto_All,10,FALSE),"Unkown")</f>
        <v>0</v>
      </c>
      <c r="AM438" s="475">
        <f>IFERROR(VLOOKUP(AL438,Proto_Lookup,15,FALSE),0)</f>
        <v>0</v>
      </c>
      <c r="AN438" s="470"/>
      <c r="AO438" s="470"/>
      <c r="AP438" s="470"/>
      <c r="AQ438" s="470"/>
      <c r="AR438" s="470"/>
      <c r="AS438" s="470"/>
      <c r="AT438" s="470"/>
      <c r="AU438" s="470"/>
      <c r="AV438" s="474">
        <f>IFERROR(VLOOKUP(AV436,Proto_All,10,FALSE),"Unkown")</f>
        <v>0</v>
      </c>
      <c r="AW438" s="475">
        <f>IFERROR(VLOOKUP(AV438,Proto_Lookup,15,FALSE),0)</f>
        <v>0</v>
      </c>
      <c r="AX438" s="470"/>
      <c r="AY438" s="470"/>
      <c r="AZ438" s="470"/>
      <c r="BA438" s="470"/>
      <c r="BB438" s="470"/>
      <c r="BC438" s="470"/>
      <c r="BD438" s="470"/>
      <c r="BE438" s="470"/>
      <c r="BF438" s="474">
        <f>IFERROR(VLOOKUP(BF436,Proto_All,10,FALSE),"Unkown")</f>
        <v>0</v>
      </c>
      <c r="BG438" s="475">
        <f>IFERROR(VLOOKUP(BF438,Proto_Lookup,15,FALSE),0)</f>
        <v>0</v>
      </c>
      <c r="BH438" s="470"/>
      <c r="BI438" s="470"/>
      <c r="BJ438" s="470"/>
      <c r="BK438" s="470"/>
      <c r="BL438" s="470"/>
      <c r="BM438" s="470"/>
      <c r="BN438" s="470"/>
      <c r="BO438" s="470"/>
      <c r="BP438" s="474">
        <f>IFERROR(VLOOKUP(BP436,Proto_All,10,FALSE),"Unkown")</f>
        <v>0</v>
      </c>
      <c r="BQ438" s="475">
        <f>IFERROR(VLOOKUP(BP438,Proto_Lookup,15,FALSE),0)</f>
        <v>0</v>
      </c>
      <c r="BR438" s="470"/>
      <c r="BS438" s="470"/>
      <c r="BT438" s="470"/>
      <c r="BU438" s="470"/>
      <c r="BV438" s="470"/>
      <c r="BW438" s="470"/>
      <c r="BX438" s="470"/>
      <c r="BY438" s="470"/>
      <c r="BZ438" s="474">
        <f>IFERROR(VLOOKUP(BZ436,Proto_All,10,FALSE),"Unkown")</f>
        <v>0</v>
      </c>
      <c r="CA438" s="475">
        <f>IFERROR(VLOOKUP(BZ438,Proto_Lookup,15,FALSE),0)</f>
        <v>0</v>
      </c>
      <c r="CB438" s="470"/>
      <c r="CC438" s="470"/>
      <c r="CD438" s="470"/>
      <c r="CE438" s="470"/>
      <c r="CF438" s="470"/>
      <c r="CG438" s="470"/>
      <c r="CH438" s="470"/>
      <c r="CI438" s="470"/>
      <c r="CJ438" s="472">
        <f>AM438</f>
        <v>0</v>
      </c>
      <c r="CK438" s="472">
        <f>CA438</f>
        <v>0</v>
      </c>
      <c r="CL438" s="472">
        <f>BG441</f>
        <v>0</v>
      </c>
      <c r="CM438" s="473"/>
      <c r="CN438" s="358"/>
      <c r="CO438" s="358"/>
      <c r="CP438" s="358"/>
      <c r="CQ438" s="358"/>
      <c r="CR438" s="358"/>
      <c r="CS438" s="358"/>
      <c r="CT438" s="358"/>
      <c r="CU438" s="358"/>
      <c r="CV438" s="358"/>
      <c r="CW438" s="358"/>
      <c r="CX438" s="358"/>
      <c r="CY438" s="358"/>
      <c r="CZ438" s="358"/>
      <c r="DA438" s="358"/>
      <c r="DB438" s="358"/>
      <c r="DC438" s="358"/>
      <c r="DD438" s="358"/>
      <c r="DE438" s="358"/>
      <c r="DF438" s="358"/>
      <c r="DG438" s="358"/>
      <c r="DH438" s="358"/>
    </row>
    <row r="439" ht="12.0" customHeight="1">
      <c r="A439" s="379"/>
      <c r="B439" s="382"/>
      <c r="C439" s="382"/>
      <c r="D439" s="26"/>
      <c r="E439" s="26"/>
      <c r="F439" s="26"/>
      <c r="G439" s="26"/>
      <c r="H439" s="26"/>
      <c r="I439" s="26"/>
      <c r="J439" s="27"/>
      <c r="K439" s="25"/>
      <c r="L439" s="27"/>
      <c r="M439" s="25"/>
      <c r="N439" s="26"/>
      <c r="O439" s="383"/>
      <c r="P439" s="449"/>
      <c r="Q439" s="461"/>
      <c r="R439" s="476" t="s">
        <v>133</v>
      </c>
      <c r="AA439" s="470"/>
      <c r="AB439" s="471" t="s">
        <v>134</v>
      </c>
      <c r="AK439" s="461"/>
      <c r="AL439" s="471" t="s">
        <v>134</v>
      </c>
      <c r="AU439" s="461"/>
      <c r="AV439" s="471" t="s">
        <v>134</v>
      </c>
      <c r="BE439" s="461"/>
      <c r="BF439" s="471" t="s">
        <v>134</v>
      </c>
      <c r="BO439" s="461"/>
      <c r="BP439" s="471" t="s">
        <v>134</v>
      </c>
      <c r="BY439" s="461"/>
      <c r="BZ439" s="471" t="s">
        <v>134</v>
      </c>
      <c r="CI439" s="461"/>
      <c r="CJ439" s="472">
        <f>AW438</f>
        <v>0</v>
      </c>
      <c r="CK439" s="472">
        <f>AC441</f>
        <v>0</v>
      </c>
      <c r="CL439" s="472">
        <f>BQ441</f>
        <v>0</v>
      </c>
      <c r="CM439" s="473"/>
      <c r="CN439" s="358"/>
      <c r="CO439" s="358"/>
      <c r="CP439" s="358"/>
      <c r="CQ439" s="358"/>
      <c r="CR439" s="358"/>
      <c r="CS439" s="358"/>
      <c r="CT439" s="358"/>
      <c r="CU439" s="358"/>
      <c r="CV439" s="358"/>
      <c r="CW439" s="358"/>
      <c r="CX439" s="358"/>
      <c r="CY439" s="358"/>
      <c r="CZ439" s="358"/>
      <c r="DA439" s="358"/>
      <c r="DB439" s="358"/>
      <c r="DC439" s="358"/>
      <c r="DD439" s="358"/>
      <c r="DE439" s="358"/>
      <c r="DF439" s="358"/>
      <c r="DG439" s="358"/>
      <c r="DH439" s="358"/>
    </row>
    <row r="440" ht="12.0" customHeight="1">
      <c r="A440" s="379"/>
      <c r="B440" s="445" t="b">
        <v>0</v>
      </c>
      <c r="D440" s="446"/>
      <c r="J440" s="377"/>
      <c r="K440" s="447" t="str">
        <f>IFERROR(VLOOKUP(D440,StatusTierLookup,3,false),"")</f>
        <v/>
      </c>
      <c r="L440" s="377"/>
      <c r="M440" s="447" t="str">
        <f>IFERROR(VLOOKUP(D440,StatusTierLookup,4,false),"")</f>
        <v/>
      </c>
      <c r="O440" s="383"/>
      <c r="P440" s="449"/>
      <c r="Q440" s="461"/>
      <c r="AA440" s="470"/>
      <c r="AK440" s="470"/>
      <c r="AU440" s="470"/>
      <c r="BE440" s="470"/>
      <c r="BO440" s="470"/>
      <c r="BY440" s="470"/>
      <c r="CI440" s="470"/>
      <c r="CJ440" s="472">
        <f>BG438</f>
        <v>0</v>
      </c>
      <c r="CK440" s="472">
        <f>AM441</f>
        <v>0</v>
      </c>
      <c r="CL440" s="472">
        <f>CA441</f>
        <v>0</v>
      </c>
      <c r="CM440" s="473"/>
      <c r="CN440" s="358"/>
      <c r="CO440" s="358"/>
      <c r="CP440" s="358"/>
      <c r="CQ440" s="358"/>
      <c r="CR440" s="358"/>
      <c r="CS440" s="358"/>
      <c r="CT440" s="358"/>
      <c r="CU440" s="358"/>
      <c r="CV440" s="358"/>
      <c r="CW440" s="358"/>
      <c r="CX440" s="358"/>
      <c r="CY440" s="358"/>
      <c r="CZ440" s="358"/>
      <c r="DA440" s="358"/>
      <c r="DB440" s="358"/>
      <c r="DC440" s="358"/>
      <c r="DD440" s="358"/>
      <c r="DE440" s="358"/>
      <c r="DF440" s="358"/>
      <c r="DG440" s="358"/>
      <c r="DH440" s="358"/>
    </row>
    <row r="441" ht="12.0" customHeight="1">
      <c r="A441" s="379"/>
      <c r="B441" s="382"/>
      <c r="C441" s="382"/>
      <c r="D441" s="26"/>
      <c r="E441" s="26"/>
      <c r="F441" s="26"/>
      <c r="G441" s="26"/>
      <c r="H441" s="26"/>
      <c r="I441" s="26"/>
      <c r="J441" s="27"/>
      <c r="K441" s="25"/>
      <c r="L441" s="27"/>
      <c r="M441" s="25"/>
      <c r="N441" s="26"/>
      <c r="O441" s="383"/>
      <c r="P441" s="449"/>
      <c r="Q441" s="461"/>
      <c r="R441" s="474" t="str">
        <f>IFERROR(VLOOKUP(R439,Under_All,10,FALSE),"Unkown")</f>
        <v>/</v>
      </c>
      <c r="S441" s="475">
        <f>IFERROR(VLOOKUP(R441,Under_Lookup,41,false),0)</f>
        <v>0</v>
      </c>
      <c r="T441" s="470"/>
      <c r="U441" s="470"/>
      <c r="V441" s="470"/>
      <c r="W441" s="470"/>
      <c r="X441" s="470"/>
      <c r="Y441" s="470"/>
      <c r="Z441" s="470"/>
      <c r="AA441" s="470"/>
      <c r="AB441" s="474">
        <f>IFERROR(VLOOKUP(AB439,Proto_All,10,FALSE),"Unkown")</f>
        <v>0</v>
      </c>
      <c r="AC441" s="475">
        <f>IFERROR(VLOOKUP(AB441,Proto_Lookup,15,FALSE),0)</f>
        <v>0</v>
      </c>
      <c r="AD441" s="470"/>
      <c r="AE441" s="470"/>
      <c r="AF441" s="470"/>
      <c r="AG441" s="470"/>
      <c r="AH441" s="470"/>
      <c r="AI441" s="470"/>
      <c r="AJ441" s="470"/>
      <c r="AK441" s="470"/>
      <c r="AL441" s="474">
        <f>IFERROR(VLOOKUP(AL439,Proto_All,10,FALSE),"Unkown")</f>
        <v>0</v>
      </c>
      <c r="AM441" s="475">
        <f>IFERROR(VLOOKUP(AL441,Proto_Lookup,15,FALSE),0)</f>
        <v>0</v>
      </c>
      <c r="AN441" s="470"/>
      <c r="AO441" s="470"/>
      <c r="AP441" s="470"/>
      <c r="AQ441" s="470"/>
      <c r="AR441" s="470"/>
      <c r="AS441" s="470"/>
      <c r="AT441" s="470"/>
      <c r="AU441" s="470"/>
      <c r="AV441" s="474">
        <f>IFERROR(VLOOKUP(AV439,Proto_All,10,FALSE),"Unkown")</f>
        <v>0</v>
      </c>
      <c r="AW441" s="475">
        <f>IFERROR(VLOOKUP(AV441,Proto_Lookup,15,FALSE),0)</f>
        <v>0</v>
      </c>
      <c r="AX441" s="470"/>
      <c r="AY441" s="470"/>
      <c r="AZ441" s="470"/>
      <c r="BA441" s="470"/>
      <c r="BB441" s="470"/>
      <c r="BC441" s="470"/>
      <c r="BD441" s="470"/>
      <c r="BE441" s="470"/>
      <c r="BF441" s="474">
        <f>IFERROR(VLOOKUP(BF439,Proto_All,10,FALSE),"Unkown")</f>
        <v>0</v>
      </c>
      <c r="BG441" s="475">
        <f>IFERROR(VLOOKUP(BF441,Proto_Lookup,15,FALSE),0)</f>
        <v>0</v>
      </c>
      <c r="BH441" s="470"/>
      <c r="BI441" s="470"/>
      <c r="BJ441" s="470"/>
      <c r="BK441" s="470"/>
      <c r="BL441" s="470"/>
      <c r="BM441" s="470"/>
      <c r="BN441" s="470"/>
      <c r="BO441" s="470"/>
      <c r="BP441" s="474">
        <f>IFERROR(VLOOKUP(BP439,Proto_All,10,FALSE),"Unkown")</f>
        <v>0</v>
      </c>
      <c r="BQ441" s="475">
        <f>IFERROR(VLOOKUP(BP441,Proto_Lookup,15,FALSE),0)</f>
        <v>0</v>
      </c>
      <c r="BR441" s="470"/>
      <c r="BS441" s="470"/>
      <c r="BT441" s="470"/>
      <c r="BU441" s="470"/>
      <c r="BV441" s="470"/>
      <c r="BW441" s="470"/>
      <c r="BX441" s="470"/>
      <c r="BY441" s="470"/>
      <c r="BZ441" s="474">
        <f>IFERROR(VLOOKUP(BZ439,Proto_All,10,FALSE),"Unkown")</f>
        <v>0</v>
      </c>
      <c r="CA441" s="475">
        <f>IFERROR(VLOOKUP(BZ441,Proto_Lookup,15,FALSE),0)</f>
        <v>0</v>
      </c>
      <c r="CB441" s="470"/>
      <c r="CC441" s="470"/>
      <c r="CD441" s="470"/>
      <c r="CE441" s="470"/>
      <c r="CF441" s="470"/>
      <c r="CG441" s="470"/>
      <c r="CH441" s="470"/>
      <c r="CI441" s="470"/>
      <c r="CJ441" s="473"/>
      <c r="CK441" s="473"/>
      <c r="CL441" s="473"/>
      <c r="CM441" s="473"/>
      <c r="CN441" s="358"/>
      <c r="CO441" s="358"/>
      <c r="CP441" s="358"/>
      <c r="CQ441" s="358"/>
      <c r="CR441" s="358"/>
      <c r="CS441" s="358"/>
      <c r="CT441" s="358"/>
      <c r="CU441" s="358"/>
      <c r="CV441" s="358"/>
      <c r="CW441" s="358"/>
      <c r="CX441" s="358"/>
      <c r="CY441" s="358"/>
      <c r="CZ441" s="358"/>
      <c r="DA441" s="358"/>
      <c r="DB441" s="358"/>
      <c r="DC441" s="358"/>
      <c r="DD441" s="358"/>
      <c r="DE441" s="358"/>
      <c r="DF441" s="358"/>
      <c r="DG441" s="358"/>
      <c r="DH441" s="358"/>
    </row>
    <row r="442" ht="12.0" customHeight="1">
      <c r="A442" s="379"/>
      <c r="B442" s="445" t="b">
        <v>0</v>
      </c>
      <c r="D442" s="446"/>
      <c r="J442" s="377"/>
      <c r="K442" s="447" t="str">
        <f>IFERROR(VLOOKUP(D442,StatusTierLookup,3,false),"")</f>
        <v/>
      </c>
      <c r="L442" s="377"/>
      <c r="M442" s="447" t="str">
        <f>IFERROR(VLOOKUP(D442,StatusTierLookup,4,false),"")</f>
        <v/>
      </c>
      <c r="O442" s="383"/>
      <c r="P442" s="449"/>
      <c r="Q442" s="461"/>
      <c r="R442" s="461"/>
      <c r="S442" s="461"/>
      <c r="T442" s="461"/>
      <c r="U442" s="461"/>
      <c r="V442" s="461"/>
      <c r="W442" s="461"/>
      <c r="X442" s="461"/>
      <c r="Y442" s="461"/>
      <c r="Z442" s="461"/>
      <c r="AA442" s="461"/>
      <c r="AB442" s="461"/>
      <c r="AC442" s="461"/>
      <c r="AD442" s="461"/>
      <c r="AE442" s="461"/>
      <c r="AF442" s="461"/>
      <c r="AG442" s="461"/>
      <c r="AH442" s="461"/>
      <c r="AI442" s="461"/>
      <c r="AJ442" s="461"/>
      <c r="AK442" s="461"/>
      <c r="AL442" s="461"/>
      <c r="AM442" s="461"/>
      <c r="AN442" s="461"/>
      <c r="AO442" s="461"/>
      <c r="AP442" s="461"/>
      <c r="AQ442" s="461"/>
      <c r="AR442" s="461"/>
      <c r="AS442" s="461"/>
      <c r="AT442" s="461"/>
      <c r="AU442" s="461"/>
      <c r="AV442" s="461"/>
      <c r="AW442" s="461"/>
      <c r="AX442" s="461"/>
      <c r="AY442" s="461"/>
      <c r="AZ442" s="461"/>
      <c r="BA442" s="461"/>
      <c r="BB442" s="461"/>
      <c r="BC442" s="461"/>
      <c r="BD442" s="461"/>
      <c r="BE442" s="461"/>
      <c r="BF442" s="461"/>
      <c r="BG442" s="461"/>
      <c r="BH442" s="461"/>
      <c r="BI442" s="461"/>
      <c r="BJ442" s="461"/>
      <c r="BK442" s="461"/>
      <c r="BL442" s="461"/>
      <c r="BM442" s="461"/>
      <c r="BN442" s="461"/>
      <c r="BO442" s="461"/>
      <c r="BP442" s="461"/>
      <c r="BQ442" s="461"/>
      <c r="BR442" s="461"/>
      <c r="BS442" s="461"/>
      <c r="BT442" s="461"/>
      <c r="BU442" s="461"/>
      <c r="BV442" s="461"/>
      <c r="BW442" s="461"/>
      <c r="BX442" s="461"/>
      <c r="BY442" s="461"/>
      <c r="BZ442" s="461"/>
      <c r="CA442" s="461"/>
      <c r="CB442" s="461"/>
      <c r="CC442" s="461"/>
      <c r="CD442" s="461"/>
      <c r="CE442" s="461"/>
      <c r="CF442" s="461"/>
      <c r="CG442" s="461"/>
      <c r="CH442" s="461"/>
      <c r="CI442" s="461"/>
      <c r="CJ442" s="461"/>
      <c r="CK442" s="461"/>
      <c r="CL442" s="461"/>
      <c r="CM442" s="461"/>
      <c r="CN442" s="358"/>
      <c r="CO442" s="358"/>
      <c r="CP442" s="358"/>
      <c r="CQ442" s="358"/>
      <c r="CR442" s="358"/>
      <c r="CS442" s="358"/>
      <c r="CT442" s="358"/>
      <c r="CU442" s="358"/>
      <c r="CV442" s="358"/>
      <c r="CW442" s="358"/>
      <c r="CX442" s="358"/>
      <c r="CY442" s="358"/>
      <c r="CZ442" s="358"/>
      <c r="DA442" s="358"/>
      <c r="DB442" s="358"/>
      <c r="DC442" s="358"/>
      <c r="DD442" s="358"/>
      <c r="DE442" s="358"/>
      <c r="DF442" s="358"/>
      <c r="DG442" s="358"/>
      <c r="DH442" s="358"/>
    </row>
    <row r="443" ht="12.0" customHeight="1">
      <c r="A443" s="379"/>
      <c r="B443" s="382"/>
      <c r="C443" s="382"/>
      <c r="D443" s="26"/>
      <c r="E443" s="26"/>
      <c r="F443" s="26"/>
      <c r="G443" s="26"/>
      <c r="H443" s="26"/>
      <c r="I443" s="26"/>
      <c r="J443" s="27"/>
      <c r="K443" s="25"/>
      <c r="L443" s="27"/>
      <c r="M443" s="25"/>
      <c r="N443" s="26"/>
      <c r="O443" s="383"/>
      <c r="P443" s="449"/>
      <c r="Q443" s="477"/>
      <c r="R443" s="384" t="s">
        <v>135</v>
      </c>
      <c r="U443" s="388" t="str">
        <f>IFERROR(VLOOKUP(R441,Under_Lookup,31,FALSE),"")</f>
        <v/>
      </c>
      <c r="X443" s="388" t="str">
        <f>IFERROR(VLOOKUP(R441,Under_Lookup,33,FALSE),"")</f>
        <v/>
      </c>
      <c r="Z443" s="384" t="str">
        <f>IFERROR(IF($AR$2=TRUE,RESOURCES!$AU$155,"ITMDI"),RESOURCES!$AU$155)</f>
        <v/>
      </c>
      <c r="AC443" s="398" t="str">
        <f>CONCATENATE( BATTLECALC!E438:I438)</f>
        <v/>
      </c>
      <c r="AH443" s="384" t="s">
        <v>136</v>
      </c>
      <c r="AJ443" s="398" t="str">
        <f>BATTLECALC!O438</f>
        <v/>
      </c>
      <c r="AL443" s="478"/>
      <c r="AM443" s="477"/>
      <c r="AN443" s="477"/>
      <c r="AO443" s="477"/>
      <c r="AP443" s="368"/>
      <c r="AQ443" s="392" t="b">
        <v>0</v>
      </c>
      <c r="AS443" s="479" t="s">
        <v>145</v>
      </c>
      <c r="AY443" s="392" t="b">
        <v>0</v>
      </c>
      <c r="BA443" s="479" t="s">
        <v>145</v>
      </c>
      <c r="BG443" s="384" t="s">
        <v>20</v>
      </c>
      <c r="BI443" s="388" t="str">
        <f>IFERROR(VLOOKUP(R441,Under_Lookup,37,FALSE),"")</f>
        <v/>
      </c>
      <c r="BM443" s="368"/>
      <c r="BN443" s="477"/>
      <c r="BO443" s="368"/>
      <c r="BP443" s="384" t="b">
        <v>0</v>
      </c>
      <c r="BR443" s="480" t="s">
        <v>138</v>
      </c>
      <c r="CA443" s="384" t="b">
        <v>0</v>
      </c>
      <c r="CC443" s="394" t="s">
        <v>139</v>
      </c>
      <c r="CL443" s="368"/>
      <c r="CM443" s="477"/>
      <c r="CN443" s="358"/>
      <c r="CO443" s="358"/>
      <c r="CP443" s="358"/>
      <c r="CQ443" s="358"/>
      <c r="CR443" s="358"/>
      <c r="CS443" s="358"/>
      <c r="CT443" s="358"/>
      <c r="CU443" s="358"/>
      <c r="CV443" s="358"/>
      <c r="CW443" s="358"/>
      <c r="CX443" s="358"/>
      <c r="CY443" s="358"/>
      <c r="CZ443" s="358"/>
      <c r="DA443" s="358"/>
      <c r="DB443" s="358"/>
      <c r="DC443" s="358"/>
      <c r="DD443" s="358"/>
      <c r="DE443" s="358"/>
      <c r="DF443" s="358"/>
      <c r="DG443" s="358"/>
      <c r="DH443" s="358"/>
    </row>
    <row r="444" ht="12.0" customHeight="1">
      <c r="A444" s="379"/>
      <c r="B444" s="379"/>
      <c r="C444" s="383"/>
      <c r="D444" s="383"/>
      <c r="E444" s="383"/>
      <c r="F444" s="383"/>
      <c r="G444" s="383"/>
      <c r="H444" s="383"/>
      <c r="I444" s="383"/>
      <c r="J444" s="383"/>
      <c r="K444" s="383"/>
      <c r="L444" s="383"/>
      <c r="M444" s="383"/>
      <c r="N444" s="383"/>
      <c r="O444" s="383"/>
      <c r="P444" s="449"/>
      <c r="Q444" s="477"/>
      <c r="AL444" s="481"/>
      <c r="AM444" s="477"/>
      <c r="AN444" s="477"/>
      <c r="AO444" s="477"/>
      <c r="AP444" s="368"/>
      <c r="BM444" s="389"/>
      <c r="BN444" s="477"/>
      <c r="BO444" s="477"/>
      <c r="BP444" s="382"/>
      <c r="BQ444" s="382"/>
      <c r="BR444" s="424"/>
      <c r="BS444" s="424"/>
      <c r="BT444" s="424"/>
      <c r="BU444" s="424"/>
      <c r="BV444" s="424"/>
      <c r="BW444" s="424"/>
      <c r="BX444" s="424"/>
      <c r="BY444" s="424"/>
      <c r="BZ444" s="424"/>
      <c r="CA444" s="382"/>
      <c r="CB444" s="382"/>
      <c r="CC444" s="424"/>
      <c r="CD444" s="424"/>
      <c r="CE444" s="424"/>
      <c r="CF444" s="424"/>
      <c r="CG444" s="424"/>
      <c r="CH444" s="424"/>
      <c r="CI444" s="424"/>
      <c r="CJ444" s="424"/>
      <c r="CK444" s="424"/>
      <c r="CL444" s="389"/>
      <c r="CM444" s="477"/>
      <c r="CN444" s="358"/>
      <c r="CO444" s="358"/>
      <c r="CP444" s="358"/>
      <c r="CQ444" s="358"/>
      <c r="CR444" s="358"/>
      <c r="CS444" s="358"/>
      <c r="CT444" s="358"/>
      <c r="CU444" s="358"/>
      <c r="CV444" s="358"/>
      <c r="CW444" s="358"/>
      <c r="CX444" s="358"/>
      <c r="CY444" s="358"/>
      <c r="CZ444" s="358"/>
      <c r="DA444" s="358"/>
      <c r="DB444" s="358"/>
      <c r="DC444" s="358"/>
      <c r="DD444" s="358"/>
      <c r="DE444" s="358"/>
      <c r="DF444" s="358"/>
      <c r="DG444" s="358"/>
      <c r="DH444" s="358"/>
    </row>
    <row r="445" ht="12.0" customHeight="1">
      <c r="A445" s="379"/>
      <c r="B445" s="379"/>
      <c r="C445" s="379"/>
      <c r="D445" s="379"/>
      <c r="E445" s="379"/>
      <c r="F445" s="379"/>
      <c r="G445" s="379"/>
      <c r="H445" s="379"/>
      <c r="I445" s="379"/>
      <c r="J445" s="379"/>
      <c r="K445" s="379"/>
      <c r="L445" s="379"/>
      <c r="M445" s="379"/>
      <c r="N445" s="379"/>
      <c r="O445" s="379"/>
      <c r="P445" s="449"/>
      <c r="Q445" s="477"/>
      <c r="R445" s="420"/>
      <c r="S445" s="420"/>
      <c r="T445" s="482"/>
      <c r="U445" s="403"/>
      <c r="V445" s="403"/>
      <c r="W445" s="403"/>
      <c r="X445" s="403"/>
      <c r="Y445" s="483"/>
      <c r="Z445" s="483"/>
      <c r="AA445" s="481"/>
      <c r="AB445" s="481"/>
      <c r="AC445" s="483"/>
      <c r="AD445" s="483"/>
      <c r="AE445" s="403"/>
      <c r="AF445" s="403"/>
      <c r="AG445" s="406"/>
      <c r="AH445" s="481"/>
      <c r="AI445" s="481"/>
      <c r="AJ445" s="484"/>
      <c r="AK445" s="481"/>
      <c r="AL445" s="481"/>
      <c r="AM445" s="477"/>
      <c r="AN445" s="477"/>
      <c r="AO445" s="477"/>
      <c r="AP445" s="368"/>
      <c r="AQ445" s="392" t="b">
        <v>0</v>
      </c>
      <c r="AS445" s="479" t="s">
        <v>145</v>
      </c>
      <c r="AY445" s="392" t="b">
        <v>0</v>
      </c>
      <c r="BA445" s="479" t="s">
        <v>145</v>
      </c>
      <c r="BG445" s="384" t="str">
        <f>IFERROR(IF($AR$2=TRUE,RESOURCES!$AU$151,"STM"),RESOURCES!$AU$151)</f>
        <v/>
      </c>
      <c r="BI445" s="394" t="str">
        <f>CONCATENATE(BATTLECALC!E430,if(BATTLECALC!E430&lt;&gt;"","d",""),BATTLECALC!F430:H430)</f>
        <v/>
      </c>
      <c r="BM445" s="389"/>
      <c r="BN445" s="477"/>
      <c r="BO445" s="477"/>
      <c r="BP445" s="368"/>
      <c r="BQ445" s="389"/>
      <c r="BR445" s="389"/>
      <c r="BS445" s="389"/>
      <c r="BT445" s="389"/>
      <c r="BU445" s="389"/>
      <c r="BV445" s="389"/>
      <c r="BW445" s="389"/>
      <c r="BX445" s="389"/>
      <c r="BY445" s="389"/>
      <c r="BZ445" s="389"/>
      <c r="CA445" s="389"/>
      <c r="CB445" s="389"/>
      <c r="CC445" s="389"/>
      <c r="CD445" s="389"/>
      <c r="CE445" s="389"/>
      <c r="CF445" s="389"/>
      <c r="CG445" s="389"/>
      <c r="CH445" s="389"/>
      <c r="CI445" s="389"/>
      <c r="CJ445" s="389"/>
      <c r="CK445" s="389"/>
      <c r="CL445" s="389"/>
      <c r="CM445" s="477"/>
      <c r="CN445" s="358"/>
      <c r="CO445" s="358"/>
      <c r="CP445" s="358"/>
      <c r="CQ445" s="358"/>
      <c r="CR445" s="358"/>
      <c r="CS445" s="358"/>
      <c r="CT445" s="358"/>
      <c r="CU445" s="358"/>
      <c r="CV445" s="358"/>
      <c r="CW445" s="358"/>
      <c r="CX445" s="358"/>
      <c r="CY445" s="358"/>
      <c r="CZ445" s="358"/>
      <c r="DA445" s="358"/>
      <c r="DB445" s="358"/>
      <c r="DC445" s="358"/>
      <c r="DD445" s="358"/>
      <c r="DE445" s="358"/>
      <c r="DF445" s="358"/>
      <c r="DG445" s="358"/>
      <c r="DH445" s="358"/>
    </row>
    <row r="446" ht="12.0" customHeight="1">
      <c r="A446" s="379"/>
      <c r="B446" s="446" t="str">
        <f t="array" ref="B446">IFERROR(VLOOKUP(IF(INDEX(D434:D443, MATCH(TRUE, B434:B443, 0))="X","",INDEX(D434:D443, MATCH(TRUE, B434:B443, 0))),StatusTierLookup,2,false))</f>
        <v/>
      </c>
      <c r="N446" s="377"/>
      <c r="O446" s="379"/>
      <c r="P446" s="449"/>
      <c r="Q446" s="477"/>
      <c r="R446" s="410" t="s">
        <v>137</v>
      </c>
      <c r="T446" s="416">
        <f>sum(BATTLECALC!F425:G425)</f>
        <v>0</v>
      </c>
      <c r="W446" s="412" t="str">
        <f>IFERROR(IF($AR$2=TRUE,RESOURCES!$AW$143,"VIT"),RESOURCES!$AW$143)</f>
        <v/>
      </c>
      <c r="Y446" s="485"/>
      <c r="Z446" s="486"/>
      <c r="AA446" s="487"/>
      <c r="AB446" s="368"/>
      <c r="AC446" s="415" t="str">
        <f>IFERROR(IF($AR$2=TRUE,RESOURCES!$AW$145,"GRIT"),RESOURCES!$AW$145)</f>
        <v/>
      </c>
      <c r="AE446" s="394">
        <v>0.0</v>
      </c>
      <c r="AF446" s="415" t="str">
        <f>IFERROR(IF($AR$2=TRUE,RESOURCES!$AW$149,"TMP"),RESOURCES!$AW$149)</f>
        <v/>
      </c>
      <c r="AH446" s="416">
        <v>1.0</v>
      </c>
      <c r="AI446" s="384" t="str">
        <f>IFERROR(IF($AR$2=TRUE,RESOURCES!$AW$147,"GUT"),RESOURCES!$AW$147)</f>
        <v/>
      </c>
      <c r="AK446" s="394">
        <v>0.0</v>
      </c>
      <c r="AL446" s="415" t="str">
        <f>IFERROR(IF($AR$2=TRUE,RESOURCES!$AW$153,"CRG"),RESOURCES!$AW$153)</f>
        <v/>
      </c>
      <c r="AN446" s="416">
        <v>0.0</v>
      </c>
      <c r="AO446" s="368"/>
      <c r="AP446" s="477"/>
      <c r="BM446" s="389"/>
      <c r="BN446" s="477"/>
      <c r="BO446" s="488"/>
      <c r="BP446" s="488"/>
      <c r="BQ446" s="488"/>
      <c r="BR446" s="488"/>
      <c r="BS446" s="488"/>
      <c r="BT446" s="488"/>
      <c r="BU446" s="488"/>
      <c r="BV446" s="488"/>
      <c r="BW446" s="488"/>
      <c r="BX446" s="488"/>
      <c r="BY446" s="488"/>
      <c r="BZ446" s="488"/>
      <c r="CA446" s="488"/>
      <c r="CB446" s="488"/>
      <c r="CC446" s="488"/>
      <c r="CD446" s="488"/>
      <c r="CE446" s="488"/>
      <c r="CF446" s="488"/>
      <c r="CG446" s="488"/>
      <c r="CH446" s="488"/>
      <c r="CI446" s="488"/>
      <c r="CJ446" s="488"/>
      <c r="CK446" s="488"/>
      <c r="CL446" s="488"/>
      <c r="CM446" s="477"/>
      <c r="CN446" s="358"/>
      <c r="CO446" s="358"/>
      <c r="CP446" s="358"/>
      <c r="CQ446" s="358"/>
      <c r="CR446" s="358"/>
      <c r="CS446" s="358"/>
      <c r="CT446" s="358"/>
      <c r="CU446" s="358"/>
      <c r="CV446" s="358"/>
      <c r="CW446" s="358"/>
      <c r="CX446" s="358"/>
      <c r="CY446" s="358"/>
      <c r="CZ446" s="358"/>
      <c r="DA446" s="358"/>
      <c r="DB446" s="358"/>
      <c r="DC446" s="358"/>
      <c r="DD446" s="358"/>
      <c r="DE446" s="358"/>
      <c r="DF446" s="358"/>
      <c r="DG446" s="358"/>
      <c r="DH446" s="358"/>
    </row>
    <row r="447" ht="12.0" customHeight="1">
      <c r="A447" s="379"/>
      <c r="N447" s="377"/>
      <c r="O447" s="383"/>
      <c r="P447" s="449"/>
      <c r="Q447" s="477"/>
      <c r="Y447" s="417"/>
      <c r="Z447" s="418"/>
      <c r="AA447" s="419"/>
      <c r="AB447" s="389"/>
      <c r="AO447" s="389"/>
      <c r="AP447" s="477"/>
      <c r="AQ447" s="477"/>
      <c r="AR447" s="389"/>
      <c r="AS447" s="389"/>
      <c r="AT447" s="389"/>
      <c r="AU447" s="389"/>
      <c r="AV447" s="389"/>
      <c r="AW447" s="389"/>
      <c r="AX447" s="389"/>
      <c r="AY447" s="389"/>
      <c r="AZ447" s="389"/>
      <c r="BA447" s="389"/>
      <c r="BB447" s="389"/>
      <c r="BC447" s="389"/>
      <c r="BD447" s="389"/>
      <c r="BE447" s="389"/>
      <c r="BF447" s="389"/>
      <c r="BG447" s="389"/>
      <c r="BH447" s="389"/>
      <c r="BI447" s="389"/>
      <c r="BJ447" s="389"/>
      <c r="BK447" s="389"/>
      <c r="BL447" s="389"/>
      <c r="BM447" s="389"/>
      <c r="BN447" s="477"/>
      <c r="BO447" s="477"/>
      <c r="BP447" s="384" t="b">
        <v>0</v>
      </c>
      <c r="BR447" s="394" t="str">
        <f>IFERROR(VLOOKUP(R441,Under_Lookup,27,FALSE),"")</f>
        <v/>
      </c>
      <c r="CA447" s="384" t="b">
        <v>0</v>
      </c>
      <c r="CC447" s="394" t="str">
        <f>IFERROR(VLOOKUP(R441,Under_Lookup,28,FALSE),"")</f>
        <v/>
      </c>
      <c r="CL447" s="368"/>
      <c r="CM447" s="477"/>
      <c r="CN447" s="358"/>
      <c r="CO447" s="358"/>
      <c r="CP447" s="358"/>
      <c r="CQ447" s="358"/>
      <c r="CR447" s="358"/>
      <c r="CS447" s="358"/>
      <c r="CT447" s="358"/>
      <c r="CU447" s="358"/>
      <c r="CV447" s="358"/>
      <c r="CW447" s="358"/>
      <c r="CX447" s="358"/>
      <c r="CY447" s="358"/>
      <c r="CZ447" s="358"/>
      <c r="DA447" s="358"/>
      <c r="DB447" s="358"/>
      <c r="DC447" s="358"/>
      <c r="DD447" s="358"/>
      <c r="DE447" s="358"/>
      <c r="DF447" s="358"/>
      <c r="DG447" s="358"/>
      <c r="DH447" s="358"/>
    </row>
    <row r="448" ht="12.0" customHeight="1">
      <c r="A448" s="379"/>
      <c r="N448" s="377"/>
      <c r="O448" s="383"/>
      <c r="P448" s="449"/>
      <c r="Q448" s="477"/>
      <c r="R448" s="368"/>
      <c r="S448" s="420"/>
      <c r="T448" s="389"/>
      <c r="U448" s="389"/>
      <c r="V448" s="389"/>
      <c r="W448" s="389"/>
      <c r="X448" s="389"/>
      <c r="Y448" s="389"/>
      <c r="Z448" s="389"/>
      <c r="AA448" s="389"/>
      <c r="AB448" s="389"/>
      <c r="AC448" s="389"/>
      <c r="AD448" s="389"/>
      <c r="AE448" s="389"/>
      <c r="AF448" s="389"/>
      <c r="AG448" s="389"/>
      <c r="AH448" s="389"/>
      <c r="AI448" s="389"/>
      <c r="AJ448" s="389"/>
      <c r="AK448" s="389"/>
      <c r="AL448" s="389"/>
      <c r="AM448" s="389"/>
      <c r="AN448" s="389"/>
      <c r="AO448" s="389"/>
      <c r="AP448" s="477"/>
      <c r="AQ448" s="477"/>
      <c r="AR448" s="477"/>
      <c r="AS448" s="477"/>
      <c r="AT448" s="477"/>
      <c r="AU448" s="477"/>
      <c r="AV448" s="477"/>
      <c r="AW448" s="477"/>
      <c r="AX448" s="477"/>
      <c r="AY448" s="477"/>
      <c r="AZ448" s="477"/>
      <c r="BA448" s="477"/>
      <c r="BB448" s="477"/>
      <c r="BC448" s="477"/>
      <c r="BD448" s="477"/>
      <c r="BE448" s="477"/>
      <c r="BF448" s="477"/>
      <c r="BG448" s="477"/>
      <c r="BH448" s="477"/>
      <c r="BI448" s="477"/>
      <c r="BJ448" s="477"/>
      <c r="BK448" s="477"/>
      <c r="BL448" s="477"/>
      <c r="BM448" s="477"/>
      <c r="BN448" s="477"/>
      <c r="BO448" s="477"/>
      <c r="CL448" s="389"/>
      <c r="CM448" s="477"/>
      <c r="CN448" s="358"/>
      <c r="CO448" s="358"/>
      <c r="CP448" s="358"/>
      <c r="CQ448" s="358"/>
      <c r="CR448" s="358"/>
      <c r="CS448" s="358"/>
      <c r="CT448" s="358"/>
      <c r="CU448" s="358"/>
      <c r="CV448" s="358"/>
      <c r="CW448" s="358"/>
      <c r="CX448" s="358"/>
      <c r="CY448" s="358"/>
      <c r="CZ448" s="358"/>
      <c r="DA448" s="358"/>
      <c r="DB448" s="358"/>
      <c r="DC448" s="358"/>
      <c r="DD448" s="358"/>
      <c r="DE448" s="358"/>
      <c r="DF448" s="358"/>
      <c r="DG448" s="358"/>
      <c r="DH448" s="358"/>
    </row>
    <row r="449" ht="12.0" customHeight="1">
      <c r="A449" s="379"/>
      <c r="N449" s="377"/>
      <c r="O449" s="383"/>
      <c r="P449" s="449"/>
      <c r="Q449" s="368"/>
      <c r="R449" s="384" t="s">
        <v>140</v>
      </c>
      <c r="AD449" s="368"/>
      <c r="AE449" s="431" t="s">
        <v>141</v>
      </c>
      <c r="AO449" s="368"/>
      <c r="AP449" s="368"/>
      <c r="AQ449" s="384" t="s">
        <v>16</v>
      </c>
      <c r="BD449" s="425" t="s">
        <v>17</v>
      </c>
      <c r="BM449" s="368"/>
      <c r="BN449" s="368"/>
      <c r="BO449" s="477"/>
      <c r="BP449" s="384" t="b">
        <v>0</v>
      </c>
      <c r="BR449" s="394" t="str">
        <f>IFERROR(VLOOKUP(R441,Under_Lookup,29,FALSE),"")</f>
        <v/>
      </c>
      <c r="CA449" s="384" t="b">
        <v>0</v>
      </c>
      <c r="CC449" s="394" t="str">
        <f>IFERROR(VLOOKUP(R441,Under_Lookup,30,FALSE),"")</f>
        <v/>
      </c>
      <c r="CL449" s="389"/>
      <c r="CM449" s="477"/>
      <c r="CN449" s="358"/>
      <c r="CO449" s="358"/>
      <c r="CP449" s="358"/>
      <c r="CQ449" s="358"/>
      <c r="CR449" s="358"/>
      <c r="CS449" s="358"/>
      <c r="CT449" s="358"/>
      <c r="CU449" s="358"/>
      <c r="CV449" s="358"/>
      <c r="CW449" s="358"/>
      <c r="CX449" s="358"/>
      <c r="CY449" s="358"/>
      <c r="CZ449" s="358"/>
      <c r="DA449" s="358"/>
      <c r="DB449" s="358"/>
      <c r="DC449" s="358"/>
      <c r="DD449" s="358"/>
      <c r="DE449" s="358"/>
      <c r="DF449" s="358"/>
      <c r="DG449" s="358"/>
      <c r="DH449" s="358"/>
    </row>
    <row r="450" ht="12.0" customHeight="1">
      <c r="A450" s="379"/>
      <c r="N450" s="377"/>
      <c r="O450" s="383"/>
      <c r="P450" s="449"/>
      <c r="Q450" s="368"/>
      <c r="AD450" s="389"/>
      <c r="AO450" s="389"/>
      <c r="AP450" s="368"/>
      <c r="BM450" s="389"/>
      <c r="BN450" s="368"/>
      <c r="BO450" s="368"/>
      <c r="CL450" s="389"/>
      <c r="CM450" s="368"/>
      <c r="CN450" s="358"/>
      <c r="CO450" s="358"/>
      <c r="CP450" s="358"/>
      <c r="CQ450" s="358"/>
      <c r="CR450" s="358"/>
      <c r="CS450" s="358"/>
      <c r="CT450" s="358"/>
      <c r="CU450" s="358"/>
      <c r="CV450" s="358"/>
      <c r="CW450" s="358"/>
      <c r="CX450" s="358"/>
      <c r="CY450" s="358"/>
      <c r="CZ450" s="358"/>
      <c r="DA450" s="358"/>
      <c r="DB450" s="358"/>
      <c r="DC450" s="358"/>
      <c r="DD450" s="358"/>
      <c r="DE450" s="358"/>
      <c r="DF450" s="358"/>
      <c r="DG450" s="358"/>
      <c r="DH450" s="358"/>
    </row>
    <row r="451" ht="12.0" customHeight="1">
      <c r="A451" s="379"/>
      <c r="N451" s="377"/>
      <c r="O451" s="383"/>
      <c r="P451" s="449"/>
      <c r="Q451" s="368"/>
      <c r="R451" s="384" t="s">
        <v>142</v>
      </c>
      <c r="T451" s="394" t="str">
        <f>IFERROR(VLOOKUP(R441,Under_Lookup,15,FALSE),"")</f>
        <v/>
      </c>
      <c r="X451" s="432" t="str">
        <f>IFERROR(IF($AR$2=TRUE,RESOURCES!$I$143,"BUILD"),RESOURCES!$I$143)</f>
        <v/>
      </c>
      <c r="Z451" s="394" t="str">
        <f>IFERROR(VLOOKUP(R441,Under_Lookup,17,FALSE),"")</f>
        <v/>
      </c>
      <c r="AD451" s="389"/>
      <c r="AE451" s="431" t="str">
        <f>IFERROR(IF($AR$2=TRUE,RESOURCES!$AU$143,"VIM"),RESOURCES!$AU$143)</f>
        <v/>
      </c>
      <c r="AG451" s="433" t="str">
        <f>CONCATENATE(BATTLECALC!E426,if(BATTLECALC!E426&lt;&gt;"","d",""),BATTLECALC!F426:H426)</f>
        <v/>
      </c>
      <c r="AJ451" s="434" t="str">
        <f>IFERROR(IF($AR$2=TRUE,RESOURCES!$AU$145,"AGI"),RESOURCES!$AU$145)</f>
        <v/>
      </c>
      <c r="AL451" s="433" t="str">
        <f>CONCATENATE(BATTLECALC!E427,if(BATTLECALC!E427&lt;&gt;"","d",""),BATTLECALC!F427:H427)</f>
        <v/>
      </c>
      <c r="AO451" s="389"/>
      <c r="AP451" s="368"/>
      <c r="AQ451" s="426" t="s">
        <v>19</v>
      </c>
      <c r="AS451" s="427" t="str">
        <f>IFERROR(IFS(AQ443=TRUE,TRAITCSTLOOPUP(BD449,AS443),AY443=TRUE,TRAITCSTLOOPUP(BD449,BA443),AQ445=TRUE,TRAITCSTLOOKUP(BD449,AS445),AY445=TRUE,TRAITCSTLOOKUP(BD449,BA445),BP443=TRUE,VLOOKUP(BR443,AllAction,12, False),BP447=TRUE,VLOOKUP(BR447,AllAction,12, False),CA447=TRUE,VLOOKUP(CC447,AllAction,12, False),BP449=TRUE,VLOOKUP(BR449,AllAction,12, False),CA449=TRUE,VLOOKUP(CC449,AllAction,12, False),BP451=TRUE,VLOOKUP(BR451,AllAction,12, False),CA451=TRUE,VLOOKUP(CC451,AllAction,12, False),BP453=TRUE,VLOOKUP(BR453,AllAction,12, False),CA453=TRUE,VLOOKUP(CC453,AllAction,12, False)),"")</f>
        <v/>
      </c>
      <c r="AU451" s="428" t="str">
        <f>IFERROR(IFS(AQ443=TRUE,TRAITTEXTLOOKUP(BD449,AS443),AY443=TRUE,TRAITTEXTLOOKUP(BD449,BA443),AQ445=TRUE,TRAITTEXTLOOKUP(BD449,AS445),AY445=TRUE,TRAITTEXTLOOKUP(BD449,BA445),CA443=TRUE,VLOOKUP(R441,Under_Lookup,39,FALSE),BP443=TRUE,VLOOKUP(BR443,AllAction,18,False),BP447=TRUE,VLOOKUP(BR447,AllAction,18, False),CA447=TRUE,VLOOKUP(CC447,AllAction,18, False),BP449=TRUE,VLOOKUP(BR449,AllAction,18, False),CA449=TRUE,VLOOKUP(CC449,AllAction,18, False),BP451=TRUE,VLOOKUP(BR451,AllAction,18, False),CA451=TRUE,VLOOKUP(CC451,AllAction,18, False),BP453=TRUE,VLOOKUP(BR453,AllAction,18, False),CA453=TRUE,VLOOKUP(CC453,AllAction,18, False)),"")</f>
        <v/>
      </c>
      <c r="BM451" s="389"/>
      <c r="BN451" s="368"/>
      <c r="BO451" s="368"/>
      <c r="BP451" s="384" t="b">
        <v>0</v>
      </c>
      <c r="BR451" s="394"/>
      <c r="CA451" s="384" t="b">
        <v>0</v>
      </c>
      <c r="CC451" s="394"/>
      <c r="CL451" s="389"/>
      <c r="CM451" s="368"/>
      <c r="CN451" s="358"/>
      <c r="CO451" s="358"/>
      <c r="CP451" s="358"/>
      <c r="CQ451" s="358"/>
      <c r="CR451" s="358"/>
      <c r="CS451" s="358"/>
      <c r="CT451" s="358"/>
      <c r="CU451" s="358"/>
      <c r="CV451" s="358"/>
      <c r="CW451" s="358"/>
      <c r="CX451" s="358"/>
      <c r="CY451" s="358"/>
      <c r="CZ451" s="358"/>
      <c r="DA451" s="358"/>
      <c r="DB451" s="358"/>
      <c r="DC451" s="358"/>
      <c r="DD451" s="358"/>
      <c r="DE451" s="358"/>
      <c r="DF451" s="358"/>
      <c r="DG451" s="358"/>
      <c r="DH451" s="358"/>
    </row>
    <row r="452" ht="12.0" customHeight="1">
      <c r="A452" s="379"/>
      <c r="N452" s="377"/>
      <c r="O452" s="383"/>
      <c r="P452" s="449"/>
      <c r="Q452" s="368"/>
      <c r="AD452" s="389"/>
      <c r="AO452" s="389"/>
      <c r="AP452" s="368"/>
      <c r="AQ452" s="426" t="s">
        <v>20</v>
      </c>
      <c r="AS452" s="427" t="str">
        <f>IFERROR(IFS(OR(AQ443=TRUE,AY443=TRUE),"",BP443=TRUE,VLOOKUP(BR443,AllAction,16, False),BP447=TRUE,VLOOKUP(BR447,AllAction,16, False),CA447=TRUE,VLOOKUP(CC447,AllAction,16, False),BP449=TRUE,VLOOKUP(BR449,AllAction,16, False),CA449=TRUE,VLOOKUP(CC449,AllAction,16, False),BP451=TRUE,VLOOKUP(BR451,AllAction,16, False),CA451=TRUE,VLOOKUP(CC451,AllAction,16, False),BP453=TRUE,VLOOKUP(BR453,AllAction,16, False),CA453=TRUE,VLOOKUP(CC453,AllAction,16, False)),"")</f>
        <v/>
      </c>
      <c r="BM452" s="389"/>
      <c r="BN452" s="368"/>
      <c r="BO452" s="368"/>
      <c r="CL452" s="389"/>
      <c r="CM452" s="368"/>
      <c r="CN452" s="358"/>
      <c r="CO452" s="358"/>
      <c r="CP452" s="358"/>
      <c r="CQ452" s="358"/>
      <c r="CR452" s="358"/>
      <c r="CS452" s="358"/>
      <c r="CT452" s="358"/>
      <c r="CU452" s="358"/>
      <c r="CV452" s="358"/>
      <c r="CW452" s="358"/>
      <c r="CX452" s="358"/>
      <c r="CY452" s="358"/>
      <c r="CZ452" s="358"/>
      <c r="DA452" s="358"/>
      <c r="DB452" s="358"/>
      <c r="DC452" s="358"/>
      <c r="DD452" s="358"/>
      <c r="DE452" s="358"/>
      <c r="DF452" s="358"/>
      <c r="DG452" s="358"/>
      <c r="DH452" s="358"/>
    </row>
    <row r="453" ht="12.0" customHeight="1">
      <c r="A453" s="379"/>
      <c r="B453" s="26"/>
      <c r="C453" s="26"/>
      <c r="D453" s="26"/>
      <c r="E453" s="26"/>
      <c r="F453" s="26"/>
      <c r="G453" s="26"/>
      <c r="H453" s="26"/>
      <c r="I453" s="26"/>
      <c r="J453" s="26"/>
      <c r="K453" s="26"/>
      <c r="L453" s="26"/>
      <c r="M453" s="26"/>
      <c r="N453" s="27"/>
      <c r="O453" s="383"/>
      <c r="P453" s="449"/>
      <c r="Q453" s="368"/>
      <c r="R453" s="426" t="str">
        <f>IFERROR(VLOOKUP(R441,Under_Lookup,19,FALSE),"")       
                        </f>
        <v/>
      </c>
      <c r="T453" s="394" t="str">
        <f>IFERROR(VLOOKUP(R441,Under_Lookup,21,FALSE),"")</f>
        <v/>
      </c>
      <c r="X453" s="435" t="str">
        <f>IFERROR(VLOOKUP(R441,Under_Lookup,23,FALSE),"")</f>
        <v/>
      </c>
      <c r="Z453" s="394" t="str">
        <f>IFERROR(VLOOKUP(R441,Under_Lookup,25,FALSE),"")</f>
        <v/>
      </c>
      <c r="AD453" s="389"/>
      <c r="AE453" s="431" t="str">
        <f>IFERROR(IF($AR$2=TRUE,RESOURCES!$AU$147,"WIT"),RESOURCES!$AU$147)</f>
        <v/>
      </c>
      <c r="AG453" s="433" t="str">
        <f>CONCATENATE(BATTLECALC!E428,if(BATTLECALC!E428&lt;&gt;"","d",""),BATTLECALC!F428:H428)</f>
        <v/>
      </c>
      <c r="AJ453" s="434" t="str">
        <f>IFERROR(IF($AR$2=TRUE,RESOURCES!$AU$149,"CRM"),RESOURCES!$AU$149)</f>
        <v/>
      </c>
      <c r="AL453" s="433" t="str">
        <f>CONCATENATE(BATTLECALC!E429,if(BATTLECALC!E429&lt;&gt;"","d",""),BATTLECALC!F429:H429)</f>
        <v/>
      </c>
      <c r="AO453" s="389"/>
      <c r="AP453" s="368"/>
      <c r="AQ453" s="384" t="s">
        <v>21</v>
      </c>
      <c r="AS453" s="394" t="str">
        <f>IFERROR(IFS(OR(AQ443=TRUE,AY443=TRUE),"",BP443=TRUE,VLOOKUP(BR443,AllAction,14, False),BP447=TRUE,VLOOKUP(BR447,AllAction,14, False),CA447=TRUE,VLOOKUP(CC447,AllAction,14, False),BP449=TRUE,VLOOKUP(BR449,AllAction,14, False),CA449=TRUE,VLOOKUP(CC449,AllAction,14, False),BP451=TRUE,VLOOKUP(BR451,AllAction,14, False),CA451=TRUE,VLOOKUP(CC451,AllAction,14, False),BP453=TRUE,VLOOKUP(BR453,AllAction,14, False),CA453=TRUE,VLOOKUP(CC453,AllAction,14, False)),"")</f>
        <v/>
      </c>
      <c r="BM453" s="389"/>
      <c r="BN453" s="368"/>
      <c r="BO453" s="368"/>
      <c r="BP453" s="384" t="b">
        <v>0</v>
      </c>
      <c r="BR453" s="394"/>
      <c r="CA453" s="384" t="b">
        <v>0</v>
      </c>
      <c r="CC453" s="394"/>
      <c r="CL453" s="389"/>
      <c r="CM453" s="368"/>
      <c r="CN453" s="358"/>
      <c r="CO453" s="358"/>
      <c r="CP453" s="358"/>
      <c r="CQ453" s="358"/>
      <c r="CR453" s="358"/>
      <c r="CS453" s="358"/>
      <c r="CT453" s="358"/>
      <c r="CU453" s="358"/>
      <c r="CV453" s="358"/>
      <c r="CW453" s="358"/>
      <c r="CX453" s="358"/>
      <c r="CY453" s="358"/>
      <c r="CZ453" s="358"/>
      <c r="DA453" s="358"/>
      <c r="DB453" s="358"/>
      <c r="DC453" s="358"/>
      <c r="DD453" s="358"/>
      <c r="DE453" s="358"/>
      <c r="DF453" s="358"/>
      <c r="DG453" s="358"/>
      <c r="DH453" s="358"/>
    </row>
    <row r="454" ht="12.0" customHeight="1">
      <c r="A454" s="379"/>
      <c r="B454" s="379"/>
      <c r="C454" s="383"/>
      <c r="D454" s="383"/>
      <c r="E454" s="383"/>
      <c r="F454" s="383"/>
      <c r="G454" s="383"/>
      <c r="H454" s="383"/>
      <c r="I454" s="383"/>
      <c r="J454" s="383"/>
      <c r="K454" s="383"/>
      <c r="L454" s="383"/>
      <c r="M454" s="383"/>
      <c r="N454" s="383"/>
      <c r="O454" s="383"/>
      <c r="P454" s="449"/>
      <c r="Q454" s="368"/>
      <c r="AD454" s="389"/>
      <c r="AO454" s="389"/>
      <c r="AP454" s="368"/>
      <c r="BM454" s="389"/>
      <c r="BN454" s="368"/>
      <c r="BO454" s="477"/>
      <c r="CL454" s="389"/>
      <c r="CM454" s="368"/>
      <c r="CN454" s="358"/>
      <c r="CO454" s="358"/>
      <c r="CP454" s="358"/>
      <c r="CQ454" s="358"/>
      <c r="CR454" s="358"/>
      <c r="CS454" s="358"/>
      <c r="CT454" s="358"/>
      <c r="CU454" s="358"/>
      <c r="CV454" s="358"/>
      <c r="CW454" s="358"/>
      <c r="CX454" s="358"/>
      <c r="CY454" s="358"/>
      <c r="CZ454" s="358"/>
      <c r="DA454" s="358"/>
      <c r="DB454" s="358"/>
      <c r="DC454" s="358"/>
      <c r="DD454" s="358"/>
      <c r="DE454" s="358"/>
      <c r="DF454" s="358"/>
      <c r="DG454" s="358"/>
      <c r="DH454" s="358"/>
    </row>
    <row r="455" ht="12.0" customHeight="1">
      <c r="A455" s="379"/>
      <c r="B455" s="379"/>
      <c r="C455" s="379"/>
      <c r="D455" s="379"/>
      <c r="E455" s="379"/>
      <c r="F455" s="379"/>
      <c r="G455" s="379"/>
      <c r="H455" s="379"/>
      <c r="I455" s="379"/>
      <c r="J455" s="379"/>
      <c r="K455" s="379"/>
      <c r="L455" s="379"/>
      <c r="M455" s="379"/>
      <c r="N455" s="379"/>
      <c r="O455" s="379"/>
      <c r="P455" s="449"/>
      <c r="Q455" s="368"/>
      <c r="R455" s="368"/>
      <c r="S455" s="389"/>
      <c r="T455" s="389"/>
      <c r="U455" s="389"/>
      <c r="V455" s="389"/>
      <c r="W455" s="389"/>
      <c r="X455" s="389"/>
      <c r="Y455" s="389"/>
      <c r="Z455" s="389"/>
      <c r="AA455" s="389"/>
      <c r="AB455" s="389"/>
      <c r="AC455" s="389"/>
      <c r="AD455" s="389"/>
      <c r="AE455" s="368"/>
      <c r="AF455" s="489"/>
      <c r="AG455" s="489"/>
      <c r="AH455" s="489"/>
      <c r="AI455" s="489"/>
      <c r="AJ455" s="389"/>
      <c r="AK455" s="389"/>
      <c r="AL455" s="389"/>
      <c r="AM455" s="389"/>
      <c r="AN455" s="389"/>
      <c r="AO455" s="389"/>
      <c r="AP455" s="368"/>
      <c r="AQ455" s="429"/>
      <c r="AR455" s="430"/>
      <c r="AS455" s="430"/>
      <c r="AT455" s="430"/>
      <c r="AU455" s="430"/>
      <c r="AV455" s="430"/>
      <c r="AW455" s="430"/>
      <c r="AX455" s="430"/>
      <c r="AY455" s="430"/>
      <c r="AZ455" s="430"/>
      <c r="BA455" s="430"/>
      <c r="BB455" s="430"/>
      <c r="BC455" s="430"/>
      <c r="BD455" s="430"/>
      <c r="BE455" s="430"/>
      <c r="BF455" s="430"/>
      <c r="BG455" s="430"/>
      <c r="BH455" s="430"/>
      <c r="BI455" s="430"/>
      <c r="BJ455" s="430"/>
      <c r="BK455" s="430"/>
      <c r="BL455" s="430"/>
      <c r="BM455" s="389"/>
      <c r="BN455" s="368"/>
      <c r="BO455" s="477"/>
      <c r="BP455" s="368"/>
      <c r="BQ455" s="389"/>
      <c r="BR455" s="389"/>
      <c r="BS455" s="389"/>
      <c r="BT455" s="389"/>
      <c r="BU455" s="389"/>
      <c r="BV455" s="389"/>
      <c r="BW455" s="389"/>
      <c r="BX455" s="389"/>
      <c r="BY455" s="389"/>
      <c r="BZ455" s="389"/>
      <c r="CA455" s="389"/>
      <c r="CB455" s="389"/>
      <c r="CC455" s="389"/>
      <c r="CD455" s="389"/>
      <c r="CE455" s="389"/>
      <c r="CF455" s="389"/>
      <c r="CG455" s="389"/>
      <c r="CH455" s="389"/>
      <c r="CI455" s="389"/>
      <c r="CJ455" s="389"/>
      <c r="CK455" s="389"/>
      <c r="CL455" s="389"/>
      <c r="CM455" s="488"/>
      <c r="CN455" s="358"/>
      <c r="CO455" s="358"/>
      <c r="CP455" s="358"/>
      <c r="CQ455" s="358"/>
      <c r="CR455" s="358"/>
      <c r="CS455" s="358"/>
      <c r="CT455" s="358"/>
      <c r="CU455" s="358"/>
      <c r="CV455" s="358"/>
      <c r="CW455" s="358"/>
      <c r="CX455" s="358"/>
      <c r="CY455" s="358"/>
      <c r="CZ455" s="358"/>
      <c r="DA455" s="358"/>
      <c r="DB455" s="358"/>
      <c r="DC455" s="358"/>
      <c r="DD455" s="358"/>
      <c r="DE455" s="358"/>
      <c r="DF455" s="358"/>
      <c r="DG455" s="358"/>
      <c r="DH455" s="358"/>
    </row>
    <row r="456" ht="12.0" customHeight="1">
      <c r="A456" s="379"/>
      <c r="B456" s="379"/>
      <c r="C456" s="379"/>
      <c r="D456" s="379"/>
      <c r="E456" s="379"/>
      <c r="F456" s="379"/>
      <c r="G456" s="379"/>
      <c r="H456" s="379"/>
      <c r="I456" s="379"/>
      <c r="J456" s="379"/>
      <c r="K456" s="379"/>
      <c r="L456" s="379"/>
      <c r="M456" s="379"/>
      <c r="N456" s="379"/>
      <c r="O456" s="379"/>
      <c r="P456" s="449"/>
      <c r="Q456" s="368"/>
      <c r="R456" s="368"/>
      <c r="S456" s="368"/>
      <c r="T456" s="368"/>
      <c r="U456" s="368"/>
      <c r="V456" s="368"/>
      <c r="W456" s="368"/>
      <c r="X456" s="368"/>
      <c r="Y456" s="368"/>
      <c r="Z456" s="368"/>
      <c r="AA456" s="368"/>
      <c r="AB456" s="368"/>
      <c r="AC456" s="368"/>
      <c r="AD456" s="368"/>
      <c r="AE456" s="368"/>
      <c r="AF456" s="490"/>
      <c r="AG456" s="490"/>
      <c r="AH456" s="490"/>
      <c r="AI456" s="490"/>
      <c r="AJ456" s="368"/>
      <c r="AK456" s="368"/>
      <c r="AL456" s="368"/>
      <c r="AM456" s="368"/>
      <c r="AN456" s="368"/>
      <c r="AO456" s="368"/>
      <c r="AP456" s="488"/>
      <c r="AQ456" s="488"/>
      <c r="AR456" s="488"/>
      <c r="AS456" s="488"/>
      <c r="AT456" s="488"/>
      <c r="AU456" s="488"/>
      <c r="AV456" s="488"/>
      <c r="AW456" s="488"/>
      <c r="AX456" s="488"/>
      <c r="AY456" s="488"/>
      <c r="AZ456" s="488"/>
      <c r="BA456" s="488"/>
      <c r="BB456" s="488"/>
      <c r="BC456" s="488"/>
      <c r="BD456" s="488"/>
      <c r="BE456" s="488"/>
      <c r="BF456" s="488"/>
      <c r="BG456" s="488"/>
      <c r="BH456" s="488"/>
      <c r="BI456" s="488"/>
      <c r="BJ456" s="488"/>
      <c r="BK456" s="488"/>
      <c r="BL456" s="488"/>
      <c r="BM456" s="488"/>
      <c r="BN456" s="488"/>
      <c r="BO456" s="488"/>
      <c r="BP456" s="488"/>
      <c r="BQ456" s="488"/>
      <c r="BR456" s="488"/>
      <c r="BS456" s="488"/>
      <c r="BT456" s="488"/>
      <c r="BU456" s="488"/>
      <c r="BV456" s="488"/>
      <c r="BW456" s="488"/>
      <c r="BX456" s="488"/>
      <c r="BY456" s="488"/>
      <c r="BZ456" s="488"/>
      <c r="CA456" s="488"/>
      <c r="CB456" s="488"/>
      <c r="CC456" s="488"/>
      <c r="CD456" s="488"/>
      <c r="CE456" s="488"/>
      <c r="CF456" s="488"/>
      <c r="CG456" s="488"/>
      <c r="CH456" s="488"/>
      <c r="CI456" s="488"/>
      <c r="CJ456" s="488"/>
      <c r="CK456" s="488"/>
      <c r="CL456" s="488"/>
      <c r="CM456" s="488"/>
      <c r="CN456" s="358"/>
      <c r="CO456" s="358"/>
      <c r="CP456" s="358"/>
      <c r="CQ456" s="358"/>
      <c r="CR456" s="358"/>
      <c r="CS456" s="358"/>
      <c r="CT456" s="358"/>
      <c r="CU456" s="358"/>
      <c r="CV456" s="358"/>
      <c r="CW456" s="358"/>
      <c r="CX456" s="358"/>
      <c r="CY456" s="358"/>
      <c r="CZ456" s="358"/>
      <c r="DA456" s="358"/>
      <c r="DB456" s="358"/>
      <c r="DC456" s="358"/>
      <c r="DD456" s="358"/>
      <c r="DE456" s="358"/>
      <c r="DF456" s="358"/>
      <c r="DG456" s="358"/>
      <c r="DH456" s="358"/>
    </row>
    <row r="457" ht="12.0" customHeight="1">
      <c r="A457" s="491"/>
      <c r="B457" s="491"/>
      <c r="C457" s="491"/>
      <c r="D457" s="491"/>
      <c r="E457" s="491"/>
      <c r="F457" s="491"/>
      <c r="G457" s="491"/>
      <c r="H457" s="491"/>
      <c r="I457" s="491"/>
      <c r="J457" s="491"/>
      <c r="K457" s="491"/>
      <c r="L457" s="491"/>
      <c r="M457" s="491"/>
      <c r="N457" s="491"/>
      <c r="O457" s="491"/>
      <c r="P457" s="449"/>
      <c r="Q457" s="358"/>
      <c r="R457" s="358"/>
      <c r="S457" s="358"/>
      <c r="T457" s="358"/>
      <c r="U457" s="358"/>
      <c r="V457" s="358"/>
      <c r="W457" s="358"/>
      <c r="X457" s="358"/>
      <c r="Y457" s="358"/>
      <c r="Z457" s="358"/>
      <c r="AA457" s="358"/>
      <c r="AB457" s="358"/>
      <c r="AC457" s="358"/>
      <c r="AD457" s="358"/>
      <c r="AE457" s="358"/>
      <c r="AF457" s="358"/>
      <c r="AG457" s="358"/>
      <c r="AH457" s="358"/>
      <c r="AI457" s="358"/>
      <c r="AJ457" s="358"/>
      <c r="AK457" s="358"/>
      <c r="AL457" s="358"/>
      <c r="AM457" s="358"/>
      <c r="AN457" s="358"/>
      <c r="AO457" s="358"/>
      <c r="AP457" s="358"/>
      <c r="AQ457" s="358"/>
      <c r="AR457" s="358"/>
      <c r="AS457" s="358"/>
      <c r="AT457" s="358"/>
      <c r="AU457" s="358"/>
      <c r="AV457" s="358"/>
      <c r="AW457" s="358"/>
      <c r="AX457" s="358"/>
      <c r="AY457" s="358"/>
      <c r="AZ457" s="358"/>
      <c r="BA457" s="358"/>
      <c r="BB457" s="358"/>
      <c r="BC457" s="358"/>
      <c r="BD457" s="358"/>
      <c r="BE457" s="358"/>
      <c r="BF457" s="358"/>
      <c r="BG457" s="358"/>
      <c r="BH457" s="358"/>
      <c r="BI457" s="358"/>
      <c r="BJ457" s="358"/>
      <c r="BK457" s="358"/>
      <c r="BL457" s="358"/>
      <c r="BM457" s="358"/>
      <c r="BN457" s="358"/>
      <c r="BO457" s="358"/>
      <c r="BP457" s="358"/>
      <c r="BQ457" s="358"/>
      <c r="BR457" s="358"/>
      <c r="BS457" s="358"/>
      <c r="BT457" s="358"/>
      <c r="BU457" s="358"/>
      <c r="BV457" s="358"/>
      <c r="BW457" s="358"/>
      <c r="BX457" s="358"/>
      <c r="BY457" s="358"/>
      <c r="BZ457" s="358"/>
      <c r="CA457" s="358"/>
      <c r="CB457" s="358"/>
      <c r="CC457" s="358"/>
      <c r="CD457" s="358"/>
      <c r="CE457" s="358"/>
      <c r="CF457" s="358"/>
      <c r="CG457" s="358"/>
      <c r="CH457" s="358"/>
      <c r="CI457" s="358"/>
      <c r="CJ457" s="358"/>
      <c r="CK457" s="358"/>
      <c r="CL457" s="358"/>
      <c r="CM457" s="358"/>
      <c r="CN457" s="358"/>
      <c r="CO457" s="358"/>
      <c r="CP457" s="358"/>
      <c r="CQ457" s="358"/>
      <c r="CR457" s="358"/>
      <c r="CS457" s="358"/>
      <c r="CT457" s="358"/>
      <c r="CU457" s="358"/>
      <c r="CV457" s="358"/>
      <c r="CW457" s="358"/>
      <c r="CX457" s="358"/>
      <c r="CY457" s="358"/>
      <c r="CZ457" s="358"/>
      <c r="DA457" s="358"/>
      <c r="DB457" s="358"/>
      <c r="DC457" s="358"/>
      <c r="DD457" s="358"/>
      <c r="DE457" s="358"/>
      <c r="DF457" s="358"/>
      <c r="DG457" s="358"/>
      <c r="DH457" s="358"/>
    </row>
    <row r="458" ht="12.0" customHeight="1">
      <c r="A458" s="441"/>
      <c r="B458" s="441"/>
      <c r="C458" s="441"/>
      <c r="D458" s="441"/>
      <c r="E458" s="441"/>
      <c r="F458" s="441"/>
      <c r="G458" s="441"/>
      <c r="H458" s="441"/>
      <c r="I458" s="441"/>
      <c r="J458" s="441"/>
      <c r="K458" s="441"/>
      <c r="L458" s="441"/>
      <c r="M458" s="441"/>
      <c r="N458" s="441"/>
      <c r="O458" s="441"/>
      <c r="P458" s="441"/>
      <c r="Q458" s="441"/>
      <c r="R458" s="441"/>
      <c r="S458" s="441"/>
      <c r="T458" s="441"/>
      <c r="U458" s="441"/>
      <c r="V458" s="441"/>
      <c r="W458" s="441"/>
      <c r="X458" s="441"/>
      <c r="Y458" s="441"/>
      <c r="Z458" s="441"/>
      <c r="AA458" s="441"/>
      <c r="AB458" s="441"/>
      <c r="AC458" s="441"/>
      <c r="AD458" s="441"/>
      <c r="AE458" s="441"/>
      <c r="AF458" s="441"/>
      <c r="AG458" s="441"/>
      <c r="AH458" s="441"/>
      <c r="AI458" s="441"/>
      <c r="AJ458" s="441"/>
      <c r="AK458" s="441"/>
      <c r="AL458" s="441"/>
      <c r="AM458" s="441"/>
      <c r="AN458" s="441"/>
      <c r="AO458" s="441"/>
      <c r="AP458" s="441"/>
      <c r="AQ458" s="441"/>
      <c r="AR458" s="441"/>
      <c r="AS458" s="441"/>
      <c r="AT458" s="441"/>
      <c r="AU458" s="441"/>
      <c r="AV458" s="441"/>
      <c r="AW458" s="441"/>
      <c r="AX458" s="441"/>
      <c r="AY458" s="441"/>
      <c r="AZ458" s="441"/>
      <c r="BA458" s="441"/>
      <c r="BB458" s="441"/>
      <c r="BC458" s="441"/>
      <c r="BD458" s="441"/>
      <c r="BE458" s="441"/>
      <c r="BF458" s="441"/>
      <c r="BG458" s="441"/>
      <c r="BH458" s="441"/>
      <c r="BI458" s="441"/>
      <c r="BJ458" s="441"/>
      <c r="BK458" s="441"/>
      <c r="BL458" s="441"/>
      <c r="BM458" s="441"/>
      <c r="BN458" s="441"/>
      <c r="BO458" s="441"/>
      <c r="BP458" s="442"/>
      <c r="BQ458" s="442"/>
      <c r="BR458" s="442"/>
      <c r="BS458" s="442"/>
      <c r="BT458" s="442"/>
      <c r="BU458" s="442"/>
      <c r="BV458" s="442"/>
      <c r="BW458" s="442"/>
      <c r="BX458" s="442"/>
      <c r="BY458" s="442"/>
      <c r="BZ458" s="442"/>
      <c r="CA458" s="442"/>
      <c r="CB458" s="442"/>
      <c r="CC458" s="442"/>
      <c r="CD458" s="442"/>
      <c r="CE458" s="442"/>
      <c r="CF458" s="442"/>
      <c r="CG458" s="442"/>
      <c r="CH458" s="442"/>
      <c r="CI458" s="442"/>
      <c r="CJ458" s="442"/>
      <c r="CK458" s="442"/>
      <c r="CL458" s="442"/>
      <c r="CM458" s="442"/>
      <c r="CN458" s="442"/>
      <c r="CO458" s="442"/>
      <c r="CP458" s="442"/>
      <c r="CQ458" s="442"/>
      <c r="CR458" s="442"/>
      <c r="CS458" s="442"/>
      <c r="CT458" s="442"/>
      <c r="CU458" s="442"/>
      <c r="CV458" s="442"/>
      <c r="CW458" s="442"/>
      <c r="CX458" s="442"/>
      <c r="CY458" s="442"/>
      <c r="CZ458" s="442"/>
      <c r="DA458" s="442"/>
      <c r="DB458" s="442"/>
      <c r="DC458" s="442"/>
      <c r="DD458" s="442"/>
      <c r="DE458" s="442"/>
      <c r="DF458" s="442"/>
      <c r="DG458" s="442"/>
      <c r="DH458" s="442"/>
    </row>
    <row r="459" ht="12.0" customHeight="1">
      <c r="A459" s="379"/>
      <c r="B459" s="379"/>
      <c r="C459" s="379"/>
      <c r="D459" s="379"/>
      <c r="E459" s="379"/>
      <c r="F459" s="379"/>
      <c r="G459" s="379"/>
      <c r="H459" s="379"/>
      <c r="I459" s="379"/>
      <c r="J459" s="379"/>
      <c r="K459" s="379"/>
      <c r="L459" s="379"/>
      <c r="M459" s="379"/>
      <c r="N459" s="367"/>
      <c r="O459" s="367"/>
      <c r="P459" s="449"/>
      <c r="Q459" s="358"/>
      <c r="R459" s="358"/>
      <c r="S459" s="358"/>
      <c r="T459" s="358"/>
      <c r="U459" s="358"/>
      <c r="V459" s="358"/>
      <c r="W459" s="358"/>
      <c r="X459" s="358"/>
      <c r="Y459" s="358"/>
      <c r="Z459" s="358"/>
      <c r="AA459" s="358"/>
      <c r="AB459" s="358"/>
      <c r="AC459" s="358"/>
      <c r="AD459" s="358"/>
      <c r="AE459" s="358"/>
      <c r="AF459" s="358"/>
      <c r="AG459" s="358"/>
      <c r="AH459" s="358"/>
      <c r="AI459" s="358"/>
      <c r="AJ459" s="358"/>
      <c r="AK459" s="358"/>
      <c r="AL459" s="358"/>
      <c r="AM459" s="358"/>
      <c r="AN459" s="358"/>
      <c r="AO459" s="358"/>
      <c r="AP459" s="358"/>
      <c r="AQ459" s="358"/>
      <c r="AR459" s="358"/>
      <c r="AS459" s="358"/>
      <c r="AT459" s="358"/>
      <c r="AU459" s="358"/>
      <c r="AV459" s="358"/>
      <c r="AW459" s="358"/>
      <c r="AX459" s="358"/>
      <c r="AY459" s="358"/>
      <c r="AZ459" s="358"/>
      <c r="BA459" s="358"/>
      <c r="BB459" s="358"/>
      <c r="BC459" s="358"/>
      <c r="BD459" s="358"/>
      <c r="BE459" s="358"/>
      <c r="BF459" s="358"/>
      <c r="BG459" s="358"/>
      <c r="BH459" s="358"/>
      <c r="BI459" s="358"/>
      <c r="BJ459" s="358"/>
      <c r="BK459" s="358"/>
      <c r="BL459" s="358"/>
      <c r="BM459" s="358"/>
      <c r="BN459" s="358"/>
      <c r="BO459" s="358"/>
      <c r="BP459" s="358"/>
      <c r="BQ459" s="358"/>
      <c r="BR459" s="358"/>
      <c r="BS459" s="358"/>
      <c r="BT459" s="358"/>
      <c r="BU459" s="358"/>
      <c r="BV459" s="358"/>
      <c r="BW459" s="358"/>
      <c r="BX459" s="358"/>
      <c r="BY459" s="358"/>
      <c r="BZ459" s="358"/>
      <c r="CA459" s="358"/>
      <c r="CB459" s="358"/>
      <c r="CC459" s="358"/>
      <c r="CD459" s="358"/>
      <c r="CE459" s="358"/>
      <c r="CF459" s="358"/>
      <c r="CG459" s="358"/>
      <c r="CH459" s="358"/>
      <c r="CI459" s="358"/>
      <c r="CJ459" s="358"/>
      <c r="CK459" s="358"/>
      <c r="CL459" s="358"/>
      <c r="CM459" s="358"/>
      <c r="CN459" s="358"/>
      <c r="CO459" s="358"/>
      <c r="CP459" s="358"/>
      <c r="CQ459" s="358"/>
      <c r="CR459" s="358"/>
      <c r="CS459" s="358"/>
      <c r="CT459" s="358"/>
      <c r="CU459" s="358"/>
      <c r="CV459" s="358"/>
      <c r="CW459" s="358"/>
      <c r="CX459" s="358"/>
      <c r="CY459" s="358"/>
      <c r="CZ459" s="358"/>
      <c r="DA459" s="358"/>
      <c r="DB459" s="358"/>
      <c r="DC459" s="358"/>
      <c r="DD459" s="358"/>
      <c r="DE459" s="358"/>
      <c r="DF459" s="358"/>
      <c r="DG459" s="358"/>
      <c r="DH459" s="358"/>
    </row>
    <row r="460" ht="12.0" customHeight="1">
      <c r="A460" s="379"/>
      <c r="B460" s="379"/>
      <c r="C460" s="379"/>
      <c r="D460" s="379"/>
      <c r="E460" s="379"/>
      <c r="F460" s="379"/>
      <c r="G460" s="379"/>
      <c r="H460" s="379"/>
      <c r="I460" s="379"/>
      <c r="J460" s="379"/>
      <c r="K460" s="379"/>
      <c r="L460" s="379"/>
      <c r="M460" s="379"/>
      <c r="N460" s="367"/>
      <c r="O460" s="367"/>
      <c r="P460" s="449"/>
      <c r="Q460" s="459"/>
      <c r="R460" s="460" t="s">
        <v>144</v>
      </c>
      <c r="AJ460" s="461"/>
      <c r="AK460" s="462" t="str">
        <f>IFERROR(IF(AB467=13,(""),(VLOOKUP(AB467,Proto_Lookup,3,FALSE))),"")</f>
        <v>GENERIC</v>
      </c>
      <c r="AL460" s="462" t="str">
        <f>IFERROR(IF(AL467=13,(""),(VLOOKUP(AL467,Proto_Lookup,3,FALSE))),"")</f>
        <v>GENERIC</v>
      </c>
      <c r="AM460" s="462" t="str">
        <f>IFERROR(IF(AV467=13,(""),(VLOOKUP(AV467,Proto_Lookup,3,FALSE))),"")</f>
        <v>GENERIC</v>
      </c>
      <c r="AN460" s="462" t="str">
        <f>IFERROR(IF(BF467=13,(""),(VLOOKUP(BF467,Proto_Lookup,3,FALSE))),"")</f>
        <v>GENERIC</v>
      </c>
      <c r="AO460" s="462" t="str">
        <f>IFERROR(IF(BP467=13,(""),(VLOOKUP(BP467,Proto_Lookup,3,FALSE))),"")</f>
        <v>GENERIC</v>
      </c>
      <c r="AP460" s="462" t="str">
        <f>IFERROR(IF(BZ467=13,(""),(VLOOKUP(BZ467,Proto_Lookup,3,FALSE))),"")</f>
        <v>GENERIC</v>
      </c>
      <c r="AQ460" s="462" t="str">
        <f>IFERROR(IF(AB470=13,(""),(VLOOKUP(AB470,Proto_Lookup,3,FALSE))),"")</f>
        <v>GENERIC</v>
      </c>
      <c r="AR460" s="462" t="str">
        <f>IFERROR(IF(AL470=13,(""),(VLOOKUP(AL470,Proto_Lookup,3,FALSE))),"")</f>
        <v>GENERIC</v>
      </c>
      <c r="AS460" s="462" t="str">
        <f>IFERROR(IF(AV470=13,(""),(VLOOKUP(AV470,Proto_Lookup,3,FALSE))),"")</f>
        <v>GENERIC</v>
      </c>
      <c r="AT460" s="462" t="str">
        <f>IFERROR(IF(BF470=13,(""),(VLOOKUP(BF470,Proto_Lookup,3,FALSE))),"")</f>
        <v>GENERIC</v>
      </c>
      <c r="AU460" s="462" t="str">
        <f>IFERROR(IF(BP470=13,(""),(VLOOKUP(BP470,Proto_Lookup,3,FALSE))),"")</f>
        <v>GENERIC</v>
      </c>
      <c r="AV460" s="462" t="str">
        <f>IFERROR(IF(BZ470=13,(""),(VLOOKUP(BZ470,Proto_Lookup,3,FALSE))),"")</f>
        <v>GENERIC</v>
      </c>
      <c r="AW460" s="461"/>
      <c r="AX460" s="463" t="str">
        <f>IFERROR(VLOOKUP($AB467,Proto_Lookup,9,FALSE),"NO ACTION")</f>
        <v>NO ACTION</v>
      </c>
      <c r="AY460" s="463" t="str">
        <f>IFERROR(VLOOKUP(AL467,Proto_Lookup,9,FALSE),"NO ACTION")</f>
        <v>NO ACTION</v>
      </c>
      <c r="AZ460" s="463" t="str">
        <f>IFERROR(VLOOKUP(AV467,Proto_Lookup,9,FALSE),"NO ACTION")</f>
        <v>NO ACTION</v>
      </c>
      <c r="BA460" s="463" t="str">
        <f>IFERROR(VLOOKUP(BF467,Proto_Lookup,9,FALSE),"NO ACTION")</f>
        <v>NO ACTION</v>
      </c>
      <c r="BB460" s="463" t="str">
        <f>IFERROR(VLOOKUP(BP467,Proto_Lookup,9,FALSE),"NO ACTION")</f>
        <v>NO ACTION</v>
      </c>
      <c r="BC460" s="463" t="str">
        <f>IFERROR(VLOOKUP(BZ467,Proto_Lookup,9,FALSE),"NO ACTION")</f>
        <v>NO ACTION</v>
      </c>
      <c r="BD460" s="463" t="str">
        <f>IFERROR(VLOOKUP(AB470,Proto_Lookup,9,FALSE),"NO ACTION")</f>
        <v>NO ACTION</v>
      </c>
      <c r="BE460" s="463" t="str">
        <f>IFERROR(VLOOKUP(AL470,Proto_Lookup,9,FALSE),"NO ACTION")</f>
        <v>NO ACTION</v>
      </c>
      <c r="BF460" s="463" t="str">
        <f>IFERROR(VLOOKUP(AV470,Proto_Lookup,9,FALSE),"NO ACTION")</f>
        <v>NO ACTION</v>
      </c>
      <c r="BG460" s="463" t="str">
        <f>IFERROR(VLOOKUP(BF470,Proto_Lookup,9,FALSE),"NO ACTION")</f>
        <v>NO ACTION</v>
      </c>
      <c r="BH460" s="463" t="str">
        <f>IFERROR(VLOOKUP(BP470,Proto_Lookup,9,FALSE),"NO ACTION")</f>
        <v>NO ACTION</v>
      </c>
      <c r="BI460" s="463" t="str">
        <f>IFERROR(VLOOKUP(BZ470,Proto_Lookup,9,FALSE),"NO ACTION")</f>
        <v>NO ACTION</v>
      </c>
      <c r="BJ460" s="461"/>
      <c r="BK460" s="461"/>
      <c r="BL460" s="461"/>
      <c r="BM460" s="461"/>
      <c r="BN460" s="461"/>
      <c r="BO460" s="461"/>
      <c r="BP460" s="461"/>
      <c r="BQ460" s="461"/>
      <c r="BR460" s="461"/>
      <c r="BS460" s="461"/>
      <c r="BT460" s="461"/>
      <c r="BU460" s="461"/>
      <c r="BV460" s="461"/>
      <c r="BW460" s="461"/>
      <c r="BX460" s="461"/>
      <c r="BY460" s="461"/>
      <c r="BZ460" s="461"/>
      <c r="CA460" s="461"/>
      <c r="CB460" s="461"/>
      <c r="CC460" s="461"/>
      <c r="CD460" s="461"/>
      <c r="CE460" s="461"/>
      <c r="CF460" s="461"/>
      <c r="CG460" s="225"/>
      <c r="CH460" s="225"/>
      <c r="CI460" s="225"/>
      <c r="CJ460" s="225"/>
      <c r="CK460" s="225"/>
      <c r="CL460" s="225"/>
      <c r="CM460" s="225"/>
      <c r="CN460" s="358"/>
      <c r="CO460" s="358"/>
      <c r="CP460" s="358"/>
      <c r="CQ460" s="358"/>
      <c r="CR460" s="358"/>
      <c r="CS460" s="358"/>
      <c r="CT460" s="358"/>
      <c r="CU460" s="358"/>
      <c r="CV460" s="358"/>
      <c r="CW460" s="358"/>
      <c r="CX460" s="358"/>
      <c r="CY460" s="358"/>
      <c r="CZ460" s="358"/>
      <c r="DA460" s="358"/>
      <c r="DB460" s="358"/>
      <c r="DC460" s="358"/>
      <c r="DD460" s="358"/>
      <c r="DE460" s="358"/>
      <c r="DF460" s="358"/>
      <c r="DG460" s="358"/>
      <c r="DH460" s="358"/>
    </row>
    <row r="461" ht="12.0" customHeight="1">
      <c r="A461" s="379"/>
      <c r="B461" s="379"/>
      <c r="C461" s="379"/>
      <c r="D461" s="379"/>
      <c r="E461" s="379"/>
      <c r="F461" s="379"/>
      <c r="G461" s="379"/>
      <c r="H461" s="379"/>
      <c r="I461" s="379"/>
      <c r="J461" s="379"/>
      <c r="K461" s="379"/>
      <c r="L461" s="379"/>
      <c r="M461" s="379"/>
      <c r="N461" s="379"/>
      <c r="O461" s="379"/>
      <c r="P461" s="449"/>
      <c r="Q461" s="459"/>
      <c r="AJ461" s="461"/>
      <c r="AK461" s="463" t="str">
        <f>IFERROR(IF(AB467=13,(""),(VLOOKUP(AB467,Proto_Lookup,5,FALSE))),"")</f>
        <v>GENERIC</v>
      </c>
      <c r="AL461" s="463" t="str">
        <f>IFERROR(IF(AL467=13,(""),(VLOOKUP(AL467,Proto_Lookup,5,FALSE))),"")</f>
        <v>GENERIC</v>
      </c>
      <c r="AM461" s="463" t="str">
        <f>IFERROR(IF(AV467=13,(""),(VLOOKUP(AV467,Proto_Lookup,5,FALSE))),"")</f>
        <v>GENERIC</v>
      </c>
      <c r="AN461" s="463" t="str">
        <f>IFERROR(IF(BF467=13,(""),(VLOOKUP(BF467,Proto_Lookup,5,FALSE))),"")</f>
        <v>GENERIC</v>
      </c>
      <c r="AO461" s="463" t="str">
        <f>IFERROR(IF(BP467=13,(""),(VLOOKUP(BP467,Proto_Lookup,5,FALSE))),"")</f>
        <v>GENERIC</v>
      </c>
      <c r="AP461" s="463" t="str">
        <f>IFERROR(IF(BZ467=13,(""),(VLOOKUP(BZ467,Proto_Lookup,5,FALSE))),"")</f>
        <v>GENERIC</v>
      </c>
      <c r="AQ461" s="463" t="str">
        <f>IFERROR(IF(AB470=13,(""),(VLOOKUP(AB470,Proto_Lookup,5,FALSE))),"")</f>
        <v>GENERIC</v>
      </c>
      <c r="AR461" s="463" t="str">
        <f>IFERROR(IF(AL470=13,(""),(VLOOKUP(AL470,Proto_Lookup,5,FALSE))),"")</f>
        <v>GENERIC</v>
      </c>
      <c r="AS461" s="463" t="str">
        <f>IFERROR(IF(AV470=13,(""),(VLOOKUP(AV470,Proto_Lookup,5,FALSE))),"")</f>
        <v>GENERIC</v>
      </c>
      <c r="AT461" s="463" t="str">
        <f>IFERROR(IF(BF470=13,(""),(VLOOKUP(BF470,Proto_Lookup,5,FALSE))),"")</f>
        <v>GENERIC</v>
      </c>
      <c r="AU461" s="463" t="str">
        <f>IFERROR(IF(BP470=13,(""),(VLOOKUP(BP470,Proto_Lookup,5,FALSE))),"")</f>
        <v>GENERIC</v>
      </c>
      <c r="AV461" s="463" t="str">
        <f>IFERROR(IF(BZ470=13,(""),(VLOOKUP(BZ470,Proto_Lookup,5,FALSE))),"")</f>
        <v>GENERIC</v>
      </c>
      <c r="AW461" s="461"/>
      <c r="AX461" s="463" t="str">
        <f>IFERROR(VLOOKUP($AB467,Proto_Lookup,11,FALSE),"NO ACTION")</f>
        <v>NO ACTION</v>
      </c>
      <c r="AY461" s="463" t="str">
        <f>IFERROR(VLOOKUP(AL467,Proto_Lookup,11,FALSE),"NO ACTION")</f>
        <v>NO ACTION</v>
      </c>
      <c r="AZ461" s="463" t="str">
        <f>IFERROR(VLOOKUP(AV467,Proto_Lookup,11,FALSE),"NO ACTION")</f>
        <v>NO ACTION</v>
      </c>
      <c r="BA461" s="463" t="str">
        <f>IFERROR(VLOOKUP(BF467,Proto_Lookup,11,FALSE),"NO ACTION")</f>
        <v>NO ACTION</v>
      </c>
      <c r="BB461" s="463" t="str">
        <f>IFERROR(VLOOKUP(BP467,Proto_Lookup,11,FALSE),"NO ACTION")</f>
        <v>NO ACTION</v>
      </c>
      <c r="BC461" s="463" t="str">
        <f>IFERROR(VLOOKUP(BZ467,Proto_Lookup,11,FALSE),"NO ACTION")</f>
        <v>NO ACTION</v>
      </c>
      <c r="BD461" s="463" t="str">
        <f>IFERROR(VLOOKUP(AB470,Proto_Lookup,11,FALSE),"NO ACTION")</f>
        <v>NO ACTION</v>
      </c>
      <c r="BE461" s="463" t="str">
        <f>IFERROR(VLOOKUP(AL470,Proto_Lookup,11,FALSE),"NO ACTION")</f>
        <v>NO ACTION</v>
      </c>
      <c r="BF461" s="463" t="str">
        <f>IFERROR(VLOOKUP(AV470,Proto_Lookup,11,FALSE),"NO ACTION")</f>
        <v>NO ACTION</v>
      </c>
      <c r="BG461" s="463" t="str">
        <f>IFERROR(VLOOKUP(BF470,Proto_Lookup,11,FALSE),"NO ACTION")</f>
        <v>NO ACTION</v>
      </c>
      <c r="BH461" s="463" t="str">
        <f>IFERROR(VLOOKUP(BP470,Proto_Lookup,11,FALSE),"NO ACTION")</f>
        <v>NO ACTION</v>
      </c>
      <c r="BI461" s="463" t="str">
        <f>IFERROR(VLOOKUP(BZ470,Proto_Lookup,11,FALSE),"NO ACTION")</f>
        <v>NO ACTION</v>
      </c>
      <c r="BJ461" s="461"/>
      <c r="BK461" s="461"/>
      <c r="BL461" s="461"/>
      <c r="BM461" s="461"/>
      <c r="BN461" s="461"/>
      <c r="BO461" s="461"/>
      <c r="BP461" s="461"/>
      <c r="BQ461" s="461"/>
      <c r="BR461" s="461"/>
      <c r="BS461" s="461"/>
      <c r="BT461" s="461"/>
      <c r="BU461" s="461"/>
      <c r="BV461" s="461"/>
      <c r="BW461" s="461"/>
      <c r="BX461" s="461"/>
      <c r="BY461" s="461"/>
      <c r="BZ461" s="461"/>
      <c r="CA461" s="461"/>
      <c r="CB461" s="461"/>
      <c r="CC461" s="461"/>
      <c r="CD461" s="461"/>
      <c r="CE461" s="461"/>
      <c r="CF461" s="461"/>
      <c r="CG461" s="225"/>
      <c r="CH461" s="225"/>
      <c r="CI461" s="225"/>
      <c r="CJ461" s="225"/>
      <c r="CK461" s="225"/>
      <c r="CL461" s="225"/>
      <c r="CM461" s="225"/>
      <c r="CN461" s="358"/>
      <c r="CO461" s="358"/>
      <c r="CP461" s="358"/>
      <c r="CQ461" s="358"/>
      <c r="CR461" s="358"/>
      <c r="CS461" s="358"/>
      <c r="CT461" s="358"/>
      <c r="CU461" s="358"/>
      <c r="CV461" s="358"/>
      <c r="CW461" s="358"/>
      <c r="CX461" s="358"/>
      <c r="CY461" s="358"/>
      <c r="CZ461" s="358"/>
      <c r="DA461" s="358"/>
      <c r="DB461" s="358"/>
      <c r="DC461" s="358"/>
      <c r="DD461" s="358"/>
      <c r="DE461" s="358"/>
      <c r="DF461" s="358"/>
      <c r="DG461" s="358"/>
      <c r="DH461" s="358"/>
    </row>
    <row r="462" ht="12.0" customHeight="1">
      <c r="A462" s="379"/>
      <c r="B462" s="379"/>
      <c r="C462" s="379"/>
      <c r="D462" s="379"/>
      <c r="E462" s="379"/>
      <c r="F462" s="379"/>
      <c r="G462" s="379"/>
      <c r="H462" s="379"/>
      <c r="I462" s="379"/>
      <c r="J462" s="379"/>
      <c r="K462" s="379"/>
      <c r="L462" s="379"/>
      <c r="M462" s="379"/>
      <c r="N462" s="379"/>
      <c r="O462" s="379"/>
      <c r="P462" s="449"/>
      <c r="Q462" s="461"/>
      <c r="R462" s="461"/>
      <c r="S462" s="461"/>
      <c r="T462" s="461"/>
      <c r="U462" s="461"/>
      <c r="V462" s="461"/>
      <c r="W462" s="461"/>
      <c r="X462" s="461"/>
      <c r="Y462" s="461"/>
      <c r="Z462" s="464">
        <f> BATTLECALC!R451</f>
        <v>0</v>
      </c>
      <c r="AA462" s="461"/>
      <c r="AB462" s="461"/>
      <c r="AC462" s="461"/>
      <c r="AD462" s="461"/>
      <c r="AE462" s="461"/>
      <c r="AF462" s="461"/>
      <c r="AG462" s="461"/>
      <c r="AH462" s="461"/>
      <c r="AI462" s="461"/>
      <c r="AJ462" s="461"/>
      <c r="AK462" s="463" t="str">
        <f>IFERROR(VLOOKUP($AB467,Proto_Lookup,7,FALSE),"NO ACTION")</f>
        <v>NO ACTION</v>
      </c>
      <c r="AL462" s="463" t="str">
        <f>IFERROR(VLOOKUP(AL467,Proto_Lookup,7,FALSE),"NO ACTION")</f>
        <v>NO ACTION</v>
      </c>
      <c r="AM462" s="463" t="str">
        <f>IFERROR(VLOOKUP(AV467,Proto_Lookup,7,FALSE),"NO ACTION")</f>
        <v>NO ACTION</v>
      </c>
      <c r="AN462" s="463" t="str">
        <f>IFERROR(VLOOKUP(BF467,Proto_Lookup,7,FALSE),"NO ACTION")</f>
        <v>NO ACTION</v>
      </c>
      <c r="AO462" s="463" t="str">
        <f>IFERROR(VLOOKUP(BP467,Proto_Lookup,7,FALSE),"NO ACTION")</f>
        <v>NO ACTION</v>
      </c>
      <c r="AP462" s="463" t="str">
        <f>IFERROR(VLOOKUP(BZ467,Proto_Lookup,7,FALSE),"NO ACTION")</f>
        <v>NO ACTION</v>
      </c>
      <c r="AQ462" s="463" t="str">
        <f>IFERROR(VLOOKUP(AB470,Proto_Lookup,7,FALSE),"NO ACTION")</f>
        <v>NO ACTION</v>
      </c>
      <c r="AR462" s="463" t="str">
        <f>IFERROR(VLOOKUP(AL470,Proto_Lookup,7,FALSE),"NO ACTION")</f>
        <v>NO ACTION</v>
      </c>
      <c r="AS462" s="463" t="str">
        <f>IFERROR(VLOOKUP(AV470,Proto_Lookup,7,FALSE),"NO ACTION")</f>
        <v>NO ACTION</v>
      </c>
      <c r="AT462" s="463" t="str">
        <f>IFERROR(VLOOKUP(BF470,Proto_Lookup,7,FALSE),"NO ACTION")</f>
        <v>NO ACTION</v>
      </c>
      <c r="AU462" s="463" t="str">
        <f>IFERROR(VLOOKUP(BP470,Proto_Lookup,7,FALSE),"NO ACTION")</f>
        <v>NO ACTION</v>
      </c>
      <c r="AV462" s="463" t="str">
        <f>IFERROR(VLOOKUP(BZ470,Proto_Lookup,7,FALSE),"NO ACTION")</f>
        <v>NO ACTION</v>
      </c>
      <c r="AW462" s="461"/>
      <c r="AX462" s="463" t="str">
        <f>IFERROR(VLOOKUP($AB467,Proto_Lookup,13,FALSE),"NO ACTION")</f>
        <v>NO ACTION</v>
      </c>
      <c r="AY462" s="463" t="str">
        <f>IFERROR(VLOOKUP(AL467,Proto_Lookup,13,FALSE),"NO ACTION")</f>
        <v>NO ACTION</v>
      </c>
      <c r="AZ462" s="463" t="str">
        <f>IFERROR(VLOOKUP(AV467,Proto_Lookup,13,FALSE),"NO ACTION")</f>
        <v>NO ACTION</v>
      </c>
      <c r="BA462" s="463" t="str">
        <f>IFERROR(VLOOKUP(BF467,Proto_Lookup,13,FALSE),"NO ACTION")</f>
        <v>NO ACTION</v>
      </c>
      <c r="BB462" s="463" t="str">
        <f>IFERROR(VLOOKUP(BP467,Proto_Lookup,13,FALSE),"NO ACTION")</f>
        <v>NO ACTION</v>
      </c>
      <c r="BC462" s="463" t="str">
        <f>IFERROR(VLOOKUP(BZ467,Proto_Lookup,13,FALSE),"NO ACTION")</f>
        <v>NO ACTION</v>
      </c>
      <c r="BD462" s="463" t="str">
        <f>IFERROR(VLOOKUP(AB470,Proto_Lookup,13,FALSE),"NO ACTION")</f>
        <v>NO ACTION</v>
      </c>
      <c r="BE462" s="463" t="str">
        <f>IFERROR(VLOOKUP(AL470,Proto_Lookup,13,FALSE),"NO ACTION")</f>
        <v>NO ACTION</v>
      </c>
      <c r="BF462" s="463" t="str">
        <f>IFERROR(VLOOKUP(AV470,Proto_Lookup,13,FALSE),"NO ACTION")</f>
        <v>NO ACTION</v>
      </c>
      <c r="BG462" s="463" t="str">
        <f>IFERROR(VLOOKUP(BF470,Proto_Lookup,13,FALSE),"NO ACTION")</f>
        <v>NO ACTION</v>
      </c>
      <c r="BH462" s="463" t="str">
        <f>IFERROR(VLOOKUP(BP470,Proto_Lookup,13,FALSE),"NO ACTION")</f>
        <v>NO ACTION</v>
      </c>
      <c r="BI462" s="463" t="str">
        <f>IFERROR(VLOOKUP(BZ470,Proto_Lookup,13,FALSE),"NO ACTION")</f>
        <v>NO ACTION</v>
      </c>
      <c r="BJ462" s="461"/>
      <c r="BK462" s="461"/>
      <c r="BL462" s="461"/>
      <c r="BM462" s="461"/>
      <c r="BN462" s="461"/>
      <c r="BO462" s="461"/>
      <c r="BP462" s="461"/>
      <c r="BQ462" s="461"/>
      <c r="BR462" s="461"/>
      <c r="BS462" s="461"/>
      <c r="BT462" s="461"/>
      <c r="BU462" s="461"/>
      <c r="BV462" s="461"/>
      <c r="BW462" s="461"/>
      <c r="BX462" s="461"/>
      <c r="BY462" s="461"/>
      <c r="BZ462" s="461"/>
      <c r="CA462" s="461"/>
      <c r="CB462" s="461"/>
      <c r="CC462" s="461"/>
      <c r="CD462" s="461"/>
      <c r="CE462" s="461"/>
      <c r="CF462" s="461"/>
      <c r="CG462" s="461"/>
      <c r="CH462" s="461"/>
      <c r="CI462" s="461"/>
      <c r="CJ462" s="461"/>
      <c r="CK462" s="225"/>
      <c r="CL462" s="225"/>
      <c r="CM462" s="225"/>
      <c r="CN462" s="358"/>
      <c r="CO462" s="358"/>
      <c r="CP462" s="358"/>
      <c r="CQ462" s="358"/>
      <c r="CR462" s="358"/>
      <c r="CS462" s="358"/>
      <c r="CT462" s="358"/>
      <c r="CU462" s="358"/>
      <c r="CV462" s="358"/>
      <c r="CW462" s="358"/>
      <c r="CX462" s="358"/>
      <c r="CY462" s="358"/>
      <c r="CZ462" s="358"/>
      <c r="DA462" s="358"/>
      <c r="DB462" s="358"/>
      <c r="DC462" s="358"/>
      <c r="DD462" s="358"/>
      <c r="DE462" s="358"/>
      <c r="DF462" s="358"/>
      <c r="DG462" s="358"/>
      <c r="DH462" s="358"/>
    </row>
    <row r="463" ht="12.0" customHeight="1">
      <c r="A463" s="379"/>
      <c r="B463" s="465" t="b">
        <v>0</v>
      </c>
      <c r="D463" s="466"/>
      <c r="J463" s="377"/>
      <c r="K463" s="447" t="str">
        <f>IFERROR(VLOOKUP(D463,StatusTierLookup,3,false),"")</f>
        <v/>
      </c>
      <c r="L463" s="377"/>
      <c r="M463" s="447" t="str">
        <f>IFERROR(VLOOKUP(D463,StatusTierLookup,4,false),"")</f>
        <v/>
      </c>
      <c r="O463" s="379"/>
      <c r="P463" s="449"/>
      <c r="Q463" s="461"/>
      <c r="R463" s="461"/>
      <c r="S463" s="461"/>
      <c r="T463" s="467" t="s">
        <v>130</v>
      </c>
      <c r="X463" s="468">
        <f>ROUNDUP(SUM(S470, AC467, AM467, AW467, BG467, BQ467, CA467, AC470, AM470, AW470, BG470, BQ470, CA470)*(1+0.025*(COUNTIF(CJ466:CL469,"&gt;0")-1)))</f>
        <v>0</v>
      </c>
      <c r="AA463" s="461"/>
      <c r="AB463" s="469" t="s">
        <v>132</v>
      </c>
      <c r="AK463" s="461"/>
      <c r="AL463" s="469" t="s">
        <v>132</v>
      </c>
      <c r="AU463" s="461"/>
      <c r="AV463" s="469" t="s">
        <v>132</v>
      </c>
      <c r="BE463" s="461"/>
      <c r="BF463" s="469" t="s">
        <v>132</v>
      </c>
      <c r="BO463" s="461"/>
      <c r="BP463" s="469" t="s">
        <v>132</v>
      </c>
      <c r="BY463" s="461"/>
      <c r="BZ463" s="469" t="s">
        <v>132</v>
      </c>
      <c r="CI463" s="461"/>
      <c r="CJ463" s="461"/>
      <c r="CK463" s="225"/>
      <c r="CL463" s="225"/>
      <c r="CM463" s="225"/>
      <c r="CN463" s="358"/>
      <c r="CO463" s="358"/>
      <c r="CP463" s="358"/>
      <c r="CQ463" s="358"/>
      <c r="CR463" s="358"/>
      <c r="CS463" s="358"/>
      <c r="CT463" s="358"/>
      <c r="CU463" s="358"/>
      <c r="CV463" s="358"/>
      <c r="CW463" s="358"/>
      <c r="CX463" s="358"/>
      <c r="CY463" s="358"/>
      <c r="CZ463" s="358"/>
      <c r="DA463" s="358"/>
      <c r="DB463" s="358"/>
      <c r="DC463" s="358"/>
      <c r="DD463" s="358"/>
      <c r="DE463" s="358"/>
      <c r="DF463" s="358"/>
      <c r="DG463" s="358"/>
      <c r="DH463" s="358"/>
    </row>
    <row r="464" ht="12.0" customHeight="1">
      <c r="A464" s="379"/>
      <c r="B464" s="382"/>
      <c r="C464" s="382"/>
      <c r="D464" s="26"/>
      <c r="E464" s="26"/>
      <c r="F464" s="26"/>
      <c r="G464" s="26"/>
      <c r="H464" s="26"/>
      <c r="I464" s="26"/>
      <c r="J464" s="27"/>
      <c r="K464" s="25"/>
      <c r="L464" s="27"/>
      <c r="M464" s="25"/>
      <c r="N464" s="26"/>
      <c r="O464" s="383"/>
      <c r="P464" s="449"/>
      <c r="Q464" s="461"/>
      <c r="R464" s="461"/>
      <c r="S464" s="461"/>
      <c r="AA464" s="470"/>
      <c r="AK464" s="470"/>
      <c r="AU464" s="470"/>
      <c r="BE464" s="470"/>
      <c r="BO464" s="470"/>
      <c r="BY464" s="470"/>
      <c r="CI464" s="470"/>
      <c r="CJ464" s="461"/>
      <c r="CK464" s="225"/>
      <c r="CL464" s="225"/>
      <c r="CM464" s="225"/>
      <c r="CN464" s="358"/>
      <c r="CO464" s="358"/>
      <c r="CP464" s="358"/>
      <c r="CQ464" s="358"/>
      <c r="CR464" s="358"/>
      <c r="CS464" s="358"/>
      <c r="CT464" s="358"/>
      <c r="CU464" s="358"/>
      <c r="CV464" s="358"/>
      <c r="CW464" s="358"/>
      <c r="CX464" s="358"/>
      <c r="CY464" s="358"/>
      <c r="CZ464" s="358"/>
      <c r="DA464" s="358"/>
      <c r="DB464" s="358"/>
      <c r="DC464" s="358"/>
      <c r="DD464" s="358"/>
      <c r="DE464" s="358"/>
      <c r="DF464" s="358"/>
      <c r="DG464" s="358"/>
      <c r="DH464" s="358"/>
    </row>
    <row r="465" ht="12.0" customHeight="1">
      <c r="A465" s="379"/>
      <c r="B465" s="445" t="b">
        <v>0</v>
      </c>
      <c r="D465" s="446"/>
      <c r="J465" s="377"/>
      <c r="K465" s="447" t="str">
        <f>IFERROR(VLOOKUP(D465,StatusTierLookup,3,false),"")</f>
        <v/>
      </c>
      <c r="L465" s="377"/>
      <c r="M465" s="447" t="str">
        <f>IFERROR(VLOOKUP(D465,StatusTierLookup,4,false),"")</f>
        <v/>
      </c>
      <c r="O465" s="383"/>
      <c r="P465" s="449"/>
      <c r="Q465" s="461"/>
      <c r="R465" s="461"/>
      <c r="S465" s="461"/>
      <c r="T465" s="461"/>
      <c r="U465" s="470"/>
      <c r="V465" s="470"/>
      <c r="W465" s="470"/>
      <c r="X465" s="470"/>
      <c r="Y465" s="470"/>
      <c r="Z465" s="470"/>
      <c r="AA465" s="470"/>
      <c r="AB465" s="471" t="s">
        <v>134</v>
      </c>
      <c r="AK465" s="470"/>
      <c r="AL465" s="471" t="s">
        <v>134</v>
      </c>
      <c r="AU465" s="470"/>
      <c r="AV465" s="471" t="s">
        <v>134</v>
      </c>
      <c r="BE465" s="470"/>
      <c r="BF465" s="471" t="s">
        <v>134</v>
      </c>
      <c r="BO465" s="470"/>
      <c r="BP465" s="471" t="s">
        <v>134</v>
      </c>
      <c r="BY465" s="470"/>
      <c r="BZ465" s="471" t="s">
        <v>134</v>
      </c>
      <c r="CI465" s="470"/>
      <c r="CJ465" s="461"/>
      <c r="CK465" s="225"/>
      <c r="CL465" s="225"/>
      <c r="CM465" s="225"/>
      <c r="CN465" s="358"/>
      <c r="CO465" s="358"/>
      <c r="CP465" s="358"/>
      <c r="CQ465" s="358"/>
      <c r="CR465" s="358"/>
      <c r="CS465" s="358"/>
      <c r="CT465" s="358"/>
      <c r="CU465" s="358"/>
      <c r="CV465" s="358"/>
      <c r="CW465" s="358"/>
      <c r="CX465" s="358"/>
      <c r="CY465" s="358"/>
      <c r="CZ465" s="358"/>
      <c r="DA465" s="358"/>
      <c r="DB465" s="358"/>
      <c r="DC465" s="358"/>
      <c r="DD465" s="358"/>
      <c r="DE465" s="358"/>
      <c r="DF465" s="358"/>
      <c r="DG465" s="358"/>
      <c r="DH465" s="358"/>
    </row>
    <row r="466" ht="12.0" customHeight="1">
      <c r="A466" s="379"/>
      <c r="B466" s="382"/>
      <c r="C466" s="382"/>
      <c r="D466" s="26"/>
      <c r="E466" s="26"/>
      <c r="F466" s="26"/>
      <c r="G466" s="26"/>
      <c r="H466" s="26"/>
      <c r="I466" s="26"/>
      <c r="J466" s="27"/>
      <c r="K466" s="25"/>
      <c r="L466" s="27"/>
      <c r="M466" s="25"/>
      <c r="N466" s="26"/>
      <c r="O466" s="383"/>
      <c r="P466" s="449"/>
      <c r="Q466" s="461"/>
      <c r="R466" s="469" t="s">
        <v>131</v>
      </c>
      <c r="AA466" s="461"/>
      <c r="AK466" s="470"/>
      <c r="AU466" s="470"/>
      <c r="BE466" s="470"/>
      <c r="BO466" s="470"/>
      <c r="BY466" s="470"/>
      <c r="CI466" s="470"/>
      <c r="CJ466" s="472">
        <f>AC467</f>
        <v>0</v>
      </c>
      <c r="CK466" s="472">
        <f>BQ467</f>
        <v>0</v>
      </c>
      <c r="CL466" s="472">
        <f>AW470</f>
        <v>0</v>
      </c>
      <c r="CM466" s="473"/>
      <c r="CN466" s="358"/>
      <c r="CO466" s="358"/>
      <c r="CP466" s="358"/>
      <c r="CQ466" s="358"/>
      <c r="CR466" s="358"/>
      <c r="CS466" s="358"/>
      <c r="CT466" s="358"/>
      <c r="CU466" s="358"/>
      <c r="CV466" s="358"/>
      <c r="CW466" s="358"/>
      <c r="CX466" s="358"/>
      <c r="CY466" s="358"/>
      <c r="CZ466" s="358"/>
      <c r="DA466" s="358"/>
      <c r="DB466" s="358"/>
      <c r="DC466" s="358"/>
      <c r="DD466" s="358"/>
      <c r="DE466" s="358"/>
      <c r="DF466" s="358"/>
      <c r="DG466" s="358"/>
      <c r="DH466" s="358"/>
    </row>
    <row r="467" ht="12.0" customHeight="1">
      <c r="A467" s="379"/>
      <c r="B467" s="445" t="b">
        <v>0</v>
      </c>
      <c r="D467" s="446"/>
      <c r="J467" s="377"/>
      <c r="K467" s="447" t="str">
        <f>IFERROR(VLOOKUP(D467,StatusTierLookup,3,false),"")</f>
        <v/>
      </c>
      <c r="L467" s="377"/>
      <c r="M467" s="447" t="str">
        <f>IFERROR(VLOOKUP(D467,StatusTierLookup,4,false),"")</f>
        <v/>
      </c>
      <c r="O467" s="383"/>
      <c r="P467" s="449"/>
      <c r="Q467" s="461"/>
      <c r="AA467" s="470"/>
      <c r="AB467" s="474">
        <f>IFERROR(VLOOKUP(AB465,Proto_All,10,FALSE),"Unkown")</f>
        <v>0</v>
      </c>
      <c r="AC467" s="475">
        <f>IFERROR(VLOOKUP(AB467,Proto_Lookup,15,FALSE),0)</f>
        <v>0</v>
      </c>
      <c r="AD467" s="470"/>
      <c r="AE467" s="470"/>
      <c r="AF467" s="470"/>
      <c r="AG467" s="470"/>
      <c r="AH467" s="470"/>
      <c r="AI467" s="470"/>
      <c r="AJ467" s="470"/>
      <c r="AK467" s="470"/>
      <c r="AL467" s="474">
        <f>IFERROR(VLOOKUP(AL465,Proto_All,10,FALSE),"Unkown")</f>
        <v>0</v>
      </c>
      <c r="AM467" s="475">
        <f>IFERROR(VLOOKUP(AL467,Proto_Lookup,15,FALSE),0)</f>
        <v>0</v>
      </c>
      <c r="AN467" s="470"/>
      <c r="AO467" s="470"/>
      <c r="AP467" s="470"/>
      <c r="AQ467" s="470"/>
      <c r="AR467" s="470"/>
      <c r="AS467" s="470"/>
      <c r="AT467" s="470"/>
      <c r="AU467" s="470"/>
      <c r="AV467" s="474">
        <f>IFERROR(VLOOKUP(AV465,Proto_All,10,FALSE),"Unkown")</f>
        <v>0</v>
      </c>
      <c r="AW467" s="475">
        <f>IFERROR(VLOOKUP(AV467,Proto_Lookup,15,FALSE),0)</f>
        <v>0</v>
      </c>
      <c r="AX467" s="470"/>
      <c r="AY467" s="470"/>
      <c r="AZ467" s="470"/>
      <c r="BA467" s="470"/>
      <c r="BB467" s="470"/>
      <c r="BC467" s="470"/>
      <c r="BD467" s="470"/>
      <c r="BE467" s="470"/>
      <c r="BF467" s="474">
        <f>IFERROR(VLOOKUP(BF465,Proto_All,10,FALSE),"Unkown")</f>
        <v>0</v>
      </c>
      <c r="BG467" s="475">
        <f>IFERROR(VLOOKUP(BF467,Proto_Lookup,15,FALSE),0)</f>
        <v>0</v>
      </c>
      <c r="BH467" s="470"/>
      <c r="BI467" s="470"/>
      <c r="BJ467" s="470"/>
      <c r="BK467" s="470"/>
      <c r="BL467" s="470"/>
      <c r="BM467" s="470"/>
      <c r="BN467" s="470"/>
      <c r="BO467" s="470"/>
      <c r="BP467" s="474">
        <f>IFERROR(VLOOKUP(BP465,Proto_All,10,FALSE),"Unkown")</f>
        <v>0</v>
      </c>
      <c r="BQ467" s="475">
        <f>IFERROR(VLOOKUP(BP467,Proto_Lookup,15,FALSE),0)</f>
        <v>0</v>
      </c>
      <c r="BR467" s="470"/>
      <c r="BS467" s="470"/>
      <c r="BT467" s="470"/>
      <c r="BU467" s="470"/>
      <c r="BV467" s="470"/>
      <c r="BW467" s="470"/>
      <c r="BX467" s="470"/>
      <c r="BY467" s="470"/>
      <c r="BZ467" s="474">
        <f>IFERROR(VLOOKUP(BZ465,Proto_All,10,FALSE),"Unkown")</f>
        <v>0</v>
      </c>
      <c r="CA467" s="475">
        <f>IFERROR(VLOOKUP(BZ467,Proto_Lookup,15,FALSE),0)</f>
        <v>0</v>
      </c>
      <c r="CB467" s="470"/>
      <c r="CC467" s="470"/>
      <c r="CD467" s="470"/>
      <c r="CE467" s="470"/>
      <c r="CF467" s="470"/>
      <c r="CG467" s="470"/>
      <c r="CH467" s="470"/>
      <c r="CI467" s="470"/>
      <c r="CJ467" s="472">
        <f>AM467</f>
        <v>0</v>
      </c>
      <c r="CK467" s="472">
        <f>CA467</f>
        <v>0</v>
      </c>
      <c r="CL467" s="472">
        <f>BG470</f>
        <v>0</v>
      </c>
      <c r="CM467" s="473"/>
      <c r="CN467" s="358"/>
      <c r="CO467" s="358"/>
      <c r="CP467" s="358"/>
      <c r="CQ467" s="358"/>
      <c r="CR467" s="358"/>
      <c r="CS467" s="358"/>
      <c r="CT467" s="358"/>
      <c r="CU467" s="358"/>
      <c r="CV467" s="358"/>
      <c r="CW467" s="358"/>
      <c r="CX467" s="358"/>
      <c r="CY467" s="358"/>
      <c r="CZ467" s="358"/>
      <c r="DA467" s="358"/>
      <c r="DB467" s="358"/>
      <c r="DC467" s="358"/>
      <c r="DD467" s="358"/>
      <c r="DE467" s="358"/>
      <c r="DF467" s="358"/>
      <c r="DG467" s="358"/>
      <c r="DH467" s="358"/>
    </row>
    <row r="468" ht="12.0" customHeight="1">
      <c r="A468" s="379"/>
      <c r="B468" s="382"/>
      <c r="C468" s="382"/>
      <c r="D468" s="26"/>
      <c r="E468" s="26"/>
      <c r="F468" s="26"/>
      <c r="G468" s="26"/>
      <c r="H468" s="26"/>
      <c r="I468" s="26"/>
      <c r="J468" s="27"/>
      <c r="K468" s="25"/>
      <c r="L468" s="27"/>
      <c r="M468" s="25"/>
      <c r="N468" s="26"/>
      <c r="O468" s="383"/>
      <c r="P468" s="449"/>
      <c r="Q468" s="461"/>
      <c r="R468" s="476" t="s">
        <v>133</v>
      </c>
      <c r="AA468" s="470"/>
      <c r="AB468" s="471" t="s">
        <v>134</v>
      </c>
      <c r="AK468" s="461"/>
      <c r="AL468" s="471" t="s">
        <v>134</v>
      </c>
      <c r="AU468" s="461"/>
      <c r="AV468" s="471" t="s">
        <v>134</v>
      </c>
      <c r="BE468" s="461"/>
      <c r="BF468" s="471" t="s">
        <v>134</v>
      </c>
      <c r="BO468" s="461"/>
      <c r="BP468" s="471" t="s">
        <v>134</v>
      </c>
      <c r="BY468" s="461"/>
      <c r="BZ468" s="471" t="s">
        <v>134</v>
      </c>
      <c r="CI468" s="461"/>
      <c r="CJ468" s="472">
        <f>AW467</f>
        <v>0</v>
      </c>
      <c r="CK468" s="472">
        <f>AC470</f>
        <v>0</v>
      </c>
      <c r="CL468" s="472">
        <f>BQ470</f>
        <v>0</v>
      </c>
      <c r="CM468" s="473"/>
      <c r="CN468" s="358"/>
      <c r="CO468" s="358"/>
      <c r="CP468" s="358"/>
      <c r="CQ468" s="358"/>
      <c r="CR468" s="358"/>
      <c r="CS468" s="358"/>
      <c r="CT468" s="358"/>
      <c r="CU468" s="358"/>
      <c r="CV468" s="358"/>
      <c r="CW468" s="358"/>
      <c r="CX468" s="358"/>
      <c r="CY468" s="358"/>
      <c r="CZ468" s="358"/>
      <c r="DA468" s="358"/>
      <c r="DB468" s="358"/>
      <c r="DC468" s="358"/>
      <c r="DD468" s="358"/>
      <c r="DE468" s="358"/>
      <c r="DF468" s="358"/>
      <c r="DG468" s="358"/>
      <c r="DH468" s="358"/>
    </row>
    <row r="469" ht="12.0" customHeight="1">
      <c r="A469" s="379"/>
      <c r="B469" s="445" t="b">
        <v>0</v>
      </c>
      <c r="D469" s="446"/>
      <c r="J469" s="377"/>
      <c r="K469" s="447" t="str">
        <f>IFERROR(VLOOKUP(D469,StatusTierLookup,3,false),"")</f>
        <v/>
      </c>
      <c r="L469" s="377"/>
      <c r="M469" s="447" t="str">
        <f>IFERROR(VLOOKUP(D469,StatusTierLookup,4,false),"")</f>
        <v/>
      </c>
      <c r="O469" s="383"/>
      <c r="P469" s="449"/>
      <c r="Q469" s="461"/>
      <c r="AA469" s="470"/>
      <c r="AK469" s="470"/>
      <c r="AU469" s="470"/>
      <c r="BE469" s="470"/>
      <c r="BO469" s="470"/>
      <c r="BY469" s="470"/>
      <c r="CI469" s="470"/>
      <c r="CJ469" s="472">
        <f>BG467</f>
        <v>0</v>
      </c>
      <c r="CK469" s="472">
        <f>AM470</f>
        <v>0</v>
      </c>
      <c r="CL469" s="472">
        <f>CA470</f>
        <v>0</v>
      </c>
      <c r="CM469" s="473"/>
      <c r="CN469" s="358"/>
      <c r="CO469" s="358"/>
      <c r="CP469" s="358"/>
      <c r="CQ469" s="358"/>
      <c r="CR469" s="358"/>
      <c r="CS469" s="358"/>
      <c r="CT469" s="358"/>
      <c r="CU469" s="358"/>
      <c r="CV469" s="358"/>
      <c r="CW469" s="358"/>
      <c r="CX469" s="358"/>
      <c r="CY469" s="358"/>
      <c r="CZ469" s="358"/>
      <c r="DA469" s="358"/>
      <c r="DB469" s="358"/>
      <c r="DC469" s="358"/>
      <c r="DD469" s="358"/>
      <c r="DE469" s="358"/>
      <c r="DF469" s="358"/>
      <c r="DG469" s="358"/>
      <c r="DH469" s="358"/>
    </row>
    <row r="470" ht="12.0" customHeight="1">
      <c r="A470" s="379"/>
      <c r="B470" s="382"/>
      <c r="C470" s="382"/>
      <c r="D470" s="26"/>
      <c r="E470" s="26"/>
      <c r="F470" s="26"/>
      <c r="G470" s="26"/>
      <c r="H470" s="26"/>
      <c r="I470" s="26"/>
      <c r="J470" s="27"/>
      <c r="K470" s="25"/>
      <c r="L470" s="27"/>
      <c r="M470" s="25"/>
      <c r="N470" s="26"/>
      <c r="O470" s="383"/>
      <c r="P470" s="449"/>
      <c r="Q470" s="461"/>
      <c r="R470" s="474" t="str">
        <f>IFERROR(VLOOKUP(R468,Under_All,10,FALSE),"Unkown")</f>
        <v>/</v>
      </c>
      <c r="S470" s="475">
        <f>IFERROR(VLOOKUP(R470,Under_Lookup,41,false),0)</f>
        <v>0</v>
      </c>
      <c r="T470" s="470"/>
      <c r="U470" s="470"/>
      <c r="V470" s="470"/>
      <c r="W470" s="470"/>
      <c r="X470" s="470"/>
      <c r="Y470" s="470"/>
      <c r="Z470" s="470"/>
      <c r="AA470" s="470"/>
      <c r="AB470" s="474">
        <f>IFERROR(VLOOKUP(AB468,Proto_All,10,FALSE),"Unkown")</f>
        <v>0</v>
      </c>
      <c r="AC470" s="475">
        <f>IFERROR(VLOOKUP(AB470,Proto_Lookup,15,FALSE),0)</f>
        <v>0</v>
      </c>
      <c r="AD470" s="470"/>
      <c r="AE470" s="470"/>
      <c r="AF470" s="470"/>
      <c r="AG470" s="470"/>
      <c r="AH470" s="470"/>
      <c r="AI470" s="470"/>
      <c r="AJ470" s="470"/>
      <c r="AK470" s="470"/>
      <c r="AL470" s="474">
        <f>IFERROR(VLOOKUP(AL468,Proto_All,10,FALSE),"Unkown")</f>
        <v>0</v>
      </c>
      <c r="AM470" s="475">
        <f>IFERROR(VLOOKUP(AL470,Proto_Lookup,15,FALSE),0)</f>
        <v>0</v>
      </c>
      <c r="AN470" s="470"/>
      <c r="AO470" s="470"/>
      <c r="AP470" s="470"/>
      <c r="AQ470" s="470"/>
      <c r="AR470" s="470"/>
      <c r="AS470" s="470"/>
      <c r="AT470" s="470"/>
      <c r="AU470" s="470"/>
      <c r="AV470" s="474">
        <f>IFERROR(VLOOKUP(AV468,Proto_All,10,FALSE),"Unkown")</f>
        <v>0</v>
      </c>
      <c r="AW470" s="475">
        <f>IFERROR(VLOOKUP(AV470,Proto_Lookup,15,FALSE),0)</f>
        <v>0</v>
      </c>
      <c r="AX470" s="470"/>
      <c r="AY470" s="470"/>
      <c r="AZ470" s="470"/>
      <c r="BA470" s="470"/>
      <c r="BB470" s="470"/>
      <c r="BC470" s="470"/>
      <c r="BD470" s="470"/>
      <c r="BE470" s="470"/>
      <c r="BF470" s="474">
        <f>IFERROR(VLOOKUP(BF468,Proto_All,10,FALSE),"Unkown")</f>
        <v>0</v>
      </c>
      <c r="BG470" s="475">
        <f>IFERROR(VLOOKUP(BF470,Proto_Lookup,15,FALSE),0)</f>
        <v>0</v>
      </c>
      <c r="BH470" s="470"/>
      <c r="BI470" s="470"/>
      <c r="BJ470" s="470"/>
      <c r="BK470" s="470"/>
      <c r="BL470" s="470"/>
      <c r="BM470" s="470"/>
      <c r="BN470" s="470"/>
      <c r="BO470" s="470"/>
      <c r="BP470" s="474">
        <f>IFERROR(VLOOKUP(BP468,Proto_All,10,FALSE),"Unkown")</f>
        <v>0</v>
      </c>
      <c r="BQ470" s="475">
        <f>IFERROR(VLOOKUP(BP470,Proto_Lookup,15,FALSE),0)</f>
        <v>0</v>
      </c>
      <c r="BR470" s="470"/>
      <c r="BS470" s="470"/>
      <c r="BT470" s="470"/>
      <c r="BU470" s="470"/>
      <c r="BV470" s="470"/>
      <c r="BW470" s="470"/>
      <c r="BX470" s="470"/>
      <c r="BY470" s="470"/>
      <c r="BZ470" s="474">
        <f>IFERROR(VLOOKUP(BZ468,Proto_All,10,FALSE),"Unkown")</f>
        <v>0</v>
      </c>
      <c r="CA470" s="475">
        <f>IFERROR(VLOOKUP(BZ470,Proto_Lookup,15,FALSE),0)</f>
        <v>0</v>
      </c>
      <c r="CB470" s="470"/>
      <c r="CC470" s="470"/>
      <c r="CD470" s="470"/>
      <c r="CE470" s="470"/>
      <c r="CF470" s="470"/>
      <c r="CG470" s="470"/>
      <c r="CH470" s="470"/>
      <c r="CI470" s="470"/>
      <c r="CJ470" s="473"/>
      <c r="CK470" s="473"/>
      <c r="CL470" s="473"/>
      <c r="CM470" s="473"/>
      <c r="CN470" s="358"/>
      <c r="CO470" s="358"/>
      <c r="CP470" s="358"/>
      <c r="CQ470" s="358"/>
      <c r="CR470" s="358"/>
      <c r="CS470" s="358"/>
      <c r="CT470" s="358"/>
      <c r="CU470" s="358"/>
      <c r="CV470" s="358"/>
      <c r="CW470" s="358"/>
      <c r="CX470" s="358"/>
      <c r="CY470" s="358"/>
      <c r="CZ470" s="358"/>
      <c r="DA470" s="358"/>
      <c r="DB470" s="358"/>
      <c r="DC470" s="358"/>
      <c r="DD470" s="358"/>
      <c r="DE470" s="358"/>
      <c r="DF470" s="358"/>
      <c r="DG470" s="358"/>
      <c r="DH470" s="358"/>
    </row>
    <row r="471" ht="12.0" customHeight="1">
      <c r="A471" s="379"/>
      <c r="B471" s="445" t="b">
        <v>0</v>
      </c>
      <c r="D471" s="446"/>
      <c r="J471" s="377"/>
      <c r="K471" s="447" t="str">
        <f>IFERROR(VLOOKUP(D471,StatusTierLookup,3,false),"")</f>
        <v/>
      </c>
      <c r="L471" s="377"/>
      <c r="M471" s="447" t="str">
        <f>IFERROR(VLOOKUP(D471,StatusTierLookup,4,false),"")</f>
        <v/>
      </c>
      <c r="O471" s="383"/>
      <c r="P471" s="449"/>
      <c r="Q471" s="461"/>
      <c r="R471" s="461"/>
      <c r="S471" s="461"/>
      <c r="T471" s="461"/>
      <c r="U471" s="461"/>
      <c r="V471" s="461"/>
      <c r="W471" s="461"/>
      <c r="X471" s="461"/>
      <c r="Y471" s="461"/>
      <c r="Z471" s="461"/>
      <c r="AA471" s="461"/>
      <c r="AB471" s="461"/>
      <c r="AC471" s="461"/>
      <c r="AD471" s="461"/>
      <c r="AE471" s="461"/>
      <c r="AF471" s="461"/>
      <c r="AG471" s="461"/>
      <c r="AH471" s="461"/>
      <c r="AI471" s="461"/>
      <c r="AJ471" s="461"/>
      <c r="AK471" s="461"/>
      <c r="AL471" s="461"/>
      <c r="AM471" s="461"/>
      <c r="AN471" s="461"/>
      <c r="AO471" s="461"/>
      <c r="AP471" s="461"/>
      <c r="AQ471" s="461"/>
      <c r="AR471" s="461"/>
      <c r="AS471" s="461"/>
      <c r="AT471" s="461"/>
      <c r="AU471" s="461"/>
      <c r="AV471" s="461"/>
      <c r="AW471" s="461"/>
      <c r="AX471" s="461"/>
      <c r="AY471" s="461"/>
      <c r="AZ471" s="461"/>
      <c r="BA471" s="461"/>
      <c r="BB471" s="461"/>
      <c r="BC471" s="461"/>
      <c r="BD471" s="461"/>
      <c r="BE471" s="461"/>
      <c r="BF471" s="461"/>
      <c r="BG471" s="461"/>
      <c r="BH471" s="461"/>
      <c r="BI471" s="461"/>
      <c r="BJ471" s="461"/>
      <c r="BK471" s="461"/>
      <c r="BL471" s="461"/>
      <c r="BM471" s="461"/>
      <c r="BN471" s="461"/>
      <c r="BO471" s="461"/>
      <c r="BP471" s="461"/>
      <c r="BQ471" s="461"/>
      <c r="BR471" s="461"/>
      <c r="BS471" s="461"/>
      <c r="BT471" s="461"/>
      <c r="BU471" s="461"/>
      <c r="BV471" s="461"/>
      <c r="BW471" s="461"/>
      <c r="BX471" s="461"/>
      <c r="BY471" s="461"/>
      <c r="BZ471" s="461"/>
      <c r="CA471" s="461"/>
      <c r="CB471" s="461"/>
      <c r="CC471" s="461"/>
      <c r="CD471" s="461"/>
      <c r="CE471" s="461"/>
      <c r="CF471" s="461"/>
      <c r="CG471" s="461"/>
      <c r="CH471" s="461"/>
      <c r="CI471" s="461"/>
      <c r="CJ471" s="461"/>
      <c r="CK471" s="461"/>
      <c r="CL471" s="461"/>
      <c r="CM471" s="461"/>
      <c r="CN471" s="358"/>
      <c r="CO471" s="358"/>
      <c r="CP471" s="358"/>
      <c r="CQ471" s="358"/>
      <c r="CR471" s="358"/>
      <c r="CS471" s="358"/>
      <c r="CT471" s="358"/>
      <c r="CU471" s="358"/>
      <c r="CV471" s="358"/>
      <c r="CW471" s="358"/>
      <c r="CX471" s="358"/>
      <c r="CY471" s="358"/>
      <c r="CZ471" s="358"/>
      <c r="DA471" s="358"/>
      <c r="DB471" s="358"/>
      <c r="DC471" s="358"/>
      <c r="DD471" s="358"/>
      <c r="DE471" s="358"/>
      <c r="DF471" s="358"/>
      <c r="DG471" s="358"/>
      <c r="DH471" s="358"/>
    </row>
    <row r="472" ht="12.0" customHeight="1">
      <c r="A472" s="379"/>
      <c r="B472" s="382"/>
      <c r="C472" s="382"/>
      <c r="D472" s="26"/>
      <c r="E472" s="26"/>
      <c r="F472" s="26"/>
      <c r="G472" s="26"/>
      <c r="H472" s="26"/>
      <c r="I472" s="26"/>
      <c r="J472" s="27"/>
      <c r="K472" s="25"/>
      <c r="L472" s="27"/>
      <c r="M472" s="25"/>
      <c r="N472" s="26"/>
      <c r="O472" s="383"/>
      <c r="P472" s="449"/>
      <c r="Q472" s="477"/>
      <c r="R472" s="384" t="s">
        <v>135</v>
      </c>
      <c r="U472" s="388" t="str">
        <f>IFERROR(VLOOKUP(R470,Under_Lookup,31,FALSE),"")</f>
        <v/>
      </c>
      <c r="X472" s="388" t="str">
        <f>IFERROR(VLOOKUP(R470,Under_Lookup,33,FALSE),"")</f>
        <v/>
      </c>
      <c r="Z472" s="384" t="str">
        <f>IFERROR(IF($AR$2=TRUE,RESOURCES!$AU$155,"ITMDI"),RESOURCES!$AU$155)</f>
        <v/>
      </c>
      <c r="AC472" s="398" t="str">
        <f>CONCATENATE( BATTLECALC!E467:I467)</f>
        <v/>
      </c>
      <c r="AH472" s="384" t="s">
        <v>136</v>
      </c>
      <c r="AJ472" s="398" t="str">
        <f>BATTLECALC!O467</f>
        <v/>
      </c>
      <c r="AL472" s="478"/>
      <c r="AM472" s="477"/>
      <c r="AN472" s="477"/>
      <c r="AO472" s="477"/>
      <c r="AP472" s="368"/>
      <c r="AQ472" s="392" t="b">
        <v>0</v>
      </c>
      <c r="AS472" s="479" t="s">
        <v>145</v>
      </c>
      <c r="AY472" s="392" t="b">
        <v>0</v>
      </c>
      <c r="BA472" s="479" t="s">
        <v>145</v>
      </c>
      <c r="BG472" s="384" t="s">
        <v>20</v>
      </c>
      <c r="BI472" s="388" t="str">
        <f>IFERROR(VLOOKUP(R470,Under_Lookup,37,FALSE),"")</f>
        <v/>
      </c>
      <c r="BM472" s="368"/>
      <c r="BN472" s="477"/>
      <c r="BO472" s="368"/>
      <c r="BP472" s="384" t="b">
        <v>0</v>
      </c>
      <c r="BR472" s="480" t="s">
        <v>138</v>
      </c>
      <c r="CA472" s="384" t="b">
        <v>0</v>
      </c>
      <c r="CC472" s="394" t="s">
        <v>139</v>
      </c>
      <c r="CL472" s="368"/>
      <c r="CM472" s="477"/>
      <c r="CN472" s="358"/>
      <c r="CO472" s="358"/>
      <c r="CP472" s="358"/>
      <c r="CQ472" s="358"/>
      <c r="CR472" s="358"/>
      <c r="CS472" s="358"/>
      <c r="CT472" s="358"/>
      <c r="CU472" s="358"/>
      <c r="CV472" s="358"/>
      <c r="CW472" s="358"/>
      <c r="CX472" s="358"/>
      <c r="CY472" s="358"/>
      <c r="CZ472" s="358"/>
      <c r="DA472" s="358"/>
      <c r="DB472" s="358"/>
      <c r="DC472" s="358"/>
      <c r="DD472" s="358"/>
      <c r="DE472" s="358"/>
      <c r="DF472" s="358"/>
      <c r="DG472" s="358"/>
      <c r="DH472" s="358"/>
    </row>
    <row r="473" ht="12.0" customHeight="1">
      <c r="A473" s="379"/>
      <c r="B473" s="379"/>
      <c r="C473" s="383"/>
      <c r="D473" s="383"/>
      <c r="E473" s="383"/>
      <c r="F473" s="383"/>
      <c r="G473" s="383"/>
      <c r="H473" s="383"/>
      <c r="I473" s="383"/>
      <c r="J473" s="383"/>
      <c r="K473" s="383"/>
      <c r="L473" s="383"/>
      <c r="M473" s="383"/>
      <c r="N473" s="383"/>
      <c r="O473" s="383"/>
      <c r="P473" s="449"/>
      <c r="Q473" s="477"/>
      <c r="AL473" s="481"/>
      <c r="AM473" s="477"/>
      <c r="AN473" s="477"/>
      <c r="AO473" s="477"/>
      <c r="AP473" s="368"/>
      <c r="BM473" s="389"/>
      <c r="BN473" s="477"/>
      <c r="BO473" s="477"/>
      <c r="BP473" s="382"/>
      <c r="BQ473" s="382"/>
      <c r="BR473" s="424"/>
      <c r="BS473" s="424"/>
      <c r="BT473" s="424"/>
      <c r="BU473" s="424"/>
      <c r="BV473" s="424"/>
      <c r="BW473" s="424"/>
      <c r="BX473" s="424"/>
      <c r="BY473" s="424"/>
      <c r="BZ473" s="424"/>
      <c r="CA473" s="382"/>
      <c r="CB473" s="382"/>
      <c r="CC473" s="424"/>
      <c r="CD473" s="424"/>
      <c r="CE473" s="424"/>
      <c r="CF473" s="424"/>
      <c r="CG473" s="424"/>
      <c r="CH473" s="424"/>
      <c r="CI473" s="424"/>
      <c r="CJ473" s="424"/>
      <c r="CK473" s="424"/>
      <c r="CL473" s="389"/>
      <c r="CM473" s="477"/>
      <c r="CN473" s="358"/>
      <c r="CO473" s="358"/>
      <c r="CP473" s="358"/>
      <c r="CQ473" s="358"/>
      <c r="CR473" s="358"/>
      <c r="CS473" s="358"/>
      <c r="CT473" s="358"/>
      <c r="CU473" s="358"/>
      <c r="CV473" s="358"/>
      <c r="CW473" s="358"/>
      <c r="CX473" s="358"/>
      <c r="CY473" s="358"/>
      <c r="CZ473" s="358"/>
      <c r="DA473" s="358"/>
      <c r="DB473" s="358"/>
      <c r="DC473" s="358"/>
      <c r="DD473" s="358"/>
      <c r="DE473" s="358"/>
      <c r="DF473" s="358"/>
      <c r="DG473" s="358"/>
      <c r="DH473" s="358"/>
    </row>
    <row r="474" ht="12.0" customHeight="1">
      <c r="A474" s="379"/>
      <c r="B474" s="379"/>
      <c r="C474" s="379"/>
      <c r="D474" s="379"/>
      <c r="E474" s="379"/>
      <c r="F474" s="379"/>
      <c r="G474" s="379"/>
      <c r="H474" s="379"/>
      <c r="I474" s="379"/>
      <c r="J474" s="379"/>
      <c r="K474" s="379"/>
      <c r="L474" s="379"/>
      <c r="M474" s="379"/>
      <c r="N474" s="379"/>
      <c r="O474" s="379"/>
      <c r="P474" s="449"/>
      <c r="Q474" s="477"/>
      <c r="R474" s="420"/>
      <c r="S474" s="420"/>
      <c r="T474" s="482"/>
      <c r="U474" s="403"/>
      <c r="V474" s="403"/>
      <c r="W474" s="403"/>
      <c r="X474" s="403"/>
      <c r="Y474" s="483"/>
      <c r="Z474" s="483"/>
      <c r="AA474" s="481"/>
      <c r="AB474" s="481"/>
      <c r="AC474" s="483"/>
      <c r="AD474" s="483"/>
      <c r="AE474" s="403"/>
      <c r="AF474" s="403"/>
      <c r="AG474" s="406"/>
      <c r="AH474" s="481"/>
      <c r="AI474" s="481"/>
      <c r="AJ474" s="484"/>
      <c r="AK474" s="481"/>
      <c r="AL474" s="481"/>
      <c r="AM474" s="477"/>
      <c r="AN474" s="477"/>
      <c r="AO474" s="477"/>
      <c r="AP474" s="368"/>
      <c r="AQ474" s="392" t="b">
        <v>0</v>
      </c>
      <c r="AS474" s="479" t="s">
        <v>145</v>
      </c>
      <c r="AY474" s="392" t="b">
        <v>0</v>
      </c>
      <c r="BA474" s="479" t="s">
        <v>145</v>
      </c>
      <c r="BG474" s="384" t="str">
        <f>IFERROR(IF($AR$2=TRUE,RESOURCES!$AU$151,"STM"),RESOURCES!$AU$151)</f>
        <v/>
      </c>
      <c r="BI474" s="394" t="str">
        <f>CONCATENATE(BATTLECALC!E459,if(BATTLECALC!E459&lt;&gt;"","d",""),BATTLECALC!F459:H459)</f>
        <v/>
      </c>
      <c r="BM474" s="389"/>
      <c r="BN474" s="477"/>
      <c r="BO474" s="477"/>
      <c r="BP474" s="368"/>
      <c r="BQ474" s="389"/>
      <c r="BR474" s="389"/>
      <c r="BS474" s="389"/>
      <c r="BT474" s="389"/>
      <c r="BU474" s="389"/>
      <c r="BV474" s="389"/>
      <c r="BW474" s="389"/>
      <c r="BX474" s="389"/>
      <c r="BY474" s="389"/>
      <c r="BZ474" s="389"/>
      <c r="CA474" s="389"/>
      <c r="CB474" s="389"/>
      <c r="CC474" s="389"/>
      <c r="CD474" s="389"/>
      <c r="CE474" s="389"/>
      <c r="CF474" s="389"/>
      <c r="CG474" s="389"/>
      <c r="CH474" s="389"/>
      <c r="CI474" s="389"/>
      <c r="CJ474" s="389"/>
      <c r="CK474" s="389"/>
      <c r="CL474" s="389"/>
      <c r="CM474" s="477"/>
      <c r="CN474" s="358"/>
      <c r="CO474" s="358"/>
      <c r="CP474" s="358"/>
      <c r="CQ474" s="358"/>
      <c r="CR474" s="358"/>
      <c r="CS474" s="358"/>
      <c r="CT474" s="358"/>
      <c r="CU474" s="358"/>
      <c r="CV474" s="358"/>
      <c r="CW474" s="358"/>
      <c r="CX474" s="358"/>
      <c r="CY474" s="358"/>
      <c r="CZ474" s="358"/>
      <c r="DA474" s="358"/>
      <c r="DB474" s="358"/>
      <c r="DC474" s="358"/>
      <c r="DD474" s="358"/>
      <c r="DE474" s="358"/>
      <c r="DF474" s="358"/>
      <c r="DG474" s="358"/>
      <c r="DH474" s="358"/>
    </row>
    <row r="475" ht="12.0" customHeight="1">
      <c r="A475" s="379"/>
      <c r="B475" s="446" t="str">
        <f t="array" ref="B475">IFERROR(VLOOKUP(IF(INDEX(D463:D472, MATCH(TRUE, B463:B472, 0))="X","",INDEX(D463:D472, MATCH(TRUE, B463:B472, 0))),StatusTierLookup,2,false))</f>
        <v/>
      </c>
      <c r="N475" s="377"/>
      <c r="O475" s="379"/>
      <c r="P475" s="449"/>
      <c r="Q475" s="477"/>
      <c r="R475" s="410" t="s">
        <v>137</v>
      </c>
      <c r="T475" s="416">
        <f>sum(BATTLECALC!F454:G454)</f>
        <v>0</v>
      </c>
      <c r="W475" s="412" t="str">
        <f>IFERROR(IF($AR$2=TRUE,RESOURCES!$AW$143,"VIT"),RESOURCES!$AW$143)</f>
        <v/>
      </c>
      <c r="Y475" s="485"/>
      <c r="Z475" s="486"/>
      <c r="AA475" s="487"/>
      <c r="AB475" s="368"/>
      <c r="AC475" s="415" t="str">
        <f>IFERROR(IF($AR$2=TRUE,RESOURCES!$AW$145,"GRIT"),RESOURCES!$AW$145)</f>
        <v/>
      </c>
      <c r="AE475" s="394">
        <v>0.0</v>
      </c>
      <c r="AF475" s="415" t="str">
        <f>IFERROR(IF($AR$2=TRUE,RESOURCES!$AW$149,"TMP"),RESOURCES!$AW$149)</f>
        <v/>
      </c>
      <c r="AH475" s="416">
        <v>1.0</v>
      </c>
      <c r="AI475" s="384" t="str">
        <f>IFERROR(IF($AR$2=TRUE,RESOURCES!$AW$147,"GUT"),RESOURCES!$AW$147)</f>
        <v/>
      </c>
      <c r="AK475" s="394">
        <v>0.0</v>
      </c>
      <c r="AL475" s="415" t="str">
        <f>IFERROR(IF($AR$2=TRUE,RESOURCES!$AW$153,"CRG"),RESOURCES!$AW$153)</f>
        <v/>
      </c>
      <c r="AN475" s="416">
        <v>0.0</v>
      </c>
      <c r="AO475" s="368"/>
      <c r="AP475" s="477"/>
      <c r="BM475" s="389"/>
      <c r="BN475" s="477"/>
      <c r="BO475" s="488"/>
      <c r="BP475" s="488"/>
      <c r="BQ475" s="488"/>
      <c r="BR475" s="488"/>
      <c r="BS475" s="488"/>
      <c r="BT475" s="488"/>
      <c r="BU475" s="488"/>
      <c r="BV475" s="488"/>
      <c r="BW475" s="488"/>
      <c r="BX475" s="488"/>
      <c r="BY475" s="488"/>
      <c r="BZ475" s="488"/>
      <c r="CA475" s="488"/>
      <c r="CB475" s="488"/>
      <c r="CC475" s="488"/>
      <c r="CD475" s="488"/>
      <c r="CE475" s="488"/>
      <c r="CF475" s="488"/>
      <c r="CG475" s="488"/>
      <c r="CH475" s="488"/>
      <c r="CI475" s="488"/>
      <c r="CJ475" s="488"/>
      <c r="CK475" s="488"/>
      <c r="CL475" s="488"/>
      <c r="CM475" s="477"/>
      <c r="CN475" s="358"/>
      <c r="CO475" s="358"/>
      <c r="CP475" s="358"/>
      <c r="CQ475" s="358"/>
      <c r="CR475" s="358"/>
      <c r="CS475" s="358"/>
      <c r="CT475" s="358"/>
      <c r="CU475" s="358"/>
      <c r="CV475" s="358"/>
      <c r="CW475" s="358"/>
      <c r="CX475" s="358"/>
      <c r="CY475" s="358"/>
      <c r="CZ475" s="358"/>
      <c r="DA475" s="358"/>
      <c r="DB475" s="358"/>
      <c r="DC475" s="358"/>
      <c r="DD475" s="358"/>
      <c r="DE475" s="358"/>
      <c r="DF475" s="358"/>
      <c r="DG475" s="358"/>
      <c r="DH475" s="358"/>
    </row>
    <row r="476" ht="12.0" customHeight="1">
      <c r="A476" s="379"/>
      <c r="N476" s="377"/>
      <c r="O476" s="383"/>
      <c r="P476" s="449"/>
      <c r="Q476" s="477"/>
      <c r="Y476" s="417"/>
      <c r="Z476" s="418"/>
      <c r="AA476" s="419"/>
      <c r="AB476" s="389"/>
      <c r="AO476" s="389"/>
      <c r="AP476" s="477"/>
      <c r="AQ476" s="477"/>
      <c r="AR476" s="389"/>
      <c r="AS476" s="389"/>
      <c r="AT476" s="389"/>
      <c r="AU476" s="389"/>
      <c r="AV476" s="389"/>
      <c r="AW476" s="389"/>
      <c r="AX476" s="389"/>
      <c r="AY476" s="389"/>
      <c r="AZ476" s="389"/>
      <c r="BA476" s="389"/>
      <c r="BB476" s="389"/>
      <c r="BC476" s="389"/>
      <c r="BD476" s="389"/>
      <c r="BE476" s="389"/>
      <c r="BF476" s="389"/>
      <c r="BG476" s="389"/>
      <c r="BH476" s="389"/>
      <c r="BI476" s="389"/>
      <c r="BJ476" s="389"/>
      <c r="BK476" s="389"/>
      <c r="BL476" s="389"/>
      <c r="BM476" s="389"/>
      <c r="BN476" s="477"/>
      <c r="BO476" s="477"/>
      <c r="BP476" s="384" t="b">
        <v>0</v>
      </c>
      <c r="BR476" s="394" t="str">
        <f>IFERROR(VLOOKUP(R470,Under_Lookup,27,FALSE),"")</f>
        <v/>
      </c>
      <c r="CA476" s="384" t="b">
        <v>0</v>
      </c>
      <c r="CC476" s="394" t="str">
        <f>IFERROR(VLOOKUP(R470,Under_Lookup,28,FALSE),"")</f>
        <v/>
      </c>
      <c r="CL476" s="368"/>
      <c r="CM476" s="477"/>
      <c r="CN476" s="358"/>
      <c r="CO476" s="358"/>
      <c r="CP476" s="358"/>
      <c r="CQ476" s="358"/>
      <c r="CR476" s="358"/>
      <c r="CS476" s="358"/>
      <c r="CT476" s="358"/>
      <c r="CU476" s="358"/>
      <c r="CV476" s="358"/>
      <c r="CW476" s="358"/>
      <c r="CX476" s="358"/>
      <c r="CY476" s="358"/>
      <c r="CZ476" s="358"/>
      <c r="DA476" s="358"/>
      <c r="DB476" s="358"/>
      <c r="DC476" s="358"/>
      <c r="DD476" s="358"/>
      <c r="DE476" s="358"/>
      <c r="DF476" s="358"/>
      <c r="DG476" s="358"/>
      <c r="DH476" s="358"/>
    </row>
    <row r="477" ht="12.0" customHeight="1">
      <c r="A477" s="379"/>
      <c r="N477" s="377"/>
      <c r="O477" s="383"/>
      <c r="P477" s="449"/>
      <c r="Q477" s="477"/>
      <c r="R477" s="368"/>
      <c r="S477" s="420"/>
      <c r="T477" s="389"/>
      <c r="U477" s="389"/>
      <c r="V477" s="389"/>
      <c r="W477" s="389"/>
      <c r="X477" s="389"/>
      <c r="Y477" s="389"/>
      <c r="Z477" s="389"/>
      <c r="AA477" s="389"/>
      <c r="AB477" s="389"/>
      <c r="AC477" s="389"/>
      <c r="AD477" s="389"/>
      <c r="AE477" s="389"/>
      <c r="AF477" s="389"/>
      <c r="AG477" s="389"/>
      <c r="AH477" s="389"/>
      <c r="AI477" s="389"/>
      <c r="AJ477" s="389"/>
      <c r="AK477" s="389"/>
      <c r="AL477" s="389"/>
      <c r="AM477" s="389"/>
      <c r="AN477" s="389"/>
      <c r="AO477" s="389"/>
      <c r="AP477" s="477"/>
      <c r="AQ477" s="477"/>
      <c r="AR477" s="477"/>
      <c r="AS477" s="477"/>
      <c r="AT477" s="477"/>
      <c r="AU477" s="477"/>
      <c r="AV477" s="477"/>
      <c r="AW477" s="477"/>
      <c r="AX477" s="477"/>
      <c r="AY477" s="477"/>
      <c r="AZ477" s="477"/>
      <c r="BA477" s="477"/>
      <c r="BB477" s="477"/>
      <c r="BC477" s="477"/>
      <c r="BD477" s="477"/>
      <c r="BE477" s="477"/>
      <c r="BF477" s="477"/>
      <c r="BG477" s="477"/>
      <c r="BH477" s="477"/>
      <c r="BI477" s="477"/>
      <c r="BJ477" s="477"/>
      <c r="BK477" s="477"/>
      <c r="BL477" s="477"/>
      <c r="BM477" s="477"/>
      <c r="BN477" s="477"/>
      <c r="BO477" s="477"/>
      <c r="CL477" s="389"/>
      <c r="CM477" s="477"/>
      <c r="CN477" s="358"/>
      <c r="CO477" s="358"/>
      <c r="CP477" s="358"/>
      <c r="CQ477" s="358"/>
      <c r="CR477" s="358"/>
      <c r="CS477" s="358"/>
      <c r="CT477" s="358"/>
      <c r="CU477" s="358"/>
      <c r="CV477" s="358"/>
      <c r="CW477" s="358"/>
      <c r="CX477" s="358"/>
      <c r="CY477" s="358"/>
      <c r="CZ477" s="358"/>
      <c r="DA477" s="358"/>
      <c r="DB477" s="358"/>
      <c r="DC477" s="358"/>
      <c r="DD477" s="358"/>
      <c r="DE477" s="358"/>
      <c r="DF477" s="358"/>
      <c r="DG477" s="358"/>
      <c r="DH477" s="358"/>
    </row>
    <row r="478" ht="12.0" customHeight="1">
      <c r="A478" s="379"/>
      <c r="N478" s="377"/>
      <c r="O478" s="383"/>
      <c r="P478" s="449"/>
      <c r="Q478" s="368"/>
      <c r="R478" s="384" t="s">
        <v>140</v>
      </c>
      <c r="AD478" s="368"/>
      <c r="AE478" s="431" t="s">
        <v>141</v>
      </c>
      <c r="AO478" s="368"/>
      <c r="AP478" s="368"/>
      <c r="AQ478" s="384" t="s">
        <v>16</v>
      </c>
      <c r="BD478" s="425" t="s">
        <v>17</v>
      </c>
      <c r="BM478" s="368"/>
      <c r="BN478" s="368"/>
      <c r="BO478" s="477"/>
      <c r="BP478" s="384" t="b">
        <v>0</v>
      </c>
      <c r="BR478" s="394" t="str">
        <f>IFERROR(VLOOKUP(R470,Under_Lookup,29,FALSE),"")</f>
        <v/>
      </c>
      <c r="CA478" s="384" t="b">
        <v>0</v>
      </c>
      <c r="CC478" s="394" t="str">
        <f>IFERROR(VLOOKUP(R470,Under_Lookup,30,FALSE),"")</f>
        <v/>
      </c>
      <c r="CL478" s="389"/>
      <c r="CM478" s="477"/>
      <c r="CN478" s="358"/>
      <c r="CO478" s="358"/>
      <c r="CP478" s="358"/>
      <c r="CQ478" s="358"/>
      <c r="CR478" s="358"/>
      <c r="CS478" s="358"/>
      <c r="CT478" s="358"/>
      <c r="CU478" s="358"/>
      <c r="CV478" s="358"/>
      <c r="CW478" s="358"/>
      <c r="CX478" s="358"/>
      <c r="CY478" s="358"/>
      <c r="CZ478" s="358"/>
      <c r="DA478" s="358"/>
      <c r="DB478" s="358"/>
      <c r="DC478" s="358"/>
      <c r="DD478" s="358"/>
      <c r="DE478" s="358"/>
      <c r="DF478" s="358"/>
      <c r="DG478" s="358"/>
      <c r="DH478" s="358"/>
    </row>
    <row r="479" ht="12.0" customHeight="1">
      <c r="A479" s="379"/>
      <c r="N479" s="377"/>
      <c r="O479" s="383"/>
      <c r="P479" s="449"/>
      <c r="Q479" s="368"/>
      <c r="AD479" s="389"/>
      <c r="AO479" s="389"/>
      <c r="AP479" s="368"/>
      <c r="BM479" s="389"/>
      <c r="BN479" s="368"/>
      <c r="BO479" s="368"/>
      <c r="CL479" s="389"/>
      <c r="CM479" s="368"/>
      <c r="CN479" s="358"/>
      <c r="CO479" s="358"/>
      <c r="CP479" s="358"/>
      <c r="CQ479" s="358"/>
      <c r="CR479" s="358"/>
      <c r="CS479" s="358"/>
      <c r="CT479" s="358"/>
      <c r="CU479" s="358"/>
      <c r="CV479" s="358"/>
      <c r="CW479" s="358"/>
      <c r="CX479" s="358"/>
      <c r="CY479" s="358"/>
      <c r="CZ479" s="358"/>
      <c r="DA479" s="358"/>
      <c r="DB479" s="358"/>
      <c r="DC479" s="358"/>
      <c r="DD479" s="358"/>
      <c r="DE479" s="358"/>
      <c r="DF479" s="358"/>
      <c r="DG479" s="358"/>
      <c r="DH479" s="358"/>
    </row>
    <row r="480" ht="12.0" customHeight="1">
      <c r="A480" s="379"/>
      <c r="N480" s="377"/>
      <c r="O480" s="383"/>
      <c r="P480" s="449"/>
      <c r="Q480" s="368"/>
      <c r="R480" s="384" t="s">
        <v>142</v>
      </c>
      <c r="T480" s="394" t="str">
        <f>IFERROR(VLOOKUP(R470,Under_Lookup,15,FALSE),"")</f>
        <v/>
      </c>
      <c r="X480" s="432" t="str">
        <f>IFERROR(IF($AR$2=TRUE,RESOURCES!$I$143,"BUILD"),RESOURCES!$I$143)</f>
        <v/>
      </c>
      <c r="Z480" s="394" t="str">
        <f>IFERROR(VLOOKUP(R470,Under_Lookup,17,FALSE),"")</f>
        <v/>
      </c>
      <c r="AD480" s="389"/>
      <c r="AE480" s="431" t="str">
        <f>IFERROR(IF($AR$2=TRUE,RESOURCES!$AU$143,"VIM"),RESOURCES!$AU$143)</f>
        <v/>
      </c>
      <c r="AG480" s="433" t="str">
        <f>CONCATENATE(BATTLECALC!E455,if(BATTLECALC!E455&lt;&gt;"","d",""),BATTLECALC!F455:H455)</f>
        <v/>
      </c>
      <c r="AJ480" s="434" t="str">
        <f>IFERROR(IF($AR$2=TRUE,RESOURCES!$AU$145,"AGI"),RESOURCES!$AU$145)</f>
        <v/>
      </c>
      <c r="AL480" s="433" t="str">
        <f>CONCATENATE(BATTLECALC!E456,if(BATTLECALC!E456&lt;&gt;"","d",""),BATTLECALC!F456:H456)</f>
        <v/>
      </c>
      <c r="AO480" s="389"/>
      <c r="AP480" s="368"/>
      <c r="AQ480" s="426" t="s">
        <v>19</v>
      </c>
      <c r="AS480" s="427" t="str">
        <f>IFERROR(IFS(AQ472=TRUE,TRAITCSTLOOPUP(BD478,AS472),AY472=TRUE,TRAITCSTLOOPUP(BD478,BA472),AQ474=TRUE,TRAITCSTLOOKUP(BD478,AS474),AY474=TRUE,TRAITCSTLOOKUP(BD478,BA474),BP472=TRUE,VLOOKUP(BR472,AllAction,12, False),BP476=TRUE,VLOOKUP(BR476,AllAction,12, False),CA476=TRUE,VLOOKUP(CC476,AllAction,12, False),BP478=TRUE,VLOOKUP(BR478,AllAction,12, False),CA478=TRUE,VLOOKUP(CC478,AllAction,12, False),BP480=TRUE,VLOOKUP(BR480,AllAction,12, False),CA480=TRUE,VLOOKUP(CC480,AllAction,12, False),BP482=TRUE,VLOOKUP(BR482,AllAction,12, False),CA482=TRUE,VLOOKUP(CC482,AllAction,12, False)),"")</f>
        <v/>
      </c>
      <c r="AU480" s="428" t="str">
        <f>IFERROR(IFS(AQ472=TRUE,TRAITTEXTLOOKUP(BD478,AS472),AY472=TRUE,TRAITTEXTLOOKUP(BD478,BA472),AQ474=TRUE,TRAITTEXTLOOKUP(BD478,AS474),AY474=TRUE,TRAITTEXTLOOKUP(BD478,BA474),CA472=TRUE,VLOOKUP(R470,Under_Lookup,39,FALSE),BP472=TRUE,VLOOKUP(BR472,AllAction,18,False),BP476=TRUE,VLOOKUP(BR476,AllAction,18, False),CA476=TRUE,VLOOKUP(CC476,AllAction,18, False),BP478=TRUE,VLOOKUP(BR478,AllAction,18, False),CA478=TRUE,VLOOKUP(CC478,AllAction,18, False),BP480=TRUE,VLOOKUP(BR480,AllAction,18, False),CA480=TRUE,VLOOKUP(CC480,AllAction,18, False),BP482=TRUE,VLOOKUP(BR482,AllAction,18, False),CA482=TRUE,VLOOKUP(CC482,AllAction,18, False)),"")</f>
        <v/>
      </c>
      <c r="BM480" s="389"/>
      <c r="BN480" s="368"/>
      <c r="BO480" s="368"/>
      <c r="BP480" s="384" t="b">
        <v>0</v>
      </c>
      <c r="BR480" s="394"/>
      <c r="CA480" s="384" t="b">
        <v>0</v>
      </c>
      <c r="CC480" s="394"/>
      <c r="CL480" s="389"/>
      <c r="CM480" s="368"/>
      <c r="CN480" s="358"/>
      <c r="CO480" s="358"/>
      <c r="CP480" s="358"/>
      <c r="CQ480" s="358"/>
      <c r="CR480" s="358"/>
      <c r="CS480" s="358"/>
      <c r="CT480" s="358"/>
      <c r="CU480" s="358"/>
      <c r="CV480" s="358"/>
      <c r="CW480" s="358"/>
      <c r="CX480" s="358"/>
      <c r="CY480" s="358"/>
      <c r="CZ480" s="358"/>
      <c r="DA480" s="358"/>
      <c r="DB480" s="358"/>
      <c r="DC480" s="358"/>
      <c r="DD480" s="358"/>
      <c r="DE480" s="358"/>
      <c r="DF480" s="358"/>
      <c r="DG480" s="358"/>
      <c r="DH480" s="358"/>
    </row>
    <row r="481" ht="12.0" customHeight="1">
      <c r="A481" s="379"/>
      <c r="N481" s="377"/>
      <c r="O481" s="383"/>
      <c r="P481" s="449"/>
      <c r="Q481" s="368"/>
      <c r="AD481" s="389"/>
      <c r="AO481" s="389"/>
      <c r="AP481" s="368"/>
      <c r="AQ481" s="426" t="s">
        <v>20</v>
      </c>
      <c r="AS481" s="427" t="str">
        <f>IFERROR(IFS(OR(AQ472=TRUE,AY472=TRUE),"",BP472=TRUE,VLOOKUP(BR472,AllAction,16, False),BP476=TRUE,VLOOKUP(BR476,AllAction,16, False),CA476=TRUE,VLOOKUP(CC476,AllAction,16, False),BP478=TRUE,VLOOKUP(BR478,AllAction,16, False),CA478=TRUE,VLOOKUP(CC478,AllAction,16, False),BP480=TRUE,VLOOKUP(BR480,AllAction,16, False),CA480=TRUE,VLOOKUP(CC480,AllAction,16, False),BP482=TRUE,VLOOKUP(BR482,AllAction,16, False),CA482=TRUE,VLOOKUP(CC482,AllAction,16, False)),"")</f>
        <v/>
      </c>
      <c r="BM481" s="389"/>
      <c r="BN481" s="368"/>
      <c r="BO481" s="368"/>
      <c r="CL481" s="389"/>
      <c r="CM481" s="368"/>
      <c r="CN481" s="358"/>
      <c r="CO481" s="358"/>
      <c r="CP481" s="358"/>
      <c r="CQ481" s="358"/>
      <c r="CR481" s="358"/>
      <c r="CS481" s="358"/>
      <c r="CT481" s="358"/>
      <c r="CU481" s="358"/>
      <c r="CV481" s="358"/>
      <c r="CW481" s="358"/>
      <c r="CX481" s="358"/>
      <c r="CY481" s="358"/>
      <c r="CZ481" s="358"/>
      <c r="DA481" s="358"/>
      <c r="DB481" s="358"/>
      <c r="DC481" s="358"/>
      <c r="DD481" s="358"/>
      <c r="DE481" s="358"/>
      <c r="DF481" s="358"/>
      <c r="DG481" s="358"/>
      <c r="DH481" s="358"/>
    </row>
    <row r="482" ht="12.0" customHeight="1">
      <c r="A482" s="379"/>
      <c r="B482" s="26"/>
      <c r="C482" s="26"/>
      <c r="D482" s="26"/>
      <c r="E482" s="26"/>
      <c r="F482" s="26"/>
      <c r="G482" s="26"/>
      <c r="H482" s="26"/>
      <c r="I482" s="26"/>
      <c r="J482" s="26"/>
      <c r="K482" s="26"/>
      <c r="L482" s="26"/>
      <c r="M482" s="26"/>
      <c r="N482" s="27"/>
      <c r="O482" s="383"/>
      <c r="P482" s="449"/>
      <c r="Q482" s="368"/>
      <c r="R482" s="426" t="str">
        <f>IFERROR(VLOOKUP(R470,Under_Lookup,19,FALSE),"")       
                        </f>
        <v/>
      </c>
      <c r="T482" s="394" t="str">
        <f>IFERROR(VLOOKUP(R470,Under_Lookup,21,FALSE),"")</f>
        <v/>
      </c>
      <c r="X482" s="435" t="str">
        <f>IFERROR(VLOOKUP(R470,Under_Lookup,23,FALSE),"")</f>
        <v/>
      </c>
      <c r="Z482" s="394" t="str">
        <f>IFERROR(VLOOKUP(R470,Under_Lookup,25,FALSE),"")</f>
        <v/>
      </c>
      <c r="AD482" s="389"/>
      <c r="AE482" s="431" t="str">
        <f>IFERROR(IF($AR$2=TRUE,RESOURCES!$AU$147,"WIT"),RESOURCES!$AU$147)</f>
        <v/>
      </c>
      <c r="AG482" s="433" t="str">
        <f>CONCATENATE(BATTLECALC!E457,if(BATTLECALC!E457&lt;&gt;"","d",""),BATTLECALC!F457:H457)</f>
        <v/>
      </c>
      <c r="AJ482" s="434" t="str">
        <f>IFERROR(IF($AR$2=TRUE,RESOURCES!$AU$149,"CRM"),RESOURCES!$AU$149)</f>
        <v/>
      </c>
      <c r="AL482" s="433" t="str">
        <f>CONCATENATE(BATTLECALC!E458,if(BATTLECALC!E458&lt;&gt;"","d",""),BATTLECALC!F458:H458)</f>
        <v/>
      </c>
      <c r="AO482" s="389"/>
      <c r="AP482" s="368"/>
      <c r="AQ482" s="384" t="s">
        <v>21</v>
      </c>
      <c r="AS482" s="394" t="str">
        <f>IFERROR(IFS(OR(AQ472=TRUE,AY472=TRUE),"",BP472=TRUE,VLOOKUP(BR472,AllAction,14, False),BP476=TRUE,VLOOKUP(BR476,AllAction,14, False),CA476=TRUE,VLOOKUP(CC476,AllAction,14, False),BP478=TRUE,VLOOKUP(BR478,AllAction,14, False),CA478=TRUE,VLOOKUP(CC478,AllAction,14, False),BP480=TRUE,VLOOKUP(BR480,AllAction,14, False),CA480=TRUE,VLOOKUP(CC480,AllAction,14, False),BP482=TRUE,VLOOKUP(BR482,AllAction,14, False),CA482=TRUE,VLOOKUP(CC482,AllAction,14, False)),"")</f>
        <v/>
      </c>
      <c r="BM482" s="389"/>
      <c r="BN482" s="368"/>
      <c r="BO482" s="368"/>
      <c r="BP482" s="384" t="b">
        <v>0</v>
      </c>
      <c r="BR482" s="394"/>
      <c r="CA482" s="384" t="b">
        <v>0</v>
      </c>
      <c r="CC482" s="394"/>
      <c r="CL482" s="389"/>
      <c r="CM482" s="368"/>
      <c r="CN482" s="358"/>
      <c r="CO482" s="358"/>
      <c r="CP482" s="358"/>
      <c r="CQ482" s="358"/>
      <c r="CR482" s="358"/>
      <c r="CS482" s="358"/>
      <c r="CT482" s="358"/>
      <c r="CU482" s="358"/>
      <c r="CV482" s="358"/>
      <c r="CW482" s="358"/>
      <c r="CX482" s="358"/>
      <c r="CY482" s="358"/>
      <c r="CZ482" s="358"/>
      <c r="DA482" s="358"/>
      <c r="DB482" s="358"/>
      <c r="DC482" s="358"/>
      <c r="DD482" s="358"/>
      <c r="DE482" s="358"/>
      <c r="DF482" s="358"/>
      <c r="DG482" s="358"/>
      <c r="DH482" s="358"/>
    </row>
    <row r="483" ht="12.0" customHeight="1">
      <c r="A483" s="379"/>
      <c r="B483" s="379"/>
      <c r="C483" s="383"/>
      <c r="D483" s="383"/>
      <c r="E483" s="383"/>
      <c r="F483" s="383"/>
      <c r="G483" s="383"/>
      <c r="H483" s="383"/>
      <c r="I483" s="383"/>
      <c r="J483" s="383"/>
      <c r="K483" s="383"/>
      <c r="L483" s="383"/>
      <c r="M483" s="383"/>
      <c r="N483" s="383"/>
      <c r="O483" s="383"/>
      <c r="P483" s="449"/>
      <c r="Q483" s="368"/>
      <c r="AD483" s="389"/>
      <c r="AO483" s="389"/>
      <c r="AP483" s="368"/>
      <c r="BM483" s="389"/>
      <c r="BN483" s="368"/>
      <c r="BO483" s="477"/>
      <c r="CL483" s="389"/>
      <c r="CM483" s="368"/>
      <c r="CN483" s="358"/>
      <c r="CO483" s="358"/>
      <c r="CP483" s="358"/>
      <c r="CQ483" s="358"/>
      <c r="CR483" s="358"/>
      <c r="CS483" s="358"/>
      <c r="CT483" s="358"/>
      <c r="CU483" s="358"/>
      <c r="CV483" s="358"/>
      <c r="CW483" s="358"/>
      <c r="CX483" s="358"/>
      <c r="CY483" s="358"/>
      <c r="CZ483" s="358"/>
      <c r="DA483" s="358"/>
      <c r="DB483" s="358"/>
      <c r="DC483" s="358"/>
      <c r="DD483" s="358"/>
      <c r="DE483" s="358"/>
      <c r="DF483" s="358"/>
      <c r="DG483" s="358"/>
      <c r="DH483" s="358"/>
    </row>
    <row r="484" ht="12.0" customHeight="1">
      <c r="A484" s="379"/>
      <c r="B484" s="379"/>
      <c r="C484" s="379"/>
      <c r="D484" s="379"/>
      <c r="E484" s="379"/>
      <c r="F484" s="379"/>
      <c r="G484" s="379"/>
      <c r="H484" s="379"/>
      <c r="I484" s="379"/>
      <c r="J484" s="379"/>
      <c r="K484" s="379"/>
      <c r="L484" s="379"/>
      <c r="M484" s="379"/>
      <c r="N484" s="379"/>
      <c r="O484" s="379"/>
      <c r="P484" s="449"/>
      <c r="Q484" s="368"/>
      <c r="R484" s="368"/>
      <c r="S484" s="389"/>
      <c r="T484" s="389"/>
      <c r="U484" s="389"/>
      <c r="V484" s="389"/>
      <c r="W484" s="389"/>
      <c r="X484" s="389"/>
      <c r="Y484" s="389"/>
      <c r="Z484" s="389"/>
      <c r="AA484" s="389"/>
      <c r="AB484" s="389"/>
      <c r="AC484" s="389"/>
      <c r="AD484" s="389"/>
      <c r="AE484" s="368"/>
      <c r="AF484" s="489"/>
      <c r="AG484" s="489"/>
      <c r="AH484" s="489"/>
      <c r="AI484" s="489"/>
      <c r="AJ484" s="389"/>
      <c r="AK484" s="389"/>
      <c r="AL484" s="389"/>
      <c r="AM484" s="389"/>
      <c r="AN484" s="389"/>
      <c r="AO484" s="389"/>
      <c r="AP484" s="368"/>
      <c r="AQ484" s="429"/>
      <c r="AR484" s="430"/>
      <c r="AS484" s="430"/>
      <c r="AT484" s="430"/>
      <c r="AU484" s="430"/>
      <c r="AV484" s="430"/>
      <c r="AW484" s="430"/>
      <c r="AX484" s="430"/>
      <c r="AY484" s="430"/>
      <c r="AZ484" s="430"/>
      <c r="BA484" s="430"/>
      <c r="BB484" s="430"/>
      <c r="BC484" s="430"/>
      <c r="BD484" s="430"/>
      <c r="BE484" s="430"/>
      <c r="BF484" s="430"/>
      <c r="BG484" s="430"/>
      <c r="BH484" s="430"/>
      <c r="BI484" s="430"/>
      <c r="BJ484" s="430"/>
      <c r="BK484" s="430"/>
      <c r="BL484" s="430"/>
      <c r="BM484" s="389"/>
      <c r="BN484" s="368"/>
      <c r="BO484" s="477"/>
      <c r="BP484" s="368"/>
      <c r="BQ484" s="389"/>
      <c r="BR484" s="389"/>
      <c r="BS484" s="389"/>
      <c r="BT484" s="389"/>
      <c r="BU484" s="389"/>
      <c r="BV484" s="389"/>
      <c r="BW484" s="389"/>
      <c r="BX484" s="389"/>
      <c r="BY484" s="389"/>
      <c r="BZ484" s="389"/>
      <c r="CA484" s="389"/>
      <c r="CB484" s="389"/>
      <c r="CC484" s="389"/>
      <c r="CD484" s="389"/>
      <c r="CE484" s="389"/>
      <c r="CF484" s="389"/>
      <c r="CG484" s="389"/>
      <c r="CH484" s="389"/>
      <c r="CI484" s="389"/>
      <c r="CJ484" s="389"/>
      <c r="CK484" s="389"/>
      <c r="CL484" s="389"/>
      <c r="CM484" s="488"/>
      <c r="CN484" s="358"/>
      <c r="CO484" s="358"/>
      <c r="CP484" s="358"/>
      <c r="CQ484" s="358"/>
      <c r="CR484" s="358"/>
      <c r="CS484" s="358"/>
      <c r="CT484" s="358"/>
      <c r="CU484" s="358"/>
      <c r="CV484" s="358"/>
      <c r="CW484" s="358"/>
      <c r="CX484" s="358"/>
      <c r="CY484" s="358"/>
      <c r="CZ484" s="358"/>
      <c r="DA484" s="358"/>
      <c r="DB484" s="358"/>
      <c r="DC484" s="358"/>
      <c r="DD484" s="358"/>
      <c r="DE484" s="358"/>
      <c r="DF484" s="358"/>
      <c r="DG484" s="358"/>
      <c r="DH484" s="358"/>
    </row>
    <row r="485" ht="12.0" customHeight="1">
      <c r="A485" s="379"/>
      <c r="B485" s="379"/>
      <c r="C485" s="379"/>
      <c r="D485" s="379"/>
      <c r="E485" s="379"/>
      <c r="F485" s="379"/>
      <c r="G485" s="379"/>
      <c r="H485" s="379"/>
      <c r="I485" s="379"/>
      <c r="J485" s="379"/>
      <c r="K485" s="379"/>
      <c r="L485" s="379"/>
      <c r="M485" s="379"/>
      <c r="N485" s="379"/>
      <c r="O485" s="379"/>
      <c r="P485" s="449"/>
      <c r="Q485" s="368"/>
      <c r="R485" s="368"/>
      <c r="S485" s="368"/>
      <c r="T485" s="368"/>
      <c r="U485" s="368"/>
      <c r="V485" s="368"/>
      <c r="W485" s="368"/>
      <c r="X485" s="368"/>
      <c r="Y485" s="368"/>
      <c r="Z485" s="368"/>
      <c r="AA485" s="368"/>
      <c r="AB485" s="368"/>
      <c r="AC485" s="368"/>
      <c r="AD485" s="368"/>
      <c r="AE485" s="368"/>
      <c r="AF485" s="490"/>
      <c r="AG485" s="490"/>
      <c r="AH485" s="490"/>
      <c r="AI485" s="490"/>
      <c r="AJ485" s="368"/>
      <c r="AK485" s="368"/>
      <c r="AL485" s="368"/>
      <c r="AM485" s="368"/>
      <c r="AN485" s="368"/>
      <c r="AO485" s="368"/>
      <c r="AP485" s="488"/>
      <c r="AQ485" s="488"/>
      <c r="AR485" s="488"/>
      <c r="AS485" s="488"/>
      <c r="AT485" s="488"/>
      <c r="AU485" s="488"/>
      <c r="AV485" s="488"/>
      <c r="AW485" s="488"/>
      <c r="AX485" s="488"/>
      <c r="AY485" s="488"/>
      <c r="AZ485" s="488"/>
      <c r="BA485" s="488"/>
      <c r="BB485" s="488"/>
      <c r="BC485" s="488"/>
      <c r="BD485" s="488"/>
      <c r="BE485" s="488"/>
      <c r="BF485" s="488"/>
      <c r="BG485" s="488"/>
      <c r="BH485" s="488"/>
      <c r="BI485" s="488"/>
      <c r="BJ485" s="488"/>
      <c r="BK485" s="488"/>
      <c r="BL485" s="488"/>
      <c r="BM485" s="488"/>
      <c r="BN485" s="488"/>
      <c r="BO485" s="488"/>
      <c r="BP485" s="488"/>
      <c r="BQ485" s="488"/>
      <c r="BR485" s="488"/>
      <c r="BS485" s="488"/>
      <c r="BT485" s="488"/>
      <c r="BU485" s="488"/>
      <c r="BV485" s="488"/>
      <c r="BW485" s="488"/>
      <c r="BX485" s="488"/>
      <c r="BY485" s="488"/>
      <c r="BZ485" s="488"/>
      <c r="CA485" s="488"/>
      <c r="CB485" s="488"/>
      <c r="CC485" s="488"/>
      <c r="CD485" s="488"/>
      <c r="CE485" s="488"/>
      <c r="CF485" s="488"/>
      <c r="CG485" s="488"/>
      <c r="CH485" s="488"/>
      <c r="CI485" s="488"/>
      <c r="CJ485" s="488"/>
      <c r="CK485" s="488"/>
      <c r="CL485" s="488"/>
      <c r="CM485" s="488"/>
      <c r="CN485" s="358"/>
      <c r="CO485" s="358"/>
      <c r="CP485" s="358"/>
      <c r="CQ485" s="358"/>
      <c r="CR485" s="358"/>
      <c r="CS485" s="358"/>
      <c r="CT485" s="358"/>
      <c r="CU485" s="358"/>
      <c r="CV485" s="358"/>
      <c r="CW485" s="358"/>
      <c r="CX485" s="358"/>
      <c r="CY485" s="358"/>
      <c r="CZ485" s="358"/>
      <c r="DA485" s="358"/>
      <c r="DB485" s="358"/>
      <c r="DC485" s="358"/>
      <c r="DD485" s="358"/>
      <c r="DE485" s="358"/>
      <c r="DF485" s="358"/>
      <c r="DG485" s="358"/>
      <c r="DH485" s="358"/>
    </row>
    <row r="486" ht="12.0" customHeight="1">
      <c r="A486" s="491"/>
      <c r="B486" s="491"/>
      <c r="C486" s="491"/>
      <c r="D486" s="491"/>
      <c r="E486" s="491"/>
      <c r="F486" s="491"/>
      <c r="G486" s="491"/>
      <c r="H486" s="491"/>
      <c r="I486" s="491"/>
      <c r="J486" s="491"/>
      <c r="K486" s="491"/>
      <c r="L486" s="491"/>
      <c r="M486" s="491"/>
      <c r="N486" s="491"/>
      <c r="O486" s="491"/>
      <c r="P486" s="449"/>
      <c r="Q486" s="358"/>
      <c r="R486" s="358"/>
      <c r="S486" s="358"/>
      <c r="T486" s="358"/>
      <c r="U486" s="358"/>
      <c r="V486" s="358"/>
      <c r="W486" s="358"/>
      <c r="X486" s="358"/>
      <c r="Y486" s="358"/>
      <c r="Z486" s="358"/>
      <c r="AA486" s="358"/>
      <c r="AB486" s="358"/>
      <c r="AC486" s="358"/>
      <c r="AD486" s="358"/>
      <c r="AE486" s="358"/>
      <c r="AF486" s="358"/>
      <c r="AG486" s="358"/>
      <c r="AH486" s="358"/>
      <c r="AI486" s="358"/>
      <c r="AJ486" s="358"/>
      <c r="AK486" s="358"/>
      <c r="AL486" s="358"/>
      <c r="AM486" s="358"/>
      <c r="AN486" s="358"/>
      <c r="AO486" s="358"/>
      <c r="AP486" s="358"/>
      <c r="AQ486" s="358"/>
      <c r="AR486" s="358"/>
      <c r="AS486" s="358"/>
      <c r="AT486" s="358"/>
      <c r="AU486" s="358"/>
      <c r="AV486" s="358"/>
      <c r="AW486" s="358"/>
      <c r="AX486" s="358"/>
      <c r="AY486" s="358"/>
      <c r="AZ486" s="358"/>
      <c r="BA486" s="358"/>
      <c r="BB486" s="358"/>
      <c r="BC486" s="358"/>
      <c r="BD486" s="358"/>
      <c r="BE486" s="358"/>
      <c r="BF486" s="358"/>
      <c r="BG486" s="358"/>
      <c r="BH486" s="358"/>
      <c r="BI486" s="358"/>
      <c r="BJ486" s="358"/>
      <c r="BK486" s="358"/>
      <c r="BL486" s="358"/>
      <c r="BM486" s="358"/>
      <c r="BN486" s="358"/>
      <c r="BO486" s="358"/>
      <c r="BP486" s="358"/>
      <c r="BQ486" s="358"/>
      <c r="BR486" s="358"/>
      <c r="BS486" s="358"/>
      <c r="BT486" s="358"/>
      <c r="BU486" s="358"/>
      <c r="BV486" s="358"/>
      <c r="BW486" s="358"/>
      <c r="BX486" s="358"/>
      <c r="BY486" s="358"/>
      <c r="BZ486" s="358"/>
      <c r="CA486" s="358"/>
      <c r="CB486" s="358"/>
      <c r="CC486" s="358"/>
      <c r="CD486" s="358"/>
      <c r="CE486" s="358"/>
      <c r="CF486" s="358"/>
      <c r="CG486" s="358"/>
      <c r="CH486" s="358"/>
      <c r="CI486" s="358"/>
      <c r="CJ486" s="358"/>
      <c r="CK486" s="358"/>
      <c r="CL486" s="358"/>
      <c r="CM486" s="358"/>
      <c r="CN486" s="358"/>
      <c r="CO486" s="358"/>
      <c r="CP486" s="358"/>
      <c r="CQ486" s="358"/>
      <c r="CR486" s="358"/>
      <c r="CS486" s="358"/>
      <c r="CT486" s="358"/>
      <c r="CU486" s="358"/>
      <c r="CV486" s="358"/>
      <c r="CW486" s="358"/>
      <c r="CX486" s="358"/>
      <c r="CY486" s="358"/>
      <c r="CZ486" s="358"/>
      <c r="DA486" s="358"/>
      <c r="DB486" s="358"/>
      <c r="DC486" s="358"/>
      <c r="DD486" s="358"/>
      <c r="DE486" s="358"/>
      <c r="DF486" s="358"/>
      <c r="DG486" s="358"/>
      <c r="DH486" s="358"/>
    </row>
    <row r="487" ht="12.0" customHeight="1">
      <c r="A487" s="441"/>
      <c r="B487" s="441"/>
      <c r="C487" s="441"/>
      <c r="D487" s="441"/>
      <c r="E487" s="441"/>
      <c r="F487" s="441"/>
      <c r="G487" s="441"/>
      <c r="H487" s="441"/>
      <c r="I487" s="441"/>
      <c r="J487" s="441"/>
      <c r="K487" s="441"/>
      <c r="L487" s="441"/>
      <c r="M487" s="441"/>
      <c r="N487" s="441"/>
      <c r="O487" s="441"/>
      <c r="P487" s="441"/>
      <c r="Q487" s="441"/>
      <c r="R487" s="441"/>
      <c r="S487" s="441"/>
      <c r="T487" s="441"/>
      <c r="U487" s="441"/>
      <c r="V487" s="441"/>
      <c r="W487" s="441"/>
      <c r="X487" s="441"/>
      <c r="Y487" s="441"/>
      <c r="Z487" s="441"/>
      <c r="AA487" s="441"/>
      <c r="AB487" s="441"/>
      <c r="AC487" s="441"/>
      <c r="AD487" s="441"/>
      <c r="AE487" s="441"/>
      <c r="AF487" s="441"/>
      <c r="AG487" s="441"/>
      <c r="AH487" s="441"/>
      <c r="AI487" s="441"/>
      <c r="AJ487" s="441"/>
      <c r="AK487" s="441"/>
      <c r="AL487" s="441"/>
      <c r="AM487" s="441"/>
      <c r="AN487" s="441"/>
      <c r="AO487" s="441"/>
      <c r="AP487" s="441"/>
      <c r="AQ487" s="441"/>
      <c r="AR487" s="441"/>
      <c r="AS487" s="441"/>
      <c r="AT487" s="441"/>
      <c r="AU487" s="441"/>
      <c r="AV487" s="441"/>
      <c r="AW487" s="441"/>
      <c r="AX487" s="441"/>
      <c r="AY487" s="441"/>
      <c r="AZ487" s="441"/>
      <c r="BA487" s="441"/>
      <c r="BB487" s="441"/>
      <c r="BC487" s="441"/>
      <c r="BD487" s="441"/>
      <c r="BE487" s="441"/>
      <c r="BF487" s="441"/>
      <c r="BG487" s="441"/>
      <c r="BH487" s="441"/>
      <c r="BI487" s="441"/>
      <c r="BJ487" s="441"/>
      <c r="BK487" s="441"/>
      <c r="BL487" s="441"/>
      <c r="BM487" s="441"/>
      <c r="BN487" s="441"/>
      <c r="BO487" s="441"/>
      <c r="BP487" s="442"/>
      <c r="BQ487" s="442"/>
      <c r="BR487" s="442"/>
      <c r="BS487" s="442"/>
      <c r="BT487" s="442"/>
      <c r="BU487" s="442"/>
      <c r="BV487" s="442"/>
      <c r="BW487" s="442"/>
      <c r="BX487" s="442"/>
      <c r="BY487" s="442"/>
      <c r="BZ487" s="442"/>
      <c r="CA487" s="442"/>
      <c r="CB487" s="442"/>
      <c r="CC487" s="442"/>
      <c r="CD487" s="442"/>
      <c r="CE487" s="442"/>
      <c r="CF487" s="442"/>
      <c r="CG487" s="442"/>
      <c r="CH487" s="442"/>
      <c r="CI487" s="442"/>
      <c r="CJ487" s="442"/>
      <c r="CK487" s="442"/>
      <c r="CL487" s="442"/>
      <c r="CM487" s="442"/>
      <c r="CN487" s="442"/>
      <c r="CO487" s="442"/>
      <c r="CP487" s="442"/>
      <c r="CQ487" s="442"/>
      <c r="CR487" s="442"/>
      <c r="CS487" s="442"/>
      <c r="CT487" s="442"/>
      <c r="CU487" s="442"/>
      <c r="CV487" s="442"/>
      <c r="CW487" s="442"/>
      <c r="CX487" s="442"/>
      <c r="CY487" s="442"/>
      <c r="CZ487" s="442"/>
      <c r="DA487" s="442"/>
      <c r="DB487" s="442"/>
      <c r="DC487" s="442"/>
      <c r="DD487" s="442"/>
      <c r="DE487" s="442"/>
      <c r="DF487" s="442"/>
      <c r="DG487" s="442"/>
      <c r="DH487" s="442"/>
    </row>
    <row r="488" ht="12.0" customHeight="1">
      <c r="A488" s="441"/>
      <c r="B488" s="441"/>
      <c r="C488" s="441"/>
      <c r="D488" s="441"/>
      <c r="E488" s="441"/>
      <c r="F488" s="441"/>
      <c r="G488" s="441"/>
      <c r="H488" s="441"/>
      <c r="I488" s="441"/>
      <c r="J488" s="441"/>
      <c r="K488" s="441"/>
      <c r="L488" s="441"/>
      <c r="M488" s="441"/>
      <c r="N488" s="441"/>
      <c r="O488" s="441"/>
      <c r="P488" s="441"/>
      <c r="Q488" s="441"/>
      <c r="R488" s="441"/>
      <c r="S488" s="441"/>
      <c r="T488" s="441"/>
      <c r="U488" s="441"/>
      <c r="V488" s="441"/>
      <c r="W488" s="441"/>
      <c r="X488" s="441"/>
      <c r="Y488" s="441"/>
      <c r="Z488" s="441"/>
      <c r="AA488" s="441"/>
      <c r="AB488" s="441"/>
      <c r="AC488" s="441"/>
      <c r="AD488" s="441"/>
      <c r="AE488" s="441"/>
      <c r="AF488" s="441"/>
      <c r="AG488" s="441"/>
      <c r="AH488" s="441"/>
      <c r="AI488" s="441"/>
      <c r="AJ488" s="441"/>
      <c r="AK488" s="441"/>
      <c r="AL488" s="441"/>
      <c r="AM488" s="441"/>
      <c r="AN488" s="441"/>
      <c r="AO488" s="441"/>
      <c r="AP488" s="441"/>
      <c r="AQ488" s="441"/>
      <c r="AR488" s="441"/>
      <c r="AS488" s="441"/>
      <c r="AT488" s="441"/>
      <c r="AU488" s="441"/>
      <c r="AV488" s="441"/>
      <c r="AW488" s="441"/>
      <c r="AX488" s="441"/>
      <c r="AY488" s="441"/>
      <c r="AZ488" s="441"/>
      <c r="BA488" s="441"/>
      <c r="BB488" s="441"/>
      <c r="BC488" s="441"/>
      <c r="BD488" s="441"/>
      <c r="BE488" s="441"/>
      <c r="BF488" s="441"/>
      <c r="BG488" s="441"/>
      <c r="BH488" s="441"/>
      <c r="BI488" s="441"/>
      <c r="BJ488" s="441"/>
      <c r="BK488" s="441"/>
      <c r="BL488" s="441"/>
      <c r="BM488" s="441"/>
      <c r="BN488" s="441"/>
      <c r="BO488" s="441"/>
      <c r="BP488" s="442"/>
      <c r="BQ488" s="442"/>
      <c r="BR488" s="442"/>
      <c r="BS488" s="442"/>
      <c r="BT488" s="442"/>
      <c r="BU488" s="442"/>
      <c r="BV488" s="442"/>
      <c r="BW488" s="442"/>
      <c r="BX488" s="442"/>
      <c r="BY488" s="442"/>
      <c r="BZ488" s="442"/>
      <c r="CA488" s="442"/>
      <c r="CB488" s="442"/>
      <c r="CC488" s="442"/>
      <c r="CD488" s="442"/>
      <c r="CE488" s="442"/>
      <c r="CF488" s="442"/>
      <c r="CG488" s="442"/>
      <c r="CH488" s="442"/>
      <c r="CI488" s="442"/>
      <c r="CJ488" s="442"/>
      <c r="CK488" s="442"/>
      <c r="CL488" s="442"/>
      <c r="CM488" s="442"/>
      <c r="CN488" s="442"/>
      <c r="CO488" s="442"/>
      <c r="CP488" s="442"/>
      <c r="CQ488" s="442"/>
      <c r="CR488" s="442"/>
      <c r="CS488" s="442"/>
      <c r="CT488" s="442"/>
      <c r="CU488" s="442"/>
      <c r="CV488" s="442"/>
      <c r="CW488" s="442"/>
      <c r="CX488" s="442"/>
      <c r="CY488" s="442"/>
      <c r="CZ488" s="442"/>
      <c r="DA488" s="442"/>
      <c r="DB488" s="442"/>
      <c r="DC488" s="442"/>
      <c r="DD488" s="442"/>
      <c r="DE488" s="442"/>
      <c r="DF488" s="442"/>
      <c r="DG488" s="442"/>
      <c r="DH488" s="442"/>
    </row>
    <row r="489" ht="12.0" customHeight="1">
      <c r="A489" s="441"/>
      <c r="B489" s="441"/>
      <c r="C489" s="441"/>
      <c r="D489" s="441"/>
      <c r="E489" s="441"/>
      <c r="F489" s="441"/>
      <c r="G489" s="441"/>
      <c r="H489" s="441"/>
      <c r="I489" s="441"/>
      <c r="J489" s="441"/>
      <c r="K489" s="441"/>
      <c r="L489" s="441"/>
      <c r="M489" s="441"/>
      <c r="N489" s="441"/>
      <c r="O489" s="441"/>
      <c r="P489" s="441"/>
      <c r="Q489" s="441"/>
      <c r="R489" s="441"/>
      <c r="S489" s="441"/>
      <c r="T489" s="441"/>
      <c r="U489" s="441"/>
      <c r="V489" s="441"/>
      <c r="W489" s="441"/>
      <c r="X489" s="441"/>
      <c r="Y489" s="441"/>
      <c r="Z489" s="441"/>
      <c r="AA489" s="441"/>
      <c r="AB489" s="441"/>
      <c r="AC489" s="441"/>
      <c r="AD489" s="441"/>
      <c r="AE489" s="441"/>
      <c r="AF489" s="441"/>
      <c r="AG489" s="441"/>
      <c r="AH489" s="441"/>
      <c r="AI489" s="441"/>
      <c r="AJ489" s="441"/>
      <c r="AK489" s="441"/>
      <c r="AL489" s="441"/>
      <c r="AM489" s="441"/>
      <c r="AN489" s="441"/>
      <c r="AO489" s="441"/>
      <c r="AP489" s="441"/>
      <c r="AQ489" s="441"/>
      <c r="AR489" s="441"/>
      <c r="AS489" s="441"/>
      <c r="AT489" s="441"/>
      <c r="AU489" s="441"/>
      <c r="AV489" s="441"/>
      <c r="AW489" s="441"/>
      <c r="AX489" s="441"/>
      <c r="AY489" s="441"/>
      <c r="AZ489" s="441"/>
      <c r="BA489" s="441"/>
      <c r="BB489" s="441"/>
      <c r="BC489" s="441"/>
      <c r="BD489" s="441"/>
      <c r="BE489" s="441"/>
      <c r="BF489" s="441"/>
      <c r="BG489" s="441"/>
      <c r="BH489" s="441"/>
      <c r="BI489" s="441"/>
      <c r="BJ489" s="441"/>
      <c r="BK489" s="441"/>
      <c r="BL489" s="441"/>
      <c r="BM489" s="441"/>
      <c r="BN489" s="441"/>
      <c r="BO489" s="441"/>
      <c r="BP489" s="442"/>
      <c r="BQ489" s="442"/>
      <c r="BR489" s="442"/>
      <c r="BS489" s="442"/>
      <c r="BT489" s="442"/>
      <c r="BU489" s="442"/>
      <c r="BV489" s="442"/>
      <c r="BW489" s="442"/>
      <c r="BX489" s="442"/>
      <c r="BY489" s="442"/>
      <c r="BZ489" s="442"/>
      <c r="CA489" s="442"/>
      <c r="CB489" s="442"/>
      <c r="CC489" s="442"/>
      <c r="CD489" s="442"/>
      <c r="CE489" s="442"/>
      <c r="CF489" s="442"/>
      <c r="CG489" s="442"/>
      <c r="CH489" s="442"/>
      <c r="CI489" s="442"/>
      <c r="CJ489" s="442"/>
      <c r="CK489" s="442"/>
      <c r="CL489" s="442"/>
      <c r="CM489" s="442"/>
      <c r="CN489" s="442"/>
      <c r="CO489" s="442"/>
      <c r="CP489" s="442"/>
      <c r="CQ489" s="442"/>
      <c r="CR489" s="442"/>
      <c r="CS489" s="442"/>
      <c r="CT489" s="442"/>
      <c r="CU489" s="442"/>
      <c r="CV489" s="442"/>
      <c r="CW489" s="442"/>
      <c r="CX489" s="442"/>
      <c r="CY489" s="442"/>
      <c r="CZ489" s="442"/>
      <c r="DA489" s="442"/>
      <c r="DB489" s="442"/>
      <c r="DC489" s="442"/>
      <c r="DD489" s="442"/>
      <c r="DE489" s="442"/>
      <c r="DF489" s="442"/>
      <c r="DG489" s="442"/>
      <c r="DH489" s="442"/>
    </row>
    <row r="490" ht="12.0" customHeight="1">
      <c r="A490" s="441"/>
      <c r="B490" s="441"/>
      <c r="C490" s="441"/>
      <c r="D490" s="441"/>
      <c r="E490" s="441"/>
      <c r="F490" s="441"/>
      <c r="G490" s="441"/>
      <c r="H490" s="441"/>
      <c r="I490" s="441"/>
      <c r="J490" s="441"/>
      <c r="K490" s="441"/>
      <c r="L490" s="441"/>
      <c r="M490" s="441"/>
      <c r="N490" s="441"/>
      <c r="O490" s="441"/>
      <c r="P490" s="441"/>
      <c r="Q490" s="441"/>
      <c r="R490" s="441"/>
      <c r="S490" s="441"/>
      <c r="T490" s="441"/>
      <c r="U490" s="441"/>
      <c r="V490" s="441"/>
      <c r="W490" s="441"/>
      <c r="X490" s="441"/>
      <c r="Y490" s="441"/>
      <c r="Z490" s="441"/>
      <c r="AA490" s="441"/>
      <c r="AB490" s="441"/>
      <c r="AC490" s="441"/>
      <c r="AD490" s="441"/>
      <c r="AE490" s="441"/>
      <c r="AF490" s="441"/>
      <c r="AG490" s="441"/>
      <c r="AH490" s="441"/>
      <c r="AI490" s="441"/>
      <c r="AJ490" s="441"/>
      <c r="AK490" s="441"/>
      <c r="AL490" s="441"/>
      <c r="AM490" s="441"/>
      <c r="AN490" s="441"/>
      <c r="AO490" s="441"/>
      <c r="AP490" s="441"/>
      <c r="AQ490" s="441"/>
      <c r="AR490" s="441"/>
      <c r="AS490" s="441"/>
      <c r="AT490" s="441"/>
      <c r="AU490" s="441"/>
      <c r="AV490" s="441"/>
      <c r="AW490" s="441"/>
      <c r="AX490" s="441"/>
      <c r="AY490" s="441"/>
      <c r="AZ490" s="441"/>
      <c r="BA490" s="441"/>
      <c r="BB490" s="441"/>
      <c r="BC490" s="441"/>
      <c r="BD490" s="441"/>
      <c r="BE490" s="441"/>
      <c r="BF490" s="441"/>
      <c r="BG490" s="441"/>
      <c r="BH490" s="441"/>
      <c r="BI490" s="441"/>
      <c r="BJ490" s="441"/>
      <c r="BK490" s="441"/>
      <c r="BL490" s="441"/>
      <c r="BM490" s="441"/>
      <c r="BN490" s="441"/>
      <c r="BO490" s="441"/>
      <c r="BP490" s="442"/>
      <c r="BQ490" s="442"/>
      <c r="BR490" s="442"/>
      <c r="BS490" s="442"/>
      <c r="BT490" s="442"/>
      <c r="BU490" s="442"/>
      <c r="BV490" s="442"/>
      <c r="BW490" s="442"/>
      <c r="BX490" s="442"/>
      <c r="BY490" s="442"/>
      <c r="BZ490" s="442"/>
      <c r="CA490" s="442"/>
      <c r="CB490" s="442"/>
      <c r="CC490" s="442"/>
      <c r="CD490" s="442"/>
      <c r="CE490" s="442"/>
      <c r="CF490" s="442"/>
      <c r="CG490" s="442"/>
      <c r="CH490" s="442"/>
      <c r="CI490" s="442"/>
      <c r="CJ490" s="442"/>
      <c r="CK490" s="442"/>
      <c r="CL490" s="442"/>
      <c r="CM490" s="442"/>
      <c r="CN490" s="442"/>
      <c r="CO490" s="442"/>
      <c r="CP490" s="442"/>
      <c r="CQ490" s="442"/>
      <c r="CR490" s="442"/>
      <c r="CS490" s="442"/>
      <c r="CT490" s="442"/>
      <c r="CU490" s="442"/>
      <c r="CV490" s="442"/>
      <c r="CW490" s="442"/>
      <c r="CX490" s="442"/>
      <c r="CY490" s="442"/>
      <c r="CZ490" s="442"/>
      <c r="DA490" s="442"/>
      <c r="DB490" s="442"/>
      <c r="DC490" s="442"/>
      <c r="DD490" s="442"/>
      <c r="DE490" s="442"/>
      <c r="DF490" s="442"/>
      <c r="DG490" s="442"/>
      <c r="DH490" s="442"/>
    </row>
    <row r="491" ht="12.0" customHeight="1">
      <c r="A491" s="441"/>
      <c r="B491" s="441"/>
      <c r="C491" s="441"/>
      <c r="D491" s="441"/>
      <c r="E491" s="441"/>
      <c r="F491" s="441"/>
      <c r="G491" s="441"/>
      <c r="H491" s="441"/>
      <c r="I491" s="441"/>
      <c r="J491" s="441"/>
      <c r="K491" s="441"/>
      <c r="L491" s="441"/>
      <c r="M491" s="441"/>
      <c r="N491" s="441"/>
      <c r="O491" s="441"/>
      <c r="P491" s="441"/>
      <c r="Q491" s="441"/>
      <c r="R491" s="441"/>
      <c r="S491" s="441"/>
      <c r="T491" s="441"/>
      <c r="U491" s="441"/>
      <c r="V491" s="441"/>
      <c r="W491" s="441"/>
      <c r="X491" s="441"/>
      <c r="Y491" s="441"/>
      <c r="Z491" s="441"/>
      <c r="AA491" s="441"/>
      <c r="AB491" s="441"/>
      <c r="AC491" s="441"/>
      <c r="AD491" s="441"/>
      <c r="AE491" s="441"/>
      <c r="AF491" s="441"/>
      <c r="AG491" s="441"/>
      <c r="AH491" s="441"/>
      <c r="AI491" s="441"/>
      <c r="AJ491" s="441"/>
      <c r="AK491" s="441"/>
      <c r="AL491" s="441"/>
      <c r="AM491" s="441"/>
      <c r="AN491" s="441"/>
      <c r="AO491" s="441"/>
      <c r="AP491" s="441"/>
      <c r="AQ491" s="441"/>
      <c r="AR491" s="441"/>
      <c r="AS491" s="441"/>
      <c r="AT491" s="441"/>
      <c r="AU491" s="441"/>
      <c r="AV491" s="441"/>
      <c r="AW491" s="441"/>
      <c r="AX491" s="441"/>
      <c r="AY491" s="441"/>
      <c r="AZ491" s="441"/>
      <c r="BA491" s="441"/>
      <c r="BB491" s="441"/>
      <c r="BC491" s="441"/>
      <c r="BD491" s="441"/>
      <c r="BE491" s="441"/>
      <c r="BF491" s="441"/>
      <c r="BG491" s="441"/>
      <c r="BH491" s="441"/>
      <c r="BI491" s="441"/>
      <c r="BJ491" s="441"/>
      <c r="BK491" s="441"/>
      <c r="BL491" s="441"/>
      <c r="BM491" s="441"/>
      <c r="BN491" s="441"/>
      <c r="BO491" s="441"/>
      <c r="BP491" s="442"/>
      <c r="BQ491" s="442"/>
      <c r="BR491" s="442"/>
      <c r="BS491" s="442"/>
      <c r="BT491" s="442"/>
      <c r="BU491" s="442"/>
      <c r="BV491" s="442"/>
      <c r="BW491" s="442"/>
      <c r="BX491" s="442"/>
      <c r="BY491" s="442"/>
      <c r="BZ491" s="442"/>
      <c r="CA491" s="442"/>
      <c r="CB491" s="442"/>
      <c r="CC491" s="442"/>
      <c r="CD491" s="442"/>
      <c r="CE491" s="442"/>
      <c r="CF491" s="442"/>
      <c r="CG491" s="442"/>
      <c r="CH491" s="442"/>
      <c r="CI491" s="442"/>
      <c r="CJ491" s="442"/>
      <c r="CK491" s="442"/>
      <c r="CL491" s="442"/>
      <c r="CM491" s="442"/>
      <c r="CN491" s="442"/>
      <c r="CO491" s="442"/>
      <c r="CP491" s="442"/>
      <c r="CQ491" s="442"/>
      <c r="CR491" s="442"/>
      <c r="CS491" s="442"/>
      <c r="CT491" s="442"/>
      <c r="CU491" s="442"/>
      <c r="CV491" s="442"/>
      <c r="CW491" s="442"/>
      <c r="CX491" s="442"/>
      <c r="CY491" s="442"/>
      <c r="CZ491" s="442"/>
      <c r="DA491" s="442"/>
      <c r="DB491" s="442"/>
      <c r="DC491" s="442"/>
      <c r="DD491" s="442"/>
      <c r="DE491" s="442"/>
      <c r="DF491" s="442"/>
      <c r="DG491" s="442"/>
      <c r="DH491" s="442"/>
    </row>
    <row r="492" ht="12.0" customHeight="1">
      <c r="A492" s="441"/>
      <c r="B492" s="441"/>
      <c r="C492" s="441"/>
      <c r="D492" s="441"/>
      <c r="E492" s="441"/>
      <c r="F492" s="441"/>
      <c r="G492" s="441"/>
      <c r="H492" s="441"/>
      <c r="I492" s="441"/>
      <c r="J492" s="441"/>
      <c r="K492" s="441"/>
      <c r="L492" s="441"/>
      <c r="M492" s="441"/>
      <c r="N492" s="441"/>
      <c r="O492" s="441"/>
      <c r="P492" s="441"/>
      <c r="Q492" s="441"/>
      <c r="R492" s="441"/>
      <c r="S492" s="441"/>
      <c r="T492" s="441"/>
      <c r="U492" s="441"/>
      <c r="V492" s="441"/>
      <c r="W492" s="441"/>
      <c r="X492" s="441"/>
      <c r="Y492" s="441"/>
      <c r="Z492" s="441"/>
      <c r="AA492" s="441"/>
      <c r="AB492" s="441"/>
      <c r="AC492" s="441"/>
      <c r="AD492" s="441"/>
      <c r="AE492" s="441"/>
      <c r="AF492" s="441"/>
      <c r="AG492" s="441"/>
      <c r="AH492" s="441"/>
      <c r="AI492" s="441"/>
      <c r="AJ492" s="441"/>
      <c r="AK492" s="441"/>
      <c r="AL492" s="441"/>
      <c r="AM492" s="441"/>
      <c r="AN492" s="441"/>
      <c r="AO492" s="441"/>
      <c r="AP492" s="441"/>
      <c r="AQ492" s="441"/>
      <c r="AR492" s="441"/>
      <c r="AS492" s="441"/>
      <c r="AT492" s="441"/>
      <c r="AU492" s="441"/>
      <c r="AV492" s="441"/>
      <c r="AW492" s="441"/>
      <c r="AX492" s="441"/>
      <c r="AY492" s="441"/>
      <c r="AZ492" s="441"/>
      <c r="BA492" s="441"/>
      <c r="BB492" s="441"/>
      <c r="BC492" s="441"/>
      <c r="BD492" s="441"/>
      <c r="BE492" s="441"/>
      <c r="BF492" s="441"/>
      <c r="BG492" s="441"/>
      <c r="BH492" s="441"/>
      <c r="BI492" s="441"/>
      <c r="BJ492" s="441"/>
      <c r="BK492" s="441"/>
      <c r="BL492" s="441"/>
      <c r="BM492" s="441"/>
      <c r="BN492" s="441"/>
      <c r="BO492" s="441"/>
      <c r="BP492" s="442"/>
      <c r="BQ492" s="442"/>
      <c r="BR492" s="442"/>
      <c r="BS492" s="442"/>
      <c r="BT492" s="442"/>
      <c r="BU492" s="442"/>
      <c r="BV492" s="442"/>
      <c r="BW492" s="442"/>
      <c r="BX492" s="442"/>
      <c r="BY492" s="442"/>
      <c r="BZ492" s="442"/>
      <c r="CA492" s="442"/>
      <c r="CB492" s="442"/>
      <c r="CC492" s="442"/>
      <c r="CD492" s="442"/>
      <c r="CE492" s="442"/>
      <c r="CF492" s="442"/>
      <c r="CG492" s="442"/>
      <c r="CH492" s="442"/>
      <c r="CI492" s="442"/>
      <c r="CJ492" s="442"/>
      <c r="CK492" s="442"/>
      <c r="CL492" s="442"/>
      <c r="CM492" s="442"/>
      <c r="CN492" s="442"/>
      <c r="CO492" s="442"/>
      <c r="CP492" s="442"/>
      <c r="CQ492" s="442"/>
      <c r="CR492" s="442"/>
      <c r="CS492" s="442"/>
      <c r="CT492" s="442"/>
      <c r="CU492" s="442"/>
      <c r="CV492" s="442"/>
      <c r="CW492" s="442"/>
      <c r="CX492" s="442"/>
      <c r="CY492" s="442"/>
      <c r="CZ492" s="442"/>
      <c r="DA492" s="442"/>
      <c r="DB492" s="442"/>
      <c r="DC492" s="442"/>
      <c r="DD492" s="442"/>
      <c r="DE492" s="442"/>
      <c r="DF492" s="442"/>
      <c r="DG492" s="442"/>
      <c r="DH492" s="442"/>
    </row>
    <row r="493" ht="12.0" customHeight="1">
      <c r="A493" s="441"/>
      <c r="B493" s="441"/>
      <c r="C493" s="441"/>
      <c r="D493" s="441"/>
      <c r="E493" s="441"/>
      <c r="F493" s="441"/>
      <c r="G493" s="441"/>
      <c r="H493" s="441"/>
      <c r="I493" s="441"/>
      <c r="J493" s="441"/>
      <c r="K493" s="441"/>
      <c r="L493" s="441"/>
      <c r="M493" s="441"/>
      <c r="N493" s="441"/>
      <c r="O493" s="441"/>
      <c r="P493" s="441"/>
      <c r="Q493" s="441"/>
      <c r="R493" s="441"/>
      <c r="S493" s="441"/>
      <c r="T493" s="441"/>
      <c r="U493" s="441"/>
      <c r="V493" s="441"/>
      <c r="W493" s="441"/>
      <c r="X493" s="441"/>
      <c r="Y493" s="441"/>
      <c r="Z493" s="441"/>
      <c r="AA493" s="441"/>
      <c r="AB493" s="441"/>
      <c r="AC493" s="441"/>
      <c r="AD493" s="441"/>
      <c r="AE493" s="441"/>
      <c r="AF493" s="441"/>
      <c r="AG493" s="441"/>
      <c r="AH493" s="441"/>
      <c r="AI493" s="441"/>
      <c r="AJ493" s="441"/>
      <c r="AK493" s="441"/>
      <c r="AL493" s="441"/>
      <c r="AM493" s="441"/>
      <c r="AN493" s="441"/>
      <c r="AO493" s="441"/>
      <c r="AP493" s="441"/>
      <c r="AQ493" s="441"/>
      <c r="AR493" s="441"/>
      <c r="AS493" s="441"/>
      <c r="AT493" s="441"/>
      <c r="AU493" s="441"/>
      <c r="AV493" s="441"/>
      <c r="AW493" s="441"/>
      <c r="AX493" s="441"/>
      <c r="AY493" s="441"/>
      <c r="AZ493" s="441"/>
      <c r="BA493" s="441"/>
      <c r="BB493" s="441"/>
      <c r="BC493" s="441"/>
      <c r="BD493" s="441"/>
      <c r="BE493" s="441"/>
      <c r="BF493" s="441"/>
      <c r="BG493" s="441"/>
      <c r="BH493" s="441"/>
      <c r="BI493" s="441"/>
      <c r="BJ493" s="441"/>
      <c r="BK493" s="441"/>
      <c r="BL493" s="441"/>
      <c r="BM493" s="441"/>
      <c r="BN493" s="441"/>
      <c r="BO493" s="441"/>
      <c r="BP493" s="442"/>
      <c r="BQ493" s="442"/>
      <c r="BR493" s="442"/>
      <c r="BS493" s="442"/>
      <c r="BT493" s="442"/>
      <c r="BU493" s="442"/>
      <c r="BV493" s="442"/>
      <c r="BW493" s="442"/>
      <c r="BX493" s="442"/>
      <c r="BY493" s="442"/>
      <c r="BZ493" s="442"/>
      <c r="CA493" s="442"/>
      <c r="CB493" s="442"/>
      <c r="CC493" s="442"/>
      <c r="CD493" s="442"/>
      <c r="CE493" s="442"/>
      <c r="CF493" s="442"/>
      <c r="CG493" s="442"/>
      <c r="CH493" s="442"/>
      <c r="CI493" s="442"/>
      <c r="CJ493" s="442"/>
      <c r="CK493" s="442"/>
      <c r="CL493" s="442"/>
      <c r="CM493" s="442"/>
      <c r="CN493" s="442"/>
      <c r="CO493" s="442"/>
      <c r="CP493" s="442"/>
      <c r="CQ493" s="442"/>
      <c r="CR493" s="442"/>
      <c r="CS493" s="442"/>
      <c r="CT493" s="442"/>
      <c r="CU493" s="442"/>
      <c r="CV493" s="442"/>
      <c r="CW493" s="442"/>
      <c r="CX493" s="442"/>
      <c r="CY493" s="442"/>
      <c r="CZ493" s="442"/>
      <c r="DA493" s="442"/>
      <c r="DB493" s="442"/>
      <c r="DC493" s="442"/>
      <c r="DD493" s="442"/>
      <c r="DE493" s="442"/>
      <c r="DF493" s="442"/>
      <c r="DG493" s="442"/>
      <c r="DH493" s="442"/>
    </row>
    <row r="494" ht="12.0" customHeight="1">
      <c r="A494" s="441"/>
      <c r="B494" s="441"/>
      <c r="C494" s="441"/>
      <c r="D494" s="441"/>
      <c r="E494" s="441"/>
      <c r="F494" s="441"/>
      <c r="G494" s="441"/>
      <c r="H494" s="441"/>
      <c r="I494" s="441"/>
      <c r="J494" s="441"/>
      <c r="K494" s="441"/>
      <c r="L494" s="441"/>
      <c r="M494" s="441"/>
      <c r="N494" s="441"/>
      <c r="O494" s="441"/>
      <c r="P494" s="441"/>
      <c r="Q494" s="441"/>
      <c r="R494" s="441"/>
      <c r="S494" s="441"/>
      <c r="T494" s="441"/>
      <c r="U494" s="441"/>
      <c r="V494" s="441"/>
      <c r="W494" s="441"/>
      <c r="X494" s="441"/>
      <c r="Y494" s="441"/>
      <c r="Z494" s="441"/>
      <c r="AA494" s="441"/>
      <c r="AB494" s="441"/>
      <c r="AC494" s="441"/>
      <c r="AD494" s="441"/>
      <c r="AE494" s="441"/>
      <c r="AF494" s="441"/>
      <c r="AG494" s="441"/>
      <c r="AH494" s="441"/>
      <c r="AI494" s="441"/>
      <c r="AJ494" s="441"/>
      <c r="AK494" s="441"/>
      <c r="AL494" s="441"/>
      <c r="AM494" s="441"/>
      <c r="AN494" s="441"/>
      <c r="AO494" s="441"/>
      <c r="AP494" s="441"/>
      <c r="AQ494" s="441"/>
      <c r="AR494" s="441"/>
      <c r="AS494" s="441"/>
      <c r="AT494" s="441"/>
      <c r="AU494" s="441"/>
      <c r="AV494" s="441"/>
      <c r="AW494" s="441"/>
      <c r="AX494" s="441"/>
      <c r="AY494" s="441"/>
      <c r="AZ494" s="441"/>
      <c r="BA494" s="441"/>
      <c r="BB494" s="441"/>
      <c r="BC494" s="441"/>
      <c r="BD494" s="441"/>
      <c r="BE494" s="441"/>
      <c r="BF494" s="441"/>
      <c r="BG494" s="441"/>
      <c r="BH494" s="441"/>
      <c r="BI494" s="441"/>
      <c r="BJ494" s="441"/>
      <c r="BK494" s="441"/>
      <c r="BL494" s="441"/>
      <c r="BM494" s="441"/>
      <c r="BN494" s="441"/>
      <c r="BO494" s="441"/>
      <c r="BP494" s="442"/>
      <c r="BQ494" s="442"/>
      <c r="BR494" s="442"/>
      <c r="BS494" s="442"/>
      <c r="BT494" s="442"/>
      <c r="BU494" s="442"/>
      <c r="BV494" s="442"/>
      <c r="BW494" s="442"/>
      <c r="BX494" s="442"/>
      <c r="BY494" s="442"/>
      <c r="BZ494" s="442"/>
      <c r="CA494" s="442"/>
      <c r="CB494" s="442"/>
      <c r="CC494" s="442"/>
      <c r="CD494" s="442"/>
      <c r="CE494" s="442"/>
      <c r="CF494" s="442"/>
      <c r="CG494" s="442"/>
      <c r="CH494" s="442"/>
      <c r="CI494" s="442"/>
      <c r="CJ494" s="442"/>
      <c r="CK494" s="442"/>
      <c r="CL494" s="442"/>
      <c r="CM494" s="442"/>
      <c r="CN494" s="442"/>
      <c r="CO494" s="442"/>
      <c r="CP494" s="442"/>
      <c r="CQ494" s="442"/>
      <c r="CR494" s="442"/>
      <c r="CS494" s="442"/>
      <c r="CT494" s="442"/>
      <c r="CU494" s="442"/>
      <c r="CV494" s="442"/>
      <c r="CW494" s="442"/>
      <c r="CX494" s="442"/>
      <c r="CY494" s="442"/>
      <c r="CZ494" s="442"/>
      <c r="DA494" s="442"/>
      <c r="DB494" s="442"/>
      <c r="DC494" s="442"/>
      <c r="DD494" s="442"/>
      <c r="DE494" s="442"/>
      <c r="DF494" s="442"/>
      <c r="DG494" s="442"/>
      <c r="DH494" s="442"/>
    </row>
    <row r="495" ht="12.0" customHeight="1">
      <c r="A495" s="441"/>
      <c r="B495" s="441"/>
      <c r="C495" s="441"/>
      <c r="D495" s="441"/>
      <c r="E495" s="441"/>
      <c r="F495" s="441"/>
      <c r="G495" s="441"/>
      <c r="H495" s="441"/>
      <c r="I495" s="441"/>
      <c r="J495" s="441"/>
      <c r="K495" s="441"/>
      <c r="L495" s="441"/>
      <c r="M495" s="441"/>
      <c r="N495" s="441"/>
      <c r="O495" s="441"/>
      <c r="P495" s="441"/>
      <c r="Q495" s="441"/>
      <c r="R495" s="441"/>
      <c r="S495" s="441"/>
      <c r="T495" s="441"/>
      <c r="U495" s="441"/>
      <c r="V495" s="441"/>
      <c r="W495" s="441"/>
      <c r="X495" s="441"/>
      <c r="Y495" s="441"/>
      <c r="Z495" s="441"/>
      <c r="AA495" s="441"/>
      <c r="AB495" s="441"/>
      <c r="AC495" s="441"/>
      <c r="AD495" s="441"/>
      <c r="AE495" s="441"/>
      <c r="AF495" s="441"/>
      <c r="AG495" s="441"/>
      <c r="AH495" s="441"/>
      <c r="AI495" s="441"/>
      <c r="AJ495" s="441"/>
      <c r="AK495" s="441"/>
      <c r="AL495" s="441"/>
      <c r="AM495" s="441"/>
      <c r="AN495" s="441"/>
      <c r="AO495" s="441"/>
      <c r="AP495" s="441"/>
      <c r="AQ495" s="441"/>
      <c r="AR495" s="441"/>
      <c r="AS495" s="441"/>
      <c r="AT495" s="441"/>
      <c r="AU495" s="441"/>
      <c r="AV495" s="441"/>
      <c r="AW495" s="441"/>
      <c r="AX495" s="441"/>
      <c r="AY495" s="441"/>
      <c r="AZ495" s="441"/>
      <c r="BA495" s="441"/>
      <c r="BB495" s="441"/>
      <c r="BC495" s="441"/>
      <c r="BD495" s="441"/>
      <c r="BE495" s="441"/>
      <c r="BF495" s="441"/>
      <c r="BG495" s="441"/>
      <c r="BH495" s="441"/>
      <c r="BI495" s="441"/>
      <c r="BJ495" s="441"/>
      <c r="BK495" s="441"/>
      <c r="BL495" s="441"/>
      <c r="BM495" s="441"/>
      <c r="BN495" s="441"/>
      <c r="BO495" s="441"/>
      <c r="BP495" s="442"/>
      <c r="BQ495" s="442"/>
      <c r="BR495" s="442"/>
      <c r="BS495" s="442"/>
      <c r="BT495" s="442"/>
      <c r="BU495" s="442"/>
      <c r="BV495" s="442"/>
      <c r="BW495" s="442"/>
      <c r="BX495" s="442"/>
      <c r="BY495" s="442"/>
      <c r="BZ495" s="442"/>
      <c r="CA495" s="442"/>
      <c r="CB495" s="442"/>
      <c r="CC495" s="442"/>
      <c r="CD495" s="442"/>
      <c r="CE495" s="442"/>
      <c r="CF495" s="442"/>
      <c r="CG495" s="442"/>
      <c r="CH495" s="442"/>
      <c r="CI495" s="442"/>
      <c r="CJ495" s="442"/>
      <c r="CK495" s="442"/>
      <c r="CL495" s="442"/>
      <c r="CM495" s="442"/>
      <c r="CN495" s="442"/>
      <c r="CO495" s="442"/>
      <c r="CP495" s="442"/>
      <c r="CQ495" s="442"/>
      <c r="CR495" s="442"/>
      <c r="CS495" s="442"/>
      <c r="CT495" s="442"/>
      <c r="CU495" s="442"/>
      <c r="CV495" s="442"/>
      <c r="CW495" s="442"/>
      <c r="CX495" s="442"/>
      <c r="CY495" s="442"/>
      <c r="CZ495" s="442"/>
      <c r="DA495" s="442"/>
      <c r="DB495" s="442"/>
      <c r="DC495" s="442"/>
      <c r="DD495" s="442"/>
      <c r="DE495" s="442"/>
      <c r="DF495" s="442"/>
      <c r="DG495" s="442"/>
      <c r="DH495" s="442"/>
    </row>
    <row r="496" ht="12.0" customHeight="1">
      <c r="A496" s="441"/>
      <c r="B496" s="441"/>
      <c r="C496" s="441"/>
      <c r="D496" s="441"/>
      <c r="E496" s="441"/>
      <c r="F496" s="441"/>
      <c r="G496" s="441"/>
      <c r="H496" s="441"/>
      <c r="I496" s="441"/>
      <c r="J496" s="441"/>
      <c r="K496" s="441"/>
      <c r="L496" s="441"/>
      <c r="M496" s="441"/>
      <c r="N496" s="441"/>
      <c r="O496" s="441"/>
      <c r="P496" s="441"/>
      <c r="Q496" s="441"/>
      <c r="R496" s="441"/>
      <c r="S496" s="441"/>
      <c r="T496" s="441"/>
      <c r="U496" s="441"/>
      <c r="V496" s="441"/>
      <c r="W496" s="441"/>
      <c r="X496" s="441"/>
      <c r="Y496" s="441"/>
      <c r="Z496" s="441"/>
      <c r="AA496" s="441"/>
      <c r="AB496" s="441"/>
      <c r="AC496" s="441"/>
      <c r="AD496" s="441"/>
      <c r="AE496" s="441"/>
      <c r="AF496" s="441"/>
      <c r="AG496" s="441"/>
      <c r="AH496" s="441"/>
      <c r="AI496" s="441"/>
      <c r="AJ496" s="441"/>
      <c r="AK496" s="441"/>
      <c r="AL496" s="441"/>
      <c r="AM496" s="441"/>
      <c r="AN496" s="441"/>
      <c r="AO496" s="441"/>
      <c r="AP496" s="441"/>
      <c r="AQ496" s="441"/>
      <c r="AR496" s="441"/>
      <c r="AS496" s="441"/>
      <c r="AT496" s="441"/>
      <c r="AU496" s="441"/>
      <c r="AV496" s="441"/>
      <c r="AW496" s="441"/>
      <c r="AX496" s="441"/>
      <c r="AY496" s="441"/>
      <c r="AZ496" s="441"/>
      <c r="BA496" s="441"/>
      <c r="BB496" s="441"/>
      <c r="BC496" s="441"/>
      <c r="BD496" s="441"/>
      <c r="BE496" s="441"/>
      <c r="BF496" s="441"/>
      <c r="BG496" s="441"/>
      <c r="BH496" s="441"/>
      <c r="BI496" s="441"/>
      <c r="BJ496" s="441"/>
      <c r="BK496" s="441"/>
      <c r="BL496" s="441"/>
      <c r="BM496" s="441"/>
      <c r="BN496" s="441"/>
      <c r="BO496" s="441"/>
      <c r="BP496" s="442"/>
      <c r="BQ496" s="442"/>
      <c r="BR496" s="442"/>
      <c r="BS496" s="442"/>
      <c r="BT496" s="442"/>
      <c r="BU496" s="442"/>
      <c r="BV496" s="442"/>
      <c r="BW496" s="442"/>
      <c r="BX496" s="442"/>
      <c r="BY496" s="442"/>
      <c r="BZ496" s="442"/>
      <c r="CA496" s="442"/>
      <c r="CB496" s="442"/>
      <c r="CC496" s="442"/>
      <c r="CD496" s="442"/>
      <c r="CE496" s="442"/>
      <c r="CF496" s="442"/>
      <c r="CG496" s="442"/>
      <c r="CH496" s="442"/>
      <c r="CI496" s="442"/>
      <c r="CJ496" s="442"/>
      <c r="CK496" s="442"/>
      <c r="CL496" s="442"/>
      <c r="CM496" s="442"/>
      <c r="CN496" s="442"/>
      <c r="CO496" s="442"/>
      <c r="CP496" s="442"/>
      <c r="CQ496" s="442"/>
      <c r="CR496" s="442"/>
      <c r="CS496" s="442"/>
      <c r="CT496" s="442"/>
      <c r="CU496" s="442"/>
      <c r="CV496" s="442"/>
      <c r="CW496" s="442"/>
      <c r="CX496" s="442"/>
      <c r="CY496" s="442"/>
      <c r="CZ496" s="442"/>
      <c r="DA496" s="442"/>
      <c r="DB496" s="442"/>
      <c r="DC496" s="442"/>
      <c r="DD496" s="442"/>
      <c r="DE496" s="442"/>
      <c r="DF496" s="442"/>
      <c r="DG496" s="442"/>
      <c r="DH496" s="442"/>
    </row>
    <row r="497" ht="12.0" customHeight="1">
      <c r="A497" s="441"/>
      <c r="B497" s="441"/>
      <c r="C497" s="441"/>
      <c r="D497" s="441"/>
      <c r="E497" s="441"/>
      <c r="F497" s="441"/>
      <c r="G497" s="441"/>
      <c r="H497" s="441"/>
      <c r="I497" s="441"/>
      <c r="J497" s="441"/>
      <c r="K497" s="441"/>
      <c r="L497" s="441"/>
      <c r="M497" s="441"/>
      <c r="N497" s="441"/>
      <c r="O497" s="441"/>
      <c r="P497" s="441"/>
      <c r="Q497" s="441"/>
      <c r="R497" s="441"/>
      <c r="S497" s="441"/>
      <c r="T497" s="441"/>
      <c r="U497" s="441"/>
      <c r="V497" s="441"/>
      <c r="W497" s="441"/>
      <c r="X497" s="441"/>
      <c r="Y497" s="441"/>
      <c r="Z497" s="441"/>
      <c r="AA497" s="441"/>
      <c r="AB497" s="441"/>
      <c r="AC497" s="441"/>
      <c r="AD497" s="441"/>
      <c r="AE497" s="441"/>
      <c r="AF497" s="441"/>
      <c r="AG497" s="441"/>
      <c r="AH497" s="441"/>
      <c r="AI497" s="441"/>
      <c r="AJ497" s="441"/>
      <c r="AK497" s="441"/>
      <c r="AL497" s="441"/>
      <c r="AM497" s="441"/>
      <c r="AN497" s="441"/>
      <c r="AO497" s="441"/>
      <c r="AP497" s="441"/>
      <c r="AQ497" s="441"/>
      <c r="AR497" s="441"/>
      <c r="AS497" s="441"/>
      <c r="AT497" s="441"/>
      <c r="AU497" s="441"/>
      <c r="AV497" s="441"/>
      <c r="AW497" s="441"/>
      <c r="AX497" s="441"/>
      <c r="AY497" s="441"/>
      <c r="AZ497" s="441"/>
      <c r="BA497" s="441"/>
      <c r="BB497" s="441"/>
      <c r="BC497" s="441"/>
      <c r="BD497" s="441"/>
      <c r="BE497" s="441"/>
      <c r="BF497" s="441"/>
      <c r="BG497" s="441"/>
      <c r="BH497" s="441"/>
      <c r="BI497" s="441"/>
      <c r="BJ497" s="441"/>
      <c r="BK497" s="441"/>
      <c r="BL497" s="441"/>
      <c r="BM497" s="441"/>
      <c r="BN497" s="441"/>
      <c r="BO497" s="441"/>
      <c r="BP497" s="442"/>
      <c r="BQ497" s="442"/>
      <c r="BR497" s="442"/>
      <c r="BS497" s="442"/>
      <c r="BT497" s="442"/>
      <c r="BU497" s="442"/>
      <c r="BV497" s="442"/>
      <c r="BW497" s="442"/>
      <c r="BX497" s="442"/>
      <c r="BY497" s="442"/>
      <c r="BZ497" s="442"/>
      <c r="CA497" s="442"/>
      <c r="CB497" s="442"/>
      <c r="CC497" s="442"/>
      <c r="CD497" s="442"/>
      <c r="CE497" s="442"/>
      <c r="CF497" s="442"/>
      <c r="CG497" s="442"/>
      <c r="CH497" s="442"/>
      <c r="CI497" s="442"/>
      <c r="CJ497" s="442"/>
      <c r="CK497" s="442"/>
      <c r="CL497" s="442"/>
      <c r="CM497" s="442"/>
      <c r="CN497" s="442"/>
      <c r="CO497" s="442"/>
      <c r="CP497" s="442"/>
      <c r="CQ497" s="442"/>
      <c r="CR497" s="442"/>
      <c r="CS497" s="442"/>
      <c r="CT497" s="442"/>
      <c r="CU497" s="442"/>
      <c r="CV497" s="442"/>
      <c r="CW497" s="442"/>
      <c r="CX497" s="442"/>
      <c r="CY497" s="442"/>
      <c r="CZ497" s="442"/>
      <c r="DA497" s="442"/>
      <c r="DB497" s="442"/>
      <c r="DC497" s="442"/>
      <c r="DD497" s="442"/>
      <c r="DE497" s="442"/>
      <c r="DF497" s="442"/>
      <c r="DG497" s="442"/>
      <c r="DH497" s="442"/>
    </row>
    <row r="498" ht="12.0" customHeight="1">
      <c r="A498" s="441"/>
      <c r="B498" s="441"/>
      <c r="C498" s="441"/>
      <c r="D498" s="441"/>
      <c r="E498" s="441"/>
      <c r="F498" s="441"/>
      <c r="G498" s="441"/>
      <c r="H498" s="441"/>
      <c r="I498" s="441"/>
      <c r="J498" s="441"/>
      <c r="K498" s="441"/>
      <c r="L498" s="441"/>
      <c r="M498" s="441"/>
      <c r="N498" s="441"/>
      <c r="O498" s="441"/>
      <c r="P498" s="441"/>
      <c r="Q498" s="441"/>
      <c r="R498" s="441"/>
      <c r="S498" s="441"/>
      <c r="T498" s="441"/>
      <c r="U498" s="441"/>
      <c r="V498" s="441"/>
      <c r="W498" s="441"/>
      <c r="X498" s="441"/>
      <c r="Y498" s="441"/>
      <c r="Z498" s="441"/>
      <c r="AA498" s="441"/>
      <c r="AB498" s="441"/>
      <c r="AC498" s="441"/>
      <c r="AD498" s="441"/>
      <c r="AE498" s="441"/>
      <c r="AF498" s="441"/>
      <c r="AG498" s="441"/>
      <c r="AH498" s="441"/>
      <c r="AI498" s="441"/>
      <c r="AJ498" s="441"/>
      <c r="AK498" s="441"/>
      <c r="AL498" s="441"/>
      <c r="AM498" s="441"/>
      <c r="AN498" s="441"/>
      <c r="AO498" s="441"/>
      <c r="AP498" s="441"/>
      <c r="AQ498" s="441"/>
      <c r="AR498" s="441"/>
      <c r="AS498" s="441"/>
      <c r="AT498" s="441"/>
      <c r="AU498" s="441"/>
      <c r="AV498" s="441"/>
      <c r="AW498" s="441"/>
      <c r="AX498" s="441"/>
      <c r="AY498" s="441"/>
      <c r="AZ498" s="441"/>
      <c r="BA498" s="441"/>
      <c r="BB498" s="441"/>
      <c r="BC498" s="441"/>
      <c r="BD498" s="441"/>
      <c r="BE498" s="441"/>
      <c r="BF498" s="441"/>
      <c r="BG498" s="441"/>
      <c r="BH498" s="441"/>
      <c r="BI498" s="441"/>
      <c r="BJ498" s="441"/>
      <c r="BK498" s="441"/>
      <c r="BL498" s="441"/>
      <c r="BM498" s="441"/>
      <c r="BN498" s="441"/>
      <c r="BO498" s="441"/>
      <c r="BP498" s="442"/>
      <c r="BQ498" s="442"/>
      <c r="BR498" s="442"/>
      <c r="BS498" s="442"/>
      <c r="BT498" s="442"/>
      <c r="BU498" s="442"/>
      <c r="BV498" s="442"/>
      <c r="BW498" s="442"/>
      <c r="BX498" s="442"/>
      <c r="BY498" s="442"/>
      <c r="BZ498" s="442"/>
      <c r="CA498" s="442"/>
      <c r="CB498" s="442"/>
      <c r="CC498" s="442"/>
      <c r="CD498" s="442"/>
      <c r="CE498" s="442"/>
      <c r="CF498" s="442"/>
      <c r="CG498" s="442"/>
      <c r="CH498" s="442"/>
      <c r="CI498" s="442"/>
      <c r="CJ498" s="442"/>
      <c r="CK498" s="442"/>
      <c r="CL498" s="442"/>
      <c r="CM498" s="442"/>
      <c r="CN498" s="442"/>
      <c r="CO498" s="442"/>
      <c r="CP498" s="442"/>
      <c r="CQ498" s="442"/>
      <c r="CR498" s="442"/>
      <c r="CS498" s="442"/>
      <c r="CT498" s="442"/>
      <c r="CU498" s="442"/>
      <c r="CV498" s="442"/>
      <c r="CW498" s="442"/>
      <c r="CX498" s="442"/>
      <c r="CY498" s="442"/>
      <c r="CZ498" s="442"/>
      <c r="DA498" s="442"/>
      <c r="DB498" s="442"/>
      <c r="DC498" s="442"/>
      <c r="DD498" s="442"/>
      <c r="DE498" s="442"/>
      <c r="DF498" s="442"/>
      <c r="DG498" s="442"/>
      <c r="DH498" s="442"/>
    </row>
    <row r="499" ht="12.0" customHeight="1">
      <c r="A499" s="441"/>
      <c r="B499" s="441"/>
      <c r="C499" s="441"/>
      <c r="D499" s="441"/>
      <c r="E499" s="441"/>
      <c r="F499" s="441"/>
      <c r="G499" s="441"/>
      <c r="H499" s="441"/>
      <c r="I499" s="441"/>
      <c r="J499" s="441"/>
      <c r="K499" s="441"/>
      <c r="L499" s="441"/>
      <c r="M499" s="441"/>
      <c r="N499" s="441"/>
      <c r="O499" s="441"/>
      <c r="P499" s="441"/>
      <c r="Q499" s="441"/>
      <c r="R499" s="441"/>
      <c r="S499" s="441"/>
      <c r="T499" s="441"/>
      <c r="U499" s="441"/>
      <c r="V499" s="441"/>
      <c r="W499" s="441"/>
      <c r="X499" s="441"/>
      <c r="Y499" s="441"/>
      <c r="Z499" s="441"/>
      <c r="AA499" s="441"/>
      <c r="AB499" s="441"/>
      <c r="AC499" s="441"/>
      <c r="AD499" s="441"/>
      <c r="AE499" s="441"/>
      <c r="AF499" s="441"/>
      <c r="AG499" s="441"/>
      <c r="AH499" s="441"/>
      <c r="AI499" s="441"/>
      <c r="AJ499" s="441"/>
      <c r="AK499" s="441"/>
      <c r="AL499" s="441"/>
      <c r="AM499" s="441"/>
      <c r="AN499" s="441"/>
      <c r="AO499" s="441"/>
      <c r="AP499" s="441"/>
      <c r="AQ499" s="441"/>
      <c r="AR499" s="441"/>
      <c r="AS499" s="441"/>
      <c r="AT499" s="441"/>
      <c r="AU499" s="441"/>
      <c r="AV499" s="441"/>
      <c r="AW499" s="441"/>
      <c r="AX499" s="441"/>
      <c r="AY499" s="441"/>
      <c r="AZ499" s="441"/>
      <c r="BA499" s="441"/>
      <c r="BB499" s="441"/>
      <c r="BC499" s="441"/>
      <c r="BD499" s="441"/>
      <c r="BE499" s="441"/>
      <c r="BF499" s="441"/>
      <c r="BG499" s="441"/>
      <c r="BH499" s="441"/>
      <c r="BI499" s="441"/>
      <c r="BJ499" s="441"/>
      <c r="BK499" s="441"/>
      <c r="BL499" s="441"/>
      <c r="BM499" s="441"/>
      <c r="BN499" s="441"/>
      <c r="BO499" s="441"/>
      <c r="BP499" s="442"/>
      <c r="BQ499" s="442"/>
      <c r="BR499" s="442"/>
      <c r="BS499" s="442"/>
      <c r="BT499" s="442"/>
      <c r="BU499" s="442"/>
      <c r="BV499" s="442"/>
      <c r="BW499" s="442"/>
      <c r="BX499" s="442"/>
      <c r="BY499" s="442"/>
      <c r="BZ499" s="442"/>
      <c r="CA499" s="442"/>
      <c r="CB499" s="442"/>
      <c r="CC499" s="442"/>
      <c r="CD499" s="442"/>
      <c r="CE499" s="442"/>
      <c r="CF499" s="442"/>
      <c r="CG499" s="442"/>
      <c r="CH499" s="442"/>
      <c r="CI499" s="442"/>
      <c r="CJ499" s="442"/>
      <c r="CK499" s="442"/>
      <c r="CL499" s="442"/>
      <c r="CM499" s="442"/>
      <c r="CN499" s="442"/>
      <c r="CO499" s="442"/>
      <c r="CP499" s="442"/>
      <c r="CQ499" s="442"/>
      <c r="CR499" s="442"/>
      <c r="CS499" s="442"/>
      <c r="CT499" s="442"/>
      <c r="CU499" s="442"/>
      <c r="CV499" s="442"/>
      <c r="CW499" s="442"/>
      <c r="CX499" s="442"/>
      <c r="CY499" s="442"/>
      <c r="CZ499" s="442"/>
      <c r="DA499" s="442"/>
      <c r="DB499" s="442"/>
      <c r="DC499" s="442"/>
      <c r="DD499" s="442"/>
      <c r="DE499" s="442"/>
      <c r="DF499" s="442"/>
      <c r="DG499" s="442"/>
      <c r="DH499" s="442"/>
    </row>
    <row r="500" ht="12.0" customHeight="1">
      <c r="A500" s="441"/>
      <c r="B500" s="441"/>
      <c r="C500" s="441"/>
      <c r="D500" s="441"/>
      <c r="E500" s="441"/>
      <c r="F500" s="441"/>
      <c r="G500" s="441"/>
      <c r="H500" s="441"/>
      <c r="I500" s="441"/>
      <c r="J500" s="441"/>
      <c r="K500" s="441"/>
      <c r="L500" s="441"/>
      <c r="M500" s="441"/>
      <c r="N500" s="441"/>
      <c r="O500" s="441"/>
      <c r="P500" s="441"/>
      <c r="Q500" s="441"/>
      <c r="R500" s="441"/>
      <c r="S500" s="441"/>
      <c r="T500" s="441"/>
      <c r="U500" s="441"/>
      <c r="V500" s="441"/>
      <c r="W500" s="441"/>
      <c r="X500" s="441"/>
      <c r="Y500" s="441"/>
      <c r="Z500" s="441"/>
      <c r="AA500" s="441"/>
      <c r="AB500" s="441"/>
      <c r="AC500" s="441"/>
      <c r="AD500" s="441"/>
      <c r="AE500" s="441"/>
      <c r="AF500" s="441"/>
      <c r="AG500" s="441"/>
      <c r="AH500" s="441"/>
      <c r="AI500" s="441"/>
      <c r="AJ500" s="441"/>
      <c r="AK500" s="441"/>
      <c r="AL500" s="441"/>
      <c r="AM500" s="441"/>
      <c r="AN500" s="441"/>
      <c r="AO500" s="441"/>
      <c r="AP500" s="441"/>
      <c r="AQ500" s="441"/>
      <c r="AR500" s="441"/>
      <c r="AS500" s="441"/>
      <c r="AT500" s="441"/>
      <c r="AU500" s="441"/>
      <c r="AV500" s="441"/>
      <c r="AW500" s="441"/>
      <c r="AX500" s="441"/>
      <c r="AY500" s="441"/>
      <c r="AZ500" s="441"/>
      <c r="BA500" s="441"/>
      <c r="BB500" s="441"/>
      <c r="BC500" s="441"/>
      <c r="BD500" s="441"/>
      <c r="BE500" s="441"/>
      <c r="BF500" s="441"/>
      <c r="BG500" s="441"/>
      <c r="BH500" s="441"/>
      <c r="BI500" s="441"/>
      <c r="BJ500" s="441"/>
      <c r="BK500" s="441"/>
      <c r="BL500" s="441"/>
      <c r="BM500" s="441"/>
      <c r="BN500" s="441"/>
      <c r="BO500" s="441"/>
      <c r="BP500" s="442"/>
      <c r="BQ500" s="442"/>
      <c r="BR500" s="442"/>
      <c r="BS500" s="442"/>
      <c r="BT500" s="442"/>
      <c r="BU500" s="442"/>
      <c r="BV500" s="442"/>
      <c r="BW500" s="442"/>
      <c r="BX500" s="442"/>
      <c r="BY500" s="442"/>
      <c r="BZ500" s="442"/>
      <c r="CA500" s="442"/>
      <c r="CB500" s="442"/>
      <c r="CC500" s="442"/>
      <c r="CD500" s="442"/>
      <c r="CE500" s="442"/>
      <c r="CF500" s="442"/>
      <c r="CG500" s="442"/>
      <c r="CH500" s="442"/>
      <c r="CI500" s="442"/>
      <c r="CJ500" s="442"/>
      <c r="CK500" s="442"/>
      <c r="CL500" s="442"/>
      <c r="CM500" s="442"/>
      <c r="CN500" s="442"/>
      <c r="CO500" s="442"/>
      <c r="CP500" s="442"/>
      <c r="CQ500" s="442"/>
      <c r="CR500" s="442"/>
      <c r="CS500" s="442"/>
      <c r="CT500" s="442"/>
      <c r="CU500" s="442"/>
      <c r="CV500" s="442"/>
      <c r="CW500" s="442"/>
      <c r="CX500" s="442"/>
      <c r="CY500" s="442"/>
      <c r="CZ500" s="442"/>
      <c r="DA500" s="442"/>
      <c r="DB500" s="442"/>
      <c r="DC500" s="442"/>
      <c r="DD500" s="442"/>
      <c r="DE500" s="442"/>
      <c r="DF500" s="442"/>
      <c r="DG500" s="442"/>
      <c r="DH500" s="442"/>
    </row>
  </sheetData>
  <mergeCells count="2386">
    <mergeCell ref="AL19:AM20"/>
    <mergeCell ref="AN19:AN20"/>
    <mergeCell ref="Y19:AA20"/>
    <mergeCell ref="AC19:AD20"/>
    <mergeCell ref="AE19:AE20"/>
    <mergeCell ref="AF19:AG20"/>
    <mergeCell ref="AH19:AH20"/>
    <mergeCell ref="AI19:AJ20"/>
    <mergeCell ref="AK19:AK20"/>
    <mergeCell ref="BC22:BD23"/>
    <mergeCell ref="BE22:BM23"/>
    <mergeCell ref="BR22:BS23"/>
    <mergeCell ref="BT22:CB23"/>
    <mergeCell ref="CC22:CD23"/>
    <mergeCell ref="CE22:CM23"/>
    <mergeCell ref="M22:N23"/>
    <mergeCell ref="R22:S23"/>
    <mergeCell ref="T22:AB23"/>
    <mergeCell ref="AC22:AD23"/>
    <mergeCell ref="AE22:AM23"/>
    <mergeCell ref="AR22:AS23"/>
    <mergeCell ref="AT22:BB23"/>
    <mergeCell ref="B20:C21"/>
    <mergeCell ref="D20:J21"/>
    <mergeCell ref="K20:L21"/>
    <mergeCell ref="M20:N21"/>
    <mergeCell ref="B22:C23"/>
    <mergeCell ref="D22:J23"/>
    <mergeCell ref="K22:L23"/>
    <mergeCell ref="CC25:CD26"/>
    <mergeCell ref="CE25:CM26"/>
    <mergeCell ref="AE25:AM26"/>
    <mergeCell ref="AR25:AS26"/>
    <mergeCell ref="AT25:BB26"/>
    <mergeCell ref="BC25:BD26"/>
    <mergeCell ref="BE25:BM26"/>
    <mergeCell ref="BR25:BS26"/>
    <mergeCell ref="BT25:CB26"/>
    <mergeCell ref="B24:C25"/>
    <mergeCell ref="D24:J25"/>
    <mergeCell ref="K24:L25"/>
    <mergeCell ref="M24:N25"/>
    <mergeCell ref="R25:S26"/>
    <mergeCell ref="T25:AB26"/>
    <mergeCell ref="AC25:AD26"/>
    <mergeCell ref="BE27:BM28"/>
    <mergeCell ref="BR27:BS28"/>
    <mergeCell ref="BT27:CB28"/>
    <mergeCell ref="CC27:CD28"/>
    <mergeCell ref="CE27:CM28"/>
    <mergeCell ref="R27:S28"/>
    <mergeCell ref="T27:AB28"/>
    <mergeCell ref="AC27:AD28"/>
    <mergeCell ref="AE27:AM28"/>
    <mergeCell ref="AR27:AS28"/>
    <mergeCell ref="AT27:BB28"/>
    <mergeCell ref="BC27:BD28"/>
    <mergeCell ref="CC29:CD30"/>
    <mergeCell ref="CE29:CM30"/>
    <mergeCell ref="AE29:AM30"/>
    <mergeCell ref="AR29:AS30"/>
    <mergeCell ref="AT29:BB30"/>
    <mergeCell ref="BC29:BD30"/>
    <mergeCell ref="BE29:BM30"/>
    <mergeCell ref="BR29:BS30"/>
    <mergeCell ref="BT29:CB30"/>
    <mergeCell ref="B28:C29"/>
    <mergeCell ref="D28:J29"/>
    <mergeCell ref="K28:L29"/>
    <mergeCell ref="M28:N29"/>
    <mergeCell ref="R29:S30"/>
    <mergeCell ref="T29:AB30"/>
    <mergeCell ref="AC29:AD30"/>
    <mergeCell ref="B30:C31"/>
    <mergeCell ref="D30:J31"/>
    <mergeCell ref="K30:L31"/>
    <mergeCell ref="M30:N31"/>
    <mergeCell ref="R31:S32"/>
    <mergeCell ref="T31:AB32"/>
    <mergeCell ref="AC31:AD32"/>
    <mergeCell ref="AR2:AS3"/>
    <mergeCell ref="BA2:DH3"/>
    <mergeCell ref="AO2:AQ3"/>
    <mergeCell ref="AR5:BA7"/>
    <mergeCell ref="BR5:CA7"/>
    <mergeCell ref="BB6:BE7"/>
    <mergeCell ref="BF6:BH7"/>
    <mergeCell ref="CB6:CE7"/>
    <mergeCell ref="CF6:CH7"/>
    <mergeCell ref="AB6:AE7"/>
    <mergeCell ref="AF6:AH7"/>
    <mergeCell ref="B2:K3"/>
    <mergeCell ref="R2:AF3"/>
    <mergeCell ref="AG2:AH3"/>
    <mergeCell ref="AI2:AJ3"/>
    <mergeCell ref="AK2:AK3"/>
    <mergeCell ref="AL2:AM3"/>
    <mergeCell ref="R5:AA7"/>
    <mergeCell ref="BB9:BJ10"/>
    <mergeCell ref="BR9:BZ10"/>
    <mergeCell ref="CB9:CJ10"/>
    <mergeCell ref="AR11:AZ12"/>
    <mergeCell ref="BB11:BJ12"/>
    <mergeCell ref="BL11:BN12"/>
    <mergeCell ref="BR11:BZ12"/>
    <mergeCell ref="CB11:CJ12"/>
    <mergeCell ref="CL11:CN12"/>
    <mergeCell ref="B12:C13"/>
    <mergeCell ref="D12:J13"/>
    <mergeCell ref="K12:L13"/>
    <mergeCell ref="M12:N13"/>
    <mergeCell ref="AR16:AT17"/>
    <mergeCell ref="AU16:AW17"/>
    <mergeCell ref="AX16:AY17"/>
    <mergeCell ref="AZ16:BB17"/>
    <mergeCell ref="BC16:BG17"/>
    <mergeCell ref="BH16:BI17"/>
    <mergeCell ref="BJ16:BK17"/>
    <mergeCell ref="R16:T17"/>
    <mergeCell ref="U16:W17"/>
    <mergeCell ref="X16:Y17"/>
    <mergeCell ref="Z16:AB17"/>
    <mergeCell ref="AC16:AG17"/>
    <mergeCell ref="AH16:AI17"/>
    <mergeCell ref="AJ16:AK17"/>
    <mergeCell ref="BH19:BH20"/>
    <mergeCell ref="BI19:BJ20"/>
    <mergeCell ref="AR19:AS20"/>
    <mergeCell ref="AT19:AV20"/>
    <mergeCell ref="AW19:AX20"/>
    <mergeCell ref="AY19:BA20"/>
    <mergeCell ref="BC19:BD20"/>
    <mergeCell ref="BE19:BE20"/>
    <mergeCell ref="BF19:BG20"/>
    <mergeCell ref="CC19:CD20"/>
    <mergeCell ref="CE19:CE20"/>
    <mergeCell ref="BK19:BK20"/>
    <mergeCell ref="BL19:BM20"/>
    <mergeCell ref="BN19:BN20"/>
    <mergeCell ref="BR19:BS20"/>
    <mergeCell ref="BT19:BV20"/>
    <mergeCell ref="BW19:BX20"/>
    <mergeCell ref="BY19:CA20"/>
    <mergeCell ref="B8:C9"/>
    <mergeCell ref="D8:J9"/>
    <mergeCell ref="K8:L9"/>
    <mergeCell ref="M8:N9"/>
    <mergeCell ref="R9:Z10"/>
    <mergeCell ref="AB9:AJ10"/>
    <mergeCell ref="AR9:AZ10"/>
    <mergeCell ref="B10:C11"/>
    <mergeCell ref="D10:J11"/>
    <mergeCell ref="K10:L11"/>
    <mergeCell ref="M10:N11"/>
    <mergeCell ref="R11:Z12"/>
    <mergeCell ref="AB11:AJ12"/>
    <mergeCell ref="AL11:AN12"/>
    <mergeCell ref="BH14:BI15"/>
    <mergeCell ref="BJ14:BM15"/>
    <mergeCell ref="BR14:BS15"/>
    <mergeCell ref="BT14:BY15"/>
    <mergeCell ref="BZ14:CA15"/>
    <mergeCell ref="CB14:CG15"/>
    <mergeCell ref="CH14:CI15"/>
    <mergeCell ref="CJ14:CM15"/>
    <mergeCell ref="AB14:AG15"/>
    <mergeCell ref="AH14:AI15"/>
    <mergeCell ref="AJ14:AM15"/>
    <mergeCell ref="AR14:AS15"/>
    <mergeCell ref="AT14:AY15"/>
    <mergeCell ref="AZ14:BA15"/>
    <mergeCell ref="BB14:BG15"/>
    <mergeCell ref="B14:C15"/>
    <mergeCell ref="D14:J15"/>
    <mergeCell ref="K14:L15"/>
    <mergeCell ref="M14:N15"/>
    <mergeCell ref="R14:S15"/>
    <mergeCell ref="T14:Y15"/>
    <mergeCell ref="Z14:AA15"/>
    <mergeCell ref="B18:C19"/>
    <mergeCell ref="D18:J19"/>
    <mergeCell ref="K18:L19"/>
    <mergeCell ref="M18:N19"/>
    <mergeCell ref="R19:S20"/>
    <mergeCell ref="T19:V20"/>
    <mergeCell ref="W19:X20"/>
    <mergeCell ref="CF19:CG20"/>
    <mergeCell ref="CH19:CH20"/>
    <mergeCell ref="CI19:CJ20"/>
    <mergeCell ref="CK19:CK20"/>
    <mergeCell ref="CL19:CM20"/>
    <mergeCell ref="CN19:CN20"/>
    <mergeCell ref="BR16:BT17"/>
    <mergeCell ref="BU16:BW17"/>
    <mergeCell ref="BX16:BY17"/>
    <mergeCell ref="BZ16:CB17"/>
    <mergeCell ref="CC16:CG17"/>
    <mergeCell ref="CH16:CI17"/>
    <mergeCell ref="CJ16:CK17"/>
    <mergeCell ref="CC31:CD32"/>
    <mergeCell ref="CE31:CM32"/>
    <mergeCell ref="AE31:AM32"/>
    <mergeCell ref="AR31:AS32"/>
    <mergeCell ref="AT31:BB32"/>
    <mergeCell ref="BC31:BD32"/>
    <mergeCell ref="BE31:BM32"/>
    <mergeCell ref="BR31:BS32"/>
    <mergeCell ref="BT31:CB32"/>
    <mergeCell ref="BE43:BF44"/>
    <mergeCell ref="BG43:BI44"/>
    <mergeCell ref="AG43:AI44"/>
    <mergeCell ref="AJ43:AK44"/>
    <mergeCell ref="AL43:AN44"/>
    <mergeCell ref="AR43:AS44"/>
    <mergeCell ref="AT43:AW44"/>
    <mergeCell ref="AX43:AY44"/>
    <mergeCell ref="AZ43:BC44"/>
    <mergeCell ref="T78:AB79"/>
    <mergeCell ref="AC78:AD79"/>
    <mergeCell ref="AE78:AM79"/>
    <mergeCell ref="AR78:AS79"/>
    <mergeCell ref="AT78:BB79"/>
    <mergeCell ref="BC78:BD79"/>
    <mergeCell ref="BE78:BM79"/>
    <mergeCell ref="BR83:BS83"/>
    <mergeCell ref="BT83:BU83"/>
    <mergeCell ref="R81:AD82"/>
    <mergeCell ref="AE81:AM82"/>
    <mergeCell ref="AR81:BD82"/>
    <mergeCell ref="BE81:BM82"/>
    <mergeCell ref="BR81:CD82"/>
    <mergeCell ref="CE81:CM82"/>
    <mergeCell ref="AR83:AS83"/>
    <mergeCell ref="AR85:AS86"/>
    <mergeCell ref="AT85:AU86"/>
    <mergeCell ref="BR85:BS86"/>
    <mergeCell ref="BT85:BU86"/>
    <mergeCell ref="AT83:AU83"/>
    <mergeCell ref="AV83:BM86"/>
    <mergeCell ref="BV83:CM86"/>
    <mergeCell ref="AR84:AS84"/>
    <mergeCell ref="AT84:AU84"/>
    <mergeCell ref="BR84:BS84"/>
    <mergeCell ref="BT84:BU84"/>
    <mergeCell ref="BT74:CB75"/>
    <mergeCell ref="CC74:CD75"/>
    <mergeCell ref="CE74:CM75"/>
    <mergeCell ref="AC74:AD75"/>
    <mergeCell ref="AE74:AM75"/>
    <mergeCell ref="AR74:AS75"/>
    <mergeCell ref="AT74:BB75"/>
    <mergeCell ref="BC74:BD75"/>
    <mergeCell ref="BE74:BM75"/>
    <mergeCell ref="BR74:BS75"/>
    <mergeCell ref="BR76:BS77"/>
    <mergeCell ref="BT76:CB77"/>
    <mergeCell ref="CC76:CD77"/>
    <mergeCell ref="CE76:CM77"/>
    <mergeCell ref="T76:AB77"/>
    <mergeCell ref="AC76:AD77"/>
    <mergeCell ref="AE76:AM77"/>
    <mergeCell ref="AR76:AS77"/>
    <mergeCell ref="AT76:BB77"/>
    <mergeCell ref="BC76:BD77"/>
    <mergeCell ref="BE76:BM77"/>
    <mergeCell ref="BR78:BS79"/>
    <mergeCell ref="BT78:CB79"/>
    <mergeCell ref="CC78:CD79"/>
    <mergeCell ref="CE78:CM79"/>
    <mergeCell ref="V83:AM86"/>
    <mergeCell ref="R84:S84"/>
    <mergeCell ref="T84:U84"/>
    <mergeCell ref="R85:S86"/>
    <mergeCell ref="T85:U86"/>
    <mergeCell ref="T69:AB70"/>
    <mergeCell ref="AC69:AD70"/>
    <mergeCell ref="AE69:AM70"/>
    <mergeCell ref="T72:AB73"/>
    <mergeCell ref="AC72:AD73"/>
    <mergeCell ref="AE72:AM73"/>
    <mergeCell ref="T74:AB75"/>
    <mergeCell ref="R37:S37"/>
    <mergeCell ref="T37:U37"/>
    <mergeCell ref="R41:AC42"/>
    <mergeCell ref="AE41:AN42"/>
    <mergeCell ref="R36:S36"/>
    <mergeCell ref="R38:S39"/>
    <mergeCell ref="R43:S44"/>
    <mergeCell ref="T43:W44"/>
    <mergeCell ref="X43:Y44"/>
    <mergeCell ref="Z43:AC44"/>
    <mergeCell ref="AE43:AF44"/>
    <mergeCell ref="R56:Z57"/>
    <mergeCell ref="AB56:AJ57"/>
    <mergeCell ref="R58:Z59"/>
    <mergeCell ref="AB58:AJ59"/>
    <mergeCell ref="AL58:AN59"/>
    <mergeCell ref="R52:AA54"/>
    <mergeCell ref="AB53:AE54"/>
    <mergeCell ref="AF53:AH54"/>
    <mergeCell ref="B55:C56"/>
    <mergeCell ref="D55:J56"/>
    <mergeCell ref="K55:L56"/>
    <mergeCell ref="M55:N56"/>
    <mergeCell ref="R63:T64"/>
    <mergeCell ref="U63:W64"/>
    <mergeCell ref="X63:Y64"/>
    <mergeCell ref="Z63:AB64"/>
    <mergeCell ref="AC63:AG64"/>
    <mergeCell ref="AH63:AI64"/>
    <mergeCell ref="AJ63:AK64"/>
    <mergeCell ref="D61:J62"/>
    <mergeCell ref="K61:L62"/>
    <mergeCell ref="M61:N62"/>
    <mergeCell ref="R61:S62"/>
    <mergeCell ref="T61:Y62"/>
    <mergeCell ref="Z61:AA62"/>
    <mergeCell ref="AB61:AG62"/>
    <mergeCell ref="T66:V67"/>
    <mergeCell ref="W66:X67"/>
    <mergeCell ref="Y66:AA67"/>
    <mergeCell ref="AC66:AD67"/>
    <mergeCell ref="AE66:AE67"/>
    <mergeCell ref="AF66:AG67"/>
    <mergeCell ref="AH66:AH67"/>
    <mergeCell ref="B57:C58"/>
    <mergeCell ref="D57:J58"/>
    <mergeCell ref="K57:L58"/>
    <mergeCell ref="M57:N58"/>
    <mergeCell ref="D59:J60"/>
    <mergeCell ref="K59:L60"/>
    <mergeCell ref="M59:N60"/>
    <mergeCell ref="B59:C60"/>
    <mergeCell ref="B61:C62"/>
    <mergeCell ref="B65:C66"/>
    <mergeCell ref="D65:J66"/>
    <mergeCell ref="K65:L66"/>
    <mergeCell ref="M65:N66"/>
    <mergeCell ref="R66:S67"/>
    <mergeCell ref="M69:N70"/>
    <mergeCell ref="R69:S70"/>
    <mergeCell ref="R72:S73"/>
    <mergeCell ref="R74:S75"/>
    <mergeCell ref="R76:S77"/>
    <mergeCell ref="R78:S79"/>
    <mergeCell ref="B67:C68"/>
    <mergeCell ref="D67:J68"/>
    <mergeCell ref="K67:L68"/>
    <mergeCell ref="M67:N68"/>
    <mergeCell ref="B69:C70"/>
    <mergeCell ref="D69:J70"/>
    <mergeCell ref="K69:L70"/>
    <mergeCell ref="B75:C76"/>
    <mergeCell ref="B77:C78"/>
    <mergeCell ref="B79:C80"/>
    <mergeCell ref="B81:C82"/>
    <mergeCell ref="B71:C72"/>
    <mergeCell ref="D71:J72"/>
    <mergeCell ref="K71:L72"/>
    <mergeCell ref="M71:N72"/>
    <mergeCell ref="D75:J76"/>
    <mergeCell ref="K75:L76"/>
    <mergeCell ref="M75:N76"/>
    <mergeCell ref="D77:J78"/>
    <mergeCell ref="K77:L78"/>
    <mergeCell ref="M77:N78"/>
    <mergeCell ref="D79:J80"/>
    <mergeCell ref="K79:L80"/>
    <mergeCell ref="M79:N80"/>
    <mergeCell ref="D81:J82"/>
    <mergeCell ref="AR36:AS36"/>
    <mergeCell ref="AR38:AS39"/>
    <mergeCell ref="T36:U36"/>
    <mergeCell ref="V36:AM39"/>
    <mergeCell ref="AT36:AU36"/>
    <mergeCell ref="AV36:BM39"/>
    <mergeCell ref="BR36:BS36"/>
    <mergeCell ref="T38:U39"/>
    <mergeCell ref="AT38:AU39"/>
    <mergeCell ref="AR52:BA54"/>
    <mergeCell ref="BB53:BE54"/>
    <mergeCell ref="BF53:BH54"/>
    <mergeCell ref="AR56:AZ57"/>
    <mergeCell ref="BB56:BJ57"/>
    <mergeCell ref="AR58:AZ59"/>
    <mergeCell ref="BB58:BJ59"/>
    <mergeCell ref="BL58:BN59"/>
    <mergeCell ref="AL45:AN46"/>
    <mergeCell ref="AR45:AS46"/>
    <mergeCell ref="AT45:AW46"/>
    <mergeCell ref="AX45:AY46"/>
    <mergeCell ref="AZ45:BC46"/>
    <mergeCell ref="BE45:BF46"/>
    <mergeCell ref="BG45:BI46"/>
    <mergeCell ref="CB56:CJ57"/>
    <mergeCell ref="CB58:CJ59"/>
    <mergeCell ref="CL58:CN59"/>
    <mergeCell ref="BJ45:BK46"/>
    <mergeCell ref="BL45:BN46"/>
    <mergeCell ref="BR52:CA54"/>
    <mergeCell ref="CB53:CE54"/>
    <mergeCell ref="CF53:CH54"/>
    <mergeCell ref="BR56:BZ57"/>
    <mergeCell ref="BR58:BZ59"/>
    <mergeCell ref="M34:N35"/>
    <mergeCell ref="R34:AD35"/>
    <mergeCell ref="AE34:AM35"/>
    <mergeCell ref="AR34:BD35"/>
    <mergeCell ref="BE34:BM35"/>
    <mergeCell ref="BR34:CD35"/>
    <mergeCell ref="CE34:CM35"/>
    <mergeCell ref="B32:C33"/>
    <mergeCell ref="D32:J33"/>
    <mergeCell ref="K32:L33"/>
    <mergeCell ref="M32:N33"/>
    <mergeCell ref="B34:C35"/>
    <mergeCell ref="D34:J35"/>
    <mergeCell ref="K34:L35"/>
    <mergeCell ref="B38:N45"/>
    <mergeCell ref="BT36:BU36"/>
    <mergeCell ref="BV36:CM39"/>
    <mergeCell ref="BT37:BU37"/>
    <mergeCell ref="BT38:BU39"/>
    <mergeCell ref="BR37:BS37"/>
    <mergeCell ref="BR38:BS39"/>
    <mergeCell ref="BR41:CC42"/>
    <mergeCell ref="CE41:CN42"/>
    <mergeCell ref="AR37:AS37"/>
    <mergeCell ref="AT37:AU37"/>
    <mergeCell ref="AR41:BC42"/>
    <mergeCell ref="BE41:BN42"/>
    <mergeCell ref="BJ43:BK44"/>
    <mergeCell ref="BL43:BN44"/>
    <mergeCell ref="BR43:BS44"/>
    <mergeCell ref="R45:S46"/>
    <mergeCell ref="T45:W46"/>
    <mergeCell ref="X45:Y46"/>
    <mergeCell ref="Z45:AC46"/>
    <mergeCell ref="AE45:AF46"/>
    <mergeCell ref="AG45:AI46"/>
    <mergeCell ref="AJ45:AK46"/>
    <mergeCell ref="BR45:BS46"/>
    <mergeCell ref="BT45:BW46"/>
    <mergeCell ref="BX45:BY46"/>
    <mergeCell ref="BZ45:CC46"/>
    <mergeCell ref="CE45:CF46"/>
    <mergeCell ref="CG45:CI46"/>
    <mergeCell ref="CJ45:CK46"/>
    <mergeCell ref="CL45:CN46"/>
    <mergeCell ref="BT43:BW44"/>
    <mergeCell ref="BX43:BY44"/>
    <mergeCell ref="BZ43:CC44"/>
    <mergeCell ref="CE43:CF44"/>
    <mergeCell ref="CG43:CI44"/>
    <mergeCell ref="CJ43:CK44"/>
    <mergeCell ref="CL43:CN44"/>
    <mergeCell ref="BJ61:BM62"/>
    <mergeCell ref="BR61:BS62"/>
    <mergeCell ref="BT61:BY62"/>
    <mergeCell ref="BZ61:CA62"/>
    <mergeCell ref="CB61:CG62"/>
    <mergeCell ref="CH61:CI62"/>
    <mergeCell ref="CJ61:CM62"/>
    <mergeCell ref="AH61:AI62"/>
    <mergeCell ref="AJ61:AM62"/>
    <mergeCell ref="AR61:AS62"/>
    <mergeCell ref="AT61:AY62"/>
    <mergeCell ref="AZ61:BA62"/>
    <mergeCell ref="BB61:BG62"/>
    <mergeCell ref="BH61:BI62"/>
    <mergeCell ref="BR63:BT64"/>
    <mergeCell ref="BU63:BW64"/>
    <mergeCell ref="BX63:BY64"/>
    <mergeCell ref="BZ63:CB64"/>
    <mergeCell ref="CC63:CG64"/>
    <mergeCell ref="CH63:CI64"/>
    <mergeCell ref="CJ63:CK64"/>
    <mergeCell ref="AR63:AT64"/>
    <mergeCell ref="AU63:AW64"/>
    <mergeCell ref="AX63:AY64"/>
    <mergeCell ref="AZ63:BB64"/>
    <mergeCell ref="BC63:BG64"/>
    <mergeCell ref="BH63:BI64"/>
    <mergeCell ref="BJ63:BK64"/>
    <mergeCell ref="AY66:BA67"/>
    <mergeCell ref="BC66:BD67"/>
    <mergeCell ref="BE66:BE67"/>
    <mergeCell ref="BF66:BG67"/>
    <mergeCell ref="BH66:BH67"/>
    <mergeCell ref="BI66:BJ67"/>
    <mergeCell ref="BK66:BK67"/>
    <mergeCell ref="CE66:CE67"/>
    <mergeCell ref="CF66:CG67"/>
    <mergeCell ref="CH66:CH67"/>
    <mergeCell ref="CI66:CJ67"/>
    <mergeCell ref="CK66:CK67"/>
    <mergeCell ref="CL66:CM67"/>
    <mergeCell ref="CN66:CN67"/>
    <mergeCell ref="BL66:BM67"/>
    <mergeCell ref="BN66:BN67"/>
    <mergeCell ref="BR66:BS67"/>
    <mergeCell ref="BT66:BV67"/>
    <mergeCell ref="BW66:BX67"/>
    <mergeCell ref="BY66:CA67"/>
    <mergeCell ref="CC66:CD67"/>
    <mergeCell ref="AR69:AS70"/>
    <mergeCell ref="AT69:BB70"/>
    <mergeCell ref="BC69:BD70"/>
    <mergeCell ref="BE69:BM70"/>
    <mergeCell ref="BR69:BS70"/>
    <mergeCell ref="BT69:CB70"/>
    <mergeCell ref="CC69:CD70"/>
    <mergeCell ref="CE69:CM70"/>
    <mergeCell ref="AR72:AS73"/>
    <mergeCell ref="AT72:BB73"/>
    <mergeCell ref="BC72:BD73"/>
    <mergeCell ref="BE72:BM73"/>
    <mergeCell ref="BR72:BS73"/>
    <mergeCell ref="BT72:CB73"/>
    <mergeCell ref="CC72:CD73"/>
    <mergeCell ref="CE72:CM73"/>
    <mergeCell ref="AI66:AJ67"/>
    <mergeCell ref="AK66:AK67"/>
    <mergeCell ref="AL66:AM67"/>
    <mergeCell ref="AN66:AN67"/>
    <mergeCell ref="AR66:AS67"/>
    <mergeCell ref="AT66:AV67"/>
    <mergeCell ref="AW66:AX67"/>
    <mergeCell ref="AL92:AN93"/>
    <mergeCell ref="AR92:AS93"/>
    <mergeCell ref="AT92:AW93"/>
    <mergeCell ref="AX92:AY93"/>
    <mergeCell ref="AZ92:BC93"/>
    <mergeCell ref="BE92:BF93"/>
    <mergeCell ref="BG92:BI93"/>
    <mergeCell ref="R92:S93"/>
    <mergeCell ref="T92:W93"/>
    <mergeCell ref="X92:Y93"/>
    <mergeCell ref="Z92:AC93"/>
    <mergeCell ref="AE92:AF93"/>
    <mergeCell ref="AG92:AI93"/>
    <mergeCell ref="AJ92:AK93"/>
    <mergeCell ref="CB100:CE101"/>
    <mergeCell ref="CF100:CH101"/>
    <mergeCell ref="R99:AA101"/>
    <mergeCell ref="AR99:BA101"/>
    <mergeCell ref="BR99:CA101"/>
    <mergeCell ref="AB100:AE101"/>
    <mergeCell ref="AF100:AH101"/>
    <mergeCell ref="BB100:BE101"/>
    <mergeCell ref="BF100:BH101"/>
    <mergeCell ref="BE88:BN89"/>
    <mergeCell ref="BR88:CC89"/>
    <mergeCell ref="CE88:CN89"/>
    <mergeCell ref="K81:L82"/>
    <mergeCell ref="M81:N82"/>
    <mergeCell ref="R83:S83"/>
    <mergeCell ref="T83:U83"/>
    <mergeCell ref="R88:AC89"/>
    <mergeCell ref="AE88:AN89"/>
    <mergeCell ref="AR88:BC89"/>
    <mergeCell ref="AJ90:AK91"/>
    <mergeCell ref="AL90:AN91"/>
    <mergeCell ref="AR90:AS91"/>
    <mergeCell ref="AT90:AW91"/>
    <mergeCell ref="AX90:AY91"/>
    <mergeCell ref="AZ90:BC91"/>
    <mergeCell ref="BE90:BF91"/>
    <mergeCell ref="CE90:CF91"/>
    <mergeCell ref="CG90:CI91"/>
    <mergeCell ref="CJ90:CK91"/>
    <mergeCell ref="CL90:CN91"/>
    <mergeCell ref="BG90:BI91"/>
    <mergeCell ref="BJ90:BK91"/>
    <mergeCell ref="BL90:BN91"/>
    <mergeCell ref="BR90:BS91"/>
    <mergeCell ref="BT90:BW91"/>
    <mergeCell ref="BX90:BY91"/>
    <mergeCell ref="BZ90:CC91"/>
    <mergeCell ref="B85:N92"/>
    <mergeCell ref="R90:S91"/>
    <mergeCell ref="T90:W91"/>
    <mergeCell ref="X90:Y91"/>
    <mergeCell ref="Z90:AC91"/>
    <mergeCell ref="AE90:AF91"/>
    <mergeCell ref="AG90:AI91"/>
    <mergeCell ref="CG92:CI93"/>
    <mergeCell ref="CJ92:CK93"/>
    <mergeCell ref="CL92:CN93"/>
    <mergeCell ref="BJ92:BK93"/>
    <mergeCell ref="BL92:BN93"/>
    <mergeCell ref="BR92:BS93"/>
    <mergeCell ref="BT92:BW93"/>
    <mergeCell ref="BX92:BY93"/>
    <mergeCell ref="BZ92:CC93"/>
    <mergeCell ref="CE92:CF93"/>
    <mergeCell ref="BB103:BJ104"/>
    <mergeCell ref="BR103:BZ104"/>
    <mergeCell ref="CB103:CJ104"/>
    <mergeCell ref="B102:C103"/>
    <mergeCell ref="D102:J103"/>
    <mergeCell ref="K102:L103"/>
    <mergeCell ref="M102:N103"/>
    <mergeCell ref="R103:Z104"/>
    <mergeCell ref="AB103:AJ104"/>
    <mergeCell ref="AR103:AZ104"/>
    <mergeCell ref="AR105:AZ106"/>
    <mergeCell ref="BB105:BJ106"/>
    <mergeCell ref="BL105:BN106"/>
    <mergeCell ref="BR105:BZ106"/>
    <mergeCell ref="CB105:CJ106"/>
    <mergeCell ref="CL105:CN106"/>
    <mergeCell ref="B104:C105"/>
    <mergeCell ref="D104:J105"/>
    <mergeCell ref="K104:L105"/>
    <mergeCell ref="M104:N105"/>
    <mergeCell ref="R105:Z106"/>
    <mergeCell ref="AB105:AJ106"/>
    <mergeCell ref="AL105:AN106"/>
    <mergeCell ref="B106:C107"/>
    <mergeCell ref="D106:J107"/>
    <mergeCell ref="K106:L107"/>
    <mergeCell ref="M106:N107"/>
    <mergeCell ref="B108:C109"/>
    <mergeCell ref="D108:J109"/>
    <mergeCell ref="K108:L109"/>
    <mergeCell ref="BT108:BY109"/>
    <mergeCell ref="BZ108:CA109"/>
    <mergeCell ref="CB108:CG109"/>
    <mergeCell ref="CH108:CI109"/>
    <mergeCell ref="CJ108:CM109"/>
    <mergeCell ref="AR108:AS109"/>
    <mergeCell ref="AT108:AY109"/>
    <mergeCell ref="AZ108:BA109"/>
    <mergeCell ref="BB108:BG109"/>
    <mergeCell ref="BH108:BI109"/>
    <mergeCell ref="BJ108:BM109"/>
    <mergeCell ref="BR108:BS109"/>
    <mergeCell ref="M108:N109"/>
    <mergeCell ref="R108:S109"/>
    <mergeCell ref="T108:Y109"/>
    <mergeCell ref="Z108:AA109"/>
    <mergeCell ref="AB108:AG109"/>
    <mergeCell ref="AH108:AI109"/>
    <mergeCell ref="AJ108:AM109"/>
    <mergeCell ref="CH113:CH114"/>
    <mergeCell ref="CI113:CJ114"/>
    <mergeCell ref="CL113:CM114"/>
    <mergeCell ref="CN113:CN114"/>
    <mergeCell ref="BR113:BS114"/>
    <mergeCell ref="BT113:BV114"/>
    <mergeCell ref="BW113:BX114"/>
    <mergeCell ref="BY113:CA114"/>
    <mergeCell ref="CC113:CD114"/>
    <mergeCell ref="CE113:CE114"/>
    <mergeCell ref="CF113:CG114"/>
    <mergeCell ref="BR110:BT111"/>
    <mergeCell ref="BU110:BW111"/>
    <mergeCell ref="BX110:BY111"/>
    <mergeCell ref="BZ110:CB111"/>
    <mergeCell ref="CC110:CG111"/>
    <mergeCell ref="CH110:CI111"/>
    <mergeCell ref="CJ110:CK111"/>
    <mergeCell ref="AR110:AT111"/>
    <mergeCell ref="AU110:AW111"/>
    <mergeCell ref="AX110:AY111"/>
    <mergeCell ref="AZ110:BB111"/>
    <mergeCell ref="BC110:BG111"/>
    <mergeCell ref="BH110:BI111"/>
    <mergeCell ref="BJ110:BK111"/>
    <mergeCell ref="R110:T111"/>
    <mergeCell ref="U110:W111"/>
    <mergeCell ref="X110:Y111"/>
    <mergeCell ref="Z110:AB111"/>
    <mergeCell ref="AC110:AG111"/>
    <mergeCell ref="AH110:AI111"/>
    <mergeCell ref="AJ110:AK111"/>
    <mergeCell ref="Y113:AA114"/>
    <mergeCell ref="AC113:AD114"/>
    <mergeCell ref="AE113:AE114"/>
    <mergeCell ref="AF113:AG114"/>
    <mergeCell ref="AH113:AH114"/>
    <mergeCell ref="AI113:AJ114"/>
    <mergeCell ref="AK113:AK114"/>
    <mergeCell ref="AL113:AM114"/>
    <mergeCell ref="AN113:AN114"/>
    <mergeCell ref="AR113:AS114"/>
    <mergeCell ref="AT113:AV114"/>
    <mergeCell ref="AW113:AX114"/>
    <mergeCell ref="AY113:BA114"/>
    <mergeCell ref="BC113:BD114"/>
    <mergeCell ref="BE113:BE114"/>
    <mergeCell ref="BF113:BG114"/>
    <mergeCell ref="BH113:BH114"/>
    <mergeCell ref="BI113:BJ114"/>
    <mergeCell ref="BK113:BK114"/>
    <mergeCell ref="BL113:BM114"/>
    <mergeCell ref="BN113:BN114"/>
    <mergeCell ref="CK113:CK114"/>
    <mergeCell ref="B112:C113"/>
    <mergeCell ref="D112:J113"/>
    <mergeCell ref="K112:L113"/>
    <mergeCell ref="M112:N113"/>
    <mergeCell ref="R113:S114"/>
    <mergeCell ref="T113:V114"/>
    <mergeCell ref="W113:X114"/>
    <mergeCell ref="BC116:BD117"/>
    <mergeCell ref="BE116:BM117"/>
    <mergeCell ref="BR116:BS117"/>
    <mergeCell ref="BT116:CB117"/>
    <mergeCell ref="CC116:CD117"/>
    <mergeCell ref="CE116:CM117"/>
    <mergeCell ref="M116:N117"/>
    <mergeCell ref="R116:S117"/>
    <mergeCell ref="T116:AB117"/>
    <mergeCell ref="AC116:AD117"/>
    <mergeCell ref="AE116:AM117"/>
    <mergeCell ref="AR116:AS117"/>
    <mergeCell ref="AT116:BB117"/>
    <mergeCell ref="CC119:CD120"/>
    <mergeCell ref="CE119:CM120"/>
    <mergeCell ref="AE119:AM120"/>
    <mergeCell ref="AR119:AS120"/>
    <mergeCell ref="AT119:BB120"/>
    <mergeCell ref="BC119:BD120"/>
    <mergeCell ref="BE119:BM120"/>
    <mergeCell ref="BR119:BS120"/>
    <mergeCell ref="BT119:CB120"/>
    <mergeCell ref="B118:C119"/>
    <mergeCell ref="D118:J119"/>
    <mergeCell ref="K118:L119"/>
    <mergeCell ref="M118:N119"/>
    <mergeCell ref="R119:S120"/>
    <mergeCell ref="T119:AB120"/>
    <mergeCell ref="AC119:AD120"/>
    <mergeCell ref="BE121:BM122"/>
    <mergeCell ref="BR121:BS122"/>
    <mergeCell ref="BT121:CB122"/>
    <mergeCell ref="CC121:CD122"/>
    <mergeCell ref="CE121:CM122"/>
    <mergeCell ref="R121:S122"/>
    <mergeCell ref="T121:AB122"/>
    <mergeCell ref="AC121:AD122"/>
    <mergeCell ref="AE121:AM122"/>
    <mergeCell ref="AR121:AS122"/>
    <mergeCell ref="AT121:BB122"/>
    <mergeCell ref="BC121:BD122"/>
    <mergeCell ref="B114:C115"/>
    <mergeCell ref="D114:J115"/>
    <mergeCell ref="K114:L115"/>
    <mergeCell ref="M114:N115"/>
    <mergeCell ref="B116:C117"/>
    <mergeCell ref="D116:J117"/>
    <mergeCell ref="K116:L117"/>
    <mergeCell ref="CC123:CD124"/>
    <mergeCell ref="CE123:CM124"/>
    <mergeCell ref="AE123:AM124"/>
    <mergeCell ref="AR123:AS124"/>
    <mergeCell ref="AT123:BB124"/>
    <mergeCell ref="BC123:BD124"/>
    <mergeCell ref="BE123:BM124"/>
    <mergeCell ref="BR123:BS124"/>
    <mergeCell ref="BT123:CB124"/>
    <mergeCell ref="B122:C123"/>
    <mergeCell ref="D122:J123"/>
    <mergeCell ref="K122:L123"/>
    <mergeCell ref="M122:N123"/>
    <mergeCell ref="R123:S124"/>
    <mergeCell ref="T123:AB124"/>
    <mergeCell ref="AC123:AD124"/>
    <mergeCell ref="CC125:CD126"/>
    <mergeCell ref="CE125:CM126"/>
    <mergeCell ref="AE125:AM126"/>
    <mergeCell ref="AR125:AS126"/>
    <mergeCell ref="AT125:BB126"/>
    <mergeCell ref="BC125:BD126"/>
    <mergeCell ref="BE125:BM126"/>
    <mergeCell ref="BR125:BS126"/>
    <mergeCell ref="BT125:CB126"/>
    <mergeCell ref="B124:C125"/>
    <mergeCell ref="D124:J125"/>
    <mergeCell ref="K124:L125"/>
    <mergeCell ref="M124:N125"/>
    <mergeCell ref="R125:S126"/>
    <mergeCell ref="T125:AB126"/>
    <mergeCell ref="AC125:AD126"/>
    <mergeCell ref="CJ186:CK187"/>
    <mergeCell ref="CL186:CN187"/>
    <mergeCell ref="BL186:BN187"/>
    <mergeCell ref="BR186:BS187"/>
    <mergeCell ref="BT186:BW187"/>
    <mergeCell ref="BX186:BY187"/>
    <mergeCell ref="BZ186:CC187"/>
    <mergeCell ref="CE186:CF187"/>
    <mergeCell ref="CG186:CI187"/>
    <mergeCell ref="BV177:CM180"/>
    <mergeCell ref="BR178:BS178"/>
    <mergeCell ref="BT178:BU178"/>
    <mergeCell ref="BR179:BS180"/>
    <mergeCell ref="BT179:BU180"/>
    <mergeCell ref="BR182:CC183"/>
    <mergeCell ref="CE182:CN183"/>
    <mergeCell ref="AR179:AS180"/>
    <mergeCell ref="AT179:AU180"/>
    <mergeCell ref="AR182:BC183"/>
    <mergeCell ref="BE182:BN183"/>
    <mergeCell ref="AR175:BD176"/>
    <mergeCell ref="BE175:BM176"/>
    <mergeCell ref="BR175:CD176"/>
    <mergeCell ref="CE175:CM176"/>
    <mergeCell ref="AT177:AU177"/>
    <mergeCell ref="AV177:BM180"/>
    <mergeCell ref="AT178:AU178"/>
    <mergeCell ref="CE184:CF185"/>
    <mergeCell ref="CG184:CI185"/>
    <mergeCell ref="CJ184:CK185"/>
    <mergeCell ref="CL184:CN185"/>
    <mergeCell ref="BG184:BI185"/>
    <mergeCell ref="BJ184:BK185"/>
    <mergeCell ref="BL184:BN185"/>
    <mergeCell ref="BR184:BS185"/>
    <mergeCell ref="BT184:BW185"/>
    <mergeCell ref="BX184:BY185"/>
    <mergeCell ref="BZ184:CC185"/>
    <mergeCell ref="AR177:AS177"/>
    <mergeCell ref="AR178:AS178"/>
    <mergeCell ref="AR184:AS185"/>
    <mergeCell ref="AT184:AW185"/>
    <mergeCell ref="AX184:AY185"/>
    <mergeCell ref="AZ184:BC185"/>
    <mergeCell ref="BE184:BF185"/>
    <mergeCell ref="AR186:AS187"/>
    <mergeCell ref="AT186:AW187"/>
    <mergeCell ref="AX186:AY187"/>
    <mergeCell ref="AZ186:BC187"/>
    <mergeCell ref="BE186:BF187"/>
    <mergeCell ref="BG186:BI187"/>
    <mergeCell ref="BJ186:BK187"/>
    <mergeCell ref="AL330:AM331"/>
    <mergeCell ref="AN330:AN331"/>
    <mergeCell ref="AQ329:AR330"/>
    <mergeCell ref="AS329:AX330"/>
    <mergeCell ref="AY329:AZ330"/>
    <mergeCell ref="BA329:BF330"/>
    <mergeCell ref="BG329:BH330"/>
    <mergeCell ref="BI329:BL330"/>
    <mergeCell ref="AK330:AK331"/>
    <mergeCell ref="M326:N327"/>
    <mergeCell ref="R327:T328"/>
    <mergeCell ref="U327:W328"/>
    <mergeCell ref="X327:Y328"/>
    <mergeCell ref="Z327:AB328"/>
    <mergeCell ref="AC327:AG328"/>
    <mergeCell ref="AH327:AI328"/>
    <mergeCell ref="B324:C325"/>
    <mergeCell ref="D324:J325"/>
    <mergeCell ref="K324:L325"/>
    <mergeCell ref="M324:N325"/>
    <mergeCell ref="B326:C327"/>
    <mergeCell ref="D326:J327"/>
    <mergeCell ref="K326:L327"/>
    <mergeCell ref="B318:C319"/>
    <mergeCell ref="B320:C321"/>
    <mergeCell ref="D320:J321"/>
    <mergeCell ref="K320:L321"/>
    <mergeCell ref="M320:N321"/>
    <mergeCell ref="AL320:AT321"/>
    <mergeCell ref="AV320:BD321"/>
    <mergeCell ref="AB320:AJ321"/>
    <mergeCell ref="R321:Z322"/>
    <mergeCell ref="B322:C323"/>
    <mergeCell ref="D322:J323"/>
    <mergeCell ref="K322:L323"/>
    <mergeCell ref="M322:N323"/>
    <mergeCell ref="R323:Z324"/>
    <mergeCell ref="BP327:BQ328"/>
    <mergeCell ref="BR327:BZ328"/>
    <mergeCell ref="CA327:CB328"/>
    <mergeCell ref="CC327:CK328"/>
    <mergeCell ref="AJ327:AK328"/>
    <mergeCell ref="AQ327:AR328"/>
    <mergeCell ref="AS327:AX328"/>
    <mergeCell ref="AY327:AZ328"/>
    <mergeCell ref="BA327:BF328"/>
    <mergeCell ref="BG327:BH328"/>
    <mergeCell ref="BI327:BL328"/>
    <mergeCell ref="BP331:BQ332"/>
    <mergeCell ref="BR331:BZ332"/>
    <mergeCell ref="CA331:CB332"/>
    <mergeCell ref="CC331:CK332"/>
    <mergeCell ref="R333:AC334"/>
    <mergeCell ref="AE333:AN334"/>
    <mergeCell ref="AQ333:BC334"/>
    <mergeCell ref="BD333:BL334"/>
    <mergeCell ref="BP333:BQ334"/>
    <mergeCell ref="BR333:BZ334"/>
    <mergeCell ref="CA333:CB334"/>
    <mergeCell ref="CC333:CK334"/>
    <mergeCell ref="B330:N337"/>
    <mergeCell ref="R335:S336"/>
    <mergeCell ref="T335:W336"/>
    <mergeCell ref="X335:Y336"/>
    <mergeCell ref="Z335:AC336"/>
    <mergeCell ref="AE335:AF336"/>
    <mergeCell ref="AG335:AI336"/>
    <mergeCell ref="CA335:CB336"/>
    <mergeCell ref="CC335:CK336"/>
    <mergeCell ref="AQ336:AR336"/>
    <mergeCell ref="AS336:AT336"/>
    <mergeCell ref="AJ337:AK338"/>
    <mergeCell ref="AL337:AN338"/>
    <mergeCell ref="AQ337:AR338"/>
    <mergeCell ref="AS337:AT338"/>
    <mergeCell ref="BP337:BQ338"/>
    <mergeCell ref="BR337:BZ338"/>
    <mergeCell ref="CA337:CB338"/>
    <mergeCell ref="CC337:CK338"/>
    <mergeCell ref="AJ335:AK336"/>
    <mergeCell ref="AL335:AN336"/>
    <mergeCell ref="AQ335:AR335"/>
    <mergeCell ref="AS335:AT335"/>
    <mergeCell ref="AU335:BL338"/>
    <mergeCell ref="BP335:BQ336"/>
    <mergeCell ref="BR335:BZ336"/>
    <mergeCell ref="R337:S338"/>
    <mergeCell ref="T337:W338"/>
    <mergeCell ref="X337:Y338"/>
    <mergeCell ref="Z337:AC338"/>
    <mergeCell ref="AE337:AF338"/>
    <mergeCell ref="AG337:AI338"/>
    <mergeCell ref="R344:AI345"/>
    <mergeCell ref="AL347:AT348"/>
    <mergeCell ref="AV347:BD348"/>
    <mergeCell ref="BF347:BN348"/>
    <mergeCell ref="BP347:BX348"/>
    <mergeCell ref="BZ347:CH348"/>
    <mergeCell ref="B347:C348"/>
    <mergeCell ref="D347:J348"/>
    <mergeCell ref="K347:L348"/>
    <mergeCell ref="M347:N348"/>
    <mergeCell ref="T347:W348"/>
    <mergeCell ref="X347:Z348"/>
    <mergeCell ref="AB347:AJ348"/>
    <mergeCell ref="BF349:BN350"/>
    <mergeCell ref="BP349:BX350"/>
    <mergeCell ref="BZ349:CH350"/>
    <mergeCell ref="D349:J350"/>
    <mergeCell ref="K349:L350"/>
    <mergeCell ref="M349:N350"/>
    <mergeCell ref="AB349:AJ350"/>
    <mergeCell ref="AL349:AT350"/>
    <mergeCell ref="AV349:BD350"/>
    <mergeCell ref="R350:Z351"/>
    <mergeCell ref="AL352:AT353"/>
    <mergeCell ref="AV352:BD353"/>
    <mergeCell ref="BF352:BN353"/>
    <mergeCell ref="BP352:BX353"/>
    <mergeCell ref="BZ352:CH353"/>
    <mergeCell ref="B349:C350"/>
    <mergeCell ref="B351:C352"/>
    <mergeCell ref="D351:J352"/>
    <mergeCell ref="K351:L352"/>
    <mergeCell ref="M351:N352"/>
    <mergeCell ref="R352:Z353"/>
    <mergeCell ref="AB352:AJ353"/>
    <mergeCell ref="B353:C354"/>
    <mergeCell ref="D353:J354"/>
    <mergeCell ref="K353:L354"/>
    <mergeCell ref="M353:N354"/>
    <mergeCell ref="B355:C356"/>
    <mergeCell ref="D355:J356"/>
    <mergeCell ref="K355:L356"/>
    <mergeCell ref="AQ365:AR365"/>
    <mergeCell ref="AS365:AT365"/>
    <mergeCell ref="R366:S367"/>
    <mergeCell ref="T366:W367"/>
    <mergeCell ref="X366:Y367"/>
    <mergeCell ref="Z366:AC367"/>
    <mergeCell ref="AE366:AF367"/>
    <mergeCell ref="AG366:AI367"/>
    <mergeCell ref="AJ366:AK367"/>
    <mergeCell ref="AL366:AN367"/>
    <mergeCell ref="AQ366:AR367"/>
    <mergeCell ref="AS366:AT367"/>
    <mergeCell ref="BP366:BQ367"/>
    <mergeCell ref="BR366:BZ367"/>
    <mergeCell ref="CA366:CB367"/>
    <mergeCell ref="CC366:CK367"/>
    <mergeCell ref="R364:S365"/>
    <mergeCell ref="T364:W365"/>
    <mergeCell ref="AJ364:AK365"/>
    <mergeCell ref="AL364:AN365"/>
    <mergeCell ref="AQ364:AR364"/>
    <mergeCell ref="AS364:AT364"/>
    <mergeCell ref="AU364:BL367"/>
    <mergeCell ref="AH388:AH389"/>
    <mergeCell ref="AI388:AJ389"/>
    <mergeCell ref="R388:S389"/>
    <mergeCell ref="T388:V389"/>
    <mergeCell ref="W388:X389"/>
    <mergeCell ref="Y388:AA389"/>
    <mergeCell ref="AC388:AD389"/>
    <mergeCell ref="AE388:AE389"/>
    <mergeCell ref="AF388:AG389"/>
    <mergeCell ref="R356:T357"/>
    <mergeCell ref="R359:S360"/>
    <mergeCell ref="AE364:AF365"/>
    <mergeCell ref="AG364:AI365"/>
    <mergeCell ref="M355:N356"/>
    <mergeCell ref="U356:W357"/>
    <mergeCell ref="X356:Y357"/>
    <mergeCell ref="Z356:AB357"/>
    <mergeCell ref="AC356:AG357"/>
    <mergeCell ref="AH356:AI357"/>
    <mergeCell ref="B359:N366"/>
    <mergeCell ref="T376:W377"/>
    <mergeCell ref="X376:Z377"/>
    <mergeCell ref="AL376:AT377"/>
    <mergeCell ref="AV376:BD377"/>
    <mergeCell ref="BF376:BN377"/>
    <mergeCell ref="BP376:BX377"/>
    <mergeCell ref="BZ376:CH377"/>
    <mergeCell ref="BF378:BN379"/>
    <mergeCell ref="BP378:BX379"/>
    <mergeCell ref="BZ378:CH379"/>
    <mergeCell ref="X364:Y365"/>
    <mergeCell ref="Z364:AC365"/>
    <mergeCell ref="R373:AI374"/>
    <mergeCell ref="D376:J377"/>
    <mergeCell ref="K376:L377"/>
    <mergeCell ref="M376:N377"/>
    <mergeCell ref="AB376:AJ377"/>
    <mergeCell ref="AB381:AJ382"/>
    <mergeCell ref="AL381:AT382"/>
    <mergeCell ref="BF381:BN382"/>
    <mergeCell ref="BP381:BX382"/>
    <mergeCell ref="BZ381:CH382"/>
    <mergeCell ref="AL388:AM389"/>
    <mergeCell ref="AN388:AN389"/>
    <mergeCell ref="AQ387:AR388"/>
    <mergeCell ref="AS387:AX388"/>
    <mergeCell ref="AY387:AZ388"/>
    <mergeCell ref="BA387:BF388"/>
    <mergeCell ref="BG387:BH388"/>
    <mergeCell ref="BI387:BL388"/>
    <mergeCell ref="AK388:AK389"/>
    <mergeCell ref="AQ394:AR394"/>
    <mergeCell ref="AQ395:AR396"/>
    <mergeCell ref="BP393:BQ394"/>
    <mergeCell ref="BP395:BQ396"/>
    <mergeCell ref="BR395:BZ396"/>
    <mergeCell ref="CA395:CB396"/>
    <mergeCell ref="AU393:BL396"/>
    <mergeCell ref="BR393:BZ394"/>
    <mergeCell ref="CA393:CB394"/>
    <mergeCell ref="CC393:CK394"/>
    <mergeCell ref="AS394:AT394"/>
    <mergeCell ref="AL395:AN396"/>
    <mergeCell ref="AS395:AT396"/>
    <mergeCell ref="CC395:CK396"/>
    <mergeCell ref="B376:C377"/>
    <mergeCell ref="B378:C379"/>
    <mergeCell ref="D378:J379"/>
    <mergeCell ref="K378:L379"/>
    <mergeCell ref="M378:N379"/>
    <mergeCell ref="AL378:AT379"/>
    <mergeCell ref="AV378:BD379"/>
    <mergeCell ref="AB378:AJ379"/>
    <mergeCell ref="R379:Z380"/>
    <mergeCell ref="D380:J381"/>
    <mergeCell ref="K380:L381"/>
    <mergeCell ref="M380:N381"/>
    <mergeCell ref="R381:Z382"/>
    <mergeCell ref="AV381:BD382"/>
    <mergeCell ref="BI385:BL386"/>
    <mergeCell ref="BP385:BQ386"/>
    <mergeCell ref="BR385:BZ386"/>
    <mergeCell ref="CA385:CB386"/>
    <mergeCell ref="CC385:CK386"/>
    <mergeCell ref="AH385:AI386"/>
    <mergeCell ref="AJ385:AK386"/>
    <mergeCell ref="AQ385:AR386"/>
    <mergeCell ref="AS385:AX386"/>
    <mergeCell ref="AY385:AZ386"/>
    <mergeCell ref="BA385:BF386"/>
    <mergeCell ref="BG385:BH386"/>
    <mergeCell ref="BP389:BQ390"/>
    <mergeCell ref="BR389:BZ390"/>
    <mergeCell ref="CA389:CB390"/>
    <mergeCell ref="CC389:CK390"/>
    <mergeCell ref="R391:AC392"/>
    <mergeCell ref="AE391:AN392"/>
    <mergeCell ref="AQ391:BC392"/>
    <mergeCell ref="BD391:BL392"/>
    <mergeCell ref="BP391:BQ392"/>
    <mergeCell ref="BR391:BZ392"/>
    <mergeCell ref="CA391:CB392"/>
    <mergeCell ref="CC391:CK392"/>
    <mergeCell ref="K384:L385"/>
    <mergeCell ref="M384:N385"/>
    <mergeCell ref="R385:T386"/>
    <mergeCell ref="U385:W386"/>
    <mergeCell ref="X385:Y386"/>
    <mergeCell ref="Z385:AB386"/>
    <mergeCell ref="AC385:AG386"/>
    <mergeCell ref="BF407:BN408"/>
    <mergeCell ref="BP407:BX408"/>
    <mergeCell ref="BZ407:CH408"/>
    <mergeCell ref="D407:J408"/>
    <mergeCell ref="K407:L408"/>
    <mergeCell ref="M407:N408"/>
    <mergeCell ref="AB407:AJ408"/>
    <mergeCell ref="AL407:AT408"/>
    <mergeCell ref="AV407:BD408"/>
    <mergeCell ref="R408:Z409"/>
    <mergeCell ref="AI417:AJ418"/>
    <mergeCell ref="AK417:AK418"/>
    <mergeCell ref="T417:V418"/>
    <mergeCell ref="W417:X418"/>
    <mergeCell ref="Y417:AA418"/>
    <mergeCell ref="AC417:AD418"/>
    <mergeCell ref="AE417:AE418"/>
    <mergeCell ref="AF417:AG418"/>
    <mergeCell ref="AH417:AH418"/>
    <mergeCell ref="BI416:BL417"/>
    <mergeCell ref="BP418:BQ419"/>
    <mergeCell ref="BR418:BZ419"/>
    <mergeCell ref="CA418:CB419"/>
    <mergeCell ref="CC418:CK419"/>
    <mergeCell ref="AQ416:AR417"/>
    <mergeCell ref="AS416:AX417"/>
    <mergeCell ref="AY416:AZ417"/>
    <mergeCell ref="BA416:BF417"/>
    <mergeCell ref="BG416:BH417"/>
    <mergeCell ref="AL417:AM418"/>
    <mergeCell ref="AN417:AN418"/>
    <mergeCell ref="AJ422:AK423"/>
    <mergeCell ref="AL422:AN423"/>
    <mergeCell ref="R420:AC421"/>
    <mergeCell ref="R422:S423"/>
    <mergeCell ref="T422:W423"/>
    <mergeCell ref="X422:Y423"/>
    <mergeCell ref="Z422:AC423"/>
    <mergeCell ref="AE422:AF423"/>
    <mergeCell ref="AG422:AI423"/>
    <mergeCell ref="B436:C437"/>
    <mergeCell ref="B438:C439"/>
    <mergeCell ref="D438:J439"/>
    <mergeCell ref="K438:L439"/>
    <mergeCell ref="M438:N439"/>
    <mergeCell ref="R439:Z440"/>
    <mergeCell ref="AB439:AJ440"/>
    <mergeCell ref="BP443:BQ444"/>
    <mergeCell ref="BR443:BZ444"/>
    <mergeCell ref="CA443:CB444"/>
    <mergeCell ref="CC443:CK444"/>
    <mergeCell ref="CC447:CK448"/>
    <mergeCell ref="AJ443:AK444"/>
    <mergeCell ref="AQ443:AR444"/>
    <mergeCell ref="AS443:AX444"/>
    <mergeCell ref="AY443:AZ444"/>
    <mergeCell ref="BA443:BF444"/>
    <mergeCell ref="BG443:BH444"/>
    <mergeCell ref="BI443:BL444"/>
    <mergeCell ref="AH446:AH447"/>
    <mergeCell ref="AI446:AJ447"/>
    <mergeCell ref="AK446:AK447"/>
    <mergeCell ref="AL446:AM447"/>
    <mergeCell ref="AN446:AN447"/>
    <mergeCell ref="R449:AC450"/>
    <mergeCell ref="AE449:AN450"/>
    <mergeCell ref="AQ449:BC450"/>
    <mergeCell ref="BD449:BL450"/>
    <mergeCell ref="BP449:BQ450"/>
    <mergeCell ref="BR449:BZ450"/>
    <mergeCell ref="CA449:CB450"/>
    <mergeCell ref="CC449:CK450"/>
    <mergeCell ref="R446:S447"/>
    <mergeCell ref="T446:V447"/>
    <mergeCell ref="W446:X447"/>
    <mergeCell ref="Y446:AA447"/>
    <mergeCell ref="AC446:AD447"/>
    <mergeCell ref="AE446:AE447"/>
    <mergeCell ref="AF446:AG447"/>
    <mergeCell ref="B446:N453"/>
    <mergeCell ref="R451:S452"/>
    <mergeCell ref="T451:W452"/>
    <mergeCell ref="X451:Y452"/>
    <mergeCell ref="Z451:AC452"/>
    <mergeCell ref="AE451:AF452"/>
    <mergeCell ref="AG451:AI452"/>
    <mergeCell ref="CA451:CB452"/>
    <mergeCell ref="CC451:CK452"/>
    <mergeCell ref="AQ452:AR452"/>
    <mergeCell ref="AS452:AT452"/>
    <mergeCell ref="AJ453:AK454"/>
    <mergeCell ref="AL453:AN454"/>
    <mergeCell ref="AQ453:AR454"/>
    <mergeCell ref="AS453:AT454"/>
    <mergeCell ref="BP453:BQ454"/>
    <mergeCell ref="BR453:BZ454"/>
    <mergeCell ref="CA453:CB454"/>
    <mergeCell ref="CC453:CK454"/>
    <mergeCell ref="AJ451:AK452"/>
    <mergeCell ref="AL451:AN452"/>
    <mergeCell ref="AQ451:AR451"/>
    <mergeCell ref="AS451:AT451"/>
    <mergeCell ref="AU451:BL454"/>
    <mergeCell ref="BP451:BQ452"/>
    <mergeCell ref="BR451:BZ452"/>
    <mergeCell ref="R453:S454"/>
    <mergeCell ref="T453:W454"/>
    <mergeCell ref="X453:Y454"/>
    <mergeCell ref="Z453:AC454"/>
    <mergeCell ref="AE453:AF454"/>
    <mergeCell ref="AG453:AI454"/>
    <mergeCell ref="R460:AI461"/>
    <mergeCell ref="BR476:BZ477"/>
    <mergeCell ref="CA476:CB477"/>
    <mergeCell ref="AQ474:AR475"/>
    <mergeCell ref="AS474:AX475"/>
    <mergeCell ref="AY474:AZ475"/>
    <mergeCell ref="BA474:BF475"/>
    <mergeCell ref="BG474:BH475"/>
    <mergeCell ref="BI474:BL475"/>
    <mergeCell ref="BP476:BQ477"/>
    <mergeCell ref="R472:T473"/>
    <mergeCell ref="R475:S476"/>
    <mergeCell ref="X480:Y481"/>
    <mergeCell ref="Z480:AC481"/>
    <mergeCell ref="AE480:AF481"/>
    <mergeCell ref="AG480:AI481"/>
    <mergeCell ref="M471:N472"/>
    <mergeCell ref="U472:W473"/>
    <mergeCell ref="X472:Y473"/>
    <mergeCell ref="Z472:AB473"/>
    <mergeCell ref="AC472:AG473"/>
    <mergeCell ref="AH472:AI473"/>
    <mergeCell ref="B475:N482"/>
    <mergeCell ref="AQ481:AR481"/>
    <mergeCell ref="AS481:AT481"/>
    <mergeCell ref="R482:S483"/>
    <mergeCell ref="T482:W483"/>
    <mergeCell ref="X482:Y483"/>
    <mergeCell ref="Z482:AC483"/>
    <mergeCell ref="AE482:AF483"/>
    <mergeCell ref="AG482:AI483"/>
    <mergeCell ref="AJ482:AK483"/>
    <mergeCell ref="AL482:AN483"/>
    <mergeCell ref="AQ482:AR483"/>
    <mergeCell ref="AS482:AT483"/>
    <mergeCell ref="BP482:BQ483"/>
    <mergeCell ref="BR482:BZ483"/>
    <mergeCell ref="CA482:CB483"/>
    <mergeCell ref="CC482:CK483"/>
    <mergeCell ref="R480:S481"/>
    <mergeCell ref="T480:W481"/>
    <mergeCell ref="AJ480:AK481"/>
    <mergeCell ref="AL480:AN481"/>
    <mergeCell ref="AQ480:AR480"/>
    <mergeCell ref="AS480:AT480"/>
    <mergeCell ref="AU480:BL483"/>
    <mergeCell ref="BP472:BQ473"/>
    <mergeCell ref="BR472:BZ473"/>
    <mergeCell ref="CA472:CB473"/>
    <mergeCell ref="CC472:CK473"/>
    <mergeCell ref="CC476:CK477"/>
    <mergeCell ref="BR478:BZ479"/>
    <mergeCell ref="CA478:CB479"/>
    <mergeCell ref="CC478:CK479"/>
    <mergeCell ref="AJ472:AK473"/>
    <mergeCell ref="AQ472:AR473"/>
    <mergeCell ref="AS472:AX473"/>
    <mergeCell ref="AY472:AZ473"/>
    <mergeCell ref="BA472:BF473"/>
    <mergeCell ref="BG472:BH473"/>
    <mergeCell ref="BI472:BL473"/>
    <mergeCell ref="T475:V476"/>
    <mergeCell ref="W475:X476"/>
    <mergeCell ref="Y475:AA476"/>
    <mergeCell ref="AC475:AD476"/>
    <mergeCell ref="AE475:AE476"/>
    <mergeCell ref="AF475:AG476"/>
    <mergeCell ref="AI475:AJ476"/>
    <mergeCell ref="AK475:AK476"/>
    <mergeCell ref="AL475:AM476"/>
    <mergeCell ref="AN475:AN476"/>
    <mergeCell ref="AH475:AH476"/>
    <mergeCell ref="R478:AC479"/>
    <mergeCell ref="AE478:AN479"/>
    <mergeCell ref="AQ478:BC479"/>
    <mergeCell ref="BD478:BL479"/>
    <mergeCell ref="BP478:BQ479"/>
    <mergeCell ref="BP480:BQ481"/>
    <mergeCell ref="BR480:BZ481"/>
    <mergeCell ref="CA480:CB481"/>
    <mergeCell ref="CC480:CK481"/>
    <mergeCell ref="B380:C381"/>
    <mergeCell ref="B382:C383"/>
    <mergeCell ref="D382:J383"/>
    <mergeCell ref="K382:L383"/>
    <mergeCell ref="M382:N383"/>
    <mergeCell ref="B384:C385"/>
    <mergeCell ref="D384:J385"/>
    <mergeCell ref="AJ393:AK394"/>
    <mergeCell ref="AL393:AN394"/>
    <mergeCell ref="AQ393:AR393"/>
    <mergeCell ref="AS393:AT393"/>
    <mergeCell ref="B388:N395"/>
    <mergeCell ref="R393:S394"/>
    <mergeCell ref="T393:W394"/>
    <mergeCell ref="X393:Y394"/>
    <mergeCell ref="Z393:AC394"/>
    <mergeCell ref="AE393:AF394"/>
    <mergeCell ref="AG393:AI394"/>
    <mergeCell ref="R395:S396"/>
    <mergeCell ref="T395:W396"/>
    <mergeCell ref="X395:Y396"/>
    <mergeCell ref="Z395:AC396"/>
    <mergeCell ref="AE395:AF396"/>
    <mergeCell ref="AG395:AI396"/>
    <mergeCell ref="AJ395:AK396"/>
    <mergeCell ref="AB405:AJ406"/>
    <mergeCell ref="AL405:AT406"/>
    <mergeCell ref="AV405:BD406"/>
    <mergeCell ref="BF405:BN406"/>
    <mergeCell ref="BP405:BX406"/>
    <mergeCell ref="BZ405:CH406"/>
    <mergeCell ref="AL410:AT411"/>
    <mergeCell ref="AV410:BD411"/>
    <mergeCell ref="BF410:BN411"/>
    <mergeCell ref="BP410:BX411"/>
    <mergeCell ref="BZ410:CH411"/>
    <mergeCell ref="B411:C412"/>
    <mergeCell ref="D411:J412"/>
    <mergeCell ref="K411:L412"/>
    <mergeCell ref="M411:N412"/>
    <mergeCell ref="R402:AI403"/>
    <mergeCell ref="B405:C406"/>
    <mergeCell ref="D405:J406"/>
    <mergeCell ref="K405:L406"/>
    <mergeCell ref="M405:N406"/>
    <mergeCell ref="T405:W406"/>
    <mergeCell ref="X405:Z406"/>
    <mergeCell ref="B407:C408"/>
    <mergeCell ref="B409:C410"/>
    <mergeCell ref="D409:J410"/>
    <mergeCell ref="K409:L410"/>
    <mergeCell ref="M409:N410"/>
    <mergeCell ref="R410:Z411"/>
    <mergeCell ref="AB410:AJ411"/>
    <mergeCell ref="BA414:BF415"/>
    <mergeCell ref="BG414:BH415"/>
    <mergeCell ref="BI414:BL415"/>
    <mergeCell ref="BP414:BQ415"/>
    <mergeCell ref="BR414:BZ415"/>
    <mergeCell ref="CA414:CB415"/>
    <mergeCell ref="CC414:CK415"/>
    <mergeCell ref="Z414:AB415"/>
    <mergeCell ref="AC414:AG415"/>
    <mergeCell ref="AH414:AI415"/>
    <mergeCell ref="AJ414:AK415"/>
    <mergeCell ref="AQ414:AR415"/>
    <mergeCell ref="AS414:AX415"/>
    <mergeCell ref="AY414:AZ415"/>
    <mergeCell ref="R414:T415"/>
    <mergeCell ref="R417:S418"/>
    <mergeCell ref="R424:S425"/>
    <mergeCell ref="AE420:AN421"/>
    <mergeCell ref="AQ420:BC421"/>
    <mergeCell ref="BD420:BL421"/>
    <mergeCell ref="BP420:BQ421"/>
    <mergeCell ref="BR420:BZ421"/>
    <mergeCell ref="CA420:CB421"/>
    <mergeCell ref="CC420:CK421"/>
    <mergeCell ref="T424:W425"/>
    <mergeCell ref="X424:Y425"/>
    <mergeCell ref="Z424:AC425"/>
    <mergeCell ref="AE424:AF425"/>
    <mergeCell ref="AG424:AI425"/>
    <mergeCell ref="AJ424:AK425"/>
    <mergeCell ref="AL424:AN425"/>
    <mergeCell ref="B413:C414"/>
    <mergeCell ref="D413:J414"/>
    <mergeCell ref="K413:L414"/>
    <mergeCell ref="M413:N414"/>
    <mergeCell ref="U414:W415"/>
    <mergeCell ref="X414:Y415"/>
    <mergeCell ref="B417:N424"/>
    <mergeCell ref="AQ424:AR425"/>
    <mergeCell ref="AS424:AT425"/>
    <mergeCell ref="R431:AI432"/>
    <mergeCell ref="B434:C435"/>
    <mergeCell ref="D434:J435"/>
    <mergeCell ref="K434:L435"/>
    <mergeCell ref="M434:N435"/>
    <mergeCell ref="T434:W435"/>
    <mergeCell ref="X434:Z435"/>
    <mergeCell ref="D436:J437"/>
    <mergeCell ref="K436:L437"/>
    <mergeCell ref="M436:N437"/>
    <mergeCell ref="AB436:AJ437"/>
    <mergeCell ref="R437:Z438"/>
    <mergeCell ref="AQ423:AR423"/>
    <mergeCell ref="AS423:AT423"/>
    <mergeCell ref="BP424:BQ425"/>
    <mergeCell ref="BR424:BZ425"/>
    <mergeCell ref="CA424:CB425"/>
    <mergeCell ref="CC424:CK425"/>
    <mergeCell ref="AQ422:AR422"/>
    <mergeCell ref="AS422:AT422"/>
    <mergeCell ref="AU422:BL425"/>
    <mergeCell ref="BP422:BQ423"/>
    <mergeCell ref="BR422:BZ423"/>
    <mergeCell ref="CA422:CB423"/>
    <mergeCell ref="CC422:CK423"/>
    <mergeCell ref="AB434:AJ435"/>
    <mergeCell ref="AL434:AT435"/>
    <mergeCell ref="AV434:BD435"/>
    <mergeCell ref="BF434:BN435"/>
    <mergeCell ref="BP434:BX435"/>
    <mergeCell ref="BZ434:CH435"/>
    <mergeCell ref="AL436:AT437"/>
    <mergeCell ref="AV436:BD437"/>
    <mergeCell ref="BF436:BN437"/>
    <mergeCell ref="BP436:BX437"/>
    <mergeCell ref="BZ436:CH437"/>
    <mergeCell ref="AL439:AT440"/>
    <mergeCell ref="AV439:BD440"/>
    <mergeCell ref="BF439:BN440"/>
    <mergeCell ref="BP439:BX440"/>
    <mergeCell ref="BZ439:CH440"/>
    <mergeCell ref="BR447:BZ448"/>
    <mergeCell ref="CA447:CB448"/>
    <mergeCell ref="AQ445:AR446"/>
    <mergeCell ref="AS445:AX446"/>
    <mergeCell ref="AY445:AZ446"/>
    <mergeCell ref="BA445:BF446"/>
    <mergeCell ref="BG445:BH446"/>
    <mergeCell ref="BI445:BL446"/>
    <mergeCell ref="BP447:BQ448"/>
    <mergeCell ref="M442:N443"/>
    <mergeCell ref="R443:T444"/>
    <mergeCell ref="U443:W444"/>
    <mergeCell ref="X443:Y444"/>
    <mergeCell ref="Z443:AB444"/>
    <mergeCell ref="AC443:AG444"/>
    <mergeCell ref="AH443:AI444"/>
    <mergeCell ref="B440:C441"/>
    <mergeCell ref="D440:J441"/>
    <mergeCell ref="K440:L441"/>
    <mergeCell ref="M440:N441"/>
    <mergeCell ref="B442:C443"/>
    <mergeCell ref="D442:J443"/>
    <mergeCell ref="K442:L443"/>
    <mergeCell ref="AL463:AT464"/>
    <mergeCell ref="AV463:BD464"/>
    <mergeCell ref="BF463:BN464"/>
    <mergeCell ref="BP463:BX464"/>
    <mergeCell ref="BZ463:CH464"/>
    <mergeCell ref="B463:C464"/>
    <mergeCell ref="D463:J464"/>
    <mergeCell ref="K463:L464"/>
    <mergeCell ref="M463:N464"/>
    <mergeCell ref="T463:W464"/>
    <mergeCell ref="X463:Z464"/>
    <mergeCell ref="AB463:AJ464"/>
    <mergeCell ref="BF465:BN466"/>
    <mergeCell ref="BP465:BX466"/>
    <mergeCell ref="BZ465:CH466"/>
    <mergeCell ref="D465:J466"/>
    <mergeCell ref="K465:L466"/>
    <mergeCell ref="M465:N466"/>
    <mergeCell ref="AB465:AJ466"/>
    <mergeCell ref="AL465:AT466"/>
    <mergeCell ref="AV465:BD466"/>
    <mergeCell ref="R466:Z467"/>
    <mergeCell ref="AL468:AT469"/>
    <mergeCell ref="AV468:BD469"/>
    <mergeCell ref="BF468:BN469"/>
    <mergeCell ref="BP468:BX469"/>
    <mergeCell ref="BZ468:CH469"/>
    <mergeCell ref="B465:C466"/>
    <mergeCell ref="B467:C468"/>
    <mergeCell ref="D467:J468"/>
    <mergeCell ref="K467:L468"/>
    <mergeCell ref="M467:N468"/>
    <mergeCell ref="R468:Z469"/>
    <mergeCell ref="AB468:AJ469"/>
    <mergeCell ref="B469:C470"/>
    <mergeCell ref="D469:J470"/>
    <mergeCell ref="K469:L470"/>
    <mergeCell ref="M469:N470"/>
    <mergeCell ref="B471:C472"/>
    <mergeCell ref="D471:J472"/>
    <mergeCell ref="K471:L472"/>
    <mergeCell ref="AR130:AS130"/>
    <mergeCell ref="AR132:AS133"/>
    <mergeCell ref="T130:U130"/>
    <mergeCell ref="V130:AM133"/>
    <mergeCell ref="AT130:AU130"/>
    <mergeCell ref="AV130:BM133"/>
    <mergeCell ref="BR130:BS130"/>
    <mergeCell ref="T132:U133"/>
    <mergeCell ref="AT132:AU133"/>
    <mergeCell ref="BE137:BF138"/>
    <mergeCell ref="BG137:BI138"/>
    <mergeCell ref="AG137:AI138"/>
    <mergeCell ref="AJ137:AK138"/>
    <mergeCell ref="AL137:AN138"/>
    <mergeCell ref="AR137:AS138"/>
    <mergeCell ref="AT137:AW138"/>
    <mergeCell ref="AX137:AY138"/>
    <mergeCell ref="AZ137:BC138"/>
    <mergeCell ref="AR146:BA148"/>
    <mergeCell ref="BB147:BE148"/>
    <mergeCell ref="BF147:BH148"/>
    <mergeCell ref="AR150:AZ151"/>
    <mergeCell ref="BB150:BJ151"/>
    <mergeCell ref="AR152:AZ153"/>
    <mergeCell ref="BB152:BJ153"/>
    <mergeCell ref="BL152:BN153"/>
    <mergeCell ref="AL139:AN140"/>
    <mergeCell ref="AR139:AS140"/>
    <mergeCell ref="AT139:AW140"/>
    <mergeCell ref="AX139:AY140"/>
    <mergeCell ref="AZ139:BC140"/>
    <mergeCell ref="BE139:BF140"/>
    <mergeCell ref="BG139:BI140"/>
    <mergeCell ref="CB150:CJ151"/>
    <mergeCell ref="CB152:CJ153"/>
    <mergeCell ref="CL152:CN153"/>
    <mergeCell ref="BJ139:BK140"/>
    <mergeCell ref="BL139:BN140"/>
    <mergeCell ref="BR146:CA148"/>
    <mergeCell ref="CB147:CE148"/>
    <mergeCell ref="CF147:CH148"/>
    <mergeCell ref="BR150:BZ151"/>
    <mergeCell ref="BR152:BZ153"/>
    <mergeCell ref="M128:N129"/>
    <mergeCell ref="R128:AD129"/>
    <mergeCell ref="AE128:AM129"/>
    <mergeCell ref="AR128:BD129"/>
    <mergeCell ref="BE128:BM129"/>
    <mergeCell ref="BR128:CD129"/>
    <mergeCell ref="CE128:CM129"/>
    <mergeCell ref="B126:C127"/>
    <mergeCell ref="D126:J127"/>
    <mergeCell ref="K126:L127"/>
    <mergeCell ref="M126:N127"/>
    <mergeCell ref="B128:C129"/>
    <mergeCell ref="D128:J129"/>
    <mergeCell ref="K128:L129"/>
    <mergeCell ref="B132:N139"/>
    <mergeCell ref="BT130:BU130"/>
    <mergeCell ref="BV130:CM133"/>
    <mergeCell ref="BT131:BU131"/>
    <mergeCell ref="BT132:BU133"/>
    <mergeCell ref="BR131:BS131"/>
    <mergeCell ref="BR132:BS133"/>
    <mergeCell ref="BR135:CC136"/>
    <mergeCell ref="CE135:CN136"/>
    <mergeCell ref="AR131:AS131"/>
    <mergeCell ref="AT131:AU131"/>
    <mergeCell ref="AR135:BC136"/>
    <mergeCell ref="BE135:BN136"/>
    <mergeCell ref="BJ137:BK138"/>
    <mergeCell ref="BL137:BN138"/>
    <mergeCell ref="BR137:BS138"/>
    <mergeCell ref="R139:S140"/>
    <mergeCell ref="T139:W140"/>
    <mergeCell ref="X139:Y140"/>
    <mergeCell ref="Z139:AC140"/>
    <mergeCell ref="AE139:AF140"/>
    <mergeCell ref="AG139:AI140"/>
    <mergeCell ref="AJ139:AK140"/>
    <mergeCell ref="BR139:BS140"/>
    <mergeCell ref="BT139:BW140"/>
    <mergeCell ref="BX139:BY140"/>
    <mergeCell ref="BZ139:CC140"/>
    <mergeCell ref="CE139:CF140"/>
    <mergeCell ref="CG139:CI140"/>
    <mergeCell ref="CJ139:CK140"/>
    <mergeCell ref="CL139:CN140"/>
    <mergeCell ref="BT137:BW138"/>
    <mergeCell ref="BX137:BY138"/>
    <mergeCell ref="BZ137:CC138"/>
    <mergeCell ref="CE137:CF138"/>
    <mergeCell ref="CG137:CI138"/>
    <mergeCell ref="CJ137:CK138"/>
    <mergeCell ref="CL137:CN138"/>
    <mergeCell ref="BJ155:BM156"/>
    <mergeCell ref="BR155:BS156"/>
    <mergeCell ref="BT155:BY156"/>
    <mergeCell ref="BZ155:CA156"/>
    <mergeCell ref="CB155:CG156"/>
    <mergeCell ref="CH155:CI156"/>
    <mergeCell ref="CJ155:CM156"/>
    <mergeCell ref="AH155:AI156"/>
    <mergeCell ref="AJ155:AM156"/>
    <mergeCell ref="AR155:AS156"/>
    <mergeCell ref="AT155:AY156"/>
    <mergeCell ref="AZ155:BA156"/>
    <mergeCell ref="BB155:BG156"/>
    <mergeCell ref="BH155:BI156"/>
    <mergeCell ref="BR157:BT158"/>
    <mergeCell ref="BU157:BW158"/>
    <mergeCell ref="BX157:BY158"/>
    <mergeCell ref="BZ157:CB158"/>
    <mergeCell ref="CC157:CG158"/>
    <mergeCell ref="CH157:CI158"/>
    <mergeCell ref="CJ157:CK158"/>
    <mergeCell ref="AR157:AT158"/>
    <mergeCell ref="AU157:AW158"/>
    <mergeCell ref="AX157:AY158"/>
    <mergeCell ref="AZ157:BB158"/>
    <mergeCell ref="BC157:BG158"/>
    <mergeCell ref="BH157:BI158"/>
    <mergeCell ref="BJ157:BK158"/>
    <mergeCell ref="AY160:BA161"/>
    <mergeCell ref="BC160:BD161"/>
    <mergeCell ref="BE160:BE161"/>
    <mergeCell ref="BF160:BG161"/>
    <mergeCell ref="BH160:BH161"/>
    <mergeCell ref="BI160:BJ161"/>
    <mergeCell ref="BK160:BK161"/>
    <mergeCell ref="CE160:CE161"/>
    <mergeCell ref="CF160:CG161"/>
    <mergeCell ref="CH160:CH161"/>
    <mergeCell ref="CI160:CJ161"/>
    <mergeCell ref="CK160:CK161"/>
    <mergeCell ref="CL160:CM161"/>
    <mergeCell ref="CN160:CN161"/>
    <mergeCell ref="BL160:BM161"/>
    <mergeCell ref="BN160:BN161"/>
    <mergeCell ref="BR160:BS161"/>
    <mergeCell ref="BT160:BV161"/>
    <mergeCell ref="BW160:BX161"/>
    <mergeCell ref="BY160:CA161"/>
    <mergeCell ref="CC160:CD161"/>
    <mergeCell ref="AR163:AS164"/>
    <mergeCell ref="AT163:BB164"/>
    <mergeCell ref="BC163:BD164"/>
    <mergeCell ref="BE163:BM164"/>
    <mergeCell ref="BR163:BS164"/>
    <mergeCell ref="BT163:CB164"/>
    <mergeCell ref="CC163:CD164"/>
    <mergeCell ref="CE163:CM164"/>
    <mergeCell ref="AR166:AS167"/>
    <mergeCell ref="AT166:BB167"/>
    <mergeCell ref="BC166:BD167"/>
    <mergeCell ref="BE166:BM167"/>
    <mergeCell ref="BR166:BS167"/>
    <mergeCell ref="BT166:CB167"/>
    <mergeCell ref="CC166:CD167"/>
    <mergeCell ref="CE166:CM167"/>
    <mergeCell ref="AI160:AJ161"/>
    <mergeCell ref="AK160:AK161"/>
    <mergeCell ref="AL160:AM161"/>
    <mergeCell ref="AN160:AN161"/>
    <mergeCell ref="AR160:AS161"/>
    <mergeCell ref="AT160:AV161"/>
    <mergeCell ref="AW160:AX161"/>
    <mergeCell ref="T163:AB164"/>
    <mergeCell ref="AC163:AD164"/>
    <mergeCell ref="AE163:AM164"/>
    <mergeCell ref="T166:AB167"/>
    <mergeCell ref="AC166:AD167"/>
    <mergeCell ref="AE166:AM167"/>
    <mergeCell ref="T168:AB169"/>
    <mergeCell ref="BT168:CB169"/>
    <mergeCell ref="CC168:CD169"/>
    <mergeCell ref="CE168:CM169"/>
    <mergeCell ref="AC168:AD169"/>
    <mergeCell ref="AE168:AM169"/>
    <mergeCell ref="AR168:AS169"/>
    <mergeCell ref="AT168:BB169"/>
    <mergeCell ref="BC168:BD169"/>
    <mergeCell ref="BE168:BM169"/>
    <mergeCell ref="BR168:BS169"/>
    <mergeCell ref="AT170:BB171"/>
    <mergeCell ref="BC170:BD171"/>
    <mergeCell ref="BE170:BM171"/>
    <mergeCell ref="BR170:BS171"/>
    <mergeCell ref="BT170:CB171"/>
    <mergeCell ref="CC170:CD171"/>
    <mergeCell ref="CE170:CM171"/>
    <mergeCell ref="CC172:CD173"/>
    <mergeCell ref="CE172:CM173"/>
    <mergeCell ref="AR170:AS171"/>
    <mergeCell ref="AR172:AS173"/>
    <mergeCell ref="AT172:BB173"/>
    <mergeCell ref="BC172:BD173"/>
    <mergeCell ref="BE172:BM173"/>
    <mergeCell ref="BR172:BS173"/>
    <mergeCell ref="BT172:CB173"/>
    <mergeCell ref="BR177:BS177"/>
    <mergeCell ref="BT177:BU177"/>
    <mergeCell ref="R175:AD176"/>
    <mergeCell ref="R177:S177"/>
    <mergeCell ref="T177:U177"/>
    <mergeCell ref="V177:AM180"/>
    <mergeCell ref="R178:S178"/>
    <mergeCell ref="T178:U178"/>
    <mergeCell ref="R179:S180"/>
    <mergeCell ref="AJ184:AK185"/>
    <mergeCell ref="AL184:AN185"/>
    <mergeCell ref="T179:U180"/>
    <mergeCell ref="R182:AC183"/>
    <mergeCell ref="AE182:AN183"/>
    <mergeCell ref="R184:S185"/>
    <mergeCell ref="T184:W185"/>
    <mergeCell ref="X184:Y185"/>
    <mergeCell ref="Z184:AC185"/>
    <mergeCell ref="X202:Z203"/>
    <mergeCell ref="AB202:AJ203"/>
    <mergeCell ref="AL202:AT203"/>
    <mergeCell ref="AV202:BD203"/>
    <mergeCell ref="BF202:BN203"/>
    <mergeCell ref="BP202:BX203"/>
    <mergeCell ref="BZ202:CH203"/>
    <mergeCell ref="Q193:AF195"/>
    <mergeCell ref="R199:AI200"/>
    <mergeCell ref="B202:C203"/>
    <mergeCell ref="D202:J203"/>
    <mergeCell ref="K202:L203"/>
    <mergeCell ref="M202:N203"/>
    <mergeCell ref="T202:W203"/>
    <mergeCell ref="BF204:BN205"/>
    <mergeCell ref="BP204:BX205"/>
    <mergeCell ref="BZ204:CH205"/>
    <mergeCell ref="AL207:AT208"/>
    <mergeCell ref="AV207:BD208"/>
    <mergeCell ref="BF207:BN208"/>
    <mergeCell ref="BP207:BX208"/>
    <mergeCell ref="BZ207:CH208"/>
    <mergeCell ref="D204:J205"/>
    <mergeCell ref="K204:L205"/>
    <mergeCell ref="M204:N205"/>
    <mergeCell ref="AB204:AJ205"/>
    <mergeCell ref="AL204:AT205"/>
    <mergeCell ref="AV204:BD205"/>
    <mergeCell ref="R205:Z206"/>
    <mergeCell ref="B204:C205"/>
    <mergeCell ref="B206:C207"/>
    <mergeCell ref="D206:J207"/>
    <mergeCell ref="K206:L207"/>
    <mergeCell ref="M206:N207"/>
    <mergeCell ref="R207:Z208"/>
    <mergeCell ref="AB207:AJ208"/>
    <mergeCell ref="BP211:BQ212"/>
    <mergeCell ref="BR211:BZ212"/>
    <mergeCell ref="CA211:CB212"/>
    <mergeCell ref="CC211:CK212"/>
    <mergeCell ref="AJ211:AK212"/>
    <mergeCell ref="AQ211:AR212"/>
    <mergeCell ref="AS211:AX212"/>
    <mergeCell ref="AY211:AZ212"/>
    <mergeCell ref="BA211:BF212"/>
    <mergeCell ref="BG211:BH212"/>
    <mergeCell ref="BI211:BL212"/>
    <mergeCell ref="BP215:BQ216"/>
    <mergeCell ref="BR215:BZ216"/>
    <mergeCell ref="CA215:CB216"/>
    <mergeCell ref="CC215:CK216"/>
    <mergeCell ref="R217:AC218"/>
    <mergeCell ref="AE217:AN218"/>
    <mergeCell ref="AQ217:BC218"/>
    <mergeCell ref="BD217:BL218"/>
    <mergeCell ref="BP217:BQ218"/>
    <mergeCell ref="BR217:BZ218"/>
    <mergeCell ref="CA217:CB218"/>
    <mergeCell ref="CC217:CK218"/>
    <mergeCell ref="AQ220:AR220"/>
    <mergeCell ref="AS220:AT220"/>
    <mergeCell ref="B214:N221"/>
    <mergeCell ref="R219:S220"/>
    <mergeCell ref="T219:W220"/>
    <mergeCell ref="X219:Y220"/>
    <mergeCell ref="Z219:AC220"/>
    <mergeCell ref="AE219:AF220"/>
    <mergeCell ref="AG219:AI220"/>
    <mergeCell ref="R131:S131"/>
    <mergeCell ref="T131:U131"/>
    <mergeCell ref="R135:AC136"/>
    <mergeCell ref="AE135:AN136"/>
    <mergeCell ref="R130:S130"/>
    <mergeCell ref="R132:S133"/>
    <mergeCell ref="R137:S138"/>
    <mergeCell ref="T137:W138"/>
    <mergeCell ref="X137:Y138"/>
    <mergeCell ref="Z137:AC138"/>
    <mergeCell ref="AE137:AF138"/>
    <mergeCell ref="R150:Z151"/>
    <mergeCell ref="AB150:AJ151"/>
    <mergeCell ref="R152:Z153"/>
    <mergeCell ref="AB152:AJ153"/>
    <mergeCell ref="AL152:AN153"/>
    <mergeCell ref="R146:AA148"/>
    <mergeCell ref="AB147:AE148"/>
    <mergeCell ref="AF147:AH148"/>
    <mergeCell ref="B149:C150"/>
    <mergeCell ref="D149:J150"/>
    <mergeCell ref="K149:L150"/>
    <mergeCell ref="M149:N150"/>
    <mergeCell ref="R157:T158"/>
    <mergeCell ref="U157:W158"/>
    <mergeCell ref="X157:Y158"/>
    <mergeCell ref="Z157:AB158"/>
    <mergeCell ref="AC157:AG158"/>
    <mergeCell ref="AH157:AI158"/>
    <mergeCell ref="AJ157:AK158"/>
    <mergeCell ref="D155:J156"/>
    <mergeCell ref="K155:L156"/>
    <mergeCell ref="M155:N156"/>
    <mergeCell ref="R155:S156"/>
    <mergeCell ref="T155:Y156"/>
    <mergeCell ref="Z155:AA156"/>
    <mergeCell ref="AB155:AG156"/>
    <mergeCell ref="T160:V161"/>
    <mergeCell ref="W160:X161"/>
    <mergeCell ref="Y160:AA161"/>
    <mergeCell ref="AC160:AD161"/>
    <mergeCell ref="AE160:AE161"/>
    <mergeCell ref="AF160:AG161"/>
    <mergeCell ref="AH160:AH161"/>
    <mergeCell ref="D171:J172"/>
    <mergeCell ref="K171:L172"/>
    <mergeCell ref="M171:N172"/>
    <mergeCell ref="R172:S173"/>
    <mergeCell ref="T172:AB173"/>
    <mergeCell ref="AC172:AD173"/>
    <mergeCell ref="AE172:AM173"/>
    <mergeCell ref="D173:J174"/>
    <mergeCell ref="K173:L174"/>
    <mergeCell ref="M173:N174"/>
    <mergeCell ref="D175:J176"/>
    <mergeCell ref="K175:L176"/>
    <mergeCell ref="M175:N176"/>
    <mergeCell ref="AE175:AM176"/>
    <mergeCell ref="B151:C152"/>
    <mergeCell ref="D151:J152"/>
    <mergeCell ref="K151:L152"/>
    <mergeCell ref="M151:N152"/>
    <mergeCell ref="D153:J154"/>
    <mergeCell ref="K153:L154"/>
    <mergeCell ref="M153:N154"/>
    <mergeCell ref="B153:C154"/>
    <mergeCell ref="B155:C156"/>
    <mergeCell ref="B159:C160"/>
    <mergeCell ref="D159:J160"/>
    <mergeCell ref="K159:L160"/>
    <mergeCell ref="M159:N160"/>
    <mergeCell ref="R160:S161"/>
    <mergeCell ref="M163:N164"/>
    <mergeCell ref="R163:S164"/>
    <mergeCell ref="R166:S167"/>
    <mergeCell ref="R168:S169"/>
    <mergeCell ref="R170:S171"/>
    <mergeCell ref="T170:AB171"/>
    <mergeCell ref="AC170:AD171"/>
    <mergeCell ref="AE170:AM171"/>
    <mergeCell ref="B161:C162"/>
    <mergeCell ref="D161:J162"/>
    <mergeCell ref="K161:L162"/>
    <mergeCell ref="M161:N162"/>
    <mergeCell ref="B163:C164"/>
    <mergeCell ref="D163:J164"/>
    <mergeCell ref="K163:L164"/>
    <mergeCell ref="B169:C170"/>
    <mergeCell ref="B171:C172"/>
    <mergeCell ref="B173:C174"/>
    <mergeCell ref="B175:C176"/>
    <mergeCell ref="B165:C166"/>
    <mergeCell ref="D165:J166"/>
    <mergeCell ref="K165:L166"/>
    <mergeCell ref="M165:N166"/>
    <mergeCell ref="D169:J170"/>
    <mergeCell ref="K169:L170"/>
    <mergeCell ref="M169:N170"/>
    <mergeCell ref="B179:N186"/>
    <mergeCell ref="AG186:AI187"/>
    <mergeCell ref="AJ186:AK187"/>
    <mergeCell ref="AL186:AN187"/>
    <mergeCell ref="AE184:AF185"/>
    <mergeCell ref="AG184:AI185"/>
    <mergeCell ref="R186:S187"/>
    <mergeCell ref="T186:W187"/>
    <mergeCell ref="X186:Y187"/>
    <mergeCell ref="Z186:AC187"/>
    <mergeCell ref="AE186:AF187"/>
    <mergeCell ref="AL214:AM215"/>
    <mergeCell ref="AN214:AN215"/>
    <mergeCell ref="AQ213:AR214"/>
    <mergeCell ref="AS213:AX214"/>
    <mergeCell ref="AY213:AZ214"/>
    <mergeCell ref="BA213:BF214"/>
    <mergeCell ref="BG213:BH214"/>
    <mergeCell ref="BI213:BL214"/>
    <mergeCell ref="AK214:AK215"/>
    <mergeCell ref="M210:N211"/>
    <mergeCell ref="R211:T212"/>
    <mergeCell ref="U211:W212"/>
    <mergeCell ref="X211:Y212"/>
    <mergeCell ref="Z211:AB212"/>
    <mergeCell ref="AC211:AG212"/>
    <mergeCell ref="AH211:AI212"/>
    <mergeCell ref="B208:C209"/>
    <mergeCell ref="D208:J209"/>
    <mergeCell ref="K208:L209"/>
    <mergeCell ref="M208:N209"/>
    <mergeCell ref="B210:C211"/>
    <mergeCell ref="D210:J211"/>
    <mergeCell ref="K210:L211"/>
    <mergeCell ref="CA219:CB220"/>
    <mergeCell ref="CC219:CK220"/>
    <mergeCell ref="R221:S222"/>
    <mergeCell ref="T221:W222"/>
    <mergeCell ref="X221:Y222"/>
    <mergeCell ref="Z221:AC222"/>
    <mergeCell ref="AE221:AF222"/>
    <mergeCell ref="AG221:AI222"/>
    <mergeCell ref="AJ221:AK222"/>
    <mergeCell ref="AL221:AN222"/>
    <mergeCell ref="AQ221:AR222"/>
    <mergeCell ref="AS221:AT222"/>
    <mergeCell ref="BP221:BQ222"/>
    <mergeCell ref="BR221:BZ222"/>
    <mergeCell ref="CA221:CB222"/>
    <mergeCell ref="CC221:CK222"/>
    <mergeCell ref="AJ219:AK220"/>
    <mergeCell ref="AL219:AN220"/>
    <mergeCell ref="AQ219:AR219"/>
    <mergeCell ref="AS219:AT219"/>
    <mergeCell ref="AU219:BL222"/>
    <mergeCell ref="BP219:BQ220"/>
    <mergeCell ref="BR219:BZ220"/>
    <mergeCell ref="AI243:AJ244"/>
    <mergeCell ref="AK243:AK244"/>
    <mergeCell ref="T243:V244"/>
    <mergeCell ref="W243:X244"/>
    <mergeCell ref="Y243:AA244"/>
    <mergeCell ref="AC243:AD244"/>
    <mergeCell ref="AE243:AE244"/>
    <mergeCell ref="AF243:AG244"/>
    <mergeCell ref="AH243:AH244"/>
    <mergeCell ref="AH214:AH215"/>
    <mergeCell ref="AI214:AJ215"/>
    <mergeCell ref="R214:S215"/>
    <mergeCell ref="T214:V215"/>
    <mergeCell ref="W214:X215"/>
    <mergeCell ref="Y214:AA215"/>
    <mergeCell ref="AC214:AD215"/>
    <mergeCell ref="AE214:AE215"/>
    <mergeCell ref="AF214:AG215"/>
    <mergeCell ref="AB231:AJ232"/>
    <mergeCell ref="AL231:AT232"/>
    <mergeCell ref="AV231:BD232"/>
    <mergeCell ref="BF231:BN232"/>
    <mergeCell ref="BP231:BX232"/>
    <mergeCell ref="BZ231:CH232"/>
    <mergeCell ref="R228:AI229"/>
    <mergeCell ref="B231:C232"/>
    <mergeCell ref="D231:J232"/>
    <mergeCell ref="K231:L232"/>
    <mergeCell ref="M231:N232"/>
    <mergeCell ref="T231:W232"/>
    <mergeCell ref="X231:Z232"/>
    <mergeCell ref="BF233:BN234"/>
    <mergeCell ref="BP233:BX234"/>
    <mergeCell ref="BZ233:CH234"/>
    <mergeCell ref="AL236:AT237"/>
    <mergeCell ref="AV236:BD237"/>
    <mergeCell ref="BF236:BN237"/>
    <mergeCell ref="BP236:BX237"/>
    <mergeCell ref="BZ236:CH237"/>
    <mergeCell ref="B237:C238"/>
    <mergeCell ref="D237:J238"/>
    <mergeCell ref="K237:L238"/>
    <mergeCell ref="M237:N238"/>
    <mergeCell ref="BI242:BL243"/>
    <mergeCell ref="BP244:BQ245"/>
    <mergeCell ref="BR244:BZ245"/>
    <mergeCell ref="CA244:CB245"/>
    <mergeCell ref="CC244:CK245"/>
    <mergeCell ref="AQ242:AR243"/>
    <mergeCell ref="AS242:AX243"/>
    <mergeCell ref="AY242:AZ243"/>
    <mergeCell ref="BA242:BF243"/>
    <mergeCell ref="BG242:BH243"/>
    <mergeCell ref="AL243:AM244"/>
    <mergeCell ref="AN243:AN244"/>
    <mergeCell ref="AQ249:AR249"/>
    <mergeCell ref="AS249:AT249"/>
    <mergeCell ref="AQ250:AR251"/>
    <mergeCell ref="AS250:AT251"/>
    <mergeCell ref="BP250:BQ251"/>
    <mergeCell ref="BR250:BZ251"/>
    <mergeCell ref="CA250:CB251"/>
    <mergeCell ref="CC250:CK251"/>
    <mergeCell ref="AQ248:AR248"/>
    <mergeCell ref="AS248:AT248"/>
    <mergeCell ref="AU248:BL251"/>
    <mergeCell ref="BP248:BQ249"/>
    <mergeCell ref="BR248:BZ249"/>
    <mergeCell ref="CA248:CB249"/>
    <mergeCell ref="CC248:CK249"/>
    <mergeCell ref="D233:J234"/>
    <mergeCell ref="K233:L234"/>
    <mergeCell ref="M233:N234"/>
    <mergeCell ref="AB233:AJ234"/>
    <mergeCell ref="AL233:AT234"/>
    <mergeCell ref="AV233:BD234"/>
    <mergeCell ref="R234:Z235"/>
    <mergeCell ref="B233:C234"/>
    <mergeCell ref="B235:C236"/>
    <mergeCell ref="D235:J236"/>
    <mergeCell ref="K235:L236"/>
    <mergeCell ref="M235:N236"/>
    <mergeCell ref="R236:Z237"/>
    <mergeCell ref="AB236:AJ237"/>
    <mergeCell ref="BA240:BF241"/>
    <mergeCell ref="BG240:BH241"/>
    <mergeCell ref="BI240:BL241"/>
    <mergeCell ref="BP240:BQ241"/>
    <mergeCell ref="BR240:BZ241"/>
    <mergeCell ref="CA240:CB241"/>
    <mergeCell ref="CC240:CK241"/>
    <mergeCell ref="Z240:AB241"/>
    <mergeCell ref="AC240:AG241"/>
    <mergeCell ref="AH240:AI241"/>
    <mergeCell ref="AJ240:AK241"/>
    <mergeCell ref="AQ240:AR241"/>
    <mergeCell ref="AS240:AX241"/>
    <mergeCell ref="AY240:AZ241"/>
    <mergeCell ref="R240:T241"/>
    <mergeCell ref="R243:S244"/>
    <mergeCell ref="B239:C240"/>
    <mergeCell ref="D239:J240"/>
    <mergeCell ref="K239:L240"/>
    <mergeCell ref="M239:N240"/>
    <mergeCell ref="U240:W241"/>
    <mergeCell ref="X240:Y241"/>
    <mergeCell ref="B243:N250"/>
    <mergeCell ref="AE246:AN247"/>
    <mergeCell ref="AQ246:BC247"/>
    <mergeCell ref="BD246:BL247"/>
    <mergeCell ref="BP246:BQ247"/>
    <mergeCell ref="BR246:BZ247"/>
    <mergeCell ref="CA246:CB247"/>
    <mergeCell ref="CC246:CK247"/>
    <mergeCell ref="AH272:AH273"/>
    <mergeCell ref="AI272:AJ273"/>
    <mergeCell ref="R272:S273"/>
    <mergeCell ref="T272:V273"/>
    <mergeCell ref="W272:X273"/>
    <mergeCell ref="Y272:AA273"/>
    <mergeCell ref="AC272:AD273"/>
    <mergeCell ref="AE272:AE273"/>
    <mergeCell ref="AF272:AG273"/>
    <mergeCell ref="AL272:AM273"/>
    <mergeCell ref="AN272:AN273"/>
    <mergeCell ref="AQ271:AR272"/>
    <mergeCell ref="AS271:AX272"/>
    <mergeCell ref="AY271:AZ272"/>
    <mergeCell ref="BA271:BF272"/>
    <mergeCell ref="BG271:BH272"/>
    <mergeCell ref="BI271:BL272"/>
    <mergeCell ref="AK272:AK273"/>
    <mergeCell ref="M268:N269"/>
    <mergeCell ref="R269:T270"/>
    <mergeCell ref="U269:W270"/>
    <mergeCell ref="X269:Y270"/>
    <mergeCell ref="Z269:AB270"/>
    <mergeCell ref="AC269:AG270"/>
    <mergeCell ref="AH269:AI270"/>
    <mergeCell ref="B266:C267"/>
    <mergeCell ref="D266:J267"/>
    <mergeCell ref="K266:L267"/>
    <mergeCell ref="M266:N267"/>
    <mergeCell ref="B268:C269"/>
    <mergeCell ref="D268:J269"/>
    <mergeCell ref="K268:L269"/>
    <mergeCell ref="BP298:BQ299"/>
    <mergeCell ref="BR298:BZ299"/>
    <mergeCell ref="CA298:CB299"/>
    <mergeCell ref="CC298:CK299"/>
    <mergeCell ref="CC302:CK303"/>
    <mergeCell ref="BR304:BZ305"/>
    <mergeCell ref="CA304:CB305"/>
    <mergeCell ref="CC304:CK305"/>
    <mergeCell ref="AJ298:AK299"/>
    <mergeCell ref="AQ298:AR299"/>
    <mergeCell ref="AS298:AX299"/>
    <mergeCell ref="AY298:AZ299"/>
    <mergeCell ref="BA298:BF299"/>
    <mergeCell ref="BG298:BH299"/>
    <mergeCell ref="BI298:BL299"/>
    <mergeCell ref="T301:V302"/>
    <mergeCell ref="W301:X302"/>
    <mergeCell ref="Y301:AA302"/>
    <mergeCell ref="AC301:AD302"/>
    <mergeCell ref="AE301:AE302"/>
    <mergeCell ref="AF301:AG302"/>
    <mergeCell ref="AI301:AJ302"/>
    <mergeCell ref="AK301:AK302"/>
    <mergeCell ref="AL301:AM302"/>
    <mergeCell ref="AN301:AN302"/>
    <mergeCell ref="AH301:AH302"/>
    <mergeCell ref="R304:AC305"/>
    <mergeCell ref="AE304:AN305"/>
    <mergeCell ref="AQ304:BC305"/>
    <mergeCell ref="BD304:BL305"/>
    <mergeCell ref="BP304:BQ305"/>
    <mergeCell ref="BP306:BQ307"/>
    <mergeCell ref="BR306:BZ307"/>
    <mergeCell ref="CA306:CB307"/>
    <mergeCell ref="CC306:CK307"/>
    <mergeCell ref="R298:T299"/>
    <mergeCell ref="R301:S302"/>
    <mergeCell ref="AE306:AF307"/>
    <mergeCell ref="AG306:AI307"/>
    <mergeCell ref="M297:N298"/>
    <mergeCell ref="U298:W299"/>
    <mergeCell ref="X298:Y299"/>
    <mergeCell ref="Z298:AB299"/>
    <mergeCell ref="AC298:AG299"/>
    <mergeCell ref="AH298:AI299"/>
    <mergeCell ref="B301:N308"/>
    <mergeCell ref="T318:W319"/>
    <mergeCell ref="X318:Z319"/>
    <mergeCell ref="AL318:AT319"/>
    <mergeCell ref="AV318:BD319"/>
    <mergeCell ref="BF318:BN319"/>
    <mergeCell ref="BP318:BX319"/>
    <mergeCell ref="BZ318:CH319"/>
    <mergeCell ref="BF320:BN321"/>
    <mergeCell ref="BP320:BX321"/>
    <mergeCell ref="BZ320:CH321"/>
    <mergeCell ref="X306:Y307"/>
    <mergeCell ref="Z306:AC307"/>
    <mergeCell ref="R315:AI316"/>
    <mergeCell ref="D318:J319"/>
    <mergeCell ref="K318:L319"/>
    <mergeCell ref="M318:N319"/>
    <mergeCell ref="AB318:AJ319"/>
    <mergeCell ref="AB323:AJ324"/>
    <mergeCell ref="AL323:AT324"/>
    <mergeCell ref="AV323:BD324"/>
    <mergeCell ref="BF323:BN324"/>
    <mergeCell ref="BP323:BX324"/>
    <mergeCell ref="BZ323:CH324"/>
    <mergeCell ref="AJ248:AK249"/>
    <mergeCell ref="AL248:AN249"/>
    <mergeCell ref="R246:AC247"/>
    <mergeCell ref="R248:S249"/>
    <mergeCell ref="T248:W249"/>
    <mergeCell ref="X248:Y249"/>
    <mergeCell ref="Z248:AC249"/>
    <mergeCell ref="AE248:AF249"/>
    <mergeCell ref="AG248:AI249"/>
    <mergeCell ref="R250:S251"/>
    <mergeCell ref="T250:W251"/>
    <mergeCell ref="X250:Y251"/>
    <mergeCell ref="AE250:AF251"/>
    <mergeCell ref="AG250:AI251"/>
    <mergeCell ref="AJ250:AK251"/>
    <mergeCell ref="AL250:AN251"/>
    <mergeCell ref="X260:Z261"/>
    <mergeCell ref="AB260:AJ261"/>
    <mergeCell ref="AL260:AT261"/>
    <mergeCell ref="AV260:BD261"/>
    <mergeCell ref="BF260:BN261"/>
    <mergeCell ref="BP260:BX261"/>
    <mergeCell ref="BZ260:CH261"/>
    <mergeCell ref="Z250:AC251"/>
    <mergeCell ref="R257:AI258"/>
    <mergeCell ref="B260:C261"/>
    <mergeCell ref="D260:J261"/>
    <mergeCell ref="K260:L261"/>
    <mergeCell ref="M260:N261"/>
    <mergeCell ref="T260:W261"/>
    <mergeCell ref="BF262:BN263"/>
    <mergeCell ref="BP262:BX263"/>
    <mergeCell ref="BZ262:CH263"/>
    <mergeCell ref="AL265:AT266"/>
    <mergeCell ref="AV265:BD266"/>
    <mergeCell ref="BF265:BN266"/>
    <mergeCell ref="BP265:BX266"/>
    <mergeCell ref="BZ265:CH266"/>
    <mergeCell ref="D262:J263"/>
    <mergeCell ref="K262:L263"/>
    <mergeCell ref="M262:N263"/>
    <mergeCell ref="AB262:AJ263"/>
    <mergeCell ref="AL262:AT263"/>
    <mergeCell ref="AV262:BD263"/>
    <mergeCell ref="R263:Z264"/>
    <mergeCell ref="B262:C263"/>
    <mergeCell ref="B264:C265"/>
    <mergeCell ref="D264:J265"/>
    <mergeCell ref="K264:L265"/>
    <mergeCell ref="M264:N265"/>
    <mergeCell ref="R265:Z266"/>
    <mergeCell ref="AB265:AJ266"/>
    <mergeCell ref="BP269:BQ270"/>
    <mergeCell ref="BR269:BZ270"/>
    <mergeCell ref="CA269:CB270"/>
    <mergeCell ref="CC269:CK270"/>
    <mergeCell ref="AJ269:AK270"/>
    <mergeCell ref="AQ269:AR270"/>
    <mergeCell ref="AS269:AX270"/>
    <mergeCell ref="AY269:AZ270"/>
    <mergeCell ref="BA269:BF270"/>
    <mergeCell ref="BG269:BH270"/>
    <mergeCell ref="BI269:BL270"/>
    <mergeCell ref="BP273:BQ274"/>
    <mergeCell ref="BR273:BZ274"/>
    <mergeCell ref="CA273:CB274"/>
    <mergeCell ref="CC273:CK274"/>
    <mergeCell ref="R275:AC276"/>
    <mergeCell ref="AE275:AN276"/>
    <mergeCell ref="AQ275:BC276"/>
    <mergeCell ref="BD275:BL276"/>
    <mergeCell ref="BP275:BQ276"/>
    <mergeCell ref="BR275:BZ276"/>
    <mergeCell ref="CA275:CB276"/>
    <mergeCell ref="CC275:CK276"/>
    <mergeCell ref="B272:N279"/>
    <mergeCell ref="R277:S278"/>
    <mergeCell ref="T277:W278"/>
    <mergeCell ref="X277:Y278"/>
    <mergeCell ref="Z277:AC278"/>
    <mergeCell ref="AE277:AF278"/>
    <mergeCell ref="AG277:AI278"/>
    <mergeCell ref="CA277:CB278"/>
    <mergeCell ref="CC277:CK278"/>
    <mergeCell ref="AQ278:AR278"/>
    <mergeCell ref="AS278:AT278"/>
    <mergeCell ref="AJ279:AK280"/>
    <mergeCell ref="AL279:AN280"/>
    <mergeCell ref="AQ279:AR280"/>
    <mergeCell ref="AS279:AT280"/>
    <mergeCell ref="BP279:BQ280"/>
    <mergeCell ref="BR279:BZ280"/>
    <mergeCell ref="CA279:CB280"/>
    <mergeCell ref="CC279:CK280"/>
    <mergeCell ref="AJ277:AK278"/>
    <mergeCell ref="AL277:AN278"/>
    <mergeCell ref="AQ277:AR277"/>
    <mergeCell ref="AS277:AT277"/>
    <mergeCell ref="AU277:BL280"/>
    <mergeCell ref="BP277:BQ278"/>
    <mergeCell ref="BR277:BZ278"/>
    <mergeCell ref="R279:S280"/>
    <mergeCell ref="T279:W280"/>
    <mergeCell ref="X279:Y280"/>
    <mergeCell ref="Z279:AC280"/>
    <mergeCell ref="AE279:AF280"/>
    <mergeCell ref="AG279:AI280"/>
    <mergeCell ref="R286:AI287"/>
    <mergeCell ref="AL289:AT290"/>
    <mergeCell ref="AV289:BD290"/>
    <mergeCell ref="BF289:BN290"/>
    <mergeCell ref="BP289:BX290"/>
    <mergeCell ref="BZ289:CH290"/>
    <mergeCell ref="B289:C290"/>
    <mergeCell ref="D289:J290"/>
    <mergeCell ref="K289:L290"/>
    <mergeCell ref="M289:N290"/>
    <mergeCell ref="T289:W290"/>
    <mergeCell ref="X289:Z290"/>
    <mergeCell ref="AB289:AJ290"/>
    <mergeCell ref="BF291:BN292"/>
    <mergeCell ref="BP291:BX292"/>
    <mergeCell ref="BZ291:CH292"/>
    <mergeCell ref="D291:J292"/>
    <mergeCell ref="K291:L292"/>
    <mergeCell ref="M291:N292"/>
    <mergeCell ref="AB291:AJ292"/>
    <mergeCell ref="AL291:AT292"/>
    <mergeCell ref="AV291:BD292"/>
    <mergeCell ref="R292:Z293"/>
    <mergeCell ref="AL294:AT295"/>
    <mergeCell ref="AV294:BD295"/>
    <mergeCell ref="BF294:BN295"/>
    <mergeCell ref="BP294:BX295"/>
    <mergeCell ref="BZ294:CH295"/>
    <mergeCell ref="B291:C292"/>
    <mergeCell ref="B293:C294"/>
    <mergeCell ref="D293:J294"/>
    <mergeCell ref="K293:L294"/>
    <mergeCell ref="M293:N294"/>
    <mergeCell ref="R294:Z295"/>
    <mergeCell ref="AB294:AJ295"/>
    <mergeCell ref="B295:C296"/>
    <mergeCell ref="D295:J296"/>
    <mergeCell ref="K295:L296"/>
    <mergeCell ref="M295:N296"/>
    <mergeCell ref="B297:C298"/>
    <mergeCell ref="D297:J298"/>
    <mergeCell ref="K297:L298"/>
    <mergeCell ref="BR302:BZ303"/>
    <mergeCell ref="CA302:CB303"/>
    <mergeCell ref="AQ300:AR301"/>
    <mergeCell ref="AS300:AX301"/>
    <mergeCell ref="AY300:AZ301"/>
    <mergeCell ref="BA300:BF301"/>
    <mergeCell ref="BG300:BH301"/>
    <mergeCell ref="BI300:BL301"/>
    <mergeCell ref="BP302:BQ303"/>
    <mergeCell ref="AQ307:AR307"/>
    <mergeCell ref="AS307:AT307"/>
    <mergeCell ref="R308:S309"/>
    <mergeCell ref="T308:W309"/>
    <mergeCell ref="X308:Y309"/>
    <mergeCell ref="Z308:AC309"/>
    <mergeCell ref="AE308:AF309"/>
    <mergeCell ref="AG308:AI309"/>
    <mergeCell ref="AJ308:AK309"/>
    <mergeCell ref="AL308:AN309"/>
    <mergeCell ref="AQ308:AR309"/>
    <mergeCell ref="AS308:AT309"/>
    <mergeCell ref="BP308:BQ309"/>
    <mergeCell ref="BR308:BZ309"/>
    <mergeCell ref="CA308:CB309"/>
    <mergeCell ref="CC308:CK309"/>
    <mergeCell ref="R306:S307"/>
    <mergeCell ref="T306:W307"/>
    <mergeCell ref="AJ306:AK307"/>
    <mergeCell ref="AL306:AN307"/>
    <mergeCell ref="AQ306:AR306"/>
    <mergeCell ref="AS306:AT306"/>
    <mergeCell ref="AU306:BL309"/>
    <mergeCell ref="AH330:AH331"/>
    <mergeCell ref="AI330:AJ331"/>
    <mergeCell ref="R330:S331"/>
    <mergeCell ref="T330:V331"/>
    <mergeCell ref="W330:X331"/>
    <mergeCell ref="Y330:AA331"/>
    <mergeCell ref="AC330:AD331"/>
    <mergeCell ref="AE330:AE331"/>
    <mergeCell ref="AF330:AG331"/>
    <mergeCell ref="BR360:BZ361"/>
    <mergeCell ref="CA360:CB361"/>
    <mergeCell ref="AQ358:AR359"/>
    <mergeCell ref="AS358:AX359"/>
    <mergeCell ref="AY358:AZ359"/>
    <mergeCell ref="BA358:BF359"/>
    <mergeCell ref="BG358:BH359"/>
    <mergeCell ref="BI358:BL359"/>
    <mergeCell ref="BP360:BQ361"/>
    <mergeCell ref="BP356:BQ357"/>
    <mergeCell ref="BR356:BZ357"/>
    <mergeCell ref="CA356:CB357"/>
    <mergeCell ref="CC356:CK357"/>
    <mergeCell ref="CC360:CK361"/>
    <mergeCell ref="BR362:BZ363"/>
    <mergeCell ref="CA362:CB363"/>
    <mergeCell ref="CC362:CK363"/>
    <mergeCell ref="AJ356:AK357"/>
    <mergeCell ref="AQ356:AR357"/>
    <mergeCell ref="AS356:AX357"/>
    <mergeCell ref="AY356:AZ357"/>
    <mergeCell ref="BA356:BF357"/>
    <mergeCell ref="BG356:BH357"/>
    <mergeCell ref="BI356:BL357"/>
    <mergeCell ref="T359:V360"/>
    <mergeCell ref="W359:X360"/>
    <mergeCell ref="Y359:AA360"/>
    <mergeCell ref="AC359:AD360"/>
    <mergeCell ref="AE359:AE360"/>
    <mergeCell ref="AF359:AG360"/>
    <mergeCell ref="AI359:AJ360"/>
    <mergeCell ref="AK359:AK360"/>
    <mergeCell ref="AL359:AM360"/>
    <mergeCell ref="AN359:AN360"/>
    <mergeCell ref="AH359:AH360"/>
    <mergeCell ref="R362:AC363"/>
    <mergeCell ref="AE362:AN363"/>
    <mergeCell ref="AQ362:BC363"/>
    <mergeCell ref="BD362:BL363"/>
    <mergeCell ref="BP362:BQ363"/>
    <mergeCell ref="BP364:BQ365"/>
    <mergeCell ref="BR364:BZ365"/>
    <mergeCell ref="CA364:CB365"/>
    <mergeCell ref="CC364:CK365"/>
  </mergeCells>
  <dataValidations>
    <dataValidation type="list" allowBlank="1" showErrorMessage="1" sqref="AB11 BB11 CB11 AB58 BB58 CB58 AB105 BB105 CB105 AB152 BB152 CB152 AB204 AL204 AV204 BF204 BP204 BZ204 AB207 AL207 AV207 BF207 BP207 BZ207 AB233 AL233 AV233 BF233 BP233 BZ233 AB236 AL236 AV236 BF236 BP236 BZ236 AB262 AL262 AV262 BF262 BP262 BZ262 AB265 AL265 AV265 BF265 BP265 BZ265 AB291 AL291 AV291 BF291 BP291 BZ291 AB294 AL294 AV294 BF294 BP294 BZ294 AB320 AL320 AV320 BF320 BP320 BZ320 AB323 AL323 AV323 BF323 BP323 BZ323 AB349 AL349 AV349 BF349 BP349 BZ349 AB352 AL352 AV352 BF352 BP352 BZ352 AB378 AL378 AV378 BF378 BP378 BZ378 AB381 AL381 AV381 BF381 BP381 BZ381 AB407 AL407 AV407 BF407 BP407 BZ407 AB410 AL410 AV410 BF410 BP410 BZ410 AB436 AL436 AV436 BF436 BP436 BZ436 AB439 AL439 AV439 BF439 BP439 BZ439 AB465 AL465 AV465 BF465 BP465 BZ465 AB468 AL468 AV468 BF468 BP468 BZ468">
      <formula1>Proto_Select</formula1>
    </dataValidation>
    <dataValidation type="list" allowBlank="1" showErrorMessage="1" sqref="BA211 BA213 BA240 BA242 BA269 BA271 BA298 BA300 BA327 BA329 BA356 BA358 BA385 BA387 BA414 BA416 BA443 BA445 BA472 BA474">
      <formula1>'BATTLE SHEET'!$AK$200:$AV$200</formula1>
    </dataValidation>
    <dataValidation type="list" allowBlank="1" showErrorMessage="1" sqref="BR221 BR250 BR279 BR308 BR337 BR366 BR395 BR424 BR453 BR482">
      <formula1>'BATTLE SHEET'!$AX$200:$BI$200</formula1>
    </dataValidation>
    <dataValidation type="list" allowBlank="1" showErrorMessage="1" sqref="D8 D10 D12 D14 D18 D20 D22 D24 D28 D30 D32 D34 D55 D57 D59 D61 D65 D67 D69 D71 D75 D77 D79 D81 D102 D104 D106 D108 D112 D114 D116 D118 D122 D124 D126 D128 D149 D151 D153 D155 D159 D161 D163 D165 D169 D171 D173 D175 D202 D204 D206 D208 D210 D231 D233 D235 D237 D239 D260 D262 D264 D266 D268 D289 D291 D293 D295 D297 D318 D320 D322 D324 D326 D347 D349 D351 D353 D355 D376 D378 D380 D382 D384 D405 D407 D409 D411 D413 D434 D436 D438 D440 D442 D463 D465 D467 D469 D471">
      <formula1>StatusTiers</formula1>
    </dataValidation>
    <dataValidation type="list" allowBlank="1" showErrorMessage="1" sqref="BR219 BR248 BR277 BR306 BR335 BR364 BR393 BR422 BR451 BR480">
      <formula1>'BATTLE SHEET'!$AK$201:$AV$201</formula1>
    </dataValidation>
    <dataValidation type="list" allowBlank="1" showErrorMessage="1" sqref="AS211 AS213 AS240 AS242 AS269 AS271 AS298 AS300 AS327 AS329 AS356 AS358 AS385 AS387 AS414 AS416 AS443 AS445 AS472 AS474">
      <formula1>'BATTLE SHEET'!$AK$199:$AV$199</formula1>
    </dataValidation>
    <dataValidation type="list" allowBlank="1" showErrorMessage="1" sqref="R11 AR11 BR11 R58 AR58 BR58 R105 AR105 BR105 R152 AR152 BR152 R207 R236 R265 R294 R323 R352 R381 R410 R439 R468">
      <formula1>Under_Select</formula1>
    </dataValidation>
    <dataValidation type="list" allowBlank="1" showErrorMessage="1" sqref="AE34 BE34 CE34 AE81 BE81 CE81 AE128 BE128 CE128 AE175 BE175 CE175 BD217 BD246 BD275 BD304 BD333 BD362 BD391 BD420 BD449 BD478">
      <formula1>TraitEffectType</formula1>
    </dataValidation>
    <dataValidation type="list" allowBlank="1" showErrorMessage="1" sqref="CC219 CC248 CC277 CC306 CC335 CC364 CC393 CC422 CC451 CC480">
      <formula1>'BATTLE SHEET'!$AX$199:$BI$199</formula1>
    </dataValidation>
    <dataValidation type="list" allowBlank="1" showErrorMessage="1" sqref="CC221 CC250 CC279 CC308 CC337 CC366 CC395 CC424 CC453 CC482">
      <formula1>'BATTLE SHEET'!$AX$201:$BI$201</formula1>
    </dataValidation>
  </dataValidations>
  <drawing r:id="rId1"/>
</worksheet>
</file>

<file path=xl/worksheets/sheet6.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sheetViews>
  <sheetFormatPr customHeight="1" defaultColWidth="12.63" defaultRowHeight="15.75"/>
  <cols>
    <col customWidth="1" min="1" max="78" width="2.13"/>
  </cols>
  <sheetData>
    <row r="1" ht="11.25" customHeight="1">
      <c r="A1" s="494"/>
      <c r="B1" s="494"/>
      <c r="C1" s="494"/>
      <c r="D1" s="494"/>
      <c r="E1" s="494"/>
      <c r="F1" s="494"/>
      <c r="G1" s="494"/>
      <c r="H1" s="494"/>
      <c r="I1" s="494"/>
      <c r="J1" s="494"/>
      <c r="K1" s="494"/>
      <c r="L1" s="494"/>
      <c r="M1" s="494"/>
      <c r="N1" s="494"/>
      <c r="O1" s="494"/>
      <c r="P1" s="494"/>
      <c r="Q1" s="494"/>
      <c r="R1" s="494"/>
      <c r="S1" s="494"/>
      <c r="T1" s="494"/>
      <c r="U1" s="494"/>
      <c r="V1" s="494"/>
      <c r="W1" s="494"/>
      <c r="X1" s="494"/>
      <c r="Y1" s="494"/>
      <c r="Z1" s="495"/>
      <c r="AA1" s="496"/>
      <c r="AB1" s="494"/>
      <c r="AC1" s="494"/>
      <c r="AD1" s="494"/>
      <c r="AE1" s="494"/>
      <c r="AF1" s="494"/>
      <c r="AG1" s="494"/>
      <c r="AH1" s="494"/>
      <c r="AI1" s="494"/>
      <c r="AJ1" s="494"/>
      <c r="AK1" s="494"/>
      <c r="AL1" s="494"/>
      <c r="AM1" s="494"/>
      <c r="AN1" s="494"/>
      <c r="AO1" s="494"/>
      <c r="AP1" s="494"/>
      <c r="AQ1" s="494"/>
      <c r="AR1" s="494"/>
      <c r="AS1" s="494"/>
      <c r="AT1" s="494"/>
      <c r="AU1" s="494"/>
      <c r="AV1" s="494"/>
      <c r="AW1" s="494"/>
      <c r="AX1" s="494"/>
      <c r="AY1" s="494"/>
      <c r="AZ1" s="495"/>
      <c r="BA1" s="496"/>
      <c r="BB1" s="494"/>
      <c r="BC1" s="494"/>
      <c r="BD1" s="494"/>
      <c r="BE1" s="494"/>
      <c r="BF1" s="494"/>
      <c r="BG1" s="494"/>
      <c r="BH1" s="494"/>
      <c r="BI1" s="494"/>
      <c r="BJ1" s="494"/>
      <c r="BK1" s="494"/>
      <c r="BL1" s="494"/>
      <c r="BM1" s="494"/>
      <c r="BN1" s="494"/>
      <c r="BO1" s="494"/>
      <c r="BP1" s="494"/>
      <c r="BQ1" s="494"/>
      <c r="BR1" s="494"/>
      <c r="BS1" s="494"/>
      <c r="BT1" s="494"/>
      <c r="BU1" s="494"/>
      <c r="BV1" s="494"/>
      <c r="BW1" s="494"/>
      <c r="BX1" s="494"/>
      <c r="BY1" s="494"/>
      <c r="BZ1" s="494"/>
    </row>
    <row r="2" ht="11.25" customHeight="1">
      <c r="A2" s="494"/>
      <c r="B2" s="497"/>
      <c r="C2" s="497"/>
      <c r="D2" s="494"/>
      <c r="E2" s="494"/>
      <c r="F2" s="498" t="s">
        <v>146</v>
      </c>
      <c r="G2" s="494" t="str">
        <f> 'BATTLE SHEET'!R11</f>
        <v>UNDERLING</v>
      </c>
      <c r="H2" s="494"/>
      <c r="I2" s="499" t="s">
        <v>147</v>
      </c>
      <c r="J2" s="494" t="str">
        <f>'BATTLE SHEET'!R13</f>
        <v>/</v>
      </c>
      <c r="K2" s="494"/>
      <c r="L2" s="500"/>
      <c r="M2" s="498" t="s">
        <v>148</v>
      </c>
      <c r="N2" s="496">
        <f>IFERROR(VLOOKUP(J2,Under_Lookup,41,false),0)</f>
        <v>0</v>
      </c>
      <c r="P2" s="494"/>
      <c r="Q2" s="498" t="s">
        <v>149</v>
      </c>
      <c r="R2" s="496">
        <f>SUM(N2:N3)</f>
        <v>0</v>
      </c>
      <c r="S2" s="494"/>
      <c r="T2" s="494"/>
      <c r="U2" s="494"/>
      <c r="V2" s="494"/>
      <c r="W2" s="494"/>
      <c r="X2" s="494"/>
      <c r="Y2" s="494"/>
      <c r="Z2" s="495"/>
      <c r="AA2" s="496"/>
      <c r="AB2" s="497"/>
      <c r="AC2" s="497"/>
      <c r="AD2" s="494"/>
      <c r="AE2" s="494"/>
      <c r="AF2" s="498" t="s">
        <v>146</v>
      </c>
      <c r="AG2" s="494" t="str">
        <f> 'BATTLE SHEET'!AR11</f>
        <v>UNDERLING</v>
      </c>
      <c r="AH2" s="494"/>
      <c r="AI2" s="499" t="s">
        <v>147</v>
      </c>
      <c r="AJ2" s="494" t="str">
        <f>'BATTLE SHEET'!AR13</f>
        <v>/</v>
      </c>
      <c r="AK2" s="494"/>
      <c r="AL2" s="500"/>
      <c r="AM2" s="498" t="s">
        <v>148</v>
      </c>
      <c r="AN2" s="496">
        <f>IFERROR(VLOOKUP(AJ2,Under_Lookup,41,false),0)</f>
        <v>0</v>
      </c>
      <c r="AP2" s="494"/>
      <c r="AQ2" s="498" t="s">
        <v>149</v>
      </c>
      <c r="AR2" s="496">
        <f>SUM(AN2:AN3)</f>
        <v>0</v>
      </c>
      <c r="AS2" s="494"/>
      <c r="AT2" s="494"/>
      <c r="AU2" s="494"/>
      <c r="AV2" s="494"/>
      <c r="AW2" s="494"/>
      <c r="AX2" s="494"/>
      <c r="AY2" s="494"/>
      <c r="AZ2" s="495"/>
      <c r="BA2" s="496"/>
      <c r="BB2" s="497"/>
      <c r="BC2" s="497"/>
      <c r="BD2" s="494"/>
      <c r="BE2" s="494"/>
      <c r="BF2" s="498" t="s">
        <v>146</v>
      </c>
      <c r="BG2" s="494" t="str">
        <f> 'BATTLE SHEET'!BR11</f>
        <v>UNDERLING</v>
      </c>
      <c r="BH2" s="494"/>
      <c r="BI2" s="499" t="s">
        <v>147</v>
      </c>
      <c r="BJ2" s="494" t="str">
        <f>'BATTLE SHEET'!BR13</f>
        <v>/</v>
      </c>
      <c r="BK2" s="494"/>
      <c r="BL2" s="500"/>
      <c r="BM2" s="498" t="s">
        <v>148</v>
      </c>
      <c r="BN2" s="496">
        <f>IFERROR(VLOOKUP(BJ2,Under_Lookup,41,false),0)</f>
        <v>0</v>
      </c>
      <c r="BP2" s="494"/>
      <c r="BQ2" s="498" t="s">
        <v>149</v>
      </c>
      <c r="BR2" s="496">
        <f>SUM(BN2:BN3)</f>
        <v>0</v>
      </c>
      <c r="BS2" s="494"/>
      <c r="BT2" s="494"/>
      <c r="BU2" s="494"/>
      <c r="BV2" s="494"/>
      <c r="BW2" s="494"/>
      <c r="BX2" s="494"/>
      <c r="BY2" s="494"/>
      <c r="BZ2" s="494"/>
    </row>
    <row r="3" ht="11.25" customHeight="1">
      <c r="A3" s="494"/>
      <c r="B3" s="501"/>
      <c r="C3" s="497"/>
      <c r="D3" s="494"/>
      <c r="E3" s="494"/>
      <c r="F3" s="498" t="s">
        <v>150</v>
      </c>
      <c r="G3" s="494" t="str">
        <f>'BATTLE SHEET'!AB11</f>
        <v>None</v>
      </c>
      <c r="H3" s="494"/>
      <c r="I3" s="499" t="s">
        <v>147</v>
      </c>
      <c r="J3" s="494">
        <f>'BATTLE SHEET'!AB13</f>
        <v>0</v>
      </c>
      <c r="K3" s="494"/>
      <c r="L3" s="494"/>
      <c r="M3" s="494"/>
      <c r="N3" s="496">
        <f>IFERROR(VLOOKUP(J3,Proto_Lookup,15,FALSE),0)</f>
        <v>0</v>
      </c>
      <c r="P3" s="494"/>
      <c r="Q3" s="494"/>
      <c r="R3" s="494"/>
      <c r="S3" s="494"/>
      <c r="T3" s="494"/>
      <c r="U3" s="494"/>
      <c r="V3" s="494"/>
      <c r="W3" s="494"/>
      <c r="X3" s="494"/>
      <c r="Y3" s="494"/>
      <c r="Z3" s="495"/>
      <c r="AA3" s="496"/>
      <c r="AB3" s="501"/>
      <c r="AC3" s="497"/>
      <c r="AD3" s="494"/>
      <c r="AE3" s="494"/>
      <c r="AF3" s="498" t="s">
        <v>150</v>
      </c>
      <c r="AG3" s="494" t="str">
        <f>'BATTLE SHEET'!BB11</f>
        <v>None</v>
      </c>
      <c r="AH3" s="494"/>
      <c r="AI3" s="499" t="s">
        <v>147</v>
      </c>
      <c r="AJ3" s="494">
        <f>'BATTLE SHEET'!BB13</f>
        <v>0</v>
      </c>
      <c r="AK3" s="494"/>
      <c r="AL3" s="494"/>
      <c r="AM3" s="494"/>
      <c r="AN3" s="496">
        <f>IFERROR(VLOOKUP(AJ3,Proto_Lookup,15,FALSE),0)</f>
        <v>0</v>
      </c>
      <c r="AP3" s="494"/>
      <c r="AQ3" s="494"/>
      <c r="AR3" s="494"/>
      <c r="AS3" s="494"/>
      <c r="AT3" s="494"/>
      <c r="AU3" s="494"/>
      <c r="AV3" s="494"/>
      <c r="AW3" s="494"/>
      <c r="AX3" s="494"/>
      <c r="AY3" s="494"/>
      <c r="AZ3" s="495"/>
      <c r="BA3" s="496"/>
      <c r="BB3" s="501"/>
      <c r="BC3" s="497"/>
      <c r="BD3" s="494"/>
      <c r="BE3" s="494"/>
      <c r="BF3" s="498" t="s">
        <v>150</v>
      </c>
      <c r="BG3" s="494" t="str">
        <f>'BATTLE SHEET'!CB11</f>
        <v>None</v>
      </c>
      <c r="BH3" s="494"/>
      <c r="BI3" s="499" t="s">
        <v>147</v>
      </c>
      <c r="BJ3" s="494">
        <f>'BATTLE SHEET'!CB13</f>
        <v>0</v>
      </c>
      <c r="BK3" s="494"/>
      <c r="BL3" s="494"/>
      <c r="BM3" s="494"/>
      <c r="BN3" s="496">
        <f>IFERROR(VLOOKUP(BJ3,Proto_Lookup,15,FALSE),0)</f>
        <v>0</v>
      </c>
      <c r="BP3" s="494"/>
      <c r="BQ3" s="494"/>
      <c r="BR3" s="494"/>
      <c r="BS3" s="494"/>
      <c r="BT3" s="494"/>
      <c r="BU3" s="494"/>
      <c r="BV3" s="494"/>
      <c r="BW3" s="494"/>
      <c r="BX3" s="494"/>
      <c r="BY3" s="494"/>
      <c r="BZ3" s="494"/>
    </row>
    <row r="4" ht="11.25" customHeight="1">
      <c r="A4" s="494"/>
      <c r="B4" s="501"/>
      <c r="C4" s="501"/>
      <c r="D4" s="498" t="s">
        <v>151</v>
      </c>
      <c r="E4" s="494"/>
      <c r="F4" s="494"/>
      <c r="G4" s="494"/>
      <c r="H4" s="498" t="s">
        <v>152</v>
      </c>
      <c r="I4" s="500"/>
      <c r="J4" s="499"/>
      <c r="K4" s="494"/>
      <c r="L4" s="494"/>
      <c r="M4" s="502" t="str">
        <f>Iferror(VLOOKUP(J2,Under_Lookup,37,FALSE))</f>
        <v/>
      </c>
      <c r="N4" s="503" t="s">
        <v>147</v>
      </c>
      <c r="O4" s="494" t="str">
        <f>Iferror(IFS(M4="MELEE","VIM",M4="RANGED","WIT",M4="MAGIC","CRM",True,VLOOKUP(Max(C6,C8,C9),C6:D9,2,False)))</f>
        <v>VIM</v>
      </c>
      <c r="P4" s="494"/>
      <c r="Q4" s="494"/>
      <c r="R4" s="494"/>
      <c r="S4" s="494"/>
      <c r="T4" s="494"/>
      <c r="U4" s="494"/>
      <c r="V4" s="494"/>
      <c r="W4" s="494"/>
      <c r="X4" s="494"/>
      <c r="Y4" s="494"/>
      <c r="Z4" s="495"/>
      <c r="AA4" s="496"/>
      <c r="AB4" s="501"/>
      <c r="AC4" s="501"/>
      <c r="AD4" s="498" t="s">
        <v>151</v>
      </c>
      <c r="AE4" s="494"/>
      <c r="AF4" s="494"/>
      <c r="AG4" s="494"/>
      <c r="AH4" s="498" t="s">
        <v>152</v>
      </c>
      <c r="AI4" s="500"/>
      <c r="AJ4" s="499"/>
      <c r="AK4" s="494"/>
      <c r="AL4" s="494"/>
      <c r="AM4" s="502" t="str">
        <f>Iferror(VLOOKUP(AJ2,Under_Lookup,37,FALSE))</f>
        <v/>
      </c>
      <c r="AN4" s="503" t="s">
        <v>147</v>
      </c>
      <c r="AO4" s="494" t="str">
        <f>Iferror(IFS(AM4="MELEE","VIM",AM4="RANGED","WIT",AM4="MAGIC","CRM",True,VLOOKUP(Max(AC6,AC8,AC9),AC6:AD9,2,False)))</f>
        <v>VIM</v>
      </c>
      <c r="AP4" s="494"/>
      <c r="AQ4" s="494"/>
      <c r="AR4" s="494"/>
      <c r="AS4" s="494"/>
      <c r="AT4" s="494"/>
      <c r="AU4" s="494"/>
      <c r="AV4" s="494"/>
      <c r="AW4" s="494"/>
      <c r="AX4" s="494"/>
      <c r="AY4" s="494"/>
      <c r="AZ4" s="495"/>
      <c r="BA4" s="496"/>
      <c r="BB4" s="501"/>
      <c r="BC4" s="501"/>
      <c r="BD4" s="498" t="s">
        <v>151</v>
      </c>
      <c r="BE4" s="494"/>
      <c r="BF4" s="494"/>
      <c r="BG4" s="494"/>
      <c r="BH4" s="498" t="s">
        <v>152</v>
      </c>
      <c r="BI4" s="500"/>
      <c r="BJ4" s="499"/>
      <c r="BK4" s="494"/>
      <c r="BL4" s="494"/>
      <c r="BM4" s="502" t="str">
        <f>Iferror(VLOOKUP(BJ2,Under_Lookup,37,FALSE))</f>
        <v/>
      </c>
      <c r="BN4" s="503" t="s">
        <v>147</v>
      </c>
      <c r="BO4" s="494" t="str">
        <f>Iferror(IFS(BM4="MELEE","VIM",BM4="RANGED","WIT",BM4="MAGIC","CRM",True,VLOOKUP(Max(BC6,BC8,BC9),BC6:BD9,2,False)))</f>
        <v>VIM</v>
      </c>
      <c r="BP4" s="494"/>
      <c r="BQ4" s="494"/>
      <c r="BR4" s="494"/>
      <c r="BS4" s="494"/>
      <c r="BT4" s="494"/>
      <c r="BU4" s="494"/>
      <c r="BV4" s="494"/>
      <c r="BW4" s="494"/>
      <c r="BX4" s="494"/>
      <c r="BY4" s="494"/>
      <c r="BZ4" s="494"/>
    </row>
    <row r="5" ht="11.25" customHeight="1">
      <c r="A5" s="494"/>
      <c r="B5" s="501"/>
      <c r="C5" s="501"/>
      <c r="D5" s="504" t="s">
        <v>137</v>
      </c>
      <c r="E5" s="505"/>
      <c r="F5" s="506" t="str">
        <f>Iferror(VLOOKUP(J2,Under_Lookup,3,FALSE))</f>
        <v/>
      </c>
      <c r="G5" s="507">
        <f>if(CountIf(E14:E15,"VAMPIRIC")&gt;0,G17,0)</f>
        <v>0</v>
      </c>
      <c r="H5" s="508"/>
      <c r="I5" s="509"/>
      <c r="J5" s="510"/>
      <c r="K5" s="494"/>
      <c r="L5" s="494"/>
      <c r="M5" s="498" t="s">
        <v>153</v>
      </c>
      <c r="N5" s="500"/>
      <c r="O5" s="494"/>
      <c r="P5" s="494"/>
      <c r="Q5" s="494"/>
      <c r="R5" s="494"/>
      <c r="S5" s="494"/>
      <c r="T5" s="494"/>
      <c r="U5" s="494"/>
      <c r="V5" s="494"/>
      <c r="W5" s="494"/>
      <c r="X5" s="494"/>
      <c r="Y5" s="494"/>
      <c r="Z5" s="495"/>
      <c r="AA5" s="496"/>
      <c r="AB5" s="501"/>
      <c r="AC5" s="501"/>
      <c r="AD5" s="504" t="s">
        <v>137</v>
      </c>
      <c r="AE5" s="505"/>
      <c r="AF5" s="506" t="str">
        <f>Iferror(VLOOKUP(AJ2,Under_Lookup,3,FALSE))</f>
        <v/>
      </c>
      <c r="AG5" s="507">
        <f>if(CountIf(AE14:AE15,"VAMPIRIC")&gt;0,AG17,0)</f>
        <v>0</v>
      </c>
      <c r="AH5" s="508"/>
      <c r="AI5" s="509"/>
      <c r="AJ5" s="510"/>
      <c r="AK5" s="494"/>
      <c r="AL5" s="494"/>
      <c r="AM5" s="498" t="s">
        <v>153</v>
      </c>
      <c r="AN5" s="500"/>
      <c r="AO5" s="494"/>
      <c r="AP5" s="494"/>
      <c r="AQ5" s="494"/>
      <c r="AR5" s="494"/>
      <c r="AS5" s="494"/>
      <c r="AT5" s="494"/>
      <c r="AU5" s="494"/>
      <c r="AV5" s="494"/>
      <c r="AW5" s="494"/>
      <c r="AX5" s="494"/>
      <c r="AY5" s="494"/>
      <c r="AZ5" s="495"/>
      <c r="BA5" s="496"/>
      <c r="BB5" s="501"/>
      <c r="BC5" s="501"/>
      <c r="BD5" s="504" t="s">
        <v>137</v>
      </c>
      <c r="BE5" s="505"/>
      <c r="BF5" s="506" t="str">
        <f>Iferror(VLOOKUP(BJ2,Under_Lookup,3,FALSE))</f>
        <v/>
      </c>
      <c r="BG5" s="507">
        <f>if(CountIf(BE14:BE15,"VAMPIRIC")&gt;0,BG17,0)</f>
        <v>0</v>
      </c>
      <c r="BH5" s="508"/>
      <c r="BI5" s="509"/>
      <c r="BJ5" s="510"/>
      <c r="BK5" s="494"/>
      <c r="BL5" s="494"/>
      <c r="BM5" s="498" t="s">
        <v>153</v>
      </c>
      <c r="BN5" s="500"/>
      <c r="BO5" s="494"/>
      <c r="BP5" s="494"/>
      <c r="BQ5" s="494"/>
      <c r="BR5" s="494"/>
      <c r="BS5" s="494"/>
      <c r="BT5" s="494"/>
      <c r="BU5" s="494"/>
      <c r="BV5" s="494"/>
      <c r="BW5" s="494"/>
      <c r="BX5" s="494"/>
      <c r="BY5" s="494"/>
      <c r="BZ5" s="494"/>
    </row>
    <row r="6" ht="11.25" customHeight="1">
      <c r="A6" s="494"/>
      <c r="B6" s="501"/>
      <c r="C6" s="494">
        <f>E6*F6+I6</f>
        <v>0</v>
      </c>
      <c r="D6" s="501" t="s">
        <v>154</v>
      </c>
      <c r="E6" s="496" t="str">
        <f>IFERROR(__xludf.DUMMYFUNCTION("Iferror(split(VLOOKUP(J2,Under_Lookup,7,FALSE),""d""))"),"")</f>
        <v/>
      </c>
      <c r="F6" s="494"/>
      <c r="G6" s="511" t="str">
        <f t="shared" ref="G6:G9" si="4">if(I6&gt;0,"+","")</f>
        <v/>
      </c>
      <c r="H6" s="500" t="str">
        <f t="shared" ref="H6:H10" si="5">if(I6&lt;&gt;0,I6,"")</f>
        <v/>
      </c>
      <c r="I6" s="512">
        <f>IF(countIf(E14:E15,"PLUSH")&gt;0,1,0)+IF(countIf(E14:E15,"EQUINE")&gt;0,1,0)</f>
        <v>0</v>
      </c>
      <c r="J6" s="513"/>
      <c r="L6" s="494"/>
      <c r="M6" s="494"/>
      <c r="N6" s="505" t="str">
        <f>VLOOKUP(O4,D6:E9,2,FALSE)</f>
        <v/>
      </c>
      <c r="O6" s="514" t="str">
        <f>if(N6&lt;&gt;"","d","")</f>
        <v/>
      </c>
      <c r="P6" s="514" t="str">
        <f>VLOOKUP(O4,D6:F9,3,FALSE)</f>
        <v/>
      </c>
      <c r="Q6" s="505" t="str">
        <f>VLOOKUP(O4,D6:G9,4,FALSE)</f>
        <v/>
      </c>
      <c r="R6" s="515" t="str">
        <f>VLOOKUP(O4,D6:H9,5,FALSE)</f>
        <v/>
      </c>
      <c r="S6" s="516" t="str">
        <f t="shared" ref="S6:V6" si="1">D18</f>
        <v/>
      </c>
      <c r="T6" s="505" t="str">
        <f t="shared" si="1"/>
        <v/>
      </c>
      <c r="U6" s="514" t="str">
        <f t="shared" si="1"/>
        <v/>
      </c>
      <c r="V6" s="515" t="str">
        <f t="shared" si="1"/>
        <v/>
      </c>
      <c r="W6" s="505" t="str">
        <f>if(O4="CRM",J18,L18)</f>
        <v/>
      </c>
      <c r="X6" s="515" t="str">
        <f>if(O4="CRM",K18,M18)</f>
        <v/>
      </c>
      <c r="Y6" s="494"/>
      <c r="Z6" s="495"/>
      <c r="AA6" s="496"/>
      <c r="AB6" s="501"/>
      <c r="AC6" s="494">
        <f>AE6*AF6+AI6</f>
        <v>0</v>
      </c>
      <c r="AD6" s="501" t="s">
        <v>154</v>
      </c>
      <c r="AE6" s="496" t="str">
        <f>IFERROR(__xludf.DUMMYFUNCTION("Iferror(split(VLOOKUP(AJ2,Under_Lookup,7,FALSE),""d""))"),"")</f>
        <v/>
      </c>
      <c r="AF6" s="494"/>
      <c r="AG6" s="511" t="str">
        <f t="shared" ref="AG6:AG9" si="6">if(AI6&gt;0,"+","")</f>
        <v/>
      </c>
      <c r="AH6" s="500" t="str">
        <f t="shared" ref="AH6:AH10" si="7">if(AI6&lt;&gt;0,AI6,"")</f>
        <v/>
      </c>
      <c r="AI6" s="512">
        <f>IF(countIf(AE14:AE15,"PLUSH")&gt;0,1,0)+IF(countIf(AE14:AE15,"EQUINE")&gt;0,1,0)</f>
        <v>0</v>
      </c>
      <c r="AJ6" s="513"/>
      <c r="AL6" s="494"/>
      <c r="AM6" s="494"/>
      <c r="AN6" s="505" t="str">
        <f>VLOOKUP(AO4,AD6:AE9,2,FALSE)</f>
        <v/>
      </c>
      <c r="AO6" s="514" t="str">
        <f>if(AN6&lt;&gt;"","d","")</f>
        <v/>
      </c>
      <c r="AP6" s="514" t="str">
        <f>VLOOKUP(AO4,AD6:AF9,3,FALSE)</f>
        <v/>
      </c>
      <c r="AQ6" s="505" t="str">
        <f>VLOOKUP(AO4,AD6:AG9,4,FALSE)</f>
        <v/>
      </c>
      <c r="AR6" s="515" t="str">
        <f>VLOOKUP(AO4,AD6:AH9,5,FALSE)</f>
        <v/>
      </c>
      <c r="AS6" s="516" t="str">
        <f t="shared" ref="AS6:AV6" si="2">AD18</f>
        <v/>
      </c>
      <c r="AT6" s="505" t="str">
        <f t="shared" si="2"/>
        <v/>
      </c>
      <c r="AU6" s="514" t="str">
        <f t="shared" si="2"/>
        <v/>
      </c>
      <c r="AV6" s="515" t="str">
        <f t="shared" si="2"/>
        <v/>
      </c>
      <c r="AW6" s="505" t="str">
        <f>if(AO4="CRM",AJ18,AL18)</f>
        <v/>
      </c>
      <c r="AX6" s="515" t="str">
        <f>if(AO4="CRM",AK18,AM18)</f>
        <v/>
      </c>
      <c r="AY6" s="494"/>
      <c r="AZ6" s="495"/>
      <c r="BA6" s="496"/>
      <c r="BB6" s="501"/>
      <c r="BC6" s="494">
        <f>BE6*BF6+BI6</f>
        <v>0</v>
      </c>
      <c r="BD6" s="501" t="s">
        <v>154</v>
      </c>
      <c r="BE6" s="496" t="str">
        <f>IFERROR(__xludf.DUMMYFUNCTION("Iferror(split(VLOOKUP(BJ2,Under_Lookup,7,FALSE),""d""))"),"")</f>
        <v/>
      </c>
      <c r="BF6" s="494"/>
      <c r="BG6" s="511" t="str">
        <f t="shared" ref="BG6:BG9" si="8">if(BI6&gt;0,"+","")</f>
        <v/>
      </c>
      <c r="BH6" s="500" t="str">
        <f t="shared" ref="BH6:BH10" si="9">if(BI6&lt;&gt;0,BI6,"")</f>
        <v/>
      </c>
      <c r="BI6" s="512">
        <f>IF(countIf(BE14:BE15,"PLUSH")&gt;0,1,0)+IF(countIf(BE14:BE15,"EQUINE")&gt;0,1,0)</f>
        <v>0</v>
      </c>
      <c r="BJ6" s="513"/>
      <c r="BL6" s="494"/>
      <c r="BM6" s="494"/>
      <c r="BN6" s="505" t="str">
        <f>VLOOKUP(BO4,BD6:BE9,2,FALSE)</f>
        <v/>
      </c>
      <c r="BO6" s="514" t="str">
        <f>if(BN6&lt;&gt;"","d","")</f>
        <v/>
      </c>
      <c r="BP6" s="514" t="str">
        <f>VLOOKUP(BO4,BD6:BF9,3,FALSE)</f>
        <v/>
      </c>
      <c r="BQ6" s="505" t="str">
        <f>VLOOKUP(BO4,BD6:BG9,4,FALSE)</f>
        <v/>
      </c>
      <c r="BR6" s="515" t="str">
        <f>VLOOKUP(BO4,BD6:BH9,5,FALSE)</f>
        <v/>
      </c>
      <c r="BS6" s="516" t="str">
        <f t="shared" ref="BS6:BV6" si="3">BD18</f>
        <v/>
      </c>
      <c r="BT6" s="505" t="str">
        <f t="shared" si="3"/>
        <v/>
      </c>
      <c r="BU6" s="514" t="str">
        <f t="shared" si="3"/>
        <v/>
      </c>
      <c r="BV6" s="515" t="str">
        <f t="shared" si="3"/>
        <v/>
      </c>
      <c r="BW6" s="505" t="str">
        <f>if(BO4="CRM",BJ18,BL18)</f>
        <v/>
      </c>
      <c r="BX6" s="515" t="str">
        <f>if(BO4="CRM",BK18,BM18)</f>
        <v/>
      </c>
      <c r="BY6" s="494"/>
      <c r="BZ6" s="494"/>
    </row>
    <row r="7" ht="11.25" customHeight="1">
      <c r="A7" s="494"/>
      <c r="B7" s="501"/>
      <c r="C7" s="494"/>
      <c r="D7" s="501" t="s">
        <v>155</v>
      </c>
      <c r="E7" s="496" t="str">
        <f>IFERROR(__xludf.DUMMYFUNCTION("Iferror(split(VLOOKUP(J2,Under_Lookup,9,FALSE),""d""))"),"")</f>
        <v/>
      </c>
      <c r="F7" s="494"/>
      <c r="G7" s="517" t="str">
        <f t="shared" si="4"/>
        <v/>
      </c>
      <c r="H7" s="500" t="str">
        <f t="shared" si="5"/>
        <v/>
      </c>
      <c r="I7" s="518">
        <f>IF(countIf(E14:E15,"FURRY")&gt;0,1,0)+IF(countIf(E14:E15,"EQUINE")&gt;0,1,0)</f>
        <v>0</v>
      </c>
      <c r="J7" s="513"/>
      <c r="L7" s="494"/>
      <c r="M7" s="498" t="s">
        <v>156</v>
      </c>
      <c r="N7" s="494"/>
      <c r="O7" s="494"/>
      <c r="P7" s="494"/>
      <c r="Q7" s="494"/>
      <c r="R7" s="494"/>
      <c r="S7" s="494"/>
      <c r="T7" s="494"/>
      <c r="U7" s="494"/>
      <c r="V7" s="494"/>
      <c r="W7" s="494"/>
      <c r="X7" s="494"/>
      <c r="Y7" s="494"/>
      <c r="Z7" s="495"/>
      <c r="AA7" s="496"/>
      <c r="AB7" s="501"/>
      <c r="AC7" s="494"/>
      <c r="AD7" s="501" t="s">
        <v>155</v>
      </c>
      <c r="AE7" s="496" t="str">
        <f>IFERROR(__xludf.DUMMYFUNCTION("Iferror(split(VLOOKUP(AJ2,Under_Lookup,9,FALSE),""d""))"),"")</f>
        <v/>
      </c>
      <c r="AF7" s="494"/>
      <c r="AG7" s="517" t="str">
        <f t="shared" si="6"/>
        <v/>
      </c>
      <c r="AH7" s="500" t="str">
        <f t="shared" si="7"/>
        <v/>
      </c>
      <c r="AI7" s="518">
        <f>IF(countIf(AE14:AE15,"FURRY")&gt;0,1,0)+IF(countIf(AE14:AE15,"EQUINE")&gt;0,1,0)</f>
        <v>0</v>
      </c>
      <c r="AJ7" s="513"/>
      <c r="AL7" s="494"/>
      <c r="AM7" s="498" t="s">
        <v>156</v>
      </c>
      <c r="AN7" s="494"/>
      <c r="AO7" s="494"/>
      <c r="AP7" s="494"/>
      <c r="AQ7" s="494"/>
      <c r="AR7" s="494"/>
      <c r="AS7" s="494"/>
      <c r="AT7" s="494"/>
      <c r="AU7" s="494"/>
      <c r="AV7" s="494"/>
      <c r="AW7" s="494"/>
      <c r="AX7" s="494"/>
      <c r="AY7" s="494"/>
      <c r="AZ7" s="495"/>
      <c r="BA7" s="496"/>
      <c r="BB7" s="501"/>
      <c r="BC7" s="494"/>
      <c r="BD7" s="501" t="s">
        <v>155</v>
      </c>
      <c r="BE7" s="496" t="str">
        <f>IFERROR(__xludf.DUMMYFUNCTION("Iferror(split(VLOOKUP(BJ2,Under_Lookup,9,FALSE),""d""))"),"")</f>
        <v/>
      </c>
      <c r="BF7" s="494"/>
      <c r="BG7" s="517" t="str">
        <f t="shared" si="8"/>
        <v/>
      </c>
      <c r="BH7" s="500" t="str">
        <f t="shared" si="9"/>
        <v/>
      </c>
      <c r="BI7" s="518">
        <f>IF(countIf(BE14:BE15,"FURRY")&gt;0,1,0)+IF(countIf(BE14:BE15,"EQUINE")&gt;0,1,0)</f>
        <v>0</v>
      </c>
      <c r="BJ7" s="513"/>
      <c r="BL7" s="494"/>
      <c r="BM7" s="498" t="s">
        <v>156</v>
      </c>
      <c r="BN7" s="494"/>
      <c r="BO7" s="494"/>
      <c r="BP7" s="494"/>
      <c r="BQ7" s="494"/>
      <c r="BR7" s="494"/>
      <c r="BS7" s="494"/>
      <c r="BT7" s="494"/>
      <c r="BU7" s="494"/>
      <c r="BV7" s="494"/>
      <c r="BW7" s="494"/>
      <c r="BX7" s="494"/>
      <c r="BY7" s="494"/>
      <c r="BZ7" s="494"/>
    </row>
    <row r="8" ht="11.25" customHeight="1">
      <c r="A8" s="494"/>
      <c r="B8" s="501"/>
      <c r="C8" s="494">
        <f t="shared" ref="C8:C9" si="19">E8*F8+I8</f>
        <v>0</v>
      </c>
      <c r="D8" s="501" t="s">
        <v>157</v>
      </c>
      <c r="E8" s="496" t="str">
        <f>IFERROR(__xludf.DUMMYFUNCTION("iferror(split(VLOOKUP(J2,Under_Lookup,11,FALSE),""d""))"),"")</f>
        <v/>
      </c>
      <c r="F8" s="494"/>
      <c r="G8" s="517" t="str">
        <f t="shared" si="4"/>
        <v/>
      </c>
      <c r="H8" s="500" t="str">
        <f t="shared" si="5"/>
        <v/>
      </c>
      <c r="I8" s="518">
        <f>IF(countIf(E14:E15,"WIZARD")&gt;0,1,0)+IF(countIf(E14:E15,"FAIRY")&gt;0,1,0)</f>
        <v>0</v>
      </c>
      <c r="J8" s="513"/>
      <c r="L8" s="494"/>
      <c r="M8" s="494"/>
      <c r="N8" s="505" t="str">
        <f>E7</f>
        <v/>
      </c>
      <c r="O8" s="514" t="str">
        <f>if(N8&lt;&gt;"","d","")</f>
        <v/>
      </c>
      <c r="P8" s="514" t="str">
        <f t="shared" ref="P8:R8" si="10">F7</f>
        <v/>
      </c>
      <c r="Q8" s="505" t="str">
        <f t="shared" si="10"/>
        <v/>
      </c>
      <c r="R8" s="515" t="str">
        <f t="shared" si="10"/>
        <v/>
      </c>
      <c r="S8" s="519" t="str">
        <f t="shared" ref="S8:V8" si="11">D18</f>
        <v/>
      </c>
      <c r="T8" s="520" t="str">
        <f t="shared" si="11"/>
        <v/>
      </c>
      <c r="U8" s="521" t="str">
        <f t="shared" si="11"/>
        <v/>
      </c>
      <c r="V8" s="522" t="str">
        <f t="shared" si="11"/>
        <v/>
      </c>
      <c r="W8" s="505" t="str">
        <f t="shared" ref="W8:X8" si="12">J18</f>
        <v/>
      </c>
      <c r="X8" s="515" t="str">
        <f t="shared" si="12"/>
        <v/>
      </c>
      <c r="Y8" s="494"/>
      <c r="Z8" s="495"/>
      <c r="AA8" s="496"/>
      <c r="AB8" s="501"/>
      <c r="AC8" s="494">
        <f t="shared" ref="AC8:AC9" si="20">AE8*AF8+AI8</f>
        <v>0</v>
      </c>
      <c r="AD8" s="501" t="s">
        <v>157</v>
      </c>
      <c r="AE8" s="496" t="str">
        <f>IFERROR(__xludf.DUMMYFUNCTION("iferror(split(VLOOKUP(AJ2,Under_Lookup,11,FALSE),""d""))"),"")</f>
        <v/>
      </c>
      <c r="AF8" s="494"/>
      <c r="AG8" s="517" t="str">
        <f t="shared" si="6"/>
        <v/>
      </c>
      <c r="AH8" s="500" t="str">
        <f t="shared" si="7"/>
        <v/>
      </c>
      <c r="AI8" s="518">
        <f>IF(countIf(AE14:AE15,"WIZARD")&gt;0,1,0)+IF(countIf(AE14:AE15,"FAIRY")&gt;0,1,0)</f>
        <v>0</v>
      </c>
      <c r="AJ8" s="513"/>
      <c r="AL8" s="494"/>
      <c r="AM8" s="494"/>
      <c r="AN8" s="505" t="str">
        <f>AE7</f>
        <v/>
      </c>
      <c r="AO8" s="514" t="str">
        <f>if(AN8&lt;&gt;"","d","")</f>
        <v/>
      </c>
      <c r="AP8" s="514" t="str">
        <f t="shared" ref="AP8:AR8" si="13">AF7</f>
        <v/>
      </c>
      <c r="AQ8" s="505" t="str">
        <f t="shared" si="13"/>
        <v/>
      </c>
      <c r="AR8" s="515" t="str">
        <f t="shared" si="13"/>
        <v/>
      </c>
      <c r="AS8" s="519" t="str">
        <f t="shared" ref="AS8:AV8" si="14">AD18</f>
        <v/>
      </c>
      <c r="AT8" s="520" t="str">
        <f t="shared" si="14"/>
        <v/>
      </c>
      <c r="AU8" s="521" t="str">
        <f t="shared" si="14"/>
        <v/>
      </c>
      <c r="AV8" s="522" t="str">
        <f t="shared" si="14"/>
        <v/>
      </c>
      <c r="AW8" s="505" t="str">
        <f t="shared" ref="AW8:AX8" si="15">AJ18</f>
        <v/>
      </c>
      <c r="AX8" s="515" t="str">
        <f t="shared" si="15"/>
        <v/>
      </c>
      <c r="AY8" s="494"/>
      <c r="AZ8" s="495"/>
      <c r="BA8" s="496"/>
      <c r="BB8" s="501"/>
      <c r="BC8" s="494">
        <f t="shared" ref="BC8:BC9" si="21">BE8*BF8+BI8</f>
        <v>0</v>
      </c>
      <c r="BD8" s="501" t="s">
        <v>157</v>
      </c>
      <c r="BE8" s="496" t="str">
        <f>IFERROR(__xludf.DUMMYFUNCTION("iferror(split(VLOOKUP(BJ2,Under_Lookup,11,FALSE),""d""))"),"")</f>
        <v/>
      </c>
      <c r="BF8" s="494"/>
      <c r="BG8" s="517" t="str">
        <f t="shared" si="8"/>
        <v/>
      </c>
      <c r="BH8" s="500" t="str">
        <f t="shared" si="9"/>
        <v/>
      </c>
      <c r="BI8" s="518">
        <f>IF(countIf(BE14:BE15,"WIZARD")&gt;0,1,0)+IF(countIf(BE14:BE15,"FAIRY")&gt;0,1,0)</f>
        <v>0</v>
      </c>
      <c r="BJ8" s="513"/>
      <c r="BL8" s="494"/>
      <c r="BM8" s="494"/>
      <c r="BN8" s="505" t="str">
        <f>BE7</f>
        <v/>
      </c>
      <c r="BO8" s="514" t="str">
        <f>if(BN8&lt;&gt;"","d","")</f>
        <v/>
      </c>
      <c r="BP8" s="514" t="str">
        <f t="shared" ref="BP8:BR8" si="16">BF7</f>
        <v/>
      </c>
      <c r="BQ8" s="505" t="str">
        <f t="shared" si="16"/>
        <v/>
      </c>
      <c r="BR8" s="515" t="str">
        <f t="shared" si="16"/>
        <v/>
      </c>
      <c r="BS8" s="519" t="str">
        <f t="shared" ref="BS8:BV8" si="17">BD18</f>
        <v/>
      </c>
      <c r="BT8" s="520" t="str">
        <f t="shared" si="17"/>
        <v/>
      </c>
      <c r="BU8" s="521" t="str">
        <f t="shared" si="17"/>
        <v/>
      </c>
      <c r="BV8" s="522" t="str">
        <f t="shared" si="17"/>
        <v/>
      </c>
      <c r="BW8" s="505" t="str">
        <f t="shared" ref="BW8:BX8" si="18">BJ18</f>
        <v/>
      </c>
      <c r="BX8" s="515" t="str">
        <f t="shared" si="18"/>
        <v/>
      </c>
      <c r="BY8" s="494"/>
      <c r="BZ8" s="494"/>
    </row>
    <row r="9" ht="11.25" customHeight="1">
      <c r="A9" s="494"/>
      <c r="B9" s="501"/>
      <c r="C9" s="494">
        <f t="shared" si="19"/>
        <v>0</v>
      </c>
      <c r="D9" s="501" t="s">
        <v>158</v>
      </c>
      <c r="E9" s="496" t="str">
        <f>IFERROR(__xludf.DUMMYFUNCTION("Iferror(split(VLOOKUP(J2,Under_Lookup,13,FALSE),""d""))"),"")</f>
        <v/>
      </c>
      <c r="F9" s="494"/>
      <c r="G9" s="517" t="str">
        <f t="shared" si="4"/>
        <v/>
      </c>
      <c r="H9" s="500" t="str">
        <f t="shared" si="5"/>
        <v/>
      </c>
      <c r="I9" s="518">
        <f>IF(countIf(E14:E15,"HARLEQUIN")&gt;0,1,0)+IF(countIf(E14:E15,"FAIRY")&gt;0,1,0)</f>
        <v>0</v>
      </c>
      <c r="J9" s="513"/>
      <c r="L9" s="494"/>
      <c r="M9" s="494"/>
      <c r="N9" s="494"/>
      <c r="O9" s="494"/>
      <c r="P9" s="494"/>
      <c r="Q9" s="494"/>
      <c r="R9" s="494"/>
      <c r="S9" s="494"/>
      <c r="T9" s="494"/>
      <c r="U9" s="494"/>
      <c r="V9" s="494"/>
      <c r="W9" s="494"/>
      <c r="X9" s="494"/>
      <c r="Y9" s="494"/>
      <c r="Z9" s="495"/>
      <c r="AA9" s="496"/>
      <c r="AB9" s="501"/>
      <c r="AC9" s="494">
        <f t="shared" si="20"/>
        <v>0</v>
      </c>
      <c r="AD9" s="501" t="s">
        <v>158</v>
      </c>
      <c r="AE9" s="496" t="str">
        <f>IFERROR(__xludf.DUMMYFUNCTION("Iferror(split(VLOOKUP(AJ2,Under_Lookup,13,FALSE),""d""))"),"")</f>
        <v/>
      </c>
      <c r="AF9" s="494"/>
      <c r="AG9" s="517" t="str">
        <f t="shared" si="6"/>
        <v/>
      </c>
      <c r="AH9" s="500" t="str">
        <f t="shared" si="7"/>
        <v/>
      </c>
      <c r="AI9" s="518">
        <f>IF(countIf(AE14:AE15,"HARLEQUIN")&gt;0,1,0)+IF(countIf(AE14:AE15,"FAIRY")&gt;0,1,0)</f>
        <v>0</v>
      </c>
      <c r="AJ9" s="513"/>
      <c r="AL9" s="494"/>
      <c r="AM9" s="494"/>
      <c r="AN9" s="494"/>
      <c r="AO9" s="494"/>
      <c r="AP9" s="494"/>
      <c r="AQ9" s="494"/>
      <c r="AR9" s="494"/>
      <c r="AS9" s="494"/>
      <c r="AT9" s="494"/>
      <c r="AU9" s="494"/>
      <c r="AV9" s="494"/>
      <c r="AW9" s="494"/>
      <c r="AX9" s="494"/>
      <c r="AY9" s="494"/>
      <c r="AZ9" s="495"/>
      <c r="BA9" s="496"/>
      <c r="BB9" s="501"/>
      <c r="BC9" s="494">
        <f t="shared" si="21"/>
        <v>0</v>
      </c>
      <c r="BD9" s="501" t="s">
        <v>158</v>
      </c>
      <c r="BE9" s="496" t="str">
        <f>IFERROR(__xludf.DUMMYFUNCTION("Iferror(split(VLOOKUP(BJ2,Under_Lookup,13,FALSE),""d""))"),"")</f>
        <v/>
      </c>
      <c r="BF9" s="494"/>
      <c r="BG9" s="517" t="str">
        <f t="shared" si="8"/>
        <v/>
      </c>
      <c r="BH9" s="500" t="str">
        <f t="shared" si="9"/>
        <v/>
      </c>
      <c r="BI9" s="518">
        <f>IF(countIf(BE14:BE15,"HARLEQUIN")&gt;0,1,0)+IF(countIf(BE14:BE15,"FAIRY")&gt;0,1,0)</f>
        <v>0</v>
      </c>
      <c r="BJ9" s="513"/>
      <c r="BL9" s="494"/>
      <c r="BM9" s="494"/>
      <c r="BN9" s="494"/>
      <c r="BO9" s="494"/>
      <c r="BP9" s="494"/>
      <c r="BQ9" s="494"/>
      <c r="BR9" s="494"/>
      <c r="BS9" s="494"/>
      <c r="BT9" s="494"/>
      <c r="BU9" s="494"/>
      <c r="BV9" s="494"/>
      <c r="BW9" s="494"/>
      <c r="BX9" s="494"/>
      <c r="BY9" s="494"/>
      <c r="BZ9" s="494"/>
    </row>
    <row r="10" ht="11.25" customHeight="1">
      <c r="A10" s="494"/>
      <c r="B10" s="494"/>
      <c r="C10" s="494"/>
      <c r="D10" s="501" t="s">
        <v>159</v>
      </c>
      <c r="E10" s="496" t="str">
        <f>IFERROR(__xludf.DUMMYFUNCTION("Iferror(split(VLOOKUP(J2,Under_Lookup,5,FALSE),""d""))"),"")</f>
        <v/>
      </c>
      <c r="F10" s="494"/>
      <c r="G10" s="517" t="str">
        <f>CONCATENATE(If(countIf(E14:E15,"TRICKSTER")&gt;0,"+1d6",""),IF(I10&gt;0,"+",""))</f>
        <v/>
      </c>
      <c r="H10" s="500" t="str">
        <f t="shared" si="5"/>
        <v/>
      </c>
      <c r="I10" s="518">
        <f>IF(countIf(E14:E15,"ELECTRIC")&gt;0,1,0)+IF(countIf(E14:E15,"NUCLEAR")&gt;0,2,0)</f>
        <v>0</v>
      </c>
      <c r="J10" s="513"/>
      <c r="K10" s="494"/>
      <c r="L10" s="494"/>
      <c r="M10" s="494"/>
      <c r="N10" s="494"/>
      <c r="O10" s="494"/>
      <c r="P10" s="494"/>
      <c r="Q10" s="494"/>
      <c r="R10" s="494"/>
      <c r="S10" s="494"/>
      <c r="T10" s="494"/>
      <c r="U10" s="497"/>
      <c r="V10" s="501" t="s">
        <v>160</v>
      </c>
      <c r="W10" s="523" t="s">
        <v>161</v>
      </c>
      <c r="X10" s="494"/>
      <c r="Y10" s="494"/>
      <c r="Z10" s="495"/>
      <c r="AA10" s="496"/>
      <c r="AB10" s="494"/>
      <c r="AC10" s="494"/>
      <c r="AD10" s="501" t="s">
        <v>159</v>
      </c>
      <c r="AE10" s="496" t="str">
        <f>IFERROR(__xludf.DUMMYFUNCTION("Iferror(split(VLOOKUP(AJ2,Under_Lookup,5,FALSE),""d""))"),"")</f>
        <v/>
      </c>
      <c r="AF10" s="494"/>
      <c r="AG10" s="517" t="str">
        <f>CONCATENATE(If(countIf(AE14:AE15,"TRICKSTER")&gt;0,"+1d6",""),IF(AI10&gt;0,"+",""))</f>
        <v/>
      </c>
      <c r="AH10" s="500" t="str">
        <f t="shared" si="7"/>
        <v/>
      </c>
      <c r="AI10" s="518">
        <f>IF(countIf(AE14:AE15,"ELECTRIC")&gt;0,1,0)+IF(countIf(AE14:AE15,"NUCLEAR")&gt;0,2,0)</f>
        <v>0</v>
      </c>
      <c r="AJ10" s="513"/>
      <c r="AK10" s="494"/>
      <c r="AL10" s="494"/>
      <c r="AM10" s="494"/>
      <c r="AN10" s="494"/>
      <c r="AO10" s="494"/>
      <c r="AP10" s="494"/>
      <c r="AQ10" s="494"/>
      <c r="AR10" s="494"/>
      <c r="AS10" s="494"/>
      <c r="AT10" s="494"/>
      <c r="AU10" s="497"/>
      <c r="AV10" s="501" t="s">
        <v>160</v>
      </c>
      <c r="AW10" s="523" t="s">
        <v>161</v>
      </c>
      <c r="AX10" s="494"/>
      <c r="AY10" s="494"/>
      <c r="AZ10" s="495"/>
      <c r="BA10" s="496"/>
      <c r="BB10" s="494"/>
      <c r="BC10" s="494"/>
      <c r="BD10" s="501" t="s">
        <v>159</v>
      </c>
      <c r="BE10" s="496" t="str">
        <f>IFERROR(__xludf.DUMMYFUNCTION("Iferror(split(VLOOKUP(BJ2,Under_Lookup,5,FALSE),""d""))"),"")</f>
        <v/>
      </c>
      <c r="BF10" s="494"/>
      <c r="BG10" s="517" t="str">
        <f>CONCATENATE(If(countIf(BE14:BE15,"TRICKSTER")&gt;0,"+1d6",""),IF(BI10&gt;0,"+",""))</f>
        <v/>
      </c>
      <c r="BH10" s="500" t="str">
        <f t="shared" si="9"/>
        <v/>
      </c>
      <c r="BI10" s="518">
        <f>IF(countIf(BE14:BE15,"ELECTRIC")&gt;0,1,0)+IF(countIf(BE14:BE15,"NUCLEAR")&gt;0,2,0)</f>
        <v>0</v>
      </c>
      <c r="BJ10" s="513"/>
      <c r="BK10" s="494"/>
      <c r="BL10" s="494"/>
      <c r="BM10" s="494"/>
      <c r="BN10" s="494"/>
      <c r="BO10" s="494"/>
      <c r="BP10" s="494"/>
      <c r="BQ10" s="494"/>
      <c r="BR10" s="494"/>
      <c r="BS10" s="494"/>
      <c r="BT10" s="494"/>
      <c r="BU10" s="497"/>
      <c r="BV10" s="501" t="s">
        <v>160</v>
      </c>
      <c r="BW10" s="523" t="s">
        <v>161</v>
      </c>
      <c r="BX10" s="494"/>
      <c r="BY10" s="494"/>
      <c r="BZ10" s="494"/>
    </row>
    <row r="11" ht="11.25" customHeight="1">
      <c r="A11" s="494"/>
      <c r="B11" s="494"/>
      <c r="C11" s="494"/>
      <c r="D11" s="501" t="s">
        <v>162</v>
      </c>
      <c r="E11" s="524"/>
      <c r="F11" s="525"/>
      <c r="G11" s="524"/>
      <c r="H11" s="526"/>
      <c r="I11" s="527"/>
      <c r="J11" s="528"/>
      <c r="K11" s="494"/>
      <c r="L11" s="494"/>
      <c r="M11" s="494"/>
      <c r="N11" s="494"/>
      <c r="O11" s="494"/>
      <c r="P11" s="494"/>
      <c r="Q11" s="494"/>
      <c r="R11" s="494"/>
      <c r="S11" s="494"/>
      <c r="T11" s="494"/>
      <c r="U11" s="501" t="s">
        <v>163</v>
      </c>
      <c r="V11" s="529">
        <v>-2.0</v>
      </c>
      <c r="W11" s="530">
        <v>1.0</v>
      </c>
      <c r="X11" s="494"/>
      <c r="Y11" s="494"/>
      <c r="Z11" s="495"/>
      <c r="AA11" s="496"/>
      <c r="AB11" s="494"/>
      <c r="AC11" s="494"/>
      <c r="AD11" s="501" t="s">
        <v>162</v>
      </c>
      <c r="AE11" s="524"/>
      <c r="AF11" s="525"/>
      <c r="AG11" s="524"/>
      <c r="AH11" s="526"/>
      <c r="AI11" s="527"/>
      <c r="AJ11" s="528"/>
      <c r="AK11" s="494"/>
      <c r="AL11" s="494"/>
      <c r="AM11" s="494"/>
      <c r="AN11" s="494"/>
      <c r="AO11" s="494"/>
      <c r="AP11" s="494"/>
      <c r="AQ11" s="494"/>
      <c r="AR11" s="494"/>
      <c r="AS11" s="494"/>
      <c r="AT11" s="494"/>
      <c r="AU11" s="501" t="s">
        <v>163</v>
      </c>
      <c r="AV11" s="529">
        <v>-2.0</v>
      </c>
      <c r="AW11" s="530">
        <v>1.0</v>
      </c>
      <c r="AX11" s="494"/>
      <c r="AY11" s="494"/>
      <c r="AZ11" s="495"/>
      <c r="BA11" s="496"/>
      <c r="BB11" s="494"/>
      <c r="BC11" s="494"/>
      <c r="BD11" s="501" t="s">
        <v>162</v>
      </c>
      <c r="BE11" s="524"/>
      <c r="BF11" s="525"/>
      <c r="BG11" s="524"/>
      <c r="BH11" s="526"/>
      <c r="BI11" s="527"/>
      <c r="BJ11" s="528"/>
      <c r="BK11" s="494"/>
      <c r="BL11" s="494"/>
      <c r="BM11" s="494"/>
      <c r="BN11" s="494"/>
      <c r="BO11" s="494"/>
      <c r="BP11" s="494"/>
      <c r="BQ11" s="494"/>
      <c r="BR11" s="494"/>
      <c r="BS11" s="494"/>
      <c r="BT11" s="494"/>
      <c r="BU11" s="501" t="s">
        <v>163</v>
      </c>
      <c r="BV11" s="529">
        <v>-2.0</v>
      </c>
      <c r="BW11" s="530">
        <v>1.0</v>
      </c>
      <c r="BX11" s="494"/>
      <c r="BY11" s="494"/>
      <c r="BZ11" s="494"/>
    </row>
    <row r="12" ht="11.25" customHeight="1">
      <c r="A12" s="494"/>
      <c r="B12" s="494"/>
      <c r="C12" s="494"/>
      <c r="D12" s="494"/>
      <c r="E12" s="494"/>
      <c r="F12" s="494"/>
      <c r="G12" s="494"/>
      <c r="H12" s="494"/>
      <c r="I12" s="494"/>
      <c r="J12" s="494"/>
      <c r="K12" s="494"/>
      <c r="L12" s="494"/>
      <c r="M12" s="494"/>
      <c r="N12" s="494"/>
      <c r="O12" s="494"/>
      <c r="P12" s="494"/>
      <c r="Q12" s="494"/>
      <c r="R12" s="494"/>
      <c r="S12" s="494"/>
      <c r="T12" s="494"/>
      <c r="U12" s="501" t="s">
        <v>164</v>
      </c>
      <c r="V12" s="531">
        <f>if(F13&lt;=10,2,0)</f>
        <v>2</v>
      </c>
      <c r="W12" s="532">
        <v>-1.0</v>
      </c>
      <c r="X12" s="494"/>
      <c r="Y12" s="494"/>
      <c r="Z12" s="495"/>
      <c r="AA12" s="496"/>
      <c r="AB12" s="494"/>
      <c r="AC12" s="494"/>
      <c r="AD12" s="494"/>
      <c r="AE12" s="494"/>
      <c r="AF12" s="494"/>
      <c r="AG12" s="494"/>
      <c r="AH12" s="494"/>
      <c r="AI12" s="494"/>
      <c r="AJ12" s="494"/>
      <c r="AK12" s="494"/>
      <c r="AL12" s="494"/>
      <c r="AM12" s="494"/>
      <c r="AN12" s="494"/>
      <c r="AO12" s="494"/>
      <c r="AP12" s="494"/>
      <c r="AQ12" s="494"/>
      <c r="AR12" s="494"/>
      <c r="AS12" s="494"/>
      <c r="AT12" s="494"/>
      <c r="AU12" s="501" t="s">
        <v>164</v>
      </c>
      <c r="AV12" s="531">
        <f>if(AF13&lt;=10,2,0)</f>
        <v>2</v>
      </c>
      <c r="AW12" s="532">
        <v>-1.0</v>
      </c>
      <c r="AX12" s="494"/>
      <c r="AY12" s="494"/>
      <c r="AZ12" s="495"/>
      <c r="BA12" s="496"/>
      <c r="BB12" s="494"/>
      <c r="BC12" s="494"/>
      <c r="BD12" s="494"/>
      <c r="BE12" s="494"/>
      <c r="BF12" s="494"/>
      <c r="BG12" s="494"/>
      <c r="BH12" s="494"/>
      <c r="BI12" s="494"/>
      <c r="BJ12" s="494"/>
      <c r="BK12" s="494"/>
      <c r="BL12" s="494"/>
      <c r="BM12" s="494"/>
      <c r="BN12" s="494"/>
      <c r="BO12" s="494"/>
      <c r="BP12" s="494"/>
      <c r="BQ12" s="494"/>
      <c r="BR12" s="494"/>
      <c r="BS12" s="494"/>
      <c r="BT12" s="494"/>
      <c r="BU12" s="501" t="s">
        <v>164</v>
      </c>
      <c r="BV12" s="531">
        <f>if(BF13&lt;=10,2,0)</f>
        <v>2</v>
      </c>
      <c r="BW12" s="532">
        <v>-1.0</v>
      </c>
      <c r="BX12" s="494"/>
      <c r="BY12" s="494"/>
      <c r="BZ12" s="494"/>
    </row>
    <row r="13" ht="11.25" customHeight="1">
      <c r="A13" s="494"/>
      <c r="B13" s="494"/>
      <c r="C13" s="494"/>
      <c r="D13" s="498" t="s">
        <v>165</v>
      </c>
      <c r="E13" s="505" t="str">
        <f>IFERROR(__xludf.DUMMYFUNCTION("IfError(split(VLOOKUP(J2,Under_Lookup,31,FALSE),""d""))"),"")</f>
        <v/>
      </c>
      <c r="F13" s="515"/>
      <c r="G13" s="494"/>
      <c r="H13" s="494"/>
      <c r="I13" s="494"/>
      <c r="J13" s="533" t="s">
        <v>166</v>
      </c>
      <c r="K13" s="499" t="s">
        <v>167</v>
      </c>
      <c r="L13" s="494"/>
      <c r="M13" s="494"/>
      <c r="N13" s="494"/>
      <c r="O13" s="494"/>
      <c r="P13" s="494"/>
      <c r="Q13" s="494"/>
      <c r="R13" s="494"/>
      <c r="S13" s="494"/>
      <c r="T13" s="494"/>
      <c r="U13" s="501" t="s">
        <v>168</v>
      </c>
      <c r="V13" s="534">
        <v>0.0</v>
      </c>
      <c r="W13" s="532">
        <f>if(F6&gt;=F13,1,0)</f>
        <v>1</v>
      </c>
      <c r="X13" s="494"/>
      <c r="Y13" s="494"/>
      <c r="Z13" s="495"/>
      <c r="AA13" s="496"/>
      <c r="AB13" s="494"/>
      <c r="AC13" s="494"/>
      <c r="AD13" s="498" t="s">
        <v>165</v>
      </c>
      <c r="AE13" s="505" t="str">
        <f>IFERROR(__xludf.DUMMYFUNCTION("IfError(split(VLOOKUP(AJ2,Under_Lookup,31,FALSE),""d""))"),"")</f>
        <v/>
      </c>
      <c r="AF13" s="515"/>
      <c r="AG13" s="494"/>
      <c r="AH13" s="494"/>
      <c r="AI13" s="494"/>
      <c r="AJ13" s="533" t="s">
        <v>166</v>
      </c>
      <c r="AK13" s="499" t="s">
        <v>167</v>
      </c>
      <c r="AL13" s="494"/>
      <c r="AM13" s="494"/>
      <c r="AN13" s="494"/>
      <c r="AO13" s="494"/>
      <c r="AP13" s="494"/>
      <c r="AQ13" s="494"/>
      <c r="AR13" s="494"/>
      <c r="AS13" s="494"/>
      <c r="AT13" s="494"/>
      <c r="AU13" s="501" t="s">
        <v>168</v>
      </c>
      <c r="AV13" s="534">
        <v>0.0</v>
      </c>
      <c r="AW13" s="532">
        <f>if(AF6&gt;=AF13,1,0)</f>
        <v>1</v>
      </c>
      <c r="AX13" s="494"/>
      <c r="AY13" s="494"/>
      <c r="AZ13" s="495"/>
      <c r="BA13" s="496"/>
      <c r="BB13" s="494"/>
      <c r="BC13" s="494"/>
      <c r="BD13" s="498" t="s">
        <v>165</v>
      </c>
      <c r="BE13" s="505" t="str">
        <f>IFERROR(__xludf.DUMMYFUNCTION("IfError(split(VLOOKUP(BJ2,Under_Lookup,31,FALSE),""d""))"),"")</f>
        <v/>
      </c>
      <c r="BF13" s="515"/>
      <c r="BG13" s="494"/>
      <c r="BH13" s="494"/>
      <c r="BI13" s="494"/>
      <c r="BJ13" s="533" t="s">
        <v>166</v>
      </c>
      <c r="BK13" s="499" t="s">
        <v>167</v>
      </c>
      <c r="BL13" s="494"/>
      <c r="BM13" s="494"/>
      <c r="BN13" s="494"/>
      <c r="BO13" s="494"/>
      <c r="BP13" s="494"/>
      <c r="BQ13" s="494"/>
      <c r="BR13" s="494"/>
      <c r="BS13" s="494"/>
      <c r="BT13" s="494"/>
      <c r="BU13" s="501" t="s">
        <v>168</v>
      </c>
      <c r="BV13" s="534">
        <v>0.0</v>
      </c>
      <c r="BW13" s="532">
        <f>if(BF6&gt;=BF13,1,0)</f>
        <v>1</v>
      </c>
      <c r="BX13" s="494"/>
      <c r="BY13" s="494"/>
      <c r="BZ13" s="494"/>
    </row>
    <row r="14" ht="11.25" customHeight="1">
      <c r="A14" s="494"/>
      <c r="B14" s="494"/>
      <c r="C14" s="494"/>
      <c r="D14" s="498" t="s">
        <v>169</v>
      </c>
      <c r="E14" s="494" t="str">
        <f>VLOOKUP(J3,Proto_Lookup,3,FALSE)</f>
        <v>GENERIC</v>
      </c>
      <c r="F14" s="494"/>
      <c r="G14" s="494"/>
      <c r="H14" s="494"/>
      <c r="I14" s="494"/>
      <c r="J14" s="509">
        <f>ifError(VLOOKUP(E14,U11:V18,2,FALSE),0)</f>
        <v>0</v>
      </c>
      <c r="K14" s="535">
        <f>ifError(VLOOKUP(E14,U11:W18,3,FALSE),0)</f>
        <v>0</v>
      </c>
      <c r="L14" s="494"/>
      <c r="M14" s="494"/>
      <c r="N14" s="494"/>
      <c r="O14" s="494"/>
      <c r="P14" s="494"/>
      <c r="Q14" s="494"/>
      <c r="R14" s="494"/>
      <c r="S14" s="494"/>
      <c r="T14" s="494"/>
      <c r="U14" s="501" t="s">
        <v>170</v>
      </c>
      <c r="V14" s="534">
        <v>0.0</v>
      </c>
      <c r="W14" s="532">
        <f>if(F7&gt;=F13,1,0)</f>
        <v>1</v>
      </c>
      <c r="X14" s="494"/>
      <c r="Y14" s="494"/>
      <c r="Z14" s="495"/>
      <c r="AA14" s="496"/>
      <c r="AB14" s="494"/>
      <c r="AC14" s="494"/>
      <c r="AD14" s="498" t="s">
        <v>169</v>
      </c>
      <c r="AE14" s="494" t="str">
        <f>VLOOKUP(AJ3,Proto_Lookup,3,FALSE)</f>
        <v>GENERIC</v>
      </c>
      <c r="AF14" s="494"/>
      <c r="AG14" s="494"/>
      <c r="AH14" s="494"/>
      <c r="AI14" s="494"/>
      <c r="AJ14" s="509">
        <f>ifError(VLOOKUP(AE14,AU11:AV18,2,FALSE),0)</f>
        <v>0</v>
      </c>
      <c r="AK14" s="535">
        <f>ifError(VLOOKUP(AE14,AU11:AW18,3,FALSE),0)</f>
        <v>0</v>
      </c>
      <c r="AL14" s="494"/>
      <c r="AM14" s="494"/>
      <c r="AN14" s="494"/>
      <c r="AO14" s="494"/>
      <c r="AP14" s="494"/>
      <c r="AQ14" s="494"/>
      <c r="AR14" s="494"/>
      <c r="AS14" s="494"/>
      <c r="AT14" s="494"/>
      <c r="AU14" s="501" t="s">
        <v>170</v>
      </c>
      <c r="AV14" s="534">
        <v>0.0</v>
      </c>
      <c r="AW14" s="532">
        <f>if(AF7&gt;=AF13,1,0)</f>
        <v>1</v>
      </c>
      <c r="AX14" s="494"/>
      <c r="AY14" s="494"/>
      <c r="AZ14" s="495"/>
      <c r="BA14" s="496"/>
      <c r="BB14" s="494"/>
      <c r="BC14" s="494"/>
      <c r="BD14" s="498" t="s">
        <v>169</v>
      </c>
      <c r="BE14" s="494" t="str">
        <f>VLOOKUP(BJ3,Proto_Lookup,3,FALSE)</f>
        <v>GENERIC</v>
      </c>
      <c r="BF14" s="494"/>
      <c r="BG14" s="494"/>
      <c r="BH14" s="494"/>
      <c r="BI14" s="494"/>
      <c r="BJ14" s="509">
        <f>ifError(VLOOKUP(BE14,BU11:BV18,2,FALSE),0)</f>
        <v>0</v>
      </c>
      <c r="BK14" s="535">
        <f>ifError(VLOOKUP(BE14,BU11:BW18,3,FALSE),0)</f>
        <v>0</v>
      </c>
      <c r="BL14" s="494"/>
      <c r="BM14" s="494"/>
      <c r="BN14" s="494"/>
      <c r="BO14" s="494"/>
      <c r="BP14" s="494"/>
      <c r="BQ14" s="494"/>
      <c r="BR14" s="494"/>
      <c r="BS14" s="494"/>
      <c r="BT14" s="494"/>
      <c r="BU14" s="501" t="s">
        <v>170</v>
      </c>
      <c r="BV14" s="534">
        <v>0.0</v>
      </c>
      <c r="BW14" s="532">
        <f>if(BF7&gt;=BF13,1,0)</f>
        <v>1</v>
      </c>
      <c r="BX14" s="494"/>
      <c r="BY14" s="494"/>
      <c r="BZ14" s="494"/>
    </row>
    <row r="15" ht="11.25" customHeight="1">
      <c r="A15" s="494"/>
      <c r="B15" s="494"/>
      <c r="C15" s="494"/>
      <c r="D15" s="498" t="s">
        <v>171</v>
      </c>
      <c r="E15" s="494" t="str">
        <f>VLOOKUP(J3,Proto_Lookup,5,FALSE)</f>
        <v>GENERIC</v>
      </c>
      <c r="F15" s="494"/>
      <c r="G15" s="494"/>
      <c r="H15" s="494"/>
      <c r="I15" s="494"/>
      <c r="J15" s="495">
        <f>ifError(IF(E14&lt;&gt;E15,VLOOKUP(E15,U11:V18,2,FALSE),0),0)</f>
        <v>0</v>
      </c>
      <c r="K15" s="494">
        <f>ifError(IF(E14&lt;&gt;E15,VLOOKUP(E15,U11:W18,3,FALSE),0),0)</f>
        <v>0</v>
      </c>
      <c r="L15" s="494"/>
      <c r="M15" s="494"/>
      <c r="N15" s="494"/>
      <c r="O15" s="494"/>
      <c r="P15" s="494"/>
      <c r="Q15" s="494"/>
      <c r="R15" s="494"/>
      <c r="S15" s="494"/>
      <c r="T15" s="494"/>
      <c r="U15" s="501" t="s">
        <v>172</v>
      </c>
      <c r="V15" s="534">
        <v>0.0</v>
      </c>
      <c r="W15" s="532">
        <f>if(F8&gt;=F13,1,0)</f>
        <v>1</v>
      </c>
      <c r="X15" s="494"/>
      <c r="Y15" s="494"/>
      <c r="Z15" s="495"/>
      <c r="AA15" s="496"/>
      <c r="AB15" s="494"/>
      <c r="AC15" s="494"/>
      <c r="AD15" s="498" t="s">
        <v>171</v>
      </c>
      <c r="AE15" s="494" t="str">
        <f>VLOOKUP(AJ3,Proto_Lookup,5,FALSE)</f>
        <v>GENERIC</v>
      </c>
      <c r="AF15" s="494"/>
      <c r="AG15" s="494"/>
      <c r="AH15" s="494"/>
      <c r="AI15" s="494"/>
      <c r="AJ15" s="495">
        <f>ifError(IF(AE14&lt;&gt;AE15,VLOOKUP(AE15,AU11:AV18,2,FALSE),0),0)</f>
        <v>0</v>
      </c>
      <c r="AK15" s="494">
        <f>ifError(IF(AE14&lt;&gt;AE15,VLOOKUP(AE15,AU11:AW18,3,FALSE),0),0)</f>
        <v>0</v>
      </c>
      <c r="AL15" s="494"/>
      <c r="AM15" s="494"/>
      <c r="AN15" s="494"/>
      <c r="AO15" s="494"/>
      <c r="AP15" s="494"/>
      <c r="AQ15" s="494"/>
      <c r="AR15" s="494"/>
      <c r="AS15" s="494"/>
      <c r="AT15" s="494"/>
      <c r="AU15" s="501" t="s">
        <v>172</v>
      </c>
      <c r="AV15" s="534">
        <v>0.0</v>
      </c>
      <c r="AW15" s="532">
        <f>if(AF8&gt;=AF13,1,0)</f>
        <v>1</v>
      </c>
      <c r="AX15" s="494"/>
      <c r="AY15" s="494"/>
      <c r="AZ15" s="495"/>
      <c r="BA15" s="496"/>
      <c r="BB15" s="494"/>
      <c r="BC15" s="494"/>
      <c r="BD15" s="498" t="s">
        <v>171</v>
      </c>
      <c r="BE15" s="494" t="str">
        <f>VLOOKUP(BJ3,Proto_Lookup,5,FALSE)</f>
        <v>GENERIC</v>
      </c>
      <c r="BF15" s="494"/>
      <c r="BG15" s="494"/>
      <c r="BH15" s="494"/>
      <c r="BI15" s="494"/>
      <c r="BJ15" s="495">
        <f>ifError(IF(BE14&lt;&gt;BE15,VLOOKUP(BE15,BU11:BV18,2,FALSE),0),0)</f>
        <v>0</v>
      </c>
      <c r="BK15" s="494">
        <f>ifError(IF(BE14&lt;&gt;BE15,VLOOKUP(BE15,BU11:BW18,3,FALSE),0),0)</f>
        <v>0</v>
      </c>
      <c r="BL15" s="494"/>
      <c r="BM15" s="494"/>
      <c r="BN15" s="494"/>
      <c r="BO15" s="494"/>
      <c r="BP15" s="494"/>
      <c r="BQ15" s="494"/>
      <c r="BR15" s="494"/>
      <c r="BS15" s="494"/>
      <c r="BT15" s="494"/>
      <c r="BU15" s="501" t="s">
        <v>172</v>
      </c>
      <c r="BV15" s="534">
        <v>0.0</v>
      </c>
      <c r="BW15" s="532">
        <f>if(BF8&gt;=BF13,1,0)</f>
        <v>1</v>
      </c>
      <c r="BX15" s="494"/>
      <c r="BY15" s="494"/>
      <c r="BZ15" s="494"/>
    </row>
    <row r="16" ht="11.25" customHeight="1">
      <c r="A16" s="494"/>
      <c r="B16" s="494"/>
      <c r="C16" s="494"/>
      <c r="D16" s="498"/>
      <c r="E16" s="494"/>
      <c r="F16" s="494"/>
      <c r="G16" s="494"/>
      <c r="H16" s="494"/>
      <c r="I16" s="494"/>
      <c r="J16" s="494"/>
      <c r="K16" s="494"/>
      <c r="L16" s="494"/>
      <c r="M16" s="494"/>
      <c r="N16" s="494"/>
      <c r="O16" s="494"/>
      <c r="P16" s="494"/>
      <c r="Q16" s="494"/>
      <c r="R16" s="494"/>
      <c r="S16" s="494"/>
      <c r="T16" s="494"/>
      <c r="U16" s="501" t="s">
        <v>173</v>
      </c>
      <c r="V16" s="534">
        <v>0.0</v>
      </c>
      <c r="W16" s="532">
        <f>if(F9&gt;=F13,1,0)</f>
        <v>1</v>
      </c>
      <c r="X16" s="494"/>
      <c r="Y16" s="494"/>
      <c r="Z16" s="495"/>
      <c r="AA16" s="496"/>
      <c r="AB16" s="494"/>
      <c r="AC16" s="494"/>
      <c r="AD16" s="498"/>
      <c r="AE16" s="494"/>
      <c r="AF16" s="494"/>
      <c r="AG16" s="494"/>
      <c r="AH16" s="494"/>
      <c r="AI16" s="494"/>
      <c r="AJ16" s="494"/>
      <c r="AK16" s="494"/>
      <c r="AL16" s="494"/>
      <c r="AM16" s="494"/>
      <c r="AN16" s="494"/>
      <c r="AO16" s="494"/>
      <c r="AP16" s="494"/>
      <c r="AQ16" s="494"/>
      <c r="AR16" s="494"/>
      <c r="AS16" s="494"/>
      <c r="AT16" s="494"/>
      <c r="AU16" s="501" t="s">
        <v>173</v>
      </c>
      <c r="AV16" s="534">
        <v>0.0</v>
      </c>
      <c r="AW16" s="532">
        <f>if(AF9&gt;=AF13,1,0)</f>
        <v>1</v>
      </c>
      <c r="AX16" s="494"/>
      <c r="AY16" s="494"/>
      <c r="AZ16" s="495"/>
      <c r="BA16" s="496"/>
      <c r="BB16" s="494"/>
      <c r="BC16" s="494"/>
      <c r="BD16" s="498"/>
      <c r="BE16" s="494"/>
      <c r="BF16" s="494"/>
      <c r="BG16" s="494"/>
      <c r="BH16" s="494"/>
      <c r="BI16" s="494"/>
      <c r="BJ16" s="494"/>
      <c r="BK16" s="494"/>
      <c r="BL16" s="494"/>
      <c r="BM16" s="494"/>
      <c r="BN16" s="494"/>
      <c r="BO16" s="494"/>
      <c r="BP16" s="494"/>
      <c r="BQ16" s="494"/>
      <c r="BR16" s="494"/>
      <c r="BS16" s="494"/>
      <c r="BT16" s="494"/>
      <c r="BU16" s="501" t="s">
        <v>173</v>
      </c>
      <c r="BV16" s="534">
        <v>0.0</v>
      </c>
      <c r="BW16" s="532">
        <f>if(BF9&gt;=BF13,1,0)</f>
        <v>1</v>
      </c>
      <c r="BX16" s="494"/>
      <c r="BY16" s="494"/>
      <c r="BZ16" s="494"/>
    </row>
    <row r="17" ht="11.25" customHeight="1">
      <c r="A17" s="494"/>
      <c r="B17" s="494"/>
      <c r="C17" s="494"/>
      <c r="D17" s="498" t="s">
        <v>174</v>
      </c>
      <c r="E17" s="536" t="s">
        <v>175</v>
      </c>
      <c r="F17" s="536" t="s">
        <v>176</v>
      </c>
      <c r="G17" s="537">
        <f>MAX(If(F13+sum(J14:J15)&gt;12,20,F13+sum(J14:J15)),2)</f>
        <v>2</v>
      </c>
      <c r="H17" s="537" t="str">
        <f>"+"</f>
        <v>+</v>
      </c>
      <c r="I17" s="537">
        <f>sum(K14:K15)</f>
        <v>0</v>
      </c>
      <c r="J17" s="538" t="str">
        <f>"+"</f>
        <v>+</v>
      </c>
      <c r="K17" s="538">
        <f>I17+IF(countIf(E14:E15,"PROSPIT")&gt;0,1,0)</f>
        <v>0</v>
      </c>
      <c r="L17" s="539" t="str">
        <f>"+"</f>
        <v>+</v>
      </c>
      <c r="M17" s="539">
        <f>I17+IF(countIf(E14:E15,"DERSE")&gt;0,1,0)</f>
        <v>0</v>
      </c>
      <c r="N17" s="494"/>
      <c r="O17" s="499" t="s">
        <v>136</v>
      </c>
      <c r="P17" s="494"/>
      <c r="Q17" s="494"/>
      <c r="R17" s="494">
        <f>8+COUNTIF(E14:E15,"LIGHTWEIGHT")*2</f>
        <v>8</v>
      </c>
      <c r="S17" s="494"/>
      <c r="T17" s="494"/>
      <c r="U17" s="498" t="s">
        <v>177</v>
      </c>
      <c r="V17" s="495">
        <f>IF(R17&gt;F13,2,0)</f>
        <v>2</v>
      </c>
      <c r="W17" s="494"/>
      <c r="X17" s="494"/>
      <c r="Y17" s="494"/>
      <c r="Z17" s="495"/>
      <c r="AA17" s="496"/>
      <c r="AB17" s="494"/>
      <c r="AC17" s="494"/>
      <c r="AD17" s="498" t="s">
        <v>174</v>
      </c>
      <c r="AE17" s="536" t="s">
        <v>175</v>
      </c>
      <c r="AF17" s="536" t="s">
        <v>176</v>
      </c>
      <c r="AG17" s="537">
        <f>MAX(If(AF13+sum(AJ14:AJ15)&gt;12,20,AF13+sum(AJ14:AJ15)),2)</f>
        <v>2</v>
      </c>
      <c r="AH17" s="537" t="str">
        <f>"+"</f>
        <v>+</v>
      </c>
      <c r="AI17" s="537">
        <f>sum(AK14:AK15)</f>
        <v>0</v>
      </c>
      <c r="AJ17" s="538" t="str">
        <f>"+"</f>
        <v>+</v>
      </c>
      <c r="AK17" s="538">
        <f>AI17+IF(countIf(AE14:AE15,"PROSPIT")&gt;0,1,0)</f>
        <v>0</v>
      </c>
      <c r="AL17" s="539" t="str">
        <f>"+"</f>
        <v>+</v>
      </c>
      <c r="AM17" s="539">
        <f>AI17+IF(countIf(AE14:AE15,"DERSE")&gt;0,1,0)</f>
        <v>0</v>
      </c>
      <c r="AN17" s="494"/>
      <c r="AO17" s="499" t="s">
        <v>136</v>
      </c>
      <c r="AP17" s="494"/>
      <c r="AQ17" s="494"/>
      <c r="AR17" s="494">
        <f>8+COUNTIF(AE14:AE15,"LIGHTWEIGHT")*2</f>
        <v>8</v>
      </c>
      <c r="AS17" s="494"/>
      <c r="AT17" s="494"/>
      <c r="AU17" s="498" t="s">
        <v>177</v>
      </c>
      <c r="AV17" s="495">
        <f>IF(AR17&gt;AF13,2,0)</f>
        <v>2</v>
      </c>
      <c r="AW17" s="494"/>
      <c r="AX17" s="494"/>
      <c r="AY17" s="494"/>
      <c r="AZ17" s="495"/>
      <c r="BA17" s="496"/>
      <c r="BB17" s="494"/>
      <c r="BC17" s="494"/>
      <c r="BD17" s="498" t="s">
        <v>174</v>
      </c>
      <c r="BE17" s="536" t="s">
        <v>175</v>
      </c>
      <c r="BF17" s="536" t="s">
        <v>176</v>
      </c>
      <c r="BG17" s="537">
        <f>MAX(If(BF13+sum(BJ14:BJ15)&gt;12,20,BF13+sum(BJ14:BJ15)),2)</f>
        <v>2</v>
      </c>
      <c r="BH17" s="537" t="str">
        <f>"+"</f>
        <v>+</v>
      </c>
      <c r="BI17" s="537">
        <f>sum(BK14:BK15)</f>
        <v>0</v>
      </c>
      <c r="BJ17" s="538" t="str">
        <f>"+"</f>
        <v>+</v>
      </c>
      <c r="BK17" s="538">
        <f>BI17+IF(countIf(BE14:BE15,"PROSPIT")&gt;0,1,0)</f>
        <v>0</v>
      </c>
      <c r="BL17" s="539" t="str">
        <f>"+"</f>
        <v>+</v>
      </c>
      <c r="BM17" s="539">
        <f>BI17+IF(countIf(BE14:BE15,"DERSE")&gt;0,1,0)</f>
        <v>0</v>
      </c>
      <c r="BN17" s="494"/>
      <c r="BO17" s="499" t="s">
        <v>136</v>
      </c>
      <c r="BP17" s="494"/>
      <c r="BQ17" s="494"/>
      <c r="BR17" s="494">
        <f>8+COUNTIF(BE14:BE15,"LIGHTWEIGHT")*2</f>
        <v>8</v>
      </c>
      <c r="BS17" s="494"/>
      <c r="BT17" s="494"/>
      <c r="BU17" s="498" t="s">
        <v>177</v>
      </c>
      <c r="BV17" s="495">
        <f>IF(BR17&gt;BF13,2,0)</f>
        <v>2</v>
      </c>
      <c r="BW17" s="494"/>
      <c r="BX17" s="494"/>
      <c r="BY17" s="494"/>
      <c r="BZ17" s="494"/>
    </row>
    <row r="18" ht="11.25" customHeight="1">
      <c r="A18" s="494"/>
      <c r="B18" s="494"/>
      <c r="C18" s="494"/>
      <c r="D18" s="540" t="str">
        <f>IF(countIf(E14:E15,"META")&gt;0," + ",if(E18="",""," + "))</f>
        <v/>
      </c>
      <c r="E18" s="541" t="str">
        <f>IF(countIf(E14:E15,"META")&gt;0,"",E13)</f>
        <v/>
      </c>
      <c r="F18" s="542" t="str">
        <f>IF(countIf(E14:E15,"META")&gt;0,"",if(E18="","","d"))</f>
        <v/>
      </c>
      <c r="G18" s="543" t="str">
        <f>IF(countIf(E14:E15,"META")&gt;0,G17/2+1,IF(E18&lt;&gt;"",G17,""))</f>
        <v/>
      </c>
      <c r="H18" s="544" t="str">
        <f>IF(I17&gt;0,"+","")</f>
        <v/>
      </c>
      <c r="I18" s="543" t="str">
        <f>if(I17=0,"",I17)</f>
        <v/>
      </c>
      <c r="J18" s="545" t="str">
        <f>CONCATENATE( If(countIf(E14:E15,"DRACONIC")&gt;0,"+1d2",""),IF(K17&gt;0,"+",""))</f>
        <v/>
      </c>
      <c r="K18" s="546" t="str">
        <f>if(K17=0,"",K17)</f>
        <v/>
      </c>
      <c r="L18" s="547" t="str">
        <f>CONCATENATE( If(countIf(E14:E15,"DRACONIC")&gt;0,"+1d2",""),IF(M17&gt;0,"+",""))</f>
        <v/>
      </c>
      <c r="M18" s="548" t="str">
        <f>if(M17=0,"",M17)</f>
        <v/>
      </c>
      <c r="N18" s="494"/>
      <c r="O18" s="516" t="str">
        <f>If(G18&lt;&gt;"",G17/2+1+I17,"")</f>
        <v/>
      </c>
      <c r="P18" s="494"/>
      <c r="Q18" s="494"/>
      <c r="R18" s="494">
        <f>8+COUNTIF(E14:E15,"LIGHTWEIGHT")*2</f>
        <v>8</v>
      </c>
      <c r="S18" s="494"/>
      <c r="T18" s="494"/>
      <c r="U18" s="498" t="s">
        <v>178</v>
      </c>
      <c r="V18" s="495">
        <f>IF(R18&gt;F13,2,0)</f>
        <v>2</v>
      </c>
      <c r="W18" s="494"/>
      <c r="X18" s="494"/>
      <c r="Y18" s="494"/>
      <c r="Z18" s="495"/>
      <c r="AA18" s="496"/>
      <c r="AB18" s="494"/>
      <c r="AC18" s="494"/>
      <c r="AD18" s="540" t="str">
        <f>IF(countIf(AE14:AE15,"META")&gt;0," + ",if(AE18="",""," + "))</f>
        <v/>
      </c>
      <c r="AE18" s="541" t="str">
        <f>IF(countIf(AE14:AE15,"META")&gt;0,"",AE13)</f>
        <v/>
      </c>
      <c r="AF18" s="542" t="str">
        <f>IF(countIf(AE14:AE15,"META")&gt;0,"",if(AE18="","","d"))</f>
        <v/>
      </c>
      <c r="AG18" s="543" t="str">
        <f>IF(countIf(AE14:AE15,"META")&gt;0,AG17/2+1,IF(AE18&lt;&gt;"",AG17,""))</f>
        <v/>
      </c>
      <c r="AH18" s="544" t="str">
        <f>IF(AI17&gt;0,"+","")</f>
        <v/>
      </c>
      <c r="AI18" s="543" t="str">
        <f>if(AI17=0,"",AI17)</f>
        <v/>
      </c>
      <c r="AJ18" s="545" t="str">
        <f>CONCATENATE( If(countIf(AE14:AE15,"DRACONIC")&gt;0,"+1d2",""),IF(AK17&gt;0,"+",""))</f>
        <v/>
      </c>
      <c r="AK18" s="546" t="str">
        <f>if(AK17=0,"",AK17)</f>
        <v/>
      </c>
      <c r="AL18" s="547" t="str">
        <f>CONCATENATE( If(countIf(AE14:AE15,"DRACONIC")&gt;0,"+1d2",""),IF(AM17&gt;0,"+",""))</f>
        <v/>
      </c>
      <c r="AM18" s="548" t="str">
        <f>if(AM17=0,"",AM17)</f>
        <v/>
      </c>
      <c r="AN18" s="494"/>
      <c r="AO18" s="516" t="str">
        <f>If(AG18&lt;&gt;"",AG17/2+1+AI17,"")</f>
        <v/>
      </c>
      <c r="AP18" s="494"/>
      <c r="AQ18" s="494"/>
      <c r="AR18" s="494">
        <f>8+COUNTIF(AE14:AE15,"LIGHTWEIGHT")*2</f>
        <v>8</v>
      </c>
      <c r="AS18" s="494"/>
      <c r="AT18" s="494"/>
      <c r="AU18" s="498" t="s">
        <v>178</v>
      </c>
      <c r="AV18" s="495">
        <f>IF(AR18&gt;AF13,2,0)</f>
        <v>2</v>
      </c>
      <c r="AW18" s="494"/>
      <c r="AX18" s="494"/>
      <c r="AY18" s="494"/>
      <c r="AZ18" s="495"/>
      <c r="BA18" s="496"/>
      <c r="BB18" s="494"/>
      <c r="BC18" s="494"/>
      <c r="BD18" s="540" t="str">
        <f>IF(countIf(BE14:BE15,"META")&gt;0," + ",if(BE18="",""," + "))</f>
        <v/>
      </c>
      <c r="BE18" s="541" t="str">
        <f>IF(countIf(BE14:BE15,"META")&gt;0,"",BE13)</f>
        <v/>
      </c>
      <c r="BF18" s="542" t="str">
        <f>IF(countIf(BE14:BE15,"META")&gt;0,"",if(BE18="","","d"))</f>
        <v/>
      </c>
      <c r="BG18" s="543" t="str">
        <f>IF(countIf(BE14:BE15,"META")&gt;0,BG17/2+1,IF(BE18&lt;&gt;"",BG17,""))</f>
        <v/>
      </c>
      <c r="BH18" s="544" t="str">
        <f>IF(BI17&gt;0,"+","")</f>
        <v/>
      </c>
      <c r="BI18" s="543" t="str">
        <f>if(BI17=0,"",BI17)</f>
        <v/>
      </c>
      <c r="BJ18" s="545" t="str">
        <f>CONCATENATE( If(countIf(BE14:BE15,"DRACONIC")&gt;0,"+1d2",""),IF(BK17&gt;0,"+",""))</f>
        <v/>
      </c>
      <c r="BK18" s="546" t="str">
        <f>if(BK17=0,"",BK17)</f>
        <v/>
      </c>
      <c r="BL18" s="547" t="str">
        <f>CONCATENATE( If(countIf(BE14:BE15,"DRACONIC")&gt;0,"+1d2",""),IF(BM17&gt;0,"+",""))</f>
        <v/>
      </c>
      <c r="BM18" s="548" t="str">
        <f>if(BM17=0,"",BM17)</f>
        <v/>
      </c>
      <c r="BN18" s="494"/>
      <c r="BO18" s="516" t="str">
        <f>If(BG18&lt;&gt;"",BG17/2+1+BI17,"")</f>
        <v/>
      </c>
      <c r="BP18" s="494"/>
      <c r="BQ18" s="494"/>
      <c r="BR18" s="494">
        <f>8+COUNTIF(BE14:BE15,"LIGHTWEIGHT")*2</f>
        <v>8</v>
      </c>
      <c r="BS18" s="494"/>
      <c r="BT18" s="494"/>
      <c r="BU18" s="498" t="s">
        <v>178</v>
      </c>
      <c r="BV18" s="495">
        <f>IF(BR18&gt;BF13,2,0)</f>
        <v>2</v>
      </c>
      <c r="BW18" s="494"/>
      <c r="BX18" s="494"/>
      <c r="BY18" s="494"/>
      <c r="BZ18" s="494"/>
    </row>
    <row r="19" ht="11.25" customHeight="1">
      <c r="A19" s="549"/>
      <c r="B19" s="549"/>
      <c r="C19" s="549"/>
      <c r="D19" s="550"/>
      <c r="E19" s="549"/>
      <c r="F19" s="549"/>
      <c r="G19" s="549"/>
      <c r="H19" s="549"/>
      <c r="I19" s="549"/>
      <c r="J19" s="549"/>
      <c r="K19" s="549"/>
      <c r="L19" s="549"/>
      <c r="M19" s="549"/>
      <c r="N19" s="549"/>
      <c r="O19" s="549"/>
      <c r="P19" s="549"/>
      <c r="Q19" s="549"/>
      <c r="R19" s="549"/>
      <c r="S19" s="549"/>
      <c r="T19" s="549"/>
      <c r="U19" s="549"/>
      <c r="V19" s="549"/>
      <c r="W19" s="549"/>
      <c r="X19" s="549"/>
      <c r="Y19" s="549"/>
      <c r="Z19" s="551"/>
      <c r="AA19" s="552"/>
      <c r="AB19" s="549"/>
      <c r="AC19" s="549"/>
      <c r="AD19" s="549"/>
      <c r="AE19" s="549"/>
      <c r="AF19" s="549"/>
      <c r="AG19" s="549"/>
      <c r="AH19" s="549"/>
      <c r="AI19" s="549"/>
      <c r="AJ19" s="549"/>
      <c r="AK19" s="549"/>
      <c r="AL19" s="549"/>
      <c r="AM19" s="549"/>
      <c r="AN19" s="549"/>
      <c r="AO19" s="549"/>
      <c r="AP19" s="549"/>
      <c r="AQ19" s="549"/>
      <c r="AR19" s="549"/>
      <c r="AS19" s="549"/>
      <c r="AT19" s="549"/>
      <c r="AU19" s="549"/>
      <c r="AV19" s="549"/>
      <c r="AW19" s="549"/>
      <c r="AX19" s="549"/>
      <c r="AY19" s="549"/>
      <c r="AZ19" s="551"/>
      <c r="BA19" s="552"/>
      <c r="BB19" s="549"/>
      <c r="BC19" s="549"/>
      <c r="BD19" s="549"/>
      <c r="BE19" s="549"/>
      <c r="BF19" s="549"/>
      <c r="BG19" s="549"/>
      <c r="BH19" s="549"/>
      <c r="BI19" s="549"/>
      <c r="BJ19" s="549"/>
      <c r="BK19" s="549"/>
      <c r="BL19" s="549"/>
      <c r="BM19" s="549"/>
      <c r="BN19" s="549"/>
      <c r="BO19" s="549"/>
      <c r="BP19" s="549"/>
      <c r="BQ19" s="549"/>
      <c r="BR19" s="549"/>
      <c r="BS19" s="549"/>
      <c r="BT19" s="549"/>
      <c r="BU19" s="549"/>
      <c r="BV19" s="549"/>
      <c r="BW19" s="549"/>
      <c r="BX19" s="549"/>
      <c r="BY19" s="549"/>
      <c r="BZ19" s="549"/>
    </row>
    <row r="20" ht="11.25" hidden="1" customHeight="1">
      <c r="A20" s="553"/>
      <c r="B20" s="553"/>
      <c r="C20" s="553"/>
      <c r="D20" s="553"/>
      <c r="E20" s="553"/>
      <c r="F20" s="553"/>
      <c r="G20" s="553"/>
      <c r="H20" s="553"/>
      <c r="I20" s="553"/>
      <c r="J20" s="553"/>
      <c r="K20" s="553"/>
      <c r="L20" s="553"/>
      <c r="M20" s="553"/>
      <c r="N20" s="553"/>
      <c r="O20" s="553"/>
      <c r="P20" s="553"/>
      <c r="Q20" s="553"/>
      <c r="R20" s="553"/>
      <c r="S20" s="553"/>
      <c r="T20" s="553"/>
      <c r="U20" s="553"/>
      <c r="V20" s="553"/>
      <c r="W20" s="553"/>
      <c r="X20" s="553"/>
      <c r="Y20" s="553"/>
      <c r="Z20" s="554"/>
      <c r="AA20" s="555"/>
      <c r="AB20" s="553"/>
      <c r="AC20" s="553"/>
      <c r="AD20" s="553"/>
      <c r="AE20" s="553"/>
      <c r="AF20" s="553"/>
      <c r="AG20" s="553"/>
      <c r="AH20" s="553"/>
      <c r="AI20" s="553"/>
      <c r="AJ20" s="553"/>
      <c r="AK20" s="553"/>
      <c r="AL20" s="553"/>
      <c r="AM20" s="553"/>
      <c r="AN20" s="553"/>
      <c r="AO20" s="553"/>
      <c r="AP20" s="553"/>
      <c r="AQ20" s="553"/>
      <c r="AR20" s="553"/>
      <c r="AS20" s="553"/>
      <c r="AT20" s="553"/>
      <c r="AU20" s="553"/>
      <c r="AV20" s="553"/>
      <c r="AW20" s="553"/>
      <c r="AX20" s="553"/>
      <c r="AY20" s="553"/>
      <c r="AZ20" s="554"/>
      <c r="BA20" s="555"/>
      <c r="BB20" s="553"/>
      <c r="BC20" s="553"/>
      <c r="BD20" s="553"/>
      <c r="BE20" s="553"/>
      <c r="BF20" s="553"/>
      <c r="BG20" s="553"/>
      <c r="BH20" s="553"/>
      <c r="BI20" s="553"/>
      <c r="BJ20" s="553"/>
      <c r="BK20" s="553"/>
      <c r="BL20" s="553"/>
      <c r="BM20" s="553"/>
      <c r="BN20" s="553"/>
      <c r="BO20" s="553"/>
      <c r="BP20" s="553"/>
      <c r="BQ20" s="553"/>
      <c r="BR20" s="553"/>
      <c r="BS20" s="553"/>
      <c r="BT20" s="553"/>
      <c r="BU20" s="553"/>
      <c r="BV20" s="553"/>
      <c r="BW20" s="553"/>
      <c r="BX20" s="553"/>
      <c r="BY20" s="553"/>
      <c r="BZ20" s="553"/>
    </row>
    <row r="21" ht="11.25" hidden="1" customHeight="1">
      <c r="A21" s="553"/>
      <c r="B21" s="553"/>
      <c r="C21" s="553"/>
      <c r="D21" s="553"/>
      <c r="E21" s="553"/>
      <c r="F21" s="553"/>
      <c r="G21" s="553"/>
      <c r="H21" s="553"/>
      <c r="I21" s="553"/>
      <c r="J21" s="553"/>
      <c r="K21" s="553"/>
      <c r="L21" s="553"/>
      <c r="M21" s="553"/>
      <c r="N21" s="553"/>
      <c r="O21" s="553"/>
      <c r="P21" s="553"/>
      <c r="Q21" s="553"/>
      <c r="R21" s="553"/>
      <c r="S21" s="553"/>
      <c r="T21" s="553"/>
      <c r="U21" s="553"/>
      <c r="V21" s="553"/>
      <c r="W21" s="553"/>
      <c r="X21" s="553"/>
      <c r="Y21" s="553"/>
      <c r="Z21" s="554"/>
      <c r="AA21" s="555"/>
      <c r="AB21" s="553"/>
      <c r="AC21" s="553"/>
      <c r="AD21" s="553"/>
      <c r="AE21" s="553"/>
      <c r="AF21" s="553"/>
      <c r="AG21" s="553"/>
      <c r="AH21" s="553"/>
      <c r="AI21" s="553"/>
      <c r="AJ21" s="553"/>
      <c r="AK21" s="553"/>
      <c r="AL21" s="553"/>
      <c r="AM21" s="553"/>
      <c r="AN21" s="553"/>
      <c r="AO21" s="553"/>
      <c r="AP21" s="553"/>
      <c r="AQ21" s="553"/>
      <c r="AR21" s="553"/>
      <c r="AS21" s="553"/>
      <c r="AT21" s="553"/>
      <c r="AU21" s="553"/>
      <c r="AV21" s="553"/>
      <c r="AW21" s="553"/>
      <c r="AX21" s="553"/>
      <c r="AY21" s="553"/>
      <c r="AZ21" s="554"/>
      <c r="BA21" s="555"/>
      <c r="BB21" s="553"/>
      <c r="BC21" s="553"/>
      <c r="BD21" s="553"/>
      <c r="BE21" s="553"/>
      <c r="BF21" s="553"/>
      <c r="BG21" s="553"/>
      <c r="BH21" s="553"/>
      <c r="BI21" s="553"/>
      <c r="BJ21" s="553"/>
      <c r="BK21" s="553"/>
      <c r="BL21" s="553"/>
      <c r="BM21" s="553"/>
      <c r="BN21" s="553"/>
      <c r="BO21" s="553"/>
      <c r="BP21" s="553"/>
      <c r="BQ21" s="553"/>
      <c r="BR21" s="553"/>
      <c r="BS21" s="553"/>
      <c r="BT21" s="553"/>
      <c r="BU21" s="553"/>
      <c r="BV21" s="553"/>
      <c r="BW21" s="553"/>
      <c r="BX21" s="553"/>
      <c r="BY21" s="553"/>
      <c r="BZ21" s="553"/>
    </row>
    <row r="22" ht="11.25" hidden="1" customHeight="1">
      <c r="A22" s="553"/>
      <c r="B22" s="553"/>
      <c r="C22" s="553"/>
      <c r="D22" s="553"/>
      <c r="E22" s="553"/>
      <c r="F22" s="553"/>
      <c r="G22" s="553"/>
      <c r="H22" s="553"/>
      <c r="I22" s="553"/>
      <c r="J22" s="553"/>
      <c r="K22" s="553"/>
      <c r="L22" s="553"/>
      <c r="M22" s="553"/>
      <c r="N22" s="553"/>
      <c r="O22" s="553"/>
      <c r="P22" s="553"/>
      <c r="Q22" s="553"/>
      <c r="R22" s="553"/>
      <c r="S22" s="553"/>
      <c r="T22" s="553"/>
      <c r="U22" s="553"/>
      <c r="V22" s="553"/>
      <c r="W22" s="553"/>
      <c r="X22" s="553"/>
      <c r="Y22" s="553"/>
      <c r="Z22" s="554"/>
      <c r="AA22" s="555"/>
      <c r="AB22" s="553"/>
      <c r="AC22" s="553"/>
      <c r="AD22" s="553"/>
      <c r="AE22" s="553"/>
      <c r="AF22" s="553"/>
      <c r="AG22" s="553"/>
      <c r="AH22" s="553"/>
      <c r="AI22" s="553"/>
      <c r="AJ22" s="553"/>
      <c r="AK22" s="553"/>
      <c r="AL22" s="553"/>
      <c r="AM22" s="553"/>
      <c r="AN22" s="553"/>
      <c r="AO22" s="553"/>
      <c r="AP22" s="553"/>
      <c r="AQ22" s="553"/>
      <c r="AR22" s="553"/>
      <c r="AS22" s="553"/>
      <c r="AT22" s="553"/>
      <c r="AU22" s="553"/>
      <c r="AV22" s="553"/>
      <c r="AW22" s="553"/>
      <c r="AX22" s="553"/>
      <c r="AY22" s="553"/>
      <c r="AZ22" s="554"/>
      <c r="BA22" s="555"/>
      <c r="BB22" s="553"/>
      <c r="BC22" s="553"/>
      <c r="BD22" s="553"/>
      <c r="BE22" s="553"/>
      <c r="BF22" s="553"/>
      <c r="BG22" s="553"/>
      <c r="BH22" s="553"/>
      <c r="BI22" s="553"/>
      <c r="BJ22" s="553"/>
      <c r="BK22" s="553"/>
      <c r="BL22" s="553"/>
      <c r="BM22" s="553"/>
      <c r="BN22" s="553"/>
      <c r="BO22" s="553"/>
      <c r="BP22" s="553"/>
      <c r="BQ22" s="553"/>
      <c r="BR22" s="553"/>
      <c r="BS22" s="553"/>
      <c r="BT22" s="553"/>
      <c r="BU22" s="553"/>
      <c r="BV22" s="553"/>
      <c r="BW22" s="553"/>
      <c r="BX22" s="553"/>
      <c r="BY22" s="553"/>
      <c r="BZ22" s="553"/>
    </row>
    <row r="23" ht="11.25" hidden="1" customHeight="1">
      <c r="A23" s="553"/>
      <c r="B23" s="553"/>
      <c r="C23" s="553"/>
      <c r="D23" s="553"/>
      <c r="E23" s="553"/>
      <c r="F23" s="553"/>
      <c r="G23" s="553"/>
      <c r="H23" s="553"/>
      <c r="I23" s="553"/>
      <c r="J23" s="553"/>
      <c r="K23" s="553"/>
      <c r="L23" s="553"/>
      <c r="M23" s="553"/>
      <c r="N23" s="553"/>
      <c r="O23" s="553"/>
      <c r="P23" s="553"/>
      <c r="Q23" s="553"/>
      <c r="R23" s="553"/>
      <c r="S23" s="553"/>
      <c r="T23" s="553"/>
      <c r="U23" s="553"/>
      <c r="V23" s="553"/>
      <c r="W23" s="553"/>
      <c r="X23" s="553"/>
      <c r="Y23" s="553"/>
      <c r="Z23" s="554"/>
      <c r="AA23" s="555"/>
      <c r="AB23" s="553"/>
      <c r="AC23" s="553"/>
      <c r="AD23" s="553"/>
      <c r="AE23" s="553"/>
      <c r="AF23" s="553"/>
      <c r="AG23" s="553"/>
      <c r="AH23" s="553"/>
      <c r="AI23" s="553"/>
      <c r="AJ23" s="553"/>
      <c r="AK23" s="553"/>
      <c r="AL23" s="553"/>
      <c r="AM23" s="553"/>
      <c r="AN23" s="553"/>
      <c r="AO23" s="553"/>
      <c r="AP23" s="553"/>
      <c r="AQ23" s="553"/>
      <c r="AR23" s="553"/>
      <c r="AS23" s="553"/>
      <c r="AT23" s="553"/>
      <c r="AU23" s="553"/>
      <c r="AV23" s="553"/>
      <c r="AW23" s="553"/>
      <c r="AX23" s="553"/>
      <c r="AY23" s="553"/>
      <c r="AZ23" s="554"/>
      <c r="BA23" s="555"/>
      <c r="BB23" s="553"/>
      <c r="BC23" s="553"/>
      <c r="BD23" s="553"/>
      <c r="BE23" s="553"/>
      <c r="BF23" s="553"/>
      <c r="BG23" s="553"/>
      <c r="BH23" s="553"/>
      <c r="BI23" s="553"/>
      <c r="BJ23" s="553"/>
      <c r="BK23" s="553"/>
      <c r="BL23" s="553"/>
      <c r="BM23" s="553"/>
      <c r="BN23" s="553"/>
      <c r="BO23" s="553"/>
      <c r="BP23" s="553"/>
      <c r="BQ23" s="553"/>
      <c r="BR23" s="553"/>
      <c r="BS23" s="553"/>
      <c r="BT23" s="553"/>
      <c r="BU23" s="553"/>
      <c r="BV23" s="553"/>
      <c r="BW23" s="553"/>
      <c r="BX23" s="553"/>
      <c r="BY23" s="553"/>
      <c r="BZ23" s="553"/>
    </row>
    <row r="24" ht="11.25" hidden="1" customHeight="1">
      <c r="A24" s="553"/>
      <c r="B24" s="553"/>
      <c r="C24" s="553"/>
      <c r="D24" s="553"/>
      <c r="E24" s="553"/>
      <c r="F24" s="553"/>
      <c r="G24" s="553"/>
      <c r="H24" s="553"/>
      <c r="I24" s="553"/>
      <c r="J24" s="553"/>
      <c r="K24" s="553"/>
      <c r="L24" s="553"/>
      <c r="M24" s="553"/>
      <c r="N24" s="553"/>
      <c r="O24" s="553"/>
      <c r="P24" s="553"/>
      <c r="Q24" s="553"/>
      <c r="R24" s="553"/>
      <c r="S24" s="553"/>
      <c r="T24" s="553"/>
      <c r="U24" s="553"/>
      <c r="V24" s="553"/>
      <c r="W24" s="553"/>
      <c r="X24" s="553"/>
      <c r="Y24" s="553"/>
      <c r="Z24" s="554"/>
      <c r="AA24" s="555"/>
      <c r="AB24" s="553"/>
      <c r="AC24" s="553"/>
      <c r="AD24" s="553"/>
      <c r="AE24" s="553"/>
      <c r="AF24" s="553"/>
      <c r="AG24" s="553"/>
      <c r="AH24" s="553"/>
      <c r="AI24" s="553"/>
      <c r="AJ24" s="553"/>
      <c r="AK24" s="553"/>
      <c r="AL24" s="553"/>
      <c r="AM24" s="553"/>
      <c r="AN24" s="553"/>
      <c r="AO24" s="553"/>
      <c r="AP24" s="553"/>
      <c r="AQ24" s="553"/>
      <c r="AR24" s="553"/>
      <c r="AS24" s="553"/>
      <c r="AT24" s="553"/>
      <c r="AU24" s="553"/>
      <c r="AV24" s="553"/>
      <c r="AW24" s="553"/>
      <c r="AX24" s="553"/>
      <c r="AY24" s="553"/>
      <c r="AZ24" s="554"/>
      <c r="BA24" s="555"/>
      <c r="BB24" s="553"/>
      <c r="BC24" s="553"/>
      <c r="BD24" s="553"/>
      <c r="BE24" s="553"/>
      <c r="BF24" s="553"/>
      <c r="BG24" s="553"/>
      <c r="BH24" s="553"/>
      <c r="BI24" s="553"/>
      <c r="BJ24" s="553"/>
      <c r="BK24" s="553"/>
      <c r="BL24" s="553"/>
      <c r="BM24" s="553"/>
      <c r="BN24" s="553"/>
      <c r="BO24" s="553"/>
      <c r="BP24" s="553"/>
      <c r="BQ24" s="553"/>
      <c r="BR24" s="553"/>
      <c r="BS24" s="553"/>
      <c r="BT24" s="553"/>
      <c r="BU24" s="553"/>
      <c r="BV24" s="553"/>
      <c r="BW24" s="553"/>
      <c r="BX24" s="553"/>
      <c r="BY24" s="553"/>
      <c r="BZ24" s="553"/>
    </row>
    <row r="25" ht="11.25" hidden="1" customHeight="1">
      <c r="A25" s="553"/>
      <c r="B25" s="553"/>
      <c r="C25" s="553"/>
      <c r="D25" s="553"/>
      <c r="E25" s="553"/>
      <c r="F25" s="553"/>
      <c r="G25" s="553"/>
      <c r="H25" s="553"/>
      <c r="I25" s="553"/>
      <c r="J25" s="553"/>
      <c r="K25" s="553"/>
      <c r="L25" s="553"/>
      <c r="M25" s="553"/>
      <c r="N25" s="553"/>
      <c r="O25" s="553"/>
      <c r="P25" s="553"/>
      <c r="Q25" s="553"/>
      <c r="R25" s="553"/>
      <c r="S25" s="553"/>
      <c r="T25" s="553"/>
      <c r="U25" s="553"/>
      <c r="V25" s="553"/>
      <c r="W25" s="553"/>
      <c r="X25" s="553"/>
      <c r="Y25" s="553"/>
      <c r="Z25" s="554"/>
      <c r="AA25" s="555"/>
      <c r="AB25" s="553"/>
      <c r="AC25" s="553"/>
      <c r="AD25" s="553"/>
      <c r="AE25" s="553"/>
      <c r="AF25" s="553"/>
      <c r="AG25" s="553"/>
      <c r="AH25" s="553"/>
      <c r="AI25" s="553"/>
      <c r="AJ25" s="553"/>
      <c r="AK25" s="553"/>
      <c r="AL25" s="553"/>
      <c r="AM25" s="553"/>
      <c r="AN25" s="553"/>
      <c r="AO25" s="553"/>
      <c r="AP25" s="553"/>
      <c r="AQ25" s="553"/>
      <c r="AR25" s="553"/>
      <c r="AS25" s="553"/>
      <c r="AT25" s="553"/>
      <c r="AU25" s="553"/>
      <c r="AV25" s="553"/>
      <c r="AW25" s="553"/>
      <c r="AX25" s="553"/>
      <c r="AY25" s="553"/>
      <c r="AZ25" s="554"/>
      <c r="BA25" s="555"/>
      <c r="BB25" s="553"/>
      <c r="BC25" s="553"/>
      <c r="BD25" s="553"/>
      <c r="BE25" s="553"/>
      <c r="BF25" s="553"/>
      <c r="BG25" s="553"/>
      <c r="BH25" s="553"/>
      <c r="BI25" s="553"/>
      <c r="BJ25" s="553"/>
      <c r="BK25" s="553"/>
      <c r="BL25" s="553"/>
      <c r="BM25" s="553"/>
      <c r="BN25" s="553"/>
      <c r="BO25" s="553"/>
      <c r="BP25" s="553"/>
      <c r="BQ25" s="553"/>
      <c r="BR25" s="553"/>
      <c r="BS25" s="553"/>
      <c r="BT25" s="553"/>
      <c r="BU25" s="553"/>
      <c r="BV25" s="553"/>
      <c r="BW25" s="553"/>
      <c r="BX25" s="553"/>
      <c r="BY25" s="553"/>
      <c r="BZ25" s="553"/>
    </row>
    <row r="26" ht="11.25" hidden="1" customHeight="1">
      <c r="A26" s="553"/>
      <c r="B26" s="553"/>
      <c r="C26" s="553"/>
      <c r="D26" s="553"/>
      <c r="E26" s="553"/>
      <c r="F26" s="553"/>
      <c r="G26" s="553"/>
      <c r="H26" s="553"/>
      <c r="I26" s="553"/>
      <c r="J26" s="553"/>
      <c r="K26" s="553"/>
      <c r="L26" s="553"/>
      <c r="M26" s="553"/>
      <c r="N26" s="553"/>
      <c r="O26" s="553"/>
      <c r="P26" s="553"/>
      <c r="Q26" s="553"/>
      <c r="R26" s="553"/>
      <c r="S26" s="553"/>
      <c r="T26" s="553"/>
      <c r="U26" s="553"/>
      <c r="V26" s="553"/>
      <c r="W26" s="553"/>
      <c r="X26" s="553"/>
      <c r="Y26" s="553"/>
      <c r="Z26" s="554"/>
      <c r="AA26" s="555"/>
      <c r="AB26" s="553"/>
      <c r="AC26" s="553"/>
      <c r="AD26" s="553"/>
      <c r="AE26" s="553"/>
      <c r="AF26" s="553"/>
      <c r="AG26" s="553"/>
      <c r="AH26" s="553"/>
      <c r="AI26" s="553"/>
      <c r="AJ26" s="553"/>
      <c r="AK26" s="553"/>
      <c r="AL26" s="553"/>
      <c r="AM26" s="553"/>
      <c r="AN26" s="553"/>
      <c r="AO26" s="553"/>
      <c r="AP26" s="553"/>
      <c r="AQ26" s="553"/>
      <c r="AR26" s="553"/>
      <c r="AS26" s="553"/>
      <c r="AT26" s="553"/>
      <c r="AU26" s="553"/>
      <c r="AV26" s="553"/>
      <c r="AW26" s="553"/>
      <c r="AX26" s="553"/>
      <c r="AY26" s="553"/>
      <c r="AZ26" s="554"/>
      <c r="BA26" s="555"/>
      <c r="BB26" s="553"/>
      <c r="BC26" s="553"/>
      <c r="BD26" s="553"/>
      <c r="BE26" s="553"/>
      <c r="BF26" s="553"/>
      <c r="BG26" s="553"/>
      <c r="BH26" s="553"/>
      <c r="BI26" s="553"/>
      <c r="BJ26" s="553"/>
      <c r="BK26" s="553"/>
      <c r="BL26" s="553"/>
      <c r="BM26" s="553"/>
      <c r="BN26" s="553"/>
      <c r="BO26" s="553"/>
      <c r="BP26" s="553"/>
      <c r="BQ26" s="553"/>
      <c r="BR26" s="553"/>
      <c r="BS26" s="553"/>
      <c r="BT26" s="553"/>
      <c r="BU26" s="553"/>
      <c r="BV26" s="553"/>
      <c r="BW26" s="553"/>
      <c r="BX26" s="553"/>
      <c r="BY26" s="553"/>
      <c r="BZ26" s="553"/>
    </row>
    <row r="27" ht="11.25" hidden="1" customHeight="1">
      <c r="A27" s="553"/>
      <c r="B27" s="553"/>
      <c r="C27" s="553"/>
      <c r="D27" s="553"/>
      <c r="E27" s="553"/>
      <c r="F27" s="553"/>
      <c r="G27" s="553"/>
      <c r="H27" s="553"/>
      <c r="I27" s="553"/>
      <c r="J27" s="553"/>
      <c r="K27" s="553"/>
      <c r="L27" s="553"/>
      <c r="M27" s="553"/>
      <c r="N27" s="553"/>
      <c r="O27" s="553"/>
      <c r="P27" s="553"/>
      <c r="Q27" s="553"/>
      <c r="R27" s="553"/>
      <c r="S27" s="553"/>
      <c r="T27" s="553"/>
      <c r="U27" s="553"/>
      <c r="V27" s="553"/>
      <c r="W27" s="553"/>
      <c r="X27" s="553"/>
      <c r="Y27" s="553"/>
      <c r="Z27" s="554"/>
      <c r="AA27" s="555"/>
      <c r="AB27" s="553"/>
      <c r="AC27" s="553"/>
      <c r="AD27" s="553"/>
      <c r="AE27" s="553"/>
      <c r="AF27" s="553"/>
      <c r="AG27" s="553"/>
      <c r="AH27" s="553"/>
      <c r="AI27" s="553"/>
      <c r="AJ27" s="553"/>
      <c r="AK27" s="553"/>
      <c r="AL27" s="553"/>
      <c r="AM27" s="553"/>
      <c r="AN27" s="553"/>
      <c r="AO27" s="553"/>
      <c r="AP27" s="553"/>
      <c r="AQ27" s="553"/>
      <c r="AR27" s="553"/>
      <c r="AS27" s="553"/>
      <c r="AT27" s="553"/>
      <c r="AU27" s="553"/>
      <c r="AV27" s="553"/>
      <c r="AW27" s="553"/>
      <c r="AX27" s="553"/>
      <c r="AY27" s="553"/>
      <c r="AZ27" s="554"/>
      <c r="BA27" s="555"/>
      <c r="BB27" s="553"/>
      <c r="BC27" s="553"/>
      <c r="BD27" s="553"/>
      <c r="BE27" s="553"/>
      <c r="BF27" s="553"/>
      <c r="BG27" s="553"/>
      <c r="BH27" s="553"/>
      <c r="BI27" s="553"/>
      <c r="BJ27" s="553"/>
      <c r="BK27" s="553"/>
      <c r="BL27" s="553"/>
      <c r="BM27" s="553"/>
      <c r="BN27" s="553"/>
      <c r="BO27" s="553"/>
      <c r="BP27" s="553"/>
      <c r="BQ27" s="553"/>
      <c r="BR27" s="553"/>
      <c r="BS27" s="553"/>
      <c r="BT27" s="553"/>
      <c r="BU27" s="553"/>
      <c r="BV27" s="553"/>
      <c r="BW27" s="553"/>
      <c r="BX27" s="553"/>
      <c r="BY27" s="553"/>
      <c r="BZ27" s="553"/>
    </row>
    <row r="28" ht="11.25" hidden="1" customHeight="1">
      <c r="A28" s="553"/>
      <c r="B28" s="553"/>
      <c r="C28" s="553"/>
      <c r="D28" s="553"/>
      <c r="E28" s="553"/>
      <c r="F28" s="553"/>
      <c r="G28" s="553"/>
      <c r="H28" s="553"/>
      <c r="I28" s="553"/>
      <c r="J28" s="553"/>
      <c r="K28" s="553"/>
      <c r="L28" s="553"/>
      <c r="M28" s="553"/>
      <c r="N28" s="553"/>
      <c r="O28" s="553"/>
      <c r="P28" s="553"/>
      <c r="Q28" s="553"/>
      <c r="R28" s="553"/>
      <c r="S28" s="553"/>
      <c r="T28" s="553"/>
      <c r="U28" s="553"/>
      <c r="V28" s="553"/>
      <c r="W28" s="553"/>
      <c r="X28" s="553"/>
      <c r="Y28" s="553"/>
      <c r="Z28" s="554"/>
      <c r="AA28" s="555"/>
      <c r="AB28" s="553"/>
      <c r="AC28" s="553"/>
      <c r="AD28" s="553"/>
      <c r="AE28" s="553"/>
      <c r="AF28" s="553"/>
      <c r="AG28" s="553"/>
      <c r="AH28" s="553"/>
      <c r="AI28" s="553"/>
      <c r="AJ28" s="553"/>
      <c r="AK28" s="553"/>
      <c r="AL28" s="553"/>
      <c r="AM28" s="553"/>
      <c r="AN28" s="553"/>
      <c r="AO28" s="553"/>
      <c r="AP28" s="553"/>
      <c r="AQ28" s="553"/>
      <c r="AR28" s="553"/>
      <c r="AS28" s="553"/>
      <c r="AT28" s="553"/>
      <c r="AU28" s="553"/>
      <c r="AV28" s="553"/>
      <c r="AW28" s="553"/>
      <c r="AX28" s="553"/>
      <c r="AY28" s="553"/>
      <c r="AZ28" s="554"/>
      <c r="BA28" s="555"/>
      <c r="BB28" s="553"/>
      <c r="BC28" s="553"/>
      <c r="BD28" s="553"/>
      <c r="BE28" s="553"/>
      <c r="BF28" s="553"/>
      <c r="BG28" s="553"/>
      <c r="BH28" s="553"/>
      <c r="BI28" s="553"/>
      <c r="BJ28" s="553"/>
      <c r="BK28" s="553"/>
      <c r="BL28" s="553"/>
      <c r="BM28" s="553"/>
      <c r="BN28" s="553"/>
      <c r="BO28" s="553"/>
      <c r="BP28" s="553"/>
      <c r="BQ28" s="553"/>
      <c r="BR28" s="553"/>
      <c r="BS28" s="553"/>
      <c r="BT28" s="553"/>
      <c r="BU28" s="553"/>
      <c r="BV28" s="553"/>
      <c r="BW28" s="553"/>
      <c r="BX28" s="553"/>
      <c r="BY28" s="553"/>
      <c r="BZ28" s="553"/>
    </row>
    <row r="29" ht="11.25" hidden="1" customHeight="1">
      <c r="A29" s="553"/>
      <c r="B29" s="553"/>
      <c r="C29" s="553"/>
      <c r="D29" s="553"/>
      <c r="E29" s="553"/>
      <c r="F29" s="553"/>
      <c r="G29" s="553"/>
      <c r="H29" s="553"/>
      <c r="I29" s="553"/>
      <c r="J29" s="553"/>
      <c r="K29" s="553"/>
      <c r="L29" s="553"/>
      <c r="M29" s="553"/>
      <c r="N29" s="553"/>
      <c r="O29" s="553"/>
      <c r="P29" s="553"/>
      <c r="Q29" s="553"/>
      <c r="R29" s="553"/>
      <c r="S29" s="553"/>
      <c r="T29" s="553"/>
      <c r="U29" s="553"/>
      <c r="V29" s="553"/>
      <c r="W29" s="553"/>
      <c r="X29" s="553"/>
      <c r="Y29" s="553"/>
      <c r="Z29" s="554"/>
      <c r="AA29" s="555"/>
      <c r="AB29" s="553"/>
      <c r="AC29" s="553"/>
      <c r="AD29" s="553"/>
      <c r="AE29" s="553"/>
      <c r="AF29" s="553"/>
      <c r="AG29" s="553"/>
      <c r="AH29" s="553"/>
      <c r="AI29" s="553"/>
      <c r="AJ29" s="553"/>
      <c r="AK29" s="553"/>
      <c r="AL29" s="553"/>
      <c r="AM29" s="553"/>
      <c r="AN29" s="553"/>
      <c r="AO29" s="553"/>
      <c r="AP29" s="553"/>
      <c r="AQ29" s="553"/>
      <c r="AR29" s="553"/>
      <c r="AS29" s="553"/>
      <c r="AT29" s="553"/>
      <c r="AU29" s="553"/>
      <c r="AV29" s="553"/>
      <c r="AW29" s="553"/>
      <c r="AX29" s="553"/>
      <c r="AY29" s="553"/>
      <c r="AZ29" s="554"/>
      <c r="BA29" s="555"/>
      <c r="BB29" s="553"/>
      <c r="BC29" s="553"/>
      <c r="BD29" s="553"/>
      <c r="BE29" s="553"/>
      <c r="BF29" s="553"/>
      <c r="BG29" s="553"/>
      <c r="BH29" s="553"/>
      <c r="BI29" s="553"/>
      <c r="BJ29" s="553"/>
      <c r="BK29" s="553"/>
      <c r="BL29" s="553"/>
      <c r="BM29" s="553"/>
      <c r="BN29" s="553"/>
      <c r="BO29" s="553"/>
      <c r="BP29" s="553"/>
      <c r="BQ29" s="553"/>
      <c r="BR29" s="553"/>
      <c r="BS29" s="553"/>
      <c r="BT29" s="553"/>
      <c r="BU29" s="553"/>
      <c r="BV29" s="553"/>
      <c r="BW29" s="553"/>
      <c r="BX29" s="553"/>
      <c r="BY29" s="553"/>
      <c r="BZ29" s="553"/>
    </row>
    <row r="30" ht="11.25" hidden="1" customHeight="1">
      <c r="A30" s="553"/>
      <c r="B30" s="553"/>
      <c r="C30" s="553"/>
      <c r="D30" s="553"/>
      <c r="E30" s="553"/>
      <c r="F30" s="553"/>
      <c r="G30" s="553"/>
      <c r="H30" s="553"/>
      <c r="I30" s="553"/>
      <c r="J30" s="553"/>
      <c r="K30" s="553"/>
      <c r="L30" s="553"/>
      <c r="M30" s="553"/>
      <c r="N30" s="553"/>
      <c r="O30" s="553"/>
      <c r="P30" s="553"/>
      <c r="Q30" s="553"/>
      <c r="R30" s="553"/>
      <c r="S30" s="553"/>
      <c r="T30" s="553"/>
      <c r="U30" s="553"/>
      <c r="V30" s="553"/>
      <c r="W30" s="553"/>
      <c r="X30" s="553"/>
      <c r="Y30" s="553"/>
      <c r="Z30" s="554"/>
      <c r="AA30" s="555"/>
      <c r="AB30" s="553"/>
      <c r="AC30" s="553"/>
      <c r="AD30" s="553"/>
      <c r="AE30" s="553"/>
      <c r="AF30" s="553"/>
      <c r="AG30" s="553"/>
      <c r="AH30" s="553"/>
      <c r="AI30" s="553"/>
      <c r="AJ30" s="553"/>
      <c r="AK30" s="553"/>
      <c r="AL30" s="553"/>
      <c r="AM30" s="553"/>
      <c r="AN30" s="553"/>
      <c r="AO30" s="553"/>
      <c r="AP30" s="553"/>
      <c r="AQ30" s="553"/>
      <c r="AR30" s="553"/>
      <c r="AS30" s="553"/>
      <c r="AT30" s="553"/>
      <c r="AU30" s="553"/>
      <c r="AV30" s="553"/>
      <c r="AW30" s="553"/>
      <c r="AX30" s="553"/>
      <c r="AY30" s="553"/>
      <c r="AZ30" s="554"/>
      <c r="BA30" s="555"/>
      <c r="BB30" s="553"/>
      <c r="BC30" s="553"/>
      <c r="BD30" s="553"/>
      <c r="BE30" s="553"/>
      <c r="BF30" s="553"/>
      <c r="BG30" s="553"/>
      <c r="BH30" s="553"/>
      <c r="BI30" s="553"/>
      <c r="BJ30" s="553"/>
      <c r="BK30" s="553"/>
      <c r="BL30" s="553"/>
      <c r="BM30" s="553"/>
      <c r="BN30" s="553"/>
      <c r="BO30" s="553"/>
      <c r="BP30" s="553"/>
      <c r="BQ30" s="553"/>
      <c r="BR30" s="553"/>
      <c r="BS30" s="553"/>
      <c r="BT30" s="553"/>
      <c r="BU30" s="553"/>
      <c r="BV30" s="553"/>
      <c r="BW30" s="553"/>
      <c r="BX30" s="553"/>
      <c r="BY30" s="553"/>
      <c r="BZ30" s="553"/>
    </row>
    <row r="31" ht="11.25" hidden="1" customHeight="1">
      <c r="A31" s="553"/>
      <c r="B31" s="553"/>
      <c r="C31" s="553"/>
      <c r="D31" s="553"/>
      <c r="E31" s="553"/>
      <c r="F31" s="553"/>
      <c r="G31" s="553"/>
      <c r="H31" s="553"/>
      <c r="I31" s="553"/>
      <c r="J31" s="553"/>
      <c r="K31" s="553"/>
      <c r="L31" s="553"/>
      <c r="M31" s="553"/>
      <c r="N31" s="553"/>
      <c r="O31" s="553"/>
      <c r="P31" s="553"/>
      <c r="Q31" s="553"/>
      <c r="R31" s="553"/>
      <c r="S31" s="553"/>
      <c r="T31" s="553"/>
      <c r="U31" s="553"/>
      <c r="V31" s="553"/>
      <c r="W31" s="553"/>
      <c r="X31" s="553"/>
      <c r="Y31" s="553"/>
      <c r="Z31" s="554"/>
      <c r="AA31" s="555"/>
      <c r="AB31" s="553"/>
      <c r="AC31" s="553"/>
      <c r="AD31" s="553"/>
      <c r="AE31" s="553"/>
      <c r="AF31" s="553"/>
      <c r="AG31" s="553"/>
      <c r="AH31" s="553"/>
      <c r="AI31" s="553"/>
      <c r="AJ31" s="553"/>
      <c r="AK31" s="553"/>
      <c r="AL31" s="553"/>
      <c r="AM31" s="553"/>
      <c r="AN31" s="553"/>
      <c r="AO31" s="553"/>
      <c r="AP31" s="553"/>
      <c r="AQ31" s="553"/>
      <c r="AR31" s="553"/>
      <c r="AS31" s="553"/>
      <c r="AT31" s="553"/>
      <c r="AU31" s="553"/>
      <c r="AV31" s="553"/>
      <c r="AW31" s="553"/>
      <c r="AX31" s="553"/>
      <c r="AY31" s="553"/>
      <c r="AZ31" s="554"/>
      <c r="BA31" s="555"/>
      <c r="BB31" s="553"/>
      <c r="BC31" s="553"/>
      <c r="BD31" s="553"/>
      <c r="BE31" s="553"/>
      <c r="BF31" s="553"/>
      <c r="BG31" s="553"/>
      <c r="BH31" s="553"/>
      <c r="BI31" s="553"/>
      <c r="BJ31" s="553"/>
      <c r="BK31" s="553"/>
      <c r="BL31" s="553"/>
      <c r="BM31" s="553"/>
      <c r="BN31" s="553"/>
      <c r="BO31" s="553"/>
      <c r="BP31" s="553"/>
      <c r="BQ31" s="553"/>
      <c r="BR31" s="553"/>
      <c r="BS31" s="553"/>
      <c r="BT31" s="553"/>
      <c r="BU31" s="553"/>
      <c r="BV31" s="553"/>
      <c r="BW31" s="553"/>
      <c r="BX31" s="553"/>
      <c r="BY31" s="553"/>
      <c r="BZ31" s="553"/>
    </row>
    <row r="32" ht="11.25" hidden="1" customHeight="1">
      <c r="A32" s="553"/>
      <c r="B32" s="553"/>
      <c r="C32" s="553"/>
      <c r="D32" s="553"/>
      <c r="E32" s="553"/>
      <c r="F32" s="553"/>
      <c r="G32" s="553"/>
      <c r="H32" s="553"/>
      <c r="I32" s="553"/>
      <c r="J32" s="553"/>
      <c r="K32" s="553"/>
      <c r="L32" s="553"/>
      <c r="M32" s="553"/>
      <c r="N32" s="553"/>
      <c r="O32" s="553"/>
      <c r="P32" s="553"/>
      <c r="Q32" s="553"/>
      <c r="R32" s="553"/>
      <c r="S32" s="553"/>
      <c r="T32" s="553"/>
      <c r="U32" s="553"/>
      <c r="V32" s="553"/>
      <c r="W32" s="553"/>
      <c r="X32" s="553"/>
      <c r="Y32" s="553"/>
      <c r="Z32" s="554"/>
      <c r="AA32" s="555"/>
      <c r="AB32" s="553"/>
      <c r="AC32" s="553"/>
      <c r="AD32" s="553"/>
      <c r="AE32" s="553"/>
      <c r="AF32" s="553"/>
      <c r="AG32" s="553"/>
      <c r="AH32" s="553"/>
      <c r="AI32" s="553"/>
      <c r="AJ32" s="553"/>
      <c r="AK32" s="553"/>
      <c r="AL32" s="553"/>
      <c r="AM32" s="553"/>
      <c r="AN32" s="553"/>
      <c r="AO32" s="553"/>
      <c r="AP32" s="553"/>
      <c r="AQ32" s="553"/>
      <c r="AR32" s="553"/>
      <c r="AS32" s="553"/>
      <c r="AT32" s="553"/>
      <c r="AU32" s="553"/>
      <c r="AV32" s="553"/>
      <c r="AW32" s="553"/>
      <c r="AX32" s="553"/>
      <c r="AY32" s="553"/>
      <c r="AZ32" s="554"/>
      <c r="BA32" s="555"/>
      <c r="BB32" s="553"/>
      <c r="BC32" s="553"/>
      <c r="BD32" s="553"/>
      <c r="BE32" s="553"/>
      <c r="BF32" s="553"/>
      <c r="BG32" s="553"/>
      <c r="BH32" s="553"/>
      <c r="BI32" s="553"/>
      <c r="BJ32" s="553"/>
      <c r="BK32" s="553"/>
      <c r="BL32" s="553"/>
      <c r="BM32" s="553"/>
      <c r="BN32" s="553"/>
      <c r="BO32" s="553"/>
      <c r="BP32" s="553"/>
      <c r="BQ32" s="553"/>
      <c r="BR32" s="553"/>
      <c r="BS32" s="553"/>
      <c r="BT32" s="553"/>
      <c r="BU32" s="553"/>
      <c r="BV32" s="553"/>
      <c r="BW32" s="553"/>
      <c r="BX32" s="553"/>
      <c r="BY32" s="553"/>
      <c r="BZ32" s="553"/>
    </row>
    <row r="33" ht="11.25" hidden="1" customHeight="1">
      <c r="A33" s="553"/>
      <c r="B33" s="553"/>
      <c r="C33" s="553"/>
      <c r="D33" s="553"/>
      <c r="E33" s="553"/>
      <c r="F33" s="553"/>
      <c r="G33" s="553"/>
      <c r="H33" s="553"/>
      <c r="I33" s="553"/>
      <c r="J33" s="553"/>
      <c r="K33" s="553"/>
      <c r="L33" s="553"/>
      <c r="M33" s="553"/>
      <c r="N33" s="553"/>
      <c r="O33" s="553"/>
      <c r="P33" s="553"/>
      <c r="Q33" s="553"/>
      <c r="R33" s="553"/>
      <c r="S33" s="553"/>
      <c r="T33" s="553"/>
      <c r="U33" s="553"/>
      <c r="V33" s="553"/>
      <c r="W33" s="553"/>
      <c r="X33" s="553"/>
      <c r="Y33" s="553"/>
      <c r="Z33" s="554"/>
      <c r="AA33" s="555"/>
      <c r="AB33" s="553"/>
      <c r="AC33" s="553"/>
      <c r="AD33" s="553"/>
      <c r="AE33" s="553"/>
      <c r="AF33" s="553"/>
      <c r="AG33" s="553"/>
      <c r="AH33" s="553"/>
      <c r="AI33" s="553"/>
      <c r="AJ33" s="553"/>
      <c r="AK33" s="553"/>
      <c r="AL33" s="553"/>
      <c r="AM33" s="553"/>
      <c r="AN33" s="553"/>
      <c r="AO33" s="553"/>
      <c r="AP33" s="553"/>
      <c r="AQ33" s="553"/>
      <c r="AR33" s="553"/>
      <c r="AS33" s="553"/>
      <c r="AT33" s="553"/>
      <c r="AU33" s="553"/>
      <c r="AV33" s="553"/>
      <c r="AW33" s="553"/>
      <c r="AX33" s="553"/>
      <c r="AY33" s="553"/>
      <c r="AZ33" s="554"/>
      <c r="BA33" s="555"/>
      <c r="BB33" s="553"/>
      <c r="BC33" s="553"/>
      <c r="BD33" s="553"/>
      <c r="BE33" s="553"/>
      <c r="BF33" s="553"/>
      <c r="BG33" s="553"/>
      <c r="BH33" s="553"/>
      <c r="BI33" s="553"/>
      <c r="BJ33" s="553"/>
      <c r="BK33" s="553"/>
      <c r="BL33" s="553"/>
      <c r="BM33" s="553"/>
      <c r="BN33" s="553"/>
      <c r="BO33" s="553"/>
      <c r="BP33" s="553"/>
      <c r="BQ33" s="553"/>
      <c r="BR33" s="553"/>
      <c r="BS33" s="553"/>
      <c r="BT33" s="553"/>
      <c r="BU33" s="553"/>
      <c r="BV33" s="553"/>
      <c r="BW33" s="553"/>
      <c r="BX33" s="553"/>
      <c r="BY33" s="553"/>
      <c r="BZ33" s="553"/>
    </row>
    <row r="34" ht="11.25" hidden="1" customHeight="1">
      <c r="A34" s="553"/>
      <c r="B34" s="553"/>
      <c r="C34" s="553"/>
      <c r="D34" s="553"/>
      <c r="E34" s="553"/>
      <c r="F34" s="553"/>
      <c r="G34" s="553"/>
      <c r="H34" s="553"/>
      <c r="I34" s="553"/>
      <c r="J34" s="553"/>
      <c r="K34" s="553"/>
      <c r="L34" s="553"/>
      <c r="M34" s="553"/>
      <c r="N34" s="553"/>
      <c r="O34" s="553"/>
      <c r="P34" s="553"/>
      <c r="Q34" s="553"/>
      <c r="R34" s="553"/>
      <c r="S34" s="553"/>
      <c r="T34" s="553"/>
      <c r="U34" s="553"/>
      <c r="V34" s="553"/>
      <c r="W34" s="553"/>
      <c r="X34" s="553"/>
      <c r="Y34" s="553"/>
      <c r="Z34" s="554"/>
      <c r="AA34" s="555"/>
      <c r="AB34" s="553"/>
      <c r="AC34" s="553"/>
      <c r="AD34" s="553"/>
      <c r="AE34" s="553"/>
      <c r="AF34" s="553"/>
      <c r="AG34" s="553"/>
      <c r="AH34" s="553"/>
      <c r="AI34" s="553"/>
      <c r="AJ34" s="553"/>
      <c r="AK34" s="553"/>
      <c r="AL34" s="553"/>
      <c r="AM34" s="553"/>
      <c r="AN34" s="553"/>
      <c r="AO34" s="553"/>
      <c r="AP34" s="553"/>
      <c r="AQ34" s="553"/>
      <c r="AR34" s="553"/>
      <c r="AS34" s="553"/>
      <c r="AT34" s="553"/>
      <c r="AU34" s="553"/>
      <c r="AV34" s="553"/>
      <c r="AW34" s="553"/>
      <c r="AX34" s="553"/>
      <c r="AY34" s="553"/>
      <c r="AZ34" s="554"/>
      <c r="BA34" s="555"/>
      <c r="BB34" s="553"/>
      <c r="BC34" s="553"/>
      <c r="BD34" s="553"/>
      <c r="BE34" s="553"/>
      <c r="BF34" s="553"/>
      <c r="BG34" s="553"/>
      <c r="BH34" s="553"/>
      <c r="BI34" s="553"/>
      <c r="BJ34" s="553"/>
      <c r="BK34" s="553"/>
      <c r="BL34" s="553"/>
      <c r="BM34" s="553"/>
      <c r="BN34" s="553"/>
      <c r="BO34" s="553"/>
      <c r="BP34" s="553"/>
      <c r="BQ34" s="553"/>
      <c r="BR34" s="553"/>
      <c r="BS34" s="553"/>
      <c r="BT34" s="553"/>
      <c r="BU34" s="553"/>
      <c r="BV34" s="553"/>
      <c r="BW34" s="553"/>
      <c r="BX34" s="553"/>
      <c r="BY34" s="553"/>
      <c r="BZ34" s="553"/>
    </row>
    <row r="35" ht="11.25" hidden="1" customHeight="1">
      <c r="A35" s="553"/>
      <c r="B35" s="553"/>
      <c r="C35" s="553"/>
      <c r="D35" s="553"/>
      <c r="E35" s="553"/>
      <c r="F35" s="553"/>
      <c r="G35" s="553"/>
      <c r="H35" s="553"/>
      <c r="I35" s="553"/>
      <c r="J35" s="553"/>
      <c r="K35" s="553"/>
      <c r="L35" s="553"/>
      <c r="M35" s="553"/>
      <c r="N35" s="553"/>
      <c r="O35" s="553"/>
      <c r="P35" s="553"/>
      <c r="Q35" s="553"/>
      <c r="R35" s="553"/>
      <c r="S35" s="553"/>
      <c r="T35" s="553"/>
      <c r="U35" s="553"/>
      <c r="V35" s="553"/>
      <c r="W35" s="553"/>
      <c r="X35" s="553"/>
      <c r="Y35" s="553"/>
      <c r="Z35" s="554"/>
      <c r="AA35" s="555"/>
      <c r="AB35" s="553"/>
      <c r="AC35" s="553"/>
      <c r="AD35" s="553"/>
      <c r="AE35" s="553"/>
      <c r="AF35" s="553"/>
      <c r="AG35" s="553"/>
      <c r="AH35" s="553"/>
      <c r="AI35" s="553"/>
      <c r="AJ35" s="553"/>
      <c r="AK35" s="553"/>
      <c r="AL35" s="553"/>
      <c r="AM35" s="553"/>
      <c r="AN35" s="553"/>
      <c r="AO35" s="553"/>
      <c r="AP35" s="553"/>
      <c r="AQ35" s="553"/>
      <c r="AR35" s="553"/>
      <c r="AS35" s="553"/>
      <c r="AT35" s="553"/>
      <c r="AU35" s="553"/>
      <c r="AV35" s="553"/>
      <c r="AW35" s="553"/>
      <c r="AX35" s="553"/>
      <c r="AY35" s="553"/>
      <c r="AZ35" s="554"/>
      <c r="BA35" s="555"/>
      <c r="BB35" s="553"/>
      <c r="BC35" s="553"/>
      <c r="BD35" s="553"/>
      <c r="BE35" s="553"/>
      <c r="BF35" s="553"/>
      <c r="BG35" s="553"/>
      <c r="BH35" s="553"/>
      <c r="BI35" s="553"/>
      <c r="BJ35" s="553"/>
      <c r="BK35" s="553"/>
      <c r="BL35" s="553"/>
      <c r="BM35" s="553"/>
      <c r="BN35" s="553"/>
      <c r="BO35" s="553"/>
      <c r="BP35" s="553"/>
      <c r="BQ35" s="553"/>
      <c r="BR35" s="553"/>
      <c r="BS35" s="553"/>
      <c r="BT35" s="553"/>
      <c r="BU35" s="553"/>
      <c r="BV35" s="553"/>
      <c r="BW35" s="553"/>
      <c r="BX35" s="553"/>
      <c r="BY35" s="553"/>
      <c r="BZ35" s="553"/>
    </row>
    <row r="36" ht="11.25" hidden="1" customHeight="1">
      <c r="A36" s="553"/>
      <c r="B36" s="553"/>
      <c r="C36" s="553"/>
      <c r="D36" s="553"/>
      <c r="E36" s="553"/>
      <c r="F36" s="553"/>
      <c r="G36" s="553"/>
      <c r="H36" s="553"/>
      <c r="I36" s="553"/>
      <c r="J36" s="553"/>
      <c r="K36" s="553"/>
      <c r="L36" s="553"/>
      <c r="M36" s="553"/>
      <c r="N36" s="553"/>
      <c r="O36" s="553"/>
      <c r="P36" s="553"/>
      <c r="Q36" s="553"/>
      <c r="R36" s="553"/>
      <c r="S36" s="553"/>
      <c r="T36" s="553"/>
      <c r="U36" s="553"/>
      <c r="V36" s="553"/>
      <c r="W36" s="553"/>
      <c r="X36" s="553"/>
      <c r="Y36" s="553"/>
      <c r="Z36" s="554"/>
      <c r="AA36" s="555"/>
      <c r="AB36" s="553"/>
      <c r="AC36" s="553"/>
      <c r="AD36" s="553"/>
      <c r="AE36" s="553"/>
      <c r="AF36" s="553"/>
      <c r="AG36" s="553"/>
      <c r="AH36" s="553"/>
      <c r="AI36" s="553"/>
      <c r="AJ36" s="553"/>
      <c r="AK36" s="553"/>
      <c r="AL36" s="553"/>
      <c r="AM36" s="553"/>
      <c r="AN36" s="553"/>
      <c r="AO36" s="553"/>
      <c r="AP36" s="553"/>
      <c r="AQ36" s="553"/>
      <c r="AR36" s="553"/>
      <c r="AS36" s="553"/>
      <c r="AT36" s="553"/>
      <c r="AU36" s="553"/>
      <c r="AV36" s="553"/>
      <c r="AW36" s="553"/>
      <c r="AX36" s="553"/>
      <c r="AY36" s="553"/>
      <c r="AZ36" s="554"/>
      <c r="BA36" s="555"/>
      <c r="BB36" s="553"/>
      <c r="BC36" s="553"/>
      <c r="BD36" s="553"/>
      <c r="BE36" s="553"/>
      <c r="BF36" s="553"/>
      <c r="BG36" s="553"/>
      <c r="BH36" s="553"/>
      <c r="BI36" s="553"/>
      <c r="BJ36" s="553"/>
      <c r="BK36" s="553"/>
      <c r="BL36" s="553"/>
      <c r="BM36" s="553"/>
      <c r="BN36" s="553"/>
      <c r="BO36" s="553"/>
      <c r="BP36" s="553"/>
      <c r="BQ36" s="553"/>
      <c r="BR36" s="553"/>
      <c r="BS36" s="553"/>
      <c r="BT36" s="553"/>
      <c r="BU36" s="553"/>
      <c r="BV36" s="553"/>
      <c r="BW36" s="553"/>
      <c r="BX36" s="553"/>
      <c r="BY36" s="553"/>
      <c r="BZ36" s="553"/>
    </row>
    <row r="37" ht="11.25" hidden="1" customHeight="1">
      <c r="A37" s="553"/>
      <c r="B37" s="553"/>
      <c r="C37" s="553"/>
      <c r="D37" s="553"/>
      <c r="E37" s="553"/>
      <c r="F37" s="553"/>
      <c r="G37" s="553"/>
      <c r="H37" s="553"/>
      <c r="I37" s="553"/>
      <c r="J37" s="553"/>
      <c r="K37" s="553"/>
      <c r="L37" s="553"/>
      <c r="M37" s="553"/>
      <c r="N37" s="553"/>
      <c r="O37" s="553"/>
      <c r="P37" s="553"/>
      <c r="Q37" s="553"/>
      <c r="R37" s="553"/>
      <c r="S37" s="553"/>
      <c r="T37" s="553"/>
      <c r="U37" s="553"/>
      <c r="V37" s="553"/>
      <c r="W37" s="553"/>
      <c r="X37" s="553"/>
      <c r="Y37" s="553"/>
      <c r="Z37" s="554"/>
      <c r="AA37" s="555"/>
      <c r="AB37" s="553"/>
      <c r="AC37" s="553"/>
      <c r="AD37" s="553"/>
      <c r="AE37" s="553"/>
      <c r="AF37" s="553"/>
      <c r="AG37" s="553"/>
      <c r="AH37" s="553"/>
      <c r="AI37" s="553"/>
      <c r="AJ37" s="553"/>
      <c r="AK37" s="553"/>
      <c r="AL37" s="553"/>
      <c r="AM37" s="553"/>
      <c r="AN37" s="553"/>
      <c r="AO37" s="553"/>
      <c r="AP37" s="553"/>
      <c r="AQ37" s="553"/>
      <c r="AR37" s="553"/>
      <c r="AS37" s="553"/>
      <c r="AT37" s="553"/>
      <c r="AU37" s="553"/>
      <c r="AV37" s="553"/>
      <c r="AW37" s="553"/>
      <c r="AX37" s="553"/>
      <c r="AY37" s="553"/>
      <c r="AZ37" s="554"/>
      <c r="BA37" s="555"/>
      <c r="BB37" s="553"/>
      <c r="BC37" s="553"/>
      <c r="BD37" s="553"/>
      <c r="BE37" s="553"/>
      <c r="BF37" s="553"/>
      <c r="BG37" s="553"/>
      <c r="BH37" s="553"/>
      <c r="BI37" s="553"/>
      <c r="BJ37" s="553"/>
      <c r="BK37" s="553"/>
      <c r="BL37" s="553"/>
      <c r="BM37" s="553"/>
      <c r="BN37" s="553"/>
      <c r="BO37" s="553"/>
      <c r="BP37" s="553"/>
      <c r="BQ37" s="553"/>
      <c r="BR37" s="553"/>
      <c r="BS37" s="553"/>
      <c r="BT37" s="553"/>
      <c r="BU37" s="553"/>
      <c r="BV37" s="553"/>
      <c r="BW37" s="553"/>
      <c r="BX37" s="553"/>
      <c r="BY37" s="553"/>
      <c r="BZ37" s="553"/>
    </row>
    <row r="38" ht="11.25" hidden="1" customHeight="1">
      <c r="A38" s="553"/>
      <c r="B38" s="553"/>
      <c r="C38" s="553"/>
      <c r="D38" s="553"/>
      <c r="E38" s="553"/>
      <c r="F38" s="553"/>
      <c r="G38" s="553"/>
      <c r="H38" s="553"/>
      <c r="I38" s="553"/>
      <c r="J38" s="553"/>
      <c r="K38" s="553"/>
      <c r="L38" s="553"/>
      <c r="M38" s="553"/>
      <c r="N38" s="553"/>
      <c r="O38" s="553"/>
      <c r="P38" s="553"/>
      <c r="Q38" s="553"/>
      <c r="R38" s="553"/>
      <c r="S38" s="553"/>
      <c r="T38" s="553"/>
      <c r="U38" s="553"/>
      <c r="V38" s="553"/>
      <c r="W38" s="553"/>
      <c r="X38" s="553"/>
      <c r="Y38" s="553"/>
      <c r="Z38" s="554"/>
      <c r="AA38" s="555"/>
      <c r="AB38" s="553"/>
      <c r="AC38" s="553"/>
      <c r="AD38" s="553"/>
      <c r="AE38" s="553"/>
      <c r="AF38" s="553"/>
      <c r="AG38" s="553"/>
      <c r="AH38" s="553"/>
      <c r="AI38" s="553"/>
      <c r="AJ38" s="553"/>
      <c r="AK38" s="553"/>
      <c r="AL38" s="553"/>
      <c r="AM38" s="553"/>
      <c r="AN38" s="553"/>
      <c r="AO38" s="553"/>
      <c r="AP38" s="553"/>
      <c r="AQ38" s="553"/>
      <c r="AR38" s="553"/>
      <c r="AS38" s="553"/>
      <c r="AT38" s="553"/>
      <c r="AU38" s="553"/>
      <c r="AV38" s="553"/>
      <c r="AW38" s="553"/>
      <c r="AX38" s="553"/>
      <c r="AY38" s="553"/>
      <c r="AZ38" s="554"/>
      <c r="BA38" s="555"/>
      <c r="BB38" s="553"/>
      <c r="BC38" s="553"/>
      <c r="BD38" s="553"/>
      <c r="BE38" s="553"/>
      <c r="BF38" s="553"/>
      <c r="BG38" s="553"/>
      <c r="BH38" s="553"/>
      <c r="BI38" s="553"/>
      <c r="BJ38" s="553"/>
      <c r="BK38" s="553"/>
      <c r="BL38" s="553"/>
      <c r="BM38" s="553"/>
      <c r="BN38" s="553"/>
      <c r="BO38" s="553"/>
      <c r="BP38" s="553"/>
      <c r="BQ38" s="553"/>
      <c r="BR38" s="553"/>
      <c r="BS38" s="553"/>
      <c r="BT38" s="553"/>
      <c r="BU38" s="553"/>
      <c r="BV38" s="553"/>
      <c r="BW38" s="553"/>
      <c r="BX38" s="553"/>
      <c r="BY38" s="553"/>
      <c r="BZ38" s="553"/>
    </row>
    <row r="39" ht="11.25" hidden="1" customHeight="1">
      <c r="A39" s="553"/>
      <c r="B39" s="553"/>
      <c r="C39" s="553"/>
      <c r="D39" s="553"/>
      <c r="E39" s="553"/>
      <c r="F39" s="553"/>
      <c r="G39" s="553"/>
      <c r="H39" s="553"/>
      <c r="I39" s="553"/>
      <c r="J39" s="553"/>
      <c r="K39" s="553"/>
      <c r="L39" s="553"/>
      <c r="M39" s="553"/>
      <c r="N39" s="553"/>
      <c r="O39" s="553"/>
      <c r="P39" s="553"/>
      <c r="Q39" s="553"/>
      <c r="R39" s="553"/>
      <c r="S39" s="553"/>
      <c r="T39" s="553"/>
      <c r="U39" s="553"/>
      <c r="V39" s="553"/>
      <c r="W39" s="553"/>
      <c r="X39" s="553"/>
      <c r="Y39" s="553"/>
      <c r="Z39" s="554"/>
      <c r="AA39" s="555"/>
      <c r="AB39" s="553"/>
      <c r="AC39" s="553"/>
      <c r="AD39" s="553"/>
      <c r="AE39" s="553"/>
      <c r="AF39" s="553"/>
      <c r="AG39" s="553"/>
      <c r="AH39" s="553"/>
      <c r="AI39" s="553"/>
      <c r="AJ39" s="553"/>
      <c r="AK39" s="553"/>
      <c r="AL39" s="553"/>
      <c r="AM39" s="553"/>
      <c r="AN39" s="553"/>
      <c r="AO39" s="553"/>
      <c r="AP39" s="553"/>
      <c r="AQ39" s="553"/>
      <c r="AR39" s="553"/>
      <c r="AS39" s="553"/>
      <c r="AT39" s="553"/>
      <c r="AU39" s="553"/>
      <c r="AV39" s="553"/>
      <c r="AW39" s="553"/>
      <c r="AX39" s="553"/>
      <c r="AY39" s="553"/>
      <c r="AZ39" s="554"/>
      <c r="BA39" s="555"/>
      <c r="BB39" s="553"/>
      <c r="BC39" s="553"/>
      <c r="BD39" s="553"/>
      <c r="BE39" s="553"/>
      <c r="BF39" s="553"/>
      <c r="BG39" s="553"/>
      <c r="BH39" s="553"/>
      <c r="BI39" s="553"/>
      <c r="BJ39" s="553"/>
      <c r="BK39" s="553"/>
      <c r="BL39" s="553"/>
      <c r="BM39" s="553"/>
      <c r="BN39" s="553"/>
      <c r="BO39" s="553"/>
      <c r="BP39" s="553"/>
      <c r="BQ39" s="553"/>
      <c r="BR39" s="553"/>
      <c r="BS39" s="553"/>
      <c r="BT39" s="553"/>
      <c r="BU39" s="553"/>
      <c r="BV39" s="553"/>
      <c r="BW39" s="553"/>
      <c r="BX39" s="553"/>
      <c r="BY39" s="553"/>
      <c r="BZ39" s="553"/>
    </row>
    <row r="40" ht="11.25" hidden="1" customHeight="1">
      <c r="A40" s="553"/>
      <c r="B40" s="553"/>
      <c r="C40" s="553"/>
      <c r="D40" s="553"/>
      <c r="E40" s="553"/>
      <c r="F40" s="553"/>
      <c r="G40" s="553"/>
      <c r="H40" s="553"/>
      <c r="I40" s="553"/>
      <c r="J40" s="553"/>
      <c r="K40" s="553"/>
      <c r="L40" s="553"/>
      <c r="M40" s="553"/>
      <c r="N40" s="553"/>
      <c r="O40" s="553"/>
      <c r="P40" s="553"/>
      <c r="Q40" s="553"/>
      <c r="R40" s="553"/>
      <c r="S40" s="553"/>
      <c r="T40" s="553"/>
      <c r="U40" s="553"/>
      <c r="V40" s="553"/>
      <c r="W40" s="553"/>
      <c r="X40" s="553"/>
      <c r="Y40" s="553"/>
      <c r="Z40" s="554"/>
      <c r="AA40" s="555"/>
      <c r="AB40" s="553"/>
      <c r="AC40" s="553"/>
      <c r="AD40" s="553"/>
      <c r="AE40" s="553"/>
      <c r="AF40" s="553"/>
      <c r="AG40" s="553"/>
      <c r="AH40" s="553"/>
      <c r="AI40" s="553"/>
      <c r="AJ40" s="553"/>
      <c r="AK40" s="553"/>
      <c r="AL40" s="553"/>
      <c r="AM40" s="553"/>
      <c r="AN40" s="553"/>
      <c r="AO40" s="553"/>
      <c r="AP40" s="553"/>
      <c r="AQ40" s="553"/>
      <c r="AR40" s="553"/>
      <c r="AS40" s="553"/>
      <c r="AT40" s="553"/>
      <c r="AU40" s="553"/>
      <c r="AV40" s="553"/>
      <c r="AW40" s="553"/>
      <c r="AX40" s="553"/>
      <c r="AY40" s="553"/>
      <c r="AZ40" s="554"/>
      <c r="BA40" s="555"/>
      <c r="BB40" s="553"/>
      <c r="BC40" s="553"/>
      <c r="BD40" s="553"/>
      <c r="BE40" s="553"/>
      <c r="BF40" s="553"/>
      <c r="BG40" s="553"/>
      <c r="BH40" s="553"/>
      <c r="BI40" s="553"/>
      <c r="BJ40" s="553"/>
      <c r="BK40" s="553"/>
      <c r="BL40" s="553"/>
      <c r="BM40" s="553"/>
      <c r="BN40" s="553"/>
      <c r="BO40" s="553"/>
      <c r="BP40" s="553"/>
      <c r="BQ40" s="553"/>
      <c r="BR40" s="553"/>
      <c r="BS40" s="553"/>
      <c r="BT40" s="553"/>
      <c r="BU40" s="553"/>
      <c r="BV40" s="553"/>
      <c r="BW40" s="553"/>
      <c r="BX40" s="553"/>
      <c r="BY40" s="553"/>
      <c r="BZ40" s="553"/>
    </row>
    <row r="41" ht="11.25" hidden="1" customHeight="1">
      <c r="A41" s="553"/>
      <c r="B41" s="553"/>
      <c r="C41" s="553"/>
      <c r="D41" s="553"/>
      <c r="E41" s="553"/>
      <c r="F41" s="553"/>
      <c r="G41" s="553"/>
      <c r="H41" s="553"/>
      <c r="I41" s="553"/>
      <c r="J41" s="553"/>
      <c r="K41" s="553"/>
      <c r="L41" s="553"/>
      <c r="M41" s="553"/>
      <c r="N41" s="553"/>
      <c r="O41" s="553"/>
      <c r="P41" s="553"/>
      <c r="Q41" s="553"/>
      <c r="R41" s="553"/>
      <c r="S41" s="553"/>
      <c r="T41" s="553"/>
      <c r="U41" s="553"/>
      <c r="V41" s="553"/>
      <c r="W41" s="553"/>
      <c r="X41" s="553"/>
      <c r="Y41" s="553"/>
      <c r="Z41" s="554"/>
      <c r="AA41" s="555"/>
      <c r="AB41" s="553"/>
      <c r="AC41" s="553"/>
      <c r="AD41" s="553"/>
      <c r="AE41" s="553"/>
      <c r="AF41" s="553"/>
      <c r="AG41" s="553"/>
      <c r="AH41" s="553"/>
      <c r="AI41" s="553"/>
      <c r="AJ41" s="553"/>
      <c r="AK41" s="553"/>
      <c r="AL41" s="553"/>
      <c r="AM41" s="553"/>
      <c r="AN41" s="553"/>
      <c r="AO41" s="553"/>
      <c r="AP41" s="553"/>
      <c r="AQ41" s="553"/>
      <c r="AR41" s="553"/>
      <c r="AS41" s="553"/>
      <c r="AT41" s="553"/>
      <c r="AU41" s="553"/>
      <c r="AV41" s="553"/>
      <c r="AW41" s="553"/>
      <c r="AX41" s="553"/>
      <c r="AY41" s="553"/>
      <c r="AZ41" s="554"/>
      <c r="BA41" s="555"/>
      <c r="BB41" s="553"/>
      <c r="BC41" s="553"/>
      <c r="BD41" s="553"/>
      <c r="BE41" s="553"/>
      <c r="BF41" s="553"/>
      <c r="BG41" s="553"/>
      <c r="BH41" s="553"/>
      <c r="BI41" s="553"/>
      <c r="BJ41" s="553"/>
      <c r="BK41" s="553"/>
      <c r="BL41" s="553"/>
      <c r="BM41" s="553"/>
      <c r="BN41" s="553"/>
      <c r="BO41" s="553"/>
      <c r="BP41" s="553"/>
      <c r="BQ41" s="553"/>
      <c r="BR41" s="553"/>
      <c r="BS41" s="553"/>
      <c r="BT41" s="553"/>
      <c r="BU41" s="553"/>
      <c r="BV41" s="553"/>
      <c r="BW41" s="553"/>
      <c r="BX41" s="553"/>
      <c r="BY41" s="553"/>
      <c r="BZ41" s="553"/>
    </row>
    <row r="42" ht="11.25" hidden="1" customHeight="1">
      <c r="A42" s="553"/>
      <c r="B42" s="553"/>
      <c r="C42" s="553"/>
      <c r="D42" s="553"/>
      <c r="E42" s="553"/>
      <c r="F42" s="553"/>
      <c r="G42" s="553"/>
      <c r="H42" s="553"/>
      <c r="I42" s="553"/>
      <c r="J42" s="553"/>
      <c r="K42" s="553"/>
      <c r="L42" s="553"/>
      <c r="M42" s="553"/>
      <c r="N42" s="553"/>
      <c r="O42" s="553"/>
      <c r="P42" s="553"/>
      <c r="Q42" s="553"/>
      <c r="R42" s="553"/>
      <c r="S42" s="553"/>
      <c r="T42" s="553"/>
      <c r="U42" s="553"/>
      <c r="V42" s="553"/>
      <c r="W42" s="553"/>
      <c r="X42" s="553"/>
      <c r="Y42" s="553"/>
      <c r="Z42" s="554"/>
      <c r="AA42" s="555"/>
      <c r="AB42" s="553"/>
      <c r="AC42" s="553"/>
      <c r="AD42" s="553"/>
      <c r="AE42" s="553"/>
      <c r="AF42" s="553"/>
      <c r="AG42" s="553"/>
      <c r="AH42" s="553"/>
      <c r="AI42" s="553"/>
      <c r="AJ42" s="553"/>
      <c r="AK42" s="553"/>
      <c r="AL42" s="553"/>
      <c r="AM42" s="553"/>
      <c r="AN42" s="553"/>
      <c r="AO42" s="553"/>
      <c r="AP42" s="553"/>
      <c r="AQ42" s="553"/>
      <c r="AR42" s="553"/>
      <c r="AS42" s="553"/>
      <c r="AT42" s="553"/>
      <c r="AU42" s="553"/>
      <c r="AV42" s="553"/>
      <c r="AW42" s="553"/>
      <c r="AX42" s="553"/>
      <c r="AY42" s="553"/>
      <c r="AZ42" s="554"/>
      <c r="BA42" s="555"/>
      <c r="BB42" s="553"/>
      <c r="BC42" s="553"/>
      <c r="BD42" s="553"/>
      <c r="BE42" s="553"/>
      <c r="BF42" s="553"/>
      <c r="BG42" s="553"/>
      <c r="BH42" s="553"/>
      <c r="BI42" s="553"/>
      <c r="BJ42" s="553"/>
      <c r="BK42" s="553"/>
      <c r="BL42" s="553"/>
      <c r="BM42" s="553"/>
      <c r="BN42" s="553"/>
      <c r="BO42" s="553"/>
      <c r="BP42" s="553"/>
      <c r="BQ42" s="553"/>
      <c r="BR42" s="553"/>
      <c r="BS42" s="553"/>
      <c r="BT42" s="553"/>
      <c r="BU42" s="553"/>
      <c r="BV42" s="553"/>
      <c r="BW42" s="553"/>
      <c r="BX42" s="553"/>
      <c r="BY42" s="553"/>
      <c r="BZ42" s="553"/>
    </row>
    <row r="43" ht="11.25" hidden="1" customHeight="1">
      <c r="A43" s="553"/>
      <c r="B43" s="553"/>
      <c r="C43" s="553"/>
      <c r="D43" s="553"/>
      <c r="E43" s="553"/>
      <c r="F43" s="553"/>
      <c r="G43" s="553"/>
      <c r="H43" s="553"/>
      <c r="I43" s="553"/>
      <c r="J43" s="553"/>
      <c r="K43" s="553"/>
      <c r="L43" s="553"/>
      <c r="M43" s="553"/>
      <c r="N43" s="553"/>
      <c r="O43" s="553"/>
      <c r="P43" s="553"/>
      <c r="Q43" s="553"/>
      <c r="R43" s="553"/>
      <c r="S43" s="553"/>
      <c r="T43" s="553"/>
      <c r="U43" s="553"/>
      <c r="V43" s="553"/>
      <c r="W43" s="553"/>
      <c r="X43" s="553"/>
      <c r="Y43" s="553"/>
      <c r="Z43" s="554"/>
      <c r="AA43" s="555"/>
      <c r="AB43" s="553"/>
      <c r="AC43" s="553"/>
      <c r="AD43" s="553"/>
      <c r="AE43" s="553"/>
      <c r="AF43" s="553"/>
      <c r="AG43" s="553"/>
      <c r="AH43" s="553"/>
      <c r="AI43" s="553"/>
      <c r="AJ43" s="553"/>
      <c r="AK43" s="553"/>
      <c r="AL43" s="553"/>
      <c r="AM43" s="553"/>
      <c r="AN43" s="553"/>
      <c r="AO43" s="553"/>
      <c r="AP43" s="553"/>
      <c r="AQ43" s="553"/>
      <c r="AR43" s="553"/>
      <c r="AS43" s="553"/>
      <c r="AT43" s="553"/>
      <c r="AU43" s="553"/>
      <c r="AV43" s="553"/>
      <c r="AW43" s="553"/>
      <c r="AX43" s="553"/>
      <c r="AY43" s="553"/>
      <c r="AZ43" s="554"/>
      <c r="BA43" s="555"/>
      <c r="BB43" s="553"/>
      <c r="BC43" s="553"/>
      <c r="BD43" s="553"/>
      <c r="BE43" s="553"/>
      <c r="BF43" s="553"/>
      <c r="BG43" s="553"/>
      <c r="BH43" s="553"/>
      <c r="BI43" s="553"/>
      <c r="BJ43" s="553"/>
      <c r="BK43" s="553"/>
      <c r="BL43" s="553"/>
      <c r="BM43" s="553"/>
      <c r="BN43" s="553"/>
      <c r="BO43" s="553"/>
      <c r="BP43" s="553"/>
      <c r="BQ43" s="553"/>
      <c r="BR43" s="553"/>
      <c r="BS43" s="553"/>
      <c r="BT43" s="553"/>
      <c r="BU43" s="553"/>
      <c r="BV43" s="553"/>
      <c r="BW43" s="553"/>
      <c r="BX43" s="553"/>
      <c r="BY43" s="553"/>
      <c r="BZ43" s="553"/>
    </row>
    <row r="44" ht="11.25" hidden="1" customHeight="1">
      <c r="A44" s="553"/>
      <c r="B44" s="553"/>
      <c r="C44" s="553"/>
      <c r="D44" s="553"/>
      <c r="E44" s="553"/>
      <c r="F44" s="553"/>
      <c r="G44" s="553"/>
      <c r="H44" s="553"/>
      <c r="I44" s="553"/>
      <c r="J44" s="553"/>
      <c r="K44" s="553"/>
      <c r="L44" s="553"/>
      <c r="M44" s="553"/>
      <c r="N44" s="553"/>
      <c r="O44" s="553"/>
      <c r="P44" s="553"/>
      <c r="Q44" s="553"/>
      <c r="R44" s="553"/>
      <c r="S44" s="553"/>
      <c r="T44" s="553"/>
      <c r="U44" s="553"/>
      <c r="V44" s="553"/>
      <c r="W44" s="553"/>
      <c r="X44" s="553"/>
      <c r="Y44" s="553"/>
      <c r="Z44" s="554"/>
      <c r="AA44" s="555"/>
      <c r="AB44" s="553"/>
      <c r="AC44" s="553"/>
      <c r="AD44" s="553"/>
      <c r="AE44" s="553"/>
      <c r="AF44" s="553"/>
      <c r="AG44" s="553"/>
      <c r="AH44" s="553"/>
      <c r="AI44" s="553"/>
      <c r="AJ44" s="553"/>
      <c r="AK44" s="553"/>
      <c r="AL44" s="553"/>
      <c r="AM44" s="553"/>
      <c r="AN44" s="553"/>
      <c r="AO44" s="553"/>
      <c r="AP44" s="553"/>
      <c r="AQ44" s="553"/>
      <c r="AR44" s="553"/>
      <c r="AS44" s="553"/>
      <c r="AT44" s="553"/>
      <c r="AU44" s="553"/>
      <c r="AV44" s="553"/>
      <c r="AW44" s="553"/>
      <c r="AX44" s="553"/>
      <c r="AY44" s="553"/>
      <c r="AZ44" s="554"/>
      <c r="BA44" s="555"/>
      <c r="BB44" s="553"/>
      <c r="BC44" s="553"/>
      <c r="BD44" s="553"/>
      <c r="BE44" s="553"/>
      <c r="BF44" s="553"/>
      <c r="BG44" s="553"/>
      <c r="BH44" s="553"/>
      <c r="BI44" s="553"/>
      <c r="BJ44" s="553"/>
      <c r="BK44" s="553"/>
      <c r="BL44" s="553"/>
      <c r="BM44" s="553"/>
      <c r="BN44" s="553"/>
      <c r="BO44" s="553"/>
      <c r="BP44" s="553"/>
      <c r="BQ44" s="553"/>
      <c r="BR44" s="553"/>
      <c r="BS44" s="553"/>
      <c r="BT44" s="553"/>
      <c r="BU44" s="553"/>
      <c r="BV44" s="553"/>
      <c r="BW44" s="553"/>
      <c r="BX44" s="553"/>
      <c r="BY44" s="553"/>
      <c r="BZ44" s="553"/>
    </row>
    <row r="45" ht="11.25" hidden="1" customHeight="1">
      <c r="A45" s="556"/>
      <c r="B45" s="556"/>
      <c r="C45" s="556"/>
      <c r="D45" s="556"/>
      <c r="E45" s="556"/>
      <c r="F45" s="556"/>
      <c r="G45" s="556"/>
      <c r="H45" s="556"/>
      <c r="I45" s="556"/>
      <c r="J45" s="556"/>
      <c r="K45" s="556"/>
      <c r="L45" s="556"/>
      <c r="M45" s="556"/>
      <c r="N45" s="556"/>
      <c r="O45" s="556"/>
      <c r="P45" s="556"/>
      <c r="Q45" s="556"/>
      <c r="R45" s="556"/>
      <c r="S45" s="556"/>
      <c r="T45" s="556"/>
      <c r="U45" s="556"/>
      <c r="V45" s="556"/>
      <c r="W45" s="556"/>
      <c r="X45" s="556"/>
      <c r="Y45" s="556"/>
      <c r="Z45" s="557"/>
      <c r="AA45" s="558"/>
      <c r="AB45" s="556"/>
      <c r="AC45" s="556"/>
      <c r="AD45" s="556"/>
      <c r="AE45" s="556"/>
      <c r="AF45" s="556"/>
      <c r="AG45" s="556"/>
      <c r="AH45" s="556"/>
      <c r="AI45" s="556"/>
      <c r="AJ45" s="556"/>
      <c r="AK45" s="556"/>
      <c r="AL45" s="556"/>
      <c r="AM45" s="556"/>
      <c r="AN45" s="556"/>
      <c r="AO45" s="556"/>
      <c r="AP45" s="556"/>
      <c r="AQ45" s="556"/>
      <c r="AR45" s="556"/>
      <c r="AS45" s="556"/>
      <c r="AT45" s="556"/>
      <c r="AU45" s="556"/>
      <c r="AV45" s="556"/>
      <c r="AW45" s="556"/>
      <c r="AX45" s="556"/>
      <c r="AY45" s="556"/>
      <c r="AZ45" s="557"/>
      <c r="BA45" s="558"/>
      <c r="BB45" s="556"/>
      <c r="BC45" s="556"/>
      <c r="BD45" s="556"/>
      <c r="BE45" s="556"/>
      <c r="BF45" s="556"/>
      <c r="BG45" s="556"/>
      <c r="BH45" s="556"/>
      <c r="BI45" s="556"/>
      <c r="BJ45" s="556"/>
      <c r="BK45" s="556"/>
      <c r="BL45" s="556"/>
      <c r="BM45" s="556"/>
      <c r="BN45" s="556"/>
      <c r="BO45" s="556"/>
      <c r="BP45" s="556"/>
      <c r="BQ45" s="556"/>
      <c r="BR45" s="556"/>
      <c r="BS45" s="556"/>
      <c r="BT45" s="556"/>
      <c r="BU45" s="556"/>
      <c r="BV45" s="556"/>
      <c r="BW45" s="556"/>
      <c r="BX45" s="556"/>
      <c r="BY45" s="556"/>
      <c r="BZ45" s="556"/>
    </row>
    <row r="46" ht="11.25" hidden="1" customHeight="1">
      <c r="A46" s="559"/>
      <c r="B46" s="559"/>
      <c r="C46" s="559"/>
      <c r="D46" s="559"/>
      <c r="E46" s="559"/>
      <c r="F46" s="559"/>
      <c r="G46" s="559"/>
      <c r="H46" s="559"/>
      <c r="I46" s="559"/>
      <c r="J46" s="559"/>
      <c r="K46" s="559"/>
      <c r="L46" s="559"/>
      <c r="M46" s="559"/>
      <c r="N46" s="559"/>
      <c r="O46" s="559"/>
      <c r="P46" s="559"/>
      <c r="Q46" s="559"/>
      <c r="R46" s="559"/>
      <c r="S46" s="559"/>
      <c r="T46" s="559"/>
      <c r="U46" s="559"/>
      <c r="V46" s="559"/>
      <c r="W46" s="559"/>
      <c r="X46" s="559"/>
      <c r="Y46" s="559"/>
      <c r="Z46" s="560"/>
      <c r="AA46" s="561"/>
      <c r="AB46" s="559"/>
      <c r="AC46" s="559"/>
      <c r="AD46" s="559"/>
      <c r="AE46" s="559"/>
      <c r="AF46" s="559"/>
      <c r="AG46" s="559"/>
      <c r="AH46" s="559"/>
      <c r="AI46" s="559"/>
      <c r="AJ46" s="559"/>
      <c r="AK46" s="559"/>
      <c r="AL46" s="559"/>
      <c r="AM46" s="559"/>
      <c r="AN46" s="559"/>
      <c r="AO46" s="559"/>
      <c r="AP46" s="559"/>
      <c r="AQ46" s="559"/>
      <c r="AR46" s="559"/>
      <c r="AS46" s="559"/>
      <c r="AT46" s="559"/>
      <c r="AU46" s="559"/>
      <c r="AV46" s="559"/>
      <c r="AW46" s="559"/>
      <c r="AX46" s="559"/>
      <c r="AY46" s="559"/>
      <c r="AZ46" s="560"/>
      <c r="BA46" s="561"/>
      <c r="BB46" s="559"/>
      <c r="BC46" s="559"/>
      <c r="BD46" s="559"/>
      <c r="BE46" s="559"/>
      <c r="BF46" s="559"/>
      <c r="BG46" s="559"/>
      <c r="BH46" s="559"/>
      <c r="BI46" s="559"/>
      <c r="BJ46" s="559"/>
      <c r="BK46" s="559"/>
      <c r="BL46" s="559"/>
      <c r="BM46" s="559"/>
      <c r="BN46" s="559"/>
      <c r="BO46" s="559"/>
      <c r="BP46" s="559"/>
      <c r="BQ46" s="559"/>
      <c r="BR46" s="559"/>
      <c r="BS46" s="559"/>
      <c r="BT46" s="559"/>
      <c r="BU46" s="559"/>
      <c r="BV46" s="559"/>
      <c r="BW46" s="559"/>
      <c r="BX46" s="559"/>
      <c r="BY46" s="559"/>
      <c r="BZ46" s="559"/>
    </row>
    <row r="47" ht="11.25" hidden="1" customHeight="1">
      <c r="A47" s="562"/>
      <c r="B47" s="563"/>
      <c r="C47" s="563"/>
      <c r="D47" s="562"/>
      <c r="E47" s="562"/>
      <c r="F47" s="564"/>
      <c r="G47" s="562"/>
      <c r="H47" s="562"/>
      <c r="I47" s="565"/>
      <c r="J47" s="562"/>
      <c r="K47" s="562"/>
      <c r="L47" s="566"/>
      <c r="M47" s="564"/>
      <c r="N47" s="562"/>
      <c r="O47" s="559"/>
      <c r="P47" s="562"/>
      <c r="Q47" s="564"/>
      <c r="R47" s="562"/>
      <c r="S47" s="562"/>
      <c r="T47" s="562"/>
      <c r="U47" s="562"/>
      <c r="V47" s="562"/>
      <c r="W47" s="562"/>
      <c r="X47" s="562"/>
      <c r="Y47" s="562"/>
      <c r="Z47" s="567"/>
      <c r="AA47" s="568"/>
      <c r="AB47" s="563"/>
      <c r="AC47" s="563"/>
      <c r="AD47" s="562"/>
      <c r="AE47" s="562"/>
      <c r="AF47" s="564"/>
      <c r="AG47" s="562"/>
      <c r="AH47" s="562"/>
      <c r="AI47" s="565"/>
      <c r="AJ47" s="562"/>
      <c r="AK47" s="562"/>
      <c r="AL47" s="566"/>
      <c r="AM47" s="564"/>
      <c r="AN47" s="562"/>
      <c r="AO47" s="559"/>
      <c r="AP47" s="562"/>
      <c r="AQ47" s="564"/>
      <c r="AR47" s="562"/>
      <c r="AS47" s="562"/>
      <c r="AT47" s="562"/>
      <c r="AU47" s="562"/>
      <c r="AV47" s="562"/>
      <c r="AW47" s="562"/>
      <c r="AX47" s="562"/>
      <c r="AY47" s="562"/>
      <c r="AZ47" s="567"/>
      <c r="BA47" s="568"/>
      <c r="BB47" s="563"/>
      <c r="BC47" s="563"/>
      <c r="BD47" s="562"/>
      <c r="BE47" s="562"/>
      <c r="BF47" s="564"/>
      <c r="BG47" s="562"/>
      <c r="BH47" s="562"/>
      <c r="BI47" s="565"/>
      <c r="BJ47" s="562"/>
      <c r="BK47" s="562"/>
      <c r="BL47" s="566"/>
      <c r="BM47" s="564"/>
      <c r="BN47" s="562"/>
      <c r="BO47" s="559"/>
      <c r="BP47" s="562"/>
      <c r="BQ47" s="564"/>
      <c r="BR47" s="562"/>
      <c r="BS47" s="562"/>
      <c r="BT47" s="562"/>
      <c r="BU47" s="562"/>
      <c r="BV47" s="562"/>
      <c r="BW47" s="562"/>
      <c r="BX47" s="562"/>
      <c r="BY47" s="562"/>
      <c r="BZ47" s="562"/>
    </row>
    <row r="48" ht="11.25" customHeight="1">
      <c r="A48" s="569"/>
      <c r="B48" s="570"/>
      <c r="C48" s="571"/>
      <c r="D48" s="569"/>
      <c r="E48" s="569"/>
      <c r="F48" s="572"/>
      <c r="G48" s="569"/>
      <c r="H48" s="569"/>
      <c r="I48" s="573"/>
      <c r="J48" s="569"/>
      <c r="K48" s="569"/>
      <c r="L48" s="569"/>
      <c r="M48" s="569"/>
      <c r="N48" s="569"/>
      <c r="O48" s="574"/>
      <c r="P48" s="569"/>
      <c r="Q48" s="569"/>
      <c r="R48" s="569"/>
      <c r="S48" s="569"/>
      <c r="T48" s="569"/>
      <c r="U48" s="569"/>
      <c r="V48" s="569"/>
      <c r="W48" s="569"/>
      <c r="X48" s="569"/>
      <c r="Y48" s="569"/>
      <c r="Z48" s="575"/>
      <c r="AA48" s="576"/>
      <c r="AB48" s="570"/>
      <c r="AC48" s="571"/>
      <c r="AD48" s="569"/>
      <c r="AE48" s="569"/>
      <c r="AF48" s="572"/>
      <c r="AG48" s="569"/>
      <c r="AH48" s="569"/>
      <c r="AI48" s="573"/>
      <c r="AJ48" s="569"/>
      <c r="AK48" s="569"/>
      <c r="AL48" s="569"/>
      <c r="AM48" s="569"/>
      <c r="AN48" s="569"/>
      <c r="AO48" s="574"/>
      <c r="AP48" s="569"/>
      <c r="AQ48" s="569"/>
      <c r="AR48" s="569"/>
      <c r="AS48" s="569"/>
      <c r="AT48" s="569"/>
      <c r="AU48" s="569"/>
      <c r="AV48" s="569"/>
      <c r="AW48" s="569"/>
      <c r="AX48" s="569"/>
      <c r="AY48" s="569"/>
      <c r="AZ48" s="575"/>
      <c r="BA48" s="576"/>
      <c r="BB48" s="570"/>
      <c r="BC48" s="571"/>
      <c r="BD48" s="569"/>
      <c r="BE48" s="569"/>
      <c r="BF48" s="572"/>
      <c r="BG48" s="569"/>
      <c r="BH48" s="569"/>
      <c r="BI48" s="573"/>
      <c r="BJ48" s="569"/>
      <c r="BK48" s="569"/>
      <c r="BL48" s="569"/>
      <c r="BM48" s="569"/>
      <c r="BN48" s="569"/>
      <c r="BO48" s="574"/>
      <c r="BP48" s="569"/>
      <c r="BQ48" s="569"/>
      <c r="BR48" s="569"/>
      <c r="BS48" s="569"/>
      <c r="BT48" s="569"/>
      <c r="BU48" s="569"/>
      <c r="BV48" s="569"/>
      <c r="BW48" s="569"/>
      <c r="BX48" s="569"/>
      <c r="BY48" s="569"/>
      <c r="BZ48" s="569"/>
    </row>
    <row r="49" ht="11.25" customHeight="1">
      <c r="A49" s="494"/>
      <c r="B49" s="497"/>
      <c r="C49" s="497"/>
      <c r="D49" s="494"/>
      <c r="E49" s="494"/>
      <c r="F49" s="498" t="s">
        <v>146</v>
      </c>
      <c r="G49" s="494" t="str">
        <f> 'BATTLE SHEET'!R58</f>
        <v>UNDERLING</v>
      </c>
      <c r="H49" s="494"/>
      <c r="I49" s="499" t="s">
        <v>147</v>
      </c>
      <c r="J49" s="494" t="str">
        <f>'BATTLE SHEET'!R60</f>
        <v>/</v>
      </c>
      <c r="K49" s="494"/>
      <c r="L49" s="500"/>
      <c r="M49" s="498" t="s">
        <v>148</v>
      </c>
      <c r="N49" s="496">
        <f>IFERROR(VLOOKUP(J49,Under_Lookup,41,false),0)</f>
        <v>0</v>
      </c>
      <c r="P49" s="494"/>
      <c r="Q49" s="498" t="s">
        <v>149</v>
      </c>
      <c r="R49" s="496">
        <f>SUM(N49:N50)</f>
        <v>0</v>
      </c>
      <c r="S49" s="494"/>
      <c r="T49" s="494"/>
      <c r="U49" s="494"/>
      <c r="V49" s="494"/>
      <c r="W49" s="494"/>
      <c r="X49" s="494"/>
      <c r="Y49" s="494"/>
      <c r="Z49" s="495"/>
      <c r="AA49" s="496"/>
      <c r="AB49" s="497"/>
      <c r="AC49" s="497"/>
      <c r="AD49" s="494"/>
      <c r="AE49" s="494"/>
      <c r="AF49" s="498" t="s">
        <v>146</v>
      </c>
      <c r="AG49" s="494" t="str">
        <f> 'BATTLE SHEET'!AR58</f>
        <v>UNDERLING</v>
      </c>
      <c r="AH49" s="494"/>
      <c r="AI49" s="499" t="s">
        <v>147</v>
      </c>
      <c r="AJ49" s="494" t="str">
        <f>'BATTLE SHEET'!AR60</f>
        <v>/</v>
      </c>
      <c r="AK49" s="494"/>
      <c r="AL49" s="500"/>
      <c r="AM49" s="498" t="s">
        <v>148</v>
      </c>
      <c r="AN49" s="496">
        <f>IFERROR(VLOOKUP(AJ49,Under_Lookup,41,false),0)</f>
        <v>0</v>
      </c>
      <c r="AP49" s="494"/>
      <c r="AQ49" s="498" t="s">
        <v>149</v>
      </c>
      <c r="AR49" s="496">
        <f>SUM(AN49:AN50)</f>
        <v>0</v>
      </c>
      <c r="AS49" s="494"/>
      <c r="AT49" s="494"/>
      <c r="AU49" s="494"/>
      <c r="AV49" s="494"/>
      <c r="AW49" s="494"/>
      <c r="AX49" s="494"/>
      <c r="AY49" s="494"/>
      <c r="AZ49" s="495"/>
      <c r="BA49" s="496"/>
      <c r="BB49" s="497"/>
      <c r="BC49" s="497"/>
      <c r="BD49" s="494"/>
      <c r="BE49" s="494"/>
      <c r="BF49" s="498" t="s">
        <v>146</v>
      </c>
      <c r="BG49" s="494" t="str">
        <f> 'BATTLE SHEET'!BR58</f>
        <v>UNDERLING</v>
      </c>
      <c r="BH49" s="494"/>
      <c r="BI49" s="499" t="s">
        <v>147</v>
      </c>
      <c r="BJ49" s="494" t="str">
        <f>'BATTLE SHEET'!BR60</f>
        <v>/</v>
      </c>
      <c r="BK49" s="494"/>
      <c r="BL49" s="500"/>
      <c r="BM49" s="498" t="s">
        <v>148</v>
      </c>
      <c r="BN49" s="496">
        <f>IFERROR(VLOOKUP(BJ49,Under_Lookup,41,false),0)</f>
        <v>0</v>
      </c>
      <c r="BP49" s="494"/>
      <c r="BQ49" s="498" t="s">
        <v>149</v>
      </c>
      <c r="BR49" s="496">
        <f>SUM(BN49:BN50)</f>
        <v>0</v>
      </c>
      <c r="BS49" s="494"/>
      <c r="BT49" s="494"/>
      <c r="BU49" s="494"/>
      <c r="BV49" s="494"/>
      <c r="BW49" s="494"/>
      <c r="BX49" s="494"/>
      <c r="BY49" s="494"/>
      <c r="BZ49" s="494"/>
    </row>
    <row r="50" ht="11.25" customHeight="1">
      <c r="A50" s="494"/>
      <c r="B50" s="501"/>
      <c r="C50" s="497"/>
      <c r="D50" s="494"/>
      <c r="E50" s="494"/>
      <c r="F50" s="498" t="s">
        <v>150</v>
      </c>
      <c r="G50" s="494" t="str">
        <f>'BATTLE SHEET'!AB58</f>
        <v>None</v>
      </c>
      <c r="H50" s="494"/>
      <c r="I50" s="499" t="s">
        <v>147</v>
      </c>
      <c r="J50" s="494">
        <f>'BATTLE SHEET'!AB60</f>
        <v>0</v>
      </c>
      <c r="K50" s="494"/>
      <c r="L50" s="494"/>
      <c r="M50" s="494"/>
      <c r="N50" s="496">
        <f>IFERROR(VLOOKUP(J50,Proto_Lookup,15,FALSE),0)</f>
        <v>0</v>
      </c>
      <c r="P50" s="494"/>
      <c r="Q50" s="494"/>
      <c r="R50" s="494"/>
      <c r="S50" s="494"/>
      <c r="T50" s="494"/>
      <c r="U50" s="494"/>
      <c r="V50" s="494"/>
      <c r="W50" s="494"/>
      <c r="X50" s="494"/>
      <c r="Y50" s="494"/>
      <c r="Z50" s="495"/>
      <c r="AA50" s="496"/>
      <c r="AB50" s="501"/>
      <c r="AC50" s="497"/>
      <c r="AD50" s="494"/>
      <c r="AE50" s="494"/>
      <c r="AF50" s="498" t="s">
        <v>150</v>
      </c>
      <c r="AG50" s="494" t="str">
        <f>'BATTLE SHEET'!BB58</f>
        <v>None</v>
      </c>
      <c r="AH50" s="494"/>
      <c r="AI50" s="499" t="s">
        <v>147</v>
      </c>
      <c r="AJ50" s="494">
        <f>'BATTLE SHEET'!BB60</f>
        <v>0</v>
      </c>
      <c r="AK50" s="494"/>
      <c r="AL50" s="494"/>
      <c r="AM50" s="494"/>
      <c r="AN50" s="496">
        <f>IFERROR(VLOOKUP(AJ50,Proto_Lookup,15,FALSE),0)</f>
        <v>0</v>
      </c>
      <c r="AP50" s="494"/>
      <c r="AQ50" s="494"/>
      <c r="AR50" s="494"/>
      <c r="AS50" s="494"/>
      <c r="AT50" s="494"/>
      <c r="AU50" s="494"/>
      <c r="AV50" s="494"/>
      <c r="AW50" s="494"/>
      <c r="AX50" s="494"/>
      <c r="AY50" s="494"/>
      <c r="AZ50" s="495"/>
      <c r="BA50" s="496"/>
      <c r="BB50" s="501"/>
      <c r="BC50" s="497"/>
      <c r="BD50" s="494"/>
      <c r="BE50" s="494"/>
      <c r="BF50" s="498" t="s">
        <v>150</v>
      </c>
      <c r="BG50" s="494" t="str">
        <f>'BATTLE SHEET'!CB58</f>
        <v>None</v>
      </c>
      <c r="BH50" s="494"/>
      <c r="BI50" s="499" t="s">
        <v>147</v>
      </c>
      <c r="BJ50" s="494">
        <f>'BATTLE SHEET'!CB60</f>
        <v>0</v>
      </c>
      <c r="BK50" s="494"/>
      <c r="BL50" s="494"/>
      <c r="BM50" s="494"/>
      <c r="BN50" s="496">
        <f>IFERROR(VLOOKUP(BJ50,Proto_Lookup,15,FALSE),0)</f>
        <v>0</v>
      </c>
      <c r="BP50" s="494"/>
      <c r="BQ50" s="494"/>
      <c r="BR50" s="494"/>
      <c r="BS50" s="494"/>
      <c r="BT50" s="494"/>
      <c r="BU50" s="494"/>
      <c r="BV50" s="494"/>
      <c r="BW50" s="494"/>
      <c r="BX50" s="494"/>
      <c r="BY50" s="494"/>
      <c r="BZ50" s="494"/>
    </row>
    <row r="51" ht="11.25" customHeight="1">
      <c r="A51" s="494"/>
      <c r="B51" s="501"/>
      <c r="C51" s="501"/>
      <c r="D51" s="498" t="s">
        <v>151</v>
      </c>
      <c r="E51" s="494"/>
      <c r="F51" s="494"/>
      <c r="G51" s="494"/>
      <c r="H51" s="498" t="s">
        <v>152</v>
      </c>
      <c r="I51" s="500"/>
      <c r="J51" s="499"/>
      <c r="K51" s="494"/>
      <c r="L51" s="494"/>
      <c r="M51" s="502" t="str">
        <f>Iferror(VLOOKUP(J49,Under_Lookup,37,FALSE))</f>
        <v/>
      </c>
      <c r="N51" s="503" t="s">
        <v>147</v>
      </c>
      <c r="O51" s="494" t="str">
        <f>Iferror(IFS(M51="MELEE","VIM",M51="RANGED","WIT",M51="MAGIC","CRM",True,VLOOKUP(Max(C53,C55,C56),C53:D56,2,False)))</f>
        <v>VIM</v>
      </c>
      <c r="P51" s="494"/>
      <c r="Q51" s="494"/>
      <c r="R51" s="494"/>
      <c r="S51" s="494"/>
      <c r="T51" s="494"/>
      <c r="U51" s="494"/>
      <c r="V51" s="494"/>
      <c r="W51" s="494"/>
      <c r="X51" s="494"/>
      <c r="Y51" s="494"/>
      <c r="Z51" s="495"/>
      <c r="AA51" s="496"/>
      <c r="AB51" s="501"/>
      <c r="AC51" s="501"/>
      <c r="AD51" s="498" t="s">
        <v>151</v>
      </c>
      <c r="AE51" s="494"/>
      <c r="AF51" s="494"/>
      <c r="AG51" s="494"/>
      <c r="AH51" s="498" t="s">
        <v>152</v>
      </c>
      <c r="AI51" s="500"/>
      <c r="AJ51" s="499"/>
      <c r="AK51" s="494"/>
      <c r="AL51" s="494"/>
      <c r="AM51" s="502" t="str">
        <f>Iferror(VLOOKUP(AJ49,Under_Lookup,37,FALSE))</f>
        <v/>
      </c>
      <c r="AN51" s="503" t="s">
        <v>147</v>
      </c>
      <c r="AO51" s="494" t="str">
        <f>Iferror(IFS(AM51="MELEE","VIM",AM51="RANGED","WIT",AM51="MAGIC","CRM",True,VLOOKUP(Max(AC53,AC55,AC56),AC53:AD56,2,False)))</f>
        <v>VIM</v>
      </c>
      <c r="AP51" s="494"/>
      <c r="AQ51" s="494"/>
      <c r="AR51" s="494"/>
      <c r="AS51" s="494"/>
      <c r="AT51" s="494"/>
      <c r="AU51" s="494"/>
      <c r="AV51" s="494"/>
      <c r="AW51" s="494"/>
      <c r="AX51" s="494"/>
      <c r="AY51" s="494"/>
      <c r="AZ51" s="495"/>
      <c r="BA51" s="496"/>
      <c r="BB51" s="501"/>
      <c r="BC51" s="501"/>
      <c r="BD51" s="498" t="s">
        <v>151</v>
      </c>
      <c r="BE51" s="494"/>
      <c r="BF51" s="494"/>
      <c r="BG51" s="494"/>
      <c r="BH51" s="498" t="s">
        <v>152</v>
      </c>
      <c r="BI51" s="500"/>
      <c r="BJ51" s="499"/>
      <c r="BK51" s="494"/>
      <c r="BL51" s="494"/>
      <c r="BM51" s="502" t="str">
        <f>Iferror(VLOOKUP(BJ49,Under_Lookup,37,FALSE))</f>
        <v/>
      </c>
      <c r="BN51" s="503" t="s">
        <v>147</v>
      </c>
      <c r="BO51" s="494" t="str">
        <f>Iferror(IFS(BM51="MELEE","VIM",BM51="RANGED","WIT",BM51="MAGIC","CRM",True,VLOOKUP(Max(BC53,BC55,BC56),BC53:BD56,2,False)))</f>
        <v>VIM</v>
      </c>
      <c r="BP51" s="494"/>
      <c r="BQ51" s="494"/>
      <c r="BR51" s="494"/>
      <c r="BS51" s="494"/>
      <c r="BT51" s="494"/>
      <c r="BU51" s="494"/>
      <c r="BV51" s="494"/>
      <c r="BW51" s="494"/>
      <c r="BX51" s="494"/>
      <c r="BY51" s="494"/>
      <c r="BZ51" s="494"/>
    </row>
    <row r="52" ht="11.25" customHeight="1">
      <c r="A52" s="494"/>
      <c r="B52" s="501"/>
      <c r="C52" s="501"/>
      <c r="D52" s="504" t="s">
        <v>137</v>
      </c>
      <c r="E52" s="505"/>
      <c r="F52" s="506" t="str">
        <f>Iferror(VLOOKUP(J49,Under_Lookup,3,FALSE))</f>
        <v/>
      </c>
      <c r="G52" s="507">
        <f>if(CountIf(E61:E62,"VAMPIRIC")&gt;0,G64,0)</f>
        <v>0</v>
      </c>
      <c r="H52" s="508"/>
      <c r="I52" s="509"/>
      <c r="J52" s="510"/>
      <c r="K52" s="494"/>
      <c r="L52" s="494"/>
      <c r="M52" s="498" t="s">
        <v>153</v>
      </c>
      <c r="N52" s="500"/>
      <c r="O52" s="494"/>
      <c r="P52" s="494"/>
      <c r="Q52" s="494"/>
      <c r="R52" s="494"/>
      <c r="S52" s="494"/>
      <c r="T52" s="494"/>
      <c r="U52" s="494"/>
      <c r="V52" s="494"/>
      <c r="W52" s="494"/>
      <c r="X52" s="494"/>
      <c r="Y52" s="494"/>
      <c r="Z52" s="495"/>
      <c r="AA52" s="496"/>
      <c r="AB52" s="501"/>
      <c r="AC52" s="501"/>
      <c r="AD52" s="504" t="s">
        <v>137</v>
      </c>
      <c r="AE52" s="505"/>
      <c r="AF52" s="506" t="str">
        <f>Iferror(VLOOKUP(AJ49,Under_Lookup,3,FALSE))</f>
        <v/>
      </c>
      <c r="AG52" s="507">
        <f>if(CountIf(AE61:AE62,"VAMPIRIC")&gt;0,AG64,0)</f>
        <v>0</v>
      </c>
      <c r="AH52" s="508"/>
      <c r="AI52" s="509"/>
      <c r="AJ52" s="510"/>
      <c r="AK52" s="494"/>
      <c r="AL52" s="494"/>
      <c r="AM52" s="498" t="s">
        <v>153</v>
      </c>
      <c r="AN52" s="500"/>
      <c r="AO52" s="494"/>
      <c r="AP52" s="494"/>
      <c r="AQ52" s="494"/>
      <c r="AR52" s="494"/>
      <c r="AS52" s="494"/>
      <c r="AT52" s="494"/>
      <c r="AU52" s="494"/>
      <c r="AV52" s="494"/>
      <c r="AW52" s="494"/>
      <c r="AX52" s="494"/>
      <c r="AY52" s="494"/>
      <c r="AZ52" s="495"/>
      <c r="BA52" s="496"/>
      <c r="BB52" s="501"/>
      <c r="BC52" s="501"/>
      <c r="BD52" s="504" t="s">
        <v>137</v>
      </c>
      <c r="BE52" s="505"/>
      <c r="BF52" s="506" t="str">
        <f>Iferror(VLOOKUP(BJ49,Under_Lookup,3,FALSE))</f>
        <v/>
      </c>
      <c r="BG52" s="507">
        <f>if(CountIf(BE61:BE62,"VAMPIRIC")&gt;0,BG64,0)</f>
        <v>0</v>
      </c>
      <c r="BH52" s="508"/>
      <c r="BI52" s="509"/>
      <c r="BJ52" s="510"/>
      <c r="BK52" s="494"/>
      <c r="BL52" s="494"/>
      <c r="BM52" s="498" t="s">
        <v>153</v>
      </c>
      <c r="BN52" s="500"/>
      <c r="BO52" s="494"/>
      <c r="BP52" s="494"/>
      <c r="BQ52" s="494"/>
      <c r="BR52" s="494"/>
      <c r="BS52" s="494"/>
      <c r="BT52" s="494"/>
      <c r="BU52" s="494"/>
      <c r="BV52" s="494"/>
      <c r="BW52" s="494"/>
      <c r="BX52" s="494"/>
      <c r="BY52" s="494"/>
      <c r="BZ52" s="494"/>
    </row>
    <row r="53" ht="11.25" customHeight="1">
      <c r="A53" s="494"/>
      <c r="B53" s="501"/>
      <c r="C53" s="494">
        <f>E53*F53+I53</f>
        <v>0</v>
      </c>
      <c r="D53" s="501" t="s">
        <v>154</v>
      </c>
      <c r="E53" s="496" t="str">
        <f>IFERROR(__xludf.DUMMYFUNCTION("Iferror(split(VLOOKUP(J49,Under_Lookup,7,FALSE),""d""))"),"")</f>
        <v/>
      </c>
      <c r="F53" s="494"/>
      <c r="G53" s="511" t="str">
        <f t="shared" ref="G53:G56" si="25">if(I53&gt;0,"+","")</f>
        <v/>
      </c>
      <c r="H53" s="500" t="str">
        <f t="shared" ref="H53:H57" si="26">if(I53&lt;&gt;0,I53,"")</f>
        <v/>
      </c>
      <c r="I53" s="512">
        <f>IF(countIf(E61:E62,"PLUSH")&gt;0,1,0)+IF(countIf(E61:E62,"EQUINE")&gt;0,1,0)</f>
        <v>0</v>
      </c>
      <c r="J53" s="513"/>
      <c r="L53" s="494"/>
      <c r="M53" s="494"/>
      <c r="N53" s="505" t="str">
        <f>VLOOKUP(O51,D53:E56,2,FALSE)</f>
        <v/>
      </c>
      <c r="O53" s="514" t="str">
        <f>if(N53&lt;&gt;"","d","")</f>
        <v/>
      </c>
      <c r="P53" s="514" t="str">
        <f>VLOOKUP(O51,D53:F56,3,FALSE)</f>
        <v/>
      </c>
      <c r="Q53" s="505" t="str">
        <f>VLOOKUP(O51,D53:G56,4,FALSE)</f>
        <v/>
      </c>
      <c r="R53" s="515" t="str">
        <f>VLOOKUP(O51,D53:H56,5,FALSE)</f>
        <v/>
      </c>
      <c r="S53" s="516" t="str">
        <f t="shared" ref="S53:V53" si="22">D65</f>
        <v/>
      </c>
      <c r="T53" s="505" t="str">
        <f t="shared" si="22"/>
        <v/>
      </c>
      <c r="U53" s="514" t="str">
        <f t="shared" si="22"/>
        <v/>
      </c>
      <c r="V53" s="515" t="str">
        <f t="shared" si="22"/>
        <v/>
      </c>
      <c r="W53" s="505" t="str">
        <f>if(O51="CRM",J65,L65)</f>
        <v/>
      </c>
      <c r="X53" s="515" t="str">
        <f>if(O51="CRM",K65,M65)</f>
        <v/>
      </c>
      <c r="Y53" s="494"/>
      <c r="Z53" s="495"/>
      <c r="AA53" s="496"/>
      <c r="AB53" s="501"/>
      <c r="AC53" s="494">
        <f>AE53*AF53+AI53</f>
        <v>0</v>
      </c>
      <c r="AD53" s="501" t="s">
        <v>154</v>
      </c>
      <c r="AE53" s="496" t="str">
        <f>IFERROR(__xludf.DUMMYFUNCTION("Iferror(split(VLOOKUP(AJ49,Under_Lookup,7,FALSE),""d""))"),"")</f>
        <v/>
      </c>
      <c r="AF53" s="494"/>
      <c r="AG53" s="511" t="str">
        <f t="shared" ref="AG53:AG56" si="27">if(AI53&gt;0,"+","")</f>
        <v/>
      </c>
      <c r="AH53" s="500" t="str">
        <f t="shared" ref="AH53:AH57" si="28">if(AI53&lt;&gt;0,AI53,"")</f>
        <v/>
      </c>
      <c r="AI53" s="512">
        <f>IF(countIf(AE61:AE62,"PLUSH")&gt;0,1,0)+IF(countIf(AE61:AE62,"EQUINE")&gt;0,1,0)</f>
        <v>0</v>
      </c>
      <c r="AJ53" s="513"/>
      <c r="AL53" s="494"/>
      <c r="AM53" s="494"/>
      <c r="AN53" s="505" t="str">
        <f>VLOOKUP(AO51,AD53:AE56,2,FALSE)</f>
        <v/>
      </c>
      <c r="AO53" s="514" t="str">
        <f>if(AN53&lt;&gt;"","d","")</f>
        <v/>
      </c>
      <c r="AP53" s="514" t="str">
        <f>VLOOKUP(AO51,AD53:AF56,3,FALSE)</f>
        <v/>
      </c>
      <c r="AQ53" s="505" t="str">
        <f>VLOOKUP(AO51,AD53:AG56,4,FALSE)</f>
        <v/>
      </c>
      <c r="AR53" s="515" t="str">
        <f>VLOOKUP(AO51,AD53:AH56,5,FALSE)</f>
        <v/>
      </c>
      <c r="AS53" s="516" t="str">
        <f t="shared" ref="AS53:AV53" si="23">AD65</f>
        <v/>
      </c>
      <c r="AT53" s="505" t="str">
        <f t="shared" si="23"/>
        <v/>
      </c>
      <c r="AU53" s="514" t="str">
        <f t="shared" si="23"/>
        <v/>
      </c>
      <c r="AV53" s="515" t="str">
        <f t="shared" si="23"/>
        <v/>
      </c>
      <c r="AW53" s="505" t="str">
        <f>if(AO51="CRM",AJ65,AL65)</f>
        <v/>
      </c>
      <c r="AX53" s="515" t="str">
        <f>if(AO51="CRM",AK65,AM65)</f>
        <v/>
      </c>
      <c r="AY53" s="494"/>
      <c r="AZ53" s="495"/>
      <c r="BA53" s="496"/>
      <c r="BB53" s="501"/>
      <c r="BC53" s="494">
        <f>BE53*BF53+BI53</f>
        <v>0</v>
      </c>
      <c r="BD53" s="501" t="s">
        <v>154</v>
      </c>
      <c r="BE53" s="496" t="str">
        <f>IFERROR(__xludf.DUMMYFUNCTION("Iferror(split(VLOOKUP(BJ49,Under_Lookup,7,FALSE),""d""))"),"")</f>
        <v/>
      </c>
      <c r="BF53" s="494"/>
      <c r="BG53" s="511" t="str">
        <f t="shared" ref="BG53:BG56" si="29">if(BI53&gt;0,"+","")</f>
        <v/>
      </c>
      <c r="BH53" s="500" t="str">
        <f t="shared" ref="BH53:BH57" si="30">if(BI53&lt;&gt;0,BI53,"")</f>
        <v/>
      </c>
      <c r="BI53" s="512">
        <f>IF(countIf(BE61:BE62,"PLUSH")&gt;0,1,0)+IF(countIf(BE61:BE62,"EQUINE")&gt;0,1,0)</f>
        <v>0</v>
      </c>
      <c r="BJ53" s="513"/>
      <c r="BL53" s="494"/>
      <c r="BM53" s="494"/>
      <c r="BN53" s="505" t="str">
        <f>VLOOKUP(BO51,BD53:BE56,2,FALSE)</f>
        <v/>
      </c>
      <c r="BO53" s="514" t="str">
        <f>if(BN53&lt;&gt;"","d","")</f>
        <v/>
      </c>
      <c r="BP53" s="514" t="str">
        <f>VLOOKUP(BO51,BD53:BF56,3,FALSE)</f>
        <v/>
      </c>
      <c r="BQ53" s="505" t="str">
        <f>VLOOKUP(BO51,BD53:BG56,4,FALSE)</f>
        <v/>
      </c>
      <c r="BR53" s="515" t="str">
        <f>VLOOKUP(BO51,BD53:BH56,5,FALSE)</f>
        <v/>
      </c>
      <c r="BS53" s="516" t="str">
        <f t="shared" ref="BS53:BV53" si="24">BD65</f>
        <v/>
      </c>
      <c r="BT53" s="505" t="str">
        <f t="shared" si="24"/>
        <v/>
      </c>
      <c r="BU53" s="514" t="str">
        <f t="shared" si="24"/>
        <v/>
      </c>
      <c r="BV53" s="515" t="str">
        <f t="shared" si="24"/>
        <v/>
      </c>
      <c r="BW53" s="505" t="str">
        <f>if(BO51="CRM",BJ65,BL65)</f>
        <v/>
      </c>
      <c r="BX53" s="515" t="str">
        <f>if(BO51="CRM",BK65,BM65)</f>
        <v/>
      </c>
      <c r="BY53" s="494"/>
      <c r="BZ53" s="494"/>
    </row>
    <row r="54" ht="11.25" customHeight="1">
      <c r="A54" s="494"/>
      <c r="B54" s="501"/>
      <c r="C54" s="494"/>
      <c r="D54" s="501" t="s">
        <v>155</v>
      </c>
      <c r="E54" s="496" t="str">
        <f>IFERROR(__xludf.DUMMYFUNCTION("Iferror(split(VLOOKUP(J49,Under_Lookup,9,FALSE),""d""))"),"")</f>
        <v/>
      </c>
      <c r="F54" s="494"/>
      <c r="G54" s="517" t="str">
        <f t="shared" si="25"/>
        <v/>
      </c>
      <c r="H54" s="500" t="str">
        <f t="shared" si="26"/>
        <v/>
      </c>
      <c r="I54" s="518">
        <f>IF(countIf(E61:E62,"FURRY")&gt;0,1,0)+IF(countIf(E61:E62,"EQUINE")&gt;0,1,0)</f>
        <v>0</v>
      </c>
      <c r="J54" s="513"/>
      <c r="L54" s="494"/>
      <c r="M54" s="498" t="s">
        <v>156</v>
      </c>
      <c r="N54" s="494"/>
      <c r="O54" s="494"/>
      <c r="P54" s="494"/>
      <c r="Q54" s="494"/>
      <c r="R54" s="494"/>
      <c r="S54" s="494"/>
      <c r="T54" s="494"/>
      <c r="U54" s="494"/>
      <c r="V54" s="494"/>
      <c r="W54" s="494"/>
      <c r="X54" s="494"/>
      <c r="Y54" s="494"/>
      <c r="Z54" s="495"/>
      <c r="AA54" s="496"/>
      <c r="AB54" s="501"/>
      <c r="AC54" s="494"/>
      <c r="AD54" s="501" t="s">
        <v>155</v>
      </c>
      <c r="AE54" s="496" t="str">
        <f>IFERROR(__xludf.DUMMYFUNCTION("Iferror(split(VLOOKUP(AJ49,Under_Lookup,9,FALSE),""d""))"),"")</f>
        <v/>
      </c>
      <c r="AF54" s="494"/>
      <c r="AG54" s="517" t="str">
        <f t="shared" si="27"/>
        <v/>
      </c>
      <c r="AH54" s="500" t="str">
        <f t="shared" si="28"/>
        <v/>
      </c>
      <c r="AI54" s="518">
        <f>IF(countIf(AE61:AE62,"FURRY")&gt;0,1,0)+IF(countIf(AE61:AE62,"EQUINE")&gt;0,1,0)</f>
        <v>0</v>
      </c>
      <c r="AJ54" s="513"/>
      <c r="AL54" s="494"/>
      <c r="AM54" s="498" t="s">
        <v>156</v>
      </c>
      <c r="AN54" s="494"/>
      <c r="AO54" s="494"/>
      <c r="AP54" s="494"/>
      <c r="AQ54" s="494"/>
      <c r="AR54" s="494"/>
      <c r="AS54" s="494"/>
      <c r="AT54" s="494"/>
      <c r="AU54" s="494"/>
      <c r="AV54" s="494"/>
      <c r="AW54" s="494"/>
      <c r="AX54" s="494"/>
      <c r="AY54" s="494"/>
      <c r="AZ54" s="495"/>
      <c r="BA54" s="496"/>
      <c r="BB54" s="501"/>
      <c r="BC54" s="494"/>
      <c r="BD54" s="501" t="s">
        <v>155</v>
      </c>
      <c r="BE54" s="496" t="str">
        <f>IFERROR(__xludf.DUMMYFUNCTION("Iferror(split(VLOOKUP(BJ49,Under_Lookup,9,FALSE),""d""))"),"")</f>
        <v/>
      </c>
      <c r="BF54" s="494"/>
      <c r="BG54" s="517" t="str">
        <f t="shared" si="29"/>
        <v/>
      </c>
      <c r="BH54" s="500" t="str">
        <f t="shared" si="30"/>
        <v/>
      </c>
      <c r="BI54" s="518">
        <f>IF(countIf(BE61:BE62,"FURRY")&gt;0,1,0)+IF(countIf(BE61:BE62,"EQUINE")&gt;0,1,0)</f>
        <v>0</v>
      </c>
      <c r="BJ54" s="513"/>
      <c r="BL54" s="494"/>
      <c r="BM54" s="498" t="s">
        <v>156</v>
      </c>
      <c r="BN54" s="494"/>
      <c r="BO54" s="494"/>
      <c r="BP54" s="494"/>
      <c r="BQ54" s="494"/>
      <c r="BR54" s="494"/>
      <c r="BS54" s="494"/>
      <c r="BT54" s="494"/>
      <c r="BU54" s="494"/>
      <c r="BV54" s="494"/>
      <c r="BW54" s="494"/>
      <c r="BX54" s="494"/>
      <c r="BY54" s="494"/>
      <c r="BZ54" s="494"/>
    </row>
    <row r="55" ht="11.25" customHeight="1">
      <c r="A55" s="494"/>
      <c r="B55" s="501"/>
      <c r="C55" s="494">
        <f t="shared" ref="C55:C56" si="40">E55*F55+I55</f>
        <v>0</v>
      </c>
      <c r="D55" s="501" t="s">
        <v>157</v>
      </c>
      <c r="E55" s="496" t="str">
        <f>IFERROR(__xludf.DUMMYFUNCTION("iferror(split(VLOOKUP(J49,Under_Lookup,11,FALSE),""d""))"),"")</f>
        <v/>
      </c>
      <c r="F55" s="494"/>
      <c r="G55" s="517" t="str">
        <f t="shared" si="25"/>
        <v/>
      </c>
      <c r="H55" s="500" t="str">
        <f t="shared" si="26"/>
        <v/>
      </c>
      <c r="I55" s="518">
        <f>IF(countIf(E61:E62,"WIZARD")&gt;0,1,0)+IF(countIf(E61:E62,"FAIRY")&gt;0,1,0)</f>
        <v>0</v>
      </c>
      <c r="J55" s="513"/>
      <c r="L55" s="494"/>
      <c r="M55" s="494"/>
      <c r="N55" s="505" t="str">
        <f>E54</f>
        <v/>
      </c>
      <c r="O55" s="514" t="str">
        <f>if(N55&lt;&gt;"","d","")</f>
        <v/>
      </c>
      <c r="P55" s="514" t="str">
        <f t="shared" ref="P55:R55" si="31">F54</f>
        <v/>
      </c>
      <c r="Q55" s="505" t="str">
        <f t="shared" si="31"/>
        <v/>
      </c>
      <c r="R55" s="515" t="str">
        <f t="shared" si="31"/>
        <v/>
      </c>
      <c r="S55" s="519" t="str">
        <f t="shared" ref="S55:V55" si="32">D65</f>
        <v/>
      </c>
      <c r="T55" s="520" t="str">
        <f t="shared" si="32"/>
        <v/>
      </c>
      <c r="U55" s="521" t="str">
        <f t="shared" si="32"/>
        <v/>
      </c>
      <c r="V55" s="522" t="str">
        <f t="shared" si="32"/>
        <v/>
      </c>
      <c r="W55" s="505" t="str">
        <f t="shared" ref="W55:X55" si="33">J65</f>
        <v/>
      </c>
      <c r="X55" s="515" t="str">
        <f t="shared" si="33"/>
        <v/>
      </c>
      <c r="Y55" s="494"/>
      <c r="Z55" s="495"/>
      <c r="AA55" s="496"/>
      <c r="AB55" s="501"/>
      <c r="AC55" s="494">
        <f t="shared" ref="AC55:AC56" si="41">AE55*AF55+AI55</f>
        <v>0</v>
      </c>
      <c r="AD55" s="501" t="s">
        <v>157</v>
      </c>
      <c r="AE55" s="496" t="str">
        <f>IFERROR(__xludf.DUMMYFUNCTION("iferror(split(VLOOKUP(AJ49,Under_Lookup,11,FALSE),""d""))"),"")</f>
        <v/>
      </c>
      <c r="AF55" s="494"/>
      <c r="AG55" s="517" t="str">
        <f t="shared" si="27"/>
        <v/>
      </c>
      <c r="AH55" s="500" t="str">
        <f t="shared" si="28"/>
        <v/>
      </c>
      <c r="AI55" s="518">
        <f>IF(countIf(AE61:AE62,"WIZARD")&gt;0,1,0)+IF(countIf(AE61:AE62,"FAIRY")&gt;0,1,0)</f>
        <v>0</v>
      </c>
      <c r="AJ55" s="513"/>
      <c r="AL55" s="494"/>
      <c r="AM55" s="494"/>
      <c r="AN55" s="505" t="str">
        <f>AE54</f>
        <v/>
      </c>
      <c r="AO55" s="514" t="str">
        <f>if(AN55&lt;&gt;"","d","")</f>
        <v/>
      </c>
      <c r="AP55" s="514" t="str">
        <f t="shared" ref="AP55:AR55" si="34">AF54</f>
        <v/>
      </c>
      <c r="AQ55" s="505" t="str">
        <f t="shared" si="34"/>
        <v/>
      </c>
      <c r="AR55" s="515" t="str">
        <f t="shared" si="34"/>
        <v/>
      </c>
      <c r="AS55" s="519" t="str">
        <f t="shared" ref="AS55:AV55" si="35">AD65</f>
        <v/>
      </c>
      <c r="AT55" s="520" t="str">
        <f t="shared" si="35"/>
        <v/>
      </c>
      <c r="AU55" s="521" t="str">
        <f t="shared" si="35"/>
        <v/>
      </c>
      <c r="AV55" s="522" t="str">
        <f t="shared" si="35"/>
        <v/>
      </c>
      <c r="AW55" s="505" t="str">
        <f t="shared" ref="AW55:AX55" si="36">AJ65</f>
        <v/>
      </c>
      <c r="AX55" s="515" t="str">
        <f t="shared" si="36"/>
        <v/>
      </c>
      <c r="AY55" s="494"/>
      <c r="AZ55" s="495"/>
      <c r="BA55" s="496"/>
      <c r="BB55" s="501"/>
      <c r="BC55" s="494">
        <f t="shared" ref="BC55:BC56" si="42">BE55*BF55+BI55</f>
        <v>0</v>
      </c>
      <c r="BD55" s="501" t="s">
        <v>157</v>
      </c>
      <c r="BE55" s="496" t="str">
        <f>IFERROR(__xludf.DUMMYFUNCTION("iferror(split(VLOOKUP(BJ49,Under_Lookup,11,FALSE),""d""))"),"")</f>
        <v/>
      </c>
      <c r="BF55" s="494"/>
      <c r="BG55" s="517" t="str">
        <f t="shared" si="29"/>
        <v/>
      </c>
      <c r="BH55" s="500" t="str">
        <f t="shared" si="30"/>
        <v/>
      </c>
      <c r="BI55" s="518">
        <f>IF(countIf(BE61:BE62,"WIZARD")&gt;0,1,0)+IF(countIf(BE61:BE62,"FAIRY")&gt;0,1,0)</f>
        <v>0</v>
      </c>
      <c r="BJ55" s="513"/>
      <c r="BL55" s="494"/>
      <c r="BM55" s="494"/>
      <c r="BN55" s="505" t="str">
        <f>BE54</f>
        <v/>
      </c>
      <c r="BO55" s="514" t="str">
        <f>if(BN55&lt;&gt;"","d","")</f>
        <v/>
      </c>
      <c r="BP55" s="514" t="str">
        <f t="shared" ref="BP55:BR55" si="37">BF54</f>
        <v/>
      </c>
      <c r="BQ55" s="505" t="str">
        <f t="shared" si="37"/>
        <v/>
      </c>
      <c r="BR55" s="515" t="str">
        <f t="shared" si="37"/>
        <v/>
      </c>
      <c r="BS55" s="519" t="str">
        <f t="shared" ref="BS55:BV55" si="38">BD65</f>
        <v/>
      </c>
      <c r="BT55" s="520" t="str">
        <f t="shared" si="38"/>
        <v/>
      </c>
      <c r="BU55" s="521" t="str">
        <f t="shared" si="38"/>
        <v/>
      </c>
      <c r="BV55" s="522" t="str">
        <f t="shared" si="38"/>
        <v/>
      </c>
      <c r="BW55" s="505" t="str">
        <f t="shared" ref="BW55:BX55" si="39">BJ65</f>
        <v/>
      </c>
      <c r="BX55" s="515" t="str">
        <f t="shared" si="39"/>
        <v/>
      </c>
      <c r="BY55" s="494"/>
      <c r="BZ55" s="494"/>
    </row>
    <row r="56" ht="11.25" customHeight="1">
      <c r="A56" s="494"/>
      <c r="B56" s="501"/>
      <c r="C56" s="494">
        <f t="shared" si="40"/>
        <v>0</v>
      </c>
      <c r="D56" s="501" t="s">
        <v>158</v>
      </c>
      <c r="E56" s="496" t="str">
        <f>IFERROR(__xludf.DUMMYFUNCTION("Iferror(split(VLOOKUP(J49,Under_Lookup,13,FALSE),""d""))"),"")</f>
        <v/>
      </c>
      <c r="F56" s="494"/>
      <c r="G56" s="517" t="str">
        <f t="shared" si="25"/>
        <v/>
      </c>
      <c r="H56" s="500" t="str">
        <f t="shared" si="26"/>
        <v/>
      </c>
      <c r="I56" s="518">
        <f>IF(countIf(E61:E62,"HARLEQUIN")&gt;0,1,0)+IF(countIf(E61:E62,"FAIRY")&gt;0,1,0)</f>
        <v>0</v>
      </c>
      <c r="J56" s="513"/>
      <c r="L56" s="494"/>
      <c r="M56" s="494"/>
      <c r="N56" s="494"/>
      <c r="O56" s="494"/>
      <c r="P56" s="494"/>
      <c r="Q56" s="494"/>
      <c r="R56" s="494"/>
      <c r="S56" s="494"/>
      <c r="T56" s="494"/>
      <c r="U56" s="494"/>
      <c r="V56" s="494"/>
      <c r="W56" s="494"/>
      <c r="X56" s="494"/>
      <c r="Y56" s="494"/>
      <c r="Z56" s="495"/>
      <c r="AA56" s="496"/>
      <c r="AB56" s="501"/>
      <c r="AC56" s="494">
        <f t="shared" si="41"/>
        <v>0</v>
      </c>
      <c r="AD56" s="501" t="s">
        <v>158</v>
      </c>
      <c r="AE56" s="496" t="str">
        <f>IFERROR(__xludf.DUMMYFUNCTION("Iferror(split(VLOOKUP(AJ49,Under_Lookup,13,FALSE),""d""))"),"")</f>
        <v/>
      </c>
      <c r="AF56" s="494"/>
      <c r="AG56" s="517" t="str">
        <f t="shared" si="27"/>
        <v/>
      </c>
      <c r="AH56" s="500" t="str">
        <f t="shared" si="28"/>
        <v/>
      </c>
      <c r="AI56" s="518">
        <f>IF(countIf(AE61:AE62,"HARLEQUIN")&gt;0,1,0)+IF(countIf(AE61:AE62,"FAIRY")&gt;0,1,0)</f>
        <v>0</v>
      </c>
      <c r="AJ56" s="513"/>
      <c r="AL56" s="494"/>
      <c r="AM56" s="494"/>
      <c r="AN56" s="494"/>
      <c r="AO56" s="494"/>
      <c r="AP56" s="494"/>
      <c r="AQ56" s="494"/>
      <c r="AR56" s="494"/>
      <c r="AS56" s="494"/>
      <c r="AT56" s="494"/>
      <c r="AU56" s="494"/>
      <c r="AV56" s="494"/>
      <c r="AW56" s="494"/>
      <c r="AX56" s="494"/>
      <c r="AY56" s="494"/>
      <c r="AZ56" s="495"/>
      <c r="BA56" s="496"/>
      <c r="BB56" s="501"/>
      <c r="BC56" s="494">
        <f t="shared" si="42"/>
        <v>0</v>
      </c>
      <c r="BD56" s="501" t="s">
        <v>158</v>
      </c>
      <c r="BE56" s="496" t="str">
        <f>IFERROR(__xludf.DUMMYFUNCTION("Iferror(split(VLOOKUP(BJ49,Under_Lookup,13,FALSE),""d""))"),"")</f>
        <v/>
      </c>
      <c r="BF56" s="494"/>
      <c r="BG56" s="517" t="str">
        <f t="shared" si="29"/>
        <v/>
      </c>
      <c r="BH56" s="500" t="str">
        <f t="shared" si="30"/>
        <v/>
      </c>
      <c r="BI56" s="518">
        <f>IF(countIf(BE61:BE62,"HARLEQUIN")&gt;0,1,0)+IF(countIf(BE61:BE62,"FAIRY")&gt;0,1,0)</f>
        <v>0</v>
      </c>
      <c r="BJ56" s="513"/>
      <c r="BL56" s="494"/>
      <c r="BM56" s="494"/>
      <c r="BN56" s="494"/>
      <c r="BO56" s="494"/>
      <c r="BP56" s="494"/>
      <c r="BQ56" s="494"/>
      <c r="BR56" s="494"/>
      <c r="BS56" s="494"/>
      <c r="BT56" s="494"/>
      <c r="BU56" s="494"/>
      <c r="BV56" s="494"/>
      <c r="BW56" s="494"/>
      <c r="BX56" s="494"/>
      <c r="BY56" s="494"/>
      <c r="BZ56" s="494"/>
    </row>
    <row r="57" ht="11.25" customHeight="1">
      <c r="A57" s="494"/>
      <c r="B57" s="494"/>
      <c r="C57" s="494"/>
      <c r="D57" s="501" t="s">
        <v>159</v>
      </c>
      <c r="E57" s="496" t="str">
        <f>IFERROR(__xludf.DUMMYFUNCTION("Iferror(split(VLOOKUP(J49,Under_Lookup,5,FALSE),""d""))"),"")</f>
        <v/>
      </c>
      <c r="F57" s="494"/>
      <c r="G57" s="517" t="str">
        <f>CONCATENATE(If(countIf(E61:E62,"TRICKSTER")&gt;0,"+1d6",""),IF(I57&gt;0,"+",""))</f>
        <v/>
      </c>
      <c r="H57" s="500" t="str">
        <f t="shared" si="26"/>
        <v/>
      </c>
      <c r="I57" s="518">
        <f>IF(countIf(E61:E62,"ELECTRIC")&gt;0,1,0)+IF(countIf(E61:E62,"NUCLEAR")&gt;0,2,0)</f>
        <v>0</v>
      </c>
      <c r="J57" s="513"/>
      <c r="K57" s="494"/>
      <c r="L57" s="494"/>
      <c r="M57" s="494"/>
      <c r="N57" s="494"/>
      <c r="O57" s="494"/>
      <c r="P57" s="494"/>
      <c r="Q57" s="494"/>
      <c r="R57" s="494"/>
      <c r="S57" s="494"/>
      <c r="T57" s="494"/>
      <c r="U57" s="497"/>
      <c r="V57" s="501" t="s">
        <v>160</v>
      </c>
      <c r="W57" s="523" t="s">
        <v>161</v>
      </c>
      <c r="X57" s="494"/>
      <c r="Y57" s="494"/>
      <c r="Z57" s="495"/>
      <c r="AA57" s="496"/>
      <c r="AB57" s="494"/>
      <c r="AC57" s="494"/>
      <c r="AD57" s="501" t="s">
        <v>159</v>
      </c>
      <c r="AE57" s="496" t="str">
        <f>IFERROR(__xludf.DUMMYFUNCTION("Iferror(split(VLOOKUP(AJ49,Under_Lookup,5,FALSE),""d""))"),"")</f>
        <v/>
      </c>
      <c r="AF57" s="494"/>
      <c r="AG57" s="517" t="str">
        <f>CONCATENATE(If(countIf(AE61:AE62,"TRICKSTER")&gt;0,"+1d6",""),IF(AI57&gt;0,"+",""))</f>
        <v/>
      </c>
      <c r="AH57" s="500" t="str">
        <f t="shared" si="28"/>
        <v/>
      </c>
      <c r="AI57" s="518">
        <f>IF(countIf(AE61:AE62,"ELECTRIC")&gt;0,1,0)+IF(countIf(AE61:AE62,"NUCLEAR")&gt;0,2,0)</f>
        <v>0</v>
      </c>
      <c r="AJ57" s="513"/>
      <c r="AK57" s="494"/>
      <c r="AL57" s="494"/>
      <c r="AM57" s="494"/>
      <c r="AN57" s="494"/>
      <c r="AO57" s="494"/>
      <c r="AP57" s="494"/>
      <c r="AQ57" s="494"/>
      <c r="AR57" s="494"/>
      <c r="AS57" s="494"/>
      <c r="AT57" s="494"/>
      <c r="AU57" s="497"/>
      <c r="AV57" s="501" t="s">
        <v>160</v>
      </c>
      <c r="AW57" s="523" t="s">
        <v>161</v>
      </c>
      <c r="AX57" s="494"/>
      <c r="AY57" s="494"/>
      <c r="AZ57" s="495"/>
      <c r="BA57" s="496"/>
      <c r="BB57" s="494"/>
      <c r="BC57" s="494"/>
      <c r="BD57" s="501" t="s">
        <v>159</v>
      </c>
      <c r="BE57" s="496" t="str">
        <f>IFERROR(__xludf.DUMMYFUNCTION("Iferror(split(VLOOKUP(BJ49,Under_Lookup,5,FALSE),""d""))"),"")</f>
        <v/>
      </c>
      <c r="BF57" s="494"/>
      <c r="BG57" s="517" t="str">
        <f>CONCATENATE(If(countIf(BE61:BE62,"TRICKSTER")&gt;0,"+1d6",""),IF(BI57&gt;0,"+",""))</f>
        <v/>
      </c>
      <c r="BH57" s="500" t="str">
        <f t="shared" si="30"/>
        <v/>
      </c>
      <c r="BI57" s="518">
        <f>IF(countIf(BE61:BE62,"ELECTRIC")&gt;0,1,0)+IF(countIf(BE61:BE62,"NUCLEAR")&gt;0,2,0)</f>
        <v>0</v>
      </c>
      <c r="BJ57" s="513"/>
      <c r="BK57" s="494"/>
      <c r="BL57" s="494"/>
      <c r="BM57" s="494"/>
      <c r="BN57" s="494"/>
      <c r="BO57" s="494"/>
      <c r="BP57" s="494"/>
      <c r="BQ57" s="494"/>
      <c r="BR57" s="494"/>
      <c r="BS57" s="494"/>
      <c r="BT57" s="494"/>
      <c r="BU57" s="497"/>
      <c r="BV57" s="501" t="s">
        <v>160</v>
      </c>
      <c r="BW57" s="523" t="s">
        <v>161</v>
      </c>
      <c r="BX57" s="494"/>
      <c r="BY57" s="494"/>
      <c r="BZ57" s="494"/>
    </row>
    <row r="58" ht="11.25" customHeight="1">
      <c r="A58" s="494"/>
      <c r="B58" s="494"/>
      <c r="C58" s="494"/>
      <c r="D58" s="501" t="s">
        <v>162</v>
      </c>
      <c r="E58" s="524"/>
      <c r="F58" s="525"/>
      <c r="G58" s="524"/>
      <c r="H58" s="526"/>
      <c r="I58" s="527"/>
      <c r="J58" s="528"/>
      <c r="K58" s="494"/>
      <c r="L58" s="494"/>
      <c r="M58" s="494"/>
      <c r="N58" s="494"/>
      <c r="O58" s="494"/>
      <c r="P58" s="494"/>
      <c r="Q58" s="494"/>
      <c r="R58" s="494"/>
      <c r="S58" s="494"/>
      <c r="T58" s="494"/>
      <c r="U58" s="501" t="s">
        <v>163</v>
      </c>
      <c r="V58" s="529">
        <v>-2.0</v>
      </c>
      <c r="W58" s="530">
        <v>1.0</v>
      </c>
      <c r="X58" s="494"/>
      <c r="Y58" s="494"/>
      <c r="Z58" s="495"/>
      <c r="AA58" s="496"/>
      <c r="AB58" s="494"/>
      <c r="AC58" s="494"/>
      <c r="AD58" s="501" t="s">
        <v>162</v>
      </c>
      <c r="AE58" s="524"/>
      <c r="AF58" s="525"/>
      <c r="AG58" s="524"/>
      <c r="AH58" s="526"/>
      <c r="AI58" s="527"/>
      <c r="AJ58" s="528"/>
      <c r="AK58" s="494"/>
      <c r="AL58" s="494"/>
      <c r="AM58" s="494"/>
      <c r="AN58" s="494"/>
      <c r="AO58" s="494"/>
      <c r="AP58" s="494"/>
      <c r="AQ58" s="494"/>
      <c r="AR58" s="494"/>
      <c r="AS58" s="494"/>
      <c r="AT58" s="494"/>
      <c r="AU58" s="501" t="s">
        <v>163</v>
      </c>
      <c r="AV58" s="529">
        <v>-2.0</v>
      </c>
      <c r="AW58" s="530">
        <v>1.0</v>
      </c>
      <c r="AX58" s="494"/>
      <c r="AY58" s="494"/>
      <c r="AZ58" s="495"/>
      <c r="BA58" s="496"/>
      <c r="BB58" s="494"/>
      <c r="BC58" s="494"/>
      <c r="BD58" s="501" t="s">
        <v>162</v>
      </c>
      <c r="BE58" s="524"/>
      <c r="BF58" s="525"/>
      <c r="BG58" s="524"/>
      <c r="BH58" s="526"/>
      <c r="BI58" s="527"/>
      <c r="BJ58" s="528"/>
      <c r="BK58" s="494"/>
      <c r="BL58" s="494"/>
      <c r="BM58" s="494"/>
      <c r="BN58" s="494"/>
      <c r="BO58" s="494"/>
      <c r="BP58" s="494"/>
      <c r="BQ58" s="494"/>
      <c r="BR58" s="494"/>
      <c r="BS58" s="494"/>
      <c r="BT58" s="494"/>
      <c r="BU58" s="501" t="s">
        <v>163</v>
      </c>
      <c r="BV58" s="529">
        <v>-2.0</v>
      </c>
      <c r="BW58" s="530">
        <v>1.0</v>
      </c>
      <c r="BX58" s="494"/>
      <c r="BY58" s="494"/>
      <c r="BZ58" s="494"/>
    </row>
    <row r="59" ht="11.25" customHeight="1">
      <c r="A59" s="494"/>
      <c r="B59" s="494"/>
      <c r="C59" s="494"/>
      <c r="D59" s="494"/>
      <c r="E59" s="494"/>
      <c r="F59" s="494"/>
      <c r="G59" s="494"/>
      <c r="H59" s="494"/>
      <c r="I59" s="494"/>
      <c r="J59" s="494"/>
      <c r="K59" s="494"/>
      <c r="L59" s="494"/>
      <c r="M59" s="494"/>
      <c r="N59" s="494"/>
      <c r="O59" s="494"/>
      <c r="P59" s="494"/>
      <c r="Q59" s="494"/>
      <c r="R59" s="494"/>
      <c r="S59" s="494"/>
      <c r="T59" s="494"/>
      <c r="U59" s="501" t="s">
        <v>164</v>
      </c>
      <c r="V59" s="531">
        <f>if(F60&lt;=10,2,0)</f>
        <v>2</v>
      </c>
      <c r="W59" s="532">
        <v>-1.0</v>
      </c>
      <c r="X59" s="494"/>
      <c r="Y59" s="494"/>
      <c r="Z59" s="495"/>
      <c r="AA59" s="496"/>
      <c r="AB59" s="494"/>
      <c r="AC59" s="494"/>
      <c r="AD59" s="494"/>
      <c r="AE59" s="494"/>
      <c r="AF59" s="494"/>
      <c r="AG59" s="494"/>
      <c r="AH59" s="494"/>
      <c r="AI59" s="494"/>
      <c r="AJ59" s="494"/>
      <c r="AK59" s="494"/>
      <c r="AL59" s="494"/>
      <c r="AM59" s="494"/>
      <c r="AN59" s="494"/>
      <c r="AO59" s="494"/>
      <c r="AP59" s="494"/>
      <c r="AQ59" s="494"/>
      <c r="AR59" s="494"/>
      <c r="AS59" s="494"/>
      <c r="AT59" s="494"/>
      <c r="AU59" s="501" t="s">
        <v>164</v>
      </c>
      <c r="AV59" s="531">
        <f>if(AF60&lt;=10,2,0)</f>
        <v>2</v>
      </c>
      <c r="AW59" s="532">
        <v>-1.0</v>
      </c>
      <c r="AX59" s="494"/>
      <c r="AY59" s="494"/>
      <c r="AZ59" s="495"/>
      <c r="BA59" s="496"/>
      <c r="BB59" s="494"/>
      <c r="BC59" s="494"/>
      <c r="BD59" s="494"/>
      <c r="BE59" s="494"/>
      <c r="BF59" s="494"/>
      <c r="BG59" s="494"/>
      <c r="BH59" s="494"/>
      <c r="BI59" s="494"/>
      <c r="BJ59" s="494"/>
      <c r="BK59" s="494"/>
      <c r="BL59" s="494"/>
      <c r="BM59" s="494"/>
      <c r="BN59" s="494"/>
      <c r="BO59" s="494"/>
      <c r="BP59" s="494"/>
      <c r="BQ59" s="494"/>
      <c r="BR59" s="494"/>
      <c r="BS59" s="494"/>
      <c r="BT59" s="494"/>
      <c r="BU59" s="501" t="s">
        <v>164</v>
      </c>
      <c r="BV59" s="531">
        <f>if(BF60&lt;=10,2,0)</f>
        <v>2</v>
      </c>
      <c r="BW59" s="532">
        <v>-1.0</v>
      </c>
      <c r="BX59" s="494"/>
      <c r="BY59" s="494"/>
      <c r="BZ59" s="494"/>
    </row>
    <row r="60" ht="11.25" customHeight="1">
      <c r="A60" s="494"/>
      <c r="B60" s="494"/>
      <c r="C60" s="494"/>
      <c r="D60" s="498" t="s">
        <v>165</v>
      </c>
      <c r="E60" s="505" t="str">
        <f>IFERROR(__xludf.DUMMYFUNCTION("IfError(split(VLOOKUP(J49,Under_Lookup,31,FALSE),""d""))"),"")</f>
        <v/>
      </c>
      <c r="F60" s="515"/>
      <c r="G60" s="494"/>
      <c r="H60" s="494"/>
      <c r="I60" s="494"/>
      <c r="J60" s="533" t="s">
        <v>166</v>
      </c>
      <c r="K60" s="499" t="s">
        <v>167</v>
      </c>
      <c r="L60" s="494"/>
      <c r="M60" s="494"/>
      <c r="N60" s="494"/>
      <c r="O60" s="494"/>
      <c r="P60" s="494"/>
      <c r="Q60" s="494"/>
      <c r="R60" s="494"/>
      <c r="S60" s="494"/>
      <c r="T60" s="494"/>
      <c r="U60" s="501" t="s">
        <v>168</v>
      </c>
      <c r="V60" s="534">
        <v>0.0</v>
      </c>
      <c r="W60" s="532">
        <f>if(F53&gt;=F60,1,0)</f>
        <v>1</v>
      </c>
      <c r="X60" s="494"/>
      <c r="Y60" s="494"/>
      <c r="Z60" s="495"/>
      <c r="AA60" s="496"/>
      <c r="AB60" s="494"/>
      <c r="AC60" s="494"/>
      <c r="AD60" s="498" t="s">
        <v>165</v>
      </c>
      <c r="AE60" s="505" t="str">
        <f>IFERROR(__xludf.DUMMYFUNCTION("IfError(split(VLOOKUP(AJ49,Under_Lookup,31,FALSE),""d""))"),"")</f>
        <v/>
      </c>
      <c r="AF60" s="515"/>
      <c r="AG60" s="494"/>
      <c r="AH60" s="494"/>
      <c r="AI60" s="494"/>
      <c r="AJ60" s="533" t="s">
        <v>166</v>
      </c>
      <c r="AK60" s="499" t="s">
        <v>167</v>
      </c>
      <c r="AL60" s="494"/>
      <c r="AM60" s="494"/>
      <c r="AN60" s="494"/>
      <c r="AO60" s="494"/>
      <c r="AP60" s="494"/>
      <c r="AQ60" s="494"/>
      <c r="AR60" s="494"/>
      <c r="AS60" s="494"/>
      <c r="AT60" s="494"/>
      <c r="AU60" s="501" t="s">
        <v>168</v>
      </c>
      <c r="AV60" s="534">
        <v>0.0</v>
      </c>
      <c r="AW60" s="532">
        <f>if(AF53&gt;=AF60,1,0)</f>
        <v>1</v>
      </c>
      <c r="AX60" s="494"/>
      <c r="AY60" s="494"/>
      <c r="AZ60" s="495"/>
      <c r="BA60" s="496"/>
      <c r="BB60" s="494"/>
      <c r="BC60" s="494"/>
      <c r="BD60" s="498" t="s">
        <v>165</v>
      </c>
      <c r="BE60" s="505" t="str">
        <f>IFERROR(__xludf.DUMMYFUNCTION("IfError(split(VLOOKUP(BJ49,Under_Lookup,31,FALSE),""d""))"),"")</f>
        <v/>
      </c>
      <c r="BF60" s="515"/>
      <c r="BG60" s="494"/>
      <c r="BH60" s="494"/>
      <c r="BI60" s="494"/>
      <c r="BJ60" s="533" t="s">
        <v>166</v>
      </c>
      <c r="BK60" s="499" t="s">
        <v>167</v>
      </c>
      <c r="BL60" s="494"/>
      <c r="BM60" s="494"/>
      <c r="BN60" s="494"/>
      <c r="BO60" s="494"/>
      <c r="BP60" s="494"/>
      <c r="BQ60" s="494"/>
      <c r="BR60" s="494"/>
      <c r="BS60" s="494"/>
      <c r="BT60" s="494"/>
      <c r="BU60" s="501" t="s">
        <v>168</v>
      </c>
      <c r="BV60" s="534">
        <v>0.0</v>
      </c>
      <c r="BW60" s="532">
        <f>if(BF53&gt;=BF60,1,0)</f>
        <v>1</v>
      </c>
      <c r="BX60" s="494"/>
      <c r="BY60" s="494"/>
      <c r="BZ60" s="494"/>
    </row>
    <row r="61" ht="11.25" customHeight="1">
      <c r="A61" s="494"/>
      <c r="B61" s="494"/>
      <c r="C61" s="494"/>
      <c r="D61" s="498" t="s">
        <v>169</v>
      </c>
      <c r="E61" s="494" t="str">
        <f>VLOOKUP(J50,Proto_Lookup,3,FALSE)</f>
        <v>GENERIC</v>
      </c>
      <c r="F61" s="494"/>
      <c r="G61" s="494"/>
      <c r="H61" s="494"/>
      <c r="I61" s="494"/>
      <c r="J61" s="509">
        <f>ifError(VLOOKUP(E61,U58:V65,2,FALSE),0)</f>
        <v>0</v>
      </c>
      <c r="K61" s="535">
        <f>ifError(VLOOKUP(E61,U58:W65,3,FALSE),0)</f>
        <v>0</v>
      </c>
      <c r="L61" s="494"/>
      <c r="M61" s="494"/>
      <c r="N61" s="494"/>
      <c r="O61" s="494"/>
      <c r="P61" s="494"/>
      <c r="Q61" s="494"/>
      <c r="R61" s="494"/>
      <c r="S61" s="494"/>
      <c r="T61" s="494"/>
      <c r="U61" s="501" t="s">
        <v>170</v>
      </c>
      <c r="V61" s="534">
        <v>0.0</v>
      </c>
      <c r="W61" s="532">
        <f>if(F54&gt;=F60,1,0)</f>
        <v>1</v>
      </c>
      <c r="X61" s="494"/>
      <c r="Y61" s="494"/>
      <c r="Z61" s="495"/>
      <c r="AA61" s="496"/>
      <c r="AB61" s="494"/>
      <c r="AC61" s="494"/>
      <c r="AD61" s="498" t="s">
        <v>169</v>
      </c>
      <c r="AE61" s="494" t="str">
        <f>VLOOKUP(AJ50,Proto_Lookup,3,FALSE)</f>
        <v>GENERIC</v>
      </c>
      <c r="AF61" s="494"/>
      <c r="AG61" s="494"/>
      <c r="AH61" s="494"/>
      <c r="AI61" s="494"/>
      <c r="AJ61" s="509">
        <f>ifError(VLOOKUP(AE61,AU58:AV65,2,FALSE),0)</f>
        <v>0</v>
      </c>
      <c r="AK61" s="535">
        <f>ifError(VLOOKUP(AE61,AU58:AW65,3,FALSE),0)</f>
        <v>0</v>
      </c>
      <c r="AL61" s="494"/>
      <c r="AM61" s="494"/>
      <c r="AN61" s="494"/>
      <c r="AO61" s="494"/>
      <c r="AP61" s="494"/>
      <c r="AQ61" s="494"/>
      <c r="AR61" s="494"/>
      <c r="AS61" s="494"/>
      <c r="AT61" s="494"/>
      <c r="AU61" s="501" t="s">
        <v>170</v>
      </c>
      <c r="AV61" s="534">
        <v>0.0</v>
      </c>
      <c r="AW61" s="532">
        <f>if(AF54&gt;=AF60,1,0)</f>
        <v>1</v>
      </c>
      <c r="AX61" s="494"/>
      <c r="AY61" s="494"/>
      <c r="AZ61" s="495"/>
      <c r="BA61" s="496"/>
      <c r="BB61" s="494"/>
      <c r="BC61" s="494"/>
      <c r="BD61" s="498" t="s">
        <v>169</v>
      </c>
      <c r="BE61" s="494" t="str">
        <f>VLOOKUP(BJ50,Proto_Lookup,3,FALSE)</f>
        <v>GENERIC</v>
      </c>
      <c r="BF61" s="494"/>
      <c r="BG61" s="494"/>
      <c r="BH61" s="494"/>
      <c r="BI61" s="494"/>
      <c r="BJ61" s="509">
        <f>ifError(VLOOKUP(BE61,BU58:BV65,2,FALSE),0)</f>
        <v>0</v>
      </c>
      <c r="BK61" s="535">
        <f>ifError(VLOOKUP(BE61,BU58:BW65,3,FALSE),0)</f>
        <v>0</v>
      </c>
      <c r="BL61" s="494"/>
      <c r="BM61" s="494"/>
      <c r="BN61" s="494"/>
      <c r="BO61" s="494"/>
      <c r="BP61" s="494"/>
      <c r="BQ61" s="494"/>
      <c r="BR61" s="494"/>
      <c r="BS61" s="494"/>
      <c r="BT61" s="494"/>
      <c r="BU61" s="501" t="s">
        <v>170</v>
      </c>
      <c r="BV61" s="534">
        <v>0.0</v>
      </c>
      <c r="BW61" s="532">
        <f>if(BF54&gt;=BF60,1,0)</f>
        <v>1</v>
      </c>
      <c r="BX61" s="494"/>
      <c r="BY61" s="494"/>
      <c r="BZ61" s="494"/>
    </row>
    <row r="62" ht="11.25" customHeight="1">
      <c r="A62" s="494"/>
      <c r="B62" s="494"/>
      <c r="C62" s="494"/>
      <c r="D62" s="498" t="s">
        <v>171</v>
      </c>
      <c r="E62" s="494" t="str">
        <f>VLOOKUP(J50,Proto_Lookup,5,FALSE)</f>
        <v>GENERIC</v>
      </c>
      <c r="F62" s="494"/>
      <c r="G62" s="494"/>
      <c r="H62" s="494"/>
      <c r="I62" s="494"/>
      <c r="J62" s="495">
        <f>ifError(IF(E61&lt;&gt;E62,VLOOKUP(E62,U58:V65,2,FALSE),0),0)</f>
        <v>0</v>
      </c>
      <c r="K62" s="494">
        <f>ifError(IF(E61&lt;&gt;E62,VLOOKUP(E62,U58:W65,3,FALSE),0),0)</f>
        <v>0</v>
      </c>
      <c r="L62" s="494"/>
      <c r="M62" s="494"/>
      <c r="N62" s="494"/>
      <c r="O62" s="494"/>
      <c r="P62" s="494"/>
      <c r="Q62" s="494"/>
      <c r="R62" s="494"/>
      <c r="S62" s="494"/>
      <c r="T62" s="494"/>
      <c r="U62" s="501" t="s">
        <v>172</v>
      </c>
      <c r="V62" s="534">
        <v>0.0</v>
      </c>
      <c r="W62" s="532">
        <f>if(F55&gt;=F60,1,0)</f>
        <v>1</v>
      </c>
      <c r="X62" s="494"/>
      <c r="Y62" s="494"/>
      <c r="Z62" s="495"/>
      <c r="AA62" s="496"/>
      <c r="AB62" s="494"/>
      <c r="AC62" s="494"/>
      <c r="AD62" s="498" t="s">
        <v>171</v>
      </c>
      <c r="AE62" s="494" t="str">
        <f>VLOOKUP(AJ50,Proto_Lookup,5,FALSE)</f>
        <v>GENERIC</v>
      </c>
      <c r="AF62" s="494"/>
      <c r="AG62" s="494"/>
      <c r="AH62" s="494"/>
      <c r="AI62" s="494"/>
      <c r="AJ62" s="495">
        <f>ifError(IF(AE61&lt;&gt;AE62,VLOOKUP(AE62,AU58:AV65,2,FALSE),0),0)</f>
        <v>0</v>
      </c>
      <c r="AK62" s="494">
        <f>ifError(IF(AE61&lt;&gt;AE62,VLOOKUP(AE62,AU58:AW65,3,FALSE),0),0)</f>
        <v>0</v>
      </c>
      <c r="AL62" s="494"/>
      <c r="AM62" s="494"/>
      <c r="AN62" s="494"/>
      <c r="AO62" s="494"/>
      <c r="AP62" s="494"/>
      <c r="AQ62" s="494"/>
      <c r="AR62" s="494"/>
      <c r="AS62" s="494"/>
      <c r="AT62" s="494"/>
      <c r="AU62" s="501" t="s">
        <v>172</v>
      </c>
      <c r="AV62" s="534">
        <v>0.0</v>
      </c>
      <c r="AW62" s="532">
        <f>if(AF55&gt;=AF60,1,0)</f>
        <v>1</v>
      </c>
      <c r="AX62" s="494"/>
      <c r="AY62" s="494"/>
      <c r="AZ62" s="495"/>
      <c r="BA62" s="496"/>
      <c r="BB62" s="494"/>
      <c r="BC62" s="494"/>
      <c r="BD62" s="498" t="s">
        <v>171</v>
      </c>
      <c r="BE62" s="494" t="str">
        <f>VLOOKUP(BJ50,Proto_Lookup,5,FALSE)</f>
        <v>GENERIC</v>
      </c>
      <c r="BF62" s="494"/>
      <c r="BG62" s="494"/>
      <c r="BH62" s="494"/>
      <c r="BI62" s="494"/>
      <c r="BJ62" s="495">
        <f>ifError(IF(BE61&lt;&gt;BE62,VLOOKUP(BE62,BU58:BV65,2,FALSE),0),0)</f>
        <v>0</v>
      </c>
      <c r="BK62" s="494">
        <f>ifError(IF(BE61&lt;&gt;BE62,VLOOKUP(BE62,BU58:BW65,3,FALSE),0),0)</f>
        <v>0</v>
      </c>
      <c r="BL62" s="494"/>
      <c r="BM62" s="494"/>
      <c r="BN62" s="494"/>
      <c r="BO62" s="494"/>
      <c r="BP62" s="494"/>
      <c r="BQ62" s="494"/>
      <c r="BR62" s="494"/>
      <c r="BS62" s="494"/>
      <c r="BT62" s="494"/>
      <c r="BU62" s="501" t="s">
        <v>172</v>
      </c>
      <c r="BV62" s="534">
        <v>0.0</v>
      </c>
      <c r="BW62" s="532">
        <f>if(BF55&gt;=BF60,1,0)</f>
        <v>1</v>
      </c>
      <c r="BX62" s="494"/>
      <c r="BY62" s="494"/>
      <c r="BZ62" s="494"/>
    </row>
    <row r="63" ht="11.25" customHeight="1">
      <c r="A63" s="494"/>
      <c r="B63" s="494"/>
      <c r="C63" s="494"/>
      <c r="D63" s="498"/>
      <c r="E63" s="494"/>
      <c r="F63" s="494"/>
      <c r="G63" s="494"/>
      <c r="H63" s="494"/>
      <c r="I63" s="494"/>
      <c r="J63" s="494"/>
      <c r="K63" s="494"/>
      <c r="L63" s="494"/>
      <c r="M63" s="494"/>
      <c r="N63" s="494"/>
      <c r="O63" s="494"/>
      <c r="P63" s="494"/>
      <c r="Q63" s="494"/>
      <c r="R63" s="494"/>
      <c r="S63" s="494"/>
      <c r="T63" s="494"/>
      <c r="U63" s="501" t="s">
        <v>173</v>
      </c>
      <c r="V63" s="534">
        <v>0.0</v>
      </c>
      <c r="W63" s="532">
        <f>if(F56&gt;=F60,1,0)</f>
        <v>1</v>
      </c>
      <c r="X63" s="494"/>
      <c r="Y63" s="494"/>
      <c r="Z63" s="495"/>
      <c r="AA63" s="496"/>
      <c r="AB63" s="494"/>
      <c r="AC63" s="494"/>
      <c r="AD63" s="498"/>
      <c r="AE63" s="494"/>
      <c r="AF63" s="494"/>
      <c r="AG63" s="494"/>
      <c r="AH63" s="494"/>
      <c r="AI63" s="494"/>
      <c r="AJ63" s="494"/>
      <c r="AK63" s="494"/>
      <c r="AL63" s="494"/>
      <c r="AM63" s="494"/>
      <c r="AN63" s="494"/>
      <c r="AO63" s="494"/>
      <c r="AP63" s="494"/>
      <c r="AQ63" s="494"/>
      <c r="AR63" s="494"/>
      <c r="AS63" s="494"/>
      <c r="AT63" s="494"/>
      <c r="AU63" s="501" t="s">
        <v>173</v>
      </c>
      <c r="AV63" s="534">
        <v>0.0</v>
      </c>
      <c r="AW63" s="532">
        <f>if(AF56&gt;=AF60,1,0)</f>
        <v>1</v>
      </c>
      <c r="AX63" s="494"/>
      <c r="AY63" s="494"/>
      <c r="AZ63" s="495"/>
      <c r="BA63" s="496"/>
      <c r="BB63" s="494"/>
      <c r="BC63" s="494"/>
      <c r="BD63" s="498"/>
      <c r="BE63" s="494"/>
      <c r="BF63" s="494"/>
      <c r="BG63" s="494"/>
      <c r="BH63" s="494"/>
      <c r="BI63" s="494"/>
      <c r="BJ63" s="494"/>
      <c r="BK63" s="494"/>
      <c r="BL63" s="494"/>
      <c r="BM63" s="494"/>
      <c r="BN63" s="494"/>
      <c r="BO63" s="494"/>
      <c r="BP63" s="494"/>
      <c r="BQ63" s="494"/>
      <c r="BR63" s="494"/>
      <c r="BS63" s="494"/>
      <c r="BT63" s="494"/>
      <c r="BU63" s="501" t="s">
        <v>173</v>
      </c>
      <c r="BV63" s="534">
        <v>0.0</v>
      </c>
      <c r="BW63" s="532">
        <f>if(BF56&gt;=BF60,1,0)</f>
        <v>1</v>
      </c>
      <c r="BX63" s="494"/>
      <c r="BY63" s="494"/>
      <c r="BZ63" s="494"/>
    </row>
    <row r="64" ht="11.25" customHeight="1">
      <c r="A64" s="494"/>
      <c r="B64" s="494"/>
      <c r="C64" s="494"/>
      <c r="D64" s="498" t="s">
        <v>174</v>
      </c>
      <c r="E64" s="536" t="s">
        <v>175</v>
      </c>
      <c r="F64" s="536" t="s">
        <v>176</v>
      </c>
      <c r="G64" s="537">
        <f>MAX(If(F60+sum(J61:J62)&gt;12,20,F60+sum(J61:J62)),2)</f>
        <v>2</v>
      </c>
      <c r="H64" s="537" t="str">
        <f>"+"</f>
        <v>+</v>
      </c>
      <c r="I64" s="537">
        <f>sum(K61:K62)</f>
        <v>0</v>
      </c>
      <c r="J64" s="538" t="str">
        <f>"+"</f>
        <v>+</v>
      </c>
      <c r="K64" s="538">
        <f>I64+IF(countIf(E61:E62,"PROSPIT")&gt;0,1,0)</f>
        <v>0</v>
      </c>
      <c r="L64" s="539" t="str">
        <f>"+"</f>
        <v>+</v>
      </c>
      <c r="M64" s="539">
        <f>I64+IF(countIf(E61:E62,"DERSE")&gt;0,1,0)</f>
        <v>0</v>
      </c>
      <c r="N64" s="494"/>
      <c r="O64" s="499" t="s">
        <v>136</v>
      </c>
      <c r="P64" s="494"/>
      <c r="Q64" s="494"/>
      <c r="R64" s="494">
        <f>8+COUNTIF(E61:E62,"LIGHTWEIGHT")*2</f>
        <v>8</v>
      </c>
      <c r="S64" s="494"/>
      <c r="T64" s="494"/>
      <c r="U64" s="498" t="s">
        <v>177</v>
      </c>
      <c r="V64" s="495">
        <f>IF(R64&gt;F60,2,0)</f>
        <v>2</v>
      </c>
      <c r="W64" s="494"/>
      <c r="X64" s="494"/>
      <c r="Y64" s="494"/>
      <c r="Z64" s="495"/>
      <c r="AA64" s="496"/>
      <c r="AB64" s="494"/>
      <c r="AC64" s="494"/>
      <c r="AD64" s="498" t="s">
        <v>174</v>
      </c>
      <c r="AE64" s="536" t="s">
        <v>175</v>
      </c>
      <c r="AF64" s="536" t="s">
        <v>176</v>
      </c>
      <c r="AG64" s="537">
        <f>MAX(If(AF60+sum(AJ61:AJ62)&gt;12,20,AF60+sum(AJ61:AJ62)),2)</f>
        <v>2</v>
      </c>
      <c r="AH64" s="537" t="str">
        <f>"+"</f>
        <v>+</v>
      </c>
      <c r="AI64" s="537">
        <f>sum(AK61:AK62)</f>
        <v>0</v>
      </c>
      <c r="AJ64" s="538" t="str">
        <f>"+"</f>
        <v>+</v>
      </c>
      <c r="AK64" s="538">
        <f>AI64+IF(countIf(AE61:AE62,"PROSPIT")&gt;0,1,0)</f>
        <v>0</v>
      </c>
      <c r="AL64" s="539" t="str">
        <f>"+"</f>
        <v>+</v>
      </c>
      <c r="AM64" s="539">
        <f>AI64+IF(countIf(AE61:AE62,"DERSE")&gt;0,1,0)</f>
        <v>0</v>
      </c>
      <c r="AN64" s="494"/>
      <c r="AO64" s="499" t="s">
        <v>136</v>
      </c>
      <c r="AP64" s="494"/>
      <c r="AQ64" s="494"/>
      <c r="AR64" s="494">
        <f>8+COUNTIF(AE61:AE62,"LIGHTWEIGHT")*2</f>
        <v>8</v>
      </c>
      <c r="AS64" s="494"/>
      <c r="AT64" s="494"/>
      <c r="AU64" s="498" t="s">
        <v>177</v>
      </c>
      <c r="AV64" s="495">
        <f>IF(AR64&gt;AF60,2,0)</f>
        <v>2</v>
      </c>
      <c r="AW64" s="494"/>
      <c r="AX64" s="494"/>
      <c r="AY64" s="494"/>
      <c r="AZ64" s="495"/>
      <c r="BA64" s="496"/>
      <c r="BB64" s="494"/>
      <c r="BC64" s="494"/>
      <c r="BD64" s="498" t="s">
        <v>174</v>
      </c>
      <c r="BE64" s="536" t="s">
        <v>175</v>
      </c>
      <c r="BF64" s="536" t="s">
        <v>176</v>
      </c>
      <c r="BG64" s="537">
        <f>MAX(If(BF60+sum(BJ61:BJ62)&gt;12,20,BF60+sum(BJ61:BJ62)),2)</f>
        <v>2</v>
      </c>
      <c r="BH64" s="537" t="str">
        <f>"+"</f>
        <v>+</v>
      </c>
      <c r="BI64" s="537">
        <f>sum(BK61:BK62)</f>
        <v>0</v>
      </c>
      <c r="BJ64" s="538" t="str">
        <f>"+"</f>
        <v>+</v>
      </c>
      <c r="BK64" s="538">
        <f>BI64+IF(countIf(BE61:BE62,"PROSPIT")&gt;0,1,0)</f>
        <v>0</v>
      </c>
      <c r="BL64" s="539" t="str">
        <f>"+"</f>
        <v>+</v>
      </c>
      <c r="BM64" s="539">
        <f>BI64+IF(countIf(BE61:BE62,"DERSE")&gt;0,1,0)</f>
        <v>0</v>
      </c>
      <c r="BN64" s="494"/>
      <c r="BO64" s="499" t="s">
        <v>136</v>
      </c>
      <c r="BP64" s="494"/>
      <c r="BQ64" s="494"/>
      <c r="BR64" s="494">
        <f>8+COUNTIF(BE61:BE62,"LIGHTWEIGHT")*2</f>
        <v>8</v>
      </c>
      <c r="BS64" s="494"/>
      <c r="BT64" s="494"/>
      <c r="BU64" s="498" t="s">
        <v>177</v>
      </c>
      <c r="BV64" s="495">
        <f>IF(BR64&gt;BF60,2,0)</f>
        <v>2</v>
      </c>
      <c r="BW64" s="494"/>
      <c r="BX64" s="494"/>
      <c r="BY64" s="494"/>
      <c r="BZ64" s="494"/>
    </row>
    <row r="65" ht="11.25" customHeight="1">
      <c r="A65" s="494"/>
      <c r="B65" s="494"/>
      <c r="C65" s="494"/>
      <c r="D65" s="540" t="str">
        <f>IF(countIf(E61:E62,"META")&gt;0," + ",if(E65="",""," + "))</f>
        <v/>
      </c>
      <c r="E65" s="541" t="str">
        <f>IF(countIf(E61:E62,"META")&gt;0,"",E60)</f>
        <v/>
      </c>
      <c r="F65" s="542" t="str">
        <f>IF(countIf(E61:E62,"META")&gt;0,"",if(E65="","","d"))</f>
        <v/>
      </c>
      <c r="G65" s="543" t="str">
        <f>IF(countIf(E61:E62,"META")&gt;0,G64/2+1,IF(E65&lt;&gt;"",G64,""))</f>
        <v/>
      </c>
      <c r="H65" s="544" t="str">
        <f>IF(I64&gt;0,"+","")</f>
        <v/>
      </c>
      <c r="I65" s="543" t="str">
        <f>if(I64=0,"",I64)</f>
        <v/>
      </c>
      <c r="J65" s="545" t="str">
        <f>CONCATENATE( If(countIf(E61:E62,"DRACONIC")&gt;0,"+1d2",""),IF(K64&gt;0,"+",""))</f>
        <v/>
      </c>
      <c r="K65" s="546" t="str">
        <f>if(K64=0,"",K64)</f>
        <v/>
      </c>
      <c r="L65" s="547" t="str">
        <f>CONCATENATE( If(countIf(E61:E62,"DRACONIC")&gt;0,"+1d2",""),IF(M64&gt;0,"+",""))</f>
        <v/>
      </c>
      <c r="M65" s="548" t="str">
        <f>if(M64=0,"",M64)</f>
        <v/>
      </c>
      <c r="N65" s="494"/>
      <c r="O65" s="516" t="str">
        <f>If(G65&lt;&gt;"",G64/2+1+I64,"")</f>
        <v/>
      </c>
      <c r="P65" s="494"/>
      <c r="Q65" s="494"/>
      <c r="R65" s="494">
        <f>8+COUNTIF(E61:E62,"LIGHTWEIGHT")*2</f>
        <v>8</v>
      </c>
      <c r="S65" s="494"/>
      <c r="T65" s="494"/>
      <c r="U65" s="498" t="s">
        <v>178</v>
      </c>
      <c r="V65" s="495">
        <f>IF(R65&gt;F60,2,0)</f>
        <v>2</v>
      </c>
      <c r="W65" s="494"/>
      <c r="X65" s="494"/>
      <c r="Y65" s="494"/>
      <c r="Z65" s="495"/>
      <c r="AA65" s="496"/>
      <c r="AB65" s="494"/>
      <c r="AC65" s="494"/>
      <c r="AD65" s="540" t="str">
        <f>IF(countIf(AE61:AE62,"META")&gt;0," + ",if(AE65="",""," + "))</f>
        <v/>
      </c>
      <c r="AE65" s="541" t="str">
        <f>IF(countIf(AE61:AE62,"META")&gt;0,"",AE60)</f>
        <v/>
      </c>
      <c r="AF65" s="542" t="str">
        <f>IF(countIf(AE61:AE62,"META")&gt;0,"",if(AE65="","","d"))</f>
        <v/>
      </c>
      <c r="AG65" s="543" t="str">
        <f>IF(countIf(AE61:AE62,"META")&gt;0,AG64/2+1,IF(AE65&lt;&gt;"",AG64,""))</f>
        <v/>
      </c>
      <c r="AH65" s="544" t="str">
        <f>IF(AI64&gt;0,"+","")</f>
        <v/>
      </c>
      <c r="AI65" s="543" t="str">
        <f>if(AI64=0,"",AI64)</f>
        <v/>
      </c>
      <c r="AJ65" s="545" t="str">
        <f>CONCATENATE( If(countIf(AE61:AE62,"DRACONIC")&gt;0,"+1d2",""),IF(AK64&gt;0,"+",""))</f>
        <v/>
      </c>
      <c r="AK65" s="546" t="str">
        <f>if(AK64=0,"",AK64)</f>
        <v/>
      </c>
      <c r="AL65" s="547" t="str">
        <f>CONCATENATE( If(countIf(AE61:AE62,"DRACONIC")&gt;0,"+1d2",""),IF(AM64&gt;0,"+",""))</f>
        <v/>
      </c>
      <c r="AM65" s="548" t="str">
        <f>if(AM64=0,"",AM64)</f>
        <v/>
      </c>
      <c r="AN65" s="494"/>
      <c r="AO65" s="516" t="str">
        <f>If(AG65&lt;&gt;"",AG64/2+1+AI64,"")</f>
        <v/>
      </c>
      <c r="AP65" s="494"/>
      <c r="AQ65" s="494"/>
      <c r="AR65" s="494">
        <f>8+COUNTIF(AE61:AE62,"LIGHTWEIGHT")*2</f>
        <v>8</v>
      </c>
      <c r="AS65" s="494"/>
      <c r="AT65" s="494"/>
      <c r="AU65" s="498" t="s">
        <v>178</v>
      </c>
      <c r="AV65" s="495">
        <f>IF(AR65&gt;AF60,2,0)</f>
        <v>2</v>
      </c>
      <c r="AW65" s="494"/>
      <c r="AX65" s="494"/>
      <c r="AY65" s="494"/>
      <c r="AZ65" s="495"/>
      <c r="BA65" s="496"/>
      <c r="BB65" s="494"/>
      <c r="BC65" s="494"/>
      <c r="BD65" s="540" t="str">
        <f>IF(countIf(BE61:BE62,"META")&gt;0," + ",if(BE65="",""," + "))</f>
        <v/>
      </c>
      <c r="BE65" s="541" t="str">
        <f>IF(countIf(BE61:BE62,"META")&gt;0,"",BE60)</f>
        <v/>
      </c>
      <c r="BF65" s="542" t="str">
        <f>IF(countIf(BE61:BE62,"META")&gt;0,"",if(BE65="","","d"))</f>
        <v/>
      </c>
      <c r="BG65" s="543" t="str">
        <f>IF(countIf(BE61:BE62,"META")&gt;0,BG64/2+1,IF(BE65&lt;&gt;"",BG64,""))</f>
        <v/>
      </c>
      <c r="BH65" s="544" t="str">
        <f>IF(BI64&gt;0,"+","")</f>
        <v/>
      </c>
      <c r="BI65" s="543" t="str">
        <f>if(BI64=0,"",BI64)</f>
        <v/>
      </c>
      <c r="BJ65" s="545" t="str">
        <f>CONCATENATE( If(countIf(BE61:BE62,"DRACONIC")&gt;0,"+1d2",""),IF(BK64&gt;0,"+",""))</f>
        <v/>
      </c>
      <c r="BK65" s="546" t="str">
        <f>if(BK64=0,"",BK64)</f>
        <v/>
      </c>
      <c r="BL65" s="547" t="str">
        <f>CONCATENATE( If(countIf(BE61:BE62,"DRACONIC")&gt;0,"+1d2",""),IF(BM64&gt;0,"+",""))</f>
        <v/>
      </c>
      <c r="BM65" s="548" t="str">
        <f>if(BM64=0,"",BM64)</f>
        <v/>
      </c>
      <c r="BN65" s="494"/>
      <c r="BO65" s="516" t="str">
        <f>If(BG65&lt;&gt;"",BG64/2+1+BI64,"")</f>
        <v/>
      </c>
      <c r="BP65" s="494"/>
      <c r="BQ65" s="494"/>
      <c r="BR65" s="494">
        <f>8+COUNTIF(BE61:BE62,"LIGHTWEIGHT")*2</f>
        <v>8</v>
      </c>
      <c r="BS65" s="494"/>
      <c r="BT65" s="494"/>
      <c r="BU65" s="498" t="s">
        <v>178</v>
      </c>
      <c r="BV65" s="495">
        <f>IF(BR65&gt;BF60,2,0)</f>
        <v>2</v>
      </c>
      <c r="BW65" s="494"/>
      <c r="BX65" s="494"/>
      <c r="BY65" s="494"/>
      <c r="BZ65" s="494"/>
    </row>
    <row r="66" ht="11.25" customHeight="1">
      <c r="A66" s="549"/>
      <c r="B66" s="549"/>
      <c r="C66" s="549"/>
      <c r="D66" s="550"/>
      <c r="E66" s="549"/>
      <c r="F66" s="549"/>
      <c r="G66" s="549"/>
      <c r="H66" s="549"/>
      <c r="I66" s="549"/>
      <c r="J66" s="549"/>
      <c r="K66" s="549"/>
      <c r="L66" s="549"/>
      <c r="M66" s="549"/>
      <c r="N66" s="549"/>
      <c r="O66" s="549"/>
      <c r="P66" s="549"/>
      <c r="Q66" s="549"/>
      <c r="R66" s="549"/>
      <c r="S66" s="549"/>
      <c r="T66" s="549"/>
      <c r="U66" s="549"/>
      <c r="V66" s="549"/>
      <c r="W66" s="549"/>
      <c r="X66" s="549"/>
      <c r="Y66" s="549"/>
      <c r="Z66" s="551"/>
      <c r="AA66" s="552"/>
      <c r="AB66" s="549"/>
      <c r="AC66" s="549"/>
      <c r="AD66" s="549"/>
      <c r="AE66" s="549"/>
      <c r="AF66" s="549"/>
      <c r="AG66" s="549"/>
      <c r="AH66" s="549"/>
      <c r="AI66" s="549"/>
      <c r="AJ66" s="549"/>
      <c r="AK66" s="549"/>
      <c r="AL66" s="549"/>
      <c r="AM66" s="549"/>
      <c r="AN66" s="549"/>
      <c r="AO66" s="549"/>
      <c r="AP66" s="549"/>
      <c r="AQ66" s="549"/>
      <c r="AR66" s="549"/>
      <c r="AS66" s="549"/>
      <c r="AT66" s="549"/>
      <c r="AU66" s="549"/>
      <c r="AV66" s="549"/>
      <c r="AW66" s="549"/>
      <c r="AX66" s="549"/>
      <c r="AY66" s="549"/>
      <c r="AZ66" s="551"/>
      <c r="BA66" s="552"/>
      <c r="BB66" s="549"/>
      <c r="BC66" s="549"/>
      <c r="BD66" s="549"/>
      <c r="BE66" s="549"/>
      <c r="BF66" s="549"/>
      <c r="BG66" s="549"/>
      <c r="BH66" s="549"/>
      <c r="BI66" s="549"/>
      <c r="BJ66" s="549"/>
      <c r="BK66" s="549"/>
      <c r="BL66" s="549"/>
      <c r="BM66" s="549"/>
      <c r="BN66" s="549"/>
      <c r="BO66" s="549"/>
      <c r="BP66" s="549"/>
      <c r="BQ66" s="549"/>
      <c r="BR66" s="549"/>
      <c r="BS66" s="549"/>
      <c r="BT66" s="549"/>
      <c r="BU66" s="549"/>
      <c r="BV66" s="549"/>
      <c r="BW66" s="549"/>
      <c r="BX66" s="549"/>
      <c r="BY66" s="549"/>
      <c r="BZ66" s="549"/>
    </row>
    <row r="67" ht="11.25" hidden="1" customHeight="1">
      <c r="A67" s="553"/>
      <c r="B67" s="553"/>
      <c r="C67" s="553"/>
      <c r="D67" s="553"/>
      <c r="E67" s="553"/>
      <c r="F67" s="553"/>
      <c r="G67" s="553"/>
      <c r="H67" s="553"/>
      <c r="I67" s="553"/>
      <c r="J67" s="553"/>
      <c r="K67" s="553"/>
      <c r="L67" s="553"/>
      <c r="M67" s="553"/>
      <c r="N67" s="553"/>
      <c r="O67" s="553"/>
      <c r="P67" s="553"/>
      <c r="Q67" s="553"/>
      <c r="R67" s="553"/>
      <c r="S67" s="553"/>
      <c r="T67" s="553"/>
      <c r="U67" s="553"/>
      <c r="V67" s="553"/>
      <c r="W67" s="553"/>
      <c r="X67" s="553"/>
      <c r="Y67" s="553"/>
      <c r="Z67" s="554"/>
      <c r="AA67" s="555"/>
      <c r="AB67" s="553"/>
      <c r="AC67" s="553"/>
      <c r="AD67" s="553"/>
      <c r="AE67" s="553"/>
      <c r="AF67" s="553"/>
      <c r="AG67" s="553"/>
      <c r="AH67" s="553"/>
      <c r="AI67" s="553"/>
      <c r="AJ67" s="553"/>
      <c r="AK67" s="553"/>
      <c r="AL67" s="553"/>
      <c r="AM67" s="553"/>
      <c r="AN67" s="553"/>
      <c r="AO67" s="553"/>
      <c r="AP67" s="553"/>
      <c r="AQ67" s="553"/>
      <c r="AR67" s="553"/>
      <c r="AS67" s="553"/>
      <c r="AT67" s="553"/>
      <c r="AU67" s="553"/>
      <c r="AV67" s="553"/>
      <c r="AW67" s="553"/>
      <c r="AX67" s="553"/>
      <c r="AY67" s="553"/>
      <c r="AZ67" s="554"/>
      <c r="BA67" s="555"/>
      <c r="BB67" s="553"/>
      <c r="BC67" s="553"/>
      <c r="BD67" s="553"/>
      <c r="BE67" s="553"/>
      <c r="BF67" s="553"/>
      <c r="BG67" s="553"/>
      <c r="BH67" s="553"/>
      <c r="BI67" s="553"/>
      <c r="BJ67" s="553"/>
      <c r="BK67" s="553"/>
      <c r="BL67" s="553"/>
      <c r="BM67" s="553"/>
      <c r="BN67" s="553"/>
      <c r="BO67" s="553"/>
      <c r="BP67" s="553"/>
      <c r="BQ67" s="553"/>
      <c r="BR67" s="553"/>
      <c r="BS67" s="553"/>
      <c r="BT67" s="553"/>
      <c r="BU67" s="553"/>
      <c r="BV67" s="553"/>
      <c r="BW67" s="553"/>
      <c r="BX67" s="553"/>
      <c r="BY67" s="553"/>
      <c r="BZ67" s="553"/>
    </row>
    <row r="68" ht="11.25" hidden="1" customHeight="1">
      <c r="A68" s="553"/>
      <c r="B68" s="553"/>
      <c r="C68" s="553"/>
      <c r="D68" s="553"/>
      <c r="E68" s="553"/>
      <c r="F68" s="553"/>
      <c r="G68" s="553"/>
      <c r="H68" s="553"/>
      <c r="I68" s="553"/>
      <c r="J68" s="553"/>
      <c r="K68" s="553"/>
      <c r="L68" s="553"/>
      <c r="M68" s="553"/>
      <c r="N68" s="553"/>
      <c r="O68" s="553"/>
      <c r="P68" s="553"/>
      <c r="Q68" s="553"/>
      <c r="R68" s="553"/>
      <c r="S68" s="553"/>
      <c r="T68" s="553"/>
      <c r="U68" s="553"/>
      <c r="V68" s="553"/>
      <c r="W68" s="553"/>
      <c r="X68" s="553"/>
      <c r="Y68" s="553"/>
      <c r="Z68" s="554"/>
      <c r="AA68" s="555"/>
      <c r="AB68" s="553"/>
      <c r="AC68" s="553"/>
      <c r="AD68" s="553"/>
      <c r="AE68" s="553"/>
      <c r="AF68" s="553"/>
      <c r="AG68" s="553"/>
      <c r="AH68" s="553"/>
      <c r="AI68" s="553"/>
      <c r="AJ68" s="553"/>
      <c r="AK68" s="553"/>
      <c r="AL68" s="553"/>
      <c r="AM68" s="553"/>
      <c r="AN68" s="553"/>
      <c r="AO68" s="553"/>
      <c r="AP68" s="553"/>
      <c r="AQ68" s="553"/>
      <c r="AR68" s="553"/>
      <c r="AS68" s="553"/>
      <c r="AT68" s="553"/>
      <c r="AU68" s="553"/>
      <c r="AV68" s="553"/>
      <c r="AW68" s="553"/>
      <c r="AX68" s="553"/>
      <c r="AY68" s="553"/>
      <c r="AZ68" s="554"/>
      <c r="BA68" s="555"/>
      <c r="BB68" s="553"/>
      <c r="BC68" s="553"/>
      <c r="BD68" s="553"/>
      <c r="BE68" s="553"/>
      <c r="BF68" s="553"/>
      <c r="BG68" s="553"/>
      <c r="BH68" s="553"/>
      <c r="BI68" s="553"/>
      <c r="BJ68" s="553"/>
      <c r="BK68" s="553"/>
      <c r="BL68" s="553"/>
      <c r="BM68" s="553"/>
      <c r="BN68" s="553"/>
      <c r="BO68" s="553"/>
      <c r="BP68" s="553"/>
      <c r="BQ68" s="553"/>
      <c r="BR68" s="553"/>
      <c r="BS68" s="553"/>
      <c r="BT68" s="553"/>
      <c r="BU68" s="553"/>
      <c r="BV68" s="553"/>
      <c r="BW68" s="553"/>
      <c r="BX68" s="553"/>
      <c r="BY68" s="553"/>
      <c r="BZ68" s="553"/>
    </row>
    <row r="69" ht="11.25" hidden="1" customHeight="1">
      <c r="A69" s="553"/>
      <c r="B69" s="553"/>
      <c r="C69" s="553"/>
      <c r="D69" s="553"/>
      <c r="E69" s="553"/>
      <c r="F69" s="553"/>
      <c r="G69" s="553"/>
      <c r="H69" s="553"/>
      <c r="I69" s="553"/>
      <c r="J69" s="553"/>
      <c r="K69" s="553"/>
      <c r="L69" s="553"/>
      <c r="M69" s="553"/>
      <c r="N69" s="553"/>
      <c r="O69" s="553"/>
      <c r="P69" s="553"/>
      <c r="Q69" s="553"/>
      <c r="R69" s="553"/>
      <c r="S69" s="553"/>
      <c r="T69" s="553"/>
      <c r="U69" s="553"/>
      <c r="V69" s="553"/>
      <c r="W69" s="553"/>
      <c r="X69" s="553"/>
      <c r="Y69" s="553"/>
      <c r="Z69" s="554"/>
      <c r="AA69" s="555"/>
      <c r="AB69" s="553"/>
      <c r="AC69" s="553"/>
      <c r="AD69" s="553"/>
      <c r="AE69" s="553"/>
      <c r="AF69" s="553"/>
      <c r="AG69" s="553"/>
      <c r="AH69" s="553"/>
      <c r="AI69" s="553"/>
      <c r="AJ69" s="553"/>
      <c r="AK69" s="553"/>
      <c r="AL69" s="553"/>
      <c r="AM69" s="553"/>
      <c r="AN69" s="553"/>
      <c r="AO69" s="553"/>
      <c r="AP69" s="553"/>
      <c r="AQ69" s="553"/>
      <c r="AR69" s="553"/>
      <c r="AS69" s="553"/>
      <c r="AT69" s="553"/>
      <c r="AU69" s="553"/>
      <c r="AV69" s="553"/>
      <c r="AW69" s="553"/>
      <c r="AX69" s="553"/>
      <c r="AY69" s="553"/>
      <c r="AZ69" s="554"/>
      <c r="BA69" s="555"/>
      <c r="BB69" s="553"/>
      <c r="BC69" s="553"/>
      <c r="BD69" s="553"/>
      <c r="BE69" s="553"/>
      <c r="BF69" s="553"/>
      <c r="BG69" s="553"/>
      <c r="BH69" s="553"/>
      <c r="BI69" s="553"/>
      <c r="BJ69" s="553"/>
      <c r="BK69" s="553"/>
      <c r="BL69" s="553"/>
      <c r="BM69" s="553"/>
      <c r="BN69" s="553"/>
      <c r="BO69" s="553"/>
      <c r="BP69" s="553"/>
      <c r="BQ69" s="553"/>
      <c r="BR69" s="553"/>
      <c r="BS69" s="553"/>
      <c r="BT69" s="553"/>
      <c r="BU69" s="553"/>
      <c r="BV69" s="553"/>
      <c r="BW69" s="553"/>
      <c r="BX69" s="553"/>
      <c r="BY69" s="553"/>
      <c r="BZ69" s="553"/>
    </row>
    <row r="70" ht="11.25" hidden="1" customHeight="1">
      <c r="A70" s="553"/>
      <c r="B70" s="553"/>
      <c r="C70" s="553"/>
      <c r="D70" s="553"/>
      <c r="E70" s="553"/>
      <c r="F70" s="553"/>
      <c r="G70" s="553"/>
      <c r="H70" s="553"/>
      <c r="I70" s="553"/>
      <c r="J70" s="553"/>
      <c r="K70" s="553"/>
      <c r="L70" s="553"/>
      <c r="M70" s="553"/>
      <c r="N70" s="553"/>
      <c r="O70" s="553"/>
      <c r="P70" s="553"/>
      <c r="Q70" s="553"/>
      <c r="R70" s="553"/>
      <c r="S70" s="553"/>
      <c r="T70" s="553"/>
      <c r="U70" s="553"/>
      <c r="V70" s="553"/>
      <c r="W70" s="553"/>
      <c r="X70" s="553"/>
      <c r="Y70" s="553"/>
      <c r="Z70" s="554"/>
      <c r="AA70" s="555"/>
      <c r="AB70" s="553"/>
      <c r="AC70" s="553"/>
      <c r="AD70" s="553"/>
      <c r="AE70" s="553"/>
      <c r="AF70" s="553"/>
      <c r="AG70" s="553"/>
      <c r="AH70" s="553"/>
      <c r="AI70" s="553"/>
      <c r="AJ70" s="553"/>
      <c r="AK70" s="553"/>
      <c r="AL70" s="553"/>
      <c r="AM70" s="553"/>
      <c r="AN70" s="553"/>
      <c r="AO70" s="553"/>
      <c r="AP70" s="553"/>
      <c r="AQ70" s="553"/>
      <c r="AR70" s="553"/>
      <c r="AS70" s="553"/>
      <c r="AT70" s="553"/>
      <c r="AU70" s="553"/>
      <c r="AV70" s="553"/>
      <c r="AW70" s="553"/>
      <c r="AX70" s="553"/>
      <c r="AY70" s="553"/>
      <c r="AZ70" s="554"/>
      <c r="BA70" s="555"/>
      <c r="BB70" s="553"/>
      <c r="BC70" s="553"/>
      <c r="BD70" s="553"/>
      <c r="BE70" s="553"/>
      <c r="BF70" s="553"/>
      <c r="BG70" s="553"/>
      <c r="BH70" s="553"/>
      <c r="BI70" s="553"/>
      <c r="BJ70" s="553"/>
      <c r="BK70" s="553"/>
      <c r="BL70" s="553"/>
      <c r="BM70" s="553"/>
      <c r="BN70" s="553"/>
      <c r="BO70" s="553"/>
      <c r="BP70" s="553"/>
      <c r="BQ70" s="553"/>
      <c r="BR70" s="553"/>
      <c r="BS70" s="553"/>
      <c r="BT70" s="553"/>
      <c r="BU70" s="553"/>
      <c r="BV70" s="553"/>
      <c r="BW70" s="553"/>
      <c r="BX70" s="553"/>
      <c r="BY70" s="553"/>
      <c r="BZ70" s="553"/>
    </row>
    <row r="71" ht="11.25" hidden="1" customHeight="1">
      <c r="A71" s="553"/>
      <c r="B71" s="553"/>
      <c r="C71" s="553"/>
      <c r="D71" s="553"/>
      <c r="E71" s="553"/>
      <c r="F71" s="553"/>
      <c r="G71" s="553"/>
      <c r="H71" s="553"/>
      <c r="I71" s="553"/>
      <c r="J71" s="553"/>
      <c r="K71" s="553"/>
      <c r="L71" s="553"/>
      <c r="M71" s="553"/>
      <c r="N71" s="553"/>
      <c r="O71" s="553"/>
      <c r="P71" s="553"/>
      <c r="Q71" s="553"/>
      <c r="R71" s="553"/>
      <c r="S71" s="553"/>
      <c r="T71" s="553"/>
      <c r="U71" s="553"/>
      <c r="V71" s="553"/>
      <c r="W71" s="553"/>
      <c r="X71" s="553"/>
      <c r="Y71" s="553"/>
      <c r="Z71" s="554"/>
      <c r="AA71" s="555"/>
      <c r="AB71" s="553"/>
      <c r="AC71" s="553"/>
      <c r="AD71" s="553"/>
      <c r="AE71" s="553"/>
      <c r="AF71" s="553"/>
      <c r="AG71" s="553"/>
      <c r="AH71" s="553"/>
      <c r="AI71" s="553"/>
      <c r="AJ71" s="553"/>
      <c r="AK71" s="553"/>
      <c r="AL71" s="553"/>
      <c r="AM71" s="553"/>
      <c r="AN71" s="553"/>
      <c r="AO71" s="553"/>
      <c r="AP71" s="553"/>
      <c r="AQ71" s="553"/>
      <c r="AR71" s="553"/>
      <c r="AS71" s="553"/>
      <c r="AT71" s="553"/>
      <c r="AU71" s="553"/>
      <c r="AV71" s="553"/>
      <c r="AW71" s="553"/>
      <c r="AX71" s="553"/>
      <c r="AY71" s="553"/>
      <c r="AZ71" s="554"/>
      <c r="BA71" s="555"/>
      <c r="BB71" s="553"/>
      <c r="BC71" s="553"/>
      <c r="BD71" s="553"/>
      <c r="BE71" s="553"/>
      <c r="BF71" s="553"/>
      <c r="BG71" s="553"/>
      <c r="BH71" s="553"/>
      <c r="BI71" s="553"/>
      <c r="BJ71" s="553"/>
      <c r="BK71" s="553"/>
      <c r="BL71" s="553"/>
      <c r="BM71" s="553"/>
      <c r="BN71" s="553"/>
      <c r="BO71" s="553"/>
      <c r="BP71" s="553"/>
      <c r="BQ71" s="553"/>
      <c r="BR71" s="553"/>
      <c r="BS71" s="553"/>
      <c r="BT71" s="553"/>
      <c r="BU71" s="553"/>
      <c r="BV71" s="553"/>
      <c r="BW71" s="553"/>
      <c r="BX71" s="553"/>
      <c r="BY71" s="553"/>
      <c r="BZ71" s="553"/>
    </row>
    <row r="72" ht="11.25" hidden="1" customHeight="1">
      <c r="A72" s="553"/>
      <c r="B72" s="553"/>
      <c r="C72" s="553"/>
      <c r="D72" s="553"/>
      <c r="E72" s="553"/>
      <c r="F72" s="553"/>
      <c r="G72" s="553"/>
      <c r="H72" s="553"/>
      <c r="I72" s="553"/>
      <c r="J72" s="553"/>
      <c r="K72" s="553"/>
      <c r="L72" s="553"/>
      <c r="M72" s="553"/>
      <c r="N72" s="553"/>
      <c r="O72" s="553"/>
      <c r="P72" s="553"/>
      <c r="Q72" s="553"/>
      <c r="R72" s="553"/>
      <c r="S72" s="553"/>
      <c r="T72" s="553"/>
      <c r="U72" s="553"/>
      <c r="V72" s="553"/>
      <c r="W72" s="553"/>
      <c r="X72" s="553"/>
      <c r="Y72" s="553"/>
      <c r="Z72" s="554"/>
      <c r="AA72" s="555"/>
      <c r="AB72" s="553"/>
      <c r="AC72" s="553"/>
      <c r="AD72" s="553"/>
      <c r="AE72" s="553"/>
      <c r="AF72" s="553"/>
      <c r="AG72" s="553"/>
      <c r="AH72" s="553"/>
      <c r="AI72" s="553"/>
      <c r="AJ72" s="553"/>
      <c r="AK72" s="553"/>
      <c r="AL72" s="553"/>
      <c r="AM72" s="553"/>
      <c r="AN72" s="553"/>
      <c r="AO72" s="553"/>
      <c r="AP72" s="553"/>
      <c r="AQ72" s="553"/>
      <c r="AR72" s="553"/>
      <c r="AS72" s="553"/>
      <c r="AT72" s="553"/>
      <c r="AU72" s="553"/>
      <c r="AV72" s="553"/>
      <c r="AW72" s="553"/>
      <c r="AX72" s="553"/>
      <c r="AY72" s="553"/>
      <c r="AZ72" s="554"/>
      <c r="BA72" s="555"/>
      <c r="BB72" s="553"/>
      <c r="BC72" s="553"/>
      <c r="BD72" s="553"/>
      <c r="BE72" s="553"/>
      <c r="BF72" s="553"/>
      <c r="BG72" s="553"/>
      <c r="BH72" s="553"/>
      <c r="BI72" s="553"/>
      <c r="BJ72" s="553"/>
      <c r="BK72" s="553"/>
      <c r="BL72" s="553"/>
      <c r="BM72" s="553"/>
      <c r="BN72" s="553"/>
      <c r="BO72" s="553"/>
      <c r="BP72" s="553"/>
      <c r="BQ72" s="553"/>
      <c r="BR72" s="553"/>
      <c r="BS72" s="553"/>
      <c r="BT72" s="553"/>
      <c r="BU72" s="553"/>
      <c r="BV72" s="553"/>
      <c r="BW72" s="553"/>
      <c r="BX72" s="553"/>
      <c r="BY72" s="553"/>
      <c r="BZ72" s="553"/>
    </row>
    <row r="73" ht="11.25" hidden="1" customHeight="1">
      <c r="A73" s="553"/>
      <c r="B73" s="553"/>
      <c r="C73" s="553"/>
      <c r="D73" s="553"/>
      <c r="E73" s="553"/>
      <c r="F73" s="553"/>
      <c r="G73" s="553"/>
      <c r="H73" s="553"/>
      <c r="I73" s="553"/>
      <c r="J73" s="553"/>
      <c r="K73" s="553"/>
      <c r="L73" s="553"/>
      <c r="M73" s="553"/>
      <c r="N73" s="553"/>
      <c r="O73" s="553"/>
      <c r="P73" s="553"/>
      <c r="Q73" s="553"/>
      <c r="R73" s="553"/>
      <c r="S73" s="553"/>
      <c r="T73" s="553"/>
      <c r="U73" s="553"/>
      <c r="V73" s="553"/>
      <c r="W73" s="553"/>
      <c r="X73" s="553"/>
      <c r="Y73" s="553"/>
      <c r="Z73" s="554"/>
      <c r="AA73" s="555"/>
      <c r="AB73" s="553"/>
      <c r="AC73" s="553"/>
      <c r="AD73" s="553"/>
      <c r="AE73" s="553"/>
      <c r="AF73" s="553"/>
      <c r="AG73" s="553"/>
      <c r="AH73" s="553"/>
      <c r="AI73" s="553"/>
      <c r="AJ73" s="553"/>
      <c r="AK73" s="553"/>
      <c r="AL73" s="553"/>
      <c r="AM73" s="553"/>
      <c r="AN73" s="553"/>
      <c r="AO73" s="553"/>
      <c r="AP73" s="553"/>
      <c r="AQ73" s="553"/>
      <c r="AR73" s="553"/>
      <c r="AS73" s="553"/>
      <c r="AT73" s="553"/>
      <c r="AU73" s="553"/>
      <c r="AV73" s="553"/>
      <c r="AW73" s="553"/>
      <c r="AX73" s="553"/>
      <c r="AY73" s="553"/>
      <c r="AZ73" s="554"/>
      <c r="BA73" s="555"/>
      <c r="BB73" s="553"/>
      <c r="BC73" s="553"/>
      <c r="BD73" s="553"/>
      <c r="BE73" s="553"/>
      <c r="BF73" s="553"/>
      <c r="BG73" s="553"/>
      <c r="BH73" s="553"/>
      <c r="BI73" s="553"/>
      <c r="BJ73" s="553"/>
      <c r="BK73" s="553"/>
      <c r="BL73" s="553"/>
      <c r="BM73" s="553"/>
      <c r="BN73" s="553"/>
      <c r="BO73" s="553"/>
      <c r="BP73" s="553"/>
      <c r="BQ73" s="553"/>
      <c r="BR73" s="553"/>
      <c r="BS73" s="553"/>
      <c r="BT73" s="553"/>
      <c r="BU73" s="553"/>
      <c r="BV73" s="553"/>
      <c r="BW73" s="553"/>
      <c r="BX73" s="553"/>
      <c r="BY73" s="553"/>
      <c r="BZ73" s="553"/>
    </row>
    <row r="74" ht="11.25" hidden="1" customHeight="1">
      <c r="A74" s="553"/>
      <c r="B74" s="553"/>
      <c r="C74" s="553"/>
      <c r="D74" s="553"/>
      <c r="E74" s="553"/>
      <c r="F74" s="553"/>
      <c r="G74" s="553"/>
      <c r="H74" s="553"/>
      <c r="I74" s="553"/>
      <c r="J74" s="553"/>
      <c r="K74" s="553"/>
      <c r="L74" s="553"/>
      <c r="M74" s="553"/>
      <c r="N74" s="553"/>
      <c r="O74" s="553"/>
      <c r="P74" s="553"/>
      <c r="Q74" s="553"/>
      <c r="R74" s="553"/>
      <c r="S74" s="553"/>
      <c r="T74" s="553"/>
      <c r="U74" s="553"/>
      <c r="V74" s="553"/>
      <c r="W74" s="553"/>
      <c r="X74" s="553"/>
      <c r="Y74" s="553"/>
      <c r="Z74" s="554"/>
      <c r="AA74" s="555"/>
      <c r="AB74" s="553"/>
      <c r="AC74" s="553"/>
      <c r="AD74" s="553"/>
      <c r="AE74" s="553"/>
      <c r="AF74" s="553"/>
      <c r="AG74" s="553"/>
      <c r="AH74" s="553"/>
      <c r="AI74" s="553"/>
      <c r="AJ74" s="553"/>
      <c r="AK74" s="553"/>
      <c r="AL74" s="553"/>
      <c r="AM74" s="553"/>
      <c r="AN74" s="553"/>
      <c r="AO74" s="553"/>
      <c r="AP74" s="553"/>
      <c r="AQ74" s="553"/>
      <c r="AR74" s="553"/>
      <c r="AS74" s="553"/>
      <c r="AT74" s="553"/>
      <c r="AU74" s="553"/>
      <c r="AV74" s="553"/>
      <c r="AW74" s="553"/>
      <c r="AX74" s="553"/>
      <c r="AY74" s="553"/>
      <c r="AZ74" s="554"/>
      <c r="BA74" s="555"/>
      <c r="BB74" s="553"/>
      <c r="BC74" s="553"/>
      <c r="BD74" s="553"/>
      <c r="BE74" s="553"/>
      <c r="BF74" s="553"/>
      <c r="BG74" s="553"/>
      <c r="BH74" s="553"/>
      <c r="BI74" s="553"/>
      <c r="BJ74" s="553"/>
      <c r="BK74" s="553"/>
      <c r="BL74" s="553"/>
      <c r="BM74" s="553"/>
      <c r="BN74" s="553"/>
      <c r="BO74" s="553"/>
      <c r="BP74" s="553"/>
      <c r="BQ74" s="553"/>
      <c r="BR74" s="553"/>
      <c r="BS74" s="553"/>
      <c r="BT74" s="553"/>
      <c r="BU74" s="553"/>
      <c r="BV74" s="553"/>
      <c r="BW74" s="553"/>
      <c r="BX74" s="553"/>
      <c r="BY74" s="553"/>
      <c r="BZ74" s="553"/>
    </row>
    <row r="75" ht="11.25" hidden="1" customHeight="1">
      <c r="A75" s="553"/>
      <c r="B75" s="553"/>
      <c r="C75" s="553"/>
      <c r="D75" s="553"/>
      <c r="E75" s="553"/>
      <c r="F75" s="553"/>
      <c r="G75" s="553"/>
      <c r="H75" s="553"/>
      <c r="I75" s="553"/>
      <c r="J75" s="553"/>
      <c r="K75" s="553"/>
      <c r="L75" s="553"/>
      <c r="M75" s="553"/>
      <c r="N75" s="553"/>
      <c r="O75" s="553"/>
      <c r="P75" s="553"/>
      <c r="Q75" s="553"/>
      <c r="R75" s="553"/>
      <c r="S75" s="553"/>
      <c r="T75" s="553"/>
      <c r="U75" s="553"/>
      <c r="V75" s="553"/>
      <c r="W75" s="553"/>
      <c r="X75" s="553"/>
      <c r="Y75" s="553"/>
      <c r="Z75" s="554"/>
      <c r="AA75" s="555"/>
      <c r="AB75" s="553"/>
      <c r="AC75" s="553"/>
      <c r="AD75" s="553"/>
      <c r="AE75" s="553"/>
      <c r="AF75" s="553"/>
      <c r="AG75" s="553"/>
      <c r="AH75" s="553"/>
      <c r="AI75" s="553"/>
      <c r="AJ75" s="553"/>
      <c r="AK75" s="553"/>
      <c r="AL75" s="553"/>
      <c r="AM75" s="553"/>
      <c r="AN75" s="553"/>
      <c r="AO75" s="553"/>
      <c r="AP75" s="553"/>
      <c r="AQ75" s="553"/>
      <c r="AR75" s="553"/>
      <c r="AS75" s="553"/>
      <c r="AT75" s="553"/>
      <c r="AU75" s="553"/>
      <c r="AV75" s="553"/>
      <c r="AW75" s="553"/>
      <c r="AX75" s="553"/>
      <c r="AY75" s="553"/>
      <c r="AZ75" s="554"/>
      <c r="BA75" s="555"/>
      <c r="BB75" s="553"/>
      <c r="BC75" s="553"/>
      <c r="BD75" s="553"/>
      <c r="BE75" s="553"/>
      <c r="BF75" s="553"/>
      <c r="BG75" s="553"/>
      <c r="BH75" s="553"/>
      <c r="BI75" s="553"/>
      <c r="BJ75" s="553"/>
      <c r="BK75" s="553"/>
      <c r="BL75" s="553"/>
      <c r="BM75" s="553"/>
      <c r="BN75" s="553"/>
      <c r="BO75" s="553"/>
      <c r="BP75" s="553"/>
      <c r="BQ75" s="553"/>
      <c r="BR75" s="553"/>
      <c r="BS75" s="553"/>
      <c r="BT75" s="553"/>
      <c r="BU75" s="553"/>
      <c r="BV75" s="553"/>
      <c r="BW75" s="553"/>
      <c r="BX75" s="553"/>
      <c r="BY75" s="553"/>
      <c r="BZ75" s="553"/>
    </row>
    <row r="76" ht="11.25" hidden="1" customHeight="1">
      <c r="A76" s="553"/>
      <c r="B76" s="553"/>
      <c r="C76" s="553"/>
      <c r="D76" s="553"/>
      <c r="E76" s="553"/>
      <c r="F76" s="553"/>
      <c r="G76" s="553"/>
      <c r="H76" s="553"/>
      <c r="I76" s="553"/>
      <c r="J76" s="553"/>
      <c r="K76" s="553"/>
      <c r="L76" s="553"/>
      <c r="M76" s="553"/>
      <c r="N76" s="553"/>
      <c r="O76" s="553"/>
      <c r="P76" s="553"/>
      <c r="Q76" s="553"/>
      <c r="R76" s="553"/>
      <c r="S76" s="553"/>
      <c r="T76" s="553"/>
      <c r="U76" s="553"/>
      <c r="V76" s="553"/>
      <c r="W76" s="553"/>
      <c r="X76" s="553"/>
      <c r="Y76" s="553"/>
      <c r="Z76" s="554"/>
      <c r="AA76" s="555"/>
      <c r="AB76" s="553"/>
      <c r="AC76" s="553"/>
      <c r="AD76" s="553"/>
      <c r="AE76" s="553"/>
      <c r="AF76" s="553"/>
      <c r="AG76" s="553"/>
      <c r="AH76" s="553"/>
      <c r="AI76" s="553"/>
      <c r="AJ76" s="553"/>
      <c r="AK76" s="553"/>
      <c r="AL76" s="553"/>
      <c r="AM76" s="553"/>
      <c r="AN76" s="553"/>
      <c r="AO76" s="553"/>
      <c r="AP76" s="553"/>
      <c r="AQ76" s="553"/>
      <c r="AR76" s="553"/>
      <c r="AS76" s="553"/>
      <c r="AT76" s="553"/>
      <c r="AU76" s="553"/>
      <c r="AV76" s="553"/>
      <c r="AW76" s="553"/>
      <c r="AX76" s="553"/>
      <c r="AY76" s="553"/>
      <c r="AZ76" s="554"/>
      <c r="BA76" s="555"/>
      <c r="BB76" s="553"/>
      <c r="BC76" s="553"/>
      <c r="BD76" s="553"/>
      <c r="BE76" s="553"/>
      <c r="BF76" s="553"/>
      <c r="BG76" s="553"/>
      <c r="BH76" s="553"/>
      <c r="BI76" s="553"/>
      <c r="BJ76" s="553"/>
      <c r="BK76" s="553"/>
      <c r="BL76" s="553"/>
      <c r="BM76" s="553"/>
      <c r="BN76" s="553"/>
      <c r="BO76" s="553"/>
      <c r="BP76" s="553"/>
      <c r="BQ76" s="553"/>
      <c r="BR76" s="553"/>
      <c r="BS76" s="553"/>
      <c r="BT76" s="553"/>
      <c r="BU76" s="553"/>
      <c r="BV76" s="553"/>
      <c r="BW76" s="553"/>
      <c r="BX76" s="553"/>
      <c r="BY76" s="553"/>
      <c r="BZ76" s="553"/>
    </row>
    <row r="77" ht="11.25" hidden="1" customHeight="1">
      <c r="A77" s="553"/>
      <c r="B77" s="553"/>
      <c r="C77" s="553"/>
      <c r="D77" s="553"/>
      <c r="E77" s="553"/>
      <c r="F77" s="553"/>
      <c r="G77" s="553"/>
      <c r="H77" s="553"/>
      <c r="I77" s="553"/>
      <c r="J77" s="553"/>
      <c r="K77" s="553"/>
      <c r="L77" s="553"/>
      <c r="M77" s="553"/>
      <c r="N77" s="553"/>
      <c r="O77" s="553"/>
      <c r="P77" s="553"/>
      <c r="Q77" s="553"/>
      <c r="R77" s="553"/>
      <c r="S77" s="553"/>
      <c r="T77" s="553"/>
      <c r="U77" s="553"/>
      <c r="V77" s="553"/>
      <c r="W77" s="553"/>
      <c r="X77" s="553"/>
      <c r="Y77" s="553"/>
      <c r="Z77" s="554"/>
      <c r="AA77" s="555"/>
      <c r="AB77" s="553"/>
      <c r="AC77" s="553"/>
      <c r="AD77" s="553"/>
      <c r="AE77" s="553"/>
      <c r="AF77" s="553"/>
      <c r="AG77" s="553"/>
      <c r="AH77" s="553"/>
      <c r="AI77" s="553"/>
      <c r="AJ77" s="553"/>
      <c r="AK77" s="553"/>
      <c r="AL77" s="553"/>
      <c r="AM77" s="553"/>
      <c r="AN77" s="553"/>
      <c r="AO77" s="553"/>
      <c r="AP77" s="553"/>
      <c r="AQ77" s="553"/>
      <c r="AR77" s="553"/>
      <c r="AS77" s="553"/>
      <c r="AT77" s="553"/>
      <c r="AU77" s="553"/>
      <c r="AV77" s="553"/>
      <c r="AW77" s="553"/>
      <c r="AX77" s="553"/>
      <c r="AY77" s="553"/>
      <c r="AZ77" s="554"/>
      <c r="BA77" s="555"/>
      <c r="BB77" s="553"/>
      <c r="BC77" s="553"/>
      <c r="BD77" s="553"/>
      <c r="BE77" s="553"/>
      <c r="BF77" s="553"/>
      <c r="BG77" s="553"/>
      <c r="BH77" s="553"/>
      <c r="BI77" s="553"/>
      <c r="BJ77" s="553"/>
      <c r="BK77" s="553"/>
      <c r="BL77" s="553"/>
      <c r="BM77" s="553"/>
      <c r="BN77" s="553"/>
      <c r="BO77" s="553"/>
      <c r="BP77" s="553"/>
      <c r="BQ77" s="553"/>
      <c r="BR77" s="553"/>
      <c r="BS77" s="553"/>
      <c r="BT77" s="553"/>
      <c r="BU77" s="553"/>
      <c r="BV77" s="553"/>
      <c r="BW77" s="553"/>
      <c r="BX77" s="553"/>
      <c r="BY77" s="553"/>
      <c r="BZ77" s="553"/>
    </row>
    <row r="78" ht="11.25" hidden="1" customHeight="1">
      <c r="A78" s="553"/>
      <c r="B78" s="553"/>
      <c r="C78" s="553"/>
      <c r="D78" s="553"/>
      <c r="E78" s="553"/>
      <c r="F78" s="553"/>
      <c r="G78" s="553"/>
      <c r="H78" s="553"/>
      <c r="I78" s="553"/>
      <c r="J78" s="553"/>
      <c r="K78" s="553"/>
      <c r="L78" s="553"/>
      <c r="M78" s="553"/>
      <c r="N78" s="553"/>
      <c r="O78" s="553"/>
      <c r="P78" s="553"/>
      <c r="Q78" s="553"/>
      <c r="R78" s="553"/>
      <c r="S78" s="553"/>
      <c r="T78" s="553"/>
      <c r="U78" s="553"/>
      <c r="V78" s="553"/>
      <c r="W78" s="553"/>
      <c r="X78" s="553"/>
      <c r="Y78" s="553"/>
      <c r="Z78" s="554"/>
      <c r="AA78" s="555"/>
      <c r="AB78" s="553"/>
      <c r="AC78" s="553"/>
      <c r="AD78" s="553"/>
      <c r="AE78" s="553"/>
      <c r="AF78" s="553"/>
      <c r="AG78" s="553"/>
      <c r="AH78" s="553"/>
      <c r="AI78" s="553"/>
      <c r="AJ78" s="553"/>
      <c r="AK78" s="553"/>
      <c r="AL78" s="553"/>
      <c r="AM78" s="553"/>
      <c r="AN78" s="553"/>
      <c r="AO78" s="553"/>
      <c r="AP78" s="553"/>
      <c r="AQ78" s="553"/>
      <c r="AR78" s="553"/>
      <c r="AS78" s="553"/>
      <c r="AT78" s="553"/>
      <c r="AU78" s="553"/>
      <c r="AV78" s="553"/>
      <c r="AW78" s="553"/>
      <c r="AX78" s="553"/>
      <c r="AY78" s="553"/>
      <c r="AZ78" s="554"/>
      <c r="BA78" s="555"/>
      <c r="BB78" s="553"/>
      <c r="BC78" s="553"/>
      <c r="BD78" s="553"/>
      <c r="BE78" s="553"/>
      <c r="BF78" s="553"/>
      <c r="BG78" s="553"/>
      <c r="BH78" s="553"/>
      <c r="BI78" s="553"/>
      <c r="BJ78" s="553"/>
      <c r="BK78" s="553"/>
      <c r="BL78" s="553"/>
      <c r="BM78" s="553"/>
      <c r="BN78" s="553"/>
      <c r="BO78" s="553"/>
      <c r="BP78" s="553"/>
      <c r="BQ78" s="553"/>
      <c r="BR78" s="553"/>
      <c r="BS78" s="553"/>
      <c r="BT78" s="553"/>
      <c r="BU78" s="553"/>
      <c r="BV78" s="553"/>
      <c r="BW78" s="553"/>
      <c r="BX78" s="553"/>
      <c r="BY78" s="553"/>
      <c r="BZ78" s="553"/>
    </row>
    <row r="79" ht="11.25" hidden="1" customHeight="1">
      <c r="A79" s="553"/>
      <c r="B79" s="553"/>
      <c r="C79" s="553"/>
      <c r="D79" s="553"/>
      <c r="E79" s="553"/>
      <c r="F79" s="553"/>
      <c r="G79" s="553"/>
      <c r="H79" s="553"/>
      <c r="I79" s="553"/>
      <c r="J79" s="553"/>
      <c r="K79" s="553"/>
      <c r="L79" s="553"/>
      <c r="M79" s="553"/>
      <c r="N79" s="553"/>
      <c r="O79" s="553"/>
      <c r="P79" s="553"/>
      <c r="Q79" s="553"/>
      <c r="R79" s="553"/>
      <c r="S79" s="553"/>
      <c r="T79" s="553"/>
      <c r="U79" s="553"/>
      <c r="V79" s="553"/>
      <c r="W79" s="553"/>
      <c r="X79" s="553"/>
      <c r="Y79" s="553"/>
      <c r="Z79" s="554"/>
      <c r="AA79" s="555"/>
      <c r="AB79" s="553"/>
      <c r="AC79" s="553"/>
      <c r="AD79" s="553"/>
      <c r="AE79" s="553"/>
      <c r="AF79" s="553"/>
      <c r="AG79" s="553"/>
      <c r="AH79" s="553"/>
      <c r="AI79" s="553"/>
      <c r="AJ79" s="553"/>
      <c r="AK79" s="553"/>
      <c r="AL79" s="553"/>
      <c r="AM79" s="553"/>
      <c r="AN79" s="553"/>
      <c r="AO79" s="553"/>
      <c r="AP79" s="553"/>
      <c r="AQ79" s="553"/>
      <c r="AR79" s="553"/>
      <c r="AS79" s="553"/>
      <c r="AT79" s="553"/>
      <c r="AU79" s="553"/>
      <c r="AV79" s="553"/>
      <c r="AW79" s="553"/>
      <c r="AX79" s="553"/>
      <c r="AY79" s="553"/>
      <c r="AZ79" s="554"/>
      <c r="BA79" s="555"/>
      <c r="BB79" s="553"/>
      <c r="BC79" s="553"/>
      <c r="BD79" s="553"/>
      <c r="BE79" s="553"/>
      <c r="BF79" s="553"/>
      <c r="BG79" s="553"/>
      <c r="BH79" s="553"/>
      <c r="BI79" s="553"/>
      <c r="BJ79" s="553"/>
      <c r="BK79" s="553"/>
      <c r="BL79" s="553"/>
      <c r="BM79" s="553"/>
      <c r="BN79" s="553"/>
      <c r="BO79" s="553"/>
      <c r="BP79" s="553"/>
      <c r="BQ79" s="553"/>
      <c r="BR79" s="553"/>
      <c r="BS79" s="553"/>
      <c r="BT79" s="553"/>
      <c r="BU79" s="553"/>
      <c r="BV79" s="553"/>
      <c r="BW79" s="553"/>
      <c r="BX79" s="553"/>
      <c r="BY79" s="553"/>
      <c r="BZ79" s="553"/>
    </row>
    <row r="80" ht="11.25" hidden="1" customHeight="1">
      <c r="A80" s="553"/>
      <c r="B80" s="553"/>
      <c r="C80" s="553"/>
      <c r="D80" s="553"/>
      <c r="E80" s="553"/>
      <c r="F80" s="553"/>
      <c r="G80" s="553"/>
      <c r="H80" s="553"/>
      <c r="I80" s="553"/>
      <c r="J80" s="553"/>
      <c r="K80" s="553"/>
      <c r="L80" s="553"/>
      <c r="M80" s="553"/>
      <c r="N80" s="553"/>
      <c r="O80" s="553"/>
      <c r="P80" s="553"/>
      <c r="Q80" s="553"/>
      <c r="R80" s="553"/>
      <c r="S80" s="553"/>
      <c r="T80" s="553"/>
      <c r="U80" s="553"/>
      <c r="V80" s="553"/>
      <c r="W80" s="553"/>
      <c r="X80" s="553"/>
      <c r="Y80" s="553"/>
      <c r="Z80" s="554"/>
      <c r="AA80" s="555"/>
      <c r="AB80" s="553"/>
      <c r="AC80" s="553"/>
      <c r="AD80" s="553"/>
      <c r="AE80" s="553"/>
      <c r="AF80" s="553"/>
      <c r="AG80" s="553"/>
      <c r="AH80" s="553"/>
      <c r="AI80" s="553"/>
      <c r="AJ80" s="553"/>
      <c r="AK80" s="553"/>
      <c r="AL80" s="553"/>
      <c r="AM80" s="553"/>
      <c r="AN80" s="553"/>
      <c r="AO80" s="553"/>
      <c r="AP80" s="553"/>
      <c r="AQ80" s="553"/>
      <c r="AR80" s="553"/>
      <c r="AS80" s="553"/>
      <c r="AT80" s="553"/>
      <c r="AU80" s="553"/>
      <c r="AV80" s="553"/>
      <c r="AW80" s="553"/>
      <c r="AX80" s="553"/>
      <c r="AY80" s="553"/>
      <c r="AZ80" s="554"/>
      <c r="BA80" s="555"/>
      <c r="BB80" s="553"/>
      <c r="BC80" s="553"/>
      <c r="BD80" s="553"/>
      <c r="BE80" s="553"/>
      <c r="BF80" s="553"/>
      <c r="BG80" s="553"/>
      <c r="BH80" s="553"/>
      <c r="BI80" s="553"/>
      <c r="BJ80" s="553"/>
      <c r="BK80" s="553"/>
      <c r="BL80" s="553"/>
      <c r="BM80" s="553"/>
      <c r="BN80" s="553"/>
      <c r="BO80" s="553"/>
      <c r="BP80" s="553"/>
      <c r="BQ80" s="553"/>
      <c r="BR80" s="553"/>
      <c r="BS80" s="553"/>
      <c r="BT80" s="553"/>
      <c r="BU80" s="553"/>
      <c r="BV80" s="553"/>
      <c r="BW80" s="553"/>
      <c r="BX80" s="553"/>
      <c r="BY80" s="553"/>
      <c r="BZ80" s="553"/>
    </row>
    <row r="81" ht="11.25" hidden="1" customHeight="1">
      <c r="A81" s="553"/>
      <c r="B81" s="553"/>
      <c r="C81" s="553"/>
      <c r="D81" s="553"/>
      <c r="E81" s="553"/>
      <c r="F81" s="553"/>
      <c r="G81" s="553"/>
      <c r="H81" s="553"/>
      <c r="I81" s="553"/>
      <c r="J81" s="553"/>
      <c r="K81" s="553"/>
      <c r="L81" s="553"/>
      <c r="M81" s="553"/>
      <c r="N81" s="553"/>
      <c r="O81" s="553"/>
      <c r="P81" s="553"/>
      <c r="Q81" s="553"/>
      <c r="R81" s="553"/>
      <c r="S81" s="553"/>
      <c r="T81" s="553"/>
      <c r="U81" s="553"/>
      <c r="V81" s="553"/>
      <c r="W81" s="553"/>
      <c r="X81" s="553"/>
      <c r="Y81" s="553"/>
      <c r="Z81" s="554"/>
      <c r="AA81" s="555"/>
      <c r="AB81" s="553"/>
      <c r="AC81" s="553"/>
      <c r="AD81" s="553"/>
      <c r="AE81" s="553"/>
      <c r="AF81" s="553"/>
      <c r="AG81" s="553"/>
      <c r="AH81" s="553"/>
      <c r="AI81" s="553"/>
      <c r="AJ81" s="553"/>
      <c r="AK81" s="553"/>
      <c r="AL81" s="553"/>
      <c r="AM81" s="553"/>
      <c r="AN81" s="553"/>
      <c r="AO81" s="553"/>
      <c r="AP81" s="553"/>
      <c r="AQ81" s="553"/>
      <c r="AR81" s="553"/>
      <c r="AS81" s="553"/>
      <c r="AT81" s="553"/>
      <c r="AU81" s="553"/>
      <c r="AV81" s="553"/>
      <c r="AW81" s="553"/>
      <c r="AX81" s="553"/>
      <c r="AY81" s="553"/>
      <c r="AZ81" s="554"/>
      <c r="BA81" s="555"/>
      <c r="BB81" s="553"/>
      <c r="BC81" s="553"/>
      <c r="BD81" s="553"/>
      <c r="BE81" s="553"/>
      <c r="BF81" s="553"/>
      <c r="BG81" s="553"/>
      <c r="BH81" s="553"/>
      <c r="BI81" s="553"/>
      <c r="BJ81" s="553"/>
      <c r="BK81" s="553"/>
      <c r="BL81" s="553"/>
      <c r="BM81" s="553"/>
      <c r="BN81" s="553"/>
      <c r="BO81" s="553"/>
      <c r="BP81" s="553"/>
      <c r="BQ81" s="553"/>
      <c r="BR81" s="553"/>
      <c r="BS81" s="553"/>
      <c r="BT81" s="553"/>
      <c r="BU81" s="553"/>
      <c r="BV81" s="553"/>
      <c r="BW81" s="553"/>
      <c r="BX81" s="553"/>
      <c r="BY81" s="553"/>
      <c r="BZ81" s="553"/>
    </row>
    <row r="82" ht="11.25" hidden="1" customHeight="1">
      <c r="A82" s="553"/>
      <c r="B82" s="553"/>
      <c r="C82" s="553"/>
      <c r="D82" s="553"/>
      <c r="E82" s="553"/>
      <c r="F82" s="553"/>
      <c r="G82" s="553"/>
      <c r="H82" s="553"/>
      <c r="I82" s="553"/>
      <c r="J82" s="553"/>
      <c r="K82" s="553"/>
      <c r="L82" s="553"/>
      <c r="M82" s="553"/>
      <c r="N82" s="553"/>
      <c r="O82" s="553"/>
      <c r="P82" s="553"/>
      <c r="Q82" s="553"/>
      <c r="R82" s="553"/>
      <c r="S82" s="553"/>
      <c r="T82" s="553"/>
      <c r="U82" s="553"/>
      <c r="V82" s="553"/>
      <c r="W82" s="553"/>
      <c r="X82" s="553"/>
      <c r="Y82" s="553"/>
      <c r="Z82" s="554"/>
      <c r="AA82" s="555"/>
      <c r="AB82" s="553"/>
      <c r="AC82" s="553"/>
      <c r="AD82" s="553"/>
      <c r="AE82" s="553"/>
      <c r="AF82" s="553"/>
      <c r="AG82" s="553"/>
      <c r="AH82" s="553"/>
      <c r="AI82" s="553"/>
      <c r="AJ82" s="553"/>
      <c r="AK82" s="553"/>
      <c r="AL82" s="553"/>
      <c r="AM82" s="553"/>
      <c r="AN82" s="553"/>
      <c r="AO82" s="553"/>
      <c r="AP82" s="553"/>
      <c r="AQ82" s="553"/>
      <c r="AR82" s="553"/>
      <c r="AS82" s="553"/>
      <c r="AT82" s="553"/>
      <c r="AU82" s="553"/>
      <c r="AV82" s="553"/>
      <c r="AW82" s="553"/>
      <c r="AX82" s="553"/>
      <c r="AY82" s="553"/>
      <c r="AZ82" s="554"/>
      <c r="BA82" s="555"/>
      <c r="BB82" s="553"/>
      <c r="BC82" s="553"/>
      <c r="BD82" s="553"/>
      <c r="BE82" s="553"/>
      <c r="BF82" s="553"/>
      <c r="BG82" s="553"/>
      <c r="BH82" s="553"/>
      <c r="BI82" s="553"/>
      <c r="BJ82" s="553"/>
      <c r="BK82" s="553"/>
      <c r="BL82" s="553"/>
      <c r="BM82" s="553"/>
      <c r="BN82" s="553"/>
      <c r="BO82" s="553"/>
      <c r="BP82" s="553"/>
      <c r="BQ82" s="553"/>
      <c r="BR82" s="553"/>
      <c r="BS82" s="553"/>
      <c r="BT82" s="553"/>
      <c r="BU82" s="553"/>
      <c r="BV82" s="553"/>
      <c r="BW82" s="553"/>
      <c r="BX82" s="553"/>
      <c r="BY82" s="553"/>
      <c r="BZ82" s="553"/>
    </row>
    <row r="83" ht="11.25" hidden="1" customHeight="1">
      <c r="A83" s="553"/>
      <c r="B83" s="553"/>
      <c r="C83" s="553"/>
      <c r="D83" s="553"/>
      <c r="E83" s="553"/>
      <c r="F83" s="553"/>
      <c r="G83" s="553"/>
      <c r="H83" s="553"/>
      <c r="I83" s="553"/>
      <c r="J83" s="553"/>
      <c r="K83" s="553"/>
      <c r="L83" s="553"/>
      <c r="M83" s="553"/>
      <c r="N83" s="553"/>
      <c r="O83" s="553"/>
      <c r="P83" s="553"/>
      <c r="Q83" s="553"/>
      <c r="R83" s="553"/>
      <c r="S83" s="553"/>
      <c r="T83" s="553"/>
      <c r="U83" s="553"/>
      <c r="V83" s="553"/>
      <c r="W83" s="553"/>
      <c r="X83" s="553"/>
      <c r="Y83" s="553"/>
      <c r="Z83" s="554"/>
      <c r="AA83" s="555"/>
      <c r="AB83" s="553"/>
      <c r="AC83" s="553"/>
      <c r="AD83" s="553"/>
      <c r="AE83" s="553"/>
      <c r="AF83" s="553"/>
      <c r="AG83" s="553"/>
      <c r="AH83" s="553"/>
      <c r="AI83" s="553"/>
      <c r="AJ83" s="553"/>
      <c r="AK83" s="553"/>
      <c r="AL83" s="553"/>
      <c r="AM83" s="553"/>
      <c r="AN83" s="553"/>
      <c r="AO83" s="553"/>
      <c r="AP83" s="553"/>
      <c r="AQ83" s="553"/>
      <c r="AR83" s="553"/>
      <c r="AS83" s="553"/>
      <c r="AT83" s="553"/>
      <c r="AU83" s="553"/>
      <c r="AV83" s="553"/>
      <c r="AW83" s="553"/>
      <c r="AX83" s="553"/>
      <c r="AY83" s="553"/>
      <c r="AZ83" s="554"/>
      <c r="BA83" s="555"/>
      <c r="BB83" s="553"/>
      <c r="BC83" s="553"/>
      <c r="BD83" s="553"/>
      <c r="BE83" s="553"/>
      <c r="BF83" s="553"/>
      <c r="BG83" s="553"/>
      <c r="BH83" s="553"/>
      <c r="BI83" s="553"/>
      <c r="BJ83" s="553"/>
      <c r="BK83" s="553"/>
      <c r="BL83" s="553"/>
      <c r="BM83" s="553"/>
      <c r="BN83" s="553"/>
      <c r="BO83" s="553"/>
      <c r="BP83" s="553"/>
      <c r="BQ83" s="553"/>
      <c r="BR83" s="553"/>
      <c r="BS83" s="553"/>
      <c r="BT83" s="553"/>
      <c r="BU83" s="553"/>
      <c r="BV83" s="553"/>
      <c r="BW83" s="553"/>
      <c r="BX83" s="553"/>
      <c r="BY83" s="553"/>
      <c r="BZ83" s="553"/>
    </row>
    <row r="84" ht="11.25" hidden="1" customHeight="1">
      <c r="A84" s="553"/>
      <c r="B84" s="553"/>
      <c r="C84" s="553"/>
      <c r="D84" s="553"/>
      <c r="E84" s="553"/>
      <c r="F84" s="553"/>
      <c r="G84" s="553"/>
      <c r="H84" s="553"/>
      <c r="I84" s="553"/>
      <c r="J84" s="553"/>
      <c r="K84" s="553"/>
      <c r="L84" s="553"/>
      <c r="M84" s="553"/>
      <c r="N84" s="553"/>
      <c r="O84" s="553"/>
      <c r="P84" s="553"/>
      <c r="Q84" s="553"/>
      <c r="R84" s="553"/>
      <c r="S84" s="553"/>
      <c r="T84" s="553"/>
      <c r="U84" s="553"/>
      <c r="V84" s="553"/>
      <c r="W84" s="553"/>
      <c r="X84" s="553"/>
      <c r="Y84" s="553"/>
      <c r="Z84" s="554"/>
      <c r="AA84" s="555"/>
      <c r="AB84" s="553"/>
      <c r="AC84" s="553"/>
      <c r="AD84" s="553"/>
      <c r="AE84" s="553"/>
      <c r="AF84" s="553"/>
      <c r="AG84" s="553"/>
      <c r="AH84" s="553"/>
      <c r="AI84" s="553"/>
      <c r="AJ84" s="553"/>
      <c r="AK84" s="553"/>
      <c r="AL84" s="553"/>
      <c r="AM84" s="553"/>
      <c r="AN84" s="553"/>
      <c r="AO84" s="553"/>
      <c r="AP84" s="553"/>
      <c r="AQ84" s="553"/>
      <c r="AR84" s="553"/>
      <c r="AS84" s="553"/>
      <c r="AT84" s="553"/>
      <c r="AU84" s="553"/>
      <c r="AV84" s="553"/>
      <c r="AW84" s="553"/>
      <c r="AX84" s="553"/>
      <c r="AY84" s="553"/>
      <c r="AZ84" s="554"/>
      <c r="BA84" s="555"/>
      <c r="BB84" s="553"/>
      <c r="BC84" s="553"/>
      <c r="BD84" s="553"/>
      <c r="BE84" s="553"/>
      <c r="BF84" s="553"/>
      <c r="BG84" s="553"/>
      <c r="BH84" s="553"/>
      <c r="BI84" s="553"/>
      <c r="BJ84" s="553"/>
      <c r="BK84" s="553"/>
      <c r="BL84" s="553"/>
      <c r="BM84" s="553"/>
      <c r="BN84" s="553"/>
      <c r="BO84" s="553"/>
      <c r="BP84" s="553"/>
      <c r="BQ84" s="553"/>
      <c r="BR84" s="553"/>
      <c r="BS84" s="553"/>
      <c r="BT84" s="553"/>
      <c r="BU84" s="553"/>
      <c r="BV84" s="553"/>
      <c r="BW84" s="553"/>
      <c r="BX84" s="553"/>
      <c r="BY84" s="553"/>
      <c r="BZ84" s="553"/>
    </row>
    <row r="85" ht="11.25" hidden="1" customHeight="1">
      <c r="A85" s="553"/>
      <c r="B85" s="553"/>
      <c r="C85" s="553"/>
      <c r="D85" s="553"/>
      <c r="E85" s="553"/>
      <c r="F85" s="553"/>
      <c r="G85" s="553"/>
      <c r="H85" s="553"/>
      <c r="I85" s="553"/>
      <c r="J85" s="553"/>
      <c r="K85" s="553"/>
      <c r="L85" s="553"/>
      <c r="M85" s="553"/>
      <c r="N85" s="553"/>
      <c r="O85" s="553"/>
      <c r="P85" s="553"/>
      <c r="Q85" s="553"/>
      <c r="R85" s="553"/>
      <c r="S85" s="553"/>
      <c r="T85" s="553"/>
      <c r="U85" s="553"/>
      <c r="V85" s="553"/>
      <c r="W85" s="553"/>
      <c r="X85" s="553"/>
      <c r="Y85" s="553"/>
      <c r="Z85" s="554"/>
      <c r="AA85" s="555"/>
      <c r="AB85" s="553"/>
      <c r="AC85" s="553"/>
      <c r="AD85" s="553"/>
      <c r="AE85" s="553"/>
      <c r="AF85" s="553"/>
      <c r="AG85" s="553"/>
      <c r="AH85" s="553"/>
      <c r="AI85" s="553"/>
      <c r="AJ85" s="553"/>
      <c r="AK85" s="553"/>
      <c r="AL85" s="553"/>
      <c r="AM85" s="553"/>
      <c r="AN85" s="553"/>
      <c r="AO85" s="553"/>
      <c r="AP85" s="553"/>
      <c r="AQ85" s="553"/>
      <c r="AR85" s="553"/>
      <c r="AS85" s="553"/>
      <c r="AT85" s="553"/>
      <c r="AU85" s="553"/>
      <c r="AV85" s="553"/>
      <c r="AW85" s="553"/>
      <c r="AX85" s="553"/>
      <c r="AY85" s="553"/>
      <c r="AZ85" s="554"/>
      <c r="BA85" s="555"/>
      <c r="BB85" s="553"/>
      <c r="BC85" s="553"/>
      <c r="BD85" s="553"/>
      <c r="BE85" s="553"/>
      <c r="BF85" s="553"/>
      <c r="BG85" s="553"/>
      <c r="BH85" s="553"/>
      <c r="BI85" s="553"/>
      <c r="BJ85" s="553"/>
      <c r="BK85" s="553"/>
      <c r="BL85" s="553"/>
      <c r="BM85" s="553"/>
      <c r="BN85" s="553"/>
      <c r="BO85" s="553"/>
      <c r="BP85" s="553"/>
      <c r="BQ85" s="553"/>
      <c r="BR85" s="553"/>
      <c r="BS85" s="553"/>
      <c r="BT85" s="553"/>
      <c r="BU85" s="553"/>
      <c r="BV85" s="553"/>
      <c r="BW85" s="553"/>
      <c r="BX85" s="553"/>
      <c r="BY85" s="553"/>
      <c r="BZ85" s="553"/>
    </row>
    <row r="86" ht="11.25" hidden="1" customHeight="1">
      <c r="A86" s="553"/>
      <c r="B86" s="553"/>
      <c r="C86" s="553"/>
      <c r="D86" s="553"/>
      <c r="E86" s="553"/>
      <c r="F86" s="553"/>
      <c r="G86" s="553"/>
      <c r="H86" s="553"/>
      <c r="I86" s="553"/>
      <c r="J86" s="553"/>
      <c r="K86" s="553"/>
      <c r="L86" s="553"/>
      <c r="M86" s="553"/>
      <c r="N86" s="553"/>
      <c r="O86" s="553"/>
      <c r="P86" s="553"/>
      <c r="Q86" s="553"/>
      <c r="R86" s="553"/>
      <c r="S86" s="553"/>
      <c r="T86" s="553"/>
      <c r="U86" s="553"/>
      <c r="V86" s="553"/>
      <c r="W86" s="553"/>
      <c r="X86" s="553"/>
      <c r="Y86" s="553"/>
      <c r="Z86" s="554"/>
      <c r="AA86" s="555"/>
      <c r="AB86" s="553"/>
      <c r="AC86" s="553"/>
      <c r="AD86" s="553"/>
      <c r="AE86" s="553"/>
      <c r="AF86" s="553"/>
      <c r="AG86" s="553"/>
      <c r="AH86" s="553"/>
      <c r="AI86" s="553"/>
      <c r="AJ86" s="553"/>
      <c r="AK86" s="553"/>
      <c r="AL86" s="553"/>
      <c r="AM86" s="553"/>
      <c r="AN86" s="553"/>
      <c r="AO86" s="553"/>
      <c r="AP86" s="553"/>
      <c r="AQ86" s="553"/>
      <c r="AR86" s="553"/>
      <c r="AS86" s="553"/>
      <c r="AT86" s="553"/>
      <c r="AU86" s="553"/>
      <c r="AV86" s="553"/>
      <c r="AW86" s="553"/>
      <c r="AX86" s="553"/>
      <c r="AY86" s="553"/>
      <c r="AZ86" s="554"/>
      <c r="BA86" s="555"/>
      <c r="BB86" s="553"/>
      <c r="BC86" s="553"/>
      <c r="BD86" s="553"/>
      <c r="BE86" s="553"/>
      <c r="BF86" s="553"/>
      <c r="BG86" s="553"/>
      <c r="BH86" s="553"/>
      <c r="BI86" s="553"/>
      <c r="BJ86" s="553"/>
      <c r="BK86" s="553"/>
      <c r="BL86" s="553"/>
      <c r="BM86" s="553"/>
      <c r="BN86" s="553"/>
      <c r="BO86" s="553"/>
      <c r="BP86" s="553"/>
      <c r="BQ86" s="553"/>
      <c r="BR86" s="553"/>
      <c r="BS86" s="553"/>
      <c r="BT86" s="553"/>
      <c r="BU86" s="553"/>
      <c r="BV86" s="553"/>
      <c r="BW86" s="553"/>
      <c r="BX86" s="553"/>
      <c r="BY86" s="553"/>
      <c r="BZ86" s="553"/>
    </row>
    <row r="87" ht="11.25" hidden="1" customHeight="1">
      <c r="A87" s="553"/>
      <c r="B87" s="553"/>
      <c r="C87" s="553"/>
      <c r="D87" s="553"/>
      <c r="E87" s="553"/>
      <c r="F87" s="553"/>
      <c r="G87" s="553"/>
      <c r="H87" s="553"/>
      <c r="I87" s="553"/>
      <c r="J87" s="553"/>
      <c r="K87" s="553"/>
      <c r="L87" s="553"/>
      <c r="M87" s="553"/>
      <c r="N87" s="553"/>
      <c r="O87" s="553"/>
      <c r="P87" s="553"/>
      <c r="Q87" s="553"/>
      <c r="R87" s="553"/>
      <c r="S87" s="553"/>
      <c r="T87" s="553"/>
      <c r="U87" s="553"/>
      <c r="V87" s="553"/>
      <c r="W87" s="553"/>
      <c r="X87" s="553"/>
      <c r="Y87" s="553"/>
      <c r="Z87" s="554"/>
      <c r="AA87" s="555"/>
      <c r="AB87" s="553"/>
      <c r="AC87" s="553"/>
      <c r="AD87" s="553"/>
      <c r="AE87" s="553"/>
      <c r="AF87" s="553"/>
      <c r="AG87" s="553"/>
      <c r="AH87" s="553"/>
      <c r="AI87" s="553"/>
      <c r="AJ87" s="553"/>
      <c r="AK87" s="553"/>
      <c r="AL87" s="553"/>
      <c r="AM87" s="553"/>
      <c r="AN87" s="553"/>
      <c r="AO87" s="553"/>
      <c r="AP87" s="553"/>
      <c r="AQ87" s="553"/>
      <c r="AR87" s="553"/>
      <c r="AS87" s="553"/>
      <c r="AT87" s="553"/>
      <c r="AU87" s="553"/>
      <c r="AV87" s="553"/>
      <c r="AW87" s="553"/>
      <c r="AX87" s="553"/>
      <c r="AY87" s="553"/>
      <c r="AZ87" s="554"/>
      <c r="BA87" s="555"/>
      <c r="BB87" s="553"/>
      <c r="BC87" s="553"/>
      <c r="BD87" s="553"/>
      <c r="BE87" s="553"/>
      <c r="BF87" s="553"/>
      <c r="BG87" s="553"/>
      <c r="BH87" s="553"/>
      <c r="BI87" s="553"/>
      <c r="BJ87" s="553"/>
      <c r="BK87" s="553"/>
      <c r="BL87" s="553"/>
      <c r="BM87" s="553"/>
      <c r="BN87" s="553"/>
      <c r="BO87" s="553"/>
      <c r="BP87" s="553"/>
      <c r="BQ87" s="553"/>
      <c r="BR87" s="553"/>
      <c r="BS87" s="553"/>
      <c r="BT87" s="553"/>
      <c r="BU87" s="553"/>
      <c r="BV87" s="553"/>
      <c r="BW87" s="553"/>
      <c r="BX87" s="553"/>
      <c r="BY87" s="553"/>
      <c r="BZ87" s="553"/>
    </row>
    <row r="88" ht="11.25" hidden="1" customHeight="1">
      <c r="A88" s="553"/>
      <c r="B88" s="553"/>
      <c r="C88" s="553"/>
      <c r="D88" s="553"/>
      <c r="E88" s="553"/>
      <c r="F88" s="553"/>
      <c r="G88" s="553"/>
      <c r="H88" s="553"/>
      <c r="I88" s="553"/>
      <c r="J88" s="553"/>
      <c r="K88" s="553"/>
      <c r="L88" s="553"/>
      <c r="M88" s="553"/>
      <c r="N88" s="553"/>
      <c r="O88" s="553"/>
      <c r="P88" s="553"/>
      <c r="Q88" s="553"/>
      <c r="R88" s="553"/>
      <c r="S88" s="553"/>
      <c r="T88" s="553"/>
      <c r="U88" s="553"/>
      <c r="V88" s="553"/>
      <c r="W88" s="553"/>
      <c r="X88" s="553"/>
      <c r="Y88" s="553"/>
      <c r="Z88" s="554"/>
      <c r="AA88" s="555"/>
      <c r="AB88" s="553"/>
      <c r="AC88" s="553"/>
      <c r="AD88" s="553"/>
      <c r="AE88" s="553"/>
      <c r="AF88" s="553"/>
      <c r="AG88" s="553"/>
      <c r="AH88" s="553"/>
      <c r="AI88" s="553"/>
      <c r="AJ88" s="553"/>
      <c r="AK88" s="553"/>
      <c r="AL88" s="553"/>
      <c r="AM88" s="553"/>
      <c r="AN88" s="553"/>
      <c r="AO88" s="553"/>
      <c r="AP88" s="553"/>
      <c r="AQ88" s="553"/>
      <c r="AR88" s="553"/>
      <c r="AS88" s="553"/>
      <c r="AT88" s="553"/>
      <c r="AU88" s="553"/>
      <c r="AV88" s="553"/>
      <c r="AW88" s="553"/>
      <c r="AX88" s="553"/>
      <c r="AY88" s="553"/>
      <c r="AZ88" s="554"/>
      <c r="BA88" s="555"/>
      <c r="BB88" s="553"/>
      <c r="BC88" s="553"/>
      <c r="BD88" s="553"/>
      <c r="BE88" s="553"/>
      <c r="BF88" s="553"/>
      <c r="BG88" s="553"/>
      <c r="BH88" s="553"/>
      <c r="BI88" s="553"/>
      <c r="BJ88" s="553"/>
      <c r="BK88" s="553"/>
      <c r="BL88" s="553"/>
      <c r="BM88" s="553"/>
      <c r="BN88" s="553"/>
      <c r="BO88" s="553"/>
      <c r="BP88" s="553"/>
      <c r="BQ88" s="553"/>
      <c r="BR88" s="553"/>
      <c r="BS88" s="553"/>
      <c r="BT88" s="553"/>
      <c r="BU88" s="553"/>
      <c r="BV88" s="553"/>
      <c r="BW88" s="553"/>
      <c r="BX88" s="553"/>
      <c r="BY88" s="553"/>
      <c r="BZ88" s="553"/>
    </row>
    <row r="89" ht="11.25" hidden="1" customHeight="1">
      <c r="A89" s="553"/>
      <c r="B89" s="553"/>
      <c r="C89" s="553"/>
      <c r="D89" s="553"/>
      <c r="E89" s="553"/>
      <c r="F89" s="553"/>
      <c r="G89" s="553"/>
      <c r="H89" s="553"/>
      <c r="I89" s="553"/>
      <c r="J89" s="553"/>
      <c r="K89" s="553"/>
      <c r="L89" s="553"/>
      <c r="M89" s="553"/>
      <c r="N89" s="553"/>
      <c r="O89" s="553"/>
      <c r="P89" s="553"/>
      <c r="Q89" s="553"/>
      <c r="R89" s="553"/>
      <c r="S89" s="553"/>
      <c r="T89" s="553"/>
      <c r="U89" s="553"/>
      <c r="V89" s="553"/>
      <c r="W89" s="553"/>
      <c r="X89" s="553"/>
      <c r="Y89" s="553"/>
      <c r="Z89" s="554"/>
      <c r="AA89" s="555"/>
      <c r="AB89" s="553"/>
      <c r="AC89" s="553"/>
      <c r="AD89" s="553"/>
      <c r="AE89" s="553"/>
      <c r="AF89" s="553"/>
      <c r="AG89" s="553"/>
      <c r="AH89" s="553"/>
      <c r="AI89" s="553"/>
      <c r="AJ89" s="553"/>
      <c r="AK89" s="553"/>
      <c r="AL89" s="553"/>
      <c r="AM89" s="553"/>
      <c r="AN89" s="553"/>
      <c r="AO89" s="553"/>
      <c r="AP89" s="553"/>
      <c r="AQ89" s="553"/>
      <c r="AR89" s="553"/>
      <c r="AS89" s="553"/>
      <c r="AT89" s="553"/>
      <c r="AU89" s="553"/>
      <c r="AV89" s="553"/>
      <c r="AW89" s="553"/>
      <c r="AX89" s="553"/>
      <c r="AY89" s="553"/>
      <c r="AZ89" s="554"/>
      <c r="BA89" s="555"/>
      <c r="BB89" s="553"/>
      <c r="BC89" s="553"/>
      <c r="BD89" s="553"/>
      <c r="BE89" s="553"/>
      <c r="BF89" s="553"/>
      <c r="BG89" s="553"/>
      <c r="BH89" s="553"/>
      <c r="BI89" s="553"/>
      <c r="BJ89" s="553"/>
      <c r="BK89" s="553"/>
      <c r="BL89" s="553"/>
      <c r="BM89" s="553"/>
      <c r="BN89" s="553"/>
      <c r="BO89" s="553"/>
      <c r="BP89" s="553"/>
      <c r="BQ89" s="553"/>
      <c r="BR89" s="553"/>
      <c r="BS89" s="553"/>
      <c r="BT89" s="553"/>
      <c r="BU89" s="553"/>
      <c r="BV89" s="553"/>
      <c r="BW89" s="553"/>
      <c r="BX89" s="553"/>
      <c r="BY89" s="553"/>
      <c r="BZ89" s="553"/>
    </row>
    <row r="90" ht="11.25" hidden="1" customHeight="1">
      <c r="A90" s="553"/>
      <c r="B90" s="553"/>
      <c r="C90" s="553"/>
      <c r="D90" s="553"/>
      <c r="E90" s="553"/>
      <c r="F90" s="553"/>
      <c r="G90" s="553"/>
      <c r="H90" s="553"/>
      <c r="I90" s="553"/>
      <c r="J90" s="553"/>
      <c r="K90" s="553"/>
      <c r="L90" s="553"/>
      <c r="M90" s="553"/>
      <c r="N90" s="553"/>
      <c r="O90" s="553"/>
      <c r="P90" s="553"/>
      <c r="Q90" s="553"/>
      <c r="R90" s="553"/>
      <c r="S90" s="553"/>
      <c r="T90" s="553"/>
      <c r="U90" s="553"/>
      <c r="V90" s="553"/>
      <c r="W90" s="553"/>
      <c r="X90" s="553"/>
      <c r="Y90" s="553"/>
      <c r="Z90" s="554"/>
      <c r="AA90" s="555"/>
      <c r="AB90" s="553"/>
      <c r="AC90" s="553"/>
      <c r="AD90" s="553"/>
      <c r="AE90" s="553"/>
      <c r="AF90" s="553"/>
      <c r="AG90" s="553"/>
      <c r="AH90" s="553"/>
      <c r="AI90" s="553"/>
      <c r="AJ90" s="553"/>
      <c r="AK90" s="553"/>
      <c r="AL90" s="553"/>
      <c r="AM90" s="553"/>
      <c r="AN90" s="553"/>
      <c r="AO90" s="553"/>
      <c r="AP90" s="553"/>
      <c r="AQ90" s="553"/>
      <c r="AR90" s="553"/>
      <c r="AS90" s="553"/>
      <c r="AT90" s="553"/>
      <c r="AU90" s="553"/>
      <c r="AV90" s="553"/>
      <c r="AW90" s="553"/>
      <c r="AX90" s="553"/>
      <c r="AY90" s="553"/>
      <c r="AZ90" s="554"/>
      <c r="BA90" s="555"/>
      <c r="BB90" s="553"/>
      <c r="BC90" s="553"/>
      <c r="BD90" s="553"/>
      <c r="BE90" s="553"/>
      <c r="BF90" s="553"/>
      <c r="BG90" s="553"/>
      <c r="BH90" s="553"/>
      <c r="BI90" s="553"/>
      <c r="BJ90" s="553"/>
      <c r="BK90" s="553"/>
      <c r="BL90" s="553"/>
      <c r="BM90" s="553"/>
      <c r="BN90" s="553"/>
      <c r="BO90" s="553"/>
      <c r="BP90" s="553"/>
      <c r="BQ90" s="553"/>
      <c r="BR90" s="553"/>
      <c r="BS90" s="553"/>
      <c r="BT90" s="553"/>
      <c r="BU90" s="553"/>
      <c r="BV90" s="553"/>
      <c r="BW90" s="553"/>
      <c r="BX90" s="553"/>
      <c r="BY90" s="553"/>
      <c r="BZ90" s="553"/>
    </row>
    <row r="91" ht="11.25" hidden="1" customHeight="1">
      <c r="A91" s="553"/>
      <c r="B91" s="553"/>
      <c r="C91" s="553"/>
      <c r="D91" s="553"/>
      <c r="E91" s="553"/>
      <c r="F91" s="553"/>
      <c r="G91" s="553"/>
      <c r="H91" s="553"/>
      <c r="I91" s="553"/>
      <c r="J91" s="553"/>
      <c r="K91" s="553"/>
      <c r="L91" s="553"/>
      <c r="M91" s="553"/>
      <c r="N91" s="553"/>
      <c r="O91" s="553"/>
      <c r="P91" s="553"/>
      <c r="Q91" s="553"/>
      <c r="R91" s="553"/>
      <c r="S91" s="553"/>
      <c r="T91" s="553"/>
      <c r="U91" s="553"/>
      <c r="V91" s="553"/>
      <c r="W91" s="553"/>
      <c r="X91" s="553"/>
      <c r="Y91" s="553"/>
      <c r="Z91" s="554"/>
      <c r="AA91" s="555"/>
      <c r="AB91" s="553"/>
      <c r="AC91" s="553"/>
      <c r="AD91" s="553"/>
      <c r="AE91" s="553"/>
      <c r="AF91" s="553"/>
      <c r="AG91" s="553"/>
      <c r="AH91" s="553"/>
      <c r="AI91" s="553"/>
      <c r="AJ91" s="553"/>
      <c r="AK91" s="553"/>
      <c r="AL91" s="553"/>
      <c r="AM91" s="553"/>
      <c r="AN91" s="553"/>
      <c r="AO91" s="553"/>
      <c r="AP91" s="553"/>
      <c r="AQ91" s="553"/>
      <c r="AR91" s="553"/>
      <c r="AS91" s="553"/>
      <c r="AT91" s="553"/>
      <c r="AU91" s="553"/>
      <c r="AV91" s="553"/>
      <c r="AW91" s="553"/>
      <c r="AX91" s="553"/>
      <c r="AY91" s="553"/>
      <c r="AZ91" s="554"/>
      <c r="BA91" s="555"/>
      <c r="BB91" s="553"/>
      <c r="BC91" s="553"/>
      <c r="BD91" s="553"/>
      <c r="BE91" s="553"/>
      <c r="BF91" s="553"/>
      <c r="BG91" s="553"/>
      <c r="BH91" s="553"/>
      <c r="BI91" s="553"/>
      <c r="BJ91" s="553"/>
      <c r="BK91" s="553"/>
      <c r="BL91" s="553"/>
      <c r="BM91" s="553"/>
      <c r="BN91" s="553"/>
      <c r="BO91" s="553"/>
      <c r="BP91" s="553"/>
      <c r="BQ91" s="553"/>
      <c r="BR91" s="553"/>
      <c r="BS91" s="553"/>
      <c r="BT91" s="553"/>
      <c r="BU91" s="553"/>
      <c r="BV91" s="553"/>
      <c r="BW91" s="553"/>
      <c r="BX91" s="553"/>
      <c r="BY91" s="553"/>
      <c r="BZ91" s="553"/>
    </row>
    <row r="92" ht="11.25" hidden="1" customHeight="1">
      <c r="A92" s="556"/>
      <c r="B92" s="556"/>
      <c r="C92" s="556"/>
      <c r="D92" s="556"/>
      <c r="E92" s="556"/>
      <c r="F92" s="556"/>
      <c r="G92" s="556"/>
      <c r="H92" s="556"/>
      <c r="I92" s="556"/>
      <c r="J92" s="556"/>
      <c r="K92" s="556"/>
      <c r="L92" s="556"/>
      <c r="M92" s="556"/>
      <c r="N92" s="556"/>
      <c r="O92" s="556"/>
      <c r="P92" s="556"/>
      <c r="Q92" s="556"/>
      <c r="R92" s="556"/>
      <c r="S92" s="556"/>
      <c r="T92" s="556"/>
      <c r="U92" s="556"/>
      <c r="V92" s="556"/>
      <c r="W92" s="556"/>
      <c r="X92" s="556"/>
      <c r="Y92" s="556"/>
      <c r="Z92" s="557"/>
      <c r="AA92" s="558"/>
      <c r="AB92" s="556"/>
      <c r="AC92" s="556"/>
      <c r="AD92" s="556"/>
      <c r="AE92" s="556"/>
      <c r="AF92" s="556"/>
      <c r="AG92" s="556"/>
      <c r="AH92" s="556"/>
      <c r="AI92" s="556"/>
      <c r="AJ92" s="556"/>
      <c r="AK92" s="556"/>
      <c r="AL92" s="556"/>
      <c r="AM92" s="556"/>
      <c r="AN92" s="556"/>
      <c r="AO92" s="556"/>
      <c r="AP92" s="556"/>
      <c r="AQ92" s="556"/>
      <c r="AR92" s="556"/>
      <c r="AS92" s="556"/>
      <c r="AT92" s="556"/>
      <c r="AU92" s="556"/>
      <c r="AV92" s="556"/>
      <c r="AW92" s="556"/>
      <c r="AX92" s="556"/>
      <c r="AY92" s="556"/>
      <c r="AZ92" s="557"/>
      <c r="BA92" s="558"/>
      <c r="BB92" s="556"/>
      <c r="BC92" s="556"/>
      <c r="BD92" s="556"/>
      <c r="BE92" s="556"/>
      <c r="BF92" s="556"/>
      <c r="BG92" s="556"/>
      <c r="BH92" s="556"/>
      <c r="BI92" s="556"/>
      <c r="BJ92" s="556"/>
      <c r="BK92" s="556"/>
      <c r="BL92" s="556"/>
      <c r="BM92" s="556"/>
      <c r="BN92" s="556"/>
      <c r="BO92" s="556"/>
      <c r="BP92" s="556"/>
      <c r="BQ92" s="556"/>
      <c r="BR92" s="556"/>
      <c r="BS92" s="556"/>
      <c r="BT92" s="556"/>
      <c r="BU92" s="556"/>
      <c r="BV92" s="556"/>
      <c r="BW92" s="556"/>
      <c r="BX92" s="556"/>
      <c r="BY92" s="556"/>
      <c r="BZ92" s="556"/>
    </row>
    <row r="93" ht="11.25" hidden="1" customHeight="1">
      <c r="A93" s="559"/>
      <c r="B93" s="559"/>
      <c r="C93" s="559"/>
      <c r="D93" s="559"/>
      <c r="E93" s="559"/>
      <c r="F93" s="559"/>
      <c r="G93" s="559"/>
      <c r="H93" s="559"/>
      <c r="I93" s="559"/>
      <c r="J93" s="559"/>
      <c r="K93" s="559"/>
      <c r="L93" s="559"/>
      <c r="M93" s="559"/>
      <c r="N93" s="559"/>
      <c r="O93" s="559"/>
      <c r="P93" s="559"/>
      <c r="Q93" s="559"/>
      <c r="R93" s="559"/>
      <c r="S93" s="559"/>
      <c r="T93" s="559"/>
      <c r="U93" s="559"/>
      <c r="V93" s="559"/>
      <c r="W93" s="559"/>
      <c r="X93" s="559"/>
      <c r="Y93" s="559"/>
      <c r="Z93" s="560"/>
      <c r="AA93" s="561"/>
      <c r="AB93" s="559"/>
      <c r="AC93" s="559"/>
      <c r="AD93" s="559"/>
      <c r="AE93" s="559"/>
      <c r="AF93" s="559"/>
      <c r="AG93" s="559"/>
      <c r="AH93" s="559"/>
      <c r="AI93" s="559"/>
      <c r="AJ93" s="559"/>
      <c r="AK93" s="559"/>
      <c r="AL93" s="559"/>
      <c r="AM93" s="559"/>
      <c r="AN93" s="559"/>
      <c r="AO93" s="559"/>
      <c r="AP93" s="559"/>
      <c r="AQ93" s="559"/>
      <c r="AR93" s="559"/>
      <c r="AS93" s="559"/>
      <c r="AT93" s="559"/>
      <c r="AU93" s="559"/>
      <c r="AV93" s="559"/>
      <c r="AW93" s="559"/>
      <c r="AX93" s="559"/>
      <c r="AY93" s="559"/>
      <c r="AZ93" s="560"/>
      <c r="BA93" s="561"/>
      <c r="BB93" s="559"/>
      <c r="BC93" s="559"/>
      <c r="BD93" s="559"/>
      <c r="BE93" s="559"/>
      <c r="BF93" s="559"/>
      <c r="BG93" s="559"/>
      <c r="BH93" s="559"/>
      <c r="BI93" s="559"/>
      <c r="BJ93" s="559"/>
      <c r="BK93" s="559"/>
      <c r="BL93" s="559"/>
      <c r="BM93" s="559"/>
      <c r="BN93" s="559"/>
      <c r="BO93" s="559"/>
      <c r="BP93" s="559"/>
      <c r="BQ93" s="559"/>
      <c r="BR93" s="559"/>
      <c r="BS93" s="559"/>
      <c r="BT93" s="559"/>
      <c r="BU93" s="559"/>
      <c r="BV93" s="559"/>
      <c r="BW93" s="559"/>
      <c r="BX93" s="559"/>
      <c r="BY93" s="559"/>
      <c r="BZ93" s="559"/>
    </row>
    <row r="94" ht="11.25" hidden="1" customHeight="1">
      <c r="A94" s="562"/>
      <c r="B94" s="563"/>
      <c r="C94" s="563"/>
      <c r="D94" s="562"/>
      <c r="E94" s="562"/>
      <c r="F94" s="564"/>
      <c r="G94" s="562"/>
      <c r="H94" s="562"/>
      <c r="I94" s="565"/>
      <c r="J94" s="562"/>
      <c r="K94" s="562"/>
      <c r="L94" s="566"/>
      <c r="M94" s="564"/>
      <c r="N94" s="562"/>
      <c r="O94" s="559"/>
      <c r="P94" s="562"/>
      <c r="Q94" s="564"/>
      <c r="R94" s="562"/>
      <c r="S94" s="562"/>
      <c r="T94" s="562"/>
      <c r="U94" s="562"/>
      <c r="V94" s="562"/>
      <c r="W94" s="562"/>
      <c r="X94" s="562"/>
      <c r="Y94" s="562"/>
      <c r="Z94" s="567"/>
      <c r="AA94" s="568"/>
      <c r="AB94" s="563"/>
      <c r="AC94" s="563"/>
      <c r="AD94" s="562"/>
      <c r="AE94" s="562"/>
      <c r="AF94" s="564"/>
      <c r="AG94" s="562"/>
      <c r="AH94" s="562"/>
      <c r="AI94" s="565"/>
      <c r="AJ94" s="562"/>
      <c r="AK94" s="562"/>
      <c r="AL94" s="566"/>
      <c r="AM94" s="564"/>
      <c r="AN94" s="562"/>
      <c r="AO94" s="559"/>
      <c r="AP94" s="562"/>
      <c r="AQ94" s="564"/>
      <c r="AR94" s="562"/>
      <c r="AS94" s="562"/>
      <c r="AT94" s="562"/>
      <c r="AU94" s="562"/>
      <c r="AV94" s="562"/>
      <c r="AW94" s="562"/>
      <c r="AX94" s="562"/>
      <c r="AY94" s="562"/>
      <c r="AZ94" s="567"/>
      <c r="BA94" s="568"/>
      <c r="BB94" s="563"/>
      <c r="BC94" s="563"/>
      <c r="BD94" s="562"/>
      <c r="BE94" s="562"/>
      <c r="BF94" s="564"/>
      <c r="BG94" s="562"/>
      <c r="BH94" s="562"/>
      <c r="BI94" s="565"/>
      <c r="BJ94" s="562"/>
      <c r="BK94" s="562"/>
      <c r="BL94" s="566"/>
      <c r="BM94" s="564"/>
      <c r="BN94" s="562"/>
      <c r="BO94" s="559"/>
      <c r="BP94" s="562"/>
      <c r="BQ94" s="564"/>
      <c r="BR94" s="562"/>
      <c r="BS94" s="562"/>
      <c r="BT94" s="562"/>
      <c r="BU94" s="562"/>
      <c r="BV94" s="562"/>
      <c r="BW94" s="562"/>
      <c r="BX94" s="562"/>
      <c r="BY94" s="562"/>
      <c r="BZ94" s="562"/>
    </row>
    <row r="95" ht="11.25" customHeight="1">
      <c r="A95" s="569"/>
      <c r="B95" s="570"/>
      <c r="C95" s="571"/>
      <c r="D95" s="569"/>
      <c r="E95" s="569"/>
      <c r="F95" s="572"/>
      <c r="G95" s="569"/>
      <c r="H95" s="569"/>
      <c r="I95" s="573"/>
      <c r="J95" s="569"/>
      <c r="K95" s="569"/>
      <c r="L95" s="569"/>
      <c r="M95" s="569"/>
      <c r="N95" s="569"/>
      <c r="O95" s="574"/>
      <c r="P95" s="569"/>
      <c r="Q95" s="569"/>
      <c r="R95" s="569"/>
      <c r="S95" s="569"/>
      <c r="T95" s="569"/>
      <c r="U95" s="569"/>
      <c r="V95" s="569"/>
      <c r="W95" s="569"/>
      <c r="X95" s="569"/>
      <c r="Y95" s="569"/>
      <c r="Z95" s="575"/>
      <c r="AA95" s="576"/>
      <c r="AB95" s="570"/>
      <c r="AC95" s="571"/>
      <c r="AD95" s="569"/>
      <c r="AE95" s="569"/>
      <c r="AF95" s="572"/>
      <c r="AG95" s="569"/>
      <c r="AH95" s="569"/>
      <c r="AI95" s="573"/>
      <c r="AJ95" s="569"/>
      <c r="AK95" s="569"/>
      <c r="AL95" s="569"/>
      <c r="AM95" s="569"/>
      <c r="AN95" s="569"/>
      <c r="AO95" s="574"/>
      <c r="AP95" s="569"/>
      <c r="AQ95" s="569"/>
      <c r="AR95" s="569"/>
      <c r="AS95" s="569"/>
      <c r="AT95" s="569"/>
      <c r="AU95" s="569"/>
      <c r="AV95" s="569"/>
      <c r="AW95" s="569"/>
      <c r="AX95" s="569"/>
      <c r="AY95" s="569"/>
      <c r="AZ95" s="575"/>
      <c r="BA95" s="576"/>
      <c r="BB95" s="570"/>
      <c r="BC95" s="571"/>
      <c r="BD95" s="569"/>
      <c r="BE95" s="569"/>
      <c r="BF95" s="572"/>
      <c r="BG95" s="569"/>
      <c r="BH95" s="569"/>
      <c r="BI95" s="573"/>
      <c r="BJ95" s="569"/>
      <c r="BK95" s="569"/>
      <c r="BL95" s="569"/>
      <c r="BM95" s="569"/>
      <c r="BN95" s="569"/>
      <c r="BO95" s="574"/>
      <c r="BP95" s="569"/>
      <c r="BQ95" s="569"/>
      <c r="BR95" s="569"/>
      <c r="BS95" s="569"/>
      <c r="BT95" s="569"/>
      <c r="BU95" s="569"/>
      <c r="BV95" s="569"/>
      <c r="BW95" s="569"/>
      <c r="BX95" s="569"/>
      <c r="BY95" s="569"/>
      <c r="BZ95" s="569"/>
    </row>
    <row r="96" ht="11.25" customHeight="1">
      <c r="A96" s="225"/>
      <c r="B96" s="225"/>
      <c r="C96" s="225"/>
      <c r="D96" s="279"/>
      <c r="E96" s="225"/>
      <c r="F96" s="577" t="s">
        <v>146</v>
      </c>
      <c r="G96" s="578" t="str">
        <f> 'BATTLE SHEET'!R105</f>
        <v>UNDERLING</v>
      </c>
      <c r="H96" s="279"/>
      <c r="I96" s="578" t="s">
        <v>147</v>
      </c>
      <c r="J96" s="579" t="str">
        <f>'BATTLE SHEET'!R107</f>
        <v>/</v>
      </c>
      <c r="K96" s="225"/>
      <c r="L96" s="336"/>
      <c r="M96" s="577" t="s">
        <v>148</v>
      </c>
      <c r="N96" s="580">
        <f>IFERROR(VLOOKUP(J96,Under_Lookup,41,false),0)</f>
        <v>0</v>
      </c>
      <c r="O96" s="336"/>
      <c r="P96" s="225"/>
      <c r="Q96" s="577" t="s">
        <v>149</v>
      </c>
      <c r="R96" s="581">
        <f>SUM(N96:N97)</f>
        <v>0</v>
      </c>
      <c r="S96" s="225"/>
      <c r="T96" s="225"/>
      <c r="U96" s="225"/>
      <c r="V96" s="225"/>
      <c r="W96" s="225"/>
      <c r="X96" s="225"/>
      <c r="Y96" s="225"/>
      <c r="Z96" s="582"/>
      <c r="AA96" s="583"/>
      <c r="AB96" s="225"/>
      <c r="AC96" s="225"/>
      <c r="AD96" s="279"/>
      <c r="AE96" s="225"/>
      <c r="AF96" s="577" t="s">
        <v>146</v>
      </c>
      <c r="AG96" s="578" t="str">
        <f> 'BATTLE SHEET'!AR105</f>
        <v>UNDERLING</v>
      </c>
      <c r="AH96" s="279"/>
      <c r="AI96" s="578" t="s">
        <v>147</v>
      </c>
      <c r="AJ96" s="584" t="str">
        <f>'BATTLE SHEET'!AR107</f>
        <v>/</v>
      </c>
      <c r="AK96" s="225"/>
      <c r="AL96" s="336"/>
      <c r="AM96" s="577" t="s">
        <v>148</v>
      </c>
      <c r="AN96" s="580">
        <f>IFERROR(VLOOKUP(AJ96,Under_Lookup,41,false),0)</f>
        <v>0</v>
      </c>
      <c r="AO96" s="336"/>
      <c r="AP96" s="225"/>
      <c r="AQ96" s="577" t="s">
        <v>149</v>
      </c>
      <c r="AR96" s="581">
        <f>SUM(AN96:AN97)</f>
        <v>0</v>
      </c>
      <c r="AS96" s="225"/>
      <c r="AT96" s="225"/>
      <c r="AU96" s="225"/>
      <c r="AV96" s="225"/>
      <c r="AW96" s="225"/>
      <c r="AX96" s="225"/>
      <c r="AY96" s="225"/>
      <c r="AZ96" s="582"/>
      <c r="BA96" s="583"/>
      <c r="BB96" s="225"/>
      <c r="BC96" s="225"/>
      <c r="BD96" s="279"/>
      <c r="BE96" s="225"/>
      <c r="BF96" s="577" t="s">
        <v>146</v>
      </c>
      <c r="BG96" s="578" t="str">
        <f> 'BATTLE SHEET'!BR105</f>
        <v>UNDERLING</v>
      </c>
      <c r="BH96" s="279"/>
      <c r="BI96" s="578" t="s">
        <v>147</v>
      </c>
      <c r="BJ96" s="579" t="str">
        <f>'BATTLE SHEET'!BR107</f>
        <v>/</v>
      </c>
      <c r="BK96" s="225"/>
      <c r="BL96" s="336"/>
      <c r="BM96" s="577" t="s">
        <v>148</v>
      </c>
      <c r="BN96" s="580">
        <f>IFERROR(VLOOKUP(BJ96,Under_Lookup,41,false),0)</f>
        <v>0</v>
      </c>
      <c r="BO96" s="336"/>
      <c r="BP96" s="225"/>
      <c r="BQ96" s="577" t="s">
        <v>149</v>
      </c>
      <c r="BR96" s="581">
        <f>SUM(BN96:BN97)</f>
        <v>0</v>
      </c>
      <c r="BS96" s="225"/>
      <c r="BT96" s="225"/>
      <c r="BU96" s="225"/>
      <c r="BV96" s="225"/>
      <c r="BW96" s="225"/>
      <c r="BX96" s="225"/>
      <c r="BY96" s="225"/>
      <c r="BZ96" s="225"/>
    </row>
    <row r="97" ht="11.25" customHeight="1">
      <c r="A97" s="225"/>
      <c r="B97" s="225"/>
      <c r="C97" s="225"/>
      <c r="D97" s="279"/>
      <c r="E97" s="225"/>
      <c r="F97" s="577" t="s">
        <v>150</v>
      </c>
      <c r="G97" s="578" t="str">
        <f>'BATTLE SHEET'!AB105</f>
        <v>None</v>
      </c>
      <c r="H97" s="225"/>
      <c r="I97" s="578" t="s">
        <v>147</v>
      </c>
      <c r="J97" s="577">
        <f>'BATTLE SHEET'!AB107</f>
        <v>0</v>
      </c>
      <c r="K97" s="225"/>
      <c r="L97" s="225"/>
      <c r="M97" s="279"/>
      <c r="N97" s="581">
        <f>IFERROR(VLOOKUP(J97,Proto_Lookup,15,FALSE),0)</f>
        <v>0</v>
      </c>
      <c r="O97" s="336"/>
      <c r="P97" s="225"/>
      <c r="Q97" s="225"/>
      <c r="R97" s="225"/>
      <c r="S97" s="225"/>
      <c r="T97" s="225"/>
      <c r="U97" s="225"/>
      <c r="V97" s="225"/>
      <c r="W97" s="225"/>
      <c r="X97" s="225"/>
      <c r="Y97" s="225"/>
      <c r="Z97" s="582"/>
      <c r="AA97" s="583"/>
      <c r="AB97" s="225"/>
      <c r="AC97" s="225"/>
      <c r="AD97" s="279"/>
      <c r="AE97" s="225"/>
      <c r="AF97" s="577" t="s">
        <v>150</v>
      </c>
      <c r="AG97" s="578" t="str">
        <f>'BATTLE SHEET'!BB105</f>
        <v>None</v>
      </c>
      <c r="AH97" s="225"/>
      <c r="AI97" s="578" t="s">
        <v>147</v>
      </c>
      <c r="AJ97" s="577">
        <f>'BATTLE SHEET'!BB107</f>
        <v>0</v>
      </c>
      <c r="AK97" s="225"/>
      <c r="AL97" s="225"/>
      <c r="AM97" s="279"/>
      <c r="AN97" s="581">
        <f>IFERROR(VLOOKUP(AJ97,Proto_Lookup,15,FALSE),0)</f>
        <v>0</v>
      </c>
      <c r="AO97" s="336"/>
      <c r="AP97" s="225"/>
      <c r="AQ97" s="225"/>
      <c r="AR97" s="225"/>
      <c r="AS97" s="225"/>
      <c r="AT97" s="225"/>
      <c r="AU97" s="225"/>
      <c r="AV97" s="225"/>
      <c r="AW97" s="225"/>
      <c r="AX97" s="225"/>
      <c r="AY97" s="225"/>
      <c r="AZ97" s="582"/>
      <c r="BA97" s="583"/>
      <c r="BB97" s="225"/>
      <c r="BC97" s="225"/>
      <c r="BD97" s="279"/>
      <c r="BE97" s="225"/>
      <c r="BF97" s="577" t="s">
        <v>150</v>
      </c>
      <c r="BG97" s="578" t="str">
        <f>'BATTLE SHEET'!CB105</f>
        <v>None</v>
      </c>
      <c r="BH97" s="225"/>
      <c r="BI97" s="578" t="s">
        <v>147</v>
      </c>
      <c r="BJ97" s="577">
        <f>'BATTLE SHEET'!CB107</f>
        <v>0</v>
      </c>
      <c r="BK97" s="225"/>
      <c r="BL97" s="225"/>
      <c r="BM97" s="279"/>
      <c r="BN97" s="581">
        <f>IFERROR(VLOOKUP(BJ97,Proto_Lookup,15,FALSE),0)</f>
        <v>0</v>
      </c>
      <c r="BO97" s="336"/>
      <c r="BP97" s="225"/>
      <c r="BQ97" s="225"/>
      <c r="BR97" s="225"/>
      <c r="BS97" s="225"/>
      <c r="BT97" s="225"/>
      <c r="BU97" s="225"/>
      <c r="BV97" s="225"/>
      <c r="BW97" s="225"/>
      <c r="BX97" s="225"/>
      <c r="BY97" s="225"/>
      <c r="BZ97" s="225"/>
    </row>
    <row r="98" ht="11.25" customHeight="1">
      <c r="A98" s="225"/>
      <c r="B98" s="225"/>
      <c r="C98" s="225"/>
      <c r="D98" s="577" t="s">
        <v>151</v>
      </c>
      <c r="E98" s="225"/>
      <c r="F98" s="225"/>
      <c r="G98" s="225"/>
      <c r="H98" s="577" t="s">
        <v>152</v>
      </c>
      <c r="I98" s="336"/>
      <c r="J98" s="225"/>
      <c r="K98" s="225"/>
      <c r="L98" s="225"/>
      <c r="M98" s="225" t="str">
        <f>Iferror(VLOOKUP(J96,Under_Lookup,37,FALSE))</f>
        <v/>
      </c>
      <c r="N98" s="585" t="s">
        <v>147</v>
      </c>
      <c r="O98" s="578" t="str">
        <f>Iferror(IFS(M98="MELEE","VIM",M98="RANGED","WIT",M98="MAGIC","CRM",True,VLOOKUP(Max(C100,C102,C103),C100:D103,2,False)))</f>
        <v>VIM</v>
      </c>
      <c r="P98" s="225"/>
      <c r="Q98" s="225"/>
      <c r="R98" s="225"/>
      <c r="S98" s="225"/>
      <c r="T98" s="225"/>
      <c r="U98" s="225"/>
      <c r="V98" s="225"/>
      <c r="W98" s="225"/>
      <c r="X98" s="225"/>
      <c r="Y98" s="225"/>
      <c r="Z98" s="582"/>
      <c r="AA98" s="583"/>
      <c r="AB98" s="225"/>
      <c r="AC98" s="225"/>
      <c r="AD98" s="577" t="s">
        <v>151</v>
      </c>
      <c r="AE98" s="225"/>
      <c r="AF98" s="225"/>
      <c r="AG98" s="225"/>
      <c r="AH98" s="577" t="s">
        <v>152</v>
      </c>
      <c r="AI98" s="336"/>
      <c r="AJ98" s="225"/>
      <c r="AK98" s="225"/>
      <c r="AL98" s="225"/>
      <c r="AM98" s="577" t="str">
        <f>Iferror(VLOOKUP(AJ96,Under_Lookup,37,FALSE))</f>
        <v/>
      </c>
      <c r="AN98" s="585" t="s">
        <v>147</v>
      </c>
      <c r="AO98" s="578" t="str">
        <f>Iferror(IFS(AM98="MELEE","VIM",AM98="RANGED","WIT",AM98="MAGIC","CRM",True,VLOOKUP(Max(AC100,AC102,AC103),AC100:AD103,2,False)))</f>
        <v>VIM</v>
      </c>
      <c r="AP98" s="225"/>
      <c r="AQ98" s="225"/>
      <c r="AR98" s="225"/>
      <c r="AS98" s="225"/>
      <c r="AT98" s="225"/>
      <c r="AU98" s="225"/>
      <c r="AV98" s="225"/>
      <c r="AW98" s="225"/>
      <c r="AX98" s="225"/>
      <c r="AY98" s="225"/>
      <c r="AZ98" s="582"/>
      <c r="BA98" s="583"/>
      <c r="BB98" s="225"/>
      <c r="BC98" s="225"/>
      <c r="BD98" s="577" t="s">
        <v>151</v>
      </c>
      <c r="BE98" s="225"/>
      <c r="BF98" s="225"/>
      <c r="BG98" s="225"/>
      <c r="BH98" s="577" t="s">
        <v>152</v>
      </c>
      <c r="BI98" s="336"/>
      <c r="BJ98" s="225"/>
      <c r="BK98" s="225"/>
      <c r="BL98" s="225"/>
      <c r="BM98" s="225" t="str">
        <f>Iferror(VLOOKUP(BJ96,Under_Lookup,37,FALSE))</f>
        <v/>
      </c>
      <c r="BN98" s="585" t="s">
        <v>147</v>
      </c>
      <c r="BO98" s="578" t="str">
        <f>Iferror(IFS(BM98="MELEE","VIM",BM98="RANGED","WIT",BM98="MAGIC","CRM",True,VLOOKUP(Max(BC100,BC102,BC103),BC100:BD103,2,False)))</f>
        <v>VIM</v>
      </c>
      <c r="BP98" s="225"/>
      <c r="BQ98" s="225"/>
      <c r="BR98" s="225"/>
      <c r="BS98" s="225"/>
      <c r="BT98" s="225"/>
      <c r="BU98" s="225"/>
      <c r="BV98" s="225"/>
      <c r="BW98" s="225"/>
      <c r="BX98" s="225"/>
      <c r="BY98" s="225"/>
      <c r="BZ98" s="225"/>
    </row>
    <row r="99" ht="11.25" customHeight="1">
      <c r="A99" s="225"/>
      <c r="B99" s="225"/>
      <c r="C99" s="225"/>
      <c r="D99" s="577" t="s">
        <v>137</v>
      </c>
      <c r="E99" s="586"/>
      <c r="F99" s="587" t="str">
        <f>Iferror(VLOOKUP(J96,Under_Lookup,3,FALSE))</f>
        <v/>
      </c>
      <c r="G99" s="507">
        <f>if(CountIf(E108:E109,"VAMPIRIC")&gt;0,G111,0)</f>
        <v>0</v>
      </c>
      <c r="H99" s="588"/>
      <c r="I99" s="589"/>
      <c r="J99" s="590"/>
      <c r="K99" s="225"/>
      <c r="L99" s="225"/>
      <c r="M99" s="584" t="s">
        <v>153</v>
      </c>
      <c r="N99" s="336"/>
      <c r="O99" s="225"/>
      <c r="P99" s="225"/>
      <c r="Q99" s="225"/>
      <c r="R99" s="225"/>
      <c r="S99" s="225"/>
      <c r="T99" s="225"/>
      <c r="U99" s="225"/>
      <c r="V99" s="225"/>
      <c r="W99" s="225"/>
      <c r="X99" s="225"/>
      <c r="Y99" s="225"/>
      <c r="Z99" s="582"/>
      <c r="AA99" s="583"/>
      <c r="AB99" s="225"/>
      <c r="AC99" s="225"/>
      <c r="AD99" s="577" t="s">
        <v>137</v>
      </c>
      <c r="AE99" s="586"/>
      <c r="AF99" s="591" t="str">
        <f>Iferror(VLOOKUP(AJ96,Under_Lookup,3,FALSE))</f>
        <v/>
      </c>
      <c r="AG99" s="507">
        <f>if(CountIf(AE108:AE109,"VAMPIRIC")&gt;0,AG111,0)</f>
        <v>0</v>
      </c>
      <c r="AH99" s="588"/>
      <c r="AI99" s="589"/>
      <c r="AJ99" s="590"/>
      <c r="AK99" s="225"/>
      <c r="AL99" s="225"/>
      <c r="AM99" s="584" t="s">
        <v>153</v>
      </c>
      <c r="AN99" s="336"/>
      <c r="AO99" s="225"/>
      <c r="AP99" s="225"/>
      <c r="AQ99" s="225"/>
      <c r="AR99" s="225"/>
      <c r="AS99" s="225"/>
      <c r="AT99" s="225"/>
      <c r="AU99" s="225"/>
      <c r="AV99" s="225"/>
      <c r="AW99" s="225"/>
      <c r="AX99" s="225"/>
      <c r="AY99" s="225"/>
      <c r="AZ99" s="582"/>
      <c r="BA99" s="583"/>
      <c r="BB99" s="225"/>
      <c r="BC99" s="225"/>
      <c r="BD99" s="577" t="s">
        <v>137</v>
      </c>
      <c r="BE99" s="586"/>
      <c r="BF99" s="587" t="str">
        <f>Iferror(VLOOKUP(BJ96,Under_Lookup,3,FALSE))</f>
        <v/>
      </c>
      <c r="BG99" s="507">
        <f>if(CountIf(BE108:BE109,"VAMPIRIC")&gt;0,BG111,0)</f>
        <v>0</v>
      </c>
      <c r="BH99" s="588"/>
      <c r="BI99" s="589"/>
      <c r="BJ99" s="590"/>
      <c r="BK99" s="225"/>
      <c r="BL99" s="225"/>
      <c r="BM99" s="584" t="s">
        <v>153</v>
      </c>
      <c r="BN99" s="336"/>
      <c r="BO99" s="225"/>
      <c r="BP99" s="225"/>
      <c r="BQ99" s="225"/>
      <c r="BR99" s="225"/>
      <c r="BS99" s="225"/>
      <c r="BT99" s="225"/>
      <c r="BU99" s="225"/>
      <c r="BV99" s="225"/>
      <c r="BW99" s="225"/>
      <c r="BX99" s="225"/>
      <c r="BY99" s="225"/>
      <c r="BZ99" s="225"/>
    </row>
    <row r="100" ht="11.25" customHeight="1">
      <c r="A100" s="225"/>
      <c r="B100" s="225"/>
      <c r="C100" s="577">
        <f>E100*F100+I100</f>
        <v>0</v>
      </c>
      <c r="D100" s="577" t="s">
        <v>154</v>
      </c>
      <c r="E100" s="583" t="str">
        <f>IFERROR(__xludf.DUMMYFUNCTION("Iferror(split(VLOOKUP(J96,Under_Lookup,7,FALSE),""d""))"),"")</f>
        <v/>
      </c>
      <c r="F100" s="225"/>
      <c r="G100" s="592" t="str">
        <f t="shared" ref="G100:G103" si="46">if(I100&gt;0,"+","")</f>
        <v/>
      </c>
      <c r="H100" s="336" t="str">
        <f t="shared" ref="H100:H104" si="47">if(I100&lt;&gt;0,I100,"")</f>
        <v/>
      </c>
      <c r="I100" s="512">
        <f>IF(countIf(E108:E109,"PLUSH")&gt;0,1,0)+IF(countIf(E108:E109,"EQUINE")&gt;0,1,0)</f>
        <v>0</v>
      </c>
      <c r="J100" s="593"/>
      <c r="K100" s="336"/>
      <c r="L100" s="225"/>
      <c r="M100" s="225"/>
      <c r="N100" s="586" t="str">
        <f>VLOOKUP(O98,D100:E103,2,FALSE)</f>
        <v/>
      </c>
      <c r="O100" s="587" t="str">
        <f>if(N100&lt;&gt;"","d","")</f>
        <v/>
      </c>
      <c r="P100" s="587" t="str">
        <f>VLOOKUP(O98,D100:F103,3,FALSE)</f>
        <v/>
      </c>
      <c r="Q100" s="586" t="str">
        <f>VLOOKUP(O98,D100:G103,4,FALSE)</f>
        <v/>
      </c>
      <c r="R100" s="594" t="str">
        <f>VLOOKUP(O98,D100:H103,5,FALSE)</f>
        <v/>
      </c>
      <c r="S100" s="595" t="str">
        <f t="shared" ref="S100:V100" si="43">D112</f>
        <v/>
      </c>
      <c r="T100" s="586" t="str">
        <f t="shared" si="43"/>
        <v/>
      </c>
      <c r="U100" s="587" t="str">
        <f t="shared" si="43"/>
        <v/>
      </c>
      <c r="V100" s="594" t="str">
        <f t="shared" si="43"/>
        <v/>
      </c>
      <c r="W100" s="586" t="str">
        <f>if(O98="CRM",J112,L112)</f>
        <v/>
      </c>
      <c r="X100" s="594" t="str">
        <f>if(O98="CRM",K112,M112)</f>
        <v/>
      </c>
      <c r="Y100" s="225"/>
      <c r="Z100" s="582"/>
      <c r="AA100" s="583"/>
      <c r="AB100" s="225"/>
      <c r="AC100" s="577">
        <f>AE100*AF100+AI100</f>
        <v>0</v>
      </c>
      <c r="AD100" s="577" t="s">
        <v>154</v>
      </c>
      <c r="AE100" s="581" t="str">
        <f>IFERROR(__xludf.DUMMYFUNCTION("Iferror(split(VLOOKUP(AJ96,Under_Lookup,7,FALSE),""d""))"),"")</f>
        <v/>
      </c>
      <c r="AF100" s="577"/>
      <c r="AG100" s="511" t="str">
        <f t="shared" ref="AG100:AG103" si="48">if(AI100&gt;0,"+","")</f>
        <v/>
      </c>
      <c r="AH100" s="596" t="str">
        <f t="shared" ref="AH100:AH104" si="49">if(AI100&lt;&gt;0,AI100,"")</f>
        <v/>
      </c>
      <c r="AI100" s="512">
        <f>IF(countIf(AE108:AE109,"PLUSH")&gt;0,1,0)+IF(countIf(AE108:AE109,"EQUINE")&gt;0,1,0)</f>
        <v>0</v>
      </c>
      <c r="AJ100" s="593"/>
      <c r="AK100" s="336"/>
      <c r="AL100" s="225"/>
      <c r="AM100" s="225"/>
      <c r="AN100" s="520" t="str">
        <f>VLOOKUP(AO98,AD100:AE103,2,FALSE)</f>
        <v/>
      </c>
      <c r="AO100" s="521" t="str">
        <f>if(AN100&lt;&gt;"","d","")</f>
        <v/>
      </c>
      <c r="AP100" s="597" t="str">
        <f>VLOOKUP(AO98,AD100:AF103,3,FALSE)</f>
        <v/>
      </c>
      <c r="AQ100" s="598" t="str">
        <f>VLOOKUP(AO98,AD100:AG103,4,FALSE)</f>
        <v/>
      </c>
      <c r="AR100" s="522" t="str">
        <f>VLOOKUP(AO98,AD100:AH103,5,FALSE)</f>
        <v/>
      </c>
      <c r="AS100" s="519" t="str">
        <f t="shared" ref="AS100:AV100" si="44">AD112</f>
        <v/>
      </c>
      <c r="AT100" s="520" t="str">
        <f t="shared" si="44"/>
        <v/>
      </c>
      <c r="AU100" s="521" t="str">
        <f t="shared" si="44"/>
        <v/>
      </c>
      <c r="AV100" s="522" t="str">
        <f t="shared" si="44"/>
        <v/>
      </c>
      <c r="AW100" s="586" t="str">
        <f>if(AO98="CRM",AJ112,AL112)</f>
        <v/>
      </c>
      <c r="AX100" s="522" t="str">
        <f>if(AO98="CRM",AK112,AM112)</f>
        <v/>
      </c>
      <c r="AY100" s="225"/>
      <c r="AZ100" s="582"/>
      <c r="BA100" s="583"/>
      <c r="BB100" s="225"/>
      <c r="BC100" s="577">
        <f>BE100*BF100+BI100</f>
        <v>0</v>
      </c>
      <c r="BD100" s="577" t="s">
        <v>154</v>
      </c>
      <c r="BE100" s="583" t="str">
        <f>IFERROR(__xludf.DUMMYFUNCTION("Iferror(split(VLOOKUP(BJ96,Under_Lookup,7,FALSE),""d""))"),"")</f>
        <v/>
      </c>
      <c r="BF100" s="225"/>
      <c r="BG100" s="592" t="str">
        <f t="shared" ref="BG100:BG103" si="50">if(BI100&gt;0,"+","")</f>
        <v/>
      </c>
      <c r="BH100" s="336" t="str">
        <f t="shared" ref="BH100:BH104" si="51">if(BI100&lt;&gt;0,BI100,"")</f>
        <v/>
      </c>
      <c r="BI100" s="512">
        <f>IF(countIf(BE108:BE109,"PLUSH")&gt;0,1,0)+IF(countIf(BE108:BE109,"EQUINE")&gt;0,1,0)</f>
        <v>0</v>
      </c>
      <c r="BJ100" s="593"/>
      <c r="BK100" s="336"/>
      <c r="BL100" s="225"/>
      <c r="BM100" s="225"/>
      <c r="BN100" s="586" t="str">
        <f>VLOOKUP(BO98,BD100:BE103,2,FALSE)</f>
        <v/>
      </c>
      <c r="BO100" s="587" t="str">
        <f>if(BN100&lt;&gt;"","d","")</f>
        <v/>
      </c>
      <c r="BP100" s="587" t="str">
        <f>VLOOKUP(BO98,BD100:BF103,3,FALSE)</f>
        <v/>
      </c>
      <c r="BQ100" s="586" t="str">
        <f>VLOOKUP(BO98,BD100:BG103,4,FALSE)</f>
        <v/>
      </c>
      <c r="BR100" s="594" t="str">
        <f>VLOOKUP(BO98,BD100:BH103,5,FALSE)</f>
        <v/>
      </c>
      <c r="BS100" s="595" t="str">
        <f t="shared" ref="BS100:BV100" si="45">BD112</f>
        <v/>
      </c>
      <c r="BT100" s="586" t="str">
        <f t="shared" si="45"/>
        <v/>
      </c>
      <c r="BU100" s="587" t="str">
        <f t="shared" si="45"/>
        <v/>
      </c>
      <c r="BV100" s="594" t="str">
        <f t="shared" si="45"/>
        <v/>
      </c>
      <c r="BW100" s="586" t="str">
        <f>if(BO98="CRM",BJ112,BL112)</f>
        <v/>
      </c>
      <c r="BX100" s="594" t="str">
        <f>if(BO98="CRM",BK112,BM112)</f>
        <v/>
      </c>
      <c r="BY100" s="225"/>
      <c r="BZ100" s="225"/>
    </row>
    <row r="101" ht="11.25" customHeight="1">
      <c r="A101" s="225"/>
      <c r="B101" s="225"/>
      <c r="C101" s="225"/>
      <c r="D101" s="577" t="s">
        <v>155</v>
      </c>
      <c r="E101" s="583" t="str">
        <f>IFERROR(__xludf.DUMMYFUNCTION("Iferror(split(VLOOKUP(J96,Under_Lookup,9,FALSE),""d""))"),"")</f>
        <v/>
      </c>
      <c r="F101" s="225"/>
      <c r="G101" s="599" t="str">
        <f t="shared" si="46"/>
        <v/>
      </c>
      <c r="H101" s="336" t="str">
        <f t="shared" si="47"/>
        <v/>
      </c>
      <c r="I101" s="518">
        <f>IF(countIf(E108:E109,"FURRY")&gt;0,1,0)+IF(countIf(E108:E109,"EQUINE")&gt;0,1,0)</f>
        <v>0</v>
      </c>
      <c r="J101" s="593"/>
      <c r="K101" s="336"/>
      <c r="L101" s="225"/>
      <c r="M101" s="577" t="s">
        <v>156</v>
      </c>
      <c r="N101" s="225"/>
      <c r="O101" s="225"/>
      <c r="P101" s="225"/>
      <c r="Q101" s="225"/>
      <c r="R101" s="225"/>
      <c r="S101" s="225"/>
      <c r="T101" s="225"/>
      <c r="U101" s="225"/>
      <c r="V101" s="225"/>
      <c r="W101" s="225"/>
      <c r="X101" s="225"/>
      <c r="Y101" s="225"/>
      <c r="Z101" s="582"/>
      <c r="AA101" s="583"/>
      <c r="AB101" s="225"/>
      <c r="AC101" s="225"/>
      <c r="AD101" s="577" t="s">
        <v>155</v>
      </c>
      <c r="AE101" s="581" t="str">
        <f>IFERROR(__xludf.DUMMYFUNCTION("Iferror(split(VLOOKUP(AJ96,Under_Lookup,9,FALSE),""d""))"),"")</f>
        <v/>
      </c>
      <c r="AF101" s="577"/>
      <c r="AG101" s="599" t="str">
        <f t="shared" si="48"/>
        <v/>
      </c>
      <c r="AH101" s="336" t="str">
        <f t="shared" si="49"/>
        <v/>
      </c>
      <c r="AI101" s="518">
        <f>IF(countIf(AE108:AE109,"FURRY")&gt;0,1,0)+IF(countIf(AE108:AE109,"EQUINE")&gt;0,1,0)</f>
        <v>0</v>
      </c>
      <c r="AJ101" s="593"/>
      <c r="AK101" s="336"/>
      <c r="AL101" s="225"/>
      <c r="AM101" s="577" t="s">
        <v>156</v>
      </c>
      <c r="AN101" s="225"/>
      <c r="AO101" s="225"/>
      <c r="AP101" s="225"/>
      <c r="AQ101" s="225"/>
      <c r="AR101" s="225"/>
      <c r="AS101" s="225"/>
      <c r="AT101" s="225"/>
      <c r="AU101" s="225"/>
      <c r="AV101" s="225"/>
      <c r="AW101" s="225"/>
      <c r="AX101" s="225"/>
      <c r="AY101" s="225"/>
      <c r="AZ101" s="582"/>
      <c r="BA101" s="583"/>
      <c r="BB101" s="225"/>
      <c r="BC101" s="225"/>
      <c r="BD101" s="577" t="s">
        <v>155</v>
      </c>
      <c r="BE101" s="583" t="str">
        <f>IFERROR(__xludf.DUMMYFUNCTION("Iferror(split(VLOOKUP(BJ96,Under_Lookup,9,FALSE),""d""))"),"")</f>
        <v/>
      </c>
      <c r="BF101" s="225"/>
      <c r="BG101" s="599" t="str">
        <f t="shared" si="50"/>
        <v/>
      </c>
      <c r="BH101" s="336" t="str">
        <f t="shared" si="51"/>
        <v/>
      </c>
      <c r="BI101" s="518">
        <f>IF(countIf(BE108:BE109,"FURRY")&gt;0,1,0)+IF(countIf(BE108:BE109,"EQUINE")&gt;0,1,0)</f>
        <v>0</v>
      </c>
      <c r="BJ101" s="593"/>
      <c r="BK101" s="336"/>
      <c r="BL101" s="225"/>
      <c r="BM101" s="577" t="s">
        <v>156</v>
      </c>
      <c r="BN101" s="225"/>
      <c r="BO101" s="225"/>
      <c r="BP101" s="225"/>
      <c r="BQ101" s="225"/>
      <c r="BR101" s="225"/>
      <c r="BS101" s="225"/>
      <c r="BT101" s="225"/>
      <c r="BU101" s="225"/>
      <c r="BV101" s="225"/>
      <c r="BW101" s="225"/>
      <c r="BX101" s="225"/>
      <c r="BY101" s="225"/>
      <c r="BZ101" s="225"/>
    </row>
    <row r="102" ht="11.25" customHeight="1">
      <c r="A102" s="225"/>
      <c r="B102" s="225"/>
      <c r="C102" s="577">
        <f t="shared" ref="C102:C103" si="61">E102*F102+I102</f>
        <v>0</v>
      </c>
      <c r="D102" s="577" t="s">
        <v>157</v>
      </c>
      <c r="E102" s="583" t="str">
        <f>IFERROR(__xludf.DUMMYFUNCTION("iferror(split(VLOOKUP(J96,Under_Lookup,11,FALSE),""d""))"),"")</f>
        <v/>
      </c>
      <c r="F102" s="225"/>
      <c r="G102" s="599" t="str">
        <f t="shared" si="46"/>
        <v/>
      </c>
      <c r="H102" s="336" t="str">
        <f t="shared" si="47"/>
        <v/>
      </c>
      <c r="I102" s="518">
        <f>IF(countIf(E108:E109,"WIZARD")&gt;0,1,0)+IF(countIf(E108:E109,"FAIRY")&gt;0,1,0)</f>
        <v>0</v>
      </c>
      <c r="J102" s="593"/>
      <c r="K102" s="336"/>
      <c r="L102" s="225"/>
      <c r="M102" s="225"/>
      <c r="N102" s="586" t="str">
        <f>E101</f>
        <v/>
      </c>
      <c r="O102" s="587" t="str">
        <f>if(N102&lt;&gt;"","d","")</f>
        <v/>
      </c>
      <c r="P102" s="587" t="str">
        <f t="shared" ref="P102:R102" si="52">F101</f>
        <v/>
      </c>
      <c r="Q102" s="586" t="str">
        <f t="shared" si="52"/>
        <v/>
      </c>
      <c r="R102" s="594" t="str">
        <f t="shared" si="52"/>
        <v/>
      </c>
      <c r="S102" s="600" t="str">
        <f t="shared" ref="S102:V102" si="53">D112</f>
        <v/>
      </c>
      <c r="T102" s="601" t="str">
        <f t="shared" si="53"/>
        <v/>
      </c>
      <c r="U102" s="588" t="str">
        <f t="shared" si="53"/>
        <v/>
      </c>
      <c r="V102" s="602" t="str">
        <f t="shared" si="53"/>
        <v/>
      </c>
      <c r="W102" s="586" t="str">
        <f t="shared" ref="W102:X102" si="54">J112</f>
        <v/>
      </c>
      <c r="X102" s="594" t="str">
        <f t="shared" si="54"/>
        <v/>
      </c>
      <c r="Y102" s="225"/>
      <c r="Z102" s="582"/>
      <c r="AA102" s="583"/>
      <c r="AB102" s="225"/>
      <c r="AC102" s="577">
        <f t="shared" ref="AC102:AC103" si="62">AE102*AF102+AI102</f>
        <v>0</v>
      </c>
      <c r="AD102" s="577" t="s">
        <v>157</v>
      </c>
      <c r="AE102" s="581" t="str">
        <f>IFERROR(__xludf.DUMMYFUNCTION("iferror(split(VLOOKUP(AJ96,Under_Lookup,11,FALSE),""d""))"),"")</f>
        <v/>
      </c>
      <c r="AF102" s="577"/>
      <c r="AG102" s="599" t="str">
        <f t="shared" si="48"/>
        <v/>
      </c>
      <c r="AH102" s="336" t="str">
        <f t="shared" si="49"/>
        <v/>
      </c>
      <c r="AI102" s="518">
        <f>IF(countIf(AE108:AE109,"WIZARD")&gt;0,1,0)+IF(countIf(AE108:AE109,"FAIRY")&gt;0,1,0)</f>
        <v>0</v>
      </c>
      <c r="AJ102" s="593"/>
      <c r="AK102" s="336"/>
      <c r="AL102" s="225"/>
      <c r="AM102" s="225"/>
      <c r="AN102" s="520" t="str">
        <f>AE101</f>
        <v/>
      </c>
      <c r="AO102" s="521" t="str">
        <f>if(AN102&lt;&gt;"","d","")</f>
        <v/>
      </c>
      <c r="AP102" s="597" t="str">
        <f t="shared" ref="AP102:AR102" si="55">AF101</f>
        <v/>
      </c>
      <c r="AQ102" s="586" t="str">
        <f t="shared" si="55"/>
        <v/>
      </c>
      <c r="AR102" s="594" t="str">
        <f t="shared" si="55"/>
        <v/>
      </c>
      <c r="AS102" s="603" t="str">
        <f t="shared" ref="AS102:AV102" si="56">AD112</f>
        <v/>
      </c>
      <c r="AT102" s="604" t="str">
        <f t="shared" si="56"/>
        <v/>
      </c>
      <c r="AU102" s="542" t="str">
        <f t="shared" si="56"/>
        <v/>
      </c>
      <c r="AV102" s="605" t="str">
        <f t="shared" si="56"/>
        <v/>
      </c>
      <c r="AW102" s="586" t="str">
        <f t="shared" ref="AW102:AX102" si="57">AJ112</f>
        <v/>
      </c>
      <c r="AX102" s="522" t="str">
        <f t="shared" si="57"/>
        <v/>
      </c>
      <c r="AY102" s="225"/>
      <c r="AZ102" s="582"/>
      <c r="BA102" s="583"/>
      <c r="BB102" s="225"/>
      <c r="BC102" s="577">
        <f t="shared" ref="BC102:BC103" si="63">BE102*BF102+BI102</f>
        <v>0</v>
      </c>
      <c r="BD102" s="577" t="s">
        <v>157</v>
      </c>
      <c r="BE102" s="583" t="str">
        <f>IFERROR(__xludf.DUMMYFUNCTION("iferror(split(VLOOKUP(BJ96,Under_Lookup,11,FALSE),""d""))"),"")</f>
        <v/>
      </c>
      <c r="BF102" s="225"/>
      <c r="BG102" s="599" t="str">
        <f t="shared" si="50"/>
        <v/>
      </c>
      <c r="BH102" s="336" t="str">
        <f t="shared" si="51"/>
        <v/>
      </c>
      <c r="BI102" s="518">
        <f>IF(countIf(BE108:BE109,"WIZARD")&gt;0,1,0)+IF(countIf(BE108:BE109,"FAIRY")&gt;0,1,0)</f>
        <v>0</v>
      </c>
      <c r="BJ102" s="593"/>
      <c r="BK102" s="336"/>
      <c r="BL102" s="225"/>
      <c r="BM102" s="225"/>
      <c r="BN102" s="586" t="str">
        <f>BE101</f>
        <v/>
      </c>
      <c r="BO102" s="587" t="str">
        <f>if(BN102&lt;&gt;"","d","")</f>
        <v/>
      </c>
      <c r="BP102" s="587" t="str">
        <f t="shared" ref="BP102:BR102" si="58">BF101</f>
        <v/>
      </c>
      <c r="BQ102" s="586" t="str">
        <f t="shared" si="58"/>
        <v/>
      </c>
      <c r="BR102" s="594" t="str">
        <f t="shared" si="58"/>
        <v/>
      </c>
      <c r="BS102" s="600" t="str">
        <f t="shared" ref="BS102:BV102" si="59">BD112</f>
        <v/>
      </c>
      <c r="BT102" s="601" t="str">
        <f t="shared" si="59"/>
        <v/>
      </c>
      <c r="BU102" s="588" t="str">
        <f t="shared" si="59"/>
        <v/>
      </c>
      <c r="BV102" s="602" t="str">
        <f t="shared" si="59"/>
        <v/>
      </c>
      <c r="BW102" s="586" t="str">
        <f t="shared" ref="BW102:BX102" si="60">BJ112</f>
        <v/>
      </c>
      <c r="BX102" s="594" t="str">
        <f t="shared" si="60"/>
        <v/>
      </c>
      <c r="BY102" s="225"/>
      <c r="BZ102" s="225"/>
    </row>
    <row r="103" ht="11.25" customHeight="1">
      <c r="A103" s="225"/>
      <c r="B103" s="225"/>
      <c r="C103" s="577">
        <f t="shared" si="61"/>
        <v>0</v>
      </c>
      <c r="D103" s="577" t="s">
        <v>158</v>
      </c>
      <c r="E103" s="583" t="str">
        <f>IFERROR(__xludf.DUMMYFUNCTION("Iferror(split(VLOOKUP(J96,Under_Lookup,13,FALSE),""d""))"),"")</f>
        <v/>
      </c>
      <c r="F103" s="225"/>
      <c r="G103" s="599" t="str">
        <f t="shared" si="46"/>
        <v/>
      </c>
      <c r="H103" s="336" t="str">
        <f t="shared" si="47"/>
        <v/>
      </c>
      <c r="I103" s="518">
        <f>IF(countIf(E108:E109,"HARLEQUIN")&gt;0,1,0)+IF(countIf(E108:E109,"FAIRY")&gt;0,1,0)</f>
        <v>0</v>
      </c>
      <c r="J103" s="593"/>
      <c r="K103" s="336"/>
      <c r="L103" s="225"/>
      <c r="M103" s="225"/>
      <c r="N103" s="225"/>
      <c r="O103" s="225"/>
      <c r="P103" s="225"/>
      <c r="Q103" s="225"/>
      <c r="R103" s="225"/>
      <c r="S103" s="225"/>
      <c r="T103" s="225"/>
      <c r="U103" s="225"/>
      <c r="V103" s="225"/>
      <c r="W103" s="225"/>
      <c r="X103" s="225"/>
      <c r="Y103" s="225"/>
      <c r="Z103" s="582"/>
      <c r="AA103" s="583"/>
      <c r="AB103" s="225"/>
      <c r="AC103" s="577">
        <f t="shared" si="62"/>
        <v>0</v>
      </c>
      <c r="AD103" s="577" t="s">
        <v>158</v>
      </c>
      <c r="AE103" s="581" t="str">
        <f>IFERROR(__xludf.DUMMYFUNCTION("Iferror(split(VLOOKUP(AJ96,Under_Lookup,13,FALSE),""d""))"),"")</f>
        <v/>
      </c>
      <c r="AF103" s="577"/>
      <c r="AG103" s="599" t="str">
        <f t="shared" si="48"/>
        <v/>
      </c>
      <c r="AH103" s="336" t="str">
        <f t="shared" si="49"/>
        <v/>
      </c>
      <c r="AI103" s="518">
        <f>IF(countIf(AE108:AE109,"HARLEQUIN")&gt;0,1,0)+IF(countIf(AE108:AE109,"FAIRY")&gt;0,1,0)</f>
        <v>0</v>
      </c>
      <c r="AJ103" s="593"/>
      <c r="AK103" s="336"/>
      <c r="AL103" s="225"/>
      <c r="AM103" s="225"/>
      <c r="AN103" s="225"/>
      <c r="AO103" s="225"/>
      <c r="AP103" s="225"/>
      <c r="AQ103" s="225"/>
      <c r="AR103" s="225"/>
      <c r="AS103" s="225"/>
      <c r="AT103" s="225"/>
      <c r="AU103" s="225"/>
      <c r="AV103" s="225"/>
      <c r="AW103" s="225"/>
      <c r="AX103" s="225"/>
      <c r="AY103" s="225"/>
      <c r="AZ103" s="582"/>
      <c r="BA103" s="583"/>
      <c r="BB103" s="225"/>
      <c r="BC103" s="577">
        <f t="shared" si="63"/>
        <v>0</v>
      </c>
      <c r="BD103" s="577" t="s">
        <v>158</v>
      </c>
      <c r="BE103" s="583" t="str">
        <f>IFERROR(__xludf.DUMMYFUNCTION("Iferror(split(VLOOKUP(BJ96,Under_Lookup,13,FALSE),""d""))"),"")</f>
        <v/>
      </c>
      <c r="BF103" s="225"/>
      <c r="BG103" s="599" t="str">
        <f t="shared" si="50"/>
        <v/>
      </c>
      <c r="BH103" s="336" t="str">
        <f t="shared" si="51"/>
        <v/>
      </c>
      <c r="BI103" s="518">
        <f>IF(countIf(BE108:BE109,"HARLEQUIN")&gt;0,1,0)+IF(countIf(BE108:BE109,"FAIRY")&gt;0,1,0)</f>
        <v>0</v>
      </c>
      <c r="BJ103" s="593"/>
      <c r="BK103" s="336"/>
      <c r="BL103" s="225"/>
      <c r="BM103" s="225"/>
      <c r="BN103" s="225"/>
      <c r="BO103" s="225"/>
      <c r="BP103" s="225"/>
      <c r="BQ103" s="225"/>
      <c r="BR103" s="225"/>
      <c r="BS103" s="225"/>
      <c r="BT103" s="225"/>
      <c r="BU103" s="225"/>
      <c r="BV103" s="225"/>
      <c r="BW103" s="225"/>
      <c r="BX103" s="225"/>
      <c r="BY103" s="225"/>
      <c r="BZ103" s="225"/>
    </row>
    <row r="104" ht="11.25" customHeight="1">
      <c r="A104" s="225"/>
      <c r="B104" s="225"/>
      <c r="C104" s="225"/>
      <c r="D104" s="577" t="s">
        <v>159</v>
      </c>
      <c r="E104" s="583" t="str">
        <f>IFERROR(__xludf.DUMMYFUNCTION("Iferror(split(VLOOKUP(J96,Under_Lookup,5,FALSE),""d""))"),"")</f>
        <v/>
      </c>
      <c r="F104" s="225"/>
      <c r="G104" s="599" t="str">
        <f>CONCATENATE(If(countIf(E108:E109,"TRICKSTER")&gt;0,"+1d6",""),IF(I104&gt;0,"+",""))</f>
        <v/>
      </c>
      <c r="H104" s="336" t="str">
        <f t="shared" si="47"/>
        <v/>
      </c>
      <c r="I104" s="518">
        <f>IF(countIf(E108:E109,"ELECTRIC")&gt;0,1,0)+IF(countIf(E108:E109,"NUCLEAR")&gt;0,2,0)</f>
        <v>0</v>
      </c>
      <c r="J104" s="593"/>
      <c r="K104" s="225"/>
      <c r="L104" s="225"/>
      <c r="M104" s="225"/>
      <c r="N104" s="225"/>
      <c r="O104" s="225"/>
      <c r="P104" s="225"/>
      <c r="Q104" s="225"/>
      <c r="R104" s="225"/>
      <c r="S104" s="225"/>
      <c r="T104" s="225"/>
      <c r="U104" s="225"/>
      <c r="V104" s="577" t="s">
        <v>160</v>
      </c>
      <c r="W104" s="606" t="s">
        <v>161</v>
      </c>
      <c r="X104" s="225"/>
      <c r="Y104" s="225"/>
      <c r="Z104" s="582"/>
      <c r="AA104" s="583"/>
      <c r="AB104" s="225"/>
      <c r="AC104" s="225"/>
      <c r="AD104" s="577" t="s">
        <v>159</v>
      </c>
      <c r="AE104" s="581" t="str">
        <f>IFERROR(__xludf.DUMMYFUNCTION("Iferror(split(VLOOKUP(AJ96,Under_Lookup,5,FALSE),""d""))"),"")</f>
        <v/>
      </c>
      <c r="AF104" s="577"/>
      <c r="AG104" s="599" t="str">
        <f>CONCATENATE(If(countIf(AE108:AE109,"TRICKSTER")&gt;0,"+1d6",""),IF(AI104&gt;0,"+",""))</f>
        <v/>
      </c>
      <c r="AH104" s="336" t="str">
        <f t="shared" si="49"/>
        <v/>
      </c>
      <c r="AI104" s="518">
        <f>IF(countIf(AE108:AE109,"ELECTRIC")&gt;0,1,0)+IF(countIf(AE108:AE109,"NUCLEAR")&gt;0,2,0)</f>
        <v>0</v>
      </c>
      <c r="AJ104" s="593"/>
      <c r="AK104" s="225"/>
      <c r="AL104" s="225"/>
      <c r="AM104" s="225"/>
      <c r="AN104" s="225"/>
      <c r="AO104" s="225"/>
      <c r="AP104" s="225"/>
      <c r="AQ104" s="225"/>
      <c r="AR104" s="225"/>
      <c r="AS104" s="225"/>
      <c r="AT104" s="225"/>
      <c r="AU104" s="225"/>
      <c r="AV104" s="577" t="s">
        <v>160</v>
      </c>
      <c r="AW104" s="606" t="s">
        <v>161</v>
      </c>
      <c r="AX104" s="225"/>
      <c r="AY104" s="225"/>
      <c r="AZ104" s="582"/>
      <c r="BA104" s="583"/>
      <c r="BB104" s="225"/>
      <c r="BC104" s="225"/>
      <c r="BD104" s="577" t="s">
        <v>159</v>
      </c>
      <c r="BE104" s="583" t="str">
        <f>IFERROR(__xludf.DUMMYFUNCTION("Iferror(split(VLOOKUP(BJ96,Under_Lookup,5,FALSE),""d""))"),"")</f>
        <v/>
      </c>
      <c r="BF104" s="225"/>
      <c r="BG104" s="599" t="str">
        <f>CONCATENATE(If(countIf(BE108:BE109,"TRICKSTER")&gt;0,"+1d6",""),IF(BI104&gt;0,"+",""))</f>
        <v/>
      </c>
      <c r="BH104" s="336" t="str">
        <f t="shared" si="51"/>
        <v/>
      </c>
      <c r="BI104" s="518">
        <f>IF(countIf(BE108:BE109,"ELECTRIC")&gt;0,1,0)+IF(countIf(BE108:BE109,"NUCLEAR")&gt;0,2,0)</f>
        <v>0</v>
      </c>
      <c r="BJ104" s="593"/>
      <c r="BK104" s="225"/>
      <c r="BL104" s="225"/>
      <c r="BM104" s="225"/>
      <c r="BN104" s="225"/>
      <c r="BO104" s="225"/>
      <c r="BP104" s="225"/>
      <c r="BQ104" s="225"/>
      <c r="BR104" s="225"/>
      <c r="BS104" s="225"/>
      <c r="BT104" s="225"/>
      <c r="BU104" s="225"/>
      <c r="BV104" s="577" t="s">
        <v>160</v>
      </c>
      <c r="BW104" s="606" t="s">
        <v>161</v>
      </c>
      <c r="BX104" s="225"/>
      <c r="BY104" s="225"/>
      <c r="BZ104" s="225"/>
    </row>
    <row r="105" ht="11.25" customHeight="1">
      <c r="A105" s="225"/>
      <c r="B105" s="225"/>
      <c r="C105" s="225"/>
      <c r="D105" s="584" t="s">
        <v>162</v>
      </c>
      <c r="E105" s="607"/>
      <c r="F105" s="608"/>
      <c r="G105" s="607"/>
      <c r="H105" s="609"/>
      <c r="I105" s="610"/>
      <c r="J105" s="611"/>
      <c r="K105" s="279"/>
      <c r="L105" s="225"/>
      <c r="M105" s="225"/>
      <c r="N105" s="225"/>
      <c r="O105" s="225"/>
      <c r="P105" s="225"/>
      <c r="Q105" s="225"/>
      <c r="R105" s="225"/>
      <c r="S105" s="225"/>
      <c r="T105" s="225"/>
      <c r="U105" s="577" t="s">
        <v>163</v>
      </c>
      <c r="V105" s="612">
        <v>-2.0</v>
      </c>
      <c r="W105" s="613">
        <v>1.0</v>
      </c>
      <c r="X105" s="225"/>
      <c r="Y105" s="225"/>
      <c r="Z105" s="582"/>
      <c r="AA105" s="583"/>
      <c r="AB105" s="225"/>
      <c r="AC105" s="225"/>
      <c r="AD105" s="584" t="s">
        <v>162</v>
      </c>
      <c r="AE105" s="607"/>
      <c r="AF105" s="608"/>
      <c r="AG105" s="607"/>
      <c r="AH105" s="609"/>
      <c r="AI105" s="610"/>
      <c r="AJ105" s="611"/>
      <c r="AK105" s="279"/>
      <c r="AL105" s="225"/>
      <c r="AM105" s="225"/>
      <c r="AN105" s="225"/>
      <c r="AO105" s="225"/>
      <c r="AP105" s="225"/>
      <c r="AQ105" s="225"/>
      <c r="AR105" s="225"/>
      <c r="AS105" s="225"/>
      <c r="AT105" s="225"/>
      <c r="AU105" s="577" t="s">
        <v>163</v>
      </c>
      <c r="AV105" s="612">
        <v>-2.0</v>
      </c>
      <c r="AW105" s="613">
        <v>1.0</v>
      </c>
      <c r="AX105" s="225"/>
      <c r="AY105" s="225"/>
      <c r="AZ105" s="582"/>
      <c r="BA105" s="583"/>
      <c r="BB105" s="225"/>
      <c r="BC105" s="225"/>
      <c r="BD105" s="584" t="s">
        <v>162</v>
      </c>
      <c r="BE105" s="607"/>
      <c r="BF105" s="608"/>
      <c r="BG105" s="607"/>
      <c r="BH105" s="609"/>
      <c r="BI105" s="610"/>
      <c r="BJ105" s="611"/>
      <c r="BK105" s="279"/>
      <c r="BL105" s="225"/>
      <c r="BM105" s="225"/>
      <c r="BN105" s="225"/>
      <c r="BO105" s="225"/>
      <c r="BP105" s="225"/>
      <c r="BQ105" s="225"/>
      <c r="BR105" s="225"/>
      <c r="BS105" s="225"/>
      <c r="BT105" s="225"/>
      <c r="BU105" s="577" t="s">
        <v>163</v>
      </c>
      <c r="BV105" s="612">
        <v>-2.0</v>
      </c>
      <c r="BW105" s="613">
        <v>1.0</v>
      </c>
      <c r="BX105" s="225"/>
      <c r="BY105" s="225"/>
      <c r="BZ105" s="225"/>
    </row>
    <row r="106" ht="11.25" customHeight="1">
      <c r="A106" s="225"/>
      <c r="B106" s="225"/>
      <c r="C106" s="225"/>
      <c r="D106" s="279"/>
      <c r="E106" s="225"/>
      <c r="F106" s="225"/>
      <c r="G106" s="225"/>
      <c r="H106" s="225"/>
      <c r="I106" s="225"/>
      <c r="J106" s="225"/>
      <c r="K106" s="225"/>
      <c r="L106" s="225"/>
      <c r="M106" s="225"/>
      <c r="N106" s="225"/>
      <c r="O106" s="225"/>
      <c r="P106" s="225"/>
      <c r="Q106" s="225"/>
      <c r="R106" s="225"/>
      <c r="S106" s="225"/>
      <c r="T106" s="225"/>
      <c r="U106" s="577" t="s">
        <v>164</v>
      </c>
      <c r="V106" s="531">
        <f>if(F107&lt;=10,2,0)</f>
        <v>2</v>
      </c>
      <c r="W106" s="532">
        <v>-1.0</v>
      </c>
      <c r="X106" s="494"/>
      <c r="Y106" s="494"/>
      <c r="Z106" s="495"/>
      <c r="AA106" s="496"/>
      <c r="AB106" s="494"/>
      <c r="AC106" s="494"/>
      <c r="AD106" s="494"/>
      <c r="AE106" s="494"/>
      <c r="AF106" s="494"/>
      <c r="AG106" s="494"/>
      <c r="AH106" s="494"/>
      <c r="AI106" s="494"/>
      <c r="AJ106" s="494"/>
      <c r="AK106" s="494"/>
      <c r="AL106" s="494"/>
      <c r="AM106" s="494"/>
      <c r="AN106" s="494"/>
      <c r="AO106" s="494"/>
      <c r="AP106" s="494"/>
      <c r="AQ106" s="494"/>
      <c r="AR106" s="494"/>
      <c r="AS106" s="494"/>
      <c r="AT106" s="494"/>
      <c r="AU106" s="501" t="s">
        <v>164</v>
      </c>
      <c r="AV106" s="531">
        <f>if(AF107&lt;=10,2,0)</f>
        <v>2</v>
      </c>
      <c r="AW106" s="532">
        <v>-1.0</v>
      </c>
      <c r="AX106" s="494"/>
      <c r="AY106" s="494"/>
      <c r="AZ106" s="495"/>
      <c r="BA106" s="496"/>
      <c r="BB106" s="494"/>
      <c r="BC106" s="494"/>
      <c r="BD106" s="494"/>
      <c r="BE106" s="494"/>
      <c r="BF106" s="494"/>
      <c r="BG106" s="494"/>
      <c r="BH106" s="494"/>
      <c r="BI106" s="494"/>
      <c r="BJ106" s="494"/>
      <c r="BK106" s="494"/>
      <c r="BL106" s="494"/>
      <c r="BM106" s="494"/>
      <c r="BN106" s="494"/>
      <c r="BO106" s="494"/>
      <c r="BP106" s="494"/>
      <c r="BQ106" s="494"/>
      <c r="BR106" s="494"/>
      <c r="BS106" s="494"/>
      <c r="BT106" s="494"/>
      <c r="BU106" s="501" t="s">
        <v>164</v>
      </c>
      <c r="BV106" s="531">
        <f>if(BF107&lt;=10,2,0)</f>
        <v>2</v>
      </c>
      <c r="BW106" s="614">
        <v>-1.0</v>
      </c>
      <c r="BX106" s="225"/>
      <c r="BY106" s="225"/>
      <c r="BZ106" s="225"/>
    </row>
    <row r="107" ht="11.25" customHeight="1">
      <c r="A107" s="225"/>
      <c r="B107" s="225"/>
      <c r="C107" s="225"/>
      <c r="D107" s="584" t="s">
        <v>165</v>
      </c>
      <c r="E107" s="586" t="str">
        <f>IFERROR(__xludf.DUMMYFUNCTION("IfError(split(VLOOKUP(J96,Under_Lookup,31,FALSE),""d""))"),"")</f>
        <v/>
      </c>
      <c r="F107" s="594"/>
      <c r="G107" s="225"/>
      <c r="H107" s="225"/>
      <c r="I107" s="225"/>
      <c r="J107" s="533" t="s">
        <v>166</v>
      </c>
      <c r="K107" s="499" t="s">
        <v>167</v>
      </c>
      <c r="L107" s="225"/>
      <c r="M107" s="225"/>
      <c r="N107" s="225"/>
      <c r="O107" s="225"/>
      <c r="P107" s="225"/>
      <c r="Q107" s="225"/>
      <c r="R107" s="225"/>
      <c r="S107" s="225"/>
      <c r="T107" s="225"/>
      <c r="U107" s="577" t="s">
        <v>168</v>
      </c>
      <c r="V107" s="534">
        <v>0.0</v>
      </c>
      <c r="W107" s="532">
        <f>if(F100&gt;=F107,1,0)</f>
        <v>1</v>
      </c>
      <c r="X107" s="225"/>
      <c r="Y107" s="225"/>
      <c r="Z107" s="582"/>
      <c r="AA107" s="583"/>
      <c r="AB107" s="225"/>
      <c r="AC107" s="225"/>
      <c r="AD107" s="584" t="s">
        <v>165</v>
      </c>
      <c r="AE107" s="520" t="str">
        <f>IFERROR(__xludf.DUMMYFUNCTION("IfError(split(VLOOKUP(AJ96,Under_Lookup,31,FALSE),""d""))"),"")</f>
        <v/>
      </c>
      <c r="AF107" s="522"/>
      <c r="AG107" s="225"/>
      <c r="AH107" s="225"/>
      <c r="AI107" s="225"/>
      <c r="AJ107" s="533" t="s">
        <v>166</v>
      </c>
      <c r="AK107" s="499" t="s">
        <v>167</v>
      </c>
      <c r="AL107" s="225"/>
      <c r="AM107" s="225"/>
      <c r="AN107" s="225"/>
      <c r="AO107" s="225"/>
      <c r="AP107" s="225"/>
      <c r="AQ107" s="225"/>
      <c r="AR107" s="225"/>
      <c r="AS107" s="225"/>
      <c r="AT107" s="225"/>
      <c r="AU107" s="577" t="s">
        <v>168</v>
      </c>
      <c r="AV107" s="534">
        <v>0.0</v>
      </c>
      <c r="AW107" s="532">
        <f>if(AF100&gt;=AF107,1,0)</f>
        <v>1</v>
      </c>
      <c r="AX107" s="225"/>
      <c r="AY107" s="225"/>
      <c r="AZ107" s="582"/>
      <c r="BA107" s="583"/>
      <c r="BB107" s="225"/>
      <c r="BC107" s="225"/>
      <c r="BD107" s="584" t="s">
        <v>165</v>
      </c>
      <c r="BE107" s="586" t="str">
        <f>IFERROR(__xludf.DUMMYFUNCTION("IfError(split(VLOOKUP(BJ96,Under_Lookup,31,FALSE),""d""))"),"")</f>
        <v/>
      </c>
      <c r="BF107" s="594"/>
      <c r="BG107" s="225"/>
      <c r="BH107" s="225"/>
      <c r="BI107" s="225"/>
      <c r="BJ107" s="533" t="s">
        <v>166</v>
      </c>
      <c r="BK107" s="499" t="s">
        <v>167</v>
      </c>
      <c r="BL107" s="225"/>
      <c r="BM107" s="225"/>
      <c r="BN107" s="225"/>
      <c r="BO107" s="225"/>
      <c r="BP107" s="225"/>
      <c r="BQ107" s="225"/>
      <c r="BR107" s="225"/>
      <c r="BS107" s="225"/>
      <c r="BT107" s="225"/>
      <c r="BU107" s="577" t="s">
        <v>168</v>
      </c>
      <c r="BV107" s="534">
        <v>0.0</v>
      </c>
      <c r="BW107" s="532">
        <f>if(BF100&gt;=BF107,1,0)</f>
        <v>1</v>
      </c>
      <c r="BX107" s="225"/>
      <c r="BY107" s="225"/>
      <c r="BZ107" s="225"/>
    </row>
    <row r="108" ht="11.25" customHeight="1">
      <c r="A108" s="225"/>
      <c r="B108" s="225"/>
      <c r="C108" s="225"/>
      <c r="D108" s="584" t="s">
        <v>169</v>
      </c>
      <c r="E108" s="578" t="str">
        <f>VLOOKUP(J97,Proto_Lookup,3,FALSE)</f>
        <v>GENERIC</v>
      </c>
      <c r="F108" s="225"/>
      <c r="G108" s="225"/>
      <c r="H108" s="225"/>
      <c r="I108" s="225"/>
      <c r="J108" s="509">
        <f>ifError(VLOOKUP(E108,U105:V112,2,FALSE),0)</f>
        <v>0</v>
      </c>
      <c r="K108" s="535">
        <f>ifError(VLOOKUP(E108,U105:W112,3,FALSE),0)</f>
        <v>0</v>
      </c>
      <c r="L108" s="225"/>
      <c r="M108" s="225"/>
      <c r="N108" s="225"/>
      <c r="O108" s="225"/>
      <c r="P108" s="225"/>
      <c r="Q108" s="225"/>
      <c r="R108" s="225"/>
      <c r="S108" s="225"/>
      <c r="T108" s="225"/>
      <c r="U108" s="577" t="s">
        <v>170</v>
      </c>
      <c r="V108" s="534">
        <v>0.0</v>
      </c>
      <c r="W108" s="532">
        <f>if(F101&gt;=F107,1,0)</f>
        <v>1</v>
      </c>
      <c r="X108" s="225"/>
      <c r="Y108" s="225"/>
      <c r="Z108" s="582"/>
      <c r="AA108" s="583"/>
      <c r="AB108" s="225"/>
      <c r="AC108" s="225"/>
      <c r="AD108" s="584" t="s">
        <v>169</v>
      </c>
      <c r="AE108" s="578" t="str">
        <f>VLOOKUP(AJ97,Proto_Lookup,3,FALSE)</f>
        <v>GENERIC</v>
      </c>
      <c r="AF108" s="225"/>
      <c r="AG108" s="225"/>
      <c r="AH108" s="225"/>
      <c r="AI108" s="225"/>
      <c r="AJ108" s="509">
        <f>ifError(VLOOKUP(AE108,AU105:AV112,2,FALSE),0)</f>
        <v>0</v>
      </c>
      <c r="AK108" s="535">
        <f>ifError(VLOOKUP(AE108,AU105:AW112,3,FALSE),0)</f>
        <v>0</v>
      </c>
      <c r="AL108" s="225"/>
      <c r="AM108" s="225"/>
      <c r="AN108" s="225"/>
      <c r="AO108" s="225"/>
      <c r="AP108" s="225"/>
      <c r="AQ108" s="225"/>
      <c r="AR108" s="225"/>
      <c r="AS108" s="225"/>
      <c r="AT108" s="225"/>
      <c r="AU108" s="577" t="s">
        <v>170</v>
      </c>
      <c r="AV108" s="534">
        <v>0.0</v>
      </c>
      <c r="AW108" s="532">
        <f>if(AF101&gt;=AF107,1,0)</f>
        <v>1</v>
      </c>
      <c r="AX108" s="225"/>
      <c r="AY108" s="225"/>
      <c r="AZ108" s="582"/>
      <c r="BA108" s="583"/>
      <c r="BB108" s="225"/>
      <c r="BC108" s="225"/>
      <c r="BD108" s="584" t="s">
        <v>169</v>
      </c>
      <c r="BE108" s="578" t="str">
        <f>VLOOKUP(BJ97,Proto_Lookup,3,FALSE)</f>
        <v>GENERIC</v>
      </c>
      <c r="BF108" s="225"/>
      <c r="BG108" s="225"/>
      <c r="BH108" s="225"/>
      <c r="BI108" s="225"/>
      <c r="BJ108" s="509">
        <f>ifError(VLOOKUP(BE108,BU105:BV112,2,FALSE),0)</f>
        <v>0</v>
      </c>
      <c r="BK108" s="535">
        <f>ifError(VLOOKUP(BE108,BU105:BW112,3,FALSE),0)</f>
        <v>0</v>
      </c>
      <c r="BL108" s="225"/>
      <c r="BM108" s="225"/>
      <c r="BN108" s="225"/>
      <c r="BO108" s="225"/>
      <c r="BP108" s="225"/>
      <c r="BQ108" s="225"/>
      <c r="BR108" s="225"/>
      <c r="BS108" s="225"/>
      <c r="BT108" s="225"/>
      <c r="BU108" s="577" t="s">
        <v>170</v>
      </c>
      <c r="BV108" s="534">
        <v>0.0</v>
      </c>
      <c r="BW108" s="532">
        <f>if(BF101&gt;=BF107,1,0)</f>
        <v>1</v>
      </c>
      <c r="BX108" s="225"/>
      <c r="BY108" s="225"/>
      <c r="BZ108" s="225"/>
    </row>
    <row r="109" ht="11.25" customHeight="1">
      <c r="A109" s="225"/>
      <c r="B109" s="225"/>
      <c r="C109" s="225"/>
      <c r="D109" s="584" t="s">
        <v>171</v>
      </c>
      <c r="E109" s="579" t="str">
        <f>VLOOKUP(J97,Proto_Lookup,5,FALSE)</f>
        <v>GENERIC</v>
      </c>
      <c r="F109" s="279"/>
      <c r="G109" s="225"/>
      <c r="H109" s="225"/>
      <c r="I109" s="225"/>
      <c r="J109" s="495">
        <f>ifError(IF(E108&lt;&gt;E109,VLOOKUP(E109,U105:V112,2,FALSE),0),0)</f>
        <v>0</v>
      </c>
      <c r="K109" s="494">
        <f>ifError(IF(E108&lt;&gt;E109,VLOOKUP(E109,U105:W112,3,FALSE),0),0)</f>
        <v>0</v>
      </c>
      <c r="L109" s="225"/>
      <c r="M109" s="225"/>
      <c r="N109" s="225"/>
      <c r="O109" s="279"/>
      <c r="P109" s="225"/>
      <c r="Q109" s="225"/>
      <c r="R109" s="225"/>
      <c r="S109" s="225"/>
      <c r="T109" s="225"/>
      <c r="U109" s="584" t="s">
        <v>172</v>
      </c>
      <c r="V109" s="534">
        <v>0.0</v>
      </c>
      <c r="W109" s="532">
        <f>if(F102&gt;=F107,1,0)</f>
        <v>1</v>
      </c>
      <c r="X109" s="225"/>
      <c r="Y109" s="225"/>
      <c r="Z109" s="582"/>
      <c r="AA109" s="583"/>
      <c r="AB109" s="225"/>
      <c r="AC109" s="225"/>
      <c r="AD109" s="584" t="s">
        <v>171</v>
      </c>
      <c r="AE109" s="579" t="str">
        <f>VLOOKUP(AJ97,Proto_Lookup,5,FALSE)</f>
        <v>GENERIC</v>
      </c>
      <c r="AF109" s="279"/>
      <c r="AG109" s="225"/>
      <c r="AH109" s="225"/>
      <c r="AI109" s="225"/>
      <c r="AJ109" s="495">
        <f>ifError(IF(AE108&lt;&gt;AE109,VLOOKUP(AE109,AU105:AV112,2,FALSE),0),0)</f>
        <v>0</v>
      </c>
      <c r="AK109" s="494">
        <f>ifError(IF(AE108&lt;&gt;AE109,VLOOKUP(AE109,AU105:AW112,3,FALSE),0),0)</f>
        <v>0</v>
      </c>
      <c r="AL109" s="225"/>
      <c r="AM109" s="225"/>
      <c r="AN109" s="225"/>
      <c r="AO109" s="279"/>
      <c r="AP109" s="225"/>
      <c r="AQ109" s="225"/>
      <c r="AR109" s="225"/>
      <c r="AS109" s="225"/>
      <c r="AT109" s="225"/>
      <c r="AU109" s="584" t="s">
        <v>172</v>
      </c>
      <c r="AV109" s="534">
        <v>0.0</v>
      </c>
      <c r="AW109" s="532">
        <f>if(AF102&gt;=AF107,1,0)</f>
        <v>1</v>
      </c>
      <c r="AX109" s="225"/>
      <c r="AY109" s="225"/>
      <c r="AZ109" s="582"/>
      <c r="BA109" s="583"/>
      <c r="BB109" s="225"/>
      <c r="BC109" s="225"/>
      <c r="BD109" s="584" t="s">
        <v>171</v>
      </c>
      <c r="BE109" s="579" t="str">
        <f>VLOOKUP(BJ97,Proto_Lookup,5,FALSE)</f>
        <v>GENERIC</v>
      </c>
      <c r="BF109" s="279"/>
      <c r="BG109" s="225"/>
      <c r="BH109" s="225"/>
      <c r="BI109" s="225"/>
      <c r="BJ109" s="495">
        <f>ifError(IF(BE108&lt;&gt;BE109,VLOOKUP(BE109,BU105:BV112,2,FALSE),0),0)</f>
        <v>0</v>
      </c>
      <c r="BK109" s="494">
        <f>ifError(IF(BE108&lt;&gt;BE109,VLOOKUP(BE109,BU105:BW112,3,FALSE),0),0)</f>
        <v>0</v>
      </c>
      <c r="BL109" s="225"/>
      <c r="BM109" s="225"/>
      <c r="BN109" s="225"/>
      <c r="BO109" s="279"/>
      <c r="BP109" s="225"/>
      <c r="BQ109" s="225"/>
      <c r="BR109" s="225"/>
      <c r="BS109" s="225"/>
      <c r="BT109" s="225"/>
      <c r="BU109" s="584" t="s">
        <v>172</v>
      </c>
      <c r="BV109" s="534">
        <v>0.0</v>
      </c>
      <c r="BW109" s="532">
        <f>if(BF102&gt;=BF107,1,0)</f>
        <v>1</v>
      </c>
      <c r="BX109" s="225"/>
      <c r="BY109" s="225"/>
      <c r="BZ109" s="225"/>
    </row>
    <row r="110" ht="11.25" customHeight="1">
      <c r="A110" s="225"/>
      <c r="B110" s="225"/>
      <c r="C110" s="225"/>
      <c r="D110" s="225"/>
      <c r="E110" s="279"/>
      <c r="F110" s="225"/>
      <c r="G110" s="225"/>
      <c r="H110" s="225"/>
      <c r="I110" s="225"/>
      <c r="J110" s="225"/>
      <c r="K110" s="225"/>
      <c r="L110" s="225"/>
      <c r="M110" s="225"/>
      <c r="N110" s="225"/>
      <c r="O110" s="225"/>
      <c r="P110" s="225"/>
      <c r="Q110" s="225"/>
      <c r="R110" s="225"/>
      <c r="S110" s="225"/>
      <c r="T110" s="225"/>
      <c r="U110" s="584" t="s">
        <v>173</v>
      </c>
      <c r="V110" s="534">
        <v>0.0</v>
      </c>
      <c r="W110" s="532">
        <f>if(F103&gt;=F107,1,0)</f>
        <v>1</v>
      </c>
      <c r="X110" s="225"/>
      <c r="Y110" s="225"/>
      <c r="Z110" s="582"/>
      <c r="AA110" s="583"/>
      <c r="AB110" s="225"/>
      <c r="AC110" s="225"/>
      <c r="AD110" s="225"/>
      <c r="AE110" s="279"/>
      <c r="AF110" s="225"/>
      <c r="AG110" s="225"/>
      <c r="AH110" s="225"/>
      <c r="AI110" s="225"/>
      <c r="AJ110" s="225"/>
      <c r="AK110" s="225"/>
      <c r="AL110" s="225"/>
      <c r="AM110" s="225"/>
      <c r="AN110" s="225"/>
      <c r="AO110" s="225"/>
      <c r="AP110" s="225"/>
      <c r="AQ110" s="225"/>
      <c r="AR110" s="225"/>
      <c r="AS110" s="225"/>
      <c r="AT110" s="225"/>
      <c r="AU110" s="584" t="s">
        <v>173</v>
      </c>
      <c r="AV110" s="534">
        <v>0.0</v>
      </c>
      <c r="AW110" s="532">
        <f>if(AF103&gt;=AF107,1,0)</f>
        <v>1</v>
      </c>
      <c r="AX110" s="225"/>
      <c r="AY110" s="225"/>
      <c r="AZ110" s="582"/>
      <c r="BA110" s="583"/>
      <c r="BB110" s="225"/>
      <c r="BC110" s="225"/>
      <c r="BD110" s="225"/>
      <c r="BE110" s="279"/>
      <c r="BF110" s="225"/>
      <c r="BG110" s="225"/>
      <c r="BH110" s="225"/>
      <c r="BI110" s="225"/>
      <c r="BJ110" s="225"/>
      <c r="BK110" s="225"/>
      <c r="BL110" s="225"/>
      <c r="BM110" s="225"/>
      <c r="BN110" s="225"/>
      <c r="BO110" s="225"/>
      <c r="BP110" s="225"/>
      <c r="BQ110" s="225"/>
      <c r="BR110" s="225"/>
      <c r="BS110" s="225"/>
      <c r="BT110" s="225"/>
      <c r="BU110" s="584" t="s">
        <v>173</v>
      </c>
      <c r="BV110" s="534">
        <v>0.0</v>
      </c>
      <c r="BW110" s="532">
        <f>if(BF103&gt;=BF107,1,0)</f>
        <v>1</v>
      </c>
      <c r="BX110" s="225"/>
      <c r="BY110" s="225"/>
      <c r="BZ110" s="225"/>
    </row>
    <row r="111" ht="11.25" customHeight="1">
      <c r="A111" s="225"/>
      <c r="B111" s="225"/>
      <c r="C111" s="225"/>
      <c r="D111" s="577" t="s">
        <v>174</v>
      </c>
      <c r="E111" s="615" t="s">
        <v>175</v>
      </c>
      <c r="F111" s="615" t="s">
        <v>176</v>
      </c>
      <c r="G111" s="615">
        <f>MAX(If(F107+sum(J108:J109)&gt;12,20,F107+sum(J108:J109)),2)</f>
        <v>2</v>
      </c>
      <c r="H111" s="615" t="str">
        <f>"+"</f>
        <v>+</v>
      </c>
      <c r="I111" s="615">
        <f>sum(K108:K109)</f>
        <v>0</v>
      </c>
      <c r="J111" s="616" t="str">
        <f>"+"</f>
        <v>+</v>
      </c>
      <c r="K111" s="616">
        <f>I111+IF(countIf(E108:E109,"PROSPIT")&gt;0,1,0)</f>
        <v>0</v>
      </c>
      <c r="L111" s="617" t="str">
        <f>"+"</f>
        <v>+</v>
      </c>
      <c r="M111" s="617">
        <f>I111+IF(countIf(E108:E109,"DERSE")&gt;0,1,0)</f>
        <v>0</v>
      </c>
      <c r="N111" s="225"/>
      <c r="O111" s="578" t="s">
        <v>136</v>
      </c>
      <c r="P111" s="225"/>
      <c r="Q111" s="225"/>
      <c r="R111" s="577">
        <f>8+COUNTIF(E108:E109,"LIGHTWEIGHT")*2</f>
        <v>8</v>
      </c>
      <c r="S111" s="225"/>
      <c r="T111" s="225"/>
      <c r="U111" s="577" t="s">
        <v>177</v>
      </c>
      <c r="V111" s="618">
        <f>IF(R111&gt;F107,2,0)</f>
        <v>2</v>
      </c>
      <c r="W111" s="225"/>
      <c r="X111" s="225"/>
      <c r="Y111" s="225"/>
      <c r="Z111" s="582"/>
      <c r="AA111" s="583"/>
      <c r="AB111" s="225"/>
      <c r="AC111" s="225"/>
      <c r="AD111" s="577" t="s">
        <v>174</v>
      </c>
      <c r="AE111" s="615" t="s">
        <v>175</v>
      </c>
      <c r="AF111" s="615" t="s">
        <v>176</v>
      </c>
      <c r="AG111" s="615">
        <f>MAX(If(AF107+sum(AJ108:AJ109)&gt;12,20,AF107+sum(AJ108:AJ109)),2)</f>
        <v>2</v>
      </c>
      <c r="AH111" s="615" t="str">
        <f>"+"</f>
        <v>+</v>
      </c>
      <c r="AI111" s="615">
        <f>sum(AK108:AK109)</f>
        <v>0</v>
      </c>
      <c r="AJ111" s="616" t="str">
        <f>"+"</f>
        <v>+</v>
      </c>
      <c r="AK111" s="616">
        <f>AI111+IF(countIf(AE108:AE109,"PROSPIT")&gt;0,1,0)</f>
        <v>0</v>
      </c>
      <c r="AL111" s="617" t="str">
        <f>"+"</f>
        <v>+</v>
      </c>
      <c r="AM111" s="617">
        <f>AI111+IF(countIf(AE108:AE109,"DERSE")&gt;0,1,0)</f>
        <v>0</v>
      </c>
      <c r="AN111" s="225"/>
      <c r="AO111" s="578" t="s">
        <v>136</v>
      </c>
      <c r="AP111" s="225"/>
      <c r="AQ111" s="225"/>
      <c r="AR111" s="577">
        <f>8+COUNTIF(AE108:AE109,"LIGHTWEIGHT")*2</f>
        <v>8</v>
      </c>
      <c r="AS111" s="225"/>
      <c r="AT111" s="225"/>
      <c r="AU111" s="577" t="s">
        <v>177</v>
      </c>
      <c r="AV111" s="618">
        <f>IF(AR111&gt;AF107,2,0)</f>
        <v>2</v>
      </c>
      <c r="AW111" s="225"/>
      <c r="AX111" s="225"/>
      <c r="AY111" s="225"/>
      <c r="AZ111" s="582"/>
      <c r="BA111" s="583"/>
      <c r="BB111" s="225"/>
      <c r="BC111" s="225"/>
      <c r="BD111" s="577" t="s">
        <v>174</v>
      </c>
      <c r="BE111" s="615" t="s">
        <v>175</v>
      </c>
      <c r="BF111" s="615" t="s">
        <v>176</v>
      </c>
      <c r="BG111" s="615">
        <f>MAX(If(BF107+sum(BJ108:BJ109)&gt;12,20,BF107+sum(BJ108:BJ109)),2)</f>
        <v>2</v>
      </c>
      <c r="BH111" s="615" t="str">
        <f>"+"</f>
        <v>+</v>
      </c>
      <c r="BI111" s="615">
        <f>sum(BK108:BK109)</f>
        <v>0</v>
      </c>
      <c r="BJ111" s="616" t="str">
        <f>"+"</f>
        <v>+</v>
      </c>
      <c r="BK111" s="616">
        <f>BI111+IF(countIf(BE108:BE109,"PROSPIT")&gt;0,1,0)</f>
        <v>0</v>
      </c>
      <c r="BL111" s="617" t="str">
        <f>"+"</f>
        <v>+</v>
      </c>
      <c r="BM111" s="617">
        <f>BI111+IF(countIf(BE108:BE109,"DERSE")&gt;0,1,0)</f>
        <v>0</v>
      </c>
      <c r="BN111" s="225"/>
      <c r="BO111" s="578" t="s">
        <v>136</v>
      </c>
      <c r="BP111" s="225"/>
      <c r="BQ111" s="225"/>
      <c r="BR111" s="577">
        <f>8+COUNTIF(BE108:BE109,"LIGHTWEIGHT")*2</f>
        <v>8</v>
      </c>
      <c r="BS111" s="225"/>
      <c r="BT111" s="225"/>
      <c r="BU111" s="577" t="s">
        <v>177</v>
      </c>
      <c r="BV111" s="618">
        <f>IF(BR111&gt;BF107,2,0)</f>
        <v>2</v>
      </c>
      <c r="BW111" s="225"/>
      <c r="BX111" s="225"/>
      <c r="BY111" s="225"/>
      <c r="BZ111" s="225"/>
    </row>
    <row r="112" ht="11.25" customHeight="1">
      <c r="A112" s="225"/>
      <c r="B112" s="225"/>
      <c r="C112" s="225"/>
      <c r="D112" s="336" t="str">
        <f>IF(countIf(E108:E109,"META")&gt;0," + ",if(E112="",""," + "))</f>
        <v/>
      </c>
      <c r="E112" s="541" t="str">
        <f>IF(countIf(E108:E109,"META")&gt;0,"",E107)</f>
        <v/>
      </c>
      <c r="F112" s="588" t="str">
        <f>IF(countIf(E108:E109,"META")&gt;0,"",if(E112="","","d"))</f>
        <v/>
      </c>
      <c r="G112" s="602" t="str">
        <f>IF(countIf(E108:E109,"META")&gt;0,G111/2+1,IF(E112&lt;&gt;"",G111,""))</f>
        <v/>
      </c>
      <c r="H112" s="601" t="str">
        <f>IF(I111&gt;0,"+","")</f>
        <v/>
      </c>
      <c r="I112" s="602" t="str">
        <f>if(I111=0,"",I111)</f>
        <v/>
      </c>
      <c r="J112" s="619" t="str">
        <f>CONCATENATE( If(countIf(E108:E109,"DRACONIC")&gt;0,"+1d2",""),IF(K111&gt;0,"+",""))</f>
        <v/>
      </c>
      <c r="K112" s="620" t="str">
        <f>if(K111=0,"",K111)</f>
        <v/>
      </c>
      <c r="L112" s="621" t="str">
        <f>CONCATENATE( If(countIf(E108:E109,"DRACONIC")&gt;0,"+1d2",""),IF(M111&gt;0,"+",""))</f>
        <v/>
      </c>
      <c r="M112" s="622" t="str">
        <f>if(M111=0,"",M111)</f>
        <v/>
      </c>
      <c r="N112" s="225"/>
      <c r="O112" s="516" t="str">
        <f>If(G112&lt;&gt;"",G111/2+1+I111,"")</f>
        <v/>
      </c>
      <c r="P112" s="225"/>
      <c r="Q112" s="225"/>
      <c r="R112" s="577">
        <f>8+COUNTIF(E108:E109,"LIGHTWEIGHT")*2</f>
        <v>8</v>
      </c>
      <c r="S112" s="225"/>
      <c r="T112" s="225"/>
      <c r="U112" s="577" t="s">
        <v>178</v>
      </c>
      <c r="V112" s="618">
        <f>IF(R112&gt;F107,2,0)</f>
        <v>2</v>
      </c>
      <c r="W112" s="225"/>
      <c r="X112" s="225"/>
      <c r="Y112" s="225"/>
      <c r="Z112" s="582"/>
      <c r="AA112" s="583"/>
      <c r="AB112" s="225"/>
      <c r="AC112" s="225"/>
      <c r="AD112" s="540" t="str">
        <f>IF(countIf(AE108:AE109,"META")&gt;0," + ",if(AE112="",""," + "))</f>
        <v/>
      </c>
      <c r="AE112" s="541" t="str">
        <f>IF(countIf(AE108:AE109,"META")&gt;0,"",AE107)</f>
        <v/>
      </c>
      <c r="AF112" s="542" t="str">
        <f>IF(countIf(AE108:AE109,"META")&gt;0,"",if(AE112="","","d"))</f>
        <v/>
      </c>
      <c r="AG112" s="605" t="str">
        <f>IF(countIf(AE108:AE109,"META")&gt;0,AG111/2+1,IF(AE112&lt;&gt;"",AG111,""))</f>
        <v/>
      </c>
      <c r="AH112" s="601" t="str">
        <f>IF(AI111&gt;0,"+","")</f>
        <v/>
      </c>
      <c r="AI112" s="605" t="str">
        <f>if(AI111=0,"",AI111)</f>
        <v/>
      </c>
      <c r="AJ112" s="619" t="str">
        <f>CONCATENATE( If(countIf(AE108:AE109,"DRACONIC")&gt;0,"+1d2",""),IF(AK111&gt;0,"+",""))</f>
        <v/>
      </c>
      <c r="AK112" s="623" t="str">
        <f>if(AK111=0,"",AK111)</f>
        <v/>
      </c>
      <c r="AL112" s="621" t="str">
        <f>CONCATENATE( If(countIf(AE108:AE109,"DRACONIC")&gt;0,"+1d2",""),IF(AM111&gt;0,"+",""))</f>
        <v/>
      </c>
      <c r="AM112" s="624" t="str">
        <f>if(AM111=0,"",AM111)</f>
        <v/>
      </c>
      <c r="AN112" s="225"/>
      <c r="AO112" s="516" t="str">
        <f>If(AG112&lt;&gt;"",AG111/2+1+AI111,"")</f>
        <v/>
      </c>
      <c r="AP112" s="225"/>
      <c r="AQ112" s="225"/>
      <c r="AR112" s="577">
        <f>8+COUNTIF(AE108:AE109,"LIGHTWEIGHT")*2</f>
        <v>8</v>
      </c>
      <c r="AS112" s="225"/>
      <c r="AT112" s="225"/>
      <c r="AU112" s="577" t="s">
        <v>178</v>
      </c>
      <c r="AV112" s="618">
        <f>IF(AR112&gt;AF107,2,0)</f>
        <v>2</v>
      </c>
      <c r="AW112" s="225"/>
      <c r="AX112" s="225"/>
      <c r="AY112" s="225"/>
      <c r="AZ112" s="582"/>
      <c r="BA112" s="583"/>
      <c r="BB112" s="225"/>
      <c r="BC112" s="225"/>
      <c r="BD112" s="336" t="str">
        <f>IF(countIf(BE108:BE109,"META")&gt;0," + ",if(BE112="",""," + "))</f>
        <v/>
      </c>
      <c r="BE112" s="541" t="str">
        <f>IF(countIf(BE108:BE109,"META")&gt;0,"",BE107)</f>
        <v/>
      </c>
      <c r="BF112" s="588" t="str">
        <f>IF(countIf(BE108:BE109,"META")&gt;0,"",if(BE112="","","d"))</f>
        <v/>
      </c>
      <c r="BG112" s="602" t="str">
        <f>IF(countIf(BE108:BE109,"META")&gt;0,BG111/2+1,IF(BE112&lt;&gt;"",BG111,""))</f>
        <v/>
      </c>
      <c r="BH112" s="601" t="str">
        <f>IF(BI111&gt;0,"+","")</f>
        <v/>
      </c>
      <c r="BI112" s="602" t="str">
        <f>if(BI111=0,"",BI111)</f>
        <v/>
      </c>
      <c r="BJ112" s="619" t="str">
        <f>CONCATENATE( If(countIf(BE108:BE109,"DRACONIC")&gt;0,"+1d2",""),IF(BK111&gt;0,"+",""))</f>
        <v/>
      </c>
      <c r="BK112" s="620" t="str">
        <f>if(BK111=0,"",BK111)</f>
        <v/>
      </c>
      <c r="BL112" s="621" t="str">
        <f>CONCATENATE( If(countIf(BE108:BE109,"DRACONIC")&gt;0,"+1d2",""),IF(BM111&gt;0,"+",""))</f>
        <v/>
      </c>
      <c r="BM112" s="622" t="str">
        <f>if(BM111=0,"",BM111)</f>
        <v/>
      </c>
      <c r="BN112" s="225"/>
      <c r="BO112" s="516" t="str">
        <f>If(BG112&lt;&gt;"",BG111/2+1+BI111,"")</f>
        <v/>
      </c>
      <c r="BP112" s="225"/>
      <c r="BQ112" s="225"/>
      <c r="BR112" s="577">
        <f>8+COUNTIF(BE108:BE109,"LIGHTWEIGHT")*2</f>
        <v>8</v>
      </c>
      <c r="BS112" s="225"/>
      <c r="BT112" s="225"/>
      <c r="BU112" s="577" t="s">
        <v>178</v>
      </c>
      <c r="BV112" s="618">
        <f>IF(BR112&gt;BF107,2,0)</f>
        <v>2</v>
      </c>
      <c r="BW112" s="225"/>
      <c r="BX112" s="225"/>
      <c r="BY112" s="225"/>
      <c r="BZ112" s="225"/>
    </row>
    <row r="113" ht="11.25" customHeight="1">
      <c r="A113" s="608"/>
      <c r="B113" s="608"/>
      <c r="C113" s="608"/>
      <c r="D113" s="608"/>
      <c r="E113" s="608"/>
      <c r="F113" s="608"/>
      <c r="G113" s="608"/>
      <c r="H113" s="608"/>
      <c r="I113" s="608"/>
      <c r="J113" s="608"/>
      <c r="K113" s="608"/>
      <c r="L113" s="608"/>
      <c r="M113" s="608"/>
      <c r="N113" s="608"/>
      <c r="O113" s="608"/>
      <c r="P113" s="608"/>
      <c r="Q113" s="608"/>
      <c r="R113" s="608"/>
      <c r="S113" s="608"/>
      <c r="T113" s="608"/>
      <c r="U113" s="608"/>
      <c r="V113" s="608"/>
      <c r="W113" s="608"/>
      <c r="X113" s="608"/>
      <c r="Y113" s="608"/>
      <c r="Z113" s="610"/>
      <c r="AA113" s="607"/>
      <c r="AB113" s="608"/>
      <c r="AC113" s="608"/>
      <c r="AD113" s="608"/>
      <c r="AE113" s="608"/>
      <c r="AF113" s="608"/>
      <c r="AG113" s="608"/>
      <c r="AH113" s="608"/>
      <c r="AI113" s="608"/>
      <c r="AJ113" s="608"/>
      <c r="AK113" s="608"/>
      <c r="AL113" s="608"/>
      <c r="AM113" s="608"/>
      <c r="AN113" s="608"/>
      <c r="AO113" s="608"/>
      <c r="AP113" s="608"/>
      <c r="AQ113" s="608"/>
      <c r="AR113" s="608"/>
      <c r="AS113" s="608"/>
      <c r="AT113" s="608"/>
      <c r="AU113" s="608"/>
      <c r="AV113" s="608"/>
      <c r="AW113" s="608"/>
      <c r="AX113" s="608"/>
      <c r="AY113" s="608"/>
      <c r="AZ113" s="610"/>
      <c r="BA113" s="607"/>
      <c r="BB113" s="608"/>
      <c r="BC113" s="608"/>
      <c r="BD113" s="608"/>
      <c r="BE113" s="608"/>
      <c r="BF113" s="608"/>
      <c r="BG113" s="608"/>
      <c r="BH113" s="608"/>
      <c r="BI113" s="608"/>
      <c r="BJ113" s="608"/>
      <c r="BK113" s="608"/>
      <c r="BL113" s="608"/>
      <c r="BM113" s="608"/>
      <c r="BN113" s="608"/>
      <c r="BO113" s="608"/>
      <c r="BP113" s="608"/>
      <c r="BQ113" s="608"/>
      <c r="BR113" s="608"/>
      <c r="BS113" s="608"/>
      <c r="BT113" s="608"/>
      <c r="BU113" s="608"/>
      <c r="BV113" s="608"/>
      <c r="BW113" s="608"/>
      <c r="BX113" s="608"/>
      <c r="BY113" s="608"/>
      <c r="BZ113" s="608"/>
    </row>
    <row r="114" ht="11.25" hidden="1" customHeight="1">
      <c r="A114" s="587"/>
      <c r="B114" s="587"/>
      <c r="C114" s="587"/>
      <c r="D114" s="587"/>
      <c r="E114" s="587"/>
      <c r="F114" s="587"/>
      <c r="G114" s="587"/>
      <c r="H114" s="587"/>
      <c r="I114" s="587"/>
      <c r="J114" s="587"/>
      <c r="K114" s="587"/>
      <c r="L114" s="587"/>
      <c r="M114" s="587"/>
      <c r="N114" s="587"/>
      <c r="O114" s="587"/>
      <c r="P114" s="587"/>
      <c r="Q114" s="587"/>
      <c r="R114" s="587"/>
      <c r="S114" s="587"/>
      <c r="T114" s="587"/>
      <c r="U114" s="587"/>
      <c r="V114" s="587"/>
      <c r="W114" s="587"/>
      <c r="X114" s="587"/>
      <c r="Y114" s="587"/>
      <c r="Z114" s="594"/>
      <c r="AA114" s="586"/>
      <c r="AB114" s="587"/>
      <c r="AC114" s="587"/>
      <c r="AD114" s="587"/>
      <c r="AE114" s="587"/>
      <c r="AF114" s="587"/>
      <c r="AG114" s="587"/>
      <c r="AH114" s="587"/>
      <c r="AI114" s="587"/>
      <c r="AJ114" s="587"/>
      <c r="AK114" s="587"/>
      <c r="AL114" s="587"/>
      <c r="AM114" s="587"/>
      <c r="AN114" s="587"/>
      <c r="AO114" s="587"/>
      <c r="AP114" s="587"/>
      <c r="AQ114" s="587"/>
      <c r="AR114" s="587"/>
      <c r="AS114" s="587"/>
      <c r="AT114" s="587"/>
      <c r="AU114" s="587"/>
      <c r="AV114" s="587"/>
      <c r="AW114" s="587"/>
      <c r="AX114" s="587"/>
      <c r="AY114" s="587"/>
      <c r="AZ114" s="594"/>
      <c r="BA114" s="586"/>
      <c r="BB114" s="587"/>
      <c r="BC114" s="587"/>
      <c r="BD114" s="587"/>
      <c r="BE114" s="587"/>
      <c r="BF114" s="587"/>
      <c r="BG114" s="587"/>
      <c r="BH114" s="587"/>
      <c r="BI114" s="587"/>
      <c r="BJ114" s="587"/>
      <c r="BK114" s="587"/>
      <c r="BL114" s="587"/>
      <c r="BM114" s="587"/>
      <c r="BN114" s="587"/>
      <c r="BO114" s="587"/>
      <c r="BP114" s="587"/>
      <c r="BQ114" s="587"/>
      <c r="BR114" s="587"/>
      <c r="BS114" s="587"/>
      <c r="BT114" s="587"/>
      <c r="BU114" s="587"/>
      <c r="BV114" s="587"/>
      <c r="BW114" s="587"/>
      <c r="BX114" s="587"/>
      <c r="BY114" s="587"/>
      <c r="BZ114" s="587"/>
    </row>
    <row r="115" ht="11.25" hidden="1" customHeight="1">
      <c r="A115" s="587"/>
      <c r="B115" s="587"/>
      <c r="C115" s="587"/>
      <c r="D115" s="587"/>
      <c r="E115" s="587"/>
      <c r="F115" s="587"/>
      <c r="G115" s="587"/>
      <c r="H115" s="587"/>
      <c r="I115" s="587"/>
      <c r="J115" s="587"/>
      <c r="K115" s="587"/>
      <c r="L115" s="587"/>
      <c r="M115" s="587"/>
      <c r="N115" s="587"/>
      <c r="O115" s="587"/>
      <c r="P115" s="587"/>
      <c r="Q115" s="587"/>
      <c r="R115" s="587"/>
      <c r="S115" s="587"/>
      <c r="T115" s="587"/>
      <c r="U115" s="587"/>
      <c r="V115" s="587"/>
      <c r="W115" s="587"/>
      <c r="X115" s="587"/>
      <c r="Y115" s="587"/>
      <c r="Z115" s="594"/>
      <c r="AA115" s="586"/>
      <c r="AB115" s="587"/>
      <c r="AC115" s="587"/>
      <c r="AD115" s="587"/>
      <c r="AE115" s="587"/>
      <c r="AF115" s="587"/>
      <c r="AG115" s="587"/>
      <c r="AH115" s="587"/>
      <c r="AI115" s="587"/>
      <c r="AJ115" s="587"/>
      <c r="AK115" s="587"/>
      <c r="AL115" s="587"/>
      <c r="AM115" s="587"/>
      <c r="AN115" s="587"/>
      <c r="AO115" s="587"/>
      <c r="AP115" s="587"/>
      <c r="AQ115" s="587"/>
      <c r="AR115" s="587"/>
      <c r="AS115" s="587"/>
      <c r="AT115" s="587"/>
      <c r="AU115" s="587"/>
      <c r="AV115" s="587"/>
      <c r="AW115" s="587"/>
      <c r="AX115" s="587"/>
      <c r="AY115" s="587"/>
      <c r="AZ115" s="594"/>
      <c r="BA115" s="586"/>
      <c r="BB115" s="587"/>
      <c r="BC115" s="587"/>
      <c r="BD115" s="587"/>
      <c r="BE115" s="587"/>
      <c r="BF115" s="587"/>
      <c r="BG115" s="587"/>
      <c r="BH115" s="587"/>
      <c r="BI115" s="587"/>
      <c r="BJ115" s="587"/>
      <c r="BK115" s="587"/>
      <c r="BL115" s="587"/>
      <c r="BM115" s="587"/>
      <c r="BN115" s="587"/>
      <c r="BO115" s="587"/>
      <c r="BP115" s="587"/>
      <c r="BQ115" s="587"/>
      <c r="BR115" s="587"/>
      <c r="BS115" s="587"/>
      <c r="BT115" s="587"/>
      <c r="BU115" s="587"/>
      <c r="BV115" s="587"/>
      <c r="BW115" s="587"/>
      <c r="BX115" s="587"/>
      <c r="BY115" s="587"/>
      <c r="BZ115" s="587"/>
    </row>
    <row r="116" ht="11.25" hidden="1" customHeight="1">
      <c r="A116" s="587"/>
      <c r="B116" s="587"/>
      <c r="C116" s="587"/>
      <c r="D116" s="587"/>
      <c r="E116" s="587"/>
      <c r="F116" s="587"/>
      <c r="G116" s="587"/>
      <c r="H116" s="587"/>
      <c r="I116" s="587"/>
      <c r="J116" s="587"/>
      <c r="K116" s="587"/>
      <c r="L116" s="587"/>
      <c r="M116" s="587"/>
      <c r="N116" s="587"/>
      <c r="O116" s="587"/>
      <c r="P116" s="587"/>
      <c r="Q116" s="587"/>
      <c r="R116" s="587"/>
      <c r="S116" s="587"/>
      <c r="T116" s="587"/>
      <c r="U116" s="587"/>
      <c r="V116" s="587"/>
      <c r="W116" s="587"/>
      <c r="X116" s="587"/>
      <c r="Y116" s="587"/>
      <c r="Z116" s="594"/>
      <c r="AA116" s="586"/>
      <c r="AB116" s="587"/>
      <c r="AC116" s="587"/>
      <c r="AD116" s="587"/>
      <c r="AE116" s="587"/>
      <c r="AF116" s="587"/>
      <c r="AG116" s="587"/>
      <c r="AH116" s="587"/>
      <c r="AI116" s="587"/>
      <c r="AJ116" s="587"/>
      <c r="AK116" s="587"/>
      <c r="AL116" s="587"/>
      <c r="AM116" s="587"/>
      <c r="AN116" s="587"/>
      <c r="AO116" s="587"/>
      <c r="AP116" s="587"/>
      <c r="AQ116" s="587"/>
      <c r="AR116" s="587"/>
      <c r="AS116" s="587"/>
      <c r="AT116" s="587"/>
      <c r="AU116" s="587"/>
      <c r="AV116" s="587"/>
      <c r="AW116" s="587"/>
      <c r="AX116" s="587"/>
      <c r="AY116" s="587"/>
      <c r="AZ116" s="594"/>
      <c r="BA116" s="586"/>
      <c r="BB116" s="587"/>
      <c r="BC116" s="587"/>
      <c r="BD116" s="587"/>
      <c r="BE116" s="587"/>
      <c r="BF116" s="587"/>
      <c r="BG116" s="587"/>
      <c r="BH116" s="587"/>
      <c r="BI116" s="587"/>
      <c r="BJ116" s="587"/>
      <c r="BK116" s="587"/>
      <c r="BL116" s="587"/>
      <c r="BM116" s="587"/>
      <c r="BN116" s="587"/>
      <c r="BO116" s="587"/>
      <c r="BP116" s="587"/>
      <c r="BQ116" s="587"/>
      <c r="BR116" s="587"/>
      <c r="BS116" s="587"/>
      <c r="BT116" s="587"/>
      <c r="BU116" s="587"/>
      <c r="BV116" s="587"/>
      <c r="BW116" s="587"/>
      <c r="BX116" s="587"/>
      <c r="BY116" s="587"/>
      <c r="BZ116" s="587"/>
    </row>
    <row r="117" ht="11.25" hidden="1" customHeight="1">
      <c r="A117" s="587"/>
      <c r="B117" s="587"/>
      <c r="C117" s="587"/>
      <c r="D117" s="587"/>
      <c r="E117" s="587"/>
      <c r="F117" s="587"/>
      <c r="G117" s="587"/>
      <c r="H117" s="587"/>
      <c r="I117" s="587"/>
      <c r="J117" s="587"/>
      <c r="K117" s="587"/>
      <c r="L117" s="587"/>
      <c r="M117" s="587"/>
      <c r="N117" s="587"/>
      <c r="O117" s="587"/>
      <c r="P117" s="587"/>
      <c r="Q117" s="587"/>
      <c r="R117" s="587"/>
      <c r="S117" s="587"/>
      <c r="T117" s="587"/>
      <c r="U117" s="587"/>
      <c r="V117" s="587"/>
      <c r="W117" s="587"/>
      <c r="X117" s="587"/>
      <c r="Y117" s="587"/>
      <c r="Z117" s="594"/>
      <c r="AA117" s="586"/>
      <c r="AB117" s="587"/>
      <c r="AC117" s="587"/>
      <c r="AD117" s="587"/>
      <c r="AE117" s="587"/>
      <c r="AF117" s="587"/>
      <c r="AG117" s="587"/>
      <c r="AH117" s="587"/>
      <c r="AI117" s="587"/>
      <c r="AJ117" s="587"/>
      <c r="AK117" s="587"/>
      <c r="AL117" s="587"/>
      <c r="AM117" s="587"/>
      <c r="AN117" s="587"/>
      <c r="AO117" s="587"/>
      <c r="AP117" s="587"/>
      <c r="AQ117" s="587"/>
      <c r="AR117" s="587"/>
      <c r="AS117" s="587"/>
      <c r="AT117" s="587"/>
      <c r="AU117" s="587"/>
      <c r="AV117" s="587"/>
      <c r="AW117" s="587"/>
      <c r="AX117" s="587"/>
      <c r="AY117" s="587"/>
      <c r="AZ117" s="594"/>
      <c r="BA117" s="586"/>
      <c r="BB117" s="587"/>
      <c r="BC117" s="587"/>
      <c r="BD117" s="587"/>
      <c r="BE117" s="587"/>
      <c r="BF117" s="587"/>
      <c r="BG117" s="587"/>
      <c r="BH117" s="587"/>
      <c r="BI117" s="587"/>
      <c r="BJ117" s="587"/>
      <c r="BK117" s="587"/>
      <c r="BL117" s="587"/>
      <c r="BM117" s="587"/>
      <c r="BN117" s="587"/>
      <c r="BO117" s="587"/>
      <c r="BP117" s="587"/>
      <c r="BQ117" s="587"/>
      <c r="BR117" s="587"/>
      <c r="BS117" s="587"/>
      <c r="BT117" s="587"/>
      <c r="BU117" s="587"/>
      <c r="BV117" s="587"/>
      <c r="BW117" s="587"/>
      <c r="BX117" s="587"/>
      <c r="BY117" s="587"/>
      <c r="BZ117" s="587"/>
    </row>
    <row r="118" ht="11.25" hidden="1" customHeight="1">
      <c r="A118" s="587"/>
      <c r="B118" s="587"/>
      <c r="C118" s="587"/>
      <c r="D118" s="587"/>
      <c r="E118" s="587"/>
      <c r="F118" s="587"/>
      <c r="G118" s="587"/>
      <c r="H118" s="587"/>
      <c r="I118" s="587"/>
      <c r="J118" s="587"/>
      <c r="K118" s="587"/>
      <c r="L118" s="587"/>
      <c r="M118" s="587"/>
      <c r="N118" s="587"/>
      <c r="O118" s="587"/>
      <c r="P118" s="587"/>
      <c r="Q118" s="587"/>
      <c r="R118" s="587"/>
      <c r="S118" s="587"/>
      <c r="T118" s="587"/>
      <c r="U118" s="587"/>
      <c r="V118" s="587"/>
      <c r="W118" s="587"/>
      <c r="X118" s="587"/>
      <c r="Y118" s="587"/>
      <c r="Z118" s="594"/>
      <c r="AA118" s="586"/>
      <c r="AB118" s="587"/>
      <c r="AC118" s="587"/>
      <c r="AD118" s="587"/>
      <c r="AE118" s="587"/>
      <c r="AF118" s="587"/>
      <c r="AG118" s="587"/>
      <c r="AH118" s="587"/>
      <c r="AI118" s="587"/>
      <c r="AJ118" s="587"/>
      <c r="AK118" s="587"/>
      <c r="AL118" s="587"/>
      <c r="AM118" s="587"/>
      <c r="AN118" s="587"/>
      <c r="AO118" s="587"/>
      <c r="AP118" s="587"/>
      <c r="AQ118" s="587"/>
      <c r="AR118" s="587"/>
      <c r="AS118" s="587"/>
      <c r="AT118" s="587"/>
      <c r="AU118" s="587"/>
      <c r="AV118" s="587"/>
      <c r="AW118" s="587"/>
      <c r="AX118" s="587"/>
      <c r="AY118" s="587"/>
      <c r="AZ118" s="594"/>
      <c r="BA118" s="586"/>
      <c r="BB118" s="587"/>
      <c r="BC118" s="587"/>
      <c r="BD118" s="587"/>
      <c r="BE118" s="587"/>
      <c r="BF118" s="587"/>
      <c r="BG118" s="587"/>
      <c r="BH118" s="587"/>
      <c r="BI118" s="587"/>
      <c r="BJ118" s="587"/>
      <c r="BK118" s="587"/>
      <c r="BL118" s="587"/>
      <c r="BM118" s="587"/>
      <c r="BN118" s="587"/>
      <c r="BO118" s="587"/>
      <c r="BP118" s="587"/>
      <c r="BQ118" s="587"/>
      <c r="BR118" s="587"/>
      <c r="BS118" s="587"/>
      <c r="BT118" s="587"/>
      <c r="BU118" s="587"/>
      <c r="BV118" s="587"/>
      <c r="BW118" s="587"/>
      <c r="BX118" s="587"/>
      <c r="BY118" s="587"/>
      <c r="BZ118" s="587"/>
    </row>
    <row r="119" ht="11.25" hidden="1" customHeight="1">
      <c r="A119" s="587"/>
      <c r="B119" s="587"/>
      <c r="C119" s="587"/>
      <c r="D119" s="587"/>
      <c r="E119" s="587"/>
      <c r="F119" s="587"/>
      <c r="G119" s="587"/>
      <c r="H119" s="587"/>
      <c r="I119" s="587"/>
      <c r="J119" s="587"/>
      <c r="K119" s="587"/>
      <c r="L119" s="587"/>
      <c r="M119" s="587"/>
      <c r="N119" s="587"/>
      <c r="O119" s="587"/>
      <c r="P119" s="587"/>
      <c r="Q119" s="587"/>
      <c r="R119" s="587"/>
      <c r="S119" s="587"/>
      <c r="T119" s="587"/>
      <c r="U119" s="587"/>
      <c r="V119" s="587"/>
      <c r="W119" s="587"/>
      <c r="X119" s="587"/>
      <c r="Y119" s="587"/>
      <c r="Z119" s="594"/>
      <c r="AA119" s="586"/>
      <c r="AB119" s="587"/>
      <c r="AC119" s="587"/>
      <c r="AD119" s="587"/>
      <c r="AE119" s="587"/>
      <c r="AF119" s="587"/>
      <c r="AG119" s="587"/>
      <c r="AH119" s="587"/>
      <c r="AI119" s="587"/>
      <c r="AJ119" s="587"/>
      <c r="AK119" s="587"/>
      <c r="AL119" s="587"/>
      <c r="AM119" s="587"/>
      <c r="AN119" s="587"/>
      <c r="AO119" s="587"/>
      <c r="AP119" s="587"/>
      <c r="AQ119" s="587"/>
      <c r="AR119" s="587"/>
      <c r="AS119" s="587"/>
      <c r="AT119" s="587"/>
      <c r="AU119" s="587"/>
      <c r="AV119" s="587"/>
      <c r="AW119" s="587"/>
      <c r="AX119" s="587"/>
      <c r="AY119" s="587"/>
      <c r="AZ119" s="594"/>
      <c r="BA119" s="586"/>
      <c r="BB119" s="587"/>
      <c r="BC119" s="587"/>
      <c r="BD119" s="587"/>
      <c r="BE119" s="587"/>
      <c r="BF119" s="587"/>
      <c r="BG119" s="587"/>
      <c r="BH119" s="587"/>
      <c r="BI119" s="587"/>
      <c r="BJ119" s="587"/>
      <c r="BK119" s="587"/>
      <c r="BL119" s="587"/>
      <c r="BM119" s="587"/>
      <c r="BN119" s="587"/>
      <c r="BO119" s="587"/>
      <c r="BP119" s="587"/>
      <c r="BQ119" s="587"/>
      <c r="BR119" s="587"/>
      <c r="BS119" s="587"/>
      <c r="BT119" s="587"/>
      <c r="BU119" s="587"/>
      <c r="BV119" s="587"/>
      <c r="BW119" s="587"/>
      <c r="BX119" s="587"/>
      <c r="BY119" s="587"/>
      <c r="BZ119" s="587"/>
    </row>
    <row r="120" ht="11.25" hidden="1" customHeight="1">
      <c r="A120" s="587"/>
      <c r="B120" s="587"/>
      <c r="C120" s="587"/>
      <c r="D120" s="587"/>
      <c r="E120" s="587"/>
      <c r="F120" s="587"/>
      <c r="G120" s="587"/>
      <c r="H120" s="587"/>
      <c r="I120" s="587"/>
      <c r="J120" s="587"/>
      <c r="K120" s="587"/>
      <c r="L120" s="587"/>
      <c r="M120" s="587"/>
      <c r="N120" s="587"/>
      <c r="O120" s="587"/>
      <c r="P120" s="587"/>
      <c r="Q120" s="587"/>
      <c r="R120" s="587"/>
      <c r="S120" s="587"/>
      <c r="T120" s="587"/>
      <c r="U120" s="587"/>
      <c r="V120" s="587"/>
      <c r="W120" s="587"/>
      <c r="X120" s="587"/>
      <c r="Y120" s="587"/>
      <c r="Z120" s="594"/>
      <c r="AA120" s="586"/>
      <c r="AB120" s="587"/>
      <c r="AC120" s="587"/>
      <c r="AD120" s="587"/>
      <c r="AE120" s="587"/>
      <c r="AF120" s="587"/>
      <c r="AG120" s="587"/>
      <c r="AH120" s="587"/>
      <c r="AI120" s="587"/>
      <c r="AJ120" s="587"/>
      <c r="AK120" s="587"/>
      <c r="AL120" s="587"/>
      <c r="AM120" s="587"/>
      <c r="AN120" s="587"/>
      <c r="AO120" s="587"/>
      <c r="AP120" s="587"/>
      <c r="AQ120" s="587"/>
      <c r="AR120" s="587"/>
      <c r="AS120" s="587"/>
      <c r="AT120" s="587"/>
      <c r="AU120" s="587"/>
      <c r="AV120" s="587"/>
      <c r="AW120" s="587"/>
      <c r="AX120" s="587"/>
      <c r="AY120" s="587"/>
      <c r="AZ120" s="594"/>
      <c r="BA120" s="586"/>
      <c r="BB120" s="587"/>
      <c r="BC120" s="587"/>
      <c r="BD120" s="587"/>
      <c r="BE120" s="587"/>
      <c r="BF120" s="587"/>
      <c r="BG120" s="587"/>
      <c r="BH120" s="587"/>
      <c r="BI120" s="587"/>
      <c r="BJ120" s="587"/>
      <c r="BK120" s="587"/>
      <c r="BL120" s="587"/>
      <c r="BM120" s="587"/>
      <c r="BN120" s="587"/>
      <c r="BO120" s="587"/>
      <c r="BP120" s="587"/>
      <c r="BQ120" s="587"/>
      <c r="BR120" s="587"/>
      <c r="BS120" s="587"/>
      <c r="BT120" s="587"/>
      <c r="BU120" s="587"/>
      <c r="BV120" s="587"/>
      <c r="BW120" s="587"/>
      <c r="BX120" s="587"/>
      <c r="BY120" s="587"/>
      <c r="BZ120" s="587"/>
    </row>
    <row r="121" ht="11.25" hidden="1" customHeight="1">
      <c r="A121" s="587"/>
      <c r="B121" s="587"/>
      <c r="C121" s="587"/>
      <c r="D121" s="587"/>
      <c r="E121" s="587"/>
      <c r="F121" s="587"/>
      <c r="G121" s="587"/>
      <c r="H121" s="587"/>
      <c r="I121" s="587"/>
      <c r="J121" s="587"/>
      <c r="K121" s="587"/>
      <c r="L121" s="587"/>
      <c r="M121" s="587"/>
      <c r="N121" s="587"/>
      <c r="O121" s="587"/>
      <c r="P121" s="587"/>
      <c r="Q121" s="587"/>
      <c r="R121" s="587"/>
      <c r="S121" s="587"/>
      <c r="T121" s="587"/>
      <c r="U121" s="587"/>
      <c r="V121" s="587"/>
      <c r="W121" s="587"/>
      <c r="X121" s="587"/>
      <c r="Y121" s="587"/>
      <c r="Z121" s="594"/>
      <c r="AA121" s="586"/>
      <c r="AB121" s="587"/>
      <c r="AC121" s="587"/>
      <c r="AD121" s="587"/>
      <c r="AE121" s="587"/>
      <c r="AF121" s="587"/>
      <c r="AG121" s="587"/>
      <c r="AH121" s="587"/>
      <c r="AI121" s="587"/>
      <c r="AJ121" s="587"/>
      <c r="AK121" s="587"/>
      <c r="AL121" s="587"/>
      <c r="AM121" s="587"/>
      <c r="AN121" s="587"/>
      <c r="AO121" s="587"/>
      <c r="AP121" s="587"/>
      <c r="AQ121" s="587"/>
      <c r="AR121" s="587"/>
      <c r="AS121" s="587"/>
      <c r="AT121" s="587"/>
      <c r="AU121" s="587"/>
      <c r="AV121" s="587"/>
      <c r="AW121" s="587"/>
      <c r="AX121" s="587"/>
      <c r="AY121" s="587"/>
      <c r="AZ121" s="594"/>
      <c r="BA121" s="586"/>
      <c r="BB121" s="587"/>
      <c r="BC121" s="587"/>
      <c r="BD121" s="587"/>
      <c r="BE121" s="587"/>
      <c r="BF121" s="587"/>
      <c r="BG121" s="587"/>
      <c r="BH121" s="587"/>
      <c r="BI121" s="587"/>
      <c r="BJ121" s="587"/>
      <c r="BK121" s="587"/>
      <c r="BL121" s="587"/>
      <c r="BM121" s="587"/>
      <c r="BN121" s="587"/>
      <c r="BO121" s="587"/>
      <c r="BP121" s="587"/>
      <c r="BQ121" s="587"/>
      <c r="BR121" s="587"/>
      <c r="BS121" s="587"/>
      <c r="BT121" s="587"/>
      <c r="BU121" s="587"/>
      <c r="BV121" s="587"/>
      <c r="BW121" s="587"/>
      <c r="BX121" s="587"/>
      <c r="BY121" s="587"/>
      <c r="BZ121" s="587"/>
    </row>
    <row r="122" ht="11.25" hidden="1" customHeight="1">
      <c r="A122" s="587"/>
      <c r="B122" s="587"/>
      <c r="C122" s="587"/>
      <c r="D122" s="587"/>
      <c r="E122" s="587"/>
      <c r="F122" s="587"/>
      <c r="G122" s="587"/>
      <c r="H122" s="587"/>
      <c r="I122" s="587"/>
      <c r="J122" s="587"/>
      <c r="K122" s="587"/>
      <c r="L122" s="587"/>
      <c r="M122" s="587"/>
      <c r="N122" s="587"/>
      <c r="O122" s="587"/>
      <c r="P122" s="587"/>
      <c r="Q122" s="587"/>
      <c r="R122" s="587"/>
      <c r="S122" s="587"/>
      <c r="T122" s="587"/>
      <c r="U122" s="587"/>
      <c r="V122" s="587"/>
      <c r="W122" s="587"/>
      <c r="X122" s="587"/>
      <c r="Y122" s="587"/>
      <c r="Z122" s="594"/>
      <c r="AA122" s="586"/>
      <c r="AB122" s="587"/>
      <c r="AC122" s="587"/>
      <c r="AD122" s="587"/>
      <c r="AE122" s="587"/>
      <c r="AF122" s="587"/>
      <c r="AG122" s="587"/>
      <c r="AH122" s="587"/>
      <c r="AI122" s="587"/>
      <c r="AJ122" s="587"/>
      <c r="AK122" s="587"/>
      <c r="AL122" s="587"/>
      <c r="AM122" s="587"/>
      <c r="AN122" s="587"/>
      <c r="AO122" s="587"/>
      <c r="AP122" s="587"/>
      <c r="AQ122" s="587"/>
      <c r="AR122" s="587"/>
      <c r="AS122" s="587"/>
      <c r="AT122" s="587"/>
      <c r="AU122" s="587"/>
      <c r="AV122" s="587"/>
      <c r="AW122" s="587"/>
      <c r="AX122" s="587"/>
      <c r="AY122" s="587"/>
      <c r="AZ122" s="594"/>
      <c r="BA122" s="586"/>
      <c r="BB122" s="587"/>
      <c r="BC122" s="587"/>
      <c r="BD122" s="587"/>
      <c r="BE122" s="587"/>
      <c r="BF122" s="587"/>
      <c r="BG122" s="587"/>
      <c r="BH122" s="587"/>
      <c r="BI122" s="587"/>
      <c r="BJ122" s="587"/>
      <c r="BK122" s="587"/>
      <c r="BL122" s="587"/>
      <c r="BM122" s="587"/>
      <c r="BN122" s="587"/>
      <c r="BO122" s="587"/>
      <c r="BP122" s="587"/>
      <c r="BQ122" s="587"/>
      <c r="BR122" s="587"/>
      <c r="BS122" s="587"/>
      <c r="BT122" s="587"/>
      <c r="BU122" s="587"/>
      <c r="BV122" s="587"/>
      <c r="BW122" s="587"/>
      <c r="BX122" s="587"/>
      <c r="BY122" s="587"/>
      <c r="BZ122" s="587"/>
    </row>
    <row r="123" ht="11.25" hidden="1" customHeight="1">
      <c r="A123" s="587"/>
      <c r="B123" s="587"/>
      <c r="C123" s="587"/>
      <c r="D123" s="587"/>
      <c r="E123" s="587"/>
      <c r="F123" s="587"/>
      <c r="G123" s="587"/>
      <c r="H123" s="587"/>
      <c r="I123" s="587"/>
      <c r="J123" s="587"/>
      <c r="K123" s="587"/>
      <c r="L123" s="587"/>
      <c r="M123" s="587"/>
      <c r="N123" s="587"/>
      <c r="O123" s="587"/>
      <c r="P123" s="587"/>
      <c r="Q123" s="587"/>
      <c r="R123" s="587"/>
      <c r="S123" s="587"/>
      <c r="T123" s="587"/>
      <c r="U123" s="587"/>
      <c r="V123" s="587"/>
      <c r="W123" s="587"/>
      <c r="X123" s="587"/>
      <c r="Y123" s="587"/>
      <c r="Z123" s="594"/>
      <c r="AA123" s="586"/>
      <c r="AB123" s="587"/>
      <c r="AC123" s="587"/>
      <c r="AD123" s="587"/>
      <c r="AE123" s="587"/>
      <c r="AF123" s="587"/>
      <c r="AG123" s="587"/>
      <c r="AH123" s="587"/>
      <c r="AI123" s="587"/>
      <c r="AJ123" s="587"/>
      <c r="AK123" s="587"/>
      <c r="AL123" s="587"/>
      <c r="AM123" s="587"/>
      <c r="AN123" s="587"/>
      <c r="AO123" s="587"/>
      <c r="AP123" s="587"/>
      <c r="AQ123" s="587"/>
      <c r="AR123" s="587"/>
      <c r="AS123" s="587"/>
      <c r="AT123" s="587"/>
      <c r="AU123" s="587"/>
      <c r="AV123" s="587"/>
      <c r="AW123" s="587"/>
      <c r="AX123" s="587"/>
      <c r="AY123" s="587"/>
      <c r="AZ123" s="594"/>
      <c r="BA123" s="586"/>
      <c r="BB123" s="587"/>
      <c r="BC123" s="587"/>
      <c r="BD123" s="587"/>
      <c r="BE123" s="587"/>
      <c r="BF123" s="587"/>
      <c r="BG123" s="587"/>
      <c r="BH123" s="587"/>
      <c r="BI123" s="587"/>
      <c r="BJ123" s="587"/>
      <c r="BK123" s="587"/>
      <c r="BL123" s="587"/>
      <c r="BM123" s="587"/>
      <c r="BN123" s="587"/>
      <c r="BO123" s="587"/>
      <c r="BP123" s="587"/>
      <c r="BQ123" s="587"/>
      <c r="BR123" s="587"/>
      <c r="BS123" s="587"/>
      <c r="BT123" s="587"/>
      <c r="BU123" s="587"/>
      <c r="BV123" s="587"/>
      <c r="BW123" s="587"/>
      <c r="BX123" s="587"/>
      <c r="BY123" s="587"/>
      <c r="BZ123" s="587"/>
    </row>
    <row r="124" ht="11.25" hidden="1" customHeight="1">
      <c r="A124" s="587"/>
      <c r="B124" s="587"/>
      <c r="C124" s="587"/>
      <c r="D124" s="587"/>
      <c r="E124" s="587"/>
      <c r="F124" s="587"/>
      <c r="G124" s="587"/>
      <c r="H124" s="587"/>
      <c r="I124" s="587"/>
      <c r="J124" s="587"/>
      <c r="K124" s="587"/>
      <c r="L124" s="587"/>
      <c r="M124" s="587"/>
      <c r="N124" s="587"/>
      <c r="O124" s="587"/>
      <c r="P124" s="587"/>
      <c r="Q124" s="587"/>
      <c r="R124" s="587"/>
      <c r="S124" s="587"/>
      <c r="T124" s="587"/>
      <c r="U124" s="587"/>
      <c r="V124" s="587"/>
      <c r="W124" s="587"/>
      <c r="X124" s="587"/>
      <c r="Y124" s="587"/>
      <c r="Z124" s="594"/>
      <c r="AA124" s="586"/>
      <c r="AB124" s="587"/>
      <c r="AC124" s="587"/>
      <c r="AD124" s="587"/>
      <c r="AE124" s="587"/>
      <c r="AF124" s="587"/>
      <c r="AG124" s="587"/>
      <c r="AH124" s="587"/>
      <c r="AI124" s="587"/>
      <c r="AJ124" s="587"/>
      <c r="AK124" s="587"/>
      <c r="AL124" s="587"/>
      <c r="AM124" s="587"/>
      <c r="AN124" s="587"/>
      <c r="AO124" s="587"/>
      <c r="AP124" s="587"/>
      <c r="AQ124" s="587"/>
      <c r="AR124" s="587"/>
      <c r="AS124" s="587"/>
      <c r="AT124" s="587"/>
      <c r="AU124" s="587"/>
      <c r="AV124" s="587"/>
      <c r="AW124" s="587"/>
      <c r="AX124" s="587"/>
      <c r="AY124" s="587"/>
      <c r="AZ124" s="594"/>
      <c r="BA124" s="586"/>
      <c r="BB124" s="587"/>
      <c r="BC124" s="587"/>
      <c r="BD124" s="587"/>
      <c r="BE124" s="587"/>
      <c r="BF124" s="587"/>
      <c r="BG124" s="587"/>
      <c r="BH124" s="587"/>
      <c r="BI124" s="587"/>
      <c r="BJ124" s="587"/>
      <c r="BK124" s="587"/>
      <c r="BL124" s="587"/>
      <c r="BM124" s="587"/>
      <c r="BN124" s="587"/>
      <c r="BO124" s="587"/>
      <c r="BP124" s="587"/>
      <c r="BQ124" s="587"/>
      <c r="BR124" s="587"/>
      <c r="BS124" s="587"/>
      <c r="BT124" s="587"/>
      <c r="BU124" s="587"/>
      <c r="BV124" s="587"/>
      <c r="BW124" s="587"/>
      <c r="BX124" s="587"/>
      <c r="BY124" s="587"/>
      <c r="BZ124" s="587"/>
    </row>
    <row r="125" ht="11.25" hidden="1" customHeight="1">
      <c r="A125" s="587"/>
      <c r="B125" s="587"/>
      <c r="C125" s="587"/>
      <c r="D125" s="587"/>
      <c r="E125" s="587"/>
      <c r="F125" s="587"/>
      <c r="G125" s="587"/>
      <c r="H125" s="587"/>
      <c r="I125" s="587"/>
      <c r="J125" s="587"/>
      <c r="K125" s="587"/>
      <c r="L125" s="587"/>
      <c r="M125" s="587"/>
      <c r="N125" s="587"/>
      <c r="O125" s="587"/>
      <c r="P125" s="587"/>
      <c r="Q125" s="587"/>
      <c r="R125" s="587"/>
      <c r="S125" s="587"/>
      <c r="T125" s="587"/>
      <c r="U125" s="587"/>
      <c r="V125" s="587"/>
      <c r="W125" s="587"/>
      <c r="X125" s="587"/>
      <c r="Y125" s="587"/>
      <c r="Z125" s="594"/>
      <c r="AA125" s="586"/>
      <c r="AB125" s="587"/>
      <c r="AC125" s="587"/>
      <c r="AD125" s="587"/>
      <c r="AE125" s="587"/>
      <c r="AF125" s="587"/>
      <c r="AG125" s="587"/>
      <c r="AH125" s="587"/>
      <c r="AI125" s="587"/>
      <c r="AJ125" s="587"/>
      <c r="AK125" s="587"/>
      <c r="AL125" s="587"/>
      <c r="AM125" s="587"/>
      <c r="AN125" s="587"/>
      <c r="AO125" s="587"/>
      <c r="AP125" s="587"/>
      <c r="AQ125" s="587"/>
      <c r="AR125" s="587"/>
      <c r="AS125" s="587"/>
      <c r="AT125" s="587"/>
      <c r="AU125" s="587"/>
      <c r="AV125" s="587"/>
      <c r="AW125" s="587"/>
      <c r="AX125" s="587"/>
      <c r="AY125" s="587"/>
      <c r="AZ125" s="594"/>
      <c r="BA125" s="586"/>
      <c r="BB125" s="587"/>
      <c r="BC125" s="587"/>
      <c r="BD125" s="587"/>
      <c r="BE125" s="587"/>
      <c r="BF125" s="587"/>
      <c r="BG125" s="587"/>
      <c r="BH125" s="587"/>
      <c r="BI125" s="587"/>
      <c r="BJ125" s="587"/>
      <c r="BK125" s="587"/>
      <c r="BL125" s="587"/>
      <c r="BM125" s="587"/>
      <c r="BN125" s="587"/>
      <c r="BO125" s="587"/>
      <c r="BP125" s="587"/>
      <c r="BQ125" s="587"/>
      <c r="BR125" s="587"/>
      <c r="BS125" s="587"/>
      <c r="BT125" s="587"/>
      <c r="BU125" s="587"/>
      <c r="BV125" s="587"/>
      <c r="BW125" s="587"/>
      <c r="BX125" s="587"/>
      <c r="BY125" s="587"/>
      <c r="BZ125" s="587"/>
    </row>
    <row r="126" ht="11.25" hidden="1" customHeight="1">
      <c r="A126" s="587"/>
      <c r="B126" s="587"/>
      <c r="C126" s="587"/>
      <c r="D126" s="587"/>
      <c r="E126" s="587"/>
      <c r="F126" s="587"/>
      <c r="G126" s="587"/>
      <c r="H126" s="587"/>
      <c r="I126" s="587"/>
      <c r="J126" s="587"/>
      <c r="K126" s="587"/>
      <c r="L126" s="587"/>
      <c r="M126" s="587"/>
      <c r="N126" s="587"/>
      <c r="O126" s="587"/>
      <c r="P126" s="587"/>
      <c r="Q126" s="587"/>
      <c r="R126" s="587"/>
      <c r="S126" s="587"/>
      <c r="T126" s="587"/>
      <c r="U126" s="587"/>
      <c r="V126" s="587"/>
      <c r="W126" s="587"/>
      <c r="X126" s="587"/>
      <c r="Y126" s="587"/>
      <c r="Z126" s="594"/>
      <c r="AA126" s="586"/>
      <c r="AB126" s="587"/>
      <c r="AC126" s="587"/>
      <c r="AD126" s="587"/>
      <c r="AE126" s="587"/>
      <c r="AF126" s="587"/>
      <c r="AG126" s="587"/>
      <c r="AH126" s="587"/>
      <c r="AI126" s="587"/>
      <c r="AJ126" s="587"/>
      <c r="AK126" s="587"/>
      <c r="AL126" s="587"/>
      <c r="AM126" s="587"/>
      <c r="AN126" s="587"/>
      <c r="AO126" s="587"/>
      <c r="AP126" s="587"/>
      <c r="AQ126" s="587"/>
      <c r="AR126" s="587"/>
      <c r="AS126" s="587"/>
      <c r="AT126" s="587"/>
      <c r="AU126" s="587"/>
      <c r="AV126" s="587"/>
      <c r="AW126" s="587"/>
      <c r="AX126" s="587"/>
      <c r="AY126" s="587"/>
      <c r="AZ126" s="594"/>
      <c r="BA126" s="586"/>
      <c r="BB126" s="587"/>
      <c r="BC126" s="587"/>
      <c r="BD126" s="587"/>
      <c r="BE126" s="587"/>
      <c r="BF126" s="587"/>
      <c r="BG126" s="587"/>
      <c r="BH126" s="587"/>
      <c r="BI126" s="587"/>
      <c r="BJ126" s="587"/>
      <c r="BK126" s="587"/>
      <c r="BL126" s="587"/>
      <c r="BM126" s="587"/>
      <c r="BN126" s="587"/>
      <c r="BO126" s="587"/>
      <c r="BP126" s="587"/>
      <c r="BQ126" s="587"/>
      <c r="BR126" s="587"/>
      <c r="BS126" s="587"/>
      <c r="BT126" s="587"/>
      <c r="BU126" s="587"/>
      <c r="BV126" s="587"/>
      <c r="BW126" s="587"/>
      <c r="BX126" s="587"/>
      <c r="BY126" s="587"/>
      <c r="BZ126" s="587"/>
    </row>
    <row r="127" ht="11.25" hidden="1" customHeight="1">
      <c r="A127" s="587"/>
      <c r="B127" s="587"/>
      <c r="C127" s="587"/>
      <c r="D127" s="587"/>
      <c r="E127" s="587"/>
      <c r="F127" s="587"/>
      <c r="G127" s="587"/>
      <c r="H127" s="587"/>
      <c r="I127" s="587"/>
      <c r="J127" s="587"/>
      <c r="K127" s="587"/>
      <c r="L127" s="587"/>
      <c r="M127" s="587"/>
      <c r="N127" s="587"/>
      <c r="O127" s="587"/>
      <c r="P127" s="587"/>
      <c r="Q127" s="587"/>
      <c r="R127" s="587"/>
      <c r="S127" s="587"/>
      <c r="T127" s="587"/>
      <c r="U127" s="587"/>
      <c r="V127" s="587"/>
      <c r="W127" s="587"/>
      <c r="X127" s="587"/>
      <c r="Y127" s="587"/>
      <c r="Z127" s="594"/>
      <c r="AA127" s="586"/>
      <c r="AB127" s="587"/>
      <c r="AC127" s="587"/>
      <c r="AD127" s="587"/>
      <c r="AE127" s="587"/>
      <c r="AF127" s="587"/>
      <c r="AG127" s="587"/>
      <c r="AH127" s="587"/>
      <c r="AI127" s="587"/>
      <c r="AJ127" s="587"/>
      <c r="AK127" s="587"/>
      <c r="AL127" s="587"/>
      <c r="AM127" s="587"/>
      <c r="AN127" s="587"/>
      <c r="AO127" s="587"/>
      <c r="AP127" s="587"/>
      <c r="AQ127" s="587"/>
      <c r="AR127" s="587"/>
      <c r="AS127" s="587"/>
      <c r="AT127" s="587"/>
      <c r="AU127" s="587"/>
      <c r="AV127" s="587"/>
      <c r="AW127" s="587"/>
      <c r="AX127" s="587"/>
      <c r="AY127" s="587"/>
      <c r="AZ127" s="594"/>
      <c r="BA127" s="586"/>
      <c r="BB127" s="587"/>
      <c r="BC127" s="587"/>
      <c r="BD127" s="587"/>
      <c r="BE127" s="587"/>
      <c r="BF127" s="587"/>
      <c r="BG127" s="587"/>
      <c r="BH127" s="587"/>
      <c r="BI127" s="587"/>
      <c r="BJ127" s="587"/>
      <c r="BK127" s="587"/>
      <c r="BL127" s="587"/>
      <c r="BM127" s="587"/>
      <c r="BN127" s="587"/>
      <c r="BO127" s="587"/>
      <c r="BP127" s="587"/>
      <c r="BQ127" s="587"/>
      <c r="BR127" s="587"/>
      <c r="BS127" s="587"/>
      <c r="BT127" s="587"/>
      <c r="BU127" s="587"/>
      <c r="BV127" s="587"/>
      <c r="BW127" s="587"/>
      <c r="BX127" s="587"/>
      <c r="BY127" s="587"/>
      <c r="BZ127" s="587"/>
    </row>
    <row r="128" ht="11.25" hidden="1" customHeight="1">
      <c r="A128" s="587"/>
      <c r="B128" s="587"/>
      <c r="C128" s="587"/>
      <c r="D128" s="587"/>
      <c r="E128" s="587"/>
      <c r="F128" s="587"/>
      <c r="G128" s="587"/>
      <c r="H128" s="587"/>
      <c r="I128" s="587"/>
      <c r="J128" s="587"/>
      <c r="K128" s="587"/>
      <c r="L128" s="587"/>
      <c r="M128" s="587"/>
      <c r="N128" s="587"/>
      <c r="O128" s="587"/>
      <c r="P128" s="587"/>
      <c r="Q128" s="587"/>
      <c r="R128" s="587"/>
      <c r="S128" s="587"/>
      <c r="T128" s="587"/>
      <c r="U128" s="587"/>
      <c r="V128" s="587"/>
      <c r="W128" s="587"/>
      <c r="X128" s="587"/>
      <c r="Y128" s="587"/>
      <c r="Z128" s="594"/>
      <c r="AA128" s="586"/>
      <c r="AB128" s="587"/>
      <c r="AC128" s="587"/>
      <c r="AD128" s="587"/>
      <c r="AE128" s="587"/>
      <c r="AF128" s="587"/>
      <c r="AG128" s="587"/>
      <c r="AH128" s="587"/>
      <c r="AI128" s="587"/>
      <c r="AJ128" s="587"/>
      <c r="AK128" s="587"/>
      <c r="AL128" s="587"/>
      <c r="AM128" s="587"/>
      <c r="AN128" s="587"/>
      <c r="AO128" s="587"/>
      <c r="AP128" s="587"/>
      <c r="AQ128" s="587"/>
      <c r="AR128" s="587"/>
      <c r="AS128" s="587"/>
      <c r="AT128" s="587"/>
      <c r="AU128" s="587"/>
      <c r="AV128" s="587"/>
      <c r="AW128" s="587"/>
      <c r="AX128" s="587"/>
      <c r="AY128" s="587"/>
      <c r="AZ128" s="594"/>
      <c r="BA128" s="586"/>
      <c r="BB128" s="587"/>
      <c r="BC128" s="587"/>
      <c r="BD128" s="587"/>
      <c r="BE128" s="587"/>
      <c r="BF128" s="587"/>
      <c r="BG128" s="587"/>
      <c r="BH128" s="587"/>
      <c r="BI128" s="587"/>
      <c r="BJ128" s="587"/>
      <c r="BK128" s="587"/>
      <c r="BL128" s="587"/>
      <c r="BM128" s="587"/>
      <c r="BN128" s="587"/>
      <c r="BO128" s="587"/>
      <c r="BP128" s="587"/>
      <c r="BQ128" s="587"/>
      <c r="BR128" s="587"/>
      <c r="BS128" s="587"/>
      <c r="BT128" s="587"/>
      <c r="BU128" s="587"/>
      <c r="BV128" s="587"/>
      <c r="BW128" s="587"/>
      <c r="BX128" s="587"/>
      <c r="BY128" s="587"/>
      <c r="BZ128" s="587"/>
    </row>
    <row r="129" ht="11.25" hidden="1" customHeight="1">
      <c r="A129" s="587"/>
      <c r="B129" s="587"/>
      <c r="C129" s="587"/>
      <c r="D129" s="587"/>
      <c r="E129" s="587"/>
      <c r="F129" s="587"/>
      <c r="G129" s="587"/>
      <c r="H129" s="587"/>
      <c r="I129" s="587"/>
      <c r="J129" s="587"/>
      <c r="K129" s="587"/>
      <c r="L129" s="587"/>
      <c r="M129" s="587"/>
      <c r="N129" s="587"/>
      <c r="O129" s="587"/>
      <c r="P129" s="587"/>
      <c r="Q129" s="587"/>
      <c r="R129" s="587"/>
      <c r="S129" s="587"/>
      <c r="T129" s="587"/>
      <c r="U129" s="587"/>
      <c r="V129" s="587"/>
      <c r="W129" s="587"/>
      <c r="X129" s="587"/>
      <c r="Y129" s="587"/>
      <c r="Z129" s="594"/>
      <c r="AA129" s="586"/>
      <c r="AB129" s="587"/>
      <c r="AC129" s="587"/>
      <c r="AD129" s="587"/>
      <c r="AE129" s="587"/>
      <c r="AF129" s="587"/>
      <c r="AG129" s="587"/>
      <c r="AH129" s="587"/>
      <c r="AI129" s="587"/>
      <c r="AJ129" s="587"/>
      <c r="AK129" s="587"/>
      <c r="AL129" s="587"/>
      <c r="AM129" s="587"/>
      <c r="AN129" s="587"/>
      <c r="AO129" s="587"/>
      <c r="AP129" s="587"/>
      <c r="AQ129" s="587"/>
      <c r="AR129" s="587"/>
      <c r="AS129" s="587"/>
      <c r="AT129" s="587"/>
      <c r="AU129" s="587"/>
      <c r="AV129" s="587"/>
      <c r="AW129" s="587"/>
      <c r="AX129" s="587"/>
      <c r="AY129" s="587"/>
      <c r="AZ129" s="594"/>
      <c r="BA129" s="586"/>
      <c r="BB129" s="587"/>
      <c r="BC129" s="587"/>
      <c r="BD129" s="587"/>
      <c r="BE129" s="587"/>
      <c r="BF129" s="587"/>
      <c r="BG129" s="587"/>
      <c r="BH129" s="587"/>
      <c r="BI129" s="587"/>
      <c r="BJ129" s="587"/>
      <c r="BK129" s="587"/>
      <c r="BL129" s="587"/>
      <c r="BM129" s="587"/>
      <c r="BN129" s="587"/>
      <c r="BO129" s="587"/>
      <c r="BP129" s="587"/>
      <c r="BQ129" s="587"/>
      <c r="BR129" s="587"/>
      <c r="BS129" s="587"/>
      <c r="BT129" s="587"/>
      <c r="BU129" s="587"/>
      <c r="BV129" s="587"/>
      <c r="BW129" s="587"/>
      <c r="BX129" s="587"/>
      <c r="BY129" s="587"/>
      <c r="BZ129" s="587"/>
    </row>
    <row r="130" ht="11.25" hidden="1" customHeight="1">
      <c r="A130" s="587"/>
      <c r="B130" s="587"/>
      <c r="C130" s="587"/>
      <c r="D130" s="587"/>
      <c r="E130" s="587"/>
      <c r="F130" s="587"/>
      <c r="G130" s="587"/>
      <c r="H130" s="587"/>
      <c r="I130" s="587"/>
      <c r="J130" s="587"/>
      <c r="K130" s="587"/>
      <c r="L130" s="587"/>
      <c r="M130" s="587"/>
      <c r="N130" s="587"/>
      <c r="O130" s="587"/>
      <c r="P130" s="587"/>
      <c r="Q130" s="587"/>
      <c r="R130" s="587"/>
      <c r="S130" s="587"/>
      <c r="T130" s="587"/>
      <c r="U130" s="587"/>
      <c r="V130" s="587"/>
      <c r="W130" s="587"/>
      <c r="X130" s="587"/>
      <c r="Y130" s="587"/>
      <c r="Z130" s="594"/>
      <c r="AA130" s="586"/>
      <c r="AB130" s="587"/>
      <c r="AC130" s="587"/>
      <c r="AD130" s="587"/>
      <c r="AE130" s="587"/>
      <c r="AF130" s="587"/>
      <c r="AG130" s="587"/>
      <c r="AH130" s="587"/>
      <c r="AI130" s="587"/>
      <c r="AJ130" s="587"/>
      <c r="AK130" s="587"/>
      <c r="AL130" s="587"/>
      <c r="AM130" s="587"/>
      <c r="AN130" s="587"/>
      <c r="AO130" s="587"/>
      <c r="AP130" s="587"/>
      <c r="AQ130" s="587"/>
      <c r="AR130" s="587"/>
      <c r="AS130" s="587"/>
      <c r="AT130" s="587"/>
      <c r="AU130" s="587"/>
      <c r="AV130" s="587"/>
      <c r="AW130" s="587"/>
      <c r="AX130" s="587"/>
      <c r="AY130" s="587"/>
      <c r="AZ130" s="594"/>
      <c r="BA130" s="586"/>
      <c r="BB130" s="587"/>
      <c r="BC130" s="587"/>
      <c r="BD130" s="587"/>
      <c r="BE130" s="587"/>
      <c r="BF130" s="587"/>
      <c r="BG130" s="587"/>
      <c r="BH130" s="587"/>
      <c r="BI130" s="587"/>
      <c r="BJ130" s="587"/>
      <c r="BK130" s="587"/>
      <c r="BL130" s="587"/>
      <c r="BM130" s="587"/>
      <c r="BN130" s="587"/>
      <c r="BO130" s="587"/>
      <c r="BP130" s="587"/>
      <c r="BQ130" s="587"/>
      <c r="BR130" s="587"/>
      <c r="BS130" s="587"/>
      <c r="BT130" s="587"/>
      <c r="BU130" s="587"/>
      <c r="BV130" s="587"/>
      <c r="BW130" s="587"/>
      <c r="BX130" s="587"/>
      <c r="BY130" s="587"/>
      <c r="BZ130" s="587"/>
    </row>
    <row r="131" ht="11.25" hidden="1" customHeight="1">
      <c r="A131" s="587"/>
      <c r="B131" s="587"/>
      <c r="C131" s="587"/>
      <c r="D131" s="587"/>
      <c r="E131" s="587"/>
      <c r="F131" s="587"/>
      <c r="G131" s="587"/>
      <c r="H131" s="587"/>
      <c r="I131" s="587"/>
      <c r="J131" s="587"/>
      <c r="K131" s="587"/>
      <c r="L131" s="587"/>
      <c r="M131" s="587"/>
      <c r="N131" s="587"/>
      <c r="O131" s="587"/>
      <c r="P131" s="587"/>
      <c r="Q131" s="587"/>
      <c r="R131" s="587"/>
      <c r="S131" s="587"/>
      <c r="T131" s="587"/>
      <c r="U131" s="587"/>
      <c r="V131" s="587"/>
      <c r="W131" s="587"/>
      <c r="X131" s="587"/>
      <c r="Y131" s="587"/>
      <c r="Z131" s="594"/>
      <c r="AA131" s="586"/>
      <c r="AB131" s="587"/>
      <c r="AC131" s="587"/>
      <c r="AD131" s="587"/>
      <c r="AE131" s="587"/>
      <c r="AF131" s="587"/>
      <c r="AG131" s="587"/>
      <c r="AH131" s="587"/>
      <c r="AI131" s="587"/>
      <c r="AJ131" s="587"/>
      <c r="AK131" s="587"/>
      <c r="AL131" s="587"/>
      <c r="AM131" s="587"/>
      <c r="AN131" s="587"/>
      <c r="AO131" s="587"/>
      <c r="AP131" s="587"/>
      <c r="AQ131" s="587"/>
      <c r="AR131" s="587"/>
      <c r="AS131" s="587"/>
      <c r="AT131" s="587"/>
      <c r="AU131" s="587"/>
      <c r="AV131" s="587"/>
      <c r="AW131" s="587"/>
      <c r="AX131" s="587"/>
      <c r="AY131" s="587"/>
      <c r="AZ131" s="594"/>
      <c r="BA131" s="586"/>
      <c r="BB131" s="587"/>
      <c r="BC131" s="587"/>
      <c r="BD131" s="587"/>
      <c r="BE131" s="587"/>
      <c r="BF131" s="587"/>
      <c r="BG131" s="587"/>
      <c r="BH131" s="587"/>
      <c r="BI131" s="587"/>
      <c r="BJ131" s="587"/>
      <c r="BK131" s="587"/>
      <c r="BL131" s="587"/>
      <c r="BM131" s="587"/>
      <c r="BN131" s="587"/>
      <c r="BO131" s="587"/>
      <c r="BP131" s="587"/>
      <c r="BQ131" s="587"/>
      <c r="BR131" s="587"/>
      <c r="BS131" s="587"/>
      <c r="BT131" s="587"/>
      <c r="BU131" s="587"/>
      <c r="BV131" s="587"/>
      <c r="BW131" s="587"/>
      <c r="BX131" s="587"/>
      <c r="BY131" s="587"/>
      <c r="BZ131" s="587"/>
    </row>
    <row r="132" ht="11.25" hidden="1" customHeight="1">
      <c r="A132" s="587"/>
      <c r="B132" s="587"/>
      <c r="C132" s="587"/>
      <c r="D132" s="587"/>
      <c r="E132" s="587"/>
      <c r="F132" s="587"/>
      <c r="G132" s="587"/>
      <c r="H132" s="587"/>
      <c r="I132" s="587"/>
      <c r="J132" s="587"/>
      <c r="K132" s="587"/>
      <c r="L132" s="587"/>
      <c r="M132" s="587"/>
      <c r="N132" s="587"/>
      <c r="O132" s="587"/>
      <c r="P132" s="587"/>
      <c r="Q132" s="587"/>
      <c r="R132" s="587"/>
      <c r="S132" s="587"/>
      <c r="T132" s="587"/>
      <c r="U132" s="587"/>
      <c r="V132" s="587"/>
      <c r="W132" s="587"/>
      <c r="X132" s="587"/>
      <c r="Y132" s="587"/>
      <c r="Z132" s="594"/>
      <c r="AA132" s="586"/>
      <c r="AB132" s="587"/>
      <c r="AC132" s="587"/>
      <c r="AD132" s="587"/>
      <c r="AE132" s="587"/>
      <c r="AF132" s="587"/>
      <c r="AG132" s="587"/>
      <c r="AH132" s="587"/>
      <c r="AI132" s="587"/>
      <c r="AJ132" s="587"/>
      <c r="AK132" s="587"/>
      <c r="AL132" s="587"/>
      <c r="AM132" s="587"/>
      <c r="AN132" s="587"/>
      <c r="AO132" s="587"/>
      <c r="AP132" s="587"/>
      <c r="AQ132" s="587"/>
      <c r="AR132" s="587"/>
      <c r="AS132" s="587"/>
      <c r="AT132" s="587"/>
      <c r="AU132" s="587"/>
      <c r="AV132" s="587"/>
      <c r="AW132" s="587"/>
      <c r="AX132" s="587"/>
      <c r="AY132" s="587"/>
      <c r="AZ132" s="594"/>
      <c r="BA132" s="586"/>
      <c r="BB132" s="587"/>
      <c r="BC132" s="587"/>
      <c r="BD132" s="587"/>
      <c r="BE132" s="587"/>
      <c r="BF132" s="587"/>
      <c r="BG132" s="587"/>
      <c r="BH132" s="587"/>
      <c r="BI132" s="587"/>
      <c r="BJ132" s="587"/>
      <c r="BK132" s="587"/>
      <c r="BL132" s="587"/>
      <c r="BM132" s="587"/>
      <c r="BN132" s="587"/>
      <c r="BO132" s="587"/>
      <c r="BP132" s="587"/>
      <c r="BQ132" s="587"/>
      <c r="BR132" s="587"/>
      <c r="BS132" s="587"/>
      <c r="BT132" s="587"/>
      <c r="BU132" s="587"/>
      <c r="BV132" s="587"/>
      <c r="BW132" s="587"/>
      <c r="BX132" s="587"/>
      <c r="BY132" s="587"/>
      <c r="BZ132" s="587"/>
    </row>
    <row r="133" ht="11.25" hidden="1" customHeight="1">
      <c r="A133" s="587"/>
      <c r="B133" s="587"/>
      <c r="C133" s="587"/>
      <c r="D133" s="587"/>
      <c r="E133" s="587"/>
      <c r="F133" s="587"/>
      <c r="G133" s="587"/>
      <c r="H133" s="587"/>
      <c r="I133" s="587"/>
      <c r="J133" s="587"/>
      <c r="K133" s="587"/>
      <c r="L133" s="587"/>
      <c r="M133" s="587"/>
      <c r="N133" s="587"/>
      <c r="O133" s="587"/>
      <c r="P133" s="587"/>
      <c r="Q133" s="587"/>
      <c r="R133" s="587"/>
      <c r="S133" s="587"/>
      <c r="T133" s="587"/>
      <c r="U133" s="587"/>
      <c r="V133" s="587"/>
      <c r="W133" s="587"/>
      <c r="X133" s="587"/>
      <c r="Y133" s="587"/>
      <c r="Z133" s="594"/>
      <c r="AA133" s="586"/>
      <c r="AB133" s="587"/>
      <c r="AC133" s="587"/>
      <c r="AD133" s="587"/>
      <c r="AE133" s="587"/>
      <c r="AF133" s="587"/>
      <c r="AG133" s="587"/>
      <c r="AH133" s="587"/>
      <c r="AI133" s="587"/>
      <c r="AJ133" s="587"/>
      <c r="AK133" s="587"/>
      <c r="AL133" s="587"/>
      <c r="AM133" s="587"/>
      <c r="AN133" s="587"/>
      <c r="AO133" s="587"/>
      <c r="AP133" s="587"/>
      <c r="AQ133" s="587"/>
      <c r="AR133" s="587"/>
      <c r="AS133" s="587"/>
      <c r="AT133" s="587"/>
      <c r="AU133" s="587"/>
      <c r="AV133" s="587"/>
      <c r="AW133" s="587"/>
      <c r="AX133" s="587"/>
      <c r="AY133" s="587"/>
      <c r="AZ133" s="594"/>
      <c r="BA133" s="586"/>
      <c r="BB133" s="587"/>
      <c r="BC133" s="587"/>
      <c r="BD133" s="587"/>
      <c r="BE133" s="587"/>
      <c r="BF133" s="587"/>
      <c r="BG133" s="587"/>
      <c r="BH133" s="587"/>
      <c r="BI133" s="587"/>
      <c r="BJ133" s="587"/>
      <c r="BK133" s="587"/>
      <c r="BL133" s="587"/>
      <c r="BM133" s="587"/>
      <c r="BN133" s="587"/>
      <c r="BO133" s="587"/>
      <c r="BP133" s="587"/>
      <c r="BQ133" s="587"/>
      <c r="BR133" s="587"/>
      <c r="BS133" s="587"/>
      <c r="BT133" s="587"/>
      <c r="BU133" s="587"/>
      <c r="BV133" s="587"/>
      <c r="BW133" s="587"/>
      <c r="BX133" s="587"/>
      <c r="BY133" s="587"/>
      <c r="BZ133" s="587"/>
    </row>
    <row r="134" ht="11.25" hidden="1" customHeight="1">
      <c r="A134" s="587"/>
      <c r="B134" s="587"/>
      <c r="C134" s="587"/>
      <c r="D134" s="587"/>
      <c r="E134" s="587"/>
      <c r="F134" s="587"/>
      <c r="G134" s="587"/>
      <c r="H134" s="587"/>
      <c r="I134" s="587"/>
      <c r="J134" s="587"/>
      <c r="K134" s="587"/>
      <c r="L134" s="587"/>
      <c r="M134" s="587"/>
      <c r="N134" s="587"/>
      <c r="O134" s="587"/>
      <c r="P134" s="587"/>
      <c r="Q134" s="587"/>
      <c r="R134" s="587"/>
      <c r="S134" s="587"/>
      <c r="T134" s="587"/>
      <c r="U134" s="587"/>
      <c r="V134" s="587"/>
      <c r="W134" s="587"/>
      <c r="X134" s="587"/>
      <c r="Y134" s="587"/>
      <c r="Z134" s="594"/>
      <c r="AA134" s="586"/>
      <c r="AB134" s="587"/>
      <c r="AC134" s="587"/>
      <c r="AD134" s="587"/>
      <c r="AE134" s="587"/>
      <c r="AF134" s="587"/>
      <c r="AG134" s="587"/>
      <c r="AH134" s="587"/>
      <c r="AI134" s="587"/>
      <c r="AJ134" s="587"/>
      <c r="AK134" s="587"/>
      <c r="AL134" s="587"/>
      <c r="AM134" s="587"/>
      <c r="AN134" s="587"/>
      <c r="AO134" s="587"/>
      <c r="AP134" s="587"/>
      <c r="AQ134" s="587"/>
      <c r="AR134" s="587"/>
      <c r="AS134" s="587"/>
      <c r="AT134" s="587"/>
      <c r="AU134" s="587"/>
      <c r="AV134" s="587"/>
      <c r="AW134" s="587"/>
      <c r="AX134" s="587"/>
      <c r="AY134" s="587"/>
      <c r="AZ134" s="594"/>
      <c r="BA134" s="586"/>
      <c r="BB134" s="587"/>
      <c r="BC134" s="587"/>
      <c r="BD134" s="587"/>
      <c r="BE134" s="587"/>
      <c r="BF134" s="587"/>
      <c r="BG134" s="587"/>
      <c r="BH134" s="587"/>
      <c r="BI134" s="587"/>
      <c r="BJ134" s="587"/>
      <c r="BK134" s="587"/>
      <c r="BL134" s="587"/>
      <c r="BM134" s="587"/>
      <c r="BN134" s="587"/>
      <c r="BO134" s="587"/>
      <c r="BP134" s="587"/>
      <c r="BQ134" s="587"/>
      <c r="BR134" s="587"/>
      <c r="BS134" s="587"/>
      <c r="BT134" s="587"/>
      <c r="BU134" s="587"/>
      <c r="BV134" s="587"/>
      <c r="BW134" s="587"/>
      <c r="BX134" s="587"/>
      <c r="BY134" s="587"/>
      <c r="BZ134" s="587"/>
    </row>
    <row r="135" ht="11.25" hidden="1" customHeight="1">
      <c r="A135" s="587"/>
      <c r="B135" s="587"/>
      <c r="C135" s="587"/>
      <c r="D135" s="587"/>
      <c r="E135" s="587"/>
      <c r="F135" s="587"/>
      <c r="G135" s="587"/>
      <c r="H135" s="587"/>
      <c r="I135" s="587"/>
      <c r="J135" s="587"/>
      <c r="K135" s="587"/>
      <c r="L135" s="587"/>
      <c r="M135" s="587"/>
      <c r="N135" s="587"/>
      <c r="O135" s="587"/>
      <c r="P135" s="587"/>
      <c r="Q135" s="587"/>
      <c r="R135" s="587"/>
      <c r="S135" s="587"/>
      <c r="T135" s="587"/>
      <c r="U135" s="587"/>
      <c r="V135" s="587"/>
      <c r="W135" s="587"/>
      <c r="X135" s="587"/>
      <c r="Y135" s="587"/>
      <c r="Z135" s="594"/>
      <c r="AA135" s="586"/>
      <c r="AB135" s="587"/>
      <c r="AC135" s="587"/>
      <c r="AD135" s="587"/>
      <c r="AE135" s="587"/>
      <c r="AF135" s="587"/>
      <c r="AG135" s="587"/>
      <c r="AH135" s="587"/>
      <c r="AI135" s="587"/>
      <c r="AJ135" s="587"/>
      <c r="AK135" s="587"/>
      <c r="AL135" s="587"/>
      <c r="AM135" s="587"/>
      <c r="AN135" s="587"/>
      <c r="AO135" s="587"/>
      <c r="AP135" s="587"/>
      <c r="AQ135" s="587"/>
      <c r="AR135" s="587"/>
      <c r="AS135" s="587"/>
      <c r="AT135" s="587"/>
      <c r="AU135" s="587"/>
      <c r="AV135" s="587"/>
      <c r="AW135" s="587"/>
      <c r="AX135" s="587"/>
      <c r="AY135" s="587"/>
      <c r="AZ135" s="594"/>
      <c r="BA135" s="586"/>
      <c r="BB135" s="587"/>
      <c r="BC135" s="587"/>
      <c r="BD135" s="587"/>
      <c r="BE135" s="587"/>
      <c r="BF135" s="587"/>
      <c r="BG135" s="587"/>
      <c r="BH135" s="587"/>
      <c r="BI135" s="587"/>
      <c r="BJ135" s="587"/>
      <c r="BK135" s="587"/>
      <c r="BL135" s="587"/>
      <c r="BM135" s="587"/>
      <c r="BN135" s="587"/>
      <c r="BO135" s="587"/>
      <c r="BP135" s="587"/>
      <c r="BQ135" s="587"/>
      <c r="BR135" s="587"/>
      <c r="BS135" s="587"/>
      <c r="BT135" s="587"/>
      <c r="BU135" s="587"/>
      <c r="BV135" s="587"/>
      <c r="BW135" s="587"/>
      <c r="BX135" s="587"/>
      <c r="BY135" s="587"/>
      <c r="BZ135" s="587"/>
    </row>
    <row r="136" ht="11.25" hidden="1" customHeight="1">
      <c r="A136" s="587"/>
      <c r="B136" s="587"/>
      <c r="C136" s="587"/>
      <c r="D136" s="587"/>
      <c r="E136" s="587"/>
      <c r="F136" s="587"/>
      <c r="G136" s="587"/>
      <c r="H136" s="587"/>
      <c r="I136" s="587"/>
      <c r="J136" s="587"/>
      <c r="K136" s="587"/>
      <c r="L136" s="587"/>
      <c r="M136" s="587"/>
      <c r="N136" s="587"/>
      <c r="O136" s="587"/>
      <c r="P136" s="587"/>
      <c r="Q136" s="587"/>
      <c r="R136" s="587"/>
      <c r="S136" s="587"/>
      <c r="T136" s="587"/>
      <c r="U136" s="587"/>
      <c r="V136" s="587"/>
      <c r="W136" s="587"/>
      <c r="X136" s="587"/>
      <c r="Y136" s="587"/>
      <c r="Z136" s="594"/>
      <c r="AA136" s="586"/>
      <c r="AB136" s="587"/>
      <c r="AC136" s="587"/>
      <c r="AD136" s="587"/>
      <c r="AE136" s="587"/>
      <c r="AF136" s="587"/>
      <c r="AG136" s="587"/>
      <c r="AH136" s="587"/>
      <c r="AI136" s="587"/>
      <c r="AJ136" s="587"/>
      <c r="AK136" s="587"/>
      <c r="AL136" s="587"/>
      <c r="AM136" s="587"/>
      <c r="AN136" s="587"/>
      <c r="AO136" s="587"/>
      <c r="AP136" s="587"/>
      <c r="AQ136" s="587"/>
      <c r="AR136" s="587"/>
      <c r="AS136" s="587"/>
      <c r="AT136" s="587"/>
      <c r="AU136" s="587"/>
      <c r="AV136" s="587"/>
      <c r="AW136" s="587"/>
      <c r="AX136" s="587"/>
      <c r="AY136" s="587"/>
      <c r="AZ136" s="594"/>
      <c r="BA136" s="586"/>
      <c r="BB136" s="587"/>
      <c r="BC136" s="587"/>
      <c r="BD136" s="587"/>
      <c r="BE136" s="587"/>
      <c r="BF136" s="587"/>
      <c r="BG136" s="587"/>
      <c r="BH136" s="587"/>
      <c r="BI136" s="587"/>
      <c r="BJ136" s="587"/>
      <c r="BK136" s="587"/>
      <c r="BL136" s="587"/>
      <c r="BM136" s="587"/>
      <c r="BN136" s="587"/>
      <c r="BO136" s="587"/>
      <c r="BP136" s="587"/>
      <c r="BQ136" s="587"/>
      <c r="BR136" s="587"/>
      <c r="BS136" s="587"/>
      <c r="BT136" s="587"/>
      <c r="BU136" s="587"/>
      <c r="BV136" s="587"/>
      <c r="BW136" s="587"/>
      <c r="BX136" s="587"/>
      <c r="BY136" s="587"/>
      <c r="BZ136" s="587"/>
    </row>
    <row r="137" ht="11.25" hidden="1" customHeight="1">
      <c r="A137" s="587"/>
      <c r="B137" s="587"/>
      <c r="C137" s="587"/>
      <c r="D137" s="587"/>
      <c r="E137" s="587"/>
      <c r="F137" s="587"/>
      <c r="G137" s="587"/>
      <c r="H137" s="587"/>
      <c r="I137" s="587"/>
      <c r="J137" s="587"/>
      <c r="K137" s="587"/>
      <c r="L137" s="587"/>
      <c r="M137" s="587"/>
      <c r="N137" s="587"/>
      <c r="O137" s="587"/>
      <c r="P137" s="587"/>
      <c r="Q137" s="587"/>
      <c r="R137" s="587"/>
      <c r="S137" s="587"/>
      <c r="T137" s="587"/>
      <c r="U137" s="587"/>
      <c r="V137" s="587"/>
      <c r="W137" s="587"/>
      <c r="X137" s="587"/>
      <c r="Y137" s="587"/>
      <c r="Z137" s="594"/>
      <c r="AA137" s="586"/>
      <c r="AB137" s="587"/>
      <c r="AC137" s="587"/>
      <c r="AD137" s="587"/>
      <c r="AE137" s="587"/>
      <c r="AF137" s="587"/>
      <c r="AG137" s="587"/>
      <c r="AH137" s="587"/>
      <c r="AI137" s="587"/>
      <c r="AJ137" s="587"/>
      <c r="AK137" s="587"/>
      <c r="AL137" s="587"/>
      <c r="AM137" s="587"/>
      <c r="AN137" s="587"/>
      <c r="AO137" s="587"/>
      <c r="AP137" s="587"/>
      <c r="AQ137" s="587"/>
      <c r="AR137" s="587"/>
      <c r="AS137" s="587"/>
      <c r="AT137" s="587"/>
      <c r="AU137" s="587"/>
      <c r="AV137" s="587"/>
      <c r="AW137" s="587"/>
      <c r="AX137" s="587"/>
      <c r="AY137" s="587"/>
      <c r="AZ137" s="594"/>
      <c r="BA137" s="586"/>
      <c r="BB137" s="587"/>
      <c r="BC137" s="587"/>
      <c r="BD137" s="587"/>
      <c r="BE137" s="587"/>
      <c r="BF137" s="587"/>
      <c r="BG137" s="587"/>
      <c r="BH137" s="587"/>
      <c r="BI137" s="587"/>
      <c r="BJ137" s="587"/>
      <c r="BK137" s="587"/>
      <c r="BL137" s="587"/>
      <c r="BM137" s="587"/>
      <c r="BN137" s="587"/>
      <c r="BO137" s="587"/>
      <c r="BP137" s="587"/>
      <c r="BQ137" s="587"/>
      <c r="BR137" s="587"/>
      <c r="BS137" s="587"/>
      <c r="BT137" s="587"/>
      <c r="BU137" s="587"/>
      <c r="BV137" s="587"/>
      <c r="BW137" s="587"/>
      <c r="BX137" s="587"/>
      <c r="BY137" s="587"/>
      <c r="BZ137" s="587"/>
    </row>
    <row r="138" ht="11.25" hidden="1" customHeight="1">
      <c r="A138" s="587"/>
      <c r="B138" s="587"/>
      <c r="C138" s="587"/>
      <c r="D138" s="587"/>
      <c r="E138" s="587"/>
      <c r="F138" s="587"/>
      <c r="G138" s="587"/>
      <c r="H138" s="587"/>
      <c r="I138" s="587"/>
      <c r="J138" s="587"/>
      <c r="K138" s="587"/>
      <c r="L138" s="587"/>
      <c r="M138" s="587"/>
      <c r="N138" s="587"/>
      <c r="O138" s="587"/>
      <c r="P138" s="587"/>
      <c r="Q138" s="587"/>
      <c r="R138" s="587"/>
      <c r="S138" s="587"/>
      <c r="T138" s="587"/>
      <c r="U138" s="587"/>
      <c r="V138" s="587"/>
      <c r="W138" s="587"/>
      <c r="X138" s="587"/>
      <c r="Y138" s="587"/>
      <c r="Z138" s="594"/>
      <c r="AA138" s="586"/>
      <c r="AB138" s="587"/>
      <c r="AC138" s="587"/>
      <c r="AD138" s="587"/>
      <c r="AE138" s="587"/>
      <c r="AF138" s="587"/>
      <c r="AG138" s="587"/>
      <c r="AH138" s="587"/>
      <c r="AI138" s="587"/>
      <c r="AJ138" s="587"/>
      <c r="AK138" s="587"/>
      <c r="AL138" s="587"/>
      <c r="AM138" s="587"/>
      <c r="AN138" s="587"/>
      <c r="AO138" s="587"/>
      <c r="AP138" s="587"/>
      <c r="AQ138" s="587"/>
      <c r="AR138" s="587"/>
      <c r="AS138" s="587"/>
      <c r="AT138" s="587"/>
      <c r="AU138" s="587"/>
      <c r="AV138" s="587"/>
      <c r="AW138" s="587"/>
      <c r="AX138" s="587"/>
      <c r="AY138" s="587"/>
      <c r="AZ138" s="594"/>
      <c r="BA138" s="586"/>
      <c r="BB138" s="587"/>
      <c r="BC138" s="587"/>
      <c r="BD138" s="587"/>
      <c r="BE138" s="587"/>
      <c r="BF138" s="587"/>
      <c r="BG138" s="587"/>
      <c r="BH138" s="587"/>
      <c r="BI138" s="587"/>
      <c r="BJ138" s="587"/>
      <c r="BK138" s="587"/>
      <c r="BL138" s="587"/>
      <c r="BM138" s="587"/>
      <c r="BN138" s="587"/>
      <c r="BO138" s="587"/>
      <c r="BP138" s="587"/>
      <c r="BQ138" s="587"/>
      <c r="BR138" s="587"/>
      <c r="BS138" s="587"/>
      <c r="BT138" s="587"/>
      <c r="BU138" s="587"/>
      <c r="BV138" s="587"/>
      <c r="BW138" s="587"/>
      <c r="BX138" s="587"/>
      <c r="BY138" s="587"/>
      <c r="BZ138" s="587"/>
    </row>
    <row r="139" ht="11.25" hidden="1" customHeight="1">
      <c r="A139" s="625"/>
      <c r="B139" s="625"/>
      <c r="C139" s="625"/>
      <c r="D139" s="625"/>
      <c r="E139" s="625"/>
      <c r="F139" s="625"/>
      <c r="G139" s="625"/>
      <c r="H139" s="625"/>
      <c r="I139" s="625"/>
      <c r="J139" s="625"/>
      <c r="K139" s="625"/>
      <c r="L139" s="625"/>
      <c r="M139" s="625"/>
      <c r="N139" s="625"/>
      <c r="O139" s="625"/>
      <c r="P139" s="625"/>
      <c r="Q139" s="625"/>
      <c r="R139" s="625"/>
      <c r="S139" s="625"/>
      <c r="T139" s="625"/>
      <c r="U139" s="625"/>
      <c r="V139" s="625"/>
      <c r="W139" s="625"/>
      <c r="X139" s="625"/>
      <c r="Y139" s="625"/>
      <c r="Z139" s="626"/>
      <c r="AA139" s="627"/>
      <c r="AB139" s="625"/>
      <c r="AC139" s="625"/>
      <c r="AD139" s="625"/>
      <c r="AE139" s="625"/>
      <c r="AF139" s="625"/>
      <c r="AG139" s="625"/>
      <c r="AH139" s="625"/>
      <c r="AI139" s="625"/>
      <c r="AJ139" s="625"/>
      <c r="AK139" s="625"/>
      <c r="AL139" s="625"/>
      <c r="AM139" s="625"/>
      <c r="AN139" s="625"/>
      <c r="AO139" s="625"/>
      <c r="AP139" s="625"/>
      <c r="AQ139" s="625"/>
      <c r="AR139" s="625"/>
      <c r="AS139" s="625"/>
      <c r="AT139" s="625"/>
      <c r="AU139" s="625"/>
      <c r="AV139" s="625"/>
      <c r="AW139" s="625"/>
      <c r="AX139" s="625"/>
      <c r="AY139" s="625"/>
      <c r="AZ139" s="626"/>
      <c r="BA139" s="627"/>
      <c r="BB139" s="625"/>
      <c r="BC139" s="625"/>
      <c r="BD139" s="625"/>
      <c r="BE139" s="625"/>
      <c r="BF139" s="625"/>
      <c r="BG139" s="625"/>
      <c r="BH139" s="625"/>
      <c r="BI139" s="625"/>
      <c r="BJ139" s="625"/>
      <c r="BK139" s="625"/>
      <c r="BL139" s="625"/>
      <c r="BM139" s="625"/>
      <c r="BN139" s="625"/>
      <c r="BO139" s="625"/>
      <c r="BP139" s="625"/>
      <c r="BQ139" s="625"/>
      <c r="BR139" s="625"/>
      <c r="BS139" s="625"/>
      <c r="BT139" s="625"/>
      <c r="BU139" s="625"/>
      <c r="BV139" s="625"/>
      <c r="BW139" s="625"/>
      <c r="BX139" s="625"/>
      <c r="BY139" s="625"/>
      <c r="BZ139" s="625"/>
    </row>
    <row r="140" ht="11.25" hidden="1" customHeight="1">
      <c r="A140" s="628"/>
      <c r="B140" s="628"/>
      <c r="C140" s="628"/>
      <c r="D140" s="628"/>
      <c r="E140" s="628"/>
      <c r="F140" s="628"/>
      <c r="G140" s="628"/>
      <c r="H140" s="628"/>
      <c r="I140" s="628"/>
      <c r="J140" s="628"/>
      <c r="K140" s="628"/>
      <c r="L140" s="628"/>
      <c r="M140" s="628"/>
      <c r="N140" s="628"/>
      <c r="O140" s="628"/>
      <c r="P140" s="628"/>
      <c r="Q140" s="628"/>
      <c r="R140" s="628"/>
      <c r="S140" s="628"/>
      <c r="T140" s="628"/>
      <c r="U140" s="628"/>
      <c r="V140" s="628"/>
      <c r="W140" s="628"/>
      <c r="X140" s="628"/>
      <c r="Y140" s="628"/>
      <c r="Z140" s="629"/>
      <c r="AA140" s="630"/>
      <c r="AB140" s="628"/>
      <c r="AC140" s="628"/>
      <c r="AD140" s="628"/>
      <c r="AE140" s="628"/>
      <c r="AF140" s="628"/>
      <c r="AG140" s="628"/>
      <c r="AH140" s="628"/>
      <c r="AI140" s="628"/>
      <c r="AJ140" s="628"/>
      <c r="AK140" s="628"/>
      <c r="AL140" s="628"/>
      <c r="AM140" s="628"/>
      <c r="AN140" s="628"/>
      <c r="AO140" s="628"/>
      <c r="AP140" s="628"/>
      <c r="AQ140" s="628"/>
      <c r="AR140" s="628"/>
      <c r="AS140" s="628"/>
      <c r="AT140" s="628"/>
      <c r="AU140" s="628"/>
      <c r="AV140" s="628"/>
      <c r="AW140" s="628"/>
      <c r="AX140" s="628"/>
      <c r="AY140" s="628"/>
      <c r="AZ140" s="629"/>
      <c r="BA140" s="630"/>
      <c r="BB140" s="628"/>
      <c r="BC140" s="628"/>
      <c r="BD140" s="628"/>
      <c r="BE140" s="628"/>
      <c r="BF140" s="628"/>
      <c r="BG140" s="628"/>
      <c r="BH140" s="628"/>
      <c r="BI140" s="628"/>
      <c r="BJ140" s="628"/>
      <c r="BK140" s="628"/>
      <c r="BL140" s="628"/>
      <c r="BM140" s="628"/>
      <c r="BN140" s="628"/>
      <c r="BO140" s="628"/>
      <c r="BP140" s="628"/>
      <c r="BQ140" s="628"/>
      <c r="BR140" s="628"/>
      <c r="BS140" s="628"/>
      <c r="BT140" s="628"/>
      <c r="BU140" s="628"/>
      <c r="BV140" s="628"/>
      <c r="BW140" s="628"/>
      <c r="BX140" s="628"/>
      <c r="BY140" s="628"/>
      <c r="BZ140" s="628"/>
    </row>
    <row r="141" ht="11.25" hidden="1" customHeight="1">
      <c r="A141" s="625"/>
      <c r="B141" s="625"/>
      <c r="C141" s="625"/>
      <c r="D141" s="625"/>
      <c r="E141" s="625"/>
      <c r="F141" s="625"/>
      <c r="G141" s="625"/>
      <c r="H141" s="625"/>
      <c r="I141" s="625"/>
      <c r="J141" s="625"/>
      <c r="K141" s="625"/>
      <c r="L141" s="628"/>
      <c r="M141" s="625"/>
      <c r="N141" s="625"/>
      <c r="O141" s="628"/>
      <c r="P141" s="625"/>
      <c r="Q141" s="625"/>
      <c r="R141" s="625"/>
      <c r="S141" s="625"/>
      <c r="T141" s="625"/>
      <c r="U141" s="625"/>
      <c r="V141" s="625"/>
      <c r="W141" s="625"/>
      <c r="X141" s="625"/>
      <c r="Y141" s="625"/>
      <c r="Z141" s="626"/>
      <c r="AA141" s="627"/>
      <c r="AB141" s="625"/>
      <c r="AC141" s="625"/>
      <c r="AD141" s="625"/>
      <c r="AE141" s="625"/>
      <c r="AF141" s="625"/>
      <c r="AG141" s="625"/>
      <c r="AH141" s="625"/>
      <c r="AI141" s="625"/>
      <c r="AJ141" s="625"/>
      <c r="AK141" s="625"/>
      <c r="AL141" s="628"/>
      <c r="AM141" s="625"/>
      <c r="AN141" s="625"/>
      <c r="AO141" s="628"/>
      <c r="AP141" s="625"/>
      <c r="AQ141" s="625"/>
      <c r="AR141" s="625"/>
      <c r="AS141" s="625"/>
      <c r="AT141" s="625"/>
      <c r="AU141" s="625"/>
      <c r="AV141" s="625"/>
      <c r="AW141" s="625"/>
      <c r="AX141" s="625"/>
      <c r="AY141" s="625"/>
      <c r="AZ141" s="626"/>
      <c r="BA141" s="627"/>
      <c r="BB141" s="625"/>
      <c r="BC141" s="625"/>
      <c r="BD141" s="625"/>
      <c r="BE141" s="625"/>
      <c r="BF141" s="625"/>
      <c r="BG141" s="625"/>
      <c r="BH141" s="625"/>
      <c r="BI141" s="625"/>
      <c r="BJ141" s="625"/>
      <c r="BK141" s="625"/>
      <c r="BL141" s="628"/>
      <c r="BM141" s="625"/>
      <c r="BN141" s="625"/>
      <c r="BO141" s="628"/>
      <c r="BP141" s="625"/>
      <c r="BQ141" s="625"/>
      <c r="BR141" s="625"/>
      <c r="BS141" s="625"/>
      <c r="BT141" s="625"/>
      <c r="BU141" s="625"/>
      <c r="BV141" s="625"/>
      <c r="BW141" s="625"/>
      <c r="BX141" s="625"/>
      <c r="BY141" s="625"/>
      <c r="BZ141" s="625"/>
    </row>
    <row r="142" ht="11.25" customHeight="1">
      <c r="A142" s="569"/>
      <c r="B142" s="570"/>
      <c r="C142" s="571"/>
      <c r="D142" s="569"/>
      <c r="E142" s="569"/>
      <c r="F142" s="572"/>
      <c r="G142" s="569"/>
      <c r="H142" s="569"/>
      <c r="I142" s="573"/>
      <c r="J142" s="569"/>
      <c r="K142" s="569"/>
      <c r="L142" s="569"/>
      <c r="M142" s="569"/>
      <c r="N142" s="569"/>
      <c r="O142" s="574"/>
      <c r="P142" s="569"/>
      <c r="Q142" s="569"/>
      <c r="R142" s="569"/>
      <c r="S142" s="569"/>
      <c r="T142" s="569"/>
      <c r="U142" s="569"/>
      <c r="V142" s="569"/>
      <c r="W142" s="569"/>
      <c r="X142" s="569"/>
      <c r="Y142" s="569"/>
      <c r="Z142" s="575"/>
      <c r="AA142" s="576"/>
      <c r="AB142" s="570"/>
      <c r="AC142" s="571"/>
      <c r="AD142" s="569"/>
      <c r="AE142" s="569"/>
      <c r="AF142" s="572"/>
      <c r="AG142" s="569"/>
      <c r="AH142" s="569"/>
      <c r="AI142" s="573"/>
      <c r="AJ142" s="569"/>
      <c r="AK142" s="569"/>
      <c r="AL142" s="569"/>
      <c r="AM142" s="569"/>
      <c r="AN142" s="569"/>
      <c r="AO142" s="574"/>
      <c r="AP142" s="569"/>
      <c r="AQ142" s="569"/>
      <c r="AR142" s="569"/>
      <c r="AS142" s="569"/>
      <c r="AT142" s="569"/>
      <c r="AU142" s="569"/>
      <c r="AV142" s="569"/>
      <c r="AW142" s="569"/>
      <c r="AX142" s="569"/>
      <c r="AY142" s="569"/>
      <c r="AZ142" s="575"/>
      <c r="BA142" s="576"/>
      <c r="BB142" s="570"/>
      <c r="BC142" s="571"/>
      <c r="BD142" s="569"/>
      <c r="BE142" s="569"/>
      <c r="BF142" s="572"/>
      <c r="BG142" s="569"/>
      <c r="BH142" s="569"/>
      <c r="BI142" s="573"/>
      <c r="BJ142" s="569"/>
      <c r="BK142" s="569"/>
      <c r="BL142" s="569"/>
      <c r="BM142" s="569"/>
      <c r="BN142" s="569"/>
      <c r="BO142" s="574"/>
      <c r="BP142" s="569"/>
      <c r="BQ142" s="569"/>
      <c r="BR142" s="569"/>
      <c r="BS142" s="569"/>
      <c r="BT142" s="569"/>
      <c r="BU142" s="569"/>
      <c r="BV142" s="569"/>
      <c r="BW142" s="569"/>
      <c r="BX142" s="569"/>
      <c r="BY142" s="569"/>
      <c r="BZ142" s="569"/>
    </row>
    <row r="143" ht="11.25" customHeight="1">
      <c r="A143" s="225"/>
      <c r="B143" s="225"/>
      <c r="C143" s="225"/>
      <c r="D143" s="279"/>
      <c r="E143" s="225"/>
      <c r="F143" s="577" t="s">
        <v>146</v>
      </c>
      <c r="G143" s="578" t="str">
        <f> 'BATTLE SHEET'!R152</f>
        <v>UNDERLING</v>
      </c>
      <c r="H143" s="279"/>
      <c r="I143" s="578" t="s">
        <v>147</v>
      </c>
      <c r="J143" s="579" t="str">
        <f>'BATTLE SHEET'!R154</f>
        <v>/</v>
      </c>
      <c r="K143" s="225"/>
      <c r="L143" s="336"/>
      <c r="M143" s="577" t="s">
        <v>148</v>
      </c>
      <c r="N143" s="580">
        <f>IFERROR(VLOOKUP(J143,Under_Lookup,41,false),0)</f>
        <v>0</v>
      </c>
      <c r="O143" s="336"/>
      <c r="P143" s="225"/>
      <c r="Q143" s="577" t="s">
        <v>149</v>
      </c>
      <c r="R143" s="581">
        <f>SUM(N143:N144)</f>
        <v>0</v>
      </c>
      <c r="S143" s="225"/>
      <c r="T143" s="225"/>
      <c r="U143" s="225"/>
      <c r="V143" s="225"/>
      <c r="W143" s="225"/>
      <c r="X143" s="225"/>
      <c r="Y143" s="225"/>
      <c r="Z143" s="582"/>
      <c r="AA143" s="583"/>
      <c r="AB143" s="225"/>
      <c r="AC143" s="225"/>
      <c r="AD143" s="279"/>
      <c r="AE143" s="225"/>
      <c r="AF143" s="577" t="s">
        <v>146</v>
      </c>
      <c r="AG143" s="578" t="str">
        <f> 'BATTLE SHEET'!AR152</f>
        <v>UNDERLING</v>
      </c>
      <c r="AH143" s="279"/>
      <c r="AI143" s="578" t="s">
        <v>147</v>
      </c>
      <c r="AJ143" s="584" t="str">
        <f>'BATTLE SHEET'!AR154</f>
        <v>/</v>
      </c>
      <c r="AK143" s="225"/>
      <c r="AL143" s="336"/>
      <c r="AM143" s="577" t="s">
        <v>148</v>
      </c>
      <c r="AN143" s="580">
        <f>IFERROR(VLOOKUP(AJ143,Under_Lookup,41,false),0)</f>
        <v>0</v>
      </c>
      <c r="AO143" s="336"/>
      <c r="AP143" s="225"/>
      <c r="AQ143" s="577" t="s">
        <v>149</v>
      </c>
      <c r="AR143" s="581">
        <f>SUM(AN143:AN144)</f>
        <v>0</v>
      </c>
      <c r="AS143" s="225"/>
      <c r="AT143" s="225"/>
      <c r="AU143" s="225"/>
      <c r="AV143" s="225"/>
      <c r="AW143" s="225"/>
      <c r="AX143" s="225"/>
      <c r="AY143" s="225"/>
      <c r="AZ143" s="582"/>
      <c r="BA143" s="583"/>
      <c r="BB143" s="225"/>
      <c r="BC143" s="225"/>
      <c r="BD143" s="279"/>
      <c r="BE143" s="225"/>
      <c r="BF143" s="577" t="s">
        <v>146</v>
      </c>
      <c r="BG143" s="578" t="str">
        <f> 'BATTLE SHEET'!BR152</f>
        <v>UNDERLING</v>
      </c>
      <c r="BH143" s="279"/>
      <c r="BI143" s="578" t="s">
        <v>147</v>
      </c>
      <c r="BJ143" s="579" t="str">
        <f>'BATTLE SHEET'!BR154</f>
        <v>/</v>
      </c>
      <c r="BK143" s="225"/>
      <c r="BL143" s="336"/>
      <c r="BM143" s="577" t="s">
        <v>148</v>
      </c>
      <c r="BN143" s="580">
        <f>IFERROR(VLOOKUP(BJ143,Under_Lookup,41,false),0)</f>
        <v>0</v>
      </c>
      <c r="BO143" s="336"/>
      <c r="BP143" s="225"/>
      <c r="BQ143" s="577" t="s">
        <v>149</v>
      </c>
      <c r="BR143" s="581">
        <f>SUM(BN143:BN144)</f>
        <v>0</v>
      </c>
      <c r="BS143" s="225"/>
      <c r="BT143" s="225"/>
      <c r="BU143" s="225"/>
      <c r="BV143" s="225"/>
      <c r="BW143" s="225"/>
      <c r="BX143" s="225"/>
      <c r="BY143" s="225"/>
      <c r="BZ143" s="225"/>
    </row>
    <row r="144" ht="11.25" customHeight="1">
      <c r="A144" s="225"/>
      <c r="B144" s="225"/>
      <c r="C144" s="225"/>
      <c r="D144" s="279"/>
      <c r="E144" s="225"/>
      <c r="F144" s="577" t="s">
        <v>150</v>
      </c>
      <c r="G144" s="578" t="str">
        <f>'BATTLE SHEET'!AB152</f>
        <v>None</v>
      </c>
      <c r="H144" s="225"/>
      <c r="I144" s="578" t="s">
        <v>147</v>
      </c>
      <c r="J144" s="577">
        <f>'BATTLE SHEET'!AB154</f>
        <v>0</v>
      </c>
      <c r="K144" s="225"/>
      <c r="L144" s="225"/>
      <c r="M144" s="279"/>
      <c r="N144" s="581">
        <f>IFERROR(VLOOKUP(J144,Proto_Lookup,15,FALSE),0)</f>
        <v>0</v>
      </c>
      <c r="O144" s="336"/>
      <c r="P144" s="225"/>
      <c r="Q144" s="225"/>
      <c r="R144" s="225"/>
      <c r="S144" s="225"/>
      <c r="T144" s="225"/>
      <c r="U144" s="225"/>
      <c r="V144" s="225"/>
      <c r="W144" s="225"/>
      <c r="X144" s="225"/>
      <c r="Y144" s="225"/>
      <c r="Z144" s="582"/>
      <c r="AA144" s="583"/>
      <c r="AB144" s="225"/>
      <c r="AC144" s="225"/>
      <c r="AD144" s="279"/>
      <c r="AE144" s="225"/>
      <c r="AF144" s="577" t="s">
        <v>150</v>
      </c>
      <c r="AG144" s="578" t="str">
        <f>'BATTLE SHEET'!BB152</f>
        <v>None</v>
      </c>
      <c r="AH144" s="225"/>
      <c r="AI144" s="578" t="s">
        <v>147</v>
      </c>
      <c r="AJ144" s="577">
        <f>'BATTLE SHEET'!BB154</f>
        <v>0</v>
      </c>
      <c r="AK144" s="225"/>
      <c r="AL144" s="225"/>
      <c r="AM144" s="279"/>
      <c r="AN144" s="581">
        <f>IFERROR(VLOOKUP(AJ144,Proto_Lookup,15,FALSE),0)</f>
        <v>0</v>
      </c>
      <c r="AO144" s="336"/>
      <c r="AP144" s="225"/>
      <c r="AQ144" s="225"/>
      <c r="AR144" s="225"/>
      <c r="AS144" s="225"/>
      <c r="AT144" s="225"/>
      <c r="AU144" s="225"/>
      <c r="AV144" s="225"/>
      <c r="AW144" s="225"/>
      <c r="AX144" s="225"/>
      <c r="AY144" s="225"/>
      <c r="AZ144" s="582"/>
      <c r="BA144" s="583"/>
      <c r="BB144" s="225"/>
      <c r="BC144" s="225"/>
      <c r="BD144" s="279"/>
      <c r="BE144" s="225"/>
      <c r="BF144" s="577" t="s">
        <v>150</v>
      </c>
      <c r="BG144" s="578" t="str">
        <f>'BATTLE SHEET'!CB152</f>
        <v>None</v>
      </c>
      <c r="BH144" s="225"/>
      <c r="BI144" s="578" t="s">
        <v>147</v>
      </c>
      <c r="BJ144" s="577">
        <f>'BATTLE SHEET'!CB154</f>
        <v>0</v>
      </c>
      <c r="BK144" s="225"/>
      <c r="BL144" s="225"/>
      <c r="BM144" s="279"/>
      <c r="BN144" s="581">
        <f>IFERROR(VLOOKUP(BJ144,Proto_Lookup,15,FALSE),0)</f>
        <v>0</v>
      </c>
      <c r="BO144" s="336"/>
      <c r="BP144" s="225"/>
      <c r="BQ144" s="225"/>
      <c r="BR144" s="225"/>
      <c r="BS144" s="225"/>
      <c r="BT144" s="225"/>
      <c r="BU144" s="225"/>
      <c r="BV144" s="225"/>
      <c r="BW144" s="225"/>
      <c r="BX144" s="225"/>
      <c r="BY144" s="225"/>
      <c r="BZ144" s="225"/>
    </row>
    <row r="145" ht="11.25" customHeight="1">
      <c r="A145" s="225"/>
      <c r="B145" s="225"/>
      <c r="C145" s="225"/>
      <c r="D145" s="577" t="s">
        <v>151</v>
      </c>
      <c r="E145" s="225"/>
      <c r="F145" s="225"/>
      <c r="G145" s="225"/>
      <c r="H145" s="577" t="s">
        <v>152</v>
      </c>
      <c r="I145" s="336"/>
      <c r="J145" s="225"/>
      <c r="K145" s="225"/>
      <c r="L145" s="225"/>
      <c r="M145" s="225" t="str">
        <f>Iferror(VLOOKUP(J143,Under_Lookup,37,FALSE))</f>
        <v/>
      </c>
      <c r="N145" s="585" t="s">
        <v>147</v>
      </c>
      <c r="O145" s="578" t="str">
        <f>Iferror(IFS(M145="MELEE","VIM",M145="RANGED","WIT",M145="MAGIC","CRM",True,VLOOKUP(Max(C147,C149,C150),C147:D150,2,False)))</f>
        <v>VIM</v>
      </c>
      <c r="P145" s="225"/>
      <c r="Q145" s="225"/>
      <c r="R145" s="225"/>
      <c r="S145" s="225"/>
      <c r="T145" s="225"/>
      <c r="U145" s="225"/>
      <c r="V145" s="225"/>
      <c r="W145" s="225"/>
      <c r="X145" s="225"/>
      <c r="Y145" s="225"/>
      <c r="Z145" s="582"/>
      <c r="AA145" s="583"/>
      <c r="AB145" s="225"/>
      <c r="AC145" s="225"/>
      <c r="AD145" s="577" t="s">
        <v>151</v>
      </c>
      <c r="AE145" s="225"/>
      <c r="AF145" s="225"/>
      <c r="AG145" s="225"/>
      <c r="AH145" s="577" t="s">
        <v>152</v>
      </c>
      <c r="AI145" s="336"/>
      <c r="AJ145" s="225"/>
      <c r="AK145" s="225"/>
      <c r="AL145" s="225"/>
      <c r="AM145" s="577" t="str">
        <f>Iferror(VLOOKUP(AJ143,Under_Lookup,37,FALSE))</f>
        <v/>
      </c>
      <c r="AN145" s="585" t="s">
        <v>147</v>
      </c>
      <c r="AO145" s="578" t="str">
        <f>Iferror(IFS(AM145="MELEE","VIM",AM145="RANGED","WIT",AM145="MAGIC","CRM",True,VLOOKUP(Max(AC147,AC149,AC150),AC147:AD150,2,False)))</f>
        <v>VIM</v>
      </c>
      <c r="AP145" s="225"/>
      <c r="AQ145" s="225"/>
      <c r="AR145" s="225"/>
      <c r="AS145" s="225"/>
      <c r="AT145" s="225"/>
      <c r="AU145" s="225"/>
      <c r="AV145" s="225"/>
      <c r="AW145" s="225"/>
      <c r="AX145" s="225"/>
      <c r="AY145" s="225"/>
      <c r="AZ145" s="582"/>
      <c r="BA145" s="583"/>
      <c r="BB145" s="225"/>
      <c r="BC145" s="225"/>
      <c r="BD145" s="577" t="s">
        <v>151</v>
      </c>
      <c r="BE145" s="225"/>
      <c r="BF145" s="225"/>
      <c r="BG145" s="225"/>
      <c r="BH145" s="577" t="s">
        <v>152</v>
      </c>
      <c r="BI145" s="336"/>
      <c r="BJ145" s="225"/>
      <c r="BK145" s="225"/>
      <c r="BL145" s="225"/>
      <c r="BM145" s="225" t="str">
        <f>Iferror(VLOOKUP(BJ143,Under_Lookup,37,FALSE))</f>
        <v/>
      </c>
      <c r="BN145" s="585" t="s">
        <v>147</v>
      </c>
      <c r="BO145" s="578" t="str">
        <f>Iferror(IFS(BM145="MELEE","VIM",BM145="RANGED","WIT",BM145="MAGIC","CRM",True,VLOOKUP(Max(BC147,BC149,BC150),BC147:BD150,2,False)))</f>
        <v>VIM</v>
      </c>
      <c r="BP145" s="225"/>
      <c r="BQ145" s="225"/>
      <c r="BR145" s="225"/>
      <c r="BS145" s="225"/>
      <c r="BT145" s="225"/>
      <c r="BU145" s="225"/>
      <c r="BV145" s="225"/>
      <c r="BW145" s="225"/>
      <c r="BX145" s="225"/>
      <c r="BY145" s="225"/>
      <c r="BZ145" s="225"/>
    </row>
    <row r="146" ht="11.25" customHeight="1">
      <c r="A146" s="225"/>
      <c r="B146" s="225"/>
      <c r="C146" s="225"/>
      <c r="D146" s="577" t="s">
        <v>137</v>
      </c>
      <c r="E146" s="586"/>
      <c r="F146" s="587" t="str">
        <f>Iferror(VLOOKUP(J143,Under_Lookup,3,FALSE))</f>
        <v/>
      </c>
      <c r="G146" s="507">
        <f>if(CountIf(E155:E156,"VAMPIRIC")&gt;0,G158,0)</f>
        <v>0</v>
      </c>
      <c r="H146" s="588"/>
      <c r="I146" s="589"/>
      <c r="J146" s="590"/>
      <c r="K146" s="225"/>
      <c r="L146" s="225"/>
      <c r="M146" s="584" t="s">
        <v>153</v>
      </c>
      <c r="N146" s="336"/>
      <c r="O146" s="225"/>
      <c r="P146" s="225"/>
      <c r="Q146" s="225"/>
      <c r="R146" s="225"/>
      <c r="S146" s="225"/>
      <c r="T146" s="225"/>
      <c r="U146" s="225"/>
      <c r="V146" s="225"/>
      <c r="W146" s="225"/>
      <c r="X146" s="225"/>
      <c r="Y146" s="225"/>
      <c r="Z146" s="582"/>
      <c r="AA146" s="583"/>
      <c r="AB146" s="225"/>
      <c r="AC146" s="225"/>
      <c r="AD146" s="577" t="s">
        <v>137</v>
      </c>
      <c r="AE146" s="586"/>
      <c r="AF146" s="591" t="str">
        <f>Iferror(VLOOKUP(AJ143,Under_Lookup,3,FALSE))</f>
        <v/>
      </c>
      <c r="AG146" s="507">
        <f>if(CountIf(AE155:AE156,"VAMPIRIC")&gt;0,AG158,0)</f>
        <v>0</v>
      </c>
      <c r="AH146" s="588"/>
      <c r="AI146" s="589"/>
      <c r="AJ146" s="590"/>
      <c r="AK146" s="225"/>
      <c r="AL146" s="225"/>
      <c r="AM146" s="584" t="s">
        <v>153</v>
      </c>
      <c r="AN146" s="336"/>
      <c r="AO146" s="225"/>
      <c r="AP146" s="225"/>
      <c r="AQ146" s="225"/>
      <c r="AR146" s="225"/>
      <c r="AS146" s="225"/>
      <c r="AT146" s="225"/>
      <c r="AU146" s="225"/>
      <c r="AV146" s="225"/>
      <c r="AW146" s="225"/>
      <c r="AX146" s="225"/>
      <c r="AY146" s="225"/>
      <c r="AZ146" s="582"/>
      <c r="BA146" s="583"/>
      <c r="BB146" s="225"/>
      <c r="BC146" s="225"/>
      <c r="BD146" s="577" t="s">
        <v>137</v>
      </c>
      <c r="BE146" s="586"/>
      <c r="BF146" s="587" t="str">
        <f>Iferror(VLOOKUP(BJ143,Under_Lookup,3,FALSE))</f>
        <v/>
      </c>
      <c r="BG146" s="507">
        <f>if(CountIf(BE155:BE156,"VAMPIRIC")&gt;0,BG158,0)</f>
        <v>0</v>
      </c>
      <c r="BH146" s="588"/>
      <c r="BI146" s="589"/>
      <c r="BJ146" s="590"/>
      <c r="BK146" s="225"/>
      <c r="BL146" s="225"/>
      <c r="BM146" s="584" t="s">
        <v>153</v>
      </c>
      <c r="BN146" s="336"/>
      <c r="BO146" s="225"/>
      <c r="BP146" s="225"/>
      <c r="BQ146" s="225"/>
      <c r="BR146" s="225"/>
      <c r="BS146" s="225"/>
      <c r="BT146" s="225"/>
      <c r="BU146" s="225"/>
      <c r="BV146" s="225"/>
      <c r="BW146" s="225"/>
      <c r="BX146" s="225"/>
      <c r="BY146" s="225"/>
      <c r="BZ146" s="225"/>
    </row>
    <row r="147" ht="11.25" customHeight="1">
      <c r="A147" s="225"/>
      <c r="B147" s="225"/>
      <c r="C147" s="577">
        <f>E147*F147+I147</f>
        <v>0</v>
      </c>
      <c r="D147" s="577" t="s">
        <v>154</v>
      </c>
      <c r="E147" s="583" t="str">
        <f>IFERROR(__xludf.DUMMYFUNCTION("Iferror(split(VLOOKUP(J143,Under_Lookup,7,FALSE),""d""))"),"")</f>
        <v/>
      </c>
      <c r="F147" s="225"/>
      <c r="G147" s="592" t="str">
        <f t="shared" ref="G147:G150" si="67">if(I147&gt;0,"+","")</f>
        <v/>
      </c>
      <c r="H147" s="336" t="str">
        <f t="shared" ref="H147:H151" si="68">if(I147&lt;&gt;0,I147,"")</f>
        <v/>
      </c>
      <c r="I147" s="512">
        <f>IF(countIf(E155:E156,"PLUSH")&gt;0,1,0)+IF(countIf(E155:E156,"EQUINE")&gt;0,1,0)</f>
        <v>0</v>
      </c>
      <c r="J147" s="593"/>
      <c r="K147" s="336"/>
      <c r="L147" s="225"/>
      <c r="M147" s="225"/>
      <c r="N147" s="586" t="str">
        <f>VLOOKUP(O145,D147:E150,2,FALSE)</f>
        <v/>
      </c>
      <c r="O147" s="587" t="str">
        <f>if(N147&lt;&gt;"","d","")</f>
        <v/>
      </c>
      <c r="P147" s="587" t="str">
        <f>VLOOKUP(O145,D147:F150,3,FALSE)</f>
        <v/>
      </c>
      <c r="Q147" s="586" t="str">
        <f>VLOOKUP(O145,D147:G150,4,FALSE)</f>
        <v/>
      </c>
      <c r="R147" s="594" t="str">
        <f>VLOOKUP(O145,D147:H150,5,FALSE)</f>
        <v/>
      </c>
      <c r="S147" s="595" t="str">
        <f t="shared" ref="S147:V147" si="64">D159</f>
        <v/>
      </c>
      <c r="T147" s="586" t="str">
        <f t="shared" si="64"/>
        <v/>
      </c>
      <c r="U147" s="587" t="str">
        <f t="shared" si="64"/>
        <v/>
      </c>
      <c r="V147" s="594" t="str">
        <f t="shared" si="64"/>
        <v/>
      </c>
      <c r="W147" s="586" t="str">
        <f>if(O145="CRM",J159,L159)</f>
        <v/>
      </c>
      <c r="X147" s="594" t="str">
        <f>if(O145="CRM",K159,M159)</f>
        <v/>
      </c>
      <c r="Y147" s="225"/>
      <c r="Z147" s="582"/>
      <c r="AA147" s="583"/>
      <c r="AB147" s="225"/>
      <c r="AC147" s="577">
        <f>AE147*AF147+AI147</f>
        <v>0</v>
      </c>
      <c r="AD147" s="577" t="s">
        <v>154</v>
      </c>
      <c r="AE147" s="581" t="str">
        <f>IFERROR(__xludf.DUMMYFUNCTION("Iferror(split(VLOOKUP(AJ143,Under_Lookup,7,FALSE),""d""))"),"")</f>
        <v/>
      </c>
      <c r="AF147" s="577"/>
      <c r="AG147" s="511" t="str">
        <f t="shared" ref="AG147:AG150" si="69">if(AI147&gt;0,"+","")</f>
        <v/>
      </c>
      <c r="AH147" s="596" t="str">
        <f t="shared" ref="AH147:AH151" si="70">if(AI147&lt;&gt;0,AI147,"")</f>
        <v/>
      </c>
      <c r="AI147" s="512">
        <f>IF(countIf(AE155:AE156,"PLUSH")&gt;0,1,0)+IF(countIf(AE155:AE156,"EQUINE")&gt;0,1,0)</f>
        <v>0</v>
      </c>
      <c r="AJ147" s="593"/>
      <c r="AK147" s="336"/>
      <c r="AL147" s="225"/>
      <c r="AM147" s="225"/>
      <c r="AN147" s="520" t="str">
        <f>VLOOKUP(AO145,AD147:AE150,2,FALSE)</f>
        <v/>
      </c>
      <c r="AO147" s="521" t="str">
        <f>if(AN147&lt;&gt;"","d","")</f>
        <v/>
      </c>
      <c r="AP147" s="597" t="str">
        <f>VLOOKUP(AO145,AD147:AF150,3,FALSE)</f>
        <v/>
      </c>
      <c r="AQ147" s="598" t="str">
        <f>VLOOKUP(AO145,AD147:AG150,4,FALSE)</f>
        <v/>
      </c>
      <c r="AR147" s="522" t="str">
        <f>VLOOKUP(AO145,AD147:AH150,5,FALSE)</f>
        <v/>
      </c>
      <c r="AS147" s="519" t="str">
        <f t="shared" ref="AS147:AV147" si="65">AD159</f>
        <v/>
      </c>
      <c r="AT147" s="520" t="str">
        <f t="shared" si="65"/>
        <v/>
      </c>
      <c r="AU147" s="521" t="str">
        <f t="shared" si="65"/>
        <v/>
      </c>
      <c r="AV147" s="522" t="str">
        <f t="shared" si="65"/>
        <v/>
      </c>
      <c r="AW147" s="586" t="str">
        <f>if(AO145="CRM",AJ159,AL159)</f>
        <v/>
      </c>
      <c r="AX147" s="522" t="str">
        <f>if(AO145="CRM",AK159,AM159)</f>
        <v/>
      </c>
      <c r="AY147" s="225"/>
      <c r="AZ147" s="582"/>
      <c r="BA147" s="583"/>
      <c r="BB147" s="225"/>
      <c r="BC147" s="577">
        <f>BE147*BF147+BI147</f>
        <v>0</v>
      </c>
      <c r="BD147" s="577" t="s">
        <v>154</v>
      </c>
      <c r="BE147" s="583" t="str">
        <f>IFERROR(__xludf.DUMMYFUNCTION("Iferror(split(VLOOKUP(BJ143,Under_Lookup,7,FALSE),""d""))"),"")</f>
        <v/>
      </c>
      <c r="BF147" s="225"/>
      <c r="BG147" s="592" t="str">
        <f t="shared" ref="BG147:BG150" si="71">if(BI147&gt;0,"+","")</f>
        <v/>
      </c>
      <c r="BH147" s="336" t="str">
        <f t="shared" ref="BH147:BH151" si="72">if(BI147&lt;&gt;0,BI147,"")</f>
        <v/>
      </c>
      <c r="BI147" s="512">
        <f>IF(countIf(BE155:BE156,"PLUSH")&gt;0,1,0)+IF(countIf(BE155:BE156,"EQUINE")&gt;0,1,0)</f>
        <v>0</v>
      </c>
      <c r="BJ147" s="593"/>
      <c r="BK147" s="336"/>
      <c r="BL147" s="225"/>
      <c r="BM147" s="225"/>
      <c r="BN147" s="586" t="str">
        <f>VLOOKUP(BO145,BD147:BE150,2,FALSE)</f>
        <v/>
      </c>
      <c r="BO147" s="587" t="str">
        <f>if(BN147&lt;&gt;"","d","")</f>
        <v/>
      </c>
      <c r="BP147" s="587" t="str">
        <f>VLOOKUP(BO145,BD147:BF150,3,FALSE)</f>
        <v/>
      </c>
      <c r="BQ147" s="586" t="str">
        <f>VLOOKUP(BO145,BD147:BG150,4,FALSE)</f>
        <v/>
      </c>
      <c r="BR147" s="594" t="str">
        <f>VLOOKUP(BO145,BD147:BH150,5,FALSE)</f>
        <v/>
      </c>
      <c r="BS147" s="595" t="str">
        <f t="shared" ref="BS147:BV147" si="66">BD159</f>
        <v/>
      </c>
      <c r="BT147" s="586" t="str">
        <f t="shared" si="66"/>
        <v/>
      </c>
      <c r="BU147" s="587" t="str">
        <f t="shared" si="66"/>
        <v/>
      </c>
      <c r="BV147" s="594" t="str">
        <f t="shared" si="66"/>
        <v/>
      </c>
      <c r="BW147" s="586" t="str">
        <f>if(BO145="CRM",BJ159,BL159)</f>
        <v/>
      </c>
      <c r="BX147" s="594" t="str">
        <f>if(BO145="CRM",BK159,BM159)</f>
        <v/>
      </c>
      <c r="BY147" s="225"/>
      <c r="BZ147" s="225"/>
    </row>
    <row r="148" ht="11.25" customHeight="1">
      <c r="A148" s="225"/>
      <c r="B148" s="225"/>
      <c r="C148" s="225"/>
      <c r="D148" s="577" t="s">
        <v>155</v>
      </c>
      <c r="E148" s="583" t="str">
        <f>IFERROR(__xludf.DUMMYFUNCTION("Iferror(split(VLOOKUP(J143,Under_Lookup,9,FALSE),""d""))"),"")</f>
        <v/>
      </c>
      <c r="F148" s="225"/>
      <c r="G148" s="599" t="str">
        <f t="shared" si="67"/>
        <v/>
      </c>
      <c r="H148" s="336" t="str">
        <f t="shared" si="68"/>
        <v/>
      </c>
      <c r="I148" s="518">
        <f>IF(countIf(E155:E156,"FURRY")&gt;0,1,0)+IF(countIf(E155:E156,"EQUINE")&gt;0,1,0)</f>
        <v>0</v>
      </c>
      <c r="J148" s="593"/>
      <c r="K148" s="336"/>
      <c r="L148" s="225"/>
      <c r="M148" s="577" t="s">
        <v>156</v>
      </c>
      <c r="N148" s="225"/>
      <c r="O148" s="225"/>
      <c r="P148" s="225"/>
      <c r="Q148" s="225"/>
      <c r="R148" s="225"/>
      <c r="S148" s="225"/>
      <c r="T148" s="225"/>
      <c r="U148" s="225"/>
      <c r="V148" s="225"/>
      <c r="W148" s="225"/>
      <c r="X148" s="225"/>
      <c r="Y148" s="225"/>
      <c r="Z148" s="582"/>
      <c r="AA148" s="583"/>
      <c r="AB148" s="225"/>
      <c r="AC148" s="225"/>
      <c r="AD148" s="577" t="s">
        <v>155</v>
      </c>
      <c r="AE148" s="581" t="str">
        <f>IFERROR(__xludf.DUMMYFUNCTION("Iferror(split(VLOOKUP(AJ143,Under_Lookup,9,FALSE),""d""))"),"")</f>
        <v/>
      </c>
      <c r="AF148" s="577"/>
      <c r="AG148" s="599" t="str">
        <f t="shared" si="69"/>
        <v/>
      </c>
      <c r="AH148" s="336" t="str">
        <f t="shared" si="70"/>
        <v/>
      </c>
      <c r="AI148" s="518">
        <f>IF(countIf(AE155:AE156,"FURRY")&gt;0,1,0)+IF(countIf(AE155:AE156,"EQUINE")&gt;0,1,0)</f>
        <v>0</v>
      </c>
      <c r="AJ148" s="593"/>
      <c r="AK148" s="336"/>
      <c r="AL148" s="225"/>
      <c r="AM148" s="577" t="s">
        <v>156</v>
      </c>
      <c r="AN148" s="225"/>
      <c r="AO148" s="225"/>
      <c r="AP148" s="225"/>
      <c r="AQ148" s="225"/>
      <c r="AR148" s="225"/>
      <c r="AS148" s="225"/>
      <c r="AT148" s="225"/>
      <c r="AU148" s="225"/>
      <c r="AV148" s="225"/>
      <c r="AW148" s="225"/>
      <c r="AX148" s="225"/>
      <c r="AY148" s="225"/>
      <c r="AZ148" s="582"/>
      <c r="BA148" s="583"/>
      <c r="BB148" s="225"/>
      <c r="BC148" s="225"/>
      <c r="BD148" s="577" t="s">
        <v>155</v>
      </c>
      <c r="BE148" s="583" t="str">
        <f>IFERROR(__xludf.DUMMYFUNCTION("Iferror(split(VLOOKUP(BJ143,Under_Lookup,9,FALSE),""d""))"),"")</f>
        <v/>
      </c>
      <c r="BF148" s="225"/>
      <c r="BG148" s="599" t="str">
        <f t="shared" si="71"/>
        <v/>
      </c>
      <c r="BH148" s="336" t="str">
        <f t="shared" si="72"/>
        <v/>
      </c>
      <c r="BI148" s="518">
        <f>IF(countIf(BE155:BE156,"FURRY")&gt;0,1,0)+IF(countIf(BE155:BE156,"EQUINE")&gt;0,1,0)</f>
        <v>0</v>
      </c>
      <c r="BJ148" s="593"/>
      <c r="BK148" s="336"/>
      <c r="BL148" s="225"/>
      <c r="BM148" s="577" t="s">
        <v>156</v>
      </c>
      <c r="BN148" s="225"/>
      <c r="BO148" s="225"/>
      <c r="BP148" s="225"/>
      <c r="BQ148" s="225"/>
      <c r="BR148" s="225"/>
      <c r="BS148" s="225"/>
      <c r="BT148" s="225"/>
      <c r="BU148" s="225"/>
      <c r="BV148" s="225"/>
      <c r="BW148" s="225"/>
      <c r="BX148" s="225"/>
      <c r="BY148" s="225"/>
      <c r="BZ148" s="225"/>
    </row>
    <row r="149" ht="11.25" customHeight="1">
      <c r="A149" s="225"/>
      <c r="B149" s="225"/>
      <c r="C149" s="577">
        <f t="shared" ref="C149:C150" si="82">E149*F149+I149</f>
        <v>0</v>
      </c>
      <c r="D149" s="577" t="s">
        <v>157</v>
      </c>
      <c r="E149" s="583" t="str">
        <f>IFERROR(__xludf.DUMMYFUNCTION("iferror(split(VLOOKUP(J143,Under_Lookup,11,FALSE),""d""))"),"")</f>
        <v/>
      </c>
      <c r="F149" s="225"/>
      <c r="G149" s="599" t="str">
        <f t="shared" si="67"/>
        <v/>
      </c>
      <c r="H149" s="336" t="str">
        <f t="shared" si="68"/>
        <v/>
      </c>
      <c r="I149" s="518">
        <f>IF(countIf(E155:E156,"WIZARD")&gt;0,1,0)+IF(countIf(E155:E156,"FAIRY")&gt;0,1,0)</f>
        <v>0</v>
      </c>
      <c r="J149" s="593"/>
      <c r="K149" s="336"/>
      <c r="L149" s="225"/>
      <c r="M149" s="225"/>
      <c r="N149" s="586" t="str">
        <f>E148</f>
        <v/>
      </c>
      <c r="O149" s="587" t="str">
        <f>if(N149&lt;&gt;"","d","")</f>
        <v/>
      </c>
      <c r="P149" s="587" t="str">
        <f t="shared" ref="P149:R149" si="73">F148</f>
        <v/>
      </c>
      <c r="Q149" s="586" t="str">
        <f t="shared" si="73"/>
        <v/>
      </c>
      <c r="R149" s="594" t="str">
        <f t="shared" si="73"/>
        <v/>
      </c>
      <c r="S149" s="600" t="str">
        <f t="shared" ref="S149:V149" si="74">D159</f>
        <v/>
      </c>
      <c r="T149" s="601" t="str">
        <f t="shared" si="74"/>
        <v/>
      </c>
      <c r="U149" s="588" t="str">
        <f t="shared" si="74"/>
        <v/>
      </c>
      <c r="V149" s="602" t="str">
        <f t="shared" si="74"/>
        <v/>
      </c>
      <c r="W149" s="586" t="str">
        <f t="shared" ref="W149:X149" si="75">J159</f>
        <v/>
      </c>
      <c r="X149" s="594" t="str">
        <f t="shared" si="75"/>
        <v/>
      </c>
      <c r="Y149" s="225"/>
      <c r="Z149" s="582"/>
      <c r="AA149" s="583"/>
      <c r="AB149" s="225"/>
      <c r="AC149" s="577">
        <f t="shared" ref="AC149:AC150" si="83">AE149*AF149+AI149</f>
        <v>0</v>
      </c>
      <c r="AD149" s="577" t="s">
        <v>157</v>
      </c>
      <c r="AE149" s="581" t="str">
        <f>IFERROR(__xludf.DUMMYFUNCTION("iferror(split(VLOOKUP(AJ143,Under_Lookup,11,FALSE),""d""))"),"")</f>
        <v/>
      </c>
      <c r="AF149" s="577"/>
      <c r="AG149" s="599" t="str">
        <f t="shared" si="69"/>
        <v/>
      </c>
      <c r="AH149" s="336" t="str">
        <f t="shared" si="70"/>
        <v/>
      </c>
      <c r="AI149" s="518">
        <f>IF(countIf(AE155:AE156,"WIZARD")&gt;0,1,0)+IF(countIf(AE155:AE156,"FAIRY")&gt;0,1,0)</f>
        <v>0</v>
      </c>
      <c r="AJ149" s="593"/>
      <c r="AK149" s="336"/>
      <c r="AL149" s="225"/>
      <c r="AM149" s="225"/>
      <c r="AN149" s="520" t="str">
        <f>AE148</f>
        <v/>
      </c>
      <c r="AO149" s="521" t="str">
        <f>if(AN149&lt;&gt;"","d","")</f>
        <v/>
      </c>
      <c r="AP149" s="597" t="str">
        <f t="shared" ref="AP149:AR149" si="76">AF148</f>
        <v/>
      </c>
      <c r="AQ149" s="586" t="str">
        <f t="shared" si="76"/>
        <v/>
      </c>
      <c r="AR149" s="594" t="str">
        <f t="shared" si="76"/>
        <v/>
      </c>
      <c r="AS149" s="603" t="str">
        <f t="shared" ref="AS149:AV149" si="77">AD159</f>
        <v/>
      </c>
      <c r="AT149" s="604" t="str">
        <f t="shared" si="77"/>
        <v/>
      </c>
      <c r="AU149" s="542" t="str">
        <f t="shared" si="77"/>
        <v/>
      </c>
      <c r="AV149" s="605" t="str">
        <f t="shared" si="77"/>
        <v/>
      </c>
      <c r="AW149" s="586" t="str">
        <f t="shared" ref="AW149:AX149" si="78">AJ159</f>
        <v/>
      </c>
      <c r="AX149" s="522" t="str">
        <f t="shared" si="78"/>
        <v/>
      </c>
      <c r="AY149" s="225"/>
      <c r="AZ149" s="582"/>
      <c r="BA149" s="583"/>
      <c r="BB149" s="225"/>
      <c r="BC149" s="577">
        <f t="shared" ref="BC149:BC150" si="84">BE149*BF149+BI149</f>
        <v>0</v>
      </c>
      <c r="BD149" s="577" t="s">
        <v>157</v>
      </c>
      <c r="BE149" s="583" t="str">
        <f>IFERROR(__xludf.DUMMYFUNCTION("iferror(split(VLOOKUP(BJ143,Under_Lookup,11,FALSE),""d""))"),"")</f>
        <v/>
      </c>
      <c r="BF149" s="225"/>
      <c r="BG149" s="599" t="str">
        <f t="shared" si="71"/>
        <v/>
      </c>
      <c r="BH149" s="336" t="str">
        <f t="shared" si="72"/>
        <v/>
      </c>
      <c r="BI149" s="518">
        <f>IF(countIf(BE155:BE156,"WIZARD")&gt;0,1,0)+IF(countIf(BE155:BE156,"FAIRY")&gt;0,1,0)</f>
        <v>0</v>
      </c>
      <c r="BJ149" s="593"/>
      <c r="BK149" s="336"/>
      <c r="BL149" s="225"/>
      <c r="BM149" s="225"/>
      <c r="BN149" s="586" t="str">
        <f>BE148</f>
        <v/>
      </c>
      <c r="BO149" s="587" t="str">
        <f>if(BN149&lt;&gt;"","d","")</f>
        <v/>
      </c>
      <c r="BP149" s="587" t="str">
        <f t="shared" ref="BP149:BR149" si="79">BF148</f>
        <v/>
      </c>
      <c r="BQ149" s="586" t="str">
        <f t="shared" si="79"/>
        <v/>
      </c>
      <c r="BR149" s="594" t="str">
        <f t="shared" si="79"/>
        <v/>
      </c>
      <c r="BS149" s="600" t="str">
        <f t="shared" ref="BS149:BV149" si="80">BD159</f>
        <v/>
      </c>
      <c r="BT149" s="601" t="str">
        <f t="shared" si="80"/>
        <v/>
      </c>
      <c r="BU149" s="588" t="str">
        <f t="shared" si="80"/>
        <v/>
      </c>
      <c r="BV149" s="602" t="str">
        <f t="shared" si="80"/>
        <v/>
      </c>
      <c r="BW149" s="586" t="str">
        <f t="shared" ref="BW149:BX149" si="81">BJ159</f>
        <v/>
      </c>
      <c r="BX149" s="594" t="str">
        <f t="shared" si="81"/>
        <v/>
      </c>
      <c r="BY149" s="225"/>
      <c r="BZ149" s="225"/>
    </row>
    <row r="150" ht="11.25" customHeight="1">
      <c r="A150" s="225"/>
      <c r="B150" s="225"/>
      <c r="C150" s="577">
        <f t="shared" si="82"/>
        <v>0</v>
      </c>
      <c r="D150" s="577" t="s">
        <v>158</v>
      </c>
      <c r="E150" s="583" t="str">
        <f>IFERROR(__xludf.DUMMYFUNCTION("Iferror(split(VLOOKUP(J143,Under_Lookup,13,FALSE),""d""))"),"")</f>
        <v/>
      </c>
      <c r="F150" s="225"/>
      <c r="G150" s="599" t="str">
        <f t="shared" si="67"/>
        <v/>
      </c>
      <c r="H150" s="336" t="str">
        <f t="shared" si="68"/>
        <v/>
      </c>
      <c r="I150" s="518">
        <f>IF(countIf(E155:E156,"HARLEQUIN")&gt;0,1,0)+IF(countIf(E155:E156,"FAIRY")&gt;0,1,0)</f>
        <v>0</v>
      </c>
      <c r="J150" s="593"/>
      <c r="K150" s="336"/>
      <c r="L150" s="225"/>
      <c r="M150" s="225"/>
      <c r="N150" s="225"/>
      <c r="O150" s="225"/>
      <c r="P150" s="225"/>
      <c r="Q150" s="225"/>
      <c r="R150" s="225"/>
      <c r="S150" s="225"/>
      <c r="T150" s="225"/>
      <c r="U150" s="225"/>
      <c r="V150" s="225"/>
      <c r="W150" s="225"/>
      <c r="X150" s="225"/>
      <c r="Y150" s="225"/>
      <c r="Z150" s="582"/>
      <c r="AA150" s="583"/>
      <c r="AB150" s="225"/>
      <c r="AC150" s="577">
        <f t="shared" si="83"/>
        <v>0</v>
      </c>
      <c r="AD150" s="577" t="s">
        <v>158</v>
      </c>
      <c r="AE150" s="581" t="str">
        <f>IFERROR(__xludf.DUMMYFUNCTION("Iferror(split(VLOOKUP(AJ143,Under_Lookup,13,FALSE),""d""))"),"")</f>
        <v/>
      </c>
      <c r="AF150" s="577"/>
      <c r="AG150" s="599" t="str">
        <f t="shared" si="69"/>
        <v/>
      </c>
      <c r="AH150" s="336" t="str">
        <f t="shared" si="70"/>
        <v/>
      </c>
      <c r="AI150" s="518">
        <f>IF(countIf(AE155:AE156,"HARLEQUIN")&gt;0,1,0)+IF(countIf(AE155:AE156,"FAIRY")&gt;0,1,0)</f>
        <v>0</v>
      </c>
      <c r="AJ150" s="593"/>
      <c r="AK150" s="336"/>
      <c r="AL150" s="225"/>
      <c r="AM150" s="225"/>
      <c r="AN150" s="225"/>
      <c r="AO150" s="225"/>
      <c r="AP150" s="225"/>
      <c r="AQ150" s="225"/>
      <c r="AR150" s="225"/>
      <c r="AS150" s="225"/>
      <c r="AT150" s="225"/>
      <c r="AU150" s="225"/>
      <c r="AV150" s="225"/>
      <c r="AW150" s="225"/>
      <c r="AX150" s="225"/>
      <c r="AY150" s="225"/>
      <c r="AZ150" s="582"/>
      <c r="BA150" s="583"/>
      <c r="BB150" s="225"/>
      <c r="BC150" s="577">
        <f t="shared" si="84"/>
        <v>0</v>
      </c>
      <c r="BD150" s="577" t="s">
        <v>158</v>
      </c>
      <c r="BE150" s="583" t="str">
        <f>IFERROR(__xludf.DUMMYFUNCTION("Iferror(split(VLOOKUP(BJ143,Under_Lookup,13,FALSE),""d""))"),"")</f>
        <v/>
      </c>
      <c r="BF150" s="225"/>
      <c r="BG150" s="599" t="str">
        <f t="shared" si="71"/>
        <v/>
      </c>
      <c r="BH150" s="336" t="str">
        <f t="shared" si="72"/>
        <v/>
      </c>
      <c r="BI150" s="518">
        <f>IF(countIf(BE155:BE156,"HARLEQUIN")&gt;0,1,0)+IF(countIf(BE155:BE156,"FAIRY")&gt;0,1,0)</f>
        <v>0</v>
      </c>
      <c r="BJ150" s="593"/>
      <c r="BK150" s="336"/>
      <c r="BL150" s="225"/>
      <c r="BM150" s="225"/>
      <c r="BN150" s="225"/>
      <c r="BO150" s="225"/>
      <c r="BP150" s="225"/>
      <c r="BQ150" s="225"/>
      <c r="BR150" s="225"/>
      <c r="BS150" s="225"/>
      <c r="BT150" s="225"/>
      <c r="BU150" s="225"/>
      <c r="BV150" s="225"/>
      <c r="BW150" s="225"/>
      <c r="BX150" s="225"/>
      <c r="BY150" s="225"/>
      <c r="BZ150" s="225"/>
    </row>
    <row r="151" ht="11.25" customHeight="1">
      <c r="A151" s="225"/>
      <c r="B151" s="225"/>
      <c r="C151" s="225"/>
      <c r="D151" s="577" t="s">
        <v>159</v>
      </c>
      <c r="E151" s="583" t="str">
        <f>IFERROR(__xludf.DUMMYFUNCTION("Iferror(split(VLOOKUP(J143,Under_Lookup,5,FALSE),""d""))"),"")</f>
        <v/>
      </c>
      <c r="F151" s="225"/>
      <c r="G151" s="599" t="str">
        <f>CONCATENATE(If(countIf(E155:E156,"TRICKSTER")&gt;0,"+1d6",""),IF(I151&gt;0,"+",""))</f>
        <v/>
      </c>
      <c r="H151" s="336" t="str">
        <f t="shared" si="68"/>
        <v/>
      </c>
      <c r="I151" s="518">
        <f>IF(countIf(E155:E156,"ELECTRIC")&gt;0,1,0)+IF(countIf(E155:E156,"NUCLEAR")&gt;0,2,0)</f>
        <v>0</v>
      </c>
      <c r="J151" s="593"/>
      <c r="K151" s="225"/>
      <c r="L151" s="225"/>
      <c r="M151" s="225"/>
      <c r="N151" s="225"/>
      <c r="O151" s="225"/>
      <c r="P151" s="225"/>
      <c r="Q151" s="225"/>
      <c r="R151" s="225"/>
      <c r="S151" s="225"/>
      <c r="T151" s="225"/>
      <c r="U151" s="225"/>
      <c r="V151" s="577" t="s">
        <v>160</v>
      </c>
      <c r="W151" s="606" t="s">
        <v>161</v>
      </c>
      <c r="X151" s="225"/>
      <c r="Y151" s="225"/>
      <c r="Z151" s="582"/>
      <c r="AA151" s="583"/>
      <c r="AB151" s="225"/>
      <c r="AC151" s="225"/>
      <c r="AD151" s="577" t="s">
        <v>159</v>
      </c>
      <c r="AE151" s="581" t="str">
        <f>IFERROR(__xludf.DUMMYFUNCTION("Iferror(split(VLOOKUP(AJ143,Under_Lookup,5,FALSE),""d""))"),"")</f>
        <v/>
      </c>
      <c r="AF151" s="577"/>
      <c r="AG151" s="599" t="str">
        <f>CONCATENATE(If(countIf(AE155:AE156,"TRICKSTER")&gt;0,"+1d6",""),IF(AI151&gt;0,"+",""))</f>
        <v/>
      </c>
      <c r="AH151" s="336" t="str">
        <f t="shared" si="70"/>
        <v/>
      </c>
      <c r="AI151" s="518">
        <f>IF(countIf(AE155:AE156,"ELECTRIC")&gt;0,1,0)+IF(countIf(AE155:AE156,"NUCLEAR")&gt;0,2,0)</f>
        <v>0</v>
      </c>
      <c r="AJ151" s="593"/>
      <c r="AK151" s="225"/>
      <c r="AL151" s="225"/>
      <c r="AM151" s="225"/>
      <c r="AN151" s="225"/>
      <c r="AO151" s="225"/>
      <c r="AP151" s="225"/>
      <c r="AQ151" s="225"/>
      <c r="AR151" s="225"/>
      <c r="AS151" s="225"/>
      <c r="AT151" s="225"/>
      <c r="AU151" s="225"/>
      <c r="AV151" s="577" t="s">
        <v>160</v>
      </c>
      <c r="AW151" s="606" t="s">
        <v>161</v>
      </c>
      <c r="AX151" s="225"/>
      <c r="AY151" s="225"/>
      <c r="AZ151" s="582"/>
      <c r="BA151" s="583"/>
      <c r="BB151" s="225"/>
      <c r="BC151" s="225"/>
      <c r="BD151" s="577" t="s">
        <v>159</v>
      </c>
      <c r="BE151" s="583" t="str">
        <f>IFERROR(__xludf.DUMMYFUNCTION("Iferror(split(VLOOKUP(BJ143,Under_Lookup,5,FALSE),""d""))"),"")</f>
        <v/>
      </c>
      <c r="BF151" s="225"/>
      <c r="BG151" s="599" t="str">
        <f>CONCATENATE(If(countIf(BE155:BE156,"TRICKSTER")&gt;0,"+1d6",""),IF(BI151&gt;0,"+",""))</f>
        <v/>
      </c>
      <c r="BH151" s="336" t="str">
        <f t="shared" si="72"/>
        <v/>
      </c>
      <c r="BI151" s="518">
        <f>IF(countIf(BE155:BE156,"ELECTRIC")&gt;0,1,0)+IF(countIf(BE155:BE156,"NUCLEAR")&gt;0,2,0)</f>
        <v>0</v>
      </c>
      <c r="BJ151" s="593"/>
      <c r="BK151" s="225"/>
      <c r="BL151" s="225"/>
      <c r="BM151" s="225"/>
      <c r="BN151" s="225"/>
      <c r="BO151" s="225"/>
      <c r="BP151" s="225"/>
      <c r="BQ151" s="225"/>
      <c r="BR151" s="225"/>
      <c r="BS151" s="225"/>
      <c r="BT151" s="225"/>
      <c r="BU151" s="225"/>
      <c r="BV151" s="577" t="s">
        <v>160</v>
      </c>
      <c r="BW151" s="606" t="s">
        <v>161</v>
      </c>
      <c r="BX151" s="225"/>
      <c r="BY151" s="225"/>
      <c r="BZ151" s="225"/>
    </row>
    <row r="152" ht="11.25" customHeight="1">
      <c r="A152" s="225"/>
      <c r="B152" s="225"/>
      <c r="C152" s="225"/>
      <c r="D152" s="584" t="s">
        <v>162</v>
      </c>
      <c r="E152" s="607"/>
      <c r="F152" s="608"/>
      <c r="G152" s="607"/>
      <c r="H152" s="609"/>
      <c r="I152" s="610"/>
      <c r="J152" s="611"/>
      <c r="K152" s="279"/>
      <c r="L152" s="225"/>
      <c r="M152" s="225"/>
      <c r="N152" s="225"/>
      <c r="O152" s="225"/>
      <c r="P152" s="225"/>
      <c r="Q152" s="225"/>
      <c r="R152" s="225"/>
      <c r="S152" s="225"/>
      <c r="T152" s="225"/>
      <c r="U152" s="577" t="s">
        <v>163</v>
      </c>
      <c r="V152" s="612">
        <v>-2.0</v>
      </c>
      <c r="W152" s="613">
        <v>1.0</v>
      </c>
      <c r="X152" s="225"/>
      <c r="Y152" s="225"/>
      <c r="Z152" s="582"/>
      <c r="AA152" s="583"/>
      <c r="AB152" s="225"/>
      <c r="AC152" s="225"/>
      <c r="AD152" s="584" t="s">
        <v>162</v>
      </c>
      <c r="AE152" s="607"/>
      <c r="AF152" s="608"/>
      <c r="AG152" s="607"/>
      <c r="AH152" s="609"/>
      <c r="AI152" s="610"/>
      <c r="AJ152" s="611"/>
      <c r="AK152" s="279"/>
      <c r="AL152" s="225"/>
      <c r="AM152" s="225"/>
      <c r="AN152" s="225"/>
      <c r="AO152" s="225"/>
      <c r="AP152" s="225"/>
      <c r="AQ152" s="225"/>
      <c r="AR152" s="225"/>
      <c r="AS152" s="225"/>
      <c r="AT152" s="225"/>
      <c r="AU152" s="577" t="s">
        <v>163</v>
      </c>
      <c r="AV152" s="612">
        <v>-2.0</v>
      </c>
      <c r="AW152" s="613">
        <v>1.0</v>
      </c>
      <c r="AX152" s="225"/>
      <c r="AY152" s="225"/>
      <c r="AZ152" s="582"/>
      <c r="BA152" s="583"/>
      <c r="BB152" s="225"/>
      <c r="BC152" s="225"/>
      <c r="BD152" s="584" t="s">
        <v>162</v>
      </c>
      <c r="BE152" s="607"/>
      <c r="BF152" s="608"/>
      <c r="BG152" s="607"/>
      <c r="BH152" s="609"/>
      <c r="BI152" s="610"/>
      <c r="BJ152" s="611"/>
      <c r="BK152" s="279"/>
      <c r="BL152" s="225"/>
      <c r="BM152" s="225"/>
      <c r="BN152" s="225"/>
      <c r="BO152" s="225"/>
      <c r="BP152" s="225"/>
      <c r="BQ152" s="225"/>
      <c r="BR152" s="225"/>
      <c r="BS152" s="225"/>
      <c r="BT152" s="225"/>
      <c r="BU152" s="577" t="s">
        <v>163</v>
      </c>
      <c r="BV152" s="612">
        <v>-2.0</v>
      </c>
      <c r="BW152" s="613">
        <v>1.0</v>
      </c>
      <c r="BX152" s="225"/>
      <c r="BY152" s="225"/>
      <c r="BZ152" s="225"/>
    </row>
    <row r="153" ht="11.25" customHeight="1">
      <c r="A153" s="225"/>
      <c r="B153" s="225"/>
      <c r="C153" s="225"/>
      <c r="D153" s="279"/>
      <c r="E153" s="225"/>
      <c r="F153" s="225"/>
      <c r="G153" s="225"/>
      <c r="H153" s="225"/>
      <c r="I153" s="225"/>
      <c r="J153" s="225"/>
      <c r="K153" s="225"/>
      <c r="L153" s="225"/>
      <c r="M153" s="225"/>
      <c r="N153" s="225"/>
      <c r="O153" s="225"/>
      <c r="P153" s="225"/>
      <c r="Q153" s="225"/>
      <c r="R153" s="225"/>
      <c r="S153" s="225"/>
      <c r="T153" s="225"/>
      <c r="U153" s="577" t="s">
        <v>164</v>
      </c>
      <c r="V153" s="531">
        <f>if(F154&lt;=10,2,0)</f>
        <v>2</v>
      </c>
      <c r="W153" s="532">
        <v>-1.0</v>
      </c>
      <c r="X153" s="494"/>
      <c r="Y153" s="494"/>
      <c r="Z153" s="495"/>
      <c r="AA153" s="496"/>
      <c r="AB153" s="494"/>
      <c r="AC153" s="494"/>
      <c r="AD153" s="494"/>
      <c r="AE153" s="494"/>
      <c r="AF153" s="494"/>
      <c r="AG153" s="494"/>
      <c r="AH153" s="494"/>
      <c r="AI153" s="494"/>
      <c r="AJ153" s="494"/>
      <c r="AK153" s="494"/>
      <c r="AL153" s="494"/>
      <c r="AM153" s="494"/>
      <c r="AN153" s="494"/>
      <c r="AO153" s="494"/>
      <c r="AP153" s="494"/>
      <c r="AQ153" s="494"/>
      <c r="AR153" s="494"/>
      <c r="AS153" s="494"/>
      <c r="AT153" s="494"/>
      <c r="AU153" s="501" t="s">
        <v>164</v>
      </c>
      <c r="AV153" s="531">
        <f>if(AF154&lt;=10,2,0)</f>
        <v>2</v>
      </c>
      <c r="AW153" s="532">
        <v>-1.0</v>
      </c>
      <c r="AX153" s="494"/>
      <c r="AY153" s="494"/>
      <c r="AZ153" s="495"/>
      <c r="BA153" s="496"/>
      <c r="BB153" s="494"/>
      <c r="BC153" s="494"/>
      <c r="BD153" s="494"/>
      <c r="BE153" s="494"/>
      <c r="BF153" s="494"/>
      <c r="BG153" s="494"/>
      <c r="BH153" s="494"/>
      <c r="BI153" s="494"/>
      <c r="BJ153" s="494"/>
      <c r="BK153" s="494"/>
      <c r="BL153" s="494"/>
      <c r="BM153" s="494"/>
      <c r="BN153" s="494"/>
      <c r="BO153" s="494"/>
      <c r="BP153" s="494"/>
      <c r="BQ153" s="494"/>
      <c r="BR153" s="494"/>
      <c r="BS153" s="494"/>
      <c r="BT153" s="494"/>
      <c r="BU153" s="501" t="s">
        <v>164</v>
      </c>
      <c r="BV153" s="531">
        <f>if(BF154&lt;=10,2,0)</f>
        <v>2</v>
      </c>
      <c r="BW153" s="614">
        <v>-1.0</v>
      </c>
      <c r="BX153" s="225"/>
      <c r="BY153" s="225"/>
      <c r="BZ153" s="225"/>
    </row>
    <row r="154" ht="11.25" customHeight="1">
      <c r="A154" s="225"/>
      <c r="B154" s="225"/>
      <c r="C154" s="225"/>
      <c r="D154" s="584" t="s">
        <v>165</v>
      </c>
      <c r="E154" s="586" t="str">
        <f>IFERROR(__xludf.DUMMYFUNCTION("IfError(split(VLOOKUP(J143,Under_Lookup,31,FALSE),""d""))"),"")</f>
        <v/>
      </c>
      <c r="F154" s="594"/>
      <c r="G154" s="225"/>
      <c r="H154" s="225"/>
      <c r="I154" s="225"/>
      <c r="J154" s="533" t="s">
        <v>166</v>
      </c>
      <c r="K154" s="499" t="s">
        <v>167</v>
      </c>
      <c r="L154" s="225"/>
      <c r="M154" s="225"/>
      <c r="N154" s="225"/>
      <c r="O154" s="225"/>
      <c r="P154" s="225"/>
      <c r="Q154" s="225"/>
      <c r="R154" s="225"/>
      <c r="S154" s="225"/>
      <c r="T154" s="225"/>
      <c r="U154" s="577" t="s">
        <v>168</v>
      </c>
      <c r="V154" s="534">
        <v>0.0</v>
      </c>
      <c r="W154" s="532">
        <f>if(F147&gt;=F154,1,0)</f>
        <v>1</v>
      </c>
      <c r="X154" s="225"/>
      <c r="Y154" s="225"/>
      <c r="Z154" s="582"/>
      <c r="AA154" s="583"/>
      <c r="AB154" s="225"/>
      <c r="AC154" s="225"/>
      <c r="AD154" s="584" t="s">
        <v>165</v>
      </c>
      <c r="AE154" s="520" t="str">
        <f>IFERROR(__xludf.DUMMYFUNCTION("IfError(split(VLOOKUP(AJ143,Under_Lookup,31,FALSE),""d""))"),"")</f>
        <v/>
      </c>
      <c r="AF154" s="522"/>
      <c r="AG154" s="225"/>
      <c r="AH154" s="225"/>
      <c r="AI154" s="225"/>
      <c r="AJ154" s="533" t="s">
        <v>166</v>
      </c>
      <c r="AK154" s="499" t="s">
        <v>167</v>
      </c>
      <c r="AL154" s="225"/>
      <c r="AM154" s="225"/>
      <c r="AN154" s="225"/>
      <c r="AO154" s="225"/>
      <c r="AP154" s="225"/>
      <c r="AQ154" s="225"/>
      <c r="AR154" s="225"/>
      <c r="AS154" s="225"/>
      <c r="AT154" s="225"/>
      <c r="AU154" s="577" t="s">
        <v>168</v>
      </c>
      <c r="AV154" s="534">
        <v>0.0</v>
      </c>
      <c r="AW154" s="532">
        <f>if(AF147&gt;=AF154,1,0)</f>
        <v>1</v>
      </c>
      <c r="AX154" s="225"/>
      <c r="AY154" s="225"/>
      <c r="AZ154" s="582"/>
      <c r="BA154" s="583"/>
      <c r="BB154" s="225"/>
      <c r="BC154" s="225"/>
      <c r="BD154" s="584" t="s">
        <v>165</v>
      </c>
      <c r="BE154" s="586" t="str">
        <f>IFERROR(__xludf.DUMMYFUNCTION("IfError(split(VLOOKUP(BJ143,Under_Lookup,31,FALSE),""d""))"),"")</f>
        <v/>
      </c>
      <c r="BF154" s="594"/>
      <c r="BG154" s="225"/>
      <c r="BH154" s="225"/>
      <c r="BI154" s="225"/>
      <c r="BJ154" s="533" t="s">
        <v>166</v>
      </c>
      <c r="BK154" s="499" t="s">
        <v>167</v>
      </c>
      <c r="BL154" s="225"/>
      <c r="BM154" s="225"/>
      <c r="BN154" s="225"/>
      <c r="BO154" s="225"/>
      <c r="BP154" s="225"/>
      <c r="BQ154" s="225"/>
      <c r="BR154" s="225"/>
      <c r="BS154" s="225"/>
      <c r="BT154" s="225"/>
      <c r="BU154" s="577" t="s">
        <v>168</v>
      </c>
      <c r="BV154" s="534">
        <v>0.0</v>
      </c>
      <c r="BW154" s="532">
        <f>if(BF147&gt;=BF154,1,0)</f>
        <v>1</v>
      </c>
      <c r="BX154" s="225"/>
      <c r="BY154" s="225"/>
      <c r="BZ154" s="225"/>
    </row>
    <row r="155" ht="11.25" customHeight="1">
      <c r="A155" s="225"/>
      <c r="B155" s="225"/>
      <c r="C155" s="225"/>
      <c r="D155" s="584" t="s">
        <v>169</v>
      </c>
      <c r="E155" s="578" t="str">
        <f>VLOOKUP(J144,Proto_Lookup,3,FALSE)</f>
        <v>GENERIC</v>
      </c>
      <c r="F155" s="225"/>
      <c r="G155" s="225"/>
      <c r="H155" s="225"/>
      <c r="I155" s="225"/>
      <c r="J155" s="509">
        <f>ifError(VLOOKUP(E155,U152:V159,2,FALSE),0)</f>
        <v>0</v>
      </c>
      <c r="K155" s="535">
        <f>ifError(VLOOKUP(E155,U152:W159,3,FALSE),0)</f>
        <v>0</v>
      </c>
      <c r="L155" s="225"/>
      <c r="M155" s="225"/>
      <c r="N155" s="225"/>
      <c r="O155" s="225"/>
      <c r="P155" s="225"/>
      <c r="Q155" s="225"/>
      <c r="R155" s="225"/>
      <c r="S155" s="225"/>
      <c r="T155" s="225"/>
      <c r="U155" s="577" t="s">
        <v>170</v>
      </c>
      <c r="V155" s="534">
        <v>0.0</v>
      </c>
      <c r="W155" s="532">
        <f>if(F148&gt;=F154,1,0)</f>
        <v>1</v>
      </c>
      <c r="X155" s="225"/>
      <c r="Y155" s="225"/>
      <c r="Z155" s="582"/>
      <c r="AA155" s="583"/>
      <c r="AB155" s="225"/>
      <c r="AC155" s="225"/>
      <c r="AD155" s="584" t="s">
        <v>169</v>
      </c>
      <c r="AE155" s="578" t="str">
        <f>VLOOKUP(AJ144,Proto_Lookup,3,FALSE)</f>
        <v>GENERIC</v>
      </c>
      <c r="AF155" s="225"/>
      <c r="AG155" s="225"/>
      <c r="AH155" s="225"/>
      <c r="AI155" s="225"/>
      <c r="AJ155" s="509">
        <f>ifError(VLOOKUP(AE155,AU152:AV159,2,FALSE),0)</f>
        <v>0</v>
      </c>
      <c r="AK155" s="535">
        <f>ifError(VLOOKUP(AE155,AU152:AW159,3,FALSE),0)</f>
        <v>0</v>
      </c>
      <c r="AL155" s="225"/>
      <c r="AM155" s="225"/>
      <c r="AN155" s="225"/>
      <c r="AO155" s="225"/>
      <c r="AP155" s="225"/>
      <c r="AQ155" s="225"/>
      <c r="AR155" s="225"/>
      <c r="AS155" s="225"/>
      <c r="AT155" s="225"/>
      <c r="AU155" s="577" t="s">
        <v>170</v>
      </c>
      <c r="AV155" s="534">
        <v>0.0</v>
      </c>
      <c r="AW155" s="532">
        <f>if(AF148&gt;=AF154,1,0)</f>
        <v>1</v>
      </c>
      <c r="AX155" s="225"/>
      <c r="AY155" s="225"/>
      <c r="AZ155" s="582"/>
      <c r="BA155" s="583"/>
      <c r="BB155" s="225"/>
      <c r="BC155" s="225"/>
      <c r="BD155" s="584" t="s">
        <v>169</v>
      </c>
      <c r="BE155" s="578" t="str">
        <f>VLOOKUP(BJ144,Proto_Lookup,3,FALSE)</f>
        <v>GENERIC</v>
      </c>
      <c r="BF155" s="225"/>
      <c r="BG155" s="225"/>
      <c r="BH155" s="225"/>
      <c r="BI155" s="225"/>
      <c r="BJ155" s="509">
        <f>ifError(VLOOKUP(BE155,BU152:BV159,2,FALSE),0)</f>
        <v>0</v>
      </c>
      <c r="BK155" s="535">
        <f>ifError(VLOOKUP(BE155,BU152:BW159,3,FALSE),0)</f>
        <v>0</v>
      </c>
      <c r="BL155" s="225"/>
      <c r="BM155" s="225"/>
      <c r="BN155" s="225"/>
      <c r="BO155" s="225"/>
      <c r="BP155" s="225"/>
      <c r="BQ155" s="225"/>
      <c r="BR155" s="225"/>
      <c r="BS155" s="225"/>
      <c r="BT155" s="225"/>
      <c r="BU155" s="577" t="s">
        <v>170</v>
      </c>
      <c r="BV155" s="534">
        <v>0.0</v>
      </c>
      <c r="BW155" s="532">
        <f>if(BF148&gt;=BF154,1,0)</f>
        <v>1</v>
      </c>
      <c r="BX155" s="225"/>
      <c r="BY155" s="225"/>
      <c r="BZ155" s="225"/>
    </row>
    <row r="156" ht="11.25" customHeight="1">
      <c r="A156" s="225"/>
      <c r="B156" s="225"/>
      <c r="C156" s="225"/>
      <c r="D156" s="584" t="s">
        <v>171</v>
      </c>
      <c r="E156" s="579" t="str">
        <f>VLOOKUP(J144,Proto_Lookup,5,FALSE)</f>
        <v>GENERIC</v>
      </c>
      <c r="F156" s="279"/>
      <c r="G156" s="225"/>
      <c r="H156" s="225"/>
      <c r="I156" s="225"/>
      <c r="J156" s="495">
        <f>ifError(IF(E155&lt;&gt;E156,VLOOKUP(E156,U152:V159,2,FALSE),0),0)</f>
        <v>0</v>
      </c>
      <c r="K156" s="494">
        <f>ifError(IF(E155&lt;&gt;E156,VLOOKUP(E156,U152:W159,3,FALSE),0),0)</f>
        <v>0</v>
      </c>
      <c r="L156" s="225"/>
      <c r="M156" s="225"/>
      <c r="N156" s="225"/>
      <c r="O156" s="279"/>
      <c r="P156" s="225"/>
      <c r="Q156" s="225"/>
      <c r="R156" s="225"/>
      <c r="S156" s="225"/>
      <c r="T156" s="225"/>
      <c r="U156" s="584" t="s">
        <v>172</v>
      </c>
      <c r="V156" s="534">
        <v>0.0</v>
      </c>
      <c r="W156" s="532">
        <f>if(F149&gt;=F154,1,0)</f>
        <v>1</v>
      </c>
      <c r="X156" s="225"/>
      <c r="Y156" s="225"/>
      <c r="Z156" s="582"/>
      <c r="AA156" s="583"/>
      <c r="AB156" s="225"/>
      <c r="AC156" s="225"/>
      <c r="AD156" s="584" t="s">
        <v>171</v>
      </c>
      <c r="AE156" s="579" t="str">
        <f>VLOOKUP(AJ144,Proto_Lookup,5,FALSE)</f>
        <v>GENERIC</v>
      </c>
      <c r="AF156" s="279"/>
      <c r="AG156" s="225"/>
      <c r="AH156" s="225"/>
      <c r="AI156" s="225"/>
      <c r="AJ156" s="495">
        <f>ifError(IF(AE155&lt;&gt;AE156,VLOOKUP(AE156,AU152:AV159,2,FALSE),0),0)</f>
        <v>0</v>
      </c>
      <c r="AK156" s="494">
        <f>ifError(IF(AE155&lt;&gt;AE156,VLOOKUP(AE156,AU152:AW159,3,FALSE),0),0)</f>
        <v>0</v>
      </c>
      <c r="AL156" s="225"/>
      <c r="AM156" s="225"/>
      <c r="AN156" s="225"/>
      <c r="AO156" s="279"/>
      <c r="AP156" s="225"/>
      <c r="AQ156" s="225"/>
      <c r="AR156" s="225"/>
      <c r="AS156" s="225"/>
      <c r="AT156" s="225"/>
      <c r="AU156" s="584" t="s">
        <v>172</v>
      </c>
      <c r="AV156" s="534">
        <v>0.0</v>
      </c>
      <c r="AW156" s="532">
        <f>if(AF149&gt;=AF154,1,0)</f>
        <v>1</v>
      </c>
      <c r="AX156" s="225"/>
      <c r="AY156" s="225"/>
      <c r="AZ156" s="582"/>
      <c r="BA156" s="583"/>
      <c r="BB156" s="225"/>
      <c r="BC156" s="225"/>
      <c r="BD156" s="584" t="s">
        <v>171</v>
      </c>
      <c r="BE156" s="579" t="str">
        <f>VLOOKUP(BJ144,Proto_Lookup,5,FALSE)</f>
        <v>GENERIC</v>
      </c>
      <c r="BF156" s="279"/>
      <c r="BG156" s="225"/>
      <c r="BH156" s="225"/>
      <c r="BI156" s="225"/>
      <c r="BJ156" s="495">
        <f>ifError(IF(BE155&lt;&gt;BE156,VLOOKUP(BE156,BU152:BV159,2,FALSE),0),0)</f>
        <v>0</v>
      </c>
      <c r="BK156" s="494">
        <f>ifError(IF(BE155&lt;&gt;BE156,VLOOKUP(BE156,BU152:BW159,3,FALSE),0),0)</f>
        <v>0</v>
      </c>
      <c r="BL156" s="225"/>
      <c r="BM156" s="225"/>
      <c r="BN156" s="225"/>
      <c r="BO156" s="279"/>
      <c r="BP156" s="225"/>
      <c r="BQ156" s="225"/>
      <c r="BR156" s="225"/>
      <c r="BS156" s="225"/>
      <c r="BT156" s="225"/>
      <c r="BU156" s="584" t="s">
        <v>172</v>
      </c>
      <c r="BV156" s="534">
        <v>0.0</v>
      </c>
      <c r="BW156" s="532">
        <f>if(BF149&gt;=BF154,1,0)</f>
        <v>1</v>
      </c>
      <c r="BX156" s="225"/>
      <c r="BY156" s="225"/>
      <c r="BZ156" s="225"/>
    </row>
    <row r="157" ht="11.25" customHeight="1">
      <c r="A157" s="225"/>
      <c r="B157" s="225"/>
      <c r="C157" s="225"/>
      <c r="D157" s="225"/>
      <c r="E157" s="279"/>
      <c r="F157" s="225"/>
      <c r="G157" s="225"/>
      <c r="H157" s="225"/>
      <c r="I157" s="225"/>
      <c r="J157" s="225"/>
      <c r="K157" s="225"/>
      <c r="L157" s="225"/>
      <c r="M157" s="225"/>
      <c r="N157" s="225"/>
      <c r="O157" s="225"/>
      <c r="P157" s="225"/>
      <c r="Q157" s="225"/>
      <c r="R157" s="225"/>
      <c r="S157" s="225"/>
      <c r="T157" s="225"/>
      <c r="U157" s="584" t="s">
        <v>173</v>
      </c>
      <c r="V157" s="534">
        <v>0.0</v>
      </c>
      <c r="W157" s="532">
        <f>if(F150&gt;=F154,1,0)</f>
        <v>1</v>
      </c>
      <c r="X157" s="225"/>
      <c r="Y157" s="225"/>
      <c r="Z157" s="582"/>
      <c r="AA157" s="583"/>
      <c r="AB157" s="225"/>
      <c r="AC157" s="225"/>
      <c r="AD157" s="225"/>
      <c r="AE157" s="279"/>
      <c r="AF157" s="225"/>
      <c r="AG157" s="225"/>
      <c r="AH157" s="225"/>
      <c r="AI157" s="225"/>
      <c r="AJ157" s="225"/>
      <c r="AK157" s="225"/>
      <c r="AL157" s="225"/>
      <c r="AM157" s="225"/>
      <c r="AN157" s="225"/>
      <c r="AO157" s="225"/>
      <c r="AP157" s="225"/>
      <c r="AQ157" s="225"/>
      <c r="AR157" s="225"/>
      <c r="AS157" s="225"/>
      <c r="AT157" s="225"/>
      <c r="AU157" s="584" t="s">
        <v>173</v>
      </c>
      <c r="AV157" s="534">
        <v>0.0</v>
      </c>
      <c r="AW157" s="532">
        <f>if(AF150&gt;=AF154,1,0)</f>
        <v>1</v>
      </c>
      <c r="AX157" s="225"/>
      <c r="AY157" s="225"/>
      <c r="AZ157" s="582"/>
      <c r="BA157" s="583"/>
      <c r="BB157" s="225"/>
      <c r="BC157" s="225"/>
      <c r="BD157" s="225"/>
      <c r="BE157" s="279"/>
      <c r="BF157" s="225"/>
      <c r="BG157" s="225"/>
      <c r="BH157" s="225"/>
      <c r="BI157" s="225"/>
      <c r="BJ157" s="225"/>
      <c r="BK157" s="225"/>
      <c r="BL157" s="225"/>
      <c r="BM157" s="225"/>
      <c r="BN157" s="225"/>
      <c r="BO157" s="225"/>
      <c r="BP157" s="225"/>
      <c r="BQ157" s="225"/>
      <c r="BR157" s="225"/>
      <c r="BS157" s="225"/>
      <c r="BT157" s="225"/>
      <c r="BU157" s="584" t="s">
        <v>173</v>
      </c>
      <c r="BV157" s="534">
        <v>0.0</v>
      </c>
      <c r="BW157" s="532">
        <f>if(BF150&gt;=BF154,1,0)</f>
        <v>1</v>
      </c>
      <c r="BX157" s="225"/>
      <c r="BY157" s="225"/>
      <c r="BZ157" s="225"/>
    </row>
    <row r="158" ht="11.25" customHeight="1">
      <c r="A158" s="225"/>
      <c r="B158" s="225"/>
      <c r="C158" s="225"/>
      <c r="D158" s="577" t="s">
        <v>174</v>
      </c>
      <c r="E158" s="615" t="s">
        <v>175</v>
      </c>
      <c r="F158" s="615" t="s">
        <v>176</v>
      </c>
      <c r="G158" s="615">
        <f>MAX(If(F154+sum(J155:J156)&gt;12,20,F154+sum(J155:J156)),2)</f>
        <v>2</v>
      </c>
      <c r="H158" s="615" t="str">
        <f>"+"</f>
        <v>+</v>
      </c>
      <c r="I158" s="615">
        <f>sum(K155:K156)</f>
        <v>0</v>
      </c>
      <c r="J158" s="616" t="str">
        <f>"+"</f>
        <v>+</v>
      </c>
      <c r="K158" s="616">
        <f>I158+IF(countIf(E155:E156,"PROSPIT")&gt;0,1,0)</f>
        <v>0</v>
      </c>
      <c r="L158" s="617" t="str">
        <f>"+"</f>
        <v>+</v>
      </c>
      <c r="M158" s="617">
        <f>I158+IF(countIf(E155:E156,"DERSE")&gt;0,1,0)</f>
        <v>0</v>
      </c>
      <c r="N158" s="225"/>
      <c r="O158" s="578" t="s">
        <v>136</v>
      </c>
      <c r="P158" s="225"/>
      <c r="Q158" s="225"/>
      <c r="R158" s="577">
        <f>8+COUNTIF(E155:E156,"LIGHTWEIGHT")*2</f>
        <v>8</v>
      </c>
      <c r="S158" s="225"/>
      <c r="T158" s="225"/>
      <c r="U158" s="577" t="s">
        <v>177</v>
      </c>
      <c r="V158" s="618">
        <f>IF(R158&gt;F154,2,0)</f>
        <v>2</v>
      </c>
      <c r="W158" s="225"/>
      <c r="X158" s="225"/>
      <c r="Y158" s="225"/>
      <c r="Z158" s="582"/>
      <c r="AA158" s="583"/>
      <c r="AB158" s="225"/>
      <c r="AC158" s="225"/>
      <c r="AD158" s="577" t="s">
        <v>174</v>
      </c>
      <c r="AE158" s="615" t="s">
        <v>175</v>
      </c>
      <c r="AF158" s="615" t="s">
        <v>176</v>
      </c>
      <c r="AG158" s="615">
        <f>MAX(If(AF154+sum(AJ155:AJ156)&gt;12,20,AF154+sum(AJ155:AJ156)),2)</f>
        <v>2</v>
      </c>
      <c r="AH158" s="615" t="str">
        <f>"+"</f>
        <v>+</v>
      </c>
      <c r="AI158" s="615">
        <f>sum(AK155:AK156)</f>
        <v>0</v>
      </c>
      <c r="AJ158" s="616" t="str">
        <f>"+"</f>
        <v>+</v>
      </c>
      <c r="AK158" s="616">
        <f>AI158+IF(countIf(AE155:AE156,"PROSPIT")&gt;0,1,0)</f>
        <v>0</v>
      </c>
      <c r="AL158" s="617" t="str">
        <f>"+"</f>
        <v>+</v>
      </c>
      <c r="AM158" s="617">
        <f>AI158+IF(countIf(AE155:AE156,"DERSE")&gt;0,1,0)</f>
        <v>0</v>
      </c>
      <c r="AN158" s="225"/>
      <c r="AO158" s="578" t="s">
        <v>136</v>
      </c>
      <c r="AP158" s="225"/>
      <c r="AQ158" s="225"/>
      <c r="AR158" s="577">
        <f>8+COUNTIF(AE155:AE156,"LIGHTWEIGHT")*2</f>
        <v>8</v>
      </c>
      <c r="AS158" s="225"/>
      <c r="AT158" s="225"/>
      <c r="AU158" s="577" t="s">
        <v>177</v>
      </c>
      <c r="AV158" s="618">
        <f>IF(AR158&gt;AF154,2,0)</f>
        <v>2</v>
      </c>
      <c r="AW158" s="225"/>
      <c r="AX158" s="225"/>
      <c r="AY158" s="225"/>
      <c r="AZ158" s="582"/>
      <c r="BA158" s="583"/>
      <c r="BB158" s="225"/>
      <c r="BC158" s="225"/>
      <c r="BD158" s="577" t="s">
        <v>174</v>
      </c>
      <c r="BE158" s="615" t="s">
        <v>175</v>
      </c>
      <c r="BF158" s="615" t="s">
        <v>176</v>
      </c>
      <c r="BG158" s="615">
        <f>MAX(If(BF154+sum(BJ155:BJ156)&gt;12,20,BF154+sum(BJ155:BJ156)),2)</f>
        <v>2</v>
      </c>
      <c r="BH158" s="615" t="str">
        <f>"+"</f>
        <v>+</v>
      </c>
      <c r="BI158" s="615">
        <f>sum(BK155:BK156)</f>
        <v>0</v>
      </c>
      <c r="BJ158" s="616" t="str">
        <f>"+"</f>
        <v>+</v>
      </c>
      <c r="BK158" s="616">
        <f>BI158+IF(countIf(BE155:BE156,"PROSPIT")&gt;0,1,0)</f>
        <v>0</v>
      </c>
      <c r="BL158" s="617" t="str">
        <f>"+"</f>
        <v>+</v>
      </c>
      <c r="BM158" s="617">
        <f>BI158+IF(countIf(BE155:BE156,"DERSE")&gt;0,1,0)</f>
        <v>0</v>
      </c>
      <c r="BN158" s="225"/>
      <c r="BO158" s="578" t="s">
        <v>136</v>
      </c>
      <c r="BP158" s="225"/>
      <c r="BQ158" s="225"/>
      <c r="BR158" s="577">
        <f>8+COUNTIF(BE155:BE156,"LIGHTWEIGHT")*2</f>
        <v>8</v>
      </c>
      <c r="BS158" s="225"/>
      <c r="BT158" s="225"/>
      <c r="BU158" s="577" t="s">
        <v>177</v>
      </c>
      <c r="BV158" s="618">
        <f>IF(BR158&gt;BF154,2,0)</f>
        <v>2</v>
      </c>
      <c r="BW158" s="225"/>
      <c r="BX158" s="225"/>
      <c r="BY158" s="225"/>
      <c r="BZ158" s="225"/>
    </row>
    <row r="159" ht="11.25" customHeight="1">
      <c r="A159" s="225"/>
      <c r="B159" s="225"/>
      <c r="C159" s="225"/>
      <c r="D159" s="336" t="str">
        <f>IF(countIf(E155:E156,"META")&gt;0," + ",if(E159="",""," + "))</f>
        <v/>
      </c>
      <c r="E159" s="541" t="str">
        <f>IF(countIf(E155:E156,"META")&gt;0,"",E154)</f>
        <v/>
      </c>
      <c r="F159" s="588" t="str">
        <f>IF(countIf(E155:E156,"META")&gt;0,"",if(E159="","","d"))</f>
        <v/>
      </c>
      <c r="G159" s="602" t="str">
        <f>IF(countIf(E155:E156,"META")&gt;0,G158/2+1,IF(E159&lt;&gt;"",G158,""))</f>
        <v/>
      </c>
      <c r="H159" s="601" t="str">
        <f>IF(I158&gt;0,"+","")</f>
        <v/>
      </c>
      <c r="I159" s="602" t="str">
        <f>if(I158=0,"",I158)</f>
        <v/>
      </c>
      <c r="J159" s="619" t="str">
        <f>CONCATENATE( If(countIf(E155:E156,"DRACONIC")&gt;0,"+1d2",""),IF(K158&gt;0,"+",""))</f>
        <v/>
      </c>
      <c r="K159" s="620" t="str">
        <f>if(K158=0,"",K158)</f>
        <v/>
      </c>
      <c r="L159" s="621" t="str">
        <f>CONCATENATE( If(countIf(E155:E156,"DRACONIC")&gt;0,"+1d2",""),IF(M158&gt;0,"+",""))</f>
        <v/>
      </c>
      <c r="M159" s="622" t="str">
        <f>if(M158=0,"",M158)</f>
        <v/>
      </c>
      <c r="N159" s="225"/>
      <c r="O159" s="516" t="str">
        <f>If(G159&lt;&gt;"",G158/2+1+I158,"")</f>
        <v/>
      </c>
      <c r="P159" s="225"/>
      <c r="Q159" s="225"/>
      <c r="R159" s="577">
        <f>8+COUNTIF(E155:E156,"LIGHTWEIGHT")*2</f>
        <v>8</v>
      </c>
      <c r="S159" s="225"/>
      <c r="T159" s="225"/>
      <c r="U159" s="577" t="s">
        <v>178</v>
      </c>
      <c r="V159" s="618">
        <f>IF(R159&gt;F154,2,0)</f>
        <v>2</v>
      </c>
      <c r="W159" s="225"/>
      <c r="X159" s="225"/>
      <c r="Y159" s="225"/>
      <c r="Z159" s="582"/>
      <c r="AA159" s="583"/>
      <c r="AB159" s="225"/>
      <c r="AC159" s="225"/>
      <c r="AD159" s="540" t="str">
        <f>IF(countIf(AE155:AE156,"META")&gt;0," + ",if(AE159="",""," + "))</f>
        <v/>
      </c>
      <c r="AE159" s="541" t="str">
        <f>IF(countIf(AE155:AE156,"META")&gt;0,"",AE154)</f>
        <v/>
      </c>
      <c r="AF159" s="542" t="str">
        <f>IF(countIf(AE155:AE156,"META")&gt;0,"",if(AE159="","","d"))</f>
        <v/>
      </c>
      <c r="AG159" s="605" t="str">
        <f>IF(countIf(AE155:AE156,"META")&gt;0,AG158/2+1,IF(AE159&lt;&gt;"",AG158,""))</f>
        <v/>
      </c>
      <c r="AH159" s="601" t="str">
        <f>IF(AI158&gt;0,"+","")</f>
        <v/>
      </c>
      <c r="AI159" s="605" t="str">
        <f>if(AI158=0,"",AI158)</f>
        <v/>
      </c>
      <c r="AJ159" s="619" t="str">
        <f>CONCATENATE( If(countIf(AE155:AE156,"DRACONIC")&gt;0,"+1d2",""),IF(AK158&gt;0,"+",""))</f>
        <v/>
      </c>
      <c r="AK159" s="623" t="str">
        <f>if(AK158=0,"",AK158)</f>
        <v/>
      </c>
      <c r="AL159" s="621" t="str">
        <f>CONCATENATE( If(countIf(AE155:AE156,"DRACONIC")&gt;0,"+1d2",""),IF(AM158&gt;0,"+",""))</f>
        <v/>
      </c>
      <c r="AM159" s="624" t="str">
        <f>if(AM158=0,"",AM158)</f>
        <v/>
      </c>
      <c r="AN159" s="225"/>
      <c r="AO159" s="516" t="str">
        <f>If(AG159&lt;&gt;"",AG158/2+1+AI158,"")</f>
        <v/>
      </c>
      <c r="AP159" s="225"/>
      <c r="AQ159" s="225"/>
      <c r="AR159" s="577">
        <f>8+COUNTIF(AE155:AE156,"LIGHTWEIGHT")*2</f>
        <v>8</v>
      </c>
      <c r="AS159" s="225"/>
      <c r="AT159" s="225"/>
      <c r="AU159" s="577" t="s">
        <v>178</v>
      </c>
      <c r="AV159" s="618">
        <f>IF(AR159&gt;AF154,2,0)</f>
        <v>2</v>
      </c>
      <c r="AW159" s="225"/>
      <c r="AX159" s="225"/>
      <c r="AY159" s="225"/>
      <c r="AZ159" s="582"/>
      <c r="BA159" s="583"/>
      <c r="BB159" s="225"/>
      <c r="BC159" s="225"/>
      <c r="BD159" s="336" t="str">
        <f>IF(countIf(BE155:BE156,"META")&gt;0," + ",if(BE159="",""," + "))</f>
        <v/>
      </c>
      <c r="BE159" s="541" t="str">
        <f>IF(countIf(BE155:BE156,"META")&gt;0,"",BE154)</f>
        <v/>
      </c>
      <c r="BF159" s="588" t="str">
        <f>IF(countIf(BE155:BE156,"META")&gt;0,"",if(BE159="","","d"))</f>
        <v/>
      </c>
      <c r="BG159" s="602" t="str">
        <f>IF(countIf(BE155:BE156,"META")&gt;0,BG158/2+1,IF(BE159&lt;&gt;"",BG158,""))</f>
        <v/>
      </c>
      <c r="BH159" s="601" t="str">
        <f>IF(BI158&gt;0,"+","")</f>
        <v/>
      </c>
      <c r="BI159" s="602" t="str">
        <f>if(BI158=0,"",BI158)</f>
        <v/>
      </c>
      <c r="BJ159" s="619" t="str">
        <f>CONCATENATE( If(countIf(BE155:BE156,"DRACONIC")&gt;0,"+1d2",""),IF(BK158&gt;0,"+",""))</f>
        <v/>
      </c>
      <c r="BK159" s="620" t="str">
        <f>if(BK158=0,"",BK158)</f>
        <v/>
      </c>
      <c r="BL159" s="621" t="str">
        <f>CONCATENATE( If(countIf(BE155:BE156,"DRACONIC")&gt;0,"+1d2",""),IF(BM158&gt;0,"+",""))</f>
        <v/>
      </c>
      <c r="BM159" s="622" t="str">
        <f>if(BM158=0,"",BM158)</f>
        <v/>
      </c>
      <c r="BN159" s="225"/>
      <c r="BO159" s="516" t="str">
        <f>If(BG159&lt;&gt;"",BG158/2+1+BI158,"")</f>
        <v/>
      </c>
      <c r="BP159" s="225"/>
      <c r="BQ159" s="225"/>
      <c r="BR159" s="577">
        <f>8+COUNTIF(BE155:BE156,"LIGHTWEIGHT")*2</f>
        <v>8</v>
      </c>
      <c r="BS159" s="225"/>
      <c r="BT159" s="225"/>
      <c r="BU159" s="577" t="s">
        <v>178</v>
      </c>
      <c r="BV159" s="618">
        <f>IF(BR159&gt;BF154,2,0)</f>
        <v>2</v>
      </c>
      <c r="BW159" s="225"/>
      <c r="BX159" s="225"/>
      <c r="BY159" s="225"/>
      <c r="BZ159" s="225"/>
    </row>
    <row r="160" ht="11.25" customHeight="1">
      <c r="A160" s="608"/>
      <c r="B160" s="608"/>
      <c r="C160" s="608"/>
      <c r="D160" s="608"/>
      <c r="E160" s="608"/>
      <c r="F160" s="608"/>
      <c r="G160" s="608"/>
      <c r="H160" s="608"/>
      <c r="I160" s="608"/>
      <c r="J160" s="608"/>
      <c r="K160" s="608"/>
      <c r="L160" s="608"/>
      <c r="M160" s="608"/>
      <c r="N160" s="608"/>
      <c r="O160" s="608"/>
      <c r="P160" s="608"/>
      <c r="Q160" s="608"/>
      <c r="R160" s="608"/>
      <c r="S160" s="608"/>
      <c r="T160" s="608"/>
      <c r="U160" s="608"/>
      <c r="V160" s="608"/>
      <c r="W160" s="608"/>
      <c r="X160" s="608"/>
      <c r="Y160" s="608"/>
      <c r="Z160" s="610"/>
      <c r="AA160" s="607"/>
      <c r="AB160" s="608"/>
      <c r="AC160" s="608"/>
      <c r="AD160" s="608"/>
      <c r="AE160" s="608"/>
      <c r="AF160" s="608"/>
      <c r="AG160" s="608"/>
      <c r="AH160" s="608"/>
      <c r="AI160" s="608"/>
      <c r="AJ160" s="608"/>
      <c r="AK160" s="608"/>
      <c r="AL160" s="608"/>
      <c r="AM160" s="608"/>
      <c r="AN160" s="608"/>
      <c r="AO160" s="608"/>
      <c r="AP160" s="608"/>
      <c r="AQ160" s="608"/>
      <c r="AR160" s="608"/>
      <c r="AS160" s="608"/>
      <c r="AT160" s="608"/>
      <c r="AU160" s="608"/>
      <c r="AV160" s="608"/>
      <c r="AW160" s="608"/>
      <c r="AX160" s="608"/>
      <c r="AY160" s="608"/>
      <c r="AZ160" s="610"/>
      <c r="BA160" s="607"/>
      <c r="BB160" s="608"/>
      <c r="BC160" s="608"/>
      <c r="BD160" s="608"/>
      <c r="BE160" s="608"/>
      <c r="BF160" s="608"/>
      <c r="BG160" s="608"/>
      <c r="BH160" s="608"/>
      <c r="BI160" s="608"/>
      <c r="BJ160" s="608"/>
      <c r="BK160" s="608"/>
      <c r="BL160" s="608"/>
      <c r="BM160" s="608"/>
      <c r="BN160" s="608"/>
      <c r="BO160" s="608"/>
      <c r="BP160" s="608"/>
      <c r="BQ160" s="608"/>
      <c r="BR160" s="608"/>
      <c r="BS160" s="608"/>
      <c r="BT160" s="608"/>
      <c r="BU160" s="608"/>
      <c r="BV160" s="608"/>
      <c r="BW160" s="608"/>
      <c r="BX160" s="608"/>
      <c r="BY160" s="608"/>
      <c r="BZ160" s="608"/>
    </row>
    <row r="161" ht="11.25" hidden="1" customHeight="1">
      <c r="A161" s="587"/>
      <c r="B161" s="587"/>
      <c r="C161" s="587"/>
      <c r="D161" s="587"/>
      <c r="E161" s="587"/>
      <c r="F161" s="587"/>
      <c r="G161" s="587"/>
      <c r="H161" s="587"/>
      <c r="I161" s="587"/>
      <c r="J161" s="587"/>
      <c r="K161" s="587"/>
      <c r="L161" s="587"/>
      <c r="M161" s="587"/>
      <c r="N161" s="587"/>
      <c r="O161" s="587"/>
      <c r="P161" s="587"/>
      <c r="Q161" s="587"/>
      <c r="R161" s="587"/>
      <c r="S161" s="587"/>
      <c r="T161" s="587"/>
      <c r="U161" s="587"/>
      <c r="V161" s="587"/>
      <c r="W161" s="587"/>
      <c r="X161" s="587"/>
      <c r="Y161" s="587"/>
      <c r="Z161" s="594"/>
      <c r="AA161" s="586"/>
      <c r="AB161" s="587"/>
      <c r="AC161" s="587"/>
      <c r="AD161" s="587"/>
      <c r="AE161" s="587"/>
      <c r="AF161" s="587"/>
      <c r="AG161" s="587"/>
      <c r="AH161" s="587"/>
      <c r="AI161" s="587"/>
      <c r="AJ161" s="587"/>
      <c r="AK161" s="587"/>
      <c r="AL161" s="587"/>
      <c r="AM161" s="587"/>
      <c r="AN161" s="587"/>
      <c r="AO161" s="587"/>
      <c r="AP161" s="587"/>
      <c r="AQ161" s="587"/>
      <c r="AR161" s="587"/>
      <c r="AS161" s="587"/>
      <c r="AT161" s="587"/>
      <c r="AU161" s="587"/>
      <c r="AV161" s="587"/>
      <c r="AW161" s="587"/>
      <c r="AX161" s="587"/>
      <c r="AY161" s="587"/>
      <c r="AZ161" s="594"/>
      <c r="BA161" s="586"/>
      <c r="BB161" s="587"/>
      <c r="BC161" s="587"/>
      <c r="BD161" s="587"/>
      <c r="BE161" s="587"/>
      <c r="BF161" s="587"/>
      <c r="BG161" s="587"/>
      <c r="BH161" s="587"/>
      <c r="BI161" s="587"/>
      <c r="BJ161" s="587"/>
      <c r="BK161" s="587"/>
      <c r="BL161" s="587"/>
      <c r="BM161" s="587"/>
      <c r="BN161" s="587"/>
      <c r="BO161" s="587"/>
      <c r="BP161" s="587"/>
      <c r="BQ161" s="587"/>
      <c r="BR161" s="587"/>
      <c r="BS161" s="587"/>
      <c r="BT161" s="587"/>
      <c r="BU161" s="587"/>
      <c r="BV161" s="587"/>
      <c r="BW161" s="587"/>
      <c r="BX161" s="587"/>
      <c r="BY161" s="587"/>
      <c r="BZ161" s="587"/>
    </row>
    <row r="162" ht="11.25" hidden="1" customHeight="1">
      <c r="A162" s="587"/>
      <c r="B162" s="587"/>
      <c r="C162" s="587"/>
      <c r="D162" s="587"/>
      <c r="E162" s="587"/>
      <c r="F162" s="587"/>
      <c r="G162" s="587"/>
      <c r="H162" s="587"/>
      <c r="I162" s="587"/>
      <c r="J162" s="587"/>
      <c r="K162" s="587"/>
      <c r="L162" s="587"/>
      <c r="M162" s="587"/>
      <c r="N162" s="587"/>
      <c r="O162" s="587"/>
      <c r="P162" s="587"/>
      <c r="Q162" s="587"/>
      <c r="R162" s="587"/>
      <c r="S162" s="587"/>
      <c r="T162" s="587"/>
      <c r="U162" s="587"/>
      <c r="V162" s="587"/>
      <c r="W162" s="587"/>
      <c r="X162" s="587"/>
      <c r="Y162" s="587"/>
      <c r="Z162" s="594"/>
      <c r="AA162" s="586"/>
      <c r="AB162" s="587"/>
      <c r="AC162" s="587"/>
      <c r="AD162" s="587"/>
      <c r="AE162" s="587"/>
      <c r="AF162" s="587"/>
      <c r="AG162" s="587"/>
      <c r="AH162" s="587"/>
      <c r="AI162" s="587"/>
      <c r="AJ162" s="587"/>
      <c r="AK162" s="587"/>
      <c r="AL162" s="587"/>
      <c r="AM162" s="587"/>
      <c r="AN162" s="587"/>
      <c r="AO162" s="587"/>
      <c r="AP162" s="587"/>
      <c r="AQ162" s="587"/>
      <c r="AR162" s="587"/>
      <c r="AS162" s="587"/>
      <c r="AT162" s="587"/>
      <c r="AU162" s="587"/>
      <c r="AV162" s="587"/>
      <c r="AW162" s="587"/>
      <c r="AX162" s="587"/>
      <c r="AY162" s="587"/>
      <c r="AZ162" s="594"/>
      <c r="BA162" s="586"/>
      <c r="BB162" s="587"/>
      <c r="BC162" s="587"/>
      <c r="BD162" s="587"/>
      <c r="BE162" s="587"/>
      <c r="BF162" s="587"/>
      <c r="BG162" s="587"/>
      <c r="BH162" s="587"/>
      <c r="BI162" s="587"/>
      <c r="BJ162" s="587"/>
      <c r="BK162" s="587"/>
      <c r="BL162" s="587"/>
      <c r="BM162" s="587"/>
      <c r="BN162" s="587"/>
      <c r="BO162" s="587"/>
      <c r="BP162" s="587"/>
      <c r="BQ162" s="587"/>
      <c r="BR162" s="587"/>
      <c r="BS162" s="587"/>
      <c r="BT162" s="587"/>
      <c r="BU162" s="587"/>
      <c r="BV162" s="587"/>
      <c r="BW162" s="587"/>
      <c r="BX162" s="587"/>
      <c r="BY162" s="587"/>
      <c r="BZ162" s="587"/>
    </row>
    <row r="163" ht="11.25" hidden="1" customHeight="1">
      <c r="A163" s="587"/>
      <c r="B163" s="587"/>
      <c r="C163" s="587"/>
      <c r="D163" s="587"/>
      <c r="E163" s="587"/>
      <c r="F163" s="587"/>
      <c r="G163" s="587"/>
      <c r="H163" s="587"/>
      <c r="I163" s="587"/>
      <c r="J163" s="587"/>
      <c r="K163" s="587"/>
      <c r="L163" s="587"/>
      <c r="M163" s="587"/>
      <c r="N163" s="587"/>
      <c r="O163" s="587"/>
      <c r="P163" s="587"/>
      <c r="Q163" s="587"/>
      <c r="R163" s="587"/>
      <c r="S163" s="587"/>
      <c r="T163" s="587"/>
      <c r="U163" s="587"/>
      <c r="V163" s="587"/>
      <c r="W163" s="587"/>
      <c r="X163" s="587"/>
      <c r="Y163" s="587"/>
      <c r="Z163" s="594"/>
      <c r="AA163" s="586"/>
      <c r="AB163" s="587"/>
      <c r="AC163" s="587"/>
      <c r="AD163" s="587"/>
      <c r="AE163" s="587"/>
      <c r="AF163" s="587"/>
      <c r="AG163" s="587"/>
      <c r="AH163" s="587"/>
      <c r="AI163" s="587"/>
      <c r="AJ163" s="587"/>
      <c r="AK163" s="587"/>
      <c r="AL163" s="587"/>
      <c r="AM163" s="587"/>
      <c r="AN163" s="587"/>
      <c r="AO163" s="587"/>
      <c r="AP163" s="587"/>
      <c r="AQ163" s="587"/>
      <c r="AR163" s="587"/>
      <c r="AS163" s="587"/>
      <c r="AT163" s="587"/>
      <c r="AU163" s="587"/>
      <c r="AV163" s="587"/>
      <c r="AW163" s="587"/>
      <c r="AX163" s="587"/>
      <c r="AY163" s="587"/>
      <c r="AZ163" s="594"/>
      <c r="BA163" s="586"/>
      <c r="BB163" s="587"/>
      <c r="BC163" s="587"/>
      <c r="BD163" s="587"/>
      <c r="BE163" s="587"/>
      <c r="BF163" s="587"/>
      <c r="BG163" s="587"/>
      <c r="BH163" s="587"/>
      <c r="BI163" s="587"/>
      <c r="BJ163" s="587"/>
      <c r="BK163" s="587"/>
      <c r="BL163" s="587"/>
      <c r="BM163" s="587"/>
      <c r="BN163" s="587"/>
      <c r="BO163" s="587"/>
      <c r="BP163" s="587"/>
      <c r="BQ163" s="587"/>
      <c r="BR163" s="587"/>
      <c r="BS163" s="587"/>
      <c r="BT163" s="587"/>
      <c r="BU163" s="587"/>
      <c r="BV163" s="587"/>
      <c r="BW163" s="587"/>
      <c r="BX163" s="587"/>
      <c r="BY163" s="587"/>
      <c r="BZ163" s="587"/>
    </row>
    <row r="164" ht="11.25" hidden="1" customHeight="1">
      <c r="A164" s="587"/>
      <c r="B164" s="587"/>
      <c r="C164" s="587"/>
      <c r="D164" s="587"/>
      <c r="E164" s="587"/>
      <c r="F164" s="587"/>
      <c r="G164" s="587"/>
      <c r="H164" s="587"/>
      <c r="I164" s="587"/>
      <c r="J164" s="587"/>
      <c r="K164" s="587"/>
      <c r="L164" s="587"/>
      <c r="M164" s="587"/>
      <c r="N164" s="587"/>
      <c r="O164" s="587"/>
      <c r="P164" s="587"/>
      <c r="Q164" s="587"/>
      <c r="R164" s="587"/>
      <c r="S164" s="587"/>
      <c r="T164" s="587"/>
      <c r="U164" s="587"/>
      <c r="V164" s="587"/>
      <c r="W164" s="587"/>
      <c r="X164" s="587"/>
      <c r="Y164" s="587"/>
      <c r="Z164" s="594"/>
      <c r="AA164" s="586"/>
      <c r="AB164" s="587"/>
      <c r="AC164" s="587"/>
      <c r="AD164" s="587"/>
      <c r="AE164" s="587"/>
      <c r="AF164" s="587"/>
      <c r="AG164" s="587"/>
      <c r="AH164" s="587"/>
      <c r="AI164" s="587"/>
      <c r="AJ164" s="587"/>
      <c r="AK164" s="587"/>
      <c r="AL164" s="587"/>
      <c r="AM164" s="587"/>
      <c r="AN164" s="587"/>
      <c r="AO164" s="587"/>
      <c r="AP164" s="587"/>
      <c r="AQ164" s="587"/>
      <c r="AR164" s="587"/>
      <c r="AS164" s="587"/>
      <c r="AT164" s="587"/>
      <c r="AU164" s="587"/>
      <c r="AV164" s="587"/>
      <c r="AW164" s="587"/>
      <c r="AX164" s="587"/>
      <c r="AY164" s="587"/>
      <c r="AZ164" s="594"/>
      <c r="BA164" s="586"/>
      <c r="BB164" s="587"/>
      <c r="BC164" s="587"/>
      <c r="BD164" s="587"/>
      <c r="BE164" s="587"/>
      <c r="BF164" s="587"/>
      <c r="BG164" s="587"/>
      <c r="BH164" s="587"/>
      <c r="BI164" s="587"/>
      <c r="BJ164" s="587"/>
      <c r="BK164" s="587"/>
      <c r="BL164" s="587"/>
      <c r="BM164" s="587"/>
      <c r="BN164" s="587"/>
      <c r="BO164" s="587"/>
      <c r="BP164" s="587"/>
      <c r="BQ164" s="587"/>
      <c r="BR164" s="587"/>
      <c r="BS164" s="587"/>
      <c r="BT164" s="587"/>
      <c r="BU164" s="587"/>
      <c r="BV164" s="587"/>
      <c r="BW164" s="587"/>
      <c r="BX164" s="587"/>
      <c r="BY164" s="587"/>
      <c r="BZ164" s="587"/>
    </row>
    <row r="165" ht="11.25" hidden="1" customHeight="1">
      <c r="A165" s="587"/>
      <c r="B165" s="587"/>
      <c r="C165" s="587"/>
      <c r="D165" s="587"/>
      <c r="E165" s="587"/>
      <c r="F165" s="587"/>
      <c r="G165" s="587"/>
      <c r="H165" s="587"/>
      <c r="I165" s="587"/>
      <c r="J165" s="587"/>
      <c r="K165" s="587"/>
      <c r="L165" s="587"/>
      <c r="M165" s="587"/>
      <c r="N165" s="587"/>
      <c r="O165" s="587"/>
      <c r="P165" s="587"/>
      <c r="Q165" s="587"/>
      <c r="R165" s="587"/>
      <c r="S165" s="587"/>
      <c r="T165" s="587"/>
      <c r="U165" s="587"/>
      <c r="V165" s="587"/>
      <c r="W165" s="587"/>
      <c r="X165" s="587"/>
      <c r="Y165" s="587"/>
      <c r="Z165" s="594"/>
      <c r="AA165" s="586"/>
      <c r="AB165" s="587"/>
      <c r="AC165" s="587"/>
      <c r="AD165" s="587"/>
      <c r="AE165" s="587"/>
      <c r="AF165" s="587"/>
      <c r="AG165" s="587"/>
      <c r="AH165" s="587"/>
      <c r="AI165" s="587"/>
      <c r="AJ165" s="587"/>
      <c r="AK165" s="587"/>
      <c r="AL165" s="587"/>
      <c r="AM165" s="587"/>
      <c r="AN165" s="587"/>
      <c r="AO165" s="587"/>
      <c r="AP165" s="587"/>
      <c r="AQ165" s="587"/>
      <c r="AR165" s="587"/>
      <c r="AS165" s="587"/>
      <c r="AT165" s="587"/>
      <c r="AU165" s="587"/>
      <c r="AV165" s="587"/>
      <c r="AW165" s="587"/>
      <c r="AX165" s="587"/>
      <c r="AY165" s="587"/>
      <c r="AZ165" s="594"/>
      <c r="BA165" s="586"/>
      <c r="BB165" s="587"/>
      <c r="BC165" s="587"/>
      <c r="BD165" s="587"/>
      <c r="BE165" s="587"/>
      <c r="BF165" s="587"/>
      <c r="BG165" s="587"/>
      <c r="BH165" s="587"/>
      <c r="BI165" s="587"/>
      <c r="BJ165" s="587"/>
      <c r="BK165" s="587"/>
      <c r="BL165" s="587"/>
      <c r="BM165" s="587"/>
      <c r="BN165" s="587"/>
      <c r="BO165" s="587"/>
      <c r="BP165" s="587"/>
      <c r="BQ165" s="587"/>
      <c r="BR165" s="587"/>
      <c r="BS165" s="587"/>
      <c r="BT165" s="587"/>
      <c r="BU165" s="587"/>
      <c r="BV165" s="587"/>
      <c r="BW165" s="587"/>
      <c r="BX165" s="587"/>
      <c r="BY165" s="587"/>
      <c r="BZ165" s="587"/>
    </row>
    <row r="166" ht="11.25" hidden="1" customHeight="1">
      <c r="A166" s="587"/>
      <c r="B166" s="587"/>
      <c r="C166" s="587"/>
      <c r="D166" s="587"/>
      <c r="E166" s="587"/>
      <c r="F166" s="587"/>
      <c r="G166" s="587"/>
      <c r="H166" s="587"/>
      <c r="I166" s="587"/>
      <c r="J166" s="587"/>
      <c r="K166" s="587"/>
      <c r="L166" s="587"/>
      <c r="M166" s="587"/>
      <c r="N166" s="587"/>
      <c r="O166" s="587"/>
      <c r="P166" s="587"/>
      <c r="Q166" s="587"/>
      <c r="R166" s="587"/>
      <c r="S166" s="587"/>
      <c r="T166" s="587"/>
      <c r="U166" s="587"/>
      <c r="V166" s="587"/>
      <c r="W166" s="587"/>
      <c r="X166" s="587"/>
      <c r="Y166" s="587"/>
      <c r="Z166" s="594"/>
      <c r="AA166" s="586"/>
      <c r="AB166" s="587"/>
      <c r="AC166" s="587"/>
      <c r="AD166" s="587"/>
      <c r="AE166" s="587"/>
      <c r="AF166" s="587"/>
      <c r="AG166" s="587"/>
      <c r="AH166" s="587"/>
      <c r="AI166" s="587"/>
      <c r="AJ166" s="587"/>
      <c r="AK166" s="587"/>
      <c r="AL166" s="587"/>
      <c r="AM166" s="587"/>
      <c r="AN166" s="587"/>
      <c r="AO166" s="587"/>
      <c r="AP166" s="587"/>
      <c r="AQ166" s="587"/>
      <c r="AR166" s="587"/>
      <c r="AS166" s="587"/>
      <c r="AT166" s="587"/>
      <c r="AU166" s="587"/>
      <c r="AV166" s="587"/>
      <c r="AW166" s="587"/>
      <c r="AX166" s="587"/>
      <c r="AY166" s="587"/>
      <c r="AZ166" s="594"/>
      <c r="BA166" s="586"/>
      <c r="BB166" s="587"/>
      <c r="BC166" s="587"/>
      <c r="BD166" s="587"/>
      <c r="BE166" s="587"/>
      <c r="BF166" s="587"/>
      <c r="BG166" s="587"/>
      <c r="BH166" s="587"/>
      <c r="BI166" s="587"/>
      <c r="BJ166" s="587"/>
      <c r="BK166" s="587"/>
      <c r="BL166" s="587"/>
      <c r="BM166" s="587"/>
      <c r="BN166" s="587"/>
      <c r="BO166" s="587"/>
      <c r="BP166" s="587"/>
      <c r="BQ166" s="587"/>
      <c r="BR166" s="587"/>
      <c r="BS166" s="587"/>
      <c r="BT166" s="587"/>
      <c r="BU166" s="587"/>
      <c r="BV166" s="587"/>
      <c r="BW166" s="587"/>
      <c r="BX166" s="587"/>
      <c r="BY166" s="587"/>
      <c r="BZ166" s="587"/>
    </row>
    <row r="167" ht="11.25" hidden="1" customHeight="1">
      <c r="A167" s="587"/>
      <c r="B167" s="587"/>
      <c r="C167" s="587"/>
      <c r="D167" s="587"/>
      <c r="E167" s="587"/>
      <c r="F167" s="587"/>
      <c r="G167" s="587"/>
      <c r="H167" s="587"/>
      <c r="I167" s="587"/>
      <c r="J167" s="587"/>
      <c r="K167" s="587"/>
      <c r="L167" s="587"/>
      <c r="M167" s="587"/>
      <c r="N167" s="587"/>
      <c r="O167" s="587"/>
      <c r="P167" s="587"/>
      <c r="Q167" s="587"/>
      <c r="R167" s="587"/>
      <c r="S167" s="587"/>
      <c r="T167" s="587"/>
      <c r="U167" s="587"/>
      <c r="V167" s="587"/>
      <c r="W167" s="587"/>
      <c r="X167" s="587"/>
      <c r="Y167" s="587"/>
      <c r="Z167" s="594"/>
      <c r="AA167" s="586"/>
      <c r="AB167" s="587"/>
      <c r="AC167" s="587"/>
      <c r="AD167" s="587"/>
      <c r="AE167" s="587"/>
      <c r="AF167" s="587"/>
      <c r="AG167" s="587"/>
      <c r="AH167" s="587"/>
      <c r="AI167" s="587"/>
      <c r="AJ167" s="587"/>
      <c r="AK167" s="587"/>
      <c r="AL167" s="587"/>
      <c r="AM167" s="587"/>
      <c r="AN167" s="587"/>
      <c r="AO167" s="587"/>
      <c r="AP167" s="587"/>
      <c r="AQ167" s="587"/>
      <c r="AR167" s="587"/>
      <c r="AS167" s="587"/>
      <c r="AT167" s="587"/>
      <c r="AU167" s="587"/>
      <c r="AV167" s="587"/>
      <c r="AW167" s="587"/>
      <c r="AX167" s="587"/>
      <c r="AY167" s="587"/>
      <c r="AZ167" s="594"/>
      <c r="BA167" s="586"/>
      <c r="BB167" s="587"/>
      <c r="BC167" s="587"/>
      <c r="BD167" s="587"/>
      <c r="BE167" s="587"/>
      <c r="BF167" s="587"/>
      <c r="BG167" s="587"/>
      <c r="BH167" s="587"/>
      <c r="BI167" s="587"/>
      <c r="BJ167" s="587"/>
      <c r="BK167" s="587"/>
      <c r="BL167" s="587"/>
      <c r="BM167" s="587"/>
      <c r="BN167" s="587"/>
      <c r="BO167" s="587"/>
      <c r="BP167" s="587"/>
      <c r="BQ167" s="587"/>
      <c r="BR167" s="587"/>
      <c r="BS167" s="587"/>
      <c r="BT167" s="587"/>
      <c r="BU167" s="587"/>
      <c r="BV167" s="587"/>
      <c r="BW167" s="587"/>
      <c r="BX167" s="587"/>
      <c r="BY167" s="587"/>
      <c r="BZ167" s="587"/>
    </row>
    <row r="168" ht="11.25" hidden="1" customHeight="1">
      <c r="A168" s="587"/>
      <c r="B168" s="587"/>
      <c r="C168" s="587"/>
      <c r="D168" s="587"/>
      <c r="E168" s="587"/>
      <c r="F168" s="587"/>
      <c r="G168" s="587"/>
      <c r="H168" s="587"/>
      <c r="I168" s="587"/>
      <c r="J168" s="587"/>
      <c r="K168" s="587"/>
      <c r="L168" s="587"/>
      <c r="M168" s="587"/>
      <c r="N168" s="587"/>
      <c r="O168" s="587"/>
      <c r="P168" s="587"/>
      <c r="Q168" s="587"/>
      <c r="R168" s="587"/>
      <c r="S168" s="587"/>
      <c r="T168" s="587"/>
      <c r="U168" s="587"/>
      <c r="V168" s="587"/>
      <c r="W168" s="587"/>
      <c r="X168" s="587"/>
      <c r="Y168" s="587"/>
      <c r="Z168" s="594"/>
      <c r="AA168" s="586"/>
      <c r="AB168" s="587"/>
      <c r="AC168" s="587"/>
      <c r="AD168" s="587"/>
      <c r="AE168" s="587"/>
      <c r="AF168" s="587"/>
      <c r="AG168" s="587"/>
      <c r="AH168" s="587"/>
      <c r="AI168" s="587"/>
      <c r="AJ168" s="587"/>
      <c r="AK168" s="587"/>
      <c r="AL168" s="587"/>
      <c r="AM168" s="587"/>
      <c r="AN168" s="587"/>
      <c r="AO168" s="587"/>
      <c r="AP168" s="587"/>
      <c r="AQ168" s="587"/>
      <c r="AR168" s="587"/>
      <c r="AS168" s="587"/>
      <c r="AT168" s="587"/>
      <c r="AU168" s="587"/>
      <c r="AV168" s="587"/>
      <c r="AW168" s="587"/>
      <c r="AX168" s="587"/>
      <c r="AY168" s="587"/>
      <c r="AZ168" s="594"/>
      <c r="BA168" s="586"/>
      <c r="BB168" s="587"/>
      <c r="BC168" s="587"/>
      <c r="BD168" s="587"/>
      <c r="BE168" s="587"/>
      <c r="BF168" s="587"/>
      <c r="BG168" s="587"/>
      <c r="BH168" s="587"/>
      <c r="BI168" s="587"/>
      <c r="BJ168" s="587"/>
      <c r="BK168" s="587"/>
      <c r="BL168" s="587"/>
      <c r="BM168" s="587"/>
      <c r="BN168" s="587"/>
      <c r="BO168" s="587"/>
      <c r="BP168" s="587"/>
      <c r="BQ168" s="587"/>
      <c r="BR168" s="587"/>
      <c r="BS168" s="587"/>
      <c r="BT168" s="587"/>
      <c r="BU168" s="587"/>
      <c r="BV168" s="587"/>
      <c r="BW168" s="587"/>
      <c r="BX168" s="587"/>
      <c r="BY168" s="587"/>
      <c r="BZ168" s="587"/>
    </row>
    <row r="169" ht="11.25" hidden="1" customHeight="1">
      <c r="A169" s="587"/>
      <c r="B169" s="587"/>
      <c r="C169" s="587"/>
      <c r="D169" s="587"/>
      <c r="E169" s="587"/>
      <c r="F169" s="587"/>
      <c r="G169" s="587"/>
      <c r="H169" s="587"/>
      <c r="I169" s="587"/>
      <c r="J169" s="587"/>
      <c r="K169" s="587"/>
      <c r="L169" s="587"/>
      <c r="M169" s="587"/>
      <c r="N169" s="587"/>
      <c r="O169" s="587"/>
      <c r="P169" s="587"/>
      <c r="Q169" s="587"/>
      <c r="R169" s="587"/>
      <c r="S169" s="587"/>
      <c r="T169" s="587"/>
      <c r="U169" s="587"/>
      <c r="V169" s="587"/>
      <c r="W169" s="587"/>
      <c r="X169" s="587"/>
      <c r="Y169" s="587"/>
      <c r="Z169" s="594"/>
      <c r="AA169" s="586"/>
      <c r="AB169" s="587"/>
      <c r="AC169" s="587"/>
      <c r="AD169" s="587"/>
      <c r="AE169" s="587"/>
      <c r="AF169" s="587"/>
      <c r="AG169" s="587"/>
      <c r="AH169" s="587"/>
      <c r="AI169" s="587"/>
      <c r="AJ169" s="587"/>
      <c r="AK169" s="587"/>
      <c r="AL169" s="587"/>
      <c r="AM169" s="587"/>
      <c r="AN169" s="587"/>
      <c r="AO169" s="587"/>
      <c r="AP169" s="587"/>
      <c r="AQ169" s="587"/>
      <c r="AR169" s="587"/>
      <c r="AS169" s="587"/>
      <c r="AT169" s="587"/>
      <c r="AU169" s="587"/>
      <c r="AV169" s="587"/>
      <c r="AW169" s="587"/>
      <c r="AX169" s="587"/>
      <c r="AY169" s="587"/>
      <c r="AZ169" s="594"/>
      <c r="BA169" s="586"/>
      <c r="BB169" s="587"/>
      <c r="BC169" s="587"/>
      <c r="BD169" s="587"/>
      <c r="BE169" s="587"/>
      <c r="BF169" s="587"/>
      <c r="BG169" s="587"/>
      <c r="BH169" s="587"/>
      <c r="BI169" s="587"/>
      <c r="BJ169" s="587"/>
      <c r="BK169" s="587"/>
      <c r="BL169" s="587"/>
      <c r="BM169" s="587"/>
      <c r="BN169" s="587"/>
      <c r="BO169" s="587"/>
      <c r="BP169" s="587"/>
      <c r="BQ169" s="587"/>
      <c r="BR169" s="587"/>
      <c r="BS169" s="587"/>
      <c r="BT169" s="587"/>
      <c r="BU169" s="587"/>
      <c r="BV169" s="587"/>
      <c r="BW169" s="587"/>
      <c r="BX169" s="587"/>
      <c r="BY169" s="587"/>
      <c r="BZ169" s="587"/>
    </row>
    <row r="170" ht="11.25" hidden="1" customHeight="1">
      <c r="A170" s="587"/>
      <c r="B170" s="587"/>
      <c r="C170" s="587"/>
      <c r="D170" s="587"/>
      <c r="E170" s="587"/>
      <c r="F170" s="587"/>
      <c r="G170" s="587"/>
      <c r="H170" s="587"/>
      <c r="I170" s="587"/>
      <c r="J170" s="587"/>
      <c r="K170" s="587"/>
      <c r="L170" s="587"/>
      <c r="M170" s="587"/>
      <c r="N170" s="587"/>
      <c r="O170" s="587"/>
      <c r="P170" s="587"/>
      <c r="Q170" s="587"/>
      <c r="R170" s="587"/>
      <c r="S170" s="587"/>
      <c r="T170" s="587"/>
      <c r="U170" s="587"/>
      <c r="V170" s="587"/>
      <c r="W170" s="587"/>
      <c r="X170" s="587"/>
      <c r="Y170" s="587"/>
      <c r="Z170" s="594"/>
      <c r="AA170" s="586"/>
      <c r="AB170" s="587"/>
      <c r="AC170" s="587"/>
      <c r="AD170" s="587"/>
      <c r="AE170" s="587"/>
      <c r="AF170" s="587"/>
      <c r="AG170" s="587"/>
      <c r="AH170" s="587"/>
      <c r="AI170" s="587"/>
      <c r="AJ170" s="587"/>
      <c r="AK170" s="587"/>
      <c r="AL170" s="587"/>
      <c r="AM170" s="587"/>
      <c r="AN170" s="587"/>
      <c r="AO170" s="587"/>
      <c r="AP170" s="587"/>
      <c r="AQ170" s="587"/>
      <c r="AR170" s="587"/>
      <c r="AS170" s="587"/>
      <c r="AT170" s="587"/>
      <c r="AU170" s="587"/>
      <c r="AV170" s="587"/>
      <c r="AW170" s="587"/>
      <c r="AX170" s="587"/>
      <c r="AY170" s="587"/>
      <c r="AZ170" s="594"/>
      <c r="BA170" s="586"/>
      <c r="BB170" s="587"/>
      <c r="BC170" s="587"/>
      <c r="BD170" s="587"/>
      <c r="BE170" s="587"/>
      <c r="BF170" s="587"/>
      <c r="BG170" s="587"/>
      <c r="BH170" s="587"/>
      <c r="BI170" s="587"/>
      <c r="BJ170" s="587"/>
      <c r="BK170" s="587"/>
      <c r="BL170" s="587"/>
      <c r="BM170" s="587"/>
      <c r="BN170" s="587"/>
      <c r="BO170" s="587"/>
      <c r="BP170" s="587"/>
      <c r="BQ170" s="587"/>
      <c r="BR170" s="587"/>
      <c r="BS170" s="587"/>
      <c r="BT170" s="587"/>
      <c r="BU170" s="587"/>
      <c r="BV170" s="587"/>
      <c r="BW170" s="587"/>
      <c r="BX170" s="587"/>
      <c r="BY170" s="587"/>
      <c r="BZ170" s="587"/>
    </row>
    <row r="171" ht="11.25" hidden="1" customHeight="1">
      <c r="A171" s="587"/>
      <c r="B171" s="587"/>
      <c r="C171" s="587"/>
      <c r="D171" s="587"/>
      <c r="E171" s="587"/>
      <c r="F171" s="587"/>
      <c r="G171" s="587"/>
      <c r="H171" s="587"/>
      <c r="I171" s="587"/>
      <c r="J171" s="587"/>
      <c r="K171" s="587"/>
      <c r="L171" s="587"/>
      <c r="M171" s="587"/>
      <c r="N171" s="587"/>
      <c r="O171" s="587"/>
      <c r="P171" s="587"/>
      <c r="Q171" s="587"/>
      <c r="R171" s="587"/>
      <c r="S171" s="587"/>
      <c r="T171" s="587"/>
      <c r="U171" s="587"/>
      <c r="V171" s="587"/>
      <c r="W171" s="587"/>
      <c r="X171" s="587"/>
      <c r="Y171" s="587"/>
      <c r="Z171" s="594"/>
      <c r="AA171" s="586"/>
      <c r="AB171" s="587"/>
      <c r="AC171" s="587"/>
      <c r="AD171" s="587"/>
      <c r="AE171" s="587"/>
      <c r="AF171" s="587"/>
      <c r="AG171" s="587"/>
      <c r="AH171" s="587"/>
      <c r="AI171" s="587"/>
      <c r="AJ171" s="587"/>
      <c r="AK171" s="587"/>
      <c r="AL171" s="587"/>
      <c r="AM171" s="587"/>
      <c r="AN171" s="587"/>
      <c r="AO171" s="587"/>
      <c r="AP171" s="587"/>
      <c r="AQ171" s="587"/>
      <c r="AR171" s="587"/>
      <c r="AS171" s="587"/>
      <c r="AT171" s="587"/>
      <c r="AU171" s="587"/>
      <c r="AV171" s="587"/>
      <c r="AW171" s="587"/>
      <c r="AX171" s="587"/>
      <c r="AY171" s="587"/>
      <c r="AZ171" s="594"/>
      <c r="BA171" s="586"/>
      <c r="BB171" s="587"/>
      <c r="BC171" s="587"/>
      <c r="BD171" s="587"/>
      <c r="BE171" s="587"/>
      <c r="BF171" s="587"/>
      <c r="BG171" s="587"/>
      <c r="BH171" s="587"/>
      <c r="BI171" s="587"/>
      <c r="BJ171" s="587"/>
      <c r="BK171" s="587"/>
      <c r="BL171" s="587"/>
      <c r="BM171" s="587"/>
      <c r="BN171" s="587"/>
      <c r="BO171" s="587"/>
      <c r="BP171" s="587"/>
      <c r="BQ171" s="587"/>
      <c r="BR171" s="587"/>
      <c r="BS171" s="587"/>
      <c r="BT171" s="587"/>
      <c r="BU171" s="587"/>
      <c r="BV171" s="587"/>
      <c r="BW171" s="587"/>
      <c r="BX171" s="587"/>
      <c r="BY171" s="587"/>
      <c r="BZ171" s="587"/>
    </row>
    <row r="172" ht="11.25" hidden="1" customHeight="1">
      <c r="A172" s="587"/>
      <c r="B172" s="587"/>
      <c r="C172" s="587"/>
      <c r="D172" s="587"/>
      <c r="E172" s="587"/>
      <c r="F172" s="587"/>
      <c r="G172" s="587"/>
      <c r="H172" s="587"/>
      <c r="I172" s="587"/>
      <c r="J172" s="587"/>
      <c r="K172" s="587"/>
      <c r="L172" s="587"/>
      <c r="M172" s="587"/>
      <c r="N172" s="587"/>
      <c r="O172" s="587"/>
      <c r="P172" s="587"/>
      <c r="Q172" s="587"/>
      <c r="R172" s="587"/>
      <c r="S172" s="587"/>
      <c r="T172" s="587"/>
      <c r="U172" s="587"/>
      <c r="V172" s="587"/>
      <c r="W172" s="587"/>
      <c r="X172" s="587"/>
      <c r="Y172" s="587"/>
      <c r="Z172" s="594"/>
      <c r="AA172" s="586"/>
      <c r="AB172" s="587"/>
      <c r="AC172" s="587"/>
      <c r="AD172" s="587"/>
      <c r="AE172" s="587"/>
      <c r="AF172" s="587"/>
      <c r="AG172" s="587"/>
      <c r="AH172" s="587"/>
      <c r="AI172" s="587"/>
      <c r="AJ172" s="587"/>
      <c r="AK172" s="587"/>
      <c r="AL172" s="587"/>
      <c r="AM172" s="587"/>
      <c r="AN172" s="587"/>
      <c r="AO172" s="587"/>
      <c r="AP172" s="587"/>
      <c r="AQ172" s="587"/>
      <c r="AR172" s="587"/>
      <c r="AS172" s="587"/>
      <c r="AT172" s="587"/>
      <c r="AU172" s="587"/>
      <c r="AV172" s="587"/>
      <c r="AW172" s="587"/>
      <c r="AX172" s="587"/>
      <c r="AY172" s="587"/>
      <c r="AZ172" s="594"/>
      <c r="BA172" s="586"/>
      <c r="BB172" s="587"/>
      <c r="BC172" s="587"/>
      <c r="BD172" s="587"/>
      <c r="BE172" s="587"/>
      <c r="BF172" s="587"/>
      <c r="BG172" s="587"/>
      <c r="BH172" s="587"/>
      <c r="BI172" s="587"/>
      <c r="BJ172" s="587"/>
      <c r="BK172" s="587"/>
      <c r="BL172" s="587"/>
      <c r="BM172" s="587"/>
      <c r="BN172" s="587"/>
      <c r="BO172" s="587"/>
      <c r="BP172" s="587"/>
      <c r="BQ172" s="587"/>
      <c r="BR172" s="587"/>
      <c r="BS172" s="587"/>
      <c r="BT172" s="587"/>
      <c r="BU172" s="587"/>
      <c r="BV172" s="587"/>
      <c r="BW172" s="587"/>
      <c r="BX172" s="587"/>
      <c r="BY172" s="587"/>
      <c r="BZ172" s="587"/>
    </row>
    <row r="173" ht="11.25" hidden="1" customHeight="1">
      <c r="A173" s="587"/>
      <c r="B173" s="587"/>
      <c r="C173" s="587"/>
      <c r="D173" s="587"/>
      <c r="E173" s="587"/>
      <c r="F173" s="587"/>
      <c r="G173" s="587"/>
      <c r="H173" s="587"/>
      <c r="I173" s="587"/>
      <c r="J173" s="587"/>
      <c r="K173" s="587"/>
      <c r="L173" s="587"/>
      <c r="M173" s="587"/>
      <c r="N173" s="587"/>
      <c r="O173" s="587"/>
      <c r="P173" s="587"/>
      <c r="Q173" s="587"/>
      <c r="R173" s="587"/>
      <c r="S173" s="587"/>
      <c r="T173" s="587"/>
      <c r="U173" s="587"/>
      <c r="V173" s="587"/>
      <c r="W173" s="587"/>
      <c r="X173" s="587"/>
      <c r="Y173" s="587"/>
      <c r="Z173" s="594"/>
      <c r="AA173" s="586"/>
      <c r="AB173" s="587"/>
      <c r="AC173" s="587"/>
      <c r="AD173" s="587"/>
      <c r="AE173" s="587"/>
      <c r="AF173" s="587"/>
      <c r="AG173" s="587"/>
      <c r="AH173" s="587"/>
      <c r="AI173" s="587"/>
      <c r="AJ173" s="587"/>
      <c r="AK173" s="587"/>
      <c r="AL173" s="587"/>
      <c r="AM173" s="587"/>
      <c r="AN173" s="587"/>
      <c r="AO173" s="587"/>
      <c r="AP173" s="587"/>
      <c r="AQ173" s="587"/>
      <c r="AR173" s="587"/>
      <c r="AS173" s="587"/>
      <c r="AT173" s="587"/>
      <c r="AU173" s="587"/>
      <c r="AV173" s="587"/>
      <c r="AW173" s="587"/>
      <c r="AX173" s="587"/>
      <c r="AY173" s="587"/>
      <c r="AZ173" s="594"/>
      <c r="BA173" s="586"/>
      <c r="BB173" s="587"/>
      <c r="BC173" s="587"/>
      <c r="BD173" s="587"/>
      <c r="BE173" s="587"/>
      <c r="BF173" s="587"/>
      <c r="BG173" s="587"/>
      <c r="BH173" s="587"/>
      <c r="BI173" s="587"/>
      <c r="BJ173" s="587"/>
      <c r="BK173" s="587"/>
      <c r="BL173" s="587"/>
      <c r="BM173" s="587"/>
      <c r="BN173" s="587"/>
      <c r="BO173" s="587"/>
      <c r="BP173" s="587"/>
      <c r="BQ173" s="587"/>
      <c r="BR173" s="587"/>
      <c r="BS173" s="587"/>
      <c r="BT173" s="587"/>
      <c r="BU173" s="587"/>
      <c r="BV173" s="587"/>
      <c r="BW173" s="587"/>
      <c r="BX173" s="587"/>
      <c r="BY173" s="587"/>
      <c r="BZ173" s="587"/>
    </row>
    <row r="174" ht="11.25" hidden="1" customHeight="1">
      <c r="A174" s="587"/>
      <c r="B174" s="587"/>
      <c r="C174" s="587"/>
      <c r="D174" s="587"/>
      <c r="E174" s="587"/>
      <c r="F174" s="587"/>
      <c r="G174" s="587"/>
      <c r="H174" s="587"/>
      <c r="I174" s="587"/>
      <c r="J174" s="587"/>
      <c r="K174" s="587"/>
      <c r="L174" s="587"/>
      <c r="M174" s="587"/>
      <c r="N174" s="587"/>
      <c r="O174" s="587"/>
      <c r="P174" s="587"/>
      <c r="Q174" s="587"/>
      <c r="R174" s="587"/>
      <c r="S174" s="587"/>
      <c r="T174" s="587"/>
      <c r="U174" s="587"/>
      <c r="V174" s="587"/>
      <c r="W174" s="587"/>
      <c r="X174" s="587"/>
      <c r="Y174" s="587"/>
      <c r="Z174" s="594"/>
      <c r="AA174" s="586"/>
      <c r="AB174" s="587"/>
      <c r="AC174" s="587"/>
      <c r="AD174" s="587"/>
      <c r="AE174" s="587"/>
      <c r="AF174" s="587"/>
      <c r="AG174" s="587"/>
      <c r="AH174" s="587"/>
      <c r="AI174" s="587"/>
      <c r="AJ174" s="587"/>
      <c r="AK174" s="587"/>
      <c r="AL174" s="587"/>
      <c r="AM174" s="587"/>
      <c r="AN174" s="587"/>
      <c r="AO174" s="587"/>
      <c r="AP174" s="587"/>
      <c r="AQ174" s="587"/>
      <c r="AR174" s="587"/>
      <c r="AS174" s="587"/>
      <c r="AT174" s="587"/>
      <c r="AU174" s="587"/>
      <c r="AV174" s="587"/>
      <c r="AW174" s="587"/>
      <c r="AX174" s="587"/>
      <c r="AY174" s="587"/>
      <c r="AZ174" s="594"/>
      <c r="BA174" s="586"/>
      <c r="BB174" s="587"/>
      <c r="BC174" s="587"/>
      <c r="BD174" s="587"/>
      <c r="BE174" s="587"/>
      <c r="BF174" s="587"/>
      <c r="BG174" s="587"/>
      <c r="BH174" s="587"/>
      <c r="BI174" s="587"/>
      <c r="BJ174" s="587"/>
      <c r="BK174" s="587"/>
      <c r="BL174" s="587"/>
      <c r="BM174" s="587"/>
      <c r="BN174" s="587"/>
      <c r="BO174" s="587"/>
      <c r="BP174" s="587"/>
      <c r="BQ174" s="587"/>
      <c r="BR174" s="587"/>
      <c r="BS174" s="587"/>
      <c r="BT174" s="587"/>
      <c r="BU174" s="587"/>
      <c r="BV174" s="587"/>
      <c r="BW174" s="587"/>
      <c r="BX174" s="587"/>
      <c r="BY174" s="587"/>
      <c r="BZ174" s="587"/>
    </row>
    <row r="175" ht="11.25" hidden="1" customHeight="1">
      <c r="A175" s="587"/>
      <c r="B175" s="587"/>
      <c r="C175" s="587"/>
      <c r="D175" s="587"/>
      <c r="E175" s="587"/>
      <c r="F175" s="587"/>
      <c r="G175" s="587"/>
      <c r="H175" s="587"/>
      <c r="I175" s="587"/>
      <c r="J175" s="587"/>
      <c r="K175" s="587"/>
      <c r="L175" s="587"/>
      <c r="M175" s="587"/>
      <c r="N175" s="587"/>
      <c r="O175" s="587"/>
      <c r="P175" s="587"/>
      <c r="Q175" s="587"/>
      <c r="R175" s="587"/>
      <c r="S175" s="587"/>
      <c r="T175" s="587"/>
      <c r="U175" s="587"/>
      <c r="V175" s="587"/>
      <c r="W175" s="587"/>
      <c r="X175" s="587"/>
      <c r="Y175" s="587"/>
      <c r="Z175" s="594"/>
      <c r="AA175" s="586"/>
      <c r="AB175" s="587"/>
      <c r="AC175" s="587"/>
      <c r="AD175" s="587"/>
      <c r="AE175" s="587"/>
      <c r="AF175" s="587"/>
      <c r="AG175" s="587"/>
      <c r="AH175" s="587"/>
      <c r="AI175" s="587"/>
      <c r="AJ175" s="587"/>
      <c r="AK175" s="587"/>
      <c r="AL175" s="587"/>
      <c r="AM175" s="587"/>
      <c r="AN175" s="587"/>
      <c r="AO175" s="587"/>
      <c r="AP175" s="587"/>
      <c r="AQ175" s="587"/>
      <c r="AR175" s="587"/>
      <c r="AS175" s="587"/>
      <c r="AT175" s="587"/>
      <c r="AU175" s="587"/>
      <c r="AV175" s="587"/>
      <c r="AW175" s="587"/>
      <c r="AX175" s="587"/>
      <c r="AY175" s="587"/>
      <c r="AZ175" s="594"/>
      <c r="BA175" s="586"/>
      <c r="BB175" s="587"/>
      <c r="BC175" s="587"/>
      <c r="BD175" s="587"/>
      <c r="BE175" s="587"/>
      <c r="BF175" s="587"/>
      <c r="BG175" s="587"/>
      <c r="BH175" s="587"/>
      <c r="BI175" s="587"/>
      <c r="BJ175" s="587"/>
      <c r="BK175" s="587"/>
      <c r="BL175" s="587"/>
      <c r="BM175" s="587"/>
      <c r="BN175" s="587"/>
      <c r="BO175" s="587"/>
      <c r="BP175" s="587"/>
      <c r="BQ175" s="587"/>
      <c r="BR175" s="587"/>
      <c r="BS175" s="587"/>
      <c r="BT175" s="587"/>
      <c r="BU175" s="587"/>
      <c r="BV175" s="587"/>
      <c r="BW175" s="587"/>
      <c r="BX175" s="587"/>
      <c r="BY175" s="587"/>
      <c r="BZ175" s="587"/>
    </row>
    <row r="176" ht="11.25" hidden="1" customHeight="1">
      <c r="A176" s="587"/>
      <c r="B176" s="587"/>
      <c r="C176" s="587"/>
      <c r="D176" s="587"/>
      <c r="E176" s="587"/>
      <c r="F176" s="587"/>
      <c r="G176" s="587"/>
      <c r="H176" s="587"/>
      <c r="I176" s="587"/>
      <c r="J176" s="587"/>
      <c r="K176" s="587"/>
      <c r="L176" s="587"/>
      <c r="M176" s="587"/>
      <c r="N176" s="587"/>
      <c r="O176" s="587"/>
      <c r="P176" s="587"/>
      <c r="Q176" s="587"/>
      <c r="R176" s="587"/>
      <c r="S176" s="587"/>
      <c r="T176" s="587"/>
      <c r="U176" s="587"/>
      <c r="V176" s="587"/>
      <c r="W176" s="587"/>
      <c r="X176" s="587"/>
      <c r="Y176" s="587"/>
      <c r="Z176" s="594"/>
      <c r="AA176" s="586"/>
      <c r="AB176" s="587"/>
      <c r="AC176" s="587"/>
      <c r="AD176" s="587"/>
      <c r="AE176" s="587"/>
      <c r="AF176" s="587"/>
      <c r="AG176" s="587"/>
      <c r="AH176" s="587"/>
      <c r="AI176" s="587"/>
      <c r="AJ176" s="587"/>
      <c r="AK176" s="587"/>
      <c r="AL176" s="587"/>
      <c r="AM176" s="587"/>
      <c r="AN176" s="587"/>
      <c r="AO176" s="587"/>
      <c r="AP176" s="587"/>
      <c r="AQ176" s="587"/>
      <c r="AR176" s="587"/>
      <c r="AS176" s="587"/>
      <c r="AT176" s="587"/>
      <c r="AU176" s="587"/>
      <c r="AV176" s="587"/>
      <c r="AW176" s="587"/>
      <c r="AX176" s="587"/>
      <c r="AY176" s="587"/>
      <c r="AZ176" s="594"/>
      <c r="BA176" s="586"/>
      <c r="BB176" s="587"/>
      <c r="BC176" s="587"/>
      <c r="BD176" s="587"/>
      <c r="BE176" s="587"/>
      <c r="BF176" s="587"/>
      <c r="BG176" s="587"/>
      <c r="BH176" s="587"/>
      <c r="BI176" s="587"/>
      <c r="BJ176" s="587"/>
      <c r="BK176" s="587"/>
      <c r="BL176" s="587"/>
      <c r="BM176" s="587"/>
      <c r="BN176" s="587"/>
      <c r="BO176" s="587"/>
      <c r="BP176" s="587"/>
      <c r="BQ176" s="587"/>
      <c r="BR176" s="587"/>
      <c r="BS176" s="587"/>
      <c r="BT176" s="587"/>
      <c r="BU176" s="587"/>
      <c r="BV176" s="587"/>
      <c r="BW176" s="587"/>
      <c r="BX176" s="587"/>
      <c r="BY176" s="587"/>
      <c r="BZ176" s="587"/>
    </row>
    <row r="177" ht="11.25" hidden="1" customHeight="1">
      <c r="A177" s="587"/>
      <c r="B177" s="587"/>
      <c r="C177" s="587"/>
      <c r="D177" s="587"/>
      <c r="E177" s="587"/>
      <c r="F177" s="587"/>
      <c r="G177" s="587"/>
      <c r="H177" s="587"/>
      <c r="I177" s="587"/>
      <c r="J177" s="587"/>
      <c r="K177" s="587"/>
      <c r="L177" s="587"/>
      <c r="M177" s="587"/>
      <c r="N177" s="587"/>
      <c r="O177" s="587"/>
      <c r="P177" s="587"/>
      <c r="Q177" s="587"/>
      <c r="R177" s="587"/>
      <c r="S177" s="587"/>
      <c r="T177" s="587"/>
      <c r="U177" s="587"/>
      <c r="V177" s="587"/>
      <c r="W177" s="587"/>
      <c r="X177" s="587"/>
      <c r="Y177" s="587"/>
      <c r="Z177" s="594"/>
      <c r="AA177" s="586"/>
      <c r="AB177" s="587"/>
      <c r="AC177" s="587"/>
      <c r="AD177" s="587"/>
      <c r="AE177" s="587"/>
      <c r="AF177" s="587"/>
      <c r="AG177" s="587"/>
      <c r="AH177" s="587"/>
      <c r="AI177" s="587"/>
      <c r="AJ177" s="587"/>
      <c r="AK177" s="587"/>
      <c r="AL177" s="587"/>
      <c r="AM177" s="587"/>
      <c r="AN177" s="587"/>
      <c r="AO177" s="587"/>
      <c r="AP177" s="587"/>
      <c r="AQ177" s="587"/>
      <c r="AR177" s="587"/>
      <c r="AS177" s="587"/>
      <c r="AT177" s="587"/>
      <c r="AU177" s="587"/>
      <c r="AV177" s="587"/>
      <c r="AW177" s="587"/>
      <c r="AX177" s="587"/>
      <c r="AY177" s="587"/>
      <c r="AZ177" s="594"/>
      <c r="BA177" s="586"/>
      <c r="BB177" s="587"/>
      <c r="BC177" s="587"/>
      <c r="BD177" s="587"/>
      <c r="BE177" s="587"/>
      <c r="BF177" s="587"/>
      <c r="BG177" s="587"/>
      <c r="BH177" s="587"/>
      <c r="BI177" s="587"/>
      <c r="BJ177" s="587"/>
      <c r="BK177" s="587"/>
      <c r="BL177" s="587"/>
      <c r="BM177" s="587"/>
      <c r="BN177" s="587"/>
      <c r="BO177" s="587"/>
      <c r="BP177" s="587"/>
      <c r="BQ177" s="587"/>
      <c r="BR177" s="587"/>
      <c r="BS177" s="587"/>
      <c r="BT177" s="587"/>
      <c r="BU177" s="587"/>
      <c r="BV177" s="587"/>
      <c r="BW177" s="587"/>
      <c r="BX177" s="587"/>
      <c r="BY177" s="587"/>
      <c r="BZ177" s="587"/>
    </row>
    <row r="178" ht="11.25" hidden="1" customHeight="1">
      <c r="A178" s="587"/>
      <c r="B178" s="587"/>
      <c r="C178" s="587"/>
      <c r="D178" s="587"/>
      <c r="E178" s="587"/>
      <c r="F178" s="587"/>
      <c r="G178" s="587"/>
      <c r="H178" s="587"/>
      <c r="I178" s="587"/>
      <c r="J178" s="587"/>
      <c r="K178" s="587"/>
      <c r="L178" s="587"/>
      <c r="M178" s="587"/>
      <c r="N178" s="587"/>
      <c r="O178" s="587"/>
      <c r="P178" s="587"/>
      <c r="Q178" s="587"/>
      <c r="R178" s="587"/>
      <c r="S178" s="587"/>
      <c r="T178" s="587"/>
      <c r="U178" s="587"/>
      <c r="V178" s="587"/>
      <c r="W178" s="587"/>
      <c r="X178" s="587"/>
      <c r="Y178" s="587"/>
      <c r="Z178" s="594"/>
      <c r="AA178" s="586"/>
      <c r="AB178" s="587"/>
      <c r="AC178" s="587"/>
      <c r="AD178" s="587"/>
      <c r="AE178" s="587"/>
      <c r="AF178" s="587"/>
      <c r="AG178" s="587"/>
      <c r="AH178" s="587"/>
      <c r="AI178" s="587"/>
      <c r="AJ178" s="587"/>
      <c r="AK178" s="587"/>
      <c r="AL178" s="587"/>
      <c r="AM178" s="587"/>
      <c r="AN178" s="587"/>
      <c r="AO178" s="587"/>
      <c r="AP178" s="587"/>
      <c r="AQ178" s="587"/>
      <c r="AR178" s="587"/>
      <c r="AS178" s="587"/>
      <c r="AT178" s="587"/>
      <c r="AU178" s="587"/>
      <c r="AV178" s="587"/>
      <c r="AW178" s="587"/>
      <c r="AX178" s="587"/>
      <c r="AY178" s="587"/>
      <c r="AZ178" s="594"/>
      <c r="BA178" s="586"/>
      <c r="BB178" s="587"/>
      <c r="BC178" s="587"/>
      <c r="BD178" s="587"/>
      <c r="BE178" s="587"/>
      <c r="BF178" s="587"/>
      <c r="BG178" s="587"/>
      <c r="BH178" s="587"/>
      <c r="BI178" s="587"/>
      <c r="BJ178" s="587"/>
      <c r="BK178" s="587"/>
      <c r="BL178" s="587"/>
      <c r="BM178" s="587"/>
      <c r="BN178" s="587"/>
      <c r="BO178" s="587"/>
      <c r="BP178" s="587"/>
      <c r="BQ178" s="587"/>
      <c r="BR178" s="587"/>
      <c r="BS178" s="587"/>
      <c r="BT178" s="587"/>
      <c r="BU178" s="587"/>
      <c r="BV178" s="587"/>
      <c r="BW178" s="587"/>
      <c r="BX178" s="587"/>
      <c r="BY178" s="587"/>
      <c r="BZ178" s="587"/>
    </row>
    <row r="179" ht="11.25" hidden="1" customHeight="1">
      <c r="A179" s="587"/>
      <c r="B179" s="587"/>
      <c r="C179" s="587"/>
      <c r="D179" s="587"/>
      <c r="E179" s="587"/>
      <c r="F179" s="587"/>
      <c r="G179" s="587"/>
      <c r="H179" s="587"/>
      <c r="I179" s="587"/>
      <c r="J179" s="587"/>
      <c r="K179" s="587"/>
      <c r="L179" s="587"/>
      <c r="M179" s="587"/>
      <c r="N179" s="587"/>
      <c r="O179" s="587"/>
      <c r="P179" s="587"/>
      <c r="Q179" s="587"/>
      <c r="R179" s="587"/>
      <c r="S179" s="587"/>
      <c r="T179" s="587"/>
      <c r="U179" s="587"/>
      <c r="V179" s="587"/>
      <c r="W179" s="587"/>
      <c r="X179" s="587"/>
      <c r="Y179" s="587"/>
      <c r="Z179" s="594"/>
      <c r="AA179" s="586"/>
      <c r="AB179" s="587"/>
      <c r="AC179" s="587"/>
      <c r="AD179" s="587"/>
      <c r="AE179" s="587"/>
      <c r="AF179" s="587"/>
      <c r="AG179" s="587"/>
      <c r="AH179" s="587"/>
      <c r="AI179" s="587"/>
      <c r="AJ179" s="587"/>
      <c r="AK179" s="587"/>
      <c r="AL179" s="587"/>
      <c r="AM179" s="587"/>
      <c r="AN179" s="587"/>
      <c r="AO179" s="587"/>
      <c r="AP179" s="587"/>
      <c r="AQ179" s="587"/>
      <c r="AR179" s="587"/>
      <c r="AS179" s="587"/>
      <c r="AT179" s="587"/>
      <c r="AU179" s="587"/>
      <c r="AV179" s="587"/>
      <c r="AW179" s="587"/>
      <c r="AX179" s="587"/>
      <c r="AY179" s="587"/>
      <c r="AZ179" s="594"/>
      <c r="BA179" s="586"/>
      <c r="BB179" s="587"/>
      <c r="BC179" s="587"/>
      <c r="BD179" s="587"/>
      <c r="BE179" s="587"/>
      <c r="BF179" s="587"/>
      <c r="BG179" s="587"/>
      <c r="BH179" s="587"/>
      <c r="BI179" s="587"/>
      <c r="BJ179" s="587"/>
      <c r="BK179" s="587"/>
      <c r="BL179" s="587"/>
      <c r="BM179" s="587"/>
      <c r="BN179" s="587"/>
      <c r="BO179" s="587"/>
      <c r="BP179" s="587"/>
      <c r="BQ179" s="587"/>
      <c r="BR179" s="587"/>
      <c r="BS179" s="587"/>
      <c r="BT179" s="587"/>
      <c r="BU179" s="587"/>
      <c r="BV179" s="587"/>
      <c r="BW179" s="587"/>
      <c r="BX179" s="587"/>
      <c r="BY179" s="587"/>
      <c r="BZ179" s="587"/>
    </row>
    <row r="180" ht="11.25" hidden="1" customHeight="1">
      <c r="A180" s="587"/>
      <c r="B180" s="587"/>
      <c r="C180" s="587"/>
      <c r="D180" s="587"/>
      <c r="E180" s="587"/>
      <c r="F180" s="587"/>
      <c r="G180" s="587"/>
      <c r="H180" s="587"/>
      <c r="I180" s="587"/>
      <c r="J180" s="587"/>
      <c r="K180" s="587"/>
      <c r="L180" s="587"/>
      <c r="M180" s="587"/>
      <c r="N180" s="587"/>
      <c r="O180" s="587"/>
      <c r="P180" s="587"/>
      <c r="Q180" s="587"/>
      <c r="R180" s="587"/>
      <c r="S180" s="587"/>
      <c r="T180" s="587"/>
      <c r="U180" s="587"/>
      <c r="V180" s="587"/>
      <c r="W180" s="587"/>
      <c r="X180" s="587"/>
      <c r="Y180" s="587"/>
      <c r="Z180" s="594"/>
      <c r="AA180" s="586"/>
      <c r="AB180" s="587"/>
      <c r="AC180" s="587"/>
      <c r="AD180" s="587"/>
      <c r="AE180" s="587"/>
      <c r="AF180" s="587"/>
      <c r="AG180" s="587"/>
      <c r="AH180" s="587"/>
      <c r="AI180" s="587"/>
      <c r="AJ180" s="587"/>
      <c r="AK180" s="587"/>
      <c r="AL180" s="587"/>
      <c r="AM180" s="587"/>
      <c r="AN180" s="587"/>
      <c r="AO180" s="587"/>
      <c r="AP180" s="587"/>
      <c r="AQ180" s="587"/>
      <c r="AR180" s="587"/>
      <c r="AS180" s="587"/>
      <c r="AT180" s="587"/>
      <c r="AU180" s="587"/>
      <c r="AV180" s="587"/>
      <c r="AW180" s="587"/>
      <c r="AX180" s="587"/>
      <c r="AY180" s="587"/>
      <c r="AZ180" s="594"/>
      <c r="BA180" s="586"/>
      <c r="BB180" s="587"/>
      <c r="BC180" s="587"/>
      <c r="BD180" s="587"/>
      <c r="BE180" s="587"/>
      <c r="BF180" s="587"/>
      <c r="BG180" s="587"/>
      <c r="BH180" s="587"/>
      <c r="BI180" s="587"/>
      <c r="BJ180" s="587"/>
      <c r="BK180" s="587"/>
      <c r="BL180" s="587"/>
      <c r="BM180" s="587"/>
      <c r="BN180" s="587"/>
      <c r="BO180" s="587"/>
      <c r="BP180" s="587"/>
      <c r="BQ180" s="587"/>
      <c r="BR180" s="587"/>
      <c r="BS180" s="587"/>
      <c r="BT180" s="587"/>
      <c r="BU180" s="587"/>
      <c r="BV180" s="587"/>
      <c r="BW180" s="587"/>
      <c r="BX180" s="587"/>
      <c r="BY180" s="587"/>
      <c r="BZ180" s="587"/>
    </row>
    <row r="181" ht="11.25" hidden="1" customHeight="1">
      <c r="A181" s="587"/>
      <c r="B181" s="587"/>
      <c r="C181" s="587"/>
      <c r="D181" s="587"/>
      <c r="E181" s="587"/>
      <c r="F181" s="587"/>
      <c r="G181" s="587"/>
      <c r="H181" s="587"/>
      <c r="I181" s="587"/>
      <c r="J181" s="587"/>
      <c r="K181" s="587"/>
      <c r="L181" s="587"/>
      <c r="M181" s="587"/>
      <c r="N181" s="587"/>
      <c r="O181" s="587"/>
      <c r="P181" s="587"/>
      <c r="Q181" s="587"/>
      <c r="R181" s="587"/>
      <c r="S181" s="587"/>
      <c r="T181" s="587"/>
      <c r="U181" s="587"/>
      <c r="V181" s="587"/>
      <c r="W181" s="587"/>
      <c r="X181" s="587"/>
      <c r="Y181" s="587"/>
      <c r="Z181" s="594"/>
      <c r="AA181" s="586"/>
      <c r="AB181" s="587"/>
      <c r="AC181" s="587"/>
      <c r="AD181" s="587"/>
      <c r="AE181" s="587"/>
      <c r="AF181" s="587"/>
      <c r="AG181" s="587"/>
      <c r="AH181" s="587"/>
      <c r="AI181" s="587"/>
      <c r="AJ181" s="587"/>
      <c r="AK181" s="587"/>
      <c r="AL181" s="587"/>
      <c r="AM181" s="587"/>
      <c r="AN181" s="587"/>
      <c r="AO181" s="587"/>
      <c r="AP181" s="587"/>
      <c r="AQ181" s="587"/>
      <c r="AR181" s="587"/>
      <c r="AS181" s="587"/>
      <c r="AT181" s="587"/>
      <c r="AU181" s="587"/>
      <c r="AV181" s="587"/>
      <c r="AW181" s="587"/>
      <c r="AX181" s="587"/>
      <c r="AY181" s="587"/>
      <c r="AZ181" s="594"/>
      <c r="BA181" s="586"/>
      <c r="BB181" s="587"/>
      <c r="BC181" s="587"/>
      <c r="BD181" s="587"/>
      <c r="BE181" s="587"/>
      <c r="BF181" s="587"/>
      <c r="BG181" s="587"/>
      <c r="BH181" s="587"/>
      <c r="BI181" s="587"/>
      <c r="BJ181" s="587"/>
      <c r="BK181" s="587"/>
      <c r="BL181" s="587"/>
      <c r="BM181" s="587"/>
      <c r="BN181" s="587"/>
      <c r="BO181" s="587"/>
      <c r="BP181" s="587"/>
      <c r="BQ181" s="587"/>
      <c r="BR181" s="587"/>
      <c r="BS181" s="587"/>
      <c r="BT181" s="587"/>
      <c r="BU181" s="587"/>
      <c r="BV181" s="587"/>
      <c r="BW181" s="587"/>
      <c r="BX181" s="587"/>
      <c r="BY181" s="587"/>
      <c r="BZ181" s="587"/>
    </row>
    <row r="182" ht="11.25" hidden="1" customHeight="1">
      <c r="A182" s="587"/>
      <c r="B182" s="587"/>
      <c r="C182" s="587"/>
      <c r="D182" s="587"/>
      <c r="E182" s="587"/>
      <c r="F182" s="587"/>
      <c r="G182" s="587"/>
      <c r="H182" s="587"/>
      <c r="I182" s="587"/>
      <c r="J182" s="587"/>
      <c r="K182" s="587"/>
      <c r="L182" s="587"/>
      <c r="M182" s="587"/>
      <c r="N182" s="587"/>
      <c r="O182" s="587"/>
      <c r="P182" s="587"/>
      <c r="Q182" s="587"/>
      <c r="R182" s="587"/>
      <c r="S182" s="587"/>
      <c r="T182" s="587"/>
      <c r="U182" s="587"/>
      <c r="V182" s="587"/>
      <c r="W182" s="587"/>
      <c r="X182" s="587"/>
      <c r="Y182" s="587"/>
      <c r="Z182" s="594"/>
      <c r="AA182" s="586"/>
      <c r="AB182" s="587"/>
      <c r="AC182" s="587"/>
      <c r="AD182" s="587"/>
      <c r="AE182" s="587"/>
      <c r="AF182" s="587"/>
      <c r="AG182" s="587"/>
      <c r="AH182" s="587"/>
      <c r="AI182" s="587"/>
      <c r="AJ182" s="587"/>
      <c r="AK182" s="587"/>
      <c r="AL182" s="587"/>
      <c r="AM182" s="587"/>
      <c r="AN182" s="587"/>
      <c r="AO182" s="587"/>
      <c r="AP182" s="587"/>
      <c r="AQ182" s="587"/>
      <c r="AR182" s="587"/>
      <c r="AS182" s="587"/>
      <c r="AT182" s="587"/>
      <c r="AU182" s="587"/>
      <c r="AV182" s="587"/>
      <c r="AW182" s="587"/>
      <c r="AX182" s="587"/>
      <c r="AY182" s="587"/>
      <c r="AZ182" s="594"/>
      <c r="BA182" s="586"/>
      <c r="BB182" s="587"/>
      <c r="BC182" s="587"/>
      <c r="BD182" s="587"/>
      <c r="BE182" s="587"/>
      <c r="BF182" s="587"/>
      <c r="BG182" s="587"/>
      <c r="BH182" s="587"/>
      <c r="BI182" s="587"/>
      <c r="BJ182" s="587"/>
      <c r="BK182" s="587"/>
      <c r="BL182" s="587"/>
      <c r="BM182" s="587"/>
      <c r="BN182" s="587"/>
      <c r="BO182" s="587"/>
      <c r="BP182" s="587"/>
      <c r="BQ182" s="587"/>
      <c r="BR182" s="587"/>
      <c r="BS182" s="587"/>
      <c r="BT182" s="587"/>
      <c r="BU182" s="587"/>
      <c r="BV182" s="587"/>
      <c r="BW182" s="587"/>
      <c r="BX182" s="587"/>
      <c r="BY182" s="587"/>
      <c r="BZ182" s="587"/>
    </row>
    <row r="183" ht="11.25" hidden="1" customHeight="1">
      <c r="A183" s="587"/>
      <c r="B183" s="587"/>
      <c r="C183" s="587"/>
      <c r="D183" s="587"/>
      <c r="E183" s="587"/>
      <c r="F183" s="587"/>
      <c r="G183" s="587"/>
      <c r="H183" s="587"/>
      <c r="I183" s="587"/>
      <c r="J183" s="587"/>
      <c r="K183" s="587"/>
      <c r="L183" s="587"/>
      <c r="M183" s="587"/>
      <c r="N183" s="587"/>
      <c r="O183" s="587"/>
      <c r="P183" s="587"/>
      <c r="Q183" s="587"/>
      <c r="R183" s="587"/>
      <c r="S183" s="587"/>
      <c r="T183" s="587"/>
      <c r="U183" s="587"/>
      <c r="V183" s="587"/>
      <c r="W183" s="587"/>
      <c r="X183" s="587"/>
      <c r="Y183" s="587"/>
      <c r="Z183" s="594"/>
      <c r="AA183" s="586"/>
      <c r="AB183" s="587"/>
      <c r="AC183" s="587"/>
      <c r="AD183" s="587"/>
      <c r="AE183" s="587"/>
      <c r="AF183" s="587"/>
      <c r="AG183" s="587"/>
      <c r="AH183" s="587"/>
      <c r="AI183" s="587"/>
      <c r="AJ183" s="587"/>
      <c r="AK183" s="587"/>
      <c r="AL183" s="587"/>
      <c r="AM183" s="587"/>
      <c r="AN183" s="587"/>
      <c r="AO183" s="587"/>
      <c r="AP183" s="587"/>
      <c r="AQ183" s="587"/>
      <c r="AR183" s="587"/>
      <c r="AS183" s="587"/>
      <c r="AT183" s="587"/>
      <c r="AU183" s="587"/>
      <c r="AV183" s="587"/>
      <c r="AW183" s="587"/>
      <c r="AX183" s="587"/>
      <c r="AY183" s="587"/>
      <c r="AZ183" s="594"/>
      <c r="BA183" s="586"/>
      <c r="BB183" s="587"/>
      <c r="BC183" s="587"/>
      <c r="BD183" s="587"/>
      <c r="BE183" s="587"/>
      <c r="BF183" s="587"/>
      <c r="BG183" s="587"/>
      <c r="BH183" s="587"/>
      <c r="BI183" s="587"/>
      <c r="BJ183" s="587"/>
      <c r="BK183" s="587"/>
      <c r="BL183" s="587"/>
      <c r="BM183" s="587"/>
      <c r="BN183" s="587"/>
      <c r="BO183" s="587"/>
      <c r="BP183" s="587"/>
      <c r="BQ183" s="587"/>
      <c r="BR183" s="587"/>
      <c r="BS183" s="587"/>
      <c r="BT183" s="587"/>
      <c r="BU183" s="587"/>
      <c r="BV183" s="587"/>
      <c r="BW183" s="587"/>
      <c r="BX183" s="587"/>
      <c r="BY183" s="587"/>
      <c r="BZ183" s="587"/>
    </row>
    <row r="184" ht="11.25" hidden="1" customHeight="1">
      <c r="A184" s="587"/>
      <c r="B184" s="587"/>
      <c r="C184" s="587"/>
      <c r="D184" s="587"/>
      <c r="E184" s="587"/>
      <c r="F184" s="587"/>
      <c r="G184" s="587"/>
      <c r="H184" s="587"/>
      <c r="I184" s="587"/>
      <c r="J184" s="587"/>
      <c r="K184" s="587"/>
      <c r="L184" s="587"/>
      <c r="M184" s="587"/>
      <c r="N184" s="587"/>
      <c r="O184" s="587"/>
      <c r="P184" s="587"/>
      <c r="Q184" s="587"/>
      <c r="R184" s="587"/>
      <c r="S184" s="587"/>
      <c r="T184" s="587"/>
      <c r="U184" s="587"/>
      <c r="V184" s="587"/>
      <c r="W184" s="587"/>
      <c r="X184" s="587"/>
      <c r="Y184" s="587"/>
      <c r="Z184" s="594"/>
      <c r="AA184" s="586"/>
      <c r="AB184" s="587"/>
      <c r="AC184" s="587"/>
      <c r="AD184" s="587"/>
      <c r="AE184" s="587"/>
      <c r="AF184" s="587"/>
      <c r="AG184" s="587"/>
      <c r="AH184" s="587"/>
      <c r="AI184" s="587"/>
      <c r="AJ184" s="587"/>
      <c r="AK184" s="587"/>
      <c r="AL184" s="587"/>
      <c r="AM184" s="587"/>
      <c r="AN184" s="587"/>
      <c r="AO184" s="587"/>
      <c r="AP184" s="587"/>
      <c r="AQ184" s="587"/>
      <c r="AR184" s="587"/>
      <c r="AS184" s="587"/>
      <c r="AT184" s="587"/>
      <c r="AU184" s="587"/>
      <c r="AV184" s="587"/>
      <c r="AW184" s="587"/>
      <c r="AX184" s="587"/>
      <c r="AY184" s="587"/>
      <c r="AZ184" s="594"/>
      <c r="BA184" s="586"/>
      <c r="BB184" s="587"/>
      <c r="BC184" s="587"/>
      <c r="BD184" s="587"/>
      <c r="BE184" s="587"/>
      <c r="BF184" s="587"/>
      <c r="BG184" s="587"/>
      <c r="BH184" s="587"/>
      <c r="BI184" s="587"/>
      <c r="BJ184" s="587"/>
      <c r="BK184" s="587"/>
      <c r="BL184" s="587"/>
      <c r="BM184" s="587"/>
      <c r="BN184" s="587"/>
      <c r="BO184" s="587"/>
      <c r="BP184" s="587"/>
      <c r="BQ184" s="587"/>
      <c r="BR184" s="587"/>
      <c r="BS184" s="587"/>
      <c r="BT184" s="587"/>
      <c r="BU184" s="587"/>
      <c r="BV184" s="587"/>
      <c r="BW184" s="587"/>
      <c r="BX184" s="587"/>
      <c r="BY184" s="587"/>
      <c r="BZ184" s="587"/>
    </row>
    <row r="185" ht="11.25" hidden="1" customHeight="1">
      <c r="A185" s="587"/>
      <c r="B185" s="587"/>
      <c r="C185" s="587"/>
      <c r="D185" s="587"/>
      <c r="E185" s="587"/>
      <c r="F185" s="587"/>
      <c r="G185" s="587"/>
      <c r="H185" s="587"/>
      <c r="I185" s="587"/>
      <c r="J185" s="587"/>
      <c r="K185" s="587"/>
      <c r="L185" s="587"/>
      <c r="M185" s="587"/>
      <c r="N185" s="587"/>
      <c r="O185" s="587"/>
      <c r="P185" s="587"/>
      <c r="Q185" s="587"/>
      <c r="R185" s="587"/>
      <c r="S185" s="587"/>
      <c r="T185" s="587"/>
      <c r="U185" s="587"/>
      <c r="V185" s="587"/>
      <c r="W185" s="587"/>
      <c r="X185" s="587"/>
      <c r="Y185" s="587"/>
      <c r="Z185" s="594"/>
      <c r="AA185" s="586"/>
      <c r="AB185" s="587"/>
      <c r="AC185" s="587"/>
      <c r="AD185" s="587"/>
      <c r="AE185" s="587"/>
      <c r="AF185" s="587"/>
      <c r="AG185" s="587"/>
      <c r="AH185" s="587"/>
      <c r="AI185" s="587"/>
      <c r="AJ185" s="587"/>
      <c r="AK185" s="587"/>
      <c r="AL185" s="587"/>
      <c r="AM185" s="587"/>
      <c r="AN185" s="587"/>
      <c r="AO185" s="587"/>
      <c r="AP185" s="587"/>
      <c r="AQ185" s="587"/>
      <c r="AR185" s="587"/>
      <c r="AS185" s="587"/>
      <c r="AT185" s="587"/>
      <c r="AU185" s="587"/>
      <c r="AV185" s="587"/>
      <c r="AW185" s="587"/>
      <c r="AX185" s="587"/>
      <c r="AY185" s="587"/>
      <c r="AZ185" s="594"/>
      <c r="BA185" s="586"/>
      <c r="BB185" s="587"/>
      <c r="BC185" s="587"/>
      <c r="BD185" s="587"/>
      <c r="BE185" s="587"/>
      <c r="BF185" s="587"/>
      <c r="BG185" s="587"/>
      <c r="BH185" s="587"/>
      <c r="BI185" s="587"/>
      <c r="BJ185" s="587"/>
      <c r="BK185" s="587"/>
      <c r="BL185" s="587"/>
      <c r="BM185" s="587"/>
      <c r="BN185" s="587"/>
      <c r="BO185" s="587"/>
      <c r="BP185" s="587"/>
      <c r="BQ185" s="587"/>
      <c r="BR185" s="587"/>
      <c r="BS185" s="587"/>
      <c r="BT185" s="587"/>
      <c r="BU185" s="587"/>
      <c r="BV185" s="587"/>
      <c r="BW185" s="587"/>
      <c r="BX185" s="587"/>
      <c r="BY185" s="587"/>
      <c r="BZ185" s="587"/>
    </row>
    <row r="186" ht="11.25" hidden="1" customHeight="1">
      <c r="A186" s="625"/>
      <c r="B186" s="625"/>
      <c r="C186" s="625"/>
      <c r="D186" s="625"/>
      <c r="E186" s="625"/>
      <c r="F186" s="625"/>
      <c r="G186" s="625"/>
      <c r="H186" s="625"/>
      <c r="I186" s="625"/>
      <c r="J186" s="625"/>
      <c r="K186" s="625"/>
      <c r="L186" s="625"/>
      <c r="M186" s="625"/>
      <c r="N186" s="625"/>
      <c r="O186" s="625"/>
      <c r="P186" s="625"/>
      <c r="Q186" s="625"/>
      <c r="R186" s="625"/>
      <c r="S186" s="625"/>
      <c r="T186" s="625"/>
      <c r="U186" s="625"/>
      <c r="V186" s="625"/>
      <c r="W186" s="625"/>
      <c r="X186" s="625"/>
      <c r="Y186" s="625"/>
      <c r="Z186" s="626"/>
      <c r="AA186" s="627"/>
      <c r="AB186" s="625"/>
      <c r="AC186" s="625"/>
      <c r="AD186" s="625"/>
      <c r="AE186" s="625"/>
      <c r="AF186" s="625"/>
      <c r="AG186" s="625"/>
      <c r="AH186" s="625"/>
      <c r="AI186" s="625"/>
      <c r="AJ186" s="625"/>
      <c r="AK186" s="625"/>
      <c r="AL186" s="625"/>
      <c r="AM186" s="625"/>
      <c r="AN186" s="625"/>
      <c r="AO186" s="625"/>
      <c r="AP186" s="625"/>
      <c r="AQ186" s="625"/>
      <c r="AR186" s="625"/>
      <c r="AS186" s="625"/>
      <c r="AT186" s="625"/>
      <c r="AU186" s="625"/>
      <c r="AV186" s="625"/>
      <c r="AW186" s="625"/>
      <c r="AX186" s="625"/>
      <c r="AY186" s="625"/>
      <c r="AZ186" s="626"/>
      <c r="BA186" s="627"/>
      <c r="BB186" s="625"/>
      <c r="BC186" s="625"/>
      <c r="BD186" s="625"/>
      <c r="BE186" s="625"/>
      <c r="BF186" s="625"/>
      <c r="BG186" s="625"/>
      <c r="BH186" s="625"/>
      <c r="BI186" s="625"/>
      <c r="BJ186" s="625"/>
      <c r="BK186" s="625"/>
      <c r="BL186" s="625"/>
      <c r="BM186" s="625"/>
      <c r="BN186" s="625"/>
      <c r="BO186" s="625"/>
      <c r="BP186" s="625"/>
      <c r="BQ186" s="625"/>
      <c r="BR186" s="625"/>
      <c r="BS186" s="625"/>
      <c r="BT186" s="625"/>
      <c r="BU186" s="625"/>
      <c r="BV186" s="625"/>
      <c r="BW186" s="625"/>
      <c r="BX186" s="625"/>
      <c r="BY186" s="625"/>
      <c r="BZ186" s="625"/>
    </row>
    <row r="187" ht="11.25" hidden="1" customHeight="1">
      <c r="A187" s="628"/>
      <c r="B187" s="628"/>
      <c r="C187" s="628"/>
      <c r="D187" s="628"/>
      <c r="E187" s="628"/>
      <c r="F187" s="628"/>
      <c r="G187" s="628"/>
      <c r="H187" s="628"/>
      <c r="I187" s="628"/>
      <c r="J187" s="628"/>
      <c r="K187" s="628"/>
      <c r="L187" s="628"/>
      <c r="M187" s="628"/>
      <c r="N187" s="628"/>
      <c r="O187" s="628"/>
      <c r="P187" s="628"/>
      <c r="Q187" s="628"/>
      <c r="R187" s="628"/>
      <c r="S187" s="628"/>
      <c r="T187" s="628"/>
      <c r="U187" s="628"/>
      <c r="V187" s="628"/>
      <c r="W187" s="628"/>
      <c r="X187" s="628"/>
      <c r="Y187" s="628"/>
      <c r="Z187" s="629"/>
      <c r="AA187" s="630"/>
      <c r="AB187" s="628"/>
      <c r="AC187" s="628"/>
      <c r="AD187" s="628"/>
      <c r="AE187" s="628"/>
      <c r="AF187" s="628"/>
      <c r="AG187" s="628"/>
      <c r="AH187" s="628"/>
      <c r="AI187" s="628"/>
      <c r="AJ187" s="628"/>
      <c r="AK187" s="628"/>
      <c r="AL187" s="628"/>
      <c r="AM187" s="628"/>
      <c r="AN187" s="628"/>
      <c r="AO187" s="628"/>
      <c r="AP187" s="628"/>
      <c r="AQ187" s="628"/>
      <c r="AR187" s="628"/>
      <c r="AS187" s="628"/>
      <c r="AT187" s="628"/>
      <c r="AU187" s="628"/>
      <c r="AV187" s="628"/>
      <c r="AW187" s="628"/>
      <c r="AX187" s="628"/>
      <c r="AY187" s="628"/>
      <c r="AZ187" s="629"/>
      <c r="BA187" s="630"/>
      <c r="BB187" s="628"/>
      <c r="BC187" s="628"/>
      <c r="BD187" s="628"/>
      <c r="BE187" s="628"/>
      <c r="BF187" s="628"/>
      <c r="BG187" s="628"/>
      <c r="BH187" s="628"/>
      <c r="BI187" s="628"/>
      <c r="BJ187" s="628"/>
      <c r="BK187" s="628"/>
      <c r="BL187" s="628"/>
      <c r="BM187" s="628"/>
      <c r="BN187" s="628"/>
      <c r="BO187" s="628"/>
      <c r="BP187" s="628"/>
      <c r="BQ187" s="628"/>
      <c r="BR187" s="628"/>
      <c r="BS187" s="628"/>
      <c r="BT187" s="628"/>
      <c r="BU187" s="628"/>
      <c r="BV187" s="628"/>
      <c r="BW187" s="628"/>
      <c r="BX187" s="628"/>
      <c r="BY187" s="628"/>
      <c r="BZ187" s="628"/>
    </row>
    <row r="188" ht="11.25" hidden="1" customHeight="1">
      <c r="A188" s="625"/>
      <c r="B188" s="625"/>
      <c r="C188" s="625"/>
      <c r="D188" s="625"/>
      <c r="E188" s="625"/>
      <c r="F188" s="625"/>
      <c r="G188" s="625"/>
      <c r="H188" s="625"/>
      <c r="I188" s="625"/>
      <c r="J188" s="625"/>
      <c r="K188" s="625"/>
      <c r="L188" s="628"/>
      <c r="M188" s="625"/>
      <c r="N188" s="625"/>
      <c r="O188" s="628"/>
      <c r="P188" s="625"/>
      <c r="Q188" s="625"/>
      <c r="R188" s="625"/>
      <c r="S188" s="625"/>
      <c r="T188" s="625"/>
      <c r="U188" s="625"/>
      <c r="V188" s="625"/>
      <c r="W188" s="625"/>
      <c r="X188" s="625"/>
      <c r="Y188" s="625"/>
      <c r="Z188" s="626"/>
      <c r="AA188" s="631"/>
      <c r="AB188" s="632"/>
      <c r="AC188" s="632"/>
      <c r="AD188" s="632"/>
      <c r="AE188" s="632"/>
      <c r="AF188" s="632"/>
      <c r="AG188" s="632"/>
      <c r="AH188" s="632"/>
      <c r="AI188" s="632"/>
      <c r="AJ188" s="632"/>
      <c r="AK188" s="632"/>
      <c r="AL188" s="633"/>
      <c r="AM188" s="632"/>
      <c r="AN188" s="632"/>
      <c r="AO188" s="633"/>
      <c r="AP188" s="632"/>
      <c r="AQ188" s="632"/>
      <c r="AR188" s="632"/>
      <c r="AS188" s="632"/>
      <c r="AT188" s="632"/>
      <c r="AU188" s="632"/>
      <c r="AV188" s="632"/>
      <c r="AW188" s="632"/>
      <c r="AX188" s="632"/>
      <c r="AY188" s="632"/>
      <c r="AZ188" s="634"/>
      <c r="BA188" s="631"/>
      <c r="BB188" s="632"/>
      <c r="BC188" s="632"/>
      <c r="BD188" s="632"/>
      <c r="BE188" s="632"/>
      <c r="BF188" s="632"/>
      <c r="BG188" s="632"/>
      <c r="BH188" s="632"/>
      <c r="BI188" s="632"/>
      <c r="BJ188" s="632"/>
      <c r="BK188" s="632"/>
      <c r="BL188" s="633"/>
      <c r="BM188" s="632"/>
      <c r="BN188" s="632"/>
      <c r="BO188" s="633"/>
      <c r="BP188" s="632"/>
      <c r="BQ188" s="632"/>
      <c r="BR188" s="632"/>
      <c r="BS188" s="632"/>
      <c r="BT188" s="632"/>
      <c r="BU188" s="632"/>
      <c r="BV188" s="632"/>
      <c r="BW188" s="632"/>
      <c r="BX188" s="632"/>
      <c r="BY188" s="632"/>
      <c r="BZ188" s="632"/>
    </row>
    <row r="189" ht="11.25" customHeight="1">
      <c r="A189" s="632"/>
      <c r="B189" s="632"/>
      <c r="C189" s="632"/>
      <c r="D189" s="632"/>
      <c r="E189" s="632"/>
      <c r="F189" s="632"/>
      <c r="G189" s="632"/>
      <c r="H189" s="632"/>
      <c r="I189" s="632"/>
      <c r="J189" s="632"/>
      <c r="K189" s="632"/>
      <c r="L189" s="632"/>
      <c r="M189" s="632"/>
      <c r="N189" s="632"/>
      <c r="O189" s="633"/>
      <c r="P189" s="632"/>
      <c r="Q189" s="632"/>
      <c r="R189" s="632"/>
      <c r="S189" s="632"/>
      <c r="T189" s="632"/>
      <c r="U189" s="632"/>
      <c r="V189" s="632"/>
      <c r="W189" s="632"/>
      <c r="X189" s="632"/>
      <c r="Y189" s="632"/>
      <c r="Z189" s="632"/>
      <c r="AA189" s="153"/>
      <c r="AB189" s="153"/>
      <c r="AC189" s="153"/>
      <c r="AD189" s="153"/>
      <c r="AE189" s="153"/>
      <c r="AF189" s="153"/>
      <c r="AG189" s="153"/>
      <c r="AH189" s="153"/>
      <c r="AI189" s="153"/>
      <c r="AJ189" s="153"/>
      <c r="AK189" s="153"/>
      <c r="AL189" s="153"/>
      <c r="AM189" s="153"/>
      <c r="AN189" s="153"/>
      <c r="AO189" s="194"/>
      <c r="AP189" s="632"/>
      <c r="AQ189" s="632"/>
      <c r="AR189" s="632"/>
      <c r="AS189" s="632"/>
      <c r="AT189" s="632"/>
      <c r="AU189" s="632"/>
      <c r="AV189" s="632"/>
      <c r="AW189" s="632"/>
      <c r="AX189" s="632"/>
      <c r="AY189" s="632"/>
      <c r="AZ189" s="632"/>
      <c r="BA189" s="632"/>
      <c r="BB189" s="632"/>
      <c r="BC189" s="632"/>
      <c r="BD189" s="632"/>
      <c r="BE189" s="632"/>
      <c r="BF189" s="632"/>
      <c r="BG189" s="632"/>
      <c r="BH189" s="632"/>
      <c r="BI189" s="632"/>
      <c r="BJ189" s="632"/>
      <c r="BK189" s="632"/>
      <c r="BL189" s="632"/>
      <c r="BM189" s="632"/>
      <c r="BN189" s="632"/>
      <c r="BO189" s="633"/>
      <c r="BP189" s="632"/>
      <c r="BQ189" s="632"/>
      <c r="BR189" s="632"/>
      <c r="BS189" s="632"/>
      <c r="BT189" s="632"/>
      <c r="BU189" s="632"/>
      <c r="BV189" s="632"/>
      <c r="BW189" s="632"/>
      <c r="BX189" s="632"/>
      <c r="BY189" s="632"/>
      <c r="BZ189" s="632"/>
    </row>
    <row r="190" ht="11.25" customHeight="1">
      <c r="A190" s="336"/>
      <c r="B190" s="336"/>
      <c r="C190" s="336"/>
      <c r="D190" s="336"/>
      <c r="E190" s="336"/>
      <c r="F190" s="596" t="s">
        <v>146</v>
      </c>
      <c r="G190" s="540" t="str">
        <f> 'BATTLE SHEET'!R207</f>
        <v>UNDERLING</v>
      </c>
      <c r="H190" s="336"/>
      <c r="I190" s="540" t="s">
        <v>147</v>
      </c>
      <c r="J190" s="596" t="str">
        <f>'BATTLE SHEET'!R209</f>
        <v>/</v>
      </c>
      <c r="K190" s="336"/>
      <c r="L190" s="336"/>
      <c r="M190" s="596" t="s">
        <v>148</v>
      </c>
      <c r="N190" s="635">
        <f>IFERROR(VLOOKUP(J190,Under_Lookup,41,false),0)</f>
        <v>0</v>
      </c>
      <c r="O190" s="336"/>
      <c r="P190" s="336"/>
      <c r="Q190" s="596" t="s">
        <v>149</v>
      </c>
      <c r="R190" s="635">
        <f>SUM('BATTLE SHEET'!S209,'BATTLE SHEET'!AC206,'BATTLE SHEET'!AC209,'BATTLE SHEET'!AM206,'BATTLE SHEET'!AM209,'BATTLE SHEET'!AW206,'BATTLE SHEET'!AW209,'BATTLE SHEET'!BG206,'BATTLE SHEET'!BG209,'BATTLE SHEET'!BQ206,'BATTLE SHEET'!BQ209,'BATTLE SHEET'!CA206,'BATTLE SHEET'!CA209)</f>
        <v>0</v>
      </c>
      <c r="S190" s="336"/>
      <c r="T190" s="336"/>
      <c r="U190" s="336"/>
      <c r="V190" s="336"/>
      <c r="W190" s="336"/>
      <c r="X190" s="336"/>
      <c r="Y190" s="336"/>
      <c r="Z190" s="336"/>
      <c r="AB190" s="636" t="s">
        <v>179</v>
      </c>
      <c r="AC190" s="637" t="str">
        <f>'BATTLE SHEET'!AK199</f>
        <v>GENERIC</v>
      </c>
      <c r="AD190" s="637" t="str">
        <f>'BATTLE SHEET'!AL199</f>
        <v>GENERIC</v>
      </c>
      <c r="AE190" s="637" t="str">
        <f>'BATTLE SHEET'!AM199</f>
        <v>GENERIC</v>
      </c>
      <c r="AF190" s="637" t="str">
        <f>'BATTLE SHEET'!AN199</f>
        <v>GENERIC</v>
      </c>
      <c r="AG190" s="637" t="str">
        <f>'BATTLE SHEET'!AO199</f>
        <v>GENERIC</v>
      </c>
      <c r="AH190" s="637" t="str">
        <f>'BATTLE SHEET'!AP199</f>
        <v>GENERIC</v>
      </c>
      <c r="AI190" s="637" t="str">
        <f>'BATTLE SHEET'!AQ199</f>
        <v>GENERIC</v>
      </c>
      <c r="AJ190" s="637" t="str">
        <f>'BATTLE SHEET'!AR199</f>
        <v>GENERIC</v>
      </c>
      <c r="AK190" s="637" t="str">
        <f>'BATTLE SHEET'!AS199</f>
        <v>GENERIC</v>
      </c>
      <c r="AL190" s="637" t="str">
        <f>'BATTLE SHEET'!AT199</f>
        <v>GENERIC</v>
      </c>
      <c r="AM190" s="637" t="str">
        <f>'BATTLE SHEET'!AU199</f>
        <v>GENERIC</v>
      </c>
      <c r="AN190" s="637" t="str">
        <f>'BATTLE SHEET'!AV199</f>
        <v>GENERIC</v>
      </c>
      <c r="AO190" s="637" t="str">
        <f>'BATTLE SHEET'!AK200</f>
        <v>GENERIC</v>
      </c>
      <c r="AP190" s="637" t="str">
        <f>'BATTLE SHEET'!AL200</f>
        <v>GENERIC</v>
      </c>
      <c r="AQ190" s="637" t="str">
        <f>'BATTLE SHEET'!AM200</f>
        <v>GENERIC</v>
      </c>
      <c r="AR190" s="637" t="str">
        <f>'BATTLE SHEET'!AN200</f>
        <v>GENERIC</v>
      </c>
      <c r="AS190" s="637" t="str">
        <f>'BATTLE SHEET'!AO200</f>
        <v>GENERIC</v>
      </c>
      <c r="AT190" s="637" t="str">
        <f>'BATTLE SHEET'!AP200</f>
        <v>GENERIC</v>
      </c>
      <c r="AU190" s="637" t="str">
        <f>'BATTLE SHEET'!AQ200</f>
        <v>GENERIC</v>
      </c>
      <c r="AV190" s="637" t="str">
        <f>'BATTLE SHEET'!AR200</f>
        <v>GENERIC</v>
      </c>
      <c r="AW190" s="637" t="str">
        <f>'BATTLE SHEET'!AS200</f>
        <v>GENERIC</v>
      </c>
      <c r="AX190" s="637" t="str">
        <f>'BATTLE SHEET'!AT200</f>
        <v>GENERIC</v>
      </c>
      <c r="AY190" s="637" t="str">
        <f>'BATTLE SHEET'!AU200</f>
        <v>GENERIC</v>
      </c>
      <c r="AZ190" s="637" t="str">
        <f>'BATTLE SHEET'!AV200</f>
        <v>GENERIC</v>
      </c>
      <c r="BA190" s="637"/>
      <c r="BB190" s="194"/>
      <c r="BC190" s="194"/>
      <c r="BD190" s="194"/>
      <c r="BE190" s="194"/>
      <c r="BF190" s="638"/>
      <c r="BG190" s="639"/>
      <c r="BH190" s="194"/>
      <c r="BI190" s="639"/>
      <c r="BJ190" s="639"/>
      <c r="BK190" s="194"/>
      <c r="BL190" s="194"/>
      <c r="BM190" s="638"/>
      <c r="BN190" s="638"/>
      <c r="BO190" s="194"/>
      <c r="BP190" s="194"/>
      <c r="BQ190" s="638"/>
      <c r="BR190" s="638"/>
      <c r="BS190" s="194"/>
      <c r="BT190" s="194"/>
      <c r="BU190" s="194"/>
      <c r="BV190" s="194"/>
      <c r="BW190" s="194"/>
      <c r="BX190" s="194"/>
      <c r="BY190" s="194"/>
      <c r="BZ190" s="194"/>
    </row>
    <row r="191" ht="11.25" customHeight="1">
      <c r="A191" s="336"/>
      <c r="B191" s="336"/>
      <c r="C191" s="336"/>
      <c r="D191" s="336"/>
      <c r="E191" s="336"/>
      <c r="F191" s="596" t="s">
        <v>150</v>
      </c>
      <c r="G191" s="640" t="s">
        <v>180</v>
      </c>
      <c r="H191" s="336"/>
      <c r="I191" s="540" t="s">
        <v>147</v>
      </c>
      <c r="J191" s="596" t="str">
        <f>'BATTLE SHEET'!AB201</f>
        <v/>
      </c>
      <c r="K191" s="336"/>
      <c r="L191" s="336"/>
      <c r="M191" s="336"/>
      <c r="N191" s="635">
        <f>IFERROR(VLOOKUP(J191,Proto_Lookup,15,FALSE),0)</f>
        <v>0</v>
      </c>
      <c r="O191" s="336"/>
      <c r="P191" s="336"/>
      <c r="Q191" s="336"/>
      <c r="R191" s="336"/>
      <c r="S191" s="336"/>
      <c r="T191" s="336"/>
      <c r="U191" s="336"/>
      <c r="V191" s="336"/>
      <c r="W191" s="336"/>
      <c r="X191" s="336"/>
      <c r="Y191" s="336"/>
      <c r="Z191" s="336"/>
      <c r="AR191" s="194"/>
      <c r="AS191" s="194"/>
      <c r="AT191" s="194"/>
      <c r="AU191" s="194"/>
      <c r="AV191" s="194"/>
      <c r="AW191" s="194"/>
      <c r="AX191" s="194"/>
      <c r="AY191" s="194"/>
      <c r="AZ191" s="194"/>
      <c r="BA191" s="194"/>
      <c r="BB191" s="194"/>
      <c r="BC191" s="194"/>
      <c r="BD191" s="194"/>
      <c r="BE191" s="194"/>
      <c r="BF191" s="638"/>
      <c r="BG191" s="639"/>
      <c r="BH191" s="194"/>
      <c r="BI191" s="639"/>
      <c r="BJ191" s="638"/>
      <c r="BK191" s="194"/>
      <c r="BL191" s="194"/>
      <c r="BM191" s="194"/>
      <c r="BN191" s="638"/>
      <c r="BO191" s="194"/>
      <c r="BP191" s="194"/>
      <c r="BQ191" s="194"/>
      <c r="BR191" s="194"/>
      <c r="BS191" s="194"/>
      <c r="BT191" s="194"/>
      <c r="BU191" s="194"/>
      <c r="BV191" s="194"/>
      <c r="BW191" s="194"/>
      <c r="BX191" s="194"/>
      <c r="BY191" s="194"/>
      <c r="BZ191" s="194"/>
    </row>
    <row r="192" ht="11.25" customHeight="1">
      <c r="A192" s="336"/>
      <c r="B192" s="336"/>
      <c r="C192" s="336"/>
      <c r="D192" s="596" t="s">
        <v>151</v>
      </c>
      <c r="E192" s="336"/>
      <c r="F192" s="336"/>
      <c r="G192" s="336"/>
      <c r="H192" s="596" t="s">
        <v>152</v>
      </c>
      <c r="I192" s="336"/>
      <c r="J192" s="336"/>
      <c r="K192" s="336"/>
      <c r="L192" s="336"/>
      <c r="M192" s="336" t="str">
        <f>Iferror(VLOOKUP(J190,Under_Lookup,37,FALSE))</f>
        <v/>
      </c>
      <c r="N192" s="641" t="s">
        <v>147</v>
      </c>
      <c r="O192" s="540" t="str">
        <f>Iferror(IFS(M192="MELEE","VIM",M192="RANGED","WIT",M192="MAGIC","CRM",True,VLOOKUP(Max(C194,C196,C197),C194:D197,2,False)))</f>
        <v>VIM</v>
      </c>
      <c r="P192" s="336"/>
      <c r="Q192" s="336"/>
      <c r="R192" s="336"/>
      <c r="S192" s="336"/>
      <c r="T192" s="336"/>
      <c r="U192" s="336"/>
      <c r="V192" s="336"/>
      <c r="W192" s="336"/>
      <c r="X192" s="336"/>
      <c r="Y192" s="336"/>
      <c r="Z192" s="336"/>
      <c r="AA192" s="638"/>
      <c r="AC192" s="194"/>
      <c r="AI192" s="194"/>
      <c r="AJ192" s="194"/>
      <c r="AK192" s="194"/>
      <c r="AL192" s="194"/>
      <c r="AP192" s="194"/>
      <c r="AQ192" s="638"/>
      <c r="AR192" s="194"/>
      <c r="AS192" s="194"/>
      <c r="AT192" s="194"/>
      <c r="AU192" s="194"/>
      <c r="AV192" s="194"/>
      <c r="AW192" s="194"/>
      <c r="AX192" s="194"/>
      <c r="AY192" s="194"/>
      <c r="AZ192" s="194"/>
      <c r="BA192" s="194"/>
      <c r="BB192" s="194"/>
      <c r="BC192" s="194"/>
      <c r="BD192" s="638"/>
      <c r="BE192" s="194"/>
      <c r="BF192" s="194"/>
      <c r="BG192" s="194"/>
      <c r="BH192" s="638"/>
      <c r="BI192" s="194"/>
      <c r="BJ192" s="194"/>
      <c r="BK192" s="194"/>
      <c r="BL192" s="194"/>
      <c r="BM192" s="194"/>
      <c r="BN192" s="642"/>
      <c r="BO192" s="639"/>
      <c r="BP192" s="194"/>
      <c r="BQ192" s="194"/>
      <c r="BR192" s="194"/>
      <c r="BS192" s="194"/>
      <c r="BT192" s="194"/>
      <c r="BU192" s="194"/>
      <c r="BV192" s="194"/>
      <c r="BW192" s="194"/>
      <c r="BX192" s="194"/>
      <c r="BY192" s="194"/>
      <c r="BZ192" s="194"/>
    </row>
    <row r="193" ht="11.25" customHeight="1">
      <c r="A193" s="336"/>
      <c r="B193" s="336"/>
      <c r="C193" s="336"/>
      <c r="D193" s="596" t="s">
        <v>137</v>
      </c>
      <c r="E193" s="601"/>
      <c r="F193" s="643" t="str">
        <f>Iferror(VLOOKUP(J190,Under_Lookup,3,FALSE))</f>
        <v/>
      </c>
      <c r="G193" s="507">
        <f>if(CountIf(AC190:AZ190,"VAMPIRIC")&gt;0,G205,0)</f>
        <v>0</v>
      </c>
      <c r="H193" s="588"/>
      <c r="I193" s="644"/>
      <c r="J193" s="645"/>
      <c r="K193" s="336"/>
      <c r="L193" s="336"/>
      <c r="M193" s="596" t="s">
        <v>153</v>
      </c>
      <c r="N193" s="336"/>
      <c r="O193" s="336"/>
      <c r="P193" s="336"/>
      <c r="Q193" s="336"/>
      <c r="R193" s="336"/>
      <c r="S193" s="336"/>
      <c r="T193" s="336"/>
      <c r="U193" s="336"/>
      <c r="V193" s="336"/>
      <c r="W193" s="336"/>
      <c r="X193" s="336"/>
      <c r="Y193" s="336"/>
      <c r="Z193" s="336"/>
      <c r="AA193" s="638"/>
      <c r="AB193" s="646" t="s">
        <v>166</v>
      </c>
      <c r="AC193" s="647">
        <f>ifError(VLOOKUP(AC190,U199:V206,2,FALSE),0)</f>
        <v>0</v>
      </c>
      <c r="AD193" s="637">
        <f>ifError(if(countIf(AC190,AD190)&gt;0,0,VLOOKUP(AD190,U199:V206,2,FALSE)),0)</f>
        <v>0</v>
      </c>
      <c r="AE193" s="637">
        <f>ifError(if(countIf(AC190:AD190,AE190)&gt;0,0,VLOOKUP(AE190,U199:V206,2,FALSE)),0)</f>
        <v>0</v>
      </c>
      <c r="AF193" s="637">
        <f>ifError(if(countIf(AC190:AE190,AF190)&gt;0,0,VLOOKUP(AF190,U199:V206,2,FALSE)),0)</f>
        <v>0</v>
      </c>
      <c r="AG193" s="637">
        <f>ifError(if(countIf(AC190:AF190,AG190)&gt;0,0,VLOOKUP(AG190,U199:V206,2,FALSE)),0)</f>
        <v>0</v>
      </c>
      <c r="AH193" s="637">
        <f>ifError(if(countIf(AC190:AG190,AH190)&gt;0,0,VLOOKUP(AH190,U199:V206,2,FALSE)),0)</f>
        <v>0</v>
      </c>
      <c r="AI193" s="637">
        <f>ifError(if(countIf(AC190:AH190,AI190)&gt;0,0,VLOOKUP(AI190,U199:V206,2,FALSE)),0)</f>
        <v>0</v>
      </c>
      <c r="AJ193" s="637">
        <f>ifError(if(countIf(AC190:AI190,AJ190)&gt;0,0,VLOOKUP(AJ190,U199:V206,2,FALSE)),0)</f>
        <v>0</v>
      </c>
      <c r="AK193" s="637">
        <f>ifError(if(countIf(AC190:AJ190,AK190)&gt;0,0,VLOOKUP(AK190,U199:V206,2,FALSE)),0)</f>
        <v>0</v>
      </c>
      <c r="AL193" s="637">
        <f>ifError(if(countIf(AC190:AK190,AL190)&gt;0,0,VLOOKUP(AL190,U199:V206,2,FALSE)),0)</f>
        <v>0</v>
      </c>
      <c r="AM193" s="637">
        <f>ifError(if(countIf(AC190:AL190,AM190)&gt;0,0,VLOOKUP(AM190,U199:V206,2,FALSE)),0)</f>
        <v>0</v>
      </c>
      <c r="AN193" s="637">
        <f>ifError(if(countIf(AC190:AM190,AN190)&gt;0,0,VLOOKUP(AN190,U199:V206,2,FALSE)),0)</f>
        <v>0</v>
      </c>
      <c r="AO193" s="637">
        <f>ifError(if(countIf(AC190:AN190,AO190)&gt;0,0,VLOOKUP(AO190,U199:V206,2,FALSE)),0)</f>
        <v>0</v>
      </c>
      <c r="AP193" s="637">
        <f>ifError(if(countIf(AC190:AO190,AP190)&gt;0,0,VLOOKUP(AP190,U199:V206,2,FALSE)),0)</f>
        <v>0</v>
      </c>
      <c r="AQ193" s="637">
        <f>ifError(if(countIf(AC190:AP190,AQ190)&gt;0,0,VLOOKUP(AQ190,U199:V206,2,FALSE)),0)</f>
        <v>0</v>
      </c>
      <c r="AR193" s="637">
        <f>ifError(if(countIf(AC190:AQ190,AR190)&gt;0,0,VLOOKUP(AR190,U199:V206,2,FALSE)),0)</f>
        <v>0</v>
      </c>
      <c r="AS193" s="637">
        <f>ifError(if(countIf(AC190:AR190,AS190)&gt;0,0,VLOOKUP(AS190,U199:V206,2,FALSE)),0)</f>
        <v>0</v>
      </c>
      <c r="AT193" s="637">
        <f>ifError(if(countIf(AC190:AS190,AT190)&gt;0,0,VLOOKUP(AT190,U199:V206,2,FALSE)),0)</f>
        <v>0</v>
      </c>
      <c r="AU193" s="637">
        <f>ifError(if(countIf(AC190:AT190,AU190)&gt;0,0,VLOOKUP(AU190,U199:V206,2,FALSE)),0)</f>
        <v>0</v>
      </c>
      <c r="AV193" s="637">
        <f>ifError(if(countIf(AC190:AU190,AV190)&gt;0,0,VLOOKUP(AV190,U199:V206,2,FALSE)),0)</f>
        <v>0</v>
      </c>
      <c r="AW193" s="637">
        <f>ifError(if(countIf(AC190:AV190,AW190)&gt;0,0,VLOOKUP(AW190,U199:V206,2,FALSE)),0)</f>
        <v>0</v>
      </c>
      <c r="AX193" s="637">
        <f>ifError(if(countIf(AC190:AW190,AX190)&gt;0,0,VLOOKUP(AX190,U199:V206,2,FALSE)),0)</f>
        <v>0</v>
      </c>
      <c r="AY193" s="637">
        <f>ifError(if(countIf(AC190:AX190,AY190)&gt;0,0,VLOOKUP(AY190,U199:V206,2,FALSE)),0)</f>
        <v>0</v>
      </c>
      <c r="AZ193" s="637">
        <f>ifError(if(countIf(AC190:AY190,AZ190)&gt;0,0,VLOOKUP(AZ190,U199:V206,2,FALSE)),0)</f>
        <v>0</v>
      </c>
      <c r="BA193" s="194"/>
      <c r="BB193" s="194"/>
      <c r="BC193" s="194"/>
      <c r="BD193" s="638"/>
      <c r="BE193" s="194"/>
      <c r="BF193" s="194"/>
      <c r="BG193" s="648"/>
      <c r="BH193" s="194"/>
      <c r="BI193" s="194"/>
      <c r="BJ193" s="194"/>
      <c r="BK193" s="194"/>
      <c r="BL193" s="194"/>
      <c r="BM193" s="638"/>
      <c r="BN193" s="194"/>
      <c r="BO193" s="194"/>
      <c r="BP193" s="194"/>
      <c r="BQ193" s="194"/>
      <c r="BR193" s="194"/>
      <c r="BS193" s="194"/>
      <c r="BT193" s="194"/>
      <c r="BU193" s="194"/>
      <c r="BV193" s="194"/>
      <c r="BW193" s="194"/>
      <c r="BX193" s="194"/>
      <c r="BY193" s="194"/>
      <c r="BZ193" s="194"/>
    </row>
    <row r="194" ht="11.25" customHeight="1">
      <c r="A194" s="336"/>
      <c r="B194" s="336"/>
      <c r="C194" s="596">
        <f>E194*F194+I194</f>
        <v>0</v>
      </c>
      <c r="D194" s="596" t="s">
        <v>154</v>
      </c>
      <c r="E194" s="649" t="str">
        <f>IFERROR(__xludf.DUMMYFUNCTION("Iferror(split(VLOOKUP(J190,Under_Lookup,7,FALSE),""d""))"),"")</f>
        <v/>
      </c>
      <c r="F194" s="650"/>
      <c r="G194" s="592" t="str">
        <f t="shared" ref="G194:G197" si="86">if(I194&gt;0,"+","")</f>
        <v/>
      </c>
      <c r="H194" s="650" t="str">
        <f t="shared" ref="H194:H198" si="87">if(I194&lt;&gt;0,I194,"")</f>
        <v/>
      </c>
      <c r="I194" s="512">
        <f>IF(countIf(AC190:AZ190,"PLUSH")&gt;0,1,0)+IF(countIf(AC190:AZ190,"EQUINE")&gt;0,1,0)</f>
        <v>0</v>
      </c>
      <c r="J194" s="651"/>
      <c r="K194" s="336"/>
      <c r="L194" s="336"/>
      <c r="M194" s="336"/>
      <c r="N194" s="652" t="str">
        <f>VLOOKUP(O192,D194:E197,2,FALSE)</f>
        <v/>
      </c>
      <c r="O194" s="588" t="str">
        <f>if(N194&lt;&gt;"","d","")</f>
        <v/>
      </c>
      <c r="P194" s="643" t="str">
        <f>VLOOKUP(O192,D194:F197,3,FALSE)</f>
        <v/>
      </c>
      <c r="Q194" s="601" t="str">
        <f>VLOOKUP(O192,D194:G197,4,FALSE)</f>
        <v/>
      </c>
      <c r="R194" s="653" t="str">
        <f>VLOOKUP(O192,D194:H197,5,FALSE)</f>
        <v/>
      </c>
      <c r="S194" s="600" t="str">
        <f t="shared" ref="S194:V194" si="85">D206</f>
        <v/>
      </c>
      <c r="T194" s="652" t="str">
        <f t="shared" si="85"/>
        <v/>
      </c>
      <c r="U194" s="588" t="str">
        <f t="shared" si="85"/>
        <v/>
      </c>
      <c r="V194" s="653" t="str">
        <f t="shared" si="85"/>
        <v/>
      </c>
      <c r="W194" s="601" t="str">
        <f>if(O192="CRM",J206,L206)</f>
        <v/>
      </c>
      <c r="X194" s="653" t="str">
        <f>if(O192="CRM",K206,M206)</f>
        <v/>
      </c>
      <c r="Y194" s="336"/>
      <c r="Z194" s="336"/>
      <c r="AA194" s="194"/>
      <c r="AB194" s="654" t="s">
        <v>167</v>
      </c>
      <c r="AC194" s="194">
        <f>ifError(VLOOKUP(AC190,U199:W206,3,FALSE),0)</f>
        <v>0</v>
      </c>
      <c r="AD194" s="3">
        <f>ifError(if(countIf(AC190,AD190)&gt;0,0,VLOOKUP(AD190,U199:W206,3,FALSE)),0)</f>
        <v>0</v>
      </c>
      <c r="AE194" s="3">
        <f>ifError(if(countIf(AC190:AD190,AE190)&gt;0,0,VLOOKUP(AE190,U199:W206,3,FALSE)),0)</f>
        <v>0</v>
      </c>
      <c r="AF194" s="3">
        <f>ifError(if(countIf(AC190:AE190,AF190)&gt;0,0,VLOOKUP(AF190,U199:W206,3,FALSE)),0)</f>
        <v>0</v>
      </c>
      <c r="AG194" s="3">
        <f>ifError(if(countIf(AC190:AF190,AG190)&gt;0,0,VLOOKUP(AG190,U199:W206,3,FALSE)),0)</f>
        <v>0</v>
      </c>
      <c r="AH194" s="3">
        <f>ifError(if(countIf(AC190:AG190,AH190)&gt;0,0,VLOOKUP(AH190,U199:W206,3,FALSE)),0)</f>
        <v>0</v>
      </c>
      <c r="AI194" s="194">
        <f>ifError(if(countIf(AC190:AH190,AI190)&gt;0,0,VLOOKUP(AI190,U199:W206,3,FALSE)),0)</f>
        <v>0</v>
      </c>
      <c r="AJ194" s="638">
        <f>ifError(if(countIf(AC190:AI190,AJ190)&gt;0,0,VLOOKUP(AJ190,U199:W206,3,FALSE)),0)</f>
        <v>0</v>
      </c>
      <c r="AK194" s="638">
        <f>ifError(if(countIf(AC190:AJ190,AK190)&gt;0,0,VLOOKUP(AK190,U199:W206,3,FALSE)),0)</f>
        <v>0</v>
      </c>
      <c r="AL194" s="194">
        <f>ifError(if(countIf(AC190:AK190,AL190)&gt;0,0,VLOOKUP(AL190,U199:W206,3,FALSE)),0)</f>
        <v>0</v>
      </c>
      <c r="AM194" s="3">
        <f>ifError(if(countIf(AC190:AL190,AM190)&gt;0,0,VLOOKUP(AM190,U199:V206,2,FALSE)),0)</f>
        <v>0</v>
      </c>
      <c r="AN194" s="3">
        <f>ifError(if(countIf(AC190:AM190,AN190)&gt;0,0,VLOOKUP(AN190,U199:W206,3,FALSE)),0)</f>
        <v>0</v>
      </c>
      <c r="AO194" s="3">
        <f>ifError(if(countIf(AC190:AN190,AO190)&gt;0,0,VLOOKUP(AO190,U199:W206,3,FALSE)),0)</f>
        <v>0</v>
      </c>
      <c r="AP194" s="194">
        <f>ifError(if(countIf(AC190:AO190,AP190)&gt;0,0,VLOOKUP(AP190,U199:W206,3,FALSE)),0)</f>
        <v>0</v>
      </c>
      <c r="AQ194" s="194">
        <f>ifError(if(countIf(AC190:AP190,AQ190)&gt;0,0,VLOOKUP(AQ190,U199:W206,3,FALSE)),0)</f>
        <v>0</v>
      </c>
      <c r="AR194" s="194">
        <f>ifError(if(countIf(AC190:AQ190,AR190)&gt;0,0,VLOOKUP(AR190,U199:W206,3,FALSE)),0)</f>
        <v>0</v>
      </c>
      <c r="AS194" s="194">
        <f>ifError(if(countIf(AC190:AR190,AS190)&gt;0,0,VLOOKUP(AS190,U199:W206,3,FALSE)),0)</f>
        <v>0</v>
      </c>
      <c r="AT194" s="194">
        <f>ifError(if(countIf(AC190:AS190,AT190)&gt;0,0,VLOOKUP(AT190,U199:W206,3,FALSE)),0)</f>
        <v>0</v>
      </c>
      <c r="AU194" s="194">
        <f>ifError(if(countIf(AC190:AT190,AU190)&gt;0,0,VLOOKUP(AU190,U199:W206,3,FALSE)),0)</f>
        <v>0</v>
      </c>
      <c r="AV194" s="194">
        <f>ifError(if(countIf(AC190:AU190,AV190)&gt;0,0,VLOOKUP(AV190,U199:W206,3,FALSE)),0)</f>
        <v>0</v>
      </c>
      <c r="AW194" s="194">
        <f>ifError(if(countIf(AC190:AV190,AW190)&gt;0,0,VLOOKUP(AW190,U199:W206,3,FALSE)),0)</f>
        <v>0</v>
      </c>
      <c r="AX194" s="194">
        <f>ifError(if(countIf(AC190:AW190,AX190)&gt;0,0,VLOOKUP(AX190,U199:W206,3,FALSE)),0)</f>
        <v>0</v>
      </c>
      <c r="AY194" s="194">
        <f>ifError(if(countIf(AC190:AX190,AY190)&gt;0,0,VLOOKUP(AY190,U199:W206,3,FALSE)),0)</f>
        <v>0</v>
      </c>
      <c r="AZ194" s="194">
        <f>ifError(if(countIf(AC190:AY190,AZ190)&gt;0,0,VLOOKUP(AZ190,U199:W206,3,FALSE)),0)</f>
        <v>0</v>
      </c>
      <c r="BA194" s="194"/>
      <c r="BB194" s="194"/>
      <c r="BC194" s="638"/>
      <c r="BD194" s="638"/>
      <c r="BE194" s="194"/>
      <c r="BF194" s="194"/>
      <c r="BG194" s="194"/>
      <c r="BH194" s="194"/>
      <c r="BI194" s="638"/>
      <c r="BJ194" s="194"/>
      <c r="BK194" s="194"/>
      <c r="BL194" s="194"/>
      <c r="BM194" s="194"/>
      <c r="BN194" s="194"/>
      <c r="BO194" s="194"/>
      <c r="BP194" s="194"/>
      <c r="BQ194" s="194"/>
      <c r="BR194" s="194"/>
      <c r="BS194" s="194"/>
      <c r="BT194" s="194"/>
      <c r="BU194" s="194"/>
      <c r="BV194" s="194"/>
      <c r="BW194" s="194"/>
      <c r="BX194" s="194"/>
      <c r="BY194" s="194"/>
      <c r="BZ194" s="194"/>
    </row>
    <row r="195" ht="11.25" customHeight="1">
      <c r="A195" s="336"/>
      <c r="B195" s="336"/>
      <c r="C195" s="336"/>
      <c r="D195" s="596" t="s">
        <v>155</v>
      </c>
      <c r="E195" s="649" t="str">
        <f>IFERROR(__xludf.DUMMYFUNCTION("Iferror(split(VLOOKUP(J190,Under_Lookup,9,FALSE),""d""))"),"")</f>
        <v/>
      </c>
      <c r="F195" s="650"/>
      <c r="G195" s="599" t="str">
        <f t="shared" si="86"/>
        <v/>
      </c>
      <c r="H195" s="336" t="str">
        <f t="shared" si="87"/>
        <v/>
      </c>
      <c r="I195" s="518">
        <f>IF(countIf(AC190:AZ190,"FURRY")&gt;0,1,0)+IF(countIf(AC190:AZ190,"EQUINE")&gt;0,1,0)</f>
        <v>0</v>
      </c>
      <c r="J195" s="651"/>
      <c r="K195" s="336"/>
      <c r="L195" s="336"/>
      <c r="M195" s="596" t="s">
        <v>156</v>
      </c>
      <c r="N195" s="336"/>
      <c r="O195" s="336"/>
      <c r="P195" s="336"/>
      <c r="Q195" s="336"/>
      <c r="R195" s="336"/>
      <c r="S195" s="336"/>
      <c r="T195" s="336"/>
      <c r="U195" s="336"/>
      <c r="V195" s="336"/>
      <c r="W195" s="336"/>
      <c r="X195" s="336"/>
      <c r="Y195" s="336"/>
      <c r="Z195" s="336"/>
      <c r="AA195" s="194"/>
      <c r="AB195" s="194"/>
      <c r="AC195" s="194"/>
      <c r="AI195" s="194"/>
      <c r="AJ195" s="194"/>
      <c r="AK195" s="638"/>
      <c r="AL195" s="194"/>
      <c r="AP195" s="194"/>
      <c r="AQ195" s="194"/>
      <c r="AR195" s="194"/>
      <c r="AS195" s="194"/>
      <c r="AT195" s="194"/>
      <c r="AU195" s="194"/>
      <c r="AV195" s="194"/>
      <c r="AW195" s="194"/>
      <c r="AX195" s="194"/>
      <c r="AY195" s="194"/>
      <c r="AZ195" s="194"/>
      <c r="BA195" s="194"/>
      <c r="BB195" s="194"/>
      <c r="BC195" s="194"/>
      <c r="BD195" s="638"/>
      <c r="BE195" s="194"/>
      <c r="BF195" s="194"/>
      <c r="BG195" s="194"/>
      <c r="BH195" s="194"/>
      <c r="BI195" s="638"/>
      <c r="BJ195" s="194"/>
      <c r="BK195" s="194"/>
      <c r="BL195" s="194"/>
      <c r="BM195" s="638"/>
      <c r="BN195" s="194"/>
      <c r="BO195" s="194"/>
      <c r="BP195" s="194"/>
      <c r="BQ195" s="194"/>
      <c r="BR195" s="194"/>
      <c r="BS195" s="194"/>
      <c r="BT195" s="194"/>
      <c r="BU195" s="194"/>
      <c r="BV195" s="194"/>
      <c r="BW195" s="194"/>
      <c r="BX195" s="194"/>
      <c r="BY195" s="194"/>
      <c r="BZ195" s="194"/>
    </row>
    <row r="196" ht="11.25" customHeight="1">
      <c r="A196" s="336"/>
      <c r="B196" s="336"/>
      <c r="C196" s="596">
        <f t="shared" ref="C196:C197" si="91">E196*F196+I196</f>
        <v>0</v>
      </c>
      <c r="D196" s="596" t="s">
        <v>157</v>
      </c>
      <c r="E196" s="649" t="str">
        <f>IFERROR(__xludf.DUMMYFUNCTION("iferror(split(VLOOKUP(J190,Under_Lookup,11,FALSE),""d""))"),"")</f>
        <v/>
      </c>
      <c r="F196" s="650"/>
      <c r="G196" s="599" t="str">
        <f t="shared" si="86"/>
        <v/>
      </c>
      <c r="H196" s="336" t="str">
        <f t="shared" si="87"/>
        <v/>
      </c>
      <c r="I196" s="518">
        <f>IF(countIf(AC190:AZ190,"WIZARD")&gt;0,1,0)+IF(countIf(AC190:AZ190,"FAIRY")&gt;0,1,0)</f>
        <v>0</v>
      </c>
      <c r="J196" s="651"/>
      <c r="K196" s="336"/>
      <c r="L196" s="336"/>
      <c r="M196" s="336"/>
      <c r="N196" s="652" t="str">
        <f>E195</f>
        <v/>
      </c>
      <c r="O196" s="588" t="str">
        <f>if(N196&lt;&gt;"","d","")</f>
        <v/>
      </c>
      <c r="P196" s="643" t="str">
        <f t="shared" ref="P196:R196" si="88">F195</f>
        <v/>
      </c>
      <c r="Q196" s="601" t="str">
        <f t="shared" si="88"/>
        <v/>
      </c>
      <c r="R196" s="602" t="str">
        <f t="shared" si="88"/>
        <v/>
      </c>
      <c r="S196" s="600" t="str">
        <f t="shared" ref="S196:V196" si="89">D206</f>
        <v/>
      </c>
      <c r="T196" s="652" t="str">
        <f t="shared" si="89"/>
        <v/>
      </c>
      <c r="U196" s="588" t="str">
        <f t="shared" si="89"/>
        <v/>
      </c>
      <c r="V196" s="653" t="str">
        <f t="shared" si="89"/>
        <v/>
      </c>
      <c r="W196" s="601" t="str">
        <f t="shared" ref="W196:X196" si="90">J206</f>
        <v/>
      </c>
      <c r="X196" s="653" t="str">
        <f t="shared" si="90"/>
        <v/>
      </c>
      <c r="Y196" s="336"/>
      <c r="Z196" s="336"/>
      <c r="AA196" s="194"/>
      <c r="AB196" s="194"/>
      <c r="AC196" s="194"/>
      <c r="AI196" s="194"/>
      <c r="AJ196" s="638"/>
      <c r="AK196" s="638"/>
      <c r="AL196" s="194"/>
      <c r="AP196" s="194"/>
      <c r="AQ196" s="194"/>
      <c r="AR196" s="194"/>
      <c r="AS196" s="194"/>
      <c r="AT196" s="194"/>
      <c r="AU196" s="194"/>
      <c r="AV196" s="194"/>
      <c r="AW196" s="194"/>
      <c r="AX196" s="194"/>
      <c r="AY196" s="194"/>
      <c r="AZ196" s="194"/>
      <c r="BA196" s="194"/>
      <c r="BB196" s="194"/>
      <c r="BC196" s="638"/>
      <c r="BD196" s="638"/>
      <c r="BE196" s="194"/>
      <c r="BF196" s="194"/>
      <c r="BG196" s="194"/>
      <c r="BH196" s="194"/>
      <c r="BI196" s="638"/>
      <c r="BJ196" s="194"/>
      <c r="BK196" s="194"/>
      <c r="BL196" s="194"/>
      <c r="BM196" s="194"/>
      <c r="BN196" s="194"/>
      <c r="BO196" s="194"/>
      <c r="BP196" s="194"/>
      <c r="BQ196" s="194"/>
      <c r="BR196" s="194"/>
      <c r="BS196" s="194"/>
      <c r="BT196" s="194"/>
      <c r="BU196" s="194"/>
      <c r="BV196" s="194"/>
      <c r="BW196" s="194"/>
      <c r="BX196" s="194"/>
      <c r="BY196" s="194"/>
      <c r="BZ196" s="194"/>
    </row>
    <row r="197" ht="11.25" customHeight="1">
      <c r="A197" s="336"/>
      <c r="B197" s="336"/>
      <c r="C197" s="596">
        <f t="shared" si="91"/>
        <v>0</v>
      </c>
      <c r="D197" s="596" t="s">
        <v>158</v>
      </c>
      <c r="E197" s="649" t="str">
        <f>IFERROR(__xludf.DUMMYFUNCTION("Iferror(split(VLOOKUP(J190,Under_Lookup,13,FALSE),""d""))"),"")</f>
        <v/>
      </c>
      <c r="F197" s="650"/>
      <c r="G197" s="599" t="str">
        <f t="shared" si="86"/>
        <v/>
      </c>
      <c r="H197" s="336" t="str">
        <f t="shared" si="87"/>
        <v/>
      </c>
      <c r="I197" s="518">
        <f>IF(countIf(AC190:AZ190,"HARLEQUIN")&gt;0,1,0)+IF(countIf(AC190:AZ190,"FAIRY")&gt;0,1,0)</f>
        <v>0</v>
      </c>
      <c r="J197" s="651"/>
      <c r="K197" s="336"/>
      <c r="L197" s="336"/>
      <c r="M197" s="336"/>
      <c r="N197" s="336"/>
      <c r="O197" s="336"/>
      <c r="P197" s="336"/>
      <c r="Q197" s="336"/>
      <c r="R197" s="336"/>
      <c r="S197" s="336"/>
      <c r="T197" s="336"/>
      <c r="U197" s="336"/>
      <c r="V197" s="336"/>
      <c r="W197" s="336"/>
      <c r="X197" s="336"/>
      <c r="Y197" s="336"/>
      <c r="Z197" s="336"/>
      <c r="AA197" s="194"/>
      <c r="AB197" s="194"/>
      <c r="AC197" s="194"/>
      <c r="AI197" s="194"/>
      <c r="AJ197" s="638"/>
      <c r="AK197" s="638"/>
      <c r="AL197" s="194"/>
      <c r="AP197" s="194"/>
      <c r="AQ197" s="194"/>
      <c r="AR197" s="194"/>
      <c r="AS197" s="194"/>
      <c r="AT197" s="194"/>
      <c r="AU197" s="194"/>
      <c r="AV197" s="194"/>
      <c r="AW197" s="194"/>
      <c r="AX197" s="194"/>
      <c r="AY197" s="194"/>
      <c r="AZ197" s="194"/>
      <c r="BA197" s="194"/>
      <c r="BB197" s="194"/>
      <c r="BC197" s="638"/>
      <c r="BD197" s="638"/>
      <c r="BE197" s="194"/>
      <c r="BF197" s="194"/>
      <c r="BG197" s="194"/>
      <c r="BH197" s="194"/>
      <c r="BI197" s="638"/>
      <c r="BJ197" s="194"/>
      <c r="BK197" s="194"/>
      <c r="BL197" s="194"/>
      <c r="BM197" s="194"/>
      <c r="BN197" s="194"/>
      <c r="BO197" s="194"/>
      <c r="BP197" s="194"/>
      <c r="BQ197" s="194"/>
      <c r="BR197" s="194"/>
      <c r="BS197" s="194"/>
      <c r="BT197" s="194"/>
      <c r="BU197" s="194"/>
      <c r="BV197" s="194"/>
      <c r="BW197" s="194"/>
      <c r="BX197" s="194"/>
      <c r="BY197" s="194"/>
      <c r="BZ197" s="194"/>
    </row>
    <row r="198" ht="11.25" customHeight="1">
      <c r="A198" s="336"/>
      <c r="B198" s="336"/>
      <c r="C198" s="336"/>
      <c r="D198" s="596" t="s">
        <v>159</v>
      </c>
      <c r="E198" s="649" t="str">
        <f>IFERROR(__xludf.DUMMYFUNCTION("Iferror(split(VLOOKUP(J190,Under_Lookup,5,FALSE),""d""))"),"")</f>
        <v/>
      </c>
      <c r="F198" s="650"/>
      <c r="G198" s="599" t="str">
        <f>CONCATENATE(If(countIf(AC190:AZ190,"TRICKSTER")&gt;0,"+1d6",""),IF(I198&gt;0,"+",""))</f>
        <v/>
      </c>
      <c r="H198" s="336" t="str">
        <f t="shared" si="87"/>
        <v/>
      </c>
      <c r="I198" s="518">
        <f>IF(countIf(AC190:AZ190,"ELECTRIC")&gt;0,1,0)+IF(countIf(AC190:AZ190,"NUCLEAR")&gt;0,2,0)</f>
        <v>0</v>
      </c>
      <c r="J198" s="651"/>
      <c r="K198" s="336"/>
      <c r="L198" s="336"/>
      <c r="M198" s="336"/>
      <c r="N198" s="336"/>
      <c r="O198" s="336"/>
      <c r="P198" s="336"/>
      <c r="Q198" s="336"/>
      <c r="R198" s="336"/>
      <c r="S198" s="336"/>
      <c r="T198" s="336"/>
      <c r="U198" s="336"/>
      <c r="V198" s="596" t="s">
        <v>160</v>
      </c>
      <c r="W198" s="517" t="s">
        <v>161</v>
      </c>
      <c r="X198" s="336"/>
      <c r="Y198" s="336"/>
      <c r="Z198" s="336"/>
      <c r="AA198" s="194"/>
      <c r="AB198" s="194"/>
      <c r="AC198" s="194"/>
      <c r="AI198" s="194"/>
      <c r="AJ198" s="194"/>
      <c r="AK198" s="638"/>
      <c r="AL198" s="194"/>
      <c r="AP198" s="194"/>
      <c r="AQ198" s="194"/>
      <c r="AR198" s="194"/>
      <c r="AS198" s="194"/>
      <c r="AT198" s="194"/>
      <c r="AU198" s="194"/>
      <c r="AV198" s="638"/>
      <c r="AW198" s="639"/>
      <c r="AX198" s="194"/>
      <c r="AY198" s="194"/>
      <c r="AZ198" s="194"/>
      <c r="BA198" s="194"/>
      <c r="BB198" s="194"/>
      <c r="BC198" s="194"/>
      <c r="BD198" s="638"/>
      <c r="BE198" s="194"/>
      <c r="BF198" s="194"/>
      <c r="BG198" s="194"/>
      <c r="BH198" s="194"/>
      <c r="BI198" s="638"/>
      <c r="BJ198" s="194"/>
      <c r="BK198" s="194"/>
      <c r="BL198" s="194"/>
      <c r="BM198" s="194"/>
      <c r="BN198" s="194"/>
      <c r="BO198" s="194"/>
      <c r="BP198" s="194"/>
      <c r="BQ198" s="194"/>
      <c r="BR198" s="194"/>
      <c r="BS198" s="194"/>
      <c r="BT198" s="194"/>
      <c r="BU198" s="194"/>
      <c r="BV198" s="638"/>
      <c r="BW198" s="639"/>
      <c r="BX198" s="194"/>
      <c r="BY198" s="194"/>
      <c r="BZ198" s="194"/>
    </row>
    <row r="199" ht="11.25" customHeight="1">
      <c r="A199" s="336"/>
      <c r="B199" s="336"/>
      <c r="C199" s="336"/>
      <c r="D199" s="596" t="s">
        <v>162</v>
      </c>
      <c r="E199" s="655"/>
      <c r="F199" s="609"/>
      <c r="G199" s="655"/>
      <c r="H199" s="609"/>
      <c r="I199" s="656"/>
      <c r="J199" s="657"/>
      <c r="K199" s="336"/>
      <c r="L199" s="336"/>
      <c r="M199" s="336"/>
      <c r="N199" s="336"/>
      <c r="O199" s="336"/>
      <c r="P199" s="336"/>
      <c r="Q199" s="336"/>
      <c r="R199" s="336"/>
      <c r="S199" s="336"/>
      <c r="T199" s="336"/>
      <c r="U199" s="596" t="s">
        <v>163</v>
      </c>
      <c r="V199" s="658">
        <v>-2.0</v>
      </c>
      <c r="W199" s="659">
        <v>1.0</v>
      </c>
      <c r="X199" s="336"/>
      <c r="Y199" s="336"/>
      <c r="Z199" s="336"/>
      <c r="AA199" s="194"/>
      <c r="AB199" s="194"/>
      <c r="AC199" s="194"/>
      <c r="AI199" s="194"/>
      <c r="AJ199" s="194"/>
      <c r="AK199" s="638"/>
      <c r="AL199" s="194"/>
      <c r="AP199" s="194"/>
      <c r="AQ199" s="194"/>
      <c r="AR199" s="194"/>
      <c r="AS199" s="194"/>
      <c r="AT199" s="194"/>
      <c r="AU199" s="638"/>
      <c r="AV199" s="660"/>
      <c r="AW199" s="660"/>
      <c r="AX199" s="194"/>
      <c r="AY199" s="194"/>
      <c r="AZ199" s="194"/>
      <c r="BA199" s="194"/>
      <c r="BB199" s="194"/>
      <c r="BC199" s="194"/>
      <c r="BD199" s="638"/>
      <c r="BE199" s="194"/>
      <c r="BF199" s="194"/>
      <c r="BG199" s="194"/>
      <c r="BH199" s="194"/>
      <c r="BI199" s="194"/>
      <c r="BJ199" s="194"/>
      <c r="BK199" s="194"/>
      <c r="BL199" s="194"/>
      <c r="BM199" s="194"/>
      <c r="BN199" s="194"/>
      <c r="BO199" s="194"/>
      <c r="BP199" s="194"/>
      <c r="BQ199" s="194"/>
      <c r="BR199" s="194"/>
      <c r="BS199" s="194"/>
      <c r="BT199" s="194"/>
      <c r="BU199" s="638"/>
      <c r="BV199" s="660"/>
      <c r="BW199" s="660"/>
      <c r="BX199" s="194"/>
      <c r="BY199" s="194"/>
      <c r="BZ199" s="194"/>
    </row>
    <row r="200" ht="11.25" customHeight="1">
      <c r="A200" s="336"/>
      <c r="B200" s="336"/>
      <c r="C200" s="336"/>
      <c r="D200" s="336"/>
      <c r="E200" s="336"/>
      <c r="F200" s="336"/>
      <c r="G200" s="336"/>
      <c r="H200" s="336"/>
      <c r="I200" s="336"/>
      <c r="J200" s="336"/>
      <c r="K200" s="336"/>
      <c r="L200" s="336"/>
      <c r="M200" s="336"/>
      <c r="N200" s="336"/>
      <c r="O200" s="336"/>
      <c r="P200" s="336"/>
      <c r="Q200" s="336"/>
      <c r="R200" s="336"/>
      <c r="S200" s="336"/>
      <c r="T200" s="336"/>
      <c r="U200" s="596" t="s">
        <v>164</v>
      </c>
      <c r="V200" s="531">
        <f>if(F201&lt;=10,2,0)</f>
        <v>2</v>
      </c>
      <c r="W200" s="661">
        <v>-1.0</v>
      </c>
      <c r="X200" s="336"/>
      <c r="Y200" s="336"/>
      <c r="Z200" s="336"/>
      <c r="AA200" s="194"/>
      <c r="AB200" s="194"/>
      <c r="AC200" s="194"/>
      <c r="AI200" s="194"/>
      <c r="AJ200" s="194"/>
      <c r="AK200" s="194"/>
      <c r="AL200" s="194"/>
      <c r="AP200" s="194"/>
      <c r="AQ200" s="194"/>
      <c r="AR200" s="194"/>
      <c r="AS200" s="194"/>
      <c r="AT200" s="194"/>
      <c r="AU200" s="638"/>
      <c r="AV200" s="660"/>
      <c r="AW200" s="660"/>
      <c r="AX200" s="194"/>
      <c r="AY200" s="194"/>
      <c r="AZ200" s="194"/>
      <c r="BA200" s="194"/>
      <c r="BB200" s="194"/>
      <c r="BC200" s="194"/>
      <c r="BD200" s="194"/>
      <c r="BE200" s="194"/>
      <c r="BF200" s="194"/>
      <c r="BG200" s="194"/>
      <c r="BH200" s="194"/>
      <c r="BI200" s="194"/>
      <c r="BJ200" s="194"/>
      <c r="BK200" s="194"/>
      <c r="BL200" s="194"/>
      <c r="BM200" s="194"/>
      <c r="BN200" s="194"/>
      <c r="BO200" s="194"/>
      <c r="BP200" s="194"/>
      <c r="BQ200" s="194"/>
      <c r="BR200" s="194"/>
      <c r="BS200" s="194"/>
      <c r="BT200" s="194"/>
      <c r="BU200" s="638"/>
      <c r="BV200" s="660"/>
      <c r="BW200" s="660"/>
      <c r="BX200" s="194"/>
      <c r="BY200" s="194"/>
      <c r="BZ200" s="194"/>
    </row>
    <row r="201" ht="11.25" customHeight="1">
      <c r="A201" s="336"/>
      <c r="B201" s="336"/>
      <c r="C201" s="336"/>
      <c r="D201" s="596" t="s">
        <v>165</v>
      </c>
      <c r="E201" s="652" t="str">
        <f>IFERROR(__xludf.DUMMYFUNCTION("IfError(split(VLOOKUP(J190,Under_Lookup,31,FALSE),""d""))"),"")</f>
        <v/>
      </c>
      <c r="F201" s="653"/>
      <c r="G201" s="336"/>
      <c r="H201" s="336"/>
      <c r="I201" s="336"/>
      <c r="J201" s="498"/>
      <c r="K201" s="499"/>
      <c r="L201" s="336"/>
      <c r="M201" s="336"/>
      <c r="N201" s="336"/>
      <c r="O201" s="336"/>
      <c r="P201" s="336"/>
      <c r="Q201" s="336"/>
      <c r="R201" s="336"/>
      <c r="S201" s="336"/>
      <c r="T201" s="336"/>
      <c r="U201" s="596" t="s">
        <v>168</v>
      </c>
      <c r="V201" s="662">
        <v>0.0</v>
      </c>
      <c r="W201" s="661">
        <f>if(F194&gt;=F201,1,0)</f>
        <v>1</v>
      </c>
      <c r="X201" s="336"/>
      <c r="Y201" s="336"/>
      <c r="Z201" s="336"/>
      <c r="AA201" s="194"/>
      <c r="AB201" s="194"/>
      <c r="AC201" s="194"/>
      <c r="AI201" s="194"/>
      <c r="AJ201" s="194"/>
      <c r="AK201" s="638"/>
      <c r="AL201" s="194"/>
      <c r="AP201" s="194"/>
      <c r="AQ201" s="194"/>
      <c r="AR201" s="194"/>
      <c r="AS201" s="194"/>
      <c r="AT201" s="194"/>
      <c r="AU201" s="638"/>
      <c r="AV201" s="660"/>
      <c r="AW201" s="660"/>
      <c r="AX201" s="194"/>
      <c r="AY201" s="194"/>
      <c r="AZ201" s="194"/>
      <c r="BA201" s="194"/>
      <c r="BB201" s="194"/>
      <c r="BC201" s="194"/>
      <c r="BD201" s="638"/>
      <c r="BE201" s="194"/>
      <c r="BF201" s="194"/>
      <c r="BG201" s="194"/>
      <c r="BH201" s="194"/>
      <c r="BI201" s="194"/>
      <c r="BJ201" s="663"/>
      <c r="BK201" s="664"/>
      <c r="BL201" s="194"/>
      <c r="BM201" s="194"/>
      <c r="BN201" s="194"/>
      <c r="BO201" s="194"/>
      <c r="BP201" s="194"/>
      <c r="BQ201" s="194"/>
      <c r="BR201" s="194"/>
      <c r="BS201" s="194"/>
      <c r="BT201" s="194"/>
      <c r="BU201" s="638"/>
      <c r="BV201" s="660"/>
      <c r="BW201" s="660"/>
      <c r="BX201" s="194"/>
      <c r="BY201" s="194"/>
      <c r="BZ201" s="194"/>
    </row>
    <row r="202" ht="11.25" customHeight="1">
      <c r="A202" s="336"/>
      <c r="B202" s="336"/>
      <c r="C202" s="336"/>
      <c r="D202" s="596"/>
      <c r="E202" s="540"/>
      <c r="F202" s="336"/>
      <c r="G202" s="336"/>
      <c r="H202" s="336"/>
      <c r="I202" s="336"/>
      <c r="J202" s="494"/>
      <c r="K202" s="494"/>
      <c r="L202" s="336"/>
      <c r="M202" s="336"/>
      <c r="N202" s="336"/>
      <c r="O202" s="336"/>
      <c r="P202" s="336"/>
      <c r="Q202" s="336"/>
      <c r="R202" s="336"/>
      <c r="S202" s="336"/>
      <c r="T202" s="336"/>
      <c r="U202" s="596" t="s">
        <v>170</v>
      </c>
      <c r="V202" s="662">
        <v>0.0</v>
      </c>
      <c r="W202" s="661">
        <f>if(F195&gt;=F201,1,0)</f>
        <v>1</v>
      </c>
      <c r="X202" s="336"/>
      <c r="Y202" s="336"/>
      <c r="Z202" s="336"/>
      <c r="AA202" s="194"/>
      <c r="AB202" s="194"/>
      <c r="AC202" s="194"/>
      <c r="AI202" s="194"/>
      <c r="AJ202" s="194"/>
      <c r="AK202" s="638"/>
      <c r="AL202" s="639"/>
      <c r="AP202" s="194"/>
      <c r="AQ202" s="194"/>
      <c r="AR202" s="194"/>
      <c r="AS202" s="194"/>
      <c r="AT202" s="194"/>
      <c r="AU202" s="638"/>
      <c r="AV202" s="660"/>
      <c r="AW202" s="660"/>
      <c r="AX202" s="194"/>
      <c r="AY202" s="194"/>
      <c r="AZ202" s="194"/>
      <c r="BA202" s="194"/>
      <c r="BB202" s="194"/>
      <c r="BC202" s="194"/>
      <c r="BD202" s="638"/>
      <c r="BE202" s="639"/>
      <c r="BF202" s="194"/>
      <c r="BG202" s="194"/>
      <c r="BH202" s="194"/>
      <c r="BI202" s="194"/>
      <c r="BJ202" s="648"/>
      <c r="BK202" s="648"/>
      <c r="BL202" s="194"/>
      <c r="BM202" s="194"/>
      <c r="BN202" s="194"/>
      <c r="BO202" s="194"/>
      <c r="BP202" s="194"/>
      <c r="BQ202" s="194"/>
      <c r="BR202" s="194"/>
      <c r="BS202" s="194"/>
      <c r="BT202" s="194"/>
      <c r="BU202" s="638"/>
      <c r="BV202" s="660"/>
      <c r="BW202" s="660"/>
      <c r="BX202" s="194"/>
      <c r="BY202" s="194"/>
      <c r="BZ202" s="194"/>
    </row>
    <row r="203" ht="11.25" customHeight="1">
      <c r="A203" s="336"/>
      <c r="B203" s="336"/>
      <c r="C203" s="336"/>
      <c r="D203" s="596"/>
      <c r="E203" s="540"/>
      <c r="F203" s="336"/>
      <c r="G203" s="336"/>
      <c r="H203" s="336"/>
      <c r="I203" s="336"/>
      <c r="J203" s="494"/>
      <c r="K203" s="494"/>
      <c r="L203" s="336"/>
      <c r="M203" s="336"/>
      <c r="N203" s="336"/>
      <c r="O203" s="336"/>
      <c r="P203" s="336"/>
      <c r="Q203" s="336"/>
      <c r="R203" s="336"/>
      <c r="S203" s="336"/>
      <c r="T203" s="336"/>
      <c r="U203" s="596" t="s">
        <v>172</v>
      </c>
      <c r="V203" s="662">
        <v>0.0</v>
      </c>
      <c r="W203" s="661">
        <f>if(F196&gt;=F201,1,0)</f>
        <v>1</v>
      </c>
      <c r="X203" s="336"/>
      <c r="Y203" s="336"/>
      <c r="Z203" s="336"/>
      <c r="AA203" s="194"/>
      <c r="AB203" s="194"/>
      <c r="AC203" s="194"/>
      <c r="AI203" s="194"/>
      <c r="AJ203" s="194"/>
      <c r="AK203" s="638"/>
      <c r="AL203" s="639"/>
      <c r="AP203" s="194"/>
      <c r="AQ203" s="194"/>
      <c r="AR203" s="194"/>
      <c r="AS203" s="194"/>
      <c r="AT203" s="194"/>
      <c r="AU203" s="638"/>
      <c r="AV203" s="660"/>
      <c r="AW203" s="660"/>
      <c r="AX203" s="194"/>
      <c r="AY203" s="194"/>
      <c r="AZ203" s="194"/>
      <c r="BA203" s="194"/>
      <c r="BB203" s="194"/>
      <c r="BC203" s="194"/>
      <c r="BD203" s="638"/>
      <c r="BE203" s="639"/>
      <c r="BF203" s="194"/>
      <c r="BG203" s="194"/>
      <c r="BH203" s="194"/>
      <c r="BI203" s="194"/>
      <c r="BJ203" s="648"/>
      <c r="BK203" s="648"/>
      <c r="BL203" s="194"/>
      <c r="BM203" s="194"/>
      <c r="BN203" s="194"/>
      <c r="BO203" s="194"/>
      <c r="BP203" s="194"/>
      <c r="BQ203" s="194"/>
      <c r="BR203" s="194"/>
      <c r="BS203" s="194"/>
      <c r="BT203" s="194"/>
      <c r="BU203" s="638"/>
      <c r="BV203" s="660"/>
      <c r="BW203" s="660"/>
      <c r="BX203" s="194"/>
      <c r="BY203" s="194"/>
      <c r="BZ203" s="194"/>
    </row>
    <row r="204" ht="11.25" customHeight="1">
      <c r="A204" s="336"/>
      <c r="B204" s="336"/>
      <c r="C204" s="336"/>
      <c r="D204" s="336"/>
      <c r="E204" s="336"/>
      <c r="F204" s="336"/>
      <c r="G204" s="336"/>
      <c r="H204" s="336"/>
      <c r="I204" s="336"/>
      <c r="J204" s="336"/>
      <c r="K204" s="336"/>
      <c r="L204" s="336"/>
      <c r="M204" s="336"/>
      <c r="N204" s="336"/>
      <c r="O204" s="336"/>
      <c r="P204" s="336"/>
      <c r="Q204" s="336"/>
      <c r="R204" s="336"/>
      <c r="S204" s="336"/>
      <c r="T204" s="336"/>
      <c r="U204" s="596" t="s">
        <v>173</v>
      </c>
      <c r="V204" s="662">
        <v>0.0</v>
      </c>
      <c r="W204" s="661">
        <f>if(F197&gt;=F201,1,0)</f>
        <v>1</v>
      </c>
      <c r="X204" s="336"/>
      <c r="Y204" s="336"/>
      <c r="Z204" s="336"/>
      <c r="AA204" s="194"/>
      <c r="AB204" s="194"/>
      <c r="AC204" s="194"/>
      <c r="AI204" s="194"/>
      <c r="AJ204" s="194"/>
      <c r="AK204" s="194"/>
      <c r="AL204" s="194"/>
      <c r="AP204" s="194"/>
      <c r="AQ204" s="194"/>
      <c r="AR204" s="194"/>
      <c r="AS204" s="194"/>
      <c r="AT204" s="194"/>
      <c r="AU204" s="638"/>
      <c r="AV204" s="660"/>
      <c r="AW204" s="660"/>
      <c r="AX204" s="194"/>
      <c r="AY204" s="194"/>
      <c r="AZ204" s="194"/>
      <c r="BA204" s="194"/>
      <c r="BB204" s="194"/>
      <c r="BC204" s="194"/>
      <c r="BD204" s="194"/>
      <c r="BE204" s="194"/>
      <c r="BF204" s="194"/>
      <c r="BG204" s="194"/>
      <c r="BH204" s="194"/>
      <c r="BI204" s="194"/>
      <c r="BJ204" s="194"/>
      <c r="BK204" s="194"/>
      <c r="BL204" s="194"/>
      <c r="BM204" s="194"/>
      <c r="BN204" s="194"/>
      <c r="BO204" s="194"/>
      <c r="BP204" s="194"/>
      <c r="BQ204" s="194"/>
      <c r="BR204" s="194"/>
      <c r="BS204" s="194"/>
      <c r="BT204" s="194"/>
      <c r="BU204" s="638"/>
      <c r="BV204" s="660"/>
      <c r="BW204" s="660"/>
      <c r="BX204" s="194"/>
      <c r="BY204" s="194"/>
      <c r="BZ204" s="194"/>
    </row>
    <row r="205" ht="11.25" customHeight="1">
      <c r="A205" s="336"/>
      <c r="B205" s="336"/>
      <c r="C205" s="336"/>
      <c r="D205" s="596" t="s">
        <v>174</v>
      </c>
      <c r="E205" s="665" t="s">
        <v>175</v>
      </c>
      <c r="F205" s="665" t="s">
        <v>176</v>
      </c>
      <c r="G205" s="665">
        <f>MAX(If(F201+sum(AC193:AZ193)&gt;12,20,F201+sum(AC193:AZ193)),2)</f>
        <v>2</v>
      </c>
      <c r="H205" s="665" t="str">
        <f>"+"</f>
        <v>+</v>
      </c>
      <c r="I205" s="665">
        <f>sum(AC194:AZ194)</f>
        <v>0</v>
      </c>
      <c r="J205" s="666" t="str">
        <f>"+"</f>
        <v>+</v>
      </c>
      <c r="K205" s="666">
        <f>I205+IF(countIf(AC190:AZ190,"PROSPIT")&gt;0,1,0)</f>
        <v>0</v>
      </c>
      <c r="L205" s="667" t="str">
        <f>"+"</f>
        <v>+</v>
      </c>
      <c r="M205" s="667">
        <f>I205+IF(countIf(AC190:AZ190,"DERSE")&gt;0,1,0)</f>
        <v>0</v>
      </c>
      <c r="N205" s="336"/>
      <c r="O205" s="540" t="s">
        <v>136</v>
      </c>
      <c r="P205" s="336"/>
      <c r="Q205" s="336"/>
      <c r="R205" s="596">
        <f>8+COUNTIF(AC190:AZ190,"LIGHTWEIGHT")*2</f>
        <v>8</v>
      </c>
      <c r="S205" s="336"/>
      <c r="T205" s="336"/>
      <c r="U205" s="596" t="s">
        <v>177</v>
      </c>
      <c r="V205" s="518">
        <f>IF(R205&gt;F201,2,0)</f>
        <v>2</v>
      </c>
      <c r="W205" s="668">
        <v>0.0</v>
      </c>
      <c r="X205" s="336"/>
      <c r="Y205" s="336"/>
      <c r="Z205" s="336"/>
      <c r="AA205" s="660"/>
      <c r="AB205" s="660"/>
      <c r="AC205" s="660"/>
      <c r="AI205" s="194"/>
      <c r="AJ205" s="194"/>
      <c r="AK205" s="638"/>
      <c r="AL205" s="660"/>
      <c r="AP205" s="194"/>
      <c r="AQ205" s="194"/>
      <c r="AR205" s="638"/>
      <c r="AS205" s="194"/>
      <c r="AT205" s="194"/>
      <c r="AU205" s="638"/>
      <c r="AV205" s="638"/>
      <c r="AW205" s="194"/>
      <c r="AX205" s="194"/>
      <c r="AY205" s="194"/>
      <c r="AZ205" s="194"/>
      <c r="BA205" s="194"/>
      <c r="BB205" s="194"/>
      <c r="BC205" s="194"/>
      <c r="BD205" s="638"/>
      <c r="BE205" s="660"/>
      <c r="BF205" s="660"/>
      <c r="BG205" s="660"/>
      <c r="BH205" s="660"/>
      <c r="BI205" s="660"/>
      <c r="BJ205" s="660"/>
      <c r="BK205" s="660"/>
      <c r="BL205" s="660"/>
      <c r="BM205" s="660"/>
      <c r="BN205" s="194"/>
      <c r="BO205" s="639"/>
      <c r="BP205" s="194"/>
      <c r="BQ205" s="194"/>
      <c r="BR205" s="638"/>
      <c r="BS205" s="194"/>
      <c r="BT205" s="194"/>
      <c r="BU205" s="638"/>
      <c r="BV205" s="638"/>
      <c r="BW205" s="194"/>
      <c r="BX205" s="194"/>
      <c r="BY205" s="194"/>
      <c r="BZ205" s="194"/>
    </row>
    <row r="206" ht="11.25" customHeight="1">
      <c r="A206" s="336"/>
      <c r="B206" s="336"/>
      <c r="C206" s="336"/>
      <c r="D206" s="336" t="str">
        <f>IF(countIf(E202:E203,"META")&gt;0," + ",if(E206="",""," + "))</f>
        <v/>
      </c>
      <c r="E206" s="652" t="str">
        <f>IF(countIf(AC190:AZ190,"META")&gt;0,"",E201)</f>
        <v/>
      </c>
      <c r="F206" s="588" t="str">
        <f>IF(countIf(AC190:AZ190,"META")&gt;0,"",if(E206="","","d"))</f>
        <v/>
      </c>
      <c r="G206" s="653" t="str">
        <f>IF(countIf(E202:E203,"META")&gt;0,G205/2+1,IF(E206&lt;&gt;"",G205,""))</f>
        <v/>
      </c>
      <c r="H206" s="601" t="str">
        <f>IF(I205&gt;0,"+","")</f>
        <v/>
      </c>
      <c r="I206" s="653" t="str">
        <f>if(I205=0,"",I205)</f>
        <v/>
      </c>
      <c r="J206" s="619" t="str">
        <f>CONCATENATE( If(countIf(E202:E203,"DRACONIC")&gt;0,"+1d2",""),IF(K205&gt;0,"+",""))</f>
        <v/>
      </c>
      <c r="K206" s="669" t="str">
        <f>if(K205=0,"",K205)</f>
        <v/>
      </c>
      <c r="L206" s="621" t="str">
        <f>CONCATENATE( If(countIf(E202:E203,"DRACONIC")&gt;0,"+1d2",""),IF(M205&gt;0,"+",""))</f>
        <v/>
      </c>
      <c r="M206" s="670" t="str">
        <f>if(M205=0,"",M205)</f>
        <v/>
      </c>
      <c r="N206" s="336"/>
      <c r="O206" s="516" t="str">
        <f>If(G206&lt;&gt;"",G205/2+1+I205,"")</f>
        <v/>
      </c>
      <c r="P206" s="336"/>
      <c r="Q206" s="336"/>
      <c r="R206" s="596">
        <f>8+COUNTIF(AC190:AZ190,"LIGHTWEIGHT")*2</f>
        <v>8</v>
      </c>
      <c r="S206" s="336"/>
      <c r="T206" s="336"/>
      <c r="U206" s="596" t="s">
        <v>178</v>
      </c>
      <c r="V206" s="518">
        <f>IF(R206&gt;F201,2,0)</f>
        <v>2</v>
      </c>
      <c r="W206" s="668">
        <v>0.0</v>
      </c>
      <c r="X206" s="336"/>
      <c r="Y206" s="336"/>
      <c r="Z206" s="336"/>
      <c r="AA206" s="194"/>
      <c r="AB206" s="194"/>
      <c r="AC206" s="194"/>
      <c r="AI206" s="194"/>
      <c r="AJ206" s="194"/>
      <c r="AK206" s="194"/>
      <c r="AL206" s="194"/>
      <c r="AP206" s="194"/>
      <c r="AQ206" s="194"/>
      <c r="AR206" s="638"/>
      <c r="AS206" s="194"/>
      <c r="AT206" s="194"/>
      <c r="AU206" s="638"/>
      <c r="AV206" s="638"/>
      <c r="AW206" s="194"/>
      <c r="AX206" s="194"/>
      <c r="AY206" s="194"/>
      <c r="AZ206" s="194"/>
      <c r="BA206" s="194"/>
      <c r="BB206" s="194"/>
      <c r="BC206" s="194"/>
      <c r="BD206" s="194"/>
      <c r="BE206" s="194"/>
      <c r="BF206" s="194"/>
      <c r="BG206" s="194"/>
      <c r="BH206" s="194"/>
      <c r="BI206" s="194"/>
      <c r="BJ206" s="194"/>
      <c r="BK206" s="194"/>
      <c r="BL206" s="194"/>
      <c r="BM206" s="194"/>
      <c r="BN206" s="194"/>
      <c r="BO206" s="638"/>
      <c r="BP206" s="194"/>
      <c r="BQ206" s="194"/>
      <c r="BR206" s="638"/>
      <c r="BS206" s="194"/>
      <c r="BT206" s="194"/>
      <c r="BU206" s="638"/>
      <c r="BV206" s="638"/>
      <c r="BW206" s="194"/>
      <c r="BX206" s="194"/>
      <c r="BY206" s="194"/>
      <c r="BZ206" s="194"/>
    </row>
    <row r="207" ht="11.25" customHeight="1">
      <c r="A207" s="549"/>
      <c r="B207" s="549"/>
      <c r="C207" s="549"/>
      <c r="D207" s="549"/>
      <c r="E207" s="549"/>
      <c r="F207" s="549"/>
      <c r="G207" s="549"/>
      <c r="H207" s="549"/>
      <c r="I207" s="549"/>
      <c r="J207" s="549"/>
      <c r="K207" s="549"/>
      <c r="L207" s="549"/>
      <c r="M207" s="549"/>
      <c r="N207" s="549"/>
      <c r="O207" s="549"/>
      <c r="P207" s="549"/>
      <c r="Q207" s="549"/>
      <c r="R207" s="549"/>
      <c r="S207" s="549"/>
      <c r="T207" s="549"/>
      <c r="U207" s="549"/>
      <c r="V207" s="549"/>
      <c r="W207" s="549"/>
      <c r="X207" s="549"/>
      <c r="Y207" s="549"/>
      <c r="Z207" s="549"/>
      <c r="AA207" s="671"/>
      <c r="AB207" s="671"/>
      <c r="AC207" s="671"/>
      <c r="AD207" s="671"/>
      <c r="AE207" s="671"/>
      <c r="AF207" s="671"/>
      <c r="AG207" s="671"/>
      <c r="AH207" s="671"/>
      <c r="AI207" s="671"/>
      <c r="AJ207" s="671"/>
      <c r="AK207" s="671"/>
      <c r="AL207" s="671"/>
      <c r="AM207" s="671"/>
      <c r="AN207" s="671"/>
      <c r="AO207" s="671"/>
      <c r="AP207" s="671"/>
      <c r="AQ207" s="671"/>
      <c r="AR207" s="671"/>
      <c r="AS207" s="671"/>
      <c r="AT207" s="671"/>
      <c r="AU207" s="671"/>
      <c r="AV207" s="671"/>
      <c r="AW207" s="671"/>
      <c r="AX207" s="671"/>
      <c r="AY207" s="671"/>
      <c r="AZ207" s="671"/>
      <c r="BA207" s="671"/>
      <c r="BB207" s="671"/>
      <c r="BC207" s="671"/>
      <c r="BD207" s="671"/>
      <c r="BE207" s="671"/>
      <c r="BF207" s="671"/>
      <c r="BG207" s="671"/>
      <c r="BH207" s="671"/>
      <c r="BI207" s="671"/>
      <c r="BJ207" s="671"/>
      <c r="BK207" s="671"/>
      <c r="BL207" s="671"/>
      <c r="BM207" s="671"/>
      <c r="BN207" s="671"/>
      <c r="BO207" s="671"/>
      <c r="BP207" s="671"/>
      <c r="BQ207" s="671"/>
      <c r="BR207" s="671"/>
      <c r="BS207" s="671"/>
      <c r="BT207" s="671"/>
      <c r="BU207" s="671"/>
      <c r="BV207" s="671"/>
      <c r="BW207" s="671"/>
      <c r="BX207" s="671"/>
      <c r="BY207" s="671"/>
      <c r="BZ207" s="671"/>
    </row>
    <row r="208" ht="11.25" hidden="1" customHeight="1">
      <c r="A208" s="358"/>
      <c r="B208" s="358"/>
      <c r="C208" s="358"/>
      <c r="D208" s="358"/>
      <c r="E208" s="358"/>
      <c r="F208" s="358"/>
      <c r="G208" s="358"/>
      <c r="H208" s="358"/>
      <c r="I208" s="358"/>
      <c r="J208" s="358"/>
      <c r="K208" s="358"/>
      <c r="L208" s="358"/>
      <c r="M208" s="358"/>
      <c r="N208" s="358"/>
      <c r="O208" s="358"/>
      <c r="P208" s="358"/>
      <c r="Q208" s="358"/>
      <c r="R208" s="358"/>
      <c r="S208" s="358"/>
      <c r="T208" s="358"/>
      <c r="U208" s="358"/>
      <c r="V208" s="358"/>
      <c r="W208" s="358"/>
      <c r="X208" s="358"/>
      <c r="Y208" s="358"/>
      <c r="Z208" s="358"/>
      <c r="AA208" s="358"/>
      <c r="AB208" s="358"/>
      <c r="AC208" s="358"/>
      <c r="AD208" s="358"/>
      <c r="AE208" s="358"/>
      <c r="AF208" s="358"/>
      <c r="AG208" s="358"/>
      <c r="AH208" s="358"/>
      <c r="AI208" s="358"/>
      <c r="AJ208" s="358"/>
      <c r="AK208" s="358"/>
      <c r="AL208" s="358"/>
      <c r="AM208" s="358"/>
      <c r="AN208" s="358"/>
      <c r="AO208" s="358"/>
      <c r="AP208" s="358"/>
      <c r="AQ208" s="358"/>
      <c r="AR208" s="358"/>
      <c r="AS208" s="358"/>
      <c r="AT208" s="358"/>
      <c r="AU208" s="358"/>
      <c r="AV208" s="358"/>
      <c r="AW208" s="358"/>
      <c r="AX208" s="358"/>
      <c r="AY208" s="358"/>
      <c r="AZ208" s="358"/>
      <c r="BA208" s="358"/>
      <c r="BB208" s="358"/>
      <c r="BC208" s="358"/>
      <c r="BD208" s="358"/>
      <c r="BE208" s="358"/>
      <c r="BF208" s="358"/>
      <c r="BG208" s="358"/>
      <c r="BH208" s="358"/>
      <c r="BI208" s="358"/>
      <c r="BJ208" s="358"/>
      <c r="BK208" s="358"/>
      <c r="BL208" s="358"/>
      <c r="BM208" s="358"/>
      <c r="BN208" s="358"/>
      <c r="BO208" s="358"/>
      <c r="BP208" s="358"/>
      <c r="BQ208" s="358"/>
      <c r="BR208" s="358"/>
      <c r="BS208" s="358"/>
      <c r="BT208" s="358"/>
      <c r="BU208" s="358"/>
      <c r="BV208" s="358"/>
      <c r="BW208" s="358"/>
      <c r="BX208" s="358"/>
      <c r="BY208" s="358"/>
      <c r="BZ208" s="358"/>
    </row>
    <row r="209" ht="11.25" hidden="1" customHeight="1">
      <c r="A209" s="358"/>
      <c r="B209" s="358"/>
      <c r="C209" s="358"/>
      <c r="D209" s="358"/>
      <c r="E209" s="358"/>
      <c r="F209" s="358"/>
      <c r="G209" s="358"/>
      <c r="H209" s="358"/>
      <c r="I209" s="358"/>
      <c r="J209" s="358"/>
      <c r="K209" s="358"/>
      <c r="L209" s="358"/>
      <c r="M209" s="358"/>
      <c r="N209" s="358"/>
      <c r="O209" s="358"/>
      <c r="P209" s="358"/>
      <c r="Q209" s="358"/>
      <c r="R209" s="358"/>
      <c r="S209" s="358"/>
      <c r="T209" s="358"/>
      <c r="U209" s="358"/>
      <c r="V209" s="358"/>
      <c r="W209" s="358"/>
      <c r="X209" s="358"/>
      <c r="Y209" s="358"/>
      <c r="Z209" s="358"/>
      <c r="AA209" s="358"/>
      <c r="AB209" s="358"/>
      <c r="AC209" s="358"/>
      <c r="AD209" s="358"/>
      <c r="AE209" s="358"/>
      <c r="AF209" s="358"/>
      <c r="AG209" s="358"/>
      <c r="AH209" s="358"/>
      <c r="AI209" s="358"/>
      <c r="AJ209" s="358"/>
      <c r="AK209" s="358"/>
      <c r="AL209" s="358"/>
      <c r="AM209" s="358"/>
      <c r="AN209" s="358"/>
      <c r="AO209" s="358"/>
      <c r="AP209" s="358"/>
      <c r="AQ209" s="358"/>
      <c r="AR209" s="358"/>
      <c r="AS209" s="358"/>
      <c r="AT209" s="358"/>
      <c r="AU209" s="358"/>
      <c r="AV209" s="358"/>
      <c r="AW209" s="358"/>
      <c r="AX209" s="358"/>
      <c r="AY209" s="358"/>
      <c r="AZ209" s="358"/>
      <c r="BA209" s="358"/>
      <c r="BB209" s="358"/>
      <c r="BC209" s="358"/>
      <c r="BD209" s="358"/>
      <c r="BE209" s="358"/>
      <c r="BF209" s="358"/>
      <c r="BG209" s="358"/>
      <c r="BH209" s="358"/>
      <c r="BI209" s="358"/>
      <c r="BJ209" s="358"/>
      <c r="BK209" s="358"/>
      <c r="BL209" s="358"/>
      <c r="BM209" s="358"/>
      <c r="BN209" s="358"/>
      <c r="BO209" s="358"/>
      <c r="BP209" s="358"/>
      <c r="BQ209" s="358"/>
      <c r="BR209" s="358"/>
      <c r="BS209" s="358"/>
      <c r="BT209" s="358"/>
      <c r="BU209" s="358"/>
      <c r="BV209" s="358"/>
      <c r="BW209" s="358"/>
      <c r="BX209" s="358"/>
      <c r="BY209" s="358"/>
      <c r="BZ209" s="358"/>
    </row>
    <row r="210" ht="11.25" hidden="1" customHeight="1">
      <c r="A210" s="358"/>
      <c r="B210" s="358"/>
      <c r="C210" s="358"/>
      <c r="D210" s="358"/>
      <c r="E210" s="358"/>
      <c r="F210" s="358"/>
      <c r="G210" s="358"/>
      <c r="H210" s="358"/>
      <c r="I210" s="358"/>
      <c r="J210" s="358"/>
      <c r="K210" s="358"/>
      <c r="L210" s="358"/>
      <c r="M210" s="358"/>
      <c r="N210" s="358"/>
      <c r="O210" s="358"/>
      <c r="P210" s="358"/>
      <c r="Q210" s="358"/>
      <c r="R210" s="358"/>
      <c r="S210" s="358"/>
      <c r="T210" s="358"/>
      <c r="U210" s="358"/>
      <c r="V210" s="358"/>
      <c r="W210" s="358"/>
      <c r="X210" s="358"/>
      <c r="Y210" s="358"/>
      <c r="Z210" s="358"/>
      <c r="AA210" s="358"/>
      <c r="AB210" s="358"/>
      <c r="AC210" s="358"/>
      <c r="AD210" s="358"/>
      <c r="AE210" s="358"/>
      <c r="AF210" s="358"/>
      <c r="AG210" s="358"/>
      <c r="AH210" s="358"/>
      <c r="AI210" s="358"/>
      <c r="AJ210" s="358"/>
      <c r="AK210" s="358"/>
      <c r="AL210" s="358"/>
      <c r="AM210" s="358"/>
      <c r="AN210" s="358"/>
      <c r="AO210" s="358"/>
      <c r="AP210" s="358"/>
      <c r="AQ210" s="358"/>
      <c r="AR210" s="358"/>
      <c r="AS210" s="358"/>
      <c r="AT210" s="358"/>
      <c r="AU210" s="358"/>
      <c r="AV210" s="358"/>
      <c r="AW210" s="358"/>
      <c r="AX210" s="358"/>
      <c r="AY210" s="358"/>
      <c r="AZ210" s="358"/>
      <c r="BA210" s="358"/>
      <c r="BB210" s="358"/>
      <c r="BC210" s="358"/>
      <c r="BD210" s="358"/>
      <c r="BE210" s="358"/>
      <c r="BF210" s="358"/>
      <c r="BG210" s="358"/>
      <c r="BH210" s="358"/>
      <c r="BI210" s="358"/>
      <c r="BJ210" s="358"/>
      <c r="BK210" s="358"/>
      <c r="BL210" s="358"/>
      <c r="BM210" s="358"/>
      <c r="BN210" s="358"/>
      <c r="BO210" s="358"/>
      <c r="BP210" s="358"/>
      <c r="BQ210" s="358"/>
      <c r="BR210" s="358"/>
      <c r="BS210" s="358"/>
      <c r="BT210" s="358"/>
      <c r="BU210" s="358"/>
      <c r="BV210" s="358"/>
      <c r="BW210" s="358"/>
      <c r="BX210" s="358"/>
      <c r="BY210" s="358"/>
      <c r="BZ210" s="358"/>
    </row>
    <row r="211" ht="11.25" hidden="1" customHeight="1">
      <c r="A211" s="358"/>
      <c r="B211" s="358"/>
      <c r="C211" s="358"/>
      <c r="D211" s="358"/>
      <c r="E211" s="358"/>
      <c r="F211" s="358"/>
      <c r="G211" s="358"/>
      <c r="H211" s="358"/>
      <c r="I211" s="358"/>
      <c r="J211" s="358"/>
      <c r="K211" s="358"/>
      <c r="L211" s="358"/>
      <c r="M211" s="358"/>
      <c r="N211" s="358"/>
      <c r="O211" s="358"/>
      <c r="P211" s="358"/>
      <c r="Q211" s="358"/>
      <c r="R211" s="358"/>
      <c r="S211" s="358"/>
      <c r="T211" s="358"/>
      <c r="U211" s="358"/>
      <c r="V211" s="358"/>
      <c r="W211" s="358"/>
      <c r="X211" s="358"/>
      <c r="Y211" s="358"/>
      <c r="Z211" s="358"/>
      <c r="AA211" s="358"/>
      <c r="AB211" s="358"/>
      <c r="AC211" s="358"/>
      <c r="AD211" s="358"/>
      <c r="AE211" s="358"/>
      <c r="AF211" s="358"/>
      <c r="AG211" s="358"/>
      <c r="AH211" s="358"/>
      <c r="AI211" s="358"/>
      <c r="AJ211" s="358"/>
      <c r="AK211" s="358"/>
      <c r="AL211" s="358"/>
      <c r="AM211" s="358"/>
      <c r="AN211" s="358"/>
      <c r="AO211" s="358"/>
      <c r="AP211" s="358"/>
      <c r="AQ211" s="358"/>
      <c r="AR211" s="358"/>
      <c r="AS211" s="358"/>
      <c r="AT211" s="358"/>
      <c r="AU211" s="358"/>
      <c r="AV211" s="358"/>
      <c r="AW211" s="358"/>
      <c r="AX211" s="358"/>
      <c r="AY211" s="358"/>
      <c r="AZ211" s="358"/>
      <c r="BA211" s="358"/>
      <c r="BB211" s="358"/>
      <c r="BC211" s="358"/>
      <c r="BD211" s="358"/>
      <c r="BE211" s="358"/>
      <c r="BF211" s="358"/>
      <c r="BG211" s="358"/>
      <c r="BH211" s="358"/>
      <c r="BI211" s="358"/>
      <c r="BJ211" s="358"/>
      <c r="BK211" s="358"/>
      <c r="BL211" s="358"/>
      <c r="BM211" s="358"/>
      <c r="BN211" s="358"/>
      <c r="BO211" s="358"/>
      <c r="BP211" s="358"/>
      <c r="BQ211" s="358"/>
      <c r="BR211" s="358"/>
      <c r="BS211" s="358"/>
      <c r="BT211" s="358"/>
      <c r="BU211" s="358"/>
      <c r="BV211" s="358"/>
      <c r="BW211" s="358"/>
      <c r="BX211" s="358"/>
      <c r="BY211" s="358"/>
      <c r="BZ211" s="358"/>
    </row>
    <row r="212" ht="11.25" hidden="1" customHeight="1">
      <c r="A212" s="358"/>
      <c r="B212" s="358"/>
      <c r="C212" s="358"/>
      <c r="D212" s="358"/>
      <c r="E212" s="358"/>
      <c r="F212" s="358"/>
      <c r="G212" s="358"/>
      <c r="H212" s="358"/>
      <c r="I212" s="358"/>
      <c r="J212" s="358"/>
      <c r="K212" s="358"/>
      <c r="L212" s="358"/>
      <c r="M212" s="358"/>
      <c r="N212" s="358"/>
      <c r="O212" s="358"/>
      <c r="P212" s="358"/>
      <c r="Q212" s="358"/>
      <c r="R212" s="358"/>
      <c r="S212" s="358"/>
      <c r="T212" s="358"/>
      <c r="U212" s="358"/>
      <c r="V212" s="358"/>
      <c r="W212" s="358"/>
      <c r="X212" s="358"/>
      <c r="Y212" s="358"/>
      <c r="Z212" s="358"/>
      <c r="AA212" s="358"/>
      <c r="AB212" s="358"/>
      <c r="AC212" s="358"/>
      <c r="AD212" s="358"/>
      <c r="AE212" s="358"/>
      <c r="AF212" s="358"/>
      <c r="AG212" s="358"/>
      <c r="AH212" s="358"/>
      <c r="AI212" s="358"/>
      <c r="AJ212" s="358"/>
      <c r="AK212" s="358"/>
      <c r="AL212" s="358"/>
      <c r="AM212" s="358"/>
      <c r="AN212" s="358"/>
      <c r="AO212" s="358"/>
      <c r="AP212" s="358"/>
      <c r="AQ212" s="358"/>
      <c r="AR212" s="358"/>
      <c r="AS212" s="358"/>
      <c r="AT212" s="358"/>
      <c r="AU212" s="358"/>
      <c r="AV212" s="358"/>
      <c r="AW212" s="358"/>
      <c r="AX212" s="358"/>
      <c r="AY212" s="358"/>
      <c r="AZ212" s="358"/>
      <c r="BA212" s="358"/>
      <c r="BB212" s="358"/>
      <c r="BC212" s="358"/>
      <c r="BD212" s="358"/>
      <c r="BE212" s="358"/>
      <c r="BF212" s="358"/>
      <c r="BG212" s="358"/>
      <c r="BH212" s="358"/>
      <c r="BI212" s="358"/>
      <c r="BJ212" s="358"/>
      <c r="BK212" s="358"/>
      <c r="BL212" s="358"/>
      <c r="BM212" s="358"/>
      <c r="BN212" s="358"/>
      <c r="BO212" s="358"/>
      <c r="BP212" s="358"/>
      <c r="BQ212" s="358"/>
      <c r="BR212" s="358"/>
      <c r="BS212" s="358"/>
      <c r="BT212" s="358"/>
      <c r="BU212" s="358"/>
      <c r="BV212" s="358"/>
      <c r="BW212" s="358"/>
      <c r="BX212" s="358"/>
      <c r="BY212" s="358"/>
      <c r="BZ212" s="358"/>
    </row>
    <row r="213" ht="11.25" hidden="1" customHeight="1">
      <c r="A213" s="358"/>
      <c r="B213" s="358"/>
      <c r="C213" s="358"/>
      <c r="D213" s="358"/>
      <c r="E213" s="358"/>
      <c r="F213" s="358"/>
      <c r="G213" s="358"/>
      <c r="H213" s="358"/>
      <c r="I213" s="358"/>
      <c r="J213" s="358"/>
      <c r="K213" s="358"/>
      <c r="L213" s="358"/>
      <c r="M213" s="358"/>
      <c r="N213" s="358"/>
      <c r="O213" s="358"/>
      <c r="P213" s="358"/>
      <c r="Q213" s="358"/>
      <c r="R213" s="358"/>
      <c r="S213" s="358"/>
      <c r="T213" s="358"/>
      <c r="U213" s="358"/>
      <c r="V213" s="358"/>
      <c r="W213" s="358"/>
      <c r="X213" s="358"/>
      <c r="Y213" s="358"/>
      <c r="Z213" s="358"/>
      <c r="AA213" s="358"/>
      <c r="AB213" s="358"/>
      <c r="AC213" s="358"/>
      <c r="AD213" s="358"/>
      <c r="AE213" s="358"/>
      <c r="AF213" s="358"/>
      <c r="AG213" s="358"/>
      <c r="AH213" s="358"/>
      <c r="AI213" s="358"/>
      <c r="AJ213" s="358"/>
      <c r="AK213" s="358"/>
      <c r="AL213" s="358"/>
      <c r="AM213" s="358"/>
      <c r="AN213" s="358"/>
      <c r="AO213" s="358"/>
      <c r="AP213" s="358"/>
      <c r="AQ213" s="358"/>
      <c r="AR213" s="358"/>
      <c r="AS213" s="358"/>
      <c r="AT213" s="358"/>
      <c r="AU213" s="358"/>
      <c r="AV213" s="358"/>
      <c r="AW213" s="358"/>
      <c r="AX213" s="358"/>
      <c r="AY213" s="358"/>
      <c r="AZ213" s="358"/>
      <c r="BA213" s="358"/>
      <c r="BB213" s="358"/>
      <c r="BC213" s="358"/>
      <c r="BD213" s="358"/>
      <c r="BE213" s="358"/>
      <c r="BF213" s="358"/>
      <c r="BG213" s="358"/>
      <c r="BH213" s="358"/>
      <c r="BI213" s="358"/>
      <c r="BJ213" s="358"/>
      <c r="BK213" s="358"/>
      <c r="BL213" s="358"/>
      <c r="BM213" s="358"/>
      <c r="BN213" s="358"/>
      <c r="BO213" s="358"/>
      <c r="BP213" s="358"/>
      <c r="BQ213" s="358"/>
      <c r="BR213" s="358"/>
      <c r="BS213" s="358"/>
      <c r="BT213" s="358"/>
      <c r="BU213" s="358"/>
      <c r="BV213" s="358"/>
      <c r="BW213" s="358"/>
      <c r="BX213" s="358"/>
      <c r="BY213" s="358"/>
      <c r="BZ213" s="358"/>
    </row>
    <row r="214" ht="11.25" hidden="1" customHeight="1">
      <c r="A214" s="358"/>
      <c r="B214" s="358"/>
      <c r="C214" s="358"/>
      <c r="D214" s="358"/>
      <c r="E214" s="358"/>
      <c r="F214" s="358"/>
      <c r="G214" s="358"/>
      <c r="H214" s="358"/>
      <c r="I214" s="358"/>
      <c r="J214" s="358"/>
      <c r="K214" s="358"/>
      <c r="L214" s="358"/>
      <c r="M214" s="358"/>
      <c r="N214" s="358"/>
      <c r="O214" s="358"/>
      <c r="P214" s="358"/>
      <c r="Q214" s="358"/>
      <c r="R214" s="358"/>
      <c r="S214" s="358"/>
      <c r="T214" s="358"/>
      <c r="U214" s="358"/>
      <c r="V214" s="358"/>
      <c r="W214" s="358"/>
      <c r="X214" s="358"/>
      <c r="Y214" s="358"/>
      <c r="Z214" s="358"/>
      <c r="AA214" s="358"/>
      <c r="AB214" s="358"/>
      <c r="AC214" s="358"/>
      <c r="AD214" s="358"/>
      <c r="AE214" s="358"/>
      <c r="AF214" s="358"/>
      <c r="AG214" s="358"/>
      <c r="AH214" s="358"/>
      <c r="AI214" s="358"/>
      <c r="AJ214" s="358"/>
      <c r="AK214" s="358"/>
      <c r="AL214" s="358"/>
      <c r="AM214" s="358"/>
      <c r="AN214" s="358"/>
      <c r="AO214" s="358"/>
      <c r="AP214" s="358"/>
      <c r="AQ214" s="358"/>
      <c r="AR214" s="358"/>
      <c r="AS214" s="358"/>
      <c r="AT214" s="358"/>
      <c r="AU214" s="358"/>
      <c r="AV214" s="358"/>
      <c r="AW214" s="358"/>
      <c r="AX214" s="358"/>
      <c r="AY214" s="358"/>
      <c r="AZ214" s="358"/>
      <c r="BA214" s="358"/>
      <c r="BB214" s="358"/>
      <c r="BC214" s="358"/>
      <c r="BD214" s="358"/>
      <c r="BE214" s="358"/>
      <c r="BF214" s="358"/>
      <c r="BG214" s="358"/>
      <c r="BH214" s="358"/>
      <c r="BI214" s="358"/>
      <c r="BJ214" s="358"/>
      <c r="BK214" s="358"/>
      <c r="BL214" s="358"/>
      <c r="BM214" s="358"/>
      <c r="BN214" s="358"/>
      <c r="BO214" s="358"/>
      <c r="BP214" s="358"/>
      <c r="BQ214" s="358"/>
      <c r="BR214" s="358"/>
      <c r="BS214" s="358"/>
      <c r="BT214" s="358"/>
      <c r="BU214" s="358"/>
      <c r="BV214" s="358"/>
      <c r="BW214" s="358"/>
      <c r="BX214" s="358"/>
      <c r="BY214" s="358"/>
      <c r="BZ214" s="358"/>
    </row>
    <row r="215" ht="11.25" hidden="1" customHeight="1">
      <c r="A215" s="358"/>
      <c r="B215" s="358"/>
      <c r="C215" s="358"/>
      <c r="D215" s="358"/>
      <c r="E215" s="358"/>
      <c r="F215" s="358"/>
      <c r="G215" s="358"/>
      <c r="H215" s="358"/>
      <c r="I215" s="358"/>
      <c r="J215" s="358"/>
      <c r="K215" s="358"/>
      <c r="L215" s="358"/>
      <c r="M215" s="358"/>
      <c r="N215" s="358"/>
      <c r="O215" s="358"/>
      <c r="P215" s="358"/>
      <c r="Q215" s="358"/>
      <c r="R215" s="358"/>
      <c r="S215" s="358"/>
      <c r="T215" s="358"/>
      <c r="U215" s="358"/>
      <c r="V215" s="358"/>
      <c r="W215" s="358"/>
      <c r="X215" s="358"/>
      <c r="Y215" s="358"/>
      <c r="Z215" s="358"/>
      <c r="AA215" s="358"/>
      <c r="AB215" s="358"/>
      <c r="AC215" s="358"/>
      <c r="AD215" s="358"/>
      <c r="AE215" s="358"/>
      <c r="AF215" s="358"/>
      <c r="AG215" s="358"/>
      <c r="AH215" s="358"/>
      <c r="AI215" s="358"/>
      <c r="AJ215" s="358"/>
      <c r="AK215" s="358"/>
      <c r="AL215" s="358"/>
      <c r="AM215" s="358"/>
      <c r="AN215" s="358"/>
      <c r="AO215" s="358"/>
      <c r="AP215" s="358"/>
      <c r="AQ215" s="358"/>
      <c r="AR215" s="358"/>
      <c r="AS215" s="358"/>
      <c r="AT215" s="358"/>
      <c r="AU215" s="358"/>
      <c r="AV215" s="358"/>
      <c r="AW215" s="358"/>
      <c r="AX215" s="358"/>
      <c r="AY215" s="358"/>
      <c r="AZ215" s="358"/>
      <c r="BA215" s="358"/>
      <c r="BB215" s="358"/>
      <c r="BC215" s="358"/>
      <c r="BD215" s="358"/>
      <c r="BE215" s="358"/>
      <c r="BF215" s="358"/>
      <c r="BG215" s="358"/>
      <c r="BH215" s="358"/>
      <c r="BI215" s="358"/>
      <c r="BJ215" s="358"/>
      <c r="BK215" s="358"/>
      <c r="BL215" s="358"/>
      <c r="BM215" s="358"/>
      <c r="BN215" s="358"/>
      <c r="BO215" s="358"/>
      <c r="BP215" s="358"/>
      <c r="BQ215" s="358"/>
      <c r="BR215" s="358"/>
      <c r="BS215" s="358"/>
      <c r="BT215" s="358"/>
      <c r="BU215" s="358"/>
      <c r="BV215" s="358"/>
      <c r="BW215" s="358"/>
      <c r="BX215" s="358"/>
      <c r="BY215" s="358"/>
      <c r="BZ215" s="358"/>
    </row>
    <row r="216" ht="11.25" hidden="1" customHeight="1">
      <c r="A216" s="358"/>
      <c r="B216" s="358"/>
      <c r="C216" s="358"/>
      <c r="D216" s="358"/>
      <c r="E216" s="358"/>
      <c r="F216" s="358"/>
      <c r="G216" s="358"/>
      <c r="H216" s="358"/>
      <c r="I216" s="358"/>
      <c r="J216" s="358"/>
      <c r="K216" s="358"/>
      <c r="L216" s="358"/>
      <c r="M216" s="358"/>
      <c r="N216" s="358"/>
      <c r="O216" s="358"/>
      <c r="P216" s="358"/>
      <c r="Q216" s="358"/>
      <c r="R216" s="358"/>
      <c r="S216" s="358"/>
      <c r="T216" s="358"/>
      <c r="U216" s="358"/>
      <c r="V216" s="358"/>
      <c r="W216" s="358"/>
      <c r="X216" s="358"/>
      <c r="Y216" s="358"/>
      <c r="Z216" s="358"/>
      <c r="AA216" s="358"/>
      <c r="AB216" s="358"/>
      <c r="AC216" s="358"/>
      <c r="AD216" s="358"/>
      <c r="AE216" s="358"/>
      <c r="AF216" s="358"/>
      <c r="AG216" s="358"/>
      <c r="AH216" s="358"/>
      <c r="AI216" s="358"/>
      <c r="AJ216" s="358"/>
      <c r="AK216" s="358"/>
      <c r="AL216" s="358"/>
      <c r="AM216" s="358"/>
      <c r="AN216" s="358"/>
      <c r="AO216" s="358"/>
      <c r="AP216" s="358"/>
      <c r="AQ216" s="358"/>
      <c r="AR216" s="358"/>
      <c r="AS216" s="358"/>
      <c r="AT216" s="358"/>
      <c r="AU216" s="358"/>
      <c r="AV216" s="358"/>
      <c r="AW216" s="358"/>
      <c r="AX216" s="358"/>
      <c r="AY216" s="358"/>
      <c r="AZ216" s="358"/>
      <c r="BA216" s="358"/>
      <c r="BB216" s="358"/>
      <c r="BC216" s="358"/>
      <c r="BD216" s="358"/>
      <c r="BE216" s="358"/>
      <c r="BF216" s="358"/>
      <c r="BG216" s="358"/>
      <c r="BH216" s="358"/>
      <c r="BI216" s="358"/>
      <c r="BJ216" s="358"/>
      <c r="BK216" s="358"/>
      <c r="BL216" s="358"/>
      <c r="BM216" s="358"/>
      <c r="BN216" s="358"/>
      <c r="BO216" s="358"/>
      <c r="BP216" s="358"/>
      <c r="BQ216" s="358"/>
      <c r="BR216" s="358"/>
      <c r="BS216" s="358"/>
      <c r="BT216" s="358"/>
      <c r="BU216" s="358"/>
      <c r="BV216" s="358"/>
      <c r="BW216" s="358"/>
      <c r="BX216" s="358"/>
      <c r="BY216" s="358"/>
      <c r="BZ216" s="358"/>
    </row>
    <row r="217" ht="11.25" hidden="1" customHeight="1">
      <c r="A217" s="358"/>
      <c r="B217" s="358"/>
      <c r="C217" s="358"/>
      <c r="D217" s="358"/>
      <c r="E217" s="358"/>
      <c r="F217" s="358"/>
      <c r="G217" s="358"/>
      <c r="H217" s="358"/>
      <c r="I217" s="358"/>
      <c r="J217" s="358"/>
      <c r="K217" s="358"/>
      <c r="L217" s="358"/>
      <c r="M217" s="358"/>
      <c r="N217" s="358"/>
      <c r="O217" s="358"/>
      <c r="P217" s="358"/>
      <c r="Q217" s="358"/>
      <c r="R217" s="358"/>
      <c r="S217" s="358"/>
      <c r="T217" s="358"/>
      <c r="U217" s="358"/>
      <c r="V217" s="358"/>
      <c r="W217" s="358"/>
      <c r="X217" s="358"/>
      <c r="Y217" s="358"/>
      <c r="Z217" s="358"/>
      <c r="AA217" s="549"/>
      <c r="AB217" s="549"/>
      <c r="AC217" s="549"/>
      <c r="AD217" s="549"/>
      <c r="AE217" s="549"/>
      <c r="AF217" s="549"/>
      <c r="AG217" s="549"/>
      <c r="AH217" s="549"/>
      <c r="AI217" s="549"/>
      <c r="AJ217" s="549"/>
      <c r="AK217" s="549"/>
      <c r="AL217" s="549"/>
      <c r="AM217" s="549"/>
      <c r="AN217" s="549"/>
      <c r="AO217" s="549"/>
      <c r="AP217" s="358"/>
      <c r="AQ217" s="358"/>
      <c r="AR217" s="358"/>
      <c r="AS217" s="358"/>
      <c r="AT217" s="358"/>
      <c r="AU217" s="358"/>
      <c r="AV217" s="358"/>
      <c r="AW217" s="358"/>
      <c r="AX217" s="358"/>
      <c r="AY217" s="358"/>
      <c r="AZ217" s="358"/>
      <c r="BA217" s="358"/>
      <c r="BB217" s="358"/>
      <c r="BC217" s="358"/>
      <c r="BD217" s="358"/>
      <c r="BE217" s="358"/>
      <c r="BF217" s="358"/>
      <c r="BG217" s="358"/>
      <c r="BH217" s="358"/>
      <c r="BI217" s="358"/>
      <c r="BJ217" s="358"/>
      <c r="BK217" s="358"/>
      <c r="BL217" s="358"/>
      <c r="BM217" s="358"/>
      <c r="BN217" s="358"/>
      <c r="BO217" s="358"/>
      <c r="BP217" s="358"/>
      <c r="BQ217" s="358"/>
      <c r="BR217" s="358"/>
      <c r="BS217" s="358"/>
      <c r="BT217" s="358"/>
      <c r="BU217" s="358"/>
      <c r="BV217" s="358"/>
      <c r="BW217" s="358"/>
      <c r="BX217" s="358"/>
      <c r="BY217" s="358"/>
      <c r="BZ217" s="358"/>
    </row>
    <row r="218" ht="11.25" customHeight="1">
      <c r="A218" s="632"/>
      <c r="B218" s="632"/>
      <c r="C218" s="632"/>
      <c r="D218" s="632"/>
      <c r="E218" s="632"/>
      <c r="F218" s="632"/>
      <c r="G218" s="632"/>
      <c r="H218" s="632"/>
      <c r="I218" s="632"/>
      <c r="J218" s="632"/>
      <c r="K218" s="632"/>
      <c r="L218" s="632"/>
      <c r="M218" s="632"/>
      <c r="N218" s="632"/>
      <c r="O218" s="633"/>
      <c r="P218" s="632"/>
      <c r="Q218" s="632"/>
      <c r="R218" s="632"/>
      <c r="S218" s="632"/>
      <c r="T218" s="632"/>
      <c r="U218" s="632"/>
      <c r="V218" s="632"/>
      <c r="W218" s="632"/>
      <c r="X218" s="632"/>
      <c r="Y218" s="632"/>
      <c r="Z218" s="632"/>
      <c r="AA218" s="153"/>
      <c r="AB218" s="153"/>
      <c r="AC218" s="153"/>
      <c r="AD218" s="153"/>
      <c r="AE218" s="153"/>
      <c r="AF218" s="153"/>
      <c r="AG218" s="153"/>
      <c r="AH218" s="153"/>
      <c r="AI218" s="153"/>
      <c r="AJ218" s="153"/>
      <c r="AK218" s="153"/>
      <c r="AL218" s="153"/>
      <c r="AM218" s="153"/>
      <c r="AN218" s="153"/>
      <c r="AO218" s="194"/>
      <c r="AP218" s="632"/>
      <c r="AQ218" s="632"/>
      <c r="AR218" s="632"/>
      <c r="AS218" s="632"/>
      <c r="AT218" s="632"/>
      <c r="AU218" s="632"/>
      <c r="AV218" s="632"/>
      <c r="AW218" s="632"/>
      <c r="AX218" s="632"/>
      <c r="AY218" s="632"/>
      <c r="AZ218" s="632"/>
      <c r="BA218" s="632"/>
      <c r="BB218" s="632"/>
      <c r="BC218" s="632"/>
      <c r="BD218" s="632"/>
      <c r="BE218" s="632"/>
      <c r="BF218" s="632"/>
      <c r="BG218" s="632"/>
      <c r="BH218" s="632"/>
      <c r="BI218" s="632"/>
      <c r="BJ218" s="632"/>
      <c r="BK218" s="632"/>
      <c r="BL218" s="632"/>
      <c r="BM218" s="632"/>
      <c r="BN218" s="632"/>
      <c r="BO218" s="633"/>
      <c r="BP218" s="632"/>
      <c r="BQ218" s="632"/>
      <c r="BR218" s="632"/>
      <c r="BS218" s="632"/>
      <c r="BT218" s="632"/>
      <c r="BU218" s="632"/>
      <c r="BV218" s="632"/>
      <c r="BW218" s="632"/>
      <c r="BX218" s="632"/>
      <c r="BY218" s="632"/>
      <c r="BZ218" s="632"/>
    </row>
    <row r="219" ht="11.25" customHeight="1">
      <c r="A219" s="336"/>
      <c r="B219" s="336"/>
      <c r="C219" s="336"/>
      <c r="D219" s="336"/>
      <c r="E219" s="336"/>
      <c r="F219" s="596" t="s">
        <v>146</v>
      </c>
      <c r="G219" s="540" t="str">
        <f> 'BATTLE SHEET'!R236</f>
        <v>UNDERLING</v>
      </c>
      <c r="H219" s="336"/>
      <c r="I219" s="540" t="s">
        <v>147</v>
      </c>
      <c r="J219" s="596" t="str">
        <f>'BATTLE SHEET'!R238</f>
        <v>/</v>
      </c>
      <c r="K219" s="336"/>
      <c r="L219" s="336"/>
      <c r="M219" s="596" t="s">
        <v>148</v>
      </c>
      <c r="N219" s="635">
        <f>IFERROR(VLOOKUP(J219,Under_Lookup,41,false),0)</f>
        <v>0</v>
      </c>
      <c r="O219" s="336"/>
      <c r="P219" s="336"/>
      <c r="Q219" s="596" t="s">
        <v>149</v>
      </c>
      <c r="R219" s="635">
        <f>SUM('BATTLE SHEET'!S238,'BATTLE SHEET'!AC235,'BATTLE SHEET'!AC238,'BATTLE SHEET'!AM235,'BATTLE SHEET'!AM238,'BATTLE SHEET'!AW235,'BATTLE SHEET'!AW238,'BATTLE SHEET'!BG235,'BATTLE SHEET'!BG238,'BATTLE SHEET'!BQ235,'BATTLE SHEET'!BQ238,'BATTLE SHEET'!CA235,'BATTLE SHEET'!CA238)</f>
        <v>0</v>
      </c>
      <c r="S219" s="336"/>
      <c r="T219" s="336"/>
      <c r="U219" s="336"/>
      <c r="V219" s="336"/>
      <c r="W219" s="336"/>
      <c r="X219" s="336"/>
      <c r="Y219" s="336"/>
      <c r="Z219" s="336"/>
      <c r="AB219" s="636" t="s">
        <v>179</v>
      </c>
      <c r="AC219" s="637" t="str">
        <f>'BATTLE SHEET'!AK228</f>
        <v>GENERIC</v>
      </c>
      <c r="AD219" s="637" t="str">
        <f>'BATTLE SHEET'!AL228</f>
        <v>GENERIC</v>
      </c>
      <c r="AE219" s="637" t="str">
        <f>'BATTLE SHEET'!AM228</f>
        <v>GENERIC</v>
      </c>
      <c r="AF219" s="637" t="str">
        <f>'BATTLE SHEET'!AN228</f>
        <v>GENERIC</v>
      </c>
      <c r="AG219" s="637" t="str">
        <f>'BATTLE SHEET'!AO228</f>
        <v>GENERIC</v>
      </c>
      <c r="AH219" s="637" t="str">
        <f>'BATTLE SHEET'!AP228</f>
        <v>GENERIC</v>
      </c>
      <c r="AI219" s="637" t="str">
        <f>'BATTLE SHEET'!AQ228</f>
        <v>GENERIC</v>
      </c>
      <c r="AJ219" s="637" t="str">
        <f>'BATTLE SHEET'!AR228</f>
        <v>GENERIC</v>
      </c>
      <c r="AK219" s="637" t="str">
        <f>'BATTLE SHEET'!AS228</f>
        <v>GENERIC</v>
      </c>
      <c r="AL219" s="637" t="str">
        <f>'BATTLE SHEET'!AT228</f>
        <v>GENERIC</v>
      </c>
      <c r="AM219" s="637" t="str">
        <f>'BATTLE SHEET'!AU228</f>
        <v>GENERIC</v>
      </c>
      <c r="AN219" s="637" t="str">
        <f>'BATTLE SHEET'!AV228</f>
        <v>GENERIC</v>
      </c>
      <c r="AO219" s="637" t="str">
        <f>'BATTLE SHEET'!AK229</f>
        <v>GENERIC</v>
      </c>
      <c r="AP219" s="637" t="str">
        <f>'BATTLE SHEET'!AL229</f>
        <v>GENERIC</v>
      </c>
      <c r="AQ219" s="637" t="str">
        <f>'BATTLE SHEET'!AM229</f>
        <v>GENERIC</v>
      </c>
      <c r="AR219" s="637" t="str">
        <f>'BATTLE SHEET'!AN229</f>
        <v>GENERIC</v>
      </c>
      <c r="AS219" s="637" t="str">
        <f>'BATTLE SHEET'!AO229</f>
        <v>GENERIC</v>
      </c>
      <c r="AT219" s="637" t="str">
        <f>'BATTLE SHEET'!AP229</f>
        <v>GENERIC</v>
      </c>
      <c r="AU219" s="637" t="str">
        <f>'BATTLE SHEET'!AQ229</f>
        <v>GENERIC</v>
      </c>
      <c r="AV219" s="637" t="str">
        <f>'BATTLE SHEET'!AR229</f>
        <v>GENERIC</v>
      </c>
      <c r="AW219" s="637" t="str">
        <f>'BATTLE SHEET'!AS229</f>
        <v>GENERIC</v>
      </c>
      <c r="AX219" s="637" t="str">
        <f>'BATTLE SHEET'!AT229</f>
        <v>GENERIC</v>
      </c>
      <c r="AY219" s="637" t="str">
        <f>'BATTLE SHEET'!AU229</f>
        <v>GENERIC</v>
      </c>
      <c r="AZ219" s="637" t="str">
        <f>'BATTLE SHEET'!AV229</f>
        <v>GENERIC</v>
      </c>
      <c r="BA219" s="637"/>
      <c r="BB219" s="194"/>
      <c r="BC219" s="194"/>
      <c r="BD219" s="194"/>
      <c r="BE219" s="194"/>
      <c r="BF219" s="638"/>
      <c r="BG219" s="639"/>
      <c r="BH219" s="194"/>
      <c r="BI219" s="639"/>
      <c r="BJ219" s="639"/>
      <c r="BK219" s="194"/>
      <c r="BL219" s="194"/>
      <c r="BM219" s="638"/>
      <c r="BN219" s="638"/>
      <c r="BO219" s="194"/>
      <c r="BP219" s="194"/>
      <c r="BQ219" s="638"/>
      <c r="BR219" s="638"/>
      <c r="BS219" s="194"/>
      <c r="BT219" s="194"/>
      <c r="BU219" s="194"/>
      <c r="BV219" s="194"/>
      <c r="BW219" s="194"/>
      <c r="BX219" s="194"/>
      <c r="BY219" s="194"/>
      <c r="BZ219" s="194"/>
    </row>
    <row r="220" ht="11.25" customHeight="1">
      <c r="A220" s="336"/>
      <c r="B220" s="336"/>
      <c r="C220" s="336"/>
      <c r="D220" s="336"/>
      <c r="E220" s="336"/>
      <c r="F220" s="596" t="s">
        <v>150</v>
      </c>
      <c r="G220" s="640" t="s">
        <v>180</v>
      </c>
      <c r="H220" s="336"/>
      <c r="I220" s="540" t="s">
        <v>147</v>
      </c>
      <c r="J220" s="596" t="str">
        <f>'BATTLE SHEET'!AB230</f>
        <v/>
      </c>
      <c r="K220" s="336"/>
      <c r="L220" s="336"/>
      <c r="M220" s="336"/>
      <c r="N220" s="635">
        <f>IFERROR(VLOOKUP(J220,Proto_Lookup,15,FALSE),0)</f>
        <v>0</v>
      </c>
      <c r="O220" s="336"/>
      <c r="P220" s="336"/>
      <c r="Q220" s="336"/>
      <c r="R220" s="336"/>
      <c r="S220" s="336"/>
      <c r="T220" s="336"/>
      <c r="U220" s="336"/>
      <c r="V220" s="336"/>
      <c r="W220" s="336"/>
      <c r="X220" s="336"/>
      <c r="Y220" s="336"/>
      <c r="Z220" s="336"/>
      <c r="AR220" s="194"/>
      <c r="AS220" s="194"/>
      <c r="AT220" s="194"/>
      <c r="AU220" s="194"/>
      <c r="AV220" s="194"/>
      <c r="AW220" s="194"/>
      <c r="AX220" s="194"/>
      <c r="AY220" s="194"/>
      <c r="AZ220" s="194"/>
      <c r="BA220" s="194"/>
      <c r="BB220" s="194"/>
      <c r="BC220" s="194"/>
      <c r="BD220" s="194"/>
      <c r="BE220" s="194"/>
      <c r="BF220" s="638"/>
      <c r="BG220" s="639"/>
      <c r="BH220" s="194"/>
      <c r="BI220" s="639"/>
      <c r="BJ220" s="638"/>
      <c r="BK220" s="194"/>
      <c r="BL220" s="194"/>
      <c r="BM220" s="194"/>
      <c r="BN220" s="638"/>
      <c r="BO220" s="194"/>
      <c r="BP220" s="194"/>
      <c r="BQ220" s="194"/>
      <c r="BR220" s="194"/>
      <c r="BS220" s="194"/>
      <c r="BT220" s="194"/>
      <c r="BU220" s="194"/>
      <c r="BV220" s="194"/>
      <c r="BW220" s="194"/>
      <c r="BX220" s="194"/>
      <c r="BY220" s="194"/>
      <c r="BZ220" s="194"/>
    </row>
    <row r="221" ht="11.25" customHeight="1">
      <c r="A221" s="336"/>
      <c r="B221" s="336"/>
      <c r="C221" s="336"/>
      <c r="D221" s="596" t="s">
        <v>151</v>
      </c>
      <c r="E221" s="336"/>
      <c r="F221" s="336"/>
      <c r="G221" s="336"/>
      <c r="H221" s="596" t="s">
        <v>152</v>
      </c>
      <c r="I221" s="336"/>
      <c r="J221" s="336"/>
      <c r="K221" s="336"/>
      <c r="L221" s="336"/>
      <c r="M221" s="336" t="str">
        <f>Iferror(VLOOKUP(J219,Under_Lookup,37,FALSE))</f>
        <v/>
      </c>
      <c r="N221" s="641" t="s">
        <v>147</v>
      </c>
      <c r="O221" s="540" t="str">
        <f>Iferror(IFS(M221="MELEE","VIM",M221="RANGED","WIT",M221="MAGIC","CRM",True,VLOOKUP(Max(C223,C225,C226),C223:D226,2,False)))</f>
        <v>VIM</v>
      </c>
      <c r="P221" s="336"/>
      <c r="Q221" s="336"/>
      <c r="R221" s="336"/>
      <c r="S221" s="336"/>
      <c r="T221" s="336"/>
      <c r="U221" s="336"/>
      <c r="V221" s="336"/>
      <c r="W221" s="336"/>
      <c r="X221" s="336"/>
      <c r="Y221" s="336"/>
      <c r="Z221" s="336"/>
      <c r="AA221" s="638"/>
      <c r="AC221" s="194"/>
      <c r="AI221" s="194"/>
      <c r="AJ221" s="194"/>
      <c r="AK221" s="194"/>
      <c r="AL221" s="194"/>
      <c r="AP221" s="194"/>
      <c r="AQ221" s="638"/>
      <c r="AR221" s="194"/>
      <c r="AS221" s="194"/>
      <c r="AT221" s="194"/>
      <c r="AU221" s="194"/>
      <c r="AV221" s="194"/>
      <c r="AW221" s="194"/>
      <c r="AX221" s="194"/>
      <c r="AY221" s="194"/>
      <c r="AZ221" s="194"/>
      <c r="BA221" s="194"/>
      <c r="BB221" s="194"/>
      <c r="BC221" s="194"/>
      <c r="BD221" s="638"/>
      <c r="BE221" s="194"/>
      <c r="BF221" s="194"/>
      <c r="BG221" s="194"/>
      <c r="BH221" s="638"/>
      <c r="BI221" s="194"/>
      <c r="BJ221" s="194"/>
      <c r="BK221" s="194"/>
      <c r="BL221" s="194"/>
      <c r="BM221" s="194"/>
      <c r="BN221" s="642"/>
      <c r="BO221" s="639"/>
      <c r="BP221" s="194"/>
      <c r="BQ221" s="194"/>
      <c r="BR221" s="194"/>
      <c r="BS221" s="194"/>
      <c r="BT221" s="194"/>
      <c r="BU221" s="194"/>
      <c r="BV221" s="194"/>
      <c r="BW221" s="194"/>
      <c r="BX221" s="194"/>
      <c r="BY221" s="194"/>
      <c r="BZ221" s="194"/>
    </row>
    <row r="222" ht="11.25" customHeight="1">
      <c r="A222" s="336"/>
      <c r="B222" s="336"/>
      <c r="C222" s="336"/>
      <c r="D222" s="596" t="s">
        <v>137</v>
      </c>
      <c r="E222" s="601"/>
      <c r="F222" s="643" t="str">
        <f>Iferror(VLOOKUP(J219,Under_Lookup,3,FALSE))</f>
        <v/>
      </c>
      <c r="G222" s="507">
        <f>if(CountIf(AC219:AZ219,"VAMPIRIC")&gt;0,G234,0)</f>
        <v>0</v>
      </c>
      <c r="H222" s="588"/>
      <c r="I222" s="644"/>
      <c r="J222" s="645"/>
      <c r="K222" s="336"/>
      <c r="L222" s="336"/>
      <c r="M222" s="596" t="s">
        <v>153</v>
      </c>
      <c r="N222" s="336"/>
      <c r="O222" s="336"/>
      <c r="P222" s="336"/>
      <c r="Q222" s="336"/>
      <c r="R222" s="336"/>
      <c r="S222" s="336"/>
      <c r="T222" s="336"/>
      <c r="U222" s="336"/>
      <c r="V222" s="336"/>
      <c r="W222" s="336"/>
      <c r="X222" s="336"/>
      <c r="Y222" s="336"/>
      <c r="Z222" s="336"/>
      <c r="AA222" s="638"/>
      <c r="AB222" s="646" t="s">
        <v>166</v>
      </c>
      <c r="AC222" s="647">
        <f>ifError(VLOOKUP(AC219,U228:V235,2,FALSE),0)</f>
        <v>0</v>
      </c>
      <c r="AD222" s="637">
        <f>ifError(if(countIf(AC219,AD219)&gt;0,0,VLOOKUP(AD219,U228:V235,2,FALSE)),0)</f>
        <v>0</v>
      </c>
      <c r="AE222" s="637">
        <f>ifError(if(countIf(AC219:AD219,AE219)&gt;0,0,VLOOKUP(AE219,U228:V235,2,FALSE)),0)</f>
        <v>0</v>
      </c>
      <c r="AF222" s="637">
        <f>ifError(if(countIf(AC219:AE219,AF219)&gt;0,0,VLOOKUP(AF219,U228:V235,2,FALSE)),0)</f>
        <v>0</v>
      </c>
      <c r="AG222" s="637">
        <f>ifError(if(countIf(AC219:AF219,AG219)&gt;0,0,VLOOKUP(AG219,U228:V235,2,FALSE)),0)</f>
        <v>0</v>
      </c>
      <c r="AH222" s="637">
        <f>ifError(if(countIf(AC219:AG219,AH219)&gt;0,0,VLOOKUP(AH219,U228:V235,2,FALSE)),0)</f>
        <v>0</v>
      </c>
      <c r="AI222" s="637">
        <f>ifError(if(countIf(AC219:AH219,AI219)&gt;0,0,VLOOKUP(AI219,U228:V235,2,FALSE)),0)</f>
        <v>0</v>
      </c>
      <c r="AJ222" s="637">
        <f>ifError(if(countIf(AC219:AI219,AJ219)&gt;0,0,VLOOKUP(AJ219,U228:V235,2,FALSE)),0)</f>
        <v>0</v>
      </c>
      <c r="AK222" s="637">
        <f>ifError(if(countIf(AC219:AJ219,AK219)&gt;0,0,VLOOKUP(AK219,U228:V235,2,FALSE)),0)</f>
        <v>0</v>
      </c>
      <c r="AL222" s="637">
        <f>ifError(if(countIf(AC219:AK219,AL219)&gt;0,0,VLOOKUP(AL219,U228:V235,2,FALSE)),0)</f>
        <v>0</v>
      </c>
      <c r="AM222" s="637">
        <f>ifError(if(countIf(AC219:AL219,AM219)&gt;0,0,VLOOKUP(AM219,U228:V235,2,FALSE)),0)</f>
        <v>0</v>
      </c>
      <c r="AN222" s="637">
        <f>ifError(if(countIf(AC219:AM219,AN219)&gt;0,0,VLOOKUP(AN219,U228:V235,2,FALSE)),0)</f>
        <v>0</v>
      </c>
      <c r="AO222" s="637">
        <f>ifError(if(countIf(AC219:AN219,AO219)&gt;0,0,VLOOKUP(AO219,U228:V235,2,FALSE)),0)</f>
        <v>0</v>
      </c>
      <c r="AP222" s="637">
        <f>ifError(if(countIf(AC219:AO219,AP219)&gt;0,0,VLOOKUP(AP219,U228:V235,2,FALSE)),0)</f>
        <v>0</v>
      </c>
      <c r="AQ222" s="637">
        <f>ifError(if(countIf(AC219:AP219,AQ219)&gt;0,0,VLOOKUP(AQ219,U228:V235,2,FALSE)),0)</f>
        <v>0</v>
      </c>
      <c r="AR222" s="637">
        <f>ifError(if(countIf(AC219:AQ219,AR219)&gt;0,0,VLOOKUP(AR219,U228:V235,2,FALSE)),0)</f>
        <v>0</v>
      </c>
      <c r="AS222" s="637">
        <f>ifError(if(countIf(AC219:AR219,AS219)&gt;0,0,VLOOKUP(AS219,U228:V235,2,FALSE)),0)</f>
        <v>0</v>
      </c>
      <c r="AT222" s="637">
        <f>ifError(if(countIf(AC219:AS219,AT219)&gt;0,0,VLOOKUP(AT219,U228:V235,2,FALSE)),0)</f>
        <v>0</v>
      </c>
      <c r="AU222" s="637">
        <f>ifError(if(countIf(AC219:AT219,AU219)&gt;0,0,VLOOKUP(AU219,U228:V235,2,FALSE)),0)</f>
        <v>0</v>
      </c>
      <c r="AV222" s="637">
        <f>ifError(if(countIf(AC219:AU219,AV219)&gt;0,0,VLOOKUP(AV219,U228:V235,2,FALSE)),0)</f>
        <v>0</v>
      </c>
      <c r="AW222" s="637">
        <f>ifError(if(countIf(AC219:AV219,AW219)&gt;0,0,VLOOKUP(AW219,U228:V235,2,FALSE)),0)</f>
        <v>0</v>
      </c>
      <c r="AX222" s="637">
        <f>ifError(if(countIf(AC219:AW219,AX219)&gt;0,0,VLOOKUP(AX219,U228:V235,2,FALSE)),0)</f>
        <v>0</v>
      </c>
      <c r="AY222" s="637">
        <f>ifError(if(countIf(AC219:AX219,AY219)&gt;0,0,VLOOKUP(AY219,U228:V235,2,FALSE)),0)</f>
        <v>0</v>
      </c>
      <c r="AZ222" s="637">
        <f>ifError(if(countIf(AC219:AY219,AZ219)&gt;0,0,VLOOKUP(AZ219,U228:V235,2,FALSE)),0)</f>
        <v>0</v>
      </c>
      <c r="BA222" s="194"/>
      <c r="BB222" s="194"/>
      <c r="BC222" s="194"/>
      <c r="BD222" s="638"/>
      <c r="BE222" s="194"/>
      <c r="BF222" s="194"/>
      <c r="BG222" s="648"/>
      <c r="BH222" s="194"/>
      <c r="BI222" s="194"/>
      <c r="BJ222" s="194"/>
      <c r="BK222" s="194"/>
      <c r="BL222" s="194"/>
      <c r="BM222" s="638"/>
      <c r="BN222" s="194"/>
      <c r="BO222" s="194"/>
      <c r="BP222" s="194"/>
      <c r="BQ222" s="194"/>
      <c r="BR222" s="194"/>
      <c r="BS222" s="194"/>
      <c r="BT222" s="194"/>
      <c r="BU222" s="194"/>
      <c r="BV222" s="194"/>
      <c r="BW222" s="194"/>
      <c r="BX222" s="194"/>
      <c r="BY222" s="194"/>
      <c r="BZ222" s="194"/>
    </row>
    <row r="223" ht="11.25" customHeight="1">
      <c r="A223" s="336"/>
      <c r="B223" s="336"/>
      <c r="C223" s="596">
        <f>E223*F223+I223</f>
        <v>0</v>
      </c>
      <c r="D223" s="596" t="s">
        <v>154</v>
      </c>
      <c r="E223" s="649" t="str">
        <f>IFERROR(__xludf.DUMMYFUNCTION("Iferror(split(VLOOKUP(J219,Under_Lookup,7,FALSE),""d""))"),"")</f>
        <v/>
      </c>
      <c r="F223" s="650"/>
      <c r="G223" s="592" t="str">
        <f t="shared" ref="G223:G226" si="93">if(I223&gt;0,"+","")</f>
        <v/>
      </c>
      <c r="H223" s="650" t="str">
        <f t="shared" ref="H223:H227" si="94">if(I223&lt;&gt;0,I223,"")</f>
        <v/>
      </c>
      <c r="I223" s="512">
        <f>IF(countIf(AC219:AZ219,"PLUSH")&gt;0,1,0)+IF(countIf(AC219:AZ219,"EQUINE")&gt;0,1,0)</f>
        <v>0</v>
      </c>
      <c r="J223" s="651"/>
      <c r="K223" s="336"/>
      <c r="L223" s="336"/>
      <c r="M223" s="336"/>
      <c r="N223" s="652" t="str">
        <f>VLOOKUP(O221,D223:E226,2,FALSE)</f>
        <v/>
      </c>
      <c r="O223" s="588" t="str">
        <f>if(N223&lt;&gt;"","d","")</f>
        <v/>
      </c>
      <c r="P223" s="643" t="str">
        <f>VLOOKUP(O221,D223:F226,3,FALSE)</f>
        <v/>
      </c>
      <c r="Q223" s="601" t="str">
        <f>VLOOKUP(O221,D223:G226,4,FALSE)</f>
        <v/>
      </c>
      <c r="R223" s="653" t="str">
        <f>VLOOKUP(O221,D223:H226,5,FALSE)</f>
        <v/>
      </c>
      <c r="S223" s="600" t="str">
        <f t="shared" ref="S223:V223" si="92">D235</f>
        <v/>
      </c>
      <c r="T223" s="652" t="str">
        <f t="shared" si="92"/>
        <v/>
      </c>
      <c r="U223" s="588" t="str">
        <f t="shared" si="92"/>
        <v/>
      </c>
      <c r="V223" s="653" t="str">
        <f t="shared" si="92"/>
        <v/>
      </c>
      <c r="W223" s="601" t="str">
        <f>if(O221="CRM",J235,L235)</f>
        <v/>
      </c>
      <c r="X223" s="653" t="str">
        <f>if(O221="CRM",K235,M235)</f>
        <v/>
      </c>
      <c r="Y223" s="336"/>
      <c r="Z223" s="336"/>
      <c r="AA223" s="194"/>
      <c r="AB223" s="654" t="s">
        <v>167</v>
      </c>
      <c r="AC223" s="194">
        <f>ifError(VLOOKUP(AC219,U228:W235,3,FALSE),0)</f>
        <v>0</v>
      </c>
      <c r="AD223" s="3">
        <f>ifError(if(countIf(AC219,AD219)&gt;0,0,VLOOKUP(AD219,U228:W235,3,FALSE)),0)</f>
        <v>0</v>
      </c>
      <c r="AE223" s="3">
        <f>ifError(if(countIf(AC219:AD219,AE219)&gt;0,0,VLOOKUP(AE219,U228:W235,3,FALSE)),0)</f>
        <v>0</v>
      </c>
      <c r="AF223" s="3">
        <f>ifError(if(countIf(AC219:AE219,AF219)&gt;0,0,VLOOKUP(AF219,U228:W235,3,FALSE)),0)</f>
        <v>0</v>
      </c>
      <c r="AG223" s="3">
        <f>ifError(if(countIf(AC219:AF219,AG219)&gt;0,0,VLOOKUP(AG219,U228:W235,3,FALSE)),0)</f>
        <v>0</v>
      </c>
      <c r="AH223" s="3">
        <f>ifError(if(countIf(AC219:AG219,AH219)&gt;0,0,VLOOKUP(AH219,U228:W235,3,FALSE)),0)</f>
        <v>0</v>
      </c>
      <c r="AI223" s="194">
        <f>ifError(if(countIf(AC219:AH219,AI219)&gt;0,0,VLOOKUP(AI219,U228:W235,3,FALSE)),0)</f>
        <v>0</v>
      </c>
      <c r="AJ223" s="638">
        <f>ifError(if(countIf(AC219:AI219,AJ219)&gt;0,0,VLOOKUP(AJ219,U228:W235,3,FALSE)),0)</f>
        <v>0</v>
      </c>
      <c r="AK223" s="638">
        <f>ifError(if(countIf(AC219:AJ219,AK219)&gt;0,0,VLOOKUP(AK219,U228:W235,3,FALSE)),0)</f>
        <v>0</v>
      </c>
      <c r="AL223" s="194">
        <f>ifError(if(countIf(AC219:AK219,AL219)&gt;0,0,VLOOKUP(AL219,U228:W235,3,FALSE)),0)</f>
        <v>0</v>
      </c>
      <c r="AM223" s="3">
        <f>ifError(if(countIf(AC219:AL219,AM219)&gt;0,0,VLOOKUP(AM219,U228:V235,2,FALSE)),0)</f>
        <v>0</v>
      </c>
      <c r="AN223" s="3">
        <f>ifError(if(countIf(AC219:AM219,AN219)&gt;0,0,VLOOKUP(AN219,U228:W235,3,FALSE)),0)</f>
        <v>0</v>
      </c>
      <c r="AO223" s="3">
        <f>ifError(if(countIf(AC219:AN219,AO219)&gt;0,0,VLOOKUP(AO219,U228:W235,3,FALSE)),0)</f>
        <v>0</v>
      </c>
      <c r="AP223" s="194">
        <f>ifError(if(countIf(AC219:AO219,AP219)&gt;0,0,VLOOKUP(AP219,U228:W235,3,FALSE)),0)</f>
        <v>0</v>
      </c>
      <c r="AQ223" s="194">
        <f>ifError(if(countIf(AC219:AP219,AQ219)&gt;0,0,VLOOKUP(AQ219,U228:W235,3,FALSE)),0)</f>
        <v>0</v>
      </c>
      <c r="AR223" s="194">
        <f>ifError(if(countIf(AC219:AQ219,AR219)&gt;0,0,VLOOKUP(AR219,U228:W235,3,FALSE)),0)</f>
        <v>0</v>
      </c>
      <c r="AS223" s="194">
        <f>ifError(if(countIf(AC219:AR219,AS219)&gt;0,0,VLOOKUP(AS219,U228:W235,3,FALSE)),0)</f>
        <v>0</v>
      </c>
      <c r="AT223" s="194">
        <f>ifError(if(countIf(AC219:AS219,AT219)&gt;0,0,VLOOKUP(AT219,U228:W235,3,FALSE)),0)</f>
        <v>0</v>
      </c>
      <c r="AU223" s="194">
        <f>ifError(if(countIf(AC219:AT219,AU219)&gt;0,0,VLOOKUP(AU219,U228:W235,3,FALSE)),0)</f>
        <v>0</v>
      </c>
      <c r="AV223" s="194">
        <f>ifError(if(countIf(AC219:AU219,AV219)&gt;0,0,VLOOKUP(AV219,U228:W235,3,FALSE)),0)</f>
        <v>0</v>
      </c>
      <c r="AW223" s="194">
        <f>ifError(if(countIf(AC219:AV219,AW219)&gt;0,0,VLOOKUP(AW219,U228:W235,3,FALSE)),0)</f>
        <v>0</v>
      </c>
      <c r="AX223" s="194">
        <f>ifError(if(countIf(AC219:AW219,AX219)&gt;0,0,VLOOKUP(AX219,U228:W235,3,FALSE)),0)</f>
        <v>0</v>
      </c>
      <c r="AY223" s="194">
        <f>ifError(if(countIf(AC219:AX219,AY219)&gt;0,0,VLOOKUP(AY219,U228:W235,3,FALSE)),0)</f>
        <v>0</v>
      </c>
      <c r="AZ223" s="194">
        <f>ifError(if(countIf(AC219:AY219,AZ219)&gt;0,0,VLOOKUP(AZ219,U228:W235,3,FALSE)),0)</f>
        <v>0</v>
      </c>
      <c r="BA223" s="194"/>
      <c r="BB223" s="194"/>
      <c r="BC223" s="638"/>
      <c r="BD223" s="638"/>
      <c r="BE223" s="194"/>
      <c r="BF223" s="194"/>
      <c r="BG223" s="194"/>
      <c r="BH223" s="194"/>
      <c r="BI223" s="638"/>
      <c r="BJ223" s="194"/>
      <c r="BK223" s="194"/>
      <c r="BL223" s="194"/>
      <c r="BM223" s="194"/>
      <c r="BN223" s="194"/>
      <c r="BO223" s="194"/>
      <c r="BP223" s="194"/>
      <c r="BQ223" s="194"/>
      <c r="BR223" s="194"/>
      <c r="BS223" s="194"/>
      <c r="BT223" s="194"/>
      <c r="BU223" s="194"/>
      <c r="BV223" s="194"/>
      <c r="BW223" s="194"/>
      <c r="BX223" s="194"/>
      <c r="BY223" s="194"/>
      <c r="BZ223" s="194"/>
    </row>
    <row r="224" ht="11.25" customHeight="1">
      <c r="A224" s="336"/>
      <c r="B224" s="336"/>
      <c r="C224" s="336"/>
      <c r="D224" s="596" t="s">
        <v>155</v>
      </c>
      <c r="E224" s="649" t="str">
        <f>IFERROR(__xludf.DUMMYFUNCTION("Iferror(split(VLOOKUP(J219,Under_Lookup,9,FALSE),""d""))"),"")</f>
        <v/>
      </c>
      <c r="F224" s="650"/>
      <c r="G224" s="599" t="str">
        <f t="shared" si="93"/>
        <v/>
      </c>
      <c r="H224" s="336" t="str">
        <f t="shared" si="94"/>
        <v/>
      </c>
      <c r="I224" s="518">
        <f>IF(countIf(AC219:AZ219,"FURRY")&gt;0,1,0)+IF(countIf(AC219:AZ219,"EQUINE")&gt;0,1,0)</f>
        <v>0</v>
      </c>
      <c r="J224" s="651"/>
      <c r="K224" s="336"/>
      <c r="L224" s="336"/>
      <c r="M224" s="596" t="s">
        <v>156</v>
      </c>
      <c r="N224" s="336"/>
      <c r="O224" s="336"/>
      <c r="P224" s="336"/>
      <c r="Q224" s="336"/>
      <c r="R224" s="336"/>
      <c r="S224" s="336"/>
      <c r="T224" s="336"/>
      <c r="U224" s="336"/>
      <c r="V224" s="336"/>
      <c r="W224" s="336"/>
      <c r="X224" s="336"/>
      <c r="Y224" s="336"/>
      <c r="Z224" s="336"/>
      <c r="AA224" s="194"/>
      <c r="AB224" s="194"/>
      <c r="AC224" s="194"/>
      <c r="AI224" s="194"/>
      <c r="AJ224" s="194"/>
      <c r="AK224" s="638"/>
      <c r="AL224" s="194"/>
      <c r="AP224" s="194"/>
      <c r="AQ224" s="194"/>
      <c r="AR224" s="194"/>
      <c r="AS224" s="194"/>
      <c r="AT224" s="194"/>
      <c r="AU224" s="194"/>
      <c r="AV224" s="194"/>
      <c r="AW224" s="194"/>
      <c r="AX224" s="194"/>
      <c r="AY224" s="194"/>
      <c r="AZ224" s="194"/>
      <c r="BA224" s="194"/>
      <c r="BB224" s="194"/>
      <c r="BC224" s="194"/>
      <c r="BD224" s="638"/>
      <c r="BE224" s="194"/>
      <c r="BF224" s="194"/>
      <c r="BG224" s="194"/>
      <c r="BH224" s="194"/>
      <c r="BI224" s="638"/>
      <c r="BJ224" s="194"/>
      <c r="BK224" s="194"/>
      <c r="BL224" s="194"/>
      <c r="BM224" s="638"/>
      <c r="BN224" s="194"/>
      <c r="BO224" s="194"/>
      <c r="BP224" s="194"/>
      <c r="BQ224" s="194"/>
      <c r="BR224" s="194"/>
      <c r="BS224" s="194"/>
      <c r="BT224" s="194"/>
      <c r="BU224" s="194"/>
      <c r="BV224" s="194"/>
      <c r="BW224" s="194"/>
      <c r="BX224" s="194"/>
      <c r="BY224" s="194"/>
      <c r="BZ224" s="194"/>
    </row>
    <row r="225" ht="11.25" customHeight="1">
      <c r="A225" s="336"/>
      <c r="B225" s="336"/>
      <c r="C225" s="596">
        <f t="shared" ref="C225:C226" si="98">E225*F225+I225</f>
        <v>0</v>
      </c>
      <c r="D225" s="596" t="s">
        <v>157</v>
      </c>
      <c r="E225" s="649" t="str">
        <f>IFERROR(__xludf.DUMMYFUNCTION("iferror(split(VLOOKUP(J219,Under_Lookup,11,FALSE),""d""))"),"")</f>
        <v/>
      </c>
      <c r="F225" s="650"/>
      <c r="G225" s="599" t="str">
        <f t="shared" si="93"/>
        <v/>
      </c>
      <c r="H225" s="336" t="str">
        <f t="shared" si="94"/>
        <v/>
      </c>
      <c r="I225" s="518">
        <f>IF(countIf(AC219:AZ219,"WIZARD")&gt;0,1,0)+IF(countIf(AC219:AZ219,"FAIRY")&gt;0,1,0)</f>
        <v>0</v>
      </c>
      <c r="J225" s="651"/>
      <c r="K225" s="336"/>
      <c r="L225" s="336"/>
      <c r="M225" s="336"/>
      <c r="N225" s="652" t="str">
        <f>E224</f>
        <v/>
      </c>
      <c r="O225" s="588" t="str">
        <f>if(N225&lt;&gt;"","d","")</f>
        <v/>
      </c>
      <c r="P225" s="643" t="str">
        <f t="shared" ref="P225:R225" si="95">F224</f>
        <v/>
      </c>
      <c r="Q225" s="601" t="str">
        <f t="shared" si="95"/>
        <v/>
      </c>
      <c r="R225" s="602" t="str">
        <f t="shared" si="95"/>
        <v/>
      </c>
      <c r="S225" s="600" t="str">
        <f t="shared" ref="S225:V225" si="96">D235</f>
        <v/>
      </c>
      <c r="T225" s="652" t="str">
        <f t="shared" si="96"/>
        <v/>
      </c>
      <c r="U225" s="588" t="str">
        <f t="shared" si="96"/>
        <v/>
      </c>
      <c r="V225" s="653" t="str">
        <f t="shared" si="96"/>
        <v/>
      </c>
      <c r="W225" s="601" t="str">
        <f t="shared" ref="W225:X225" si="97">J235</f>
        <v/>
      </c>
      <c r="X225" s="653" t="str">
        <f t="shared" si="97"/>
        <v/>
      </c>
      <c r="Y225" s="336"/>
      <c r="Z225" s="336"/>
      <c r="AA225" s="194"/>
      <c r="AB225" s="194"/>
      <c r="AC225" s="194"/>
      <c r="AI225" s="194"/>
      <c r="AJ225" s="638"/>
      <c r="AK225" s="638"/>
      <c r="AL225" s="194"/>
      <c r="AP225" s="194"/>
      <c r="AQ225" s="194"/>
      <c r="AR225" s="194"/>
      <c r="AS225" s="194"/>
      <c r="AT225" s="194"/>
      <c r="AU225" s="194"/>
      <c r="AV225" s="194"/>
      <c r="AW225" s="194"/>
      <c r="AX225" s="194"/>
      <c r="AY225" s="194"/>
      <c r="AZ225" s="194"/>
      <c r="BA225" s="194"/>
      <c r="BB225" s="194"/>
      <c r="BC225" s="638"/>
      <c r="BD225" s="638"/>
      <c r="BE225" s="194"/>
      <c r="BF225" s="194"/>
      <c r="BG225" s="194"/>
      <c r="BH225" s="194"/>
      <c r="BI225" s="638"/>
      <c r="BJ225" s="194"/>
      <c r="BK225" s="194"/>
      <c r="BL225" s="194"/>
      <c r="BM225" s="194"/>
      <c r="BN225" s="194"/>
      <c r="BO225" s="194"/>
      <c r="BP225" s="194"/>
      <c r="BQ225" s="194"/>
      <c r="BR225" s="194"/>
      <c r="BS225" s="194"/>
      <c r="BT225" s="194"/>
      <c r="BU225" s="194"/>
      <c r="BV225" s="194"/>
      <c r="BW225" s="194"/>
      <c r="BX225" s="194"/>
      <c r="BY225" s="194"/>
      <c r="BZ225" s="194"/>
    </row>
    <row r="226" ht="11.25" customHeight="1">
      <c r="A226" s="336"/>
      <c r="B226" s="336"/>
      <c r="C226" s="596">
        <f t="shared" si="98"/>
        <v>0</v>
      </c>
      <c r="D226" s="596" t="s">
        <v>158</v>
      </c>
      <c r="E226" s="649" t="str">
        <f>IFERROR(__xludf.DUMMYFUNCTION("Iferror(split(VLOOKUP(J219,Under_Lookup,13,FALSE),""d""))"),"")</f>
        <v/>
      </c>
      <c r="F226" s="650"/>
      <c r="G226" s="599" t="str">
        <f t="shared" si="93"/>
        <v/>
      </c>
      <c r="H226" s="336" t="str">
        <f t="shared" si="94"/>
        <v/>
      </c>
      <c r="I226" s="518">
        <f>IF(countIf(AC219:AZ219,"HARLEQUIN")&gt;0,1,0)+IF(countIf(AC219:AZ219,"FAIRY")&gt;0,1,0)</f>
        <v>0</v>
      </c>
      <c r="J226" s="651"/>
      <c r="K226" s="336"/>
      <c r="L226" s="336"/>
      <c r="M226" s="336"/>
      <c r="N226" s="336"/>
      <c r="O226" s="336"/>
      <c r="P226" s="336"/>
      <c r="Q226" s="336"/>
      <c r="R226" s="336"/>
      <c r="S226" s="336"/>
      <c r="T226" s="336"/>
      <c r="U226" s="336"/>
      <c r="V226" s="336"/>
      <c r="W226" s="336"/>
      <c r="X226" s="336"/>
      <c r="Y226" s="336"/>
      <c r="Z226" s="336"/>
      <c r="AA226" s="194"/>
      <c r="AB226" s="194"/>
      <c r="AC226" s="194"/>
      <c r="AI226" s="194"/>
      <c r="AJ226" s="638"/>
      <c r="AK226" s="638"/>
      <c r="AL226" s="194"/>
      <c r="AP226" s="194"/>
      <c r="AQ226" s="194"/>
      <c r="AR226" s="194"/>
      <c r="AS226" s="194"/>
      <c r="AT226" s="194"/>
      <c r="AU226" s="194"/>
      <c r="AV226" s="194"/>
      <c r="AW226" s="194"/>
      <c r="AX226" s="194"/>
      <c r="AY226" s="194"/>
      <c r="AZ226" s="194"/>
      <c r="BA226" s="194"/>
      <c r="BB226" s="194"/>
      <c r="BC226" s="638"/>
      <c r="BD226" s="638"/>
      <c r="BE226" s="194"/>
      <c r="BF226" s="194"/>
      <c r="BG226" s="194"/>
      <c r="BH226" s="194"/>
      <c r="BI226" s="638"/>
      <c r="BJ226" s="194"/>
      <c r="BK226" s="194"/>
      <c r="BL226" s="194"/>
      <c r="BM226" s="194"/>
      <c r="BN226" s="194"/>
      <c r="BO226" s="194"/>
      <c r="BP226" s="194"/>
      <c r="BQ226" s="194"/>
      <c r="BR226" s="194"/>
      <c r="BS226" s="194"/>
      <c r="BT226" s="194"/>
      <c r="BU226" s="194"/>
      <c r="BV226" s="194"/>
      <c r="BW226" s="194"/>
      <c r="BX226" s="194"/>
      <c r="BY226" s="194"/>
      <c r="BZ226" s="194"/>
    </row>
    <row r="227" ht="11.25" customHeight="1">
      <c r="A227" s="336"/>
      <c r="B227" s="336"/>
      <c r="C227" s="336"/>
      <c r="D227" s="596" t="s">
        <v>159</v>
      </c>
      <c r="E227" s="649" t="str">
        <f>IFERROR(__xludf.DUMMYFUNCTION("Iferror(split(VLOOKUP(J219,Under_Lookup,5,FALSE),""d""))"),"")</f>
        <v/>
      </c>
      <c r="F227" s="650"/>
      <c r="G227" s="599" t="str">
        <f>CONCATENATE(If(countIf(AC219:AZ219,"TRICKSTER")&gt;0,"+1d6",""),IF(I227&gt;0,"+",""))</f>
        <v/>
      </c>
      <c r="H227" s="336" t="str">
        <f t="shared" si="94"/>
        <v/>
      </c>
      <c r="I227" s="518">
        <f>IF(countIf(AC219:AZ219,"ELECTRIC")&gt;0,1,0)+IF(countIf(AC219:AZ219,"NUCLEAR")&gt;0,2,0)</f>
        <v>0</v>
      </c>
      <c r="J227" s="651"/>
      <c r="K227" s="336"/>
      <c r="L227" s="336"/>
      <c r="M227" s="336"/>
      <c r="N227" s="336"/>
      <c r="O227" s="336"/>
      <c r="P227" s="336"/>
      <c r="Q227" s="336"/>
      <c r="R227" s="336"/>
      <c r="S227" s="336"/>
      <c r="T227" s="336"/>
      <c r="U227" s="336"/>
      <c r="V227" s="596" t="s">
        <v>160</v>
      </c>
      <c r="W227" s="517" t="s">
        <v>161</v>
      </c>
      <c r="X227" s="336"/>
      <c r="Y227" s="336"/>
      <c r="Z227" s="336"/>
      <c r="AA227" s="194"/>
      <c r="AB227" s="194"/>
      <c r="AC227" s="194"/>
      <c r="AI227" s="194"/>
      <c r="AJ227" s="194"/>
      <c r="AK227" s="638"/>
      <c r="AL227" s="194"/>
      <c r="AP227" s="194"/>
      <c r="AQ227" s="194"/>
      <c r="AR227" s="194"/>
      <c r="AS227" s="194"/>
      <c r="AT227" s="194"/>
      <c r="AU227" s="194"/>
      <c r="AV227" s="638"/>
      <c r="AW227" s="639"/>
      <c r="AX227" s="194"/>
      <c r="AY227" s="194"/>
      <c r="AZ227" s="194"/>
      <c r="BA227" s="194"/>
      <c r="BB227" s="194"/>
      <c r="BC227" s="194"/>
      <c r="BD227" s="638"/>
      <c r="BE227" s="194"/>
      <c r="BF227" s="194"/>
      <c r="BG227" s="194"/>
      <c r="BH227" s="194"/>
      <c r="BI227" s="638"/>
      <c r="BJ227" s="194"/>
      <c r="BK227" s="194"/>
      <c r="BL227" s="194"/>
      <c r="BM227" s="194"/>
      <c r="BN227" s="194"/>
      <c r="BO227" s="194"/>
      <c r="BP227" s="194"/>
      <c r="BQ227" s="194"/>
      <c r="BR227" s="194"/>
      <c r="BS227" s="194"/>
      <c r="BT227" s="194"/>
      <c r="BU227" s="194"/>
      <c r="BV227" s="638"/>
      <c r="BW227" s="639"/>
      <c r="BX227" s="194"/>
      <c r="BY227" s="194"/>
      <c r="BZ227" s="194"/>
    </row>
    <row r="228" ht="11.25" customHeight="1">
      <c r="A228" s="336"/>
      <c r="B228" s="336"/>
      <c r="C228" s="336"/>
      <c r="D228" s="596" t="s">
        <v>162</v>
      </c>
      <c r="E228" s="655"/>
      <c r="F228" s="609"/>
      <c r="G228" s="655"/>
      <c r="H228" s="609"/>
      <c r="I228" s="656"/>
      <c r="J228" s="657"/>
      <c r="K228" s="336"/>
      <c r="L228" s="336"/>
      <c r="M228" s="336"/>
      <c r="N228" s="336"/>
      <c r="O228" s="336"/>
      <c r="P228" s="336"/>
      <c r="Q228" s="336"/>
      <c r="R228" s="336"/>
      <c r="S228" s="336"/>
      <c r="T228" s="336"/>
      <c r="U228" s="596" t="s">
        <v>163</v>
      </c>
      <c r="V228" s="658">
        <v>-2.0</v>
      </c>
      <c r="W228" s="659">
        <v>1.0</v>
      </c>
      <c r="X228" s="336"/>
      <c r="Y228" s="336"/>
      <c r="Z228" s="336"/>
      <c r="AA228" s="194"/>
      <c r="AB228" s="194"/>
      <c r="AC228" s="194"/>
      <c r="AI228" s="194"/>
      <c r="AJ228" s="194"/>
      <c r="AK228" s="638"/>
      <c r="AL228" s="194"/>
      <c r="AP228" s="194"/>
      <c r="AQ228" s="194"/>
      <c r="AR228" s="194"/>
      <c r="AS228" s="194"/>
      <c r="AT228" s="194"/>
      <c r="AU228" s="638"/>
      <c r="AV228" s="660"/>
      <c r="AW228" s="660"/>
      <c r="AX228" s="194"/>
      <c r="AY228" s="194"/>
      <c r="AZ228" s="194"/>
      <c r="BA228" s="194"/>
      <c r="BB228" s="194"/>
      <c r="BC228" s="194"/>
      <c r="BD228" s="638"/>
      <c r="BE228" s="194"/>
      <c r="BF228" s="194"/>
      <c r="BG228" s="194"/>
      <c r="BH228" s="194"/>
      <c r="BI228" s="194"/>
      <c r="BJ228" s="194"/>
      <c r="BK228" s="194"/>
      <c r="BL228" s="194"/>
      <c r="BM228" s="194"/>
      <c r="BN228" s="194"/>
      <c r="BO228" s="194"/>
      <c r="BP228" s="194"/>
      <c r="BQ228" s="194"/>
      <c r="BR228" s="194"/>
      <c r="BS228" s="194"/>
      <c r="BT228" s="194"/>
      <c r="BU228" s="638"/>
      <c r="BV228" s="660"/>
      <c r="BW228" s="660"/>
      <c r="BX228" s="194"/>
      <c r="BY228" s="194"/>
      <c r="BZ228" s="194"/>
    </row>
    <row r="229" ht="11.25" customHeight="1">
      <c r="A229" s="336"/>
      <c r="B229" s="336"/>
      <c r="C229" s="336"/>
      <c r="D229" s="336"/>
      <c r="E229" s="336"/>
      <c r="F229" s="336"/>
      <c r="G229" s="336"/>
      <c r="H229" s="336"/>
      <c r="I229" s="336"/>
      <c r="J229" s="336"/>
      <c r="K229" s="336"/>
      <c r="L229" s="336"/>
      <c r="M229" s="336"/>
      <c r="N229" s="336"/>
      <c r="O229" s="336"/>
      <c r="P229" s="336"/>
      <c r="Q229" s="336"/>
      <c r="R229" s="336"/>
      <c r="S229" s="336"/>
      <c r="T229" s="336"/>
      <c r="U229" s="596" t="s">
        <v>164</v>
      </c>
      <c r="V229" s="531">
        <f>if(F230&lt;=10,2,0)</f>
        <v>2</v>
      </c>
      <c r="W229" s="661">
        <v>-1.0</v>
      </c>
      <c r="X229" s="336"/>
      <c r="Y229" s="336"/>
      <c r="Z229" s="336"/>
      <c r="AA229" s="194"/>
      <c r="AB229" s="194"/>
      <c r="AC229" s="194"/>
      <c r="AI229" s="194"/>
      <c r="AJ229" s="194"/>
      <c r="AK229" s="194"/>
      <c r="AL229" s="194"/>
      <c r="AP229" s="194"/>
      <c r="AQ229" s="194"/>
      <c r="AR229" s="194"/>
      <c r="AS229" s="194"/>
      <c r="AT229" s="194"/>
      <c r="AU229" s="638"/>
      <c r="AV229" s="660"/>
      <c r="AW229" s="660"/>
      <c r="AX229" s="194"/>
      <c r="AY229" s="194"/>
      <c r="AZ229" s="194"/>
      <c r="BA229" s="194"/>
      <c r="BB229" s="194"/>
      <c r="BC229" s="194"/>
      <c r="BD229" s="194"/>
      <c r="BE229" s="194"/>
      <c r="BF229" s="194"/>
      <c r="BG229" s="194"/>
      <c r="BH229" s="194"/>
      <c r="BI229" s="194"/>
      <c r="BJ229" s="194"/>
      <c r="BK229" s="194"/>
      <c r="BL229" s="194"/>
      <c r="BM229" s="194"/>
      <c r="BN229" s="194"/>
      <c r="BO229" s="194"/>
      <c r="BP229" s="194"/>
      <c r="BQ229" s="194"/>
      <c r="BR229" s="194"/>
      <c r="BS229" s="194"/>
      <c r="BT229" s="194"/>
      <c r="BU229" s="638"/>
      <c r="BV229" s="660"/>
      <c r="BW229" s="660"/>
      <c r="BX229" s="194"/>
      <c r="BY229" s="194"/>
      <c r="BZ229" s="194"/>
    </row>
    <row r="230" ht="11.25" customHeight="1">
      <c r="A230" s="336"/>
      <c r="B230" s="336"/>
      <c r="C230" s="336"/>
      <c r="D230" s="596" t="s">
        <v>165</v>
      </c>
      <c r="E230" s="652" t="str">
        <f>IFERROR(__xludf.DUMMYFUNCTION("IfError(split(VLOOKUP(J219,Under_Lookup,31,FALSE),""d""))"),"")</f>
        <v/>
      </c>
      <c r="F230" s="653"/>
      <c r="G230" s="336"/>
      <c r="H230" s="336"/>
      <c r="I230" s="336"/>
      <c r="J230" s="498"/>
      <c r="K230" s="499"/>
      <c r="L230" s="336"/>
      <c r="M230" s="336"/>
      <c r="N230" s="336"/>
      <c r="O230" s="336"/>
      <c r="P230" s="336"/>
      <c r="Q230" s="336"/>
      <c r="R230" s="336"/>
      <c r="S230" s="336"/>
      <c r="T230" s="336"/>
      <c r="U230" s="596" t="s">
        <v>168</v>
      </c>
      <c r="V230" s="662">
        <v>0.0</v>
      </c>
      <c r="W230" s="661">
        <f>if(F223&gt;=F230,1,0)</f>
        <v>1</v>
      </c>
      <c r="X230" s="336"/>
      <c r="Y230" s="336"/>
      <c r="Z230" s="336"/>
      <c r="AA230" s="194"/>
      <c r="AB230" s="194"/>
      <c r="AC230" s="194"/>
      <c r="AI230" s="194"/>
      <c r="AJ230" s="194"/>
      <c r="AK230" s="638"/>
      <c r="AL230" s="194"/>
      <c r="AP230" s="194"/>
      <c r="AQ230" s="194"/>
      <c r="AR230" s="194"/>
      <c r="AS230" s="194"/>
      <c r="AT230" s="194"/>
      <c r="AU230" s="638"/>
      <c r="AV230" s="660"/>
      <c r="AW230" s="660"/>
      <c r="AX230" s="194"/>
      <c r="AY230" s="194"/>
      <c r="AZ230" s="194"/>
      <c r="BA230" s="194"/>
      <c r="BB230" s="194"/>
      <c r="BC230" s="194"/>
      <c r="BD230" s="638"/>
      <c r="BE230" s="194"/>
      <c r="BF230" s="194"/>
      <c r="BG230" s="194"/>
      <c r="BH230" s="194"/>
      <c r="BI230" s="194"/>
      <c r="BJ230" s="663"/>
      <c r="BK230" s="664"/>
      <c r="BL230" s="194"/>
      <c r="BM230" s="194"/>
      <c r="BN230" s="194"/>
      <c r="BO230" s="194"/>
      <c r="BP230" s="194"/>
      <c r="BQ230" s="194"/>
      <c r="BR230" s="194"/>
      <c r="BS230" s="194"/>
      <c r="BT230" s="194"/>
      <c r="BU230" s="638"/>
      <c r="BV230" s="660"/>
      <c r="BW230" s="660"/>
      <c r="BX230" s="194"/>
      <c r="BY230" s="194"/>
      <c r="BZ230" s="194"/>
    </row>
    <row r="231" ht="11.25" customHeight="1">
      <c r="A231" s="336"/>
      <c r="B231" s="336"/>
      <c r="C231" s="336"/>
      <c r="D231" s="596"/>
      <c r="E231" s="540"/>
      <c r="F231" s="336"/>
      <c r="G231" s="336"/>
      <c r="H231" s="336"/>
      <c r="I231" s="336"/>
      <c r="J231" s="494"/>
      <c r="K231" s="494"/>
      <c r="L231" s="336"/>
      <c r="M231" s="336"/>
      <c r="N231" s="336"/>
      <c r="O231" s="336"/>
      <c r="P231" s="336"/>
      <c r="Q231" s="336"/>
      <c r="R231" s="336"/>
      <c r="S231" s="336"/>
      <c r="T231" s="336"/>
      <c r="U231" s="596" t="s">
        <v>170</v>
      </c>
      <c r="V231" s="662">
        <v>0.0</v>
      </c>
      <c r="W231" s="661">
        <f>if(F224&gt;=F230,1,0)</f>
        <v>1</v>
      </c>
      <c r="X231" s="336"/>
      <c r="Y231" s="336"/>
      <c r="Z231" s="336"/>
      <c r="AA231" s="194"/>
      <c r="AB231" s="194"/>
      <c r="AC231" s="194"/>
      <c r="AI231" s="194"/>
      <c r="AJ231" s="194"/>
      <c r="AK231" s="638"/>
      <c r="AL231" s="639"/>
      <c r="AP231" s="194"/>
      <c r="AQ231" s="194"/>
      <c r="AR231" s="194"/>
      <c r="AS231" s="194"/>
      <c r="AT231" s="194"/>
      <c r="AU231" s="638"/>
      <c r="AV231" s="660"/>
      <c r="AW231" s="660"/>
      <c r="AX231" s="194"/>
      <c r="AY231" s="194"/>
      <c r="AZ231" s="194"/>
      <c r="BA231" s="194"/>
      <c r="BB231" s="194"/>
      <c r="BC231" s="194"/>
      <c r="BD231" s="638"/>
      <c r="BE231" s="639"/>
      <c r="BF231" s="194"/>
      <c r="BG231" s="194"/>
      <c r="BH231" s="194"/>
      <c r="BI231" s="194"/>
      <c r="BJ231" s="648"/>
      <c r="BK231" s="648"/>
      <c r="BL231" s="194"/>
      <c r="BM231" s="194"/>
      <c r="BN231" s="194"/>
      <c r="BO231" s="194"/>
      <c r="BP231" s="194"/>
      <c r="BQ231" s="194"/>
      <c r="BR231" s="194"/>
      <c r="BS231" s="194"/>
      <c r="BT231" s="194"/>
      <c r="BU231" s="638"/>
      <c r="BV231" s="660"/>
      <c r="BW231" s="660"/>
      <c r="BX231" s="194"/>
      <c r="BY231" s="194"/>
      <c r="BZ231" s="194"/>
    </row>
    <row r="232" ht="11.25" customHeight="1">
      <c r="A232" s="336"/>
      <c r="B232" s="336"/>
      <c r="C232" s="336"/>
      <c r="D232" s="596"/>
      <c r="E232" s="540"/>
      <c r="F232" s="336"/>
      <c r="G232" s="336"/>
      <c r="H232" s="336"/>
      <c r="I232" s="336"/>
      <c r="J232" s="494"/>
      <c r="K232" s="494"/>
      <c r="L232" s="336"/>
      <c r="M232" s="336"/>
      <c r="N232" s="336"/>
      <c r="O232" s="336"/>
      <c r="P232" s="336"/>
      <c r="Q232" s="336"/>
      <c r="R232" s="336"/>
      <c r="S232" s="336"/>
      <c r="T232" s="336"/>
      <c r="U232" s="596" t="s">
        <v>172</v>
      </c>
      <c r="V232" s="662">
        <v>0.0</v>
      </c>
      <c r="W232" s="661">
        <f>if(F225&gt;=F230,1,0)</f>
        <v>1</v>
      </c>
      <c r="X232" s="336"/>
      <c r="Y232" s="336"/>
      <c r="Z232" s="336"/>
      <c r="AA232" s="194"/>
      <c r="AB232" s="194"/>
      <c r="AC232" s="194"/>
      <c r="AI232" s="194"/>
      <c r="AJ232" s="194"/>
      <c r="AK232" s="638"/>
      <c r="AL232" s="639"/>
      <c r="AP232" s="194"/>
      <c r="AQ232" s="194"/>
      <c r="AR232" s="194"/>
      <c r="AS232" s="194"/>
      <c r="AT232" s="194"/>
      <c r="AU232" s="638"/>
      <c r="AV232" s="660"/>
      <c r="AW232" s="660"/>
      <c r="AX232" s="194"/>
      <c r="AY232" s="194"/>
      <c r="AZ232" s="194"/>
      <c r="BA232" s="194"/>
      <c r="BB232" s="194"/>
      <c r="BC232" s="194"/>
      <c r="BD232" s="638"/>
      <c r="BE232" s="639"/>
      <c r="BF232" s="194"/>
      <c r="BG232" s="194"/>
      <c r="BH232" s="194"/>
      <c r="BI232" s="194"/>
      <c r="BJ232" s="648"/>
      <c r="BK232" s="648"/>
      <c r="BL232" s="194"/>
      <c r="BM232" s="194"/>
      <c r="BN232" s="194"/>
      <c r="BO232" s="194"/>
      <c r="BP232" s="194"/>
      <c r="BQ232" s="194"/>
      <c r="BR232" s="194"/>
      <c r="BS232" s="194"/>
      <c r="BT232" s="194"/>
      <c r="BU232" s="638"/>
      <c r="BV232" s="660"/>
      <c r="BW232" s="660"/>
      <c r="BX232" s="194"/>
      <c r="BY232" s="194"/>
      <c r="BZ232" s="194"/>
    </row>
    <row r="233" ht="11.25" customHeight="1">
      <c r="A233" s="336"/>
      <c r="B233" s="336"/>
      <c r="C233" s="336"/>
      <c r="D233" s="336"/>
      <c r="E233" s="336"/>
      <c r="F233" s="336"/>
      <c r="G233" s="336"/>
      <c r="H233" s="336"/>
      <c r="I233" s="336"/>
      <c r="J233" s="336"/>
      <c r="K233" s="336"/>
      <c r="L233" s="336"/>
      <c r="M233" s="336"/>
      <c r="N233" s="336"/>
      <c r="O233" s="336"/>
      <c r="P233" s="336"/>
      <c r="Q233" s="336"/>
      <c r="R233" s="336"/>
      <c r="S233" s="336"/>
      <c r="T233" s="336"/>
      <c r="U233" s="596" t="s">
        <v>173</v>
      </c>
      <c r="V233" s="662">
        <v>0.0</v>
      </c>
      <c r="W233" s="661">
        <f>if(F226&gt;=F230,1,0)</f>
        <v>1</v>
      </c>
      <c r="X233" s="336"/>
      <c r="Y233" s="336"/>
      <c r="Z233" s="336"/>
      <c r="AA233" s="194"/>
      <c r="AB233" s="194"/>
      <c r="AC233" s="194"/>
      <c r="AI233" s="194"/>
      <c r="AJ233" s="194"/>
      <c r="AK233" s="194"/>
      <c r="AL233" s="194"/>
      <c r="AP233" s="194"/>
      <c r="AQ233" s="194"/>
      <c r="AR233" s="194"/>
      <c r="AS233" s="194"/>
      <c r="AT233" s="194"/>
      <c r="AU233" s="638"/>
      <c r="AV233" s="660"/>
      <c r="AW233" s="660"/>
      <c r="AX233" s="194"/>
      <c r="AY233" s="194"/>
      <c r="AZ233" s="194"/>
      <c r="BA233" s="194"/>
      <c r="BB233" s="194"/>
      <c r="BC233" s="194"/>
      <c r="BD233" s="194"/>
      <c r="BE233" s="194"/>
      <c r="BF233" s="194"/>
      <c r="BG233" s="194"/>
      <c r="BH233" s="194"/>
      <c r="BI233" s="194"/>
      <c r="BJ233" s="194"/>
      <c r="BK233" s="194"/>
      <c r="BL233" s="194"/>
      <c r="BM233" s="194"/>
      <c r="BN233" s="194"/>
      <c r="BO233" s="194"/>
      <c r="BP233" s="194"/>
      <c r="BQ233" s="194"/>
      <c r="BR233" s="194"/>
      <c r="BS233" s="194"/>
      <c r="BT233" s="194"/>
      <c r="BU233" s="638"/>
      <c r="BV233" s="660"/>
      <c r="BW233" s="660"/>
      <c r="BX233" s="194"/>
      <c r="BY233" s="194"/>
      <c r="BZ233" s="194"/>
    </row>
    <row r="234" ht="11.25" customHeight="1">
      <c r="A234" s="336"/>
      <c r="B234" s="336"/>
      <c r="C234" s="336"/>
      <c r="D234" s="596" t="s">
        <v>174</v>
      </c>
      <c r="E234" s="665" t="s">
        <v>175</v>
      </c>
      <c r="F234" s="665" t="s">
        <v>176</v>
      </c>
      <c r="G234" s="665">
        <f>MAX(If(F230+sum(AC222:AZ222)&gt;12,20,F230+sum(AC222:AZ222)),2)</f>
        <v>2</v>
      </c>
      <c r="H234" s="665" t="str">
        <f>"+"</f>
        <v>+</v>
      </c>
      <c r="I234" s="665">
        <f>sum(AC223:AZ223)</f>
        <v>0</v>
      </c>
      <c r="J234" s="666" t="str">
        <f>"+"</f>
        <v>+</v>
      </c>
      <c r="K234" s="666">
        <f>I234+IF(countIf(AC219:AZ219,"PROSPIT")&gt;0,1,0)</f>
        <v>0</v>
      </c>
      <c r="L234" s="667" t="str">
        <f>"+"</f>
        <v>+</v>
      </c>
      <c r="M234" s="667">
        <f>I234+IF(countIf(AC219:AZ219,"DERSE")&gt;0,1,0)</f>
        <v>0</v>
      </c>
      <c r="N234" s="336"/>
      <c r="O234" s="540" t="s">
        <v>136</v>
      </c>
      <c r="P234" s="336"/>
      <c r="Q234" s="336"/>
      <c r="R234" s="596">
        <f>8+COUNTIF(AC219:AZ219,"LIGHTWEIGHT")*2</f>
        <v>8</v>
      </c>
      <c r="S234" s="336"/>
      <c r="T234" s="336"/>
      <c r="U234" s="596" t="s">
        <v>177</v>
      </c>
      <c r="V234" s="518">
        <f>IF(R234&gt;F230,2,0)</f>
        <v>2</v>
      </c>
      <c r="W234" s="668">
        <v>0.0</v>
      </c>
      <c r="X234" s="336"/>
      <c r="Y234" s="336"/>
      <c r="Z234" s="336"/>
      <c r="AA234" s="660"/>
      <c r="AB234" s="660"/>
      <c r="AC234" s="660"/>
      <c r="AI234" s="194"/>
      <c r="AJ234" s="194"/>
      <c r="AK234" s="638"/>
      <c r="AL234" s="660"/>
      <c r="AP234" s="194"/>
      <c r="AQ234" s="194"/>
      <c r="AR234" s="638"/>
      <c r="AS234" s="194"/>
      <c r="AT234" s="194"/>
      <c r="AU234" s="638"/>
      <c r="AV234" s="638"/>
      <c r="AW234" s="194"/>
      <c r="AX234" s="194"/>
      <c r="AY234" s="194"/>
      <c r="AZ234" s="194"/>
      <c r="BA234" s="194"/>
      <c r="BB234" s="194"/>
      <c r="BC234" s="194"/>
      <c r="BD234" s="638"/>
      <c r="BE234" s="660"/>
      <c r="BF234" s="660"/>
      <c r="BG234" s="660"/>
      <c r="BH234" s="660"/>
      <c r="BI234" s="660"/>
      <c r="BJ234" s="660"/>
      <c r="BK234" s="660"/>
      <c r="BL234" s="660"/>
      <c r="BM234" s="660"/>
      <c r="BN234" s="194"/>
      <c r="BO234" s="639"/>
      <c r="BP234" s="194"/>
      <c r="BQ234" s="194"/>
      <c r="BR234" s="638"/>
      <c r="BS234" s="194"/>
      <c r="BT234" s="194"/>
      <c r="BU234" s="638"/>
      <c r="BV234" s="638"/>
      <c r="BW234" s="194"/>
      <c r="BX234" s="194"/>
      <c r="BY234" s="194"/>
      <c r="BZ234" s="194"/>
    </row>
    <row r="235" ht="11.25" customHeight="1">
      <c r="A235" s="336"/>
      <c r="B235" s="336"/>
      <c r="C235" s="336"/>
      <c r="D235" s="336" t="str">
        <f>IF(countIf(E231:E232,"META")&gt;0," + ",if(E235="",""," + "))</f>
        <v/>
      </c>
      <c r="E235" s="652" t="str">
        <f>IF(countIf(AC219:AZ219,"META")&gt;0,"",E230)</f>
        <v/>
      </c>
      <c r="F235" s="588" t="str">
        <f>IF(countIf(AC219:AZ219,"META")&gt;0,"",if(E235="","","d"))</f>
        <v/>
      </c>
      <c r="G235" s="653" t="str">
        <f>IF(countIf(E231:E232,"META")&gt;0,G234/2+1,IF(E235&lt;&gt;"",G234,""))</f>
        <v/>
      </c>
      <c r="H235" s="601" t="str">
        <f>IF(I234&gt;0,"+","")</f>
        <v/>
      </c>
      <c r="I235" s="653" t="str">
        <f>if(I234=0,"",I234)</f>
        <v/>
      </c>
      <c r="J235" s="619" t="str">
        <f>CONCATENATE( If(countIf(E231:E232,"DRACONIC")&gt;0,"+1d2",""),IF(K234&gt;0,"+",""))</f>
        <v/>
      </c>
      <c r="K235" s="669" t="str">
        <f>if(K234=0,"",K234)</f>
        <v/>
      </c>
      <c r="L235" s="621" t="str">
        <f>CONCATENATE( If(countIf(E231:E232,"DRACONIC")&gt;0,"+1d2",""),IF(M234&gt;0,"+",""))</f>
        <v/>
      </c>
      <c r="M235" s="670" t="str">
        <f>if(M234=0,"",M234)</f>
        <v/>
      </c>
      <c r="N235" s="336"/>
      <c r="O235" s="516" t="str">
        <f>If(G235&lt;&gt;"",G234/2+1+I234,"")</f>
        <v/>
      </c>
      <c r="P235" s="336"/>
      <c r="Q235" s="336"/>
      <c r="R235" s="596">
        <f>8+COUNTIF(AC219:AZ219,"LIGHTWEIGHT")*2</f>
        <v>8</v>
      </c>
      <c r="S235" s="336"/>
      <c r="T235" s="336"/>
      <c r="U235" s="596" t="s">
        <v>178</v>
      </c>
      <c r="V235" s="518">
        <f>IF(R235&gt;F230,2,0)</f>
        <v>2</v>
      </c>
      <c r="W235" s="668">
        <v>0.0</v>
      </c>
      <c r="X235" s="336"/>
      <c r="Y235" s="336"/>
      <c r="Z235" s="336"/>
      <c r="AA235" s="194"/>
      <c r="AB235" s="194"/>
      <c r="AC235" s="194"/>
      <c r="AI235" s="194"/>
      <c r="AJ235" s="194"/>
      <c r="AK235" s="194"/>
      <c r="AL235" s="194"/>
      <c r="AP235" s="194"/>
      <c r="AQ235" s="194"/>
      <c r="AR235" s="638"/>
      <c r="AS235" s="194"/>
      <c r="AT235" s="194"/>
      <c r="AU235" s="638"/>
      <c r="AV235" s="638"/>
      <c r="AW235" s="194"/>
      <c r="AX235" s="194"/>
      <c r="AY235" s="194"/>
      <c r="AZ235" s="194"/>
      <c r="BA235" s="194"/>
      <c r="BB235" s="194"/>
      <c r="BC235" s="194"/>
      <c r="BD235" s="194"/>
      <c r="BE235" s="194"/>
      <c r="BF235" s="194"/>
      <c r="BG235" s="194"/>
      <c r="BH235" s="194"/>
      <c r="BI235" s="194"/>
      <c r="BJ235" s="194"/>
      <c r="BK235" s="194"/>
      <c r="BL235" s="194"/>
      <c r="BM235" s="194"/>
      <c r="BN235" s="194"/>
      <c r="BO235" s="638"/>
      <c r="BP235" s="194"/>
      <c r="BQ235" s="194"/>
      <c r="BR235" s="638"/>
      <c r="BS235" s="194"/>
      <c r="BT235" s="194"/>
      <c r="BU235" s="638"/>
      <c r="BV235" s="638"/>
      <c r="BW235" s="194"/>
      <c r="BX235" s="194"/>
      <c r="BY235" s="194"/>
      <c r="BZ235" s="194"/>
    </row>
    <row r="236" ht="11.25" customHeight="1">
      <c r="A236" s="549"/>
      <c r="B236" s="549"/>
      <c r="C236" s="549"/>
      <c r="D236" s="549"/>
      <c r="E236" s="549"/>
      <c r="F236" s="549"/>
      <c r="G236" s="549"/>
      <c r="H236" s="549"/>
      <c r="I236" s="549"/>
      <c r="J236" s="549"/>
      <c r="K236" s="549"/>
      <c r="L236" s="549"/>
      <c r="M236" s="549"/>
      <c r="N236" s="549"/>
      <c r="O236" s="549"/>
      <c r="P236" s="549"/>
      <c r="Q236" s="549"/>
      <c r="R236" s="549"/>
      <c r="S236" s="549"/>
      <c r="T236" s="549"/>
      <c r="U236" s="549"/>
      <c r="V236" s="549"/>
      <c r="W236" s="549"/>
      <c r="X236" s="549"/>
      <c r="Y236" s="549"/>
      <c r="Z236" s="549"/>
      <c r="AA236" s="671"/>
      <c r="AB236" s="671"/>
      <c r="AC236" s="671"/>
      <c r="AD236" s="671"/>
      <c r="AE236" s="671"/>
      <c r="AF236" s="671"/>
      <c r="AG236" s="671"/>
      <c r="AH236" s="671"/>
      <c r="AI236" s="671"/>
      <c r="AJ236" s="671"/>
      <c r="AK236" s="671"/>
      <c r="AL236" s="671"/>
      <c r="AM236" s="671"/>
      <c r="AN236" s="671"/>
      <c r="AO236" s="671"/>
      <c r="AP236" s="671"/>
      <c r="AQ236" s="671"/>
      <c r="AR236" s="671"/>
      <c r="AS236" s="671"/>
      <c r="AT236" s="671"/>
      <c r="AU236" s="671"/>
      <c r="AV236" s="671"/>
      <c r="AW236" s="671"/>
      <c r="AX236" s="671"/>
      <c r="AY236" s="671"/>
      <c r="AZ236" s="671"/>
      <c r="BA236" s="671"/>
      <c r="BB236" s="671"/>
      <c r="BC236" s="671"/>
      <c r="BD236" s="671"/>
      <c r="BE236" s="671"/>
      <c r="BF236" s="671"/>
      <c r="BG236" s="671"/>
      <c r="BH236" s="671"/>
      <c r="BI236" s="671"/>
      <c r="BJ236" s="671"/>
      <c r="BK236" s="671"/>
      <c r="BL236" s="671"/>
      <c r="BM236" s="671"/>
      <c r="BN236" s="671"/>
      <c r="BO236" s="671"/>
      <c r="BP236" s="671"/>
      <c r="BQ236" s="671"/>
      <c r="BR236" s="671"/>
      <c r="BS236" s="671"/>
      <c r="BT236" s="671"/>
      <c r="BU236" s="671"/>
      <c r="BV236" s="671"/>
      <c r="BW236" s="671"/>
      <c r="BX236" s="671"/>
      <c r="BY236" s="671"/>
      <c r="BZ236" s="671"/>
    </row>
    <row r="237" ht="11.25" hidden="1" customHeight="1">
      <c r="A237" s="358"/>
      <c r="B237" s="358"/>
      <c r="C237" s="358"/>
      <c r="D237" s="358"/>
      <c r="E237" s="358"/>
      <c r="F237" s="358"/>
      <c r="G237" s="358"/>
      <c r="H237" s="358"/>
      <c r="I237" s="358"/>
      <c r="J237" s="358"/>
      <c r="K237" s="358"/>
      <c r="L237" s="358"/>
      <c r="M237" s="358"/>
      <c r="N237" s="358"/>
      <c r="O237" s="358"/>
      <c r="P237" s="358"/>
      <c r="Q237" s="358"/>
      <c r="R237" s="358"/>
      <c r="S237" s="358"/>
      <c r="T237" s="358"/>
      <c r="U237" s="358"/>
      <c r="V237" s="358"/>
      <c r="W237" s="358"/>
      <c r="X237" s="358"/>
      <c r="Y237" s="358"/>
      <c r="Z237" s="358"/>
      <c r="AA237" s="358"/>
      <c r="AB237" s="358"/>
      <c r="AC237" s="358"/>
      <c r="AD237" s="358"/>
      <c r="AE237" s="358"/>
      <c r="AF237" s="358"/>
      <c r="AG237" s="358"/>
      <c r="AH237" s="358"/>
      <c r="AI237" s="358"/>
      <c r="AJ237" s="358"/>
      <c r="AK237" s="358"/>
      <c r="AL237" s="358"/>
      <c r="AM237" s="358"/>
      <c r="AN237" s="358"/>
      <c r="AO237" s="358"/>
      <c r="AP237" s="358"/>
      <c r="AQ237" s="358"/>
      <c r="AR237" s="358"/>
      <c r="AS237" s="358"/>
      <c r="AT237" s="358"/>
      <c r="AU237" s="358"/>
      <c r="AV237" s="358"/>
      <c r="AW237" s="358"/>
      <c r="AX237" s="358"/>
      <c r="AY237" s="358"/>
      <c r="AZ237" s="358"/>
      <c r="BA237" s="358"/>
      <c r="BB237" s="358"/>
      <c r="BC237" s="358"/>
      <c r="BD237" s="358"/>
      <c r="BE237" s="358"/>
      <c r="BF237" s="358"/>
      <c r="BG237" s="358"/>
      <c r="BH237" s="358"/>
      <c r="BI237" s="358"/>
      <c r="BJ237" s="358"/>
      <c r="BK237" s="358"/>
      <c r="BL237" s="358"/>
      <c r="BM237" s="358"/>
      <c r="BN237" s="358"/>
      <c r="BO237" s="358"/>
      <c r="BP237" s="358"/>
      <c r="BQ237" s="358"/>
      <c r="BR237" s="358"/>
      <c r="BS237" s="358"/>
      <c r="BT237" s="358"/>
      <c r="BU237" s="358"/>
      <c r="BV237" s="358"/>
      <c r="BW237" s="358"/>
      <c r="BX237" s="358"/>
      <c r="BY237" s="358"/>
      <c r="BZ237" s="358"/>
    </row>
    <row r="238" ht="11.25" hidden="1" customHeight="1">
      <c r="A238" s="358"/>
      <c r="B238" s="358"/>
      <c r="C238" s="358"/>
      <c r="D238" s="358"/>
      <c r="E238" s="358"/>
      <c r="F238" s="358"/>
      <c r="G238" s="358"/>
      <c r="H238" s="358"/>
      <c r="I238" s="358"/>
      <c r="J238" s="358"/>
      <c r="K238" s="358"/>
      <c r="L238" s="358"/>
      <c r="M238" s="358"/>
      <c r="N238" s="358"/>
      <c r="O238" s="358"/>
      <c r="P238" s="358"/>
      <c r="Q238" s="358"/>
      <c r="R238" s="358"/>
      <c r="S238" s="358"/>
      <c r="T238" s="358"/>
      <c r="U238" s="358"/>
      <c r="V238" s="358"/>
      <c r="W238" s="358"/>
      <c r="X238" s="358"/>
      <c r="Y238" s="358"/>
      <c r="Z238" s="358"/>
      <c r="AA238" s="358"/>
      <c r="AB238" s="358"/>
      <c r="AC238" s="358"/>
      <c r="AD238" s="358"/>
      <c r="AE238" s="358"/>
      <c r="AF238" s="358"/>
      <c r="AG238" s="358"/>
      <c r="AH238" s="358"/>
      <c r="AI238" s="358"/>
      <c r="AJ238" s="358"/>
      <c r="AK238" s="358"/>
      <c r="AL238" s="358"/>
      <c r="AM238" s="358"/>
      <c r="AN238" s="358"/>
      <c r="AO238" s="358"/>
      <c r="AP238" s="358"/>
      <c r="AQ238" s="358"/>
      <c r="AR238" s="358"/>
      <c r="AS238" s="358"/>
      <c r="AT238" s="358"/>
      <c r="AU238" s="358"/>
      <c r="AV238" s="358"/>
      <c r="AW238" s="358"/>
      <c r="AX238" s="358"/>
      <c r="AY238" s="358"/>
      <c r="AZ238" s="358"/>
      <c r="BA238" s="358"/>
      <c r="BB238" s="358"/>
      <c r="BC238" s="358"/>
      <c r="BD238" s="358"/>
      <c r="BE238" s="358"/>
      <c r="BF238" s="358"/>
      <c r="BG238" s="358"/>
      <c r="BH238" s="358"/>
      <c r="BI238" s="358"/>
      <c r="BJ238" s="358"/>
      <c r="BK238" s="358"/>
      <c r="BL238" s="358"/>
      <c r="BM238" s="358"/>
      <c r="BN238" s="358"/>
      <c r="BO238" s="358"/>
      <c r="BP238" s="358"/>
      <c r="BQ238" s="358"/>
      <c r="BR238" s="358"/>
      <c r="BS238" s="358"/>
      <c r="BT238" s="358"/>
      <c r="BU238" s="358"/>
      <c r="BV238" s="358"/>
      <c r="BW238" s="358"/>
      <c r="BX238" s="358"/>
      <c r="BY238" s="358"/>
      <c r="BZ238" s="358"/>
    </row>
    <row r="239" ht="11.25" hidden="1" customHeight="1">
      <c r="A239" s="358"/>
      <c r="B239" s="358"/>
      <c r="C239" s="358"/>
      <c r="D239" s="358"/>
      <c r="E239" s="358"/>
      <c r="F239" s="358"/>
      <c r="G239" s="358"/>
      <c r="H239" s="358"/>
      <c r="I239" s="358"/>
      <c r="J239" s="358"/>
      <c r="K239" s="358"/>
      <c r="L239" s="358"/>
      <c r="M239" s="358"/>
      <c r="N239" s="358"/>
      <c r="O239" s="358"/>
      <c r="P239" s="358"/>
      <c r="Q239" s="358"/>
      <c r="R239" s="358"/>
      <c r="S239" s="358"/>
      <c r="T239" s="358"/>
      <c r="U239" s="358"/>
      <c r="V239" s="358"/>
      <c r="W239" s="358"/>
      <c r="X239" s="358"/>
      <c r="Y239" s="358"/>
      <c r="Z239" s="358"/>
      <c r="AA239" s="358"/>
      <c r="AB239" s="358"/>
      <c r="AC239" s="358"/>
      <c r="AD239" s="358"/>
      <c r="AE239" s="358"/>
      <c r="AF239" s="358"/>
      <c r="AG239" s="358"/>
      <c r="AH239" s="358"/>
      <c r="AI239" s="358"/>
      <c r="AJ239" s="358"/>
      <c r="AK239" s="358"/>
      <c r="AL239" s="358"/>
      <c r="AM239" s="358"/>
      <c r="AN239" s="358"/>
      <c r="AO239" s="358"/>
      <c r="AP239" s="358"/>
      <c r="AQ239" s="358"/>
      <c r="AR239" s="358"/>
      <c r="AS239" s="358"/>
      <c r="AT239" s="358"/>
      <c r="AU239" s="358"/>
      <c r="AV239" s="358"/>
      <c r="AW239" s="358"/>
      <c r="AX239" s="358"/>
      <c r="AY239" s="358"/>
      <c r="AZ239" s="358"/>
      <c r="BA239" s="358"/>
      <c r="BB239" s="358"/>
      <c r="BC239" s="358"/>
      <c r="BD239" s="358"/>
      <c r="BE239" s="358"/>
      <c r="BF239" s="358"/>
      <c r="BG239" s="358"/>
      <c r="BH239" s="358"/>
      <c r="BI239" s="358"/>
      <c r="BJ239" s="358"/>
      <c r="BK239" s="358"/>
      <c r="BL239" s="358"/>
      <c r="BM239" s="358"/>
      <c r="BN239" s="358"/>
      <c r="BO239" s="358"/>
      <c r="BP239" s="358"/>
      <c r="BQ239" s="358"/>
      <c r="BR239" s="358"/>
      <c r="BS239" s="358"/>
      <c r="BT239" s="358"/>
      <c r="BU239" s="358"/>
      <c r="BV239" s="358"/>
      <c r="BW239" s="358"/>
      <c r="BX239" s="358"/>
      <c r="BY239" s="358"/>
      <c r="BZ239" s="358"/>
    </row>
    <row r="240" ht="11.25" hidden="1" customHeight="1">
      <c r="A240" s="358"/>
      <c r="B240" s="358"/>
      <c r="C240" s="358"/>
      <c r="D240" s="358"/>
      <c r="E240" s="358"/>
      <c r="F240" s="358"/>
      <c r="G240" s="358"/>
      <c r="H240" s="358"/>
      <c r="I240" s="358"/>
      <c r="J240" s="358"/>
      <c r="K240" s="358"/>
      <c r="L240" s="358"/>
      <c r="M240" s="358"/>
      <c r="N240" s="358"/>
      <c r="O240" s="358"/>
      <c r="P240" s="358"/>
      <c r="Q240" s="358"/>
      <c r="R240" s="358"/>
      <c r="S240" s="358"/>
      <c r="T240" s="358"/>
      <c r="U240" s="358"/>
      <c r="V240" s="358"/>
      <c r="W240" s="358"/>
      <c r="X240" s="358"/>
      <c r="Y240" s="358"/>
      <c r="Z240" s="358"/>
      <c r="AA240" s="358"/>
      <c r="AB240" s="358"/>
      <c r="AC240" s="358"/>
      <c r="AD240" s="358"/>
      <c r="AE240" s="358"/>
      <c r="AF240" s="358"/>
      <c r="AG240" s="358"/>
      <c r="AH240" s="358"/>
      <c r="AI240" s="358"/>
      <c r="AJ240" s="358"/>
      <c r="AK240" s="358"/>
      <c r="AL240" s="358"/>
      <c r="AM240" s="358"/>
      <c r="AN240" s="358"/>
      <c r="AO240" s="358"/>
      <c r="AP240" s="358"/>
      <c r="AQ240" s="358"/>
      <c r="AR240" s="358"/>
      <c r="AS240" s="358"/>
      <c r="AT240" s="358"/>
      <c r="AU240" s="358"/>
      <c r="AV240" s="358"/>
      <c r="AW240" s="358"/>
      <c r="AX240" s="358"/>
      <c r="AY240" s="358"/>
      <c r="AZ240" s="358"/>
      <c r="BA240" s="358"/>
      <c r="BB240" s="358"/>
      <c r="BC240" s="358"/>
      <c r="BD240" s="358"/>
      <c r="BE240" s="358"/>
      <c r="BF240" s="358"/>
      <c r="BG240" s="358"/>
      <c r="BH240" s="358"/>
      <c r="BI240" s="358"/>
      <c r="BJ240" s="358"/>
      <c r="BK240" s="358"/>
      <c r="BL240" s="358"/>
      <c r="BM240" s="358"/>
      <c r="BN240" s="358"/>
      <c r="BO240" s="358"/>
      <c r="BP240" s="358"/>
      <c r="BQ240" s="358"/>
      <c r="BR240" s="358"/>
      <c r="BS240" s="358"/>
      <c r="BT240" s="358"/>
      <c r="BU240" s="358"/>
      <c r="BV240" s="358"/>
      <c r="BW240" s="358"/>
      <c r="BX240" s="358"/>
      <c r="BY240" s="358"/>
      <c r="BZ240" s="358"/>
    </row>
    <row r="241" ht="11.25" hidden="1" customHeight="1">
      <c r="A241" s="358"/>
      <c r="B241" s="358"/>
      <c r="C241" s="358"/>
      <c r="D241" s="358"/>
      <c r="E241" s="358"/>
      <c r="F241" s="358"/>
      <c r="G241" s="358"/>
      <c r="H241" s="358"/>
      <c r="I241" s="358"/>
      <c r="J241" s="358"/>
      <c r="K241" s="358"/>
      <c r="L241" s="358"/>
      <c r="M241" s="358"/>
      <c r="N241" s="358"/>
      <c r="O241" s="358"/>
      <c r="P241" s="358"/>
      <c r="Q241" s="358"/>
      <c r="R241" s="358"/>
      <c r="S241" s="358"/>
      <c r="T241" s="358"/>
      <c r="U241" s="358"/>
      <c r="V241" s="358"/>
      <c r="W241" s="358"/>
      <c r="X241" s="358"/>
      <c r="Y241" s="358"/>
      <c r="Z241" s="358"/>
      <c r="AA241" s="358"/>
      <c r="AB241" s="358"/>
      <c r="AC241" s="358"/>
      <c r="AD241" s="358"/>
      <c r="AE241" s="358"/>
      <c r="AF241" s="358"/>
      <c r="AG241" s="358"/>
      <c r="AH241" s="358"/>
      <c r="AI241" s="358"/>
      <c r="AJ241" s="358"/>
      <c r="AK241" s="358"/>
      <c r="AL241" s="358"/>
      <c r="AM241" s="358"/>
      <c r="AN241" s="358"/>
      <c r="AO241" s="358"/>
      <c r="AP241" s="358"/>
      <c r="AQ241" s="358"/>
      <c r="AR241" s="358"/>
      <c r="AS241" s="358"/>
      <c r="AT241" s="358"/>
      <c r="AU241" s="358"/>
      <c r="AV241" s="358"/>
      <c r="AW241" s="358"/>
      <c r="AX241" s="358"/>
      <c r="AY241" s="358"/>
      <c r="AZ241" s="358"/>
      <c r="BA241" s="358"/>
      <c r="BB241" s="358"/>
      <c r="BC241" s="358"/>
      <c r="BD241" s="358"/>
      <c r="BE241" s="358"/>
      <c r="BF241" s="358"/>
      <c r="BG241" s="358"/>
      <c r="BH241" s="358"/>
      <c r="BI241" s="358"/>
      <c r="BJ241" s="358"/>
      <c r="BK241" s="358"/>
      <c r="BL241" s="358"/>
      <c r="BM241" s="358"/>
      <c r="BN241" s="358"/>
      <c r="BO241" s="358"/>
      <c r="BP241" s="358"/>
      <c r="BQ241" s="358"/>
      <c r="BR241" s="358"/>
      <c r="BS241" s="358"/>
      <c r="BT241" s="358"/>
      <c r="BU241" s="358"/>
      <c r="BV241" s="358"/>
      <c r="BW241" s="358"/>
      <c r="BX241" s="358"/>
      <c r="BY241" s="358"/>
      <c r="BZ241" s="358"/>
    </row>
    <row r="242" ht="11.25" hidden="1" customHeight="1">
      <c r="A242" s="358"/>
      <c r="B242" s="358"/>
      <c r="C242" s="358"/>
      <c r="D242" s="358"/>
      <c r="E242" s="358"/>
      <c r="F242" s="358"/>
      <c r="G242" s="358"/>
      <c r="H242" s="358"/>
      <c r="I242" s="358"/>
      <c r="J242" s="358"/>
      <c r="K242" s="358"/>
      <c r="L242" s="358"/>
      <c r="M242" s="358"/>
      <c r="N242" s="358"/>
      <c r="O242" s="358"/>
      <c r="P242" s="358"/>
      <c r="Q242" s="358"/>
      <c r="R242" s="358"/>
      <c r="S242" s="358"/>
      <c r="T242" s="358"/>
      <c r="U242" s="358"/>
      <c r="V242" s="358"/>
      <c r="W242" s="358"/>
      <c r="X242" s="358"/>
      <c r="Y242" s="358"/>
      <c r="Z242" s="358"/>
      <c r="AA242" s="358"/>
      <c r="AB242" s="358"/>
      <c r="AC242" s="358"/>
      <c r="AD242" s="358"/>
      <c r="AE242" s="358"/>
      <c r="AF242" s="358"/>
      <c r="AG242" s="358"/>
      <c r="AH242" s="358"/>
      <c r="AI242" s="358"/>
      <c r="AJ242" s="358"/>
      <c r="AK242" s="358"/>
      <c r="AL242" s="358"/>
      <c r="AM242" s="358"/>
      <c r="AN242" s="358"/>
      <c r="AO242" s="358"/>
      <c r="AP242" s="358"/>
      <c r="AQ242" s="358"/>
      <c r="AR242" s="358"/>
      <c r="AS242" s="358"/>
      <c r="AT242" s="358"/>
      <c r="AU242" s="358"/>
      <c r="AV242" s="358"/>
      <c r="AW242" s="358"/>
      <c r="AX242" s="358"/>
      <c r="AY242" s="358"/>
      <c r="AZ242" s="358"/>
      <c r="BA242" s="358"/>
      <c r="BB242" s="358"/>
      <c r="BC242" s="358"/>
      <c r="BD242" s="358"/>
      <c r="BE242" s="358"/>
      <c r="BF242" s="358"/>
      <c r="BG242" s="358"/>
      <c r="BH242" s="358"/>
      <c r="BI242" s="358"/>
      <c r="BJ242" s="358"/>
      <c r="BK242" s="358"/>
      <c r="BL242" s="358"/>
      <c r="BM242" s="358"/>
      <c r="BN242" s="358"/>
      <c r="BO242" s="358"/>
      <c r="BP242" s="358"/>
      <c r="BQ242" s="358"/>
      <c r="BR242" s="358"/>
      <c r="BS242" s="358"/>
      <c r="BT242" s="358"/>
      <c r="BU242" s="358"/>
      <c r="BV242" s="358"/>
      <c r="BW242" s="358"/>
      <c r="BX242" s="358"/>
      <c r="BY242" s="358"/>
      <c r="BZ242" s="358"/>
    </row>
    <row r="243" ht="11.25" hidden="1" customHeight="1">
      <c r="A243" s="358"/>
      <c r="B243" s="358"/>
      <c r="C243" s="358"/>
      <c r="D243" s="358"/>
      <c r="E243" s="358"/>
      <c r="F243" s="358"/>
      <c r="G243" s="358"/>
      <c r="H243" s="358"/>
      <c r="I243" s="358"/>
      <c r="J243" s="358"/>
      <c r="K243" s="358"/>
      <c r="L243" s="358"/>
      <c r="M243" s="358"/>
      <c r="N243" s="358"/>
      <c r="O243" s="358"/>
      <c r="P243" s="358"/>
      <c r="Q243" s="358"/>
      <c r="R243" s="358"/>
      <c r="S243" s="358"/>
      <c r="T243" s="358"/>
      <c r="U243" s="358"/>
      <c r="V243" s="358"/>
      <c r="W243" s="358"/>
      <c r="X243" s="358"/>
      <c r="Y243" s="358"/>
      <c r="Z243" s="358"/>
      <c r="AA243" s="358"/>
      <c r="AB243" s="358"/>
      <c r="AC243" s="358"/>
      <c r="AD243" s="358"/>
      <c r="AE243" s="358"/>
      <c r="AF243" s="358"/>
      <c r="AG243" s="358"/>
      <c r="AH243" s="358"/>
      <c r="AI243" s="358"/>
      <c r="AJ243" s="358"/>
      <c r="AK243" s="358"/>
      <c r="AL243" s="358"/>
      <c r="AM243" s="358"/>
      <c r="AN243" s="358"/>
      <c r="AO243" s="358"/>
      <c r="AP243" s="358"/>
      <c r="AQ243" s="358"/>
      <c r="AR243" s="358"/>
      <c r="AS243" s="358"/>
      <c r="AT243" s="358"/>
      <c r="AU243" s="358"/>
      <c r="AV243" s="358"/>
      <c r="AW243" s="358"/>
      <c r="AX243" s="358"/>
      <c r="AY243" s="358"/>
      <c r="AZ243" s="358"/>
      <c r="BA243" s="358"/>
      <c r="BB243" s="358"/>
      <c r="BC243" s="358"/>
      <c r="BD243" s="358"/>
      <c r="BE243" s="358"/>
      <c r="BF243" s="358"/>
      <c r="BG243" s="358"/>
      <c r="BH243" s="358"/>
      <c r="BI243" s="358"/>
      <c r="BJ243" s="358"/>
      <c r="BK243" s="358"/>
      <c r="BL243" s="358"/>
      <c r="BM243" s="358"/>
      <c r="BN243" s="358"/>
      <c r="BO243" s="358"/>
      <c r="BP243" s="358"/>
      <c r="BQ243" s="358"/>
      <c r="BR243" s="358"/>
      <c r="BS243" s="358"/>
      <c r="BT243" s="358"/>
      <c r="BU243" s="358"/>
      <c r="BV243" s="358"/>
      <c r="BW243" s="358"/>
      <c r="BX243" s="358"/>
      <c r="BY243" s="358"/>
      <c r="BZ243" s="358"/>
    </row>
    <row r="244" ht="11.25" hidden="1" customHeight="1">
      <c r="A244" s="358"/>
      <c r="B244" s="358"/>
      <c r="C244" s="358"/>
      <c r="D244" s="358"/>
      <c r="E244" s="358"/>
      <c r="F244" s="358"/>
      <c r="G244" s="358"/>
      <c r="H244" s="358"/>
      <c r="I244" s="358"/>
      <c r="J244" s="358"/>
      <c r="K244" s="358"/>
      <c r="L244" s="358"/>
      <c r="M244" s="358"/>
      <c r="N244" s="358"/>
      <c r="O244" s="358"/>
      <c r="P244" s="358"/>
      <c r="Q244" s="358"/>
      <c r="R244" s="358"/>
      <c r="S244" s="358"/>
      <c r="T244" s="358"/>
      <c r="U244" s="358"/>
      <c r="V244" s="358"/>
      <c r="W244" s="358"/>
      <c r="X244" s="358"/>
      <c r="Y244" s="358"/>
      <c r="Z244" s="358"/>
      <c r="AA244" s="358"/>
      <c r="AB244" s="358"/>
      <c r="AC244" s="358"/>
      <c r="AD244" s="358"/>
      <c r="AE244" s="358"/>
      <c r="AF244" s="358"/>
      <c r="AG244" s="358"/>
      <c r="AH244" s="358"/>
      <c r="AI244" s="358"/>
      <c r="AJ244" s="358"/>
      <c r="AK244" s="358"/>
      <c r="AL244" s="358"/>
      <c r="AM244" s="358"/>
      <c r="AN244" s="358"/>
      <c r="AO244" s="358"/>
      <c r="AP244" s="358"/>
      <c r="AQ244" s="358"/>
      <c r="AR244" s="358"/>
      <c r="AS244" s="358"/>
      <c r="AT244" s="358"/>
      <c r="AU244" s="358"/>
      <c r="AV244" s="358"/>
      <c r="AW244" s="358"/>
      <c r="AX244" s="358"/>
      <c r="AY244" s="358"/>
      <c r="AZ244" s="358"/>
      <c r="BA244" s="358"/>
      <c r="BB244" s="358"/>
      <c r="BC244" s="358"/>
      <c r="BD244" s="358"/>
      <c r="BE244" s="358"/>
      <c r="BF244" s="358"/>
      <c r="BG244" s="358"/>
      <c r="BH244" s="358"/>
      <c r="BI244" s="358"/>
      <c r="BJ244" s="358"/>
      <c r="BK244" s="358"/>
      <c r="BL244" s="358"/>
      <c r="BM244" s="358"/>
      <c r="BN244" s="358"/>
      <c r="BO244" s="358"/>
      <c r="BP244" s="358"/>
      <c r="BQ244" s="358"/>
      <c r="BR244" s="358"/>
      <c r="BS244" s="358"/>
      <c r="BT244" s="358"/>
      <c r="BU244" s="358"/>
      <c r="BV244" s="358"/>
      <c r="BW244" s="358"/>
      <c r="BX244" s="358"/>
      <c r="BY244" s="358"/>
      <c r="BZ244" s="358"/>
    </row>
    <row r="245" ht="11.25" hidden="1" customHeight="1">
      <c r="A245" s="358"/>
      <c r="B245" s="358"/>
      <c r="C245" s="358"/>
      <c r="D245" s="358"/>
      <c r="E245" s="358"/>
      <c r="F245" s="358"/>
      <c r="G245" s="358"/>
      <c r="H245" s="358"/>
      <c r="I245" s="358"/>
      <c r="J245" s="358"/>
      <c r="K245" s="358"/>
      <c r="L245" s="358"/>
      <c r="M245" s="358"/>
      <c r="N245" s="358"/>
      <c r="O245" s="358"/>
      <c r="P245" s="358"/>
      <c r="Q245" s="358"/>
      <c r="R245" s="358"/>
      <c r="S245" s="358"/>
      <c r="T245" s="358"/>
      <c r="U245" s="358"/>
      <c r="V245" s="358"/>
      <c r="W245" s="358"/>
      <c r="X245" s="358"/>
      <c r="Y245" s="358"/>
      <c r="Z245" s="358"/>
      <c r="AA245" s="358"/>
      <c r="AB245" s="358"/>
      <c r="AC245" s="358"/>
      <c r="AD245" s="358"/>
      <c r="AE245" s="358"/>
      <c r="AF245" s="358"/>
      <c r="AG245" s="358"/>
      <c r="AH245" s="358"/>
      <c r="AI245" s="358"/>
      <c r="AJ245" s="358"/>
      <c r="AK245" s="358"/>
      <c r="AL245" s="358"/>
      <c r="AM245" s="358"/>
      <c r="AN245" s="358"/>
      <c r="AO245" s="358"/>
      <c r="AP245" s="358"/>
      <c r="AQ245" s="358"/>
      <c r="AR245" s="358"/>
      <c r="AS245" s="358"/>
      <c r="AT245" s="358"/>
      <c r="AU245" s="358"/>
      <c r="AV245" s="358"/>
      <c r="AW245" s="358"/>
      <c r="AX245" s="358"/>
      <c r="AY245" s="358"/>
      <c r="AZ245" s="358"/>
      <c r="BA245" s="358"/>
      <c r="BB245" s="358"/>
      <c r="BC245" s="358"/>
      <c r="BD245" s="358"/>
      <c r="BE245" s="358"/>
      <c r="BF245" s="358"/>
      <c r="BG245" s="358"/>
      <c r="BH245" s="358"/>
      <c r="BI245" s="358"/>
      <c r="BJ245" s="358"/>
      <c r="BK245" s="358"/>
      <c r="BL245" s="358"/>
      <c r="BM245" s="358"/>
      <c r="BN245" s="358"/>
      <c r="BO245" s="358"/>
      <c r="BP245" s="358"/>
      <c r="BQ245" s="358"/>
      <c r="BR245" s="358"/>
      <c r="BS245" s="358"/>
      <c r="BT245" s="358"/>
      <c r="BU245" s="358"/>
      <c r="BV245" s="358"/>
      <c r="BW245" s="358"/>
      <c r="BX245" s="358"/>
      <c r="BY245" s="358"/>
      <c r="BZ245" s="358"/>
    </row>
    <row r="246" ht="11.25" hidden="1" customHeight="1">
      <c r="A246" s="358"/>
      <c r="B246" s="358"/>
      <c r="C246" s="358"/>
      <c r="D246" s="358"/>
      <c r="E246" s="358"/>
      <c r="F246" s="358"/>
      <c r="G246" s="358"/>
      <c r="H246" s="358"/>
      <c r="I246" s="358"/>
      <c r="J246" s="358"/>
      <c r="K246" s="358"/>
      <c r="L246" s="358"/>
      <c r="M246" s="358"/>
      <c r="N246" s="358"/>
      <c r="O246" s="358"/>
      <c r="P246" s="358"/>
      <c r="Q246" s="358"/>
      <c r="R246" s="358"/>
      <c r="S246" s="358"/>
      <c r="T246" s="358"/>
      <c r="U246" s="358"/>
      <c r="V246" s="358"/>
      <c r="W246" s="358"/>
      <c r="X246" s="358"/>
      <c r="Y246" s="358"/>
      <c r="Z246" s="358"/>
      <c r="AA246" s="549"/>
      <c r="AB246" s="549"/>
      <c r="AC246" s="549"/>
      <c r="AD246" s="549"/>
      <c r="AE246" s="549"/>
      <c r="AF246" s="549"/>
      <c r="AG246" s="549"/>
      <c r="AH246" s="549"/>
      <c r="AI246" s="549"/>
      <c r="AJ246" s="549"/>
      <c r="AK246" s="549"/>
      <c r="AL246" s="549"/>
      <c r="AM246" s="549"/>
      <c r="AN246" s="549"/>
      <c r="AO246" s="549"/>
      <c r="AP246" s="358"/>
      <c r="AQ246" s="358"/>
      <c r="AR246" s="358"/>
      <c r="AS246" s="358"/>
      <c r="AT246" s="358"/>
      <c r="AU246" s="358"/>
      <c r="AV246" s="358"/>
      <c r="AW246" s="358"/>
      <c r="AX246" s="358"/>
      <c r="AY246" s="358"/>
      <c r="AZ246" s="358"/>
      <c r="BA246" s="358"/>
      <c r="BB246" s="358"/>
      <c r="BC246" s="358"/>
      <c r="BD246" s="358"/>
      <c r="BE246" s="358"/>
      <c r="BF246" s="358"/>
      <c r="BG246" s="358"/>
      <c r="BH246" s="358"/>
      <c r="BI246" s="358"/>
      <c r="BJ246" s="358"/>
      <c r="BK246" s="358"/>
      <c r="BL246" s="358"/>
      <c r="BM246" s="358"/>
      <c r="BN246" s="358"/>
      <c r="BO246" s="358"/>
      <c r="BP246" s="358"/>
      <c r="BQ246" s="358"/>
      <c r="BR246" s="358"/>
      <c r="BS246" s="358"/>
      <c r="BT246" s="358"/>
      <c r="BU246" s="358"/>
      <c r="BV246" s="358"/>
      <c r="BW246" s="358"/>
      <c r="BX246" s="358"/>
      <c r="BY246" s="358"/>
      <c r="BZ246" s="358"/>
    </row>
    <row r="247" ht="11.25" customHeight="1">
      <c r="A247" s="633"/>
      <c r="B247" s="633"/>
      <c r="C247" s="633"/>
      <c r="D247" s="633"/>
      <c r="E247" s="633"/>
      <c r="F247" s="633"/>
      <c r="G247" s="633"/>
      <c r="H247" s="633"/>
      <c r="I247" s="633"/>
      <c r="J247" s="633"/>
      <c r="K247" s="633"/>
      <c r="L247" s="633"/>
      <c r="M247" s="633"/>
      <c r="N247" s="633"/>
      <c r="O247" s="633"/>
      <c r="P247" s="633"/>
      <c r="Q247" s="633"/>
      <c r="R247" s="633"/>
      <c r="S247" s="633"/>
      <c r="T247" s="633"/>
      <c r="U247" s="633"/>
      <c r="V247" s="633"/>
      <c r="W247" s="633"/>
      <c r="X247" s="633"/>
      <c r="Y247" s="633"/>
      <c r="Z247" s="633"/>
      <c r="AA247" s="194"/>
      <c r="AB247" s="194"/>
      <c r="AC247" s="194"/>
      <c r="AD247" s="194"/>
      <c r="AE247" s="194"/>
      <c r="AF247" s="194"/>
      <c r="AG247" s="194"/>
      <c r="AH247" s="194"/>
      <c r="AI247" s="194"/>
      <c r="AJ247" s="194"/>
      <c r="AK247" s="194"/>
      <c r="AL247" s="194"/>
      <c r="AM247" s="194"/>
      <c r="AN247" s="194"/>
      <c r="AO247" s="194"/>
      <c r="AP247" s="633"/>
      <c r="AQ247" s="633"/>
      <c r="AR247" s="633"/>
      <c r="AS247" s="633"/>
      <c r="AT247" s="633"/>
      <c r="AU247" s="633"/>
      <c r="AV247" s="633"/>
      <c r="AW247" s="633"/>
      <c r="AX247" s="633"/>
      <c r="AY247" s="633"/>
      <c r="AZ247" s="633"/>
      <c r="BA247" s="633"/>
      <c r="BB247" s="633"/>
      <c r="BC247" s="633"/>
      <c r="BD247" s="633"/>
      <c r="BE247" s="633"/>
      <c r="BF247" s="633"/>
      <c r="BG247" s="633"/>
      <c r="BH247" s="633"/>
      <c r="BI247" s="633"/>
      <c r="BJ247" s="633"/>
      <c r="BK247" s="633"/>
      <c r="BL247" s="633"/>
      <c r="BM247" s="633"/>
      <c r="BN247" s="633"/>
      <c r="BO247" s="633"/>
      <c r="BP247" s="633"/>
      <c r="BQ247" s="633"/>
      <c r="BR247" s="633"/>
      <c r="BS247" s="633"/>
      <c r="BT247" s="633"/>
      <c r="BU247" s="633"/>
      <c r="BV247" s="633"/>
      <c r="BW247" s="633"/>
      <c r="BX247" s="633"/>
      <c r="BY247" s="633"/>
      <c r="BZ247" s="633"/>
    </row>
    <row r="248" ht="11.25" customHeight="1">
      <c r="A248" s="336"/>
      <c r="B248" s="336"/>
      <c r="C248" s="336"/>
      <c r="D248" s="336"/>
      <c r="E248" s="336"/>
      <c r="F248" s="596" t="s">
        <v>146</v>
      </c>
      <c r="G248" s="540" t="str">
        <f> 'BATTLE SHEET'!R265</f>
        <v>UNDERLING</v>
      </c>
      <c r="H248" s="336"/>
      <c r="I248" s="540" t="s">
        <v>147</v>
      </c>
      <c r="J248" s="596" t="str">
        <f>'BATTLE SHEET'!R267</f>
        <v>/</v>
      </c>
      <c r="K248" s="336"/>
      <c r="L248" s="336"/>
      <c r="M248" s="596" t="s">
        <v>148</v>
      </c>
      <c r="N248" s="635">
        <f>IFERROR(VLOOKUP(J248,Under_Lookup,41,false),0)</f>
        <v>0</v>
      </c>
      <c r="O248" s="336"/>
      <c r="P248" s="336"/>
      <c r="Q248" s="596" t="s">
        <v>149</v>
      </c>
      <c r="R248" s="635">
        <f>SUM('BATTLE SHEET'!S267,'BATTLE SHEET'!AC264,'BATTLE SHEET'!AC267,'BATTLE SHEET'!AM264,'BATTLE SHEET'!AM267,'BATTLE SHEET'!AW264,'BATTLE SHEET'!AW267,'BATTLE SHEET'!BG264,'BATTLE SHEET'!BG267,'BATTLE SHEET'!BQ264,'BATTLE SHEET'!BQ267,'BATTLE SHEET'!CA264,'BATTLE SHEET'!CA267)</f>
        <v>0</v>
      </c>
      <c r="S248" s="336"/>
      <c r="T248" s="336"/>
      <c r="U248" s="336"/>
      <c r="V248" s="336"/>
      <c r="W248" s="336"/>
      <c r="X248" s="336"/>
      <c r="Y248" s="336"/>
      <c r="Z248" s="336"/>
      <c r="AA248" s="336"/>
      <c r="AB248" s="672" t="s">
        <v>179</v>
      </c>
      <c r="AC248" s="609" t="str">
        <f>'BATTLE SHEET'!AK257</f>
        <v>GENERIC</v>
      </c>
      <c r="AD248" s="609" t="str">
        <f>'BATTLE SHEET'!AL257</f>
        <v>GENERIC</v>
      </c>
      <c r="AE248" s="609" t="str">
        <f>'BATTLE SHEET'!AM257</f>
        <v>GENERIC</v>
      </c>
      <c r="AF248" s="609" t="str">
        <f>'BATTLE SHEET'!AN257</f>
        <v>GENERIC</v>
      </c>
      <c r="AG248" s="609" t="str">
        <f>'BATTLE SHEET'!AO257</f>
        <v>GENERIC</v>
      </c>
      <c r="AH248" s="609" t="str">
        <f>'BATTLE SHEET'!AP257</f>
        <v>GENERIC</v>
      </c>
      <c r="AI248" s="609" t="str">
        <f>'BATTLE SHEET'!AQ257</f>
        <v>GENERIC</v>
      </c>
      <c r="AJ248" s="609" t="str">
        <f>'BATTLE SHEET'!AR257</f>
        <v>GENERIC</v>
      </c>
      <c r="AK248" s="609" t="str">
        <f>'BATTLE SHEET'!AS257</f>
        <v>GENERIC</v>
      </c>
      <c r="AL248" s="609" t="str">
        <f>'BATTLE SHEET'!AT257</f>
        <v>GENERIC</v>
      </c>
      <c r="AM248" s="609" t="str">
        <f>'BATTLE SHEET'!AU257</f>
        <v>GENERIC</v>
      </c>
      <c r="AN248" s="609" t="str">
        <f>'BATTLE SHEET'!AV257</f>
        <v>GENERIC</v>
      </c>
      <c r="AO248" s="609" t="str">
        <f>'BATTLE SHEET'!AK258</f>
        <v>GENERIC</v>
      </c>
      <c r="AP248" s="609" t="str">
        <f>'BATTLE SHEET'!AL258</f>
        <v>GENERIC</v>
      </c>
      <c r="AQ248" s="609" t="str">
        <f>'BATTLE SHEET'!AM258</f>
        <v>GENERIC</v>
      </c>
      <c r="AR248" s="609" t="str">
        <f>'BATTLE SHEET'!AN258</f>
        <v>GENERIC</v>
      </c>
      <c r="AS248" s="609" t="str">
        <f>'BATTLE SHEET'!AO258</f>
        <v>GENERIC</v>
      </c>
      <c r="AT248" s="609" t="str">
        <f>'BATTLE SHEET'!AP258</f>
        <v>GENERIC</v>
      </c>
      <c r="AU248" s="609" t="str">
        <f>'BATTLE SHEET'!AQ258</f>
        <v>GENERIC</v>
      </c>
      <c r="AV248" s="609" t="str">
        <f>'BATTLE SHEET'!AR258</f>
        <v>GENERIC</v>
      </c>
      <c r="AW248" s="609" t="str">
        <f>'BATTLE SHEET'!AS258</f>
        <v>GENERIC</v>
      </c>
      <c r="AX248" s="609" t="str">
        <f>'BATTLE SHEET'!AT258</f>
        <v>GENERIC</v>
      </c>
      <c r="AY248" s="609" t="str">
        <f>'BATTLE SHEET'!AU258</f>
        <v>GENERIC</v>
      </c>
      <c r="AZ248" s="609" t="str">
        <f>'BATTLE SHEET'!AV258</f>
        <v>GENERIC</v>
      </c>
      <c r="BA248" s="609"/>
      <c r="BB248" s="194"/>
      <c r="BC248" s="194"/>
      <c r="BD248" s="194"/>
      <c r="BE248" s="194"/>
      <c r="BF248" s="194"/>
      <c r="BG248" s="194"/>
      <c r="BH248" s="194"/>
      <c r="BI248" s="194"/>
      <c r="BJ248" s="194"/>
      <c r="BK248" s="194"/>
      <c r="BL248" s="194"/>
      <c r="BM248" s="194"/>
      <c r="BN248" s="194"/>
      <c r="BO248" s="194"/>
      <c r="BP248" s="194"/>
      <c r="BQ248" s="194"/>
      <c r="BR248" s="194"/>
      <c r="BS248" s="194"/>
      <c r="BT248" s="194"/>
      <c r="BU248" s="194"/>
      <c r="BV248" s="194"/>
      <c r="BW248" s="194"/>
      <c r="BX248" s="194"/>
      <c r="BY248" s="194"/>
      <c r="BZ248" s="194"/>
    </row>
    <row r="249" ht="11.25" customHeight="1">
      <c r="A249" s="336"/>
      <c r="B249" s="336"/>
      <c r="C249" s="336"/>
      <c r="D249" s="336"/>
      <c r="E249" s="336"/>
      <c r="F249" s="596" t="s">
        <v>150</v>
      </c>
      <c r="G249" s="673" t="s">
        <v>180</v>
      </c>
      <c r="H249" s="336"/>
      <c r="I249" s="540" t="s">
        <v>147</v>
      </c>
      <c r="J249" s="336" t="str">
        <f>'BATTLE SHEET'!AB259</f>
        <v/>
      </c>
      <c r="K249" s="336"/>
      <c r="L249" s="336"/>
      <c r="M249" s="336"/>
      <c r="N249" s="635">
        <f>IFERROR(VLOOKUP(J249,Proto_Lookup,15,FALSE),0)</f>
        <v>0</v>
      </c>
      <c r="O249" s="336"/>
      <c r="P249" s="336"/>
      <c r="Q249" s="336"/>
      <c r="R249" s="336"/>
      <c r="S249" s="336"/>
      <c r="T249" s="336"/>
      <c r="U249" s="336"/>
      <c r="V249" s="336"/>
      <c r="W249" s="336"/>
      <c r="X249" s="336"/>
      <c r="Y249" s="336"/>
      <c r="Z249" s="336"/>
      <c r="AA249" s="336"/>
      <c r="AB249" s="336"/>
      <c r="AC249" s="336"/>
      <c r="AD249" s="336"/>
      <c r="AE249" s="336"/>
      <c r="AF249" s="336"/>
      <c r="AG249" s="336"/>
      <c r="AH249" s="336"/>
      <c r="AI249" s="336"/>
      <c r="AJ249" s="336"/>
      <c r="AK249" s="336"/>
      <c r="AL249" s="336"/>
      <c r="AM249" s="336"/>
      <c r="AN249" s="336"/>
      <c r="AO249" s="336"/>
      <c r="AP249" s="336"/>
      <c r="AQ249" s="336"/>
      <c r="AR249" s="194"/>
      <c r="AS249" s="194"/>
      <c r="AT249" s="194"/>
      <c r="AU249" s="194"/>
      <c r="AV249" s="194"/>
      <c r="AW249" s="194"/>
      <c r="AX249" s="194"/>
      <c r="AY249" s="194"/>
      <c r="AZ249" s="194"/>
      <c r="BA249" s="194"/>
      <c r="BB249" s="194"/>
      <c r="BC249" s="194"/>
      <c r="BD249" s="194"/>
      <c r="BE249" s="194"/>
      <c r="BF249" s="194"/>
      <c r="BG249" s="194"/>
      <c r="BH249" s="194"/>
      <c r="BI249" s="194"/>
      <c r="BJ249" s="194"/>
      <c r="BK249" s="194"/>
      <c r="BL249" s="194"/>
      <c r="BM249" s="194"/>
      <c r="BN249" s="194"/>
      <c r="BO249" s="194"/>
      <c r="BP249" s="194"/>
      <c r="BQ249" s="194"/>
      <c r="BR249" s="194"/>
      <c r="BS249" s="194"/>
      <c r="BT249" s="194"/>
      <c r="BU249" s="194"/>
      <c r="BV249" s="194"/>
      <c r="BW249" s="194"/>
      <c r="BX249" s="194"/>
      <c r="BY249" s="194"/>
      <c r="BZ249" s="194"/>
    </row>
    <row r="250" ht="11.25" customHeight="1">
      <c r="A250" s="336"/>
      <c r="B250" s="336"/>
      <c r="C250" s="336"/>
      <c r="D250" s="596" t="s">
        <v>151</v>
      </c>
      <c r="E250" s="336"/>
      <c r="F250" s="336"/>
      <c r="G250" s="336"/>
      <c r="H250" s="596" t="s">
        <v>152</v>
      </c>
      <c r="I250" s="336"/>
      <c r="J250" s="336"/>
      <c r="K250" s="336"/>
      <c r="L250" s="336"/>
      <c r="M250" s="336" t="str">
        <f>Iferror(VLOOKUP(J248,Under_Lookup,37,FALSE))</f>
        <v/>
      </c>
      <c r="N250" s="641" t="s">
        <v>147</v>
      </c>
      <c r="O250" s="540" t="str">
        <f>Iferror(IFS(M250="MELEE","VIM",M250="RANGED","WIT",M250="MAGIC","CRM",True,VLOOKUP(Max(C252,C254,C255),C252:D255,2,False)))</f>
        <v>VIM</v>
      </c>
      <c r="P250" s="336"/>
      <c r="Q250" s="336"/>
      <c r="R250" s="336"/>
      <c r="S250" s="336"/>
      <c r="T250" s="336"/>
      <c r="U250" s="336"/>
      <c r="V250" s="336"/>
      <c r="W250" s="336"/>
      <c r="X250" s="336"/>
      <c r="Y250" s="336"/>
      <c r="Z250" s="336"/>
      <c r="AA250" s="194"/>
      <c r="AB250" s="336"/>
      <c r="AC250" s="194"/>
      <c r="AD250" s="336"/>
      <c r="AE250" s="336"/>
      <c r="AF250" s="336"/>
      <c r="AG250" s="336"/>
      <c r="AH250" s="336"/>
      <c r="AI250" s="194"/>
      <c r="AJ250" s="194"/>
      <c r="AK250" s="194"/>
      <c r="AL250" s="194"/>
      <c r="AM250" s="336"/>
      <c r="AN250" s="336"/>
      <c r="AO250" s="336"/>
      <c r="AP250" s="194"/>
      <c r="AQ250" s="194"/>
      <c r="AR250" s="194"/>
      <c r="AS250" s="194"/>
      <c r="AT250" s="194"/>
      <c r="AU250" s="194"/>
      <c r="AV250" s="194"/>
      <c r="AW250" s="194"/>
      <c r="AX250" s="194"/>
      <c r="AY250" s="194"/>
      <c r="AZ250" s="194"/>
      <c r="BA250" s="194"/>
      <c r="BB250" s="194"/>
      <c r="BC250" s="194"/>
      <c r="BD250" s="194"/>
      <c r="BE250" s="194"/>
      <c r="BF250" s="194"/>
      <c r="BG250" s="194"/>
      <c r="BH250" s="194"/>
      <c r="BI250" s="194"/>
      <c r="BJ250" s="194"/>
      <c r="BK250" s="194"/>
      <c r="BL250" s="194"/>
      <c r="BM250" s="194"/>
      <c r="BN250" s="194"/>
      <c r="BO250" s="194"/>
      <c r="BP250" s="194"/>
      <c r="BQ250" s="194"/>
      <c r="BR250" s="194"/>
      <c r="BS250" s="194"/>
      <c r="BT250" s="194"/>
      <c r="BU250" s="194"/>
      <c r="BV250" s="194"/>
      <c r="BW250" s="194"/>
      <c r="BX250" s="194"/>
      <c r="BY250" s="194"/>
      <c r="BZ250" s="194"/>
    </row>
    <row r="251" ht="11.25" customHeight="1">
      <c r="A251" s="336"/>
      <c r="B251" s="336"/>
      <c r="C251" s="336"/>
      <c r="D251" s="596" t="s">
        <v>137</v>
      </c>
      <c r="E251" s="601"/>
      <c r="F251" s="588" t="str">
        <f>Iferror(VLOOKUP(J248,Under_Lookup,3,FALSE))</f>
        <v/>
      </c>
      <c r="G251" s="674">
        <f>if(CountIf(AC248:AZ248,"VAMPIRIC")&gt;0,G263,0)</f>
        <v>0</v>
      </c>
      <c r="H251" s="588"/>
      <c r="I251" s="644"/>
      <c r="J251" s="645"/>
      <c r="K251" s="336"/>
      <c r="L251" s="336"/>
      <c r="M251" s="596" t="s">
        <v>153</v>
      </c>
      <c r="N251" s="336"/>
      <c r="O251" s="336"/>
      <c r="P251" s="336"/>
      <c r="Q251" s="336"/>
      <c r="R251" s="336"/>
      <c r="S251" s="336"/>
      <c r="T251" s="336"/>
      <c r="U251" s="336"/>
      <c r="V251" s="336"/>
      <c r="W251" s="336"/>
      <c r="X251" s="336"/>
      <c r="Y251" s="336"/>
      <c r="Z251" s="336"/>
      <c r="AA251" s="194"/>
      <c r="AB251" s="675" t="s">
        <v>166</v>
      </c>
      <c r="AC251" s="676">
        <f>ifError(VLOOKUP(AC248,U257:V264,2,FALSE),0)</f>
        <v>0</v>
      </c>
      <c r="AD251" s="677">
        <f>ifError(if(countIf(AC248,AD248)&gt;0,0,VLOOKUP(AD248,U257:V264,2,FALSE)),0)</f>
        <v>0</v>
      </c>
      <c r="AE251" s="677">
        <f>ifError(if(countIf(AC248:AD248,AE248)&gt;0,0,VLOOKUP(AE248,U257:V264,2,FALSE)),0)</f>
        <v>0</v>
      </c>
      <c r="AF251" s="677">
        <f>ifError(if(countIf(AC248:AE248,AF248)&gt;0,0,VLOOKUP(AF248,U257:V264,2,FALSE)),0)</f>
        <v>0</v>
      </c>
      <c r="AG251" s="677">
        <f>ifError(if(countIf(AC248:AF248,AG248)&gt;0,0,VLOOKUP(AG248,U257:V264,2,FALSE)),0)</f>
        <v>0</v>
      </c>
      <c r="AH251" s="677">
        <f>ifError(if(countIf(AC248:AG248,AH248)&gt;0,0,VLOOKUP(AH248,U257:V264,2,FALSE)),0)</f>
        <v>0</v>
      </c>
      <c r="AI251" s="677">
        <f>ifError(if(countIf(AC248:AH248,AI248)&gt;0,0,VLOOKUP(AI248,U257:V264,2,FALSE)),0)</f>
        <v>0</v>
      </c>
      <c r="AJ251" s="677">
        <f>ifError(if(countIf(AC248:AI248,AJ248)&gt;0,0,VLOOKUP(AJ248,U257:V264,2,FALSE)),0)</f>
        <v>0</v>
      </c>
      <c r="AK251" s="677">
        <f>ifError(if(countIf(AC248:AJ248,AK248)&gt;0,0,VLOOKUP(AK248,U257:V264,2,FALSE)),0)</f>
        <v>0</v>
      </c>
      <c r="AL251" s="677">
        <f>ifError(if(countIf(AC248:AK248,AL248)&gt;0,0,VLOOKUP(AL248,U257:V264,2,FALSE)),0)</f>
        <v>0</v>
      </c>
      <c r="AM251" s="677">
        <f>ifError(if(countIf(AC248:AL248,AM248)&gt;0,0,VLOOKUP(AM248,U257:V264,2,FALSE)),0)</f>
        <v>0</v>
      </c>
      <c r="AN251" s="677">
        <f>ifError(if(countIf(AC248:AM248,AN248)&gt;0,0,VLOOKUP(AN248,U257:V264,2,FALSE)),0)</f>
        <v>0</v>
      </c>
      <c r="AO251" s="677">
        <f>ifError(if(countIf(AC248:AN248,AO248)&gt;0,0,VLOOKUP(AO248,U257:V264,2,FALSE)),0)</f>
        <v>0</v>
      </c>
      <c r="AP251" s="677">
        <f>ifError(if(countIf(AC248:AO248,AP248)&gt;0,0,VLOOKUP(AP248,U257:V264,2,FALSE)),0)</f>
        <v>0</v>
      </c>
      <c r="AQ251" s="677">
        <f>ifError(if(countIf(AC248:AP248,AQ248)&gt;0,0,VLOOKUP(AQ248,U257:V264,2,FALSE)),0)</f>
        <v>0</v>
      </c>
      <c r="AR251" s="677">
        <f>ifError(if(countIf(AC248:AQ248,AR248)&gt;0,0,VLOOKUP(AR248,U257:V264,2,FALSE)),0)</f>
        <v>0</v>
      </c>
      <c r="AS251" s="677">
        <f>ifError(if(countIf(AC248:AR248,AS248)&gt;0,0,VLOOKUP(AS248,U257:V264,2,FALSE)),0)</f>
        <v>0</v>
      </c>
      <c r="AT251" s="677">
        <f>ifError(if(countIf(AC248:AS248,AT248)&gt;0,0,VLOOKUP(AT248,U257:V264,2,FALSE)),0)</f>
        <v>0</v>
      </c>
      <c r="AU251" s="677">
        <f>ifError(if(countIf(AC248:AT248,AU248)&gt;0,0,VLOOKUP(AU248,U257:V264,2,FALSE)),0)</f>
        <v>0</v>
      </c>
      <c r="AV251" s="677">
        <f>ifError(if(countIf(AC248:AU248,AV248)&gt;0,0,VLOOKUP(AV248,U257:V264,2,FALSE)),0)</f>
        <v>0</v>
      </c>
      <c r="AW251" s="677">
        <f>ifError(if(countIf(AC248:AV248,AW248)&gt;0,0,VLOOKUP(AW248,U257:V264,2,FALSE)),0)</f>
        <v>0</v>
      </c>
      <c r="AX251" s="677">
        <f>ifError(if(countIf(AC248:AW248,AX248)&gt;0,0,VLOOKUP(AX248,U257:V264,2,FALSE)),0)</f>
        <v>0</v>
      </c>
      <c r="AY251" s="677">
        <f>ifError(if(countIf(AC248:AX248,AY248)&gt;0,0,VLOOKUP(AY248,U257:V264,2,FALSE)),0)</f>
        <v>0</v>
      </c>
      <c r="AZ251" s="677">
        <f>ifError(if(countIf(AC248:AY248,AZ248)&gt;0,0,VLOOKUP(AZ248,U257:V264,2,FALSE)),0)</f>
        <v>0</v>
      </c>
      <c r="BA251" s="194"/>
      <c r="BB251" s="194"/>
      <c r="BC251" s="194"/>
      <c r="BD251" s="194"/>
      <c r="BE251" s="194"/>
      <c r="BF251" s="194"/>
      <c r="BG251" s="153"/>
      <c r="BH251" s="194"/>
      <c r="BI251" s="194"/>
      <c r="BJ251" s="194"/>
      <c r="BK251" s="194"/>
      <c r="BL251" s="194"/>
      <c r="BM251" s="194"/>
      <c r="BN251" s="194"/>
      <c r="BO251" s="194"/>
      <c r="BP251" s="194"/>
      <c r="BQ251" s="194"/>
      <c r="BR251" s="194"/>
      <c r="BS251" s="194"/>
      <c r="BT251" s="194"/>
      <c r="BU251" s="194"/>
      <c r="BV251" s="194"/>
      <c r="BW251" s="194"/>
      <c r="BX251" s="194"/>
      <c r="BY251" s="194"/>
      <c r="BZ251" s="194"/>
    </row>
    <row r="252" ht="11.25" customHeight="1">
      <c r="A252" s="336"/>
      <c r="B252" s="336"/>
      <c r="C252" s="596">
        <f>E252*F252+I252</f>
        <v>0</v>
      </c>
      <c r="D252" s="596" t="s">
        <v>154</v>
      </c>
      <c r="E252" s="599" t="str">
        <f>IFERROR(__xludf.DUMMYFUNCTION("Iferror(split(VLOOKUP(J248,Under_Lookup,7,FALSE),""d""))"),"")</f>
        <v/>
      </c>
      <c r="F252" s="336"/>
      <c r="G252" s="592" t="str">
        <f t="shared" ref="G252:G255" si="100">if(I252&gt;0,"+","")</f>
        <v/>
      </c>
      <c r="H252" s="336" t="str">
        <f t="shared" ref="H252:H256" si="101">if(I252&lt;&gt;0,I252,"")</f>
        <v/>
      </c>
      <c r="I252" s="512">
        <f>IF(countIf(AC248:AZ248,"PLUSH")&gt;0,1,0)+IF(countIf(AC248:AZ248,"EQUINE")&gt;0,1,0)</f>
        <v>0</v>
      </c>
      <c r="J252" s="651"/>
      <c r="K252" s="336"/>
      <c r="L252" s="336"/>
      <c r="M252" s="336"/>
      <c r="N252" s="601" t="str">
        <f>VLOOKUP(O250,D252:E255,2,FALSE)</f>
        <v/>
      </c>
      <c r="O252" s="588" t="str">
        <f>if(N252&lt;&gt;"","d","")</f>
        <v/>
      </c>
      <c r="P252" s="588" t="str">
        <f>VLOOKUP(O250,D252:F255,3,FALSE)</f>
        <v/>
      </c>
      <c r="Q252" s="601" t="str">
        <f>VLOOKUP(O250,D252:G255,4,FALSE)</f>
        <v/>
      </c>
      <c r="R252" s="602" t="str">
        <f>VLOOKUP(O250,D252:H255,5,FALSE)</f>
        <v/>
      </c>
      <c r="S252" s="600" t="str">
        <f t="shared" ref="S252:V252" si="99">D264</f>
        <v/>
      </c>
      <c r="T252" s="601" t="str">
        <f t="shared" si="99"/>
        <v/>
      </c>
      <c r="U252" s="588" t="str">
        <f t="shared" si="99"/>
        <v/>
      </c>
      <c r="V252" s="602" t="str">
        <f t="shared" si="99"/>
        <v/>
      </c>
      <c r="W252" s="601" t="str">
        <f>if(O250="CRM",J264,L264)</f>
        <v/>
      </c>
      <c r="X252" s="602" t="str">
        <f>if(O250="CRM",K264,M264)</f>
        <v/>
      </c>
      <c r="Y252" s="336"/>
      <c r="Z252" s="336"/>
      <c r="AA252" s="194"/>
      <c r="AB252" s="678" t="s">
        <v>167</v>
      </c>
      <c r="AC252" s="679">
        <f>ifError(VLOOKUP(AC248,U257:W264,3,FALSE),0)</f>
        <v>0</v>
      </c>
      <c r="AD252" s="650">
        <f>ifError(if(countIf(AC248,AD248)&gt;0,0,VLOOKUP(AD248,U257:W264,3,FALSE)),0)</f>
        <v>0</v>
      </c>
      <c r="AE252" s="650">
        <f>ifError(if(countIf(AC248:AD248,AE248)&gt;0,0,VLOOKUP(AE248,U257:W264,3,FALSE)),0)</f>
        <v>0</v>
      </c>
      <c r="AF252" s="650">
        <f>ifError(if(countIf(AC248:AE248,AF248)&gt;0,0,VLOOKUP(AF248,U257:W264,3,FALSE)),0)</f>
        <v>0</v>
      </c>
      <c r="AG252" s="650">
        <f>ifError(if(countIf(AC248:AF248,AG248)&gt;0,0,VLOOKUP(AG248,U257:W264,3,FALSE)),0)</f>
        <v>0</v>
      </c>
      <c r="AH252" s="650">
        <f>ifError(if(countIf(AC248:AG248,AH248)&gt;0,0,VLOOKUP(AH248,U257:W264,3,FALSE)),0)</f>
        <v>0</v>
      </c>
      <c r="AI252" s="679">
        <f>ifError(if(countIf(AC248:AH248,AI248)&gt;0,0,VLOOKUP(AI248,U257:W264,3,FALSE)),0)</f>
        <v>0</v>
      </c>
      <c r="AJ252" s="638">
        <f>ifError(if(countIf(AC248:AI248,AJ248)&gt;0,0,VLOOKUP(AJ248,U257:W264,3,FALSE)),0)</f>
        <v>0</v>
      </c>
      <c r="AK252" s="638">
        <f>ifError(if(countIf(AC248:AJ248,AK248)&gt;0,0,VLOOKUP(AK248,U257:W264,3,FALSE)),0)</f>
        <v>0</v>
      </c>
      <c r="AL252" s="679">
        <f>ifError(if(countIf(AC248:AK248,AL248)&gt;0,0,VLOOKUP(AL248,U257:W264,3,FALSE)),0)</f>
        <v>0</v>
      </c>
      <c r="AM252" s="650">
        <f>ifError(if(countIf(AC248:AL248,AM248)&gt;0,0,VLOOKUP(AM248,U257:V264,2,FALSE)),0)</f>
        <v>0</v>
      </c>
      <c r="AN252" s="650">
        <f>ifError(if(countIf(AC248:AM248,AN248)&gt;0,0,VLOOKUP(AN248,U257:W264,3,FALSE)),0)</f>
        <v>0</v>
      </c>
      <c r="AO252" s="650">
        <f>ifError(if(countIf(AC248:AN248,AO248)&gt;0,0,VLOOKUP(AO248,U257:W264,3,FALSE)),0)</f>
        <v>0</v>
      </c>
      <c r="AP252" s="679">
        <f>ifError(if(countIf(AC248:AO248,AP248)&gt;0,0,VLOOKUP(AP248,U257:W264,3,FALSE)),0)</f>
        <v>0</v>
      </c>
      <c r="AQ252" s="679">
        <f>ifError(if(countIf(AC248:AP248,AQ248)&gt;0,0,VLOOKUP(AQ248,U257:W264,3,FALSE)),0)</f>
        <v>0</v>
      </c>
      <c r="AR252" s="679">
        <f>ifError(if(countIf(AC248:AQ248,AR248)&gt;0,0,VLOOKUP(AR248,U257:W264,3,FALSE)),0)</f>
        <v>0</v>
      </c>
      <c r="AS252" s="679">
        <f>ifError(if(countIf(AC248:AR248,AS248)&gt;0,0,VLOOKUP(AS248,U257:W264,3,FALSE)),0)</f>
        <v>0</v>
      </c>
      <c r="AT252" s="679">
        <f>ifError(if(countIf(AC248:AS248,AT248)&gt;0,0,VLOOKUP(AT248,U257:W264,3,FALSE)),0)</f>
        <v>0</v>
      </c>
      <c r="AU252" s="679">
        <f>ifError(if(countIf(AC248:AT248,AU248)&gt;0,0,VLOOKUP(AU248,U257:W264,3,FALSE)),0)</f>
        <v>0</v>
      </c>
      <c r="AV252" s="679">
        <f>ifError(if(countIf(AC248:AU248,AV248)&gt;0,0,VLOOKUP(AV248,U257:W264,3,FALSE)),0)</f>
        <v>0</v>
      </c>
      <c r="AW252" s="679">
        <f>ifError(if(countIf(AC248:AV248,AW248)&gt;0,0,VLOOKUP(AW248,U257:W264,3,FALSE)),0)</f>
        <v>0</v>
      </c>
      <c r="AX252" s="679">
        <f>ifError(if(countIf(AC248:AW248,AX248)&gt;0,0,VLOOKUP(AX248,U257:W264,3,FALSE)),0)</f>
        <v>0</v>
      </c>
      <c r="AY252" s="679">
        <f>ifError(if(countIf(AC248:AX248,AY248)&gt;0,0,VLOOKUP(AY248,U257:W264,3,FALSE)),0)</f>
        <v>0</v>
      </c>
      <c r="AZ252" s="679">
        <f>ifError(if(countIf(AC248:AY248,AZ248)&gt;0,0,VLOOKUP(AZ248,U257:W264,3,FALSE)),0)</f>
        <v>0</v>
      </c>
      <c r="BA252" s="194"/>
      <c r="BB252" s="194"/>
      <c r="BC252" s="194"/>
      <c r="BD252" s="194"/>
      <c r="BE252" s="194"/>
      <c r="BF252" s="194"/>
      <c r="BG252" s="194"/>
      <c r="BH252" s="194"/>
      <c r="BI252" s="194"/>
      <c r="BJ252" s="194"/>
      <c r="BK252" s="194"/>
      <c r="BL252" s="194"/>
      <c r="BM252" s="194"/>
      <c r="BN252" s="194"/>
      <c r="BO252" s="194"/>
      <c r="BP252" s="194"/>
      <c r="BQ252" s="194"/>
      <c r="BR252" s="194"/>
      <c r="BS252" s="194"/>
      <c r="BT252" s="194"/>
      <c r="BU252" s="194"/>
      <c r="BV252" s="194"/>
      <c r="BW252" s="194"/>
      <c r="BX252" s="194"/>
      <c r="BY252" s="194"/>
      <c r="BZ252" s="194"/>
    </row>
    <row r="253" ht="11.25" customHeight="1">
      <c r="A253" s="336"/>
      <c r="B253" s="336"/>
      <c r="C253" s="336"/>
      <c r="D253" s="596" t="s">
        <v>155</v>
      </c>
      <c r="E253" s="599" t="str">
        <f>IFERROR(__xludf.DUMMYFUNCTION("Iferror(split(VLOOKUP(J248,Under_Lookup,9,FALSE),""d""))"),"")</f>
        <v/>
      </c>
      <c r="F253" s="336"/>
      <c r="G253" s="599" t="str">
        <f t="shared" si="100"/>
        <v/>
      </c>
      <c r="H253" s="336" t="str">
        <f t="shared" si="101"/>
        <v/>
      </c>
      <c r="I253" s="518">
        <f>IF(countIf(AC248:AZ248,"FURRY")&gt;0,1,0)+IF(countIf(AC248:AZ248,"EQUINE")&gt;0,1,0)</f>
        <v>0</v>
      </c>
      <c r="J253" s="651"/>
      <c r="K253" s="336"/>
      <c r="L253" s="336"/>
      <c r="M253" s="596" t="s">
        <v>156</v>
      </c>
      <c r="N253" s="336"/>
      <c r="O253" s="336"/>
      <c r="P253" s="336"/>
      <c r="Q253" s="336"/>
      <c r="R253" s="336"/>
      <c r="S253" s="336"/>
      <c r="T253" s="336"/>
      <c r="U253" s="336"/>
      <c r="V253" s="336"/>
      <c r="W253" s="336"/>
      <c r="X253" s="336"/>
      <c r="Y253" s="336"/>
      <c r="Z253" s="336"/>
      <c r="AA253" s="194"/>
      <c r="AB253" s="194"/>
      <c r="AC253" s="194"/>
      <c r="AD253" s="336"/>
      <c r="AE253" s="336"/>
      <c r="AF253" s="336"/>
      <c r="AG253" s="336"/>
      <c r="AH253" s="336"/>
      <c r="AI253" s="194"/>
      <c r="AJ253" s="194"/>
      <c r="AK253" s="194"/>
      <c r="AL253" s="194"/>
      <c r="AM253" s="336"/>
      <c r="AN253" s="336"/>
      <c r="AO253" s="336"/>
      <c r="AP253" s="194"/>
      <c r="AQ253" s="194"/>
      <c r="AR253" s="194"/>
      <c r="AS253" s="194"/>
      <c r="AT253" s="194"/>
      <c r="AU253" s="194"/>
      <c r="AV253" s="194"/>
      <c r="AW253" s="194"/>
      <c r="AX253" s="194"/>
      <c r="AY253" s="194"/>
      <c r="AZ253" s="194"/>
      <c r="BA253" s="194"/>
      <c r="BB253" s="194"/>
      <c r="BC253" s="194"/>
      <c r="BD253" s="194"/>
      <c r="BE253" s="194"/>
      <c r="BF253" s="194"/>
      <c r="BG253" s="194"/>
      <c r="BH253" s="194"/>
      <c r="BI253" s="194"/>
      <c r="BJ253" s="194"/>
      <c r="BK253" s="194"/>
      <c r="BL253" s="194"/>
      <c r="BM253" s="194"/>
      <c r="BN253" s="194"/>
      <c r="BO253" s="194"/>
      <c r="BP253" s="194"/>
      <c r="BQ253" s="194"/>
      <c r="BR253" s="194"/>
      <c r="BS253" s="194"/>
      <c r="BT253" s="194"/>
      <c r="BU253" s="194"/>
      <c r="BV253" s="194"/>
      <c r="BW253" s="194"/>
      <c r="BX253" s="194"/>
      <c r="BY253" s="194"/>
      <c r="BZ253" s="194"/>
    </row>
    <row r="254" ht="11.25" customHeight="1">
      <c r="A254" s="336"/>
      <c r="B254" s="336"/>
      <c r="C254" s="596">
        <f t="shared" ref="C254:C255" si="105">E254*F254+I254</f>
        <v>0</v>
      </c>
      <c r="D254" s="596" t="s">
        <v>157</v>
      </c>
      <c r="E254" s="599" t="str">
        <f>IFERROR(__xludf.DUMMYFUNCTION("iferror(split(VLOOKUP(J248,Under_Lookup,11,FALSE),""d""))"),"")</f>
        <v/>
      </c>
      <c r="F254" s="336"/>
      <c r="G254" s="599" t="str">
        <f t="shared" si="100"/>
        <v/>
      </c>
      <c r="H254" s="336" t="str">
        <f t="shared" si="101"/>
        <v/>
      </c>
      <c r="I254" s="518">
        <f>IF(countIf(AC248:AZ248,"WIZARD")&gt;0,1,0)+IF(countIf(AC248:AZ248,"FAIRY")&gt;0,1,0)</f>
        <v>0</v>
      </c>
      <c r="J254" s="651"/>
      <c r="K254" s="336"/>
      <c r="L254" s="336"/>
      <c r="M254" s="336"/>
      <c r="N254" s="601" t="str">
        <f>E253</f>
        <v/>
      </c>
      <c r="O254" s="588" t="str">
        <f>if(N254&lt;&gt;"","d","")</f>
        <v/>
      </c>
      <c r="P254" s="588" t="str">
        <f t="shared" ref="P254:R254" si="102">F253</f>
        <v/>
      </c>
      <c r="Q254" s="601" t="str">
        <f t="shared" si="102"/>
        <v/>
      </c>
      <c r="R254" s="602" t="str">
        <f t="shared" si="102"/>
        <v/>
      </c>
      <c r="S254" s="600" t="str">
        <f t="shared" ref="S254:V254" si="103">D264</f>
        <v/>
      </c>
      <c r="T254" s="601" t="str">
        <f t="shared" si="103"/>
        <v/>
      </c>
      <c r="U254" s="588" t="str">
        <f t="shared" si="103"/>
        <v/>
      </c>
      <c r="V254" s="602" t="str">
        <f t="shared" si="103"/>
        <v/>
      </c>
      <c r="W254" s="601" t="str">
        <f t="shared" ref="W254:X254" si="104">J264</f>
        <v/>
      </c>
      <c r="X254" s="602" t="str">
        <f t="shared" si="104"/>
        <v/>
      </c>
      <c r="Y254" s="336"/>
      <c r="Z254" s="336"/>
      <c r="AA254" s="194"/>
      <c r="AB254" s="194"/>
      <c r="AC254" s="194"/>
      <c r="AD254" s="336"/>
      <c r="AE254" s="336"/>
      <c r="AF254" s="336"/>
      <c r="AG254" s="336"/>
      <c r="AH254" s="336"/>
      <c r="AI254" s="194"/>
      <c r="AJ254" s="194"/>
      <c r="AK254" s="194"/>
      <c r="AL254" s="194"/>
      <c r="AM254" s="336"/>
      <c r="AN254" s="336"/>
      <c r="AO254" s="336"/>
      <c r="AP254" s="194"/>
      <c r="AQ254" s="194"/>
      <c r="AR254" s="194"/>
      <c r="AS254" s="194"/>
      <c r="AT254" s="194"/>
      <c r="AU254" s="194"/>
      <c r="AV254" s="194"/>
      <c r="AW254" s="194"/>
      <c r="AX254" s="194"/>
      <c r="AY254" s="194"/>
      <c r="AZ254" s="194"/>
      <c r="BA254" s="194"/>
      <c r="BB254" s="194"/>
      <c r="BC254" s="194"/>
      <c r="BD254" s="194"/>
      <c r="BE254" s="194"/>
      <c r="BF254" s="194"/>
      <c r="BG254" s="194"/>
      <c r="BH254" s="194"/>
      <c r="BI254" s="194"/>
      <c r="BJ254" s="194"/>
      <c r="BK254" s="194"/>
      <c r="BL254" s="194"/>
      <c r="BM254" s="194"/>
      <c r="BN254" s="194"/>
      <c r="BO254" s="194"/>
      <c r="BP254" s="194"/>
      <c r="BQ254" s="194"/>
      <c r="BR254" s="194"/>
      <c r="BS254" s="194"/>
      <c r="BT254" s="194"/>
      <c r="BU254" s="194"/>
      <c r="BV254" s="194"/>
      <c r="BW254" s="194"/>
      <c r="BX254" s="194"/>
      <c r="BY254" s="194"/>
      <c r="BZ254" s="194"/>
    </row>
    <row r="255" ht="11.25" customHeight="1">
      <c r="A255" s="336"/>
      <c r="B255" s="336"/>
      <c r="C255" s="596">
        <f t="shared" si="105"/>
        <v>0</v>
      </c>
      <c r="D255" s="596" t="s">
        <v>158</v>
      </c>
      <c r="E255" s="599" t="str">
        <f>IFERROR(__xludf.DUMMYFUNCTION("Iferror(split(VLOOKUP(J248,Under_Lookup,13,FALSE),""d""))"),"")</f>
        <v/>
      </c>
      <c r="F255" s="336"/>
      <c r="G255" s="599" t="str">
        <f t="shared" si="100"/>
        <v/>
      </c>
      <c r="H255" s="336" t="str">
        <f t="shared" si="101"/>
        <v/>
      </c>
      <c r="I255" s="518">
        <f>IF(countIf(AC248:AZ248,"HARLEQUIN")&gt;0,1,0)+IF(countIf(AC248:AZ248,"FAIRY")&gt;0,1,0)</f>
        <v>0</v>
      </c>
      <c r="J255" s="651"/>
      <c r="K255" s="336"/>
      <c r="L255" s="336"/>
      <c r="M255" s="336"/>
      <c r="N255" s="336"/>
      <c r="O255" s="336"/>
      <c r="P255" s="336"/>
      <c r="Q255" s="336"/>
      <c r="R255" s="336"/>
      <c r="S255" s="336"/>
      <c r="T255" s="336"/>
      <c r="U255" s="336"/>
      <c r="V255" s="336"/>
      <c r="W255" s="336"/>
      <c r="X255" s="336"/>
      <c r="Y255" s="336"/>
      <c r="Z255" s="336"/>
      <c r="AA255" s="194"/>
      <c r="AB255" s="194"/>
      <c r="AC255" s="194"/>
      <c r="AD255" s="336"/>
      <c r="AE255" s="336"/>
      <c r="AF255" s="336"/>
      <c r="AG255" s="336"/>
      <c r="AH255" s="336"/>
      <c r="AI255" s="194"/>
      <c r="AJ255" s="194"/>
      <c r="AK255" s="194"/>
      <c r="AL255" s="194"/>
      <c r="AM255" s="336"/>
      <c r="AN255" s="336"/>
      <c r="AO255" s="336"/>
      <c r="AP255" s="194"/>
      <c r="AQ255" s="194"/>
      <c r="AR255" s="194"/>
      <c r="AS255" s="194"/>
      <c r="AT255" s="194"/>
      <c r="AU255" s="194"/>
      <c r="AV255" s="194"/>
      <c r="AW255" s="194"/>
      <c r="AX255" s="194"/>
      <c r="AY255" s="194"/>
      <c r="AZ255" s="194"/>
      <c r="BA255" s="194"/>
      <c r="BB255" s="194"/>
      <c r="BC255" s="194"/>
      <c r="BD255" s="194"/>
      <c r="BE255" s="194"/>
      <c r="BF255" s="194"/>
      <c r="BG255" s="194"/>
      <c r="BH255" s="194"/>
      <c r="BI255" s="194"/>
      <c r="BJ255" s="194"/>
      <c r="BK255" s="194"/>
      <c r="BL255" s="194"/>
      <c r="BM255" s="194"/>
      <c r="BN255" s="194"/>
      <c r="BO255" s="194"/>
      <c r="BP255" s="194"/>
      <c r="BQ255" s="194"/>
      <c r="BR255" s="194"/>
      <c r="BS255" s="194"/>
      <c r="BT255" s="194"/>
      <c r="BU255" s="194"/>
      <c r="BV255" s="194"/>
      <c r="BW255" s="194"/>
      <c r="BX255" s="194"/>
      <c r="BY255" s="194"/>
      <c r="BZ255" s="194"/>
    </row>
    <row r="256" ht="11.25" customHeight="1">
      <c r="A256" s="336"/>
      <c r="B256" s="336"/>
      <c r="C256" s="336"/>
      <c r="D256" s="596" t="s">
        <v>159</v>
      </c>
      <c r="E256" s="599" t="str">
        <f>IFERROR(__xludf.DUMMYFUNCTION("Iferror(split(VLOOKUP(J248,Under_Lookup,5,FALSE),""d""))"),"")</f>
        <v/>
      </c>
      <c r="F256" s="336"/>
      <c r="G256" s="599" t="str">
        <f>CONCATENATE(If(countIf(AC248:AZ248,"TRICKSTER")&gt;0,"+1d6",""),IF(I256&gt;0,"+",""))</f>
        <v/>
      </c>
      <c r="H256" s="336" t="str">
        <f t="shared" si="101"/>
        <v/>
      </c>
      <c r="I256" s="518">
        <f>IF(countIf(AC248:AZ248,"ELECTRIC")&gt;0,1,0)+IF(countIf(AC248:AZ248,"NUCLEAR")&gt;0,2,0)</f>
        <v>0</v>
      </c>
      <c r="J256" s="651"/>
      <c r="K256" s="336"/>
      <c r="L256" s="336"/>
      <c r="M256" s="336"/>
      <c r="N256" s="336"/>
      <c r="O256" s="336"/>
      <c r="P256" s="336"/>
      <c r="Q256" s="336"/>
      <c r="R256" s="336"/>
      <c r="S256" s="336"/>
      <c r="T256" s="336"/>
      <c r="U256" s="336"/>
      <c r="V256" s="596" t="s">
        <v>160</v>
      </c>
      <c r="W256" s="517" t="s">
        <v>161</v>
      </c>
      <c r="X256" s="336"/>
      <c r="Y256" s="336"/>
      <c r="Z256" s="336"/>
      <c r="AA256" s="194"/>
      <c r="AB256" s="194"/>
      <c r="AC256" s="194"/>
      <c r="AD256" s="336"/>
      <c r="AE256" s="336"/>
      <c r="AF256" s="336"/>
      <c r="AG256" s="336"/>
      <c r="AH256" s="336"/>
      <c r="AI256" s="194"/>
      <c r="AJ256" s="194"/>
      <c r="AK256" s="194"/>
      <c r="AL256" s="194"/>
      <c r="AM256" s="336"/>
      <c r="AN256" s="336"/>
      <c r="AO256" s="336"/>
      <c r="AP256" s="194"/>
      <c r="AQ256" s="194"/>
      <c r="AR256" s="194"/>
      <c r="AS256" s="194"/>
      <c r="AT256" s="194"/>
      <c r="AU256" s="194"/>
      <c r="AV256" s="194"/>
      <c r="AW256" s="194"/>
      <c r="AX256" s="194"/>
      <c r="AY256" s="194"/>
      <c r="AZ256" s="194"/>
      <c r="BA256" s="194"/>
      <c r="BB256" s="194"/>
      <c r="BC256" s="194"/>
      <c r="BD256" s="194"/>
      <c r="BE256" s="194"/>
      <c r="BF256" s="194"/>
      <c r="BG256" s="194"/>
      <c r="BH256" s="194"/>
      <c r="BI256" s="194"/>
      <c r="BJ256" s="194"/>
      <c r="BK256" s="194"/>
      <c r="BL256" s="194"/>
      <c r="BM256" s="194"/>
      <c r="BN256" s="194"/>
      <c r="BO256" s="194"/>
      <c r="BP256" s="194"/>
      <c r="BQ256" s="194"/>
      <c r="BR256" s="194"/>
      <c r="BS256" s="194"/>
      <c r="BT256" s="194"/>
      <c r="BU256" s="194"/>
      <c r="BV256" s="194"/>
      <c r="BW256" s="194"/>
      <c r="BX256" s="194"/>
      <c r="BY256" s="194"/>
      <c r="BZ256" s="194"/>
    </row>
    <row r="257" ht="11.25" customHeight="1">
      <c r="A257" s="336"/>
      <c r="B257" s="336"/>
      <c r="C257" s="336"/>
      <c r="D257" s="596" t="s">
        <v>162</v>
      </c>
      <c r="E257" s="655"/>
      <c r="F257" s="609"/>
      <c r="G257" s="655"/>
      <c r="H257" s="609"/>
      <c r="I257" s="656"/>
      <c r="J257" s="657"/>
      <c r="K257" s="336"/>
      <c r="L257" s="336"/>
      <c r="M257" s="336"/>
      <c r="N257" s="336"/>
      <c r="O257" s="336"/>
      <c r="P257" s="336"/>
      <c r="Q257" s="336"/>
      <c r="R257" s="336"/>
      <c r="S257" s="336"/>
      <c r="T257" s="336"/>
      <c r="U257" s="596" t="s">
        <v>163</v>
      </c>
      <c r="V257" s="658">
        <v>-2.0</v>
      </c>
      <c r="W257" s="659">
        <v>1.0</v>
      </c>
      <c r="X257" s="336"/>
      <c r="Y257" s="336"/>
      <c r="Z257" s="336"/>
      <c r="AA257" s="194"/>
      <c r="AB257" s="194"/>
      <c r="AC257" s="194"/>
      <c r="AD257" s="336"/>
      <c r="AE257" s="336"/>
      <c r="AF257" s="336"/>
      <c r="AG257" s="336"/>
      <c r="AH257" s="336"/>
      <c r="AI257" s="194"/>
      <c r="AJ257" s="194"/>
      <c r="AK257" s="194"/>
      <c r="AL257" s="194"/>
      <c r="AM257" s="336"/>
      <c r="AN257" s="336"/>
      <c r="AO257" s="336"/>
      <c r="AP257" s="194"/>
      <c r="AQ257" s="194"/>
      <c r="AR257" s="194"/>
      <c r="AS257" s="194"/>
      <c r="AT257" s="194"/>
      <c r="AU257" s="194"/>
      <c r="AV257" s="194"/>
      <c r="AW257" s="194"/>
      <c r="AX257" s="194"/>
      <c r="AY257" s="194"/>
      <c r="AZ257" s="194"/>
      <c r="BA257" s="194"/>
      <c r="BB257" s="194"/>
      <c r="BC257" s="194"/>
      <c r="BD257" s="194"/>
      <c r="BE257" s="194"/>
      <c r="BF257" s="194"/>
      <c r="BG257" s="194"/>
      <c r="BH257" s="194"/>
      <c r="BI257" s="194"/>
      <c r="BJ257" s="194"/>
      <c r="BK257" s="194"/>
      <c r="BL257" s="194"/>
      <c r="BM257" s="194"/>
      <c r="BN257" s="194"/>
      <c r="BO257" s="194"/>
      <c r="BP257" s="194"/>
      <c r="BQ257" s="194"/>
      <c r="BR257" s="194"/>
      <c r="BS257" s="194"/>
      <c r="BT257" s="194"/>
      <c r="BU257" s="194"/>
      <c r="BV257" s="194"/>
      <c r="BW257" s="194"/>
      <c r="BX257" s="194"/>
      <c r="BY257" s="194"/>
      <c r="BZ257" s="194"/>
    </row>
    <row r="258" ht="11.25" customHeight="1">
      <c r="A258" s="336"/>
      <c r="B258" s="336"/>
      <c r="C258" s="336"/>
      <c r="D258" s="336"/>
      <c r="E258" s="336"/>
      <c r="F258" s="336"/>
      <c r="G258" s="336"/>
      <c r="H258" s="336"/>
      <c r="I258" s="336"/>
      <c r="J258" s="336"/>
      <c r="K258" s="336"/>
      <c r="L258" s="336"/>
      <c r="M258" s="336"/>
      <c r="N258" s="336"/>
      <c r="O258" s="336"/>
      <c r="P258" s="336"/>
      <c r="Q258" s="336"/>
      <c r="R258" s="336"/>
      <c r="S258" s="336"/>
      <c r="T258" s="336"/>
      <c r="U258" s="596" t="s">
        <v>164</v>
      </c>
      <c r="V258" s="531">
        <f>if(F259&lt;=10,2,0)</f>
        <v>2</v>
      </c>
      <c r="W258" s="661">
        <v>-1.0</v>
      </c>
      <c r="X258" s="336"/>
      <c r="Y258" s="336"/>
      <c r="Z258" s="336"/>
      <c r="AA258" s="194"/>
      <c r="AB258" s="194"/>
      <c r="AC258" s="194"/>
      <c r="AD258" s="336"/>
      <c r="AE258" s="336"/>
      <c r="AF258" s="336"/>
      <c r="AG258" s="336"/>
      <c r="AH258" s="336"/>
      <c r="AI258" s="194"/>
      <c r="AJ258" s="194"/>
      <c r="AK258" s="194"/>
      <c r="AL258" s="194"/>
      <c r="AM258" s="336"/>
      <c r="AN258" s="336"/>
      <c r="AO258" s="336"/>
      <c r="AP258" s="194"/>
      <c r="AQ258" s="194"/>
      <c r="AR258" s="194"/>
      <c r="AS258" s="194"/>
      <c r="AT258" s="194"/>
      <c r="AU258" s="194"/>
      <c r="AV258" s="194"/>
      <c r="AW258" s="194"/>
      <c r="AX258" s="194"/>
      <c r="AY258" s="194"/>
      <c r="AZ258" s="194"/>
      <c r="BA258" s="194"/>
      <c r="BB258" s="194"/>
      <c r="BC258" s="194"/>
      <c r="BD258" s="194"/>
      <c r="BE258" s="194"/>
      <c r="BF258" s="194"/>
      <c r="BG258" s="194"/>
      <c r="BH258" s="194"/>
      <c r="BI258" s="194"/>
      <c r="BJ258" s="194"/>
      <c r="BK258" s="194"/>
      <c r="BL258" s="194"/>
      <c r="BM258" s="194"/>
      <c r="BN258" s="194"/>
      <c r="BO258" s="194"/>
      <c r="BP258" s="194"/>
      <c r="BQ258" s="194"/>
      <c r="BR258" s="194"/>
      <c r="BS258" s="194"/>
      <c r="BT258" s="194"/>
      <c r="BU258" s="194"/>
      <c r="BV258" s="194"/>
      <c r="BW258" s="194"/>
      <c r="BX258" s="194"/>
      <c r="BY258" s="194"/>
      <c r="BZ258" s="194"/>
    </row>
    <row r="259" ht="11.25" customHeight="1">
      <c r="A259" s="336"/>
      <c r="B259" s="336"/>
      <c r="C259" s="336"/>
      <c r="D259" s="596" t="s">
        <v>165</v>
      </c>
      <c r="E259" s="601" t="str">
        <f>IFERROR(__xludf.DUMMYFUNCTION("IfError(split(VLOOKUP(J248,Under_Lookup,31,FALSE),""d""))"),"")</f>
        <v/>
      </c>
      <c r="F259" s="602"/>
      <c r="G259" s="336"/>
      <c r="H259" s="336"/>
      <c r="I259" s="336"/>
      <c r="J259" s="279"/>
      <c r="K259" s="279"/>
      <c r="L259" s="336"/>
      <c r="M259" s="336"/>
      <c r="N259" s="336"/>
      <c r="O259" s="336"/>
      <c r="P259" s="336"/>
      <c r="Q259" s="336"/>
      <c r="R259" s="336"/>
      <c r="S259" s="336"/>
      <c r="T259" s="336"/>
      <c r="U259" s="596" t="s">
        <v>168</v>
      </c>
      <c r="V259" s="662">
        <v>0.0</v>
      </c>
      <c r="W259" s="661">
        <f>if(F252&gt;=F259,1,0)</f>
        <v>1</v>
      </c>
      <c r="X259" s="336"/>
      <c r="Y259" s="336"/>
      <c r="Z259" s="336"/>
      <c r="AA259" s="194"/>
      <c r="AB259" s="194"/>
      <c r="AC259" s="194"/>
      <c r="AD259" s="336"/>
      <c r="AE259" s="336"/>
      <c r="AF259" s="336"/>
      <c r="AG259" s="336"/>
      <c r="AH259" s="336"/>
      <c r="AI259" s="194"/>
      <c r="AJ259" s="194"/>
      <c r="AK259" s="194"/>
      <c r="AL259" s="194"/>
      <c r="AM259" s="336"/>
      <c r="AN259" s="336"/>
      <c r="AO259" s="336"/>
      <c r="AP259" s="194"/>
      <c r="AQ259" s="194"/>
      <c r="AR259" s="194"/>
      <c r="AS259" s="194"/>
      <c r="AT259" s="194"/>
      <c r="AU259" s="194"/>
      <c r="AV259" s="194"/>
      <c r="AW259" s="194"/>
      <c r="AX259" s="194"/>
      <c r="AY259" s="194"/>
      <c r="AZ259" s="194"/>
      <c r="BA259" s="194"/>
      <c r="BB259" s="194"/>
      <c r="BC259" s="194"/>
      <c r="BD259" s="194"/>
      <c r="BE259" s="194"/>
      <c r="BF259" s="194"/>
      <c r="BG259" s="194"/>
      <c r="BH259" s="194"/>
      <c r="BI259" s="194"/>
      <c r="BJ259" s="680"/>
      <c r="BK259" s="680"/>
      <c r="BL259" s="194"/>
      <c r="BM259" s="194"/>
      <c r="BN259" s="194"/>
      <c r="BO259" s="194"/>
      <c r="BP259" s="194"/>
      <c r="BQ259" s="194"/>
      <c r="BR259" s="194"/>
      <c r="BS259" s="194"/>
      <c r="BT259" s="194"/>
      <c r="BU259" s="194"/>
      <c r="BV259" s="194"/>
      <c r="BW259" s="194"/>
      <c r="BX259" s="194"/>
      <c r="BY259" s="194"/>
      <c r="BZ259" s="194"/>
    </row>
    <row r="260" ht="11.25" customHeight="1">
      <c r="A260" s="336"/>
      <c r="B260" s="336"/>
      <c r="C260" s="336"/>
      <c r="D260" s="336"/>
      <c r="E260" s="336"/>
      <c r="F260" s="336"/>
      <c r="G260" s="336"/>
      <c r="H260" s="336"/>
      <c r="I260" s="336"/>
      <c r="J260" s="225"/>
      <c r="K260" s="225"/>
      <c r="L260" s="336"/>
      <c r="M260" s="336"/>
      <c r="N260" s="336"/>
      <c r="O260" s="336"/>
      <c r="P260" s="336"/>
      <c r="Q260" s="336"/>
      <c r="R260" s="336"/>
      <c r="S260" s="336"/>
      <c r="T260" s="336"/>
      <c r="U260" s="596" t="s">
        <v>170</v>
      </c>
      <c r="V260" s="662">
        <v>0.0</v>
      </c>
      <c r="W260" s="661">
        <f>if(F253&gt;=F259,1,0)</f>
        <v>1</v>
      </c>
      <c r="X260" s="336"/>
      <c r="Y260" s="336"/>
      <c r="Z260" s="336"/>
      <c r="AA260" s="194"/>
      <c r="AB260" s="194"/>
      <c r="AC260" s="194"/>
      <c r="AD260" s="336"/>
      <c r="AE260" s="336"/>
      <c r="AF260" s="336"/>
      <c r="AG260" s="336"/>
      <c r="AH260" s="336"/>
      <c r="AI260" s="194"/>
      <c r="AJ260" s="194"/>
      <c r="AK260" s="194"/>
      <c r="AL260" s="194"/>
      <c r="AM260" s="336"/>
      <c r="AN260" s="336"/>
      <c r="AO260" s="336"/>
      <c r="AP260" s="194"/>
      <c r="AQ260" s="194"/>
      <c r="AR260" s="194"/>
      <c r="AS260" s="194"/>
      <c r="AT260" s="194"/>
      <c r="AU260" s="194"/>
      <c r="AV260" s="194"/>
      <c r="AW260" s="194"/>
      <c r="AX260" s="194"/>
      <c r="AY260" s="194"/>
      <c r="AZ260" s="194"/>
      <c r="BA260" s="194"/>
      <c r="BB260" s="194"/>
      <c r="BC260" s="194"/>
      <c r="BD260" s="194"/>
      <c r="BE260" s="194"/>
      <c r="BF260" s="194"/>
      <c r="BG260" s="194"/>
      <c r="BH260" s="194"/>
      <c r="BI260" s="194"/>
      <c r="BJ260" s="153"/>
      <c r="BK260" s="153"/>
      <c r="BL260" s="194"/>
      <c r="BM260" s="194"/>
      <c r="BN260" s="194"/>
      <c r="BO260" s="194"/>
      <c r="BP260" s="194"/>
      <c r="BQ260" s="194"/>
      <c r="BR260" s="194"/>
      <c r="BS260" s="194"/>
      <c r="BT260" s="194"/>
      <c r="BU260" s="194"/>
      <c r="BV260" s="194"/>
      <c r="BW260" s="194"/>
      <c r="BX260" s="194"/>
      <c r="BY260" s="194"/>
      <c r="BZ260" s="194"/>
    </row>
    <row r="261" ht="11.25" customHeight="1">
      <c r="A261" s="336"/>
      <c r="B261" s="336"/>
      <c r="C261" s="336"/>
      <c r="D261" s="336"/>
      <c r="E261" s="336"/>
      <c r="F261" s="336"/>
      <c r="G261" s="336"/>
      <c r="H261" s="336"/>
      <c r="I261" s="336"/>
      <c r="J261" s="225"/>
      <c r="K261" s="225"/>
      <c r="L261" s="336"/>
      <c r="M261" s="336"/>
      <c r="N261" s="336"/>
      <c r="O261" s="336"/>
      <c r="P261" s="336"/>
      <c r="Q261" s="336"/>
      <c r="R261" s="336"/>
      <c r="S261" s="336"/>
      <c r="T261" s="336"/>
      <c r="U261" s="596" t="s">
        <v>172</v>
      </c>
      <c r="V261" s="662">
        <v>0.0</v>
      </c>
      <c r="W261" s="661">
        <f>if(F254&gt;=F259,1,0)</f>
        <v>1</v>
      </c>
      <c r="X261" s="336"/>
      <c r="Y261" s="336"/>
      <c r="Z261" s="336"/>
      <c r="AA261" s="194"/>
      <c r="AB261" s="194"/>
      <c r="AC261" s="194"/>
      <c r="AD261" s="336"/>
      <c r="AE261" s="336"/>
      <c r="AF261" s="336"/>
      <c r="AG261" s="336"/>
      <c r="AH261" s="336"/>
      <c r="AI261" s="194"/>
      <c r="AJ261" s="194"/>
      <c r="AK261" s="194"/>
      <c r="AL261" s="194"/>
      <c r="AM261" s="336"/>
      <c r="AN261" s="336"/>
      <c r="AO261" s="336"/>
      <c r="AP261" s="194"/>
      <c r="AQ261" s="194"/>
      <c r="AR261" s="194"/>
      <c r="AS261" s="194"/>
      <c r="AT261" s="194"/>
      <c r="AU261" s="194"/>
      <c r="AV261" s="194"/>
      <c r="AW261" s="194"/>
      <c r="AX261" s="194"/>
      <c r="AY261" s="194"/>
      <c r="AZ261" s="194"/>
      <c r="BA261" s="194"/>
      <c r="BB261" s="194"/>
      <c r="BC261" s="194"/>
      <c r="BD261" s="194"/>
      <c r="BE261" s="194"/>
      <c r="BF261" s="194"/>
      <c r="BG261" s="194"/>
      <c r="BH261" s="194"/>
      <c r="BI261" s="194"/>
      <c r="BJ261" s="153"/>
      <c r="BK261" s="153"/>
      <c r="BL261" s="194"/>
      <c r="BM261" s="194"/>
      <c r="BN261" s="194"/>
      <c r="BO261" s="194"/>
      <c r="BP261" s="194"/>
      <c r="BQ261" s="194"/>
      <c r="BR261" s="194"/>
      <c r="BS261" s="194"/>
      <c r="BT261" s="194"/>
      <c r="BU261" s="194"/>
      <c r="BV261" s="194"/>
      <c r="BW261" s="194"/>
      <c r="BX261" s="194"/>
      <c r="BY261" s="194"/>
      <c r="BZ261" s="194"/>
    </row>
    <row r="262" ht="11.25" customHeight="1">
      <c r="A262" s="336"/>
      <c r="B262" s="336"/>
      <c r="C262" s="336"/>
      <c r="D262" s="336"/>
      <c r="E262" s="336"/>
      <c r="F262" s="336"/>
      <c r="G262" s="336"/>
      <c r="H262" s="336"/>
      <c r="I262" s="336"/>
      <c r="J262" s="336"/>
      <c r="K262" s="336"/>
      <c r="L262" s="336"/>
      <c r="M262" s="336"/>
      <c r="N262" s="336"/>
      <c r="O262" s="336"/>
      <c r="P262" s="336"/>
      <c r="Q262" s="336"/>
      <c r="R262" s="336"/>
      <c r="S262" s="336"/>
      <c r="T262" s="336"/>
      <c r="U262" s="596" t="s">
        <v>173</v>
      </c>
      <c r="V262" s="662">
        <v>0.0</v>
      </c>
      <c r="W262" s="661">
        <f>if(F255&gt;=F259,1,0)</f>
        <v>1</v>
      </c>
      <c r="X262" s="336"/>
      <c r="Y262" s="336"/>
      <c r="Z262" s="336"/>
      <c r="AA262" s="194"/>
      <c r="AB262" s="194"/>
      <c r="AC262" s="194"/>
      <c r="AD262" s="336"/>
      <c r="AE262" s="336"/>
      <c r="AF262" s="336"/>
      <c r="AG262" s="336"/>
      <c r="AH262" s="336"/>
      <c r="AI262" s="194"/>
      <c r="AJ262" s="194"/>
      <c r="AK262" s="194"/>
      <c r="AL262" s="194"/>
      <c r="AM262" s="336"/>
      <c r="AN262" s="336"/>
      <c r="AO262" s="336"/>
      <c r="AP262" s="194"/>
      <c r="AQ262" s="194"/>
      <c r="AR262" s="194"/>
      <c r="AS262" s="194"/>
      <c r="AT262" s="194"/>
      <c r="AU262" s="194"/>
      <c r="AV262" s="194"/>
      <c r="AW262" s="194"/>
      <c r="AX262" s="194"/>
      <c r="AY262" s="194"/>
      <c r="AZ262" s="194"/>
      <c r="BA262" s="194"/>
      <c r="BB262" s="194"/>
      <c r="BC262" s="194"/>
      <c r="BD262" s="194"/>
      <c r="BE262" s="194"/>
      <c r="BF262" s="194"/>
      <c r="BG262" s="194"/>
      <c r="BH262" s="194"/>
      <c r="BI262" s="194"/>
      <c r="BJ262" s="194"/>
      <c r="BK262" s="194"/>
      <c r="BL262" s="194"/>
      <c r="BM262" s="194"/>
      <c r="BN262" s="194"/>
      <c r="BO262" s="194"/>
      <c r="BP262" s="194"/>
      <c r="BQ262" s="194"/>
      <c r="BR262" s="194"/>
      <c r="BS262" s="194"/>
      <c r="BT262" s="194"/>
      <c r="BU262" s="194"/>
      <c r="BV262" s="194"/>
      <c r="BW262" s="194"/>
      <c r="BX262" s="194"/>
      <c r="BY262" s="194"/>
      <c r="BZ262" s="194"/>
    </row>
    <row r="263" ht="11.25" customHeight="1">
      <c r="A263" s="336"/>
      <c r="B263" s="336"/>
      <c r="C263" s="336"/>
      <c r="D263" s="596" t="s">
        <v>174</v>
      </c>
      <c r="E263" s="665" t="s">
        <v>175</v>
      </c>
      <c r="F263" s="665" t="s">
        <v>176</v>
      </c>
      <c r="G263" s="665">
        <f>MAX(If(F259+sum(AC251:AZ251)&gt;12,20,F259+sum(AC251:AZ251)),2)</f>
        <v>2</v>
      </c>
      <c r="H263" s="665" t="str">
        <f>"+"</f>
        <v>+</v>
      </c>
      <c r="I263" s="665">
        <f>sum(AC252:AZ252)</f>
        <v>0</v>
      </c>
      <c r="J263" s="666" t="str">
        <f>"+"</f>
        <v>+</v>
      </c>
      <c r="K263" s="666">
        <f>I263+IF(countIf(AC248:AZ248,"PROSPIT")&gt;0,1,0)</f>
        <v>0</v>
      </c>
      <c r="L263" s="667" t="str">
        <f>"+"</f>
        <v>+</v>
      </c>
      <c r="M263" s="667">
        <f>I263+IF(countIf(AC248:AZ248,"DERSE")&gt;0,1,0)</f>
        <v>0</v>
      </c>
      <c r="N263" s="336"/>
      <c r="O263" s="540" t="s">
        <v>136</v>
      </c>
      <c r="P263" s="336"/>
      <c r="Q263" s="336"/>
      <c r="R263" s="596">
        <f>8+COUNTIF(AC248:AZ248,"LIGHTWEIGHT")*2</f>
        <v>8</v>
      </c>
      <c r="S263" s="336"/>
      <c r="T263" s="336"/>
      <c r="U263" s="596" t="s">
        <v>177</v>
      </c>
      <c r="V263" s="518">
        <f>IF(R263&gt;F259,2,0)</f>
        <v>2</v>
      </c>
      <c r="W263" s="681">
        <v>0.0</v>
      </c>
      <c r="X263" s="336"/>
      <c r="Y263" s="336"/>
      <c r="Z263" s="336"/>
      <c r="AA263" s="194"/>
      <c r="AB263" s="194"/>
      <c r="AC263" s="194"/>
      <c r="AD263" s="336"/>
      <c r="AE263" s="336"/>
      <c r="AF263" s="336"/>
      <c r="AG263" s="336"/>
      <c r="AH263" s="336"/>
      <c r="AI263" s="194"/>
      <c r="AJ263" s="194"/>
      <c r="AK263" s="194"/>
      <c r="AL263" s="194"/>
      <c r="AM263" s="336"/>
      <c r="AN263" s="336"/>
      <c r="AO263" s="336"/>
      <c r="AP263" s="194"/>
      <c r="AQ263" s="194"/>
      <c r="AR263" s="194"/>
      <c r="AS263" s="194"/>
      <c r="AT263" s="194"/>
      <c r="AU263" s="194"/>
      <c r="AV263" s="194"/>
      <c r="AW263" s="194"/>
      <c r="AX263" s="194"/>
      <c r="AY263" s="194"/>
      <c r="AZ263" s="194"/>
      <c r="BA263" s="194"/>
      <c r="BB263" s="194"/>
      <c r="BC263" s="194"/>
      <c r="BD263" s="194"/>
      <c r="BE263" s="194"/>
      <c r="BF263" s="194"/>
      <c r="BG263" s="194"/>
      <c r="BH263" s="194"/>
      <c r="BI263" s="194"/>
      <c r="BJ263" s="194"/>
      <c r="BK263" s="194"/>
      <c r="BL263" s="194"/>
      <c r="BM263" s="194"/>
      <c r="BN263" s="194"/>
      <c r="BO263" s="194"/>
      <c r="BP263" s="194"/>
      <c r="BQ263" s="194"/>
      <c r="BR263" s="194"/>
      <c r="BS263" s="194"/>
      <c r="BT263" s="194"/>
      <c r="BU263" s="194"/>
      <c r="BV263" s="194"/>
      <c r="BW263" s="194"/>
      <c r="BX263" s="194"/>
      <c r="BY263" s="194"/>
      <c r="BZ263" s="194"/>
    </row>
    <row r="264" ht="11.25" customHeight="1">
      <c r="A264" s="336"/>
      <c r="B264" s="336"/>
      <c r="C264" s="336"/>
      <c r="D264" s="336" t="str">
        <f>IF(countIf(E260:E261,"META")&gt;0," + ",if(E264="",""," + "))</f>
        <v/>
      </c>
      <c r="E264" s="601" t="str">
        <f>IF(countIf(AC248:AZ248,"META")&gt;0,"",E259)</f>
        <v/>
      </c>
      <c r="F264" s="588" t="str">
        <f>IF(countIf(AC248:AZ248,"META")&gt;0,"",if(E264="","","d"))</f>
        <v/>
      </c>
      <c r="G264" s="602" t="str">
        <f>IF(countIf(E260:E261,"META")&gt;0,G263/2+1,IF(E264&lt;&gt;"",G263,""))</f>
        <v/>
      </c>
      <c r="H264" s="601" t="str">
        <f>IF(I263&gt;0,"+","")</f>
        <v/>
      </c>
      <c r="I264" s="602" t="str">
        <f>if(I263=0,"",I263)</f>
        <v/>
      </c>
      <c r="J264" s="619" t="str">
        <f>CONCATENATE( If(countIf(E260:E261,"DRACONIC")&gt;0,"+1d2",""),IF(K263&gt;0,"+",""))</f>
        <v/>
      </c>
      <c r="K264" s="620" t="str">
        <f>if(K263=0,"",K263)</f>
        <v/>
      </c>
      <c r="L264" s="621" t="str">
        <f>CONCATENATE( If(countIf(E260:E261,"DRACONIC")&gt;0,"+1d2",""),IF(M263&gt;0,"+",""))</f>
        <v/>
      </c>
      <c r="M264" s="622" t="str">
        <f>if(M263=0,"",M263)</f>
        <v/>
      </c>
      <c r="N264" s="336"/>
      <c r="O264" s="516" t="str">
        <f>If(G264&lt;&gt;"",G263/2+1+I263,"")</f>
        <v/>
      </c>
      <c r="P264" s="336"/>
      <c r="Q264" s="336"/>
      <c r="R264" s="596">
        <f>8+COUNTIF(AC248:AZ248,"LIGHTWEIGHT")*2</f>
        <v>8</v>
      </c>
      <c r="S264" s="336"/>
      <c r="T264" s="336"/>
      <c r="U264" s="596" t="s">
        <v>178</v>
      </c>
      <c r="V264" s="518">
        <f>IF(R264&gt;F259,2,0)</f>
        <v>2</v>
      </c>
      <c r="W264" s="681">
        <v>0.0</v>
      </c>
      <c r="X264" s="336"/>
      <c r="Y264" s="336"/>
      <c r="Z264" s="336"/>
      <c r="AA264" s="194"/>
      <c r="AB264" s="194"/>
      <c r="AC264" s="194"/>
      <c r="AD264" s="336"/>
      <c r="AE264" s="336"/>
      <c r="AF264" s="336"/>
      <c r="AG264" s="336"/>
      <c r="AH264" s="336"/>
      <c r="AI264" s="194"/>
      <c r="AJ264" s="194"/>
      <c r="AK264" s="194"/>
      <c r="AL264" s="194"/>
      <c r="AM264" s="336"/>
      <c r="AN264" s="336"/>
      <c r="AO264" s="336"/>
      <c r="AP264" s="194"/>
      <c r="AQ264" s="194"/>
      <c r="AR264" s="194"/>
      <c r="AS264" s="194"/>
      <c r="AT264" s="194"/>
      <c r="AU264" s="194"/>
      <c r="AV264" s="194"/>
      <c r="AW264" s="194"/>
      <c r="AX264" s="194"/>
      <c r="AY264" s="194"/>
      <c r="AZ264" s="194"/>
      <c r="BA264" s="194"/>
      <c r="BB264" s="194"/>
      <c r="BC264" s="194"/>
      <c r="BD264" s="194"/>
      <c r="BE264" s="194"/>
      <c r="BF264" s="194"/>
      <c r="BG264" s="194"/>
      <c r="BH264" s="194"/>
      <c r="BI264" s="194"/>
      <c r="BJ264" s="194"/>
      <c r="BK264" s="194"/>
      <c r="BL264" s="194"/>
      <c r="BM264" s="194"/>
      <c r="BN264" s="194"/>
      <c r="BO264" s="194"/>
      <c r="BP264" s="194"/>
      <c r="BQ264" s="194"/>
      <c r="BR264" s="194"/>
      <c r="BS264" s="194"/>
      <c r="BT264" s="194"/>
      <c r="BU264" s="194"/>
      <c r="BV264" s="194"/>
      <c r="BW264" s="194"/>
      <c r="BX264" s="194"/>
      <c r="BY264" s="194"/>
      <c r="BZ264" s="194"/>
    </row>
    <row r="265" ht="11.25" customHeight="1">
      <c r="A265" s="608"/>
      <c r="B265" s="608"/>
      <c r="C265" s="608"/>
      <c r="D265" s="608"/>
      <c r="E265" s="608"/>
      <c r="F265" s="608"/>
      <c r="G265" s="608"/>
      <c r="H265" s="608"/>
      <c r="I265" s="608"/>
      <c r="J265" s="608"/>
      <c r="K265" s="608"/>
      <c r="L265" s="608"/>
      <c r="M265" s="608"/>
      <c r="N265" s="608"/>
      <c r="O265" s="608"/>
      <c r="P265" s="608"/>
      <c r="Q265" s="608"/>
      <c r="R265" s="608"/>
      <c r="S265" s="608"/>
      <c r="T265" s="608"/>
      <c r="U265" s="608"/>
      <c r="V265" s="608"/>
      <c r="W265" s="608"/>
      <c r="X265" s="608"/>
      <c r="Y265" s="608"/>
      <c r="Z265" s="608"/>
      <c r="AA265" s="682"/>
      <c r="AB265" s="682"/>
      <c r="AC265" s="682"/>
      <c r="AD265" s="682"/>
      <c r="AE265" s="682"/>
      <c r="AF265" s="682"/>
      <c r="AG265" s="682"/>
      <c r="AH265" s="682"/>
      <c r="AI265" s="682"/>
      <c r="AJ265" s="682"/>
      <c r="AK265" s="682"/>
      <c r="AL265" s="682"/>
      <c r="AM265" s="682"/>
      <c r="AN265" s="682"/>
      <c r="AO265" s="682"/>
      <c r="AP265" s="682"/>
      <c r="AQ265" s="682"/>
      <c r="AR265" s="682"/>
      <c r="AS265" s="682"/>
      <c r="AT265" s="682"/>
      <c r="AU265" s="682"/>
      <c r="AV265" s="682"/>
      <c r="AW265" s="682"/>
      <c r="AX265" s="682"/>
      <c r="AY265" s="682"/>
      <c r="AZ265" s="682"/>
      <c r="BA265" s="682"/>
      <c r="BB265" s="682"/>
      <c r="BC265" s="682"/>
      <c r="BD265" s="682"/>
      <c r="BE265" s="682"/>
      <c r="BF265" s="682"/>
      <c r="BG265" s="682"/>
      <c r="BH265" s="682"/>
      <c r="BI265" s="682"/>
      <c r="BJ265" s="682"/>
      <c r="BK265" s="682"/>
      <c r="BL265" s="682"/>
      <c r="BM265" s="682"/>
      <c r="BN265" s="682"/>
      <c r="BO265" s="682"/>
      <c r="BP265" s="682"/>
      <c r="BQ265" s="682"/>
      <c r="BR265" s="682"/>
      <c r="BS265" s="682"/>
      <c r="BT265" s="682"/>
      <c r="BU265" s="682"/>
      <c r="BV265" s="682"/>
      <c r="BW265" s="682"/>
      <c r="BX265" s="682"/>
      <c r="BY265" s="682"/>
      <c r="BZ265" s="682"/>
    </row>
    <row r="266" ht="11.25" hidden="1" customHeight="1">
      <c r="A266" s="225"/>
      <c r="B266" s="225"/>
      <c r="C266" s="225"/>
      <c r="D266" s="225"/>
      <c r="E266" s="225"/>
      <c r="F266" s="225"/>
      <c r="G266" s="225"/>
      <c r="H266" s="225"/>
      <c r="I266" s="225"/>
      <c r="J266" s="225"/>
      <c r="K266" s="225"/>
      <c r="L266" s="225"/>
      <c r="M266" s="225"/>
      <c r="N266" s="225"/>
      <c r="O266" s="225"/>
      <c r="P266" s="225"/>
      <c r="Q266" s="225"/>
      <c r="R266" s="225"/>
      <c r="S266" s="225"/>
      <c r="T266" s="225"/>
      <c r="U266" s="225"/>
      <c r="V266" s="225"/>
      <c r="W266" s="225"/>
      <c r="X266" s="225"/>
      <c r="Y266" s="225"/>
      <c r="Z266" s="225"/>
      <c r="AA266" s="225"/>
      <c r="AB266" s="225"/>
      <c r="AC266" s="225"/>
      <c r="AD266" s="225"/>
      <c r="AE266" s="225"/>
      <c r="AF266" s="225"/>
      <c r="AG266" s="225"/>
      <c r="AH266" s="225"/>
      <c r="AI266" s="225"/>
      <c r="AJ266" s="225"/>
      <c r="AK266" s="225"/>
      <c r="AL266" s="225"/>
      <c r="AM266" s="225"/>
      <c r="AN266" s="225"/>
      <c r="AO266" s="225"/>
      <c r="AP266" s="225"/>
      <c r="AQ266" s="225"/>
      <c r="AR266" s="225"/>
      <c r="AS266" s="225"/>
      <c r="AT266" s="225"/>
      <c r="AU266" s="225"/>
      <c r="AV266" s="225"/>
      <c r="AW266" s="225"/>
      <c r="AX266" s="225"/>
      <c r="AY266" s="225"/>
      <c r="AZ266" s="225"/>
      <c r="BA266" s="225"/>
      <c r="BB266" s="225"/>
      <c r="BC266" s="225"/>
      <c r="BD266" s="225"/>
      <c r="BE266" s="225"/>
      <c r="BF266" s="225"/>
      <c r="BG266" s="225"/>
      <c r="BH266" s="225"/>
      <c r="BI266" s="225"/>
      <c r="BJ266" s="225"/>
      <c r="BK266" s="225"/>
      <c r="BL266" s="225"/>
      <c r="BM266" s="225"/>
      <c r="BN266" s="225"/>
      <c r="BO266" s="225"/>
      <c r="BP266" s="225"/>
      <c r="BQ266" s="225"/>
      <c r="BR266" s="225"/>
      <c r="BS266" s="225"/>
      <c r="BT266" s="225"/>
      <c r="BU266" s="225"/>
      <c r="BV266" s="225"/>
      <c r="BW266" s="225"/>
      <c r="BX266" s="225"/>
      <c r="BY266" s="225"/>
      <c r="BZ266" s="225"/>
    </row>
    <row r="267" ht="11.25" hidden="1" customHeight="1">
      <c r="A267" s="225"/>
      <c r="B267" s="225"/>
      <c r="C267" s="225"/>
      <c r="D267" s="225"/>
      <c r="E267" s="225"/>
      <c r="F267" s="225"/>
      <c r="G267" s="225"/>
      <c r="H267" s="225"/>
      <c r="I267" s="225"/>
      <c r="J267" s="225"/>
      <c r="K267" s="225"/>
      <c r="L267" s="225"/>
      <c r="M267" s="225"/>
      <c r="N267" s="225"/>
      <c r="O267" s="225"/>
      <c r="P267" s="225"/>
      <c r="Q267" s="225"/>
      <c r="R267" s="225"/>
      <c r="S267" s="225"/>
      <c r="T267" s="225"/>
      <c r="U267" s="225"/>
      <c r="V267" s="225"/>
      <c r="W267" s="225"/>
      <c r="X267" s="225"/>
      <c r="Y267" s="225"/>
      <c r="Z267" s="225"/>
      <c r="AA267" s="225"/>
      <c r="AB267" s="225"/>
      <c r="AC267" s="225"/>
      <c r="AD267" s="225"/>
      <c r="AE267" s="225"/>
      <c r="AF267" s="225"/>
      <c r="AG267" s="225"/>
      <c r="AH267" s="225"/>
      <c r="AI267" s="225"/>
      <c r="AJ267" s="225"/>
      <c r="AK267" s="225"/>
      <c r="AL267" s="225"/>
      <c r="AM267" s="225"/>
      <c r="AN267" s="225"/>
      <c r="AO267" s="225"/>
      <c r="AP267" s="225"/>
      <c r="AQ267" s="225"/>
      <c r="AR267" s="225"/>
      <c r="AS267" s="225"/>
      <c r="AT267" s="225"/>
      <c r="AU267" s="225"/>
      <c r="AV267" s="225"/>
      <c r="AW267" s="225"/>
      <c r="AX267" s="225"/>
      <c r="AY267" s="225"/>
      <c r="AZ267" s="225"/>
      <c r="BA267" s="225"/>
      <c r="BB267" s="225"/>
      <c r="BC267" s="225"/>
      <c r="BD267" s="225"/>
      <c r="BE267" s="225"/>
      <c r="BF267" s="225"/>
      <c r="BG267" s="225"/>
      <c r="BH267" s="225"/>
      <c r="BI267" s="225"/>
      <c r="BJ267" s="225"/>
      <c r="BK267" s="225"/>
      <c r="BL267" s="225"/>
      <c r="BM267" s="225"/>
      <c r="BN267" s="225"/>
      <c r="BO267" s="225"/>
      <c r="BP267" s="225"/>
      <c r="BQ267" s="225"/>
      <c r="BR267" s="225"/>
      <c r="BS267" s="225"/>
      <c r="BT267" s="225"/>
      <c r="BU267" s="225"/>
      <c r="BV267" s="225"/>
      <c r="BW267" s="225"/>
      <c r="BX267" s="225"/>
      <c r="BY267" s="225"/>
      <c r="BZ267" s="225"/>
    </row>
    <row r="268" ht="11.25" hidden="1" customHeight="1">
      <c r="A268" s="225"/>
      <c r="B268" s="225"/>
      <c r="C268" s="225"/>
      <c r="D268" s="225"/>
      <c r="E268" s="225"/>
      <c r="F268" s="225"/>
      <c r="G268" s="225"/>
      <c r="H268" s="225"/>
      <c r="I268" s="225"/>
      <c r="J268" s="225"/>
      <c r="K268" s="225"/>
      <c r="L268" s="225"/>
      <c r="M268" s="225"/>
      <c r="N268" s="225"/>
      <c r="O268" s="225"/>
      <c r="P268" s="225"/>
      <c r="Q268" s="225"/>
      <c r="R268" s="225"/>
      <c r="S268" s="225"/>
      <c r="T268" s="225"/>
      <c r="U268" s="225"/>
      <c r="V268" s="225"/>
      <c r="W268" s="225"/>
      <c r="X268" s="225"/>
      <c r="Y268" s="225"/>
      <c r="Z268" s="225"/>
      <c r="AA268" s="225"/>
      <c r="AB268" s="225"/>
      <c r="AC268" s="225"/>
      <c r="AD268" s="225"/>
      <c r="AE268" s="225"/>
      <c r="AF268" s="225"/>
      <c r="AG268" s="225"/>
      <c r="AH268" s="225"/>
      <c r="AI268" s="225"/>
      <c r="AJ268" s="225"/>
      <c r="AK268" s="225"/>
      <c r="AL268" s="225"/>
      <c r="AM268" s="225"/>
      <c r="AN268" s="225"/>
      <c r="AO268" s="225"/>
      <c r="AP268" s="225"/>
      <c r="AQ268" s="225"/>
      <c r="AR268" s="225"/>
      <c r="AS268" s="225"/>
      <c r="AT268" s="225"/>
      <c r="AU268" s="225"/>
      <c r="AV268" s="225"/>
      <c r="AW268" s="225"/>
      <c r="AX268" s="225"/>
      <c r="AY268" s="225"/>
      <c r="AZ268" s="225"/>
      <c r="BA268" s="225"/>
      <c r="BB268" s="225"/>
      <c r="BC268" s="225"/>
      <c r="BD268" s="225"/>
      <c r="BE268" s="225"/>
      <c r="BF268" s="225"/>
      <c r="BG268" s="225"/>
      <c r="BH268" s="225"/>
      <c r="BI268" s="225"/>
      <c r="BJ268" s="225"/>
      <c r="BK268" s="225"/>
      <c r="BL268" s="225"/>
      <c r="BM268" s="225"/>
      <c r="BN268" s="225"/>
      <c r="BO268" s="225"/>
      <c r="BP268" s="225"/>
      <c r="BQ268" s="225"/>
      <c r="BR268" s="225"/>
      <c r="BS268" s="225"/>
      <c r="BT268" s="225"/>
      <c r="BU268" s="225"/>
      <c r="BV268" s="225"/>
      <c r="BW268" s="225"/>
      <c r="BX268" s="225"/>
      <c r="BY268" s="225"/>
      <c r="BZ268" s="225"/>
    </row>
    <row r="269" ht="11.25" hidden="1" customHeight="1">
      <c r="A269" s="225"/>
      <c r="B269" s="225"/>
      <c r="C269" s="225"/>
      <c r="D269" s="225"/>
      <c r="E269" s="225"/>
      <c r="F269" s="225"/>
      <c r="G269" s="225"/>
      <c r="H269" s="225"/>
      <c r="I269" s="225"/>
      <c r="J269" s="225"/>
      <c r="K269" s="225"/>
      <c r="L269" s="225"/>
      <c r="M269" s="225"/>
      <c r="N269" s="225"/>
      <c r="O269" s="225"/>
      <c r="P269" s="225"/>
      <c r="Q269" s="225"/>
      <c r="R269" s="225"/>
      <c r="S269" s="225"/>
      <c r="T269" s="225"/>
      <c r="U269" s="225"/>
      <c r="V269" s="225"/>
      <c r="W269" s="225"/>
      <c r="X269" s="225"/>
      <c r="Y269" s="225"/>
      <c r="Z269" s="225"/>
      <c r="AA269" s="225"/>
      <c r="AB269" s="225"/>
      <c r="AC269" s="225"/>
      <c r="AD269" s="225"/>
      <c r="AE269" s="225"/>
      <c r="AF269" s="225"/>
      <c r="AG269" s="225"/>
      <c r="AH269" s="225"/>
      <c r="AI269" s="225"/>
      <c r="AJ269" s="225"/>
      <c r="AK269" s="225"/>
      <c r="AL269" s="225"/>
      <c r="AM269" s="225"/>
      <c r="AN269" s="225"/>
      <c r="AO269" s="225"/>
      <c r="AP269" s="225"/>
      <c r="AQ269" s="225"/>
      <c r="AR269" s="225"/>
      <c r="AS269" s="225"/>
      <c r="AT269" s="225"/>
      <c r="AU269" s="225"/>
      <c r="AV269" s="225"/>
      <c r="AW269" s="225"/>
      <c r="AX269" s="225"/>
      <c r="AY269" s="225"/>
      <c r="AZ269" s="225"/>
      <c r="BA269" s="225"/>
      <c r="BB269" s="225"/>
      <c r="BC269" s="225"/>
      <c r="BD269" s="225"/>
      <c r="BE269" s="225"/>
      <c r="BF269" s="225"/>
      <c r="BG269" s="225"/>
      <c r="BH269" s="225"/>
      <c r="BI269" s="225"/>
      <c r="BJ269" s="225"/>
      <c r="BK269" s="225"/>
      <c r="BL269" s="225"/>
      <c r="BM269" s="225"/>
      <c r="BN269" s="225"/>
      <c r="BO269" s="225"/>
      <c r="BP269" s="225"/>
      <c r="BQ269" s="225"/>
      <c r="BR269" s="225"/>
      <c r="BS269" s="225"/>
      <c r="BT269" s="225"/>
      <c r="BU269" s="225"/>
      <c r="BV269" s="225"/>
      <c r="BW269" s="225"/>
      <c r="BX269" s="225"/>
      <c r="BY269" s="225"/>
      <c r="BZ269" s="225"/>
    </row>
    <row r="270" ht="11.25" hidden="1" customHeight="1">
      <c r="A270" s="225"/>
      <c r="B270" s="225"/>
      <c r="C270" s="225"/>
      <c r="D270" s="225"/>
      <c r="E270" s="225"/>
      <c r="F270" s="225"/>
      <c r="G270" s="225"/>
      <c r="H270" s="225"/>
      <c r="I270" s="225"/>
      <c r="J270" s="225"/>
      <c r="K270" s="225"/>
      <c r="L270" s="225"/>
      <c r="M270" s="225"/>
      <c r="N270" s="225"/>
      <c r="O270" s="225"/>
      <c r="P270" s="225"/>
      <c r="Q270" s="225"/>
      <c r="R270" s="225"/>
      <c r="S270" s="225"/>
      <c r="T270" s="225"/>
      <c r="U270" s="225"/>
      <c r="V270" s="225"/>
      <c r="W270" s="225"/>
      <c r="X270" s="225"/>
      <c r="Y270" s="225"/>
      <c r="Z270" s="225"/>
      <c r="AA270" s="225"/>
      <c r="AB270" s="225"/>
      <c r="AC270" s="225"/>
      <c r="AD270" s="225"/>
      <c r="AE270" s="225"/>
      <c r="AF270" s="225"/>
      <c r="AG270" s="225"/>
      <c r="AH270" s="225"/>
      <c r="AI270" s="225"/>
      <c r="AJ270" s="225"/>
      <c r="AK270" s="225"/>
      <c r="AL270" s="225"/>
      <c r="AM270" s="225"/>
      <c r="AN270" s="225"/>
      <c r="AO270" s="225"/>
      <c r="AP270" s="225"/>
      <c r="AQ270" s="225"/>
      <c r="AR270" s="225"/>
      <c r="AS270" s="225"/>
      <c r="AT270" s="225"/>
      <c r="AU270" s="225"/>
      <c r="AV270" s="225"/>
      <c r="AW270" s="225"/>
      <c r="AX270" s="225"/>
      <c r="AY270" s="225"/>
      <c r="AZ270" s="225"/>
      <c r="BA270" s="225"/>
      <c r="BB270" s="225"/>
      <c r="BC270" s="225"/>
      <c r="BD270" s="225"/>
      <c r="BE270" s="225"/>
      <c r="BF270" s="225"/>
      <c r="BG270" s="225"/>
      <c r="BH270" s="225"/>
      <c r="BI270" s="225"/>
      <c r="BJ270" s="225"/>
      <c r="BK270" s="225"/>
      <c r="BL270" s="225"/>
      <c r="BM270" s="225"/>
      <c r="BN270" s="225"/>
      <c r="BO270" s="225"/>
      <c r="BP270" s="225"/>
      <c r="BQ270" s="225"/>
      <c r="BR270" s="225"/>
      <c r="BS270" s="225"/>
      <c r="BT270" s="225"/>
      <c r="BU270" s="225"/>
      <c r="BV270" s="225"/>
      <c r="BW270" s="225"/>
      <c r="BX270" s="225"/>
      <c r="BY270" s="225"/>
      <c r="BZ270" s="225"/>
    </row>
    <row r="271" ht="11.25" hidden="1" customHeight="1">
      <c r="A271" s="225"/>
      <c r="B271" s="225"/>
      <c r="C271" s="225"/>
      <c r="D271" s="225"/>
      <c r="E271" s="225"/>
      <c r="F271" s="225"/>
      <c r="G271" s="225"/>
      <c r="H271" s="225"/>
      <c r="I271" s="225"/>
      <c r="J271" s="225"/>
      <c r="K271" s="225"/>
      <c r="L271" s="225"/>
      <c r="M271" s="225"/>
      <c r="N271" s="225"/>
      <c r="O271" s="225"/>
      <c r="P271" s="225"/>
      <c r="Q271" s="225"/>
      <c r="R271" s="225"/>
      <c r="S271" s="225"/>
      <c r="T271" s="225"/>
      <c r="U271" s="225"/>
      <c r="V271" s="225"/>
      <c r="W271" s="225"/>
      <c r="X271" s="225"/>
      <c r="Y271" s="225"/>
      <c r="Z271" s="225"/>
      <c r="AA271" s="225"/>
      <c r="AB271" s="225"/>
      <c r="AC271" s="225"/>
      <c r="AD271" s="225"/>
      <c r="AE271" s="225"/>
      <c r="AF271" s="225"/>
      <c r="AG271" s="225"/>
      <c r="AH271" s="225"/>
      <c r="AI271" s="225"/>
      <c r="AJ271" s="225"/>
      <c r="AK271" s="225"/>
      <c r="AL271" s="225"/>
      <c r="AM271" s="225"/>
      <c r="AN271" s="225"/>
      <c r="AO271" s="225"/>
      <c r="AP271" s="225"/>
      <c r="AQ271" s="225"/>
      <c r="AR271" s="225"/>
      <c r="AS271" s="225"/>
      <c r="AT271" s="225"/>
      <c r="AU271" s="225"/>
      <c r="AV271" s="225"/>
      <c r="AW271" s="225"/>
      <c r="AX271" s="225"/>
      <c r="AY271" s="225"/>
      <c r="AZ271" s="225"/>
      <c r="BA271" s="225"/>
      <c r="BB271" s="225"/>
      <c r="BC271" s="225"/>
      <c r="BD271" s="225"/>
      <c r="BE271" s="225"/>
      <c r="BF271" s="225"/>
      <c r="BG271" s="225"/>
      <c r="BH271" s="225"/>
      <c r="BI271" s="225"/>
      <c r="BJ271" s="225"/>
      <c r="BK271" s="225"/>
      <c r="BL271" s="225"/>
      <c r="BM271" s="225"/>
      <c r="BN271" s="225"/>
      <c r="BO271" s="225"/>
      <c r="BP271" s="225"/>
      <c r="BQ271" s="225"/>
      <c r="BR271" s="225"/>
      <c r="BS271" s="225"/>
      <c r="BT271" s="225"/>
      <c r="BU271" s="225"/>
      <c r="BV271" s="225"/>
      <c r="BW271" s="225"/>
      <c r="BX271" s="225"/>
      <c r="BY271" s="225"/>
      <c r="BZ271" s="225"/>
    </row>
    <row r="272" ht="11.25" hidden="1" customHeight="1">
      <c r="A272" s="225"/>
      <c r="B272" s="225"/>
      <c r="C272" s="225"/>
      <c r="D272" s="225"/>
      <c r="E272" s="225"/>
      <c r="F272" s="225"/>
      <c r="G272" s="225"/>
      <c r="H272" s="225"/>
      <c r="I272" s="225"/>
      <c r="J272" s="225"/>
      <c r="K272" s="225"/>
      <c r="L272" s="225"/>
      <c r="M272" s="225"/>
      <c r="N272" s="225"/>
      <c r="O272" s="225"/>
      <c r="P272" s="225"/>
      <c r="Q272" s="225"/>
      <c r="R272" s="225"/>
      <c r="S272" s="225"/>
      <c r="T272" s="225"/>
      <c r="U272" s="225"/>
      <c r="V272" s="225"/>
      <c r="W272" s="225"/>
      <c r="X272" s="225"/>
      <c r="Y272" s="225"/>
      <c r="Z272" s="225"/>
      <c r="AA272" s="225"/>
      <c r="AB272" s="225"/>
      <c r="AC272" s="225"/>
      <c r="AD272" s="225"/>
      <c r="AE272" s="225"/>
      <c r="AF272" s="225"/>
      <c r="AG272" s="225"/>
      <c r="AH272" s="225"/>
      <c r="AI272" s="225"/>
      <c r="AJ272" s="225"/>
      <c r="AK272" s="225"/>
      <c r="AL272" s="225"/>
      <c r="AM272" s="225"/>
      <c r="AN272" s="225"/>
      <c r="AO272" s="225"/>
      <c r="AP272" s="225"/>
      <c r="AQ272" s="225"/>
      <c r="AR272" s="225"/>
      <c r="AS272" s="225"/>
      <c r="AT272" s="225"/>
      <c r="AU272" s="225"/>
      <c r="AV272" s="225"/>
      <c r="AW272" s="225"/>
      <c r="AX272" s="225"/>
      <c r="AY272" s="225"/>
      <c r="AZ272" s="225"/>
      <c r="BA272" s="225"/>
      <c r="BB272" s="225"/>
      <c r="BC272" s="225"/>
      <c r="BD272" s="225"/>
      <c r="BE272" s="225"/>
      <c r="BF272" s="225"/>
      <c r="BG272" s="225"/>
      <c r="BH272" s="225"/>
      <c r="BI272" s="225"/>
      <c r="BJ272" s="225"/>
      <c r="BK272" s="225"/>
      <c r="BL272" s="225"/>
      <c r="BM272" s="225"/>
      <c r="BN272" s="225"/>
      <c r="BO272" s="225"/>
      <c r="BP272" s="225"/>
      <c r="BQ272" s="225"/>
      <c r="BR272" s="225"/>
      <c r="BS272" s="225"/>
      <c r="BT272" s="225"/>
      <c r="BU272" s="225"/>
      <c r="BV272" s="225"/>
      <c r="BW272" s="225"/>
      <c r="BX272" s="225"/>
      <c r="BY272" s="225"/>
      <c r="BZ272" s="225"/>
    </row>
    <row r="273" ht="11.25" hidden="1" customHeight="1">
      <c r="A273" s="225"/>
      <c r="B273" s="225"/>
      <c r="C273" s="225"/>
      <c r="D273" s="225"/>
      <c r="E273" s="225"/>
      <c r="F273" s="225"/>
      <c r="G273" s="225"/>
      <c r="H273" s="225"/>
      <c r="I273" s="225"/>
      <c r="J273" s="225"/>
      <c r="K273" s="225"/>
      <c r="L273" s="225"/>
      <c r="M273" s="225"/>
      <c r="N273" s="225"/>
      <c r="O273" s="225"/>
      <c r="P273" s="225"/>
      <c r="Q273" s="225"/>
      <c r="R273" s="225"/>
      <c r="S273" s="225"/>
      <c r="T273" s="225"/>
      <c r="U273" s="225"/>
      <c r="V273" s="225"/>
      <c r="W273" s="225"/>
      <c r="X273" s="225"/>
      <c r="Y273" s="225"/>
      <c r="Z273" s="225"/>
      <c r="AA273" s="225"/>
      <c r="AB273" s="225"/>
      <c r="AC273" s="225"/>
      <c r="AD273" s="225"/>
      <c r="AE273" s="225"/>
      <c r="AF273" s="225"/>
      <c r="AG273" s="225"/>
      <c r="AH273" s="225"/>
      <c r="AI273" s="225"/>
      <c r="AJ273" s="225"/>
      <c r="AK273" s="225"/>
      <c r="AL273" s="225"/>
      <c r="AM273" s="225"/>
      <c r="AN273" s="225"/>
      <c r="AO273" s="225"/>
      <c r="AP273" s="225"/>
      <c r="AQ273" s="225"/>
      <c r="AR273" s="225"/>
      <c r="AS273" s="225"/>
      <c r="AT273" s="225"/>
      <c r="AU273" s="225"/>
      <c r="AV273" s="225"/>
      <c r="AW273" s="225"/>
      <c r="AX273" s="225"/>
      <c r="AY273" s="225"/>
      <c r="AZ273" s="225"/>
      <c r="BA273" s="225"/>
      <c r="BB273" s="225"/>
      <c r="BC273" s="225"/>
      <c r="BD273" s="225"/>
      <c r="BE273" s="225"/>
      <c r="BF273" s="225"/>
      <c r="BG273" s="225"/>
      <c r="BH273" s="225"/>
      <c r="BI273" s="225"/>
      <c r="BJ273" s="225"/>
      <c r="BK273" s="225"/>
      <c r="BL273" s="225"/>
      <c r="BM273" s="225"/>
      <c r="BN273" s="225"/>
      <c r="BO273" s="225"/>
      <c r="BP273" s="225"/>
      <c r="BQ273" s="225"/>
      <c r="BR273" s="225"/>
      <c r="BS273" s="225"/>
      <c r="BT273" s="225"/>
      <c r="BU273" s="225"/>
      <c r="BV273" s="225"/>
      <c r="BW273" s="225"/>
      <c r="BX273" s="225"/>
      <c r="BY273" s="225"/>
      <c r="BZ273" s="225"/>
    </row>
    <row r="274" ht="11.25" hidden="1" customHeight="1">
      <c r="A274" s="225"/>
      <c r="B274" s="225"/>
      <c r="C274" s="225"/>
      <c r="D274" s="225"/>
      <c r="E274" s="225"/>
      <c r="F274" s="225"/>
      <c r="G274" s="225"/>
      <c r="H274" s="225"/>
      <c r="I274" s="225"/>
      <c r="J274" s="225"/>
      <c r="K274" s="225"/>
      <c r="L274" s="225"/>
      <c r="M274" s="225"/>
      <c r="N274" s="225"/>
      <c r="O274" s="225"/>
      <c r="P274" s="225"/>
      <c r="Q274" s="225"/>
      <c r="R274" s="225"/>
      <c r="S274" s="225"/>
      <c r="T274" s="225"/>
      <c r="U274" s="225"/>
      <c r="V274" s="225"/>
      <c r="W274" s="225"/>
      <c r="X274" s="225"/>
      <c r="Y274" s="225"/>
      <c r="Z274" s="225"/>
      <c r="AA274" s="225"/>
      <c r="AB274" s="225"/>
      <c r="AC274" s="225"/>
      <c r="AD274" s="225"/>
      <c r="AE274" s="225"/>
      <c r="AF274" s="225"/>
      <c r="AG274" s="225"/>
      <c r="AH274" s="225"/>
      <c r="AI274" s="225"/>
      <c r="AJ274" s="225"/>
      <c r="AK274" s="225"/>
      <c r="AL274" s="225"/>
      <c r="AM274" s="225"/>
      <c r="AN274" s="225"/>
      <c r="AO274" s="225"/>
      <c r="AP274" s="225"/>
      <c r="AQ274" s="225"/>
      <c r="AR274" s="225"/>
      <c r="AS274" s="225"/>
      <c r="AT274" s="225"/>
      <c r="AU274" s="225"/>
      <c r="AV274" s="225"/>
      <c r="AW274" s="225"/>
      <c r="AX274" s="225"/>
      <c r="AY274" s="225"/>
      <c r="AZ274" s="225"/>
      <c r="BA274" s="225"/>
      <c r="BB274" s="225"/>
      <c r="BC274" s="225"/>
      <c r="BD274" s="225"/>
      <c r="BE274" s="225"/>
      <c r="BF274" s="225"/>
      <c r="BG274" s="225"/>
      <c r="BH274" s="225"/>
      <c r="BI274" s="225"/>
      <c r="BJ274" s="225"/>
      <c r="BK274" s="225"/>
      <c r="BL274" s="225"/>
      <c r="BM274" s="225"/>
      <c r="BN274" s="225"/>
      <c r="BO274" s="225"/>
      <c r="BP274" s="225"/>
      <c r="BQ274" s="225"/>
      <c r="BR274" s="225"/>
      <c r="BS274" s="225"/>
      <c r="BT274" s="225"/>
      <c r="BU274" s="225"/>
      <c r="BV274" s="225"/>
      <c r="BW274" s="225"/>
      <c r="BX274" s="225"/>
      <c r="BY274" s="225"/>
      <c r="BZ274" s="225"/>
    </row>
    <row r="275" ht="11.25" hidden="1" customHeight="1">
      <c r="A275" s="225"/>
      <c r="B275" s="225"/>
      <c r="C275" s="225"/>
      <c r="D275" s="225"/>
      <c r="E275" s="225"/>
      <c r="F275" s="225"/>
      <c r="G275" s="225"/>
      <c r="H275" s="225"/>
      <c r="I275" s="225"/>
      <c r="J275" s="225"/>
      <c r="K275" s="225"/>
      <c r="L275" s="225"/>
      <c r="M275" s="225"/>
      <c r="N275" s="225"/>
      <c r="O275" s="225"/>
      <c r="P275" s="225"/>
      <c r="Q275" s="225"/>
      <c r="R275" s="225"/>
      <c r="S275" s="225"/>
      <c r="T275" s="225"/>
      <c r="U275" s="225"/>
      <c r="V275" s="225"/>
      <c r="W275" s="225"/>
      <c r="X275" s="225"/>
      <c r="Y275" s="225"/>
      <c r="Z275" s="225"/>
      <c r="AA275" s="608"/>
      <c r="AB275" s="608"/>
      <c r="AC275" s="608"/>
      <c r="AD275" s="608"/>
      <c r="AE275" s="608"/>
      <c r="AF275" s="608"/>
      <c r="AG275" s="608"/>
      <c r="AH275" s="608"/>
      <c r="AI275" s="608"/>
      <c r="AJ275" s="608"/>
      <c r="AK275" s="608"/>
      <c r="AL275" s="608"/>
      <c r="AM275" s="608"/>
      <c r="AN275" s="608"/>
      <c r="AO275" s="608"/>
      <c r="AP275" s="225"/>
      <c r="AQ275" s="225"/>
      <c r="AR275" s="225"/>
      <c r="AS275" s="225"/>
      <c r="AT275" s="225"/>
      <c r="AU275" s="225"/>
      <c r="AV275" s="225"/>
      <c r="AW275" s="225"/>
      <c r="AX275" s="225"/>
      <c r="AY275" s="225"/>
      <c r="AZ275" s="225"/>
      <c r="BA275" s="225"/>
      <c r="BB275" s="225"/>
      <c r="BC275" s="225"/>
      <c r="BD275" s="225"/>
      <c r="BE275" s="225"/>
      <c r="BF275" s="225"/>
      <c r="BG275" s="225"/>
      <c r="BH275" s="225"/>
      <c r="BI275" s="225"/>
      <c r="BJ275" s="225"/>
      <c r="BK275" s="225"/>
      <c r="BL275" s="225"/>
      <c r="BM275" s="225"/>
      <c r="BN275" s="225"/>
      <c r="BO275" s="225"/>
      <c r="BP275" s="225"/>
      <c r="BQ275" s="225"/>
      <c r="BR275" s="225"/>
      <c r="BS275" s="225"/>
      <c r="BT275" s="225"/>
      <c r="BU275" s="225"/>
      <c r="BV275" s="225"/>
      <c r="BW275" s="225"/>
      <c r="BX275" s="225"/>
      <c r="BY275" s="225"/>
      <c r="BZ275" s="225"/>
    </row>
    <row r="276" ht="11.25" customHeight="1">
      <c r="A276" s="633"/>
      <c r="B276" s="633"/>
      <c r="C276" s="633"/>
      <c r="D276" s="633"/>
      <c r="E276" s="633"/>
      <c r="F276" s="633"/>
      <c r="G276" s="633"/>
      <c r="H276" s="633"/>
      <c r="I276" s="633"/>
      <c r="J276" s="633"/>
      <c r="K276" s="633"/>
      <c r="L276" s="633"/>
      <c r="M276" s="633"/>
      <c r="N276" s="633"/>
      <c r="O276" s="633"/>
      <c r="P276" s="633"/>
      <c r="Q276" s="633"/>
      <c r="R276" s="633"/>
      <c r="S276" s="633"/>
      <c r="T276" s="633"/>
      <c r="U276" s="633"/>
      <c r="V276" s="633"/>
      <c r="W276" s="633"/>
      <c r="X276" s="633"/>
      <c r="Y276" s="633"/>
      <c r="Z276" s="633"/>
      <c r="AA276" s="194"/>
      <c r="AB276" s="194"/>
      <c r="AC276" s="194"/>
      <c r="AD276" s="194"/>
      <c r="AE276" s="194"/>
      <c r="AF276" s="194"/>
      <c r="AG276" s="194"/>
      <c r="AH276" s="194"/>
      <c r="AI276" s="194"/>
      <c r="AJ276" s="194"/>
      <c r="AK276" s="194"/>
      <c r="AL276" s="194"/>
      <c r="AM276" s="194"/>
      <c r="AN276" s="194"/>
      <c r="AO276" s="194"/>
      <c r="AP276" s="633"/>
      <c r="AQ276" s="633"/>
      <c r="AR276" s="633"/>
      <c r="AS276" s="633"/>
      <c r="AT276" s="633"/>
      <c r="AU276" s="633"/>
      <c r="AV276" s="633"/>
      <c r="AW276" s="633"/>
      <c r="AX276" s="633"/>
      <c r="AY276" s="633"/>
      <c r="AZ276" s="633"/>
      <c r="BA276" s="633"/>
      <c r="BB276" s="633"/>
      <c r="BC276" s="633"/>
      <c r="BD276" s="633"/>
      <c r="BE276" s="633"/>
      <c r="BF276" s="633"/>
      <c r="BG276" s="633"/>
      <c r="BH276" s="633"/>
      <c r="BI276" s="633"/>
      <c r="BJ276" s="633"/>
      <c r="BK276" s="633"/>
      <c r="BL276" s="633"/>
      <c r="BM276" s="633"/>
      <c r="BN276" s="633"/>
      <c r="BO276" s="633"/>
      <c r="BP276" s="633"/>
      <c r="BQ276" s="633"/>
      <c r="BR276" s="633"/>
      <c r="BS276" s="633"/>
      <c r="BT276" s="633"/>
      <c r="BU276" s="633"/>
      <c r="BV276" s="633"/>
      <c r="BW276" s="633"/>
      <c r="BX276" s="633"/>
      <c r="BY276" s="633"/>
      <c r="BZ276" s="633"/>
    </row>
    <row r="277" ht="11.25" customHeight="1">
      <c r="A277" s="336"/>
      <c r="B277" s="336"/>
      <c r="C277" s="336"/>
      <c r="D277" s="336"/>
      <c r="E277" s="336"/>
      <c r="F277" s="596" t="s">
        <v>146</v>
      </c>
      <c r="G277" s="540" t="str">
        <f> 'BATTLE SHEET'!R294</f>
        <v>UNDERLING</v>
      </c>
      <c r="H277" s="336"/>
      <c r="I277" s="540" t="s">
        <v>147</v>
      </c>
      <c r="J277" s="596" t="str">
        <f>'BATTLE SHEET'!R296</f>
        <v>/</v>
      </c>
      <c r="K277" s="336"/>
      <c r="L277" s="336"/>
      <c r="M277" s="596" t="s">
        <v>148</v>
      </c>
      <c r="N277" s="635">
        <f>IFERROR(VLOOKUP(J277,Under_Lookup,41,false),0)</f>
        <v>0</v>
      </c>
      <c r="O277" s="336"/>
      <c r="P277" s="336"/>
      <c r="Q277" s="596" t="s">
        <v>149</v>
      </c>
      <c r="R277" s="635">
        <f>SUM('BATTLE SHEET'!S296,'BATTLE SHEET'!AC293,'BATTLE SHEET'!AC296,'BATTLE SHEET'!AM293,'BATTLE SHEET'!AM296,'BATTLE SHEET'!AW293,'BATTLE SHEET'!AW296,'BATTLE SHEET'!BG293,'BATTLE SHEET'!BG296,'BATTLE SHEET'!BQ293,'BATTLE SHEET'!BQ296,'BATTLE SHEET'!CA293,'BATTLE SHEET'!CA296)</f>
        <v>0</v>
      </c>
      <c r="S277" s="336"/>
      <c r="T277" s="336"/>
      <c r="U277" s="336"/>
      <c r="V277" s="336"/>
      <c r="W277" s="336"/>
      <c r="X277" s="336"/>
      <c r="Y277" s="336"/>
      <c r="Z277" s="336"/>
      <c r="AA277" s="336"/>
      <c r="AB277" s="683" t="s">
        <v>179</v>
      </c>
      <c r="AC277" s="609" t="str">
        <f>'BATTLE SHEET'!AK286</f>
        <v>GENERIC</v>
      </c>
      <c r="AD277" s="609" t="str">
        <f>'BATTLE SHEET'!AL286</f>
        <v>GENERIC</v>
      </c>
      <c r="AE277" s="609" t="str">
        <f>'BATTLE SHEET'!AM286</f>
        <v>GENERIC</v>
      </c>
      <c r="AF277" s="609" t="str">
        <f>'BATTLE SHEET'!AN286</f>
        <v>GENERIC</v>
      </c>
      <c r="AG277" s="609" t="str">
        <f>'BATTLE SHEET'!AO286</f>
        <v>GENERIC</v>
      </c>
      <c r="AH277" s="609" t="str">
        <f>'BATTLE SHEET'!AP286</f>
        <v>GENERIC</v>
      </c>
      <c r="AI277" s="609" t="str">
        <f>'BATTLE SHEET'!AQ286</f>
        <v>GENERIC</v>
      </c>
      <c r="AJ277" s="609" t="str">
        <f>'BATTLE SHEET'!AR286</f>
        <v>GENERIC</v>
      </c>
      <c r="AK277" s="609" t="str">
        <f>'BATTLE SHEET'!AS286</f>
        <v>GENERIC</v>
      </c>
      <c r="AL277" s="609" t="str">
        <f>'BATTLE SHEET'!AT286</f>
        <v>GENERIC</v>
      </c>
      <c r="AM277" s="609" t="str">
        <f>'BATTLE SHEET'!AU286</f>
        <v>GENERIC</v>
      </c>
      <c r="AN277" s="609" t="str">
        <f>'BATTLE SHEET'!AV286</f>
        <v>GENERIC</v>
      </c>
      <c r="AO277" s="609" t="str">
        <f>'BATTLE SHEET'!AK287</f>
        <v>GENERIC</v>
      </c>
      <c r="AP277" s="609" t="str">
        <f>'BATTLE SHEET'!AL287</f>
        <v>GENERIC</v>
      </c>
      <c r="AQ277" s="609" t="str">
        <f>'BATTLE SHEET'!AM287</f>
        <v>GENERIC</v>
      </c>
      <c r="AR277" s="609" t="str">
        <f>'BATTLE SHEET'!AN287</f>
        <v>GENERIC</v>
      </c>
      <c r="AS277" s="609" t="str">
        <f>'BATTLE SHEET'!AO287</f>
        <v>GENERIC</v>
      </c>
      <c r="AT277" s="609" t="str">
        <f>'BATTLE SHEET'!AP287</f>
        <v>GENERIC</v>
      </c>
      <c r="AU277" s="609" t="str">
        <f>'BATTLE SHEET'!AQ287</f>
        <v>GENERIC</v>
      </c>
      <c r="AV277" s="609" t="str">
        <f>'BATTLE SHEET'!AR287</f>
        <v>GENERIC</v>
      </c>
      <c r="AW277" s="609" t="str">
        <f>'BATTLE SHEET'!AS287</f>
        <v>GENERIC</v>
      </c>
      <c r="AX277" s="609" t="str">
        <f>'BATTLE SHEET'!AT287</f>
        <v>GENERIC</v>
      </c>
      <c r="AY277" s="609" t="str">
        <f>'BATTLE SHEET'!AU287</f>
        <v>GENERIC</v>
      </c>
      <c r="AZ277" s="609" t="str">
        <f>'BATTLE SHEET'!AV287</f>
        <v>GENERIC</v>
      </c>
      <c r="BA277" s="609"/>
      <c r="BB277" s="194"/>
      <c r="BC277" s="194"/>
      <c r="BD277" s="194"/>
      <c r="BE277" s="194"/>
      <c r="BF277" s="194"/>
      <c r="BG277" s="194"/>
      <c r="BH277" s="194"/>
      <c r="BI277" s="194"/>
      <c r="BJ277" s="194"/>
      <c r="BK277" s="194"/>
      <c r="BL277" s="194"/>
      <c r="BM277" s="194"/>
      <c r="BN277" s="194"/>
      <c r="BO277" s="194"/>
      <c r="BP277" s="194"/>
      <c r="BQ277" s="194"/>
      <c r="BR277" s="194"/>
      <c r="BS277" s="194"/>
      <c r="BT277" s="194"/>
      <c r="BU277" s="194"/>
      <c r="BV277" s="194"/>
      <c r="BW277" s="194"/>
      <c r="BX277" s="194"/>
      <c r="BY277" s="194"/>
      <c r="BZ277" s="194"/>
    </row>
    <row r="278" ht="11.25" customHeight="1">
      <c r="A278" s="336"/>
      <c r="B278" s="336"/>
      <c r="C278" s="336"/>
      <c r="D278" s="336"/>
      <c r="E278" s="336"/>
      <c r="F278" s="596" t="s">
        <v>150</v>
      </c>
      <c r="G278" s="540" t="s">
        <v>180</v>
      </c>
      <c r="H278" s="336"/>
      <c r="I278" s="540" t="s">
        <v>147</v>
      </c>
      <c r="J278" s="336" t="str">
        <f>'BATTLE SHEET'!AB288</f>
        <v/>
      </c>
      <c r="K278" s="336"/>
      <c r="L278" s="336"/>
      <c r="M278" s="336"/>
      <c r="N278" s="635">
        <f>IFERROR(VLOOKUP(J278,Proto_Lookup,15,FALSE),0)</f>
        <v>0</v>
      </c>
      <c r="O278" s="336"/>
      <c r="P278" s="336"/>
      <c r="Q278" s="336"/>
      <c r="R278" s="336"/>
      <c r="S278" s="336"/>
      <c r="T278" s="336"/>
      <c r="U278" s="336"/>
      <c r="V278" s="336"/>
      <c r="W278" s="336"/>
      <c r="X278" s="336"/>
      <c r="Y278" s="336"/>
      <c r="Z278" s="336"/>
      <c r="AA278" s="336"/>
      <c r="AB278" s="336"/>
      <c r="AC278" s="336"/>
      <c r="AD278" s="336"/>
      <c r="AE278" s="336"/>
      <c r="AF278" s="336"/>
      <c r="AG278" s="336"/>
      <c r="AH278" s="336"/>
      <c r="AI278" s="336"/>
      <c r="AJ278" s="336"/>
      <c r="AK278" s="336"/>
      <c r="AL278" s="336"/>
      <c r="AM278" s="336"/>
      <c r="AN278" s="336"/>
      <c r="AO278" s="336"/>
      <c r="AP278" s="336"/>
      <c r="AQ278" s="336"/>
      <c r="AR278" s="194"/>
      <c r="AS278" s="194"/>
      <c r="AT278" s="194"/>
      <c r="AU278" s="194"/>
      <c r="AV278" s="194"/>
      <c r="AW278" s="194"/>
      <c r="AX278" s="194"/>
      <c r="AY278" s="194"/>
      <c r="AZ278" s="194"/>
      <c r="BA278" s="194"/>
      <c r="BB278" s="194"/>
      <c r="BC278" s="194"/>
      <c r="BD278" s="194"/>
      <c r="BE278" s="194"/>
      <c r="BF278" s="194"/>
      <c r="BG278" s="194"/>
      <c r="BH278" s="194"/>
      <c r="BI278" s="194"/>
      <c r="BJ278" s="194"/>
      <c r="BK278" s="194"/>
      <c r="BL278" s="194"/>
      <c r="BM278" s="194"/>
      <c r="BN278" s="194"/>
      <c r="BO278" s="194"/>
      <c r="BP278" s="194"/>
      <c r="BQ278" s="194"/>
      <c r="BR278" s="194"/>
      <c r="BS278" s="194"/>
      <c r="BT278" s="194"/>
      <c r="BU278" s="194"/>
      <c r="BV278" s="194"/>
      <c r="BW278" s="194"/>
      <c r="BX278" s="194"/>
      <c r="BY278" s="194"/>
      <c r="BZ278" s="194"/>
    </row>
    <row r="279" ht="11.25" customHeight="1">
      <c r="A279" s="336"/>
      <c r="B279" s="336"/>
      <c r="C279" s="336"/>
      <c r="D279" s="596" t="s">
        <v>151</v>
      </c>
      <c r="E279" s="336"/>
      <c r="F279" s="336"/>
      <c r="G279" s="336"/>
      <c r="H279" s="596" t="s">
        <v>152</v>
      </c>
      <c r="I279" s="336"/>
      <c r="J279" s="336"/>
      <c r="K279" s="336"/>
      <c r="L279" s="336"/>
      <c r="M279" s="336" t="str">
        <f>Iferror(VLOOKUP(J277,Under_Lookup,37,FALSE))</f>
        <v/>
      </c>
      <c r="N279" s="641" t="s">
        <v>147</v>
      </c>
      <c r="O279" s="540" t="str">
        <f>Iferror(IFS(M279="MELEE","VIM",M279="RANGED","WIT",M279="MAGIC","CRM",True,VLOOKUP(Max(C281,C283,C284),C281:D284,2,False)))</f>
        <v>VIM</v>
      </c>
      <c r="P279" s="336"/>
      <c r="Q279" s="336"/>
      <c r="R279" s="336"/>
      <c r="S279" s="336"/>
      <c r="T279" s="336"/>
      <c r="U279" s="336"/>
      <c r="V279" s="336"/>
      <c r="W279" s="336"/>
      <c r="X279" s="336"/>
      <c r="Y279" s="336"/>
      <c r="Z279" s="336"/>
      <c r="AA279" s="194"/>
      <c r="AB279" s="336"/>
      <c r="AC279" s="194"/>
      <c r="AD279" s="336"/>
      <c r="AE279" s="336"/>
      <c r="AF279" s="336"/>
      <c r="AG279" s="336"/>
      <c r="AH279" s="336"/>
      <c r="AI279" s="194"/>
      <c r="AJ279" s="194"/>
      <c r="AK279" s="194"/>
      <c r="AL279" s="194"/>
      <c r="AM279" s="336"/>
      <c r="AN279" s="336"/>
      <c r="AO279" s="336"/>
      <c r="AP279" s="194"/>
      <c r="AQ279" s="194"/>
      <c r="AR279" s="194"/>
      <c r="AS279" s="194"/>
      <c r="AT279" s="194"/>
      <c r="AU279" s="194"/>
      <c r="AV279" s="194"/>
      <c r="AW279" s="194"/>
      <c r="AX279" s="194"/>
      <c r="AY279" s="194"/>
      <c r="AZ279" s="194"/>
      <c r="BA279" s="194"/>
      <c r="BB279" s="194"/>
      <c r="BC279" s="194"/>
      <c r="BD279" s="194"/>
      <c r="BE279" s="194"/>
      <c r="BF279" s="194"/>
      <c r="BG279" s="194"/>
      <c r="BH279" s="194"/>
      <c r="BI279" s="194"/>
      <c r="BJ279" s="194"/>
      <c r="BK279" s="194"/>
      <c r="BL279" s="194"/>
      <c r="BM279" s="194"/>
      <c r="BN279" s="194"/>
      <c r="BO279" s="194"/>
      <c r="BP279" s="194"/>
      <c r="BQ279" s="194"/>
      <c r="BR279" s="194"/>
      <c r="BS279" s="194"/>
      <c r="BT279" s="194"/>
      <c r="BU279" s="194"/>
      <c r="BV279" s="194"/>
      <c r="BW279" s="194"/>
      <c r="BX279" s="194"/>
      <c r="BY279" s="194"/>
      <c r="BZ279" s="194"/>
    </row>
    <row r="280" ht="11.25" customHeight="1">
      <c r="A280" s="336"/>
      <c r="B280" s="336"/>
      <c r="C280" s="336"/>
      <c r="D280" s="596" t="s">
        <v>137</v>
      </c>
      <c r="E280" s="601"/>
      <c r="F280" s="588" t="str">
        <f>Iferror(VLOOKUP(J277,Under_Lookup,3,FALSE))</f>
        <v/>
      </c>
      <c r="G280" s="674">
        <f>if(CountIf(AC277:AZ277,"VAMPIRIC")&gt;0,G292,0)</f>
        <v>0</v>
      </c>
      <c r="H280" s="588"/>
      <c r="I280" s="644"/>
      <c r="J280" s="645"/>
      <c r="K280" s="336"/>
      <c r="L280" s="336"/>
      <c r="M280" s="596" t="s">
        <v>153</v>
      </c>
      <c r="N280" s="336"/>
      <c r="O280" s="336"/>
      <c r="P280" s="336"/>
      <c r="Q280" s="336"/>
      <c r="R280" s="336"/>
      <c r="S280" s="336"/>
      <c r="T280" s="336"/>
      <c r="U280" s="336"/>
      <c r="V280" s="336"/>
      <c r="W280" s="336"/>
      <c r="X280" s="336"/>
      <c r="Y280" s="336"/>
      <c r="Z280" s="336"/>
      <c r="AA280" s="194"/>
      <c r="AB280" s="684" t="s">
        <v>166</v>
      </c>
      <c r="AC280" s="676">
        <f>ifError(VLOOKUP(AC277,U286:V293,2,FALSE),0)</f>
        <v>0</v>
      </c>
      <c r="AD280" s="677">
        <f>ifError(if(countIf(AC277,AD277)&gt;0,0,VLOOKUP(AD277,U286:V293,2,FALSE)),0)</f>
        <v>0</v>
      </c>
      <c r="AE280" s="677">
        <f>ifError(if(countIf(AC277:AD277,AE277)&gt;0,0,VLOOKUP(AE277,U286:V293,2,FALSE)),0)</f>
        <v>0</v>
      </c>
      <c r="AF280" s="677">
        <f>ifError(if(countIf(AC277:AE277,AF277)&gt;0,0,VLOOKUP(AF277,U286:V293,2,FALSE)),0)</f>
        <v>0</v>
      </c>
      <c r="AG280" s="677">
        <f>ifError(if(countIf(AC277:AF277,AG277)&gt;0,0,VLOOKUP(AG277,U286:V293,2,FALSE)),0)</f>
        <v>0</v>
      </c>
      <c r="AH280" s="677">
        <f>ifError(if(countIf(AC277:AG277,AH277)&gt;0,0,VLOOKUP(AH277,U286:V293,2,FALSE)),0)</f>
        <v>0</v>
      </c>
      <c r="AI280" s="677">
        <f>ifError(if(countIf(AC277:AH277,AI277)&gt;0,0,VLOOKUP(AI277,U286:V293,2,FALSE)),0)</f>
        <v>0</v>
      </c>
      <c r="AJ280" s="677">
        <f>ifError(if(countIf(AC277:AI277,AJ277)&gt;0,0,VLOOKUP(AJ277,U286:V293,2,FALSE)),0)</f>
        <v>0</v>
      </c>
      <c r="AK280" s="677">
        <f>ifError(if(countIf(AC277:AJ277,AK277)&gt;0,0,VLOOKUP(AK277,U286:V293,2,FALSE)),0)</f>
        <v>0</v>
      </c>
      <c r="AL280" s="677">
        <f>ifError(if(countIf(AC277:AK277,AL277)&gt;0,0,VLOOKUP(AL277,U286:V293,2,FALSE)),0)</f>
        <v>0</v>
      </c>
      <c r="AM280" s="677">
        <f>ifError(if(countIf(AC277:AL277,AM277)&gt;0,0,VLOOKUP(AM277,U286:V293,2,FALSE)),0)</f>
        <v>0</v>
      </c>
      <c r="AN280" s="677">
        <f>ifError(if(countIf(AC277:AM277,AN277)&gt;0,0,VLOOKUP(AN277,U286:V293,2,FALSE)),0)</f>
        <v>0</v>
      </c>
      <c r="AO280" s="677">
        <f>ifError(if(countIf(AC277:AN277,AO277)&gt;0,0,VLOOKUP(AO277,U286:V293,2,FALSE)),0)</f>
        <v>0</v>
      </c>
      <c r="AP280" s="677">
        <f>ifError(if(countIf(AC277:AO277,AP277)&gt;0,0,VLOOKUP(AP277,U286:V293,2,FALSE)),0)</f>
        <v>0</v>
      </c>
      <c r="AQ280" s="677">
        <f>ifError(if(countIf(AC277:AP277,AQ277)&gt;0,0,VLOOKUP(AQ277,U286:V293,2,FALSE)),0)</f>
        <v>0</v>
      </c>
      <c r="AR280" s="677">
        <f>ifError(if(countIf(AC277:AQ277,AR277)&gt;0,0,VLOOKUP(AR277,U286:V293,2,FALSE)),0)</f>
        <v>0</v>
      </c>
      <c r="AS280" s="677">
        <f>ifError(if(countIf(AC277:AR277,AS277)&gt;0,0,VLOOKUP(AS277,U286:V293,2,FALSE)),0)</f>
        <v>0</v>
      </c>
      <c r="AT280" s="677">
        <f>ifError(if(countIf(AC277:AS277,AT277)&gt;0,0,VLOOKUP(AT277,U286:V293,2,FALSE)),0)</f>
        <v>0</v>
      </c>
      <c r="AU280" s="677">
        <f>ifError(if(countIf(AC277:AT277,AU277)&gt;0,0,VLOOKUP(AU277,U286:V293,2,FALSE)),0)</f>
        <v>0</v>
      </c>
      <c r="AV280" s="677">
        <f>ifError(if(countIf(AC277:AU277,AV277)&gt;0,0,VLOOKUP(AV277,U286:V293,2,FALSE)),0)</f>
        <v>0</v>
      </c>
      <c r="AW280" s="677">
        <f>ifError(if(countIf(AC277:AV277,AW277)&gt;0,0,VLOOKUP(AW277,U286:V293,2,FALSE)),0)</f>
        <v>0</v>
      </c>
      <c r="AX280" s="677">
        <f>ifError(if(countIf(AC277:AW277,AX277)&gt;0,0,VLOOKUP(AX277,U286:V293,2,FALSE)),0)</f>
        <v>0</v>
      </c>
      <c r="AY280" s="677">
        <f>ifError(if(countIf(AC277:AX277,AY277)&gt;0,0,VLOOKUP(AY277,U286:V293,2,FALSE)),0)</f>
        <v>0</v>
      </c>
      <c r="AZ280" s="677">
        <f>ifError(if(countIf(AC277:AY277,AZ277)&gt;0,0,VLOOKUP(AZ277,U286:V293,2,FALSE)),0)</f>
        <v>0</v>
      </c>
      <c r="BA280" s="194"/>
      <c r="BB280" s="194"/>
      <c r="BC280" s="194"/>
      <c r="BD280" s="194"/>
      <c r="BE280" s="194"/>
      <c r="BF280" s="194"/>
      <c r="BG280" s="153"/>
      <c r="BH280" s="194"/>
      <c r="BI280" s="194"/>
      <c r="BJ280" s="194"/>
      <c r="BK280" s="194"/>
      <c r="BL280" s="194"/>
      <c r="BM280" s="194"/>
      <c r="BN280" s="194"/>
      <c r="BO280" s="194"/>
      <c r="BP280" s="194"/>
      <c r="BQ280" s="194"/>
      <c r="BR280" s="194"/>
      <c r="BS280" s="194"/>
      <c r="BT280" s="194"/>
      <c r="BU280" s="194"/>
      <c r="BV280" s="194"/>
      <c r="BW280" s="194"/>
      <c r="BX280" s="194"/>
      <c r="BY280" s="194"/>
      <c r="BZ280" s="194"/>
    </row>
    <row r="281" ht="11.25" customHeight="1">
      <c r="A281" s="336"/>
      <c r="B281" s="336"/>
      <c r="C281" s="596">
        <f>E281*F281+I281</f>
        <v>0</v>
      </c>
      <c r="D281" s="596" t="s">
        <v>154</v>
      </c>
      <c r="E281" s="599" t="str">
        <f>IFERROR(__xludf.DUMMYFUNCTION("Iferror(split(VLOOKUP(J277,Under_Lookup,7,FALSE),""d""))"),"")</f>
        <v/>
      </c>
      <c r="F281" s="336"/>
      <c r="G281" s="592" t="str">
        <f t="shared" ref="G281:G284" si="107">if(I281&gt;0,"+","")</f>
        <v/>
      </c>
      <c r="H281" s="336" t="str">
        <f t="shared" ref="H281:H285" si="108">if(I281&lt;&gt;0,I281,"")</f>
        <v/>
      </c>
      <c r="I281" s="512">
        <f>IF(countIf(AC277:AZ277,"PLUSH")&gt;0,1,0)+IF(countIf(AC277:AZ277,"EQUINE")&gt;0,1,0)</f>
        <v>0</v>
      </c>
      <c r="J281" s="651"/>
      <c r="K281" s="336"/>
      <c r="L281" s="336"/>
      <c r="M281" s="336"/>
      <c r="N281" s="601" t="str">
        <f>VLOOKUP(O279,D281:E284,2,FALSE)</f>
        <v/>
      </c>
      <c r="O281" s="588" t="str">
        <f>if(N281&lt;&gt;"","d","")</f>
        <v/>
      </c>
      <c r="P281" s="588" t="str">
        <f>VLOOKUP(O279,D281:F284,3,FALSE)</f>
        <v/>
      </c>
      <c r="Q281" s="601" t="str">
        <f>VLOOKUP(O279,D281:G284,4,FALSE)</f>
        <v/>
      </c>
      <c r="R281" s="602" t="str">
        <f>VLOOKUP(O279,D281:H284,5,FALSE)</f>
        <v/>
      </c>
      <c r="S281" s="600" t="str">
        <f t="shared" ref="S281:V281" si="106">D293</f>
        <v/>
      </c>
      <c r="T281" s="601" t="str">
        <f t="shared" si="106"/>
        <v/>
      </c>
      <c r="U281" s="588" t="str">
        <f t="shared" si="106"/>
        <v/>
      </c>
      <c r="V281" s="602" t="str">
        <f t="shared" si="106"/>
        <v/>
      </c>
      <c r="W281" s="601" t="str">
        <f>if(O279="CRM",J293,L293)</f>
        <v/>
      </c>
      <c r="X281" s="602" t="str">
        <f>if(O279="CRM",K293,M293)</f>
        <v/>
      </c>
      <c r="Y281" s="336"/>
      <c r="Z281" s="336"/>
      <c r="AA281" s="194"/>
      <c r="AB281" s="685" t="s">
        <v>167</v>
      </c>
      <c r="AC281" s="679">
        <f>ifError(VLOOKUP(AC277,U286:W293,3,FALSE),0)</f>
        <v>0</v>
      </c>
      <c r="AD281" s="650">
        <f>ifError(if(countIf(AC277,AD277)&gt;0,0,VLOOKUP(AD277,U286:W293,3,FALSE)),0)</f>
        <v>0</v>
      </c>
      <c r="AE281" s="650">
        <f>ifError(if(countIf(AC277:AD277,AE277)&gt;0,0,VLOOKUP(AE277,U286:W293,3,FALSE)),0)</f>
        <v>0</v>
      </c>
      <c r="AF281" s="650">
        <f>ifError(if(countIf(AC277:AE277,AF277)&gt;0,0,VLOOKUP(AF277,U286:W293,3,FALSE)),0)</f>
        <v>0</v>
      </c>
      <c r="AG281" s="650">
        <f>ifError(if(countIf(AC277:AF277,AG277)&gt;0,0,VLOOKUP(AG277,U286:W293,3,FALSE)),0)</f>
        <v>0</v>
      </c>
      <c r="AH281" s="650">
        <f>ifError(if(countIf(AC277:AG277,AH277)&gt;0,0,VLOOKUP(AH277,U286:W293,3,FALSE)),0)</f>
        <v>0</v>
      </c>
      <c r="AI281" s="679">
        <f>ifError(if(countIf(AC277:AH277,AI277)&gt;0,0,VLOOKUP(AI277,U286:W293,3,FALSE)),0)</f>
        <v>0</v>
      </c>
      <c r="AJ281" s="638">
        <f>ifError(if(countIf(AC277:AI277,AJ277)&gt;0,0,VLOOKUP(AJ277,U286:W293,3,FALSE)),0)</f>
        <v>0</v>
      </c>
      <c r="AK281" s="638">
        <f>ifError(if(countIf(AC277:AJ277,AK277)&gt;0,0,VLOOKUP(AK277,U286:W293,3,FALSE)),0)</f>
        <v>0</v>
      </c>
      <c r="AL281" s="679">
        <f>ifError(if(countIf(AC277:AK277,AL277)&gt;0,0,VLOOKUP(AL277,U286:W293,3,FALSE)),0)</f>
        <v>0</v>
      </c>
      <c r="AM281" s="650">
        <f>ifError(if(countIf(AC277:AL277,AM277)&gt;0,0,VLOOKUP(AM277,U286:V293,2,FALSE)),0)</f>
        <v>0</v>
      </c>
      <c r="AN281" s="650">
        <f>ifError(if(countIf(AC277:AM277,AN277)&gt;0,0,VLOOKUP(AN277,U286:W293,3,FALSE)),0)</f>
        <v>0</v>
      </c>
      <c r="AO281" s="650">
        <f>ifError(if(countIf(AC277:AN277,AO277)&gt;0,0,VLOOKUP(AO277,U286:W293,3,FALSE)),0)</f>
        <v>0</v>
      </c>
      <c r="AP281" s="679">
        <f>ifError(if(countIf(AC277:AO277,AP277)&gt;0,0,VLOOKUP(AP277,U286:W293,3,FALSE)),0)</f>
        <v>0</v>
      </c>
      <c r="AQ281" s="679">
        <f>ifError(if(countIf(AC277:AP277,AQ277)&gt;0,0,VLOOKUP(AQ277,U286:W293,3,FALSE)),0)</f>
        <v>0</v>
      </c>
      <c r="AR281" s="679">
        <f>ifError(if(countIf(AC277:AQ277,AR277)&gt;0,0,VLOOKUP(AR277,U286:W293,3,FALSE)),0)</f>
        <v>0</v>
      </c>
      <c r="AS281" s="679">
        <f>ifError(if(countIf(AC277:AR277,AS277)&gt;0,0,VLOOKUP(AS277,U286:W293,3,FALSE)),0)</f>
        <v>0</v>
      </c>
      <c r="AT281" s="679">
        <f>ifError(if(countIf(AC277:AS277,AT277)&gt;0,0,VLOOKUP(AT277,U286:W293,3,FALSE)),0)</f>
        <v>0</v>
      </c>
      <c r="AU281" s="679">
        <f>ifError(if(countIf(AC277:AT277,AU277)&gt;0,0,VLOOKUP(AU277,U286:W293,3,FALSE)),0)</f>
        <v>0</v>
      </c>
      <c r="AV281" s="679">
        <f>ifError(if(countIf(AC277:AU277,AV277)&gt;0,0,VLOOKUP(AV277,U286:W293,3,FALSE)),0)</f>
        <v>0</v>
      </c>
      <c r="AW281" s="679">
        <f>ifError(if(countIf(AC277:AV277,AW277)&gt;0,0,VLOOKUP(AW277,U286:W293,3,FALSE)),0)</f>
        <v>0</v>
      </c>
      <c r="AX281" s="679">
        <f>ifError(if(countIf(AC277:AW277,AX277)&gt;0,0,VLOOKUP(AX277,U286:W293,3,FALSE)),0)</f>
        <v>0</v>
      </c>
      <c r="AY281" s="679">
        <f>ifError(if(countIf(AC277:AX277,AY277)&gt;0,0,VLOOKUP(AY277,U286:W293,3,FALSE)),0)</f>
        <v>0</v>
      </c>
      <c r="AZ281" s="679">
        <f>ifError(if(countIf(AC277:AY277,AZ277)&gt;0,0,VLOOKUP(AZ277,U286:W293,3,FALSE)),0)</f>
        <v>0</v>
      </c>
      <c r="BA281" s="194"/>
      <c r="BB281" s="194"/>
      <c r="BC281" s="194"/>
      <c r="BD281" s="194"/>
      <c r="BE281" s="194"/>
      <c r="BF281" s="194"/>
      <c r="BG281" s="194"/>
      <c r="BH281" s="194"/>
      <c r="BI281" s="194"/>
      <c r="BJ281" s="194"/>
      <c r="BK281" s="194"/>
      <c r="BL281" s="194"/>
      <c r="BM281" s="194"/>
      <c r="BN281" s="194"/>
      <c r="BO281" s="194"/>
      <c r="BP281" s="194"/>
      <c r="BQ281" s="194"/>
      <c r="BR281" s="194"/>
      <c r="BS281" s="194"/>
      <c r="BT281" s="194"/>
      <c r="BU281" s="194"/>
      <c r="BV281" s="194"/>
      <c r="BW281" s="194"/>
      <c r="BX281" s="194"/>
      <c r="BY281" s="194"/>
      <c r="BZ281" s="194"/>
    </row>
    <row r="282" ht="11.25" customHeight="1">
      <c r="A282" s="336"/>
      <c r="B282" s="336"/>
      <c r="C282" s="336"/>
      <c r="D282" s="596" t="s">
        <v>155</v>
      </c>
      <c r="E282" s="599" t="str">
        <f>IFERROR(__xludf.DUMMYFUNCTION("Iferror(split(VLOOKUP(J277,Under_Lookup,9,FALSE),""d""))"),"")</f>
        <v/>
      </c>
      <c r="F282" s="336"/>
      <c r="G282" s="599" t="str">
        <f t="shared" si="107"/>
        <v/>
      </c>
      <c r="H282" s="336" t="str">
        <f t="shared" si="108"/>
        <v/>
      </c>
      <c r="I282" s="518">
        <f>IF(countIf(AC277:AZ277,"FURRY")&gt;0,1,0)+IF(countIf(AC277:AZ277,"EQUINE")&gt;0,1,0)</f>
        <v>0</v>
      </c>
      <c r="J282" s="651"/>
      <c r="K282" s="336"/>
      <c r="L282" s="336"/>
      <c r="M282" s="596" t="s">
        <v>156</v>
      </c>
      <c r="N282" s="336"/>
      <c r="O282" s="336"/>
      <c r="P282" s="336"/>
      <c r="Q282" s="336"/>
      <c r="R282" s="336"/>
      <c r="S282" s="336"/>
      <c r="T282" s="336"/>
      <c r="U282" s="336"/>
      <c r="V282" s="336"/>
      <c r="W282" s="336"/>
      <c r="X282" s="336"/>
      <c r="Y282" s="336"/>
      <c r="Z282" s="336"/>
      <c r="AA282" s="194"/>
      <c r="AB282" s="194"/>
      <c r="AC282" s="194"/>
      <c r="AD282" s="336"/>
      <c r="AE282" s="336"/>
      <c r="AF282" s="336"/>
      <c r="AG282" s="336"/>
      <c r="AH282" s="336"/>
      <c r="AI282" s="194"/>
      <c r="AJ282" s="194"/>
      <c r="AK282" s="194"/>
      <c r="AL282" s="194"/>
      <c r="AM282" s="336"/>
      <c r="AN282" s="336"/>
      <c r="AO282" s="336"/>
      <c r="AP282" s="194"/>
      <c r="AQ282" s="194"/>
      <c r="AR282" s="194"/>
      <c r="AS282" s="194"/>
      <c r="AT282" s="194"/>
      <c r="AU282" s="194"/>
      <c r="AV282" s="194"/>
      <c r="AW282" s="194"/>
      <c r="AX282" s="194"/>
      <c r="AY282" s="194"/>
      <c r="AZ282" s="194"/>
      <c r="BA282" s="194"/>
      <c r="BB282" s="194"/>
      <c r="BC282" s="194"/>
      <c r="BD282" s="194"/>
      <c r="BE282" s="194"/>
      <c r="BF282" s="194"/>
      <c r="BG282" s="194"/>
      <c r="BH282" s="194"/>
      <c r="BI282" s="194"/>
      <c r="BJ282" s="194"/>
      <c r="BK282" s="194"/>
      <c r="BL282" s="194"/>
      <c r="BM282" s="194"/>
      <c r="BN282" s="194"/>
      <c r="BO282" s="194"/>
      <c r="BP282" s="194"/>
      <c r="BQ282" s="194"/>
      <c r="BR282" s="194"/>
      <c r="BS282" s="194"/>
      <c r="BT282" s="194"/>
      <c r="BU282" s="194"/>
      <c r="BV282" s="194"/>
      <c r="BW282" s="194"/>
      <c r="BX282" s="194"/>
      <c r="BY282" s="194"/>
      <c r="BZ282" s="194"/>
    </row>
    <row r="283" ht="11.25" customHeight="1">
      <c r="A283" s="336"/>
      <c r="B283" s="336"/>
      <c r="C283" s="596">
        <f t="shared" ref="C283:C284" si="112">E283*F283+I283</f>
        <v>0</v>
      </c>
      <c r="D283" s="596" t="s">
        <v>157</v>
      </c>
      <c r="E283" s="599" t="str">
        <f>IFERROR(__xludf.DUMMYFUNCTION("iferror(split(VLOOKUP(J277,Under_Lookup,11,FALSE),""d""))"),"")</f>
        <v/>
      </c>
      <c r="F283" s="336"/>
      <c r="G283" s="599" t="str">
        <f t="shared" si="107"/>
        <v/>
      </c>
      <c r="H283" s="336" t="str">
        <f t="shared" si="108"/>
        <v/>
      </c>
      <c r="I283" s="518">
        <f>IF(countIf(AC277:AZ277,"WIZARD")&gt;0,1,0)+IF(countIf(AC277:AZ277,"FAIRY")&gt;0,1,0)</f>
        <v>0</v>
      </c>
      <c r="J283" s="651"/>
      <c r="K283" s="336"/>
      <c r="L283" s="336"/>
      <c r="M283" s="336"/>
      <c r="N283" s="601" t="str">
        <f>E282</f>
        <v/>
      </c>
      <c r="O283" s="588" t="str">
        <f>if(N283&lt;&gt;"","d","")</f>
        <v/>
      </c>
      <c r="P283" s="588" t="str">
        <f t="shared" ref="P283:R283" si="109">F282</f>
        <v/>
      </c>
      <c r="Q283" s="601" t="str">
        <f t="shared" si="109"/>
        <v/>
      </c>
      <c r="R283" s="602" t="str">
        <f t="shared" si="109"/>
        <v/>
      </c>
      <c r="S283" s="600" t="str">
        <f t="shared" ref="S283:V283" si="110">D293</f>
        <v/>
      </c>
      <c r="T283" s="601" t="str">
        <f t="shared" si="110"/>
        <v/>
      </c>
      <c r="U283" s="588" t="str">
        <f t="shared" si="110"/>
        <v/>
      </c>
      <c r="V283" s="602" t="str">
        <f t="shared" si="110"/>
        <v/>
      </c>
      <c r="W283" s="601" t="str">
        <f t="shared" ref="W283:X283" si="111">J293</f>
        <v/>
      </c>
      <c r="X283" s="602" t="str">
        <f t="shared" si="111"/>
        <v/>
      </c>
      <c r="Y283" s="336"/>
      <c r="Z283" s="336"/>
      <c r="AA283" s="194"/>
      <c r="AB283" s="194"/>
      <c r="AC283" s="194"/>
      <c r="AD283" s="336"/>
      <c r="AE283" s="336"/>
      <c r="AF283" s="336"/>
      <c r="AG283" s="336"/>
      <c r="AH283" s="336"/>
      <c r="AI283" s="194"/>
      <c r="AJ283" s="194"/>
      <c r="AK283" s="194"/>
      <c r="AL283" s="194"/>
      <c r="AM283" s="336"/>
      <c r="AN283" s="336"/>
      <c r="AO283" s="336"/>
      <c r="AP283" s="194"/>
      <c r="AQ283" s="194"/>
      <c r="AR283" s="194"/>
      <c r="AS283" s="194"/>
      <c r="AT283" s="194"/>
      <c r="AU283" s="194"/>
      <c r="AV283" s="194"/>
      <c r="AW283" s="194"/>
      <c r="AX283" s="194"/>
      <c r="AY283" s="194"/>
      <c r="AZ283" s="194"/>
      <c r="BA283" s="194"/>
      <c r="BB283" s="194"/>
      <c r="BC283" s="194"/>
      <c r="BD283" s="194"/>
      <c r="BE283" s="194"/>
      <c r="BF283" s="194"/>
      <c r="BG283" s="194"/>
      <c r="BH283" s="194"/>
      <c r="BI283" s="194"/>
      <c r="BJ283" s="194"/>
      <c r="BK283" s="194"/>
      <c r="BL283" s="194"/>
      <c r="BM283" s="194"/>
      <c r="BN283" s="194"/>
      <c r="BO283" s="194"/>
      <c r="BP283" s="194"/>
      <c r="BQ283" s="194"/>
      <c r="BR283" s="194"/>
      <c r="BS283" s="194"/>
      <c r="BT283" s="194"/>
      <c r="BU283" s="194"/>
      <c r="BV283" s="194"/>
      <c r="BW283" s="194"/>
      <c r="BX283" s="194"/>
      <c r="BY283" s="194"/>
      <c r="BZ283" s="194"/>
    </row>
    <row r="284" ht="11.25" customHeight="1">
      <c r="A284" s="336"/>
      <c r="B284" s="336"/>
      <c r="C284" s="596">
        <f t="shared" si="112"/>
        <v>0</v>
      </c>
      <c r="D284" s="596" t="s">
        <v>158</v>
      </c>
      <c r="E284" s="599" t="str">
        <f>IFERROR(__xludf.DUMMYFUNCTION("Iferror(split(VLOOKUP(J277,Under_Lookup,13,FALSE),""d""))"),"")</f>
        <v/>
      </c>
      <c r="F284" s="336"/>
      <c r="G284" s="599" t="str">
        <f t="shared" si="107"/>
        <v/>
      </c>
      <c r="H284" s="336" t="str">
        <f t="shared" si="108"/>
        <v/>
      </c>
      <c r="I284" s="518">
        <f>IF(countIf(AC277:AZ277,"HARLEQUIN")&gt;0,1,0)+IF(countIf(AC277:AZ277,"FAIRY")&gt;0,1,0)</f>
        <v>0</v>
      </c>
      <c r="J284" s="651"/>
      <c r="K284" s="336"/>
      <c r="L284" s="336"/>
      <c r="M284" s="336"/>
      <c r="N284" s="336"/>
      <c r="O284" s="336"/>
      <c r="P284" s="336"/>
      <c r="Q284" s="336"/>
      <c r="R284" s="336"/>
      <c r="S284" s="336"/>
      <c r="T284" s="336"/>
      <c r="U284" s="336"/>
      <c r="V284" s="336"/>
      <c r="W284" s="336"/>
      <c r="X284" s="336"/>
      <c r="Y284" s="336"/>
      <c r="Z284" s="336"/>
      <c r="AA284" s="194"/>
      <c r="AB284" s="194"/>
      <c r="AC284" s="194"/>
      <c r="AD284" s="336"/>
      <c r="AE284" s="336"/>
      <c r="AF284" s="336"/>
      <c r="AG284" s="336"/>
      <c r="AH284" s="336"/>
      <c r="AI284" s="194"/>
      <c r="AJ284" s="194"/>
      <c r="AK284" s="194"/>
      <c r="AL284" s="194"/>
      <c r="AM284" s="336"/>
      <c r="AN284" s="336"/>
      <c r="AO284" s="336"/>
      <c r="AP284" s="194"/>
      <c r="AQ284" s="194"/>
      <c r="AR284" s="194"/>
      <c r="AS284" s="194"/>
      <c r="AT284" s="194"/>
      <c r="AU284" s="194"/>
      <c r="AV284" s="194"/>
      <c r="AW284" s="194"/>
      <c r="AX284" s="194"/>
      <c r="AY284" s="194"/>
      <c r="AZ284" s="194"/>
      <c r="BA284" s="194"/>
      <c r="BB284" s="194"/>
      <c r="BC284" s="194"/>
      <c r="BD284" s="194"/>
      <c r="BE284" s="194"/>
      <c r="BF284" s="194"/>
      <c r="BG284" s="194"/>
      <c r="BH284" s="194"/>
      <c r="BI284" s="194"/>
      <c r="BJ284" s="194"/>
      <c r="BK284" s="194"/>
      <c r="BL284" s="194"/>
      <c r="BM284" s="194"/>
      <c r="BN284" s="194"/>
      <c r="BO284" s="194"/>
      <c r="BP284" s="194"/>
      <c r="BQ284" s="194"/>
      <c r="BR284" s="194"/>
      <c r="BS284" s="194"/>
      <c r="BT284" s="194"/>
      <c r="BU284" s="194"/>
      <c r="BV284" s="194"/>
      <c r="BW284" s="194"/>
      <c r="BX284" s="194"/>
      <c r="BY284" s="194"/>
      <c r="BZ284" s="194"/>
    </row>
    <row r="285" ht="11.25" customHeight="1">
      <c r="A285" s="336"/>
      <c r="B285" s="336"/>
      <c r="C285" s="336"/>
      <c r="D285" s="596" t="s">
        <v>159</v>
      </c>
      <c r="E285" s="599" t="str">
        <f>IFERROR(__xludf.DUMMYFUNCTION("Iferror(split(VLOOKUP(J277,Under_Lookup,5,FALSE),""d""))"),"")</f>
        <v/>
      </c>
      <c r="F285" s="336"/>
      <c r="G285" s="599" t="str">
        <f>CONCATENATE(If(countIf(AC277:AZ277,"TRICKSTER")&gt;0,"+1d6",""),IF(I285&gt;0,"+",""))</f>
        <v/>
      </c>
      <c r="H285" s="336" t="str">
        <f t="shared" si="108"/>
        <v/>
      </c>
      <c r="I285" s="518">
        <f>IF(countIf(AC277:AZ277,"ELECTRIC")&gt;0,1,0)+IF(countIf(AC277:AZ277,"NUCLEAR")&gt;0,2,0)</f>
        <v>0</v>
      </c>
      <c r="J285" s="651"/>
      <c r="K285" s="336"/>
      <c r="L285" s="336"/>
      <c r="M285" s="336"/>
      <c r="N285" s="336"/>
      <c r="O285" s="336"/>
      <c r="P285" s="336"/>
      <c r="Q285" s="336"/>
      <c r="R285" s="336"/>
      <c r="S285" s="336"/>
      <c r="T285" s="336"/>
      <c r="U285" s="336"/>
      <c r="V285" s="596" t="s">
        <v>160</v>
      </c>
      <c r="W285" s="517" t="s">
        <v>161</v>
      </c>
      <c r="X285" s="336"/>
      <c r="Y285" s="336"/>
      <c r="Z285" s="336"/>
      <c r="AA285" s="194"/>
      <c r="AB285" s="194"/>
      <c r="AC285" s="194"/>
      <c r="AD285" s="336"/>
      <c r="AE285" s="336"/>
      <c r="AF285" s="336"/>
      <c r="AG285" s="336"/>
      <c r="AH285" s="336"/>
      <c r="AI285" s="194"/>
      <c r="AJ285" s="194"/>
      <c r="AK285" s="194"/>
      <c r="AL285" s="194"/>
      <c r="AM285" s="336"/>
      <c r="AN285" s="336"/>
      <c r="AO285" s="336"/>
      <c r="AP285" s="194"/>
      <c r="AQ285" s="194"/>
      <c r="AR285" s="194"/>
      <c r="AS285" s="194"/>
      <c r="AT285" s="194"/>
      <c r="AU285" s="194"/>
      <c r="AV285" s="194"/>
      <c r="AW285" s="194"/>
      <c r="AX285" s="194"/>
      <c r="AY285" s="194"/>
      <c r="AZ285" s="194"/>
      <c r="BA285" s="194"/>
      <c r="BB285" s="194"/>
      <c r="BC285" s="194"/>
      <c r="BD285" s="194"/>
      <c r="BE285" s="194"/>
      <c r="BF285" s="194"/>
      <c r="BG285" s="194"/>
      <c r="BH285" s="194"/>
      <c r="BI285" s="194"/>
      <c r="BJ285" s="194"/>
      <c r="BK285" s="194"/>
      <c r="BL285" s="194"/>
      <c r="BM285" s="194"/>
      <c r="BN285" s="194"/>
      <c r="BO285" s="194"/>
      <c r="BP285" s="194"/>
      <c r="BQ285" s="194"/>
      <c r="BR285" s="194"/>
      <c r="BS285" s="194"/>
      <c r="BT285" s="194"/>
      <c r="BU285" s="194"/>
      <c r="BV285" s="194"/>
      <c r="BW285" s="194"/>
      <c r="BX285" s="194"/>
      <c r="BY285" s="194"/>
      <c r="BZ285" s="194"/>
    </row>
    <row r="286" ht="11.25" customHeight="1">
      <c r="A286" s="336"/>
      <c r="B286" s="336"/>
      <c r="C286" s="336"/>
      <c r="D286" s="596" t="s">
        <v>162</v>
      </c>
      <c r="E286" s="655"/>
      <c r="F286" s="609"/>
      <c r="G286" s="655"/>
      <c r="H286" s="609"/>
      <c r="I286" s="656"/>
      <c r="J286" s="657"/>
      <c r="K286" s="336"/>
      <c r="L286" s="336"/>
      <c r="M286" s="336"/>
      <c r="N286" s="336"/>
      <c r="O286" s="336"/>
      <c r="P286" s="336"/>
      <c r="Q286" s="336"/>
      <c r="R286" s="336"/>
      <c r="S286" s="336"/>
      <c r="T286" s="336"/>
      <c r="U286" s="596" t="s">
        <v>163</v>
      </c>
      <c r="V286" s="658">
        <v>-2.0</v>
      </c>
      <c r="W286" s="659">
        <v>1.0</v>
      </c>
      <c r="X286" s="336"/>
      <c r="Y286" s="336"/>
      <c r="Z286" s="336"/>
      <c r="AA286" s="194"/>
      <c r="AB286" s="194"/>
      <c r="AC286" s="194"/>
      <c r="AD286" s="336"/>
      <c r="AE286" s="336"/>
      <c r="AF286" s="336"/>
      <c r="AG286" s="336"/>
      <c r="AH286" s="336"/>
      <c r="AI286" s="194"/>
      <c r="AJ286" s="194"/>
      <c r="AK286" s="194"/>
      <c r="AL286" s="194"/>
      <c r="AM286" s="336"/>
      <c r="AN286" s="336"/>
      <c r="AO286" s="336"/>
      <c r="AP286" s="194"/>
      <c r="AQ286" s="194"/>
      <c r="AR286" s="194"/>
      <c r="AS286" s="194"/>
      <c r="AT286" s="194"/>
      <c r="AU286" s="194"/>
      <c r="AV286" s="194"/>
      <c r="AW286" s="194"/>
      <c r="AX286" s="194"/>
      <c r="AY286" s="194"/>
      <c r="AZ286" s="194"/>
      <c r="BA286" s="194"/>
      <c r="BB286" s="194"/>
      <c r="BC286" s="194"/>
      <c r="BD286" s="194"/>
      <c r="BE286" s="194"/>
      <c r="BF286" s="194"/>
      <c r="BG286" s="194"/>
      <c r="BH286" s="194"/>
      <c r="BI286" s="194"/>
      <c r="BJ286" s="194"/>
      <c r="BK286" s="194"/>
      <c r="BL286" s="194"/>
      <c r="BM286" s="194"/>
      <c r="BN286" s="194"/>
      <c r="BO286" s="194"/>
      <c r="BP286" s="194"/>
      <c r="BQ286" s="194"/>
      <c r="BR286" s="194"/>
      <c r="BS286" s="194"/>
      <c r="BT286" s="194"/>
      <c r="BU286" s="194"/>
      <c r="BV286" s="194"/>
      <c r="BW286" s="194"/>
      <c r="BX286" s="194"/>
      <c r="BY286" s="194"/>
      <c r="BZ286" s="194"/>
    </row>
    <row r="287" ht="11.25" customHeight="1">
      <c r="A287" s="336"/>
      <c r="B287" s="336"/>
      <c r="C287" s="336"/>
      <c r="D287" s="336"/>
      <c r="E287" s="336"/>
      <c r="F287" s="336"/>
      <c r="G287" s="336"/>
      <c r="H287" s="336"/>
      <c r="I287" s="336"/>
      <c r="J287" s="336"/>
      <c r="K287" s="336"/>
      <c r="L287" s="336"/>
      <c r="M287" s="336"/>
      <c r="N287" s="336"/>
      <c r="O287" s="336"/>
      <c r="P287" s="336"/>
      <c r="Q287" s="336"/>
      <c r="R287" s="336"/>
      <c r="S287" s="336"/>
      <c r="T287" s="336"/>
      <c r="U287" s="596" t="s">
        <v>164</v>
      </c>
      <c r="V287" s="531">
        <f>if(F288&lt;=10,2,0)</f>
        <v>2</v>
      </c>
      <c r="W287" s="661">
        <v>-1.0</v>
      </c>
      <c r="X287" s="336"/>
      <c r="Y287" s="336"/>
      <c r="Z287" s="336"/>
      <c r="AA287" s="194"/>
      <c r="AB287" s="194"/>
      <c r="AC287" s="194"/>
      <c r="AD287" s="336"/>
      <c r="AE287" s="336"/>
      <c r="AF287" s="336"/>
      <c r="AG287" s="336"/>
      <c r="AH287" s="336"/>
      <c r="AI287" s="194"/>
      <c r="AJ287" s="194"/>
      <c r="AK287" s="194"/>
      <c r="AL287" s="194"/>
      <c r="AM287" s="336"/>
      <c r="AN287" s="336"/>
      <c r="AO287" s="336"/>
      <c r="AP287" s="194"/>
      <c r="AQ287" s="194"/>
      <c r="AR287" s="194"/>
      <c r="AS287" s="194"/>
      <c r="AT287" s="194"/>
      <c r="AU287" s="194"/>
      <c r="AV287" s="194"/>
      <c r="AW287" s="194"/>
      <c r="AX287" s="194"/>
      <c r="AY287" s="194"/>
      <c r="AZ287" s="194"/>
      <c r="BA287" s="194"/>
      <c r="BB287" s="194"/>
      <c r="BC287" s="194"/>
      <c r="BD287" s="194"/>
      <c r="BE287" s="194"/>
      <c r="BF287" s="194"/>
      <c r="BG287" s="194"/>
      <c r="BH287" s="194"/>
      <c r="BI287" s="194"/>
      <c r="BJ287" s="194"/>
      <c r="BK287" s="194"/>
      <c r="BL287" s="194"/>
      <c r="BM287" s="194"/>
      <c r="BN287" s="194"/>
      <c r="BO287" s="194"/>
      <c r="BP287" s="194"/>
      <c r="BQ287" s="194"/>
      <c r="BR287" s="194"/>
      <c r="BS287" s="194"/>
      <c r="BT287" s="194"/>
      <c r="BU287" s="194"/>
      <c r="BV287" s="194"/>
      <c r="BW287" s="194"/>
      <c r="BX287" s="194"/>
      <c r="BY287" s="194"/>
      <c r="BZ287" s="194"/>
    </row>
    <row r="288" ht="11.25" customHeight="1">
      <c r="A288" s="336"/>
      <c r="B288" s="336"/>
      <c r="C288" s="336"/>
      <c r="D288" s="596" t="s">
        <v>165</v>
      </c>
      <c r="E288" s="601" t="str">
        <f>IFERROR(__xludf.DUMMYFUNCTION("IfError(split(VLOOKUP(J277,Under_Lookup,31,FALSE),""d""))"),"")</f>
        <v/>
      </c>
      <c r="F288" s="602"/>
      <c r="G288" s="336"/>
      <c r="H288" s="336"/>
      <c r="I288" s="336"/>
      <c r="J288" s="225"/>
      <c r="K288" s="225"/>
      <c r="L288" s="336"/>
      <c r="M288" s="336"/>
      <c r="N288" s="336"/>
      <c r="O288" s="336"/>
      <c r="P288" s="336"/>
      <c r="Q288" s="336"/>
      <c r="R288" s="336"/>
      <c r="S288" s="336"/>
      <c r="T288" s="336"/>
      <c r="U288" s="596" t="s">
        <v>168</v>
      </c>
      <c r="V288" s="662">
        <v>0.0</v>
      </c>
      <c r="W288" s="661">
        <f>if(F281&gt;=F288,1,0)</f>
        <v>1</v>
      </c>
      <c r="X288" s="336"/>
      <c r="Y288" s="336"/>
      <c r="Z288" s="336"/>
      <c r="AA288" s="194"/>
      <c r="AB288" s="194"/>
      <c r="AC288" s="194"/>
      <c r="AD288" s="336"/>
      <c r="AE288" s="336"/>
      <c r="AF288" s="336"/>
      <c r="AG288" s="336"/>
      <c r="AH288" s="336"/>
      <c r="AI288" s="194"/>
      <c r="AJ288" s="194"/>
      <c r="AK288" s="194"/>
      <c r="AL288" s="194"/>
      <c r="AM288" s="336"/>
      <c r="AN288" s="336"/>
      <c r="AO288" s="336"/>
      <c r="AP288" s="194"/>
      <c r="AQ288" s="194"/>
      <c r="AR288" s="194"/>
      <c r="AS288" s="194"/>
      <c r="AT288" s="194"/>
      <c r="AU288" s="194"/>
      <c r="AV288" s="194"/>
      <c r="AW288" s="194"/>
      <c r="AX288" s="194"/>
      <c r="AY288" s="194"/>
      <c r="AZ288" s="194"/>
      <c r="BA288" s="194"/>
      <c r="BB288" s="194"/>
      <c r="BC288" s="194"/>
      <c r="BD288" s="194"/>
      <c r="BE288" s="194"/>
      <c r="BF288" s="194"/>
      <c r="BG288" s="194"/>
      <c r="BH288" s="194"/>
      <c r="BI288" s="194"/>
      <c r="BJ288" s="153"/>
      <c r="BK288" s="153"/>
      <c r="BL288" s="194"/>
      <c r="BM288" s="194"/>
      <c r="BN288" s="194"/>
      <c r="BO288" s="194"/>
      <c r="BP288" s="194"/>
      <c r="BQ288" s="194"/>
      <c r="BR288" s="194"/>
      <c r="BS288" s="194"/>
      <c r="BT288" s="194"/>
      <c r="BU288" s="194"/>
      <c r="BV288" s="194"/>
      <c r="BW288" s="194"/>
      <c r="BX288" s="194"/>
      <c r="BY288" s="194"/>
      <c r="BZ288" s="194"/>
    </row>
    <row r="289" ht="11.25" customHeight="1">
      <c r="A289" s="336"/>
      <c r="B289" s="336"/>
      <c r="C289" s="336"/>
      <c r="D289" s="336"/>
      <c r="E289" s="336"/>
      <c r="F289" s="336"/>
      <c r="G289" s="336"/>
      <c r="H289" s="336"/>
      <c r="I289" s="336"/>
      <c r="J289" s="225"/>
      <c r="K289" s="225"/>
      <c r="L289" s="336"/>
      <c r="M289" s="336"/>
      <c r="N289" s="336"/>
      <c r="O289" s="336"/>
      <c r="P289" s="336"/>
      <c r="Q289" s="336"/>
      <c r="R289" s="336"/>
      <c r="S289" s="336"/>
      <c r="T289" s="336"/>
      <c r="U289" s="596" t="s">
        <v>170</v>
      </c>
      <c r="V289" s="662">
        <v>0.0</v>
      </c>
      <c r="W289" s="661">
        <f>if(F282&gt;=F288,1,0)</f>
        <v>1</v>
      </c>
      <c r="X289" s="336"/>
      <c r="Y289" s="336"/>
      <c r="Z289" s="336"/>
      <c r="AA289" s="194"/>
      <c r="AB289" s="194"/>
      <c r="AC289" s="194"/>
      <c r="AD289" s="336"/>
      <c r="AE289" s="336"/>
      <c r="AF289" s="336"/>
      <c r="AG289" s="336"/>
      <c r="AH289" s="336"/>
      <c r="AI289" s="194"/>
      <c r="AJ289" s="194"/>
      <c r="AK289" s="194"/>
      <c r="AL289" s="194"/>
      <c r="AM289" s="336"/>
      <c r="AN289" s="336"/>
      <c r="AO289" s="336"/>
      <c r="AP289" s="194"/>
      <c r="AQ289" s="194"/>
      <c r="AR289" s="194"/>
      <c r="AS289" s="194"/>
      <c r="AT289" s="194"/>
      <c r="AU289" s="194"/>
      <c r="AV289" s="194"/>
      <c r="AW289" s="194"/>
      <c r="AX289" s="194"/>
      <c r="AY289" s="194"/>
      <c r="AZ289" s="194"/>
      <c r="BA289" s="194"/>
      <c r="BB289" s="194"/>
      <c r="BC289" s="194"/>
      <c r="BD289" s="194"/>
      <c r="BE289" s="194"/>
      <c r="BF289" s="194"/>
      <c r="BG289" s="194"/>
      <c r="BH289" s="194"/>
      <c r="BI289" s="194"/>
      <c r="BJ289" s="153"/>
      <c r="BK289" s="153"/>
      <c r="BL289" s="194"/>
      <c r="BM289" s="194"/>
      <c r="BN289" s="194"/>
      <c r="BO289" s="194"/>
      <c r="BP289" s="194"/>
      <c r="BQ289" s="194"/>
      <c r="BR289" s="194"/>
      <c r="BS289" s="194"/>
      <c r="BT289" s="194"/>
      <c r="BU289" s="194"/>
      <c r="BV289" s="194"/>
      <c r="BW289" s="194"/>
      <c r="BX289" s="194"/>
      <c r="BY289" s="194"/>
      <c r="BZ289" s="194"/>
    </row>
    <row r="290" ht="11.25" customHeight="1">
      <c r="A290" s="336"/>
      <c r="B290" s="336"/>
      <c r="C290" s="336"/>
      <c r="D290" s="336"/>
      <c r="E290" s="336"/>
      <c r="F290" s="336"/>
      <c r="G290" s="336"/>
      <c r="H290" s="336"/>
      <c r="I290" s="336"/>
      <c r="J290" s="225"/>
      <c r="K290" s="225"/>
      <c r="L290" s="336"/>
      <c r="M290" s="336"/>
      <c r="N290" s="336"/>
      <c r="O290" s="336"/>
      <c r="P290" s="336"/>
      <c r="Q290" s="336"/>
      <c r="R290" s="336"/>
      <c r="S290" s="336"/>
      <c r="T290" s="336"/>
      <c r="U290" s="596" t="s">
        <v>172</v>
      </c>
      <c r="V290" s="662">
        <v>0.0</v>
      </c>
      <c r="W290" s="661">
        <f>if(F283&gt;=F288,1,0)</f>
        <v>1</v>
      </c>
      <c r="X290" s="336"/>
      <c r="Y290" s="336"/>
      <c r="Z290" s="336"/>
      <c r="AA290" s="194"/>
      <c r="AB290" s="194"/>
      <c r="AC290" s="194"/>
      <c r="AD290" s="336"/>
      <c r="AE290" s="336"/>
      <c r="AF290" s="336"/>
      <c r="AG290" s="336"/>
      <c r="AH290" s="336"/>
      <c r="AI290" s="194"/>
      <c r="AJ290" s="194"/>
      <c r="AK290" s="194"/>
      <c r="AL290" s="194"/>
      <c r="AM290" s="336"/>
      <c r="AN290" s="336"/>
      <c r="AO290" s="336"/>
      <c r="AP290" s="194"/>
      <c r="AQ290" s="194"/>
      <c r="AR290" s="194"/>
      <c r="AS290" s="194"/>
      <c r="AT290" s="194"/>
      <c r="AU290" s="194"/>
      <c r="AV290" s="194"/>
      <c r="AW290" s="194"/>
      <c r="AX290" s="194"/>
      <c r="AY290" s="194"/>
      <c r="AZ290" s="194"/>
      <c r="BA290" s="194"/>
      <c r="BB290" s="194"/>
      <c r="BC290" s="194"/>
      <c r="BD290" s="194"/>
      <c r="BE290" s="194"/>
      <c r="BF290" s="194"/>
      <c r="BG290" s="194"/>
      <c r="BH290" s="194"/>
      <c r="BI290" s="194"/>
      <c r="BJ290" s="153"/>
      <c r="BK290" s="153"/>
      <c r="BL290" s="194"/>
      <c r="BM290" s="194"/>
      <c r="BN290" s="194"/>
      <c r="BO290" s="194"/>
      <c r="BP290" s="194"/>
      <c r="BQ290" s="194"/>
      <c r="BR290" s="194"/>
      <c r="BS290" s="194"/>
      <c r="BT290" s="194"/>
      <c r="BU290" s="194"/>
      <c r="BV290" s="194"/>
      <c r="BW290" s="194"/>
      <c r="BX290" s="194"/>
      <c r="BY290" s="194"/>
      <c r="BZ290" s="194"/>
    </row>
    <row r="291" ht="11.25" customHeight="1">
      <c r="A291" s="336"/>
      <c r="B291" s="336"/>
      <c r="C291" s="336"/>
      <c r="D291" s="336"/>
      <c r="E291" s="336"/>
      <c r="F291" s="336"/>
      <c r="G291" s="336"/>
      <c r="H291" s="336"/>
      <c r="I291" s="336"/>
      <c r="J291" s="336"/>
      <c r="K291" s="336"/>
      <c r="L291" s="336"/>
      <c r="M291" s="336"/>
      <c r="N291" s="336"/>
      <c r="O291" s="336"/>
      <c r="P291" s="336"/>
      <c r="Q291" s="336"/>
      <c r="R291" s="336"/>
      <c r="S291" s="336"/>
      <c r="T291" s="336"/>
      <c r="U291" s="596" t="s">
        <v>173</v>
      </c>
      <c r="V291" s="662">
        <v>0.0</v>
      </c>
      <c r="W291" s="661">
        <f>if(F284&gt;=F288,1,0)</f>
        <v>1</v>
      </c>
      <c r="X291" s="336"/>
      <c r="Y291" s="336"/>
      <c r="Z291" s="336"/>
      <c r="AA291" s="194"/>
      <c r="AB291" s="194"/>
      <c r="AC291" s="194"/>
      <c r="AD291" s="336"/>
      <c r="AE291" s="336"/>
      <c r="AF291" s="336"/>
      <c r="AG291" s="336"/>
      <c r="AH291" s="336"/>
      <c r="AI291" s="194"/>
      <c r="AJ291" s="194"/>
      <c r="AK291" s="194"/>
      <c r="AL291" s="194"/>
      <c r="AM291" s="336"/>
      <c r="AN291" s="336"/>
      <c r="AO291" s="336"/>
      <c r="AP291" s="194"/>
      <c r="AQ291" s="194"/>
      <c r="AR291" s="194"/>
      <c r="AS291" s="194"/>
      <c r="AT291" s="194"/>
      <c r="AU291" s="194"/>
      <c r="AV291" s="194"/>
      <c r="AW291" s="194"/>
      <c r="AX291" s="194"/>
      <c r="AY291" s="194"/>
      <c r="AZ291" s="194"/>
      <c r="BA291" s="194"/>
      <c r="BB291" s="194"/>
      <c r="BC291" s="194"/>
      <c r="BD291" s="194"/>
      <c r="BE291" s="194"/>
      <c r="BF291" s="194"/>
      <c r="BG291" s="194"/>
      <c r="BH291" s="194"/>
      <c r="BI291" s="194"/>
      <c r="BJ291" s="194"/>
      <c r="BK291" s="194"/>
      <c r="BL291" s="194"/>
      <c r="BM291" s="194"/>
      <c r="BN291" s="194"/>
      <c r="BO291" s="194"/>
      <c r="BP291" s="194"/>
      <c r="BQ291" s="194"/>
      <c r="BR291" s="194"/>
      <c r="BS291" s="194"/>
      <c r="BT291" s="194"/>
      <c r="BU291" s="194"/>
      <c r="BV291" s="194"/>
      <c r="BW291" s="194"/>
      <c r="BX291" s="194"/>
      <c r="BY291" s="194"/>
      <c r="BZ291" s="194"/>
    </row>
    <row r="292" ht="11.25" customHeight="1">
      <c r="A292" s="336"/>
      <c r="B292" s="336"/>
      <c r="C292" s="336"/>
      <c r="D292" s="596" t="s">
        <v>174</v>
      </c>
      <c r="E292" s="665" t="s">
        <v>175</v>
      </c>
      <c r="F292" s="665" t="s">
        <v>176</v>
      </c>
      <c r="G292" s="665">
        <f>MAX(If(F288+sum(AC280:AZ280)&gt;12,20,F288+sum(AC280:AZ280)),2)</f>
        <v>2</v>
      </c>
      <c r="H292" s="665" t="str">
        <f>"+"</f>
        <v>+</v>
      </c>
      <c r="I292" s="665">
        <f>sum(AC281:AZ281)</f>
        <v>0</v>
      </c>
      <c r="J292" s="666" t="str">
        <f>"+"</f>
        <v>+</v>
      </c>
      <c r="K292" s="666">
        <f>I292+IF(countIf(AC277:AZ277,"PROSPIT")&gt;0,1,0)</f>
        <v>0</v>
      </c>
      <c r="L292" s="667" t="str">
        <f>"+"</f>
        <v>+</v>
      </c>
      <c r="M292" s="667">
        <f>I292+IF(countIf(AC277:AZ277,"DERSE")&gt;0,1,0)</f>
        <v>0</v>
      </c>
      <c r="N292" s="336"/>
      <c r="O292" s="540" t="s">
        <v>136</v>
      </c>
      <c r="P292" s="336"/>
      <c r="Q292" s="336"/>
      <c r="R292" s="596">
        <f>8+COUNTIF(AC277:AZ277,"LIGHTWEIGHT")*2</f>
        <v>8</v>
      </c>
      <c r="S292" s="336"/>
      <c r="T292" s="336"/>
      <c r="U292" s="596" t="s">
        <v>177</v>
      </c>
      <c r="V292" s="518">
        <f>IF(R292&gt;F288,2,0)</f>
        <v>2</v>
      </c>
      <c r="W292" s="650">
        <v>0.0</v>
      </c>
      <c r="X292" s="336"/>
      <c r="Y292" s="336"/>
      <c r="Z292" s="336"/>
      <c r="AA292" s="194"/>
      <c r="AB292" s="194"/>
      <c r="AC292" s="194"/>
      <c r="AD292" s="336"/>
      <c r="AE292" s="336"/>
      <c r="AF292" s="336"/>
      <c r="AG292" s="336"/>
      <c r="AH292" s="336"/>
      <c r="AI292" s="194"/>
      <c r="AJ292" s="194"/>
      <c r="AK292" s="194"/>
      <c r="AL292" s="194"/>
      <c r="AM292" s="336"/>
      <c r="AN292" s="336"/>
      <c r="AO292" s="336"/>
      <c r="AP292" s="194"/>
      <c r="AQ292" s="194"/>
      <c r="AR292" s="194"/>
      <c r="AS292" s="194"/>
      <c r="AT292" s="194"/>
      <c r="AU292" s="194"/>
      <c r="AV292" s="194"/>
      <c r="AW292" s="194"/>
      <c r="AX292" s="194"/>
      <c r="AY292" s="194"/>
      <c r="AZ292" s="194"/>
      <c r="BA292" s="194"/>
      <c r="BB292" s="194"/>
      <c r="BC292" s="194"/>
      <c r="BD292" s="194"/>
      <c r="BE292" s="194"/>
      <c r="BF292" s="194"/>
      <c r="BG292" s="194"/>
      <c r="BH292" s="194"/>
      <c r="BI292" s="194"/>
      <c r="BJ292" s="194"/>
      <c r="BK292" s="194"/>
      <c r="BL292" s="194"/>
      <c r="BM292" s="194"/>
      <c r="BN292" s="194"/>
      <c r="BO292" s="194"/>
      <c r="BP292" s="194"/>
      <c r="BQ292" s="194"/>
      <c r="BR292" s="194"/>
      <c r="BS292" s="194"/>
      <c r="BT292" s="194"/>
      <c r="BU292" s="194"/>
      <c r="BV292" s="194"/>
      <c r="BW292" s="194"/>
      <c r="BX292" s="194"/>
      <c r="BY292" s="194"/>
      <c r="BZ292" s="194"/>
    </row>
    <row r="293" ht="11.25" customHeight="1">
      <c r="A293" s="336"/>
      <c r="B293" s="336"/>
      <c r="C293" s="336"/>
      <c r="D293" s="336" t="str">
        <f>IF(countIf(E289:E290,"META")&gt;0," + ",if(E293="",""," + "))</f>
        <v/>
      </c>
      <c r="E293" s="601" t="str">
        <f>IF(countIf(AC277:AZ277,"META")&gt;0,"",E288)</f>
        <v/>
      </c>
      <c r="F293" s="588" t="str">
        <f>IF(countIf(AC277:AZ277,"META")&gt;0,"",if(E293="","","d"))</f>
        <v/>
      </c>
      <c r="G293" s="602" t="str">
        <f>IF(countIf(E289:E290,"META")&gt;0,G292/2+1,IF(E293&lt;&gt;"",G292,""))</f>
        <v/>
      </c>
      <c r="H293" s="601" t="str">
        <f>IF(I292&gt;0,"+","")</f>
        <v/>
      </c>
      <c r="I293" s="602" t="str">
        <f>if(I292=0,"",I292)</f>
        <v/>
      </c>
      <c r="J293" s="619" t="str">
        <f>CONCATENATE( If(countIf(E289:E290,"DRACONIC")&gt;0,"+1d2",""),IF(K292&gt;0,"+",""))</f>
        <v/>
      </c>
      <c r="K293" s="620" t="str">
        <f>if(K292=0,"",K292)</f>
        <v/>
      </c>
      <c r="L293" s="621" t="str">
        <f>CONCATENATE( If(countIf(E289:E290,"DRACONIC")&gt;0,"+1d2",""),IF(M292&gt;0,"+",""))</f>
        <v/>
      </c>
      <c r="M293" s="622" t="str">
        <f>if(M292=0,"",M292)</f>
        <v/>
      </c>
      <c r="N293" s="336"/>
      <c r="O293" s="516" t="str">
        <f>If(G293&lt;&gt;"",G292/2+1+I292,"")</f>
        <v/>
      </c>
      <c r="P293" s="336"/>
      <c r="Q293" s="336"/>
      <c r="R293" s="596">
        <f>8+COUNTIF(AC277:AZ277,"LIGHTWEIGHT")*2</f>
        <v>8</v>
      </c>
      <c r="S293" s="336"/>
      <c r="T293" s="336"/>
      <c r="U293" s="596" t="s">
        <v>178</v>
      </c>
      <c r="V293" s="518">
        <f>IF(R293&gt;F288,2,0)</f>
        <v>2</v>
      </c>
      <c r="W293" s="650">
        <v>0.0</v>
      </c>
      <c r="X293" s="336"/>
      <c r="Y293" s="336"/>
      <c r="Z293" s="336"/>
      <c r="AA293" s="194"/>
      <c r="AB293" s="194"/>
      <c r="AC293" s="194"/>
      <c r="AD293" s="336"/>
      <c r="AE293" s="336"/>
      <c r="AF293" s="336"/>
      <c r="AG293" s="336"/>
      <c r="AH293" s="336"/>
      <c r="AI293" s="194"/>
      <c r="AJ293" s="194"/>
      <c r="AK293" s="194"/>
      <c r="AL293" s="194"/>
      <c r="AM293" s="336"/>
      <c r="AN293" s="336"/>
      <c r="AO293" s="336"/>
      <c r="AP293" s="194"/>
      <c r="AQ293" s="194"/>
      <c r="AR293" s="194"/>
      <c r="AS293" s="194"/>
      <c r="AT293" s="194"/>
      <c r="AU293" s="194"/>
      <c r="AV293" s="194"/>
      <c r="AW293" s="194"/>
      <c r="AX293" s="194"/>
      <c r="AY293" s="194"/>
      <c r="AZ293" s="194"/>
      <c r="BA293" s="194"/>
      <c r="BB293" s="194"/>
      <c r="BC293" s="194"/>
      <c r="BD293" s="194"/>
      <c r="BE293" s="194"/>
      <c r="BF293" s="194"/>
      <c r="BG293" s="194"/>
      <c r="BH293" s="194"/>
      <c r="BI293" s="194"/>
      <c r="BJ293" s="194"/>
      <c r="BK293" s="194"/>
      <c r="BL293" s="194"/>
      <c r="BM293" s="194"/>
      <c r="BN293" s="194"/>
      <c r="BO293" s="194"/>
      <c r="BP293" s="194"/>
      <c r="BQ293" s="194"/>
      <c r="BR293" s="194"/>
      <c r="BS293" s="194"/>
      <c r="BT293" s="194"/>
      <c r="BU293" s="194"/>
      <c r="BV293" s="194"/>
      <c r="BW293" s="194"/>
      <c r="BX293" s="194"/>
      <c r="BY293" s="194"/>
      <c r="BZ293" s="194"/>
    </row>
    <row r="294" ht="11.25" customHeight="1">
      <c r="A294" s="608"/>
      <c r="B294" s="608"/>
      <c r="C294" s="608"/>
      <c r="D294" s="608"/>
      <c r="E294" s="608"/>
      <c r="F294" s="608"/>
      <c r="G294" s="608"/>
      <c r="H294" s="608"/>
      <c r="I294" s="608"/>
      <c r="J294" s="608"/>
      <c r="K294" s="608"/>
      <c r="L294" s="608"/>
      <c r="M294" s="608"/>
      <c r="N294" s="608"/>
      <c r="O294" s="608"/>
      <c r="P294" s="608"/>
      <c r="Q294" s="608"/>
      <c r="R294" s="608"/>
      <c r="S294" s="608"/>
      <c r="T294" s="608"/>
      <c r="U294" s="608"/>
      <c r="V294" s="608"/>
      <c r="W294" s="608"/>
      <c r="X294" s="608"/>
      <c r="Y294" s="608"/>
      <c r="Z294" s="608"/>
      <c r="AA294" s="682"/>
      <c r="AB294" s="682"/>
      <c r="AC294" s="682"/>
      <c r="AD294" s="682"/>
      <c r="AE294" s="682"/>
      <c r="AF294" s="682"/>
      <c r="AG294" s="682"/>
      <c r="AH294" s="682"/>
      <c r="AI294" s="682"/>
      <c r="AJ294" s="682"/>
      <c r="AK294" s="682"/>
      <c r="AL294" s="682"/>
      <c r="AM294" s="682"/>
      <c r="AN294" s="682"/>
      <c r="AO294" s="682"/>
      <c r="AP294" s="682"/>
      <c r="AQ294" s="682"/>
      <c r="AR294" s="682"/>
      <c r="AS294" s="682"/>
      <c r="AT294" s="682"/>
      <c r="AU294" s="682"/>
      <c r="AV294" s="682"/>
      <c r="AW294" s="682"/>
      <c r="AX294" s="682"/>
      <c r="AY294" s="682"/>
      <c r="AZ294" s="682"/>
      <c r="BA294" s="682"/>
      <c r="BB294" s="682"/>
      <c r="BC294" s="682"/>
      <c r="BD294" s="682"/>
      <c r="BE294" s="682"/>
      <c r="BF294" s="682"/>
      <c r="BG294" s="682"/>
      <c r="BH294" s="682"/>
      <c r="BI294" s="682"/>
      <c r="BJ294" s="682"/>
      <c r="BK294" s="682"/>
      <c r="BL294" s="682"/>
      <c r="BM294" s="682"/>
      <c r="BN294" s="682"/>
      <c r="BO294" s="682"/>
      <c r="BP294" s="682"/>
      <c r="BQ294" s="682"/>
      <c r="BR294" s="682"/>
      <c r="BS294" s="682"/>
      <c r="BT294" s="682"/>
      <c r="BU294" s="682"/>
      <c r="BV294" s="682"/>
      <c r="BW294" s="682"/>
      <c r="BX294" s="682"/>
      <c r="BY294" s="682"/>
      <c r="BZ294" s="682"/>
    </row>
    <row r="295" ht="11.25" hidden="1" customHeight="1">
      <c r="A295" s="225"/>
      <c r="B295" s="225"/>
      <c r="C295" s="225"/>
      <c r="D295" s="225"/>
      <c r="E295" s="225"/>
      <c r="F295" s="225"/>
      <c r="G295" s="225"/>
      <c r="H295" s="225"/>
      <c r="I295" s="225"/>
      <c r="J295" s="225"/>
      <c r="K295" s="225"/>
      <c r="L295" s="225"/>
      <c r="M295" s="225"/>
      <c r="N295" s="225"/>
      <c r="O295" s="225"/>
      <c r="P295" s="225"/>
      <c r="Q295" s="225"/>
      <c r="R295" s="225"/>
      <c r="S295" s="225"/>
      <c r="T295" s="225"/>
      <c r="U295" s="225"/>
      <c r="V295" s="225"/>
      <c r="W295" s="225"/>
      <c r="X295" s="225"/>
      <c r="Y295" s="225"/>
      <c r="Z295" s="225"/>
      <c r="AA295" s="225"/>
      <c r="AB295" s="225"/>
      <c r="AC295" s="225"/>
      <c r="AD295" s="225"/>
      <c r="AE295" s="225"/>
      <c r="AF295" s="225"/>
      <c r="AG295" s="225"/>
      <c r="AH295" s="225"/>
      <c r="AI295" s="225"/>
      <c r="AJ295" s="225"/>
      <c r="AK295" s="225"/>
      <c r="AL295" s="225"/>
      <c r="AM295" s="225"/>
      <c r="AN295" s="225"/>
      <c r="AO295" s="225"/>
      <c r="AP295" s="225"/>
      <c r="AQ295" s="225"/>
      <c r="AR295" s="225"/>
      <c r="AS295" s="225"/>
      <c r="AT295" s="225"/>
      <c r="AU295" s="225"/>
      <c r="AV295" s="225"/>
      <c r="AW295" s="225"/>
      <c r="AX295" s="225"/>
      <c r="AY295" s="225"/>
      <c r="AZ295" s="225"/>
      <c r="BA295" s="225"/>
      <c r="BB295" s="225"/>
      <c r="BC295" s="225"/>
      <c r="BD295" s="225"/>
      <c r="BE295" s="225"/>
      <c r="BF295" s="225"/>
      <c r="BG295" s="225"/>
      <c r="BH295" s="225"/>
      <c r="BI295" s="225"/>
      <c r="BJ295" s="225"/>
      <c r="BK295" s="225"/>
      <c r="BL295" s="225"/>
      <c r="BM295" s="225"/>
      <c r="BN295" s="225"/>
      <c r="BO295" s="225"/>
      <c r="BP295" s="225"/>
      <c r="BQ295" s="225"/>
      <c r="BR295" s="225"/>
      <c r="BS295" s="225"/>
      <c r="BT295" s="225"/>
      <c r="BU295" s="225"/>
      <c r="BV295" s="225"/>
      <c r="BW295" s="225"/>
      <c r="BX295" s="225"/>
      <c r="BY295" s="225"/>
      <c r="BZ295" s="225"/>
    </row>
    <row r="296" ht="11.25" hidden="1" customHeight="1">
      <c r="A296" s="225"/>
      <c r="B296" s="225"/>
      <c r="C296" s="225"/>
      <c r="D296" s="225"/>
      <c r="E296" s="225"/>
      <c r="F296" s="225"/>
      <c r="G296" s="225"/>
      <c r="H296" s="225"/>
      <c r="I296" s="225"/>
      <c r="J296" s="225"/>
      <c r="K296" s="225"/>
      <c r="L296" s="225"/>
      <c r="M296" s="225"/>
      <c r="N296" s="225"/>
      <c r="O296" s="225"/>
      <c r="P296" s="225"/>
      <c r="Q296" s="225"/>
      <c r="R296" s="225"/>
      <c r="S296" s="225"/>
      <c r="T296" s="225"/>
      <c r="U296" s="225"/>
      <c r="V296" s="225"/>
      <c r="W296" s="225"/>
      <c r="X296" s="225"/>
      <c r="Y296" s="225"/>
      <c r="Z296" s="225"/>
      <c r="AA296" s="225"/>
      <c r="AB296" s="225"/>
      <c r="AC296" s="225"/>
      <c r="AD296" s="225"/>
      <c r="AE296" s="225"/>
      <c r="AF296" s="225"/>
      <c r="AG296" s="225"/>
      <c r="AH296" s="225"/>
      <c r="AI296" s="225"/>
      <c r="AJ296" s="225"/>
      <c r="AK296" s="225"/>
      <c r="AL296" s="225"/>
      <c r="AM296" s="225"/>
      <c r="AN296" s="225"/>
      <c r="AO296" s="225"/>
      <c r="AP296" s="225"/>
      <c r="AQ296" s="225"/>
      <c r="AR296" s="225"/>
      <c r="AS296" s="225"/>
      <c r="AT296" s="225"/>
      <c r="AU296" s="225"/>
      <c r="AV296" s="225"/>
      <c r="AW296" s="225"/>
      <c r="AX296" s="225"/>
      <c r="AY296" s="225"/>
      <c r="AZ296" s="225"/>
      <c r="BA296" s="225"/>
      <c r="BB296" s="225"/>
      <c r="BC296" s="225"/>
      <c r="BD296" s="225"/>
      <c r="BE296" s="225"/>
      <c r="BF296" s="225"/>
      <c r="BG296" s="225"/>
      <c r="BH296" s="225"/>
      <c r="BI296" s="225"/>
      <c r="BJ296" s="225"/>
      <c r="BK296" s="225"/>
      <c r="BL296" s="225"/>
      <c r="BM296" s="225"/>
      <c r="BN296" s="225"/>
      <c r="BO296" s="225"/>
      <c r="BP296" s="225"/>
      <c r="BQ296" s="225"/>
      <c r="BR296" s="225"/>
      <c r="BS296" s="225"/>
      <c r="BT296" s="225"/>
      <c r="BU296" s="225"/>
      <c r="BV296" s="225"/>
      <c r="BW296" s="225"/>
      <c r="BX296" s="225"/>
      <c r="BY296" s="225"/>
      <c r="BZ296" s="225"/>
    </row>
    <row r="297" ht="11.25" hidden="1" customHeight="1">
      <c r="A297" s="225"/>
      <c r="B297" s="225"/>
      <c r="C297" s="225"/>
      <c r="D297" s="225"/>
      <c r="E297" s="225"/>
      <c r="F297" s="225"/>
      <c r="G297" s="225"/>
      <c r="H297" s="225"/>
      <c r="I297" s="225"/>
      <c r="J297" s="225"/>
      <c r="K297" s="225"/>
      <c r="L297" s="225"/>
      <c r="M297" s="225"/>
      <c r="N297" s="225"/>
      <c r="O297" s="225"/>
      <c r="P297" s="225"/>
      <c r="Q297" s="225"/>
      <c r="R297" s="225"/>
      <c r="S297" s="225"/>
      <c r="T297" s="225"/>
      <c r="U297" s="225"/>
      <c r="V297" s="225"/>
      <c r="W297" s="225"/>
      <c r="X297" s="225"/>
      <c r="Y297" s="225"/>
      <c r="Z297" s="225"/>
      <c r="AA297" s="225"/>
      <c r="AB297" s="225"/>
      <c r="AC297" s="225"/>
      <c r="AD297" s="225"/>
      <c r="AE297" s="225"/>
      <c r="AF297" s="225"/>
      <c r="AG297" s="225"/>
      <c r="AH297" s="225"/>
      <c r="AI297" s="225"/>
      <c r="AJ297" s="225"/>
      <c r="AK297" s="225"/>
      <c r="AL297" s="225"/>
      <c r="AM297" s="225"/>
      <c r="AN297" s="225"/>
      <c r="AO297" s="225"/>
      <c r="AP297" s="225"/>
      <c r="AQ297" s="225"/>
      <c r="AR297" s="225"/>
      <c r="AS297" s="225"/>
      <c r="AT297" s="225"/>
      <c r="AU297" s="225"/>
      <c r="AV297" s="225"/>
      <c r="AW297" s="225"/>
      <c r="AX297" s="225"/>
      <c r="AY297" s="225"/>
      <c r="AZ297" s="225"/>
      <c r="BA297" s="225"/>
      <c r="BB297" s="225"/>
      <c r="BC297" s="225"/>
      <c r="BD297" s="225"/>
      <c r="BE297" s="225"/>
      <c r="BF297" s="225"/>
      <c r="BG297" s="225"/>
      <c r="BH297" s="225"/>
      <c r="BI297" s="225"/>
      <c r="BJ297" s="225"/>
      <c r="BK297" s="225"/>
      <c r="BL297" s="225"/>
      <c r="BM297" s="225"/>
      <c r="BN297" s="225"/>
      <c r="BO297" s="225"/>
      <c r="BP297" s="225"/>
      <c r="BQ297" s="225"/>
      <c r="BR297" s="225"/>
      <c r="BS297" s="225"/>
      <c r="BT297" s="225"/>
      <c r="BU297" s="225"/>
      <c r="BV297" s="225"/>
      <c r="BW297" s="225"/>
      <c r="BX297" s="225"/>
      <c r="BY297" s="225"/>
      <c r="BZ297" s="225"/>
    </row>
    <row r="298" ht="11.25" hidden="1" customHeight="1">
      <c r="A298" s="225"/>
      <c r="B298" s="225"/>
      <c r="C298" s="225"/>
      <c r="D298" s="225"/>
      <c r="E298" s="225"/>
      <c r="F298" s="225"/>
      <c r="G298" s="225"/>
      <c r="H298" s="225"/>
      <c r="I298" s="225"/>
      <c r="J298" s="225"/>
      <c r="K298" s="225"/>
      <c r="L298" s="225"/>
      <c r="M298" s="225"/>
      <c r="N298" s="225"/>
      <c r="O298" s="225"/>
      <c r="P298" s="225"/>
      <c r="Q298" s="225"/>
      <c r="R298" s="225"/>
      <c r="S298" s="225"/>
      <c r="T298" s="225"/>
      <c r="U298" s="225"/>
      <c r="V298" s="225"/>
      <c r="W298" s="225"/>
      <c r="X298" s="225"/>
      <c r="Y298" s="225"/>
      <c r="Z298" s="225"/>
      <c r="AA298" s="225"/>
      <c r="AB298" s="225"/>
      <c r="AC298" s="225"/>
      <c r="AD298" s="225"/>
      <c r="AE298" s="225"/>
      <c r="AF298" s="225"/>
      <c r="AG298" s="225"/>
      <c r="AH298" s="225"/>
      <c r="AI298" s="225"/>
      <c r="AJ298" s="225"/>
      <c r="AK298" s="225"/>
      <c r="AL298" s="225"/>
      <c r="AM298" s="225"/>
      <c r="AN298" s="225"/>
      <c r="AO298" s="225"/>
      <c r="AP298" s="225"/>
      <c r="AQ298" s="225"/>
      <c r="AR298" s="225"/>
      <c r="AS298" s="225"/>
      <c r="AT298" s="225"/>
      <c r="AU298" s="225"/>
      <c r="AV298" s="225"/>
      <c r="AW298" s="225"/>
      <c r="AX298" s="225"/>
      <c r="AY298" s="225"/>
      <c r="AZ298" s="225"/>
      <c r="BA298" s="225"/>
      <c r="BB298" s="225"/>
      <c r="BC298" s="225"/>
      <c r="BD298" s="225"/>
      <c r="BE298" s="225"/>
      <c r="BF298" s="225"/>
      <c r="BG298" s="225"/>
      <c r="BH298" s="225"/>
      <c r="BI298" s="225"/>
      <c r="BJ298" s="225"/>
      <c r="BK298" s="225"/>
      <c r="BL298" s="225"/>
      <c r="BM298" s="225"/>
      <c r="BN298" s="225"/>
      <c r="BO298" s="225"/>
      <c r="BP298" s="225"/>
      <c r="BQ298" s="225"/>
      <c r="BR298" s="225"/>
      <c r="BS298" s="225"/>
      <c r="BT298" s="225"/>
      <c r="BU298" s="225"/>
      <c r="BV298" s="225"/>
      <c r="BW298" s="225"/>
      <c r="BX298" s="225"/>
      <c r="BY298" s="225"/>
      <c r="BZ298" s="225"/>
    </row>
    <row r="299" ht="11.25" hidden="1" customHeight="1">
      <c r="A299" s="225"/>
      <c r="B299" s="225"/>
      <c r="C299" s="225"/>
      <c r="D299" s="225"/>
      <c r="E299" s="225"/>
      <c r="F299" s="225"/>
      <c r="G299" s="225"/>
      <c r="H299" s="225"/>
      <c r="I299" s="225"/>
      <c r="J299" s="225"/>
      <c r="K299" s="225"/>
      <c r="L299" s="225"/>
      <c r="M299" s="225"/>
      <c r="N299" s="225"/>
      <c r="O299" s="225"/>
      <c r="P299" s="225"/>
      <c r="Q299" s="225"/>
      <c r="R299" s="225"/>
      <c r="S299" s="225"/>
      <c r="T299" s="225"/>
      <c r="U299" s="225"/>
      <c r="V299" s="225"/>
      <c r="W299" s="225"/>
      <c r="X299" s="225"/>
      <c r="Y299" s="225"/>
      <c r="Z299" s="225"/>
      <c r="AA299" s="225"/>
      <c r="AB299" s="225"/>
      <c r="AC299" s="225"/>
      <c r="AD299" s="225"/>
      <c r="AE299" s="225"/>
      <c r="AF299" s="225"/>
      <c r="AG299" s="225"/>
      <c r="AH299" s="225"/>
      <c r="AI299" s="225"/>
      <c r="AJ299" s="225"/>
      <c r="AK299" s="225"/>
      <c r="AL299" s="225"/>
      <c r="AM299" s="225"/>
      <c r="AN299" s="225"/>
      <c r="AO299" s="225"/>
      <c r="AP299" s="225"/>
      <c r="AQ299" s="225"/>
      <c r="AR299" s="225"/>
      <c r="AS299" s="225"/>
      <c r="AT299" s="225"/>
      <c r="AU299" s="225"/>
      <c r="AV299" s="225"/>
      <c r="AW299" s="225"/>
      <c r="AX299" s="225"/>
      <c r="AY299" s="225"/>
      <c r="AZ299" s="225"/>
      <c r="BA299" s="225"/>
      <c r="BB299" s="225"/>
      <c r="BC299" s="225"/>
      <c r="BD299" s="225"/>
      <c r="BE299" s="225"/>
      <c r="BF299" s="225"/>
      <c r="BG299" s="225"/>
      <c r="BH299" s="225"/>
      <c r="BI299" s="225"/>
      <c r="BJ299" s="225"/>
      <c r="BK299" s="225"/>
      <c r="BL299" s="225"/>
      <c r="BM299" s="225"/>
      <c r="BN299" s="225"/>
      <c r="BO299" s="225"/>
      <c r="BP299" s="225"/>
      <c r="BQ299" s="225"/>
      <c r="BR299" s="225"/>
      <c r="BS299" s="225"/>
      <c r="BT299" s="225"/>
      <c r="BU299" s="225"/>
      <c r="BV299" s="225"/>
      <c r="BW299" s="225"/>
      <c r="BX299" s="225"/>
      <c r="BY299" s="225"/>
      <c r="BZ299" s="225"/>
    </row>
    <row r="300" ht="11.25" hidden="1" customHeight="1">
      <c r="A300" s="225"/>
      <c r="B300" s="225"/>
      <c r="C300" s="225"/>
      <c r="D300" s="225"/>
      <c r="E300" s="225"/>
      <c r="F300" s="225"/>
      <c r="G300" s="225"/>
      <c r="H300" s="225"/>
      <c r="I300" s="225"/>
      <c r="J300" s="225"/>
      <c r="K300" s="225"/>
      <c r="L300" s="225"/>
      <c r="M300" s="225"/>
      <c r="N300" s="225"/>
      <c r="O300" s="225"/>
      <c r="P300" s="225"/>
      <c r="Q300" s="225"/>
      <c r="R300" s="225"/>
      <c r="S300" s="225"/>
      <c r="T300" s="225"/>
      <c r="U300" s="225"/>
      <c r="V300" s="225"/>
      <c r="W300" s="225"/>
      <c r="X300" s="225"/>
      <c r="Y300" s="225"/>
      <c r="Z300" s="225"/>
      <c r="AA300" s="225"/>
      <c r="AB300" s="225"/>
      <c r="AC300" s="225"/>
      <c r="AD300" s="225"/>
      <c r="AE300" s="225"/>
      <c r="AF300" s="225"/>
      <c r="AG300" s="225"/>
      <c r="AH300" s="225"/>
      <c r="AI300" s="225"/>
      <c r="AJ300" s="225"/>
      <c r="AK300" s="225"/>
      <c r="AL300" s="225"/>
      <c r="AM300" s="225"/>
      <c r="AN300" s="225"/>
      <c r="AO300" s="225"/>
      <c r="AP300" s="225"/>
      <c r="AQ300" s="225"/>
      <c r="AR300" s="225"/>
      <c r="AS300" s="225"/>
      <c r="AT300" s="225"/>
      <c r="AU300" s="225"/>
      <c r="AV300" s="225"/>
      <c r="AW300" s="225"/>
      <c r="AX300" s="225"/>
      <c r="AY300" s="225"/>
      <c r="AZ300" s="225"/>
      <c r="BA300" s="225"/>
      <c r="BB300" s="225"/>
      <c r="BC300" s="225"/>
      <c r="BD300" s="225"/>
      <c r="BE300" s="225"/>
      <c r="BF300" s="225"/>
      <c r="BG300" s="225"/>
      <c r="BH300" s="225"/>
      <c r="BI300" s="225"/>
      <c r="BJ300" s="225"/>
      <c r="BK300" s="225"/>
      <c r="BL300" s="225"/>
      <c r="BM300" s="225"/>
      <c r="BN300" s="225"/>
      <c r="BO300" s="225"/>
      <c r="BP300" s="225"/>
      <c r="BQ300" s="225"/>
      <c r="BR300" s="225"/>
      <c r="BS300" s="225"/>
      <c r="BT300" s="225"/>
      <c r="BU300" s="225"/>
      <c r="BV300" s="225"/>
      <c r="BW300" s="225"/>
      <c r="BX300" s="225"/>
      <c r="BY300" s="225"/>
      <c r="BZ300" s="225"/>
    </row>
    <row r="301" ht="11.25" hidden="1" customHeight="1">
      <c r="A301" s="225"/>
      <c r="B301" s="225"/>
      <c r="C301" s="225"/>
      <c r="D301" s="225"/>
      <c r="E301" s="225"/>
      <c r="F301" s="225"/>
      <c r="G301" s="225"/>
      <c r="H301" s="225"/>
      <c r="I301" s="225"/>
      <c r="J301" s="225"/>
      <c r="K301" s="225"/>
      <c r="L301" s="225"/>
      <c r="M301" s="225"/>
      <c r="N301" s="225"/>
      <c r="O301" s="225"/>
      <c r="P301" s="225"/>
      <c r="Q301" s="225"/>
      <c r="R301" s="225"/>
      <c r="S301" s="225"/>
      <c r="T301" s="225"/>
      <c r="U301" s="225"/>
      <c r="V301" s="225"/>
      <c r="W301" s="225"/>
      <c r="X301" s="225"/>
      <c r="Y301" s="225"/>
      <c r="Z301" s="225"/>
      <c r="AA301" s="225"/>
      <c r="AB301" s="225"/>
      <c r="AC301" s="225"/>
      <c r="AD301" s="225"/>
      <c r="AE301" s="225"/>
      <c r="AF301" s="225"/>
      <c r="AG301" s="225"/>
      <c r="AH301" s="225"/>
      <c r="AI301" s="225"/>
      <c r="AJ301" s="225"/>
      <c r="AK301" s="225"/>
      <c r="AL301" s="225"/>
      <c r="AM301" s="225"/>
      <c r="AN301" s="225"/>
      <c r="AO301" s="225"/>
      <c r="AP301" s="225"/>
      <c r="AQ301" s="225"/>
      <c r="AR301" s="225"/>
      <c r="AS301" s="225"/>
      <c r="AT301" s="225"/>
      <c r="AU301" s="225"/>
      <c r="AV301" s="225"/>
      <c r="AW301" s="225"/>
      <c r="AX301" s="225"/>
      <c r="AY301" s="225"/>
      <c r="AZ301" s="225"/>
      <c r="BA301" s="225"/>
      <c r="BB301" s="225"/>
      <c r="BC301" s="225"/>
      <c r="BD301" s="225"/>
      <c r="BE301" s="225"/>
      <c r="BF301" s="225"/>
      <c r="BG301" s="225"/>
      <c r="BH301" s="225"/>
      <c r="BI301" s="225"/>
      <c r="BJ301" s="225"/>
      <c r="BK301" s="225"/>
      <c r="BL301" s="225"/>
      <c r="BM301" s="225"/>
      <c r="BN301" s="225"/>
      <c r="BO301" s="225"/>
      <c r="BP301" s="225"/>
      <c r="BQ301" s="225"/>
      <c r="BR301" s="225"/>
      <c r="BS301" s="225"/>
      <c r="BT301" s="225"/>
      <c r="BU301" s="225"/>
      <c r="BV301" s="225"/>
      <c r="BW301" s="225"/>
      <c r="BX301" s="225"/>
      <c r="BY301" s="225"/>
      <c r="BZ301" s="225"/>
    </row>
    <row r="302" ht="11.25" hidden="1" customHeight="1">
      <c r="A302" s="225"/>
      <c r="B302" s="225"/>
      <c r="C302" s="225"/>
      <c r="D302" s="225"/>
      <c r="E302" s="225"/>
      <c r="F302" s="225"/>
      <c r="G302" s="225"/>
      <c r="H302" s="225"/>
      <c r="I302" s="225"/>
      <c r="J302" s="225"/>
      <c r="K302" s="225"/>
      <c r="L302" s="225"/>
      <c r="M302" s="225"/>
      <c r="N302" s="225"/>
      <c r="O302" s="225"/>
      <c r="P302" s="225"/>
      <c r="Q302" s="225"/>
      <c r="R302" s="225"/>
      <c r="S302" s="225"/>
      <c r="T302" s="225"/>
      <c r="U302" s="225"/>
      <c r="V302" s="225"/>
      <c r="W302" s="225"/>
      <c r="X302" s="225"/>
      <c r="Y302" s="225"/>
      <c r="Z302" s="225"/>
      <c r="AA302" s="225"/>
      <c r="AB302" s="225"/>
      <c r="AC302" s="225"/>
      <c r="AD302" s="225"/>
      <c r="AE302" s="225"/>
      <c r="AF302" s="225"/>
      <c r="AG302" s="225"/>
      <c r="AH302" s="225"/>
      <c r="AI302" s="225"/>
      <c r="AJ302" s="225"/>
      <c r="AK302" s="225"/>
      <c r="AL302" s="225"/>
      <c r="AM302" s="225"/>
      <c r="AN302" s="225"/>
      <c r="AO302" s="225"/>
      <c r="AP302" s="225"/>
      <c r="AQ302" s="225"/>
      <c r="AR302" s="225"/>
      <c r="AS302" s="225"/>
      <c r="AT302" s="225"/>
      <c r="AU302" s="225"/>
      <c r="AV302" s="225"/>
      <c r="AW302" s="225"/>
      <c r="AX302" s="225"/>
      <c r="AY302" s="225"/>
      <c r="AZ302" s="225"/>
      <c r="BA302" s="225"/>
      <c r="BB302" s="225"/>
      <c r="BC302" s="225"/>
      <c r="BD302" s="225"/>
      <c r="BE302" s="225"/>
      <c r="BF302" s="225"/>
      <c r="BG302" s="225"/>
      <c r="BH302" s="225"/>
      <c r="BI302" s="225"/>
      <c r="BJ302" s="225"/>
      <c r="BK302" s="225"/>
      <c r="BL302" s="225"/>
      <c r="BM302" s="225"/>
      <c r="BN302" s="225"/>
      <c r="BO302" s="225"/>
      <c r="BP302" s="225"/>
      <c r="BQ302" s="225"/>
      <c r="BR302" s="225"/>
      <c r="BS302" s="225"/>
      <c r="BT302" s="225"/>
      <c r="BU302" s="225"/>
      <c r="BV302" s="225"/>
      <c r="BW302" s="225"/>
      <c r="BX302" s="225"/>
      <c r="BY302" s="225"/>
      <c r="BZ302" s="225"/>
    </row>
    <row r="303" ht="11.25" hidden="1" customHeight="1">
      <c r="A303" s="225"/>
      <c r="B303" s="225"/>
      <c r="C303" s="225"/>
      <c r="D303" s="225"/>
      <c r="E303" s="225"/>
      <c r="F303" s="225"/>
      <c r="G303" s="225"/>
      <c r="H303" s="225"/>
      <c r="I303" s="225"/>
      <c r="J303" s="225"/>
      <c r="K303" s="225"/>
      <c r="L303" s="225"/>
      <c r="M303" s="225"/>
      <c r="N303" s="225"/>
      <c r="O303" s="225"/>
      <c r="P303" s="225"/>
      <c r="Q303" s="225"/>
      <c r="R303" s="225"/>
      <c r="S303" s="225"/>
      <c r="T303" s="225"/>
      <c r="U303" s="225"/>
      <c r="V303" s="225"/>
      <c r="W303" s="225"/>
      <c r="X303" s="225"/>
      <c r="Y303" s="225"/>
      <c r="Z303" s="225"/>
      <c r="AA303" s="225"/>
      <c r="AB303" s="225"/>
      <c r="AC303" s="225"/>
      <c r="AD303" s="225"/>
      <c r="AE303" s="225"/>
      <c r="AF303" s="225"/>
      <c r="AG303" s="225"/>
      <c r="AH303" s="225"/>
      <c r="AI303" s="225"/>
      <c r="AJ303" s="225"/>
      <c r="AK303" s="225"/>
      <c r="AL303" s="225"/>
      <c r="AM303" s="225"/>
      <c r="AN303" s="225"/>
      <c r="AO303" s="225"/>
      <c r="AP303" s="225"/>
      <c r="AQ303" s="225"/>
      <c r="AR303" s="225"/>
      <c r="AS303" s="225"/>
      <c r="AT303" s="225"/>
      <c r="AU303" s="225"/>
      <c r="AV303" s="225"/>
      <c r="AW303" s="225"/>
      <c r="AX303" s="225"/>
      <c r="AY303" s="225"/>
      <c r="AZ303" s="225"/>
      <c r="BA303" s="225"/>
      <c r="BB303" s="225"/>
      <c r="BC303" s="225"/>
      <c r="BD303" s="225"/>
      <c r="BE303" s="225"/>
      <c r="BF303" s="225"/>
      <c r="BG303" s="225"/>
      <c r="BH303" s="225"/>
      <c r="BI303" s="225"/>
      <c r="BJ303" s="225"/>
      <c r="BK303" s="225"/>
      <c r="BL303" s="225"/>
      <c r="BM303" s="225"/>
      <c r="BN303" s="225"/>
      <c r="BO303" s="225"/>
      <c r="BP303" s="225"/>
      <c r="BQ303" s="225"/>
      <c r="BR303" s="225"/>
      <c r="BS303" s="225"/>
      <c r="BT303" s="225"/>
      <c r="BU303" s="225"/>
      <c r="BV303" s="225"/>
      <c r="BW303" s="225"/>
      <c r="BX303" s="225"/>
      <c r="BY303" s="225"/>
      <c r="BZ303" s="225"/>
    </row>
    <row r="304" ht="11.25" hidden="1" customHeight="1">
      <c r="A304" s="225"/>
      <c r="B304" s="225"/>
      <c r="C304" s="225"/>
      <c r="D304" s="225"/>
      <c r="E304" s="225"/>
      <c r="F304" s="225"/>
      <c r="G304" s="225"/>
      <c r="H304" s="225"/>
      <c r="I304" s="225"/>
      <c r="J304" s="225"/>
      <c r="K304" s="225"/>
      <c r="L304" s="225"/>
      <c r="M304" s="225"/>
      <c r="N304" s="225"/>
      <c r="O304" s="225"/>
      <c r="P304" s="225"/>
      <c r="Q304" s="225"/>
      <c r="R304" s="225"/>
      <c r="S304" s="225"/>
      <c r="T304" s="225"/>
      <c r="U304" s="225"/>
      <c r="V304" s="225"/>
      <c r="W304" s="225"/>
      <c r="X304" s="225"/>
      <c r="Y304" s="225"/>
      <c r="Z304" s="225"/>
      <c r="AA304" s="608"/>
      <c r="AB304" s="608"/>
      <c r="AC304" s="608"/>
      <c r="AD304" s="608"/>
      <c r="AE304" s="608"/>
      <c r="AF304" s="608"/>
      <c r="AG304" s="608"/>
      <c r="AH304" s="608"/>
      <c r="AI304" s="608"/>
      <c r="AJ304" s="608"/>
      <c r="AK304" s="608"/>
      <c r="AL304" s="608"/>
      <c r="AM304" s="608"/>
      <c r="AN304" s="608"/>
      <c r="AO304" s="608"/>
      <c r="AP304" s="225"/>
      <c r="AQ304" s="225"/>
      <c r="AR304" s="225"/>
      <c r="AS304" s="225"/>
      <c r="AT304" s="225"/>
      <c r="AU304" s="225"/>
      <c r="AV304" s="225"/>
      <c r="AW304" s="225"/>
      <c r="AX304" s="225"/>
      <c r="AY304" s="225"/>
      <c r="AZ304" s="225"/>
      <c r="BA304" s="225"/>
      <c r="BB304" s="225"/>
      <c r="BC304" s="225"/>
      <c r="BD304" s="225"/>
      <c r="BE304" s="225"/>
      <c r="BF304" s="225"/>
      <c r="BG304" s="225"/>
      <c r="BH304" s="225"/>
      <c r="BI304" s="225"/>
      <c r="BJ304" s="225"/>
      <c r="BK304" s="225"/>
      <c r="BL304" s="225"/>
      <c r="BM304" s="225"/>
      <c r="BN304" s="225"/>
      <c r="BO304" s="225"/>
      <c r="BP304" s="225"/>
      <c r="BQ304" s="225"/>
      <c r="BR304" s="225"/>
      <c r="BS304" s="225"/>
      <c r="BT304" s="225"/>
      <c r="BU304" s="225"/>
      <c r="BV304" s="225"/>
      <c r="BW304" s="225"/>
      <c r="BX304" s="225"/>
      <c r="BY304" s="225"/>
      <c r="BZ304" s="225"/>
    </row>
    <row r="305" ht="11.25" customHeight="1">
      <c r="A305" s="633"/>
      <c r="B305" s="633"/>
      <c r="C305" s="633"/>
      <c r="D305" s="633"/>
      <c r="E305" s="633"/>
      <c r="F305" s="633"/>
      <c r="G305" s="633"/>
      <c r="H305" s="633"/>
      <c r="I305" s="633"/>
      <c r="J305" s="633"/>
      <c r="K305" s="633"/>
      <c r="L305" s="633"/>
      <c r="M305" s="633"/>
      <c r="N305" s="633"/>
      <c r="O305" s="633"/>
      <c r="P305" s="633"/>
      <c r="Q305" s="633"/>
      <c r="R305" s="633"/>
      <c r="S305" s="633"/>
      <c r="T305" s="633"/>
      <c r="U305" s="633"/>
      <c r="V305" s="633"/>
      <c r="W305" s="633"/>
      <c r="X305" s="633"/>
      <c r="Y305" s="633"/>
      <c r="Z305" s="633"/>
      <c r="AA305" s="194"/>
      <c r="AB305" s="194"/>
      <c r="AC305" s="194"/>
      <c r="AD305" s="194"/>
      <c r="AE305" s="194"/>
      <c r="AF305" s="194"/>
      <c r="AG305" s="194"/>
      <c r="AH305" s="194"/>
      <c r="AI305" s="194"/>
      <c r="AJ305" s="194"/>
      <c r="AK305" s="194"/>
      <c r="AL305" s="194"/>
      <c r="AM305" s="194"/>
      <c r="AN305" s="194"/>
      <c r="AO305" s="194"/>
      <c r="AP305" s="633"/>
      <c r="AQ305" s="633"/>
      <c r="AR305" s="633"/>
      <c r="AS305" s="633"/>
      <c r="AT305" s="633"/>
      <c r="AU305" s="633"/>
      <c r="AV305" s="633"/>
      <c r="AW305" s="633"/>
      <c r="AX305" s="633"/>
      <c r="AY305" s="633"/>
      <c r="AZ305" s="633"/>
      <c r="BA305" s="633"/>
      <c r="BB305" s="633"/>
      <c r="BC305" s="633"/>
      <c r="BD305" s="633"/>
      <c r="BE305" s="633"/>
      <c r="BF305" s="633"/>
      <c r="BG305" s="633"/>
      <c r="BH305" s="633"/>
      <c r="BI305" s="633"/>
      <c r="BJ305" s="633"/>
      <c r="BK305" s="633"/>
      <c r="BL305" s="633"/>
      <c r="BM305" s="633"/>
      <c r="BN305" s="633"/>
      <c r="BO305" s="633"/>
      <c r="BP305" s="633"/>
      <c r="BQ305" s="633"/>
      <c r="BR305" s="633"/>
      <c r="BS305" s="633"/>
      <c r="BT305" s="633"/>
      <c r="BU305" s="633"/>
      <c r="BV305" s="633"/>
      <c r="BW305" s="633"/>
      <c r="BX305" s="633"/>
      <c r="BY305" s="633"/>
      <c r="BZ305" s="633"/>
    </row>
    <row r="306" ht="11.25" customHeight="1">
      <c r="A306" s="336"/>
      <c r="B306" s="336"/>
      <c r="C306" s="336"/>
      <c r="D306" s="336"/>
      <c r="E306" s="336"/>
      <c r="F306" s="596" t="s">
        <v>146</v>
      </c>
      <c r="G306" s="540" t="str">
        <f> 'BATTLE SHEET'!R323</f>
        <v>UNDERLING</v>
      </c>
      <c r="H306" s="336"/>
      <c r="I306" s="540" t="s">
        <v>147</v>
      </c>
      <c r="J306" s="596" t="str">
        <f>'BATTLE SHEET'!R325</f>
        <v>/</v>
      </c>
      <c r="K306" s="336"/>
      <c r="L306" s="336"/>
      <c r="M306" s="596" t="s">
        <v>148</v>
      </c>
      <c r="N306" s="635">
        <f>IFERROR(VLOOKUP(J306,Under_Lookup,41,false),0)</f>
        <v>0</v>
      </c>
      <c r="O306" s="336"/>
      <c r="P306" s="336"/>
      <c r="Q306" s="596" t="s">
        <v>149</v>
      </c>
      <c r="R306" s="635">
        <f>SUM('BATTLE SHEET'!S325,'BATTLE SHEET'!AC322,'BATTLE SHEET'!AC325,'BATTLE SHEET'!AM322,'BATTLE SHEET'!AM325,'BATTLE SHEET'!AW322,'BATTLE SHEET'!AW325,'BATTLE SHEET'!BG322,'BATTLE SHEET'!BG325,'BATTLE SHEET'!BQ322,'BATTLE SHEET'!BQ325,'BATTLE SHEET'!CA322,'BATTLE SHEET'!CA325)</f>
        <v>0</v>
      </c>
      <c r="S306" s="336"/>
      <c r="T306" s="336"/>
      <c r="U306" s="336"/>
      <c r="V306" s="336"/>
      <c r="W306" s="336"/>
      <c r="X306" s="336"/>
      <c r="Y306" s="336"/>
      <c r="Z306" s="336"/>
      <c r="AA306" s="336"/>
      <c r="AB306" s="683" t="s">
        <v>179</v>
      </c>
      <c r="AC306" s="609" t="str">
        <f>'BATTLE SHEET'!AK315</f>
        <v>GENERIC</v>
      </c>
      <c r="AD306" s="609" t="str">
        <f>'BATTLE SHEET'!AL315</f>
        <v>GENERIC</v>
      </c>
      <c r="AE306" s="609" t="str">
        <f>'BATTLE SHEET'!AM315</f>
        <v>GENERIC</v>
      </c>
      <c r="AF306" s="609" t="str">
        <f>'BATTLE SHEET'!AN315</f>
        <v>GENERIC</v>
      </c>
      <c r="AG306" s="609" t="str">
        <f>'BATTLE SHEET'!AO315</f>
        <v>GENERIC</v>
      </c>
      <c r="AH306" s="609" t="str">
        <f>'BATTLE SHEET'!AP315</f>
        <v>GENERIC</v>
      </c>
      <c r="AI306" s="609" t="str">
        <f>'BATTLE SHEET'!AQ315</f>
        <v>GENERIC</v>
      </c>
      <c r="AJ306" s="609" t="str">
        <f>'BATTLE SHEET'!AR315</f>
        <v>GENERIC</v>
      </c>
      <c r="AK306" s="609" t="str">
        <f>'BATTLE SHEET'!AS315</f>
        <v>GENERIC</v>
      </c>
      <c r="AL306" s="609" t="str">
        <f>'BATTLE SHEET'!AT315</f>
        <v>GENERIC</v>
      </c>
      <c r="AM306" s="609" t="str">
        <f>'BATTLE SHEET'!AU315</f>
        <v>GENERIC</v>
      </c>
      <c r="AN306" s="609" t="str">
        <f>'BATTLE SHEET'!AV315</f>
        <v>GENERIC</v>
      </c>
      <c r="AO306" s="609" t="str">
        <f>'BATTLE SHEET'!AK316</f>
        <v>GENERIC</v>
      </c>
      <c r="AP306" s="609" t="str">
        <f>'BATTLE SHEET'!AL316</f>
        <v>GENERIC</v>
      </c>
      <c r="AQ306" s="609" t="str">
        <f>'BATTLE SHEET'!AM316</f>
        <v>GENERIC</v>
      </c>
      <c r="AR306" s="609" t="str">
        <f>'BATTLE SHEET'!AN316</f>
        <v>GENERIC</v>
      </c>
      <c r="AS306" s="609" t="str">
        <f>'BATTLE SHEET'!AO316</f>
        <v>GENERIC</v>
      </c>
      <c r="AT306" s="609" t="str">
        <f>'BATTLE SHEET'!AP316</f>
        <v>GENERIC</v>
      </c>
      <c r="AU306" s="609" t="str">
        <f>'BATTLE SHEET'!AQ316</f>
        <v>GENERIC</v>
      </c>
      <c r="AV306" s="609" t="str">
        <f>'BATTLE SHEET'!AR316</f>
        <v>GENERIC</v>
      </c>
      <c r="AW306" s="609" t="str">
        <f>'BATTLE SHEET'!AS316</f>
        <v>GENERIC</v>
      </c>
      <c r="AX306" s="609" t="str">
        <f>'BATTLE SHEET'!AT316</f>
        <v>GENERIC</v>
      </c>
      <c r="AY306" s="609" t="str">
        <f>'BATTLE SHEET'!AU316</f>
        <v>GENERIC</v>
      </c>
      <c r="AZ306" s="609" t="str">
        <f>'BATTLE SHEET'!AV316</f>
        <v>GENERIC</v>
      </c>
      <c r="BA306" s="609"/>
      <c r="BB306" s="194"/>
      <c r="BC306" s="194"/>
      <c r="BD306" s="194"/>
      <c r="BE306" s="194"/>
      <c r="BF306" s="194"/>
      <c r="BG306" s="194"/>
      <c r="BH306" s="194"/>
      <c r="BI306" s="194"/>
      <c r="BJ306" s="194"/>
      <c r="BK306" s="194"/>
      <c r="BL306" s="194"/>
      <c r="BM306" s="194"/>
      <c r="BN306" s="194"/>
      <c r="BO306" s="194"/>
      <c r="BP306" s="194"/>
      <c r="BQ306" s="194"/>
      <c r="BR306" s="194"/>
      <c r="BS306" s="194"/>
      <c r="BT306" s="194"/>
      <c r="BU306" s="194"/>
      <c r="BV306" s="194"/>
      <c r="BW306" s="194"/>
      <c r="BX306" s="194"/>
      <c r="BY306" s="194"/>
      <c r="BZ306" s="194"/>
    </row>
    <row r="307" ht="11.25" customHeight="1">
      <c r="A307" s="336"/>
      <c r="B307" s="336"/>
      <c r="C307" s="336"/>
      <c r="D307" s="336"/>
      <c r="E307" s="336"/>
      <c r="F307" s="596" t="s">
        <v>150</v>
      </c>
      <c r="G307" s="540" t="s">
        <v>180</v>
      </c>
      <c r="H307" s="336"/>
      <c r="I307" s="540" t="s">
        <v>147</v>
      </c>
      <c r="J307" s="336" t="str">
        <f>'BATTLE SHEET'!AB317</f>
        <v/>
      </c>
      <c r="K307" s="336"/>
      <c r="L307" s="336"/>
      <c r="M307" s="336"/>
      <c r="N307" s="635">
        <f>IFERROR(VLOOKUP(J307,Proto_Lookup,15,FALSE),0)</f>
        <v>0</v>
      </c>
      <c r="O307" s="336"/>
      <c r="P307" s="336"/>
      <c r="Q307" s="336"/>
      <c r="R307" s="336"/>
      <c r="S307" s="336"/>
      <c r="T307" s="336"/>
      <c r="U307" s="336"/>
      <c r="V307" s="336"/>
      <c r="W307" s="336"/>
      <c r="X307" s="336"/>
      <c r="Y307" s="336"/>
      <c r="Z307" s="336"/>
      <c r="AA307" s="336"/>
      <c r="AB307" s="336"/>
      <c r="AC307" s="336"/>
      <c r="AD307" s="336"/>
      <c r="AE307" s="336"/>
      <c r="AF307" s="336"/>
      <c r="AG307" s="336"/>
      <c r="AH307" s="336"/>
      <c r="AI307" s="336"/>
      <c r="AJ307" s="336"/>
      <c r="AK307" s="336"/>
      <c r="AL307" s="336"/>
      <c r="AM307" s="336"/>
      <c r="AN307" s="336"/>
      <c r="AO307" s="336"/>
      <c r="AP307" s="336"/>
      <c r="AQ307" s="336"/>
      <c r="AR307" s="194"/>
      <c r="AS307" s="194"/>
      <c r="AT307" s="194"/>
      <c r="AU307" s="194"/>
      <c r="AV307" s="194"/>
      <c r="AW307" s="194"/>
      <c r="AX307" s="194"/>
      <c r="AY307" s="194"/>
      <c r="AZ307" s="194"/>
      <c r="BA307" s="194"/>
      <c r="BB307" s="194"/>
      <c r="BC307" s="194"/>
      <c r="BD307" s="194"/>
      <c r="BE307" s="194"/>
      <c r="BF307" s="194"/>
      <c r="BG307" s="194"/>
      <c r="BH307" s="194"/>
      <c r="BI307" s="194"/>
      <c r="BJ307" s="194"/>
      <c r="BK307" s="194"/>
      <c r="BL307" s="194"/>
      <c r="BM307" s="194"/>
      <c r="BN307" s="194"/>
      <c r="BO307" s="194"/>
      <c r="BP307" s="194"/>
      <c r="BQ307" s="194"/>
      <c r="BR307" s="194"/>
      <c r="BS307" s="194"/>
      <c r="BT307" s="194"/>
      <c r="BU307" s="194"/>
      <c r="BV307" s="194"/>
      <c r="BW307" s="194"/>
      <c r="BX307" s="194"/>
      <c r="BY307" s="194"/>
      <c r="BZ307" s="194"/>
    </row>
    <row r="308" ht="11.25" customHeight="1">
      <c r="A308" s="336"/>
      <c r="B308" s="336"/>
      <c r="C308" s="336"/>
      <c r="D308" s="596" t="s">
        <v>151</v>
      </c>
      <c r="E308" s="336"/>
      <c r="F308" s="336"/>
      <c r="G308" s="336"/>
      <c r="H308" s="596" t="s">
        <v>152</v>
      </c>
      <c r="I308" s="336"/>
      <c r="J308" s="336"/>
      <c r="K308" s="336"/>
      <c r="L308" s="336"/>
      <c r="M308" s="336" t="str">
        <f>Iferror(VLOOKUP(J306,Under_Lookup,37,FALSE))</f>
        <v/>
      </c>
      <c r="N308" s="641" t="s">
        <v>147</v>
      </c>
      <c r="O308" s="540" t="str">
        <f>Iferror(IFS(M308="MELEE","VIM",M308="RANGED","WIT",M308="MAGIC","CRM",True,VLOOKUP(Max(C310,C312,C313),C310:D313,2,False)))</f>
        <v>VIM</v>
      </c>
      <c r="P308" s="336"/>
      <c r="Q308" s="336"/>
      <c r="R308" s="336"/>
      <c r="S308" s="336"/>
      <c r="T308" s="336"/>
      <c r="U308" s="336"/>
      <c r="V308" s="336"/>
      <c r="W308" s="336"/>
      <c r="X308" s="336"/>
      <c r="Y308" s="336"/>
      <c r="Z308" s="336"/>
      <c r="AA308" s="194"/>
      <c r="AB308" s="336"/>
      <c r="AC308" s="194"/>
      <c r="AD308" s="336"/>
      <c r="AE308" s="336"/>
      <c r="AF308" s="336"/>
      <c r="AG308" s="336"/>
      <c r="AH308" s="336"/>
      <c r="AI308" s="194"/>
      <c r="AJ308" s="194"/>
      <c r="AK308" s="194"/>
      <c r="AL308" s="194"/>
      <c r="AM308" s="336"/>
      <c r="AN308" s="336"/>
      <c r="AO308" s="336"/>
      <c r="AP308" s="194"/>
      <c r="AQ308" s="194"/>
      <c r="AR308" s="194"/>
      <c r="AS308" s="194"/>
      <c r="AT308" s="194"/>
      <c r="AU308" s="194"/>
      <c r="AV308" s="194"/>
      <c r="AW308" s="194"/>
      <c r="AX308" s="194"/>
      <c r="AY308" s="194"/>
      <c r="AZ308" s="194"/>
      <c r="BA308" s="194"/>
      <c r="BB308" s="194"/>
      <c r="BC308" s="194"/>
      <c r="BD308" s="194"/>
      <c r="BE308" s="194"/>
      <c r="BF308" s="194"/>
      <c r="BG308" s="194"/>
      <c r="BH308" s="194"/>
      <c r="BI308" s="194"/>
      <c r="BJ308" s="194"/>
      <c r="BK308" s="194"/>
      <c r="BL308" s="194"/>
      <c r="BM308" s="194"/>
      <c r="BN308" s="194"/>
      <c r="BO308" s="194"/>
      <c r="BP308" s="194"/>
      <c r="BQ308" s="194"/>
      <c r="BR308" s="194"/>
      <c r="BS308" s="194"/>
      <c r="BT308" s="194"/>
      <c r="BU308" s="194"/>
      <c r="BV308" s="194"/>
      <c r="BW308" s="194"/>
      <c r="BX308" s="194"/>
      <c r="BY308" s="194"/>
      <c r="BZ308" s="194"/>
    </row>
    <row r="309" ht="11.25" customHeight="1">
      <c r="A309" s="336"/>
      <c r="B309" s="336"/>
      <c r="C309" s="336"/>
      <c r="D309" s="596" t="s">
        <v>137</v>
      </c>
      <c r="E309" s="601"/>
      <c r="F309" s="588" t="str">
        <f>Iferror(VLOOKUP(J306,Under_Lookup,3,FALSE))</f>
        <v/>
      </c>
      <c r="G309" s="674">
        <f>if(CountIf(AC306:AZ306,"VAMPIRIC")&gt;0,G321,0)</f>
        <v>0</v>
      </c>
      <c r="H309" s="588"/>
      <c r="I309" s="644"/>
      <c r="J309" s="645"/>
      <c r="K309" s="336"/>
      <c r="L309" s="336"/>
      <c r="M309" s="596" t="s">
        <v>153</v>
      </c>
      <c r="N309" s="336"/>
      <c r="O309" s="336"/>
      <c r="P309" s="336"/>
      <c r="Q309" s="336"/>
      <c r="R309" s="336"/>
      <c r="S309" s="336"/>
      <c r="T309" s="336"/>
      <c r="U309" s="336"/>
      <c r="V309" s="336"/>
      <c r="W309" s="336"/>
      <c r="X309" s="336"/>
      <c r="Y309" s="336"/>
      <c r="Z309" s="336"/>
      <c r="AA309" s="194"/>
      <c r="AB309" s="684" t="s">
        <v>166</v>
      </c>
      <c r="AC309" s="676">
        <f>ifError(VLOOKUP(AC306,U315:V322,2,FALSE),0)</f>
        <v>0</v>
      </c>
      <c r="AD309" s="677">
        <f>ifError(if(countIf(AC306,AD306)&gt;0,0,VLOOKUP(AD306,U315:V322,2,FALSE)),0)</f>
        <v>0</v>
      </c>
      <c r="AE309" s="677">
        <f>ifError(if(countIf(AC306:AD306,AE306)&gt;0,0,VLOOKUP(AE306,U315:V322,2,FALSE)),0)</f>
        <v>0</v>
      </c>
      <c r="AF309" s="677">
        <f>ifError(if(countIf(AC306:AE306,AF306)&gt;0,0,VLOOKUP(AF306,U315:V322,2,FALSE)),0)</f>
        <v>0</v>
      </c>
      <c r="AG309" s="677">
        <f>ifError(if(countIf(AC306:AF306,AG306)&gt;0,0,VLOOKUP(AG306,U315:V322,2,FALSE)),0)</f>
        <v>0</v>
      </c>
      <c r="AH309" s="677">
        <f>ifError(if(countIf(AC306:AG306,AH306)&gt;0,0,VLOOKUP(AH306,U315:V322,2,FALSE)),0)</f>
        <v>0</v>
      </c>
      <c r="AI309" s="677">
        <f>ifError(if(countIf(AC306:AH306,AI306)&gt;0,0,VLOOKUP(AI306,U315:V322,2,FALSE)),0)</f>
        <v>0</v>
      </c>
      <c r="AJ309" s="677">
        <f>ifError(if(countIf(AC306:AI306,AJ306)&gt;0,0,VLOOKUP(AJ306,U315:V322,2,FALSE)),0)</f>
        <v>0</v>
      </c>
      <c r="AK309" s="677">
        <f>ifError(if(countIf(AC306:AJ306,AK306)&gt;0,0,VLOOKUP(AK306,U315:V322,2,FALSE)),0)</f>
        <v>0</v>
      </c>
      <c r="AL309" s="677">
        <f>ifError(if(countIf(AC306:AK306,AL306)&gt;0,0,VLOOKUP(AL306,U315:V322,2,FALSE)),0)</f>
        <v>0</v>
      </c>
      <c r="AM309" s="677">
        <f>ifError(if(countIf(AC306:AL306,AM306)&gt;0,0,VLOOKUP(AM306,U315:V322,2,FALSE)),0)</f>
        <v>0</v>
      </c>
      <c r="AN309" s="677">
        <f>ifError(if(countIf(AC306:AM306,AN306)&gt;0,0,VLOOKUP(AN306,U315:V322,2,FALSE)),0)</f>
        <v>0</v>
      </c>
      <c r="AO309" s="677">
        <f>ifError(if(countIf(AC306:AN306,AO306)&gt;0,0,VLOOKUP(AO306,U315:V322,2,FALSE)),0)</f>
        <v>0</v>
      </c>
      <c r="AP309" s="677">
        <f>ifError(if(countIf(AC306:AO306,AP306)&gt;0,0,VLOOKUP(AP306,U315:V322,2,FALSE)),0)</f>
        <v>0</v>
      </c>
      <c r="AQ309" s="677">
        <f>ifError(if(countIf(AC306:AP306,AQ306)&gt;0,0,VLOOKUP(AQ306,U315:V322,2,FALSE)),0)</f>
        <v>0</v>
      </c>
      <c r="AR309" s="677">
        <f>ifError(if(countIf(AC306:AQ306,AR306)&gt;0,0,VLOOKUP(AR306,U315:V322,2,FALSE)),0)</f>
        <v>0</v>
      </c>
      <c r="AS309" s="677">
        <f>ifError(if(countIf(AC306:AR306,AS306)&gt;0,0,VLOOKUP(AS306,U315:V322,2,FALSE)),0)</f>
        <v>0</v>
      </c>
      <c r="AT309" s="677">
        <f>ifError(if(countIf(AC306:AS306,AT306)&gt;0,0,VLOOKUP(AT306,U315:V322,2,FALSE)),0)</f>
        <v>0</v>
      </c>
      <c r="AU309" s="677">
        <f>ifError(if(countIf(AC306:AT306,AU306)&gt;0,0,VLOOKUP(AU306,U315:V322,2,FALSE)),0)</f>
        <v>0</v>
      </c>
      <c r="AV309" s="677">
        <f>ifError(if(countIf(AC306:AU306,AV306)&gt;0,0,VLOOKUP(AV306,U315:V322,2,FALSE)),0)</f>
        <v>0</v>
      </c>
      <c r="AW309" s="677">
        <f>ifError(if(countIf(AC306:AV306,AW306)&gt;0,0,VLOOKUP(AW306,U315:V322,2,FALSE)),0)</f>
        <v>0</v>
      </c>
      <c r="AX309" s="677">
        <f>ifError(if(countIf(AC306:AW306,AX306)&gt;0,0,VLOOKUP(AX306,U315:V322,2,FALSE)),0)</f>
        <v>0</v>
      </c>
      <c r="AY309" s="677">
        <f>ifError(if(countIf(AC306:AX306,AY306)&gt;0,0,VLOOKUP(AY306,U315:V322,2,FALSE)),0)</f>
        <v>0</v>
      </c>
      <c r="AZ309" s="677">
        <f>ifError(if(countIf(AC306:AY306,AZ306)&gt;0,0,VLOOKUP(AZ306,U315:V322,2,FALSE)),0)</f>
        <v>0</v>
      </c>
      <c r="BA309" s="194"/>
      <c r="BB309" s="194"/>
      <c r="BC309" s="194"/>
      <c r="BD309" s="194"/>
      <c r="BE309" s="194"/>
      <c r="BF309" s="194"/>
      <c r="BG309" s="153"/>
      <c r="BH309" s="194"/>
      <c r="BI309" s="194"/>
      <c r="BJ309" s="194"/>
      <c r="BK309" s="194"/>
      <c r="BL309" s="194"/>
      <c r="BM309" s="194"/>
      <c r="BN309" s="194"/>
      <c r="BO309" s="194"/>
      <c r="BP309" s="194"/>
      <c r="BQ309" s="194"/>
      <c r="BR309" s="194"/>
      <c r="BS309" s="194"/>
      <c r="BT309" s="194"/>
      <c r="BU309" s="194"/>
      <c r="BV309" s="194"/>
      <c r="BW309" s="194"/>
      <c r="BX309" s="194"/>
      <c r="BY309" s="194"/>
      <c r="BZ309" s="194"/>
    </row>
    <row r="310" ht="11.25" customHeight="1">
      <c r="A310" s="336"/>
      <c r="B310" s="336"/>
      <c r="C310" s="596">
        <f>E310*F310+I310</f>
        <v>0</v>
      </c>
      <c r="D310" s="596" t="s">
        <v>154</v>
      </c>
      <c r="E310" s="599" t="str">
        <f>IFERROR(__xludf.DUMMYFUNCTION("Iferror(split(VLOOKUP(J306,Under_Lookup,7,FALSE),""d""))"),"")</f>
        <v/>
      </c>
      <c r="F310" s="336"/>
      <c r="G310" s="592" t="str">
        <f t="shared" ref="G310:G313" si="114">if(I310&gt;0,"+","")</f>
        <v/>
      </c>
      <c r="H310" s="336" t="str">
        <f t="shared" ref="H310:H314" si="115">if(I310&lt;&gt;0,I310,"")</f>
        <v/>
      </c>
      <c r="I310" s="512">
        <f>IF(countIf(AC306:AZ306,"PLUSH")&gt;0,1,0)+IF(countIf(AC306:AZ306,"EQUINE")&gt;0,1,0)</f>
        <v>0</v>
      </c>
      <c r="J310" s="651"/>
      <c r="K310" s="336"/>
      <c r="L310" s="336"/>
      <c r="M310" s="336"/>
      <c r="N310" s="601" t="str">
        <f>VLOOKUP(O308,D310:E313,2,FALSE)</f>
        <v/>
      </c>
      <c r="O310" s="588" t="str">
        <f>if(N310&lt;&gt;"","d","")</f>
        <v/>
      </c>
      <c r="P310" s="588" t="str">
        <f>VLOOKUP(O308,D310:F313,3,FALSE)</f>
        <v/>
      </c>
      <c r="Q310" s="601" t="str">
        <f>VLOOKUP(O308,D310:G313,4,FALSE)</f>
        <v/>
      </c>
      <c r="R310" s="602" t="str">
        <f>VLOOKUP(O308,D310:H313,5,FALSE)</f>
        <v/>
      </c>
      <c r="S310" s="600" t="str">
        <f t="shared" ref="S310:V310" si="113">D322</f>
        <v/>
      </c>
      <c r="T310" s="601" t="str">
        <f t="shared" si="113"/>
        <v/>
      </c>
      <c r="U310" s="588" t="str">
        <f t="shared" si="113"/>
        <v/>
      </c>
      <c r="V310" s="602" t="str">
        <f t="shared" si="113"/>
        <v/>
      </c>
      <c r="W310" s="601" t="str">
        <f>if(O308="CRM",J322,L322)</f>
        <v/>
      </c>
      <c r="X310" s="602" t="str">
        <f>if(O308="CRM",K322,M322)</f>
        <v/>
      </c>
      <c r="Y310" s="336"/>
      <c r="Z310" s="336"/>
      <c r="AA310" s="194"/>
      <c r="AB310" s="685" t="s">
        <v>167</v>
      </c>
      <c r="AC310" s="679">
        <f>ifError(VLOOKUP(AC306,U315:W322,3,FALSE),0)</f>
        <v>0</v>
      </c>
      <c r="AD310" s="650">
        <f>ifError(if(countIf(AC306,AD306)&gt;0,0,VLOOKUP(AD306,U315:W322,3,FALSE)),0)</f>
        <v>0</v>
      </c>
      <c r="AE310" s="650">
        <f>ifError(if(countIf(AC306:AD306,AE306)&gt;0,0,VLOOKUP(AE306,U315:W322,3,FALSE)),0)</f>
        <v>0</v>
      </c>
      <c r="AF310" s="650">
        <f>ifError(if(countIf(AC306:AE306,AF306)&gt;0,0,VLOOKUP(AF306,U315:W322,3,FALSE)),0)</f>
        <v>0</v>
      </c>
      <c r="AG310" s="650">
        <f>ifError(if(countIf(AC306:AF306,AG306)&gt;0,0,VLOOKUP(AG306,U315:W322,3,FALSE)),0)</f>
        <v>0</v>
      </c>
      <c r="AH310" s="650">
        <f>ifError(if(countIf(AC306:AG306,AH306)&gt;0,0,VLOOKUP(AH306,U315:W322,3,FALSE)),0)</f>
        <v>0</v>
      </c>
      <c r="AI310" s="679">
        <f>ifError(if(countIf(AC306:AH306,AI306)&gt;0,0,VLOOKUP(AI306,U315:W322,3,FALSE)),0)</f>
        <v>0</v>
      </c>
      <c r="AJ310" s="638">
        <f>ifError(if(countIf(AC306:AI306,AJ306)&gt;0,0,VLOOKUP(AJ306,U315:W322,3,FALSE)),0)</f>
        <v>0</v>
      </c>
      <c r="AK310" s="638">
        <f>ifError(if(countIf(AC306:AJ306,AK306)&gt;0,0,VLOOKUP(AK306,U315:W322,3,FALSE)),0)</f>
        <v>0</v>
      </c>
      <c r="AL310" s="679">
        <f>ifError(if(countIf(AC306:AK306,AL306)&gt;0,0,VLOOKUP(AL306,U315:W322,3,FALSE)),0)</f>
        <v>0</v>
      </c>
      <c r="AM310" s="650">
        <f>ifError(if(countIf(AC306:AL306,AM306)&gt;0,0,VLOOKUP(AM306,U315:V322,2,FALSE)),0)</f>
        <v>0</v>
      </c>
      <c r="AN310" s="650">
        <f>ifError(if(countIf(AC306:AM306,AN306)&gt;0,0,VLOOKUP(AN306,U315:W322,3,FALSE)),0)</f>
        <v>0</v>
      </c>
      <c r="AO310" s="650">
        <f>ifError(if(countIf(AC306:AN306,AO306)&gt;0,0,VLOOKUP(AO306,U315:W322,3,FALSE)),0)</f>
        <v>0</v>
      </c>
      <c r="AP310" s="679">
        <f>ifError(if(countIf(AC306:AO306,AP306)&gt;0,0,VLOOKUP(AP306,U315:W322,3,FALSE)),0)</f>
        <v>0</v>
      </c>
      <c r="AQ310" s="679">
        <f>ifError(if(countIf(AC306:AP306,AQ306)&gt;0,0,VLOOKUP(AQ306,U315:W322,3,FALSE)),0)</f>
        <v>0</v>
      </c>
      <c r="AR310" s="679">
        <f>ifError(if(countIf(AC306:AQ306,AR306)&gt;0,0,VLOOKUP(AR306,U315:W322,3,FALSE)),0)</f>
        <v>0</v>
      </c>
      <c r="AS310" s="679">
        <f>ifError(if(countIf(AC306:AR306,AS306)&gt;0,0,VLOOKUP(AS306,U315:W322,3,FALSE)),0)</f>
        <v>0</v>
      </c>
      <c r="AT310" s="679">
        <f>ifError(if(countIf(AC306:AS306,AT306)&gt;0,0,VLOOKUP(AT306,U315:W322,3,FALSE)),0)</f>
        <v>0</v>
      </c>
      <c r="AU310" s="679">
        <f>ifError(if(countIf(AC306:AT306,AU306)&gt;0,0,VLOOKUP(AU306,U315:W322,3,FALSE)),0)</f>
        <v>0</v>
      </c>
      <c r="AV310" s="679">
        <f>ifError(if(countIf(AC306:AU306,AV306)&gt;0,0,VLOOKUP(AV306,U315:W322,3,FALSE)),0)</f>
        <v>0</v>
      </c>
      <c r="AW310" s="679">
        <f>ifError(if(countIf(AC306:AV306,AW306)&gt;0,0,VLOOKUP(AW306,U315:W322,3,FALSE)),0)</f>
        <v>0</v>
      </c>
      <c r="AX310" s="679">
        <f>ifError(if(countIf(AC306:AW306,AX306)&gt;0,0,VLOOKUP(AX306,U315:W322,3,FALSE)),0)</f>
        <v>0</v>
      </c>
      <c r="AY310" s="679">
        <f>ifError(if(countIf(AC306:AX306,AY306)&gt;0,0,VLOOKUP(AY306,U315:W322,3,FALSE)),0)</f>
        <v>0</v>
      </c>
      <c r="AZ310" s="679">
        <f>ifError(if(countIf(AC306:AY306,AZ306)&gt;0,0,VLOOKUP(AZ306,U315:W322,3,FALSE)),0)</f>
        <v>0</v>
      </c>
      <c r="BA310" s="194"/>
      <c r="BB310" s="194"/>
      <c r="BC310" s="194"/>
      <c r="BD310" s="194"/>
      <c r="BE310" s="194"/>
      <c r="BF310" s="194"/>
      <c r="BG310" s="194"/>
      <c r="BH310" s="194"/>
      <c r="BI310" s="194"/>
      <c r="BJ310" s="194"/>
      <c r="BK310" s="194"/>
      <c r="BL310" s="194"/>
      <c r="BM310" s="194"/>
      <c r="BN310" s="194"/>
      <c r="BO310" s="194"/>
      <c r="BP310" s="194"/>
      <c r="BQ310" s="194"/>
      <c r="BR310" s="194"/>
      <c r="BS310" s="194"/>
      <c r="BT310" s="194"/>
      <c r="BU310" s="194"/>
      <c r="BV310" s="194"/>
      <c r="BW310" s="194"/>
      <c r="BX310" s="194"/>
      <c r="BY310" s="194"/>
      <c r="BZ310" s="194"/>
    </row>
    <row r="311" ht="11.25" customHeight="1">
      <c r="A311" s="336"/>
      <c r="B311" s="336"/>
      <c r="C311" s="336"/>
      <c r="D311" s="596" t="s">
        <v>155</v>
      </c>
      <c r="E311" s="599" t="str">
        <f>IFERROR(__xludf.DUMMYFUNCTION("Iferror(split(VLOOKUP(J306,Under_Lookup,9,FALSE),""d""))"),"")</f>
        <v/>
      </c>
      <c r="F311" s="336"/>
      <c r="G311" s="599" t="str">
        <f t="shared" si="114"/>
        <v/>
      </c>
      <c r="H311" s="336" t="str">
        <f t="shared" si="115"/>
        <v/>
      </c>
      <c r="I311" s="518">
        <f>IF(countIf(AC306:AZ306,"FURRY")&gt;0,1,0)+IF(countIf(AC306:AZ306,"EQUINE")&gt;0,1,0)</f>
        <v>0</v>
      </c>
      <c r="J311" s="651"/>
      <c r="K311" s="336"/>
      <c r="L311" s="336"/>
      <c r="M311" s="596" t="s">
        <v>156</v>
      </c>
      <c r="N311" s="336"/>
      <c r="O311" s="336"/>
      <c r="P311" s="336"/>
      <c r="Q311" s="336"/>
      <c r="R311" s="336"/>
      <c r="S311" s="336"/>
      <c r="T311" s="336"/>
      <c r="U311" s="336"/>
      <c r="V311" s="336"/>
      <c r="W311" s="336"/>
      <c r="X311" s="336"/>
      <c r="Y311" s="336"/>
      <c r="Z311" s="336"/>
      <c r="AA311" s="194"/>
      <c r="AB311" s="194"/>
      <c r="AC311" s="194"/>
      <c r="AD311" s="336"/>
      <c r="AE311" s="336"/>
      <c r="AF311" s="336"/>
      <c r="AG311" s="336"/>
      <c r="AH311" s="336"/>
      <c r="AI311" s="194"/>
      <c r="AJ311" s="194"/>
      <c r="AK311" s="194"/>
      <c r="AL311" s="194"/>
      <c r="AM311" s="336"/>
      <c r="AN311" s="336"/>
      <c r="AO311" s="336"/>
      <c r="AP311" s="194"/>
      <c r="AQ311" s="194"/>
      <c r="AR311" s="194"/>
      <c r="AS311" s="194"/>
      <c r="AT311" s="194"/>
      <c r="AU311" s="194"/>
      <c r="AV311" s="194"/>
      <c r="AW311" s="194"/>
      <c r="AX311" s="194"/>
      <c r="AY311" s="194"/>
      <c r="AZ311" s="194"/>
      <c r="BA311" s="194"/>
      <c r="BB311" s="194"/>
      <c r="BC311" s="194"/>
      <c r="BD311" s="194"/>
      <c r="BE311" s="194"/>
      <c r="BF311" s="194"/>
      <c r="BG311" s="194"/>
      <c r="BH311" s="194"/>
      <c r="BI311" s="194"/>
      <c r="BJ311" s="194"/>
      <c r="BK311" s="194"/>
      <c r="BL311" s="194"/>
      <c r="BM311" s="194"/>
      <c r="BN311" s="194"/>
      <c r="BO311" s="194"/>
      <c r="BP311" s="194"/>
      <c r="BQ311" s="194"/>
      <c r="BR311" s="194"/>
      <c r="BS311" s="194"/>
      <c r="BT311" s="194"/>
      <c r="BU311" s="194"/>
      <c r="BV311" s="194"/>
      <c r="BW311" s="194"/>
      <c r="BX311" s="194"/>
      <c r="BY311" s="194"/>
      <c r="BZ311" s="194"/>
    </row>
    <row r="312" ht="11.25" customHeight="1">
      <c r="A312" s="336"/>
      <c r="B312" s="336"/>
      <c r="C312" s="596">
        <f t="shared" ref="C312:C313" si="119">E312*F312+I312</f>
        <v>0</v>
      </c>
      <c r="D312" s="596" t="s">
        <v>157</v>
      </c>
      <c r="E312" s="599" t="str">
        <f>IFERROR(__xludf.DUMMYFUNCTION("iferror(split(VLOOKUP(J306,Under_Lookup,11,FALSE),""d""))"),"")</f>
        <v/>
      </c>
      <c r="F312" s="336"/>
      <c r="G312" s="599" t="str">
        <f t="shared" si="114"/>
        <v/>
      </c>
      <c r="H312" s="336" t="str">
        <f t="shared" si="115"/>
        <v/>
      </c>
      <c r="I312" s="518">
        <f>IF(countIf(AC306:AZ306,"WIZARD")&gt;0,1,0)+IF(countIf(AC306:AZ306,"FAIRY")&gt;0,1,0)</f>
        <v>0</v>
      </c>
      <c r="J312" s="651"/>
      <c r="K312" s="336"/>
      <c r="L312" s="336"/>
      <c r="M312" s="336"/>
      <c r="N312" s="601" t="str">
        <f>E311</f>
        <v/>
      </c>
      <c r="O312" s="588" t="str">
        <f>if(N312&lt;&gt;"","d","")</f>
        <v/>
      </c>
      <c r="P312" s="588" t="str">
        <f t="shared" ref="P312:R312" si="116">F311</f>
        <v/>
      </c>
      <c r="Q312" s="601" t="str">
        <f t="shared" si="116"/>
        <v/>
      </c>
      <c r="R312" s="602" t="str">
        <f t="shared" si="116"/>
        <v/>
      </c>
      <c r="S312" s="600" t="str">
        <f t="shared" ref="S312:V312" si="117">D322</f>
        <v/>
      </c>
      <c r="T312" s="601" t="str">
        <f t="shared" si="117"/>
        <v/>
      </c>
      <c r="U312" s="588" t="str">
        <f t="shared" si="117"/>
        <v/>
      </c>
      <c r="V312" s="602" t="str">
        <f t="shared" si="117"/>
        <v/>
      </c>
      <c r="W312" s="601" t="str">
        <f t="shared" ref="W312:X312" si="118">J322</f>
        <v/>
      </c>
      <c r="X312" s="602" t="str">
        <f t="shared" si="118"/>
        <v/>
      </c>
      <c r="Y312" s="336"/>
      <c r="Z312" s="336"/>
      <c r="AA312" s="194"/>
      <c r="AB312" s="194"/>
      <c r="AC312" s="194"/>
      <c r="AD312" s="336"/>
      <c r="AE312" s="336"/>
      <c r="AF312" s="336"/>
      <c r="AG312" s="336"/>
      <c r="AH312" s="336"/>
      <c r="AI312" s="194"/>
      <c r="AJ312" s="194"/>
      <c r="AK312" s="194"/>
      <c r="AL312" s="194"/>
      <c r="AM312" s="336"/>
      <c r="AN312" s="336"/>
      <c r="AO312" s="336"/>
      <c r="AP312" s="194"/>
      <c r="AQ312" s="194"/>
      <c r="AR312" s="194"/>
      <c r="AS312" s="194"/>
      <c r="AT312" s="194"/>
      <c r="AU312" s="194"/>
      <c r="AV312" s="194"/>
      <c r="AW312" s="194"/>
      <c r="AX312" s="194"/>
      <c r="AY312" s="194"/>
      <c r="AZ312" s="194"/>
      <c r="BA312" s="194"/>
      <c r="BB312" s="194"/>
      <c r="BC312" s="194"/>
      <c r="BD312" s="194"/>
      <c r="BE312" s="194"/>
      <c r="BF312" s="194"/>
      <c r="BG312" s="194"/>
      <c r="BH312" s="194"/>
      <c r="BI312" s="194"/>
      <c r="BJ312" s="194"/>
      <c r="BK312" s="194"/>
      <c r="BL312" s="194"/>
      <c r="BM312" s="194"/>
      <c r="BN312" s="194"/>
      <c r="BO312" s="194"/>
      <c r="BP312" s="194"/>
      <c r="BQ312" s="194"/>
      <c r="BR312" s="194"/>
      <c r="BS312" s="194"/>
      <c r="BT312" s="194"/>
      <c r="BU312" s="194"/>
      <c r="BV312" s="194"/>
      <c r="BW312" s="194"/>
      <c r="BX312" s="194"/>
      <c r="BY312" s="194"/>
      <c r="BZ312" s="194"/>
    </row>
    <row r="313" ht="11.25" customHeight="1">
      <c r="A313" s="336"/>
      <c r="B313" s="336"/>
      <c r="C313" s="596">
        <f t="shared" si="119"/>
        <v>0</v>
      </c>
      <c r="D313" s="596" t="s">
        <v>158</v>
      </c>
      <c r="E313" s="599" t="str">
        <f>IFERROR(__xludf.DUMMYFUNCTION("Iferror(split(VLOOKUP(J306,Under_Lookup,13,FALSE),""d""))"),"")</f>
        <v/>
      </c>
      <c r="F313" s="336"/>
      <c r="G313" s="599" t="str">
        <f t="shared" si="114"/>
        <v/>
      </c>
      <c r="H313" s="336" t="str">
        <f t="shared" si="115"/>
        <v/>
      </c>
      <c r="I313" s="518">
        <f>IF(countIf(AC306:AZ306,"HARLEQUIN")&gt;0,1,0)+IF(countIf(AC306:AZ306,"FAIRY")&gt;0,1,0)</f>
        <v>0</v>
      </c>
      <c r="J313" s="651"/>
      <c r="K313" s="336"/>
      <c r="L313" s="336"/>
      <c r="M313" s="336"/>
      <c r="N313" s="336"/>
      <c r="O313" s="336"/>
      <c r="P313" s="336"/>
      <c r="Q313" s="336"/>
      <c r="R313" s="336"/>
      <c r="S313" s="336"/>
      <c r="T313" s="336"/>
      <c r="U313" s="336"/>
      <c r="V313" s="336"/>
      <c r="W313" s="336"/>
      <c r="X313" s="336"/>
      <c r="Y313" s="336"/>
      <c r="Z313" s="336"/>
      <c r="AA313" s="194"/>
      <c r="AB313" s="194"/>
      <c r="AC313" s="194"/>
      <c r="AD313" s="336"/>
      <c r="AE313" s="336"/>
      <c r="AF313" s="336"/>
      <c r="AG313" s="336"/>
      <c r="AH313" s="336"/>
      <c r="AI313" s="194"/>
      <c r="AJ313" s="194"/>
      <c r="AK313" s="194"/>
      <c r="AL313" s="194"/>
      <c r="AM313" s="336"/>
      <c r="AN313" s="336"/>
      <c r="AO313" s="336"/>
      <c r="AP313" s="194"/>
      <c r="AQ313" s="194"/>
      <c r="AR313" s="194"/>
      <c r="AS313" s="194"/>
      <c r="AT313" s="194"/>
      <c r="AU313" s="194"/>
      <c r="AV313" s="194"/>
      <c r="AW313" s="194"/>
      <c r="AX313" s="194"/>
      <c r="AY313" s="194"/>
      <c r="AZ313" s="194"/>
      <c r="BA313" s="194"/>
      <c r="BB313" s="194"/>
      <c r="BC313" s="194"/>
      <c r="BD313" s="194"/>
      <c r="BE313" s="194"/>
      <c r="BF313" s="194"/>
      <c r="BG313" s="194"/>
      <c r="BH313" s="194"/>
      <c r="BI313" s="194"/>
      <c r="BJ313" s="194"/>
      <c r="BK313" s="194"/>
      <c r="BL313" s="194"/>
      <c r="BM313" s="194"/>
      <c r="BN313" s="194"/>
      <c r="BO313" s="194"/>
      <c r="BP313" s="194"/>
      <c r="BQ313" s="194"/>
      <c r="BR313" s="194"/>
      <c r="BS313" s="194"/>
      <c r="BT313" s="194"/>
      <c r="BU313" s="194"/>
      <c r="BV313" s="194"/>
      <c r="BW313" s="194"/>
      <c r="BX313" s="194"/>
      <c r="BY313" s="194"/>
      <c r="BZ313" s="194"/>
    </row>
    <row r="314" ht="11.25" customHeight="1">
      <c r="A314" s="336"/>
      <c r="B314" s="336"/>
      <c r="C314" s="336"/>
      <c r="D314" s="596" t="s">
        <v>159</v>
      </c>
      <c r="E314" s="599" t="str">
        <f>IFERROR(__xludf.DUMMYFUNCTION("Iferror(split(VLOOKUP(J306,Under_Lookup,5,FALSE),""d""))"),"")</f>
        <v/>
      </c>
      <c r="F314" s="336"/>
      <c r="G314" s="599" t="str">
        <f>CONCATENATE(If(countIf(AC306:AZ306,"TRICKSTER")&gt;0,"+1d6",""),IF(I314&gt;0,"+",""))</f>
        <v/>
      </c>
      <c r="H314" s="336" t="str">
        <f t="shared" si="115"/>
        <v/>
      </c>
      <c r="I314" s="518">
        <f>IF(countIf(AC306:AZ306,"ELECTRIC")&gt;0,1,0)+IF(countIf(AC306:AZ306,"NUCLEAR")&gt;0,2,0)</f>
        <v>0</v>
      </c>
      <c r="J314" s="651"/>
      <c r="K314" s="336"/>
      <c r="L314" s="336"/>
      <c r="M314" s="336"/>
      <c r="N314" s="336"/>
      <c r="O314" s="336"/>
      <c r="P314" s="336"/>
      <c r="Q314" s="336"/>
      <c r="R314" s="336"/>
      <c r="S314" s="336"/>
      <c r="T314" s="336"/>
      <c r="U314" s="336"/>
      <c r="V314" s="596" t="s">
        <v>160</v>
      </c>
      <c r="W314" s="517" t="s">
        <v>161</v>
      </c>
      <c r="X314" s="336"/>
      <c r="Y314" s="336"/>
      <c r="Z314" s="336"/>
      <c r="AA314" s="194"/>
      <c r="AB314" s="194"/>
      <c r="AC314" s="194"/>
      <c r="AD314" s="336"/>
      <c r="AE314" s="336"/>
      <c r="AF314" s="336"/>
      <c r="AG314" s="336"/>
      <c r="AH314" s="336"/>
      <c r="AI314" s="194"/>
      <c r="AJ314" s="194"/>
      <c r="AK314" s="194"/>
      <c r="AL314" s="194"/>
      <c r="AM314" s="336"/>
      <c r="AN314" s="336"/>
      <c r="AO314" s="336"/>
      <c r="AP314" s="194"/>
      <c r="AQ314" s="194"/>
      <c r="AR314" s="194"/>
      <c r="AS314" s="194"/>
      <c r="AT314" s="194"/>
      <c r="AU314" s="194"/>
      <c r="AV314" s="194"/>
      <c r="AW314" s="194"/>
      <c r="AX314" s="194"/>
      <c r="AY314" s="194"/>
      <c r="AZ314" s="194"/>
      <c r="BA314" s="194"/>
      <c r="BB314" s="194"/>
      <c r="BC314" s="194"/>
      <c r="BD314" s="194"/>
      <c r="BE314" s="194"/>
      <c r="BF314" s="194"/>
      <c r="BG314" s="194"/>
      <c r="BH314" s="194"/>
      <c r="BI314" s="194"/>
      <c r="BJ314" s="194"/>
      <c r="BK314" s="194"/>
      <c r="BL314" s="194"/>
      <c r="BM314" s="194"/>
      <c r="BN314" s="194"/>
      <c r="BO314" s="194"/>
      <c r="BP314" s="194"/>
      <c r="BQ314" s="194"/>
      <c r="BR314" s="194"/>
      <c r="BS314" s="194"/>
      <c r="BT314" s="194"/>
      <c r="BU314" s="194"/>
      <c r="BV314" s="194"/>
      <c r="BW314" s="194"/>
      <c r="BX314" s="194"/>
      <c r="BY314" s="194"/>
      <c r="BZ314" s="194"/>
    </row>
    <row r="315" ht="11.25" customHeight="1">
      <c r="A315" s="336"/>
      <c r="B315" s="336"/>
      <c r="C315" s="336"/>
      <c r="D315" s="596" t="s">
        <v>162</v>
      </c>
      <c r="E315" s="655"/>
      <c r="F315" s="609"/>
      <c r="G315" s="655"/>
      <c r="H315" s="609"/>
      <c r="I315" s="656"/>
      <c r="J315" s="657"/>
      <c r="K315" s="336"/>
      <c r="L315" s="336"/>
      <c r="M315" s="336"/>
      <c r="N315" s="336"/>
      <c r="O315" s="336"/>
      <c r="P315" s="336"/>
      <c r="Q315" s="336"/>
      <c r="R315" s="336"/>
      <c r="S315" s="336"/>
      <c r="T315" s="336"/>
      <c r="U315" s="596" t="s">
        <v>163</v>
      </c>
      <c r="V315" s="658">
        <v>-2.0</v>
      </c>
      <c r="W315" s="659">
        <v>1.0</v>
      </c>
      <c r="X315" s="336"/>
      <c r="Y315" s="336"/>
      <c r="Z315" s="336"/>
      <c r="AA315" s="194"/>
      <c r="AB315" s="194"/>
      <c r="AC315" s="194"/>
      <c r="AD315" s="336"/>
      <c r="AE315" s="336"/>
      <c r="AF315" s="336"/>
      <c r="AG315" s="336"/>
      <c r="AH315" s="336"/>
      <c r="AI315" s="194"/>
      <c r="AJ315" s="194"/>
      <c r="AK315" s="194"/>
      <c r="AL315" s="194"/>
      <c r="AM315" s="336"/>
      <c r="AN315" s="336"/>
      <c r="AO315" s="336"/>
      <c r="AP315" s="194"/>
      <c r="AQ315" s="194"/>
      <c r="AR315" s="194"/>
      <c r="AS315" s="194"/>
      <c r="AT315" s="194"/>
      <c r="AU315" s="194"/>
      <c r="AV315" s="194"/>
      <c r="AW315" s="194"/>
      <c r="AX315" s="194"/>
      <c r="AY315" s="194"/>
      <c r="AZ315" s="194"/>
      <c r="BA315" s="194"/>
      <c r="BB315" s="194"/>
      <c r="BC315" s="194"/>
      <c r="BD315" s="194"/>
      <c r="BE315" s="194"/>
      <c r="BF315" s="194"/>
      <c r="BG315" s="194"/>
      <c r="BH315" s="194"/>
      <c r="BI315" s="194"/>
      <c r="BJ315" s="194"/>
      <c r="BK315" s="194"/>
      <c r="BL315" s="194"/>
      <c r="BM315" s="194"/>
      <c r="BN315" s="194"/>
      <c r="BO315" s="194"/>
      <c r="BP315" s="194"/>
      <c r="BQ315" s="194"/>
      <c r="BR315" s="194"/>
      <c r="BS315" s="194"/>
      <c r="BT315" s="194"/>
      <c r="BU315" s="194"/>
      <c r="BV315" s="194"/>
      <c r="BW315" s="194"/>
      <c r="BX315" s="194"/>
      <c r="BY315" s="194"/>
      <c r="BZ315" s="194"/>
    </row>
    <row r="316" ht="11.25" customHeight="1">
      <c r="A316" s="336"/>
      <c r="B316" s="336"/>
      <c r="C316" s="336"/>
      <c r="D316" s="336"/>
      <c r="E316" s="336"/>
      <c r="F316" s="336"/>
      <c r="G316" s="336"/>
      <c r="H316" s="336"/>
      <c r="I316" s="336"/>
      <c r="J316" s="336"/>
      <c r="K316" s="336"/>
      <c r="L316" s="336"/>
      <c r="M316" s="336"/>
      <c r="N316" s="336"/>
      <c r="O316" s="336"/>
      <c r="P316" s="336"/>
      <c r="Q316" s="336"/>
      <c r="R316" s="336"/>
      <c r="S316" s="336"/>
      <c r="T316" s="336"/>
      <c r="U316" s="596" t="s">
        <v>164</v>
      </c>
      <c r="V316" s="531">
        <f>if(F317&lt;=10,2,0)</f>
        <v>2</v>
      </c>
      <c r="W316" s="661">
        <v>-1.0</v>
      </c>
      <c r="X316" s="336"/>
      <c r="Y316" s="336"/>
      <c r="Z316" s="336"/>
      <c r="AA316" s="194"/>
      <c r="AB316" s="194"/>
      <c r="AC316" s="194"/>
      <c r="AD316" s="336"/>
      <c r="AE316" s="336"/>
      <c r="AF316" s="336"/>
      <c r="AG316" s="336"/>
      <c r="AH316" s="336"/>
      <c r="AI316" s="194"/>
      <c r="AJ316" s="194"/>
      <c r="AK316" s="194"/>
      <c r="AL316" s="194"/>
      <c r="AM316" s="336"/>
      <c r="AN316" s="336"/>
      <c r="AO316" s="336"/>
      <c r="AP316" s="194"/>
      <c r="AQ316" s="194"/>
      <c r="AR316" s="194"/>
      <c r="AS316" s="194"/>
      <c r="AT316" s="194"/>
      <c r="AU316" s="194"/>
      <c r="AV316" s="194"/>
      <c r="AW316" s="194"/>
      <c r="AX316" s="194"/>
      <c r="AY316" s="194"/>
      <c r="AZ316" s="194"/>
      <c r="BA316" s="194"/>
      <c r="BB316" s="194"/>
      <c r="BC316" s="194"/>
      <c r="BD316" s="194"/>
      <c r="BE316" s="194"/>
      <c r="BF316" s="194"/>
      <c r="BG316" s="194"/>
      <c r="BH316" s="194"/>
      <c r="BI316" s="194"/>
      <c r="BJ316" s="194"/>
      <c r="BK316" s="194"/>
      <c r="BL316" s="194"/>
      <c r="BM316" s="194"/>
      <c r="BN316" s="194"/>
      <c r="BO316" s="194"/>
      <c r="BP316" s="194"/>
      <c r="BQ316" s="194"/>
      <c r="BR316" s="194"/>
      <c r="BS316" s="194"/>
      <c r="BT316" s="194"/>
      <c r="BU316" s="194"/>
      <c r="BV316" s="194"/>
      <c r="BW316" s="194"/>
      <c r="BX316" s="194"/>
      <c r="BY316" s="194"/>
      <c r="BZ316" s="194"/>
    </row>
    <row r="317" ht="11.25" customHeight="1">
      <c r="A317" s="336"/>
      <c r="B317" s="336"/>
      <c r="C317" s="336"/>
      <c r="D317" s="596" t="s">
        <v>165</v>
      </c>
      <c r="E317" s="601" t="str">
        <f>IFERROR(__xludf.DUMMYFUNCTION("IfError(split(VLOOKUP(J306,Under_Lookup,31,FALSE),""d""))"),"")</f>
        <v/>
      </c>
      <c r="F317" s="602"/>
      <c r="G317" s="336"/>
      <c r="H317" s="336"/>
      <c r="I317" s="336"/>
      <c r="J317" s="225"/>
      <c r="K317" s="225"/>
      <c r="L317" s="336"/>
      <c r="M317" s="336"/>
      <c r="N317" s="336"/>
      <c r="O317" s="336"/>
      <c r="P317" s="336"/>
      <c r="Q317" s="336"/>
      <c r="R317" s="336"/>
      <c r="S317" s="336"/>
      <c r="T317" s="336"/>
      <c r="U317" s="596" t="s">
        <v>168</v>
      </c>
      <c r="V317" s="662">
        <v>0.0</v>
      </c>
      <c r="W317" s="661">
        <f>if(F310&gt;=F317,1,0)</f>
        <v>1</v>
      </c>
      <c r="X317" s="336"/>
      <c r="Y317" s="336"/>
      <c r="Z317" s="336"/>
      <c r="AA317" s="194"/>
      <c r="AB317" s="194"/>
      <c r="AC317" s="194"/>
      <c r="AD317" s="336"/>
      <c r="AE317" s="336"/>
      <c r="AF317" s="336"/>
      <c r="AG317" s="336"/>
      <c r="AH317" s="336"/>
      <c r="AI317" s="194"/>
      <c r="AJ317" s="194"/>
      <c r="AK317" s="194"/>
      <c r="AL317" s="194"/>
      <c r="AM317" s="336"/>
      <c r="AN317" s="336"/>
      <c r="AO317" s="336"/>
      <c r="AP317" s="194"/>
      <c r="AQ317" s="194"/>
      <c r="AR317" s="194"/>
      <c r="AS317" s="194"/>
      <c r="AT317" s="194"/>
      <c r="AU317" s="194"/>
      <c r="AV317" s="194"/>
      <c r="AW317" s="194"/>
      <c r="AX317" s="194"/>
      <c r="AY317" s="194"/>
      <c r="AZ317" s="194"/>
      <c r="BA317" s="194"/>
      <c r="BB317" s="194"/>
      <c r="BC317" s="194"/>
      <c r="BD317" s="194"/>
      <c r="BE317" s="194"/>
      <c r="BF317" s="194"/>
      <c r="BG317" s="194"/>
      <c r="BH317" s="194"/>
      <c r="BI317" s="194"/>
      <c r="BJ317" s="153"/>
      <c r="BK317" s="153"/>
      <c r="BL317" s="194"/>
      <c r="BM317" s="194"/>
      <c r="BN317" s="194"/>
      <c r="BO317" s="194"/>
      <c r="BP317" s="194"/>
      <c r="BQ317" s="194"/>
      <c r="BR317" s="194"/>
      <c r="BS317" s="194"/>
      <c r="BT317" s="194"/>
      <c r="BU317" s="194"/>
      <c r="BV317" s="194"/>
      <c r="BW317" s="194"/>
      <c r="BX317" s="194"/>
      <c r="BY317" s="194"/>
      <c r="BZ317" s="194"/>
    </row>
    <row r="318" ht="11.25" customHeight="1">
      <c r="A318" s="336"/>
      <c r="B318" s="336"/>
      <c r="C318" s="336"/>
      <c r="D318" s="336"/>
      <c r="E318" s="336"/>
      <c r="F318" s="336"/>
      <c r="G318" s="336"/>
      <c r="H318" s="336"/>
      <c r="I318" s="336"/>
      <c r="J318" s="225"/>
      <c r="K318" s="225"/>
      <c r="L318" s="336"/>
      <c r="M318" s="336"/>
      <c r="N318" s="336"/>
      <c r="O318" s="336"/>
      <c r="P318" s="336"/>
      <c r="Q318" s="336"/>
      <c r="R318" s="336"/>
      <c r="S318" s="336"/>
      <c r="T318" s="336"/>
      <c r="U318" s="596" t="s">
        <v>170</v>
      </c>
      <c r="V318" s="662">
        <v>0.0</v>
      </c>
      <c r="W318" s="661">
        <f>if(F311&gt;=F317,1,0)</f>
        <v>1</v>
      </c>
      <c r="X318" s="336"/>
      <c r="Y318" s="336"/>
      <c r="Z318" s="336"/>
      <c r="AA318" s="194"/>
      <c r="AB318" s="194"/>
      <c r="AC318" s="194"/>
      <c r="AD318" s="336"/>
      <c r="AE318" s="336"/>
      <c r="AF318" s="336"/>
      <c r="AG318" s="336"/>
      <c r="AH318" s="336"/>
      <c r="AI318" s="194"/>
      <c r="AJ318" s="194"/>
      <c r="AK318" s="194"/>
      <c r="AL318" s="194"/>
      <c r="AM318" s="336"/>
      <c r="AN318" s="336"/>
      <c r="AO318" s="336"/>
      <c r="AP318" s="194"/>
      <c r="AQ318" s="194"/>
      <c r="AR318" s="194"/>
      <c r="AS318" s="194"/>
      <c r="AT318" s="194"/>
      <c r="AU318" s="194"/>
      <c r="AV318" s="194"/>
      <c r="AW318" s="194"/>
      <c r="AX318" s="194"/>
      <c r="AY318" s="194"/>
      <c r="AZ318" s="194"/>
      <c r="BA318" s="194"/>
      <c r="BB318" s="194"/>
      <c r="BC318" s="194"/>
      <c r="BD318" s="194"/>
      <c r="BE318" s="194"/>
      <c r="BF318" s="194"/>
      <c r="BG318" s="194"/>
      <c r="BH318" s="194"/>
      <c r="BI318" s="194"/>
      <c r="BJ318" s="153"/>
      <c r="BK318" s="153"/>
      <c r="BL318" s="194"/>
      <c r="BM318" s="194"/>
      <c r="BN318" s="194"/>
      <c r="BO318" s="194"/>
      <c r="BP318" s="194"/>
      <c r="BQ318" s="194"/>
      <c r="BR318" s="194"/>
      <c r="BS318" s="194"/>
      <c r="BT318" s="194"/>
      <c r="BU318" s="194"/>
      <c r="BV318" s="194"/>
      <c r="BW318" s="194"/>
      <c r="BX318" s="194"/>
      <c r="BY318" s="194"/>
      <c r="BZ318" s="194"/>
    </row>
    <row r="319" ht="11.25" customHeight="1">
      <c r="A319" s="336"/>
      <c r="B319" s="336"/>
      <c r="C319" s="336"/>
      <c r="D319" s="336"/>
      <c r="E319" s="336"/>
      <c r="F319" s="336"/>
      <c r="G319" s="336"/>
      <c r="H319" s="336"/>
      <c r="I319" s="336"/>
      <c r="J319" s="225"/>
      <c r="K319" s="225"/>
      <c r="L319" s="336"/>
      <c r="M319" s="336"/>
      <c r="N319" s="336"/>
      <c r="O319" s="336"/>
      <c r="P319" s="336"/>
      <c r="Q319" s="336"/>
      <c r="R319" s="336"/>
      <c r="S319" s="336"/>
      <c r="T319" s="336"/>
      <c r="U319" s="596" t="s">
        <v>172</v>
      </c>
      <c r="V319" s="662">
        <v>0.0</v>
      </c>
      <c r="W319" s="661">
        <f>if(F312&gt;=F317,1,0)</f>
        <v>1</v>
      </c>
      <c r="X319" s="336"/>
      <c r="Y319" s="336"/>
      <c r="Z319" s="336"/>
      <c r="AA319" s="194"/>
      <c r="AB319" s="194"/>
      <c r="AC319" s="194"/>
      <c r="AD319" s="336"/>
      <c r="AE319" s="336"/>
      <c r="AF319" s="336"/>
      <c r="AG319" s="336"/>
      <c r="AH319" s="336"/>
      <c r="AI319" s="194"/>
      <c r="AJ319" s="194"/>
      <c r="AK319" s="194"/>
      <c r="AL319" s="194"/>
      <c r="AM319" s="336"/>
      <c r="AN319" s="336"/>
      <c r="AO319" s="336"/>
      <c r="AP319" s="194"/>
      <c r="AQ319" s="194"/>
      <c r="AR319" s="194"/>
      <c r="AS319" s="194"/>
      <c r="AT319" s="194"/>
      <c r="AU319" s="194"/>
      <c r="AV319" s="194"/>
      <c r="AW319" s="194"/>
      <c r="AX319" s="194"/>
      <c r="AY319" s="194"/>
      <c r="AZ319" s="194"/>
      <c r="BA319" s="194"/>
      <c r="BB319" s="194"/>
      <c r="BC319" s="194"/>
      <c r="BD319" s="194"/>
      <c r="BE319" s="194"/>
      <c r="BF319" s="194"/>
      <c r="BG319" s="194"/>
      <c r="BH319" s="194"/>
      <c r="BI319" s="194"/>
      <c r="BJ319" s="153"/>
      <c r="BK319" s="153"/>
      <c r="BL319" s="194"/>
      <c r="BM319" s="194"/>
      <c r="BN319" s="194"/>
      <c r="BO319" s="194"/>
      <c r="BP319" s="194"/>
      <c r="BQ319" s="194"/>
      <c r="BR319" s="194"/>
      <c r="BS319" s="194"/>
      <c r="BT319" s="194"/>
      <c r="BU319" s="194"/>
      <c r="BV319" s="194"/>
      <c r="BW319" s="194"/>
      <c r="BX319" s="194"/>
      <c r="BY319" s="194"/>
      <c r="BZ319" s="194"/>
    </row>
    <row r="320" ht="11.25" customHeight="1">
      <c r="A320" s="336"/>
      <c r="B320" s="336"/>
      <c r="C320" s="336"/>
      <c r="D320" s="336"/>
      <c r="E320" s="336"/>
      <c r="F320" s="336"/>
      <c r="G320" s="336"/>
      <c r="H320" s="336"/>
      <c r="I320" s="336"/>
      <c r="J320" s="336"/>
      <c r="K320" s="336"/>
      <c r="L320" s="336"/>
      <c r="M320" s="336"/>
      <c r="N320" s="336"/>
      <c r="O320" s="336"/>
      <c r="P320" s="336"/>
      <c r="Q320" s="336"/>
      <c r="R320" s="336"/>
      <c r="S320" s="336"/>
      <c r="T320" s="336"/>
      <c r="U320" s="596" t="s">
        <v>173</v>
      </c>
      <c r="V320" s="662">
        <v>0.0</v>
      </c>
      <c r="W320" s="661">
        <f>if(F313&gt;=F317,1,0)</f>
        <v>1</v>
      </c>
      <c r="X320" s="336"/>
      <c r="Y320" s="336"/>
      <c r="Z320" s="336"/>
      <c r="AA320" s="194"/>
      <c r="AB320" s="194"/>
      <c r="AC320" s="194"/>
      <c r="AD320" s="336"/>
      <c r="AE320" s="336"/>
      <c r="AF320" s="336"/>
      <c r="AG320" s="336"/>
      <c r="AH320" s="336"/>
      <c r="AI320" s="194"/>
      <c r="AJ320" s="194"/>
      <c r="AK320" s="194"/>
      <c r="AL320" s="194"/>
      <c r="AM320" s="336"/>
      <c r="AN320" s="336"/>
      <c r="AO320" s="336"/>
      <c r="AP320" s="194"/>
      <c r="AQ320" s="194"/>
      <c r="AR320" s="194"/>
      <c r="AS320" s="194"/>
      <c r="AT320" s="194"/>
      <c r="AU320" s="194"/>
      <c r="AV320" s="194"/>
      <c r="AW320" s="194"/>
      <c r="AX320" s="194"/>
      <c r="AY320" s="194"/>
      <c r="AZ320" s="194"/>
      <c r="BA320" s="194"/>
      <c r="BB320" s="194"/>
      <c r="BC320" s="194"/>
      <c r="BD320" s="194"/>
      <c r="BE320" s="194"/>
      <c r="BF320" s="194"/>
      <c r="BG320" s="194"/>
      <c r="BH320" s="194"/>
      <c r="BI320" s="194"/>
      <c r="BJ320" s="194"/>
      <c r="BK320" s="194"/>
      <c r="BL320" s="194"/>
      <c r="BM320" s="194"/>
      <c r="BN320" s="194"/>
      <c r="BO320" s="194"/>
      <c r="BP320" s="194"/>
      <c r="BQ320" s="194"/>
      <c r="BR320" s="194"/>
      <c r="BS320" s="194"/>
      <c r="BT320" s="194"/>
      <c r="BU320" s="194"/>
      <c r="BV320" s="194"/>
      <c r="BW320" s="194"/>
      <c r="BX320" s="194"/>
      <c r="BY320" s="194"/>
      <c r="BZ320" s="194"/>
    </row>
    <row r="321" ht="11.25" customHeight="1">
      <c r="A321" s="336"/>
      <c r="B321" s="336"/>
      <c r="C321" s="336"/>
      <c r="D321" s="596" t="s">
        <v>174</v>
      </c>
      <c r="E321" s="665" t="s">
        <v>175</v>
      </c>
      <c r="F321" s="665" t="s">
        <v>176</v>
      </c>
      <c r="G321" s="665">
        <f>MAX(If(F317+sum(AC309:AZ309)&gt;12,20,F317+sum(AC309:AZ309)),2)</f>
        <v>2</v>
      </c>
      <c r="H321" s="665" t="str">
        <f>"+"</f>
        <v>+</v>
      </c>
      <c r="I321" s="665">
        <f>sum(AC310:AZ310)</f>
        <v>0</v>
      </c>
      <c r="J321" s="666" t="str">
        <f>"+"</f>
        <v>+</v>
      </c>
      <c r="K321" s="666">
        <f>I321+IF(countIf(AC306:AZ306,"PROSPIT")&gt;0,1,0)</f>
        <v>0</v>
      </c>
      <c r="L321" s="667" t="str">
        <f>"+"</f>
        <v>+</v>
      </c>
      <c r="M321" s="667">
        <f>I321+IF(countIf(AC306:AZ306,"DERSE")&gt;0,1,0)</f>
        <v>0</v>
      </c>
      <c r="N321" s="336"/>
      <c r="O321" s="540" t="s">
        <v>136</v>
      </c>
      <c r="P321" s="336"/>
      <c r="Q321" s="336"/>
      <c r="R321" s="596">
        <f>8+COUNTIF(AC306:AZ306,"LIGHTWEIGHT")*2</f>
        <v>8</v>
      </c>
      <c r="S321" s="336"/>
      <c r="T321" s="336"/>
      <c r="U321" s="596" t="s">
        <v>177</v>
      </c>
      <c r="V321" s="518">
        <f>IF(R321&gt;F317,2,0)</f>
        <v>2</v>
      </c>
      <c r="W321" s="650">
        <v>0.0</v>
      </c>
      <c r="X321" s="336"/>
      <c r="Y321" s="336"/>
      <c r="Z321" s="336"/>
      <c r="AA321" s="194"/>
      <c r="AB321" s="194"/>
      <c r="AC321" s="194"/>
      <c r="AD321" s="336"/>
      <c r="AE321" s="336"/>
      <c r="AF321" s="336"/>
      <c r="AG321" s="336"/>
      <c r="AH321" s="336"/>
      <c r="AI321" s="194"/>
      <c r="AJ321" s="194"/>
      <c r="AK321" s="194"/>
      <c r="AL321" s="194"/>
      <c r="AM321" s="336"/>
      <c r="AN321" s="336"/>
      <c r="AO321" s="336"/>
      <c r="AP321" s="194"/>
      <c r="AQ321" s="194"/>
      <c r="AR321" s="194"/>
      <c r="AS321" s="194"/>
      <c r="AT321" s="194"/>
      <c r="AU321" s="194"/>
      <c r="AV321" s="194"/>
      <c r="AW321" s="194"/>
      <c r="AX321" s="194"/>
      <c r="AY321" s="194"/>
      <c r="AZ321" s="194"/>
      <c r="BA321" s="194"/>
      <c r="BB321" s="194"/>
      <c r="BC321" s="194"/>
      <c r="BD321" s="194"/>
      <c r="BE321" s="194"/>
      <c r="BF321" s="194"/>
      <c r="BG321" s="194"/>
      <c r="BH321" s="194"/>
      <c r="BI321" s="194"/>
      <c r="BJ321" s="194"/>
      <c r="BK321" s="194"/>
      <c r="BL321" s="194"/>
      <c r="BM321" s="194"/>
      <c r="BN321" s="194"/>
      <c r="BO321" s="194"/>
      <c r="BP321" s="194"/>
      <c r="BQ321" s="194"/>
      <c r="BR321" s="194"/>
      <c r="BS321" s="194"/>
      <c r="BT321" s="194"/>
      <c r="BU321" s="194"/>
      <c r="BV321" s="194"/>
      <c r="BW321" s="194"/>
      <c r="BX321" s="194"/>
      <c r="BY321" s="194"/>
      <c r="BZ321" s="194"/>
    </row>
    <row r="322" ht="11.25" customHeight="1">
      <c r="A322" s="336"/>
      <c r="B322" s="336"/>
      <c r="C322" s="336"/>
      <c r="D322" s="336" t="str">
        <f>IF(countIf(E318:E319,"META")&gt;0," + ",if(E322="",""," + "))</f>
        <v/>
      </c>
      <c r="E322" s="601" t="str">
        <f>IF(countIf(AC306:AZ306,"META")&gt;0,"",E317)</f>
        <v/>
      </c>
      <c r="F322" s="588" t="str">
        <f>IF(countIf(AC306:AZ306,"META")&gt;0,"",if(E322="","","d"))</f>
        <v/>
      </c>
      <c r="G322" s="602" t="str">
        <f>IF(countIf(E318:E319,"META")&gt;0,G321/2+1,IF(E322&lt;&gt;"",G321,""))</f>
        <v/>
      </c>
      <c r="H322" s="601" t="str">
        <f>IF(I321&gt;0,"+","")</f>
        <v/>
      </c>
      <c r="I322" s="602" t="str">
        <f>if(I321=0,"",I321)</f>
        <v/>
      </c>
      <c r="J322" s="619" t="str">
        <f>CONCATENATE( If(countIf(E318:E319,"DRACONIC")&gt;0,"+1d2",""),IF(K321&gt;0,"+",""))</f>
        <v/>
      </c>
      <c r="K322" s="620" t="str">
        <f>if(K321=0,"",K321)</f>
        <v/>
      </c>
      <c r="L322" s="621" t="str">
        <f>CONCATENATE( If(countIf(E318:E319,"DRACONIC")&gt;0,"+1d2",""),IF(M321&gt;0,"+",""))</f>
        <v/>
      </c>
      <c r="M322" s="622" t="str">
        <f>if(M321=0,"",M321)</f>
        <v/>
      </c>
      <c r="N322" s="336"/>
      <c r="O322" s="516" t="str">
        <f>If(G322&lt;&gt;"",G321/2+1+I321,"")</f>
        <v/>
      </c>
      <c r="P322" s="336"/>
      <c r="Q322" s="336"/>
      <c r="R322" s="596">
        <f>8+COUNTIF(AC306:AZ306,"LIGHTWEIGHT")*2</f>
        <v>8</v>
      </c>
      <c r="S322" s="336"/>
      <c r="T322" s="336"/>
      <c r="U322" s="596" t="s">
        <v>178</v>
      </c>
      <c r="V322" s="518">
        <f>IF(R322&gt;F317,2,0)</f>
        <v>2</v>
      </c>
      <c r="W322" s="650">
        <v>0.0</v>
      </c>
      <c r="X322" s="336"/>
      <c r="Y322" s="336"/>
      <c r="Z322" s="336"/>
      <c r="AA322" s="194"/>
      <c r="AB322" s="194"/>
      <c r="AC322" s="194"/>
      <c r="AD322" s="336"/>
      <c r="AE322" s="336"/>
      <c r="AF322" s="336"/>
      <c r="AG322" s="336"/>
      <c r="AH322" s="336"/>
      <c r="AI322" s="194"/>
      <c r="AJ322" s="194"/>
      <c r="AK322" s="194"/>
      <c r="AL322" s="194"/>
      <c r="AM322" s="336"/>
      <c r="AN322" s="336"/>
      <c r="AO322" s="336"/>
      <c r="AP322" s="194"/>
      <c r="AQ322" s="194"/>
      <c r="AR322" s="194"/>
      <c r="AS322" s="194"/>
      <c r="AT322" s="194"/>
      <c r="AU322" s="194"/>
      <c r="AV322" s="194"/>
      <c r="AW322" s="194"/>
      <c r="AX322" s="194"/>
      <c r="AY322" s="194"/>
      <c r="AZ322" s="194"/>
      <c r="BA322" s="194"/>
      <c r="BB322" s="194"/>
      <c r="BC322" s="194"/>
      <c r="BD322" s="194"/>
      <c r="BE322" s="194"/>
      <c r="BF322" s="194"/>
      <c r="BG322" s="194"/>
      <c r="BH322" s="194"/>
      <c r="BI322" s="194"/>
      <c r="BJ322" s="194"/>
      <c r="BK322" s="194"/>
      <c r="BL322" s="194"/>
      <c r="BM322" s="194"/>
      <c r="BN322" s="194"/>
      <c r="BO322" s="194"/>
      <c r="BP322" s="194"/>
      <c r="BQ322" s="194"/>
      <c r="BR322" s="194"/>
      <c r="BS322" s="194"/>
      <c r="BT322" s="194"/>
      <c r="BU322" s="194"/>
      <c r="BV322" s="194"/>
      <c r="BW322" s="194"/>
      <c r="BX322" s="194"/>
      <c r="BY322" s="194"/>
      <c r="BZ322" s="194"/>
    </row>
    <row r="323" ht="11.25" customHeight="1">
      <c r="A323" s="608"/>
      <c r="B323" s="608"/>
      <c r="C323" s="608"/>
      <c r="D323" s="608"/>
      <c r="E323" s="608"/>
      <c r="F323" s="608"/>
      <c r="G323" s="608"/>
      <c r="H323" s="608"/>
      <c r="I323" s="608"/>
      <c r="J323" s="608"/>
      <c r="K323" s="608"/>
      <c r="L323" s="608"/>
      <c r="M323" s="608"/>
      <c r="N323" s="608"/>
      <c r="O323" s="608"/>
      <c r="P323" s="608"/>
      <c r="Q323" s="608"/>
      <c r="R323" s="608"/>
      <c r="S323" s="608"/>
      <c r="T323" s="608"/>
      <c r="U323" s="608"/>
      <c r="V323" s="608"/>
      <c r="W323" s="608"/>
      <c r="X323" s="608"/>
      <c r="Y323" s="608"/>
      <c r="Z323" s="608"/>
      <c r="AA323" s="682"/>
      <c r="AB323" s="682"/>
      <c r="AC323" s="682"/>
      <c r="AD323" s="682"/>
      <c r="AE323" s="682"/>
      <c r="AF323" s="682"/>
      <c r="AG323" s="682"/>
      <c r="AH323" s="682"/>
      <c r="AI323" s="682"/>
      <c r="AJ323" s="682"/>
      <c r="AK323" s="682"/>
      <c r="AL323" s="682"/>
      <c r="AM323" s="682"/>
      <c r="AN323" s="682"/>
      <c r="AO323" s="682"/>
      <c r="AP323" s="682"/>
      <c r="AQ323" s="682"/>
      <c r="AR323" s="682"/>
      <c r="AS323" s="682"/>
      <c r="AT323" s="682"/>
      <c r="AU323" s="682"/>
      <c r="AV323" s="682"/>
      <c r="AW323" s="682"/>
      <c r="AX323" s="682"/>
      <c r="AY323" s="682"/>
      <c r="AZ323" s="682"/>
      <c r="BA323" s="682"/>
      <c r="BB323" s="682"/>
      <c r="BC323" s="682"/>
      <c r="BD323" s="682"/>
      <c r="BE323" s="682"/>
      <c r="BF323" s="682"/>
      <c r="BG323" s="682"/>
      <c r="BH323" s="682"/>
      <c r="BI323" s="682"/>
      <c r="BJ323" s="682"/>
      <c r="BK323" s="682"/>
      <c r="BL323" s="682"/>
      <c r="BM323" s="682"/>
      <c r="BN323" s="682"/>
      <c r="BO323" s="682"/>
      <c r="BP323" s="682"/>
      <c r="BQ323" s="682"/>
      <c r="BR323" s="682"/>
      <c r="BS323" s="682"/>
      <c r="BT323" s="682"/>
      <c r="BU323" s="682"/>
      <c r="BV323" s="682"/>
      <c r="BW323" s="682"/>
      <c r="BX323" s="682"/>
      <c r="BY323" s="682"/>
      <c r="BZ323" s="682"/>
    </row>
    <row r="324" ht="11.25" hidden="1" customHeight="1">
      <c r="A324" s="225"/>
      <c r="B324" s="225"/>
      <c r="C324" s="225"/>
      <c r="D324" s="225"/>
      <c r="E324" s="225"/>
      <c r="F324" s="225"/>
      <c r="G324" s="225"/>
      <c r="H324" s="225"/>
      <c r="I324" s="225"/>
      <c r="J324" s="225"/>
      <c r="K324" s="225"/>
      <c r="L324" s="225"/>
      <c r="M324" s="225"/>
      <c r="N324" s="225"/>
      <c r="O324" s="225"/>
      <c r="P324" s="225"/>
      <c r="Q324" s="225"/>
      <c r="R324" s="225"/>
      <c r="S324" s="225"/>
      <c r="T324" s="225"/>
      <c r="U324" s="225"/>
      <c r="V324" s="225"/>
      <c r="W324" s="225"/>
      <c r="X324" s="225"/>
      <c r="Y324" s="225"/>
      <c r="Z324" s="225"/>
      <c r="AA324" s="225"/>
      <c r="AB324" s="225"/>
      <c r="AC324" s="225"/>
      <c r="AD324" s="225"/>
      <c r="AE324" s="225"/>
      <c r="AF324" s="225"/>
      <c r="AG324" s="225"/>
      <c r="AH324" s="225"/>
      <c r="AI324" s="225"/>
      <c r="AJ324" s="225"/>
      <c r="AK324" s="225"/>
      <c r="AL324" s="225"/>
      <c r="AM324" s="225"/>
      <c r="AN324" s="225"/>
      <c r="AO324" s="225"/>
      <c r="AP324" s="225"/>
      <c r="AQ324" s="225"/>
      <c r="AR324" s="225"/>
      <c r="AS324" s="225"/>
      <c r="AT324" s="225"/>
      <c r="AU324" s="225"/>
      <c r="AV324" s="225"/>
      <c r="AW324" s="225"/>
      <c r="AX324" s="225"/>
      <c r="AY324" s="225"/>
      <c r="AZ324" s="225"/>
      <c r="BA324" s="225"/>
      <c r="BB324" s="225"/>
      <c r="BC324" s="225"/>
      <c r="BD324" s="225"/>
      <c r="BE324" s="225"/>
      <c r="BF324" s="225"/>
      <c r="BG324" s="225"/>
      <c r="BH324" s="225"/>
      <c r="BI324" s="225"/>
      <c r="BJ324" s="225"/>
      <c r="BK324" s="225"/>
      <c r="BL324" s="225"/>
      <c r="BM324" s="225"/>
      <c r="BN324" s="225"/>
      <c r="BO324" s="225"/>
      <c r="BP324" s="225"/>
      <c r="BQ324" s="225"/>
      <c r="BR324" s="225"/>
      <c r="BS324" s="225"/>
      <c r="BT324" s="225"/>
      <c r="BU324" s="225"/>
      <c r="BV324" s="225"/>
      <c r="BW324" s="225"/>
      <c r="BX324" s="225"/>
      <c r="BY324" s="225"/>
      <c r="BZ324" s="225"/>
    </row>
    <row r="325" ht="11.25" hidden="1" customHeight="1">
      <c r="A325" s="225"/>
      <c r="B325" s="225"/>
      <c r="C325" s="225"/>
      <c r="D325" s="225"/>
      <c r="E325" s="225"/>
      <c r="F325" s="225"/>
      <c r="G325" s="225"/>
      <c r="H325" s="225"/>
      <c r="I325" s="225"/>
      <c r="J325" s="225"/>
      <c r="K325" s="225"/>
      <c r="L325" s="225"/>
      <c r="M325" s="225"/>
      <c r="N325" s="225"/>
      <c r="O325" s="225"/>
      <c r="P325" s="225"/>
      <c r="Q325" s="225"/>
      <c r="R325" s="225"/>
      <c r="S325" s="225"/>
      <c r="T325" s="225"/>
      <c r="U325" s="225"/>
      <c r="V325" s="225"/>
      <c r="W325" s="225"/>
      <c r="X325" s="225"/>
      <c r="Y325" s="225"/>
      <c r="Z325" s="225"/>
      <c r="AA325" s="225"/>
      <c r="AB325" s="225"/>
      <c r="AC325" s="225"/>
      <c r="AD325" s="225"/>
      <c r="AE325" s="225"/>
      <c r="AF325" s="225"/>
      <c r="AG325" s="225"/>
      <c r="AH325" s="225"/>
      <c r="AI325" s="225"/>
      <c r="AJ325" s="225"/>
      <c r="AK325" s="225"/>
      <c r="AL325" s="225"/>
      <c r="AM325" s="225"/>
      <c r="AN325" s="225"/>
      <c r="AO325" s="225"/>
      <c r="AP325" s="225"/>
      <c r="AQ325" s="225"/>
      <c r="AR325" s="225"/>
      <c r="AS325" s="225"/>
      <c r="AT325" s="225"/>
      <c r="AU325" s="225"/>
      <c r="AV325" s="225"/>
      <c r="AW325" s="225"/>
      <c r="AX325" s="225"/>
      <c r="AY325" s="225"/>
      <c r="AZ325" s="225"/>
      <c r="BA325" s="225"/>
      <c r="BB325" s="225"/>
      <c r="BC325" s="225"/>
      <c r="BD325" s="225"/>
      <c r="BE325" s="225"/>
      <c r="BF325" s="225"/>
      <c r="BG325" s="225"/>
      <c r="BH325" s="225"/>
      <c r="BI325" s="225"/>
      <c r="BJ325" s="225"/>
      <c r="BK325" s="225"/>
      <c r="BL325" s="225"/>
      <c r="BM325" s="225"/>
      <c r="BN325" s="225"/>
      <c r="BO325" s="225"/>
      <c r="BP325" s="225"/>
      <c r="BQ325" s="225"/>
      <c r="BR325" s="225"/>
      <c r="BS325" s="225"/>
      <c r="BT325" s="225"/>
      <c r="BU325" s="225"/>
      <c r="BV325" s="225"/>
      <c r="BW325" s="225"/>
      <c r="BX325" s="225"/>
      <c r="BY325" s="225"/>
      <c r="BZ325" s="225"/>
    </row>
    <row r="326" ht="11.25" hidden="1" customHeight="1">
      <c r="A326" s="225"/>
      <c r="B326" s="225"/>
      <c r="C326" s="225"/>
      <c r="D326" s="225"/>
      <c r="E326" s="225"/>
      <c r="F326" s="225"/>
      <c r="G326" s="225"/>
      <c r="H326" s="225"/>
      <c r="I326" s="225"/>
      <c r="J326" s="225"/>
      <c r="K326" s="225"/>
      <c r="L326" s="225"/>
      <c r="M326" s="225"/>
      <c r="N326" s="225"/>
      <c r="O326" s="225"/>
      <c r="P326" s="225"/>
      <c r="Q326" s="225"/>
      <c r="R326" s="225"/>
      <c r="S326" s="225"/>
      <c r="T326" s="225"/>
      <c r="U326" s="225"/>
      <c r="V326" s="225"/>
      <c r="W326" s="225"/>
      <c r="X326" s="225"/>
      <c r="Y326" s="225"/>
      <c r="Z326" s="225"/>
      <c r="AA326" s="225"/>
      <c r="AB326" s="225"/>
      <c r="AC326" s="225"/>
      <c r="AD326" s="225"/>
      <c r="AE326" s="225"/>
      <c r="AF326" s="225"/>
      <c r="AG326" s="225"/>
      <c r="AH326" s="225"/>
      <c r="AI326" s="225"/>
      <c r="AJ326" s="225"/>
      <c r="AK326" s="225"/>
      <c r="AL326" s="225"/>
      <c r="AM326" s="225"/>
      <c r="AN326" s="225"/>
      <c r="AO326" s="225"/>
      <c r="AP326" s="225"/>
      <c r="AQ326" s="225"/>
      <c r="AR326" s="225"/>
      <c r="AS326" s="225"/>
      <c r="AT326" s="225"/>
      <c r="AU326" s="225"/>
      <c r="AV326" s="225"/>
      <c r="AW326" s="225"/>
      <c r="AX326" s="225"/>
      <c r="AY326" s="225"/>
      <c r="AZ326" s="225"/>
      <c r="BA326" s="225"/>
      <c r="BB326" s="225"/>
      <c r="BC326" s="225"/>
      <c r="BD326" s="225"/>
      <c r="BE326" s="225"/>
      <c r="BF326" s="225"/>
      <c r="BG326" s="225"/>
      <c r="BH326" s="225"/>
      <c r="BI326" s="225"/>
      <c r="BJ326" s="225"/>
      <c r="BK326" s="225"/>
      <c r="BL326" s="225"/>
      <c r="BM326" s="225"/>
      <c r="BN326" s="225"/>
      <c r="BO326" s="225"/>
      <c r="BP326" s="225"/>
      <c r="BQ326" s="225"/>
      <c r="BR326" s="225"/>
      <c r="BS326" s="225"/>
      <c r="BT326" s="225"/>
      <c r="BU326" s="225"/>
      <c r="BV326" s="225"/>
      <c r="BW326" s="225"/>
      <c r="BX326" s="225"/>
      <c r="BY326" s="225"/>
      <c r="BZ326" s="225"/>
    </row>
    <row r="327" ht="11.25" hidden="1" customHeight="1">
      <c r="A327" s="225"/>
      <c r="B327" s="225"/>
      <c r="C327" s="225"/>
      <c r="D327" s="225"/>
      <c r="E327" s="225"/>
      <c r="F327" s="225"/>
      <c r="G327" s="225"/>
      <c r="H327" s="225"/>
      <c r="I327" s="225"/>
      <c r="J327" s="225"/>
      <c r="K327" s="225"/>
      <c r="L327" s="225"/>
      <c r="M327" s="225"/>
      <c r="N327" s="225"/>
      <c r="O327" s="225"/>
      <c r="P327" s="225"/>
      <c r="Q327" s="225"/>
      <c r="R327" s="225"/>
      <c r="S327" s="225"/>
      <c r="T327" s="225"/>
      <c r="U327" s="225"/>
      <c r="V327" s="225"/>
      <c r="W327" s="225"/>
      <c r="X327" s="225"/>
      <c r="Y327" s="225"/>
      <c r="Z327" s="225"/>
      <c r="AA327" s="225"/>
      <c r="AB327" s="225"/>
      <c r="AC327" s="225"/>
      <c r="AD327" s="225"/>
      <c r="AE327" s="225"/>
      <c r="AF327" s="225"/>
      <c r="AG327" s="225"/>
      <c r="AH327" s="225"/>
      <c r="AI327" s="225"/>
      <c r="AJ327" s="225"/>
      <c r="AK327" s="225"/>
      <c r="AL327" s="225"/>
      <c r="AM327" s="225"/>
      <c r="AN327" s="225"/>
      <c r="AO327" s="225"/>
      <c r="AP327" s="225"/>
      <c r="AQ327" s="225"/>
      <c r="AR327" s="225"/>
      <c r="AS327" s="225"/>
      <c r="AT327" s="225"/>
      <c r="AU327" s="225"/>
      <c r="AV327" s="225"/>
      <c r="AW327" s="225"/>
      <c r="AX327" s="225"/>
      <c r="AY327" s="225"/>
      <c r="AZ327" s="225"/>
      <c r="BA327" s="225"/>
      <c r="BB327" s="225"/>
      <c r="BC327" s="225"/>
      <c r="BD327" s="225"/>
      <c r="BE327" s="225"/>
      <c r="BF327" s="225"/>
      <c r="BG327" s="225"/>
      <c r="BH327" s="225"/>
      <c r="BI327" s="225"/>
      <c r="BJ327" s="225"/>
      <c r="BK327" s="225"/>
      <c r="BL327" s="225"/>
      <c r="BM327" s="225"/>
      <c r="BN327" s="225"/>
      <c r="BO327" s="225"/>
      <c r="BP327" s="225"/>
      <c r="BQ327" s="225"/>
      <c r="BR327" s="225"/>
      <c r="BS327" s="225"/>
      <c r="BT327" s="225"/>
      <c r="BU327" s="225"/>
      <c r="BV327" s="225"/>
      <c r="BW327" s="225"/>
      <c r="BX327" s="225"/>
      <c r="BY327" s="225"/>
      <c r="BZ327" s="225"/>
    </row>
    <row r="328" ht="11.25" hidden="1" customHeight="1">
      <c r="A328" s="225"/>
      <c r="B328" s="225"/>
      <c r="C328" s="225"/>
      <c r="D328" s="225"/>
      <c r="E328" s="225"/>
      <c r="F328" s="225"/>
      <c r="G328" s="225"/>
      <c r="H328" s="225"/>
      <c r="I328" s="225"/>
      <c r="J328" s="225"/>
      <c r="K328" s="225"/>
      <c r="L328" s="225"/>
      <c r="M328" s="225"/>
      <c r="N328" s="225"/>
      <c r="O328" s="225"/>
      <c r="P328" s="225"/>
      <c r="Q328" s="225"/>
      <c r="R328" s="225"/>
      <c r="S328" s="225"/>
      <c r="T328" s="225"/>
      <c r="U328" s="225"/>
      <c r="V328" s="225"/>
      <c r="W328" s="225"/>
      <c r="X328" s="225"/>
      <c r="Y328" s="225"/>
      <c r="Z328" s="225"/>
      <c r="AA328" s="225"/>
      <c r="AB328" s="225"/>
      <c r="AC328" s="225"/>
      <c r="AD328" s="225"/>
      <c r="AE328" s="225"/>
      <c r="AF328" s="225"/>
      <c r="AG328" s="225"/>
      <c r="AH328" s="225"/>
      <c r="AI328" s="225"/>
      <c r="AJ328" s="225"/>
      <c r="AK328" s="225"/>
      <c r="AL328" s="225"/>
      <c r="AM328" s="225"/>
      <c r="AN328" s="225"/>
      <c r="AO328" s="225"/>
      <c r="AP328" s="225"/>
      <c r="AQ328" s="225"/>
      <c r="AR328" s="225"/>
      <c r="AS328" s="225"/>
      <c r="AT328" s="225"/>
      <c r="AU328" s="225"/>
      <c r="AV328" s="225"/>
      <c r="AW328" s="225"/>
      <c r="AX328" s="225"/>
      <c r="AY328" s="225"/>
      <c r="AZ328" s="225"/>
      <c r="BA328" s="225"/>
      <c r="BB328" s="225"/>
      <c r="BC328" s="225"/>
      <c r="BD328" s="225"/>
      <c r="BE328" s="225"/>
      <c r="BF328" s="225"/>
      <c r="BG328" s="225"/>
      <c r="BH328" s="225"/>
      <c r="BI328" s="225"/>
      <c r="BJ328" s="225"/>
      <c r="BK328" s="225"/>
      <c r="BL328" s="225"/>
      <c r="BM328" s="225"/>
      <c r="BN328" s="225"/>
      <c r="BO328" s="225"/>
      <c r="BP328" s="225"/>
      <c r="BQ328" s="225"/>
      <c r="BR328" s="225"/>
      <c r="BS328" s="225"/>
      <c r="BT328" s="225"/>
      <c r="BU328" s="225"/>
      <c r="BV328" s="225"/>
      <c r="BW328" s="225"/>
      <c r="BX328" s="225"/>
      <c r="BY328" s="225"/>
      <c r="BZ328" s="225"/>
    </row>
    <row r="329" ht="11.25" hidden="1" customHeight="1">
      <c r="A329" s="225"/>
      <c r="B329" s="225"/>
      <c r="C329" s="225"/>
      <c r="D329" s="225"/>
      <c r="E329" s="225"/>
      <c r="F329" s="225"/>
      <c r="G329" s="225"/>
      <c r="H329" s="225"/>
      <c r="I329" s="225"/>
      <c r="J329" s="225"/>
      <c r="K329" s="225"/>
      <c r="L329" s="225"/>
      <c r="M329" s="225"/>
      <c r="N329" s="225"/>
      <c r="O329" s="225"/>
      <c r="P329" s="225"/>
      <c r="Q329" s="225"/>
      <c r="R329" s="225"/>
      <c r="S329" s="225"/>
      <c r="T329" s="225"/>
      <c r="U329" s="225"/>
      <c r="V329" s="225"/>
      <c r="W329" s="225"/>
      <c r="X329" s="225"/>
      <c r="Y329" s="225"/>
      <c r="Z329" s="225"/>
      <c r="AA329" s="225"/>
      <c r="AB329" s="225"/>
      <c r="AC329" s="225"/>
      <c r="AD329" s="225"/>
      <c r="AE329" s="225"/>
      <c r="AF329" s="225"/>
      <c r="AG329" s="225"/>
      <c r="AH329" s="225"/>
      <c r="AI329" s="225"/>
      <c r="AJ329" s="225"/>
      <c r="AK329" s="225"/>
      <c r="AL329" s="225"/>
      <c r="AM329" s="225"/>
      <c r="AN329" s="225"/>
      <c r="AO329" s="225"/>
      <c r="AP329" s="225"/>
      <c r="AQ329" s="225"/>
      <c r="AR329" s="225"/>
      <c r="AS329" s="225"/>
      <c r="AT329" s="225"/>
      <c r="AU329" s="225"/>
      <c r="AV329" s="225"/>
      <c r="AW329" s="225"/>
      <c r="AX329" s="225"/>
      <c r="AY329" s="225"/>
      <c r="AZ329" s="225"/>
      <c r="BA329" s="225"/>
      <c r="BB329" s="225"/>
      <c r="BC329" s="225"/>
      <c r="BD329" s="225"/>
      <c r="BE329" s="225"/>
      <c r="BF329" s="225"/>
      <c r="BG329" s="225"/>
      <c r="BH329" s="225"/>
      <c r="BI329" s="225"/>
      <c r="BJ329" s="225"/>
      <c r="BK329" s="225"/>
      <c r="BL329" s="225"/>
      <c r="BM329" s="225"/>
      <c r="BN329" s="225"/>
      <c r="BO329" s="225"/>
      <c r="BP329" s="225"/>
      <c r="BQ329" s="225"/>
      <c r="BR329" s="225"/>
      <c r="BS329" s="225"/>
      <c r="BT329" s="225"/>
      <c r="BU329" s="225"/>
      <c r="BV329" s="225"/>
      <c r="BW329" s="225"/>
      <c r="BX329" s="225"/>
      <c r="BY329" s="225"/>
      <c r="BZ329" s="225"/>
    </row>
    <row r="330" ht="11.25" hidden="1" customHeight="1">
      <c r="A330" s="225"/>
      <c r="B330" s="225"/>
      <c r="C330" s="225"/>
      <c r="D330" s="225"/>
      <c r="E330" s="225"/>
      <c r="F330" s="225"/>
      <c r="G330" s="225"/>
      <c r="H330" s="225"/>
      <c r="I330" s="225"/>
      <c r="J330" s="225"/>
      <c r="K330" s="225"/>
      <c r="L330" s="225"/>
      <c r="M330" s="225"/>
      <c r="N330" s="225"/>
      <c r="O330" s="225"/>
      <c r="P330" s="225"/>
      <c r="Q330" s="225"/>
      <c r="R330" s="225"/>
      <c r="S330" s="225"/>
      <c r="T330" s="225"/>
      <c r="U330" s="225"/>
      <c r="V330" s="225"/>
      <c r="W330" s="225"/>
      <c r="X330" s="225"/>
      <c r="Y330" s="225"/>
      <c r="Z330" s="225"/>
      <c r="AA330" s="225"/>
      <c r="AB330" s="225"/>
      <c r="AC330" s="225"/>
      <c r="AD330" s="225"/>
      <c r="AE330" s="225"/>
      <c r="AF330" s="225"/>
      <c r="AG330" s="225"/>
      <c r="AH330" s="225"/>
      <c r="AI330" s="225"/>
      <c r="AJ330" s="225"/>
      <c r="AK330" s="225"/>
      <c r="AL330" s="225"/>
      <c r="AM330" s="225"/>
      <c r="AN330" s="225"/>
      <c r="AO330" s="225"/>
      <c r="AP330" s="225"/>
      <c r="AQ330" s="225"/>
      <c r="AR330" s="225"/>
      <c r="AS330" s="225"/>
      <c r="AT330" s="225"/>
      <c r="AU330" s="225"/>
      <c r="AV330" s="225"/>
      <c r="AW330" s="225"/>
      <c r="AX330" s="225"/>
      <c r="AY330" s="225"/>
      <c r="AZ330" s="225"/>
      <c r="BA330" s="225"/>
      <c r="BB330" s="225"/>
      <c r="BC330" s="225"/>
      <c r="BD330" s="225"/>
      <c r="BE330" s="225"/>
      <c r="BF330" s="225"/>
      <c r="BG330" s="225"/>
      <c r="BH330" s="225"/>
      <c r="BI330" s="225"/>
      <c r="BJ330" s="225"/>
      <c r="BK330" s="225"/>
      <c r="BL330" s="225"/>
      <c r="BM330" s="225"/>
      <c r="BN330" s="225"/>
      <c r="BO330" s="225"/>
      <c r="BP330" s="225"/>
      <c r="BQ330" s="225"/>
      <c r="BR330" s="225"/>
      <c r="BS330" s="225"/>
      <c r="BT330" s="225"/>
      <c r="BU330" s="225"/>
      <c r="BV330" s="225"/>
      <c r="BW330" s="225"/>
      <c r="BX330" s="225"/>
      <c r="BY330" s="225"/>
      <c r="BZ330" s="225"/>
    </row>
    <row r="331" ht="11.25" hidden="1" customHeight="1">
      <c r="A331" s="225"/>
      <c r="B331" s="225"/>
      <c r="C331" s="225"/>
      <c r="D331" s="225"/>
      <c r="E331" s="225"/>
      <c r="F331" s="225"/>
      <c r="G331" s="225"/>
      <c r="H331" s="225"/>
      <c r="I331" s="225"/>
      <c r="J331" s="225"/>
      <c r="K331" s="225"/>
      <c r="L331" s="225"/>
      <c r="M331" s="225"/>
      <c r="N331" s="225"/>
      <c r="O331" s="225"/>
      <c r="P331" s="225"/>
      <c r="Q331" s="225"/>
      <c r="R331" s="225"/>
      <c r="S331" s="225"/>
      <c r="T331" s="225"/>
      <c r="U331" s="225"/>
      <c r="V331" s="225"/>
      <c r="W331" s="225"/>
      <c r="X331" s="225"/>
      <c r="Y331" s="225"/>
      <c r="Z331" s="225"/>
      <c r="AA331" s="225"/>
      <c r="AB331" s="225"/>
      <c r="AC331" s="225"/>
      <c r="AD331" s="225"/>
      <c r="AE331" s="225"/>
      <c r="AF331" s="225"/>
      <c r="AG331" s="225"/>
      <c r="AH331" s="225"/>
      <c r="AI331" s="225"/>
      <c r="AJ331" s="225"/>
      <c r="AK331" s="225"/>
      <c r="AL331" s="225"/>
      <c r="AM331" s="225"/>
      <c r="AN331" s="225"/>
      <c r="AO331" s="225"/>
      <c r="AP331" s="225"/>
      <c r="AQ331" s="225"/>
      <c r="AR331" s="225"/>
      <c r="AS331" s="225"/>
      <c r="AT331" s="225"/>
      <c r="AU331" s="225"/>
      <c r="AV331" s="225"/>
      <c r="AW331" s="225"/>
      <c r="AX331" s="225"/>
      <c r="AY331" s="225"/>
      <c r="AZ331" s="225"/>
      <c r="BA331" s="225"/>
      <c r="BB331" s="225"/>
      <c r="BC331" s="225"/>
      <c r="BD331" s="225"/>
      <c r="BE331" s="225"/>
      <c r="BF331" s="225"/>
      <c r="BG331" s="225"/>
      <c r="BH331" s="225"/>
      <c r="BI331" s="225"/>
      <c r="BJ331" s="225"/>
      <c r="BK331" s="225"/>
      <c r="BL331" s="225"/>
      <c r="BM331" s="225"/>
      <c r="BN331" s="225"/>
      <c r="BO331" s="225"/>
      <c r="BP331" s="225"/>
      <c r="BQ331" s="225"/>
      <c r="BR331" s="225"/>
      <c r="BS331" s="225"/>
      <c r="BT331" s="225"/>
      <c r="BU331" s="225"/>
      <c r="BV331" s="225"/>
      <c r="BW331" s="225"/>
      <c r="BX331" s="225"/>
      <c r="BY331" s="225"/>
      <c r="BZ331" s="225"/>
    </row>
    <row r="332" ht="11.25" hidden="1" customHeight="1">
      <c r="A332" s="225"/>
      <c r="B332" s="225"/>
      <c r="C332" s="225"/>
      <c r="D332" s="225"/>
      <c r="E332" s="225"/>
      <c r="F332" s="225"/>
      <c r="G332" s="225"/>
      <c r="H332" s="225"/>
      <c r="I332" s="225"/>
      <c r="J332" s="225"/>
      <c r="K332" s="225"/>
      <c r="L332" s="225"/>
      <c r="M332" s="225"/>
      <c r="N332" s="225"/>
      <c r="O332" s="225"/>
      <c r="P332" s="225"/>
      <c r="Q332" s="225"/>
      <c r="R332" s="225"/>
      <c r="S332" s="225"/>
      <c r="T332" s="225"/>
      <c r="U332" s="225"/>
      <c r="V332" s="225"/>
      <c r="W332" s="225"/>
      <c r="X332" s="225"/>
      <c r="Y332" s="225"/>
      <c r="Z332" s="225"/>
      <c r="AA332" s="225"/>
      <c r="AB332" s="225"/>
      <c r="AC332" s="225"/>
      <c r="AD332" s="225"/>
      <c r="AE332" s="225"/>
      <c r="AF332" s="225"/>
      <c r="AG332" s="225"/>
      <c r="AH332" s="225"/>
      <c r="AI332" s="225"/>
      <c r="AJ332" s="225"/>
      <c r="AK332" s="225"/>
      <c r="AL332" s="225"/>
      <c r="AM332" s="225"/>
      <c r="AN332" s="225"/>
      <c r="AO332" s="225"/>
      <c r="AP332" s="225"/>
      <c r="AQ332" s="225"/>
      <c r="AR332" s="225"/>
      <c r="AS332" s="225"/>
      <c r="AT332" s="225"/>
      <c r="AU332" s="225"/>
      <c r="AV332" s="225"/>
      <c r="AW332" s="225"/>
      <c r="AX332" s="225"/>
      <c r="AY332" s="225"/>
      <c r="AZ332" s="225"/>
      <c r="BA332" s="225"/>
      <c r="BB332" s="225"/>
      <c r="BC332" s="225"/>
      <c r="BD332" s="225"/>
      <c r="BE332" s="225"/>
      <c r="BF332" s="225"/>
      <c r="BG332" s="225"/>
      <c r="BH332" s="225"/>
      <c r="BI332" s="225"/>
      <c r="BJ332" s="225"/>
      <c r="BK332" s="225"/>
      <c r="BL332" s="225"/>
      <c r="BM332" s="225"/>
      <c r="BN332" s="225"/>
      <c r="BO332" s="225"/>
      <c r="BP332" s="225"/>
      <c r="BQ332" s="225"/>
      <c r="BR332" s="225"/>
      <c r="BS332" s="225"/>
      <c r="BT332" s="225"/>
      <c r="BU332" s="225"/>
      <c r="BV332" s="225"/>
      <c r="BW332" s="225"/>
      <c r="BX332" s="225"/>
      <c r="BY332" s="225"/>
      <c r="BZ332" s="225"/>
    </row>
    <row r="333" ht="11.25" hidden="1" customHeight="1">
      <c r="A333" s="225"/>
      <c r="B333" s="225"/>
      <c r="C333" s="225"/>
      <c r="D333" s="225"/>
      <c r="E333" s="225"/>
      <c r="F333" s="225"/>
      <c r="G333" s="225"/>
      <c r="H333" s="225"/>
      <c r="I333" s="225"/>
      <c r="J333" s="225"/>
      <c r="K333" s="225"/>
      <c r="L333" s="225"/>
      <c r="M333" s="225"/>
      <c r="N333" s="225"/>
      <c r="O333" s="225"/>
      <c r="P333" s="225"/>
      <c r="Q333" s="225"/>
      <c r="R333" s="225"/>
      <c r="S333" s="225"/>
      <c r="T333" s="225"/>
      <c r="U333" s="225"/>
      <c r="V333" s="225"/>
      <c r="W333" s="225"/>
      <c r="X333" s="225"/>
      <c r="Y333" s="225"/>
      <c r="Z333" s="225"/>
      <c r="AA333" s="608"/>
      <c r="AB333" s="608"/>
      <c r="AC333" s="608"/>
      <c r="AD333" s="608"/>
      <c r="AE333" s="608"/>
      <c r="AF333" s="608"/>
      <c r="AG333" s="608"/>
      <c r="AH333" s="608"/>
      <c r="AI333" s="608"/>
      <c r="AJ333" s="608"/>
      <c r="AK333" s="608"/>
      <c r="AL333" s="608"/>
      <c r="AM333" s="608"/>
      <c r="AN333" s="608"/>
      <c r="AO333" s="608"/>
      <c r="AP333" s="225"/>
      <c r="AQ333" s="225"/>
      <c r="AR333" s="225"/>
      <c r="AS333" s="225"/>
      <c r="AT333" s="225"/>
      <c r="AU333" s="225"/>
      <c r="AV333" s="225"/>
      <c r="AW333" s="225"/>
      <c r="AX333" s="225"/>
      <c r="AY333" s="225"/>
      <c r="AZ333" s="225"/>
      <c r="BA333" s="225"/>
      <c r="BB333" s="225"/>
      <c r="BC333" s="225"/>
      <c r="BD333" s="225"/>
      <c r="BE333" s="225"/>
      <c r="BF333" s="225"/>
      <c r="BG333" s="225"/>
      <c r="BH333" s="225"/>
      <c r="BI333" s="225"/>
      <c r="BJ333" s="225"/>
      <c r="BK333" s="225"/>
      <c r="BL333" s="225"/>
      <c r="BM333" s="225"/>
      <c r="BN333" s="225"/>
      <c r="BO333" s="225"/>
      <c r="BP333" s="225"/>
      <c r="BQ333" s="225"/>
      <c r="BR333" s="225"/>
      <c r="BS333" s="225"/>
      <c r="BT333" s="225"/>
      <c r="BU333" s="225"/>
      <c r="BV333" s="225"/>
      <c r="BW333" s="225"/>
      <c r="BX333" s="225"/>
      <c r="BY333" s="225"/>
      <c r="BZ333" s="225"/>
    </row>
    <row r="334" ht="11.25" customHeight="1">
      <c r="A334" s="633"/>
      <c r="B334" s="633"/>
      <c r="C334" s="633"/>
      <c r="D334" s="633"/>
      <c r="E334" s="633"/>
      <c r="F334" s="633"/>
      <c r="G334" s="633"/>
      <c r="H334" s="633"/>
      <c r="I334" s="633"/>
      <c r="J334" s="633"/>
      <c r="K334" s="633"/>
      <c r="L334" s="633"/>
      <c r="M334" s="633"/>
      <c r="N334" s="633"/>
      <c r="O334" s="633"/>
      <c r="P334" s="633"/>
      <c r="Q334" s="633"/>
      <c r="R334" s="633"/>
      <c r="S334" s="633"/>
      <c r="T334" s="633"/>
      <c r="U334" s="633"/>
      <c r="V334" s="633"/>
      <c r="W334" s="633"/>
      <c r="X334" s="633"/>
      <c r="Y334" s="633"/>
      <c r="Z334" s="633"/>
      <c r="AA334" s="194"/>
      <c r="AB334" s="194"/>
      <c r="AC334" s="194"/>
      <c r="AD334" s="194"/>
      <c r="AE334" s="194"/>
      <c r="AF334" s="194"/>
      <c r="AG334" s="194"/>
      <c r="AH334" s="194"/>
      <c r="AI334" s="194"/>
      <c r="AJ334" s="194"/>
      <c r="AK334" s="194"/>
      <c r="AL334" s="194"/>
      <c r="AM334" s="194"/>
      <c r="AN334" s="194"/>
      <c r="AO334" s="194"/>
      <c r="AP334" s="633"/>
      <c r="AQ334" s="633"/>
      <c r="AR334" s="633"/>
      <c r="AS334" s="633"/>
      <c r="AT334" s="633"/>
      <c r="AU334" s="633"/>
      <c r="AV334" s="633"/>
      <c r="AW334" s="633"/>
      <c r="AX334" s="633"/>
      <c r="AY334" s="633"/>
      <c r="AZ334" s="633"/>
      <c r="BA334" s="633"/>
      <c r="BB334" s="633"/>
      <c r="BC334" s="633"/>
      <c r="BD334" s="633"/>
      <c r="BE334" s="633"/>
      <c r="BF334" s="633"/>
      <c r="BG334" s="633"/>
      <c r="BH334" s="633"/>
      <c r="BI334" s="633"/>
      <c r="BJ334" s="633"/>
      <c r="BK334" s="633"/>
      <c r="BL334" s="633"/>
      <c r="BM334" s="633"/>
      <c r="BN334" s="633"/>
      <c r="BO334" s="633"/>
      <c r="BP334" s="633"/>
      <c r="BQ334" s="633"/>
      <c r="BR334" s="633"/>
      <c r="BS334" s="633"/>
      <c r="BT334" s="633"/>
      <c r="BU334" s="633"/>
      <c r="BV334" s="633"/>
      <c r="BW334" s="633"/>
      <c r="BX334" s="633"/>
      <c r="BY334" s="633"/>
      <c r="BZ334" s="633"/>
    </row>
    <row r="335" ht="11.25" customHeight="1">
      <c r="A335" s="336"/>
      <c r="B335" s="336"/>
      <c r="C335" s="336"/>
      <c r="D335" s="336"/>
      <c r="E335" s="336"/>
      <c r="F335" s="596" t="s">
        <v>146</v>
      </c>
      <c r="G335" s="540" t="str">
        <f> 'BATTLE SHEET'!R352</f>
        <v>UNDERLING</v>
      </c>
      <c r="H335" s="336"/>
      <c r="I335" s="540" t="s">
        <v>147</v>
      </c>
      <c r="J335" s="596" t="str">
        <f>'BATTLE SHEET'!R354</f>
        <v>/</v>
      </c>
      <c r="K335" s="336"/>
      <c r="L335" s="336"/>
      <c r="M335" s="596" t="s">
        <v>148</v>
      </c>
      <c r="N335" s="635">
        <f>IFERROR(VLOOKUP(J335,Under_Lookup,41,false),0)</f>
        <v>0</v>
      </c>
      <c r="O335" s="336"/>
      <c r="P335" s="336"/>
      <c r="Q335" s="596" t="s">
        <v>149</v>
      </c>
      <c r="R335" s="635">
        <f>SUM('BATTLE SHEET'!S354,'BATTLE SHEET'!AC351,'BATTLE SHEET'!AC354,'BATTLE SHEET'!AM351,'BATTLE SHEET'!AM354,'BATTLE SHEET'!AW351,'BATTLE SHEET'!AW354,'BATTLE SHEET'!BG351,'BATTLE SHEET'!BG354,'BATTLE SHEET'!BQ351,'BATTLE SHEET'!BQ354,'BATTLE SHEET'!CA351,'BATTLE SHEET'!CA354)</f>
        <v>0</v>
      </c>
      <c r="S335" s="336"/>
      <c r="T335" s="336"/>
      <c r="U335" s="336"/>
      <c r="V335" s="336"/>
      <c r="W335" s="336"/>
      <c r="X335" s="336"/>
      <c r="Y335" s="336"/>
      <c r="Z335" s="336"/>
      <c r="AA335" s="336"/>
      <c r="AB335" s="683" t="s">
        <v>179</v>
      </c>
      <c r="AC335" s="609" t="str">
        <f>'BATTLE SHEET'!AK344</f>
        <v>GENERIC</v>
      </c>
      <c r="AD335" s="609" t="str">
        <f>'BATTLE SHEET'!AL344</f>
        <v>GENERIC</v>
      </c>
      <c r="AE335" s="609" t="str">
        <f>'BATTLE SHEET'!AM344</f>
        <v>GENERIC</v>
      </c>
      <c r="AF335" s="609" t="str">
        <f>'BATTLE SHEET'!AN344</f>
        <v>GENERIC</v>
      </c>
      <c r="AG335" s="609" t="str">
        <f>'BATTLE SHEET'!AO344</f>
        <v>GENERIC</v>
      </c>
      <c r="AH335" s="609" t="str">
        <f>'BATTLE SHEET'!AP344</f>
        <v>GENERIC</v>
      </c>
      <c r="AI335" s="609" t="str">
        <f>'BATTLE SHEET'!AQ344</f>
        <v>GENERIC</v>
      </c>
      <c r="AJ335" s="609" t="str">
        <f>'BATTLE SHEET'!AR344</f>
        <v>GENERIC</v>
      </c>
      <c r="AK335" s="609" t="str">
        <f>'BATTLE SHEET'!AS344</f>
        <v>GENERIC</v>
      </c>
      <c r="AL335" s="609" t="str">
        <f>'BATTLE SHEET'!AT344</f>
        <v>GENERIC</v>
      </c>
      <c r="AM335" s="609" t="str">
        <f>'BATTLE SHEET'!AU344</f>
        <v>GENERIC</v>
      </c>
      <c r="AN335" s="609" t="str">
        <f>'BATTLE SHEET'!AV344</f>
        <v>GENERIC</v>
      </c>
      <c r="AO335" s="609" t="str">
        <f>'BATTLE SHEET'!AK345</f>
        <v>GENERIC</v>
      </c>
      <c r="AP335" s="609" t="str">
        <f>'BATTLE SHEET'!AL345</f>
        <v>GENERIC</v>
      </c>
      <c r="AQ335" s="609" t="str">
        <f>'BATTLE SHEET'!AM345</f>
        <v>GENERIC</v>
      </c>
      <c r="AR335" s="609" t="str">
        <f>'BATTLE SHEET'!AN345</f>
        <v>GENERIC</v>
      </c>
      <c r="AS335" s="609" t="str">
        <f>'BATTLE SHEET'!AO345</f>
        <v>GENERIC</v>
      </c>
      <c r="AT335" s="609" t="str">
        <f>'BATTLE SHEET'!AP345</f>
        <v>GENERIC</v>
      </c>
      <c r="AU335" s="609" t="str">
        <f>'BATTLE SHEET'!AQ345</f>
        <v>GENERIC</v>
      </c>
      <c r="AV335" s="609" t="str">
        <f>'BATTLE SHEET'!AR345</f>
        <v>GENERIC</v>
      </c>
      <c r="AW335" s="609" t="str">
        <f>'BATTLE SHEET'!AS345</f>
        <v>GENERIC</v>
      </c>
      <c r="AX335" s="609" t="str">
        <f>'BATTLE SHEET'!AT345</f>
        <v>GENERIC</v>
      </c>
      <c r="AY335" s="609" t="str">
        <f>'BATTLE SHEET'!AU345</f>
        <v>GENERIC</v>
      </c>
      <c r="AZ335" s="609" t="str">
        <f>'BATTLE SHEET'!AV345</f>
        <v>GENERIC</v>
      </c>
      <c r="BA335" s="609"/>
      <c r="BB335" s="194"/>
      <c r="BC335" s="194"/>
      <c r="BD335" s="194"/>
      <c r="BE335" s="194"/>
      <c r="BF335" s="194"/>
      <c r="BG335" s="194"/>
      <c r="BH335" s="194"/>
      <c r="BI335" s="194"/>
      <c r="BJ335" s="194"/>
      <c r="BK335" s="194"/>
      <c r="BL335" s="194"/>
      <c r="BM335" s="194"/>
      <c r="BN335" s="194"/>
      <c r="BO335" s="194"/>
      <c r="BP335" s="194"/>
      <c r="BQ335" s="194"/>
      <c r="BR335" s="194"/>
      <c r="BS335" s="194"/>
      <c r="BT335" s="194"/>
      <c r="BU335" s="194"/>
      <c r="BV335" s="194"/>
      <c r="BW335" s="194"/>
      <c r="BX335" s="194"/>
      <c r="BY335" s="194"/>
      <c r="BZ335" s="194"/>
    </row>
    <row r="336" ht="11.25" customHeight="1">
      <c r="A336" s="336"/>
      <c r="B336" s="336"/>
      <c r="C336" s="336"/>
      <c r="D336" s="336"/>
      <c r="E336" s="336"/>
      <c r="F336" s="596" t="s">
        <v>150</v>
      </c>
      <c r="G336" s="540" t="s">
        <v>180</v>
      </c>
      <c r="H336" s="336"/>
      <c r="I336" s="540" t="s">
        <v>147</v>
      </c>
      <c r="J336" s="336" t="str">
        <f>'BATTLE SHEET'!AB346</f>
        <v/>
      </c>
      <c r="K336" s="336"/>
      <c r="L336" s="336"/>
      <c r="M336" s="336"/>
      <c r="N336" s="635">
        <f>IFERROR(VLOOKUP(J336,Proto_Lookup,15,FALSE),0)</f>
        <v>0</v>
      </c>
      <c r="O336" s="336"/>
      <c r="P336" s="336"/>
      <c r="Q336" s="336"/>
      <c r="R336" s="336"/>
      <c r="S336" s="336"/>
      <c r="T336" s="336"/>
      <c r="U336" s="336"/>
      <c r="V336" s="336"/>
      <c r="W336" s="336"/>
      <c r="X336" s="336"/>
      <c r="Y336" s="336"/>
      <c r="Z336" s="336"/>
      <c r="AA336" s="336"/>
      <c r="AB336" s="336"/>
      <c r="AC336" s="336"/>
      <c r="AD336" s="336"/>
      <c r="AE336" s="336"/>
      <c r="AF336" s="336"/>
      <c r="AG336" s="336"/>
      <c r="AH336" s="336"/>
      <c r="AI336" s="336"/>
      <c r="AJ336" s="336"/>
      <c r="AK336" s="336"/>
      <c r="AL336" s="336"/>
      <c r="AM336" s="336"/>
      <c r="AN336" s="336"/>
      <c r="AO336" s="336"/>
      <c r="AP336" s="336"/>
      <c r="AQ336" s="336"/>
      <c r="AR336" s="194"/>
      <c r="AS336" s="194"/>
      <c r="AT336" s="194"/>
      <c r="AU336" s="194"/>
      <c r="AV336" s="194"/>
      <c r="AW336" s="194"/>
      <c r="AX336" s="194"/>
      <c r="AY336" s="194"/>
      <c r="AZ336" s="194"/>
      <c r="BA336" s="194"/>
      <c r="BB336" s="194"/>
      <c r="BC336" s="194"/>
      <c r="BD336" s="194"/>
      <c r="BE336" s="194"/>
      <c r="BF336" s="194"/>
      <c r="BG336" s="194"/>
      <c r="BH336" s="194"/>
      <c r="BI336" s="194"/>
      <c r="BJ336" s="194"/>
      <c r="BK336" s="194"/>
      <c r="BL336" s="194"/>
      <c r="BM336" s="194"/>
      <c r="BN336" s="194"/>
      <c r="BO336" s="194"/>
      <c r="BP336" s="194"/>
      <c r="BQ336" s="194"/>
      <c r="BR336" s="194"/>
      <c r="BS336" s="194"/>
      <c r="BT336" s="194"/>
      <c r="BU336" s="194"/>
      <c r="BV336" s="194"/>
      <c r="BW336" s="194"/>
      <c r="BX336" s="194"/>
      <c r="BY336" s="194"/>
      <c r="BZ336" s="194"/>
    </row>
    <row r="337" ht="11.25" customHeight="1">
      <c r="A337" s="336"/>
      <c r="B337" s="336"/>
      <c r="C337" s="336"/>
      <c r="D337" s="596" t="s">
        <v>151</v>
      </c>
      <c r="E337" s="336"/>
      <c r="F337" s="336"/>
      <c r="G337" s="336"/>
      <c r="H337" s="596" t="s">
        <v>152</v>
      </c>
      <c r="I337" s="336"/>
      <c r="J337" s="336"/>
      <c r="K337" s="336"/>
      <c r="L337" s="336"/>
      <c r="M337" s="336" t="str">
        <f>Iferror(VLOOKUP(J335,Under_Lookup,37,FALSE))</f>
        <v/>
      </c>
      <c r="N337" s="641" t="s">
        <v>147</v>
      </c>
      <c r="O337" s="540" t="str">
        <f>Iferror(IFS(M337="MELEE","VIM",M337="RANGED","WIT",M337="MAGIC","CRM",True,VLOOKUP(Max(C339,C341,C342),C339:D342,2,False)))</f>
        <v>VIM</v>
      </c>
      <c r="P337" s="336"/>
      <c r="Q337" s="336"/>
      <c r="R337" s="336"/>
      <c r="S337" s="336"/>
      <c r="T337" s="336"/>
      <c r="U337" s="336"/>
      <c r="V337" s="336"/>
      <c r="W337" s="336"/>
      <c r="X337" s="336"/>
      <c r="Y337" s="336"/>
      <c r="Z337" s="336"/>
      <c r="AA337" s="194"/>
      <c r="AB337" s="336"/>
      <c r="AC337" s="194"/>
      <c r="AD337" s="336"/>
      <c r="AE337" s="336"/>
      <c r="AF337" s="336"/>
      <c r="AG337" s="336"/>
      <c r="AH337" s="336"/>
      <c r="AI337" s="194"/>
      <c r="AJ337" s="194"/>
      <c r="AK337" s="194"/>
      <c r="AL337" s="194"/>
      <c r="AM337" s="336"/>
      <c r="AN337" s="336"/>
      <c r="AO337" s="336"/>
      <c r="AP337" s="194"/>
      <c r="AQ337" s="194"/>
      <c r="AR337" s="194"/>
      <c r="AS337" s="194"/>
      <c r="AT337" s="194"/>
      <c r="AU337" s="194"/>
      <c r="AV337" s="194"/>
      <c r="AW337" s="194"/>
      <c r="AX337" s="194"/>
      <c r="AY337" s="194"/>
      <c r="AZ337" s="194"/>
      <c r="BA337" s="194"/>
      <c r="BB337" s="194"/>
      <c r="BC337" s="194"/>
      <c r="BD337" s="194"/>
      <c r="BE337" s="194"/>
      <c r="BF337" s="194"/>
      <c r="BG337" s="194"/>
      <c r="BH337" s="194"/>
      <c r="BI337" s="194"/>
      <c r="BJ337" s="194"/>
      <c r="BK337" s="194"/>
      <c r="BL337" s="194"/>
      <c r="BM337" s="194"/>
      <c r="BN337" s="194"/>
      <c r="BO337" s="194"/>
      <c r="BP337" s="194"/>
      <c r="BQ337" s="194"/>
      <c r="BR337" s="194"/>
      <c r="BS337" s="194"/>
      <c r="BT337" s="194"/>
      <c r="BU337" s="194"/>
      <c r="BV337" s="194"/>
      <c r="BW337" s="194"/>
      <c r="BX337" s="194"/>
      <c r="BY337" s="194"/>
      <c r="BZ337" s="194"/>
    </row>
    <row r="338" ht="11.25" customHeight="1">
      <c r="A338" s="336"/>
      <c r="B338" s="336"/>
      <c r="C338" s="336"/>
      <c r="D338" s="596" t="s">
        <v>137</v>
      </c>
      <c r="E338" s="601"/>
      <c r="F338" s="588" t="str">
        <f>Iferror(VLOOKUP(J335,Under_Lookup,3,FALSE))</f>
        <v/>
      </c>
      <c r="G338" s="674">
        <f>if(CountIf(AC335:AZ335,"VAMPIRIC")&gt;0,G350,0)</f>
        <v>0</v>
      </c>
      <c r="H338" s="588"/>
      <c r="I338" s="644"/>
      <c r="J338" s="645"/>
      <c r="K338" s="336"/>
      <c r="L338" s="336"/>
      <c r="M338" s="596" t="s">
        <v>153</v>
      </c>
      <c r="N338" s="336"/>
      <c r="O338" s="336"/>
      <c r="P338" s="336"/>
      <c r="Q338" s="336"/>
      <c r="R338" s="336"/>
      <c r="S338" s="336"/>
      <c r="T338" s="336"/>
      <c r="U338" s="336"/>
      <c r="V338" s="336"/>
      <c r="W338" s="336"/>
      <c r="X338" s="336"/>
      <c r="Y338" s="336"/>
      <c r="Z338" s="336"/>
      <c r="AA338" s="194"/>
      <c r="AB338" s="684" t="s">
        <v>166</v>
      </c>
      <c r="AC338" s="676">
        <f>ifError(VLOOKUP(AC335,U344:V351,2,FALSE),0)</f>
        <v>0</v>
      </c>
      <c r="AD338" s="677">
        <f>ifError(if(countIf(AC335,AD335)&gt;0,0,VLOOKUP(AD335,U344:V351,2,FALSE)),0)</f>
        <v>0</v>
      </c>
      <c r="AE338" s="677">
        <f>ifError(if(countIf(AC335:AD335,AE335)&gt;0,0,VLOOKUP(AE335,U344:V351,2,FALSE)),0)</f>
        <v>0</v>
      </c>
      <c r="AF338" s="677">
        <f>ifError(if(countIf(AC335:AE335,AF335)&gt;0,0,VLOOKUP(AF335,U344:V351,2,FALSE)),0)</f>
        <v>0</v>
      </c>
      <c r="AG338" s="677">
        <f>ifError(if(countIf(AC335:AF335,AG335)&gt;0,0,VLOOKUP(AG335,U344:V351,2,FALSE)),0)</f>
        <v>0</v>
      </c>
      <c r="AH338" s="677">
        <f>ifError(if(countIf(AC335:AG335,AH335)&gt;0,0,VLOOKUP(AH335,U344:V351,2,FALSE)),0)</f>
        <v>0</v>
      </c>
      <c r="AI338" s="677">
        <f>ifError(if(countIf(AC335:AH335,AI335)&gt;0,0,VLOOKUP(AI335,U344:V351,2,FALSE)),0)</f>
        <v>0</v>
      </c>
      <c r="AJ338" s="677">
        <f>ifError(if(countIf(AC335:AI335,AJ335)&gt;0,0,VLOOKUP(AJ335,U344:V351,2,FALSE)),0)</f>
        <v>0</v>
      </c>
      <c r="AK338" s="677">
        <f>ifError(if(countIf(AC335:AJ335,AK335)&gt;0,0,VLOOKUP(AK335,U344:V351,2,FALSE)),0)</f>
        <v>0</v>
      </c>
      <c r="AL338" s="677">
        <f>ifError(if(countIf(AC335:AK335,AL335)&gt;0,0,VLOOKUP(AL335,U344:V351,2,FALSE)),0)</f>
        <v>0</v>
      </c>
      <c r="AM338" s="677">
        <f>ifError(if(countIf(AC335:AL335,AM335)&gt;0,0,VLOOKUP(AM335,U344:V351,2,FALSE)),0)</f>
        <v>0</v>
      </c>
      <c r="AN338" s="677">
        <f>ifError(if(countIf(AC335:AM335,AN335)&gt;0,0,VLOOKUP(AN335,U344:V351,2,FALSE)),0)</f>
        <v>0</v>
      </c>
      <c r="AO338" s="677">
        <f>ifError(if(countIf(AC335:AN335,AO335)&gt;0,0,VLOOKUP(AO335,U344:V351,2,FALSE)),0)</f>
        <v>0</v>
      </c>
      <c r="AP338" s="677">
        <f>ifError(if(countIf(AC335:AO335,AP335)&gt;0,0,VLOOKUP(AP335,U344:V351,2,FALSE)),0)</f>
        <v>0</v>
      </c>
      <c r="AQ338" s="677">
        <f>ifError(if(countIf(AC335:AP335,AQ335)&gt;0,0,VLOOKUP(AQ335,U344:V351,2,FALSE)),0)</f>
        <v>0</v>
      </c>
      <c r="AR338" s="677">
        <f>ifError(if(countIf(AC335:AQ335,AR335)&gt;0,0,VLOOKUP(AR335,U344:V351,2,FALSE)),0)</f>
        <v>0</v>
      </c>
      <c r="AS338" s="677">
        <f>ifError(if(countIf(AC335:AR335,AS335)&gt;0,0,VLOOKUP(AS335,U344:V351,2,FALSE)),0)</f>
        <v>0</v>
      </c>
      <c r="AT338" s="677">
        <f>ifError(if(countIf(AC335:AS335,AT335)&gt;0,0,VLOOKUP(AT335,U344:V351,2,FALSE)),0)</f>
        <v>0</v>
      </c>
      <c r="AU338" s="677">
        <f>ifError(if(countIf(AC335:AT335,AU335)&gt;0,0,VLOOKUP(AU335,U344:V351,2,FALSE)),0)</f>
        <v>0</v>
      </c>
      <c r="AV338" s="677">
        <f>ifError(if(countIf(AC335:AU335,AV335)&gt;0,0,VLOOKUP(AV335,U344:V351,2,FALSE)),0)</f>
        <v>0</v>
      </c>
      <c r="AW338" s="677">
        <f>ifError(if(countIf(AC335:AV335,AW335)&gt;0,0,VLOOKUP(AW335,U344:V351,2,FALSE)),0)</f>
        <v>0</v>
      </c>
      <c r="AX338" s="677">
        <f>ifError(if(countIf(AC335:AW335,AX335)&gt;0,0,VLOOKUP(AX335,U344:V351,2,FALSE)),0)</f>
        <v>0</v>
      </c>
      <c r="AY338" s="677">
        <f>ifError(if(countIf(AC335:AX335,AY335)&gt;0,0,VLOOKUP(AY335,U344:V351,2,FALSE)),0)</f>
        <v>0</v>
      </c>
      <c r="AZ338" s="677">
        <f>ifError(if(countIf(AC335:AY335,AZ335)&gt;0,0,VLOOKUP(AZ335,U344:V351,2,FALSE)),0)</f>
        <v>0</v>
      </c>
      <c r="BA338" s="194"/>
      <c r="BB338" s="194"/>
      <c r="BC338" s="194"/>
      <c r="BD338" s="194"/>
      <c r="BE338" s="194"/>
      <c r="BF338" s="194"/>
      <c r="BG338" s="153"/>
      <c r="BH338" s="194"/>
      <c r="BI338" s="194"/>
      <c r="BJ338" s="194"/>
      <c r="BK338" s="194"/>
      <c r="BL338" s="194"/>
      <c r="BM338" s="194"/>
      <c r="BN338" s="194"/>
      <c r="BO338" s="194"/>
      <c r="BP338" s="194"/>
      <c r="BQ338" s="194"/>
      <c r="BR338" s="194"/>
      <c r="BS338" s="194"/>
      <c r="BT338" s="194"/>
      <c r="BU338" s="194"/>
      <c r="BV338" s="194"/>
      <c r="BW338" s="194"/>
      <c r="BX338" s="194"/>
      <c r="BY338" s="194"/>
      <c r="BZ338" s="194"/>
    </row>
    <row r="339" ht="11.25" customHeight="1">
      <c r="A339" s="336"/>
      <c r="B339" s="336"/>
      <c r="C339" s="596">
        <f>E339*F339+I339</f>
        <v>0</v>
      </c>
      <c r="D339" s="596" t="s">
        <v>154</v>
      </c>
      <c r="E339" s="599" t="str">
        <f>IFERROR(__xludf.DUMMYFUNCTION("Iferror(split(VLOOKUP(J335,Under_Lookup,7,FALSE),""d""))"),"")</f>
        <v/>
      </c>
      <c r="F339" s="336"/>
      <c r="G339" s="592" t="str">
        <f t="shared" ref="G339:G342" si="121">if(I339&gt;0,"+","")</f>
        <v/>
      </c>
      <c r="H339" s="336" t="str">
        <f t="shared" ref="H339:H343" si="122">if(I339&lt;&gt;0,I339,"")</f>
        <v/>
      </c>
      <c r="I339" s="512">
        <f>IF(countIf(AC335:AZ335,"PLUSH")&gt;0,1,0)+IF(countIf(AC335:AZ335,"EQUINE")&gt;0,1,0)</f>
        <v>0</v>
      </c>
      <c r="J339" s="651"/>
      <c r="K339" s="336"/>
      <c r="L339" s="336"/>
      <c r="M339" s="336"/>
      <c r="N339" s="601" t="str">
        <f>VLOOKUP(O337,D339:E342,2,FALSE)</f>
        <v/>
      </c>
      <c r="O339" s="588" t="str">
        <f>if(N339&lt;&gt;"","d","")</f>
        <v/>
      </c>
      <c r="P339" s="588" t="str">
        <f>VLOOKUP(O337,D339:F342,3,FALSE)</f>
        <v/>
      </c>
      <c r="Q339" s="601" t="str">
        <f>VLOOKUP(O337,D339:G342,4,FALSE)</f>
        <v/>
      </c>
      <c r="R339" s="602" t="str">
        <f>VLOOKUP(O337,D339:H342,5,FALSE)</f>
        <v/>
      </c>
      <c r="S339" s="600" t="str">
        <f t="shared" ref="S339:V339" si="120">D351</f>
        <v/>
      </c>
      <c r="T339" s="601" t="str">
        <f t="shared" si="120"/>
        <v/>
      </c>
      <c r="U339" s="588" t="str">
        <f t="shared" si="120"/>
        <v/>
      </c>
      <c r="V339" s="602" t="str">
        <f t="shared" si="120"/>
        <v/>
      </c>
      <c r="W339" s="601" t="str">
        <f>if(O337="CRM",J351,L351)</f>
        <v/>
      </c>
      <c r="X339" s="602" t="str">
        <f>if(O337="CRM",K351,M351)</f>
        <v/>
      </c>
      <c r="Y339" s="336"/>
      <c r="Z339" s="336"/>
      <c r="AA339" s="194"/>
      <c r="AB339" s="685" t="s">
        <v>167</v>
      </c>
      <c r="AC339" s="679">
        <f>ifError(VLOOKUP(AC335,U344:W351,3,FALSE),0)</f>
        <v>0</v>
      </c>
      <c r="AD339" s="650">
        <f>ifError(if(countIf(AC335,AD335)&gt;0,0,VLOOKUP(AD335,U344:W351,3,FALSE)),0)</f>
        <v>0</v>
      </c>
      <c r="AE339" s="650">
        <f>ifError(if(countIf(AC335:AD335,AE335)&gt;0,0,VLOOKUP(AE335,U344:W351,3,FALSE)),0)</f>
        <v>0</v>
      </c>
      <c r="AF339" s="650">
        <f>ifError(if(countIf(AC335:AE335,AF335)&gt;0,0,VLOOKUP(AF335,U344:W351,3,FALSE)),0)</f>
        <v>0</v>
      </c>
      <c r="AG339" s="650">
        <f>ifError(if(countIf(AC335:AF335,AG335)&gt;0,0,VLOOKUP(AG335,U344:W351,3,FALSE)),0)</f>
        <v>0</v>
      </c>
      <c r="AH339" s="650">
        <f>ifError(if(countIf(AC335:AG335,AH335)&gt;0,0,VLOOKUP(AH335,U344:W351,3,FALSE)),0)</f>
        <v>0</v>
      </c>
      <c r="AI339" s="679">
        <f>ifError(if(countIf(AC335:AH335,AI335)&gt;0,0,VLOOKUP(AI335,U344:W351,3,FALSE)),0)</f>
        <v>0</v>
      </c>
      <c r="AJ339" s="638">
        <f>ifError(if(countIf(AC335:AI335,AJ335)&gt;0,0,VLOOKUP(AJ335,U344:W351,3,FALSE)),0)</f>
        <v>0</v>
      </c>
      <c r="AK339" s="638">
        <f>ifError(if(countIf(AC335:AJ335,AK335)&gt;0,0,VLOOKUP(AK335,U344:W351,3,FALSE)),0)</f>
        <v>0</v>
      </c>
      <c r="AL339" s="679">
        <f>ifError(if(countIf(AC335:AK335,AL335)&gt;0,0,VLOOKUP(AL335,U344:W351,3,FALSE)),0)</f>
        <v>0</v>
      </c>
      <c r="AM339" s="650">
        <f>ifError(if(countIf(AC335:AL335,AM335)&gt;0,0,VLOOKUP(AM335,U344:V351,2,FALSE)),0)</f>
        <v>0</v>
      </c>
      <c r="AN339" s="650">
        <f>ifError(if(countIf(AC335:AM335,AN335)&gt;0,0,VLOOKUP(AN335,U344:W351,3,FALSE)),0)</f>
        <v>0</v>
      </c>
      <c r="AO339" s="650">
        <f>ifError(if(countIf(AC335:AN335,AO335)&gt;0,0,VLOOKUP(AO335,U344:W351,3,FALSE)),0)</f>
        <v>0</v>
      </c>
      <c r="AP339" s="679">
        <f>ifError(if(countIf(AC335:AO335,AP335)&gt;0,0,VLOOKUP(AP335,U344:W351,3,FALSE)),0)</f>
        <v>0</v>
      </c>
      <c r="AQ339" s="679">
        <f>ifError(if(countIf(AC335:AP335,AQ335)&gt;0,0,VLOOKUP(AQ335,U344:W351,3,FALSE)),0)</f>
        <v>0</v>
      </c>
      <c r="AR339" s="679">
        <f>ifError(if(countIf(AC335:AQ335,AR335)&gt;0,0,VLOOKUP(AR335,U344:W351,3,FALSE)),0)</f>
        <v>0</v>
      </c>
      <c r="AS339" s="679">
        <f>ifError(if(countIf(AC335:AR335,AS335)&gt;0,0,VLOOKUP(AS335,U344:W351,3,FALSE)),0)</f>
        <v>0</v>
      </c>
      <c r="AT339" s="679">
        <f>ifError(if(countIf(AC335:AS335,AT335)&gt;0,0,VLOOKUP(AT335,U344:W351,3,FALSE)),0)</f>
        <v>0</v>
      </c>
      <c r="AU339" s="679">
        <f>ifError(if(countIf(AC335:AT335,AU335)&gt;0,0,VLOOKUP(AU335,U344:W351,3,FALSE)),0)</f>
        <v>0</v>
      </c>
      <c r="AV339" s="679">
        <f>ifError(if(countIf(AC335:AU335,AV335)&gt;0,0,VLOOKUP(AV335,U344:W351,3,FALSE)),0)</f>
        <v>0</v>
      </c>
      <c r="AW339" s="679">
        <f>ifError(if(countIf(AC335:AV335,AW335)&gt;0,0,VLOOKUP(AW335,U344:W351,3,FALSE)),0)</f>
        <v>0</v>
      </c>
      <c r="AX339" s="679">
        <f>ifError(if(countIf(AC335:AW335,AX335)&gt;0,0,VLOOKUP(AX335,U344:W351,3,FALSE)),0)</f>
        <v>0</v>
      </c>
      <c r="AY339" s="679">
        <f>ifError(if(countIf(AC335:AX335,AY335)&gt;0,0,VLOOKUP(AY335,U344:W351,3,FALSE)),0)</f>
        <v>0</v>
      </c>
      <c r="AZ339" s="679">
        <f>ifError(if(countIf(AC335:AY335,AZ335)&gt;0,0,VLOOKUP(AZ335,U344:W351,3,FALSE)),0)</f>
        <v>0</v>
      </c>
      <c r="BA339" s="194"/>
      <c r="BB339" s="194"/>
      <c r="BC339" s="194"/>
      <c r="BD339" s="194"/>
      <c r="BE339" s="194"/>
      <c r="BF339" s="194"/>
      <c r="BG339" s="194"/>
      <c r="BH339" s="194"/>
      <c r="BI339" s="194"/>
      <c r="BJ339" s="194"/>
      <c r="BK339" s="194"/>
      <c r="BL339" s="194"/>
      <c r="BM339" s="194"/>
      <c r="BN339" s="194"/>
      <c r="BO339" s="194"/>
      <c r="BP339" s="194"/>
      <c r="BQ339" s="194"/>
      <c r="BR339" s="194"/>
      <c r="BS339" s="194"/>
      <c r="BT339" s="194"/>
      <c r="BU339" s="194"/>
      <c r="BV339" s="194"/>
      <c r="BW339" s="194"/>
      <c r="BX339" s="194"/>
      <c r="BY339" s="194"/>
      <c r="BZ339" s="194"/>
    </row>
    <row r="340" ht="11.25" customHeight="1">
      <c r="A340" s="336"/>
      <c r="B340" s="336"/>
      <c r="C340" s="336"/>
      <c r="D340" s="596" t="s">
        <v>155</v>
      </c>
      <c r="E340" s="599" t="str">
        <f>IFERROR(__xludf.DUMMYFUNCTION("Iferror(split(VLOOKUP(J335,Under_Lookup,9,FALSE),""d""))"),"")</f>
        <v/>
      </c>
      <c r="F340" s="336"/>
      <c r="G340" s="599" t="str">
        <f t="shared" si="121"/>
        <v/>
      </c>
      <c r="H340" s="336" t="str">
        <f t="shared" si="122"/>
        <v/>
      </c>
      <c r="I340" s="518">
        <f>IF(countIf(AC335:AZ335,"FURRY")&gt;0,1,0)+IF(countIf(AC335:AZ335,"EQUINE")&gt;0,1,0)</f>
        <v>0</v>
      </c>
      <c r="J340" s="651"/>
      <c r="K340" s="336"/>
      <c r="L340" s="336"/>
      <c r="M340" s="596" t="s">
        <v>156</v>
      </c>
      <c r="N340" s="336"/>
      <c r="O340" s="336"/>
      <c r="P340" s="336"/>
      <c r="Q340" s="336"/>
      <c r="R340" s="336"/>
      <c r="S340" s="336"/>
      <c r="T340" s="336"/>
      <c r="U340" s="336"/>
      <c r="V340" s="336"/>
      <c r="W340" s="336"/>
      <c r="X340" s="336"/>
      <c r="Y340" s="336"/>
      <c r="Z340" s="336"/>
      <c r="AA340" s="194"/>
      <c r="AB340" s="194"/>
      <c r="AC340" s="194"/>
      <c r="AD340" s="336"/>
      <c r="AE340" s="336"/>
      <c r="AF340" s="336"/>
      <c r="AG340" s="336"/>
      <c r="AH340" s="336"/>
      <c r="AI340" s="194"/>
      <c r="AJ340" s="194"/>
      <c r="AK340" s="194"/>
      <c r="AL340" s="194"/>
      <c r="AM340" s="336"/>
      <c r="AN340" s="336"/>
      <c r="AO340" s="336"/>
      <c r="AP340" s="194"/>
      <c r="AQ340" s="194"/>
      <c r="AR340" s="194"/>
      <c r="AS340" s="194"/>
      <c r="AT340" s="194"/>
      <c r="AU340" s="194"/>
      <c r="AV340" s="194"/>
      <c r="AW340" s="194"/>
      <c r="AX340" s="194"/>
      <c r="AY340" s="194"/>
      <c r="AZ340" s="194"/>
      <c r="BA340" s="194"/>
      <c r="BB340" s="194"/>
      <c r="BC340" s="194"/>
      <c r="BD340" s="194"/>
      <c r="BE340" s="194"/>
      <c r="BF340" s="194"/>
      <c r="BG340" s="194"/>
      <c r="BH340" s="194"/>
      <c r="BI340" s="194"/>
      <c r="BJ340" s="194"/>
      <c r="BK340" s="194"/>
      <c r="BL340" s="194"/>
      <c r="BM340" s="194"/>
      <c r="BN340" s="194"/>
      <c r="BO340" s="194"/>
      <c r="BP340" s="194"/>
      <c r="BQ340" s="194"/>
      <c r="BR340" s="194"/>
      <c r="BS340" s="194"/>
      <c r="BT340" s="194"/>
      <c r="BU340" s="194"/>
      <c r="BV340" s="194"/>
      <c r="BW340" s="194"/>
      <c r="BX340" s="194"/>
      <c r="BY340" s="194"/>
      <c r="BZ340" s="194"/>
    </row>
    <row r="341" ht="11.25" customHeight="1">
      <c r="A341" s="336"/>
      <c r="B341" s="336"/>
      <c r="C341" s="596">
        <f t="shared" ref="C341:C342" si="126">E341*F341+I341</f>
        <v>0</v>
      </c>
      <c r="D341" s="596" t="s">
        <v>157</v>
      </c>
      <c r="E341" s="599" t="str">
        <f>IFERROR(__xludf.DUMMYFUNCTION("iferror(split(VLOOKUP(J335,Under_Lookup,11,FALSE),""d""))"),"")</f>
        <v/>
      </c>
      <c r="F341" s="336"/>
      <c r="G341" s="599" t="str">
        <f t="shared" si="121"/>
        <v/>
      </c>
      <c r="H341" s="336" t="str">
        <f t="shared" si="122"/>
        <v/>
      </c>
      <c r="I341" s="518">
        <f>IF(countIf(AC335:AZ335,"WIZARD")&gt;0,1,0)+IF(countIf(AC335:AZ335,"FAIRY")&gt;0,1,0)</f>
        <v>0</v>
      </c>
      <c r="J341" s="651"/>
      <c r="K341" s="336"/>
      <c r="L341" s="336"/>
      <c r="M341" s="336"/>
      <c r="N341" s="601" t="str">
        <f>E340</f>
        <v/>
      </c>
      <c r="O341" s="588" t="str">
        <f>if(N341&lt;&gt;"","d","")</f>
        <v/>
      </c>
      <c r="P341" s="588" t="str">
        <f t="shared" ref="P341:R341" si="123">F340</f>
        <v/>
      </c>
      <c r="Q341" s="601" t="str">
        <f t="shared" si="123"/>
        <v/>
      </c>
      <c r="R341" s="602" t="str">
        <f t="shared" si="123"/>
        <v/>
      </c>
      <c r="S341" s="600" t="str">
        <f t="shared" ref="S341:V341" si="124">D351</f>
        <v/>
      </c>
      <c r="T341" s="601" t="str">
        <f t="shared" si="124"/>
        <v/>
      </c>
      <c r="U341" s="588" t="str">
        <f t="shared" si="124"/>
        <v/>
      </c>
      <c r="V341" s="602" t="str">
        <f t="shared" si="124"/>
        <v/>
      </c>
      <c r="W341" s="601" t="str">
        <f t="shared" ref="W341:X341" si="125">J351</f>
        <v/>
      </c>
      <c r="X341" s="602" t="str">
        <f t="shared" si="125"/>
        <v/>
      </c>
      <c r="Y341" s="336"/>
      <c r="Z341" s="336"/>
      <c r="AA341" s="194"/>
      <c r="AB341" s="194"/>
      <c r="AC341" s="194"/>
      <c r="AD341" s="336"/>
      <c r="AE341" s="336"/>
      <c r="AF341" s="336"/>
      <c r="AG341" s="336"/>
      <c r="AH341" s="336"/>
      <c r="AI341" s="194"/>
      <c r="AJ341" s="194"/>
      <c r="AK341" s="194"/>
      <c r="AL341" s="194"/>
      <c r="AM341" s="336"/>
      <c r="AN341" s="336"/>
      <c r="AO341" s="336"/>
      <c r="AP341" s="194"/>
      <c r="AQ341" s="194"/>
      <c r="AR341" s="194"/>
      <c r="AS341" s="194"/>
      <c r="AT341" s="194"/>
      <c r="AU341" s="194"/>
      <c r="AV341" s="194"/>
      <c r="AW341" s="194"/>
      <c r="AX341" s="194"/>
      <c r="AY341" s="194"/>
      <c r="AZ341" s="194"/>
      <c r="BA341" s="194"/>
      <c r="BB341" s="194"/>
      <c r="BC341" s="194"/>
      <c r="BD341" s="194"/>
      <c r="BE341" s="194"/>
      <c r="BF341" s="194"/>
      <c r="BG341" s="194"/>
      <c r="BH341" s="194"/>
      <c r="BI341" s="194"/>
      <c r="BJ341" s="194"/>
      <c r="BK341" s="194"/>
      <c r="BL341" s="194"/>
      <c r="BM341" s="194"/>
      <c r="BN341" s="194"/>
      <c r="BO341" s="194"/>
      <c r="BP341" s="194"/>
      <c r="BQ341" s="194"/>
      <c r="BR341" s="194"/>
      <c r="BS341" s="194"/>
      <c r="BT341" s="194"/>
      <c r="BU341" s="194"/>
      <c r="BV341" s="194"/>
      <c r="BW341" s="194"/>
      <c r="BX341" s="194"/>
      <c r="BY341" s="194"/>
      <c r="BZ341" s="194"/>
    </row>
    <row r="342" ht="11.25" customHeight="1">
      <c r="A342" s="336"/>
      <c r="B342" s="336"/>
      <c r="C342" s="596">
        <f t="shared" si="126"/>
        <v>0</v>
      </c>
      <c r="D342" s="596" t="s">
        <v>158</v>
      </c>
      <c r="E342" s="599" t="str">
        <f>IFERROR(__xludf.DUMMYFUNCTION("Iferror(split(VLOOKUP(J335,Under_Lookup,13,FALSE),""d""))"),"")</f>
        <v/>
      </c>
      <c r="F342" s="336"/>
      <c r="G342" s="599" t="str">
        <f t="shared" si="121"/>
        <v/>
      </c>
      <c r="H342" s="336" t="str">
        <f t="shared" si="122"/>
        <v/>
      </c>
      <c r="I342" s="518">
        <f>IF(countIf(AC335:AZ335,"HARLEQUIN")&gt;0,1,0)+IF(countIf(AC335:AZ335,"FAIRY")&gt;0,1,0)</f>
        <v>0</v>
      </c>
      <c r="J342" s="651"/>
      <c r="K342" s="336"/>
      <c r="L342" s="336"/>
      <c r="M342" s="336"/>
      <c r="N342" s="336"/>
      <c r="O342" s="336"/>
      <c r="P342" s="336"/>
      <c r="Q342" s="336"/>
      <c r="R342" s="336"/>
      <c r="S342" s="336"/>
      <c r="T342" s="336"/>
      <c r="U342" s="336"/>
      <c r="V342" s="336"/>
      <c r="W342" s="336"/>
      <c r="X342" s="336"/>
      <c r="Y342" s="336"/>
      <c r="Z342" s="336"/>
      <c r="AA342" s="194"/>
      <c r="AB342" s="194"/>
      <c r="AC342" s="194"/>
      <c r="AD342" s="336"/>
      <c r="AE342" s="336"/>
      <c r="AF342" s="336"/>
      <c r="AG342" s="336"/>
      <c r="AH342" s="336"/>
      <c r="AI342" s="194"/>
      <c r="AJ342" s="194"/>
      <c r="AK342" s="194"/>
      <c r="AL342" s="194"/>
      <c r="AM342" s="336"/>
      <c r="AN342" s="336"/>
      <c r="AO342" s="336"/>
      <c r="AP342" s="194"/>
      <c r="AQ342" s="194"/>
      <c r="AR342" s="194"/>
      <c r="AS342" s="194"/>
      <c r="AT342" s="194"/>
      <c r="AU342" s="194"/>
      <c r="AV342" s="194"/>
      <c r="AW342" s="194"/>
      <c r="AX342" s="194"/>
      <c r="AY342" s="194"/>
      <c r="AZ342" s="194"/>
      <c r="BA342" s="194"/>
      <c r="BB342" s="194"/>
      <c r="BC342" s="194"/>
      <c r="BD342" s="194"/>
      <c r="BE342" s="194"/>
      <c r="BF342" s="194"/>
      <c r="BG342" s="194"/>
      <c r="BH342" s="194"/>
      <c r="BI342" s="194"/>
      <c r="BJ342" s="194"/>
      <c r="BK342" s="194"/>
      <c r="BL342" s="194"/>
      <c r="BM342" s="194"/>
      <c r="BN342" s="194"/>
      <c r="BO342" s="194"/>
      <c r="BP342" s="194"/>
      <c r="BQ342" s="194"/>
      <c r="BR342" s="194"/>
      <c r="BS342" s="194"/>
      <c r="BT342" s="194"/>
      <c r="BU342" s="194"/>
      <c r="BV342" s="194"/>
      <c r="BW342" s="194"/>
      <c r="BX342" s="194"/>
      <c r="BY342" s="194"/>
      <c r="BZ342" s="194"/>
    </row>
    <row r="343" ht="11.25" customHeight="1">
      <c r="A343" s="336"/>
      <c r="B343" s="336"/>
      <c r="C343" s="336"/>
      <c r="D343" s="596" t="s">
        <v>159</v>
      </c>
      <c r="E343" s="599" t="str">
        <f>IFERROR(__xludf.DUMMYFUNCTION("Iferror(split(VLOOKUP(J335,Under_Lookup,5,FALSE),""d""))"),"")</f>
        <v/>
      </c>
      <c r="F343" s="336"/>
      <c r="G343" s="599" t="str">
        <f>CONCATENATE(If(countIf(AC335:AZ335,"TRICKSTER")&gt;0,"+1d6",""),IF(I343&gt;0,"+",""))</f>
        <v/>
      </c>
      <c r="H343" s="336" t="str">
        <f t="shared" si="122"/>
        <v/>
      </c>
      <c r="I343" s="518">
        <f>IF(countIf(AC335:AZ335,"ELECTRIC")&gt;0,1,0)+IF(countIf(AC335:AZ335,"NUCLEAR")&gt;0,2,0)</f>
        <v>0</v>
      </c>
      <c r="J343" s="651"/>
      <c r="K343" s="336"/>
      <c r="L343" s="336"/>
      <c r="M343" s="336"/>
      <c r="N343" s="336"/>
      <c r="O343" s="336"/>
      <c r="P343" s="336"/>
      <c r="Q343" s="336"/>
      <c r="R343" s="336"/>
      <c r="S343" s="336"/>
      <c r="T343" s="336"/>
      <c r="U343" s="336"/>
      <c r="V343" s="596" t="s">
        <v>160</v>
      </c>
      <c r="W343" s="517" t="s">
        <v>161</v>
      </c>
      <c r="X343" s="336"/>
      <c r="Y343" s="336"/>
      <c r="Z343" s="336"/>
      <c r="AA343" s="194"/>
      <c r="AB343" s="194"/>
      <c r="AC343" s="194"/>
      <c r="AD343" s="336"/>
      <c r="AE343" s="336"/>
      <c r="AF343" s="336"/>
      <c r="AG343" s="336"/>
      <c r="AH343" s="336"/>
      <c r="AI343" s="194"/>
      <c r="AJ343" s="194"/>
      <c r="AK343" s="194"/>
      <c r="AL343" s="194"/>
      <c r="AM343" s="336"/>
      <c r="AN343" s="336"/>
      <c r="AO343" s="336"/>
      <c r="AP343" s="194"/>
      <c r="AQ343" s="194"/>
      <c r="AR343" s="194"/>
      <c r="AS343" s="194"/>
      <c r="AT343" s="194"/>
      <c r="AU343" s="194"/>
      <c r="AV343" s="194"/>
      <c r="AW343" s="194"/>
      <c r="AX343" s="194"/>
      <c r="AY343" s="194"/>
      <c r="AZ343" s="194"/>
      <c r="BA343" s="194"/>
      <c r="BB343" s="194"/>
      <c r="BC343" s="194"/>
      <c r="BD343" s="194"/>
      <c r="BE343" s="194"/>
      <c r="BF343" s="194"/>
      <c r="BG343" s="194"/>
      <c r="BH343" s="194"/>
      <c r="BI343" s="194"/>
      <c r="BJ343" s="194"/>
      <c r="BK343" s="194"/>
      <c r="BL343" s="194"/>
      <c r="BM343" s="194"/>
      <c r="BN343" s="194"/>
      <c r="BO343" s="194"/>
      <c r="BP343" s="194"/>
      <c r="BQ343" s="194"/>
      <c r="BR343" s="194"/>
      <c r="BS343" s="194"/>
      <c r="BT343" s="194"/>
      <c r="BU343" s="194"/>
      <c r="BV343" s="194"/>
      <c r="BW343" s="194"/>
      <c r="BX343" s="194"/>
      <c r="BY343" s="194"/>
      <c r="BZ343" s="194"/>
    </row>
    <row r="344" ht="11.25" customHeight="1">
      <c r="A344" s="336"/>
      <c r="B344" s="336"/>
      <c r="C344" s="336"/>
      <c r="D344" s="596" t="s">
        <v>162</v>
      </c>
      <c r="E344" s="655"/>
      <c r="F344" s="609"/>
      <c r="G344" s="655"/>
      <c r="H344" s="609"/>
      <c r="I344" s="656"/>
      <c r="J344" s="657"/>
      <c r="K344" s="336"/>
      <c r="L344" s="336"/>
      <c r="M344" s="336"/>
      <c r="N344" s="336"/>
      <c r="O344" s="336"/>
      <c r="P344" s="336"/>
      <c r="Q344" s="336"/>
      <c r="R344" s="336"/>
      <c r="S344" s="336"/>
      <c r="T344" s="336"/>
      <c r="U344" s="596" t="s">
        <v>163</v>
      </c>
      <c r="V344" s="658">
        <v>-2.0</v>
      </c>
      <c r="W344" s="659">
        <v>1.0</v>
      </c>
      <c r="X344" s="336"/>
      <c r="Y344" s="336"/>
      <c r="Z344" s="336"/>
      <c r="AA344" s="194"/>
      <c r="AB344" s="194"/>
      <c r="AC344" s="194"/>
      <c r="AD344" s="336"/>
      <c r="AE344" s="336"/>
      <c r="AF344" s="336"/>
      <c r="AG344" s="336"/>
      <c r="AH344" s="336"/>
      <c r="AI344" s="194"/>
      <c r="AJ344" s="194"/>
      <c r="AK344" s="194"/>
      <c r="AL344" s="194"/>
      <c r="AM344" s="336"/>
      <c r="AN344" s="336"/>
      <c r="AO344" s="336"/>
      <c r="AP344" s="194"/>
      <c r="AQ344" s="194"/>
      <c r="AR344" s="194"/>
      <c r="AS344" s="194"/>
      <c r="AT344" s="194"/>
      <c r="AU344" s="194"/>
      <c r="AV344" s="194"/>
      <c r="AW344" s="194"/>
      <c r="AX344" s="194"/>
      <c r="AY344" s="194"/>
      <c r="AZ344" s="194"/>
      <c r="BA344" s="194"/>
      <c r="BB344" s="194"/>
      <c r="BC344" s="194"/>
      <c r="BD344" s="194"/>
      <c r="BE344" s="194"/>
      <c r="BF344" s="194"/>
      <c r="BG344" s="194"/>
      <c r="BH344" s="194"/>
      <c r="BI344" s="194"/>
      <c r="BJ344" s="194"/>
      <c r="BK344" s="194"/>
      <c r="BL344" s="194"/>
      <c r="BM344" s="194"/>
      <c r="BN344" s="194"/>
      <c r="BO344" s="194"/>
      <c r="BP344" s="194"/>
      <c r="BQ344" s="194"/>
      <c r="BR344" s="194"/>
      <c r="BS344" s="194"/>
      <c r="BT344" s="194"/>
      <c r="BU344" s="194"/>
      <c r="BV344" s="194"/>
      <c r="BW344" s="194"/>
      <c r="BX344" s="194"/>
      <c r="BY344" s="194"/>
      <c r="BZ344" s="194"/>
    </row>
    <row r="345" ht="11.25" customHeight="1">
      <c r="A345" s="336"/>
      <c r="B345" s="336"/>
      <c r="C345" s="336"/>
      <c r="D345" s="336"/>
      <c r="E345" s="336"/>
      <c r="F345" s="336"/>
      <c r="G345" s="336"/>
      <c r="H345" s="336"/>
      <c r="I345" s="336"/>
      <c r="J345" s="336"/>
      <c r="K345" s="336"/>
      <c r="L345" s="336"/>
      <c r="M345" s="336"/>
      <c r="N345" s="336"/>
      <c r="O345" s="336"/>
      <c r="P345" s="336"/>
      <c r="Q345" s="336"/>
      <c r="R345" s="336"/>
      <c r="S345" s="336"/>
      <c r="T345" s="336"/>
      <c r="U345" s="596" t="s">
        <v>164</v>
      </c>
      <c r="V345" s="531">
        <f>if(F346&lt;=10,2,0)</f>
        <v>2</v>
      </c>
      <c r="W345" s="661">
        <v>-1.0</v>
      </c>
      <c r="X345" s="336"/>
      <c r="Y345" s="336"/>
      <c r="Z345" s="336"/>
      <c r="AA345" s="194"/>
      <c r="AB345" s="194"/>
      <c r="AC345" s="194"/>
      <c r="AD345" s="336"/>
      <c r="AE345" s="336"/>
      <c r="AF345" s="336"/>
      <c r="AG345" s="336"/>
      <c r="AH345" s="336"/>
      <c r="AI345" s="194"/>
      <c r="AJ345" s="194"/>
      <c r="AK345" s="194"/>
      <c r="AL345" s="194"/>
      <c r="AM345" s="336"/>
      <c r="AN345" s="336"/>
      <c r="AO345" s="336"/>
      <c r="AP345" s="194"/>
      <c r="AQ345" s="194"/>
      <c r="AR345" s="194"/>
      <c r="AS345" s="194"/>
      <c r="AT345" s="194"/>
      <c r="AU345" s="194"/>
      <c r="AV345" s="194"/>
      <c r="AW345" s="194"/>
      <c r="AX345" s="194"/>
      <c r="AY345" s="194"/>
      <c r="AZ345" s="194"/>
      <c r="BA345" s="194"/>
      <c r="BB345" s="194"/>
      <c r="BC345" s="194"/>
      <c r="BD345" s="194"/>
      <c r="BE345" s="194"/>
      <c r="BF345" s="194"/>
      <c r="BG345" s="194"/>
      <c r="BH345" s="194"/>
      <c r="BI345" s="194"/>
      <c r="BJ345" s="194"/>
      <c r="BK345" s="194"/>
      <c r="BL345" s="194"/>
      <c r="BM345" s="194"/>
      <c r="BN345" s="194"/>
      <c r="BO345" s="194"/>
      <c r="BP345" s="194"/>
      <c r="BQ345" s="194"/>
      <c r="BR345" s="194"/>
      <c r="BS345" s="194"/>
      <c r="BT345" s="194"/>
      <c r="BU345" s="194"/>
      <c r="BV345" s="194"/>
      <c r="BW345" s="194"/>
      <c r="BX345" s="194"/>
      <c r="BY345" s="194"/>
      <c r="BZ345" s="194"/>
    </row>
    <row r="346" ht="11.25" customHeight="1">
      <c r="A346" s="336"/>
      <c r="B346" s="336"/>
      <c r="C346" s="336"/>
      <c r="D346" s="596" t="s">
        <v>165</v>
      </c>
      <c r="E346" s="601" t="str">
        <f>IFERROR(__xludf.DUMMYFUNCTION("IfError(split(VLOOKUP(J335,Under_Lookup,31,FALSE),""d""))"),"")</f>
        <v/>
      </c>
      <c r="F346" s="602"/>
      <c r="G346" s="336"/>
      <c r="H346" s="336"/>
      <c r="I346" s="336"/>
      <c r="J346" s="225"/>
      <c r="K346" s="225"/>
      <c r="L346" s="336"/>
      <c r="M346" s="336"/>
      <c r="N346" s="336"/>
      <c r="O346" s="336"/>
      <c r="P346" s="336"/>
      <c r="Q346" s="336"/>
      <c r="R346" s="336"/>
      <c r="S346" s="336"/>
      <c r="T346" s="336"/>
      <c r="U346" s="596" t="s">
        <v>168</v>
      </c>
      <c r="V346" s="662">
        <v>0.0</v>
      </c>
      <c r="W346" s="661">
        <f>if(F339&gt;=F346,1,0)</f>
        <v>1</v>
      </c>
      <c r="X346" s="336"/>
      <c r="Y346" s="336"/>
      <c r="Z346" s="336"/>
      <c r="AA346" s="194"/>
      <c r="AB346" s="194"/>
      <c r="AC346" s="194"/>
      <c r="AD346" s="336"/>
      <c r="AE346" s="336"/>
      <c r="AF346" s="336"/>
      <c r="AG346" s="336"/>
      <c r="AH346" s="336"/>
      <c r="AI346" s="194"/>
      <c r="AJ346" s="194"/>
      <c r="AK346" s="194"/>
      <c r="AL346" s="194"/>
      <c r="AM346" s="336"/>
      <c r="AN346" s="336"/>
      <c r="AO346" s="336"/>
      <c r="AP346" s="194"/>
      <c r="AQ346" s="194"/>
      <c r="AR346" s="194"/>
      <c r="AS346" s="194"/>
      <c r="AT346" s="194"/>
      <c r="AU346" s="194"/>
      <c r="AV346" s="194"/>
      <c r="AW346" s="194"/>
      <c r="AX346" s="194"/>
      <c r="AY346" s="194"/>
      <c r="AZ346" s="194"/>
      <c r="BA346" s="194"/>
      <c r="BB346" s="194"/>
      <c r="BC346" s="194"/>
      <c r="BD346" s="194"/>
      <c r="BE346" s="194"/>
      <c r="BF346" s="194"/>
      <c r="BG346" s="194"/>
      <c r="BH346" s="194"/>
      <c r="BI346" s="194"/>
      <c r="BJ346" s="153"/>
      <c r="BK346" s="153"/>
      <c r="BL346" s="194"/>
      <c r="BM346" s="194"/>
      <c r="BN346" s="194"/>
      <c r="BO346" s="194"/>
      <c r="BP346" s="194"/>
      <c r="BQ346" s="194"/>
      <c r="BR346" s="194"/>
      <c r="BS346" s="194"/>
      <c r="BT346" s="194"/>
      <c r="BU346" s="194"/>
      <c r="BV346" s="194"/>
      <c r="BW346" s="194"/>
      <c r="BX346" s="194"/>
      <c r="BY346" s="194"/>
      <c r="BZ346" s="194"/>
    </row>
    <row r="347" ht="11.25" customHeight="1">
      <c r="A347" s="336"/>
      <c r="B347" s="336"/>
      <c r="C347" s="336"/>
      <c r="D347" s="336"/>
      <c r="E347" s="336"/>
      <c r="F347" s="336"/>
      <c r="G347" s="336"/>
      <c r="H347" s="336"/>
      <c r="I347" s="336"/>
      <c r="J347" s="225"/>
      <c r="K347" s="225"/>
      <c r="L347" s="336"/>
      <c r="M347" s="336"/>
      <c r="N347" s="336"/>
      <c r="O347" s="336"/>
      <c r="P347" s="336"/>
      <c r="Q347" s="336"/>
      <c r="R347" s="336"/>
      <c r="S347" s="336"/>
      <c r="T347" s="336"/>
      <c r="U347" s="596" t="s">
        <v>170</v>
      </c>
      <c r="V347" s="662">
        <v>0.0</v>
      </c>
      <c r="W347" s="661">
        <f>if(F340&gt;=F346,1,0)</f>
        <v>1</v>
      </c>
      <c r="X347" s="336"/>
      <c r="Y347" s="336"/>
      <c r="Z347" s="336"/>
      <c r="AA347" s="194"/>
      <c r="AB347" s="194"/>
      <c r="AC347" s="194"/>
      <c r="AD347" s="336"/>
      <c r="AE347" s="336"/>
      <c r="AF347" s="336"/>
      <c r="AG347" s="336"/>
      <c r="AH347" s="336"/>
      <c r="AI347" s="194"/>
      <c r="AJ347" s="194"/>
      <c r="AK347" s="194"/>
      <c r="AL347" s="194"/>
      <c r="AM347" s="336"/>
      <c r="AN347" s="336"/>
      <c r="AO347" s="336"/>
      <c r="AP347" s="194"/>
      <c r="AQ347" s="194"/>
      <c r="AR347" s="194"/>
      <c r="AS347" s="194"/>
      <c r="AT347" s="194"/>
      <c r="AU347" s="194"/>
      <c r="AV347" s="194"/>
      <c r="AW347" s="194"/>
      <c r="AX347" s="194"/>
      <c r="AY347" s="194"/>
      <c r="AZ347" s="194"/>
      <c r="BA347" s="194"/>
      <c r="BB347" s="194"/>
      <c r="BC347" s="194"/>
      <c r="BD347" s="194"/>
      <c r="BE347" s="194"/>
      <c r="BF347" s="194"/>
      <c r="BG347" s="194"/>
      <c r="BH347" s="194"/>
      <c r="BI347" s="194"/>
      <c r="BJ347" s="153"/>
      <c r="BK347" s="153"/>
      <c r="BL347" s="194"/>
      <c r="BM347" s="194"/>
      <c r="BN347" s="194"/>
      <c r="BO347" s="194"/>
      <c r="BP347" s="194"/>
      <c r="BQ347" s="194"/>
      <c r="BR347" s="194"/>
      <c r="BS347" s="194"/>
      <c r="BT347" s="194"/>
      <c r="BU347" s="194"/>
      <c r="BV347" s="194"/>
      <c r="BW347" s="194"/>
      <c r="BX347" s="194"/>
      <c r="BY347" s="194"/>
      <c r="BZ347" s="194"/>
    </row>
    <row r="348" ht="11.25" customHeight="1">
      <c r="A348" s="336"/>
      <c r="B348" s="336"/>
      <c r="C348" s="336"/>
      <c r="D348" s="336"/>
      <c r="E348" s="336"/>
      <c r="F348" s="336"/>
      <c r="G348" s="336"/>
      <c r="H348" s="336"/>
      <c r="I348" s="336"/>
      <c r="J348" s="225"/>
      <c r="K348" s="225"/>
      <c r="L348" s="336"/>
      <c r="M348" s="336"/>
      <c r="N348" s="336"/>
      <c r="O348" s="336"/>
      <c r="P348" s="336"/>
      <c r="Q348" s="336"/>
      <c r="R348" s="336"/>
      <c r="S348" s="336"/>
      <c r="T348" s="336"/>
      <c r="U348" s="596" t="s">
        <v>172</v>
      </c>
      <c r="V348" s="662">
        <v>0.0</v>
      </c>
      <c r="W348" s="661">
        <f>if(F341&gt;=F346,1,0)</f>
        <v>1</v>
      </c>
      <c r="X348" s="336"/>
      <c r="Y348" s="336"/>
      <c r="Z348" s="336"/>
      <c r="AA348" s="194"/>
      <c r="AB348" s="194"/>
      <c r="AC348" s="194"/>
      <c r="AD348" s="336"/>
      <c r="AE348" s="336"/>
      <c r="AF348" s="336"/>
      <c r="AG348" s="336"/>
      <c r="AH348" s="336"/>
      <c r="AI348" s="194"/>
      <c r="AJ348" s="194"/>
      <c r="AK348" s="194"/>
      <c r="AL348" s="194"/>
      <c r="AM348" s="336"/>
      <c r="AN348" s="336"/>
      <c r="AO348" s="336"/>
      <c r="AP348" s="194"/>
      <c r="AQ348" s="194"/>
      <c r="AR348" s="194"/>
      <c r="AS348" s="194"/>
      <c r="AT348" s="194"/>
      <c r="AU348" s="194"/>
      <c r="AV348" s="194"/>
      <c r="AW348" s="194"/>
      <c r="AX348" s="194"/>
      <c r="AY348" s="194"/>
      <c r="AZ348" s="194"/>
      <c r="BA348" s="194"/>
      <c r="BB348" s="194"/>
      <c r="BC348" s="194"/>
      <c r="BD348" s="194"/>
      <c r="BE348" s="194"/>
      <c r="BF348" s="194"/>
      <c r="BG348" s="194"/>
      <c r="BH348" s="194"/>
      <c r="BI348" s="194"/>
      <c r="BJ348" s="153"/>
      <c r="BK348" s="153"/>
      <c r="BL348" s="194"/>
      <c r="BM348" s="194"/>
      <c r="BN348" s="194"/>
      <c r="BO348" s="194"/>
      <c r="BP348" s="194"/>
      <c r="BQ348" s="194"/>
      <c r="BR348" s="194"/>
      <c r="BS348" s="194"/>
      <c r="BT348" s="194"/>
      <c r="BU348" s="194"/>
      <c r="BV348" s="194"/>
      <c r="BW348" s="194"/>
      <c r="BX348" s="194"/>
      <c r="BY348" s="194"/>
      <c r="BZ348" s="194"/>
    </row>
    <row r="349" ht="11.25" customHeight="1">
      <c r="A349" s="336"/>
      <c r="B349" s="336"/>
      <c r="C349" s="336"/>
      <c r="D349" s="336"/>
      <c r="E349" s="336"/>
      <c r="F349" s="336"/>
      <c r="G349" s="336"/>
      <c r="H349" s="336"/>
      <c r="I349" s="336"/>
      <c r="J349" s="336"/>
      <c r="K349" s="336"/>
      <c r="L349" s="336"/>
      <c r="M349" s="336"/>
      <c r="N349" s="336"/>
      <c r="O349" s="336"/>
      <c r="P349" s="336"/>
      <c r="Q349" s="336"/>
      <c r="R349" s="336"/>
      <c r="S349" s="336"/>
      <c r="T349" s="336"/>
      <c r="U349" s="596" t="s">
        <v>173</v>
      </c>
      <c r="V349" s="662">
        <v>0.0</v>
      </c>
      <c r="W349" s="661">
        <f>if(F342&gt;=F346,1,0)</f>
        <v>1</v>
      </c>
      <c r="X349" s="336"/>
      <c r="Y349" s="336"/>
      <c r="Z349" s="336"/>
      <c r="AA349" s="194"/>
      <c r="AB349" s="194"/>
      <c r="AC349" s="194"/>
      <c r="AD349" s="336"/>
      <c r="AE349" s="336"/>
      <c r="AF349" s="336"/>
      <c r="AG349" s="336"/>
      <c r="AH349" s="336"/>
      <c r="AI349" s="194"/>
      <c r="AJ349" s="194"/>
      <c r="AK349" s="194"/>
      <c r="AL349" s="194"/>
      <c r="AM349" s="336"/>
      <c r="AN349" s="336"/>
      <c r="AO349" s="336"/>
      <c r="AP349" s="194"/>
      <c r="AQ349" s="194"/>
      <c r="AR349" s="194"/>
      <c r="AS349" s="194"/>
      <c r="AT349" s="194"/>
      <c r="AU349" s="194"/>
      <c r="AV349" s="194"/>
      <c r="AW349" s="194"/>
      <c r="AX349" s="194"/>
      <c r="AY349" s="194"/>
      <c r="AZ349" s="194"/>
      <c r="BA349" s="194"/>
      <c r="BB349" s="194"/>
      <c r="BC349" s="194"/>
      <c r="BD349" s="194"/>
      <c r="BE349" s="194"/>
      <c r="BF349" s="194"/>
      <c r="BG349" s="194"/>
      <c r="BH349" s="194"/>
      <c r="BI349" s="194"/>
      <c r="BJ349" s="194"/>
      <c r="BK349" s="194"/>
      <c r="BL349" s="194"/>
      <c r="BM349" s="194"/>
      <c r="BN349" s="194"/>
      <c r="BO349" s="194"/>
      <c r="BP349" s="194"/>
      <c r="BQ349" s="194"/>
      <c r="BR349" s="194"/>
      <c r="BS349" s="194"/>
      <c r="BT349" s="194"/>
      <c r="BU349" s="194"/>
      <c r="BV349" s="194"/>
      <c r="BW349" s="194"/>
      <c r="BX349" s="194"/>
      <c r="BY349" s="194"/>
      <c r="BZ349" s="194"/>
    </row>
    <row r="350" ht="11.25" customHeight="1">
      <c r="A350" s="336"/>
      <c r="B350" s="336"/>
      <c r="C350" s="336"/>
      <c r="D350" s="596" t="s">
        <v>174</v>
      </c>
      <c r="E350" s="665" t="s">
        <v>175</v>
      </c>
      <c r="F350" s="665" t="s">
        <v>176</v>
      </c>
      <c r="G350" s="665">
        <f>MAX(If(F346+sum(AC338:AZ338)&gt;12,20,F346+sum(AC338:AZ338)),2)</f>
        <v>2</v>
      </c>
      <c r="H350" s="665" t="str">
        <f>"+"</f>
        <v>+</v>
      </c>
      <c r="I350" s="665">
        <f>sum(AC339:AZ339)</f>
        <v>0</v>
      </c>
      <c r="J350" s="666" t="str">
        <f>"+"</f>
        <v>+</v>
      </c>
      <c r="K350" s="666">
        <f>I350+IF(countIf(AC335:AZ335,"PROSPIT")&gt;0,1,0)</f>
        <v>0</v>
      </c>
      <c r="L350" s="667" t="str">
        <f>"+"</f>
        <v>+</v>
      </c>
      <c r="M350" s="667">
        <f>I350+IF(countIf(AC335:AZ335,"DERSE")&gt;0,1,0)</f>
        <v>0</v>
      </c>
      <c r="N350" s="336"/>
      <c r="O350" s="540" t="s">
        <v>136</v>
      </c>
      <c r="P350" s="336"/>
      <c r="Q350" s="336"/>
      <c r="R350" s="596">
        <f>8+COUNTIF(AC335:AZ335,"LIGHTWEIGHT")*2</f>
        <v>8</v>
      </c>
      <c r="S350" s="336"/>
      <c r="T350" s="336"/>
      <c r="U350" s="596" t="s">
        <v>177</v>
      </c>
      <c r="V350" s="518">
        <f>IF(R350&gt;F346,2,0)</f>
        <v>2</v>
      </c>
      <c r="W350" s="650">
        <v>0.0</v>
      </c>
      <c r="X350" s="336"/>
      <c r="Y350" s="336"/>
      <c r="Z350" s="336"/>
      <c r="AA350" s="194"/>
      <c r="AB350" s="194"/>
      <c r="AC350" s="194"/>
      <c r="AD350" s="336"/>
      <c r="AE350" s="336"/>
      <c r="AF350" s="336"/>
      <c r="AG350" s="336"/>
      <c r="AH350" s="336"/>
      <c r="AI350" s="194"/>
      <c r="AJ350" s="194"/>
      <c r="AK350" s="194"/>
      <c r="AL350" s="194"/>
      <c r="AM350" s="336"/>
      <c r="AN350" s="336"/>
      <c r="AO350" s="336"/>
      <c r="AP350" s="194"/>
      <c r="AQ350" s="194"/>
      <c r="AR350" s="194"/>
      <c r="AS350" s="194"/>
      <c r="AT350" s="194"/>
      <c r="AU350" s="194"/>
      <c r="AV350" s="194"/>
      <c r="AW350" s="194"/>
      <c r="AX350" s="194"/>
      <c r="AY350" s="194"/>
      <c r="AZ350" s="194"/>
      <c r="BA350" s="194"/>
      <c r="BB350" s="194"/>
      <c r="BC350" s="194"/>
      <c r="BD350" s="194"/>
      <c r="BE350" s="194"/>
      <c r="BF350" s="194"/>
      <c r="BG350" s="194"/>
      <c r="BH350" s="194"/>
      <c r="BI350" s="194"/>
      <c r="BJ350" s="194"/>
      <c r="BK350" s="194"/>
      <c r="BL350" s="194"/>
      <c r="BM350" s="194"/>
      <c r="BN350" s="194"/>
      <c r="BO350" s="194"/>
      <c r="BP350" s="194"/>
      <c r="BQ350" s="194"/>
      <c r="BR350" s="194"/>
      <c r="BS350" s="194"/>
      <c r="BT350" s="194"/>
      <c r="BU350" s="194"/>
      <c r="BV350" s="194"/>
      <c r="BW350" s="194"/>
      <c r="BX350" s="194"/>
      <c r="BY350" s="194"/>
      <c r="BZ350" s="194"/>
    </row>
    <row r="351" ht="11.25" customHeight="1">
      <c r="A351" s="336"/>
      <c r="B351" s="336"/>
      <c r="C351" s="336"/>
      <c r="D351" s="336" t="str">
        <f>IF(countIf(E347:E348,"META")&gt;0," + ",if(E351="",""," + "))</f>
        <v/>
      </c>
      <c r="E351" s="601" t="str">
        <f>IF(countIf(AC335:AZ335,"META")&gt;0,"",E346)</f>
        <v/>
      </c>
      <c r="F351" s="588" t="str">
        <f>IF(countIf(AC335:AZ335,"META")&gt;0,"",if(E351="","","d"))</f>
        <v/>
      </c>
      <c r="G351" s="602" t="str">
        <f>IF(countIf(E347:E348,"META")&gt;0,G350/2+1,IF(E351&lt;&gt;"",G350,""))</f>
        <v/>
      </c>
      <c r="H351" s="601" t="str">
        <f>IF(I350&gt;0,"+","")</f>
        <v/>
      </c>
      <c r="I351" s="602" t="str">
        <f>if(I350=0,"",I350)</f>
        <v/>
      </c>
      <c r="J351" s="619" t="str">
        <f>CONCATENATE( If(countIf(E347:E348,"DRACONIC")&gt;0,"+1d2",""),IF(K350&gt;0,"+",""))</f>
        <v/>
      </c>
      <c r="K351" s="620" t="str">
        <f>if(K350=0,"",K350)</f>
        <v/>
      </c>
      <c r="L351" s="621" t="str">
        <f>CONCATENATE( If(countIf(E347:E348,"DRACONIC")&gt;0,"+1d2",""),IF(M350&gt;0,"+",""))</f>
        <v/>
      </c>
      <c r="M351" s="622" t="str">
        <f>if(M350=0,"",M350)</f>
        <v/>
      </c>
      <c r="N351" s="336"/>
      <c r="O351" s="516" t="str">
        <f>If(G351&lt;&gt;"",G350/2+1+I350,"")</f>
        <v/>
      </c>
      <c r="P351" s="336"/>
      <c r="Q351" s="336"/>
      <c r="R351" s="596">
        <f>8+COUNTIF(AC335:AZ335,"LIGHTWEIGHT")*2</f>
        <v>8</v>
      </c>
      <c r="S351" s="336"/>
      <c r="T351" s="336"/>
      <c r="U351" s="596" t="s">
        <v>178</v>
      </c>
      <c r="V351" s="518">
        <f>IF(R351&gt;F346,2,0)</f>
        <v>2</v>
      </c>
      <c r="W351" s="650">
        <v>0.0</v>
      </c>
      <c r="X351" s="336"/>
      <c r="Y351" s="336"/>
      <c r="Z351" s="336"/>
      <c r="AA351" s="194"/>
      <c r="AB351" s="194"/>
      <c r="AC351" s="194"/>
      <c r="AD351" s="336"/>
      <c r="AE351" s="336"/>
      <c r="AF351" s="336"/>
      <c r="AG351" s="336"/>
      <c r="AH351" s="336"/>
      <c r="AI351" s="194"/>
      <c r="AJ351" s="194"/>
      <c r="AK351" s="194"/>
      <c r="AL351" s="194"/>
      <c r="AM351" s="336"/>
      <c r="AN351" s="336"/>
      <c r="AO351" s="336"/>
      <c r="AP351" s="194"/>
      <c r="AQ351" s="194"/>
      <c r="AR351" s="194"/>
      <c r="AS351" s="194"/>
      <c r="AT351" s="194"/>
      <c r="AU351" s="194"/>
      <c r="AV351" s="194"/>
      <c r="AW351" s="194"/>
      <c r="AX351" s="194"/>
      <c r="AY351" s="194"/>
      <c r="AZ351" s="194"/>
      <c r="BA351" s="194"/>
      <c r="BB351" s="194"/>
      <c r="BC351" s="194"/>
      <c r="BD351" s="194"/>
      <c r="BE351" s="194"/>
      <c r="BF351" s="194"/>
      <c r="BG351" s="194"/>
      <c r="BH351" s="194"/>
      <c r="BI351" s="194"/>
      <c r="BJ351" s="194"/>
      <c r="BK351" s="194"/>
      <c r="BL351" s="194"/>
      <c r="BM351" s="194"/>
      <c r="BN351" s="194"/>
      <c r="BO351" s="194"/>
      <c r="BP351" s="194"/>
      <c r="BQ351" s="194"/>
      <c r="BR351" s="194"/>
      <c r="BS351" s="194"/>
      <c r="BT351" s="194"/>
      <c r="BU351" s="194"/>
      <c r="BV351" s="194"/>
      <c r="BW351" s="194"/>
      <c r="BX351" s="194"/>
      <c r="BY351" s="194"/>
      <c r="BZ351" s="194"/>
    </row>
    <row r="352" ht="11.25" customHeight="1">
      <c r="A352" s="608"/>
      <c r="B352" s="608"/>
      <c r="C352" s="608"/>
      <c r="D352" s="608"/>
      <c r="E352" s="608"/>
      <c r="F352" s="608"/>
      <c r="G352" s="608"/>
      <c r="H352" s="608"/>
      <c r="I352" s="608"/>
      <c r="J352" s="608"/>
      <c r="K352" s="608"/>
      <c r="L352" s="608"/>
      <c r="M352" s="608"/>
      <c r="N352" s="608"/>
      <c r="O352" s="608"/>
      <c r="P352" s="608"/>
      <c r="Q352" s="608"/>
      <c r="R352" s="608"/>
      <c r="S352" s="608"/>
      <c r="T352" s="608"/>
      <c r="U352" s="608"/>
      <c r="V352" s="608"/>
      <c r="W352" s="608"/>
      <c r="X352" s="608"/>
      <c r="Y352" s="608"/>
      <c r="Z352" s="608"/>
      <c r="AA352" s="682"/>
      <c r="AB352" s="682"/>
      <c r="AC352" s="682"/>
      <c r="AD352" s="682"/>
      <c r="AE352" s="682"/>
      <c r="AF352" s="682"/>
      <c r="AG352" s="682"/>
      <c r="AH352" s="682"/>
      <c r="AI352" s="682"/>
      <c r="AJ352" s="682"/>
      <c r="AK352" s="682"/>
      <c r="AL352" s="682"/>
      <c r="AM352" s="682"/>
      <c r="AN352" s="682"/>
      <c r="AO352" s="682"/>
      <c r="AP352" s="682"/>
      <c r="AQ352" s="682"/>
      <c r="AR352" s="682"/>
      <c r="AS352" s="682"/>
      <c r="AT352" s="682"/>
      <c r="AU352" s="682"/>
      <c r="AV352" s="682"/>
      <c r="AW352" s="682"/>
      <c r="AX352" s="682"/>
      <c r="AY352" s="682"/>
      <c r="AZ352" s="682"/>
      <c r="BA352" s="682"/>
      <c r="BB352" s="682"/>
      <c r="BC352" s="682"/>
      <c r="BD352" s="682"/>
      <c r="BE352" s="682"/>
      <c r="BF352" s="682"/>
      <c r="BG352" s="682"/>
      <c r="BH352" s="682"/>
      <c r="BI352" s="682"/>
      <c r="BJ352" s="682"/>
      <c r="BK352" s="682"/>
      <c r="BL352" s="682"/>
      <c r="BM352" s="682"/>
      <c r="BN352" s="682"/>
      <c r="BO352" s="682"/>
      <c r="BP352" s="682"/>
      <c r="BQ352" s="682"/>
      <c r="BR352" s="682"/>
      <c r="BS352" s="682"/>
      <c r="BT352" s="682"/>
      <c r="BU352" s="682"/>
      <c r="BV352" s="682"/>
      <c r="BW352" s="682"/>
      <c r="BX352" s="682"/>
      <c r="BY352" s="682"/>
      <c r="BZ352" s="682"/>
    </row>
    <row r="353" ht="11.25" hidden="1" customHeight="1">
      <c r="A353" s="225"/>
      <c r="B353" s="225"/>
      <c r="C353" s="225"/>
      <c r="D353" s="225"/>
      <c r="E353" s="225"/>
      <c r="F353" s="225"/>
      <c r="G353" s="225"/>
      <c r="H353" s="225"/>
      <c r="I353" s="225"/>
      <c r="J353" s="225"/>
      <c r="K353" s="225"/>
      <c r="L353" s="225"/>
      <c r="M353" s="225"/>
      <c r="N353" s="225"/>
      <c r="O353" s="225"/>
      <c r="P353" s="225"/>
      <c r="Q353" s="225"/>
      <c r="R353" s="225"/>
      <c r="S353" s="225"/>
      <c r="T353" s="225"/>
      <c r="U353" s="225"/>
      <c r="V353" s="225"/>
      <c r="W353" s="225"/>
      <c r="X353" s="225"/>
      <c r="Y353" s="225"/>
      <c r="Z353" s="225"/>
      <c r="AA353" s="225"/>
      <c r="AB353" s="225"/>
      <c r="AC353" s="225"/>
      <c r="AD353" s="225"/>
      <c r="AE353" s="225"/>
      <c r="AF353" s="225"/>
      <c r="AG353" s="225"/>
      <c r="AH353" s="225"/>
      <c r="AI353" s="225"/>
      <c r="AJ353" s="225"/>
      <c r="AK353" s="225"/>
      <c r="AL353" s="225"/>
      <c r="AM353" s="225"/>
      <c r="AN353" s="225"/>
      <c r="AO353" s="225"/>
      <c r="AP353" s="225"/>
      <c r="AQ353" s="225"/>
      <c r="AR353" s="225"/>
      <c r="AS353" s="225"/>
      <c r="AT353" s="225"/>
      <c r="AU353" s="225"/>
      <c r="AV353" s="225"/>
      <c r="AW353" s="225"/>
      <c r="AX353" s="225"/>
      <c r="AY353" s="225"/>
      <c r="AZ353" s="225"/>
      <c r="BA353" s="225"/>
      <c r="BB353" s="225"/>
      <c r="BC353" s="225"/>
      <c r="BD353" s="225"/>
      <c r="BE353" s="225"/>
      <c r="BF353" s="225"/>
      <c r="BG353" s="225"/>
      <c r="BH353" s="225"/>
      <c r="BI353" s="225"/>
      <c r="BJ353" s="225"/>
      <c r="BK353" s="225"/>
      <c r="BL353" s="225"/>
      <c r="BM353" s="225"/>
      <c r="BN353" s="225"/>
      <c r="BO353" s="225"/>
      <c r="BP353" s="225"/>
      <c r="BQ353" s="225"/>
      <c r="BR353" s="225"/>
      <c r="BS353" s="225"/>
      <c r="BT353" s="225"/>
      <c r="BU353" s="225"/>
      <c r="BV353" s="225"/>
      <c r="BW353" s="225"/>
      <c r="BX353" s="225"/>
      <c r="BY353" s="225"/>
      <c r="BZ353" s="225"/>
    </row>
    <row r="354" ht="11.25" hidden="1" customHeight="1">
      <c r="A354" s="225"/>
      <c r="B354" s="225"/>
      <c r="C354" s="225"/>
      <c r="D354" s="225"/>
      <c r="E354" s="225"/>
      <c r="F354" s="225"/>
      <c r="G354" s="225"/>
      <c r="H354" s="225"/>
      <c r="I354" s="225"/>
      <c r="J354" s="225"/>
      <c r="K354" s="225"/>
      <c r="L354" s="225"/>
      <c r="M354" s="225"/>
      <c r="N354" s="225"/>
      <c r="O354" s="225"/>
      <c r="P354" s="225"/>
      <c r="Q354" s="225"/>
      <c r="R354" s="225"/>
      <c r="S354" s="225"/>
      <c r="T354" s="225"/>
      <c r="U354" s="225"/>
      <c r="V354" s="225"/>
      <c r="W354" s="225"/>
      <c r="X354" s="225"/>
      <c r="Y354" s="225"/>
      <c r="Z354" s="225"/>
      <c r="AA354" s="225"/>
      <c r="AB354" s="225"/>
      <c r="AC354" s="225"/>
      <c r="AD354" s="225"/>
      <c r="AE354" s="225"/>
      <c r="AF354" s="225"/>
      <c r="AG354" s="225"/>
      <c r="AH354" s="225"/>
      <c r="AI354" s="225"/>
      <c r="AJ354" s="225"/>
      <c r="AK354" s="225"/>
      <c r="AL354" s="225"/>
      <c r="AM354" s="225"/>
      <c r="AN354" s="225"/>
      <c r="AO354" s="225"/>
      <c r="AP354" s="225"/>
      <c r="AQ354" s="225"/>
      <c r="AR354" s="225"/>
      <c r="AS354" s="225"/>
      <c r="AT354" s="225"/>
      <c r="AU354" s="225"/>
      <c r="AV354" s="225"/>
      <c r="AW354" s="225"/>
      <c r="AX354" s="225"/>
      <c r="AY354" s="225"/>
      <c r="AZ354" s="225"/>
      <c r="BA354" s="225"/>
      <c r="BB354" s="225"/>
      <c r="BC354" s="225"/>
      <c r="BD354" s="225"/>
      <c r="BE354" s="225"/>
      <c r="BF354" s="225"/>
      <c r="BG354" s="225"/>
      <c r="BH354" s="225"/>
      <c r="BI354" s="225"/>
      <c r="BJ354" s="225"/>
      <c r="BK354" s="225"/>
      <c r="BL354" s="225"/>
      <c r="BM354" s="225"/>
      <c r="BN354" s="225"/>
      <c r="BO354" s="225"/>
      <c r="BP354" s="225"/>
      <c r="BQ354" s="225"/>
      <c r="BR354" s="225"/>
      <c r="BS354" s="225"/>
      <c r="BT354" s="225"/>
      <c r="BU354" s="225"/>
      <c r="BV354" s="225"/>
      <c r="BW354" s="225"/>
      <c r="BX354" s="225"/>
      <c r="BY354" s="225"/>
      <c r="BZ354" s="225"/>
    </row>
    <row r="355" ht="11.25" hidden="1" customHeight="1">
      <c r="A355" s="225"/>
      <c r="B355" s="225"/>
      <c r="C355" s="225"/>
      <c r="D355" s="225"/>
      <c r="E355" s="225"/>
      <c r="F355" s="225"/>
      <c r="G355" s="225"/>
      <c r="H355" s="225"/>
      <c r="I355" s="225"/>
      <c r="J355" s="225"/>
      <c r="K355" s="225"/>
      <c r="L355" s="225"/>
      <c r="M355" s="225"/>
      <c r="N355" s="225"/>
      <c r="O355" s="225"/>
      <c r="P355" s="225"/>
      <c r="Q355" s="225"/>
      <c r="R355" s="225"/>
      <c r="S355" s="225"/>
      <c r="T355" s="225"/>
      <c r="U355" s="225"/>
      <c r="V355" s="225"/>
      <c r="W355" s="225"/>
      <c r="X355" s="225"/>
      <c r="Y355" s="225"/>
      <c r="Z355" s="225"/>
      <c r="AA355" s="225"/>
      <c r="AB355" s="225"/>
      <c r="AC355" s="225"/>
      <c r="AD355" s="225"/>
      <c r="AE355" s="225"/>
      <c r="AF355" s="225"/>
      <c r="AG355" s="225"/>
      <c r="AH355" s="225"/>
      <c r="AI355" s="225"/>
      <c r="AJ355" s="225"/>
      <c r="AK355" s="225"/>
      <c r="AL355" s="225"/>
      <c r="AM355" s="225"/>
      <c r="AN355" s="225"/>
      <c r="AO355" s="225"/>
      <c r="AP355" s="225"/>
      <c r="AQ355" s="225"/>
      <c r="AR355" s="225"/>
      <c r="AS355" s="225"/>
      <c r="AT355" s="225"/>
      <c r="AU355" s="225"/>
      <c r="AV355" s="225"/>
      <c r="AW355" s="225"/>
      <c r="AX355" s="225"/>
      <c r="AY355" s="225"/>
      <c r="AZ355" s="225"/>
      <c r="BA355" s="225"/>
      <c r="BB355" s="225"/>
      <c r="BC355" s="225"/>
      <c r="BD355" s="225"/>
      <c r="BE355" s="225"/>
      <c r="BF355" s="225"/>
      <c r="BG355" s="225"/>
      <c r="BH355" s="225"/>
      <c r="BI355" s="225"/>
      <c r="BJ355" s="225"/>
      <c r="BK355" s="225"/>
      <c r="BL355" s="225"/>
      <c r="BM355" s="225"/>
      <c r="BN355" s="225"/>
      <c r="BO355" s="225"/>
      <c r="BP355" s="225"/>
      <c r="BQ355" s="225"/>
      <c r="BR355" s="225"/>
      <c r="BS355" s="225"/>
      <c r="BT355" s="225"/>
      <c r="BU355" s="225"/>
      <c r="BV355" s="225"/>
      <c r="BW355" s="225"/>
      <c r="BX355" s="225"/>
      <c r="BY355" s="225"/>
      <c r="BZ355" s="225"/>
    </row>
    <row r="356" ht="11.25" hidden="1" customHeight="1">
      <c r="A356" s="225"/>
      <c r="B356" s="225"/>
      <c r="C356" s="225"/>
      <c r="D356" s="225"/>
      <c r="E356" s="225"/>
      <c r="F356" s="225"/>
      <c r="G356" s="225"/>
      <c r="H356" s="225"/>
      <c r="I356" s="225"/>
      <c r="J356" s="225"/>
      <c r="K356" s="225"/>
      <c r="L356" s="225"/>
      <c r="M356" s="225"/>
      <c r="N356" s="225"/>
      <c r="O356" s="225"/>
      <c r="P356" s="225"/>
      <c r="Q356" s="225"/>
      <c r="R356" s="225"/>
      <c r="S356" s="225"/>
      <c r="T356" s="225"/>
      <c r="U356" s="225"/>
      <c r="V356" s="225"/>
      <c r="W356" s="225"/>
      <c r="X356" s="225"/>
      <c r="Y356" s="225"/>
      <c r="Z356" s="225"/>
      <c r="AA356" s="225"/>
      <c r="AB356" s="225"/>
      <c r="AC356" s="225"/>
      <c r="AD356" s="225"/>
      <c r="AE356" s="225"/>
      <c r="AF356" s="225"/>
      <c r="AG356" s="225"/>
      <c r="AH356" s="225"/>
      <c r="AI356" s="225"/>
      <c r="AJ356" s="225"/>
      <c r="AK356" s="225"/>
      <c r="AL356" s="225"/>
      <c r="AM356" s="225"/>
      <c r="AN356" s="225"/>
      <c r="AO356" s="225"/>
      <c r="AP356" s="225"/>
      <c r="AQ356" s="225"/>
      <c r="AR356" s="225"/>
      <c r="AS356" s="225"/>
      <c r="AT356" s="225"/>
      <c r="AU356" s="225"/>
      <c r="AV356" s="225"/>
      <c r="AW356" s="225"/>
      <c r="AX356" s="225"/>
      <c r="AY356" s="225"/>
      <c r="AZ356" s="225"/>
      <c r="BA356" s="225"/>
      <c r="BB356" s="225"/>
      <c r="BC356" s="225"/>
      <c r="BD356" s="225"/>
      <c r="BE356" s="225"/>
      <c r="BF356" s="225"/>
      <c r="BG356" s="225"/>
      <c r="BH356" s="225"/>
      <c r="BI356" s="225"/>
      <c r="BJ356" s="225"/>
      <c r="BK356" s="225"/>
      <c r="BL356" s="225"/>
      <c r="BM356" s="225"/>
      <c r="BN356" s="225"/>
      <c r="BO356" s="225"/>
      <c r="BP356" s="225"/>
      <c r="BQ356" s="225"/>
      <c r="BR356" s="225"/>
      <c r="BS356" s="225"/>
      <c r="BT356" s="225"/>
      <c r="BU356" s="225"/>
      <c r="BV356" s="225"/>
      <c r="BW356" s="225"/>
      <c r="BX356" s="225"/>
      <c r="BY356" s="225"/>
      <c r="BZ356" s="225"/>
    </row>
    <row r="357" ht="11.25" hidden="1" customHeight="1">
      <c r="A357" s="225"/>
      <c r="B357" s="225"/>
      <c r="C357" s="225"/>
      <c r="D357" s="225"/>
      <c r="E357" s="225"/>
      <c r="F357" s="225"/>
      <c r="G357" s="225"/>
      <c r="H357" s="225"/>
      <c r="I357" s="225"/>
      <c r="J357" s="225"/>
      <c r="K357" s="225"/>
      <c r="L357" s="225"/>
      <c r="M357" s="225"/>
      <c r="N357" s="225"/>
      <c r="O357" s="225"/>
      <c r="P357" s="225"/>
      <c r="Q357" s="225"/>
      <c r="R357" s="225"/>
      <c r="S357" s="225"/>
      <c r="T357" s="225"/>
      <c r="U357" s="225"/>
      <c r="V357" s="225"/>
      <c r="W357" s="225"/>
      <c r="X357" s="225"/>
      <c r="Y357" s="225"/>
      <c r="Z357" s="225"/>
      <c r="AA357" s="225"/>
      <c r="AB357" s="225"/>
      <c r="AC357" s="225"/>
      <c r="AD357" s="225"/>
      <c r="AE357" s="225"/>
      <c r="AF357" s="225"/>
      <c r="AG357" s="225"/>
      <c r="AH357" s="225"/>
      <c r="AI357" s="225"/>
      <c r="AJ357" s="225"/>
      <c r="AK357" s="225"/>
      <c r="AL357" s="225"/>
      <c r="AM357" s="225"/>
      <c r="AN357" s="225"/>
      <c r="AO357" s="225"/>
      <c r="AP357" s="225"/>
      <c r="AQ357" s="225"/>
      <c r="AR357" s="225"/>
      <c r="AS357" s="225"/>
      <c r="AT357" s="225"/>
      <c r="AU357" s="225"/>
      <c r="AV357" s="225"/>
      <c r="AW357" s="225"/>
      <c r="AX357" s="225"/>
      <c r="AY357" s="225"/>
      <c r="AZ357" s="225"/>
      <c r="BA357" s="225"/>
      <c r="BB357" s="225"/>
      <c r="BC357" s="225"/>
      <c r="BD357" s="225"/>
      <c r="BE357" s="225"/>
      <c r="BF357" s="225"/>
      <c r="BG357" s="225"/>
      <c r="BH357" s="225"/>
      <c r="BI357" s="225"/>
      <c r="BJ357" s="225"/>
      <c r="BK357" s="225"/>
      <c r="BL357" s="225"/>
      <c r="BM357" s="225"/>
      <c r="BN357" s="225"/>
      <c r="BO357" s="225"/>
      <c r="BP357" s="225"/>
      <c r="BQ357" s="225"/>
      <c r="BR357" s="225"/>
      <c r="BS357" s="225"/>
      <c r="BT357" s="225"/>
      <c r="BU357" s="225"/>
      <c r="BV357" s="225"/>
      <c r="BW357" s="225"/>
      <c r="BX357" s="225"/>
      <c r="BY357" s="225"/>
      <c r="BZ357" s="225"/>
    </row>
    <row r="358" ht="11.25" hidden="1" customHeight="1">
      <c r="A358" s="225"/>
      <c r="B358" s="225"/>
      <c r="C358" s="225"/>
      <c r="D358" s="225"/>
      <c r="E358" s="225"/>
      <c r="F358" s="225"/>
      <c r="G358" s="225"/>
      <c r="H358" s="225"/>
      <c r="I358" s="225"/>
      <c r="J358" s="225"/>
      <c r="K358" s="225"/>
      <c r="L358" s="225"/>
      <c r="M358" s="225"/>
      <c r="N358" s="225"/>
      <c r="O358" s="225"/>
      <c r="P358" s="225"/>
      <c r="Q358" s="225"/>
      <c r="R358" s="225"/>
      <c r="S358" s="225"/>
      <c r="T358" s="225"/>
      <c r="U358" s="225"/>
      <c r="V358" s="225"/>
      <c r="W358" s="225"/>
      <c r="X358" s="225"/>
      <c r="Y358" s="225"/>
      <c r="Z358" s="225"/>
      <c r="AA358" s="225"/>
      <c r="AB358" s="225"/>
      <c r="AC358" s="225"/>
      <c r="AD358" s="225"/>
      <c r="AE358" s="225"/>
      <c r="AF358" s="225"/>
      <c r="AG358" s="225"/>
      <c r="AH358" s="225"/>
      <c r="AI358" s="225"/>
      <c r="AJ358" s="225"/>
      <c r="AK358" s="225"/>
      <c r="AL358" s="225"/>
      <c r="AM358" s="225"/>
      <c r="AN358" s="225"/>
      <c r="AO358" s="225"/>
      <c r="AP358" s="225"/>
      <c r="AQ358" s="225"/>
      <c r="AR358" s="225"/>
      <c r="AS358" s="225"/>
      <c r="AT358" s="225"/>
      <c r="AU358" s="225"/>
      <c r="AV358" s="225"/>
      <c r="AW358" s="225"/>
      <c r="AX358" s="225"/>
      <c r="AY358" s="225"/>
      <c r="AZ358" s="225"/>
      <c r="BA358" s="225"/>
      <c r="BB358" s="225"/>
      <c r="BC358" s="225"/>
      <c r="BD358" s="225"/>
      <c r="BE358" s="225"/>
      <c r="BF358" s="225"/>
      <c r="BG358" s="225"/>
      <c r="BH358" s="225"/>
      <c r="BI358" s="225"/>
      <c r="BJ358" s="225"/>
      <c r="BK358" s="225"/>
      <c r="BL358" s="225"/>
      <c r="BM358" s="225"/>
      <c r="BN358" s="225"/>
      <c r="BO358" s="225"/>
      <c r="BP358" s="225"/>
      <c r="BQ358" s="225"/>
      <c r="BR358" s="225"/>
      <c r="BS358" s="225"/>
      <c r="BT358" s="225"/>
      <c r="BU358" s="225"/>
      <c r="BV358" s="225"/>
      <c r="BW358" s="225"/>
      <c r="BX358" s="225"/>
      <c r="BY358" s="225"/>
      <c r="BZ358" s="225"/>
    </row>
    <row r="359" ht="11.25" hidden="1" customHeight="1">
      <c r="A359" s="225"/>
      <c r="B359" s="225"/>
      <c r="C359" s="225"/>
      <c r="D359" s="225"/>
      <c r="E359" s="225"/>
      <c r="F359" s="225"/>
      <c r="G359" s="225"/>
      <c r="H359" s="225"/>
      <c r="I359" s="225"/>
      <c r="J359" s="225"/>
      <c r="K359" s="225"/>
      <c r="L359" s="225"/>
      <c r="M359" s="225"/>
      <c r="N359" s="225"/>
      <c r="O359" s="225"/>
      <c r="P359" s="225"/>
      <c r="Q359" s="225"/>
      <c r="R359" s="225"/>
      <c r="S359" s="225"/>
      <c r="T359" s="225"/>
      <c r="U359" s="225"/>
      <c r="V359" s="225"/>
      <c r="W359" s="225"/>
      <c r="X359" s="225"/>
      <c r="Y359" s="225"/>
      <c r="Z359" s="225"/>
      <c r="AA359" s="225"/>
      <c r="AB359" s="225"/>
      <c r="AC359" s="225"/>
      <c r="AD359" s="225"/>
      <c r="AE359" s="225"/>
      <c r="AF359" s="225"/>
      <c r="AG359" s="225"/>
      <c r="AH359" s="225"/>
      <c r="AI359" s="225"/>
      <c r="AJ359" s="225"/>
      <c r="AK359" s="225"/>
      <c r="AL359" s="225"/>
      <c r="AM359" s="225"/>
      <c r="AN359" s="225"/>
      <c r="AO359" s="225"/>
      <c r="AP359" s="225"/>
      <c r="AQ359" s="225"/>
      <c r="AR359" s="225"/>
      <c r="AS359" s="225"/>
      <c r="AT359" s="225"/>
      <c r="AU359" s="225"/>
      <c r="AV359" s="225"/>
      <c r="AW359" s="225"/>
      <c r="AX359" s="225"/>
      <c r="AY359" s="225"/>
      <c r="AZ359" s="225"/>
      <c r="BA359" s="225"/>
      <c r="BB359" s="225"/>
      <c r="BC359" s="225"/>
      <c r="BD359" s="225"/>
      <c r="BE359" s="225"/>
      <c r="BF359" s="225"/>
      <c r="BG359" s="225"/>
      <c r="BH359" s="225"/>
      <c r="BI359" s="225"/>
      <c r="BJ359" s="225"/>
      <c r="BK359" s="225"/>
      <c r="BL359" s="225"/>
      <c r="BM359" s="225"/>
      <c r="BN359" s="225"/>
      <c r="BO359" s="225"/>
      <c r="BP359" s="225"/>
      <c r="BQ359" s="225"/>
      <c r="BR359" s="225"/>
      <c r="BS359" s="225"/>
      <c r="BT359" s="225"/>
      <c r="BU359" s="225"/>
      <c r="BV359" s="225"/>
      <c r="BW359" s="225"/>
      <c r="BX359" s="225"/>
      <c r="BY359" s="225"/>
      <c r="BZ359" s="225"/>
    </row>
    <row r="360" ht="11.25" hidden="1" customHeight="1">
      <c r="A360" s="225"/>
      <c r="B360" s="225"/>
      <c r="C360" s="225"/>
      <c r="D360" s="225"/>
      <c r="E360" s="225"/>
      <c r="F360" s="225"/>
      <c r="G360" s="225"/>
      <c r="H360" s="225"/>
      <c r="I360" s="225"/>
      <c r="J360" s="225"/>
      <c r="K360" s="225"/>
      <c r="L360" s="225"/>
      <c r="M360" s="225"/>
      <c r="N360" s="225"/>
      <c r="O360" s="225"/>
      <c r="P360" s="225"/>
      <c r="Q360" s="225"/>
      <c r="R360" s="225"/>
      <c r="S360" s="225"/>
      <c r="T360" s="225"/>
      <c r="U360" s="225"/>
      <c r="V360" s="225"/>
      <c r="W360" s="225"/>
      <c r="X360" s="225"/>
      <c r="Y360" s="225"/>
      <c r="Z360" s="225"/>
      <c r="AA360" s="225"/>
      <c r="AB360" s="225"/>
      <c r="AC360" s="225"/>
      <c r="AD360" s="225"/>
      <c r="AE360" s="225"/>
      <c r="AF360" s="225"/>
      <c r="AG360" s="225"/>
      <c r="AH360" s="225"/>
      <c r="AI360" s="225"/>
      <c r="AJ360" s="225"/>
      <c r="AK360" s="225"/>
      <c r="AL360" s="225"/>
      <c r="AM360" s="225"/>
      <c r="AN360" s="225"/>
      <c r="AO360" s="225"/>
      <c r="AP360" s="225"/>
      <c r="AQ360" s="225"/>
      <c r="AR360" s="225"/>
      <c r="AS360" s="225"/>
      <c r="AT360" s="225"/>
      <c r="AU360" s="225"/>
      <c r="AV360" s="225"/>
      <c r="AW360" s="225"/>
      <c r="AX360" s="225"/>
      <c r="AY360" s="225"/>
      <c r="AZ360" s="225"/>
      <c r="BA360" s="225"/>
      <c r="BB360" s="225"/>
      <c r="BC360" s="225"/>
      <c r="BD360" s="225"/>
      <c r="BE360" s="225"/>
      <c r="BF360" s="225"/>
      <c r="BG360" s="225"/>
      <c r="BH360" s="225"/>
      <c r="BI360" s="225"/>
      <c r="BJ360" s="225"/>
      <c r="BK360" s="225"/>
      <c r="BL360" s="225"/>
      <c r="BM360" s="225"/>
      <c r="BN360" s="225"/>
      <c r="BO360" s="225"/>
      <c r="BP360" s="225"/>
      <c r="BQ360" s="225"/>
      <c r="BR360" s="225"/>
      <c r="BS360" s="225"/>
      <c r="BT360" s="225"/>
      <c r="BU360" s="225"/>
      <c r="BV360" s="225"/>
      <c r="BW360" s="225"/>
      <c r="BX360" s="225"/>
      <c r="BY360" s="225"/>
      <c r="BZ360" s="225"/>
    </row>
    <row r="361" ht="11.25" hidden="1" customHeight="1">
      <c r="A361" s="225"/>
      <c r="B361" s="225"/>
      <c r="C361" s="225"/>
      <c r="D361" s="225"/>
      <c r="E361" s="225"/>
      <c r="F361" s="225"/>
      <c r="G361" s="225"/>
      <c r="H361" s="225"/>
      <c r="I361" s="225"/>
      <c r="J361" s="225"/>
      <c r="K361" s="225"/>
      <c r="L361" s="225"/>
      <c r="M361" s="225"/>
      <c r="N361" s="225"/>
      <c r="O361" s="225"/>
      <c r="P361" s="225"/>
      <c r="Q361" s="225"/>
      <c r="R361" s="225"/>
      <c r="S361" s="225"/>
      <c r="T361" s="225"/>
      <c r="U361" s="225"/>
      <c r="V361" s="225"/>
      <c r="W361" s="225"/>
      <c r="X361" s="225"/>
      <c r="Y361" s="225"/>
      <c r="Z361" s="225"/>
      <c r="AA361" s="225"/>
      <c r="AB361" s="225"/>
      <c r="AC361" s="225"/>
      <c r="AD361" s="225"/>
      <c r="AE361" s="225"/>
      <c r="AF361" s="225"/>
      <c r="AG361" s="225"/>
      <c r="AH361" s="225"/>
      <c r="AI361" s="225"/>
      <c r="AJ361" s="225"/>
      <c r="AK361" s="225"/>
      <c r="AL361" s="225"/>
      <c r="AM361" s="225"/>
      <c r="AN361" s="225"/>
      <c r="AO361" s="225"/>
      <c r="AP361" s="225"/>
      <c r="AQ361" s="225"/>
      <c r="AR361" s="225"/>
      <c r="AS361" s="225"/>
      <c r="AT361" s="225"/>
      <c r="AU361" s="225"/>
      <c r="AV361" s="225"/>
      <c r="AW361" s="225"/>
      <c r="AX361" s="225"/>
      <c r="AY361" s="225"/>
      <c r="AZ361" s="225"/>
      <c r="BA361" s="225"/>
      <c r="BB361" s="225"/>
      <c r="BC361" s="225"/>
      <c r="BD361" s="225"/>
      <c r="BE361" s="225"/>
      <c r="BF361" s="225"/>
      <c r="BG361" s="225"/>
      <c r="BH361" s="225"/>
      <c r="BI361" s="225"/>
      <c r="BJ361" s="225"/>
      <c r="BK361" s="225"/>
      <c r="BL361" s="225"/>
      <c r="BM361" s="225"/>
      <c r="BN361" s="225"/>
      <c r="BO361" s="225"/>
      <c r="BP361" s="225"/>
      <c r="BQ361" s="225"/>
      <c r="BR361" s="225"/>
      <c r="BS361" s="225"/>
      <c r="BT361" s="225"/>
      <c r="BU361" s="225"/>
      <c r="BV361" s="225"/>
      <c r="BW361" s="225"/>
      <c r="BX361" s="225"/>
      <c r="BY361" s="225"/>
      <c r="BZ361" s="225"/>
    </row>
    <row r="362" ht="11.25" hidden="1" customHeight="1">
      <c r="A362" s="225"/>
      <c r="B362" s="225"/>
      <c r="C362" s="225"/>
      <c r="D362" s="225"/>
      <c r="E362" s="225"/>
      <c r="F362" s="225"/>
      <c r="G362" s="225"/>
      <c r="H362" s="225"/>
      <c r="I362" s="225"/>
      <c r="J362" s="225"/>
      <c r="K362" s="225"/>
      <c r="L362" s="225"/>
      <c r="M362" s="225"/>
      <c r="N362" s="225"/>
      <c r="O362" s="225"/>
      <c r="P362" s="225"/>
      <c r="Q362" s="225"/>
      <c r="R362" s="225"/>
      <c r="S362" s="225"/>
      <c r="T362" s="225"/>
      <c r="U362" s="225"/>
      <c r="V362" s="225"/>
      <c r="W362" s="225"/>
      <c r="X362" s="225"/>
      <c r="Y362" s="225"/>
      <c r="Z362" s="225"/>
      <c r="AA362" s="608"/>
      <c r="AB362" s="608"/>
      <c r="AC362" s="608"/>
      <c r="AD362" s="608"/>
      <c r="AE362" s="608"/>
      <c r="AF362" s="608"/>
      <c r="AG362" s="608"/>
      <c r="AH362" s="608"/>
      <c r="AI362" s="608"/>
      <c r="AJ362" s="608"/>
      <c r="AK362" s="608"/>
      <c r="AL362" s="608"/>
      <c r="AM362" s="608"/>
      <c r="AN362" s="608"/>
      <c r="AO362" s="608"/>
      <c r="AP362" s="225"/>
      <c r="AQ362" s="225"/>
      <c r="AR362" s="225"/>
      <c r="AS362" s="225"/>
      <c r="AT362" s="225"/>
      <c r="AU362" s="225"/>
      <c r="AV362" s="225"/>
      <c r="AW362" s="225"/>
      <c r="AX362" s="225"/>
      <c r="AY362" s="225"/>
      <c r="AZ362" s="225"/>
      <c r="BA362" s="225"/>
      <c r="BB362" s="225"/>
      <c r="BC362" s="225"/>
      <c r="BD362" s="225"/>
      <c r="BE362" s="225"/>
      <c r="BF362" s="225"/>
      <c r="BG362" s="225"/>
      <c r="BH362" s="225"/>
      <c r="BI362" s="225"/>
      <c r="BJ362" s="225"/>
      <c r="BK362" s="225"/>
      <c r="BL362" s="225"/>
      <c r="BM362" s="225"/>
      <c r="BN362" s="225"/>
      <c r="BO362" s="225"/>
      <c r="BP362" s="225"/>
      <c r="BQ362" s="225"/>
      <c r="BR362" s="225"/>
      <c r="BS362" s="225"/>
      <c r="BT362" s="225"/>
      <c r="BU362" s="225"/>
      <c r="BV362" s="225"/>
      <c r="BW362" s="225"/>
      <c r="BX362" s="225"/>
      <c r="BY362" s="225"/>
      <c r="BZ362" s="225"/>
    </row>
    <row r="363" ht="11.25" customHeight="1">
      <c r="A363" s="633"/>
      <c r="B363" s="633"/>
      <c r="C363" s="633"/>
      <c r="D363" s="633"/>
      <c r="E363" s="633"/>
      <c r="F363" s="633"/>
      <c r="G363" s="633"/>
      <c r="H363" s="633"/>
      <c r="I363" s="633"/>
      <c r="J363" s="633"/>
      <c r="K363" s="633"/>
      <c r="L363" s="633"/>
      <c r="M363" s="633"/>
      <c r="N363" s="633"/>
      <c r="O363" s="633"/>
      <c r="P363" s="633"/>
      <c r="Q363" s="633"/>
      <c r="R363" s="633"/>
      <c r="S363" s="633"/>
      <c r="T363" s="633"/>
      <c r="U363" s="633"/>
      <c r="V363" s="633"/>
      <c r="W363" s="633"/>
      <c r="X363" s="633"/>
      <c r="Y363" s="633"/>
      <c r="Z363" s="633"/>
      <c r="AA363" s="194"/>
      <c r="AB363" s="194"/>
      <c r="AC363" s="194"/>
      <c r="AD363" s="194"/>
      <c r="AE363" s="194"/>
      <c r="AF363" s="194"/>
      <c r="AG363" s="194"/>
      <c r="AH363" s="194"/>
      <c r="AI363" s="194"/>
      <c r="AJ363" s="194"/>
      <c r="AK363" s="194"/>
      <c r="AL363" s="194"/>
      <c r="AM363" s="194"/>
      <c r="AN363" s="194"/>
      <c r="AO363" s="194"/>
      <c r="AP363" s="633"/>
      <c r="AQ363" s="633"/>
      <c r="AR363" s="633"/>
      <c r="AS363" s="633"/>
      <c r="AT363" s="633"/>
      <c r="AU363" s="633"/>
      <c r="AV363" s="633"/>
      <c r="AW363" s="633"/>
      <c r="AX363" s="633"/>
      <c r="AY363" s="633"/>
      <c r="AZ363" s="633"/>
      <c r="BA363" s="633"/>
      <c r="BB363" s="633"/>
      <c r="BC363" s="633"/>
      <c r="BD363" s="633"/>
      <c r="BE363" s="633"/>
      <c r="BF363" s="633"/>
      <c r="BG363" s="633"/>
      <c r="BH363" s="633"/>
      <c r="BI363" s="633"/>
      <c r="BJ363" s="633"/>
      <c r="BK363" s="633"/>
      <c r="BL363" s="633"/>
      <c r="BM363" s="633"/>
      <c r="BN363" s="633"/>
      <c r="BO363" s="633"/>
      <c r="BP363" s="633"/>
      <c r="BQ363" s="633"/>
      <c r="BR363" s="633"/>
      <c r="BS363" s="633"/>
      <c r="BT363" s="633"/>
      <c r="BU363" s="633"/>
      <c r="BV363" s="633"/>
      <c r="BW363" s="633"/>
      <c r="BX363" s="633"/>
      <c r="BY363" s="633"/>
      <c r="BZ363" s="633"/>
    </row>
    <row r="364" ht="11.25" customHeight="1">
      <c r="A364" s="336"/>
      <c r="B364" s="336"/>
      <c r="C364" s="336"/>
      <c r="D364" s="336"/>
      <c r="E364" s="336"/>
      <c r="F364" s="596" t="s">
        <v>146</v>
      </c>
      <c r="G364" s="540" t="str">
        <f> 'BATTLE SHEET'!R381</f>
        <v>UNDERLING</v>
      </c>
      <c r="H364" s="336"/>
      <c r="I364" s="540" t="s">
        <v>147</v>
      </c>
      <c r="J364" s="596" t="str">
        <f>'BATTLE SHEET'!R383</f>
        <v>/</v>
      </c>
      <c r="K364" s="336"/>
      <c r="L364" s="336"/>
      <c r="M364" s="596" t="s">
        <v>148</v>
      </c>
      <c r="N364" s="635">
        <f>IFERROR(VLOOKUP(J364,Under_Lookup,41,false),0)</f>
        <v>0</v>
      </c>
      <c r="O364" s="336"/>
      <c r="P364" s="336"/>
      <c r="Q364" s="596" t="s">
        <v>149</v>
      </c>
      <c r="R364" s="635">
        <f>SUM('BATTLE SHEET'!S383,'BATTLE SHEET'!AC380,'BATTLE SHEET'!AC383,'BATTLE SHEET'!AM380,'BATTLE SHEET'!AM383,'BATTLE SHEET'!AW380,'BATTLE SHEET'!AW383,'BATTLE SHEET'!BG380,'BATTLE SHEET'!BG383,'BATTLE SHEET'!BQ380,'BATTLE SHEET'!BQ383,'BATTLE SHEET'!CA380,'BATTLE SHEET'!CA383)</f>
        <v>0</v>
      </c>
      <c r="S364" s="336"/>
      <c r="T364" s="336"/>
      <c r="U364" s="336"/>
      <c r="V364" s="336"/>
      <c r="W364" s="336"/>
      <c r="X364" s="336"/>
      <c r="Y364" s="336"/>
      <c r="Z364" s="336"/>
      <c r="AA364" s="336"/>
      <c r="AB364" s="683" t="s">
        <v>179</v>
      </c>
      <c r="AC364" s="609" t="str">
        <f>'BATTLE SHEET'!AK373</f>
        <v>GENERIC</v>
      </c>
      <c r="AD364" s="609" t="str">
        <f>'BATTLE SHEET'!AL373</f>
        <v>GENERIC</v>
      </c>
      <c r="AE364" s="609" t="str">
        <f>'BATTLE SHEET'!AM373</f>
        <v>GENERIC</v>
      </c>
      <c r="AF364" s="609" t="str">
        <f>'BATTLE SHEET'!AN373</f>
        <v>GENERIC</v>
      </c>
      <c r="AG364" s="609" t="str">
        <f>'BATTLE SHEET'!AO373</f>
        <v>GENERIC</v>
      </c>
      <c r="AH364" s="609" t="str">
        <f>'BATTLE SHEET'!AP373</f>
        <v>GENERIC</v>
      </c>
      <c r="AI364" s="609" t="str">
        <f>'BATTLE SHEET'!AQ373</f>
        <v>GENERIC</v>
      </c>
      <c r="AJ364" s="609" t="str">
        <f>'BATTLE SHEET'!AR373</f>
        <v>GENERIC</v>
      </c>
      <c r="AK364" s="609" t="str">
        <f>'BATTLE SHEET'!AS373</f>
        <v>GENERIC</v>
      </c>
      <c r="AL364" s="609" t="str">
        <f>'BATTLE SHEET'!AT373</f>
        <v>GENERIC</v>
      </c>
      <c r="AM364" s="609" t="str">
        <f>'BATTLE SHEET'!AU373</f>
        <v>GENERIC</v>
      </c>
      <c r="AN364" s="609" t="str">
        <f>'BATTLE SHEET'!AV373</f>
        <v>GENERIC</v>
      </c>
      <c r="AO364" s="609" t="str">
        <f>'BATTLE SHEET'!AK374</f>
        <v>GENERIC</v>
      </c>
      <c r="AP364" s="609" t="str">
        <f>'BATTLE SHEET'!AL374</f>
        <v>GENERIC</v>
      </c>
      <c r="AQ364" s="609" t="str">
        <f>'BATTLE SHEET'!AM374</f>
        <v>GENERIC</v>
      </c>
      <c r="AR364" s="609" t="str">
        <f>'BATTLE SHEET'!AN374</f>
        <v>GENERIC</v>
      </c>
      <c r="AS364" s="609" t="str">
        <f>'BATTLE SHEET'!AO374</f>
        <v>GENERIC</v>
      </c>
      <c r="AT364" s="609" t="str">
        <f>'BATTLE SHEET'!AP374</f>
        <v>GENERIC</v>
      </c>
      <c r="AU364" s="609" t="str">
        <f>'BATTLE SHEET'!AQ374</f>
        <v>GENERIC</v>
      </c>
      <c r="AV364" s="609" t="str">
        <f>'BATTLE SHEET'!AR374</f>
        <v>GENERIC</v>
      </c>
      <c r="AW364" s="609" t="str">
        <f>'BATTLE SHEET'!AS374</f>
        <v>GENERIC</v>
      </c>
      <c r="AX364" s="609" t="str">
        <f>'BATTLE SHEET'!AT374</f>
        <v>GENERIC</v>
      </c>
      <c r="AY364" s="609" t="str">
        <f>'BATTLE SHEET'!AU374</f>
        <v>GENERIC</v>
      </c>
      <c r="AZ364" s="609" t="str">
        <f>'BATTLE SHEET'!AV374</f>
        <v>GENERIC</v>
      </c>
      <c r="BA364" s="609"/>
      <c r="BB364" s="194"/>
      <c r="BC364" s="194"/>
      <c r="BD364" s="194"/>
      <c r="BE364" s="194"/>
      <c r="BF364" s="194"/>
      <c r="BG364" s="194"/>
      <c r="BH364" s="194"/>
      <c r="BI364" s="194"/>
      <c r="BJ364" s="194"/>
      <c r="BK364" s="194"/>
      <c r="BL364" s="194"/>
      <c r="BM364" s="194"/>
      <c r="BN364" s="194"/>
      <c r="BO364" s="194"/>
      <c r="BP364" s="194"/>
      <c r="BQ364" s="194"/>
      <c r="BR364" s="194"/>
      <c r="BS364" s="194"/>
      <c r="BT364" s="194"/>
      <c r="BU364" s="194"/>
      <c r="BV364" s="194"/>
      <c r="BW364" s="194"/>
      <c r="BX364" s="194"/>
      <c r="BY364" s="194"/>
      <c r="BZ364" s="194"/>
    </row>
    <row r="365" ht="11.25" customHeight="1">
      <c r="A365" s="336"/>
      <c r="B365" s="336"/>
      <c r="C365" s="336"/>
      <c r="D365" s="336"/>
      <c r="E365" s="336"/>
      <c r="F365" s="596" t="s">
        <v>150</v>
      </c>
      <c r="G365" s="540" t="s">
        <v>180</v>
      </c>
      <c r="H365" s="336"/>
      <c r="I365" s="540" t="s">
        <v>147</v>
      </c>
      <c r="J365" s="336" t="str">
        <f>'BATTLE SHEET'!AB375</f>
        <v/>
      </c>
      <c r="K365" s="336"/>
      <c r="L365" s="336"/>
      <c r="M365" s="336"/>
      <c r="N365" s="635">
        <f>IFERROR(VLOOKUP(J365,Proto_Lookup,15,FALSE),0)</f>
        <v>0</v>
      </c>
      <c r="O365" s="336"/>
      <c r="P365" s="336"/>
      <c r="Q365" s="336"/>
      <c r="R365" s="336"/>
      <c r="S365" s="336"/>
      <c r="T365" s="336"/>
      <c r="U365" s="336"/>
      <c r="V365" s="336"/>
      <c r="W365" s="336"/>
      <c r="X365" s="336"/>
      <c r="Y365" s="336"/>
      <c r="Z365" s="336"/>
      <c r="AA365" s="336"/>
      <c r="AB365" s="336"/>
      <c r="AC365" s="336"/>
      <c r="AD365" s="336"/>
      <c r="AE365" s="336"/>
      <c r="AF365" s="336"/>
      <c r="AG365" s="336"/>
      <c r="AH365" s="336"/>
      <c r="AI365" s="336"/>
      <c r="AJ365" s="336"/>
      <c r="AK365" s="336"/>
      <c r="AL365" s="336"/>
      <c r="AM365" s="336"/>
      <c r="AN365" s="336"/>
      <c r="AO365" s="336"/>
      <c r="AP365" s="336"/>
      <c r="AQ365" s="336"/>
      <c r="AR365" s="194"/>
      <c r="AS365" s="194"/>
      <c r="AT365" s="194"/>
      <c r="AU365" s="194"/>
      <c r="AV365" s="194"/>
      <c r="AW365" s="194"/>
      <c r="AX365" s="194"/>
      <c r="AY365" s="194"/>
      <c r="AZ365" s="194"/>
      <c r="BA365" s="194"/>
      <c r="BB365" s="194"/>
      <c r="BC365" s="194"/>
      <c r="BD365" s="194"/>
      <c r="BE365" s="194"/>
      <c r="BF365" s="194"/>
      <c r="BG365" s="194"/>
      <c r="BH365" s="194"/>
      <c r="BI365" s="194"/>
      <c r="BJ365" s="194"/>
      <c r="BK365" s="194"/>
      <c r="BL365" s="194"/>
      <c r="BM365" s="194"/>
      <c r="BN365" s="194"/>
      <c r="BO365" s="194"/>
      <c r="BP365" s="194"/>
      <c r="BQ365" s="194"/>
      <c r="BR365" s="194"/>
      <c r="BS365" s="194"/>
      <c r="BT365" s="194"/>
      <c r="BU365" s="194"/>
      <c r="BV365" s="194"/>
      <c r="BW365" s="194"/>
      <c r="BX365" s="194"/>
      <c r="BY365" s="194"/>
      <c r="BZ365" s="194"/>
    </row>
    <row r="366" ht="11.25" customHeight="1">
      <c r="A366" s="336"/>
      <c r="B366" s="336"/>
      <c r="C366" s="336"/>
      <c r="D366" s="596" t="s">
        <v>151</v>
      </c>
      <c r="E366" s="336"/>
      <c r="F366" s="336"/>
      <c r="G366" s="336"/>
      <c r="H366" s="596" t="s">
        <v>152</v>
      </c>
      <c r="I366" s="336"/>
      <c r="J366" s="336"/>
      <c r="K366" s="336"/>
      <c r="L366" s="336"/>
      <c r="M366" s="336" t="str">
        <f>Iferror(VLOOKUP(J364,Under_Lookup,37,FALSE))</f>
        <v/>
      </c>
      <c r="N366" s="641" t="s">
        <v>147</v>
      </c>
      <c r="O366" s="540" t="str">
        <f>Iferror(IFS(M366="MELEE","VIM",M366="RANGED","WIT",M366="MAGIC","CRM",True,VLOOKUP(Max(C368,C370,C371),C368:D371,2,False)))</f>
        <v>VIM</v>
      </c>
      <c r="P366" s="336"/>
      <c r="Q366" s="336"/>
      <c r="R366" s="336"/>
      <c r="S366" s="336"/>
      <c r="T366" s="336"/>
      <c r="U366" s="336"/>
      <c r="V366" s="336"/>
      <c r="W366" s="336"/>
      <c r="X366" s="336"/>
      <c r="Y366" s="336"/>
      <c r="Z366" s="336"/>
      <c r="AA366" s="194"/>
      <c r="AB366" s="336"/>
      <c r="AC366" s="194"/>
      <c r="AD366" s="336"/>
      <c r="AE366" s="336"/>
      <c r="AF366" s="336"/>
      <c r="AG366" s="336"/>
      <c r="AH366" s="336"/>
      <c r="AI366" s="194"/>
      <c r="AJ366" s="194"/>
      <c r="AK366" s="194"/>
      <c r="AL366" s="194"/>
      <c r="AM366" s="336"/>
      <c r="AN366" s="336"/>
      <c r="AO366" s="336"/>
      <c r="AP366" s="194"/>
      <c r="AQ366" s="194"/>
      <c r="AR366" s="194"/>
      <c r="AS366" s="194"/>
      <c r="AT366" s="194"/>
      <c r="AU366" s="194"/>
      <c r="AV366" s="194"/>
      <c r="AW366" s="194"/>
      <c r="AX366" s="194"/>
      <c r="AY366" s="194"/>
      <c r="AZ366" s="194"/>
      <c r="BA366" s="194"/>
      <c r="BB366" s="194"/>
      <c r="BC366" s="194"/>
      <c r="BD366" s="194"/>
      <c r="BE366" s="194"/>
      <c r="BF366" s="194"/>
      <c r="BG366" s="194"/>
      <c r="BH366" s="194"/>
      <c r="BI366" s="194"/>
      <c r="BJ366" s="194"/>
      <c r="BK366" s="194"/>
      <c r="BL366" s="194"/>
      <c r="BM366" s="194"/>
      <c r="BN366" s="194"/>
      <c r="BO366" s="194"/>
      <c r="BP366" s="194"/>
      <c r="BQ366" s="194"/>
      <c r="BR366" s="194"/>
      <c r="BS366" s="194"/>
      <c r="BT366" s="194"/>
      <c r="BU366" s="194"/>
      <c r="BV366" s="194"/>
      <c r="BW366" s="194"/>
      <c r="BX366" s="194"/>
      <c r="BY366" s="194"/>
      <c r="BZ366" s="194"/>
    </row>
    <row r="367" ht="11.25" customHeight="1">
      <c r="A367" s="336"/>
      <c r="B367" s="336"/>
      <c r="C367" s="336"/>
      <c r="D367" s="596" t="s">
        <v>137</v>
      </c>
      <c r="E367" s="601"/>
      <c r="F367" s="588" t="str">
        <f>Iferror(VLOOKUP(J364,Under_Lookup,3,FALSE))</f>
        <v/>
      </c>
      <c r="G367" s="674">
        <f>if(CountIf(AC364:AZ364,"VAMPIRIC")&gt;0,G379,0)</f>
        <v>0</v>
      </c>
      <c r="H367" s="588"/>
      <c r="I367" s="644"/>
      <c r="J367" s="645"/>
      <c r="K367" s="336"/>
      <c r="L367" s="336"/>
      <c r="M367" s="596" t="s">
        <v>153</v>
      </c>
      <c r="N367" s="336"/>
      <c r="O367" s="336"/>
      <c r="P367" s="336"/>
      <c r="Q367" s="336"/>
      <c r="R367" s="336"/>
      <c r="S367" s="336"/>
      <c r="T367" s="336"/>
      <c r="U367" s="336"/>
      <c r="V367" s="336"/>
      <c r="W367" s="336"/>
      <c r="X367" s="336"/>
      <c r="Y367" s="336"/>
      <c r="Z367" s="336"/>
      <c r="AA367" s="194"/>
      <c r="AB367" s="684" t="s">
        <v>166</v>
      </c>
      <c r="AC367" s="676">
        <f>ifError(VLOOKUP(AC364,U373:V380,2,FALSE),0)</f>
        <v>0</v>
      </c>
      <c r="AD367" s="677">
        <f>ifError(if(countIf(AC364,AD364)&gt;0,0,VLOOKUP(AD364,U373:V380,2,FALSE)),0)</f>
        <v>0</v>
      </c>
      <c r="AE367" s="677">
        <f>ifError(if(countIf(AC364:AD364,AE364)&gt;0,0,VLOOKUP(AE364,U373:V380,2,FALSE)),0)</f>
        <v>0</v>
      </c>
      <c r="AF367" s="677">
        <f>ifError(if(countIf(AC364:AE364,AF364)&gt;0,0,VLOOKUP(AF364,U373:V380,2,FALSE)),0)</f>
        <v>0</v>
      </c>
      <c r="AG367" s="677">
        <f>ifError(if(countIf(AC364:AF364,AG364)&gt;0,0,VLOOKUP(AG364,U373:V380,2,FALSE)),0)</f>
        <v>0</v>
      </c>
      <c r="AH367" s="677">
        <f>ifError(if(countIf(AC364:AG364,AH364)&gt;0,0,VLOOKUP(AH364,U373:V380,2,FALSE)),0)</f>
        <v>0</v>
      </c>
      <c r="AI367" s="677">
        <f>ifError(if(countIf(AC364:AH364,AI364)&gt;0,0,VLOOKUP(AI364,U373:V380,2,FALSE)),0)</f>
        <v>0</v>
      </c>
      <c r="AJ367" s="677">
        <f>ifError(if(countIf(AC364:AI364,AJ364)&gt;0,0,VLOOKUP(AJ364,U373:V380,2,FALSE)),0)</f>
        <v>0</v>
      </c>
      <c r="AK367" s="677">
        <f>ifError(if(countIf(AC364:AJ364,AK364)&gt;0,0,VLOOKUP(AK364,U373:V380,2,FALSE)),0)</f>
        <v>0</v>
      </c>
      <c r="AL367" s="677">
        <f>ifError(if(countIf(AC364:AK364,AL364)&gt;0,0,VLOOKUP(AL364,U373:V380,2,FALSE)),0)</f>
        <v>0</v>
      </c>
      <c r="AM367" s="677">
        <f>ifError(if(countIf(AC364:AL364,AM364)&gt;0,0,VLOOKUP(AM364,U373:V380,2,FALSE)),0)</f>
        <v>0</v>
      </c>
      <c r="AN367" s="677">
        <f>ifError(if(countIf(AC364:AM364,AN364)&gt;0,0,VLOOKUP(AN364,U373:V380,2,FALSE)),0)</f>
        <v>0</v>
      </c>
      <c r="AO367" s="677">
        <f>ifError(if(countIf(AC364:AN364,AO364)&gt;0,0,VLOOKUP(AO364,U373:V380,2,FALSE)),0)</f>
        <v>0</v>
      </c>
      <c r="AP367" s="677">
        <f>ifError(if(countIf(AC364:AO364,AP364)&gt;0,0,VLOOKUP(AP364,U373:V380,2,FALSE)),0)</f>
        <v>0</v>
      </c>
      <c r="AQ367" s="677">
        <f>ifError(if(countIf(AC364:AP364,AQ364)&gt;0,0,VLOOKUP(AQ364,U373:V380,2,FALSE)),0)</f>
        <v>0</v>
      </c>
      <c r="AR367" s="677">
        <f>ifError(if(countIf(AC364:AQ364,AR364)&gt;0,0,VLOOKUP(AR364,U373:V380,2,FALSE)),0)</f>
        <v>0</v>
      </c>
      <c r="AS367" s="677">
        <f>ifError(if(countIf(AC364:AR364,AS364)&gt;0,0,VLOOKUP(AS364,U373:V380,2,FALSE)),0)</f>
        <v>0</v>
      </c>
      <c r="AT367" s="677">
        <f>ifError(if(countIf(AC364:AS364,AT364)&gt;0,0,VLOOKUP(AT364,U373:V380,2,FALSE)),0)</f>
        <v>0</v>
      </c>
      <c r="AU367" s="677">
        <f>ifError(if(countIf(AC364:AT364,AU364)&gt;0,0,VLOOKUP(AU364,U373:V380,2,FALSE)),0)</f>
        <v>0</v>
      </c>
      <c r="AV367" s="677">
        <f>ifError(if(countIf(AC364:AU364,AV364)&gt;0,0,VLOOKUP(AV364,U373:V380,2,FALSE)),0)</f>
        <v>0</v>
      </c>
      <c r="AW367" s="677">
        <f>ifError(if(countIf(AC364:AV364,AW364)&gt;0,0,VLOOKUP(AW364,U373:V380,2,FALSE)),0)</f>
        <v>0</v>
      </c>
      <c r="AX367" s="677">
        <f>ifError(if(countIf(AC364:AW364,AX364)&gt;0,0,VLOOKUP(AX364,U373:V380,2,FALSE)),0)</f>
        <v>0</v>
      </c>
      <c r="AY367" s="677">
        <f>ifError(if(countIf(AC364:AX364,AY364)&gt;0,0,VLOOKUP(AY364,U373:V380,2,FALSE)),0)</f>
        <v>0</v>
      </c>
      <c r="AZ367" s="677">
        <f>ifError(if(countIf(AC364:AY364,AZ364)&gt;0,0,VLOOKUP(AZ364,U373:V380,2,FALSE)),0)</f>
        <v>0</v>
      </c>
      <c r="BA367" s="194"/>
      <c r="BB367" s="194"/>
      <c r="BC367" s="194"/>
      <c r="BD367" s="194"/>
      <c r="BE367" s="194"/>
      <c r="BF367" s="194"/>
      <c r="BG367" s="153"/>
      <c r="BH367" s="194"/>
      <c r="BI367" s="194"/>
      <c r="BJ367" s="194"/>
      <c r="BK367" s="194"/>
      <c r="BL367" s="194"/>
      <c r="BM367" s="194"/>
      <c r="BN367" s="194"/>
      <c r="BO367" s="194"/>
      <c r="BP367" s="194"/>
      <c r="BQ367" s="194"/>
      <c r="BR367" s="194"/>
      <c r="BS367" s="194"/>
      <c r="BT367" s="194"/>
      <c r="BU367" s="194"/>
      <c r="BV367" s="194"/>
      <c r="BW367" s="194"/>
      <c r="BX367" s="194"/>
      <c r="BY367" s="194"/>
      <c r="BZ367" s="194"/>
    </row>
    <row r="368" ht="11.25" customHeight="1">
      <c r="A368" s="336"/>
      <c r="B368" s="336"/>
      <c r="C368" s="596">
        <f>E368*F368+I368</f>
        <v>0</v>
      </c>
      <c r="D368" s="596" t="s">
        <v>154</v>
      </c>
      <c r="E368" s="599" t="str">
        <f>IFERROR(__xludf.DUMMYFUNCTION("Iferror(split(VLOOKUP(J364,Under_Lookup,7,FALSE),""d""))"),"")</f>
        <v/>
      </c>
      <c r="F368" s="336"/>
      <c r="G368" s="592" t="str">
        <f t="shared" ref="G368:G371" si="128">if(I368&gt;0,"+","")</f>
        <v/>
      </c>
      <c r="H368" s="336" t="str">
        <f t="shared" ref="H368:H372" si="129">if(I368&lt;&gt;0,I368,"")</f>
        <v/>
      </c>
      <c r="I368" s="512">
        <f>IF(countIf(AC364:AZ364,"PLUSH")&gt;0,1,0)+IF(countIf(AC364:AZ364,"EQUINE")&gt;0,1,0)</f>
        <v>0</v>
      </c>
      <c r="J368" s="651"/>
      <c r="K368" s="336"/>
      <c r="L368" s="336"/>
      <c r="M368" s="336"/>
      <c r="N368" s="601" t="str">
        <f>VLOOKUP(O366,D368:E371,2,FALSE)</f>
        <v/>
      </c>
      <c r="O368" s="588" t="str">
        <f>if(N368&lt;&gt;"","d","")</f>
        <v/>
      </c>
      <c r="P368" s="588" t="str">
        <f>VLOOKUP(O366,D368:F371,3,FALSE)</f>
        <v/>
      </c>
      <c r="Q368" s="601" t="str">
        <f>VLOOKUP(O366,D368:G371,4,FALSE)</f>
        <v/>
      </c>
      <c r="R368" s="602" t="str">
        <f>VLOOKUP(O366,D368:H371,5,FALSE)</f>
        <v/>
      </c>
      <c r="S368" s="600" t="str">
        <f t="shared" ref="S368:V368" si="127">D380</f>
        <v/>
      </c>
      <c r="T368" s="601" t="str">
        <f t="shared" si="127"/>
        <v/>
      </c>
      <c r="U368" s="588" t="str">
        <f t="shared" si="127"/>
        <v/>
      </c>
      <c r="V368" s="602" t="str">
        <f t="shared" si="127"/>
        <v/>
      </c>
      <c r="W368" s="601" t="str">
        <f>if(O366="CRM",J380,L380)</f>
        <v/>
      </c>
      <c r="X368" s="602" t="str">
        <f>if(O366="CRM",K380,M380)</f>
        <v/>
      </c>
      <c r="Y368" s="336"/>
      <c r="Z368" s="336"/>
      <c r="AA368" s="194"/>
      <c r="AB368" s="685" t="s">
        <v>167</v>
      </c>
      <c r="AC368" s="679">
        <f>ifError(VLOOKUP(AC364,U373:W380,3,FALSE),0)</f>
        <v>0</v>
      </c>
      <c r="AD368" s="650">
        <f>ifError(if(countIf(AC364,AD364)&gt;0,0,VLOOKUP(AD364,U373:W380,3,FALSE)),0)</f>
        <v>0</v>
      </c>
      <c r="AE368" s="650">
        <f>ifError(if(countIf(AC364:AD364,AE364)&gt;0,0,VLOOKUP(AE364,U373:W380,3,FALSE)),0)</f>
        <v>0</v>
      </c>
      <c r="AF368" s="650">
        <f>ifError(if(countIf(AC364:AE364,AF364)&gt;0,0,VLOOKUP(AF364,U373:W380,3,FALSE)),0)</f>
        <v>0</v>
      </c>
      <c r="AG368" s="650">
        <f>ifError(if(countIf(AC364:AF364,AG364)&gt;0,0,VLOOKUP(AG364,U373:W380,3,FALSE)),0)</f>
        <v>0</v>
      </c>
      <c r="AH368" s="650">
        <f>ifError(if(countIf(AC364:AG364,AH364)&gt;0,0,VLOOKUP(AH364,U373:W380,3,FALSE)),0)</f>
        <v>0</v>
      </c>
      <c r="AI368" s="679">
        <f>ifError(if(countIf(AC364:AH364,AI364)&gt;0,0,VLOOKUP(AI364,U373:W380,3,FALSE)),0)</f>
        <v>0</v>
      </c>
      <c r="AJ368" s="638">
        <f>ifError(if(countIf(AC364:AI364,AJ364)&gt;0,0,VLOOKUP(AJ364,U373:W380,3,FALSE)),0)</f>
        <v>0</v>
      </c>
      <c r="AK368" s="638">
        <f>ifError(if(countIf(AC364:AJ364,AK364)&gt;0,0,VLOOKUP(AK364,U373:W380,3,FALSE)),0)</f>
        <v>0</v>
      </c>
      <c r="AL368" s="679">
        <f>ifError(if(countIf(AC364:AK364,AL364)&gt;0,0,VLOOKUP(AL364,U373:W380,3,FALSE)),0)</f>
        <v>0</v>
      </c>
      <c r="AM368" s="650">
        <f>ifError(if(countIf(AC364:AL364,AM364)&gt;0,0,VLOOKUP(AM364,U373:V380,2,FALSE)),0)</f>
        <v>0</v>
      </c>
      <c r="AN368" s="650">
        <f>ifError(if(countIf(AC364:AM364,AN364)&gt;0,0,VLOOKUP(AN364,U373:W380,3,FALSE)),0)</f>
        <v>0</v>
      </c>
      <c r="AO368" s="650">
        <f>ifError(if(countIf(AC364:AN364,AO364)&gt;0,0,VLOOKUP(AO364,U373:W380,3,FALSE)),0)</f>
        <v>0</v>
      </c>
      <c r="AP368" s="679">
        <f>ifError(if(countIf(AC364:AO364,AP364)&gt;0,0,VLOOKUP(AP364,U373:W380,3,FALSE)),0)</f>
        <v>0</v>
      </c>
      <c r="AQ368" s="679">
        <f>ifError(if(countIf(AC364:AP364,AQ364)&gt;0,0,VLOOKUP(AQ364,U373:W380,3,FALSE)),0)</f>
        <v>0</v>
      </c>
      <c r="AR368" s="679">
        <f>ifError(if(countIf(AC364:AQ364,AR364)&gt;0,0,VLOOKUP(AR364,U373:W380,3,FALSE)),0)</f>
        <v>0</v>
      </c>
      <c r="AS368" s="679">
        <f>ifError(if(countIf(AC364:AR364,AS364)&gt;0,0,VLOOKUP(AS364,U373:W380,3,FALSE)),0)</f>
        <v>0</v>
      </c>
      <c r="AT368" s="679">
        <f>ifError(if(countIf(AC364:AS364,AT364)&gt;0,0,VLOOKUP(AT364,U373:W380,3,FALSE)),0)</f>
        <v>0</v>
      </c>
      <c r="AU368" s="679">
        <f>ifError(if(countIf(AC364:AT364,AU364)&gt;0,0,VLOOKUP(AU364,U373:W380,3,FALSE)),0)</f>
        <v>0</v>
      </c>
      <c r="AV368" s="679">
        <f>ifError(if(countIf(AC364:AU364,AV364)&gt;0,0,VLOOKUP(AV364,U373:W380,3,FALSE)),0)</f>
        <v>0</v>
      </c>
      <c r="AW368" s="679">
        <f>ifError(if(countIf(AC364:AV364,AW364)&gt;0,0,VLOOKUP(AW364,U373:W380,3,FALSE)),0)</f>
        <v>0</v>
      </c>
      <c r="AX368" s="679">
        <f>ifError(if(countIf(AC364:AW364,AX364)&gt;0,0,VLOOKUP(AX364,U373:W380,3,FALSE)),0)</f>
        <v>0</v>
      </c>
      <c r="AY368" s="679">
        <f>ifError(if(countIf(AC364:AX364,AY364)&gt;0,0,VLOOKUP(AY364,U373:W380,3,FALSE)),0)</f>
        <v>0</v>
      </c>
      <c r="AZ368" s="679">
        <f>ifError(if(countIf(AC364:AY364,AZ364)&gt;0,0,VLOOKUP(AZ364,U373:W380,3,FALSE)),0)</f>
        <v>0</v>
      </c>
      <c r="BA368" s="194"/>
      <c r="BB368" s="194"/>
      <c r="BC368" s="194"/>
      <c r="BD368" s="194"/>
      <c r="BE368" s="194"/>
      <c r="BF368" s="194"/>
      <c r="BG368" s="194"/>
      <c r="BH368" s="194"/>
      <c r="BI368" s="194"/>
      <c r="BJ368" s="194"/>
      <c r="BK368" s="194"/>
      <c r="BL368" s="194"/>
      <c r="BM368" s="194"/>
      <c r="BN368" s="194"/>
      <c r="BO368" s="194"/>
      <c r="BP368" s="194"/>
      <c r="BQ368" s="194"/>
      <c r="BR368" s="194"/>
      <c r="BS368" s="194"/>
      <c r="BT368" s="194"/>
      <c r="BU368" s="194"/>
      <c r="BV368" s="194"/>
      <c r="BW368" s="194"/>
      <c r="BX368" s="194"/>
      <c r="BY368" s="194"/>
      <c r="BZ368" s="194"/>
    </row>
    <row r="369" ht="11.25" customHeight="1">
      <c r="A369" s="336"/>
      <c r="B369" s="336"/>
      <c r="C369" s="336"/>
      <c r="D369" s="596" t="s">
        <v>155</v>
      </c>
      <c r="E369" s="599" t="str">
        <f>IFERROR(__xludf.DUMMYFUNCTION("Iferror(split(VLOOKUP(J364,Under_Lookup,9,FALSE),""d""))"),"")</f>
        <v/>
      </c>
      <c r="F369" s="336"/>
      <c r="G369" s="599" t="str">
        <f t="shared" si="128"/>
        <v/>
      </c>
      <c r="H369" s="336" t="str">
        <f t="shared" si="129"/>
        <v/>
      </c>
      <c r="I369" s="518">
        <f>IF(countIf(AC364:AZ364,"FURRY")&gt;0,1,0)+IF(countIf(AC364:AZ364,"EQUINE")&gt;0,1,0)</f>
        <v>0</v>
      </c>
      <c r="J369" s="651"/>
      <c r="K369" s="336"/>
      <c r="L369" s="336"/>
      <c r="M369" s="596" t="s">
        <v>156</v>
      </c>
      <c r="N369" s="336"/>
      <c r="O369" s="336"/>
      <c r="P369" s="336"/>
      <c r="Q369" s="336"/>
      <c r="R369" s="336"/>
      <c r="S369" s="336"/>
      <c r="T369" s="336"/>
      <c r="U369" s="336"/>
      <c r="V369" s="336"/>
      <c r="W369" s="336"/>
      <c r="X369" s="336"/>
      <c r="Y369" s="336"/>
      <c r="Z369" s="336"/>
      <c r="AA369" s="194"/>
      <c r="AB369" s="194"/>
      <c r="AC369" s="194"/>
      <c r="AD369" s="336"/>
      <c r="AE369" s="336"/>
      <c r="AF369" s="336"/>
      <c r="AG369" s="336"/>
      <c r="AH369" s="336"/>
      <c r="AI369" s="194"/>
      <c r="AJ369" s="194"/>
      <c r="AK369" s="194"/>
      <c r="AL369" s="194"/>
      <c r="AM369" s="336"/>
      <c r="AN369" s="336"/>
      <c r="AO369" s="336"/>
      <c r="AP369" s="194"/>
      <c r="AQ369" s="194"/>
      <c r="AR369" s="194"/>
      <c r="AS369" s="194"/>
      <c r="AT369" s="194"/>
      <c r="AU369" s="194"/>
      <c r="AV369" s="194"/>
      <c r="AW369" s="194"/>
      <c r="AX369" s="194"/>
      <c r="AY369" s="194"/>
      <c r="AZ369" s="194"/>
      <c r="BA369" s="194"/>
      <c r="BB369" s="194"/>
      <c r="BC369" s="194"/>
      <c r="BD369" s="194"/>
      <c r="BE369" s="194"/>
      <c r="BF369" s="194"/>
      <c r="BG369" s="194"/>
      <c r="BH369" s="194"/>
      <c r="BI369" s="194"/>
      <c r="BJ369" s="194"/>
      <c r="BK369" s="194"/>
      <c r="BL369" s="194"/>
      <c r="BM369" s="194"/>
      <c r="BN369" s="194"/>
      <c r="BO369" s="194"/>
      <c r="BP369" s="194"/>
      <c r="BQ369" s="194"/>
      <c r="BR369" s="194"/>
      <c r="BS369" s="194"/>
      <c r="BT369" s="194"/>
      <c r="BU369" s="194"/>
      <c r="BV369" s="194"/>
      <c r="BW369" s="194"/>
      <c r="BX369" s="194"/>
      <c r="BY369" s="194"/>
      <c r="BZ369" s="194"/>
    </row>
    <row r="370" ht="11.25" customHeight="1">
      <c r="A370" s="336"/>
      <c r="B370" s="336"/>
      <c r="C370" s="596">
        <f t="shared" ref="C370:C371" si="133">E370*F370+I370</f>
        <v>0</v>
      </c>
      <c r="D370" s="596" t="s">
        <v>157</v>
      </c>
      <c r="E370" s="599" t="str">
        <f>IFERROR(__xludf.DUMMYFUNCTION("iferror(split(VLOOKUP(J364,Under_Lookup,11,FALSE),""d""))"),"")</f>
        <v/>
      </c>
      <c r="F370" s="336"/>
      <c r="G370" s="599" t="str">
        <f t="shared" si="128"/>
        <v/>
      </c>
      <c r="H370" s="336" t="str">
        <f t="shared" si="129"/>
        <v/>
      </c>
      <c r="I370" s="518">
        <f>IF(countIf(AC364:AZ364,"WIZARD")&gt;0,1,0)+IF(countIf(AC364:AZ364,"FAIRY")&gt;0,1,0)</f>
        <v>0</v>
      </c>
      <c r="J370" s="651"/>
      <c r="K370" s="336"/>
      <c r="L370" s="336"/>
      <c r="M370" s="336"/>
      <c r="N370" s="601" t="str">
        <f>E369</f>
        <v/>
      </c>
      <c r="O370" s="588" t="str">
        <f>if(N370&lt;&gt;"","d","")</f>
        <v/>
      </c>
      <c r="P370" s="588" t="str">
        <f t="shared" ref="P370:R370" si="130">F369</f>
        <v/>
      </c>
      <c r="Q370" s="601" t="str">
        <f t="shared" si="130"/>
        <v/>
      </c>
      <c r="R370" s="602" t="str">
        <f t="shared" si="130"/>
        <v/>
      </c>
      <c r="S370" s="600" t="str">
        <f t="shared" ref="S370:V370" si="131">D380</f>
        <v/>
      </c>
      <c r="T370" s="601" t="str">
        <f t="shared" si="131"/>
        <v/>
      </c>
      <c r="U370" s="588" t="str">
        <f t="shared" si="131"/>
        <v/>
      </c>
      <c r="V370" s="602" t="str">
        <f t="shared" si="131"/>
        <v/>
      </c>
      <c r="W370" s="601" t="str">
        <f t="shared" ref="W370:X370" si="132">J380</f>
        <v/>
      </c>
      <c r="X370" s="602" t="str">
        <f t="shared" si="132"/>
        <v/>
      </c>
      <c r="Y370" s="336"/>
      <c r="Z370" s="336"/>
      <c r="AA370" s="194"/>
      <c r="AB370" s="194"/>
      <c r="AC370" s="194"/>
      <c r="AD370" s="336"/>
      <c r="AE370" s="336"/>
      <c r="AF370" s="336"/>
      <c r="AG370" s="336"/>
      <c r="AH370" s="336"/>
      <c r="AI370" s="194"/>
      <c r="AJ370" s="194"/>
      <c r="AK370" s="194"/>
      <c r="AL370" s="194"/>
      <c r="AM370" s="336"/>
      <c r="AN370" s="336"/>
      <c r="AO370" s="336"/>
      <c r="AP370" s="194"/>
      <c r="AQ370" s="194"/>
      <c r="AR370" s="194"/>
      <c r="AS370" s="194"/>
      <c r="AT370" s="194"/>
      <c r="AU370" s="194"/>
      <c r="AV370" s="194"/>
      <c r="AW370" s="194"/>
      <c r="AX370" s="194"/>
      <c r="AY370" s="194"/>
      <c r="AZ370" s="194"/>
      <c r="BA370" s="194"/>
      <c r="BB370" s="194"/>
      <c r="BC370" s="194"/>
      <c r="BD370" s="194"/>
      <c r="BE370" s="194"/>
      <c r="BF370" s="194"/>
      <c r="BG370" s="194"/>
      <c r="BH370" s="194"/>
      <c r="BI370" s="194"/>
      <c r="BJ370" s="194"/>
      <c r="BK370" s="194"/>
      <c r="BL370" s="194"/>
      <c r="BM370" s="194"/>
      <c r="BN370" s="194"/>
      <c r="BO370" s="194"/>
      <c r="BP370" s="194"/>
      <c r="BQ370" s="194"/>
      <c r="BR370" s="194"/>
      <c r="BS370" s="194"/>
      <c r="BT370" s="194"/>
      <c r="BU370" s="194"/>
      <c r="BV370" s="194"/>
      <c r="BW370" s="194"/>
      <c r="BX370" s="194"/>
      <c r="BY370" s="194"/>
      <c r="BZ370" s="194"/>
    </row>
    <row r="371" ht="11.25" customHeight="1">
      <c r="A371" s="336"/>
      <c r="B371" s="336"/>
      <c r="C371" s="596">
        <f t="shared" si="133"/>
        <v>0</v>
      </c>
      <c r="D371" s="596" t="s">
        <v>158</v>
      </c>
      <c r="E371" s="599" t="str">
        <f>IFERROR(__xludf.DUMMYFUNCTION("Iferror(split(VLOOKUP(J364,Under_Lookup,13,FALSE),""d""))"),"")</f>
        <v/>
      </c>
      <c r="F371" s="336"/>
      <c r="G371" s="599" t="str">
        <f t="shared" si="128"/>
        <v/>
      </c>
      <c r="H371" s="336" t="str">
        <f t="shared" si="129"/>
        <v/>
      </c>
      <c r="I371" s="518">
        <f>IF(countIf(AC364:AZ364,"HARLEQUIN")&gt;0,1,0)+IF(countIf(AC364:AZ364,"FAIRY")&gt;0,1,0)</f>
        <v>0</v>
      </c>
      <c r="J371" s="651"/>
      <c r="K371" s="336"/>
      <c r="L371" s="336"/>
      <c r="M371" s="336"/>
      <c r="N371" s="336"/>
      <c r="O371" s="336"/>
      <c r="P371" s="336"/>
      <c r="Q371" s="336"/>
      <c r="R371" s="336"/>
      <c r="S371" s="336"/>
      <c r="T371" s="336"/>
      <c r="U371" s="336"/>
      <c r="V371" s="336"/>
      <c r="W371" s="336"/>
      <c r="X371" s="336"/>
      <c r="Y371" s="336"/>
      <c r="Z371" s="336"/>
      <c r="AA371" s="194"/>
      <c r="AB371" s="194"/>
      <c r="AC371" s="194"/>
      <c r="AD371" s="336"/>
      <c r="AE371" s="336"/>
      <c r="AF371" s="336"/>
      <c r="AG371" s="336"/>
      <c r="AH371" s="336"/>
      <c r="AI371" s="194"/>
      <c r="AJ371" s="194"/>
      <c r="AK371" s="194"/>
      <c r="AL371" s="194"/>
      <c r="AM371" s="336"/>
      <c r="AN371" s="336"/>
      <c r="AO371" s="336"/>
      <c r="AP371" s="194"/>
      <c r="AQ371" s="194"/>
      <c r="AR371" s="194"/>
      <c r="AS371" s="194"/>
      <c r="AT371" s="194"/>
      <c r="AU371" s="194"/>
      <c r="AV371" s="194"/>
      <c r="AW371" s="194"/>
      <c r="AX371" s="194"/>
      <c r="AY371" s="194"/>
      <c r="AZ371" s="194"/>
      <c r="BA371" s="194"/>
      <c r="BB371" s="194"/>
      <c r="BC371" s="194"/>
      <c r="BD371" s="194"/>
      <c r="BE371" s="194"/>
      <c r="BF371" s="194"/>
      <c r="BG371" s="194"/>
      <c r="BH371" s="194"/>
      <c r="BI371" s="194"/>
      <c r="BJ371" s="194"/>
      <c r="BK371" s="194"/>
      <c r="BL371" s="194"/>
      <c r="BM371" s="194"/>
      <c r="BN371" s="194"/>
      <c r="BO371" s="194"/>
      <c r="BP371" s="194"/>
      <c r="BQ371" s="194"/>
      <c r="BR371" s="194"/>
      <c r="BS371" s="194"/>
      <c r="BT371" s="194"/>
      <c r="BU371" s="194"/>
      <c r="BV371" s="194"/>
      <c r="BW371" s="194"/>
      <c r="BX371" s="194"/>
      <c r="BY371" s="194"/>
      <c r="BZ371" s="194"/>
    </row>
    <row r="372" ht="11.25" customHeight="1">
      <c r="A372" s="336"/>
      <c r="B372" s="336"/>
      <c r="C372" s="336"/>
      <c r="D372" s="596" t="s">
        <v>159</v>
      </c>
      <c r="E372" s="599" t="str">
        <f>IFERROR(__xludf.DUMMYFUNCTION("Iferror(split(VLOOKUP(J364,Under_Lookup,5,FALSE),""d""))"),"")</f>
        <v/>
      </c>
      <c r="F372" s="336"/>
      <c r="G372" s="599" t="str">
        <f>CONCATENATE(If(countIf(AC364:AZ364,"TRICKSTER")&gt;0,"+1d6",""),IF(I372&gt;0,"+",""))</f>
        <v/>
      </c>
      <c r="H372" s="336" t="str">
        <f t="shared" si="129"/>
        <v/>
      </c>
      <c r="I372" s="518">
        <f>IF(countIf(AC364:AZ364,"ELECTRIC")&gt;0,1,0)+IF(countIf(AC364:AZ364,"NUCLEAR")&gt;0,2,0)</f>
        <v>0</v>
      </c>
      <c r="J372" s="651"/>
      <c r="K372" s="336"/>
      <c r="L372" s="336"/>
      <c r="M372" s="336"/>
      <c r="N372" s="336"/>
      <c r="O372" s="336"/>
      <c r="P372" s="336"/>
      <c r="Q372" s="336"/>
      <c r="R372" s="336"/>
      <c r="S372" s="336"/>
      <c r="T372" s="336"/>
      <c r="U372" s="336"/>
      <c r="V372" s="596" t="s">
        <v>160</v>
      </c>
      <c r="W372" s="517" t="s">
        <v>161</v>
      </c>
      <c r="X372" s="336"/>
      <c r="Y372" s="336"/>
      <c r="Z372" s="336"/>
      <c r="AA372" s="194"/>
      <c r="AB372" s="194"/>
      <c r="AC372" s="194"/>
      <c r="AD372" s="336"/>
      <c r="AE372" s="336"/>
      <c r="AF372" s="336"/>
      <c r="AG372" s="336"/>
      <c r="AH372" s="336"/>
      <c r="AI372" s="194"/>
      <c r="AJ372" s="194"/>
      <c r="AK372" s="194"/>
      <c r="AL372" s="194"/>
      <c r="AM372" s="336"/>
      <c r="AN372" s="336"/>
      <c r="AO372" s="336"/>
      <c r="AP372" s="194"/>
      <c r="AQ372" s="194"/>
      <c r="AR372" s="194"/>
      <c r="AS372" s="194"/>
      <c r="AT372" s="194"/>
      <c r="AU372" s="194"/>
      <c r="AV372" s="194"/>
      <c r="AW372" s="194"/>
      <c r="AX372" s="194"/>
      <c r="AY372" s="194"/>
      <c r="AZ372" s="194"/>
      <c r="BA372" s="194"/>
      <c r="BB372" s="194"/>
      <c r="BC372" s="194"/>
      <c r="BD372" s="194"/>
      <c r="BE372" s="194"/>
      <c r="BF372" s="194"/>
      <c r="BG372" s="194"/>
      <c r="BH372" s="194"/>
      <c r="BI372" s="194"/>
      <c r="BJ372" s="194"/>
      <c r="BK372" s="194"/>
      <c r="BL372" s="194"/>
      <c r="BM372" s="194"/>
      <c r="BN372" s="194"/>
      <c r="BO372" s="194"/>
      <c r="BP372" s="194"/>
      <c r="BQ372" s="194"/>
      <c r="BR372" s="194"/>
      <c r="BS372" s="194"/>
      <c r="BT372" s="194"/>
      <c r="BU372" s="194"/>
      <c r="BV372" s="194"/>
      <c r="BW372" s="194"/>
      <c r="BX372" s="194"/>
      <c r="BY372" s="194"/>
      <c r="BZ372" s="194"/>
    </row>
    <row r="373" ht="11.25" customHeight="1">
      <c r="A373" s="336"/>
      <c r="B373" s="336"/>
      <c r="C373" s="336"/>
      <c r="D373" s="596" t="s">
        <v>162</v>
      </c>
      <c r="E373" s="655"/>
      <c r="F373" s="609"/>
      <c r="G373" s="655"/>
      <c r="H373" s="609"/>
      <c r="I373" s="656"/>
      <c r="J373" s="657"/>
      <c r="K373" s="336"/>
      <c r="L373" s="336"/>
      <c r="M373" s="336"/>
      <c r="N373" s="336"/>
      <c r="O373" s="336"/>
      <c r="P373" s="336"/>
      <c r="Q373" s="336"/>
      <c r="R373" s="336"/>
      <c r="S373" s="336"/>
      <c r="T373" s="336"/>
      <c r="U373" s="596" t="s">
        <v>163</v>
      </c>
      <c r="V373" s="658">
        <v>-2.0</v>
      </c>
      <c r="W373" s="659">
        <v>1.0</v>
      </c>
      <c r="X373" s="336"/>
      <c r="Y373" s="336"/>
      <c r="Z373" s="336"/>
      <c r="AA373" s="194"/>
      <c r="AB373" s="194"/>
      <c r="AC373" s="194"/>
      <c r="AD373" s="336"/>
      <c r="AE373" s="336"/>
      <c r="AF373" s="336"/>
      <c r="AG373" s="336"/>
      <c r="AH373" s="336"/>
      <c r="AI373" s="194"/>
      <c r="AJ373" s="194"/>
      <c r="AK373" s="194"/>
      <c r="AL373" s="194"/>
      <c r="AM373" s="336"/>
      <c r="AN373" s="336"/>
      <c r="AO373" s="336"/>
      <c r="AP373" s="194"/>
      <c r="AQ373" s="194"/>
      <c r="AR373" s="194"/>
      <c r="AS373" s="194"/>
      <c r="AT373" s="194"/>
      <c r="AU373" s="194"/>
      <c r="AV373" s="194"/>
      <c r="AW373" s="194"/>
      <c r="AX373" s="194"/>
      <c r="AY373" s="194"/>
      <c r="AZ373" s="194"/>
      <c r="BA373" s="194"/>
      <c r="BB373" s="194"/>
      <c r="BC373" s="194"/>
      <c r="BD373" s="194"/>
      <c r="BE373" s="194"/>
      <c r="BF373" s="194"/>
      <c r="BG373" s="194"/>
      <c r="BH373" s="194"/>
      <c r="BI373" s="194"/>
      <c r="BJ373" s="194"/>
      <c r="BK373" s="194"/>
      <c r="BL373" s="194"/>
      <c r="BM373" s="194"/>
      <c r="BN373" s="194"/>
      <c r="BO373" s="194"/>
      <c r="BP373" s="194"/>
      <c r="BQ373" s="194"/>
      <c r="BR373" s="194"/>
      <c r="BS373" s="194"/>
      <c r="BT373" s="194"/>
      <c r="BU373" s="194"/>
      <c r="BV373" s="194"/>
      <c r="BW373" s="194"/>
      <c r="BX373" s="194"/>
      <c r="BY373" s="194"/>
      <c r="BZ373" s="194"/>
    </row>
    <row r="374" ht="11.25" customHeight="1">
      <c r="A374" s="336"/>
      <c r="B374" s="336"/>
      <c r="C374" s="336"/>
      <c r="D374" s="336"/>
      <c r="E374" s="336"/>
      <c r="F374" s="336"/>
      <c r="G374" s="336"/>
      <c r="H374" s="336"/>
      <c r="I374" s="336"/>
      <c r="J374" s="336"/>
      <c r="K374" s="336"/>
      <c r="L374" s="336"/>
      <c r="M374" s="336"/>
      <c r="N374" s="336"/>
      <c r="O374" s="336"/>
      <c r="P374" s="336"/>
      <c r="Q374" s="336"/>
      <c r="R374" s="336"/>
      <c r="S374" s="336"/>
      <c r="T374" s="336"/>
      <c r="U374" s="596" t="s">
        <v>164</v>
      </c>
      <c r="V374" s="531">
        <f>if(F375&lt;=10,2,0)</f>
        <v>2</v>
      </c>
      <c r="W374" s="661">
        <v>-1.0</v>
      </c>
      <c r="X374" s="336"/>
      <c r="Y374" s="336"/>
      <c r="Z374" s="336"/>
      <c r="AA374" s="194"/>
      <c r="AB374" s="194"/>
      <c r="AC374" s="194"/>
      <c r="AD374" s="336"/>
      <c r="AE374" s="336"/>
      <c r="AF374" s="336"/>
      <c r="AG374" s="336"/>
      <c r="AH374" s="336"/>
      <c r="AI374" s="194"/>
      <c r="AJ374" s="194"/>
      <c r="AK374" s="194"/>
      <c r="AL374" s="194"/>
      <c r="AM374" s="336"/>
      <c r="AN374" s="336"/>
      <c r="AO374" s="336"/>
      <c r="AP374" s="194"/>
      <c r="AQ374" s="194"/>
      <c r="AR374" s="194"/>
      <c r="AS374" s="194"/>
      <c r="AT374" s="194"/>
      <c r="AU374" s="194"/>
      <c r="AV374" s="194"/>
      <c r="AW374" s="194"/>
      <c r="AX374" s="194"/>
      <c r="AY374" s="194"/>
      <c r="AZ374" s="194"/>
      <c r="BA374" s="194"/>
      <c r="BB374" s="194"/>
      <c r="BC374" s="194"/>
      <c r="BD374" s="194"/>
      <c r="BE374" s="194"/>
      <c r="BF374" s="194"/>
      <c r="BG374" s="194"/>
      <c r="BH374" s="194"/>
      <c r="BI374" s="194"/>
      <c r="BJ374" s="194"/>
      <c r="BK374" s="194"/>
      <c r="BL374" s="194"/>
      <c r="BM374" s="194"/>
      <c r="BN374" s="194"/>
      <c r="BO374" s="194"/>
      <c r="BP374" s="194"/>
      <c r="BQ374" s="194"/>
      <c r="BR374" s="194"/>
      <c r="BS374" s="194"/>
      <c r="BT374" s="194"/>
      <c r="BU374" s="194"/>
      <c r="BV374" s="194"/>
      <c r="BW374" s="194"/>
      <c r="BX374" s="194"/>
      <c r="BY374" s="194"/>
      <c r="BZ374" s="194"/>
    </row>
    <row r="375" ht="11.25" customHeight="1">
      <c r="A375" s="336"/>
      <c r="B375" s="336"/>
      <c r="C375" s="336"/>
      <c r="D375" s="596" t="s">
        <v>165</v>
      </c>
      <c r="E375" s="601" t="str">
        <f>IFERROR(__xludf.DUMMYFUNCTION("IfError(split(VLOOKUP(J364,Under_Lookup,31,FALSE),""d""))"),"")</f>
        <v/>
      </c>
      <c r="F375" s="602"/>
      <c r="G375" s="336"/>
      <c r="H375" s="336"/>
      <c r="I375" s="336"/>
      <c r="J375" s="225"/>
      <c r="K375" s="225"/>
      <c r="L375" s="336"/>
      <c r="M375" s="336"/>
      <c r="N375" s="336"/>
      <c r="O375" s="336"/>
      <c r="P375" s="336"/>
      <c r="Q375" s="336"/>
      <c r="R375" s="336"/>
      <c r="S375" s="336"/>
      <c r="T375" s="336"/>
      <c r="U375" s="596" t="s">
        <v>168</v>
      </c>
      <c r="V375" s="662">
        <v>0.0</v>
      </c>
      <c r="W375" s="661">
        <f>if(F368&gt;=F375,1,0)</f>
        <v>1</v>
      </c>
      <c r="X375" s="336"/>
      <c r="Y375" s="336"/>
      <c r="Z375" s="336"/>
      <c r="AA375" s="194"/>
      <c r="AB375" s="194"/>
      <c r="AC375" s="194"/>
      <c r="AD375" s="336"/>
      <c r="AE375" s="336"/>
      <c r="AF375" s="336"/>
      <c r="AG375" s="336"/>
      <c r="AH375" s="336"/>
      <c r="AI375" s="194"/>
      <c r="AJ375" s="194"/>
      <c r="AK375" s="194"/>
      <c r="AL375" s="194"/>
      <c r="AM375" s="336"/>
      <c r="AN375" s="336"/>
      <c r="AO375" s="336"/>
      <c r="AP375" s="194"/>
      <c r="AQ375" s="194"/>
      <c r="AR375" s="194"/>
      <c r="AS375" s="194"/>
      <c r="AT375" s="194"/>
      <c r="AU375" s="194"/>
      <c r="AV375" s="194"/>
      <c r="AW375" s="194"/>
      <c r="AX375" s="194"/>
      <c r="AY375" s="194"/>
      <c r="AZ375" s="194"/>
      <c r="BA375" s="194"/>
      <c r="BB375" s="194"/>
      <c r="BC375" s="194"/>
      <c r="BD375" s="194"/>
      <c r="BE375" s="194"/>
      <c r="BF375" s="194"/>
      <c r="BG375" s="194"/>
      <c r="BH375" s="194"/>
      <c r="BI375" s="194"/>
      <c r="BJ375" s="153"/>
      <c r="BK375" s="153"/>
      <c r="BL375" s="194"/>
      <c r="BM375" s="194"/>
      <c r="BN375" s="194"/>
      <c r="BO375" s="194"/>
      <c r="BP375" s="194"/>
      <c r="BQ375" s="194"/>
      <c r="BR375" s="194"/>
      <c r="BS375" s="194"/>
      <c r="BT375" s="194"/>
      <c r="BU375" s="194"/>
      <c r="BV375" s="194"/>
      <c r="BW375" s="194"/>
      <c r="BX375" s="194"/>
      <c r="BY375" s="194"/>
      <c r="BZ375" s="194"/>
    </row>
    <row r="376" ht="11.25" customHeight="1">
      <c r="A376" s="336"/>
      <c r="B376" s="336"/>
      <c r="C376" s="336"/>
      <c r="D376" s="336"/>
      <c r="E376" s="336"/>
      <c r="F376" s="336"/>
      <c r="G376" s="336"/>
      <c r="H376" s="336"/>
      <c r="I376" s="336"/>
      <c r="J376" s="225"/>
      <c r="K376" s="225"/>
      <c r="L376" s="336"/>
      <c r="M376" s="336"/>
      <c r="N376" s="336"/>
      <c r="O376" s="336"/>
      <c r="P376" s="336"/>
      <c r="Q376" s="336"/>
      <c r="R376" s="336"/>
      <c r="S376" s="336"/>
      <c r="T376" s="336"/>
      <c r="U376" s="596" t="s">
        <v>170</v>
      </c>
      <c r="V376" s="662">
        <v>0.0</v>
      </c>
      <c r="W376" s="661">
        <f>if(F369&gt;=F375,1,0)</f>
        <v>1</v>
      </c>
      <c r="X376" s="336"/>
      <c r="Y376" s="336"/>
      <c r="Z376" s="336"/>
      <c r="AA376" s="194"/>
      <c r="AB376" s="194"/>
      <c r="AC376" s="194"/>
      <c r="AD376" s="336"/>
      <c r="AE376" s="336"/>
      <c r="AF376" s="336"/>
      <c r="AG376" s="336"/>
      <c r="AH376" s="336"/>
      <c r="AI376" s="194"/>
      <c r="AJ376" s="194"/>
      <c r="AK376" s="194"/>
      <c r="AL376" s="194"/>
      <c r="AM376" s="336"/>
      <c r="AN376" s="336"/>
      <c r="AO376" s="336"/>
      <c r="AP376" s="194"/>
      <c r="AQ376" s="194"/>
      <c r="AR376" s="194"/>
      <c r="AS376" s="194"/>
      <c r="AT376" s="194"/>
      <c r="AU376" s="194"/>
      <c r="AV376" s="194"/>
      <c r="AW376" s="194"/>
      <c r="AX376" s="194"/>
      <c r="AY376" s="194"/>
      <c r="AZ376" s="194"/>
      <c r="BA376" s="194"/>
      <c r="BB376" s="194"/>
      <c r="BC376" s="194"/>
      <c r="BD376" s="194"/>
      <c r="BE376" s="194"/>
      <c r="BF376" s="194"/>
      <c r="BG376" s="194"/>
      <c r="BH376" s="194"/>
      <c r="BI376" s="194"/>
      <c r="BJ376" s="153"/>
      <c r="BK376" s="153"/>
      <c r="BL376" s="194"/>
      <c r="BM376" s="194"/>
      <c r="BN376" s="194"/>
      <c r="BO376" s="194"/>
      <c r="BP376" s="194"/>
      <c r="BQ376" s="194"/>
      <c r="BR376" s="194"/>
      <c r="BS376" s="194"/>
      <c r="BT376" s="194"/>
      <c r="BU376" s="194"/>
      <c r="BV376" s="194"/>
      <c r="BW376" s="194"/>
      <c r="BX376" s="194"/>
      <c r="BY376" s="194"/>
      <c r="BZ376" s="194"/>
    </row>
    <row r="377" ht="11.25" customHeight="1">
      <c r="A377" s="336"/>
      <c r="B377" s="336"/>
      <c r="C377" s="336"/>
      <c r="D377" s="336"/>
      <c r="E377" s="336"/>
      <c r="F377" s="336"/>
      <c r="G377" s="336"/>
      <c r="H377" s="336"/>
      <c r="I377" s="336"/>
      <c r="J377" s="225"/>
      <c r="K377" s="225"/>
      <c r="L377" s="336"/>
      <c r="M377" s="336"/>
      <c r="N377" s="336"/>
      <c r="O377" s="336"/>
      <c r="P377" s="336"/>
      <c r="Q377" s="336"/>
      <c r="R377" s="336"/>
      <c r="S377" s="336"/>
      <c r="T377" s="336"/>
      <c r="U377" s="596" t="s">
        <v>172</v>
      </c>
      <c r="V377" s="662">
        <v>0.0</v>
      </c>
      <c r="W377" s="661">
        <f>if(F370&gt;=F375,1,0)</f>
        <v>1</v>
      </c>
      <c r="X377" s="336"/>
      <c r="Y377" s="336"/>
      <c r="Z377" s="336"/>
      <c r="AA377" s="194"/>
      <c r="AB377" s="194"/>
      <c r="AC377" s="194"/>
      <c r="AD377" s="336"/>
      <c r="AE377" s="336"/>
      <c r="AF377" s="336"/>
      <c r="AG377" s="336"/>
      <c r="AH377" s="336"/>
      <c r="AI377" s="194"/>
      <c r="AJ377" s="194"/>
      <c r="AK377" s="194"/>
      <c r="AL377" s="194"/>
      <c r="AM377" s="336"/>
      <c r="AN377" s="336"/>
      <c r="AO377" s="336"/>
      <c r="AP377" s="194"/>
      <c r="AQ377" s="194"/>
      <c r="AR377" s="194"/>
      <c r="AS377" s="194"/>
      <c r="AT377" s="194"/>
      <c r="AU377" s="194"/>
      <c r="AV377" s="194"/>
      <c r="AW377" s="194"/>
      <c r="AX377" s="194"/>
      <c r="AY377" s="194"/>
      <c r="AZ377" s="194"/>
      <c r="BA377" s="194"/>
      <c r="BB377" s="194"/>
      <c r="BC377" s="194"/>
      <c r="BD377" s="194"/>
      <c r="BE377" s="194"/>
      <c r="BF377" s="194"/>
      <c r="BG377" s="194"/>
      <c r="BH377" s="194"/>
      <c r="BI377" s="194"/>
      <c r="BJ377" s="153"/>
      <c r="BK377" s="153"/>
      <c r="BL377" s="194"/>
      <c r="BM377" s="194"/>
      <c r="BN377" s="194"/>
      <c r="BO377" s="194"/>
      <c r="BP377" s="194"/>
      <c r="BQ377" s="194"/>
      <c r="BR377" s="194"/>
      <c r="BS377" s="194"/>
      <c r="BT377" s="194"/>
      <c r="BU377" s="194"/>
      <c r="BV377" s="194"/>
      <c r="BW377" s="194"/>
      <c r="BX377" s="194"/>
      <c r="BY377" s="194"/>
      <c r="BZ377" s="194"/>
    </row>
    <row r="378" ht="11.25" customHeight="1">
      <c r="A378" s="336"/>
      <c r="B378" s="336"/>
      <c r="C378" s="336"/>
      <c r="D378" s="336"/>
      <c r="E378" s="336"/>
      <c r="F378" s="336"/>
      <c r="G378" s="336"/>
      <c r="H378" s="336"/>
      <c r="I378" s="336"/>
      <c r="J378" s="336"/>
      <c r="K378" s="336"/>
      <c r="L378" s="336"/>
      <c r="M378" s="336"/>
      <c r="N378" s="336"/>
      <c r="O378" s="336"/>
      <c r="P378" s="336"/>
      <c r="Q378" s="336"/>
      <c r="R378" s="336"/>
      <c r="S378" s="336"/>
      <c r="T378" s="336"/>
      <c r="U378" s="596" t="s">
        <v>173</v>
      </c>
      <c r="V378" s="662">
        <v>0.0</v>
      </c>
      <c r="W378" s="661">
        <f>if(F371&gt;=F375,1,0)</f>
        <v>1</v>
      </c>
      <c r="X378" s="336"/>
      <c r="Y378" s="336"/>
      <c r="Z378" s="336"/>
      <c r="AA378" s="194"/>
      <c r="AB378" s="194"/>
      <c r="AC378" s="194"/>
      <c r="AD378" s="336"/>
      <c r="AE378" s="336"/>
      <c r="AF378" s="336"/>
      <c r="AG378" s="336"/>
      <c r="AH378" s="336"/>
      <c r="AI378" s="194"/>
      <c r="AJ378" s="194"/>
      <c r="AK378" s="194"/>
      <c r="AL378" s="194"/>
      <c r="AM378" s="336"/>
      <c r="AN378" s="336"/>
      <c r="AO378" s="336"/>
      <c r="AP378" s="194"/>
      <c r="AQ378" s="194"/>
      <c r="AR378" s="194"/>
      <c r="AS378" s="194"/>
      <c r="AT378" s="194"/>
      <c r="AU378" s="194"/>
      <c r="AV378" s="194"/>
      <c r="AW378" s="194"/>
      <c r="AX378" s="194"/>
      <c r="AY378" s="194"/>
      <c r="AZ378" s="194"/>
      <c r="BA378" s="194"/>
      <c r="BB378" s="194"/>
      <c r="BC378" s="194"/>
      <c r="BD378" s="194"/>
      <c r="BE378" s="194"/>
      <c r="BF378" s="194"/>
      <c r="BG378" s="194"/>
      <c r="BH378" s="194"/>
      <c r="BI378" s="194"/>
      <c r="BJ378" s="194"/>
      <c r="BK378" s="194"/>
      <c r="BL378" s="194"/>
      <c r="BM378" s="194"/>
      <c r="BN378" s="194"/>
      <c r="BO378" s="194"/>
      <c r="BP378" s="194"/>
      <c r="BQ378" s="194"/>
      <c r="BR378" s="194"/>
      <c r="BS378" s="194"/>
      <c r="BT378" s="194"/>
      <c r="BU378" s="194"/>
      <c r="BV378" s="194"/>
      <c r="BW378" s="194"/>
      <c r="BX378" s="194"/>
      <c r="BY378" s="194"/>
      <c r="BZ378" s="194"/>
    </row>
    <row r="379" ht="11.25" customHeight="1">
      <c r="A379" s="336"/>
      <c r="B379" s="336"/>
      <c r="C379" s="336"/>
      <c r="D379" s="596" t="s">
        <v>174</v>
      </c>
      <c r="E379" s="665" t="s">
        <v>175</v>
      </c>
      <c r="F379" s="665" t="s">
        <v>176</v>
      </c>
      <c r="G379" s="665">
        <f>MAX(If(F375+sum(AC367:AZ367)&gt;12,20,F375+sum(AC367:AZ367)),2)</f>
        <v>2</v>
      </c>
      <c r="H379" s="665" t="str">
        <f>"+"</f>
        <v>+</v>
      </c>
      <c r="I379" s="665">
        <f>sum(AC368:AZ368)</f>
        <v>0</v>
      </c>
      <c r="J379" s="666" t="str">
        <f>"+"</f>
        <v>+</v>
      </c>
      <c r="K379" s="666">
        <f>I379+IF(countIf(AC364:AZ364,"PROSPIT")&gt;0,1,0)</f>
        <v>0</v>
      </c>
      <c r="L379" s="667" t="str">
        <f>"+"</f>
        <v>+</v>
      </c>
      <c r="M379" s="667">
        <f>I379+IF(countIf(AC364:AZ364,"DERSE")&gt;0,1,0)</f>
        <v>0</v>
      </c>
      <c r="N379" s="336"/>
      <c r="O379" s="540" t="s">
        <v>136</v>
      </c>
      <c r="P379" s="336"/>
      <c r="Q379" s="336"/>
      <c r="R379" s="596">
        <f>8+COUNTIF(AC364:AZ364,"LIGHTWEIGHT")*2</f>
        <v>8</v>
      </c>
      <c r="S379" s="336"/>
      <c r="T379" s="336"/>
      <c r="U379" s="596" t="s">
        <v>177</v>
      </c>
      <c r="V379" s="518">
        <f>IF(R379&gt;F375,2,0)</f>
        <v>2</v>
      </c>
      <c r="W379" s="650">
        <v>0.0</v>
      </c>
      <c r="X379" s="336"/>
      <c r="Y379" s="336"/>
      <c r="Z379" s="336"/>
      <c r="AA379" s="194"/>
      <c r="AB379" s="194"/>
      <c r="AC379" s="194"/>
      <c r="AD379" s="336"/>
      <c r="AE379" s="336"/>
      <c r="AF379" s="336"/>
      <c r="AG379" s="336"/>
      <c r="AH379" s="336"/>
      <c r="AI379" s="194"/>
      <c r="AJ379" s="194"/>
      <c r="AK379" s="194"/>
      <c r="AL379" s="194"/>
      <c r="AM379" s="336"/>
      <c r="AN379" s="336"/>
      <c r="AO379" s="336"/>
      <c r="AP379" s="194"/>
      <c r="AQ379" s="194"/>
      <c r="AR379" s="194"/>
      <c r="AS379" s="194"/>
      <c r="AT379" s="194"/>
      <c r="AU379" s="194"/>
      <c r="AV379" s="194"/>
      <c r="AW379" s="194"/>
      <c r="AX379" s="194"/>
      <c r="AY379" s="194"/>
      <c r="AZ379" s="194"/>
      <c r="BA379" s="194"/>
      <c r="BB379" s="194"/>
      <c r="BC379" s="194"/>
      <c r="BD379" s="194"/>
      <c r="BE379" s="194"/>
      <c r="BF379" s="194"/>
      <c r="BG379" s="194"/>
      <c r="BH379" s="194"/>
      <c r="BI379" s="194"/>
      <c r="BJ379" s="194"/>
      <c r="BK379" s="194"/>
      <c r="BL379" s="194"/>
      <c r="BM379" s="194"/>
      <c r="BN379" s="194"/>
      <c r="BO379" s="194"/>
      <c r="BP379" s="194"/>
      <c r="BQ379" s="194"/>
      <c r="BR379" s="194"/>
      <c r="BS379" s="194"/>
      <c r="BT379" s="194"/>
      <c r="BU379" s="194"/>
      <c r="BV379" s="194"/>
      <c r="BW379" s="194"/>
      <c r="BX379" s="194"/>
      <c r="BY379" s="194"/>
      <c r="BZ379" s="194"/>
    </row>
    <row r="380" ht="11.25" customHeight="1">
      <c r="A380" s="336"/>
      <c r="B380" s="336"/>
      <c r="C380" s="336"/>
      <c r="D380" s="336" t="str">
        <f>IF(countIf(E376:E377,"META")&gt;0," + ",if(E380="",""," + "))</f>
        <v/>
      </c>
      <c r="E380" s="601" t="str">
        <f>IF(countIf(AC364:AZ364,"META")&gt;0,"",E375)</f>
        <v/>
      </c>
      <c r="F380" s="588" t="str">
        <f>IF(countIf(AC364:AZ364,"META")&gt;0,"",if(E380="","","d"))</f>
        <v/>
      </c>
      <c r="G380" s="602" t="str">
        <f>IF(countIf(E376:E377,"META")&gt;0,G379/2+1,IF(E380&lt;&gt;"",G379,""))</f>
        <v/>
      </c>
      <c r="H380" s="601" t="str">
        <f>IF(I379&gt;0,"+","")</f>
        <v/>
      </c>
      <c r="I380" s="602" t="str">
        <f>if(I379=0,"",I379)</f>
        <v/>
      </c>
      <c r="J380" s="619" t="str">
        <f>CONCATENATE( If(countIf(E376:E377,"DRACONIC")&gt;0,"+1d2",""),IF(K379&gt;0,"+",""))</f>
        <v/>
      </c>
      <c r="K380" s="620" t="str">
        <f>if(K379=0,"",K379)</f>
        <v/>
      </c>
      <c r="L380" s="621" t="str">
        <f>CONCATENATE( If(countIf(E376:E377,"DRACONIC")&gt;0,"+1d2",""),IF(M379&gt;0,"+",""))</f>
        <v/>
      </c>
      <c r="M380" s="622" t="str">
        <f>if(M379=0,"",M379)</f>
        <v/>
      </c>
      <c r="N380" s="336"/>
      <c r="O380" s="516" t="str">
        <f>If(G380&lt;&gt;"",G379/2+1+I379,"")</f>
        <v/>
      </c>
      <c r="P380" s="336"/>
      <c r="Q380" s="336"/>
      <c r="R380" s="596">
        <f>8+COUNTIF(AC364:AZ364,"LIGHTWEIGHT")*2</f>
        <v>8</v>
      </c>
      <c r="S380" s="336"/>
      <c r="T380" s="336"/>
      <c r="U380" s="596" t="s">
        <v>178</v>
      </c>
      <c r="V380" s="518">
        <f>IF(R380&gt;F375,2,0)</f>
        <v>2</v>
      </c>
      <c r="W380" s="650">
        <v>0.0</v>
      </c>
      <c r="X380" s="336"/>
      <c r="Y380" s="336"/>
      <c r="Z380" s="336"/>
      <c r="AA380" s="194"/>
      <c r="AB380" s="194"/>
      <c r="AC380" s="194"/>
      <c r="AD380" s="336"/>
      <c r="AE380" s="336"/>
      <c r="AF380" s="336"/>
      <c r="AG380" s="336"/>
      <c r="AH380" s="336"/>
      <c r="AI380" s="194"/>
      <c r="AJ380" s="194"/>
      <c r="AK380" s="194"/>
      <c r="AL380" s="194"/>
      <c r="AM380" s="336"/>
      <c r="AN380" s="336"/>
      <c r="AO380" s="336"/>
      <c r="AP380" s="194"/>
      <c r="AQ380" s="194"/>
      <c r="AR380" s="194"/>
      <c r="AS380" s="194"/>
      <c r="AT380" s="194"/>
      <c r="AU380" s="194"/>
      <c r="AV380" s="194"/>
      <c r="AW380" s="194"/>
      <c r="AX380" s="194"/>
      <c r="AY380" s="194"/>
      <c r="AZ380" s="194"/>
      <c r="BA380" s="194"/>
      <c r="BB380" s="194"/>
      <c r="BC380" s="194"/>
      <c r="BD380" s="194"/>
      <c r="BE380" s="194"/>
      <c r="BF380" s="194"/>
      <c r="BG380" s="194"/>
      <c r="BH380" s="194"/>
      <c r="BI380" s="194"/>
      <c r="BJ380" s="194"/>
      <c r="BK380" s="194"/>
      <c r="BL380" s="194"/>
      <c r="BM380" s="194"/>
      <c r="BN380" s="194"/>
      <c r="BO380" s="194"/>
      <c r="BP380" s="194"/>
      <c r="BQ380" s="194"/>
      <c r="BR380" s="194"/>
      <c r="BS380" s="194"/>
      <c r="BT380" s="194"/>
      <c r="BU380" s="194"/>
      <c r="BV380" s="194"/>
      <c r="BW380" s="194"/>
      <c r="BX380" s="194"/>
      <c r="BY380" s="194"/>
      <c r="BZ380" s="194"/>
    </row>
    <row r="381" ht="11.25" customHeight="1">
      <c r="A381" s="608"/>
      <c r="B381" s="608"/>
      <c r="C381" s="608"/>
      <c r="D381" s="608"/>
      <c r="E381" s="608"/>
      <c r="F381" s="608"/>
      <c r="G381" s="608"/>
      <c r="H381" s="608"/>
      <c r="I381" s="608"/>
      <c r="J381" s="608"/>
      <c r="K381" s="608"/>
      <c r="L381" s="608"/>
      <c r="M381" s="608"/>
      <c r="N381" s="608"/>
      <c r="O381" s="608"/>
      <c r="P381" s="608"/>
      <c r="Q381" s="608"/>
      <c r="R381" s="608"/>
      <c r="S381" s="608"/>
      <c r="T381" s="608"/>
      <c r="U381" s="608"/>
      <c r="V381" s="608"/>
      <c r="W381" s="608"/>
      <c r="X381" s="608"/>
      <c r="Y381" s="608"/>
      <c r="Z381" s="608"/>
      <c r="AA381" s="682"/>
      <c r="AB381" s="682"/>
      <c r="AC381" s="682"/>
      <c r="AD381" s="682"/>
      <c r="AE381" s="682"/>
      <c r="AF381" s="682"/>
      <c r="AG381" s="682"/>
      <c r="AH381" s="682"/>
      <c r="AI381" s="682"/>
      <c r="AJ381" s="682"/>
      <c r="AK381" s="682"/>
      <c r="AL381" s="682"/>
      <c r="AM381" s="682"/>
      <c r="AN381" s="682"/>
      <c r="AO381" s="682"/>
      <c r="AP381" s="682"/>
      <c r="AQ381" s="682"/>
      <c r="AR381" s="682"/>
      <c r="AS381" s="682"/>
      <c r="AT381" s="682"/>
      <c r="AU381" s="682"/>
      <c r="AV381" s="682"/>
      <c r="AW381" s="682"/>
      <c r="AX381" s="682"/>
      <c r="AY381" s="682"/>
      <c r="AZ381" s="682"/>
      <c r="BA381" s="682"/>
      <c r="BB381" s="682"/>
      <c r="BC381" s="682"/>
      <c r="BD381" s="682"/>
      <c r="BE381" s="682"/>
      <c r="BF381" s="682"/>
      <c r="BG381" s="682"/>
      <c r="BH381" s="682"/>
      <c r="BI381" s="682"/>
      <c r="BJ381" s="682"/>
      <c r="BK381" s="682"/>
      <c r="BL381" s="682"/>
      <c r="BM381" s="682"/>
      <c r="BN381" s="682"/>
      <c r="BO381" s="682"/>
      <c r="BP381" s="682"/>
      <c r="BQ381" s="682"/>
      <c r="BR381" s="682"/>
      <c r="BS381" s="682"/>
      <c r="BT381" s="682"/>
      <c r="BU381" s="682"/>
      <c r="BV381" s="682"/>
      <c r="BW381" s="682"/>
      <c r="BX381" s="682"/>
      <c r="BY381" s="682"/>
      <c r="BZ381" s="682"/>
    </row>
    <row r="382" ht="11.25" hidden="1" customHeight="1">
      <c r="A382" s="225"/>
      <c r="B382" s="225"/>
      <c r="C382" s="225"/>
      <c r="D382" s="225"/>
      <c r="E382" s="225"/>
      <c r="F382" s="225"/>
      <c r="G382" s="225"/>
      <c r="H382" s="225"/>
      <c r="I382" s="225"/>
      <c r="J382" s="225"/>
      <c r="K382" s="225"/>
      <c r="L382" s="225"/>
      <c r="M382" s="225"/>
      <c r="N382" s="225"/>
      <c r="O382" s="225"/>
      <c r="P382" s="225"/>
      <c r="Q382" s="225"/>
      <c r="R382" s="225"/>
      <c r="S382" s="225"/>
      <c r="T382" s="225"/>
      <c r="U382" s="225"/>
      <c r="V382" s="225"/>
      <c r="W382" s="225"/>
      <c r="X382" s="225"/>
      <c r="Y382" s="225"/>
      <c r="Z382" s="225"/>
      <c r="AA382" s="225"/>
      <c r="AB382" s="225"/>
      <c r="AC382" s="225"/>
      <c r="AD382" s="225"/>
      <c r="AE382" s="225"/>
      <c r="AF382" s="225"/>
      <c r="AG382" s="225"/>
      <c r="AH382" s="225"/>
      <c r="AI382" s="225"/>
      <c r="AJ382" s="225"/>
      <c r="AK382" s="225"/>
      <c r="AL382" s="225"/>
      <c r="AM382" s="225"/>
      <c r="AN382" s="225"/>
      <c r="AO382" s="225"/>
      <c r="AP382" s="225"/>
      <c r="AQ382" s="225"/>
      <c r="AR382" s="225"/>
      <c r="AS382" s="225"/>
      <c r="AT382" s="225"/>
      <c r="AU382" s="225"/>
      <c r="AV382" s="225"/>
      <c r="AW382" s="225"/>
      <c r="AX382" s="225"/>
      <c r="AY382" s="225"/>
      <c r="AZ382" s="225"/>
      <c r="BA382" s="225"/>
      <c r="BB382" s="225"/>
      <c r="BC382" s="225"/>
      <c r="BD382" s="225"/>
      <c r="BE382" s="225"/>
      <c r="BF382" s="225"/>
      <c r="BG382" s="225"/>
      <c r="BH382" s="225"/>
      <c r="BI382" s="225"/>
      <c r="BJ382" s="225"/>
      <c r="BK382" s="225"/>
      <c r="BL382" s="225"/>
      <c r="BM382" s="225"/>
      <c r="BN382" s="225"/>
      <c r="BO382" s="225"/>
      <c r="BP382" s="225"/>
      <c r="BQ382" s="225"/>
      <c r="BR382" s="225"/>
      <c r="BS382" s="225"/>
      <c r="BT382" s="225"/>
      <c r="BU382" s="225"/>
      <c r="BV382" s="225"/>
      <c r="BW382" s="225"/>
      <c r="BX382" s="225"/>
      <c r="BY382" s="225"/>
      <c r="BZ382" s="225"/>
    </row>
    <row r="383" ht="11.25" hidden="1" customHeight="1">
      <c r="A383" s="225"/>
      <c r="B383" s="225"/>
      <c r="C383" s="225"/>
      <c r="D383" s="225"/>
      <c r="E383" s="225"/>
      <c r="F383" s="225"/>
      <c r="G383" s="225"/>
      <c r="H383" s="225"/>
      <c r="I383" s="225"/>
      <c r="J383" s="225"/>
      <c r="K383" s="225"/>
      <c r="L383" s="225"/>
      <c r="M383" s="225"/>
      <c r="N383" s="225"/>
      <c r="O383" s="225"/>
      <c r="P383" s="225"/>
      <c r="Q383" s="225"/>
      <c r="R383" s="225"/>
      <c r="S383" s="225"/>
      <c r="T383" s="225"/>
      <c r="U383" s="225"/>
      <c r="V383" s="225"/>
      <c r="W383" s="225"/>
      <c r="X383" s="225"/>
      <c r="Y383" s="225"/>
      <c r="Z383" s="225"/>
      <c r="AA383" s="225"/>
      <c r="AB383" s="225"/>
      <c r="AC383" s="225"/>
      <c r="AD383" s="225"/>
      <c r="AE383" s="225"/>
      <c r="AF383" s="225"/>
      <c r="AG383" s="225"/>
      <c r="AH383" s="225"/>
      <c r="AI383" s="225"/>
      <c r="AJ383" s="225"/>
      <c r="AK383" s="225"/>
      <c r="AL383" s="225"/>
      <c r="AM383" s="225"/>
      <c r="AN383" s="225"/>
      <c r="AO383" s="225"/>
      <c r="AP383" s="225"/>
      <c r="AQ383" s="225"/>
      <c r="AR383" s="225"/>
      <c r="AS383" s="225"/>
      <c r="AT383" s="225"/>
      <c r="AU383" s="225"/>
      <c r="AV383" s="225"/>
      <c r="AW383" s="225"/>
      <c r="AX383" s="225"/>
      <c r="AY383" s="225"/>
      <c r="AZ383" s="225"/>
      <c r="BA383" s="225"/>
      <c r="BB383" s="225"/>
      <c r="BC383" s="225"/>
      <c r="BD383" s="225"/>
      <c r="BE383" s="225"/>
      <c r="BF383" s="225"/>
      <c r="BG383" s="225"/>
      <c r="BH383" s="225"/>
      <c r="BI383" s="225"/>
      <c r="BJ383" s="225"/>
      <c r="BK383" s="225"/>
      <c r="BL383" s="225"/>
      <c r="BM383" s="225"/>
      <c r="BN383" s="225"/>
      <c r="BO383" s="225"/>
      <c r="BP383" s="225"/>
      <c r="BQ383" s="225"/>
      <c r="BR383" s="225"/>
      <c r="BS383" s="225"/>
      <c r="BT383" s="225"/>
      <c r="BU383" s="225"/>
      <c r="BV383" s="225"/>
      <c r="BW383" s="225"/>
      <c r="BX383" s="225"/>
      <c r="BY383" s="225"/>
      <c r="BZ383" s="225"/>
    </row>
    <row r="384" ht="11.25" hidden="1" customHeight="1">
      <c r="A384" s="225"/>
      <c r="B384" s="225"/>
      <c r="C384" s="225"/>
      <c r="D384" s="225"/>
      <c r="E384" s="225"/>
      <c r="F384" s="225"/>
      <c r="G384" s="225"/>
      <c r="H384" s="225"/>
      <c r="I384" s="225"/>
      <c r="J384" s="225"/>
      <c r="K384" s="225"/>
      <c r="L384" s="225"/>
      <c r="M384" s="225"/>
      <c r="N384" s="225"/>
      <c r="O384" s="225"/>
      <c r="P384" s="225"/>
      <c r="Q384" s="225"/>
      <c r="R384" s="225"/>
      <c r="S384" s="225"/>
      <c r="T384" s="225"/>
      <c r="U384" s="225"/>
      <c r="V384" s="225"/>
      <c r="W384" s="225"/>
      <c r="X384" s="225"/>
      <c r="Y384" s="225"/>
      <c r="Z384" s="225"/>
      <c r="AA384" s="225"/>
      <c r="AB384" s="225"/>
      <c r="AC384" s="225"/>
      <c r="AD384" s="225"/>
      <c r="AE384" s="225"/>
      <c r="AF384" s="225"/>
      <c r="AG384" s="225"/>
      <c r="AH384" s="225"/>
      <c r="AI384" s="225"/>
      <c r="AJ384" s="225"/>
      <c r="AK384" s="225"/>
      <c r="AL384" s="225"/>
      <c r="AM384" s="225"/>
      <c r="AN384" s="225"/>
      <c r="AO384" s="225"/>
      <c r="AP384" s="225"/>
      <c r="AQ384" s="225"/>
      <c r="AR384" s="225"/>
      <c r="AS384" s="225"/>
      <c r="AT384" s="225"/>
      <c r="AU384" s="225"/>
      <c r="AV384" s="225"/>
      <c r="AW384" s="225"/>
      <c r="AX384" s="225"/>
      <c r="AY384" s="225"/>
      <c r="AZ384" s="225"/>
      <c r="BA384" s="225"/>
      <c r="BB384" s="225"/>
      <c r="BC384" s="225"/>
      <c r="BD384" s="225"/>
      <c r="BE384" s="225"/>
      <c r="BF384" s="225"/>
      <c r="BG384" s="225"/>
      <c r="BH384" s="225"/>
      <c r="BI384" s="225"/>
      <c r="BJ384" s="225"/>
      <c r="BK384" s="225"/>
      <c r="BL384" s="225"/>
      <c r="BM384" s="225"/>
      <c r="BN384" s="225"/>
      <c r="BO384" s="225"/>
      <c r="BP384" s="225"/>
      <c r="BQ384" s="225"/>
      <c r="BR384" s="225"/>
      <c r="BS384" s="225"/>
      <c r="BT384" s="225"/>
      <c r="BU384" s="225"/>
      <c r="BV384" s="225"/>
      <c r="BW384" s="225"/>
      <c r="BX384" s="225"/>
      <c r="BY384" s="225"/>
      <c r="BZ384" s="225"/>
    </row>
    <row r="385" ht="11.25" hidden="1" customHeight="1">
      <c r="A385" s="225"/>
      <c r="B385" s="225"/>
      <c r="C385" s="225"/>
      <c r="D385" s="225"/>
      <c r="E385" s="225"/>
      <c r="F385" s="225"/>
      <c r="G385" s="225"/>
      <c r="H385" s="225"/>
      <c r="I385" s="225"/>
      <c r="J385" s="225"/>
      <c r="K385" s="225"/>
      <c r="L385" s="225"/>
      <c r="M385" s="225"/>
      <c r="N385" s="225"/>
      <c r="O385" s="225"/>
      <c r="P385" s="225"/>
      <c r="Q385" s="225"/>
      <c r="R385" s="225"/>
      <c r="S385" s="225"/>
      <c r="T385" s="225"/>
      <c r="U385" s="225"/>
      <c r="V385" s="225"/>
      <c r="W385" s="225"/>
      <c r="X385" s="225"/>
      <c r="Y385" s="225"/>
      <c r="Z385" s="225"/>
      <c r="AA385" s="225"/>
      <c r="AB385" s="225"/>
      <c r="AC385" s="225"/>
      <c r="AD385" s="225"/>
      <c r="AE385" s="225"/>
      <c r="AF385" s="225"/>
      <c r="AG385" s="225"/>
      <c r="AH385" s="225"/>
      <c r="AI385" s="225"/>
      <c r="AJ385" s="225"/>
      <c r="AK385" s="225"/>
      <c r="AL385" s="225"/>
      <c r="AM385" s="225"/>
      <c r="AN385" s="225"/>
      <c r="AO385" s="225"/>
      <c r="AP385" s="225"/>
      <c r="AQ385" s="225"/>
      <c r="AR385" s="225"/>
      <c r="AS385" s="225"/>
      <c r="AT385" s="225"/>
      <c r="AU385" s="225"/>
      <c r="AV385" s="225"/>
      <c r="AW385" s="225"/>
      <c r="AX385" s="225"/>
      <c r="AY385" s="225"/>
      <c r="AZ385" s="225"/>
      <c r="BA385" s="225"/>
      <c r="BB385" s="225"/>
      <c r="BC385" s="225"/>
      <c r="BD385" s="225"/>
      <c r="BE385" s="225"/>
      <c r="BF385" s="225"/>
      <c r="BG385" s="225"/>
      <c r="BH385" s="225"/>
      <c r="BI385" s="225"/>
      <c r="BJ385" s="225"/>
      <c r="BK385" s="225"/>
      <c r="BL385" s="225"/>
      <c r="BM385" s="225"/>
      <c r="BN385" s="225"/>
      <c r="BO385" s="225"/>
      <c r="BP385" s="225"/>
      <c r="BQ385" s="225"/>
      <c r="BR385" s="225"/>
      <c r="BS385" s="225"/>
      <c r="BT385" s="225"/>
      <c r="BU385" s="225"/>
      <c r="BV385" s="225"/>
      <c r="BW385" s="225"/>
      <c r="BX385" s="225"/>
      <c r="BY385" s="225"/>
      <c r="BZ385" s="225"/>
    </row>
    <row r="386" ht="11.25" hidden="1" customHeight="1">
      <c r="A386" s="225"/>
      <c r="B386" s="225"/>
      <c r="C386" s="225"/>
      <c r="D386" s="225"/>
      <c r="E386" s="225"/>
      <c r="F386" s="225"/>
      <c r="G386" s="225"/>
      <c r="H386" s="225"/>
      <c r="I386" s="225"/>
      <c r="J386" s="225"/>
      <c r="K386" s="225"/>
      <c r="L386" s="225"/>
      <c r="M386" s="225"/>
      <c r="N386" s="225"/>
      <c r="O386" s="225"/>
      <c r="P386" s="225"/>
      <c r="Q386" s="225"/>
      <c r="R386" s="225"/>
      <c r="S386" s="225"/>
      <c r="T386" s="225"/>
      <c r="U386" s="225"/>
      <c r="V386" s="225"/>
      <c r="W386" s="225"/>
      <c r="X386" s="225"/>
      <c r="Y386" s="225"/>
      <c r="Z386" s="225"/>
      <c r="AA386" s="225"/>
      <c r="AB386" s="225"/>
      <c r="AC386" s="225"/>
      <c r="AD386" s="225"/>
      <c r="AE386" s="225"/>
      <c r="AF386" s="225"/>
      <c r="AG386" s="225"/>
      <c r="AH386" s="225"/>
      <c r="AI386" s="225"/>
      <c r="AJ386" s="225"/>
      <c r="AK386" s="225"/>
      <c r="AL386" s="225"/>
      <c r="AM386" s="225"/>
      <c r="AN386" s="225"/>
      <c r="AO386" s="225"/>
      <c r="AP386" s="225"/>
      <c r="AQ386" s="225"/>
      <c r="AR386" s="225"/>
      <c r="AS386" s="225"/>
      <c r="AT386" s="225"/>
      <c r="AU386" s="225"/>
      <c r="AV386" s="225"/>
      <c r="AW386" s="225"/>
      <c r="AX386" s="225"/>
      <c r="AY386" s="225"/>
      <c r="AZ386" s="225"/>
      <c r="BA386" s="225"/>
      <c r="BB386" s="225"/>
      <c r="BC386" s="225"/>
      <c r="BD386" s="225"/>
      <c r="BE386" s="225"/>
      <c r="BF386" s="225"/>
      <c r="BG386" s="225"/>
      <c r="BH386" s="225"/>
      <c r="BI386" s="225"/>
      <c r="BJ386" s="225"/>
      <c r="BK386" s="225"/>
      <c r="BL386" s="225"/>
      <c r="BM386" s="225"/>
      <c r="BN386" s="225"/>
      <c r="BO386" s="225"/>
      <c r="BP386" s="225"/>
      <c r="BQ386" s="225"/>
      <c r="BR386" s="225"/>
      <c r="BS386" s="225"/>
      <c r="BT386" s="225"/>
      <c r="BU386" s="225"/>
      <c r="BV386" s="225"/>
      <c r="BW386" s="225"/>
      <c r="BX386" s="225"/>
      <c r="BY386" s="225"/>
      <c r="BZ386" s="225"/>
    </row>
    <row r="387" ht="11.25" hidden="1" customHeight="1">
      <c r="A387" s="225"/>
      <c r="B387" s="225"/>
      <c r="C387" s="225"/>
      <c r="D387" s="225"/>
      <c r="E387" s="225"/>
      <c r="F387" s="225"/>
      <c r="G387" s="225"/>
      <c r="H387" s="225"/>
      <c r="I387" s="225"/>
      <c r="J387" s="225"/>
      <c r="K387" s="225"/>
      <c r="L387" s="225"/>
      <c r="M387" s="225"/>
      <c r="N387" s="225"/>
      <c r="O387" s="225"/>
      <c r="P387" s="225"/>
      <c r="Q387" s="225"/>
      <c r="R387" s="225"/>
      <c r="S387" s="225"/>
      <c r="T387" s="225"/>
      <c r="U387" s="225"/>
      <c r="V387" s="225"/>
      <c r="W387" s="225"/>
      <c r="X387" s="225"/>
      <c r="Y387" s="225"/>
      <c r="Z387" s="225"/>
      <c r="AA387" s="225"/>
      <c r="AB387" s="225"/>
      <c r="AC387" s="225"/>
      <c r="AD387" s="225"/>
      <c r="AE387" s="225"/>
      <c r="AF387" s="225"/>
      <c r="AG387" s="225"/>
      <c r="AH387" s="225"/>
      <c r="AI387" s="225"/>
      <c r="AJ387" s="225"/>
      <c r="AK387" s="225"/>
      <c r="AL387" s="225"/>
      <c r="AM387" s="225"/>
      <c r="AN387" s="225"/>
      <c r="AO387" s="225"/>
      <c r="AP387" s="225"/>
      <c r="AQ387" s="225"/>
      <c r="AR387" s="225"/>
      <c r="AS387" s="225"/>
      <c r="AT387" s="225"/>
      <c r="AU387" s="225"/>
      <c r="AV387" s="225"/>
      <c r="AW387" s="225"/>
      <c r="AX387" s="225"/>
      <c r="AY387" s="225"/>
      <c r="AZ387" s="225"/>
      <c r="BA387" s="225"/>
      <c r="BB387" s="225"/>
      <c r="BC387" s="225"/>
      <c r="BD387" s="225"/>
      <c r="BE387" s="225"/>
      <c r="BF387" s="225"/>
      <c r="BG387" s="225"/>
      <c r="BH387" s="225"/>
      <c r="BI387" s="225"/>
      <c r="BJ387" s="225"/>
      <c r="BK387" s="225"/>
      <c r="BL387" s="225"/>
      <c r="BM387" s="225"/>
      <c r="BN387" s="225"/>
      <c r="BO387" s="225"/>
      <c r="BP387" s="225"/>
      <c r="BQ387" s="225"/>
      <c r="BR387" s="225"/>
      <c r="BS387" s="225"/>
      <c r="BT387" s="225"/>
      <c r="BU387" s="225"/>
      <c r="BV387" s="225"/>
      <c r="BW387" s="225"/>
      <c r="BX387" s="225"/>
      <c r="BY387" s="225"/>
      <c r="BZ387" s="225"/>
    </row>
    <row r="388" ht="11.25" hidden="1" customHeight="1">
      <c r="A388" s="225"/>
      <c r="B388" s="225"/>
      <c r="C388" s="225"/>
      <c r="D388" s="225"/>
      <c r="E388" s="225"/>
      <c r="F388" s="225"/>
      <c r="G388" s="225"/>
      <c r="H388" s="225"/>
      <c r="I388" s="225"/>
      <c r="J388" s="225"/>
      <c r="K388" s="225"/>
      <c r="L388" s="225"/>
      <c r="M388" s="225"/>
      <c r="N388" s="225"/>
      <c r="O388" s="225"/>
      <c r="P388" s="225"/>
      <c r="Q388" s="225"/>
      <c r="R388" s="225"/>
      <c r="S388" s="225"/>
      <c r="T388" s="225"/>
      <c r="U388" s="225"/>
      <c r="V388" s="225"/>
      <c r="W388" s="225"/>
      <c r="X388" s="225"/>
      <c r="Y388" s="225"/>
      <c r="Z388" s="225"/>
      <c r="AA388" s="225"/>
      <c r="AB388" s="225"/>
      <c r="AC388" s="225"/>
      <c r="AD388" s="225"/>
      <c r="AE388" s="225"/>
      <c r="AF388" s="225"/>
      <c r="AG388" s="225"/>
      <c r="AH388" s="225"/>
      <c r="AI388" s="225"/>
      <c r="AJ388" s="225"/>
      <c r="AK388" s="225"/>
      <c r="AL388" s="225"/>
      <c r="AM388" s="225"/>
      <c r="AN388" s="225"/>
      <c r="AO388" s="225"/>
      <c r="AP388" s="225"/>
      <c r="AQ388" s="225"/>
      <c r="AR388" s="225"/>
      <c r="AS388" s="225"/>
      <c r="AT388" s="225"/>
      <c r="AU388" s="225"/>
      <c r="AV388" s="225"/>
      <c r="AW388" s="225"/>
      <c r="AX388" s="225"/>
      <c r="AY388" s="225"/>
      <c r="AZ388" s="225"/>
      <c r="BA388" s="225"/>
      <c r="BB388" s="225"/>
      <c r="BC388" s="225"/>
      <c r="BD388" s="225"/>
      <c r="BE388" s="225"/>
      <c r="BF388" s="225"/>
      <c r="BG388" s="225"/>
      <c r="BH388" s="225"/>
      <c r="BI388" s="225"/>
      <c r="BJ388" s="225"/>
      <c r="BK388" s="225"/>
      <c r="BL388" s="225"/>
      <c r="BM388" s="225"/>
      <c r="BN388" s="225"/>
      <c r="BO388" s="225"/>
      <c r="BP388" s="225"/>
      <c r="BQ388" s="225"/>
      <c r="BR388" s="225"/>
      <c r="BS388" s="225"/>
      <c r="BT388" s="225"/>
      <c r="BU388" s="225"/>
      <c r="BV388" s="225"/>
      <c r="BW388" s="225"/>
      <c r="BX388" s="225"/>
      <c r="BY388" s="225"/>
      <c r="BZ388" s="225"/>
    </row>
    <row r="389" ht="11.25" hidden="1" customHeight="1">
      <c r="A389" s="225"/>
      <c r="B389" s="225"/>
      <c r="C389" s="225"/>
      <c r="D389" s="225"/>
      <c r="E389" s="225"/>
      <c r="F389" s="225"/>
      <c r="G389" s="225"/>
      <c r="H389" s="225"/>
      <c r="I389" s="225"/>
      <c r="J389" s="225"/>
      <c r="K389" s="225"/>
      <c r="L389" s="225"/>
      <c r="M389" s="225"/>
      <c r="N389" s="225"/>
      <c r="O389" s="225"/>
      <c r="P389" s="225"/>
      <c r="Q389" s="225"/>
      <c r="R389" s="225"/>
      <c r="S389" s="225"/>
      <c r="T389" s="225"/>
      <c r="U389" s="225"/>
      <c r="V389" s="225"/>
      <c r="W389" s="225"/>
      <c r="X389" s="225"/>
      <c r="Y389" s="225"/>
      <c r="Z389" s="225"/>
      <c r="AA389" s="225"/>
      <c r="AB389" s="225"/>
      <c r="AC389" s="225"/>
      <c r="AD389" s="225"/>
      <c r="AE389" s="225"/>
      <c r="AF389" s="225"/>
      <c r="AG389" s="225"/>
      <c r="AH389" s="225"/>
      <c r="AI389" s="225"/>
      <c r="AJ389" s="225"/>
      <c r="AK389" s="225"/>
      <c r="AL389" s="225"/>
      <c r="AM389" s="225"/>
      <c r="AN389" s="225"/>
      <c r="AO389" s="225"/>
      <c r="AP389" s="225"/>
      <c r="AQ389" s="225"/>
      <c r="AR389" s="225"/>
      <c r="AS389" s="225"/>
      <c r="AT389" s="225"/>
      <c r="AU389" s="225"/>
      <c r="AV389" s="225"/>
      <c r="AW389" s="225"/>
      <c r="AX389" s="225"/>
      <c r="AY389" s="225"/>
      <c r="AZ389" s="225"/>
      <c r="BA389" s="225"/>
      <c r="BB389" s="225"/>
      <c r="BC389" s="225"/>
      <c r="BD389" s="225"/>
      <c r="BE389" s="225"/>
      <c r="BF389" s="225"/>
      <c r="BG389" s="225"/>
      <c r="BH389" s="225"/>
      <c r="BI389" s="225"/>
      <c r="BJ389" s="225"/>
      <c r="BK389" s="225"/>
      <c r="BL389" s="225"/>
      <c r="BM389" s="225"/>
      <c r="BN389" s="225"/>
      <c r="BO389" s="225"/>
      <c r="BP389" s="225"/>
      <c r="BQ389" s="225"/>
      <c r="BR389" s="225"/>
      <c r="BS389" s="225"/>
      <c r="BT389" s="225"/>
      <c r="BU389" s="225"/>
      <c r="BV389" s="225"/>
      <c r="BW389" s="225"/>
      <c r="BX389" s="225"/>
      <c r="BY389" s="225"/>
      <c r="BZ389" s="225"/>
    </row>
    <row r="390" ht="11.25" hidden="1" customHeight="1">
      <c r="A390" s="225"/>
      <c r="B390" s="225"/>
      <c r="C390" s="225"/>
      <c r="D390" s="225"/>
      <c r="E390" s="225"/>
      <c r="F390" s="225"/>
      <c r="G390" s="225"/>
      <c r="H390" s="225"/>
      <c r="I390" s="225"/>
      <c r="J390" s="225"/>
      <c r="K390" s="225"/>
      <c r="L390" s="225"/>
      <c r="M390" s="225"/>
      <c r="N390" s="225"/>
      <c r="O390" s="225"/>
      <c r="P390" s="225"/>
      <c r="Q390" s="225"/>
      <c r="R390" s="225"/>
      <c r="S390" s="225"/>
      <c r="T390" s="225"/>
      <c r="U390" s="225"/>
      <c r="V390" s="225"/>
      <c r="W390" s="225"/>
      <c r="X390" s="225"/>
      <c r="Y390" s="225"/>
      <c r="Z390" s="225"/>
      <c r="AA390" s="225"/>
      <c r="AB390" s="225"/>
      <c r="AC390" s="225"/>
      <c r="AD390" s="225"/>
      <c r="AE390" s="225"/>
      <c r="AF390" s="225"/>
      <c r="AG390" s="225"/>
      <c r="AH390" s="225"/>
      <c r="AI390" s="225"/>
      <c r="AJ390" s="225"/>
      <c r="AK390" s="225"/>
      <c r="AL390" s="225"/>
      <c r="AM390" s="225"/>
      <c r="AN390" s="225"/>
      <c r="AO390" s="225"/>
      <c r="AP390" s="225"/>
      <c r="AQ390" s="225"/>
      <c r="AR390" s="225"/>
      <c r="AS390" s="225"/>
      <c r="AT390" s="225"/>
      <c r="AU390" s="225"/>
      <c r="AV390" s="225"/>
      <c r="AW390" s="225"/>
      <c r="AX390" s="225"/>
      <c r="AY390" s="225"/>
      <c r="AZ390" s="225"/>
      <c r="BA390" s="225"/>
      <c r="BB390" s="225"/>
      <c r="BC390" s="225"/>
      <c r="BD390" s="225"/>
      <c r="BE390" s="225"/>
      <c r="BF390" s="225"/>
      <c r="BG390" s="225"/>
      <c r="BH390" s="225"/>
      <c r="BI390" s="225"/>
      <c r="BJ390" s="225"/>
      <c r="BK390" s="225"/>
      <c r="BL390" s="225"/>
      <c r="BM390" s="225"/>
      <c r="BN390" s="225"/>
      <c r="BO390" s="225"/>
      <c r="BP390" s="225"/>
      <c r="BQ390" s="225"/>
      <c r="BR390" s="225"/>
      <c r="BS390" s="225"/>
      <c r="BT390" s="225"/>
      <c r="BU390" s="225"/>
      <c r="BV390" s="225"/>
      <c r="BW390" s="225"/>
      <c r="BX390" s="225"/>
      <c r="BY390" s="225"/>
      <c r="BZ390" s="225"/>
    </row>
    <row r="391" ht="11.25" hidden="1" customHeight="1">
      <c r="A391" s="225"/>
      <c r="B391" s="225"/>
      <c r="C391" s="225"/>
      <c r="D391" s="225"/>
      <c r="E391" s="225"/>
      <c r="F391" s="225"/>
      <c r="G391" s="225"/>
      <c r="H391" s="225"/>
      <c r="I391" s="225"/>
      <c r="J391" s="225"/>
      <c r="K391" s="225"/>
      <c r="L391" s="225"/>
      <c r="M391" s="225"/>
      <c r="N391" s="225"/>
      <c r="O391" s="225"/>
      <c r="P391" s="225"/>
      <c r="Q391" s="225"/>
      <c r="R391" s="225"/>
      <c r="S391" s="225"/>
      <c r="T391" s="225"/>
      <c r="U391" s="225"/>
      <c r="V391" s="225"/>
      <c r="W391" s="225"/>
      <c r="X391" s="225"/>
      <c r="Y391" s="225"/>
      <c r="Z391" s="225"/>
      <c r="AA391" s="608"/>
      <c r="AB391" s="608"/>
      <c r="AC391" s="608"/>
      <c r="AD391" s="608"/>
      <c r="AE391" s="608"/>
      <c r="AF391" s="608"/>
      <c r="AG391" s="608"/>
      <c r="AH391" s="608"/>
      <c r="AI391" s="608"/>
      <c r="AJ391" s="608"/>
      <c r="AK391" s="608"/>
      <c r="AL391" s="608"/>
      <c r="AM391" s="608"/>
      <c r="AN391" s="608"/>
      <c r="AO391" s="608"/>
      <c r="AP391" s="225"/>
      <c r="AQ391" s="225"/>
      <c r="AR391" s="225"/>
      <c r="AS391" s="225"/>
      <c r="AT391" s="225"/>
      <c r="AU391" s="225"/>
      <c r="AV391" s="225"/>
      <c r="AW391" s="225"/>
      <c r="AX391" s="225"/>
      <c r="AY391" s="225"/>
      <c r="AZ391" s="225"/>
      <c r="BA391" s="225"/>
      <c r="BB391" s="225"/>
      <c r="BC391" s="225"/>
      <c r="BD391" s="225"/>
      <c r="BE391" s="225"/>
      <c r="BF391" s="225"/>
      <c r="BG391" s="225"/>
      <c r="BH391" s="225"/>
      <c r="BI391" s="225"/>
      <c r="BJ391" s="225"/>
      <c r="BK391" s="225"/>
      <c r="BL391" s="225"/>
      <c r="BM391" s="225"/>
      <c r="BN391" s="225"/>
      <c r="BO391" s="225"/>
      <c r="BP391" s="225"/>
      <c r="BQ391" s="225"/>
      <c r="BR391" s="225"/>
      <c r="BS391" s="225"/>
      <c r="BT391" s="225"/>
      <c r="BU391" s="225"/>
      <c r="BV391" s="225"/>
      <c r="BW391" s="225"/>
      <c r="BX391" s="225"/>
      <c r="BY391" s="225"/>
      <c r="BZ391" s="225"/>
    </row>
    <row r="392" ht="11.25" customHeight="1">
      <c r="A392" s="633"/>
      <c r="B392" s="633"/>
      <c r="C392" s="633"/>
      <c r="D392" s="633"/>
      <c r="E392" s="633"/>
      <c r="F392" s="633"/>
      <c r="G392" s="633"/>
      <c r="H392" s="633"/>
      <c r="I392" s="633"/>
      <c r="J392" s="633"/>
      <c r="K392" s="633"/>
      <c r="L392" s="633"/>
      <c r="M392" s="633"/>
      <c r="N392" s="633"/>
      <c r="O392" s="633"/>
      <c r="P392" s="633"/>
      <c r="Q392" s="633"/>
      <c r="R392" s="633"/>
      <c r="S392" s="633"/>
      <c r="T392" s="633"/>
      <c r="U392" s="633"/>
      <c r="V392" s="633"/>
      <c r="W392" s="633"/>
      <c r="X392" s="633"/>
      <c r="Y392" s="633"/>
      <c r="Z392" s="633"/>
      <c r="AA392" s="194"/>
      <c r="AB392" s="194"/>
      <c r="AC392" s="194"/>
      <c r="AD392" s="194"/>
      <c r="AE392" s="194"/>
      <c r="AF392" s="194"/>
      <c r="AG392" s="194"/>
      <c r="AH392" s="194"/>
      <c r="AI392" s="194"/>
      <c r="AJ392" s="194"/>
      <c r="AK392" s="194"/>
      <c r="AL392" s="194"/>
      <c r="AM392" s="194"/>
      <c r="AN392" s="194"/>
      <c r="AO392" s="194"/>
      <c r="AP392" s="633"/>
      <c r="AQ392" s="633"/>
      <c r="AR392" s="633"/>
      <c r="AS392" s="633"/>
      <c r="AT392" s="633"/>
      <c r="AU392" s="633"/>
      <c r="AV392" s="633"/>
      <c r="AW392" s="633"/>
      <c r="AX392" s="633"/>
      <c r="AY392" s="633"/>
      <c r="AZ392" s="633"/>
      <c r="BA392" s="633"/>
      <c r="BB392" s="633"/>
      <c r="BC392" s="633"/>
      <c r="BD392" s="633"/>
      <c r="BE392" s="633"/>
      <c r="BF392" s="633"/>
      <c r="BG392" s="633"/>
      <c r="BH392" s="633"/>
      <c r="BI392" s="633"/>
      <c r="BJ392" s="633"/>
      <c r="BK392" s="633"/>
      <c r="BL392" s="633"/>
      <c r="BM392" s="633"/>
      <c r="BN392" s="633"/>
      <c r="BO392" s="633"/>
      <c r="BP392" s="633"/>
      <c r="BQ392" s="633"/>
      <c r="BR392" s="633"/>
      <c r="BS392" s="633"/>
      <c r="BT392" s="633"/>
      <c r="BU392" s="633"/>
      <c r="BV392" s="633"/>
      <c r="BW392" s="633"/>
      <c r="BX392" s="633"/>
      <c r="BY392" s="633"/>
      <c r="BZ392" s="633"/>
    </row>
    <row r="393" ht="11.25" customHeight="1">
      <c r="A393" s="336"/>
      <c r="B393" s="336"/>
      <c r="C393" s="336"/>
      <c r="D393" s="336"/>
      <c r="E393" s="336"/>
      <c r="F393" s="596" t="s">
        <v>146</v>
      </c>
      <c r="G393" s="540" t="str">
        <f> 'BATTLE SHEET'!R410</f>
        <v>UNDERLING</v>
      </c>
      <c r="H393" s="336"/>
      <c r="I393" s="540" t="s">
        <v>147</v>
      </c>
      <c r="J393" s="596" t="str">
        <f>'BATTLE SHEET'!R412</f>
        <v>/</v>
      </c>
      <c r="K393" s="336"/>
      <c r="L393" s="336"/>
      <c r="M393" s="596" t="s">
        <v>148</v>
      </c>
      <c r="N393" s="635">
        <f>IFERROR(VLOOKUP(J393,Under_Lookup,41,false),0)</f>
        <v>0</v>
      </c>
      <c r="O393" s="336"/>
      <c r="P393" s="336"/>
      <c r="Q393" s="596" t="s">
        <v>149</v>
      </c>
      <c r="R393" s="635">
        <f>SUM('BATTLE SHEET'!S412,'BATTLE SHEET'!AC409,'BATTLE SHEET'!AC412,'BATTLE SHEET'!AM409,'BATTLE SHEET'!AM412,'BATTLE SHEET'!AW409,'BATTLE SHEET'!AW412,'BATTLE SHEET'!BG409,'BATTLE SHEET'!BG412,'BATTLE SHEET'!BQ409,'BATTLE SHEET'!BQ412,'BATTLE SHEET'!CA409,'BATTLE SHEET'!CA412)</f>
        <v>0</v>
      </c>
      <c r="S393" s="336"/>
      <c r="T393" s="336"/>
      <c r="U393" s="336"/>
      <c r="V393" s="336"/>
      <c r="W393" s="336"/>
      <c r="X393" s="336"/>
      <c r="Y393" s="336"/>
      <c r="Z393" s="336"/>
      <c r="AA393" s="336"/>
      <c r="AB393" s="683" t="s">
        <v>179</v>
      </c>
      <c r="AC393" s="609" t="str">
        <f>'BATTLE SHEET'!AK402</f>
        <v>GENERIC</v>
      </c>
      <c r="AD393" s="609" t="str">
        <f>'BATTLE SHEET'!AL402</f>
        <v>GENERIC</v>
      </c>
      <c r="AE393" s="609" t="str">
        <f>'BATTLE SHEET'!AM402</f>
        <v>GENERIC</v>
      </c>
      <c r="AF393" s="609" t="str">
        <f>'BATTLE SHEET'!AN402</f>
        <v>GENERIC</v>
      </c>
      <c r="AG393" s="609" t="str">
        <f>'BATTLE SHEET'!AO402</f>
        <v>GENERIC</v>
      </c>
      <c r="AH393" s="609" t="str">
        <f>'BATTLE SHEET'!AP402</f>
        <v>GENERIC</v>
      </c>
      <c r="AI393" s="609" t="str">
        <f>'BATTLE SHEET'!AQ402</f>
        <v>GENERIC</v>
      </c>
      <c r="AJ393" s="609" t="str">
        <f>'BATTLE SHEET'!AR402</f>
        <v>GENERIC</v>
      </c>
      <c r="AK393" s="609" t="str">
        <f>'BATTLE SHEET'!AS402</f>
        <v>GENERIC</v>
      </c>
      <c r="AL393" s="609" t="str">
        <f>'BATTLE SHEET'!AT402</f>
        <v>GENERIC</v>
      </c>
      <c r="AM393" s="609" t="str">
        <f>'BATTLE SHEET'!AU402</f>
        <v>GENERIC</v>
      </c>
      <c r="AN393" s="609" t="str">
        <f>'BATTLE SHEET'!AV402</f>
        <v>GENERIC</v>
      </c>
      <c r="AO393" s="609" t="str">
        <f>'BATTLE SHEET'!AK403</f>
        <v>GENERIC</v>
      </c>
      <c r="AP393" s="609" t="str">
        <f>'BATTLE SHEET'!AL403</f>
        <v>GENERIC</v>
      </c>
      <c r="AQ393" s="609" t="str">
        <f>'BATTLE SHEET'!AM403</f>
        <v>GENERIC</v>
      </c>
      <c r="AR393" s="609" t="str">
        <f>'BATTLE SHEET'!AN403</f>
        <v>GENERIC</v>
      </c>
      <c r="AS393" s="609" t="str">
        <f>'BATTLE SHEET'!AO403</f>
        <v>GENERIC</v>
      </c>
      <c r="AT393" s="609" t="str">
        <f>'BATTLE SHEET'!AP403</f>
        <v>GENERIC</v>
      </c>
      <c r="AU393" s="609" t="str">
        <f>'BATTLE SHEET'!AQ403</f>
        <v>GENERIC</v>
      </c>
      <c r="AV393" s="609" t="str">
        <f>'BATTLE SHEET'!AR403</f>
        <v>GENERIC</v>
      </c>
      <c r="AW393" s="609" t="str">
        <f>'BATTLE SHEET'!AS403</f>
        <v>GENERIC</v>
      </c>
      <c r="AX393" s="609" t="str">
        <f>'BATTLE SHEET'!AT403</f>
        <v>GENERIC</v>
      </c>
      <c r="AY393" s="609" t="str">
        <f>'BATTLE SHEET'!AU403</f>
        <v>GENERIC</v>
      </c>
      <c r="AZ393" s="609" t="str">
        <f>'BATTLE SHEET'!AV403</f>
        <v>GENERIC</v>
      </c>
      <c r="BA393" s="609"/>
      <c r="BB393" s="194"/>
      <c r="BC393" s="194"/>
      <c r="BD393" s="194"/>
      <c r="BE393" s="194"/>
      <c r="BF393" s="194"/>
      <c r="BG393" s="194"/>
      <c r="BH393" s="194"/>
      <c r="BI393" s="194"/>
      <c r="BJ393" s="194"/>
      <c r="BK393" s="194"/>
      <c r="BL393" s="194"/>
      <c r="BM393" s="194"/>
      <c r="BN393" s="194"/>
      <c r="BO393" s="194"/>
      <c r="BP393" s="194"/>
      <c r="BQ393" s="194"/>
      <c r="BR393" s="194"/>
      <c r="BS393" s="194"/>
      <c r="BT393" s="194"/>
      <c r="BU393" s="194"/>
      <c r="BV393" s="194"/>
      <c r="BW393" s="194"/>
      <c r="BX393" s="194"/>
      <c r="BY393" s="194"/>
      <c r="BZ393" s="194"/>
    </row>
    <row r="394" ht="11.25" customHeight="1">
      <c r="A394" s="336"/>
      <c r="B394" s="336"/>
      <c r="C394" s="336"/>
      <c r="D394" s="336"/>
      <c r="E394" s="336"/>
      <c r="F394" s="596" t="s">
        <v>150</v>
      </c>
      <c r="G394" s="540" t="s">
        <v>180</v>
      </c>
      <c r="H394" s="336"/>
      <c r="I394" s="540" t="s">
        <v>147</v>
      </c>
      <c r="J394" s="336" t="str">
        <f>'BATTLE SHEET'!AB404</f>
        <v/>
      </c>
      <c r="K394" s="336"/>
      <c r="L394" s="336"/>
      <c r="M394" s="336"/>
      <c r="N394" s="635">
        <f>IFERROR(VLOOKUP(J394,Proto_Lookup,15,FALSE),0)</f>
        <v>0</v>
      </c>
      <c r="O394" s="336"/>
      <c r="P394" s="336"/>
      <c r="Q394" s="336"/>
      <c r="R394" s="336"/>
      <c r="S394" s="336"/>
      <c r="T394" s="336"/>
      <c r="U394" s="336"/>
      <c r="V394" s="336"/>
      <c r="W394" s="336"/>
      <c r="X394" s="336"/>
      <c r="Y394" s="336"/>
      <c r="Z394" s="336"/>
      <c r="AA394" s="336"/>
      <c r="AB394" s="336"/>
      <c r="AC394" s="336"/>
      <c r="AD394" s="336"/>
      <c r="AE394" s="336"/>
      <c r="AF394" s="336"/>
      <c r="AG394" s="336"/>
      <c r="AH394" s="336"/>
      <c r="AI394" s="336"/>
      <c r="AJ394" s="336"/>
      <c r="AK394" s="336"/>
      <c r="AL394" s="336"/>
      <c r="AM394" s="336"/>
      <c r="AN394" s="336"/>
      <c r="AO394" s="336"/>
      <c r="AP394" s="336"/>
      <c r="AQ394" s="336"/>
      <c r="AR394" s="194"/>
      <c r="AS394" s="194"/>
      <c r="AT394" s="194"/>
      <c r="AU394" s="194"/>
      <c r="AV394" s="194"/>
      <c r="AW394" s="194"/>
      <c r="AX394" s="194"/>
      <c r="AY394" s="194"/>
      <c r="AZ394" s="194"/>
      <c r="BA394" s="194"/>
      <c r="BB394" s="194"/>
      <c r="BC394" s="194"/>
      <c r="BD394" s="194"/>
      <c r="BE394" s="194"/>
      <c r="BF394" s="194"/>
      <c r="BG394" s="194"/>
      <c r="BH394" s="194"/>
      <c r="BI394" s="194"/>
      <c r="BJ394" s="194"/>
      <c r="BK394" s="194"/>
      <c r="BL394" s="194"/>
      <c r="BM394" s="194"/>
      <c r="BN394" s="194"/>
      <c r="BO394" s="194"/>
      <c r="BP394" s="194"/>
      <c r="BQ394" s="194"/>
      <c r="BR394" s="194"/>
      <c r="BS394" s="194"/>
      <c r="BT394" s="194"/>
      <c r="BU394" s="194"/>
      <c r="BV394" s="194"/>
      <c r="BW394" s="194"/>
      <c r="BX394" s="194"/>
      <c r="BY394" s="194"/>
      <c r="BZ394" s="194"/>
    </row>
    <row r="395" ht="11.25" customHeight="1">
      <c r="A395" s="336"/>
      <c r="B395" s="336"/>
      <c r="C395" s="336"/>
      <c r="D395" s="596" t="s">
        <v>151</v>
      </c>
      <c r="E395" s="336"/>
      <c r="F395" s="336"/>
      <c r="G395" s="336"/>
      <c r="H395" s="596" t="s">
        <v>152</v>
      </c>
      <c r="I395" s="336"/>
      <c r="J395" s="336"/>
      <c r="K395" s="336"/>
      <c r="L395" s="336"/>
      <c r="M395" s="336" t="str">
        <f>Iferror(VLOOKUP(J393,Under_Lookup,37,FALSE))</f>
        <v/>
      </c>
      <c r="N395" s="641" t="s">
        <v>147</v>
      </c>
      <c r="O395" s="540" t="str">
        <f>Iferror(IFS(M395="MELEE","VIM",M395="RANGED","WIT",M395="MAGIC","CRM",True,VLOOKUP(Max(C397,C399,C400),C397:D400,2,False)))</f>
        <v>VIM</v>
      </c>
      <c r="P395" s="336"/>
      <c r="Q395" s="336"/>
      <c r="R395" s="336"/>
      <c r="S395" s="336"/>
      <c r="T395" s="336"/>
      <c r="U395" s="336"/>
      <c r="V395" s="336"/>
      <c r="W395" s="336"/>
      <c r="X395" s="336"/>
      <c r="Y395" s="336"/>
      <c r="Z395" s="336"/>
      <c r="AA395" s="194"/>
      <c r="AB395" s="336"/>
      <c r="AC395" s="194"/>
      <c r="AD395" s="336"/>
      <c r="AE395" s="336"/>
      <c r="AF395" s="336"/>
      <c r="AG395" s="336"/>
      <c r="AH395" s="336"/>
      <c r="AI395" s="194"/>
      <c r="AJ395" s="194"/>
      <c r="AK395" s="194"/>
      <c r="AL395" s="194"/>
      <c r="AM395" s="336"/>
      <c r="AN395" s="336"/>
      <c r="AO395" s="336"/>
      <c r="AP395" s="194"/>
      <c r="AQ395" s="194"/>
      <c r="AR395" s="194"/>
      <c r="AS395" s="194"/>
      <c r="AT395" s="194"/>
      <c r="AU395" s="194"/>
      <c r="AV395" s="194"/>
      <c r="AW395" s="194"/>
      <c r="AX395" s="194"/>
      <c r="AY395" s="194"/>
      <c r="AZ395" s="194"/>
      <c r="BA395" s="194"/>
      <c r="BB395" s="194"/>
      <c r="BC395" s="194"/>
      <c r="BD395" s="194"/>
      <c r="BE395" s="194"/>
      <c r="BF395" s="194"/>
      <c r="BG395" s="194"/>
      <c r="BH395" s="194"/>
      <c r="BI395" s="194"/>
      <c r="BJ395" s="194"/>
      <c r="BK395" s="194"/>
      <c r="BL395" s="194"/>
      <c r="BM395" s="194"/>
      <c r="BN395" s="194"/>
      <c r="BO395" s="194"/>
      <c r="BP395" s="194"/>
      <c r="BQ395" s="194"/>
      <c r="BR395" s="194"/>
      <c r="BS395" s="194"/>
      <c r="BT395" s="194"/>
      <c r="BU395" s="194"/>
      <c r="BV395" s="194"/>
      <c r="BW395" s="194"/>
      <c r="BX395" s="194"/>
      <c r="BY395" s="194"/>
      <c r="BZ395" s="194"/>
    </row>
    <row r="396" ht="11.25" customHeight="1">
      <c r="A396" s="336"/>
      <c r="B396" s="336"/>
      <c r="C396" s="336"/>
      <c r="D396" s="596" t="s">
        <v>137</v>
      </c>
      <c r="E396" s="601"/>
      <c r="F396" s="588" t="str">
        <f>Iferror(VLOOKUP(J393,Under_Lookup,3,FALSE))</f>
        <v/>
      </c>
      <c r="G396" s="674">
        <f>if(CountIf(AC393:AZ393,"VAMPIRIC")&gt;0,G408,0)</f>
        <v>0</v>
      </c>
      <c r="H396" s="588"/>
      <c r="I396" s="644"/>
      <c r="J396" s="645"/>
      <c r="K396" s="336"/>
      <c r="L396" s="336"/>
      <c r="M396" s="596" t="s">
        <v>153</v>
      </c>
      <c r="N396" s="336"/>
      <c r="O396" s="336"/>
      <c r="P396" s="336"/>
      <c r="Q396" s="336"/>
      <c r="R396" s="336"/>
      <c r="S396" s="336"/>
      <c r="T396" s="336"/>
      <c r="U396" s="336"/>
      <c r="V396" s="336"/>
      <c r="W396" s="336"/>
      <c r="X396" s="336"/>
      <c r="Y396" s="336"/>
      <c r="Z396" s="336"/>
      <c r="AA396" s="194"/>
      <c r="AB396" s="684" t="s">
        <v>166</v>
      </c>
      <c r="AC396" s="676">
        <f>ifError(VLOOKUP(AC393,U402:V409,2,FALSE),0)</f>
        <v>0</v>
      </c>
      <c r="AD396" s="677">
        <f>ifError(if(countIf(AC393,AD393)&gt;0,0,VLOOKUP(AD393,U402:V409,2,FALSE)),0)</f>
        <v>0</v>
      </c>
      <c r="AE396" s="677">
        <f>ifError(if(countIf(AC393:AD393,AE393)&gt;0,0,VLOOKUP(AE393,U402:V409,2,FALSE)),0)</f>
        <v>0</v>
      </c>
      <c r="AF396" s="677">
        <f>ifError(if(countIf(AC393:AE393,AF393)&gt;0,0,VLOOKUP(AF393,U402:V409,2,FALSE)),0)</f>
        <v>0</v>
      </c>
      <c r="AG396" s="677">
        <f>ifError(if(countIf(AC393:AF393,AG393)&gt;0,0,VLOOKUP(AG393,U402:V409,2,FALSE)),0)</f>
        <v>0</v>
      </c>
      <c r="AH396" s="677">
        <f>ifError(if(countIf(AC393:AG393,AH393)&gt;0,0,VLOOKUP(AH393,U402:V409,2,FALSE)),0)</f>
        <v>0</v>
      </c>
      <c r="AI396" s="677">
        <f>ifError(if(countIf(AC393:AH393,AI393)&gt;0,0,VLOOKUP(AI393,U402:V409,2,FALSE)),0)</f>
        <v>0</v>
      </c>
      <c r="AJ396" s="677">
        <f>ifError(if(countIf(AC393:AI393,AJ393)&gt;0,0,VLOOKUP(AJ393,U402:V409,2,FALSE)),0)</f>
        <v>0</v>
      </c>
      <c r="AK396" s="677">
        <f>ifError(if(countIf(AC393:AJ393,AK393)&gt;0,0,VLOOKUP(AK393,U402:V409,2,FALSE)),0)</f>
        <v>0</v>
      </c>
      <c r="AL396" s="677">
        <f>ifError(if(countIf(AC393:AK393,AL393)&gt;0,0,VLOOKUP(AL393,U402:V409,2,FALSE)),0)</f>
        <v>0</v>
      </c>
      <c r="AM396" s="677">
        <f>ifError(if(countIf(AC393:AL393,AM393)&gt;0,0,VLOOKUP(AM393,U402:V409,2,FALSE)),0)</f>
        <v>0</v>
      </c>
      <c r="AN396" s="677">
        <f>ifError(if(countIf(AC393:AM393,AN393)&gt;0,0,VLOOKUP(AN393,U402:V409,2,FALSE)),0)</f>
        <v>0</v>
      </c>
      <c r="AO396" s="677">
        <f>ifError(if(countIf(AC393:AN393,AO393)&gt;0,0,VLOOKUP(AO393,U402:V409,2,FALSE)),0)</f>
        <v>0</v>
      </c>
      <c r="AP396" s="677">
        <f>ifError(if(countIf(AC393:AO393,AP393)&gt;0,0,VLOOKUP(AP393,U402:V409,2,FALSE)),0)</f>
        <v>0</v>
      </c>
      <c r="AQ396" s="677">
        <f>ifError(if(countIf(AC393:AP393,AQ393)&gt;0,0,VLOOKUP(AQ393,U402:V409,2,FALSE)),0)</f>
        <v>0</v>
      </c>
      <c r="AR396" s="677">
        <f>ifError(if(countIf(AC393:AQ393,AR393)&gt;0,0,VLOOKUP(AR393,U402:V409,2,FALSE)),0)</f>
        <v>0</v>
      </c>
      <c r="AS396" s="677">
        <f>ifError(if(countIf(AC393:AR393,AS393)&gt;0,0,VLOOKUP(AS393,U402:V409,2,FALSE)),0)</f>
        <v>0</v>
      </c>
      <c r="AT396" s="677">
        <f>ifError(if(countIf(AC393:AS393,AT393)&gt;0,0,VLOOKUP(AT393,U402:V409,2,FALSE)),0)</f>
        <v>0</v>
      </c>
      <c r="AU396" s="677">
        <f>ifError(if(countIf(AC393:AT393,AU393)&gt;0,0,VLOOKUP(AU393,U402:V409,2,FALSE)),0)</f>
        <v>0</v>
      </c>
      <c r="AV396" s="677">
        <f>ifError(if(countIf(AC393:AU393,AV393)&gt;0,0,VLOOKUP(AV393,U402:V409,2,FALSE)),0)</f>
        <v>0</v>
      </c>
      <c r="AW396" s="677">
        <f>ifError(if(countIf(AC393:AV393,AW393)&gt;0,0,VLOOKUP(AW393,U402:V409,2,FALSE)),0)</f>
        <v>0</v>
      </c>
      <c r="AX396" s="677">
        <f>ifError(if(countIf(AC393:AW393,AX393)&gt;0,0,VLOOKUP(AX393,U402:V409,2,FALSE)),0)</f>
        <v>0</v>
      </c>
      <c r="AY396" s="677">
        <f>ifError(if(countIf(AC393:AX393,AY393)&gt;0,0,VLOOKUP(AY393,U402:V409,2,FALSE)),0)</f>
        <v>0</v>
      </c>
      <c r="AZ396" s="677">
        <f>ifError(if(countIf(AC393:AY393,AZ393)&gt;0,0,VLOOKUP(AZ393,U402:V409,2,FALSE)),0)</f>
        <v>0</v>
      </c>
      <c r="BA396" s="194"/>
      <c r="BB396" s="194"/>
      <c r="BC396" s="194"/>
      <c r="BD396" s="194"/>
      <c r="BE396" s="194"/>
      <c r="BF396" s="194"/>
      <c r="BG396" s="153"/>
      <c r="BH396" s="194"/>
      <c r="BI396" s="194"/>
      <c r="BJ396" s="194"/>
      <c r="BK396" s="194"/>
      <c r="BL396" s="194"/>
      <c r="BM396" s="194"/>
      <c r="BN396" s="194"/>
      <c r="BO396" s="194"/>
      <c r="BP396" s="194"/>
      <c r="BQ396" s="194"/>
      <c r="BR396" s="194"/>
      <c r="BS396" s="194"/>
      <c r="BT396" s="194"/>
      <c r="BU396" s="194"/>
      <c r="BV396" s="194"/>
      <c r="BW396" s="194"/>
      <c r="BX396" s="194"/>
      <c r="BY396" s="194"/>
      <c r="BZ396" s="194"/>
    </row>
    <row r="397" ht="11.25" customHeight="1">
      <c r="A397" s="336"/>
      <c r="B397" s="336"/>
      <c r="C397" s="596">
        <f>E397*F397+I397</f>
        <v>0</v>
      </c>
      <c r="D397" s="596" t="s">
        <v>154</v>
      </c>
      <c r="E397" s="599" t="str">
        <f>IFERROR(__xludf.DUMMYFUNCTION("Iferror(split(VLOOKUP(J393,Under_Lookup,7,FALSE),""d""))"),"")</f>
        <v/>
      </c>
      <c r="F397" s="336"/>
      <c r="G397" s="592" t="str">
        <f t="shared" ref="G397:G400" si="135">if(I397&gt;0,"+","")</f>
        <v/>
      </c>
      <c r="H397" s="336" t="str">
        <f t="shared" ref="H397:H401" si="136">if(I397&lt;&gt;0,I397,"")</f>
        <v/>
      </c>
      <c r="I397" s="512">
        <f>IF(countIf(AC393:AZ393,"PLUSH")&gt;0,1,0)+IF(countIf(AC393:AZ393,"EQUINE")&gt;0,1,0)</f>
        <v>0</v>
      </c>
      <c r="J397" s="651"/>
      <c r="K397" s="336"/>
      <c r="L397" s="336"/>
      <c r="M397" s="336"/>
      <c r="N397" s="601" t="str">
        <f>VLOOKUP(O395,D397:E400,2,FALSE)</f>
        <v/>
      </c>
      <c r="O397" s="588" t="str">
        <f>if(N397&lt;&gt;"","d","")</f>
        <v/>
      </c>
      <c r="P397" s="588" t="str">
        <f>VLOOKUP(O395,D397:F400,3,FALSE)</f>
        <v/>
      </c>
      <c r="Q397" s="601" t="str">
        <f>VLOOKUP(O395,D397:G400,4,FALSE)</f>
        <v/>
      </c>
      <c r="R397" s="602" t="str">
        <f>VLOOKUP(O395,D397:H400,5,FALSE)</f>
        <v/>
      </c>
      <c r="S397" s="600" t="str">
        <f t="shared" ref="S397:V397" si="134">D409</f>
        <v/>
      </c>
      <c r="T397" s="601" t="str">
        <f t="shared" si="134"/>
        <v/>
      </c>
      <c r="U397" s="588" t="str">
        <f t="shared" si="134"/>
        <v/>
      </c>
      <c r="V397" s="602" t="str">
        <f t="shared" si="134"/>
        <v/>
      </c>
      <c r="W397" s="601" t="str">
        <f>if(O395="CRM",J409,L409)</f>
        <v/>
      </c>
      <c r="X397" s="602" t="str">
        <f>if(O395="CRM",K409,M409)</f>
        <v/>
      </c>
      <c r="Y397" s="336"/>
      <c r="Z397" s="336"/>
      <c r="AA397" s="194"/>
      <c r="AB397" s="685" t="s">
        <v>167</v>
      </c>
      <c r="AC397" s="679">
        <f>ifError(VLOOKUP(AC393,U402:W409,3,FALSE),0)</f>
        <v>0</v>
      </c>
      <c r="AD397" s="650">
        <f>ifError(if(countIf(AC393,AD393)&gt;0,0,VLOOKUP(AD393,U402:W409,3,FALSE)),0)</f>
        <v>0</v>
      </c>
      <c r="AE397" s="650">
        <f>ifError(if(countIf(AC393:AD393,AE393)&gt;0,0,VLOOKUP(AE393,U402:W409,3,FALSE)),0)</f>
        <v>0</v>
      </c>
      <c r="AF397" s="650">
        <f>ifError(if(countIf(AC393:AE393,AF393)&gt;0,0,VLOOKUP(AF393,U402:W409,3,FALSE)),0)</f>
        <v>0</v>
      </c>
      <c r="AG397" s="650">
        <f>ifError(if(countIf(AC393:AF393,AG393)&gt;0,0,VLOOKUP(AG393,U402:W409,3,FALSE)),0)</f>
        <v>0</v>
      </c>
      <c r="AH397" s="650">
        <f>ifError(if(countIf(AC393:AG393,AH393)&gt;0,0,VLOOKUP(AH393,U402:W409,3,FALSE)),0)</f>
        <v>0</v>
      </c>
      <c r="AI397" s="679">
        <f>ifError(if(countIf(AC393:AH393,AI393)&gt;0,0,VLOOKUP(AI393,U402:W409,3,FALSE)),0)</f>
        <v>0</v>
      </c>
      <c r="AJ397" s="638">
        <f>ifError(if(countIf(AC393:AI393,AJ393)&gt;0,0,VLOOKUP(AJ393,U402:W409,3,FALSE)),0)</f>
        <v>0</v>
      </c>
      <c r="AK397" s="638">
        <f>ifError(if(countIf(AC393:AJ393,AK393)&gt;0,0,VLOOKUP(AK393,U402:W409,3,FALSE)),0)</f>
        <v>0</v>
      </c>
      <c r="AL397" s="679">
        <f>ifError(if(countIf(AC393:AK393,AL393)&gt;0,0,VLOOKUP(AL393,U402:W409,3,FALSE)),0)</f>
        <v>0</v>
      </c>
      <c r="AM397" s="650">
        <f>ifError(if(countIf(AC393:AL393,AM393)&gt;0,0,VLOOKUP(AM393,U402:V409,2,FALSE)),0)</f>
        <v>0</v>
      </c>
      <c r="AN397" s="650">
        <f>ifError(if(countIf(AC393:AM393,AN393)&gt;0,0,VLOOKUP(AN393,U402:W409,3,FALSE)),0)</f>
        <v>0</v>
      </c>
      <c r="AO397" s="650">
        <f>ifError(if(countIf(AC393:AN393,AO393)&gt;0,0,VLOOKUP(AO393,U402:W409,3,FALSE)),0)</f>
        <v>0</v>
      </c>
      <c r="AP397" s="679">
        <f>ifError(if(countIf(AC393:AO393,AP393)&gt;0,0,VLOOKUP(AP393,U402:W409,3,FALSE)),0)</f>
        <v>0</v>
      </c>
      <c r="AQ397" s="679">
        <f>ifError(if(countIf(AC393:AP393,AQ393)&gt;0,0,VLOOKUP(AQ393,U402:W409,3,FALSE)),0)</f>
        <v>0</v>
      </c>
      <c r="AR397" s="679">
        <f>ifError(if(countIf(AC393:AQ393,AR393)&gt;0,0,VLOOKUP(AR393,U402:W409,3,FALSE)),0)</f>
        <v>0</v>
      </c>
      <c r="AS397" s="679">
        <f>ifError(if(countIf(AC393:AR393,AS393)&gt;0,0,VLOOKUP(AS393,U402:W409,3,FALSE)),0)</f>
        <v>0</v>
      </c>
      <c r="AT397" s="679">
        <f>ifError(if(countIf(AC393:AS393,AT393)&gt;0,0,VLOOKUP(AT393,U402:W409,3,FALSE)),0)</f>
        <v>0</v>
      </c>
      <c r="AU397" s="679">
        <f>ifError(if(countIf(AC393:AT393,AU393)&gt;0,0,VLOOKUP(AU393,U402:W409,3,FALSE)),0)</f>
        <v>0</v>
      </c>
      <c r="AV397" s="679">
        <f>ifError(if(countIf(AC393:AU393,AV393)&gt;0,0,VLOOKUP(AV393,U402:W409,3,FALSE)),0)</f>
        <v>0</v>
      </c>
      <c r="AW397" s="679">
        <f>ifError(if(countIf(AC393:AV393,AW393)&gt;0,0,VLOOKUP(AW393,U402:W409,3,FALSE)),0)</f>
        <v>0</v>
      </c>
      <c r="AX397" s="679">
        <f>ifError(if(countIf(AC393:AW393,AX393)&gt;0,0,VLOOKUP(AX393,U402:W409,3,FALSE)),0)</f>
        <v>0</v>
      </c>
      <c r="AY397" s="679">
        <f>ifError(if(countIf(AC393:AX393,AY393)&gt;0,0,VLOOKUP(AY393,U402:W409,3,FALSE)),0)</f>
        <v>0</v>
      </c>
      <c r="AZ397" s="679">
        <f>ifError(if(countIf(AC393:AY393,AZ393)&gt;0,0,VLOOKUP(AZ393,U402:W409,3,FALSE)),0)</f>
        <v>0</v>
      </c>
      <c r="BA397" s="194"/>
      <c r="BB397" s="194"/>
      <c r="BC397" s="194"/>
      <c r="BD397" s="194"/>
      <c r="BE397" s="194"/>
      <c r="BF397" s="194"/>
      <c r="BG397" s="194"/>
      <c r="BH397" s="194"/>
      <c r="BI397" s="194"/>
      <c r="BJ397" s="194"/>
      <c r="BK397" s="194"/>
      <c r="BL397" s="194"/>
      <c r="BM397" s="194"/>
      <c r="BN397" s="194"/>
      <c r="BO397" s="194"/>
      <c r="BP397" s="194"/>
      <c r="BQ397" s="194"/>
      <c r="BR397" s="194"/>
      <c r="BS397" s="194"/>
      <c r="BT397" s="194"/>
      <c r="BU397" s="194"/>
      <c r="BV397" s="194"/>
      <c r="BW397" s="194"/>
      <c r="BX397" s="194"/>
      <c r="BY397" s="194"/>
      <c r="BZ397" s="194"/>
    </row>
    <row r="398" ht="11.25" customHeight="1">
      <c r="A398" s="336"/>
      <c r="B398" s="336"/>
      <c r="C398" s="336"/>
      <c r="D398" s="596" t="s">
        <v>155</v>
      </c>
      <c r="E398" s="599" t="str">
        <f>IFERROR(__xludf.DUMMYFUNCTION("Iferror(split(VLOOKUP(J393,Under_Lookup,9,FALSE),""d""))"),"")</f>
        <v/>
      </c>
      <c r="F398" s="336"/>
      <c r="G398" s="599" t="str">
        <f t="shared" si="135"/>
        <v/>
      </c>
      <c r="H398" s="336" t="str">
        <f t="shared" si="136"/>
        <v/>
      </c>
      <c r="I398" s="518">
        <f>IF(countIf(AC393:AZ393,"FURRY")&gt;0,1,0)+IF(countIf(AC393:AZ393,"EQUINE")&gt;0,1,0)</f>
        <v>0</v>
      </c>
      <c r="J398" s="651"/>
      <c r="K398" s="336"/>
      <c r="L398" s="336"/>
      <c r="M398" s="596" t="s">
        <v>156</v>
      </c>
      <c r="N398" s="336"/>
      <c r="O398" s="336"/>
      <c r="P398" s="336"/>
      <c r="Q398" s="336"/>
      <c r="R398" s="336"/>
      <c r="S398" s="336"/>
      <c r="T398" s="336"/>
      <c r="U398" s="336"/>
      <c r="V398" s="336"/>
      <c r="W398" s="336"/>
      <c r="X398" s="336"/>
      <c r="Y398" s="336"/>
      <c r="Z398" s="336"/>
      <c r="AA398" s="194"/>
      <c r="AB398" s="194"/>
      <c r="AC398" s="194"/>
      <c r="AD398" s="336"/>
      <c r="AE398" s="336"/>
      <c r="AF398" s="336"/>
      <c r="AG398" s="336"/>
      <c r="AH398" s="336"/>
      <c r="AI398" s="194"/>
      <c r="AJ398" s="194"/>
      <c r="AK398" s="194"/>
      <c r="AL398" s="194"/>
      <c r="AM398" s="336"/>
      <c r="AN398" s="336"/>
      <c r="AO398" s="336"/>
      <c r="AP398" s="194"/>
      <c r="AQ398" s="194"/>
      <c r="AR398" s="194"/>
      <c r="AS398" s="194"/>
      <c r="AT398" s="194"/>
      <c r="AU398" s="194"/>
      <c r="AV398" s="194"/>
      <c r="AW398" s="194"/>
      <c r="AX398" s="194"/>
      <c r="AY398" s="194"/>
      <c r="AZ398" s="194"/>
      <c r="BA398" s="194"/>
      <c r="BB398" s="194"/>
      <c r="BC398" s="194"/>
      <c r="BD398" s="194"/>
      <c r="BE398" s="194"/>
      <c r="BF398" s="194"/>
      <c r="BG398" s="194"/>
      <c r="BH398" s="194"/>
      <c r="BI398" s="194"/>
      <c r="BJ398" s="194"/>
      <c r="BK398" s="194"/>
      <c r="BL398" s="194"/>
      <c r="BM398" s="194"/>
      <c r="BN398" s="194"/>
      <c r="BO398" s="194"/>
      <c r="BP398" s="194"/>
      <c r="BQ398" s="194"/>
      <c r="BR398" s="194"/>
      <c r="BS398" s="194"/>
      <c r="BT398" s="194"/>
      <c r="BU398" s="194"/>
      <c r="BV398" s="194"/>
      <c r="BW398" s="194"/>
      <c r="BX398" s="194"/>
      <c r="BY398" s="194"/>
      <c r="BZ398" s="194"/>
    </row>
    <row r="399" ht="11.25" customHeight="1">
      <c r="A399" s="336"/>
      <c r="B399" s="336"/>
      <c r="C399" s="596">
        <f t="shared" ref="C399:C400" si="140">E399*F399+I399</f>
        <v>0</v>
      </c>
      <c r="D399" s="596" t="s">
        <v>157</v>
      </c>
      <c r="E399" s="599" t="str">
        <f>IFERROR(__xludf.DUMMYFUNCTION("iferror(split(VLOOKUP(J393,Under_Lookup,11,FALSE),""d""))"),"")</f>
        <v/>
      </c>
      <c r="F399" s="336"/>
      <c r="G399" s="599" t="str">
        <f t="shared" si="135"/>
        <v/>
      </c>
      <c r="H399" s="336" t="str">
        <f t="shared" si="136"/>
        <v/>
      </c>
      <c r="I399" s="518">
        <f>IF(countIf(AC393:AZ393,"WIZARD")&gt;0,1,0)+IF(countIf(AC393:AZ393,"FAIRY")&gt;0,1,0)</f>
        <v>0</v>
      </c>
      <c r="J399" s="651"/>
      <c r="K399" s="336"/>
      <c r="L399" s="336"/>
      <c r="M399" s="336"/>
      <c r="N399" s="601" t="str">
        <f>E398</f>
        <v/>
      </c>
      <c r="O399" s="588" t="str">
        <f>if(N399&lt;&gt;"","d","")</f>
        <v/>
      </c>
      <c r="P399" s="588" t="str">
        <f t="shared" ref="P399:R399" si="137">F398</f>
        <v/>
      </c>
      <c r="Q399" s="601" t="str">
        <f t="shared" si="137"/>
        <v/>
      </c>
      <c r="R399" s="602" t="str">
        <f t="shared" si="137"/>
        <v/>
      </c>
      <c r="S399" s="600" t="str">
        <f t="shared" ref="S399:V399" si="138">D409</f>
        <v/>
      </c>
      <c r="T399" s="601" t="str">
        <f t="shared" si="138"/>
        <v/>
      </c>
      <c r="U399" s="588" t="str">
        <f t="shared" si="138"/>
        <v/>
      </c>
      <c r="V399" s="602" t="str">
        <f t="shared" si="138"/>
        <v/>
      </c>
      <c r="W399" s="601" t="str">
        <f t="shared" ref="W399:X399" si="139">J409</f>
        <v/>
      </c>
      <c r="X399" s="602" t="str">
        <f t="shared" si="139"/>
        <v/>
      </c>
      <c r="Y399" s="336"/>
      <c r="Z399" s="336"/>
      <c r="AA399" s="194"/>
      <c r="AB399" s="194"/>
      <c r="AC399" s="194"/>
      <c r="AD399" s="336"/>
      <c r="AE399" s="336"/>
      <c r="AF399" s="336"/>
      <c r="AG399" s="336"/>
      <c r="AH399" s="336"/>
      <c r="AI399" s="194"/>
      <c r="AJ399" s="194"/>
      <c r="AK399" s="194"/>
      <c r="AL399" s="194"/>
      <c r="AM399" s="336"/>
      <c r="AN399" s="336"/>
      <c r="AO399" s="336"/>
      <c r="AP399" s="194"/>
      <c r="AQ399" s="194"/>
      <c r="AR399" s="194"/>
      <c r="AS399" s="194"/>
      <c r="AT399" s="194"/>
      <c r="AU399" s="194"/>
      <c r="AV399" s="194"/>
      <c r="AW399" s="194"/>
      <c r="AX399" s="194"/>
      <c r="AY399" s="194"/>
      <c r="AZ399" s="194"/>
      <c r="BA399" s="194"/>
      <c r="BB399" s="194"/>
      <c r="BC399" s="194"/>
      <c r="BD399" s="194"/>
      <c r="BE399" s="194"/>
      <c r="BF399" s="194"/>
      <c r="BG399" s="194"/>
      <c r="BH399" s="194"/>
      <c r="BI399" s="194"/>
      <c r="BJ399" s="194"/>
      <c r="BK399" s="194"/>
      <c r="BL399" s="194"/>
      <c r="BM399" s="194"/>
      <c r="BN399" s="194"/>
      <c r="BO399" s="194"/>
      <c r="BP399" s="194"/>
      <c r="BQ399" s="194"/>
      <c r="BR399" s="194"/>
      <c r="BS399" s="194"/>
      <c r="BT399" s="194"/>
      <c r="BU399" s="194"/>
      <c r="BV399" s="194"/>
      <c r="BW399" s="194"/>
      <c r="BX399" s="194"/>
      <c r="BY399" s="194"/>
      <c r="BZ399" s="194"/>
    </row>
    <row r="400" ht="11.25" customHeight="1">
      <c r="A400" s="336"/>
      <c r="B400" s="336"/>
      <c r="C400" s="596">
        <f t="shared" si="140"/>
        <v>0</v>
      </c>
      <c r="D400" s="596" t="s">
        <v>158</v>
      </c>
      <c r="E400" s="599" t="str">
        <f>IFERROR(__xludf.DUMMYFUNCTION("Iferror(split(VLOOKUP(J393,Under_Lookup,13,FALSE),""d""))"),"")</f>
        <v/>
      </c>
      <c r="F400" s="336"/>
      <c r="G400" s="599" t="str">
        <f t="shared" si="135"/>
        <v/>
      </c>
      <c r="H400" s="336" t="str">
        <f t="shared" si="136"/>
        <v/>
      </c>
      <c r="I400" s="518">
        <f>IF(countIf(AC393:AZ393,"HARLEQUIN")&gt;0,1,0)+IF(countIf(AC393:AZ393,"FAIRY")&gt;0,1,0)</f>
        <v>0</v>
      </c>
      <c r="J400" s="651"/>
      <c r="K400" s="336"/>
      <c r="L400" s="336"/>
      <c r="M400" s="336"/>
      <c r="N400" s="336"/>
      <c r="O400" s="336"/>
      <c r="P400" s="336"/>
      <c r="Q400" s="336"/>
      <c r="R400" s="336"/>
      <c r="S400" s="336"/>
      <c r="T400" s="336"/>
      <c r="U400" s="336"/>
      <c r="V400" s="336"/>
      <c r="W400" s="336"/>
      <c r="X400" s="336"/>
      <c r="Y400" s="336"/>
      <c r="Z400" s="336"/>
      <c r="AA400" s="194"/>
      <c r="AB400" s="194"/>
      <c r="AC400" s="194"/>
      <c r="AD400" s="336"/>
      <c r="AE400" s="336"/>
      <c r="AF400" s="336"/>
      <c r="AG400" s="336"/>
      <c r="AH400" s="336"/>
      <c r="AI400" s="194"/>
      <c r="AJ400" s="194"/>
      <c r="AK400" s="194"/>
      <c r="AL400" s="194"/>
      <c r="AM400" s="336"/>
      <c r="AN400" s="336"/>
      <c r="AO400" s="336"/>
      <c r="AP400" s="194"/>
      <c r="AQ400" s="194"/>
      <c r="AR400" s="194"/>
      <c r="AS400" s="194"/>
      <c r="AT400" s="194"/>
      <c r="AU400" s="194"/>
      <c r="AV400" s="194"/>
      <c r="AW400" s="194"/>
      <c r="AX400" s="194"/>
      <c r="AY400" s="194"/>
      <c r="AZ400" s="194"/>
      <c r="BA400" s="194"/>
      <c r="BB400" s="194"/>
      <c r="BC400" s="194"/>
      <c r="BD400" s="194"/>
      <c r="BE400" s="194"/>
      <c r="BF400" s="194"/>
      <c r="BG400" s="194"/>
      <c r="BH400" s="194"/>
      <c r="BI400" s="194"/>
      <c r="BJ400" s="194"/>
      <c r="BK400" s="194"/>
      <c r="BL400" s="194"/>
      <c r="BM400" s="194"/>
      <c r="BN400" s="194"/>
      <c r="BO400" s="194"/>
      <c r="BP400" s="194"/>
      <c r="BQ400" s="194"/>
      <c r="BR400" s="194"/>
      <c r="BS400" s="194"/>
      <c r="BT400" s="194"/>
      <c r="BU400" s="194"/>
      <c r="BV400" s="194"/>
      <c r="BW400" s="194"/>
      <c r="BX400" s="194"/>
      <c r="BY400" s="194"/>
      <c r="BZ400" s="194"/>
    </row>
    <row r="401" ht="11.25" customHeight="1">
      <c r="A401" s="336"/>
      <c r="B401" s="336"/>
      <c r="C401" s="336"/>
      <c r="D401" s="596" t="s">
        <v>159</v>
      </c>
      <c r="E401" s="599" t="str">
        <f>IFERROR(__xludf.DUMMYFUNCTION("Iferror(split(VLOOKUP(J393,Under_Lookup,5,FALSE),""d""))"),"")</f>
        <v/>
      </c>
      <c r="F401" s="336"/>
      <c r="G401" s="599" t="str">
        <f>CONCATENATE(If(countIf(AC393:AZ393,"TRICKSTER")&gt;0,"+1d6",""),IF(I401&gt;0,"+",""))</f>
        <v/>
      </c>
      <c r="H401" s="336" t="str">
        <f t="shared" si="136"/>
        <v/>
      </c>
      <c r="I401" s="518">
        <f>IF(countIf(AC393:AZ393,"ELECTRIC")&gt;0,1,0)+IF(countIf(AC393:AZ393,"NUCLEAR")&gt;0,2,0)</f>
        <v>0</v>
      </c>
      <c r="J401" s="651"/>
      <c r="K401" s="336"/>
      <c r="L401" s="336"/>
      <c r="M401" s="336"/>
      <c r="N401" s="336"/>
      <c r="O401" s="336"/>
      <c r="P401" s="336"/>
      <c r="Q401" s="336"/>
      <c r="R401" s="336"/>
      <c r="S401" s="336"/>
      <c r="T401" s="336"/>
      <c r="U401" s="336"/>
      <c r="V401" s="596" t="s">
        <v>160</v>
      </c>
      <c r="W401" s="517" t="s">
        <v>161</v>
      </c>
      <c r="X401" s="336"/>
      <c r="Y401" s="336"/>
      <c r="Z401" s="336"/>
      <c r="AA401" s="194"/>
      <c r="AB401" s="194"/>
      <c r="AC401" s="194"/>
      <c r="AD401" s="336"/>
      <c r="AE401" s="336"/>
      <c r="AF401" s="336"/>
      <c r="AG401" s="336"/>
      <c r="AH401" s="336"/>
      <c r="AI401" s="194"/>
      <c r="AJ401" s="194"/>
      <c r="AK401" s="194"/>
      <c r="AL401" s="194"/>
      <c r="AM401" s="336"/>
      <c r="AN401" s="336"/>
      <c r="AO401" s="336"/>
      <c r="AP401" s="194"/>
      <c r="AQ401" s="194"/>
      <c r="AR401" s="194"/>
      <c r="AS401" s="194"/>
      <c r="AT401" s="194"/>
      <c r="AU401" s="194"/>
      <c r="AV401" s="194"/>
      <c r="AW401" s="194"/>
      <c r="AX401" s="194"/>
      <c r="AY401" s="194"/>
      <c r="AZ401" s="194"/>
      <c r="BA401" s="194"/>
      <c r="BB401" s="194"/>
      <c r="BC401" s="194"/>
      <c r="BD401" s="194"/>
      <c r="BE401" s="194"/>
      <c r="BF401" s="194"/>
      <c r="BG401" s="194"/>
      <c r="BH401" s="194"/>
      <c r="BI401" s="194"/>
      <c r="BJ401" s="194"/>
      <c r="BK401" s="194"/>
      <c r="BL401" s="194"/>
      <c r="BM401" s="194"/>
      <c r="BN401" s="194"/>
      <c r="BO401" s="194"/>
      <c r="BP401" s="194"/>
      <c r="BQ401" s="194"/>
      <c r="BR401" s="194"/>
      <c r="BS401" s="194"/>
      <c r="BT401" s="194"/>
      <c r="BU401" s="194"/>
      <c r="BV401" s="194"/>
      <c r="BW401" s="194"/>
      <c r="BX401" s="194"/>
      <c r="BY401" s="194"/>
      <c r="BZ401" s="194"/>
    </row>
    <row r="402" ht="11.25" customHeight="1">
      <c r="A402" s="336"/>
      <c r="B402" s="336"/>
      <c r="C402" s="336"/>
      <c r="D402" s="596" t="s">
        <v>162</v>
      </c>
      <c r="E402" s="655"/>
      <c r="F402" s="609"/>
      <c r="G402" s="655"/>
      <c r="H402" s="609"/>
      <c r="I402" s="656"/>
      <c r="J402" s="657"/>
      <c r="K402" s="336"/>
      <c r="L402" s="336"/>
      <c r="M402" s="336"/>
      <c r="N402" s="336"/>
      <c r="O402" s="336"/>
      <c r="P402" s="336"/>
      <c r="Q402" s="336"/>
      <c r="R402" s="336"/>
      <c r="S402" s="336"/>
      <c r="T402" s="336"/>
      <c r="U402" s="596" t="s">
        <v>163</v>
      </c>
      <c r="V402" s="658">
        <v>-2.0</v>
      </c>
      <c r="W402" s="659">
        <v>1.0</v>
      </c>
      <c r="X402" s="336"/>
      <c r="Y402" s="336"/>
      <c r="Z402" s="336"/>
      <c r="AA402" s="194"/>
      <c r="AB402" s="194"/>
      <c r="AC402" s="194"/>
      <c r="AD402" s="336"/>
      <c r="AE402" s="336"/>
      <c r="AF402" s="336"/>
      <c r="AG402" s="336"/>
      <c r="AH402" s="336"/>
      <c r="AI402" s="194"/>
      <c r="AJ402" s="194"/>
      <c r="AK402" s="194"/>
      <c r="AL402" s="194"/>
      <c r="AM402" s="336"/>
      <c r="AN402" s="336"/>
      <c r="AO402" s="336"/>
      <c r="AP402" s="194"/>
      <c r="AQ402" s="194"/>
      <c r="AR402" s="194"/>
      <c r="AS402" s="194"/>
      <c r="AT402" s="194"/>
      <c r="AU402" s="194"/>
      <c r="AV402" s="194"/>
      <c r="AW402" s="194"/>
      <c r="AX402" s="194"/>
      <c r="AY402" s="194"/>
      <c r="AZ402" s="194"/>
      <c r="BA402" s="194"/>
      <c r="BB402" s="194"/>
      <c r="BC402" s="194"/>
      <c r="BD402" s="194"/>
      <c r="BE402" s="194"/>
      <c r="BF402" s="194"/>
      <c r="BG402" s="194"/>
      <c r="BH402" s="194"/>
      <c r="BI402" s="194"/>
      <c r="BJ402" s="194"/>
      <c r="BK402" s="194"/>
      <c r="BL402" s="194"/>
      <c r="BM402" s="194"/>
      <c r="BN402" s="194"/>
      <c r="BO402" s="194"/>
      <c r="BP402" s="194"/>
      <c r="BQ402" s="194"/>
      <c r="BR402" s="194"/>
      <c r="BS402" s="194"/>
      <c r="BT402" s="194"/>
      <c r="BU402" s="194"/>
      <c r="BV402" s="194"/>
      <c r="BW402" s="194"/>
      <c r="BX402" s="194"/>
      <c r="BY402" s="194"/>
      <c r="BZ402" s="194"/>
    </row>
    <row r="403" ht="11.25" customHeight="1">
      <c r="A403" s="336"/>
      <c r="B403" s="336"/>
      <c r="C403" s="336"/>
      <c r="D403" s="336"/>
      <c r="E403" s="336"/>
      <c r="F403" s="336"/>
      <c r="G403" s="336"/>
      <c r="H403" s="336"/>
      <c r="I403" s="336"/>
      <c r="J403" s="336"/>
      <c r="K403" s="336"/>
      <c r="L403" s="336"/>
      <c r="M403" s="336"/>
      <c r="N403" s="336"/>
      <c r="O403" s="336"/>
      <c r="P403" s="336"/>
      <c r="Q403" s="336"/>
      <c r="R403" s="336"/>
      <c r="S403" s="336"/>
      <c r="T403" s="336"/>
      <c r="U403" s="596" t="s">
        <v>164</v>
      </c>
      <c r="V403" s="531">
        <f>if(F404&lt;=10,2,0)</f>
        <v>2</v>
      </c>
      <c r="W403" s="661">
        <v>-1.0</v>
      </c>
      <c r="X403" s="336"/>
      <c r="Y403" s="336"/>
      <c r="Z403" s="336"/>
      <c r="AA403" s="194"/>
      <c r="AB403" s="194"/>
      <c r="AC403" s="194"/>
      <c r="AD403" s="336"/>
      <c r="AE403" s="336"/>
      <c r="AF403" s="336"/>
      <c r="AG403" s="336"/>
      <c r="AH403" s="336"/>
      <c r="AI403" s="194"/>
      <c r="AJ403" s="194"/>
      <c r="AK403" s="194"/>
      <c r="AL403" s="194"/>
      <c r="AM403" s="336"/>
      <c r="AN403" s="336"/>
      <c r="AO403" s="336"/>
      <c r="AP403" s="194"/>
      <c r="AQ403" s="194"/>
      <c r="AR403" s="194"/>
      <c r="AS403" s="194"/>
      <c r="AT403" s="194"/>
      <c r="AU403" s="194"/>
      <c r="AV403" s="194"/>
      <c r="AW403" s="194"/>
      <c r="AX403" s="194"/>
      <c r="AY403" s="194"/>
      <c r="AZ403" s="194"/>
      <c r="BA403" s="194"/>
      <c r="BB403" s="194"/>
      <c r="BC403" s="194"/>
      <c r="BD403" s="194"/>
      <c r="BE403" s="194"/>
      <c r="BF403" s="194"/>
      <c r="BG403" s="194"/>
      <c r="BH403" s="194"/>
      <c r="BI403" s="194"/>
      <c r="BJ403" s="194"/>
      <c r="BK403" s="194"/>
      <c r="BL403" s="194"/>
      <c r="BM403" s="194"/>
      <c r="BN403" s="194"/>
      <c r="BO403" s="194"/>
      <c r="BP403" s="194"/>
      <c r="BQ403" s="194"/>
      <c r="BR403" s="194"/>
      <c r="BS403" s="194"/>
      <c r="BT403" s="194"/>
      <c r="BU403" s="194"/>
      <c r="BV403" s="194"/>
      <c r="BW403" s="194"/>
      <c r="BX403" s="194"/>
      <c r="BY403" s="194"/>
      <c r="BZ403" s="194"/>
    </row>
    <row r="404" ht="11.25" customHeight="1">
      <c r="A404" s="336"/>
      <c r="B404" s="336"/>
      <c r="C404" s="336"/>
      <c r="D404" s="596" t="s">
        <v>165</v>
      </c>
      <c r="E404" s="601" t="str">
        <f>IFERROR(__xludf.DUMMYFUNCTION("IfError(split(VLOOKUP(J393,Under_Lookup,31,FALSE),""d""))"),"")</f>
        <v/>
      </c>
      <c r="F404" s="602"/>
      <c r="G404" s="336"/>
      <c r="H404" s="336"/>
      <c r="I404" s="336"/>
      <c r="J404" s="225"/>
      <c r="K404" s="225"/>
      <c r="L404" s="336"/>
      <c r="M404" s="336"/>
      <c r="N404" s="336"/>
      <c r="O404" s="336"/>
      <c r="P404" s="336"/>
      <c r="Q404" s="336"/>
      <c r="R404" s="336"/>
      <c r="S404" s="336"/>
      <c r="T404" s="336"/>
      <c r="U404" s="596" t="s">
        <v>168</v>
      </c>
      <c r="V404" s="662">
        <v>0.0</v>
      </c>
      <c r="W404" s="661">
        <f>if(F397&gt;=F404,1,0)</f>
        <v>1</v>
      </c>
      <c r="X404" s="336"/>
      <c r="Y404" s="336"/>
      <c r="Z404" s="336"/>
      <c r="AA404" s="194"/>
      <c r="AB404" s="194"/>
      <c r="AC404" s="194"/>
      <c r="AD404" s="336"/>
      <c r="AE404" s="336"/>
      <c r="AF404" s="336"/>
      <c r="AG404" s="336"/>
      <c r="AH404" s="336"/>
      <c r="AI404" s="194"/>
      <c r="AJ404" s="194"/>
      <c r="AK404" s="194"/>
      <c r="AL404" s="194"/>
      <c r="AM404" s="336"/>
      <c r="AN404" s="336"/>
      <c r="AO404" s="336"/>
      <c r="AP404" s="194"/>
      <c r="AQ404" s="194"/>
      <c r="AR404" s="194"/>
      <c r="AS404" s="194"/>
      <c r="AT404" s="194"/>
      <c r="AU404" s="194"/>
      <c r="AV404" s="194"/>
      <c r="AW404" s="194"/>
      <c r="AX404" s="194"/>
      <c r="AY404" s="194"/>
      <c r="AZ404" s="194"/>
      <c r="BA404" s="194"/>
      <c r="BB404" s="194"/>
      <c r="BC404" s="194"/>
      <c r="BD404" s="194"/>
      <c r="BE404" s="194"/>
      <c r="BF404" s="194"/>
      <c r="BG404" s="194"/>
      <c r="BH404" s="194"/>
      <c r="BI404" s="194"/>
      <c r="BJ404" s="153"/>
      <c r="BK404" s="153"/>
      <c r="BL404" s="194"/>
      <c r="BM404" s="194"/>
      <c r="BN404" s="194"/>
      <c r="BO404" s="194"/>
      <c r="BP404" s="194"/>
      <c r="BQ404" s="194"/>
      <c r="BR404" s="194"/>
      <c r="BS404" s="194"/>
      <c r="BT404" s="194"/>
      <c r="BU404" s="194"/>
      <c r="BV404" s="194"/>
      <c r="BW404" s="194"/>
      <c r="BX404" s="194"/>
      <c r="BY404" s="194"/>
      <c r="BZ404" s="194"/>
    </row>
    <row r="405" ht="11.25" customHeight="1">
      <c r="A405" s="336"/>
      <c r="B405" s="336"/>
      <c r="C405" s="336"/>
      <c r="D405" s="336"/>
      <c r="E405" s="336"/>
      <c r="F405" s="336"/>
      <c r="G405" s="336"/>
      <c r="H405" s="336"/>
      <c r="I405" s="336"/>
      <c r="J405" s="225"/>
      <c r="K405" s="225"/>
      <c r="L405" s="336"/>
      <c r="M405" s="336"/>
      <c r="N405" s="336"/>
      <c r="O405" s="336"/>
      <c r="P405" s="336"/>
      <c r="Q405" s="336"/>
      <c r="R405" s="336"/>
      <c r="S405" s="336"/>
      <c r="T405" s="336"/>
      <c r="U405" s="596" t="s">
        <v>170</v>
      </c>
      <c r="V405" s="662">
        <v>0.0</v>
      </c>
      <c r="W405" s="661">
        <f>if(F398&gt;=F404,1,0)</f>
        <v>1</v>
      </c>
      <c r="X405" s="336"/>
      <c r="Y405" s="336"/>
      <c r="Z405" s="336"/>
      <c r="AA405" s="194"/>
      <c r="AB405" s="194"/>
      <c r="AC405" s="194"/>
      <c r="AD405" s="336"/>
      <c r="AE405" s="336"/>
      <c r="AF405" s="336"/>
      <c r="AG405" s="336"/>
      <c r="AH405" s="336"/>
      <c r="AI405" s="194"/>
      <c r="AJ405" s="194"/>
      <c r="AK405" s="194"/>
      <c r="AL405" s="194"/>
      <c r="AM405" s="336"/>
      <c r="AN405" s="336"/>
      <c r="AO405" s="336"/>
      <c r="AP405" s="194"/>
      <c r="AQ405" s="194"/>
      <c r="AR405" s="194"/>
      <c r="AS405" s="194"/>
      <c r="AT405" s="194"/>
      <c r="AU405" s="194"/>
      <c r="AV405" s="194"/>
      <c r="AW405" s="194"/>
      <c r="AX405" s="194"/>
      <c r="AY405" s="194"/>
      <c r="AZ405" s="194"/>
      <c r="BA405" s="194"/>
      <c r="BB405" s="194"/>
      <c r="BC405" s="194"/>
      <c r="BD405" s="194"/>
      <c r="BE405" s="194"/>
      <c r="BF405" s="194"/>
      <c r="BG405" s="194"/>
      <c r="BH405" s="194"/>
      <c r="BI405" s="194"/>
      <c r="BJ405" s="153"/>
      <c r="BK405" s="153"/>
      <c r="BL405" s="194"/>
      <c r="BM405" s="194"/>
      <c r="BN405" s="194"/>
      <c r="BO405" s="194"/>
      <c r="BP405" s="194"/>
      <c r="BQ405" s="194"/>
      <c r="BR405" s="194"/>
      <c r="BS405" s="194"/>
      <c r="BT405" s="194"/>
      <c r="BU405" s="194"/>
      <c r="BV405" s="194"/>
      <c r="BW405" s="194"/>
      <c r="BX405" s="194"/>
      <c r="BY405" s="194"/>
      <c r="BZ405" s="194"/>
    </row>
    <row r="406" ht="11.25" customHeight="1">
      <c r="A406" s="336"/>
      <c r="B406" s="336"/>
      <c r="C406" s="336"/>
      <c r="D406" s="336"/>
      <c r="E406" s="336"/>
      <c r="F406" s="336"/>
      <c r="G406" s="336"/>
      <c r="H406" s="336"/>
      <c r="I406" s="336"/>
      <c r="J406" s="225"/>
      <c r="K406" s="225"/>
      <c r="L406" s="336"/>
      <c r="M406" s="336"/>
      <c r="N406" s="336"/>
      <c r="O406" s="336"/>
      <c r="P406" s="336"/>
      <c r="Q406" s="336"/>
      <c r="R406" s="336"/>
      <c r="S406" s="336"/>
      <c r="T406" s="336"/>
      <c r="U406" s="596" t="s">
        <v>172</v>
      </c>
      <c r="V406" s="662">
        <v>0.0</v>
      </c>
      <c r="W406" s="661">
        <f>if(F399&gt;=F404,1,0)</f>
        <v>1</v>
      </c>
      <c r="X406" s="336"/>
      <c r="Y406" s="336"/>
      <c r="Z406" s="336"/>
      <c r="AA406" s="194"/>
      <c r="AB406" s="194"/>
      <c r="AC406" s="194"/>
      <c r="AD406" s="336"/>
      <c r="AE406" s="336"/>
      <c r="AF406" s="336"/>
      <c r="AG406" s="336"/>
      <c r="AH406" s="336"/>
      <c r="AI406" s="194"/>
      <c r="AJ406" s="194"/>
      <c r="AK406" s="194"/>
      <c r="AL406" s="194"/>
      <c r="AM406" s="336"/>
      <c r="AN406" s="336"/>
      <c r="AO406" s="336"/>
      <c r="AP406" s="194"/>
      <c r="AQ406" s="194"/>
      <c r="AR406" s="194"/>
      <c r="AS406" s="194"/>
      <c r="AT406" s="194"/>
      <c r="AU406" s="194"/>
      <c r="AV406" s="194"/>
      <c r="AW406" s="194"/>
      <c r="AX406" s="194"/>
      <c r="AY406" s="194"/>
      <c r="AZ406" s="194"/>
      <c r="BA406" s="194"/>
      <c r="BB406" s="194"/>
      <c r="BC406" s="194"/>
      <c r="BD406" s="194"/>
      <c r="BE406" s="194"/>
      <c r="BF406" s="194"/>
      <c r="BG406" s="194"/>
      <c r="BH406" s="194"/>
      <c r="BI406" s="194"/>
      <c r="BJ406" s="153"/>
      <c r="BK406" s="153"/>
      <c r="BL406" s="194"/>
      <c r="BM406" s="194"/>
      <c r="BN406" s="194"/>
      <c r="BO406" s="194"/>
      <c r="BP406" s="194"/>
      <c r="BQ406" s="194"/>
      <c r="BR406" s="194"/>
      <c r="BS406" s="194"/>
      <c r="BT406" s="194"/>
      <c r="BU406" s="194"/>
      <c r="BV406" s="194"/>
      <c r="BW406" s="194"/>
      <c r="BX406" s="194"/>
      <c r="BY406" s="194"/>
      <c r="BZ406" s="194"/>
    </row>
    <row r="407" ht="11.25" customHeight="1">
      <c r="A407" s="336"/>
      <c r="B407" s="336"/>
      <c r="C407" s="336"/>
      <c r="D407" s="336"/>
      <c r="E407" s="336"/>
      <c r="F407" s="336"/>
      <c r="G407" s="336"/>
      <c r="H407" s="336"/>
      <c r="I407" s="336"/>
      <c r="J407" s="336"/>
      <c r="K407" s="336"/>
      <c r="L407" s="336"/>
      <c r="M407" s="336"/>
      <c r="N407" s="336"/>
      <c r="O407" s="336"/>
      <c r="P407" s="336"/>
      <c r="Q407" s="336"/>
      <c r="R407" s="336"/>
      <c r="S407" s="336"/>
      <c r="T407" s="336"/>
      <c r="U407" s="596" t="s">
        <v>173</v>
      </c>
      <c r="V407" s="662">
        <v>0.0</v>
      </c>
      <c r="W407" s="661">
        <f>if(F400&gt;=F404,1,0)</f>
        <v>1</v>
      </c>
      <c r="X407" s="336"/>
      <c r="Y407" s="336"/>
      <c r="Z407" s="336"/>
      <c r="AA407" s="194"/>
      <c r="AB407" s="194"/>
      <c r="AC407" s="194"/>
      <c r="AD407" s="336"/>
      <c r="AE407" s="336"/>
      <c r="AF407" s="336"/>
      <c r="AG407" s="336"/>
      <c r="AH407" s="336"/>
      <c r="AI407" s="194"/>
      <c r="AJ407" s="194"/>
      <c r="AK407" s="194"/>
      <c r="AL407" s="194"/>
      <c r="AM407" s="336"/>
      <c r="AN407" s="336"/>
      <c r="AO407" s="336"/>
      <c r="AP407" s="194"/>
      <c r="AQ407" s="194"/>
      <c r="AR407" s="194"/>
      <c r="AS407" s="194"/>
      <c r="AT407" s="194"/>
      <c r="AU407" s="194"/>
      <c r="AV407" s="194"/>
      <c r="AW407" s="194"/>
      <c r="AX407" s="194"/>
      <c r="AY407" s="194"/>
      <c r="AZ407" s="194"/>
      <c r="BA407" s="194"/>
      <c r="BB407" s="194"/>
      <c r="BC407" s="194"/>
      <c r="BD407" s="194"/>
      <c r="BE407" s="194"/>
      <c r="BF407" s="194"/>
      <c r="BG407" s="194"/>
      <c r="BH407" s="194"/>
      <c r="BI407" s="194"/>
      <c r="BJ407" s="194"/>
      <c r="BK407" s="194"/>
      <c r="BL407" s="194"/>
      <c r="BM407" s="194"/>
      <c r="BN407" s="194"/>
      <c r="BO407" s="194"/>
      <c r="BP407" s="194"/>
      <c r="BQ407" s="194"/>
      <c r="BR407" s="194"/>
      <c r="BS407" s="194"/>
      <c r="BT407" s="194"/>
      <c r="BU407" s="194"/>
      <c r="BV407" s="194"/>
      <c r="BW407" s="194"/>
      <c r="BX407" s="194"/>
      <c r="BY407" s="194"/>
      <c r="BZ407" s="194"/>
    </row>
    <row r="408" ht="11.25" customHeight="1">
      <c r="A408" s="336"/>
      <c r="B408" s="336"/>
      <c r="C408" s="336"/>
      <c r="D408" s="596" t="s">
        <v>174</v>
      </c>
      <c r="E408" s="665" t="s">
        <v>175</v>
      </c>
      <c r="F408" s="665" t="s">
        <v>176</v>
      </c>
      <c r="G408" s="665">
        <f>MAX(If(F404+sum(AC396:AZ396)&gt;12,20,F404+sum(AC396:AZ396)),2)</f>
        <v>2</v>
      </c>
      <c r="H408" s="665" t="str">
        <f>"+"</f>
        <v>+</v>
      </c>
      <c r="I408" s="665">
        <f>sum(AC397:AZ397)</f>
        <v>0</v>
      </c>
      <c r="J408" s="666" t="str">
        <f>"+"</f>
        <v>+</v>
      </c>
      <c r="K408" s="666">
        <f>I408+IF(countIf(AC393:AZ393,"PROSPIT")&gt;0,1,0)</f>
        <v>0</v>
      </c>
      <c r="L408" s="667" t="str">
        <f>"+"</f>
        <v>+</v>
      </c>
      <c r="M408" s="667">
        <f>I408+IF(countIf(AC393:AZ393,"DERSE")&gt;0,1,0)</f>
        <v>0</v>
      </c>
      <c r="N408" s="336"/>
      <c r="O408" s="540" t="s">
        <v>136</v>
      </c>
      <c r="P408" s="336"/>
      <c r="Q408" s="336"/>
      <c r="R408" s="596">
        <f>8+COUNTIF(AC393:AZ393,"LIGHTWEIGHT")*2</f>
        <v>8</v>
      </c>
      <c r="S408" s="336"/>
      <c r="T408" s="336"/>
      <c r="U408" s="596" t="s">
        <v>177</v>
      </c>
      <c r="V408" s="518">
        <f>IF(R408&gt;F404,2,0)</f>
        <v>2</v>
      </c>
      <c r="W408" s="650">
        <v>0.0</v>
      </c>
      <c r="X408" s="336"/>
      <c r="Y408" s="336"/>
      <c r="Z408" s="336"/>
      <c r="AA408" s="194"/>
      <c r="AB408" s="194"/>
      <c r="AC408" s="194"/>
      <c r="AD408" s="336"/>
      <c r="AE408" s="336"/>
      <c r="AF408" s="336"/>
      <c r="AG408" s="336"/>
      <c r="AH408" s="336"/>
      <c r="AI408" s="194"/>
      <c r="AJ408" s="194"/>
      <c r="AK408" s="194"/>
      <c r="AL408" s="194"/>
      <c r="AM408" s="336"/>
      <c r="AN408" s="336"/>
      <c r="AO408" s="336"/>
      <c r="AP408" s="194"/>
      <c r="AQ408" s="194"/>
      <c r="AR408" s="194"/>
      <c r="AS408" s="194"/>
      <c r="AT408" s="194"/>
      <c r="AU408" s="194"/>
      <c r="AV408" s="194"/>
      <c r="AW408" s="194"/>
      <c r="AX408" s="194"/>
      <c r="AY408" s="194"/>
      <c r="AZ408" s="194"/>
      <c r="BA408" s="194"/>
      <c r="BB408" s="194"/>
      <c r="BC408" s="194"/>
      <c r="BD408" s="194"/>
      <c r="BE408" s="194"/>
      <c r="BF408" s="194"/>
      <c r="BG408" s="194"/>
      <c r="BH408" s="194"/>
      <c r="BI408" s="194"/>
      <c r="BJ408" s="194"/>
      <c r="BK408" s="194"/>
      <c r="BL408" s="194"/>
      <c r="BM408" s="194"/>
      <c r="BN408" s="194"/>
      <c r="BO408" s="194"/>
      <c r="BP408" s="194"/>
      <c r="BQ408" s="194"/>
      <c r="BR408" s="194"/>
      <c r="BS408" s="194"/>
      <c r="BT408" s="194"/>
      <c r="BU408" s="194"/>
      <c r="BV408" s="194"/>
      <c r="BW408" s="194"/>
      <c r="BX408" s="194"/>
      <c r="BY408" s="194"/>
      <c r="BZ408" s="194"/>
    </row>
    <row r="409" ht="11.25" customHeight="1">
      <c r="A409" s="336"/>
      <c r="B409" s="336"/>
      <c r="C409" s="336"/>
      <c r="D409" s="336" t="str">
        <f>IF(countIf(E405:E406,"META")&gt;0," + ",if(E409="",""," + "))</f>
        <v/>
      </c>
      <c r="E409" s="601" t="str">
        <f>IF(countIf(AC393:AZ393,"META")&gt;0,"",E404)</f>
        <v/>
      </c>
      <c r="F409" s="588" t="str">
        <f>IF(countIf(AC393:AZ393,"META")&gt;0,"",if(E409="","","d"))</f>
        <v/>
      </c>
      <c r="G409" s="602" t="str">
        <f>IF(countIf(E405:E406,"META")&gt;0,G408/2+1,IF(E409&lt;&gt;"",G408,""))</f>
        <v/>
      </c>
      <c r="H409" s="601" t="str">
        <f>IF(I408&gt;0,"+","")</f>
        <v/>
      </c>
      <c r="I409" s="602" t="str">
        <f>if(I408=0,"",I408)</f>
        <v/>
      </c>
      <c r="J409" s="619" t="str">
        <f>CONCATENATE( If(countIf(E405:E406,"DRACONIC")&gt;0,"+1d2",""),IF(K408&gt;0,"+",""))</f>
        <v/>
      </c>
      <c r="K409" s="620" t="str">
        <f>if(K408=0,"",K408)</f>
        <v/>
      </c>
      <c r="L409" s="621" t="str">
        <f>CONCATENATE( If(countIf(E405:E406,"DRACONIC")&gt;0,"+1d2",""),IF(M408&gt;0,"+",""))</f>
        <v/>
      </c>
      <c r="M409" s="622" t="str">
        <f>if(M408=0,"",M408)</f>
        <v/>
      </c>
      <c r="N409" s="336"/>
      <c r="O409" s="516" t="str">
        <f>If(G409&lt;&gt;"",G408/2+1+I408,"")</f>
        <v/>
      </c>
      <c r="P409" s="336"/>
      <c r="Q409" s="336"/>
      <c r="R409" s="596">
        <f>8+COUNTIF(AC393:AZ393,"LIGHTWEIGHT")*2</f>
        <v>8</v>
      </c>
      <c r="S409" s="336"/>
      <c r="T409" s="336"/>
      <c r="U409" s="596" t="s">
        <v>178</v>
      </c>
      <c r="V409" s="518">
        <f>IF(R409&gt;F404,2,0)</f>
        <v>2</v>
      </c>
      <c r="W409" s="650">
        <v>0.0</v>
      </c>
      <c r="X409" s="336"/>
      <c r="Y409" s="336"/>
      <c r="Z409" s="336"/>
      <c r="AA409" s="194"/>
      <c r="AB409" s="194"/>
      <c r="AC409" s="194"/>
      <c r="AD409" s="336"/>
      <c r="AE409" s="336"/>
      <c r="AF409" s="336"/>
      <c r="AG409" s="336"/>
      <c r="AH409" s="336"/>
      <c r="AI409" s="194"/>
      <c r="AJ409" s="194"/>
      <c r="AK409" s="194"/>
      <c r="AL409" s="194"/>
      <c r="AM409" s="336"/>
      <c r="AN409" s="336"/>
      <c r="AO409" s="336"/>
      <c r="AP409" s="194"/>
      <c r="AQ409" s="194"/>
      <c r="AR409" s="194"/>
      <c r="AS409" s="194"/>
      <c r="AT409" s="194"/>
      <c r="AU409" s="194"/>
      <c r="AV409" s="194"/>
      <c r="AW409" s="194"/>
      <c r="AX409" s="194"/>
      <c r="AY409" s="194"/>
      <c r="AZ409" s="194"/>
      <c r="BA409" s="194"/>
      <c r="BB409" s="194"/>
      <c r="BC409" s="194"/>
      <c r="BD409" s="194"/>
      <c r="BE409" s="194"/>
      <c r="BF409" s="194"/>
      <c r="BG409" s="194"/>
      <c r="BH409" s="194"/>
      <c r="BI409" s="194"/>
      <c r="BJ409" s="194"/>
      <c r="BK409" s="194"/>
      <c r="BL409" s="194"/>
      <c r="BM409" s="194"/>
      <c r="BN409" s="194"/>
      <c r="BO409" s="194"/>
      <c r="BP409" s="194"/>
      <c r="BQ409" s="194"/>
      <c r="BR409" s="194"/>
      <c r="BS409" s="194"/>
      <c r="BT409" s="194"/>
      <c r="BU409" s="194"/>
      <c r="BV409" s="194"/>
      <c r="BW409" s="194"/>
      <c r="BX409" s="194"/>
      <c r="BY409" s="194"/>
      <c r="BZ409" s="194"/>
    </row>
    <row r="410" ht="11.25" customHeight="1">
      <c r="A410" s="608"/>
      <c r="B410" s="608"/>
      <c r="C410" s="608"/>
      <c r="D410" s="608"/>
      <c r="E410" s="608"/>
      <c r="F410" s="608"/>
      <c r="G410" s="608"/>
      <c r="H410" s="608"/>
      <c r="I410" s="608"/>
      <c r="J410" s="608"/>
      <c r="K410" s="608"/>
      <c r="L410" s="608"/>
      <c r="M410" s="608"/>
      <c r="N410" s="608"/>
      <c r="O410" s="608"/>
      <c r="P410" s="608"/>
      <c r="Q410" s="608"/>
      <c r="R410" s="608"/>
      <c r="S410" s="608"/>
      <c r="T410" s="608"/>
      <c r="U410" s="608"/>
      <c r="V410" s="608"/>
      <c r="W410" s="608"/>
      <c r="X410" s="608"/>
      <c r="Y410" s="608"/>
      <c r="Z410" s="608"/>
      <c r="AA410" s="682"/>
      <c r="AB410" s="682"/>
      <c r="AC410" s="682"/>
      <c r="AD410" s="682"/>
      <c r="AE410" s="682"/>
      <c r="AF410" s="682"/>
      <c r="AG410" s="682"/>
      <c r="AH410" s="682"/>
      <c r="AI410" s="682"/>
      <c r="AJ410" s="682"/>
      <c r="AK410" s="682"/>
      <c r="AL410" s="682"/>
      <c r="AM410" s="682"/>
      <c r="AN410" s="682"/>
      <c r="AO410" s="682"/>
      <c r="AP410" s="682"/>
      <c r="AQ410" s="682"/>
      <c r="AR410" s="682"/>
      <c r="AS410" s="682"/>
      <c r="AT410" s="682"/>
      <c r="AU410" s="682"/>
      <c r="AV410" s="682"/>
      <c r="AW410" s="682"/>
      <c r="AX410" s="682"/>
      <c r="AY410" s="682"/>
      <c r="AZ410" s="682"/>
      <c r="BA410" s="682"/>
      <c r="BB410" s="682"/>
      <c r="BC410" s="682"/>
      <c r="BD410" s="682"/>
      <c r="BE410" s="682"/>
      <c r="BF410" s="682"/>
      <c r="BG410" s="682"/>
      <c r="BH410" s="682"/>
      <c r="BI410" s="682"/>
      <c r="BJ410" s="682"/>
      <c r="BK410" s="682"/>
      <c r="BL410" s="682"/>
      <c r="BM410" s="682"/>
      <c r="BN410" s="682"/>
      <c r="BO410" s="682"/>
      <c r="BP410" s="682"/>
      <c r="BQ410" s="682"/>
      <c r="BR410" s="682"/>
      <c r="BS410" s="682"/>
      <c r="BT410" s="682"/>
      <c r="BU410" s="682"/>
      <c r="BV410" s="682"/>
      <c r="BW410" s="682"/>
      <c r="BX410" s="682"/>
      <c r="BY410" s="682"/>
      <c r="BZ410" s="682"/>
    </row>
    <row r="411" ht="11.25" hidden="1" customHeight="1">
      <c r="A411" s="225"/>
      <c r="B411" s="225"/>
      <c r="C411" s="225"/>
      <c r="D411" s="225"/>
      <c r="E411" s="225"/>
      <c r="F411" s="225"/>
      <c r="G411" s="225"/>
      <c r="H411" s="225"/>
      <c r="I411" s="225"/>
      <c r="J411" s="225"/>
      <c r="K411" s="225"/>
      <c r="L411" s="225"/>
      <c r="M411" s="225"/>
      <c r="N411" s="225"/>
      <c r="O411" s="225"/>
      <c r="P411" s="225"/>
      <c r="Q411" s="225"/>
      <c r="R411" s="225"/>
      <c r="S411" s="225"/>
      <c r="T411" s="225"/>
      <c r="U411" s="225"/>
      <c r="V411" s="225"/>
      <c r="W411" s="225"/>
      <c r="X411" s="225"/>
      <c r="Y411" s="225"/>
      <c r="Z411" s="225"/>
      <c r="AA411" s="225"/>
      <c r="AB411" s="225"/>
      <c r="AC411" s="225"/>
      <c r="AD411" s="225"/>
      <c r="AE411" s="225"/>
      <c r="AF411" s="225"/>
      <c r="AG411" s="225"/>
      <c r="AH411" s="225"/>
      <c r="AI411" s="225"/>
      <c r="AJ411" s="225"/>
      <c r="AK411" s="225"/>
      <c r="AL411" s="225"/>
      <c r="AM411" s="225"/>
      <c r="AN411" s="225"/>
      <c r="AO411" s="225"/>
      <c r="AP411" s="225"/>
      <c r="AQ411" s="225"/>
      <c r="AR411" s="225"/>
      <c r="AS411" s="225"/>
      <c r="AT411" s="225"/>
      <c r="AU411" s="225"/>
      <c r="AV411" s="225"/>
      <c r="AW411" s="225"/>
      <c r="AX411" s="225"/>
      <c r="AY411" s="225"/>
      <c r="AZ411" s="225"/>
      <c r="BA411" s="225"/>
      <c r="BB411" s="225"/>
      <c r="BC411" s="225"/>
      <c r="BD411" s="225"/>
      <c r="BE411" s="225"/>
      <c r="BF411" s="225"/>
      <c r="BG411" s="225"/>
      <c r="BH411" s="225"/>
      <c r="BI411" s="225"/>
      <c r="BJ411" s="225"/>
      <c r="BK411" s="225"/>
      <c r="BL411" s="225"/>
      <c r="BM411" s="225"/>
      <c r="BN411" s="225"/>
      <c r="BO411" s="225"/>
      <c r="BP411" s="225"/>
      <c r="BQ411" s="225"/>
      <c r="BR411" s="225"/>
      <c r="BS411" s="225"/>
      <c r="BT411" s="225"/>
      <c r="BU411" s="225"/>
      <c r="BV411" s="225"/>
      <c r="BW411" s="225"/>
      <c r="BX411" s="225"/>
      <c r="BY411" s="225"/>
      <c r="BZ411" s="225"/>
    </row>
    <row r="412" ht="11.25" hidden="1" customHeight="1">
      <c r="A412" s="225"/>
      <c r="B412" s="225"/>
      <c r="C412" s="225"/>
      <c r="D412" s="225"/>
      <c r="E412" s="225"/>
      <c r="F412" s="225"/>
      <c r="G412" s="225"/>
      <c r="H412" s="225"/>
      <c r="I412" s="225"/>
      <c r="J412" s="225"/>
      <c r="K412" s="225"/>
      <c r="L412" s="225"/>
      <c r="M412" s="225"/>
      <c r="N412" s="225"/>
      <c r="O412" s="225"/>
      <c r="P412" s="225"/>
      <c r="Q412" s="225"/>
      <c r="R412" s="225"/>
      <c r="S412" s="225"/>
      <c r="T412" s="225"/>
      <c r="U412" s="225"/>
      <c r="V412" s="225"/>
      <c r="W412" s="225"/>
      <c r="X412" s="225"/>
      <c r="Y412" s="225"/>
      <c r="Z412" s="225"/>
      <c r="AA412" s="225"/>
      <c r="AB412" s="225"/>
      <c r="AC412" s="225"/>
      <c r="AD412" s="225"/>
      <c r="AE412" s="225"/>
      <c r="AF412" s="225"/>
      <c r="AG412" s="225"/>
      <c r="AH412" s="225"/>
      <c r="AI412" s="225"/>
      <c r="AJ412" s="225"/>
      <c r="AK412" s="225"/>
      <c r="AL412" s="225"/>
      <c r="AM412" s="225"/>
      <c r="AN412" s="225"/>
      <c r="AO412" s="225"/>
      <c r="AP412" s="225"/>
      <c r="AQ412" s="225"/>
      <c r="AR412" s="225"/>
      <c r="AS412" s="225"/>
      <c r="AT412" s="225"/>
      <c r="AU412" s="225"/>
      <c r="AV412" s="225"/>
      <c r="AW412" s="225"/>
      <c r="AX412" s="225"/>
      <c r="AY412" s="225"/>
      <c r="AZ412" s="225"/>
      <c r="BA412" s="225"/>
      <c r="BB412" s="225"/>
      <c r="BC412" s="225"/>
      <c r="BD412" s="225"/>
      <c r="BE412" s="225"/>
      <c r="BF412" s="225"/>
      <c r="BG412" s="225"/>
      <c r="BH412" s="225"/>
      <c r="BI412" s="225"/>
      <c r="BJ412" s="225"/>
      <c r="BK412" s="225"/>
      <c r="BL412" s="225"/>
      <c r="BM412" s="225"/>
      <c r="BN412" s="225"/>
      <c r="BO412" s="225"/>
      <c r="BP412" s="225"/>
      <c r="BQ412" s="225"/>
      <c r="BR412" s="225"/>
      <c r="BS412" s="225"/>
      <c r="BT412" s="225"/>
      <c r="BU412" s="225"/>
      <c r="BV412" s="225"/>
      <c r="BW412" s="225"/>
      <c r="BX412" s="225"/>
      <c r="BY412" s="225"/>
      <c r="BZ412" s="225"/>
    </row>
    <row r="413" ht="11.25" hidden="1" customHeight="1">
      <c r="A413" s="225"/>
      <c r="B413" s="225"/>
      <c r="C413" s="225"/>
      <c r="D413" s="225"/>
      <c r="E413" s="225"/>
      <c r="F413" s="225"/>
      <c r="G413" s="225"/>
      <c r="H413" s="225"/>
      <c r="I413" s="225"/>
      <c r="J413" s="225"/>
      <c r="K413" s="225"/>
      <c r="L413" s="225"/>
      <c r="M413" s="225"/>
      <c r="N413" s="225"/>
      <c r="O413" s="225"/>
      <c r="P413" s="225"/>
      <c r="Q413" s="225"/>
      <c r="R413" s="225"/>
      <c r="S413" s="225"/>
      <c r="T413" s="225"/>
      <c r="U413" s="225"/>
      <c r="V413" s="225"/>
      <c r="W413" s="225"/>
      <c r="X413" s="225"/>
      <c r="Y413" s="225"/>
      <c r="Z413" s="225"/>
      <c r="AA413" s="225"/>
      <c r="AB413" s="225"/>
      <c r="AC413" s="225"/>
      <c r="AD413" s="225"/>
      <c r="AE413" s="225"/>
      <c r="AF413" s="225"/>
      <c r="AG413" s="225"/>
      <c r="AH413" s="225"/>
      <c r="AI413" s="225"/>
      <c r="AJ413" s="225"/>
      <c r="AK413" s="225"/>
      <c r="AL413" s="225"/>
      <c r="AM413" s="225"/>
      <c r="AN413" s="225"/>
      <c r="AO413" s="225"/>
      <c r="AP413" s="225"/>
      <c r="AQ413" s="225"/>
      <c r="AR413" s="225"/>
      <c r="AS413" s="225"/>
      <c r="AT413" s="225"/>
      <c r="AU413" s="225"/>
      <c r="AV413" s="225"/>
      <c r="AW413" s="225"/>
      <c r="AX413" s="225"/>
      <c r="AY413" s="225"/>
      <c r="AZ413" s="225"/>
      <c r="BA413" s="225"/>
      <c r="BB413" s="225"/>
      <c r="BC413" s="225"/>
      <c r="BD413" s="225"/>
      <c r="BE413" s="225"/>
      <c r="BF413" s="225"/>
      <c r="BG413" s="225"/>
      <c r="BH413" s="225"/>
      <c r="BI413" s="225"/>
      <c r="BJ413" s="225"/>
      <c r="BK413" s="225"/>
      <c r="BL413" s="225"/>
      <c r="BM413" s="225"/>
      <c r="BN413" s="225"/>
      <c r="BO413" s="225"/>
      <c r="BP413" s="225"/>
      <c r="BQ413" s="225"/>
      <c r="BR413" s="225"/>
      <c r="BS413" s="225"/>
      <c r="BT413" s="225"/>
      <c r="BU413" s="225"/>
      <c r="BV413" s="225"/>
      <c r="BW413" s="225"/>
      <c r="BX413" s="225"/>
      <c r="BY413" s="225"/>
      <c r="BZ413" s="225"/>
    </row>
    <row r="414" ht="11.25" hidden="1" customHeight="1">
      <c r="A414" s="225"/>
      <c r="B414" s="225"/>
      <c r="C414" s="225"/>
      <c r="D414" s="225"/>
      <c r="E414" s="225"/>
      <c r="F414" s="225"/>
      <c r="G414" s="225"/>
      <c r="H414" s="225"/>
      <c r="I414" s="225"/>
      <c r="J414" s="225"/>
      <c r="K414" s="225"/>
      <c r="L414" s="225"/>
      <c r="M414" s="225"/>
      <c r="N414" s="225"/>
      <c r="O414" s="225"/>
      <c r="P414" s="225"/>
      <c r="Q414" s="225"/>
      <c r="R414" s="225"/>
      <c r="S414" s="225"/>
      <c r="T414" s="225"/>
      <c r="U414" s="225"/>
      <c r="V414" s="225"/>
      <c r="W414" s="225"/>
      <c r="X414" s="225"/>
      <c r="Y414" s="225"/>
      <c r="Z414" s="225"/>
      <c r="AA414" s="225"/>
      <c r="AB414" s="225"/>
      <c r="AC414" s="225"/>
      <c r="AD414" s="225"/>
      <c r="AE414" s="225"/>
      <c r="AF414" s="225"/>
      <c r="AG414" s="225"/>
      <c r="AH414" s="225"/>
      <c r="AI414" s="225"/>
      <c r="AJ414" s="225"/>
      <c r="AK414" s="225"/>
      <c r="AL414" s="225"/>
      <c r="AM414" s="225"/>
      <c r="AN414" s="225"/>
      <c r="AO414" s="225"/>
      <c r="AP414" s="225"/>
      <c r="AQ414" s="225"/>
      <c r="AR414" s="225"/>
      <c r="AS414" s="225"/>
      <c r="AT414" s="225"/>
      <c r="AU414" s="225"/>
      <c r="AV414" s="225"/>
      <c r="AW414" s="225"/>
      <c r="AX414" s="225"/>
      <c r="AY414" s="225"/>
      <c r="AZ414" s="225"/>
      <c r="BA414" s="225"/>
      <c r="BB414" s="225"/>
      <c r="BC414" s="225"/>
      <c r="BD414" s="225"/>
      <c r="BE414" s="225"/>
      <c r="BF414" s="225"/>
      <c r="BG414" s="225"/>
      <c r="BH414" s="225"/>
      <c r="BI414" s="225"/>
      <c r="BJ414" s="225"/>
      <c r="BK414" s="225"/>
      <c r="BL414" s="225"/>
      <c r="BM414" s="225"/>
      <c r="BN414" s="225"/>
      <c r="BO414" s="225"/>
      <c r="BP414" s="225"/>
      <c r="BQ414" s="225"/>
      <c r="BR414" s="225"/>
      <c r="BS414" s="225"/>
      <c r="BT414" s="225"/>
      <c r="BU414" s="225"/>
      <c r="BV414" s="225"/>
      <c r="BW414" s="225"/>
      <c r="BX414" s="225"/>
      <c r="BY414" s="225"/>
      <c r="BZ414" s="225"/>
    </row>
    <row r="415" ht="11.25" hidden="1" customHeight="1">
      <c r="A415" s="225"/>
      <c r="B415" s="225"/>
      <c r="C415" s="225"/>
      <c r="D415" s="225"/>
      <c r="E415" s="225"/>
      <c r="F415" s="225"/>
      <c r="G415" s="225"/>
      <c r="H415" s="225"/>
      <c r="I415" s="225"/>
      <c r="J415" s="225"/>
      <c r="K415" s="225"/>
      <c r="L415" s="225"/>
      <c r="M415" s="225"/>
      <c r="N415" s="225"/>
      <c r="O415" s="225"/>
      <c r="P415" s="225"/>
      <c r="Q415" s="225"/>
      <c r="R415" s="225"/>
      <c r="S415" s="225"/>
      <c r="T415" s="225"/>
      <c r="U415" s="225"/>
      <c r="V415" s="225"/>
      <c r="W415" s="225"/>
      <c r="X415" s="225"/>
      <c r="Y415" s="225"/>
      <c r="Z415" s="225"/>
      <c r="AA415" s="225"/>
      <c r="AB415" s="225"/>
      <c r="AC415" s="225"/>
      <c r="AD415" s="225"/>
      <c r="AE415" s="225"/>
      <c r="AF415" s="225"/>
      <c r="AG415" s="225"/>
      <c r="AH415" s="225"/>
      <c r="AI415" s="225"/>
      <c r="AJ415" s="225"/>
      <c r="AK415" s="225"/>
      <c r="AL415" s="225"/>
      <c r="AM415" s="225"/>
      <c r="AN415" s="225"/>
      <c r="AO415" s="225"/>
      <c r="AP415" s="225"/>
      <c r="AQ415" s="225"/>
      <c r="AR415" s="225"/>
      <c r="AS415" s="225"/>
      <c r="AT415" s="225"/>
      <c r="AU415" s="225"/>
      <c r="AV415" s="225"/>
      <c r="AW415" s="225"/>
      <c r="AX415" s="225"/>
      <c r="AY415" s="225"/>
      <c r="AZ415" s="225"/>
      <c r="BA415" s="225"/>
      <c r="BB415" s="225"/>
      <c r="BC415" s="225"/>
      <c r="BD415" s="225"/>
      <c r="BE415" s="225"/>
      <c r="BF415" s="225"/>
      <c r="BG415" s="225"/>
      <c r="BH415" s="225"/>
      <c r="BI415" s="225"/>
      <c r="BJ415" s="225"/>
      <c r="BK415" s="225"/>
      <c r="BL415" s="225"/>
      <c r="BM415" s="225"/>
      <c r="BN415" s="225"/>
      <c r="BO415" s="225"/>
      <c r="BP415" s="225"/>
      <c r="BQ415" s="225"/>
      <c r="BR415" s="225"/>
      <c r="BS415" s="225"/>
      <c r="BT415" s="225"/>
      <c r="BU415" s="225"/>
      <c r="BV415" s="225"/>
      <c r="BW415" s="225"/>
      <c r="BX415" s="225"/>
      <c r="BY415" s="225"/>
      <c r="BZ415" s="225"/>
    </row>
    <row r="416" ht="11.25" hidden="1" customHeight="1">
      <c r="A416" s="225"/>
      <c r="B416" s="225"/>
      <c r="C416" s="225"/>
      <c r="D416" s="225"/>
      <c r="E416" s="225"/>
      <c r="F416" s="225"/>
      <c r="G416" s="225"/>
      <c r="H416" s="225"/>
      <c r="I416" s="225"/>
      <c r="J416" s="225"/>
      <c r="K416" s="225"/>
      <c r="L416" s="225"/>
      <c r="M416" s="225"/>
      <c r="N416" s="225"/>
      <c r="O416" s="225"/>
      <c r="P416" s="225"/>
      <c r="Q416" s="225"/>
      <c r="R416" s="225"/>
      <c r="S416" s="225"/>
      <c r="T416" s="225"/>
      <c r="U416" s="225"/>
      <c r="V416" s="225"/>
      <c r="W416" s="225"/>
      <c r="X416" s="225"/>
      <c r="Y416" s="225"/>
      <c r="Z416" s="225"/>
      <c r="AA416" s="225"/>
      <c r="AB416" s="225"/>
      <c r="AC416" s="225"/>
      <c r="AD416" s="225"/>
      <c r="AE416" s="225"/>
      <c r="AF416" s="225"/>
      <c r="AG416" s="225"/>
      <c r="AH416" s="225"/>
      <c r="AI416" s="225"/>
      <c r="AJ416" s="225"/>
      <c r="AK416" s="225"/>
      <c r="AL416" s="225"/>
      <c r="AM416" s="225"/>
      <c r="AN416" s="225"/>
      <c r="AO416" s="225"/>
      <c r="AP416" s="225"/>
      <c r="AQ416" s="225"/>
      <c r="AR416" s="225"/>
      <c r="AS416" s="225"/>
      <c r="AT416" s="225"/>
      <c r="AU416" s="225"/>
      <c r="AV416" s="225"/>
      <c r="AW416" s="225"/>
      <c r="AX416" s="225"/>
      <c r="AY416" s="225"/>
      <c r="AZ416" s="225"/>
      <c r="BA416" s="225"/>
      <c r="BB416" s="225"/>
      <c r="BC416" s="225"/>
      <c r="BD416" s="225"/>
      <c r="BE416" s="225"/>
      <c r="BF416" s="225"/>
      <c r="BG416" s="225"/>
      <c r="BH416" s="225"/>
      <c r="BI416" s="225"/>
      <c r="BJ416" s="225"/>
      <c r="BK416" s="225"/>
      <c r="BL416" s="225"/>
      <c r="BM416" s="225"/>
      <c r="BN416" s="225"/>
      <c r="BO416" s="225"/>
      <c r="BP416" s="225"/>
      <c r="BQ416" s="225"/>
      <c r="BR416" s="225"/>
      <c r="BS416" s="225"/>
      <c r="BT416" s="225"/>
      <c r="BU416" s="225"/>
      <c r="BV416" s="225"/>
      <c r="BW416" s="225"/>
      <c r="BX416" s="225"/>
      <c r="BY416" s="225"/>
      <c r="BZ416" s="225"/>
    </row>
    <row r="417" ht="11.25" hidden="1" customHeight="1">
      <c r="A417" s="225"/>
      <c r="B417" s="225"/>
      <c r="C417" s="225"/>
      <c r="D417" s="225"/>
      <c r="E417" s="225"/>
      <c r="F417" s="225"/>
      <c r="G417" s="225"/>
      <c r="H417" s="225"/>
      <c r="I417" s="225"/>
      <c r="J417" s="225"/>
      <c r="K417" s="225"/>
      <c r="L417" s="225"/>
      <c r="M417" s="225"/>
      <c r="N417" s="225"/>
      <c r="O417" s="225"/>
      <c r="P417" s="225"/>
      <c r="Q417" s="225"/>
      <c r="R417" s="225"/>
      <c r="S417" s="225"/>
      <c r="T417" s="225"/>
      <c r="U417" s="225"/>
      <c r="V417" s="225"/>
      <c r="W417" s="225"/>
      <c r="X417" s="225"/>
      <c r="Y417" s="225"/>
      <c r="Z417" s="225"/>
      <c r="AA417" s="225"/>
      <c r="AB417" s="225"/>
      <c r="AC417" s="225"/>
      <c r="AD417" s="225"/>
      <c r="AE417" s="225"/>
      <c r="AF417" s="225"/>
      <c r="AG417" s="225"/>
      <c r="AH417" s="225"/>
      <c r="AI417" s="225"/>
      <c r="AJ417" s="225"/>
      <c r="AK417" s="225"/>
      <c r="AL417" s="225"/>
      <c r="AM417" s="225"/>
      <c r="AN417" s="225"/>
      <c r="AO417" s="225"/>
      <c r="AP417" s="225"/>
      <c r="AQ417" s="225"/>
      <c r="AR417" s="225"/>
      <c r="AS417" s="225"/>
      <c r="AT417" s="225"/>
      <c r="AU417" s="225"/>
      <c r="AV417" s="225"/>
      <c r="AW417" s="225"/>
      <c r="AX417" s="225"/>
      <c r="AY417" s="225"/>
      <c r="AZ417" s="225"/>
      <c r="BA417" s="225"/>
      <c r="BB417" s="225"/>
      <c r="BC417" s="225"/>
      <c r="BD417" s="225"/>
      <c r="BE417" s="225"/>
      <c r="BF417" s="225"/>
      <c r="BG417" s="225"/>
      <c r="BH417" s="225"/>
      <c r="BI417" s="225"/>
      <c r="BJ417" s="225"/>
      <c r="BK417" s="225"/>
      <c r="BL417" s="225"/>
      <c r="BM417" s="225"/>
      <c r="BN417" s="225"/>
      <c r="BO417" s="225"/>
      <c r="BP417" s="225"/>
      <c r="BQ417" s="225"/>
      <c r="BR417" s="225"/>
      <c r="BS417" s="225"/>
      <c r="BT417" s="225"/>
      <c r="BU417" s="225"/>
      <c r="BV417" s="225"/>
      <c r="BW417" s="225"/>
      <c r="BX417" s="225"/>
      <c r="BY417" s="225"/>
      <c r="BZ417" s="225"/>
    </row>
    <row r="418" ht="11.25" hidden="1" customHeight="1">
      <c r="A418" s="225"/>
      <c r="B418" s="225"/>
      <c r="C418" s="225"/>
      <c r="D418" s="225"/>
      <c r="E418" s="225"/>
      <c r="F418" s="225"/>
      <c r="G418" s="225"/>
      <c r="H418" s="225"/>
      <c r="I418" s="225"/>
      <c r="J418" s="225"/>
      <c r="K418" s="225"/>
      <c r="L418" s="225"/>
      <c r="M418" s="225"/>
      <c r="N418" s="225"/>
      <c r="O418" s="225"/>
      <c r="P418" s="225"/>
      <c r="Q418" s="225"/>
      <c r="R418" s="225"/>
      <c r="S418" s="225"/>
      <c r="T418" s="225"/>
      <c r="U418" s="225"/>
      <c r="V418" s="225"/>
      <c r="W418" s="225"/>
      <c r="X418" s="225"/>
      <c r="Y418" s="225"/>
      <c r="Z418" s="225"/>
      <c r="AA418" s="225"/>
      <c r="AB418" s="225"/>
      <c r="AC418" s="225"/>
      <c r="AD418" s="225"/>
      <c r="AE418" s="225"/>
      <c r="AF418" s="225"/>
      <c r="AG418" s="225"/>
      <c r="AH418" s="225"/>
      <c r="AI418" s="225"/>
      <c r="AJ418" s="225"/>
      <c r="AK418" s="225"/>
      <c r="AL418" s="225"/>
      <c r="AM418" s="225"/>
      <c r="AN418" s="225"/>
      <c r="AO418" s="225"/>
      <c r="AP418" s="225"/>
      <c r="AQ418" s="225"/>
      <c r="AR418" s="225"/>
      <c r="AS418" s="225"/>
      <c r="AT418" s="225"/>
      <c r="AU418" s="225"/>
      <c r="AV418" s="225"/>
      <c r="AW418" s="225"/>
      <c r="AX418" s="225"/>
      <c r="AY418" s="225"/>
      <c r="AZ418" s="225"/>
      <c r="BA418" s="225"/>
      <c r="BB418" s="225"/>
      <c r="BC418" s="225"/>
      <c r="BD418" s="225"/>
      <c r="BE418" s="225"/>
      <c r="BF418" s="225"/>
      <c r="BG418" s="225"/>
      <c r="BH418" s="225"/>
      <c r="BI418" s="225"/>
      <c r="BJ418" s="225"/>
      <c r="BK418" s="225"/>
      <c r="BL418" s="225"/>
      <c r="BM418" s="225"/>
      <c r="BN418" s="225"/>
      <c r="BO418" s="225"/>
      <c r="BP418" s="225"/>
      <c r="BQ418" s="225"/>
      <c r="BR418" s="225"/>
      <c r="BS418" s="225"/>
      <c r="BT418" s="225"/>
      <c r="BU418" s="225"/>
      <c r="BV418" s="225"/>
      <c r="BW418" s="225"/>
      <c r="BX418" s="225"/>
      <c r="BY418" s="225"/>
      <c r="BZ418" s="225"/>
    </row>
    <row r="419" ht="11.25" hidden="1" customHeight="1">
      <c r="A419" s="225"/>
      <c r="B419" s="225"/>
      <c r="C419" s="225"/>
      <c r="D419" s="225"/>
      <c r="E419" s="225"/>
      <c r="F419" s="225"/>
      <c r="G419" s="225"/>
      <c r="H419" s="225"/>
      <c r="I419" s="225"/>
      <c r="J419" s="225"/>
      <c r="K419" s="225"/>
      <c r="L419" s="225"/>
      <c r="M419" s="225"/>
      <c r="N419" s="225"/>
      <c r="O419" s="225"/>
      <c r="P419" s="225"/>
      <c r="Q419" s="225"/>
      <c r="R419" s="225"/>
      <c r="S419" s="225"/>
      <c r="T419" s="225"/>
      <c r="U419" s="225"/>
      <c r="V419" s="225"/>
      <c r="W419" s="225"/>
      <c r="X419" s="225"/>
      <c r="Y419" s="225"/>
      <c r="Z419" s="225"/>
      <c r="AA419" s="225"/>
      <c r="AB419" s="225"/>
      <c r="AC419" s="225"/>
      <c r="AD419" s="225"/>
      <c r="AE419" s="225"/>
      <c r="AF419" s="225"/>
      <c r="AG419" s="225"/>
      <c r="AH419" s="225"/>
      <c r="AI419" s="225"/>
      <c r="AJ419" s="225"/>
      <c r="AK419" s="225"/>
      <c r="AL419" s="225"/>
      <c r="AM419" s="225"/>
      <c r="AN419" s="225"/>
      <c r="AO419" s="225"/>
      <c r="AP419" s="225"/>
      <c r="AQ419" s="225"/>
      <c r="AR419" s="225"/>
      <c r="AS419" s="225"/>
      <c r="AT419" s="225"/>
      <c r="AU419" s="225"/>
      <c r="AV419" s="225"/>
      <c r="AW419" s="225"/>
      <c r="AX419" s="225"/>
      <c r="AY419" s="225"/>
      <c r="AZ419" s="225"/>
      <c r="BA419" s="225"/>
      <c r="BB419" s="225"/>
      <c r="BC419" s="225"/>
      <c r="BD419" s="225"/>
      <c r="BE419" s="225"/>
      <c r="BF419" s="225"/>
      <c r="BG419" s="225"/>
      <c r="BH419" s="225"/>
      <c r="BI419" s="225"/>
      <c r="BJ419" s="225"/>
      <c r="BK419" s="225"/>
      <c r="BL419" s="225"/>
      <c r="BM419" s="225"/>
      <c r="BN419" s="225"/>
      <c r="BO419" s="225"/>
      <c r="BP419" s="225"/>
      <c r="BQ419" s="225"/>
      <c r="BR419" s="225"/>
      <c r="BS419" s="225"/>
      <c r="BT419" s="225"/>
      <c r="BU419" s="225"/>
      <c r="BV419" s="225"/>
      <c r="BW419" s="225"/>
      <c r="BX419" s="225"/>
      <c r="BY419" s="225"/>
      <c r="BZ419" s="225"/>
    </row>
    <row r="420" ht="11.25" hidden="1" customHeight="1">
      <c r="A420" s="225"/>
      <c r="B420" s="225"/>
      <c r="C420" s="225"/>
      <c r="D420" s="225"/>
      <c r="E420" s="225"/>
      <c r="F420" s="225"/>
      <c r="G420" s="225"/>
      <c r="H420" s="225"/>
      <c r="I420" s="225"/>
      <c r="J420" s="225"/>
      <c r="K420" s="225"/>
      <c r="L420" s="225"/>
      <c r="M420" s="225"/>
      <c r="N420" s="225"/>
      <c r="O420" s="225"/>
      <c r="P420" s="225"/>
      <c r="Q420" s="225"/>
      <c r="R420" s="225"/>
      <c r="S420" s="225"/>
      <c r="T420" s="225"/>
      <c r="U420" s="225"/>
      <c r="V420" s="225"/>
      <c r="W420" s="225"/>
      <c r="X420" s="225"/>
      <c r="Y420" s="225"/>
      <c r="Z420" s="225"/>
      <c r="AA420" s="608"/>
      <c r="AB420" s="608"/>
      <c r="AC420" s="608"/>
      <c r="AD420" s="608"/>
      <c r="AE420" s="608"/>
      <c r="AF420" s="608"/>
      <c r="AG420" s="608"/>
      <c r="AH420" s="608"/>
      <c r="AI420" s="608"/>
      <c r="AJ420" s="608"/>
      <c r="AK420" s="608"/>
      <c r="AL420" s="608"/>
      <c r="AM420" s="608"/>
      <c r="AN420" s="608"/>
      <c r="AO420" s="608"/>
      <c r="AP420" s="225"/>
      <c r="AQ420" s="225"/>
      <c r="AR420" s="225"/>
      <c r="AS420" s="225"/>
      <c r="AT420" s="225"/>
      <c r="AU420" s="225"/>
      <c r="AV420" s="225"/>
      <c r="AW420" s="225"/>
      <c r="AX420" s="225"/>
      <c r="AY420" s="225"/>
      <c r="AZ420" s="225"/>
      <c r="BA420" s="225"/>
      <c r="BB420" s="225"/>
      <c r="BC420" s="225"/>
      <c r="BD420" s="225"/>
      <c r="BE420" s="225"/>
      <c r="BF420" s="225"/>
      <c r="BG420" s="225"/>
      <c r="BH420" s="225"/>
      <c r="BI420" s="225"/>
      <c r="BJ420" s="225"/>
      <c r="BK420" s="225"/>
      <c r="BL420" s="225"/>
      <c r="BM420" s="225"/>
      <c r="BN420" s="225"/>
      <c r="BO420" s="225"/>
      <c r="BP420" s="225"/>
      <c r="BQ420" s="225"/>
      <c r="BR420" s="225"/>
      <c r="BS420" s="225"/>
      <c r="BT420" s="225"/>
      <c r="BU420" s="225"/>
      <c r="BV420" s="225"/>
      <c r="BW420" s="225"/>
      <c r="BX420" s="225"/>
      <c r="BY420" s="225"/>
      <c r="BZ420" s="225"/>
    </row>
    <row r="421" ht="11.25" customHeight="1">
      <c r="A421" s="633"/>
      <c r="B421" s="633"/>
      <c r="C421" s="633"/>
      <c r="D421" s="633"/>
      <c r="E421" s="633"/>
      <c r="F421" s="633"/>
      <c r="G421" s="633"/>
      <c r="H421" s="633"/>
      <c r="I421" s="633"/>
      <c r="J421" s="633"/>
      <c r="K421" s="633"/>
      <c r="L421" s="633"/>
      <c r="M421" s="633"/>
      <c r="N421" s="633"/>
      <c r="O421" s="633"/>
      <c r="P421" s="633"/>
      <c r="Q421" s="633"/>
      <c r="R421" s="633"/>
      <c r="S421" s="633"/>
      <c r="T421" s="633"/>
      <c r="U421" s="633"/>
      <c r="V421" s="633"/>
      <c r="W421" s="633"/>
      <c r="X421" s="633"/>
      <c r="Y421" s="633"/>
      <c r="Z421" s="633"/>
      <c r="AA421" s="194"/>
      <c r="AB421" s="194"/>
      <c r="AC421" s="194"/>
      <c r="AD421" s="194"/>
      <c r="AE421" s="194"/>
      <c r="AF421" s="194"/>
      <c r="AG421" s="194"/>
      <c r="AH421" s="194"/>
      <c r="AI421" s="194"/>
      <c r="AJ421" s="194"/>
      <c r="AK421" s="194"/>
      <c r="AL421" s="194"/>
      <c r="AM421" s="194"/>
      <c r="AN421" s="194"/>
      <c r="AO421" s="194"/>
      <c r="AP421" s="633"/>
      <c r="AQ421" s="633"/>
      <c r="AR421" s="633"/>
      <c r="AS421" s="633"/>
      <c r="AT421" s="633"/>
      <c r="AU421" s="633"/>
      <c r="AV421" s="633"/>
      <c r="AW421" s="633"/>
      <c r="AX421" s="633"/>
      <c r="AY421" s="633"/>
      <c r="AZ421" s="633"/>
      <c r="BA421" s="633"/>
      <c r="BB421" s="633"/>
      <c r="BC421" s="633"/>
      <c r="BD421" s="633"/>
      <c r="BE421" s="633"/>
      <c r="BF421" s="633"/>
      <c r="BG421" s="633"/>
      <c r="BH421" s="633"/>
      <c r="BI421" s="633"/>
      <c r="BJ421" s="633"/>
      <c r="BK421" s="633"/>
      <c r="BL421" s="633"/>
      <c r="BM421" s="633"/>
      <c r="BN421" s="633"/>
      <c r="BO421" s="633"/>
      <c r="BP421" s="633"/>
      <c r="BQ421" s="633"/>
      <c r="BR421" s="633"/>
      <c r="BS421" s="633"/>
      <c r="BT421" s="633"/>
      <c r="BU421" s="633"/>
      <c r="BV421" s="633"/>
      <c r="BW421" s="633"/>
      <c r="BX421" s="633"/>
      <c r="BY421" s="633"/>
      <c r="BZ421" s="633"/>
    </row>
    <row r="422" ht="11.25" customHeight="1">
      <c r="A422" s="336"/>
      <c r="B422" s="336"/>
      <c r="C422" s="336"/>
      <c r="D422" s="336"/>
      <c r="E422" s="336"/>
      <c r="F422" s="596" t="s">
        <v>146</v>
      </c>
      <c r="G422" s="540" t="str">
        <f> 'BATTLE SHEET'!R439</f>
        <v>UNDERLING</v>
      </c>
      <c r="H422" s="336"/>
      <c r="I422" s="540" t="s">
        <v>147</v>
      </c>
      <c r="J422" s="596" t="str">
        <f>'BATTLE SHEET'!R441</f>
        <v>/</v>
      </c>
      <c r="K422" s="336"/>
      <c r="L422" s="336"/>
      <c r="M422" s="596" t="s">
        <v>148</v>
      </c>
      <c r="N422" s="635">
        <f>IFERROR(VLOOKUP(J422,Under_Lookup,41,false),0)</f>
        <v>0</v>
      </c>
      <c r="O422" s="336"/>
      <c r="P422" s="336"/>
      <c r="Q422" s="596" t="s">
        <v>149</v>
      </c>
      <c r="R422" s="635">
        <f>SUM('BATTLE SHEET'!S441,'BATTLE SHEET'!AC438,'BATTLE SHEET'!AC441,'BATTLE SHEET'!AM438,'BATTLE SHEET'!AM441,'BATTLE SHEET'!AW438,'BATTLE SHEET'!AW441,'BATTLE SHEET'!BG438,'BATTLE SHEET'!BG441,'BATTLE SHEET'!BQ438,'BATTLE SHEET'!BQ441,'BATTLE SHEET'!CA438,'BATTLE SHEET'!CA441)</f>
        <v>0</v>
      </c>
      <c r="S422" s="336"/>
      <c r="T422" s="336"/>
      <c r="U422" s="336"/>
      <c r="V422" s="336"/>
      <c r="W422" s="336"/>
      <c r="X422" s="336"/>
      <c r="Y422" s="336"/>
      <c r="Z422" s="336"/>
      <c r="AA422" s="336"/>
      <c r="AB422" s="683" t="s">
        <v>179</v>
      </c>
      <c r="AC422" s="609" t="str">
        <f>'BATTLE SHEET'!AK431</f>
        <v>GENERIC</v>
      </c>
      <c r="AD422" s="609" t="str">
        <f>'BATTLE SHEET'!AL431</f>
        <v>GENERIC</v>
      </c>
      <c r="AE422" s="609" t="str">
        <f>'BATTLE SHEET'!AM431</f>
        <v>GENERIC</v>
      </c>
      <c r="AF422" s="609" t="str">
        <f>'BATTLE SHEET'!AN431</f>
        <v>GENERIC</v>
      </c>
      <c r="AG422" s="609" t="str">
        <f>'BATTLE SHEET'!AO431</f>
        <v>GENERIC</v>
      </c>
      <c r="AH422" s="609" t="str">
        <f>'BATTLE SHEET'!AP431</f>
        <v>GENERIC</v>
      </c>
      <c r="AI422" s="609" t="str">
        <f>'BATTLE SHEET'!AQ431</f>
        <v>GENERIC</v>
      </c>
      <c r="AJ422" s="609" t="str">
        <f>'BATTLE SHEET'!AR431</f>
        <v>GENERIC</v>
      </c>
      <c r="AK422" s="609" t="str">
        <f>'BATTLE SHEET'!AS431</f>
        <v>GENERIC</v>
      </c>
      <c r="AL422" s="609" t="str">
        <f>'BATTLE SHEET'!AT431</f>
        <v>GENERIC</v>
      </c>
      <c r="AM422" s="609" t="str">
        <f>'BATTLE SHEET'!AU431</f>
        <v>GENERIC</v>
      </c>
      <c r="AN422" s="609" t="str">
        <f>'BATTLE SHEET'!AV431</f>
        <v>GENERIC</v>
      </c>
      <c r="AO422" s="609" t="str">
        <f>'BATTLE SHEET'!AK432</f>
        <v>GENERIC</v>
      </c>
      <c r="AP422" s="609" t="str">
        <f>'BATTLE SHEET'!AL432</f>
        <v>GENERIC</v>
      </c>
      <c r="AQ422" s="609" t="str">
        <f>'BATTLE SHEET'!AM432</f>
        <v>GENERIC</v>
      </c>
      <c r="AR422" s="609" t="str">
        <f>'BATTLE SHEET'!AN432</f>
        <v>GENERIC</v>
      </c>
      <c r="AS422" s="609" t="str">
        <f>'BATTLE SHEET'!AO432</f>
        <v>GENERIC</v>
      </c>
      <c r="AT422" s="609" t="str">
        <f>'BATTLE SHEET'!AP432</f>
        <v>GENERIC</v>
      </c>
      <c r="AU422" s="609" t="str">
        <f>'BATTLE SHEET'!AQ432</f>
        <v>GENERIC</v>
      </c>
      <c r="AV422" s="609" t="str">
        <f>'BATTLE SHEET'!AR432</f>
        <v>GENERIC</v>
      </c>
      <c r="AW422" s="609" t="str">
        <f>'BATTLE SHEET'!AS432</f>
        <v>GENERIC</v>
      </c>
      <c r="AX422" s="609" t="str">
        <f>'BATTLE SHEET'!AT432</f>
        <v>GENERIC</v>
      </c>
      <c r="AY422" s="609" t="str">
        <f>'BATTLE SHEET'!AU432</f>
        <v>GENERIC</v>
      </c>
      <c r="AZ422" s="609" t="str">
        <f>'BATTLE SHEET'!AV432</f>
        <v>GENERIC</v>
      </c>
      <c r="BA422" s="609"/>
      <c r="BB422" s="194"/>
      <c r="BC422" s="194"/>
      <c r="BD422" s="194"/>
      <c r="BE422" s="194"/>
      <c r="BF422" s="194"/>
      <c r="BG422" s="194"/>
      <c r="BH422" s="194"/>
      <c r="BI422" s="194"/>
      <c r="BJ422" s="194"/>
      <c r="BK422" s="194"/>
      <c r="BL422" s="194"/>
      <c r="BM422" s="194"/>
      <c r="BN422" s="194"/>
      <c r="BO422" s="194"/>
      <c r="BP422" s="194"/>
      <c r="BQ422" s="194"/>
      <c r="BR422" s="194"/>
      <c r="BS422" s="194"/>
      <c r="BT422" s="194"/>
      <c r="BU422" s="194"/>
      <c r="BV422" s="194"/>
      <c r="BW422" s="194"/>
      <c r="BX422" s="194"/>
      <c r="BY422" s="194"/>
      <c r="BZ422" s="194"/>
    </row>
    <row r="423" ht="11.25" customHeight="1">
      <c r="A423" s="336"/>
      <c r="B423" s="336"/>
      <c r="C423" s="336"/>
      <c r="D423" s="336"/>
      <c r="E423" s="336"/>
      <c r="F423" s="596" t="s">
        <v>150</v>
      </c>
      <c r="G423" s="540" t="s">
        <v>180</v>
      </c>
      <c r="H423" s="336"/>
      <c r="I423" s="540" t="s">
        <v>147</v>
      </c>
      <c r="J423" s="336" t="str">
        <f>'BATTLE SHEET'!AB433</f>
        <v/>
      </c>
      <c r="K423" s="336"/>
      <c r="L423" s="336"/>
      <c r="M423" s="336"/>
      <c r="N423" s="635">
        <f>IFERROR(VLOOKUP(J423,Proto_Lookup,15,FALSE),0)</f>
        <v>0</v>
      </c>
      <c r="O423" s="336"/>
      <c r="P423" s="336"/>
      <c r="Q423" s="336"/>
      <c r="R423" s="336"/>
      <c r="S423" s="336"/>
      <c r="T423" s="336"/>
      <c r="U423" s="336"/>
      <c r="V423" s="336"/>
      <c r="W423" s="336"/>
      <c r="X423" s="336"/>
      <c r="Y423" s="336"/>
      <c r="Z423" s="336"/>
      <c r="AA423" s="336"/>
      <c r="AB423" s="336"/>
      <c r="AC423" s="336"/>
      <c r="AD423" s="336"/>
      <c r="AE423" s="336"/>
      <c r="AF423" s="336"/>
      <c r="AG423" s="336"/>
      <c r="AH423" s="336"/>
      <c r="AI423" s="336"/>
      <c r="AJ423" s="336"/>
      <c r="AK423" s="336"/>
      <c r="AL423" s="336"/>
      <c r="AM423" s="336"/>
      <c r="AN423" s="336"/>
      <c r="AO423" s="336"/>
      <c r="AP423" s="336"/>
      <c r="AQ423" s="336"/>
      <c r="AR423" s="194"/>
      <c r="AS423" s="194"/>
      <c r="AT423" s="194"/>
      <c r="AU423" s="194"/>
      <c r="AV423" s="194"/>
      <c r="AW423" s="194"/>
      <c r="AX423" s="194"/>
      <c r="AY423" s="194"/>
      <c r="AZ423" s="194"/>
      <c r="BA423" s="194"/>
      <c r="BB423" s="194"/>
      <c r="BC423" s="194"/>
      <c r="BD423" s="194"/>
      <c r="BE423" s="194"/>
      <c r="BF423" s="194"/>
      <c r="BG423" s="194"/>
      <c r="BH423" s="194"/>
      <c r="BI423" s="194"/>
      <c r="BJ423" s="194"/>
      <c r="BK423" s="194"/>
      <c r="BL423" s="194"/>
      <c r="BM423" s="194"/>
      <c r="BN423" s="194"/>
      <c r="BO423" s="194"/>
      <c r="BP423" s="194"/>
      <c r="BQ423" s="194"/>
      <c r="BR423" s="194"/>
      <c r="BS423" s="194"/>
      <c r="BT423" s="194"/>
      <c r="BU423" s="194"/>
      <c r="BV423" s="194"/>
      <c r="BW423" s="194"/>
      <c r="BX423" s="194"/>
      <c r="BY423" s="194"/>
      <c r="BZ423" s="194"/>
    </row>
    <row r="424" ht="11.25" customHeight="1">
      <c r="A424" s="336"/>
      <c r="B424" s="336"/>
      <c r="C424" s="336"/>
      <c r="D424" s="596" t="s">
        <v>151</v>
      </c>
      <c r="E424" s="336"/>
      <c r="F424" s="336"/>
      <c r="G424" s="336"/>
      <c r="H424" s="596" t="s">
        <v>152</v>
      </c>
      <c r="I424" s="336"/>
      <c r="J424" s="336"/>
      <c r="K424" s="336"/>
      <c r="L424" s="336"/>
      <c r="M424" s="336" t="str">
        <f>Iferror(VLOOKUP(J422,Under_Lookup,37,FALSE))</f>
        <v/>
      </c>
      <c r="N424" s="641" t="s">
        <v>147</v>
      </c>
      <c r="O424" s="540" t="str">
        <f>Iferror(IFS(M424="MELEE","VIM",M424="RANGED","WIT",M424="MAGIC","CRM",True,VLOOKUP(Max(C426,C428,C429),C426:D429,2,False)))</f>
        <v>VIM</v>
      </c>
      <c r="P424" s="336"/>
      <c r="Q424" s="336"/>
      <c r="R424" s="336"/>
      <c r="S424" s="336"/>
      <c r="T424" s="336"/>
      <c r="U424" s="336"/>
      <c r="V424" s="336"/>
      <c r="W424" s="336"/>
      <c r="X424" s="336"/>
      <c r="Y424" s="336"/>
      <c r="Z424" s="336"/>
      <c r="AA424" s="194"/>
      <c r="AB424" s="336"/>
      <c r="AC424" s="194"/>
      <c r="AD424" s="336"/>
      <c r="AE424" s="336"/>
      <c r="AF424" s="336"/>
      <c r="AG424" s="336"/>
      <c r="AH424" s="336"/>
      <c r="AI424" s="194"/>
      <c r="AJ424" s="194"/>
      <c r="AK424" s="194"/>
      <c r="AL424" s="194"/>
      <c r="AM424" s="336"/>
      <c r="AN424" s="336"/>
      <c r="AO424" s="336"/>
      <c r="AP424" s="194"/>
      <c r="AQ424" s="194"/>
      <c r="AR424" s="194"/>
      <c r="AS424" s="194"/>
      <c r="AT424" s="194"/>
      <c r="AU424" s="194"/>
      <c r="AV424" s="194"/>
      <c r="AW424" s="194"/>
      <c r="AX424" s="194"/>
      <c r="AY424" s="194"/>
      <c r="AZ424" s="194"/>
      <c r="BA424" s="194"/>
      <c r="BB424" s="194"/>
      <c r="BC424" s="194"/>
      <c r="BD424" s="194"/>
      <c r="BE424" s="194"/>
      <c r="BF424" s="194"/>
      <c r="BG424" s="194"/>
      <c r="BH424" s="194"/>
      <c r="BI424" s="194"/>
      <c r="BJ424" s="194"/>
      <c r="BK424" s="194"/>
      <c r="BL424" s="194"/>
      <c r="BM424" s="194"/>
      <c r="BN424" s="194"/>
      <c r="BO424" s="194"/>
      <c r="BP424" s="194"/>
      <c r="BQ424" s="194"/>
      <c r="BR424" s="194"/>
      <c r="BS424" s="194"/>
      <c r="BT424" s="194"/>
      <c r="BU424" s="194"/>
      <c r="BV424" s="194"/>
      <c r="BW424" s="194"/>
      <c r="BX424" s="194"/>
      <c r="BY424" s="194"/>
      <c r="BZ424" s="194"/>
    </row>
    <row r="425" ht="11.25" customHeight="1">
      <c r="A425" s="336"/>
      <c r="B425" s="336"/>
      <c r="C425" s="336"/>
      <c r="D425" s="596" t="s">
        <v>137</v>
      </c>
      <c r="E425" s="601"/>
      <c r="F425" s="588" t="str">
        <f>Iferror(VLOOKUP(J422,Under_Lookup,3,FALSE))</f>
        <v/>
      </c>
      <c r="G425" s="674">
        <f>if(CountIf(AC422:AZ422,"VAMPIRIC")&gt;0,G437,0)</f>
        <v>0</v>
      </c>
      <c r="H425" s="588"/>
      <c r="I425" s="644"/>
      <c r="J425" s="645"/>
      <c r="K425" s="336"/>
      <c r="L425" s="336"/>
      <c r="M425" s="596" t="s">
        <v>153</v>
      </c>
      <c r="N425" s="336"/>
      <c r="O425" s="336"/>
      <c r="P425" s="336"/>
      <c r="Q425" s="336"/>
      <c r="R425" s="336"/>
      <c r="S425" s="336"/>
      <c r="T425" s="336"/>
      <c r="U425" s="336"/>
      <c r="V425" s="336"/>
      <c r="W425" s="336"/>
      <c r="X425" s="336"/>
      <c r="Y425" s="336"/>
      <c r="Z425" s="336"/>
      <c r="AA425" s="194"/>
      <c r="AB425" s="684" t="s">
        <v>166</v>
      </c>
      <c r="AC425" s="676">
        <f>ifError(VLOOKUP(AC422,U431:V438,2,FALSE),0)</f>
        <v>0</v>
      </c>
      <c r="AD425" s="677">
        <f>ifError(if(countIf(AC422,AD422)&gt;0,0,VLOOKUP(AD422,U431:V438,2,FALSE)),0)</f>
        <v>0</v>
      </c>
      <c r="AE425" s="677">
        <f>ifError(if(countIf(AC422:AD422,AE422)&gt;0,0,VLOOKUP(AE422,U431:V438,2,FALSE)),0)</f>
        <v>0</v>
      </c>
      <c r="AF425" s="677">
        <f>ifError(if(countIf(AC422:AE422,AF422)&gt;0,0,VLOOKUP(AF422,U431:V438,2,FALSE)),0)</f>
        <v>0</v>
      </c>
      <c r="AG425" s="677">
        <f>ifError(if(countIf(AC422:AF422,AG422)&gt;0,0,VLOOKUP(AG422,U431:V438,2,FALSE)),0)</f>
        <v>0</v>
      </c>
      <c r="AH425" s="677">
        <f>ifError(if(countIf(AC422:AG422,AH422)&gt;0,0,VLOOKUP(AH422,U431:V438,2,FALSE)),0)</f>
        <v>0</v>
      </c>
      <c r="AI425" s="677">
        <f>ifError(if(countIf(AC422:AH422,AI422)&gt;0,0,VLOOKUP(AI422,U431:V438,2,FALSE)),0)</f>
        <v>0</v>
      </c>
      <c r="AJ425" s="677">
        <f>ifError(if(countIf(AC422:AI422,AJ422)&gt;0,0,VLOOKUP(AJ422,U431:V438,2,FALSE)),0)</f>
        <v>0</v>
      </c>
      <c r="AK425" s="677">
        <f>ifError(if(countIf(AC422:AJ422,AK422)&gt;0,0,VLOOKUP(AK422,U431:V438,2,FALSE)),0)</f>
        <v>0</v>
      </c>
      <c r="AL425" s="677">
        <f>ifError(if(countIf(AC422:AK422,AL422)&gt;0,0,VLOOKUP(AL422,U431:V438,2,FALSE)),0)</f>
        <v>0</v>
      </c>
      <c r="AM425" s="677">
        <f>ifError(if(countIf(AC422:AL422,AM422)&gt;0,0,VLOOKUP(AM422,U431:V438,2,FALSE)),0)</f>
        <v>0</v>
      </c>
      <c r="AN425" s="677">
        <f>ifError(if(countIf(AC422:AM422,AN422)&gt;0,0,VLOOKUP(AN422,U431:V438,2,FALSE)),0)</f>
        <v>0</v>
      </c>
      <c r="AO425" s="677">
        <f>ifError(if(countIf(AC422:AN422,AO422)&gt;0,0,VLOOKUP(AO422,U431:V438,2,FALSE)),0)</f>
        <v>0</v>
      </c>
      <c r="AP425" s="677">
        <f>ifError(if(countIf(AC422:AO422,AP422)&gt;0,0,VLOOKUP(AP422,U431:V438,2,FALSE)),0)</f>
        <v>0</v>
      </c>
      <c r="AQ425" s="677">
        <f>ifError(if(countIf(AC422:AP422,AQ422)&gt;0,0,VLOOKUP(AQ422,U431:V438,2,FALSE)),0)</f>
        <v>0</v>
      </c>
      <c r="AR425" s="677">
        <f>ifError(if(countIf(AC422:AQ422,AR422)&gt;0,0,VLOOKUP(AR422,U431:V438,2,FALSE)),0)</f>
        <v>0</v>
      </c>
      <c r="AS425" s="677">
        <f>ifError(if(countIf(AC422:AR422,AS422)&gt;0,0,VLOOKUP(AS422,U431:V438,2,FALSE)),0)</f>
        <v>0</v>
      </c>
      <c r="AT425" s="677">
        <f>ifError(if(countIf(AC422:AS422,AT422)&gt;0,0,VLOOKUP(AT422,U431:V438,2,FALSE)),0)</f>
        <v>0</v>
      </c>
      <c r="AU425" s="677">
        <f>ifError(if(countIf(AC422:AT422,AU422)&gt;0,0,VLOOKUP(AU422,U431:V438,2,FALSE)),0)</f>
        <v>0</v>
      </c>
      <c r="AV425" s="677">
        <f>ifError(if(countIf(AC422:AU422,AV422)&gt;0,0,VLOOKUP(AV422,U431:V438,2,FALSE)),0)</f>
        <v>0</v>
      </c>
      <c r="AW425" s="677">
        <f>ifError(if(countIf(AC422:AV422,AW422)&gt;0,0,VLOOKUP(AW422,U431:V438,2,FALSE)),0)</f>
        <v>0</v>
      </c>
      <c r="AX425" s="677">
        <f>ifError(if(countIf(AC422:AW422,AX422)&gt;0,0,VLOOKUP(AX422,U431:V438,2,FALSE)),0)</f>
        <v>0</v>
      </c>
      <c r="AY425" s="677">
        <f>ifError(if(countIf(AC422:AX422,AY422)&gt;0,0,VLOOKUP(AY422,U431:V438,2,FALSE)),0)</f>
        <v>0</v>
      </c>
      <c r="AZ425" s="677">
        <f>ifError(if(countIf(AC422:AY422,AZ422)&gt;0,0,VLOOKUP(AZ422,U431:V438,2,FALSE)),0)</f>
        <v>0</v>
      </c>
      <c r="BA425" s="194"/>
      <c r="BB425" s="194"/>
      <c r="BC425" s="194"/>
      <c r="BD425" s="194"/>
      <c r="BE425" s="194"/>
      <c r="BF425" s="194"/>
      <c r="BG425" s="153"/>
      <c r="BH425" s="194"/>
      <c r="BI425" s="194"/>
      <c r="BJ425" s="194"/>
      <c r="BK425" s="194"/>
      <c r="BL425" s="194"/>
      <c r="BM425" s="194"/>
      <c r="BN425" s="194"/>
      <c r="BO425" s="194"/>
      <c r="BP425" s="194"/>
      <c r="BQ425" s="194"/>
      <c r="BR425" s="194"/>
      <c r="BS425" s="194"/>
      <c r="BT425" s="194"/>
      <c r="BU425" s="194"/>
      <c r="BV425" s="194"/>
      <c r="BW425" s="194"/>
      <c r="BX425" s="194"/>
      <c r="BY425" s="194"/>
      <c r="BZ425" s="194"/>
    </row>
    <row r="426" ht="11.25" customHeight="1">
      <c r="A426" s="336"/>
      <c r="B426" s="336"/>
      <c r="C426" s="596">
        <f>E426*F426+I426</f>
        <v>0</v>
      </c>
      <c r="D426" s="596" t="s">
        <v>154</v>
      </c>
      <c r="E426" s="599" t="str">
        <f>IFERROR(__xludf.DUMMYFUNCTION("Iferror(split(VLOOKUP(J422,Under_Lookup,7,FALSE),""d""))"),"")</f>
        <v/>
      </c>
      <c r="F426" s="336"/>
      <c r="G426" s="592" t="str">
        <f t="shared" ref="G426:G429" si="142">if(I426&gt;0,"+","")</f>
        <v/>
      </c>
      <c r="H426" s="336" t="str">
        <f t="shared" ref="H426:H430" si="143">if(I426&lt;&gt;0,I426,"")</f>
        <v/>
      </c>
      <c r="I426" s="512">
        <f>IF(countIf(AC422:AZ422,"PLUSH")&gt;0,1,0)+IF(countIf(AC422:AZ422,"EQUINE")&gt;0,1,0)</f>
        <v>0</v>
      </c>
      <c r="J426" s="651"/>
      <c r="K426" s="336"/>
      <c r="L426" s="336"/>
      <c r="M426" s="336"/>
      <c r="N426" s="601" t="str">
        <f>VLOOKUP(O424,D426:E429,2,FALSE)</f>
        <v/>
      </c>
      <c r="O426" s="588" t="str">
        <f>if(N426&lt;&gt;"","d","")</f>
        <v/>
      </c>
      <c r="P426" s="588" t="str">
        <f>VLOOKUP(O424,D426:F429,3,FALSE)</f>
        <v/>
      </c>
      <c r="Q426" s="601" t="str">
        <f>VLOOKUP(O424,D426:G429,4,FALSE)</f>
        <v/>
      </c>
      <c r="R426" s="602" t="str">
        <f>VLOOKUP(O424,D426:H429,5,FALSE)</f>
        <v/>
      </c>
      <c r="S426" s="600" t="str">
        <f t="shared" ref="S426:V426" si="141">D438</f>
        <v/>
      </c>
      <c r="T426" s="601" t="str">
        <f t="shared" si="141"/>
        <v/>
      </c>
      <c r="U426" s="588" t="str">
        <f t="shared" si="141"/>
        <v/>
      </c>
      <c r="V426" s="602" t="str">
        <f t="shared" si="141"/>
        <v/>
      </c>
      <c r="W426" s="601" t="str">
        <f>if(O424="CRM",J438,L438)</f>
        <v/>
      </c>
      <c r="X426" s="602" t="str">
        <f>if(O424="CRM",K438,M438)</f>
        <v/>
      </c>
      <c r="Y426" s="336"/>
      <c r="Z426" s="336"/>
      <c r="AA426" s="194"/>
      <c r="AB426" s="685" t="s">
        <v>167</v>
      </c>
      <c r="AC426" s="679">
        <f>ifError(VLOOKUP(AC422,U431:W438,3,FALSE),0)</f>
        <v>0</v>
      </c>
      <c r="AD426" s="650">
        <f>ifError(if(countIf(AC422,AD422)&gt;0,0,VLOOKUP(AD422,U431:W438,3,FALSE)),0)</f>
        <v>0</v>
      </c>
      <c r="AE426" s="650">
        <f>ifError(if(countIf(AC422:AD422,AE422)&gt;0,0,VLOOKUP(AE422,U431:W438,3,FALSE)),0)</f>
        <v>0</v>
      </c>
      <c r="AF426" s="650">
        <f>ifError(if(countIf(AC422:AE422,AF422)&gt;0,0,VLOOKUP(AF422,U431:W438,3,FALSE)),0)</f>
        <v>0</v>
      </c>
      <c r="AG426" s="650">
        <f>ifError(if(countIf(AC422:AF422,AG422)&gt;0,0,VLOOKUP(AG422,U431:W438,3,FALSE)),0)</f>
        <v>0</v>
      </c>
      <c r="AH426" s="650">
        <f>ifError(if(countIf(AC422:AG422,AH422)&gt;0,0,VLOOKUP(AH422,U431:W438,3,FALSE)),0)</f>
        <v>0</v>
      </c>
      <c r="AI426" s="679">
        <f>ifError(if(countIf(AC422:AH422,AI422)&gt;0,0,VLOOKUP(AI422,U431:W438,3,FALSE)),0)</f>
        <v>0</v>
      </c>
      <c r="AJ426" s="638">
        <f>ifError(if(countIf(AC422:AI422,AJ422)&gt;0,0,VLOOKUP(AJ422,U431:W438,3,FALSE)),0)</f>
        <v>0</v>
      </c>
      <c r="AK426" s="638">
        <f>ifError(if(countIf(AC422:AJ422,AK422)&gt;0,0,VLOOKUP(AK422,U431:W438,3,FALSE)),0)</f>
        <v>0</v>
      </c>
      <c r="AL426" s="679">
        <f>ifError(if(countIf(AC422:AK422,AL422)&gt;0,0,VLOOKUP(AL422,U431:W438,3,FALSE)),0)</f>
        <v>0</v>
      </c>
      <c r="AM426" s="650">
        <f>ifError(if(countIf(AC422:AL422,AM422)&gt;0,0,VLOOKUP(AM422,U431:V438,2,FALSE)),0)</f>
        <v>0</v>
      </c>
      <c r="AN426" s="650">
        <f>ifError(if(countIf(AC422:AM422,AN422)&gt;0,0,VLOOKUP(AN422,U431:W438,3,FALSE)),0)</f>
        <v>0</v>
      </c>
      <c r="AO426" s="650">
        <f>ifError(if(countIf(AC422:AN422,AO422)&gt;0,0,VLOOKUP(AO422,U431:W438,3,FALSE)),0)</f>
        <v>0</v>
      </c>
      <c r="AP426" s="679">
        <f>ifError(if(countIf(AC422:AO422,AP422)&gt;0,0,VLOOKUP(AP422,U431:W438,3,FALSE)),0)</f>
        <v>0</v>
      </c>
      <c r="AQ426" s="679">
        <f>ifError(if(countIf(AC422:AP422,AQ422)&gt;0,0,VLOOKUP(AQ422,U431:W438,3,FALSE)),0)</f>
        <v>0</v>
      </c>
      <c r="AR426" s="679">
        <f>ifError(if(countIf(AC422:AQ422,AR422)&gt;0,0,VLOOKUP(AR422,U431:W438,3,FALSE)),0)</f>
        <v>0</v>
      </c>
      <c r="AS426" s="679">
        <f>ifError(if(countIf(AC422:AR422,AS422)&gt;0,0,VLOOKUP(AS422,U431:W438,3,FALSE)),0)</f>
        <v>0</v>
      </c>
      <c r="AT426" s="679">
        <f>ifError(if(countIf(AC422:AS422,AT422)&gt;0,0,VLOOKUP(AT422,U431:W438,3,FALSE)),0)</f>
        <v>0</v>
      </c>
      <c r="AU426" s="679">
        <f>ifError(if(countIf(AC422:AT422,AU422)&gt;0,0,VLOOKUP(AU422,U431:W438,3,FALSE)),0)</f>
        <v>0</v>
      </c>
      <c r="AV426" s="679">
        <f>ifError(if(countIf(AC422:AU422,AV422)&gt;0,0,VLOOKUP(AV422,U431:W438,3,FALSE)),0)</f>
        <v>0</v>
      </c>
      <c r="AW426" s="679">
        <f>ifError(if(countIf(AC422:AV422,AW422)&gt;0,0,VLOOKUP(AW422,U431:W438,3,FALSE)),0)</f>
        <v>0</v>
      </c>
      <c r="AX426" s="679">
        <f>ifError(if(countIf(AC422:AW422,AX422)&gt;0,0,VLOOKUP(AX422,U431:W438,3,FALSE)),0)</f>
        <v>0</v>
      </c>
      <c r="AY426" s="679">
        <f>ifError(if(countIf(AC422:AX422,AY422)&gt;0,0,VLOOKUP(AY422,U431:W438,3,FALSE)),0)</f>
        <v>0</v>
      </c>
      <c r="AZ426" s="679">
        <f>ifError(if(countIf(AC422:AY422,AZ422)&gt;0,0,VLOOKUP(AZ422,U431:W438,3,FALSE)),0)</f>
        <v>0</v>
      </c>
      <c r="BA426" s="194"/>
      <c r="BB426" s="194"/>
      <c r="BC426" s="194"/>
      <c r="BD426" s="194"/>
      <c r="BE426" s="194"/>
      <c r="BF426" s="194"/>
      <c r="BG426" s="194"/>
      <c r="BH426" s="194"/>
      <c r="BI426" s="194"/>
      <c r="BJ426" s="194"/>
      <c r="BK426" s="194"/>
      <c r="BL426" s="194"/>
      <c r="BM426" s="194"/>
      <c r="BN426" s="194"/>
      <c r="BO426" s="194"/>
      <c r="BP426" s="194"/>
      <c r="BQ426" s="194"/>
      <c r="BR426" s="194"/>
      <c r="BS426" s="194"/>
      <c r="BT426" s="194"/>
      <c r="BU426" s="194"/>
      <c r="BV426" s="194"/>
      <c r="BW426" s="194"/>
      <c r="BX426" s="194"/>
      <c r="BY426" s="194"/>
      <c r="BZ426" s="194"/>
    </row>
    <row r="427" ht="11.25" customHeight="1">
      <c r="A427" s="336"/>
      <c r="B427" s="336"/>
      <c r="C427" s="336"/>
      <c r="D427" s="596" t="s">
        <v>155</v>
      </c>
      <c r="E427" s="599" t="str">
        <f>IFERROR(__xludf.DUMMYFUNCTION("Iferror(split(VLOOKUP(J422,Under_Lookup,9,FALSE),""d""))"),"")</f>
        <v/>
      </c>
      <c r="F427" s="336"/>
      <c r="G427" s="599" t="str">
        <f t="shared" si="142"/>
        <v/>
      </c>
      <c r="H427" s="336" t="str">
        <f t="shared" si="143"/>
        <v/>
      </c>
      <c r="I427" s="518">
        <f>IF(countIf(AC422:AZ422,"FURRY")&gt;0,1,0)+IF(countIf(AC422:AZ422,"EQUINE")&gt;0,1,0)</f>
        <v>0</v>
      </c>
      <c r="J427" s="651"/>
      <c r="K427" s="336"/>
      <c r="L427" s="336"/>
      <c r="M427" s="596" t="s">
        <v>156</v>
      </c>
      <c r="N427" s="336"/>
      <c r="O427" s="336"/>
      <c r="P427" s="336"/>
      <c r="Q427" s="336"/>
      <c r="R427" s="336"/>
      <c r="S427" s="336"/>
      <c r="T427" s="336"/>
      <c r="U427" s="336"/>
      <c r="V427" s="336"/>
      <c r="W427" s="336"/>
      <c r="X427" s="336"/>
      <c r="Y427" s="336"/>
      <c r="Z427" s="336"/>
      <c r="AA427" s="194"/>
      <c r="AB427" s="194"/>
      <c r="AC427" s="194"/>
      <c r="AD427" s="336"/>
      <c r="AE427" s="336"/>
      <c r="AF427" s="336"/>
      <c r="AG427" s="336"/>
      <c r="AH427" s="336"/>
      <c r="AI427" s="194"/>
      <c r="AJ427" s="194"/>
      <c r="AK427" s="194"/>
      <c r="AL427" s="194"/>
      <c r="AM427" s="336"/>
      <c r="AN427" s="336"/>
      <c r="AO427" s="336"/>
      <c r="AP427" s="194"/>
      <c r="AQ427" s="194"/>
      <c r="AR427" s="194"/>
      <c r="AS427" s="194"/>
      <c r="AT427" s="194"/>
      <c r="AU427" s="194"/>
      <c r="AV427" s="194"/>
      <c r="AW427" s="194"/>
      <c r="AX427" s="194"/>
      <c r="AY427" s="194"/>
      <c r="AZ427" s="194"/>
      <c r="BA427" s="194"/>
      <c r="BB427" s="194"/>
      <c r="BC427" s="194"/>
      <c r="BD427" s="194"/>
      <c r="BE427" s="194"/>
      <c r="BF427" s="194"/>
      <c r="BG427" s="194"/>
      <c r="BH427" s="194"/>
      <c r="BI427" s="194"/>
      <c r="BJ427" s="194"/>
      <c r="BK427" s="194"/>
      <c r="BL427" s="194"/>
      <c r="BM427" s="194"/>
      <c r="BN427" s="194"/>
      <c r="BO427" s="194"/>
      <c r="BP427" s="194"/>
      <c r="BQ427" s="194"/>
      <c r="BR427" s="194"/>
      <c r="BS427" s="194"/>
      <c r="BT427" s="194"/>
      <c r="BU427" s="194"/>
      <c r="BV427" s="194"/>
      <c r="BW427" s="194"/>
      <c r="BX427" s="194"/>
      <c r="BY427" s="194"/>
      <c r="BZ427" s="194"/>
    </row>
    <row r="428" ht="11.25" customHeight="1">
      <c r="A428" s="336"/>
      <c r="B428" s="336"/>
      <c r="C428" s="596">
        <f t="shared" ref="C428:C429" si="147">E428*F428+I428</f>
        <v>0</v>
      </c>
      <c r="D428" s="596" t="s">
        <v>157</v>
      </c>
      <c r="E428" s="599" t="str">
        <f>IFERROR(__xludf.DUMMYFUNCTION("iferror(split(VLOOKUP(J422,Under_Lookup,11,FALSE),""d""))"),"")</f>
        <v/>
      </c>
      <c r="F428" s="336"/>
      <c r="G428" s="599" t="str">
        <f t="shared" si="142"/>
        <v/>
      </c>
      <c r="H428" s="336" t="str">
        <f t="shared" si="143"/>
        <v/>
      </c>
      <c r="I428" s="518">
        <f>IF(countIf(AC422:AZ422,"WIZARD")&gt;0,1,0)+IF(countIf(AC422:AZ422,"FAIRY")&gt;0,1,0)</f>
        <v>0</v>
      </c>
      <c r="J428" s="651"/>
      <c r="K428" s="336"/>
      <c r="L428" s="336"/>
      <c r="M428" s="336"/>
      <c r="N428" s="601" t="str">
        <f>E427</f>
        <v/>
      </c>
      <c r="O428" s="588" t="str">
        <f>if(N428&lt;&gt;"","d","")</f>
        <v/>
      </c>
      <c r="P428" s="588" t="str">
        <f t="shared" ref="P428:R428" si="144">F427</f>
        <v/>
      </c>
      <c r="Q428" s="601" t="str">
        <f t="shared" si="144"/>
        <v/>
      </c>
      <c r="R428" s="602" t="str">
        <f t="shared" si="144"/>
        <v/>
      </c>
      <c r="S428" s="600" t="str">
        <f t="shared" ref="S428:V428" si="145">D438</f>
        <v/>
      </c>
      <c r="T428" s="601" t="str">
        <f t="shared" si="145"/>
        <v/>
      </c>
      <c r="U428" s="588" t="str">
        <f t="shared" si="145"/>
        <v/>
      </c>
      <c r="V428" s="602" t="str">
        <f t="shared" si="145"/>
        <v/>
      </c>
      <c r="W428" s="601" t="str">
        <f t="shared" ref="W428:X428" si="146">J438</f>
        <v/>
      </c>
      <c r="X428" s="602" t="str">
        <f t="shared" si="146"/>
        <v/>
      </c>
      <c r="Y428" s="336"/>
      <c r="Z428" s="336"/>
      <c r="AA428" s="194"/>
      <c r="AB428" s="194"/>
      <c r="AC428" s="194"/>
      <c r="AD428" s="336"/>
      <c r="AE428" s="336"/>
      <c r="AF428" s="336"/>
      <c r="AG428" s="336"/>
      <c r="AH428" s="336"/>
      <c r="AI428" s="194"/>
      <c r="AJ428" s="194"/>
      <c r="AK428" s="194"/>
      <c r="AL428" s="194"/>
      <c r="AM428" s="336"/>
      <c r="AN428" s="336"/>
      <c r="AO428" s="336"/>
      <c r="AP428" s="194"/>
      <c r="AQ428" s="194"/>
      <c r="AR428" s="194"/>
      <c r="AS428" s="194"/>
      <c r="AT428" s="194"/>
      <c r="AU428" s="194"/>
      <c r="AV428" s="194"/>
      <c r="AW428" s="194"/>
      <c r="AX428" s="194"/>
      <c r="AY428" s="194"/>
      <c r="AZ428" s="194"/>
      <c r="BA428" s="194"/>
      <c r="BB428" s="194"/>
      <c r="BC428" s="194"/>
      <c r="BD428" s="194"/>
      <c r="BE428" s="194"/>
      <c r="BF428" s="194"/>
      <c r="BG428" s="194"/>
      <c r="BH428" s="194"/>
      <c r="BI428" s="194"/>
      <c r="BJ428" s="194"/>
      <c r="BK428" s="194"/>
      <c r="BL428" s="194"/>
      <c r="BM428" s="194"/>
      <c r="BN428" s="194"/>
      <c r="BO428" s="194"/>
      <c r="BP428" s="194"/>
      <c r="BQ428" s="194"/>
      <c r="BR428" s="194"/>
      <c r="BS428" s="194"/>
      <c r="BT428" s="194"/>
      <c r="BU428" s="194"/>
      <c r="BV428" s="194"/>
      <c r="BW428" s="194"/>
      <c r="BX428" s="194"/>
      <c r="BY428" s="194"/>
      <c r="BZ428" s="194"/>
    </row>
    <row r="429" ht="11.25" customHeight="1">
      <c r="A429" s="336"/>
      <c r="B429" s="336"/>
      <c r="C429" s="596">
        <f t="shared" si="147"/>
        <v>0</v>
      </c>
      <c r="D429" s="596" t="s">
        <v>158</v>
      </c>
      <c r="E429" s="599" t="str">
        <f>IFERROR(__xludf.DUMMYFUNCTION("Iferror(split(VLOOKUP(J422,Under_Lookup,13,FALSE),""d""))"),"")</f>
        <v/>
      </c>
      <c r="F429" s="336"/>
      <c r="G429" s="599" t="str">
        <f t="shared" si="142"/>
        <v/>
      </c>
      <c r="H429" s="336" t="str">
        <f t="shared" si="143"/>
        <v/>
      </c>
      <c r="I429" s="518">
        <f>IF(countIf(AC422:AZ422,"HARLEQUIN")&gt;0,1,0)+IF(countIf(AC422:AZ422,"FAIRY")&gt;0,1,0)</f>
        <v>0</v>
      </c>
      <c r="J429" s="651"/>
      <c r="K429" s="336"/>
      <c r="L429" s="336"/>
      <c r="M429" s="336"/>
      <c r="N429" s="336"/>
      <c r="O429" s="336"/>
      <c r="P429" s="336"/>
      <c r="Q429" s="336"/>
      <c r="R429" s="336"/>
      <c r="S429" s="336"/>
      <c r="T429" s="336"/>
      <c r="U429" s="336"/>
      <c r="V429" s="336"/>
      <c r="W429" s="336"/>
      <c r="X429" s="336"/>
      <c r="Y429" s="336"/>
      <c r="Z429" s="336"/>
      <c r="AA429" s="194"/>
      <c r="AB429" s="194"/>
      <c r="AC429" s="194"/>
      <c r="AD429" s="336"/>
      <c r="AE429" s="336"/>
      <c r="AF429" s="336"/>
      <c r="AG429" s="336"/>
      <c r="AH429" s="336"/>
      <c r="AI429" s="194"/>
      <c r="AJ429" s="194"/>
      <c r="AK429" s="194"/>
      <c r="AL429" s="194"/>
      <c r="AM429" s="336"/>
      <c r="AN429" s="336"/>
      <c r="AO429" s="336"/>
      <c r="AP429" s="194"/>
      <c r="AQ429" s="194"/>
      <c r="AR429" s="194"/>
      <c r="AS429" s="194"/>
      <c r="AT429" s="194"/>
      <c r="AU429" s="194"/>
      <c r="AV429" s="194"/>
      <c r="AW429" s="194"/>
      <c r="AX429" s="194"/>
      <c r="AY429" s="194"/>
      <c r="AZ429" s="194"/>
      <c r="BA429" s="194"/>
      <c r="BB429" s="194"/>
      <c r="BC429" s="194"/>
      <c r="BD429" s="194"/>
      <c r="BE429" s="194"/>
      <c r="BF429" s="194"/>
      <c r="BG429" s="194"/>
      <c r="BH429" s="194"/>
      <c r="BI429" s="194"/>
      <c r="BJ429" s="194"/>
      <c r="BK429" s="194"/>
      <c r="BL429" s="194"/>
      <c r="BM429" s="194"/>
      <c r="BN429" s="194"/>
      <c r="BO429" s="194"/>
      <c r="BP429" s="194"/>
      <c r="BQ429" s="194"/>
      <c r="BR429" s="194"/>
      <c r="BS429" s="194"/>
      <c r="BT429" s="194"/>
      <c r="BU429" s="194"/>
      <c r="BV429" s="194"/>
      <c r="BW429" s="194"/>
      <c r="BX429" s="194"/>
      <c r="BY429" s="194"/>
      <c r="BZ429" s="194"/>
    </row>
    <row r="430" ht="11.25" customHeight="1">
      <c r="A430" s="336"/>
      <c r="B430" s="336"/>
      <c r="C430" s="336"/>
      <c r="D430" s="596" t="s">
        <v>159</v>
      </c>
      <c r="E430" s="599" t="str">
        <f>IFERROR(__xludf.DUMMYFUNCTION("Iferror(split(VLOOKUP(J422,Under_Lookup,5,FALSE),""d""))"),"")</f>
        <v/>
      </c>
      <c r="F430" s="336"/>
      <c r="G430" s="599" t="str">
        <f>CONCATENATE(If(countIf(AC422:AZ422,"TRICKSTER")&gt;0,"+1d6",""),IF(I430&gt;0,"+",""))</f>
        <v/>
      </c>
      <c r="H430" s="336" t="str">
        <f t="shared" si="143"/>
        <v/>
      </c>
      <c r="I430" s="518">
        <f>IF(countIf(AC422:AZ422,"ELECTRIC")&gt;0,1,0)+IF(countIf(AC422:AZ422,"NUCLEAR")&gt;0,2,0)</f>
        <v>0</v>
      </c>
      <c r="J430" s="651"/>
      <c r="K430" s="336"/>
      <c r="L430" s="336"/>
      <c r="M430" s="336"/>
      <c r="N430" s="336"/>
      <c r="O430" s="336"/>
      <c r="P430" s="336"/>
      <c r="Q430" s="336"/>
      <c r="R430" s="336"/>
      <c r="S430" s="336"/>
      <c r="T430" s="336"/>
      <c r="U430" s="336"/>
      <c r="V430" s="596" t="s">
        <v>160</v>
      </c>
      <c r="W430" s="517" t="s">
        <v>161</v>
      </c>
      <c r="X430" s="336"/>
      <c r="Y430" s="336"/>
      <c r="Z430" s="336"/>
      <c r="AA430" s="194"/>
      <c r="AB430" s="194"/>
      <c r="AC430" s="194"/>
      <c r="AD430" s="336"/>
      <c r="AE430" s="336"/>
      <c r="AF430" s="336"/>
      <c r="AG430" s="336"/>
      <c r="AH430" s="336"/>
      <c r="AI430" s="194"/>
      <c r="AJ430" s="194"/>
      <c r="AK430" s="194"/>
      <c r="AL430" s="194"/>
      <c r="AM430" s="336"/>
      <c r="AN430" s="336"/>
      <c r="AO430" s="336"/>
      <c r="AP430" s="194"/>
      <c r="AQ430" s="194"/>
      <c r="AR430" s="194"/>
      <c r="AS430" s="194"/>
      <c r="AT430" s="194"/>
      <c r="AU430" s="194"/>
      <c r="AV430" s="194"/>
      <c r="AW430" s="194"/>
      <c r="AX430" s="194"/>
      <c r="AY430" s="194"/>
      <c r="AZ430" s="194"/>
      <c r="BA430" s="194"/>
      <c r="BB430" s="194"/>
      <c r="BC430" s="194"/>
      <c r="BD430" s="194"/>
      <c r="BE430" s="194"/>
      <c r="BF430" s="194"/>
      <c r="BG430" s="194"/>
      <c r="BH430" s="194"/>
      <c r="BI430" s="194"/>
      <c r="BJ430" s="194"/>
      <c r="BK430" s="194"/>
      <c r="BL430" s="194"/>
      <c r="BM430" s="194"/>
      <c r="BN430" s="194"/>
      <c r="BO430" s="194"/>
      <c r="BP430" s="194"/>
      <c r="BQ430" s="194"/>
      <c r="BR430" s="194"/>
      <c r="BS430" s="194"/>
      <c r="BT430" s="194"/>
      <c r="BU430" s="194"/>
      <c r="BV430" s="194"/>
      <c r="BW430" s="194"/>
      <c r="BX430" s="194"/>
      <c r="BY430" s="194"/>
      <c r="BZ430" s="194"/>
    </row>
    <row r="431" ht="11.25" customHeight="1">
      <c r="A431" s="336"/>
      <c r="B431" s="336"/>
      <c r="C431" s="336"/>
      <c r="D431" s="596" t="s">
        <v>162</v>
      </c>
      <c r="E431" s="655"/>
      <c r="F431" s="609"/>
      <c r="G431" s="655"/>
      <c r="H431" s="609"/>
      <c r="I431" s="656"/>
      <c r="J431" s="657"/>
      <c r="K431" s="336"/>
      <c r="L431" s="336"/>
      <c r="M431" s="336"/>
      <c r="N431" s="336"/>
      <c r="O431" s="336"/>
      <c r="P431" s="336"/>
      <c r="Q431" s="336"/>
      <c r="R431" s="336"/>
      <c r="S431" s="336"/>
      <c r="T431" s="336"/>
      <c r="U431" s="596" t="s">
        <v>163</v>
      </c>
      <c r="V431" s="658">
        <v>-2.0</v>
      </c>
      <c r="W431" s="659">
        <v>1.0</v>
      </c>
      <c r="X431" s="336"/>
      <c r="Y431" s="336"/>
      <c r="Z431" s="336"/>
      <c r="AA431" s="194"/>
      <c r="AB431" s="194"/>
      <c r="AC431" s="194"/>
      <c r="AD431" s="336"/>
      <c r="AE431" s="336"/>
      <c r="AF431" s="336"/>
      <c r="AG431" s="336"/>
      <c r="AH431" s="336"/>
      <c r="AI431" s="194"/>
      <c r="AJ431" s="194"/>
      <c r="AK431" s="194"/>
      <c r="AL431" s="194"/>
      <c r="AM431" s="336"/>
      <c r="AN431" s="336"/>
      <c r="AO431" s="336"/>
      <c r="AP431" s="194"/>
      <c r="AQ431" s="194"/>
      <c r="AR431" s="194"/>
      <c r="AS431" s="194"/>
      <c r="AT431" s="194"/>
      <c r="AU431" s="194"/>
      <c r="AV431" s="194"/>
      <c r="AW431" s="194"/>
      <c r="AX431" s="194"/>
      <c r="AY431" s="194"/>
      <c r="AZ431" s="194"/>
      <c r="BA431" s="194"/>
      <c r="BB431" s="194"/>
      <c r="BC431" s="194"/>
      <c r="BD431" s="194"/>
      <c r="BE431" s="194"/>
      <c r="BF431" s="194"/>
      <c r="BG431" s="194"/>
      <c r="BH431" s="194"/>
      <c r="BI431" s="194"/>
      <c r="BJ431" s="194"/>
      <c r="BK431" s="194"/>
      <c r="BL431" s="194"/>
      <c r="BM431" s="194"/>
      <c r="BN431" s="194"/>
      <c r="BO431" s="194"/>
      <c r="BP431" s="194"/>
      <c r="BQ431" s="194"/>
      <c r="BR431" s="194"/>
      <c r="BS431" s="194"/>
      <c r="BT431" s="194"/>
      <c r="BU431" s="194"/>
      <c r="BV431" s="194"/>
      <c r="BW431" s="194"/>
      <c r="BX431" s="194"/>
      <c r="BY431" s="194"/>
      <c r="BZ431" s="194"/>
    </row>
    <row r="432" ht="11.25" customHeight="1">
      <c r="A432" s="336"/>
      <c r="B432" s="336"/>
      <c r="C432" s="336"/>
      <c r="D432" s="336"/>
      <c r="E432" s="336"/>
      <c r="F432" s="336"/>
      <c r="G432" s="336"/>
      <c r="H432" s="336"/>
      <c r="I432" s="336"/>
      <c r="J432" s="336"/>
      <c r="K432" s="336"/>
      <c r="L432" s="336"/>
      <c r="M432" s="336"/>
      <c r="N432" s="336"/>
      <c r="O432" s="336"/>
      <c r="P432" s="336"/>
      <c r="Q432" s="336"/>
      <c r="R432" s="336"/>
      <c r="S432" s="336"/>
      <c r="T432" s="336"/>
      <c r="U432" s="596" t="s">
        <v>164</v>
      </c>
      <c r="V432" s="531">
        <f>if(F433&lt;=10,2,0)</f>
        <v>2</v>
      </c>
      <c r="W432" s="661">
        <v>-1.0</v>
      </c>
      <c r="X432" s="336"/>
      <c r="Y432" s="336"/>
      <c r="Z432" s="336"/>
      <c r="AA432" s="194"/>
      <c r="AB432" s="194"/>
      <c r="AC432" s="194"/>
      <c r="AD432" s="336"/>
      <c r="AE432" s="336"/>
      <c r="AF432" s="336"/>
      <c r="AG432" s="336"/>
      <c r="AH432" s="336"/>
      <c r="AI432" s="194"/>
      <c r="AJ432" s="194"/>
      <c r="AK432" s="194"/>
      <c r="AL432" s="194"/>
      <c r="AM432" s="336"/>
      <c r="AN432" s="336"/>
      <c r="AO432" s="336"/>
      <c r="AP432" s="194"/>
      <c r="AQ432" s="194"/>
      <c r="AR432" s="194"/>
      <c r="AS432" s="194"/>
      <c r="AT432" s="194"/>
      <c r="AU432" s="194"/>
      <c r="AV432" s="194"/>
      <c r="AW432" s="194"/>
      <c r="AX432" s="194"/>
      <c r="AY432" s="194"/>
      <c r="AZ432" s="194"/>
      <c r="BA432" s="194"/>
      <c r="BB432" s="194"/>
      <c r="BC432" s="194"/>
      <c r="BD432" s="194"/>
      <c r="BE432" s="194"/>
      <c r="BF432" s="194"/>
      <c r="BG432" s="194"/>
      <c r="BH432" s="194"/>
      <c r="BI432" s="194"/>
      <c r="BJ432" s="194"/>
      <c r="BK432" s="194"/>
      <c r="BL432" s="194"/>
      <c r="BM432" s="194"/>
      <c r="BN432" s="194"/>
      <c r="BO432" s="194"/>
      <c r="BP432" s="194"/>
      <c r="BQ432" s="194"/>
      <c r="BR432" s="194"/>
      <c r="BS432" s="194"/>
      <c r="BT432" s="194"/>
      <c r="BU432" s="194"/>
      <c r="BV432" s="194"/>
      <c r="BW432" s="194"/>
      <c r="BX432" s="194"/>
      <c r="BY432" s="194"/>
      <c r="BZ432" s="194"/>
    </row>
    <row r="433" ht="11.25" customHeight="1">
      <c r="A433" s="336"/>
      <c r="B433" s="336"/>
      <c r="C433" s="336"/>
      <c r="D433" s="596" t="s">
        <v>165</v>
      </c>
      <c r="E433" s="601" t="str">
        <f>IFERROR(__xludf.DUMMYFUNCTION("IfError(split(VLOOKUP(J422,Under_Lookup,31,FALSE),""d""))"),"")</f>
        <v/>
      </c>
      <c r="F433" s="602"/>
      <c r="G433" s="336"/>
      <c r="H433" s="336"/>
      <c r="I433" s="336"/>
      <c r="J433" s="225"/>
      <c r="K433" s="225"/>
      <c r="L433" s="336"/>
      <c r="M433" s="336"/>
      <c r="N433" s="336"/>
      <c r="O433" s="336"/>
      <c r="P433" s="336"/>
      <c r="Q433" s="336"/>
      <c r="R433" s="336"/>
      <c r="S433" s="336"/>
      <c r="T433" s="336"/>
      <c r="U433" s="596" t="s">
        <v>168</v>
      </c>
      <c r="V433" s="662">
        <v>0.0</v>
      </c>
      <c r="W433" s="661">
        <f>if(F426&gt;=F433,1,0)</f>
        <v>1</v>
      </c>
      <c r="X433" s="336"/>
      <c r="Y433" s="336"/>
      <c r="Z433" s="336"/>
      <c r="AA433" s="194"/>
      <c r="AB433" s="194"/>
      <c r="AC433" s="194"/>
      <c r="AD433" s="336"/>
      <c r="AE433" s="336"/>
      <c r="AF433" s="336"/>
      <c r="AG433" s="336"/>
      <c r="AH433" s="336"/>
      <c r="AI433" s="194"/>
      <c r="AJ433" s="194"/>
      <c r="AK433" s="194"/>
      <c r="AL433" s="194"/>
      <c r="AM433" s="336"/>
      <c r="AN433" s="336"/>
      <c r="AO433" s="336"/>
      <c r="AP433" s="194"/>
      <c r="AQ433" s="194"/>
      <c r="AR433" s="194"/>
      <c r="AS433" s="194"/>
      <c r="AT433" s="194"/>
      <c r="AU433" s="194"/>
      <c r="AV433" s="194"/>
      <c r="AW433" s="194"/>
      <c r="AX433" s="194"/>
      <c r="AY433" s="194"/>
      <c r="AZ433" s="194"/>
      <c r="BA433" s="194"/>
      <c r="BB433" s="194"/>
      <c r="BC433" s="194"/>
      <c r="BD433" s="194"/>
      <c r="BE433" s="194"/>
      <c r="BF433" s="194"/>
      <c r="BG433" s="194"/>
      <c r="BH433" s="194"/>
      <c r="BI433" s="194"/>
      <c r="BJ433" s="153"/>
      <c r="BK433" s="153"/>
      <c r="BL433" s="194"/>
      <c r="BM433" s="194"/>
      <c r="BN433" s="194"/>
      <c r="BO433" s="194"/>
      <c r="BP433" s="194"/>
      <c r="BQ433" s="194"/>
      <c r="BR433" s="194"/>
      <c r="BS433" s="194"/>
      <c r="BT433" s="194"/>
      <c r="BU433" s="194"/>
      <c r="BV433" s="194"/>
      <c r="BW433" s="194"/>
      <c r="BX433" s="194"/>
      <c r="BY433" s="194"/>
      <c r="BZ433" s="194"/>
    </row>
    <row r="434" ht="11.25" customHeight="1">
      <c r="A434" s="336"/>
      <c r="B434" s="336"/>
      <c r="C434" s="336"/>
      <c r="D434" s="336"/>
      <c r="E434" s="336"/>
      <c r="F434" s="336"/>
      <c r="G434" s="336"/>
      <c r="H434" s="336"/>
      <c r="I434" s="336"/>
      <c r="J434" s="225"/>
      <c r="K434" s="225"/>
      <c r="L434" s="336"/>
      <c r="M434" s="336"/>
      <c r="N434" s="336"/>
      <c r="O434" s="336"/>
      <c r="P434" s="336"/>
      <c r="Q434" s="336"/>
      <c r="R434" s="336"/>
      <c r="S434" s="336"/>
      <c r="T434" s="336"/>
      <c r="U434" s="596" t="s">
        <v>170</v>
      </c>
      <c r="V434" s="662">
        <v>0.0</v>
      </c>
      <c r="W434" s="661">
        <f>if(F427&gt;=F433,1,0)</f>
        <v>1</v>
      </c>
      <c r="X434" s="336"/>
      <c r="Y434" s="336"/>
      <c r="Z434" s="336"/>
      <c r="AA434" s="194"/>
      <c r="AB434" s="194"/>
      <c r="AC434" s="194"/>
      <c r="AD434" s="336"/>
      <c r="AE434" s="336"/>
      <c r="AF434" s="336"/>
      <c r="AG434" s="336"/>
      <c r="AH434" s="336"/>
      <c r="AI434" s="194"/>
      <c r="AJ434" s="194"/>
      <c r="AK434" s="194"/>
      <c r="AL434" s="194"/>
      <c r="AM434" s="336"/>
      <c r="AN434" s="336"/>
      <c r="AO434" s="336"/>
      <c r="AP434" s="194"/>
      <c r="AQ434" s="194"/>
      <c r="AR434" s="194"/>
      <c r="AS434" s="194"/>
      <c r="AT434" s="194"/>
      <c r="AU434" s="194"/>
      <c r="AV434" s="194"/>
      <c r="AW434" s="194"/>
      <c r="AX434" s="194"/>
      <c r="AY434" s="194"/>
      <c r="AZ434" s="194"/>
      <c r="BA434" s="194"/>
      <c r="BB434" s="194"/>
      <c r="BC434" s="194"/>
      <c r="BD434" s="194"/>
      <c r="BE434" s="194"/>
      <c r="BF434" s="194"/>
      <c r="BG434" s="194"/>
      <c r="BH434" s="194"/>
      <c r="BI434" s="194"/>
      <c r="BJ434" s="153"/>
      <c r="BK434" s="153"/>
      <c r="BL434" s="194"/>
      <c r="BM434" s="194"/>
      <c r="BN434" s="194"/>
      <c r="BO434" s="194"/>
      <c r="BP434" s="194"/>
      <c r="BQ434" s="194"/>
      <c r="BR434" s="194"/>
      <c r="BS434" s="194"/>
      <c r="BT434" s="194"/>
      <c r="BU434" s="194"/>
      <c r="BV434" s="194"/>
      <c r="BW434" s="194"/>
      <c r="BX434" s="194"/>
      <c r="BY434" s="194"/>
      <c r="BZ434" s="194"/>
    </row>
    <row r="435" ht="11.25" customHeight="1">
      <c r="A435" s="336"/>
      <c r="B435" s="336"/>
      <c r="C435" s="336"/>
      <c r="D435" s="336"/>
      <c r="E435" s="336"/>
      <c r="F435" s="336"/>
      <c r="G435" s="336"/>
      <c r="H435" s="336"/>
      <c r="I435" s="336"/>
      <c r="J435" s="225"/>
      <c r="K435" s="225"/>
      <c r="L435" s="336"/>
      <c r="M435" s="336"/>
      <c r="N435" s="336"/>
      <c r="O435" s="336"/>
      <c r="P435" s="336"/>
      <c r="Q435" s="336"/>
      <c r="R435" s="336"/>
      <c r="S435" s="336"/>
      <c r="T435" s="336"/>
      <c r="U435" s="596" t="s">
        <v>172</v>
      </c>
      <c r="V435" s="662">
        <v>0.0</v>
      </c>
      <c r="W435" s="661">
        <f>if(F428&gt;=F433,1,0)</f>
        <v>1</v>
      </c>
      <c r="X435" s="336"/>
      <c r="Y435" s="336"/>
      <c r="Z435" s="336"/>
      <c r="AA435" s="194"/>
      <c r="AB435" s="194"/>
      <c r="AC435" s="194"/>
      <c r="AD435" s="336"/>
      <c r="AE435" s="336"/>
      <c r="AF435" s="336"/>
      <c r="AG435" s="336"/>
      <c r="AH435" s="336"/>
      <c r="AI435" s="194"/>
      <c r="AJ435" s="194"/>
      <c r="AK435" s="194"/>
      <c r="AL435" s="194"/>
      <c r="AM435" s="336"/>
      <c r="AN435" s="336"/>
      <c r="AO435" s="336"/>
      <c r="AP435" s="194"/>
      <c r="AQ435" s="194"/>
      <c r="AR435" s="194"/>
      <c r="AS435" s="194"/>
      <c r="AT435" s="194"/>
      <c r="AU435" s="194"/>
      <c r="AV435" s="194"/>
      <c r="AW435" s="194"/>
      <c r="AX435" s="194"/>
      <c r="AY435" s="194"/>
      <c r="AZ435" s="194"/>
      <c r="BA435" s="194"/>
      <c r="BB435" s="194"/>
      <c r="BC435" s="194"/>
      <c r="BD435" s="194"/>
      <c r="BE435" s="194"/>
      <c r="BF435" s="194"/>
      <c r="BG435" s="194"/>
      <c r="BH435" s="194"/>
      <c r="BI435" s="194"/>
      <c r="BJ435" s="153"/>
      <c r="BK435" s="153"/>
      <c r="BL435" s="194"/>
      <c r="BM435" s="194"/>
      <c r="BN435" s="194"/>
      <c r="BO435" s="194"/>
      <c r="BP435" s="194"/>
      <c r="BQ435" s="194"/>
      <c r="BR435" s="194"/>
      <c r="BS435" s="194"/>
      <c r="BT435" s="194"/>
      <c r="BU435" s="194"/>
      <c r="BV435" s="194"/>
      <c r="BW435" s="194"/>
      <c r="BX435" s="194"/>
      <c r="BY435" s="194"/>
      <c r="BZ435" s="194"/>
    </row>
    <row r="436" ht="11.25" customHeight="1">
      <c r="A436" s="336"/>
      <c r="B436" s="336"/>
      <c r="C436" s="336"/>
      <c r="D436" s="336"/>
      <c r="E436" s="336"/>
      <c r="F436" s="336"/>
      <c r="G436" s="336"/>
      <c r="H436" s="336"/>
      <c r="I436" s="336"/>
      <c r="J436" s="336"/>
      <c r="K436" s="336"/>
      <c r="L436" s="336"/>
      <c r="M436" s="336"/>
      <c r="N436" s="336"/>
      <c r="O436" s="336"/>
      <c r="P436" s="336"/>
      <c r="Q436" s="336"/>
      <c r="R436" s="336"/>
      <c r="S436" s="336"/>
      <c r="T436" s="336"/>
      <c r="U436" s="596" t="s">
        <v>173</v>
      </c>
      <c r="V436" s="662">
        <v>0.0</v>
      </c>
      <c r="W436" s="661">
        <f>if(F429&gt;=F433,1,0)</f>
        <v>1</v>
      </c>
      <c r="X436" s="336"/>
      <c r="Y436" s="336"/>
      <c r="Z436" s="336"/>
      <c r="AA436" s="194"/>
      <c r="AB436" s="194"/>
      <c r="AC436" s="194"/>
      <c r="AD436" s="336"/>
      <c r="AE436" s="336"/>
      <c r="AF436" s="336"/>
      <c r="AG436" s="336"/>
      <c r="AH436" s="336"/>
      <c r="AI436" s="194"/>
      <c r="AJ436" s="194"/>
      <c r="AK436" s="194"/>
      <c r="AL436" s="194"/>
      <c r="AM436" s="336"/>
      <c r="AN436" s="336"/>
      <c r="AO436" s="336"/>
      <c r="AP436" s="194"/>
      <c r="AQ436" s="194"/>
      <c r="AR436" s="194"/>
      <c r="AS436" s="194"/>
      <c r="AT436" s="194"/>
      <c r="AU436" s="194"/>
      <c r="AV436" s="194"/>
      <c r="AW436" s="194"/>
      <c r="AX436" s="194"/>
      <c r="AY436" s="194"/>
      <c r="AZ436" s="194"/>
      <c r="BA436" s="194"/>
      <c r="BB436" s="194"/>
      <c r="BC436" s="194"/>
      <c r="BD436" s="194"/>
      <c r="BE436" s="194"/>
      <c r="BF436" s="194"/>
      <c r="BG436" s="194"/>
      <c r="BH436" s="194"/>
      <c r="BI436" s="194"/>
      <c r="BJ436" s="194"/>
      <c r="BK436" s="194"/>
      <c r="BL436" s="194"/>
      <c r="BM436" s="194"/>
      <c r="BN436" s="194"/>
      <c r="BO436" s="194"/>
      <c r="BP436" s="194"/>
      <c r="BQ436" s="194"/>
      <c r="BR436" s="194"/>
      <c r="BS436" s="194"/>
      <c r="BT436" s="194"/>
      <c r="BU436" s="194"/>
      <c r="BV436" s="194"/>
      <c r="BW436" s="194"/>
      <c r="BX436" s="194"/>
      <c r="BY436" s="194"/>
      <c r="BZ436" s="194"/>
    </row>
    <row r="437" ht="11.25" customHeight="1">
      <c r="A437" s="336"/>
      <c r="B437" s="336"/>
      <c r="C437" s="336"/>
      <c r="D437" s="596" t="s">
        <v>174</v>
      </c>
      <c r="E437" s="665" t="s">
        <v>175</v>
      </c>
      <c r="F437" s="665" t="s">
        <v>176</v>
      </c>
      <c r="G437" s="665">
        <f>MAX(If(F433+sum(AC425:AZ425)&gt;12,20,F433+sum(AC425:AZ425)),2)</f>
        <v>2</v>
      </c>
      <c r="H437" s="665" t="str">
        <f>"+"</f>
        <v>+</v>
      </c>
      <c r="I437" s="665">
        <f>sum(AC426:AZ426)</f>
        <v>0</v>
      </c>
      <c r="J437" s="666" t="str">
        <f>"+"</f>
        <v>+</v>
      </c>
      <c r="K437" s="666">
        <f>I437+IF(countIf(AC422:AZ422,"PROSPIT")&gt;0,1,0)</f>
        <v>0</v>
      </c>
      <c r="L437" s="667" t="str">
        <f>"+"</f>
        <v>+</v>
      </c>
      <c r="M437" s="667">
        <f>I437+IF(countIf(AC422:AZ422,"DERSE")&gt;0,1,0)</f>
        <v>0</v>
      </c>
      <c r="N437" s="336"/>
      <c r="O437" s="540" t="s">
        <v>136</v>
      </c>
      <c r="P437" s="336"/>
      <c r="Q437" s="336"/>
      <c r="R437" s="596">
        <f>8+COUNTIF(AC422:AZ422,"LIGHTWEIGHT")*2</f>
        <v>8</v>
      </c>
      <c r="S437" s="336"/>
      <c r="T437" s="336"/>
      <c r="U437" s="596" t="s">
        <v>177</v>
      </c>
      <c r="V437" s="518">
        <f>IF(R437&gt;F433,2,0)</f>
        <v>2</v>
      </c>
      <c r="W437" s="650">
        <v>0.0</v>
      </c>
      <c r="X437" s="336"/>
      <c r="Y437" s="336"/>
      <c r="Z437" s="336"/>
      <c r="AA437" s="194"/>
      <c r="AB437" s="194"/>
      <c r="AC437" s="194"/>
      <c r="AD437" s="336"/>
      <c r="AE437" s="336"/>
      <c r="AF437" s="336"/>
      <c r="AG437" s="336"/>
      <c r="AH437" s="336"/>
      <c r="AI437" s="194"/>
      <c r="AJ437" s="194"/>
      <c r="AK437" s="194"/>
      <c r="AL437" s="194"/>
      <c r="AM437" s="336"/>
      <c r="AN437" s="336"/>
      <c r="AO437" s="336"/>
      <c r="AP437" s="194"/>
      <c r="AQ437" s="194"/>
      <c r="AR437" s="194"/>
      <c r="AS437" s="194"/>
      <c r="AT437" s="194"/>
      <c r="AU437" s="194"/>
      <c r="AV437" s="194"/>
      <c r="AW437" s="194"/>
      <c r="AX437" s="194"/>
      <c r="AY437" s="194"/>
      <c r="AZ437" s="194"/>
      <c r="BA437" s="194"/>
      <c r="BB437" s="194"/>
      <c r="BC437" s="194"/>
      <c r="BD437" s="194"/>
      <c r="BE437" s="194"/>
      <c r="BF437" s="194"/>
      <c r="BG437" s="194"/>
      <c r="BH437" s="194"/>
      <c r="BI437" s="194"/>
      <c r="BJ437" s="194"/>
      <c r="BK437" s="194"/>
      <c r="BL437" s="194"/>
      <c r="BM437" s="194"/>
      <c r="BN437" s="194"/>
      <c r="BO437" s="194"/>
      <c r="BP437" s="194"/>
      <c r="BQ437" s="194"/>
      <c r="BR437" s="194"/>
      <c r="BS437" s="194"/>
      <c r="BT437" s="194"/>
      <c r="BU437" s="194"/>
      <c r="BV437" s="194"/>
      <c r="BW437" s="194"/>
      <c r="BX437" s="194"/>
      <c r="BY437" s="194"/>
      <c r="BZ437" s="194"/>
    </row>
    <row r="438" ht="11.25" customHeight="1">
      <c r="A438" s="336"/>
      <c r="B438" s="336"/>
      <c r="C438" s="336"/>
      <c r="D438" s="336" t="str">
        <f>IF(countIf(E434:E435,"META")&gt;0," + ",if(E438="",""," + "))</f>
        <v/>
      </c>
      <c r="E438" s="601" t="str">
        <f>IF(countIf(AC422:AZ422,"META")&gt;0,"",E433)</f>
        <v/>
      </c>
      <c r="F438" s="588" t="str">
        <f>IF(countIf(AC422:AZ422,"META")&gt;0,"",if(E438="","","d"))</f>
        <v/>
      </c>
      <c r="G438" s="602" t="str">
        <f>IF(countIf(E434:E435,"META")&gt;0,G437/2+1,IF(E438&lt;&gt;"",G437,""))</f>
        <v/>
      </c>
      <c r="H438" s="601" t="str">
        <f>IF(I437&gt;0,"+","")</f>
        <v/>
      </c>
      <c r="I438" s="602" t="str">
        <f>if(I437=0,"",I437)</f>
        <v/>
      </c>
      <c r="J438" s="619" t="str">
        <f>CONCATENATE( If(countIf(E434:E435,"DRACONIC")&gt;0,"+1d2",""),IF(K437&gt;0,"+",""))</f>
        <v/>
      </c>
      <c r="K438" s="620" t="str">
        <f>if(K437=0,"",K437)</f>
        <v/>
      </c>
      <c r="L438" s="621" t="str">
        <f>CONCATENATE( If(countIf(E434:E435,"DRACONIC")&gt;0,"+1d2",""),IF(M437&gt;0,"+",""))</f>
        <v/>
      </c>
      <c r="M438" s="622" t="str">
        <f>if(M437=0,"",M437)</f>
        <v/>
      </c>
      <c r="N438" s="336"/>
      <c r="O438" s="516" t="str">
        <f>If(G438&lt;&gt;"",G437/2+1+I437,"")</f>
        <v/>
      </c>
      <c r="P438" s="336"/>
      <c r="Q438" s="336"/>
      <c r="R438" s="596">
        <f>8+COUNTIF(AC422:AZ422,"LIGHTWEIGHT")*2</f>
        <v>8</v>
      </c>
      <c r="S438" s="336"/>
      <c r="T438" s="336"/>
      <c r="U438" s="596" t="s">
        <v>178</v>
      </c>
      <c r="V438" s="518">
        <f>IF(R438&gt;F433,2,0)</f>
        <v>2</v>
      </c>
      <c r="W438" s="650">
        <v>0.0</v>
      </c>
      <c r="X438" s="336"/>
      <c r="Y438" s="336"/>
      <c r="Z438" s="336"/>
      <c r="AA438" s="194"/>
      <c r="AB438" s="194"/>
      <c r="AC438" s="194"/>
      <c r="AD438" s="336"/>
      <c r="AE438" s="336"/>
      <c r="AF438" s="336"/>
      <c r="AG438" s="336"/>
      <c r="AH438" s="336"/>
      <c r="AI438" s="194"/>
      <c r="AJ438" s="194"/>
      <c r="AK438" s="194"/>
      <c r="AL438" s="194"/>
      <c r="AM438" s="336"/>
      <c r="AN438" s="336"/>
      <c r="AO438" s="336"/>
      <c r="AP438" s="194"/>
      <c r="AQ438" s="194"/>
      <c r="AR438" s="194"/>
      <c r="AS438" s="194"/>
      <c r="AT438" s="194"/>
      <c r="AU438" s="194"/>
      <c r="AV438" s="194"/>
      <c r="AW438" s="194"/>
      <c r="AX438" s="194"/>
      <c r="AY438" s="194"/>
      <c r="AZ438" s="194"/>
      <c r="BA438" s="194"/>
      <c r="BB438" s="194"/>
      <c r="BC438" s="194"/>
      <c r="BD438" s="194"/>
      <c r="BE438" s="194"/>
      <c r="BF438" s="194"/>
      <c r="BG438" s="194"/>
      <c r="BH438" s="194"/>
      <c r="BI438" s="194"/>
      <c r="BJ438" s="194"/>
      <c r="BK438" s="194"/>
      <c r="BL438" s="194"/>
      <c r="BM438" s="194"/>
      <c r="BN438" s="194"/>
      <c r="BO438" s="194"/>
      <c r="BP438" s="194"/>
      <c r="BQ438" s="194"/>
      <c r="BR438" s="194"/>
      <c r="BS438" s="194"/>
      <c r="BT438" s="194"/>
      <c r="BU438" s="194"/>
      <c r="BV438" s="194"/>
      <c r="BW438" s="194"/>
      <c r="BX438" s="194"/>
      <c r="BY438" s="194"/>
      <c r="BZ438" s="194"/>
    </row>
    <row r="439" ht="11.25" customHeight="1">
      <c r="A439" s="608"/>
      <c r="B439" s="608"/>
      <c r="C439" s="608"/>
      <c r="D439" s="608"/>
      <c r="E439" s="608"/>
      <c r="F439" s="608"/>
      <c r="G439" s="608"/>
      <c r="H439" s="608"/>
      <c r="I439" s="608"/>
      <c r="J439" s="608"/>
      <c r="K439" s="608"/>
      <c r="L439" s="608"/>
      <c r="M439" s="608"/>
      <c r="N439" s="608"/>
      <c r="O439" s="608"/>
      <c r="P439" s="608"/>
      <c r="Q439" s="608"/>
      <c r="R439" s="608"/>
      <c r="S439" s="608"/>
      <c r="T439" s="608"/>
      <c r="U439" s="608"/>
      <c r="V439" s="608"/>
      <c r="W439" s="608"/>
      <c r="X439" s="608"/>
      <c r="Y439" s="608"/>
      <c r="Z439" s="608"/>
      <c r="AA439" s="682"/>
      <c r="AB439" s="682"/>
      <c r="AC439" s="682"/>
      <c r="AD439" s="682"/>
      <c r="AE439" s="682"/>
      <c r="AF439" s="682"/>
      <c r="AG439" s="682"/>
      <c r="AH439" s="682"/>
      <c r="AI439" s="682"/>
      <c r="AJ439" s="682"/>
      <c r="AK439" s="682"/>
      <c r="AL439" s="682"/>
      <c r="AM439" s="682"/>
      <c r="AN439" s="682"/>
      <c r="AO439" s="682"/>
      <c r="AP439" s="682"/>
      <c r="AQ439" s="682"/>
      <c r="AR439" s="682"/>
      <c r="AS439" s="682"/>
      <c r="AT439" s="682"/>
      <c r="AU439" s="682"/>
      <c r="AV439" s="682"/>
      <c r="AW439" s="682"/>
      <c r="AX439" s="682"/>
      <c r="AY439" s="682"/>
      <c r="AZ439" s="682"/>
      <c r="BA439" s="682"/>
      <c r="BB439" s="682"/>
      <c r="BC439" s="682"/>
      <c r="BD439" s="682"/>
      <c r="BE439" s="682"/>
      <c r="BF439" s="682"/>
      <c r="BG439" s="682"/>
      <c r="BH439" s="682"/>
      <c r="BI439" s="682"/>
      <c r="BJ439" s="682"/>
      <c r="BK439" s="682"/>
      <c r="BL439" s="682"/>
      <c r="BM439" s="682"/>
      <c r="BN439" s="682"/>
      <c r="BO439" s="682"/>
      <c r="BP439" s="682"/>
      <c r="BQ439" s="682"/>
      <c r="BR439" s="682"/>
      <c r="BS439" s="682"/>
      <c r="BT439" s="682"/>
      <c r="BU439" s="682"/>
      <c r="BV439" s="682"/>
      <c r="BW439" s="682"/>
      <c r="BX439" s="682"/>
      <c r="BY439" s="682"/>
      <c r="BZ439" s="682"/>
    </row>
    <row r="440" ht="11.25" hidden="1" customHeight="1">
      <c r="A440" s="225"/>
      <c r="B440" s="225"/>
      <c r="C440" s="225"/>
      <c r="D440" s="225"/>
      <c r="E440" s="225"/>
      <c r="F440" s="225"/>
      <c r="G440" s="225"/>
      <c r="H440" s="225"/>
      <c r="I440" s="225"/>
      <c r="J440" s="225"/>
      <c r="K440" s="225"/>
      <c r="L440" s="225"/>
      <c r="M440" s="225"/>
      <c r="N440" s="225"/>
      <c r="O440" s="225"/>
      <c r="P440" s="225"/>
      <c r="Q440" s="225"/>
      <c r="R440" s="225"/>
      <c r="S440" s="225"/>
      <c r="T440" s="225"/>
      <c r="U440" s="225"/>
      <c r="V440" s="225"/>
      <c r="W440" s="225"/>
      <c r="X440" s="225"/>
      <c r="Y440" s="225"/>
      <c r="Z440" s="225"/>
      <c r="AA440" s="225"/>
      <c r="AB440" s="225"/>
      <c r="AC440" s="225"/>
      <c r="AD440" s="225"/>
      <c r="AE440" s="225"/>
      <c r="AF440" s="225"/>
      <c r="AG440" s="225"/>
      <c r="AH440" s="225"/>
      <c r="AI440" s="225"/>
      <c r="AJ440" s="225"/>
      <c r="AK440" s="225"/>
      <c r="AL440" s="225"/>
      <c r="AM440" s="225"/>
      <c r="AN440" s="225"/>
      <c r="AO440" s="225"/>
      <c r="AP440" s="225"/>
      <c r="AQ440" s="225"/>
      <c r="AR440" s="225"/>
      <c r="AS440" s="225"/>
      <c r="AT440" s="225"/>
      <c r="AU440" s="225"/>
      <c r="AV440" s="225"/>
      <c r="AW440" s="225"/>
      <c r="AX440" s="225"/>
      <c r="AY440" s="225"/>
      <c r="AZ440" s="225"/>
      <c r="BA440" s="225"/>
      <c r="BB440" s="225"/>
      <c r="BC440" s="225"/>
      <c r="BD440" s="225"/>
      <c r="BE440" s="225"/>
      <c r="BF440" s="225"/>
      <c r="BG440" s="225"/>
      <c r="BH440" s="225"/>
      <c r="BI440" s="225"/>
      <c r="BJ440" s="225"/>
      <c r="BK440" s="225"/>
      <c r="BL440" s="225"/>
      <c r="BM440" s="225"/>
      <c r="BN440" s="225"/>
      <c r="BO440" s="225"/>
      <c r="BP440" s="225"/>
      <c r="BQ440" s="225"/>
      <c r="BR440" s="225"/>
      <c r="BS440" s="225"/>
      <c r="BT440" s="225"/>
      <c r="BU440" s="225"/>
      <c r="BV440" s="225"/>
      <c r="BW440" s="225"/>
      <c r="BX440" s="225"/>
      <c r="BY440" s="225"/>
      <c r="BZ440" s="225"/>
    </row>
    <row r="441" ht="11.25" hidden="1" customHeight="1">
      <c r="A441" s="225"/>
      <c r="B441" s="225"/>
      <c r="C441" s="225"/>
      <c r="D441" s="225"/>
      <c r="E441" s="225"/>
      <c r="F441" s="225"/>
      <c r="G441" s="225"/>
      <c r="H441" s="225"/>
      <c r="I441" s="225"/>
      <c r="J441" s="225"/>
      <c r="K441" s="225"/>
      <c r="L441" s="225"/>
      <c r="M441" s="225"/>
      <c r="N441" s="225"/>
      <c r="O441" s="225"/>
      <c r="P441" s="225"/>
      <c r="Q441" s="225"/>
      <c r="R441" s="225"/>
      <c r="S441" s="225"/>
      <c r="T441" s="225"/>
      <c r="U441" s="225"/>
      <c r="V441" s="225"/>
      <c r="W441" s="225"/>
      <c r="X441" s="225"/>
      <c r="Y441" s="225"/>
      <c r="Z441" s="225"/>
      <c r="AA441" s="225"/>
      <c r="AB441" s="225"/>
      <c r="AC441" s="225"/>
      <c r="AD441" s="225"/>
      <c r="AE441" s="225"/>
      <c r="AF441" s="225"/>
      <c r="AG441" s="225"/>
      <c r="AH441" s="225"/>
      <c r="AI441" s="225"/>
      <c r="AJ441" s="225"/>
      <c r="AK441" s="225"/>
      <c r="AL441" s="225"/>
      <c r="AM441" s="225"/>
      <c r="AN441" s="225"/>
      <c r="AO441" s="225"/>
      <c r="AP441" s="225"/>
      <c r="AQ441" s="225"/>
      <c r="AR441" s="225"/>
      <c r="AS441" s="225"/>
      <c r="AT441" s="225"/>
      <c r="AU441" s="225"/>
      <c r="AV441" s="225"/>
      <c r="AW441" s="225"/>
      <c r="AX441" s="225"/>
      <c r="AY441" s="225"/>
      <c r="AZ441" s="225"/>
      <c r="BA441" s="225"/>
      <c r="BB441" s="225"/>
      <c r="BC441" s="225"/>
      <c r="BD441" s="225"/>
      <c r="BE441" s="225"/>
      <c r="BF441" s="225"/>
      <c r="BG441" s="225"/>
      <c r="BH441" s="225"/>
      <c r="BI441" s="225"/>
      <c r="BJ441" s="225"/>
      <c r="BK441" s="225"/>
      <c r="BL441" s="225"/>
      <c r="BM441" s="225"/>
      <c r="BN441" s="225"/>
      <c r="BO441" s="225"/>
      <c r="BP441" s="225"/>
      <c r="BQ441" s="225"/>
      <c r="BR441" s="225"/>
      <c r="BS441" s="225"/>
      <c r="BT441" s="225"/>
      <c r="BU441" s="225"/>
      <c r="BV441" s="225"/>
      <c r="BW441" s="225"/>
      <c r="BX441" s="225"/>
      <c r="BY441" s="225"/>
      <c r="BZ441" s="225"/>
    </row>
    <row r="442" ht="11.25" hidden="1" customHeight="1">
      <c r="A442" s="225"/>
      <c r="B442" s="225"/>
      <c r="C442" s="225"/>
      <c r="D442" s="225"/>
      <c r="E442" s="225"/>
      <c r="F442" s="225"/>
      <c r="G442" s="225"/>
      <c r="H442" s="225"/>
      <c r="I442" s="225"/>
      <c r="J442" s="225"/>
      <c r="K442" s="225"/>
      <c r="L442" s="225"/>
      <c r="M442" s="225"/>
      <c r="N442" s="225"/>
      <c r="O442" s="225"/>
      <c r="P442" s="225"/>
      <c r="Q442" s="225"/>
      <c r="R442" s="225"/>
      <c r="S442" s="225"/>
      <c r="T442" s="225"/>
      <c r="U442" s="225"/>
      <c r="V442" s="225"/>
      <c r="W442" s="225"/>
      <c r="X442" s="225"/>
      <c r="Y442" s="225"/>
      <c r="Z442" s="225"/>
      <c r="AA442" s="225"/>
      <c r="AB442" s="225"/>
      <c r="AC442" s="225"/>
      <c r="AD442" s="225"/>
      <c r="AE442" s="225"/>
      <c r="AF442" s="225"/>
      <c r="AG442" s="225"/>
      <c r="AH442" s="225"/>
      <c r="AI442" s="225"/>
      <c r="AJ442" s="225"/>
      <c r="AK442" s="225"/>
      <c r="AL442" s="225"/>
      <c r="AM442" s="225"/>
      <c r="AN442" s="225"/>
      <c r="AO442" s="225"/>
      <c r="AP442" s="225"/>
      <c r="AQ442" s="225"/>
      <c r="AR442" s="225"/>
      <c r="AS442" s="225"/>
      <c r="AT442" s="225"/>
      <c r="AU442" s="225"/>
      <c r="AV442" s="225"/>
      <c r="AW442" s="225"/>
      <c r="AX442" s="225"/>
      <c r="AY442" s="225"/>
      <c r="AZ442" s="225"/>
      <c r="BA442" s="225"/>
      <c r="BB442" s="225"/>
      <c r="BC442" s="225"/>
      <c r="BD442" s="225"/>
      <c r="BE442" s="225"/>
      <c r="BF442" s="225"/>
      <c r="BG442" s="225"/>
      <c r="BH442" s="225"/>
      <c r="BI442" s="225"/>
      <c r="BJ442" s="225"/>
      <c r="BK442" s="225"/>
      <c r="BL442" s="225"/>
      <c r="BM442" s="225"/>
      <c r="BN442" s="225"/>
      <c r="BO442" s="225"/>
      <c r="BP442" s="225"/>
      <c r="BQ442" s="225"/>
      <c r="BR442" s="225"/>
      <c r="BS442" s="225"/>
      <c r="BT442" s="225"/>
      <c r="BU442" s="225"/>
      <c r="BV442" s="225"/>
      <c r="BW442" s="225"/>
      <c r="BX442" s="225"/>
      <c r="BY442" s="225"/>
      <c r="BZ442" s="225"/>
    </row>
    <row r="443" ht="11.25" hidden="1" customHeight="1">
      <c r="A443" s="225"/>
      <c r="B443" s="225"/>
      <c r="C443" s="225"/>
      <c r="D443" s="225"/>
      <c r="E443" s="225"/>
      <c r="F443" s="225"/>
      <c r="G443" s="225"/>
      <c r="H443" s="225"/>
      <c r="I443" s="225"/>
      <c r="J443" s="225"/>
      <c r="K443" s="225"/>
      <c r="L443" s="225"/>
      <c r="M443" s="225"/>
      <c r="N443" s="225"/>
      <c r="O443" s="225"/>
      <c r="P443" s="225"/>
      <c r="Q443" s="225"/>
      <c r="R443" s="225"/>
      <c r="S443" s="225"/>
      <c r="T443" s="225"/>
      <c r="U443" s="225"/>
      <c r="V443" s="225"/>
      <c r="W443" s="225"/>
      <c r="X443" s="225"/>
      <c r="Y443" s="225"/>
      <c r="Z443" s="225"/>
      <c r="AA443" s="225"/>
      <c r="AB443" s="225"/>
      <c r="AC443" s="225"/>
      <c r="AD443" s="225"/>
      <c r="AE443" s="225"/>
      <c r="AF443" s="225"/>
      <c r="AG443" s="225"/>
      <c r="AH443" s="225"/>
      <c r="AI443" s="225"/>
      <c r="AJ443" s="225"/>
      <c r="AK443" s="225"/>
      <c r="AL443" s="225"/>
      <c r="AM443" s="225"/>
      <c r="AN443" s="225"/>
      <c r="AO443" s="225"/>
      <c r="AP443" s="225"/>
      <c r="AQ443" s="225"/>
      <c r="AR443" s="225"/>
      <c r="AS443" s="225"/>
      <c r="AT443" s="225"/>
      <c r="AU443" s="225"/>
      <c r="AV443" s="225"/>
      <c r="AW443" s="225"/>
      <c r="AX443" s="225"/>
      <c r="AY443" s="225"/>
      <c r="AZ443" s="225"/>
      <c r="BA443" s="225"/>
      <c r="BB443" s="225"/>
      <c r="BC443" s="225"/>
      <c r="BD443" s="225"/>
      <c r="BE443" s="225"/>
      <c r="BF443" s="225"/>
      <c r="BG443" s="225"/>
      <c r="BH443" s="225"/>
      <c r="BI443" s="225"/>
      <c r="BJ443" s="225"/>
      <c r="BK443" s="225"/>
      <c r="BL443" s="225"/>
      <c r="BM443" s="225"/>
      <c r="BN443" s="225"/>
      <c r="BO443" s="225"/>
      <c r="BP443" s="225"/>
      <c r="BQ443" s="225"/>
      <c r="BR443" s="225"/>
      <c r="BS443" s="225"/>
      <c r="BT443" s="225"/>
      <c r="BU443" s="225"/>
      <c r="BV443" s="225"/>
      <c r="BW443" s="225"/>
      <c r="BX443" s="225"/>
      <c r="BY443" s="225"/>
      <c r="BZ443" s="225"/>
    </row>
    <row r="444" ht="11.25" hidden="1" customHeight="1">
      <c r="A444" s="225"/>
      <c r="B444" s="225"/>
      <c r="C444" s="225"/>
      <c r="D444" s="225"/>
      <c r="E444" s="225"/>
      <c r="F444" s="225"/>
      <c r="G444" s="225"/>
      <c r="H444" s="225"/>
      <c r="I444" s="225"/>
      <c r="J444" s="225"/>
      <c r="K444" s="225"/>
      <c r="L444" s="225"/>
      <c r="M444" s="225"/>
      <c r="N444" s="225"/>
      <c r="O444" s="225"/>
      <c r="P444" s="225"/>
      <c r="Q444" s="225"/>
      <c r="R444" s="225"/>
      <c r="S444" s="225"/>
      <c r="T444" s="225"/>
      <c r="U444" s="225"/>
      <c r="V444" s="225"/>
      <c r="W444" s="225"/>
      <c r="X444" s="225"/>
      <c r="Y444" s="225"/>
      <c r="Z444" s="225"/>
      <c r="AA444" s="225"/>
      <c r="AB444" s="225"/>
      <c r="AC444" s="225"/>
      <c r="AD444" s="225"/>
      <c r="AE444" s="225"/>
      <c r="AF444" s="225"/>
      <c r="AG444" s="225"/>
      <c r="AH444" s="225"/>
      <c r="AI444" s="225"/>
      <c r="AJ444" s="225"/>
      <c r="AK444" s="225"/>
      <c r="AL444" s="225"/>
      <c r="AM444" s="225"/>
      <c r="AN444" s="225"/>
      <c r="AO444" s="225"/>
      <c r="AP444" s="225"/>
      <c r="AQ444" s="225"/>
      <c r="AR444" s="225"/>
      <c r="AS444" s="225"/>
      <c r="AT444" s="225"/>
      <c r="AU444" s="225"/>
      <c r="AV444" s="225"/>
      <c r="AW444" s="225"/>
      <c r="AX444" s="225"/>
      <c r="AY444" s="225"/>
      <c r="AZ444" s="225"/>
      <c r="BA444" s="225"/>
      <c r="BB444" s="225"/>
      <c r="BC444" s="225"/>
      <c r="BD444" s="225"/>
      <c r="BE444" s="225"/>
      <c r="BF444" s="225"/>
      <c r="BG444" s="225"/>
      <c r="BH444" s="225"/>
      <c r="BI444" s="225"/>
      <c r="BJ444" s="225"/>
      <c r="BK444" s="225"/>
      <c r="BL444" s="225"/>
      <c r="BM444" s="225"/>
      <c r="BN444" s="225"/>
      <c r="BO444" s="225"/>
      <c r="BP444" s="225"/>
      <c r="BQ444" s="225"/>
      <c r="BR444" s="225"/>
      <c r="BS444" s="225"/>
      <c r="BT444" s="225"/>
      <c r="BU444" s="225"/>
      <c r="BV444" s="225"/>
      <c r="BW444" s="225"/>
      <c r="BX444" s="225"/>
      <c r="BY444" s="225"/>
      <c r="BZ444" s="225"/>
    </row>
    <row r="445" ht="11.25" hidden="1" customHeight="1">
      <c r="A445" s="225"/>
      <c r="B445" s="225"/>
      <c r="C445" s="225"/>
      <c r="D445" s="225"/>
      <c r="E445" s="225"/>
      <c r="F445" s="225"/>
      <c r="G445" s="225"/>
      <c r="H445" s="225"/>
      <c r="I445" s="225"/>
      <c r="J445" s="225"/>
      <c r="K445" s="225"/>
      <c r="L445" s="225"/>
      <c r="M445" s="225"/>
      <c r="N445" s="225"/>
      <c r="O445" s="225"/>
      <c r="P445" s="225"/>
      <c r="Q445" s="225"/>
      <c r="R445" s="225"/>
      <c r="S445" s="225"/>
      <c r="T445" s="225"/>
      <c r="U445" s="225"/>
      <c r="V445" s="225"/>
      <c r="W445" s="225"/>
      <c r="X445" s="225"/>
      <c r="Y445" s="225"/>
      <c r="Z445" s="225"/>
      <c r="AA445" s="225"/>
      <c r="AB445" s="225"/>
      <c r="AC445" s="225"/>
      <c r="AD445" s="225"/>
      <c r="AE445" s="225"/>
      <c r="AF445" s="225"/>
      <c r="AG445" s="225"/>
      <c r="AH445" s="225"/>
      <c r="AI445" s="225"/>
      <c r="AJ445" s="225"/>
      <c r="AK445" s="225"/>
      <c r="AL445" s="225"/>
      <c r="AM445" s="225"/>
      <c r="AN445" s="225"/>
      <c r="AO445" s="225"/>
      <c r="AP445" s="225"/>
      <c r="AQ445" s="225"/>
      <c r="AR445" s="225"/>
      <c r="AS445" s="225"/>
      <c r="AT445" s="225"/>
      <c r="AU445" s="225"/>
      <c r="AV445" s="225"/>
      <c r="AW445" s="225"/>
      <c r="AX445" s="225"/>
      <c r="AY445" s="225"/>
      <c r="AZ445" s="225"/>
      <c r="BA445" s="225"/>
      <c r="BB445" s="225"/>
      <c r="BC445" s="225"/>
      <c r="BD445" s="225"/>
      <c r="BE445" s="225"/>
      <c r="BF445" s="225"/>
      <c r="BG445" s="225"/>
      <c r="BH445" s="225"/>
      <c r="BI445" s="225"/>
      <c r="BJ445" s="225"/>
      <c r="BK445" s="225"/>
      <c r="BL445" s="225"/>
      <c r="BM445" s="225"/>
      <c r="BN445" s="225"/>
      <c r="BO445" s="225"/>
      <c r="BP445" s="225"/>
      <c r="BQ445" s="225"/>
      <c r="BR445" s="225"/>
      <c r="BS445" s="225"/>
      <c r="BT445" s="225"/>
      <c r="BU445" s="225"/>
      <c r="BV445" s="225"/>
      <c r="BW445" s="225"/>
      <c r="BX445" s="225"/>
      <c r="BY445" s="225"/>
      <c r="BZ445" s="225"/>
    </row>
    <row r="446" ht="11.25" hidden="1" customHeight="1">
      <c r="A446" s="225"/>
      <c r="B446" s="225"/>
      <c r="C446" s="225"/>
      <c r="D446" s="225"/>
      <c r="E446" s="225"/>
      <c r="F446" s="225"/>
      <c r="G446" s="225"/>
      <c r="H446" s="225"/>
      <c r="I446" s="225"/>
      <c r="J446" s="225"/>
      <c r="K446" s="225"/>
      <c r="L446" s="225"/>
      <c r="M446" s="225"/>
      <c r="N446" s="225"/>
      <c r="O446" s="225"/>
      <c r="P446" s="225"/>
      <c r="Q446" s="225"/>
      <c r="R446" s="225"/>
      <c r="S446" s="225"/>
      <c r="T446" s="225"/>
      <c r="U446" s="225"/>
      <c r="V446" s="225"/>
      <c r="W446" s="225"/>
      <c r="X446" s="225"/>
      <c r="Y446" s="225"/>
      <c r="Z446" s="225"/>
      <c r="AA446" s="225"/>
      <c r="AB446" s="225"/>
      <c r="AC446" s="225"/>
      <c r="AD446" s="225"/>
      <c r="AE446" s="225"/>
      <c r="AF446" s="225"/>
      <c r="AG446" s="225"/>
      <c r="AH446" s="225"/>
      <c r="AI446" s="225"/>
      <c r="AJ446" s="225"/>
      <c r="AK446" s="225"/>
      <c r="AL446" s="225"/>
      <c r="AM446" s="225"/>
      <c r="AN446" s="225"/>
      <c r="AO446" s="225"/>
      <c r="AP446" s="225"/>
      <c r="AQ446" s="225"/>
      <c r="AR446" s="225"/>
      <c r="AS446" s="225"/>
      <c r="AT446" s="225"/>
      <c r="AU446" s="225"/>
      <c r="AV446" s="225"/>
      <c r="AW446" s="225"/>
      <c r="AX446" s="225"/>
      <c r="AY446" s="225"/>
      <c r="AZ446" s="225"/>
      <c r="BA446" s="225"/>
      <c r="BB446" s="225"/>
      <c r="BC446" s="225"/>
      <c r="BD446" s="225"/>
      <c r="BE446" s="225"/>
      <c r="BF446" s="225"/>
      <c r="BG446" s="225"/>
      <c r="BH446" s="225"/>
      <c r="BI446" s="225"/>
      <c r="BJ446" s="225"/>
      <c r="BK446" s="225"/>
      <c r="BL446" s="225"/>
      <c r="BM446" s="225"/>
      <c r="BN446" s="225"/>
      <c r="BO446" s="225"/>
      <c r="BP446" s="225"/>
      <c r="BQ446" s="225"/>
      <c r="BR446" s="225"/>
      <c r="BS446" s="225"/>
      <c r="BT446" s="225"/>
      <c r="BU446" s="225"/>
      <c r="BV446" s="225"/>
      <c r="BW446" s="225"/>
      <c r="BX446" s="225"/>
      <c r="BY446" s="225"/>
      <c r="BZ446" s="225"/>
    </row>
    <row r="447" ht="11.25" hidden="1" customHeight="1">
      <c r="A447" s="225"/>
      <c r="B447" s="225"/>
      <c r="C447" s="225"/>
      <c r="D447" s="225"/>
      <c r="E447" s="225"/>
      <c r="F447" s="225"/>
      <c r="G447" s="225"/>
      <c r="H447" s="225"/>
      <c r="I447" s="225"/>
      <c r="J447" s="225"/>
      <c r="K447" s="225"/>
      <c r="L447" s="225"/>
      <c r="M447" s="225"/>
      <c r="N447" s="225"/>
      <c r="O447" s="225"/>
      <c r="P447" s="225"/>
      <c r="Q447" s="225"/>
      <c r="R447" s="225"/>
      <c r="S447" s="225"/>
      <c r="T447" s="225"/>
      <c r="U447" s="225"/>
      <c r="V447" s="225"/>
      <c r="W447" s="225"/>
      <c r="X447" s="225"/>
      <c r="Y447" s="225"/>
      <c r="Z447" s="225"/>
      <c r="AA447" s="225"/>
      <c r="AB447" s="225"/>
      <c r="AC447" s="225"/>
      <c r="AD447" s="225"/>
      <c r="AE447" s="225"/>
      <c r="AF447" s="225"/>
      <c r="AG447" s="225"/>
      <c r="AH447" s="225"/>
      <c r="AI447" s="225"/>
      <c r="AJ447" s="225"/>
      <c r="AK447" s="225"/>
      <c r="AL447" s="225"/>
      <c r="AM447" s="225"/>
      <c r="AN447" s="225"/>
      <c r="AO447" s="225"/>
      <c r="AP447" s="225"/>
      <c r="AQ447" s="225"/>
      <c r="AR447" s="225"/>
      <c r="AS447" s="225"/>
      <c r="AT447" s="225"/>
      <c r="AU447" s="225"/>
      <c r="AV447" s="225"/>
      <c r="AW447" s="225"/>
      <c r="AX447" s="225"/>
      <c r="AY447" s="225"/>
      <c r="AZ447" s="225"/>
      <c r="BA447" s="225"/>
      <c r="BB447" s="225"/>
      <c r="BC447" s="225"/>
      <c r="BD447" s="225"/>
      <c r="BE447" s="225"/>
      <c r="BF447" s="225"/>
      <c r="BG447" s="225"/>
      <c r="BH447" s="225"/>
      <c r="BI447" s="225"/>
      <c r="BJ447" s="225"/>
      <c r="BK447" s="225"/>
      <c r="BL447" s="225"/>
      <c r="BM447" s="225"/>
      <c r="BN447" s="225"/>
      <c r="BO447" s="225"/>
      <c r="BP447" s="225"/>
      <c r="BQ447" s="225"/>
      <c r="BR447" s="225"/>
      <c r="BS447" s="225"/>
      <c r="BT447" s="225"/>
      <c r="BU447" s="225"/>
      <c r="BV447" s="225"/>
      <c r="BW447" s="225"/>
      <c r="BX447" s="225"/>
      <c r="BY447" s="225"/>
      <c r="BZ447" s="225"/>
    </row>
    <row r="448" ht="11.25" hidden="1" customHeight="1">
      <c r="A448" s="225"/>
      <c r="B448" s="225"/>
      <c r="C448" s="225"/>
      <c r="D448" s="225"/>
      <c r="E448" s="225"/>
      <c r="F448" s="225"/>
      <c r="G448" s="225"/>
      <c r="H448" s="225"/>
      <c r="I448" s="225"/>
      <c r="J448" s="225"/>
      <c r="K448" s="225"/>
      <c r="L448" s="225"/>
      <c r="M448" s="225"/>
      <c r="N448" s="225"/>
      <c r="O448" s="225"/>
      <c r="P448" s="225"/>
      <c r="Q448" s="225"/>
      <c r="R448" s="225"/>
      <c r="S448" s="225"/>
      <c r="T448" s="225"/>
      <c r="U448" s="225"/>
      <c r="V448" s="225"/>
      <c r="W448" s="225"/>
      <c r="X448" s="225"/>
      <c r="Y448" s="225"/>
      <c r="Z448" s="225"/>
      <c r="AA448" s="225"/>
      <c r="AB448" s="225"/>
      <c r="AC448" s="225"/>
      <c r="AD448" s="225"/>
      <c r="AE448" s="225"/>
      <c r="AF448" s="225"/>
      <c r="AG448" s="225"/>
      <c r="AH448" s="225"/>
      <c r="AI448" s="225"/>
      <c r="AJ448" s="225"/>
      <c r="AK448" s="225"/>
      <c r="AL448" s="225"/>
      <c r="AM448" s="225"/>
      <c r="AN448" s="225"/>
      <c r="AO448" s="225"/>
      <c r="AP448" s="225"/>
      <c r="AQ448" s="225"/>
      <c r="AR448" s="225"/>
      <c r="AS448" s="225"/>
      <c r="AT448" s="225"/>
      <c r="AU448" s="225"/>
      <c r="AV448" s="225"/>
      <c r="AW448" s="225"/>
      <c r="AX448" s="225"/>
      <c r="AY448" s="225"/>
      <c r="AZ448" s="225"/>
      <c r="BA448" s="225"/>
      <c r="BB448" s="225"/>
      <c r="BC448" s="225"/>
      <c r="BD448" s="225"/>
      <c r="BE448" s="225"/>
      <c r="BF448" s="225"/>
      <c r="BG448" s="225"/>
      <c r="BH448" s="225"/>
      <c r="BI448" s="225"/>
      <c r="BJ448" s="225"/>
      <c r="BK448" s="225"/>
      <c r="BL448" s="225"/>
      <c r="BM448" s="225"/>
      <c r="BN448" s="225"/>
      <c r="BO448" s="225"/>
      <c r="BP448" s="225"/>
      <c r="BQ448" s="225"/>
      <c r="BR448" s="225"/>
      <c r="BS448" s="225"/>
      <c r="BT448" s="225"/>
      <c r="BU448" s="225"/>
      <c r="BV448" s="225"/>
      <c r="BW448" s="225"/>
      <c r="BX448" s="225"/>
      <c r="BY448" s="225"/>
      <c r="BZ448" s="225"/>
    </row>
    <row r="449" ht="11.25" hidden="1" customHeight="1">
      <c r="A449" s="225"/>
      <c r="B449" s="225"/>
      <c r="C449" s="225"/>
      <c r="D449" s="225"/>
      <c r="E449" s="225"/>
      <c r="F449" s="225"/>
      <c r="G449" s="225"/>
      <c r="H449" s="225"/>
      <c r="I449" s="225"/>
      <c r="J449" s="225"/>
      <c r="K449" s="225"/>
      <c r="L449" s="225"/>
      <c r="M449" s="225"/>
      <c r="N449" s="225"/>
      <c r="O449" s="225"/>
      <c r="P449" s="225"/>
      <c r="Q449" s="225"/>
      <c r="R449" s="225"/>
      <c r="S449" s="225"/>
      <c r="T449" s="225"/>
      <c r="U449" s="225"/>
      <c r="V449" s="225"/>
      <c r="W449" s="225"/>
      <c r="X449" s="225"/>
      <c r="Y449" s="225"/>
      <c r="Z449" s="225"/>
      <c r="AA449" s="608"/>
      <c r="AB449" s="608"/>
      <c r="AC449" s="608"/>
      <c r="AD449" s="608"/>
      <c r="AE449" s="608"/>
      <c r="AF449" s="608"/>
      <c r="AG449" s="608"/>
      <c r="AH449" s="608"/>
      <c r="AI449" s="608"/>
      <c r="AJ449" s="608"/>
      <c r="AK449" s="608"/>
      <c r="AL449" s="608"/>
      <c r="AM449" s="608"/>
      <c r="AN449" s="608"/>
      <c r="AO449" s="608"/>
      <c r="AP449" s="225"/>
      <c r="AQ449" s="225"/>
      <c r="AR449" s="225"/>
      <c r="AS449" s="225"/>
      <c r="AT449" s="225"/>
      <c r="AU449" s="225"/>
      <c r="AV449" s="225"/>
      <c r="AW449" s="225"/>
      <c r="AX449" s="225"/>
      <c r="AY449" s="225"/>
      <c r="AZ449" s="225"/>
      <c r="BA449" s="225"/>
      <c r="BB449" s="225"/>
      <c r="BC449" s="225"/>
      <c r="BD449" s="225"/>
      <c r="BE449" s="225"/>
      <c r="BF449" s="225"/>
      <c r="BG449" s="225"/>
      <c r="BH449" s="225"/>
      <c r="BI449" s="225"/>
      <c r="BJ449" s="225"/>
      <c r="BK449" s="225"/>
      <c r="BL449" s="225"/>
      <c r="BM449" s="225"/>
      <c r="BN449" s="225"/>
      <c r="BO449" s="225"/>
      <c r="BP449" s="225"/>
      <c r="BQ449" s="225"/>
      <c r="BR449" s="225"/>
      <c r="BS449" s="225"/>
      <c r="BT449" s="225"/>
      <c r="BU449" s="225"/>
      <c r="BV449" s="225"/>
      <c r="BW449" s="225"/>
      <c r="BX449" s="225"/>
      <c r="BY449" s="225"/>
      <c r="BZ449" s="225"/>
    </row>
    <row r="450" ht="11.25" customHeight="1">
      <c r="A450" s="633"/>
      <c r="B450" s="633"/>
      <c r="C450" s="633"/>
      <c r="D450" s="633"/>
      <c r="E450" s="633"/>
      <c r="F450" s="633"/>
      <c r="G450" s="633"/>
      <c r="H450" s="633"/>
      <c r="I450" s="633"/>
      <c r="J450" s="633"/>
      <c r="K450" s="633"/>
      <c r="L450" s="633"/>
      <c r="M450" s="633"/>
      <c r="N450" s="633"/>
      <c r="O450" s="633"/>
      <c r="P450" s="633"/>
      <c r="Q450" s="633"/>
      <c r="R450" s="633"/>
      <c r="S450" s="633"/>
      <c r="T450" s="633"/>
      <c r="U450" s="633"/>
      <c r="V450" s="633"/>
      <c r="W450" s="633"/>
      <c r="X450" s="633"/>
      <c r="Y450" s="633"/>
      <c r="Z450" s="633"/>
      <c r="AA450" s="194"/>
      <c r="AB450" s="194"/>
      <c r="AC450" s="194"/>
      <c r="AD450" s="194"/>
      <c r="AE450" s="194"/>
      <c r="AF450" s="194"/>
      <c r="AG450" s="194"/>
      <c r="AH450" s="194"/>
      <c r="AI450" s="194"/>
      <c r="AJ450" s="194"/>
      <c r="AK450" s="194"/>
      <c r="AL450" s="194"/>
      <c r="AM450" s="194"/>
      <c r="AN450" s="194"/>
      <c r="AO450" s="194"/>
      <c r="AP450" s="633"/>
      <c r="AQ450" s="633"/>
      <c r="AR450" s="633"/>
      <c r="AS450" s="633"/>
      <c r="AT450" s="633"/>
      <c r="AU450" s="633"/>
      <c r="AV450" s="633"/>
      <c r="AW450" s="633"/>
      <c r="AX450" s="633"/>
      <c r="AY450" s="633"/>
      <c r="AZ450" s="633"/>
      <c r="BA450" s="633"/>
      <c r="BB450" s="633"/>
      <c r="BC450" s="633"/>
      <c r="BD450" s="633"/>
      <c r="BE450" s="633"/>
      <c r="BF450" s="633"/>
      <c r="BG450" s="633"/>
      <c r="BH450" s="633"/>
      <c r="BI450" s="633"/>
      <c r="BJ450" s="633"/>
      <c r="BK450" s="633"/>
      <c r="BL450" s="633"/>
      <c r="BM450" s="633"/>
      <c r="BN450" s="633"/>
      <c r="BO450" s="633"/>
      <c r="BP450" s="633"/>
      <c r="BQ450" s="633"/>
      <c r="BR450" s="633"/>
      <c r="BS450" s="633"/>
      <c r="BT450" s="633"/>
      <c r="BU450" s="633"/>
      <c r="BV450" s="633"/>
      <c r="BW450" s="633"/>
      <c r="BX450" s="633"/>
      <c r="BY450" s="633"/>
      <c r="BZ450" s="633"/>
    </row>
    <row r="451" ht="11.25" customHeight="1">
      <c r="A451" s="336"/>
      <c r="B451" s="336"/>
      <c r="C451" s="336"/>
      <c r="D451" s="336"/>
      <c r="E451" s="336"/>
      <c r="F451" s="596" t="s">
        <v>146</v>
      </c>
      <c r="G451" s="540" t="str">
        <f> 'BATTLE SHEET'!R468</f>
        <v>UNDERLING</v>
      </c>
      <c r="H451" s="336"/>
      <c r="I451" s="540" t="s">
        <v>147</v>
      </c>
      <c r="J451" s="596" t="str">
        <f>'BATTLE SHEET'!R470</f>
        <v>/</v>
      </c>
      <c r="K451" s="336"/>
      <c r="L451" s="336"/>
      <c r="M451" s="596" t="s">
        <v>148</v>
      </c>
      <c r="N451" s="635">
        <f>IFERROR(VLOOKUP(J451,Under_Lookup,41,false),0)</f>
        <v>0</v>
      </c>
      <c r="O451" s="336"/>
      <c r="P451" s="336"/>
      <c r="Q451" s="596" t="s">
        <v>149</v>
      </c>
      <c r="R451" s="635">
        <f>SUM('BATTLE SHEET'!S470,'BATTLE SHEET'!AC467,'BATTLE SHEET'!AC470,'BATTLE SHEET'!AM467,'BATTLE SHEET'!AM470,'BATTLE SHEET'!AW467,'BATTLE SHEET'!AW470,'BATTLE SHEET'!BG467,'BATTLE SHEET'!BG470,'BATTLE SHEET'!BQ467,'BATTLE SHEET'!BQ470,'BATTLE SHEET'!CA467,'BATTLE SHEET'!CA470)</f>
        <v>0</v>
      </c>
      <c r="S451" s="336"/>
      <c r="T451" s="336"/>
      <c r="U451" s="336"/>
      <c r="V451" s="336"/>
      <c r="W451" s="336"/>
      <c r="X451" s="336"/>
      <c r="Y451" s="336"/>
      <c r="Z451" s="336"/>
      <c r="AA451" s="336"/>
      <c r="AB451" s="683" t="s">
        <v>179</v>
      </c>
      <c r="AC451" s="609" t="str">
        <f>'BATTLE SHEET'!AK460</f>
        <v>GENERIC</v>
      </c>
      <c r="AD451" s="609" t="str">
        <f>'BATTLE SHEET'!AL460</f>
        <v>GENERIC</v>
      </c>
      <c r="AE451" s="609" t="str">
        <f>'BATTLE SHEET'!AM460</f>
        <v>GENERIC</v>
      </c>
      <c r="AF451" s="609" t="str">
        <f>'BATTLE SHEET'!AN460</f>
        <v>GENERIC</v>
      </c>
      <c r="AG451" s="609" t="str">
        <f>'BATTLE SHEET'!AO460</f>
        <v>GENERIC</v>
      </c>
      <c r="AH451" s="609" t="str">
        <f>'BATTLE SHEET'!AP460</f>
        <v>GENERIC</v>
      </c>
      <c r="AI451" s="609" t="str">
        <f>'BATTLE SHEET'!AQ460</f>
        <v>GENERIC</v>
      </c>
      <c r="AJ451" s="609" t="str">
        <f>'BATTLE SHEET'!AR460</f>
        <v>GENERIC</v>
      </c>
      <c r="AK451" s="609" t="str">
        <f>'BATTLE SHEET'!AS460</f>
        <v>GENERIC</v>
      </c>
      <c r="AL451" s="609" t="str">
        <f>'BATTLE SHEET'!AT460</f>
        <v>GENERIC</v>
      </c>
      <c r="AM451" s="609" t="str">
        <f>'BATTLE SHEET'!AU460</f>
        <v>GENERIC</v>
      </c>
      <c r="AN451" s="609" t="str">
        <f>'BATTLE SHEET'!AV460</f>
        <v>GENERIC</v>
      </c>
      <c r="AO451" s="609" t="str">
        <f>'BATTLE SHEET'!AK461</f>
        <v>GENERIC</v>
      </c>
      <c r="AP451" s="609" t="str">
        <f>'BATTLE SHEET'!AL461</f>
        <v>GENERIC</v>
      </c>
      <c r="AQ451" s="609" t="str">
        <f>'BATTLE SHEET'!AM461</f>
        <v>GENERIC</v>
      </c>
      <c r="AR451" s="609" t="str">
        <f>'BATTLE SHEET'!AN461</f>
        <v>GENERIC</v>
      </c>
      <c r="AS451" s="609" t="str">
        <f>'BATTLE SHEET'!AO461</f>
        <v>GENERIC</v>
      </c>
      <c r="AT451" s="609" t="str">
        <f>'BATTLE SHEET'!AP461</f>
        <v>GENERIC</v>
      </c>
      <c r="AU451" s="609" t="str">
        <f>'BATTLE SHEET'!AQ461</f>
        <v>GENERIC</v>
      </c>
      <c r="AV451" s="609" t="str">
        <f>'BATTLE SHEET'!AR461</f>
        <v>GENERIC</v>
      </c>
      <c r="AW451" s="609" t="str">
        <f>'BATTLE SHEET'!AS461</f>
        <v>GENERIC</v>
      </c>
      <c r="AX451" s="609" t="str">
        <f>'BATTLE SHEET'!AT461</f>
        <v>GENERIC</v>
      </c>
      <c r="AY451" s="609" t="str">
        <f>'BATTLE SHEET'!AU461</f>
        <v>GENERIC</v>
      </c>
      <c r="AZ451" s="609" t="str">
        <f>'BATTLE SHEET'!AV461</f>
        <v>GENERIC</v>
      </c>
      <c r="BA451" s="609"/>
      <c r="BB451" s="194"/>
      <c r="BC451" s="194"/>
      <c r="BD451" s="194"/>
      <c r="BE451" s="194"/>
      <c r="BF451" s="194"/>
      <c r="BG451" s="194"/>
      <c r="BH451" s="194"/>
      <c r="BI451" s="194"/>
      <c r="BJ451" s="194"/>
      <c r="BK451" s="194"/>
      <c r="BL451" s="194"/>
      <c r="BM451" s="194"/>
      <c r="BN451" s="194"/>
      <c r="BO451" s="194"/>
      <c r="BP451" s="194"/>
      <c r="BQ451" s="194"/>
      <c r="BR451" s="194"/>
      <c r="BS451" s="194"/>
      <c r="BT451" s="194"/>
      <c r="BU451" s="194"/>
      <c r="BV451" s="194"/>
      <c r="BW451" s="194"/>
      <c r="BX451" s="194"/>
      <c r="BY451" s="194"/>
      <c r="BZ451" s="194"/>
    </row>
    <row r="452" ht="11.25" customHeight="1">
      <c r="A452" s="336"/>
      <c r="B452" s="336"/>
      <c r="C452" s="336"/>
      <c r="D452" s="336"/>
      <c r="E452" s="336"/>
      <c r="F452" s="596" t="s">
        <v>150</v>
      </c>
      <c r="G452" s="540" t="s">
        <v>180</v>
      </c>
      <c r="H452" s="336"/>
      <c r="I452" s="540" t="s">
        <v>147</v>
      </c>
      <c r="J452" s="336" t="str">
        <f>'BATTLE SHEET'!AB462</f>
        <v/>
      </c>
      <c r="K452" s="336"/>
      <c r="L452" s="336"/>
      <c r="M452" s="336"/>
      <c r="N452" s="635">
        <f>IFERROR(VLOOKUP(J452,Proto_Lookup,15,FALSE),0)</f>
        <v>0</v>
      </c>
      <c r="O452" s="336"/>
      <c r="P452" s="336"/>
      <c r="Q452" s="336"/>
      <c r="R452" s="336"/>
      <c r="S452" s="336"/>
      <c r="T452" s="336"/>
      <c r="U452" s="336"/>
      <c r="V452" s="336"/>
      <c r="W452" s="336"/>
      <c r="X452" s="336"/>
      <c r="Y452" s="336"/>
      <c r="Z452" s="336"/>
      <c r="AA452" s="336"/>
      <c r="AB452" s="336"/>
      <c r="AC452" s="336"/>
      <c r="AD452" s="336"/>
      <c r="AE452" s="336"/>
      <c r="AF452" s="336"/>
      <c r="AG452" s="336"/>
      <c r="AH452" s="336"/>
      <c r="AI452" s="336"/>
      <c r="AJ452" s="336"/>
      <c r="AK452" s="336"/>
      <c r="AL452" s="336"/>
      <c r="AM452" s="336"/>
      <c r="AN452" s="336"/>
      <c r="AO452" s="336"/>
      <c r="AP452" s="336"/>
      <c r="AQ452" s="336"/>
      <c r="AR452" s="194"/>
      <c r="AS452" s="194"/>
      <c r="AT452" s="194"/>
      <c r="AU452" s="194"/>
      <c r="AV452" s="194"/>
      <c r="AW452" s="194"/>
      <c r="AX452" s="194"/>
      <c r="AY452" s="194"/>
      <c r="AZ452" s="194"/>
      <c r="BA452" s="194"/>
      <c r="BB452" s="194"/>
      <c r="BC452" s="194"/>
      <c r="BD452" s="194"/>
      <c r="BE452" s="194"/>
      <c r="BF452" s="194"/>
      <c r="BG452" s="194"/>
      <c r="BH452" s="194"/>
      <c r="BI452" s="194"/>
      <c r="BJ452" s="194"/>
      <c r="BK452" s="194"/>
      <c r="BL452" s="194"/>
      <c r="BM452" s="194"/>
      <c r="BN452" s="194"/>
      <c r="BO452" s="194"/>
      <c r="BP452" s="194"/>
      <c r="BQ452" s="194"/>
      <c r="BR452" s="194"/>
      <c r="BS452" s="194"/>
      <c r="BT452" s="194"/>
      <c r="BU452" s="194"/>
      <c r="BV452" s="194"/>
      <c r="BW452" s="194"/>
      <c r="BX452" s="194"/>
      <c r="BY452" s="194"/>
      <c r="BZ452" s="194"/>
    </row>
    <row r="453" ht="11.25" customHeight="1">
      <c r="A453" s="336"/>
      <c r="B453" s="336"/>
      <c r="C453" s="336"/>
      <c r="D453" s="596" t="s">
        <v>151</v>
      </c>
      <c r="E453" s="336"/>
      <c r="F453" s="336"/>
      <c r="G453" s="336"/>
      <c r="H453" s="596" t="s">
        <v>152</v>
      </c>
      <c r="I453" s="336"/>
      <c r="J453" s="336"/>
      <c r="K453" s="336"/>
      <c r="L453" s="336"/>
      <c r="M453" s="336" t="str">
        <f>Iferror(VLOOKUP(J451,Under_Lookup,37,FALSE))</f>
        <v/>
      </c>
      <c r="N453" s="641" t="s">
        <v>147</v>
      </c>
      <c r="O453" s="540" t="str">
        <f>Iferror(IFS(M453="MELEE","VIM",M453="RANGED","WIT",M453="MAGIC","CRM",True,VLOOKUP(Max(C455,C457,C458),C455:D458,2,False)))</f>
        <v>VIM</v>
      </c>
      <c r="P453" s="336"/>
      <c r="Q453" s="336"/>
      <c r="R453" s="336"/>
      <c r="S453" s="336"/>
      <c r="T453" s="336"/>
      <c r="U453" s="336"/>
      <c r="V453" s="336"/>
      <c r="W453" s="336"/>
      <c r="X453" s="336"/>
      <c r="Y453" s="336"/>
      <c r="Z453" s="336"/>
      <c r="AA453" s="194"/>
      <c r="AB453" s="336"/>
      <c r="AC453" s="194"/>
      <c r="AD453" s="336"/>
      <c r="AE453" s="336"/>
      <c r="AF453" s="336"/>
      <c r="AG453" s="336"/>
      <c r="AH453" s="336"/>
      <c r="AI453" s="194"/>
      <c r="AJ453" s="194"/>
      <c r="AK453" s="194"/>
      <c r="AL453" s="194"/>
      <c r="AM453" s="336"/>
      <c r="AN453" s="336"/>
      <c r="AO453" s="336"/>
      <c r="AP453" s="194"/>
      <c r="AQ453" s="194"/>
      <c r="AR453" s="194"/>
      <c r="AS453" s="194"/>
      <c r="AT453" s="194"/>
      <c r="AU453" s="194"/>
      <c r="AV453" s="194"/>
      <c r="AW453" s="194"/>
      <c r="AX453" s="194"/>
      <c r="AY453" s="194"/>
      <c r="AZ453" s="194"/>
      <c r="BA453" s="194"/>
      <c r="BB453" s="194"/>
      <c r="BC453" s="194"/>
      <c r="BD453" s="194"/>
      <c r="BE453" s="194"/>
      <c r="BF453" s="194"/>
      <c r="BG453" s="194"/>
      <c r="BH453" s="194"/>
      <c r="BI453" s="194"/>
      <c r="BJ453" s="194"/>
      <c r="BK453" s="194"/>
      <c r="BL453" s="194"/>
      <c r="BM453" s="194"/>
      <c r="BN453" s="194"/>
      <c r="BO453" s="194"/>
      <c r="BP453" s="194"/>
      <c r="BQ453" s="194"/>
      <c r="BR453" s="194"/>
      <c r="BS453" s="194"/>
      <c r="BT453" s="194"/>
      <c r="BU453" s="194"/>
      <c r="BV453" s="194"/>
      <c r="BW453" s="194"/>
      <c r="BX453" s="194"/>
      <c r="BY453" s="194"/>
      <c r="BZ453" s="194"/>
    </row>
    <row r="454" ht="11.25" customHeight="1">
      <c r="A454" s="336"/>
      <c r="B454" s="336"/>
      <c r="C454" s="336"/>
      <c r="D454" s="596" t="s">
        <v>137</v>
      </c>
      <c r="E454" s="601"/>
      <c r="F454" s="643" t="str">
        <f>Iferror(VLOOKUP(J451,Under_Lookup,3,FALSE))</f>
        <v/>
      </c>
      <c r="G454" s="674">
        <f>if(CountIf(AC451:AZ451,"VAMPIRIC")&gt;0,G466,0)</f>
        <v>0</v>
      </c>
      <c r="H454" s="588"/>
      <c r="I454" s="644"/>
      <c r="J454" s="645"/>
      <c r="K454" s="336"/>
      <c r="L454" s="336"/>
      <c r="M454" s="596" t="s">
        <v>153</v>
      </c>
      <c r="N454" s="336"/>
      <c r="O454" s="336"/>
      <c r="P454" s="336"/>
      <c r="Q454" s="336"/>
      <c r="R454" s="336"/>
      <c r="S454" s="336"/>
      <c r="T454" s="336"/>
      <c r="U454" s="336"/>
      <c r="V454" s="336"/>
      <c r="W454" s="336"/>
      <c r="X454" s="336"/>
      <c r="Y454" s="336"/>
      <c r="Z454" s="336"/>
      <c r="AA454" s="194"/>
      <c r="AB454" s="684" t="s">
        <v>166</v>
      </c>
      <c r="AC454" s="676">
        <f>ifError(VLOOKUP(AC451,U460:V467,2,FALSE),0)</f>
        <v>0</v>
      </c>
      <c r="AD454" s="677">
        <f>ifError(if(countIf(AC451,AD451)&gt;0,0,VLOOKUP(AD451,U460:V467,2,FALSE)),0)</f>
        <v>0</v>
      </c>
      <c r="AE454" s="677">
        <f>ifError(if(countIf(AC451:AD451,AE451)&gt;0,0,VLOOKUP(AE451,U460:V467,2,FALSE)),0)</f>
        <v>0</v>
      </c>
      <c r="AF454" s="677">
        <f>ifError(if(countIf(AC451:AE451,AF451)&gt;0,0,VLOOKUP(AF451,U460:V467,2,FALSE)),0)</f>
        <v>0</v>
      </c>
      <c r="AG454" s="677">
        <f>ifError(if(countIf(AC451:AF451,AG451)&gt;0,0,VLOOKUP(AG451,U460:V467,2,FALSE)),0)</f>
        <v>0</v>
      </c>
      <c r="AH454" s="677">
        <f>ifError(if(countIf(AC451:AG451,AH451)&gt;0,0,VLOOKUP(AH451,U460:V467,2,FALSE)),0)</f>
        <v>0</v>
      </c>
      <c r="AI454" s="677">
        <f>ifError(if(countIf(AC451:AH451,AI451)&gt;0,0,VLOOKUP(AI451,U460:V467,2,FALSE)),0)</f>
        <v>0</v>
      </c>
      <c r="AJ454" s="677">
        <f>ifError(if(countIf(AC451:AI451,AJ451)&gt;0,0,VLOOKUP(AJ451,U460:V467,2,FALSE)),0)</f>
        <v>0</v>
      </c>
      <c r="AK454" s="677">
        <f>ifError(if(countIf(AC451:AJ451,AK451)&gt;0,0,VLOOKUP(AK451,U460:V467,2,FALSE)),0)</f>
        <v>0</v>
      </c>
      <c r="AL454" s="677">
        <f>ifError(if(countIf(AC451:AK451,AL451)&gt;0,0,VLOOKUP(AL451,U460:V467,2,FALSE)),0)</f>
        <v>0</v>
      </c>
      <c r="AM454" s="677">
        <f>ifError(if(countIf(AC451:AL451,AM451)&gt;0,0,VLOOKUP(AM451,U460:V467,2,FALSE)),0)</f>
        <v>0</v>
      </c>
      <c r="AN454" s="677">
        <f>ifError(if(countIf(AC451:AM451,AN451)&gt;0,0,VLOOKUP(AN451,U460:V467,2,FALSE)),0)</f>
        <v>0</v>
      </c>
      <c r="AO454" s="677">
        <f>ifError(if(countIf(AC451:AN451,AO451)&gt;0,0,VLOOKUP(AO451,U460:V467,2,FALSE)),0)</f>
        <v>0</v>
      </c>
      <c r="AP454" s="677">
        <f>ifError(if(countIf(AC451:AO451,AP451)&gt;0,0,VLOOKUP(AP451,U460:V467,2,FALSE)),0)</f>
        <v>0</v>
      </c>
      <c r="AQ454" s="677">
        <f>ifError(if(countIf(AC451:AP451,AQ451)&gt;0,0,VLOOKUP(AQ451,U460:V467,2,FALSE)),0)</f>
        <v>0</v>
      </c>
      <c r="AR454" s="677">
        <f>ifError(if(countIf(AC451:AQ451,AR451)&gt;0,0,VLOOKUP(AR451,U460:V467,2,FALSE)),0)</f>
        <v>0</v>
      </c>
      <c r="AS454" s="677">
        <f>ifError(if(countIf(AC451:AR451,AS451)&gt;0,0,VLOOKUP(AS451,U460:V467,2,FALSE)),0)</f>
        <v>0</v>
      </c>
      <c r="AT454" s="677">
        <f>ifError(if(countIf(AC451:AS451,AT451)&gt;0,0,VLOOKUP(AT451,U460:V467,2,FALSE)),0)</f>
        <v>0</v>
      </c>
      <c r="AU454" s="677">
        <f>ifError(if(countIf(AC451:AT451,AU451)&gt;0,0,VLOOKUP(AU451,U460:V467,2,FALSE)),0)</f>
        <v>0</v>
      </c>
      <c r="AV454" s="677">
        <f>ifError(if(countIf(AC451:AU451,AV451)&gt;0,0,VLOOKUP(AV451,U460:V467,2,FALSE)),0)</f>
        <v>0</v>
      </c>
      <c r="AW454" s="677">
        <f>ifError(if(countIf(AC451:AV451,AW451)&gt;0,0,VLOOKUP(AW451,U460:V467,2,FALSE)),0)</f>
        <v>0</v>
      </c>
      <c r="AX454" s="677">
        <f>ifError(if(countIf(AC451:AW451,AX451)&gt;0,0,VLOOKUP(AX451,U460:V467,2,FALSE)),0)</f>
        <v>0</v>
      </c>
      <c r="AY454" s="677">
        <f>ifError(if(countIf(AC451:AX451,AY451)&gt;0,0,VLOOKUP(AY451,U460:V467,2,FALSE)),0)</f>
        <v>0</v>
      </c>
      <c r="AZ454" s="677">
        <f>ifError(if(countIf(AC451:AY451,AZ451)&gt;0,0,VLOOKUP(AZ451,U460:V467,2,FALSE)),0)</f>
        <v>0</v>
      </c>
      <c r="BA454" s="194"/>
      <c r="BB454" s="194"/>
      <c r="BC454" s="194"/>
      <c r="BD454" s="194"/>
      <c r="BE454" s="194"/>
      <c r="BF454" s="194"/>
      <c r="BG454" s="153"/>
      <c r="BH454" s="194"/>
      <c r="BI454" s="194"/>
      <c r="BJ454" s="194"/>
      <c r="BK454" s="194"/>
      <c r="BL454" s="194"/>
      <c r="BM454" s="194"/>
      <c r="BN454" s="194"/>
      <c r="BO454" s="194"/>
      <c r="BP454" s="194"/>
      <c r="BQ454" s="194"/>
      <c r="BR454" s="194"/>
      <c r="BS454" s="194"/>
      <c r="BT454" s="194"/>
      <c r="BU454" s="194"/>
      <c r="BV454" s="194"/>
      <c r="BW454" s="194"/>
      <c r="BX454" s="194"/>
      <c r="BY454" s="194"/>
      <c r="BZ454" s="194"/>
    </row>
    <row r="455" ht="11.25" customHeight="1">
      <c r="A455" s="336"/>
      <c r="B455" s="336"/>
      <c r="C455" s="596">
        <f>E455*F455+I455</f>
        <v>0</v>
      </c>
      <c r="D455" s="596" t="s">
        <v>154</v>
      </c>
      <c r="E455" s="649" t="str">
        <f>IFERROR(__xludf.DUMMYFUNCTION("Iferror(split(VLOOKUP(J451,Under_Lookup,7,FALSE),""d""))"),"")</f>
        <v/>
      </c>
      <c r="F455" s="650"/>
      <c r="G455" s="592" t="str">
        <f t="shared" ref="G455:G458" si="149">if(I455&gt;0,"+","")</f>
        <v/>
      </c>
      <c r="H455" s="650" t="str">
        <f t="shared" ref="H455:H459" si="150">if(I455&lt;&gt;0,I455,"")</f>
        <v/>
      </c>
      <c r="I455" s="512">
        <f>IF(countIf(AC451:AZ451,"PLUSH")&gt;0,1,0)+IF(countIf(AC451:AZ451,"EQUINE")&gt;0,1,0)</f>
        <v>0</v>
      </c>
      <c r="J455" s="651"/>
      <c r="K455" s="336"/>
      <c r="L455" s="336"/>
      <c r="M455" s="336"/>
      <c r="N455" s="652" t="str">
        <f>VLOOKUP(O453,D455:E458,2,FALSE)</f>
        <v/>
      </c>
      <c r="O455" s="588" t="str">
        <f>if(N455&lt;&gt;"","d","")</f>
        <v/>
      </c>
      <c r="P455" s="643" t="str">
        <f>VLOOKUP(O453,D455:F458,3,FALSE)</f>
        <v/>
      </c>
      <c r="Q455" s="601" t="str">
        <f>VLOOKUP(O453,D455:G458,4,FALSE)</f>
        <v/>
      </c>
      <c r="R455" s="653" t="str">
        <f>VLOOKUP(O453,D455:H458,5,FALSE)</f>
        <v/>
      </c>
      <c r="S455" s="600" t="str">
        <f t="shared" ref="S455:V455" si="148">D467</f>
        <v/>
      </c>
      <c r="T455" s="652" t="str">
        <f t="shared" si="148"/>
        <v/>
      </c>
      <c r="U455" s="588" t="str">
        <f t="shared" si="148"/>
        <v/>
      </c>
      <c r="V455" s="653" t="str">
        <f t="shared" si="148"/>
        <v/>
      </c>
      <c r="W455" s="601" t="str">
        <f>if(O453="CRM",J467,L467)</f>
        <v/>
      </c>
      <c r="X455" s="602" t="str">
        <f>if(O453="CRM",K467,M467)</f>
        <v/>
      </c>
      <c r="Y455" s="336"/>
      <c r="Z455" s="336"/>
      <c r="AA455" s="194"/>
      <c r="AB455" s="685" t="s">
        <v>167</v>
      </c>
      <c r="AC455" s="679">
        <f>ifError(VLOOKUP(AC451,U460:W467,3,FALSE),0)</f>
        <v>0</v>
      </c>
      <c r="AD455" s="650">
        <f>ifError(if(countIf(AC451,AD451)&gt;0,0,VLOOKUP(AD451,U460:W467,3,FALSE)),0)</f>
        <v>0</v>
      </c>
      <c r="AE455" s="650">
        <f>ifError(if(countIf(AC451:AD451,AE451)&gt;0,0,VLOOKUP(AE451,U460:W467,3,FALSE)),0)</f>
        <v>0</v>
      </c>
      <c r="AF455" s="650">
        <f>ifError(if(countIf(AC451:AE451,AF451)&gt;0,0,VLOOKUP(AF451,U460:W467,3,FALSE)),0)</f>
        <v>0</v>
      </c>
      <c r="AG455" s="650">
        <f>ifError(if(countIf(AC451:AF451,AG451)&gt;0,0,VLOOKUP(AG451,U460:W467,3,FALSE)),0)</f>
        <v>0</v>
      </c>
      <c r="AH455" s="650">
        <f>ifError(if(countIf(AC451:AG451,AH451)&gt;0,0,VLOOKUP(AH451,U460:W467,3,FALSE)),0)</f>
        <v>0</v>
      </c>
      <c r="AI455" s="679">
        <f>ifError(if(countIf(AC451:AH451,AI451)&gt;0,0,VLOOKUP(AI451,U460:W467,3,FALSE)),0)</f>
        <v>0</v>
      </c>
      <c r="AJ455" s="638">
        <f>ifError(if(countIf(AC451:AI451,AJ451)&gt;0,0,VLOOKUP(AJ451,U460:W467,3,FALSE)),0)</f>
        <v>0</v>
      </c>
      <c r="AK455" s="638">
        <f>ifError(if(countIf(AC451:AJ451,AK451)&gt;0,0,VLOOKUP(AK451,U460:W467,3,FALSE)),0)</f>
        <v>0</v>
      </c>
      <c r="AL455" s="679">
        <f>ifError(if(countIf(AC451:AK451,AL451)&gt;0,0,VLOOKUP(AL451,U460:W467,3,FALSE)),0)</f>
        <v>0</v>
      </c>
      <c r="AM455" s="650">
        <f>ifError(if(countIf(AC451:AL451,AM451)&gt;0,0,VLOOKUP(AM451,U460:V467,2,FALSE)),0)</f>
        <v>0</v>
      </c>
      <c r="AN455" s="650">
        <f>ifError(if(countIf(AC451:AM451,AN451)&gt;0,0,VLOOKUP(AN451,U460:W467,3,FALSE)),0)</f>
        <v>0</v>
      </c>
      <c r="AO455" s="650">
        <f>ifError(if(countIf(AC451:AN451,AO451)&gt;0,0,VLOOKUP(AO451,U460:W467,3,FALSE)),0)</f>
        <v>0</v>
      </c>
      <c r="AP455" s="679">
        <f>ifError(if(countIf(AC451:AO451,AP451)&gt;0,0,VLOOKUP(AP451,U460:W467,3,FALSE)),0)</f>
        <v>0</v>
      </c>
      <c r="AQ455" s="679">
        <f>ifError(if(countIf(AC451:AP451,AQ451)&gt;0,0,VLOOKUP(AQ451,U460:W467,3,FALSE)),0)</f>
        <v>0</v>
      </c>
      <c r="AR455" s="679">
        <f>ifError(if(countIf(AC451:AQ451,AR451)&gt;0,0,VLOOKUP(AR451,U460:W467,3,FALSE)),0)</f>
        <v>0</v>
      </c>
      <c r="AS455" s="679">
        <f>ifError(if(countIf(AC451:AR451,AS451)&gt;0,0,VLOOKUP(AS451,U460:W467,3,FALSE)),0)</f>
        <v>0</v>
      </c>
      <c r="AT455" s="679">
        <f>ifError(if(countIf(AC451:AS451,AT451)&gt;0,0,VLOOKUP(AT451,U460:W467,3,FALSE)),0)</f>
        <v>0</v>
      </c>
      <c r="AU455" s="679">
        <f>ifError(if(countIf(AC451:AT451,AU451)&gt;0,0,VLOOKUP(AU451,U460:W467,3,FALSE)),0)</f>
        <v>0</v>
      </c>
      <c r="AV455" s="679">
        <f>ifError(if(countIf(AC451:AU451,AV451)&gt;0,0,VLOOKUP(AV451,U460:W467,3,FALSE)),0)</f>
        <v>0</v>
      </c>
      <c r="AW455" s="679">
        <f>ifError(if(countIf(AC451:AV451,AW451)&gt;0,0,VLOOKUP(AW451,U460:W467,3,FALSE)),0)</f>
        <v>0</v>
      </c>
      <c r="AX455" s="679">
        <f>ifError(if(countIf(AC451:AW451,AX451)&gt;0,0,VLOOKUP(AX451,U460:W467,3,FALSE)),0)</f>
        <v>0</v>
      </c>
      <c r="AY455" s="679">
        <f>ifError(if(countIf(AC451:AX451,AY451)&gt;0,0,VLOOKUP(AY451,U460:W467,3,FALSE)),0)</f>
        <v>0</v>
      </c>
      <c r="AZ455" s="679">
        <f>ifError(if(countIf(AC451:AY451,AZ451)&gt;0,0,VLOOKUP(AZ451,U460:W467,3,FALSE)),0)</f>
        <v>0</v>
      </c>
      <c r="BA455" s="194"/>
      <c r="BB455" s="194"/>
      <c r="BC455" s="194"/>
      <c r="BD455" s="194"/>
      <c r="BE455" s="194"/>
      <c r="BF455" s="194"/>
      <c r="BG455" s="194"/>
      <c r="BH455" s="194"/>
      <c r="BI455" s="194"/>
      <c r="BJ455" s="194"/>
      <c r="BK455" s="194"/>
      <c r="BL455" s="194"/>
      <c r="BM455" s="194"/>
      <c r="BN455" s="194"/>
      <c r="BO455" s="194"/>
      <c r="BP455" s="194"/>
      <c r="BQ455" s="194"/>
      <c r="BR455" s="194"/>
      <c r="BS455" s="194"/>
      <c r="BT455" s="194"/>
      <c r="BU455" s="194"/>
      <c r="BV455" s="194"/>
      <c r="BW455" s="194"/>
      <c r="BX455" s="194"/>
      <c r="BY455" s="194"/>
      <c r="BZ455" s="194"/>
    </row>
    <row r="456" ht="11.25" customHeight="1">
      <c r="A456" s="336"/>
      <c r="B456" s="336"/>
      <c r="C456" s="336"/>
      <c r="D456" s="596" t="s">
        <v>155</v>
      </c>
      <c r="E456" s="649" t="str">
        <f>IFERROR(__xludf.DUMMYFUNCTION("Iferror(split(VLOOKUP(J451,Under_Lookup,9,FALSE),""d""))"),"")</f>
        <v/>
      </c>
      <c r="F456" s="650"/>
      <c r="G456" s="599" t="str">
        <f t="shared" si="149"/>
        <v/>
      </c>
      <c r="H456" s="336" t="str">
        <f t="shared" si="150"/>
        <v/>
      </c>
      <c r="I456" s="518">
        <f>IF(countIf(AC451:AZ451,"FURRY")&gt;0,1,0)+IF(countIf(AC451:AZ451,"EQUINE")&gt;0,1,0)</f>
        <v>0</v>
      </c>
      <c r="J456" s="651"/>
      <c r="K456" s="336"/>
      <c r="L456" s="336"/>
      <c r="M456" s="596" t="s">
        <v>156</v>
      </c>
      <c r="N456" s="336"/>
      <c r="O456" s="336"/>
      <c r="P456" s="336"/>
      <c r="Q456" s="336"/>
      <c r="R456" s="336"/>
      <c r="S456" s="336"/>
      <c r="T456" s="336"/>
      <c r="U456" s="336"/>
      <c r="V456" s="336"/>
      <c r="W456" s="336"/>
      <c r="X456" s="336"/>
      <c r="Y456" s="336"/>
      <c r="Z456" s="336"/>
      <c r="AA456" s="194"/>
      <c r="AB456" s="194"/>
      <c r="AC456" s="194"/>
      <c r="AD456" s="336"/>
      <c r="AE456" s="336"/>
      <c r="AF456" s="336"/>
      <c r="AG456" s="336"/>
      <c r="AH456" s="336"/>
      <c r="AI456" s="194"/>
      <c r="AJ456" s="194"/>
      <c r="AK456" s="194"/>
      <c r="AL456" s="194"/>
      <c r="AM456" s="336"/>
      <c r="AN456" s="336"/>
      <c r="AO456" s="336"/>
      <c r="AP456" s="194"/>
      <c r="AQ456" s="194"/>
      <c r="AR456" s="194"/>
      <c r="AS456" s="194"/>
      <c r="AT456" s="194"/>
      <c r="AU456" s="194"/>
      <c r="AV456" s="194"/>
      <c r="AW456" s="194"/>
      <c r="AX456" s="194"/>
      <c r="AY456" s="194"/>
      <c r="AZ456" s="194"/>
      <c r="BA456" s="194"/>
      <c r="BB456" s="194"/>
      <c r="BC456" s="194"/>
      <c r="BD456" s="194"/>
      <c r="BE456" s="194"/>
      <c r="BF456" s="194"/>
      <c r="BG456" s="194"/>
      <c r="BH456" s="194"/>
      <c r="BI456" s="194"/>
      <c r="BJ456" s="194"/>
      <c r="BK456" s="194"/>
      <c r="BL456" s="194"/>
      <c r="BM456" s="194"/>
      <c r="BN456" s="194"/>
      <c r="BO456" s="194"/>
      <c r="BP456" s="194"/>
      <c r="BQ456" s="194"/>
      <c r="BR456" s="194"/>
      <c r="BS456" s="194"/>
      <c r="BT456" s="194"/>
      <c r="BU456" s="194"/>
      <c r="BV456" s="194"/>
      <c r="BW456" s="194"/>
      <c r="BX456" s="194"/>
      <c r="BY456" s="194"/>
      <c r="BZ456" s="194"/>
    </row>
    <row r="457" ht="11.25" customHeight="1">
      <c r="A457" s="336"/>
      <c r="B457" s="336"/>
      <c r="C457" s="596">
        <f t="shared" ref="C457:C458" si="154">E457*F457+I457</f>
        <v>0</v>
      </c>
      <c r="D457" s="596" t="s">
        <v>157</v>
      </c>
      <c r="E457" s="649" t="str">
        <f>IFERROR(__xludf.DUMMYFUNCTION("iferror(split(VLOOKUP(J451,Under_Lookup,11,FALSE),""d""))"),"")</f>
        <v/>
      </c>
      <c r="F457" s="650"/>
      <c r="G457" s="599" t="str">
        <f t="shared" si="149"/>
        <v/>
      </c>
      <c r="H457" s="336" t="str">
        <f t="shared" si="150"/>
        <v/>
      </c>
      <c r="I457" s="518">
        <f>IF(countIf(AC451:AZ451,"WIZARD")&gt;0,1,0)+IF(countIf(AC451:AZ451,"FAIRY")&gt;0,1,0)</f>
        <v>0</v>
      </c>
      <c r="J457" s="651"/>
      <c r="K457" s="336"/>
      <c r="L457" s="336"/>
      <c r="M457" s="336"/>
      <c r="N457" s="652" t="str">
        <f>E456</f>
        <v/>
      </c>
      <c r="O457" s="588" t="str">
        <f>if(N457&lt;&gt;"","d","")</f>
        <v/>
      </c>
      <c r="P457" s="643" t="str">
        <f t="shared" ref="P457:R457" si="151">F456</f>
        <v/>
      </c>
      <c r="Q457" s="601" t="str">
        <f t="shared" si="151"/>
        <v/>
      </c>
      <c r="R457" s="602" t="str">
        <f t="shared" si="151"/>
        <v/>
      </c>
      <c r="S457" s="600" t="str">
        <f t="shared" ref="S457:V457" si="152">D467</f>
        <v/>
      </c>
      <c r="T457" s="652" t="str">
        <f t="shared" si="152"/>
        <v/>
      </c>
      <c r="U457" s="588" t="str">
        <f t="shared" si="152"/>
        <v/>
      </c>
      <c r="V457" s="653" t="str">
        <f t="shared" si="152"/>
        <v/>
      </c>
      <c r="W457" s="601" t="str">
        <f t="shared" ref="W457:X457" si="153">J467</f>
        <v/>
      </c>
      <c r="X457" s="602" t="str">
        <f t="shared" si="153"/>
        <v/>
      </c>
      <c r="Y457" s="336"/>
      <c r="Z457" s="336"/>
      <c r="AA457" s="194"/>
      <c r="AB457" s="194"/>
      <c r="AC457" s="194"/>
      <c r="AD457" s="336"/>
      <c r="AE457" s="336"/>
      <c r="AF457" s="336"/>
      <c r="AG457" s="336"/>
      <c r="AH457" s="336"/>
      <c r="AI457" s="194"/>
      <c r="AJ457" s="194"/>
      <c r="AK457" s="194"/>
      <c r="AL457" s="194"/>
      <c r="AM457" s="336"/>
      <c r="AN457" s="336"/>
      <c r="AO457" s="336"/>
      <c r="AP457" s="194"/>
      <c r="AQ457" s="194"/>
      <c r="AR457" s="194"/>
      <c r="AS457" s="194"/>
      <c r="AT457" s="194"/>
      <c r="AU457" s="194"/>
      <c r="AV457" s="194"/>
      <c r="AW457" s="194"/>
      <c r="AX457" s="194"/>
      <c r="AY457" s="194"/>
      <c r="AZ457" s="194"/>
      <c r="BA457" s="194"/>
      <c r="BB457" s="194"/>
      <c r="BC457" s="194"/>
      <c r="BD457" s="194"/>
      <c r="BE457" s="194"/>
      <c r="BF457" s="194"/>
      <c r="BG457" s="194"/>
      <c r="BH457" s="194"/>
      <c r="BI457" s="194"/>
      <c r="BJ457" s="194"/>
      <c r="BK457" s="194"/>
      <c r="BL457" s="194"/>
      <c r="BM457" s="194"/>
      <c r="BN457" s="194"/>
      <c r="BO457" s="194"/>
      <c r="BP457" s="194"/>
      <c r="BQ457" s="194"/>
      <c r="BR457" s="194"/>
      <c r="BS457" s="194"/>
      <c r="BT457" s="194"/>
      <c r="BU457" s="194"/>
      <c r="BV457" s="194"/>
      <c r="BW457" s="194"/>
      <c r="BX457" s="194"/>
      <c r="BY457" s="194"/>
      <c r="BZ457" s="194"/>
    </row>
    <row r="458" ht="11.25" customHeight="1">
      <c r="A458" s="336"/>
      <c r="B458" s="336"/>
      <c r="C458" s="596">
        <f t="shared" si="154"/>
        <v>0</v>
      </c>
      <c r="D458" s="596" t="s">
        <v>158</v>
      </c>
      <c r="E458" s="649" t="str">
        <f>IFERROR(__xludf.DUMMYFUNCTION("Iferror(split(VLOOKUP(J451,Under_Lookup,13,FALSE),""d""))"),"")</f>
        <v/>
      </c>
      <c r="F458" s="650"/>
      <c r="G458" s="599" t="str">
        <f t="shared" si="149"/>
        <v/>
      </c>
      <c r="H458" s="336" t="str">
        <f t="shared" si="150"/>
        <v/>
      </c>
      <c r="I458" s="518">
        <f>IF(countIf(AC451:AZ451,"HARLEQUIN")&gt;0,1,0)+IF(countIf(AC451:AZ451,"FAIRY")&gt;0,1,0)</f>
        <v>0</v>
      </c>
      <c r="J458" s="651"/>
      <c r="K458" s="336"/>
      <c r="L458" s="336"/>
      <c r="M458" s="336"/>
      <c r="N458" s="336"/>
      <c r="O458" s="336"/>
      <c r="P458" s="336"/>
      <c r="Q458" s="336"/>
      <c r="R458" s="336"/>
      <c r="S458" s="336"/>
      <c r="T458" s="336"/>
      <c r="U458" s="336"/>
      <c r="V458" s="336"/>
      <c r="W458" s="336"/>
      <c r="X458" s="336"/>
      <c r="Y458" s="336"/>
      <c r="Z458" s="336"/>
      <c r="AA458" s="194"/>
      <c r="AB458" s="194"/>
      <c r="AC458" s="194"/>
      <c r="AD458" s="336"/>
      <c r="AE458" s="336"/>
      <c r="AF458" s="336"/>
      <c r="AG458" s="336"/>
      <c r="AH458" s="336"/>
      <c r="AI458" s="194"/>
      <c r="AJ458" s="194"/>
      <c r="AK458" s="194"/>
      <c r="AL458" s="194"/>
      <c r="AM458" s="336"/>
      <c r="AN458" s="336"/>
      <c r="AO458" s="336"/>
      <c r="AP458" s="194"/>
      <c r="AQ458" s="194"/>
      <c r="AR458" s="194"/>
      <c r="AS458" s="194"/>
      <c r="AT458" s="194"/>
      <c r="AU458" s="194"/>
      <c r="AV458" s="194"/>
      <c r="AW458" s="194"/>
      <c r="AX458" s="194"/>
      <c r="AY458" s="194"/>
      <c r="AZ458" s="194"/>
      <c r="BA458" s="194"/>
      <c r="BB458" s="194"/>
      <c r="BC458" s="194"/>
      <c r="BD458" s="194"/>
      <c r="BE458" s="194"/>
      <c r="BF458" s="194"/>
      <c r="BG458" s="194"/>
      <c r="BH458" s="194"/>
      <c r="BI458" s="194"/>
      <c r="BJ458" s="194"/>
      <c r="BK458" s="194"/>
      <c r="BL458" s="194"/>
      <c r="BM458" s="194"/>
      <c r="BN458" s="194"/>
      <c r="BO458" s="194"/>
      <c r="BP458" s="194"/>
      <c r="BQ458" s="194"/>
      <c r="BR458" s="194"/>
      <c r="BS458" s="194"/>
      <c r="BT458" s="194"/>
      <c r="BU458" s="194"/>
      <c r="BV458" s="194"/>
      <c r="BW458" s="194"/>
      <c r="BX458" s="194"/>
      <c r="BY458" s="194"/>
      <c r="BZ458" s="194"/>
    </row>
    <row r="459" ht="11.25" customHeight="1">
      <c r="A459" s="336"/>
      <c r="B459" s="336"/>
      <c r="C459" s="336"/>
      <c r="D459" s="596" t="s">
        <v>159</v>
      </c>
      <c r="E459" s="649" t="str">
        <f>IFERROR(__xludf.DUMMYFUNCTION("Iferror(split(VLOOKUP(J451,Under_Lookup,5,FALSE),""d""))"),"")</f>
        <v/>
      </c>
      <c r="F459" s="650"/>
      <c r="G459" s="599" t="str">
        <f>CONCATENATE(If(countIf(AC451:AZ451,"TRICKSTER")&gt;0,"+1d6",""),IF(I459&gt;0,"+",""))</f>
        <v/>
      </c>
      <c r="H459" s="336" t="str">
        <f t="shared" si="150"/>
        <v/>
      </c>
      <c r="I459" s="518">
        <f>IF(countIf(AC451:AZ451,"ELECTRIC")&gt;0,1,0)+IF(countIf(AC451:AZ451,"NUCLEAR")&gt;0,2,0)</f>
        <v>0</v>
      </c>
      <c r="J459" s="651"/>
      <c r="K459" s="336"/>
      <c r="L459" s="336"/>
      <c r="M459" s="336"/>
      <c r="N459" s="336"/>
      <c r="O459" s="336"/>
      <c r="P459" s="336"/>
      <c r="Q459" s="336"/>
      <c r="R459" s="336"/>
      <c r="S459" s="336"/>
      <c r="T459" s="336"/>
      <c r="U459" s="336"/>
      <c r="V459" s="596" t="s">
        <v>160</v>
      </c>
      <c r="W459" s="517" t="s">
        <v>161</v>
      </c>
      <c r="X459" s="336"/>
      <c r="Y459" s="336"/>
      <c r="Z459" s="336"/>
      <c r="AA459" s="194"/>
      <c r="AB459" s="194"/>
      <c r="AC459" s="194"/>
      <c r="AD459" s="336"/>
      <c r="AE459" s="336"/>
      <c r="AF459" s="336"/>
      <c r="AG459" s="336"/>
      <c r="AH459" s="336"/>
      <c r="AI459" s="194"/>
      <c r="AJ459" s="194"/>
      <c r="AK459" s="194"/>
      <c r="AL459" s="194"/>
      <c r="AM459" s="336"/>
      <c r="AN459" s="336"/>
      <c r="AO459" s="336"/>
      <c r="AP459" s="194"/>
      <c r="AQ459" s="194"/>
      <c r="AR459" s="194"/>
      <c r="AS459" s="194"/>
      <c r="AT459" s="194"/>
      <c r="AU459" s="194"/>
      <c r="AV459" s="194"/>
      <c r="AW459" s="194"/>
      <c r="AX459" s="194"/>
      <c r="AY459" s="194"/>
      <c r="AZ459" s="194"/>
      <c r="BA459" s="194"/>
      <c r="BB459" s="194"/>
      <c r="BC459" s="194"/>
      <c r="BD459" s="194"/>
      <c r="BE459" s="194"/>
      <c r="BF459" s="194"/>
      <c r="BG459" s="194"/>
      <c r="BH459" s="194"/>
      <c r="BI459" s="194"/>
      <c r="BJ459" s="194"/>
      <c r="BK459" s="194"/>
      <c r="BL459" s="194"/>
      <c r="BM459" s="194"/>
      <c r="BN459" s="194"/>
      <c r="BO459" s="194"/>
      <c r="BP459" s="194"/>
      <c r="BQ459" s="194"/>
      <c r="BR459" s="194"/>
      <c r="BS459" s="194"/>
      <c r="BT459" s="194"/>
      <c r="BU459" s="194"/>
      <c r="BV459" s="194"/>
      <c r="BW459" s="194"/>
      <c r="BX459" s="194"/>
      <c r="BY459" s="194"/>
      <c r="BZ459" s="194"/>
    </row>
    <row r="460" ht="11.25" customHeight="1">
      <c r="A460" s="336"/>
      <c r="B460" s="336"/>
      <c r="C460" s="336"/>
      <c r="D460" s="596" t="s">
        <v>162</v>
      </c>
      <c r="E460" s="655"/>
      <c r="F460" s="609"/>
      <c r="G460" s="655"/>
      <c r="H460" s="609"/>
      <c r="I460" s="656"/>
      <c r="J460" s="657"/>
      <c r="K460" s="336"/>
      <c r="L460" s="336"/>
      <c r="M460" s="336"/>
      <c r="N460" s="336"/>
      <c r="O460" s="336"/>
      <c r="P460" s="336"/>
      <c r="Q460" s="336"/>
      <c r="R460" s="336"/>
      <c r="S460" s="336"/>
      <c r="T460" s="336"/>
      <c r="U460" s="596" t="s">
        <v>163</v>
      </c>
      <c r="V460" s="658">
        <v>-2.0</v>
      </c>
      <c r="W460" s="659">
        <v>1.0</v>
      </c>
      <c r="X460" s="336"/>
      <c r="Y460" s="336"/>
      <c r="Z460" s="336"/>
      <c r="AA460" s="194"/>
      <c r="AB460" s="194"/>
      <c r="AC460" s="194"/>
      <c r="AD460" s="336"/>
      <c r="AE460" s="336"/>
      <c r="AF460" s="336"/>
      <c r="AG460" s="336"/>
      <c r="AH460" s="336"/>
      <c r="AI460" s="194"/>
      <c r="AJ460" s="194"/>
      <c r="AK460" s="194"/>
      <c r="AL460" s="194"/>
      <c r="AM460" s="336"/>
      <c r="AN460" s="336"/>
      <c r="AO460" s="336"/>
      <c r="AP460" s="194"/>
      <c r="AQ460" s="194"/>
      <c r="AR460" s="194"/>
      <c r="AS460" s="194"/>
      <c r="AT460" s="194"/>
      <c r="AU460" s="194"/>
      <c r="AV460" s="194"/>
      <c r="AW460" s="194"/>
      <c r="AX460" s="194"/>
      <c r="AY460" s="194"/>
      <c r="AZ460" s="194"/>
      <c r="BA460" s="194"/>
      <c r="BB460" s="194"/>
      <c r="BC460" s="194"/>
      <c r="BD460" s="194"/>
      <c r="BE460" s="194"/>
      <c r="BF460" s="194"/>
      <c r="BG460" s="194"/>
      <c r="BH460" s="194"/>
      <c r="BI460" s="194"/>
      <c r="BJ460" s="194"/>
      <c r="BK460" s="194"/>
      <c r="BL460" s="194"/>
      <c r="BM460" s="194"/>
      <c r="BN460" s="194"/>
      <c r="BO460" s="194"/>
      <c r="BP460" s="194"/>
      <c r="BQ460" s="194"/>
      <c r="BR460" s="194"/>
      <c r="BS460" s="194"/>
      <c r="BT460" s="194"/>
      <c r="BU460" s="194"/>
      <c r="BV460" s="194"/>
      <c r="BW460" s="194"/>
      <c r="BX460" s="194"/>
      <c r="BY460" s="194"/>
      <c r="BZ460" s="194"/>
    </row>
    <row r="461" ht="11.25" customHeight="1">
      <c r="A461" s="336"/>
      <c r="B461" s="336"/>
      <c r="C461" s="336"/>
      <c r="D461" s="336"/>
      <c r="E461" s="336"/>
      <c r="F461" s="336"/>
      <c r="G461" s="336"/>
      <c r="H461" s="336"/>
      <c r="I461" s="336"/>
      <c r="J461" s="336"/>
      <c r="K461" s="336"/>
      <c r="L461" s="336"/>
      <c r="M461" s="336"/>
      <c r="N461" s="336"/>
      <c r="O461" s="336"/>
      <c r="P461" s="336"/>
      <c r="Q461" s="336"/>
      <c r="R461" s="336"/>
      <c r="S461" s="336"/>
      <c r="T461" s="336"/>
      <c r="U461" s="596" t="s">
        <v>164</v>
      </c>
      <c r="V461" s="531">
        <f>if(F462&lt;=10,2,0)</f>
        <v>2</v>
      </c>
      <c r="W461" s="661">
        <v>-1.0</v>
      </c>
      <c r="X461" s="336"/>
      <c r="Y461" s="336"/>
      <c r="Z461" s="336"/>
      <c r="AA461" s="194"/>
      <c r="AB461" s="194"/>
      <c r="AC461" s="194"/>
      <c r="AD461" s="336"/>
      <c r="AE461" s="336"/>
      <c r="AF461" s="336"/>
      <c r="AG461" s="336"/>
      <c r="AH461" s="336"/>
      <c r="AI461" s="194"/>
      <c r="AJ461" s="194"/>
      <c r="AK461" s="194"/>
      <c r="AL461" s="194"/>
      <c r="AM461" s="336"/>
      <c r="AN461" s="336"/>
      <c r="AO461" s="336"/>
      <c r="AP461" s="194"/>
      <c r="AQ461" s="194"/>
      <c r="AR461" s="194"/>
      <c r="AS461" s="194"/>
      <c r="AT461" s="194"/>
      <c r="AU461" s="194"/>
      <c r="AV461" s="194"/>
      <c r="AW461" s="194"/>
      <c r="AX461" s="194"/>
      <c r="AY461" s="194"/>
      <c r="AZ461" s="194"/>
      <c r="BA461" s="194"/>
      <c r="BB461" s="194"/>
      <c r="BC461" s="194"/>
      <c r="BD461" s="194"/>
      <c r="BE461" s="194"/>
      <c r="BF461" s="194"/>
      <c r="BG461" s="194"/>
      <c r="BH461" s="194"/>
      <c r="BI461" s="194"/>
      <c r="BJ461" s="194"/>
      <c r="BK461" s="194"/>
      <c r="BL461" s="194"/>
      <c r="BM461" s="194"/>
      <c r="BN461" s="194"/>
      <c r="BO461" s="194"/>
      <c r="BP461" s="194"/>
      <c r="BQ461" s="194"/>
      <c r="BR461" s="194"/>
      <c r="BS461" s="194"/>
      <c r="BT461" s="194"/>
      <c r="BU461" s="194"/>
      <c r="BV461" s="194"/>
      <c r="BW461" s="194"/>
      <c r="BX461" s="194"/>
      <c r="BY461" s="194"/>
      <c r="BZ461" s="194"/>
    </row>
    <row r="462" ht="11.25" customHeight="1">
      <c r="A462" s="336"/>
      <c r="B462" s="336"/>
      <c r="C462" s="336"/>
      <c r="D462" s="596" t="s">
        <v>165</v>
      </c>
      <c r="E462" s="652" t="str">
        <f>IFERROR(__xludf.DUMMYFUNCTION("IfError(split(VLOOKUP(J451,Under_Lookup,31,FALSE),""d""))"),"")</f>
        <v/>
      </c>
      <c r="F462" s="653"/>
      <c r="G462" s="336"/>
      <c r="H462" s="336"/>
      <c r="I462" s="336"/>
      <c r="J462" s="225"/>
      <c r="K462" s="225"/>
      <c r="L462" s="336"/>
      <c r="M462" s="336"/>
      <c r="N462" s="336"/>
      <c r="O462" s="336"/>
      <c r="P462" s="336"/>
      <c r="Q462" s="336"/>
      <c r="R462" s="336"/>
      <c r="S462" s="336"/>
      <c r="T462" s="336"/>
      <c r="U462" s="596" t="s">
        <v>168</v>
      </c>
      <c r="V462" s="662">
        <v>0.0</v>
      </c>
      <c r="W462" s="661">
        <f>if(F455&gt;=F462,1,0)</f>
        <v>1</v>
      </c>
      <c r="X462" s="336"/>
      <c r="Y462" s="336"/>
      <c r="Z462" s="336"/>
      <c r="AA462" s="194"/>
      <c r="AB462" s="194"/>
      <c r="AC462" s="194"/>
      <c r="AD462" s="336"/>
      <c r="AE462" s="336"/>
      <c r="AF462" s="336"/>
      <c r="AG462" s="336"/>
      <c r="AH462" s="336"/>
      <c r="AI462" s="194"/>
      <c r="AJ462" s="194"/>
      <c r="AK462" s="194"/>
      <c r="AL462" s="194"/>
      <c r="AM462" s="336"/>
      <c r="AN462" s="336"/>
      <c r="AO462" s="336"/>
      <c r="AP462" s="194"/>
      <c r="AQ462" s="194"/>
      <c r="AR462" s="194"/>
      <c r="AS462" s="194"/>
      <c r="AT462" s="194"/>
      <c r="AU462" s="194"/>
      <c r="AV462" s="194"/>
      <c r="AW462" s="194"/>
      <c r="AX462" s="194"/>
      <c r="AY462" s="194"/>
      <c r="AZ462" s="194"/>
      <c r="BA462" s="194"/>
      <c r="BB462" s="194"/>
      <c r="BC462" s="194"/>
      <c r="BD462" s="194"/>
      <c r="BE462" s="194"/>
      <c r="BF462" s="194"/>
      <c r="BG462" s="194"/>
      <c r="BH462" s="194"/>
      <c r="BI462" s="194"/>
      <c r="BJ462" s="153"/>
      <c r="BK462" s="153"/>
      <c r="BL462" s="194"/>
      <c r="BM462" s="194"/>
      <c r="BN462" s="194"/>
      <c r="BO462" s="194"/>
      <c r="BP462" s="194"/>
      <c r="BQ462" s="194"/>
      <c r="BR462" s="194"/>
      <c r="BS462" s="194"/>
      <c r="BT462" s="194"/>
      <c r="BU462" s="194"/>
      <c r="BV462" s="194"/>
      <c r="BW462" s="194"/>
      <c r="BX462" s="194"/>
      <c r="BY462" s="194"/>
      <c r="BZ462" s="194"/>
    </row>
    <row r="463" ht="11.25" customHeight="1">
      <c r="A463" s="336"/>
      <c r="B463" s="336"/>
      <c r="C463" s="336"/>
      <c r="D463" s="336"/>
      <c r="E463" s="336"/>
      <c r="F463" s="336"/>
      <c r="G463" s="336"/>
      <c r="H463" s="336"/>
      <c r="I463" s="336"/>
      <c r="J463" s="225"/>
      <c r="K463" s="225"/>
      <c r="L463" s="336"/>
      <c r="M463" s="336"/>
      <c r="N463" s="336"/>
      <c r="O463" s="336"/>
      <c r="P463" s="336"/>
      <c r="Q463" s="336"/>
      <c r="R463" s="336"/>
      <c r="S463" s="336"/>
      <c r="T463" s="336"/>
      <c r="U463" s="596" t="s">
        <v>170</v>
      </c>
      <c r="V463" s="662">
        <v>0.0</v>
      </c>
      <c r="W463" s="661">
        <f>if(F456&gt;=F462,1,0)</f>
        <v>1</v>
      </c>
      <c r="X463" s="336"/>
      <c r="Y463" s="336"/>
      <c r="Z463" s="336"/>
      <c r="AA463" s="194"/>
      <c r="AB463" s="194"/>
      <c r="AC463" s="194"/>
      <c r="AD463" s="336"/>
      <c r="AE463" s="336"/>
      <c r="AF463" s="336"/>
      <c r="AG463" s="336"/>
      <c r="AH463" s="336"/>
      <c r="AI463" s="194"/>
      <c r="AJ463" s="194"/>
      <c r="AK463" s="194"/>
      <c r="AL463" s="194"/>
      <c r="AM463" s="336"/>
      <c r="AN463" s="336"/>
      <c r="AO463" s="336"/>
      <c r="AP463" s="194"/>
      <c r="AQ463" s="194"/>
      <c r="AR463" s="194"/>
      <c r="AS463" s="194"/>
      <c r="AT463" s="194"/>
      <c r="AU463" s="194"/>
      <c r="AV463" s="194"/>
      <c r="AW463" s="194"/>
      <c r="AX463" s="194"/>
      <c r="AY463" s="194"/>
      <c r="AZ463" s="194"/>
      <c r="BA463" s="194"/>
      <c r="BB463" s="194"/>
      <c r="BC463" s="194"/>
      <c r="BD463" s="194"/>
      <c r="BE463" s="194"/>
      <c r="BF463" s="194"/>
      <c r="BG463" s="194"/>
      <c r="BH463" s="194"/>
      <c r="BI463" s="194"/>
      <c r="BJ463" s="153"/>
      <c r="BK463" s="153"/>
      <c r="BL463" s="194"/>
      <c r="BM463" s="194"/>
      <c r="BN463" s="194"/>
      <c r="BO463" s="194"/>
      <c r="BP463" s="194"/>
      <c r="BQ463" s="194"/>
      <c r="BR463" s="194"/>
      <c r="BS463" s="194"/>
      <c r="BT463" s="194"/>
      <c r="BU463" s="194"/>
      <c r="BV463" s="194"/>
      <c r="BW463" s="194"/>
      <c r="BX463" s="194"/>
      <c r="BY463" s="194"/>
      <c r="BZ463" s="194"/>
    </row>
    <row r="464" ht="11.25" customHeight="1">
      <c r="A464" s="336"/>
      <c r="B464" s="336"/>
      <c r="C464" s="336"/>
      <c r="D464" s="336"/>
      <c r="E464" s="336"/>
      <c r="F464" s="336"/>
      <c r="G464" s="336"/>
      <c r="H464" s="336"/>
      <c r="I464" s="336"/>
      <c r="J464" s="225"/>
      <c r="K464" s="225"/>
      <c r="L464" s="336"/>
      <c r="M464" s="336"/>
      <c r="N464" s="336"/>
      <c r="O464" s="336"/>
      <c r="P464" s="336"/>
      <c r="Q464" s="336"/>
      <c r="R464" s="336"/>
      <c r="S464" s="336"/>
      <c r="T464" s="336"/>
      <c r="U464" s="596" t="s">
        <v>172</v>
      </c>
      <c r="V464" s="662">
        <v>0.0</v>
      </c>
      <c r="W464" s="661">
        <f>if(F457&gt;=F462,1,0)</f>
        <v>1</v>
      </c>
      <c r="X464" s="336"/>
      <c r="Y464" s="336"/>
      <c r="Z464" s="336"/>
      <c r="AA464" s="194"/>
      <c r="AB464" s="194"/>
      <c r="AC464" s="194"/>
      <c r="AD464" s="336"/>
      <c r="AE464" s="336"/>
      <c r="AF464" s="336"/>
      <c r="AG464" s="336"/>
      <c r="AH464" s="336"/>
      <c r="AI464" s="194"/>
      <c r="AJ464" s="194"/>
      <c r="AK464" s="194"/>
      <c r="AL464" s="194"/>
      <c r="AM464" s="336"/>
      <c r="AN464" s="336"/>
      <c r="AO464" s="336"/>
      <c r="AP464" s="194"/>
      <c r="AQ464" s="194"/>
      <c r="AR464" s="194"/>
      <c r="AS464" s="194"/>
      <c r="AT464" s="194"/>
      <c r="AU464" s="194"/>
      <c r="AV464" s="194"/>
      <c r="AW464" s="194"/>
      <c r="AX464" s="194"/>
      <c r="AY464" s="194"/>
      <c r="AZ464" s="194"/>
      <c r="BA464" s="194"/>
      <c r="BB464" s="194"/>
      <c r="BC464" s="194"/>
      <c r="BD464" s="194"/>
      <c r="BE464" s="194"/>
      <c r="BF464" s="194"/>
      <c r="BG464" s="194"/>
      <c r="BH464" s="194"/>
      <c r="BI464" s="194"/>
      <c r="BJ464" s="153"/>
      <c r="BK464" s="153"/>
      <c r="BL464" s="194"/>
      <c r="BM464" s="194"/>
      <c r="BN464" s="194"/>
      <c r="BO464" s="194"/>
      <c r="BP464" s="194"/>
      <c r="BQ464" s="194"/>
      <c r="BR464" s="194"/>
      <c r="BS464" s="194"/>
      <c r="BT464" s="194"/>
      <c r="BU464" s="194"/>
      <c r="BV464" s="194"/>
      <c r="BW464" s="194"/>
      <c r="BX464" s="194"/>
      <c r="BY464" s="194"/>
      <c r="BZ464" s="194"/>
    </row>
    <row r="465" ht="11.25" customHeight="1">
      <c r="A465" s="336"/>
      <c r="B465" s="336"/>
      <c r="C465" s="336"/>
      <c r="D465" s="336"/>
      <c r="E465" s="336"/>
      <c r="F465" s="336"/>
      <c r="G465" s="336"/>
      <c r="H465" s="336"/>
      <c r="I465" s="336"/>
      <c r="J465" s="336"/>
      <c r="K465" s="336"/>
      <c r="L465" s="336"/>
      <c r="M465" s="336"/>
      <c r="N465" s="336"/>
      <c r="O465" s="336"/>
      <c r="P465" s="336"/>
      <c r="Q465" s="336"/>
      <c r="R465" s="336"/>
      <c r="S465" s="336"/>
      <c r="T465" s="336"/>
      <c r="U465" s="596" t="s">
        <v>173</v>
      </c>
      <c r="V465" s="662">
        <v>0.0</v>
      </c>
      <c r="W465" s="661">
        <f>if(F458&gt;=F462,1,0)</f>
        <v>1</v>
      </c>
      <c r="X465" s="336"/>
      <c r="Y465" s="336"/>
      <c r="Z465" s="336"/>
      <c r="AA465" s="194"/>
      <c r="AB465" s="194"/>
      <c r="AC465" s="194"/>
      <c r="AD465" s="336"/>
      <c r="AE465" s="336"/>
      <c r="AF465" s="336"/>
      <c r="AG465" s="336"/>
      <c r="AH465" s="336"/>
      <c r="AI465" s="194"/>
      <c r="AJ465" s="194"/>
      <c r="AK465" s="194"/>
      <c r="AL465" s="194"/>
      <c r="AM465" s="336"/>
      <c r="AN465" s="336"/>
      <c r="AO465" s="336"/>
      <c r="AP465" s="194"/>
      <c r="AQ465" s="194"/>
      <c r="AR465" s="194"/>
      <c r="AS465" s="194"/>
      <c r="AT465" s="194"/>
      <c r="AU465" s="194"/>
      <c r="AV465" s="194"/>
      <c r="AW465" s="194"/>
      <c r="AX465" s="194"/>
      <c r="AY465" s="194"/>
      <c r="AZ465" s="194"/>
      <c r="BA465" s="194"/>
      <c r="BB465" s="194"/>
      <c r="BC465" s="194"/>
      <c r="BD465" s="194"/>
      <c r="BE465" s="194"/>
      <c r="BF465" s="194"/>
      <c r="BG465" s="194"/>
      <c r="BH465" s="194"/>
      <c r="BI465" s="194"/>
      <c r="BJ465" s="194"/>
      <c r="BK465" s="194"/>
      <c r="BL465" s="194"/>
      <c r="BM465" s="194"/>
      <c r="BN465" s="194"/>
      <c r="BO465" s="194"/>
      <c r="BP465" s="194"/>
      <c r="BQ465" s="194"/>
      <c r="BR465" s="194"/>
      <c r="BS465" s="194"/>
      <c r="BT465" s="194"/>
      <c r="BU465" s="194"/>
      <c r="BV465" s="194"/>
      <c r="BW465" s="194"/>
      <c r="BX465" s="194"/>
      <c r="BY465" s="194"/>
      <c r="BZ465" s="194"/>
    </row>
    <row r="466" ht="11.25" customHeight="1">
      <c r="A466" s="336"/>
      <c r="B466" s="336"/>
      <c r="C466" s="336"/>
      <c r="D466" s="596" t="s">
        <v>174</v>
      </c>
      <c r="E466" s="665" t="s">
        <v>175</v>
      </c>
      <c r="F466" s="665" t="s">
        <v>176</v>
      </c>
      <c r="G466" s="665">
        <f>MAX(If(F462+sum(AC454:AZ454)&gt;12,20,F462+sum(AC454:AZ454)),2)</f>
        <v>2</v>
      </c>
      <c r="H466" s="665" t="str">
        <f>"+"</f>
        <v>+</v>
      </c>
      <c r="I466" s="665">
        <f>sum(AC455:AZ455)</f>
        <v>0</v>
      </c>
      <c r="J466" s="666" t="str">
        <f>"+"</f>
        <v>+</v>
      </c>
      <c r="K466" s="666">
        <f>I466+IF(countIf(AC451:AZ451,"PROSPIT")&gt;0,1,0)</f>
        <v>0</v>
      </c>
      <c r="L466" s="667" t="str">
        <f>"+"</f>
        <v>+</v>
      </c>
      <c r="M466" s="667">
        <f>I466+IF(countIf(AC451:AZ451,"DERSE")&gt;0,1,0)</f>
        <v>0</v>
      </c>
      <c r="N466" s="336"/>
      <c r="O466" s="540" t="s">
        <v>136</v>
      </c>
      <c r="P466" s="336"/>
      <c r="Q466" s="336"/>
      <c r="R466" s="596">
        <f>8+COUNTIF(AC451:AZ451,"LIGHTWEIGHT")*2</f>
        <v>8</v>
      </c>
      <c r="S466" s="336"/>
      <c r="T466" s="336"/>
      <c r="U466" s="596" t="s">
        <v>177</v>
      </c>
      <c r="V466" s="518">
        <f>IF(R466&gt;F462,2,0)</f>
        <v>2</v>
      </c>
      <c r="W466" s="650">
        <v>0.0</v>
      </c>
      <c r="X466" s="336"/>
      <c r="Y466" s="336"/>
      <c r="Z466" s="336"/>
      <c r="AA466" s="194"/>
      <c r="AB466" s="194"/>
      <c r="AC466" s="194"/>
      <c r="AD466" s="336"/>
      <c r="AE466" s="336"/>
      <c r="AF466" s="336"/>
      <c r="AG466" s="336"/>
      <c r="AH466" s="336"/>
      <c r="AI466" s="194"/>
      <c r="AJ466" s="194"/>
      <c r="AK466" s="194"/>
      <c r="AL466" s="194"/>
      <c r="AM466" s="336"/>
      <c r="AN466" s="336"/>
      <c r="AO466" s="336"/>
      <c r="AP466" s="194"/>
      <c r="AQ466" s="194"/>
      <c r="AR466" s="194"/>
      <c r="AS466" s="194"/>
      <c r="AT466" s="194"/>
      <c r="AU466" s="194"/>
      <c r="AV466" s="194"/>
      <c r="AW466" s="194"/>
      <c r="AX466" s="194"/>
      <c r="AY466" s="194"/>
      <c r="AZ466" s="194"/>
      <c r="BA466" s="194"/>
      <c r="BB466" s="194"/>
      <c r="BC466" s="194"/>
      <c r="BD466" s="194"/>
      <c r="BE466" s="194"/>
      <c r="BF466" s="194"/>
      <c r="BG466" s="194"/>
      <c r="BH466" s="194"/>
      <c r="BI466" s="194"/>
      <c r="BJ466" s="194"/>
      <c r="BK466" s="194"/>
      <c r="BL466" s="194"/>
      <c r="BM466" s="194"/>
      <c r="BN466" s="194"/>
      <c r="BO466" s="194"/>
      <c r="BP466" s="194"/>
      <c r="BQ466" s="194"/>
      <c r="BR466" s="194"/>
      <c r="BS466" s="194"/>
      <c r="BT466" s="194"/>
      <c r="BU466" s="194"/>
      <c r="BV466" s="194"/>
      <c r="BW466" s="194"/>
      <c r="BX466" s="194"/>
      <c r="BY466" s="194"/>
      <c r="BZ466" s="194"/>
    </row>
    <row r="467" ht="11.25" customHeight="1">
      <c r="A467" s="336"/>
      <c r="B467" s="336"/>
      <c r="C467" s="336"/>
      <c r="D467" s="336" t="str">
        <f>IF(countIf(E463:E464,"META")&gt;0," + ",if(E467="",""," + "))</f>
        <v/>
      </c>
      <c r="E467" s="652" t="str">
        <f>IF(countIf(AC451:AZ451,"META")&gt;0,"",E462)</f>
        <v/>
      </c>
      <c r="F467" s="588" t="str">
        <f>IF(countIf(AC451:AZ451,"META")&gt;0,"",if(E467="","","d"))</f>
        <v/>
      </c>
      <c r="G467" s="653" t="str">
        <f>IF(countIf(E463:E464,"META")&gt;0,G466/2+1,IF(E467&lt;&gt;"",G466,""))</f>
        <v/>
      </c>
      <c r="H467" s="601" t="str">
        <f>IF(I466&gt;0,"+","")</f>
        <v/>
      </c>
      <c r="I467" s="602" t="str">
        <f>if(I466=0,"",I466)</f>
        <v/>
      </c>
      <c r="J467" s="619" t="str">
        <f>CONCATENATE( If(countIf(E463:E464,"DRACONIC")&gt;0,"+1d2",""),IF(K466&gt;0,"+",""))</f>
        <v/>
      </c>
      <c r="K467" s="620" t="str">
        <f>if(K466=0,"",K466)</f>
        <v/>
      </c>
      <c r="L467" s="621" t="str">
        <f>CONCATENATE( If(countIf(E463:E464,"DRACONIC")&gt;0,"+1d2",""),IF(M466&gt;0,"+",""))</f>
        <v/>
      </c>
      <c r="M467" s="622" t="str">
        <f>if(M466=0,"",M466)</f>
        <v/>
      </c>
      <c r="N467" s="336"/>
      <c r="O467" s="516" t="str">
        <f>If(G467&lt;&gt;"",G466/2+1+I466,"")</f>
        <v/>
      </c>
      <c r="P467" s="336"/>
      <c r="Q467" s="336"/>
      <c r="R467" s="596">
        <f>8+COUNTIF(AC451:AZ451,"LIGHTWEIGHT")*2</f>
        <v>8</v>
      </c>
      <c r="S467" s="336"/>
      <c r="T467" s="336"/>
      <c r="U467" s="596" t="s">
        <v>178</v>
      </c>
      <c r="V467" s="518">
        <f>IF(R467&gt;F462,2,0)</f>
        <v>2</v>
      </c>
      <c r="W467" s="650">
        <v>0.0</v>
      </c>
      <c r="X467" s="336"/>
      <c r="Y467" s="336"/>
      <c r="Z467" s="336"/>
      <c r="AA467" s="194"/>
      <c r="AB467" s="194"/>
      <c r="AC467" s="194"/>
      <c r="AD467" s="336"/>
      <c r="AE467" s="336"/>
      <c r="AF467" s="336"/>
      <c r="AG467" s="336"/>
      <c r="AH467" s="336"/>
      <c r="AI467" s="194"/>
      <c r="AJ467" s="194"/>
      <c r="AK467" s="194"/>
      <c r="AL467" s="194"/>
      <c r="AM467" s="336"/>
      <c r="AN467" s="336"/>
      <c r="AO467" s="336"/>
      <c r="AP467" s="194"/>
      <c r="AQ467" s="194"/>
      <c r="AR467" s="194"/>
      <c r="AS467" s="194"/>
      <c r="AT467" s="194"/>
      <c r="AU467" s="194"/>
      <c r="AV467" s="194"/>
      <c r="AW467" s="194"/>
      <c r="AX467" s="194"/>
      <c r="AY467" s="194"/>
      <c r="AZ467" s="194"/>
      <c r="BA467" s="194"/>
      <c r="BB467" s="194"/>
      <c r="BC467" s="194"/>
      <c r="BD467" s="194"/>
      <c r="BE467" s="194"/>
      <c r="BF467" s="194"/>
      <c r="BG467" s="194"/>
      <c r="BH467" s="194"/>
      <c r="BI467" s="194"/>
      <c r="BJ467" s="194"/>
      <c r="BK467" s="194"/>
      <c r="BL467" s="194"/>
      <c r="BM467" s="194"/>
      <c r="BN467" s="194"/>
      <c r="BO467" s="194"/>
      <c r="BP467" s="194"/>
      <c r="BQ467" s="194"/>
      <c r="BR467" s="194"/>
      <c r="BS467" s="194"/>
      <c r="BT467" s="194"/>
      <c r="BU467" s="194"/>
      <c r="BV467" s="194"/>
      <c r="BW467" s="194"/>
      <c r="BX467" s="194"/>
      <c r="BY467" s="194"/>
      <c r="BZ467" s="194"/>
    </row>
    <row r="468" ht="11.25" customHeight="1">
      <c r="A468" s="608"/>
      <c r="B468" s="608"/>
      <c r="C468" s="608"/>
      <c r="D468" s="608"/>
      <c r="E468" s="608"/>
      <c r="F468" s="608"/>
      <c r="G468" s="608"/>
      <c r="H468" s="608"/>
      <c r="I468" s="608"/>
      <c r="J468" s="608"/>
      <c r="K468" s="608"/>
      <c r="L468" s="608"/>
      <c r="M468" s="608"/>
      <c r="N468" s="608"/>
      <c r="O468" s="608"/>
      <c r="P468" s="608"/>
      <c r="Q468" s="608"/>
      <c r="R468" s="608"/>
      <c r="S468" s="608"/>
      <c r="T468" s="608"/>
      <c r="U468" s="608"/>
      <c r="V468" s="608"/>
      <c r="W468" s="608"/>
      <c r="X468" s="608"/>
      <c r="Y468" s="608"/>
      <c r="Z468" s="608"/>
      <c r="AA468" s="682"/>
      <c r="AB468" s="682"/>
      <c r="AC468" s="682"/>
      <c r="AD468" s="682"/>
      <c r="AE468" s="682"/>
      <c r="AF468" s="682"/>
      <c r="AG468" s="682"/>
      <c r="AH468" s="682"/>
      <c r="AI468" s="682"/>
      <c r="AJ468" s="682"/>
      <c r="AK468" s="682"/>
      <c r="AL468" s="682"/>
      <c r="AM468" s="682"/>
      <c r="AN468" s="682"/>
      <c r="AO468" s="682"/>
      <c r="AP468" s="682"/>
      <c r="AQ468" s="682"/>
      <c r="AR468" s="682"/>
      <c r="AS468" s="682"/>
      <c r="AT468" s="682"/>
      <c r="AU468" s="682"/>
      <c r="AV468" s="682"/>
      <c r="AW468" s="682"/>
      <c r="AX468" s="682"/>
      <c r="AY468" s="682"/>
      <c r="AZ468" s="682"/>
      <c r="BA468" s="682"/>
      <c r="BB468" s="682"/>
      <c r="BC468" s="682"/>
      <c r="BD468" s="682"/>
      <c r="BE468" s="682"/>
      <c r="BF468" s="682"/>
      <c r="BG468" s="682"/>
      <c r="BH468" s="682"/>
      <c r="BI468" s="682"/>
      <c r="BJ468" s="682"/>
      <c r="BK468" s="682"/>
      <c r="BL468" s="682"/>
      <c r="BM468" s="682"/>
      <c r="BN468" s="682"/>
      <c r="BO468" s="682"/>
      <c r="BP468" s="682"/>
      <c r="BQ468" s="682"/>
      <c r="BR468" s="682"/>
      <c r="BS468" s="682"/>
      <c r="BT468" s="682"/>
      <c r="BU468" s="682"/>
      <c r="BV468" s="682"/>
      <c r="BW468" s="682"/>
      <c r="BX468" s="682"/>
      <c r="BY468" s="682"/>
      <c r="BZ468" s="682"/>
    </row>
    <row r="469" ht="11.25" customHeight="1">
      <c r="A469" s="358"/>
      <c r="B469" s="358"/>
      <c r="C469" s="358"/>
      <c r="D469" s="358"/>
      <c r="E469" s="358"/>
      <c r="F469" s="358"/>
      <c r="G469" s="358"/>
      <c r="H469" s="358"/>
      <c r="I469" s="358"/>
      <c r="J469" s="358"/>
      <c r="K469" s="358"/>
      <c r="L469" s="358"/>
      <c r="M469" s="358"/>
      <c r="N469" s="358"/>
      <c r="O469" s="358"/>
      <c r="P469" s="358"/>
      <c r="Q469" s="358"/>
      <c r="R469" s="358"/>
      <c r="S469" s="358"/>
      <c r="T469" s="358"/>
      <c r="U469" s="358"/>
      <c r="V469" s="358"/>
      <c r="W469" s="358"/>
      <c r="X469" s="358"/>
      <c r="Y469" s="358"/>
      <c r="Z469" s="358"/>
      <c r="AA469" s="358"/>
      <c r="AB469" s="358"/>
      <c r="AC469" s="358"/>
      <c r="AD469" s="358"/>
      <c r="AE469" s="358"/>
      <c r="AF469" s="358"/>
      <c r="AG469" s="358"/>
      <c r="AH469" s="358"/>
      <c r="AI469" s="358"/>
      <c r="AJ469" s="358"/>
      <c r="AK469" s="358"/>
      <c r="AL469" s="358"/>
      <c r="AM469" s="358"/>
      <c r="AN469" s="358"/>
      <c r="AO469" s="358"/>
      <c r="AP469" s="358"/>
      <c r="AQ469" s="358"/>
      <c r="AR469" s="358"/>
      <c r="AS469" s="358"/>
      <c r="AT469" s="358"/>
      <c r="AU469" s="358"/>
      <c r="AV469" s="358"/>
      <c r="AW469" s="358"/>
      <c r="AX469" s="358"/>
      <c r="AY469" s="358"/>
      <c r="AZ469" s="358"/>
      <c r="BA469" s="358"/>
      <c r="BB469" s="358"/>
      <c r="BC469" s="358"/>
      <c r="BD469" s="358"/>
      <c r="BE469" s="358"/>
      <c r="BF469" s="358"/>
      <c r="BG469" s="358"/>
      <c r="BH469" s="358"/>
      <c r="BI469" s="358"/>
      <c r="BJ469" s="358"/>
      <c r="BK469" s="358"/>
      <c r="BL469" s="358"/>
      <c r="BM469" s="358"/>
      <c r="BN469" s="358"/>
      <c r="BO469" s="358"/>
      <c r="BP469" s="358"/>
      <c r="BQ469" s="358"/>
      <c r="BR469" s="358"/>
      <c r="BS469" s="358"/>
      <c r="BT469" s="358"/>
      <c r="BU469" s="358"/>
      <c r="BV469" s="358"/>
      <c r="BW469" s="358"/>
      <c r="BX469" s="358"/>
      <c r="BY469" s="358"/>
      <c r="BZ469" s="358"/>
    </row>
    <row r="470" ht="11.25" customHeight="1">
      <c r="A470" s="358"/>
      <c r="B470" s="358"/>
      <c r="C470" s="358"/>
      <c r="D470" s="358"/>
      <c r="E470" s="358"/>
      <c r="F470" s="358"/>
      <c r="G470" s="358"/>
      <c r="H470" s="358"/>
      <c r="I470" s="358"/>
      <c r="J470" s="358"/>
      <c r="K470" s="358"/>
      <c r="L470" s="358"/>
      <c r="M470" s="358"/>
      <c r="N470" s="358"/>
      <c r="O470" s="358"/>
      <c r="P470" s="358"/>
      <c r="Q470" s="358"/>
      <c r="R470" s="358"/>
      <c r="S470" s="358"/>
      <c r="T470" s="358"/>
      <c r="U470" s="358"/>
      <c r="V470" s="358"/>
      <c r="W470" s="358"/>
      <c r="X470" s="358"/>
      <c r="Y470" s="358"/>
      <c r="Z470" s="358"/>
      <c r="AA470" s="358"/>
      <c r="AB470" s="358"/>
      <c r="AC470" s="358"/>
      <c r="AD470" s="358"/>
      <c r="AE470" s="358"/>
      <c r="AF470" s="358"/>
      <c r="AG470" s="358"/>
      <c r="AH470" s="358"/>
      <c r="AI470" s="358"/>
      <c r="AJ470" s="358"/>
      <c r="AK470" s="358"/>
      <c r="AL470" s="358"/>
      <c r="AM470" s="358"/>
      <c r="AN470" s="358"/>
      <c r="AO470" s="358"/>
      <c r="AP470" s="358"/>
      <c r="AQ470" s="358"/>
      <c r="AR470" s="358"/>
      <c r="AS470" s="358"/>
      <c r="AT470" s="358"/>
      <c r="AU470" s="358"/>
      <c r="AV470" s="358"/>
      <c r="AW470" s="358"/>
      <c r="AX470" s="358"/>
      <c r="AY470" s="358"/>
      <c r="AZ470" s="358"/>
      <c r="BA470" s="358"/>
      <c r="BB470" s="358"/>
      <c r="BC470" s="358"/>
      <c r="BD470" s="358"/>
      <c r="BE470" s="358"/>
      <c r="BF470" s="358"/>
      <c r="BG470" s="358"/>
      <c r="BH470" s="358"/>
      <c r="BI470" s="358"/>
      <c r="BJ470" s="358"/>
      <c r="BK470" s="358"/>
      <c r="BL470" s="358"/>
      <c r="BM470" s="358"/>
      <c r="BN470" s="358"/>
      <c r="BO470" s="358"/>
      <c r="BP470" s="358"/>
      <c r="BQ470" s="358"/>
      <c r="BR470" s="358"/>
      <c r="BS470" s="358"/>
      <c r="BT470" s="358"/>
      <c r="BU470" s="358"/>
      <c r="BV470" s="358"/>
      <c r="BW470" s="358"/>
      <c r="BX470" s="358"/>
      <c r="BY470" s="358"/>
      <c r="BZ470" s="358"/>
    </row>
    <row r="471" ht="11.25" customHeight="1">
      <c r="A471" s="358"/>
      <c r="B471" s="358"/>
      <c r="C471" s="358"/>
      <c r="D471" s="358"/>
      <c r="E471" s="358"/>
      <c r="F471" s="358"/>
      <c r="G471" s="358"/>
      <c r="H471" s="358"/>
      <c r="I471" s="358"/>
      <c r="J471" s="358"/>
      <c r="K471" s="358"/>
      <c r="L471" s="358"/>
      <c r="M471" s="358"/>
      <c r="N471" s="358"/>
      <c r="O471" s="358"/>
      <c r="P471" s="358"/>
      <c r="Q471" s="358"/>
      <c r="R471" s="358"/>
      <c r="S471" s="358"/>
      <c r="T471" s="358"/>
      <c r="U471" s="358"/>
      <c r="V471" s="358"/>
      <c r="W471" s="358"/>
      <c r="X471" s="358"/>
      <c r="Y471" s="358"/>
      <c r="Z471" s="358"/>
      <c r="AA471" s="358"/>
      <c r="AB471" s="358"/>
      <c r="AC471" s="358"/>
      <c r="AD471" s="358"/>
      <c r="AE471" s="358"/>
      <c r="AF471" s="358"/>
      <c r="AG471" s="358"/>
      <c r="AH471" s="358"/>
      <c r="AI471" s="358"/>
      <c r="AJ471" s="358"/>
      <c r="AK471" s="358"/>
      <c r="AL471" s="358"/>
      <c r="AM471" s="358"/>
      <c r="AN471" s="358"/>
      <c r="AO471" s="358"/>
      <c r="AP471" s="358"/>
      <c r="AQ471" s="358"/>
      <c r="AR471" s="358"/>
      <c r="AS471" s="358"/>
      <c r="AT471" s="358"/>
      <c r="AU471" s="358"/>
      <c r="AV471" s="358"/>
      <c r="AW471" s="358"/>
      <c r="AX471" s="358"/>
      <c r="AY471" s="358"/>
      <c r="AZ471" s="358"/>
      <c r="BA471" s="358"/>
      <c r="BB471" s="358"/>
      <c r="BC471" s="358"/>
      <c r="BD471" s="358"/>
      <c r="BE471" s="358"/>
      <c r="BF471" s="358"/>
      <c r="BG471" s="358"/>
      <c r="BH471" s="358"/>
      <c r="BI471" s="358"/>
      <c r="BJ471" s="358"/>
      <c r="BK471" s="358"/>
      <c r="BL471" s="358"/>
      <c r="BM471" s="358"/>
      <c r="BN471" s="358"/>
      <c r="BO471" s="358"/>
      <c r="BP471" s="358"/>
      <c r="BQ471" s="358"/>
      <c r="BR471" s="358"/>
      <c r="BS471" s="358"/>
      <c r="BT471" s="358"/>
      <c r="BU471" s="358"/>
      <c r="BV471" s="358"/>
      <c r="BW471" s="358"/>
      <c r="BX471" s="358"/>
      <c r="BY471" s="358"/>
      <c r="BZ471" s="358"/>
    </row>
    <row r="472" ht="11.25" customHeight="1">
      <c r="A472" s="358"/>
      <c r="B472" s="358"/>
      <c r="C472" s="358"/>
      <c r="D472" s="358"/>
      <c r="E472" s="358"/>
      <c r="F472" s="358"/>
      <c r="G472" s="358"/>
      <c r="H472" s="358"/>
      <c r="I472" s="358"/>
      <c r="J472" s="358"/>
      <c r="K472" s="358"/>
      <c r="L472" s="358"/>
      <c r="M472" s="358"/>
      <c r="N472" s="358"/>
      <c r="O472" s="358"/>
      <c r="P472" s="358"/>
      <c r="Q472" s="358"/>
      <c r="R472" s="358"/>
      <c r="S472" s="358"/>
      <c r="T472" s="358"/>
      <c r="U472" s="358"/>
      <c r="V472" s="358"/>
      <c r="W472" s="358"/>
      <c r="X472" s="358"/>
      <c r="Y472" s="358"/>
      <c r="Z472" s="358"/>
      <c r="AA472" s="358"/>
      <c r="AB472" s="358"/>
      <c r="AC472" s="358"/>
      <c r="AD472" s="358"/>
      <c r="AE472" s="358"/>
      <c r="AF472" s="358"/>
      <c r="AG472" s="358"/>
      <c r="AH472" s="358"/>
      <c r="AI472" s="358"/>
      <c r="AJ472" s="358"/>
      <c r="AK472" s="358"/>
      <c r="AL472" s="358"/>
      <c r="AM472" s="358"/>
      <c r="AN472" s="358"/>
      <c r="AO472" s="358"/>
      <c r="AP472" s="358"/>
      <c r="AQ472" s="358"/>
      <c r="AR472" s="358"/>
      <c r="AS472" s="358"/>
      <c r="AT472" s="358"/>
      <c r="AU472" s="358"/>
      <c r="AV472" s="358"/>
      <c r="AW472" s="358"/>
      <c r="AX472" s="358"/>
      <c r="AY472" s="358"/>
      <c r="AZ472" s="358"/>
      <c r="BA472" s="358"/>
      <c r="BB472" s="358"/>
      <c r="BC472" s="358"/>
      <c r="BD472" s="358"/>
      <c r="BE472" s="358"/>
      <c r="BF472" s="358"/>
      <c r="BG472" s="358"/>
      <c r="BH472" s="358"/>
      <c r="BI472" s="358"/>
      <c r="BJ472" s="358"/>
      <c r="BK472" s="358"/>
      <c r="BL472" s="358"/>
      <c r="BM472" s="358"/>
      <c r="BN472" s="358"/>
      <c r="BO472" s="358"/>
      <c r="BP472" s="358"/>
      <c r="BQ472" s="358"/>
      <c r="BR472" s="358"/>
      <c r="BS472" s="358"/>
      <c r="BT472" s="358"/>
      <c r="BU472" s="358"/>
      <c r="BV472" s="358"/>
      <c r="BW472" s="358"/>
      <c r="BX472" s="358"/>
      <c r="BY472" s="358"/>
      <c r="BZ472" s="358"/>
    </row>
    <row r="473" ht="11.25" customHeight="1">
      <c r="A473" s="358"/>
      <c r="B473" s="358"/>
      <c r="C473" s="358"/>
      <c r="D473" s="358"/>
      <c r="E473" s="358"/>
      <c r="F473" s="358"/>
      <c r="G473" s="358"/>
      <c r="H473" s="358"/>
      <c r="I473" s="358"/>
      <c r="J473" s="358"/>
      <c r="K473" s="358"/>
      <c r="L473" s="358"/>
      <c r="M473" s="358"/>
      <c r="N473" s="358"/>
      <c r="O473" s="358"/>
      <c r="P473" s="358"/>
      <c r="Q473" s="358"/>
      <c r="R473" s="358"/>
      <c r="S473" s="358"/>
      <c r="T473" s="358"/>
      <c r="U473" s="358"/>
      <c r="V473" s="358"/>
      <c r="W473" s="358"/>
      <c r="X473" s="358"/>
      <c r="Y473" s="358"/>
      <c r="Z473" s="358"/>
      <c r="AA473" s="358"/>
      <c r="AB473" s="358"/>
      <c r="AC473" s="358"/>
      <c r="AD473" s="358"/>
      <c r="AE473" s="358"/>
      <c r="AF473" s="358"/>
      <c r="AG473" s="358"/>
      <c r="AH473" s="358"/>
      <c r="AI473" s="358"/>
      <c r="AJ473" s="358"/>
      <c r="AK473" s="358"/>
      <c r="AL473" s="358"/>
      <c r="AM473" s="358"/>
      <c r="AN473" s="358"/>
      <c r="AO473" s="358"/>
      <c r="AP473" s="358"/>
      <c r="AQ473" s="358"/>
      <c r="AR473" s="358"/>
      <c r="AS473" s="358"/>
      <c r="AT473" s="358"/>
      <c r="AU473" s="358"/>
      <c r="AV473" s="358"/>
      <c r="AW473" s="358"/>
      <c r="AX473" s="358"/>
      <c r="AY473" s="358"/>
      <c r="AZ473" s="358"/>
      <c r="BA473" s="358"/>
      <c r="BB473" s="358"/>
      <c r="BC473" s="358"/>
      <c r="BD473" s="358"/>
      <c r="BE473" s="358"/>
      <c r="BF473" s="358"/>
      <c r="BG473" s="358"/>
      <c r="BH473" s="358"/>
      <c r="BI473" s="358"/>
      <c r="BJ473" s="358"/>
      <c r="BK473" s="358"/>
      <c r="BL473" s="358"/>
      <c r="BM473" s="358"/>
      <c r="BN473" s="358"/>
      <c r="BO473" s="358"/>
      <c r="BP473" s="358"/>
      <c r="BQ473" s="358"/>
      <c r="BR473" s="358"/>
      <c r="BS473" s="358"/>
      <c r="BT473" s="358"/>
      <c r="BU473" s="358"/>
      <c r="BV473" s="358"/>
      <c r="BW473" s="358"/>
      <c r="BX473" s="358"/>
      <c r="BY473" s="358"/>
      <c r="BZ473" s="358"/>
    </row>
    <row r="474" ht="11.25" customHeight="1">
      <c r="A474" s="358"/>
      <c r="B474" s="358"/>
      <c r="C474" s="358"/>
      <c r="D474" s="358"/>
      <c r="E474" s="358"/>
      <c r="F474" s="358"/>
      <c r="G474" s="358"/>
      <c r="H474" s="358"/>
      <c r="I474" s="358"/>
      <c r="J474" s="358"/>
      <c r="K474" s="358"/>
      <c r="L474" s="358"/>
      <c r="M474" s="358"/>
      <c r="N474" s="358"/>
      <c r="O474" s="358"/>
      <c r="P474" s="358"/>
      <c r="Q474" s="358"/>
      <c r="R474" s="358"/>
      <c r="S474" s="358"/>
      <c r="T474" s="358"/>
      <c r="U474" s="358"/>
      <c r="V474" s="358"/>
      <c r="W474" s="358"/>
      <c r="X474" s="358"/>
      <c r="Y474" s="358"/>
      <c r="Z474" s="358"/>
      <c r="AA474" s="358"/>
      <c r="AB474" s="358"/>
      <c r="AC474" s="358"/>
      <c r="AD474" s="358"/>
      <c r="AE474" s="358"/>
      <c r="AF474" s="358"/>
      <c r="AG474" s="358"/>
      <c r="AH474" s="358"/>
      <c r="AI474" s="358"/>
      <c r="AJ474" s="358"/>
      <c r="AK474" s="358"/>
      <c r="AL474" s="358"/>
      <c r="AM474" s="358"/>
      <c r="AN474" s="358"/>
      <c r="AO474" s="358"/>
      <c r="AP474" s="358"/>
      <c r="AQ474" s="358"/>
      <c r="AR474" s="358"/>
      <c r="AS474" s="358"/>
      <c r="AT474" s="358"/>
      <c r="AU474" s="358"/>
      <c r="AV474" s="358"/>
      <c r="AW474" s="358"/>
      <c r="AX474" s="358"/>
      <c r="AY474" s="358"/>
      <c r="AZ474" s="358"/>
      <c r="BA474" s="358"/>
      <c r="BB474" s="358"/>
      <c r="BC474" s="358"/>
      <c r="BD474" s="358"/>
      <c r="BE474" s="358"/>
      <c r="BF474" s="358"/>
      <c r="BG474" s="358"/>
      <c r="BH474" s="358"/>
      <c r="BI474" s="358"/>
      <c r="BJ474" s="358"/>
      <c r="BK474" s="358"/>
      <c r="BL474" s="358"/>
      <c r="BM474" s="358"/>
      <c r="BN474" s="358"/>
      <c r="BO474" s="358"/>
      <c r="BP474" s="358"/>
      <c r="BQ474" s="358"/>
      <c r="BR474" s="358"/>
      <c r="BS474" s="358"/>
      <c r="BT474" s="358"/>
      <c r="BU474" s="358"/>
      <c r="BV474" s="358"/>
      <c r="BW474" s="358"/>
      <c r="BX474" s="358"/>
      <c r="BY474" s="358"/>
      <c r="BZ474" s="358"/>
    </row>
    <row r="475" ht="11.25" customHeight="1">
      <c r="A475" s="358"/>
      <c r="B475" s="358"/>
      <c r="C475" s="358"/>
      <c r="D475" s="358"/>
      <c r="E475" s="358"/>
      <c r="F475" s="358"/>
      <c r="G475" s="358"/>
      <c r="H475" s="358"/>
      <c r="I475" s="358"/>
      <c r="J475" s="358"/>
      <c r="K475" s="358"/>
      <c r="L475" s="358"/>
      <c r="M475" s="358"/>
      <c r="N475" s="358"/>
      <c r="O475" s="358"/>
      <c r="P475" s="358"/>
      <c r="Q475" s="358"/>
      <c r="R475" s="358"/>
      <c r="S475" s="358"/>
      <c r="T475" s="358"/>
      <c r="U475" s="358"/>
      <c r="V475" s="358"/>
      <c r="W475" s="358"/>
      <c r="X475" s="358"/>
      <c r="Y475" s="358"/>
      <c r="Z475" s="358"/>
      <c r="AA475" s="358"/>
      <c r="AB475" s="358"/>
      <c r="AC475" s="358"/>
      <c r="AD475" s="358"/>
      <c r="AE475" s="358"/>
      <c r="AF475" s="358"/>
      <c r="AG475" s="358"/>
      <c r="AH475" s="358"/>
      <c r="AI475" s="358"/>
      <c r="AJ475" s="358"/>
      <c r="AK475" s="358"/>
      <c r="AL475" s="358"/>
      <c r="AM475" s="358"/>
      <c r="AN475" s="358"/>
      <c r="AO475" s="358"/>
      <c r="AP475" s="358"/>
      <c r="AQ475" s="358"/>
      <c r="AR475" s="358"/>
      <c r="AS475" s="358"/>
      <c r="AT475" s="358"/>
      <c r="AU475" s="358"/>
      <c r="AV475" s="358"/>
      <c r="AW475" s="358"/>
      <c r="AX475" s="358"/>
      <c r="AY475" s="358"/>
      <c r="AZ475" s="358"/>
      <c r="BA475" s="358"/>
      <c r="BB475" s="358"/>
      <c r="BC475" s="358"/>
      <c r="BD475" s="358"/>
      <c r="BE475" s="358"/>
      <c r="BF475" s="358"/>
      <c r="BG475" s="358"/>
      <c r="BH475" s="358"/>
      <c r="BI475" s="358"/>
      <c r="BJ475" s="358"/>
      <c r="BK475" s="358"/>
      <c r="BL475" s="358"/>
      <c r="BM475" s="358"/>
      <c r="BN475" s="358"/>
      <c r="BO475" s="358"/>
      <c r="BP475" s="358"/>
      <c r="BQ475" s="358"/>
      <c r="BR475" s="358"/>
      <c r="BS475" s="358"/>
      <c r="BT475" s="358"/>
      <c r="BU475" s="358"/>
      <c r="BV475" s="358"/>
      <c r="BW475" s="358"/>
      <c r="BX475" s="358"/>
      <c r="BY475" s="358"/>
      <c r="BZ475" s="358"/>
    </row>
    <row r="476" ht="11.25" customHeight="1">
      <c r="A476" s="358"/>
      <c r="B476" s="358"/>
      <c r="C476" s="358"/>
      <c r="D476" s="358"/>
      <c r="E476" s="358"/>
      <c r="F476" s="358"/>
      <c r="G476" s="358"/>
      <c r="H476" s="358"/>
      <c r="I476" s="358"/>
      <c r="J476" s="358"/>
      <c r="K476" s="358"/>
      <c r="L476" s="358"/>
      <c r="M476" s="358"/>
      <c r="N476" s="358"/>
      <c r="O476" s="358"/>
      <c r="P476" s="358"/>
      <c r="Q476" s="358"/>
      <c r="R476" s="358"/>
      <c r="S476" s="358"/>
      <c r="T476" s="358"/>
      <c r="U476" s="358"/>
      <c r="V476" s="358"/>
      <c r="W476" s="358"/>
      <c r="X476" s="358"/>
      <c r="Y476" s="358"/>
      <c r="Z476" s="358"/>
      <c r="AA476" s="358"/>
      <c r="AB476" s="358"/>
      <c r="AC476" s="358"/>
      <c r="AD476" s="358"/>
      <c r="AE476" s="358"/>
      <c r="AF476" s="358"/>
      <c r="AG476" s="358"/>
      <c r="AH476" s="358"/>
      <c r="AI476" s="358"/>
      <c r="AJ476" s="358"/>
      <c r="AK476" s="358"/>
      <c r="AL476" s="358"/>
      <c r="AM476" s="358"/>
      <c r="AN476" s="358"/>
      <c r="AO476" s="358"/>
      <c r="AP476" s="358"/>
      <c r="AQ476" s="358"/>
      <c r="AR476" s="358"/>
      <c r="AS476" s="358"/>
      <c r="AT476" s="358"/>
      <c r="AU476" s="358"/>
      <c r="AV476" s="358"/>
      <c r="AW476" s="358"/>
      <c r="AX476" s="358"/>
      <c r="AY476" s="358"/>
      <c r="AZ476" s="358"/>
      <c r="BA476" s="358"/>
      <c r="BB476" s="358"/>
      <c r="BC476" s="358"/>
      <c r="BD476" s="358"/>
      <c r="BE476" s="358"/>
      <c r="BF476" s="358"/>
      <c r="BG476" s="358"/>
      <c r="BH476" s="358"/>
      <c r="BI476" s="358"/>
      <c r="BJ476" s="358"/>
      <c r="BK476" s="358"/>
      <c r="BL476" s="358"/>
      <c r="BM476" s="358"/>
      <c r="BN476" s="358"/>
      <c r="BO476" s="358"/>
      <c r="BP476" s="358"/>
      <c r="BQ476" s="358"/>
      <c r="BR476" s="358"/>
      <c r="BS476" s="358"/>
      <c r="BT476" s="358"/>
      <c r="BU476" s="358"/>
      <c r="BV476" s="358"/>
      <c r="BW476" s="358"/>
      <c r="BX476" s="358"/>
      <c r="BY476" s="358"/>
      <c r="BZ476" s="358"/>
    </row>
    <row r="477" ht="11.25" customHeight="1">
      <c r="A477" s="358"/>
      <c r="B477" s="358"/>
      <c r="C477" s="358"/>
      <c r="D477" s="358"/>
      <c r="E477" s="358"/>
      <c r="F477" s="358"/>
      <c r="G477" s="358"/>
      <c r="H477" s="358"/>
      <c r="I477" s="358"/>
      <c r="J477" s="358"/>
      <c r="K477" s="358"/>
      <c r="L477" s="358"/>
      <c r="M477" s="358"/>
      <c r="N477" s="358"/>
      <c r="O477" s="358"/>
      <c r="P477" s="358"/>
      <c r="Q477" s="358"/>
      <c r="R477" s="358"/>
      <c r="S477" s="358"/>
      <c r="T477" s="358"/>
      <c r="U477" s="358"/>
      <c r="V477" s="358"/>
      <c r="W477" s="358"/>
      <c r="X477" s="358"/>
      <c r="Y477" s="358"/>
      <c r="Z477" s="358"/>
      <c r="AA477" s="358"/>
      <c r="AB477" s="358"/>
      <c r="AC477" s="358"/>
      <c r="AD477" s="358"/>
      <c r="AE477" s="358"/>
      <c r="AF477" s="358"/>
      <c r="AG477" s="358"/>
      <c r="AH477" s="358"/>
      <c r="AI477" s="358"/>
      <c r="AJ477" s="358"/>
      <c r="AK477" s="358"/>
      <c r="AL477" s="358"/>
      <c r="AM477" s="358"/>
      <c r="AN477" s="358"/>
      <c r="AO477" s="358"/>
      <c r="AP477" s="358"/>
      <c r="AQ477" s="358"/>
      <c r="AR477" s="358"/>
      <c r="AS477" s="358"/>
      <c r="AT477" s="358"/>
      <c r="AU477" s="358"/>
      <c r="AV477" s="358"/>
      <c r="AW477" s="358"/>
      <c r="AX477" s="358"/>
      <c r="AY477" s="358"/>
      <c r="AZ477" s="358"/>
      <c r="BA477" s="358"/>
      <c r="BB477" s="358"/>
      <c r="BC477" s="358"/>
      <c r="BD477" s="358"/>
      <c r="BE477" s="358"/>
      <c r="BF477" s="358"/>
      <c r="BG477" s="358"/>
      <c r="BH477" s="358"/>
      <c r="BI477" s="358"/>
      <c r="BJ477" s="358"/>
      <c r="BK477" s="358"/>
      <c r="BL477" s="358"/>
      <c r="BM477" s="358"/>
      <c r="BN477" s="358"/>
      <c r="BO477" s="358"/>
      <c r="BP477" s="358"/>
      <c r="BQ477" s="358"/>
      <c r="BR477" s="358"/>
      <c r="BS477" s="358"/>
      <c r="BT477" s="358"/>
      <c r="BU477" s="358"/>
      <c r="BV477" s="358"/>
      <c r="BW477" s="358"/>
      <c r="BX477" s="358"/>
      <c r="BY477" s="358"/>
      <c r="BZ477" s="358"/>
    </row>
    <row r="478" ht="11.25" customHeight="1">
      <c r="A478" s="358"/>
      <c r="B478" s="358"/>
      <c r="C478" s="358"/>
      <c r="D478" s="358"/>
      <c r="E478" s="358"/>
      <c r="F478" s="358"/>
      <c r="G478" s="358"/>
      <c r="H478" s="358"/>
      <c r="I478" s="358"/>
      <c r="J478" s="358"/>
      <c r="K478" s="358"/>
      <c r="L478" s="358"/>
      <c r="M478" s="358"/>
      <c r="N478" s="358"/>
      <c r="O478" s="358"/>
      <c r="P478" s="358"/>
      <c r="Q478" s="358"/>
      <c r="R478" s="358"/>
      <c r="S478" s="358"/>
      <c r="T478" s="358"/>
      <c r="U478" s="358"/>
      <c r="V478" s="358"/>
      <c r="W478" s="358"/>
      <c r="X478" s="358"/>
      <c r="Y478" s="358"/>
      <c r="Z478" s="358"/>
      <c r="AA478" s="358"/>
      <c r="AB478" s="358"/>
      <c r="AC478" s="358"/>
      <c r="AD478" s="358"/>
      <c r="AE478" s="358"/>
      <c r="AF478" s="358"/>
      <c r="AG478" s="358"/>
      <c r="AH478" s="358"/>
      <c r="AI478" s="358"/>
      <c r="AJ478" s="358"/>
      <c r="AK478" s="358"/>
      <c r="AL478" s="358"/>
      <c r="AM478" s="358"/>
      <c r="AN478" s="358"/>
      <c r="AO478" s="358"/>
      <c r="AP478" s="358"/>
      <c r="AQ478" s="358"/>
      <c r="AR478" s="358"/>
      <c r="AS478" s="358"/>
      <c r="AT478" s="358"/>
      <c r="AU478" s="358"/>
      <c r="AV478" s="358"/>
      <c r="AW478" s="358"/>
      <c r="AX478" s="358"/>
      <c r="AY478" s="358"/>
      <c r="AZ478" s="358"/>
      <c r="BA478" s="358"/>
      <c r="BB478" s="358"/>
      <c r="BC478" s="358"/>
      <c r="BD478" s="358"/>
      <c r="BE478" s="358"/>
      <c r="BF478" s="358"/>
      <c r="BG478" s="358"/>
      <c r="BH478" s="358"/>
      <c r="BI478" s="358"/>
      <c r="BJ478" s="358"/>
      <c r="BK478" s="358"/>
      <c r="BL478" s="358"/>
      <c r="BM478" s="358"/>
      <c r="BN478" s="358"/>
      <c r="BO478" s="358"/>
      <c r="BP478" s="358"/>
      <c r="BQ478" s="358"/>
      <c r="BR478" s="358"/>
      <c r="BS478" s="358"/>
      <c r="BT478" s="358"/>
      <c r="BU478" s="358"/>
      <c r="BV478" s="358"/>
      <c r="BW478" s="358"/>
      <c r="BX478" s="358"/>
      <c r="BY478" s="358"/>
      <c r="BZ478" s="358"/>
    </row>
    <row r="479" ht="11.25" customHeight="1">
      <c r="A479" s="358"/>
      <c r="B479" s="358"/>
      <c r="C479" s="358"/>
      <c r="D479" s="358"/>
      <c r="E479" s="358"/>
      <c r="F479" s="358"/>
      <c r="G479" s="358"/>
      <c r="H479" s="358"/>
      <c r="I479" s="358"/>
      <c r="J479" s="358"/>
      <c r="K479" s="358"/>
      <c r="L479" s="358"/>
      <c r="M479" s="358"/>
      <c r="N479" s="358"/>
      <c r="O479" s="358"/>
      <c r="P479" s="358"/>
      <c r="Q479" s="358"/>
      <c r="R479" s="358"/>
      <c r="S479" s="358"/>
      <c r="T479" s="358"/>
      <c r="U479" s="358"/>
      <c r="V479" s="358"/>
      <c r="W479" s="358"/>
      <c r="X479" s="358"/>
      <c r="Y479" s="358"/>
      <c r="Z479" s="358"/>
      <c r="AA479" s="358"/>
      <c r="AB479" s="358"/>
      <c r="AC479" s="358"/>
      <c r="AD479" s="358"/>
      <c r="AE479" s="358"/>
      <c r="AF479" s="358"/>
      <c r="AG479" s="358"/>
      <c r="AH479" s="358"/>
      <c r="AI479" s="358"/>
      <c r="AJ479" s="358"/>
      <c r="AK479" s="358"/>
      <c r="AL479" s="358"/>
      <c r="AM479" s="358"/>
      <c r="AN479" s="358"/>
      <c r="AO479" s="358"/>
      <c r="AP479" s="358"/>
      <c r="AQ479" s="358"/>
      <c r="AR479" s="358"/>
      <c r="AS479" s="358"/>
      <c r="AT479" s="358"/>
      <c r="AU479" s="358"/>
      <c r="AV479" s="358"/>
      <c r="AW479" s="358"/>
      <c r="AX479" s="358"/>
      <c r="AY479" s="358"/>
      <c r="AZ479" s="358"/>
      <c r="BA479" s="358"/>
      <c r="BB479" s="358"/>
      <c r="BC479" s="358"/>
      <c r="BD479" s="358"/>
      <c r="BE479" s="358"/>
      <c r="BF479" s="358"/>
      <c r="BG479" s="358"/>
      <c r="BH479" s="358"/>
      <c r="BI479" s="358"/>
      <c r="BJ479" s="358"/>
      <c r="BK479" s="358"/>
      <c r="BL479" s="358"/>
      <c r="BM479" s="358"/>
      <c r="BN479" s="358"/>
      <c r="BO479" s="358"/>
      <c r="BP479" s="358"/>
      <c r="BQ479" s="358"/>
      <c r="BR479" s="358"/>
      <c r="BS479" s="358"/>
      <c r="BT479" s="358"/>
      <c r="BU479" s="358"/>
      <c r="BV479" s="358"/>
      <c r="BW479" s="358"/>
      <c r="BX479" s="358"/>
      <c r="BY479" s="358"/>
      <c r="BZ479" s="358"/>
    </row>
    <row r="480" ht="11.25" customHeight="1">
      <c r="A480" s="358"/>
      <c r="B480" s="358"/>
      <c r="C480" s="358"/>
      <c r="D480" s="358"/>
      <c r="E480" s="358"/>
      <c r="F480" s="358"/>
      <c r="G480" s="358"/>
      <c r="H480" s="358"/>
      <c r="I480" s="358"/>
      <c r="J480" s="358"/>
      <c r="K480" s="358"/>
      <c r="L480" s="358"/>
      <c r="M480" s="358"/>
      <c r="N480" s="358"/>
      <c r="O480" s="358"/>
      <c r="P480" s="358"/>
      <c r="Q480" s="358"/>
      <c r="R480" s="358"/>
      <c r="S480" s="358"/>
      <c r="T480" s="358"/>
      <c r="U480" s="358"/>
      <c r="V480" s="358"/>
      <c r="W480" s="358"/>
      <c r="X480" s="358"/>
      <c r="Y480" s="358"/>
      <c r="Z480" s="358"/>
      <c r="AA480" s="358"/>
      <c r="AB480" s="358"/>
      <c r="AC480" s="358"/>
      <c r="AD480" s="358"/>
      <c r="AE480" s="358"/>
      <c r="AF480" s="358"/>
      <c r="AG480" s="358"/>
      <c r="AH480" s="358"/>
      <c r="AI480" s="358"/>
      <c r="AJ480" s="358"/>
      <c r="AK480" s="358"/>
      <c r="AL480" s="358"/>
      <c r="AM480" s="358"/>
      <c r="AN480" s="358"/>
      <c r="AO480" s="358"/>
      <c r="AP480" s="358"/>
      <c r="AQ480" s="358"/>
      <c r="AR480" s="358"/>
      <c r="AS480" s="358"/>
      <c r="AT480" s="358"/>
      <c r="AU480" s="358"/>
      <c r="AV480" s="358"/>
      <c r="AW480" s="358"/>
      <c r="AX480" s="358"/>
      <c r="AY480" s="358"/>
      <c r="AZ480" s="358"/>
      <c r="BA480" s="358"/>
      <c r="BB480" s="358"/>
      <c r="BC480" s="358"/>
      <c r="BD480" s="358"/>
      <c r="BE480" s="358"/>
      <c r="BF480" s="358"/>
      <c r="BG480" s="358"/>
      <c r="BH480" s="358"/>
      <c r="BI480" s="358"/>
      <c r="BJ480" s="358"/>
      <c r="BK480" s="358"/>
      <c r="BL480" s="358"/>
      <c r="BM480" s="358"/>
      <c r="BN480" s="358"/>
      <c r="BO480" s="358"/>
      <c r="BP480" s="358"/>
      <c r="BQ480" s="358"/>
      <c r="BR480" s="358"/>
      <c r="BS480" s="358"/>
      <c r="BT480" s="358"/>
      <c r="BU480" s="358"/>
      <c r="BV480" s="358"/>
      <c r="BW480" s="358"/>
      <c r="BX480" s="358"/>
      <c r="BY480" s="358"/>
      <c r="BZ480" s="358"/>
    </row>
    <row r="481" ht="11.25" customHeight="1">
      <c r="A481" s="358"/>
      <c r="B481" s="358"/>
      <c r="C481" s="358"/>
      <c r="D481" s="358"/>
      <c r="E481" s="358"/>
      <c r="F481" s="358"/>
      <c r="G481" s="358"/>
      <c r="H481" s="358"/>
      <c r="I481" s="358"/>
      <c r="J481" s="358"/>
      <c r="K481" s="358"/>
      <c r="L481" s="358"/>
      <c r="M481" s="358"/>
      <c r="N481" s="358"/>
      <c r="O481" s="358"/>
      <c r="P481" s="358"/>
      <c r="Q481" s="358"/>
      <c r="R481" s="358"/>
      <c r="S481" s="358"/>
      <c r="T481" s="358"/>
      <c r="U481" s="358"/>
      <c r="V481" s="358"/>
      <c r="W481" s="358"/>
      <c r="X481" s="358"/>
      <c r="Y481" s="358"/>
      <c r="Z481" s="358"/>
      <c r="AA481" s="358"/>
      <c r="AB481" s="358"/>
      <c r="AC481" s="358"/>
      <c r="AD481" s="358"/>
      <c r="AE481" s="358"/>
      <c r="AF481" s="358"/>
      <c r="AG481" s="358"/>
      <c r="AH481" s="358"/>
      <c r="AI481" s="358"/>
      <c r="AJ481" s="358"/>
      <c r="AK481" s="358"/>
      <c r="AL481" s="358"/>
      <c r="AM481" s="358"/>
      <c r="AN481" s="358"/>
      <c r="AO481" s="358"/>
      <c r="AP481" s="358"/>
      <c r="AQ481" s="358"/>
      <c r="AR481" s="358"/>
      <c r="AS481" s="358"/>
      <c r="AT481" s="358"/>
      <c r="AU481" s="358"/>
      <c r="AV481" s="358"/>
      <c r="AW481" s="358"/>
      <c r="AX481" s="358"/>
      <c r="AY481" s="358"/>
      <c r="AZ481" s="358"/>
      <c r="BA481" s="358"/>
      <c r="BB481" s="358"/>
      <c r="BC481" s="358"/>
      <c r="BD481" s="358"/>
      <c r="BE481" s="358"/>
      <c r="BF481" s="358"/>
      <c r="BG481" s="358"/>
      <c r="BH481" s="358"/>
      <c r="BI481" s="358"/>
      <c r="BJ481" s="358"/>
      <c r="BK481" s="358"/>
      <c r="BL481" s="358"/>
      <c r="BM481" s="358"/>
      <c r="BN481" s="358"/>
      <c r="BO481" s="358"/>
      <c r="BP481" s="358"/>
      <c r="BQ481" s="358"/>
      <c r="BR481" s="358"/>
      <c r="BS481" s="358"/>
      <c r="BT481" s="358"/>
      <c r="BU481" s="358"/>
      <c r="BV481" s="358"/>
      <c r="BW481" s="358"/>
      <c r="BX481" s="358"/>
      <c r="BY481" s="358"/>
      <c r="BZ481" s="358"/>
    </row>
    <row r="482" ht="11.25" customHeight="1">
      <c r="A482" s="358"/>
      <c r="B482" s="358"/>
      <c r="C482" s="358"/>
      <c r="D482" s="358"/>
      <c r="E482" s="358"/>
      <c r="F482" s="358"/>
      <c r="G482" s="358"/>
      <c r="H482" s="358"/>
      <c r="I482" s="358"/>
      <c r="J482" s="358"/>
      <c r="K482" s="358"/>
      <c r="L482" s="358"/>
      <c r="M482" s="358"/>
      <c r="N482" s="358"/>
      <c r="O482" s="358"/>
      <c r="P482" s="358"/>
      <c r="Q482" s="358"/>
      <c r="R482" s="358"/>
      <c r="S482" s="358"/>
      <c r="T482" s="358"/>
      <c r="U482" s="358"/>
      <c r="V482" s="358"/>
      <c r="W482" s="358"/>
      <c r="X482" s="358"/>
      <c r="Y482" s="358"/>
      <c r="Z482" s="358"/>
      <c r="AA482" s="358"/>
      <c r="AB482" s="358"/>
      <c r="AC482" s="358"/>
      <c r="AD482" s="358"/>
      <c r="AE482" s="358"/>
      <c r="AF482" s="358"/>
      <c r="AG482" s="358"/>
      <c r="AH482" s="358"/>
      <c r="AI482" s="358"/>
      <c r="AJ482" s="358"/>
      <c r="AK482" s="358"/>
      <c r="AL482" s="358"/>
      <c r="AM482" s="358"/>
      <c r="AN482" s="358"/>
      <c r="AO482" s="358"/>
      <c r="AP482" s="358"/>
      <c r="AQ482" s="358"/>
      <c r="AR482" s="358"/>
      <c r="AS482" s="358"/>
      <c r="AT482" s="358"/>
      <c r="AU482" s="358"/>
      <c r="AV482" s="358"/>
      <c r="AW482" s="358"/>
      <c r="AX482" s="358"/>
      <c r="AY482" s="358"/>
      <c r="AZ482" s="358"/>
      <c r="BA482" s="358"/>
      <c r="BB482" s="358"/>
      <c r="BC482" s="358"/>
      <c r="BD482" s="358"/>
      <c r="BE482" s="358"/>
      <c r="BF482" s="358"/>
      <c r="BG482" s="358"/>
      <c r="BH482" s="358"/>
      <c r="BI482" s="358"/>
      <c r="BJ482" s="358"/>
      <c r="BK482" s="358"/>
      <c r="BL482" s="358"/>
      <c r="BM482" s="358"/>
      <c r="BN482" s="358"/>
      <c r="BO482" s="358"/>
      <c r="BP482" s="358"/>
      <c r="BQ482" s="358"/>
      <c r="BR482" s="358"/>
      <c r="BS482" s="358"/>
      <c r="BT482" s="358"/>
      <c r="BU482" s="358"/>
      <c r="BV482" s="358"/>
      <c r="BW482" s="358"/>
      <c r="BX482" s="358"/>
      <c r="BY482" s="358"/>
      <c r="BZ482" s="358"/>
    </row>
    <row r="483" ht="11.25" customHeight="1">
      <c r="A483" s="358"/>
      <c r="B483" s="358"/>
      <c r="C483" s="358"/>
      <c r="D483" s="358"/>
      <c r="E483" s="358"/>
      <c r="F483" s="358"/>
      <c r="G483" s="358"/>
      <c r="H483" s="358"/>
      <c r="I483" s="358"/>
      <c r="J483" s="358"/>
      <c r="K483" s="358"/>
      <c r="L483" s="358"/>
      <c r="M483" s="358"/>
      <c r="N483" s="358"/>
      <c r="O483" s="358"/>
      <c r="P483" s="358"/>
      <c r="Q483" s="358"/>
      <c r="R483" s="358"/>
      <c r="S483" s="358"/>
      <c r="T483" s="358"/>
      <c r="U483" s="358"/>
      <c r="V483" s="358"/>
      <c r="W483" s="358"/>
      <c r="X483" s="358"/>
      <c r="Y483" s="358"/>
      <c r="Z483" s="358"/>
      <c r="AA483" s="358"/>
      <c r="AB483" s="358"/>
      <c r="AC483" s="358"/>
      <c r="AD483" s="358"/>
      <c r="AE483" s="358"/>
      <c r="AF483" s="358"/>
      <c r="AG483" s="358"/>
      <c r="AH483" s="358"/>
      <c r="AI483" s="358"/>
      <c r="AJ483" s="358"/>
      <c r="AK483" s="358"/>
      <c r="AL483" s="358"/>
      <c r="AM483" s="358"/>
      <c r="AN483" s="358"/>
      <c r="AO483" s="358"/>
      <c r="AP483" s="358"/>
      <c r="AQ483" s="358"/>
      <c r="AR483" s="358"/>
      <c r="AS483" s="358"/>
      <c r="AT483" s="358"/>
      <c r="AU483" s="358"/>
      <c r="AV483" s="358"/>
      <c r="AW483" s="358"/>
      <c r="AX483" s="358"/>
      <c r="AY483" s="358"/>
      <c r="AZ483" s="358"/>
      <c r="BA483" s="358"/>
      <c r="BB483" s="358"/>
      <c r="BC483" s="358"/>
      <c r="BD483" s="358"/>
      <c r="BE483" s="358"/>
      <c r="BF483" s="358"/>
      <c r="BG483" s="358"/>
      <c r="BH483" s="358"/>
      <c r="BI483" s="358"/>
      <c r="BJ483" s="358"/>
      <c r="BK483" s="358"/>
      <c r="BL483" s="358"/>
      <c r="BM483" s="358"/>
      <c r="BN483" s="358"/>
      <c r="BO483" s="358"/>
      <c r="BP483" s="358"/>
      <c r="BQ483" s="358"/>
      <c r="BR483" s="358"/>
      <c r="BS483" s="358"/>
      <c r="BT483" s="358"/>
      <c r="BU483" s="358"/>
      <c r="BV483" s="358"/>
      <c r="BW483" s="358"/>
      <c r="BX483" s="358"/>
      <c r="BY483" s="358"/>
      <c r="BZ483" s="358"/>
    </row>
    <row r="484" ht="11.25" customHeight="1">
      <c r="A484" s="358"/>
      <c r="B484" s="358"/>
      <c r="C484" s="358"/>
      <c r="D484" s="358"/>
      <c r="E484" s="358"/>
      <c r="F484" s="358"/>
      <c r="G484" s="358"/>
      <c r="H484" s="358"/>
      <c r="I484" s="358"/>
      <c r="J484" s="358"/>
      <c r="K484" s="358"/>
      <c r="L484" s="358"/>
      <c r="M484" s="358"/>
      <c r="N484" s="358"/>
      <c r="O484" s="358"/>
      <c r="P484" s="358"/>
      <c r="Q484" s="358"/>
      <c r="R484" s="358"/>
      <c r="S484" s="358"/>
      <c r="T484" s="358"/>
      <c r="U484" s="358"/>
      <c r="V484" s="358"/>
      <c r="W484" s="358"/>
      <c r="X484" s="358"/>
      <c r="Y484" s="358"/>
      <c r="Z484" s="358"/>
      <c r="AA484" s="358"/>
      <c r="AB484" s="358"/>
      <c r="AC484" s="358"/>
      <c r="AD484" s="358"/>
      <c r="AE484" s="358"/>
      <c r="AF484" s="358"/>
      <c r="AG484" s="358"/>
      <c r="AH484" s="358"/>
      <c r="AI484" s="358"/>
      <c r="AJ484" s="358"/>
      <c r="AK484" s="358"/>
      <c r="AL484" s="358"/>
      <c r="AM484" s="358"/>
      <c r="AN484" s="358"/>
      <c r="AO484" s="358"/>
      <c r="AP484" s="358"/>
      <c r="AQ484" s="358"/>
      <c r="AR484" s="358"/>
      <c r="AS484" s="358"/>
      <c r="AT484" s="358"/>
      <c r="AU484" s="358"/>
      <c r="AV484" s="358"/>
      <c r="AW484" s="358"/>
      <c r="AX484" s="358"/>
      <c r="AY484" s="358"/>
      <c r="AZ484" s="358"/>
      <c r="BA484" s="358"/>
      <c r="BB484" s="358"/>
      <c r="BC484" s="358"/>
      <c r="BD484" s="358"/>
      <c r="BE484" s="358"/>
      <c r="BF484" s="358"/>
      <c r="BG484" s="358"/>
      <c r="BH484" s="358"/>
      <c r="BI484" s="358"/>
      <c r="BJ484" s="358"/>
      <c r="BK484" s="358"/>
      <c r="BL484" s="358"/>
      <c r="BM484" s="358"/>
      <c r="BN484" s="358"/>
      <c r="BO484" s="358"/>
      <c r="BP484" s="358"/>
      <c r="BQ484" s="358"/>
      <c r="BR484" s="358"/>
      <c r="BS484" s="358"/>
      <c r="BT484" s="358"/>
      <c r="BU484" s="358"/>
      <c r="BV484" s="358"/>
      <c r="BW484" s="358"/>
      <c r="BX484" s="358"/>
      <c r="BY484" s="358"/>
      <c r="BZ484" s="358"/>
    </row>
    <row r="485" ht="11.25" customHeight="1">
      <c r="A485" s="358"/>
      <c r="B485" s="358"/>
      <c r="C485" s="358"/>
      <c r="D485" s="358"/>
      <c r="E485" s="358"/>
      <c r="F485" s="358"/>
      <c r="G485" s="358"/>
      <c r="H485" s="358"/>
      <c r="I485" s="358"/>
      <c r="J485" s="358"/>
      <c r="K485" s="358"/>
      <c r="L485" s="358"/>
      <c r="M485" s="358"/>
      <c r="N485" s="358"/>
      <c r="O485" s="358"/>
      <c r="P485" s="358"/>
      <c r="Q485" s="358"/>
      <c r="R485" s="358"/>
      <c r="S485" s="358"/>
      <c r="T485" s="358"/>
      <c r="U485" s="358"/>
      <c r="V485" s="358"/>
      <c r="W485" s="358"/>
      <c r="X485" s="358"/>
      <c r="Y485" s="358"/>
      <c r="Z485" s="358"/>
      <c r="AA485" s="358"/>
      <c r="AB485" s="358"/>
      <c r="AC485" s="358"/>
      <c r="AD485" s="358"/>
      <c r="AE485" s="358"/>
      <c r="AF485" s="358"/>
      <c r="AG485" s="358"/>
      <c r="AH485" s="358"/>
      <c r="AI485" s="358"/>
      <c r="AJ485" s="358"/>
      <c r="AK485" s="358"/>
      <c r="AL485" s="358"/>
      <c r="AM485" s="358"/>
      <c r="AN485" s="358"/>
      <c r="AO485" s="358"/>
      <c r="AP485" s="358"/>
      <c r="AQ485" s="358"/>
      <c r="AR485" s="358"/>
      <c r="AS485" s="358"/>
      <c r="AT485" s="358"/>
      <c r="AU485" s="358"/>
      <c r="AV485" s="358"/>
      <c r="AW485" s="358"/>
      <c r="AX485" s="358"/>
      <c r="AY485" s="358"/>
      <c r="AZ485" s="358"/>
      <c r="BA485" s="358"/>
      <c r="BB485" s="358"/>
      <c r="BC485" s="358"/>
      <c r="BD485" s="358"/>
      <c r="BE485" s="358"/>
      <c r="BF485" s="358"/>
      <c r="BG485" s="358"/>
      <c r="BH485" s="358"/>
      <c r="BI485" s="358"/>
      <c r="BJ485" s="358"/>
      <c r="BK485" s="358"/>
      <c r="BL485" s="358"/>
      <c r="BM485" s="358"/>
      <c r="BN485" s="358"/>
      <c r="BO485" s="358"/>
      <c r="BP485" s="358"/>
      <c r="BQ485" s="358"/>
      <c r="BR485" s="358"/>
      <c r="BS485" s="358"/>
      <c r="BT485" s="358"/>
      <c r="BU485" s="358"/>
      <c r="BV485" s="358"/>
      <c r="BW485" s="358"/>
      <c r="BX485" s="358"/>
      <c r="BY485" s="358"/>
      <c r="BZ485" s="358"/>
    </row>
    <row r="486" ht="11.25" customHeight="1">
      <c r="A486" s="358"/>
      <c r="B486" s="358"/>
      <c r="C486" s="358"/>
      <c r="D486" s="358"/>
      <c r="E486" s="358"/>
      <c r="F486" s="358"/>
      <c r="G486" s="358"/>
      <c r="H486" s="358"/>
      <c r="I486" s="358"/>
      <c r="J486" s="358"/>
      <c r="K486" s="358"/>
      <c r="L486" s="358"/>
      <c r="M486" s="358"/>
      <c r="N486" s="358"/>
      <c r="O486" s="358"/>
      <c r="P486" s="358"/>
      <c r="Q486" s="358"/>
      <c r="R486" s="358"/>
      <c r="S486" s="358"/>
      <c r="T486" s="358"/>
      <c r="U486" s="358"/>
      <c r="V486" s="358"/>
      <c r="W486" s="358"/>
      <c r="X486" s="358"/>
      <c r="Y486" s="358"/>
      <c r="Z486" s="358"/>
      <c r="AA486" s="358"/>
      <c r="AB486" s="358"/>
      <c r="AC486" s="358"/>
      <c r="AD486" s="358"/>
      <c r="AE486" s="358"/>
      <c r="AF486" s="358"/>
      <c r="AG486" s="358"/>
      <c r="AH486" s="358"/>
      <c r="AI486" s="358"/>
      <c r="AJ486" s="358"/>
      <c r="AK486" s="358"/>
      <c r="AL486" s="358"/>
      <c r="AM486" s="358"/>
      <c r="AN486" s="358"/>
      <c r="AO486" s="358"/>
      <c r="AP486" s="358"/>
      <c r="AQ486" s="358"/>
      <c r="AR486" s="358"/>
      <c r="AS486" s="358"/>
      <c r="AT486" s="358"/>
      <c r="AU486" s="358"/>
      <c r="AV486" s="358"/>
      <c r="AW486" s="358"/>
      <c r="AX486" s="358"/>
      <c r="AY486" s="358"/>
      <c r="AZ486" s="358"/>
      <c r="BA486" s="358"/>
      <c r="BB486" s="358"/>
      <c r="BC486" s="358"/>
      <c r="BD486" s="358"/>
      <c r="BE486" s="358"/>
      <c r="BF486" s="358"/>
      <c r="BG486" s="358"/>
      <c r="BH486" s="358"/>
      <c r="BI486" s="358"/>
      <c r="BJ486" s="358"/>
      <c r="BK486" s="358"/>
      <c r="BL486" s="358"/>
      <c r="BM486" s="358"/>
      <c r="BN486" s="358"/>
      <c r="BO486" s="358"/>
      <c r="BP486" s="358"/>
      <c r="BQ486" s="358"/>
      <c r="BR486" s="358"/>
      <c r="BS486" s="358"/>
      <c r="BT486" s="358"/>
      <c r="BU486" s="358"/>
      <c r="BV486" s="358"/>
      <c r="BW486" s="358"/>
      <c r="BX486" s="358"/>
      <c r="BY486" s="358"/>
      <c r="BZ486" s="358"/>
    </row>
    <row r="487" ht="11.25" customHeight="1">
      <c r="A487" s="358"/>
      <c r="B487" s="358"/>
      <c r="C487" s="358"/>
      <c r="D487" s="358"/>
      <c r="E487" s="358"/>
      <c r="F487" s="358"/>
      <c r="G487" s="358"/>
      <c r="H487" s="358"/>
      <c r="I487" s="358"/>
      <c r="J487" s="358"/>
      <c r="K487" s="358"/>
      <c r="L487" s="358"/>
      <c r="M487" s="358"/>
      <c r="N487" s="358"/>
      <c r="O487" s="358"/>
      <c r="P487" s="358"/>
      <c r="Q487" s="358"/>
      <c r="R487" s="358"/>
      <c r="S487" s="358"/>
      <c r="T487" s="358"/>
      <c r="U487" s="358"/>
      <c r="V487" s="358"/>
      <c r="W487" s="358"/>
      <c r="X487" s="358"/>
      <c r="Y487" s="358"/>
      <c r="Z487" s="358"/>
      <c r="AA487" s="358"/>
      <c r="AB487" s="358"/>
      <c r="AC487" s="358"/>
      <c r="AD487" s="358"/>
      <c r="AE487" s="358"/>
      <c r="AF487" s="358"/>
      <c r="AG487" s="358"/>
      <c r="AH487" s="358"/>
      <c r="AI487" s="358"/>
      <c r="AJ487" s="358"/>
      <c r="AK487" s="358"/>
      <c r="AL487" s="358"/>
      <c r="AM487" s="358"/>
      <c r="AN487" s="358"/>
      <c r="AO487" s="358"/>
      <c r="AP487" s="358"/>
      <c r="AQ487" s="358"/>
      <c r="AR487" s="358"/>
      <c r="AS487" s="358"/>
      <c r="AT487" s="358"/>
      <c r="AU487" s="358"/>
      <c r="AV487" s="358"/>
      <c r="AW487" s="358"/>
      <c r="AX487" s="358"/>
      <c r="AY487" s="358"/>
      <c r="AZ487" s="358"/>
      <c r="BA487" s="358"/>
      <c r="BB487" s="358"/>
      <c r="BC487" s="358"/>
      <c r="BD487" s="358"/>
      <c r="BE487" s="358"/>
      <c r="BF487" s="358"/>
      <c r="BG487" s="358"/>
      <c r="BH487" s="358"/>
      <c r="BI487" s="358"/>
      <c r="BJ487" s="358"/>
      <c r="BK487" s="358"/>
      <c r="BL487" s="358"/>
      <c r="BM487" s="358"/>
      <c r="BN487" s="358"/>
      <c r="BO487" s="358"/>
      <c r="BP487" s="358"/>
      <c r="BQ487" s="358"/>
      <c r="BR487" s="358"/>
      <c r="BS487" s="358"/>
      <c r="BT487" s="358"/>
      <c r="BU487" s="358"/>
      <c r="BV487" s="358"/>
      <c r="BW487" s="358"/>
      <c r="BX487" s="358"/>
      <c r="BY487" s="358"/>
      <c r="BZ487" s="358"/>
    </row>
    <row r="488" ht="11.25" customHeight="1">
      <c r="A488" s="358"/>
      <c r="B488" s="358"/>
      <c r="C488" s="358"/>
      <c r="D488" s="358"/>
      <c r="E488" s="358"/>
      <c r="F488" s="358"/>
      <c r="G488" s="358"/>
      <c r="H488" s="358"/>
      <c r="I488" s="358"/>
      <c r="J488" s="358"/>
      <c r="K488" s="358"/>
      <c r="L488" s="358"/>
      <c r="M488" s="358"/>
      <c r="N488" s="358"/>
      <c r="O488" s="358"/>
      <c r="P488" s="358"/>
      <c r="Q488" s="358"/>
      <c r="R488" s="358"/>
      <c r="S488" s="358"/>
      <c r="T488" s="358"/>
      <c r="U488" s="358"/>
      <c r="V488" s="358"/>
      <c r="W488" s="358"/>
      <c r="X488" s="358"/>
      <c r="Y488" s="358"/>
      <c r="Z488" s="358"/>
      <c r="AA488" s="358"/>
      <c r="AB488" s="358"/>
      <c r="AC488" s="358"/>
      <c r="AD488" s="358"/>
      <c r="AE488" s="358"/>
      <c r="AF488" s="358"/>
      <c r="AG488" s="358"/>
      <c r="AH488" s="358"/>
      <c r="AI488" s="358"/>
      <c r="AJ488" s="358"/>
      <c r="AK488" s="358"/>
      <c r="AL488" s="358"/>
      <c r="AM488" s="358"/>
      <c r="AN488" s="358"/>
      <c r="AO488" s="358"/>
      <c r="AP488" s="358"/>
      <c r="AQ488" s="358"/>
      <c r="AR488" s="358"/>
      <c r="AS488" s="358"/>
      <c r="AT488" s="358"/>
      <c r="AU488" s="358"/>
      <c r="AV488" s="358"/>
      <c r="AW488" s="358"/>
      <c r="AX488" s="358"/>
      <c r="AY488" s="358"/>
      <c r="AZ488" s="358"/>
      <c r="BA488" s="358"/>
      <c r="BB488" s="358"/>
      <c r="BC488" s="358"/>
      <c r="BD488" s="358"/>
      <c r="BE488" s="358"/>
      <c r="BF488" s="358"/>
      <c r="BG488" s="358"/>
      <c r="BH488" s="358"/>
      <c r="BI488" s="358"/>
      <c r="BJ488" s="358"/>
      <c r="BK488" s="358"/>
      <c r="BL488" s="358"/>
      <c r="BM488" s="358"/>
      <c r="BN488" s="358"/>
      <c r="BO488" s="358"/>
      <c r="BP488" s="358"/>
      <c r="BQ488" s="358"/>
      <c r="BR488" s="358"/>
      <c r="BS488" s="358"/>
      <c r="BT488" s="358"/>
      <c r="BU488" s="358"/>
      <c r="BV488" s="358"/>
      <c r="BW488" s="358"/>
      <c r="BX488" s="358"/>
      <c r="BY488" s="358"/>
      <c r="BZ488" s="358"/>
    </row>
    <row r="489" ht="11.25" customHeight="1">
      <c r="A489" s="358"/>
      <c r="B489" s="358"/>
      <c r="C489" s="358"/>
      <c r="D489" s="358"/>
      <c r="E489" s="358"/>
      <c r="F489" s="358"/>
      <c r="G489" s="358"/>
      <c r="H489" s="358"/>
      <c r="I489" s="358"/>
      <c r="J489" s="358"/>
      <c r="K489" s="358"/>
      <c r="L489" s="358"/>
      <c r="M489" s="358"/>
      <c r="N489" s="358"/>
      <c r="O489" s="358"/>
      <c r="P489" s="358"/>
      <c r="Q489" s="358"/>
      <c r="R489" s="358"/>
      <c r="S489" s="358"/>
      <c r="T489" s="358"/>
      <c r="U489" s="358"/>
      <c r="V489" s="358"/>
      <c r="W489" s="358"/>
      <c r="X489" s="358"/>
      <c r="Y489" s="358"/>
      <c r="Z489" s="358"/>
      <c r="AA489" s="358"/>
      <c r="AB489" s="358"/>
      <c r="AC489" s="358"/>
      <c r="AD489" s="358"/>
      <c r="AE489" s="358"/>
      <c r="AF489" s="358"/>
      <c r="AG489" s="358"/>
      <c r="AH489" s="358"/>
      <c r="AI489" s="358"/>
      <c r="AJ489" s="358"/>
      <c r="AK489" s="358"/>
      <c r="AL489" s="358"/>
      <c r="AM489" s="358"/>
      <c r="AN489" s="358"/>
      <c r="AO489" s="358"/>
      <c r="AP489" s="358"/>
      <c r="AQ489" s="358"/>
      <c r="AR489" s="358"/>
      <c r="AS489" s="358"/>
      <c r="AT489" s="358"/>
      <c r="AU489" s="358"/>
      <c r="AV489" s="358"/>
      <c r="AW489" s="358"/>
      <c r="AX489" s="358"/>
      <c r="AY489" s="358"/>
      <c r="AZ489" s="358"/>
      <c r="BA489" s="358"/>
      <c r="BB489" s="358"/>
      <c r="BC489" s="358"/>
      <c r="BD489" s="358"/>
      <c r="BE489" s="358"/>
      <c r="BF489" s="358"/>
      <c r="BG489" s="358"/>
      <c r="BH489" s="358"/>
      <c r="BI489" s="358"/>
      <c r="BJ489" s="358"/>
      <c r="BK489" s="358"/>
      <c r="BL489" s="358"/>
      <c r="BM489" s="358"/>
      <c r="BN489" s="358"/>
      <c r="BO489" s="358"/>
      <c r="BP489" s="358"/>
      <c r="BQ489" s="358"/>
      <c r="BR489" s="358"/>
      <c r="BS489" s="358"/>
      <c r="BT489" s="358"/>
      <c r="BU489" s="358"/>
      <c r="BV489" s="358"/>
      <c r="BW489" s="358"/>
      <c r="BX489" s="358"/>
      <c r="BY489" s="358"/>
      <c r="BZ489" s="358"/>
    </row>
    <row r="490" ht="11.25" customHeight="1">
      <c r="A490" s="358"/>
      <c r="B490" s="358"/>
      <c r="C490" s="358"/>
      <c r="D490" s="358"/>
      <c r="E490" s="358"/>
      <c r="F490" s="358"/>
      <c r="G490" s="358"/>
      <c r="H490" s="358"/>
      <c r="I490" s="358"/>
      <c r="J490" s="358"/>
      <c r="K490" s="358"/>
      <c r="L490" s="358"/>
      <c r="M490" s="358"/>
      <c r="N490" s="358"/>
      <c r="O490" s="358"/>
      <c r="P490" s="358"/>
      <c r="Q490" s="358"/>
      <c r="R490" s="358"/>
      <c r="S490" s="358"/>
      <c r="T490" s="358"/>
      <c r="U490" s="358"/>
      <c r="V490" s="358"/>
      <c r="W490" s="358"/>
      <c r="X490" s="358"/>
      <c r="Y490" s="358"/>
      <c r="Z490" s="358"/>
      <c r="AA490" s="358"/>
      <c r="AB490" s="358"/>
      <c r="AC490" s="358"/>
      <c r="AD490" s="358"/>
      <c r="AE490" s="358"/>
      <c r="AF490" s="358"/>
      <c r="AG490" s="358"/>
      <c r="AH490" s="358"/>
      <c r="AI490" s="358"/>
      <c r="AJ490" s="358"/>
      <c r="AK490" s="358"/>
      <c r="AL490" s="358"/>
      <c r="AM490" s="358"/>
      <c r="AN490" s="358"/>
      <c r="AO490" s="358"/>
      <c r="AP490" s="358"/>
      <c r="AQ490" s="358"/>
      <c r="AR490" s="358"/>
      <c r="AS490" s="358"/>
      <c r="AT490" s="358"/>
      <c r="AU490" s="358"/>
      <c r="AV490" s="358"/>
      <c r="AW490" s="358"/>
      <c r="AX490" s="358"/>
      <c r="AY490" s="358"/>
      <c r="AZ490" s="358"/>
      <c r="BA490" s="358"/>
      <c r="BB490" s="358"/>
      <c r="BC490" s="358"/>
      <c r="BD490" s="358"/>
      <c r="BE490" s="358"/>
      <c r="BF490" s="358"/>
      <c r="BG490" s="358"/>
      <c r="BH490" s="358"/>
      <c r="BI490" s="358"/>
      <c r="BJ490" s="358"/>
      <c r="BK490" s="358"/>
      <c r="BL490" s="358"/>
      <c r="BM490" s="358"/>
      <c r="BN490" s="358"/>
      <c r="BO490" s="358"/>
      <c r="BP490" s="358"/>
      <c r="BQ490" s="358"/>
      <c r="BR490" s="358"/>
      <c r="BS490" s="358"/>
      <c r="BT490" s="358"/>
      <c r="BU490" s="358"/>
      <c r="BV490" s="358"/>
      <c r="BW490" s="358"/>
      <c r="BX490" s="358"/>
      <c r="BY490" s="358"/>
      <c r="BZ490" s="358"/>
    </row>
    <row r="491" ht="11.25" customHeight="1">
      <c r="A491" s="358"/>
      <c r="B491" s="358"/>
      <c r="C491" s="358"/>
      <c r="D491" s="358"/>
      <c r="E491" s="358"/>
      <c r="F491" s="358"/>
      <c r="G491" s="358"/>
      <c r="H491" s="358"/>
      <c r="I491" s="358"/>
      <c r="J491" s="358"/>
      <c r="K491" s="358"/>
      <c r="L491" s="358"/>
      <c r="M491" s="358"/>
      <c r="N491" s="358"/>
      <c r="O491" s="358"/>
      <c r="P491" s="358"/>
      <c r="Q491" s="358"/>
      <c r="R491" s="358"/>
      <c r="S491" s="358"/>
      <c r="T491" s="358"/>
      <c r="U491" s="358"/>
      <c r="V491" s="358"/>
      <c r="W491" s="358"/>
      <c r="X491" s="358"/>
      <c r="Y491" s="358"/>
      <c r="Z491" s="358"/>
      <c r="AA491" s="358"/>
      <c r="AB491" s="358"/>
      <c r="AC491" s="358"/>
      <c r="AD491" s="358"/>
      <c r="AE491" s="358"/>
      <c r="AF491" s="358"/>
      <c r="AG491" s="358"/>
      <c r="AH491" s="358"/>
      <c r="AI491" s="358"/>
      <c r="AJ491" s="358"/>
      <c r="AK491" s="358"/>
      <c r="AL491" s="358"/>
      <c r="AM491" s="358"/>
      <c r="AN491" s="358"/>
      <c r="AO491" s="358"/>
      <c r="AP491" s="358"/>
      <c r="AQ491" s="358"/>
      <c r="AR491" s="358"/>
      <c r="AS491" s="358"/>
      <c r="AT491" s="358"/>
      <c r="AU491" s="358"/>
      <c r="AV491" s="358"/>
      <c r="AW491" s="358"/>
      <c r="AX491" s="358"/>
      <c r="AY491" s="358"/>
      <c r="AZ491" s="358"/>
      <c r="BA491" s="358"/>
      <c r="BB491" s="358"/>
      <c r="BC491" s="358"/>
      <c r="BD491" s="358"/>
      <c r="BE491" s="358"/>
      <c r="BF491" s="358"/>
      <c r="BG491" s="358"/>
      <c r="BH491" s="358"/>
      <c r="BI491" s="358"/>
      <c r="BJ491" s="358"/>
      <c r="BK491" s="358"/>
      <c r="BL491" s="358"/>
      <c r="BM491" s="358"/>
      <c r="BN491" s="358"/>
      <c r="BO491" s="358"/>
      <c r="BP491" s="358"/>
      <c r="BQ491" s="358"/>
      <c r="BR491" s="358"/>
      <c r="BS491" s="358"/>
      <c r="BT491" s="358"/>
      <c r="BU491" s="358"/>
      <c r="BV491" s="358"/>
      <c r="BW491" s="358"/>
      <c r="BX491" s="358"/>
      <c r="BY491" s="358"/>
      <c r="BZ491" s="358"/>
    </row>
    <row r="492" ht="11.25" customHeight="1">
      <c r="A492" s="358"/>
      <c r="B492" s="358"/>
      <c r="C492" s="358"/>
      <c r="D492" s="358"/>
      <c r="E492" s="358"/>
      <c r="F492" s="358"/>
      <c r="G492" s="358"/>
      <c r="H492" s="358"/>
      <c r="I492" s="358"/>
      <c r="J492" s="358"/>
      <c r="K492" s="358"/>
      <c r="L492" s="358"/>
      <c r="M492" s="358"/>
      <c r="N492" s="358"/>
      <c r="O492" s="358"/>
      <c r="P492" s="358"/>
      <c r="Q492" s="358"/>
      <c r="R492" s="358"/>
      <c r="S492" s="358"/>
      <c r="T492" s="358"/>
      <c r="U492" s="358"/>
      <c r="V492" s="358"/>
      <c r="W492" s="358"/>
      <c r="X492" s="358"/>
      <c r="Y492" s="358"/>
      <c r="Z492" s="358"/>
      <c r="AA492" s="358"/>
      <c r="AB492" s="358"/>
      <c r="AC492" s="358"/>
      <c r="AD492" s="358"/>
      <c r="AE492" s="358"/>
      <c r="AF492" s="358"/>
      <c r="AG492" s="358"/>
      <c r="AH492" s="358"/>
      <c r="AI492" s="358"/>
      <c r="AJ492" s="358"/>
      <c r="AK492" s="358"/>
      <c r="AL492" s="358"/>
      <c r="AM492" s="358"/>
      <c r="AN492" s="358"/>
      <c r="AO492" s="358"/>
      <c r="AP492" s="358"/>
      <c r="AQ492" s="358"/>
      <c r="AR492" s="358"/>
      <c r="AS492" s="358"/>
      <c r="AT492" s="358"/>
      <c r="AU492" s="358"/>
      <c r="AV492" s="358"/>
      <c r="AW492" s="358"/>
      <c r="AX492" s="358"/>
      <c r="AY492" s="358"/>
      <c r="AZ492" s="358"/>
      <c r="BA492" s="358"/>
      <c r="BB492" s="358"/>
      <c r="BC492" s="358"/>
      <c r="BD492" s="358"/>
      <c r="BE492" s="358"/>
      <c r="BF492" s="358"/>
      <c r="BG492" s="358"/>
      <c r="BH492" s="358"/>
      <c r="BI492" s="358"/>
      <c r="BJ492" s="358"/>
      <c r="BK492" s="358"/>
      <c r="BL492" s="358"/>
      <c r="BM492" s="358"/>
      <c r="BN492" s="358"/>
      <c r="BO492" s="358"/>
      <c r="BP492" s="358"/>
      <c r="BQ492" s="358"/>
      <c r="BR492" s="358"/>
      <c r="BS492" s="358"/>
      <c r="BT492" s="358"/>
      <c r="BU492" s="358"/>
      <c r="BV492" s="358"/>
      <c r="BW492" s="358"/>
      <c r="BX492" s="358"/>
      <c r="BY492" s="358"/>
      <c r="BZ492" s="358"/>
    </row>
    <row r="493" ht="11.25" customHeight="1">
      <c r="A493" s="358"/>
      <c r="B493" s="358"/>
      <c r="C493" s="358"/>
      <c r="D493" s="358"/>
      <c r="E493" s="358"/>
      <c r="F493" s="358"/>
      <c r="G493" s="358"/>
      <c r="H493" s="358"/>
      <c r="I493" s="358"/>
      <c r="J493" s="358"/>
      <c r="K493" s="358"/>
      <c r="L493" s="358"/>
      <c r="M493" s="358"/>
      <c r="N493" s="358"/>
      <c r="O493" s="358"/>
      <c r="P493" s="358"/>
      <c r="Q493" s="358"/>
      <c r="R493" s="358"/>
      <c r="S493" s="358"/>
      <c r="T493" s="358"/>
      <c r="U493" s="358"/>
      <c r="V493" s="358"/>
      <c r="W493" s="358"/>
      <c r="X493" s="358"/>
      <c r="Y493" s="358"/>
      <c r="Z493" s="358"/>
      <c r="AA493" s="358"/>
      <c r="AB493" s="358"/>
      <c r="AC493" s="358"/>
      <c r="AD493" s="358"/>
      <c r="AE493" s="358"/>
      <c r="AF493" s="358"/>
      <c r="AG493" s="358"/>
      <c r="AH493" s="358"/>
      <c r="AI493" s="358"/>
      <c r="AJ493" s="358"/>
      <c r="AK493" s="358"/>
      <c r="AL493" s="358"/>
      <c r="AM493" s="358"/>
      <c r="AN493" s="358"/>
      <c r="AO493" s="358"/>
      <c r="AP493" s="358"/>
      <c r="AQ493" s="358"/>
      <c r="AR493" s="358"/>
      <c r="AS493" s="358"/>
      <c r="AT493" s="358"/>
      <c r="AU493" s="358"/>
      <c r="AV493" s="358"/>
      <c r="AW493" s="358"/>
      <c r="AX493" s="358"/>
      <c r="AY493" s="358"/>
      <c r="AZ493" s="358"/>
      <c r="BA493" s="358"/>
      <c r="BB493" s="358"/>
      <c r="BC493" s="358"/>
      <c r="BD493" s="358"/>
      <c r="BE493" s="358"/>
      <c r="BF493" s="358"/>
      <c r="BG493" s="358"/>
      <c r="BH493" s="358"/>
      <c r="BI493" s="358"/>
      <c r="BJ493" s="358"/>
      <c r="BK493" s="358"/>
      <c r="BL493" s="358"/>
      <c r="BM493" s="358"/>
      <c r="BN493" s="358"/>
      <c r="BO493" s="358"/>
      <c r="BP493" s="358"/>
      <c r="BQ493" s="358"/>
      <c r="BR493" s="358"/>
      <c r="BS493" s="358"/>
      <c r="BT493" s="358"/>
      <c r="BU493" s="358"/>
      <c r="BV493" s="358"/>
      <c r="BW493" s="358"/>
      <c r="BX493" s="358"/>
      <c r="BY493" s="358"/>
      <c r="BZ493" s="358"/>
    </row>
    <row r="494" ht="11.25" customHeight="1">
      <c r="A494" s="358"/>
      <c r="B494" s="358"/>
      <c r="C494" s="358"/>
      <c r="D494" s="358"/>
      <c r="E494" s="358"/>
      <c r="F494" s="358"/>
      <c r="G494" s="358"/>
      <c r="H494" s="358"/>
      <c r="I494" s="358"/>
      <c r="J494" s="358"/>
      <c r="K494" s="358"/>
      <c r="L494" s="358"/>
      <c r="M494" s="358"/>
      <c r="N494" s="358"/>
      <c r="O494" s="358"/>
      <c r="P494" s="358"/>
      <c r="Q494" s="358"/>
      <c r="R494" s="358"/>
      <c r="S494" s="358"/>
      <c r="T494" s="358"/>
      <c r="U494" s="358"/>
      <c r="V494" s="358"/>
      <c r="W494" s="358"/>
      <c r="X494" s="358"/>
      <c r="Y494" s="358"/>
      <c r="Z494" s="358"/>
      <c r="AA494" s="358"/>
      <c r="AB494" s="358"/>
      <c r="AC494" s="358"/>
      <c r="AD494" s="358"/>
      <c r="AE494" s="358"/>
      <c r="AF494" s="358"/>
      <c r="AG494" s="358"/>
      <c r="AH494" s="358"/>
      <c r="AI494" s="358"/>
      <c r="AJ494" s="358"/>
      <c r="AK494" s="358"/>
      <c r="AL494" s="358"/>
      <c r="AM494" s="358"/>
      <c r="AN494" s="358"/>
      <c r="AO494" s="358"/>
      <c r="AP494" s="358"/>
      <c r="AQ494" s="358"/>
      <c r="AR494" s="358"/>
      <c r="AS494" s="358"/>
      <c r="AT494" s="358"/>
      <c r="AU494" s="358"/>
      <c r="AV494" s="358"/>
      <c r="AW494" s="358"/>
      <c r="AX494" s="358"/>
      <c r="AY494" s="358"/>
      <c r="AZ494" s="358"/>
      <c r="BA494" s="358"/>
      <c r="BB494" s="358"/>
      <c r="BC494" s="358"/>
      <c r="BD494" s="358"/>
      <c r="BE494" s="358"/>
      <c r="BF494" s="358"/>
      <c r="BG494" s="358"/>
      <c r="BH494" s="358"/>
      <c r="BI494" s="358"/>
      <c r="BJ494" s="358"/>
      <c r="BK494" s="358"/>
      <c r="BL494" s="358"/>
      <c r="BM494" s="358"/>
      <c r="BN494" s="358"/>
      <c r="BO494" s="358"/>
      <c r="BP494" s="358"/>
      <c r="BQ494" s="358"/>
      <c r="BR494" s="358"/>
      <c r="BS494" s="358"/>
      <c r="BT494" s="358"/>
      <c r="BU494" s="358"/>
      <c r="BV494" s="358"/>
      <c r="BW494" s="358"/>
      <c r="BX494" s="358"/>
      <c r="BY494" s="358"/>
      <c r="BZ494" s="358"/>
    </row>
    <row r="495" ht="11.25" customHeight="1">
      <c r="A495" s="358"/>
      <c r="B495" s="358"/>
      <c r="C495" s="358"/>
      <c r="D495" s="358"/>
      <c r="E495" s="358"/>
      <c r="F495" s="358"/>
      <c r="G495" s="358"/>
      <c r="H495" s="358"/>
      <c r="I495" s="358"/>
      <c r="J495" s="358"/>
      <c r="K495" s="358"/>
      <c r="L495" s="358"/>
      <c r="M495" s="358"/>
      <c r="N495" s="358"/>
      <c r="O495" s="358"/>
      <c r="P495" s="358"/>
      <c r="Q495" s="358"/>
      <c r="R495" s="358"/>
      <c r="S495" s="358"/>
      <c r="T495" s="358"/>
      <c r="U495" s="358"/>
      <c r="V495" s="358"/>
      <c r="W495" s="358"/>
      <c r="X495" s="358"/>
      <c r="Y495" s="358"/>
      <c r="Z495" s="358"/>
      <c r="AA495" s="358"/>
      <c r="AB495" s="358"/>
      <c r="AC495" s="358"/>
      <c r="AD495" s="358"/>
      <c r="AE495" s="358"/>
      <c r="AF495" s="358"/>
      <c r="AG495" s="358"/>
      <c r="AH495" s="358"/>
      <c r="AI495" s="358"/>
      <c r="AJ495" s="358"/>
      <c r="AK495" s="358"/>
      <c r="AL495" s="358"/>
      <c r="AM495" s="358"/>
      <c r="AN495" s="358"/>
      <c r="AO495" s="358"/>
      <c r="AP495" s="358"/>
      <c r="AQ495" s="358"/>
      <c r="AR495" s="358"/>
      <c r="AS495" s="358"/>
      <c r="AT495" s="358"/>
      <c r="AU495" s="358"/>
      <c r="AV495" s="358"/>
      <c r="AW495" s="358"/>
      <c r="AX495" s="358"/>
      <c r="AY495" s="358"/>
      <c r="AZ495" s="358"/>
      <c r="BA495" s="358"/>
      <c r="BB495" s="358"/>
      <c r="BC495" s="358"/>
      <c r="BD495" s="358"/>
      <c r="BE495" s="358"/>
      <c r="BF495" s="358"/>
      <c r="BG495" s="358"/>
      <c r="BH495" s="358"/>
      <c r="BI495" s="358"/>
      <c r="BJ495" s="358"/>
      <c r="BK495" s="358"/>
      <c r="BL495" s="358"/>
      <c r="BM495" s="358"/>
      <c r="BN495" s="358"/>
      <c r="BO495" s="358"/>
      <c r="BP495" s="358"/>
      <c r="BQ495" s="358"/>
      <c r="BR495" s="358"/>
      <c r="BS495" s="358"/>
      <c r="BT495" s="358"/>
      <c r="BU495" s="358"/>
      <c r="BV495" s="358"/>
      <c r="BW495" s="358"/>
      <c r="BX495" s="358"/>
      <c r="BY495" s="358"/>
      <c r="BZ495" s="358"/>
    </row>
    <row r="496" ht="11.25" customHeight="1">
      <c r="A496" s="358"/>
      <c r="B496" s="358"/>
      <c r="C496" s="358"/>
      <c r="D496" s="358"/>
      <c r="E496" s="358"/>
      <c r="F496" s="358"/>
      <c r="G496" s="358"/>
      <c r="H496" s="358"/>
      <c r="I496" s="358"/>
      <c r="J496" s="358"/>
      <c r="K496" s="358"/>
      <c r="L496" s="358"/>
      <c r="M496" s="358"/>
      <c r="N496" s="358"/>
      <c r="O496" s="358"/>
      <c r="P496" s="358"/>
      <c r="Q496" s="358"/>
      <c r="R496" s="358"/>
      <c r="S496" s="358"/>
      <c r="T496" s="358"/>
      <c r="U496" s="358"/>
      <c r="V496" s="358"/>
      <c r="W496" s="358"/>
      <c r="X496" s="358"/>
      <c r="Y496" s="358"/>
      <c r="Z496" s="358"/>
      <c r="AA496" s="358"/>
      <c r="AB496" s="358"/>
      <c r="AC496" s="358"/>
      <c r="AD496" s="358"/>
      <c r="AE496" s="358"/>
      <c r="AF496" s="358"/>
      <c r="AG496" s="358"/>
      <c r="AH496" s="358"/>
      <c r="AI496" s="358"/>
      <c r="AJ496" s="358"/>
      <c r="AK496" s="358"/>
      <c r="AL496" s="358"/>
      <c r="AM496" s="358"/>
      <c r="AN496" s="358"/>
      <c r="AO496" s="358"/>
      <c r="AP496" s="358"/>
      <c r="AQ496" s="358"/>
      <c r="AR496" s="358"/>
      <c r="AS496" s="358"/>
      <c r="AT496" s="358"/>
      <c r="AU496" s="358"/>
      <c r="AV496" s="358"/>
      <c r="AW496" s="358"/>
      <c r="AX496" s="358"/>
      <c r="AY496" s="358"/>
      <c r="AZ496" s="358"/>
      <c r="BA496" s="358"/>
      <c r="BB496" s="358"/>
      <c r="BC496" s="358"/>
      <c r="BD496" s="358"/>
      <c r="BE496" s="358"/>
      <c r="BF496" s="358"/>
      <c r="BG496" s="358"/>
      <c r="BH496" s="358"/>
      <c r="BI496" s="358"/>
      <c r="BJ496" s="358"/>
      <c r="BK496" s="358"/>
      <c r="BL496" s="358"/>
      <c r="BM496" s="358"/>
      <c r="BN496" s="358"/>
      <c r="BO496" s="358"/>
      <c r="BP496" s="358"/>
      <c r="BQ496" s="358"/>
      <c r="BR496" s="358"/>
      <c r="BS496" s="358"/>
      <c r="BT496" s="358"/>
      <c r="BU496" s="358"/>
      <c r="BV496" s="358"/>
      <c r="BW496" s="358"/>
      <c r="BX496" s="358"/>
      <c r="BY496" s="358"/>
      <c r="BZ496" s="358"/>
    </row>
    <row r="497" ht="11.25" customHeight="1">
      <c r="A497" s="358"/>
      <c r="B497" s="358"/>
      <c r="C497" s="358"/>
      <c r="D497" s="358"/>
      <c r="E497" s="358"/>
      <c r="F497" s="358"/>
      <c r="G497" s="358"/>
      <c r="H497" s="358"/>
      <c r="I497" s="358"/>
      <c r="J497" s="358"/>
      <c r="K497" s="358"/>
      <c r="L497" s="358"/>
      <c r="M497" s="358"/>
      <c r="N497" s="358"/>
      <c r="O497" s="358"/>
      <c r="P497" s="358"/>
      <c r="Q497" s="358"/>
      <c r="R497" s="358"/>
      <c r="S497" s="358"/>
      <c r="T497" s="358"/>
      <c r="U497" s="358"/>
      <c r="V497" s="358"/>
      <c r="W497" s="358"/>
      <c r="X497" s="358"/>
      <c r="Y497" s="358"/>
      <c r="Z497" s="358"/>
      <c r="AA497" s="358"/>
      <c r="AB497" s="358"/>
      <c r="AC497" s="358"/>
      <c r="AD497" s="358"/>
      <c r="AE497" s="358"/>
      <c r="AF497" s="358"/>
      <c r="AG497" s="358"/>
      <c r="AH497" s="358"/>
      <c r="AI497" s="358"/>
      <c r="AJ497" s="358"/>
      <c r="AK497" s="358"/>
      <c r="AL497" s="358"/>
      <c r="AM497" s="358"/>
      <c r="AN497" s="358"/>
      <c r="AO497" s="358"/>
      <c r="AP497" s="358"/>
      <c r="AQ497" s="358"/>
      <c r="AR497" s="358"/>
      <c r="AS497" s="358"/>
      <c r="AT497" s="358"/>
      <c r="AU497" s="358"/>
      <c r="AV497" s="358"/>
      <c r="AW497" s="358"/>
      <c r="AX497" s="358"/>
      <c r="AY497" s="358"/>
      <c r="AZ497" s="358"/>
      <c r="BA497" s="358"/>
      <c r="BB497" s="358"/>
      <c r="BC497" s="358"/>
      <c r="BD497" s="358"/>
      <c r="BE497" s="358"/>
      <c r="BF497" s="358"/>
      <c r="BG497" s="358"/>
      <c r="BH497" s="358"/>
      <c r="BI497" s="358"/>
      <c r="BJ497" s="358"/>
      <c r="BK497" s="358"/>
      <c r="BL497" s="358"/>
      <c r="BM497" s="358"/>
      <c r="BN497" s="358"/>
      <c r="BO497" s="358"/>
      <c r="BP497" s="358"/>
      <c r="BQ497" s="358"/>
      <c r="BR497" s="358"/>
      <c r="BS497" s="358"/>
      <c r="BT497" s="358"/>
      <c r="BU497" s="358"/>
      <c r="BV497" s="358"/>
      <c r="BW497" s="358"/>
      <c r="BX497" s="358"/>
      <c r="BY497" s="358"/>
      <c r="BZ497" s="358"/>
    </row>
    <row r="498" ht="11.25" customHeight="1">
      <c r="A498" s="358"/>
      <c r="B498" s="358"/>
      <c r="C498" s="358"/>
      <c r="D498" s="358"/>
      <c r="E498" s="358"/>
      <c r="F498" s="358"/>
      <c r="G498" s="358"/>
      <c r="H498" s="358"/>
      <c r="I498" s="358"/>
      <c r="J498" s="358"/>
      <c r="K498" s="358"/>
      <c r="L498" s="358"/>
      <c r="M498" s="358"/>
      <c r="N498" s="358"/>
      <c r="O498" s="358"/>
      <c r="P498" s="358"/>
      <c r="Q498" s="358"/>
      <c r="R498" s="358"/>
      <c r="S498" s="358"/>
      <c r="T498" s="358"/>
      <c r="U498" s="358"/>
      <c r="V498" s="358"/>
      <c r="W498" s="358"/>
      <c r="X498" s="358"/>
      <c r="Y498" s="358"/>
      <c r="Z498" s="358"/>
      <c r="AA498" s="358"/>
      <c r="AB498" s="358"/>
      <c r="AC498" s="358"/>
      <c r="AD498" s="358"/>
      <c r="AE498" s="358"/>
      <c r="AF498" s="358"/>
      <c r="AG498" s="358"/>
      <c r="AH498" s="358"/>
      <c r="AI498" s="358"/>
      <c r="AJ498" s="358"/>
      <c r="AK498" s="358"/>
      <c r="AL498" s="358"/>
      <c r="AM498" s="358"/>
      <c r="AN498" s="358"/>
      <c r="AO498" s="358"/>
      <c r="AP498" s="358"/>
      <c r="AQ498" s="358"/>
      <c r="AR498" s="358"/>
      <c r="AS498" s="358"/>
      <c r="AT498" s="358"/>
      <c r="AU498" s="358"/>
      <c r="AV498" s="358"/>
      <c r="AW498" s="358"/>
      <c r="AX498" s="358"/>
      <c r="AY498" s="358"/>
      <c r="AZ498" s="358"/>
      <c r="BA498" s="358"/>
      <c r="BB498" s="358"/>
      <c r="BC498" s="358"/>
      <c r="BD498" s="358"/>
      <c r="BE498" s="358"/>
      <c r="BF498" s="358"/>
      <c r="BG498" s="358"/>
      <c r="BH498" s="358"/>
      <c r="BI498" s="358"/>
      <c r="BJ498" s="358"/>
      <c r="BK498" s="358"/>
      <c r="BL498" s="358"/>
      <c r="BM498" s="358"/>
      <c r="BN498" s="358"/>
      <c r="BO498" s="358"/>
      <c r="BP498" s="358"/>
      <c r="BQ498" s="358"/>
      <c r="BR498" s="358"/>
      <c r="BS498" s="358"/>
      <c r="BT498" s="358"/>
      <c r="BU498" s="358"/>
      <c r="BV498" s="358"/>
      <c r="BW498" s="358"/>
      <c r="BX498" s="358"/>
      <c r="BY498" s="358"/>
      <c r="BZ498" s="358"/>
    </row>
    <row r="499" ht="11.25" customHeight="1">
      <c r="A499" s="358"/>
      <c r="B499" s="358"/>
      <c r="C499" s="358"/>
      <c r="D499" s="358"/>
      <c r="E499" s="358"/>
      <c r="F499" s="358"/>
      <c r="G499" s="358"/>
      <c r="H499" s="358"/>
      <c r="I499" s="358"/>
      <c r="J499" s="358"/>
      <c r="K499" s="358"/>
      <c r="L499" s="358"/>
      <c r="M499" s="358"/>
      <c r="N499" s="358"/>
      <c r="O499" s="358"/>
      <c r="P499" s="358"/>
      <c r="Q499" s="358"/>
      <c r="R499" s="358"/>
      <c r="S499" s="358"/>
      <c r="T499" s="358"/>
      <c r="U499" s="358"/>
      <c r="V499" s="358"/>
      <c r="W499" s="358"/>
      <c r="X499" s="358"/>
      <c r="Y499" s="358"/>
      <c r="Z499" s="358"/>
      <c r="AA499" s="358"/>
      <c r="AB499" s="358"/>
      <c r="AC499" s="358"/>
      <c r="AD499" s="358"/>
      <c r="AE499" s="358"/>
      <c r="AF499" s="358"/>
      <c r="AG499" s="358"/>
      <c r="AH499" s="358"/>
      <c r="AI499" s="358"/>
      <c r="AJ499" s="358"/>
      <c r="AK499" s="358"/>
      <c r="AL499" s="358"/>
      <c r="AM499" s="358"/>
      <c r="AN499" s="358"/>
      <c r="AO499" s="358"/>
      <c r="AP499" s="358"/>
      <c r="AQ499" s="358"/>
      <c r="AR499" s="358"/>
      <c r="AS499" s="358"/>
      <c r="AT499" s="358"/>
      <c r="AU499" s="358"/>
      <c r="AV499" s="358"/>
      <c r="AW499" s="358"/>
      <c r="AX499" s="358"/>
      <c r="AY499" s="358"/>
      <c r="AZ499" s="358"/>
      <c r="BA499" s="358"/>
      <c r="BB499" s="358"/>
      <c r="BC499" s="358"/>
      <c r="BD499" s="358"/>
      <c r="BE499" s="358"/>
      <c r="BF499" s="358"/>
      <c r="BG499" s="358"/>
      <c r="BH499" s="358"/>
      <c r="BI499" s="358"/>
      <c r="BJ499" s="358"/>
      <c r="BK499" s="358"/>
      <c r="BL499" s="358"/>
      <c r="BM499" s="358"/>
      <c r="BN499" s="358"/>
      <c r="BO499" s="358"/>
      <c r="BP499" s="358"/>
      <c r="BQ499" s="358"/>
      <c r="BR499" s="358"/>
      <c r="BS499" s="358"/>
      <c r="BT499" s="358"/>
      <c r="BU499" s="358"/>
      <c r="BV499" s="358"/>
      <c r="BW499" s="358"/>
      <c r="BX499" s="358"/>
      <c r="BY499" s="358"/>
      <c r="BZ499" s="358"/>
    </row>
    <row r="500" ht="11.25" customHeight="1">
      <c r="A500" s="358"/>
      <c r="B500" s="358"/>
      <c r="C500" s="358"/>
      <c r="D500" s="358"/>
      <c r="E500" s="358"/>
      <c r="F500" s="358"/>
      <c r="G500" s="358"/>
      <c r="H500" s="358"/>
      <c r="I500" s="358"/>
      <c r="J500" s="358"/>
      <c r="K500" s="358"/>
      <c r="L500" s="358"/>
      <c r="M500" s="358"/>
      <c r="N500" s="358"/>
      <c r="O500" s="358"/>
      <c r="P500" s="358"/>
      <c r="Q500" s="358"/>
      <c r="R500" s="358"/>
      <c r="S500" s="358"/>
      <c r="T500" s="358"/>
      <c r="U500" s="358"/>
      <c r="V500" s="358"/>
      <c r="W500" s="358"/>
      <c r="X500" s="358"/>
      <c r="Y500" s="358"/>
      <c r="Z500" s="358"/>
      <c r="AA500" s="358"/>
      <c r="AB500" s="358"/>
      <c r="AC500" s="358"/>
      <c r="AD500" s="358"/>
      <c r="AE500" s="358"/>
      <c r="AF500" s="358"/>
      <c r="AG500" s="358"/>
      <c r="AH500" s="358"/>
      <c r="AI500" s="358"/>
      <c r="AJ500" s="358"/>
      <c r="AK500" s="358"/>
      <c r="AL500" s="358"/>
      <c r="AM500" s="358"/>
      <c r="AN500" s="358"/>
      <c r="AO500" s="358"/>
      <c r="AP500" s="358"/>
      <c r="AQ500" s="358"/>
      <c r="AR500" s="358"/>
      <c r="AS500" s="358"/>
      <c r="AT500" s="358"/>
      <c r="AU500" s="358"/>
      <c r="AV500" s="358"/>
      <c r="AW500" s="358"/>
      <c r="AX500" s="358"/>
      <c r="AY500" s="358"/>
      <c r="AZ500" s="358"/>
      <c r="BA500" s="358"/>
      <c r="BB500" s="358"/>
      <c r="BC500" s="358"/>
      <c r="BD500" s="358"/>
      <c r="BE500" s="358"/>
      <c r="BF500" s="358"/>
      <c r="BG500" s="358"/>
      <c r="BH500" s="358"/>
      <c r="BI500" s="358"/>
      <c r="BJ500" s="358"/>
      <c r="BK500" s="358"/>
      <c r="BL500" s="358"/>
      <c r="BM500" s="358"/>
      <c r="BN500" s="358"/>
      <c r="BO500" s="358"/>
      <c r="BP500" s="358"/>
      <c r="BQ500" s="358"/>
      <c r="BR500" s="358"/>
      <c r="BS500" s="358"/>
      <c r="BT500" s="358"/>
      <c r="BU500" s="358"/>
      <c r="BV500" s="358"/>
      <c r="BW500" s="358"/>
      <c r="BX500" s="358"/>
      <c r="BY500" s="358"/>
      <c r="BZ500" s="358"/>
    </row>
    <row r="501" ht="11.25" customHeight="1">
      <c r="A501" s="358"/>
      <c r="B501" s="358"/>
      <c r="C501" s="358"/>
      <c r="D501" s="358"/>
      <c r="E501" s="358"/>
      <c r="F501" s="358"/>
      <c r="G501" s="358"/>
      <c r="H501" s="358"/>
      <c r="I501" s="358"/>
      <c r="J501" s="358"/>
      <c r="K501" s="358"/>
      <c r="L501" s="358"/>
      <c r="M501" s="358"/>
      <c r="N501" s="358"/>
      <c r="O501" s="358"/>
      <c r="P501" s="358"/>
      <c r="Q501" s="358"/>
      <c r="R501" s="358"/>
      <c r="S501" s="358"/>
      <c r="T501" s="358"/>
      <c r="U501" s="358"/>
      <c r="V501" s="358"/>
      <c r="W501" s="358"/>
      <c r="X501" s="358"/>
      <c r="Y501" s="358"/>
      <c r="Z501" s="358"/>
      <c r="AA501" s="358"/>
      <c r="AB501" s="358"/>
      <c r="AC501" s="358"/>
      <c r="AD501" s="358"/>
      <c r="AE501" s="358"/>
      <c r="AF501" s="358"/>
      <c r="AG501" s="358"/>
      <c r="AH501" s="358"/>
      <c r="AI501" s="358"/>
      <c r="AJ501" s="358"/>
      <c r="AK501" s="358"/>
      <c r="AL501" s="358"/>
      <c r="AM501" s="358"/>
      <c r="AN501" s="358"/>
      <c r="AO501" s="358"/>
      <c r="AP501" s="358"/>
      <c r="AQ501" s="358"/>
      <c r="AR501" s="358"/>
      <c r="AS501" s="358"/>
      <c r="AT501" s="358"/>
      <c r="AU501" s="358"/>
      <c r="AV501" s="358"/>
      <c r="AW501" s="358"/>
      <c r="AX501" s="358"/>
      <c r="AY501" s="358"/>
      <c r="AZ501" s="358"/>
      <c r="BA501" s="358"/>
      <c r="BB501" s="358"/>
      <c r="BC501" s="358"/>
      <c r="BD501" s="358"/>
      <c r="BE501" s="358"/>
      <c r="BF501" s="358"/>
      <c r="BG501" s="358"/>
      <c r="BH501" s="358"/>
      <c r="BI501" s="358"/>
      <c r="BJ501" s="358"/>
      <c r="BK501" s="358"/>
      <c r="BL501" s="358"/>
      <c r="BM501" s="358"/>
      <c r="BN501" s="358"/>
      <c r="BO501" s="358"/>
      <c r="BP501" s="358"/>
      <c r="BQ501" s="358"/>
      <c r="BR501" s="358"/>
      <c r="BS501" s="358"/>
      <c r="BT501" s="358"/>
      <c r="BU501" s="358"/>
      <c r="BV501" s="358"/>
      <c r="BW501" s="358"/>
      <c r="BX501" s="358"/>
      <c r="BY501" s="358"/>
      <c r="BZ501" s="358"/>
    </row>
    <row r="502" ht="11.25" customHeight="1">
      <c r="A502" s="358"/>
      <c r="B502" s="358"/>
      <c r="C502" s="358"/>
      <c r="D502" s="358"/>
      <c r="E502" s="358"/>
      <c r="F502" s="358"/>
      <c r="G502" s="358"/>
      <c r="H502" s="358"/>
      <c r="I502" s="358"/>
      <c r="J502" s="358"/>
      <c r="K502" s="358"/>
      <c r="L502" s="358"/>
      <c r="M502" s="358"/>
      <c r="N502" s="358"/>
      <c r="O502" s="358"/>
      <c r="P502" s="358"/>
      <c r="Q502" s="358"/>
      <c r="R502" s="358"/>
      <c r="S502" s="358"/>
      <c r="T502" s="358"/>
      <c r="U502" s="358"/>
      <c r="V502" s="358"/>
      <c r="W502" s="358"/>
      <c r="X502" s="358"/>
      <c r="Y502" s="358"/>
      <c r="Z502" s="358"/>
      <c r="AA502" s="358"/>
      <c r="AB502" s="358"/>
      <c r="AC502" s="358"/>
      <c r="AD502" s="358"/>
      <c r="AE502" s="358"/>
      <c r="AF502" s="358"/>
      <c r="AG502" s="358"/>
      <c r="AH502" s="358"/>
      <c r="AI502" s="358"/>
      <c r="AJ502" s="358"/>
      <c r="AK502" s="358"/>
      <c r="AL502" s="358"/>
      <c r="AM502" s="358"/>
      <c r="AN502" s="358"/>
      <c r="AO502" s="358"/>
      <c r="AP502" s="358"/>
      <c r="AQ502" s="358"/>
      <c r="AR502" s="358"/>
      <c r="AS502" s="358"/>
      <c r="AT502" s="358"/>
      <c r="AU502" s="358"/>
      <c r="AV502" s="358"/>
      <c r="AW502" s="358"/>
      <c r="AX502" s="358"/>
      <c r="AY502" s="358"/>
      <c r="AZ502" s="358"/>
      <c r="BA502" s="358"/>
      <c r="BB502" s="358"/>
      <c r="BC502" s="358"/>
      <c r="BD502" s="358"/>
      <c r="BE502" s="358"/>
      <c r="BF502" s="358"/>
      <c r="BG502" s="358"/>
      <c r="BH502" s="358"/>
      <c r="BI502" s="358"/>
      <c r="BJ502" s="358"/>
      <c r="BK502" s="358"/>
      <c r="BL502" s="358"/>
      <c r="BM502" s="358"/>
      <c r="BN502" s="358"/>
      <c r="BO502" s="358"/>
      <c r="BP502" s="358"/>
      <c r="BQ502" s="358"/>
      <c r="BR502" s="358"/>
      <c r="BS502" s="358"/>
      <c r="BT502" s="358"/>
      <c r="BU502" s="358"/>
      <c r="BV502" s="358"/>
      <c r="BW502" s="358"/>
      <c r="BX502" s="358"/>
      <c r="BY502" s="358"/>
      <c r="BZ502" s="358"/>
    </row>
    <row r="503" ht="11.25" customHeight="1">
      <c r="A503" s="358"/>
      <c r="B503" s="358"/>
      <c r="C503" s="358"/>
      <c r="D503" s="358"/>
      <c r="E503" s="358"/>
      <c r="F503" s="358"/>
      <c r="G503" s="358"/>
      <c r="H503" s="358"/>
      <c r="I503" s="358"/>
      <c r="J503" s="358"/>
      <c r="K503" s="358"/>
      <c r="L503" s="358"/>
      <c r="M503" s="358"/>
      <c r="N503" s="358"/>
      <c r="O503" s="358"/>
      <c r="P503" s="358"/>
      <c r="Q503" s="358"/>
      <c r="R503" s="358"/>
      <c r="S503" s="358"/>
      <c r="T503" s="358"/>
      <c r="U503" s="358"/>
      <c r="V503" s="358"/>
      <c r="W503" s="358"/>
      <c r="X503" s="358"/>
      <c r="Y503" s="358"/>
      <c r="Z503" s="358"/>
      <c r="AA503" s="358"/>
      <c r="AB503" s="358"/>
      <c r="AC503" s="358"/>
      <c r="AD503" s="358"/>
      <c r="AE503" s="358"/>
      <c r="AF503" s="358"/>
      <c r="AG503" s="358"/>
      <c r="AH503" s="358"/>
      <c r="AI503" s="358"/>
      <c r="AJ503" s="358"/>
      <c r="AK503" s="358"/>
      <c r="AL503" s="358"/>
      <c r="AM503" s="358"/>
      <c r="AN503" s="358"/>
      <c r="AO503" s="358"/>
      <c r="AP503" s="358"/>
      <c r="AQ503" s="358"/>
      <c r="AR503" s="358"/>
      <c r="AS503" s="358"/>
      <c r="AT503" s="358"/>
      <c r="AU503" s="358"/>
      <c r="AV503" s="358"/>
      <c r="AW503" s="358"/>
      <c r="AX503" s="358"/>
      <c r="AY503" s="358"/>
      <c r="AZ503" s="358"/>
      <c r="BA503" s="358"/>
      <c r="BB503" s="358"/>
      <c r="BC503" s="358"/>
      <c r="BD503" s="358"/>
      <c r="BE503" s="358"/>
      <c r="BF503" s="358"/>
      <c r="BG503" s="358"/>
      <c r="BH503" s="358"/>
      <c r="BI503" s="358"/>
      <c r="BJ503" s="358"/>
      <c r="BK503" s="358"/>
      <c r="BL503" s="358"/>
      <c r="BM503" s="358"/>
      <c r="BN503" s="358"/>
      <c r="BO503" s="358"/>
      <c r="BP503" s="358"/>
      <c r="BQ503" s="358"/>
      <c r="BR503" s="358"/>
      <c r="BS503" s="358"/>
      <c r="BT503" s="358"/>
      <c r="BU503" s="358"/>
      <c r="BV503" s="358"/>
      <c r="BW503" s="358"/>
      <c r="BX503" s="358"/>
      <c r="BY503" s="358"/>
      <c r="BZ503" s="358"/>
    </row>
    <row r="504" ht="11.25" customHeight="1">
      <c r="A504" s="358"/>
      <c r="B504" s="358"/>
      <c r="C504" s="358"/>
      <c r="D504" s="358"/>
      <c r="E504" s="358"/>
      <c r="F504" s="358"/>
      <c r="G504" s="358"/>
      <c r="H504" s="358"/>
      <c r="I504" s="358"/>
      <c r="J504" s="358"/>
      <c r="K504" s="358"/>
      <c r="L504" s="358"/>
      <c r="M504" s="358"/>
      <c r="N504" s="358"/>
      <c r="O504" s="358"/>
      <c r="P504" s="358"/>
      <c r="Q504" s="358"/>
      <c r="R504" s="358"/>
      <c r="S504" s="358"/>
      <c r="T504" s="358"/>
      <c r="U504" s="358"/>
      <c r="V504" s="358"/>
      <c r="W504" s="358"/>
      <c r="X504" s="358"/>
      <c r="Y504" s="358"/>
      <c r="Z504" s="358"/>
      <c r="AA504" s="358"/>
      <c r="AB504" s="358"/>
      <c r="AC504" s="358"/>
      <c r="AD504" s="358"/>
      <c r="AE504" s="358"/>
      <c r="AF504" s="358"/>
      <c r="AG504" s="358"/>
      <c r="AH504" s="358"/>
      <c r="AI504" s="358"/>
      <c r="AJ504" s="358"/>
      <c r="AK504" s="358"/>
      <c r="AL504" s="358"/>
      <c r="AM504" s="358"/>
      <c r="AN504" s="358"/>
      <c r="AO504" s="358"/>
      <c r="AP504" s="358"/>
      <c r="AQ504" s="358"/>
      <c r="AR504" s="358"/>
      <c r="AS504" s="358"/>
      <c r="AT504" s="358"/>
      <c r="AU504" s="358"/>
      <c r="AV504" s="358"/>
      <c r="AW504" s="358"/>
      <c r="AX504" s="358"/>
      <c r="AY504" s="358"/>
      <c r="AZ504" s="358"/>
      <c r="BA504" s="358"/>
      <c r="BB504" s="358"/>
      <c r="BC504" s="358"/>
      <c r="BD504" s="358"/>
      <c r="BE504" s="358"/>
      <c r="BF504" s="358"/>
      <c r="BG504" s="358"/>
      <c r="BH504" s="358"/>
      <c r="BI504" s="358"/>
      <c r="BJ504" s="358"/>
      <c r="BK504" s="358"/>
      <c r="BL504" s="358"/>
      <c r="BM504" s="358"/>
      <c r="BN504" s="358"/>
      <c r="BO504" s="358"/>
      <c r="BP504" s="358"/>
      <c r="BQ504" s="358"/>
      <c r="BR504" s="358"/>
      <c r="BS504" s="358"/>
      <c r="BT504" s="358"/>
      <c r="BU504" s="358"/>
      <c r="BV504" s="358"/>
      <c r="BW504" s="358"/>
      <c r="BX504" s="358"/>
      <c r="BY504" s="358"/>
      <c r="BZ504" s="358"/>
    </row>
    <row r="505" ht="11.25" customHeight="1">
      <c r="A505" s="358"/>
      <c r="B505" s="358"/>
      <c r="C505" s="358"/>
      <c r="D505" s="358"/>
      <c r="E505" s="358"/>
      <c r="F505" s="358"/>
      <c r="G505" s="358"/>
      <c r="H505" s="358"/>
      <c r="I505" s="358"/>
      <c r="J505" s="358"/>
      <c r="K505" s="358"/>
      <c r="L505" s="358"/>
      <c r="M505" s="358"/>
      <c r="N505" s="358"/>
      <c r="O505" s="358"/>
      <c r="P505" s="358"/>
      <c r="Q505" s="358"/>
      <c r="R505" s="358"/>
      <c r="S505" s="358"/>
      <c r="T505" s="358"/>
      <c r="U505" s="358"/>
      <c r="V505" s="358"/>
      <c r="W505" s="358"/>
      <c r="X505" s="358"/>
      <c r="Y505" s="358"/>
      <c r="Z505" s="358"/>
      <c r="AA505" s="358"/>
      <c r="AB505" s="358"/>
      <c r="AC505" s="358"/>
      <c r="AD505" s="358"/>
      <c r="AE505" s="358"/>
      <c r="AF505" s="358"/>
      <c r="AG505" s="358"/>
      <c r="AH505" s="358"/>
      <c r="AI505" s="358"/>
      <c r="AJ505" s="358"/>
      <c r="AK505" s="358"/>
      <c r="AL505" s="358"/>
      <c r="AM505" s="358"/>
      <c r="AN505" s="358"/>
      <c r="AO505" s="358"/>
      <c r="AP505" s="358"/>
      <c r="AQ505" s="358"/>
      <c r="AR505" s="358"/>
      <c r="AS505" s="358"/>
      <c r="AT505" s="358"/>
      <c r="AU505" s="358"/>
      <c r="AV505" s="358"/>
      <c r="AW505" s="358"/>
      <c r="AX505" s="358"/>
      <c r="AY505" s="358"/>
      <c r="AZ505" s="358"/>
      <c r="BA505" s="358"/>
      <c r="BB505" s="358"/>
      <c r="BC505" s="358"/>
      <c r="BD505" s="358"/>
      <c r="BE505" s="358"/>
      <c r="BF505" s="358"/>
      <c r="BG505" s="358"/>
      <c r="BH505" s="358"/>
      <c r="BI505" s="358"/>
      <c r="BJ505" s="358"/>
      <c r="BK505" s="358"/>
      <c r="BL505" s="358"/>
      <c r="BM505" s="358"/>
      <c r="BN505" s="358"/>
      <c r="BO505" s="358"/>
      <c r="BP505" s="358"/>
      <c r="BQ505" s="358"/>
      <c r="BR505" s="358"/>
      <c r="BS505" s="358"/>
      <c r="BT505" s="358"/>
      <c r="BU505" s="358"/>
      <c r="BV505" s="358"/>
      <c r="BW505" s="358"/>
      <c r="BX505" s="358"/>
      <c r="BY505" s="358"/>
      <c r="BZ505" s="358"/>
    </row>
    <row r="506" ht="11.25" customHeight="1">
      <c r="A506" s="358"/>
      <c r="B506" s="358"/>
      <c r="C506" s="358"/>
      <c r="D506" s="358"/>
      <c r="E506" s="358"/>
      <c r="F506" s="358"/>
      <c r="G506" s="358"/>
      <c r="H506" s="358"/>
      <c r="I506" s="358"/>
      <c r="J506" s="358"/>
      <c r="K506" s="358"/>
      <c r="L506" s="358"/>
      <c r="M506" s="358"/>
      <c r="N506" s="358"/>
      <c r="O506" s="358"/>
      <c r="P506" s="358"/>
      <c r="Q506" s="358"/>
      <c r="R506" s="358"/>
      <c r="S506" s="358"/>
      <c r="T506" s="358"/>
      <c r="U506" s="358"/>
      <c r="V506" s="358"/>
      <c r="W506" s="358"/>
      <c r="X506" s="358"/>
      <c r="Y506" s="358"/>
      <c r="Z506" s="358"/>
      <c r="AA506" s="358"/>
      <c r="AB506" s="358"/>
      <c r="AC506" s="358"/>
      <c r="AD506" s="358"/>
      <c r="AE506" s="358"/>
      <c r="AF506" s="358"/>
      <c r="AG506" s="358"/>
      <c r="AH506" s="358"/>
      <c r="AI506" s="358"/>
      <c r="AJ506" s="358"/>
      <c r="AK506" s="358"/>
      <c r="AL506" s="358"/>
      <c r="AM506" s="358"/>
      <c r="AN506" s="358"/>
      <c r="AO506" s="358"/>
      <c r="AP506" s="358"/>
      <c r="AQ506" s="358"/>
      <c r="AR506" s="358"/>
      <c r="AS506" s="358"/>
      <c r="AT506" s="358"/>
      <c r="AU506" s="358"/>
      <c r="AV506" s="358"/>
      <c r="AW506" s="358"/>
      <c r="AX506" s="358"/>
      <c r="AY506" s="358"/>
      <c r="AZ506" s="358"/>
      <c r="BA506" s="358"/>
      <c r="BB506" s="358"/>
      <c r="BC506" s="358"/>
      <c r="BD506" s="358"/>
      <c r="BE506" s="358"/>
      <c r="BF506" s="358"/>
      <c r="BG506" s="358"/>
      <c r="BH506" s="358"/>
      <c r="BI506" s="358"/>
      <c r="BJ506" s="358"/>
      <c r="BK506" s="358"/>
      <c r="BL506" s="358"/>
      <c r="BM506" s="358"/>
      <c r="BN506" s="358"/>
      <c r="BO506" s="358"/>
      <c r="BP506" s="358"/>
      <c r="BQ506" s="358"/>
      <c r="BR506" s="358"/>
      <c r="BS506" s="358"/>
      <c r="BT506" s="358"/>
      <c r="BU506" s="358"/>
      <c r="BV506" s="358"/>
      <c r="BW506" s="358"/>
      <c r="BX506" s="358"/>
      <c r="BY506" s="358"/>
      <c r="BZ506" s="358"/>
    </row>
    <row r="507" ht="11.25" customHeight="1">
      <c r="A507" s="358"/>
      <c r="B507" s="358"/>
      <c r="C507" s="358"/>
      <c r="D507" s="358"/>
      <c r="E507" s="358"/>
      <c r="F507" s="358"/>
      <c r="G507" s="358"/>
      <c r="H507" s="358"/>
      <c r="I507" s="358"/>
      <c r="J507" s="358"/>
      <c r="K507" s="358"/>
      <c r="L507" s="358"/>
      <c r="M507" s="358"/>
      <c r="N507" s="358"/>
      <c r="O507" s="358"/>
      <c r="P507" s="358"/>
      <c r="Q507" s="358"/>
      <c r="R507" s="358"/>
      <c r="S507" s="358"/>
      <c r="T507" s="358"/>
      <c r="U507" s="358"/>
      <c r="V507" s="358"/>
      <c r="W507" s="358"/>
      <c r="X507" s="358"/>
      <c r="Y507" s="358"/>
      <c r="Z507" s="358"/>
      <c r="AA507" s="358"/>
      <c r="AB507" s="358"/>
      <c r="AC507" s="358"/>
      <c r="AD507" s="358"/>
      <c r="AE507" s="358"/>
      <c r="AF507" s="358"/>
      <c r="AG507" s="358"/>
      <c r="AH507" s="358"/>
      <c r="AI507" s="358"/>
      <c r="AJ507" s="358"/>
      <c r="AK507" s="358"/>
      <c r="AL507" s="358"/>
      <c r="AM507" s="358"/>
      <c r="AN507" s="358"/>
      <c r="AO507" s="358"/>
      <c r="AP507" s="358"/>
      <c r="AQ507" s="358"/>
      <c r="AR507" s="358"/>
      <c r="AS507" s="358"/>
      <c r="AT507" s="358"/>
      <c r="AU507" s="358"/>
      <c r="AV507" s="358"/>
      <c r="AW507" s="358"/>
      <c r="AX507" s="358"/>
      <c r="AY507" s="358"/>
      <c r="AZ507" s="358"/>
      <c r="BA507" s="358"/>
      <c r="BB507" s="358"/>
      <c r="BC507" s="358"/>
      <c r="BD507" s="358"/>
      <c r="BE507" s="358"/>
      <c r="BF507" s="358"/>
      <c r="BG507" s="358"/>
      <c r="BH507" s="358"/>
      <c r="BI507" s="358"/>
      <c r="BJ507" s="358"/>
      <c r="BK507" s="358"/>
      <c r="BL507" s="358"/>
      <c r="BM507" s="358"/>
      <c r="BN507" s="358"/>
      <c r="BO507" s="358"/>
      <c r="BP507" s="358"/>
      <c r="BQ507" s="358"/>
      <c r="BR507" s="358"/>
      <c r="BS507" s="358"/>
      <c r="BT507" s="358"/>
      <c r="BU507" s="358"/>
      <c r="BV507" s="358"/>
      <c r="BW507" s="358"/>
      <c r="BX507" s="358"/>
      <c r="BY507" s="358"/>
      <c r="BZ507" s="358"/>
    </row>
    <row r="508" ht="11.25" customHeight="1">
      <c r="A508" s="358"/>
      <c r="B508" s="358"/>
      <c r="C508" s="358"/>
      <c r="D508" s="358"/>
      <c r="E508" s="358"/>
      <c r="F508" s="358"/>
      <c r="G508" s="358"/>
      <c r="H508" s="358"/>
      <c r="I508" s="358"/>
      <c r="J508" s="358"/>
      <c r="K508" s="358"/>
      <c r="L508" s="358"/>
      <c r="M508" s="358"/>
      <c r="N508" s="358"/>
      <c r="O508" s="358"/>
      <c r="P508" s="358"/>
      <c r="Q508" s="358"/>
      <c r="R508" s="358"/>
      <c r="S508" s="358"/>
      <c r="T508" s="358"/>
      <c r="U508" s="358"/>
      <c r="V508" s="358"/>
      <c r="W508" s="358"/>
      <c r="X508" s="358"/>
      <c r="Y508" s="358"/>
      <c r="Z508" s="358"/>
      <c r="AA508" s="358"/>
      <c r="AB508" s="358"/>
      <c r="AC508" s="358"/>
      <c r="AD508" s="358"/>
      <c r="AE508" s="358"/>
      <c r="AF508" s="358"/>
      <c r="AG508" s="358"/>
      <c r="AH508" s="358"/>
      <c r="AI508" s="358"/>
      <c r="AJ508" s="358"/>
      <c r="AK508" s="358"/>
      <c r="AL508" s="358"/>
      <c r="AM508" s="358"/>
      <c r="AN508" s="358"/>
      <c r="AO508" s="358"/>
      <c r="AP508" s="358"/>
      <c r="AQ508" s="358"/>
      <c r="AR508" s="358"/>
      <c r="AS508" s="358"/>
      <c r="AT508" s="358"/>
      <c r="AU508" s="358"/>
      <c r="AV508" s="358"/>
      <c r="AW508" s="358"/>
      <c r="AX508" s="358"/>
      <c r="AY508" s="358"/>
      <c r="AZ508" s="358"/>
      <c r="BA508" s="358"/>
      <c r="BB508" s="358"/>
      <c r="BC508" s="358"/>
      <c r="BD508" s="358"/>
      <c r="BE508" s="358"/>
      <c r="BF508" s="358"/>
      <c r="BG508" s="358"/>
      <c r="BH508" s="358"/>
      <c r="BI508" s="358"/>
      <c r="BJ508" s="358"/>
      <c r="BK508" s="358"/>
      <c r="BL508" s="358"/>
      <c r="BM508" s="358"/>
      <c r="BN508" s="358"/>
      <c r="BO508" s="358"/>
      <c r="BP508" s="358"/>
      <c r="BQ508" s="358"/>
      <c r="BR508" s="358"/>
      <c r="BS508" s="358"/>
      <c r="BT508" s="358"/>
      <c r="BU508" s="358"/>
      <c r="BV508" s="358"/>
      <c r="BW508" s="358"/>
      <c r="BX508" s="358"/>
      <c r="BY508" s="358"/>
      <c r="BZ508" s="358"/>
    </row>
    <row r="509" ht="11.25" customHeight="1">
      <c r="A509" s="358"/>
      <c r="B509" s="358"/>
      <c r="C509" s="358"/>
      <c r="D509" s="358"/>
      <c r="E509" s="358"/>
      <c r="F509" s="358"/>
      <c r="G509" s="358"/>
      <c r="H509" s="358"/>
      <c r="I509" s="358"/>
      <c r="J509" s="358"/>
      <c r="K509" s="358"/>
      <c r="L509" s="358"/>
      <c r="M509" s="358"/>
      <c r="N509" s="358"/>
      <c r="O509" s="358"/>
      <c r="P509" s="358"/>
      <c r="Q509" s="358"/>
      <c r="R509" s="358"/>
      <c r="S509" s="358"/>
      <c r="T509" s="358"/>
      <c r="U509" s="358"/>
      <c r="V509" s="358"/>
      <c r="W509" s="358"/>
      <c r="X509" s="358"/>
      <c r="Y509" s="358"/>
      <c r="Z509" s="358"/>
      <c r="AA509" s="358"/>
      <c r="AB509" s="358"/>
      <c r="AC509" s="358"/>
      <c r="AD509" s="358"/>
      <c r="AE509" s="358"/>
      <c r="AF509" s="358"/>
      <c r="AG509" s="358"/>
      <c r="AH509" s="358"/>
      <c r="AI509" s="358"/>
      <c r="AJ509" s="358"/>
      <c r="AK509" s="358"/>
      <c r="AL509" s="358"/>
      <c r="AM509" s="358"/>
      <c r="AN509" s="358"/>
      <c r="AO509" s="358"/>
      <c r="AP509" s="358"/>
      <c r="AQ509" s="358"/>
      <c r="AR509" s="358"/>
      <c r="AS509" s="358"/>
      <c r="AT509" s="358"/>
      <c r="AU509" s="358"/>
      <c r="AV509" s="358"/>
      <c r="AW509" s="358"/>
      <c r="AX509" s="358"/>
      <c r="AY509" s="358"/>
      <c r="AZ509" s="358"/>
      <c r="BA509" s="358"/>
      <c r="BB509" s="358"/>
      <c r="BC509" s="358"/>
      <c r="BD509" s="358"/>
      <c r="BE509" s="358"/>
      <c r="BF509" s="358"/>
      <c r="BG509" s="358"/>
      <c r="BH509" s="358"/>
      <c r="BI509" s="358"/>
      <c r="BJ509" s="358"/>
      <c r="BK509" s="358"/>
      <c r="BL509" s="358"/>
      <c r="BM509" s="358"/>
      <c r="BN509" s="358"/>
      <c r="BO509" s="358"/>
      <c r="BP509" s="358"/>
      <c r="BQ509" s="358"/>
      <c r="BR509" s="358"/>
      <c r="BS509" s="358"/>
      <c r="BT509" s="358"/>
      <c r="BU509" s="358"/>
      <c r="BV509" s="358"/>
      <c r="BW509" s="358"/>
      <c r="BX509" s="358"/>
      <c r="BY509" s="358"/>
      <c r="BZ509" s="358"/>
    </row>
    <row r="510" ht="11.25" customHeight="1">
      <c r="A510" s="358"/>
      <c r="B510" s="358"/>
      <c r="C510" s="358"/>
      <c r="D510" s="358"/>
      <c r="E510" s="358"/>
      <c r="F510" s="358"/>
      <c r="G510" s="358"/>
      <c r="H510" s="358"/>
      <c r="I510" s="358"/>
      <c r="J510" s="358"/>
      <c r="K510" s="358"/>
      <c r="L510" s="358"/>
      <c r="M510" s="358"/>
      <c r="N510" s="358"/>
      <c r="O510" s="358"/>
      <c r="P510" s="358"/>
      <c r="Q510" s="358"/>
      <c r="R510" s="358"/>
      <c r="S510" s="358"/>
      <c r="T510" s="358"/>
      <c r="U510" s="358"/>
      <c r="V510" s="358"/>
      <c r="W510" s="358"/>
      <c r="X510" s="358"/>
      <c r="Y510" s="358"/>
      <c r="Z510" s="358"/>
      <c r="AA510" s="358"/>
      <c r="AB510" s="358"/>
      <c r="AC510" s="358"/>
      <c r="AD510" s="358"/>
      <c r="AE510" s="358"/>
      <c r="AF510" s="358"/>
      <c r="AG510" s="358"/>
      <c r="AH510" s="358"/>
      <c r="AI510" s="358"/>
      <c r="AJ510" s="358"/>
      <c r="AK510" s="358"/>
      <c r="AL510" s="358"/>
      <c r="AM510" s="358"/>
      <c r="AN510" s="358"/>
      <c r="AO510" s="358"/>
      <c r="AP510" s="358"/>
      <c r="AQ510" s="358"/>
      <c r="AR510" s="358"/>
      <c r="AS510" s="358"/>
      <c r="AT510" s="358"/>
      <c r="AU510" s="358"/>
      <c r="AV510" s="358"/>
      <c r="AW510" s="358"/>
      <c r="AX510" s="358"/>
      <c r="AY510" s="358"/>
      <c r="AZ510" s="358"/>
      <c r="BA510" s="358"/>
      <c r="BB510" s="358"/>
      <c r="BC510" s="358"/>
      <c r="BD510" s="358"/>
      <c r="BE510" s="358"/>
      <c r="BF510" s="358"/>
      <c r="BG510" s="358"/>
      <c r="BH510" s="358"/>
      <c r="BI510" s="358"/>
      <c r="BJ510" s="358"/>
      <c r="BK510" s="358"/>
      <c r="BL510" s="358"/>
      <c r="BM510" s="358"/>
      <c r="BN510" s="358"/>
      <c r="BO510" s="358"/>
      <c r="BP510" s="358"/>
      <c r="BQ510" s="358"/>
      <c r="BR510" s="358"/>
      <c r="BS510" s="358"/>
      <c r="BT510" s="358"/>
      <c r="BU510" s="358"/>
      <c r="BV510" s="358"/>
      <c r="BW510" s="358"/>
      <c r="BX510" s="358"/>
      <c r="BY510" s="358"/>
      <c r="BZ510" s="358"/>
    </row>
    <row r="511" ht="11.25" customHeight="1">
      <c r="A511" s="358"/>
      <c r="B511" s="358"/>
      <c r="C511" s="358"/>
      <c r="D511" s="358"/>
      <c r="E511" s="358"/>
      <c r="F511" s="358"/>
      <c r="G511" s="358"/>
      <c r="H511" s="358"/>
      <c r="I511" s="358"/>
      <c r="J511" s="358"/>
      <c r="K511" s="358"/>
      <c r="L511" s="358"/>
      <c r="M511" s="358"/>
      <c r="N511" s="358"/>
      <c r="O511" s="358"/>
      <c r="P511" s="358"/>
      <c r="Q511" s="358"/>
      <c r="R511" s="358"/>
      <c r="S511" s="358"/>
      <c r="T511" s="358"/>
      <c r="U511" s="358"/>
      <c r="V511" s="358"/>
      <c r="W511" s="358"/>
      <c r="X511" s="358"/>
      <c r="Y511" s="358"/>
      <c r="Z511" s="358"/>
      <c r="AA511" s="358"/>
      <c r="AB511" s="358"/>
      <c r="AC511" s="358"/>
      <c r="AD511" s="358"/>
      <c r="AE511" s="358"/>
      <c r="AF511" s="358"/>
      <c r="AG511" s="358"/>
      <c r="AH511" s="358"/>
      <c r="AI511" s="358"/>
      <c r="AJ511" s="358"/>
      <c r="AK511" s="358"/>
      <c r="AL511" s="358"/>
      <c r="AM511" s="358"/>
      <c r="AN511" s="358"/>
      <c r="AO511" s="358"/>
      <c r="AP511" s="358"/>
      <c r="AQ511" s="358"/>
      <c r="AR511" s="358"/>
      <c r="AS511" s="358"/>
      <c r="AT511" s="358"/>
      <c r="AU511" s="358"/>
      <c r="AV511" s="358"/>
      <c r="AW511" s="358"/>
      <c r="AX511" s="358"/>
      <c r="AY511" s="358"/>
      <c r="AZ511" s="358"/>
      <c r="BA511" s="358"/>
      <c r="BB511" s="358"/>
      <c r="BC511" s="358"/>
      <c r="BD511" s="358"/>
      <c r="BE511" s="358"/>
      <c r="BF511" s="358"/>
      <c r="BG511" s="358"/>
      <c r="BH511" s="358"/>
      <c r="BI511" s="358"/>
      <c r="BJ511" s="358"/>
      <c r="BK511" s="358"/>
      <c r="BL511" s="358"/>
      <c r="BM511" s="358"/>
      <c r="BN511" s="358"/>
      <c r="BO511" s="358"/>
      <c r="BP511" s="358"/>
      <c r="BQ511" s="358"/>
      <c r="BR511" s="358"/>
      <c r="BS511" s="358"/>
      <c r="BT511" s="358"/>
      <c r="BU511" s="358"/>
      <c r="BV511" s="358"/>
      <c r="BW511" s="358"/>
      <c r="BX511" s="358"/>
      <c r="BY511" s="358"/>
      <c r="BZ511" s="358"/>
    </row>
    <row r="512" ht="11.25" customHeight="1">
      <c r="A512" s="358"/>
      <c r="B512" s="358"/>
      <c r="C512" s="358"/>
      <c r="D512" s="358"/>
      <c r="E512" s="358"/>
      <c r="F512" s="358"/>
      <c r="G512" s="358"/>
      <c r="H512" s="358"/>
      <c r="I512" s="358"/>
      <c r="J512" s="358"/>
      <c r="K512" s="358"/>
      <c r="L512" s="358"/>
      <c r="M512" s="358"/>
      <c r="N512" s="358"/>
      <c r="O512" s="358"/>
      <c r="P512" s="358"/>
      <c r="Q512" s="358"/>
      <c r="R512" s="358"/>
      <c r="S512" s="358"/>
      <c r="T512" s="358"/>
      <c r="U512" s="358"/>
      <c r="V512" s="358"/>
      <c r="W512" s="358"/>
      <c r="X512" s="358"/>
      <c r="Y512" s="358"/>
      <c r="Z512" s="358"/>
      <c r="AA512" s="358"/>
      <c r="AB512" s="358"/>
      <c r="AC512" s="358"/>
      <c r="AD512" s="358"/>
      <c r="AE512" s="358"/>
      <c r="AF512" s="358"/>
      <c r="AG512" s="358"/>
      <c r="AH512" s="358"/>
      <c r="AI512" s="358"/>
      <c r="AJ512" s="358"/>
      <c r="AK512" s="358"/>
      <c r="AL512" s="358"/>
      <c r="AM512" s="358"/>
      <c r="AN512" s="358"/>
      <c r="AO512" s="358"/>
      <c r="AP512" s="358"/>
      <c r="AQ512" s="358"/>
      <c r="AR512" s="358"/>
      <c r="AS512" s="358"/>
      <c r="AT512" s="358"/>
      <c r="AU512" s="358"/>
      <c r="AV512" s="358"/>
      <c r="AW512" s="358"/>
      <c r="AX512" s="358"/>
      <c r="AY512" s="358"/>
      <c r="AZ512" s="358"/>
      <c r="BA512" s="358"/>
      <c r="BB512" s="358"/>
      <c r="BC512" s="358"/>
      <c r="BD512" s="358"/>
      <c r="BE512" s="358"/>
      <c r="BF512" s="358"/>
      <c r="BG512" s="358"/>
      <c r="BH512" s="358"/>
      <c r="BI512" s="358"/>
      <c r="BJ512" s="358"/>
      <c r="BK512" s="358"/>
      <c r="BL512" s="358"/>
      <c r="BM512" s="358"/>
      <c r="BN512" s="358"/>
      <c r="BO512" s="358"/>
      <c r="BP512" s="358"/>
      <c r="BQ512" s="358"/>
      <c r="BR512" s="358"/>
      <c r="BS512" s="358"/>
      <c r="BT512" s="358"/>
      <c r="BU512" s="358"/>
      <c r="BV512" s="358"/>
      <c r="BW512" s="358"/>
      <c r="BX512" s="358"/>
      <c r="BY512" s="358"/>
      <c r="BZ512" s="358"/>
    </row>
    <row r="513" ht="11.25" customHeight="1">
      <c r="A513" s="358"/>
      <c r="B513" s="358"/>
      <c r="C513" s="358"/>
      <c r="D513" s="358"/>
      <c r="E513" s="358"/>
      <c r="F513" s="358"/>
      <c r="G513" s="358"/>
      <c r="H513" s="358"/>
      <c r="I513" s="358"/>
      <c r="J513" s="358"/>
      <c r="K513" s="358"/>
      <c r="L513" s="358"/>
      <c r="M513" s="358"/>
      <c r="N513" s="358"/>
      <c r="O513" s="358"/>
      <c r="P513" s="358"/>
      <c r="Q513" s="358"/>
      <c r="R513" s="358"/>
      <c r="S513" s="358"/>
      <c r="T513" s="358"/>
      <c r="U513" s="358"/>
      <c r="V513" s="358"/>
      <c r="W513" s="358"/>
      <c r="X513" s="358"/>
      <c r="Y513" s="358"/>
      <c r="Z513" s="358"/>
      <c r="AA513" s="358"/>
      <c r="AB513" s="358"/>
      <c r="AC513" s="358"/>
      <c r="AD513" s="358"/>
      <c r="AE513" s="358"/>
      <c r="AF513" s="358"/>
      <c r="AG513" s="358"/>
      <c r="AH513" s="358"/>
      <c r="AI513" s="358"/>
      <c r="AJ513" s="358"/>
      <c r="AK513" s="358"/>
      <c r="AL513" s="358"/>
      <c r="AM513" s="358"/>
      <c r="AN513" s="358"/>
      <c r="AO513" s="358"/>
      <c r="AP513" s="358"/>
      <c r="AQ513" s="358"/>
      <c r="AR513" s="358"/>
      <c r="AS513" s="358"/>
      <c r="AT513" s="358"/>
      <c r="AU513" s="358"/>
      <c r="AV513" s="358"/>
      <c r="AW513" s="358"/>
      <c r="AX513" s="358"/>
      <c r="AY513" s="358"/>
      <c r="AZ513" s="358"/>
      <c r="BA513" s="358"/>
      <c r="BB513" s="358"/>
      <c r="BC513" s="358"/>
      <c r="BD513" s="358"/>
      <c r="BE513" s="358"/>
      <c r="BF513" s="358"/>
      <c r="BG513" s="358"/>
      <c r="BH513" s="358"/>
      <c r="BI513" s="358"/>
      <c r="BJ513" s="358"/>
      <c r="BK513" s="358"/>
      <c r="BL513" s="358"/>
      <c r="BM513" s="358"/>
      <c r="BN513" s="358"/>
      <c r="BO513" s="358"/>
      <c r="BP513" s="358"/>
      <c r="BQ513" s="358"/>
      <c r="BR513" s="358"/>
      <c r="BS513" s="358"/>
      <c r="BT513" s="358"/>
      <c r="BU513" s="358"/>
      <c r="BV513" s="358"/>
      <c r="BW513" s="358"/>
      <c r="BX513" s="358"/>
      <c r="BY513" s="358"/>
      <c r="BZ513" s="358"/>
    </row>
    <row r="514" ht="11.25" customHeight="1">
      <c r="A514" s="358"/>
      <c r="B514" s="358"/>
      <c r="C514" s="358"/>
      <c r="D514" s="358"/>
      <c r="E514" s="358"/>
      <c r="F514" s="358"/>
      <c r="G514" s="358"/>
      <c r="H514" s="358"/>
      <c r="I514" s="358"/>
      <c r="J514" s="358"/>
      <c r="K514" s="358"/>
      <c r="L514" s="358"/>
      <c r="M514" s="358"/>
      <c r="N514" s="358"/>
      <c r="O514" s="358"/>
      <c r="P514" s="358"/>
      <c r="Q514" s="358"/>
      <c r="R514" s="358"/>
      <c r="S514" s="358"/>
      <c r="T514" s="358"/>
      <c r="U514" s="358"/>
      <c r="V514" s="358"/>
      <c r="W514" s="358"/>
      <c r="X514" s="358"/>
      <c r="Y514" s="358"/>
      <c r="Z514" s="358"/>
      <c r="AA514" s="358"/>
      <c r="AB514" s="358"/>
      <c r="AC514" s="358"/>
      <c r="AD514" s="358"/>
      <c r="AE514" s="358"/>
      <c r="AF514" s="358"/>
      <c r="AG514" s="358"/>
      <c r="AH514" s="358"/>
      <c r="AI514" s="358"/>
      <c r="AJ514" s="358"/>
      <c r="AK514" s="358"/>
      <c r="AL514" s="358"/>
      <c r="AM514" s="358"/>
      <c r="AN514" s="358"/>
      <c r="AO514" s="358"/>
      <c r="AP514" s="358"/>
      <c r="AQ514" s="358"/>
      <c r="AR514" s="358"/>
      <c r="AS514" s="358"/>
      <c r="AT514" s="358"/>
      <c r="AU514" s="358"/>
      <c r="AV514" s="358"/>
      <c r="AW514" s="358"/>
      <c r="AX514" s="358"/>
      <c r="AY514" s="358"/>
      <c r="AZ514" s="358"/>
      <c r="BA514" s="358"/>
      <c r="BB514" s="358"/>
      <c r="BC514" s="358"/>
      <c r="BD514" s="358"/>
      <c r="BE514" s="358"/>
      <c r="BF514" s="358"/>
      <c r="BG514" s="358"/>
      <c r="BH514" s="358"/>
      <c r="BI514" s="358"/>
      <c r="BJ514" s="358"/>
      <c r="BK514" s="358"/>
      <c r="BL514" s="358"/>
      <c r="BM514" s="358"/>
      <c r="BN514" s="358"/>
      <c r="BO514" s="358"/>
      <c r="BP514" s="358"/>
      <c r="BQ514" s="358"/>
      <c r="BR514" s="358"/>
      <c r="BS514" s="358"/>
      <c r="BT514" s="358"/>
      <c r="BU514" s="358"/>
      <c r="BV514" s="358"/>
      <c r="BW514" s="358"/>
      <c r="BX514" s="358"/>
      <c r="BY514" s="358"/>
      <c r="BZ514" s="358"/>
    </row>
    <row r="515" ht="11.25" customHeight="1">
      <c r="A515" s="358"/>
      <c r="B515" s="358"/>
      <c r="C515" s="358"/>
      <c r="D515" s="358"/>
      <c r="E515" s="358"/>
      <c r="F515" s="358"/>
      <c r="G515" s="358"/>
      <c r="H515" s="358"/>
      <c r="I515" s="358"/>
      <c r="J515" s="358"/>
      <c r="K515" s="358"/>
      <c r="L515" s="358"/>
      <c r="M515" s="358"/>
      <c r="N515" s="358"/>
      <c r="O515" s="358"/>
      <c r="P515" s="358"/>
      <c r="Q515" s="358"/>
      <c r="R515" s="358"/>
      <c r="S515" s="358"/>
      <c r="T515" s="358"/>
      <c r="U515" s="358"/>
      <c r="V515" s="358"/>
      <c r="W515" s="358"/>
      <c r="X515" s="358"/>
      <c r="Y515" s="358"/>
      <c r="Z515" s="358"/>
      <c r="AA515" s="358"/>
      <c r="AB515" s="358"/>
      <c r="AC515" s="358"/>
      <c r="AD515" s="358"/>
      <c r="AE515" s="358"/>
      <c r="AF515" s="358"/>
      <c r="AG515" s="358"/>
      <c r="AH515" s="358"/>
      <c r="AI515" s="358"/>
      <c r="AJ515" s="358"/>
      <c r="AK515" s="358"/>
      <c r="AL515" s="358"/>
      <c r="AM515" s="358"/>
      <c r="AN515" s="358"/>
      <c r="AO515" s="358"/>
      <c r="AP515" s="358"/>
      <c r="AQ515" s="358"/>
      <c r="AR515" s="358"/>
      <c r="AS515" s="358"/>
      <c r="AT515" s="358"/>
      <c r="AU515" s="358"/>
      <c r="AV515" s="358"/>
      <c r="AW515" s="358"/>
      <c r="AX515" s="358"/>
      <c r="AY515" s="358"/>
      <c r="AZ515" s="358"/>
      <c r="BA515" s="358"/>
      <c r="BB515" s="358"/>
      <c r="BC515" s="358"/>
      <c r="BD515" s="358"/>
      <c r="BE515" s="358"/>
      <c r="BF515" s="358"/>
      <c r="BG515" s="358"/>
      <c r="BH515" s="358"/>
      <c r="BI515" s="358"/>
      <c r="BJ515" s="358"/>
      <c r="BK515" s="358"/>
      <c r="BL515" s="358"/>
      <c r="BM515" s="358"/>
      <c r="BN515" s="358"/>
      <c r="BO515" s="358"/>
      <c r="BP515" s="358"/>
      <c r="BQ515" s="358"/>
      <c r="BR515" s="358"/>
      <c r="BS515" s="358"/>
      <c r="BT515" s="358"/>
      <c r="BU515" s="358"/>
      <c r="BV515" s="358"/>
      <c r="BW515" s="358"/>
      <c r="BX515" s="358"/>
      <c r="BY515" s="358"/>
      <c r="BZ515" s="358"/>
    </row>
    <row r="516" ht="11.25" customHeight="1">
      <c r="A516" s="358"/>
      <c r="B516" s="358"/>
      <c r="C516" s="358"/>
      <c r="D516" s="358"/>
      <c r="E516" s="358"/>
      <c r="F516" s="358"/>
      <c r="G516" s="358"/>
      <c r="H516" s="358"/>
      <c r="I516" s="358"/>
      <c r="J516" s="358"/>
      <c r="K516" s="358"/>
      <c r="L516" s="358"/>
      <c r="M516" s="358"/>
      <c r="N516" s="358"/>
      <c r="O516" s="358"/>
      <c r="P516" s="358"/>
      <c r="Q516" s="358"/>
      <c r="R516" s="358"/>
      <c r="S516" s="358"/>
      <c r="T516" s="358"/>
      <c r="U516" s="358"/>
      <c r="V516" s="358"/>
      <c r="W516" s="358"/>
      <c r="X516" s="358"/>
      <c r="Y516" s="358"/>
      <c r="Z516" s="358"/>
      <c r="AA516" s="358"/>
      <c r="AB516" s="358"/>
      <c r="AC516" s="358"/>
      <c r="AD516" s="358"/>
      <c r="AE516" s="358"/>
      <c r="AF516" s="358"/>
      <c r="AG516" s="358"/>
      <c r="AH516" s="358"/>
      <c r="AI516" s="358"/>
      <c r="AJ516" s="358"/>
      <c r="AK516" s="358"/>
      <c r="AL516" s="358"/>
      <c r="AM516" s="358"/>
      <c r="AN516" s="358"/>
      <c r="AO516" s="358"/>
      <c r="AP516" s="358"/>
      <c r="AQ516" s="358"/>
      <c r="AR516" s="358"/>
      <c r="AS516" s="358"/>
      <c r="AT516" s="358"/>
      <c r="AU516" s="358"/>
      <c r="AV516" s="358"/>
      <c r="AW516" s="358"/>
      <c r="AX516" s="358"/>
      <c r="AY516" s="358"/>
      <c r="AZ516" s="358"/>
      <c r="BA516" s="358"/>
      <c r="BB516" s="358"/>
      <c r="BC516" s="358"/>
      <c r="BD516" s="358"/>
      <c r="BE516" s="358"/>
      <c r="BF516" s="358"/>
      <c r="BG516" s="358"/>
      <c r="BH516" s="358"/>
      <c r="BI516" s="358"/>
      <c r="BJ516" s="358"/>
      <c r="BK516" s="358"/>
      <c r="BL516" s="358"/>
      <c r="BM516" s="358"/>
      <c r="BN516" s="358"/>
      <c r="BO516" s="358"/>
      <c r="BP516" s="358"/>
      <c r="BQ516" s="358"/>
      <c r="BR516" s="358"/>
      <c r="BS516" s="358"/>
      <c r="BT516" s="358"/>
      <c r="BU516" s="358"/>
      <c r="BV516" s="358"/>
      <c r="BW516" s="358"/>
      <c r="BX516" s="358"/>
      <c r="BY516" s="358"/>
      <c r="BZ516" s="358"/>
    </row>
    <row r="517" ht="11.25" customHeight="1">
      <c r="A517" s="358"/>
      <c r="B517" s="358"/>
      <c r="C517" s="358"/>
      <c r="D517" s="358"/>
      <c r="E517" s="358"/>
      <c r="F517" s="358"/>
      <c r="G517" s="358"/>
      <c r="H517" s="358"/>
      <c r="I517" s="358"/>
      <c r="J517" s="358"/>
      <c r="K517" s="358"/>
      <c r="L517" s="358"/>
      <c r="M517" s="358"/>
      <c r="N517" s="358"/>
      <c r="O517" s="358"/>
      <c r="P517" s="358"/>
      <c r="Q517" s="358"/>
      <c r="R517" s="358"/>
      <c r="S517" s="358"/>
      <c r="T517" s="358"/>
      <c r="U517" s="358"/>
      <c r="V517" s="358"/>
      <c r="W517" s="358"/>
      <c r="X517" s="358"/>
      <c r="Y517" s="358"/>
      <c r="Z517" s="358"/>
      <c r="AA517" s="358"/>
      <c r="AB517" s="358"/>
      <c r="AC517" s="358"/>
      <c r="AD517" s="358"/>
      <c r="AE517" s="358"/>
      <c r="AF517" s="358"/>
      <c r="AG517" s="358"/>
      <c r="AH517" s="358"/>
      <c r="AI517" s="358"/>
      <c r="AJ517" s="358"/>
      <c r="AK517" s="358"/>
      <c r="AL517" s="358"/>
      <c r="AM517" s="358"/>
      <c r="AN517" s="358"/>
      <c r="AO517" s="358"/>
      <c r="AP517" s="358"/>
      <c r="AQ517" s="358"/>
      <c r="AR517" s="358"/>
      <c r="AS517" s="358"/>
      <c r="AT517" s="358"/>
      <c r="AU517" s="358"/>
      <c r="AV517" s="358"/>
      <c r="AW517" s="358"/>
      <c r="AX517" s="358"/>
      <c r="AY517" s="358"/>
      <c r="AZ517" s="358"/>
      <c r="BA517" s="358"/>
      <c r="BB517" s="358"/>
      <c r="BC517" s="358"/>
      <c r="BD517" s="358"/>
      <c r="BE517" s="358"/>
      <c r="BF517" s="358"/>
      <c r="BG517" s="358"/>
      <c r="BH517" s="358"/>
      <c r="BI517" s="358"/>
      <c r="BJ517" s="358"/>
      <c r="BK517" s="358"/>
      <c r="BL517" s="358"/>
      <c r="BM517" s="358"/>
      <c r="BN517" s="358"/>
      <c r="BO517" s="358"/>
      <c r="BP517" s="358"/>
      <c r="BQ517" s="358"/>
      <c r="BR517" s="358"/>
      <c r="BS517" s="358"/>
      <c r="BT517" s="358"/>
      <c r="BU517" s="358"/>
      <c r="BV517" s="358"/>
      <c r="BW517" s="358"/>
      <c r="BX517" s="358"/>
      <c r="BY517" s="358"/>
      <c r="BZ517" s="358"/>
    </row>
    <row r="518" ht="11.25" customHeight="1">
      <c r="A518" s="358"/>
      <c r="B518" s="358"/>
      <c r="C518" s="358"/>
      <c r="D518" s="358"/>
      <c r="E518" s="358"/>
      <c r="F518" s="358"/>
      <c r="G518" s="358"/>
      <c r="H518" s="358"/>
      <c r="I518" s="358"/>
      <c r="J518" s="358"/>
      <c r="K518" s="358"/>
      <c r="L518" s="358"/>
      <c r="M518" s="358"/>
      <c r="N518" s="358"/>
      <c r="O518" s="358"/>
      <c r="P518" s="358"/>
      <c r="Q518" s="358"/>
      <c r="R518" s="358"/>
      <c r="S518" s="358"/>
      <c r="T518" s="358"/>
      <c r="U518" s="358"/>
      <c r="V518" s="358"/>
      <c r="W518" s="358"/>
      <c r="X518" s="358"/>
      <c r="Y518" s="358"/>
      <c r="Z518" s="358"/>
      <c r="AA518" s="358"/>
      <c r="AB518" s="358"/>
      <c r="AC518" s="358"/>
      <c r="AD518" s="358"/>
      <c r="AE518" s="358"/>
      <c r="AF518" s="358"/>
      <c r="AG518" s="358"/>
      <c r="AH518" s="358"/>
      <c r="AI518" s="358"/>
      <c r="AJ518" s="358"/>
      <c r="AK518" s="358"/>
      <c r="AL518" s="358"/>
      <c r="AM518" s="358"/>
      <c r="AN518" s="358"/>
      <c r="AO518" s="358"/>
      <c r="AP518" s="358"/>
      <c r="AQ518" s="358"/>
      <c r="AR518" s="358"/>
      <c r="AS518" s="358"/>
      <c r="AT518" s="358"/>
      <c r="AU518" s="358"/>
      <c r="AV518" s="358"/>
      <c r="AW518" s="358"/>
      <c r="AX518" s="358"/>
      <c r="AY518" s="358"/>
      <c r="AZ518" s="358"/>
      <c r="BA518" s="358"/>
      <c r="BB518" s="358"/>
      <c r="BC518" s="358"/>
      <c r="BD518" s="358"/>
      <c r="BE518" s="358"/>
      <c r="BF518" s="358"/>
      <c r="BG518" s="358"/>
      <c r="BH518" s="358"/>
      <c r="BI518" s="358"/>
      <c r="BJ518" s="358"/>
      <c r="BK518" s="358"/>
      <c r="BL518" s="358"/>
      <c r="BM518" s="358"/>
      <c r="BN518" s="358"/>
      <c r="BO518" s="358"/>
      <c r="BP518" s="358"/>
      <c r="BQ518" s="358"/>
      <c r="BR518" s="358"/>
      <c r="BS518" s="358"/>
      <c r="BT518" s="358"/>
      <c r="BU518" s="358"/>
      <c r="BV518" s="358"/>
      <c r="BW518" s="358"/>
      <c r="BX518" s="358"/>
      <c r="BY518" s="358"/>
      <c r="BZ518" s="358"/>
    </row>
    <row r="519" ht="11.25" customHeight="1">
      <c r="A519" s="358"/>
      <c r="B519" s="358"/>
      <c r="C519" s="358"/>
      <c r="D519" s="358"/>
      <c r="E519" s="358"/>
      <c r="F519" s="358"/>
      <c r="G519" s="358"/>
      <c r="H519" s="358"/>
      <c r="I519" s="358"/>
      <c r="J519" s="358"/>
      <c r="K519" s="358"/>
      <c r="L519" s="358"/>
      <c r="M519" s="358"/>
      <c r="N519" s="358"/>
      <c r="O519" s="358"/>
      <c r="P519" s="358"/>
      <c r="Q519" s="358"/>
      <c r="R519" s="358"/>
      <c r="S519" s="358"/>
      <c r="T519" s="358"/>
      <c r="U519" s="358"/>
      <c r="V519" s="358"/>
      <c r="W519" s="358"/>
      <c r="X519" s="358"/>
      <c r="Y519" s="358"/>
      <c r="Z519" s="358"/>
      <c r="AA519" s="358"/>
      <c r="AB519" s="358"/>
      <c r="AC519" s="358"/>
      <c r="AD519" s="358"/>
      <c r="AE519" s="358"/>
      <c r="AF519" s="358"/>
      <c r="AG519" s="358"/>
      <c r="AH519" s="358"/>
      <c r="AI519" s="358"/>
      <c r="AJ519" s="358"/>
      <c r="AK519" s="358"/>
      <c r="AL519" s="358"/>
      <c r="AM519" s="358"/>
      <c r="AN519" s="358"/>
      <c r="AO519" s="358"/>
      <c r="AP519" s="358"/>
      <c r="AQ519" s="358"/>
      <c r="AR519" s="358"/>
      <c r="AS519" s="358"/>
      <c r="AT519" s="358"/>
      <c r="AU519" s="358"/>
      <c r="AV519" s="358"/>
      <c r="AW519" s="358"/>
      <c r="AX519" s="358"/>
      <c r="AY519" s="358"/>
      <c r="AZ519" s="358"/>
      <c r="BA519" s="358"/>
      <c r="BB519" s="358"/>
      <c r="BC519" s="358"/>
      <c r="BD519" s="358"/>
      <c r="BE519" s="358"/>
      <c r="BF519" s="358"/>
      <c r="BG519" s="358"/>
      <c r="BH519" s="358"/>
      <c r="BI519" s="358"/>
      <c r="BJ519" s="358"/>
      <c r="BK519" s="358"/>
      <c r="BL519" s="358"/>
      <c r="BM519" s="358"/>
      <c r="BN519" s="358"/>
      <c r="BO519" s="358"/>
      <c r="BP519" s="358"/>
      <c r="BQ519" s="358"/>
      <c r="BR519" s="358"/>
      <c r="BS519" s="358"/>
      <c r="BT519" s="358"/>
      <c r="BU519" s="358"/>
      <c r="BV519" s="358"/>
      <c r="BW519" s="358"/>
      <c r="BX519" s="358"/>
      <c r="BY519" s="358"/>
      <c r="BZ519" s="358"/>
    </row>
    <row r="520" ht="11.25" customHeight="1">
      <c r="A520" s="358"/>
      <c r="B520" s="358"/>
      <c r="C520" s="358"/>
      <c r="D520" s="358"/>
      <c r="E520" s="358"/>
      <c r="F520" s="358"/>
      <c r="G520" s="358"/>
      <c r="H520" s="358"/>
      <c r="I520" s="358"/>
      <c r="J520" s="358"/>
      <c r="K520" s="358"/>
      <c r="L520" s="358"/>
      <c r="M520" s="358"/>
      <c r="N520" s="358"/>
      <c r="O520" s="358"/>
      <c r="P520" s="358"/>
      <c r="Q520" s="358"/>
      <c r="R520" s="358"/>
      <c r="S520" s="358"/>
      <c r="T520" s="358"/>
      <c r="U520" s="358"/>
      <c r="V520" s="358"/>
      <c r="W520" s="358"/>
      <c r="X520" s="358"/>
      <c r="Y520" s="358"/>
      <c r="Z520" s="358"/>
      <c r="AA520" s="358"/>
      <c r="AB520" s="358"/>
      <c r="AC520" s="358"/>
      <c r="AD520" s="358"/>
      <c r="AE520" s="358"/>
      <c r="AF520" s="358"/>
      <c r="AG520" s="358"/>
      <c r="AH520" s="358"/>
      <c r="AI520" s="358"/>
      <c r="AJ520" s="358"/>
      <c r="AK520" s="358"/>
      <c r="AL520" s="358"/>
      <c r="AM520" s="358"/>
      <c r="AN520" s="358"/>
      <c r="AO520" s="358"/>
      <c r="AP520" s="358"/>
      <c r="AQ520" s="358"/>
      <c r="AR520" s="358"/>
      <c r="AS520" s="358"/>
      <c r="AT520" s="358"/>
      <c r="AU520" s="358"/>
      <c r="AV520" s="358"/>
      <c r="AW520" s="358"/>
      <c r="AX520" s="358"/>
      <c r="AY520" s="358"/>
      <c r="AZ520" s="358"/>
      <c r="BA520" s="358"/>
      <c r="BB520" s="358"/>
      <c r="BC520" s="358"/>
      <c r="BD520" s="358"/>
      <c r="BE520" s="358"/>
      <c r="BF520" s="358"/>
      <c r="BG520" s="358"/>
      <c r="BH520" s="358"/>
      <c r="BI520" s="358"/>
      <c r="BJ520" s="358"/>
      <c r="BK520" s="358"/>
      <c r="BL520" s="358"/>
      <c r="BM520" s="358"/>
      <c r="BN520" s="358"/>
      <c r="BO520" s="358"/>
      <c r="BP520" s="358"/>
      <c r="BQ520" s="358"/>
      <c r="BR520" s="358"/>
      <c r="BS520" s="358"/>
      <c r="BT520" s="358"/>
      <c r="BU520" s="358"/>
      <c r="BV520" s="358"/>
      <c r="BW520" s="358"/>
      <c r="BX520" s="358"/>
      <c r="BY520" s="358"/>
      <c r="BZ520" s="358"/>
    </row>
    <row r="521" ht="11.25" customHeight="1">
      <c r="A521" s="358"/>
      <c r="B521" s="358"/>
      <c r="C521" s="358"/>
      <c r="D521" s="358"/>
      <c r="E521" s="358"/>
      <c r="F521" s="358"/>
      <c r="G521" s="358"/>
      <c r="H521" s="358"/>
      <c r="I521" s="358"/>
      <c r="J521" s="358"/>
      <c r="K521" s="358"/>
      <c r="L521" s="358"/>
      <c r="M521" s="358"/>
      <c r="N521" s="358"/>
      <c r="O521" s="358"/>
      <c r="P521" s="358"/>
      <c r="Q521" s="358"/>
      <c r="R521" s="358"/>
      <c r="S521" s="358"/>
      <c r="T521" s="358"/>
      <c r="U521" s="358"/>
      <c r="V521" s="358"/>
      <c r="W521" s="358"/>
      <c r="X521" s="358"/>
      <c r="Y521" s="358"/>
      <c r="Z521" s="358"/>
      <c r="AA521" s="358"/>
      <c r="AB521" s="358"/>
      <c r="AC521" s="358"/>
      <c r="AD521" s="358"/>
      <c r="AE521" s="358"/>
      <c r="AF521" s="358"/>
      <c r="AG521" s="358"/>
      <c r="AH521" s="358"/>
      <c r="AI521" s="358"/>
      <c r="AJ521" s="358"/>
      <c r="AK521" s="358"/>
      <c r="AL521" s="358"/>
      <c r="AM521" s="358"/>
      <c r="AN521" s="358"/>
      <c r="AO521" s="358"/>
      <c r="AP521" s="358"/>
      <c r="AQ521" s="358"/>
      <c r="AR521" s="358"/>
      <c r="AS521" s="358"/>
      <c r="AT521" s="358"/>
      <c r="AU521" s="358"/>
      <c r="AV521" s="358"/>
      <c r="AW521" s="358"/>
      <c r="AX521" s="358"/>
      <c r="AY521" s="358"/>
      <c r="AZ521" s="358"/>
      <c r="BA521" s="358"/>
      <c r="BB521" s="358"/>
      <c r="BC521" s="358"/>
      <c r="BD521" s="358"/>
      <c r="BE521" s="358"/>
      <c r="BF521" s="358"/>
      <c r="BG521" s="358"/>
      <c r="BH521" s="358"/>
      <c r="BI521" s="358"/>
      <c r="BJ521" s="358"/>
      <c r="BK521" s="358"/>
      <c r="BL521" s="358"/>
      <c r="BM521" s="358"/>
      <c r="BN521" s="358"/>
      <c r="BO521" s="358"/>
      <c r="BP521" s="358"/>
      <c r="BQ521" s="358"/>
      <c r="BR521" s="358"/>
      <c r="BS521" s="358"/>
      <c r="BT521" s="358"/>
      <c r="BU521" s="358"/>
      <c r="BV521" s="358"/>
      <c r="BW521" s="358"/>
      <c r="BX521" s="358"/>
      <c r="BY521" s="358"/>
      <c r="BZ521" s="358"/>
    </row>
    <row r="522" ht="11.25" customHeight="1">
      <c r="A522" s="358"/>
      <c r="B522" s="358"/>
      <c r="C522" s="358"/>
      <c r="D522" s="358"/>
      <c r="E522" s="358"/>
      <c r="F522" s="358"/>
      <c r="G522" s="358"/>
      <c r="H522" s="358"/>
      <c r="I522" s="358"/>
      <c r="J522" s="358"/>
      <c r="K522" s="358"/>
      <c r="L522" s="358"/>
      <c r="M522" s="358"/>
      <c r="N522" s="358"/>
      <c r="O522" s="358"/>
      <c r="P522" s="358"/>
      <c r="Q522" s="358"/>
      <c r="R522" s="358"/>
      <c r="S522" s="358"/>
      <c r="T522" s="358"/>
      <c r="U522" s="358"/>
      <c r="V522" s="358"/>
      <c r="W522" s="358"/>
      <c r="X522" s="358"/>
      <c r="Y522" s="358"/>
      <c r="Z522" s="358"/>
      <c r="AA522" s="358"/>
      <c r="AB522" s="358"/>
      <c r="AC522" s="358"/>
      <c r="AD522" s="358"/>
      <c r="AE522" s="358"/>
      <c r="AF522" s="358"/>
      <c r="AG522" s="358"/>
      <c r="AH522" s="358"/>
      <c r="AI522" s="358"/>
      <c r="AJ522" s="358"/>
      <c r="AK522" s="358"/>
      <c r="AL522" s="358"/>
      <c r="AM522" s="358"/>
      <c r="AN522" s="358"/>
      <c r="AO522" s="358"/>
      <c r="AP522" s="358"/>
      <c r="AQ522" s="358"/>
      <c r="AR522" s="358"/>
      <c r="AS522" s="358"/>
      <c r="AT522" s="358"/>
      <c r="AU522" s="358"/>
      <c r="AV522" s="358"/>
      <c r="AW522" s="358"/>
      <c r="AX522" s="358"/>
      <c r="AY522" s="358"/>
      <c r="AZ522" s="358"/>
      <c r="BA522" s="358"/>
      <c r="BB522" s="358"/>
      <c r="BC522" s="358"/>
      <c r="BD522" s="358"/>
      <c r="BE522" s="358"/>
      <c r="BF522" s="358"/>
      <c r="BG522" s="358"/>
      <c r="BH522" s="358"/>
      <c r="BI522" s="358"/>
      <c r="BJ522" s="358"/>
      <c r="BK522" s="358"/>
      <c r="BL522" s="358"/>
      <c r="BM522" s="358"/>
      <c r="BN522" s="358"/>
      <c r="BO522" s="358"/>
      <c r="BP522" s="358"/>
      <c r="BQ522" s="358"/>
      <c r="BR522" s="358"/>
      <c r="BS522" s="358"/>
      <c r="BT522" s="358"/>
      <c r="BU522" s="358"/>
      <c r="BV522" s="358"/>
      <c r="BW522" s="358"/>
      <c r="BX522" s="358"/>
      <c r="BY522" s="358"/>
      <c r="BZ522" s="358"/>
    </row>
    <row r="523" ht="11.25" customHeight="1">
      <c r="A523" s="358"/>
      <c r="B523" s="358"/>
      <c r="C523" s="358"/>
      <c r="D523" s="358"/>
      <c r="E523" s="358"/>
      <c r="F523" s="358"/>
      <c r="G523" s="358"/>
      <c r="H523" s="358"/>
      <c r="I523" s="358"/>
      <c r="J523" s="358"/>
      <c r="K523" s="358"/>
      <c r="L523" s="358"/>
      <c r="M523" s="358"/>
      <c r="N523" s="358"/>
      <c r="O523" s="358"/>
      <c r="P523" s="358"/>
      <c r="Q523" s="358"/>
      <c r="R523" s="358"/>
      <c r="S523" s="358"/>
      <c r="T523" s="358"/>
      <c r="U523" s="358"/>
      <c r="V523" s="358"/>
      <c r="W523" s="358"/>
      <c r="X523" s="358"/>
      <c r="Y523" s="358"/>
      <c r="Z523" s="358"/>
      <c r="AA523" s="358"/>
      <c r="AB523" s="358"/>
      <c r="AC523" s="358"/>
      <c r="AD523" s="358"/>
      <c r="AE523" s="358"/>
      <c r="AF523" s="358"/>
      <c r="AG523" s="358"/>
      <c r="AH523" s="358"/>
      <c r="AI523" s="358"/>
      <c r="AJ523" s="358"/>
      <c r="AK523" s="358"/>
      <c r="AL523" s="358"/>
      <c r="AM523" s="358"/>
      <c r="AN523" s="358"/>
      <c r="AO523" s="358"/>
      <c r="AP523" s="358"/>
      <c r="AQ523" s="358"/>
      <c r="AR523" s="358"/>
      <c r="AS523" s="358"/>
      <c r="AT523" s="358"/>
      <c r="AU523" s="358"/>
      <c r="AV523" s="358"/>
      <c r="AW523" s="358"/>
      <c r="AX523" s="358"/>
      <c r="AY523" s="358"/>
      <c r="AZ523" s="358"/>
      <c r="BA523" s="358"/>
      <c r="BB523" s="358"/>
      <c r="BC523" s="358"/>
      <c r="BD523" s="358"/>
      <c r="BE523" s="358"/>
      <c r="BF523" s="358"/>
      <c r="BG523" s="358"/>
      <c r="BH523" s="358"/>
      <c r="BI523" s="358"/>
      <c r="BJ523" s="358"/>
      <c r="BK523" s="358"/>
      <c r="BL523" s="358"/>
      <c r="BM523" s="358"/>
      <c r="BN523" s="358"/>
      <c r="BO523" s="358"/>
      <c r="BP523" s="358"/>
      <c r="BQ523" s="358"/>
      <c r="BR523" s="358"/>
      <c r="BS523" s="358"/>
      <c r="BT523" s="358"/>
      <c r="BU523" s="358"/>
      <c r="BV523" s="358"/>
      <c r="BW523" s="358"/>
      <c r="BX523" s="358"/>
      <c r="BY523" s="358"/>
      <c r="BZ523" s="358"/>
    </row>
    <row r="524" ht="11.25" customHeight="1">
      <c r="A524" s="358"/>
      <c r="B524" s="358"/>
      <c r="C524" s="358"/>
      <c r="D524" s="358"/>
      <c r="E524" s="358"/>
      <c r="F524" s="358"/>
      <c r="G524" s="358"/>
      <c r="H524" s="358"/>
      <c r="I524" s="358"/>
      <c r="J524" s="358"/>
      <c r="K524" s="358"/>
      <c r="L524" s="358"/>
      <c r="M524" s="358"/>
      <c r="N524" s="358"/>
      <c r="O524" s="358"/>
      <c r="P524" s="358"/>
      <c r="Q524" s="358"/>
      <c r="R524" s="358"/>
      <c r="S524" s="358"/>
      <c r="T524" s="358"/>
      <c r="U524" s="358"/>
      <c r="V524" s="358"/>
      <c r="W524" s="358"/>
      <c r="X524" s="358"/>
      <c r="Y524" s="358"/>
      <c r="Z524" s="358"/>
      <c r="AA524" s="358"/>
      <c r="AB524" s="358"/>
      <c r="AC524" s="358"/>
      <c r="AD524" s="358"/>
      <c r="AE524" s="358"/>
      <c r="AF524" s="358"/>
      <c r="AG524" s="358"/>
      <c r="AH524" s="358"/>
      <c r="AI524" s="358"/>
      <c r="AJ524" s="358"/>
      <c r="AK524" s="358"/>
      <c r="AL524" s="358"/>
      <c r="AM524" s="358"/>
      <c r="AN524" s="358"/>
      <c r="AO524" s="358"/>
      <c r="AP524" s="358"/>
      <c r="AQ524" s="358"/>
      <c r="AR524" s="358"/>
      <c r="AS524" s="358"/>
      <c r="AT524" s="358"/>
      <c r="AU524" s="358"/>
      <c r="AV524" s="358"/>
      <c r="AW524" s="358"/>
      <c r="AX524" s="358"/>
      <c r="AY524" s="358"/>
      <c r="AZ524" s="358"/>
      <c r="BA524" s="358"/>
      <c r="BB524" s="358"/>
      <c r="BC524" s="358"/>
      <c r="BD524" s="358"/>
      <c r="BE524" s="358"/>
      <c r="BF524" s="358"/>
      <c r="BG524" s="358"/>
      <c r="BH524" s="358"/>
      <c r="BI524" s="358"/>
      <c r="BJ524" s="358"/>
      <c r="BK524" s="358"/>
      <c r="BL524" s="358"/>
      <c r="BM524" s="358"/>
      <c r="BN524" s="358"/>
      <c r="BO524" s="358"/>
      <c r="BP524" s="358"/>
      <c r="BQ524" s="358"/>
      <c r="BR524" s="358"/>
      <c r="BS524" s="358"/>
      <c r="BT524" s="358"/>
      <c r="BU524" s="358"/>
      <c r="BV524" s="358"/>
      <c r="BW524" s="358"/>
      <c r="BX524" s="358"/>
      <c r="BY524" s="358"/>
      <c r="BZ524" s="358"/>
    </row>
    <row r="525" ht="11.25" customHeight="1">
      <c r="A525" s="358"/>
      <c r="B525" s="358"/>
      <c r="C525" s="358"/>
      <c r="D525" s="358"/>
      <c r="E525" s="358"/>
      <c r="F525" s="358"/>
      <c r="G525" s="358"/>
      <c r="H525" s="358"/>
      <c r="I525" s="358"/>
      <c r="J525" s="358"/>
      <c r="K525" s="358"/>
      <c r="L525" s="358"/>
      <c r="M525" s="358"/>
      <c r="N525" s="358"/>
      <c r="O525" s="358"/>
      <c r="P525" s="358"/>
      <c r="Q525" s="358"/>
      <c r="R525" s="358"/>
      <c r="S525" s="358"/>
      <c r="T525" s="358"/>
      <c r="U525" s="358"/>
      <c r="V525" s="358"/>
      <c r="W525" s="358"/>
      <c r="X525" s="358"/>
      <c r="Y525" s="358"/>
      <c r="Z525" s="358"/>
      <c r="AA525" s="358"/>
      <c r="AB525" s="358"/>
      <c r="AC525" s="358"/>
      <c r="AD525" s="358"/>
      <c r="AE525" s="358"/>
      <c r="AF525" s="358"/>
      <c r="AG525" s="358"/>
      <c r="AH525" s="358"/>
      <c r="AI525" s="358"/>
      <c r="AJ525" s="358"/>
      <c r="AK525" s="358"/>
      <c r="AL525" s="358"/>
      <c r="AM525" s="358"/>
      <c r="AN525" s="358"/>
      <c r="AO525" s="358"/>
      <c r="AP525" s="358"/>
      <c r="AQ525" s="358"/>
      <c r="AR525" s="358"/>
      <c r="AS525" s="358"/>
      <c r="AT525" s="358"/>
      <c r="AU525" s="358"/>
      <c r="AV525" s="358"/>
      <c r="AW525" s="358"/>
      <c r="AX525" s="358"/>
      <c r="AY525" s="358"/>
      <c r="AZ525" s="358"/>
      <c r="BA525" s="358"/>
      <c r="BB525" s="358"/>
      <c r="BC525" s="358"/>
      <c r="BD525" s="358"/>
      <c r="BE525" s="358"/>
      <c r="BF525" s="358"/>
      <c r="BG525" s="358"/>
      <c r="BH525" s="358"/>
      <c r="BI525" s="358"/>
      <c r="BJ525" s="358"/>
      <c r="BK525" s="358"/>
      <c r="BL525" s="358"/>
      <c r="BM525" s="358"/>
      <c r="BN525" s="358"/>
      <c r="BO525" s="358"/>
      <c r="BP525" s="358"/>
      <c r="BQ525" s="358"/>
      <c r="BR525" s="358"/>
      <c r="BS525" s="358"/>
      <c r="BT525" s="358"/>
      <c r="BU525" s="358"/>
      <c r="BV525" s="358"/>
      <c r="BW525" s="358"/>
      <c r="BX525" s="358"/>
      <c r="BY525" s="358"/>
      <c r="BZ525" s="358"/>
    </row>
    <row r="526" ht="11.25" customHeight="1">
      <c r="A526" s="358"/>
      <c r="B526" s="358"/>
      <c r="C526" s="358"/>
      <c r="D526" s="358"/>
      <c r="E526" s="358"/>
      <c r="F526" s="358"/>
      <c r="G526" s="358"/>
      <c r="H526" s="358"/>
      <c r="I526" s="358"/>
      <c r="J526" s="358"/>
      <c r="K526" s="358"/>
      <c r="L526" s="358"/>
      <c r="M526" s="358"/>
      <c r="N526" s="358"/>
      <c r="O526" s="358"/>
      <c r="P526" s="358"/>
      <c r="Q526" s="358"/>
      <c r="R526" s="358"/>
      <c r="S526" s="358"/>
      <c r="T526" s="358"/>
      <c r="U526" s="358"/>
      <c r="V526" s="358"/>
      <c r="W526" s="358"/>
      <c r="X526" s="358"/>
      <c r="Y526" s="358"/>
      <c r="Z526" s="358"/>
      <c r="AA526" s="358"/>
      <c r="AB526" s="358"/>
      <c r="AC526" s="358"/>
      <c r="AD526" s="358"/>
      <c r="AE526" s="358"/>
      <c r="AF526" s="358"/>
      <c r="AG526" s="358"/>
      <c r="AH526" s="358"/>
      <c r="AI526" s="358"/>
      <c r="AJ526" s="358"/>
      <c r="AK526" s="358"/>
      <c r="AL526" s="358"/>
      <c r="AM526" s="358"/>
      <c r="AN526" s="358"/>
      <c r="AO526" s="358"/>
      <c r="AP526" s="358"/>
      <c r="AQ526" s="358"/>
      <c r="AR526" s="358"/>
      <c r="AS526" s="358"/>
      <c r="AT526" s="358"/>
      <c r="AU526" s="358"/>
      <c r="AV526" s="358"/>
      <c r="AW526" s="358"/>
      <c r="AX526" s="358"/>
      <c r="AY526" s="358"/>
      <c r="AZ526" s="358"/>
      <c r="BA526" s="358"/>
      <c r="BB526" s="358"/>
      <c r="BC526" s="358"/>
      <c r="BD526" s="358"/>
      <c r="BE526" s="358"/>
      <c r="BF526" s="358"/>
      <c r="BG526" s="358"/>
      <c r="BH526" s="358"/>
      <c r="BI526" s="358"/>
      <c r="BJ526" s="358"/>
      <c r="BK526" s="358"/>
      <c r="BL526" s="358"/>
      <c r="BM526" s="358"/>
      <c r="BN526" s="358"/>
      <c r="BO526" s="358"/>
      <c r="BP526" s="358"/>
      <c r="BQ526" s="358"/>
      <c r="BR526" s="358"/>
      <c r="BS526" s="358"/>
      <c r="BT526" s="358"/>
      <c r="BU526" s="358"/>
      <c r="BV526" s="358"/>
      <c r="BW526" s="358"/>
      <c r="BX526" s="358"/>
      <c r="BY526" s="358"/>
      <c r="BZ526" s="358"/>
    </row>
    <row r="527" ht="11.25" customHeight="1">
      <c r="A527" s="358"/>
      <c r="B527" s="358"/>
      <c r="C527" s="358"/>
      <c r="D527" s="358"/>
      <c r="E527" s="358"/>
      <c r="F527" s="358"/>
      <c r="G527" s="358"/>
      <c r="H527" s="358"/>
      <c r="I527" s="358"/>
      <c r="J527" s="358"/>
      <c r="K527" s="358"/>
      <c r="L527" s="358"/>
      <c r="M527" s="358"/>
      <c r="N527" s="358"/>
      <c r="O527" s="358"/>
      <c r="P527" s="358"/>
      <c r="Q527" s="358"/>
      <c r="R527" s="358"/>
      <c r="S527" s="358"/>
      <c r="T527" s="358"/>
      <c r="U527" s="358"/>
      <c r="V527" s="358"/>
      <c r="W527" s="358"/>
      <c r="X527" s="358"/>
      <c r="Y527" s="358"/>
      <c r="Z527" s="358"/>
      <c r="AA527" s="358"/>
      <c r="AB527" s="358"/>
      <c r="AC527" s="358"/>
      <c r="AD527" s="358"/>
      <c r="AE527" s="358"/>
      <c r="AF527" s="358"/>
      <c r="AG527" s="358"/>
      <c r="AH527" s="358"/>
      <c r="AI527" s="358"/>
      <c r="AJ527" s="358"/>
      <c r="AK527" s="358"/>
      <c r="AL527" s="358"/>
      <c r="AM527" s="358"/>
      <c r="AN527" s="358"/>
      <c r="AO527" s="358"/>
      <c r="AP527" s="358"/>
      <c r="AQ527" s="358"/>
      <c r="AR527" s="358"/>
      <c r="AS527" s="358"/>
      <c r="AT527" s="358"/>
      <c r="AU527" s="358"/>
      <c r="AV527" s="358"/>
      <c r="AW527" s="358"/>
      <c r="AX527" s="358"/>
      <c r="AY527" s="358"/>
      <c r="AZ527" s="358"/>
      <c r="BA527" s="358"/>
      <c r="BB527" s="358"/>
      <c r="BC527" s="358"/>
      <c r="BD527" s="358"/>
      <c r="BE527" s="358"/>
      <c r="BF527" s="358"/>
      <c r="BG527" s="358"/>
      <c r="BH527" s="358"/>
      <c r="BI527" s="358"/>
      <c r="BJ527" s="358"/>
      <c r="BK527" s="358"/>
      <c r="BL527" s="358"/>
      <c r="BM527" s="358"/>
      <c r="BN527" s="358"/>
      <c r="BO527" s="358"/>
      <c r="BP527" s="358"/>
      <c r="BQ527" s="358"/>
      <c r="BR527" s="358"/>
      <c r="BS527" s="358"/>
      <c r="BT527" s="358"/>
      <c r="BU527" s="358"/>
      <c r="BV527" s="358"/>
      <c r="BW527" s="358"/>
      <c r="BX527" s="358"/>
      <c r="BY527" s="358"/>
      <c r="BZ527" s="358"/>
    </row>
    <row r="528" ht="11.25" customHeight="1">
      <c r="A528" s="358"/>
      <c r="B528" s="358"/>
      <c r="C528" s="358"/>
      <c r="D528" s="358"/>
      <c r="E528" s="358"/>
      <c r="F528" s="358"/>
      <c r="G528" s="358"/>
      <c r="H528" s="358"/>
      <c r="I528" s="358"/>
      <c r="J528" s="358"/>
      <c r="K528" s="358"/>
      <c r="L528" s="358"/>
      <c r="M528" s="358"/>
      <c r="N528" s="358"/>
      <c r="O528" s="358"/>
      <c r="P528" s="358"/>
      <c r="Q528" s="358"/>
      <c r="R528" s="358"/>
      <c r="S528" s="358"/>
      <c r="T528" s="358"/>
      <c r="U528" s="358"/>
      <c r="V528" s="358"/>
      <c r="W528" s="358"/>
      <c r="X528" s="358"/>
      <c r="Y528" s="358"/>
      <c r="Z528" s="358"/>
      <c r="AA528" s="358"/>
      <c r="AB528" s="358"/>
      <c r="AC528" s="358"/>
      <c r="AD528" s="358"/>
      <c r="AE528" s="358"/>
      <c r="AF528" s="358"/>
      <c r="AG528" s="358"/>
      <c r="AH528" s="358"/>
      <c r="AI528" s="358"/>
      <c r="AJ528" s="358"/>
      <c r="AK528" s="358"/>
      <c r="AL528" s="358"/>
      <c r="AM528" s="358"/>
      <c r="AN528" s="358"/>
      <c r="AO528" s="358"/>
      <c r="AP528" s="358"/>
      <c r="AQ528" s="358"/>
      <c r="AR528" s="358"/>
      <c r="AS528" s="358"/>
      <c r="AT528" s="358"/>
      <c r="AU528" s="358"/>
      <c r="AV528" s="358"/>
      <c r="AW528" s="358"/>
      <c r="AX528" s="358"/>
      <c r="AY528" s="358"/>
      <c r="AZ528" s="358"/>
      <c r="BA528" s="358"/>
      <c r="BB528" s="358"/>
      <c r="BC528" s="358"/>
      <c r="BD528" s="358"/>
      <c r="BE528" s="358"/>
      <c r="BF528" s="358"/>
      <c r="BG528" s="358"/>
      <c r="BH528" s="358"/>
      <c r="BI528" s="358"/>
      <c r="BJ528" s="358"/>
      <c r="BK528" s="358"/>
      <c r="BL528" s="358"/>
      <c r="BM528" s="358"/>
      <c r="BN528" s="358"/>
      <c r="BO528" s="358"/>
      <c r="BP528" s="358"/>
      <c r="BQ528" s="358"/>
      <c r="BR528" s="358"/>
      <c r="BS528" s="358"/>
      <c r="BT528" s="358"/>
      <c r="BU528" s="358"/>
      <c r="BV528" s="358"/>
      <c r="BW528" s="358"/>
      <c r="BX528" s="358"/>
      <c r="BY528" s="358"/>
      <c r="BZ528" s="358"/>
    </row>
    <row r="529" ht="11.25" customHeight="1">
      <c r="A529" s="358"/>
      <c r="B529" s="358"/>
      <c r="C529" s="358"/>
      <c r="D529" s="358"/>
      <c r="E529" s="358"/>
      <c r="F529" s="358"/>
      <c r="G529" s="358"/>
      <c r="H529" s="358"/>
      <c r="I529" s="358"/>
      <c r="J529" s="358"/>
      <c r="K529" s="358"/>
      <c r="L529" s="358"/>
      <c r="M529" s="358"/>
      <c r="N529" s="358"/>
      <c r="O529" s="358"/>
      <c r="P529" s="358"/>
      <c r="Q529" s="358"/>
      <c r="R529" s="358"/>
      <c r="S529" s="358"/>
      <c r="T529" s="358"/>
      <c r="U529" s="358"/>
      <c r="V529" s="358"/>
      <c r="W529" s="358"/>
      <c r="X529" s="358"/>
      <c r="Y529" s="358"/>
      <c r="Z529" s="358"/>
      <c r="AA529" s="358"/>
      <c r="AB529" s="358"/>
      <c r="AC529" s="358"/>
      <c r="AD529" s="358"/>
      <c r="AE529" s="358"/>
      <c r="AF529" s="358"/>
      <c r="AG529" s="358"/>
      <c r="AH529" s="358"/>
      <c r="AI529" s="358"/>
      <c r="AJ529" s="358"/>
      <c r="AK529" s="358"/>
      <c r="AL529" s="358"/>
      <c r="AM529" s="358"/>
      <c r="AN529" s="358"/>
      <c r="AO529" s="358"/>
      <c r="AP529" s="358"/>
      <c r="AQ529" s="358"/>
      <c r="AR529" s="358"/>
      <c r="AS529" s="358"/>
      <c r="AT529" s="358"/>
      <c r="AU529" s="358"/>
      <c r="AV529" s="358"/>
      <c r="AW529" s="358"/>
      <c r="AX529" s="358"/>
      <c r="AY529" s="358"/>
      <c r="AZ529" s="358"/>
      <c r="BA529" s="358"/>
      <c r="BB529" s="358"/>
      <c r="BC529" s="358"/>
      <c r="BD529" s="358"/>
      <c r="BE529" s="358"/>
      <c r="BF529" s="358"/>
      <c r="BG529" s="358"/>
      <c r="BH529" s="358"/>
      <c r="BI529" s="358"/>
      <c r="BJ529" s="358"/>
      <c r="BK529" s="358"/>
      <c r="BL529" s="358"/>
      <c r="BM529" s="358"/>
      <c r="BN529" s="358"/>
      <c r="BO529" s="358"/>
      <c r="BP529" s="358"/>
      <c r="BQ529" s="358"/>
      <c r="BR529" s="358"/>
      <c r="BS529" s="358"/>
      <c r="BT529" s="358"/>
      <c r="BU529" s="358"/>
      <c r="BV529" s="358"/>
      <c r="BW529" s="358"/>
      <c r="BX529" s="358"/>
      <c r="BY529" s="358"/>
      <c r="BZ529" s="358"/>
    </row>
    <row r="530" ht="11.25" customHeight="1">
      <c r="A530" s="358"/>
      <c r="B530" s="358"/>
      <c r="C530" s="358"/>
      <c r="D530" s="358"/>
      <c r="E530" s="358"/>
      <c r="F530" s="358"/>
      <c r="G530" s="358"/>
      <c r="H530" s="358"/>
      <c r="I530" s="358"/>
      <c r="J530" s="358"/>
      <c r="K530" s="358"/>
      <c r="L530" s="358"/>
      <c r="M530" s="358"/>
      <c r="N530" s="358"/>
      <c r="O530" s="358"/>
      <c r="P530" s="358"/>
      <c r="Q530" s="358"/>
      <c r="R530" s="358"/>
      <c r="S530" s="358"/>
      <c r="T530" s="358"/>
      <c r="U530" s="358"/>
      <c r="V530" s="358"/>
      <c r="W530" s="358"/>
      <c r="X530" s="358"/>
      <c r="Y530" s="358"/>
      <c r="Z530" s="358"/>
      <c r="AA530" s="358"/>
      <c r="AB530" s="358"/>
      <c r="AC530" s="358"/>
      <c r="AD530" s="358"/>
      <c r="AE530" s="358"/>
      <c r="AF530" s="358"/>
      <c r="AG530" s="358"/>
      <c r="AH530" s="358"/>
      <c r="AI530" s="358"/>
      <c r="AJ530" s="358"/>
      <c r="AK530" s="358"/>
      <c r="AL530" s="358"/>
      <c r="AM530" s="358"/>
      <c r="AN530" s="358"/>
      <c r="AO530" s="358"/>
      <c r="AP530" s="358"/>
      <c r="AQ530" s="358"/>
      <c r="AR530" s="358"/>
      <c r="AS530" s="358"/>
      <c r="AT530" s="358"/>
      <c r="AU530" s="358"/>
      <c r="AV530" s="358"/>
      <c r="AW530" s="358"/>
      <c r="AX530" s="358"/>
      <c r="AY530" s="358"/>
      <c r="AZ530" s="358"/>
      <c r="BA530" s="358"/>
      <c r="BB530" s="358"/>
      <c r="BC530" s="358"/>
      <c r="BD530" s="358"/>
      <c r="BE530" s="358"/>
      <c r="BF530" s="358"/>
      <c r="BG530" s="358"/>
      <c r="BH530" s="358"/>
      <c r="BI530" s="358"/>
      <c r="BJ530" s="358"/>
      <c r="BK530" s="358"/>
      <c r="BL530" s="358"/>
      <c r="BM530" s="358"/>
      <c r="BN530" s="358"/>
      <c r="BO530" s="358"/>
      <c r="BP530" s="358"/>
      <c r="BQ530" s="358"/>
      <c r="BR530" s="358"/>
      <c r="BS530" s="358"/>
      <c r="BT530" s="358"/>
      <c r="BU530" s="358"/>
      <c r="BV530" s="358"/>
      <c r="BW530" s="358"/>
      <c r="BX530" s="358"/>
      <c r="BY530" s="358"/>
      <c r="BZ530" s="358"/>
    </row>
    <row r="531" ht="11.25" customHeight="1">
      <c r="A531" s="358"/>
      <c r="B531" s="358"/>
      <c r="C531" s="358"/>
      <c r="D531" s="358"/>
      <c r="E531" s="358"/>
      <c r="F531" s="358"/>
      <c r="G531" s="358"/>
      <c r="H531" s="358"/>
      <c r="I531" s="358"/>
      <c r="J531" s="358"/>
      <c r="K531" s="358"/>
      <c r="L531" s="358"/>
      <c r="M531" s="358"/>
      <c r="N531" s="358"/>
      <c r="O531" s="358"/>
      <c r="P531" s="358"/>
      <c r="Q531" s="358"/>
      <c r="R531" s="358"/>
      <c r="S531" s="358"/>
      <c r="T531" s="358"/>
      <c r="U531" s="358"/>
      <c r="V531" s="358"/>
      <c r="W531" s="358"/>
      <c r="X531" s="358"/>
      <c r="Y531" s="358"/>
      <c r="Z531" s="358"/>
      <c r="AA531" s="358"/>
      <c r="AB531" s="358"/>
      <c r="AC531" s="358"/>
      <c r="AD531" s="358"/>
      <c r="AE531" s="358"/>
      <c r="AF531" s="358"/>
      <c r="AG531" s="358"/>
      <c r="AH531" s="358"/>
      <c r="AI531" s="358"/>
      <c r="AJ531" s="358"/>
      <c r="AK531" s="358"/>
      <c r="AL531" s="358"/>
      <c r="AM531" s="358"/>
      <c r="AN531" s="358"/>
      <c r="AO531" s="358"/>
      <c r="AP531" s="358"/>
      <c r="AQ531" s="358"/>
      <c r="AR531" s="358"/>
      <c r="AS531" s="358"/>
      <c r="AT531" s="358"/>
      <c r="AU531" s="358"/>
      <c r="AV531" s="358"/>
      <c r="AW531" s="358"/>
      <c r="AX531" s="358"/>
      <c r="AY531" s="358"/>
      <c r="AZ531" s="358"/>
      <c r="BA531" s="358"/>
      <c r="BB531" s="358"/>
      <c r="BC531" s="358"/>
      <c r="BD531" s="358"/>
      <c r="BE531" s="358"/>
      <c r="BF531" s="358"/>
      <c r="BG531" s="358"/>
      <c r="BH531" s="358"/>
      <c r="BI531" s="358"/>
      <c r="BJ531" s="358"/>
      <c r="BK531" s="358"/>
      <c r="BL531" s="358"/>
      <c r="BM531" s="358"/>
      <c r="BN531" s="358"/>
      <c r="BO531" s="358"/>
      <c r="BP531" s="358"/>
      <c r="BQ531" s="358"/>
      <c r="BR531" s="358"/>
      <c r="BS531" s="358"/>
      <c r="BT531" s="358"/>
      <c r="BU531" s="358"/>
      <c r="BV531" s="358"/>
      <c r="BW531" s="358"/>
      <c r="BX531" s="358"/>
      <c r="BY531" s="358"/>
      <c r="BZ531" s="358"/>
    </row>
    <row r="532" ht="11.25" customHeight="1">
      <c r="A532" s="358"/>
      <c r="B532" s="358"/>
      <c r="C532" s="358"/>
      <c r="D532" s="358"/>
      <c r="E532" s="358"/>
      <c r="F532" s="358"/>
      <c r="G532" s="358"/>
      <c r="H532" s="358"/>
      <c r="I532" s="358"/>
      <c r="J532" s="358"/>
      <c r="K532" s="358"/>
      <c r="L532" s="358"/>
      <c r="M532" s="358"/>
      <c r="N532" s="358"/>
      <c r="O532" s="358"/>
      <c r="P532" s="358"/>
      <c r="Q532" s="358"/>
      <c r="R532" s="358"/>
      <c r="S532" s="358"/>
      <c r="T532" s="358"/>
      <c r="U532" s="358"/>
      <c r="V532" s="358"/>
      <c r="W532" s="358"/>
      <c r="X532" s="358"/>
      <c r="Y532" s="358"/>
      <c r="Z532" s="358"/>
      <c r="AA532" s="358"/>
      <c r="AB532" s="358"/>
      <c r="AC532" s="358"/>
      <c r="AD532" s="358"/>
      <c r="AE532" s="358"/>
      <c r="AF532" s="358"/>
      <c r="AG532" s="358"/>
      <c r="AH532" s="358"/>
      <c r="AI532" s="358"/>
      <c r="AJ532" s="358"/>
      <c r="AK532" s="358"/>
      <c r="AL532" s="358"/>
      <c r="AM532" s="358"/>
      <c r="AN532" s="358"/>
      <c r="AO532" s="358"/>
      <c r="AP532" s="358"/>
      <c r="AQ532" s="358"/>
      <c r="AR532" s="358"/>
      <c r="AS532" s="358"/>
      <c r="AT532" s="358"/>
      <c r="AU532" s="358"/>
      <c r="AV532" s="358"/>
      <c r="AW532" s="358"/>
      <c r="AX532" s="358"/>
      <c r="AY532" s="358"/>
      <c r="AZ532" s="358"/>
      <c r="BA532" s="358"/>
      <c r="BB532" s="358"/>
      <c r="BC532" s="358"/>
      <c r="BD532" s="358"/>
      <c r="BE532" s="358"/>
      <c r="BF532" s="358"/>
      <c r="BG532" s="358"/>
      <c r="BH532" s="358"/>
      <c r="BI532" s="358"/>
      <c r="BJ532" s="358"/>
      <c r="BK532" s="358"/>
      <c r="BL532" s="358"/>
      <c r="BM532" s="358"/>
      <c r="BN532" s="358"/>
      <c r="BO532" s="358"/>
      <c r="BP532" s="358"/>
      <c r="BQ532" s="358"/>
      <c r="BR532" s="358"/>
      <c r="BS532" s="358"/>
      <c r="BT532" s="358"/>
      <c r="BU532" s="358"/>
      <c r="BV532" s="358"/>
      <c r="BW532" s="358"/>
      <c r="BX532" s="358"/>
      <c r="BY532" s="358"/>
      <c r="BZ532" s="358"/>
    </row>
    <row r="533" ht="11.25" customHeight="1">
      <c r="A533" s="358"/>
      <c r="B533" s="358"/>
      <c r="C533" s="358"/>
      <c r="D533" s="358"/>
      <c r="E533" s="358"/>
      <c r="F533" s="358"/>
      <c r="G533" s="358"/>
      <c r="H533" s="358"/>
      <c r="I533" s="358"/>
      <c r="J533" s="358"/>
      <c r="K533" s="358"/>
      <c r="L533" s="358"/>
      <c r="M533" s="358"/>
      <c r="N533" s="358"/>
      <c r="O533" s="358"/>
      <c r="P533" s="358"/>
      <c r="Q533" s="358"/>
      <c r="R533" s="358"/>
      <c r="S533" s="358"/>
      <c r="T533" s="358"/>
      <c r="U533" s="358"/>
      <c r="V533" s="358"/>
      <c r="W533" s="358"/>
      <c r="X533" s="358"/>
      <c r="Y533" s="358"/>
      <c r="Z533" s="358"/>
      <c r="AA533" s="358"/>
      <c r="AB533" s="358"/>
      <c r="AC533" s="358"/>
      <c r="AD533" s="358"/>
      <c r="AE533" s="358"/>
      <c r="AF533" s="358"/>
      <c r="AG533" s="358"/>
      <c r="AH533" s="358"/>
      <c r="AI533" s="358"/>
      <c r="AJ533" s="358"/>
      <c r="AK533" s="358"/>
      <c r="AL533" s="358"/>
      <c r="AM533" s="358"/>
      <c r="AN533" s="358"/>
      <c r="AO533" s="358"/>
      <c r="AP533" s="358"/>
      <c r="AQ533" s="358"/>
      <c r="AR533" s="358"/>
      <c r="AS533" s="358"/>
      <c r="AT533" s="358"/>
      <c r="AU533" s="358"/>
      <c r="AV533" s="358"/>
      <c r="AW533" s="358"/>
      <c r="AX533" s="358"/>
      <c r="AY533" s="358"/>
      <c r="AZ533" s="358"/>
      <c r="BA533" s="358"/>
      <c r="BB533" s="358"/>
      <c r="BC533" s="358"/>
      <c r="BD533" s="358"/>
      <c r="BE533" s="358"/>
      <c r="BF533" s="358"/>
      <c r="BG533" s="358"/>
      <c r="BH533" s="358"/>
      <c r="BI533" s="358"/>
      <c r="BJ533" s="358"/>
      <c r="BK533" s="358"/>
      <c r="BL533" s="358"/>
      <c r="BM533" s="358"/>
      <c r="BN533" s="358"/>
      <c r="BO533" s="358"/>
      <c r="BP533" s="358"/>
      <c r="BQ533" s="358"/>
      <c r="BR533" s="358"/>
      <c r="BS533" s="358"/>
      <c r="BT533" s="358"/>
      <c r="BU533" s="358"/>
      <c r="BV533" s="358"/>
      <c r="BW533" s="358"/>
      <c r="BX533" s="358"/>
      <c r="BY533" s="358"/>
      <c r="BZ533" s="358"/>
    </row>
    <row r="534" ht="11.25" customHeight="1">
      <c r="A534" s="358"/>
      <c r="B534" s="358"/>
      <c r="C534" s="358"/>
      <c r="D534" s="358"/>
      <c r="E534" s="358"/>
      <c r="F534" s="358"/>
      <c r="G534" s="358"/>
      <c r="H534" s="358"/>
      <c r="I534" s="358"/>
      <c r="J534" s="358"/>
      <c r="K534" s="358"/>
      <c r="L534" s="358"/>
      <c r="M534" s="358"/>
      <c r="N534" s="358"/>
      <c r="O534" s="358"/>
      <c r="P534" s="358"/>
      <c r="Q534" s="358"/>
      <c r="R534" s="358"/>
      <c r="S534" s="358"/>
      <c r="T534" s="358"/>
      <c r="U534" s="358"/>
      <c r="V534" s="358"/>
      <c r="W534" s="358"/>
      <c r="X534" s="358"/>
      <c r="Y534" s="358"/>
      <c r="Z534" s="358"/>
      <c r="AA534" s="358"/>
      <c r="AB534" s="358"/>
      <c r="AC534" s="358"/>
      <c r="AD534" s="358"/>
      <c r="AE534" s="358"/>
      <c r="AF534" s="358"/>
      <c r="AG534" s="358"/>
      <c r="AH534" s="358"/>
      <c r="AI534" s="358"/>
      <c r="AJ534" s="358"/>
      <c r="AK534" s="358"/>
      <c r="AL534" s="358"/>
      <c r="AM534" s="358"/>
      <c r="AN534" s="358"/>
      <c r="AO534" s="358"/>
      <c r="AP534" s="358"/>
      <c r="AQ534" s="358"/>
      <c r="AR534" s="358"/>
      <c r="AS534" s="358"/>
      <c r="AT534" s="358"/>
      <c r="AU534" s="358"/>
      <c r="AV534" s="358"/>
      <c r="AW534" s="358"/>
      <c r="AX534" s="358"/>
      <c r="AY534" s="358"/>
      <c r="AZ534" s="358"/>
      <c r="BA534" s="358"/>
      <c r="BB534" s="358"/>
      <c r="BC534" s="358"/>
      <c r="BD534" s="358"/>
      <c r="BE534" s="358"/>
      <c r="BF534" s="358"/>
      <c r="BG534" s="358"/>
      <c r="BH534" s="358"/>
      <c r="BI534" s="358"/>
      <c r="BJ534" s="358"/>
      <c r="BK534" s="358"/>
      <c r="BL534" s="358"/>
      <c r="BM534" s="358"/>
      <c r="BN534" s="358"/>
      <c r="BO534" s="358"/>
      <c r="BP534" s="358"/>
      <c r="BQ534" s="358"/>
      <c r="BR534" s="358"/>
      <c r="BS534" s="358"/>
      <c r="BT534" s="358"/>
      <c r="BU534" s="358"/>
      <c r="BV534" s="358"/>
      <c r="BW534" s="358"/>
      <c r="BX534" s="358"/>
      <c r="BY534" s="358"/>
      <c r="BZ534" s="358"/>
    </row>
    <row r="535" ht="11.25" customHeight="1">
      <c r="A535" s="358"/>
      <c r="B535" s="358"/>
      <c r="C535" s="358"/>
      <c r="D535" s="358"/>
      <c r="E535" s="358"/>
      <c r="F535" s="358"/>
      <c r="G535" s="358"/>
      <c r="H535" s="358"/>
      <c r="I535" s="358"/>
      <c r="J535" s="358"/>
      <c r="K535" s="358"/>
      <c r="L535" s="358"/>
      <c r="M535" s="358"/>
      <c r="N535" s="358"/>
      <c r="O535" s="358"/>
      <c r="P535" s="358"/>
      <c r="Q535" s="358"/>
      <c r="R535" s="358"/>
      <c r="S535" s="358"/>
      <c r="T535" s="358"/>
      <c r="U535" s="358"/>
      <c r="V535" s="358"/>
      <c r="W535" s="358"/>
      <c r="X535" s="358"/>
      <c r="Y535" s="358"/>
      <c r="Z535" s="358"/>
      <c r="AA535" s="358"/>
      <c r="AB535" s="358"/>
      <c r="AC535" s="358"/>
      <c r="AD535" s="358"/>
      <c r="AE535" s="358"/>
      <c r="AF535" s="358"/>
      <c r="AG535" s="358"/>
      <c r="AH535" s="358"/>
      <c r="AI535" s="358"/>
      <c r="AJ535" s="358"/>
      <c r="AK535" s="358"/>
      <c r="AL535" s="358"/>
      <c r="AM535" s="358"/>
      <c r="AN535" s="358"/>
      <c r="AO535" s="358"/>
      <c r="AP535" s="358"/>
      <c r="AQ535" s="358"/>
      <c r="AR535" s="358"/>
      <c r="AS535" s="358"/>
      <c r="AT535" s="358"/>
      <c r="AU535" s="358"/>
      <c r="AV535" s="358"/>
      <c r="AW535" s="358"/>
      <c r="AX535" s="358"/>
      <c r="AY535" s="358"/>
      <c r="AZ535" s="358"/>
      <c r="BA535" s="358"/>
      <c r="BB535" s="358"/>
      <c r="BC535" s="358"/>
      <c r="BD535" s="358"/>
      <c r="BE535" s="358"/>
      <c r="BF535" s="358"/>
      <c r="BG535" s="358"/>
      <c r="BH535" s="358"/>
      <c r="BI535" s="358"/>
      <c r="BJ535" s="358"/>
      <c r="BK535" s="358"/>
      <c r="BL535" s="358"/>
      <c r="BM535" s="358"/>
      <c r="BN535" s="358"/>
      <c r="BO535" s="358"/>
      <c r="BP535" s="358"/>
      <c r="BQ535" s="358"/>
      <c r="BR535" s="358"/>
      <c r="BS535" s="358"/>
      <c r="BT535" s="358"/>
      <c r="BU535" s="358"/>
      <c r="BV535" s="358"/>
      <c r="BW535" s="358"/>
      <c r="BX535" s="358"/>
      <c r="BY535" s="358"/>
      <c r="BZ535" s="358"/>
    </row>
    <row r="536" ht="11.25" customHeight="1">
      <c r="A536" s="358"/>
      <c r="B536" s="358"/>
      <c r="C536" s="358"/>
      <c r="D536" s="358"/>
      <c r="E536" s="358"/>
      <c r="F536" s="358"/>
      <c r="G536" s="358"/>
      <c r="H536" s="358"/>
      <c r="I536" s="358"/>
      <c r="J536" s="358"/>
      <c r="K536" s="358"/>
      <c r="L536" s="358"/>
      <c r="M536" s="358"/>
      <c r="N536" s="358"/>
      <c r="O536" s="358"/>
      <c r="P536" s="358"/>
      <c r="Q536" s="358"/>
      <c r="R536" s="358"/>
      <c r="S536" s="358"/>
      <c r="T536" s="358"/>
      <c r="U536" s="358"/>
      <c r="V536" s="358"/>
      <c r="W536" s="358"/>
      <c r="X536" s="358"/>
      <c r="Y536" s="358"/>
      <c r="Z536" s="358"/>
      <c r="AA536" s="358"/>
      <c r="AB536" s="358"/>
      <c r="AC536" s="358"/>
      <c r="AD536" s="358"/>
      <c r="AE536" s="358"/>
      <c r="AF536" s="358"/>
      <c r="AG536" s="358"/>
      <c r="AH536" s="358"/>
      <c r="AI536" s="358"/>
      <c r="AJ536" s="358"/>
      <c r="AK536" s="358"/>
      <c r="AL536" s="358"/>
      <c r="AM536" s="358"/>
      <c r="AN536" s="358"/>
      <c r="AO536" s="358"/>
      <c r="AP536" s="358"/>
      <c r="AQ536" s="358"/>
      <c r="AR536" s="358"/>
      <c r="AS536" s="358"/>
      <c r="AT536" s="358"/>
      <c r="AU536" s="358"/>
      <c r="AV536" s="358"/>
      <c r="AW536" s="358"/>
      <c r="AX536" s="358"/>
      <c r="AY536" s="358"/>
      <c r="AZ536" s="358"/>
      <c r="BA536" s="358"/>
      <c r="BB536" s="358"/>
      <c r="BC536" s="358"/>
      <c r="BD536" s="358"/>
      <c r="BE536" s="358"/>
      <c r="BF536" s="358"/>
      <c r="BG536" s="358"/>
      <c r="BH536" s="358"/>
      <c r="BI536" s="358"/>
      <c r="BJ536" s="358"/>
      <c r="BK536" s="358"/>
      <c r="BL536" s="358"/>
      <c r="BM536" s="358"/>
      <c r="BN536" s="358"/>
      <c r="BO536" s="358"/>
      <c r="BP536" s="358"/>
      <c r="BQ536" s="358"/>
      <c r="BR536" s="358"/>
      <c r="BS536" s="358"/>
      <c r="BT536" s="358"/>
      <c r="BU536" s="358"/>
      <c r="BV536" s="358"/>
      <c r="BW536" s="358"/>
      <c r="BX536" s="358"/>
      <c r="BY536" s="358"/>
      <c r="BZ536" s="358"/>
    </row>
    <row r="537" ht="11.25" customHeight="1">
      <c r="A537" s="358"/>
      <c r="B537" s="358"/>
      <c r="C537" s="358"/>
      <c r="D537" s="358"/>
      <c r="E537" s="358"/>
      <c r="F537" s="358"/>
      <c r="G537" s="358"/>
      <c r="H537" s="358"/>
      <c r="I537" s="358"/>
      <c r="J537" s="358"/>
      <c r="K537" s="358"/>
      <c r="L537" s="358"/>
      <c r="M537" s="358"/>
      <c r="N537" s="358"/>
      <c r="O537" s="358"/>
      <c r="P537" s="358"/>
      <c r="Q537" s="358"/>
      <c r="R537" s="358"/>
      <c r="S537" s="358"/>
      <c r="T537" s="358"/>
      <c r="U537" s="358"/>
      <c r="V537" s="358"/>
      <c r="W537" s="358"/>
      <c r="X537" s="358"/>
      <c r="Y537" s="358"/>
      <c r="Z537" s="358"/>
      <c r="AA537" s="358"/>
      <c r="AB537" s="358"/>
      <c r="AC537" s="358"/>
      <c r="AD537" s="358"/>
      <c r="AE537" s="358"/>
      <c r="AF537" s="358"/>
      <c r="AG537" s="358"/>
      <c r="AH537" s="358"/>
      <c r="AI537" s="358"/>
      <c r="AJ537" s="358"/>
      <c r="AK537" s="358"/>
      <c r="AL537" s="358"/>
      <c r="AM537" s="358"/>
      <c r="AN537" s="358"/>
      <c r="AO537" s="358"/>
      <c r="AP537" s="358"/>
      <c r="AQ537" s="358"/>
      <c r="AR537" s="358"/>
      <c r="AS537" s="358"/>
      <c r="AT537" s="358"/>
      <c r="AU537" s="358"/>
      <c r="AV537" s="358"/>
      <c r="AW537" s="358"/>
      <c r="AX537" s="358"/>
      <c r="AY537" s="358"/>
      <c r="AZ537" s="358"/>
      <c r="BA537" s="358"/>
      <c r="BB537" s="358"/>
      <c r="BC537" s="358"/>
      <c r="BD537" s="358"/>
      <c r="BE537" s="358"/>
      <c r="BF537" s="358"/>
      <c r="BG537" s="358"/>
      <c r="BH537" s="358"/>
      <c r="BI537" s="358"/>
      <c r="BJ537" s="358"/>
      <c r="BK537" s="358"/>
      <c r="BL537" s="358"/>
      <c r="BM537" s="358"/>
      <c r="BN537" s="358"/>
      <c r="BO537" s="358"/>
      <c r="BP537" s="358"/>
      <c r="BQ537" s="358"/>
      <c r="BR537" s="358"/>
      <c r="BS537" s="358"/>
      <c r="BT537" s="358"/>
      <c r="BU537" s="358"/>
      <c r="BV537" s="358"/>
      <c r="BW537" s="358"/>
      <c r="BX537" s="358"/>
      <c r="BY537" s="358"/>
      <c r="BZ537" s="358"/>
    </row>
    <row r="538" ht="11.25" customHeight="1">
      <c r="A538" s="358"/>
      <c r="B538" s="358"/>
      <c r="C538" s="358"/>
      <c r="D538" s="358"/>
      <c r="E538" s="358"/>
      <c r="F538" s="358"/>
      <c r="G538" s="358"/>
      <c r="H538" s="358"/>
      <c r="I538" s="358"/>
      <c r="J538" s="358"/>
      <c r="K538" s="358"/>
      <c r="L538" s="358"/>
      <c r="M538" s="358"/>
      <c r="N538" s="358"/>
      <c r="O538" s="358"/>
      <c r="P538" s="358"/>
      <c r="Q538" s="358"/>
      <c r="R538" s="358"/>
      <c r="S538" s="358"/>
      <c r="T538" s="358"/>
      <c r="U538" s="358"/>
      <c r="V538" s="358"/>
      <c r="W538" s="358"/>
      <c r="X538" s="358"/>
      <c r="Y538" s="358"/>
      <c r="Z538" s="358"/>
      <c r="AA538" s="358"/>
      <c r="AB538" s="358"/>
      <c r="AC538" s="358"/>
      <c r="AD538" s="358"/>
      <c r="AE538" s="358"/>
      <c r="AF538" s="358"/>
      <c r="AG538" s="358"/>
      <c r="AH538" s="358"/>
      <c r="AI538" s="358"/>
      <c r="AJ538" s="358"/>
      <c r="AK538" s="358"/>
      <c r="AL538" s="358"/>
      <c r="AM538" s="358"/>
      <c r="AN538" s="358"/>
      <c r="AO538" s="358"/>
      <c r="AP538" s="358"/>
      <c r="AQ538" s="358"/>
      <c r="AR538" s="358"/>
      <c r="AS538" s="358"/>
      <c r="AT538" s="358"/>
      <c r="AU538" s="358"/>
      <c r="AV538" s="358"/>
      <c r="AW538" s="358"/>
      <c r="AX538" s="358"/>
      <c r="AY538" s="358"/>
      <c r="AZ538" s="358"/>
      <c r="BA538" s="358"/>
      <c r="BB538" s="358"/>
      <c r="BC538" s="358"/>
      <c r="BD538" s="358"/>
      <c r="BE538" s="358"/>
      <c r="BF538" s="358"/>
      <c r="BG538" s="358"/>
      <c r="BH538" s="358"/>
      <c r="BI538" s="358"/>
      <c r="BJ538" s="358"/>
      <c r="BK538" s="358"/>
      <c r="BL538" s="358"/>
      <c r="BM538" s="358"/>
      <c r="BN538" s="358"/>
      <c r="BO538" s="358"/>
      <c r="BP538" s="358"/>
      <c r="BQ538" s="358"/>
      <c r="BR538" s="358"/>
      <c r="BS538" s="358"/>
      <c r="BT538" s="358"/>
      <c r="BU538" s="358"/>
      <c r="BV538" s="358"/>
      <c r="BW538" s="358"/>
      <c r="BX538" s="358"/>
      <c r="BY538" s="358"/>
      <c r="BZ538" s="358"/>
    </row>
    <row r="539" ht="11.25" customHeight="1">
      <c r="A539" s="358"/>
      <c r="B539" s="358"/>
      <c r="C539" s="358"/>
      <c r="D539" s="358"/>
      <c r="E539" s="358"/>
      <c r="F539" s="358"/>
      <c r="G539" s="358"/>
      <c r="H539" s="358"/>
      <c r="I539" s="358"/>
      <c r="J539" s="358"/>
      <c r="K539" s="358"/>
      <c r="L539" s="358"/>
      <c r="M539" s="358"/>
      <c r="N539" s="358"/>
      <c r="O539" s="358"/>
      <c r="P539" s="358"/>
      <c r="Q539" s="358"/>
      <c r="R539" s="358"/>
      <c r="S539" s="358"/>
      <c r="T539" s="358"/>
      <c r="U539" s="358"/>
      <c r="V539" s="358"/>
      <c r="W539" s="358"/>
      <c r="X539" s="358"/>
      <c r="Y539" s="358"/>
      <c r="Z539" s="358"/>
      <c r="AA539" s="358"/>
      <c r="AB539" s="358"/>
      <c r="AC539" s="358"/>
      <c r="AD539" s="358"/>
      <c r="AE539" s="358"/>
      <c r="AF539" s="358"/>
      <c r="AG539" s="358"/>
      <c r="AH539" s="358"/>
      <c r="AI539" s="358"/>
      <c r="AJ539" s="358"/>
      <c r="AK539" s="358"/>
      <c r="AL539" s="358"/>
      <c r="AM539" s="358"/>
      <c r="AN539" s="358"/>
      <c r="AO539" s="358"/>
      <c r="AP539" s="358"/>
      <c r="AQ539" s="358"/>
      <c r="AR539" s="358"/>
      <c r="AS539" s="358"/>
      <c r="AT539" s="358"/>
      <c r="AU539" s="358"/>
      <c r="AV539" s="358"/>
      <c r="AW539" s="358"/>
      <c r="AX539" s="358"/>
      <c r="AY539" s="358"/>
      <c r="AZ539" s="358"/>
      <c r="BA539" s="358"/>
      <c r="BB539" s="358"/>
      <c r="BC539" s="358"/>
      <c r="BD539" s="358"/>
      <c r="BE539" s="358"/>
      <c r="BF539" s="358"/>
      <c r="BG539" s="358"/>
      <c r="BH539" s="358"/>
      <c r="BI539" s="358"/>
      <c r="BJ539" s="358"/>
      <c r="BK539" s="358"/>
      <c r="BL539" s="358"/>
      <c r="BM539" s="358"/>
      <c r="BN539" s="358"/>
      <c r="BO539" s="358"/>
      <c r="BP539" s="358"/>
      <c r="BQ539" s="358"/>
      <c r="BR539" s="358"/>
      <c r="BS539" s="358"/>
      <c r="BT539" s="358"/>
      <c r="BU539" s="358"/>
      <c r="BV539" s="358"/>
      <c r="BW539" s="358"/>
      <c r="BX539" s="358"/>
      <c r="BY539" s="358"/>
      <c r="BZ539" s="358"/>
    </row>
    <row r="540" ht="11.25" customHeight="1">
      <c r="A540" s="358"/>
      <c r="B540" s="358"/>
      <c r="C540" s="358"/>
      <c r="D540" s="358"/>
      <c r="E540" s="358"/>
      <c r="F540" s="358"/>
      <c r="G540" s="358"/>
      <c r="H540" s="358"/>
      <c r="I540" s="358"/>
      <c r="J540" s="358"/>
      <c r="K540" s="358"/>
      <c r="L540" s="358"/>
      <c r="M540" s="358"/>
      <c r="N540" s="358"/>
      <c r="O540" s="358"/>
      <c r="P540" s="358"/>
      <c r="Q540" s="358"/>
      <c r="R540" s="358"/>
      <c r="S540" s="358"/>
      <c r="T540" s="358"/>
      <c r="U540" s="358"/>
      <c r="V540" s="358"/>
      <c r="W540" s="358"/>
      <c r="X540" s="358"/>
      <c r="Y540" s="358"/>
      <c r="Z540" s="358"/>
      <c r="AA540" s="358"/>
      <c r="AB540" s="358"/>
      <c r="AC540" s="358"/>
      <c r="AD540" s="358"/>
      <c r="AE540" s="358"/>
      <c r="AF540" s="358"/>
      <c r="AG540" s="358"/>
      <c r="AH540" s="358"/>
      <c r="AI540" s="358"/>
      <c r="AJ540" s="358"/>
      <c r="AK540" s="358"/>
      <c r="AL540" s="358"/>
      <c r="AM540" s="358"/>
      <c r="AN540" s="358"/>
      <c r="AO540" s="358"/>
      <c r="AP540" s="358"/>
      <c r="AQ540" s="358"/>
      <c r="AR540" s="358"/>
      <c r="AS540" s="358"/>
      <c r="AT540" s="358"/>
      <c r="AU540" s="358"/>
      <c r="AV540" s="358"/>
      <c r="AW540" s="358"/>
      <c r="AX540" s="358"/>
      <c r="AY540" s="358"/>
      <c r="AZ540" s="358"/>
      <c r="BA540" s="358"/>
      <c r="BB540" s="358"/>
      <c r="BC540" s="358"/>
      <c r="BD540" s="358"/>
      <c r="BE540" s="358"/>
      <c r="BF540" s="358"/>
      <c r="BG540" s="358"/>
      <c r="BH540" s="358"/>
      <c r="BI540" s="358"/>
      <c r="BJ540" s="358"/>
      <c r="BK540" s="358"/>
      <c r="BL540" s="358"/>
      <c r="BM540" s="358"/>
      <c r="BN540" s="358"/>
      <c r="BO540" s="358"/>
      <c r="BP540" s="358"/>
      <c r="BQ540" s="358"/>
      <c r="BR540" s="358"/>
      <c r="BS540" s="358"/>
      <c r="BT540" s="358"/>
      <c r="BU540" s="358"/>
      <c r="BV540" s="358"/>
      <c r="BW540" s="358"/>
      <c r="BX540" s="358"/>
      <c r="BY540" s="358"/>
      <c r="BZ540" s="358"/>
    </row>
    <row r="541" ht="11.25" customHeight="1">
      <c r="A541" s="358"/>
      <c r="B541" s="358"/>
      <c r="C541" s="358"/>
      <c r="D541" s="358"/>
      <c r="E541" s="358"/>
      <c r="F541" s="358"/>
      <c r="G541" s="358"/>
      <c r="H541" s="358"/>
      <c r="I541" s="358"/>
      <c r="J541" s="358"/>
      <c r="K541" s="358"/>
      <c r="L541" s="358"/>
      <c r="M541" s="358"/>
      <c r="N541" s="358"/>
      <c r="O541" s="358"/>
      <c r="P541" s="358"/>
      <c r="Q541" s="358"/>
      <c r="R541" s="358"/>
      <c r="S541" s="358"/>
      <c r="T541" s="358"/>
      <c r="U541" s="358"/>
      <c r="V541" s="358"/>
      <c r="W541" s="358"/>
      <c r="X541" s="358"/>
      <c r="Y541" s="358"/>
      <c r="Z541" s="358"/>
      <c r="AA541" s="358"/>
      <c r="AB541" s="358"/>
      <c r="AC541" s="358"/>
      <c r="AD541" s="358"/>
      <c r="AE541" s="358"/>
      <c r="AF541" s="358"/>
      <c r="AG541" s="358"/>
      <c r="AH541" s="358"/>
      <c r="AI541" s="358"/>
      <c r="AJ541" s="358"/>
      <c r="AK541" s="358"/>
      <c r="AL541" s="358"/>
      <c r="AM541" s="358"/>
      <c r="AN541" s="358"/>
      <c r="AO541" s="358"/>
      <c r="AP541" s="358"/>
      <c r="AQ541" s="358"/>
      <c r="AR541" s="358"/>
      <c r="AS541" s="358"/>
      <c r="AT541" s="358"/>
      <c r="AU541" s="358"/>
      <c r="AV541" s="358"/>
      <c r="AW541" s="358"/>
      <c r="AX541" s="358"/>
      <c r="AY541" s="358"/>
      <c r="AZ541" s="358"/>
      <c r="BA541" s="358"/>
      <c r="BB541" s="358"/>
      <c r="BC541" s="358"/>
      <c r="BD541" s="358"/>
      <c r="BE541" s="358"/>
      <c r="BF541" s="358"/>
      <c r="BG541" s="358"/>
      <c r="BH541" s="358"/>
      <c r="BI541" s="358"/>
      <c r="BJ541" s="358"/>
      <c r="BK541" s="358"/>
      <c r="BL541" s="358"/>
      <c r="BM541" s="358"/>
      <c r="BN541" s="358"/>
      <c r="BO541" s="358"/>
      <c r="BP541" s="358"/>
      <c r="BQ541" s="358"/>
      <c r="BR541" s="358"/>
      <c r="BS541" s="358"/>
      <c r="BT541" s="358"/>
      <c r="BU541" s="358"/>
      <c r="BV541" s="358"/>
      <c r="BW541" s="358"/>
      <c r="BX541" s="358"/>
      <c r="BY541" s="358"/>
      <c r="BZ541" s="358"/>
    </row>
    <row r="542" ht="11.25" customHeight="1">
      <c r="A542" s="358"/>
      <c r="B542" s="358"/>
      <c r="C542" s="358"/>
      <c r="D542" s="358"/>
      <c r="E542" s="358"/>
      <c r="F542" s="358"/>
      <c r="G542" s="358"/>
      <c r="H542" s="358"/>
      <c r="I542" s="358"/>
      <c r="J542" s="358"/>
      <c r="K542" s="358"/>
      <c r="L542" s="358"/>
      <c r="M542" s="358"/>
      <c r="N542" s="358"/>
      <c r="O542" s="358"/>
      <c r="P542" s="358"/>
      <c r="Q542" s="358"/>
      <c r="R542" s="358"/>
      <c r="S542" s="358"/>
      <c r="T542" s="358"/>
      <c r="U542" s="358"/>
      <c r="V542" s="358"/>
      <c r="W542" s="358"/>
      <c r="X542" s="358"/>
      <c r="Y542" s="358"/>
      <c r="Z542" s="358"/>
      <c r="AA542" s="358"/>
      <c r="AB542" s="358"/>
      <c r="AC542" s="358"/>
      <c r="AD542" s="358"/>
      <c r="AE542" s="358"/>
      <c r="AF542" s="358"/>
      <c r="AG542" s="358"/>
      <c r="AH542" s="358"/>
      <c r="AI542" s="358"/>
      <c r="AJ542" s="358"/>
      <c r="AK542" s="358"/>
      <c r="AL542" s="358"/>
      <c r="AM542" s="358"/>
      <c r="AN542" s="358"/>
      <c r="AO542" s="358"/>
      <c r="AP542" s="358"/>
      <c r="AQ542" s="358"/>
      <c r="AR542" s="358"/>
      <c r="AS542" s="358"/>
      <c r="AT542" s="358"/>
      <c r="AU542" s="358"/>
      <c r="AV542" s="358"/>
      <c r="AW542" s="358"/>
      <c r="AX542" s="358"/>
      <c r="AY542" s="358"/>
      <c r="AZ542" s="358"/>
      <c r="BA542" s="358"/>
      <c r="BB542" s="358"/>
      <c r="BC542" s="358"/>
      <c r="BD542" s="358"/>
      <c r="BE542" s="358"/>
      <c r="BF542" s="358"/>
      <c r="BG542" s="358"/>
      <c r="BH542" s="358"/>
      <c r="BI542" s="358"/>
      <c r="BJ542" s="358"/>
      <c r="BK542" s="358"/>
      <c r="BL542" s="358"/>
      <c r="BM542" s="358"/>
      <c r="BN542" s="358"/>
      <c r="BO542" s="358"/>
      <c r="BP542" s="358"/>
      <c r="BQ542" s="358"/>
      <c r="BR542" s="358"/>
      <c r="BS542" s="358"/>
      <c r="BT542" s="358"/>
      <c r="BU542" s="358"/>
      <c r="BV542" s="358"/>
      <c r="BW542" s="358"/>
      <c r="BX542" s="358"/>
      <c r="BY542" s="358"/>
      <c r="BZ542" s="358"/>
    </row>
    <row r="543" ht="11.25" customHeight="1">
      <c r="A543" s="358"/>
      <c r="B543" s="358"/>
      <c r="C543" s="358"/>
      <c r="D543" s="358"/>
      <c r="E543" s="358"/>
      <c r="F543" s="358"/>
      <c r="G543" s="358"/>
      <c r="H543" s="358"/>
      <c r="I543" s="358"/>
      <c r="J543" s="358"/>
      <c r="K543" s="358"/>
      <c r="L543" s="358"/>
      <c r="M543" s="358"/>
      <c r="N543" s="358"/>
      <c r="O543" s="358"/>
      <c r="P543" s="358"/>
      <c r="Q543" s="358"/>
      <c r="R543" s="358"/>
      <c r="S543" s="358"/>
      <c r="T543" s="358"/>
      <c r="U543" s="358"/>
      <c r="V543" s="358"/>
      <c r="W543" s="358"/>
      <c r="X543" s="358"/>
      <c r="Y543" s="358"/>
      <c r="Z543" s="358"/>
      <c r="AA543" s="358"/>
      <c r="AB543" s="358"/>
      <c r="AC543" s="358"/>
      <c r="AD543" s="358"/>
      <c r="AE543" s="358"/>
      <c r="AF543" s="358"/>
      <c r="AG543" s="358"/>
      <c r="AH543" s="358"/>
      <c r="AI543" s="358"/>
      <c r="AJ543" s="358"/>
      <c r="AK543" s="358"/>
      <c r="AL543" s="358"/>
      <c r="AM543" s="358"/>
      <c r="AN543" s="358"/>
      <c r="AO543" s="358"/>
      <c r="AP543" s="358"/>
      <c r="AQ543" s="358"/>
      <c r="AR543" s="358"/>
      <c r="AS543" s="358"/>
      <c r="AT543" s="358"/>
      <c r="AU543" s="358"/>
      <c r="AV543" s="358"/>
      <c r="AW543" s="358"/>
      <c r="AX543" s="358"/>
      <c r="AY543" s="358"/>
      <c r="AZ543" s="358"/>
      <c r="BA543" s="358"/>
      <c r="BB543" s="358"/>
      <c r="BC543" s="358"/>
      <c r="BD543" s="358"/>
      <c r="BE543" s="358"/>
      <c r="BF543" s="358"/>
      <c r="BG543" s="358"/>
      <c r="BH543" s="358"/>
      <c r="BI543" s="358"/>
      <c r="BJ543" s="358"/>
      <c r="BK543" s="358"/>
      <c r="BL543" s="358"/>
      <c r="BM543" s="358"/>
      <c r="BN543" s="358"/>
      <c r="BO543" s="358"/>
      <c r="BP543" s="358"/>
      <c r="BQ543" s="358"/>
      <c r="BR543" s="358"/>
      <c r="BS543" s="358"/>
      <c r="BT543" s="358"/>
      <c r="BU543" s="358"/>
      <c r="BV543" s="358"/>
      <c r="BW543" s="358"/>
      <c r="BX543" s="358"/>
      <c r="BY543" s="358"/>
      <c r="BZ543" s="358"/>
    </row>
    <row r="544" ht="11.25" customHeight="1">
      <c r="A544" s="358"/>
      <c r="B544" s="358"/>
      <c r="C544" s="358"/>
      <c r="D544" s="358"/>
      <c r="E544" s="358"/>
      <c r="F544" s="358"/>
      <c r="G544" s="358"/>
      <c r="H544" s="358"/>
      <c r="I544" s="358"/>
      <c r="J544" s="358"/>
      <c r="K544" s="358"/>
      <c r="L544" s="358"/>
      <c r="M544" s="358"/>
      <c r="N544" s="358"/>
      <c r="O544" s="358"/>
      <c r="P544" s="358"/>
      <c r="Q544" s="358"/>
      <c r="R544" s="358"/>
      <c r="S544" s="358"/>
      <c r="T544" s="358"/>
      <c r="U544" s="358"/>
      <c r="V544" s="358"/>
      <c r="W544" s="358"/>
      <c r="X544" s="358"/>
      <c r="Y544" s="358"/>
      <c r="Z544" s="358"/>
      <c r="AA544" s="358"/>
      <c r="AB544" s="358"/>
      <c r="AC544" s="358"/>
      <c r="AD544" s="358"/>
      <c r="AE544" s="358"/>
      <c r="AF544" s="358"/>
      <c r="AG544" s="358"/>
      <c r="AH544" s="358"/>
      <c r="AI544" s="358"/>
      <c r="AJ544" s="358"/>
      <c r="AK544" s="358"/>
      <c r="AL544" s="358"/>
      <c r="AM544" s="358"/>
      <c r="AN544" s="358"/>
      <c r="AO544" s="358"/>
      <c r="AP544" s="358"/>
      <c r="AQ544" s="358"/>
      <c r="AR544" s="358"/>
      <c r="AS544" s="358"/>
      <c r="AT544" s="358"/>
      <c r="AU544" s="358"/>
      <c r="AV544" s="358"/>
      <c r="AW544" s="358"/>
      <c r="AX544" s="358"/>
      <c r="AY544" s="358"/>
      <c r="AZ544" s="358"/>
      <c r="BA544" s="358"/>
      <c r="BB544" s="358"/>
      <c r="BC544" s="358"/>
      <c r="BD544" s="358"/>
      <c r="BE544" s="358"/>
      <c r="BF544" s="358"/>
      <c r="BG544" s="358"/>
      <c r="BH544" s="358"/>
      <c r="BI544" s="358"/>
      <c r="BJ544" s="358"/>
      <c r="BK544" s="358"/>
      <c r="BL544" s="358"/>
      <c r="BM544" s="358"/>
      <c r="BN544" s="358"/>
      <c r="BO544" s="358"/>
      <c r="BP544" s="358"/>
      <c r="BQ544" s="358"/>
      <c r="BR544" s="358"/>
      <c r="BS544" s="358"/>
      <c r="BT544" s="358"/>
      <c r="BU544" s="358"/>
      <c r="BV544" s="358"/>
      <c r="BW544" s="358"/>
      <c r="BX544" s="358"/>
      <c r="BY544" s="358"/>
      <c r="BZ544" s="358"/>
    </row>
    <row r="545" ht="11.25" customHeight="1">
      <c r="A545" s="358"/>
      <c r="B545" s="358"/>
      <c r="C545" s="358"/>
      <c r="D545" s="358"/>
      <c r="E545" s="358"/>
      <c r="F545" s="358"/>
      <c r="G545" s="358"/>
      <c r="H545" s="358"/>
      <c r="I545" s="358"/>
      <c r="J545" s="358"/>
      <c r="K545" s="358"/>
      <c r="L545" s="358"/>
      <c r="M545" s="358"/>
      <c r="N545" s="358"/>
      <c r="O545" s="358"/>
      <c r="P545" s="358"/>
      <c r="Q545" s="358"/>
      <c r="R545" s="358"/>
      <c r="S545" s="358"/>
      <c r="T545" s="358"/>
      <c r="U545" s="358"/>
      <c r="V545" s="358"/>
      <c r="W545" s="358"/>
      <c r="X545" s="358"/>
      <c r="Y545" s="358"/>
      <c r="Z545" s="358"/>
      <c r="AA545" s="358"/>
      <c r="AB545" s="358"/>
      <c r="AC545" s="358"/>
      <c r="AD545" s="358"/>
      <c r="AE545" s="358"/>
      <c r="AF545" s="358"/>
      <c r="AG545" s="358"/>
      <c r="AH545" s="358"/>
      <c r="AI545" s="358"/>
      <c r="AJ545" s="358"/>
      <c r="AK545" s="358"/>
      <c r="AL545" s="358"/>
      <c r="AM545" s="358"/>
      <c r="AN545" s="358"/>
      <c r="AO545" s="358"/>
      <c r="AP545" s="358"/>
      <c r="AQ545" s="358"/>
      <c r="AR545" s="358"/>
      <c r="AS545" s="358"/>
      <c r="AT545" s="358"/>
      <c r="AU545" s="358"/>
      <c r="AV545" s="358"/>
      <c r="AW545" s="358"/>
      <c r="AX545" s="358"/>
      <c r="AY545" s="358"/>
      <c r="AZ545" s="358"/>
      <c r="BA545" s="358"/>
      <c r="BB545" s="358"/>
      <c r="BC545" s="358"/>
      <c r="BD545" s="358"/>
      <c r="BE545" s="358"/>
      <c r="BF545" s="358"/>
      <c r="BG545" s="358"/>
      <c r="BH545" s="358"/>
      <c r="BI545" s="358"/>
      <c r="BJ545" s="358"/>
      <c r="BK545" s="358"/>
      <c r="BL545" s="358"/>
      <c r="BM545" s="358"/>
      <c r="BN545" s="358"/>
      <c r="BO545" s="358"/>
      <c r="BP545" s="358"/>
      <c r="BQ545" s="358"/>
      <c r="BR545" s="358"/>
      <c r="BS545" s="358"/>
      <c r="BT545" s="358"/>
      <c r="BU545" s="358"/>
      <c r="BV545" s="358"/>
      <c r="BW545" s="358"/>
      <c r="BX545" s="358"/>
      <c r="BY545" s="358"/>
      <c r="BZ545" s="358"/>
    </row>
    <row r="546" ht="11.25" customHeight="1">
      <c r="A546" s="358"/>
      <c r="B546" s="358"/>
      <c r="C546" s="358"/>
      <c r="D546" s="358"/>
      <c r="E546" s="358"/>
      <c r="F546" s="358"/>
      <c r="G546" s="358"/>
      <c r="H546" s="358"/>
      <c r="I546" s="358"/>
      <c r="J546" s="358"/>
      <c r="K546" s="358"/>
      <c r="L546" s="358"/>
      <c r="M546" s="358"/>
      <c r="N546" s="358"/>
      <c r="O546" s="358"/>
      <c r="P546" s="358"/>
      <c r="Q546" s="358"/>
      <c r="R546" s="358"/>
      <c r="S546" s="358"/>
      <c r="T546" s="358"/>
      <c r="U546" s="358"/>
      <c r="V546" s="358"/>
      <c r="W546" s="358"/>
      <c r="X546" s="358"/>
      <c r="Y546" s="358"/>
      <c r="Z546" s="358"/>
      <c r="AA546" s="358"/>
      <c r="AB546" s="358"/>
      <c r="AC546" s="358"/>
      <c r="AD546" s="358"/>
      <c r="AE546" s="358"/>
      <c r="AF546" s="358"/>
      <c r="AG546" s="358"/>
      <c r="AH546" s="358"/>
      <c r="AI546" s="358"/>
      <c r="AJ546" s="358"/>
      <c r="AK546" s="358"/>
      <c r="AL546" s="358"/>
      <c r="AM546" s="358"/>
      <c r="AN546" s="358"/>
      <c r="AO546" s="358"/>
      <c r="AP546" s="358"/>
      <c r="AQ546" s="358"/>
      <c r="AR546" s="358"/>
      <c r="AS546" s="358"/>
      <c r="AT546" s="358"/>
      <c r="AU546" s="358"/>
      <c r="AV546" s="358"/>
      <c r="AW546" s="358"/>
      <c r="AX546" s="358"/>
      <c r="AY546" s="358"/>
      <c r="AZ546" s="358"/>
      <c r="BA546" s="358"/>
      <c r="BB546" s="358"/>
      <c r="BC546" s="358"/>
      <c r="BD546" s="358"/>
      <c r="BE546" s="358"/>
      <c r="BF546" s="358"/>
      <c r="BG546" s="358"/>
      <c r="BH546" s="358"/>
      <c r="BI546" s="358"/>
      <c r="BJ546" s="358"/>
      <c r="BK546" s="358"/>
      <c r="BL546" s="358"/>
      <c r="BM546" s="358"/>
      <c r="BN546" s="358"/>
      <c r="BO546" s="358"/>
      <c r="BP546" s="358"/>
      <c r="BQ546" s="358"/>
      <c r="BR546" s="358"/>
      <c r="BS546" s="358"/>
      <c r="BT546" s="358"/>
      <c r="BU546" s="358"/>
      <c r="BV546" s="358"/>
      <c r="BW546" s="358"/>
      <c r="BX546" s="358"/>
      <c r="BY546" s="358"/>
      <c r="BZ546" s="358"/>
    </row>
    <row r="547" ht="11.25" customHeight="1">
      <c r="A547" s="358"/>
      <c r="B547" s="358"/>
      <c r="C547" s="358"/>
      <c r="D547" s="358"/>
      <c r="E547" s="358"/>
      <c r="F547" s="358"/>
      <c r="G547" s="358"/>
      <c r="H547" s="358"/>
      <c r="I547" s="358"/>
      <c r="J547" s="358"/>
      <c r="K547" s="358"/>
      <c r="L547" s="358"/>
      <c r="M547" s="358"/>
      <c r="N547" s="358"/>
      <c r="O547" s="358"/>
      <c r="P547" s="358"/>
      <c r="Q547" s="358"/>
      <c r="R547" s="358"/>
      <c r="S547" s="358"/>
      <c r="T547" s="358"/>
      <c r="U547" s="358"/>
      <c r="V547" s="358"/>
      <c r="W547" s="358"/>
      <c r="X547" s="358"/>
      <c r="Y547" s="358"/>
      <c r="Z547" s="358"/>
      <c r="AA547" s="358"/>
      <c r="AB547" s="358"/>
      <c r="AC547" s="358"/>
      <c r="AD547" s="358"/>
      <c r="AE547" s="358"/>
      <c r="AF547" s="358"/>
      <c r="AG547" s="358"/>
      <c r="AH547" s="358"/>
      <c r="AI547" s="358"/>
      <c r="AJ547" s="358"/>
      <c r="AK547" s="358"/>
      <c r="AL547" s="358"/>
      <c r="AM547" s="358"/>
      <c r="AN547" s="358"/>
      <c r="AO547" s="358"/>
      <c r="AP547" s="358"/>
      <c r="AQ547" s="358"/>
      <c r="AR547" s="358"/>
      <c r="AS547" s="358"/>
      <c r="AT547" s="358"/>
      <c r="AU547" s="358"/>
      <c r="AV547" s="358"/>
      <c r="AW547" s="358"/>
      <c r="AX547" s="358"/>
      <c r="AY547" s="358"/>
      <c r="AZ547" s="358"/>
      <c r="BA547" s="358"/>
      <c r="BB547" s="358"/>
      <c r="BC547" s="358"/>
      <c r="BD547" s="358"/>
      <c r="BE547" s="358"/>
      <c r="BF547" s="358"/>
      <c r="BG547" s="358"/>
      <c r="BH547" s="358"/>
      <c r="BI547" s="358"/>
      <c r="BJ547" s="358"/>
      <c r="BK547" s="358"/>
      <c r="BL547" s="358"/>
      <c r="BM547" s="358"/>
      <c r="BN547" s="358"/>
      <c r="BO547" s="358"/>
      <c r="BP547" s="358"/>
      <c r="BQ547" s="358"/>
      <c r="BR547" s="358"/>
      <c r="BS547" s="358"/>
      <c r="BT547" s="358"/>
      <c r="BU547" s="358"/>
      <c r="BV547" s="358"/>
      <c r="BW547" s="358"/>
      <c r="BX547" s="358"/>
      <c r="BY547" s="358"/>
      <c r="BZ547" s="358"/>
    </row>
    <row r="548" ht="11.25" customHeight="1">
      <c r="A548" s="358"/>
      <c r="B548" s="358"/>
      <c r="C548" s="358"/>
      <c r="D548" s="358"/>
      <c r="E548" s="358"/>
      <c r="F548" s="358"/>
      <c r="G548" s="358"/>
      <c r="H548" s="358"/>
      <c r="I548" s="358"/>
      <c r="J548" s="358"/>
      <c r="K548" s="358"/>
      <c r="L548" s="358"/>
      <c r="M548" s="358"/>
      <c r="N548" s="358"/>
      <c r="O548" s="358"/>
      <c r="P548" s="358"/>
      <c r="Q548" s="358"/>
      <c r="R548" s="358"/>
      <c r="S548" s="358"/>
      <c r="T548" s="358"/>
      <c r="U548" s="358"/>
      <c r="V548" s="358"/>
      <c r="W548" s="358"/>
      <c r="X548" s="358"/>
      <c r="Y548" s="358"/>
      <c r="Z548" s="358"/>
      <c r="AA548" s="358"/>
      <c r="AB548" s="358"/>
      <c r="AC548" s="358"/>
      <c r="AD548" s="358"/>
      <c r="AE548" s="358"/>
      <c r="AF548" s="358"/>
      <c r="AG548" s="358"/>
      <c r="AH548" s="358"/>
      <c r="AI548" s="358"/>
      <c r="AJ548" s="358"/>
      <c r="AK548" s="358"/>
      <c r="AL548" s="358"/>
      <c r="AM548" s="358"/>
      <c r="AN548" s="358"/>
      <c r="AO548" s="358"/>
      <c r="AP548" s="358"/>
      <c r="AQ548" s="358"/>
      <c r="AR548" s="358"/>
      <c r="AS548" s="358"/>
      <c r="AT548" s="358"/>
      <c r="AU548" s="358"/>
      <c r="AV548" s="358"/>
      <c r="AW548" s="358"/>
      <c r="AX548" s="358"/>
      <c r="AY548" s="358"/>
      <c r="AZ548" s="358"/>
      <c r="BA548" s="358"/>
      <c r="BB548" s="358"/>
      <c r="BC548" s="358"/>
      <c r="BD548" s="358"/>
      <c r="BE548" s="358"/>
      <c r="BF548" s="358"/>
      <c r="BG548" s="358"/>
      <c r="BH548" s="358"/>
      <c r="BI548" s="358"/>
      <c r="BJ548" s="358"/>
      <c r="BK548" s="358"/>
      <c r="BL548" s="358"/>
      <c r="BM548" s="358"/>
      <c r="BN548" s="358"/>
      <c r="BO548" s="358"/>
      <c r="BP548" s="358"/>
      <c r="BQ548" s="358"/>
      <c r="BR548" s="358"/>
      <c r="BS548" s="358"/>
      <c r="BT548" s="358"/>
      <c r="BU548" s="358"/>
      <c r="BV548" s="358"/>
      <c r="BW548" s="358"/>
      <c r="BX548" s="358"/>
      <c r="BY548" s="358"/>
      <c r="BZ548" s="358"/>
    </row>
    <row r="549" ht="11.25" customHeight="1">
      <c r="A549" s="358"/>
      <c r="B549" s="358"/>
      <c r="C549" s="358"/>
      <c r="D549" s="358"/>
      <c r="E549" s="358"/>
      <c r="F549" s="358"/>
      <c r="G549" s="358"/>
      <c r="H549" s="358"/>
      <c r="I549" s="358"/>
      <c r="J549" s="358"/>
      <c r="K549" s="358"/>
      <c r="L549" s="358"/>
      <c r="M549" s="358"/>
      <c r="N549" s="358"/>
      <c r="O549" s="358"/>
      <c r="P549" s="358"/>
      <c r="Q549" s="358"/>
      <c r="R549" s="358"/>
      <c r="S549" s="358"/>
      <c r="T549" s="358"/>
      <c r="U549" s="358"/>
      <c r="V549" s="358"/>
      <c r="W549" s="358"/>
      <c r="X549" s="358"/>
      <c r="Y549" s="358"/>
      <c r="Z549" s="358"/>
      <c r="AA549" s="358"/>
      <c r="AB549" s="358"/>
      <c r="AC549" s="358"/>
      <c r="AD549" s="358"/>
      <c r="AE549" s="358"/>
      <c r="AF549" s="358"/>
      <c r="AG549" s="358"/>
      <c r="AH549" s="358"/>
      <c r="AI549" s="358"/>
      <c r="AJ549" s="358"/>
      <c r="AK549" s="358"/>
      <c r="AL549" s="358"/>
      <c r="AM549" s="358"/>
      <c r="AN549" s="358"/>
      <c r="AO549" s="358"/>
      <c r="AP549" s="358"/>
      <c r="AQ549" s="358"/>
      <c r="AR549" s="358"/>
      <c r="AS549" s="358"/>
      <c r="AT549" s="358"/>
      <c r="AU549" s="358"/>
      <c r="AV549" s="358"/>
      <c r="AW549" s="358"/>
      <c r="AX549" s="358"/>
      <c r="AY549" s="358"/>
      <c r="AZ549" s="358"/>
      <c r="BA549" s="358"/>
      <c r="BB549" s="358"/>
      <c r="BC549" s="358"/>
      <c r="BD549" s="358"/>
      <c r="BE549" s="358"/>
      <c r="BF549" s="358"/>
      <c r="BG549" s="358"/>
      <c r="BH549" s="358"/>
      <c r="BI549" s="358"/>
      <c r="BJ549" s="358"/>
      <c r="BK549" s="358"/>
      <c r="BL549" s="358"/>
      <c r="BM549" s="358"/>
      <c r="BN549" s="358"/>
      <c r="BO549" s="358"/>
      <c r="BP549" s="358"/>
      <c r="BQ549" s="358"/>
      <c r="BR549" s="358"/>
      <c r="BS549" s="358"/>
      <c r="BT549" s="358"/>
      <c r="BU549" s="358"/>
      <c r="BV549" s="358"/>
      <c r="BW549" s="358"/>
      <c r="BX549" s="358"/>
      <c r="BY549" s="358"/>
      <c r="BZ549" s="358"/>
    </row>
    <row r="550" ht="11.25" customHeight="1">
      <c r="A550" s="358"/>
      <c r="B550" s="358"/>
      <c r="C550" s="358"/>
      <c r="D550" s="358"/>
      <c r="E550" s="358"/>
      <c r="F550" s="358"/>
      <c r="G550" s="358"/>
      <c r="H550" s="358"/>
      <c r="I550" s="358"/>
      <c r="J550" s="358"/>
      <c r="K550" s="358"/>
      <c r="L550" s="358"/>
      <c r="M550" s="358"/>
      <c r="N550" s="358"/>
      <c r="O550" s="358"/>
      <c r="P550" s="358"/>
      <c r="Q550" s="358"/>
      <c r="R550" s="358"/>
      <c r="S550" s="358"/>
      <c r="T550" s="358"/>
      <c r="U550" s="358"/>
      <c r="V550" s="358"/>
      <c r="W550" s="358"/>
      <c r="X550" s="358"/>
      <c r="Y550" s="358"/>
      <c r="Z550" s="358"/>
      <c r="AA550" s="358"/>
      <c r="AB550" s="358"/>
      <c r="AC550" s="358"/>
      <c r="AD550" s="358"/>
      <c r="AE550" s="358"/>
      <c r="AF550" s="358"/>
      <c r="AG550" s="358"/>
      <c r="AH550" s="358"/>
      <c r="AI550" s="358"/>
      <c r="AJ550" s="358"/>
      <c r="AK550" s="358"/>
      <c r="AL550" s="358"/>
      <c r="AM550" s="358"/>
      <c r="AN550" s="358"/>
      <c r="AO550" s="358"/>
      <c r="AP550" s="358"/>
      <c r="AQ550" s="358"/>
      <c r="AR550" s="358"/>
      <c r="AS550" s="358"/>
      <c r="AT550" s="358"/>
      <c r="AU550" s="358"/>
      <c r="AV550" s="358"/>
      <c r="AW550" s="358"/>
      <c r="AX550" s="358"/>
      <c r="AY550" s="358"/>
      <c r="AZ550" s="358"/>
      <c r="BA550" s="358"/>
      <c r="BB550" s="358"/>
      <c r="BC550" s="358"/>
      <c r="BD550" s="358"/>
      <c r="BE550" s="358"/>
      <c r="BF550" s="358"/>
      <c r="BG550" s="358"/>
      <c r="BH550" s="358"/>
      <c r="BI550" s="358"/>
      <c r="BJ550" s="358"/>
      <c r="BK550" s="358"/>
      <c r="BL550" s="358"/>
      <c r="BM550" s="358"/>
      <c r="BN550" s="358"/>
      <c r="BO550" s="358"/>
      <c r="BP550" s="358"/>
      <c r="BQ550" s="358"/>
      <c r="BR550" s="358"/>
      <c r="BS550" s="358"/>
      <c r="BT550" s="358"/>
      <c r="BU550" s="358"/>
      <c r="BV550" s="358"/>
      <c r="BW550" s="358"/>
      <c r="BX550" s="358"/>
      <c r="BY550" s="358"/>
      <c r="BZ550" s="358"/>
    </row>
    <row r="551" ht="11.25" customHeight="1">
      <c r="A551" s="358"/>
      <c r="B551" s="358"/>
      <c r="C551" s="358"/>
      <c r="D551" s="358"/>
      <c r="E551" s="358"/>
      <c r="F551" s="358"/>
      <c r="G551" s="358"/>
      <c r="H551" s="358"/>
      <c r="I551" s="358"/>
      <c r="J551" s="358"/>
      <c r="K551" s="358"/>
      <c r="L551" s="358"/>
      <c r="M551" s="358"/>
      <c r="N551" s="358"/>
      <c r="O551" s="358"/>
      <c r="P551" s="358"/>
      <c r="Q551" s="358"/>
      <c r="R551" s="358"/>
      <c r="S551" s="358"/>
      <c r="T551" s="358"/>
      <c r="U551" s="358"/>
      <c r="V551" s="358"/>
      <c r="W551" s="358"/>
      <c r="X551" s="358"/>
      <c r="Y551" s="358"/>
      <c r="Z551" s="358"/>
      <c r="AA551" s="358"/>
      <c r="AB551" s="358"/>
      <c r="AC551" s="358"/>
      <c r="AD551" s="358"/>
      <c r="AE551" s="358"/>
      <c r="AF551" s="358"/>
      <c r="AG551" s="358"/>
      <c r="AH551" s="358"/>
      <c r="AI551" s="358"/>
      <c r="AJ551" s="358"/>
      <c r="AK551" s="358"/>
      <c r="AL551" s="358"/>
      <c r="AM551" s="358"/>
      <c r="AN551" s="358"/>
      <c r="AO551" s="358"/>
      <c r="AP551" s="358"/>
      <c r="AQ551" s="358"/>
      <c r="AR551" s="358"/>
      <c r="AS551" s="358"/>
      <c r="AT551" s="358"/>
      <c r="AU551" s="358"/>
      <c r="AV551" s="358"/>
      <c r="AW551" s="358"/>
      <c r="AX551" s="358"/>
      <c r="AY551" s="358"/>
      <c r="AZ551" s="358"/>
      <c r="BA551" s="358"/>
      <c r="BB551" s="358"/>
      <c r="BC551" s="358"/>
      <c r="BD551" s="358"/>
      <c r="BE551" s="358"/>
      <c r="BF551" s="358"/>
      <c r="BG551" s="358"/>
      <c r="BH551" s="358"/>
      <c r="BI551" s="358"/>
      <c r="BJ551" s="358"/>
      <c r="BK551" s="358"/>
      <c r="BL551" s="358"/>
      <c r="BM551" s="358"/>
      <c r="BN551" s="358"/>
      <c r="BO551" s="358"/>
      <c r="BP551" s="358"/>
      <c r="BQ551" s="358"/>
      <c r="BR551" s="358"/>
      <c r="BS551" s="358"/>
      <c r="BT551" s="358"/>
      <c r="BU551" s="358"/>
      <c r="BV551" s="358"/>
      <c r="BW551" s="358"/>
      <c r="BX551" s="358"/>
      <c r="BY551" s="358"/>
      <c r="BZ551" s="358"/>
    </row>
    <row r="552" ht="11.25" customHeight="1">
      <c r="A552" s="358"/>
      <c r="B552" s="358"/>
      <c r="C552" s="358"/>
      <c r="D552" s="358"/>
      <c r="E552" s="358"/>
      <c r="F552" s="358"/>
      <c r="G552" s="358"/>
      <c r="H552" s="358"/>
      <c r="I552" s="358"/>
      <c r="J552" s="358"/>
      <c r="K552" s="358"/>
      <c r="L552" s="358"/>
      <c r="M552" s="358"/>
      <c r="N552" s="358"/>
      <c r="O552" s="358"/>
      <c r="P552" s="358"/>
      <c r="Q552" s="358"/>
      <c r="R552" s="358"/>
      <c r="S552" s="358"/>
      <c r="T552" s="358"/>
      <c r="U552" s="358"/>
      <c r="V552" s="358"/>
      <c r="W552" s="358"/>
      <c r="X552" s="358"/>
      <c r="Y552" s="358"/>
      <c r="Z552" s="358"/>
      <c r="AA552" s="358"/>
      <c r="AB552" s="358"/>
      <c r="AC552" s="358"/>
      <c r="AD552" s="358"/>
      <c r="AE552" s="358"/>
      <c r="AF552" s="358"/>
      <c r="AG552" s="358"/>
      <c r="AH552" s="358"/>
      <c r="AI552" s="358"/>
      <c r="AJ552" s="358"/>
      <c r="AK552" s="358"/>
      <c r="AL552" s="358"/>
      <c r="AM552" s="358"/>
      <c r="AN552" s="358"/>
      <c r="AO552" s="358"/>
      <c r="AP552" s="358"/>
      <c r="AQ552" s="358"/>
      <c r="AR552" s="358"/>
      <c r="AS552" s="358"/>
      <c r="AT552" s="358"/>
      <c r="AU552" s="358"/>
      <c r="AV552" s="358"/>
      <c r="AW552" s="358"/>
      <c r="AX552" s="358"/>
      <c r="AY552" s="358"/>
      <c r="AZ552" s="358"/>
      <c r="BA552" s="358"/>
      <c r="BB552" s="358"/>
      <c r="BC552" s="358"/>
      <c r="BD552" s="358"/>
      <c r="BE552" s="358"/>
      <c r="BF552" s="358"/>
      <c r="BG552" s="358"/>
      <c r="BH552" s="358"/>
      <c r="BI552" s="358"/>
      <c r="BJ552" s="358"/>
      <c r="BK552" s="358"/>
      <c r="BL552" s="358"/>
      <c r="BM552" s="358"/>
      <c r="BN552" s="358"/>
      <c r="BO552" s="358"/>
      <c r="BP552" s="358"/>
      <c r="BQ552" s="358"/>
      <c r="BR552" s="358"/>
      <c r="BS552" s="358"/>
      <c r="BT552" s="358"/>
      <c r="BU552" s="358"/>
      <c r="BV552" s="358"/>
      <c r="BW552" s="358"/>
      <c r="BX552" s="358"/>
      <c r="BY552" s="358"/>
      <c r="BZ552" s="358"/>
    </row>
    <row r="553" ht="11.25" customHeight="1">
      <c r="A553" s="358"/>
      <c r="B553" s="358"/>
      <c r="C553" s="358"/>
      <c r="D553" s="358"/>
      <c r="E553" s="358"/>
      <c r="F553" s="358"/>
      <c r="G553" s="358"/>
      <c r="H553" s="358"/>
      <c r="I553" s="358"/>
      <c r="J553" s="358"/>
      <c r="K553" s="358"/>
      <c r="L553" s="358"/>
      <c r="M553" s="358"/>
      <c r="N553" s="358"/>
      <c r="O553" s="358"/>
      <c r="P553" s="358"/>
      <c r="Q553" s="358"/>
      <c r="R553" s="358"/>
      <c r="S553" s="358"/>
      <c r="T553" s="358"/>
      <c r="U553" s="358"/>
      <c r="V553" s="358"/>
      <c r="W553" s="358"/>
      <c r="X553" s="358"/>
      <c r="Y553" s="358"/>
      <c r="Z553" s="358"/>
      <c r="AA553" s="358"/>
      <c r="AB553" s="358"/>
      <c r="AC553" s="358"/>
      <c r="AD553" s="358"/>
      <c r="AE553" s="358"/>
      <c r="AF553" s="358"/>
      <c r="AG553" s="358"/>
      <c r="AH553" s="358"/>
      <c r="AI553" s="358"/>
      <c r="AJ553" s="358"/>
      <c r="AK553" s="358"/>
      <c r="AL553" s="358"/>
      <c r="AM553" s="358"/>
      <c r="AN553" s="358"/>
      <c r="AO553" s="358"/>
      <c r="AP553" s="358"/>
      <c r="AQ553" s="358"/>
      <c r="AR553" s="358"/>
      <c r="AS553" s="358"/>
      <c r="AT553" s="358"/>
      <c r="AU553" s="358"/>
      <c r="AV553" s="358"/>
      <c r="AW553" s="358"/>
      <c r="AX553" s="358"/>
      <c r="AY553" s="358"/>
      <c r="AZ553" s="358"/>
      <c r="BA553" s="358"/>
      <c r="BB553" s="358"/>
      <c r="BC553" s="358"/>
      <c r="BD553" s="358"/>
      <c r="BE553" s="358"/>
      <c r="BF553" s="358"/>
      <c r="BG553" s="358"/>
      <c r="BH553" s="358"/>
      <c r="BI553" s="358"/>
      <c r="BJ553" s="358"/>
      <c r="BK553" s="358"/>
      <c r="BL553" s="358"/>
      <c r="BM553" s="358"/>
      <c r="BN553" s="358"/>
      <c r="BO553" s="358"/>
      <c r="BP553" s="358"/>
      <c r="BQ553" s="358"/>
      <c r="BR553" s="358"/>
      <c r="BS553" s="358"/>
      <c r="BT553" s="358"/>
      <c r="BU553" s="358"/>
      <c r="BV553" s="358"/>
      <c r="BW553" s="358"/>
      <c r="BX553" s="358"/>
      <c r="BY553" s="358"/>
      <c r="BZ553" s="358"/>
    </row>
    <row r="554" ht="11.25" customHeight="1">
      <c r="A554" s="358"/>
      <c r="B554" s="358"/>
      <c r="C554" s="358"/>
      <c r="D554" s="358"/>
      <c r="E554" s="358"/>
      <c r="F554" s="358"/>
      <c r="G554" s="358"/>
      <c r="H554" s="358"/>
      <c r="I554" s="358"/>
      <c r="J554" s="358"/>
      <c r="K554" s="358"/>
      <c r="L554" s="358"/>
      <c r="M554" s="358"/>
      <c r="N554" s="358"/>
      <c r="O554" s="358"/>
      <c r="P554" s="358"/>
      <c r="Q554" s="358"/>
      <c r="R554" s="358"/>
      <c r="S554" s="358"/>
      <c r="T554" s="358"/>
      <c r="U554" s="358"/>
      <c r="V554" s="358"/>
      <c r="W554" s="358"/>
      <c r="X554" s="358"/>
      <c r="Y554" s="358"/>
      <c r="Z554" s="358"/>
      <c r="AA554" s="358"/>
      <c r="AB554" s="358"/>
      <c r="AC554" s="358"/>
      <c r="AD554" s="358"/>
      <c r="AE554" s="358"/>
      <c r="AF554" s="358"/>
      <c r="AG554" s="358"/>
      <c r="AH554" s="358"/>
      <c r="AI554" s="358"/>
      <c r="AJ554" s="358"/>
      <c r="AK554" s="358"/>
      <c r="AL554" s="358"/>
      <c r="AM554" s="358"/>
      <c r="AN554" s="358"/>
      <c r="AO554" s="358"/>
      <c r="AP554" s="358"/>
      <c r="AQ554" s="358"/>
      <c r="AR554" s="358"/>
      <c r="AS554" s="358"/>
      <c r="AT554" s="358"/>
      <c r="AU554" s="358"/>
      <c r="AV554" s="358"/>
      <c r="AW554" s="358"/>
      <c r="AX554" s="358"/>
      <c r="AY554" s="358"/>
      <c r="AZ554" s="358"/>
      <c r="BA554" s="358"/>
      <c r="BB554" s="358"/>
      <c r="BC554" s="358"/>
      <c r="BD554" s="358"/>
      <c r="BE554" s="358"/>
      <c r="BF554" s="358"/>
      <c r="BG554" s="358"/>
      <c r="BH554" s="358"/>
      <c r="BI554" s="358"/>
      <c r="BJ554" s="358"/>
      <c r="BK554" s="358"/>
      <c r="BL554" s="358"/>
      <c r="BM554" s="358"/>
      <c r="BN554" s="358"/>
      <c r="BO554" s="358"/>
      <c r="BP554" s="358"/>
      <c r="BQ554" s="358"/>
      <c r="BR554" s="358"/>
      <c r="BS554" s="358"/>
      <c r="BT554" s="358"/>
      <c r="BU554" s="358"/>
      <c r="BV554" s="358"/>
      <c r="BW554" s="358"/>
      <c r="BX554" s="358"/>
      <c r="BY554" s="358"/>
      <c r="BZ554" s="358"/>
    </row>
    <row r="555" ht="11.25" customHeight="1">
      <c r="A555" s="358"/>
      <c r="B555" s="358"/>
      <c r="C555" s="358"/>
      <c r="D555" s="358"/>
      <c r="E555" s="358"/>
      <c r="F555" s="358"/>
      <c r="G555" s="358"/>
      <c r="H555" s="358"/>
      <c r="I555" s="358"/>
      <c r="J555" s="358"/>
      <c r="K555" s="358"/>
      <c r="L555" s="358"/>
      <c r="M555" s="358"/>
      <c r="N555" s="358"/>
      <c r="O555" s="358"/>
      <c r="P555" s="358"/>
      <c r="Q555" s="358"/>
      <c r="R555" s="358"/>
      <c r="S555" s="358"/>
      <c r="T555" s="358"/>
      <c r="U555" s="358"/>
      <c r="V555" s="358"/>
      <c r="W555" s="358"/>
      <c r="X555" s="358"/>
      <c r="Y555" s="358"/>
      <c r="Z555" s="358"/>
      <c r="AA555" s="358"/>
      <c r="AB555" s="358"/>
      <c r="AC555" s="358"/>
      <c r="AD555" s="358"/>
      <c r="AE555" s="358"/>
      <c r="AF555" s="358"/>
      <c r="AG555" s="358"/>
      <c r="AH555" s="358"/>
      <c r="AI555" s="358"/>
      <c r="AJ555" s="358"/>
      <c r="AK555" s="358"/>
      <c r="AL555" s="358"/>
      <c r="AM555" s="358"/>
      <c r="AN555" s="358"/>
      <c r="AO555" s="358"/>
      <c r="AP555" s="358"/>
      <c r="AQ555" s="358"/>
      <c r="AR555" s="358"/>
      <c r="AS555" s="358"/>
      <c r="AT555" s="358"/>
      <c r="AU555" s="358"/>
      <c r="AV555" s="358"/>
      <c r="AW555" s="358"/>
      <c r="AX555" s="358"/>
      <c r="AY555" s="358"/>
      <c r="AZ555" s="358"/>
      <c r="BA555" s="358"/>
      <c r="BB555" s="358"/>
      <c r="BC555" s="358"/>
      <c r="BD555" s="358"/>
      <c r="BE555" s="358"/>
      <c r="BF555" s="358"/>
      <c r="BG555" s="358"/>
      <c r="BH555" s="358"/>
      <c r="BI555" s="358"/>
      <c r="BJ555" s="358"/>
      <c r="BK555" s="358"/>
      <c r="BL555" s="358"/>
      <c r="BM555" s="358"/>
      <c r="BN555" s="358"/>
      <c r="BO555" s="358"/>
      <c r="BP555" s="358"/>
      <c r="BQ555" s="358"/>
      <c r="BR555" s="358"/>
      <c r="BS555" s="358"/>
      <c r="BT555" s="358"/>
      <c r="BU555" s="358"/>
      <c r="BV555" s="358"/>
      <c r="BW555" s="358"/>
      <c r="BX555" s="358"/>
      <c r="BY555" s="358"/>
      <c r="BZ555" s="358"/>
    </row>
    <row r="556" ht="11.25" customHeight="1">
      <c r="A556" s="358"/>
      <c r="B556" s="358"/>
      <c r="C556" s="358"/>
      <c r="D556" s="358"/>
      <c r="E556" s="358"/>
      <c r="F556" s="358"/>
      <c r="G556" s="358"/>
      <c r="H556" s="358"/>
      <c r="I556" s="358"/>
      <c r="J556" s="358"/>
      <c r="K556" s="358"/>
      <c r="L556" s="358"/>
      <c r="M556" s="358"/>
      <c r="N556" s="358"/>
      <c r="O556" s="358"/>
      <c r="P556" s="358"/>
      <c r="Q556" s="358"/>
      <c r="R556" s="358"/>
      <c r="S556" s="358"/>
      <c r="T556" s="358"/>
      <c r="U556" s="358"/>
      <c r="V556" s="358"/>
      <c r="W556" s="358"/>
      <c r="X556" s="358"/>
      <c r="Y556" s="358"/>
      <c r="Z556" s="358"/>
      <c r="AA556" s="358"/>
      <c r="AB556" s="358"/>
      <c r="AC556" s="358"/>
      <c r="AD556" s="358"/>
      <c r="AE556" s="358"/>
      <c r="AF556" s="358"/>
      <c r="AG556" s="358"/>
      <c r="AH556" s="358"/>
      <c r="AI556" s="358"/>
      <c r="AJ556" s="358"/>
      <c r="AK556" s="358"/>
      <c r="AL556" s="358"/>
      <c r="AM556" s="358"/>
      <c r="AN556" s="358"/>
      <c r="AO556" s="358"/>
      <c r="AP556" s="358"/>
      <c r="AQ556" s="358"/>
      <c r="AR556" s="358"/>
      <c r="AS556" s="358"/>
      <c r="AT556" s="358"/>
      <c r="AU556" s="358"/>
      <c r="AV556" s="358"/>
      <c r="AW556" s="358"/>
      <c r="AX556" s="358"/>
      <c r="AY556" s="358"/>
      <c r="AZ556" s="358"/>
      <c r="BA556" s="358"/>
      <c r="BB556" s="358"/>
      <c r="BC556" s="358"/>
      <c r="BD556" s="358"/>
      <c r="BE556" s="358"/>
      <c r="BF556" s="358"/>
      <c r="BG556" s="358"/>
      <c r="BH556" s="358"/>
      <c r="BI556" s="358"/>
      <c r="BJ556" s="358"/>
      <c r="BK556" s="358"/>
      <c r="BL556" s="358"/>
      <c r="BM556" s="358"/>
      <c r="BN556" s="358"/>
      <c r="BO556" s="358"/>
      <c r="BP556" s="358"/>
      <c r="BQ556" s="358"/>
      <c r="BR556" s="358"/>
      <c r="BS556" s="358"/>
      <c r="BT556" s="358"/>
      <c r="BU556" s="358"/>
      <c r="BV556" s="358"/>
      <c r="BW556" s="358"/>
      <c r="BX556" s="358"/>
      <c r="BY556" s="358"/>
      <c r="BZ556" s="358"/>
    </row>
    <row r="557" ht="11.25" customHeight="1">
      <c r="A557" s="358"/>
      <c r="B557" s="358"/>
      <c r="C557" s="358"/>
      <c r="D557" s="358"/>
      <c r="E557" s="358"/>
      <c r="F557" s="358"/>
      <c r="G557" s="358"/>
      <c r="H557" s="358"/>
      <c r="I557" s="358"/>
      <c r="J557" s="358"/>
      <c r="K557" s="358"/>
      <c r="L557" s="358"/>
      <c r="M557" s="358"/>
      <c r="N557" s="358"/>
      <c r="O557" s="358"/>
      <c r="P557" s="358"/>
      <c r="Q557" s="358"/>
      <c r="R557" s="358"/>
      <c r="S557" s="358"/>
      <c r="T557" s="358"/>
      <c r="U557" s="358"/>
      <c r="V557" s="358"/>
      <c r="W557" s="358"/>
      <c r="X557" s="358"/>
      <c r="Y557" s="358"/>
      <c r="Z557" s="358"/>
      <c r="AA557" s="358"/>
      <c r="AB557" s="358"/>
      <c r="AC557" s="358"/>
      <c r="AD557" s="358"/>
      <c r="AE557" s="358"/>
      <c r="AF557" s="358"/>
      <c r="AG557" s="358"/>
      <c r="AH557" s="358"/>
      <c r="AI557" s="358"/>
      <c r="AJ557" s="358"/>
      <c r="AK557" s="358"/>
      <c r="AL557" s="358"/>
      <c r="AM557" s="358"/>
      <c r="AN557" s="358"/>
      <c r="AO557" s="358"/>
      <c r="AP557" s="358"/>
      <c r="AQ557" s="358"/>
      <c r="AR557" s="358"/>
      <c r="AS557" s="358"/>
      <c r="AT557" s="358"/>
      <c r="AU557" s="358"/>
      <c r="AV557" s="358"/>
      <c r="AW557" s="358"/>
      <c r="AX557" s="358"/>
      <c r="AY557" s="358"/>
      <c r="AZ557" s="358"/>
      <c r="BA557" s="358"/>
      <c r="BB557" s="358"/>
      <c r="BC557" s="358"/>
      <c r="BD557" s="358"/>
      <c r="BE557" s="358"/>
      <c r="BF557" s="358"/>
      <c r="BG557" s="358"/>
      <c r="BH557" s="358"/>
      <c r="BI557" s="358"/>
      <c r="BJ557" s="358"/>
      <c r="BK557" s="358"/>
      <c r="BL557" s="358"/>
      <c r="BM557" s="358"/>
      <c r="BN557" s="358"/>
      <c r="BO557" s="358"/>
      <c r="BP557" s="358"/>
      <c r="BQ557" s="358"/>
      <c r="BR557" s="358"/>
      <c r="BS557" s="358"/>
      <c r="BT557" s="358"/>
      <c r="BU557" s="358"/>
      <c r="BV557" s="358"/>
      <c r="BW557" s="358"/>
      <c r="BX557" s="358"/>
      <c r="BY557" s="358"/>
      <c r="BZ557" s="358"/>
    </row>
    <row r="558" ht="11.25" customHeight="1">
      <c r="A558" s="358"/>
      <c r="B558" s="358"/>
      <c r="C558" s="358"/>
      <c r="D558" s="358"/>
      <c r="E558" s="358"/>
      <c r="F558" s="358"/>
      <c r="G558" s="358"/>
      <c r="H558" s="358"/>
      <c r="I558" s="358"/>
      <c r="J558" s="358"/>
      <c r="K558" s="358"/>
      <c r="L558" s="358"/>
      <c r="M558" s="358"/>
      <c r="N558" s="358"/>
      <c r="O558" s="358"/>
      <c r="P558" s="358"/>
      <c r="Q558" s="358"/>
      <c r="R558" s="358"/>
      <c r="S558" s="358"/>
      <c r="T558" s="358"/>
      <c r="U558" s="358"/>
      <c r="V558" s="358"/>
      <c r="W558" s="358"/>
      <c r="X558" s="358"/>
      <c r="Y558" s="358"/>
      <c r="Z558" s="358"/>
      <c r="AA558" s="358"/>
      <c r="AB558" s="358"/>
      <c r="AC558" s="358"/>
      <c r="AD558" s="358"/>
      <c r="AE558" s="358"/>
      <c r="AF558" s="358"/>
      <c r="AG558" s="358"/>
      <c r="AH558" s="358"/>
      <c r="AI558" s="358"/>
      <c r="AJ558" s="358"/>
      <c r="AK558" s="358"/>
      <c r="AL558" s="358"/>
      <c r="AM558" s="358"/>
      <c r="AN558" s="358"/>
      <c r="AO558" s="358"/>
      <c r="AP558" s="358"/>
      <c r="AQ558" s="358"/>
      <c r="AR558" s="358"/>
      <c r="AS558" s="358"/>
      <c r="AT558" s="358"/>
      <c r="AU558" s="358"/>
      <c r="AV558" s="358"/>
      <c r="AW558" s="358"/>
      <c r="AX558" s="358"/>
      <c r="AY558" s="358"/>
      <c r="AZ558" s="358"/>
      <c r="BA558" s="358"/>
      <c r="BB558" s="358"/>
      <c r="BC558" s="358"/>
      <c r="BD558" s="358"/>
      <c r="BE558" s="358"/>
      <c r="BF558" s="358"/>
      <c r="BG558" s="358"/>
      <c r="BH558" s="358"/>
      <c r="BI558" s="358"/>
      <c r="BJ558" s="358"/>
      <c r="BK558" s="358"/>
      <c r="BL558" s="358"/>
      <c r="BM558" s="358"/>
      <c r="BN558" s="358"/>
      <c r="BO558" s="358"/>
      <c r="BP558" s="358"/>
      <c r="BQ558" s="358"/>
      <c r="BR558" s="358"/>
      <c r="BS558" s="358"/>
      <c r="BT558" s="358"/>
      <c r="BU558" s="358"/>
      <c r="BV558" s="358"/>
      <c r="BW558" s="358"/>
      <c r="BX558" s="358"/>
      <c r="BY558" s="358"/>
      <c r="BZ558" s="358"/>
    </row>
    <row r="559" ht="11.25" customHeight="1">
      <c r="A559" s="358"/>
      <c r="B559" s="358"/>
      <c r="C559" s="358"/>
      <c r="D559" s="358"/>
      <c r="E559" s="358"/>
      <c r="F559" s="358"/>
      <c r="G559" s="358"/>
      <c r="H559" s="358"/>
      <c r="I559" s="358"/>
      <c r="J559" s="358"/>
      <c r="K559" s="358"/>
      <c r="L559" s="358"/>
      <c r="M559" s="358"/>
      <c r="N559" s="358"/>
      <c r="O559" s="358"/>
      <c r="P559" s="358"/>
      <c r="Q559" s="358"/>
      <c r="R559" s="358"/>
      <c r="S559" s="358"/>
      <c r="T559" s="358"/>
      <c r="U559" s="358"/>
      <c r="V559" s="358"/>
      <c r="W559" s="358"/>
      <c r="X559" s="358"/>
      <c r="Y559" s="358"/>
      <c r="Z559" s="358"/>
      <c r="AA559" s="358"/>
      <c r="AB559" s="358"/>
      <c r="AC559" s="358"/>
      <c r="AD559" s="358"/>
      <c r="AE559" s="358"/>
      <c r="AF559" s="358"/>
      <c r="AG559" s="358"/>
      <c r="AH559" s="358"/>
      <c r="AI559" s="358"/>
      <c r="AJ559" s="358"/>
      <c r="AK559" s="358"/>
      <c r="AL559" s="358"/>
      <c r="AM559" s="358"/>
      <c r="AN559" s="358"/>
      <c r="AO559" s="358"/>
      <c r="AP559" s="358"/>
      <c r="AQ559" s="358"/>
      <c r="AR559" s="358"/>
      <c r="AS559" s="358"/>
      <c r="AT559" s="358"/>
      <c r="AU559" s="358"/>
      <c r="AV559" s="358"/>
      <c r="AW559" s="358"/>
      <c r="AX559" s="358"/>
      <c r="AY559" s="358"/>
      <c r="AZ559" s="358"/>
      <c r="BA559" s="358"/>
      <c r="BB559" s="358"/>
      <c r="BC559" s="358"/>
      <c r="BD559" s="358"/>
      <c r="BE559" s="358"/>
      <c r="BF559" s="358"/>
      <c r="BG559" s="358"/>
      <c r="BH559" s="358"/>
      <c r="BI559" s="358"/>
      <c r="BJ559" s="358"/>
      <c r="BK559" s="358"/>
      <c r="BL559" s="358"/>
      <c r="BM559" s="358"/>
      <c r="BN559" s="358"/>
      <c r="BO559" s="358"/>
      <c r="BP559" s="358"/>
      <c r="BQ559" s="358"/>
      <c r="BR559" s="358"/>
      <c r="BS559" s="358"/>
      <c r="BT559" s="358"/>
      <c r="BU559" s="358"/>
      <c r="BV559" s="358"/>
      <c r="BW559" s="358"/>
      <c r="BX559" s="358"/>
      <c r="BY559" s="358"/>
      <c r="BZ559" s="358"/>
    </row>
    <row r="560" ht="11.25" customHeight="1">
      <c r="A560" s="358"/>
      <c r="B560" s="358"/>
      <c r="C560" s="358"/>
      <c r="D560" s="358"/>
      <c r="E560" s="358"/>
      <c r="F560" s="358"/>
      <c r="G560" s="358"/>
      <c r="H560" s="358"/>
      <c r="I560" s="358"/>
      <c r="J560" s="358"/>
      <c r="K560" s="358"/>
      <c r="L560" s="358"/>
      <c r="M560" s="358"/>
      <c r="N560" s="358"/>
      <c r="O560" s="358"/>
      <c r="P560" s="358"/>
      <c r="Q560" s="358"/>
      <c r="R560" s="358"/>
      <c r="S560" s="358"/>
      <c r="T560" s="358"/>
      <c r="U560" s="358"/>
      <c r="V560" s="358"/>
      <c r="W560" s="358"/>
      <c r="X560" s="358"/>
      <c r="Y560" s="358"/>
      <c r="Z560" s="358"/>
      <c r="AA560" s="358"/>
      <c r="AB560" s="358"/>
      <c r="AC560" s="358"/>
      <c r="AD560" s="358"/>
      <c r="AE560" s="358"/>
      <c r="AF560" s="358"/>
      <c r="AG560" s="358"/>
      <c r="AH560" s="358"/>
      <c r="AI560" s="358"/>
      <c r="AJ560" s="358"/>
      <c r="AK560" s="358"/>
      <c r="AL560" s="358"/>
      <c r="AM560" s="358"/>
      <c r="AN560" s="358"/>
      <c r="AO560" s="358"/>
      <c r="AP560" s="358"/>
      <c r="AQ560" s="358"/>
      <c r="AR560" s="358"/>
      <c r="AS560" s="358"/>
      <c r="AT560" s="358"/>
      <c r="AU560" s="358"/>
      <c r="AV560" s="358"/>
      <c r="AW560" s="358"/>
      <c r="AX560" s="358"/>
      <c r="AY560" s="358"/>
      <c r="AZ560" s="358"/>
      <c r="BA560" s="358"/>
      <c r="BB560" s="358"/>
      <c r="BC560" s="358"/>
      <c r="BD560" s="358"/>
      <c r="BE560" s="358"/>
      <c r="BF560" s="358"/>
      <c r="BG560" s="358"/>
      <c r="BH560" s="358"/>
      <c r="BI560" s="358"/>
      <c r="BJ560" s="358"/>
      <c r="BK560" s="358"/>
      <c r="BL560" s="358"/>
      <c r="BM560" s="358"/>
      <c r="BN560" s="358"/>
      <c r="BO560" s="358"/>
      <c r="BP560" s="358"/>
      <c r="BQ560" s="358"/>
      <c r="BR560" s="358"/>
      <c r="BS560" s="358"/>
      <c r="BT560" s="358"/>
      <c r="BU560" s="358"/>
      <c r="BV560" s="358"/>
      <c r="BW560" s="358"/>
      <c r="BX560" s="358"/>
      <c r="BY560" s="358"/>
      <c r="BZ560" s="358"/>
    </row>
    <row r="561" ht="11.25" customHeight="1">
      <c r="A561" s="358"/>
      <c r="B561" s="358"/>
      <c r="C561" s="358"/>
      <c r="D561" s="358"/>
      <c r="E561" s="358"/>
      <c r="F561" s="358"/>
      <c r="G561" s="358"/>
      <c r="H561" s="358"/>
      <c r="I561" s="358"/>
      <c r="J561" s="358"/>
      <c r="K561" s="358"/>
      <c r="L561" s="358"/>
      <c r="M561" s="358"/>
      <c r="N561" s="358"/>
      <c r="O561" s="358"/>
      <c r="P561" s="358"/>
      <c r="Q561" s="358"/>
      <c r="R561" s="358"/>
      <c r="S561" s="358"/>
      <c r="T561" s="358"/>
      <c r="U561" s="358"/>
      <c r="V561" s="358"/>
      <c r="W561" s="358"/>
      <c r="X561" s="358"/>
      <c r="Y561" s="358"/>
      <c r="Z561" s="358"/>
      <c r="AA561" s="358"/>
      <c r="AB561" s="358"/>
      <c r="AC561" s="358"/>
      <c r="AD561" s="358"/>
      <c r="AE561" s="358"/>
      <c r="AF561" s="358"/>
      <c r="AG561" s="358"/>
      <c r="AH561" s="358"/>
      <c r="AI561" s="358"/>
      <c r="AJ561" s="358"/>
      <c r="AK561" s="358"/>
      <c r="AL561" s="358"/>
      <c r="AM561" s="358"/>
      <c r="AN561" s="358"/>
      <c r="AO561" s="358"/>
      <c r="AP561" s="358"/>
      <c r="AQ561" s="358"/>
      <c r="AR561" s="358"/>
      <c r="AS561" s="358"/>
      <c r="AT561" s="358"/>
      <c r="AU561" s="358"/>
      <c r="AV561" s="358"/>
      <c r="AW561" s="358"/>
      <c r="AX561" s="358"/>
      <c r="AY561" s="358"/>
      <c r="AZ561" s="358"/>
      <c r="BA561" s="358"/>
      <c r="BB561" s="358"/>
      <c r="BC561" s="358"/>
      <c r="BD561" s="358"/>
      <c r="BE561" s="358"/>
      <c r="BF561" s="358"/>
      <c r="BG561" s="358"/>
      <c r="BH561" s="358"/>
      <c r="BI561" s="358"/>
      <c r="BJ561" s="358"/>
      <c r="BK561" s="358"/>
      <c r="BL561" s="358"/>
      <c r="BM561" s="358"/>
      <c r="BN561" s="358"/>
      <c r="BO561" s="358"/>
      <c r="BP561" s="358"/>
      <c r="BQ561" s="358"/>
      <c r="BR561" s="358"/>
      <c r="BS561" s="358"/>
      <c r="BT561" s="358"/>
      <c r="BU561" s="358"/>
      <c r="BV561" s="358"/>
      <c r="BW561" s="358"/>
      <c r="BX561" s="358"/>
      <c r="BY561" s="358"/>
      <c r="BZ561" s="358"/>
    </row>
    <row r="562" ht="11.25" customHeight="1">
      <c r="A562" s="358"/>
      <c r="B562" s="358"/>
      <c r="C562" s="358"/>
      <c r="D562" s="358"/>
      <c r="E562" s="358"/>
      <c r="F562" s="358"/>
      <c r="G562" s="358"/>
      <c r="H562" s="358"/>
      <c r="I562" s="358"/>
      <c r="J562" s="358"/>
      <c r="K562" s="358"/>
      <c r="L562" s="358"/>
      <c r="M562" s="358"/>
      <c r="N562" s="358"/>
      <c r="O562" s="358"/>
      <c r="P562" s="358"/>
      <c r="Q562" s="358"/>
      <c r="R562" s="358"/>
      <c r="S562" s="358"/>
      <c r="T562" s="358"/>
      <c r="U562" s="358"/>
      <c r="V562" s="358"/>
      <c r="W562" s="358"/>
      <c r="X562" s="358"/>
      <c r="Y562" s="358"/>
      <c r="Z562" s="358"/>
      <c r="AA562" s="358"/>
      <c r="AB562" s="358"/>
      <c r="AC562" s="358"/>
      <c r="AD562" s="358"/>
      <c r="AE562" s="358"/>
      <c r="AF562" s="358"/>
      <c r="AG562" s="358"/>
      <c r="AH562" s="358"/>
      <c r="AI562" s="358"/>
      <c r="AJ562" s="358"/>
      <c r="AK562" s="358"/>
      <c r="AL562" s="358"/>
      <c r="AM562" s="358"/>
      <c r="AN562" s="358"/>
      <c r="AO562" s="358"/>
      <c r="AP562" s="358"/>
      <c r="AQ562" s="358"/>
      <c r="AR562" s="358"/>
      <c r="AS562" s="358"/>
      <c r="AT562" s="358"/>
      <c r="AU562" s="358"/>
      <c r="AV562" s="358"/>
      <c r="AW562" s="358"/>
      <c r="AX562" s="358"/>
      <c r="AY562" s="358"/>
      <c r="AZ562" s="358"/>
      <c r="BA562" s="358"/>
      <c r="BB562" s="358"/>
      <c r="BC562" s="358"/>
      <c r="BD562" s="358"/>
      <c r="BE562" s="358"/>
      <c r="BF562" s="358"/>
      <c r="BG562" s="358"/>
      <c r="BH562" s="358"/>
      <c r="BI562" s="358"/>
      <c r="BJ562" s="358"/>
      <c r="BK562" s="358"/>
      <c r="BL562" s="358"/>
      <c r="BM562" s="358"/>
      <c r="BN562" s="358"/>
      <c r="BO562" s="358"/>
      <c r="BP562" s="358"/>
      <c r="BQ562" s="358"/>
      <c r="BR562" s="358"/>
      <c r="BS562" s="358"/>
      <c r="BT562" s="358"/>
      <c r="BU562" s="358"/>
      <c r="BV562" s="358"/>
      <c r="BW562" s="358"/>
      <c r="BX562" s="358"/>
      <c r="BY562" s="358"/>
      <c r="BZ562" s="358"/>
    </row>
    <row r="563" ht="11.25" customHeight="1">
      <c r="A563" s="358"/>
      <c r="B563" s="358"/>
      <c r="C563" s="358"/>
      <c r="D563" s="358"/>
      <c r="E563" s="358"/>
      <c r="F563" s="358"/>
      <c r="G563" s="358"/>
      <c r="H563" s="358"/>
      <c r="I563" s="358"/>
      <c r="J563" s="358"/>
      <c r="K563" s="358"/>
      <c r="L563" s="358"/>
      <c r="M563" s="358"/>
      <c r="N563" s="358"/>
      <c r="O563" s="358"/>
      <c r="P563" s="358"/>
      <c r="Q563" s="358"/>
      <c r="R563" s="358"/>
      <c r="S563" s="358"/>
      <c r="T563" s="358"/>
      <c r="U563" s="358"/>
      <c r="V563" s="358"/>
      <c r="W563" s="358"/>
      <c r="X563" s="358"/>
      <c r="Y563" s="358"/>
      <c r="Z563" s="358"/>
      <c r="AA563" s="358"/>
      <c r="AB563" s="358"/>
      <c r="AC563" s="358"/>
      <c r="AD563" s="358"/>
      <c r="AE563" s="358"/>
      <c r="AF563" s="358"/>
      <c r="AG563" s="358"/>
      <c r="AH563" s="358"/>
      <c r="AI563" s="358"/>
      <c r="AJ563" s="358"/>
      <c r="AK563" s="358"/>
      <c r="AL563" s="358"/>
      <c r="AM563" s="358"/>
      <c r="AN563" s="358"/>
      <c r="AO563" s="358"/>
      <c r="AP563" s="358"/>
      <c r="AQ563" s="358"/>
      <c r="AR563" s="358"/>
      <c r="AS563" s="358"/>
      <c r="AT563" s="358"/>
      <c r="AU563" s="358"/>
      <c r="AV563" s="358"/>
      <c r="AW563" s="358"/>
      <c r="AX563" s="358"/>
      <c r="AY563" s="358"/>
      <c r="AZ563" s="358"/>
      <c r="BA563" s="358"/>
      <c r="BB563" s="358"/>
      <c r="BC563" s="358"/>
      <c r="BD563" s="358"/>
      <c r="BE563" s="358"/>
      <c r="BF563" s="358"/>
      <c r="BG563" s="358"/>
      <c r="BH563" s="358"/>
      <c r="BI563" s="358"/>
      <c r="BJ563" s="358"/>
      <c r="BK563" s="358"/>
      <c r="BL563" s="358"/>
      <c r="BM563" s="358"/>
      <c r="BN563" s="358"/>
      <c r="BO563" s="358"/>
      <c r="BP563" s="358"/>
      <c r="BQ563" s="358"/>
      <c r="BR563" s="358"/>
      <c r="BS563" s="358"/>
      <c r="BT563" s="358"/>
      <c r="BU563" s="358"/>
      <c r="BV563" s="358"/>
      <c r="BW563" s="358"/>
      <c r="BX563" s="358"/>
      <c r="BY563" s="358"/>
      <c r="BZ563" s="358"/>
    </row>
    <row r="564" ht="11.25" customHeight="1">
      <c r="A564" s="358"/>
      <c r="B564" s="358"/>
      <c r="C564" s="358"/>
      <c r="D564" s="358"/>
      <c r="E564" s="358"/>
      <c r="F564" s="358"/>
      <c r="G564" s="358"/>
      <c r="H564" s="358"/>
      <c r="I564" s="358"/>
      <c r="J564" s="358"/>
      <c r="K564" s="358"/>
      <c r="L564" s="358"/>
      <c r="M564" s="358"/>
      <c r="N564" s="358"/>
      <c r="O564" s="358"/>
      <c r="P564" s="358"/>
      <c r="Q564" s="358"/>
      <c r="R564" s="358"/>
      <c r="S564" s="358"/>
      <c r="T564" s="358"/>
      <c r="U564" s="358"/>
      <c r="V564" s="358"/>
      <c r="W564" s="358"/>
      <c r="X564" s="358"/>
      <c r="Y564" s="358"/>
      <c r="Z564" s="358"/>
      <c r="AA564" s="358"/>
      <c r="AB564" s="358"/>
      <c r="AC564" s="358"/>
      <c r="AD564" s="358"/>
      <c r="AE564" s="358"/>
      <c r="AF564" s="358"/>
      <c r="AG564" s="358"/>
      <c r="AH564" s="358"/>
      <c r="AI564" s="358"/>
      <c r="AJ564" s="358"/>
      <c r="AK564" s="358"/>
      <c r="AL564" s="358"/>
      <c r="AM564" s="358"/>
      <c r="AN564" s="358"/>
      <c r="AO564" s="358"/>
      <c r="AP564" s="358"/>
      <c r="AQ564" s="358"/>
      <c r="AR564" s="358"/>
      <c r="AS564" s="358"/>
      <c r="AT564" s="358"/>
      <c r="AU564" s="358"/>
      <c r="AV564" s="358"/>
      <c r="AW564" s="358"/>
      <c r="AX564" s="358"/>
      <c r="AY564" s="358"/>
      <c r="AZ564" s="358"/>
      <c r="BA564" s="358"/>
      <c r="BB564" s="358"/>
      <c r="BC564" s="358"/>
      <c r="BD564" s="358"/>
      <c r="BE564" s="358"/>
      <c r="BF564" s="358"/>
      <c r="BG564" s="358"/>
      <c r="BH564" s="358"/>
      <c r="BI564" s="358"/>
      <c r="BJ564" s="358"/>
      <c r="BK564" s="358"/>
      <c r="BL564" s="358"/>
      <c r="BM564" s="358"/>
      <c r="BN564" s="358"/>
      <c r="BO564" s="358"/>
      <c r="BP564" s="358"/>
      <c r="BQ564" s="358"/>
      <c r="BR564" s="358"/>
      <c r="BS564" s="358"/>
      <c r="BT564" s="358"/>
      <c r="BU564" s="358"/>
      <c r="BV564" s="358"/>
      <c r="BW564" s="358"/>
      <c r="BX564" s="358"/>
      <c r="BY564" s="358"/>
      <c r="BZ564" s="358"/>
    </row>
    <row r="565" ht="11.25" customHeight="1">
      <c r="A565" s="358"/>
      <c r="B565" s="358"/>
      <c r="C565" s="358"/>
      <c r="D565" s="358"/>
      <c r="E565" s="358"/>
      <c r="F565" s="358"/>
      <c r="G565" s="358"/>
      <c r="H565" s="358"/>
      <c r="I565" s="358"/>
      <c r="J565" s="358"/>
      <c r="K565" s="358"/>
      <c r="L565" s="358"/>
      <c r="M565" s="358"/>
      <c r="N565" s="358"/>
      <c r="O565" s="358"/>
      <c r="P565" s="358"/>
      <c r="Q565" s="358"/>
      <c r="R565" s="358"/>
      <c r="S565" s="358"/>
      <c r="T565" s="358"/>
      <c r="U565" s="358"/>
      <c r="V565" s="358"/>
      <c r="W565" s="358"/>
      <c r="X565" s="358"/>
      <c r="Y565" s="358"/>
      <c r="Z565" s="358"/>
      <c r="AA565" s="358"/>
      <c r="AB565" s="358"/>
      <c r="AC565" s="358"/>
      <c r="AD565" s="358"/>
      <c r="AE565" s="358"/>
      <c r="AF565" s="358"/>
      <c r="AG565" s="358"/>
      <c r="AH565" s="358"/>
      <c r="AI565" s="358"/>
      <c r="AJ565" s="358"/>
      <c r="AK565" s="358"/>
      <c r="AL565" s="358"/>
      <c r="AM565" s="358"/>
      <c r="AN565" s="358"/>
      <c r="AO565" s="358"/>
      <c r="AP565" s="358"/>
      <c r="AQ565" s="358"/>
      <c r="AR565" s="358"/>
      <c r="AS565" s="358"/>
      <c r="AT565" s="358"/>
      <c r="AU565" s="358"/>
      <c r="AV565" s="358"/>
      <c r="AW565" s="358"/>
      <c r="AX565" s="358"/>
      <c r="AY565" s="358"/>
      <c r="AZ565" s="358"/>
      <c r="BA565" s="358"/>
      <c r="BB565" s="358"/>
      <c r="BC565" s="358"/>
      <c r="BD565" s="358"/>
      <c r="BE565" s="358"/>
      <c r="BF565" s="358"/>
      <c r="BG565" s="358"/>
      <c r="BH565" s="358"/>
      <c r="BI565" s="358"/>
      <c r="BJ565" s="358"/>
      <c r="BK565" s="358"/>
      <c r="BL565" s="358"/>
      <c r="BM565" s="358"/>
      <c r="BN565" s="358"/>
      <c r="BO565" s="358"/>
      <c r="BP565" s="358"/>
      <c r="BQ565" s="358"/>
      <c r="BR565" s="358"/>
      <c r="BS565" s="358"/>
      <c r="BT565" s="358"/>
      <c r="BU565" s="358"/>
      <c r="BV565" s="358"/>
      <c r="BW565" s="358"/>
      <c r="BX565" s="358"/>
      <c r="BY565" s="358"/>
      <c r="BZ565" s="358"/>
    </row>
    <row r="566" ht="11.25" customHeight="1">
      <c r="A566" s="358"/>
      <c r="B566" s="358"/>
      <c r="C566" s="358"/>
      <c r="D566" s="358"/>
      <c r="E566" s="358"/>
      <c r="F566" s="358"/>
      <c r="G566" s="358"/>
      <c r="H566" s="358"/>
      <c r="I566" s="358"/>
      <c r="J566" s="358"/>
      <c r="K566" s="358"/>
      <c r="L566" s="358"/>
      <c r="M566" s="358"/>
      <c r="N566" s="358"/>
      <c r="O566" s="358"/>
      <c r="P566" s="358"/>
      <c r="Q566" s="358"/>
      <c r="R566" s="358"/>
      <c r="S566" s="358"/>
      <c r="T566" s="358"/>
      <c r="U566" s="358"/>
      <c r="V566" s="358"/>
      <c r="W566" s="358"/>
      <c r="X566" s="358"/>
      <c r="Y566" s="358"/>
      <c r="Z566" s="358"/>
      <c r="AA566" s="358"/>
      <c r="AB566" s="358"/>
      <c r="AC566" s="358"/>
      <c r="AD566" s="358"/>
      <c r="AE566" s="358"/>
      <c r="AF566" s="358"/>
      <c r="AG566" s="358"/>
      <c r="AH566" s="358"/>
      <c r="AI566" s="358"/>
      <c r="AJ566" s="358"/>
      <c r="AK566" s="358"/>
      <c r="AL566" s="358"/>
      <c r="AM566" s="358"/>
      <c r="AN566" s="358"/>
      <c r="AO566" s="358"/>
      <c r="AP566" s="358"/>
      <c r="AQ566" s="358"/>
      <c r="AR566" s="358"/>
      <c r="AS566" s="358"/>
      <c r="AT566" s="358"/>
      <c r="AU566" s="358"/>
      <c r="AV566" s="358"/>
      <c r="AW566" s="358"/>
      <c r="AX566" s="358"/>
      <c r="AY566" s="358"/>
      <c r="AZ566" s="358"/>
      <c r="BA566" s="358"/>
      <c r="BB566" s="358"/>
      <c r="BC566" s="358"/>
      <c r="BD566" s="358"/>
      <c r="BE566" s="358"/>
      <c r="BF566" s="358"/>
      <c r="BG566" s="358"/>
      <c r="BH566" s="358"/>
      <c r="BI566" s="358"/>
      <c r="BJ566" s="358"/>
      <c r="BK566" s="358"/>
      <c r="BL566" s="358"/>
      <c r="BM566" s="358"/>
      <c r="BN566" s="358"/>
      <c r="BO566" s="358"/>
      <c r="BP566" s="358"/>
      <c r="BQ566" s="358"/>
      <c r="BR566" s="358"/>
      <c r="BS566" s="358"/>
      <c r="BT566" s="358"/>
      <c r="BU566" s="358"/>
      <c r="BV566" s="358"/>
      <c r="BW566" s="358"/>
      <c r="BX566" s="358"/>
      <c r="BY566" s="358"/>
      <c r="BZ566" s="358"/>
    </row>
    <row r="567" ht="11.25" customHeight="1">
      <c r="A567" s="358"/>
      <c r="B567" s="358"/>
      <c r="C567" s="358"/>
      <c r="D567" s="358"/>
      <c r="E567" s="358"/>
      <c r="F567" s="358"/>
      <c r="G567" s="358"/>
      <c r="H567" s="358"/>
      <c r="I567" s="358"/>
      <c r="J567" s="358"/>
      <c r="K567" s="358"/>
      <c r="L567" s="358"/>
      <c r="M567" s="358"/>
      <c r="N567" s="358"/>
      <c r="O567" s="358"/>
      <c r="P567" s="358"/>
      <c r="Q567" s="358"/>
      <c r="R567" s="358"/>
      <c r="S567" s="358"/>
      <c r="T567" s="358"/>
      <c r="U567" s="358"/>
      <c r="V567" s="358"/>
      <c r="W567" s="358"/>
      <c r="X567" s="358"/>
      <c r="Y567" s="358"/>
      <c r="Z567" s="358"/>
      <c r="AA567" s="358"/>
      <c r="AB567" s="358"/>
      <c r="AC567" s="358"/>
      <c r="AD567" s="358"/>
      <c r="AE567" s="358"/>
      <c r="AF567" s="358"/>
      <c r="AG567" s="358"/>
      <c r="AH567" s="358"/>
      <c r="AI567" s="358"/>
      <c r="AJ567" s="358"/>
      <c r="AK567" s="358"/>
      <c r="AL567" s="358"/>
      <c r="AM567" s="358"/>
      <c r="AN567" s="358"/>
      <c r="AO567" s="358"/>
      <c r="AP567" s="358"/>
      <c r="AQ567" s="358"/>
      <c r="AR567" s="358"/>
      <c r="AS567" s="358"/>
      <c r="AT567" s="358"/>
      <c r="AU567" s="358"/>
      <c r="AV567" s="358"/>
      <c r="AW567" s="358"/>
      <c r="AX567" s="358"/>
      <c r="AY567" s="358"/>
      <c r="AZ567" s="358"/>
      <c r="BA567" s="358"/>
      <c r="BB567" s="358"/>
      <c r="BC567" s="358"/>
      <c r="BD567" s="358"/>
      <c r="BE567" s="358"/>
      <c r="BF567" s="358"/>
      <c r="BG567" s="358"/>
      <c r="BH567" s="358"/>
      <c r="BI567" s="358"/>
      <c r="BJ567" s="358"/>
      <c r="BK567" s="358"/>
      <c r="BL567" s="358"/>
      <c r="BM567" s="358"/>
      <c r="BN567" s="358"/>
      <c r="BO567" s="358"/>
      <c r="BP567" s="358"/>
      <c r="BQ567" s="358"/>
      <c r="BR567" s="358"/>
      <c r="BS567" s="358"/>
      <c r="BT567" s="358"/>
      <c r="BU567" s="358"/>
      <c r="BV567" s="358"/>
      <c r="BW567" s="358"/>
      <c r="BX567" s="358"/>
      <c r="BY567" s="358"/>
      <c r="BZ567" s="358"/>
    </row>
    <row r="568" ht="11.25" customHeight="1">
      <c r="A568" s="358"/>
      <c r="B568" s="358"/>
      <c r="C568" s="358"/>
      <c r="D568" s="358"/>
      <c r="E568" s="358"/>
      <c r="F568" s="358"/>
      <c r="G568" s="358"/>
      <c r="H568" s="358"/>
      <c r="I568" s="358"/>
      <c r="J568" s="358"/>
      <c r="K568" s="358"/>
      <c r="L568" s="358"/>
      <c r="M568" s="358"/>
      <c r="N568" s="358"/>
      <c r="O568" s="358"/>
      <c r="P568" s="358"/>
      <c r="Q568" s="358"/>
      <c r="R568" s="358"/>
      <c r="S568" s="358"/>
      <c r="T568" s="358"/>
      <c r="U568" s="358"/>
      <c r="V568" s="358"/>
      <c r="W568" s="358"/>
      <c r="X568" s="358"/>
      <c r="Y568" s="358"/>
      <c r="Z568" s="358"/>
      <c r="AA568" s="358"/>
      <c r="AB568" s="358"/>
      <c r="AC568" s="358"/>
      <c r="AD568" s="358"/>
      <c r="AE568" s="358"/>
      <c r="AF568" s="358"/>
      <c r="AG568" s="358"/>
      <c r="AH568" s="358"/>
      <c r="AI568" s="358"/>
      <c r="AJ568" s="358"/>
      <c r="AK568" s="358"/>
      <c r="AL568" s="358"/>
      <c r="AM568" s="358"/>
      <c r="AN568" s="358"/>
      <c r="AO568" s="358"/>
      <c r="AP568" s="358"/>
      <c r="AQ568" s="358"/>
      <c r="AR568" s="358"/>
      <c r="AS568" s="358"/>
      <c r="AT568" s="358"/>
      <c r="AU568" s="358"/>
      <c r="AV568" s="358"/>
      <c r="AW568" s="358"/>
      <c r="AX568" s="358"/>
      <c r="AY568" s="358"/>
      <c r="AZ568" s="358"/>
      <c r="BA568" s="358"/>
      <c r="BB568" s="358"/>
      <c r="BC568" s="358"/>
      <c r="BD568" s="358"/>
      <c r="BE568" s="358"/>
      <c r="BF568" s="358"/>
      <c r="BG568" s="358"/>
      <c r="BH568" s="358"/>
      <c r="BI568" s="358"/>
      <c r="BJ568" s="358"/>
      <c r="BK568" s="358"/>
      <c r="BL568" s="358"/>
      <c r="BM568" s="358"/>
      <c r="BN568" s="358"/>
      <c r="BO568" s="358"/>
      <c r="BP568" s="358"/>
      <c r="BQ568" s="358"/>
      <c r="BR568" s="358"/>
      <c r="BS568" s="358"/>
      <c r="BT568" s="358"/>
      <c r="BU568" s="358"/>
      <c r="BV568" s="358"/>
      <c r="BW568" s="358"/>
      <c r="BX568" s="358"/>
      <c r="BY568" s="358"/>
      <c r="BZ568" s="358"/>
    </row>
    <row r="569" ht="11.25" customHeight="1">
      <c r="A569" s="358"/>
      <c r="B569" s="358"/>
      <c r="C569" s="358"/>
      <c r="D569" s="358"/>
      <c r="E569" s="358"/>
      <c r="F569" s="358"/>
      <c r="G569" s="358"/>
      <c r="H569" s="358"/>
      <c r="I569" s="358"/>
      <c r="J569" s="358"/>
      <c r="K569" s="358"/>
      <c r="L569" s="358"/>
      <c r="M569" s="358"/>
      <c r="N569" s="358"/>
      <c r="O569" s="358"/>
      <c r="P569" s="358"/>
      <c r="Q569" s="358"/>
      <c r="R569" s="358"/>
      <c r="S569" s="358"/>
      <c r="T569" s="358"/>
      <c r="U569" s="358"/>
      <c r="V569" s="358"/>
      <c r="W569" s="358"/>
      <c r="X569" s="358"/>
      <c r="Y569" s="358"/>
      <c r="Z569" s="358"/>
      <c r="AA569" s="358"/>
      <c r="AB569" s="358"/>
      <c r="AC569" s="358"/>
      <c r="AD569" s="358"/>
      <c r="AE569" s="358"/>
      <c r="AF569" s="358"/>
      <c r="AG569" s="358"/>
      <c r="AH569" s="358"/>
      <c r="AI569" s="358"/>
      <c r="AJ569" s="358"/>
      <c r="AK569" s="358"/>
      <c r="AL569" s="358"/>
      <c r="AM569" s="358"/>
      <c r="AN569" s="358"/>
      <c r="AO569" s="358"/>
      <c r="AP569" s="358"/>
      <c r="AQ569" s="358"/>
      <c r="AR569" s="358"/>
      <c r="AS569" s="358"/>
      <c r="AT569" s="358"/>
      <c r="AU569" s="358"/>
      <c r="AV569" s="358"/>
      <c r="AW569" s="358"/>
      <c r="AX569" s="358"/>
      <c r="AY569" s="358"/>
      <c r="AZ569" s="358"/>
      <c r="BA569" s="358"/>
      <c r="BB569" s="358"/>
      <c r="BC569" s="358"/>
      <c r="BD569" s="358"/>
      <c r="BE569" s="358"/>
      <c r="BF569" s="358"/>
      <c r="BG569" s="358"/>
      <c r="BH569" s="358"/>
      <c r="BI569" s="358"/>
      <c r="BJ569" s="358"/>
      <c r="BK569" s="358"/>
      <c r="BL569" s="358"/>
      <c r="BM569" s="358"/>
      <c r="BN569" s="358"/>
      <c r="BO569" s="358"/>
      <c r="BP569" s="358"/>
      <c r="BQ569" s="358"/>
      <c r="BR569" s="358"/>
      <c r="BS569" s="358"/>
      <c r="BT569" s="358"/>
      <c r="BU569" s="358"/>
      <c r="BV569" s="358"/>
      <c r="BW569" s="358"/>
      <c r="BX569" s="358"/>
      <c r="BY569" s="358"/>
      <c r="BZ569" s="358"/>
    </row>
    <row r="570" ht="11.25" customHeight="1">
      <c r="A570" s="358"/>
      <c r="B570" s="358"/>
      <c r="C570" s="358"/>
      <c r="D570" s="358"/>
      <c r="E570" s="358"/>
      <c r="F570" s="358"/>
      <c r="G570" s="358"/>
      <c r="H570" s="358"/>
      <c r="I570" s="358"/>
      <c r="J570" s="358"/>
      <c r="K570" s="358"/>
      <c r="L570" s="358"/>
      <c r="M570" s="358"/>
      <c r="N570" s="358"/>
      <c r="O570" s="358"/>
      <c r="P570" s="358"/>
      <c r="Q570" s="358"/>
      <c r="R570" s="358"/>
      <c r="S570" s="358"/>
      <c r="T570" s="358"/>
      <c r="U570" s="358"/>
      <c r="V570" s="358"/>
      <c r="W570" s="358"/>
      <c r="X570" s="358"/>
      <c r="Y570" s="358"/>
      <c r="Z570" s="358"/>
      <c r="AA570" s="358"/>
      <c r="AB570" s="358"/>
      <c r="AC570" s="358"/>
      <c r="AD570" s="358"/>
      <c r="AE570" s="358"/>
      <c r="AF570" s="358"/>
      <c r="AG570" s="358"/>
      <c r="AH570" s="358"/>
      <c r="AI570" s="358"/>
      <c r="AJ570" s="358"/>
      <c r="AK570" s="358"/>
      <c r="AL570" s="358"/>
      <c r="AM570" s="358"/>
      <c r="AN570" s="358"/>
      <c r="AO570" s="358"/>
      <c r="AP570" s="358"/>
      <c r="AQ570" s="358"/>
      <c r="AR570" s="358"/>
      <c r="AS570" s="358"/>
      <c r="AT570" s="358"/>
      <c r="AU570" s="358"/>
      <c r="AV570" s="358"/>
      <c r="AW570" s="358"/>
      <c r="AX570" s="358"/>
      <c r="AY570" s="358"/>
      <c r="AZ570" s="358"/>
      <c r="BA570" s="358"/>
      <c r="BB570" s="358"/>
      <c r="BC570" s="358"/>
      <c r="BD570" s="358"/>
      <c r="BE570" s="358"/>
      <c r="BF570" s="358"/>
      <c r="BG570" s="358"/>
      <c r="BH570" s="358"/>
      <c r="BI570" s="358"/>
      <c r="BJ570" s="358"/>
      <c r="BK570" s="358"/>
      <c r="BL570" s="358"/>
      <c r="BM570" s="358"/>
      <c r="BN570" s="358"/>
      <c r="BO570" s="358"/>
      <c r="BP570" s="358"/>
      <c r="BQ570" s="358"/>
      <c r="BR570" s="358"/>
      <c r="BS570" s="358"/>
      <c r="BT570" s="358"/>
      <c r="BU570" s="358"/>
      <c r="BV570" s="358"/>
      <c r="BW570" s="358"/>
      <c r="BX570" s="358"/>
      <c r="BY570" s="358"/>
      <c r="BZ570" s="358"/>
    </row>
    <row r="571" ht="11.25" customHeight="1">
      <c r="A571" s="358"/>
      <c r="B571" s="358"/>
      <c r="C571" s="358"/>
      <c r="D571" s="358"/>
      <c r="E571" s="358"/>
      <c r="F571" s="358"/>
      <c r="G571" s="358"/>
      <c r="H571" s="358"/>
      <c r="I571" s="358"/>
      <c r="J571" s="358"/>
      <c r="K571" s="358"/>
      <c r="L571" s="358"/>
      <c r="M571" s="358"/>
      <c r="N571" s="358"/>
      <c r="O571" s="358"/>
      <c r="P571" s="358"/>
      <c r="Q571" s="358"/>
      <c r="R571" s="358"/>
      <c r="S571" s="358"/>
      <c r="T571" s="358"/>
      <c r="U571" s="358"/>
      <c r="V571" s="358"/>
      <c r="W571" s="358"/>
      <c r="X571" s="358"/>
      <c r="Y571" s="358"/>
      <c r="Z571" s="358"/>
      <c r="AA571" s="358"/>
      <c r="AB571" s="358"/>
      <c r="AC571" s="358"/>
      <c r="AD571" s="358"/>
      <c r="AE571" s="358"/>
      <c r="AF571" s="358"/>
      <c r="AG571" s="358"/>
      <c r="AH571" s="358"/>
      <c r="AI571" s="358"/>
      <c r="AJ571" s="358"/>
      <c r="AK571" s="358"/>
      <c r="AL571" s="358"/>
      <c r="AM571" s="358"/>
      <c r="AN571" s="358"/>
      <c r="AO571" s="358"/>
      <c r="AP571" s="358"/>
      <c r="AQ571" s="358"/>
      <c r="AR571" s="358"/>
      <c r="AS571" s="358"/>
      <c r="AT571" s="358"/>
      <c r="AU571" s="358"/>
      <c r="AV571" s="358"/>
      <c r="AW571" s="358"/>
      <c r="AX571" s="358"/>
      <c r="AY571" s="358"/>
      <c r="AZ571" s="358"/>
      <c r="BA571" s="358"/>
      <c r="BB571" s="358"/>
      <c r="BC571" s="358"/>
      <c r="BD571" s="358"/>
      <c r="BE571" s="358"/>
      <c r="BF571" s="358"/>
      <c r="BG571" s="358"/>
      <c r="BH571" s="358"/>
      <c r="BI571" s="358"/>
      <c r="BJ571" s="358"/>
      <c r="BK571" s="358"/>
      <c r="BL571" s="358"/>
      <c r="BM571" s="358"/>
      <c r="BN571" s="358"/>
      <c r="BO571" s="358"/>
      <c r="BP571" s="358"/>
      <c r="BQ571" s="358"/>
      <c r="BR571" s="358"/>
      <c r="BS571" s="358"/>
      <c r="BT571" s="358"/>
      <c r="BU571" s="358"/>
      <c r="BV571" s="358"/>
      <c r="BW571" s="358"/>
      <c r="BX571" s="358"/>
      <c r="BY571" s="358"/>
      <c r="BZ571" s="358"/>
    </row>
    <row r="572" ht="11.25" customHeight="1">
      <c r="A572" s="358"/>
      <c r="B572" s="358"/>
      <c r="C572" s="358"/>
      <c r="D572" s="358"/>
      <c r="E572" s="358"/>
      <c r="F572" s="358"/>
      <c r="G572" s="358"/>
      <c r="H572" s="358"/>
      <c r="I572" s="358"/>
      <c r="J572" s="358"/>
      <c r="K572" s="358"/>
      <c r="L572" s="358"/>
      <c r="M572" s="358"/>
      <c r="N572" s="358"/>
      <c r="O572" s="358"/>
      <c r="P572" s="358"/>
      <c r="Q572" s="358"/>
      <c r="R572" s="358"/>
      <c r="S572" s="358"/>
      <c r="T572" s="358"/>
      <c r="U572" s="358"/>
      <c r="V572" s="358"/>
      <c r="W572" s="358"/>
      <c r="X572" s="358"/>
      <c r="Y572" s="358"/>
      <c r="Z572" s="358"/>
      <c r="AA572" s="358"/>
      <c r="AB572" s="358"/>
      <c r="AC572" s="358"/>
      <c r="AD572" s="358"/>
      <c r="AE572" s="358"/>
      <c r="AF572" s="358"/>
      <c r="AG572" s="358"/>
      <c r="AH572" s="358"/>
      <c r="AI572" s="358"/>
      <c r="AJ572" s="358"/>
      <c r="AK572" s="358"/>
      <c r="AL572" s="358"/>
      <c r="AM572" s="358"/>
      <c r="AN572" s="358"/>
      <c r="AO572" s="358"/>
      <c r="AP572" s="358"/>
      <c r="AQ572" s="358"/>
      <c r="AR572" s="358"/>
      <c r="AS572" s="358"/>
      <c r="AT572" s="358"/>
      <c r="AU572" s="358"/>
      <c r="AV572" s="358"/>
      <c r="AW572" s="358"/>
      <c r="AX572" s="358"/>
      <c r="AY572" s="358"/>
      <c r="AZ572" s="358"/>
      <c r="BA572" s="358"/>
      <c r="BB572" s="358"/>
      <c r="BC572" s="358"/>
      <c r="BD572" s="358"/>
      <c r="BE572" s="358"/>
      <c r="BF572" s="358"/>
      <c r="BG572" s="358"/>
      <c r="BH572" s="358"/>
      <c r="BI572" s="358"/>
      <c r="BJ572" s="358"/>
      <c r="BK572" s="358"/>
      <c r="BL572" s="358"/>
      <c r="BM572" s="358"/>
      <c r="BN572" s="358"/>
      <c r="BO572" s="358"/>
      <c r="BP572" s="358"/>
      <c r="BQ572" s="358"/>
      <c r="BR572" s="358"/>
      <c r="BS572" s="358"/>
      <c r="BT572" s="358"/>
      <c r="BU572" s="358"/>
      <c r="BV572" s="358"/>
      <c r="BW572" s="358"/>
      <c r="BX572" s="358"/>
      <c r="BY572" s="358"/>
      <c r="BZ572" s="358"/>
    </row>
    <row r="573" ht="11.25" customHeight="1">
      <c r="A573" s="358"/>
      <c r="B573" s="358"/>
      <c r="C573" s="358"/>
      <c r="D573" s="358"/>
      <c r="E573" s="358"/>
      <c r="F573" s="358"/>
      <c r="G573" s="358"/>
      <c r="H573" s="358"/>
      <c r="I573" s="358"/>
      <c r="J573" s="358"/>
      <c r="K573" s="358"/>
      <c r="L573" s="358"/>
      <c r="M573" s="358"/>
      <c r="N573" s="358"/>
      <c r="O573" s="358"/>
      <c r="P573" s="358"/>
      <c r="Q573" s="358"/>
      <c r="R573" s="358"/>
      <c r="S573" s="358"/>
      <c r="T573" s="358"/>
      <c r="U573" s="358"/>
      <c r="V573" s="358"/>
      <c r="W573" s="358"/>
      <c r="X573" s="358"/>
      <c r="Y573" s="358"/>
      <c r="Z573" s="358"/>
      <c r="AA573" s="358"/>
      <c r="AB573" s="358"/>
      <c r="AC573" s="358"/>
      <c r="AD573" s="358"/>
      <c r="AE573" s="358"/>
      <c r="AF573" s="358"/>
      <c r="AG573" s="358"/>
      <c r="AH573" s="358"/>
      <c r="AI573" s="358"/>
      <c r="AJ573" s="358"/>
      <c r="AK573" s="358"/>
      <c r="AL573" s="358"/>
      <c r="AM573" s="358"/>
      <c r="AN573" s="358"/>
      <c r="AO573" s="358"/>
      <c r="AP573" s="358"/>
      <c r="AQ573" s="358"/>
      <c r="AR573" s="358"/>
      <c r="AS573" s="358"/>
      <c r="AT573" s="358"/>
      <c r="AU573" s="358"/>
      <c r="AV573" s="358"/>
      <c r="AW573" s="358"/>
      <c r="AX573" s="358"/>
      <c r="AY573" s="358"/>
      <c r="AZ573" s="358"/>
      <c r="BA573" s="358"/>
      <c r="BB573" s="358"/>
      <c r="BC573" s="358"/>
      <c r="BD573" s="358"/>
      <c r="BE573" s="358"/>
      <c r="BF573" s="358"/>
      <c r="BG573" s="358"/>
      <c r="BH573" s="358"/>
      <c r="BI573" s="358"/>
      <c r="BJ573" s="358"/>
      <c r="BK573" s="358"/>
      <c r="BL573" s="358"/>
      <c r="BM573" s="358"/>
      <c r="BN573" s="358"/>
      <c r="BO573" s="358"/>
      <c r="BP573" s="358"/>
      <c r="BQ573" s="358"/>
      <c r="BR573" s="358"/>
      <c r="BS573" s="358"/>
      <c r="BT573" s="358"/>
      <c r="BU573" s="358"/>
      <c r="BV573" s="358"/>
      <c r="BW573" s="358"/>
      <c r="BX573" s="358"/>
      <c r="BY573" s="358"/>
      <c r="BZ573" s="358"/>
    </row>
    <row r="574" ht="11.25" customHeight="1">
      <c r="A574" s="358"/>
      <c r="B574" s="358"/>
      <c r="C574" s="358"/>
      <c r="D574" s="358"/>
      <c r="E574" s="358"/>
      <c r="F574" s="358"/>
      <c r="G574" s="358"/>
      <c r="H574" s="358"/>
      <c r="I574" s="358"/>
      <c r="J574" s="358"/>
      <c r="K574" s="358"/>
      <c r="L574" s="358"/>
      <c r="M574" s="358"/>
      <c r="N574" s="358"/>
      <c r="O574" s="358"/>
      <c r="P574" s="358"/>
      <c r="Q574" s="358"/>
      <c r="R574" s="358"/>
      <c r="S574" s="358"/>
      <c r="T574" s="358"/>
      <c r="U574" s="358"/>
      <c r="V574" s="358"/>
      <c r="W574" s="358"/>
      <c r="X574" s="358"/>
      <c r="Y574" s="358"/>
      <c r="Z574" s="358"/>
      <c r="AA574" s="358"/>
      <c r="AB574" s="358"/>
      <c r="AC574" s="358"/>
      <c r="AD574" s="358"/>
      <c r="AE574" s="358"/>
      <c r="AF574" s="358"/>
      <c r="AG574" s="358"/>
      <c r="AH574" s="358"/>
      <c r="AI574" s="358"/>
      <c r="AJ574" s="358"/>
      <c r="AK574" s="358"/>
      <c r="AL574" s="358"/>
      <c r="AM574" s="358"/>
      <c r="AN574" s="358"/>
      <c r="AO574" s="358"/>
      <c r="AP574" s="358"/>
      <c r="AQ574" s="358"/>
      <c r="AR574" s="358"/>
      <c r="AS574" s="358"/>
      <c r="AT574" s="358"/>
      <c r="AU574" s="358"/>
      <c r="AV574" s="358"/>
      <c r="AW574" s="358"/>
      <c r="AX574" s="358"/>
      <c r="AY574" s="358"/>
      <c r="AZ574" s="358"/>
      <c r="BA574" s="358"/>
      <c r="BB574" s="358"/>
      <c r="BC574" s="358"/>
      <c r="BD574" s="358"/>
      <c r="BE574" s="358"/>
      <c r="BF574" s="358"/>
      <c r="BG574" s="358"/>
      <c r="BH574" s="358"/>
      <c r="BI574" s="358"/>
      <c r="BJ574" s="358"/>
      <c r="BK574" s="358"/>
      <c r="BL574" s="358"/>
      <c r="BM574" s="358"/>
      <c r="BN574" s="358"/>
      <c r="BO574" s="358"/>
      <c r="BP574" s="358"/>
      <c r="BQ574" s="358"/>
      <c r="BR574" s="358"/>
      <c r="BS574" s="358"/>
      <c r="BT574" s="358"/>
      <c r="BU574" s="358"/>
      <c r="BV574" s="358"/>
      <c r="BW574" s="358"/>
      <c r="BX574" s="358"/>
      <c r="BY574" s="358"/>
      <c r="BZ574" s="358"/>
    </row>
    <row r="575" ht="11.25" customHeight="1">
      <c r="A575" s="358"/>
      <c r="B575" s="358"/>
      <c r="C575" s="358"/>
      <c r="D575" s="358"/>
      <c r="E575" s="358"/>
      <c r="F575" s="358"/>
      <c r="G575" s="358"/>
      <c r="H575" s="358"/>
      <c r="I575" s="358"/>
      <c r="J575" s="358"/>
      <c r="K575" s="358"/>
      <c r="L575" s="358"/>
      <c r="M575" s="358"/>
      <c r="N575" s="358"/>
      <c r="O575" s="358"/>
      <c r="P575" s="358"/>
      <c r="Q575" s="358"/>
      <c r="R575" s="358"/>
      <c r="S575" s="358"/>
      <c r="T575" s="358"/>
      <c r="U575" s="358"/>
      <c r="V575" s="358"/>
      <c r="W575" s="358"/>
      <c r="X575" s="358"/>
      <c r="Y575" s="358"/>
      <c r="Z575" s="358"/>
      <c r="AA575" s="358"/>
      <c r="AB575" s="358"/>
      <c r="AC575" s="358"/>
      <c r="AD575" s="358"/>
      <c r="AE575" s="358"/>
      <c r="AF575" s="358"/>
      <c r="AG575" s="358"/>
      <c r="AH575" s="358"/>
      <c r="AI575" s="358"/>
      <c r="AJ575" s="358"/>
      <c r="AK575" s="358"/>
      <c r="AL575" s="358"/>
      <c r="AM575" s="358"/>
      <c r="AN575" s="358"/>
      <c r="AO575" s="358"/>
      <c r="AP575" s="358"/>
      <c r="AQ575" s="358"/>
      <c r="AR575" s="358"/>
      <c r="AS575" s="358"/>
      <c r="AT575" s="358"/>
      <c r="AU575" s="358"/>
      <c r="AV575" s="358"/>
      <c r="AW575" s="358"/>
      <c r="AX575" s="358"/>
      <c r="AY575" s="358"/>
      <c r="AZ575" s="358"/>
      <c r="BA575" s="358"/>
      <c r="BB575" s="358"/>
      <c r="BC575" s="358"/>
      <c r="BD575" s="358"/>
      <c r="BE575" s="358"/>
      <c r="BF575" s="358"/>
      <c r="BG575" s="358"/>
      <c r="BH575" s="358"/>
      <c r="BI575" s="358"/>
      <c r="BJ575" s="358"/>
      <c r="BK575" s="358"/>
      <c r="BL575" s="358"/>
      <c r="BM575" s="358"/>
      <c r="BN575" s="358"/>
      <c r="BO575" s="358"/>
      <c r="BP575" s="358"/>
      <c r="BQ575" s="358"/>
      <c r="BR575" s="358"/>
      <c r="BS575" s="358"/>
      <c r="BT575" s="358"/>
      <c r="BU575" s="358"/>
      <c r="BV575" s="358"/>
      <c r="BW575" s="358"/>
      <c r="BX575" s="358"/>
      <c r="BY575" s="358"/>
      <c r="BZ575" s="358"/>
    </row>
    <row r="576" ht="11.25" customHeight="1">
      <c r="A576" s="358"/>
      <c r="B576" s="358"/>
      <c r="C576" s="358"/>
      <c r="D576" s="358"/>
      <c r="E576" s="358"/>
      <c r="F576" s="358"/>
      <c r="G576" s="358"/>
      <c r="H576" s="358"/>
      <c r="I576" s="358"/>
      <c r="J576" s="358"/>
      <c r="K576" s="358"/>
      <c r="L576" s="358"/>
      <c r="M576" s="358"/>
      <c r="N576" s="358"/>
      <c r="O576" s="358"/>
      <c r="P576" s="358"/>
      <c r="Q576" s="358"/>
      <c r="R576" s="358"/>
      <c r="S576" s="358"/>
      <c r="T576" s="358"/>
      <c r="U576" s="358"/>
      <c r="V576" s="358"/>
      <c r="W576" s="358"/>
      <c r="X576" s="358"/>
      <c r="Y576" s="358"/>
      <c r="Z576" s="358"/>
      <c r="AA576" s="358"/>
      <c r="AB576" s="358"/>
      <c r="AC576" s="358"/>
      <c r="AD576" s="358"/>
      <c r="AE576" s="358"/>
      <c r="AF576" s="358"/>
      <c r="AG576" s="358"/>
      <c r="AH576" s="358"/>
      <c r="AI576" s="358"/>
      <c r="AJ576" s="358"/>
      <c r="AK576" s="358"/>
      <c r="AL576" s="358"/>
      <c r="AM576" s="358"/>
      <c r="AN576" s="358"/>
      <c r="AO576" s="358"/>
      <c r="AP576" s="358"/>
      <c r="AQ576" s="358"/>
      <c r="AR576" s="358"/>
      <c r="AS576" s="358"/>
      <c r="AT576" s="358"/>
      <c r="AU576" s="358"/>
      <c r="AV576" s="358"/>
      <c r="AW576" s="358"/>
      <c r="AX576" s="358"/>
      <c r="AY576" s="358"/>
      <c r="AZ576" s="358"/>
      <c r="BA576" s="358"/>
      <c r="BB576" s="358"/>
      <c r="BC576" s="358"/>
      <c r="BD576" s="358"/>
      <c r="BE576" s="358"/>
      <c r="BF576" s="358"/>
      <c r="BG576" s="358"/>
      <c r="BH576" s="358"/>
      <c r="BI576" s="358"/>
      <c r="BJ576" s="358"/>
      <c r="BK576" s="358"/>
      <c r="BL576" s="358"/>
      <c r="BM576" s="358"/>
      <c r="BN576" s="358"/>
      <c r="BO576" s="358"/>
      <c r="BP576" s="358"/>
      <c r="BQ576" s="358"/>
      <c r="BR576" s="358"/>
      <c r="BS576" s="358"/>
      <c r="BT576" s="358"/>
      <c r="BU576" s="358"/>
      <c r="BV576" s="358"/>
      <c r="BW576" s="358"/>
      <c r="BX576" s="358"/>
      <c r="BY576" s="358"/>
      <c r="BZ576" s="358"/>
    </row>
    <row r="577" ht="11.25" customHeight="1">
      <c r="A577" s="358"/>
      <c r="B577" s="358"/>
      <c r="C577" s="358"/>
      <c r="D577" s="358"/>
      <c r="E577" s="358"/>
      <c r="F577" s="358"/>
      <c r="G577" s="358"/>
      <c r="H577" s="358"/>
      <c r="I577" s="358"/>
      <c r="J577" s="358"/>
      <c r="K577" s="358"/>
      <c r="L577" s="358"/>
      <c r="M577" s="358"/>
      <c r="N577" s="358"/>
      <c r="O577" s="358"/>
      <c r="P577" s="358"/>
      <c r="Q577" s="358"/>
      <c r="R577" s="358"/>
      <c r="S577" s="358"/>
      <c r="T577" s="358"/>
      <c r="U577" s="358"/>
      <c r="V577" s="358"/>
      <c r="W577" s="358"/>
      <c r="X577" s="358"/>
      <c r="Y577" s="358"/>
      <c r="Z577" s="358"/>
      <c r="AA577" s="358"/>
      <c r="AB577" s="358"/>
      <c r="AC577" s="358"/>
      <c r="AD577" s="358"/>
      <c r="AE577" s="358"/>
      <c r="AF577" s="358"/>
      <c r="AG577" s="358"/>
      <c r="AH577" s="358"/>
      <c r="AI577" s="358"/>
      <c r="AJ577" s="358"/>
      <c r="AK577" s="358"/>
      <c r="AL577" s="358"/>
      <c r="AM577" s="358"/>
      <c r="AN577" s="358"/>
      <c r="AO577" s="358"/>
      <c r="AP577" s="358"/>
      <c r="AQ577" s="358"/>
      <c r="AR577" s="358"/>
      <c r="AS577" s="358"/>
      <c r="AT577" s="358"/>
      <c r="AU577" s="358"/>
      <c r="AV577" s="358"/>
      <c r="AW577" s="358"/>
      <c r="AX577" s="358"/>
      <c r="AY577" s="358"/>
      <c r="AZ577" s="358"/>
      <c r="BA577" s="358"/>
      <c r="BB577" s="358"/>
      <c r="BC577" s="358"/>
      <c r="BD577" s="358"/>
      <c r="BE577" s="358"/>
      <c r="BF577" s="358"/>
      <c r="BG577" s="358"/>
      <c r="BH577" s="358"/>
      <c r="BI577" s="358"/>
      <c r="BJ577" s="358"/>
      <c r="BK577" s="358"/>
      <c r="BL577" s="358"/>
      <c r="BM577" s="358"/>
      <c r="BN577" s="358"/>
      <c r="BO577" s="358"/>
      <c r="BP577" s="358"/>
      <c r="BQ577" s="358"/>
      <c r="BR577" s="358"/>
      <c r="BS577" s="358"/>
      <c r="BT577" s="358"/>
      <c r="BU577" s="358"/>
      <c r="BV577" s="358"/>
      <c r="BW577" s="358"/>
      <c r="BX577" s="358"/>
      <c r="BY577" s="358"/>
      <c r="BZ577" s="358"/>
    </row>
    <row r="578" ht="11.25" customHeight="1">
      <c r="A578" s="358"/>
      <c r="B578" s="358"/>
      <c r="C578" s="358"/>
      <c r="D578" s="358"/>
      <c r="E578" s="358"/>
      <c r="F578" s="358"/>
      <c r="G578" s="358"/>
      <c r="H578" s="358"/>
      <c r="I578" s="358"/>
      <c r="J578" s="358"/>
      <c r="K578" s="358"/>
      <c r="L578" s="358"/>
      <c r="M578" s="358"/>
      <c r="N578" s="358"/>
      <c r="O578" s="358"/>
      <c r="P578" s="358"/>
      <c r="Q578" s="358"/>
      <c r="R578" s="358"/>
      <c r="S578" s="358"/>
      <c r="T578" s="358"/>
      <c r="U578" s="358"/>
      <c r="V578" s="358"/>
      <c r="W578" s="358"/>
      <c r="X578" s="358"/>
      <c r="Y578" s="358"/>
      <c r="Z578" s="358"/>
      <c r="AA578" s="358"/>
      <c r="AB578" s="358"/>
      <c r="AC578" s="358"/>
      <c r="AD578" s="358"/>
      <c r="AE578" s="358"/>
      <c r="AF578" s="358"/>
      <c r="AG578" s="358"/>
      <c r="AH578" s="358"/>
      <c r="AI578" s="358"/>
      <c r="AJ578" s="358"/>
      <c r="AK578" s="358"/>
      <c r="AL578" s="358"/>
      <c r="AM578" s="358"/>
      <c r="AN578" s="358"/>
      <c r="AO578" s="358"/>
      <c r="AP578" s="358"/>
      <c r="AQ578" s="358"/>
      <c r="AR578" s="358"/>
      <c r="AS578" s="358"/>
      <c r="AT578" s="358"/>
      <c r="AU578" s="358"/>
      <c r="AV578" s="358"/>
      <c r="AW578" s="358"/>
      <c r="AX578" s="358"/>
      <c r="AY578" s="358"/>
      <c r="AZ578" s="358"/>
      <c r="BA578" s="358"/>
      <c r="BB578" s="358"/>
      <c r="BC578" s="358"/>
      <c r="BD578" s="358"/>
      <c r="BE578" s="358"/>
      <c r="BF578" s="358"/>
      <c r="BG578" s="358"/>
      <c r="BH578" s="358"/>
      <c r="BI578" s="358"/>
      <c r="BJ578" s="358"/>
      <c r="BK578" s="358"/>
      <c r="BL578" s="358"/>
      <c r="BM578" s="358"/>
      <c r="BN578" s="358"/>
      <c r="BO578" s="358"/>
      <c r="BP578" s="358"/>
      <c r="BQ578" s="358"/>
      <c r="BR578" s="358"/>
      <c r="BS578" s="358"/>
      <c r="BT578" s="358"/>
      <c r="BU578" s="358"/>
      <c r="BV578" s="358"/>
      <c r="BW578" s="358"/>
      <c r="BX578" s="358"/>
      <c r="BY578" s="358"/>
      <c r="BZ578" s="358"/>
    </row>
    <row r="579" ht="11.25" customHeight="1">
      <c r="A579" s="358"/>
      <c r="B579" s="358"/>
      <c r="C579" s="358"/>
      <c r="D579" s="358"/>
      <c r="E579" s="358"/>
      <c r="F579" s="358"/>
      <c r="G579" s="358"/>
      <c r="H579" s="358"/>
      <c r="I579" s="358"/>
      <c r="J579" s="358"/>
      <c r="K579" s="358"/>
      <c r="L579" s="358"/>
      <c r="M579" s="358"/>
      <c r="N579" s="358"/>
      <c r="O579" s="358"/>
      <c r="P579" s="358"/>
      <c r="Q579" s="358"/>
      <c r="R579" s="358"/>
      <c r="S579" s="358"/>
      <c r="T579" s="358"/>
      <c r="U579" s="358"/>
      <c r="V579" s="358"/>
      <c r="W579" s="358"/>
      <c r="X579" s="358"/>
      <c r="Y579" s="358"/>
      <c r="Z579" s="358"/>
      <c r="AA579" s="358"/>
      <c r="AB579" s="358"/>
      <c r="AC579" s="358"/>
      <c r="AD579" s="358"/>
      <c r="AE579" s="358"/>
      <c r="AF579" s="358"/>
      <c r="AG579" s="358"/>
      <c r="AH579" s="358"/>
      <c r="AI579" s="358"/>
      <c r="AJ579" s="358"/>
      <c r="AK579" s="358"/>
      <c r="AL579" s="358"/>
      <c r="AM579" s="358"/>
      <c r="AN579" s="358"/>
      <c r="AO579" s="358"/>
      <c r="AP579" s="358"/>
      <c r="AQ579" s="358"/>
      <c r="AR579" s="358"/>
      <c r="AS579" s="358"/>
      <c r="AT579" s="358"/>
      <c r="AU579" s="358"/>
      <c r="AV579" s="358"/>
      <c r="AW579" s="358"/>
      <c r="AX579" s="358"/>
      <c r="AY579" s="358"/>
      <c r="AZ579" s="358"/>
      <c r="BA579" s="358"/>
      <c r="BB579" s="358"/>
      <c r="BC579" s="358"/>
      <c r="BD579" s="358"/>
      <c r="BE579" s="358"/>
      <c r="BF579" s="358"/>
      <c r="BG579" s="358"/>
      <c r="BH579" s="358"/>
      <c r="BI579" s="358"/>
      <c r="BJ579" s="358"/>
      <c r="BK579" s="358"/>
      <c r="BL579" s="358"/>
      <c r="BM579" s="358"/>
      <c r="BN579" s="358"/>
      <c r="BO579" s="358"/>
      <c r="BP579" s="358"/>
      <c r="BQ579" s="358"/>
      <c r="BR579" s="358"/>
      <c r="BS579" s="358"/>
      <c r="BT579" s="358"/>
      <c r="BU579" s="358"/>
      <c r="BV579" s="358"/>
      <c r="BW579" s="358"/>
      <c r="BX579" s="358"/>
      <c r="BY579" s="358"/>
      <c r="BZ579" s="358"/>
    </row>
    <row r="580" ht="11.25" customHeight="1">
      <c r="A580" s="358"/>
      <c r="B580" s="358"/>
      <c r="C580" s="358"/>
      <c r="D580" s="358"/>
      <c r="E580" s="358"/>
      <c r="F580" s="358"/>
      <c r="G580" s="358"/>
      <c r="H580" s="358"/>
      <c r="I580" s="358"/>
      <c r="J580" s="358"/>
      <c r="K580" s="358"/>
      <c r="L580" s="358"/>
      <c r="M580" s="358"/>
      <c r="N580" s="358"/>
      <c r="O580" s="358"/>
      <c r="P580" s="358"/>
      <c r="Q580" s="358"/>
      <c r="R580" s="358"/>
      <c r="S580" s="358"/>
      <c r="T580" s="358"/>
      <c r="U580" s="358"/>
      <c r="V580" s="358"/>
      <c r="W580" s="358"/>
      <c r="X580" s="358"/>
      <c r="Y580" s="358"/>
      <c r="Z580" s="358"/>
      <c r="AA580" s="358"/>
      <c r="AB580" s="358"/>
      <c r="AC580" s="358"/>
      <c r="AD580" s="358"/>
      <c r="AE580" s="358"/>
      <c r="AF580" s="358"/>
      <c r="AG580" s="358"/>
      <c r="AH580" s="358"/>
      <c r="AI580" s="358"/>
      <c r="AJ580" s="358"/>
      <c r="AK580" s="358"/>
      <c r="AL580" s="358"/>
      <c r="AM580" s="358"/>
      <c r="AN580" s="358"/>
      <c r="AO580" s="358"/>
      <c r="AP580" s="358"/>
      <c r="AQ580" s="358"/>
      <c r="AR580" s="358"/>
      <c r="AS580" s="358"/>
      <c r="AT580" s="358"/>
      <c r="AU580" s="358"/>
      <c r="AV580" s="358"/>
      <c r="AW580" s="358"/>
      <c r="AX580" s="358"/>
      <c r="AY580" s="358"/>
      <c r="AZ580" s="358"/>
      <c r="BA580" s="358"/>
      <c r="BB580" s="358"/>
      <c r="BC580" s="358"/>
      <c r="BD580" s="358"/>
      <c r="BE580" s="358"/>
      <c r="BF580" s="358"/>
      <c r="BG580" s="358"/>
      <c r="BH580" s="358"/>
      <c r="BI580" s="358"/>
      <c r="BJ580" s="358"/>
      <c r="BK580" s="358"/>
      <c r="BL580" s="358"/>
      <c r="BM580" s="358"/>
      <c r="BN580" s="358"/>
      <c r="BO580" s="358"/>
      <c r="BP580" s="358"/>
      <c r="BQ580" s="358"/>
      <c r="BR580" s="358"/>
      <c r="BS580" s="358"/>
      <c r="BT580" s="358"/>
      <c r="BU580" s="358"/>
      <c r="BV580" s="358"/>
      <c r="BW580" s="358"/>
      <c r="BX580" s="358"/>
      <c r="BY580" s="358"/>
      <c r="BZ580" s="358"/>
    </row>
    <row r="581" ht="11.25" customHeight="1">
      <c r="A581" s="358"/>
      <c r="B581" s="358"/>
      <c r="C581" s="358"/>
      <c r="D581" s="358"/>
      <c r="E581" s="358"/>
      <c r="F581" s="358"/>
      <c r="G581" s="358"/>
      <c r="H581" s="358"/>
      <c r="I581" s="358"/>
      <c r="J581" s="358"/>
      <c r="K581" s="358"/>
      <c r="L581" s="358"/>
      <c r="M581" s="358"/>
      <c r="N581" s="358"/>
      <c r="O581" s="358"/>
      <c r="P581" s="358"/>
      <c r="Q581" s="358"/>
      <c r="R581" s="358"/>
      <c r="S581" s="358"/>
      <c r="T581" s="358"/>
      <c r="U581" s="358"/>
      <c r="V581" s="358"/>
      <c r="W581" s="358"/>
      <c r="X581" s="358"/>
      <c r="Y581" s="358"/>
      <c r="Z581" s="358"/>
      <c r="AA581" s="358"/>
      <c r="AB581" s="358"/>
      <c r="AC581" s="358"/>
      <c r="AD581" s="358"/>
      <c r="AE581" s="358"/>
      <c r="AF581" s="358"/>
      <c r="AG581" s="358"/>
      <c r="AH581" s="358"/>
      <c r="AI581" s="358"/>
      <c r="AJ581" s="358"/>
      <c r="AK581" s="358"/>
      <c r="AL581" s="358"/>
      <c r="AM581" s="358"/>
      <c r="AN581" s="358"/>
      <c r="AO581" s="358"/>
      <c r="AP581" s="358"/>
      <c r="AQ581" s="358"/>
      <c r="AR581" s="358"/>
      <c r="AS581" s="358"/>
      <c r="AT581" s="358"/>
      <c r="AU581" s="358"/>
      <c r="AV581" s="358"/>
      <c r="AW581" s="358"/>
      <c r="AX581" s="358"/>
      <c r="AY581" s="358"/>
      <c r="AZ581" s="358"/>
      <c r="BA581" s="358"/>
      <c r="BB581" s="358"/>
      <c r="BC581" s="358"/>
      <c r="BD581" s="358"/>
      <c r="BE581" s="358"/>
      <c r="BF581" s="358"/>
      <c r="BG581" s="358"/>
      <c r="BH581" s="358"/>
      <c r="BI581" s="358"/>
      <c r="BJ581" s="358"/>
      <c r="BK581" s="358"/>
      <c r="BL581" s="358"/>
      <c r="BM581" s="358"/>
      <c r="BN581" s="358"/>
      <c r="BO581" s="358"/>
      <c r="BP581" s="358"/>
      <c r="BQ581" s="358"/>
      <c r="BR581" s="358"/>
      <c r="BS581" s="358"/>
      <c r="BT581" s="358"/>
      <c r="BU581" s="358"/>
      <c r="BV581" s="358"/>
      <c r="BW581" s="358"/>
      <c r="BX581" s="358"/>
      <c r="BY581" s="358"/>
      <c r="BZ581" s="358"/>
    </row>
    <row r="582" ht="11.25" customHeight="1">
      <c r="A582" s="358"/>
      <c r="B582" s="358"/>
      <c r="C582" s="358"/>
      <c r="D582" s="358"/>
      <c r="E582" s="358"/>
      <c r="F582" s="358"/>
      <c r="G582" s="358"/>
      <c r="H582" s="358"/>
      <c r="I582" s="358"/>
      <c r="J582" s="358"/>
      <c r="K582" s="358"/>
      <c r="L582" s="358"/>
      <c r="M582" s="358"/>
      <c r="N582" s="358"/>
      <c r="O582" s="358"/>
      <c r="P582" s="358"/>
      <c r="Q582" s="358"/>
      <c r="R582" s="358"/>
      <c r="S582" s="358"/>
      <c r="T582" s="358"/>
      <c r="U582" s="358"/>
      <c r="V582" s="358"/>
      <c r="W582" s="358"/>
      <c r="X582" s="358"/>
      <c r="Y582" s="358"/>
      <c r="Z582" s="358"/>
      <c r="AA582" s="358"/>
      <c r="AB582" s="358"/>
      <c r="AC582" s="358"/>
      <c r="AD582" s="358"/>
      <c r="AE582" s="358"/>
      <c r="AF582" s="358"/>
      <c r="AG582" s="358"/>
      <c r="AH582" s="358"/>
      <c r="AI582" s="358"/>
      <c r="AJ582" s="358"/>
      <c r="AK582" s="358"/>
      <c r="AL582" s="358"/>
      <c r="AM582" s="358"/>
      <c r="AN582" s="358"/>
      <c r="AO582" s="358"/>
      <c r="AP582" s="358"/>
      <c r="AQ582" s="358"/>
      <c r="AR582" s="358"/>
      <c r="AS582" s="358"/>
      <c r="AT582" s="358"/>
      <c r="AU582" s="358"/>
      <c r="AV582" s="358"/>
      <c r="AW582" s="358"/>
      <c r="AX582" s="358"/>
      <c r="AY582" s="358"/>
      <c r="AZ582" s="358"/>
      <c r="BA582" s="358"/>
      <c r="BB582" s="358"/>
      <c r="BC582" s="358"/>
      <c r="BD582" s="358"/>
      <c r="BE582" s="358"/>
      <c r="BF582" s="358"/>
      <c r="BG582" s="358"/>
      <c r="BH582" s="358"/>
      <c r="BI582" s="358"/>
      <c r="BJ582" s="358"/>
      <c r="BK582" s="358"/>
      <c r="BL582" s="358"/>
      <c r="BM582" s="358"/>
      <c r="BN582" s="358"/>
      <c r="BO582" s="358"/>
      <c r="BP582" s="358"/>
      <c r="BQ582" s="358"/>
      <c r="BR582" s="358"/>
      <c r="BS582" s="358"/>
      <c r="BT582" s="358"/>
      <c r="BU582" s="358"/>
      <c r="BV582" s="358"/>
      <c r="BW582" s="358"/>
      <c r="BX582" s="358"/>
      <c r="BY582" s="358"/>
      <c r="BZ582" s="358"/>
    </row>
    <row r="583" ht="11.25" customHeight="1">
      <c r="A583" s="358"/>
      <c r="B583" s="358"/>
      <c r="C583" s="358"/>
      <c r="D583" s="358"/>
      <c r="E583" s="358"/>
      <c r="F583" s="358"/>
      <c r="G583" s="358"/>
      <c r="H583" s="358"/>
      <c r="I583" s="358"/>
      <c r="J583" s="358"/>
      <c r="K583" s="358"/>
      <c r="L583" s="358"/>
      <c r="M583" s="358"/>
      <c r="N583" s="358"/>
      <c r="O583" s="358"/>
      <c r="P583" s="358"/>
      <c r="Q583" s="358"/>
      <c r="R583" s="358"/>
      <c r="S583" s="358"/>
      <c r="T583" s="358"/>
      <c r="U583" s="358"/>
      <c r="V583" s="358"/>
      <c r="W583" s="358"/>
      <c r="X583" s="358"/>
      <c r="Y583" s="358"/>
      <c r="Z583" s="358"/>
      <c r="AA583" s="358"/>
      <c r="AB583" s="358"/>
      <c r="AC583" s="358"/>
      <c r="AD583" s="358"/>
      <c r="AE583" s="358"/>
      <c r="AF583" s="358"/>
      <c r="AG583" s="358"/>
      <c r="AH583" s="358"/>
      <c r="AI583" s="358"/>
      <c r="AJ583" s="358"/>
      <c r="AK583" s="358"/>
      <c r="AL583" s="358"/>
      <c r="AM583" s="358"/>
      <c r="AN583" s="358"/>
      <c r="AO583" s="358"/>
      <c r="AP583" s="358"/>
      <c r="AQ583" s="358"/>
      <c r="AR583" s="358"/>
      <c r="AS583" s="358"/>
      <c r="AT583" s="358"/>
      <c r="AU583" s="358"/>
      <c r="AV583" s="358"/>
      <c r="AW583" s="358"/>
      <c r="AX583" s="358"/>
      <c r="AY583" s="358"/>
      <c r="AZ583" s="358"/>
      <c r="BA583" s="358"/>
      <c r="BB583" s="358"/>
      <c r="BC583" s="358"/>
      <c r="BD583" s="358"/>
      <c r="BE583" s="358"/>
      <c r="BF583" s="358"/>
      <c r="BG583" s="358"/>
      <c r="BH583" s="358"/>
      <c r="BI583" s="358"/>
      <c r="BJ583" s="358"/>
      <c r="BK583" s="358"/>
      <c r="BL583" s="358"/>
      <c r="BM583" s="358"/>
      <c r="BN583" s="358"/>
      <c r="BO583" s="358"/>
      <c r="BP583" s="358"/>
      <c r="BQ583" s="358"/>
      <c r="BR583" s="358"/>
      <c r="BS583" s="358"/>
      <c r="BT583" s="358"/>
      <c r="BU583" s="358"/>
      <c r="BV583" s="358"/>
      <c r="BW583" s="358"/>
      <c r="BX583" s="358"/>
      <c r="BY583" s="358"/>
      <c r="BZ583" s="358"/>
    </row>
    <row r="584" ht="11.25" customHeight="1">
      <c r="A584" s="358"/>
      <c r="B584" s="358"/>
      <c r="C584" s="358"/>
      <c r="D584" s="358"/>
      <c r="E584" s="358"/>
      <c r="F584" s="358"/>
      <c r="G584" s="358"/>
      <c r="H584" s="358"/>
      <c r="I584" s="358"/>
      <c r="J584" s="358"/>
      <c r="K584" s="358"/>
      <c r="L584" s="358"/>
      <c r="M584" s="358"/>
      <c r="N584" s="358"/>
      <c r="O584" s="358"/>
      <c r="P584" s="358"/>
      <c r="Q584" s="358"/>
      <c r="R584" s="358"/>
      <c r="S584" s="358"/>
      <c r="T584" s="358"/>
      <c r="U584" s="358"/>
      <c r="V584" s="358"/>
      <c r="W584" s="358"/>
      <c r="X584" s="358"/>
      <c r="Y584" s="358"/>
      <c r="Z584" s="358"/>
      <c r="AA584" s="358"/>
      <c r="AB584" s="358"/>
      <c r="AC584" s="358"/>
      <c r="AD584" s="358"/>
      <c r="AE584" s="358"/>
      <c r="AF584" s="358"/>
      <c r="AG584" s="358"/>
      <c r="AH584" s="358"/>
      <c r="AI584" s="358"/>
      <c r="AJ584" s="358"/>
      <c r="AK584" s="358"/>
      <c r="AL584" s="358"/>
      <c r="AM584" s="358"/>
      <c r="AN584" s="358"/>
      <c r="AO584" s="358"/>
      <c r="AP584" s="358"/>
      <c r="AQ584" s="358"/>
      <c r="AR584" s="358"/>
      <c r="AS584" s="358"/>
      <c r="AT584" s="358"/>
      <c r="AU584" s="358"/>
      <c r="AV584" s="358"/>
      <c r="AW584" s="358"/>
      <c r="AX584" s="358"/>
      <c r="AY584" s="358"/>
      <c r="AZ584" s="358"/>
      <c r="BA584" s="358"/>
      <c r="BB584" s="358"/>
      <c r="BC584" s="358"/>
      <c r="BD584" s="358"/>
      <c r="BE584" s="358"/>
      <c r="BF584" s="358"/>
      <c r="BG584" s="358"/>
      <c r="BH584" s="358"/>
      <c r="BI584" s="358"/>
      <c r="BJ584" s="358"/>
      <c r="BK584" s="358"/>
      <c r="BL584" s="358"/>
      <c r="BM584" s="358"/>
      <c r="BN584" s="358"/>
      <c r="BO584" s="358"/>
      <c r="BP584" s="358"/>
      <c r="BQ584" s="358"/>
      <c r="BR584" s="358"/>
      <c r="BS584" s="358"/>
      <c r="BT584" s="358"/>
      <c r="BU584" s="358"/>
      <c r="BV584" s="358"/>
      <c r="BW584" s="358"/>
      <c r="BX584" s="358"/>
      <c r="BY584" s="358"/>
      <c r="BZ584" s="358"/>
    </row>
    <row r="585" ht="11.25" customHeight="1">
      <c r="A585" s="358"/>
      <c r="B585" s="358"/>
      <c r="C585" s="358"/>
      <c r="D585" s="358"/>
      <c r="E585" s="358"/>
      <c r="F585" s="358"/>
      <c r="G585" s="358"/>
      <c r="H585" s="358"/>
      <c r="I585" s="358"/>
      <c r="J585" s="358"/>
      <c r="K585" s="358"/>
      <c r="L585" s="358"/>
      <c r="M585" s="358"/>
      <c r="N585" s="358"/>
      <c r="O585" s="358"/>
      <c r="P585" s="358"/>
      <c r="Q585" s="358"/>
      <c r="R585" s="358"/>
      <c r="S585" s="358"/>
      <c r="T585" s="358"/>
      <c r="U585" s="358"/>
      <c r="V585" s="358"/>
      <c r="W585" s="358"/>
      <c r="X585" s="358"/>
      <c r="Y585" s="358"/>
      <c r="Z585" s="358"/>
      <c r="AA585" s="358"/>
      <c r="AB585" s="358"/>
      <c r="AC585" s="358"/>
      <c r="AD585" s="358"/>
      <c r="AE585" s="358"/>
      <c r="AF585" s="358"/>
      <c r="AG585" s="358"/>
      <c r="AH585" s="358"/>
      <c r="AI585" s="358"/>
      <c r="AJ585" s="358"/>
      <c r="AK585" s="358"/>
      <c r="AL585" s="358"/>
      <c r="AM585" s="358"/>
      <c r="AN585" s="358"/>
      <c r="AO585" s="358"/>
      <c r="AP585" s="358"/>
      <c r="AQ585" s="358"/>
      <c r="AR585" s="358"/>
      <c r="AS585" s="358"/>
      <c r="AT585" s="358"/>
      <c r="AU585" s="358"/>
      <c r="AV585" s="358"/>
      <c r="AW585" s="358"/>
      <c r="AX585" s="358"/>
      <c r="AY585" s="358"/>
      <c r="AZ585" s="358"/>
      <c r="BA585" s="358"/>
      <c r="BB585" s="358"/>
      <c r="BC585" s="358"/>
      <c r="BD585" s="358"/>
      <c r="BE585" s="358"/>
      <c r="BF585" s="358"/>
      <c r="BG585" s="358"/>
      <c r="BH585" s="358"/>
      <c r="BI585" s="358"/>
      <c r="BJ585" s="358"/>
      <c r="BK585" s="358"/>
      <c r="BL585" s="358"/>
      <c r="BM585" s="358"/>
      <c r="BN585" s="358"/>
      <c r="BO585" s="358"/>
      <c r="BP585" s="358"/>
      <c r="BQ585" s="358"/>
      <c r="BR585" s="358"/>
      <c r="BS585" s="358"/>
      <c r="BT585" s="358"/>
      <c r="BU585" s="358"/>
      <c r="BV585" s="358"/>
      <c r="BW585" s="358"/>
      <c r="BX585" s="358"/>
      <c r="BY585" s="358"/>
      <c r="BZ585" s="358"/>
    </row>
    <row r="586" ht="11.25" customHeight="1">
      <c r="A586" s="358"/>
      <c r="B586" s="358"/>
      <c r="C586" s="358"/>
      <c r="D586" s="358"/>
      <c r="E586" s="358"/>
      <c r="F586" s="358"/>
      <c r="G586" s="358"/>
      <c r="H586" s="358"/>
      <c r="I586" s="358"/>
      <c r="J586" s="358"/>
      <c r="K586" s="358"/>
      <c r="L586" s="358"/>
      <c r="M586" s="358"/>
      <c r="N586" s="358"/>
      <c r="O586" s="358"/>
      <c r="P586" s="358"/>
      <c r="Q586" s="358"/>
      <c r="R586" s="358"/>
      <c r="S586" s="358"/>
      <c r="T586" s="358"/>
      <c r="U586" s="358"/>
      <c r="V586" s="358"/>
      <c r="W586" s="358"/>
      <c r="X586" s="358"/>
      <c r="Y586" s="358"/>
      <c r="Z586" s="358"/>
      <c r="AA586" s="358"/>
      <c r="AB586" s="358"/>
      <c r="AC586" s="358"/>
      <c r="AD586" s="358"/>
      <c r="AE586" s="358"/>
      <c r="AF586" s="358"/>
      <c r="AG586" s="358"/>
      <c r="AH586" s="358"/>
      <c r="AI586" s="358"/>
      <c r="AJ586" s="358"/>
      <c r="AK586" s="358"/>
      <c r="AL586" s="358"/>
      <c r="AM586" s="358"/>
      <c r="AN586" s="358"/>
      <c r="AO586" s="358"/>
      <c r="AP586" s="358"/>
      <c r="AQ586" s="358"/>
      <c r="AR586" s="358"/>
      <c r="AS586" s="358"/>
      <c r="AT586" s="358"/>
      <c r="AU586" s="358"/>
      <c r="AV586" s="358"/>
      <c r="AW586" s="358"/>
      <c r="AX586" s="358"/>
      <c r="AY586" s="358"/>
      <c r="AZ586" s="358"/>
      <c r="BA586" s="358"/>
      <c r="BB586" s="358"/>
      <c r="BC586" s="358"/>
      <c r="BD586" s="358"/>
      <c r="BE586" s="358"/>
      <c r="BF586" s="358"/>
      <c r="BG586" s="358"/>
      <c r="BH586" s="358"/>
      <c r="BI586" s="358"/>
      <c r="BJ586" s="358"/>
      <c r="BK586" s="358"/>
      <c r="BL586" s="358"/>
      <c r="BM586" s="358"/>
      <c r="BN586" s="358"/>
      <c r="BO586" s="358"/>
      <c r="BP586" s="358"/>
      <c r="BQ586" s="358"/>
      <c r="BR586" s="358"/>
      <c r="BS586" s="358"/>
      <c r="BT586" s="358"/>
      <c r="BU586" s="358"/>
      <c r="BV586" s="358"/>
      <c r="BW586" s="358"/>
      <c r="BX586" s="358"/>
      <c r="BY586" s="358"/>
      <c r="BZ586" s="358"/>
    </row>
    <row r="587" ht="11.25" customHeight="1">
      <c r="A587" s="358"/>
      <c r="B587" s="358"/>
      <c r="C587" s="358"/>
      <c r="D587" s="358"/>
      <c r="E587" s="358"/>
      <c r="F587" s="358"/>
      <c r="G587" s="358"/>
      <c r="H587" s="358"/>
      <c r="I587" s="358"/>
      <c r="J587" s="358"/>
      <c r="K587" s="358"/>
      <c r="L587" s="358"/>
      <c r="M587" s="358"/>
      <c r="N587" s="358"/>
      <c r="O587" s="358"/>
      <c r="P587" s="358"/>
      <c r="Q587" s="358"/>
      <c r="R587" s="358"/>
      <c r="S587" s="358"/>
      <c r="T587" s="358"/>
      <c r="U587" s="358"/>
      <c r="V587" s="358"/>
      <c r="W587" s="358"/>
      <c r="X587" s="358"/>
      <c r="Y587" s="358"/>
      <c r="Z587" s="358"/>
      <c r="AA587" s="358"/>
      <c r="AB587" s="358"/>
      <c r="AC587" s="358"/>
      <c r="AD587" s="358"/>
      <c r="AE587" s="358"/>
      <c r="AF587" s="358"/>
      <c r="AG587" s="358"/>
      <c r="AH587" s="358"/>
      <c r="AI587" s="358"/>
      <c r="AJ587" s="358"/>
      <c r="AK587" s="358"/>
      <c r="AL587" s="358"/>
      <c r="AM587" s="358"/>
      <c r="AN587" s="358"/>
      <c r="AO587" s="358"/>
      <c r="AP587" s="358"/>
      <c r="AQ587" s="358"/>
      <c r="AR587" s="358"/>
      <c r="AS587" s="358"/>
      <c r="AT587" s="358"/>
      <c r="AU587" s="358"/>
      <c r="AV587" s="358"/>
      <c r="AW587" s="358"/>
      <c r="AX587" s="358"/>
      <c r="AY587" s="358"/>
      <c r="AZ587" s="358"/>
      <c r="BA587" s="358"/>
      <c r="BB587" s="358"/>
      <c r="BC587" s="358"/>
      <c r="BD587" s="358"/>
      <c r="BE587" s="358"/>
      <c r="BF587" s="358"/>
      <c r="BG587" s="358"/>
      <c r="BH587" s="358"/>
      <c r="BI587" s="358"/>
      <c r="BJ587" s="358"/>
      <c r="BK587" s="358"/>
      <c r="BL587" s="358"/>
      <c r="BM587" s="358"/>
      <c r="BN587" s="358"/>
      <c r="BO587" s="358"/>
      <c r="BP587" s="358"/>
      <c r="BQ587" s="358"/>
      <c r="BR587" s="358"/>
      <c r="BS587" s="358"/>
      <c r="BT587" s="358"/>
      <c r="BU587" s="358"/>
      <c r="BV587" s="358"/>
      <c r="BW587" s="358"/>
      <c r="BX587" s="358"/>
      <c r="BY587" s="358"/>
      <c r="BZ587" s="358"/>
    </row>
    <row r="588" ht="11.25" customHeight="1">
      <c r="A588" s="358"/>
      <c r="B588" s="358"/>
      <c r="C588" s="358"/>
      <c r="D588" s="358"/>
      <c r="E588" s="358"/>
      <c r="F588" s="358"/>
      <c r="G588" s="358"/>
      <c r="H588" s="358"/>
      <c r="I588" s="358"/>
      <c r="J588" s="358"/>
      <c r="K588" s="358"/>
      <c r="L588" s="358"/>
      <c r="M588" s="358"/>
      <c r="N588" s="358"/>
      <c r="O588" s="358"/>
      <c r="P588" s="358"/>
      <c r="Q588" s="358"/>
      <c r="R588" s="358"/>
      <c r="S588" s="358"/>
      <c r="T588" s="358"/>
      <c r="U588" s="358"/>
      <c r="V588" s="358"/>
      <c r="W588" s="358"/>
      <c r="X588" s="358"/>
      <c r="Y588" s="358"/>
      <c r="Z588" s="358"/>
      <c r="AA588" s="358"/>
      <c r="AB588" s="358"/>
      <c r="AC588" s="358"/>
      <c r="AD588" s="358"/>
      <c r="AE588" s="358"/>
      <c r="AF588" s="358"/>
      <c r="AG588" s="358"/>
      <c r="AH588" s="358"/>
      <c r="AI588" s="358"/>
      <c r="AJ588" s="358"/>
      <c r="AK588" s="358"/>
      <c r="AL588" s="358"/>
      <c r="AM588" s="358"/>
      <c r="AN588" s="358"/>
      <c r="AO588" s="358"/>
      <c r="AP588" s="358"/>
      <c r="AQ588" s="358"/>
      <c r="AR588" s="358"/>
      <c r="AS588" s="358"/>
      <c r="AT588" s="358"/>
      <c r="AU588" s="358"/>
      <c r="AV588" s="358"/>
      <c r="AW588" s="358"/>
      <c r="AX588" s="358"/>
      <c r="AY588" s="358"/>
      <c r="AZ588" s="358"/>
      <c r="BA588" s="358"/>
      <c r="BB588" s="358"/>
      <c r="BC588" s="358"/>
      <c r="BD588" s="358"/>
      <c r="BE588" s="358"/>
      <c r="BF588" s="358"/>
      <c r="BG588" s="358"/>
      <c r="BH588" s="358"/>
      <c r="BI588" s="358"/>
      <c r="BJ588" s="358"/>
      <c r="BK588" s="358"/>
      <c r="BL588" s="358"/>
      <c r="BM588" s="358"/>
      <c r="BN588" s="358"/>
      <c r="BO588" s="358"/>
      <c r="BP588" s="358"/>
      <c r="BQ588" s="358"/>
      <c r="BR588" s="358"/>
      <c r="BS588" s="358"/>
      <c r="BT588" s="358"/>
      <c r="BU588" s="358"/>
      <c r="BV588" s="358"/>
      <c r="BW588" s="358"/>
      <c r="BX588" s="358"/>
      <c r="BY588" s="358"/>
      <c r="BZ588" s="358"/>
    </row>
    <row r="589" ht="11.25" customHeight="1">
      <c r="A589" s="358"/>
      <c r="B589" s="358"/>
      <c r="C589" s="358"/>
      <c r="D589" s="358"/>
      <c r="E589" s="358"/>
      <c r="F589" s="358"/>
      <c r="G589" s="358"/>
      <c r="H589" s="358"/>
      <c r="I589" s="358"/>
      <c r="J589" s="358"/>
      <c r="K589" s="358"/>
      <c r="L589" s="358"/>
      <c r="M589" s="358"/>
      <c r="N589" s="358"/>
      <c r="O589" s="358"/>
      <c r="P589" s="358"/>
      <c r="Q589" s="358"/>
      <c r="R589" s="358"/>
      <c r="S589" s="358"/>
      <c r="T589" s="358"/>
      <c r="U589" s="358"/>
      <c r="V589" s="358"/>
      <c r="W589" s="358"/>
      <c r="X589" s="358"/>
      <c r="Y589" s="358"/>
      <c r="Z589" s="358"/>
      <c r="AA589" s="358"/>
      <c r="AB589" s="358"/>
      <c r="AC589" s="358"/>
      <c r="AD589" s="358"/>
      <c r="AE589" s="358"/>
      <c r="AF589" s="358"/>
      <c r="AG589" s="358"/>
      <c r="AH589" s="358"/>
      <c r="AI589" s="358"/>
      <c r="AJ589" s="358"/>
      <c r="AK589" s="358"/>
      <c r="AL589" s="358"/>
      <c r="AM589" s="358"/>
      <c r="AN589" s="358"/>
      <c r="AO589" s="358"/>
      <c r="AP589" s="358"/>
      <c r="AQ589" s="358"/>
      <c r="AR589" s="358"/>
      <c r="AS589" s="358"/>
      <c r="AT589" s="358"/>
      <c r="AU589" s="358"/>
      <c r="AV589" s="358"/>
      <c r="AW589" s="358"/>
      <c r="AX589" s="358"/>
      <c r="AY589" s="358"/>
      <c r="AZ589" s="358"/>
      <c r="BA589" s="358"/>
      <c r="BB589" s="358"/>
      <c r="BC589" s="358"/>
      <c r="BD589" s="358"/>
      <c r="BE589" s="358"/>
      <c r="BF589" s="358"/>
      <c r="BG589" s="358"/>
      <c r="BH589" s="358"/>
      <c r="BI589" s="358"/>
      <c r="BJ589" s="358"/>
      <c r="BK589" s="358"/>
      <c r="BL589" s="358"/>
      <c r="BM589" s="358"/>
      <c r="BN589" s="358"/>
      <c r="BO589" s="358"/>
      <c r="BP589" s="358"/>
      <c r="BQ589" s="358"/>
      <c r="BR589" s="358"/>
      <c r="BS589" s="358"/>
      <c r="BT589" s="358"/>
      <c r="BU589" s="358"/>
      <c r="BV589" s="358"/>
      <c r="BW589" s="358"/>
      <c r="BX589" s="358"/>
      <c r="BY589" s="358"/>
      <c r="BZ589" s="358"/>
    </row>
    <row r="590" ht="11.25" customHeight="1">
      <c r="A590" s="358"/>
      <c r="B590" s="358"/>
      <c r="C590" s="358"/>
      <c r="D590" s="358"/>
      <c r="E590" s="358"/>
      <c r="F590" s="358"/>
      <c r="G590" s="358"/>
      <c r="H590" s="358"/>
      <c r="I590" s="358"/>
      <c r="J590" s="358"/>
      <c r="K590" s="358"/>
      <c r="L590" s="358"/>
      <c r="M590" s="358"/>
      <c r="N590" s="358"/>
      <c r="O590" s="358"/>
      <c r="P590" s="358"/>
      <c r="Q590" s="358"/>
      <c r="R590" s="358"/>
      <c r="S590" s="358"/>
      <c r="T590" s="358"/>
      <c r="U590" s="358"/>
      <c r="V590" s="358"/>
      <c r="W590" s="358"/>
      <c r="X590" s="358"/>
      <c r="Y590" s="358"/>
      <c r="Z590" s="358"/>
      <c r="AA590" s="358"/>
      <c r="AB590" s="358"/>
      <c r="AC590" s="358"/>
      <c r="AD590" s="358"/>
      <c r="AE590" s="358"/>
      <c r="AF590" s="358"/>
      <c r="AG590" s="358"/>
      <c r="AH590" s="358"/>
      <c r="AI590" s="358"/>
      <c r="AJ590" s="358"/>
      <c r="AK590" s="358"/>
      <c r="AL590" s="358"/>
      <c r="AM590" s="358"/>
      <c r="AN590" s="358"/>
      <c r="AO590" s="358"/>
      <c r="AP590" s="358"/>
      <c r="AQ590" s="358"/>
      <c r="AR590" s="358"/>
      <c r="AS590" s="358"/>
      <c r="AT590" s="358"/>
      <c r="AU590" s="358"/>
      <c r="AV590" s="358"/>
      <c r="AW590" s="358"/>
      <c r="AX590" s="358"/>
      <c r="AY590" s="358"/>
      <c r="AZ590" s="358"/>
      <c r="BA590" s="358"/>
      <c r="BB590" s="358"/>
      <c r="BC590" s="358"/>
      <c r="BD590" s="358"/>
      <c r="BE590" s="358"/>
      <c r="BF590" s="358"/>
      <c r="BG590" s="358"/>
      <c r="BH590" s="358"/>
      <c r="BI590" s="358"/>
      <c r="BJ590" s="358"/>
      <c r="BK590" s="358"/>
      <c r="BL590" s="358"/>
      <c r="BM590" s="358"/>
      <c r="BN590" s="358"/>
      <c r="BO590" s="358"/>
      <c r="BP590" s="358"/>
      <c r="BQ590" s="358"/>
      <c r="BR590" s="358"/>
      <c r="BS590" s="358"/>
      <c r="BT590" s="358"/>
      <c r="BU590" s="358"/>
      <c r="BV590" s="358"/>
      <c r="BW590" s="358"/>
      <c r="BX590" s="358"/>
      <c r="BY590" s="358"/>
      <c r="BZ590" s="358"/>
    </row>
    <row r="591" ht="11.25" customHeight="1">
      <c r="A591" s="358"/>
      <c r="B591" s="358"/>
      <c r="C591" s="358"/>
      <c r="D591" s="358"/>
      <c r="E591" s="358"/>
      <c r="F591" s="358"/>
      <c r="G591" s="358"/>
      <c r="H591" s="358"/>
      <c r="I591" s="358"/>
      <c r="J591" s="358"/>
      <c r="K591" s="358"/>
      <c r="L591" s="358"/>
      <c r="M591" s="358"/>
      <c r="N591" s="358"/>
      <c r="O591" s="358"/>
      <c r="P591" s="358"/>
      <c r="Q591" s="358"/>
      <c r="R591" s="358"/>
      <c r="S591" s="358"/>
      <c r="T591" s="358"/>
      <c r="U591" s="358"/>
      <c r="V591" s="358"/>
      <c r="W591" s="358"/>
      <c r="X591" s="358"/>
      <c r="Y591" s="358"/>
      <c r="Z591" s="358"/>
      <c r="AA591" s="358"/>
      <c r="AB591" s="358"/>
      <c r="AC591" s="358"/>
      <c r="AD591" s="358"/>
      <c r="AE591" s="358"/>
      <c r="AF591" s="358"/>
      <c r="AG591" s="358"/>
      <c r="AH591" s="358"/>
      <c r="AI591" s="358"/>
      <c r="AJ591" s="358"/>
      <c r="AK591" s="358"/>
      <c r="AL591" s="358"/>
      <c r="AM591" s="358"/>
      <c r="AN591" s="358"/>
      <c r="AO591" s="358"/>
      <c r="AP591" s="358"/>
      <c r="AQ591" s="358"/>
      <c r="AR591" s="358"/>
      <c r="AS591" s="358"/>
      <c r="AT591" s="358"/>
      <c r="AU591" s="358"/>
      <c r="AV591" s="358"/>
      <c r="AW591" s="358"/>
      <c r="AX591" s="358"/>
      <c r="AY591" s="358"/>
      <c r="AZ591" s="358"/>
      <c r="BA591" s="358"/>
      <c r="BB591" s="358"/>
      <c r="BC591" s="358"/>
      <c r="BD591" s="358"/>
      <c r="BE591" s="358"/>
      <c r="BF591" s="358"/>
      <c r="BG591" s="358"/>
      <c r="BH591" s="358"/>
      <c r="BI591" s="358"/>
      <c r="BJ591" s="358"/>
      <c r="BK591" s="358"/>
      <c r="BL591" s="358"/>
      <c r="BM591" s="358"/>
      <c r="BN591" s="358"/>
      <c r="BO591" s="358"/>
      <c r="BP591" s="358"/>
      <c r="BQ591" s="358"/>
      <c r="BR591" s="358"/>
      <c r="BS591" s="358"/>
      <c r="BT591" s="358"/>
      <c r="BU591" s="358"/>
      <c r="BV591" s="358"/>
      <c r="BW591" s="358"/>
      <c r="BX591" s="358"/>
      <c r="BY591" s="358"/>
      <c r="BZ591" s="358"/>
    </row>
    <row r="592" ht="11.25" customHeight="1">
      <c r="A592" s="358"/>
      <c r="B592" s="358"/>
      <c r="C592" s="358"/>
      <c r="D592" s="358"/>
      <c r="E592" s="358"/>
      <c r="F592" s="358"/>
      <c r="G592" s="358"/>
      <c r="H592" s="358"/>
      <c r="I592" s="358"/>
      <c r="J592" s="358"/>
      <c r="K592" s="358"/>
      <c r="L592" s="358"/>
      <c r="M592" s="358"/>
      <c r="N592" s="358"/>
      <c r="O592" s="358"/>
      <c r="P592" s="358"/>
      <c r="Q592" s="358"/>
      <c r="R592" s="358"/>
      <c r="S592" s="358"/>
      <c r="T592" s="358"/>
      <c r="U592" s="358"/>
      <c r="V592" s="358"/>
      <c r="W592" s="358"/>
      <c r="X592" s="358"/>
      <c r="Y592" s="358"/>
      <c r="Z592" s="358"/>
      <c r="AA592" s="358"/>
      <c r="AB592" s="358"/>
      <c r="AC592" s="358"/>
      <c r="AD592" s="358"/>
      <c r="AE592" s="358"/>
      <c r="AF592" s="358"/>
      <c r="AG592" s="358"/>
      <c r="AH592" s="358"/>
      <c r="AI592" s="358"/>
      <c r="AJ592" s="358"/>
      <c r="AK592" s="358"/>
      <c r="AL592" s="358"/>
      <c r="AM592" s="358"/>
      <c r="AN592" s="358"/>
      <c r="AO592" s="358"/>
      <c r="AP592" s="358"/>
      <c r="AQ592" s="358"/>
      <c r="AR592" s="358"/>
      <c r="AS592" s="358"/>
      <c r="AT592" s="358"/>
      <c r="AU592" s="358"/>
      <c r="AV592" s="358"/>
      <c r="AW592" s="358"/>
      <c r="AX592" s="358"/>
      <c r="AY592" s="358"/>
      <c r="AZ592" s="358"/>
      <c r="BA592" s="358"/>
      <c r="BB592" s="358"/>
      <c r="BC592" s="358"/>
      <c r="BD592" s="358"/>
      <c r="BE592" s="358"/>
      <c r="BF592" s="358"/>
      <c r="BG592" s="358"/>
      <c r="BH592" s="358"/>
      <c r="BI592" s="358"/>
      <c r="BJ592" s="358"/>
      <c r="BK592" s="358"/>
      <c r="BL592" s="358"/>
      <c r="BM592" s="358"/>
      <c r="BN592" s="358"/>
      <c r="BO592" s="358"/>
      <c r="BP592" s="358"/>
      <c r="BQ592" s="358"/>
      <c r="BR592" s="358"/>
      <c r="BS592" s="358"/>
      <c r="BT592" s="358"/>
      <c r="BU592" s="358"/>
      <c r="BV592" s="358"/>
      <c r="BW592" s="358"/>
      <c r="BX592" s="358"/>
      <c r="BY592" s="358"/>
      <c r="BZ592" s="358"/>
    </row>
    <row r="593" ht="11.25" customHeight="1">
      <c r="A593" s="358"/>
      <c r="B593" s="358"/>
      <c r="C593" s="358"/>
      <c r="D593" s="358"/>
      <c r="E593" s="358"/>
      <c r="F593" s="358"/>
      <c r="G593" s="358"/>
      <c r="H593" s="358"/>
      <c r="I593" s="358"/>
      <c r="J593" s="358"/>
      <c r="K593" s="358"/>
      <c r="L593" s="358"/>
      <c r="M593" s="358"/>
      <c r="N593" s="358"/>
      <c r="O593" s="358"/>
      <c r="P593" s="358"/>
      <c r="Q593" s="358"/>
      <c r="R593" s="358"/>
      <c r="S593" s="358"/>
      <c r="T593" s="358"/>
      <c r="U593" s="358"/>
      <c r="V593" s="358"/>
      <c r="W593" s="358"/>
      <c r="X593" s="358"/>
      <c r="Y593" s="358"/>
      <c r="Z593" s="358"/>
      <c r="AA593" s="358"/>
      <c r="AB593" s="358"/>
      <c r="AC593" s="358"/>
      <c r="AD593" s="358"/>
      <c r="AE593" s="358"/>
      <c r="AF593" s="358"/>
      <c r="AG593" s="358"/>
      <c r="AH593" s="358"/>
      <c r="AI593" s="358"/>
      <c r="AJ593" s="358"/>
      <c r="AK593" s="358"/>
      <c r="AL593" s="358"/>
      <c r="AM593" s="358"/>
      <c r="AN593" s="358"/>
      <c r="AO593" s="358"/>
      <c r="AP593" s="358"/>
      <c r="AQ593" s="358"/>
      <c r="AR593" s="358"/>
      <c r="AS593" s="358"/>
      <c r="AT593" s="358"/>
      <c r="AU593" s="358"/>
      <c r="AV593" s="358"/>
      <c r="AW593" s="358"/>
      <c r="AX593" s="358"/>
      <c r="AY593" s="358"/>
      <c r="AZ593" s="358"/>
      <c r="BA593" s="358"/>
      <c r="BB593" s="358"/>
      <c r="BC593" s="358"/>
      <c r="BD593" s="358"/>
      <c r="BE593" s="358"/>
      <c r="BF593" s="358"/>
      <c r="BG593" s="358"/>
      <c r="BH593" s="358"/>
      <c r="BI593" s="358"/>
      <c r="BJ593" s="358"/>
      <c r="BK593" s="358"/>
      <c r="BL593" s="358"/>
      <c r="BM593" s="358"/>
      <c r="BN593" s="358"/>
      <c r="BO593" s="358"/>
      <c r="BP593" s="358"/>
      <c r="BQ593" s="358"/>
      <c r="BR593" s="358"/>
      <c r="BS593" s="358"/>
      <c r="BT593" s="358"/>
      <c r="BU593" s="358"/>
      <c r="BV593" s="358"/>
      <c r="BW593" s="358"/>
      <c r="BX593" s="358"/>
      <c r="BY593" s="358"/>
      <c r="BZ593" s="358"/>
    </row>
    <row r="594" ht="11.25" customHeight="1">
      <c r="A594" s="358"/>
      <c r="B594" s="358"/>
      <c r="C594" s="358"/>
      <c r="D594" s="358"/>
      <c r="E594" s="358"/>
      <c r="F594" s="358"/>
      <c r="G594" s="358"/>
      <c r="H594" s="358"/>
      <c r="I594" s="358"/>
      <c r="J594" s="358"/>
      <c r="K594" s="358"/>
      <c r="L594" s="358"/>
      <c r="M594" s="358"/>
      <c r="N594" s="358"/>
      <c r="O594" s="358"/>
      <c r="P594" s="358"/>
      <c r="Q594" s="358"/>
      <c r="R594" s="358"/>
      <c r="S594" s="358"/>
      <c r="T594" s="358"/>
      <c r="U594" s="358"/>
      <c r="V594" s="358"/>
      <c r="W594" s="358"/>
      <c r="X594" s="358"/>
      <c r="Y594" s="358"/>
      <c r="Z594" s="358"/>
      <c r="AA594" s="358"/>
      <c r="AB594" s="358"/>
      <c r="AC594" s="358"/>
      <c r="AD594" s="358"/>
      <c r="AE594" s="358"/>
      <c r="AF594" s="358"/>
      <c r="AG594" s="358"/>
      <c r="AH594" s="358"/>
      <c r="AI594" s="358"/>
      <c r="AJ594" s="358"/>
      <c r="AK594" s="358"/>
      <c r="AL594" s="358"/>
      <c r="AM594" s="358"/>
      <c r="AN594" s="358"/>
      <c r="AO594" s="358"/>
      <c r="AP594" s="358"/>
      <c r="AQ594" s="358"/>
      <c r="AR594" s="358"/>
      <c r="AS594" s="358"/>
      <c r="AT594" s="358"/>
      <c r="AU594" s="358"/>
      <c r="AV594" s="358"/>
      <c r="AW594" s="358"/>
      <c r="AX594" s="358"/>
      <c r="AY594" s="358"/>
      <c r="AZ594" s="358"/>
      <c r="BA594" s="358"/>
      <c r="BB594" s="358"/>
      <c r="BC594" s="358"/>
      <c r="BD594" s="358"/>
      <c r="BE594" s="358"/>
      <c r="BF594" s="358"/>
      <c r="BG594" s="358"/>
      <c r="BH594" s="358"/>
      <c r="BI594" s="358"/>
      <c r="BJ594" s="358"/>
      <c r="BK594" s="358"/>
      <c r="BL594" s="358"/>
      <c r="BM594" s="358"/>
      <c r="BN594" s="358"/>
      <c r="BO594" s="358"/>
      <c r="BP594" s="358"/>
      <c r="BQ594" s="358"/>
      <c r="BR594" s="358"/>
      <c r="BS594" s="358"/>
      <c r="BT594" s="358"/>
      <c r="BU594" s="358"/>
      <c r="BV594" s="358"/>
      <c r="BW594" s="358"/>
      <c r="BX594" s="358"/>
      <c r="BY594" s="358"/>
      <c r="BZ594" s="358"/>
    </row>
    <row r="595" ht="11.25" customHeight="1">
      <c r="A595" s="358"/>
      <c r="B595" s="358"/>
      <c r="C595" s="358"/>
      <c r="D595" s="358"/>
      <c r="E595" s="358"/>
      <c r="F595" s="358"/>
      <c r="G595" s="358"/>
      <c r="H595" s="358"/>
      <c r="I595" s="358"/>
      <c r="J595" s="358"/>
      <c r="K595" s="358"/>
      <c r="L595" s="358"/>
      <c r="M595" s="358"/>
      <c r="N595" s="358"/>
      <c r="O595" s="358"/>
      <c r="P595" s="358"/>
      <c r="Q595" s="358"/>
      <c r="R595" s="358"/>
      <c r="S595" s="358"/>
      <c r="T595" s="358"/>
      <c r="U595" s="358"/>
      <c r="V595" s="358"/>
      <c r="W595" s="358"/>
      <c r="X595" s="358"/>
      <c r="Y595" s="358"/>
      <c r="Z595" s="358"/>
      <c r="AA595" s="358"/>
      <c r="AB595" s="358"/>
      <c r="AC595" s="358"/>
      <c r="AD595" s="358"/>
      <c r="AE595" s="358"/>
      <c r="AF595" s="358"/>
      <c r="AG595" s="358"/>
      <c r="AH595" s="358"/>
      <c r="AI595" s="358"/>
      <c r="AJ595" s="358"/>
      <c r="AK595" s="358"/>
      <c r="AL595" s="358"/>
      <c r="AM595" s="358"/>
      <c r="AN595" s="358"/>
      <c r="AO595" s="358"/>
      <c r="AP595" s="358"/>
      <c r="AQ595" s="358"/>
      <c r="AR595" s="358"/>
      <c r="AS595" s="358"/>
      <c r="AT595" s="358"/>
      <c r="AU595" s="358"/>
      <c r="AV595" s="358"/>
      <c r="AW595" s="358"/>
      <c r="AX595" s="358"/>
      <c r="AY595" s="358"/>
      <c r="AZ595" s="358"/>
      <c r="BA595" s="358"/>
      <c r="BB595" s="358"/>
      <c r="BC595" s="358"/>
      <c r="BD595" s="358"/>
      <c r="BE595" s="358"/>
      <c r="BF595" s="358"/>
      <c r="BG595" s="358"/>
      <c r="BH595" s="358"/>
      <c r="BI595" s="358"/>
      <c r="BJ595" s="358"/>
      <c r="BK595" s="358"/>
      <c r="BL595" s="358"/>
      <c r="BM595" s="358"/>
      <c r="BN595" s="358"/>
      <c r="BO595" s="358"/>
      <c r="BP595" s="358"/>
      <c r="BQ595" s="358"/>
      <c r="BR595" s="358"/>
      <c r="BS595" s="358"/>
      <c r="BT595" s="358"/>
      <c r="BU595" s="358"/>
      <c r="BV595" s="358"/>
      <c r="BW595" s="358"/>
      <c r="BX595" s="358"/>
      <c r="BY595" s="358"/>
      <c r="BZ595" s="358"/>
    </row>
    <row r="596" ht="11.25" customHeight="1">
      <c r="A596" s="358"/>
      <c r="B596" s="358"/>
      <c r="C596" s="358"/>
      <c r="D596" s="358"/>
      <c r="E596" s="358"/>
      <c r="F596" s="358"/>
      <c r="G596" s="358"/>
      <c r="H596" s="358"/>
      <c r="I596" s="358"/>
      <c r="J596" s="358"/>
      <c r="K596" s="358"/>
      <c r="L596" s="358"/>
      <c r="M596" s="358"/>
      <c r="N596" s="358"/>
      <c r="O596" s="358"/>
      <c r="P596" s="358"/>
      <c r="Q596" s="358"/>
      <c r="R596" s="358"/>
      <c r="S596" s="358"/>
      <c r="T596" s="358"/>
      <c r="U596" s="358"/>
      <c r="V596" s="358"/>
      <c r="W596" s="358"/>
      <c r="X596" s="358"/>
      <c r="Y596" s="358"/>
      <c r="Z596" s="358"/>
      <c r="AA596" s="358"/>
      <c r="AB596" s="358"/>
      <c r="AC596" s="358"/>
      <c r="AD596" s="358"/>
      <c r="AE596" s="358"/>
      <c r="AF596" s="358"/>
      <c r="AG596" s="358"/>
      <c r="AH596" s="358"/>
      <c r="AI596" s="358"/>
      <c r="AJ596" s="358"/>
      <c r="AK596" s="358"/>
      <c r="AL596" s="358"/>
      <c r="AM596" s="358"/>
      <c r="AN596" s="358"/>
      <c r="AO596" s="358"/>
      <c r="AP596" s="358"/>
      <c r="AQ596" s="358"/>
      <c r="AR596" s="358"/>
      <c r="AS596" s="358"/>
      <c r="AT596" s="358"/>
      <c r="AU596" s="358"/>
      <c r="AV596" s="358"/>
      <c r="AW596" s="358"/>
      <c r="AX596" s="358"/>
      <c r="AY596" s="358"/>
      <c r="AZ596" s="358"/>
      <c r="BA596" s="358"/>
      <c r="BB596" s="358"/>
      <c r="BC596" s="358"/>
      <c r="BD596" s="358"/>
      <c r="BE596" s="358"/>
      <c r="BF596" s="358"/>
      <c r="BG596" s="358"/>
      <c r="BH596" s="358"/>
      <c r="BI596" s="358"/>
      <c r="BJ596" s="358"/>
      <c r="BK596" s="358"/>
      <c r="BL596" s="358"/>
      <c r="BM596" s="358"/>
      <c r="BN596" s="358"/>
      <c r="BO596" s="358"/>
      <c r="BP596" s="358"/>
      <c r="BQ596" s="358"/>
      <c r="BR596" s="358"/>
      <c r="BS596" s="358"/>
      <c r="BT596" s="358"/>
      <c r="BU596" s="358"/>
      <c r="BV596" s="358"/>
      <c r="BW596" s="358"/>
      <c r="BX596" s="358"/>
      <c r="BY596" s="358"/>
      <c r="BZ596" s="358"/>
    </row>
    <row r="597" ht="11.25" customHeight="1">
      <c r="A597" s="358"/>
      <c r="B597" s="358"/>
      <c r="C597" s="358"/>
      <c r="D597" s="358"/>
      <c r="E597" s="358"/>
      <c r="F597" s="358"/>
      <c r="G597" s="358"/>
      <c r="H597" s="358"/>
      <c r="I597" s="358"/>
      <c r="J597" s="358"/>
      <c r="K597" s="358"/>
      <c r="L597" s="358"/>
      <c r="M597" s="358"/>
      <c r="N597" s="358"/>
      <c r="O597" s="358"/>
      <c r="P597" s="358"/>
      <c r="Q597" s="358"/>
      <c r="R597" s="358"/>
      <c r="S597" s="358"/>
      <c r="T597" s="358"/>
      <c r="U597" s="358"/>
      <c r="V597" s="358"/>
      <c r="W597" s="358"/>
      <c r="X597" s="358"/>
      <c r="Y597" s="358"/>
      <c r="Z597" s="358"/>
      <c r="AA597" s="358"/>
      <c r="AB597" s="358"/>
      <c r="AC597" s="358"/>
      <c r="AD597" s="358"/>
      <c r="AE597" s="358"/>
      <c r="AF597" s="358"/>
      <c r="AG597" s="358"/>
      <c r="AH597" s="358"/>
      <c r="AI597" s="358"/>
      <c r="AJ597" s="358"/>
      <c r="AK597" s="358"/>
      <c r="AL597" s="358"/>
      <c r="AM597" s="358"/>
      <c r="AN597" s="358"/>
      <c r="AO597" s="358"/>
      <c r="AP597" s="358"/>
      <c r="AQ597" s="358"/>
      <c r="AR597" s="358"/>
      <c r="AS597" s="358"/>
      <c r="AT597" s="358"/>
      <c r="AU597" s="358"/>
      <c r="AV597" s="358"/>
      <c r="AW597" s="358"/>
      <c r="AX597" s="358"/>
      <c r="AY597" s="358"/>
      <c r="AZ597" s="358"/>
      <c r="BA597" s="358"/>
      <c r="BB597" s="358"/>
      <c r="BC597" s="358"/>
      <c r="BD597" s="358"/>
      <c r="BE597" s="358"/>
      <c r="BF597" s="358"/>
      <c r="BG597" s="358"/>
      <c r="BH597" s="358"/>
      <c r="BI597" s="358"/>
      <c r="BJ597" s="358"/>
      <c r="BK597" s="358"/>
      <c r="BL597" s="358"/>
      <c r="BM597" s="358"/>
      <c r="BN597" s="358"/>
      <c r="BO597" s="358"/>
      <c r="BP597" s="358"/>
      <c r="BQ597" s="358"/>
      <c r="BR597" s="358"/>
      <c r="BS597" s="358"/>
      <c r="BT597" s="358"/>
      <c r="BU597" s="358"/>
      <c r="BV597" s="358"/>
      <c r="BW597" s="358"/>
      <c r="BX597" s="358"/>
      <c r="BY597" s="358"/>
      <c r="BZ597" s="358"/>
    </row>
    <row r="598" ht="11.25" customHeight="1">
      <c r="A598" s="358"/>
      <c r="B598" s="358"/>
      <c r="C598" s="358"/>
      <c r="D598" s="358"/>
      <c r="E598" s="358"/>
      <c r="F598" s="358"/>
      <c r="G598" s="358"/>
      <c r="H598" s="358"/>
      <c r="I598" s="358"/>
      <c r="J598" s="358"/>
      <c r="K598" s="358"/>
      <c r="L598" s="358"/>
      <c r="M598" s="358"/>
      <c r="N598" s="358"/>
      <c r="O598" s="358"/>
      <c r="P598" s="358"/>
      <c r="Q598" s="358"/>
      <c r="R598" s="358"/>
      <c r="S598" s="358"/>
      <c r="T598" s="358"/>
      <c r="U598" s="358"/>
      <c r="V598" s="358"/>
      <c r="W598" s="358"/>
      <c r="X598" s="358"/>
      <c r="Y598" s="358"/>
      <c r="Z598" s="358"/>
      <c r="AA598" s="358"/>
      <c r="AB598" s="358"/>
      <c r="AC598" s="358"/>
      <c r="AD598" s="358"/>
      <c r="AE598" s="358"/>
      <c r="AF598" s="358"/>
      <c r="AG598" s="358"/>
      <c r="AH598" s="358"/>
      <c r="AI598" s="358"/>
      <c r="AJ598" s="358"/>
      <c r="AK598" s="358"/>
      <c r="AL598" s="358"/>
      <c r="AM598" s="358"/>
      <c r="AN598" s="358"/>
      <c r="AO598" s="358"/>
      <c r="AP598" s="358"/>
      <c r="AQ598" s="358"/>
      <c r="AR598" s="358"/>
      <c r="AS598" s="358"/>
      <c r="AT598" s="358"/>
      <c r="AU598" s="358"/>
      <c r="AV598" s="358"/>
      <c r="AW598" s="358"/>
      <c r="AX598" s="358"/>
      <c r="AY598" s="358"/>
      <c r="AZ598" s="358"/>
      <c r="BA598" s="358"/>
      <c r="BB598" s="358"/>
      <c r="BC598" s="358"/>
      <c r="BD598" s="358"/>
      <c r="BE598" s="358"/>
      <c r="BF598" s="358"/>
      <c r="BG598" s="358"/>
      <c r="BH598" s="358"/>
      <c r="BI598" s="358"/>
      <c r="BJ598" s="358"/>
      <c r="BK598" s="358"/>
      <c r="BL598" s="358"/>
      <c r="BM598" s="358"/>
      <c r="BN598" s="358"/>
      <c r="BO598" s="358"/>
      <c r="BP598" s="358"/>
      <c r="BQ598" s="358"/>
      <c r="BR598" s="358"/>
      <c r="BS598" s="358"/>
      <c r="BT598" s="358"/>
      <c r="BU598" s="358"/>
      <c r="BV598" s="358"/>
      <c r="BW598" s="358"/>
      <c r="BX598" s="358"/>
      <c r="BY598" s="358"/>
      <c r="BZ598" s="358"/>
    </row>
    <row r="599" ht="11.25" customHeight="1">
      <c r="A599" s="358"/>
      <c r="B599" s="358"/>
      <c r="C599" s="358"/>
      <c r="D599" s="358"/>
      <c r="E599" s="358"/>
      <c r="F599" s="358"/>
      <c r="G599" s="358"/>
      <c r="H599" s="358"/>
      <c r="I599" s="358"/>
      <c r="J599" s="358"/>
      <c r="K599" s="358"/>
      <c r="L599" s="358"/>
      <c r="M599" s="358"/>
      <c r="N599" s="358"/>
      <c r="O599" s="358"/>
      <c r="P599" s="358"/>
      <c r="Q599" s="358"/>
      <c r="R599" s="358"/>
      <c r="S599" s="358"/>
      <c r="T599" s="358"/>
      <c r="U599" s="358"/>
      <c r="V599" s="358"/>
      <c r="W599" s="358"/>
      <c r="X599" s="358"/>
      <c r="Y599" s="358"/>
      <c r="Z599" s="358"/>
      <c r="AA599" s="358"/>
      <c r="AB599" s="358"/>
      <c r="AC599" s="358"/>
      <c r="AD599" s="358"/>
      <c r="AE599" s="358"/>
      <c r="AF599" s="358"/>
      <c r="AG599" s="358"/>
      <c r="AH599" s="358"/>
      <c r="AI599" s="358"/>
      <c r="AJ599" s="358"/>
      <c r="AK599" s="358"/>
      <c r="AL599" s="358"/>
      <c r="AM599" s="358"/>
      <c r="AN599" s="358"/>
      <c r="AO599" s="358"/>
      <c r="AP599" s="358"/>
      <c r="AQ599" s="358"/>
      <c r="AR599" s="358"/>
      <c r="AS599" s="358"/>
      <c r="AT599" s="358"/>
      <c r="AU599" s="358"/>
      <c r="AV599" s="358"/>
      <c r="AW599" s="358"/>
      <c r="AX599" s="358"/>
      <c r="AY599" s="358"/>
      <c r="AZ599" s="358"/>
      <c r="BA599" s="358"/>
      <c r="BB599" s="358"/>
      <c r="BC599" s="358"/>
      <c r="BD599" s="358"/>
      <c r="BE599" s="358"/>
      <c r="BF599" s="358"/>
      <c r="BG599" s="358"/>
      <c r="BH599" s="358"/>
      <c r="BI599" s="358"/>
      <c r="BJ599" s="358"/>
      <c r="BK599" s="358"/>
      <c r="BL599" s="358"/>
      <c r="BM599" s="358"/>
      <c r="BN599" s="358"/>
      <c r="BO599" s="358"/>
      <c r="BP599" s="358"/>
      <c r="BQ599" s="358"/>
      <c r="BR599" s="358"/>
      <c r="BS599" s="358"/>
      <c r="BT599" s="358"/>
      <c r="BU599" s="358"/>
      <c r="BV599" s="358"/>
      <c r="BW599" s="358"/>
      <c r="BX599" s="358"/>
      <c r="BY599" s="358"/>
      <c r="BZ599" s="358"/>
    </row>
    <row r="600" ht="11.25" customHeight="1">
      <c r="A600" s="358"/>
      <c r="B600" s="358"/>
      <c r="C600" s="358"/>
      <c r="D600" s="358"/>
      <c r="E600" s="358"/>
      <c r="F600" s="358"/>
      <c r="G600" s="358"/>
      <c r="H600" s="358"/>
      <c r="I600" s="358"/>
      <c r="J600" s="358"/>
      <c r="K600" s="358"/>
      <c r="L600" s="358"/>
      <c r="M600" s="358"/>
      <c r="N600" s="358"/>
      <c r="O600" s="358"/>
      <c r="P600" s="358"/>
      <c r="Q600" s="358"/>
      <c r="R600" s="358"/>
      <c r="S600" s="358"/>
      <c r="T600" s="358"/>
      <c r="U600" s="358"/>
      <c r="V600" s="358"/>
      <c r="W600" s="358"/>
      <c r="X600" s="358"/>
      <c r="Y600" s="358"/>
      <c r="Z600" s="358"/>
      <c r="AA600" s="358"/>
      <c r="AB600" s="358"/>
      <c r="AC600" s="358"/>
      <c r="AD600" s="358"/>
      <c r="AE600" s="358"/>
      <c r="AF600" s="358"/>
      <c r="AG600" s="358"/>
      <c r="AH600" s="358"/>
      <c r="AI600" s="358"/>
      <c r="AJ600" s="358"/>
      <c r="AK600" s="358"/>
      <c r="AL600" s="358"/>
      <c r="AM600" s="358"/>
      <c r="AN600" s="358"/>
      <c r="AO600" s="358"/>
      <c r="AP600" s="358"/>
      <c r="AQ600" s="358"/>
      <c r="AR600" s="358"/>
      <c r="AS600" s="358"/>
      <c r="AT600" s="358"/>
      <c r="AU600" s="358"/>
      <c r="AV600" s="358"/>
      <c r="AW600" s="358"/>
      <c r="AX600" s="358"/>
      <c r="AY600" s="358"/>
      <c r="AZ600" s="358"/>
      <c r="BA600" s="358"/>
      <c r="BB600" s="358"/>
      <c r="BC600" s="358"/>
      <c r="BD600" s="358"/>
      <c r="BE600" s="358"/>
      <c r="BF600" s="358"/>
      <c r="BG600" s="358"/>
      <c r="BH600" s="358"/>
      <c r="BI600" s="358"/>
      <c r="BJ600" s="358"/>
      <c r="BK600" s="358"/>
      <c r="BL600" s="358"/>
      <c r="BM600" s="358"/>
      <c r="BN600" s="358"/>
      <c r="BO600" s="358"/>
      <c r="BP600" s="358"/>
      <c r="BQ600" s="358"/>
      <c r="BR600" s="358"/>
      <c r="BS600" s="358"/>
      <c r="BT600" s="358"/>
      <c r="BU600" s="358"/>
      <c r="BV600" s="358"/>
      <c r="BW600" s="358"/>
      <c r="BX600" s="358"/>
      <c r="BY600" s="358"/>
      <c r="BZ600" s="358"/>
    </row>
    <row r="601" ht="11.25" customHeight="1">
      <c r="A601" s="358"/>
      <c r="B601" s="358"/>
      <c r="C601" s="358"/>
      <c r="D601" s="358"/>
      <c r="E601" s="358"/>
      <c r="F601" s="358"/>
      <c r="G601" s="358"/>
      <c r="H601" s="358"/>
      <c r="I601" s="358"/>
      <c r="J601" s="358"/>
      <c r="K601" s="358"/>
      <c r="L601" s="358"/>
      <c r="M601" s="358"/>
      <c r="N601" s="358"/>
      <c r="O601" s="358"/>
      <c r="P601" s="358"/>
      <c r="Q601" s="358"/>
      <c r="R601" s="358"/>
      <c r="S601" s="358"/>
      <c r="T601" s="358"/>
      <c r="U601" s="358"/>
      <c r="V601" s="358"/>
      <c r="W601" s="358"/>
      <c r="X601" s="358"/>
      <c r="Y601" s="358"/>
      <c r="Z601" s="358"/>
      <c r="AA601" s="358"/>
      <c r="AB601" s="358"/>
      <c r="AC601" s="358"/>
      <c r="AD601" s="358"/>
      <c r="AE601" s="358"/>
      <c r="AF601" s="358"/>
      <c r="AG601" s="358"/>
      <c r="AH601" s="358"/>
      <c r="AI601" s="358"/>
      <c r="AJ601" s="358"/>
      <c r="AK601" s="358"/>
      <c r="AL601" s="358"/>
      <c r="AM601" s="358"/>
      <c r="AN601" s="358"/>
      <c r="AO601" s="358"/>
      <c r="AP601" s="358"/>
      <c r="AQ601" s="358"/>
      <c r="AR601" s="358"/>
      <c r="AS601" s="358"/>
      <c r="AT601" s="358"/>
      <c r="AU601" s="358"/>
      <c r="AV601" s="358"/>
      <c r="AW601" s="358"/>
      <c r="AX601" s="358"/>
      <c r="AY601" s="358"/>
      <c r="AZ601" s="358"/>
      <c r="BA601" s="358"/>
      <c r="BB601" s="358"/>
      <c r="BC601" s="358"/>
      <c r="BD601" s="358"/>
      <c r="BE601" s="358"/>
      <c r="BF601" s="358"/>
      <c r="BG601" s="358"/>
      <c r="BH601" s="358"/>
      <c r="BI601" s="358"/>
      <c r="BJ601" s="358"/>
      <c r="BK601" s="358"/>
      <c r="BL601" s="358"/>
      <c r="BM601" s="358"/>
      <c r="BN601" s="358"/>
      <c r="BO601" s="358"/>
      <c r="BP601" s="358"/>
      <c r="BQ601" s="358"/>
      <c r="BR601" s="358"/>
      <c r="BS601" s="358"/>
      <c r="BT601" s="358"/>
      <c r="BU601" s="358"/>
      <c r="BV601" s="358"/>
      <c r="BW601" s="358"/>
      <c r="BX601" s="358"/>
      <c r="BY601" s="358"/>
      <c r="BZ601" s="358"/>
    </row>
    <row r="602" ht="11.25" customHeight="1">
      <c r="A602" s="358"/>
      <c r="B602" s="358"/>
      <c r="C602" s="358"/>
      <c r="D602" s="358"/>
      <c r="E602" s="358"/>
      <c r="F602" s="358"/>
      <c r="G602" s="358"/>
      <c r="H602" s="358"/>
      <c r="I602" s="358"/>
      <c r="J602" s="358"/>
      <c r="K602" s="358"/>
      <c r="L602" s="358"/>
      <c r="M602" s="358"/>
      <c r="N602" s="358"/>
      <c r="O602" s="358"/>
      <c r="P602" s="358"/>
      <c r="Q602" s="358"/>
      <c r="R602" s="358"/>
      <c r="S602" s="358"/>
      <c r="T602" s="358"/>
      <c r="U602" s="358"/>
      <c r="V602" s="358"/>
      <c r="W602" s="358"/>
      <c r="X602" s="358"/>
      <c r="Y602" s="358"/>
      <c r="Z602" s="358"/>
      <c r="AA602" s="358"/>
      <c r="AB602" s="358"/>
      <c r="AC602" s="358"/>
      <c r="AD602" s="358"/>
      <c r="AE602" s="358"/>
      <c r="AF602" s="358"/>
      <c r="AG602" s="358"/>
      <c r="AH602" s="358"/>
      <c r="AI602" s="358"/>
      <c r="AJ602" s="358"/>
      <c r="AK602" s="358"/>
      <c r="AL602" s="358"/>
      <c r="AM602" s="358"/>
      <c r="AN602" s="358"/>
      <c r="AO602" s="358"/>
      <c r="AP602" s="358"/>
      <c r="AQ602" s="358"/>
      <c r="AR602" s="358"/>
      <c r="AS602" s="358"/>
      <c r="AT602" s="358"/>
      <c r="AU602" s="358"/>
      <c r="AV602" s="358"/>
      <c r="AW602" s="358"/>
      <c r="AX602" s="358"/>
      <c r="AY602" s="358"/>
      <c r="AZ602" s="358"/>
      <c r="BA602" s="358"/>
      <c r="BB602" s="358"/>
      <c r="BC602" s="358"/>
      <c r="BD602" s="358"/>
      <c r="BE602" s="358"/>
      <c r="BF602" s="358"/>
      <c r="BG602" s="358"/>
      <c r="BH602" s="358"/>
      <c r="BI602" s="358"/>
      <c r="BJ602" s="358"/>
      <c r="BK602" s="358"/>
      <c r="BL602" s="358"/>
      <c r="BM602" s="358"/>
      <c r="BN602" s="358"/>
      <c r="BO602" s="358"/>
      <c r="BP602" s="358"/>
      <c r="BQ602" s="358"/>
      <c r="BR602" s="358"/>
      <c r="BS602" s="358"/>
      <c r="BT602" s="358"/>
      <c r="BU602" s="358"/>
      <c r="BV602" s="358"/>
      <c r="BW602" s="358"/>
      <c r="BX602" s="358"/>
      <c r="BY602" s="358"/>
      <c r="BZ602" s="358"/>
    </row>
    <row r="603" ht="11.25" customHeight="1">
      <c r="A603" s="358"/>
      <c r="B603" s="358"/>
      <c r="C603" s="358"/>
      <c r="D603" s="358"/>
      <c r="E603" s="358"/>
      <c r="F603" s="358"/>
      <c r="G603" s="358"/>
      <c r="H603" s="358"/>
      <c r="I603" s="358"/>
      <c r="J603" s="358"/>
      <c r="K603" s="358"/>
      <c r="L603" s="358"/>
      <c r="M603" s="358"/>
      <c r="N603" s="358"/>
      <c r="O603" s="358"/>
      <c r="P603" s="358"/>
      <c r="Q603" s="358"/>
      <c r="R603" s="358"/>
      <c r="S603" s="358"/>
      <c r="T603" s="358"/>
      <c r="U603" s="358"/>
      <c r="V603" s="358"/>
      <c r="W603" s="358"/>
      <c r="X603" s="358"/>
      <c r="Y603" s="358"/>
      <c r="Z603" s="358"/>
      <c r="AA603" s="358"/>
      <c r="AB603" s="358"/>
      <c r="AC603" s="358"/>
      <c r="AD603" s="358"/>
      <c r="AE603" s="358"/>
      <c r="AF603" s="358"/>
      <c r="AG603" s="358"/>
      <c r="AH603" s="358"/>
      <c r="AI603" s="358"/>
      <c r="AJ603" s="358"/>
      <c r="AK603" s="358"/>
      <c r="AL603" s="358"/>
      <c r="AM603" s="358"/>
      <c r="AN603" s="358"/>
      <c r="AO603" s="358"/>
      <c r="AP603" s="358"/>
      <c r="AQ603" s="358"/>
      <c r="AR603" s="358"/>
      <c r="AS603" s="358"/>
      <c r="AT603" s="358"/>
      <c r="AU603" s="358"/>
      <c r="AV603" s="358"/>
      <c r="AW603" s="358"/>
      <c r="AX603" s="358"/>
      <c r="AY603" s="358"/>
      <c r="AZ603" s="358"/>
      <c r="BA603" s="358"/>
      <c r="BB603" s="358"/>
      <c r="BC603" s="358"/>
      <c r="BD603" s="358"/>
      <c r="BE603" s="358"/>
      <c r="BF603" s="358"/>
      <c r="BG603" s="358"/>
      <c r="BH603" s="358"/>
      <c r="BI603" s="358"/>
      <c r="BJ603" s="358"/>
      <c r="BK603" s="358"/>
      <c r="BL603" s="358"/>
      <c r="BM603" s="358"/>
      <c r="BN603" s="358"/>
      <c r="BO603" s="358"/>
      <c r="BP603" s="358"/>
      <c r="BQ603" s="358"/>
      <c r="BR603" s="358"/>
      <c r="BS603" s="358"/>
      <c r="BT603" s="358"/>
      <c r="BU603" s="358"/>
      <c r="BV603" s="358"/>
      <c r="BW603" s="358"/>
      <c r="BX603" s="358"/>
      <c r="BY603" s="358"/>
      <c r="BZ603" s="358"/>
    </row>
    <row r="604" ht="11.25" customHeight="1">
      <c r="A604" s="358"/>
      <c r="B604" s="358"/>
      <c r="C604" s="358"/>
      <c r="D604" s="358"/>
      <c r="E604" s="358"/>
      <c r="F604" s="358"/>
      <c r="G604" s="358"/>
      <c r="H604" s="358"/>
      <c r="I604" s="358"/>
      <c r="J604" s="358"/>
      <c r="K604" s="358"/>
      <c r="L604" s="358"/>
      <c r="M604" s="358"/>
      <c r="N604" s="358"/>
      <c r="O604" s="358"/>
      <c r="P604" s="358"/>
      <c r="Q604" s="358"/>
      <c r="R604" s="358"/>
      <c r="S604" s="358"/>
      <c r="T604" s="358"/>
      <c r="U604" s="358"/>
      <c r="V604" s="358"/>
      <c r="W604" s="358"/>
      <c r="X604" s="358"/>
      <c r="Y604" s="358"/>
      <c r="Z604" s="358"/>
      <c r="AA604" s="358"/>
      <c r="AB604" s="358"/>
      <c r="AC604" s="358"/>
      <c r="AD604" s="358"/>
      <c r="AE604" s="358"/>
      <c r="AF604" s="358"/>
      <c r="AG604" s="358"/>
      <c r="AH604" s="358"/>
      <c r="AI604" s="358"/>
      <c r="AJ604" s="358"/>
      <c r="AK604" s="358"/>
      <c r="AL604" s="358"/>
      <c r="AM604" s="358"/>
      <c r="AN604" s="358"/>
      <c r="AO604" s="358"/>
      <c r="AP604" s="358"/>
      <c r="AQ604" s="358"/>
      <c r="AR604" s="358"/>
      <c r="AS604" s="358"/>
      <c r="AT604" s="358"/>
      <c r="AU604" s="358"/>
      <c r="AV604" s="358"/>
      <c r="AW604" s="358"/>
      <c r="AX604" s="358"/>
      <c r="AY604" s="358"/>
      <c r="AZ604" s="358"/>
      <c r="BA604" s="358"/>
      <c r="BB604" s="358"/>
      <c r="BC604" s="358"/>
      <c r="BD604" s="358"/>
      <c r="BE604" s="358"/>
      <c r="BF604" s="358"/>
      <c r="BG604" s="358"/>
      <c r="BH604" s="358"/>
      <c r="BI604" s="358"/>
      <c r="BJ604" s="358"/>
      <c r="BK604" s="358"/>
      <c r="BL604" s="358"/>
      <c r="BM604" s="358"/>
      <c r="BN604" s="358"/>
      <c r="BO604" s="358"/>
      <c r="BP604" s="358"/>
      <c r="BQ604" s="358"/>
      <c r="BR604" s="358"/>
      <c r="BS604" s="358"/>
      <c r="BT604" s="358"/>
      <c r="BU604" s="358"/>
      <c r="BV604" s="358"/>
      <c r="BW604" s="358"/>
      <c r="BX604" s="358"/>
      <c r="BY604" s="358"/>
      <c r="BZ604" s="358"/>
    </row>
    <row r="605" ht="11.25" customHeight="1">
      <c r="A605" s="358"/>
      <c r="B605" s="358"/>
      <c r="C605" s="358"/>
      <c r="D605" s="358"/>
      <c r="E605" s="358"/>
      <c r="F605" s="358"/>
      <c r="G605" s="358"/>
      <c r="H605" s="358"/>
      <c r="I605" s="358"/>
      <c r="J605" s="358"/>
      <c r="K605" s="358"/>
      <c r="L605" s="358"/>
      <c r="M605" s="358"/>
      <c r="N605" s="358"/>
      <c r="O605" s="358"/>
      <c r="P605" s="358"/>
      <c r="Q605" s="358"/>
      <c r="R605" s="358"/>
      <c r="S605" s="358"/>
      <c r="T605" s="358"/>
      <c r="U605" s="358"/>
      <c r="V605" s="358"/>
      <c r="W605" s="358"/>
      <c r="X605" s="358"/>
      <c r="Y605" s="358"/>
      <c r="Z605" s="358"/>
      <c r="AA605" s="358"/>
      <c r="AB605" s="358"/>
      <c r="AC605" s="358"/>
      <c r="AD605" s="358"/>
      <c r="AE605" s="358"/>
      <c r="AF605" s="358"/>
      <c r="AG605" s="358"/>
      <c r="AH605" s="358"/>
      <c r="AI605" s="358"/>
      <c r="AJ605" s="358"/>
      <c r="AK605" s="358"/>
      <c r="AL605" s="358"/>
      <c r="AM605" s="358"/>
      <c r="AN605" s="358"/>
      <c r="AO605" s="358"/>
      <c r="AP605" s="358"/>
      <c r="AQ605" s="358"/>
      <c r="AR605" s="358"/>
      <c r="AS605" s="358"/>
      <c r="AT605" s="358"/>
      <c r="AU605" s="358"/>
      <c r="AV605" s="358"/>
      <c r="AW605" s="358"/>
      <c r="AX605" s="358"/>
      <c r="AY605" s="358"/>
      <c r="AZ605" s="358"/>
      <c r="BA605" s="358"/>
      <c r="BB605" s="358"/>
      <c r="BC605" s="358"/>
      <c r="BD605" s="358"/>
      <c r="BE605" s="358"/>
      <c r="BF605" s="358"/>
      <c r="BG605" s="358"/>
      <c r="BH605" s="358"/>
      <c r="BI605" s="358"/>
      <c r="BJ605" s="358"/>
      <c r="BK605" s="358"/>
      <c r="BL605" s="358"/>
      <c r="BM605" s="358"/>
      <c r="BN605" s="358"/>
      <c r="BO605" s="358"/>
      <c r="BP605" s="358"/>
      <c r="BQ605" s="358"/>
      <c r="BR605" s="358"/>
      <c r="BS605" s="358"/>
      <c r="BT605" s="358"/>
      <c r="BU605" s="358"/>
      <c r="BV605" s="358"/>
      <c r="BW605" s="358"/>
      <c r="BX605" s="358"/>
      <c r="BY605" s="358"/>
      <c r="BZ605" s="358"/>
    </row>
    <row r="606" ht="11.25" customHeight="1">
      <c r="A606" s="358"/>
      <c r="B606" s="358"/>
      <c r="C606" s="358"/>
      <c r="D606" s="358"/>
      <c r="E606" s="358"/>
      <c r="F606" s="358"/>
      <c r="G606" s="358"/>
      <c r="H606" s="358"/>
      <c r="I606" s="358"/>
      <c r="J606" s="358"/>
      <c r="K606" s="358"/>
      <c r="L606" s="358"/>
      <c r="M606" s="358"/>
      <c r="N606" s="358"/>
      <c r="O606" s="358"/>
      <c r="P606" s="358"/>
      <c r="Q606" s="358"/>
      <c r="R606" s="358"/>
      <c r="S606" s="358"/>
      <c r="T606" s="358"/>
      <c r="U606" s="358"/>
      <c r="V606" s="358"/>
      <c r="W606" s="358"/>
      <c r="X606" s="358"/>
      <c r="Y606" s="358"/>
      <c r="Z606" s="358"/>
      <c r="AA606" s="358"/>
      <c r="AB606" s="358"/>
      <c r="AC606" s="358"/>
      <c r="AD606" s="358"/>
      <c r="AE606" s="358"/>
      <c r="AF606" s="358"/>
      <c r="AG606" s="358"/>
      <c r="AH606" s="358"/>
      <c r="AI606" s="358"/>
      <c r="AJ606" s="358"/>
      <c r="AK606" s="358"/>
      <c r="AL606" s="358"/>
      <c r="AM606" s="358"/>
      <c r="AN606" s="358"/>
      <c r="AO606" s="358"/>
      <c r="AP606" s="358"/>
      <c r="AQ606" s="358"/>
      <c r="AR606" s="358"/>
      <c r="AS606" s="358"/>
      <c r="AT606" s="358"/>
      <c r="AU606" s="358"/>
      <c r="AV606" s="358"/>
      <c r="AW606" s="358"/>
      <c r="AX606" s="358"/>
      <c r="AY606" s="358"/>
      <c r="AZ606" s="358"/>
      <c r="BA606" s="358"/>
      <c r="BB606" s="358"/>
      <c r="BC606" s="358"/>
      <c r="BD606" s="358"/>
      <c r="BE606" s="358"/>
      <c r="BF606" s="358"/>
      <c r="BG606" s="358"/>
      <c r="BH606" s="358"/>
      <c r="BI606" s="358"/>
      <c r="BJ606" s="358"/>
      <c r="BK606" s="358"/>
      <c r="BL606" s="358"/>
      <c r="BM606" s="358"/>
      <c r="BN606" s="358"/>
      <c r="BO606" s="358"/>
      <c r="BP606" s="358"/>
      <c r="BQ606" s="358"/>
      <c r="BR606" s="358"/>
      <c r="BS606" s="358"/>
      <c r="BT606" s="358"/>
      <c r="BU606" s="358"/>
      <c r="BV606" s="358"/>
      <c r="BW606" s="358"/>
      <c r="BX606" s="358"/>
      <c r="BY606" s="358"/>
      <c r="BZ606" s="358"/>
    </row>
    <row r="607" ht="11.25" customHeight="1">
      <c r="A607" s="358"/>
      <c r="B607" s="358"/>
      <c r="C607" s="358"/>
      <c r="D607" s="358"/>
      <c r="E607" s="358"/>
      <c r="F607" s="358"/>
      <c r="G607" s="358"/>
      <c r="H607" s="358"/>
      <c r="I607" s="358"/>
      <c r="J607" s="358"/>
      <c r="K607" s="358"/>
      <c r="L607" s="358"/>
      <c r="M607" s="358"/>
      <c r="N607" s="358"/>
      <c r="O607" s="358"/>
      <c r="P607" s="358"/>
      <c r="Q607" s="358"/>
      <c r="R607" s="358"/>
      <c r="S607" s="358"/>
      <c r="T607" s="358"/>
      <c r="U607" s="358"/>
      <c r="V607" s="358"/>
      <c r="W607" s="358"/>
      <c r="X607" s="358"/>
      <c r="Y607" s="358"/>
      <c r="Z607" s="358"/>
      <c r="AA607" s="358"/>
      <c r="AB607" s="358"/>
      <c r="AC607" s="358"/>
      <c r="AD607" s="358"/>
      <c r="AE607" s="358"/>
      <c r="AF607" s="358"/>
      <c r="AG607" s="358"/>
      <c r="AH607" s="358"/>
      <c r="AI607" s="358"/>
      <c r="AJ607" s="358"/>
      <c r="AK607" s="358"/>
      <c r="AL607" s="358"/>
      <c r="AM607" s="358"/>
      <c r="AN607" s="358"/>
      <c r="AO607" s="358"/>
      <c r="AP607" s="358"/>
      <c r="AQ607" s="358"/>
      <c r="AR607" s="358"/>
      <c r="AS607" s="358"/>
      <c r="AT607" s="358"/>
      <c r="AU607" s="358"/>
      <c r="AV607" s="358"/>
      <c r="AW607" s="358"/>
      <c r="AX607" s="358"/>
      <c r="AY607" s="358"/>
      <c r="AZ607" s="358"/>
      <c r="BA607" s="358"/>
      <c r="BB607" s="358"/>
      <c r="BC607" s="358"/>
      <c r="BD607" s="358"/>
      <c r="BE607" s="358"/>
      <c r="BF607" s="358"/>
      <c r="BG607" s="358"/>
      <c r="BH607" s="358"/>
      <c r="BI607" s="358"/>
      <c r="BJ607" s="358"/>
      <c r="BK607" s="358"/>
      <c r="BL607" s="358"/>
      <c r="BM607" s="358"/>
      <c r="BN607" s="358"/>
      <c r="BO607" s="358"/>
      <c r="BP607" s="358"/>
      <c r="BQ607" s="358"/>
      <c r="BR607" s="358"/>
      <c r="BS607" s="358"/>
      <c r="BT607" s="358"/>
      <c r="BU607" s="358"/>
      <c r="BV607" s="358"/>
      <c r="BW607" s="358"/>
      <c r="BX607" s="358"/>
      <c r="BY607" s="358"/>
      <c r="BZ607" s="358"/>
    </row>
    <row r="608" ht="11.25" customHeight="1">
      <c r="A608" s="358"/>
      <c r="B608" s="358"/>
      <c r="C608" s="358"/>
      <c r="D608" s="358"/>
      <c r="E608" s="358"/>
      <c r="F608" s="358"/>
      <c r="G608" s="358"/>
      <c r="H608" s="358"/>
      <c r="I608" s="358"/>
      <c r="J608" s="358"/>
      <c r="K608" s="358"/>
      <c r="L608" s="358"/>
      <c r="M608" s="358"/>
      <c r="N608" s="358"/>
      <c r="O608" s="358"/>
      <c r="P608" s="358"/>
      <c r="Q608" s="358"/>
      <c r="R608" s="358"/>
      <c r="S608" s="358"/>
      <c r="T608" s="358"/>
      <c r="U608" s="358"/>
      <c r="V608" s="358"/>
      <c r="W608" s="358"/>
      <c r="X608" s="358"/>
      <c r="Y608" s="358"/>
      <c r="Z608" s="358"/>
      <c r="AA608" s="358"/>
      <c r="AB608" s="358"/>
      <c r="AC608" s="358"/>
      <c r="AD608" s="358"/>
      <c r="AE608" s="358"/>
      <c r="AF608" s="358"/>
      <c r="AG608" s="358"/>
      <c r="AH608" s="358"/>
      <c r="AI608" s="358"/>
      <c r="AJ608" s="358"/>
      <c r="AK608" s="358"/>
      <c r="AL608" s="358"/>
      <c r="AM608" s="358"/>
      <c r="AN608" s="358"/>
      <c r="AO608" s="358"/>
      <c r="AP608" s="358"/>
      <c r="AQ608" s="358"/>
      <c r="AR608" s="358"/>
      <c r="AS608" s="358"/>
      <c r="AT608" s="358"/>
      <c r="AU608" s="358"/>
      <c r="AV608" s="358"/>
      <c r="AW608" s="358"/>
      <c r="AX608" s="358"/>
      <c r="AY608" s="358"/>
      <c r="AZ608" s="358"/>
      <c r="BA608" s="358"/>
      <c r="BB608" s="358"/>
      <c r="BC608" s="358"/>
      <c r="BD608" s="358"/>
      <c r="BE608" s="358"/>
      <c r="BF608" s="358"/>
      <c r="BG608" s="358"/>
      <c r="BH608" s="358"/>
      <c r="BI608" s="358"/>
      <c r="BJ608" s="358"/>
      <c r="BK608" s="358"/>
      <c r="BL608" s="358"/>
      <c r="BM608" s="358"/>
      <c r="BN608" s="358"/>
      <c r="BO608" s="358"/>
      <c r="BP608" s="358"/>
      <c r="BQ608" s="358"/>
      <c r="BR608" s="358"/>
      <c r="BS608" s="358"/>
      <c r="BT608" s="358"/>
      <c r="BU608" s="358"/>
      <c r="BV608" s="358"/>
      <c r="BW608" s="358"/>
      <c r="BX608" s="358"/>
      <c r="BY608" s="358"/>
      <c r="BZ608" s="358"/>
    </row>
    <row r="609" ht="11.25" customHeight="1">
      <c r="A609" s="358"/>
      <c r="B609" s="358"/>
      <c r="C609" s="358"/>
      <c r="D609" s="358"/>
      <c r="E609" s="358"/>
      <c r="F609" s="358"/>
      <c r="G609" s="358"/>
      <c r="H609" s="358"/>
      <c r="I609" s="358"/>
      <c r="J609" s="358"/>
      <c r="K609" s="358"/>
      <c r="L609" s="358"/>
      <c r="M609" s="358"/>
      <c r="N609" s="358"/>
      <c r="O609" s="358"/>
      <c r="P609" s="358"/>
      <c r="Q609" s="358"/>
      <c r="R609" s="358"/>
      <c r="S609" s="358"/>
      <c r="T609" s="358"/>
      <c r="U609" s="358"/>
      <c r="V609" s="358"/>
      <c r="W609" s="358"/>
      <c r="X609" s="358"/>
      <c r="Y609" s="358"/>
      <c r="Z609" s="358"/>
      <c r="AA609" s="358"/>
      <c r="AB609" s="358"/>
      <c r="AC609" s="358"/>
      <c r="AD609" s="358"/>
      <c r="AE609" s="358"/>
      <c r="AF609" s="358"/>
      <c r="AG609" s="358"/>
      <c r="AH609" s="358"/>
      <c r="AI609" s="358"/>
      <c r="AJ609" s="358"/>
      <c r="AK609" s="358"/>
      <c r="AL609" s="358"/>
      <c r="AM609" s="358"/>
      <c r="AN609" s="358"/>
      <c r="AO609" s="358"/>
      <c r="AP609" s="358"/>
      <c r="AQ609" s="358"/>
      <c r="AR609" s="358"/>
      <c r="AS609" s="358"/>
      <c r="AT609" s="358"/>
      <c r="AU609" s="358"/>
      <c r="AV609" s="358"/>
      <c r="AW609" s="358"/>
      <c r="AX609" s="358"/>
      <c r="AY609" s="358"/>
      <c r="AZ609" s="358"/>
      <c r="BA609" s="358"/>
      <c r="BB609" s="358"/>
      <c r="BC609" s="358"/>
      <c r="BD609" s="358"/>
      <c r="BE609" s="358"/>
      <c r="BF609" s="358"/>
      <c r="BG609" s="358"/>
      <c r="BH609" s="358"/>
      <c r="BI609" s="358"/>
      <c r="BJ609" s="358"/>
      <c r="BK609" s="358"/>
      <c r="BL609" s="358"/>
      <c r="BM609" s="358"/>
      <c r="BN609" s="358"/>
      <c r="BO609" s="358"/>
      <c r="BP609" s="358"/>
      <c r="BQ609" s="358"/>
      <c r="BR609" s="358"/>
      <c r="BS609" s="358"/>
      <c r="BT609" s="358"/>
      <c r="BU609" s="358"/>
      <c r="BV609" s="358"/>
      <c r="BW609" s="358"/>
      <c r="BX609" s="358"/>
      <c r="BY609" s="358"/>
      <c r="BZ609" s="358"/>
    </row>
    <row r="610" ht="11.25" customHeight="1">
      <c r="A610" s="358"/>
      <c r="B610" s="358"/>
      <c r="C610" s="358"/>
      <c r="D610" s="358"/>
      <c r="E610" s="358"/>
      <c r="F610" s="358"/>
      <c r="G610" s="358"/>
      <c r="H610" s="358"/>
      <c r="I610" s="358"/>
      <c r="J610" s="358"/>
      <c r="K610" s="358"/>
      <c r="L610" s="358"/>
      <c r="M610" s="358"/>
      <c r="N610" s="358"/>
      <c r="O610" s="358"/>
      <c r="P610" s="358"/>
      <c r="Q610" s="358"/>
      <c r="R610" s="358"/>
      <c r="S610" s="358"/>
      <c r="T610" s="358"/>
      <c r="U610" s="358"/>
      <c r="V610" s="358"/>
      <c r="W610" s="358"/>
      <c r="X610" s="358"/>
      <c r="Y610" s="358"/>
      <c r="Z610" s="358"/>
      <c r="AA610" s="358"/>
      <c r="AB610" s="358"/>
      <c r="AC610" s="358"/>
      <c r="AD610" s="358"/>
      <c r="AE610" s="358"/>
      <c r="AF610" s="358"/>
      <c r="AG610" s="358"/>
      <c r="AH610" s="358"/>
      <c r="AI610" s="358"/>
      <c r="AJ610" s="358"/>
      <c r="AK610" s="358"/>
      <c r="AL610" s="358"/>
      <c r="AM610" s="358"/>
      <c r="AN610" s="358"/>
      <c r="AO610" s="358"/>
      <c r="AP610" s="358"/>
      <c r="AQ610" s="358"/>
      <c r="AR610" s="358"/>
      <c r="AS610" s="358"/>
      <c r="AT610" s="358"/>
      <c r="AU610" s="358"/>
      <c r="AV610" s="358"/>
      <c r="AW610" s="358"/>
      <c r="AX610" s="358"/>
      <c r="AY610" s="358"/>
      <c r="AZ610" s="358"/>
      <c r="BA610" s="358"/>
      <c r="BB610" s="358"/>
      <c r="BC610" s="358"/>
      <c r="BD610" s="358"/>
      <c r="BE610" s="358"/>
      <c r="BF610" s="358"/>
      <c r="BG610" s="358"/>
      <c r="BH610" s="358"/>
      <c r="BI610" s="358"/>
      <c r="BJ610" s="358"/>
      <c r="BK610" s="358"/>
      <c r="BL610" s="358"/>
      <c r="BM610" s="358"/>
      <c r="BN610" s="358"/>
      <c r="BO610" s="358"/>
      <c r="BP610" s="358"/>
      <c r="BQ610" s="358"/>
      <c r="BR610" s="358"/>
      <c r="BS610" s="358"/>
      <c r="BT610" s="358"/>
      <c r="BU610" s="358"/>
      <c r="BV610" s="358"/>
      <c r="BW610" s="358"/>
      <c r="BX610" s="358"/>
      <c r="BY610" s="358"/>
      <c r="BZ610" s="358"/>
    </row>
    <row r="611" ht="11.25" customHeight="1">
      <c r="A611" s="358"/>
      <c r="B611" s="358"/>
      <c r="C611" s="358"/>
      <c r="D611" s="358"/>
      <c r="E611" s="358"/>
      <c r="F611" s="358"/>
      <c r="G611" s="358"/>
      <c r="H611" s="358"/>
      <c r="I611" s="358"/>
      <c r="J611" s="358"/>
      <c r="K611" s="358"/>
      <c r="L611" s="358"/>
      <c r="M611" s="358"/>
      <c r="N611" s="358"/>
      <c r="O611" s="358"/>
      <c r="P611" s="358"/>
      <c r="Q611" s="358"/>
      <c r="R611" s="358"/>
      <c r="S611" s="358"/>
      <c r="T611" s="358"/>
      <c r="U611" s="358"/>
      <c r="V611" s="358"/>
      <c r="W611" s="358"/>
      <c r="X611" s="358"/>
      <c r="Y611" s="358"/>
      <c r="Z611" s="358"/>
      <c r="AA611" s="358"/>
      <c r="AB611" s="358"/>
      <c r="AC611" s="358"/>
      <c r="AD611" s="358"/>
      <c r="AE611" s="358"/>
      <c r="AF611" s="358"/>
      <c r="AG611" s="358"/>
      <c r="AH611" s="358"/>
      <c r="AI611" s="358"/>
      <c r="AJ611" s="358"/>
      <c r="AK611" s="358"/>
      <c r="AL611" s="358"/>
      <c r="AM611" s="358"/>
      <c r="AN611" s="358"/>
      <c r="AO611" s="358"/>
      <c r="AP611" s="358"/>
      <c r="AQ611" s="358"/>
      <c r="AR611" s="358"/>
      <c r="AS611" s="358"/>
      <c r="AT611" s="358"/>
      <c r="AU611" s="358"/>
      <c r="AV611" s="358"/>
      <c r="AW611" s="358"/>
      <c r="AX611" s="358"/>
      <c r="AY611" s="358"/>
      <c r="AZ611" s="358"/>
      <c r="BA611" s="358"/>
      <c r="BB611" s="358"/>
      <c r="BC611" s="358"/>
      <c r="BD611" s="358"/>
      <c r="BE611" s="358"/>
      <c r="BF611" s="358"/>
      <c r="BG611" s="358"/>
      <c r="BH611" s="358"/>
      <c r="BI611" s="358"/>
      <c r="BJ611" s="358"/>
      <c r="BK611" s="358"/>
      <c r="BL611" s="358"/>
      <c r="BM611" s="358"/>
      <c r="BN611" s="358"/>
      <c r="BO611" s="358"/>
      <c r="BP611" s="358"/>
      <c r="BQ611" s="358"/>
      <c r="BR611" s="358"/>
      <c r="BS611" s="358"/>
      <c r="BT611" s="358"/>
      <c r="BU611" s="358"/>
      <c r="BV611" s="358"/>
      <c r="BW611" s="358"/>
      <c r="BX611" s="358"/>
      <c r="BY611" s="358"/>
      <c r="BZ611" s="358"/>
    </row>
    <row r="612" ht="11.25" customHeight="1">
      <c r="A612" s="358"/>
      <c r="B612" s="358"/>
      <c r="C612" s="358"/>
      <c r="D612" s="358"/>
      <c r="E612" s="358"/>
      <c r="F612" s="358"/>
      <c r="G612" s="358"/>
      <c r="H612" s="358"/>
      <c r="I612" s="358"/>
      <c r="J612" s="358"/>
      <c r="K612" s="358"/>
      <c r="L612" s="358"/>
      <c r="M612" s="358"/>
      <c r="N612" s="358"/>
      <c r="O612" s="358"/>
      <c r="P612" s="358"/>
      <c r="Q612" s="358"/>
      <c r="R612" s="358"/>
      <c r="S612" s="358"/>
      <c r="T612" s="358"/>
      <c r="U612" s="358"/>
      <c r="V612" s="358"/>
      <c r="W612" s="358"/>
      <c r="X612" s="358"/>
      <c r="Y612" s="358"/>
      <c r="Z612" s="358"/>
      <c r="AA612" s="358"/>
      <c r="AB612" s="358"/>
      <c r="AC612" s="358"/>
      <c r="AD612" s="358"/>
      <c r="AE612" s="358"/>
      <c r="AF612" s="358"/>
      <c r="AG612" s="358"/>
      <c r="AH612" s="358"/>
      <c r="AI612" s="358"/>
      <c r="AJ612" s="358"/>
      <c r="AK612" s="358"/>
      <c r="AL612" s="358"/>
      <c r="AM612" s="358"/>
      <c r="AN612" s="358"/>
      <c r="AO612" s="358"/>
      <c r="AP612" s="358"/>
      <c r="AQ612" s="358"/>
      <c r="AR612" s="358"/>
      <c r="AS612" s="358"/>
      <c r="AT612" s="358"/>
      <c r="AU612" s="358"/>
      <c r="AV612" s="358"/>
      <c r="AW612" s="358"/>
      <c r="AX612" s="358"/>
      <c r="AY612" s="358"/>
      <c r="AZ612" s="358"/>
      <c r="BA612" s="358"/>
      <c r="BB612" s="358"/>
      <c r="BC612" s="358"/>
      <c r="BD612" s="358"/>
      <c r="BE612" s="358"/>
      <c r="BF612" s="358"/>
      <c r="BG612" s="358"/>
      <c r="BH612" s="358"/>
      <c r="BI612" s="358"/>
      <c r="BJ612" s="358"/>
      <c r="BK612" s="358"/>
      <c r="BL612" s="358"/>
      <c r="BM612" s="358"/>
      <c r="BN612" s="358"/>
      <c r="BO612" s="358"/>
      <c r="BP612" s="358"/>
      <c r="BQ612" s="358"/>
      <c r="BR612" s="358"/>
      <c r="BS612" s="358"/>
      <c r="BT612" s="358"/>
      <c r="BU612" s="358"/>
      <c r="BV612" s="358"/>
      <c r="BW612" s="358"/>
      <c r="BX612" s="358"/>
      <c r="BY612" s="358"/>
      <c r="BZ612" s="358"/>
    </row>
    <row r="613" ht="11.25" customHeight="1">
      <c r="A613" s="358"/>
      <c r="B613" s="358"/>
      <c r="C613" s="358"/>
      <c r="D613" s="358"/>
      <c r="E613" s="358"/>
      <c r="F613" s="358"/>
      <c r="G613" s="358"/>
      <c r="H613" s="358"/>
      <c r="I613" s="358"/>
      <c r="J613" s="358"/>
      <c r="K613" s="358"/>
      <c r="L613" s="358"/>
      <c r="M613" s="358"/>
      <c r="N613" s="358"/>
      <c r="O613" s="358"/>
      <c r="P613" s="358"/>
      <c r="Q613" s="358"/>
      <c r="R613" s="358"/>
      <c r="S613" s="358"/>
      <c r="T613" s="358"/>
      <c r="U613" s="358"/>
      <c r="V613" s="358"/>
      <c r="W613" s="358"/>
      <c r="X613" s="358"/>
      <c r="Y613" s="358"/>
      <c r="Z613" s="358"/>
      <c r="AA613" s="358"/>
      <c r="AB613" s="358"/>
      <c r="AC613" s="358"/>
      <c r="AD613" s="358"/>
      <c r="AE613" s="358"/>
      <c r="AF613" s="358"/>
      <c r="AG613" s="358"/>
      <c r="AH613" s="358"/>
      <c r="AI613" s="358"/>
      <c r="AJ613" s="358"/>
      <c r="AK613" s="358"/>
      <c r="AL613" s="358"/>
      <c r="AM613" s="358"/>
      <c r="AN613" s="358"/>
      <c r="AO613" s="358"/>
      <c r="AP613" s="358"/>
      <c r="AQ613" s="358"/>
      <c r="AR613" s="358"/>
      <c r="AS613" s="358"/>
      <c r="AT613" s="358"/>
      <c r="AU613" s="358"/>
      <c r="AV613" s="358"/>
      <c r="AW613" s="358"/>
      <c r="AX613" s="358"/>
      <c r="AY613" s="358"/>
      <c r="AZ613" s="358"/>
      <c r="BA613" s="358"/>
      <c r="BB613" s="358"/>
      <c r="BC613" s="358"/>
      <c r="BD613" s="358"/>
      <c r="BE613" s="358"/>
      <c r="BF613" s="358"/>
      <c r="BG613" s="358"/>
      <c r="BH613" s="358"/>
      <c r="BI613" s="358"/>
      <c r="BJ613" s="358"/>
      <c r="BK613" s="358"/>
      <c r="BL613" s="358"/>
      <c r="BM613" s="358"/>
      <c r="BN613" s="358"/>
      <c r="BO613" s="358"/>
      <c r="BP613" s="358"/>
      <c r="BQ613" s="358"/>
      <c r="BR613" s="358"/>
      <c r="BS613" s="358"/>
      <c r="BT613" s="358"/>
      <c r="BU613" s="358"/>
      <c r="BV613" s="358"/>
      <c r="BW613" s="358"/>
      <c r="BX613" s="358"/>
      <c r="BY613" s="358"/>
      <c r="BZ613" s="358"/>
    </row>
    <row r="614" ht="11.25" customHeight="1">
      <c r="A614" s="358"/>
      <c r="B614" s="358"/>
      <c r="C614" s="358"/>
      <c r="D614" s="358"/>
      <c r="E614" s="358"/>
      <c r="F614" s="358"/>
      <c r="G614" s="358"/>
      <c r="H614" s="358"/>
      <c r="I614" s="358"/>
      <c r="J614" s="358"/>
      <c r="K614" s="358"/>
      <c r="L614" s="358"/>
      <c r="M614" s="358"/>
      <c r="N614" s="358"/>
      <c r="O614" s="358"/>
      <c r="P614" s="358"/>
      <c r="Q614" s="358"/>
      <c r="R614" s="358"/>
      <c r="S614" s="358"/>
      <c r="T614" s="358"/>
      <c r="U614" s="358"/>
      <c r="V614" s="358"/>
      <c r="W614" s="358"/>
      <c r="X614" s="358"/>
      <c r="Y614" s="358"/>
      <c r="Z614" s="358"/>
      <c r="AA614" s="358"/>
      <c r="AB614" s="358"/>
      <c r="AC614" s="358"/>
      <c r="AD614" s="358"/>
      <c r="AE614" s="358"/>
      <c r="AF614" s="358"/>
      <c r="AG614" s="358"/>
      <c r="AH614" s="358"/>
      <c r="AI614" s="358"/>
      <c r="AJ614" s="358"/>
      <c r="AK614" s="358"/>
      <c r="AL614" s="358"/>
      <c r="AM614" s="358"/>
      <c r="AN614" s="358"/>
      <c r="AO614" s="358"/>
      <c r="AP614" s="358"/>
      <c r="AQ614" s="358"/>
      <c r="AR614" s="358"/>
      <c r="AS614" s="358"/>
      <c r="AT614" s="358"/>
      <c r="AU614" s="358"/>
      <c r="AV614" s="358"/>
      <c r="AW614" s="358"/>
      <c r="AX614" s="358"/>
      <c r="AY614" s="358"/>
      <c r="AZ614" s="358"/>
      <c r="BA614" s="358"/>
      <c r="BB614" s="358"/>
      <c r="BC614" s="358"/>
      <c r="BD614" s="358"/>
      <c r="BE614" s="358"/>
      <c r="BF614" s="358"/>
      <c r="BG614" s="358"/>
      <c r="BH614" s="358"/>
      <c r="BI614" s="358"/>
      <c r="BJ614" s="358"/>
      <c r="BK614" s="358"/>
      <c r="BL614" s="358"/>
      <c r="BM614" s="358"/>
      <c r="BN614" s="358"/>
      <c r="BO614" s="358"/>
      <c r="BP614" s="358"/>
      <c r="BQ614" s="358"/>
      <c r="BR614" s="358"/>
      <c r="BS614" s="358"/>
      <c r="BT614" s="358"/>
      <c r="BU614" s="358"/>
      <c r="BV614" s="358"/>
      <c r="BW614" s="358"/>
      <c r="BX614" s="358"/>
      <c r="BY614" s="358"/>
      <c r="BZ614" s="358"/>
    </row>
    <row r="615" ht="11.25" customHeight="1">
      <c r="A615" s="358"/>
      <c r="B615" s="358"/>
      <c r="C615" s="358"/>
      <c r="D615" s="358"/>
      <c r="E615" s="358"/>
      <c r="F615" s="358"/>
      <c r="G615" s="358"/>
      <c r="H615" s="358"/>
      <c r="I615" s="358"/>
      <c r="J615" s="358"/>
      <c r="K615" s="358"/>
      <c r="L615" s="358"/>
      <c r="M615" s="358"/>
      <c r="N615" s="358"/>
      <c r="O615" s="358"/>
      <c r="P615" s="358"/>
      <c r="Q615" s="358"/>
      <c r="R615" s="358"/>
      <c r="S615" s="358"/>
      <c r="T615" s="358"/>
      <c r="U615" s="358"/>
      <c r="V615" s="358"/>
      <c r="W615" s="358"/>
      <c r="X615" s="358"/>
      <c r="Y615" s="358"/>
      <c r="Z615" s="358"/>
      <c r="AA615" s="358"/>
      <c r="AB615" s="358"/>
      <c r="AC615" s="358"/>
      <c r="AD615" s="358"/>
      <c r="AE615" s="358"/>
      <c r="AF615" s="358"/>
      <c r="AG615" s="358"/>
      <c r="AH615" s="358"/>
      <c r="AI615" s="358"/>
      <c r="AJ615" s="358"/>
      <c r="AK615" s="358"/>
      <c r="AL615" s="358"/>
      <c r="AM615" s="358"/>
      <c r="AN615" s="358"/>
      <c r="AO615" s="358"/>
      <c r="AP615" s="358"/>
      <c r="AQ615" s="358"/>
      <c r="AR615" s="358"/>
      <c r="AS615" s="358"/>
      <c r="AT615" s="358"/>
      <c r="AU615" s="358"/>
      <c r="AV615" s="358"/>
      <c r="AW615" s="358"/>
      <c r="AX615" s="358"/>
      <c r="AY615" s="358"/>
      <c r="AZ615" s="358"/>
      <c r="BA615" s="358"/>
      <c r="BB615" s="358"/>
      <c r="BC615" s="358"/>
      <c r="BD615" s="358"/>
      <c r="BE615" s="358"/>
      <c r="BF615" s="358"/>
      <c r="BG615" s="358"/>
      <c r="BH615" s="358"/>
      <c r="BI615" s="358"/>
      <c r="BJ615" s="358"/>
      <c r="BK615" s="358"/>
      <c r="BL615" s="358"/>
      <c r="BM615" s="358"/>
      <c r="BN615" s="358"/>
      <c r="BO615" s="358"/>
      <c r="BP615" s="358"/>
      <c r="BQ615" s="358"/>
      <c r="BR615" s="358"/>
      <c r="BS615" s="358"/>
      <c r="BT615" s="358"/>
      <c r="BU615" s="358"/>
      <c r="BV615" s="358"/>
      <c r="BW615" s="358"/>
      <c r="BX615" s="358"/>
      <c r="BY615" s="358"/>
      <c r="BZ615" s="358"/>
    </row>
    <row r="616" ht="11.25" customHeight="1">
      <c r="A616" s="358"/>
      <c r="B616" s="358"/>
      <c r="C616" s="358"/>
      <c r="D616" s="358"/>
      <c r="E616" s="358"/>
      <c r="F616" s="358"/>
      <c r="G616" s="358"/>
      <c r="H616" s="358"/>
      <c r="I616" s="358"/>
      <c r="J616" s="358"/>
      <c r="K616" s="358"/>
      <c r="L616" s="358"/>
      <c r="M616" s="358"/>
      <c r="N616" s="358"/>
      <c r="O616" s="358"/>
      <c r="P616" s="358"/>
      <c r="Q616" s="358"/>
      <c r="R616" s="358"/>
      <c r="S616" s="358"/>
      <c r="T616" s="358"/>
      <c r="U616" s="358"/>
      <c r="V616" s="358"/>
      <c r="W616" s="358"/>
      <c r="X616" s="358"/>
      <c r="Y616" s="358"/>
      <c r="Z616" s="358"/>
      <c r="AA616" s="358"/>
      <c r="AB616" s="358"/>
      <c r="AC616" s="358"/>
      <c r="AD616" s="358"/>
      <c r="AE616" s="358"/>
      <c r="AF616" s="358"/>
      <c r="AG616" s="358"/>
      <c r="AH616" s="358"/>
      <c r="AI616" s="358"/>
      <c r="AJ616" s="358"/>
      <c r="AK616" s="358"/>
      <c r="AL616" s="358"/>
      <c r="AM616" s="358"/>
      <c r="AN616" s="358"/>
      <c r="AO616" s="358"/>
      <c r="AP616" s="358"/>
      <c r="AQ616" s="358"/>
      <c r="AR616" s="358"/>
      <c r="AS616" s="358"/>
      <c r="AT616" s="358"/>
      <c r="AU616" s="358"/>
      <c r="AV616" s="358"/>
      <c r="AW616" s="358"/>
      <c r="AX616" s="358"/>
      <c r="AY616" s="358"/>
      <c r="AZ616" s="358"/>
      <c r="BA616" s="358"/>
      <c r="BB616" s="358"/>
      <c r="BC616" s="358"/>
      <c r="BD616" s="358"/>
      <c r="BE616" s="358"/>
      <c r="BF616" s="358"/>
      <c r="BG616" s="358"/>
      <c r="BH616" s="358"/>
      <c r="BI616" s="358"/>
      <c r="BJ616" s="358"/>
      <c r="BK616" s="358"/>
      <c r="BL616" s="358"/>
      <c r="BM616" s="358"/>
      <c r="BN616" s="358"/>
      <c r="BO616" s="358"/>
      <c r="BP616" s="358"/>
      <c r="BQ616" s="358"/>
      <c r="BR616" s="358"/>
      <c r="BS616" s="358"/>
      <c r="BT616" s="358"/>
      <c r="BU616" s="358"/>
      <c r="BV616" s="358"/>
      <c r="BW616" s="358"/>
      <c r="BX616" s="358"/>
      <c r="BY616" s="358"/>
      <c r="BZ616" s="358"/>
    </row>
    <row r="617" ht="11.25" customHeight="1">
      <c r="A617" s="358"/>
      <c r="B617" s="358"/>
      <c r="C617" s="358"/>
      <c r="D617" s="358"/>
      <c r="E617" s="358"/>
      <c r="F617" s="358"/>
      <c r="G617" s="358"/>
      <c r="H617" s="358"/>
      <c r="I617" s="358"/>
      <c r="J617" s="358"/>
      <c r="K617" s="358"/>
      <c r="L617" s="358"/>
      <c r="M617" s="358"/>
      <c r="N617" s="358"/>
      <c r="O617" s="358"/>
      <c r="P617" s="358"/>
      <c r="Q617" s="358"/>
      <c r="R617" s="358"/>
      <c r="S617" s="358"/>
      <c r="T617" s="358"/>
      <c r="U617" s="358"/>
      <c r="V617" s="358"/>
      <c r="W617" s="358"/>
      <c r="X617" s="358"/>
      <c r="Y617" s="358"/>
      <c r="Z617" s="358"/>
      <c r="AA617" s="358"/>
      <c r="AB617" s="358"/>
      <c r="AC617" s="358"/>
      <c r="AD617" s="358"/>
      <c r="AE617" s="358"/>
      <c r="AF617" s="358"/>
      <c r="AG617" s="358"/>
      <c r="AH617" s="358"/>
      <c r="AI617" s="358"/>
      <c r="AJ617" s="358"/>
      <c r="AK617" s="358"/>
      <c r="AL617" s="358"/>
      <c r="AM617" s="358"/>
      <c r="AN617" s="358"/>
      <c r="AO617" s="358"/>
      <c r="AP617" s="358"/>
      <c r="AQ617" s="358"/>
      <c r="AR617" s="358"/>
      <c r="AS617" s="358"/>
      <c r="AT617" s="358"/>
      <c r="AU617" s="358"/>
      <c r="AV617" s="358"/>
      <c r="AW617" s="358"/>
      <c r="AX617" s="358"/>
      <c r="AY617" s="358"/>
      <c r="AZ617" s="358"/>
      <c r="BA617" s="358"/>
      <c r="BB617" s="358"/>
      <c r="BC617" s="358"/>
      <c r="BD617" s="358"/>
      <c r="BE617" s="358"/>
      <c r="BF617" s="358"/>
      <c r="BG617" s="358"/>
      <c r="BH617" s="358"/>
      <c r="BI617" s="358"/>
      <c r="BJ617" s="358"/>
      <c r="BK617" s="358"/>
      <c r="BL617" s="358"/>
      <c r="BM617" s="358"/>
      <c r="BN617" s="358"/>
      <c r="BO617" s="358"/>
      <c r="BP617" s="358"/>
      <c r="BQ617" s="358"/>
      <c r="BR617" s="358"/>
      <c r="BS617" s="358"/>
      <c r="BT617" s="358"/>
      <c r="BU617" s="358"/>
      <c r="BV617" s="358"/>
      <c r="BW617" s="358"/>
      <c r="BX617" s="358"/>
      <c r="BY617" s="358"/>
      <c r="BZ617" s="358"/>
    </row>
    <row r="618" ht="11.25" customHeight="1">
      <c r="A618" s="358"/>
      <c r="B618" s="358"/>
      <c r="C618" s="358"/>
      <c r="D618" s="358"/>
      <c r="E618" s="358"/>
      <c r="F618" s="358"/>
      <c r="G618" s="358"/>
      <c r="H618" s="358"/>
      <c r="I618" s="358"/>
      <c r="J618" s="358"/>
      <c r="K618" s="358"/>
      <c r="L618" s="358"/>
      <c r="M618" s="358"/>
      <c r="N618" s="358"/>
      <c r="O618" s="358"/>
      <c r="P618" s="358"/>
      <c r="Q618" s="358"/>
      <c r="R618" s="358"/>
      <c r="S618" s="358"/>
      <c r="T618" s="358"/>
      <c r="U618" s="358"/>
      <c r="V618" s="358"/>
      <c r="W618" s="358"/>
      <c r="X618" s="358"/>
      <c r="Y618" s="358"/>
      <c r="Z618" s="358"/>
      <c r="AA618" s="358"/>
      <c r="AB618" s="358"/>
      <c r="AC618" s="358"/>
      <c r="AD618" s="358"/>
      <c r="AE618" s="358"/>
      <c r="AF618" s="358"/>
      <c r="AG618" s="358"/>
      <c r="AH618" s="358"/>
      <c r="AI618" s="358"/>
      <c r="AJ618" s="358"/>
      <c r="AK618" s="358"/>
      <c r="AL618" s="358"/>
      <c r="AM618" s="358"/>
      <c r="AN618" s="358"/>
      <c r="AO618" s="358"/>
      <c r="AP618" s="358"/>
      <c r="AQ618" s="358"/>
      <c r="AR618" s="358"/>
      <c r="AS618" s="358"/>
      <c r="AT618" s="358"/>
      <c r="AU618" s="358"/>
      <c r="AV618" s="358"/>
      <c r="AW618" s="358"/>
      <c r="AX618" s="358"/>
      <c r="AY618" s="358"/>
      <c r="AZ618" s="358"/>
      <c r="BA618" s="358"/>
      <c r="BB618" s="358"/>
      <c r="BC618" s="358"/>
      <c r="BD618" s="358"/>
      <c r="BE618" s="358"/>
      <c r="BF618" s="358"/>
      <c r="BG618" s="358"/>
      <c r="BH618" s="358"/>
      <c r="BI618" s="358"/>
      <c r="BJ618" s="358"/>
      <c r="BK618" s="358"/>
      <c r="BL618" s="358"/>
      <c r="BM618" s="358"/>
      <c r="BN618" s="358"/>
      <c r="BO618" s="358"/>
      <c r="BP618" s="358"/>
      <c r="BQ618" s="358"/>
      <c r="BR618" s="358"/>
      <c r="BS618" s="358"/>
      <c r="BT618" s="358"/>
      <c r="BU618" s="358"/>
      <c r="BV618" s="358"/>
      <c r="BW618" s="358"/>
      <c r="BX618" s="358"/>
      <c r="BY618" s="358"/>
      <c r="BZ618" s="358"/>
    </row>
    <row r="619" ht="11.25" customHeight="1">
      <c r="A619" s="358"/>
      <c r="B619" s="358"/>
      <c r="C619" s="358"/>
      <c r="D619" s="358"/>
      <c r="E619" s="358"/>
      <c r="F619" s="358"/>
      <c r="G619" s="358"/>
      <c r="H619" s="358"/>
      <c r="I619" s="358"/>
      <c r="J619" s="358"/>
      <c r="K619" s="358"/>
      <c r="L619" s="358"/>
      <c r="M619" s="358"/>
      <c r="N619" s="358"/>
      <c r="O619" s="358"/>
      <c r="P619" s="358"/>
      <c r="Q619" s="358"/>
      <c r="R619" s="358"/>
      <c r="S619" s="358"/>
      <c r="T619" s="358"/>
      <c r="U619" s="358"/>
      <c r="V619" s="358"/>
      <c r="W619" s="358"/>
      <c r="X619" s="358"/>
      <c r="Y619" s="358"/>
      <c r="Z619" s="358"/>
      <c r="AA619" s="358"/>
      <c r="AB619" s="358"/>
      <c r="AC619" s="358"/>
      <c r="AD619" s="358"/>
      <c r="AE619" s="358"/>
      <c r="AF619" s="358"/>
      <c r="AG619" s="358"/>
      <c r="AH619" s="358"/>
      <c r="AI619" s="358"/>
      <c r="AJ619" s="358"/>
      <c r="AK619" s="358"/>
      <c r="AL619" s="358"/>
      <c r="AM619" s="358"/>
      <c r="AN619" s="358"/>
      <c r="AO619" s="358"/>
      <c r="AP619" s="358"/>
      <c r="AQ619" s="358"/>
      <c r="AR619" s="358"/>
      <c r="AS619" s="358"/>
      <c r="AT619" s="358"/>
      <c r="AU619" s="358"/>
      <c r="AV619" s="358"/>
      <c r="AW619" s="358"/>
      <c r="AX619" s="358"/>
      <c r="AY619" s="358"/>
      <c r="AZ619" s="358"/>
      <c r="BA619" s="358"/>
      <c r="BB619" s="358"/>
      <c r="BC619" s="358"/>
      <c r="BD619" s="358"/>
      <c r="BE619" s="358"/>
      <c r="BF619" s="358"/>
      <c r="BG619" s="358"/>
      <c r="BH619" s="358"/>
      <c r="BI619" s="358"/>
      <c r="BJ619" s="358"/>
      <c r="BK619" s="358"/>
      <c r="BL619" s="358"/>
      <c r="BM619" s="358"/>
      <c r="BN619" s="358"/>
      <c r="BO619" s="358"/>
      <c r="BP619" s="358"/>
      <c r="BQ619" s="358"/>
      <c r="BR619" s="358"/>
      <c r="BS619" s="358"/>
      <c r="BT619" s="358"/>
      <c r="BU619" s="358"/>
      <c r="BV619" s="358"/>
      <c r="BW619" s="358"/>
      <c r="BX619" s="358"/>
      <c r="BY619" s="358"/>
      <c r="BZ619" s="358"/>
    </row>
    <row r="620" ht="11.25" customHeight="1">
      <c r="A620" s="358"/>
      <c r="B620" s="358"/>
      <c r="C620" s="358"/>
      <c r="D620" s="358"/>
      <c r="E620" s="358"/>
      <c r="F620" s="358"/>
      <c r="G620" s="358"/>
      <c r="H620" s="358"/>
      <c r="I620" s="358"/>
      <c r="J620" s="358"/>
      <c r="K620" s="358"/>
      <c r="L620" s="358"/>
      <c r="M620" s="358"/>
      <c r="N620" s="358"/>
      <c r="O620" s="358"/>
      <c r="P620" s="358"/>
      <c r="Q620" s="358"/>
      <c r="R620" s="358"/>
      <c r="S620" s="358"/>
      <c r="T620" s="358"/>
      <c r="U620" s="358"/>
      <c r="V620" s="358"/>
      <c r="W620" s="358"/>
      <c r="X620" s="358"/>
      <c r="Y620" s="358"/>
      <c r="Z620" s="358"/>
      <c r="AA620" s="358"/>
      <c r="AB620" s="358"/>
      <c r="AC620" s="358"/>
      <c r="AD620" s="358"/>
      <c r="AE620" s="358"/>
      <c r="AF620" s="358"/>
      <c r="AG620" s="358"/>
      <c r="AH620" s="358"/>
      <c r="AI620" s="358"/>
      <c r="AJ620" s="358"/>
      <c r="AK620" s="358"/>
      <c r="AL620" s="358"/>
      <c r="AM620" s="358"/>
      <c r="AN620" s="358"/>
      <c r="AO620" s="358"/>
      <c r="AP620" s="358"/>
      <c r="AQ620" s="358"/>
      <c r="AR620" s="358"/>
      <c r="AS620" s="358"/>
      <c r="AT620" s="358"/>
      <c r="AU620" s="358"/>
      <c r="AV620" s="358"/>
      <c r="AW620" s="358"/>
      <c r="AX620" s="358"/>
      <c r="AY620" s="358"/>
      <c r="AZ620" s="358"/>
      <c r="BA620" s="358"/>
      <c r="BB620" s="358"/>
      <c r="BC620" s="358"/>
      <c r="BD620" s="358"/>
      <c r="BE620" s="358"/>
      <c r="BF620" s="358"/>
      <c r="BG620" s="358"/>
      <c r="BH620" s="358"/>
      <c r="BI620" s="358"/>
      <c r="BJ620" s="358"/>
      <c r="BK620" s="358"/>
      <c r="BL620" s="358"/>
      <c r="BM620" s="358"/>
      <c r="BN620" s="358"/>
      <c r="BO620" s="358"/>
      <c r="BP620" s="358"/>
      <c r="BQ620" s="358"/>
      <c r="BR620" s="358"/>
      <c r="BS620" s="358"/>
      <c r="BT620" s="358"/>
      <c r="BU620" s="358"/>
      <c r="BV620" s="358"/>
      <c r="BW620" s="358"/>
      <c r="BX620" s="358"/>
      <c r="BY620" s="358"/>
      <c r="BZ620" s="358"/>
    </row>
    <row r="621" ht="11.25" customHeight="1">
      <c r="A621" s="358"/>
      <c r="B621" s="358"/>
      <c r="C621" s="358"/>
      <c r="D621" s="358"/>
      <c r="E621" s="358"/>
      <c r="F621" s="358"/>
      <c r="G621" s="358"/>
      <c r="H621" s="358"/>
      <c r="I621" s="358"/>
      <c r="J621" s="358"/>
      <c r="K621" s="358"/>
      <c r="L621" s="358"/>
      <c r="M621" s="358"/>
      <c r="N621" s="358"/>
      <c r="O621" s="358"/>
      <c r="P621" s="358"/>
      <c r="Q621" s="358"/>
      <c r="R621" s="358"/>
      <c r="S621" s="358"/>
      <c r="T621" s="358"/>
      <c r="U621" s="358"/>
      <c r="V621" s="358"/>
      <c r="W621" s="358"/>
      <c r="X621" s="358"/>
      <c r="Y621" s="358"/>
      <c r="Z621" s="358"/>
      <c r="AA621" s="358"/>
      <c r="AB621" s="358"/>
      <c r="AC621" s="358"/>
      <c r="AD621" s="358"/>
      <c r="AE621" s="358"/>
      <c r="AF621" s="358"/>
      <c r="AG621" s="358"/>
      <c r="AH621" s="358"/>
      <c r="AI621" s="358"/>
      <c r="AJ621" s="358"/>
      <c r="AK621" s="358"/>
      <c r="AL621" s="358"/>
      <c r="AM621" s="358"/>
      <c r="AN621" s="358"/>
      <c r="AO621" s="358"/>
      <c r="AP621" s="358"/>
      <c r="AQ621" s="358"/>
      <c r="AR621" s="358"/>
      <c r="AS621" s="358"/>
      <c r="AT621" s="358"/>
      <c r="AU621" s="358"/>
      <c r="AV621" s="358"/>
      <c r="AW621" s="358"/>
      <c r="AX621" s="358"/>
      <c r="AY621" s="358"/>
      <c r="AZ621" s="358"/>
      <c r="BA621" s="358"/>
      <c r="BB621" s="358"/>
      <c r="BC621" s="358"/>
      <c r="BD621" s="358"/>
      <c r="BE621" s="358"/>
      <c r="BF621" s="358"/>
      <c r="BG621" s="358"/>
      <c r="BH621" s="358"/>
      <c r="BI621" s="358"/>
      <c r="BJ621" s="358"/>
      <c r="BK621" s="358"/>
      <c r="BL621" s="358"/>
      <c r="BM621" s="358"/>
      <c r="BN621" s="358"/>
      <c r="BO621" s="358"/>
      <c r="BP621" s="358"/>
      <c r="BQ621" s="358"/>
      <c r="BR621" s="358"/>
      <c r="BS621" s="358"/>
      <c r="BT621" s="358"/>
      <c r="BU621" s="358"/>
      <c r="BV621" s="358"/>
      <c r="BW621" s="358"/>
      <c r="BX621" s="358"/>
      <c r="BY621" s="358"/>
      <c r="BZ621" s="358"/>
    </row>
    <row r="622" ht="11.25" customHeight="1">
      <c r="A622" s="358"/>
      <c r="B622" s="358"/>
      <c r="C622" s="358"/>
      <c r="D622" s="358"/>
      <c r="E622" s="358"/>
      <c r="F622" s="358"/>
      <c r="G622" s="358"/>
      <c r="H622" s="358"/>
      <c r="I622" s="358"/>
      <c r="J622" s="358"/>
      <c r="K622" s="358"/>
      <c r="L622" s="358"/>
      <c r="M622" s="358"/>
      <c r="N622" s="358"/>
      <c r="O622" s="358"/>
      <c r="P622" s="358"/>
      <c r="Q622" s="358"/>
      <c r="R622" s="358"/>
      <c r="S622" s="358"/>
      <c r="T622" s="358"/>
      <c r="U622" s="358"/>
      <c r="V622" s="358"/>
      <c r="W622" s="358"/>
      <c r="X622" s="358"/>
      <c r="Y622" s="358"/>
      <c r="Z622" s="358"/>
      <c r="AA622" s="358"/>
      <c r="AB622" s="358"/>
      <c r="AC622" s="358"/>
      <c r="AD622" s="358"/>
      <c r="AE622" s="358"/>
      <c r="AF622" s="358"/>
      <c r="AG622" s="358"/>
      <c r="AH622" s="358"/>
      <c r="AI622" s="358"/>
      <c r="AJ622" s="358"/>
      <c r="AK622" s="358"/>
      <c r="AL622" s="358"/>
      <c r="AM622" s="358"/>
      <c r="AN622" s="358"/>
      <c r="AO622" s="358"/>
      <c r="AP622" s="358"/>
      <c r="AQ622" s="358"/>
      <c r="AR622" s="358"/>
      <c r="AS622" s="358"/>
      <c r="AT622" s="358"/>
      <c r="AU622" s="358"/>
      <c r="AV622" s="358"/>
      <c r="AW622" s="358"/>
      <c r="AX622" s="358"/>
      <c r="AY622" s="358"/>
      <c r="AZ622" s="358"/>
      <c r="BA622" s="358"/>
      <c r="BB622" s="358"/>
      <c r="BC622" s="358"/>
      <c r="BD622" s="358"/>
      <c r="BE622" s="358"/>
      <c r="BF622" s="358"/>
      <c r="BG622" s="358"/>
      <c r="BH622" s="358"/>
      <c r="BI622" s="358"/>
      <c r="BJ622" s="358"/>
      <c r="BK622" s="358"/>
      <c r="BL622" s="358"/>
      <c r="BM622" s="358"/>
      <c r="BN622" s="358"/>
      <c r="BO622" s="358"/>
      <c r="BP622" s="358"/>
      <c r="BQ622" s="358"/>
      <c r="BR622" s="358"/>
      <c r="BS622" s="358"/>
      <c r="BT622" s="358"/>
      <c r="BU622" s="358"/>
      <c r="BV622" s="358"/>
      <c r="BW622" s="358"/>
      <c r="BX622" s="358"/>
      <c r="BY622" s="358"/>
      <c r="BZ622" s="358"/>
    </row>
    <row r="623" ht="11.25" customHeight="1">
      <c r="A623" s="358"/>
      <c r="B623" s="358"/>
      <c r="C623" s="358"/>
      <c r="D623" s="358"/>
      <c r="E623" s="358"/>
      <c r="F623" s="358"/>
      <c r="G623" s="358"/>
      <c r="H623" s="358"/>
      <c r="I623" s="358"/>
      <c r="J623" s="358"/>
      <c r="K623" s="358"/>
      <c r="L623" s="358"/>
      <c r="M623" s="358"/>
      <c r="N623" s="358"/>
      <c r="O623" s="358"/>
      <c r="P623" s="358"/>
      <c r="Q623" s="358"/>
      <c r="R623" s="358"/>
      <c r="S623" s="358"/>
      <c r="T623" s="358"/>
      <c r="U623" s="358"/>
      <c r="V623" s="358"/>
      <c r="W623" s="358"/>
      <c r="X623" s="358"/>
      <c r="Y623" s="358"/>
      <c r="Z623" s="358"/>
      <c r="AA623" s="358"/>
      <c r="AB623" s="358"/>
      <c r="AC623" s="358"/>
      <c r="AD623" s="358"/>
      <c r="AE623" s="358"/>
      <c r="AF623" s="358"/>
      <c r="AG623" s="358"/>
      <c r="AH623" s="358"/>
      <c r="AI623" s="358"/>
      <c r="AJ623" s="358"/>
      <c r="AK623" s="358"/>
      <c r="AL623" s="358"/>
      <c r="AM623" s="358"/>
      <c r="AN623" s="358"/>
      <c r="AO623" s="358"/>
      <c r="AP623" s="358"/>
      <c r="AQ623" s="358"/>
      <c r="AR623" s="358"/>
      <c r="AS623" s="358"/>
      <c r="AT623" s="358"/>
      <c r="AU623" s="358"/>
      <c r="AV623" s="358"/>
      <c r="AW623" s="358"/>
      <c r="AX623" s="358"/>
      <c r="AY623" s="358"/>
      <c r="AZ623" s="358"/>
      <c r="BA623" s="358"/>
      <c r="BB623" s="358"/>
      <c r="BC623" s="358"/>
      <c r="BD623" s="358"/>
      <c r="BE623" s="358"/>
      <c r="BF623" s="358"/>
      <c r="BG623" s="358"/>
      <c r="BH623" s="358"/>
      <c r="BI623" s="358"/>
      <c r="BJ623" s="358"/>
      <c r="BK623" s="358"/>
      <c r="BL623" s="358"/>
      <c r="BM623" s="358"/>
      <c r="BN623" s="358"/>
      <c r="BO623" s="358"/>
      <c r="BP623" s="358"/>
      <c r="BQ623" s="358"/>
      <c r="BR623" s="358"/>
      <c r="BS623" s="358"/>
      <c r="BT623" s="358"/>
      <c r="BU623" s="358"/>
      <c r="BV623" s="358"/>
      <c r="BW623" s="358"/>
      <c r="BX623" s="358"/>
      <c r="BY623" s="358"/>
      <c r="BZ623" s="358"/>
    </row>
    <row r="624" ht="11.25" customHeight="1">
      <c r="A624" s="358"/>
      <c r="B624" s="358"/>
      <c r="C624" s="358"/>
      <c r="D624" s="358"/>
      <c r="E624" s="358"/>
      <c r="F624" s="358"/>
      <c r="G624" s="358"/>
      <c r="H624" s="358"/>
      <c r="I624" s="358"/>
      <c r="J624" s="358"/>
      <c r="K624" s="358"/>
      <c r="L624" s="358"/>
      <c r="M624" s="358"/>
      <c r="N624" s="358"/>
      <c r="O624" s="358"/>
      <c r="P624" s="358"/>
      <c r="Q624" s="358"/>
      <c r="R624" s="358"/>
      <c r="S624" s="358"/>
      <c r="T624" s="358"/>
      <c r="U624" s="358"/>
      <c r="V624" s="358"/>
      <c r="W624" s="358"/>
      <c r="X624" s="358"/>
      <c r="Y624" s="358"/>
      <c r="Z624" s="358"/>
      <c r="AA624" s="358"/>
      <c r="AB624" s="358"/>
      <c r="AC624" s="358"/>
      <c r="AD624" s="358"/>
      <c r="AE624" s="358"/>
      <c r="AF624" s="358"/>
      <c r="AG624" s="358"/>
      <c r="AH624" s="358"/>
      <c r="AI624" s="358"/>
      <c r="AJ624" s="358"/>
      <c r="AK624" s="358"/>
      <c r="AL624" s="358"/>
      <c r="AM624" s="358"/>
      <c r="AN624" s="358"/>
      <c r="AO624" s="358"/>
      <c r="AP624" s="358"/>
      <c r="AQ624" s="358"/>
      <c r="AR624" s="358"/>
      <c r="AS624" s="358"/>
      <c r="AT624" s="358"/>
      <c r="AU624" s="358"/>
      <c r="AV624" s="358"/>
      <c r="AW624" s="358"/>
      <c r="AX624" s="358"/>
      <c r="AY624" s="358"/>
      <c r="AZ624" s="358"/>
      <c r="BA624" s="358"/>
      <c r="BB624" s="358"/>
      <c r="BC624" s="358"/>
      <c r="BD624" s="358"/>
      <c r="BE624" s="358"/>
      <c r="BF624" s="358"/>
      <c r="BG624" s="358"/>
      <c r="BH624" s="358"/>
      <c r="BI624" s="358"/>
      <c r="BJ624" s="358"/>
      <c r="BK624" s="358"/>
      <c r="BL624" s="358"/>
      <c r="BM624" s="358"/>
      <c r="BN624" s="358"/>
      <c r="BO624" s="358"/>
      <c r="BP624" s="358"/>
      <c r="BQ624" s="358"/>
      <c r="BR624" s="358"/>
      <c r="BS624" s="358"/>
      <c r="BT624" s="358"/>
      <c r="BU624" s="358"/>
      <c r="BV624" s="358"/>
      <c r="BW624" s="358"/>
      <c r="BX624" s="358"/>
      <c r="BY624" s="358"/>
      <c r="BZ624" s="358"/>
    </row>
    <row r="625" ht="11.25" customHeight="1">
      <c r="A625" s="358"/>
      <c r="B625" s="358"/>
      <c r="C625" s="358"/>
      <c r="D625" s="358"/>
      <c r="E625" s="358"/>
      <c r="F625" s="358"/>
      <c r="G625" s="358"/>
      <c r="H625" s="358"/>
      <c r="I625" s="358"/>
      <c r="J625" s="358"/>
      <c r="K625" s="358"/>
      <c r="L625" s="358"/>
      <c r="M625" s="358"/>
      <c r="N625" s="358"/>
      <c r="O625" s="358"/>
      <c r="P625" s="358"/>
      <c r="Q625" s="358"/>
      <c r="R625" s="358"/>
      <c r="S625" s="358"/>
      <c r="T625" s="358"/>
      <c r="U625" s="358"/>
      <c r="V625" s="358"/>
      <c r="W625" s="358"/>
      <c r="X625" s="358"/>
      <c r="Y625" s="358"/>
      <c r="Z625" s="358"/>
      <c r="AA625" s="358"/>
      <c r="AB625" s="358"/>
      <c r="AC625" s="358"/>
      <c r="AD625" s="358"/>
      <c r="AE625" s="358"/>
      <c r="AF625" s="358"/>
      <c r="AG625" s="358"/>
      <c r="AH625" s="358"/>
      <c r="AI625" s="358"/>
      <c r="AJ625" s="358"/>
      <c r="AK625" s="358"/>
      <c r="AL625" s="358"/>
      <c r="AM625" s="358"/>
      <c r="AN625" s="358"/>
      <c r="AO625" s="358"/>
      <c r="AP625" s="358"/>
      <c r="AQ625" s="358"/>
      <c r="AR625" s="358"/>
      <c r="AS625" s="358"/>
      <c r="AT625" s="358"/>
      <c r="AU625" s="358"/>
      <c r="AV625" s="358"/>
      <c r="AW625" s="358"/>
      <c r="AX625" s="358"/>
      <c r="AY625" s="358"/>
      <c r="AZ625" s="358"/>
      <c r="BA625" s="358"/>
      <c r="BB625" s="358"/>
      <c r="BC625" s="358"/>
      <c r="BD625" s="358"/>
      <c r="BE625" s="358"/>
      <c r="BF625" s="358"/>
      <c r="BG625" s="358"/>
      <c r="BH625" s="358"/>
      <c r="BI625" s="358"/>
      <c r="BJ625" s="358"/>
      <c r="BK625" s="358"/>
      <c r="BL625" s="358"/>
      <c r="BM625" s="358"/>
      <c r="BN625" s="358"/>
      <c r="BO625" s="358"/>
      <c r="BP625" s="358"/>
      <c r="BQ625" s="358"/>
      <c r="BR625" s="358"/>
      <c r="BS625" s="358"/>
      <c r="BT625" s="358"/>
      <c r="BU625" s="358"/>
      <c r="BV625" s="358"/>
      <c r="BW625" s="358"/>
      <c r="BX625" s="358"/>
      <c r="BY625" s="358"/>
      <c r="BZ625" s="358"/>
    </row>
    <row r="626" ht="11.25" customHeight="1">
      <c r="A626" s="358"/>
      <c r="B626" s="358"/>
      <c r="C626" s="358"/>
      <c r="D626" s="358"/>
      <c r="E626" s="358"/>
      <c r="F626" s="358"/>
      <c r="G626" s="358"/>
      <c r="H626" s="358"/>
      <c r="I626" s="358"/>
      <c r="J626" s="358"/>
      <c r="K626" s="358"/>
      <c r="L626" s="358"/>
      <c r="M626" s="358"/>
      <c r="N626" s="358"/>
      <c r="O626" s="358"/>
      <c r="P626" s="358"/>
      <c r="Q626" s="358"/>
      <c r="R626" s="358"/>
      <c r="S626" s="358"/>
      <c r="T626" s="358"/>
      <c r="U626" s="358"/>
      <c r="V626" s="358"/>
      <c r="W626" s="358"/>
      <c r="X626" s="358"/>
      <c r="Y626" s="358"/>
      <c r="Z626" s="358"/>
      <c r="AA626" s="358"/>
      <c r="AB626" s="358"/>
      <c r="AC626" s="358"/>
      <c r="AD626" s="358"/>
      <c r="AE626" s="358"/>
      <c r="AF626" s="358"/>
      <c r="AG626" s="358"/>
      <c r="AH626" s="358"/>
      <c r="AI626" s="358"/>
      <c r="AJ626" s="358"/>
      <c r="AK626" s="358"/>
      <c r="AL626" s="358"/>
      <c r="AM626" s="358"/>
      <c r="AN626" s="358"/>
      <c r="AO626" s="358"/>
      <c r="AP626" s="358"/>
      <c r="AQ626" s="358"/>
      <c r="AR626" s="358"/>
      <c r="AS626" s="358"/>
      <c r="AT626" s="358"/>
      <c r="AU626" s="358"/>
      <c r="AV626" s="358"/>
      <c r="AW626" s="358"/>
      <c r="AX626" s="358"/>
      <c r="AY626" s="358"/>
      <c r="AZ626" s="358"/>
      <c r="BA626" s="358"/>
      <c r="BB626" s="358"/>
      <c r="BC626" s="358"/>
      <c r="BD626" s="358"/>
      <c r="BE626" s="358"/>
      <c r="BF626" s="358"/>
      <c r="BG626" s="358"/>
      <c r="BH626" s="358"/>
      <c r="BI626" s="358"/>
      <c r="BJ626" s="358"/>
      <c r="BK626" s="358"/>
      <c r="BL626" s="358"/>
      <c r="BM626" s="358"/>
      <c r="BN626" s="358"/>
      <c r="BO626" s="358"/>
      <c r="BP626" s="358"/>
      <c r="BQ626" s="358"/>
      <c r="BR626" s="358"/>
      <c r="BS626" s="358"/>
      <c r="BT626" s="358"/>
      <c r="BU626" s="358"/>
      <c r="BV626" s="358"/>
      <c r="BW626" s="358"/>
      <c r="BX626" s="358"/>
      <c r="BY626" s="358"/>
      <c r="BZ626" s="358"/>
    </row>
    <row r="627" ht="11.25" customHeight="1">
      <c r="A627" s="358"/>
      <c r="B627" s="358"/>
      <c r="C627" s="358"/>
      <c r="D627" s="358"/>
      <c r="E627" s="358"/>
      <c r="F627" s="358"/>
      <c r="G627" s="358"/>
      <c r="H627" s="358"/>
      <c r="I627" s="358"/>
      <c r="J627" s="358"/>
      <c r="K627" s="358"/>
      <c r="L627" s="358"/>
      <c r="M627" s="358"/>
      <c r="N627" s="358"/>
      <c r="O627" s="358"/>
      <c r="P627" s="358"/>
      <c r="Q627" s="358"/>
      <c r="R627" s="358"/>
      <c r="S627" s="358"/>
      <c r="T627" s="358"/>
      <c r="U627" s="358"/>
      <c r="V627" s="358"/>
      <c r="W627" s="358"/>
      <c r="X627" s="358"/>
      <c r="Y627" s="358"/>
      <c r="Z627" s="358"/>
      <c r="AA627" s="358"/>
      <c r="AB627" s="358"/>
      <c r="AC627" s="358"/>
      <c r="AD627" s="358"/>
      <c r="AE627" s="358"/>
      <c r="AF627" s="358"/>
      <c r="AG627" s="358"/>
      <c r="AH627" s="358"/>
      <c r="AI627" s="358"/>
      <c r="AJ627" s="358"/>
      <c r="AK627" s="358"/>
      <c r="AL627" s="358"/>
      <c r="AM627" s="358"/>
      <c r="AN627" s="358"/>
      <c r="AO627" s="358"/>
      <c r="AP627" s="358"/>
      <c r="AQ627" s="358"/>
      <c r="AR627" s="358"/>
      <c r="AS627" s="358"/>
      <c r="AT627" s="358"/>
      <c r="AU627" s="358"/>
      <c r="AV627" s="358"/>
      <c r="AW627" s="358"/>
      <c r="AX627" s="358"/>
      <c r="AY627" s="358"/>
      <c r="AZ627" s="358"/>
      <c r="BA627" s="358"/>
      <c r="BB627" s="358"/>
      <c r="BC627" s="358"/>
      <c r="BD627" s="358"/>
      <c r="BE627" s="358"/>
      <c r="BF627" s="358"/>
      <c r="BG627" s="358"/>
      <c r="BH627" s="358"/>
      <c r="BI627" s="358"/>
      <c r="BJ627" s="358"/>
      <c r="BK627" s="358"/>
      <c r="BL627" s="358"/>
      <c r="BM627" s="358"/>
      <c r="BN627" s="358"/>
      <c r="BO627" s="358"/>
      <c r="BP627" s="358"/>
      <c r="BQ627" s="358"/>
      <c r="BR627" s="358"/>
      <c r="BS627" s="358"/>
      <c r="BT627" s="358"/>
      <c r="BU627" s="358"/>
      <c r="BV627" s="358"/>
      <c r="BW627" s="358"/>
      <c r="BX627" s="358"/>
      <c r="BY627" s="358"/>
      <c r="BZ627" s="358"/>
    </row>
    <row r="628" ht="11.25" customHeight="1">
      <c r="A628" s="358"/>
      <c r="B628" s="358"/>
      <c r="C628" s="358"/>
      <c r="D628" s="358"/>
      <c r="E628" s="358"/>
      <c r="F628" s="358"/>
      <c r="G628" s="358"/>
      <c r="H628" s="358"/>
      <c r="I628" s="358"/>
      <c r="J628" s="358"/>
      <c r="K628" s="358"/>
      <c r="L628" s="358"/>
      <c r="M628" s="358"/>
      <c r="N628" s="358"/>
      <c r="O628" s="358"/>
      <c r="P628" s="358"/>
      <c r="Q628" s="358"/>
      <c r="R628" s="358"/>
      <c r="S628" s="358"/>
      <c r="T628" s="358"/>
      <c r="U628" s="358"/>
      <c r="V628" s="358"/>
      <c r="W628" s="358"/>
      <c r="X628" s="358"/>
      <c r="Y628" s="358"/>
      <c r="Z628" s="358"/>
      <c r="AA628" s="358"/>
      <c r="AB628" s="358"/>
      <c r="AC628" s="358"/>
      <c r="AD628" s="358"/>
      <c r="AE628" s="358"/>
      <c r="AF628" s="358"/>
      <c r="AG628" s="358"/>
      <c r="AH628" s="358"/>
      <c r="AI628" s="358"/>
      <c r="AJ628" s="358"/>
      <c r="AK628" s="358"/>
      <c r="AL628" s="358"/>
      <c r="AM628" s="358"/>
      <c r="AN628" s="358"/>
      <c r="AO628" s="358"/>
      <c r="AP628" s="358"/>
      <c r="AQ628" s="358"/>
      <c r="AR628" s="358"/>
      <c r="AS628" s="358"/>
      <c r="AT628" s="358"/>
      <c r="AU628" s="358"/>
      <c r="AV628" s="358"/>
      <c r="AW628" s="358"/>
      <c r="AX628" s="358"/>
      <c r="AY628" s="358"/>
      <c r="AZ628" s="358"/>
      <c r="BA628" s="358"/>
      <c r="BB628" s="358"/>
      <c r="BC628" s="358"/>
      <c r="BD628" s="358"/>
      <c r="BE628" s="358"/>
      <c r="BF628" s="358"/>
      <c r="BG628" s="358"/>
      <c r="BH628" s="358"/>
      <c r="BI628" s="358"/>
      <c r="BJ628" s="358"/>
      <c r="BK628" s="358"/>
      <c r="BL628" s="358"/>
      <c r="BM628" s="358"/>
      <c r="BN628" s="358"/>
      <c r="BO628" s="358"/>
      <c r="BP628" s="358"/>
      <c r="BQ628" s="358"/>
      <c r="BR628" s="358"/>
      <c r="BS628" s="358"/>
      <c r="BT628" s="358"/>
      <c r="BU628" s="358"/>
      <c r="BV628" s="358"/>
      <c r="BW628" s="358"/>
      <c r="BX628" s="358"/>
      <c r="BY628" s="358"/>
      <c r="BZ628" s="358"/>
    </row>
    <row r="629" ht="11.25" customHeight="1">
      <c r="A629" s="358"/>
      <c r="B629" s="358"/>
      <c r="C629" s="358"/>
      <c r="D629" s="358"/>
      <c r="E629" s="358"/>
      <c r="F629" s="358"/>
      <c r="G629" s="358"/>
      <c r="H629" s="358"/>
      <c r="I629" s="358"/>
      <c r="J629" s="358"/>
      <c r="K629" s="358"/>
      <c r="L629" s="358"/>
      <c r="M629" s="358"/>
      <c r="N629" s="358"/>
      <c r="O629" s="358"/>
      <c r="P629" s="358"/>
      <c r="Q629" s="358"/>
      <c r="R629" s="358"/>
      <c r="S629" s="358"/>
      <c r="T629" s="358"/>
      <c r="U629" s="358"/>
      <c r="V629" s="358"/>
      <c r="W629" s="358"/>
      <c r="X629" s="358"/>
      <c r="Y629" s="358"/>
      <c r="Z629" s="358"/>
      <c r="AA629" s="358"/>
      <c r="AB629" s="358"/>
      <c r="AC629" s="358"/>
      <c r="AD629" s="358"/>
      <c r="AE629" s="358"/>
      <c r="AF629" s="358"/>
      <c r="AG629" s="358"/>
      <c r="AH629" s="358"/>
      <c r="AI629" s="358"/>
      <c r="AJ629" s="358"/>
      <c r="AK629" s="358"/>
      <c r="AL629" s="358"/>
      <c r="AM629" s="358"/>
      <c r="AN629" s="358"/>
      <c r="AO629" s="358"/>
      <c r="AP629" s="358"/>
      <c r="AQ629" s="358"/>
      <c r="AR629" s="358"/>
      <c r="AS629" s="358"/>
      <c r="AT629" s="358"/>
      <c r="AU629" s="358"/>
      <c r="AV629" s="358"/>
      <c r="AW629" s="358"/>
      <c r="AX629" s="358"/>
      <c r="AY629" s="358"/>
      <c r="AZ629" s="358"/>
      <c r="BA629" s="358"/>
      <c r="BB629" s="358"/>
      <c r="BC629" s="358"/>
      <c r="BD629" s="358"/>
      <c r="BE629" s="358"/>
      <c r="BF629" s="358"/>
      <c r="BG629" s="358"/>
      <c r="BH629" s="358"/>
      <c r="BI629" s="358"/>
      <c r="BJ629" s="358"/>
      <c r="BK629" s="358"/>
      <c r="BL629" s="358"/>
      <c r="BM629" s="358"/>
      <c r="BN629" s="358"/>
      <c r="BO629" s="358"/>
      <c r="BP629" s="358"/>
      <c r="BQ629" s="358"/>
      <c r="BR629" s="358"/>
      <c r="BS629" s="358"/>
      <c r="BT629" s="358"/>
      <c r="BU629" s="358"/>
      <c r="BV629" s="358"/>
      <c r="BW629" s="358"/>
      <c r="BX629" s="358"/>
      <c r="BY629" s="358"/>
      <c r="BZ629" s="358"/>
    </row>
    <row r="630" ht="11.25" customHeight="1">
      <c r="A630" s="358"/>
      <c r="B630" s="358"/>
      <c r="C630" s="358"/>
      <c r="D630" s="358"/>
      <c r="E630" s="358"/>
      <c r="F630" s="358"/>
      <c r="G630" s="358"/>
      <c r="H630" s="358"/>
      <c r="I630" s="358"/>
      <c r="J630" s="358"/>
      <c r="K630" s="358"/>
      <c r="L630" s="358"/>
      <c r="M630" s="358"/>
      <c r="N630" s="358"/>
      <c r="O630" s="358"/>
      <c r="P630" s="358"/>
      <c r="Q630" s="358"/>
      <c r="R630" s="358"/>
      <c r="S630" s="358"/>
      <c r="T630" s="358"/>
      <c r="U630" s="358"/>
      <c r="V630" s="358"/>
      <c r="W630" s="358"/>
      <c r="X630" s="358"/>
      <c r="Y630" s="358"/>
      <c r="Z630" s="358"/>
      <c r="AA630" s="358"/>
      <c r="AB630" s="358"/>
      <c r="AC630" s="358"/>
      <c r="AD630" s="358"/>
      <c r="AE630" s="358"/>
      <c r="AF630" s="358"/>
      <c r="AG630" s="358"/>
      <c r="AH630" s="358"/>
      <c r="AI630" s="358"/>
      <c r="AJ630" s="358"/>
      <c r="AK630" s="358"/>
      <c r="AL630" s="358"/>
      <c r="AM630" s="358"/>
      <c r="AN630" s="358"/>
      <c r="AO630" s="358"/>
      <c r="AP630" s="358"/>
      <c r="AQ630" s="358"/>
      <c r="AR630" s="358"/>
      <c r="AS630" s="358"/>
      <c r="AT630" s="358"/>
      <c r="AU630" s="358"/>
      <c r="AV630" s="358"/>
      <c r="AW630" s="358"/>
      <c r="AX630" s="358"/>
      <c r="AY630" s="358"/>
      <c r="AZ630" s="358"/>
      <c r="BA630" s="358"/>
      <c r="BB630" s="358"/>
      <c r="BC630" s="358"/>
      <c r="BD630" s="358"/>
      <c r="BE630" s="358"/>
      <c r="BF630" s="358"/>
      <c r="BG630" s="358"/>
      <c r="BH630" s="358"/>
      <c r="BI630" s="358"/>
      <c r="BJ630" s="358"/>
      <c r="BK630" s="358"/>
      <c r="BL630" s="358"/>
      <c r="BM630" s="358"/>
      <c r="BN630" s="358"/>
      <c r="BO630" s="358"/>
      <c r="BP630" s="358"/>
      <c r="BQ630" s="358"/>
      <c r="BR630" s="358"/>
      <c r="BS630" s="358"/>
      <c r="BT630" s="358"/>
      <c r="BU630" s="358"/>
      <c r="BV630" s="358"/>
      <c r="BW630" s="358"/>
      <c r="BX630" s="358"/>
      <c r="BY630" s="358"/>
      <c r="BZ630" s="358"/>
    </row>
    <row r="631" ht="11.25" customHeight="1">
      <c r="A631" s="358"/>
      <c r="B631" s="358"/>
      <c r="C631" s="358"/>
      <c r="D631" s="358"/>
      <c r="E631" s="358"/>
      <c r="F631" s="358"/>
      <c r="G631" s="358"/>
      <c r="H631" s="358"/>
      <c r="I631" s="358"/>
      <c r="J631" s="358"/>
      <c r="K631" s="358"/>
      <c r="L631" s="358"/>
      <c r="M631" s="358"/>
      <c r="N631" s="358"/>
      <c r="O631" s="358"/>
      <c r="P631" s="358"/>
      <c r="Q631" s="358"/>
      <c r="R631" s="358"/>
      <c r="S631" s="358"/>
      <c r="T631" s="358"/>
      <c r="U631" s="358"/>
      <c r="V631" s="358"/>
      <c r="W631" s="358"/>
      <c r="X631" s="358"/>
      <c r="Y631" s="358"/>
      <c r="Z631" s="358"/>
      <c r="AA631" s="358"/>
      <c r="AB631" s="358"/>
      <c r="AC631" s="358"/>
      <c r="AD631" s="358"/>
      <c r="AE631" s="358"/>
      <c r="AF631" s="358"/>
      <c r="AG631" s="358"/>
      <c r="AH631" s="358"/>
      <c r="AI631" s="358"/>
      <c r="AJ631" s="358"/>
      <c r="AK631" s="358"/>
      <c r="AL631" s="358"/>
      <c r="AM631" s="358"/>
      <c r="AN631" s="358"/>
      <c r="AO631" s="358"/>
      <c r="AP631" s="358"/>
      <c r="AQ631" s="358"/>
      <c r="AR631" s="358"/>
      <c r="AS631" s="358"/>
      <c r="AT631" s="358"/>
      <c r="AU631" s="358"/>
      <c r="AV631" s="358"/>
      <c r="AW631" s="358"/>
      <c r="AX631" s="358"/>
      <c r="AY631" s="358"/>
      <c r="AZ631" s="358"/>
      <c r="BA631" s="358"/>
      <c r="BB631" s="358"/>
      <c r="BC631" s="358"/>
      <c r="BD631" s="358"/>
      <c r="BE631" s="358"/>
      <c r="BF631" s="358"/>
      <c r="BG631" s="358"/>
      <c r="BH631" s="358"/>
      <c r="BI631" s="358"/>
      <c r="BJ631" s="358"/>
      <c r="BK631" s="358"/>
      <c r="BL631" s="358"/>
      <c r="BM631" s="358"/>
      <c r="BN631" s="358"/>
      <c r="BO631" s="358"/>
      <c r="BP631" s="358"/>
      <c r="BQ631" s="358"/>
      <c r="BR631" s="358"/>
      <c r="BS631" s="358"/>
      <c r="BT631" s="358"/>
      <c r="BU631" s="358"/>
      <c r="BV631" s="358"/>
      <c r="BW631" s="358"/>
      <c r="BX631" s="358"/>
      <c r="BY631" s="358"/>
      <c r="BZ631" s="358"/>
    </row>
    <row r="632" ht="11.25" customHeight="1">
      <c r="A632" s="358"/>
      <c r="B632" s="358"/>
      <c r="C632" s="358"/>
      <c r="D632" s="358"/>
      <c r="E632" s="358"/>
      <c r="F632" s="358"/>
      <c r="G632" s="358"/>
      <c r="H632" s="358"/>
      <c r="I632" s="358"/>
      <c r="J632" s="358"/>
      <c r="K632" s="358"/>
      <c r="L632" s="358"/>
      <c r="M632" s="358"/>
      <c r="N632" s="358"/>
      <c r="O632" s="358"/>
      <c r="P632" s="358"/>
      <c r="Q632" s="358"/>
      <c r="R632" s="358"/>
      <c r="S632" s="358"/>
      <c r="T632" s="358"/>
      <c r="U632" s="358"/>
      <c r="V632" s="358"/>
      <c r="W632" s="358"/>
      <c r="X632" s="358"/>
      <c r="Y632" s="358"/>
      <c r="Z632" s="358"/>
      <c r="AA632" s="358"/>
      <c r="AB632" s="358"/>
      <c r="AC632" s="358"/>
      <c r="AD632" s="358"/>
      <c r="AE632" s="358"/>
      <c r="AF632" s="358"/>
      <c r="AG632" s="358"/>
      <c r="AH632" s="358"/>
      <c r="AI632" s="358"/>
      <c r="AJ632" s="358"/>
      <c r="AK632" s="358"/>
      <c r="AL632" s="358"/>
      <c r="AM632" s="358"/>
      <c r="AN632" s="358"/>
      <c r="AO632" s="358"/>
      <c r="AP632" s="358"/>
      <c r="AQ632" s="358"/>
      <c r="AR632" s="358"/>
      <c r="AS632" s="358"/>
      <c r="AT632" s="358"/>
      <c r="AU632" s="358"/>
      <c r="AV632" s="358"/>
      <c r="AW632" s="358"/>
      <c r="AX632" s="358"/>
      <c r="AY632" s="358"/>
      <c r="AZ632" s="358"/>
      <c r="BA632" s="358"/>
      <c r="BB632" s="358"/>
      <c r="BC632" s="358"/>
      <c r="BD632" s="358"/>
      <c r="BE632" s="358"/>
      <c r="BF632" s="358"/>
      <c r="BG632" s="358"/>
      <c r="BH632" s="358"/>
      <c r="BI632" s="358"/>
      <c r="BJ632" s="358"/>
      <c r="BK632" s="358"/>
      <c r="BL632" s="358"/>
      <c r="BM632" s="358"/>
      <c r="BN632" s="358"/>
      <c r="BO632" s="358"/>
      <c r="BP632" s="358"/>
      <c r="BQ632" s="358"/>
      <c r="BR632" s="358"/>
      <c r="BS632" s="358"/>
      <c r="BT632" s="358"/>
      <c r="BU632" s="358"/>
      <c r="BV632" s="358"/>
      <c r="BW632" s="358"/>
      <c r="BX632" s="358"/>
      <c r="BY632" s="358"/>
      <c r="BZ632" s="358"/>
    </row>
    <row r="633" ht="11.25" customHeight="1">
      <c r="A633" s="358"/>
      <c r="B633" s="358"/>
      <c r="C633" s="358"/>
      <c r="D633" s="358"/>
      <c r="E633" s="358"/>
      <c r="F633" s="358"/>
      <c r="G633" s="358"/>
      <c r="H633" s="358"/>
      <c r="I633" s="358"/>
      <c r="J633" s="358"/>
      <c r="K633" s="358"/>
      <c r="L633" s="358"/>
      <c r="M633" s="358"/>
      <c r="N633" s="358"/>
      <c r="O633" s="358"/>
      <c r="P633" s="358"/>
      <c r="Q633" s="358"/>
      <c r="R633" s="358"/>
      <c r="S633" s="358"/>
      <c r="T633" s="358"/>
      <c r="U633" s="358"/>
      <c r="V633" s="358"/>
      <c r="W633" s="358"/>
      <c r="X633" s="358"/>
      <c r="Y633" s="358"/>
      <c r="Z633" s="358"/>
      <c r="AA633" s="358"/>
      <c r="AB633" s="358"/>
      <c r="AC633" s="358"/>
      <c r="AD633" s="358"/>
      <c r="AE633" s="358"/>
      <c r="AF633" s="358"/>
      <c r="AG633" s="358"/>
      <c r="AH633" s="358"/>
      <c r="AI633" s="358"/>
      <c r="AJ633" s="358"/>
      <c r="AK633" s="358"/>
      <c r="AL633" s="358"/>
      <c r="AM633" s="358"/>
      <c r="AN633" s="358"/>
      <c r="AO633" s="358"/>
      <c r="AP633" s="358"/>
      <c r="AQ633" s="358"/>
      <c r="AR633" s="358"/>
      <c r="AS633" s="358"/>
      <c r="AT633" s="358"/>
      <c r="AU633" s="358"/>
      <c r="AV633" s="358"/>
      <c r="AW633" s="358"/>
      <c r="AX633" s="358"/>
      <c r="AY633" s="358"/>
      <c r="AZ633" s="358"/>
      <c r="BA633" s="358"/>
      <c r="BB633" s="358"/>
      <c r="BC633" s="358"/>
      <c r="BD633" s="358"/>
      <c r="BE633" s="358"/>
      <c r="BF633" s="358"/>
      <c r="BG633" s="358"/>
      <c r="BH633" s="358"/>
      <c r="BI633" s="358"/>
      <c r="BJ633" s="358"/>
      <c r="BK633" s="358"/>
      <c r="BL633" s="358"/>
      <c r="BM633" s="358"/>
      <c r="BN633" s="358"/>
      <c r="BO633" s="358"/>
      <c r="BP633" s="358"/>
      <c r="BQ633" s="358"/>
      <c r="BR633" s="358"/>
      <c r="BS633" s="358"/>
      <c r="BT633" s="358"/>
      <c r="BU633" s="358"/>
      <c r="BV633" s="358"/>
      <c r="BW633" s="358"/>
      <c r="BX633" s="358"/>
      <c r="BY633" s="358"/>
      <c r="BZ633" s="358"/>
    </row>
    <row r="634" ht="11.25" customHeight="1">
      <c r="A634" s="358"/>
      <c r="B634" s="358"/>
      <c r="C634" s="358"/>
      <c r="D634" s="358"/>
      <c r="E634" s="358"/>
      <c r="F634" s="358"/>
      <c r="G634" s="358"/>
      <c r="H634" s="358"/>
      <c r="I634" s="358"/>
      <c r="J634" s="358"/>
      <c r="K634" s="358"/>
      <c r="L634" s="358"/>
      <c r="M634" s="358"/>
      <c r="N634" s="358"/>
      <c r="O634" s="358"/>
      <c r="P634" s="358"/>
      <c r="Q634" s="358"/>
      <c r="R634" s="358"/>
      <c r="S634" s="358"/>
      <c r="T634" s="358"/>
      <c r="U634" s="358"/>
      <c r="V634" s="358"/>
      <c r="W634" s="358"/>
      <c r="X634" s="358"/>
      <c r="Y634" s="358"/>
      <c r="Z634" s="358"/>
      <c r="AA634" s="358"/>
      <c r="AB634" s="358"/>
      <c r="AC634" s="358"/>
      <c r="AD634" s="358"/>
      <c r="AE634" s="358"/>
      <c r="AF634" s="358"/>
      <c r="AG634" s="358"/>
      <c r="AH634" s="358"/>
      <c r="AI634" s="358"/>
      <c r="AJ634" s="358"/>
      <c r="AK634" s="358"/>
      <c r="AL634" s="358"/>
      <c r="AM634" s="358"/>
      <c r="AN634" s="358"/>
      <c r="AO634" s="358"/>
      <c r="AP634" s="358"/>
      <c r="AQ634" s="358"/>
      <c r="AR634" s="358"/>
      <c r="AS634" s="358"/>
      <c r="AT634" s="358"/>
      <c r="AU634" s="358"/>
      <c r="AV634" s="358"/>
      <c r="AW634" s="358"/>
      <c r="AX634" s="358"/>
      <c r="AY634" s="358"/>
      <c r="AZ634" s="358"/>
      <c r="BA634" s="358"/>
      <c r="BB634" s="358"/>
      <c r="BC634" s="358"/>
      <c r="BD634" s="358"/>
      <c r="BE634" s="358"/>
      <c r="BF634" s="358"/>
      <c r="BG634" s="358"/>
      <c r="BH634" s="358"/>
      <c r="BI634" s="358"/>
      <c r="BJ634" s="358"/>
      <c r="BK634" s="358"/>
      <c r="BL634" s="358"/>
      <c r="BM634" s="358"/>
      <c r="BN634" s="358"/>
      <c r="BO634" s="358"/>
      <c r="BP634" s="358"/>
      <c r="BQ634" s="358"/>
      <c r="BR634" s="358"/>
      <c r="BS634" s="358"/>
      <c r="BT634" s="358"/>
      <c r="BU634" s="358"/>
      <c r="BV634" s="358"/>
      <c r="BW634" s="358"/>
      <c r="BX634" s="358"/>
      <c r="BY634" s="358"/>
      <c r="BZ634" s="358"/>
    </row>
    <row r="635" ht="11.25" customHeight="1">
      <c r="A635" s="358"/>
      <c r="B635" s="358"/>
      <c r="C635" s="358"/>
      <c r="D635" s="358"/>
      <c r="E635" s="358"/>
      <c r="F635" s="358"/>
      <c r="G635" s="358"/>
      <c r="H635" s="358"/>
      <c r="I635" s="358"/>
      <c r="J635" s="358"/>
      <c r="K635" s="358"/>
      <c r="L635" s="358"/>
      <c r="M635" s="358"/>
      <c r="N635" s="358"/>
      <c r="O635" s="358"/>
      <c r="P635" s="358"/>
      <c r="Q635" s="358"/>
      <c r="R635" s="358"/>
      <c r="S635" s="358"/>
      <c r="T635" s="358"/>
      <c r="U635" s="358"/>
      <c r="V635" s="358"/>
      <c r="W635" s="358"/>
      <c r="X635" s="358"/>
      <c r="Y635" s="358"/>
      <c r="Z635" s="358"/>
      <c r="AA635" s="358"/>
      <c r="AB635" s="358"/>
      <c r="AC635" s="358"/>
      <c r="AD635" s="358"/>
      <c r="AE635" s="358"/>
      <c r="AF635" s="358"/>
      <c r="AG635" s="358"/>
      <c r="AH635" s="358"/>
      <c r="AI635" s="358"/>
      <c r="AJ635" s="358"/>
      <c r="AK635" s="358"/>
      <c r="AL635" s="358"/>
      <c r="AM635" s="358"/>
      <c r="AN635" s="358"/>
      <c r="AO635" s="358"/>
      <c r="AP635" s="358"/>
      <c r="AQ635" s="358"/>
      <c r="AR635" s="358"/>
      <c r="AS635" s="358"/>
      <c r="AT635" s="358"/>
      <c r="AU635" s="358"/>
      <c r="AV635" s="358"/>
      <c r="AW635" s="358"/>
      <c r="AX635" s="358"/>
      <c r="AY635" s="358"/>
      <c r="AZ635" s="358"/>
      <c r="BA635" s="358"/>
      <c r="BB635" s="358"/>
      <c r="BC635" s="358"/>
      <c r="BD635" s="358"/>
      <c r="BE635" s="358"/>
      <c r="BF635" s="358"/>
      <c r="BG635" s="358"/>
      <c r="BH635" s="358"/>
      <c r="BI635" s="358"/>
      <c r="BJ635" s="358"/>
      <c r="BK635" s="358"/>
      <c r="BL635" s="358"/>
      <c r="BM635" s="358"/>
      <c r="BN635" s="358"/>
      <c r="BO635" s="358"/>
      <c r="BP635" s="358"/>
      <c r="BQ635" s="358"/>
      <c r="BR635" s="358"/>
      <c r="BS635" s="358"/>
      <c r="BT635" s="358"/>
      <c r="BU635" s="358"/>
      <c r="BV635" s="358"/>
      <c r="BW635" s="358"/>
      <c r="BX635" s="358"/>
      <c r="BY635" s="358"/>
      <c r="BZ635" s="358"/>
    </row>
    <row r="636" ht="11.25" customHeight="1">
      <c r="A636" s="358"/>
      <c r="B636" s="358"/>
      <c r="C636" s="358"/>
      <c r="D636" s="358"/>
      <c r="E636" s="358"/>
      <c r="F636" s="358"/>
      <c r="G636" s="358"/>
      <c r="H636" s="358"/>
      <c r="I636" s="358"/>
      <c r="J636" s="358"/>
      <c r="K636" s="358"/>
      <c r="L636" s="358"/>
      <c r="M636" s="358"/>
      <c r="N636" s="358"/>
      <c r="O636" s="358"/>
      <c r="P636" s="358"/>
      <c r="Q636" s="358"/>
      <c r="R636" s="358"/>
      <c r="S636" s="358"/>
      <c r="T636" s="358"/>
      <c r="U636" s="358"/>
      <c r="V636" s="358"/>
      <c r="W636" s="358"/>
      <c r="X636" s="358"/>
      <c r="Y636" s="358"/>
      <c r="Z636" s="358"/>
      <c r="AA636" s="358"/>
      <c r="AB636" s="358"/>
      <c r="AC636" s="358"/>
      <c r="AD636" s="358"/>
      <c r="AE636" s="358"/>
      <c r="AF636" s="358"/>
      <c r="AG636" s="358"/>
      <c r="AH636" s="358"/>
      <c r="AI636" s="358"/>
      <c r="AJ636" s="358"/>
      <c r="AK636" s="358"/>
      <c r="AL636" s="358"/>
      <c r="AM636" s="358"/>
      <c r="AN636" s="358"/>
      <c r="AO636" s="358"/>
      <c r="AP636" s="358"/>
      <c r="AQ636" s="358"/>
      <c r="AR636" s="358"/>
      <c r="AS636" s="358"/>
      <c r="AT636" s="358"/>
      <c r="AU636" s="358"/>
      <c r="AV636" s="358"/>
      <c r="AW636" s="358"/>
      <c r="AX636" s="358"/>
      <c r="AY636" s="358"/>
      <c r="AZ636" s="358"/>
      <c r="BA636" s="358"/>
      <c r="BB636" s="358"/>
      <c r="BC636" s="358"/>
      <c r="BD636" s="358"/>
      <c r="BE636" s="358"/>
      <c r="BF636" s="358"/>
      <c r="BG636" s="358"/>
      <c r="BH636" s="358"/>
      <c r="BI636" s="358"/>
      <c r="BJ636" s="358"/>
      <c r="BK636" s="358"/>
      <c r="BL636" s="358"/>
      <c r="BM636" s="358"/>
      <c r="BN636" s="358"/>
      <c r="BO636" s="358"/>
      <c r="BP636" s="358"/>
      <c r="BQ636" s="358"/>
      <c r="BR636" s="358"/>
      <c r="BS636" s="358"/>
      <c r="BT636" s="358"/>
      <c r="BU636" s="358"/>
      <c r="BV636" s="358"/>
      <c r="BW636" s="358"/>
      <c r="BX636" s="358"/>
      <c r="BY636" s="358"/>
      <c r="BZ636" s="358"/>
    </row>
    <row r="637" ht="11.25" customHeight="1">
      <c r="A637" s="358"/>
      <c r="B637" s="358"/>
      <c r="C637" s="358"/>
      <c r="D637" s="358"/>
      <c r="E637" s="358"/>
      <c r="F637" s="358"/>
      <c r="G637" s="358"/>
      <c r="H637" s="358"/>
      <c r="I637" s="358"/>
      <c r="J637" s="358"/>
      <c r="K637" s="358"/>
      <c r="L637" s="358"/>
      <c r="M637" s="358"/>
      <c r="N637" s="358"/>
      <c r="O637" s="358"/>
      <c r="P637" s="358"/>
      <c r="Q637" s="358"/>
      <c r="R637" s="358"/>
      <c r="S637" s="358"/>
      <c r="T637" s="358"/>
      <c r="U637" s="358"/>
      <c r="V637" s="358"/>
      <c r="W637" s="358"/>
      <c r="X637" s="358"/>
      <c r="Y637" s="358"/>
      <c r="Z637" s="358"/>
      <c r="AA637" s="358"/>
      <c r="AB637" s="358"/>
      <c r="AC637" s="358"/>
      <c r="AD637" s="358"/>
      <c r="AE637" s="358"/>
      <c r="AF637" s="358"/>
      <c r="AG637" s="358"/>
      <c r="AH637" s="358"/>
      <c r="AI637" s="358"/>
      <c r="AJ637" s="358"/>
      <c r="AK637" s="358"/>
      <c r="AL637" s="358"/>
      <c r="AM637" s="358"/>
      <c r="AN637" s="358"/>
      <c r="AO637" s="358"/>
      <c r="AP637" s="358"/>
      <c r="AQ637" s="358"/>
      <c r="AR637" s="358"/>
      <c r="AS637" s="358"/>
      <c r="AT637" s="358"/>
      <c r="AU637" s="358"/>
      <c r="AV637" s="358"/>
      <c r="AW637" s="358"/>
      <c r="AX637" s="358"/>
      <c r="AY637" s="358"/>
      <c r="AZ637" s="358"/>
      <c r="BA637" s="358"/>
      <c r="BB637" s="358"/>
      <c r="BC637" s="358"/>
      <c r="BD637" s="358"/>
      <c r="BE637" s="358"/>
      <c r="BF637" s="358"/>
      <c r="BG637" s="358"/>
      <c r="BH637" s="358"/>
      <c r="BI637" s="358"/>
      <c r="BJ637" s="358"/>
      <c r="BK637" s="358"/>
      <c r="BL637" s="358"/>
      <c r="BM637" s="358"/>
      <c r="BN637" s="358"/>
      <c r="BO637" s="358"/>
      <c r="BP637" s="358"/>
      <c r="BQ637" s="358"/>
      <c r="BR637" s="358"/>
      <c r="BS637" s="358"/>
      <c r="BT637" s="358"/>
      <c r="BU637" s="358"/>
      <c r="BV637" s="358"/>
      <c r="BW637" s="358"/>
      <c r="BX637" s="358"/>
      <c r="BY637" s="358"/>
      <c r="BZ637" s="358"/>
    </row>
    <row r="638" ht="11.25" customHeight="1">
      <c r="A638" s="358"/>
      <c r="B638" s="358"/>
      <c r="C638" s="358"/>
      <c r="D638" s="358"/>
      <c r="E638" s="358"/>
      <c r="F638" s="358"/>
      <c r="G638" s="358"/>
      <c r="H638" s="358"/>
      <c r="I638" s="358"/>
      <c r="J638" s="358"/>
      <c r="K638" s="358"/>
      <c r="L638" s="358"/>
      <c r="M638" s="358"/>
      <c r="N638" s="358"/>
      <c r="O638" s="358"/>
      <c r="P638" s="358"/>
      <c r="Q638" s="358"/>
      <c r="R638" s="358"/>
      <c r="S638" s="358"/>
      <c r="T638" s="358"/>
      <c r="U638" s="358"/>
      <c r="V638" s="358"/>
      <c r="W638" s="358"/>
      <c r="X638" s="358"/>
      <c r="Y638" s="358"/>
      <c r="Z638" s="358"/>
      <c r="AA638" s="358"/>
      <c r="AB638" s="358"/>
      <c r="AC638" s="358"/>
      <c r="AD638" s="358"/>
      <c r="AE638" s="358"/>
      <c r="AF638" s="358"/>
      <c r="AG638" s="358"/>
      <c r="AH638" s="358"/>
      <c r="AI638" s="358"/>
      <c r="AJ638" s="358"/>
      <c r="AK638" s="358"/>
      <c r="AL638" s="358"/>
      <c r="AM638" s="358"/>
      <c r="AN638" s="358"/>
      <c r="AO638" s="358"/>
      <c r="AP638" s="358"/>
      <c r="AQ638" s="358"/>
      <c r="AR638" s="358"/>
      <c r="AS638" s="358"/>
      <c r="AT638" s="358"/>
      <c r="AU638" s="358"/>
      <c r="AV638" s="358"/>
      <c r="AW638" s="358"/>
      <c r="AX638" s="358"/>
      <c r="AY638" s="358"/>
      <c r="AZ638" s="358"/>
      <c r="BA638" s="358"/>
      <c r="BB638" s="358"/>
      <c r="BC638" s="358"/>
      <c r="BD638" s="358"/>
      <c r="BE638" s="358"/>
      <c r="BF638" s="358"/>
      <c r="BG638" s="358"/>
      <c r="BH638" s="358"/>
      <c r="BI638" s="358"/>
      <c r="BJ638" s="358"/>
      <c r="BK638" s="358"/>
      <c r="BL638" s="358"/>
      <c r="BM638" s="358"/>
      <c r="BN638" s="358"/>
      <c r="BO638" s="358"/>
      <c r="BP638" s="358"/>
      <c r="BQ638" s="358"/>
      <c r="BR638" s="358"/>
      <c r="BS638" s="358"/>
      <c r="BT638" s="358"/>
      <c r="BU638" s="358"/>
      <c r="BV638" s="358"/>
      <c r="BW638" s="358"/>
      <c r="BX638" s="358"/>
      <c r="BY638" s="358"/>
      <c r="BZ638" s="358"/>
    </row>
    <row r="639" ht="11.25" customHeight="1">
      <c r="A639" s="358"/>
      <c r="B639" s="358"/>
      <c r="C639" s="358"/>
      <c r="D639" s="358"/>
      <c r="E639" s="358"/>
      <c r="F639" s="358"/>
      <c r="G639" s="358"/>
      <c r="H639" s="358"/>
      <c r="I639" s="358"/>
      <c r="J639" s="358"/>
      <c r="K639" s="358"/>
      <c r="L639" s="358"/>
      <c r="M639" s="358"/>
      <c r="N639" s="358"/>
      <c r="O639" s="358"/>
      <c r="P639" s="358"/>
      <c r="Q639" s="358"/>
      <c r="R639" s="358"/>
      <c r="S639" s="358"/>
      <c r="T639" s="358"/>
      <c r="U639" s="358"/>
      <c r="V639" s="358"/>
      <c r="W639" s="358"/>
      <c r="X639" s="358"/>
      <c r="Y639" s="358"/>
      <c r="Z639" s="358"/>
      <c r="AA639" s="358"/>
      <c r="AB639" s="358"/>
      <c r="AC639" s="358"/>
      <c r="AD639" s="358"/>
      <c r="AE639" s="358"/>
      <c r="AF639" s="358"/>
      <c r="AG639" s="358"/>
      <c r="AH639" s="358"/>
      <c r="AI639" s="358"/>
      <c r="AJ639" s="358"/>
      <c r="AK639" s="358"/>
      <c r="AL639" s="358"/>
      <c r="AM639" s="358"/>
      <c r="AN639" s="358"/>
      <c r="AO639" s="358"/>
      <c r="AP639" s="358"/>
      <c r="AQ639" s="358"/>
      <c r="AR639" s="358"/>
      <c r="AS639" s="358"/>
      <c r="AT639" s="358"/>
      <c r="AU639" s="358"/>
      <c r="AV639" s="358"/>
      <c r="AW639" s="358"/>
      <c r="AX639" s="358"/>
      <c r="AY639" s="358"/>
      <c r="AZ639" s="358"/>
      <c r="BA639" s="358"/>
      <c r="BB639" s="358"/>
      <c r="BC639" s="358"/>
      <c r="BD639" s="358"/>
      <c r="BE639" s="358"/>
      <c r="BF639" s="358"/>
      <c r="BG639" s="358"/>
      <c r="BH639" s="358"/>
      <c r="BI639" s="358"/>
      <c r="BJ639" s="358"/>
      <c r="BK639" s="358"/>
      <c r="BL639" s="358"/>
      <c r="BM639" s="358"/>
      <c r="BN639" s="358"/>
      <c r="BO639" s="358"/>
      <c r="BP639" s="358"/>
      <c r="BQ639" s="358"/>
      <c r="BR639" s="358"/>
      <c r="BS639" s="358"/>
      <c r="BT639" s="358"/>
      <c r="BU639" s="358"/>
      <c r="BV639" s="358"/>
      <c r="BW639" s="358"/>
      <c r="BX639" s="358"/>
      <c r="BY639" s="358"/>
      <c r="BZ639" s="358"/>
    </row>
    <row r="640" ht="11.25" customHeight="1">
      <c r="A640" s="358"/>
      <c r="B640" s="358"/>
      <c r="C640" s="358"/>
      <c r="D640" s="358"/>
      <c r="E640" s="358"/>
      <c r="F640" s="358"/>
      <c r="G640" s="358"/>
      <c r="H640" s="358"/>
      <c r="I640" s="358"/>
      <c r="J640" s="358"/>
      <c r="K640" s="358"/>
      <c r="L640" s="358"/>
      <c r="M640" s="358"/>
      <c r="N640" s="358"/>
      <c r="O640" s="358"/>
      <c r="P640" s="358"/>
      <c r="Q640" s="358"/>
      <c r="R640" s="358"/>
      <c r="S640" s="358"/>
      <c r="T640" s="358"/>
      <c r="U640" s="358"/>
      <c r="V640" s="358"/>
      <c r="W640" s="358"/>
      <c r="X640" s="358"/>
      <c r="Y640" s="358"/>
      <c r="Z640" s="358"/>
      <c r="AA640" s="358"/>
      <c r="AB640" s="358"/>
      <c r="AC640" s="358"/>
      <c r="AD640" s="358"/>
      <c r="AE640" s="358"/>
      <c r="AF640" s="358"/>
      <c r="AG640" s="358"/>
      <c r="AH640" s="358"/>
      <c r="AI640" s="358"/>
      <c r="AJ640" s="358"/>
      <c r="AK640" s="358"/>
      <c r="AL640" s="358"/>
      <c r="AM640" s="358"/>
      <c r="AN640" s="358"/>
      <c r="AO640" s="358"/>
      <c r="AP640" s="358"/>
      <c r="AQ640" s="358"/>
      <c r="AR640" s="358"/>
      <c r="AS640" s="358"/>
      <c r="AT640" s="358"/>
      <c r="AU640" s="358"/>
      <c r="AV640" s="358"/>
      <c r="AW640" s="358"/>
      <c r="AX640" s="358"/>
      <c r="AY640" s="358"/>
      <c r="AZ640" s="358"/>
      <c r="BA640" s="358"/>
      <c r="BB640" s="358"/>
      <c r="BC640" s="358"/>
      <c r="BD640" s="358"/>
      <c r="BE640" s="358"/>
      <c r="BF640" s="358"/>
      <c r="BG640" s="358"/>
      <c r="BH640" s="358"/>
      <c r="BI640" s="358"/>
      <c r="BJ640" s="358"/>
      <c r="BK640" s="358"/>
      <c r="BL640" s="358"/>
      <c r="BM640" s="358"/>
      <c r="BN640" s="358"/>
      <c r="BO640" s="358"/>
      <c r="BP640" s="358"/>
      <c r="BQ640" s="358"/>
      <c r="BR640" s="358"/>
      <c r="BS640" s="358"/>
      <c r="BT640" s="358"/>
      <c r="BU640" s="358"/>
      <c r="BV640" s="358"/>
      <c r="BW640" s="358"/>
      <c r="BX640" s="358"/>
      <c r="BY640" s="358"/>
      <c r="BZ640" s="358"/>
    </row>
    <row r="641" ht="11.25" customHeight="1">
      <c r="A641" s="358"/>
      <c r="B641" s="358"/>
      <c r="C641" s="358"/>
      <c r="D641" s="358"/>
      <c r="E641" s="358"/>
      <c r="F641" s="358"/>
      <c r="G641" s="358"/>
      <c r="H641" s="358"/>
      <c r="I641" s="358"/>
      <c r="J641" s="358"/>
      <c r="K641" s="358"/>
      <c r="L641" s="358"/>
      <c r="M641" s="358"/>
      <c r="N641" s="358"/>
      <c r="O641" s="358"/>
      <c r="P641" s="358"/>
      <c r="Q641" s="358"/>
      <c r="R641" s="358"/>
      <c r="S641" s="358"/>
      <c r="T641" s="358"/>
      <c r="U641" s="358"/>
      <c r="V641" s="358"/>
      <c r="W641" s="358"/>
      <c r="X641" s="358"/>
      <c r="Y641" s="358"/>
      <c r="Z641" s="358"/>
      <c r="AA641" s="358"/>
      <c r="AB641" s="358"/>
      <c r="AC641" s="358"/>
      <c r="AD641" s="358"/>
      <c r="AE641" s="358"/>
      <c r="AF641" s="358"/>
      <c r="AG641" s="358"/>
      <c r="AH641" s="358"/>
      <c r="AI641" s="358"/>
      <c r="AJ641" s="358"/>
      <c r="AK641" s="358"/>
      <c r="AL641" s="358"/>
      <c r="AM641" s="358"/>
      <c r="AN641" s="358"/>
      <c r="AO641" s="358"/>
      <c r="AP641" s="358"/>
      <c r="AQ641" s="358"/>
      <c r="AR641" s="358"/>
      <c r="AS641" s="358"/>
      <c r="AT641" s="358"/>
      <c r="AU641" s="358"/>
      <c r="AV641" s="358"/>
      <c r="AW641" s="358"/>
      <c r="AX641" s="358"/>
      <c r="AY641" s="358"/>
      <c r="AZ641" s="358"/>
      <c r="BA641" s="358"/>
      <c r="BB641" s="358"/>
      <c r="BC641" s="358"/>
      <c r="BD641" s="358"/>
      <c r="BE641" s="358"/>
      <c r="BF641" s="358"/>
      <c r="BG641" s="358"/>
      <c r="BH641" s="358"/>
      <c r="BI641" s="358"/>
      <c r="BJ641" s="358"/>
      <c r="BK641" s="358"/>
      <c r="BL641" s="358"/>
      <c r="BM641" s="358"/>
      <c r="BN641" s="358"/>
      <c r="BO641" s="358"/>
      <c r="BP641" s="358"/>
      <c r="BQ641" s="358"/>
      <c r="BR641" s="358"/>
      <c r="BS641" s="358"/>
      <c r="BT641" s="358"/>
      <c r="BU641" s="358"/>
      <c r="BV641" s="358"/>
      <c r="BW641" s="358"/>
      <c r="BX641" s="358"/>
      <c r="BY641" s="358"/>
      <c r="BZ641" s="358"/>
    </row>
    <row r="642" ht="11.25" customHeight="1">
      <c r="A642" s="358"/>
      <c r="B642" s="358"/>
      <c r="C642" s="358"/>
      <c r="D642" s="358"/>
      <c r="E642" s="358"/>
      <c r="F642" s="358"/>
      <c r="G642" s="358"/>
      <c r="H642" s="358"/>
      <c r="I642" s="358"/>
      <c r="J642" s="358"/>
      <c r="K642" s="358"/>
      <c r="L642" s="358"/>
      <c r="M642" s="358"/>
      <c r="N642" s="358"/>
      <c r="O642" s="358"/>
      <c r="P642" s="358"/>
      <c r="Q642" s="358"/>
      <c r="R642" s="358"/>
      <c r="S642" s="358"/>
      <c r="T642" s="358"/>
      <c r="U642" s="358"/>
      <c r="V642" s="358"/>
      <c r="W642" s="358"/>
      <c r="X642" s="358"/>
      <c r="Y642" s="358"/>
      <c r="Z642" s="358"/>
      <c r="AA642" s="358"/>
      <c r="AB642" s="358"/>
      <c r="AC642" s="358"/>
      <c r="AD642" s="358"/>
      <c r="AE642" s="358"/>
      <c r="AF642" s="358"/>
      <c r="AG642" s="358"/>
      <c r="AH642" s="358"/>
      <c r="AI642" s="358"/>
      <c r="AJ642" s="358"/>
      <c r="AK642" s="358"/>
      <c r="AL642" s="358"/>
      <c r="AM642" s="358"/>
      <c r="AN642" s="358"/>
      <c r="AO642" s="358"/>
      <c r="AP642" s="358"/>
      <c r="AQ642" s="358"/>
      <c r="AR642" s="358"/>
      <c r="AS642" s="358"/>
      <c r="AT642" s="358"/>
      <c r="AU642" s="358"/>
      <c r="AV642" s="358"/>
      <c r="AW642" s="358"/>
      <c r="AX642" s="358"/>
      <c r="AY642" s="358"/>
      <c r="AZ642" s="358"/>
      <c r="BA642" s="358"/>
      <c r="BB642" s="358"/>
      <c r="BC642" s="358"/>
      <c r="BD642" s="358"/>
      <c r="BE642" s="358"/>
      <c r="BF642" s="358"/>
      <c r="BG642" s="358"/>
      <c r="BH642" s="358"/>
      <c r="BI642" s="358"/>
      <c r="BJ642" s="358"/>
      <c r="BK642" s="358"/>
      <c r="BL642" s="358"/>
      <c r="BM642" s="358"/>
      <c r="BN642" s="358"/>
      <c r="BO642" s="358"/>
      <c r="BP642" s="358"/>
      <c r="BQ642" s="358"/>
      <c r="BR642" s="358"/>
      <c r="BS642" s="358"/>
      <c r="BT642" s="358"/>
      <c r="BU642" s="358"/>
      <c r="BV642" s="358"/>
      <c r="BW642" s="358"/>
      <c r="BX642" s="358"/>
      <c r="BY642" s="358"/>
      <c r="BZ642" s="358"/>
    </row>
    <row r="643" ht="11.25" customHeight="1">
      <c r="A643" s="358"/>
      <c r="B643" s="358"/>
      <c r="C643" s="358"/>
      <c r="D643" s="358"/>
      <c r="E643" s="358"/>
      <c r="F643" s="358"/>
      <c r="G643" s="358"/>
      <c r="H643" s="358"/>
      <c r="I643" s="358"/>
      <c r="J643" s="358"/>
      <c r="K643" s="358"/>
      <c r="L643" s="358"/>
      <c r="M643" s="358"/>
      <c r="N643" s="358"/>
      <c r="O643" s="358"/>
      <c r="P643" s="358"/>
      <c r="Q643" s="358"/>
      <c r="R643" s="358"/>
      <c r="S643" s="358"/>
      <c r="T643" s="358"/>
      <c r="U643" s="358"/>
      <c r="V643" s="358"/>
      <c r="W643" s="358"/>
      <c r="X643" s="358"/>
      <c r="Y643" s="358"/>
      <c r="Z643" s="358"/>
      <c r="AA643" s="358"/>
      <c r="AB643" s="358"/>
      <c r="AC643" s="358"/>
      <c r="AD643" s="358"/>
      <c r="AE643" s="358"/>
      <c r="AF643" s="358"/>
      <c r="AG643" s="358"/>
      <c r="AH643" s="358"/>
      <c r="AI643" s="358"/>
      <c r="AJ643" s="358"/>
      <c r="AK643" s="358"/>
      <c r="AL643" s="358"/>
      <c r="AM643" s="358"/>
      <c r="AN643" s="358"/>
      <c r="AO643" s="358"/>
      <c r="AP643" s="358"/>
      <c r="AQ643" s="358"/>
      <c r="AR643" s="358"/>
      <c r="AS643" s="358"/>
      <c r="AT643" s="358"/>
      <c r="AU643" s="358"/>
      <c r="AV643" s="358"/>
      <c r="AW643" s="358"/>
      <c r="AX643" s="358"/>
      <c r="AY643" s="358"/>
      <c r="AZ643" s="358"/>
      <c r="BA643" s="358"/>
      <c r="BB643" s="358"/>
      <c r="BC643" s="358"/>
      <c r="BD643" s="358"/>
      <c r="BE643" s="358"/>
      <c r="BF643" s="358"/>
      <c r="BG643" s="358"/>
      <c r="BH643" s="358"/>
      <c r="BI643" s="358"/>
      <c r="BJ643" s="358"/>
      <c r="BK643" s="358"/>
      <c r="BL643" s="358"/>
      <c r="BM643" s="358"/>
      <c r="BN643" s="358"/>
      <c r="BO643" s="358"/>
      <c r="BP643" s="358"/>
      <c r="BQ643" s="358"/>
      <c r="BR643" s="358"/>
      <c r="BS643" s="358"/>
      <c r="BT643" s="358"/>
      <c r="BU643" s="358"/>
      <c r="BV643" s="358"/>
      <c r="BW643" s="358"/>
      <c r="BX643" s="358"/>
      <c r="BY643" s="358"/>
      <c r="BZ643" s="358"/>
    </row>
    <row r="644" ht="11.25" customHeight="1">
      <c r="A644" s="358"/>
      <c r="B644" s="358"/>
      <c r="C644" s="358"/>
      <c r="D644" s="358"/>
      <c r="E644" s="358"/>
      <c r="F644" s="358"/>
      <c r="G644" s="358"/>
      <c r="H644" s="358"/>
      <c r="I644" s="358"/>
      <c r="J644" s="358"/>
      <c r="K644" s="358"/>
      <c r="L644" s="358"/>
      <c r="M644" s="358"/>
      <c r="N644" s="358"/>
      <c r="O644" s="358"/>
      <c r="P644" s="358"/>
      <c r="Q644" s="358"/>
      <c r="R644" s="358"/>
      <c r="S644" s="358"/>
      <c r="T644" s="358"/>
      <c r="U644" s="358"/>
      <c r="V644" s="358"/>
      <c r="W644" s="358"/>
      <c r="X644" s="358"/>
      <c r="Y644" s="358"/>
      <c r="Z644" s="358"/>
      <c r="AA644" s="358"/>
      <c r="AB644" s="358"/>
      <c r="AC644" s="358"/>
      <c r="AD644" s="358"/>
      <c r="AE644" s="358"/>
      <c r="AF644" s="358"/>
      <c r="AG644" s="358"/>
      <c r="AH644" s="358"/>
      <c r="AI644" s="358"/>
      <c r="AJ644" s="358"/>
      <c r="AK644" s="358"/>
      <c r="AL644" s="358"/>
      <c r="AM644" s="358"/>
      <c r="AN644" s="358"/>
      <c r="AO644" s="358"/>
      <c r="AP644" s="358"/>
      <c r="AQ644" s="358"/>
      <c r="AR644" s="358"/>
      <c r="AS644" s="358"/>
      <c r="AT644" s="358"/>
      <c r="AU644" s="358"/>
      <c r="AV644" s="358"/>
      <c r="AW644" s="358"/>
      <c r="AX644" s="358"/>
      <c r="AY644" s="358"/>
      <c r="AZ644" s="358"/>
      <c r="BA644" s="358"/>
      <c r="BB644" s="358"/>
      <c r="BC644" s="358"/>
      <c r="BD644" s="358"/>
      <c r="BE644" s="358"/>
      <c r="BF644" s="358"/>
      <c r="BG644" s="358"/>
      <c r="BH644" s="358"/>
      <c r="BI644" s="358"/>
      <c r="BJ644" s="358"/>
      <c r="BK644" s="358"/>
      <c r="BL644" s="358"/>
      <c r="BM644" s="358"/>
      <c r="BN644" s="358"/>
      <c r="BO644" s="358"/>
      <c r="BP644" s="358"/>
      <c r="BQ644" s="358"/>
      <c r="BR644" s="358"/>
      <c r="BS644" s="358"/>
      <c r="BT644" s="358"/>
      <c r="BU644" s="358"/>
      <c r="BV644" s="358"/>
      <c r="BW644" s="358"/>
      <c r="BX644" s="358"/>
      <c r="BY644" s="358"/>
      <c r="BZ644" s="358"/>
    </row>
    <row r="645" ht="11.25" customHeight="1">
      <c r="A645" s="358"/>
      <c r="B645" s="358"/>
      <c r="C645" s="358"/>
      <c r="D645" s="358"/>
      <c r="E645" s="358"/>
      <c r="F645" s="358"/>
      <c r="G645" s="358"/>
      <c r="H645" s="358"/>
      <c r="I645" s="358"/>
      <c r="J645" s="358"/>
      <c r="K645" s="358"/>
      <c r="L645" s="358"/>
      <c r="M645" s="358"/>
      <c r="N645" s="358"/>
      <c r="O645" s="358"/>
      <c r="P645" s="358"/>
      <c r="Q645" s="358"/>
      <c r="R645" s="358"/>
      <c r="S645" s="358"/>
      <c r="T645" s="358"/>
      <c r="U645" s="358"/>
      <c r="V645" s="358"/>
      <c r="W645" s="358"/>
      <c r="X645" s="358"/>
      <c r="Y645" s="358"/>
      <c r="Z645" s="358"/>
      <c r="AA645" s="358"/>
      <c r="AB645" s="358"/>
      <c r="AC645" s="358"/>
      <c r="AD645" s="358"/>
      <c r="AE645" s="358"/>
      <c r="AF645" s="358"/>
      <c r="AG645" s="358"/>
      <c r="AH645" s="358"/>
      <c r="AI645" s="358"/>
      <c r="AJ645" s="358"/>
      <c r="AK645" s="358"/>
      <c r="AL645" s="358"/>
      <c r="AM645" s="358"/>
      <c r="AN645" s="358"/>
      <c r="AO645" s="358"/>
      <c r="AP645" s="358"/>
      <c r="AQ645" s="358"/>
      <c r="AR645" s="358"/>
      <c r="AS645" s="358"/>
      <c r="AT645" s="358"/>
      <c r="AU645" s="358"/>
      <c r="AV645" s="358"/>
      <c r="AW645" s="358"/>
      <c r="AX645" s="358"/>
      <c r="AY645" s="358"/>
      <c r="AZ645" s="358"/>
      <c r="BA645" s="358"/>
      <c r="BB645" s="358"/>
      <c r="BC645" s="358"/>
      <c r="BD645" s="358"/>
      <c r="BE645" s="358"/>
      <c r="BF645" s="358"/>
      <c r="BG645" s="358"/>
      <c r="BH645" s="358"/>
      <c r="BI645" s="358"/>
      <c r="BJ645" s="358"/>
      <c r="BK645" s="358"/>
      <c r="BL645" s="358"/>
      <c r="BM645" s="358"/>
      <c r="BN645" s="358"/>
      <c r="BO645" s="358"/>
      <c r="BP645" s="358"/>
      <c r="BQ645" s="358"/>
      <c r="BR645" s="358"/>
      <c r="BS645" s="358"/>
      <c r="BT645" s="358"/>
      <c r="BU645" s="358"/>
      <c r="BV645" s="358"/>
      <c r="BW645" s="358"/>
      <c r="BX645" s="358"/>
      <c r="BY645" s="358"/>
      <c r="BZ645" s="358"/>
    </row>
    <row r="646" ht="11.25" customHeight="1">
      <c r="A646" s="358"/>
      <c r="B646" s="358"/>
      <c r="C646" s="358"/>
      <c r="D646" s="358"/>
      <c r="E646" s="358"/>
      <c r="F646" s="358"/>
      <c r="G646" s="358"/>
      <c r="H646" s="358"/>
      <c r="I646" s="358"/>
      <c r="J646" s="358"/>
      <c r="K646" s="358"/>
      <c r="L646" s="358"/>
      <c r="M646" s="358"/>
      <c r="N646" s="358"/>
      <c r="O646" s="358"/>
      <c r="P646" s="358"/>
      <c r="Q646" s="358"/>
      <c r="R646" s="358"/>
      <c r="S646" s="358"/>
      <c r="T646" s="358"/>
      <c r="U646" s="358"/>
      <c r="V646" s="358"/>
      <c r="W646" s="358"/>
      <c r="X646" s="358"/>
      <c r="Y646" s="358"/>
      <c r="Z646" s="358"/>
      <c r="AA646" s="358"/>
      <c r="AB646" s="358"/>
      <c r="AC646" s="358"/>
      <c r="AD646" s="358"/>
      <c r="AE646" s="358"/>
      <c r="AF646" s="358"/>
      <c r="AG646" s="358"/>
      <c r="AH646" s="358"/>
      <c r="AI646" s="358"/>
      <c r="AJ646" s="358"/>
      <c r="AK646" s="358"/>
      <c r="AL646" s="358"/>
      <c r="AM646" s="358"/>
      <c r="AN646" s="358"/>
      <c r="AO646" s="358"/>
      <c r="AP646" s="358"/>
      <c r="AQ646" s="358"/>
      <c r="AR646" s="358"/>
      <c r="AS646" s="358"/>
      <c r="AT646" s="358"/>
      <c r="AU646" s="358"/>
      <c r="AV646" s="358"/>
      <c r="AW646" s="358"/>
      <c r="AX646" s="358"/>
      <c r="AY646" s="358"/>
      <c r="AZ646" s="358"/>
      <c r="BA646" s="358"/>
      <c r="BB646" s="358"/>
      <c r="BC646" s="358"/>
      <c r="BD646" s="358"/>
      <c r="BE646" s="358"/>
      <c r="BF646" s="358"/>
      <c r="BG646" s="358"/>
      <c r="BH646" s="358"/>
      <c r="BI646" s="358"/>
      <c r="BJ646" s="358"/>
      <c r="BK646" s="358"/>
      <c r="BL646" s="358"/>
      <c r="BM646" s="358"/>
      <c r="BN646" s="358"/>
      <c r="BO646" s="358"/>
      <c r="BP646" s="358"/>
      <c r="BQ646" s="358"/>
      <c r="BR646" s="358"/>
      <c r="BS646" s="358"/>
      <c r="BT646" s="358"/>
      <c r="BU646" s="358"/>
      <c r="BV646" s="358"/>
      <c r="BW646" s="358"/>
      <c r="BX646" s="358"/>
      <c r="BY646" s="358"/>
      <c r="BZ646" s="358"/>
    </row>
    <row r="647" ht="11.25" customHeight="1">
      <c r="A647" s="358"/>
      <c r="B647" s="358"/>
      <c r="C647" s="358"/>
      <c r="D647" s="358"/>
      <c r="E647" s="358"/>
      <c r="F647" s="358"/>
      <c r="G647" s="358"/>
      <c r="H647" s="358"/>
      <c r="I647" s="358"/>
      <c r="J647" s="358"/>
      <c r="K647" s="358"/>
      <c r="L647" s="358"/>
      <c r="M647" s="358"/>
      <c r="N647" s="358"/>
      <c r="O647" s="358"/>
      <c r="P647" s="358"/>
      <c r="Q647" s="358"/>
      <c r="R647" s="358"/>
      <c r="S647" s="358"/>
      <c r="T647" s="358"/>
      <c r="U647" s="358"/>
      <c r="V647" s="358"/>
      <c r="W647" s="358"/>
      <c r="X647" s="358"/>
      <c r="Y647" s="358"/>
      <c r="Z647" s="358"/>
      <c r="AA647" s="358"/>
      <c r="AB647" s="358"/>
      <c r="AC647" s="358"/>
      <c r="AD647" s="358"/>
      <c r="AE647" s="358"/>
      <c r="AF647" s="358"/>
      <c r="AG647" s="358"/>
      <c r="AH647" s="358"/>
      <c r="AI647" s="358"/>
      <c r="AJ647" s="358"/>
      <c r="AK647" s="358"/>
      <c r="AL647" s="358"/>
      <c r="AM647" s="358"/>
      <c r="AN647" s="358"/>
      <c r="AO647" s="358"/>
      <c r="AP647" s="358"/>
      <c r="AQ647" s="358"/>
      <c r="AR647" s="358"/>
      <c r="AS647" s="358"/>
      <c r="AT647" s="358"/>
      <c r="AU647" s="358"/>
      <c r="AV647" s="358"/>
      <c r="AW647" s="358"/>
      <c r="AX647" s="358"/>
      <c r="AY647" s="358"/>
      <c r="AZ647" s="358"/>
      <c r="BA647" s="358"/>
      <c r="BB647" s="358"/>
      <c r="BC647" s="358"/>
      <c r="BD647" s="358"/>
      <c r="BE647" s="358"/>
      <c r="BF647" s="358"/>
      <c r="BG647" s="358"/>
      <c r="BH647" s="358"/>
      <c r="BI647" s="358"/>
      <c r="BJ647" s="358"/>
      <c r="BK647" s="358"/>
      <c r="BL647" s="358"/>
      <c r="BM647" s="358"/>
      <c r="BN647" s="358"/>
      <c r="BO647" s="358"/>
      <c r="BP647" s="358"/>
      <c r="BQ647" s="358"/>
      <c r="BR647" s="358"/>
      <c r="BS647" s="358"/>
      <c r="BT647" s="358"/>
      <c r="BU647" s="358"/>
      <c r="BV647" s="358"/>
      <c r="BW647" s="358"/>
      <c r="BX647" s="358"/>
      <c r="BY647" s="358"/>
      <c r="BZ647" s="358"/>
    </row>
    <row r="648" ht="11.25" customHeight="1">
      <c r="A648" s="358"/>
      <c r="B648" s="358"/>
      <c r="C648" s="358"/>
      <c r="D648" s="358"/>
      <c r="E648" s="358"/>
      <c r="F648" s="358"/>
      <c r="G648" s="358"/>
      <c r="H648" s="358"/>
      <c r="I648" s="358"/>
      <c r="J648" s="358"/>
      <c r="K648" s="358"/>
      <c r="L648" s="358"/>
      <c r="M648" s="358"/>
      <c r="N648" s="358"/>
      <c r="O648" s="358"/>
      <c r="P648" s="358"/>
      <c r="Q648" s="358"/>
      <c r="R648" s="358"/>
      <c r="S648" s="358"/>
      <c r="T648" s="358"/>
      <c r="U648" s="358"/>
      <c r="V648" s="358"/>
      <c r="W648" s="358"/>
      <c r="X648" s="358"/>
      <c r="Y648" s="358"/>
      <c r="Z648" s="358"/>
      <c r="AA648" s="358"/>
      <c r="AB648" s="358"/>
      <c r="AC648" s="358"/>
      <c r="AD648" s="358"/>
      <c r="AE648" s="358"/>
      <c r="AF648" s="358"/>
      <c r="AG648" s="358"/>
      <c r="AH648" s="358"/>
      <c r="AI648" s="358"/>
      <c r="AJ648" s="358"/>
      <c r="AK648" s="358"/>
      <c r="AL648" s="358"/>
      <c r="AM648" s="358"/>
      <c r="AN648" s="358"/>
      <c r="AO648" s="358"/>
      <c r="AP648" s="358"/>
      <c r="AQ648" s="358"/>
      <c r="AR648" s="358"/>
      <c r="AS648" s="358"/>
      <c r="AT648" s="358"/>
      <c r="AU648" s="358"/>
      <c r="AV648" s="358"/>
      <c r="AW648" s="358"/>
      <c r="AX648" s="358"/>
      <c r="AY648" s="358"/>
      <c r="AZ648" s="358"/>
      <c r="BA648" s="358"/>
      <c r="BB648" s="358"/>
      <c r="BC648" s="358"/>
      <c r="BD648" s="358"/>
      <c r="BE648" s="358"/>
      <c r="BF648" s="358"/>
      <c r="BG648" s="358"/>
      <c r="BH648" s="358"/>
      <c r="BI648" s="358"/>
      <c r="BJ648" s="358"/>
      <c r="BK648" s="358"/>
      <c r="BL648" s="358"/>
      <c r="BM648" s="358"/>
      <c r="BN648" s="358"/>
      <c r="BO648" s="358"/>
      <c r="BP648" s="358"/>
      <c r="BQ648" s="358"/>
      <c r="BR648" s="358"/>
      <c r="BS648" s="358"/>
      <c r="BT648" s="358"/>
      <c r="BU648" s="358"/>
      <c r="BV648" s="358"/>
      <c r="BW648" s="358"/>
      <c r="BX648" s="358"/>
      <c r="BY648" s="358"/>
      <c r="BZ648" s="358"/>
    </row>
    <row r="649" ht="11.25" customHeight="1">
      <c r="A649" s="358"/>
      <c r="B649" s="358"/>
      <c r="C649" s="358"/>
      <c r="D649" s="358"/>
      <c r="E649" s="358"/>
      <c r="F649" s="358"/>
      <c r="G649" s="358"/>
      <c r="H649" s="358"/>
      <c r="I649" s="358"/>
      <c r="J649" s="358"/>
      <c r="K649" s="358"/>
      <c r="L649" s="358"/>
      <c r="M649" s="358"/>
      <c r="N649" s="358"/>
      <c r="O649" s="358"/>
      <c r="P649" s="358"/>
      <c r="Q649" s="358"/>
      <c r="R649" s="358"/>
      <c r="S649" s="358"/>
      <c r="T649" s="358"/>
      <c r="U649" s="358"/>
      <c r="V649" s="358"/>
      <c r="W649" s="358"/>
      <c r="X649" s="358"/>
      <c r="Y649" s="358"/>
      <c r="Z649" s="358"/>
      <c r="AA649" s="358"/>
      <c r="AB649" s="358"/>
      <c r="AC649" s="358"/>
      <c r="AD649" s="358"/>
      <c r="AE649" s="358"/>
      <c r="AF649" s="358"/>
      <c r="AG649" s="358"/>
      <c r="AH649" s="358"/>
      <c r="AI649" s="358"/>
      <c r="AJ649" s="358"/>
      <c r="AK649" s="358"/>
      <c r="AL649" s="358"/>
      <c r="AM649" s="358"/>
      <c r="AN649" s="358"/>
      <c r="AO649" s="358"/>
      <c r="AP649" s="358"/>
      <c r="AQ649" s="358"/>
      <c r="AR649" s="358"/>
      <c r="AS649" s="358"/>
      <c r="AT649" s="358"/>
      <c r="AU649" s="358"/>
      <c r="AV649" s="358"/>
      <c r="AW649" s="358"/>
      <c r="AX649" s="358"/>
      <c r="AY649" s="358"/>
      <c r="AZ649" s="358"/>
      <c r="BA649" s="358"/>
      <c r="BB649" s="358"/>
      <c r="BC649" s="358"/>
      <c r="BD649" s="358"/>
      <c r="BE649" s="358"/>
      <c r="BF649" s="358"/>
      <c r="BG649" s="358"/>
      <c r="BH649" s="358"/>
      <c r="BI649" s="358"/>
      <c r="BJ649" s="358"/>
      <c r="BK649" s="358"/>
      <c r="BL649" s="358"/>
      <c r="BM649" s="358"/>
      <c r="BN649" s="358"/>
      <c r="BO649" s="358"/>
      <c r="BP649" s="358"/>
      <c r="BQ649" s="358"/>
      <c r="BR649" s="358"/>
      <c r="BS649" s="358"/>
      <c r="BT649" s="358"/>
      <c r="BU649" s="358"/>
      <c r="BV649" s="358"/>
      <c r="BW649" s="358"/>
      <c r="BX649" s="358"/>
      <c r="BY649" s="358"/>
      <c r="BZ649" s="358"/>
    </row>
    <row r="650" ht="11.25" customHeight="1">
      <c r="A650" s="358"/>
      <c r="B650" s="358"/>
      <c r="C650" s="358"/>
      <c r="D650" s="358"/>
      <c r="E650" s="358"/>
      <c r="F650" s="358"/>
      <c r="G650" s="358"/>
      <c r="H650" s="358"/>
      <c r="I650" s="358"/>
      <c r="J650" s="358"/>
      <c r="K650" s="358"/>
      <c r="L650" s="358"/>
      <c r="M650" s="358"/>
      <c r="N650" s="358"/>
      <c r="O650" s="358"/>
      <c r="P650" s="358"/>
      <c r="Q650" s="358"/>
      <c r="R650" s="358"/>
      <c r="S650" s="358"/>
      <c r="T650" s="358"/>
      <c r="U650" s="358"/>
      <c r="V650" s="358"/>
      <c r="W650" s="358"/>
      <c r="X650" s="358"/>
      <c r="Y650" s="358"/>
      <c r="Z650" s="358"/>
      <c r="AA650" s="358"/>
      <c r="AB650" s="358"/>
      <c r="AC650" s="358"/>
      <c r="AD650" s="358"/>
      <c r="AE650" s="358"/>
      <c r="AF650" s="358"/>
      <c r="AG650" s="358"/>
      <c r="AH650" s="358"/>
      <c r="AI650" s="358"/>
      <c r="AJ650" s="358"/>
      <c r="AK650" s="358"/>
      <c r="AL650" s="358"/>
      <c r="AM650" s="358"/>
      <c r="AN650" s="358"/>
      <c r="AO650" s="358"/>
      <c r="AP650" s="358"/>
      <c r="AQ650" s="358"/>
      <c r="AR650" s="358"/>
      <c r="AS650" s="358"/>
      <c r="AT650" s="358"/>
      <c r="AU650" s="358"/>
      <c r="AV650" s="358"/>
      <c r="AW650" s="358"/>
      <c r="AX650" s="358"/>
      <c r="AY650" s="358"/>
      <c r="AZ650" s="358"/>
      <c r="BA650" s="358"/>
      <c r="BB650" s="358"/>
      <c r="BC650" s="358"/>
      <c r="BD650" s="358"/>
      <c r="BE650" s="358"/>
      <c r="BF650" s="358"/>
      <c r="BG650" s="358"/>
      <c r="BH650" s="358"/>
      <c r="BI650" s="358"/>
      <c r="BJ650" s="358"/>
      <c r="BK650" s="358"/>
      <c r="BL650" s="358"/>
      <c r="BM650" s="358"/>
      <c r="BN650" s="358"/>
      <c r="BO650" s="358"/>
      <c r="BP650" s="358"/>
      <c r="BQ650" s="358"/>
      <c r="BR650" s="358"/>
      <c r="BS650" s="358"/>
      <c r="BT650" s="358"/>
      <c r="BU650" s="358"/>
      <c r="BV650" s="358"/>
      <c r="BW650" s="358"/>
      <c r="BX650" s="358"/>
      <c r="BY650" s="358"/>
      <c r="BZ650" s="358"/>
    </row>
    <row r="651" ht="11.25" customHeight="1">
      <c r="A651" s="358"/>
      <c r="B651" s="358"/>
      <c r="C651" s="358"/>
      <c r="D651" s="358"/>
      <c r="E651" s="358"/>
      <c r="F651" s="358"/>
      <c r="G651" s="358"/>
      <c r="H651" s="358"/>
      <c r="I651" s="358"/>
      <c r="J651" s="358"/>
      <c r="K651" s="358"/>
      <c r="L651" s="358"/>
      <c r="M651" s="358"/>
      <c r="N651" s="358"/>
      <c r="O651" s="358"/>
      <c r="P651" s="358"/>
      <c r="Q651" s="358"/>
      <c r="R651" s="358"/>
      <c r="S651" s="358"/>
      <c r="T651" s="358"/>
      <c r="U651" s="358"/>
      <c r="V651" s="358"/>
      <c r="W651" s="358"/>
      <c r="X651" s="358"/>
      <c r="Y651" s="358"/>
      <c r="Z651" s="358"/>
      <c r="AA651" s="358"/>
      <c r="AB651" s="358"/>
      <c r="AC651" s="358"/>
      <c r="AD651" s="358"/>
      <c r="AE651" s="358"/>
      <c r="AF651" s="358"/>
      <c r="AG651" s="358"/>
      <c r="AH651" s="358"/>
      <c r="AI651" s="358"/>
      <c r="AJ651" s="358"/>
      <c r="AK651" s="358"/>
      <c r="AL651" s="358"/>
      <c r="AM651" s="358"/>
      <c r="AN651" s="358"/>
      <c r="AO651" s="358"/>
      <c r="AP651" s="358"/>
      <c r="AQ651" s="358"/>
      <c r="AR651" s="358"/>
      <c r="AS651" s="358"/>
      <c r="AT651" s="358"/>
      <c r="AU651" s="358"/>
      <c r="AV651" s="358"/>
      <c r="AW651" s="358"/>
      <c r="AX651" s="358"/>
      <c r="AY651" s="358"/>
      <c r="AZ651" s="358"/>
      <c r="BA651" s="358"/>
      <c r="BB651" s="358"/>
      <c r="BC651" s="358"/>
      <c r="BD651" s="358"/>
      <c r="BE651" s="358"/>
      <c r="BF651" s="358"/>
      <c r="BG651" s="358"/>
      <c r="BH651" s="358"/>
      <c r="BI651" s="358"/>
      <c r="BJ651" s="358"/>
      <c r="BK651" s="358"/>
      <c r="BL651" s="358"/>
      <c r="BM651" s="358"/>
      <c r="BN651" s="358"/>
      <c r="BO651" s="358"/>
      <c r="BP651" s="358"/>
      <c r="BQ651" s="358"/>
      <c r="BR651" s="358"/>
      <c r="BS651" s="358"/>
      <c r="BT651" s="358"/>
      <c r="BU651" s="358"/>
      <c r="BV651" s="358"/>
      <c r="BW651" s="358"/>
      <c r="BX651" s="358"/>
      <c r="BY651" s="358"/>
      <c r="BZ651" s="358"/>
    </row>
    <row r="652" ht="11.25" customHeight="1">
      <c r="A652" s="358"/>
      <c r="B652" s="358"/>
      <c r="C652" s="358"/>
      <c r="D652" s="358"/>
      <c r="E652" s="358"/>
      <c r="F652" s="358"/>
      <c r="G652" s="358"/>
      <c r="H652" s="358"/>
      <c r="I652" s="358"/>
      <c r="J652" s="358"/>
      <c r="K652" s="358"/>
      <c r="L652" s="358"/>
      <c r="M652" s="358"/>
      <c r="N652" s="358"/>
      <c r="O652" s="358"/>
      <c r="P652" s="358"/>
      <c r="Q652" s="358"/>
      <c r="R652" s="358"/>
      <c r="S652" s="358"/>
      <c r="T652" s="358"/>
      <c r="U652" s="358"/>
      <c r="V652" s="358"/>
      <c r="W652" s="358"/>
      <c r="X652" s="358"/>
      <c r="Y652" s="358"/>
      <c r="Z652" s="358"/>
      <c r="AA652" s="358"/>
      <c r="AB652" s="358"/>
      <c r="AC652" s="358"/>
      <c r="AD652" s="358"/>
      <c r="AE652" s="358"/>
      <c r="AF652" s="358"/>
      <c r="AG652" s="358"/>
      <c r="AH652" s="358"/>
      <c r="AI652" s="358"/>
      <c r="AJ652" s="358"/>
      <c r="AK652" s="358"/>
      <c r="AL652" s="358"/>
      <c r="AM652" s="358"/>
      <c r="AN652" s="358"/>
      <c r="AO652" s="358"/>
      <c r="AP652" s="358"/>
      <c r="AQ652" s="358"/>
      <c r="AR652" s="358"/>
      <c r="AS652" s="358"/>
      <c r="AT652" s="358"/>
      <c r="AU652" s="358"/>
      <c r="AV652" s="358"/>
      <c r="AW652" s="358"/>
      <c r="AX652" s="358"/>
      <c r="AY652" s="358"/>
      <c r="AZ652" s="358"/>
      <c r="BA652" s="358"/>
      <c r="BB652" s="358"/>
      <c r="BC652" s="358"/>
      <c r="BD652" s="358"/>
      <c r="BE652" s="358"/>
      <c r="BF652" s="358"/>
      <c r="BG652" s="358"/>
      <c r="BH652" s="358"/>
      <c r="BI652" s="358"/>
      <c r="BJ652" s="358"/>
      <c r="BK652" s="358"/>
      <c r="BL652" s="358"/>
      <c r="BM652" s="358"/>
      <c r="BN652" s="358"/>
      <c r="BO652" s="358"/>
      <c r="BP652" s="358"/>
      <c r="BQ652" s="358"/>
      <c r="BR652" s="358"/>
      <c r="BS652" s="358"/>
      <c r="BT652" s="358"/>
      <c r="BU652" s="358"/>
      <c r="BV652" s="358"/>
      <c r="BW652" s="358"/>
      <c r="BX652" s="358"/>
      <c r="BY652" s="358"/>
      <c r="BZ652" s="358"/>
    </row>
    <row r="653" ht="11.25" customHeight="1">
      <c r="A653" s="358"/>
      <c r="B653" s="358"/>
      <c r="C653" s="358"/>
      <c r="D653" s="358"/>
      <c r="E653" s="358"/>
      <c r="F653" s="358"/>
      <c r="G653" s="358"/>
      <c r="H653" s="358"/>
      <c r="I653" s="358"/>
      <c r="J653" s="358"/>
      <c r="K653" s="358"/>
      <c r="L653" s="358"/>
      <c r="M653" s="358"/>
      <c r="N653" s="358"/>
      <c r="O653" s="358"/>
      <c r="P653" s="358"/>
      <c r="Q653" s="358"/>
      <c r="R653" s="358"/>
      <c r="S653" s="358"/>
      <c r="T653" s="358"/>
      <c r="U653" s="358"/>
      <c r="V653" s="358"/>
      <c r="W653" s="358"/>
      <c r="X653" s="358"/>
      <c r="Y653" s="358"/>
      <c r="Z653" s="358"/>
      <c r="AA653" s="358"/>
      <c r="AB653" s="358"/>
      <c r="AC653" s="358"/>
      <c r="AD653" s="358"/>
      <c r="AE653" s="358"/>
      <c r="AF653" s="358"/>
      <c r="AG653" s="358"/>
      <c r="AH653" s="358"/>
      <c r="AI653" s="358"/>
      <c r="AJ653" s="358"/>
      <c r="AK653" s="358"/>
      <c r="AL653" s="358"/>
      <c r="AM653" s="358"/>
      <c r="AN653" s="358"/>
      <c r="AO653" s="358"/>
      <c r="AP653" s="358"/>
      <c r="AQ653" s="358"/>
      <c r="AR653" s="358"/>
      <c r="AS653" s="358"/>
      <c r="AT653" s="358"/>
      <c r="AU653" s="358"/>
      <c r="AV653" s="358"/>
      <c r="AW653" s="358"/>
      <c r="AX653" s="358"/>
      <c r="AY653" s="358"/>
      <c r="AZ653" s="358"/>
      <c r="BA653" s="358"/>
      <c r="BB653" s="358"/>
      <c r="BC653" s="358"/>
      <c r="BD653" s="358"/>
      <c r="BE653" s="358"/>
      <c r="BF653" s="358"/>
      <c r="BG653" s="358"/>
      <c r="BH653" s="358"/>
      <c r="BI653" s="358"/>
      <c r="BJ653" s="358"/>
      <c r="BK653" s="358"/>
      <c r="BL653" s="358"/>
      <c r="BM653" s="358"/>
      <c r="BN653" s="358"/>
      <c r="BO653" s="358"/>
      <c r="BP653" s="358"/>
      <c r="BQ653" s="358"/>
      <c r="BR653" s="358"/>
      <c r="BS653" s="358"/>
      <c r="BT653" s="358"/>
      <c r="BU653" s="358"/>
      <c r="BV653" s="358"/>
      <c r="BW653" s="358"/>
      <c r="BX653" s="358"/>
      <c r="BY653" s="358"/>
      <c r="BZ653" s="358"/>
    </row>
    <row r="654" ht="11.25" customHeight="1">
      <c r="A654" s="358"/>
      <c r="B654" s="358"/>
      <c r="C654" s="358"/>
      <c r="D654" s="358"/>
      <c r="E654" s="358"/>
      <c r="F654" s="358"/>
      <c r="G654" s="358"/>
      <c r="H654" s="358"/>
      <c r="I654" s="358"/>
      <c r="J654" s="358"/>
      <c r="K654" s="358"/>
      <c r="L654" s="358"/>
      <c r="M654" s="358"/>
      <c r="N654" s="358"/>
      <c r="O654" s="358"/>
      <c r="P654" s="358"/>
      <c r="Q654" s="358"/>
      <c r="R654" s="358"/>
      <c r="S654" s="358"/>
      <c r="T654" s="358"/>
      <c r="U654" s="358"/>
      <c r="V654" s="358"/>
      <c r="W654" s="358"/>
      <c r="X654" s="358"/>
      <c r="Y654" s="358"/>
      <c r="Z654" s="358"/>
      <c r="AA654" s="358"/>
      <c r="AB654" s="358"/>
      <c r="AC654" s="358"/>
      <c r="AD654" s="358"/>
      <c r="AE654" s="358"/>
      <c r="AF654" s="358"/>
      <c r="AG654" s="358"/>
      <c r="AH654" s="358"/>
      <c r="AI654" s="358"/>
      <c r="AJ654" s="358"/>
      <c r="AK654" s="358"/>
      <c r="AL654" s="358"/>
      <c r="AM654" s="358"/>
      <c r="AN654" s="358"/>
      <c r="AO654" s="358"/>
      <c r="AP654" s="358"/>
      <c r="AQ654" s="358"/>
      <c r="AR654" s="358"/>
      <c r="AS654" s="358"/>
      <c r="AT654" s="358"/>
      <c r="AU654" s="358"/>
      <c r="AV654" s="358"/>
      <c r="AW654" s="358"/>
      <c r="AX654" s="358"/>
      <c r="AY654" s="358"/>
      <c r="AZ654" s="358"/>
      <c r="BA654" s="358"/>
      <c r="BB654" s="358"/>
      <c r="BC654" s="358"/>
      <c r="BD654" s="358"/>
      <c r="BE654" s="358"/>
      <c r="BF654" s="358"/>
      <c r="BG654" s="358"/>
      <c r="BH654" s="358"/>
      <c r="BI654" s="358"/>
      <c r="BJ654" s="358"/>
      <c r="BK654" s="358"/>
      <c r="BL654" s="358"/>
      <c r="BM654" s="358"/>
      <c r="BN654" s="358"/>
      <c r="BO654" s="358"/>
      <c r="BP654" s="358"/>
      <c r="BQ654" s="358"/>
      <c r="BR654" s="358"/>
      <c r="BS654" s="358"/>
      <c r="BT654" s="358"/>
      <c r="BU654" s="358"/>
      <c r="BV654" s="358"/>
      <c r="BW654" s="358"/>
      <c r="BX654" s="358"/>
      <c r="BY654" s="358"/>
      <c r="BZ654" s="358"/>
    </row>
    <row r="655" ht="11.25" customHeight="1">
      <c r="A655" s="358"/>
      <c r="B655" s="358"/>
      <c r="C655" s="358"/>
      <c r="D655" s="358"/>
      <c r="E655" s="358"/>
      <c r="F655" s="358"/>
      <c r="G655" s="358"/>
      <c r="H655" s="358"/>
      <c r="I655" s="358"/>
      <c r="J655" s="358"/>
      <c r="K655" s="358"/>
      <c r="L655" s="358"/>
      <c r="M655" s="358"/>
      <c r="N655" s="358"/>
      <c r="O655" s="358"/>
      <c r="P655" s="358"/>
      <c r="Q655" s="358"/>
      <c r="R655" s="358"/>
      <c r="S655" s="358"/>
      <c r="T655" s="358"/>
      <c r="U655" s="358"/>
      <c r="V655" s="358"/>
      <c r="W655" s="358"/>
      <c r="X655" s="358"/>
      <c r="Y655" s="358"/>
      <c r="Z655" s="358"/>
      <c r="AA655" s="358"/>
      <c r="AB655" s="358"/>
      <c r="AC655" s="358"/>
      <c r="AD655" s="358"/>
      <c r="AE655" s="358"/>
      <c r="AF655" s="358"/>
      <c r="AG655" s="358"/>
      <c r="AH655" s="358"/>
      <c r="AI655" s="358"/>
      <c r="AJ655" s="358"/>
      <c r="AK655" s="358"/>
      <c r="AL655" s="358"/>
      <c r="AM655" s="358"/>
      <c r="AN655" s="358"/>
      <c r="AO655" s="358"/>
      <c r="AP655" s="358"/>
      <c r="AQ655" s="358"/>
      <c r="AR655" s="358"/>
      <c r="AS655" s="358"/>
      <c r="AT655" s="358"/>
      <c r="AU655" s="358"/>
      <c r="AV655" s="358"/>
      <c r="AW655" s="358"/>
      <c r="AX655" s="358"/>
      <c r="AY655" s="358"/>
      <c r="AZ655" s="358"/>
      <c r="BA655" s="358"/>
      <c r="BB655" s="358"/>
      <c r="BC655" s="358"/>
      <c r="BD655" s="358"/>
      <c r="BE655" s="358"/>
      <c r="BF655" s="358"/>
      <c r="BG655" s="358"/>
      <c r="BH655" s="358"/>
      <c r="BI655" s="358"/>
      <c r="BJ655" s="358"/>
      <c r="BK655" s="358"/>
      <c r="BL655" s="358"/>
      <c r="BM655" s="358"/>
      <c r="BN655" s="358"/>
      <c r="BO655" s="358"/>
      <c r="BP655" s="358"/>
      <c r="BQ655" s="358"/>
      <c r="BR655" s="358"/>
      <c r="BS655" s="358"/>
      <c r="BT655" s="358"/>
      <c r="BU655" s="358"/>
      <c r="BV655" s="358"/>
      <c r="BW655" s="358"/>
      <c r="BX655" s="358"/>
      <c r="BY655" s="358"/>
      <c r="BZ655" s="358"/>
    </row>
    <row r="656" ht="11.25" customHeight="1">
      <c r="A656" s="358"/>
      <c r="B656" s="358"/>
      <c r="C656" s="358"/>
      <c r="D656" s="358"/>
      <c r="E656" s="358"/>
      <c r="F656" s="358"/>
      <c r="G656" s="358"/>
      <c r="H656" s="358"/>
      <c r="I656" s="358"/>
      <c r="J656" s="358"/>
      <c r="K656" s="358"/>
      <c r="L656" s="358"/>
      <c r="M656" s="358"/>
      <c r="N656" s="358"/>
      <c r="O656" s="358"/>
      <c r="P656" s="358"/>
      <c r="Q656" s="358"/>
      <c r="R656" s="358"/>
      <c r="S656" s="358"/>
      <c r="T656" s="358"/>
      <c r="U656" s="358"/>
      <c r="V656" s="358"/>
      <c r="W656" s="358"/>
      <c r="X656" s="358"/>
      <c r="Y656" s="358"/>
      <c r="Z656" s="358"/>
      <c r="AA656" s="358"/>
      <c r="AB656" s="358"/>
      <c r="AC656" s="358"/>
      <c r="AD656" s="358"/>
      <c r="AE656" s="358"/>
      <c r="AF656" s="358"/>
      <c r="AG656" s="358"/>
      <c r="AH656" s="358"/>
      <c r="AI656" s="358"/>
      <c r="AJ656" s="358"/>
      <c r="AK656" s="358"/>
      <c r="AL656" s="358"/>
      <c r="AM656" s="358"/>
      <c r="AN656" s="358"/>
      <c r="AO656" s="358"/>
      <c r="AP656" s="358"/>
      <c r="AQ656" s="358"/>
      <c r="AR656" s="358"/>
      <c r="AS656" s="358"/>
      <c r="AT656" s="358"/>
      <c r="AU656" s="358"/>
      <c r="AV656" s="358"/>
      <c r="AW656" s="358"/>
      <c r="AX656" s="358"/>
      <c r="AY656" s="358"/>
      <c r="AZ656" s="358"/>
      <c r="BA656" s="358"/>
      <c r="BB656" s="358"/>
      <c r="BC656" s="358"/>
      <c r="BD656" s="358"/>
      <c r="BE656" s="358"/>
      <c r="BF656" s="358"/>
      <c r="BG656" s="358"/>
      <c r="BH656" s="358"/>
      <c r="BI656" s="358"/>
      <c r="BJ656" s="358"/>
      <c r="BK656" s="358"/>
      <c r="BL656" s="358"/>
      <c r="BM656" s="358"/>
      <c r="BN656" s="358"/>
      <c r="BO656" s="358"/>
      <c r="BP656" s="358"/>
      <c r="BQ656" s="358"/>
      <c r="BR656" s="358"/>
      <c r="BS656" s="358"/>
      <c r="BT656" s="358"/>
      <c r="BU656" s="358"/>
      <c r="BV656" s="358"/>
      <c r="BW656" s="358"/>
      <c r="BX656" s="358"/>
      <c r="BY656" s="358"/>
      <c r="BZ656" s="358"/>
    </row>
    <row r="657" ht="11.25" customHeight="1">
      <c r="A657" s="358"/>
      <c r="B657" s="358"/>
      <c r="C657" s="358"/>
      <c r="D657" s="358"/>
      <c r="E657" s="358"/>
      <c r="F657" s="358"/>
      <c r="G657" s="358"/>
      <c r="H657" s="358"/>
      <c r="I657" s="358"/>
      <c r="J657" s="358"/>
      <c r="K657" s="358"/>
      <c r="L657" s="358"/>
      <c r="M657" s="358"/>
      <c r="N657" s="358"/>
      <c r="O657" s="358"/>
      <c r="P657" s="358"/>
      <c r="Q657" s="358"/>
      <c r="R657" s="358"/>
      <c r="S657" s="358"/>
      <c r="T657" s="358"/>
      <c r="U657" s="358"/>
      <c r="V657" s="358"/>
      <c r="W657" s="358"/>
      <c r="X657" s="358"/>
      <c r="Y657" s="358"/>
      <c r="Z657" s="358"/>
      <c r="AA657" s="358"/>
      <c r="AB657" s="358"/>
      <c r="AC657" s="358"/>
      <c r="AD657" s="358"/>
      <c r="AE657" s="358"/>
      <c r="AF657" s="358"/>
      <c r="AG657" s="358"/>
      <c r="AH657" s="358"/>
      <c r="AI657" s="358"/>
      <c r="AJ657" s="358"/>
      <c r="AK657" s="358"/>
      <c r="AL657" s="358"/>
      <c r="AM657" s="358"/>
      <c r="AN657" s="358"/>
      <c r="AO657" s="358"/>
      <c r="AP657" s="358"/>
      <c r="AQ657" s="358"/>
      <c r="AR657" s="358"/>
      <c r="AS657" s="358"/>
      <c r="AT657" s="358"/>
      <c r="AU657" s="358"/>
      <c r="AV657" s="358"/>
      <c r="AW657" s="358"/>
      <c r="AX657" s="358"/>
      <c r="AY657" s="358"/>
      <c r="AZ657" s="358"/>
      <c r="BA657" s="358"/>
      <c r="BB657" s="358"/>
      <c r="BC657" s="358"/>
      <c r="BD657" s="358"/>
      <c r="BE657" s="358"/>
      <c r="BF657" s="358"/>
      <c r="BG657" s="358"/>
      <c r="BH657" s="358"/>
      <c r="BI657" s="358"/>
      <c r="BJ657" s="358"/>
      <c r="BK657" s="358"/>
      <c r="BL657" s="358"/>
      <c r="BM657" s="358"/>
      <c r="BN657" s="358"/>
      <c r="BO657" s="358"/>
      <c r="BP657" s="358"/>
      <c r="BQ657" s="358"/>
      <c r="BR657" s="358"/>
      <c r="BS657" s="358"/>
      <c r="BT657" s="358"/>
      <c r="BU657" s="358"/>
      <c r="BV657" s="358"/>
      <c r="BW657" s="358"/>
      <c r="BX657" s="358"/>
      <c r="BY657" s="358"/>
      <c r="BZ657" s="358"/>
    </row>
    <row r="658" ht="11.25" customHeight="1">
      <c r="A658" s="358"/>
      <c r="B658" s="358"/>
      <c r="C658" s="358"/>
      <c r="D658" s="358"/>
      <c r="E658" s="358"/>
      <c r="F658" s="358"/>
      <c r="G658" s="358"/>
      <c r="H658" s="358"/>
      <c r="I658" s="358"/>
      <c r="J658" s="358"/>
      <c r="K658" s="358"/>
      <c r="L658" s="358"/>
      <c r="M658" s="358"/>
      <c r="N658" s="358"/>
      <c r="O658" s="358"/>
      <c r="P658" s="358"/>
      <c r="Q658" s="358"/>
      <c r="R658" s="358"/>
      <c r="S658" s="358"/>
      <c r="T658" s="358"/>
      <c r="U658" s="358"/>
      <c r="V658" s="358"/>
      <c r="W658" s="358"/>
      <c r="X658" s="358"/>
      <c r="Y658" s="358"/>
      <c r="Z658" s="358"/>
      <c r="AA658" s="358"/>
      <c r="AB658" s="358"/>
      <c r="AC658" s="358"/>
      <c r="AD658" s="358"/>
      <c r="AE658" s="358"/>
      <c r="AF658" s="358"/>
      <c r="AG658" s="358"/>
      <c r="AH658" s="358"/>
      <c r="AI658" s="358"/>
      <c r="AJ658" s="358"/>
      <c r="AK658" s="358"/>
      <c r="AL658" s="358"/>
      <c r="AM658" s="358"/>
      <c r="AN658" s="358"/>
      <c r="AO658" s="358"/>
      <c r="AP658" s="358"/>
      <c r="AQ658" s="358"/>
      <c r="AR658" s="358"/>
      <c r="AS658" s="358"/>
      <c r="AT658" s="358"/>
      <c r="AU658" s="358"/>
      <c r="AV658" s="358"/>
      <c r="AW658" s="358"/>
      <c r="AX658" s="358"/>
      <c r="AY658" s="358"/>
      <c r="AZ658" s="358"/>
      <c r="BA658" s="358"/>
      <c r="BB658" s="358"/>
      <c r="BC658" s="358"/>
      <c r="BD658" s="358"/>
      <c r="BE658" s="358"/>
      <c r="BF658" s="358"/>
      <c r="BG658" s="358"/>
      <c r="BH658" s="358"/>
      <c r="BI658" s="358"/>
      <c r="BJ658" s="358"/>
      <c r="BK658" s="358"/>
      <c r="BL658" s="358"/>
      <c r="BM658" s="358"/>
      <c r="BN658" s="358"/>
      <c r="BO658" s="358"/>
      <c r="BP658" s="358"/>
      <c r="BQ658" s="358"/>
      <c r="BR658" s="358"/>
      <c r="BS658" s="358"/>
      <c r="BT658" s="358"/>
      <c r="BU658" s="358"/>
      <c r="BV658" s="358"/>
      <c r="BW658" s="358"/>
      <c r="BX658" s="358"/>
      <c r="BY658" s="358"/>
      <c r="BZ658" s="358"/>
    </row>
    <row r="659" ht="11.25" customHeight="1">
      <c r="A659" s="358"/>
      <c r="B659" s="358"/>
      <c r="C659" s="358"/>
      <c r="D659" s="358"/>
      <c r="E659" s="358"/>
      <c r="F659" s="358"/>
      <c r="G659" s="358"/>
      <c r="H659" s="358"/>
      <c r="I659" s="358"/>
      <c r="J659" s="358"/>
      <c r="K659" s="358"/>
      <c r="L659" s="358"/>
      <c r="M659" s="358"/>
      <c r="N659" s="358"/>
      <c r="O659" s="358"/>
      <c r="P659" s="358"/>
      <c r="Q659" s="358"/>
      <c r="R659" s="358"/>
      <c r="S659" s="358"/>
      <c r="T659" s="358"/>
      <c r="U659" s="358"/>
      <c r="V659" s="358"/>
      <c r="W659" s="358"/>
      <c r="X659" s="358"/>
      <c r="Y659" s="358"/>
      <c r="Z659" s="358"/>
      <c r="AA659" s="358"/>
      <c r="AB659" s="358"/>
      <c r="AC659" s="358"/>
      <c r="AD659" s="358"/>
      <c r="AE659" s="358"/>
      <c r="AF659" s="358"/>
      <c r="AG659" s="358"/>
      <c r="AH659" s="358"/>
      <c r="AI659" s="358"/>
      <c r="AJ659" s="358"/>
      <c r="AK659" s="358"/>
      <c r="AL659" s="358"/>
      <c r="AM659" s="358"/>
      <c r="AN659" s="358"/>
      <c r="AO659" s="358"/>
      <c r="AP659" s="358"/>
      <c r="AQ659" s="358"/>
      <c r="AR659" s="358"/>
      <c r="AS659" s="358"/>
      <c r="AT659" s="358"/>
      <c r="AU659" s="358"/>
      <c r="AV659" s="358"/>
      <c r="AW659" s="358"/>
      <c r="AX659" s="358"/>
      <c r="AY659" s="358"/>
      <c r="AZ659" s="358"/>
      <c r="BA659" s="358"/>
      <c r="BB659" s="358"/>
      <c r="BC659" s="358"/>
      <c r="BD659" s="358"/>
      <c r="BE659" s="358"/>
      <c r="BF659" s="358"/>
      <c r="BG659" s="358"/>
      <c r="BH659" s="358"/>
      <c r="BI659" s="358"/>
      <c r="BJ659" s="358"/>
      <c r="BK659" s="358"/>
      <c r="BL659" s="358"/>
      <c r="BM659" s="358"/>
      <c r="BN659" s="358"/>
      <c r="BO659" s="358"/>
      <c r="BP659" s="358"/>
      <c r="BQ659" s="358"/>
      <c r="BR659" s="358"/>
      <c r="BS659" s="358"/>
      <c r="BT659" s="358"/>
      <c r="BU659" s="358"/>
      <c r="BV659" s="358"/>
      <c r="BW659" s="358"/>
      <c r="BX659" s="358"/>
      <c r="BY659" s="358"/>
      <c r="BZ659" s="358"/>
    </row>
    <row r="660" ht="11.25" customHeight="1">
      <c r="A660" s="358"/>
      <c r="B660" s="358"/>
      <c r="C660" s="358"/>
      <c r="D660" s="358"/>
      <c r="E660" s="358"/>
      <c r="F660" s="358"/>
      <c r="G660" s="358"/>
      <c r="H660" s="358"/>
      <c r="I660" s="358"/>
      <c r="J660" s="358"/>
      <c r="K660" s="358"/>
      <c r="L660" s="358"/>
      <c r="M660" s="358"/>
      <c r="N660" s="358"/>
      <c r="O660" s="358"/>
      <c r="P660" s="358"/>
      <c r="Q660" s="358"/>
      <c r="R660" s="358"/>
      <c r="S660" s="358"/>
      <c r="T660" s="358"/>
      <c r="U660" s="358"/>
      <c r="V660" s="358"/>
      <c r="W660" s="358"/>
      <c r="X660" s="358"/>
      <c r="Y660" s="358"/>
      <c r="Z660" s="358"/>
      <c r="AA660" s="358"/>
      <c r="AB660" s="358"/>
      <c r="AC660" s="358"/>
      <c r="AD660" s="358"/>
      <c r="AE660" s="358"/>
      <c r="AF660" s="358"/>
      <c r="AG660" s="358"/>
      <c r="AH660" s="358"/>
      <c r="AI660" s="358"/>
      <c r="AJ660" s="358"/>
      <c r="AK660" s="358"/>
      <c r="AL660" s="358"/>
      <c r="AM660" s="358"/>
      <c r="AN660" s="358"/>
      <c r="AO660" s="358"/>
      <c r="AP660" s="358"/>
      <c r="AQ660" s="358"/>
      <c r="AR660" s="358"/>
      <c r="AS660" s="358"/>
      <c r="AT660" s="358"/>
      <c r="AU660" s="358"/>
      <c r="AV660" s="358"/>
      <c r="AW660" s="358"/>
      <c r="AX660" s="358"/>
      <c r="AY660" s="358"/>
      <c r="AZ660" s="358"/>
      <c r="BA660" s="358"/>
      <c r="BB660" s="358"/>
      <c r="BC660" s="358"/>
      <c r="BD660" s="358"/>
      <c r="BE660" s="358"/>
      <c r="BF660" s="358"/>
      <c r="BG660" s="358"/>
      <c r="BH660" s="358"/>
      <c r="BI660" s="358"/>
      <c r="BJ660" s="358"/>
      <c r="BK660" s="358"/>
      <c r="BL660" s="358"/>
      <c r="BM660" s="358"/>
      <c r="BN660" s="358"/>
      <c r="BO660" s="358"/>
      <c r="BP660" s="358"/>
      <c r="BQ660" s="358"/>
      <c r="BR660" s="358"/>
      <c r="BS660" s="358"/>
      <c r="BT660" s="358"/>
      <c r="BU660" s="358"/>
      <c r="BV660" s="358"/>
      <c r="BW660" s="358"/>
      <c r="BX660" s="358"/>
      <c r="BY660" s="358"/>
      <c r="BZ660" s="358"/>
    </row>
    <row r="661" ht="11.25" customHeight="1">
      <c r="A661" s="358"/>
      <c r="B661" s="358"/>
      <c r="C661" s="358"/>
      <c r="D661" s="358"/>
      <c r="E661" s="358"/>
      <c r="F661" s="358"/>
      <c r="G661" s="358"/>
      <c r="H661" s="358"/>
      <c r="I661" s="358"/>
      <c r="J661" s="358"/>
      <c r="K661" s="358"/>
      <c r="L661" s="358"/>
      <c r="M661" s="358"/>
      <c r="N661" s="358"/>
      <c r="O661" s="358"/>
      <c r="P661" s="358"/>
      <c r="Q661" s="358"/>
      <c r="R661" s="358"/>
      <c r="S661" s="358"/>
      <c r="T661" s="358"/>
      <c r="U661" s="358"/>
      <c r="V661" s="358"/>
      <c r="W661" s="358"/>
      <c r="X661" s="358"/>
      <c r="Y661" s="358"/>
      <c r="Z661" s="358"/>
      <c r="AA661" s="358"/>
      <c r="AB661" s="358"/>
      <c r="AC661" s="358"/>
      <c r="AD661" s="358"/>
      <c r="AE661" s="358"/>
      <c r="AF661" s="358"/>
      <c r="AG661" s="358"/>
      <c r="AH661" s="358"/>
      <c r="AI661" s="358"/>
      <c r="AJ661" s="358"/>
      <c r="AK661" s="358"/>
      <c r="AL661" s="358"/>
      <c r="AM661" s="358"/>
      <c r="AN661" s="358"/>
      <c r="AO661" s="358"/>
      <c r="AP661" s="358"/>
      <c r="AQ661" s="358"/>
      <c r="AR661" s="358"/>
      <c r="AS661" s="358"/>
      <c r="AT661" s="358"/>
      <c r="AU661" s="358"/>
      <c r="AV661" s="358"/>
      <c r="AW661" s="358"/>
      <c r="AX661" s="358"/>
      <c r="AY661" s="358"/>
      <c r="AZ661" s="358"/>
      <c r="BA661" s="358"/>
      <c r="BB661" s="358"/>
      <c r="BC661" s="358"/>
      <c r="BD661" s="358"/>
      <c r="BE661" s="358"/>
      <c r="BF661" s="358"/>
      <c r="BG661" s="358"/>
      <c r="BH661" s="358"/>
      <c r="BI661" s="358"/>
      <c r="BJ661" s="358"/>
      <c r="BK661" s="358"/>
      <c r="BL661" s="358"/>
      <c r="BM661" s="358"/>
      <c r="BN661" s="358"/>
      <c r="BO661" s="358"/>
      <c r="BP661" s="358"/>
      <c r="BQ661" s="358"/>
      <c r="BR661" s="358"/>
      <c r="BS661" s="358"/>
      <c r="BT661" s="358"/>
      <c r="BU661" s="358"/>
      <c r="BV661" s="358"/>
      <c r="BW661" s="358"/>
      <c r="BX661" s="358"/>
      <c r="BY661" s="358"/>
      <c r="BZ661" s="358"/>
    </row>
    <row r="662" ht="11.25" customHeight="1">
      <c r="A662" s="358"/>
      <c r="B662" s="358"/>
      <c r="C662" s="358"/>
      <c r="D662" s="358"/>
      <c r="E662" s="358"/>
      <c r="F662" s="358"/>
      <c r="G662" s="358"/>
      <c r="H662" s="358"/>
      <c r="I662" s="358"/>
      <c r="J662" s="358"/>
      <c r="K662" s="358"/>
      <c r="L662" s="358"/>
      <c r="M662" s="358"/>
      <c r="N662" s="358"/>
      <c r="O662" s="358"/>
      <c r="P662" s="358"/>
      <c r="Q662" s="358"/>
      <c r="R662" s="358"/>
      <c r="S662" s="358"/>
      <c r="T662" s="358"/>
      <c r="U662" s="358"/>
      <c r="V662" s="358"/>
      <c r="W662" s="358"/>
      <c r="X662" s="358"/>
      <c r="Y662" s="358"/>
      <c r="Z662" s="358"/>
      <c r="AA662" s="358"/>
      <c r="AB662" s="358"/>
      <c r="AC662" s="358"/>
      <c r="AD662" s="358"/>
      <c r="AE662" s="358"/>
      <c r="AF662" s="358"/>
      <c r="AG662" s="358"/>
      <c r="AH662" s="358"/>
      <c r="AI662" s="358"/>
      <c r="AJ662" s="358"/>
      <c r="AK662" s="358"/>
      <c r="AL662" s="358"/>
      <c r="AM662" s="358"/>
      <c r="AN662" s="358"/>
      <c r="AO662" s="358"/>
      <c r="AP662" s="358"/>
      <c r="AQ662" s="358"/>
      <c r="AR662" s="358"/>
      <c r="AS662" s="358"/>
      <c r="AT662" s="358"/>
      <c r="AU662" s="358"/>
      <c r="AV662" s="358"/>
      <c r="AW662" s="358"/>
      <c r="AX662" s="358"/>
      <c r="AY662" s="358"/>
      <c r="AZ662" s="358"/>
      <c r="BA662" s="358"/>
      <c r="BB662" s="358"/>
      <c r="BC662" s="358"/>
      <c r="BD662" s="358"/>
      <c r="BE662" s="358"/>
      <c r="BF662" s="358"/>
      <c r="BG662" s="358"/>
      <c r="BH662" s="358"/>
      <c r="BI662" s="358"/>
      <c r="BJ662" s="358"/>
      <c r="BK662" s="358"/>
      <c r="BL662" s="358"/>
      <c r="BM662" s="358"/>
      <c r="BN662" s="358"/>
      <c r="BO662" s="358"/>
      <c r="BP662" s="358"/>
      <c r="BQ662" s="358"/>
      <c r="BR662" s="358"/>
      <c r="BS662" s="358"/>
      <c r="BT662" s="358"/>
      <c r="BU662" s="358"/>
      <c r="BV662" s="358"/>
      <c r="BW662" s="358"/>
      <c r="BX662" s="358"/>
      <c r="BY662" s="358"/>
      <c r="BZ662" s="358"/>
    </row>
    <row r="663" ht="11.25" customHeight="1">
      <c r="A663" s="358"/>
      <c r="B663" s="358"/>
      <c r="C663" s="358"/>
      <c r="D663" s="358"/>
      <c r="E663" s="358"/>
      <c r="F663" s="358"/>
      <c r="G663" s="358"/>
      <c r="H663" s="358"/>
      <c r="I663" s="358"/>
      <c r="J663" s="358"/>
      <c r="K663" s="358"/>
      <c r="L663" s="358"/>
      <c r="M663" s="358"/>
      <c r="N663" s="358"/>
      <c r="O663" s="358"/>
      <c r="P663" s="358"/>
      <c r="Q663" s="358"/>
      <c r="R663" s="358"/>
      <c r="S663" s="358"/>
      <c r="T663" s="358"/>
      <c r="U663" s="358"/>
      <c r="V663" s="358"/>
      <c r="W663" s="358"/>
      <c r="X663" s="358"/>
      <c r="Y663" s="358"/>
      <c r="Z663" s="358"/>
      <c r="AA663" s="358"/>
      <c r="AB663" s="358"/>
      <c r="AC663" s="358"/>
      <c r="AD663" s="358"/>
      <c r="AE663" s="358"/>
      <c r="AF663" s="358"/>
      <c r="AG663" s="358"/>
      <c r="AH663" s="358"/>
      <c r="AI663" s="358"/>
      <c r="AJ663" s="358"/>
      <c r="AK663" s="358"/>
      <c r="AL663" s="358"/>
      <c r="AM663" s="358"/>
      <c r="AN663" s="358"/>
      <c r="AO663" s="358"/>
      <c r="AP663" s="358"/>
      <c r="AQ663" s="358"/>
      <c r="AR663" s="358"/>
      <c r="AS663" s="358"/>
      <c r="AT663" s="358"/>
      <c r="AU663" s="358"/>
      <c r="AV663" s="358"/>
      <c r="AW663" s="358"/>
      <c r="AX663" s="358"/>
      <c r="AY663" s="358"/>
      <c r="AZ663" s="358"/>
      <c r="BA663" s="358"/>
      <c r="BB663" s="358"/>
      <c r="BC663" s="358"/>
      <c r="BD663" s="358"/>
      <c r="BE663" s="358"/>
      <c r="BF663" s="358"/>
      <c r="BG663" s="358"/>
      <c r="BH663" s="358"/>
      <c r="BI663" s="358"/>
      <c r="BJ663" s="358"/>
      <c r="BK663" s="358"/>
      <c r="BL663" s="358"/>
      <c r="BM663" s="358"/>
      <c r="BN663" s="358"/>
      <c r="BO663" s="358"/>
      <c r="BP663" s="358"/>
      <c r="BQ663" s="358"/>
      <c r="BR663" s="358"/>
      <c r="BS663" s="358"/>
      <c r="BT663" s="358"/>
      <c r="BU663" s="358"/>
      <c r="BV663" s="358"/>
      <c r="BW663" s="358"/>
      <c r="BX663" s="358"/>
      <c r="BY663" s="358"/>
      <c r="BZ663" s="358"/>
    </row>
    <row r="664" ht="11.25" customHeight="1">
      <c r="A664" s="358"/>
      <c r="B664" s="358"/>
      <c r="C664" s="358"/>
      <c r="D664" s="358"/>
      <c r="E664" s="358"/>
      <c r="F664" s="358"/>
      <c r="G664" s="358"/>
      <c r="H664" s="358"/>
      <c r="I664" s="358"/>
      <c r="J664" s="358"/>
      <c r="K664" s="358"/>
      <c r="L664" s="358"/>
      <c r="M664" s="358"/>
      <c r="N664" s="358"/>
      <c r="O664" s="358"/>
      <c r="P664" s="358"/>
      <c r="Q664" s="358"/>
      <c r="R664" s="358"/>
      <c r="S664" s="358"/>
      <c r="T664" s="358"/>
      <c r="U664" s="358"/>
      <c r="V664" s="358"/>
      <c r="W664" s="358"/>
      <c r="X664" s="358"/>
      <c r="Y664" s="358"/>
      <c r="Z664" s="358"/>
      <c r="AA664" s="358"/>
      <c r="AB664" s="358"/>
      <c r="AC664" s="358"/>
      <c r="AD664" s="358"/>
      <c r="AE664" s="358"/>
      <c r="AF664" s="358"/>
      <c r="AG664" s="358"/>
      <c r="AH664" s="358"/>
      <c r="AI664" s="358"/>
      <c r="AJ664" s="358"/>
      <c r="AK664" s="358"/>
      <c r="AL664" s="358"/>
      <c r="AM664" s="358"/>
      <c r="AN664" s="358"/>
      <c r="AO664" s="358"/>
      <c r="AP664" s="358"/>
      <c r="AQ664" s="358"/>
      <c r="AR664" s="358"/>
      <c r="AS664" s="358"/>
      <c r="AT664" s="358"/>
      <c r="AU664" s="358"/>
      <c r="AV664" s="358"/>
      <c r="AW664" s="358"/>
      <c r="AX664" s="358"/>
      <c r="AY664" s="358"/>
      <c r="AZ664" s="358"/>
      <c r="BA664" s="358"/>
      <c r="BB664" s="358"/>
      <c r="BC664" s="358"/>
      <c r="BD664" s="358"/>
      <c r="BE664" s="358"/>
      <c r="BF664" s="358"/>
      <c r="BG664" s="358"/>
      <c r="BH664" s="358"/>
      <c r="BI664" s="358"/>
      <c r="BJ664" s="358"/>
      <c r="BK664" s="358"/>
      <c r="BL664" s="358"/>
      <c r="BM664" s="358"/>
      <c r="BN664" s="358"/>
      <c r="BO664" s="358"/>
      <c r="BP664" s="358"/>
      <c r="BQ664" s="358"/>
      <c r="BR664" s="358"/>
      <c r="BS664" s="358"/>
      <c r="BT664" s="358"/>
      <c r="BU664" s="358"/>
      <c r="BV664" s="358"/>
      <c r="BW664" s="358"/>
      <c r="BX664" s="358"/>
      <c r="BY664" s="358"/>
      <c r="BZ664" s="358"/>
    </row>
    <row r="665" ht="11.25" customHeight="1">
      <c r="A665" s="358"/>
      <c r="B665" s="358"/>
      <c r="C665" s="358"/>
      <c r="D665" s="358"/>
      <c r="E665" s="358"/>
      <c r="F665" s="358"/>
      <c r="G665" s="358"/>
      <c r="H665" s="358"/>
      <c r="I665" s="358"/>
      <c r="J665" s="358"/>
      <c r="K665" s="358"/>
      <c r="L665" s="358"/>
      <c r="M665" s="358"/>
      <c r="N665" s="358"/>
      <c r="O665" s="358"/>
      <c r="P665" s="358"/>
      <c r="Q665" s="358"/>
      <c r="R665" s="358"/>
      <c r="S665" s="358"/>
      <c r="T665" s="358"/>
      <c r="U665" s="358"/>
      <c r="V665" s="358"/>
      <c r="W665" s="358"/>
      <c r="X665" s="358"/>
      <c r="Y665" s="358"/>
      <c r="Z665" s="358"/>
      <c r="AA665" s="358"/>
      <c r="AB665" s="358"/>
      <c r="AC665" s="358"/>
      <c r="AD665" s="358"/>
      <c r="AE665" s="358"/>
      <c r="AF665" s="358"/>
      <c r="AG665" s="358"/>
      <c r="AH665" s="358"/>
      <c r="AI665" s="358"/>
      <c r="AJ665" s="358"/>
      <c r="AK665" s="358"/>
      <c r="AL665" s="358"/>
      <c r="AM665" s="358"/>
      <c r="AN665" s="358"/>
      <c r="AO665" s="358"/>
      <c r="AP665" s="358"/>
      <c r="AQ665" s="358"/>
      <c r="AR665" s="358"/>
      <c r="AS665" s="358"/>
      <c r="AT665" s="358"/>
      <c r="AU665" s="358"/>
      <c r="AV665" s="358"/>
      <c r="AW665" s="358"/>
      <c r="AX665" s="358"/>
      <c r="AY665" s="358"/>
      <c r="AZ665" s="358"/>
      <c r="BA665" s="358"/>
      <c r="BB665" s="358"/>
      <c r="BC665" s="358"/>
      <c r="BD665" s="358"/>
      <c r="BE665" s="358"/>
      <c r="BF665" s="358"/>
      <c r="BG665" s="358"/>
      <c r="BH665" s="358"/>
      <c r="BI665" s="358"/>
      <c r="BJ665" s="358"/>
      <c r="BK665" s="358"/>
      <c r="BL665" s="358"/>
      <c r="BM665" s="358"/>
      <c r="BN665" s="358"/>
      <c r="BO665" s="358"/>
      <c r="BP665" s="358"/>
      <c r="BQ665" s="358"/>
      <c r="BR665" s="358"/>
      <c r="BS665" s="358"/>
      <c r="BT665" s="358"/>
      <c r="BU665" s="358"/>
      <c r="BV665" s="358"/>
      <c r="BW665" s="358"/>
      <c r="BX665" s="358"/>
      <c r="BY665" s="358"/>
      <c r="BZ665" s="358"/>
    </row>
    <row r="666" ht="11.25" customHeight="1">
      <c r="A666" s="358"/>
      <c r="B666" s="358"/>
      <c r="C666" s="358"/>
      <c r="D666" s="358"/>
      <c r="E666" s="358"/>
      <c r="F666" s="358"/>
      <c r="G666" s="358"/>
      <c r="H666" s="358"/>
      <c r="I666" s="358"/>
      <c r="J666" s="358"/>
      <c r="K666" s="358"/>
      <c r="L666" s="358"/>
      <c r="M666" s="358"/>
      <c r="N666" s="358"/>
      <c r="O666" s="358"/>
      <c r="P666" s="358"/>
      <c r="Q666" s="358"/>
      <c r="R666" s="358"/>
      <c r="S666" s="358"/>
      <c r="T666" s="358"/>
      <c r="U666" s="358"/>
      <c r="V666" s="358"/>
      <c r="W666" s="358"/>
      <c r="X666" s="358"/>
      <c r="Y666" s="358"/>
      <c r="Z666" s="358"/>
      <c r="AA666" s="358"/>
      <c r="AB666" s="358"/>
      <c r="AC666" s="358"/>
      <c r="AD666" s="358"/>
      <c r="AE666" s="358"/>
      <c r="AF666" s="358"/>
      <c r="AG666" s="358"/>
      <c r="AH666" s="358"/>
      <c r="AI666" s="358"/>
      <c r="AJ666" s="358"/>
      <c r="AK666" s="358"/>
      <c r="AL666" s="358"/>
      <c r="AM666" s="358"/>
      <c r="AN666" s="358"/>
      <c r="AO666" s="358"/>
      <c r="AP666" s="358"/>
      <c r="AQ666" s="358"/>
      <c r="AR666" s="358"/>
      <c r="AS666" s="358"/>
      <c r="AT666" s="358"/>
      <c r="AU666" s="358"/>
      <c r="AV666" s="358"/>
      <c r="AW666" s="358"/>
      <c r="AX666" s="358"/>
      <c r="AY666" s="358"/>
      <c r="AZ666" s="358"/>
      <c r="BA666" s="358"/>
      <c r="BB666" s="358"/>
      <c r="BC666" s="358"/>
      <c r="BD666" s="358"/>
      <c r="BE666" s="358"/>
      <c r="BF666" s="358"/>
      <c r="BG666" s="358"/>
      <c r="BH666" s="358"/>
      <c r="BI666" s="358"/>
      <c r="BJ666" s="358"/>
      <c r="BK666" s="358"/>
      <c r="BL666" s="358"/>
      <c r="BM666" s="358"/>
      <c r="BN666" s="358"/>
      <c r="BO666" s="358"/>
      <c r="BP666" s="358"/>
      <c r="BQ666" s="358"/>
      <c r="BR666" s="358"/>
      <c r="BS666" s="358"/>
      <c r="BT666" s="358"/>
      <c r="BU666" s="358"/>
      <c r="BV666" s="358"/>
      <c r="BW666" s="358"/>
      <c r="BX666" s="358"/>
      <c r="BY666" s="358"/>
      <c r="BZ666" s="358"/>
    </row>
    <row r="667" ht="11.25" customHeight="1">
      <c r="A667" s="358"/>
      <c r="B667" s="358"/>
      <c r="C667" s="358"/>
      <c r="D667" s="358"/>
      <c r="E667" s="358"/>
      <c r="F667" s="358"/>
      <c r="G667" s="358"/>
      <c r="H667" s="358"/>
      <c r="I667" s="358"/>
      <c r="J667" s="358"/>
      <c r="K667" s="358"/>
      <c r="L667" s="358"/>
      <c r="M667" s="358"/>
      <c r="N667" s="358"/>
      <c r="O667" s="358"/>
      <c r="P667" s="358"/>
      <c r="Q667" s="358"/>
      <c r="R667" s="358"/>
      <c r="S667" s="358"/>
      <c r="T667" s="358"/>
      <c r="U667" s="358"/>
      <c r="V667" s="358"/>
      <c r="W667" s="358"/>
      <c r="X667" s="358"/>
      <c r="Y667" s="358"/>
      <c r="Z667" s="358"/>
      <c r="AA667" s="358"/>
      <c r="AB667" s="358"/>
      <c r="AC667" s="358"/>
      <c r="AD667" s="358"/>
      <c r="AE667" s="358"/>
      <c r="AF667" s="358"/>
      <c r="AG667" s="358"/>
      <c r="AH667" s="358"/>
      <c r="AI667" s="358"/>
      <c r="AJ667" s="358"/>
      <c r="AK667" s="358"/>
      <c r="AL667" s="358"/>
      <c r="AM667" s="358"/>
      <c r="AN667" s="358"/>
      <c r="AO667" s="358"/>
      <c r="AP667" s="358"/>
      <c r="AQ667" s="358"/>
      <c r="AR667" s="358"/>
      <c r="AS667" s="358"/>
      <c r="AT667" s="358"/>
      <c r="AU667" s="358"/>
      <c r="AV667" s="358"/>
      <c r="AW667" s="358"/>
      <c r="AX667" s="358"/>
      <c r="AY667" s="358"/>
      <c r="AZ667" s="358"/>
      <c r="BA667" s="358"/>
      <c r="BB667" s="358"/>
      <c r="BC667" s="358"/>
      <c r="BD667" s="358"/>
      <c r="BE667" s="358"/>
      <c r="BF667" s="358"/>
      <c r="BG667" s="358"/>
      <c r="BH667" s="358"/>
      <c r="BI667" s="358"/>
      <c r="BJ667" s="358"/>
      <c r="BK667" s="358"/>
      <c r="BL667" s="358"/>
      <c r="BM667" s="358"/>
      <c r="BN667" s="358"/>
      <c r="BO667" s="358"/>
      <c r="BP667" s="358"/>
      <c r="BQ667" s="358"/>
      <c r="BR667" s="358"/>
      <c r="BS667" s="358"/>
      <c r="BT667" s="358"/>
      <c r="BU667" s="358"/>
      <c r="BV667" s="358"/>
      <c r="BW667" s="358"/>
      <c r="BX667" s="358"/>
      <c r="BY667" s="358"/>
      <c r="BZ667" s="358"/>
    </row>
    <row r="668" ht="11.25" customHeight="1">
      <c r="A668" s="358"/>
      <c r="B668" s="358"/>
      <c r="C668" s="358"/>
      <c r="D668" s="358"/>
      <c r="E668" s="358"/>
      <c r="F668" s="358"/>
      <c r="G668" s="358"/>
      <c r="H668" s="358"/>
      <c r="I668" s="358"/>
      <c r="J668" s="358"/>
      <c r="K668" s="358"/>
      <c r="L668" s="358"/>
      <c r="M668" s="358"/>
      <c r="N668" s="358"/>
      <c r="O668" s="358"/>
      <c r="P668" s="358"/>
      <c r="Q668" s="358"/>
      <c r="R668" s="358"/>
      <c r="S668" s="358"/>
      <c r="T668" s="358"/>
      <c r="U668" s="358"/>
      <c r="V668" s="358"/>
      <c r="W668" s="358"/>
      <c r="X668" s="358"/>
      <c r="Y668" s="358"/>
      <c r="Z668" s="358"/>
      <c r="AA668" s="358"/>
      <c r="AB668" s="358"/>
      <c r="AC668" s="358"/>
      <c r="AD668" s="358"/>
      <c r="AE668" s="358"/>
      <c r="AF668" s="358"/>
      <c r="AG668" s="358"/>
      <c r="AH668" s="358"/>
      <c r="AI668" s="358"/>
      <c r="AJ668" s="358"/>
      <c r="AK668" s="358"/>
      <c r="AL668" s="358"/>
      <c r="AM668" s="358"/>
      <c r="AN668" s="358"/>
      <c r="AO668" s="358"/>
      <c r="AP668" s="358"/>
      <c r="AQ668" s="358"/>
      <c r="AR668" s="358"/>
      <c r="AS668" s="358"/>
      <c r="AT668" s="358"/>
      <c r="AU668" s="358"/>
      <c r="AV668" s="358"/>
      <c r="AW668" s="358"/>
      <c r="AX668" s="358"/>
      <c r="AY668" s="358"/>
      <c r="AZ668" s="358"/>
      <c r="BA668" s="358"/>
      <c r="BB668" s="358"/>
      <c r="BC668" s="358"/>
      <c r="BD668" s="358"/>
      <c r="BE668" s="358"/>
      <c r="BF668" s="358"/>
      <c r="BG668" s="358"/>
      <c r="BH668" s="358"/>
      <c r="BI668" s="358"/>
      <c r="BJ668" s="358"/>
      <c r="BK668" s="358"/>
      <c r="BL668" s="358"/>
      <c r="BM668" s="358"/>
      <c r="BN668" s="358"/>
      <c r="BO668" s="358"/>
      <c r="BP668" s="358"/>
      <c r="BQ668" s="358"/>
      <c r="BR668" s="358"/>
      <c r="BS668" s="358"/>
      <c r="BT668" s="358"/>
      <c r="BU668" s="358"/>
      <c r="BV668" s="358"/>
      <c r="BW668" s="358"/>
      <c r="BX668" s="358"/>
      <c r="BY668" s="358"/>
      <c r="BZ668" s="358"/>
    </row>
    <row r="669" ht="11.25" customHeight="1">
      <c r="A669" s="358"/>
      <c r="B669" s="358"/>
      <c r="C669" s="358"/>
      <c r="D669" s="358"/>
      <c r="E669" s="358"/>
      <c r="F669" s="358"/>
      <c r="G669" s="358"/>
      <c r="H669" s="358"/>
      <c r="I669" s="358"/>
      <c r="J669" s="358"/>
      <c r="K669" s="358"/>
      <c r="L669" s="358"/>
      <c r="M669" s="358"/>
      <c r="N669" s="358"/>
      <c r="O669" s="358"/>
      <c r="P669" s="358"/>
      <c r="Q669" s="358"/>
      <c r="R669" s="358"/>
      <c r="S669" s="358"/>
      <c r="T669" s="358"/>
      <c r="U669" s="358"/>
      <c r="V669" s="358"/>
      <c r="W669" s="358"/>
      <c r="X669" s="358"/>
      <c r="Y669" s="358"/>
      <c r="Z669" s="358"/>
      <c r="AA669" s="358"/>
      <c r="AB669" s="358"/>
      <c r="AC669" s="358"/>
      <c r="AD669" s="358"/>
      <c r="AE669" s="358"/>
      <c r="AF669" s="358"/>
      <c r="AG669" s="358"/>
      <c r="AH669" s="358"/>
      <c r="AI669" s="358"/>
      <c r="AJ669" s="358"/>
      <c r="AK669" s="358"/>
      <c r="AL669" s="358"/>
      <c r="AM669" s="358"/>
      <c r="AN669" s="358"/>
      <c r="AO669" s="358"/>
      <c r="AP669" s="358"/>
      <c r="AQ669" s="358"/>
      <c r="AR669" s="358"/>
      <c r="AS669" s="358"/>
      <c r="AT669" s="358"/>
      <c r="AU669" s="358"/>
      <c r="AV669" s="358"/>
      <c r="AW669" s="358"/>
      <c r="AX669" s="358"/>
      <c r="AY669" s="358"/>
      <c r="AZ669" s="358"/>
      <c r="BA669" s="358"/>
      <c r="BB669" s="358"/>
      <c r="BC669" s="358"/>
      <c r="BD669" s="358"/>
      <c r="BE669" s="358"/>
      <c r="BF669" s="358"/>
      <c r="BG669" s="358"/>
      <c r="BH669" s="358"/>
      <c r="BI669" s="358"/>
      <c r="BJ669" s="358"/>
      <c r="BK669" s="358"/>
      <c r="BL669" s="358"/>
      <c r="BM669" s="358"/>
      <c r="BN669" s="358"/>
      <c r="BO669" s="358"/>
      <c r="BP669" s="358"/>
      <c r="BQ669" s="358"/>
      <c r="BR669" s="358"/>
      <c r="BS669" s="358"/>
      <c r="BT669" s="358"/>
      <c r="BU669" s="358"/>
      <c r="BV669" s="358"/>
      <c r="BW669" s="358"/>
      <c r="BX669" s="358"/>
      <c r="BY669" s="358"/>
      <c r="BZ669" s="358"/>
    </row>
    <row r="670" ht="11.25" customHeight="1">
      <c r="A670" s="358"/>
      <c r="B670" s="358"/>
      <c r="C670" s="358"/>
      <c r="D670" s="358"/>
      <c r="E670" s="358"/>
      <c r="F670" s="358"/>
      <c r="G670" s="358"/>
      <c r="H670" s="358"/>
      <c r="I670" s="358"/>
      <c r="J670" s="358"/>
      <c r="K670" s="358"/>
      <c r="L670" s="358"/>
      <c r="M670" s="358"/>
      <c r="N670" s="358"/>
      <c r="O670" s="358"/>
      <c r="P670" s="358"/>
      <c r="Q670" s="358"/>
      <c r="R670" s="358"/>
      <c r="S670" s="358"/>
      <c r="T670" s="358"/>
      <c r="U670" s="358"/>
      <c r="V670" s="358"/>
      <c r="W670" s="358"/>
      <c r="X670" s="358"/>
      <c r="Y670" s="358"/>
      <c r="Z670" s="358"/>
      <c r="AA670" s="358"/>
      <c r="AB670" s="358"/>
      <c r="AC670" s="358"/>
      <c r="AD670" s="358"/>
      <c r="AE670" s="358"/>
      <c r="AF670" s="358"/>
      <c r="AG670" s="358"/>
      <c r="AH670" s="358"/>
      <c r="AI670" s="358"/>
      <c r="AJ670" s="358"/>
      <c r="AK670" s="358"/>
      <c r="AL670" s="358"/>
      <c r="AM670" s="358"/>
      <c r="AN670" s="358"/>
      <c r="AO670" s="358"/>
      <c r="AP670" s="358"/>
      <c r="AQ670" s="358"/>
      <c r="AR670" s="358"/>
      <c r="AS670" s="358"/>
      <c r="AT670" s="358"/>
      <c r="AU670" s="358"/>
      <c r="AV670" s="358"/>
      <c r="AW670" s="358"/>
      <c r="AX670" s="358"/>
      <c r="AY670" s="358"/>
      <c r="AZ670" s="358"/>
      <c r="BA670" s="358"/>
      <c r="BB670" s="358"/>
      <c r="BC670" s="358"/>
      <c r="BD670" s="358"/>
      <c r="BE670" s="358"/>
      <c r="BF670" s="358"/>
      <c r="BG670" s="358"/>
      <c r="BH670" s="358"/>
      <c r="BI670" s="358"/>
      <c r="BJ670" s="358"/>
      <c r="BK670" s="358"/>
      <c r="BL670" s="358"/>
      <c r="BM670" s="358"/>
      <c r="BN670" s="358"/>
      <c r="BO670" s="358"/>
      <c r="BP670" s="358"/>
      <c r="BQ670" s="358"/>
      <c r="BR670" s="358"/>
      <c r="BS670" s="358"/>
      <c r="BT670" s="358"/>
      <c r="BU670" s="358"/>
      <c r="BV670" s="358"/>
      <c r="BW670" s="358"/>
      <c r="BX670" s="358"/>
      <c r="BY670" s="358"/>
      <c r="BZ670" s="358"/>
    </row>
    <row r="671" ht="11.25" customHeight="1">
      <c r="A671" s="358"/>
      <c r="B671" s="358"/>
      <c r="C671" s="358"/>
      <c r="D671" s="358"/>
      <c r="E671" s="358"/>
      <c r="F671" s="358"/>
      <c r="G671" s="358"/>
      <c r="H671" s="358"/>
      <c r="I671" s="358"/>
      <c r="J671" s="358"/>
      <c r="K671" s="358"/>
      <c r="L671" s="358"/>
      <c r="M671" s="358"/>
      <c r="N671" s="358"/>
      <c r="O671" s="358"/>
      <c r="P671" s="358"/>
      <c r="Q671" s="358"/>
      <c r="R671" s="358"/>
      <c r="S671" s="358"/>
      <c r="T671" s="358"/>
      <c r="U671" s="358"/>
      <c r="V671" s="358"/>
      <c r="W671" s="358"/>
      <c r="X671" s="358"/>
      <c r="Y671" s="358"/>
      <c r="Z671" s="358"/>
      <c r="AA671" s="358"/>
      <c r="AB671" s="358"/>
      <c r="AC671" s="358"/>
      <c r="AD671" s="358"/>
      <c r="AE671" s="358"/>
      <c r="AF671" s="358"/>
      <c r="AG671" s="358"/>
      <c r="AH671" s="358"/>
      <c r="AI671" s="358"/>
      <c r="AJ671" s="358"/>
      <c r="AK671" s="358"/>
      <c r="AL671" s="358"/>
      <c r="AM671" s="358"/>
      <c r="AN671" s="358"/>
      <c r="AO671" s="358"/>
      <c r="AP671" s="358"/>
      <c r="AQ671" s="358"/>
      <c r="AR671" s="358"/>
      <c r="AS671" s="358"/>
      <c r="AT671" s="358"/>
      <c r="AU671" s="358"/>
      <c r="AV671" s="358"/>
      <c r="AW671" s="358"/>
      <c r="AX671" s="358"/>
      <c r="AY671" s="358"/>
      <c r="AZ671" s="358"/>
      <c r="BA671" s="358"/>
      <c r="BB671" s="358"/>
      <c r="BC671" s="358"/>
      <c r="BD671" s="358"/>
      <c r="BE671" s="358"/>
      <c r="BF671" s="358"/>
      <c r="BG671" s="358"/>
      <c r="BH671" s="358"/>
      <c r="BI671" s="358"/>
      <c r="BJ671" s="358"/>
      <c r="BK671" s="358"/>
      <c r="BL671" s="358"/>
      <c r="BM671" s="358"/>
      <c r="BN671" s="358"/>
      <c r="BO671" s="358"/>
      <c r="BP671" s="358"/>
      <c r="BQ671" s="358"/>
      <c r="BR671" s="358"/>
      <c r="BS671" s="358"/>
      <c r="BT671" s="358"/>
      <c r="BU671" s="358"/>
      <c r="BV671" s="358"/>
      <c r="BW671" s="358"/>
      <c r="BX671" s="358"/>
      <c r="BY671" s="358"/>
      <c r="BZ671" s="358"/>
    </row>
    <row r="672" ht="11.25" customHeight="1">
      <c r="A672" s="358"/>
      <c r="B672" s="358"/>
      <c r="C672" s="358"/>
      <c r="D672" s="358"/>
      <c r="E672" s="358"/>
      <c r="F672" s="358"/>
      <c r="G672" s="358"/>
      <c r="H672" s="358"/>
      <c r="I672" s="358"/>
      <c r="J672" s="358"/>
      <c r="K672" s="358"/>
      <c r="L672" s="358"/>
      <c r="M672" s="358"/>
      <c r="N672" s="358"/>
      <c r="O672" s="358"/>
      <c r="P672" s="358"/>
      <c r="Q672" s="358"/>
      <c r="R672" s="358"/>
      <c r="S672" s="358"/>
      <c r="T672" s="358"/>
      <c r="U672" s="358"/>
      <c r="V672" s="358"/>
      <c r="W672" s="358"/>
      <c r="X672" s="358"/>
      <c r="Y672" s="358"/>
      <c r="Z672" s="358"/>
      <c r="AA672" s="358"/>
      <c r="AB672" s="358"/>
      <c r="AC672" s="358"/>
      <c r="AD672" s="358"/>
      <c r="AE672" s="358"/>
      <c r="AF672" s="358"/>
      <c r="AG672" s="358"/>
      <c r="AH672" s="358"/>
      <c r="AI672" s="358"/>
      <c r="AJ672" s="358"/>
      <c r="AK672" s="358"/>
      <c r="AL672" s="358"/>
      <c r="AM672" s="358"/>
      <c r="AN672" s="358"/>
      <c r="AO672" s="358"/>
      <c r="AP672" s="358"/>
      <c r="AQ672" s="358"/>
      <c r="AR672" s="358"/>
      <c r="AS672" s="358"/>
      <c r="AT672" s="358"/>
      <c r="AU672" s="358"/>
      <c r="AV672" s="358"/>
      <c r="AW672" s="358"/>
      <c r="AX672" s="358"/>
      <c r="AY672" s="358"/>
      <c r="AZ672" s="358"/>
      <c r="BA672" s="358"/>
      <c r="BB672" s="358"/>
      <c r="BC672" s="358"/>
      <c r="BD672" s="358"/>
      <c r="BE672" s="358"/>
      <c r="BF672" s="358"/>
      <c r="BG672" s="358"/>
      <c r="BH672" s="358"/>
      <c r="BI672" s="358"/>
      <c r="BJ672" s="358"/>
      <c r="BK672" s="358"/>
      <c r="BL672" s="358"/>
      <c r="BM672" s="358"/>
      <c r="BN672" s="358"/>
      <c r="BO672" s="358"/>
      <c r="BP672" s="358"/>
      <c r="BQ672" s="358"/>
      <c r="BR672" s="358"/>
      <c r="BS672" s="358"/>
      <c r="BT672" s="358"/>
      <c r="BU672" s="358"/>
      <c r="BV672" s="358"/>
      <c r="BW672" s="358"/>
      <c r="BX672" s="358"/>
      <c r="BY672" s="358"/>
      <c r="BZ672" s="358"/>
    </row>
    <row r="673" ht="11.25" customHeight="1">
      <c r="A673" s="358"/>
      <c r="B673" s="358"/>
      <c r="C673" s="358"/>
      <c r="D673" s="358"/>
      <c r="E673" s="358"/>
      <c r="F673" s="358"/>
      <c r="G673" s="358"/>
      <c r="H673" s="358"/>
      <c r="I673" s="358"/>
      <c r="J673" s="358"/>
      <c r="K673" s="358"/>
      <c r="L673" s="358"/>
      <c r="M673" s="358"/>
      <c r="N673" s="358"/>
      <c r="O673" s="358"/>
      <c r="P673" s="358"/>
      <c r="Q673" s="358"/>
      <c r="R673" s="358"/>
      <c r="S673" s="358"/>
      <c r="T673" s="358"/>
      <c r="U673" s="358"/>
      <c r="V673" s="358"/>
      <c r="W673" s="358"/>
      <c r="X673" s="358"/>
      <c r="Y673" s="358"/>
      <c r="Z673" s="358"/>
      <c r="AA673" s="358"/>
      <c r="AB673" s="358"/>
      <c r="AC673" s="358"/>
      <c r="AD673" s="358"/>
      <c r="AE673" s="358"/>
      <c r="AF673" s="358"/>
      <c r="AG673" s="358"/>
      <c r="AH673" s="358"/>
      <c r="AI673" s="358"/>
      <c r="AJ673" s="358"/>
      <c r="AK673" s="358"/>
      <c r="AL673" s="358"/>
      <c r="AM673" s="358"/>
      <c r="AN673" s="358"/>
      <c r="AO673" s="358"/>
      <c r="AP673" s="358"/>
      <c r="AQ673" s="358"/>
      <c r="AR673" s="358"/>
      <c r="AS673" s="358"/>
      <c r="AT673" s="358"/>
      <c r="AU673" s="358"/>
      <c r="AV673" s="358"/>
      <c r="AW673" s="358"/>
      <c r="AX673" s="358"/>
      <c r="AY673" s="358"/>
      <c r="AZ673" s="358"/>
      <c r="BA673" s="358"/>
      <c r="BB673" s="358"/>
      <c r="BC673" s="358"/>
      <c r="BD673" s="358"/>
      <c r="BE673" s="358"/>
      <c r="BF673" s="358"/>
      <c r="BG673" s="358"/>
      <c r="BH673" s="358"/>
      <c r="BI673" s="358"/>
      <c r="BJ673" s="358"/>
      <c r="BK673" s="358"/>
      <c r="BL673" s="358"/>
      <c r="BM673" s="358"/>
      <c r="BN673" s="358"/>
      <c r="BO673" s="358"/>
      <c r="BP673" s="358"/>
      <c r="BQ673" s="358"/>
      <c r="BR673" s="358"/>
      <c r="BS673" s="358"/>
      <c r="BT673" s="358"/>
      <c r="BU673" s="358"/>
      <c r="BV673" s="358"/>
      <c r="BW673" s="358"/>
      <c r="BX673" s="358"/>
      <c r="BY673" s="358"/>
      <c r="BZ673" s="358"/>
    </row>
    <row r="674" ht="11.25" customHeight="1">
      <c r="A674" s="358"/>
      <c r="B674" s="358"/>
      <c r="C674" s="358"/>
      <c r="D674" s="358"/>
      <c r="E674" s="358"/>
      <c r="F674" s="358"/>
      <c r="G674" s="358"/>
      <c r="H674" s="358"/>
      <c r="I674" s="358"/>
      <c r="J674" s="358"/>
      <c r="K674" s="358"/>
      <c r="L674" s="358"/>
      <c r="M674" s="358"/>
      <c r="N674" s="358"/>
      <c r="O674" s="358"/>
      <c r="P674" s="358"/>
      <c r="Q674" s="358"/>
      <c r="R674" s="358"/>
      <c r="S674" s="358"/>
      <c r="T674" s="358"/>
      <c r="U674" s="358"/>
      <c r="V674" s="358"/>
      <c r="W674" s="358"/>
      <c r="X674" s="358"/>
      <c r="Y674" s="358"/>
      <c r="Z674" s="358"/>
      <c r="AA674" s="358"/>
      <c r="AB674" s="358"/>
      <c r="AC674" s="358"/>
      <c r="AD674" s="358"/>
      <c r="AE674" s="358"/>
      <c r="AF674" s="358"/>
      <c r="AG674" s="358"/>
      <c r="AH674" s="358"/>
      <c r="AI674" s="358"/>
      <c r="AJ674" s="358"/>
      <c r="AK674" s="358"/>
      <c r="AL674" s="358"/>
      <c r="AM674" s="358"/>
      <c r="AN674" s="358"/>
      <c r="AO674" s="358"/>
      <c r="AP674" s="358"/>
      <c r="AQ674" s="358"/>
      <c r="AR674" s="358"/>
      <c r="AS674" s="358"/>
      <c r="AT674" s="358"/>
      <c r="AU674" s="358"/>
      <c r="AV674" s="358"/>
      <c r="AW674" s="358"/>
      <c r="AX674" s="358"/>
      <c r="AY674" s="358"/>
      <c r="AZ674" s="358"/>
      <c r="BA674" s="358"/>
      <c r="BB674" s="358"/>
      <c r="BC674" s="358"/>
      <c r="BD674" s="358"/>
      <c r="BE674" s="358"/>
      <c r="BF674" s="358"/>
      <c r="BG674" s="358"/>
      <c r="BH674" s="358"/>
      <c r="BI674" s="358"/>
      <c r="BJ674" s="358"/>
      <c r="BK674" s="358"/>
      <c r="BL674" s="358"/>
      <c r="BM674" s="358"/>
      <c r="BN674" s="358"/>
      <c r="BO674" s="358"/>
      <c r="BP674" s="358"/>
      <c r="BQ674" s="358"/>
      <c r="BR674" s="358"/>
      <c r="BS674" s="358"/>
      <c r="BT674" s="358"/>
      <c r="BU674" s="358"/>
      <c r="BV674" s="358"/>
      <c r="BW674" s="358"/>
      <c r="BX674" s="358"/>
      <c r="BY674" s="358"/>
      <c r="BZ674" s="358"/>
    </row>
    <row r="675" ht="11.25" customHeight="1">
      <c r="A675" s="358"/>
      <c r="B675" s="358"/>
      <c r="C675" s="358"/>
      <c r="D675" s="358"/>
      <c r="E675" s="358"/>
      <c r="F675" s="358"/>
      <c r="G675" s="358"/>
      <c r="H675" s="358"/>
      <c r="I675" s="358"/>
      <c r="J675" s="358"/>
      <c r="K675" s="358"/>
      <c r="L675" s="358"/>
      <c r="M675" s="358"/>
      <c r="N675" s="358"/>
      <c r="O675" s="358"/>
      <c r="P675" s="358"/>
      <c r="Q675" s="358"/>
      <c r="R675" s="358"/>
      <c r="S675" s="358"/>
      <c r="T675" s="358"/>
      <c r="U675" s="358"/>
      <c r="V675" s="358"/>
      <c r="W675" s="358"/>
      <c r="X675" s="358"/>
      <c r="Y675" s="358"/>
      <c r="Z675" s="358"/>
      <c r="AA675" s="358"/>
      <c r="AB675" s="358"/>
      <c r="AC675" s="358"/>
      <c r="AD675" s="358"/>
      <c r="AE675" s="358"/>
      <c r="AF675" s="358"/>
      <c r="AG675" s="358"/>
      <c r="AH675" s="358"/>
      <c r="AI675" s="358"/>
      <c r="AJ675" s="358"/>
      <c r="AK675" s="358"/>
      <c r="AL675" s="358"/>
      <c r="AM675" s="358"/>
      <c r="AN675" s="358"/>
      <c r="AO675" s="358"/>
      <c r="AP675" s="358"/>
      <c r="AQ675" s="358"/>
      <c r="AR675" s="358"/>
      <c r="AS675" s="358"/>
      <c r="AT675" s="358"/>
      <c r="AU675" s="358"/>
      <c r="AV675" s="358"/>
      <c r="AW675" s="358"/>
      <c r="AX675" s="358"/>
      <c r="AY675" s="358"/>
      <c r="AZ675" s="358"/>
      <c r="BA675" s="358"/>
      <c r="BB675" s="358"/>
      <c r="BC675" s="358"/>
      <c r="BD675" s="358"/>
      <c r="BE675" s="358"/>
      <c r="BF675" s="358"/>
      <c r="BG675" s="358"/>
      <c r="BH675" s="358"/>
      <c r="BI675" s="358"/>
      <c r="BJ675" s="358"/>
      <c r="BK675" s="358"/>
      <c r="BL675" s="358"/>
      <c r="BM675" s="358"/>
      <c r="BN675" s="358"/>
      <c r="BO675" s="358"/>
      <c r="BP675" s="358"/>
      <c r="BQ675" s="358"/>
      <c r="BR675" s="358"/>
      <c r="BS675" s="358"/>
      <c r="BT675" s="358"/>
      <c r="BU675" s="358"/>
      <c r="BV675" s="358"/>
      <c r="BW675" s="358"/>
      <c r="BX675" s="358"/>
      <c r="BY675" s="358"/>
      <c r="BZ675" s="358"/>
    </row>
    <row r="676" ht="11.25" customHeight="1">
      <c r="A676" s="358"/>
      <c r="B676" s="358"/>
      <c r="C676" s="358"/>
      <c r="D676" s="358"/>
      <c r="E676" s="358"/>
      <c r="F676" s="358"/>
      <c r="G676" s="358"/>
      <c r="H676" s="358"/>
      <c r="I676" s="358"/>
      <c r="J676" s="358"/>
      <c r="K676" s="358"/>
      <c r="L676" s="358"/>
      <c r="M676" s="358"/>
      <c r="N676" s="358"/>
      <c r="O676" s="358"/>
      <c r="P676" s="358"/>
      <c r="Q676" s="358"/>
      <c r="R676" s="358"/>
      <c r="S676" s="358"/>
      <c r="T676" s="358"/>
      <c r="U676" s="358"/>
      <c r="V676" s="358"/>
      <c r="W676" s="358"/>
      <c r="X676" s="358"/>
      <c r="Y676" s="358"/>
      <c r="Z676" s="358"/>
      <c r="AA676" s="358"/>
      <c r="AB676" s="358"/>
      <c r="AC676" s="358"/>
      <c r="AD676" s="358"/>
      <c r="AE676" s="358"/>
      <c r="AF676" s="358"/>
      <c r="AG676" s="358"/>
      <c r="AH676" s="358"/>
      <c r="AI676" s="358"/>
      <c r="AJ676" s="358"/>
      <c r="AK676" s="358"/>
      <c r="AL676" s="358"/>
      <c r="AM676" s="358"/>
      <c r="AN676" s="358"/>
      <c r="AO676" s="358"/>
      <c r="AP676" s="358"/>
      <c r="AQ676" s="358"/>
      <c r="AR676" s="358"/>
      <c r="AS676" s="358"/>
      <c r="AT676" s="358"/>
      <c r="AU676" s="358"/>
      <c r="AV676" s="358"/>
      <c r="AW676" s="358"/>
      <c r="AX676" s="358"/>
      <c r="AY676" s="358"/>
      <c r="AZ676" s="358"/>
      <c r="BA676" s="358"/>
      <c r="BB676" s="358"/>
      <c r="BC676" s="358"/>
      <c r="BD676" s="358"/>
      <c r="BE676" s="358"/>
      <c r="BF676" s="358"/>
      <c r="BG676" s="358"/>
      <c r="BH676" s="358"/>
      <c r="BI676" s="358"/>
      <c r="BJ676" s="358"/>
      <c r="BK676" s="358"/>
      <c r="BL676" s="358"/>
      <c r="BM676" s="358"/>
      <c r="BN676" s="358"/>
      <c r="BO676" s="358"/>
      <c r="BP676" s="358"/>
      <c r="BQ676" s="358"/>
      <c r="BR676" s="358"/>
      <c r="BS676" s="358"/>
      <c r="BT676" s="358"/>
      <c r="BU676" s="358"/>
      <c r="BV676" s="358"/>
      <c r="BW676" s="358"/>
      <c r="BX676" s="358"/>
      <c r="BY676" s="358"/>
      <c r="BZ676" s="358"/>
    </row>
    <row r="677" ht="11.25" customHeight="1">
      <c r="A677" s="358"/>
      <c r="B677" s="358"/>
      <c r="C677" s="358"/>
      <c r="D677" s="358"/>
      <c r="E677" s="358"/>
      <c r="F677" s="358"/>
      <c r="G677" s="358"/>
      <c r="H677" s="358"/>
      <c r="I677" s="358"/>
      <c r="J677" s="358"/>
      <c r="K677" s="358"/>
      <c r="L677" s="358"/>
      <c r="M677" s="358"/>
      <c r="N677" s="358"/>
      <c r="O677" s="358"/>
      <c r="P677" s="358"/>
      <c r="Q677" s="358"/>
      <c r="R677" s="358"/>
      <c r="S677" s="358"/>
      <c r="T677" s="358"/>
      <c r="U677" s="358"/>
      <c r="V677" s="358"/>
      <c r="W677" s="358"/>
      <c r="X677" s="358"/>
      <c r="Y677" s="358"/>
      <c r="Z677" s="358"/>
      <c r="AA677" s="358"/>
      <c r="AB677" s="358"/>
      <c r="AC677" s="358"/>
      <c r="AD677" s="358"/>
      <c r="AE677" s="358"/>
      <c r="AF677" s="358"/>
      <c r="AG677" s="358"/>
      <c r="AH677" s="358"/>
      <c r="AI677" s="358"/>
      <c r="AJ677" s="358"/>
      <c r="AK677" s="358"/>
      <c r="AL677" s="358"/>
      <c r="AM677" s="358"/>
      <c r="AN677" s="358"/>
      <c r="AO677" s="358"/>
      <c r="AP677" s="358"/>
      <c r="AQ677" s="358"/>
      <c r="AR677" s="358"/>
      <c r="AS677" s="358"/>
      <c r="AT677" s="358"/>
      <c r="AU677" s="358"/>
      <c r="AV677" s="358"/>
      <c r="AW677" s="358"/>
      <c r="AX677" s="358"/>
      <c r="AY677" s="358"/>
      <c r="AZ677" s="358"/>
      <c r="BA677" s="358"/>
      <c r="BB677" s="358"/>
      <c r="BC677" s="358"/>
      <c r="BD677" s="358"/>
      <c r="BE677" s="358"/>
      <c r="BF677" s="358"/>
      <c r="BG677" s="358"/>
      <c r="BH677" s="358"/>
      <c r="BI677" s="358"/>
      <c r="BJ677" s="358"/>
      <c r="BK677" s="358"/>
      <c r="BL677" s="358"/>
      <c r="BM677" s="358"/>
      <c r="BN677" s="358"/>
      <c r="BO677" s="358"/>
      <c r="BP677" s="358"/>
      <c r="BQ677" s="358"/>
      <c r="BR677" s="358"/>
      <c r="BS677" s="358"/>
      <c r="BT677" s="358"/>
      <c r="BU677" s="358"/>
      <c r="BV677" s="358"/>
      <c r="BW677" s="358"/>
      <c r="BX677" s="358"/>
      <c r="BY677" s="358"/>
      <c r="BZ677" s="358"/>
    </row>
    <row r="678" ht="11.25" customHeight="1">
      <c r="A678" s="358"/>
      <c r="B678" s="358"/>
      <c r="C678" s="358"/>
      <c r="D678" s="358"/>
      <c r="E678" s="358"/>
      <c r="F678" s="358"/>
      <c r="G678" s="358"/>
      <c r="H678" s="358"/>
      <c r="I678" s="358"/>
      <c r="J678" s="358"/>
      <c r="K678" s="358"/>
      <c r="L678" s="358"/>
      <c r="M678" s="358"/>
      <c r="N678" s="358"/>
      <c r="O678" s="358"/>
      <c r="P678" s="358"/>
      <c r="Q678" s="358"/>
      <c r="R678" s="358"/>
      <c r="S678" s="358"/>
      <c r="T678" s="358"/>
      <c r="U678" s="358"/>
      <c r="V678" s="358"/>
      <c r="W678" s="358"/>
      <c r="X678" s="358"/>
      <c r="Y678" s="358"/>
      <c r="Z678" s="358"/>
      <c r="AA678" s="358"/>
      <c r="AB678" s="358"/>
      <c r="AC678" s="358"/>
      <c r="AD678" s="358"/>
      <c r="AE678" s="358"/>
      <c r="AF678" s="358"/>
      <c r="AG678" s="358"/>
      <c r="AH678" s="358"/>
      <c r="AI678" s="358"/>
      <c r="AJ678" s="358"/>
      <c r="AK678" s="358"/>
      <c r="AL678" s="358"/>
      <c r="AM678" s="358"/>
      <c r="AN678" s="358"/>
      <c r="AO678" s="358"/>
      <c r="AP678" s="358"/>
      <c r="AQ678" s="358"/>
      <c r="AR678" s="358"/>
      <c r="AS678" s="358"/>
      <c r="AT678" s="358"/>
      <c r="AU678" s="358"/>
      <c r="AV678" s="358"/>
      <c r="AW678" s="358"/>
      <c r="AX678" s="358"/>
      <c r="AY678" s="358"/>
      <c r="AZ678" s="358"/>
      <c r="BA678" s="358"/>
      <c r="BB678" s="358"/>
      <c r="BC678" s="358"/>
      <c r="BD678" s="358"/>
      <c r="BE678" s="358"/>
      <c r="BF678" s="358"/>
      <c r="BG678" s="358"/>
      <c r="BH678" s="358"/>
      <c r="BI678" s="358"/>
      <c r="BJ678" s="358"/>
      <c r="BK678" s="358"/>
      <c r="BL678" s="358"/>
      <c r="BM678" s="358"/>
      <c r="BN678" s="358"/>
      <c r="BO678" s="358"/>
      <c r="BP678" s="358"/>
      <c r="BQ678" s="358"/>
      <c r="BR678" s="358"/>
      <c r="BS678" s="358"/>
      <c r="BT678" s="358"/>
      <c r="BU678" s="358"/>
      <c r="BV678" s="358"/>
      <c r="BW678" s="358"/>
      <c r="BX678" s="358"/>
      <c r="BY678" s="358"/>
      <c r="BZ678" s="358"/>
    </row>
    <row r="679" ht="11.25" customHeight="1">
      <c r="A679" s="358"/>
      <c r="B679" s="358"/>
      <c r="C679" s="358"/>
      <c r="D679" s="358"/>
      <c r="E679" s="358"/>
      <c r="F679" s="358"/>
      <c r="G679" s="358"/>
      <c r="H679" s="358"/>
      <c r="I679" s="358"/>
      <c r="J679" s="358"/>
      <c r="K679" s="358"/>
      <c r="L679" s="358"/>
      <c r="M679" s="358"/>
      <c r="N679" s="358"/>
      <c r="O679" s="358"/>
      <c r="P679" s="358"/>
      <c r="Q679" s="358"/>
      <c r="R679" s="358"/>
      <c r="S679" s="358"/>
      <c r="T679" s="358"/>
      <c r="U679" s="358"/>
      <c r="V679" s="358"/>
      <c r="W679" s="358"/>
      <c r="X679" s="358"/>
      <c r="Y679" s="358"/>
      <c r="Z679" s="358"/>
      <c r="AA679" s="358"/>
      <c r="AB679" s="358"/>
      <c r="AC679" s="358"/>
      <c r="AD679" s="358"/>
      <c r="AE679" s="358"/>
      <c r="AF679" s="358"/>
      <c r="AG679" s="358"/>
      <c r="AH679" s="358"/>
      <c r="AI679" s="358"/>
      <c r="AJ679" s="358"/>
      <c r="AK679" s="358"/>
      <c r="AL679" s="358"/>
      <c r="AM679" s="358"/>
      <c r="AN679" s="358"/>
      <c r="AO679" s="358"/>
      <c r="AP679" s="358"/>
      <c r="AQ679" s="358"/>
      <c r="AR679" s="358"/>
      <c r="AS679" s="358"/>
      <c r="AT679" s="358"/>
      <c r="AU679" s="358"/>
      <c r="AV679" s="358"/>
      <c r="AW679" s="358"/>
      <c r="AX679" s="358"/>
      <c r="AY679" s="358"/>
      <c r="AZ679" s="358"/>
      <c r="BA679" s="358"/>
      <c r="BB679" s="358"/>
      <c r="BC679" s="358"/>
      <c r="BD679" s="358"/>
      <c r="BE679" s="358"/>
      <c r="BF679" s="358"/>
      <c r="BG679" s="358"/>
      <c r="BH679" s="358"/>
      <c r="BI679" s="358"/>
      <c r="BJ679" s="358"/>
      <c r="BK679" s="358"/>
      <c r="BL679" s="358"/>
      <c r="BM679" s="358"/>
      <c r="BN679" s="358"/>
      <c r="BO679" s="358"/>
      <c r="BP679" s="358"/>
      <c r="BQ679" s="358"/>
      <c r="BR679" s="358"/>
      <c r="BS679" s="358"/>
      <c r="BT679" s="358"/>
      <c r="BU679" s="358"/>
      <c r="BV679" s="358"/>
      <c r="BW679" s="358"/>
      <c r="BX679" s="358"/>
      <c r="BY679" s="358"/>
      <c r="BZ679" s="358"/>
    </row>
    <row r="680" ht="11.25" customHeight="1">
      <c r="A680" s="358"/>
      <c r="B680" s="358"/>
      <c r="C680" s="358"/>
      <c r="D680" s="358"/>
      <c r="E680" s="358"/>
      <c r="F680" s="358"/>
      <c r="G680" s="358"/>
      <c r="H680" s="358"/>
      <c r="I680" s="358"/>
      <c r="J680" s="358"/>
      <c r="K680" s="358"/>
      <c r="L680" s="358"/>
      <c r="M680" s="358"/>
      <c r="N680" s="358"/>
      <c r="O680" s="358"/>
      <c r="P680" s="358"/>
      <c r="Q680" s="358"/>
      <c r="R680" s="358"/>
      <c r="S680" s="358"/>
      <c r="T680" s="358"/>
      <c r="U680" s="358"/>
      <c r="V680" s="358"/>
      <c r="W680" s="358"/>
      <c r="X680" s="358"/>
      <c r="Y680" s="358"/>
      <c r="Z680" s="358"/>
      <c r="AA680" s="358"/>
      <c r="AB680" s="358"/>
      <c r="AC680" s="358"/>
      <c r="AD680" s="358"/>
      <c r="AE680" s="358"/>
      <c r="AF680" s="358"/>
      <c r="AG680" s="358"/>
      <c r="AH680" s="358"/>
      <c r="AI680" s="358"/>
      <c r="AJ680" s="358"/>
      <c r="AK680" s="358"/>
      <c r="AL680" s="358"/>
      <c r="AM680" s="358"/>
      <c r="AN680" s="358"/>
      <c r="AO680" s="358"/>
      <c r="AP680" s="358"/>
      <c r="AQ680" s="358"/>
      <c r="AR680" s="358"/>
      <c r="AS680" s="358"/>
      <c r="AT680" s="358"/>
      <c r="AU680" s="358"/>
      <c r="AV680" s="358"/>
      <c r="AW680" s="358"/>
      <c r="AX680" s="358"/>
      <c r="AY680" s="358"/>
      <c r="AZ680" s="358"/>
      <c r="BA680" s="358"/>
      <c r="BB680" s="358"/>
      <c r="BC680" s="358"/>
      <c r="BD680" s="358"/>
      <c r="BE680" s="358"/>
      <c r="BF680" s="358"/>
      <c r="BG680" s="358"/>
      <c r="BH680" s="358"/>
      <c r="BI680" s="358"/>
      <c r="BJ680" s="358"/>
      <c r="BK680" s="358"/>
      <c r="BL680" s="358"/>
      <c r="BM680" s="358"/>
      <c r="BN680" s="358"/>
      <c r="BO680" s="358"/>
      <c r="BP680" s="358"/>
      <c r="BQ680" s="358"/>
      <c r="BR680" s="358"/>
      <c r="BS680" s="358"/>
      <c r="BT680" s="358"/>
      <c r="BU680" s="358"/>
      <c r="BV680" s="358"/>
      <c r="BW680" s="358"/>
      <c r="BX680" s="358"/>
      <c r="BY680" s="358"/>
      <c r="BZ680" s="358"/>
    </row>
    <row r="681" ht="11.25" customHeight="1">
      <c r="A681" s="358"/>
      <c r="B681" s="358"/>
      <c r="C681" s="358"/>
      <c r="D681" s="358"/>
      <c r="E681" s="358"/>
      <c r="F681" s="358"/>
      <c r="G681" s="358"/>
      <c r="H681" s="358"/>
      <c r="I681" s="358"/>
      <c r="J681" s="358"/>
      <c r="K681" s="358"/>
      <c r="L681" s="358"/>
      <c r="M681" s="358"/>
      <c r="N681" s="358"/>
      <c r="O681" s="358"/>
      <c r="P681" s="358"/>
      <c r="Q681" s="358"/>
      <c r="R681" s="358"/>
      <c r="S681" s="358"/>
      <c r="T681" s="358"/>
      <c r="U681" s="358"/>
      <c r="V681" s="358"/>
      <c r="W681" s="358"/>
      <c r="X681" s="358"/>
      <c r="Y681" s="358"/>
      <c r="Z681" s="358"/>
      <c r="AA681" s="358"/>
      <c r="AB681" s="358"/>
      <c r="AC681" s="358"/>
      <c r="AD681" s="358"/>
      <c r="AE681" s="358"/>
      <c r="AF681" s="358"/>
      <c r="AG681" s="358"/>
      <c r="AH681" s="358"/>
      <c r="AI681" s="358"/>
      <c r="AJ681" s="358"/>
      <c r="AK681" s="358"/>
      <c r="AL681" s="358"/>
      <c r="AM681" s="358"/>
      <c r="AN681" s="358"/>
      <c r="AO681" s="358"/>
      <c r="AP681" s="358"/>
      <c r="AQ681" s="358"/>
      <c r="AR681" s="358"/>
      <c r="AS681" s="358"/>
      <c r="AT681" s="358"/>
      <c r="AU681" s="358"/>
      <c r="AV681" s="358"/>
      <c r="AW681" s="358"/>
      <c r="AX681" s="358"/>
      <c r="AY681" s="358"/>
      <c r="AZ681" s="358"/>
      <c r="BA681" s="358"/>
      <c r="BB681" s="358"/>
      <c r="BC681" s="358"/>
      <c r="BD681" s="358"/>
      <c r="BE681" s="358"/>
      <c r="BF681" s="358"/>
      <c r="BG681" s="358"/>
      <c r="BH681" s="358"/>
      <c r="BI681" s="358"/>
      <c r="BJ681" s="358"/>
      <c r="BK681" s="358"/>
      <c r="BL681" s="358"/>
      <c r="BM681" s="358"/>
      <c r="BN681" s="358"/>
      <c r="BO681" s="358"/>
      <c r="BP681" s="358"/>
      <c r="BQ681" s="358"/>
      <c r="BR681" s="358"/>
      <c r="BS681" s="358"/>
      <c r="BT681" s="358"/>
      <c r="BU681" s="358"/>
      <c r="BV681" s="358"/>
      <c r="BW681" s="358"/>
      <c r="BX681" s="358"/>
      <c r="BY681" s="358"/>
      <c r="BZ681" s="358"/>
    </row>
    <row r="682" ht="11.25" customHeight="1">
      <c r="A682" s="358"/>
      <c r="B682" s="358"/>
      <c r="C682" s="358"/>
      <c r="D682" s="358"/>
      <c r="E682" s="358"/>
      <c r="F682" s="358"/>
      <c r="G682" s="358"/>
      <c r="H682" s="358"/>
      <c r="I682" s="358"/>
      <c r="J682" s="358"/>
      <c r="K682" s="358"/>
      <c r="L682" s="358"/>
      <c r="M682" s="358"/>
      <c r="N682" s="358"/>
      <c r="O682" s="358"/>
      <c r="P682" s="358"/>
      <c r="Q682" s="358"/>
      <c r="R682" s="358"/>
      <c r="S682" s="358"/>
      <c r="T682" s="358"/>
      <c r="U682" s="358"/>
      <c r="V682" s="358"/>
      <c r="W682" s="358"/>
      <c r="X682" s="358"/>
      <c r="Y682" s="358"/>
      <c r="Z682" s="358"/>
      <c r="AA682" s="358"/>
      <c r="AB682" s="358"/>
      <c r="AC682" s="358"/>
      <c r="AD682" s="358"/>
      <c r="AE682" s="358"/>
      <c r="AF682" s="358"/>
      <c r="AG682" s="358"/>
      <c r="AH682" s="358"/>
      <c r="AI682" s="358"/>
      <c r="AJ682" s="358"/>
      <c r="AK682" s="358"/>
      <c r="AL682" s="358"/>
      <c r="AM682" s="358"/>
      <c r="AN682" s="358"/>
      <c r="AO682" s="358"/>
      <c r="AP682" s="358"/>
      <c r="AQ682" s="358"/>
      <c r="AR682" s="358"/>
      <c r="AS682" s="358"/>
      <c r="AT682" s="358"/>
      <c r="AU682" s="358"/>
      <c r="AV682" s="358"/>
      <c r="AW682" s="358"/>
      <c r="AX682" s="358"/>
      <c r="AY682" s="358"/>
      <c r="AZ682" s="358"/>
      <c r="BA682" s="358"/>
      <c r="BB682" s="358"/>
      <c r="BC682" s="358"/>
      <c r="BD682" s="358"/>
      <c r="BE682" s="358"/>
      <c r="BF682" s="358"/>
      <c r="BG682" s="358"/>
      <c r="BH682" s="358"/>
      <c r="BI682" s="358"/>
      <c r="BJ682" s="358"/>
      <c r="BK682" s="358"/>
      <c r="BL682" s="358"/>
      <c r="BM682" s="358"/>
      <c r="BN682" s="358"/>
      <c r="BO682" s="358"/>
      <c r="BP682" s="358"/>
      <c r="BQ682" s="358"/>
      <c r="BR682" s="358"/>
      <c r="BS682" s="358"/>
      <c r="BT682" s="358"/>
      <c r="BU682" s="358"/>
      <c r="BV682" s="358"/>
      <c r="BW682" s="358"/>
      <c r="BX682" s="358"/>
      <c r="BY682" s="358"/>
      <c r="BZ682" s="358"/>
    </row>
    <row r="683" ht="11.25" customHeight="1">
      <c r="A683" s="358"/>
      <c r="B683" s="358"/>
      <c r="C683" s="358"/>
      <c r="D683" s="358"/>
      <c r="E683" s="358"/>
      <c r="F683" s="358"/>
      <c r="G683" s="358"/>
      <c r="H683" s="358"/>
      <c r="I683" s="358"/>
      <c r="J683" s="358"/>
      <c r="K683" s="358"/>
      <c r="L683" s="358"/>
      <c r="M683" s="358"/>
      <c r="N683" s="358"/>
      <c r="O683" s="358"/>
      <c r="P683" s="358"/>
      <c r="Q683" s="358"/>
      <c r="R683" s="358"/>
      <c r="S683" s="358"/>
      <c r="T683" s="358"/>
      <c r="U683" s="358"/>
      <c r="V683" s="358"/>
      <c r="W683" s="358"/>
      <c r="X683" s="358"/>
      <c r="Y683" s="358"/>
      <c r="Z683" s="358"/>
      <c r="AA683" s="358"/>
      <c r="AB683" s="358"/>
      <c r="AC683" s="358"/>
      <c r="AD683" s="358"/>
      <c r="AE683" s="358"/>
      <c r="AF683" s="358"/>
      <c r="AG683" s="358"/>
      <c r="AH683" s="358"/>
      <c r="AI683" s="358"/>
      <c r="AJ683" s="358"/>
      <c r="AK683" s="358"/>
      <c r="AL683" s="358"/>
      <c r="AM683" s="358"/>
      <c r="AN683" s="358"/>
      <c r="AO683" s="358"/>
      <c r="AP683" s="358"/>
      <c r="AQ683" s="358"/>
      <c r="AR683" s="358"/>
      <c r="AS683" s="358"/>
      <c r="AT683" s="358"/>
      <c r="AU683" s="358"/>
      <c r="AV683" s="358"/>
      <c r="AW683" s="358"/>
      <c r="AX683" s="358"/>
      <c r="AY683" s="358"/>
      <c r="AZ683" s="358"/>
      <c r="BA683" s="358"/>
      <c r="BB683" s="358"/>
      <c r="BC683" s="358"/>
      <c r="BD683" s="358"/>
      <c r="BE683" s="358"/>
      <c r="BF683" s="358"/>
      <c r="BG683" s="358"/>
      <c r="BH683" s="358"/>
      <c r="BI683" s="358"/>
      <c r="BJ683" s="358"/>
      <c r="BK683" s="358"/>
      <c r="BL683" s="358"/>
      <c r="BM683" s="358"/>
      <c r="BN683" s="358"/>
      <c r="BO683" s="358"/>
      <c r="BP683" s="358"/>
      <c r="BQ683" s="358"/>
      <c r="BR683" s="358"/>
      <c r="BS683" s="358"/>
      <c r="BT683" s="358"/>
      <c r="BU683" s="358"/>
      <c r="BV683" s="358"/>
      <c r="BW683" s="358"/>
      <c r="BX683" s="358"/>
      <c r="BY683" s="358"/>
      <c r="BZ683" s="358"/>
    </row>
    <row r="684" ht="11.25" customHeight="1">
      <c r="A684" s="358"/>
      <c r="B684" s="358"/>
      <c r="C684" s="358"/>
      <c r="D684" s="358"/>
      <c r="E684" s="358"/>
      <c r="F684" s="358"/>
      <c r="G684" s="358"/>
      <c r="H684" s="358"/>
      <c r="I684" s="358"/>
      <c r="J684" s="358"/>
      <c r="K684" s="358"/>
      <c r="L684" s="358"/>
      <c r="M684" s="358"/>
      <c r="N684" s="358"/>
      <c r="O684" s="358"/>
      <c r="P684" s="358"/>
      <c r="Q684" s="358"/>
      <c r="R684" s="358"/>
      <c r="S684" s="358"/>
      <c r="T684" s="358"/>
      <c r="U684" s="358"/>
      <c r="V684" s="358"/>
      <c r="W684" s="358"/>
      <c r="X684" s="358"/>
      <c r="Y684" s="358"/>
      <c r="Z684" s="358"/>
      <c r="AA684" s="358"/>
      <c r="AB684" s="358"/>
      <c r="AC684" s="358"/>
      <c r="AD684" s="358"/>
      <c r="AE684" s="358"/>
      <c r="AF684" s="358"/>
      <c r="AG684" s="358"/>
      <c r="AH684" s="358"/>
      <c r="AI684" s="358"/>
      <c r="AJ684" s="358"/>
      <c r="AK684" s="358"/>
      <c r="AL684" s="358"/>
      <c r="AM684" s="358"/>
      <c r="AN684" s="358"/>
      <c r="AO684" s="358"/>
      <c r="AP684" s="358"/>
      <c r="AQ684" s="358"/>
      <c r="AR684" s="358"/>
      <c r="AS684" s="358"/>
      <c r="AT684" s="358"/>
      <c r="AU684" s="358"/>
      <c r="AV684" s="358"/>
      <c r="AW684" s="358"/>
      <c r="AX684" s="358"/>
      <c r="AY684" s="358"/>
      <c r="AZ684" s="358"/>
      <c r="BA684" s="358"/>
      <c r="BB684" s="358"/>
      <c r="BC684" s="358"/>
      <c r="BD684" s="358"/>
      <c r="BE684" s="358"/>
      <c r="BF684" s="358"/>
      <c r="BG684" s="358"/>
      <c r="BH684" s="358"/>
      <c r="BI684" s="358"/>
      <c r="BJ684" s="358"/>
      <c r="BK684" s="358"/>
      <c r="BL684" s="358"/>
      <c r="BM684" s="358"/>
      <c r="BN684" s="358"/>
      <c r="BO684" s="358"/>
      <c r="BP684" s="358"/>
      <c r="BQ684" s="358"/>
      <c r="BR684" s="358"/>
      <c r="BS684" s="358"/>
      <c r="BT684" s="358"/>
      <c r="BU684" s="358"/>
      <c r="BV684" s="358"/>
      <c r="BW684" s="358"/>
      <c r="BX684" s="358"/>
      <c r="BY684" s="358"/>
      <c r="BZ684" s="358"/>
    </row>
    <row r="685" ht="11.25" customHeight="1">
      <c r="A685" s="358"/>
      <c r="B685" s="358"/>
      <c r="C685" s="358"/>
      <c r="D685" s="358"/>
      <c r="E685" s="358"/>
      <c r="F685" s="358"/>
      <c r="G685" s="358"/>
      <c r="H685" s="358"/>
      <c r="I685" s="358"/>
      <c r="J685" s="358"/>
      <c r="K685" s="358"/>
      <c r="L685" s="358"/>
      <c r="M685" s="358"/>
      <c r="N685" s="358"/>
      <c r="O685" s="358"/>
      <c r="P685" s="358"/>
      <c r="Q685" s="358"/>
      <c r="R685" s="358"/>
      <c r="S685" s="358"/>
      <c r="T685" s="358"/>
      <c r="U685" s="358"/>
      <c r="V685" s="358"/>
      <c r="W685" s="358"/>
      <c r="X685" s="358"/>
      <c r="Y685" s="358"/>
      <c r="Z685" s="358"/>
      <c r="AA685" s="358"/>
      <c r="AB685" s="358"/>
      <c r="AC685" s="358"/>
      <c r="AD685" s="358"/>
      <c r="AE685" s="358"/>
      <c r="AF685" s="358"/>
      <c r="AG685" s="358"/>
      <c r="AH685" s="358"/>
      <c r="AI685" s="358"/>
      <c r="AJ685" s="358"/>
      <c r="AK685" s="358"/>
      <c r="AL685" s="358"/>
      <c r="AM685" s="358"/>
      <c r="AN685" s="358"/>
      <c r="AO685" s="358"/>
      <c r="AP685" s="358"/>
      <c r="AQ685" s="358"/>
      <c r="AR685" s="358"/>
      <c r="AS685" s="358"/>
      <c r="AT685" s="358"/>
      <c r="AU685" s="358"/>
      <c r="AV685" s="358"/>
      <c r="AW685" s="358"/>
      <c r="AX685" s="358"/>
      <c r="AY685" s="358"/>
      <c r="AZ685" s="358"/>
      <c r="BA685" s="358"/>
      <c r="BB685" s="358"/>
      <c r="BC685" s="358"/>
      <c r="BD685" s="358"/>
      <c r="BE685" s="358"/>
      <c r="BF685" s="358"/>
      <c r="BG685" s="358"/>
      <c r="BH685" s="358"/>
      <c r="BI685" s="358"/>
      <c r="BJ685" s="358"/>
      <c r="BK685" s="358"/>
      <c r="BL685" s="358"/>
      <c r="BM685" s="358"/>
      <c r="BN685" s="358"/>
      <c r="BO685" s="358"/>
      <c r="BP685" s="358"/>
      <c r="BQ685" s="358"/>
      <c r="BR685" s="358"/>
      <c r="BS685" s="358"/>
      <c r="BT685" s="358"/>
      <c r="BU685" s="358"/>
      <c r="BV685" s="358"/>
      <c r="BW685" s="358"/>
      <c r="BX685" s="358"/>
      <c r="BY685" s="358"/>
      <c r="BZ685" s="358"/>
    </row>
    <row r="686" ht="11.25" customHeight="1">
      <c r="A686" s="358"/>
      <c r="B686" s="358"/>
      <c r="C686" s="358"/>
      <c r="D686" s="358"/>
      <c r="E686" s="358"/>
      <c r="F686" s="358"/>
      <c r="G686" s="358"/>
      <c r="H686" s="358"/>
      <c r="I686" s="358"/>
      <c r="J686" s="358"/>
      <c r="K686" s="358"/>
      <c r="L686" s="358"/>
      <c r="M686" s="358"/>
      <c r="N686" s="358"/>
      <c r="O686" s="358"/>
      <c r="P686" s="358"/>
      <c r="Q686" s="358"/>
      <c r="R686" s="358"/>
      <c r="S686" s="358"/>
      <c r="T686" s="358"/>
      <c r="U686" s="358"/>
      <c r="V686" s="358"/>
      <c r="W686" s="358"/>
      <c r="X686" s="358"/>
      <c r="Y686" s="358"/>
      <c r="Z686" s="358"/>
      <c r="AA686" s="358"/>
      <c r="AB686" s="358"/>
      <c r="AC686" s="358"/>
      <c r="AD686" s="358"/>
      <c r="AE686" s="358"/>
      <c r="AF686" s="358"/>
      <c r="AG686" s="358"/>
      <c r="AH686" s="358"/>
      <c r="AI686" s="358"/>
      <c r="AJ686" s="358"/>
      <c r="AK686" s="358"/>
      <c r="AL686" s="358"/>
      <c r="AM686" s="358"/>
      <c r="AN686" s="358"/>
      <c r="AO686" s="358"/>
      <c r="AP686" s="358"/>
      <c r="AQ686" s="358"/>
      <c r="AR686" s="358"/>
      <c r="AS686" s="358"/>
      <c r="AT686" s="358"/>
      <c r="AU686" s="358"/>
      <c r="AV686" s="358"/>
      <c r="AW686" s="358"/>
      <c r="AX686" s="358"/>
      <c r="AY686" s="358"/>
      <c r="AZ686" s="358"/>
      <c r="BA686" s="358"/>
      <c r="BB686" s="358"/>
      <c r="BC686" s="358"/>
      <c r="BD686" s="358"/>
      <c r="BE686" s="358"/>
      <c r="BF686" s="358"/>
      <c r="BG686" s="358"/>
      <c r="BH686" s="358"/>
      <c r="BI686" s="358"/>
      <c r="BJ686" s="358"/>
      <c r="BK686" s="358"/>
      <c r="BL686" s="358"/>
      <c r="BM686" s="358"/>
      <c r="BN686" s="358"/>
      <c r="BO686" s="358"/>
      <c r="BP686" s="358"/>
      <c r="BQ686" s="358"/>
      <c r="BR686" s="358"/>
      <c r="BS686" s="358"/>
      <c r="BT686" s="358"/>
      <c r="BU686" s="358"/>
      <c r="BV686" s="358"/>
      <c r="BW686" s="358"/>
      <c r="BX686" s="358"/>
      <c r="BY686" s="358"/>
      <c r="BZ686" s="358"/>
    </row>
    <row r="687" ht="11.25" customHeight="1">
      <c r="A687" s="358"/>
      <c r="B687" s="358"/>
      <c r="C687" s="358"/>
      <c r="D687" s="358"/>
      <c r="E687" s="358"/>
      <c r="F687" s="358"/>
      <c r="G687" s="358"/>
      <c r="H687" s="358"/>
      <c r="I687" s="358"/>
      <c r="J687" s="358"/>
      <c r="K687" s="358"/>
      <c r="L687" s="358"/>
      <c r="M687" s="358"/>
      <c r="N687" s="358"/>
      <c r="O687" s="358"/>
      <c r="P687" s="358"/>
      <c r="Q687" s="358"/>
      <c r="R687" s="358"/>
      <c r="S687" s="358"/>
      <c r="T687" s="358"/>
      <c r="U687" s="358"/>
      <c r="V687" s="358"/>
      <c r="W687" s="358"/>
      <c r="X687" s="358"/>
      <c r="Y687" s="358"/>
      <c r="Z687" s="358"/>
      <c r="AA687" s="358"/>
      <c r="AB687" s="358"/>
      <c r="AC687" s="358"/>
      <c r="AD687" s="358"/>
      <c r="AE687" s="358"/>
      <c r="AF687" s="358"/>
      <c r="AG687" s="358"/>
      <c r="AH687" s="358"/>
      <c r="AI687" s="358"/>
      <c r="AJ687" s="358"/>
      <c r="AK687" s="358"/>
      <c r="AL687" s="358"/>
      <c r="AM687" s="358"/>
      <c r="AN687" s="358"/>
      <c r="AO687" s="358"/>
      <c r="AP687" s="358"/>
      <c r="AQ687" s="358"/>
      <c r="AR687" s="358"/>
      <c r="AS687" s="358"/>
      <c r="AT687" s="358"/>
      <c r="AU687" s="358"/>
      <c r="AV687" s="358"/>
      <c r="AW687" s="358"/>
      <c r="AX687" s="358"/>
      <c r="AY687" s="358"/>
      <c r="AZ687" s="358"/>
      <c r="BA687" s="358"/>
      <c r="BB687" s="358"/>
      <c r="BC687" s="358"/>
      <c r="BD687" s="358"/>
      <c r="BE687" s="358"/>
      <c r="BF687" s="358"/>
      <c r="BG687" s="358"/>
      <c r="BH687" s="358"/>
      <c r="BI687" s="358"/>
      <c r="BJ687" s="358"/>
      <c r="BK687" s="358"/>
      <c r="BL687" s="358"/>
      <c r="BM687" s="358"/>
      <c r="BN687" s="358"/>
      <c r="BO687" s="358"/>
      <c r="BP687" s="358"/>
      <c r="BQ687" s="358"/>
      <c r="BR687" s="358"/>
      <c r="BS687" s="358"/>
      <c r="BT687" s="358"/>
      <c r="BU687" s="358"/>
      <c r="BV687" s="358"/>
      <c r="BW687" s="358"/>
      <c r="BX687" s="358"/>
      <c r="BY687" s="358"/>
      <c r="BZ687" s="358"/>
    </row>
    <row r="688" ht="11.25" customHeight="1">
      <c r="A688" s="358"/>
      <c r="B688" s="358"/>
      <c r="C688" s="358"/>
      <c r="D688" s="358"/>
      <c r="E688" s="358"/>
      <c r="F688" s="358"/>
      <c r="G688" s="358"/>
      <c r="H688" s="358"/>
      <c r="I688" s="358"/>
      <c r="J688" s="358"/>
      <c r="K688" s="358"/>
      <c r="L688" s="358"/>
      <c r="M688" s="358"/>
      <c r="N688" s="358"/>
      <c r="O688" s="358"/>
      <c r="P688" s="358"/>
      <c r="Q688" s="358"/>
      <c r="R688" s="358"/>
      <c r="S688" s="358"/>
      <c r="T688" s="358"/>
      <c r="U688" s="358"/>
      <c r="V688" s="358"/>
      <c r="W688" s="358"/>
      <c r="X688" s="358"/>
      <c r="Y688" s="358"/>
      <c r="Z688" s="358"/>
      <c r="AA688" s="358"/>
      <c r="AB688" s="358"/>
      <c r="AC688" s="358"/>
      <c r="AD688" s="358"/>
      <c r="AE688" s="358"/>
      <c r="AF688" s="358"/>
      <c r="AG688" s="358"/>
      <c r="AH688" s="358"/>
      <c r="AI688" s="358"/>
      <c r="AJ688" s="358"/>
      <c r="AK688" s="358"/>
      <c r="AL688" s="358"/>
      <c r="AM688" s="358"/>
      <c r="AN688" s="358"/>
      <c r="AO688" s="358"/>
      <c r="AP688" s="358"/>
      <c r="AQ688" s="358"/>
      <c r="AR688" s="358"/>
      <c r="AS688" s="358"/>
      <c r="AT688" s="358"/>
      <c r="AU688" s="358"/>
      <c r="AV688" s="358"/>
      <c r="AW688" s="358"/>
      <c r="AX688" s="358"/>
      <c r="AY688" s="358"/>
      <c r="AZ688" s="358"/>
      <c r="BA688" s="358"/>
      <c r="BB688" s="358"/>
      <c r="BC688" s="358"/>
      <c r="BD688" s="358"/>
      <c r="BE688" s="358"/>
      <c r="BF688" s="358"/>
      <c r="BG688" s="358"/>
      <c r="BH688" s="358"/>
      <c r="BI688" s="358"/>
      <c r="BJ688" s="358"/>
      <c r="BK688" s="358"/>
      <c r="BL688" s="358"/>
      <c r="BM688" s="358"/>
      <c r="BN688" s="358"/>
      <c r="BO688" s="358"/>
      <c r="BP688" s="358"/>
      <c r="BQ688" s="358"/>
      <c r="BR688" s="358"/>
      <c r="BS688" s="358"/>
      <c r="BT688" s="358"/>
      <c r="BU688" s="358"/>
      <c r="BV688" s="358"/>
      <c r="BW688" s="358"/>
      <c r="BX688" s="358"/>
      <c r="BY688" s="358"/>
      <c r="BZ688" s="358"/>
    </row>
    <row r="689" ht="11.25" customHeight="1">
      <c r="A689" s="358"/>
      <c r="B689" s="358"/>
      <c r="C689" s="358"/>
      <c r="D689" s="358"/>
      <c r="E689" s="358"/>
      <c r="F689" s="358"/>
      <c r="G689" s="358"/>
      <c r="H689" s="358"/>
      <c r="I689" s="358"/>
      <c r="J689" s="358"/>
      <c r="K689" s="358"/>
      <c r="L689" s="358"/>
      <c r="M689" s="358"/>
      <c r="N689" s="358"/>
      <c r="O689" s="358"/>
      <c r="P689" s="358"/>
      <c r="Q689" s="358"/>
      <c r="R689" s="358"/>
      <c r="S689" s="358"/>
      <c r="T689" s="358"/>
      <c r="U689" s="358"/>
      <c r="V689" s="358"/>
      <c r="W689" s="358"/>
      <c r="X689" s="358"/>
      <c r="Y689" s="358"/>
      <c r="Z689" s="358"/>
      <c r="AA689" s="358"/>
      <c r="AB689" s="358"/>
      <c r="AC689" s="358"/>
      <c r="AD689" s="358"/>
      <c r="AE689" s="358"/>
      <c r="AF689" s="358"/>
      <c r="AG689" s="358"/>
      <c r="AH689" s="358"/>
      <c r="AI689" s="358"/>
      <c r="AJ689" s="358"/>
      <c r="AK689" s="358"/>
      <c r="AL689" s="358"/>
      <c r="AM689" s="358"/>
      <c r="AN689" s="358"/>
      <c r="AO689" s="358"/>
      <c r="AP689" s="358"/>
      <c r="AQ689" s="358"/>
      <c r="AR689" s="358"/>
      <c r="AS689" s="358"/>
      <c r="AT689" s="358"/>
      <c r="AU689" s="358"/>
      <c r="AV689" s="358"/>
      <c r="AW689" s="358"/>
      <c r="AX689" s="358"/>
      <c r="AY689" s="358"/>
      <c r="AZ689" s="358"/>
      <c r="BA689" s="358"/>
      <c r="BB689" s="358"/>
      <c r="BC689" s="358"/>
      <c r="BD689" s="358"/>
      <c r="BE689" s="358"/>
      <c r="BF689" s="358"/>
      <c r="BG689" s="358"/>
      <c r="BH689" s="358"/>
      <c r="BI689" s="358"/>
      <c r="BJ689" s="358"/>
      <c r="BK689" s="358"/>
      <c r="BL689" s="358"/>
      <c r="BM689" s="358"/>
      <c r="BN689" s="358"/>
      <c r="BO689" s="358"/>
      <c r="BP689" s="358"/>
      <c r="BQ689" s="358"/>
      <c r="BR689" s="358"/>
      <c r="BS689" s="358"/>
      <c r="BT689" s="358"/>
      <c r="BU689" s="358"/>
      <c r="BV689" s="358"/>
      <c r="BW689" s="358"/>
      <c r="BX689" s="358"/>
      <c r="BY689" s="358"/>
      <c r="BZ689" s="358"/>
    </row>
    <row r="690" ht="11.25" customHeight="1">
      <c r="A690" s="358"/>
      <c r="B690" s="358"/>
      <c r="C690" s="358"/>
      <c r="D690" s="358"/>
      <c r="E690" s="358"/>
      <c r="F690" s="358"/>
      <c r="G690" s="358"/>
      <c r="H690" s="358"/>
      <c r="I690" s="358"/>
      <c r="J690" s="358"/>
      <c r="K690" s="358"/>
      <c r="L690" s="358"/>
      <c r="M690" s="358"/>
      <c r="N690" s="358"/>
      <c r="O690" s="358"/>
      <c r="P690" s="358"/>
      <c r="Q690" s="358"/>
      <c r="R690" s="358"/>
      <c r="S690" s="358"/>
      <c r="T690" s="358"/>
      <c r="U690" s="358"/>
      <c r="V690" s="358"/>
      <c r="W690" s="358"/>
      <c r="X690" s="358"/>
      <c r="Y690" s="358"/>
      <c r="Z690" s="358"/>
      <c r="AA690" s="358"/>
      <c r="AB690" s="358"/>
      <c r="AC690" s="358"/>
      <c r="AD690" s="358"/>
      <c r="AE690" s="358"/>
      <c r="AF690" s="358"/>
      <c r="AG690" s="358"/>
      <c r="AH690" s="358"/>
      <c r="AI690" s="358"/>
      <c r="AJ690" s="358"/>
      <c r="AK690" s="358"/>
      <c r="AL690" s="358"/>
      <c r="AM690" s="358"/>
      <c r="AN690" s="358"/>
      <c r="AO690" s="358"/>
      <c r="AP690" s="358"/>
      <c r="AQ690" s="358"/>
      <c r="AR690" s="358"/>
      <c r="AS690" s="358"/>
      <c r="AT690" s="358"/>
      <c r="AU690" s="358"/>
      <c r="AV690" s="358"/>
      <c r="AW690" s="358"/>
      <c r="AX690" s="358"/>
      <c r="AY690" s="358"/>
      <c r="AZ690" s="358"/>
      <c r="BA690" s="358"/>
      <c r="BB690" s="358"/>
      <c r="BC690" s="358"/>
      <c r="BD690" s="358"/>
      <c r="BE690" s="358"/>
      <c r="BF690" s="358"/>
      <c r="BG690" s="358"/>
      <c r="BH690" s="358"/>
      <c r="BI690" s="358"/>
      <c r="BJ690" s="358"/>
      <c r="BK690" s="358"/>
      <c r="BL690" s="358"/>
      <c r="BM690" s="358"/>
      <c r="BN690" s="358"/>
      <c r="BO690" s="358"/>
      <c r="BP690" s="358"/>
      <c r="BQ690" s="358"/>
      <c r="BR690" s="358"/>
      <c r="BS690" s="358"/>
      <c r="BT690" s="358"/>
      <c r="BU690" s="358"/>
      <c r="BV690" s="358"/>
      <c r="BW690" s="358"/>
      <c r="BX690" s="358"/>
      <c r="BY690" s="358"/>
      <c r="BZ690" s="358"/>
    </row>
    <row r="691" ht="11.25" customHeight="1">
      <c r="A691" s="358"/>
      <c r="B691" s="358"/>
      <c r="C691" s="358"/>
      <c r="D691" s="358"/>
      <c r="E691" s="358"/>
      <c r="F691" s="358"/>
      <c r="G691" s="358"/>
      <c r="H691" s="358"/>
      <c r="I691" s="358"/>
      <c r="J691" s="358"/>
      <c r="K691" s="358"/>
      <c r="L691" s="358"/>
      <c r="M691" s="358"/>
      <c r="N691" s="358"/>
      <c r="O691" s="358"/>
      <c r="P691" s="358"/>
      <c r="Q691" s="358"/>
      <c r="R691" s="358"/>
      <c r="S691" s="358"/>
      <c r="T691" s="358"/>
      <c r="U691" s="358"/>
      <c r="V691" s="358"/>
      <c r="W691" s="358"/>
      <c r="X691" s="358"/>
      <c r="Y691" s="358"/>
      <c r="Z691" s="358"/>
      <c r="AA691" s="358"/>
      <c r="AB691" s="358"/>
      <c r="AC691" s="358"/>
      <c r="AD691" s="358"/>
      <c r="AE691" s="358"/>
      <c r="AF691" s="358"/>
      <c r="AG691" s="358"/>
      <c r="AH691" s="358"/>
      <c r="AI691" s="358"/>
      <c r="AJ691" s="358"/>
      <c r="AK691" s="358"/>
      <c r="AL691" s="358"/>
      <c r="AM691" s="358"/>
      <c r="AN691" s="358"/>
      <c r="AO691" s="358"/>
      <c r="AP691" s="358"/>
      <c r="AQ691" s="358"/>
      <c r="AR691" s="358"/>
      <c r="AS691" s="358"/>
      <c r="AT691" s="358"/>
      <c r="AU691" s="358"/>
      <c r="AV691" s="358"/>
      <c r="AW691" s="358"/>
      <c r="AX691" s="358"/>
      <c r="AY691" s="358"/>
      <c r="AZ691" s="358"/>
      <c r="BA691" s="358"/>
      <c r="BB691" s="358"/>
      <c r="BC691" s="358"/>
      <c r="BD691" s="358"/>
      <c r="BE691" s="358"/>
      <c r="BF691" s="358"/>
      <c r="BG691" s="358"/>
      <c r="BH691" s="358"/>
      <c r="BI691" s="358"/>
      <c r="BJ691" s="358"/>
      <c r="BK691" s="358"/>
      <c r="BL691" s="358"/>
      <c r="BM691" s="358"/>
      <c r="BN691" s="358"/>
      <c r="BO691" s="358"/>
      <c r="BP691" s="358"/>
      <c r="BQ691" s="358"/>
      <c r="BR691" s="358"/>
      <c r="BS691" s="358"/>
      <c r="BT691" s="358"/>
      <c r="BU691" s="358"/>
      <c r="BV691" s="358"/>
      <c r="BW691" s="358"/>
      <c r="BX691" s="358"/>
      <c r="BY691" s="358"/>
      <c r="BZ691" s="358"/>
    </row>
    <row r="692" ht="11.25" customHeight="1">
      <c r="A692" s="358"/>
      <c r="B692" s="358"/>
      <c r="C692" s="358"/>
      <c r="D692" s="358"/>
      <c r="E692" s="358"/>
      <c r="F692" s="358"/>
      <c r="G692" s="358"/>
      <c r="H692" s="358"/>
      <c r="I692" s="358"/>
      <c r="J692" s="358"/>
      <c r="K692" s="358"/>
      <c r="L692" s="358"/>
      <c r="M692" s="358"/>
      <c r="N692" s="358"/>
      <c r="O692" s="358"/>
      <c r="P692" s="358"/>
      <c r="Q692" s="358"/>
      <c r="R692" s="358"/>
      <c r="S692" s="358"/>
      <c r="T692" s="358"/>
      <c r="U692" s="358"/>
      <c r="V692" s="358"/>
      <c r="W692" s="358"/>
      <c r="X692" s="358"/>
      <c r="Y692" s="358"/>
      <c r="Z692" s="358"/>
      <c r="AA692" s="358"/>
      <c r="AB692" s="358"/>
      <c r="AC692" s="358"/>
      <c r="AD692" s="358"/>
      <c r="AE692" s="358"/>
      <c r="AF692" s="358"/>
      <c r="AG692" s="358"/>
      <c r="AH692" s="358"/>
      <c r="AI692" s="358"/>
      <c r="AJ692" s="358"/>
      <c r="AK692" s="358"/>
      <c r="AL692" s="358"/>
      <c r="AM692" s="358"/>
      <c r="AN692" s="358"/>
      <c r="AO692" s="358"/>
      <c r="AP692" s="358"/>
      <c r="AQ692" s="358"/>
      <c r="AR692" s="358"/>
      <c r="AS692" s="358"/>
      <c r="AT692" s="358"/>
      <c r="AU692" s="358"/>
      <c r="AV692" s="358"/>
      <c r="AW692" s="358"/>
      <c r="AX692" s="358"/>
      <c r="AY692" s="358"/>
      <c r="AZ692" s="358"/>
      <c r="BA692" s="358"/>
      <c r="BB692" s="358"/>
      <c r="BC692" s="358"/>
      <c r="BD692" s="358"/>
      <c r="BE692" s="358"/>
      <c r="BF692" s="358"/>
      <c r="BG692" s="358"/>
      <c r="BH692" s="358"/>
      <c r="BI692" s="358"/>
      <c r="BJ692" s="358"/>
      <c r="BK692" s="358"/>
      <c r="BL692" s="358"/>
      <c r="BM692" s="358"/>
      <c r="BN692" s="358"/>
      <c r="BO692" s="358"/>
      <c r="BP692" s="358"/>
      <c r="BQ692" s="358"/>
      <c r="BR692" s="358"/>
      <c r="BS692" s="358"/>
      <c r="BT692" s="358"/>
      <c r="BU692" s="358"/>
      <c r="BV692" s="358"/>
      <c r="BW692" s="358"/>
      <c r="BX692" s="358"/>
      <c r="BY692" s="358"/>
      <c r="BZ692" s="358"/>
    </row>
    <row r="693" ht="11.25" customHeight="1">
      <c r="A693" s="358"/>
      <c r="B693" s="358"/>
      <c r="C693" s="358"/>
      <c r="D693" s="358"/>
      <c r="E693" s="358"/>
      <c r="F693" s="358"/>
      <c r="G693" s="358"/>
      <c r="H693" s="358"/>
      <c r="I693" s="358"/>
      <c r="J693" s="358"/>
      <c r="K693" s="358"/>
      <c r="L693" s="358"/>
      <c r="M693" s="358"/>
      <c r="N693" s="358"/>
      <c r="O693" s="358"/>
      <c r="P693" s="358"/>
      <c r="Q693" s="358"/>
      <c r="R693" s="358"/>
      <c r="S693" s="358"/>
      <c r="T693" s="358"/>
      <c r="U693" s="358"/>
      <c r="V693" s="358"/>
      <c r="W693" s="358"/>
      <c r="X693" s="358"/>
      <c r="Y693" s="358"/>
      <c r="Z693" s="358"/>
      <c r="AA693" s="358"/>
      <c r="AB693" s="358"/>
      <c r="AC693" s="358"/>
      <c r="AD693" s="358"/>
      <c r="AE693" s="358"/>
      <c r="AF693" s="358"/>
      <c r="AG693" s="358"/>
      <c r="AH693" s="358"/>
      <c r="AI693" s="358"/>
      <c r="AJ693" s="358"/>
      <c r="AK693" s="358"/>
      <c r="AL693" s="358"/>
      <c r="AM693" s="358"/>
      <c r="AN693" s="358"/>
      <c r="AO693" s="358"/>
      <c r="AP693" s="358"/>
      <c r="AQ693" s="358"/>
      <c r="AR693" s="358"/>
      <c r="AS693" s="358"/>
      <c r="AT693" s="358"/>
      <c r="AU693" s="358"/>
      <c r="AV693" s="358"/>
      <c r="AW693" s="358"/>
      <c r="AX693" s="358"/>
      <c r="AY693" s="358"/>
      <c r="AZ693" s="358"/>
      <c r="BA693" s="358"/>
      <c r="BB693" s="358"/>
      <c r="BC693" s="358"/>
      <c r="BD693" s="358"/>
      <c r="BE693" s="358"/>
      <c r="BF693" s="358"/>
      <c r="BG693" s="358"/>
      <c r="BH693" s="358"/>
      <c r="BI693" s="358"/>
      <c r="BJ693" s="358"/>
      <c r="BK693" s="358"/>
      <c r="BL693" s="358"/>
      <c r="BM693" s="358"/>
      <c r="BN693" s="358"/>
      <c r="BO693" s="358"/>
      <c r="BP693" s="358"/>
      <c r="BQ693" s="358"/>
      <c r="BR693" s="358"/>
      <c r="BS693" s="358"/>
      <c r="BT693" s="358"/>
      <c r="BU693" s="358"/>
      <c r="BV693" s="358"/>
      <c r="BW693" s="358"/>
      <c r="BX693" s="358"/>
      <c r="BY693" s="358"/>
      <c r="BZ693" s="358"/>
    </row>
    <row r="694" ht="11.25" customHeight="1">
      <c r="A694" s="358"/>
      <c r="B694" s="358"/>
      <c r="C694" s="358"/>
      <c r="D694" s="358"/>
      <c r="E694" s="358"/>
      <c r="F694" s="358"/>
      <c r="G694" s="358"/>
      <c r="H694" s="358"/>
      <c r="I694" s="358"/>
      <c r="J694" s="358"/>
      <c r="K694" s="358"/>
      <c r="L694" s="358"/>
      <c r="M694" s="358"/>
      <c r="N694" s="358"/>
      <c r="O694" s="358"/>
      <c r="P694" s="358"/>
      <c r="Q694" s="358"/>
      <c r="R694" s="358"/>
      <c r="S694" s="358"/>
      <c r="T694" s="358"/>
      <c r="U694" s="358"/>
      <c r="V694" s="358"/>
      <c r="W694" s="358"/>
      <c r="X694" s="358"/>
      <c r="Y694" s="358"/>
      <c r="Z694" s="358"/>
      <c r="AA694" s="358"/>
      <c r="AB694" s="358"/>
      <c r="AC694" s="358"/>
      <c r="AD694" s="358"/>
      <c r="AE694" s="358"/>
      <c r="AF694" s="358"/>
      <c r="AG694" s="358"/>
      <c r="AH694" s="358"/>
      <c r="AI694" s="358"/>
      <c r="AJ694" s="358"/>
      <c r="AK694" s="358"/>
      <c r="AL694" s="358"/>
      <c r="AM694" s="358"/>
      <c r="AN694" s="358"/>
      <c r="AO694" s="358"/>
      <c r="AP694" s="358"/>
      <c r="AQ694" s="358"/>
      <c r="AR694" s="358"/>
      <c r="AS694" s="358"/>
      <c r="AT694" s="358"/>
      <c r="AU694" s="358"/>
      <c r="AV694" s="358"/>
      <c r="AW694" s="358"/>
      <c r="AX694" s="358"/>
      <c r="AY694" s="358"/>
      <c r="AZ694" s="358"/>
      <c r="BA694" s="358"/>
      <c r="BB694" s="358"/>
      <c r="BC694" s="358"/>
      <c r="BD694" s="358"/>
      <c r="BE694" s="358"/>
      <c r="BF694" s="358"/>
      <c r="BG694" s="358"/>
      <c r="BH694" s="358"/>
      <c r="BI694" s="358"/>
      <c r="BJ694" s="358"/>
      <c r="BK694" s="358"/>
      <c r="BL694" s="358"/>
      <c r="BM694" s="358"/>
      <c r="BN694" s="358"/>
      <c r="BO694" s="358"/>
      <c r="BP694" s="358"/>
      <c r="BQ694" s="358"/>
      <c r="BR694" s="358"/>
      <c r="BS694" s="358"/>
      <c r="BT694" s="358"/>
      <c r="BU694" s="358"/>
      <c r="BV694" s="358"/>
      <c r="BW694" s="358"/>
      <c r="BX694" s="358"/>
      <c r="BY694" s="358"/>
      <c r="BZ694" s="358"/>
    </row>
    <row r="695" ht="11.25" customHeight="1">
      <c r="A695" s="358"/>
      <c r="B695" s="358"/>
      <c r="C695" s="358"/>
      <c r="D695" s="358"/>
      <c r="E695" s="358"/>
      <c r="F695" s="358"/>
      <c r="G695" s="358"/>
      <c r="H695" s="358"/>
      <c r="I695" s="358"/>
      <c r="J695" s="358"/>
      <c r="K695" s="358"/>
      <c r="L695" s="358"/>
      <c r="M695" s="358"/>
      <c r="N695" s="358"/>
      <c r="O695" s="358"/>
      <c r="P695" s="358"/>
      <c r="Q695" s="358"/>
      <c r="R695" s="358"/>
      <c r="S695" s="358"/>
      <c r="T695" s="358"/>
      <c r="U695" s="358"/>
      <c r="V695" s="358"/>
      <c r="W695" s="358"/>
      <c r="X695" s="358"/>
      <c r="Y695" s="358"/>
      <c r="Z695" s="358"/>
      <c r="AA695" s="358"/>
      <c r="AB695" s="358"/>
      <c r="AC695" s="358"/>
      <c r="AD695" s="358"/>
      <c r="AE695" s="358"/>
      <c r="AF695" s="358"/>
      <c r="AG695" s="358"/>
      <c r="AH695" s="358"/>
      <c r="AI695" s="358"/>
      <c r="AJ695" s="358"/>
      <c r="AK695" s="358"/>
      <c r="AL695" s="358"/>
      <c r="AM695" s="358"/>
      <c r="AN695" s="358"/>
      <c r="AO695" s="358"/>
      <c r="AP695" s="358"/>
      <c r="AQ695" s="358"/>
      <c r="AR695" s="358"/>
      <c r="AS695" s="358"/>
      <c r="AT695" s="358"/>
      <c r="AU695" s="358"/>
      <c r="AV695" s="358"/>
      <c r="AW695" s="358"/>
      <c r="AX695" s="358"/>
      <c r="AY695" s="358"/>
      <c r="AZ695" s="358"/>
      <c r="BA695" s="358"/>
      <c r="BB695" s="358"/>
      <c r="BC695" s="358"/>
      <c r="BD695" s="358"/>
      <c r="BE695" s="358"/>
      <c r="BF695" s="358"/>
      <c r="BG695" s="358"/>
      <c r="BH695" s="358"/>
      <c r="BI695" s="358"/>
      <c r="BJ695" s="358"/>
      <c r="BK695" s="358"/>
      <c r="BL695" s="358"/>
      <c r="BM695" s="358"/>
      <c r="BN695" s="358"/>
      <c r="BO695" s="358"/>
      <c r="BP695" s="358"/>
      <c r="BQ695" s="358"/>
      <c r="BR695" s="358"/>
      <c r="BS695" s="358"/>
      <c r="BT695" s="358"/>
      <c r="BU695" s="358"/>
      <c r="BV695" s="358"/>
      <c r="BW695" s="358"/>
      <c r="BX695" s="358"/>
      <c r="BY695" s="358"/>
      <c r="BZ695" s="358"/>
    </row>
    <row r="696" ht="11.25" customHeight="1">
      <c r="A696" s="358"/>
      <c r="B696" s="358"/>
      <c r="C696" s="358"/>
      <c r="D696" s="358"/>
      <c r="E696" s="358"/>
      <c r="F696" s="358"/>
      <c r="G696" s="358"/>
      <c r="H696" s="358"/>
      <c r="I696" s="358"/>
      <c r="J696" s="358"/>
      <c r="K696" s="358"/>
      <c r="L696" s="358"/>
      <c r="M696" s="358"/>
      <c r="N696" s="358"/>
      <c r="O696" s="358"/>
      <c r="P696" s="358"/>
      <c r="Q696" s="358"/>
      <c r="R696" s="358"/>
      <c r="S696" s="358"/>
      <c r="T696" s="358"/>
      <c r="U696" s="358"/>
      <c r="V696" s="358"/>
      <c r="W696" s="358"/>
      <c r="X696" s="358"/>
      <c r="Y696" s="358"/>
      <c r="Z696" s="358"/>
      <c r="AA696" s="358"/>
      <c r="AB696" s="358"/>
      <c r="AC696" s="358"/>
      <c r="AD696" s="358"/>
      <c r="AE696" s="358"/>
      <c r="AF696" s="358"/>
      <c r="AG696" s="358"/>
      <c r="AH696" s="358"/>
      <c r="AI696" s="358"/>
      <c r="AJ696" s="358"/>
      <c r="AK696" s="358"/>
      <c r="AL696" s="358"/>
      <c r="AM696" s="358"/>
      <c r="AN696" s="358"/>
      <c r="AO696" s="358"/>
      <c r="AP696" s="358"/>
      <c r="AQ696" s="358"/>
      <c r="AR696" s="358"/>
      <c r="AS696" s="358"/>
      <c r="AT696" s="358"/>
      <c r="AU696" s="358"/>
      <c r="AV696" s="358"/>
      <c r="AW696" s="358"/>
      <c r="AX696" s="358"/>
      <c r="AY696" s="358"/>
      <c r="AZ696" s="358"/>
      <c r="BA696" s="358"/>
      <c r="BB696" s="358"/>
      <c r="BC696" s="358"/>
      <c r="BD696" s="358"/>
      <c r="BE696" s="358"/>
      <c r="BF696" s="358"/>
      <c r="BG696" s="358"/>
      <c r="BH696" s="358"/>
      <c r="BI696" s="358"/>
      <c r="BJ696" s="358"/>
      <c r="BK696" s="358"/>
      <c r="BL696" s="358"/>
      <c r="BM696" s="358"/>
      <c r="BN696" s="358"/>
      <c r="BO696" s="358"/>
      <c r="BP696" s="358"/>
      <c r="BQ696" s="358"/>
      <c r="BR696" s="358"/>
      <c r="BS696" s="358"/>
      <c r="BT696" s="358"/>
      <c r="BU696" s="358"/>
      <c r="BV696" s="358"/>
      <c r="BW696" s="358"/>
      <c r="BX696" s="358"/>
      <c r="BY696" s="358"/>
      <c r="BZ696" s="358"/>
    </row>
    <row r="697" ht="11.25" customHeight="1">
      <c r="A697" s="358"/>
      <c r="B697" s="358"/>
      <c r="C697" s="358"/>
      <c r="D697" s="358"/>
      <c r="E697" s="358"/>
      <c r="F697" s="358"/>
      <c r="G697" s="358"/>
      <c r="H697" s="358"/>
      <c r="I697" s="358"/>
      <c r="J697" s="358"/>
      <c r="K697" s="358"/>
      <c r="L697" s="358"/>
      <c r="M697" s="358"/>
      <c r="N697" s="358"/>
      <c r="O697" s="358"/>
      <c r="P697" s="358"/>
      <c r="Q697" s="358"/>
      <c r="R697" s="358"/>
      <c r="S697" s="358"/>
      <c r="T697" s="358"/>
      <c r="U697" s="358"/>
      <c r="V697" s="358"/>
      <c r="W697" s="358"/>
      <c r="X697" s="358"/>
      <c r="Y697" s="358"/>
      <c r="Z697" s="358"/>
      <c r="AA697" s="358"/>
      <c r="AB697" s="358"/>
      <c r="AC697" s="358"/>
      <c r="AD697" s="358"/>
      <c r="AE697" s="358"/>
      <c r="AF697" s="358"/>
      <c r="AG697" s="358"/>
      <c r="AH697" s="358"/>
      <c r="AI697" s="358"/>
      <c r="AJ697" s="358"/>
      <c r="AK697" s="358"/>
      <c r="AL697" s="358"/>
      <c r="AM697" s="358"/>
      <c r="AN697" s="358"/>
      <c r="AO697" s="358"/>
      <c r="AP697" s="358"/>
      <c r="AQ697" s="358"/>
      <c r="AR697" s="358"/>
      <c r="AS697" s="358"/>
      <c r="AT697" s="358"/>
      <c r="AU697" s="358"/>
      <c r="AV697" s="358"/>
      <c r="AW697" s="358"/>
      <c r="AX697" s="358"/>
      <c r="AY697" s="358"/>
      <c r="AZ697" s="358"/>
      <c r="BA697" s="358"/>
      <c r="BB697" s="358"/>
      <c r="BC697" s="358"/>
      <c r="BD697" s="358"/>
      <c r="BE697" s="358"/>
      <c r="BF697" s="358"/>
      <c r="BG697" s="358"/>
      <c r="BH697" s="358"/>
      <c r="BI697" s="358"/>
      <c r="BJ697" s="358"/>
      <c r="BK697" s="358"/>
      <c r="BL697" s="358"/>
      <c r="BM697" s="358"/>
      <c r="BN697" s="358"/>
      <c r="BO697" s="358"/>
      <c r="BP697" s="358"/>
      <c r="BQ697" s="358"/>
      <c r="BR697" s="358"/>
      <c r="BS697" s="358"/>
      <c r="BT697" s="358"/>
      <c r="BU697" s="358"/>
      <c r="BV697" s="358"/>
      <c r="BW697" s="358"/>
      <c r="BX697" s="358"/>
      <c r="BY697" s="358"/>
      <c r="BZ697" s="358"/>
    </row>
    <row r="698" ht="11.25" customHeight="1">
      <c r="A698" s="358"/>
      <c r="B698" s="358"/>
      <c r="C698" s="358"/>
      <c r="D698" s="358"/>
      <c r="E698" s="358"/>
      <c r="F698" s="358"/>
      <c r="G698" s="358"/>
      <c r="H698" s="358"/>
      <c r="I698" s="358"/>
      <c r="J698" s="358"/>
      <c r="K698" s="358"/>
      <c r="L698" s="358"/>
      <c r="M698" s="358"/>
      <c r="N698" s="358"/>
      <c r="O698" s="358"/>
      <c r="P698" s="358"/>
      <c r="Q698" s="358"/>
      <c r="R698" s="358"/>
      <c r="S698" s="358"/>
      <c r="T698" s="358"/>
      <c r="U698" s="358"/>
      <c r="V698" s="358"/>
      <c r="W698" s="358"/>
      <c r="X698" s="358"/>
      <c r="Y698" s="358"/>
      <c r="Z698" s="358"/>
      <c r="AA698" s="358"/>
      <c r="AB698" s="358"/>
      <c r="AC698" s="358"/>
      <c r="AD698" s="358"/>
      <c r="AE698" s="358"/>
      <c r="AF698" s="358"/>
      <c r="AG698" s="358"/>
      <c r="AH698" s="358"/>
      <c r="AI698" s="358"/>
      <c r="AJ698" s="358"/>
      <c r="AK698" s="358"/>
      <c r="AL698" s="358"/>
      <c r="AM698" s="358"/>
      <c r="AN698" s="358"/>
      <c r="AO698" s="358"/>
      <c r="AP698" s="358"/>
      <c r="AQ698" s="358"/>
      <c r="AR698" s="358"/>
      <c r="AS698" s="358"/>
      <c r="AT698" s="358"/>
      <c r="AU698" s="358"/>
      <c r="AV698" s="358"/>
      <c r="AW698" s="358"/>
      <c r="AX698" s="358"/>
      <c r="AY698" s="358"/>
      <c r="AZ698" s="358"/>
      <c r="BA698" s="358"/>
      <c r="BB698" s="358"/>
      <c r="BC698" s="358"/>
      <c r="BD698" s="358"/>
      <c r="BE698" s="358"/>
      <c r="BF698" s="358"/>
      <c r="BG698" s="358"/>
      <c r="BH698" s="358"/>
      <c r="BI698" s="358"/>
      <c r="BJ698" s="358"/>
      <c r="BK698" s="358"/>
      <c r="BL698" s="358"/>
      <c r="BM698" s="358"/>
      <c r="BN698" s="358"/>
      <c r="BO698" s="358"/>
      <c r="BP698" s="358"/>
      <c r="BQ698" s="358"/>
      <c r="BR698" s="358"/>
      <c r="BS698" s="358"/>
      <c r="BT698" s="358"/>
      <c r="BU698" s="358"/>
      <c r="BV698" s="358"/>
      <c r="BW698" s="358"/>
      <c r="BX698" s="358"/>
      <c r="BY698" s="358"/>
      <c r="BZ698" s="358"/>
    </row>
    <row r="699" ht="11.25" customHeight="1">
      <c r="A699" s="358"/>
      <c r="B699" s="358"/>
      <c r="C699" s="358"/>
      <c r="D699" s="358"/>
      <c r="E699" s="358"/>
      <c r="F699" s="358"/>
      <c r="G699" s="358"/>
      <c r="H699" s="358"/>
      <c r="I699" s="358"/>
      <c r="J699" s="358"/>
      <c r="K699" s="358"/>
      <c r="L699" s="358"/>
      <c r="M699" s="358"/>
      <c r="N699" s="358"/>
      <c r="O699" s="358"/>
      <c r="P699" s="358"/>
      <c r="Q699" s="358"/>
      <c r="R699" s="358"/>
      <c r="S699" s="358"/>
      <c r="T699" s="358"/>
      <c r="U699" s="358"/>
      <c r="V699" s="358"/>
      <c r="W699" s="358"/>
      <c r="X699" s="358"/>
      <c r="Y699" s="358"/>
      <c r="Z699" s="358"/>
      <c r="AA699" s="358"/>
      <c r="AB699" s="358"/>
      <c r="AC699" s="358"/>
      <c r="AD699" s="358"/>
      <c r="AE699" s="358"/>
      <c r="AF699" s="358"/>
      <c r="AG699" s="358"/>
      <c r="AH699" s="358"/>
      <c r="AI699" s="358"/>
      <c r="AJ699" s="358"/>
      <c r="AK699" s="358"/>
      <c r="AL699" s="358"/>
      <c r="AM699" s="358"/>
      <c r="AN699" s="358"/>
      <c r="AO699" s="358"/>
      <c r="AP699" s="358"/>
      <c r="AQ699" s="358"/>
      <c r="AR699" s="358"/>
      <c r="AS699" s="358"/>
      <c r="AT699" s="358"/>
      <c r="AU699" s="358"/>
      <c r="AV699" s="358"/>
      <c r="AW699" s="358"/>
      <c r="AX699" s="358"/>
      <c r="AY699" s="358"/>
      <c r="AZ699" s="358"/>
      <c r="BA699" s="358"/>
      <c r="BB699" s="358"/>
      <c r="BC699" s="358"/>
      <c r="BD699" s="358"/>
      <c r="BE699" s="358"/>
      <c r="BF699" s="358"/>
      <c r="BG699" s="358"/>
      <c r="BH699" s="358"/>
      <c r="BI699" s="358"/>
      <c r="BJ699" s="358"/>
      <c r="BK699" s="358"/>
      <c r="BL699" s="358"/>
      <c r="BM699" s="358"/>
      <c r="BN699" s="358"/>
      <c r="BO699" s="358"/>
      <c r="BP699" s="358"/>
      <c r="BQ699" s="358"/>
      <c r="BR699" s="358"/>
      <c r="BS699" s="358"/>
      <c r="BT699" s="358"/>
      <c r="BU699" s="358"/>
      <c r="BV699" s="358"/>
      <c r="BW699" s="358"/>
      <c r="BX699" s="358"/>
      <c r="BY699" s="358"/>
      <c r="BZ699" s="358"/>
    </row>
    <row r="700" ht="11.25" customHeight="1">
      <c r="A700" s="358"/>
      <c r="B700" s="358"/>
      <c r="C700" s="358"/>
      <c r="D700" s="358"/>
      <c r="E700" s="358"/>
      <c r="F700" s="358"/>
      <c r="G700" s="358"/>
      <c r="H700" s="358"/>
      <c r="I700" s="358"/>
      <c r="J700" s="358"/>
      <c r="K700" s="358"/>
      <c r="L700" s="358"/>
      <c r="M700" s="358"/>
      <c r="N700" s="358"/>
      <c r="O700" s="358"/>
      <c r="P700" s="358"/>
      <c r="Q700" s="358"/>
      <c r="R700" s="358"/>
      <c r="S700" s="358"/>
      <c r="T700" s="358"/>
      <c r="U700" s="358"/>
      <c r="V700" s="358"/>
      <c r="W700" s="358"/>
      <c r="X700" s="358"/>
      <c r="Y700" s="358"/>
      <c r="Z700" s="358"/>
      <c r="AA700" s="358"/>
      <c r="AB700" s="358"/>
      <c r="AC700" s="358"/>
      <c r="AD700" s="358"/>
      <c r="AE700" s="358"/>
      <c r="AF700" s="358"/>
      <c r="AG700" s="358"/>
      <c r="AH700" s="358"/>
      <c r="AI700" s="358"/>
      <c r="AJ700" s="358"/>
      <c r="AK700" s="358"/>
      <c r="AL700" s="358"/>
      <c r="AM700" s="358"/>
      <c r="AN700" s="358"/>
      <c r="AO700" s="358"/>
      <c r="AP700" s="358"/>
      <c r="AQ700" s="358"/>
      <c r="AR700" s="358"/>
      <c r="AS700" s="358"/>
      <c r="AT700" s="358"/>
      <c r="AU700" s="358"/>
      <c r="AV700" s="358"/>
      <c r="AW700" s="358"/>
      <c r="AX700" s="358"/>
      <c r="AY700" s="358"/>
      <c r="AZ700" s="358"/>
      <c r="BA700" s="358"/>
      <c r="BB700" s="358"/>
      <c r="BC700" s="358"/>
      <c r="BD700" s="358"/>
      <c r="BE700" s="358"/>
      <c r="BF700" s="358"/>
      <c r="BG700" s="358"/>
      <c r="BH700" s="358"/>
      <c r="BI700" s="358"/>
      <c r="BJ700" s="358"/>
      <c r="BK700" s="358"/>
      <c r="BL700" s="358"/>
      <c r="BM700" s="358"/>
      <c r="BN700" s="358"/>
      <c r="BO700" s="358"/>
      <c r="BP700" s="358"/>
      <c r="BQ700" s="358"/>
      <c r="BR700" s="358"/>
      <c r="BS700" s="358"/>
      <c r="BT700" s="358"/>
      <c r="BU700" s="358"/>
      <c r="BV700" s="358"/>
      <c r="BW700" s="358"/>
      <c r="BX700" s="358"/>
      <c r="BY700" s="358"/>
      <c r="BZ700" s="358"/>
    </row>
    <row r="701" ht="11.25" customHeight="1">
      <c r="A701" s="358"/>
      <c r="B701" s="358"/>
      <c r="C701" s="358"/>
      <c r="D701" s="358"/>
      <c r="E701" s="358"/>
      <c r="F701" s="358"/>
      <c r="G701" s="358"/>
      <c r="H701" s="358"/>
      <c r="I701" s="358"/>
      <c r="J701" s="358"/>
      <c r="K701" s="358"/>
      <c r="L701" s="358"/>
      <c r="M701" s="358"/>
      <c r="N701" s="358"/>
      <c r="O701" s="358"/>
      <c r="P701" s="358"/>
      <c r="Q701" s="358"/>
      <c r="R701" s="358"/>
      <c r="S701" s="358"/>
      <c r="T701" s="358"/>
      <c r="U701" s="358"/>
      <c r="V701" s="358"/>
      <c r="W701" s="358"/>
      <c r="X701" s="358"/>
      <c r="Y701" s="358"/>
      <c r="Z701" s="358"/>
      <c r="AA701" s="358"/>
      <c r="AB701" s="358"/>
      <c r="AC701" s="358"/>
      <c r="AD701" s="358"/>
      <c r="AE701" s="358"/>
      <c r="AF701" s="358"/>
      <c r="AG701" s="358"/>
      <c r="AH701" s="358"/>
      <c r="AI701" s="358"/>
      <c r="AJ701" s="358"/>
      <c r="AK701" s="358"/>
      <c r="AL701" s="358"/>
      <c r="AM701" s="358"/>
      <c r="AN701" s="358"/>
      <c r="AO701" s="358"/>
      <c r="AP701" s="358"/>
      <c r="AQ701" s="358"/>
      <c r="AR701" s="358"/>
      <c r="AS701" s="358"/>
      <c r="AT701" s="358"/>
      <c r="AU701" s="358"/>
      <c r="AV701" s="358"/>
      <c r="AW701" s="358"/>
      <c r="AX701" s="358"/>
      <c r="AY701" s="358"/>
      <c r="AZ701" s="358"/>
      <c r="BA701" s="358"/>
      <c r="BB701" s="358"/>
      <c r="BC701" s="358"/>
      <c r="BD701" s="358"/>
      <c r="BE701" s="358"/>
      <c r="BF701" s="358"/>
      <c r="BG701" s="358"/>
      <c r="BH701" s="358"/>
      <c r="BI701" s="358"/>
      <c r="BJ701" s="358"/>
      <c r="BK701" s="358"/>
      <c r="BL701" s="358"/>
      <c r="BM701" s="358"/>
      <c r="BN701" s="358"/>
      <c r="BO701" s="358"/>
      <c r="BP701" s="358"/>
      <c r="BQ701" s="358"/>
      <c r="BR701" s="358"/>
      <c r="BS701" s="358"/>
      <c r="BT701" s="358"/>
      <c r="BU701" s="358"/>
      <c r="BV701" s="358"/>
      <c r="BW701" s="358"/>
      <c r="BX701" s="358"/>
      <c r="BY701" s="358"/>
      <c r="BZ701" s="358"/>
    </row>
    <row r="702" ht="11.25" customHeight="1">
      <c r="A702" s="358"/>
      <c r="B702" s="358"/>
      <c r="C702" s="358"/>
      <c r="D702" s="358"/>
      <c r="E702" s="358"/>
      <c r="F702" s="358"/>
      <c r="G702" s="358"/>
      <c r="H702" s="358"/>
      <c r="I702" s="358"/>
      <c r="J702" s="358"/>
      <c r="K702" s="358"/>
      <c r="L702" s="358"/>
      <c r="M702" s="358"/>
      <c r="N702" s="358"/>
      <c r="O702" s="358"/>
      <c r="P702" s="358"/>
      <c r="Q702" s="358"/>
      <c r="R702" s="358"/>
      <c r="S702" s="358"/>
      <c r="T702" s="358"/>
      <c r="U702" s="358"/>
      <c r="V702" s="358"/>
      <c r="W702" s="358"/>
      <c r="X702" s="358"/>
      <c r="Y702" s="358"/>
      <c r="Z702" s="358"/>
      <c r="AA702" s="358"/>
      <c r="AB702" s="358"/>
      <c r="AC702" s="358"/>
      <c r="AD702" s="358"/>
      <c r="AE702" s="358"/>
      <c r="AF702" s="358"/>
      <c r="AG702" s="358"/>
      <c r="AH702" s="358"/>
      <c r="AI702" s="358"/>
      <c r="AJ702" s="358"/>
      <c r="AK702" s="358"/>
      <c r="AL702" s="358"/>
      <c r="AM702" s="358"/>
      <c r="AN702" s="358"/>
      <c r="AO702" s="358"/>
      <c r="AP702" s="358"/>
      <c r="AQ702" s="358"/>
      <c r="AR702" s="358"/>
      <c r="AS702" s="358"/>
      <c r="AT702" s="358"/>
      <c r="AU702" s="358"/>
      <c r="AV702" s="358"/>
      <c r="AW702" s="358"/>
      <c r="AX702" s="358"/>
      <c r="AY702" s="358"/>
      <c r="AZ702" s="358"/>
      <c r="BA702" s="358"/>
      <c r="BB702" s="358"/>
      <c r="BC702" s="358"/>
      <c r="BD702" s="358"/>
      <c r="BE702" s="358"/>
      <c r="BF702" s="358"/>
      <c r="BG702" s="358"/>
      <c r="BH702" s="358"/>
      <c r="BI702" s="358"/>
      <c r="BJ702" s="358"/>
      <c r="BK702" s="358"/>
      <c r="BL702" s="358"/>
      <c r="BM702" s="358"/>
      <c r="BN702" s="358"/>
      <c r="BO702" s="358"/>
      <c r="BP702" s="358"/>
      <c r="BQ702" s="358"/>
      <c r="BR702" s="358"/>
      <c r="BS702" s="358"/>
      <c r="BT702" s="358"/>
      <c r="BU702" s="358"/>
      <c r="BV702" s="358"/>
      <c r="BW702" s="358"/>
      <c r="BX702" s="358"/>
      <c r="BY702" s="358"/>
      <c r="BZ702" s="358"/>
    </row>
    <row r="703" ht="11.25" customHeight="1">
      <c r="A703" s="358"/>
      <c r="B703" s="358"/>
      <c r="C703" s="358"/>
      <c r="D703" s="358"/>
      <c r="E703" s="358"/>
      <c r="F703" s="358"/>
      <c r="G703" s="358"/>
      <c r="H703" s="358"/>
      <c r="I703" s="358"/>
      <c r="J703" s="358"/>
      <c r="K703" s="358"/>
      <c r="L703" s="358"/>
      <c r="M703" s="358"/>
      <c r="N703" s="358"/>
      <c r="O703" s="358"/>
      <c r="P703" s="358"/>
      <c r="Q703" s="358"/>
      <c r="R703" s="358"/>
      <c r="S703" s="358"/>
      <c r="T703" s="358"/>
      <c r="U703" s="358"/>
      <c r="V703" s="358"/>
      <c r="W703" s="358"/>
      <c r="X703" s="358"/>
      <c r="Y703" s="358"/>
      <c r="Z703" s="358"/>
      <c r="AA703" s="358"/>
      <c r="AB703" s="358"/>
      <c r="AC703" s="358"/>
      <c r="AD703" s="358"/>
      <c r="AE703" s="358"/>
      <c r="AF703" s="358"/>
      <c r="AG703" s="358"/>
      <c r="AH703" s="358"/>
      <c r="AI703" s="358"/>
      <c r="AJ703" s="358"/>
      <c r="AK703" s="358"/>
      <c r="AL703" s="358"/>
      <c r="AM703" s="358"/>
      <c r="AN703" s="358"/>
      <c r="AO703" s="358"/>
      <c r="AP703" s="358"/>
      <c r="AQ703" s="358"/>
      <c r="AR703" s="358"/>
      <c r="AS703" s="358"/>
      <c r="AT703" s="358"/>
      <c r="AU703" s="358"/>
      <c r="AV703" s="358"/>
      <c r="AW703" s="358"/>
      <c r="AX703" s="358"/>
      <c r="AY703" s="358"/>
      <c r="AZ703" s="358"/>
      <c r="BA703" s="358"/>
      <c r="BB703" s="358"/>
      <c r="BC703" s="358"/>
      <c r="BD703" s="358"/>
      <c r="BE703" s="358"/>
      <c r="BF703" s="358"/>
      <c r="BG703" s="358"/>
      <c r="BH703" s="358"/>
      <c r="BI703" s="358"/>
      <c r="BJ703" s="358"/>
      <c r="BK703" s="358"/>
      <c r="BL703" s="358"/>
      <c r="BM703" s="358"/>
      <c r="BN703" s="358"/>
      <c r="BO703" s="358"/>
      <c r="BP703" s="358"/>
      <c r="BQ703" s="358"/>
      <c r="BR703" s="358"/>
      <c r="BS703" s="358"/>
      <c r="BT703" s="358"/>
      <c r="BU703" s="358"/>
      <c r="BV703" s="358"/>
      <c r="BW703" s="358"/>
      <c r="BX703" s="358"/>
      <c r="BY703" s="358"/>
      <c r="BZ703" s="358"/>
    </row>
    <row r="704" ht="11.25" customHeight="1">
      <c r="A704" s="358"/>
      <c r="B704" s="358"/>
      <c r="C704" s="358"/>
      <c r="D704" s="358"/>
      <c r="E704" s="358"/>
      <c r="F704" s="358"/>
      <c r="G704" s="358"/>
      <c r="H704" s="358"/>
      <c r="I704" s="358"/>
      <c r="J704" s="358"/>
      <c r="K704" s="358"/>
      <c r="L704" s="358"/>
      <c r="M704" s="358"/>
      <c r="N704" s="358"/>
      <c r="O704" s="358"/>
      <c r="P704" s="358"/>
      <c r="Q704" s="358"/>
      <c r="R704" s="358"/>
      <c r="S704" s="358"/>
      <c r="T704" s="358"/>
      <c r="U704" s="358"/>
      <c r="V704" s="358"/>
      <c r="W704" s="358"/>
      <c r="X704" s="358"/>
      <c r="Y704" s="358"/>
      <c r="Z704" s="358"/>
      <c r="AA704" s="358"/>
      <c r="AB704" s="358"/>
      <c r="AC704" s="358"/>
      <c r="AD704" s="358"/>
      <c r="AE704" s="358"/>
      <c r="AF704" s="358"/>
      <c r="AG704" s="358"/>
      <c r="AH704" s="358"/>
      <c r="AI704" s="358"/>
      <c r="AJ704" s="358"/>
      <c r="AK704" s="358"/>
      <c r="AL704" s="358"/>
      <c r="AM704" s="358"/>
      <c r="AN704" s="358"/>
      <c r="AO704" s="358"/>
      <c r="AP704" s="358"/>
      <c r="AQ704" s="358"/>
      <c r="AR704" s="358"/>
      <c r="AS704" s="358"/>
      <c r="AT704" s="358"/>
      <c r="AU704" s="358"/>
      <c r="AV704" s="358"/>
      <c r="AW704" s="358"/>
      <c r="AX704" s="358"/>
      <c r="AY704" s="358"/>
      <c r="AZ704" s="358"/>
      <c r="BA704" s="358"/>
      <c r="BB704" s="358"/>
      <c r="BC704" s="358"/>
      <c r="BD704" s="358"/>
      <c r="BE704" s="358"/>
      <c r="BF704" s="358"/>
      <c r="BG704" s="358"/>
      <c r="BH704" s="358"/>
      <c r="BI704" s="358"/>
      <c r="BJ704" s="358"/>
      <c r="BK704" s="358"/>
      <c r="BL704" s="358"/>
      <c r="BM704" s="358"/>
      <c r="BN704" s="358"/>
      <c r="BO704" s="358"/>
      <c r="BP704" s="358"/>
      <c r="BQ704" s="358"/>
      <c r="BR704" s="358"/>
      <c r="BS704" s="358"/>
      <c r="BT704" s="358"/>
      <c r="BU704" s="358"/>
      <c r="BV704" s="358"/>
      <c r="BW704" s="358"/>
      <c r="BX704" s="358"/>
      <c r="BY704" s="358"/>
      <c r="BZ704" s="358"/>
    </row>
    <row r="705" ht="11.25" customHeight="1">
      <c r="A705" s="358"/>
      <c r="B705" s="358"/>
      <c r="C705" s="358"/>
      <c r="D705" s="358"/>
      <c r="E705" s="358"/>
      <c r="F705" s="358"/>
      <c r="G705" s="358"/>
      <c r="H705" s="358"/>
      <c r="I705" s="358"/>
      <c r="J705" s="358"/>
      <c r="K705" s="358"/>
      <c r="L705" s="358"/>
      <c r="M705" s="358"/>
      <c r="N705" s="358"/>
      <c r="O705" s="358"/>
      <c r="P705" s="358"/>
      <c r="Q705" s="358"/>
      <c r="R705" s="358"/>
      <c r="S705" s="358"/>
      <c r="T705" s="358"/>
      <c r="U705" s="358"/>
      <c r="V705" s="358"/>
      <c r="W705" s="358"/>
      <c r="X705" s="358"/>
      <c r="Y705" s="358"/>
      <c r="Z705" s="358"/>
      <c r="AA705" s="358"/>
      <c r="AB705" s="358"/>
      <c r="AC705" s="358"/>
      <c r="AD705" s="358"/>
      <c r="AE705" s="358"/>
      <c r="AF705" s="358"/>
      <c r="AG705" s="358"/>
      <c r="AH705" s="358"/>
      <c r="AI705" s="358"/>
      <c r="AJ705" s="358"/>
      <c r="AK705" s="358"/>
      <c r="AL705" s="358"/>
      <c r="AM705" s="358"/>
      <c r="AN705" s="358"/>
      <c r="AO705" s="358"/>
      <c r="AP705" s="358"/>
      <c r="AQ705" s="358"/>
      <c r="AR705" s="358"/>
      <c r="AS705" s="358"/>
      <c r="AT705" s="358"/>
      <c r="AU705" s="358"/>
      <c r="AV705" s="358"/>
      <c r="AW705" s="358"/>
      <c r="AX705" s="358"/>
      <c r="AY705" s="358"/>
      <c r="AZ705" s="358"/>
      <c r="BA705" s="358"/>
      <c r="BB705" s="358"/>
      <c r="BC705" s="358"/>
      <c r="BD705" s="358"/>
      <c r="BE705" s="358"/>
      <c r="BF705" s="358"/>
      <c r="BG705" s="358"/>
      <c r="BH705" s="358"/>
      <c r="BI705" s="358"/>
      <c r="BJ705" s="358"/>
      <c r="BK705" s="358"/>
      <c r="BL705" s="358"/>
      <c r="BM705" s="358"/>
      <c r="BN705" s="358"/>
      <c r="BO705" s="358"/>
      <c r="BP705" s="358"/>
      <c r="BQ705" s="358"/>
      <c r="BR705" s="358"/>
      <c r="BS705" s="358"/>
      <c r="BT705" s="358"/>
      <c r="BU705" s="358"/>
      <c r="BV705" s="358"/>
      <c r="BW705" s="358"/>
      <c r="BX705" s="358"/>
      <c r="BY705" s="358"/>
      <c r="BZ705" s="358"/>
    </row>
    <row r="706" ht="11.25" customHeight="1">
      <c r="A706" s="358"/>
      <c r="B706" s="358"/>
      <c r="C706" s="358"/>
      <c r="D706" s="358"/>
      <c r="E706" s="358"/>
      <c r="F706" s="358"/>
      <c r="G706" s="358"/>
      <c r="H706" s="358"/>
      <c r="I706" s="358"/>
      <c r="J706" s="358"/>
      <c r="K706" s="358"/>
      <c r="L706" s="358"/>
      <c r="M706" s="358"/>
      <c r="N706" s="358"/>
      <c r="O706" s="358"/>
      <c r="P706" s="358"/>
      <c r="Q706" s="358"/>
      <c r="R706" s="358"/>
      <c r="S706" s="358"/>
      <c r="T706" s="358"/>
      <c r="U706" s="358"/>
      <c r="V706" s="358"/>
      <c r="W706" s="358"/>
      <c r="X706" s="358"/>
      <c r="Y706" s="358"/>
      <c r="Z706" s="358"/>
      <c r="AA706" s="358"/>
      <c r="AB706" s="358"/>
      <c r="AC706" s="358"/>
      <c r="AD706" s="358"/>
      <c r="AE706" s="358"/>
      <c r="AF706" s="358"/>
      <c r="AG706" s="358"/>
      <c r="AH706" s="358"/>
      <c r="AI706" s="358"/>
      <c r="AJ706" s="358"/>
      <c r="AK706" s="358"/>
      <c r="AL706" s="358"/>
      <c r="AM706" s="358"/>
      <c r="AN706" s="358"/>
      <c r="AO706" s="358"/>
      <c r="AP706" s="358"/>
      <c r="AQ706" s="358"/>
      <c r="AR706" s="358"/>
      <c r="AS706" s="358"/>
      <c r="AT706" s="358"/>
      <c r="AU706" s="358"/>
      <c r="AV706" s="358"/>
      <c r="AW706" s="358"/>
      <c r="AX706" s="358"/>
      <c r="AY706" s="358"/>
      <c r="AZ706" s="358"/>
      <c r="BA706" s="358"/>
      <c r="BB706" s="358"/>
      <c r="BC706" s="358"/>
      <c r="BD706" s="358"/>
      <c r="BE706" s="358"/>
      <c r="BF706" s="358"/>
      <c r="BG706" s="358"/>
      <c r="BH706" s="358"/>
      <c r="BI706" s="358"/>
      <c r="BJ706" s="358"/>
      <c r="BK706" s="358"/>
      <c r="BL706" s="358"/>
      <c r="BM706" s="358"/>
      <c r="BN706" s="358"/>
      <c r="BO706" s="358"/>
      <c r="BP706" s="358"/>
      <c r="BQ706" s="358"/>
      <c r="BR706" s="358"/>
      <c r="BS706" s="358"/>
      <c r="BT706" s="358"/>
      <c r="BU706" s="358"/>
      <c r="BV706" s="358"/>
      <c r="BW706" s="358"/>
      <c r="BX706" s="358"/>
      <c r="BY706" s="358"/>
      <c r="BZ706" s="358"/>
    </row>
    <row r="707" ht="11.25" customHeight="1">
      <c r="A707" s="358"/>
      <c r="B707" s="358"/>
      <c r="C707" s="358"/>
      <c r="D707" s="358"/>
      <c r="E707" s="358"/>
      <c r="F707" s="358"/>
      <c r="G707" s="358"/>
      <c r="H707" s="358"/>
      <c r="I707" s="358"/>
      <c r="J707" s="358"/>
      <c r="K707" s="358"/>
      <c r="L707" s="358"/>
      <c r="M707" s="358"/>
      <c r="N707" s="358"/>
      <c r="O707" s="358"/>
      <c r="P707" s="358"/>
      <c r="Q707" s="358"/>
      <c r="R707" s="358"/>
      <c r="S707" s="358"/>
      <c r="T707" s="358"/>
      <c r="U707" s="358"/>
      <c r="V707" s="358"/>
      <c r="W707" s="358"/>
      <c r="X707" s="358"/>
      <c r="Y707" s="358"/>
      <c r="Z707" s="358"/>
      <c r="AA707" s="358"/>
      <c r="AB707" s="358"/>
      <c r="AC707" s="358"/>
      <c r="AD707" s="358"/>
      <c r="AE707" s="358"/>
      <c r="AF707" s="358"/>
      <c r="AG707" s="358"/>
      <c r="AH707" s="358"/>
      <c r="AI707" s="358"/>
      <c r="AJ707" s="358"/>
      <c r="AK707" s="358"/>
      <c r="AL707" s="358"/>
      <c r="AM707" s="358"/>
      <c r="AN707" s="358"/>
      <c r="AO707" s="358"/>
      <c r="AP707" s="358"/>
      <c r="AQ707" s="358"/>
      <c r="AR707" s="358"/>
      <c r="AS707" s="358"/>
      <c r="AT707" s="358"/>
      <c r="AU707" s="358"/>
      <c r="AV707" s="358"/>
      <c r="AW707" s="358"/>
      <c r="AX707" s="358"/>
      <c r="AY707" s="358"/>
      <c r="AZ707" s="358"/>
      <c r="BA707" s="358"/>
      <c r="BB707" s="358"/>
      <c r="BC707" s="358"/>
      <c r="BD707" s="358"/>
      <c r="BE707" s="358"/>
      <c r="BF707" s="358"/>
      <c r="BG707" s="358"/>
      <c r="BH707" s="358"/>
      <c r="BI707" s="358"/>
      <c r="BJ707" s="358"/>
      <c r="BK707" s="358"/>
      <c r="BL707" s="358"/>
      <c r="BM707" s="358"/>
      <c r="BN707" s="358"/>
      <c r="BO707" s="358"/>
      <c r="BP707" s="358"/>
      <c r="BQ707" s="358"/>
      <c r="BR707" s="358"/>
      <c r="BS707" s="358"/>
      <c r="BT707" s="358"/>
      <c r="BU707" s="358"/>
      <c r="BV707" s="358"/>
      <c r="BW707" s="358"/>
      <c r="BX707" s="358"/>
      <c r="BY707" s="358"/>
      <c r="BZ707" s="358"/>
    </row>
    <row r="708" ht="11.25" customHeight="1">
      <c r="A708" s="358"/>
      <c r="B708" s="358"/>
      <c r="C708" s="358"/>
      <c r="D708" s="358"/>
      <c r="E708" s="358"/>
      <c r="F708" s="358"/>
      <c r="G708" s="358"/>
      <c r="H708" s="358"/>
      <c r="I708" s="358"/>
      <c r="J708" s="358"/>
      <c r="K708" s="358"/>
      <c r="L708" s="358"/>
      <c r="M708" s="358"/>
      <c r="N708" s="358"/>
      <c r="O708" s="358"/>
      <c r="P708" s="358"/>
      <c r="Q708" s="358"/>
      <c r="R708" s="358"/>
      <c r="S708" s="358"/>
      <c r="T708" s="358"/>
      <c r="U708" s="358"/>
      <c r="V708" s="358"/>
      <c r="W708" s="358"/>
      <c r="X708" s="358"/>
      <c r="Y708" s="358"/>
      <c r="Z708" s="358"/>
      <c r="AA708" s="358"/>
      <c r="AB708" s="358"/>
      <c r="AC708" s="358"/>
      <c r="AD708" s="358"/>
      <c r="AE708" s="358"/>
      <c r="AF708" s="358"/>
      <c r="AG708" s="358"/>
      <c r="AH708" s="358"/>
      <c r="AI708" s="358"/>
      <c r="AJ708" s="358"/>
      <c r="AK708" s="358"/>
      <c r="AL708" s="358"/>
      <c r="AM708" s="358"/>
      <c r="AN708" s="358"/>
      <c r="AO708" s="358"/>
      <c r="AP708" s="358"/>
      <c r="AQ708" s="358"/>
      <c r="AR708" s="358"/>
      <c r="AS708" s="358"/>
      <c r="AT708" s="358"/>
      <c r="AU708" s="358"/>
      <c r="AV708" s="358"/>
      <c r="AW708" s="358"/>
      <c r="AX708" s="358"/>
      <c r="AY708" s="358"/>
      <c r="AZ708" s="358"/>
      <c r="BA708" s="358"/>
      <c r="BB708" s="358"/>
      <c r="BC708" s="358"/>
      <c r="BD708" s="358"/>
      <c r="BE708" s="358"/>
      <c r="BF708" s="358"/>
      <c r="BG708" s="358"/>
      <c r="BH708" s="358"/>
      <c r="BI708" s="358"/>
      <c r="BJ708" s="358"/>
      <c r="BK708" s="358"/>
      <c r="BL708" s="358"/>
      <c r="BM708" s="358"/>
      <c r="BN708" s="358"/>
      <c r="BO708" s="358"/>
      <c r="BP708" s="358"/>
      <c r="BQ708" s="358"/>
      <c r="BR708" s="358"/>
      <c r="BS708" s="358"/>
      <c r="BT708" s="358"/>
      <c r="BU708" s="358"/>
      <c r="BV708" s="358"/>
      <c r="BW708" s="358"/>
      <c r="BX708" s="358"/>
      <c r="BY708" s="358"/>
      <c r="BZ708" s="358"/>
    </row>
    <row r="709" ht="11.25" customHeight="1">
      <c r="A709" s="358"/>
      <c r="B709" s="358"/>
      <c r="C709" s="358"/>
      <c r="D709" s="358"/>
      <c r="E709" s="358"/>
      <c r="F709" s="358"/>
      <c r="G709" s="358"/>
      <c r="H709" s="358"/>
      <c r="I709" s="358"/>
      <c r="J709" s="358"/>
      <c r="K709" s="358"/>
      <c r="L709" s="358"/>
      <c r="M709" s="358"/>
      <c r="N709" s="358"/>
      <c r="O709" s="358"/>
      <c r="P709" s="358"/>
      <c r="Q709" s="358"/>
      <c r="R709" s="358"/>
      <c r="S709" s="358"/>
      <c r="T709" s="358"/>
      <c r="U709" s="358"/>
      <c r="V709" s="358"/>
      <c r="W709" s="358"/>
      <c r="X709" s="358"/>
      <c r="Y709" s="358"/>
      <c r="Z709" s="358"/>
      <c r="AA709" s="358"/>
      <c r="AB709" s="358"/>
      <c r="AC709" s="358"/>
      <c r="AD709" s="358"/>
      <c r="AE709" s="358"/>
      <c r="AF709" s="358"/>
      <c r="AG709" s="358"/>
      <c r="AH709" s="358"/>
      <c r="AI709" s="358"/>
      <c r="AJ709" s="358"/>
      <c r="AK709" s="358"/>
      <c r="AL709" s="358"/>
      <c r="AM709" s="358"/>
      <c r="AN709" s="358"/>
      <c r="AO709" s="358"/>
      <c r="AP709" s="358"/>
      <c r="AQ709" s="358"/>
      <c r="AR709" s="358"/>
      <c r="AS709" s="358"/>
      <c r="AT709" s="358"/>
      <c r="AU709" s="358"/>
      <c r="AV709" s="358"/>
      <c r="AW709" s="358"/>
      <c r="AX709" s="358"/>
      <c r="AY709" s="358"/>
      <c r="AZ709" s="358"/>
      <c r="BA709" s="358"/>
      <c r="BB709" s="358"/>
      <c r="BC709" s="358"/>
      <c r="BD709" s="358"/>
      <c r="BE709" s="358"/>
      <c r="BF709" s="358"/>
      <c r="BG709" s="358"/>
      <c r="BH709" s="358"/>
      <c r="BI709" s="358"/>
      <c r="BJ709" s="358"/>
      <c r="BK709" s="358"/>
      <c r="BL709" s="358"/>
      <c r="BM709" s="358"/>
      <c r="BN709" s="358"/>
      <c r="BO709" s="358"/>
      <c r="BP709" s="358"/>
      <c r="BQ709" s="358"/>
      <c r="BR709" s="358"/>
      <c r="BS709" s="358"/>
      <c r="BT709" s="358"/>
      <c r="BU709" s="358"/>
      <c r="BV709" s="358"/>
      <c r="BW709" s="358"/>
      <c r="BX709" s="358"/>
      <c r="BY709" s="358"/>
      <c r="BZ709" s="358"/>
    </row>
    <row r="710" ht="11.25" customHeight="1">
      <c r="A710" s="358"/>
      <c r="B710" s="358"/>
      <c r="C710" s="358"/>
      <c r="D710" s="358"/>
      <c r="E710" s="358"/>
      <c r="F710" s="358"/>
      <c r="G710" s="358"/>
      <c r="H710" s="358"/>
      <c r="I710" s="358"/>
      <c r="J710" s="358"/>
      <c r="K710" s="358"/>
      <c r="L710" s="358"/>
      <c r="M710" s="358"/>
      <c r="N710" s="358"/>
      <c r="O710" s="358"/>
      <c r="P710" s="358"/>
      <c r="Q710" s="358"/>
      <c r="R710" s="358"/>
      <c r="S710" s="358"/>
      <c r="T710" s="358"/>
      <c r="U710" s="358"/>
      <c r="V710" s="358"/>
      <c r="W710" s="358"/>
      <c r="X710" s="358"/>
      <c r="Y710" s="358"/>
      <c r="Z710" s="358"/>
      <c r="AA710" s="358"/>
      <c r="AB710" s="358"/>
      <c r="AC710" s="358"/>
      <c r="AD710" s="358"/>
      <c r="AE710" s="358"/>
      <c r="AF710" s="358"/>
      <c r="AG710" s="358"/>
      <c r="AH710" s="358"/>
      <c r="AI710" s="358"/>
      <c r="AJ710" s="358"/>
      <c r="AK710" s="358"/>
      <c r="AL710" s="358"/>
      <c r="AM710" s="358"/>
      <c r="AN710" s="358"/>
      <c r="AO710" s="358"/>
      <c r="AP710" s="358"/>
      <c r="AQ710" s="358"/>
      <c r="AR710" s="358"/>
      <c r="AS710" s="358"/>
      <c r="AT710" s="358"/>
      <c r="AU710" s="358"/>
      <c r="AV710" s="358"/>
      <c r="AW710" s="358"/>
      <c r="AX710" s="358"/>
      <c r="AY710" s="358"/>
      <c r="AZ710" s="358"/>
      <c r="BA710" s="358"/>
      <c r="BB710" s="358"/>
      <c r="BC710" s="358"/>
      <c r="BD710" s="358"/>
      <c r="BE710" s="358"/>
      <c r="BF710" s="358"/>
      <c r="BG710" s="358"/>
      <c r="BH710" s="358"/>
      <c r="BI710" s="358"/>
      <c r="BJ710" s="358"/>
      <c r="BK710" s="358"/>
      <c r="BL710" s="358"/>
      <c r="BM710" s="358"/>
      <c r="BN710" s="358"/>
      <c r="BO710" s="358"/>
      <c r="BP710" s="358"/>
      <c r="BQ710" s="358"/>
      <c r="BR710" s="358"/>
      <c r="BS710" s="358"/>
      <c r="BT710" s="358"/>
      <c r="BU710" s="358"/>
      <c r="BV710" s="358"/>
      <c r="BW710" s="358"/>
      <c r="BX710" s="358"/>
      <c r="BY710" s="358"/>
      <c r="BZ710" s="358"/>
    </row>
    <row r="711" ht="11.25" customHeight="1">
      <c r="A711" s="358"/>
      <c r="B711" s="358"/>
      <c r="C711" s="358"/>
      <c r="D711" s="358"/>
      <c r="E711" s="358"/>
      <c r="F711" s="358"/>
      <c r="G711" s="358"/>
      <c r="H711" s="358"/>
      <c r="I711" s="358"/>
      <c r="J711" s="358"/>
      <c r="K711" s="358"/>
      <c r="L711" s="358"/>
      <c r="M711" s="358"/>
      <c r="N711" s="358"/>
      <c r="O711" s="358"/>
      <c r="P711" s="358"/>
      <c r="Q711" s="358"/>
      <c r="R711" s="358"/>
      <c r="S711" s="358"/>
      <c r="T711" s="358"/>
      <c r="U711" s="358"/>
      <c r="V711" s="358"/>
      <c r="W711" s="358"/>
      <c r="X711" s="358"/>
      <c r="Y711" s="358"/>
      <c r="Z711" s="358"/>
      <c r="AA711" s="358"/>
      <c r="AB711" s="358"/>
      <c r="AC711" s="358"/>
      <c r="AD711" s="358"/>
      <c r="AE711" s="358"/>
      <c r="AF711" s="358"/>
      <c r="AG711" s="358"/>
      <c r="AH711" s="358"/>
      <c r="AI711" s="358"/>
      <c r="AJ711" s="358"/>
      <c r="AK711" s="358"/>
      <c r="AL711" s="358"/>
      <c r="AM711" s="358"/>
      <c r="AN711" s="358"/>
      <c r="AO711" s="358"/>
      <c r="AP711" s="358"/>
      <c r="AQ711" s="358"/>
      <c r="AR711" s="358"/>
      <c r="AS711" s="358"/>
      <c r="AT711" s="358"/>
      <c r="AU711" s="358"/>
      <c r="AV711" s="358"/>
      <c r="AW711" s="358"/>
      <c r="AX711" s="358"/>
      <c r="AY711" s="358"/>
      <c r="AZ711" s="358"/>
      <c r="BA711" s="358"/>
      <c r="BB711" s="358"/>
      <c r="BC711" s="358"/>
      <c r="BD711" s="358"/>
      <c r="BE711" s="358"/>
      <c r="BF711" s="358"/>
      <c r="BG711" s="358"/>
      <c r="BH711" s="358"/>
      <c r="BI711" s="358"/>
      <c r="BJ711" s="358"/>
      <c r="BK711" s="358"/>
      <c r="BL711" s="358"/>
      <c r="BM711" s="358"/>
      <c r="BN711" s="358"/>
      <c r="BO711" s="358"/>
      <c r="BP711" s="358"/>
      <c r="BQ711" s="358"/>
      <c r="BR711" s="358"/>
      <c r="BS711" s="358"/>
      <c r="BT711" s="358"/>
      <c r="BU711" s="358"/>
      <c r="BV711" s="358"/>
      <c r="BW711" s="358"/>
      <c r="BX711" s="358"/>
      <c r="BY711" s="358"/>
      <c r="BZ711" s="358"/>
    </row>
    <row r="712" ht="11.25" customHeight="1">
      <c r="A712" s="358"/>
      <c r="B712" s="358"/>
      <c r="C712" s="358"/>
      <c r="D712" s="358"/>
      <c r="E712" s="358"/>
      <c r="F712" s="358"/>
      <c r="G712" s="358"/>
      <c r="H712" s="358"/>
      <c r="I712" s="358"/>
      <c r="J712" s="358"/>
      <c r="K712" s="358"/>
      <c r="L712" s="358"/>
      <c r="M712" s="358"/>
      <c r="N712" s="358"/>
      <c r="O712" s="358"/>
      <c r="P712" s="358"/>
      <c r="Q712" s="358"/>
      <c r="R712" s="358"/>
      <c r="S712" s="358"/>
      <c r="T712" s="358"/>
      <c r="U712" s="358"/>
      <c r="V712" s="358"/>
      <c r="W712" s="358"/>
      <c r="X712" s="358"/>
      <c r="Y712" s="358"/>
      <c r="Z712" s="358"/>
      <c r="AA712" s="358"/>
      <c r="AB712" s="358"/>
      <c r="AC712" s="358"/>
      <c r="AD712" s="358"/>
      <c r="AE712" s="358"/>
      <c r="AF712" s="358"/>
      <c r="AG712" s="358"/>
      <c r="AH712" s="358"/>
      <c r="AI712" s="358"/>
      <c r="AJ712" s="358"/>
      <c r="AK712" s="358"/>
      <c r="AL712" s="358"/>
      <c r="AM712" s="358"/>
      <c r="AN712" s="358"/>
      <c r="AO712" s="358"/>
      <c r="AP712" s="358"/>
      <c r="AQ712" s="358"/>
      <c r="AR712" s="358"/>
      <c r="AS712" s="358"/>
      <c r="AT712" s="358"/>
      <c r="AU712" s="358"/>
      <c r="AV712" s="358"/>
      <c r="AW712" s="358"/>
      <c r="AX712" s="358"/>
      <c r="AY712" s="358"/>
      <c r="AZ712" s="358"/>
      <c r="BA712" s="358"/>
      <c r="BB712" s="358"/>
      <c r="BC712" s="358"/>
      <c r="BD712" s="358"/>
      <c r="BE712" s="358"/>
      <c r="BF712" s="358"/>
      <c r="BG712" s="358"/>
      <c r="BH712" s="358"/>
      <c r="BI712" s="358"/>
      <c r="BJ712" s="358"/>
      <c r="BK712" s="358"/>
      <c r="BL712" s="358"/>
      <c r="BM712" s="358"/>
      <c r="BN712" s="358"/>
      <c r="BO712" s="358"/>
      <c r="BP712" s="358"/>
      <c r="BQ712" s="358"/>
      <c r="BR712" s="358"/>
      <c r="BS712" s="358"/>
      <c r="BT712" s="358"/>
      <c r="BU712" s="358"/>
      <c r="BV712" s="358"/>
      <c r="BW712" s="358"/>
      <c r="BX712" s="358"/>
      <c r="BY712" s="358"/>
      <c r="BZ712" s="358"/>
    </row>
    <row r="713" ht="11.25" customHeight="1">
      <c r="A713" s="358"/>
      <c r="B713" s="358"/>
      <c r="C713" s="358"/>
      <c r="D713" s="358"/>
      <c r="E713" s="358"/>
      <c r="F713" s="358"/>
      <c r="G713" s="358"/>
      <c r="H713" s="358"/>
      <c r="I713" s="358"/>
      <c r="J713" s="358"/>
      <c r="K713" s="358"/>
      <c r="L713" s="358"/>
      <c r="M713" s="358"/>
      <c r="N713" s="358"/>
      <c r="O713" s="358"/>
      <c r="P713" s="358"/>
      <c r="Q713" s="358"/>
      <c r="R713" s="358"/>
      <c r="S713" s="358"/>
      <c r="T713" s="358"/>
      <c r="U713" s="358"/>
      <c r="V713" s="358"/>
      <c r="W713" s="358"/>
      <c r="X713" s="358"/>
      <c r="Y713" s="358"/>
      <c r="Z713" s="358"/>
      <c r="AA713" s="358"/>
      <c r="AB713" s="358"/>
      <c r="AC713" s="358"/>
      <c r="AD713" s="358"/>
      <c r="AE713" s="358"/>
      <c r="AF713" s="358"/>
      <c r="AG713" s="358"/>
      <c r="AH713" s="358"/>
      <c r="AI713" s="358"/>
      <c r="AJ713" s="358"/>
      <c r="AK713" s="358"/>
      <c r="AL713" s="358"/>
      <c r="AM713" s="358"/>
      <c r="AN713" s="358"/>
      <c r="AO713" s="358"/>
      <c r="AP713" s="358"/>
      <c r="AQ713" s="358"/>
      <c r="AR713" s="358"/>
      <c r="AS713" s="358"/>
      <c r="AT713" s="358"/>
      <c r="AU713" s="358"/>
      <c r="AV713" s="358"/>
      <c r="AW713" s="358"/>
      <c r="AX713" s="358"/>
      <c r="AY713" s="358"/>
      <c r="AZ713" s="358"/>
      <c r="BA713" s="358"/>
      <c r="BB713" s="358"/>
      <c r="BC713" s="358"/>
      <c r="BD713" s="358"/>
      <c r="BE713" s="358"/>
      <c r="BF713" s="358"/>
      <c r="BG713" s="358"/>
      <c r="BH713" s="358"/>
      <c r="BI713" s="358"/>
      <c r="BJ713" s="358"/>
      <c r="BK713" s="358"/>
      <c r="BL713" s="358"/>
      <c r="BM713" s="358"/>
      <c r="BN713" s="358"/>
      <c r="BO713" s="358"/>
      <c r="BP713" s="358"/>
      <c r="BQ713" s="358"/>
      <c r="BR713" s="358"/>
      <c r="BS713" s="358"/>
      <c r="BT713" s="358"/>
      <c r="BU713" s="358"/>
      <c r="BV713" s="358"/>
      <c r="BW713" s="358"/>
      <c r="BX713" s="358"/>
      <c r="BY713" s="358"/>
      <c r="BZ713" s="358"/>
    </row>
    <row r="714" ht="11.25" customHeight="1">
      <c r="A714" s="358"/>
      <c r="B714" s="358"/>
      <c r="C714" s="358"/>
      <c r="D714" s="358"/>
      <c r="E714" s="358"/>
      <c r="F714" s="358"/>
      <c r="G714" s="358"/>
      <c r="H714" s="358"/>
      <c r="I714" s="358"/>
      <c r="J714" s="358"/>
      <c r="K714" s="358"/>
      <c r="L714" s="358"/>
      <c r="M714" s="358"/>
      <c r="N714" s="358"/>
      <c r="O714" s="358"/>
      <c r="P714" s="358"/>
      <c r="Q714" s="358"/>
      <c r="R714" s="358"/>
      <c r="S714" s="358"/>
      <c r="T714" s="358"/>
      <c r="U714" s="358"/>
      <c r="V714" s="358"/>
      <c r="W714" s="358"/>
      <c r="X714" s="358"/>
      <c r="Y714" s="358"/>
      <c r="Z714" s="358"/>
      <c r="AA714" s="358"/>
      <c r="AB714" s="358"/>
      <c r="AC714" s="358"/>
      <c r="AD714" s="358"/>
      <c r="AE714" s="358"/>
      <c r="AF714" s="358"/>
      <c r="AG714" s="358"/>
      <c r="AH714" s="358"/>
      <c r="AI714" s="358"/>
      <c r="AJ714" s="358"/>
      <c r="AK714" s="358"/>
      <c r="AL714" s="358"/>
      <c r="AM714" s="358"/>
      <c r="AN714" s="358"/>
      <c r="AO714" s="358"/>
      <c r="AP714" s="358"/>
      <c r="AQ714" s="358"/>
      <c r="AR714" s="358"/>
      <c r="AS714" s="358"/>
      <c r="AT714" s="358"/>
      <c r="AU714" s="358"/>
      <c r="AV714" s="358"/>
      <c r="AW714" s="358"/>
      <c r="AX714" s="358"/>
      <c r="AY714" s="358"/>
      <c r="AZ714" s="358"/>
      <c r="BA714" s="358"/>
      <c r="BB714" s="358"/>
      <c r="BC714" s="358"/>
      <c r="BD714" s="358"/>
      <c r="BE714" s="358"/>
      <c r="BF714" s="358"/>
      <c r="BG714" s="358"/>
      <c r="BH714" s="358"/>
      <c r="BI714" s="358"/>
      <c r="BJ714" s="358"/>
      <c r="BK714" s="358"/>
      <c r="BL714" s="358"/>
      <c r="BM714" s="358"/>
      <c r="BN714" s="358"/>
      <c r="BO714" s="358"/>
      <c r="BP714" s="358"/>
      <c r="BQ714" s="358"/>
      <c r="BR714" s="358"/>
      <c r="BS714" s="358"/>
      <c r="BT714" s="358"/>
      <c r="BU714" s="358"/>
      <c r="BV714" s="358"/>
      <c r="BW714" s="358"/>
      <c r="BX714" s="358"/>
      <c r="BY714" s="358"/>
      <c r="BZ714" s="358"/>
    </row>
    <row r="715" ht="11.25" customHeight="1">
      <c r="A715" s="358"/>
      <c r="B715" s="358"/>
      <c r="C715" s="358"/>
      <c r="D715" s="358"/>
      <c r="E715" s="358"/>
      <c r="F715" s="358"/>
      <c r="G715" s="358"/>
      <c r="H715" s="358"/>
      <c r="I715" s="358"/>
      <c r="J715" s="358"/>
      <c r="K715" s="358"/>
      <c r="L715" s="358"/>
      <c r="M715" s="358"/>
      <c r="N715" s="358"/>
      <c r="O715" s="358"/>
      <c r="P715" s="358"/>
      <c r="Q715" s="358"/>
      <c r="R715" s="358"/>
      <c r="S715" s="358"/>
      <c r="T715" s="358"/>
      <c r="U715" s="358"/>
      <c r="V715" s="358"/>
      <c r="W715" s="358"/>
      <c r="X715" s="358"/>
      <c r="Y715" s="358"/>
      <c r="Z715" s="358"/>
      <c r="AA715" s="358"/>
      <c r="AB715" s="358"/>
      <c r="AC715" s="358"/>
      <c r="AD715" s="358"/>
      <c r="AE715" s="358"/>
      <c r="AF715" s="358"/>
      <c r="AG715" s="358"/>
      <c r="AH715" s="358"/>
      <c r="AI715" s="358"/>
      <c r="AJ715" s="358"/>
      <c r="AK715" s="358"/>
      <c r="AL715" s="358"/>
      <c r="AM715" s="358"/>
      <c r="AN715" s="358"/>
      <c r="AO715" s="358"/>
      <c r="AP715" s="358"/>
      <c r="AQ715" s="358"/>
      <c r="AR715" s="358"/>
      <c r="AS715" s="358"/>
      <c r="AT715" s="358"/>
      <c r="AU715" s="358"/>
      <c r="AV715" s="358"/>
      <c r="AW715" s="358"/>
      <c r="AX715" s="358"/>
      <c r="AY715" s="358"/>
      <c r="AZ715" s="358"/>
      <c r="BA715" s="358"/>
      <c r="BB715" s="358"/>
      <c r="BC715" s="358"/>
      <c r="BD715" s="358"/>
      <c r="BE715" s="358"/>
      <c r="BF715" s="358"/>
      <c r="BG715" s="358"/>
      <c r="BH715" s="358"/>
      <c r="BI715" s="358"/>
      <c r="BJ715" s="358"/>
      <c r="BK715" s="358"/>
      <c r="BL715" s="358"/>
      <c r="BM715" s="358"/>
      <c r="BN715" s="358"/>
      <c r="BO715" s="358"/>
      <c r="BP715" s="358"/>
      <c r="BQ715" s="358"/>
      <c r="BR715" s="358"/>
      <c r="BS715" s="358"/>
      <c r="BT715" s="358"/>
      <c r="BU715" s="358"/>
      <c r="BV715" s="358"/>
      <c r="BW715" s="358"/>
      <c r="BX715" s="358"/>
      <c r="BY715" s="358"/>
      <c r="BZ715" s="358"/>
    </row>
    <row r="716" ht="11.25" customHeight="1">
      <c r="A716" s="358"/>
      <c r="B716" s="358"/>
      <c r="C716" s="358"/>
      <c r="D716" s="358"/>
      <c r="E716" s="358"/>
      <c r="F716" s="358"/>
      <c r="G716" s="358"/>
      <c r="H716" s="358"/>
      <c r="I716" s="358"/>
      <c r="J716" s="358"/>
      <c r="K716" s="358"/>
      <c r="L716" s="358"/>
      <c r="M716" s="358"/>
      <c r="N716" s="358"/>
      <c r="O716" s="358"/>
      <c r="P716" s="358"/>
      <c r="Q716" s="358"/>
      <c r="R716" s="358"/>
      <c r="S716" s="358"/>
      <c r="T716" s="358"/>
      <c r="U716" s="358"/>
      <c r="V716" s="358"/>
      <c r="W716" s="358"/>
      <c r="X716" s="358"/>
      <c r="Y716" s="358"/>
      <c r="Z716" s="358"/>
      <c r="AA716" s="358"/>
      <c r="AB716" s="358"/>
      <c r="AC716" s="358"/>
      <c r="AD716" s="358"/>
      <c r="AE716" s="358"/>
      <c r="AF716" s="358"/>
      <c r="AG716" s="358"/>
      <c r="AH716" s="358"/>
      <c r="AI716" s="358"/>
      <c r="AJ716" s="358"/>
      <c r="AK716" s="358"/>
      <c r="AL716" s="358"/>
      <c r="AM716" s="358"/>
      <c r="AN716" s="358"/>
      <c r="AO716" s="358"/>
      <c r="AP716" s="358"/>
      <c r="AQ716" s="358"/>
      <c r="AR716" s="358"/>
      <c r="AS716" s="358"/>
      <c r="AT716" s="358"/>
      <c r="AU716" s="358"/>
      <c r="AV716" s="358"/>
      <c r="AW716" s="358"/>
      <c r="AX716" s="358"/>
      <c r="AY716" s="358"/>
      <c r="AZ716" s="358"/>
      <c r="BA716" s="358"/>
      <c r="BB716" s="358"/>
      <c r="BC716" s="358"/>
      <c r="BD716" s="358"/>
      <c r="BE716" s="358"/>
      <c r="BF716" s="358"/>
      <c r="BG716" s="358"/>
      <c r="BH716" s="358"/>
      <c r="BI716" s="358"/>
      <c r="BJ716" s="358"/>
      <c r="BK716" s="358"/>
      <c r="BL716" s="358"/>
      <c r="BM716" s="358"/>
      <c r="BN716" s="358"/>
      <c r="BO716" s="358"/>
      <c r="BP716" s="358"/>
      <c r="BQ716" s="358"/>
      <c r="BR716" s="358"/>
      <c r="BS716" s="358"/>
      <c r="BT716" s="358"/>
      <c r="BU716" s="358"/>
      <c r="BV716" s="358"/>
      <c r="BW716" s="358"/>
      <c r="BX716" s="358"/>
      <c r="BY716" s="358"/>
      <c r="BZ716" s="358"/>
    </row>
    <row r="717" ht="11.25" customHeight="1">
      <c r="A717" s="358"/>
      <c r="B717" s="358"/>
      <c r="C717" s="358"/>
      <c r="D717" s="358"/>
      <c r="E717" s="358"/>
      <c r="F717" s="358"/>
      <c r="G717" s="358"/>
      <c r="H717" s="358"/>
      <c r="I717" s="358"/>
      <c r="J717" s="358"/>
      <c r="K717" s="358"/>
      <c r="L717" s="358"/>
      <c r="M717" s="358"/>
      <c r="N717" s="358"/>
      <c r="O717" s="358"/>
      <c r="P717" s="358"/>
      <c r="Q717" s="358"/>
      <c r="R717" s="358"/>
      <c r="S717" s="358"/>
      <c r="T717" s="358"/>
      <c r="U717" s="358"/>
      <c r="V717" s="358"/>
      <c r="W717" s="358"/>
      <c r="X717" s="358"/>
      <c r="Y717" s="358"/>
      <c r="Z717" s="358"/>
      <c r="AA717" s="358"/>
      <c r="AB717" s="358"/>
      <c r="AC717" s="358"/>
      <c r="AD717" s="358"/>
      <c r="AE717" s="358"/>
      <c r="AF717" s="358"/>
      <c r="AG717" s="358"/>
      <c r="AH717" s="358"/>
      <c r="AI717" s="358"/>
      <c r="AJ717" s="358"/>
      <c r="AK717" s="358"/>
      <c r="AL717" s="358"/>
      <c r="AM717" s="358"/>
      <c r="AN717" s="358"/>
      <c r="AO717" s="358"/>
      <c r="AP717" s="358"/>
      <c r="AQ717" s="358"/>
      <c r="AR717" s="358"/>
      <c r="AS717" s="358"/>
      <c r="AT717" s="358"/>
      <c r="AU717" s="358"/>
      <c r="AV717" s="358"/>
      <c r="AW717" s="358"/>
      <c r="AX717" s="358"/>
      <c r="AY717" s="358"/>
      <c r="AZ717" s="358"/>
      <c r="BA717" s="358"/>
      <c r="BB717" s="358"/>
      <c r="BC717" s="358"/>
      <c r="BD717" s="358"/>
      <c r="BE717" s="358"/>
      <c r="BF717" s="358"/>
      <c r="BG717" s="358"/>
      <c r="BH717" s="358"/>
      <c r="BI717" s="358"/>
      <c r="BJ717" s="358"/>
      <c r="BK717" s="358"/>
      <c r="BL717" s="358"/>
      <c r="BM717" s="358"/>
      <c r="BN717" s="358"/>
      <c r="BO717" s="358"/>
      <c r="BP717" s="358"/>
      <c r="BQ717" s="358"/>
      <c r="BR717" s="358"/>
      <c r="BS717" s="358"/>
      <c r="BT717" s="358"/>
      <c r="BU717" s="358"/>
      <c r="BV717" s="358"/>
      <c r="BW717" s="358"/>
      <c r="BX717" s="358"/>
      <c r="BY717" s="358"/>
      <c r="BZ717" s="358"/>
    </row>
    <row r="718" ht="11.25" customHeight="1">
      <c r="A718" s="358"/>
      <c r="B718" s="358"/>
      <c r="C718" s="358"/>
      <c r="D718" s="358"/>
      <c r="E718" s="358"/>
      <c r="F718" s="358"/>
      <c r="G718" s="358"/>
      <c r="H718" s="358"/>
      <c r="I718" s="358"/>
      <c r="J718" s="358"/>
      <c r="K718" s="358"/>
      <c r="L718" s="358"/>
      <c r="M718" s="358"/>
      <c r="N718" s="358"/>
      <c r="O718" s="358"/>
      <c r="P718" s="358"/>
      <c r="Q718" s="358"/>
      <c r="R718" s="358"/>
      <c r="S718" s="358"/>
      <c r="T718" s="358"/>
      <c r="U718" s="358"/>
      <c r="V718" s="358"/>
      <c r="W718" s="358"/>
      <c r="X718" s="358"/>
      <c r="Y718" s="358"/>
      <c r="Z718" s="358"/>
      <c r="AA718" s="358"/>
      <c r="AB718" s="358"/>
      <c r="AC718" s="358"/>
      <c r="AD718" s="358"/>
      <c r="AE718" s="358"/>
      <c r="AF718" s="358"/>
      <c r="AG718" s="358"/>
      <c r="AH718" s="358"/>
      <c r="AI718" s="358"/>
      <c r="AJ718" s="358"/>
      <c r="AK718" s="358"/>
      <c r="AL718" s="358"/>
      <c r="AM718" s="358"/>
      <c r="AN718" s="358"/>
      <c r="AO718" s="358"/>
      <c r="AP718" s="358"/>
      <c r="AQ718" s="358"/>
      <c r="AR718" s="358"/>
      <c r="AS718" s="358"/>
      <c r="AT718" s="358"/>
      <c r="AU718" s="358"/>
      <c r="AV718" s="358"/>
      <c r="AW718" s="358"/>
      <c r="AX718" s="358"/>
      <c r="AY718" s="358"/>
      <c r="AZ718" s="358"/>
      <c r="BA718" s="358"/>
      <c r="BB718" s="358"/>
      <c r="BC718" s="358"/>
      <c r="BD718" s="358"/>
      <c r="BE718" s="358"/>
      <c r="BF718" s="358"/>
      <c r="BG718" s="358"/>
      <c r="BH718" s="358"/>
      <c r="BI718" s="358"/>
      <c r="BJ718" s="358"/>
      <c r="BK718" s="358"/>
      <c r="BL718" s="358"/>
      <c r="BM718" s="358"/>
      <c r="BN718" s="358"/>
      <c r="BO718" s="358"/>
      <c r="BP718" s="358"/>
      <c r="BQ718" s="358"/>
      <c r="BR718" s="358"/>
      <c r="BS718" s="358"/>
      <c r="BT718" s="358"/>
      <c r="BU718" s="358"/>
      <c r="BV718" s="358"/>
      <c r="BW718" s="358"/>
      <c r="BX718" s="358"/>
      <c r="BY718" s="358"/>
      <c r="BZ718" s="358"/>
    </row>
    <row r="719" ht="11.25" customHeight="1">
      <c r="A719" s="358"/>
      <c r="B719" s="358"/>
      <c r="C719" s="358"/>
      <c r="D719" s="358"/>
      <c r="E719" s="358"/>
      <c r="F719" s="358"/>
      <c r="G719" s="358"/>
      <c r="H719" s="358"/>
      <c r="I719" s="358"/>
      <c r="J719" s="358"/>
      <c r="K719" s="358"/>
      <c r="L719" s="358"/>
      <c r="M719" s="358"/>
      <c r="N719" s="358"/>
      <c r="O719" s="358"/>
      <c r="P719" s="358"/>
      <c r="Q719" s="358"/>
      <c r="R719" s="358"/>
      <c r="S719" s="358"/>
      <c r="T719" s="358"/>
      <c r="U719" s="358"/>
      <c r="V719" s="358"/>
      <c r="W719" s="358"/>
      <c r="X719" s="358"/>
      <c r="Y719" s="358"/>
      <c r="Z719" s="358"/>
      <c r="AA719" s="358"/>
      <c r="AB719" s="358"/>
      <c r="AC719" s="358"/>
      <c r="AD719" s="358"/>
      <c r="AE719" s="358"/>
      <c r="AF719" s="358"/>
      <c r="AG719" s="358"/>
      <c r="AH719" s="358"/>
      <c r="AI719" s="358"/>
      <c r="AJ719" s="358"/>
      <c r="AK719" s="358"/>
      <c r="AL719" s="358"/>
      <c r="AM719" s="358"/>
      <c r="AN719" s="358"/>
      <c r="AO719" s="358"/>
      <c r="AP719" s="358"/>
      <c r="AQ719" s="358"/>
      <c r="AR719" s="358"/>
      <c r="AS719" s="358"/>
      <c r="AT719" s="358"/>
      <c r="AU719" s="358"/>
      <c r="AV719" s="358"/>
      <c r="AW719" s="358"/>
      <c r="AX719" s="358"/>
      <c r="AY719" s="358"/>
      <c r="AZ719" s="358"/>
      <c r="BA719" s="358"/>
      <c r="BB719" s="358"/>
      <c r="BC719" s="358"/>
      <c r="BD719" s="358"/>
      <c r="BE719" s="358"/>
      <c r="BF719" s="358"/>
      <c r="BG719" s="358"/>
      <c r="BH719" s="358"/>
      <c r="BI719" s="358"/>
      <c r="BJ719" s="358"/>
      <c r="BK719" s="358"/>
      <c r="BL719" s="358"/>
      <c r="BM719" s="358"/>
      <c r="BN719" s="358"/>
      <c r="BO719" s="358"/>
      <c r="BP719" s="358"/>
      <c r="BQ719" s="358"/>
      <c r="BR719" s="358"/>
      <c r="BS719" s="358"/>
      <c r="BT719" s="358"/>
      <c r="BU719" s="358"/>
      <c r="BV719" s="358"/>
      <c r="BW719" s="358"/>
      <c r="BX719" s="358"/>
      <c r="BY719" s="358"/>
      <c r="BZ719" s="358"/>
    </row>
    <row r="720" ht="11.25" customHeight="1">
      <c r="A720" s="358"/>
      <c r="B720" s="358"/>
      <c r="C720" s="358"/>
      <c r="D720" s="358"/>
      <c r="E720" s="358"/>
      <c r="F720" s="358"/>
      <c r="G720" s="358"/>
      <c r="H720" s="358"/>
      <c r="I720" s="358"/>
      <c r="J720" s="358"/>
      <c r="K720" s="358"/>
      <c r="L720" s="358"/>
      <c r="M720" s="358"/>
      <c r="N720" s="358"/>
      <c r="O720" s="358"/>
      <c r="P720" s="358"/>
      <c r="Q720" s="358"/>
      <c r="R720" s="358"/>
      <c r="S720" s="358"/>
      <c r="T720" s="358"/>
      <c r="U720" s="358"/>
      <c r="V720" s="358"/>
      <c r="W720" s="358"/>
      <c r="X720" s="358"/>
      <c r="Y720" s="358"/>
      <c r="Z720" s="358"/>
      <c r="AA720" s="358"/>
      <c r="AB720" s="358"/>
      <c r="AC720" s="358"/>
      <c r="AD720" s="358"/>
      <c r="AE720" s="358"/>
      <c r="AF720" s="358"/>
      <c r="AG720" s="358"/>
      <c r="AH720" s="358"/>
      <c r="AI720" s="358"/>
      <c r="AJ720" s="358"/>
      <c r="AK720" s="358"/>
      <c r="AL720" s="358"/>
      <c r="AM720" s="358"/>
      <c r="AN720" s="358"/>
      <c r="AO720" s="358"/>
      <c r="AP720" s="358"/>
      <c r="AQ720" s="358"/>
      <c r="AR720" s="358"/>
      <c r="AS720" s="358"/>
      <c r="AT720" s="358"/>
      <c r="AU720" s="358"/>
      <c r="AV720" s="358"/>
      <c r="AW720" s="358"/>
      <c r="AX720" s="358"/>
      <c r="AY720" s="358"/>
      <c r="AZ720" s="358"/>
      <c r="BA720" s="358"/>
      <c r="BB720" s="358"/>
      <c r="BC720" s="358"/>
      <c r="BD720" s="358"/>
      <c r="BE720" s="358"/>
      <c r="BF720" s="358"/>
      <c r="BG720" s="358"/>
      <c r="BH720" s="358"/>
      <c r="BI720" s="358"/>
      <c r="BJ720" s="358"/>
      <c r="BK720" s="358"/>
      <c r="BL720" s="358"/>
      <c r="BM720" s="358"/>
      <c r="BN720" s="358"/>
      <c r="BO720" s="358"/>
      <c r="BP720" s="358"/>
      <c r="BQ720" s="358"/>
      <c r="BR720" s="358"/>
      <c r="BS720" s="358"/>
      <c r="BT720" s="358"/>
      <c r="BU720" s="358"/>
      <c r="BV720" s="358"/>
      <c r="BW720" s="358"/>
      <c r="BX720" s="358"/>
      <c r="BY720" s="358"/>
      <c r="BZ720" s="358"/>
    </row>
    <row r="721" ht="11.25" customHeight="1">
      <c r="A721" s="358"/>
      <c r="B721" s="358"/>
      <c r="C721" s="358"/>
      <c r="D721" s="358"/>
      <c r="E721" s="358"/>
      <c r="F721" s="358"/>
      <c r="G721" s="358"/>
      <c r="H721" s="358"/>
      <c r="I721" s="358"/>
      <c r="J721" s="358"/>
      <c r="K721" s="358"/>
      <c r="L721" s="358"/>
      <c r="M721" s="358"/>
      <c r="N721" s="358"/>
      <c r="O721" s="358"/>
      <c r="P721" s="358"/>
      <c r="Q721" s="358"/>
      <c r="R721" s="358"/>
      <c r="S721" s="358"/>
      <c r="T721" s="358"/>
      <c r="U721" s="358"/>
      <c r="V721" s="358"/>
      <c r="W721" s="358"/>
      <c r="X721" s="358"/>
      <c r="Y721" s="358"/>
      <c r="Z721" s="358"/>
      <c r="AA721" s="358"/>
      <c r="AB721" s="358"/>
      <c r="AC721" s="358"/>
      <c r="AD721" s="358"/>
      <c r="AE721" s="358"/>
      <c r="AF721" s="358"/>
      <c r="AG721" s="358"/>
      <c r="AH721" s="358"/>
      <c r="AI721" s="358"/>
      <c r="AJ721" s="358"/>
      <c r="AK721" s="358"/>
      <c r="AL721" s="358"/>
      <c r="AM721" s="358"/>
      <c r="AN721" s="358"/>
      <c r="AO721" s="358"/>
      <c r="AP721" s="358"/>
      <c r="AQ721" s="358"/>
      <c r="AR721" s="358"/>
      <c r="AS721" s="358"/>
      <c r="AT721" s="358"/>
      <c r="AU721" s="358"/>
      <c r="AV721" s="358"/>
      <c r="AW721" s="358"/>
      <c r="AX721" s="358"/>
      <c r="AY721" s="358"/>
      <c r="AZ721" s="358"/>
      <c r="BA721" s="358"/>
      <c r="BB721" s="358"/>
      <c r="BC721" s="358"/>
      <c r="BD721" s="358"/>
      <c r="BE721" s="358"/>
      <c r="BF721" s="358"/>
      <c r="BG721" s="358"/>
      <c r="BH721" s="358"/>
      <c r="BI721" s="358"/>
      <c r="BJ721" s="358"/>
      <c r="BK721" s="358"/>
      <c r="BL721" s="358"/>
      <c r="BM721" s="358"/>
      <c r="BN721" s="358"/>
      <c r="BO721" s="358"/>
      <c r="BP721" s="358"/>
      <c r="BQ721" s="358"/>
      <c r="BR721" s="358"/>
      <c r="BS721" s="358"/>
      <c r="BT721" s="358"/>
      <c r="BU721" s="358"/>
      <c r="BV721" s="358"/>
      <c r="BW721" s="358"/>
      <c r="BX721" s="358"/>
      <c r="BY721" s="358"/>
      <c r="BZ721" s="358"/>
    </row>
    <row r="722" ht="11.25" customHeight="1">
      <c r="A722" s="358"/>
      <c r="B722" s="358"/>
      <c r="C722" s="358"/>
      <c r="D722" s="358"/>
      <c r="E722" s="358"/>
      <c r="F722" s="358"/>
      <c r="G722" s="358"/>
      <c r="H722" s="358"/>
      <c r="I722" s="358"/>
      <c r="J722" s="358"/>
      <c r="K722" s="358"/>
      <c r="L722" s="358"/>
      <c r="M722" s="358"/>
      <c r="N722" s="358"/>
      <c r="O722" s="358"/>
      <c r="P722" s="358"/>
      <c r="Q722" s="358"/>
      <c r="R722" s="358"/>
      <c r="S722" s="358"/>
      <c r="T722" s="358"/>
      <c r="U722" s="358"/>
      <c r="V722" s="358"/>
      <c r="W722" s="358"/>
      <c r="X722" s="358"/>
      <c r="Y722" s="358"/>
      <c r="Z722" s="358"/>
      <c r="AA722" s="358"/>
      <c r="AB722" s="358"/>
      <c r="AC722" s="358"/>
      <c r="AD722" s="358"/>
      <c r="AE722" s="358"/>
      <c r="AF722" s="358"/>
      <c r="AG722" s="358"/>
      <c r="AH722" s="358"/>
      <c r="AI722" s="358"/>
      <c r="AJ722" s="358"/>
      <c r="AK722" s="358"/>
      <c r="AL722" s="358"/>
      <c r="AM722" s="358"/>
      <c r="AN722" s="358"/>
      <c r="AO722" s="358"/>
      <c r="AP722" s="358"/>
      <c r="AQ722" s="358"/>
      <c r="AR722" s="358"/>
      <c r="AS722" s="358"/>
      <c r="AT722" s="358"/>
      <c r="AU722" s="358"/>
      <c r="AV722" s="358"/>
      <c r="AW722" s="358"/>
      <c r="AX722" s="358"/>
      <c r="AY722" s="358"/>
      <c r="AZ722" s="358"/>
      <c r="BA722" s="358"/>
      <c r="BB722" s="358"/>
      <c r="BC722" s="358"/>
      <c r="BD722" s="358"/>
      <c r="BE722" s="358"/>
      <c r="BF722" s="358"/>
      <c r="BG722" s="358"/>
      <c r="BH722" s="358"/>
      <c r="BI722" s="358"/>
      <c r="BJ722" s="358"/>
      <c r="BK722" s="358"/>
      <c r="BL722" s="358"/>
      <c r="BM722" s="358"/>
      <c r="BN722" s="358"/>
      <c r="BO722" s="358"/>
      <c r="BP722" s="358"/>
      <c r="BQ722" s="358"/>
      <c r="BR722" s="358"/>
      <c r="BS722" s="358"/>
      <c r="BT722" s="358"/>
      <c r="BU722" s="358"/>
      <c r="BV722" s="358"/>
      <c r="BW722" s="358"/>
      <c r="BX722" s="358"/>
      <c r="BY722" s="358"/>
      <c r="BZ722" s="358"/>
    </row>
    <row r="723" ht="11.25" customHeight="1">
      <c r="A723" s="358"/>
      <c r="B723" s="358"/>
      <c r="C723" s="358"/>
      <c r="D723" s="358"/>
      <c r="E723" s="358"/>
      <c r="F723" s="358"/>
      <c r="G723" s="358"/>
      <c r="H723" s="358"/>
      <c r="I723" s="358"/>
      <c r="J723" s="358"/>
      <c r="K723" s="358"/>
      <c r="L723" s="358"/>
      <c r="M723" s="358"/>
      <c r="N723" s="358"/>
      <c r="O723" s="358"/>
      <c r="P723" s="358"/>
      <c r="Q723" s="358"/>
      <c r="R723" s="358"/>
      <c r="S723" s="358"/>
      <c r="T723" s="358"/>
      <c r="U723" s="358"/>
      <c r="V723" s="358"/>
      <c r="W723" s="358"/>
      <c r="X723" s="358"/>
      <c r="Y723" s="358"/>
      <c r="Z723" s="358"/>
      <c r="AA723" s="358"/>
      <c r="AB723" s="358"/>
      <c r="AC723" s="358"/>
      <c r="AD723" s="358"/>
      <c r="AE723" s="358"/>
      <c r="AF723" s="358"/>
      <c r="AG723" s="358"/>
      <c r="AH723" s="358"/>
      <c r="AI723" s="358"/>
      <c r="AJ723" s="358"/>
      <c r="AK723" s="358"/>
      <c r="AL723" s="358"/>
      <c r="AM723" s="358"/>
      <c r="AN723" s="358"/>
      <c r="AO723" s="358"/>
      <c r="AP723" s="358"/>
      <c r="AQ723" s="358"/>
      <c r="AR723" s="358"/>
      <c r="AS723" s="358"/>
      <c r="AT723" s="358"/>
      <c r="AU723" s="358"/>
      <c r="AV723" s="358"/>
      <c r="AW723" s="358"/>
      <c r="AX723" s="358"/>
      <c r="AY723" s="358"/>
      <c r="AZ723" s="358"/>
      <c r="BA723" s="358"/>
      <c r="BB723" s="358"/>
      <c r="BC723" s="358"/>
      <c r="BD723" s="358"/>
      <c r="BE723" s="358"/>
      <c r="BF723" s="358"/>
      <c r="BG723" s="358"/>
      <c r="BH723" s="358"/>
      <c r="BI723" s="358"/>
      <c r="BJ723" s="358"/>
      <c r="BK723" s="358"/>
      <c r="BL723" s="358"/>
      <c r="BM723" s="358"/>
      <c r="BN723" s="358"/>
      <c r="BO723" s="358"/>
      <c r="BP723" s="358"/>
      <c r="BQ723" s="358"/>
      <c r="BR723" s="358"/>
      <c r="BS723" s="358"/>
      <c r="BT723" s="358"/>
      <c r="BU723" s="358"/>
      <c r="BV723" s="358"/>
      <c r="BW723" s="358"/>
      <c r="BX723" s="358"/>
      <c r="BY723" s="358"/>
      <c r="BZ723" s="358"/>
    </row>
    <row r="724" ht="11.25" customHeight="1">
      <c r="A724" s="358"/>
      <c r="B724" s="358"/>
      <c r="C724" s="358"/>
      <c r="D724" s="358"/>
      <c r="E724" s="358"/>
      <c r="F724" s="358"/>
      <c r="G724" s="358"/>
      <c r="H724" s="358"/>
      <c r="I724" s="358"/>
      <c r="J724" s="358"/>
      <c r="K724" s="358"/>
      <c r="L724" s="358"/>
      <c r="M724" s="358"/>
      <c r="N724" s="358"/>
      <c r="O724" s="358"/>
      <c r="P724" s="358"/>
      <c r="Q724" s="358"/>
      <c r="R724" s="358"/>
      <c r="S724" s="358"/>
      <c r="T724" s="358"/>
      <c r="U724" s="358"/>
      <c r="V724" s="358"/>
      <c r="W724" s="358"/>
      <c r="X724" s="358"/>
      <c r="Y724" s="358"/>
      <c r="Z724" s="358"/>
      <c r="AA724" s="358"/>
      <c r="AB724" s="358"/>
      <c r="AC724" s="358"/>
      <c r="AD724" s="358"/>
      <c r="AE724" s="358"/>
      <c r="AF724" s="358"/>
      <c r="AG724" s="358"/>
      <c r="AH724" s="358"/>
      <c r="AI724" s="358"/>
      <c r="AJ724" s="358"/>
      <c r="AK724" s="358"/>
      <c r="AL724" s="358"/>
      <c r="AM724" s="358"/>
      <c r="AN724" s="358"/>
      <c r="AO724" s="358"/>
      <c r="AP724" s="358"/>
      <c r="AQ724" s="358"/>
      <c r="AR724" s="358"/>
      <c r="AS724" s="358"/>
      <c r="AT724" s="358"/>
      <c r="AU724" s="358"/>
      <c r="AV724" s="358"/>
      <c r="AW724" s="358"/>
      <c r="AX724" s="358"/>
      <c r="AY724" s="358"/>
      <c r="AZ724" s="358"/>
      <c r="BA724" s="358"/>
      <c r="BB724" s="358"/>
      <c r="BC724" s="358"/>
      <c r="BD724" s="358"/>
      <c r="BE724" s="358"/>
      <c r="BF724" s="358"/>
      <c r="BG724" s="358"/>
      <c r="BH724" s="358"/>
      <c r="BI724" s="358"/>
      <c r="BJ724" s="358"/>
      <c r="BK724" s="358"/>
      <c r="BL724" s="358"/>
      <c r="BM724" s="358"/>
      <c r="BN724" s="358"/>
      <c r="BO724" s="358"/>
      <c r="BP724" s="358"/>
      <c r="BQ724" s="358"/>
      <c r="BR724" s="358"/>
      <c r="BS724" s="358"/>
      <c r="BT724" s="358"/>
      <c r="BU724" s="358"/>
      <c r="BV724" s="358"/>
      <c r="BW724" s="358"/>
      <c r="BX724" s="358"/>
      <c r="BY724" s="358"/>
      <c r="BZ724" s="358"/>
    </row>
    <row r="725" ht="11.25" customHeight="1">
      <c r="A725" s="358"/>
      <c r="B725" s="358"/>
      <c r="C725" s="358"/>
      <c r="D725" s="358"/>
      <c r="E725" s="358"/>
      <c r="F725" s="358"/>
      <c r="G725" s="358"/>
      <c r="H725" s="358"/>
      <c r="I725" s="358"/>
      <c r="J725" s="358"/>
      <c r="K725" s="358"/>
      <c r="L725" s="358"/>
      <c r="M725" s="358"/>
      <c r="N725" s="358"/>
      <c r="O725" s="358"/>
      <c r="P725" s="358"/>
      <c r="Q725" s="358"/>
      <c r="R725" s="358"/>
      <c r="S725" s="358"/>
      <c r="T725" s="358"/>
      <c r="U725" s="358"/>
      <c r="V725" s="358"/>
      <c r="W725" s="358"/>
      <c r="X725" s="358"/>
      <c r="Y725" s="358"/>
      <c r="Z725" s="358"/>
      <c r="AA725" s="358"/>
      <c r="AB725" s="358"/>
      <c r="AC725" s="358"/>
      <c r="AD725" s="358"/>
      <c r="AE725" s="358"/>
      <c r="AF725" s="358"/>
      <c r="AG725" s="358"/>
      <c r="AH725" s="358"/>
      <c r="AI725" s="358"/>
      <c r="AJ725" s="358"/>
      <c r="AK725" s="358"/>
      <c r="AL725" s="358"/>
      <c r="AM725" s="358"/>
      <c r="AN725" s="358"/>
      <c r="AO725" s="358"/>
      <c r="AP725" s="358"/>
      <c r="AQ725" s="358"/>
      <c r="AR725" s="358"/>
      <c r="AS725" s="358"/>
      <c r="AT725" s="358"/>
      <c r="AU725" s="358"/>
      <c r="AV725" s="358"/>
      <c r="AW725" s="358"/>
      <c r="AX725" s="358"/>
      <c r="AY725" s="358"/>
      <c r="AZ725" s="358"/>
      <c r="BA725" s="358"/>
      <c r="BB725" s="358"/>
      <c r="BC725" s="358"/>
      <c r="BD725" s="358"/>
      <c r="BE725" s="358"/>
      <c r="BF725" s="358"/>
      <c r="BG725" s="358"/>
      <c r="BH725" s="358"/>
      <c r="BI725" s="358"/>
      <c r="BJ725" s="358"/>
      <c r="BK725" s="358"/>
      <c r="BL725" s="358"/>
      <c r="BM725" s="358"/>
      <c r="BN725" s="358"/>
      <c r="BO725" s="358"/>
      <c r="BP725" s="358"/>
      <c r="BQ725" s="358"/>
      <c r="BR725" s="358"/>
      <c r="BS725" s="358"/>
      <c r="BT725" s="358"/>
      <c r="BU725" s="358"/>
      <c r="BV725" s="358"/>
      <c r="BW725" s="358"/>
      <c r="BX725" s="358"/>
      <c r="BY725" s="358"/>
      <c r="BZ725" s="358"/>
    </row>
    <row r="726" ht="11.25" customHeight="1">
      <c r="A726" s="358"/>
      <c r="B726" s="358"/>
      <c r="C726" s="358"/>
      <c r="D726" s="358"/>
      <c r="E726" s="358"/>
      <c r="F726" s="358"/>
      <c r="G726" s="358"/>
      <c r="H726" s="358"/>
      <c r="I726" s="358"/>
      <c r="J726" s="358"/>
      <c r="K726" s="358"/>
      <c r="L726" s="358"/>
      <c r="M726" s="358"/>
      <c r="N726" s="358"/>
      <c r="O726" s="358"/>
      <c r="P726" s="358"/>
      <c r="Q726" s="358"/>
      <c r="R726" s="358"/>
      <c r="S726" s="358"/>
      <c r="T726" s="358"/>
      <c r="U726" s="358"/>
      <c r="V726" s="358"/>
      <c r="W726" s="358"/>
      <c r="X726" s="358"/>
      <c r="Y726" s="358"/>
      <c r="Z726" s="358"/>
      <c r="AA726" s="358"/>
      <c r="AB726" s="358"/>
      <c r="AC726" s="358"/>
      <c r="AD726" s="358"/>
      <c r="AE726" s="358"/>
      <c r="AF726" s="358"/>
      <c r="AG726" s="358"/>
      <c r="AH726" s="358"/>
      <c r="AI726" s="358"/>
      <c r="AJ726" s="358"/>
      <c r="AK726" s="358"/>
      <c r="AL726" s="358"/>
      <c r="AM726" s="358"/>
      <c r="AN726" s="358"/>
      <c r="AO726" s="358"/>
      <c r="AP726" s="358"/>
      <c r="AQ726" s="358"/>
      <c r="AR726" s="358"/>
      <c r="AS726" s="358"/>
      <c r="AT726" s="358"/>
      <c r="AU726" s="358"/>
      <c r="AV726" s="358"/>
      <c r="AW726" s="358"/>
      <c r="AX726" s="358"/>
      <c r="AY726" s="358"/>
      <c r="AZ726" s="358"/>
      <c r="BA726" s="358"/>
      <c r="BB726" s="358"/>
      <c r="BC726" s="358"/>
      <c r="BD726" s="358"/>
      <c r="BE726" s="358"/>
      <c r="BF726" s="358"/>
      <c r="BG726" s="358"/>
      <c r="BH726" s="358"/>
      <c r="BI726" s="358"/>
      <c r="BJ726" s="358"/>
      <c r="BK726" s="358"/>
      <c r="BL726" s="358"/>
      <c r="BM726" s="358"/>
      <c r="BN726" s="358"/>
      <c r="BO726" s="358"/>
      <c r="BP726" s="358"/>
      <c r="BQ726" s="358"/>
      <c r="BR726" s="358"/>
      <c r="BS726" s="358"/>
      <c r="BT726" s="358"/>
      <c r="BU726" s="358"/>
      <c r="BV726" s="358"/>
      <c r="BW726" s="358"/>
      <c r="BX726" s="358"/>
      <c r="BY726" s="358"/>
      <c r="BZ726" s="358"/>
    </row>
    <row r="727" ht="11.25" customHeight="1">
      <c r="A727" s="358"/>
      <c r="B727" s="358"/>
      <c r="C727" s="358"/>
      <c r="D727" s="358"/>
      <c r="E727" s="358"/>
      <c r="F727" s="358"/>
      <c r="G727" s="358"/>
      <c r="H727" s="358"/>
      <c r="I727" s="358"/>
      <c r="J727" s="358"/>
      <c r="K727" s="358"/>
      <c r="L727" s="358"/>
      <c r="M727" s="358"/>
      <c r="N727" s="358"/>
      <c r="O727" s="358"/>
      <c r="P727" s="358"/>
      <c r="Q727" s="358"/>
      <c r="R727" s="358"/>
      <c r="S727" s="358"/>
      <c r="T727" s="358"/>
      <c r="U727" s="358"/>
      <c r="V727" s="358"/>
      <c r="W727" s="358"/>
      <c r="X727" s="358"/>
      <c r="Y727" s="358"/>
      <c r="Z727" s="358"/>
      <c r="AA727" s="358"/>
      <c r="AB727" s="358"/>
      <c r="AC727" s="358"/>
      <c r="AD727" s="358"/>
      <c r="AE727" s="358"/>
      <c r="AF727" s="358"/>
      <c r="AG727" s="358"/>
      <c r="AH727" s="358"/>
      <c r="AI727" s="358"/>
      <c r="AJ727" s="358"/>
      <c r="AK727" s="358"/>
      <c r="AL727" s="358"/>
      <c r="AM727" s="358"/>
      <c r="AN727" s="358"/>
      <c r="AO727" s="358"/>
      <c r="AP727" s="358"/>
      <c r="AQ727" s="358"/>
      <c r="AR727" s="358"/>
      <c r="AS727" s="358"/>
      <c r="AT727" s="358"/>
      <c r="AU727" s="358"/>
      <c r="AV727" s="358"/>
      <c r="AW727" s="358"/>
      <c r="AX727" s="358"/>
      <c r="AY727" s="358"/>
      <c r="AZ727" s="358"/>
      <c r="BA727" s="358"/>
      <c r="BB727" s="358"/>
      <c r="BC727" s="358"/>
      <c r="BD727" s="358"/>
      <c r="BE727" s="358"/>
      <c r="BF727" s="358"/>
      <c r="BG727" s="358"/>
      <c r="BH727" s="358"/>
      <c r="BI727" s="358"/>
      <c r="BJ727" s="358"/>
      <c r="BK727" s="358"/>
      <c r="BL727" s="358"/>
      <c r="BM727" s="358"/>
      <c r="BN727" s="358"/>
      <c r="BO727" s="358"/>
      <c r="BP727" s="358"/>
      <c r="BQ727" s="358"/>
      <c r="BR727" s="358"/>
      <c r="BS727" s="358"/>
      <c r="BT727" s="358"/>
      <c r="BU727" s="358"/>
      <c r="BV727" s="358"/>
      <c r="BW727" s="358"/>
      <c r="BX727" s="358"/>
      <c r="BY727" s="358"/>
      <c r="BZ727" s="358"/>
    </row>
    <row r="728" ht="11.25" customHeight="1">
      <c r="A728" s="358"/>
      <c r="B728" s="358"/>
      <c r="C728" s="358"/>
      <c r="D728" s="358"/>
      <c r="E728" s="358"/>
      <c r="F728" s="358"/>
      <c r="G728" s="358"/>
      <c r="H728" s="358"/>
      <c r="I728" s="358"/>
      <c r="J728" s="358"/>
      <c r="K728" s="358"/>
      <c r="L728" s="358"/>
      <c r="M728" s="358"/>
      <c r="N728" s="358"/>
      <c r="O728" s="358"/>
      <c r="P728" s="358"/>
      <c r="Q728" s="358"/>
      <c r="R728" s="358"/>
      <c r="S728" s="358"/>
      <c r="T728" s="358"/>
      <c r="U728" s="358"/>
      <c r="V728" s="358"/>
      <c r="W728" s="358"/>
      <c r="X728" s="358"/>
      <c r="Y728" s="358"/>
      <c r="Z728" s="358"/>
      <c r="AA728" s="358"/>
      <c r="AB728" s="358"/>
      <c r="AC728" s="358"/>
      <c r="AD728" s="358"/>
      <c r="AE728" s="358"/>
      <c r="AF728" s="358"/>
      <c r="AG728" s="358"/>
      <c r="AH728" s="358"/>
      <c r="AI728" s="358"/>
      <c r="AJ728" s="358"/>
      <c r="AK728" s="358"/>
      <c r="AL728" s="358"/>
      <c r="AM728" s="358"/>
      <c r="AN728" s="358"/>
      <c r="AO728" s="358"/>
      <c r="AP728" s="358"/>
      <c r="AQ728" s="358"/>
      <c r="AR728" s="358"/>
      <c r="AS728" s="358"/>
      <c r="AT728" s="358"/>
      <c r="AU728" s="358"/>
      <c r="AV728" s="358"/>
      <c r="AW728" s="358"/>
      <c r="AX728" s="358"/>
      <c r="AY728" s="358"/>
      <c r="AZ728" s="358"/>
      <c r="BA728" s="358"/>
      <c r="BB728" s="358"/>
      <c r="BC728" s="358"/>
      <c r="BD728" s="358"/>
      <c r="BE728" s="358"/>
      <c r="BF728" s="358"/>
      <c r="BG728" s="358"/>
      <c r="BH728" s="358"/>
      <c r="BI728" s="358"/>
      <c r="BJ728" s="358"/>
      <c r="BK728" s="358"/>
      <c r="BL728" s="358"/>
      <c r="BM728" s="358"/>
      <c r="BN728" s="358"/>
      <c r="BO728" s="358"/>
      <c r="BP728" s="358"/>
      <c r="BQ728" s="358"/>
      <c r="BR728" s="358"/>
      <c r="BS728" s="358"/>
      <c r="BT728" s="358"/>
      <c r="BU728" s="358"/>
      <c r="BV728" s="358"/>
      <c r="BW728" s="358"/>
      <c r="BX728" s="358"/>
      <c r="BY728" s="358"/>
      <c r="BZ728" s="358"/>
    </row>
    <row r="729" ht="11.25" customHeight="1">
      <c r="A729" s="358"/>
      <c r="B729" s="358"/>
      <c r="C729" s="358"/>
      <c r="D729" s="358"/>
      <c r="E729" s="358"/>
      <c r="F729" s="358"/>
      <c r="G729" s="358"/>
      <c r="H729" s="358"/>
      <c r="I729" s="358"/>
      <c r="J729" s="358"/>
      <c r="K729" s="358"/>
      <c r="L729" s="358"/>
      <c r="M729" s="358"/>
      <c r="N729" s="358"/>
      <c r="O729" s="358"/>
      <c r="P729" s="358"/>
      <c r="Q729" s="358"/>
      <c r="R729" s="358"/>
      <c r="S729" s="358"/>
      <c r="T729" s="358"/>
      <c r="U729" s="358"/>
      <c r="V729" s="358"/>
      <c r="W729" s="358"/>
      <c r="X729" s="358"/>
      <c r="Y729" s="358"/>
      <c r="Z729" s="358"/>
      <c r="AA729" s="358"/>
      <c r="AB729" s="358"/>
      <c r="AC729" s="358"/>
      <c r="AD729" s="358"/>
      <c r="AE729" s="358"/>
      <c r="AF729" s="358"/>
      <c r="AG729" s="358"/>
      <c r="AH729" s="358"/>
      <c r="AI729" s="358"/>
      <c r="AJ729" s="358"/>
      <c r="AK729" s="358"/>
      <c r="AL729" s="358"/>
      <c r="AM729" s="358"/>
      <c r="AN729" s="358"/>
      <c r="AO729" s="358"/>
      <c r="AP729" s="358"/>
      <c r="AQ729" s="358"/>
      <c r="AR729" s="358"/>
      <c r="AS729" s="358"/>
      <c r="AT729" s="358"/>
      <c r="AU729" s="358"/>
      <c r="AV729" s="358"/>
      <c r="AW729" s="358"/>
      <c r="AX729" s="358"/>
      <c r="AY729" s="358"/>
      <c r="AZ729" s="358"/>
      <c r="BA729" s="358"/>
      <c r="BB729" s="358"/>
      <c r="BC729" s="358"/>
      <c r="BD729" s="358"/>
      <c r="BE729" s="358"/>
      <c r="BF729" s="358"/>
      <c r="BG729" s="358"/>
      <c r="BH729" s="358"/>
      <c r="BI729" s="358"/>
      <c r="BJ729" s="358"/>
      <c r="BK729" s="358"/>
      <c r="BL729" s="358"/>
      <c r="BM729" s="358"/>
      <c r="BN729" s="358"/>
      <c r="BO729" s="358"/>
      <c r="BP729" s="358"/>
      <c r="BQ729" s="358"/>
      <c r="BR729" s="358"/>
      <c r="BS729" s="358"/>
      <c r="BT729" s="358"/>
      <c r="BU729" s="358"/>
      <c r="BV729" s="358"/>
      <c r="BW729" s="358"/>
      <c r="BX729" s="358"/>
      <c r="BY729" s="358"/>
      <c r="BZ729" s="358"/>
    </row>
    <row r="730" ht="11.25" customHeight="1">
      <c r="A730" s="358"/>
      <c r="B730" s="358"/>
      <c r="C730" s="358"/>
      <c r="D730" s="358"/>
      <c r="E730" s="358"/>
      <c r="F730" s="358"/>
      <c r="G730" s="358"/>
      <c r="H730" s="358"/>
      <c r="I730" s="358"/>
      <c r="J730" s="358"/>
      <c r="K730" s="358"/>
      <c r="L730" s="358"/>
      <c r="M730" s="358"/>
      <c r="N730" s="358"/>
      <c r="O730" s="358"/>
      <c r="P730" s="358"/>
      <c r="Q730" s="358"/>
      <c r="R730" s="358"/>
      <c r="S730" s="358"/>
      <c r="T730" s="358"/>
      <c r="U730" s="358"/>
      <c r="V730" s="358"/>
      <c r="W730" s="358"/>
      <c r="X730" s="358"/>
      <c r="Y730" s="358"/>
      <c r="Z730" s="358"/>
      <c r="AA730" s="358"/>
      <c r="AB730" s="358"/>
      <c r="AC730" s="358"/>
      <c r="AD730" s="358"/>
      <c r="AE730" s="358"/>
      <c r="AF730" s="358"/>
      <c r="AG730" s="358"/>
      <c r="AH730" s="358"/>
      <c r="AI730" s="358"/>
      <c r="AJ730" s="358"/>
      <c r="AK730" s="358"/>
      <c r="AL730" s="358"/>
      <c r="AM730" s="358"/>
      <c r="AN730" s="358"/>
      <c r="AO730" s="358"/>
      <c r="AP730" s="358"/>
      <c r="AQ730" s="358"/>
      <c r="AR730" s="358"/>
      <c r="AS730" s="358"/>
      <c r="AT730" s="358"/>
      <c r="AU730" s="358"/>
      <c r="AV730" s="358"/>
      <c r="AW730" s="358"/>
      <c r="AX730" s="358"/>
      <c r="AY730" s="358"/>
      <c r="AZ730" s="358"/>
      <c r="BA730" s="358"/>
      <c r="BB730" s="358"/>
      <c r="BC730" s="358"/>
      <c r="BD730" s="358"/>
      <c r="BE730" s="358"/>
      <c r="BF730" s="358"/>
      <c r="BG730" s="358"/>
      <c r="BH730" s="358"/>
      <c r="BI730" s="358"/>
      <c r="BJ730" s="358"/>
      <c r="BK730" s="358"/>
      <c r="BL730" s="358"/>
      <c r="BM730" s="358"/>
      <c r="BN730" s="358"/>
      <c r="BO730" s="358"/>
      <c r="BP730" s="358"/>
      <c r="BQ730" s="358"/>
      <c r="BR730" s="358"/>
      <c r="BS730" s="358"/>
      <c r="BT730" s="358"/>
      <c r="BU730" s="358"/>
      <c r="BV730" s="358"/>
      <c r="BW730" s="358"/>
      <c r="BX730" s="358"/>
      <c r="BY730" s="358"/>
      <c r="BZ730" s="358"/>
    </row>
    <row r="731" ht="11.25" customHeight="1">
      <c r="A731" s="358"/>
      <c r="B731" s="358"/>
      <c r="C731" s="358"/>
      <c r="D731" s="358"/>
      <c r="E731" s="358"/>
      <c r="F731" s="358"/>
      <c r="G731" s="358"/>
      <c r="H731" s="358"/>
      <c r="I731" s="358"/>
      <c r="J731" s="358"/>
      <c r="K731" s="358"/>
      <c r="L731" s="358"/>
      <c r="M731" s="358"/>
      <c r="N731" s="358"/>
      <c r="O731" s="358"/>
      <c r="P731" s="358"/>
      <c r="Q731" s="358"/>
      <c r="R731" s="358"/>
      <c r="S731" s="358"/>
      <c r="T731" s="358"/>
      <c r="U731" s="358"/>
      <c r="V731" s="358"/>
      <c r="W731" s="358"/>
      <c r="X731" s="358"/>
      <c r="Y731" s="358"/>
      <c r="Z731" s="358"/>
      <c r="AA731" s="358"/>
      <c r="AB731" s="358"/>
      <c r="AC731" s="358"/>
      <c r="AD731" s="358"/>
      <c r="AE731" s="358"/>
      <c r="AF731" s="358"/>
      <c r="AG731" s="358"/>
      <c r="AH731" s="358"/>
      <c r="AI731" s="358"/>
      <c r="AJ731" s="358"/>
      <c r="AK731" s="358"/>
      <c r="AL731" s="358"/>
      <c r="AM731" s="358"/>
      <c r="AN731" s="358"/>
      <c r="AO731" s="358"/>
      <c r="AP731" s="358"/>
      <c r="AQ731" s="358"/>
      <c r="AR731" s="358"/>
      <c r="AS731" s="358"/>
      <c r="AT731" s="358"/>
      <c r="AU731" s="358"/>
      <c r="AV731" s="358"/>
      <c r="AW731" s="358"/>
      <c r="AX731" s="358"/>
      <c r="AY731" s="358"/>
      <c r="AZ731" s="358"/>
      <c r="BA731" s="358"/>
      <c r="BB731" s="358"/>
      <c r="BC731" s="358"/>
      <c r="BD731" s="358"/>
      <c r="BE731" s="358"/>
      <c r="BF731" s="358"/>
      <c r="BG731" s="358"/>
      <c r="BH731" s="358"/>
      <c r="BI731" s="358"/>
      <c r="BJ731" s="358"/>
      <c r="BK731" s="358"/>
      <c r="BL731" s="358"/>
      <c r="BM731" s="358"/>
      <c r="BN731" s="358"/>
      <c r="BO731" s="358"/>
      <c r="BP731" s="358"/>
      <c r="BQ731" s="358"/>
      <c r="BR731" s="358"/>
      <c r="BS731" s="358"/>
      <c r="BT731" s="358"/>
      <c r="BU731" s="358"/>
      <c r="BV731" s="358"/>
      <c r="BW731" s="358"/>
      <c r="BX731" s="358"/>
      <c r="BY731" s="358"/>
      <c r="BZ731" s="358"/>
    </row>
    <row r="732" ht="11.25" customHeight="1">
      <c r="A732" s="358"/>
      <c r="B732" s="358"/>
      <c r="C732" s="358"/>
      <c r="D732" s="358"/>
      <c r="E732" s="358"/>
      <c r="F732" s="358"/>
      <c r="G732" s="358"/>
      <c r="H732" s="358"/>
      <c r="I732" s="358"/>
      <c r="J732" s="358"/>
      <c r="K732" s="358"/>
      <c r="L732" s="358"/>
      <c r="M732" s="358"/>
      <c r="N732" s="358"/>
      <c r="O732" s="358"/>
      <c r="P732" s="358"/>
      <c r="Q732" s="358"/>
      <c r="R732" s="358"/>
      <c r="S732" s="358"/>
      <c r="T732" s="358"/>
      <c r="U732" s="358"/>
      <c r="V732" s="358"/>
      <c r="W732" s="358"/>
      <c r="X732" s="358"/>
      <c r="Y732" s="358"/>
      <c r="Z732" s="358"/>
      <c r="AA732" s="358"/>
      <c r="AB732" s="358"/>
      <c r="AC732" s="358"/>
      <c r="AD732" s="358"/>
      <c r="AE732" s="358"/>
      <c r="AF732" s="358"/>
      <c r="AG732" s="358"/>
      <c r="AH732" s="358"/>
      <c r="AI732" s="358"/>
      <c r="AJ732" s="358"/>
      <c r="AK732" s="358"/>
      <c r="AL732" s="358"/>
      <c r="AM732" s="358"/>
      <c r="AN732" s="358"/>
      <c r="AO732" s="358"/>
      <c r="AP732" s="358"/>
      <c r="AQ732" s="358"/>
      <c r="AR732" s="358"/>
      <c r="AS732" s="358"/>
      <c r="AT732" s="358"/>
      <c r="AU732" s="358"/>
      <c r="AV732" s="358"/>
      <c r="AW732" s="358"/>
      <c r="AX732" s="358"/>
      <c r="AY732" s="358"/>
      <c r="AZ732" s="358"/>
      <c r="BA732" s="358"/>
      <c r="BB732" s="358"/>
      <c r="BC732" s="358"/>
      <c r="BD732" s="358"/>
      <c r="BE732" s="358"/>
      <c r="BF732" s="358"/>
      <c r="BG732" s="358"/>
      <c r="BH732" s="358"/>
      <c r="BI732" s="358"/>
      <c r="BJ732" s="358"/>
      <c r="BK732" s="358"/>
      <c r="BL732" s="358"/>
      <c r="BM732" s="358"/>
      <c r="BN732" s="358"/>
      <c r="BO732" s="358"/>
      <c r="BP732" s="358"/>
      <c r="BQ732" s="358"/>
      <c r="BR732" s="358"/>
      <c r="BS732" s="358"/>
      <c r="BT732" s="358"/>
      <c r="BU732" s="358"/>
      <c r="BV732" s="358"/>
      <c r="BW732" s="358"/>
      <c r="BX732" s="358"/>
      <c r="BY732" s="358"/>
      <c r="BZ732" s="358"/>
    </row>
    <row r="733" ht="11.25" customHeight="1">
      <c r="A733" s="358"/>
      <c r="B733" s="358"/>
      <c r="C733" s="358"/>
      <c r="D733" s="358"/>
      <c r="E733" s="358"/>
      <c r="F733" s="358"/>
      <c r="G733" s="358"/>
      <c r="H733" s="358"/>
      <c r="I733" s="358"/>
      <c r="J733" s="358"/>
      <c r="K733" s="358"/>
      <c r="L733" s="358"/>
      <c r="M733" s="358"/>
      <c r="N733" s="358"/>
      <c r="O733" s="358"/>
      <c r="P733" s="358"/>
      <c r="Q733" s="358"/>
      <c r="R733" s="358"/>
      <c r="S733" s="358"/>
      <c r="T733" s="358"/>
      <c r="U733" s="358"/>
      <c r="V733" s="358"/>
      <c r="W733" s="358"/>
      <c r="X733" s="358"/>
      <c r="Y733" s="358"/>
      <c r="Z733" s="358"/>
      <c r="AA733" s="358"/>
      <c r="AB733" s="358"/>
      <c r="AC733" s="358"/>
      <c r="AD733" s="358"/>
      <c r="AE733" s="358"/>
      <c r="AF733" s="358"/>
      <c r="AG733" s="358"/>
      <c r="AH733" s="358"/>
      <c r="AI733" s="358"/>
      <c r="AJ733" s="358"/>
      <c r="AK733" s="358"/>
      <c r="AL733" s="358"/>
      <c r="AM733" s="358"/>
      <c r="AN733" s="358"/>
      <c r="AO733" s="358"/>
      <c r="AP733" s="358"/>
      <c r="AQ733" s="358"/>
      <c r="AR733" s="358"/>
      <c r="AS733" s="358"/>
      <c r="AT733" s="358"/>
      <c r="AU733" s="358"/>
      <c r="AV733" s="358"/>
      <c r="AW733" s="358"/>
      <c r="AX733" s="358"/>
      <c r="AY733" s="358"/>
      <c r="AZ733" s="358"/>
      <c r="BA733" s="358"/>
      <c r="BB733" s="358"/>
      <c r="BC733" s="358"/>
      <c r="BD733" s="358"/>
      <c r="BE733" s="358"/>
      <c r="BF733" s="358"/>
      <c r="BG733" s="358"/>
      <c r="BH733" s="358"/>
      <c r="BI733" s="358"/>
      <c r="BJ733" s="358"/>
      <c r="BK733" s="358"/>
      <c r="BL733" s="358"/>
      <c r="BM733" s="358"/>
      <c r="BN733" s="358"/>
      <c r="BO733" s="358"/>
      <c r="BP733" s="358"/>
      <c r="BQ733" s="358"/>
      <c r="BR733" s="358"/>
      <c r="BS733" s="358"/>
      <c r="BT733" s="358"/>
      <c r="BU733" s="358"/>
      <c r="BV733" s="358"/>
      <c r="BW733" s="358"/>
      <c r="BX733" s="358"/>
      <c r="BY733" s="358"/>
      <c r="BZ733" s="358"/>
    </row>
    <row r="734" ht="11.25" customHeight="1">
      <c r="A734" s="358"/>
      <c r="B734" s="358"/>
      <c r="C734" s="358"/>
      <c r="D734" s="358"/>
      <c r="E734" s="358"/>
      <c r="F734" s="358"/>
      <c r="G734" s="358"/>
      <c r="H734" s="358"/>
      <c r="I734" s="358"/>
      <c r="J734" s="358"/>
      <c r="K734" s="358"/>
      <c r="L734" s="358"/>
      <c r="M734" s="358"/>
      <c r="N734" s="358"/>
      <c r="O734" s="358"/>
      <c r="P734" s="358"/>
      <c r="Q734" s="358"/>
      <c r="R734" s="358"/>
      <c r="S734" s="358"/>
      <c r="T734" s="358"/>
      <c r="U734" s="358"/>
      <c r="V734" s="358"/>
      <c r="W734" s="358"/>
      <c r="X734" s="358"/>
      <c r="Y734" s="358"/>
      <c r="Z734" s="358"/>
      <c r="AA734" s="358"/>
      <c r="AB734" s="358"/>
      <c r="AC734" s="358"/>
      <c r="AD734" s="358"/>
      <c r="AE734" s="358"/>
      <c r="AF734" s="358"/>
      <c r="AG734" s="358"/>
      <c r="AH734" s="358"/>
      <c r="AI734" s="358"/>
      <c r="AJ734" s="358"/>
      <c r="AK734" s="358"/>
      <c r="AL734" s="358"/>
      <c r="AM734" s="358"/>
      <c r="AN734" s="358"/>
      <c r="AO734" s="358"/>
      <c r="AP734" s="358"/>
      <c r="AQ734" s="358"/>
      <c r="AR734" s="358"/>
      <c r="AS734" s="358"/>
      <c r="AT734" s="358"/>
      <c r="AU734" s="358"/>
      <c r="AV734" s="358"/>
      <c r="AW734" s="358"/>
      <c r="AX734" s="358"/>
      <c r="AY734" s="358"/>
      <c r="AZ734" s="358"/>
      <c r="BA734" s="358"/>
      <c r="BB734" s="358"/>
      <c r="BC734" s="358"/>
      <c r="BD734" s="358"/>
      <c r="BE734" s="358"/>
      <c r="BF734" s="358"/>
      <c r="BG734" s="358"/>
      <c r="BH734" s="358"/>
      <c r="BI734" s="358"/>
      <c r="BJ734" s="358"/>
      <c r="BK734" s="358"/>
      <c r="BL734" s="358"/>
      <c r="BM734" s="358"/>
      <c r="BN734" s="358"/>
      <c r="BO734" s="358"/>
      <c r="BP734" s="358"/>
      <c r="BQ734" s="358"/>
      <c r="BR734" s="358"/>
      <c r="BS734" s="358"/>
      <c r="BT734" s="358"/>
      <c r="BU734" s="358"/>
      <c r="BV734" s="358"/>
      <c r="BW734" s="358"/>
      <c r="BX734" s="358"/>
      <c r="BY734" s="358"/>
      <c r="BZ734" s="358"/>
    </row>
    <row r="735" ht="11.25" customHeight="1">
      <c r="A735" s="358"/>
      <c r="B735" s="358"/>
      <c r="C735" s="358"/>
      <c r="D735" s="358"/>
      <c r="E735" s="358"/>
      <c r="F735" s="358"/>
      <c r="G735" s="358"/>
      <c r="H735" s="358"/>
      <c r="I735" s="358"/>
      <c r="J735" s="358"/>
      <c r="K735" s="358"/>
      <c r="L735" s="358"/>
      <c r="M735" s="358"/>
      <c r="N735" s="358"/>
      <c r="O735" s="358"/>
      <c r="P735" s="358"/>
      <c r="Q735" s="358"/>
      <c r="R735" s="358"/>
      <c r="S735" s="358"/>
      <c r="T735" s="358"/>
      <c r="U735" s="358"/>
      <c r="V735" s="358"/>
      <c r="W735" s="358"/>
      <c r="X735" s="358"/>
      <c r="Y735" s="358"/>
      <c r="Z735" s="358"/>
      <c r="AA735" s="358"/>
      <c r="AB735" s="358"/>
      <c r="AC735" s="358"/>
      <c r="AD735" s="358"/>
      <c r="AE735" s="358"/>
      <c r="AF735" s="358"/>
      <c r="AG735" s="358"/>
      <c r="AH735" s="358"/>
      <c r="AI735" s="358"/>
      <c r="AJ735" s="358"/>
      <c r="AK735" s="358"/>
      <c r="AL735" s="358"/>
      <c r="AM735" s="358"/>
      <c r="AN735" s="358"/>
      <c r="AO735" s="358"/>
      <c r="AP735" s="358"/>
      <c r="AQ735" s="358"/>
      <c r="AR735" s="358"/>
      <c r="AS735" s="358"/>
      <c r="AT735" s="358"/>
      <c r="AU735" s="358"/>
      <c r="AV735" s="358"/>
      <c r="AW735" s="358"/>
      <c r="AX735" s="358"/>
      <c r="AY735" s="358"/>
      <c r="AZ735" s="358"/>
      <c r="BA735" s="358"/>
      <c r="BB735" s="358"/>
      <c r="BC735" s="358"/>
      <c r="BD735" s="358"/>
      <c r="BE735" s="358"/>
      <c r="BF735" s="358"/>
      <c r="BG735" s="358"/>
      <c r="BH735" s="358"/>
      <c r="BI735" s="358"/>
      <c r="BJ735" s="358"/>
      <c r="BK735" s="358"/>
      <c r="BL735" s="358"/>
      <c r="BM735" s="358"/>
      <c r="BN735" s="358"/>
      <c r="BO735" s="358"/>
      <c r="BP735" s="358"/>
      <c r="BQ735" s="358"/>
      <c r="BR735" s="358"/>
      <c r="BS735" s="358"/>
      <c r="BT735" s="358"/>
      <c r="BU735" s="358"/>
      <c r="BV735" s="358"/>
      <c r="BW735" s="358"/>
      <c r="BX735" s="358"/>
      <c r="BY735" s="358"/>
      <c r="BZ735" s="358"/>
    </row>
    <row r="736" ht="11.25" customHeight="1">
      <c r="A736" s="358"/>
      <c r="B736" s="358"/>
      <c r="C736" s="358"/>
      <c r="D736" s="358"/>
      <c r="E736" s="358"/>
      <c r="F736" s="358"/>
      <c r="G736" s="358"/>
      <c r="H736" s="358"/>
      <c r="I736" s="358"/>
      <c r="J736" s="358"/>
      <c r="K736" s="358"/>
      <c r="L736" s="358"/>
      <c r="M736" s="358"/>
      <c r="N736" s="358"/>
      <c r="O736" s="358"/>
      <c r="P736" s="358"/>
      <c r="Q736" s="358"/>
      <c r="R736" s="358"/>
      <c r="S736" s="358"/>
      <c r="T736" s="358"/>
      <c r="U736" s="358"/>
      <c r="V736" s="358"/>
      <c r="W736" s="358"/>
      <c r="X736" s="358"/>
      <c r="Y736" s="358"/>
      <c r="Z736" s="358"/>
      <c r="AA736" s="358"/>
      <c r="AB736" s="358"/>
      <c r="AC736" s="358"/>
      <c r="AD736" s="358"/>
      <c r="AE736" s="358"/>
      <c r="AF736" s="358"/>
      <c r="AG736" s="358"/>
      <c r="AH736" s="358"/>
      <c r="AI736" s="358"/>
      <c r="AJ736" s="358"/>
      <c r="AK736" s="358"/>
      <c r="AL736" s="358"/>
      <c r="AM736" s="358"/>
      <c r="AN736" s="358"/>
      <c r="AO736" s="358"/>
      <c r="AP736" s="358"/>
      <c r="AQ736" s="358"/>
      <c r="AR736" s="358"/>
      <c r="AS736" s="358"/>
      <c r="AT736" s="358"/>
      <c r="AU736" s="358"/>
      <c r="AV736" s="358"/>
      <c r="AW736" s="358"/>
      <c r="AX736" s="358"/>
      <c r="AY736" s="358"/>
      <c r="AZ736" s="358"/>
      <c r="BA736" s="358"/>
      <c r="BB736" s="358"/>
      <c r="BC736" s="358"/>
      <c r="BD736" s="358"/>
      <c r="BE736" s="358"/>
      <c r="BF736" s="358"/>
      <c r="BG736" s="358"/>
      <c r="BH736" s="358"/>
      <c r="BI736" s="358"/>
      <c r="BJ736" s="358"/>
      <c r="BK736" s="358"/>
      <c r="BL736" s="358"/>
      <c r="BM736" s="358"/>
      <c r="BN736" s="358"/>
      <c r="BO736" s="358"/>
      <c r="BP736" s="358"/>
      <c r="BQ736" s="358"/>
      <c r="BR736" s="358"/>
      <c r="BS736" s="358"/>
      <c r="BT736" s="358"/>
      <c r="BU736" s="358"/>
      <c r="BV736" s="358"/>
      <c r="BW736" s="358"/>
      <c r="BX736" s="358"/>
      <c r="BY736" s="358"/>
      <c r="BZ736" s="358"/>
    </row>
    <row r="737" ht="11.25" customHeight="1">
      <c r="A737" s="358"/>
      <c r="B737" s="358"/>
      <c r="C737" s="358"/>
      <c r="D737" s="358"/>
      <c r="E737" s="358"/>
      <c r="F737" s="358"/>
      <c r="G737" s="358"/>
      <c r="H737" s="358"/>
      <c r="I737" s="358"/>
      <c r="J737" s="358"/>
      <c r="K737" s="358"/>
      <c r="L737" s="358"/>
      <c r="M737" s="358"/>
      <c r="N737" s="358"/>
      <c r="O737" s="358"/>
      <c r="P737" s="358"/>
      <c r="Q737" s="358"/>
      <c r="R737" s="358"/>
      <c r="S737" s="358"/>
      <c r="T737" s="358"/>
      <c r="U737" s="358"/>
      <c r="V737" s="358"/>
      <c r="W737" s="358"/>
      <c r="X737" s="358"/>
      <c r="Y737" s="358"/>
      <c r="Z737" s="358"/>
      <c r="AA737" s="358"/>
      <c r="AB737" s="358"/>
      <c r="AC737" s="358"/>
      <c r="AD737" s="358"/>
      <c r="AE737" s="358"/>
      <c r="AF737" s="358"/>
      <c r="AG737" s="358"/>
      <c r="AH737" s="358"/>
      <c r="AI737" s="358"/>
      <c r="AJ737" s="358"/>
      <c r="AK737" s="358"/>
      <c r="AL737" s="358"/>
      <c r="AM737" s="358"/>
      <c r="AN737" s="358"/>
      <c r="AO737" s="358"/>
      <c r="AP737" s="358"/>
      <c r="AQ737" s="358"/>
      <c r="AR737" s="358"/>
      <c r="AS737" s="358"/>
      <c r="AT737" s="358"/>
      <c r="AU737" s="358"/>
      <c r="AV737" s="358"/>
      <c r="AW737" s="358"/>
      <c r="AX737" s="358"/>
      <c r="AY737" s="358"/>
      <c r="AZ737" s="358"/>
      <c r="BA737" s="358"/>
      <c r="BB737" s="358"/>
      <c r="BC737" s="358"/>
      <c r="BD737" s="358"/>
      <c r="BE737" s="358"/>
      <c r="BF737" s="358"/>
      <c r="BG737" s="358"/>
      <c r="BH737" s="358"/>
      <c r="BI737" s="358"/>
      <c r="BJ737" s="358"/>
      <c r="BK737" s="358"/>
      <c r="BL737" s="358"/>
      <c r="BM737" s="358"/>
      <c r="BN737" s="358"/>
      <c r="BO737" s="358"/>
      <c r="BP737" s="358"/>
      <c r="BQ737" s="358"/>
      <c r="BR737" s="358"/>
      <c r="BS737" s="358"/>
      <c r="BT737" s="358"/>
      <c r="BU737" s="358"/>
      <c r="BV737" s="358"/>
      <c r="BW737" s="358"/>
      <c r="BX737" s="358"/>
      <c r="BY737" s="358"/>
      <c r="BZ737" s="358"/>
    </row>
    <row r="738" ht="11.25" customHeight="1">
      <c r="A738" s="358"/>
      <c r="B738" s="358"/>
      <c r="C738" s="358"/>
      <c r="D738" s="358"/>
      <c r="E738" s="358"/>
      <c r="F738" s="358"/>
      <c r="G738" s="358"/>
      <c r="H738" s="358"/>
      <c r="I738" s="358"/>
      <c r="J738" s="358"/>
      <c r="K738" s="358"/>
      <c r="L738" s="358"/>
      <c r="M738" s="358"/>
      <c r="N738" s="358"/>
      <c r="O738" s="358"/>
      <c r="P738" s="358"/>
      <c r="Q738" s="358"/>
      <c r="R738" s="358"/>
      <c r="S738" s="358"/>
      <c r="T738" s="358"/>
      <c r="U738" s="358"/>
      <c r="V738" s="358"/>
      <c r="W738" s="358"/>
      <c r="X738" s="358"/>
      <c r="Y738" s="358"/>
      <c r="Z738" s="358"/>
      <c r="AA738" s="358"/>
      <c r="AB738" s="358"/>
      <c r="AC738" s="358"/>
      <c r="AD738" s="358"/>
      <c r="AE738" s="358"/>
      <c r="AF738" s="358"/>
      <c r="AG738" s="358"/>
      <c r="AH738" s="358"/>
      <c r="AI738" s="358"/>
      <c r="AJ738" s="358"/>
      <c r="AK738" s="358"/>
      <c r="AL738" s="358"/>
      <c r="AM738" s="358"/>
      <c r="AN738" s="358"/>
      <c r="AO738" s="358"/>
      <c r="AP738" s="358"/>
      <c r="AQ738" s="358"/>
      <c r="AR738" s="358"/>
      <c r="AS738" s="358"/>
      <c r="AT738" s="358"/>
      <c r="AU738" s="358"/>
      <c r="AV738" s="358"/>
      <c r="AW738" s="358"/>
      <c r="AX738" s="358"/>
      <c r="AY738" s="358"/>
      <c r="AZ738" s="358"/>
      <c r="BA738" s="358"/>
      <c r="BB738" s="358"/>
      <c r="BC738" s="358"/>
      <c r="BD738" s="358"/>
      <c r="BE738" s="358"/>
      <c r="BF738" s="358"/>
      <c r="BG738" s="358"/>
      <c r="BH738" s="358"/>
      <c r="BI738" s="358"/>
      <c r="BJ738" s="358"/>
      <c r="BK738" s="358"/>
      <c r="BL738" s="358"/>
      <c r="BM738" s="358"/>
      <c r="BN738" s="358"/>
      <c r="BO738" s="358"/>
      <c r="BP738" s="358"/>
      <c r="BQ738" s="358"/>
      <c r="BR738" s="358"/>
      <c r="BS738" s="358"/>
      <c r="BT738" s="358"/>
      <c r="BU738" s="358"/>
      <c r="BV738" s="358"/>
      <c r="BW738" s="358"/>
      <c r="BX738" s="358"/>
      <c r="BY738" s="358"/>
      <c r="BZ738" s="358"/>
    </row>
    <row r="739" ht="11.25" customHeight="1">
      <c r="A739" s="358"/>
      <c r="B739" s="358"/>
      <c r="C739" s="358"/>
      <c r="D739" s="358"/>
      <c r="E739" s="358"/>
      <c r="F739" s="358"/>
      <c r="G739" s="358"/>
      <c r="H739" s="358"/>
      <c r="I739" s="358"/>
      <c r="J739" s="358"/>
      <c r="K739" s="358"/>
      <c r="L739" s="358"/>
      <c r="M739" s="358"/>
      <c r="N739" s="358"/>
      <c r="O739" s="358"/>
      <c r="P739" s="358"/>
      <c r="Q739" s="358"/>
      <c r="R739" s="358"/>
      <c r="S739" s="358"/>
      <c r="T739" s="358"/>
      <c r="U739" s="358"/>
      <c r="V739" s="358"/>
      <c r="W739" s="358"/>
      <c r="X739" s="358"/>
      <c r="Y739" s="358"/>
      <c r="Z739" s="358"/>
      <c r="AA739" s="358"/>
      <c r="AB739" s="358"/>
      <c r="AC739" s="358"/>
      <c r="AD739" s="358"/>
      <c r="AE739" s="358"/>
      <c r="AF739" s="358"/>
      <c r="AG739" s="358"/>
      <c r="AH739" s="358"/>
      <c r="AI739" s="358"/>
      <c r="AJ739" s="358"/>
      <c r="AK739" s="358"/>
      <c r="AL739" s="358"/>
      <c r="AM739" s="358"/>
      <c r="AN739" s="358"/>
      <c r="AO739" s="358"/>
      <c r="AP739" s="358"/>
      <c r="AQ739" s="358"/>
      <c r="AR739" s="358"/>
      <c r="AS739" s="358"/>
      <c r="AT739" s="358"/>
      <c r="AU739" s="358"/>
      <c r="AV739" s="358"/>
      <c r="AW739" s="358"/>
      <c r="AX739" s="358"/>
      <c r="AY739" s="358"/>
      <c r="AZ739" s="358"/>
      <c r="BA739" s="358"/>
      <c r="BB739" s="358"/>
      <c r="BC739" s="358"/>
      <c r="BD739" s="358"/>
      <c r="BE739" s="358"/>
      <c r="BF739" s="358"/>
      <c r="BG739" s="358"/>
      <c r="BH739" s="358"/>
      <c r="BI739" s="358"/>
      <c r="BJ739" s="358"/>
      <c r="BK739" s="358"/>
      <c r="BL739" s="358"/>
      <c r="BM739" s="358"/>
      <c r="BN739" s="358"/>
      <c r="BO739" s="358"/>
      <c r="BP739" s="358"/>
      <c r="BQ739" s="358"/>
      <c r="BR739" s="358"/>
      <c r="BS739" s="358"/>
      <c r="BT739" s="358"/>
      <c r="BU739" s="358"/>
      <c r="BV739" s="358"/>
      <c r="BW739" s="358"/>
      <c r="BX739" s="358"/>
      <c r="BY739" s="358"/>
      <c r="BZ739" s="358"/>
    </row>
    <row r="740" ht="11.25" customHeight="1">
      <c r="A740" s="358"/>
      <c r="B740" s="358"/>
      <c r="C740" s="358"/>
      <c r="D740" s="358"/>
      <c r="E740" s="358"/>
      <c r="F740" s="358"/>
      <c r="G740" s="358"/>
      <c r="H740" s="358"/>
      <c r="I740" s="358"/>
      <c r="J740" s="358"/>
      <c r="K740" s="358"/>
      <c r="L740" s="358"/>
      <c r="M740" s="358"/>
      <c r="N740" s="358"/>
      <c r="O740" s="358"/>
      <c r="P740" s="358"/>
      <c r="Q740" s="358"/>
      <c r="R740" s="358"/>
      <c r="S740" s="358"/>
      <c r="T740" s="358"/>
      <c r="U740" s="358"/>
      <c r="V740" s="358"/>
      <c r="W740" s="358"/>
      <c r="X740" s="358"/>
      <c r="Y740" s="358"/>
      <c r="Z740" s="358"/>
      <c r="AA740" s="358"/>
      <c r="AB740" s="358"/>
      <c r="AC740" s="358"/>
      <c r="AD740" s="358"/>
      <c r="AE740" s="358"/>
      <c r="AF740" s="358"/>
      <c r="AG740" s="358"/>
      <c r="AH740" s="358"/>
      <c r="AI740" s="358"/>
      <c r="AJ740" s="358"/>
      <c r="AK740" s="358"/>
      <c r="AL740" s="358"/>
      <c r="AM740" s="358"/>
      <c r="AN740" s="358"/>
      <c r="AO740" s="358"/>
      <c r="AP740" s="358"/>
      <c r="AQ740" s="358"/>
      <c r="AR740" s="358"/>
      <c r="AS740" s="358"/>
      <c r="AT740" s="358"/>
      <c r="AU740" s="358"/>
      <c r="AV740" s="358"/>
      <c r="AW740" s="358"/>
      <c r="AX740" s="358"/>
      <c r="AY740" s="358"/>
      <c r="AZ740" s="358"/>
      <c r="BA740" s="358"/>
      <c r="BB740" s="358"/>
      <c r="BC740" s="358"/>
      <c r="BD740" s="358"/>
      <c r="BE740" s="358"/>
      <c r="BF740" s="358"/>
      <c r="BG740" s="358"/>
      <c r="BH740" s="358"/>
      <c r="BI740" s="358"/>
      <c r="BJ740" s="358"/>
      <c r="BK740" s="358"/>
      <c r="BL740" s="358"/>
      <c r="BM740" s="358"/>
      <c r="BN740" s="358"/>
      <c r="BO740" s="358"/>
      <c r="BP740" s="358"/>
      <c r="BQ740" s="358"/>
      <c r="BR740" s="358"/>
      <c r="BS740" s="358"/>
      <c r="BT740" s="358"/>
      <c r="BU740" s="358"/>
      <c r="BV740" s="358"/>
      <c r="BW740" s="358"/>
      <c r="BX740" s="358"/>
      <c r="BY740" s="358"/>
      <c r="BZ740" s="358"/>
    </row>
    <row r="741" ht="11.25" customHeight="1">
      <c r="A741" s="358"/>
      <c r="B741" s="358"/>
      <c r="C741" s="358"/>
      <c r="D741" s="358"/>
      <c r="E741" s="358"/>
      <c r="F741" s="358"/>
      <c r="G741" s="358"/>
      <c r="H741" s="358"/>
      <c r="I741" s="358"/>
      <c r="J741" s="358"/>
      <c r="K741" s="358"/>
      <c r="L741" s="358"/>
      <c r="M741" s="358"/>
      <c r="N741" s="358"/>
      <c r="O741" s="358"/>
      <c r="P741" s="358"/>
      <c r="Q741" s="358"/>
      <c r="R741" s="358"/>
      <c r="S741" s="358"/>
      <c r="T741" s="358"/>
      <c r="U741" s="358"/>
      <c r="V741" s="358"/>
      <c r="W741" s="358"/>
      <c r="X741" s="358"/>
      <c r="Y741" s="358"/>
      <c r="Z741" s="358"/>
      <c r="AA741" s="358"/>
      <c r="AB741" s="358"/>
      <c r="AC741" s="358"/>
      <c r="AD741" s="358"/>
      <c r="AE741" s="358"/>
      <c r="AF741" s="358"/>
      <c r="AG741" s="358"/>
      <c r="AH741" s="358"/>
      <c r="AI741" s="358"/>
      <c r="AJ741" s="358"/>
      <c r="AK741" s="358"/>
      <c r="AL741" s="358"/>
      <c r="AM741" s="358"/>
      <c r="AN741" s="358"/>
      <c r="AO741" s="358"/>
      <c r="AP741" s="358"/>
      <c r="AQ741" s="358"/>
      <c r="AR741" s="358"/>
      <c r="AS741" s="358"/>
      <c r="AT741" s="358"/>
      <c r="AU741" s="358"/>
      <c r="AV741" s="358"/>
      <c r="AW741" s="358"/>
      <c r="AX741" s="358"/>
      <c r="AY741" s="358"/>
      <c r="AZ741" s="358"/>
      <c r="BA741" s="358"/>
      <c r="BB741" s="358"/>
      <c r="BC741" s="358"/>
      <c r="BD741" s="358"/>
      <c r="BE741" s="358"/>
      <c r="BF741" s="358"/>
      <c r="BG741" s="358"/>
      <c r="BH741" s="358"/>
      <c r="BI741" s="358"/>
      <c r="BJ741" s="358"/>
      <c r="BK741" s="358"/>
      <c r="BL741" s="358"/>
      <c r="BM741" s="358"/>
      <c r="BN741" s="358"/>
      <c r="BO741" s="358"/>
      <c r="BP741" s="358"/>
      <c r="BQ741" s="358"/>
      <c r="BR741" s="358"/>
      <c r="BS741" s="358"/>
      <c r="BT741" s="358"/>
      <c r="BU741" s="358"/>
      <c r="BV741" s="358"/>
      <c r="BW741" s="358"/>
      <c r="BX741" s="358"/>
      <c r="BY741" s="358"/>
      <c r="BZ741" s="358"/>
    </row>
    <row r="742" ht="11.25" customHeight="1">
      <c r="A742" s="358"/>
      <c r="B742" s="358"/>
      <c r="C742" s="358"/>
      <c r="D742" s="358"/>
      <c r="E742" s="358"/>
      <c r="F742" s="358"/>
      <c r="G742" s="358"/>
      <c r="H742" s="358"/>
      <c r="I742" s="358"/>
      <c r="J742" s="358"/>
      <c r="K742" s="358"/>
      <c r="L742" s="358"/>
      <c r="M742" s="358"/>
      <c r="N742" s="358"/>
      <c r="O742" s="358"/>
      <c r="P742" s="358"/>
      <c r="Q742" s="358"/>
      <c r="R742" s="358"/>
      <c r="S742" s="358"/>
      <c r="T742" s="358"/>
      <c r="U742" s="358"/>
      <c r="V742" s="358"/>
      <c r="W742" s="358"/>
      <c r="X742" s="358"/>
      <c r="Y742" s="358"/>
      <c r="Z742" s="358"/>
      <c r="AA742" s="358"/>
      <c r="AB742" s="358"/>
      <c r="AC742" s="358"/>
      <c r="AD742" s="358"/>
      <c r="AE742" s="358"/>
      <c r="AF742" s="358"/>
      <c r="AG742" s="358"/>
      <c r="AH742" s="358"/>
      <c r="AI742" s="358"/>
      <c r="AJ742" s="358"/>
      <c r="AK742" s="358"/>
      <c r="AL742" s="358"/>
      <c r="AM742" s="358"/>
      <c r="AN742" s="358"/>
      <c r="AO742" s="358"/>
      <c r="AP742" s="358"/>
      <c r="AQ742" s="358"/>
      <c r="AR742" s="358"/>
      <c r="AS742" s="358"/>
      <c r="AT742" s="358"/>
      <c r="AU742" s="358"/>
      <c r="AV742" s="358"/>
      <c r="AW742" s="358"/>
      <c r="AX742" s="358"/>
      <c r="AY742" s="358"/>
      <c r="AZ742" s="358"/>
      <c r="BA742" s="358"/>
      <c r="BB742" s="358"/>
      <c r="BC742" s="358"/>
      <c r="BD742" s="358"/>
      <c r="BE742" s="358"/>
      <c r="BF742" s="358"/>
      <c r="BG742" s="358"/>
      <c r="BH742" s="358"/>
      <c r="BI742" s="358"/>
      <c r="BJ742" s="358"/>
      <c r="BK742" s="358"/>
      <c r="BL742" s="358"/>
      <c r="BM742" s="358"/>
      <c r="BN742" s="358"/>
      <c r="BO742" s="358"/>
      <c r="BP742" s="358"/>
      <c r="BQ742" s="358"/>
      <c r="BR742" s="358"/>
      <c r="BS742" s="358"/>
      <c r="BT742" s="358"/>
      <c r="BU742" s="358"/>
      <c r="BV742" s="358"/>
      <c r="BW742" s="358"/>
      <c r="BX742" s="358"/>
      <c r="BY742" s="358"/>
      <c r="BZ742" s="358"/>
    </row>
    <row r="743" ht="11.25" customHeight="1">
      <c r="A743" s="358"/>
      <c r="B743" s="358"/>
      <c r="C743" s="358"/>
      <c r="D743" s="358"/>
      <c r="E743" s="358"/>
      <c r="F743" s="358"/>
      <c r="G743" s="358"/>
      <c r="H743" s="358"/>
      <c r="I743" s="358"/>
      <c r="J743" s="358"/>
      <c r="K743" s="358"/>
      <c r="L743" s="358"/>
      <c r="M743" s="358"/>
      <c r="N743" s="358"/>
      <c r="O743" s="358"/>
      <c r="P743" s="358"/>
      <c r="Q743" s="358"/>
      <c r="R743" s="358"/>
      <c r="S743" s="358"/>
      <c r="T743" s="358"/>
      <c r="U743" s="358"/>
      <c r="V743" s="358"/>
      <c r="W743" s="358"/>
      <c r="X743" s="358"/>
      <c r="Y743" s="358"/>
      <c r="Z743" s="358"/>
      <c r="AA743" s="358"/>
      <c r="AB743" s="358"/>
      <c r="AC743" s="358"/>
      <c r="AD743" s="358"/>
      <c r="AE743" s="358"/>
      <c r="AF743" s="358"/>
      <c r="AG743" s="358"/>
      <c r="AH743" s="358"/>
      <c r="AI743" s="358"/>
      <c r="AJ743" s="358"/>
      <c r="AK743" s="358"/>
      <c r="AL743" s="358"/>
      <c r="AM743" s="358"/>
      <c r="AN743" s="358"/>
      <c r="AO743" s="358"/>
      <c r="AP743" s="358"/>
      <c r="AQ743" s="358"/>
      <c r="AR743" s="358"/>
      <c r="AS743" s="358"/>
      <c r="AT743" s="358"/>
      <c r="AU743" s="358"/>
      <c r="AV743" s="358"/>
      <c r="AW743" s="358"/>
      <c r="AX743" s="358"/>
      <c r="AY743" s="358"/>
      <c r="AZ743" s="358"/>
      <c r="BA743" s="358"/>
      <c r="BB743" s="358"/>
      <c r="BC743" s="358"/>
      <c r="BD743" s="358"/>
      <c r="BE743" s="358"/>
      <c r="BF743" s="358"/>
      <c r="BG743" s="358"/>
      <c r="BH743" s="358"/>
      <c r="BI743" s="358"/>
      <c r="BJ743" s="358"/>
      <c r="BK743" s="358"/>
      <c r="BL743" s="358"/>
      <c r="BM743" s="358"/>
      <c r="BN743" s="358"/>
      <c r="BO743" s="358"/>
      <c r="BP743" s="358"/>
      <c r="BQ743" s="358"/>
      <c r="BR743" s="358"/>
      <c r="BS743" s="358"/>
      <c r="BT743" s="358"/>
      <c r="BU743" s="358"/>
      <c r="BV743" s="358"/>
      <c r="BW743" s="358"/>
      <c r="BX743" s="358"/>
      <c r="BY743" s="358"/>
      <c r="BZ743" s="358"/>
    </row>
    <row r="744" ht="11.25" customHeight="1">
      <c r="A744" s="358"/>
      <c r="B744" s="358"/>
      <c r="C744" s="358"/>
      <c r="D744" s="358"/>
      <c r="E744" s="358"/>
      <c r="F744" s="358"/>
      <c r="G744" s="358"/>
      <c r="H744" s="358"/>
      <c r="I744" s="358"/>
      <c r="J744" s="358"/>
      <c r="K744" s="358"/>
      <c r="L744" s="358"/>
      <c r="M744" s="358"/>
      <c r="N744" s="358"/>
      <c r="O744" s="358"/>
      <c r="P744" s="358"/>
      <c r="Q744" s="358"/>
      <c r="R744" s="358"/>
      <c r="S744" s="358"/>
      <c r="T744" s="358"/>
      <c r="U744" s="358"/>
      <c r="V744" s="358"/>
      <c r="W744" s="358"/>
      <c r="X744" s="358"/>
      <c r="Y744" s="358"/>
      <c r="Z744" s="358"/>
      <c r="AA744" s="358"/>
      <c r="AB744" s="358"/>
      <c r="AC744" s="358"/>
      <c r="AD744" s="358"/>
      <c r="AE744" s="358"/>
      <c r="AF744" s="358"/>
      <c r="AG744" s="358"/>
      <c r="AH744" s="358"/>
      <c r="AI744" s="358"/>
      <c r="AJ744" s="358"/>
      <c r="AK744" s="358"/>
      <c r="AL744" s="358"/>
      <c r="AM744" s="358"/>
      <c r="AN744" s="358"/>
      <c r="AO744" s="358"/>
      <c r="AP744" s="358"/>
      <c r="AQ744" s="358"/>
      <c r="AR744" s="358"/>
      <c r="AS744" s="358"/>
      <c r="AT744" s="358"/>
      <c r="AU744" s="358"/>
      <c r="AV744" s="358"/>
      <c r="AW744" s="358"/>
      <c r="AX744" s="358"/>
      <c r="AY744" s="358"/>
      <c r="AZ744" s="358"/>
      <c r="BA744" s="358"/>
      <c r="BB744" s="358"/>
      <c r="BC744" s="358"/>
      <c r="BD744" s="358"/>
      <c r="BE744" s="358"/>
      <c r="BF744" s="358"/>
      <c r="BG744" s="358"/>
      <c r="BH744" s="358"/>
      <c r="BI744" s="358"/>
      <c r="BJ744" s="358"/>
      <c r="BK744" s="358"/>
      <c r="BL744" s="358"/>
      <c r="BM744" s="358"/>
      <c r="BN744" s="358"/>
      <c r="BO744" s="358"/>
      <c r="BP744" s="358"/>
      <c r="BQ744" s="358"/>
      <c r="BR744" s="358"/>
      <c r="BS744" s="358"/>
      <c r="BT744" s="358"/>
      <c r="BU744" s="358"/>
      <c r="BV744" s="358"/>
      <c r="BW744" s="358"/>
      <c r="BX744" s="358"/>
      <c r="BY744" s="358"/>
      <c r="BZ744" s="358"/>
    </row>
    <row r="745" ht="11.25" customHeight="1">
      <c r="A745" s="358"/>
      <c r="B745" s="358"/>
      <c r="C745" s="358"/>
      <c r="D745" s="358"/>
      <c r="E745" s="358"/>
      <c r="F745" s="358"/>
      <c r="G745" s="358"/>
      <c r="H745" s="358"/>
      <c r="I745" s="358"/>
      <c r="J745" s="358"/>
      <c r="K745" s="358"/>
      <c r="L745" s="358"/>
      <c r="M745" s="358"/>
      <c r="N745" s="358"/>
      <c r="O745" s="358"/>
      <c r="P745" s="358"/>
      <c r="Q745" s="358"/>
      <c r="R745" s="358"/>
      <c r="S745" s="358"/>
      <c r="T745" s="358"/>
      <c r="U745" s="358"/>
      <c r="V745" s="358"/>
      <c r="W745" s="358"/>
      <c r="X745" s="358"/>
      <c r="Y745" s="358"/>
      <c r="Z745" s="358"/>
      <c r="AA745" s="358"/>
      <c r="AB745" s="358"/>
      <c r="AC745" s="358"/>
      <c r="AD745" s="358"/>
      <c r="AE745" s="358"/>
      <c r="AF745" s="358"/>
      <c r="AG745" s="358"/>
      <c r="AH745" s="358"/>
      <c r="AI745" s="358"/>
      <c r="AJ745" s="358"/>
      <c r="AK745" s="358"/>
      <c r="AL745" s="358"/>
      <c r="AM745" s="358"/>
      <c r="AN745" s="358"/>
      <c r="AO745" s="358"/>
      <c r="AP745" s="358"/>
      <c r="AQ745" s="358"/>
      <c r="AR745" s="358"/>
      <c r="AS745" s="358"/>
      <c r="AT745" s="358"/>
      <c r="AU745" s="358"/>
      <c r="AV745" s="358"/>
      <c r="AW745" s="358"/>
      <c r="AX745" s="358"/>
      <c r="AY745" s="358"/>
      <c r="AZ745" s="358"/>
      <c r="BA745" s="358"/>
      <c r="BB745" s="358"/>
      <c r="BC745" s="358"/>
      <c r="BD745" s="358"/>
      <c r="BE745" s="358"/>
      <c r="BF745" s="358"/>
      <c r="BG745" s="358"/>
      <c r="BH745" s="358"/>
      <c r="BI745" s="358"/>
      <c r="BJ745" s="358"/>
      <c r="BK745" s="358"/>
      <c r="BL745" s="358"/>
      <c r="BM745" s="358"/>
      <c r="BN745" s="358"/>
      <c r="BO745" s="358"/>
      <c r="BP745" s="358"/>
      <c r="BQ745" s="358"/>
      <c r="BR745" s="358"/>
      <c r="BS745" s="358"/>
      <c r="BT745" s="358"/>
      <c r="BU745" s="358"/>
      <c r="BV745" s="358"/>
      <c r="BW745" s="358"/>
      <c r="BX745" s="358"/>
      <c r="BY745" s="358"/>
      <c r="BZ745" s="358"/>
    </row>
    <row r="746" ht="11.25" customHeight="1">
      <c r="A746" s="358"/>
      <c r="B746" s="358"/>
      <c r="C746" s="358"/>
      <c r="D746" s="358"/>
      <c r="E746" s="358"/>
      <c r="F746" s="358"/>
      <c r="G746" s="358"/>
      <c r="H746" s="358"/>
      <c r="I746" s="358"/>
      <c r="J746" s="358"/>
      <c r="K746" s="358"/>
      <c r="L746" s="358"/>
      <c r="M746" s="358"/>
      <c r="N746" s="358"/>
      <c r="O746" s="358"/>
      <c r="P746" s="358"/>
      <c r="Q746" s="358"/>
      <c r="R746" s="358"/>
      <c r="S746" s="358"/>
      <c r="T746" s="358"/>
      <c r="U746" s="358"/>
      <c r="V746" s="358"/>
      <c r="W746" s="358"/>
      <c r="X746" s="358"/>
      <c r="Y746" s="358"/>
      <c r="Z746" s="358"/>
      <c r="AA746" s="358"/>
      <c r="AB746" s="358"/>
      <c r="AC746" s="358"/>
      <c r="AD746" s="358"/>
      <c r="AE746" s="358"/>
      <c r="AF746" s="358"/>
      <c r="AG746" s="358"/>
      <c r="AH746" s="358"/>
      <c r="AI746" s="358"/>
      <c r="AJ746" s="358"/>
      <c r="AK746" s="358"/>
      <c r="AL746" s="358"/>
      <c r="AM746" s="358"/>
      <c r="AN746" s="358"/>
      <c r="AO746" s="358"/>
      <c r="AP746" s="358"/>
      <c r="AQ746" s="358"/>
      <c r="AR746" s="358"/>
      <c r="AS746" s="358"/>
      <c r="AT746" s="358"/>
      <c r="AU746" s="358"/>
      <c r="AV746" s="358"/>
      <c r="AW746" s="358"/>
      <c r="AX746" s="358"/>
      <c r="AY746" s="358"/>
      <c r="AZ746" s="358"/>
      <c r="BA746" s="358"/>
      <c r="BB746" s="358"/>
      <c r="BC746" s="358"/>
      <c r="BD746" s="358"/>
      <c r="BE746" s="358"/>
      <c r="BF746" s="358"/>
      <c r="BG746" s="358"/>
      <c r="BH746" s="358"/>
      <c r="BI746" s="358"/>
      <c r="BJ746" s="358"/>
      <c r="BK746" s="358"/>
      <c r="BL746" s="358"/>
      <c r="BM746" s="358"/>
      <c r="BN746" s="358"/>
      <c r="BO746" s="358"/>
      <c r="BP746" s="358"/>
      <c r="BQ746" s="358"/>
      <c r="BR746" s="358"/>
      <c r="BS746" s="358"/>
      <c r="BT746" s="358"/>
      <c r="BU746" s="358"/>
      <c r="BV746" s="358"/>
      <c r="BW746" s="358"/>
      <c r="BX746" s="358"/>
      <c r="BY746" s="358"/>
      <c r="BZ746" s="358"/>
    </row>
    <row r="747" ht="11.25" customHeight="1">
      <c r="A747" s="358"/>
      <c r="B747" s="358"/>
      <c r="C747" s="358"/>
      <c r="D747" s="358"/>
      <c r="E747" s="358"/>
      <c r="F747" s="358"/>
      <c r="G747" s="358"/>
      <c r="H747" s="358"/>
      <c r="I747" s="358"/>
      <c r="J747" s="358"/>
      <c r="K747" s="358"/>
      <c r="L747" s="358"/>
      <c r="M747" s="358"/>
      <c r="N747" s="358"/>
      <c r="O747" s="358"/>
      <c r="P747" s="358"/>
      <c r="Q747" s="358"/>
      <c r="R747" s="358"/>
      <c r="S747" s="358"/>
      <c r="T747" s="358"/>
      <c r="U747" s="358"/>
      <c r="V747" s="358"/>
      <c r="W747" s="358"/>
      <c r="X747" s="358"/>
      <c r="Y747" s="358"/>
      <c r="Z747" s="358"/>
      <c r="AA747" s="358"/>
      <c r="AB747" s="358"/>
      <c r="AC747" s="358"/>
      <c r="AD747" s="358"/>
      <c r="AE747" s="358"/>
      <c r="AF747" s="358"/>
      <c r="AG747" s="358"/>
      <c r="AH747" s="358"/>
      <c r="AI747" s="358"/>
      <c r="AJ747" s="358"/>
      <c r="AK747" s="358"/>
      <c r="AL747" s="358"/>
      <c r="AM747" s="358"/>
      <c r="AN747" s="358"/>
      <c r="AO747" s="358"/>
      <c r="AP747" s="358"/>
      <c r="AQ747" s="358"/>
      <c r="AR747" s="358"/>
      <c r="AS747" s="358"/>
      <c r="AT747" s="358"/>
      <c r="AU747" s="358"/>
      <c r="AV747" s="358"/>
      <c r="AW747" s="358"/>
      <c r="AX747" s="358"/>
      <c r="AY747" s="358"/>
      <c r="AZ747" s="358"/>
      <c r="BA747" s="358"/>
      <c r="BB747" s="358"/>
      <c r="BC747" s="358"/>
      <c r="BD747" s="358"/>
      <c r="BE747" s="358"/>
      <c r="BF747" s="358"/>
      <c r="BG747" s="358"/>
      <c r="BH747" s="358"/>
      <c r="BI747" s="358"/>
      <c r="BJ747" s="358"/>
      <c r="BK747" s="358"/>
      <c r="BL747" s="358"/>
      <c r="BM747" s="358"/>
      <c r="BN747" s="358"/>
      <c r="BO747" s="358"/>
      <c r="BP747" s="358"/>
      <c r="BQ747" s="358"/>
      <c r="BR747" s="358"/>
      <c r="BS747" s="358"/>
      <c r="BT747" s="358"/>
      <c r="BU747" s="358"/>
      <c r="BV747" s="358"/>
      <c r="BW747" s="358"/>
      <c r="BX747" s="358"/>
      <c r="BY747" s="358"/>
      <c r="BZ747" s="358"/>
    </row>
    <row r="748" ht="11.25" customHeight="1">
      <c r="A748" s="358"/>
      <c r="B748" s="358"/>
      <c r="C748" s="358"/>
      <c r="D748" s="358"/>
      <c r="E748" s="358"/>
      <c r="F748" s="358"/>
      <c r="G748" s="358"/>
      <c r="H748" s="358"/>
      <c r="I748" s="358"/>
      <c r="J748" s="358"/>
      <c r="K748" s="358"/>
      <c r="L748" s="358"/>
      <c r="M748" s="358"/>
      <c r="N748" s="358"/>
      <c r="O748" s="358"/>
      <c r="P748" s="358"/>
      <c r="Q748" s="358"/>
      <c r="R748" s="358"/>
      <c r="S748" s="358"/>
      <c r="T748" s="358"/>
      <c r="U748" s="358"/>
      <c r="V748" s="358"/>
      <c r="W748" s="358"/>
      <c r="X748" s="358"/>
      <c r="Y748" s="358"/>
      <c r="Z748" s="358"/>
      <c r="AA748" s="358"/>
      <c r="AB748" s="358"/>
      <c r="AC748" s="358"/>
      <c r="AD748" s="358"/>
      <c r="AE748" s="358"/>
      <c r="AF748" s="358"/>
      <c r="AG748" s="358"/>
      <c r="AH748" s="358"/>
      <c r="AI748" s="358"/>
      <c r="AJ748" s="358"/>
      <c r="AK748" s="358"/>
      <c r="AL748" s="358"/>
      <c r="AM748" s="358"/>
      <c r="AN748" s="358"/>
      <c r="AO748" s="358"/>
      <c r="AP748" s="358"/>
      <c r="AQ748" s="358"/>
      <c r="AR748" s="358"/>
      <c r="AS748" s="358"/>
      <c r="AT748" s="358"/>
      <c r="AU748" s="358"/>
      <c r="AV748" s="358"/>
      <c r="AW748" s="358"/>
      <c r="AX748" s="358"/>
      <c r="AY748" s="358"/>
      <c r="AZ748" s="358"/>
      <c r="BA748" s="358"/>
      <c r="BB748" s="358"/>
      <c r="BC748" s="358"/>
      <c r="BD748" s="358"/>
      <c r="BE748" s="358"/>
      <c r="BF748" s="358"/>
      <c r="BG748" s="358"/>
      <c r="BH748" s="358"/>
      <c r="BI748" s="358"/>
      <c r="BJ748" s="358"/>
      <c r="BK748" s="358"/>
      <c r="BL748" s="358"/>
      <c r="BM748" s="358"/>
      <c r="BN748" s="358"/>
      <c r="BO748" s="358"/>
      <c r="BP748" s="358"/>
      <c r="BQ748" s="358"/>
      <c r="BR748" s="358"/>
      <c r="BS748" s="358"/>
      <c r="BT748" s="358"/>
      <c r="BU748" s="358"/>
      <c r="BV748" s="358"/>
      <c r="BW748" s="358"/>
      <c r="BX748" s="358"/>
      <c r="BY748" s="358"/>
      <c r="BZ748" s="358"/>
    </row>
    <row r="749" ht="11.25" customHeight="1">
      <c r="A749" s="358"/>
      <c r="B749" s="358"/>
      <c r="C749" s="358"/>
      <c r="D749" s="358"/>
      <c r="E749" s="358"/>
      <c r="F749" s="358"/>
      <c r="G749" s="358"/>
      <c r="H749" s="358"/>
      <c r="I749" s="358"/>
      <c r="J749" s="358"/>
      <c r="K749" s="358"/>
      <c r="L749" s="358"/>
      <c r="M749" s="358"/>
      <c r="N749" s="358"/>
      <c r="O749" s="358"/>
      <c r="P749" s="358"/>
      <c r="Q749" s="358"/>
      <c r="R749" s="358"/>
      <c r="S749" s="358"/>
      <c r="T749" s="358"/>
      <c r="U749" s="358"/>
      <c r="V749" s="358"/>
      <c r="W749" s="358"/>
      <c r="X749" s="358"/>
      <c r="Y749" s="358"/>
      <c r="Z749" s="358"/>
      <c r="AA749" s="358"/>
      <c r="AB749" s="358"/>
      <c r="AC749" s="358"/>
      <c r="AD749" s="358"/>
      <c r="AE749" s="358"/>
      <c r="AF749" s="358"/>
      <c r="AG749" s="358"/>
      <c r="AH749" s="358"/>
      <c r="AI749" s="358"/>
      <c r="AJ749" s="358"/>
      <c r="AK749" s="358"/>
      <c r="AL749" s="358"/>
      <c r="AM749" s="358"/>
      <c r="AN749" s="358"/>
      <c r="AO749" s="358"/>
      <c r="AP749" s="358"/>
      <c r="AQ749" s="358"/>
      <c r="AR749" s="358"/>
      <c r="AS749" s="358"/>
      <c r="AT749" s="358"/>
      <c r="AU749" s="358"/>
      <c r="AV749" s="358"/>
      <c r="AW749" s="358"/>
      <c r="AX749" s="358"/>
      <c r="AY749" s="358"/>
      <c r="AZ749" s="358"/>
      <c r="BA749" s="358"/>
      <c r="BB749" s="358"/>
      <c r="BC749" s="358"/>
      <c r="BD749" s="358"/>
      <c r="BE749" s="358"/>
      <c r="BF749" s="358"/>
      <c r="BG749" s="358"/>
      <c r="BH749" s="358"/>
      <c r="BI749" s="358"/>
      <c r="BJ749" s="358"/>
      <c r="BK749" s="358"/>
      <c r="BL749" s="358"/>
      <c r="BM749" s="358"/>
      <c r="BN749" s="358"/>
      <c r="BO749" s="358"/>
      <c r="BP749" s="358"/>
      <c r="BQ749" s="358"/>
      <c r="BR749" s="358"/>
      <c r="BS749" s="358"/>
      <c r="BT749" s="358"/>
      <c r="BU749" s="358"/>
      <c r="BV749" s="358"/>
      <c r="BW749" s="358"/>
      <c r="BX749" s="358"/>
      <c r="BY749" s="358"/>
      <c r="BZ749" s="358"/>
    </row>
    <row r="750" ht="11.25" customHeight="1">
      <c r="A750" s="358"/>
      <c r="B750" s="358"/>
      <c r="C750" s="358"/>
      <c r="D750" s="358"/>
      <c r="E750" s="358"/>
      <c r="F750" s="358"/>
      <c r="G750" s="358"/>
      <c r="H750" s="358"/>
      <c r="I750" s="358"/>
      <c r="J750" s="358"/>
      <c r="K750" s="358"/>
      <c r="L750" s="358"/>
      <c r="M750" s="358"/>
      <c r="N750" s="358"/>
      <c r="O750" s="358"/>
      <c r="P750" s="358"/>
      <c r="Q750" s="358"/>
      <c r="R750" s="358"/>
      <c r="S750" s="358"/>
      <c r="T750" s="358"/>
      <c r="U750" s="358"/>
      <c r="V750" s="358"/>
      <c r="W750" s="358"/>
      <c r="X750" s="358"/>
      <c r="Y750" s="358"/>
      <c r="Z750" s="358"/>
      <c r="AA750" s="358"/>
      <c r="AB750" s="358"/>
      <c r="AC750" s="358"/>
      <c r="AD750" s="358"/>
      <c r="AE750" s="358"/>
      <c r="AF750" s="358"/>
      <c r="AG750" s="358"/>
      <c r="AH750" s="358"/>
      <c r="AI750" s="358"/>
      <c r="AJ750" s="358"/>
      <c r="AK750" s="358"/>
      <c r="AL750" s="358"/>
      <c r="AM750" s="358"/>
      <c r="AN750" s="358"/>
      <c r="AO750" s="358"/>
      <c r="AP750" s="358"/>
      <c r="AQ750" s="358"/>
      <c r="AR750" s="358"/>
      <c r="AS750" s="358"/>
      <c r="AT750" s="358"/>
      <c r="AU750" s="358"/>
      <c r="AV750" s="358"/>
      <c r="AW750" s="358"/>
      <c r="AX750" s="358"/>
      <c r="AY750" s="358"/>
      <c r="AZ750" s="358"/>
      <c r="BA750" s="358"/>
      <c r="BB750" s="358"/>
      <c r="BC750" s="358"/>
      <c r="BD750" s="358"/>
      <c r="BE750" s="358"/>
      <c r="BF750" s="358"/>
      <c r="BG750" s="358"/>
      <c r="BH750" s="358"/>
      <c r="BI750" s="358"/>
      <c r="BJ750" s="358"/>
      <c r="BK750" s="358"/>
      <c r="BL750" s="358"/>
      <c r="BM750" s="358"/>
      <c r="BN750" s="358"/>
      <c r="BO750" s="358"/>
      <c r="BP750" s="358"/>
      <c r="BQ750" s="358"/>
      <c r="BR750" s="358"/>
      <c r="BS750" s="358"/>
      <c r="BT750" s="358"/>
      <c r="BU750" s="358"/>
      <c r="BV750" s="358"/>
      <c r="BW750" s="358"/>
      <c r="BX750" s="358"/>
      <c r="BY750" s="358"/>
      <c r="BZ750" s="358"/>
    </row>
    <row r="751" ht="11.25" customHeight="1">
      <c r="A751" s="358"/>
      <c r="B751" s="358"/>
      <c r="C751" s="358"/>
      <c r="D751" s="358"/>
      <c r="E751" s="358"/>
      <c r="F751" s="358"/>
      <c r="G751" s="358"/>
      <c r="H751" s="358"/>
      <c r="I751" s="358"/>
      <c r="J751" s="358"/>
      <c r="K751" s="358"/>
      <c r="L751" s="358"/>
      <c r="M751" s="358"/>
      <c r="N751" s="358"/>
      <c r="O751" s="358"/>
      <c r="P751" s="358"/>
      <c r="Q751" s="358"/>
      <c r="R751" s="358"/>
      <c r="S751" s="358"/>
      <c r="T751" s="358"/>
      <c r="U751" s="358"/>
      <c r="V751" s="358"/>
      <c r="W751" s="358"/>
      <c r="X751" s="358"/>
      <c r="Y751" s="358"/>
      <c r="Z751" s="358"/>
      <c r="AA751" s="358"/>
      <c r="AB751" s="358"/>
      <c r="AC751" s="358"/>
      <c r="AD751" s="358"/>
      <c r="AE751" s="358"/>
      <c r="AF751" s="358"/>
      <c r="AG751" s="358"/>
      <c r="AH751" s="358"/>
      <c r="AI751" s="358"/>
      <c r="AJ751" s="358"/>
      <c r="AK751" s="358"/>
      <c r="AL751" s="358"/>
      <c r="AM751" s="358"/>
      <c r="AN751" s="358"/>
      <c r="AO751" s="358"/>
      <c r="AP751" s="358"/>
      <c r="AQ751" s="358"/>
      <c r="AR751" s="358"/>
      <c r="AS751" s="358"/>
      <c r="AT751" s="358"/>
      <c r="AU751" s="358"/>
      <c r="AV751" s="358"/>
      <c r="AW751" s="358"/>
      <c r="AX751" s="358"/>
      <c r="AY751" s="358"/>
      <c r="AZ751" s="358"/>
      <c r="BA751" s="358"/>
      <c r="BB751" s="358"/>
      <c r="BC751" s="358"/>
      <c r="BD751" s="358"/>
      <c r="BE751" s="358"/>
      <c r="BF751" s="358"/>
      <c r="BG751" s="358"/>
      <c r="BH751" s="358"/>
      <c r="BI751" s="358"/>
      <c r="BJ751" s="358"/>
      <c r="BK751" s="358"/>
      <c r="BL751" s="358"/>
      <c r="BM751" s="358"/>
      <c r="BN751" s="358"/>
      <c r="BO751" s="358"/>
      <c r="BP751" s="358"/>
      <c r="BQ751" s="358"/>
      <c r="BR751" s="358"/>
      <c r="BS751" s="358"/>
      <c r="BT751" s="358"/>
      <c r="BU751" s="358"/>
      <c r="BV751" s="358"/>
      <c r="BW751" s="358"/>
      <c r="BX751" s="358"/>
      <c r="BY751" s="358"/>
      <c r="BZ751" s="358"/>
    </row>
    <row r="752" ht="11.25" customHeight="1">
      <c r="A752" s="358"/>
      <c r="B752" s="358"/>
      <c r="C752" s="358"/>
      <c r="D752" s="358"/>
      <c r="E752" s="358"/>
      <c r="F752" s="358"/>
      <c r="G752" s="358"/>
      <c r="H752" s="358"/>
      <c r="I752" s="358"/>
      <c r="J752" s="358"/>
      <c r="K752" s="358"/>
      <c r="L752" s="358"/>
      <c r="M752" s="358"/>
      <c r="N752" s="358"/>
      <c r="O752" s="358"/>
      <c r="P752" s="358"/>
      <c r="Q752" s="358"/>
      <c r="R752" s="358"/>
      <c r="S752" s="358"/>
      <c r="T752" s="358"/>
      <c r="U752" s="358"/>
      <c r="V752" s="358"/>
      <c r="W752" s="358"/>
      <c r="X752" s="358"/>
      <c r="Y752" s="358"/>
      <c r="Z752" s="358"/>
      <c r="AA752" s="358"/>
      <c r="AB752" s="358"/>
      <c r="AC752" s="358"/>
      <c r="AD752" s="358"/>
      <c r="AE752" s="358"/>
      <c r="AF752" s="358"/>
      <c r="AG752" s="358"/>
      <c r="AH752" s="358"/>
      <c r="AI752" s="358"/>
      <c r="AJ752" s="358"/>
      <c r="AK752" s="358"/>
      <c r="AL752" s="358"/>
      <c r="AM752" s="358"/>
      <c r="AN752" s="358"/>
      <c r="AO752" s="358"/>
      <c r="AP752" s="358"/>
      <c r="AQ752" s="358"/>
      <c r="AR752" s="358"/>
      <c r="AS752" s="358"/>
      <c r="AT752" s="358"/>
      <c r="AU752" s="358"/>
      <c r="AV752" s="358"/>
      <c r="AW752" s="358"/>
      <c r="AX752" s="358"/>
      <c r="AY752" s="358"/>
      <c r="AZ752" s="358"/>
      <c r="BA752" s="358"/>
      <c r="BB752" s="358"/>
      <c r="BC752" s="358"/>
      <c r="BD752" s="358"/>
      <c r="BE752" s="358"/>
      <c r="BF752" s="358"/>
      <c r="BG752" s="358"/>
      <c r="BH752" s="358"/>
      <c r="BI752" s="358"/>
      <c r="BJ752" s="358"/>
      <c r="BK752" s="358"/>
      <c r="BL752" s="358"/>
      <c r="BM752" s="358"/>
      <c r="BN752" s="358"/>
      <c r="BO752" s="358"/>
      <c r="BP752" s="358"/>
      <c r="BQ752" s="358"/>
      <c r="BR752" s="358"/>
      <c r="BS752" s="358"/>
      <c r="BT752" s="358"/>
      <c r="BU752" s="358"/>
      <c r="BV752" s="358"/>
      <c r="BW752" s="358"/>
      <c r="BX752" s="358"/>
      <c r="BY752" s="358"/>
      <c r="BZ752" s="358"/>
    </row>
    <row r="753" ht="11.25" customHeight="1">
      <c r="A753" s="358"/>
      <c r="B753" s="358"/>
      <c r="C753" s="358"/>
      <c r="D753" s="358"/>
      <c r="E753" s="358"/>
      <c r="F753" s="358"/>
      <c r="G753" s="358"/>
      <c r="H753" s="358"/>
      <c r="I753" s="358"/>
      <c r="J753" s="358"/>
      <c r="K753" s="358"/>
      <c r="L753" s="358"/>
      <c r="M753" s="358"/>
      <c r="N753" s="358"/>
      <c r="O753" s="358"/>
      <c r="P753" s="358"/>
      <c r="Q753" s="358"/>
      <c r="R753" s="358"/>
      <c r="S753" s="358"/>
      <c r="T753" s="358"/>
      <c r="U753" s="358"/>
      <c r="V753" s="358"/>
      <c r="W753" s="358"/>
      <c r="X753" s="358"/>
      <c r="Y753" s="358"/>
      <c r="Z753" s="358"/>
      <c r="AA753" s="358"/>
      <c r="AB753" s="358"/>
      <c r="AC753" s="358"/>
      <c r="AD753" s="358"/>
      <c r="AE753" s="358"/>
      <c r="AF753" s="358"/>
      <c r="AG753" s="358"/>
      <c r="AH753" s="358"/>
      <c r="AI753" s="358"/>
      <c r="AJ753" s="358"/>
      <c r="AK753" s="358"/>
      <c r="AL753" s="358"/>
      <c r="AM753" s="358"/>
      <c r="AN753" s="358"/>
      <c r="AO753" s="358"/>
      <c r="AP753" s="358"/>
      <c r="AQ753" s="358"/>
      <c r="AR753" s="358"/>
      <c r="AS753" s="358"/>
      <c r="AT753" s="358"/>
      <c r="AU753" s="358"/>
      <c r="AV753" s="358"/>
      <c r="AW753" s="358"/>
      <c r="AX753" s="358"/>
      <c r="AY753" s="358"/>
      <c r="AZ753" s="358"/>
      <c r="BA753" s="358"/>
      <c r="BB753" s="358"/>
      <c r="BC753" s="358"/>
      <c r="BD753" s="358"/>
      <c r="BE753" s="358"/>
      <c r="BF753" s="358"/>
      <c r="BG753" s="358"/>
      <c r="BH753" s="358"/>
      <c r="BI753" s="358"/>
      <c r="BJ753" s="358"/>
      <c r="BK753" s="358"/>
      <c r="BL753" s="358"/>
      <c r="BM753" s="358"/>
      <c r="BN753" s="358"/>
      <c r="BO753" s="358"/>
      <c r="BP753" s="358"/>
      <c r="BQ753" s="358"/>
      <c r="BR753" s="358"/>
      <c r="BS753" s="358"/>
      <c r="BT753" s="358"/>
      <c r="BU753" s="358"/>
      <c r="BV753" s="358"/>
      <c r="BW753" s="358"/>
      <c r="BX753" s="358"/>
      <c r="BY753" s="358"/>
      <c r="BZ753" s="358"/>
    </row>
    <row r="754" ht="11.25" customHeight="1">
      <c r="A754" s="358"/>
      <c r="B754" s="358"/>
      <c r="C754" s="358"/>
      <c r="D754" s="358"/>
      <c r="E754" s="358"/>
      <c r="F754" s="358"/>
      <c r="G754" s="358"/>
      <c r="H754" s="358"/>
      <c r="I754" s="358"/>
      <c r="J754" s="358"/>
      <c r="K754" s="358"/>
      <c r="L754" s="358"/>
      <c r="M754" s="358"/>
      <c r="N754" s="358"/>
      <c r="O754" s="358"/>
      <c r="P754" s="358"/>
      <c r="Q754" s="358"/>
      <c r="R754" s="358"/>
      <c r="S754" s="358"/>
      <c r="T754" s="358"/>
      <c r="U754" s="358"/>
      <c r="V754" s="358"/>
      <c r="W754" s="358"/>
      <c r="X754" s="358"/>
      <c r="Y754" s="358"/>
      <c r="Z754" s="358"/>
      <c r="AA754" s="358"/>
      <c r="AB754" s="358"/>
      <c r="AC754" s="358"/>
      <c r="AD754" s="358"/>
      <c r="AE754" s="358"/>
      <c r="AF754" s="358"/>
      <c r="AG754" s="358"/>
      <c r="AH754" s="358"/>
      <c r="AI754" s="358"/>
      <c r="AJ754" s="358"/>
      <c r="AK754" s="358"/>
      <c r="AL754" s="358"/>
      <c r="AM754" s="358"/>
      <c r="AN754" s="358"/>
      <c r="AO754" s="358"/>
      <c r="AP754" s="358"/>
      <c r="AQ754" s="358"/>
      <c r="AR754" s="358"/>
      <c r="AS754" s="358"/>
      <c r="AT754" s="358"/>
      <c r="AU754" s="358"/>
      <c r="AV754" s="358"/>
      <c r="AW754" s="358"/>
      <c r="AX754" s="358"/>
      <c r="AY754" s="358"/>
      <c r="AZ754" s="358"/>
      <c r="BA754" s="358"/>
      <c r="BB754" s="358"/>
      <c r="BC754" s="358"/>
      <c r="BD754" s="358"/>
      <c r="BE754" s="358"/>
      <c r="BF754" s="358"/>
      <c r="BG754" s="358"/>
      <c r="BH754" s="358"/>
      <c r="BI754" s="358"/>
      <c r="BJ754" s="358"/>
      <c r="BK754" s="358"/>
      <c r="BL754" s="358"/>
      <c r="BM754" s="358"/>
      <c r="BN754" s="358"/>
      <c r="BO754" s="358"/>
      <c r="BP754" s="358"/>
      <c r="BQ754" s="358"/>
      <c r="BR754" s="358"/>
      <c r="BS754" s="358"/>
      <c r="BT754" s="358"/>
      <c r="BU754" s="358"/>
      <c r="BV754" s="358"/>
      <c r="BW754" s="358"/>
      <c r="BX754" s="358"/>
      <c r="BY754" s="358"/>
      <c r="BZ754" s="358"/>
    </row>
    <row r="755" ht="11.25" customHeight="1">
      <c r="A755" s="358"/>
      <c r="B755" s="358"/>
      <c r="C755" s="358"/>
      <c r="D755" s="358"/>
      <c r="E755" s="358"/>
      <c r="F755" s="358"/>
      <c r="G755" s="358"/>
      <c r="H755" s="358"/>
      <c r="I755" s="358"/>
      <c r="J755" s="358"/>
      <c r="K755" s="358"/>
      <c r="L755" s="358"/>
      <c r="M755" s="358"/>
      <c r="N755" s="358"/>
      <c r="O755" s="358"/>
      <c r="P755" s="358"/>
      <c r="Q755" s="358"/>
      <c r="R755" s="358"/>
      <c r="S755" s="358"/>
      <c r="T755" s="358"/>
      <c r="U755" s="358"/>
      <c r="V755" s="358"/>
      <c r="W755" s="358"/>
      <c r="X755" s="358"/>
      <c r="Y755" s="358"/>
      <c r="Z755" s="358"/>
      <c r="AA755" s="358"/>
      <c r="AB755" s="358"/>
      <c r="AC755" s="358"/>
      <c r="AD755" s="358"/>
      <c r="AE755" s="358"/>
      <c r="AF755" s="358"/>
      <c r="AG755" s="358"/>
      <c r="AH755" s="358"/>
      <c r="AI755" s="358"/>
      <c r="AJ755" s="358"/>
      <c r="AK755" s="358"/>
      <c r="AL755" s="358"/>
      <c r="AM755" s="358"/>
      <c r="AN755" s="358"/>
      <c r="AO755" s="358"/>
      <c r="AP755" s="358"/>
      <c r="AQ755" s="358"/>
      <c r="AR755" s="358"/>
      <c r="AS755" s="358"/>
      <c r="AT755" s="358"/>
      <c r="AU755" s="358"/>
      <c r="AV755" s="358"/>
      <c r="AW755" s="358"/>
      <c r="AX755" s="358"/>
      <c r="AY755" s="358"/>
      <c r="AZ755" s="358"/>
      <c r="BA755" s="358"/>
      <c r="BB755" s="358"/>
      <c r="BC755" s="358"/>
      <c r="BD755" s="358"/>
      <c r="BE755" s="358"/>
      <c r="BF755" s="358"/>
      <c r="BG755" s="358"/>
      <c r="BH755" s="358"/>
      <c r="BI755" s="358"/>
      <c r="BJ755" s="358"/>
      <c r="BK755" s="358"/>
      <c r="BL755" s="358"/>
      <c r="BM755" s="358"/>
      <c r="BN755" s="358"/>
      <c r="BO755" s="358"/>
      <c r="BP755" s="358"/>
      <c r="BQ755" s="358"/>
      <c r="BR755" s="358"/>
      <c r="BS755" s="358"/>
      <c r="BT755" s="358"/>
      <c r="BU755" s="358"/>
      <c r="BV755" s="358"/>
      <c r="BW755" s="358"/>
      <c r="BX755" s="358"/>
      <c r="BY755" s="358"/>
      <c r="BZ755" s="358"/>
    </row>
    <row r="756" ht="11.25" customHeight="1">
      <c r="A756" s="358"/>
      <c r="B756" s="358"/>
      <c r="C756" s="358"/>
      <c r="D756" s="358"/>
      <c r="E756" s="358"/>
      <c r="F756" s="358"/>
      <c r="G756" s="358"/>
      <c r="H756" s="358"/>
      <c r="I756" s="358"/>
      <c r="J756" s="358"/>
      <c r="K756" s="358"/>
      <c r="L756" s="358"/>
      <c r="M756" s="358"/>
      <c r="N756" s="358"/>
      <c r="O756" s="358"/>
      <c r="P756" s="358"/>
      <c r="Q756" s="358"/>
      <c r="R756" s="358"/>
      <c r="S756" s="358"/>
      <c r="T756" s="358"/>
      <c r="U756" s="358"/>
      <c r="V756" s="358"/>
      <c r="W756" s="358"/>
      <c r="X756" s="358"/>
      <c r="Y756" s="358"/>
      <c r="Z756" s="358"/>
      <c r="AA756" s="358"/>
      <c r="AB756" s="358"/>
      <c r="AC756" s="358"/>
      <c r="AD756" s="358"/>
      <c r="AE756" s="358"/>
      <c r="AF756" s="358"/>
      <c r="AG756" s="358"/>
      <c r="AH756" s="358"/>
      <c r="AI756" s="358"/>
      <c r="AJ756" s="358"/>
      <c r="AK756" s="358"/>
      <c r="AL756" s="358"/>
      <c r="AM756" s="358"/>
      <c r="AN756" s="358"/>
      <c r="AO756" s="358"/>
      <c r="AP756" s="358"/>
      <c r="AQ756" s="358"/>
      <c r="AR756" s="358"/>
      <c r="AS756" s="358"/>
      <c r="AT756" s="358"/>
      <c r="AU756" s="358"/>
      <c r="AV756" s="358"/>
      <c r="AW756" s="358"/>
      <c r="AX756" s="358"/>
      <c r="AY756" s="358"/>
      <c r="AZ756" s="358"/>
      <c r="BA756" s="358"/>
      <c r="BB756" s="358"/>
      <c r="BC756" s="358"/>
      <c r="BD756" s="358"/>
      <c r="BE756" s="358"/>
      <c r="BF756" s="358"/>
      <c r="BG756" s="358"/>
      <c r="BH756" s="358"/>
      <c r="BI756" s="358"/>
      <c r="BJ756" s="358"/>
      <c r="BK756" s="358"/>
      <c r="BL756" s="358"/>
      <c r="BM756" s="358"/>
      <c r="BN756" s="358"/>
      <c r="BO756" s="358"/>
      <c r="BP756" s="358"/>
      <c r="BQ756" s="358"/>
      <c r="BR756" s="358"/>
      <c r="BS756" s="358"/>
      <c r="BT756" s="358"/>
      <c r="BU756" s="358"/>
      <c r="BV756" s="358"/>
      <c r="BW756" s="358"/>
      <c r="BX756" s="358"/>
      <c r="BY756" s="358"/>
      <c r="BZ756" s="358"/>
    </row>
    <row r="757" ht="11.25" customHeight="1">
      <c r="A757" s="358"/>
      <c r="B757" s="358"/>
      <c r="C757" s="358"/>
      <c r="D757" s="358"/>
      <c r="E757" s="358"/>
      <c r="F757" s="358"/>
      <c r="G757" s="358"/>
      <c r="H757" s="358"/>
      <c r="I757" s="358"/>
      <c r="J757" s="358"/>
      <c r="K757" s="358"/>
      <c r="L757" s="358"/>
      <c r="M757" s="358"/>
      <c r="N757" s="358"/>
      <c r="O757" s="358"/>
      <c r="P757" s="358"/>
      <c r="Q757" s="358"/>
      <c r="R757" s="358"/>
      <c r="S757" s="358"/>
      <c r="T757" s="358"/>
      <c r="U757" s="358"/>
      <c r="V757" s="358"/>
      <c r="W757" s="358"/>
      <c r="X757" s="358"/>
      <c r="Y757" s="358"/>
      <c r="Z757" s="358"/>
      <c r="AA757" s="358"/>
      <c r="AB757" s="358"/>
      <c r="AC757" s="358"/>
      <c r="AD757" s="358"/>
      <c r="AE757" s="358"/>
      <c r="AF757" s="358"/>
      <c r="AG757" s="358"/>
      <c r="AH757" s="358"/>
      <c r="AI757" s="358"/>
      <c r="AJ757" s="358"/>
      <c r="AK757" s="358"/>
      <c r="AL757" s="358"/>
      <c r="AM757" s="358"/>
      <c r="AN757" s="358"/>
      <c r="AO757" s="358"/>
      <c r="AP757" s="358"/>
      <c r="AQ757" s="358"/>
      <c r="AR757" s="358"/>
      <c r="AS757" s="358"/>
      <c r="AT757" s="358"/>
      <c r="AU757" s="358"/>
      <c r="AV757" s="358"/>
      <c r="AW757" s="358"/>
      <c r="AX757" s="358"/>
      <c r="AY757" s="358"/>
      <c r="AZ757" s="358"/>
      <c r="BA757" s="358"/>
      <c r="BB757" s="358"/>
      <c r="BC757" s="358"/>
      <c r="BD757" s="358"/>
      <c r="BE757" s="358"/>
      <c r="BF757" s="358"/>
      <c r="BG757" s="358"/>
      <c r="BH757" s="358"/>
      <c r="BI757" s="358"/>
      <c r="BJ757" s="358"/>
      <c r="BK757" s="358"/>
      <c r="BL757" s="358"/>
      <c r="BM757" s="358"/>
      <c r="BN757" s="358"/>
      <c r="BO757" s="358"/>
      <c r="BP757" s="358"/>
      <c r="BQ757" s="358"/>
      <c r="BR757" s="358"/>
      <c r="BS757" s="358"/>
      <c r="BT757" s="358"/>
      <c r="BU757" s="358"/>
      <c r="BV757" s="358"/>
      <c r="BW757" s="358"/>
      <c r="BX757" s="358"/>
      <c r="BY757" s="358"/>
      <c r="BZ757" s="358"/>
    </row>
    <row r="758" ht="11.25" customHeight="1">
      <c r="A758" s="358"/>
      <c r="B758" s="358"/>
      <c r="C758" s="358"/>
      <c r="D758" s="358"/>
      <c r="E758" s="358"/>
      <c r="F758" s="358"/>
      <c r="G758" s="358"/>
      <c r="H758" s="358"/>
      <c r="I758" s="358"/>
      <c r="J758" s="358"/>
      <c r="K758" s="358"/>
      <c r="L758" s="358"/>
      <c r="M758" s="358"/>
      <c r="N758" s="358"/>
      <c r="O758" s="358"/>
      <c r="P758" s="358"/>
      <c r="Q758" s="358"/>
      <c r="R758" s="358"/>
      <c r="S758" s="358"/>
      <c r="T758" s="358"/>
      <c r="U758" s="358"/>
      <c r="V758" s="358"/>
      <c r="W758" s="358"/>
      <c r="X758" s="358"/>
      <c r="Y758" s="358"/>
      <c r="Z758" s="358"/>
      <c r="AA758" s="358"/>
      <c r="AB758" s="358"/>
      <c r="AC758" s="358"/>
      <c r="AD758" s="358"/>
      <c r="AE758" s="358"/>
      <c r="AF758" s="358"/>
      <c r="AG758" s="358"/>
      <c r="AH758" s="358"/>
      <c r="AI758" s="358"/>
      <c r="AJ758" s="358"/>
      <c r="AK758" s="358"/>
      <c r="AL758" s="358"/>
      <c r="AM758" s="358"/>
      <c r="AN758" s="358"/>
      <c r="AO758" s="358"/>
      <c r="AP758" s="358"/>
      <c r="AQ758" s="358"/>
      <c r="AR758" s="358"/>
      <c r="AS758" s="358"/>
      <c r="AT758" s="358"/>
      <c r="AU758" s="358"/>
      <c r="AV758" s="358"/>
      <c r="AW758" s="358"/>
      <c r="AX758" s="358"/>
      <c r="AY758" s="358"/>
      <c r="AZ758" s="358"/>
      <c r="BA758" s="358"/>
      <c r="BB758" s="358"/>
      <c r="BC758" s="358"/>
      <c r="BD758" s="358"/>
      <c r="BE758" s="358"/>
      <c r="BF758" s="358"/>
      <c r="BG758" s="358"/>
      <c r="BH758" s="358"/>
      <c r="BI758" s="358"/>
      <c r="BJ758" s="358"/>
      <c r="BK758" s="358"/>
      <c r="BL758" s="358"/>
      <c r="BM758" s="358"/>
      <c r="BN758" s="358"/>
      <c r="BO758" s="358"/>
      <c r="BP758" s="358"/>
      <c r="BQ758" s="358"/>
      <c r="BR758" s="358"/>
      <c r="BS758" s="358"/>
      <c r="BT758" s="358"/>
      <c r="BU758" s="358"/>
      <c r="BV758" s="358"/>
      <c r="BW758" s="358"/>
      <c r="BX758" s="358"/>
      <c r="BY758" s="358"/>
      <c r="BZ758" s="358"/>
    </row>
    <row r="759" ht="11.25" customHeight="1">
      <c r="A759" s="358"/>
      <c r="B759" s="358"/>
      <c r="C759" s="358"/>
      <c r="D759" s="358"/>
      <c r="E759" s="358"/>
      <c r="F759" s="358"/>
      <c r="G759" s="358"/>
      <c r="H759" s="358"/>
      <c r="I759" s="358"/>
      <c r="J759" s="358"/>
      <c r="K759" s="358"/>
      <c r="L759" s="358"/>
      <c r="M759" s="358"/>
      <c r="N759" s="358"/>
      <c r="O759" s="358"/>
      <c r="P759" s="358"/>
      <c r="Q759" s="358"/>
      <c r="R759" s="358"/>
      <c r="S759" s="358"/>
      <c r="T759" s="358"/>
      <c r="U759" s="358"/>
      <c r="V759" s="358"/>
      <c r="W759" s="358"/>
      <c r="X759" s="358"/>
      <c r="Y759" s="358"/>
      <c r="Z759" s="358"/>
      <c r="AA759" s="358"/>
      <c r="AB759" s="358"/>
      <c r="AC759" s="358"/>
      <c r="AD759" s="358"/>
      <c r="AE759" s="358"/>
      <c r="AF759" s="358"/>
      <c r="AG759" s="358"/>
      <c r="AH759" s="358"/>
      <c r="AI759" s="358"/>
      <c r="AJ759" s="358"/>
      <c r="AK759" s="358"/>
      <c r="AL759" s="358"/>
      <c r="AM759" s="358"/>
      <c r="AN759" s="358"/>
      <c r="AO759" s="358"/>
      <c r="AP759" s="358"/>
      <c r="AQ759" s="358"/>
      <c r="AR759" s="358"/>
      <c r="AS759" s="358"/>
      <c r="AT759" s="358"/>
      <c r="AU759" s="358"/>
      <c r="AV759" s="358"/>
      <c r="AW759" s="358"/>
      <c r="AX759" s="358"/>
      <c r="AY759" s="358"/>
      <c r="AZ759" s="358"/>
      <c r="BA759" s="358"/>
      <c r="BB759" s="358"/>
      <c r="BC759" s="358"/>
      <c r="BD759" s="358"/>
      <c r="BE759" s="358"/>
      <c r="BF759" s="358"/>
      <c r="BG759" s="358"/>
      <c r="BH759" s="358"/>
      <c r="BI759" s="358"/>
      <c r="BJ759" s="358"/>
      <c r="BK759" s="358"/>
      <c r="BL759" s="358"/>
      <c r="BM759" s="358"/>
      <c r="BN759" s="358"/>
      <c r="BO759" s="358"/>
      <c r="BP759" s="358"/>
      <c r="BQ759" s="358"/>
      <c r="BR759" s="358"/>
      <c r="BS759" s="358"/>
      <c r="BT759" s="358"/>
      <c r="BU759" s="358"/>
      <c r="BV759" s="358"/>
      <c r="BW759" s="358"/>
      <c r="BX759" s="358"/>
      <c r="BY759" s="358"/>
      <c r="BZ759" s="358"/>
    </row>
    <row r="760" ht="11.25" customHeight="1">
      <c r="A760" s="358"/>
      <c r="B760" s="358"/>
      <c r="C760" s="358"/>
      <c r="D760" s="358"/>
      <c r="E760" s="358"/>
      <c r="F760" s="358"/>
      <c r="G760" s="358"/>
      <c r="H760" s="358"/>
      <c r="I760" s="358"/>
      <c r="J760" s="358"/>
      <c r="K760" s="358"/>
      <c r="L760" s="358"/>
      <c r="M760" s="358"/>
      <c r="N760" s="358"/>
      <c r="O760" s="358"/>
      <c r="P760" s="358"/>
      <c r="Q760" s="358"/>
      <c r="R760" s="358"/>
      <c r="S760" s="358"/>
      <c r="T760" s="358"/>
      <c r="U760" s="358"/>
      <c r="V760" s="358"/>
      <c r="W760" s="358"/>
      <c r="X760" s="358"/>
      <c r="Y760" s="358"/>
      <c r="Z760" s="358"/>
      <c r="AA760" s="358"/>
      <c r="AB760" s="358"/>
      <c r="AC760" s="358"/>
      <c r="AD760" s="358"/>
      <c r="AE760" s="358"/>
      <c r="AF760" s="358"/>
      <c r="AG760" s="358"/>
      <c r="AH760" s="358"/>
      <c r="AI760" s="358"/>
      <c r="AJ760" s="358"/>
      <c r="AK760" s="358"/>
      <c r="AL760" s="358"/>
      <c r="AM760" s="358"/>
      <c r="AN760" s="358"/>
      <c r="AO760" s="358"/>
      <c r="AP760" s="358"/>
      <c r="AQ760" s="358"/>
      <c r="AR760" s="358"/>
      <c r="AS760" s="358"/>
      <c r="AT760" s="358"/>
      <c r="AU760" s="358"/>
      <c r="AV760" s="358"/>
      <c r="AW760" s="358"/>
      <c r="AX760" s="358"/>
      <c r="AY760" s="358"/>
      <c r="AZ760" s="358"/>
      <c r="BA760" s="358"/>
      <c r="BB760" s="358"/>
      <c r="BC760" s="358"/>
      <c r="BD760" s="358"/>
      <c r="BE760" s="358"/>
      <c r="BF760" s="358"/>
      <c r="BG760" s="358"/>
      <c r="BH760" s="358"/>
      <c r="BI760" s="358"/>
      <c r="BJ760" s="358"/>
      <c r="BK760" s="358"/>
      <c r="BL760" s="358"/>
      <c r="BM760" s="358"/>
      <c r="BN760" s="358"/>
      <c r="BO760" s="358"/>
      <c r="BP760" s="358"/>
      <c r="BQ760" s="358"/>
      <c r="BR760" s="358"/>
      <c r="BS760" s="358"/>
      <c r="BT760" s="358"/>
      <c r="BU760" s="358"/>
      <c r="BV760" s="358"/>
      <c r="BW760" s="358"/>
      <c r="BX760" s="358"/>
      <c r="BY760" s="358"/>
      <c r="BZ760" s="358"/>
    </row>
    <row r="761" ht="11.25" customHeight="1">
      <c r="A761" s="358"/>
      <c r="B761" s="358"/>
      <c r="C761" s="358"/>
      <c r="D761" s="358"/>
      <c r="E761" s="358"/>
      <c r="F761" s="358"/>
      <c r="G761" s="358"/>
      <c r="H761" s="358"/>
      <c r="I761" s="358"/>
      <c r="J761" s="358"/>
      <c r="K761" s="358"/>
      <c r="L761" s="358"/>
      <c r="M761" s="358"/>
      <c r="N761" s="358"/>
      <c r="O761" s="358"/>
      <c r="P761" s="358"/>
      <c r="Q761" s="358"/>
      <c r="R761" s="358"/>
      <c r="S761" s="358"/>
      <c r="T761" s="358"/>
      <c r="U761" s="358"/>
      <c r="V761" s="358"/>
      <c r="W761" s="358"/>
      <c r="X761" s="358"/>
      <c r="Y761" s="358"/>
      <c r="Z761" s="358"/>
      <c r="AA761" s="358"/>
      <c r="AB761" s="358"/>
      <c r="AC761" s="358"/>
      <c r="AD761" s="358"/>
      <c r="AE761" s="358"/>
      <c r="AF761" s="358"/>
      <c r="AG761" s="358"/>
      <c r="AH761" s="358"/>
      <c r="AI761" s="358"/>
      <c r="AJ761" s="358"/>
      <c r="AK761" s="358"/>
      <c r="AL761" s="358"/>
      <c r="AM761" s="358"/>
      <c r="AN761" s="358"/>
      <c r="AO761" s="358"/>
      <c r="AP761" s="358"/>
      <c r="AQ761" s="358"/>
      <c r="AR761" s="358"/>
      <c r="AS761" s="358"/>
      <c r="AT761" s="358"/>
      <c r="AU761" s="358"/>
      <c r="AV761" s="358"/>
      <c r="AW761" s="358"/>
      <c r="AX761" s="358"/>
      <c r="AY761" s="358"/>
      <c r="AZ761" s="358"/>
      <c r="BA761" s="358"/>
      <c r="BB761" s="358"/>
      <c r="BC761" s="358"/>
      <c r="BD761" s="358"/>
      <c r="BE761" s="358"/>
      <c r="BF761" s="358"/>
      <c r="BG761" s="358"/>
      <c r="BH761" s="358"/>
      <c r="BI761" s="358"/>
      <c r="BJ761" s="358"/>
      <c r="BK761" s="358"/>
      <c r="BL761" s="358"/>
      <c r="BM761" s="358"/>
      <c r="BN761" s="358"/>
      <c r="BO761" s="358"/>
      <c r="BP761" s="358"/>
      <c r="BQ761" s="358"/>
      <c r="BR761" s="358"/>
      <c r="BS761" s="358"/>
      <c r="BT761" s="358"/>
      <c r="BU761" s="358"/>
      <c r="BV761" s="358"/>
      <c r="BW761" s="358"/>
      <c r="BX761" s="358"/>
      <c r="BY761" s="358"/>
      <c r="BZ761" s="358"/>
    </row>
    <row r="762" ht="11.25" customHeight="1">
      <c r="A762" s="358"/>
      <c r="B762" s="358"/>
      <c r="C762" s="358"/>
      <c r="D762" s="358"/>
      <c r="E762" s="358"/>
      <c r="F762" s="358"/>
      <c r="G762" s="358"/>
      <c r="H762" s="358"/>
      <c r="I762" s="358"/>
      <c r="J762" s="358"/>
      <c r="K762" s="358"/>
      <c r="L762" s="358"/>
      <c r="M762" s="358"/>
      <c r="N762" s="358"/>
      <c r="O762" s="358"/>
      <c r="P762" s="358"/>
      <c r="Q762" s="358"/>
      <c r="R762" s="358"/>
      <c r="S762" s="358"/>
      <c r="T762" s="358"/>
      <c r="U762" s="358"/>
      <c r="V762" s="358"/>
      <c r="W762" s="358"/>
      <c r="X762" s="358"/>
      <c r="Y762" s="358"/>
      <c r="Z762" s="358"/>
      <c r="AA762" s="358"/>
      <c r="AB762" s="358"/>
      <c r="AC762" s="358"/>
      <c r="AD762" s="358"/>
      <c r="AE762" s="358"/>
      <c r="AF762" s="358"/>
      <c r="AG762" s="358"/>
      <c r="AH762" s="358"/>
      <c r="AI762" s="358"/>
      <c r="AJ762" s="358"/>
      <c r="AK762" s="358"/>
      <c r="AL762" s="358"/>
      <c r="AM762" s="358"/>
      <c r="AN762" s="358"/>
      <c r="AO762" s="358"/>
      <c r="AP762" s="358"/>
      <c r="AQ762" s="358"/>
      <c r="AR762" s="358"/>
      <c r="AS762" s="358"/>
      <c r="AT762" s="358"/>
      <c r="AU762" s="358"/>
      <c r="AV762" s="358"/>
      <c r="AW762" s="358"/>
      <c r="AX762" s="358"/>
      <c r="AY762" s="358"/>
      <c r="AZ762" s="358"/>
      <c r="BA762" s="358"/>
      <c r="BB762" s="358"/>
      <c r="BC762" s="358"/>
      <c r="BD762" s="358"/>
      <c r="BE762" s="358"/>
      <c r="BF762" s="358"/>
      <c r="BG762" s="358"/>
      <c r="BH762" s="358"/>
      <c r="BI762" s="358"/>
      <c r="BJ762" s="358"/>
      <c r="BK762" s="358"/>
      <c r="BL762" s="358"/>
      <c r="BM762" s="358"/>
      <c r="BN762" s="358"/>
      <c r="BO762" s="358"/>
      <c r="BP762" s="358"/>
      <c r="BQ762" s="358"/>
      <c r="BR762" s="358"/>
      <c r="BS762" s="358"/>
      <c r="BT762" s="358"/>
      <c r="BU762" s="358"/>
      <c r="BV762" s="358"/>
      <c r="BW762" s="358"/>
      <c r="BX762" s="358"/>
      <c r="BY762" s="358"/>
      <c r="BZ762" s="358"/>
    </row>
    <row r="763" ht="11.25" customHeight="1">
      <c r="A763" s="358"/>
      <c r="B763" s="358"/>
      <c r="C763" s="358"/>
      <c r="D763" s="358"/>
      <c r="E763" s="358"/>
      <c r="F763" s="358"/>
      <c r="G763" s="358"/>
      <c r="H763" s="358"/>
      <c r="I763" s="358"/>
      <c r="J763" s="358"/>
      <c r="K763" s="358"/>
      <c r="L763" s="358"/>
      <c r="M763" s="358"/>
      <c r="N763" s="358"/>
      <c r="O763" s="358"/>
      <c r="P763" s="358"/>
      <c r="Q763" s="358"/>
      <c r="R763" s="358"/>
      <c r="S763" s="358"/>
      <c r="T763" s="358"/>
      <c r="U763" s="358"/>
      <c r="V763" s="358"/>
      <c r="W763" s="358"/>
      <c r="X763" s="358"/>
      <c r="Y763" s="358"/>
      <c r="Z763" s="358"/>
      <c r="AA763" s="358"/>
      <c r="AB763" s="358"/>
      <c r="AC763" s="358"/>
      <c r="AD763" s="358"/>
      <c r="AE763" s="358"/>
      <c r="AF763" s="358"/>
      <c r="AG763" s="358"/>
      <c r="AH763" s="358"/>
      <c r="AI763" s="358"/>
      <c r="AJ763" s="358"/>
      <c r="AK763" s="358"/>
      <c r="AL763" s="358"/>
      <c r="AM763" s="358"/>
      <c r="AN763" s="358"/>
      <c r="AO763" s="358"/>
      <c r="AP763" s="358"/>
      <c r="AQ763" s="358"/>
      <c r="AR763" s="358"/>
      <c r="AS763" s="358"/>
      <c r="AT763" s="358"/>
      <c r="AU763" s="358"/>
      <c r="AV763" s="358"/>
      <c r="AW763" s="358"/>
      <c r="AX763" s="358"/>
      <c r="AY763" s="358"/>
      <c r="AZ763" s="358"/>
      <c r="BA763" s="358"/>
      <c r="BB763" s="358"/>
      <c r="BC763" s="358"/>
      <c r="BD763" s="358"/>
      <c r="BE763" s="358"/>
      <c r="BF763" s="358"/>
      <c r="BG763" s="358"/>
      <c r="BH763" s="358"/>
      <c r="BI763" s="358"/>
      <c r="BJ763" s="358"/>
      <c r="BK763" s="358"/>
      <c r="BL763" s="358"/>
      <c r="BM763" s="358"/>
      <c r="BN763" s="358"/>
      <c r="BO763" s="358"/>
      <c r="BP763" s="358"/>
      <c r="BQ763" s="358"/>
      <c r="BR763" s="358"/>
      <c r="BS763" s="358"/>
      <c r="BT763" s="358"/>
      <c r="BU763" s="358"/>
      <c r="BV763" s="358"/>
      <c r="BW763" s="358"/>
      <c r="BX763" s="358"/>
      <c r="BY763" s="358"/>
      <c r="BZ763" s="358"/>
    </row>
    <row r="764" ht="11.25" customHeight="1">
      <c r="A764" s="358"/>
      <c r="B764" s="358"/>
      <c r="C764" s="358"/>
      <c r="D764" s="358"/>
      <c r="E764" s="358"/>
      <c r="F764" s="358"/>
      <c r="G764" s="358"/>
      <c r="H764" s="358"/>
      <c r="I764" s="358"/>
      <c r="J764" s="358"/>
      <c r="K764" s="358"/>
      <c r="L764" s="358"/>
      <c r="M764" s="358"/>
      <c r="N764" s="358"/>
      <c r="O764" s="358"/>
      <c r="P764" s="358"/>
      <c r="Q764" s="358"/>
      <c r="R764" s="358"/>
      <c r="S764" s="358"/>
      <c r="T764" s="358"/>
      <c r="U764" s="358"/>
      <c r="V764" s="358"/>
      <c r="W764" s="358"/>
      <c r="X764" s="358"/>
      <c r="Y764" s="358"/>
      <c r="Z764" s="358"/>
      <c r="AA764" s="358"/>
      <c r="AB764" s="358"/>
      <c r="AC764" s="358"/>
      <c r="AD764" s="358"/>
      <c r="AE764" s="358"/>
      <c r="AF764" s="358"/>
      <c r="AG764" s="358"/>
      <c r="AH764" s="358"/>
      <c r="AI764" s="358"/>
      <c r="AJ764" s="358"/>
      <c r="AK764" s="358"/>
      <c r="AL764" s="358"/>
      <c r="AM764" s="358"/>
      <c r="AN764" s="358"/>
      <c r="AO764" s="358"/>
      <c r="AP764" s="358"/>
      <c r="AQ764" s="358"/>
      <c r="AR764" s="358"/>
      <c r="AS764" s="358"/>
      <c r="AT764" s="358"/>
      <c r="AU764" s="358"/>
      <c r="AV764" s="358"/>
      <c r="AW764" s="358"/>
      <c r="AX764" s="358"/>
      <c r="AY764" s="358"/>
      <c r="AZ764" s="358"/>
      <c r="BA764" s="358"/>
      <c r="BB764" s="358"/>
      <c r="BC764" s="358"/>
      <c r="BD764" s="358"/>
      <c r="BE764" s="358"/>
      <c r="BF764" s="358"/>
      <c r="BG764" s="358"/>
      <c r="BH764" s="358"/>
      <c r="BI764" s="358"/>
      <c r="BJ764" s="358"/>
      <c r="BK764" s="358"/>
      <c r="BL764" s="358"/>
      <c r="BM764" s="358"/>
      <c r="BN764" s="358"/>
      <c r="BO764" s="358"/>
      <c r="BP764" s="358"/>
      <c r="BQ764" s="358"/>
      <c r="BR764" s="358"/>
      <c r="BS764" s="358"/>
      <c r="BT764" s="358"/>
      <c r="BU764" s="358"/>
      <c r="BV764" s="358"/>
      <c r="BW764" s="358"/>
      <c r="BX764" s="358"/>
      <c r="BY764" s="358"/>
      <c r="BZ764" s="358"/>
    </row>
    <row r="765" ht="11.25" customHeight="1">
      <c r="A765" s="358"/>
      <c r="B765" s="358"/>
      <c r="C765" s="358"/>
      <c r="D765" s="358"/>
      <c r="E765" s="358"/>
      <c r="F765" s="358"/>
      <c r="G765" s="358"/>
      <c r="H765" s="358"/>
      <c r="I765" s="358"/>
      <c r="J765" s="358"/>
      <c r="K765" s="358"/>
      <c r="L765" s="358"/>
      <c r="M765" s="358"/>
      <c r="N765" s="358"/>
      <c r="O765" s="358"/>
      <c r="P765" s="358"/>
      <c r="Q765" s="358"/>
      <c r="R765" s="358"/>
      <c r="S765" s="358"/>
      <c r="T765" s="358"/>
      <c r="U765" s="358"/>
      <c r="V765" s="358"/>
      <c r="W765" s="358"/>
      <c r="X765" s="358"/>
      <c r="Y765" s="358"/>
      <c r="Z765" s="358"/>
      <c r="AA765" s="358"/>
      <c r="AB765" s="358"/>
      <c r="AC765" s="358"/>
      <c r="AD765" s="358"/>
      <c r="AE765" s="358"/>
      <c r="AF765" s="358"/>
      <c r="AG765" s="358"/>
      <c r="AH765" s="358"/>
      <c r="AI765" s="358"/>
      <c r="AJ765" s="358"/>
      <c r="AK765" s="358"/>
      <c r="AL765" s="358"/>
      <c r="AM765" s="358"/>
      <c r="AN765" s="358"/>
      <c r="AO765" s="358"/>
      <c r="AP765" s="358"/>
      <c r="AQ765" s="358"/>
      <c r="AR765" s="358"/>
      <c r="AS765" s="358"/>
      <c r="AT765" s="358"/>
      <c r="AU765" s="358"/>
      <c r="AV765" s="358"/>
      <c r="AW765" s="358"/>
      <c r="AX765" s="358"/>
      <c r="AY765" s="358"/>
      <c r="AZ765" s="358"/>
      <c r="BA765" s="358"/>
      <c r="BB765" s="358"/>
      <c r="BC765" s="358"/>
      <c r="BD765" s="358"/>
      <c r="BE765" s="358"/>
      <c r="BF765" s="358"/>
      <c r="BG765" s="358"/>
      <c r="BH765" s="358"/>
      <c r="BI765" s="358"/>
      <c r="BJ765" s="358"/>
      <c r="BK765" s="358"/>
      <c r="BL765" s="358"/>
      <c r="BM765" s="358"/>
      <c r="BN765" s="358"/>
      <c r="BO765" s="358"/>
      <c r="BP765" s="358"/>
      <c r="BQ765" s="358"/>
      <c r="BR765" s="358"/>
      <c r="BS765" s="358"/>
      <c r="BT765" s="358"/>
      <c r="BU765" s="358"/>
      <c r="BV765" s="358"/>
      <c r="BW765" s="358"/>
      <c r="BX765" s="358"/>
      <c r="BY765" s="358"/>
      <c r="BZ765" s="358"/>
    </row>
    <row r="766" ht="11.25" customHeight="1">
      <c r="A766" s="358"/>
      <c r="B766" s="358"/>
      <c r="C766" s="358"/>
      <c r="D766" s="358"/>
      <c r="E766" s="358"/>
      <c r="F766" s="358"/>
      <c r="G766" s="358"/>
      <c r="H766" s="358"/>
      <c r="I766" s="358"/>
      <c r="J766" s="358"/>
      <c r="K766" s="358"/>
      <c r="L766" s="358"/>
      <c r="M766" s="358"/>
      <c r="N766" s="358"/>
      <c r="O766" s="358"/>
      <c r="P766" s="358"/>
      <c r="Q766" s="358"/>
      <c r="R766" s="358"/>
      <c r="S766" s="358"/>
      <c r="T766" s="358"/>
      <c r="U766" s="358"/>
      <c r="V766" s="358"/>
      <c r="W766" s="358"/>
      <c r="X766" s="358"/>
      <c r="Y766" s="358"/>
      <c r="Z766" s="358"/>
      <c r="AA766" s="358"/>
      <c r="AB766" s="358"/>
      <c r="AC766" s="358"/>
      <c r="AD766" s="358"/>
      <c r="AE766" s="358"/>
      <c r="AF766" s="358"/>
      <c r="AG766" s="358"/>
      <c r="AH766" s="358"/>
      <c r="AI766" s="358"/>
      <c r="AJ766" s="358"/>
      <c r="AK766" s="358"/>
      <c r="AL766" s="358"/>
      <c r="AM766" s="358"/>
      <c r="AN766" s="358"/>
      <c r="AO766" s="358"/>
      <c r="AP766" s="358"/>
      <c r="AQ766" s="358"/>
      <c r="AR766" s="358"/>
      <c r="AS766" s="358"/>
      <c r="AT766" s="358"/>
      <c r="AU766" s="358"/>
      <c r="AV766" s="358"/>
      <c r="AW766" s="358"/>
      <c r="AX766" s="358"/>
      <c r="AY766" s="358"/>
      <c r="AZ766" s="358"/>
      <c r="BA766" s="358"/>
      <c r="BB766" s="358"/>
      <c r="BC766" s="358"/>
      <c r="BD766" s="358"/>
      <c r="BE766" s="358"/>
      <c r="BF766" s="358"/>
      <c r="BG766" s="358"/>
      <c r="BH766" s="358"/>
      <c r="BI766" s="358"/>
      <c r="BJ766" s="358"/>
      <c r="BK766" s="358"/>
      <c r="BL766" s="358"/>
      <c r="BM766" s="358"/>
      <c r="BN766" s="358"/>
      <c r="BO766" s="358"/>
      <c r="BP766" s="358"/>
      <c r="BQ766" s="358"/>
      <c r="BR766" s="358"/>
      <c r="BS766" s="358"/>
      <c r="BT766" s="358"/>
      <c r="BU766" s="358"/>
      <c r="BV766" s="358"/>
      <c r="BW766" s="358"/>
      <c r="BX766" s="358"/>
      <c r="BY766" s="358"/>
      <c r="BZ766" s="358"/>
    </row>
    <row r="767" ht="11.25" customHeight="1">
      <c r="A767" s="358"/>
      <c r="B767" s="358"/>
      <c r="C767" s="358"/>
      <c r="D767" s="358"/>
      <c r="E767" s="358"/>
      <c r="F767" s="358"/>
      <c r="G767" s="358"/>
      <c r="H767" s="358"/>
      <c r="I767" s="358"/>
      <c r="J767" s="358"/>
      <c r="K767" s="358"/>
      <c r="L767" s="358"/>
      <c r="M767" s="358"/>
      <c r="N767" s="358"/>
      <c r="O767" s="358"/>
      <c r="P767" s="358"/>
      <c r="Q767" s="358"/>
      <c r="R767" s="358"/>
      <c r="S767" s="358"/>
      <c r="T767" s="358"/>
      <c r="U767" s="358"/>
      <c r="V767" s="358"/>
      <c r="W767" s="358"/>
      <c r="X767" s="358"/>
      <c r="Y767" s="358"/>
      <c r="Z767" s="358"/>
      <c r="AA767" s="358"/>
      <c r="AB767" s="358"/>
      <c r="AC767" s="358"/>
      <c r="AD767" s="358"/>
      <c r="AE767" s="358"/>
      <c r="AF767" s="358"/>
      <c r="AG767" s="358"/>
      <c r="AH767" s="358"/>
      <c r="AI767" s="358"/>
      <c r="AJ767" s="358"/>
      <c r="AK767" s="358"/>
      <c r="AL767" s="358"/>
      <c r="AM767" s="358"/>
      <c r="AN767" s="358"/>
      <c r="AO767" s="358"/>
      <c r="AP767" s="358"/>
      <c r="AQ767" s="358"/>
      <c r="AR767" s="358"/>
      <c r="AS767" s="358"/>
      <c r="AT767" s="358"/>
      <c r="AU767" s="358"/>
      <c r="AV767" s="358"/>
      <c r="AW767" s="358"/>
      <c r="AX767" s="358"/>
      <c r="AY767" s="358"/>
      <c r="AZ767" s="358"/>
      <c r="BA767" s="358"/>
      <c r="BB767" s="358"/>
      <c r="BC767" s="358"/>
      <c r="BD767" s="358"/>
      <c r="BE767" s="358"/>
      <c r="BF767" s="358"/>
      <c r="BG767" s="358"/>
      <c r="BH767" s="358"/>
      <c r="BI767" s="358"/>
      <c r="BJ767" s="358"/>
      <c r="BK767" s="358"/>
      <c r="BL767" s="358"/>
      <c r="BM767" s="358"/>
      <c r="BN767" s="358"/>
      <c r="BO767" s="358"/>
      <c r="BP767" s="358"/>
      <c r="BQ767" s="358"/>
      <c r="BR767" s="358"/>
      <c r="BS767" s="358"/>
      <c r="BT767" s="358"/>
      <c r="BU767" s="358"/>
      <c r="BV767" s="358"/>
      <c r="BW767" s="358"/>
      <c r="BX767" s="358"/>
      <c r="BY767" s="358"/>
      <c r="BZ767" s="358"/>
    </row>
    <row r="768" ht="11.25" customHeight="1">
      <c r="A768" s="358"/>
      <c r="B768" s="358"/>
      <c r="C768" s="358"/>
      <c r="D768" s="358"/>
      <c r="E768" s="358"/>
      <c r="F768" s="358"/>
      <c r="G768" s="358"/>
      <c r="H768" s="358"/>
      <c r="I768" s="358"/>
      <c r="J768" s="358"/>
      <c r="K768" s="358"/>
      <c r="L768" s="358"/>
      <c r="M768" s="358"/>
      <c r="N768" s="358"/>
      <c r="O768" s="358"/>
      <c r="P768" s="358"/>
      <c r="Q768" s="358"/>
      <c r="R768" s="358"/>
      <c r="S768" s="358"/>
      <c r="T768" s="358"/>
      <c r="U768" s="358"/>
      <c r="V768" s="358"/>
      <c r="W768" s="358"/>
      <c r="X768" s="358"/>
      <c r="Y768" s="358"/>
      <c r="Z768" s="358"/>
      <c r="AA768" s="358"/>
      <c r="AB768" s="358"/>
      <c r="AC768" s="358"/>
      <c r="AD768" s="358"/>
      <c r="AE768" s="358"/>
      <c r="AF768" s="358"/>
      <c r="AG768" s="358"/>
      <c r="AH768" s="358"/>
      <c r="AI768" s="358"/>
      <c r="AJ768" s="358"/>
      <c r="AK768" s="358"/>
      <c r="AL768" s="358"/>
      <c r="AM768" s="358"/>
      <c r="AN768" s="358"/>
      <c r="AO768" s="358"/>
      <c r="AP768" s="358"/>
      <c r="AQ768" s="358"/>
      <c r="AR768" s="358"/>
      <c r="AS768" s="358"/>
      <c r="AT768" s="358"/>
      <c r="AU768" s="358"/>
      <c r="AV768" s="358"/>
      <c r="AW768" s="358"/>
      <c r="AX768" s="358"/>
      <c r="AY768" s="358"/>
      <c r="AZ768" s="358"/>
      <c r="BA768" s="358"/>
      <c r="BB768" s="358"/>
      <c r="BC768" s="358"/>
      <c r="BD768" s="358"/>
      <c r="BE768" s="358"/>
      <c r="BF768" s="358"/>
      <c r="BG768" s="358"/>
      <c r="BH768" s="358"/>
      <c r="BI768" s="358"/>
      <c r="BJ768" s="358"/>
      <c r="BK768" s="358"/>
      <c r="BL768" s="358"/>
      <c r="BM768" s="358"/>
      <c r="BN768" s="358"/>
      <c r="BO768" s="358"/>
      <c r="BP768" s="358"/>
      <c r="BQ768" s="358"/>
      <c r="BR768" s="358"/>
      <c r="BS768" s="358"/>
      <c r="BT768" s="358"/>
      <c r="BU768" s="358"/>
      <c r="BV768" s="358"/>
      <c r="BW768" s="358"/>
      <c r="BX768" s="358"/>
      <c r="BY768" s="358"/>
      <c r="BZ768" s="358"/>
    </row>
    <row r="769" ht="11.25" customHeight="1">
      <c r="A769" s="358"/>
      <c r="B769" s="358"/>
      <c r="C769" s="358"/>
      <c r="D769" s="358"/>
      <c r="E769" s="358"/>
      <c r="F769" s="358"/>
      <c r="G769" s="358"/>
      <c r="H769" s="358"/>
      <c r="I769" s="358"/>
      <c r="J769" s="358"/>
      <c r="K769" s="358"/>
      <c r="L769" s="358"/>
      <c r="M769" s="358"/>
      <c r="N769" s="358"/>
      <c r="O769" s="358"/>
      <c r="P769" s="358"/>
      <c r="Q769" s="358"/>
      <c r="R769" s="358"/>
      <c r="S769" s="358"/>
      <c r="T769" s="358"/>
      <c r="U769" s="358"/>
      <c r="V769" s="358"/>
      <c r="W769" s="358"/>
      <c r="X769" s="358"/>
      <c r="Y769" s="358"/>
      <c r="Z769" s="358"/>
      <c r="AA769" s="358"/>
      <c r="AB769" s="358"/>
      <c r="AC769" s="358"/>
      <c r="AD769" s="358"/>
      <c r="AE769" s="358"/>
      <c r="AF769" s="358"/>
      <c r="AG769" s="358"/>
      <c r="AH769" s="358"/>
      <c r="AI769" s="358"/>
      <c r="AJ769" s="358"/>
      <c r="AK769" s="358"/>
      <c r="AL769" s="358"/>
      <c r="AM769" s="358"/>
      <c r="AN769" s="358"/>
      <c r="AO769" s="358"/>
      <c r="AP769" s="358"/>
      <c r="AQ769" s="358"/>
      <c r="AR769" s="358"/>
      <c r="AS769" s="358"/>
      <c r="AT769" s="358"/>
      <c r="AU769" s="358"/>
      <c r="AV769" s="358"/>
      <c r="AW769" s="358"/>
      <c r="AX769" s="358"/>
      <c r="AY769" s="358"/>
      <c r="AZ769" s="358"/>
      <c r="BA769" s="358"/>
      <c r="BB769" s="358"/>
      <c r="BC769" s="358"/>
      <c r="BD769" s="358"/>
      <c r="BE769" s="358"/>
      <c r="BF769" s="358"/>
      <c r="BG769" s="358"/>
      <c r="BH769" s="358"/>
      <c r="BI769" s="358"/>
      <c r="BJ769" s="358"/>
      <c r="BK769" s="358"/>
      <c r="BL769" s="358"/>
      <c r="BM769" s="358"/>
      <c r="BN769" s="358"/>
      <c r="BO769" s="358"/>
      <c r="BP769" s="358"/>
      <c r="BQ769" s="358"/>
      <c r="BR769" s="358"/>
      <c r="BS769" s="358"/>
      <c r="BT769" s="358"/>
      <c r="BU769" s="358"/>
      <c r="BV769" s="358"/>
      <c r="BW769" s="358"/>
      <c r="BX769" s="358"/>
      <c r="BY769" s="358"/>
      <c r="BZ769" s="358"/>
    </row>
    <row r="770" ht="11.25" customHeight="1">
      <c r="A770" s="358"/>
      <c r="B770" s="358"/>
      <c r="C770" s="358"/>
      <c r="D770" s="358"/>
      <c r="E770" s="358"/>
      <c r="F770" s="358"/>
      <c r="G770" s="358"/>
      <c r="H770" s="358"/>
      <c r="I770" s="358"/>
      <c r="J770" s="358"/>
      <c r="K770" s="358"/>
      <c r="L770" s="358"/>
      <c r="M770" s="358"/>
      <c r="N770" s="358"/>
      <c r="O770" s="358"/>
      <c r="P770" s="358"/>
      <c r="Q770" s="358"/>
      <c r="R770" s="358"/>
      <c r="S770" s="358"/>
      <c r="T770" s="358"/>
      <c r="U770" s="358"/>
      <c r="V770" s="358"/>
      <c r="W770" s="358"/>
      <c r="X770" s="358"/>
      <c r="Y770" s="358"/>
      <c r="Z770" s="358"/>
      <c r="AA770" s="358"/>
      <c r="AB770" s="358"/>
      <c r="AC770" s="358"/>
      <c r="AD770" s="358"/>
      <c r="AE770" s="358"/>
      <c r="AF770" s="358"/>
      <c r="AG770" s="358"/>
      <c r="AH770" s="358"/>
      <c r="AI770" s="358"/>
      <c r="AJ770" s="358"/>
      <c r="AK770" s="358"/>
      <c r="AL770" s="358"/>
      <c r="AM770" s="358"/>
      <c r="AN770" s="358"/>
      <c r="AO770" s="358"/>
      <c r="AP770" s="358"/>
      <c r="AQ770" s="358"/>
      <c r="AR770" s="358"/>
      <c r="AS770" s="358"/>
      <c r="AT770" s="358"/>
      <c r="AU770" s="358"/>
      <c r="AV770" s="358"/>
      <c r="AW770" s="358"/>
      <c r="AX770" s="358"/>
      <c r="AY770" s="358"/>
      <c r="AZ770" s="358"/>
      <c r="BA770" s="358"/>
      <c r="BB770" s="358"/>
      <c r="BC770" s="358"/>
      <c r="BD770" s="358"/>
      <c r="BE770" s="358"/>
      <c r="BF770" s="358"/>
      <c r="BG770" s="358"/>
      <c r="BH770" s="358"/>
      <c r="BI770" s="358"/>
      <c r="BJ770" s="358"/>
      <c r="BK770" s="358"/>
      <c r="BL770" s="358"/>
      <c r="BM770" s="358"/>
      <c r="BN770" s="358"/>
      <c r="BO770" s="358"/>
      <c r="BP770" s="358"/>
      <c r="BQ770" s="358"/>
      <c r="BR770" s="358"/>
      <c r="BS770" s="358"/>
      <c r="BT770" s="358"/>
      <c r="BU770" s="358"/>
      <c r="BV770" s="358"/>
      <c r="BW770" s="358"/>
      <c r="BX770" s="358"/>
      <c r="BY770" s="358"/>
      <c r="BZ770" s="358"/>
    </row>
    <row r="771" ht="11.25" customHeight="1">
      <c r="A771" s="358"/>
      <c r="B771" s="358"/>
      <c r="C771" s="358"/>
      <c r="D771" s="358"/>
      <c r="E771" s="358"/>
      <c r="F771" s="358"/>
      <c r="G771" s="358"/>
      <c r="H771" s="358"/>
      <c r="I771" s="358"/>
      <c r="J771" s="358"/>
      <c r="K771" s="358"/>
      <c r="L771" s="358"/>
      <c r="M771" s="358"/>
      <c r="N771" s="358"/>
      <c r="O771" s="358"/>
      <c r="P771" s="358"/>
      <c r="Q771" s="358"/>
      <c r="R771" s="358"/>
      <c r="S771" s="358"/>
      <c r="T771" s="358"/>
      <c r="U771" s="358"/>
      <c r="V771" s="358"/>
      <c r="W771" s="358"/>
      <c r="X771" s="358"/>
      <c r="Y771" s="358"/>
      <c r="Z771" s="358"/>
      <c r="AA771" s="358"/>
      <c r="AB771" s="358"/>
      <c r="AC771" s="358"/>
      <c r="AD771" s="358"/>
      <c r="AE771" s="358"/>
      <c r="AF771" s="358"/>
      <c r="AG771" s="358"/>
      <c r="AH771" s="358"/>
      <c r="AI771" s="358"/>
      <c r="AJ771" s="358"/>
      <c r="AK771" s="358"/>
      <c r="AL771" s="358"/>
      <c r="AM771" s="358"/>
      <c r="AN771" s="358"/>
      <c r="AO771" s="358"/>
      <c r="AP771" s="358"/>
      <c r="AQ771" s="358"/>
      <c r="AR771" s="358"/>
      <c r="AS771" s="358"/>
      <c r="AT771" s="358"/>
      <c r="AU771" s="358"/>
      <c r="AV771" s="358"/>
      <c r="AW771" s="358"/>
      <c r="AX771" s="358"/>
      <c r="AY771" s="358"/>
      <c r="AZ771" s="358"/>
      <c r="BA771" s="358"/>
      <c r="BB771" s="358"/>
      <c r="BC771" s="358"/>
      <c r="BD771" s="358"/>
      <c r="BE771" s="358"/>
      <c r="BF771" s="358"/>
      <c r="BG771" s="358"/>
      <c r="BH771" s="358"/>
      <c r="BI771" s="358"/>
      <c r="BJ771" s="358"/>
      <c r="BK771" s="358"/>
      <c r="BL771" s="358"/>
      <c r="BM771" s="358"/>
      <c r="BN771" s="358"/>
      <c r="BO771" s="358"/>
      <c r="BP771" s="358"/>
      <c r="BQ771" s="358"/>
      <c r="BR771" s="358"/>
      <c r="BS771" s="358"/>
      <c r="BT771" s="358"/>
      <c r="BU771" s="358"/>
      <c r="BV771" s="358"/>
      <c r="BW771" s="358"/>
      <c r="BX771" s="358"/>
      <c r="BY771" s="358"/>
      <c r="BZ771" s="358"/>
    </row>
    <row r="772" ht="11.25" customHeight="1">
      <c r="A772" s="358"/>
      <c r="B772" s="358"/>
      <c r="C772" s="358"/>
      <c r="D772" s="358"/>
      <c r="E772" s="358"/>
      <c r="F772" s="358"/>
      <c r="G772" s="358"/>
      <c r="H772" s="358"/>
      <c r="I772" s="358"/>
      <c r="J772" s="358"/>
      <c r="K772" s="358"/>
      <c r="L772" s="358"/>
      <c r="M772" s="358"/>
      <c r="N772" s="358"/>
      <c r="O772" s="358"/>
      <c r="P772" s="358"/>
      <c r="Q772" s="358"/>
      <c r="R772" s="358"/>
      <c r="S772" s="358"/>
      <c r="T772" s="358"/>
      <c r="U772" s="358"/>
      <c r="V772" s="358"/>
      <c r="W772" s="358"/>
      <c r="X772" s="358"/>
      <c r="Y772" s="358"/>
      <c r="Z772" s="358"/>
      <c r="AA772" s="358"/>
      <c r="AB772" s="358"/>
      <c r="AC772" s="358"/>
      <c r="AD772" s="358"/>
      <c r="AE772" s="358"/>
      <c r="AF772" s="358"/>
      <c r="AG772" s="358"/>
      <c r="AH772" s="358"/>
      <c r="AI772" s="358"/>
      <c r="AJ772" s="358"/>
      <c r="AK772" s="358"/>
      <c r="AL772" s="358"/>
      <c r="AM772" s="358"/>
      <c r="AN772" s="358"/>
      <c r="AO772" s="358"/>
      <c r="AP772" s="358"/>
      <c r="AQ772" s="358"/>
      <c r="AR772" s="358"/>
      <c r="AS772" s="358"/>
      <c r="AT772" s="358"/>
      <c r="AU772" s="358"/>
      <c r="AV772" s="358"/>
      <c r="AW772" s="358"/>
      <c r="AX772" s="358"/>
      <c r="AY772" s="358"/>
      <c r="AZ772" s="358"/>
      <c r="BA772" s="358"/>
      <c r="BB772" s="358"/>
      <c r="BC772" s="358"/>
      <c r="BD772" s="358"/>
      <c r="BE772" s="358"/>
      <c r="BF772" s="358"/>
      <c r="BG772" s="358"/>
      <c r="BH772" s="358"/>
      <c r="BI772" s="358"/>
      <c r="BJ772" s="358"/>
      <c r="BK772" s="358"/>
      <c r="BL772" s="358"/>
      <c r="BM772" s="358"/>
      <c r="BN772" s="358"/>
      <c r="BO772" s="358"/>
      <c r="BP772" s="358"/>
      <c r="BQ772" s="358"/>
      <c r="BR772" s="358"/>
      <c r="BS772" s="358"/>
      <c r="BT772" s="358"/>
      <c r="BU772" s="358"/>
      <c r="BV772" s="358"/>
      <c r="BW772" s="358"/>
      <c r="BX772" s="358"/>
      <c r="BY772" s="358"/>
      <c r="BZ772" s="358"/>
    </row>
    <row r="773" ht="11.25" customHeight="1">
      <c r="A773" s="358"/>
      <c r="B773" s="358"/>
      <c r="C773" s="358"/>
      <c r="D773" s="358"/>
      <c r="E773" s="358"/>
      <c r="F773" s="358"/>
      <c r="G773" s="358"/>
      <c r="H773" s="358"/>
      <c r="I773" s="358"/>
      <c r="J773" s="358"/>
      <c r="K773" s="358"/>
      <c r="L773" s="358"/>
      <c r="M773" s="358"/>
      <c r="N773" s="358"/>
      <c r="O773" s="358"/>
      <c r="P773" s="358"/>
      <c r="Q773" s="358"/>
      <c r="R773" s="358"/>
      <c r="S773" s="358"/>
      <c r="T773" s="358"/>
      <c r="U773" s="358"/>
      <c r="V773" s="358"/>
      <c r="W773" s="358"/>
      <c r="X773" s="358"/>
      <c r="Y773" s="358"/>
      <c r="Z773" s="358"/>
      <c r="AA773" s="358"/>
      <c r="AB773" s="358"/>
      <c r="AC773" s="358"/>
      <c r="AD773" s="358"/>
      <c r="AE773" s="358"/>
      <c r="AF773" s="358"/>
      <c r="AG773" s="358"/>
      <c r="AH773" s="358"/>
      <c r="AI773" s="358"/>
      <c r="AJ773" s="358"/>
      <c r="AK773" s="358"/>
      <c r="AL773" s="358"/>
      <c r="AM773" s="358"/>
      <c r="AN773" s="358"/>
      <c r="AO773" s="358"/>
      <c r="AP773" s="358"/>
      <c r="AQ773" s="358"/>
      <c r="AR773" s="358"/>
      <c r="AS773" s="358"/>
      <c r="AT773" s="358"/>
      <c r="AU773" s="358"/>
      <c r="AV773" s="358"/>
      <c r="AW773" s="358"/>
      <c r="AX773" s="358"/>
      <c r="AY773" s="358"/>
      <c r="AZ773" s="358"/>
      <c r="BA773" s="358"/>
      <c r="BB773" s="358"/>
      <c r="BC773" s="358"/>
      <c r="BD773" s="358"/>
      <c r="BE773" s="358"/>
      <c r="BF773" s="358"/>
      <c r="BG773" s="358"/>
      <c r="BH773" s="358"/>
      <c r="BI773" s="358"/>
      <c r="BJ773" s="358"/>
      <c r="BK773" s="358"/>
      <c r="BL773" s="358"/>
      <c r="BM773" s="358"/>
      <c r="BN773" s="358"/>
      <c r="BO773" s="358"/>
      <c r="BP773" s="358"/>
      <c r="BQ773" s="358"/>
      <c r="BR773" s="358"/>
      <c r="BS773" s="358"/>
      <c r="BT773" s="358"/>
      <c r="BU773" s="358"/>
      <c r="BV773" s="358"/>
      <c r="BW773" s="358"/>
      <c r="BX773" s="358"/>
      <c r="BY773" s="358"/>
      <c r="BZ773" s="358"/>
    </row>
    <row r="774" ht="11.25" customHeight="1">
      <c r="A774" s="358"/>
      <c r="B774" s="358"/>
      <c r="C774" s="358"/>
      <c r="D774" s="358"/>
      <c r="E774" s="358"/>
      <c r="F774" s="358"/>
      <c r="G774" s="358"/>
      <c r="H774" s="358"/>
      <c r="I774" s="358"/>
      <c r="J774" s="358"/>
      <c r="K774" s="358"/>
      <c r="L774" s="358"/>
      <c r="M774" s="358"/>
      <c r="N774" s="358"/>
      <c r="O774" s="358"/>
      <c r="P774" s="358"/>
      <c r="Q774" s="358"/>
      <c r="R774" s="358"/>
      <c r="S774" s="358"/>
      <c r="T774" s="358"/>
      <c r="U774" s="358"/>
      <c r="V774" s="358"/>
      <c r="W774" s="358"/>
      <c r="X774" s="358"/>
      <c r="Y774" s="358"/>
      <c r="Z774" s="358"/>
      <c r="AA774" s="358"/>
      <c r="AB774" s="358"/>
      <c r="AC774" s="358"/>
      <c r="AD774" s="358"/>
      <c r="AE774" s="358"/>
      <c r="AF774" s="358"/>
      <c r="AG774" s="358"/>
      <c r="AH774" s="358"/>
      <c r="AI774" s="358"/>
      <c r="AJ774" s="358"/>
      <c r="AK774" s="358"/>
      <c r="AL774" s="358"/>
      <c r="AM774" s="358"/>
      <c r="AN774" s="358"/>
      <c r="AO774" s="358"/>
      <c r="AP774" s="358"/>
      <c r="AQ774" s="358"/>
      <c r="AR774" s="358"/>
      <c r="AS774" s="358"/>
      <c r="AT774" s="358"/>
      <c r="AU774" s="358"/>
      <c r="AV774" s="358"/>
      <c r="AW774" s="358"/>
      <c r="AX774" s="358"/>
      <c r="AY774" s="358"/>
      <c r="AZ774" s="358"/>
      <c r="BA774" s="358"/>
      <c r="BB774" s="358"/>
      <c r="BC774" s="358"/>
      <c r="BD774" s="358"/>
      <c r="BE774" s="358"/>
      <c r="BF774" s="358"/>
      <c r="BG774" s="358"/>
      <c r="BH774" s="358"/>
      <c r="BI774" s="358"/>
      <c r="BJ774" s="358"/>
      <c r="BK774" s="358"/>
      <c r="BL774" s="358"/>
      <c r="BM774" s="358"/>
      <c r="BN774" s="358"/>
      <c r="BO774" s="358"/>
      <c r="BP774" s="358"/>
      <c r="BQ774" s="358"/>
      <c r="BR774" s="358"/>
      <c r="BS774" s="358"/>
      <c r="BT774" s="358"/>
      <c r="BU774" s="358"/>
      <c r="BV774" s="358"/>
      <c r="BW774" s="358"/>
      <c r="BX774" s="358"/>
      <c r="BY774" s="358"/>
      <c r="BZ774" s="358"/>
    </row>
    <row r="775" ht="11.25" customHeight="1">
      <c r="A775" s="358"/>
      <c r="B775" s="358"/>
      <c r="C775" s="358"/>
      <c r="D775" s="358"/>
      <c r="E775" s="358"/>
      <c r="F775" s="358"/>
      <c r="G775" s="358"/>
      <c r="H775" s="358"/>
      <c r="I775" s="358"/>
      <c r="J775" s="358"/>
      <c r="K775" s="358"/>
      <c r="L775" s="358"/>
      <c r="M775" s="358"/>
      <c r="N775" s="358"/>
      <c r="O775" s="358"/>
      <c r="P775" s="358"/>
      <c r="Q775" s="358"/>
      <c r="R775" s="358"/>
      <c r="S775" s="358"/>
      <c r="T775" s="358"/>
      <c r="U775" s="358"/>
      <c r="V775" s="358"/>
      <c r="W775" s="358"/>
      <c r="X775" s="358"/>
      <c r="Y775" s="358"/>
      <c r="Z775" s="358"/>
      <c r="AA775" s="358"/>
      <c r="AB775" s="358"/>
      <c r="AC775" s="358"/>
      <c r="AD775" s="358"/>
      <c r="AE775" s="358"/>
      <c r="AF775" s="358"/>
      <c r="AG775" s="358"/>
      <c r="AH775" s="358"/>
      <c r="AI775" s="358"/>
      <c r="AJ775" s="358"/>
      <c r="AK775" s="358"/>
      <c r="AL775" s="358"/>
      <c r="AM775" s="358"/>
      <c r="AN775" s="358"/>
      <c r="AO775" s="358"/>
      <c r="AP775" s="358"/>
      <c r="AQ775" s="358"/>
      <c r="AR775" s="358"/>
      <c r="AS775" s="358"/>
      <c r="AT775" s="358"/>
      <c r="AU775" s="358"/>
      <c r="AV775" s="358"/>
      <c r="AW775" s="358"/>
      <c r="AX775" s="358"/>
      <c r="AY775" s="358"/>
      <c r="AZ775" s="358"/>
      <c r="BA775" s="358"/>
      <c r="BB775" s="358"/>
      <c r="BC775" s="358"/>
      <c r="BD775" s="358"/>
      <c r="BE775" s="358"/>
      <c r="BF775" s="358"/>
      <c r="BG775" s="358"/>
      <c r="BH775" s="358"/>
      <c r="BI775" s="358"/>
      <c r="BJ775" s="358"/>
      <c r="BK775" s="358"/>
      <c r="BL775" s="358"/>
      <c r="BM775" s="358"/>
      <c r="BN775" s="358"/>
      <c r="BO775" s="358"/>
      <c r="BP775" s="358"/>
      <c r="BQ775" s="358"/>
      <c r="BR775" s="358"/>
      <c r="BS775" s="358"/>
      <c r="BT775" s="358"/>
      <c r="BU775" s="358"/>
      <c r="BV775" s="358"/>
      <c r="BW775" s="358"/>
      <c r="BX775" s="358"/>
      <c r="BY775" s="358"/>
      <c r="BZ775" s="358"/>
    </row>
    <row r="776" ht="11.25" customHeight="1">
      <c r="A776" s="358"/>
      <c r="B776" s="358"/>
      <c r="C776" s="358"/>
      <c r="D776" s="358"/>
      <c r="E776" s="358"/>
      <c r="F776" s="358"/>
      <c r="G776" s="358"/>
      <c r="H776" s="358"/>
      <c r="I776" s="358"/>
      <c r="J776" s="358"/>
      <c r="K776" s="358"/>
      <c r="L776" s="358"/>
      <c r="M776" s="358"/>
      <c r="N776" s="358"/>
      <c r="O776" s="358"/>
      <c r="P776" s="358"/>
      <c r="Q776" s="358"/>
      <c r="R776" s="358"/>
      <c r="S776" s="358"/>
      <c r="T776" s="358"/>
      <c r="U776" s="358"/>
      <c r="V776" s="358"/>
      <c r="W776" s="358"/>
      <c r="X776" s="358"/>
      <c r="Y776" s="358"/>
      <c r="Z776" s="358"/>
      <c r="AA776" s="358"/>
      <c r="AB776" s="358"/>
      <c r="AC776" s="358"/>
      <c r="AD776" s="358"/>
      <c r="AE776" s="358"/>
      <c r="AF776" s="358"/>
      <c r="AG776" s="358"/>
      <c r="AH776" s="358"/>
      <c r="AI776" s="358"/>
      <c r="AJ776" s="358"/>
      <c r="AK776" s="358"/>
      <c r="AL776" s="358"/>
      <c r="AM776" s="358"/>
      <c r="AN776" s="358"/>
      <c r="AO776" s="358"/>
      <c r="AP776" s="358"/>
      <c r="AQ776" s="358"/>
      <c r="AR776" s="358"/>
      <c r="AS776" s="358"/>
      <c r="AT776" s="358"/>
      <c r="AU776" s="358"/>
      <c r="AV776" s="358"/>
      <c r="AW776" s="358"/>
      <c r="AX776" s="358"/>
      <c r="AY776" s="358"/>
      <c r="AZ776" s="358"/>
      <c r="BA776" s="358"/>
      <c r="BB776" s="358"/>
      <c r="BC776" s="358"/>
      <c r="BD776" s="358"/>
      <c r="BE776" s="358"/>
      <c r="BF776" s="358"/>
      <c r="BG776" s="358"/>
      <c r="BH776" s="358"/>
      <c r="BI776" s="358"/>
      <c r="BJ776" s="358"/>
      <c r="BK776" s="358"/>
      <c r="BL776" s="358"/>
      <c r="BM776" s="358"/>
      <c r="BN776" s="358"/>
      <c r="BO776" s="358"/>
      <c r="BP776" s="358"/>
      <c r="BQ776" s="358"/>
      <c r="BR776" s="358"/>
      <c r="BS776" s="358"/>
      <c r="BT776" s="358"/>
      <c r="BU776" s="358"/>
      <c r="BV776" s="358"/>
      <c r="BW776" s="358"/>
      <c r="BX776" s="358"/>
      <c r="BY776" s="358"/>
      <c r="BZ776" s="358"/>
    </row>
    <row r="777" ht="11.25" customHeight="1">
      <c r="A777" s="358"/>
      <c r="B777" s="358"/>
      <c r="C777" s="358"/>
      <c r="D777" s="358"/>
      <c r="E777" s="358"/>
      <c r="F777" s="358"/>
      <c r="G777" s="358"/>
      <c r="H777" s="358"/>
      <c r="I777" s="358"/>
      <c r="J777" s="358"/>
      <c r="K777" s="358"/>
      <c r="L777" s="358"/>
      <c r="M777" s="358"/>
      <c r="N777" s="358"/>
      <c r="O777" s="358"/>
      <c r="P777" s="358"/>
      <c r="Q777" s="358"/>
      <c r="R777" s="358"/>
      <c r="S777" s="358"/>
      <c r="T777" s="358"/>
      <c r="U777" s="358"/>
      <c r="V777" s="358"/>
      <c r="W777" s="358"/>
      <c r="X777" s="358"/>
      <c r="Y777" s="358"/>
      <c r="Z777" s="358"/>
      <c r="AA777" s="358"/>
      <c r="AB777" s="358"/>
      <c r="AC777" s="358"/>
      <c r="AD777" s="358"/>
      <c r="AE777" s="358"/>
      <c r="AF777" s="358"/>
      <c r="AG777" s="358"/>
      <c r="AH777" s="358"/>
      <c r="AI777" s="358"/>
      <c r="AJ777" s="358"/>
      <c r="AK777" s="358"/>
      <c r="AL777" s="358"/>
      <c r="AM777" s="358"/>
      <c r="AN777" s="358"/>
      <c r="AO777" s="358"/>
      <c r="AP777" s="358"/>
      <c r="AQ777" s="358"/>
      <c r="AR777" s="358"/>
      <c r="AS777" s="358"/>
      <c r="AT777" s="358"/>
      <c r="AU777" s="358"/>
      <c r="AV777" s="358"/>
      <c r="AW777" s="358"/>
      <c r="AX777" s="358"/>
      <c r="AY777" s="358"/>
      <c r="AZ777" s="358"/>
      <c r="BA777" s="358"/>
      <c r="BB777" s="358"/>
      <c r="BC777" s="358"/>
      <c r="BD777" s="358"/>
      <c r="BE777" s="358"/>
      <c r="BF777" s="358"/>
      <c r="BG777" s="358"/>
      <c r="BH777" s="358"/>
      <c r="BI777" s="358"/>
      <c r="BJ777" s="358"/>
      <c r="BK777" s="358"/>
      <c r="BL777" s="358"/>
      <c r="BM777" s="358"/>
      <c r="BN777" s="358"/>
      <c r="BO777" s="358"/>
      <c r="BP777" s="358"/>
      <c r="BQ777" s="358"/>
      <c r="BR777" s="358"/>
      <c r="BS777" s="358"/>
      <c r="BT777" s="358"/>
      <c r="BU777" s="358"/>
      <c r="BV777" s="358"/>
      <c r="BW777" s="358"/>
      <c r="BX777" s="358"/>
      <c r="BY777" s="358"/>
      <c r="BZ777" s="358"/>
    </row>
    <row r="778" ht="11.25" customHeight="1">
      <c r="A778" s="358"/>
      <c r="B778" s="358"/>
      <c r="C778" s="358"/>
      <c r="D778" s="358"/>
      <c r="E778" s="358"/>
      <c r="F778" s="358"/>
      <c r="G778" s="358"/>
      <c r="H778" s="358"/>
      <c r="I778" s="358"/>
      <c r="J778" s="358"/>
      <c r="K778" s="358"/>
      <c r="L778" s="358"/>
      <c r="M778" s="358"/>
      <c r="N778" s="358"/>
      <c r="O778" s="358"/>
      <c r="P778" s="358"/>
      <c r="Q778" s="358"/>
      <c r="R778" s="358"/>
      <c r="S778" s="358"/>
      <c r="T778" s="358"/>
      <c r="U778" s="358"/>
      <c r="V778" s="358"/>
      <c r="W778" s="358"/>
      <c r="X778" s="358"/>
      <c r="Y778" s="358"/>
      <c r="Z778" s="358"/>
      <c r="AA778" s="358"/>
      <c r="AB778" s="358"/>
      <c r="AC778" s="358"/>
      <c r="AD778" s="358"/>
      <c r="AE778" s="358"/>
      <c r="AF778" s="358"/>
      <c r="AG778" s="358"/>
      <c r="AH778" s="358"/>
      <c r="AI778" s="358"/>
      <c r="AJ778" s="358"/>
      <c r="AK778" s="358"/>
      <c r="AL778" s="358"/>
      <c r="AM778" s="358"/>
      <c r="AN778" s="358"/>
      <c r="AO778" s="358"/>
      <c r="AP778" s="358"/>
      <c r="AQ778" s="358"/>
      <c r="AR778" s="358"/>
      <c r="AS778" s="358"/>
      <c r="AT778" s="358"/>
      <c r="AU778" s="358"/>
      <c r="AV778" s="358"/>
      <c r="AW778" s="358"/>
      <c r="AX778" s="358"/>
      <c r="AY778" s="358"/>
      <c r="AZ778" s="358"/>
      <c r="BA778" s="358"/>
      <c r="BB778" s="358"/>
      <c r="BC778" s="358"/>
      <c r="BD778" s="358"/>
      <c r="BE778" s="358"/>
      <c r="BF778" s="358"/>
      <c r="BG778" s="358"/>
      <c r="BH778" s="358"/>
      <c r="BI778" s="358"/>
      <c r="BJ778" s="358"/>
      <c r="BK778" s="358"/>
      <c r="BL778" s="358"/>
      <c r="BM778" s="358"/>
      <c r="BN778" s="358"/>
      <c r="BO778" s="358"/>
      <c r="BP778" s="358"/>
      <c r="BQ778" s="358"/>
      <c r="BR778" s="358"/>
      <c r="BS778" s="358"/>
      <c r="BT778" s="358"/>
      <c r="BU778" s="358"/>
      <c r="BV778" s="358"/>
      <c r="BW778" s="358"/>
      <c r="BX778" s="358"/>
      <c r="BY778" s="358"/>
      <c r="BZ778" s="358"/>
    </row>
    <row r="779" ht="11.25" customHeight="1">
      <c r="A779" s="358"/>
      <c r="B779" s="358"/>
      <c r="C779" s="358"/>
      <c r="D779" s="358"/>
      <c r="E779" s="358"/>
      <c r="F779" s="358"/>
      <c r="G779" s="358"/>
      <c r="H779" s="358"/>
      <c r="I779" s="358"/>
      <c r="J779" s="358"/>
      <c r="K779" s="358"/>
      <c r="L779" s="358"/>
      <c r="M779" s="358"/>
      <c r="N779" s="358"/>
      <c r="O779" s="358"/>
      <c r="P779" s="358"/>
      <c r="Q779" s="358"/>
      <c r="R779" s="358"/>
      <c r="S779" s="358"/>
      <c r="T779" s="358"/>
      <c r="U779" s="358"/>
      <c r="V779" s="358"/>
      <c r="W779" s="358"/>
      <c r="X779" s="358"/>
      <c r="Y779" s="358"/>
      <c r="Z779" s="358"/>
      <c r="AA779" s="358"/>
      <c r="AB779" s="358"/>
      <c r="AC779" s="358"/>
      <c r="AD779" s="358"/>
      <c r="AE779" s="358"/>
      <c r="AF779" s="358"/>
      <c r="AG779" s="358"/>
      <c r="AH779" s="358"/>
      <c r="AI779" s="358"/>
      <c r="AJ779" s="358"/>
      <c r="AK779" s="358"/>
      <c r="AL779" s="358"/>
      <c r="AM779" s="358"/>
      <c r="AN779" s="358"/>
      <c r="AO779" s="358"/>
      <c r="AP779" s="358"/>
      <c r="AQ779" s="358"/>
      <c r="AR779" s="358"/>
      <c r="AS779" s="358"/>
      <c r="AT779" s="358"/>
      <c r="AU779" s="358"/>
      <c r="AV779" s="358"/>
      <c r="AW779" s="358"/>
      <c r="AX779" s="358"/>
      <c r="AY779" s="358"/>
      <c r="AZ779" s="358"/>
      <c r="BA779" s="358"/>
      <c r="BB779" s="358"/>
      <c r="BC779" s="358"/>
      <c r="BD779" s="358"/>
      <c r="BE779" s="358"/>
      <c r="BF779" s="358"/>
      <c r="BG779" s="358"/>
      <c r="BH779" s="358"/>
      <c r="BI779" s="358"/>
      <c r="BJ779" s="358"/>
      <c r="BK779" s="358"/>
      <c r="BL779" s="358"/>
      <c r="BM779" s="358"/>
      <c r="BN779" s="358"/>
      <c r="BO779" s="358"/>
      <c r="BP779" s="358"/>
      <c r="BQ779" s="358"/>
      <c r="BR779" s="358"/>
      <c r="BS779" s="358"/>
      <c r="BT779" s="358"/>
      <c r="BU779" s="358"/>
      <c r="BV779" s="358"/>
      <c r="BW779" s="358"/>
      <c r="BX779" s="358"/>
      <c r="BY779" s="358"/>
      <c r="BZ779" s="358"/>
    </row>
    <row r="780" ht="11.25" customHeight="1">
      <c r="A780" s="358"/>
      <c r="B780" s="358"/>
      <c r="C780" s="358"/>
      <c r="D780" s="358"/>
      <c r="E780" s="358"/>
      <c r="F780" s="358"/>
      <c r="G780" s="358"/>
      <c r="H780" s="358"/>
      <c r="I780" s="358"/>
      <c r="J780" s="358"/>
      <c r="K780" s="358"/>
      <c r="L780" s="358"/>
      <c r="M780" s="358"/>
      <c r="N780" s="358"/>
      <c r="O780" s="358"/>
      <c r="P780" s="358"/>
      <c r="Q780" s="358"/>
      <c r="R780" s="358"/>
      <c r="S780" s="358"/>
      <c r="T780" s="358"/>
      <c r="U780" s="358"/>
      <c r="V780" s="358"/>
      <c r="W780" s="358"/>
      <c r="X780" s="358"/>
      <c r="Y780" s="358"/>
      <c r="Z780" s="358"/>
      <c r="AA780" s="358"/>
      <c r="AB780" s="358"/>
      <c r="AC780" s="358"/>
      <c r="AD780" s="358"/>
      <c r="AE780" s="358"/>
      <c r="AF780" s="358"/>
      <c r="AG780" s="358"/>
      <c r="AH780" s="358"/>
      <c r="AI780" s="358"/>
      <c r="AJ780" s="358"/>
      <c r="AK780" s="358"/>
      <c r="AL780" s="358"/>
      <c r="AM780" s="358"/>
      <c r="AN780" s="358"/>
      <c r="AO780" s="358"/>
      <c r="AP780" s="358"/>
      <c r="AQ780" s="358"/>
      <c r="AR780" s="358"/>
      <c r="AS780" s="358"/>
      <c r="AT780" s="358"/>
      <c r="AU780" s="358"/>
      <c r="AV780" s="358"/>
      <c r="AW780" s="358"/>
      <c r="AX780" s="358"/>
      <c r="AY780" s="358"/>
      <c r="AZ780" s="358"/>
      <c r="BA780" s="358"/>
      <c r="BB780" s="358"/>
      <c r="BC780" s="358"/>
      <c r="BD780" s="358"/>
      <c r="BE780" s="358"/>
      <c r="BF780" s="358"/>
      <c r="BG780" s="358"/>
      <c r="BH780" s="358"/>
      <c r="BI780" s="358"/>
      <c r="BJ780" s="358"/>
      <c r="BK780" s="358"/>
      <c r="BL780" s="358"/>
      <c r="BM780" s="358"/>
      <c r="BN780" s="358"/>
      <c r="BO780" s="358"/>
      <c r="BP780" s="358"/>
      <c r="BQ780" s="358"/>
      <c r="BR780" s="358"/>
      <c r="BS780" s="358"/>
      <c r="BT780" s="358"/>
      <c r="BU780" s="358"/>
      <c r="BV780" s="358"/>
      <c r="BW780" s="358"/>
      <c r="BX780" s="358"/>
      <c r="BY780" s="358"/>
      <c r="BZ780" s="358"/>
    </row>
    <row r="781" ht="11.25" customHeight="1">
      <c r="A781" s="358"/>
      <c r="B781" s="358"/>
      <c r="C781" s="358"/>
      <c r="D781" s="358"/>
      <c r="E781" s="358"/>
      <c r="F781" s="358"/>
      <c r="G781" s="358"/>
      <c r="H781" s="358"/>
      <c r="I781" s="358"/>
      <c r="J781" s="358"/>
      <c r="K781" s="358"/>
      <c r="L781" s="358"/>
      <c r="M781" s="358"/>
      <c r="N781" s="358"/>
      <c r="O781" s="358"/>
      <c r="P781" s="358"/>
      <c r="Q781" s="358"/>
      <c r="R781" s="358"/>
      <c r="S781" s="358"/>
      <c r="T781" s="358"/>
      <c r="U781" s="358"/>
      <c r="V781" s="358"/>
      <c r="W781" s="358"/>
      <c r="X781" s="358"/>
      <c r="Y781" s="358"/>
      <c r="Z781" s="358"/>
      <c r="AA781" s="358"/>
      <c r="AB781" s="358"/>
      <c r="AC781" s="358"/>
      <c r="AD781" s="358"/>
      <c r="AE781" s="358"/>
      <c r="AF781" s="358"/>
      <c r="AG781" s="358"/>
      <c r="AH781" s="358"/>
      <c r="AI781" s="358"/>
      <c r="AJ781" s="358"/>
      <c r="AK781" s="358"/>
      <c r="AL781" s="358"/>
      <c r="AM781" s="358"/>
      <c r="AN781" s="358"/>
      <c r="AO781" s="358"/>
      <c r="AP781" s="358"/>
      <c r="AQ781" s="358"/>
      <c r="AR781" s="358"/>
      <c r="AS781" s="358"/>
      <c r="AT781" s="358"/>
      <c r="AU781" s="358"/>
      <c r="AV781" s="358"/>
      <c r="AW781" s="358"/>
      <c r="AX781" s="358"/>
      <c r="AY781" s="358"/>
      <c r="AZ781" s="358"/>
      <c r="BA781" s="358"/>
      <c r="BB781" s="358"/>
      <c r="BC781" s="358"/>
      <c r="BD781" s="358"/>
      <c r="BE781" s="358"/>
      <c r="BF781" s="358"/>
      <c r="BG781" s="358"/>
      <c r="BH781" s="358"/>
      <c r="BI781" s="358"/>
      <c r="BJ781" s="358"/>
      <c r="BK781" s="358"/>
      <c r="BL781" s="358"/>
      <c r="BM781" s="358"/>
      <c r="BN781" s="358"/>
      <c r="BO781" s="358"/>
      <c r="BP781" s="358"/>
      <c r="BQ781" s="358"/>
      <c r="BR781" s="358"/>
      <c r="BS781" s="358"/>
      <c r="BT781" s="358"/>
      <c r="BU781" s="358"/>
      <c r="BV781" s="358"/>
      <c r="BW781" s="358"/>
      <c r="BX781" s="358"/>
      <c r="BY781" s="358"/>
      <c r="BZ781" s="358"/>
    </row>
    <row r="782" ht="11.25" customHeight="1">
      <c r="A782" s="358"/>
      <c r="B782" s="358"/>
      <c r="C782" s="358"/>
      <c r="D782" s="358"/>
      <c r="E782" s="358"/>
      <c r="F782" s="358"/>
      <c r="G782" s="358"/>
      <c r="H782" s="358"/>
      <c r="I782" s="358"/>
      <c r="J782" s="358"/>
      <c r="K782" s="358"/>
      <c r="L782" s="358"/>
      <c r="M782" s="358"/>
      <c r="N782" s="358"/>
      <c r="O782" s="358"/>
      <c r="P782" s="358"/>
      <c r="Q782" s="358"/>
      <c r="R782" s="358"/>
      <c r="S782" s="358"/>
      <c r="T782" s="358"/>
      <c r="U782" s="358"/>
      <c r="V782" s="358"/>
      <c r="W782" s="358"/>
      <c r="X782" s="358"/>
      <c r="Y782" s="358"/>
      <c r="Z782" s="358"/>
      <c r="AA782" s="358"/>
      <c r="AB782" s="358"/>
      <c r="AC782" s="358"/>
      <c r="AD782" s="358"/>
      <c r="AE782" s="358"/>
      <c r="AF782" s="358"/>
      <c r="AG782" s="358"/>
      <c r="AH782" s="358"/>
      <c r="AI782" s="358"/>
      <c r="AJ782" s="358"/>
      <c r="AK782" s="358"/>
      <c r="AL782" s="358"/>
      <c r="AM782" s="358"/>
      <c r="AN782" s="358"/>
      <c r="AO782" s="358"/>
      <c r="AP782" s="358"/>
      <c r="AQ782" s="358"/>
      <c r="AR782" s="358"/>
      <c r="AS782" s="358"/>
      <c r="AT782" s="358"/>
      <c r="AU782" s="358"/>
      <c r="AV782" s="358"/>
      <c r="AW782" s="358"/>
      <c r="AX782" s="358"/>
      <c r="AY782" s="358"/>
      <c r="AZ782" s="358"/>
      <c r="BA782" s="358"/>
      <c r="BB782" s="358"/>
      <c r="BC782" s="358"/>
      <c r="BD782" s="358"/>
      <c r="BE782" s="358"/>
      <c r="BF782" s="358"/>
      <c r="BG782" s="358"/>
      <c r="BH782" s="358"/>
      <c r="BI782" s="358"/>
      <c r="BJ782" s="358"/>
      <c r="BK782" s="358"/>
      <c r="BL782" s="358"/>
      <c r="BM782" s="358"/>
      <c r="BN782" s="358"/>
      <c r="BO782" s="358"/>
      <c r="BP782" s="358"/>
      <c r="BQ782" s="358"/>
      <c r="BR782" s="358"/>
      <c r="BS782" s="358"/>
      <c r="BT782" s="358"/>
      <c r="BU782" s="358"/>
      <c r="BV782" s="358"/>
      <c r="BW782" s="358"/>
      <c r="BX782" s="358"/>
      <c r="BY782" s="358"/>
      <c r="BZ782" s="358"/>
    </row>
    <row r="783" ht="11.25" customHeight="1">
      <c r="A783" s="358"/>
      <c r="B783" s="358"/>
      <c r="C783" s="358"/>
      <c r="D783" s="358"/>
      <c r="E783" s="358"/>
      <c r="F783" s="358"/>
      <c r="G783" s="358"/>
      <c r="H783" s="358"/>
      <c r="I783" s="358"/>
      <c r="J783" s="358"/>
      <c r="K783" s="358"/>
      <c r="L783" s="358"/>
      <c r="M783" s="358"/>
      <c r="N783" s="358"/>
      <c r="O783" s="358"/>
      <c r="P783" s="358"/>
      <c r="Q783" s="358"/>
      <c r="R783" s="358"/>
      <c r="S783" s="358"/>
      <c r="T783" s="358"/>
      <c r="U783" s="358"/>
      <c r="V783" s="358"/>
      <c r="W783" s="358"/>
      <c r="X783" s="358"/>
      <c r="Y783" s="358"/>
      <c r="Z783" s="358"/>
      <c r="AA783" s="358"/>
      <c r="AB783" s="358"/>
      <c r="AC783" s="358"/>
      <c r="AD783" s="358"/>
      <c r="AE783" s="358"/>
      <c r="AF783" s="358"/>
      <c r="AG783" s="358"/>
      <c r="AH783" s="358"/>
      <c r="AI783" s="358"/>
      <c r="AJ783" s="358"/>
      <c r="AK783" s="358"/>
      <c r="AL783" s="358"/>
      <c r="AM783" s="358"/>
      <c r="AN783" s="358"/>
      <c r="AO783" s="358"/>
      <c r="AP783" s="358"/>
      <c r="AQ783" s="358"/>
      <c r="AR783" s="358"/>
      <c r="AS783" s="358"/>
      <c r="AT783" s="358"/>
      <c r="AU783" s="358"/>
      <c r="AV783" s="358"/>
      <c r="AW783" s="358"/>
      <c r="AX783" s="358"/>
      <c r="AY783" s="358"/>
      <c r="AZ783" s="358"/>
      <c r="BA783" s="358"/>
      <c r="BB783" s="358"/>
      <c r="BC783" s="358"/>
      <c r="BD783" s="358"/>
      <c r="BE783" s="358"/>
      <c r="BF783" s="358"/>
      <c r="BG783" s="358"/>
      <c r="BH783" s="358"/>
      <c r="BI783" s="358"/>
      <c r="BJ783" s="358"/>
      <c r="BK783" s="358"/>
      <c r="BL783" s="358"/>
      <c r="BM783" s="358"/>
      <c r="BN783" s="358"/>
      <c r="BO783" s="358"/>
      <c r="BP783" s="358"/>
      <c r="BQ783" s="358"/>
      <c r="BR783" s="358"/>
      <c r="BS783" s="358"/>
      <c r="BT783" s="358"/>
      <c r="BU783" s="358"/>
      <c r="BV783" s="358"/>
      <c r="BW783" s="358"/>
      <c r="BX783" s="358"/>
      <c r="BY783" s="358"/>
      <c r="BZ783" s="358"/>
    </row>
    <row r="784" ht="11.25" customHeight="1">
      <c r="A784" s="358"/>
      <c r="B784" s="358"/>
      <c r="C784" s="358"/>
      <c r="D784" s="358"/>
      <c r="E784" s="358"/>
      <c r="F784" s="358"/>
      <c r="G784" s="358"/>
      <c r="H784" s="358"/>
      <c r="I784" s="358"/>
      <c r="J784" s="358"/>
      <c r="K784" s="358"/>
      <c r="L784" s="358"/>
      <c r="M784" s="358"/>
      <c r="N784" s="358"/>
      <c r="O784" s="358"/>
      <c r="P784" s="358"/>
      <c r="Q784" s="358"/>
      <c r="R784" s="358"/>
      <c r="S784" s="358"/>
      <c r="T784" s="358"/>
      <c r="U784" s="358"/>
      <c r="V784" s="358"/>
      <c r="W784" s="358"/>
      <c r="X784" s="358"/>
      <c r="Y784" s="358"/>
      <c r="Z784" s="358"/>
      <c r="AA784" s="358"/>
      <c r="AB784" s="358"/>
      <c r="AC784" s="358"/>
      <c r="AD784" s="358"/>
      <c r="AE784" s="358"/>
      <c r="AF784" s="358"/>
      <c r="AG784" s="358"/>
      <c r="AH784" s="358"/>
      <c r="AI784" s="358"/>
      <c r="AJ784" s="358"/>
      <c r="AK784" s="358"/>
      <c r="AL784" s="358"/>
      <c r="AM784" s="358"/>
      <c r="AN784" s="358"/>
      <c r="AO784" s="358"/>
      <c r="AP784" s="358"/>
      <c r="AQ784" s="358"/>
      <c r="AR784" s="358"/>
      <c r="AS784" s="358"/>
      <c r="AT784" s="358"/>
      <c r="AU784" s="358"/>
      <c r="AV784" s="358"/>
      <c r="AW784" s="358"/>
      <c r="AX784" s="358"/>
      <c r="AY784" s="358"/>
      <c r="AZ784" s="358"/>
      <c r="BA784" s="358"/>
      <c r="BB784" s="358"/>
      <c r="BC784" s="358"/>
      <c r="BD784" s="358"/>
      <c r="BE784" s="358"/>
      <c r="BF784" s="358"/>
      <c r="BG784" s="358"/>
      <c r="BH784" s="358"/>
      <c r="BI784" s="358"/>
      <c r="BJ784" s="358"/>
      <c r="BK784" s="358"/>
      <c r="BL784" s="358"/>
      <c r="BM784" s="358"/>
      <c r="BN784" s="358"/>
      <c r="BO784" s="358"/>
      <c r="BP784" s="358"/>
      <c r="BQ784" s="358"/>
      <c r="BR784" s="358"/>
      <c r="BS784" s="358"/>
      <c r="BT784" s="358"/>
      <c r="BU784" s="358"/>
      <c r="BV784" s="358"/>
      <c r="BW784" s="358"/>
      <c r="BX784" s="358"/>
      <c r="BY784" s="358"/>
      <c r="BZ784" s="358"/>
    </row>
    <row r="785" ht="11.25" customHeight="1">
      <c r="A785" s="358"/>
      <c r="B785" s="358"/>
      <c r="C785" s="358"/>
      <c r="D785" s="358"/>
      <c r="E785" s="358"/>
      <c r="F785" s="358"/>
      <c r="G785" s="358"/>
      <c r="H785" s="358"/>
      <c r="I785" s="358"/>
      <c r="J785" s="358"/>
      <c r="K785" s="358"/>
      <c r="L785" s="358"/>
      <c r="M785" s="358"/>
      <c r="N785" s="358"/>
      <c r="O785" s="358"/>
      <c r="P785" s="358"/>
      <c r="Q785" s="358"/>
      <c r="R785" s="358"/>
      <c r="S785" s="358"/>
      <c r="T785" s="358"/>
      <c r="U785" s="358"/>
      <c r="V785" s="358"/>
      <c r="W785" s="358"/>
      <c r="X785" s="358"/>
      <c r="Y785" s="358"/>
      <c r="Z785" s="358"/>
      <c r="AA785" s="358"/>
      <c r="AB785" s="358"/>
      <c r="AC785" s="358"/>
      <c r="AD785" s="358"/>
      <c r="AE785" s="358"/>
      <c r="AF785" s="358"/>
      <c r="AG785" s="358"/>
      <c r="AH785" s="358"/>
      <c r="AI785" s="358"/>
      <c r="AJ785" s="358"/>
      <c r="AK785" s="358"/>
      <c r="AL785" s="358"/>
      <c r="AM785" s="358"/>
      <c r="AN785" s="358"/>
      <c r="AO785" s="358"/>
      <c r="AP785" s="358"/>
      <c r="AQ785" s="358"/>
      <c r="AR785" s="358"/>
      <c r="AS785" s="358"/>
      <c r="AT785" s="358"/>
      <c r="AU785" s="358"/>
      <c r="AV785" s="358"/>
      <c r="AW785" s="358"/>
      <c r="AX785" s="358"/>
      <c r="AY785" s="358"/>
      <c r="AZ785" s="358"/>
      <c r="BA785" s="358"/>
      <c r="BB785" s="358"/>
      <c r="BC785" s="358"/>
      <c r="BD785" s="358"/>
      <c r="BE785" s="358"/>
      <c r="BF785" s="358"/>
      <c r="BG785" s="358"/>
      <c r="BH785" s="358"/>
      <c r="BI785" s="358"/>
      <c r="BJ785" s="358"/>
      <c r="BK785" s="358"/>
      <c r="BL785" s="358"/>
      <c r="BM785" s="358"/>
      <c r="BN785" s="358"/>
      <c r="BO785" s="358"/>
      <c r="BP785" s="358"/>
      <c r="BQ785" s="358"/>
      <c r="BR785" s="358"/>
      <c r="BS785" s="358"/>
      <c r="BT785" s="358"/>
      <c r="BU785" s="358"/>
      <c r="BV785" s="358"/>
      <c r="BW785" s="358"/>
      <c r="BX785" s="358"/>
      <c r="BY785" s="358"/>
      <c r="BZ785" s="358"/>
    </row>
    <row r="786" ht="11.25" customHeight="1">
      <c r="A786" s="358"/>
      <c r="B786" s="358"/>
      <c r="C786" s="358"/>
      <c r="D786" s="358"/>
      <c r="E786" s="358"/>
      <c r="F786" s="358"/>
      <c r="G786" s="358"/>
      <c r="H786" s="358"/>
      <c r="I786" s="358"/>
      <c r="J786" s="358"/>
      <c r="K786" s="358"/>
      <c r="L786" s="358"/>
      <c r="M786" s="358"/>
      <c r="N786" s="358"/>
      <c r="O786" s="358"/>
      <c r="P786" s="358"/>
      <c r="Q786" s="358"/>
      <c r="R786" s="358"/>
      <c r="S786" s="358"/>
      <c r="T786" s="358"/>
      <c r="U786" s="358"/>
      <c r="V786" s="358"/>
      <c r="W786" s="358"/>
      <c r="X786" s="358"/>
      <c r="Y786" s="358"/>
      <c r="Z786" s="358"/>
      <c r="AA786" s="358"/>
      <c r="AB786" s="358"/>
      <c r="AC786" s="358"/>
      <c r="AD786" s="358"/>
      <c r="AE786" s="358"/>
      <c r="AF786" s="358"/>
      <c r="AG786" s="358"/>
      <c r="AH786" s="358"/>
      <c r="AI786" s="358"/>
      <c r="AJ786" s="358"/>
      <c r="AK786" s="358"/>
      <c r="AL786" s="358"/>
      <c r="AM786" s="358"/>
      <c r="AN786" s="358"/>
      <c r="AO786" s="358"/>
      <c r="AP786" s="358"/>
      <c r="AQ786" s="358"/>
      <c r="AR786" s="358"/>
      <c r="AS786" s="358"/>
      <c r="AT786" s="358"/>
      <c r="AU786" s="358"/>
      <c r="AV786" s="358"/>
      <c r="AW786" s="358"/>
      <c r="AX786" s="358"/>
      <c r="AY786" s="358"/>
      <c r="AZ786" s="358"/>
      <c r="BA786" s="358"/>
      <c r="BB786" s="358"/>
      <c r="BC786" s="358"/>
      <c r="BD786" s="358"/>
      <c r="BE786" s="358"/>
      <c r="BF786" s="358"/>
      <c r="BG786" s="358"/>
      <c r="BH786" s="358"/>
      <c r="BI786" s="358"/>
      <c r="BJ786" s="358"/>
      <c r="BK786" s="358"/>
      <c r="BL786" s="358"/>
      <c r="BM786" s="358"/>
      <c r="BN786" s="358"/>
      <c r="BO786" s="358"/>
      <c r="BP786" s="358"/>
      <c r="BQ786" s="358"/>
      <c r="BR786" s="358"/>
      <c r="BS786" s="358"/>
      <c r="BT786" s="358"/>
      <c r="BU786" s="358"/>
      <c r="BV786" s="358"/>
      <c r="BW786" s="358"/>
      <c r="BX786" s="358"/>
      <c r="BY786" s="358"/>
      <c r="BZ786" s="358"/>
    </row>
    <row r="787" ht="11.25" customHeight="1">
      <c r="A787" s="358"/>
      <c r="B787" s="358"/>
      <c r="C787" s="358"/>
      <c r="D787" s="358"/>
      <c r="E787" s="358"/>
      <c r="F787" s="358"/>
      <c r="G787" s="358"/>
      <c r="H787" s="358"/>
      <c r="I787" s="358"/>
      <c r="J787" s="358"/>
      <c r="K787" s="358"/>
      <c r="L787" s="358"/>
      <c r="M787" s="358"/>
      <c r="N787" s="358"/>
      <c r="O787" s="358"/>
      <c r="P787" s="358"/>
      <c r="Q787" s="358"/>
      <c r="R787" s="358"/>
      <c r="S787" s="358"/>
      <c r="T787" s="358"/>
      <c r="U787" s="358"/>
      <c r="V787" s="358"/>
      <c r="W787" s="358"/>
      <c r="X787" s="358"/>
      <c r="Y787" s="358"/>
      <c r="Z787" s="358"/>
      <c r="AA787" s="358"/>
      <c r="AB787" s="358"/>
      <c r="AC787" s="358"/>
      <c r="AD787" s="358"/>
      <c r="AE787" s="358"/>
      <c r="AF787" s="358"/>
      <c r="AG787" s="358"/>
      <c r="AH787" s="358"/>
      <c r="AI787" s="358"/>
      <c r="AJ787" s="358"/>
      <c r="AK787" s="358"/>
      <c r="AL787" s="358"/>
      <c r="AM787" s="358"/>
      <c r="AN787" s="358"/>
      <c r="AO787" s="358"/>
      <c r="AP787" s="358"/>
      <c r="AQ787" s="358"/>
      <c r="AR787" s="358"/>
      <c r="AS787" s="358"/>
      <c r="AT787" s="358"/>
      <c r="AU787" s="358"/>
      <c r="AV787" s="358"/>
      <c r="AW787" s="358"/>
      <c r="AX787" s="358"/>
      <c r="AY787" s="358"/>
      <c r="AZ787" s="358"/>
      <c r="BA787" s="358"/>
      <c r="BB787" s="358"/>
      <c r="BC787" s="358"/>
      <c r="BD787" s="358"/>
      <c r="BE787" s="358"/>
      <c r="BF787" s="358"/>
      <c r="BG787" s="358"/>
      <c r="BH787" s="358"/>
      <c r="BI787" s="358"/>
      <c r="BJ787" s="358"/>
      <c r="BK787" s="358"/>
      <c r="BL787" s="358"/>
      <c r="BM787" s="358"/>
      <c r="BN787" s="358"/>
      <c r="BO787" s="358"/>
      <c r="BP787" s="358"/>
      <c r="BQ787" s="358"/>
      <c r="BR787" s="358"/>
      <c r="BS787" s="358"/>
      <c r="BT787" s="358"/>
      <c r="BU787" s="358"/>
      <c r="BV787" s="358"/>
      <c r="BW787" s="358"/>
      <c r="BX787" s="358"/>
      <c r="BY787" s="358"/>
      <c r="BZ787" s="358"/>
    </row>
    <row r="788" ht="11.25" customHeight="1">
      <c r="A788" s="358"/>
      <c r="B788" s="358"/>
      <c r="C788" s="358"/>
      <c r="D788" s="358"/>
      <c r="E788" s="358"/>
      <c r="F788" s="358"/>
      <c r="G788" s="358"/>
      <c r="H788" s="358"/>
      <c r="I788" s="358"/>
      <c r="J788" s="358"/>
      <c r="K788" s="358"/>
      <c r="L788" s="358"/>
      <c r="M788" s="358"/>
      <c r="N788" s="358"/>
      <c r="O788" s="358"/>
      <c r="P788" s="358"/>
      <c r="Q788" s="358"/>
      <c r="R788" s="358"/>
      <c r="S788" s="358"/>
      <c r="T788" s="358"/>
      <c r="U788" s="358"/>
      <c r="V788" s="358"/>
      <c r="W788" s="358"/>
      <c r="X788" s="358"/>
      <c r="Y788" s="358"/>
      <c r="Z788" s="358"/>
      <c r="AA788" s="358"/>
      <c r="AB788" s="358"/>
      <c r="AC788" s="358"/>
      <c r="AD788" s="358"/>
      <c r="AE788" s="358"/>
      <c r="AF788" s="358"/>
      <c r="AG788" s="358"/>
      <c r="AH788" s="358"/>
      <c r="AI788" s="358"/>
      <c r="AJ788" s="358"/>
      <c r="AK788" s="358"/>
      <c r="AL788" s="358"/>
      <c r="AM788" s="358"/>
      <c r="AN788" s="358"/>
      <c r="AO788" s="358"/>
      <c r="AP788" s="358"/>
      <c r="AQ788" s="358"/>
      <c r="AR788" s="358"/>
      <c r="AS788" s="358"/>
      <c r="AT788" s="358"/>
      <c r="AU788" s="358"/>
      <c r="AV788" s="358"/>
      <c r="AW788" s="358"/>
      <c r="AX788" s="358"/>
      <c r="AY788" s="358"/>
      <c r="AZ788" s="358"/>
      <c r="BA788" s="358"/>
      <c r="BB788" s="358"/>
      <c r="BC788" s="358"/>
      <c r="BD788" s="358"/>
      <c r="BE788" s="358"/>
      <c r="BF788" s="358"/>
      <c r="BG788" s="358"/>
      <c r="BH788" s="358"/>
      <c r="BI788" s="358"/>
      <c r="BJ788" s="358"/>
      <c r="BK788" s="358"/>
      <c r="BL788" s="358"/>
      <c r="BM788" s="358"/>
      <c r="BN788" s="358"/>
      <c r="BO788" s="358"/>
      <c r="BP788" s="358"/>
      <c r="BQ788" s="358"/>
      <c r="BR788" s="358"/>
      <c r="BS788" s="358"/>
      <c r="BT788" s="358"/>
      <c r="BU788" s="358"/>
      <c r="BV788" s="358"/>
      <c r="BW788" s="358"/>
      <c r="BX788" s="358"/>
      <c r="BY788" s="358"/>
      <c r="BZ788" s="358"/>
    </row>
    <row r="789" ht="11.25" customHeight="1">
      <c r="A789" s="358"/>
      <c r="B789" s="358"/>
      <c r="C789" s="358"/>
      <c r="D789" s="358"/>
      <c r="E789" s="358"/>
      <c r="F789" s="358"/>
      <c r="G789" s="358"/>
      <c r="H789" s="358"/>
      <c r="I789" s="358"/>
      <c r="J789" s="358"/>
      <c r="K789" s="358"/>
      <c r="L789" s="358"/>
      <c r="M789" s="358"/>
      <c r="N789" s="358"/>
      <c r="O789" s="358"/>
      <c r="P789" s="358"/>
      <c r="Q789" s="358"/>
      <c r="R789" s="358"/>
      <c r="S789" s="358"/>
      <c r="T789" s="358"/>
      <c r="U789" s="358"/>
      <c r="V789" s="358"/>
      <c r="W789" s="358"/>
      <c r="X789" s="358"/>
      <c r="Y789" s="358"/>
      <c r="Z789" s="358"/>
      <c r="AA789" s="358"/>
      <c r="AB789" s="358"/>
      <c r="AC789" s="358"/>
      <c r="AD789" s="358"/>
      <c r="AE789" s="358"/>
      <c r="AF789" s="358"/>
      <c r="AG789" s="358"/>
      <c r="AH789" s="358"/>
      <c r="AI789" s="358"/>
      <c r="AJ789" s="358"/>
      <c r="AK789" s="358"/>
      <c r="AL789" s="358"/>
      <c r="AM789" s="358"/>
      <c r="AN789" s="358"/>
      <c r="AO789" s="358"/>
      <c r="AP789" s="358"/>
      <c r="AQ789" s="358"/>
      <c r="AR789" s="358"/>
      <c r="AS789" s="358"/>
      <c r="AT789" s="358"/>
      <c r="AU789" s="358"/>
      <c r="AV789" s="358"/>
      <c r="AW789" s="358"/>
      <c r="AX789" s="358"/>
      <c r="AY789" s="358"/>
      <c r="AZ789" s="358"/>
      <c r="BA789" s="358"/>
      <c r="BB789" s="358"/>
      <c r="BC789" s="358"/>
      <c r="BD789" s="358"/>
      <c r="BE789" s="358"/>
      <c r="BF789" s="358"/>
      <c r="BG789" s="358"/>
      <c r="BH789" s="358"/>
      <c r="BI789" s="358"/>
      <c r="BJ789" s="358"/>
      <c r="BK789" s="358"/>
      <c r="BL789" s="358"/>
      <c r="BM789" s="358"/>
      <c r="BN789" s="358"/>
      <c r="BO789" s="358"/>
      <c r="BP789" s="358"/>
      <c r="BQ789" s="358"/>
      <c r="BR789" s="358"/>
      <c r="BS789" s="358"/>
      <c r="BT789" s="358"/>
      <c r="BU789" s="358"/>
      <c r="BV789" s="358"/>
      <c r="BW789" s="358"/>
      <c r="BX789" s="358"/>
      <c r="BY789" s="358"/>
      <c r="BZ789" s="358"/>
    </row>
    <row r="790" ht="11.25" customHeight="1">
      <c r="A790" s="358"/>
      <c r="B790" s="358"/>
      <c r="C790" s="358"/>
      <c r="D790" s="358"/>
      <c r="E790" s="358"/>
      <c r="F790" s="358"/>
      <c r="G790" s="358"/>
      <c r="H790" s="358"/>
      <c r="I790" s="358"/>
      <c r="J790" s="358"/>
      <c r="K790" s="358"/>
      <c r="L790" s="358"/>
      <c r="M790" s="358"/>
      <c r="N790" s="358"/>
      <c r="O790" s="358"/>
      <c r="P790" s="358"/>
      <c r="Q790" s="358"/>
      <c r="R790" s="358"/>
      <c r="S790" s="358"/>
      <c r="T790" s="358"/>
      <c r="U790" s="358"/>
      <c r="V790" s="358"/>
      <c r="W790" s="358"/>
      <c r="X790" s="358"/>
      <c r="Y790" s="358"/>
      <c r="Z790" s="358"/>
      <c r="AA790" s="358"/>
      <c r="AB790" s="358"/>
      <c r="AC790" s="358"/>
      <c r="AD790" s="358"/>
      <c r="AE790" s="358"/>
      <c r="AF790" s="358"/>
      <c r="AG790" s="358"/>
      <c r="AH790" s="358"/>
      <c r="AI790" s="358"/>
      <c r="AJ790" s="358"/>
      <c r="AK790" s="358"/>
      <c r="AL790" s="358"/>
      <c r="AM790" s="358"/>
      <c r="AN790" s="358"/>
      <c r="AO790" s="358"/>
      <c r="AP790" s="358"/>
      <c r="AQ790" s="358"/>
      <c r="AR790" s="358"/>
      <c r="AS790" s="358"/>
      <c r="AT790" s="358"/>
      <c r="AU790" s="358"/>
      <c r="AV790" s="358"/>
      <c r="AW790" s="358"/>
      <c r="AX790" s="358"/>
      <c r="AY790" s="358"/>
      <c r="AZ790" s="358"/>
      <c r="BA790" s="358"/>
      <c r="BB790" s="358"/>
      <c r="BC790" s="358"/>
      <c r="BD790" s="358"/>
      <c r="BE790" s="358"/>
      <c r="BF790" s="358"/>
      <c r="BG790" s="358"/>
      <c r="BH790" s="358"/>
      <c r="BI790" s="358"/>
      <c r="BJ790" s="358"/>
      <c r="BK790" s="358"/>
      <c r="BL790" s="358"/>
      <c r="BM790" s="358"/>
      <c r="BN790" s="358"/>
      <c r="BO790" s="358"/>
      <c r="BP790" s="358"/>
      <c r="BQ790" s="358"/>
      <c r="BR790" s="358"/>
      <c r="BS790" s="358"/>
      <c r="BT790" s="358"/>
      <c r="BU790" s="358"/>
      <c r="BV790" s="358"/>
      <c r="BW790" s="358"/>
      <c r="BX790" s="358"/>
      <c r="BY790" s="358"/>
      <c r="BZ790" s="358"/>
    </row>
    <row r="791" ht="11.25" customHeight="1">
      <c r="A791" s="358"/>
      <c r="B791" s="358"/>
      <c r="C791" s="358"/>
      <c r="D791" s="358"/>
      <c r="E791" s="358"/>
      <c r="F791" s="358"/>
      <c r="G791" s="358"/>
      <c r="H791" s="358"/>
      <c r="I791" s="358"/>
      <c r="J791" s="358"/>
      <c r="K791" s="358"/>
      <c r="L791" s="358"/>
      <c r="M791" s="358"/>
      <c r="N791" s="358"/>
      <c r="O791" s="358"/>
      <c r="P791" s="358"/>
      <c r="Q791" s="358"/>
      <c r="R791" s="358"/>
      <c r="S791" s="358"/>
      <c r="T791" s="358"/>
      <c r="U791" s="358"/>
      <c r="V791" s="358"/>
      <c r="W791" s="358"/>
      <c r="X791" s="358"/>
      <c r="Y791" s="358"/>
      <c r="Z791" s="358"/>
      <c r="AA791" s="358"/>
      <c r="AB791" s="358"/>
      <c r="AC791" s="358"/>
      <c r="AD791" s="358"/>
      <c r="AE791" s="358"/>
      <c r="AF791" s="358"/>
      <c r="AG791" s="358"/>
      <c r="AH791" s="358"/>
      <c r="AI791" s="358"/>
      <c r="AJ791" s="358"/>
      <c r="AK791" s="358"/>
      <c r="AL791" s="358"/>
      <c r="AM791" s="358"/>
      <c r="AN791" s="358"/>
      <c r="AO791" s="358"/>
      <c r="AP791" s="358"/>
      <c r="AQ791" s="358"/>
      <c r="AR791" s="358"/>
      <c r="AS791" s="358"/>
      <c r="AT791" s="358"/>
      <c r="AU791" s="358"/>
      <c r="AV791" s="358"/>
      <c r="AW791" s="358"/>
      <c r="AX791" s="358"/>
      <c r="AY791" s="358"/>
      <c r="AZ791" s="358"/>
      <c r="BA791" s="358"/>
      <c r="BB791" s="358"/>
      <c r="BC791" s="358"/>
      <c r="BD791" s="358"/>
      <c r="BE791" s="358"/>
      <c r="BF791" s="358"/>
      <c r="BG791" s="358"/>
      <c r="BH791" s="358"/>
      <c r="BI791" s="358"/>
      <c r="BJ791" s="358"/>
      <c r="BK791" s="358"/>
      <c r="BL791" s="358"/>
      <c r="BM791" s="358"/>
      <c r="BN791" s="358"/>
      <c r="BO791" s="358"/>
      <c r="BP791" s="358"/>
      <c r="BQ791" s="358"/>
      <c r="BR791" s="358"/>
      <c r="BS791" s="358"/>
      <c r="BT791" s="358"/>
      <c r="BU791" s="358"/>
      <c r="BV791" s="358"/>
      <c r="BW791" s="358"/>
      <c r="BX791" s="358"/>
      <c r="BY791" s="358"/>
      <c r="BZ791" s="358"/>
    </row>
    <row r="792" ht="11.25" customHeight="1">
      <c r="A792" s="358"/>
      <c r="B792" s="358"/>
      <c r="C792" s="358"/>
      <c r="D792" s="358"/>
      <c r="E792" s="358"/>
      <c r="F792" s="358"/>
      <c r="G792" s="358"/>
      <c r="H792" s="358"/>
      <c r="I792" s="358"/>
      <c r="J792" s="358"/>
      <c r="K792" s="358"/>
      <c r="L792" s="358"/>
      <c r="M792" s="358"/>
      <c r="N792" s="358"/>
      <c r="O792" s="358"/>
      <c r="P792" s="358"/>
      <c r="Q792" s="358"/>
      <c r="R792" s="358"/>
      <c r="S792" s="358"/>
      <c r="T792" s="358"/>
      <c r="U792" s="358"/>
      <c r="V792" s="358"/>
      <c r="W792" s="358"/>
      <c r="X792" s="358"/>
      <c r="Y792" s="358"/>
      <c r="Z792" s="358"/>
      <c r="AA792" s="358"/>
      <c r="AB792" s="358"/>
      <c r="AC792" s="358"/>
      <c r="AD792" s="358"/>
      <c r="AE792" s="358"/>
      <c r="AF792" s="358"/>
      <c r="AG792" s="358"/>
      <c r="AH792" s="358"/>
      <c r="AI792" s="358"/>
      <c r="AJ792" s="358"/>
      <c r="AK792" s="358"/>
      <c r="AL792" s="358"/>
      <c r="AM792" s="358"/>
      <c r="AN792" s="358"/>
      <c r="AO792" s="358"/>
      <c r="AP792" s="358"/>
      <c r="AQ792" s="358"/>
      <c r="AR792" s="358"/>
      <c r="AS792" s="358"/>
      <c r="AT792" s="358"/>
      <c r="AU792" s="358"/>
      <c r="AV792" s="358"/>
      <c r="AW792" s="358"/>
      <c r="AX792" s="358"/>
      <c r="AY792" s="358"/>
      <c r="AZ792" s="358"/>
      <c r="BA792" s="358"/>
      <c r="BB792" s="358"/>
      <c r="BC792" s="358"/>
      <c r="BD792" s="358"/>
      <c r="BE792" s="358"/>
      <c r="BF792" s="358"/>
      <c r="BG792" s="358"/>
      <c r="BH792" s="358"/>
      <c r="BI792" s="358"/>
      <c r="BJ792" s="358"/>
      <c r="BK792" s="358"/>
      <c r="BL792" s="358"/>
      <c r="BM792" s="358"/>
      <c r="BN792" s="358"/>
      <c r="BO792" s="358"/>
      <c r="BP792" s="358"/>
      <c r="BQ792" s="358"/>
      <c r="BR792" s="358"/>
      <c r="BS792" s="358"/>
      <c r="BT792" s="358"/>
      <c r="BU792" s="358"/>
      <c r="BV792" s="358"/>
      <c r="BW792" s="358"/>
      <c r="BX792" s="358"/>
      <c r="BY792" s="358"/>
      <c r="BZ792" s="358"/>
    </row>
    <row r="793" ht="11.25" customHeight="1">
      <c r="A793" s="358"/>
      <c r="B793" s="358"/>
      <c r="C793" s="358"/>
      <c r="D793" s="358"/>
      <c r="E793" s="358"/>
      <c r="F793" s="358"/>
      <c r="G793" s="358"/>
      <c r="H793" s="358"/>
      <c r="I793" s="358"/>
      <c r="J793" s="358"/>
      <c r="K793" s="358"/>
      <c r="L793" s="358"/>
      <c r="M793" s="358"/>
      <c r="N793" s="358"/>
      <c r="O793" s="358"/>
      <c r="P793" s="358"/>
      <c r="Q793" s="358"/>
      <c r="R793" s="358"/>
      <c r="S793" s="358"/>
      <c r="T793" s="358"/>
      <c r="U793" s="358"/>
      <c r="V793" s="358"/>
      <c r="W793" s="358"/>
      <c r="X793" s="358"/>
      <c r="Y793" s="358"/>
      <c r="Z793" s="358"/>
      <c r="AA793" s="358"/>
      <c r="AB793" s="358"/>
      <c r="AC793" s="358"/>
      <c r="AD793" s="358"/>
      <c r="AE793" s="358"/>
      <c r="AF793" s="358"/>
      <c r="AG793" s="358"/>
      <c r="AH793" s="358"/>
      <c r="AI793" s="358"/>
      <c r="AJ793" s="358"/>
      <c r="AK793" s="358"/>
      <c r="AL793" s="358"/>
      <c r="AM793" s="358"/>
      <c r="AN793" s="358"/>
      <c r="AO793" s="358"/>
      <c r="AP793" s="358"/>
      <c r="AQ793" s="358"/>
      <c r="AR793" s="358"/>
      <c r="AS793" s="358"/>
      <c r="AT793" s="358"/>
      <c r="AU793" s="358"/>
      <c r="AV793" s="358"/>
      <c r="AW793" s="358"/>
      <c r="AX793" s="358"/>
      <c r="AY793" s="358"/>
      <c r="AZ793" s="358"/>
      <c r="BA793" s="358"/>
      <c r="BB793" s="358"/>
      <c r="BC793" s="358"/>
      <c r="BD793" s="358"/>
      <c r="BE793" s="358"/>
      <c r="BF793" s="358"/>
      <c r="BG793" s="358"/>
      <c r="BH793" s="358"/>
      <c r="BI793" s="358"/>
      <c r="BJ793" s="358"/>
      <c r="BK793" s="358"/>
      <c r="BL793" s="358"/>
      <c r="BM793" s="358"/>
      <c r="BN793" s="358"/>
      <c r="BO793" s="358"/>
      <c r="BP793" s="358"/>
      <c r="BQ793" s="358"/>
      <c r="BR793" s="358"/>
      <c r="BS793" s="358"/>
      <c r="BT793" s="358"/>
      <c r="BU793" s="358"/>
      <c r="BV793" s="358"/>
      <c r="BW793" s="358"/>
      <c r="BX793" s="358"/>
      <c r="BY793" s="358"/>
      <c r="BZ793" s="358"/>
    </row>
    <row r="794" ht="11.25" customHeight="1">
      <c r="A794" s="358"/>
      <c r="B794" s="358"/>
      <c r="C794" s="358"/>
      <c r="D794" s="358"/>
      <c r="E794" s="358"/>
      <c r="F794" s="358"/>
      <c r="G794" s="358"/>
      <c r="H794" s="358"/>
      <c r="I794" s="358"/>
      <c r="J794" s="358"/>
      <c r="K794" s="358"/>
      <c r="L794" s="358"/>
      <c r="M794" s="358"/>
      <c r="N794" s="358"/>
      <c r="O794" s="358"/>
      <c r="P794" s="358"/>
      <c r="Q794" s="358"/>
      <c r="R794" s="358"/>
      <c r="S794" s="358"/>
      <c r="T794" s="358"/>
      <c r="U794" s="358"/>
      <c r="V794" s="358"/>
      <c r="W794" s="358"/>
      <c r="X794" s="358"/>
      <c r="Y794" s="358"/>
      <c r="Z794" s="358"/>
      <c r="AA794" s="358"/>
      <c r="AB794" s="358"/>
      <c r="AC794" s="358"/>
      <c r="AD794" s="358"/>
      <c r="AE794" s="358"/>
      <c r="AF794" s="358"/>
      <c r="AG794" s="358"/>
      <c r="AH794" s="358"/>
      <c r="AI794" s="358"/>
      <c r="AJ794" s="358"/>
      <c r="AK794" s="358"/>
      <c r="AL794" s="358"/>
      <c r="AM794" s="358"/>
      <c r="AN794" s="358"/>
      <c r="AO794" s="358"/>
      <c r="AP794" s="358"/>
      <c r="AQ794" s="358"/>
      <c r="AR794" s="358"/>
      <c r="AS794" s="358"/>
      <c r="AT794" s="358"/>
      <c r="AU794" s="358"/>
      <c r="AV794" s="358"/>
      <c r="AW794" s="358"/>
      <c r="AX794" s="358"/>
      <c r="AY794" s="358"/>
      <c r="AZ794" s="358"/>
      <c r="BA794" s="358"/>
      <c r="BB794" s="358"/>
      <c r="BC794" s="358"/>
      <c r="BD794" s="358"/>
      <c r="BE794" s="358"/>
      <c r="BF794" s="358"/>
      <c r="BG794" s="358"/>
      <c r="BH794" s="358"/>
      <c r="BI794" s="358"/>
      <c r="BJ794" s="358"/>
      <c r="BK794" s="358"/>
      <c r="BL794" s="358"/>
      <c r="BM794" s="358"/>
      <c r="BN794" s="358"/>
      <c r="BO794" s="358"/>
      <c r="BP794" s="358"/>
      <c r="BQ794" s="358"/>
      <c r="BR794" s="358"/>
      <c r="BS794" s="358"/>
      <c r="BT794" s="358"/>
      <c r="BU794" s="358"/>
      <c r="BV794" s="358"/>
      <c r="BW794" s="358"/>
      <c r="BX794" s="358"/>
      <c r="BY794" s="358"/>
      <c r="BZ794" s="358"/>
    </row>
    <row r="795" ht="11.25" customHeight="1">
      <c r="A795" s="358"/>
      <c r="B795" s="358"/>
      <c r="C795" s="358"/>
      <c r="D795" s="358"/>
      <c r="E795" s="358"/>
      <c r="F795" s="358"/>
      <c r="G795" s="358"/>
      <c r="H795" s="358"/>
      <c r="I795" s="358"/>
      <c r="J795" s="358"/>
      <c r="K795" s="358"/>
      <c r="L795" s="358"/>
      <c r="M795" s="358"/>
      <c r="N795" s="358"/>
      <c r="O795" s="358"/>
      <c r="P795" s="358"/>
      <c r="Q795" s="358"/>
      <c r="R795" s="358"/>
      <c r="S795" s="358"/>
      <c r="T795" s="358"/>
      <c r="U795" s="358"/>
      <c r="V795" s="358"/>
      <c r="W795" s="358"/>
      <c r="X795" s="358"/>
      <c r="Y795" s="358"/>
      <c r="Z795" s="358"/>
      <c r="AA795" s="358"/>
      <c r="AB795" s="358"/>
      <c r="AC795" s="358"/>
      <c r="AD795" s="358"/>
      <c r="AE795" s="358"/>
      <c r="AF795" s="358"/>
      <c r="AG795" s="358"/>
      <c r="AH795" s="358"/>
      <c r="AI795" s="358"/>
      <c r="AJ795" s="358"/>
      <c r="AK795" s="358"/>
      <c r="AL795" s="358"/>
      <c r="AM795" s="358"/>
      <c r="AN795" s="358"/>
      <c r="AO795" s="358"/>
      <c r="AP795" s="358"/>
      <c r="AQ795" s="358"/>
      <c r="AR795" s="358"/>
      <c r="AS795" s="358"/>
      <c r="AT795" s="358"/>
      <c r="AU795" s="358"/>
      <c r="AV795" s="358"/>
      <c r="AW795" s="358"/>
      <c r="AX795" s="358"/>
      <c r="AY795" s="358"/>
      <c r="AZ795" s="358"/>
      <c r="BA795" s="358"/>
      <c r="BB795" s="358"/>
      <c r="BC795" s="358"/>
      <c r="BD795" s="358"/>
      <c r="BE795" s="358"/>
      <c r="BF795" s="358"/>
      <c r="BG795" s="358"/>
      <c r="BH795" s="358"/>
      <c r="BI795" s="358"/>
      <c r="BJ795" s="358"/>
      <c r="BK795" s="358"/>
      <c r="BL795" s="358"/>
      <c r="BM795" s="358"/>
      <c r="BN795" s="358"/>
      <c r="BO795" s="358"/>
      <c r="BP795" s="358"/>
      <c r="BQ795" s="358"/>
      <c r="BR795" s="358"/>
      <c r="BS795" s="358"/>
      <c r="BT795" s="358"/>
      <c r="BU795" s="358"/>
      <c r="BV795" s="358"/>
      <c r="BW795" s="358"/>
      <c r="BX795" s="358"/>
      <c r="BY795" s="358"/>
      <c r="BZ795" s="358"/>
    </row>
    <row r="796" ht="11.25" customHeight="1">
      <c r="A796" s="358"/>
      <c r="B796" s="358"/>
      <c r="C796" s="358"/>
      <c r="D796" s="358"/>
      <c r="E796" s="358"/>
      <c r="F796" s="358"/>
      <c r="G796" s="358"/>
      <c r="H796" s="358"/>
      <c r="I796" s="358"/>
      <c r="J796" s="358"/>
      <c r="K796" s="358"/>
      <c r="L796" s="358"/>
      <c r="M796" s="358"/>
      <c r="N796" s="358"/>
      <c r="O796" s="358"/>
      <c r="P796" s="358"/>
      <c r="Q796" s="358"/>
      <c r="R796" s="358"/>
      <c r="S796" s="358"/>
      <c r="T796" s="358"/>
      <c r="U796" s="358"/>
      <c r="V796" s="358"/>
      <c r="W796" s="358"/>
      <c r="X796" s="358"/>
      <c r="Y796" s="358"/>
      <c r="Z796" s="358"/>
      <c r="AA796" s="358"/>
      <c r="AB796" s="358"/>
      <c r="AC796" s="358"/>
      <c r="AD796" s="358"/>
      <c r="AE796" s="358"/>
      <c r="AF796" s="358"/>
      <c r="AG796" s="358"/>
      <c r="AH796" s="358"/>
      <c r="AI796" s="358"/>
      <c r="AJ796" s="358"/>
      <c r="AK796" s="358"/>
      <c r="AL796" s="358"/>
      <c r="AM796" s="358"/>
      <c r="AN796" s="358"/>
      <c r="AO796" s="358"/>
      <c r="AP796" s="358"/>
      <c r="AQ796" s="358"/>
      <c r="AR796" s="358"/>
      <c r="AS796" s="358"/>
      <c r="AT796" s="358"/>
      <c r="AU796" s="358"/>
      <c r="AV796" s="358"/>
      <c r="AW796" s="358"/>
      <c r="AX796" s="358"/>
      <c r="AY796" s="358"/>
      <c r="AZ796" s="358"/>
      <c r="BA796" s="358"/>
      <c r="BB796" s="358"/>
      <c r="BC796" s="358"/>
      <c r="BD796" s="358"/>
      <c r="BE796" s="358"/>
      <c r="BF796" s="358"/>
      <c r="BG796" s="358"/>
      <c r="BH796" s="358"/>
      <c r="BI796" s="358"/>
      <c r="BJ796" s="358"/>
      <c r="BK796" s="358"/>
      <c r="BL796" s="358"/>
      <c r="BM796" s="358"/>
      <c r="BN796" s="358"/>
      <c r="BO796" s="358"/>
      <c r="BP796" s="358"/>
      <c r="BQ796" s="358"/>
      <c r="BR796" s="358"/>
      <c r="BS796" s="358"/>
      <c r="BT796" s="358"/>
      <c r="BU796" s="358"/>
      <c r="BV796" s="358"/>
      <c r="BW796" s="358"/>
      <c r="BX796" s="358"/>
      <c r="BY796" s="358"/>
      <c r="BZ796" s="358"/>
    </row>
    <row r="797" ht="11.25" customHeight="1">
      <c r="A797" s="358"/>
      <c r="B797" s="358"/>
      <c r="C797" s="358"/>
      <c r="D797" s="358"/>
      <c r="E797" s="358"/>
      <c r="F797" s="358"/>
      <c r="G797" s="358"/>
      <c r="H797" s="358"/>
      <c r="I797" s="358"/>
      <c r="J797" s="358"/>
      <c r="K797" s="358"/>
      <c r="L797" s="358"/>
      <c r="M797" s="358"/>
      <c r="N797" s="358"/>
      <c r="O797" s="358"/>
      <c r="P797" s="358"/>
      <c r="Q797" s="358"/>
      <c r="R797" s="358"/>
      <c r="S797" s="358"/>
      <c r="T797" s="358"/>
      <c r="U797" s="358"/>
      <c r="V797" s="358"/>
      <c r="W797" s="358"/>
      <c r="X797" s="358"/>
      <c r="Y797" s="358"/>
      <c r="Z797" s="358"/>
      <c r="AA797" s="358"/>
      <c r="AB797" s="358"/>
      <c r="AC797" s="358"/>
      <c r="AD797" s="358"/>
      <c r="AE797" s="358"/>
      <c r="AF797" s="358"/>
      <c r="AG797" s="358"/>
      <c r="AH797" s="358"/>
      <c r="AI797" s="358"/>
      <c r="AJ797" s="358"/>
      <c r="AK797" s="358"/>
      <c r="AL797" s="358"/>
      <c r="AM797" s="358"/>
      <c r="AN797" s="358"/>
      <c r="AO797" s="358"/>
      <c r="AP797" s="358"/>
      <c r="AQ797" s="358"/>
      <c r="AR797" s="358"/>
      <c r="AS797" s="358"/>
      <c r="AT797" s="358"/>
      <c r="AU797" s="358"/>
      <c r="AV797" s="358"/>
      <c r="AW797" s="358"/>
      <c r="AX797" s="358"/>
      <c r="AY797" s="358"/>
      <c r="AZ797" s="358"/>
      <c r="BA797" s="358"/>
      <c r="BB797" s="358"/>
      <c r="BC797" s="358"/>
      <c r="BD797" s="358"/>
      <c r="BE797" s="358"/>
      <c r="BF797" s="358"/>
      <c r="BG797" s="358"/>
      <c r="BH797" s="358"/>
      <c r="BI797" s="358"/>
      <c r="BJ797" s="358"/>
      <c r="BK797" s="358"/>
      <c r="BL797" s="358"/>
      <c r="BM797" s="358"/>
      <c r="BN797" s="358"/>
      <c r="BO797" s="358"/>
      <c r="BP797" s="358"/>
      <c r="BQ797" s="358"/>
      <c r="BR797" s="358"/>
      <c r="BS797" s="358"/>
      <c r="BT797" s="358"/>
      <c r="BU797" s="358"/>
      <c r="BV797" s="358"/>
      <c r="BW797" s="358"/>
      <c r="BX797" s="358"/>
      <c r="BY797" s="358"/>
      <c r="BZ797" s="358"/>
    </row>
    <row r="798" ht="11.25" customHeight="1">
      <c r="A798" s="358"/>
      <c r="B798" s="358"/>
      <c r="C798" s="358"/>
      <c r="D798" s="358"/>
      <c r="E798" s="358"/>
      <c r="F798" s="358"/>
      <c r="G798" s="358"/>
      <c r="H798" s="358"/>
      <c r="I798" s="358"/>
      <c r="J798" s="358"/>
      <c r="K798" s="358"/>
      <c r="L798" s="358"/>
      <c r="M798" s="358"/>
      <c r="N798" s="358"/>
      <c r="O798" s="358"/>
      <c r="P798" s="358"/>
      <c r="Q798" s="358"/>
      <c r="R798" s="358"/>
      <c r="S798" s="358"/>
      <c r="T798" s="358"/>
      <c r="U798" s="358"/>
      <c r="V798" s="358"/>
      <c r="W798" s="358"/>
      <c r="X798" s="358"/>
      <c r="Y798" s="358"/>
      <c r="Z798" s="358"/>
      <c r="AA798" s="358"/>
      <c r="AB798" s="358"/>
      <c r="AC798" s="358"/>
      <c r="AD798" s="358"/>
      <c r="AE798" s="358"/>
      <c r="AF798" s="358"/>
      <c r="AG798" s="358"/>
      <c r="AH798" s="358"/>
      <c r="AI798" s="358"/>
      <c r="AJ798" s="358"/>
      <c r="AK798" s="358"/>
      <c r="AL798" s="358"/>
      <c r="AM798" s="358"/>
      <c r="AN798" s="358"/>
      <c r="AO798" s="358"/>
      <c r="AP798" s="358"/>
      <c r="AQ798" s="358"/>
      <c r="AR798" s="358"/>
      <c r="AS798" s="358"/>
      <c r="AT798" s="358"/>
      <c r="AU798" s="358"/>
      <c r="AV798" s="358"/>
      <c r="AW798" s="358"/>
      <c r="AX798" s="358"/>
      <c r="AY798" s="358"/>
      <c r="AZ798" s="358"/>
      <c r="BA798" s="358"/>
      <c r="BB798" s="358"/>
      <c r="BC798" s="358"/>
      <c r="BD798" s="358"/>
      <c r="BE798" s="358"/>
      <c r="BF798" s="358"/>
      <c r="BG798" s="358"/>
      <c r="BH798" s="358"/>
      <c r="BI798" s="358"/>
      <c r="BJ798" s="358"/>
      <c r="BK798" s="358"/>
      <c r="BL798" s="358"/>
      <c r="BM798" s="358"/>
      <c r="BN798" s="358"/>
      <c r="BO798" s="358"/>
      <c r="BP798" s="358"/>
      <c r="BQ798" s="358"/>
      <c r="BR798" s="358"/>
      <c r="BS798" s="358"/>
      <c r="BT798" s="358"/>
      <c r="BU798" s="358"/>
      <c r="BV798" s="358"/>
      <c r="BW798" s="358"/>
      <c r="BX798" s="358"/>
      <c r="BY798" s="358"/>
      <c r="BZ798" s="358"/>
    </row>
    <row r="799" ht="11.25" customHeight="1">
      <c r="A799" s="358"/>
      <c r="B799" s="358"/>
      <c r="C799" s="358"/>
      <c r="D799" s="358"/>
      <c r="E799" s="358"/>
      <c r="F799" s="358"/>
      <c r="G799" s="358"/>
      <c r="H799" s="358"/>
      <c r="I799" s="358"/>
      <c r="J799" s="358"/>
      <c r="K799" s="358"/>
      <c r="L799" s="358"/>
      <c r="M799" s="358"/>
      <c r="N799" s="358"/>
      <c r="O799" s="358"/>
      <c r="P799" s="358"/>
      <c r="Q799" s="358"/>
      <c r="R799" s="358"/>
      <c r="S799" s="358"/>
      <c r="T799" s="358"/>
      <c r="U799" s="358"/>
      <c r="V799" s="358"/>
      <c r="W799" s="358"/>
      <c r="X799" s="358"/>
      <c r="Y799" s="358"/>
      <c r="Z799" s="358"/>
      <c r="AA799" s="358"/>
      <c r="AB799" s="358"/>
      <c r="AC799" s="358"/>
      <c r="AD799" s="358"/>
      <c r="AE799" s="358"/>
      <c r="AF799" s="358"/>
      <c r="AG799" s="358"/>
      <c r="AH799" s="358"/>
      <c r="AI799" s="358"/>
      <c r="AJ799" s="358"/>
      <c r="AK799" s="358"/>
      <c r="AL799" s="358"/>
      <c r="AM799" s="358"/>
      <c r="AN799" s="358"/>
      <c r="AO799" s="358"/>
      <c r="AP799" s="358"/>
      <c r="AQ799" s="358"/>
      <c r="AR799" s="358"/>
      <c r="AS799" s="358"/>
      <c r="AT799" s="358"/>
      <c r="AU799" s="358"/>
      <c r="AV799" s="358"/>
      <c r="AW799" s="358"/>
      <c r="AX799" s="358"/>
      <c r="AY799" s="358"/>
      <c r="AZ799" s="358"/>
      <c r="BA799" s="358"/>
      <c r="BB799" s="358"/>
      <c r="BC799" s="358"/>
      <c r="BD799" s="358"/>
      <c r="BE799" s="358"/>
      <c r="BF799" s="358"/>
      <c r="BG799" s="358"/>
      <c r="BH799" s="358"/>
      <c r="BI799" s="358"/>
      <c r="BJ799" s="358"/>
      <c r="BK799" s="358"/>
      <c r="BL799" s="358"/>
      <c r="BM799" s="358"/>
      <c r="BN799" s="358"/>
      <c r="BO799" s="358"/>
      <c r="BP799" s="358"/>
      <c r="BQ799" s="358"/>
      <c r="BR799" s="358"/>
      <c r="BS799" s="358"/>
      <c r="BT799" s="358"/>
      <c r="BU799" s="358"/>
      <c r="BV799" s="358"/>
      <c r="BW799" s="358"/>
      <c r="BX799" s="358"/>
      <c r="BY799" s="358"/>
      <c r="BZ799" s="358"/>
    </row>
    <row r="800" ht="11.25" customHeight="1">
      <c r="A800" s="358"/>
      <c r="B800" s="358"/>
      <c r="C800" s="358"/>
      <c r="D800" s="358"/>
      <c r="E800" s="358"/>
      <c r="F800" s="358"/>
      <c r="G800" s="358"/>
      <c r="H800" s="358"/>
      <c r="I800" s="358"/>
      <c r="J800" s="358"/>
      <c r="K800" s="358"/>
      <c r="L800" s="358"/>
      <c r="M800" s="358"/>
      <c r="N800" s="358"/>
      <c r="O800" s="358"/>
      <c r="P800" s="358"/>
      <c r="Q800" s="358"/>
      <c r="R800" s="358"/>
      <c r="S800" s="358"/>
      <c r="T800" s="358"/>
      <c r="U800" s="358"/>
      <c r="V800" s="358"/>
      <c r="W800" s="358"/>
      <c r="X800" s="358"/>
      <c r="Y800" s="358"/>
      <c r="Z800" s="358"/>
      <c r="AA800" s="358"/>
      <c r="AB800" s="358"/>
      <c r="AC800" s="358"/>
      <c r="AD800" s="358"/>
      <c r="AE800" s="358"/>
      <c r="AF800" s="358"/>
      <c r="AG800" s="358"/>
      <c r="AH800" s="358"/>
      <c r="AI800" s="358"/>
      <c r="AJ800" s="358"/>
      <c r="AK800" s="358"/>
      <c r="AL800" s="358"/>
      <c r="AM800" s="358"/>
      <c r="AN800" s="358"/>
      <c r="AO800" s="358"/>
      <c r="AP800" s="358"/>
      <c r="AQ800" s="358"/>
      <c r="AR800" s="358"/>
      <c r="AS800" s="358"/>
      <c r="AT800" s="358"/>
      <c r="AU800" s="358"/>
      <c r="AV800" s="358"/>
      <c r="AW800" s="358"/>
      <c r="AX800" s="358"/>
      <c r="AY800" s="358"/>
      <c r="AZ800" s="358"/>
      <c r="BA800" s="358"/>
      <c r="BB800" s="358"/>
      <c r="BC800" s="358"/>
      <c r="BD800" s="358"/>
      <c r="BE800" s="358"/>
      <c r="BF800" s="358"/>
      <c r="BG800" s="358"/>
      <c r="BH800" s="358"/>
      <c r="BI800" s="358"/>
      <c r="BJ800" s="358"/>
      <c r="BK800" s="358"/>
      <c r="BL800" s="358"/>
      <c r="BM800" s="358"/>
      <c r="BN800" s="358"/>
      <c r="BO800" s="358"/>
      <c r="BP800" s="358"/>
      <c r="BQ800" s="358"/>
      <c r="BR800" s="358"/>
      <c r="BS800" s="358"/>
      <c r="BT800" s="358"/>
      <c r="BU800" s="358"/>
      <c r="BV800" s="358"/>
      <c r="BW800" s="358"/>
      <c r="BX800" s="358"/>
      <c r="BY800" s="358"/>
      <c r="BZ800" s="358"/>
    </row>
    <row r="801" ht="11.25" customHeight="1">
      <c r="A801" s="358"/>
      <c r="B801" s="358"/>
      <c r="C801" s="358"/>
      <c r="D801" s="358"/>
      <c r="E801" s="358"/>
      <c r="F801" s="358"/>
      <c r="G801" s="358"/>
      <c r="H801" s="358"/>
      <c r="I801" s="358"/>
      <c r="J801" s="358"/>
      <c r="K801" s="358"/>
      <c r="L801" s="358"/>
      <c r="M801" s="358"/>
      <c r="N801" s="358"/>
      <c r="O801" s="358"/>
      <c r="P801" s="358"/>
      <c r="Q801" s="358"/>
      <c r="R801" s="358"/>
      <c r="S801" s="358"/>
      <c r="T801" s="358"/>
      <c r="U801" s="358"/>
      <c r="V801" s="358"/>
      <c r="W801" s="358"/>
      <c r="X801" s="358"/>
      <c r="Y801" s="358"/>
      <c r="Z801" s="358"/>
      <c r="AA801" s="358"/>
      <c r="AB801" s="358"/>
      <c r="AC801" s="358"/>
      <c r="AD801" s="358"/>
      <c r="AE801" s="358"/>
      <c r="AF801" s="358"/>
      <c r="AG801" s="358"/>
      <c r="AH801" s="358"/>
      <c r="AI801" s="358"/>
      <c r="AJ801" s="358"/>
      <c r="AK801" s="358"/>
      <c r="AL801" s="358"/>
      <c r="AM801" s="358"/>
      <c r="AN801" s="358"/>
      <c r="AO801" s="358"/>
      <c r="AP801" s="358"/>
      <c r="AQ801" s="358"/>
      <c r="AR801" s="358"/>
      <c r="AS801" s="358"/>
      <c r="AT801" s="358"/>
      <c r="AU801" s="358"/>
      <c r="AV801" s="358"/>
      <c r="AW801" s="358"/>
      <c r="AX801" s="358"/>
      <c r="AY801" s="358"/>
      <c r="AZ801" s="358"/>
      <c r="BA801" s="358"/>
      <c r="BB801" s="358"/>
      <c r="BC801" s="358"/>
      <c r="BD801" s="358"/>
      <c r="BE801" s="358"/>
      <c r="BF801" s="358"/>
      <c r="BG801" s="358"/>
      <c r="BH801" s="358"/>
      <c r="BI801" s="358"/>
      <c r="BJ801" s="358"/>
      <c r="BK801" s="358"/>
      <c r="BL801" s="358"/>
      <c r="BM801" s="358"/>
      <c r="BN801" s="358"/>
      <c r="BO801" s="358"/>
      <c r="BP801" s="358"/>
      <c r="BQ801" s="358"/>
      <c r="BR801" s="358"/>
      <c r="BS801" s="358"/>
      <c r="BT801" s="358"/>
      <c r="BU801" s="358"/>
      <c r="BV801" s="358"/>
      <c r="BW801" s="358"/>
      <c r="BX801" s="358"/>
      <c r="BY801" s="358"/>
      <c r="BZ801" s="358"/>
    </row>
    <row r="802" ht="11.25" customHeight="1">
      <c r="A802" s="358"/>
      <c r="B802" s="358"/>
      <c r="C802" s="358"/>
      <c r="D802" s="358"/>
      <c r="E802" s="358"/>
      <c r="F802" s="358"/>
      <c r="G802" s="358"/>
      <c r="H802" s="358"/>
      <c r="I802" s="358"/>
      <c r="J802" s="358"/>
      <c r="K802" s="358"/>
      <c r="L802" s="358"/>
      <c r="M802" s="358"/>
      <c r="N802" s="358"/>
      <c r="O802" s="358"/>
      <c r="P802" s="358"/>
      <c r="Q802" s="358"/>
      <c r="R802" s="358"/>
      <c r="S802" s="358"/>
      <c r="T802" s="358"/>
      <c r="U802" s="358"/>
      <c r="V802" s="358"/>
      <c r="W802" s="358"/>
      <c r="X802" s="358"/>
      <c r="Y802" s="358"/>
      <c r="Z802" s="358"/>
      <c r="AA802" s="358"/>
      <c r="AB802" s="358"/>
      <c r="AC802" s="358"/>
      <c r="AD802" s="358"/>
      <c r="AE802" s="358"/>
      <c r="AF802" s="358"/>
      <c r="AG802" s="358"/>
      <c r="AH802" s="358"/>
      <c r="AI802" s="358"/>
      <c r="AJ802" s="358"/>
      <c r="AK802" s="358"/>
      <c r="AL802" s="358"/>
      <c r="AM802" s="358"/>
      <c r="AN802" s="358"/>
      <c r="AO802" s="358"/>
      <c r="AP802" s="358"/>
      <c r="AQ802" s="358"/>
      <c r="AR802" s="358"/>
      <c r="AS802" s="358"/>
      <c r="AT802" s="358"/>
      <c r="AU802" s="358"/>
      <c r="AV802" s="358"/>
      <c r="AW802" s="358"/>
      <c r="AX802" s="358"/>
      <c r="AY802" s="358"/>
      <c r="AZ802" s="358"/>
      <c r="BA802" s="358"/>
      <c r="BB802" s="358"/>
      <c r="BC802" s="358"/>
      <c r="BD802" s="358"/>
      <c r="BE802" s="358"/>
      <c r="BF802" s="358"/>
      <c r="BG802" s="358"/>
      <c r="BH802" s="358"/>
      <c r="BI802" s="358"/>
      <c r="BJ802" s="358"/>
      <c r="BK802" s="358"/>
      <c r="BL802" s="358"/>
      <c r="BM802" s="358"/>
      <c r="BN802" s="358"/>
      <c r="BO802" s="358"/>
      <c r="BP802" s="358"/>
      <c r="BQ802" s="358"/>
      <c r="BR802" s="358"/>
      <c r="BS802" s="358"/>
      <c r="BT802" s="358"/>
      <c r="BU802" s="358"/>
      <c r="BV802" s="358"/>
      <c r="BW802" s="358"/>
      <c r="BX802" s="358"/>
      <c r="BY802" s="358"/>
      <c r="BZ802" s="358"/>
    </row>
    <row r="803" ht="11.25" customHeight="1">
      <c r="A803" s="358"/>
      <c r="B803" s="358"/>
      <c r="C803" s="358"/>
      <c r="D803" s="358"/>
      <c r="E803" s="358"/>
      <c r="F803" s="358"/>
      <c r="G803" s="358"/>
      <c r="H803" s="358"/>
      <c r="I803" s="358"/>
      <c r="J803" s="358"/>
      <c r="K803" s="358"/>
      <c r="L803" s="358"/>
      <c r="M803" s="358"/>
      <c r="N803" s="358"/>
      <c r="O803" s="358"/>
      <c r="P803" s="358"/>
      <c r="Q803" s="358"/>
      <c r="R803" s="358"/>
      <c r="S803" s="358"/>
      <c r="T803" s="358"/>
      <c r="U803" s="358"/>
      <c r="V803" s="358"/>
      <c r="W803" s="358"/>
      <c r="X803" s="358"/>
      <c r="Y803" s="358"/>
      <c r="Z803" s="358"/>
      <c r="AA803" s="358"/>
      <c r="AB803" s="358"/>
      <c r="AC803" s="358"/>
      <c r="AD803" s="358"/>
      <c r="AE803" s="358"/>
      <c r="AF803" s="358"/>
      <c r="AG803" s="358"/>
      <c r="AH803" s="358"/>
      <c r="AI803" s="358"/>
      <c r="AJ803" s="358"/>
      <c r="AK803" s="358"/>
      <c r="AL803" s="358"/>
      <c r="AM803" s="358"/>
      <c r="AN803" s="358"/>
      <c r="AO803" s="358"/>
      <c r="AP803" s="358"/>
      <c r="AQ803" s="358"/>
      <c r="AR803" s="358"/>
      <c r="AS803" s="358"/>
      <c r="AT803" s="358"/>
      <c r="AU803" s="358"/>
      <c r="AV803" s="358"/>
      <c r="AW803" s="358"/>
      <c r="AX803" s="358"/>
      <c r="AY803" s="358"/>
      <c r="AZ803" s="358"/>
      <c r="BA803" s="358"/>
      <c r="BB803" s="358"/>
      <c r="BC803" s="358"/>
      <c r="BD803" s="358"/>
      <c r="BE803" s="358"/>
      <c r="BF803" s="358"/>
      <c r="BG803" s="358"/>
      <c r="BH803" s="358"/>
      <c r="BI803" s="358"/>
      <c r="BJ803" s="358"/>
      <c r="BK803" s="358"/>
      <c r="BL803" s="358"/>
      <c r="BM803" s="358"/>
      <c r="BN803" s="358"/>
      <c r="BO803" s="358"/>
      <c r="BP803" s="358"/>
      <c r="BQ803" s="358"/>
      <c r="BR803" s="358"/>
      <c r="BS803" s="358"/>
      <c r="BT803" s="358"/>
      <c r="BU803" s="358"/>
      <c r="BV803" s="358"/>
      <c r="BW803" s="358"/>
      <c r="BX803" s="358"/>
      <c r="BY803" s="358"/>
      <c r="BZ803" s="358"/>
    </row>
    <row r="804" ht="11.25" customHeight="1">
      <c r="A804" s="358"/>
      <c r="B804" s="358"/>
      <c r="C804" s="358"/>
      <c r="D804" s="358"/>
      <c r="E804" s="358"/>
      <c r="F804" s="358"/>
      <c r="G804" s="358"/>
      <c r="H804" s="358"/>
      <c r="I804" s="358"/>
      <c r="J804" s="358"/>
      <c r="K804" s="358"/>
      <c r="L804" s="358"/>
      <c r="M804" s="358"/>
      <c r="N804" s="358"/>
      <c r="O804" s="358"/>
      <c r="P804" s="358"/>
      <c r="Q804" s="358"/>
      <c r="R804" s="358"/>
      <c r="S804" s="358"/>
      <c r="T804" s="358"/>
      <c r="U804" s="358"/>
      <c r="V804" s="358"/>
      <c r="W804" s="358"/>
      <c r="X804" s="358"/>
      <c r="Y804" s="358"/>
      <c r="Z804" s="358"/>
      <c r="AA804" s="358"/>
      <c r="AB804" s="358"/>
      <c r="AC804" s="358"/>
      <c r="AD804" s="358"/>
      <c r="AE804" s="358"/>
      <c r="AF804" s="358"/>
      <c r="AG804" s="358"/>
      <c r="AH804" s="358"/>
      <c r="AI804" s="358"/>
      <c r="AJ804" s="358"/>
      <c r="AK804" s="358"/>
      <c r="AL804" s="358"/>
      <c r="AM804" s="358"/>
      <c r="AN804" s="358"/>
      <c r="AO804" s="358"/>
      <c r="AP804" s="358"/>
      <c r="AQ804" s="358"/>
      <c r="AR804" s="358"/>
      <c r="AS804" s="358"/>
      <c r="AT804" s="358"/>
      <c r="AU804" s="358"/>
      <c r="AV804" s="358"/>
      <c r="AW804" s="358"/>
      <c r="AX804" s="358"/>
      <c r="AY804" s="358"/>
      <c r="AZ804" s="358"/>
      <c r="BA804" s="358"/>
      <c r="BB804" s="358"/>
      <c r="BC804" s="358"/>
      <c r="BD804" s="358"/>
      <c r="BE804" s="358"/>
      <c r="BF804" s="358"/>
      <c r="BG804" s="358"/>
      <c r="BH804" s="358"/>
      <c r="BI804" s="358"/>
      <c r="BJ804" s="358"/>
      <c r="BK804" s="358"/>
      <c r="BL804" s="358"/>
      <c r="BM804" s="358"/>
      <c r="BN804" s="358"/>
      <c r="BO804" s="358"/>
      <c r="BP804" s="358"/>
      <c r="BQ804" s="358"/>
      <c r="BR804" s="358"/>
      <c r="BS804" s="358"/>
      <c r="BT804" s="358"/>
      <c r="BU804" s="358"/>
      <c r="BV804" s="358"/>
      <c r="BW804" s="358"/>
      <c r="BX804" s="358"/>
      <c r="BY804" s="358"/>
      <c r="BZ804" s="358"/>
    </row>
    <row r="805" ht="11.25" customHeight="1">
      <c r="A805" s="358"/>
      <c r="B805" s="358"/>
      <c r="C805" s="358"/>
      <c r="D805" s="358"/>
      <c r="E805" s="358"/>
      <c r="F805" s="358"/>
      <c r="G805" s="358"/>
      <c r="H805" s="358"/>
      <c r="I805" s="358"/>
      <c r="J805" s="358"/>
      <c r="K805" s="358"/>
      <c r="L805" s="358"/>
      <c r="M805" s="358"/>
      <c r="N805" s="358"/>
      <c r="O805" s="358"/>
      <c r="P805" s="358"/>
      <c r="Q805" s="358"/>
      <c r="R805" s="358"/>
      <c r="S805" s="358"/>
      <c r="T805" s="358"/>
      <c r="U805" s="358"/>
      <c r="V805" s="358"/>
      <c r="W805" s="358"/>
      <c r="X805" s="358"/>
      <c r="Y805" s="358"/>
      <c r="Z805" s="358"/>
      <c r="AA805" s="358"/>
      <c r="AB805" s="358"/>
      <c r="AC805" s="358"/>
      <c r="AD805" s="358"/>
      <c r="AE805" s="358"/>
      <c r="AF805" s="358"/>
      <c r="AG805" s="358"/>
      <c r="AH805" s="358"/>
      <c r="AI805" s="358"/>
      <c r="AJ805" s="358"/>
      <c r="AK805" s="358"/>
      <c r="AL805" s="358"/>
      <c r="AM805" s="358"/>
      <c r="AN805" s="358"/>
      <c r="AO805" s="358"/>
      <c r="AP805" s="358"/>
      <c r="AQ805" s="358"/>
      <c r="AR805" s="358"/>
      <c r="AS805" s="358"/>
      <c r="AT805" s="358"/>
      <c r="AU805" s="358"/>
      <c r="AV805" s="358"/>
      <c r="AW805" s="358"/>
      <c r="AX805" s="358"/>
      <c r="AY805" s="358"/>
      <c r="AZ805" s="358"/>
      <c r="BA805" s="358"/>
      <c r="BB805" s="358"/>
      <c r="BC805" s="358"/>
      <c r="BD805" s="358"/>
      <c r="BE805" s="358"/>
      <c r="BF805" s="358"/>
      <c r="BG805" s="358"/>
      <c r="BH805" s="358"/>
      <c r="BI805" s="358"/>
      <c r="BJ805" s="358"/>
      <c r="BK805" s="358"/>
      <c r="BL805" s="358"/>
      <c r="BM805" s="358"/>
      <c r="BN805" s="358"/>
      <c r="BO805" s="358"/>
      <c r="BP805" s="358"/>
      <c r="BQ805" s="358"/>
      <c r="BR805" s="358"/>
      <c r="BS805" s="358"/>
      <c r="BT805" s="358"/>
      <c r="BU805" s="358"/>
      <c r="BV805" s="358"/>
      <c r="BW805" s="358"/>
      <c r="BX805" s="358"/>
      <c r="BY805" s="358"/>
      <c r="BZ805" s="358"/>
    </row>
    <row r="806" ht="11.25" customHeight="1">
      <c r="A806" s="358"/>
      <c r="B806" s="358"/>
      <c r="C806" s="358"/>
      <c r="D806" s="358"/>
      <c r="E806" s="358"/>
      <c r="F806" s="358"/>
      <c r="G806" s="358"/>
      <c r="H806" s="358"/>
      <c r="I806" s="358"/>
      <c r="J806" s="358"/>
      <c r="K806" s="358"/>
      <c r="L806" s="358"/>
      <c r="M806" s="358"/>
      <c r="N806" s="358"/>
      <c r="O806" s="358"/>
      <c r="P806" s="358"/>
      <c r="Q806" s="358"/>
      <c r="R806" s="358"/>
      <c r="S806" s="358"/>
      <c r="T806" s="358"/>
      <c r="U806" s="358"/>
      <c r="V806" s="358"/>
      <c r="W806" s="358"/>
      <c r="X806" s="358"/>
      <c r="Y806" s="358"/>
      <c r="Z806" s="358"/>
      <c r="AA806" s="358"/>
      <c r="AB806" s="358"/>
      <c r="AC806" s="358"/>
      <c r="AD806" s="358"/>
      <c r="AE806" s="358"/>
      <c r="AF806" s="358"/>
      <c r="AG806" s="358"/>
      <c r="AH806" s="358"/>
      <c r="AI806" s="358"/>
      <c r="AJ806" s="358"/>
      <c r="AK806" s="358"/>
      <c r="AL806" s="358"/>
      <c r="AM806" s="358"/>
      <c r="AN806" s="358"/>
      <c r="AO806" s="358"/>
      <c r="AP806" s="358"/>
      <c r="AQ806" s="358"/>
      <c r="AR806" s="358"/>
      <c r="AS806" s="358"/>
      <c r="AT806" s="358"/>
      <c r="AU806" s="358"/>
      <c r="AV806" s="358"/>
      <c r="AW806" s="358"/>
      <c r="AX806" s="358"/>
      <c r="AY806" s="358"/>
      <c r="AZ806" s="358"/>
      <c r="BA806" s="358"/>
      <c r="BB806" s="358"/>
      <c r="BC806" s="358"/>
      <c r="BD806" s="358"/>
      <c r="BE806" s="358"/>
      <c r="BF806" s="358"/>
      <c r="BG806" s="358"/>
      <c r="BH806" s="358"/>
      <c r="BI806" s="358"/>
      <c r="BJ806" s="358"/>
      <c r="BK806" s="358"/>
      <c r="BL806" s="358"/>
      <c r="BM806" s="358"/>
      <c r="BN806" s="358"/>
      <c r="BO806" s="358"/>
      <c r="BP806" s="358"/>
      <c r="BQ806" s="358"/>
      <c r="BR806" s="358"/>
      <c r="BS806" s="358"/>
      <c r="BT806" s="358"/>
      <c r="BU806" s="358"/>
      <c r="BV806" s="358"/>
      <c r="BW806" s="358"/>
      <c r="BX806" s="358"/>
      <c r="BY806" s="358"/>
      <c r="BZ806" s="358"/>
    </row>
    <row r="807" ht="11.25" customHeight="1">
      <c r="A807" s="358"/>
      <c r="B807" s="358"/>
      <c r="C807" s="358"/>
      <c r="D807" s="358"/>
      <c r="E807" s="358"/>
      <c r="F807" s="358"/>
      <c r="G807" s="358"/>
      <c r="H807" s="358"/>
      <c r="I807" s="358"/>
      <c r="J807" s="358"/>
      <c r="K807" s="358"/>
      <c r="L807" s="358"/>
      <c r="M807" s="358"/>
      <c r="N807" s="358"/>
      <c r="O807" s="358"/>
      <c r="P807" s="358"/>
      <c r="Q807" s="358"/>
      <c r="R807" s="358"/>
      <c r="S807" s="358"/>
      <c r="T807" s="358"/>
      <c r="U807" s="358"/>
      <c r="V807" s="358"/>
      <c r="W807" s="358"/>
      <c r="X807" s="358"/>
      <c r="Y807" s="358"/>
      <c r="Z807" s="358"/>
      <c r="AA807" s="358"/>
      <c r="AB807" s="358"/>
      <c r="AC807" s="358"/>
      <c r="AD807" s="358"/>
      <c r="AE807" s="358"/>
      <c r="AF807" s="358"/>
      <c r="AG807" s="358"/>
      <c r="AH807" s="358"/>
      <c r="AI807" s="358"/>
      <c r="AJ807" s="358"/>
      <c r="AK807" s="358"/>
      <c r="AL807" s="358"/>
      <c r="AM807" s="358"/>
      <c r="AN807" s="358"/>
      <c r="AO807" s="358"/>
      <c r="AP807" s="358"/>
      <c r="AQ807" s="358"/>
      <c r="AR807" s="358"/>
      <c r="AS807" s="358"/>
      <c r="AT807" s="358"/>
      <c r="AU807" s="358"/>
      <c r="AV807" s="358"/>
      <c r="AW807" s="358"/>
      <c r="AX807" s="358"/>
      <c r="AY807" s="358"/>
      <c r="AZ807" s="358"/>
      <c r="BA807" s="358"/>
      <c r="BB807" s="358"/>
      <c r="BC807" s="358"/>
      <c r="BD807" s="358"/>
      <c r="BE807" s="358"/>
      <c r="BF807" s="358"/>
      <c r="BG807" s="358"/>
      <c r="BH807" s="358"/>
      <c r="BI807" s="358"/>
      <c r="BJ807" s="358"/>
      <c r="BK807" s="358"/>
      <c r="BL807" s="358"/>
      <c r="BM807" s="358"/>
      <c r="BN807" s="358"/>
      <c r="BO807" s="358"/>
      <c r="BP807" s="358"/>
      <c r="BQ807" s="358"/>
      <c r="BR807" s="358"/>
      <c r="BS807" s="358"/>
      <c r="BT807" s="358"/>
      <c r="BU807" s="358"/>
      <c r="BV807" s="358"/>
      <c r="BW807" s="358"/>
      <c r="BX807" s="358"/>
      <c r="BY807" s="358"/>
      <c r="BZ807" s="358"/>
    </row>
    <row r="808" ht="11.25" customHeight="1">
      <c r="A808" s="358"/>
      <c r="B808" s="358"/>
      <c r="C808" s="358"/>
      <c r="D808" s="358"/>
      <c r="E808" s="358"/>
      <c r="F808" s="358"/>
      <c r="G808" s="358"/>
      <c r="H808" s="358"/>
      <c r="I808" s="358"/>
      <c r="J808" s="358"/>
      <c r="K808" s="358"/>
      <c r="L808" s="358"/>
      <c r="M808" s="358"/>
      <c r="N808" s="358"/>
      <c r="O808" s="358"/>
      <c r="P808" s="358"/>
      <c r="Q808" s="358"/>
      <c r="R808" s="358"/>
      <c r="S808" s="358"/>
      <c r="T808" s="358"/>
      <c r="U808" s="358"/>
      <c r="V808" s="358"/>
      <c r="W808" s="358"/>
      <c r="X808" s="358"/>
      <c r="Y808" s="358"/>
      <c r="Z808" s="358"/>
      <c r="AA808" s="358"/>
      <c r="AB808" s="358"/>
      <c r="AC808" s="358"/>
      <c r="AD808" s="358"/>
      <c r="AE808" s="358"/>
      <c r="AF808" s="358"/>
      <c r="AG808" s="358"/>
      <c r="AH808" s="358"/>
      <c r="AI808" s="358"/>
      <c r="AJ808" s="358"/>
      <c r="AK808" s="358"/>
      <c r="AL808" s="358"/>
      <c r="AM808" s="358"/>
      <c r="AN808" s="358"/>
      <c r="AO808" s="358"/>
      <c r="AP808" s="358"/>
      <c r="AQ808" s="358"/>
      <c r="AR808" s="358"/>
      <c r="AS808" s="358"/>
      <c r="AT808" s="358"/>
      <c r="AU808" s="358"/>
      <c r="AV808" s="358"/>
      <c r="AW808" s="358"/>
      <c r="AX808" s="358"/>
      <c r="AY808" s="358"/>
      <c r="AZ808" s="358"/>
      <c r="BA808" s="358"/>
      <c r="BB808" s="358"/>
      <c r="BC808" s="358"/>
      <c r="BD808" s="358"/>
      <c r="BE808" s="358"/>
      <c r="BF808" s="358"/>
      <c r="BG808" s="358"/>
      <c r="BH808" s="358"/>
      <c r="BI808" s="358"/>
      <c r="BJ808" s="358"/>
      <c r="BK808" s="358"/>
      <c r="BL808" s="358"/>
      <c r="BM808" s="358"/>
      <c r="BN808" s="358"/>
      <c r="BO808" s="358"/>
      <c r="BP808" s="358"/>
      <c r="BQ808" s="358"/>
      <c r="BR808" s="358"/>
      <c r="BS808" s="358"/>
      <c r="BT808" s="358"/>
      <c r="BU808" s="358"/>
      <c r="BV808" s="358"/>
      <c r="BW808" s="358"/>
      <c r="BX808" s="358"/>
      <c r="BY808" s="358"/>
      <c r="BZ808" s="358"/>
    </row>
    <row r="809" ht="11.25" customHeight="1">
      <c r="A809" s="358"/>
      <c r="B809" s="358"/>
      <c r="C809" s="358"/>
      <c r="D809" s="358"/>
      <c r="E809" s="358"/>
      <c r="F809" s="358"/>
      <c r="G809" s="358"/>
      <c r="H809" s="358"/>
      <c r="I809" s="358"/>
      <c r="J809" s="358"/>
      <c r="K809" s="358"/>
      <c r="L809" s="358"/>
      <c r="M809" s="358"/>
      <c r="N809" s="358"/>
      <c r="O809" s="358"/>
      <c r="P809" s="358"/>
      <c r="Q809" s="358"/>
      <c r="R809" s="358"/>
      <c r="S809" s="358"/>
      <c r="T809" s="358"/>
      <c r="U809" s="358"/>
      <c r="V809" s="358"/>
      <c r="W809" s="358"/>
      <c r="X809" s="358"/>
      <c r="Y809" s="358"/>
      <c r="Z809" s="358"/>
      <c r="AA809" s="358"/>
      <c r="AB809" s="358"/>
      <c r="AC809" s="358"/>
      <c r="AD809" s="358"/>
      <c r="AE809" s="358"/>
      <c r="AF809" s="358"/>
      <c r="AG809" s="358"/>
      <c r="AH809" s="358"/>
      <c r="AI809" s="358"/>
      <c r="AJ809" s="358"/>
      <c r="AK809" s="358"/>
      <c r="AL809" s="358"/>
      <c r="AM809" s="358"/>
      <c r="AN809" s="358"/>
      <c r="AO809" s="358"/>
      <c r="AP809" s="358"/>
      <c r="AQ809" s="358"/>
      <c r="AR809" s="358"/>
      <c r="AS809" s="358"/>
      <c r="AT809" s="358"/>
      <c r="AU809" s="358"/>
      <c r="AV809" s="358"/>
      <c r="AW809" s="358"/>
      <c r="AX809" s="358"/>
      <c r="AY809" s="358"/>
      <c r="AZ809" s="358"/>
      <c r="BA809" s="358"/>
      <c r="BB809" s="358"/>
      <c r="BC809" s="358"/>
      <c r="BD809" s="358"/>
      <c r="BE809" s="358"/>
      <c r="BF809" s="358"/>
      <c r="BG809" s="358"/>
      <c r="BH809" s="358"/>
      <c r="BI809" s="358"/>
      <c r="BJ809" s="358"/>
      <c r="BK809" s="358"/>
      <c r="BL809" s="358"/>
      <c r="BM809" s="358"/>
      <c r="BN809" s="358"/>
      <c r="BO809" s="358"/>
      <c r="BP809" s="358"/>
      <c r="BQ809" s="358"/>
      <c r="BR809" s="358"/>
      <c r="BS809" s="358"/>
      <c r="BT809" s="358"/>
      <c r="BU809" s="358"/>
      <c r="BV809" s="358"/>
      <c r="BW809" s="358"/>
      <c r="BX809" s="358"/>
      <c r="BY809" s="358"/>
      <c r="BZ809" s="358"/>
    </row>
    <row r="810" ht="11.25" customHeight="1">
      <c r="A810" s="358"/>
      <c r="B810" s="358"/>
      <c r="C810" s="358"/>
      <c r="D810" s="358"/>
      <c r="E810" s="358"/>
      <c r="F810" s="358"/>
      <c r="G810" s="358"/>
      <c r="H810" s="358"/>
      <c r="I810" s="358"/>
      <c r="J810" s="358"/>
      <c r="K810" s="358"/>
      <c r="L810" s="358"/>
      <c r="M810" s="358"/>
      <c r="N810" s="358"/>
      <c r="O810" s="358"/>
      <c r="P810" s="358"/>
      <c r="Q810" s="358"/>
      <c r="R810" s="358"/>
      <c r="S810" s="358"/>
      <c r="T810" s="358"/>
      <c r="U810" s="358"/>
      <c r="V810" s="358"/>
      <c r="W810" s="358"/>
      <c r="X810" s="358"/>
      <c r="Y810" s="358"/>
      <c r="Z810" s="358"/>
      <c r="AA810" s="358"/>
      <c r="AB810" s="358"/>
      <c r="AC810" s="358"/>
      <c r="AD810" s="358"/>
      <c r="AE810" s="358"/>
      <c r="AF810" s="358"/>
      <c r="AG810" s="358"/>
      <c r="AH810" s="358"/>
      <c r="AI810" s="358"/>
      <c r="AJ810" s="358"/>
      <c r="AK810" s="358"/>
      <c r="AL810" s="358"/>
      <c r="AM810" s="358"/>
      <c r="AN810" s="358"/>
      <c r="AO810" s="358"/>
      <c r="AP810" s="358"/>
      <c r="AQ810" s="358"/>
      <c r="AR810" s="358"/>
      <c r="AS810" s="358"/>
      <c r="AT810" s="358"/>
      <c r="AU810" s="358"/>
      <c r="AV810" s="358"/>
      <c r="AW810" s="358"/>
      <c r="AX810" s="358"/>
      <c r="AY810" s="358"/>
      <c r="AZ810" s="358"/>
      <c r="BA810" s="358"/>
      <c r="BB810" s="358"/>
      <c r="BC810" s="358"/>
      <c r="BD810" s="358"/>
      <c r="BE810" s="358"/>
      <c r="BF810" s="358"/>
      <c r="BG810" s="358"/>
      <c r="BH810" s="358"/>
      <c r="BI810" s="358"/>
      <c r="BJ810" s="358"/>
      <c r="BK810" s="358"/>
      <c r="BL810" s="358"/>
      <c r="BM810" s="358"/>
      <c r="BN810" s="358"/>
      <c r="BO810" s="358"/>
      <c r="BP810" s="358"/>
      <c r="BQ810" s="358"/>
      <c r="BR810" s="358"/>
      <c r="BS810" s="358"/>
      <c r="BT810" s="358"/>
      <c r="BU810" s="358"/>
      <c r="BV810" s="358"/>
      <c r="BW810" s="358"/>
      <c r="BX810" s="358"/>
      <c r="BY810" s="358"/>
      <c r="BZ810" s="358"/>
    </row>
    <row r="811" ht="11.25" customHeight="1">
      <c r="A811" s="358"/>
      <c r="B811" s="358"/>
      <c r="C811" s="358"/>
      <c r="D811" s="358"/>
      <c r="E811" s="358"/>
      <c r="F811" s="358"/>
      <c r="G811" s="358"/>
      <c r="H811" s="358"/>
      <c r="I811" s="358"/>
      <c r="J811" s="358"/>
      <c r="K811" s="358"/>
      <c r="L811" s="358"/>
      <c r="M811" s="358"/>
      <c r="N811" s="358"/>
      <c r="O811" s="358"/>
      <c r="P811" s="358"/>
      <c r="Q811" s="358"/>
      <c r="R811" s="358"/>
      <c r="S811" s="358"/>
      <c r="T811" s="358"/>
      <c r="U811" s="358"/>
      <c r="V811" s="358"/>
      <c r="W811" s="358"/>
      <c r="X811" s="358"/>
      <c r="Y811" s="358"/>
      <c r="Z811" s="358"/>
      <c r="AA811" s="358"/>
      <c r="AB811" s="358"/>
      <c r="AC811" s="358"/>
      <c r="AD811" s="358"/>
      <c r="AE811" s="358"/>
      <c r="AF811" s="358"/>
      <c r="AG811" s="358"/>
      <c r="AH811" s="358"/>
      <c r="AI811" s="358"/>
      <c r="AJ811" s="358"/>
      <c r="AK811" s="358"/>
      <c r="AL811" s="358"/>
      <c r="AM811" s="358"/>
      <c r="AN811" s="358"/>
      <c r="AO811" s="358"/>
      <c r="AP811" s="358"/>
      <c r="AQ811" s="358"/>
      <c r="AR811" s="358"/>
      <c r="AS811" s="358"/>
      <c r="AT811" s="358"/>
      <c r="AU811" s="358"/>
      <c r="AV811" s="358"/>
      <c r="AW811" s="358"/>
      <c r="AX811" s="358"/>
      <c r="AY811" s="358"/>
      <c r="AZ811" s="358"/>
      <c r="BA811" s="358"/>
      <c r="BB811" s="358"/>
      <c r="BC811" s="358"/>
      <c r="BD811" s="358"/>
      <c r="BE811" s="358"/>
      <c r="BF811" s="358"/>
      <c r="BG811" s="358"/>
      <c r="BH811" s="358"/>
      <c r="BI811" s="358"/>
      <c r="BJ811" s="358"/>
      <c r="BK811" s="358"/>
      <c r="BL811" s="358"/>
      <c r="BM811" s="358"/>
      <c r="BN811" s="358"/>
      <c r="BO811" s="358"/>
      <c r="BP811" s="358"/>
      <c r="BQ811" s="358"/>
      <c r="BR811" s="358"/>
      <c r="BS811" s="358"/>
      <c r="BT811" s="358"/>
      <c r="BU811" s="358"/>
      <c r="BV811" s="358"/>
      <c r="BW811" s="358"/>
      <c r="BX811" s="358"/>
      <c r="BY811" s="358"/>
      <c r="BZ811" s="358"/>
    </row>
    <row r="812" ht="11.25" customHeight="1">
      <c r="A812" s="358"/>
      <c r="B812" s="358"/>
      <c r="C812" s="358"/>
      <c r="D812" s="358"/>
      <c r="E812" s="358"/>
      <c r="F812" s="358"/>
      <c r="G812" s="358"/>
      <c r="H812" s="358"/>
      <c r="I812" s="358"/>
      <c r="J812" s="358"/>
      <c r="K812" s="358"/>
      <c r="L812" s="358"/>
      <c r="M812" s="358"/>
      <c r="N812" s="358"/>
      <c r="O812" s="358"/>
      <c r="P812" s="358"/>
      <c r="Q812" s="358"/>
      <c r="R812" s="358"/>
      <c r="S812" s="358"/>
      <c r="T812" s="358"/>
      <c r="U812" s="358"/>
      <c r="V812" s="358"/>
      <c r="W812" s="358"/>
      <c r="X812" s="358"/>
      <c r="Y812" s="358"/>
      <c r="Z812" s="358"/>
      <c r="AA812" s="358"/>
      <c r="AB812" s="358"/>
      <c r="AC812" s="358"/>
      <c r="AD812" s="358"/>
      <c r="AE812" s="358"/>
      <c r="AF812" s="358"/>
      <c r="AG812" s="358"/>
      <c r="AH812" s="358"/>
      <c r="AI812" s="358"/>
      <c r="AJ812" s="358"/>
      <c r="AK812" s="358"/>
      <c r="AL812" s="358"/>
      <c r="AM812" s="358"/>
      <c r="AN812" s="358"/>
      <c r="AO812" s="358"/>
      <c r="AP812" s="358"/>
      <c r="AQ812" s="358"/>
      <c r="AR812" s="358"/>
      <c r="AS812" s="358"/>
      <c r="AT812" s="358"/>
      <c r="AU812" s="358"/>
      <c r="AV812" s="358"/>
      <c r="AW812" s="358"/>
      <c r="AX812" s="358"/>
      <c r="AY812" s="358"/>
      <c r="AZ812" s="358"/>
      <c r="BA812" s="358"/>
      <c r="BB812" s="358"/>
      <c r="BC812" s="358"/>
      <c r="BD812" s="358"/>
      <c r="BE812" s="358"/>
      <c r="BF812" s="358"/>
      <c r="BG812" s="358"/>
      <c r="BH812" s="358"/>
      <c r="BI812" s="358"/>
      <c r="BJ812" s="358"/>
      <c r="BK812" s="358"/>
      <c r="BL812" s="358"/>
      <c r="BM812" s="358"/>
      <c r="BN812" s="358"/>
      <c r="BO812" s="358"/>
      <c r="BP812" s="358"/>
      <c r="BQ812" s="358"/>
      <c r="BR812" s="358"/>
      <c r="BS812" s="358"/>
      <c r="BT812" s="358"/>
      <c r="BU812" s="358"/>
      <c r="BV812" s="358"/>
      <c r="BW812" s="358"/>
      <c r="BX812" s="358"/>
      <c r="BY812" s="358"/>
      <c r="BZ812" s="358"/>
    </row>
    <row r="813" ht="11.25" customHeight="1">
      <c r="A813" s="358"/>
      <c r="B813" s="358"/>
      <c r="C813" s="358"/>
      <c r="D813" s="358"/>
      <c r="E813" s="358"/>
      <c r="F813" s="358"/>
      <c r="G813" s="358"/>
      <c r="H813" s="358"/>
      <c r="I813" s="358"/>
      <c r="J813" s="358"/>
      <c r="K813" s="358"/>
      <c r="L813" s="358"/>
      <c r="M813" s="358"/>
      <c r="N813" s="358"/>
      <c r="O813" s="358"/>
      <c r="P813" s="358"/>
      <c r="Q813" s="358"/>
      <c r="R813" s="358"/>
      <c r="S813" s="358"/>
      <c r="T813" s="358"/>
      <c r="U813" s="358"/>
      <c r="V813" s="358"/>
      <c r="W813" s="358"/>
      <c r="X813" s="358"/>
      <c r="Y813" s="358"/>
      <c r="Z813" s="358"/>
      <c r="AA813" s="358"/>
      <c r="AB813" s="358"/>
      <c r="AC813" s="358"/>
      <c r="AD813" s="358"/>
      <c r="AE813" s="358"/>
      <c r="AF813" s="358"/>
      <c r="AG813" s="358"/>
      <c r="AH813" s="358"/>
      <c r="AI813" s="358"/>
      <c r="AJ813" s="358"/>
      <c r="AK813" s="358"/>
      <c r="AL813" s="358"/>
      <c r="AM813" s="358"/>
      <c r="AN813" s="358"/>
      <c r="AO813" s="358"/>
      <c r="AP813" s="358"/>
      <c r="AQ813" s="358"/>
      <c r="AR813" s="358"/>
      <c r="AS813" s="358"/>
      <c r="AT813" s="358"/>
      <c r="AU813" s="358"/>
      <c r="AV813" s="358"/>
      <c r="AW813" s="358"/>
      <c r="AX813" s="358"/>
      <c r="AY813" s="358"/>
      <c r="AZ813" s="358"/>
      <c r="BA813" s="358"/>
      <c r="BB813" s="358"/>
      <c r="BC813" s="358"/>
      <c r="BD813" s="358"/>
      <c r="BE813" s="358"/>
      <c r="BF813" s="358"/>
      <c r="BG813" s="358"/>
      <c r="BH813" s="358"/>
      <c r="BI813" s="358"/>
      <c r="BJ813" s="358"/>
      <c r="BK813" s="358"/>
      <c r="BL813" s="358"/>
      <c r="BM813" s="358"/>
      <c r="BN813" s="358"/>
      <c r="BO813" s="358"/>
      <c r="BP813" s="358"/>
      <c r="BQ813" s="358"/>
      <c r="BR813" s="358"/>
      <c r="BS813" s="358"/>
      <c r="BT813" s="358"/>
      <c r="BU813" s="358"/>
      <c r="BV813" s="358"/>
      <c r="BW813" s="358"/>
      <c r="BX813" s="358"/>
      <c r="BY813" s="358"/>
      <c r="BZ813" s="358"/>
    </row>
    <row r="814" ht="11.25" customHeight="1">
      <c r="A814" s="358"/>
      <c r="B814" s="358"/>
      <c r="C814" s="358"/>
      <c r="D814" s="358"/>
      <c r="E814" s="358"/>
      <c r="F814" s="358"/>
      <c r="G814" s="358"/>
      <c r="H814" s="358"/>
      <c r="I814" s="358"/>
      <c r="J814" s="358"/>
      <c r="K814" s="358"/>
      <c r="L814" s="358"/>
      <c r="M814" s="358"/>
      <c r="N814" s="358"/>
      <c r="O814" s="358"/>
      <c r="P814" s="358"/>
      <c r="Q814" s="358"/>
      <c r="R814" s="358"/>
      <c r="S814" s="358"/>
      <c r="T814" s="358"/>
      <c r="U814" s="358"/>
      <c r="V814" s="358"/>
      <c r="W814" s="358"/>
      <c r="X814" s="358"/>
      <c r="Y814" s="358"/>
      <c r="Z814" s="358"/>
      <c r="AA814" s="358"/>
      <c r="AB814" s="358"/>
      <c r="AC814" s="358"/>
      <c r="AD814" s="358"/>
      <c r="AE814" s="358"/>
      <c r="AF814" s="358"/>
      <c r="AG814" s="358"/>
      <c r="AH814" s="358"/>
      <c r="AI814" s="358"/>
      <c r="AJ814" s="358"/>
      <c r="AK814" s="358"/>
      <c r="AL814" s="358"/>
      <c r="AM814" s="358"/>
      <c r="AN814" s="358"/>
      <c r="AO814" s="358"/>
      <c r="AP814" s="358"/>
      <c r="AQ814" s="358"/>
      <c r="AR814" s="358"/>
      <c r="AS814" s="358"/>
      <c r="AT814" s="358"/>
      <c r="AU814" s="358"/>
      <c r="AV814" s="358"/>
      <c r="AW814" s="358"/>
      <c r="AX814" s="358"/>
      <c r="AY814" s="358"/>
      <c r="AZ814" s="358"/>
      <c r="BA814" s="358"/>
      <c r="BB814" s="358"/>
      <c r="BC814" s="358"/>
      <c r="BD814" s="358"/>
      <c r="BE814" s="358"/>
      <c r="BF814" s="358"/>
      <c r="BG814" s="358"/>
      <c r="BH814" s="358"/>
      <c r="BI814" s="358"/>
      <c r="BJ814" s="358"/>
      <c r="BK814" s="358"/>
      <c r="BL814" s="358"/>
      <c r="BM814" s="358"/>
      <c r="BN814" s="358"/>
      <c r="BO814" s="358"/>
      <c r="BP814" s="358"/>
      <c r="BQ814" s="358"/>
      <c r="BR814" s="358"/>
      <c r="BS814" s="358"/>
      <c r="BT814" s="358"/>
      <c r="BU814" s="358"/>
      <c r="BV814" s="358"/>
      <c r="BW814" s="358"/>
      <c r="BX814" s="358"/>
      <c r="BY814" s="358"/>
      <c r="BZ814" s="358"/>
    </row>
    <row r="815" ht="11.25" customHeight="1">
      <c r="A815" s="358"/>
      <c r="B815" s="358"/>
      <c r="C815" s="358"/>
      <c r="D815" s="358"/>
      <c r="E815" s="358"/>
      <c r="F815" s="358"/>
      <c r="G815" s="358"/>
      <c r="H815" s="358"/>
      <c r="I815" s="358"/>
      <c r="J815" s="358"/>
      <c r="K815" s="358"/>
      <c r="L815" s="358"/>
      <c r="M815" s="358"/>
      <c r="N815" s="358"/>
      <c r="O815" s="358"/>
      <c r="P815" s="358"/>
      <c r="Q815" s="358"/>
      <c r="R815" s="358"/>
      <c r="S815" s="358"/>
      <c r="T815" s="358"/>
      <c r="U815" s="358"/>
      <c r="V815" s="358"/>
      <c r="W815" s="358"/>
      <c r="X815" s="358"/>
      <c r="Y815" s="358"/>
      <c r="Z815" s="358"/>
      <c r="AA815" s="358"/>
      <c r="AB815" s="358"/>
      <c r="AC815" s="358"/>
      <c r="AD815" s="358"/>
      <c r="AE815" s="358"/>
      <c r="AF815" s="358"/>
      <c r="AG815" s="358"/>
      <c r="AH815" s="358"/>
      <c r="AI815" s="358"/>
      <c r="AJ815" s="358"/>
      <c r="AK815" s="358"/>
      <c r="AL815" s="358"/>
      <c r="AM815" s="358"/>
      <c r="AN815" s="358"/>
      <c r="AO815" s="358"/>
      <c r="AP815" s="358"/>
      <c r="AQ815" s="358"/>
      <c r="AR815" s="358"/>
      <c r="AS815" s="358"/>
      <c r="AT815" s="358"/>
      <c r="AU815" s="358"/>
      <c r="AV815" s="358"/>
      <c r="AW815" s="358"/>
      <c r="AX815" s="358"/>
      <c r="AY815" s="358"/>
      <c r="AZ815" s="358"/>
      <c r="BA815" s="358"/>
      <c r="BB815" s="358"/>
      <c r="BC815" s="358"/>
      <c r="BD815" s="358"/>
      <c r="BE815" s="358"/>
      <c r="BF815" s="358"/>
      <c r="BG815" s="358"/>
      <c r="BH815" s="358"/>
      <c r="BI815" s="358"/>
      <c r="BJ815" s="358"/>
      <c r="BK815" s="358"/>
      <c r="BL815" s="358"/>
      <c r="BM815" s="358"/>
      <c r="BN815" s="358"/>
      <c r="BO815" s="358"/>
      <c r="BP815" s="358"/>
      <c r="BQ815" s="358"/>
      <c r="BR815" s="358"/>
      <c r="BS815" s="358"/>
      <c r="BT815" s="358"/>
      <c r="BU815" s="358"/>
      <c r="BV815" s="358"/>
      <c r="BW815" s="358"/>
      <c r="BX815" s="358"/>
      <c r="BY815" s="358"/>
      <c r="BZ815" s="358"/>
    </row>
    <row r="816" ht="11.25" customHeight="1">
      <c r="A816" s="358"/>
      <c r="B816" s="358"/>
      <c r="C816" s="358"/>
      <c r="D816" s="358"/>
      <c r="E816" s="358"/>
      <c r="F816" s="358"/>
      <c r="G816" s="358"/>
      <c r="H816" s="358"/>
      <c r="I816" s="358"/>
      <c r="J816" s="358"/>
      <c r="K816" s="358"/>
      <c r="L816" s="358"/>
      <c r="M816" s="358"/>
      <c r="N816" s="358"/>
      <c r="O816" s="358"/>
      <c r="P816" s="358"/>
      <c r="Q816" s="358"/>
      <c r="R816" s="358"/>
      <c r="S816" s="358"/>
      <c r="T816" s="358"/>
      <c r="U816" s="358"/>
      <c r="V816" s="358"/>
      <c r="W816" s="358"/>
      <c r="X816" s="358"/>
      <c r="Y816" s="358"/>
      <c r="Z816" s="358"/>
      <c r="AA816" s="358"/>
      <c r="AB816" s="358"/>
      <c r="AC816" s="358"/>
      <c r="AD816" s="358"/>
      <c r="AE816" s="358"/>
      <c r="AF816" s="358"/>
      <c r="AG816" s="358"/>
      <c r="AH816" s="358"/>
      <c r="AI816" s="358"/>
      <c r="AJ816" s="358"/>
      <c r="AK816" s="358"/>
      <c r="AL816" s="358"/>
      <c r="AM816" s="358"/>
      <c r="AN816" s="358"/>
      <c r="AO816" s="358"/>
      <c r="AP816" s="358"/>
      <c r="AQ816" s="358"/>
      <c r="AR816" s="358"/>
      <c r="AS816" s="358"/>
      <c r="AT816" s="358"/>
      <c r="AU816" s="358"/>
      <c r="AV816" s="358"/>
      <c r="AW816" s="358"/>
      <c r="AX816" s="358"/>
      <c r="AY816" s="358"/>
      <c r="AZ816" s="358"/>
      <c r="BA816" s="358"/>
      <c r="BB816" s="358"/>
      <c r="BC816" s="358"/>
      <c r="BD816" s="358"/>
      <c r="BE816" s="358"/>
      <c r="BF816" s="358"/>
      <c r="BG816" s="358"/>
      <c r="BH816" s="358"/>
      <c r="BI816" s="358"/>
      <c r="BJ816" s="358"/>
      <c r="BK816" s="358"/>
      <c r="BL816" s="358"/>
      <c r="BM816" s="358"/>
      <c r="BN816" s="358"/>
      <c r="BO816" s="358"/>
      <c r="BP816" s="358"/>
      <c r="BQ816" s="358"/>
      <c r="BR816" s="358"/>
      <c r="BS816" s="358"/>
      <c r="BT816" s="358"/>
      <c r="BU816" s="358"/>
      <c r="BV816" s="358"/>
      <c r="BW816" s="358"/>
      <c r="BX816" s="358"/>
      <c r="BY816" s="358"/>
      <c r="BZ816" s="358"/>
    </row>
    <row r="817" ht="11.25" customHeight="1">
      <c r="A817" s="358"/>
      <c r="B817" s="358"/>
      <c r="C817" s="358"/>
      <c r="D817" s="358"/>
      <c r="E817" s="358"/>
      <c r="F817" s="358"/>
      <c r="G817" s="358"/>
      <c r="H817" s="358"/>
      <c r="I817" s="358"/>
      <c r="J817" s="358"/>
      <c r="K817" s="358"/>
      <c r="L817" s="358"/>
      <c r="M817" s="358"/>
      <c r="N817" s="358"/>
      <c r="O817" s="358"/>
      <c r="P817" s="358"/>
      <c r="Q817" s="358"/>
      <c r="R817" s="358"/>
      <c r="S817" s="358"/>
      <c r="T817" s="358"/>
      <c r="U817" s="358"/>
      <c r="V817" s="358"/>
      <c r="W817" s="358"/>
      <c r="X817" s="358"/>
      <c r="Y817" s="358"/>
      <c r="Z817" s="358"/>
      <c r="AA817" s="358"/>
      <c r="AB817" s="358"/>
      <c r="AC817" s="358"/>
      <c r="AD817" s="358"/>
      <c r="AE817" s="358"/>
      <c r="AF817" s="358"/>
      <c r="AG817" s="358"/>
      <c r="AH817" s="358"/>
      <c r="AI817" s="358"/>
      <c r="AJ817" s="358"/>
      <c r="AK817" s="358"/>
      <c r="AL817" s="358"/>
      <c r="AM817" s="358"/>
      <c r="AN817" s="358"/>
      <c r="AO817" s="358"/>
      <c r="AP817" s="358"/>
      <c r="AQ817" s="358"/>
      <c r="AR817" s="358"/>
      <c r="AS817" s="358"/>
      <c r="AT817" s="358"/>
      <c r="AU817" s="358"/>
      <c r="AV817" s="358"/>
      <c r="AW817" s="358"/>
      <c r="AX817" s="358"/>
      <c r="AY817" s="358"/>
      <c r="AZ817" s="358"/>
      <c r="BA817" s="358"/>
      <c r="BB817" s="358"/>
      <c r="BC817" s="358"/>
      <c r="BD817" s="358"/>
      <c r="BE817" s="358"/>
      <c r="BF817" s="358"/>
      <c r="BG817" s="358"/>
      <c r="BH817" s="358"/>
      <c r="BI817" s="358"/>
      <c r="BJ817" s="358"/>
      <c r="BK817" s="358"/>
      <c r="BL817" s="358"/>
      <c r="BM817" s="358"/>
      <c r="BN817" s="358"/>
      <c r="BO817" s="358"/>
      <c r="BP817" s="358"/>
      <c r="BQ817" s="358"/>
      <c r="BR817" s="358"/>
      <c r="BS817" s="358"/>
      <c r="BT817" s="358"/>
      <c r="BU817" s="358"/>
      <c r="BV817" s="358"/>
      <c r="BW817" s="358"/>
      <c r="BX817" s="358"/>
      <c r="BY817" s="358"/>
      <c r="BZ817" s="358"/>
    </row>
    <row r="818" ht="11.25" customHeight="1">
      <c r="A818" s="358"/>
      <c r="B818" s="358"/>
      <c r="C818" s="358"/>
      <c r="D818" s="358"/>
      <c r="E818" s="358"/>
      <c r="F818" s="358"/>
      <c r="G818" s="358"/>
      <c r="H818" s="358"/>
      <c r="I818" s="358"/>
      <c r="J818" s="358"/>
      <c r="K818" s="358"/>
      <c r="L818" s="358"/>
      <c r="M818" s="358"/>
      <c r="N818" s="358"/>
      <c r="O818" s="358"/>
      <c r="P818" s="358"/>
      <c r="Q818" s="358"/>
      <c r="R818" s="358"/>
      <c r="S818" s="358"/>
      <c r="T818" s="358"/>
      <c r="U818" s="358"/>
      <c r="V818" s="358"/>
      <c r="W818" s="358"/>
      <c r="X818" s="358"/>
      <c r="Y818" s="358"/>
      <c r="Z818" s="358"/>
      <c r="AA818" s="358"/>
      <c r="AB818" s="358"/>
      <c r="AC818" s="358"/>
      <c r="AD818" s="358"/>
      <c r="AE818" s="358"/>
      <c r="AF818" s="358"/>
      <c r="AG818" s="358"/>
      <c r="AH818" s="358"/>
      <c r="AI818" s="358"/>
      <c r="AJ818" s="358"/>
      <c r="AK818" s="358"/>
      <c r="AL818" s="358"/>
      <c r="AM818" s="358"/>
      <c r="AN818" s="358"/>
      <c r="AO818" s="358"/>
      <c r="AP818" s="358"/>
      <c r="AQ818" s="358"/>
      <c r="AR818" s="358"/>
      <c r="AS818" s="358"/>
      <c r="AT818" s="358"/>
      <c r="AU818" s="358"/>
      <c r="AV818" s="358"/>
      <c r="AW818" s="358"/>
      <c r="AX818" s="358"/>
      <c r="AY818" s="358"/>
      <c r="AZ818" s="358"/>
      <c r="BA818" s="358"/>
      <c r="BB818" s="358"/>
      <c r="BC818" s="358"/>
      <c r="BD818" s="358"/>
      <c r="BE818" s="358"/>
      <c r="BF818" s="358"/>
      <c r="BG818" s="358"/>
      <c r="BH818" s="358"/>
      <c r="BI818" s="358"/>
      <c r="BJ818" s="358"/>
      <c r="BK818" s="358"/>
      <c r="BL818" s="358"/>
      <c r="BM818" s="358"/>
      <c r="BN818" s="358"/>
      <c r="BO818" s="358"/>
      <c r="BP818" s="358"/>
      <c r="BQ818" s="358"/>
      <c r="BR818" s="358"/>
      <c r="BS818" s="358"/>
      <c r="BT818" s="358"/>
      <c r="BU818" s="358"/>
      <c r="BV818" s="358"/>
      <c r="BW818" s="358"/>
      <c r="BX818" s="358"/>
      <c r="BY818" s="358"/>
      <c r="BZ818" s="358"/>
    </row>
    <row r="819" ht="11.25" customHeight="1">
      <c r="A819" s="358"/>
      <c r="B819" s="358"/>
      <c r="C819" s="358"/>
      <c r="D819" s="358"/>
      <c r="E819" s="358"/>
      <c r="F819" s="358"/>
      <c r="G819" s="358"/>
      <c r="H819" s="358"/>
      <c r="I819" s="358"/>
      <c r="J819" s="358"/>
      <c r="K819" s="358"/>
      <c r="L819" s="358"/>
      <c r="M819" s="358"/>
      <c r="N819" s="358"/>
      <c r="O819" s="358"/>
      <c r="P819" s="358"/>
      <c r="Q819" s="358"/>
      <c r="R819" s="358"/>
      <c r="S819" s="358"/>
      <c r="T819" s="358"/>
      <c r="U819" s="358"/>
      <c r="V819" s="358"/>
      <c r="W819" s="358"/>
      <c r="X819" s="358"/>
      <c r="Y819" s="358"/>
      <c r="Z819" s="358"/>
      <c r="AA819" s="358"/>
      <c r="AB819" s="358"/>
      <c r="AC819" s="358"/>
      <c r="AD819" s="358"/>
      <c r="AE819" s="358"/>
      <c r="AF819" s="358"/>
      <c r="AG819" s="358"/>
      <c r="AH819" s="358"/>
      <c r="AI819" s="358"/>
      <c r="AJ819" s="358"/>
      <c r="AK819" s="358"/>
      <c r="AL819" s="358"/>
      <c r="AM819" s="358"/>
      <c r="AN819" s="358"/>
      <c r="AO819" s="358"/>
      <c r="AP819" s="358"/>
      <c r="AQ819" s="358"/>
      <c r="AR819" s="358"/>
      <c r="AS819" s="358"/>
      <c r="AT819" s="358"/>
      <c r="AU819" s="358"/>
      <c r="AV819" s="358"/>
      <c r="AW819" s="358"/>
      <c r="AX819" s="358"/>
      <c r="AY819" s="358"/>
      <c r="AZ819" s="358"/>
      <c r="BA819" s="358"/>
      <c r="BB819" s="358"/>
      <c r="BC819" s="358"/>
      <c r="BD819" s="358"/>
      <c r="BE819" s="358"/>
      <c r="BF819" s="358"/>
      <c r="BG819" s="358"/>
      <c r="BH819" s="358"/>
      <c r="BI819" s="358"/>
      <c r="BJ819" s="358"/>
      <c r="BK819" s="358"/>
      <c r="BL819" s="358"/>
      <c r="BM819" s="358"/>
      <c r="BN819" s="358"/>
      <c r="BO819" s="358"/>
      <c r="BP819" s="358"/>
      <c r="BQ819" s="358"/>
      <c r="BR819" s="358"/>
      <c r="BS819" s="358"/>
      <c r="BT819" s="358"/>
      <c r="BU819" s="358"/>
      <c r="BV819" s="358"/>
      <c r="BW819" s="358"/>
      <c r="BX819" s="358"/>
      <c r="BY819" s="358"/>
      <c r="BZ819" s="358"/>
    </row>
    <row r="820" ht="11.25" customHeight="1">
      <c r="A820" s="358"/>
      <c r="B820" s="358"/>
      <c r="C820" s="358"/>
      <c r="D820" s="358"/>
      <c r="E820" s="358"/>
      <c r="F820" s="358"/>
      <c r="G820" s="358"/>
      <c r="H820" s="358"/>
      <c r="I820" s="358"/>
      <c r="J820" s="358"/>
      <c r="K820" s="358"/>
      <c r="L820" s="358"/>
      <c r="M820" s="358"/>
      <c r="N820" s="358"/>
      <c r="O820" s="358"/>
      <c r="P820" s="358"/>
      <c r="Q820" s="358"/>
      <c r="R820" s="358"/>
      <c r="S820" s="358"/>
      <c r="T820" s="358"/>
      <c r="U820" s="358"/>
      <c r="V820" s="358"/>
      <c r="W820" s="358"/>
      <c r="X820" s="358"/>
      <c r="Y820" s="358"/>
      <c r="Z820" s="358"/>
      <c r="AA820" s="358"/>
      <c r="AB820" s="358"/>
      <c r="AC820" s="358"/>
      <c r="AD820" s="358"/>
      <c r="AE820" s="358"/>
      <c r="AF820" s="358"/>
      <c r="AG820" s="358"/>
      <c r="AH820" s="358"/>
      <c r="AI820" s="358"/>
      <c r="AJ820" s="358"/>
      <c r="AK820" s="358"/>
      <c r="AL820" s="358"/>
      <c r="AM820" s="358"/>
      <c r="AN820" s="358"/>
      <c r="AO820" s="358"/>
      <c r="AP820" s="358"/>
      <c r="AQ820" s="358"/>
      <c r="AR820" s="358"/>
      <c r="AS820" s="358"/>
      <c r="AT820" s="358"/>
      <c r="AU820" s="358"/>
      <c r="AV820" s="358"/>
      <c r="AW820" s="358"/>
      <c r="AX820" s="358"/>
      <c r="AY820" s="358"/>
      <c r="AZ820" s="358"/>
      <c r="BA820" s="358"/>
      <c r="BB820" s="358"/>
      <c r="BC820" s="358"/>
      <c r="BD820" s="358"/>
      <c r="BE820" s="358"/>
      <c r="BF820" s="358"/>
      <c r="BG820" s="358"/>
      <c r="BH820" s="358"/>
      <c r="BI820" s="358"/>
      <c r="BJ820" s="358"/>
      <c r="BK820" s="358"/>
      <c r="BL820" s="358"/>
      <c r="BM820" s="358"/>
      <c r="BN820" s="358"/>
      <c r="BO820" s="358"/>
      <c r="BP820" s="358"/>
      <c r="BQ820" s="358"/>
      <c r="BR820" s="358"/>
      <c r="BS820" s="358"/>
      <c r="BT820" s="358"/>
      <c r="BU820" s="358"/>
      <c r="BV820" s="358"/>
      <c r="BW820" s="358"/>
      <c r="BX820" s="358"/>
      <c r="BY820" s="358"/>
      <c r="BZ820" s="358"/>
    </row>
    <row r="821" ht="11.25" customHeight="1">
      <c r="A821" s="358"/>
      <c r="B821" s="358"/>
      <c r="C821" s="358"/>
      <c r="D821" s="358"/>
      <c r="E821" s="358"/>
      <c r="F821" s="358"/>
      <c r="G821" s="358"/>
      <c r="H821" s="358"/>
      <c r="I821" s="358"/>
      <c r="J821" s="358"/>
      <c r="K821" s="358"/>
      <c r="L821" s="358"/>
      <c r="M821" s="358"/>
      <c r="N821" s="358"/>
      <c r="O821" s="358"/>
      <c r="P821" s="358"/>
      <c r="Q821" s="358"/>
      <c r="R821" s="358"/>
      <c r="S821" s="358"/>
      <c r="T821" s="358"/>
      <c r="U821" s="358"/>
      <c r="V821" s="358"/>
      <c r="W821" s="358"/>
      <c r="X821" s="358"/>
      <c r="Y821" s="358"/>
      <c r="Z821" s="358"/>
      <c r="AA821" s="358"/>
      <c r="AB821" s="358"/>
      <c r="AC821" s="358"/>
      <c r="AD821" s="358"/>
      <c r="AE821" s="358"/>
      <c r="AF821" s="358"/>
      <c r="AG821" s="358"/>
      <c r="AH821" s="358"/>
      <c r="AI821" s="358"/>
      <c r="AJ821" s="358"/>
      <c r="AK821" s="358"/>
      <c r="AL821" s="358"/>
      <c r="AM821" s="358"/>
      <c r="AN821" s="358"/>
      <c r="AO821" s="358"/>
      <c r="AP821" s="358"/>
      <c r="AQ821" s="358"/>
      <c r="AR821" s="358"/>
      <c r="AS821" s="358"/>
      <c r="AT821" s="358"/>
      <c r="AU821" s="358"/>
      <c r="AV821" s="358"/>
      <c r="AW821" s="358"/>
      <c r="AX821" s="358"/>
      <c r="AY821" s="358"/>
      <c r="AZ821" s="358"/>
      <c r="BA821" s="358"/>
      <c r="BB821" s="358"/>
      <c r="BC821" s="358"/>
      <c r="BD821" s="358"/>
      <c r="BE821" s="358"/>
      <c r="BF821" s="358"/>
      <c r="BG821" s="358"/>
      <c r="BH821" s="358"/>
      <c r="BI821" s="358"/>
      <c r="BJ821" s="358"/>
      <c r="BK821" s="358"/>
      <c r="BL821" s="358"/>
      <c r="BM821" s="358"/>
      <c r="BN821" s="358"/>
      <c r="BO821" s="358"/>
      <c r="BP821" s="358"/>
      <c r="BQ821" s="358"/>
      <c r="BR821" s="358"/>
      <c r="BS821" s="358"/>
      <c r="BT821" s="358"/>
      <c r="BU821" s="358"/>
      <c r="BV821" s="358"/>
      <c r="BW821" s="358"/>
      <c r="BX821" s="358"/>
      <c r="BY821" s="358"/>
      <c r="BZ821" s="358"/>
    </row>
    <row r="822" ht="11.25" customHeight="1">
      <c r="A822" s="358"/>
      <c r="B822" s="358"/>
      <c r="C822" s="358"/>
      <c r="D822" s="358"/>
      <c r="E822" s="358"/>
      <c r="F822" s="358"/>
      <c r="G822" s="358"/>
      <c r="H822" s="358"/>
      <c r="I822" s="358"/>
      <c r="J822" s="358"/>
      <c r="K822" s="358"/>
      <c r="L822" s="358"/>
      <c r="M822" s="358"/>
      <c r="N822" s="358"/>
      <c r="O822" s="358"/>
      <c r="P822" s="358"/>
      <c r="Q822" s="358"/>
      <c r="R822" s="358"/>
      <c r="S822" s="358"/>
      <c r="T822" s="358"/>
      <c r="U822" s="358"/>
      <c r="V822" s="358"/>
      <c r="W822" s="358"/>
      <c r="X822" s="358"/>
      <c r="Y822" s="358"/>
      <c r="Z822" s="358"/>
      <c r="AA822" s="358"/>
      <c r="AB822" s="358"/>
      <c r="AC822" s="358"/>
      <c r="AD822" s="358"/>
      <c r="AE822" s="358"/>
      <c r="AF822" s="358"/>
      <c r="AG822" s="358"/>
      <c r="AH822" s="358"/>
      <c r="AI822" s="358"/>
      <c r="AJ822" s="358"/>
      <c r="AK822" s="358"/>
      <c r="AL822" s="358"/>
      <c r="AM822" s="358"/>
      <c r="AN822" s="358"/>
      <c r="AO822" s="358"/>
      <c r="AP822" s="358"/>
      <c r="AQ822" s="358"/>
      <c r="AR822" s="358"/>
      <c r="AS822" s="358"/>
      <c r="AT822" s="358"/>
      <c r="AU822" s="358"/>
      <c r="AV822" s="358"/>
      <c r="AW822" s="358"/>
      <c r="AX822" s="358"/>
      <c r="AY822" s="358"/>
      <c r="AZ822" s="358"/>
      <c r="BA822" s="358"/>
      <c r="BB822" s="358"/>
      <c r="BC822" s="358"/>
      <c r="BD822" s="358"/>
      <c r="BE822" s="358"/>
      <c r="BF822" s="358"/>
      <c r="BG822" s="358"/>
      <c r="BH822" s="358"/>
      <c r="BI822" s="358"/>
      <c r="BJ822" s="358"/>
      <c r="BK822" s="358"/>
      <c r="BL822" s="358"/>
      <c r="BM822" s="358"/>
      <c r="BN822" s="358"/>
      <c r="BO822" s="358"/>
      <c r="BP822" s="358"/>
      <c r="BQ822" s="358"/>
      <c r="BR822" s="358"/>
      <c r="BS822" s="358"/>
      <c r="BT822" s="358"/>
      <c r="BU822" s="358"/>
      <c r="BV822" s="358"/>
      <c r="BW822" s="358"/>
      <c r="BX822" s="358"/>
      <c r="BY822" s="358"/>
      <c r="BZ822" s="358"/>
    </row>
    <row r="823" ht="11.25" customHeight="1">
      <c r="A823" s="358"/>
      <c r="B823" s="358"/>
      <c r="C823" s="358"/>
      <c r="D823" s="358"/>
      <c r="E823" s="358"/>
      <c r="F823" s="358"/>
      <c r="G823" s="358"/>
      <c r="H823" s="358"/>
      <c r="I823" s="358"/>
      <c r="J823" s="358"/>
      <c r="K823" s="358"/>
      <c r="L823" s="358"/>
      <c r="M823" s="358"/>
      <c r="N823" s="358"/>
      <c r="O823" s="358"/>
      <c r="P823" s="358"/>
      <c r="Q823" s="358"/>
      <c r="R823" s="358"/>
      <c r="S823" s="358"/>
      <c r="T823" s="358"/>
      <c r="U823" s="358"/>
      <c r="V823" s="358"/>
      <c r="W823" s="358"/>
      <c r="X823" s="358"/>
      <c r="Y823" s="358"/>
      <c r="Z823" s="358"/>
      <c r="AA823" s="358"/>
      <c r="AB823" s="358"/>
      <c r="AC823" s="358"/>
      <c r="AD823" s="358"/>
      <c r="AE823" s="358"/>
      <c r="AF823" s="358"/>
      <c r="AG823" s="358"/>
      <c r="AH823" s="358"/>
      <c r="AI823" s="358"/>
      <c r="AJ823" s="358"/>
      <c r="AK823" s="358"/>
      <c r="AL823" s="358"/>
      <c r="AM823" s="358"/>
      <c r="AN823" s="358"/>
      <c r="AO823" s="358"/>
      <c r="AP823" s="358"/>
      <c r="AQ823" s="358"/>
      <c r="AR823" s="358"/>
      <c r="AS823" s="358"/>
      <c r="AT823" s="358"/>
      <c r="AU823" s="358"/>
      <c r="AV823" s="358"/>
      <c r="AW823" s="358"/>
      <c r="AX823" s="358"/>
      <c r="AY823" s="358"/>
      <c r="AZ823" s="358"/>
      <c r="BA823" s="358"/>
      <c r="BB823" s="358"/>
      <c r="BC823" s="358"/>
      <c r="BD823" s="358"/>
      <c r="BE823" s="358"/>
      <c r="BF823" s="358"/>
      <c r="BG823" s="358"/>
      <c r="BH823" s="358"/>
      <c r="BI823" s="358"/>
      <c r="BJ823" s="358"/>
      <c r="BK823" s="358"/>
      <c r="BL823" s="358"/>
      <c r="BM823" s="358"/>
      <c r="BN823" s="358"/>
      <c r="BO823" s="358"/>
      <c r="BP823" s="358"/>
      <c r="BQ823" s="358"/>
      <c r="BR823" s="358"/>
      <c r="BS823" s="358"/>
      <c r="BT823" s="358"/>
      <c r="BU823" s="358"/>
      <c r="BV823" s="358"/>
      <c r="BW823" s="358"/>
      <c r="BX823" s="358"/>
      <c r="BY823" s="358"/>
      <c r="BZ823" s="358"/>
    </row>
    <row r="824" ht="11.25" customHeight="1">
      <c r="A824" s="358"/>
      <c r="B824" s="358"/>
      <c r="C824" s="358"/>
      <c r="D824" s="358"/>
      <c r="E824" s="358"/>
      <c r="F824" s="358"/>
      <c r="G824" s="358"/>
      <c r="H824" s="358"/>
      <c r="I824" s="358"/>
      <c r="J824" s="358"/>
      <c r="K824" s="358"/>
      <c r="L824" s="358"/>
      <c r="M824" s="358"/>
      <c r="N824" s="358"/>
      <c r="O824" s="358"/>
      <c r="P824" s="358"/>
      <c r="Q824" s="358"/>
      <c r="R824" s="358"/>
      <c r="S824" s="358"/>
      <c r="T824" s="358"/>
      <c r="U824" s="358"/>
      <c r="V824" s="358"/>
      <c r="W824" s="358"/>
      <c r="X824" s="358"/>
      <c r="Y824" s="358"/>
      <c r="Z824" s="358"/>
      <c r="AA824" s="358"/>
      <c r="AB824" s="358"/>
      <c r="AC824" s="358"/>
      <c r="AD824" s="358"/>
      <c r="AE824" s="358"/>
      <c r="AF824" s="358"/>
      <c r="AG824" s="358"/>
      <c r="AH824" s="358"/>
      <c r="AI824" s="358"/>
      <c r="AJ824" s="358"/>
      <c r="AK824" s="358"/>
      <c r="AL824" s="358"/>
      <c r="AM824" s="358"/>
      <c r="AN824" s="358"/>
      <c r="AO824" s="358"/>
      <c r="AP824" s="358"/>
      <c r="AQ824" s="358"/>
      <c r="AR824" s="358"/>
      <c r="AS824" s="358"/>
      <c r="AT824" s="358"/>
      <c r="AU824" s="358"/>
      <c r="AV824" s="358"/>
      <c r="AW824" s="358"/>
      <c r="AX824" s="358"/>
      <c r="AY824" s="358"/>
      <c r="AZ824" s="358"/>
      <c r="BA824" s="358"/>
      <c r="BB824" s="358"/>
      <c r="BC824" s="358"/>
      <c r="BD824" s="358"/>
      <c r="BE824" s="358"/>
      <c r="BF824" s="358"/>
      <c r="BG824" s="358"/>
      <c r="BH824" s="358"/>
      <c r="BI824" s="358"/>
      <c r="BJ824" s="358"/>
      <c r="BK824" s="358"/>
      <c r="BL824" s="358"/>
      <c r="BM824" s="358"/>
      <c r="BN824" s="358"/>
      <c r="BO824" s="358"/>
      <c r="BP824" s="358"/>
      <c r="BQ824" s="358"/>
      <c r="BR824" s="358"/>
      <c r="BS824" s="358"/>
      <c r="BT824" s="358"/>
      <c r="BU824" s="358"/>
      <c r="BV824" s="358"/>
      <c r="BW824" s="358"/>
      <c r="BX824" s="358"/>
      <c r="BY824" s="358"/>
      <c r="BZ824" s="358"/>
    </row>
    <row r="825" ht="11.25" customHeight="1">
      <c r="A825" s="358"/>
      <c r="B825" s="358"/>
      <c r="C825" s="358"/>
      <c r="D825" s="358"/>
      <c r="E825" s="358"/>
      <c r="F825" s="358"/>
      <c r="G825" s="358"/>
      <c r="H825" s="358"/>
      <c r="I825" s="358"/>
      <c r="J825" s="358"/>
      <c r="K825" s="358"/>
      <c r="L825" s="358"/>
      <c r="M825" s="358"/>
      <c r="N825" s="358"/>
      <c r="O825" s="358"/>
      <c r="P825" s="358"/>
      <c r="Q825" s="358"/>
      <c r="R825" s="358"/>
      <c r="S825" s="358"/>
      <c r="T825" s="358"/>
      <c r="U825" s="358"/>
      <c r="V825" s="358"/>
      <c r="W825" s="358"/>
      <c r="X825" s="358"/>
      <c r="Y825" s="358"/>
      <c r="Z825" s="358"/>
      <c r="AA825" s="358"/>
      <c r="AB825" s="358"/>
      <c r="AC825" s="358"/>
      <c r="AD825" s="358"/>
      <c r="AE825" s="358"/>
      <c r="AF825" s="358"/>
      <c r="AG825" s="358"/>
      <c r="AH825" s="358"/>
      <c r="AI825" s="358"/>
      <c r="AJ825" s="358"/>
      <c r="AK825" s="358"/>
      <c r="AL825" s="358"/>
      <c r="AM825" s="358"/>
      <c r="AN825" s="358"/>
      <c r="AO825" s="358"/>
      <c r="AP825" s="358"/>
      <c r="AQ825" s="358"/>
      <c r="AR825" s="358"/>
      <c r="AS825" s="358"/>
      <c r="AT825" s="358"/>
      <c r="AU825" s="358"/>
      <c r="AV825" s="358"/>
      <c r="AW825" s="358"/>
      <c r="AX825" s="358"/>
      <c r="AY825" s="358"/>
      <c r="AZ825" s="358"/>
      <c r="BA825" s="358"/>
      <c r="BB825" s="358"/>
      <c r="BC825" s="358"/>
      <c r="BD825" s="358"/>
      <c r="BE825" s="358"/>
      <c r="BF825" s="358"/>
      <c r="BG825" s="358"/>
      <c r="BH825" s="358"/>
      <c r="BI825" s="358"/>
      <c r="BJ825" s="358"/>
      <c r="BK825" s="358"/>
      <c r="BL825" s="358"/>
      <c r="BM825" s="358"/>
      <c r="BN825" s="358"/>
      <c r="BO825" s="358"/>
      <c r="BP825" s="358"/>
      <c r="BQ825" s="358"/>
      <c r="BR825" s="358"/>
      <c r="BS825" s="358"/>
      <c r="BT825" s="358"/>
      <c r="BU825" s="358"/>
      <c r="BV825" s="358"/>
      <c r="BW825" s="358"/>
      <c r="BX825" s="358"/>
      <c r="BY825" s="358"/>
      <c r="BZ825" s="358"/>
    </row>
    <row r="826" ht="11.25" customHeight="1">
      <c r="A826" s="358"/>
      <c r="B826" s="358"/>
      <c r="C826" s="358"/>
      <c r="D826" s="358"/>
      <c r="E826" s="358"/>
      <c r="F826" s="358"/>
      <c r="G826" s="358"/>
      <c r="H826" s="358"/>
      <c r="I826" s="358"/>
      <c r="J826" s="358"/>
      <c r="K826" s="358"/>
      <c r="L826" s="358"/>
      <c r="M826" s="358"/>
      <c r="N826" s="358"/>
      <c r="O826" s="358"/>
      <c r="P826" s="358"/>
      <c r="Q826" s="358"/>
      <c r="R826" s="358"/>
      <c r="S826" s="358"/>
      <c r="T826" s="358"/>
      <c r="U826" s="358"/>
      <c r="V826" s="358"/>
      <c r="W826" s="358"/>
      <c r="X826" s="358"/>
      <c r="Y826" s="358"/>
      <c r="Z826" s="358"/>
      <c r="AA826" s="358"/>
      <c r="AB826" s="358"/>
      <c r="AC826" s="358"/>
      <c r="AD826" s="358"/>
      <c r="AE826" s="358"/>
      <c r="AF826" s="358"/>
      <c r="AG826" s="358"/>
      <c r="AH826" s="358"/>
      <c r="AI826" s="358"/>
      <c r="AJ826" s="358"/>
      <c r="AK826" s="358"/>
      <c r="AL826" s="358"/>
      <c r="AM826" s="358"/>
      <c r="AN826" s="358"/>
      <c r="AO826" s="358"/>
      <c r="AP826" s="358"/>
      <c r="AQ826" s="358"/>
      <c r="AR826" s="358"/>
      <c r="AS826" s="358"/>
      <c r="AT826" s="358"/>
      <c r="AU826" s="358"/>
      <c r="AV826" s="358"/>
      <c r="AW826" s="358"/>
      <c r="AX826" s="358"/>
      <c r="AY826" s="358"/>
      <c r="AZ826" s="358"/>
      <c r="BA826" s="358"/>
      <c r="BB826" s="358"/>
      <c r="BC826" s="358"/>
      <c r="BD826" s="358"/>
      <c r="BE826" s="358"/>
      <c r="BF826" s="358"/>
      <c r="BG826" s="358"/>
      <c r="BH826" s="358"/>
      <c r="BI826" s="358"/>
      <c r="BJ826" s="358"/>
      <c r="BK826" s="358"/>
      <c r="BL826" s="358"/>
      <c r="BM826" s="358"/>
      <c r="BN826" s="358"/>
      <c r="BO826" s="358"/>
      <c r="BP826" s="358"/>
      <c r="BQ826" s="358"/>
      <c r="BR826" s="358"/>
      <c r="BS826" s="358"/>
      <c r="BT826" s="358"/>
      <c r="BU826" s="358"/>
      <c r="BV826" s="358"/>
      <c r="BW826" s="358"/>
      <c r="BX826" s="358"/>
      <c r="BY826" s="358"/>
      <c r="BZ826" s="358"/>
    </row>
    <row r="827" ht="11.25" customHeight="1">
      <c r="A827" s="358"/>
      <c r="B827" s="358"/>
      <c r="C827" s="358"/>
      <c r="D827" s="358"/>
      <c r="E827" s="358"/>
      <c r="F827" s="358"/>
      <c r="G827" s="358"/>
      <c r="H827" s="358"/>
      <c r="I827" s="358"/>
      <c r="J827" s="358"/>
      <c r="K827" s="358"/>
      <c r="L827" s="358"/>
      <c r="M827" s="358"/>
      <c r="N827" s="358"/>
      <c r="O827" s="358"/>
      <c r="P827" s="358"/>
      <c r="Q827" s="358"/>
      <c r="R827" s="358"/>
      <c r="S827" s="358"/>
      <c r="T827" s="358"/>
      <c r="U827" s="358"/>
      <c r="V827" s="358"/>
      <c r="W827" s="358"/>
      <c r="X827" s="358"/>
      <c r="Y827" s="358"/>
      <c r="Z827" s="358"/>
      <c r="AA827" s="358"/>
      <c r="AB827" s="358"/>
      <c r="AC827" s="358"/>
      <c r="AD827" s="358"/>
      <c r="AE827" s="358"/>
      <c r="AF827" s="358"/>
      <c r="AG827" s="358"/>
      <c r="AH827" s="358"/>
      <c r="AI827" s="358"/>
      <c r="AJ827" s="358"/>
      <c r="AK827" s="358"/>
      <c r="AL827" s="358"/>
      <c r="AM827" s="358"/>
      <c r="AN827" s="358"/>
      <c r="AO827" s="358"/>
      <c r="AP827" s="358"/>
      <c r="AQ827" s="358"/>
      <c r="AR827" s="358"/>
      <c r="AS827" s="358"/>
      <c r="AT827" s="358"/>
      <c r="AU827" s="358"/>
      <c r="AV827" s="358"/>
      <c r="AW827" s="358"/>
      <c r="AX827" s="358"/>
      <c r="AY827" s="358"/>
      <c r="AZ827" s="358"/>
      <c r="BA827" s="358"/>
      <c r="BB827" s="358"/>
      <c r="BC827" s="358"/>
      <c r="BD827" s="358"/>
      <c r="BE827" s="358"/>
      <c r="BF827" s="358"/>
      <c r="BG827" s="358"/>
      <c r="BH827" s="358"/>
      <c r="BI827" s="358"/>
      <c r="BJ827" s="358"/>
      <c r="BK827" s="358"/>
      <c r="BL827" s="358"/>
      <c r="BM827" s="358"/>
      <c r="BN827" s="358"/>
      <c r="BO827" s="358"/>
      <c r="BP827" s="358"/>
      <c r="BQ827" s="358"/>
      <c r="BR827" s="358"/>
      <c r="BS827" s="358"/>
      <c r="BT827" s="358"/>
      <c r="BU827" s="358"/>
      <c r="BV827" s="358"/>
      <c r="BW827" s="358"/>
      <c r="BX827" s="358"/>
      <c r="BY827" s="358"/>
      <c r="BZ827" s="358"/>
    </row>
    <row r="828" ht="11.25" customHeight="1">
      <c r="A828" s="358"/>
      <c r="B828" s="358"/>
      <c r="C828" s="358"/>
      <c r="D828" s="358"/>
      <c r="E828" s="358"/>
      <c r="F828" s="358"/>
      <c r="G828" s="358"/>
      <c r="H828" s="358"/>
      <c r="I828" s="358"/>
      <c r="J828" s="358"/>
      <c r="K828" s="358"/>
      <c r="L828" s="358"/>
      <c r="M828" s="358"/>
      <c r="N828" s="358"/>
      <c r="O828" s="358"/>
      <c r="P828" s="358"/>
      <c r="Q828" s="358"/>
      <c r="R828" s="358"/>
      <c r="S828" s="358"/>
      <c r="T828" s="358"/>
      <c r="U828" s="358"/>
      <c r="V828" s="358"/>
      <c r="W828" s="358"/>
      <c r="X828" s="358"/>
      <c r="Y828" s="358"/>
      <c r="Z828" s="358"/>
      <c r="AA828" s="358"/>
      <c r="AB828" s="358"/>
      <c r="AC828" s="358"/>
      <c r="AD828" s="358"/>
      <c r="AE828" s="358"/>
      <c r="AF828" s="358"/>
      <c r="AG828" s="358"/>
      <c r="AH828" s="358"/>
      <c r="AI828" s="358"/>
      <c r="AJ828" s="358"/>
      <c r="AK828" s="358"/>
      <c r="AL828" s="358"/>
      <c r="AM828" s="358"/>
      <c r="AN828" s="358"/>
      <c r="AO828" s="358"/>
      <c r="AP828" s="358"/>
      <c r="AQ828" s="358"/>
      <c r="AR828" s="358"/>
      <c r="AS828" s="358"/>
      <c r="AT828" s="358"/>
      <c r="AU828" s="358"/>
      <c r="AV828" s="358"/>
      <c r="AW828" s="358"/>
      <c r="AX828" s="358"/>
      <c r="AY828" s="358"/>
      <c r="AZ828" s="358"/>
      <c r="BA828" s="358"/>
      <c r="BB828" s="358"/>
      <c r="BC828" s="358"/>
      <c r="BD828" s="358"/>
      <c r="BE828" s="358"/>
      <c r="BF828" s="358"/>
      <c r="BG828" s="358"/>
      <c r="BH828" s="358"/>
      <c r="BI828" s="358"/>
      <c r="BJ828" s="358"/>
      <c r="BK828" s="358"/>
      <c r="BL828" s="358"/>
      <c r="BM828" s="358"/>
      <c r="BN828" s="358"/>
      <c r="BO828" s="358"/>
      <c r="BP828" s="358"/>
      <c r="BQ828" s="358"/>
      <c r="BR828" s="358"/>
      <c r="BS828" s="358"/>
      <c r="BT828" s="358"/>
      <c r="BU828" s="358"/>
      <c r="BV828" s="358"/>
      <c r="BW828" s="358"/>
      <c r="BX828" s="358"/>
      <c r="BY828" s="358"/>
      <c r="BZ828" s="358"/>
    </row>
    <row r="829" ht="11.25" customHeight="1">
      <c r="A829" s="358"/>
      <c r="B829" s="358"/>
      <c r="C829" s="358"/>
      <c r="D829" s="358"/>
      <c r="E829" s="358"/>
      <c r="F829" s="358"/>
      <c r="G829" s="358"/>
      <c r="H829" s="358"/>
      <c r="I829" s="358"/>
      <c r="J829" s="358"/>
      <c r="K829" s="358"/>
      <c r="L829" s="358"/>
      <c r="M829" s="358"/>
      <c r="N829" s="358"/>
      <c r="O829" s="358"/>
      <c r="P829" s="358"/>
      <c r="Q829" s="358"/>
      <c r="R829" s="358"/>
      <c r="S829" s="358"/>
      <c r="T829" s="358"/>
      <c r="U829" s="358"/>
      <c r="V829" s="358"/>
      <c r="W829" s="358"/>
      <c r="X829" s="358"/>
      <c r="Y829" s="358"/>
      <c r="Z829" s="358"/>
      <c r="AA829" s="358"/>
      <c r="AB829" s="358"/>
      <c r="AC829" s="358"/>
      <c r="AD829" s="358"/>
      <c r="AE829" s="358"/>
      <c r="AF829" s="358"/>
      <c r="AG829" s="358"/>
      <c r="AH829" s="358"/>
      <c r="AI829" s="358"/>
      <c r="AJ829" s="358"/>
      <c r="AK829" s="358"/>
      <c r="AL829" s="358"/>
      <c r="AM829" s="358"/>
      <c r="AN829" s="358"/>
      <c r="AO829" s="358"/>
      <c r="AP829" s="358"/>
      <c r="AQ829" s="358"/>
      <c r="AR829" s="358"/>
      <c r="AS829" s="358"/>
      <c r="AT829" s="358"/>
      <c r="AU829" s="358"/>
      <c r="AV829" s="358"/>
      <c r="AW829" s="358"/>
      <c r="AX829" s="358"/>
      <c r="AY829" s="358"/>
      <c r="AZ829" s="358"/>
      <c r="BA829" s="358"/>
      <c r="BB829" s="358"/>
      <c r="BC829" s="358"/>
      <c r="BD829" s="358"/>
      <c r="BE829" s="358"/>
      <c r="BF829" s="358"/>
      <c r="BG829" s="358"/>
      <c r="BH829" s="358"/>
      <c r="BI829" s="358"/>
      <c r="BJ829" s="358"/>
      <c r="BK829" s="358"/>
      <c r="BL829" s="358"/>
      <c r="BM829" s="358"/>
      <c r="BN829" s="358"/>
      <c r="BO829" s="358"/>
      <c r="BP829" s="358"/>
      <c r="BQ829" s="358"/>
      <c r="BR829" s="358"/>
      <c r="BS829" s="358"/>
      <c r="BT829" s="358"/>
      <c r="BU829" s="358"/>
      <c r="BV829" s="358"/>
      <c r="BW829" s="358"/>
      <c r="BX829" s="358"/>
      <c r="BY829" s="358"/>
      <c r="BZ829" s="358"/>
    </row>
    <row r="830" ht="11.25" customHeight="1">
      <c r="A830" s="358"/>
      <c r="B830" s="358"/>
      <c r="C830" s="358"/>
      <c r="D830" s="358"/>
      <c r="E830" s="358"/>
      <c r="F830" s="358"/>
      <c r="G830" s="358"/>
      <c r="H830" s="358"/>
      <c r="I830" s="358"/>
      <c r="J830" s="358"/>
      <c r="K830" s="358"/>
      <c r="L830" s="358"/>
      <c r="M830" s="358"/>
      <c r="N830" s="358"/>
      <c r="O830" s="358"/>
      <c r="P830" s="358"/>
      <c r="Q830" s="358"/>
      <c r="R830" s="358"/>
      <c r="S830" s="358"/>
      <c r="T830" s="358"/>
      <c r="U830" s="358"/>
      <c r="V830" s="358"/>
      <c r="W830" s="358"/>
      <c r="X830" s="358"/>
      <c r="Y830" s="358"/>
      <c r="Z830" s="358"/>
      <c r="AA830" s="358"/>
      <c r="AB830" s="358"/>
      <c r="AC830" s="358"/>
      <c r="AD830" s="358"/>
      <c r="AE830" s="358"/>
      <c r="AF830" s="358"/>
      <c r="AG830" s="358"/>
      <c r="AH830" s="358"/>
      <c r="AI830" s="358"/>
      <c r="AJ830" s="358"/>
      <c r="AK830" s="358"/>
      <c r="AL830" s="358"/>
      <c r="AM830" s="358"/>
      <c r="AN830" s="358"/>
      <c r="AO830" s="358"/>
      <c r="AP830" s="358"/>
      <c r="AQ830" s="358"/>
      <c r="AR830" s="358"/>
      <c r="AS830" s="358"/>
      <c r="AT830" s="358"/>
      <c r="AU830" s="358"/>
      <c r="AV830" s="358"/>
      <c r="AW830" s="358"/>
      <c r="AX830" s="358"/>
      <c r="AY830" s="358"/>
      <c r="AZ830" s="358"/>
      <c r="BA830" s="358"/>
      <c r="BB830" s="358"/>
      <c r="BC830" s="358"/>
      <c r="BD830" s="358"/>
      <c r="BE830" s="358"/>
      <c r="BF830" s="358"/>
      <c r="BG830" s="358"/>
      <c r="BH830" s="358"/>
      <c r="BI830" s="358"/>
      <c r="BJ830" s="358"/>
      <c r="BK830" s="358"/>
      <c r="BL830" s="358"/>
      <c r="BM830" s="358"/>
      <c r="BN830" s="358"/>
      <c r="BO830" s="358"/>
      <c r="BP830" s="358"/>
      <c r="BQ830" s="358"/>
      <c r="BR830" s="358"/>
      <c r="BS830" s="358"/>
      <c r="BT830" s="358"/>
      <c r="BU830" s="358"/>
      <c r="BV830" s="358"/>
      <c r="BW830" s="358"/>
      <c r="BX830" s="358"/>
      <c r="BY830" s="358"/>
      <c r="BZ830" s="358"/>
    </row>
    <row r="831" ht="11.25" customHeight="1">
      <c r="A831" s="358"/>
      <c r="B831" s="358"/>
      <c r="C831" s="358"/>
      <c r="D831" s="358"/>
      <c r="E831" s="358"/>
      <c r="F831" s="358"/>
      <c r="G831" s="358"/>
      <c r="H831" s="358"/>
      <c r="I831" s="358"/>
      <c r="J831" s="358"/>
      <c r="K831" s="358"/>
      <c r="L831" s="358"/>
      <c r="M831" s="358"/>
      <c r="N831" s="358"/>
      <c r="O831" s="358"/>
      <c r="P831" s="358"/>
      <c r="Q831" s="358"/>
      <c r="R831" s="358"/>
      <c r="S831" s="358"/>
      <c r="T831" s="358"/>
      <c r="U831" s="358"/>
      <c r="V831" s="358"/>
      <c r="W831" s="358"/>
      <c r="X831" s="358"/>
      <c r="Y831" s="358"/>
      <c r="Z831" s="358"/>
      <c r="AA831" s="358"/>
      <c r="AB831" s="358"/>
      <c r="AC831" s="358"/>
      <c r="AD831" s="358"/>
      <c r="AE831" s="358"/>
      <c r="AF831" s="358"/>
      <c r="AG831" s="358"/>
      <c r="AH831" s="358"/>
      <c r="AI831" s="358"/>
      <c r="AJ831" s="358"/>
      <c r="AK831" s="358"/>
      <c r="AL831" s="358"/>
      <c r="AM831" s="358"/>
      <c r="AN831" s="358"/>
      <c r="AO831" s="358"/>
      <c r="AP831" s="358"/>
      <c r="AQ831" s="358"/>
      <c r="AR831" s="358"/>
      <c r="AS831" s="358"/>
      <c r="AT831" s="358"/>
      <c r="AU831" s="358"/>
      <c r="AV831" s="358"/>
      <c r="AW831" s="358"/>
      <c r="AX831" s="358"/>
      <c r="AY831" s="358"/>
      <c r="AZ831" s="358"/>
      <c r="BA831" s="358"/>
      <c r="BB831" s="358"/>
      <c r="BC831" s="358"/>
      <c r="BD831" s="358"/>
      <c r="BE831" s="358"/>
      <c r="BF831" s="358"/>
      <c r="BG831" s="358"/>
      <c r="BH831" s="358"/>
      <c r="BI831" s="358"/>
      <c r="BJ831" s="358"/>
      <c r="BK831" s="358"/>
      <c r="BL831" s="358"/>
      <c r="BM831" s="358"/>
      <c r="BN831" s="358"/>
      <c r="BO831" s="358"/>
      <c r="BP831" s="358"/>
      <c r="BQ831" s="358"/>
      <c r="BR831" s="358"/>
      <c r="BS831" s="358"/>
      <c r="BT831" s="358"/>
      <c r="BU831" s="358"/>
      <c r="BV831" s="358"/>
      <c r="BW831" s="358"/>
      <c r="BX831" s="358"/>
      <c r="BY831" s="358"/>
      <c r="BZ831" s="358"/>
    </row>
    <row r="832" ht="11.25" customHeight="1">
      <c r="A832" s="358"/>
      <c r="B832" s="358"/>
      <c r="C832" s="358"/>
      <c r="D832" s="358"/>
      <c r="E832" s="358"/>
      <c r="F832" s="358"/>
      <c r="G832" s="358"/>
      <c r="H832" s="358"/>
      <c r="I832" s="358"/>
      <c r="J832" s="358"/>
      <c r="K832" s="358"/>
      <c r="L832" s="358"/>
      <c r="M832" s="358"/>
      <c r="N832" s="358"/>
      <c r="O832" s="358"/>
      <c r="P832" s="358"/>
      <c r="Q832" s="358"/>
      <c r="R832" s="358"/>
      <c r="S832" s="358"/>
      <c r="T832" s="358"/>
      <c r="U832" s="358"/>
      <c r="V832" s="358"/>
      <c r="W832" s="358"/>
      <c r="X832" s="358"/>
      <c r="Y832" s="358"/>
      <c r="Z832" s="358"/>
      <c r="AA832" s="358"/>
      <c r="AB832" s="358"/>
      <c r="AC832" s="358"/>
      <c r="AD832" s="358"/>
      <c r="AE832" s="358"/>
      <c r="AF832" s="358"/>
      <c r="AG832" s="358"/>
      <c r="AH832" s="358"/>
      <c r="AI832" s="358"/>
      <c r="AJ832" s="358"/>
      <c r="AK832" s="358"/>
      <c r="AL832" s="358"/>
      <c r="AM832" s="358"/>
      <c r="AN832" s="358"/>
      <c r="AO832" s="358"/>
      <c r="AP832" s="358"/>
      <c r="AQ832" s="358"/>
      <c r="AR832" s="358"/>
      <c r="AS832" s="358"/>
      <c r="AT832" s="358"/>
      <c r="AU832" s="358"/>
      <c r="AV832" s="358"/>
      <c r="AW832" s="358"/>
      <c r="AX832" s="358"/>
      <c r="AY832" s="358"/>
      <c r="AZ832" s="358"/>
      <c r="BA832" s="358"/>
      <c r="BB832" s="358"/>
      <c r="BC832" s="358"/>
      <c r="BD832" s="358"/>
      <c r="BE832" s="358"/>
      <c r="BF832" s="358"/>
      <c r="BG832" s="358"/>
      <c r="BH832" s="358"/>
      <c r="BI832" s="358"/>
      <c r="BJ832" s="358"/>
      <c r="BK832" s="358"/>
      <c r="BL832" s="358"/>
      <c r="BM832" s="358"/>
      <c r="BN832" s="358"/>
      <c r="BO832" s="358"/>
      <c r="BP832" s="358"/>
      <c r="BQ832" s="358"/>
      <c r="BR832" s="358"/>
      <c r="BS832" s="358"/>
      <c r="BT832" s="358"/>
      <c r="BU832" s="358"/>
      <c r="BV832" s="358"/>
      <c r="BW832" s="358"/>
      <c r="BX832" s="358"/>
      <c r="BY832" s="358"/>
      <c r="BZ832" s="358"/>
    </row>
    <row r="833" ht="11.25" customHeight="1">
      <c r="A833" s="358"/>
      <c r="B833" s="358"/>
      <c r="C833" s="358"/>
      <c r="D833" s="358"/>
      <c r="E833" s="358"/>
      <c r="F833" s="358"/>
      <c r="G833" s="358"/>
      <c r="H833" s="358"/>
      <c r="I833" s="358"/>
      <c r="J833" s="358"/>
      <c r="K833" s="358"/>
      <c r="L833" s="358"/>
      <c r="M833" s="358"/>
      <c r="N833" s="358"/>
      <c r="O833" s="358"/>
      <c r="P833" s="358"/>
      <c r="Q833" s="358"/>
      <c r="R833" s="358"/>
      <c r="S833" s="358"/>
      <c r="T833" s="358"/>
      <c r="U833" s="358"/>
      <c r="V833" s="358"/>
      <c r="W833" s="358"/>
      <c r="X833" s="358"/>
      <c r="Y833" s="358"/>
      <c r="Z833" s="358"/>
      <c r="AA833" s="358"/>
      <c r="AB833" s="358"/>
      <c r="AC833" s="358"/>
      <c r="AD833" s="358"/>
      <c r="AE833" s="358"/>
      <c r="AF833" s="358"/>
      <c r="AG833" s="358"/>
      <c r="AH833" s="358"/>
      <c r="AI833" s="358"/>
      <c r="AJ833" s="358"/>
      <c r="AK833" s="358"/>
      <c r="AL833" s="358"/>
      <c r="AM833" s="358"/>
      <c r="AN833" s="358"/>
      <c r="AO833" s="358"/>
      <c r="AP833" s="358"/>
      <c r="AQ833" s="358"/>
      <c r="AR833" s="358"/>
      <c r="AS833" s="358"/>
      <c r="AT833" s="358"/>
      <c r="AU833" s="358"/>
      <c r="AV833" s="358"/>
      <c r="AW833" s="358"/>
      <c r="AX833" s="358"/>
      <c r="AY833" s="358"/>
      <c r="AZ833" s="358"/>
      <c r="BA833" s="358"/>
      <c r="BB833" s="358"/>
      <c r="BC833" s="358"/>
      <c r="BD833" s="358"/>
      <c r="BE833" s="358"/>
      <c r="BF833" s="358"/>
      <c r="BG833" s="358"/>
      <c r="BH833" s="358"/>
      <c r="BI833" s="358"/>
      <c r="BJ833" s="358"/>
      <c r="BK833" s="358"/>
      <c r="BL833" s="358"/>
      <c r="BM833" s="358"/>
      <c r="BN833" s="358"/>
      <c r="BO833" s="358"/>
      <c r="BP833" s="358"/>
      <c r="BQ833" s="358"/>
      <c r="BR833" s="358"/>
      <c r="BS833" s="358"/>
      <c r="BT833" s="358"/>
      <c r="BU833" s="358"/>
      <c r="BV833" s="358"/>
      <c r="BW833" s="358"/>
      <c r="BX833" s="358"/>
      <c r="BY833" s="358"/>
      <c r="BZ833" s="358"/>
    </row>
    <row r="834" ht="11.25" customHeight="1">
      <c r="A834" s="358"/>
      <c r="B834" s="358"/>
      <c r="C834" s="358"/>
      <c r="D834" s="358"/>
      <c r="E834" s="358"/>
      <c r="F834" s="358"/>
      <c r="G834" s="358"/>
      <c r="H834" s="358"/>
      <c r="I834" s="358"/>
      <c r="J834" s="358"/>
      <c r="K834" s="358"/>
      <c r="L834" s="358"/>
      <c r="M834" s="358"/>
      <c r="N834" s="358"/>
      <c r="O834" s="358"/>
      <c r="P834" s="358"/>
      <c r="Q834" s="358"/>
      <c r="R834" s="358"/>
      <c r="S834" s="358"/>
      <c r="T834" s="358"/>
      <c r="U834" s="358"/>
      <c r="V834" s="358"/>
      <c r="W834" s="358"/>
      <c r="X834" s="358"/>
      <c r="Y834" s="358"/>
      <c r="Z834" s="358"/>
      <c r="AA834" s="358"/>
      <c r="AB834" s="358"/>
      <c r="AC834" s="358"/>
      <c r="AD834" s="358"/>
      <c r="AE834" s="358"/>
      <c r="AF834" s="358"/>
      <c r="AG834" s="358"/>
      <c r="AH834" s="358"/>
      <c r="AI834" s="358"/>
      <c r="AJ834" s="358"/>
      <c r="AK834" s="358"/>
      <c r="AL834" s="358"/>
      <c r="AM834" s="358"/>
      <c r="AN834" s="358"/>
      <c r="AO834" s="358"/>
      <c r="AP834" s="358"/>
      <c r="AQ834" s="358"/>
      <c r="AR834" s="358"/>
      <c r="AS834" s="358"/>
      <c r="AT834" s="358"/>
      <c r="AU834" s="358"/>
      <c r="AV834" s="358"/>
      <c r="AW834" s="358"/>
      <c r="AX834" s="358"/>
      <c r="AY834" s="358"/>
      <c r="AZ834" s="358"/>
      <c r="BA834" s="358"/>
      <c r="BB834" s="358"/>
      <c r="BC834" s="358"/>
      <c r="BD834" s="358"/>
      <c r="BE834" s="358"/>
      <c r="BF834" s="358"/>
      <c r="BG834" s="358"/>
      <c r="BH834" s="358"/>
      <c r="BI834" s="358"/>
      <c r="BJ834" s="358"/>
      <c r="BK834" s="358"/>
      <c r="BL834" s="358"/>
      <c r="BM834" s="358"/>
      <c r="BN834" s="358"/>
      <c r="BO834" s="358"/>
      <c r="BP834" s="358"/>
      <c r="BQ834" s="358"/>
      <c r="BR834" s="358"/>
      <c r="BS834" s="358"/>
      <c r="BT834" s="358"/>
      <c r="BU834" s="358"/>
      <c r="BV834" s="358"/>
      <c r="BW834" s="358"/>
      <c r="BX834" s="358"/>
      <c r="BY834" s="358"/>
      <c r="BZ834" s="358"/>
    </row>
    <row r="835" ht="11.25" customHeight="1">
      <c r="A835" s="358"/>
      <c r="B835" s="358"/>
      <c r="C835" s="358"/>
      <c r="D835" s="358"/>
      <c r="E835" s="358"/>
      <c r="F835" s="358"/>
      <c r="G835" s="358"/>
      <c r="H835" s="358"/>
      <c r="I835" s="358"/>
      <c r="J835" s="358"/>
      <c r="K835" s="358"/>
      <c r="L835" s="358"/>
      <c r="M835" s="358"/>
      <c r="N835" s="358"/>
      <c r="O835" s="358"/>
      <c r="P835" s="358"/>
      <c r="Q835" s="358"/>
      <c r="R835" s="358"/>
      <c r="S835" s="358"/>
      <c r="T835" s="358"/>
      <c r="U835" s="358"/>
      <c r="V835" s="358"/>
      <c r="W835" s="358"/>
      <c r="X835" s="358"/>
      <c r="Y835" s="358"/>
      <c r="Z835" s="358"/>
      <c r="AA835" s="358"/>
      <c r="AB835" s="358"/>
      <c r="AC835" s="358"/>
      <c r="AD835" s="358"/>
      <c r="AE835" s="358"/>
      <c r="AF835" s="358"/>
      <c r="AG835" s="358"/>
      <c r="AH835" s="358"/>
      <c r="AI835" s="358"/>
      <c r="AJ835" s="358"/>
      <c r="AK835" s="358"/>
      <c r="AL835" s="358"/>
      <c r="AM835" s="358"/>
      <c r="AN835" s="358"/>
      <c r="AO835" s="358"/>
      <c r="AP835" s="358"/>
      <c r="AQ835" s="358"/>
      <c r="AR835" s="358"/>
      <c r="AS835" s="358"/>
      <c r="AT835" s="358"/>
      <c r="AU835" s="358"/>
      <c r="AV835" s="358"/>
      <c r="AW835" s="358"/>
      <c r="AX835" s="358"/>
      <c r="AY835" s="358"/>
      <c r="AZ835" s="358"/>
      <c r="BA835" s="358"/>
      <c r="BB835" s="358"/>
      <c r="BC835" s="358"/>
      <c r="BD835" s="358"/>
      <c r="BE835" s="358"/>
      <c r="BF835" s="358"/>
      <c r="BG835" s="358"/>
      <c r="BH835" s="358"/>
      <c r="BI835" s="358"/>
      <c r="BJ835" s="358"/>
      <c r="BK835" s="358"/>
      <c r="BL835" s="358"/>
      <c r="BM835" s="358"/>
      <c r="BN835" s="358"/>
      <c r="BO835" s="358"/>
      <c r="BP835" s="358"/>
      <c r="BQ835" s="358"/>
      <c r="BR835" s="358"/>
      <c r="BS835" s="358"/>
      <c r="BT835" s="358"/>
      <c r="BU835" s="358"/>
      <c r="BV835" s="358"/>
      <c r="BW835" s="358"/>
      <c r="BX835" s="358"/>
      <c r="BY835" s="358"/>
      <c r="BZ835" s="358"/>
    </row>
    <row r="836" ht="11.25" customHeight="1">
      <c r="A836" s="358"/>
      <c r="B836" s="358"/>
      <c r="C836" s="358"/>
      <c r="D836" s="358"/>
      <c r="E836" s="358"/>
      <c r="F836" s="358"/>
      <c r="G836" s="358"/>
      <c r="H836" s="358"/>
      <c r="I836" s="358"/>
      <c r="J836" s="358"/>
      <c r="K836" s="358"/>
      <c r="L836" s="358"/>
      <c r="M836" s="358"/>
      <c r="N836" s="358"/>
      <c r="O836" s="358"/>
      <c r="P836" s="358"/>
      <c r="Q836" s="358"/>
      <c r="R836" s="358"/>
      <c r="S836" s="358"/>
      <c r="T836" s="358"/>
      <c r="U836" s="358"/>
      <c r="V836" s="358"/>
      <c r="W836" s="358"/>
      <c r="X836" s="358"/>
      <c r="Y836" s="358"/>
      <c r="Z836" s="358"/>
      <c r="AA836" s="358"/>
      <c r="AB836" s="358"/>
      <c r="AC836" s="358"/>
      <c r="AD836" s="358"/>
      <c r="AE836" s="358"/>
      <c r="AF836" s="358"/>
      <c r="AG836" s="358"/>
      <c r="AH836" s="358"/>
      <c r="AI836" s="358"/>
      <c r="AJ836" s="358"/>
      <c r="AK836" s="358"/>
      <c r="AL836" s="358"/>
      <c r="AM836" s="358"/>
      <c r="AN836" s="358"/>
      <c r="AO836" s="358"/>
      <c r="AP836" s="358"/>
      <c r="AQ836" s="358"/>
      <c r="AR836" s="358"/>
      <c r="AS836" s="358"/>
      <c r="AT836" s="358"/>
      <c r="AU836" s="358"/>
      <c r="AV836" s="358"/>
      <c r="AW836" s="358"/>
      <c r="AX836" s="358"/>
      <c r="AY836" s="358"/>
      <c r="AZ836" s="358"/>
      <c r="BA836" s="358"/>
      <c r="BB836" s="358"/>
      <c r="BC836" s="358"/>
      <c r="BD836" s="358"/>
      <c r="BE836" s="358"/>
      <c r="BF836" s="358"/>
      <c r="BG836" s="358"/>
      <c r="BH836" s="358"/>
      <c r="BI836" s="358"/>
      <c r="BJ836" s="358"/>
      <c r="BK836" s="358"/>
      <c r="BL836" s="358"/>
      <c r="BM836" s="358"/>
      <c r="BN836" s="358"/>
      <c r="BO836" s="358"/>
      <c r="BP836" s="358"/>
      <c r="BQ836" s="358"/>
      <c r="BR836" s="358"/>
      <c r="BS836" s="358"/>
      <c r="BT836" s="358"/>
      <c r="BU836" s="358"/>
      <c r="BV836" s="358"/>
      <c r="BW836" s="358"/>
      <c r="BX836" s="358"/>
      <c r="BY836" s="358"/>
      <c r="BZ836" s="358"/>
    </row>
    <row r="837" ht="11.25" customHeight="1">
      <c r="A837" s="358"/>
      <c r="B837" s="358"/>
      <c r="C837" s="358"/>
      <c r="D837" s="358"/>
      <c r="E837" s="358"/>
      <c r="F837" s="358"/>
      <c r="G837" s="358"/>
      <c r="H837" s="358"/>
      <c r="I837" s="358"/>
      <c r="J837" s="358"/>
      <c r="K837" s="358"/>
      <c r="L837" s="358"/>
      <c r="M837" s="358"/>
      <c r="N837" s="358"/>
      <c r="O837" s="358"/>
      <c r="P837" s="358"/>
      <c r="Q837" s="358"/>
      <c r="R837" s="358"/>
      <c r="S837" s="358"/>
      <c r="T837" s="358"/>
      <c r="U837" s="358"/>
      <c r="V837" s="358"/>
      <c r="W837" s="358"/>
      <c r="X837" s="358"/>
      <c r="Y837" s="358"/>
      <c r="Z837" s="358"/>
      <c r="AA837" s="358"/>
      <c r="AB837" s="358"/>
      <c r="AC837" s="358"/>
      <c r="AD837" s="358"/>
      <c r="AE837" s="358"/>
      <c r="AF837" s="358"/>
      <c r="AG837" s="358"/>
      <c r="AH837" s="358"/>
      <c r="AI837" s="358"/>
      <c r="AJ837" s="358"/>
      <c r="AK837" s="358"/>
      <c r="AL837" s="358"/>
      <c r="AM837" s="358"/>
      <c r="AN837" s="358"/>
      <c r="AO837" s="358"/>
      <c r="AP837" s="358"/>
      <c r="AQ837" s="358"/>
      <c r="AR837" s="358"/>
      <c r="AS837" s="358"/>
      <c r="AT837" s="358"/>
      <c r="AU837" s="358"/>
      <c r="AV837" s="358"/>
      <c r="AW837" s="358"/>
      <c r="AX837" s="358"/>
      <c r="AY837" s="358"/>
      <c r="AZ837" s="358"/>
      <c r="BA837" s="358"/>
      <c r="BB837" s="358"/>
      <c r="BC837" s="358"/>
      <c r="BD837" s="358"/>
      <c r="BE837" s="358"/>
      <c r="BF837" s="358"/>
      <c r="BG837" s="358"/>
      <c r="BH837" s="358"/>
      <c r="BI837" s="358"/>
      <c r="BJ837" s="358"/>
      <c r="BK837" s="358"/>
      <c r="BL837" s="358"/>
      <c r="BM837" s="358"/>
      <c r="BN837" s="358"/>
      <c r="BO837" s="358"/>
      <c r="BP837" s="358"/>
      <c r="BQ837" s="358"/>
      <c r="BR837" s="358"/>
      <c r="BS837" s="358"/>
      <c r="BT837" s="358"/>
      <c r="BU837" s="358"/>
      <c r="BV837" s="358"/>
      <c r="BW837" s="358"/>
      <c r="BX837" s="358"/>
      <c r="BY837" s="358"/>
      <c r="BZ837" s="358"/>
    </row>
    <row r="838" ht="11.25" customHeight="1">
      <c r="A838" s="358"/>
      <c r="B838" s="358"/>
      <c r="C838" s="358"/>
      <c r="D838" s="358"/>
      <c r="E838" s="358"/>
      <c r="F838" s="358"/>
      <c r="G838" s="358"/>
      <c r="H838" s="358"/>
      <c r="I838" s="358"/>
      <c r="J838" s="358"/>
      <c r="K838" s="358"/>
      <c r="L838" s="358"/>
      <c r="M838" s="358"/>
      <c r="N838" s="358"/>
      <c r="O838" s="358"/>
      <c r="P838" s="358"/>
      <c r="Q838" s="358"/>
      <c r="R838" s="358"/>
      <c r="S838" s="358"/>
      <c r="T838" s="358"/>
      <c r="U838" s="358"/>
      <c r="V838" s="358"/>
      <c r="W838" s="358"/>
      <c r="X838" s="358"/>
      <c r="Y838" s="358"/>
      <c r="Z838" s="358"/>
      <c r="AA838" s="358"/>
      <c r="AB838" s="358"/>
      <c r="AC838" s="358"/>
      <c r="AD838" s="358"/>
      <c r="AE838" s="358"/>
      <c r="AF838" s="358"/>
      <c r="AG838" s="358"/>
      <c r="AH838" s="358"/>
      <c r="AI838" s="358"/>
      <c r="AJ838" s="358"/>
      <c r="AK838" s="358"/>
      <c r="AL838" s="358"/>
      <c r="AM838" s="358"/>
      <c r="AN838" s="358"/>
      <c r="AO838" s="358"/>
      <c r="AP838" s="358"/>
      <c r="AQ838" s="358"/>
      <c r="AR838" s="358"/>
      <c r="AS838" s="358"/>
      <c r="AT838" s="358"/>
      <c r="AU838" s="358"/>
      <c r="AV838" s="358"/>
      <c r="AW838" s="358"/>
      <c r="AX838" s="358"/>
      <c r="AY838" s="358"/>
      <c r="AZ838" s="358"/>
      <c r="BA838" s="358"/>
      <c r="BB838" s="358"/>
      <c r="BC838" s="358"/>
      <c r="BD838" s="358"/>
      <c r="BE838" s="358"/>
      <c r="BF838" s="358"/>
      <c r="BG838" s="358"/>
      <c r="BH838" s="358"/>
      <c r="BI838" s="358"/>
      <c r="BJ838" s="358"/>
      <c r="BK838" s="358"/>
      <c r="BL838" s="358"/>
      <c r="BM838" s="358"/>
      <c r="BN838" s="358"/>
      <c r="BO838" s="358"/>
      <c r="BP838" s="358"/>
      <c r="BQ838" s="358"/>
      <c r="BR838" s="358"/>
      <c r="BS838" s="358"/>
      <c r="BT838" s="358"/>
      <c r="BU838" s="358"/>
      <c r="BV838" s="358"/>
      <c r="BW838" s="358"/>
      <c r="BX838" s="358"/>
      <c r="BY838" s="358"/>
      <c r="BZ838" s="358"/>
    </row>
    <row r="839" ht="11.25" customHeight="1">
      <c r="A839" s="358"/>
      <c r="B839" s="358"/>
      <c r="C839" s="358"/>
      <c r="D839" s="358"/>
      <c r="E839" s="358"/>
      <c r="F839" s="358"/>
      <c r="G839" s="358"/>
      <c r="H839" s="358"/>
      <c r="I839" s="358"/>
      <c r="J839" s="358"/>
      <c r="K839" s="358"/>
      <c r="L839" s="358"/>
      <c r="M839" s="358"/>
      <c r="N839" s="358"/>
      <c r="O839" s="358"/>
      <c r="P839" s="358"/>
      <c r="Q839" s="358"/>
      <c r="R839" s="358"/>
      <c r="S839" s="358"/>
      <c r="T839" s="358"/>
      <c r="U839" s="358"/>
      <c r="V839" s="358"/>
      <c r="W839" s="358"/>
      <c r="X839" s="358"/>
      <c r="Y839" s="358"/>
      <c r="Z839" s="358"/>
      <c r="AA839" s="358"/>
      <c r="AB839" s="358"/>
      <c r="AC839" s="358"/>
      <c r="AD839" s="358"/>
      <c r="AE839" s="358"/>
      <c r="AF839" s="358"/>
      <c r="AG839" s="358"/>
      <c r="AH839" s="358"/>
      <c r="AI839" s="358"/>
      <c r="AJ839" s="358"/>
      <c r="AK839" s="358"/>
      <c r="AL839" s="358"/>
      <c r="AM839" s="358"/>
      <c r="AN839" s="358"/>
      <c r="AO839" s="358"/>
      <c r="AP839" s="358"/>
      <c r="AQ839" s="358"/>
      <c r="AR839" s="358"/>
      <c r="AS839" s="358"/>
      <c r="AT839" s="358"/>
      <c r="AU839" s="358"/>
      <c r="AV839" s="358"/>
      <c r="AW839" s="358"/>
      <c r="AX839" s="358"/>
      <c r="AY839" s="358"/>
      <c r="AZ839" s="358"/>
      <c r="BA839" s="358"/>
      <c r="BB839" s="358"/>
      <c r="BC839" s="358"/>
      <c r="BD839" s="358"/>
      <c r="BE839" s="358"/>
      <c r="BF839" s="358"/>
      <c r="BG839" s="358"/>
      <c r="BH839" s="358"/>
      <c r="BI839" s="358"/>
      <c r="BJ839" s="358"/>
      <c r="BK839" s="358"/>
      <c r="BL839" s="358"/>
      <c r="BM839" s="358"/>
      <c r="BN839" s="358"/>
      <c r="BO839" s="358"/>
      <c r="BP839" s="358"/>
      <c r="BQ839" s="358"/>
      <c r="BR839" s="358"/>
      <c r="BS839" s="358"/>
      <c r="BT839" s="358"/>
      <c r="BU839" s="358"/>
      <c r="BV839" s="358"/>
      <c r="BW839" s="358"/>
      <c r="BX839" s="358"/>
      <c r="BY839" s="358"/>
      <c r="BZ839" s="358"/>
    </row>
    <row r="840" ht="11.25" customHeight="1">
      <c r="A840" s="358"/>
      <c r="B840" s="358"/>
      <c r="C840" s="358"/>
      <c r="D840" s="358"/>
      <c r="E840" s="358"/>
      <c r="F840" s="358"/>
      <c r="G840" s="358"/>
      <c r="H840" s="358"/>
      <c r="I840" s="358"/>
      <c r="J840" s="358"/>
      <c r="K840" s="358"/>
      <c r="L840" s="358"/>
      <c r="M840" s="358"/>
      <c r="N840" s="358"/>
      <c r="O840" s="358"/>
      <c r="P840" s="358"/>
      <c r="Q840" s="358"/>
      <c r="R840" s="358"/>
      <c r="S840" s="358"/>
      <c r="T840" s="358"/>
      <c r="U840" s="358"/>
      <c r="V840" s="358"/>
      <c r="W840" s="358"/>
      <c r="X840" s="358"/>
      <c r="Y840" s="358"/>
      <c r="Z840" s="358"/>
      <c r="AA840" s="358"/>
      <c r="AB840" s="358"/>
      <c r="AC840" s="358"/>
      <c r="AD840" s="358"/>
      <c r="AE840" s="358"/>
      <c r="AF840" s="358"/>
      <c r="AG840" s="358"/>
      <c r="AH840" s="358"/>
      <c r="AI840" s="358"/>
      <c r="AJ840" s="358"/>
      <c r="AK840" s="358"/>
      <c r="AL840" s="358"/>
      <c r="AM840" s="358"/>
      <c r="AN840" s="358"/>
      <c r="AO840" s="358"/>
      <c r="AP840" s="358"/>
      <c r="AQ840" s="358"/>
      <c r="AR840" s="358"/>
      <c r="AS840" s="358"/>
      <c r="AT840" s="358"/>
      <c r="AU840" s="358"/>
      <c r="AV840" s="358"/>
      <c r="AW840" s="358"/>
      <c r="AX840" s="358"/>
      <c r="AY840" s="358"/>
      <c r="AZ840" s="358"/>
      <c r="BA840" s="358"/>
      <c r="BB840" s="358"/>
      <c r="BC840" s="358"/>
      <c r="BD840" s="358"/>
      <c r="BE840" s="358"/>
      <c r="BF840" s="358"/>
      <c r="BG840" s="358"/>
      <c r="BH840" s="358"/>
      <c r="BI840" s="358"/>
      <c r="BJ840" s="358"/>
      <c r="BK840" s="358"/>
      <c r="BL840" s="358"/>
      <c r="BM840" s="358"/>
      <c r="BN840" s="358"/>
      <c r="BO840" s="358"/>
      <c r="BP840" s="358"/>
      <c r="BQ840" s="358"/>
      <c r="BR840" s="358"/>
      <c r="BS840" s="358"/>
      <c r="BT840" s="358"/>
      <c r="BU840" s="358"/>
      <c r="BV840" s="358"/>
      <c r="BW840" s="358"/>
      <c r="BX840" s="358"/>
      <c r="BY840" s="358"/>
      <c r="BZ840" s="358"/>
    </row>
    <row r="841" ht="11.25" customHeight="1">
      <c r="A841" s="358"/>
      <c r="B841" s="358"/>
      <c r="C841" s="358"/>
      <c r="D841" s="358"/>
      <c r="E841" s="358"/>
      <c r="F841" s="358"/>
      <c r="G841" s="358"/>
      <c r="H841" s="358"/>
      <c r="I841" s="358"/>
      <c r="J841" s="358"/>
      <c r="K841" s="358"/>
      <c r="L841" s="358"/>
      <c r="M841" s="358"/>
      <c r="N841" s="358"/>
      <c r="O841" s="358"/>
      <c r="P841" s="358"/>
      <c r="Q841" s="358"/>
      <c r="R841" s="358"/>
      <c r="S841" s="358"/>
      <c r="T841" s="358"/>
      <c r="U841" s="358"/>
      <c r="V841" s="358"/>
      <c r="W841" s="358"/>
      <c r="X841" s="358"/>
      <c r="Y841" s="358"/>
      <c r="Z841" s="358"/>
      <c r="AA841" s="358"/>
      <c r="AB841" s="358"/>
      <c r="AC841" s="358"/>
      <c r="AD841" s="358"/>
      <c r="AE841" s="358"/>
      <c r="AF841" s="358"/>
      <c r="AG841" s="358"/>
      <c r="AH841" s="358"/>
      <c r="AI841" s="358"/>
      <c r="AJ841" s="358"/>
      <c r="AK841" s="358"/>
      <c r="AL841" s="358"/>
      <c r="AM841" s="358"/>
      <c r="AN841" s="358"/>
      <c r="AO841" s="358"/>
      <c r="AP841" s="358"/>
      <c r="AQ841" s="358"/>
      <c r="AR841" s="358"/>
      <c r="AS841" s="358"/>
      <c r="AT841" s="358"/>
      <c r="AU841" s="358"/>
      <c r="AV841" s="358"/>
      <c r="AW841" s="358"/>
      <c r="AX841" s="358"/>
      <c r="AY841" s="358"/>
      <c r="AZ841" s="358"/>
      <c r="BA841" s="358"/>
      <c r="BB841" s="358"/>
      <c r="BC841" s="358"/>
      <c r="BD841" s="358"/>
      <c r="BE841" s="358"/>
      <c r="BF841" s="358"/>
      <c r="BG841" s="358"/>
      <c r="BH841" s="358"/>
      <c r="BI841" s="358"/>
      <c r="BJ841" s="358"/>
      <c r="BK841" s="358"/>
      <c r="BL841" s="358"/>
      <c r="BM841" s="358"/>
      <c r="BN841" s="358"/>
      <c r="BO841" s="358"/>
      <c r="BP841" s="358"/>
      <c r="BQ841" s="358"/>
      <c r="BR841" s="358"/>
      <c r="BS841" s="358"/>
      <c r="BT841" s="358"/>
      <c r="BU841" s="358"/>
      <c r="BV841" s="358"/>
      <c r="BW841" s="358"/>
      <c r="BX841" s="358"/>
      <c r="BY841" s="358"/>
      <c r="BZ841" s="358"/>
    </row>
    <row r="842" ht="11.25" customHeight="1">
      <c r="A842" s="358"/>
      <c r="B842" s="358"/>
      <c r="C842" s="358"/>
      <c r="D842" s="358"/>
      <c r="E842" s="358"/>
      <c r="F842" s="358"/>
      <c r="G842" s="358"/>
      <c r="H842" s="358"/>
      <c r="I842" s="358"/>
      <c r="J842" s="358"/>
      <c r="K842" s="358"/>
      <c r="L842" s="358"/>
      <c r="M842" s="358"/>
      <c r="N842" s="358"/>
      <c r="O842" s="358"/>
      <c r="P842" s="358"/>
      <c r="Q842" s="358"/>
      <c r="R842" s="358"/>
      <c r="S842" s="358"/>
      <c r="T842" s="358"/>
      <c r="U842" s="358"/>
      <c r="V842" s="358"/>
      <c r="W842" s="358"/>
      <c r="X842" s="358"/>
      <c r="Y842" s="358"/>
      <c r="Z842" s="358"/>
      <c r="AA842" s="358"/>
      <c r="AB842" s="358"/>
      <c r="AC842" s="358"/>
      <c r="AD842" s="358"/>
      <c r="AE842" s="358"/>
      <c r="AF842" s="358"/>
      <c r="AG842" s="358"/>
      <c r="AH842" s="358"/>
      <c r="AI842" s="358"/>
      <c r="AJ842" s="358"/>
      <c r="AK842" s="358"/>
      <c r="AL842" s="358"/>
      <c r="AM842" s="358"/>
      <c r="AN842" s="358"/>
      <c r="AO842" s="358"/>
      <c r="AP842" s="358"/>
      <c r="AQ842" s="358"/>
      <c r="AR842" s="358"/>
      <c r="AS842" s="358"/>
      <c r="AT842" s="358"/>
      <c r="AU842" s="358"/>
      <c r="AV842" s="358"/>
      <c r="AW842" s="358"/>
      <c r="AX842" s="358"/>
      <c r="AY842" s="358"/>
      <c r="AZ842" s="358"/>
      <c r="BA842" s="358"/>
      <c r="BB842" s="358"/>
      <c r="BC842" s="358"/>
      <c r="BD842" s="358"/>
      <c r="BE842" s="358"/>
      <c r="BF842" s="358"/>
      <c r="BG842" s="358"/>
      <c r="BH842" s="358"/>
      <c r="BI842" s="358"/>
      <c r="BJ842" s="358"/>
      <c r="BK842" s="358"/>
      <c r="BL842" s="358"/>
      <c r="BM842" s="358"/>
      <c r="BN842" s="358"/>
      <c r="BO842" s="358"/>
      <c r="BP842" s="358"/>
      <c r="BQ842" s="358"/>
      <c r="BR842" s="358"/>
      <c r="BS842" s="358"/>
      <c r="BT842" s="358"/>
      <c r="BU842" s="358"/>
      <c r="BV842" s="358"/>
      <c r="BW842" s="358"/>
      <c r="BX842" s="358"/>
      <c r="BY842" s="358"/>
      <c r="BZ842" s="358"/>
    </row>
    <row r="843" ht="11.25" customHeight="1">
      <c r="A843" s="358"/>
      <c r="B843" s="358"/>
      <c r="C843" s="358"/>
      <c r="D843" s="358"/>
      <c r="E843" s="358"/>
      <c r="F843" s="358"/>
      <c r="G843" s="358"/>
      <c r="H843" s="358"/>
      <c r="I843" s="358"/>
      <c r="J843" s="358"/>
      <c r="K843" s="358"/>
      <c r="L843" s="358"/>
      <c r="M843" s="358"/>
      <c r="N843" s="358"/>
      <c r="O843" s="358"/>
      <c r="P843" s="358"/>
      <c r="Q843" s="358"/>
      <c r="R843" s="358"/>
      <c r="S843" s="358"/>
      <c r="T843" s="358"/>
      <c r="U843" s="358"/>
      <c r="V843" s="358"/>
      <c r="W843" s="358"/>
      <c r="X843" s="358"/>
      <c r="Y843" s="358"/>
      <c r="Z843" s="358"/>
      <c r="AA843" s="358"/>
      <c r="AB843" s="358"/>
      <c r="AC843" s="358"/>
      <c r="AD843" s="358"/>
      <c r="AE843" s="358"/>
      <c r="AF843" s="358"/>
      <c r="AG843" s="358"/>
      <c r="AH843" s="358"/>
      <c r="AI843" s="358"/>
      <c r="AJ843" s="358"/>
      <c r="AK843" s="358"/>
      <c r="AL843" s="358"/>
      <c r="AM843" s="358"/>
      <c r="AN843" s="358"/>
      <c r="AO843" s="358"/>
      <c r="AP843" s="358"/>
      <c r="AQ843" s="358"/>
      <c r="AR843" s="358"/>
      <c r="AS843" s="358"/>
      <c r="AT843" s="358"/>
      <c r="AU843" s="358"/>
      <c r="AV843" s="358"/>
      <c r="AW843" s="358"/>
      <c r="AX843" s="358"/>
      <c r="AY843" s="358"/>
      <c r="AZ843" s="358"/>
      <c r="BA843" s="358"/>
      <c r="BB843" s="358"/>
      <c r="BC843" s="358"/>
      <c r="BD843" s="358"/>
      <c r="BE843" s="358"/>
      <c r="BF843" s="358"/>
      <c r="BG843" s="358"/>
      <c r="BH843" s="358"/>
      <c r="BI843" s="358"/>
      <c r="BJ843" s="358"/>
      <c r="BK843" s="358"/>
      <c r="BL843" s="358"/>
      <c r="BM843" s="358"/>
      <c r="BN843" s="358"/>
      <c r="BO843" s="358"/>
      <c r="BP843" s="358"/>
      <c r="BQ843" s="358"/>
      <c r="BR843" s="358"/>
      <c r="BS843" s="358"/>
      <c r="BT843" s="358"/>
      <c r="BU843" s="358"/>
      <c r="BV843" s="358"/>
      <c r="BW843" s="358"/>
      <c r="BX843" s="358"/>
      <c r="BY843" s="358"/>
      <c r="BZ843" s="358"/>
    </row>
    <row r="844" ht="11.25" customHeight="1">
      <c r="A844" s="358"/>
      <c r="B844" s="358"/>
      <c r="C844" s="358"/>
      <c r="D844" s="358"/>
      <c r="E844" s="358"/>
      <c r="F844" s="358"/>
      <c r="G844" s="358"/>
      <c r="H844" s="358"/>
      <c r="I844" s="358"/>
      <c r="J844" s="358"/>
      <c r="K844" s="358"/>
      <c r="L844" s="358"/>
      <c r="M844" s="358"/>
      <c r="N844" s="358"/>
      <c r="O844" s="358"/>
      <c r="P844" s="358"/>
      <c r="Q844" s="358"/>
      <c r="R844" s="358"/>
      <c r="S844" s="358"/>
      <c r="T844" s="358"/>
      <c r="U844" s="358"/>
      <c r="V844" s="358"/>
      <c r="W844" s="358"/>
      <c r="X844" s="358"/>
      <c r="Y844" s="358"/>
      <c r="Z844" s="358"/>
      <c r="AA844" s="358"/>
      <c r="AB844" s="358"/>
      <c r="AC844" s="358"/>
      <c r="AD844" s="358"/>
      <c r="AE844" s="358"/>
      <c r="AF844" s="358"/>
      <c r="AG844" s="358"/>
      <c r="AH844" s="358"/>
      <c r="AI844" s="358"/>
      <c r="AJ844" s="358"/>
      <c r="AK844" s="358"/>
      <c r="AL844" s="358"/>
      <c r="AM844" s="358"/>
      <c r="AN844" s="358"/>
      <c r="AO844" s="358"/>
      <c r="AP844" s="358"/>
      <c r="AQ844" s="358"/>
      <c r="AR844" s="358"/>
      <c r="AS844" s="358"/>
      <c r="AT844" s="358"/>
      <c r="AU844" s="358"/>
      <c r="AV844" s="358"/>
      <c r="AW844" s="358"/>
      <c r="AX844" s="358"/>
      <c r="AY844" s="358"/>
      <c r="AZ844" s="358"/>
      <c r="BA844" s="358"/>
      <c r="BB844" s="358"/>
      <c r="BC844" s="358"/>
      <c r="BD844" s="358"/>
      <c r="BE844" s="358"/>
      <c r="BF844" s="358"/>
      <c r="BG844" s="358"/>
      <c r="BH844" s="358"/>
      <c r="BI844" s="358"/>
      <c r="BJ844" s="358"/>
      <c r="BK844" s="358"/>
      <c r="BL844" s="358"/>
      <c r="BM844" s="358"/>
      <c r="BN844" s="358"/>
      <c r="BO844" s="358"/>
      <c r="BP844" s="358"/>
      <c r="BQ844" s="358"/>
      <c r="BR844" s="358"/>
      <c r="BS844" s="358"/>
      <c r="BT844" s="358"/>
      <c r="BU844" s="358"/>
      <c r="BV844" s="358"/>
      <c r="BW844" s="358"/>
      <c r="BX844" s="358"/>
      <c r="BY844" s="358"/>
      <c r="BZ844" s="358"/>
    </row>
    <row r="845" ht="11.25" customHeight="1">
      <c r="A845" s="358"/>
      <c r="B845" s="358"/>
      <c r="C845" s="358"/>
      <c r="D845" s="358"/>
      <c r="E845" s="358"/>
      <c r="F845" s="358"/>
      <c r="G845" s="358"/>
      <c r="H845" s="358"/>
      <c r="I845" s="358"/>
      <c r="J845" s="358"/>
      <c r="K845" s="358"/>
      <c r="L845" s="358"/>
      <c r="M845" s="358"/>
      <c r="N845" s="358"/>
      <c r="O845" s="358"/>
      <c r="P845" s="358"/>
      <c r="Q845" s="358"/>
      <c r="R845" s="358"/>
      <c r="S845" s="358"/>
      <c r="T845" s="358"/>
      <c r="U845" s="358"/>
      <c r="V845" s="358"/>
      <c r="W845" s="358"/>
      <c r="X845" s="358"/>
      <c r="Y845" s="358"/>
      <c r="Z845" s="358"/>
      <c r="AA845" s="358"/>
      <c r="AB845" s="358"/>
      <c r="AC845" s="358"/>
      <c r="AD845" s="358"/>
      <c r="AE845" s="358"/>
      <c r="AF845" s="358"/>
      <c r="AG845" s="358"/>
      <c r="AH845" s="358"/>
      <c r="AI845" s="358"/>
      <c r="AJ845" s="358"/>
      <c r="AK845" s="358"/>
      <c r="AL845" s="358"/>
      <c r="AM845" s="358"/>
      <c r="AN845" s="358"/>
      <c r="AO845" s="358"/>
      <c r="AP845" s="358"/>
      <c r="AQ845" s="358"/>
      <c r="AR845" s="358"/>
      <c r="AS845" s="358"/>
      <c r="AT845" s="358"/>
      <c r="AU845" s="358"/>
      <c r="AV845" s="358"/>
      <c r="AW845" s="358"/>
      <c r="AX845" s="358"/>
      <c r="AY845" s="358"/>
      <c r="AZ845" s="358"/>
      <c r="BA845" s="358"/>
      <c r="BB845" s="358"/>
      <c r="BC845" s="358"/>
      <c r="BD845" s="358"/>
      <c r="BE845" s="358"/>
      <c r="BF845" s="358"/>
      <c r="BG845" s="358"/>
      <c r="BH845" s="358"/>
      <c r="BI845" s="358"/>
      <c r="BJ845" s="358"/>
      <c r="BK845" s="358"/>
      <c r="BL845" s="358"/>
      <c r="BM845" s="358"/>
      <c r="BN845" s="358"/>
      <c r="BO845" s="358"/>
      <c r="BP845" s="358"/>
      <c r="BQ845" s="358"/>
      <c r="BR845" s="358"/>
      <c r="BS845" s="358"/>
      <c r="BT845" s="358"/>
      <c r="BU845" s="358"/>
      <c r="BV845" s="358"/>
      <c r="BW845" s="358"/>
      <c r="BX845" s="358"/>
      <c r="BY845" s="358"/>
      <c r="BZ845" s="358"/>
    </row>
    <row r="846" ht="11.25" customHeight="1">
      <c r="A846" s="358"/>
      <c r="B846" s="358"/>
      <c r="C846" s="358"/>
      <c r="D846" s="358"/>
      <c r="E846" s="358"/>
      <c r="F846" s="358"/>
      <c r="G846" s="358"/>
      <c r="H846" s="358"/>
      <c r="I846" s="358"/>
      <c r="J846" s="358"/>
      <c r="K846" s="358"/>
      <c r="L846" s="358"/>
      <c r="M846" s="358"/>
      <c r="N846" s="358"/>
      <c r="O846" s="358"/>
      <c r="P846" s="358"/>
      <c r="Q846" s="358"/>
      <c r="R846" s="358"/>
      <c r="S846" s="358"/>
      <c r="T846" s="358"/>
      <c r="U846" s="358"/>
      <c r="V846" s="358"/>
      <c r="W846" s="358"/>
      <c r="X846" s="358"/>
      <c r="Y846" s="358"/>
      <c r="Z846" s="358"/>
      <c r="AA846" s="358"/>
      <c r="AB846" s="358"/>
      <c r="AC846" s="358"/>
      <c r="AD846" s="358"/>
      <c r="AE846" s="358"/>
      <c r="AF846" s="358"/>
      <c r="AG846" s="358"/>
      <c r="AH846" s="358"/>
      <c r="AI846" s="358"/>
      <c r="AJ846" s="358"/>
      <c r="AK846" s="358"/>
      <c r="AL846" s="358"/>
      <c r="AM846" s="358"/>
      <c r="AN846" s="358"/>
      <c r="AO846" s="358"/>
      <c r="AP846" s="358"/>
      <c r="AQ846" s="358"/>
      <c r="AR846" s="358"/>
      <c r="AS846" s="358"/>
      <c r="AT846" s="358"/>
      <c r="AU846" s="358"/>
      <c r="AV846" s="358"/>
      <c r="AW846" s="358"/>
      <c r="AX846" s="358"/>
      <c r="AY846" s="358"/>
      <c r="AZ846" s="358"/>
      <c r="BA846" s="358"/>
      <c r="BB846" s="358"/>
      <c r="BC846" s="358"/>
      <c r="BD846" s="358"/>
      <c r="BE846" s="358"/>
      <c r="BF846" s="358"/>
      <c r="BG846" s="358"/>
      <c r="BH846" s="358"/>
      <c r="BI846" s="358"/>
      <c r="BJ846" s="358"/>
      <c r="BK846" s="358"/>
      <c r="BL846" s="358"/>
      <c r="BM846" s="358"/>
      <c r="BN846" s="358"/>
      <c r="BO846" s="358"/>
      <c r="BP846" s="358"/>
      <c r="BQ846" s="358"/>
      <c r="BR846" s="358"/>
      <c r="BS846" s="358"/>
      <c r="BT846" s="358"/>
      <c r="BU846" s="358"/>
      <c r="BV846" s="358"/>
      <c r="BW846" s="358"/>
      <c r="BX846" s="358"/>
      <c r="BY846" s="358"/>
      <c r="BZ846" s="358"/>
    </row>
    <row r="847" ht="11.25" customHeight="1">
      <c r="A847" s="358"/>
      <c r="B847" s="358"/>
      <c r="C847" s="358"/>
      <c r="D847" s="358"/>
      <c r="E847" s="358"/>
      <c r="F847" s="358"/>
      <c r="G847" s="358"/>
      <c r="H847" s="358"/>
      <c r="I847" s="358"/>
      <c r="J847" s="358"/>
      <c r="K847" s="358"/>
      <c r="L847" s="358"/>
      <c r="M847" s="358"/>
      <c r="N847" s="358"/>
      <c r="O847" s="358"/>
      <c r="P847" s="358"/>
      <c r="Q847" s="358"/>
      <c r="R847" s="358"/>
      <c r="S847" s="358"/>
      <c r="T847" s="358"/>
      <c r="U847" s="358"/>
      <c r="V847" s="358"/>
      <c r="W847" s="358"/>
      <c r="X847" s="358"/>
      <c r="Y847" s="358"/>
      <c r="Z847" s="358"/>
      <c r="AA847" s="358"/>
      <c r="AB847" s="358"/>
      <c r="AC847" s="358"/>
      <c r="AD847" s="358"/>
      <c r="AE847" s="358"/>
      <c r="AF847" s="358"/>
      <c r="AG847" s="358"/>
      <c r="AH847" s="358"/>
      <c r="AI847" s="358"/>
      <c r="AJ847" s="358"/>
      <c r="AK847" s="358"/>
      <c r="AL847" s="358"/>
      <c r="AM847" s="358"/>
      <c r="AN847" s="358"/>
      <c r="AO847" s="358"/>
      <c r="AP847" s="358"/>
      <c r="AQ847" s="358"/>
      <c r="AR847" s="358"/>
      <c r="AS847" s="358"/>
      <c r="AT847" s="358"/>
      <c r="AU847" s="358"/>
      <c r="AV847" s="358"/>
      <c r="AW847" s="358"/>
      <c r="AX847" s="358"/>
      <c r="AY847" s="358"/>
      <c r="AZ847" s="358"/>
      <c r="BA847" s="358"/>
      <c r="BB847" s="358"/>
      <c r="BC847" s="358"/>
      <c r="BD847" s="358"/>
      <c r="BE847" s="358"/>
      <c r="BF847" s="358"/>
      <c r="BG847" s="358"/>
      <c r="BH847" s="358"/>
      <c r="BI847" s="358"/>
      <c r="BJ847" s="358"/>
      <c r="BK847" s="358"/>
      <c r="BL847" s="358"/>
      <c r="BM847" s="358"/>
      <c r="BN847" s="358"/>
      <c r="BO847" s="358"/>
      <c r="BP847" s="358"/>
      <c r="BQ847" s="358"/>
      <c r="BR847" s="358"/>
      <c r="BS847" s="358"/>
      <c r="BT847" s="358"/>
      <c r="BU847" s="358"/>
      <c r="BV847" s="358"/>
      <c r="BW847" s="358"/>
      <c r="BX847" s="358"/>
      <c r="BY847" s="358"/>
      <c r="BZ847" s="358"/>
    </row>
    <row r="848" ht="11.25" customHeight="1">
      <c r="A848" s="358"/>
      <c r="B848" s="358"/>
      <c r="C848" s="358"/>
      <c r="D848" s="358"/>
      <c r="E848" s="358"/>
      <c r="F848" s="358"/>
      <c r="G848" s="358"/>
      <c r="H848" s="358"/>
      <c r="I848" s="358"/>
      <c r="J848" s="358"/>
      <c r="K848" s="358"/>
      <c r="L848" s="358"/>
      <c r="M848" s="358"/>
      <c r="N848" s="358"/>
      <c r="O848" s="358"/>
      <c r="P848" s="358"/>
      <c r="Q848" s="358"/>
      <c r="R848" s="358"/>
      <c r="S848" s="358"/>
      <c r="T848" s="358"/>
      <c r="U848" s="358"/>
      <c r="V848" s="358"/>
      <c r="W848" s="358"/>
      <c r="X848" s="358"/>
      <c r="Y848" s="358"/>
      <c r="Z848" s="358"/>
      <c r="AA848" s="358"/>
      <c r="AB848" s="358"/>
      <c r="AC848" s="358"/>
      <c r="AD848" s="358"/>
      <c r="AE848" s="358"/>
      <c r="AF848" s="358"/>
      <c r="AG848" s="358"/>
      <c r="AH848" s="358"/>
      <c r="AI848" s="358"/>
      <c r="AJ848" s="358"/>
      <c r="AK848" s="358"/>
      <c r="AL848" s="358"/>
      <c r="AM848" s="358"/>
      <c r="AN848" s="358"/>
      <c r="AO848" s="358"/>
      <c r="AP848" s="358"/>
      <c r="AQ848" s="358"/>
      <c r="AR848" s="358"/>
      <c r="AS848" s="358"/>
      <c r="AT848" s="358"/>
      <c r="AU848" s="358"/>
      <c r="AV848" s="358"/>
      <c r="AW848" s="358"/>
      <c r="AX848" s="358"/>
      <c r="AY848" s="358"/>
      <c r="AZ848" s="358"/>
      <c r="BA848" s="358"/>
      <c r="BB848" s="358"/>
      <c r="BC848" s="358"/>
      <c r="BD848" s="358"/>
      <c r="BE848" s="358"/>
      <c r="BF848" s="358"/>
      <c r="BG848" s="358"/>
      <c r="BH848" s="358"/>
      <c r="BI848" s="358"/>
      <c r="BJ848" s="358"/>
      <c r="BK848" s="358"/>
      <c r="BL848" s="358"/>
      <c r="BM848" s="358"/>
      <c r="BN848" s="358"/>
      <c r="BO848" s="358"/>
      <c r="BP848" s="358"/>
      <c r="BQ848" s="358"/>
      <c r="BR848" s="358"/>
      <c r="BS848" s="358"/>
      <c r="BT848" s="358"/>
      <c r="BU848" s="358"/>
      <c r="BV848" s="358"/>
      <c r="BW848" s="358"/>
      <c r="BX848" s="358"/>
      <c r="BY848" s="358"/>
      <c r="BZ848" s="358"/>
    </row>
    <row r="849" ht="11.25" customHeight="1">
      <c r="A849" s="358"/>
      <c r="B849" s="358"/>
      <c r="C849" s="358"/>
      <c r="D849" s="358"/>
      <c r="E849" s="358"/>
      <c r="F849" s="358"/>
      <c r="G849" s="358"/>
      <c r="H849" s="358"/>
      <c r="I849" s="358"/>
      <c r="J849" s="358"/>
      <c r="K849" s="358"/>
      <c r="L849" s="358"/>
      <c r="M849" s="358"/>
      <c r="N849" s="358"/>
      <c r="O849" s="358"/>
      <c r="P849" s="358"/>
      <c r="Q849" s="358"/>
      <c r="R849" s="358"/>
      <c r="S849" s="358"/>
      <c r="T849" s="358"/>
      <c r="U849" s="358"/>
      <c r="V849" s="358"/>
      <c r="W849" s="358"/>
      <c r="X849" s="358"/>
      <c r="Y849" s="358"/>
      <c r="Z849" s="358"/>
      <c r="AA849" s="358"/>
      <c r="AB849" s="358"/>
      <c r="AC849" s="358"/>
      <c r="AD849" s="358"/>
      <c r="AE849" s="358"/>
      <c r="AF849" s="358"/>
      <c r="AG849" s="358"/>
      <c r="AH849" s="358"/>
      <c r="AI849" s="358"/>
      <c r="AJ849" s="358"/>
      <c r="AK849" s="358"/>
      <c r="AL849" s="358"/>
      <c r="AM849" s="358"/>
      <c r="AN849" s="358"/>
      <c r="AO849" s="358"/>
      <c r="AP849" s="358"/>
      <c r="AQ849" s="358"/>
      <c r="AR849" s="358"/>
      <c r="AS849" s="358"/>
      <c r="AT849" s="358"/>
      <c r="AU849" s="358"/>
      <c r="AV849" s="358"/>
      <c r="AW849" s="358"/>
      <c r="AX849" s="358"/>
      <c r="AY849" s="358"/>
      <c r="AZ849" s="358"/>
      <c r="BA849" s="358"/>
      <c r="BB849" s="358"/>
      <c r="BC849" s="358"/>
      <c r="BD849" s="358"/>
      <c r="BE849" s="358"/>
      <c r="BF849" s="358"/>
      <c r="BG849" s="358"/>
      <c r="BH849" s="358"/>
      <c r="BI849" s="358"/>
      <c r="BJ849" s="358"/>
      <c r="BK849" s="358"/>
      <c r="BL849" s="358"/>
      <c r="BM849" s="358"/>
      <c r="BN849" s="358"/>
      <c r="BO849" s="358"/>
      <c r="BP849" s="358"/>
      <c r="BQ849" s="358"/>
      <c r="BR849" s="358"/>
      <c r="BS849" s="358"/>
      <c r="BT849" s="358"/>
      <c r="BU849" s="358"/>
      <c r="BV849" s="358"/>
      <c r="BW849" s="358"/>
      <c r="BX849" s="358"/>
      <c r="BY849" s="358"/>
      <c r="BZ849" s="358"/>
    </row>
    <row r="850" ht="11.25" customHeight="1">
      <c r="A850" s="358"/>
      <c r="B850" s="358"/>
      <c r="C850" s="358"/>
      <c r="D850" s="358"/>
      <c r="E850" s="358"/>
      <c r="F850" s="358"/>
      <c r="G850" s="358"/>
      <c r="H850" s="358"/>
      <c r="I850" s="358"/>
      <c r="J850" s="358"/>
      <c r="K850" s="358"/>
      <c r="L850" s="358"/>
      <c r="M850" s="358"/>
      <c r="N850" s="358"/>
      <c r="O850" s="358"/>
      <c r="P850" s="358"/>
      <c r="Q850" s="358"/>
      <c r="R850" s="358"/>
      <c r="S850" s="358"/>
      <c r="T850" s="358"/>
      <c r="U850" s="358"/>
      <c r="V850" s="358"/>
      <c r="W850" s="358"/>
      <c r="X850" s="358"/>
      <c r="Y850" s="358"/>
      <c r="Z850" s="358"/>
      <c r="AA850" s="358"/>
      <c r="AB850" s="358"/>
      <c r="AC850" s="358"/>
      <c r="AD850" s="358"/>
      <c r="AE850" s="358"/>
      <c r="AF850" s="358"/>
      <c r="AG850" s="358"/>
      <c r="AH850" s="358"/>
      <c r="AI850" s="358"/>
      <c r="AJ850" s="358"/>
      <c r="AK850" s="358"/>
      <c r="AL850" s="358"/>
      <c r="AM850" s="358"/>
      <c r="AN850" s="358"/>
      <c r="AO850" s="358"/>
      <c r="AP850" s="358"/>
      <c r="AQ850" s="358"/>
      <c r="AR850" s="358"/>
      <c r="AS850" s="358"/>
      <c r="AT850" s="358"/>
      <c r="AU850" s="358"/>
      <c r="AV850" s="358"/>
      <c r="AW850" s="358"/>
      <c r="AX850" s="358"/>
      <c r="AY850" s="358"/>
      <c r="AZ850" s="358"/>
      <c r="BA850" s="358"/>
      <c r="BB850" s="358"/>
      <c r="BC850" s="358"/>
      <c r="BD850" s="358"/>
      <c r="BE850" s="358"/>
      <c r="BF850" s="358"/>
      <c r="BG850" s="358"/>
      <c r="BH850" s="358"/>
      <c r="BI850" s="358"/>
      <c r="BJ850" s="358"/>
      <c r="BK850" s="358"/>
      <c r="BL850" s="358"/>
      <c r="BM850" s="358"/>
      <c r="BN850" s="358"/>
      <c r="BO850" s="358"/>
      <c r="BP850" s="358"/>
      <c r="BQ850" s="358"/>
      <c r="BR850" s="358"/>
      <c r="BS850" s="358"/>
      <c r="BT850" s="358"/>
      <c r="BU850" s="358"/>
      <c r="BV850" s="358"/>
      <c r="BW850" s="358"/>
      <c r="BX850" s="358"/>
      <c r="BY850" s="358"/>
      <c r="BZ850" s="358"/>
    </row>
    <row r="851" ht="11.25" customHeight="1">
      <c r="A851" s="358"/>
      <c r="B851" s="358"/>
      <c r="C851" s="358"/>
      <c r="D851" s="358"/>
      <c r="E851" s="358"/>
      <c r="F851" s="358"/>
      <c r="G851" s="358"/>
      <c r="H851" s="358"/>
      <c r="I851" s="358"/>
      <c r="J851" s="358"/>
      <c r="K851" s="358"/>
      <c r="L851" s="358"/>
      <c r="M851" s="358"/>
      <c r="N851" s="358"/>
      <c r="O851" s="358"/>
      <c r="P851" s="358"/>
      <c r="Q851" s="358"/>
      <c r="R851" s="358"/>
      <c r="S851" s="358"/>
      <c r="T851" s="358"/>
      <c r="U851" s="358"/>
      <c r="V851" s="358"/>
      <c r="W851" s="358"/>
      <c r="X851" s="358"/>
      <c r="Y851" s="358"/>
      <c r="Z851" s="358"/>
      <c r="AA851" s="358"/>
      <c r="AB851" s="358"/>
      <c r="AC851" s="358"/>
      <c r="AD851" s="358"/>
      <c r="AE851" s="358"/>
      <c r="AF851" s="358"/>
      <c r="AG851" s="358"/>
      <c r="AH851" s="358"/>
      <c r="AI851" s="358"/>
      <c r="AJ851" s="358"/>
      <c r="AK851" s="358"/>
      <c r="AL851" s="358"/>
      <c r="AM851" s="358"/>
      <c r="AN851" s="358"/>
      <c r="AO851" s="358"/>
      <c r="AP851" s="358"/>
      <c r="AQ851" s="358"/>
      <c r="AR851" s="358"/>
      <c r="AS851" s="358"/>
      <c r="AT851" s="358"/>
      <c r="AU851" s="358"/>
      <c r="AV851" s="358"/>
      <c r="AW851" s="358"/>
      <c r="AX851" s="358"/>
      <c r="AY851" s="358"/>
      <c r="AZ851" s="358"/>
      <c r="BA851" s="358"/>
      <c r="BB851" s="358"/>
      <c r="BC851" s="358"/>
      <c r="BD851" s="358"/>
      <c r="BE851" s="358"/>
      <c r="BF851" s="358"/>
      <c r="BG851" s="358"/>
      <c r="BH851" s="358"/>
      <c r="BI851" s="358"/>
      <c r="BJ851" s="358"/>
      <c r="BK851" s="358"/>
      <c r="BL851" s="358"/>
      <c r="BM851" s="358"/>
      <c r="BN851" s="358"/>
      <c r="BO851" s="358"/>
      <c r="BP851" s="358"/>
      <c r="BQ851" s="358"/>
      <c r="BR851" s="358"/>
      <c r="BS851" s="358"/>
      <c r="BT851" s="358"/>
      <c r="BU851" s="358"/>
      <c r="BV851" s="358"/>
      <c r="BW851" s="358"/>
      <c r="BX851" s="358"/>
      <c r="BY851" s="358"/>
      <c r="BZ851" s="358"/>
    </row>
    <row r="852" ht="11.25" customHeight="1">
      <c r="A852" s="358"/>
      <c r="B852" s="358"/>
      <c r="C852" s="358"/>
      <c r="D852" s="358"/>
      <c r="E852" s="358"/>
      <c r="F852" s="358"/>
      <c r="G852" s="358"/>
      <c r="H852" s="358"/>
      <c r="I852" s="358"/>
      <c r="J852" s="358"/>
      <c r="K852" s="358"/>
      <c r="L852" s="358"/>
      <c r="M852" s="358"/>
      <c r="N852" s="358"/>
      <c r="O852" s="358"/>
      <c r="P852" s="358"/>
      <c r="Q852" s="358"/>
      <c r="R852" s="358"/>
      <c r="S852" s="358"/>
      <c r="T852" s="358"/>
      <c r="U852" s="358"/>
      <c r="V852" s="358"/>
      <c r="W852" s="358"/>
      <c r="X852" s="358"/>
      <c r="Y852" s="358"/>
      <c r="Z852" s="358"/>
      <c r="AA852" s="358"/>
      <c r="AB852" s="358"/>
      <c r="AC852" s="358"/>
      <c r="AD852" s="358"/>
      <c r="AE852" s="358"/>
      <c r="AF852" s="358"/>
      <c r="AG852" s="358"/>
      <c r="AH852" s="358"/>
      <c r="AI852" s="358"/>
      <c r="AJ852" s="358"/>
      <c r="AK852" s="358"/>
      <c r="AL852" s="358"/>
      <c r="AM852" s="358"/>
      <c r="AN852" s="358"/>
      <c r="AO852" s="358"/>
      <c r="AP852" s="358"/>
      <c r="AQ852" s="358"/>
      <c r="AR852" s="358"/>
      <c r="AS852" s="358"/>
      <c r="AT852" s="358"/>
      <c r="AU852" s="358"/>
      <c r="AV852" s="358"/>
      <c r="AW852" s="358"/>
      <c r="AX852" s="358"/>
      <c r="AY852" s="358"/>
      <c r="AZ852" s="358"/>
      <c r="BA852" s="358"/>
      <c r="BB852" s="358"/>
      <c r="BC852" s="358"/>
      <c r="BD852" s="358"/>
      <c r="BE852" s="358"/>
      <c r="BF852" s="358"/>
      <c r="BG852" s="358"/>
      <c r="BH852" s="358"/>
      <c r="BI852" s="358"/>
      <c r="BJ852" s="358"/>
      <c r="BK852" s="358"/>
      <c r="BL852" s="358"/>
      <c r="BM852" s="358"/>
      <c r="BN852" s="358"/>
      <c r="BO852" s="358"/>
      <c r="BP852" s="358"/>
      <c r="BQ852" s="358"/>
      <c r="BR852" s="358"/>
      <c r="BS852" s="358"/>
      <c r="BT852" s="358"/>
      <c r="BU852" s="358"/>
      <c r="BV852" s="358"/>
      <c r="BW852" s="358"/>
      <c r="BX852" s="358"/>
      <c r="BY852" s="358"/>
      <c r="BZ852" s="358"/>
    </row>
    <row r="853" ht="11.25" customHeight="1">
      <c r="A853" s="358"/>
      <c r="B853" s="358"/>
      <c r="C853" s="358"/>
      <c r="D853" s="358"/>
      <c r="E853" s="358"/>
      <c r="F853" s="358"/>
      <c r="G853" s="358"/>
      <c r="H853" s="358"/>
      <c r="I853" s="358"/>
      <c r="J853" s="358"/>
      <c r="K853" s="358"/>
      <c r="L853" s="358"/>
      <c r="M853" s="358"/>
      <c r="N853" s="358"/>
      <c r="O853" s="358"/>
      <c r="P853" s="358"/>
      <c r="Q853" s="358"/>
      <c r="R853" s="358"/>
      <c r="S853" s="358"/>
      <c r="T853" s="358"/>
      <c r="U853" s="358"/>
      <c r="V853" s="358"/>
      <c r="W853" s="358"/>
      <c r="X853" s="358"/>
      <c r="Y853" s="358"/>
      <c r="Z853" s="358"/>
      <c r="AA853" s="358"/>
      <c r="AB853" s="358"/>
      <c r="AC853" s="358"/>
      <c r="AD853" s="358"/>
      <c r="AE853" s="358"/>
      <c r="AF853" s="358"/>
      <c r="AG853" s="358"/>
      <c r="AH853" s="358"/>
      <c r="AI853" s="358"/>
      <c r="AJ853" s="358"/>
      <c r="AK853" s="358"/>
      <c r="AL853" s="358"/>
      <c r="AM853" s="358"/>
      <c r="AN853" s="358"/>
      <c r="AO853" s="358"/>
      <c r="AP853" s="358"/>
      <c r="AQ853" s="358"/>
      <c r="AR853" s="358"/>
      <c r="AS853" s="358"/>
      <c r="AT853" s="358"/>
      <c r="AU853" s="358"/>
      <c r="AV853" s="358"/>
      <c r="AW853" s="358"/>
      <c r="AX853" s="358"/>
      <c r="AY853" s="358"/>
      <c r="AZ853" s="358"/>
      <c r="BA853" s="358"/>
      <c r="BB853" s="358"/>
      <c r="BC853" s="358"/>
      <c r="BD853" s="358"/>
      <c r="BE853" s="358"/>
      <c r="BF853" s="358"/>
      <c r="BG853" s="358"/>
      <c r="BH853" s="358"/>
      <c r="BI853" s="358"/>
      <c r="BJ853" s="358"/>
      <c r="BK853" s="358"/>
      <c r="BL853" s="358"/>
      <c r="BM853" s="358"/>
      <c r="BN853" s="358"/>
      <c r="BO853" s="358"/>
      <c r="BP853" s="358"/>
      <c r="BQ853" s="358"/>
      <c r="BR853" s="358"/>
      <c r="BS853" s="358"/>
      <c r="BT853" s="358"/>
      <c r="BU853" s="358"/>
      <c r="BV853" s="358"/>
      <c r="BW853" s="358"/>
      <c r="BX853" s="358"/>
      <c r="BY853" s="358"/>
      <c r="BZ853" s="358"/>
    </row>
    <row r="854" ht="11.25" customHeight="1">
      <c r="A854" s="358"/>
      <c r="B854" s="358"/>
      <c r="C854" s="358"/>
      <c r="D854" s="358"/>
      <c r="E854" s="358"/>
      <c r="F854" s="358"/>
      <c r="G854" s="358"/>
      <c r="H854" s="358"/>
      <c r="I854" s="358"/>
      <c r="J854" s="358"/>
      <c r="K854" s="358"/>
      <c r="L854" s="358"/>
      <c r="M854" s="358"/>
      <c r="N854" s="358"/>
      <c r="O854" s="358"/>
      <c r="P854" s="358"/>
      <c r="Q854" s="358"/>
      <c r="R854" s="358"/>
      <c r="S854" s="358"/>
      <c r="T854" s="358"/>
      <c r="U854" s="358"/>
      <c r="V854" s="358"/>
      <c r="W854" s="358"/>
      <c r="X854" s="358"/>
      <c r="Y854" s="358"/>
      <c r="Z854" s="358"/>
      <c r="AA854" s="358"/>
      <c r="AB854" s="358"/>
      <c r="AC854" s="358"/>
      <c r="AD854" s="358"/>
      <c r="AE854" s="358"/>
      <c r="AF854" s="358"/>
      <c r="AG854" s="358"/>
      <c r="AH854" s="358"/>
      <c r="AI854" s="358"/>
      <c r="AJ854" s="358"/>
      <c r="AK854" s="358"/>
      <c r="AL854" s="358"/>
      <c r="AM854" s="358"/>
      <c r="AN854" s="358"/>
      <c r="AO854" s="358"/>
      <c r="AP854" s="358"/>
      <c r="AQ854" s="358"/>
      <c r="AR854" s="358"/>
      <c r="AS854" s="358"/>
      <c r="AT854" s="358"/>
      <c r="AU854" s="358"/>
      <c r="AV854" s="358"/>
      <c r="AW854" s="358"/>
      <c r="AX854" s="358"/>
      <c r="AY854" s="358"/>
      <c r="AZ854" s="358"/>
      <c r="BA854" s="358"/>
      <c r="BB854" s="358"/>
      <c r="BC854" s="358"/>
      <c r="BD854" s="358"/>
      <c r="BE854" s="358"/>
      <c r="BF854" s="358"/>
      <c r="BG854" s="358"/>
      <c r="BH854" s="358"/>
      <c r="BI854" s="358"/>
      <c r="BJ854" s="358"/>
      <c r="BK854" s="358"/>
      <c r="BL854" s="358"/>
      <c r="BM854" s="358"/>
      <c r="BN854" s="358"/>
      <c r="BO854" s="358"/>
      <c r="BP854" s="358"/>
      <c r="BQ854" s="358"/>
      <c r="BR854" s="358"/>
      <c r="BS854" s="358"/>
      <c r="BT854" s="358"/>
      <c r="BU854" s="358"/>
      <c r="BV854" s="358"/>
      <c r="BW854" s="358"/>
      <c r="BX854" s="358"/>
      <c r="BY854" s="358"/>
      <c r="BZ854" s="358"/>
    </row>
    <row r="855" ht="11.25" customHeight="1">
      <c r="A855" s="358"/>
      <c r="B855" s="358"/>
      <c r="C855" s="358"/>
      <c r="D855" s="358"/>
      <c r="E855" s="358"/>
      <c r="F855" s="358"/>
      <c r="G855" s="358"/>
      <c r="H855" s="358"/>
      <c r="I855" s="358"/>
      <c r="J855" s="358"/>
      <c r="K855" s="358"/>
      <c r="L855" s="358"/>
      <c r="M855" s="358"/>
      <c r="N855" s="358"/>
      <c r="O855" s="358"/>
      <c r="P855" s="358"/>
      <c r="Q855" s="358"/>
      <c r="R855" s="358"/>
      <c r="S855" s="358"/>
      <c r="T855" s="358"/>
      <c r="U855" s="358"/>
      <c r="V855" s="358"/>
      <c r="W855" s="358"/>
      <c r="X855" s="358"/>
      <c r="Y855" s="358"/>
      <c r="Z855" s="358"/>
      <c r="AA855" s="358"/>
      <c r="AB855" s="358"/>
      <c r="AC855" s="358"/>
      <c r="AD855" s="358"/>
      <c r="AE855" s="358"/>
      <c r="AF855" s="358"/>
      <c r="AG855" s="358"/>
      <c r="AH855" s="358"/>
      <c r="AI855" s="358"/>
      <c r="AJ855" s="358"/>
      <c r="AK855" s="358"/>
      <c r="AL855" s="358"/>
      <c r="AM855" s="358"/>
      <c r="AN855" s="358"/>
      <c r="AO855" s="358"/>
      <c r="AP855" s="358"/>
      <c r="AQ855" s="358"/>
      <c r="AR855" s="358"/>
      <c r="AS855" s="358"/>
      <c r="AT855" s="358"/>
      <c r="AU855" s="358"/>
      <c r="AV855" s="358"/>
      <c r="AW855" s="358"/>
      <c r="AX855" s="358"/>
      <c r="AY855" s="358"/>
      <c r="AZ855" s="358"/>
      <c r="BA855" s="358"/>
      <c r="BB855" s="358"/>
      <c r="BC855" s="358"/>
      <c r="BD855" s="358"/>
      <c r="BE855" s="358"/>
      <c r="BF855" s="358"/>
      <c r="BG855" s="358"/>
      <c r="BH855" s="358"/>
      <c r="BI855" s="358"/>
      <c r="BJ855" s="358"/>
      <c r="BK855" s="358"/>
      <c r="BL855" s="358"/>
      <c r="BM855" s="358"/>
      <c r="BN855" s="358"/>
      <c r="BO855" s="358"/>
      <c r="BP855" s="358"/>
      <c r="BQ855" s="358"/>
      <c r="BR855" s="358"/>
      <c r="BS855" s="358"/>
      <c r="BT855" s="358"/>
      <c r="BU855" s="358"/>
      <c r="BV855" s="358"/>
      <c r="BW855" s="358"/>
      <c r="BX855" s="358"/>
      <c r="BY855" s="358"/>
      <c r="BZ855" s="358"/>
    </row>
    <row r="856" ht="11.25" customHeight="1">
      <c r="A856" s="358"/>
      <c r="B856" s="358"/>
      <c r="C856" s="358"/>
      <c r="D856" s="358"/>
      <c r="E856" s="358"/>
      <c r="F856" s="358"/>
      <c r="G856" s="358"/>
      <c r="H856" s="358"/>
      <c r="I856" s="358"/>
      <c r="J856" s="358"/>
      <c r="K856" s="358"/>
      <c r="L856" s="358"/>
      <c r="M856" s="358"/>
      <c r="N856" s="358"/>
      <c r="O856" s="358"/>
      <c r="P856" s="358"/>
      <c r="Q856" s="358"/>
      <c r="R856" s="358"/>
      <c r="S856" s="358"/>
      <c r="T856" s="358"/>
      <c r="U856" s="358"/>
      <c r="V856" s="358"/>
      <c r="W856" s="358"/>
      <c r="X856" s="358"/>
      <c r="Y856" s="358"/>
      <c r="Z856" s="358"/>
      <c r="AA856" s="358"/>
      <c r="AB856" s="358"/>
      <c r="AC856" s="358"/>
      <c r="AD856" s="358"/>
      <c r="AE856" s="358"/>
      <c r="AF856" s="358"/>
      <c r="AG856" s="358"/>
      <c r="AH856" s="358"/>
      <c r="AI856" s="358"/>
      <c r="AJ856" s="358"/>
      <c r="AK856" s="358"/>
      <c r="AL856" s="358"/>
      <c r="AM856" s="358"/>
      <c r="AN856" s="358"/>
      <c r="AO856" s="358"/>
      <c r="AP856" s="358"/>
      <c r="AQ856" s="358"/>
      <c r="AR856" s="358"/>
      <c r="AS856" s="358"/>
      <c r="AT856" s="358"/>
      <c r="AU856" s="358"/>
      <c r="AV856" s="358"/>
      <c r="AW856" s="358"/>
      <c r="AX856" s="358"/>
      <c r="AY856" s="358"/>
      <c r="AZ856" s="358"/>
      <c r="BA856" s="358"/>
      <c r="BB856" s="358"/>
      <c r="BC856" s="358"/>
      <c r="BD856" s="358"/>
      <c r="BE856" s="358"/>
      <c r="BF856" s="358"/>
      <c r="BG856" s="358"/>
      <c r="BH856" s="358"/>
      <c r="BI856" s="358"/>
      <c r="BJ856" s="358"/>
      <c r="BK856" s="358"/>
      <c r="BL856" s="358"/>
      <c r="BM856" s="358"/>
      <c r="BN856" s="358"/>
      <c r="BO856" s="358"/>
      <c r="BP856" s="358"/>
      <c r="BQ856" s="358"/>
      <c r="BR856" s="358"/>
      <c r="BS856" s="358"/>
      <c r="BT856" s="358"/>
      <c r="BU856" s="358"/>
      <c r="BV856" s="358"/>
      <c r="BW856" s="358"/>
      <c r="BX856" s="358"/>
      <c r="BY856" s="358"/>
      <c r="BZ856" s="358"/>
    </row>
    <row r="857" ht="11.25" customHeight="1">
      <c r="A857" s="358"/>
      <c r="B857" s="358"/>
      <c r="C857" s="358"/>
      <c r="D857" s="358"/>
      <c r="E857" s="358"/>
      <c r="F857" s="358"/>
      <c r="G857" s="358"/>
      <c r="H857" s="358"/>
      <c r="I857" s="358"/>
      <c r="J857" s="358"/>
      <c r="K857" s="358"/>
      <c r="L857" s="358"/>
      <c r="M857" s="358"/>
      <c r="N857" s="358"/>
      <c r="O857" s="358"/>
      <c r="P857" s="358"/>
      <c r="Q857" s="358"/>
      <c r="R857" s="358"/>
      <c r="S857" s="358"/>
      <c r="T857" s="358"/>
      <c r="U857" s="358"/>
      <c r="V857" s="358"/>
      <c r="W857" s="358"/>
      <c r="X857" s="358"/>
      <c r="Y857" s="358"/>
      <c r="Z857" s="358"/>
      <c r="AA857" s="358"/>
      <c r="AB857" s="358"/>
      <c r="AC857" s="358"/>
      <c r="AD857" s="358"/>
      <c r="AE857" s="358"/>
      <c r="AF857" s="358"/>
      <c r="AG857" s="358"/>
      <c r="AH857" s="358"/>
      <c r="AI857" s="358"/>
      <c r="AJ857" s="358"/>
      <c r="AK857" s="358"/>
      <c r="AL857" s="358"/>
      <c r="AM857" s="358"/>
      <c r="AN857" s="358"/>
      <c r="AO857" s="358"/>
      <c r="AP857" s="358"/>
      <c r="AQ857" s="358"/>
      <c r="AR857" s="358"/>
      <c r="AS857" s="358"/>
      <c r="AT857" s="358"/>
      <c r="AU857" s="358"/>
      <c r="AV857" s="358"/>
      <c r="AW857" s="358"/>
      <c r="AX857" s="358"/>
      <c r="AY857" s="358"/>
      <c r="AZ857" s="358"/>
      <c r="BA857" s="358"/>
      <c r="BB857" s="358"/>
      <c r="BC857" s="358"/>
      <c r="BD857" s="358"/>
      <c r="BE857" s="358"/>
      <c r="BF857" s="358"/>
      <c r="BG857" s="358"/>
      <c r="BH857" s="358"/>
      <c r="BI857" s="358"/>
      <c r="BJ857" s="358"/>
      <c r="BK857" s="358"/>
      <c r="BL857" s="358"/>
      <c r="BM857" s="358"/>
      <c r="BN857" s="358"/>
      <c r="BO857" s="358"/>
      <c r="BP857" s="358"/>
      <c r="BQ857" s="358"/>
      <c r="BR857" s="358"/>
      <c r="BS857" s="358"/>
      <c r="BT857" s="358"/>
      <c r="BU857" s="358"/>
      <c r="BV857" s="358"/>
      <c r="BW857" s="358"/>
      <c r="BX857" s="358"/>
      <c r="BY857" s="358"/>
      <c r="BZ857" s="358"/>
    </row>
    <row r="858" ht="11.25" customHeight="1">
      <c r="A858" s="358"/>
      <c r="B858" s="358"/>
      <c r="C858" s="358"/>
      <c r="D858" s="358"/>
      <c r="E858" s="358"/>
      <c r="F858" s="358"/>
      <c r="G858" s="358"/>
      <c r="H858" s="358"/>
      <c r="I858" s="358"/>
      <c r="J858" s="358"/>
      <c r="K858" s="358"/>
      <c r="L858" s="358"/>
      <c r="M858" s="358"/>
      <c r="N858" s="358"/>
      <c r="O858" s="358"/>
      <c r="P858" s="358"/>
      <c r="Q858" s="358"/>
      <c r="R858" s="358"/>
      <c r="S858" s="358"/>
      <c r="T858" s="358"/>
      <c r="U858" s="358"/>
      <c r="V858" s="358"/>
      <c r="W858" s="358"/>
      <c r="X858" s="358"/>
      <c r="Y858" s="358"/>
      <c r="Z858" s="358"/>
      <c r="AA858" s="358"/>
      <c r="AB858" s="358"/>
      <c r="AC858" s="358"/>
      <c r="AD858" s="358"/>
      <c r="AE858" s="358"/>
      <c r="AF858" s="358"/>
      <c r="AG858" s="358"/>
      <c r="AH858" s="358"/>
      <c r="AI858" s="358"/>
      <c r="AJ858" s="358"/>
      <c r="AK858" s="358"/>
      <c r="AL858" s="358"/>
      <c r="AM858" s="358"/>
      <c r="AN858" s="358"/>
      <c r="AO858" s="358"/>
      <c r="AP858" s="358"/>
      <c r="AQ858" s="358"/>
      <c r="AR858" s="358"/>
      <c r="AS858" s="358"/>
      <c r="AT858" s="358"/>
      <c r="AU858" s="358"/>
      <c r="AV858" s="358"/>
      <c r="AW858" s="358"/>
      <c r="AX858" s="358"/>
      <c r="AY858" s="358"/>
      <c r="AZ858" s="358"/>
      <c r="BA858" s="358"/>
      <c r="BB858" s="358"/>
      <c r="BC858" s="358"/>
      <c r="BD858" s="358"/>
      <c r="BE858" s="358"/>
      <c r="BF858" s="358"/>
      <c r="BG858" s="358"/>
      <c r="BH858" s="358"/>
      <c r="BI858" s="358"/>
      <c r="BJ858" s="358"/>
      <c r="BK858" s="358"/>
      <c r="BL858" s="358"/>
      <c r="BM858" s="358"/>
      <c r="BN858" s="358"/>
      <c r="BO858" s="358"/>
      <c r="BP858" s="358"/>
      <c r="BQ858" s="358"/>
      <c r="BR858" s="358"/>
      <c r="BS858" s="358"/>
      <c r="BT858" s="358"/>
      <c r="BU858" s="358"/>
      <c r="BV858" s="358"/>
      <c r="BW858" s="358"/>
      <c r="BX858" s="358"/>
      <c r="BY858" s="358"/>
      <c r="BZ858" s="358"/>
    </row>
    <row r="859" ht="11.25" customHeight="1">
      <c r="A859" s="358"/>
      <c r="B859" s="358"/>
      <c r="C859" s="358"/>
      <c r="D859" s="358"/>
      <c r="E859" s="358"/>
      <c r="F859" s="358"/>
      <c r="G859" s="358"/>
      <c r="H859" s="358"/>
      <c r="I859" s="358"/>
      <c r="J859" s="358"/>
      <c r="K859" s="358"/>
      <c r="L859" s="358"/>
      <c r="M859" s="358"/>
      <c r="N859" s="358"/>
      <c r="O859" s="358"/>
      <c r="P859" s="358"/>
      <c r="Q859" s="358"/>
      <c r="R859" s="358"/>
      <c r="S859" s="358"/>
      <c r="T859" s="358"/>
      <c r="U859" s="358"/>
      <c r="V859" s="358"/>
      <c r="W859" s="358"/>
      <c r="X859" s="358"/>
      <c r="Y859" s="358"/>
      <c r="Z859" s="358"/>
      <c r="AA859" s="358"/>
      <c r="AB859" s="358"/>
      <c r="AC859" s="358"/>
      <c r="AD859" s="358"/>
      <c r="AE859" s="358"/>
      <c r="AF859" s="358"/>
      <c r="AG859" s="358"/>
      <c r="AH859" s="358"/>
      <c r="AI859" s="358"/>
      <c r="AJ859" s="358"/>
      <c r="AK859" s="358"/>
      <c r="AL859" s="358"/>
      <c r="AM859" s="358"/>
      <c r="AN859" s="358"/>
      <c r="AO859" s="358"/>
      <c r="AP859" s="358"/>
      <c r="AQ859" s="358"/>
      <c r="AR859" s="358"/>
      <c r="AS859" s="358"/>
      <c r="AT859" s="358"/>
      <c r="AU859" s="358"/>
      <c r="AV859" s="358"/>
      <c r="AW859" s="358"/>
      <c r="AX859" s="358"/>
      <c r="AY859" s="358"/>
      <c r="AZ859" s="358"/>
      <c r="BA859" s="358"/>
      <c r="BB859" s="358"/>
      <c r="BC859" s="358"/>
      <c r="BD859" s="358"/>
      <c r="BE859" s="358"/>
      <c r="BF859" s="358"/>
      <c r="BG859" s="358"/>
      <c r="BH859" s="358"/>
      <c r="BI859" s="358"/>
      <c r="BJ859" s="358"/>
      <c r="BK859" s="358"/>
      <c r="BL859" s="358"/>
      <c r="BM859" s="358"/>
      <c r="BN859" s="358"/>
      <c r="BO859" s="358"/>
      <c r="BP859" s="358"/>
      <c r="BQ859" s="358"/>
      <c r="BR859" s="358"/>
      <c r="BS859" s="358"/>
      <c r="BT859" s="358"/>
      <c r="BU859" s="358"/>
      <c r="BV859" s="358"/>
      <c r="BW859" s="358"/>
      <c r="BX859" s="358"/>
      <c r="BY859" s="358"/>
      <c r="BZ859" s="358"/>
    </row>
    <row r="860" ht="11.25" customHeight="1">
      <c r="A860" s="358"/>
      <c r="B860" s="358"/>
      <c r="C860" s="358"/>
      <c r="D860" s="358"/>
      <c r="E860" s="358"/>
      <c r="F860" s="358"/>
      <c r="G860" s="358"/>
      <c r="H860" s="358"/>
      <c r="I860" s="358"/>
      <c r="J860" s="358"/>
      <c r="K860" s="358"/>
      <c r="L860" s="358"/>
      <c r="M860" s="358"/>
      <c r="N860" s="358"/>
      <c r="O860" s="358"/>
      <c r="P860" s="358"/>
      <c r="Q860" s="358"/>
      <c r="R860" s="358"/>
      <c r="S860" s="358"/>
      <c r="T860" s="358"/>
      <c r="U860" s="358"/>
      <c r="V860" s="358"/>
      <c r="W860" s="358"/>
      <c r="X860" s="358"/>
      <c r="Y860" s="358"/>
      <c r="Z860" s="358"/>
      <c r="AA860" s="358"/>
      <c r="AB860" s="358"/>
      <c r="AC860" s="358"/>
      <c r="AD860" s="358"/>
      <c r="AE860" s="358"/>
      <c r="AF860" s="358"/>
      <c r="AG860" s="358"/>
      <c r="AH860" s="358"/>
      <c r="AI860" s="358"/>
      <c r="AJ860" s="358"/>
      <c r="AK860" s="358"/>
      <c r="AL860" s="358"/>
      <c r="AM860" s="358"/>
      <c r="AN860" s="358"/>
      <c r="AO860" s="358"/>
      <c r="AP860" s="358"/>
      <c r="AQ860" s="358"/>
      <c r="AR860" s="358"/>
      <c r="AS860" s="358"/>
      <c r="AT860" s="358"/>
      <c r="AU860" s="358"/>
      <c r="AV860" s="358"/>
      <c r="AW860" s="358"/>
      <c r="AX860" s="358"/>
      <c r="AY860" s="358"/>
      <c r="AZ860" s="358"/>
      <c r="BA860" s="358"/>
      <c r="BB860" s="358"/>
      <c r="BC860" s="358"/>
      <c r="BD860" s="358"/>
      <c r="BE860" s="358"/>
      <c r="BF860" s="358"/>
      <c r="BG860" s="358"/>
      <c r="BH860" s="358"/>
      <c r="BI860" s="358"/>
      <c r="BJ860" s="358"/>
      <c r="BK860" s="358"/>
      <c r="BL860" s="358"/>
      <c r="BM860" s="358"/>
      <c r="BN860" s="358"/>
      <c r="BO860" s="358"/>
      <c r="BP860" s="358"/>
      <c r="BQ860" s="358"/>
      <c r="BR860" s="358"/>
      <c r="BS860" s="358"/>
      <c r="BT860" s="358"/>
      <c r="BU860" s="358"/>
      <c r="BV860" s="358"/>
      <c r="BW860" s="358"/>
      <c r="BX860" s="358"/>
      <c r="BY860" s="358"/>
      <c r="BZ860" s="358"/>
    </row>
    <row r="861" ht="11.25" customHeight="1">
      <c r="A861" s="358"/>
      <c r="B861" s="358"/>
      <c r="C861" s="358"/>
      <c r="D861" s="358"/>
      <c r="E861" s="358"/>
      <c r="F861" s="358"/>
      <c r="G861" s="358"/>
      <c r="H861" s="358"/>
      <c r="I861" s="358"/>
      <c r="J861" s="358"/>
      <c r="K861" s="358"/>
      <c r="L861" s="358"/>
      <c r="M861" s="358"/>
      <c r="N861" s="358"/>
      <c r="O861" s="358"/>
      <c r="P861" s="358"/>
      <c r="Q861" s="358"/>
      <c r="R861" s="358"/>
      <c r="S861" s="358"/>
      <c r="T861" s="358"/>
      <c r="U861" s="358"/>
      <c r="V861" s="358"/>
      <c r="W861" s="358"/>
      <c r="X861" s="358"/>
      <c r="Y861" s="358"/>
      <c r="Z861" s="358"/>
      <c r="AA861" s="358"/>
      <c r="AB861" s="358"/>
      <c r="AC861" s="358"/>
      <c r="AD861" s="358"/>
      <c r="AE861" s="358"/>
      <c r="AF861" s="358"/>
      <c r="AG861" s="358"/>
      <c r="AH861" s="358"/>
      <c r="AI861" s="358"/>
      <c r="AJ861" s="358"/>
      <c r="AK861" s="358"/>
      <c r="AL861" s="358"/>
      <c r="AM861" s="358"/>
      <c r="AN861" s="358"/>
      <c r="AO861" s="358"/>
      <c r="AP861" s="358"/>
      <c r="AQ861" s="358"/>
      <c r="AR861" s="358"/>
      <c r="AS861" s="358"/>
      <c r="AT861" s="358"/>
      <c r="AU861" s="358"/>
      <c r="AV861" s="358"/>
      <c r="AW861" s="358"/>
      <c r="AX861" s="358"/>
      <c r="AY861" s="358"/>
      <c r="AZ861" s="358"/>
      <c r="BA861" s="358"/>
      <c r="BB861" s="358"/>
      <c r="BC861" s="358"/>
      <c r="BD861" s="358"/>
      <c r="BE861" s="358"/>
      <c r="BF861" s="358"/>
      <c r="BG861" s="358"/>
      <c r="BH861" s="358"/>
      <c r="BI861" s="358"/>
      <c r="BJ861" s="358"/>
      <c r="BK861" s="358"/>
      <c r="BL861" s="358"/>
      <c r="BM861" s="358"/>
      <c r="BN861" s="358"/>
      <c r="BO861" s="358"/>
      <c r="BP861" s="358"/>
      <c r="BQ861" s="358"/>
      <c r="BR861" s="358"/>
      <c r="BS861" s="358"/>
      <c r="BT861" s="358"/>
      <c r="BU861" s="358"/>
      <c r="BV861" s="358"/>
      <c r="BW861" s="358"/>
      <c r="BX861" s="358"/>
      <c r="BY861" s="358"/>
      <c r="BZ861" s="358"/>
    </row>
    <row r="862" ht="11.25" customHeight="1">
      <c r="A862" s="358"/>
      <c r="B862" s="358"/>
      <c r="C862" s="358"/>
      <c r="D862" s="358"/>
      <c r="E862" s="358"/>
      <c r="F862" s="358"/>
      <c r="G862" s="358"/>
      <c r="H862" s="358"/>
      <c r="I862" s="358"/>
      <c r="J862" s="358"/>
      <c r="K862" s="358"/>
      <c r="L862" s="358"/>
      <c r="M862" s="358"/>
      <c r="N862" s="358"/>
      <c r="O862" s="358"/>
      <c r="P862" s="358"/>
      <c r="Q862" s="358"/>
      <c r="R862" s="358"/>
      <c r="S862" s="358"/>
      <c r="T862" s="358"/>
      <c r="U862" s="358"/>
      <c r="V862" s="358"/>
      <c r="W862" s="358"/>
      <c r="X862" s="358"/>
      <c r="Y862" s="358"/>
      <c r="Z862" s="358"/>
      <c r="AA862" s="358"/>
      <c r="AB862" s="358"/>
      <c r="AC862" s="358"/>
      <c r="AD862" s="358"/>
      <c r="AE862" s="358"/>
      <c r="AF862" s="358"/>
      <c r="AG862" s="358"/>
      <c r="AH862" s="358"/>
      <c r="AI862" s="358"/>
      <c r="AJ862" s="358"/>
      <c r="AK862" s="358"/>
      <c r="AL862" s="358"/>
      <c r="AM862" s="358"/>
      <c r="AN862" s="358"/>
      <c r="AO862" s="358"/>
      <c r="AP862" s="358"/>
      <c r="AQ862" s="358"/>
      <c r="AR862" s="358"/>
      <c r="AS862" s="358"/>
      <c r="AT862" s="358"/>
      <c r="AU862" s="358"/>
      <c r="AV862" s="358"/>
      <c r="AW862" s="358"/>
      <c r="AX862" s="358"/>
      <c r="AY862" s="358"/>
      <c r="AZ862" s="358"/>
      <c r="BA862" s="358"/>
      <c r="BB862" s="358"/>
      <c r="BC862" s="358"/>
      <c r="BD862" s="358"/>
      <c r="BE862" s="358"/>
      <c r="BF862" s="358"/>
      <c r="BG862" s="358"/>
      <c r="BH862" s="358"/>
      <c r="BI862" s="358"/>
      <c r="BJ862" s="358"/>
      <c r="BK862" s="358"/>
      <c r="BL862" s="358"/>
      <c r="BM862" s="358"/>
      <c r="BN862" s="358"/>
      <c r="BO862" s="358"/>
      <c r="BP862" s="358"/>
      <c r="BQ862" s="358"/>
      <c r="BR862" s="358"/>
      <c r="BS862" s="358"/>
      <c r="BT862" s="358"/>
      <c r="BU862" s="358"/>
      <c r="BV862" s="358"/>
      <c r="BW862" s="358"/>
      <c r="BX862" s="358"/>
      <c r="BY862" s="358"/>
      <c r="BZ862" s="358"/>
    </row>
    <row r="863" ht="11.25" customHeight="1">
      <c r="A863" s="358"/>
      <c r="B863" s="358"/>
      <c r="C863" s="358"/>
      <c r="D863" s="358"/>
      <c r="E863" s="358"/>
      <c r="F863" s="358"/>
      <c r="G863" s="358"/>
      <c r="H863" s="358"/>
      <c r="I863" s="358"/>
      <c r="J863" s="358"/>
      <c r="K863" s="358"/>
      <c r="L863" s="358"/>
      <c r="M863" s="358"/>
      <c r="N863" s="358"/>
      <c r="O863" s="358"/>
      <c r="P863" s="358"/>
      <c r="Q863" s="358"/>
      <c r="R863" s="358"/>
      <c r="S863" s="358"/>
      <c r="T863" s="358"/>
      <c r="U863" s="358"/>
      <c r="V863" s="358"/>
      <c r="W863" s="358"/>
      <c r="X863" s="358"/>
      <c r="Y863" s="358"/>
      <c r="Z863" s="358"/>
      <c r="AA863" s="358"/>
      <c r="AB863" s="358"/>
      <c r="AC863" s="358"/>
      <c r="AD863" s="358"/>
      <c r="AE863" s="358"/>
      <c r="AF863" s="358"/>
      <c r="AG863" s="358"/>
      <c r="AH863" s="358"/>
      <c r="AI863" s="358"/>
      <c r="AJ863" s="358"/>
      <c r="AK863" s="358"/>
      <c r="AL863" s="358"/>
      <c r="AM863" s="358"/>
      <c r="AN863" s="358"/>
      <c r="AO863" s="358"/>
      <c r="AP863" s="358"/>
      <c r="AQ863" s="358"/>
      <c r="AR863" s="358"/>
      <c r="AS863" s="358"/>
      <c r="AT863" s="358"/>
      <c r="AU863" s="358"/>
      <c r="AV863" s="358"/>
      <c r="AW863" s="358"/>
      <c r="AX863" s="358"/>
      <c r="AY863" s="358"/>
      <c r="AZ863" s="358"/>
      <c r="BA863" s="358"/>
      <c r="BB863" s="358"/>
      <c r="BC863" s="358"/>
      <c r="BD863" s="358"/>
      <c r="BE863" s="358"/>
      <c r="BF863" s="358"/>
      <c r="BG863" s="358"/>
      <c r="BH863" s="358"/>
      <c r="BI863" s="358"/>
      <c r="BJ863" s="358"/>
      <c r="BK863" s="358"/>
      <c r="BL863" s="358"/>
      <c r="BM863" s="358"/>
      <c r="BN863" s="358"/>
      <c r="BO863" s="358"/>
      <c r="BP863" s="358"/>
      <c r="BQ863" s="358"/>
      <c r="BR863" s="358"/>
      <c r="BS863" s="358"/>
      <c r="BT863" s="358"/>
      <c r="BU863" s="358"/>
      <c r="BV863" s="358"/>
      <c r="BW863" s="358"/>
      <c r="BX863" s="358"/>
      <c r="BY863" s="358"/>
      <c r="BZ863" s="358"/>
    </row>
    <row r="864" ht="11.25" customHeight="1">
      <c r="A864" s="358"/>
      <c r="B864" s="358"/>
      <c r="C864" s="358"/>
      <c r="D864" s="358"/>
      <c r="E864" s="358"/>
      <c r="F864" s="358"/>
      <c r="G864" s="358"/>
      <c r="H864" s="358"/>
      <c r="I864" s="358"/>
      <c r="J864" s="358"/>
      <c r="K864" s="358"/>
      <c r="L864" s="358"/>
      <c r="M864" s="358"/>
      <c r="N864" s="358"/>
      <c r="O864" s="358"/>
      <c r="P864" s="358"/>
      <c r="Q864" s="358"/>
      <c r="R864" s="358"/>
      <c r="S864" s="358"/>
      <c r="T864" s="358"/>
      <c r="U864" s="358"/>
      <c r="V864" s="358"/>
      <c r="W864" s="358"/>
      <c r="X864" s="358"/>
      <c r="Y864" s="358"/>
      <c r="Z864" s="358"/>
      <c r="AA864" s="358"/>
      <c r="AB864" s="358"/>
      <c r="AC864" s="358"/>
      <c r="AD864" s="358"/>
      <c r="AE864" s="358"/>
      <c r="AF864" s="358"/>
      <c r="AG864" s="358"/>
      <c r="AH864" s="358"/>
      <c r="AI864" s="358"/>
      <c r="AJ864" s="358"/>
      <c r="AK864" s="358"/>
      <c r="AL864" s="358"/>
      <c r="AM864" s="358"/>
      <c r="AN864" s="358"/>
      <c r="AO864" s="358"/>
      <c r="AP864" s="358"/>
      <c r="AQ864" s="358"/>
      <c r="AR864" s="358"/>
      <c r="AS864" s="358"/>
      <c r="AT864" s="358"/>
      <c r="AU864" s="358"/>
      <c r="AV864" s="358"/>
      <c r="AW864" s="358"/>
      <c r="AX864" s="358"/>
      <c r="AY864" s="358"/>
      <c r="AZ864" s="358"/>
      <c r="BA864" s="358"/>
      <c r="BB864" s="358"/>
      <c r="BC864" s="358"/>
      <c r="BD864" s="358"/>
      <c r="BE864" s="358"/>
      <c r="BF864" s="358"/>
      <c r="BG864" s="358"/>
      <c r="BH864" s="358"/>
      <c r="BI864" s="358"/>
      <c r="BJ864" s="358"/>
      <c r="BK864" s="358"/>
      <c r="BL864" s="358"/>
      <c r="BM864" s="358"/>
      <c r="BN864" s="358"/>
      <c r="BO864" s="358"/>
      <c r="BP864" s="358"/>
      <c r="BQ864" s="358"/>
      <c r="BR864" s="358"/>
      <c r="BS864" s="358"/>
      <c r="BT864" s="358"/>
      <c r="BU864" s="358"/>
      <c r="BV864" s="358"/>
      <c r="BW864" s="358"/>
      <c r="BX864" s="358"/>
      <c r="BY864" s="358"/>
      <c r="BZ864" s="358"/>
    </row>
    <row r="865" ht="11.25" customHeight="1">
      <c r="A865" s="358"/>
      <c r="B865" s="358"/>
      <c r="C865" s="358"/>
      <c r="D865" s="358"/>
      <c r="E865" s="358"/>
      <c r="F865" s="358"/>
      <c r="G865" s="358"/>
      <c r="H865" s="358"/>
      <c r="I865" s="358"/>
      <c r="J865" s="358"/>
      <c r="K865" s="358"/>
      <c r="L865" s="358"/>
      <c r="M865" s="358"/>
      <c r="N865" s="358"/>
      <c r="O865" s="358"/>
      <c r="P865" s="358"/>
      <c r="Q865" s="358"/>
      <c r="R865" s="358"/>
      <c r="S865" s="358"/>
      <c r="T865" s="358"/>
      <c r="U865" s="358"/>
      <c r="V865" s="358"/>
      <c r="W865" s="358"/>
      <c r="X865" s="358"/>
      <c r="Y865" s="358"/>
      <c r="Z865" s="358"/>
      <c r="AA865" s="358"/>
      <c r="AB865" s="358"/>
      <c r="AC865" s="358"/>
      <c r="AD865" s="358"/>
      <c r="AE865" s="358"/>
      <c r="AF865" s="358"/>
      <c r="AG865" s="358"/>
      <c r="AH865" s="358"/>
      <c r="AI865" s="358"/>
      <c r="AJ865" s="358"/>
      <c r="AK865" s="358"/>
      <c r="AL865" s="358"/>
      <c r="AM865" s="358"/>
      <c r="AN865" s="358"/>
      <c r="AO865" s="358"/>
      <c r="AP865" s="358"/>
      <c r="AQ865" s="358"/>
      <c r="AR865" s="358"/>
      <c r="AS865" s="358"/>
      <c r="AT865" s="358"/>
      <c r="AU865" s="358"/>
      <c r="AV865" s="358"/>
      <c r="AW865" s="358"/>
      <c r="AX865" s="358"/>
      <c r="AY865" s="358"/>
      <c r="AZ865" s="358"/>
      <c r="BA865" s="358"/>
      <c r="BB865" s="358"/>
      <c r="BC865" s="358"/>
      <c r="BD865" s="358"/>
      <c r="BE865" s="358"/>
      <c r="BF865" s="358"/>
      <c r="BG865" s="358"/>
      <c r="BH865" s="358"/>
      <c r="BI865" s="358"/>
      <c r="BJ865" s="358"/>
      <c r="BK865" s="358"/>
      <c r="BL865" s="358"/>
      <c r="BM865" s="358"/>
      <c r="BN865" s="358"/>
      <c r="BO865" s="358"/>
      <c r="BP865" s="358"/>
      <c r="BQ865" s="358"/>
      <c r="BR865" s="358"/>
      <c r="BS865" s="358"/>
      <c r="BT865" s="358"/>
      <c r="BU865" s="358"/>
      <c r="BV865" s="358"/>
      <c r="BW865" s="358"/>
      <c r="BX865" s="358"/>
      <c r="BY865" s="358"/>
      <c r="BZ865" s="358"/>
    </row>
    <row r="866" ht="11.25" customHeight="1">
      <c r="A866" s="358"/>
      <c r="B866" s="358"/>
      <c r="C866" s="358"/>
      <c r="D866" s="358"/>
      <c r="E866" s="358"/>
      <c r="F866" s="358"/>
      <c r="G866" s="358"/>
      <c r="H866" s="358"/>
      <c r="I866" s="358"/>
      <c r="J866" s="358"/>
      <c r="K866" s="358"/>
      <c r="L866" s="358"/>
      <c r="M866" s="358"/>
      <c r="N866" s="358"/>
      <c r="O866" s="358"/>
      <c r="P866" s="358"/>
      <c r="Q866" s="358"/>
      <c r="R866" s="358"/>
      <c r="S866" s="358"/>
      <c r="T866" s="358"/>
      <c r="U866" s="358"/>
      <c r="V866" s="358"/>
      <c r="W866" s="358"/>
      <c r="X866" s="358"/>
      <c r="Y866" s="358"/>
      <c r="Z866" s="358"/>
      <c r="AA866" s="358"/>
      <c r="AB866" s="358"/>
      <c r="AC866" s="358"/>
      <c r="AD866" s="358"/>
      <c r="AE866" s="358"/>
      <c r="AF866" s="358"/>
      <c r="AG866" s="358"/>
      <c r="AH866" s="358"/>
      <c r="AI866" s="358"/>
      <c r="AJ866" s="358"/>
      <c r="AK866" s="358"/>
      <c r="AL866" s="358"/>
      <c r="AM866" s="358"/>
      <c r="AN866" s="358"/>
      <c r="AO866" s="358"/>
      <c r="AP866" s="358"/>
      <c r="AQ866" s="358"/>
      <c r="AR866" s="358"/>
      <c r="AS866" s="358"/>
      <c r="AT866" s="358"/>
      <c r="AU866" s="358"/>
      <c r="AV866" s="358"/>
      <c r="AW866" s="358"/>
      <c r="AX866" s="358"/>
      <c r="AY866" s="358"/>
      <c r="AZ866" s="358"/>
      <c r="BA866" s="358"/>
      <c r="BB866" s="358"/>
      <c r="BC866" s="358"/>
      <c r="BD866" s="358"/>
      <c r="BE866" s="358"/>
      <c r="BF866" s="358"/>
      <c r="BG866" s="358"/>
      <c r="BH866" s="358"/>
      <c r="BI866" s="358"/>
      <c r="BJ866" s="358"/>
      <c r="BK866" s="358"/>
      <c r="BL866" s="358"/>
      <c r="BM866" s="358"/>
      <c r="BN866" s="358"/>
      <c r="BO866" s="358"/>
      <c r="BP866" s="358"/>
      <c r="BQ866" s="358"/>
      <c r="BR866" s="358"/>
      <c r="BS866" s="358"/>
      <c r="BT866" s="358"/>
      <c r="BU866" s="358"/>
      <c r="BV866" s="358"/>
      <c r="BW866" s="358"/>
      <c r="BX866" s="358"/>
      <c r="BY866" s="358"/>
      <c r="BZ866" s="358"/>
    </row>
    <row r="867" ht="11.25" customHeight="1">
      <c r="A867" s="358"/>
      <c r="B867" s="358"/>
      <c r="C867" s="358"/>
      <c r="D867" s="358"/>
      <c r="E867" s="358"/>
      <c r="F867" s="358"/>
      <c r="G867" s="358"/>
      <c r="H867" s="358"/>
      <c r="I867" s="358"/>
      <c r="J867" s="358"/>
      <c r="K867" s="358"/>
      <c r="L867" s="358"/>
      <c r="M867" s="358"/>
      <c r="N867" s="358"/>
      <c r="O867" s="358"/>
      <c r="P867" s="358"/>
      <c r="Q867" s="358"/>
      <c r="R867" s="358"/>
      <c r="S867" s="358"/>
      <c r="T867" s="358"/>
      <c r="U867" s="358"/>
      <c r="V867" s="358"/>
      <c r="W867" s="358"/>
      <c r="X867" s="358"/>
      <c r="Y867" s="358"/>
      <c r="Z867" s="358"/>
      <c r="AA867" s="358"/>
      <c r="AB867" s="358"/>
      <c r="AC867" s="358"/>
      <c r="AD867" s="358"/>
      <c r="AE867" s="358"/>
      <c r="AF867" s="358"/>
      <c r="AG867" s="358"/>
      <c r="AH867" s="358"/>
      <c r="AI867" s="358"/>
      <c r="AJ867" s="358"/>
      <c r="AK867" s="358"/>
      <c r="AL867" s="358"/>
      <c r="AM867" s="358"/>
      <c r="AN867" s="358"/>
      <c r="AO867" s="358"/>
      <c r="AP867" s="358"/>
      <c r="AQ867" s="358"/>
      <c r="AR867" s="358"/>
      <c r="AS867" s="358"/>
      <c r="AT867" s="358"/>
      <c r="AU867" s="358"/>
      <c r="AV867" s="358"/>
      <c r="AW867" s="358"/>
      <c r="AX867" s="358"/>
      <c r="AY867" s="358"/>
      <c r="AZ867" s="358"/>
      <c r="BA867" s="358"/>
      <c r="BB867" s="358"/>
      <c r="BC867" s="358"/>
      <c r="BD867" s="358"/>
      <c r="BE867" s="358"/>
      <c r="BF867" s="358"/>
      <c r="BG867" s="358"/>
      <c r="BH867" s="358"/>
      <c r="BI867" s="358"/>
      <c r="BJ867" s="358"/>
      <c r="BK867" s="358"/>
      <c r="BL867" s="358"/>
      <c r="BM867" s="358"/>
      <c r="BN867" s="358"/>
      <c r="BO867" s="358"/>
      <c r="BP867" s="358"/>
      <c r="BQ867" s="358"/>
      <c r="BR867" s="358"/>
      <c r="BS867" s="358"/>
      <c r="BT867" s="358"/>
      <c r="BU867" s="358"/>
      <c r="BV867" s="358"/>
      <c r="BW867" s="358"/>
      <c r="BX867" s="358"/>
      <c r="BY867" s="358"/>
      <c r="BZ867" s="358"/>
    </row>
    <row r="868" ht="11.25" customHeight="1">
      <c r="A868" s="358"/>
      <c r="B868" s="358"/>
      <c r="C868" s="358"/>
      <c r="D868" s="358"/>
      <c r="E868" s="358"/>
      <c r="F868" s="358"/>
      <c r="G868" s="358"/>
      <c r="H868" s="358"/>
      <c r="I868" s="358"/>
      <c r="J868" s="358"/>
      <c r="K868" s="358"/>
      <c r="L868" s="358"/>
      <c r="M868" s="358"/>
      <c r="N868" s="358"/>
      <c r="O868" s="358"/>
      <c r="P868" s="358"/>
      <c r="Q868" s="358"/>
      <c r="R868" s="358"/>
      <c r="S868" s="358"/>
      <c r="T868" s="358"/>
      <c r="U868" s="358"/>
      <c r="V868" s="358"/>
      <c r="W868" s="358"/>
      <c r="X868" s="358"/>
      <c r="Y868" s="358"/>
      <c r="Z868" s="358"/>
      <c r="AA868" s="358"/>
      <c r="AB868" s="358"/>
      <c r="AC868" s="358"/>
      <c r="AD868" s="358"/>
      <c r="AE868" s="358"/>
      <c r="AF868" s="358"/>
      <c r="AG868" s="358"/>
      <c r="AH868" s="358"/>
      <c r="AI868" s="358"/>
      <c r="AJ868" s="358"/>
      <c r="AK868" s="358"/>
      <c r="AL868" s="358"/>
      <c r="AM868" s="358"/>
      <c r="AN868" s="358"/>
      <c r="AO868" s="358"/>
      <c r="AP868" s="358"/>
      <c r="AQ868" s="358"/>
      <c r="AR868" s="358"/>
      <c r="AS868" s="358"/>
      <c r="AT868" s="358"/>
      <c r="AU868" s="358"/>
      <c r="AV868" s="358"/>
      <c r="AW868" s="358"/>
      <c r="AX868" s="358"/>
      <c r="AY868" s="358"/>
      <c r="AZ868" s="358"/>
      <c r="BA868" s="358"/>
      <c r="BB868" s="358"/>
      <c r="BC868" s="358"/>
      <c r="BD868" s="358"/>
      <c r="BE868" s="358"/>
      <c r="BF868" s="358"/>
      <c r="BG868" s="358"/>
      <c r="BH868" s="358"/>
      <c r="BI868" s="358"/>
      <c r="BJ868" s="358"/>
      <c r="BK868" s="358"/>
      <c r="BL868" s="358"/>
      <c r="BM868" s="358"/>
      <c r="BN868" s="358"/>
      <c r="BO868" s="358"/>
      <c r="BP868" s="358"/>
      <c r="BQ868" s="358"/>
      <c r="BR868" s="358"/>
      <c r="BS868" s="358"/>
      <c r="BT868" s="358"/>
      <c r="BU868" s="358"/>
      <c r="BV868" s="358"/>
      <c r="BW868" s="358"/>
      <c r="BX868" s="358"/>
      <c r="BY868" s="358"/>
      <c r="BZ868" s="358"/>
    </row>
    <row r="869" ht="11.25" customHeight="1">
      <c r="A869" s="358"/>
      <c r="B869" s="358"/>
      <c r="C869" s="358"/>
      <c r="D869" s="358"/>
      <c r="E869" s="358"/>
      <c r="F869" s="358"/>
      <c r="G869" s="358"/>
      <c r="H869" s="358"/>
      <c r="I869" s="358"/>
      <c r="J869" s="358"/>
      <c r="K869" s="358"/>
      <c r="L869" s="358"/>
      <c r="M869" s="358"/>
      <c r="N869" s="358"/>
      <c r="O869" s="358"/>
      <c r="P869" s="358"/>
      <c r="Q869" s="358"/>
      <c r="R869" s="358"/>
      <c r="S869" s="358"/>
      <c r="T869" s="358"/>
      <c r="U869" s="358"/>
      <c r="V869" s="358"/>
      <c r="W869" s="358"/>
      <c r="X869" s="358"/>
      <c r="Y869" s="358"/>
      <c r="Z869" s="358"/>
      <c r="AA869" s="358"/>
      <c r="AB869" s="358"/>
      <c r="AC869" s="358"/>
      <c r="AD869" s="358"/>
      <c r="AE869" s="358"/>
      <c r="AF869" s="358"/>
      <c r="AG869" s="358"/>
      <c r="AH869" s="358"/>
      <c r="AI869" s="358"/>
      <c r="AJ869" s="358"/>
      <c r="AK869" s="358"/>
      <c r="AL869" s="358"/>
      <c r="AM869" s="358"/>
      <c r="AN869" s="358"/>
      <c r="AO869" s="358"/>
      <c r="AP869" s="358"/>
      <c r="AQ869" s="358"/>
      <c r="AR869" s="358"/>
      <c r="AS869" s="358"/>
      <c r="AT869" s="358"/>
      <c r="AU869" s="358"/>
      <c r="AV869" s="358"/>
      <c r="AW869" s="358"/>
      <c r="AX869" s="358"/>
      <c r="AY869" s="358"/>
      <c r="AZ869" s="358"/>
      <c r="BA869" s="358"/>
      <c r="BB869" s="358"/>
      <c r="BC869" s="358"/>
      <c r="BD869" s="358"/>
      <c r="BE869" s="358"/>
      <c r="BF869" s="358"/>
      <c r="BG869" s="358"/>
      <c r="BH869" s="358"/>
      <c r="BI869" s="358"/>
      <c r="BJ869" s="358"/>
      <c r="BK869" s="358"/>
      <c r="BL869" s="358"/>
      <c r="BM869" s="358"/>
      <c r="BN869" s="358"/>
      <c r="BO869" s="358"/>
      <c r="BP869" s="358"/>
      <c r="BQ869" s="358"/>
      <c r="BR869" s="358"/>
      <c r="BS869" s="358"/>
      <c r="BT869" s="358"/>
      <c r="BU869" s="358"/>
      <c r="BV869" s="358"/>
      <c r="BW869" s="358"/>
      <c r="BX869" s="358"/>
      <c r="BY869" s="358"/>
      <c r="BZ869" s="358"/>
    </row>
    <row r="870" ht="11.25" customHeight="1">
      <c r="A870" s="358"/>
      <c r="B870" s="358"/>
      <c r="C870" s="358"/>
      <c r="D870" s="358"/>
      <c r="E870" s="358"/>
      <c r="F870" s="358"/>
      <c r="G870" s="358"/>
      <c r="H870" s="358"/>
      <c r="I870" s="358"/>
      <c r="J870" s="358"/>
      <c r="K870" s="358"/>
      <c r="L870" s="358"/>
      <c r="M870" s="358"/>
      <c r="N870" s="358"/>
      <c r="O870" s="358"/>
      <c r="P870" s="358"/>
      <c r="Q870" s="358"/>
      <c r="R870" s="358"/>
      <c r="S870" s="358"/>
      <c r="T870" s="358"/>
      <c r="U870" s="358"/>
      <c r="V870" s="358"/>
      <c r="W870" s="358"/>
      <c r="X870" s="358"/>
      <c r="Y870" s="358"/>
      <c r="Z870" s="358"/>
      <c r="AA870" s="358"/>
      <c r="AB870" s="358"/>
      <c r="AC870" s="358"/>
      <c r="AD870" s="358"/>
      <c r="AE870" s="358"/>
      <c r="AF870" s="358"/>
      <c r="AG870" s="358"/>
      <c r="AH870" s="358"/>
      <c r="AI870" s="358"/>
      <c r="AJ870" s="358"/>
      <c r="AK870" s="358"/>
      <c r="AL870" s="358"/>
      <c r="AM870" s="358"/>
      <c r="AN870" s="358"/>
      <c r="AO870" s="358"/>
      <c r="AP870" s="358"/>
      <c r="AQ870" s="358"/>
      <c r="AR870" s="358"/>
      <c r="AS870" s="358"/>
      <c r="AT870" s="358"/>
      <c r="AU870" s="358"/>
      <c r="AV870" s="358"/>
      <c r="AW870" s="358"/>
      <c r="AX870" s="358"/>
      <c r="AY870" s="358"/>
      <c r="AZ870" s="358"/>
      <c r="BA870" s="358"/>
      <c r="BB870" s="358"/>
      <c r="BC870" s="358"/>
      <c r="BD870" s="358"/>
      <c r="BE870" s="358"/>
      <c r="BF870" s="358"/>
      <c r="BG870" s="358"/>
      <c r="BH870" s="358"/>
      <c r="BI870" s="358"/>
      <c r="BJ870" s="358"/>
      <c r="BK870" s="358"/>
      <c r="BL870" s="358"/>
      <c r="BM870" s="358"/>
      <c r="BN870" s="358"/>
      <c r="BO870" s="358"/>
      <c r="BP870" s="358"/>
      <c r="BQ870" s="358"/>
      <c r="BR870" s="358"/>
      <c r="BS870" s="358"/>
      <c r="BT870" s="358"/>
      <c r="BU870" s="358"/>
      <c r="BV870" s="358"/>
      <c r="BW870" s="358"/>
      <c r="BX870" s="358"/>
      <c r="BY870" s="358"/>
      <c r="BZ870" s="358"/>
    </row>
    <row r="871" ht="11.25" customHeight="1">
      <c r="A871" s="358"/>
      <c r="B871" s="358"/>
      <c r="C871" s="358"/>
      <c r="D871" s="358"/>
      <c r="E871" s="358"/>
      <c r="F871" s="358"/>
      <c r="G871" s="358"/>
      <c r="H871" s="358"/>
      <c r="I871" s="358"/>
      <c r="J871" s="358"/>
      <c r="K871" s="358"/>
      <c r="L871" s="358"/>
      <c r="M871" s="358"/>
      <c r="N871" s="358"/>
      <c r="O871" s="358"/>
      <c r="P871" s="358"/>
      <c r="Q871" s="358"/>
      <c r="R871" s="358"/>
      <c r="S871" s="358"/>
      <c r="T871" s="358"/>
      <c r="U871" s="358"/>
      <c r="V871" s="358"/>
      <c r="W871" s="358"/>
      <c r="X871" s="358"/>
      <c r="Y871" s="358"/>
      <c r="Z871" s="358"/>
      <c r="AA871" s="358"/>
      <c r="AB871" s="358"/>
      <c r="AC871" s="358"/>
      <c r="AD871" s="358"/>
      <c r="AE871" s="358"/>
      <c r="AF871" s="358"/>
      <c r="AG871" s="358"/>
      <c r="AH871" s="358"/>
      <c r="AI871" s="358"/>
      <c r="AJ871" s="358"/>
      <c r="AK871" s="358"/>
      <c r="AL871" s="358"/>
      <c r="AM871" s="358"/>
      <c r="AN871" s="358"/>
      <c r="AO871" s="358"/>
      <c r="AP871" s="358"/>
      <c r="AQ871" s="358"/>
      <c r="AR871" s="358"/>
      <c r="AS871" s="358"/>
      <c r="AT871" s="358"/>
      <c r="AU871" s="358"/>
      <c r="AV871" s="358"/>
      <c r="AW871" s="358"/>
      <c r="AX871" s="358"/>
      <c r="AY871" s="358"/>
      <c r="AZ871" s="358"/>
      <c r="BA871" s="358"/>
      <c r="BB871" s="358"/>
      <c r="BC871" s="358"/>
      <c r="BD871" s="358"/>
      <c r="BE871" s="358"/>
      <c r="BF871" s="358"/>
      <c r="BG871" s="358"/>
      <c r="BH871" s="358"/>
      <c r="BI871" s="358"/>
      <c r="BJ871" s="358"/>
      <c r="BK871" s="358"/>
      <c r="BL871" s="358"/>
      <c r="BM871" s="358"/>
      <c r="BN871" s="358"/>
      <c r="BO871" s="358"/>
      <c r="BP871" s="358"/>
      <c r="BQ871" s="358"/>
      <c r="BR871" s="358"/>
      <c r="BS871" s="358"/>
      <c r="BT871" s="358"/>
      <c r="BU871" s="358"/>
      <c r="BV871" s="358"/>
      <c r="BW871" s="358"/>
      <c r="BX871" s="358"/>
      <c r="BY871" s="358"/>
      <c r="BZ871" s="358"/>
    </row>
    <row r="872" ht="11.25" customHeight="1">
      <c r="A872" s="358"/>
      <c r="B872" s="358"/>
      <c r="C872" s="358"/>
      <c r="D872" s="358"/>
      <c r="E872" s="358"/>
      <c r="F872" s="358"/>
      <c r="G872" s="358"/>
      <c r="H872" s="358"/>
      <c r="I872" s="358"/>
      <c r="J872" s="358"/>
      <c r="K872" s="358"/>
      <c r="L872" s="358"/>
      <c r="M872" s="358"/>
      <c r="N872" s="358"/>
      <c r="O872" s="358"/>
      <c r="P872" s="358"/>
      <c r="Q872" s="358"/>
      <c r="R872" s="358"/>
      <c r="S872" s="358"/>
      <c r="T872" s="358"/>
      <c r="U872" s="358"/>
      <c r="V872" s="358"/>
      <c r="W872" s="358"/>
      <c r="X872" s="358"/>
      <c r="Y872" s="358"/>
      <c r="Z872" s="358"/>
      <c r="AA872" s="358"/>
      <c r="AB872" s="358"/>
      <c r="AC872" s="358"/>
      <c r="AD872" s="358"/>
      <c r="AE872" s="358"/>
      <c r="AF872" s="358"/>
      <c r="AG872" s="358"/>
      <c r="AH872" s="358"/>
      <c r="AI872" s="358"/>
      <c r="AJ872" s="358"/>
      <c r="AK872" s="358"/>
      <c r="AL872" s="358"/>
      <c r="AM872" s="358"/>
      <c r="AN872" s="358"/>
      <c r="AO872" s="358"/>
      <c r="AP872" s="358"/>
      <c r="AQ872" s="358"/>
      <c r="AR872" s="358"/>
      <c r="AS872" s="358"/>
      <c r="AT872" s="358"/>
      <c r="AU872" s="358"/>
      <c r="AV872" s="358"/>
      <c r="AW872" s="358"/>
      <c r="AX872" s="358"/>
      <c r="AY872" s="358"/>
      <c r="AZ872" s="358"/>
      <c r="BA872" s="358"/>
      <c r="BB872" s="358"/>
      <c r="BC872" s="358"/>
      <c r="BD872" s="358"/>
      <c r="BE872" s="358"/>
      <c r="BF872" s="358"/>
      <c r="BG872" s="358"/>
      <c r="BH872" s="358"/>
      <c r="BI872" s="358"/>
      <c r="BJ872" s="358"/>
      <c r="BK872" s="358"/>
      <c r="BL872" s="358"/>
      <c r="BM872" s="358"/>
      <c r="BN872" s="358"/>
      <c r="BO872" s="358"/>
      <c r="BP872" s="358"/>
      <c r="BQ872" s="358"/>
      <c r="BR872" s="358"/>
      <c r="BS872" s="358"/>
      <c r="BT872" s="358"/>
      <c r="BU872" s="358"/>
      <c r="BV872" s="358"/>
      <c r="BW872" s="358"/>
      <c r="BX872" s="358"/>
      <c r="BY872" s="358"/>
      <c r="BZ872" s="358"/>
    </row>
    <row r="873" ht="11.25" customHeight="1">
      <c r="A873" s="358"/>
      <c r="B873" s="358"/>
      <c r="C873" s="358"/>
      <c r="D873" s="358"/>
      <c r="E873" s="358"/>
      <c r="F873" s="358"/>
      <c r="G873" s="358"/>
      <c r="H873" s="358"/>
      <c r="I873" s="358"/>
      <c r="J873" s="358"/>
      <c r="K873" s="358"/>
      <c r="L873" s="358"/>
      <c r="M873" s="358"/>
      <c r="N873" s="358"/>
      <c r="O873" s="358"/>
      <c r="P873" s="358"/>
      <c r="Q873" s="358"/>
      <c r="R873" s="358"/>
      <c r="S873" s="358"/>
      <c r="T873" s="358"/>
      <c r="U873" s="358"/>
      <c r="V873" s="358"/>
      <c r="W873" s="358"/>
      <c r="X873" s="358"/>
      <c r="Y873" s="358"/>
      <c r="Z873" s="358"/>
      <c r="AA873" s="358"/>
      <c r="AB873" s="358"/>
      <c r="AC873" s="358"/>
      <c r="AD873" s="358"/>
      <c r="AE873" s="358"/>
      <c r="AF873" s="358"/>
      <c r="AG873" s="358"/>
      <c r="AH873" s="358"/>
      <c r="AI873" s="358"/>
      <c r="AJ873" s="358"/>
      <c r="AK873" s="358"/>
      <c r="AL873" s="358"/>
      <c r="AM873" s="358"/>
      <c r="AN873" s="358"/>
      <c r="AO873" s="358"/>
      <c r="AP873" s="358"/>
      <c r="AQ873" s="358"/>
      <c r="AR873" s="358"/>
      <c r="AS873" s="358"/>
      <c r="AT873" s="358"/>
      <c r="AU873" s="358"/>
      <c r="AV873" s="358"/>
      <c r="AW873" s="358"/>
      <c r="AX873" s="358"/>
      <c r="AY873" s="358"/>
      <c r="AZ873" s="358"/>
      <c r="BA873" s="358"/>
      <c r="BB873" s="358"/>
      <c r="BC873" s="358"/>
      <c r="BD873" s="358"/>
      <c r="BE873" s="358"/>
      <c r="BF873" s="358"/>
      <c r="BG873" s="358"/>
      <c r="BH873" s="358"/>
      <c r="BI873" s="358"/>
      <c r="BJ873" s="358"/>
      <c r="BK873" s="358"/>
      <c r="BL873" s="358"/>
      <c r="BM873" s="358"/>
      <c r="BN873" s="358"/>
      <c r="BO873" s="358"/>
      <c r="BP873" s="358"/>
      <c r="BQ873" s="358"/>
      <c r="BR873" s="358"/>
      <c r="BS873" s="358"/>
      <c r="BT873" s="358"/>
      <c r="BU873" s="358"/>
      <c r="BV873" s="358"/>
      <c r="BW873" s="358"/>
      <c r="BX873" s="358"/>
      <c r="BY873" s="358"/>
      <c r="BZ873" s="358"/>
    </row>
    <row r="874" ht="11.25" customHeight="1">
      <c r="A874" s="358"/>
      <c r="B874" s="358"/>
      <c r="C874" s="358"/>
      <c r="D874" s="358"/>
      <c r="E874" s="358"/>
      <c r="F874" s="358"/>
      <c r="G874" s="358"/>
      <c r="H874" s="358"/>
      <c r="I874" s="358"/>
      <c r="J874" s="358"/>
      <c r="K874" s="358"/>
      <c r="L874" s="358"/>
      <c r="M874" s="358"/>
      <c r="N874" s="358"/>
      <c r="O874" s="358"/>
      <c r="P874" s="358"/>
      <c r="Q874" s="358"/>
      <c r="R874" s="358"/>
      <c r="S874" s="358"/>
      <c r="T874" s="358"/>
      <c r="U874" s="358"/>
      <c r="V874" s="358"/>
      <c r="W874" s="358"/>
      <c r="X874" s="358"/>
      <c r="Y874" s="358"/>
      <c r="Z874" s="358"/>
      <c r="AA874" s="358"/>
      <c r="AB874" s="358"/>
      <c r="AC874" s="358"/>
      <c r="AD874" s="358"/>
      <c r="AE874" s="358"/>
      <c r="AF874" s="358"/>
      <c r="AG874" s="358"/>
      <c r="AH874" s="358"/>
      <c r="AI874" s="358"/>
      <c r="AJ874" s="358"/>
      <c r="AK874" s="358"/>
      <c r="AL874" s="358"/>
      <c r="AM874" s="358"/>
      <c r="AN874" s="358"/>
      <c r="AO874" s="358"/>
      <c r="AP874" s="358"/>
      <c r="AQ874" s="358"/>
      <c r="AR874" s="358"/>
      <c r="AS874" s="358"/>
      <c r="AT874" s="358"/>
      <c r="AU874" s="358"/>
      <c r="AV874" s="358"/>
      <c r="AW874" s="358"/>
      <c r="AX874" s="358"/>
      <c r="AY874" s="358"/>
      <c r="AZ874" s="358"/>
      <c r="BA874" s="358"/>
      <c r="BB874" s="358"/>
      <c r="BC874" s="358"/>
      <c r="BD874" s="358"/>
      <c r="BE874" s="358"/>
      <c r="BF874" s="358"/>
      <c r="BG874" s="358"/>
      <c r="BH874" s="358"/>
      <c r="BI874" s="358"/>
      <c r="BJ874" s="358"/>
      <c r="BK874" s="358"/>
      <c r="BL874" s="358"/>
      <c r="BM874" s="358"/>
      <c r="BN874" s="358"/>
      <c r="BO874" s="358"/>
      <c r="BP874" s="358"/>
      <c r="BQ874" s="358"/>
      <c r="BR874" s="358"/>
      <c r="BS874" s="358"/>
      <c r="BT874" s="358"/>
      <c r="BU874" s="358"/>
      <c r="BV874" s="358"/>
      <c r="BW874" s="358"/>
      <c r="BX874" s="358"/>
      <c r="BY874" s="358"/>
      <c r="BZ874" s="358"/>
    </row>
    <row r="875" ht="11.25" customHeight="1">
      <c r="A875" s="358"/>
      <c r="B875" s="358"/>
      <c r="C875" s="358"/>
      <c r="D875" s="358"/>
      <c r="E875" s="358"/>
      <c r="F875" s="358"/>
      <c r="G875" s="358"/>
      <c r="H875" s="358"/>
      <c r="I875" s="358"/>
      <c r="J875" s="358"/>
      <c r="K875" s="358"/>
      <c r="L875" s="358"/>
      <c r="M875" s="358"/>
      <c r="N875" s="358"/>
      <c r="O875" s="358"/>
      <c r="P875" s="358"/>
      <c r="Q875" s="358"/>
      <c r="R875" s="358"/>
      <c r="S875" s="358"/>
      <c r="T875" s="358"/>
      <c r="U875" s="358"/>
      <c r="V875" s="358"/>
      <c r="W875" s="358"/>
      <c r="X875" s="358"/>
      <c r="Y875" s="358"/>
      <c r="Z875" s="358"/>
      <c r="AA875" s="358"/>
      <c r="AB875" s="358"/>
      <c r="AC875" s="358"/>
      <c r="AD875" s="358"/>
      <c r="AE875" s="358"/>
      <c r="AF875" s="358"/>
      <c r="AG875" s="358"/>
      <c r="AH875" s="358"/>
      <c r="AI875" s="358"/>
      <c r="AJ875" s="358"/>
      <c r="AK875" s="358"/>
      <c r="AL875" s="358"/>
      <c r="AM875" s="358"/>
      <c r="AN875" s="358"/>
      <c r="AO875" s="358"/>
      <c r="AP875" s="358"/>
      <c r="AQ875" s="358"/>
      <c r="AR875" s="358"/>
      <c r="AS875" s="358"/>
      <c r="AT875" s="358"/>
      <c r="AU875" s="358"/>
      <c r="AV875" s="358"/>
      <c r="AW875" s="358"/>
      <c r="AX875" s="358"/>
      <c r="AY875" s="358"/>
      <c r="AZ875" s="358"/>
      <c r="BA875" s="358"/>
      <c r="BB875" s="358"/>
      <c r="BC875" s="358"/>
      <c r="BD875" s="358"/>
      <c r="BE875" s="358"/>
      <c r="BF875" s="358"/>
      <c r="BG875" s="358"/>
      <c r="BH875" s="358"/>
      <c r="BI875" s="358"/>
      <c r="BJ875" s="358"/>
      <c r="BK875" s="358"/>
      <c r="BL875" s="358"/>
      <c r="BM875" s="358"/>
      <c r="BN875" s="358"/>
      <c r="BO875" s="358"/>
      <c r="BP875" s="358"/>
      <c r="BQ875" s="358"/>
      <c r="BR875" s="358"/>
      <c r="BS875" s="358"/>
      <c r="BT875" s="358"/>
      <c r="BU875" s="358"/>
      <c r="BV875" s="358"/>
      <c r="BW875" s="358"/>
      <c r="BX875" s="358"/>
      <c r="BY875" s="358"/>
      <c r="BZ875" s="358"/>
    </row>
    <row r="876" ht="11.25" customHeight="1">
      <c r="A876" s="358"/>
      <c r="B876" s="358"/>
      <c r="C876" s="358"/>
      <c r="D876" s="358"/>
      <c r="E876" s="358"/>
      <c r="F876" s="358"/>
      <c r="G876" s="358"/>
      <c r="H876" s="358"/>
      <c r="I876" s="358"/>
      <c r="J876" s="358"/>
      <c r="K876" s="358"/>
      <c r="L876" s="358"/>
      <c r="M876" s="358"/>
      <c r="N876" s="358"/>
      <c r="O876" s="358"/>
      <c r="P876" s="358"/>
      <c r="Q876" s="358"/>
      <c r="R876" s="358"/>
      <c r="S876" s="358"/>
      <c r="T876" s="358"/>
      <c r="U876" s="358"/>
      <c r="V876" s="358"/>
      <c r="W876" s="358"/>
      <c r="X876" s="358"/>
      <c r="Y876" s="358"/>
      <c r="Z876" s="358"/>
      <c r="AA876" s="358"/>
      <c r="AB876" s="358"/>
      <c r="AC876" s="358"/>
      <c r="AD876" s="358"/>
      <c r="AE876" s="358"/>
      <c r="AF876" s="358"/>
      <c r="AG876" s="358"/>
      <c r="AH876" s="358"/>
      <c r="AI876" s="358"/>
      <c r="AJ876" s="358"/>
      <c r="AK876" s="358"/>
      <c r="AL876" s="358"/>
      <c r="AM876" s="358"/>
      <c r="AN876" s="358"/>
      <c r="AO876" s="358"/>
      <c r="AP876" s="358"/>
      <c r="AQ876" s="358"/>
      <c r="AR876" s="358"/>
      <c r="AS876" s="358"/>
      <c r="AT876" s="358"/>
      <c r="AU876" s="358"/>
      <c r="AV876" s="358"/>
      <c r="AW876" s="358"/>
      <c r="AX876" s="358"/>
      <c r="AY876" s="358"/>
      <c r="AZ876" s="358"/>
      <c r="BA876" s="358"/>
      <c r="BB876" s="358"/>
      <c r="BC876" s="358"/>
      <c r="BD876" s="358"/>
      <c r="BE876" s="358"/>
      <c r="BF876" s="358"/>
      <c r="BG876" s="358"/>
      <c r="BH876" s="358"/>
      <c r="BI876" s="358"/>
      <c r="BJ876" s="358"/>
      <c r="BK876" s="358"/>
      <c r="BL876" s="358"/>
      <c r="BM876" s="358"/>
      <c r="BN876" s="358"/>
      <c r="BO876" s="358"/>
      <c r="BP876" s="358"/>
      <c r="BQ876" s="358"/>
      <c r="BR876" s="358"/>
      <c r="BS876" s="358"/>
      <c r="BT876" s="358"/>
      <c r="BU876" s="358"/>
      <c r="BV876" s="358"/>
      <c r="BW876" s="358"/>
      <c r="BX876" s="358"/>
      <c r="BY876" s="358"/>
      <c r="BZ876" s="358"/>
    </row>
    <row r="877" ht="11.25" customHeight="1">
      <c r="A877" s="358"/>
      <c r="B877" s="358"/>
      <c r="C877" s="358"/>
      <c r="D877" s="358"/>
      <c r="E877" s="358"/>
      <c r="F877" s="358"/>
      <c r="G877" s="358"/>
      <c r="H877" s="358"/>
      <c r="I877" s="358"/>
      <c r="J877" s="358"/>
      <c r="K877" s="358"/>
      <c r="L877" s="358"/>
      <c r="M877" s="358"/>
      <c r="N877" s="358"/>
      <c r="O877" s="358"/>
      <c r="P877" s="358"/>
      <c r="Q877" s="358"/>
      <c r="R877" s="358"/>
      <c r="S877" s="358"/>
      <c r="T877" s="358"/>
      <c r="U877" s="358"/>
      <c r="V877" s="358"/>
      <c r="W877" s="358"/>
      <c r="X877" s="358"/>
      <c r="Y877" s="358"/>
      <c r="Z877" s="358"/>
      <c r="AA877" s="358"/>
      <c r="AB877" s="358"/>
      <c r="AC877" s="358"/>
      <c r="AD877" s="358"/>
      <c r="AE877" s="358"/>
      <c r="AF877" s="358"/>
      <c r="AG877" s="358"/>
      <c r="AH877" s="358"/>
      <c r="AI877" s="358"/>
      <c r="AJ877" s="358"/>
      <c r="AK877" s="358"/>
      <c r="AL877" s="358"/>
      <c r="AM877" s="358"/>
      <c r="AN877" s="358"/>
      <c r="AO877" s="358"/>
      <c r="AP877" s="358"/>
      <c r="AQ877" s="358"/>
      <c r="AR877" s="358"/>
      <c r="AS877" s="358"/>
      <c r="AT877" s="358"/>
      <c r="AU877" s="358"/>
      <c r="AV877" s="358"/>
      <c r="AW877" s="358"/>
      <c r="AX877" s="358"/>
      <c r="AY877" s="358"/>
      <c r="AZ877" s="358"/>
      <c r="BA877" s="358"/>
      <c r="BB877" s="358"/>
      <c r="BC877" s="358"/>
      <c r="BD877" s="358"/>
      <c r="BE877" s="358"/>
      <c r="BF877" s="358"/>
      <c r="BG877" s="358"/>
      <c r="BH877" s="358"/>
      <c r="BI877" s="358"/>
      <c r="BJ877" s="358"/>
      <c r="BK877" s="358"/>
      <c r="BL877" s="358"/>
      <c r="BM877" s="358"/>
      <c r="BN877" s="358"/>
      <c r="BO877" s="358"/>
      <c r="BP877" s="358"/>
      <c r="BQ877" s="358"/>
      <c r="BR877" s="358"/>
      <c r="BS877" s="358"/>
      <c r="BT877" s="358"/>
      <c r="BU877" s="358"/>
      <c r="BV877" s="358"/>
      <c r="BW877" s="358"/>
      <c r="BX877" s="358"/>
      <c r="BY877" s="358"/>
      <c r="BZ877" s="358"/>
    </row>
    <row r="878" ht="11.25" customHeight="1">
      <c r="A878" s="358"/>
      <c r="B878" s="358"/>
      <c r="C878" s="358"/>
      <c r="D878" s="358"/>
      <c r="E878" s="358"/>
      <c r="F878" s="358"/>
      <c r="G878" s="358"/>
      <c r="H878" s="358"/>
      <c r="I878" s="358"/>
      <c r="J878" s="358"/>
      <c r="K878" s="358"/>
      <c r="L878" s="358"/>
      <c r="M878" s="358"/>
      <c r="N878" s="358"/>
      <c r="O878" s="358"/>
      <c r="P878" s="358"/>
      <c r="Q878" s="358"/>
      <c r="R878" s="358"/>
      <c r="S878" s="358"/>
      <c r="T878" s="358"/>
      <c r="U878" s="358"/>
      <c r="V878" s="358"/>
      <c r="W878" s="358"/>
      <c r="X878" s="358"/>
      <c r="Y878" s="358"/>
      <c r="Z878" s="358"/>
      <c r="AA878" s="358"/>
      <c r="AB878" s="358"/>
      <c r="AC878" s="358"/>
      <c r="AD878" s="358"/>
      <c r="AE878" s="358"/>
      <c r="AF878" s="358"/>
      <c r="AG878" s="358"/>
      <c r="AH878" s="358"/>
      <c r="AI878" s="358"/>
      <c r="AJ878" s="358"/>
      <c r="AK878" s="358"/>
      <c r="AL878" s="358"/>
      <c r="AM878" s="358"/>
      <c r="AN878" s="358"/>
      <c r="AO878" s="358"/>
      <c r="AP878" s="358"/>
      <c r="AQ878" s="358"/>
      <c r="AR878" s="358"/>
      <c r="AS878" s="358"/>
      <c r="AT878" s="358"/>
      <c r="AU878" s="358"/>
      <c r="AV878" s="358"/>
      <c r="AW878" s="358"/>
      <c r="AX878" s="358"/>
      <c r="AY878" s="358"/>
      <c r="AZ878" s="358"/>
      <c r="BA878" s="358"/>
      <c r="BB878" s="358"/>
      <c r="BC878" s="358"/>
      <c r="BD878" s="358"/>
      <c r="BE878" s="358"/>
      <c r="BF878" s="358"/>
      <c r="BG878" s="358"/>
      <c r="BH878" s="358"/>
      <c r="BI878" s="358"/>
      <c r="BJ878" s="358"/>
      <c r="BK878" s="358"/>
      <c r="BL878" s="358"/>
      <c r="BM878" s="358"/>
      <c r="BN878" s="358"/>
      <c r="BO878" s="358"/>
      <c r="BP878" s="358"/>
      <c r="BQ878" s="358"/>
      <c r="BR878" s="358"/>
      <c r="BS878" s="358"/>
      <c r="BT878" s="358"/>
      <c r="BU878" s="358"/>
      <c r="BV878" s="358"/>
      <c r="BW878" s="358"/>
      <c r="BX878" s="358"/>
      <c r="BY878" s="358"/>
      <c r="BZ878" s="358"/>
    </row>
    <row r="879" ht="11.25" customHeight="1">
      <c r="A879" s="358"/>
      <c r="B879" s="358"/>
      <c r="C879" s="358"/>
      <c r="D879" s="358"/>
      <c r="E879" s="358"/>
      <c r="F879" s="358"/>
      <c r="G879" s="358"/>
      <c r="H879" s="358"/>
      <c r="I879" s="358"/>
      <c r="J879" s="358"/>
      <c r="K879" s="358"/>
      <c r="L879" s="358"/>
      <c r="M879" s="358"/>
      <c r="N879" s="358"/>
      <c r="O879" s="358"/>
      <c r="P879" s="358"/>
      <c r="Q879" s="358"/>
      <c r="R879" s="358"/>
      <c r="S879" s="358"/>
      <c r="T879" s="358"/>
      <c r="U879" s="358"/>
      <c r="V879" s="358"/>
      <c r="W879" s="358"/>
      <c r="X879" s="358"/>
      <c r="Y879" s="358"/>
      <c r="Z879" s="358"/>
      <c r="AA879" s="358"/>
      <c r="AB879" s="358"/>
      <c r="AC879" s="358"/>
      <c r="AD879" s="358"/>
      <c r="AE879" s="358"/>
      <c r="AF879" s="358"/>
      <c r="AG879" s="358"/>
      <c r="AH879" s="358"/>
      <c r="AI879" s="358"/>
      <c r="AJ879" s="358"/>
      <c r="AK879" s="358"/>
      <c r="AL879" s="358"/>
      <c r="AM879" s="358"/>
      <c r="AN879" s="358"/>
      <c r="AO879" s="358"/>
      <c r="AP879" s="358"/>
      <c r="AQ879" s="358"/>
      <c r="AR879" s="358"/>
      <c r="AS879" s="358"/>
      <c r="AT879" s="358"/>
      <c r="AU879" s="358"/>
      <c r="AV879" s="358"/>
      <c r="AW879" s="358"/>
      <c r="AX879" s="358"/>
      <c r="AY879" s="358"/>
      <c r="AZ879" s="358"/>
      <c r="BA879" s="358"/>
      <c r="BB879" s="358"/>
      <c r="BC879" s="358"/>
      <c r="BD879" s="358"/>
      <c r="BE879" s="358"/>
      <c r="BF879" s="358"/>
      <c r="BG879" s="358"/>
      <c r="BH879" s="358"/>
      <c r="BI879" s="358"/>
      <c r="BJ879" s="358"/>
      <c r="BK879" s="358"/>
      <c r="BL879" s="358"/>
      <c r="BM879" s="358"/>
      <c r="BN879" s="358"/>
      <c r="BO879" s="358"/>
      <c r="BP879" s="358"/>
      <c r="BQ879" s="358"/>
      <c r="BR879" s="358"/>
      <c r="BS879" s="358"/>
      <c r="BT879" s="358"/>
      <c r="BU879" s="358"/>
      <c r="BV879" s="358"/>
      <c r="BW879" s="358"/>
      <c r="BX879" s="358"/>
      <c r="BY879" s="358"/>
      <c r="BZ879" s="358"/>
    </row>
    <row r="880" ht="11.25" customHeight="1">
      <c r="A880" s="358"/>
      <c r="B880" s="358"/>
      <c r="C880" s="358"/>
      <c r="D880" s="358"/>
      <c r="E880" s="358"/>
      <c r="F880" s="358"/>
      <c r="G880" s="358"/>
      <c r="H880" s="358"/>
      <c r="I880" s="358"/>
      <c r="J880" s="358"/>
      <c r="K880" s="358"/>
      <c r="L880" s="358"/>
      <c r="M880" s="358"/>
      <c r="N880" s="358"/>
      <c r="O880" s="358"/>
      <c r="P880" s="358"/>
      <c r="Q880" s="358"/>
      <c r="R880" s="358"/>
      <c r="S880" s="358"/>
      <c r="T880" s="358"/>
      <c r="U880" s="358"/>
      <c r="V880" s="358"/>
      <c r="W880" s="358"/>
      <c r="X880" s="358"/>
      <c r="Y880" s="358"/>
      <c r="Z880" s="358"/>
      <c r="AA880" s="358"/>
      <c r="AB880" s="358"/>
      <c r="AC880" s="358"/>
      <c r="AD880" s="358"/>
      <c r="AE880" s="358"/>
      <c r="AF880" s="358"/>
      <c r="AG880" s="358"/>
      <c r="AH880" s="358"/>
      <c r="AI880" s="358"/>
      <c r="AJ880" s="358"/>
      <c r="AK880" s="358"/>
      <c r="AL880" s="358"/>
      <c r="AM880" s="358"/>
      <c r="AN880" s="358"/>
      <c r="AO880" s="358"/>
      <c r="AP880" s="358"/>
      <c r="AQ880" s="358"/>
      <c r="AR880" s="358"/>
      <c r="AS880" s="358"/>
      <c r="AT880" s="358"/>
      <c r="AU880" s="358"/>
      <c r="AV880" s="358"/>
      <c r="AW880" s="358"/>
      <c r="AX880" s="358"/>
      <c r="AY880" s="358"/>
      <c r="AZ880" s="358"/>
      <c r="BA880" s="358"/>
      <c r="BB880" s="358"/>
      <c r="BC880" s="358"/>
      <c r="BD880" s="358"/>
      <c r="BE880" s="358"/>
      <c r="BF880" s="358"/>
      <c r="BG880" s="358"/>
      <c r="BH880" s="358"/>
      <c r="BI880" s="358"/>
      <c r="BJ880" s="358"/>
      <c r="BK880" s="358"/>
      <c r="BL880" s="358"/>
      <c r="BM880" s="358"/>
      <c r="BN880" s="358"/>
      <c r="BO880" s="358"/>
      <c r="BP880" s="358"/>
      <c r="BQ880" s="358"/>
      <c r="BR880" s="358"/>
      <c r="BS880" s="358"/>
      <c r="BT880" s="358"/>
      <c r="BU880" s="358"/>
      <c r="BV880" s="358"/>
      <c r="BW880" s="358"/>
      <c r="BX880" s="358"/>
      <c r="BY880" s="358"/>
      <c r="BZ880" s="358"/>
    </row>
    <row r="881" ht="11.25" customHeight="1">
      <c r="A881" s="358"/>
      <c r="B881" s="358"/>
      <c r="C881" s="358"/>
      <c r="D881" s="358"/>
      <c r="E881" s="358"/>
      <c r="F881" s="358"/>
      <c r="G881" s="358"/>
      <c r="H881" s="358"/>
      <c r="I881" s="358"/>
      <c r="J881" s="358"/>
      <c r="K881" s="358"/>
      <c r="L881" s="358"/>
      <c r="M881" s="358"/>
      <c r="N881" s="358"/>
      <c r="O881" s="358"/>
      <c r="P881" s="358"/>
      <c r="Q881" s="358"/>
      <c r="R881" s="358"/>
      <c r="S881" s="358"/>
      <c r="T881" s="358"/>
      <c r="U881" s="358"/>
      <c r="V881" s="358"/>
      <c r="W881" s="358"/>
      <c r="X881" s="358"/>
      <c r="Y881" s="358"/>
      <c r="Z881" s="358"/>
      <c r="AA881" s="358"/>
      <c r="AB881" s="358"/>
      <c r="AC881" s="358"/>
      <c r="AD881" s="358"/>
      <c r="AE881" s="358"/>
      <c r="AF881" s="358"/>
      <c r="AG881" s="358"/>
      <c r="AH881" s="358"/>
      <c r="AI881" s="358"/>
      <c r="AJ881" s="358"/>
      <c r="AK881" s="358"/>
      <c r="AL881" s="358"/>
      <c r="AM881" s="358"/>
      <c r="AN881" s="358"/>
      <c r="AO881" s="358"/>
      <c r="AP881" s="358"/>
      <c r="AQ881" s="358"/>
      <c r="AR881" s="358"/>
      <c r="AS881" s="358"/>
      <c r="AT881" s="358"/>
      <c r="AU881" s="358"/>
      <c r="AV881" s="358"/>
      <c r="AW881" s="358"/>
      <c r="AX881" s="358"/>
      <c r="AY881" s="358"/>
      <c r="AZ881" s="358"/>
      <c r="BA881" s="358"/>
      <c r="BB881" s="358"/>
      <c r="BC881" s="358"/>
      <c r="BD881" s="358"/>
      <c r="BE881" s="358"/>
      <c r="BF881" s="358"/>
      <c r="BG881" s="358"/>
      <c r="BH881" s="358"/>
      <c r="BI881" s="358"/>
      <c r="BJ881" s="358"/>
      <c r="BK881" s="358"/>
      <c r="BL881" s="358"/>
      <c r="BM881" s="358"/>
      <c r="BN881" s="358"/>
      <c r="BO881" s="358"/>
      <c r="BP881" s="358"/>
      <c r="BQ881" s="358"/>
      <c r="BR881" s="358"/>
      <c r="BS881" s="358"/>
      <c r="BT881" s="358"/>
      <c r="BU881" s="358"/>
      <c r="BV881" s="358"/>
      <c r="BW881" s="358"/>
      <c r="BX881" s="358"/>
      <c r="BY881" s="358"/>
      <c r="BZ881" s="358"/>
    </row>
    <row r="882" ht="11.25" customHeight="1">
      <c r="A882" s="358"/>
      <c r="B882" s="358"/>
      <c r="C882" s="358"/>
      <c r="D882" s="358"/>
      <c r="E882" s="358"/>
      <c r="F882" s="358"/>
      <c r="G882" s="358"/>
      <c r="H882" s="358"/>
      <c r="I882" s="358"/>
      <c r="J882" s="358"/>
      <c r="K882" s="358"/>
      <c r="L882" s="358"/>
      <c r="M882" s="358"/>
      <c r="N882" s="358"/>
      <c r="O882" s="358"/>
      <c r="P882" s="358"/>
      <c r="Q882" s="358"/>
      <c r="R882" s="358"/>
      <c r="S882" s="358"/>
      <c r="T882" s="358"/>
      <c r="U882" s="358"/>
      <c r="V882" s="358"/>
      <c r="W882" s="358"/>
      <c r="X882" s="358"/>
      <c r="Y882" s="358"/>
      <c r="Z882" s="358"/>
      <c r="AA882" s="358"/>
      <c r="AB882" s="358"/>
      <c r="AC882" s="358"/>
      <c r="AD882" s="358"/>
      <c r="AE882" s="358"/>
      <c r="AF882" s="358"/>
      <c r="AG882" s="358"/>
      <c r="AH882" s="358"/>
      <c r="AI882" s="358"/>
      <c r="AJ882" s="358"/>
      <c r="AK882" s="358"/>
      <c r="AL882" s="358"/>
      <c r="AM882" s="358"/>
      <c r="AN882" s="358"/>
      <c r="AO882" s="358"/>
      <c r="AP882" s="358"/>
      <c r="AQ882" s="358"/>
      <c r="AR882" s="358"/>
      <c r="AS882" s="358"/>
      <c r="AT882" s="358"/>
      <c r="AU882" s="358"/>
      <c r="AV882" s="358"/>
      <c r="AW882" s="358"/>
      <c r="AX882" s="358"/>
      <c r="AY882" s="358"/>
      <c r="AZ882" s="358"/>
      <c r="BA882" s="358"/>
      <c r="BB882" s="358"/>
      <c r="BC882" s="358"/>
      <c r="BD882" s="358"/>
      <c r="BE882" s="358"/>
      <c r="BF882" s="358"/>
      <c r="BG882" s="358"/>
      <c r="BH882" s="358"/>
      <c r="BI882" s="358"/>
      <c r="BJ882" s="358"/>
      <c r="BK882" s="358"/>
      <c r="BL882" s="358"/>
      <c r="BM882" s="358"/>
      <c r="BN882" s="358"/>
      <c r="BO882" s="358"/>
      <c r="BP882" s="358"/>
      <c r="BQ882" s="358"/>
      <c r="BR882" s="358"/>
      <c r="BS882" s="358"/>
      <c r="BT882" s="358"/>
      <c r="BU882" s="358"/>
      <c r="BV882" s="358"/>
      <c r="BW882" s="358"/>
      <c r="BX882" s="358"/>
      <c r="BY882" s="358"/>
      <c r="BZ882" s="358"/>
    </row>
    <row r="883" ht="11.25" customHeight="1">
      <c r="A883" s="358"/>
      <c r="B883" s="358"/>
      <c r="C883" s="358"/>
      <c r="D883" s="358"/>
      <c r="E883" s="358"/>
      <c r="F883" s="358"/>
      <c r="G883" s="358"/>
      <c r="H883" s="358"/>
      <c r="I883" s="358"/>
      <c r="J883" s="358"/>
      <c r="K883" s="358"/>
      <c r="L883" s="358"/>
      <c r="M883" s="358"/>
      <c r="N883" s="358"/>
      <c r="O883" s="358"/>
      <c r="P883" s="358"/>
      <c r="Q883" s="358"/>
      <c r="R883" s="358"/>
      <c r="S883" s="358"/>
      <c r="T883" s="358"/>
      <c r="U883" s="358"/>
      <c r="V883" s="358"/>
      <c r="W883" s="358"/>
      <c r="X883" s="358"/>
      <c r="Y883" s="358"/>
      <c r="Z883" s="358"/>
      <c r="AA883" s="358"/>
      <c r="AB883" s="358"/>
      <c r="AC883" s="358"/>
      <c r="AD883" s="358"/>
      <c r="AE883" s="358"/>
      <c r="AF883" s="358"/>
      <c r="AG883" s="358"/>
      <c r="AH883" s="358"/>
      <c r="AI883" s="358"/>
      <c r="AJ883" s="358"/>
      <c r="AK883" s="358"/>
      <c r="AL883" s="358"/>
      <c r="AM883" s="358"/>
      <c r="AN883" s="358"/>
      <c r="AO883" s="358"/>
      <c r="AP883" s="358"/>
      <c r="AQ883" s="358"/>
      <c r="AR883" s="358"/>
      <c r="AS883" s="358"/>
      <c r="AT883" s="358"/>
      <c r="AU883" s="358"/>
      <c r="AV883" s="358"/>
      <c r="AW883" s="358"/>
      <c r="AX883" s="358"/>
      <c r="AY883" s="358"/>
      <c r="AZ883" s="358"/>
      <c r="BA883" s="358"/>
      <c r="BB883" s="358"/>
      <c r="BC883" s="358"/>
      <c r="BD883" s="358"/>
      <c r="BE883" s="358"/>
      <c r="BF883" s="358"/>
      <c r="BG883" s="358"/>
      <c r="BH883" s="358"/>
      <c r="BI883" s="358"/>
      <c r="BJ883" s="358"/>
      <c r="BK883" s="358"/>
      <c r="BL883" s="358"/>
      <c r="BM883" s="358"/>
      <c r="BN883" s="358"/>
      <c r="BO883" s="358"/>
      <c r="BP883" s="358"/>
      <c r="BQ883" s="358"/>
      <c r="BR883" s="358"/>
      <c r="BS883" s="358"/>
      <c r="BT883" s="358"/>
      <c r="BU883" s="358"/>
      <c r="BV883" s="358"/>
      <c r="BW883" s="358"/>
      <c r="BX883" s="358"/>
      <c r="BY883" s="358"/>
      <c r="BZ883" s="358"/>
    </row>
    <row r="884" ht="11.25" customHeight="1">
      <c r="A884" s="358"/>
      <c r="B884" s="358"/>
      <c r="C884" s="358"/>
      <c r="D884" s="358"/>
      <c r="E884" s="358"/>
      <c r="F884" s="358"/>
      <c r="G884" s="358"/>
      <c r="H884" s="358"/>
      <c r="I884" s="358"/>
      <c r="J884" s="358"/>
      <c r="K884" s="358"/>
      <c r="L884" s="358"/>
      <c r="M884" s="358"/>
      <c r="N884" s="358"/>
      <c r="O884" s="358"/>
      <c r="P884" s="358"/>
      <c r="Q884" s="358"/>
      <c r="R884" s="358"/>
      <c r="S884" s="358"/>
      <c r="T884" s="358"/>
      <c r="U884" s="358"/>
      <c r="V884" s="358"/>
      <c r="W884" s="358"/>
      <c r="X884" s="358"/>
      <c r="Y884" s="358"/>
      <c r="Z884" s="358"/>
      <c r="AA884" s="358"/>
      <c r="AB884" s="358"/>
      <c r="AC884" s="358"/>
      <c r="AD884" s="358"/>
      <c r="AE884" s="358"/>
      <c r="AF884" s="358"/>
      <c r="AG884" s="358"/>
      <c r="AH884" s="358"/>
      <c r="AI884" s="358"/>
      <c r="AJ884" s="358"/>
      <c r="AK884" s="358"/>
      <c r="AL884" s="358"/>
      <c r="AM884" s="358"/>
      <c r="AN884" s="358"/>
      <c r="AO884" s="358"/>
      <c r="AP884" s="358"/>
      <c r="AQ884" s="358"/>
      <c r="AR884" s="358"/>
      <c r="AS884" s="358"/>
      <c r="AT884" s="358"/>
      <c r="AU884" s="358"/>
      <c r="AV884" s="358"/>
      <c r="AW884" s="358"/>
      <c r="AX884" s="358"/>
      <c r="AY884" s="358"/>
      <c r="AZ884" s="358"/>
      <c r="BA884" s="358"/>
      <c r="BB884" s="358"/>
      <c r="BC884" s="358"/>
      <c r="BD884" s="358"/>
      <c r="BE884" s="358"/>
      <c r="BF884" s="358"/>
      <c r="BG884" s="358"/>
      <c r="BH884" s="358"/>
      <c r="BI884" s="358"/>
      <c r="BJ884" s="358"/>
      <c r="BK884" s="358"/>
      <c r="BL884" s="358"/>
      <c r="BM884" s="358"/>
      <c r="BN884" s="358"/>
      <c r="BO884" s="358"/>
      <c r="BP884" s="358"/>
      <c r="BQ884" s="358"/>
      <c r="BR884" s="358"/>
      <c r="BS884" s="358"/>
      <c r="BT884" s="358"/>
      <c r="BU884" s="358"/>
      <c r="BV884" s="358"/>
      <c r="BW884" s="358"/>
      <c r="BX884" s="358"/>
      <c r="BY884" s="358"/>
      <c r="BZ884" s="358"/>
    </row>
    <row r="885" ht="11.25" customHeight="1">
      <c r="A885" s="358"/>
      <c r="B885" s="358"/>
      <c r="C885" s="358"/>
      <c r="D885" s="358"/>
      <c r="E885" s="358"/>
      <c r="F885" s="358"/>
      <c r="G885" s="358"/>
      <c r="H885" s="358"/>
      <c r="I885" s="358"/>
      <c r="J885" s="358"/>
      <c r="K885" s="358"/>
      <c r="L885" s="358"/>
      <c r="M885" s="358"/>
      <c r="N885" s="358"/>
      <c r="O885" s="358"/>
      <c r="P885" s="358"/>
      <c r="Q885" s="358"/>
      <c r="R885" s="358"/>
      <c r="S885" s="358"/>
      <c r="T885" s="358"/>
      <c r="U885" s="358"/>
      <c r="V885" s="358"/>
      <c r="W885" s="358"/>
      <c r="X885" s="358"/>
      <c r="Y885" s="358"/>
      <c r="Z885" s="358"/>
      <c r="AA885" s="358"/>
      <c r="AB885" s="358"/>
      <c r="AC885" s="358"/>
      <c r="AD885" s="358"/>
      <c r="AE885" s="358"/>
      <c r="AF885" s="358"/>
      <c r="AG885" s="358"/>
      <c r="AH885" s="358"/>
      <c r="AI885" s="358"/>
      <c r="AJ885" s="358"/>
      <c r="AK885" s="358"/>
      <c r="AL885" s="358"/>
      <c r="AM885" s="358"/>
      <c r="AN885" s="358"/>
      <c r="AO885" s="358"/>
      <c r="AP885" s="358"/>
      <c r="AQ885" s="358"/>
      <c r="AR885" s="358"/>
      <c r="AS885" s="358"/>
      <c r="AT885" s="358"/>
      <c r="AU885" s="358"/>
      <c r="AV885" s="358"/>
      <c r="AW885" s="358"/>
      <c r="AX885" s="358"/>
      <c r="AY885" s="358"/>
      <c r="AZ885" s="358"/>
      <c r="BA885" s="358"/>
      <c r="BB885" s="358"/>
      <c r="BC885" s="358"/>
      <c r="BD885" s="358"/>
      <c r="BE885" s="358"/>
      <c r="BF885" s="358"/>
      <c r="BG885" s="358"/>
      <c r="BH885" s="358"/>
      <c r="BI885" s="358"/>
      <c r="BJ885" s="358"/>
      <c r="BK885" s="358"/>
      <c r="BL885" s="358"/>
      <c r="BM885" s="358"/>
      <c r="BN885" s="358"/>
      <c r="BO885" s="358"/>
      <c r="BP885" s="358"/>
      <c r="BQ885" s="358"/>
      <c r="BR885" s="358"/>
      <c r="BS885" s="358"/>
      <c r="BT885" s="358"/>
      <c r="BU885" s="358"/>
      <c r="BV885" s="358"/>
      <c r="BW885" s="358"/>
      <c r="BX885" s="358"/>
      <c r="BY885" s="358"/>
      <c r="BZ885" s="358"/>
    </row>
    <row r="886" ht="11.25" customHeight="1">
      <c r="A886" s="358"/>
      <c r="B886" s="358"/>
      <c r="C886" s="358"/>
      <c r="D886" s="358"/>
      <c r="E886" s="358"/>
      <c r="F886" s="358"/>
      <c r="G886" s="358"/>
      <c r="H886" s="358"/>
      <c r="I886" s="358"/>
      <c r="J886" s="358"/>
      <c r="K886" s="358"/>
      <c r="L886" s="358"/>
      <c r="M886" s="358"/>
      <c r="N886" s="358"/>
      <c r="O886" s="358"/>
      <c r="P886" s="358"/>
      <c r="Q886" s="358"/>
      <c r="R886" s="358"/>
      <c r="S886" s="358"/>
      <c r="T886" s="358"/>
      <c r="U886" s="358"/>
      <c r="V886" s="358"/>
      <c r="W886" s="358"/>
      <c r="X886" s="358"/>
      <c r="Y886" s="358"/>
      <c r="Z886" s="358"/>
      <c r="AA886" s="358"/>
      <c r="AB886" s="358"/>
      <c r="AC886" s="358"/>
      <c r="AD886" s="358"/>
      <c r="AE886" s="358"/>
      <c r="AF886" s="358"/>
      <c r="AG886" s="358"/>
      <c r="AH886" s="358"/>
      <c r="AI886" s="358"/>
      <c r="AJ886" s="358"/>
      <c r="AK886" s="358"/>
      <c r="AL886" s="358"/>
      <c r="AM886" s="358"/>
      <c r="AN886" s="358"/>
      <c r="AO886" s="358"/>
      <c r="AP886" s="358"/>
      <c r="AQ886" s="358"/>
      <c r="AR886" s="358"/>
      <c r="AS886" s="358"/>
      <c r="AT886" s="358"/>
      <c r="AU886" s="358"/>
      <c r="AV886" s="358"/>
      <c r="AW886" s="358"/>
      <c r="AX886" s="358"/>
      <c r="AY886" s="358"/>
      <c r="AZ886" s="358"/>
      <c r="BA886" s="358"/>
      <c r="BB886" s="358"/>
      <c r="BC886" s="358"/>
      <c r="BD886" s="358"/>
      <c r="BE886" s="358"/>
      <c r="BF886" s="358"/>
      <c r="BG886" s="358"/>
      <c r="BH886" s="358"/>
      <c r="BI886" s="358"/>
      <c r="BJ886" s="358"/>
      <c r="BK886" s="358"/>
      <c r="BL886" s="358"/>
      <c r="BM886" s="358"/>
      <c r="BN886" s="358"/>
      <c r="BO886" s="358"/>
      <c r="BP886" s="358"/>
      <c r="BQ886" s="358"/>
      <c r="BR886" s="358"/>
      <c r="BS886" s="358"/>
      <c r="BT886" s="358"/>
      <c r="BU886" s="358"/>
      <c r="BV886" s="358"/>
      <c r="BW886" s="358"/>
      <c r="BX886" s="358"/>
      <c r="BY886" s="358"/>
      <c r="BZ886" s="358"/>
    </row>
    <row r="887" ht="11.25" customHeight="1">
      <c r="A887" s="358"/>
      <c r="B887" s="358"/>
      <c r="C887" s="358"/>
      <c r="D887" s="358"/>
      <c r="E887" s="358"/>
      <c r="F887" s="358"/>
      <c r="G887" s="358"/>
      <c r="H887" s="358"/>
      <c r="I887" s="358"/>
      <c r="J887" s="358"/>
      <c r="K887" s="358"/>
      <c r="L887" s="358"/>
      <c r="M887" s="358"/>
      <c r="N887" s="358"/>
      <c r="O887" s="358"/>
      <c r="P887" s="358"/>
      <c r="Q887" s="358"/>
      <c r="R887" s="358"/>
      <c r="S887" s="358"/>
      <c r="T887" s="358"/>
      <c r="U887" s="358"/>
      <c r="V887" s="358"/>
      <c r="W887" s="358"/>
      <c r="X887" s="358"/>
      <c r="Y887" s="358"/>
      <c r="Z887" s="358"/>
      <c r="AA887" s="358"/>
      <c r="AB887" s="358"/>
      <c r="AC887" s="358"/>
      <c r="AD887" s="358"/>
      <c r="AE887" s="358"/>
      <c r="AF887" s="358"/>
      <c r="AG887" s="358"/>
      <c r="AH887" s="358"/>
      <c r="AI887" s="358"/>
      <c r="AJ887" s="358"/>
      <c r="AK887" s="358"/>
      <c r="AL887" s="358"/>
      <c r="AM887" s="358"/>
      <c r="AN887" s="358"/>
      <c r="AO887" s="358"/>
      <c r="AP887" s="358"/>
      <c r="AQ887" s="358"/>
      <c r="AR887" s="358"/>
      <c r="AS887" s="358"/>
      <c r="AT887" s="358"/>
      <c r="AU887" s="358"/>
      <c r="AV887" s="358"/>
      <c r="AW887" s="358"/>
      <c r="AX887" s="358"/>
      <c r="AY887" s="358"/>
      <c r="AZ887" s="358"/>
      <c r="BA887" s="358"/>
      <c r="BB887" s="358"/>
      <c r="BC887" s="358"/>
      <c r="BD887" s="358"/>
      <c r="BE887" s="358"/>
      <c r="BF887" s="358"/>
      <c r="BG887" s="358"/>
      <c r="BH887" s="358"/>
      <c r="BI887" s="358"/>
      <c r="BJ887" s="358"/>
      <c r="BK887" s="358"/>
      <c r="BL887" s="358"/>
      <c r="BM887" s="358"/>
      <c r="BN887" s="358"/>
      <c r="BO887" s="358"/>
      <c r="BP887" s="358"/>
      <c r="BQ887" s="358"/>
      <c r="BR887" s="358"/>
      <c r="BS887" s="358"/>
      <c r="BT887" s="358"/>
      <c r="BU887" s="358"/>
      <c r="BV887" s="358"/>
      <c r="BW887" s="358"/>
      <c r="BX887" s="358"/>
      <c r="BY887" s="358"/>
      <c r="BZ887" s="358"/>
    </row>
    <row r="888" ht="11.25" customHeight="1">
      <c r="A888" s="358"/>
      <c r="B888" s="358"/>
      <c r="C888" s="358"/>
      <c r="D888" s="358"/>
      <c r="E888" s="358"/>
      <c r="F888" s="358"/>
      <c r="G888" s="358"/>
      <c r="H888" s="358"/>
      <c r="I888" s="358"/>
      <c r="J888" s="358"/>
      <c r="K888" s="358"/>
      <c r="L888" s="358"/>
      <c r="M888" s="358"/>
      <c r="N888" s="358"/>
      <c r="O888" s="358"/>
      <c r="P888" s="358"/>
      <c r="Q888" s="358"/>
      <c r="R888" s="358"/>
      <c r="S888" s="358"/>
      <c r="T888" s="358"/>
      <c r="U888" s="358"/>
      <c r="V888" s="358"/>
      <c r="W888" s="358"/>
      <c r="X888" s="358"/>
      <c r="Y888" s="358"/>
      <c r="Z888" s="358"/>
      <c r="AA888" s="358"/>
      <c r="AB888" s="358"/>
      <c r="AC888" s="358"/>
      <c r="AD888" s="358"/>
      <c r="AE888" s="358"/>
      <c r="AF888" s="358"/>
      <c r="AG888" s="358"/>
      <c r="AH888" s="358"/>
      <c r="AI888" s="358"/>
      <c r="AJ888" s="358"/>
      <c r="AK888" s="358"/>
      <c r="AL888" s="358"/>
      <c r="AM888" s="358"/>
      <c r="AN888" s="358"/>
      <c r="AO888" s="358"/>
      <c r="AP888" s="358"/>
      <c r="AQ888" s="358"/>
      <c r="AR888" s="358"/>
      <c r="AS888" s="358"/>
      <c r="AT888" s="358"/>
      <c r="AU888" s="358"/>
      <c r="AV888" s="358"/>
      <c r="AW888" s="358"/>
      <c r="AX888" s="358"/>
      <c r="AY888" s="358"/>
      <c r="AZ888" s="358"/>
      <c r="BA888" s="358"/>
      <c r="BB888" s="358"/>
      <c r="BC888" s="358"/>
      <c r="BD888" s="358"/>
      <c r="BE888" s="358"/>
      <c r="BF888" s="358"/>
      <c r="BG888" s="358"/>
      <c r="BH888" s="358"/>
      <c r="BI888" s="358"/>
      <c r="BJ888" s="358"/>
      <c r="BK888" s="358"/>
      <c r="BL888" s="358"/>
      <c r="BM888" s="358"/>
      <c r="BN888" s="358"/>
      <c r="BO888" s="358"/>
      <c r="BP888" s="358"/>
      <c r="BQ888" s="358"/>
      <c r="BR888" s="358"/>
      <c r="BS888" s="358"/>
      <c r="BT888" s="358"/>
      <c r="BU888" s="358"/>
      <c r="BV888" s="358"/>
      <c r="BW888" s="358"/>
      <c r="BX888" s="358"/>
      <c r="BY888" s="358"/>
      <c r="BZ888" s="358"/>
    </row>
    <row r="889" ht="11.25" customHeight="1">
      <c r="A889" s="358"/>
      <c r="B889" s="358"/>
      <c r="C889" s="358"/>
      <c r="D889" s="358"/>
      <c r="E889" s="358"/>
      <c r="F889" s="358"/>
      <c r="G889" s="358"/>
      <c r="H889" s="358"/>
      <c r="I889" s="358"/>
      <c r="J889" s="358"/>
      <c r="K889" s="358"/>
      <c r="L889" s="358"/>
      <c r="M889" s="358"/>
      <c r="N889" s="358"/>
      <c r="O889" s="358"/>
      <c r="P889" s="358"/>
      <c r="Q889" s="358"/>
      <c r="R889" s="358"/>
      <c r="S889" s="358"/>
      <c r="T889" s="358"/>
      <c r="U889" s="358"/>
      <c r="V889" s="358"/>
      <c r="W889" s="358"/>
      <c r="X889" s="358"/>
      <c r="Y889" s="358"/>
      <c r="Z889" s="358"/>
      <c r="AA889" s="358"/>
      <c r="AB889" s="358"/>
      <c r="AC889" s="358"/>
      <c r="AD889" s="358"/>
      <c r="AE889" s="358"/>
      <c r="AF889" s="358"/>
      <c r="AG889" s="358"/>
      <c r="AH889" s="358"/>
      <c r="AI889" s="358"/>
      <c r="AJ889" s="358"/>
      <c r="AK889" s="358"/>
      <c r="AL889" s="358"/>
      <c r="AM889" s="358"/>
      <c r="AN889" s="358"/>
      <c r="AO889" s="358"/>
      <c r="AP889" s="358"/>
      <c r="AQ889" s="358"/>
      <c r="AR889" s="358"/>
      <c r="AS889" s="358"/>
      <c r="AT889" s="358"/>
      <c r="AU889" s="358"/>
      <c r="AV889" s="358"/>
      <c r="AW889" s="358"/>
      <c r="AX889" s="358"/>
      <c r="AY889" s="358"/>
      <c r="AZ889" s="358"/>
      <c r="BA889" s="358"/>
      <c r="BB889" s="358"/>
      <c r="BC889" s="358"/>
      <c r="BD889" s="358"/>
      <c r="BE889" s="358"/>
      <c r="BF889" s="358"/>
      <c r="BG889" s="358"/>
      <c r="BH889" s="358"/>
      <c r="BI889" s="358"/>
      <c r="BJ889" s="358"/>
      <c r="BK889" s="358"/>
      <c r="BL889" s="358"/>
      <c r="BM889" s="358"/>
      <c r="BN889" s="358"/>
      <c r="BO889" s="358"/>
      <c r="BP889" s="358"/>
      <c r="BQ889" s="358"/>
      <c r="BR889" s="358"/>
      <c r="BS889" s="358"/>
      <c r="BT889" s="358"/>
      <c r="BU889" s="358"/>
      <c r="BV889" s="358"/>
      <c r="BW889" s="358"/>
      <c r="BX889" s="358"/>
      <c r="BY889" s="358"/>
      <c r="BZ889" s="358"/>
    </row>
    <row r="890" ht="11.25" customHeight="1">
      <c r="A890" s="358"/>
      <c r="B890" s="358"/>
      <c r="C890" s="358"/>
      <c r="D890" s="358"/>
      <c r="E890" s="358"/>
      <c r="F890" s="358"/>
      <c r="G890" s="358"/>
      <c r="H890" s="358"/>
      <c r="I890" s="358"/>
      <c r="J890" s="358"/>
      <c r="K890" s="358"/>
      <c r="L890" s="358"/>
      <c r="M890" s="358"/>
      <c r="N890" s="358"/>
      <c r="O890" s="358"/>
      <c r="P890" s="358"/>
      <c r="Q890" s="358"/>
      <c r="R890" s="358"/>
      <c r="S890" s="358"/>
      <c r="T890" s="358"/>
      <c r="U890" s="358"/>
      <c r="V890" s="358"/>
      <c r="W890" s="358"/>
      <c r="X890" s="358"/>
      <c r="Y890" s="358"/>
      <c r="Z890" s="358"/>
      <c r="AA890" s="358"/>
      <c r="AB890" s="358"/>
      <c r="AC890" s="358"/>
      <c r="AD890" s="358"/>
      <c r="AE890" s="358"/>
      <c r="AF890" s="358"/>
      <c r="AG890" s="358"/>
      <c r="AH890" s="358"/>
      <c r="AI890" s="358"/>
      <c r="AJ890" s="358"/>
      <c r="AK890" s="358"/>
      <c r="AL890" s="358"/>
      <c r="AM890" s="358"/>
      <c r="AN890" s="358"/>
      <c r="AO890" s="358"/>
      <c r="AP890" s="358"/>
      <c r="AQ890" s="358"/>
      <c r="AR890" s="358"/>
      <c r="AS890" s="358"/>
      <c r="AT890" s="358"/>
      <c r="AU890" s="358"/>
      <c r="AV890" s="358"/>
      <c r="AW890" s="358"/>
      <c r="AX890" s="358"/>
      <c r="AY890" s="358"/>
      <c r="AZ890" s="358"/>
      <c r="BA890" s="358"/>
      <c r="BB890" s="358"/>
      <c r="BC890" s="358"/>
      <c r="BD890" s="358"/>
      <c r="BE890" s="358"/>
      <c r="BF890" s="358"/>
      <c r="BG890" s="358"/>
      <c r="BH890" s="358"/>
      <c r="BI890" s="358"/>
      <c r="BJ890" s="358"/>
      <c r="BK890" s="358"/>
      <c r="BL890" s="358"/>
      <c r="BM890" s="358"/>
      <c r="BN890" s="358"/>
      <c r="BO890" s="358"/>
      <c r="BP890" s="358"/>
      <c r="BQ890" s="358"/>
      <c r="BR890" s="358"/>
      <c r="BS890" s="358"/>
      <c r="BT890" s="358"/>
      <c r="BU890" s="358"/>
      <c r="BV890" s="358"/>
      <c r="BW890" s="358"/>
      <c r="BX890" s="358"/>
      <c r="BY890" s="358"/>
      <c r="BZ890" s="358"/>
    </row>
    <row r="891" ht="11.25" customHeight="1">
      <c r="A891" s="358"/>
      <c r="B891" s="358"/>
      <c r="C891" s="358"/>
      <c r="D891" s="358"/>
      <c r="E891" s="358"/>
      <c r="F891" s="358"/>
      <c r="G891" s="358"/>
      <c r="H891" s="358"/>
      <c r="I891" s="358"/>
      <c r="J891" s="358"/>
      <c r="K891" s="358"/>
      <c r="L891" s="358"/>
      <c r="M891" s="358"/>
      <c r="N891" s="358"/>
      <c r="O891" s="358"/>
      <c r="P891" s="358"/>
      <c r="Q891" s="358"/>
      <c r="R891" s="358"/>
      <c r="S891" s="358"/>
      <c r="T891" s="358"/>
      <c r="U891" s="358"/>
      <c r="V891" s="358"/>
      <c r="W891" s="358"/>
      <c r="X891" s="358"/>
      <c r="Y891" s="358"/>
      <c r="Z891" s="358"/>
      <c r="AA891" s="358"/>
      <c r="AB891" s="358"/>
      <c r="AC891" s="358"/>
      <c r="AD891" s="358"/>
      <c r="AE891" s="358"/>
      <c r="AF891" s="358"/>
      <c r="AG891" s="358"/>
      <c r="AH891" s="358"/>
      <c r="AI891" s="358"/>
      <c r="AJ891" s="358"/>
      <c r="AK891" s="358"/>
      <c r="AL891" s="358"/>
      <c r="AM891" s="358"/>
      <c r="AN891" s="358"/>
      <c r="AO891" s="358"/>
      <c r="AP891" s="358"/>
      <c r="AQ891" s="358"/>
      <c r="AR891" s="358"/>
      <c r="AS891" s="358"/>
      <c r="AT891" s="358"/>
      <c r="AU891" s="358"/>
      <c r="AV891" s="358"/>
      <c r="AW891" s="358"/>
      <c r="AX891" s="358"/>
      <c r="AY891" s="358"/>
      <c r="AZ891" s="358"/>
      <c r="BA891" s="358"/>
      <c r="BB891" s="358"/>
      <c r="BC891" s="358"/>
      <c r="BD891" s="358"/>
      <c r="BE891" s="358"/>
      <c r="BF891" s="358"/>
      <c r="BG891" s="358"/>
      <c r="BH891" s="358"/>
      <c r="BI891" s="358"/>
      <c r="BJ891" s="358"/>
      <c r="BK891" s="358"/>
      <c r="BL891" s="358"/>
      <c r="BM891" s="358"/>
      <c r="BN891" s="358"/>
      <c r="BO891" s="358"/>
      <c r="BP891" s="358"/>
      <c r="BQ891" s="358"/>
      <c r="BR891" s="358"/>
      <c r="BS891" s="358"/>
      <c r="BT891" s="358"/>
      <c r="BU891" s="358"/>
      <c r="BV891" s="358"/>
      <c r="BW891" s="358"/>
      <c r="BX891" s="358"/>
      <c r="BY891" s="358"/>
      <c r="BZ891" s="358"/>
    </row>
    <row r="892" ht="11.25" customHeight="1">
      <c r="A892" s="358"/>
      <c r="B892" s="358"/>
      <c r="C892" s="358"/>
      <c r="D892" s="358"/>
      <c r="E892" s="358"/>
      <c r="F892" s="358"/>
      <c r="G892" s="358"/>
      <c r="H892" s="358"/>
      <c r="I892" s="358"/>
      <c r="J892" s="358"/>
      <c r="K892" s="358"/>
      <c r="L892" s="358"/>
      <c r="M892" s="358"/>
      <c r="N892" s="358"/>
      <c r="O892" s="358"/>
      <c r="P892" s="358"/>
      <c r="Q892" s="358"/>
      <c r="R892" s="358"/>
      <c r="S892" s="358"/>
      <c r="T892" s="358"/>
      <c r="U892" s="358"/>
      <c r="V892" s="358"/>
      <c r="W892" s="358"/>
      <c r="X892" s="358"/>
      <c r="Y892" s="358"/>
      <c r="Z892" s="358"/>
      <c r="AA892" s="358"/>
      <c r="AB892" s="358"/>
      <c r="AC892" s="358"/>
      <c r="AD892" s="358"/>
      <c r="AE892" s="358"/>
      <c r="AF892" s="358"/>
      <c r="AG892" s="358"/>
      <c r="AH892" s="358"/>
      <c r="AI892" s="358"/>
      <c r="AJ892" s="358"/>
      <c r="AK892" s="358"/>
      <c r="AL892" s="358"/>
      <c r="AM892" s="358"/>
      <c r="AN892" s="358"/>
      <c r="AO892" s="358"/>
      <c r="AP892" s="358"/>
      <c r="AQ892" s="358"/>
      <c r="AR892" s="358"/>
      <c r="AS892" s="358"/>
      <c r="AT892" s="358"/>
      <c r="AU892" s="358"/>
      <c r="AV892" s="358"/>
      <c r="AW892" s="358"/>
      <c r="AX892" s="358"/>
      <c r="AY892" s="358"/>
      <c r="AZ892" s="358"/>
      <c r="BA892" s="358"/>
      <c r="BB892" s="358"/>
      <c r="BC892" s="358"/>
      <c r="BD892" s="358"/>
      <c r="BE892" s="358"/>
      <c r="BF892" s="358"/>
      <c r="BG892" s="358"/>
      <c r="BH892" s="358"/>
      <c r="BI892" s="358"/>
      <c r="BJ892" s="358"/>
      <c r="BK892" s="358"/>
      <c r="BL892" s="358"/>
      <c r="BM892" s="358"/>
      <c r="BN892" s="358"/>
      <c r="BO892" s="358"/>
      <c r="BP892" s="358"/>
      <c r="BQ892" s="358"/>
      <c r="BR892" s="358"/>
      <c r="BS892" s="358"/>
      <c r="BT892" s="358"/>
      <c r="BU892" s="358"/>
      <c r="BV892" s="358"/>
      <c r="BW892" s="358"/>
      <c r="BX892" s="358"/>
      <c r="BY892" s="358"/>
      <c r="BZ892" s="358"/>
    </row>
    <row r="893" ht="11.25" customHeight="1">
      <c r="A893" s="358"/>
      <c r="B893" s="358"/>
      <c r="C893" s="358"/>
      <c r="D893" s="358"/>
      <c r="E893" s="358"/>
      <c r="F893" s="358"/>
      <c r="G893" s="358"/>
      <c r="H893" s="358"/>
      <c r="I893" s="358"/>
      <c r="J893" s="358"/>
      <c r="K893" s="358"/>
      <c r="L893" s="358"/>
      <c r="M893" s="358"/>
      <c r="N893" s="358"/>
      <c r="O893" s="358"/>
      <c r="P893" s="358"/>
      <c r="Q893" s="358"/>
      <c r="R893" s="358"/>
      <c r="S893" s="358"/>
      <c r="T893" s="358"/>
      <c r="U893" s="358"/>
      <c r="V893" s="358"/>
      <c r="W893" s="358"/>
      <c r="X893" s="358"/>
      <c r="Y893" s="358"/>
      <c r="Z893" s="358"/>
      <c r="AA893" s="358"/>
      <c r="AB893" s="358"/>
      <c r="AC893" s="358"/>
      <c r="AD893" s="358"/>
      <c r="AE893" s="358"/>
      <c r="AF893" s="358"/>
      <c r="AG893" s="358"/>
      <c r="AH893" s="358"/>
      <c r="AI893" s="358"/>
      <c r="AJ893" s="358"/>
      <c r="AK893" s="358"/>
      <c r="AL893" s="358"/>
      <c r="AM893" s="358"/>
      <c r="AN893" s="358"/>
      <c r="AO893" s="358"/>
      <c r="AP893" s="358"/>
      <c r="AQ893" s="358"/>
      <c r="AR893" s="358"/>
      <c r="AS893" s="358"/>
      <c r="AT893" s="358"/>
      <c r="AU893" s="358"/>
      <c r="AV893" s="358"/>
      <c r="AW893" s="358"/>
      <c r="AX893" s="358"/>
      <c r="AY893" s="358"/>
      <c r="AZ893" s="358"/>
      <c r="BA893" s="358"/>
      <c r="BB893" s="358"/>
      <c r="BC893" s="358"/>
      <c r="BD893" s="358"/>
      <c r="BE893" s="358"/>
      <c r="BF893" s="358"/>
      <c r="BG893" s="358"/>
      <c r="BH893" s="358"/>
      <c r="BI893" s="358"/>
      <c r="BJ893" s="358"/>
      <c r="BK893" s="358"/>
      <c r="BL893" s="358"/>
      <c r="BM893" s="358"/>
      <c r="BN893" s="358"/>
      <c r="BO893" s="358"/>
      <c r="BP893" s="358"/>
      <c r="BQ893" s="358"/>
      <c r="BR893" s="358"/>
      <c r="BS893" s="358"/>
      <c r="BT893" s="358"/>
      <c r="BU893" s="358"/>
      <c r="BV893" s="358"/>
      <c r="BW893" s="358"/>
      <c r="BX893" s="358"/>
      <c r="BY893" s="358"/>
      <c r="BZ893" s="358"/>
    </row>
    <row r="894" ht="11.25" customHeight="1">
      <c r="A894" s="358"/>
      <c r="B894" s="358"/>
      <c r="C894" s="358"/>
      <c r="D894" s="358"/>
      <c r="E894" s="358"/>
      <c r="F894" s="358"/>
      <c r="G894" s="358"/>
      <c r="H894" s="358"/>
      <c r="I894" s="358"/>
      <c r="J894" s="358"/>
      <c r="K894" s="358"/>
      <c r="L894" s="358"/>
      <c r="M894" s="358"/>
      <c r="N894" s="358"/>
      <c r="O894" s="358"/>
      <c r="P894" s="358"/>
      <c r="Q894" s="358"/>
      <c r="R894" s="358"/>
      <c r="S894" s="358"/>
      <c r="T894" s="358"/>
      <c r="U894" s="358"/>
      <c r="V894" s="358"/>
      <c r="W894" s="358"/>
      <c r="X894" s="358"/>
      <c r="Y894" s="358"/>
      <c r="Z894" s="358"/>
      <c r="AA894" s="358"/>
      <c r="AB894" s="358"/>
      <c r="AC894" s="358"/>
      <c r="AD894" s="358"/>
      <c r="AE894" s="358"/>
      <c r="AF894" s="358"/>
      <c r="AG894" s="358"/>
      <c r="AH894" s="358"/>
      <c r="AI894" s="358"/>
      <c r="AJ894" s="358"/>
      <c r="AK894" s="358"/>
      <c r="AL894" s="358"/>
      <c r="AM894" s="358"/>
      <c r="AN894" s="358"/>
      <c r="AO894" s="358"/>
      <c r="AP894" s="358"/>
      <c r="AQ894" s="358"/>
      <c r="AR894" s="358"/>
      <c r="AS894" s="358"/>
      <c r="AT894" s="358"/>
      <c r="AU894" s="358"/>
      <c r="AV894" s="358"/>
      <c r="AW894" s="358"/>
      <c r="AX894" s="358"/>
      <c r="AY894" s="358"/>
      <c r="AZ894" s="358"/>
      <c r="BA894" s="358"/>
      <c r="BB894" s="358"/>
      <c r="BC894" s="358"/>
      <c r="BD894" s="358"/>
      <c r="BE894" s="358"/>
      <c r="BF894" s="358"/>
      <c r="BG894" s="358"/>
      <c r="BH894" s="358"/>
      <c r="BI894" s="358"/>
      <c r="BJ894" s="358"/>
      <c r="BK894" s="358"/>
      <c r="BL894" s="358"/>
      <c r="BM894" s="358"/>
      <c r="BN894" s="358"/>
      <c r="BO894" s="358"/>
      <c r="BP894" s="358"/>
      <c r="BQ894" s="358"/>
      <c r="BR894" s="358"/>
      <c r="BS894" s="358"/>
      <c r="BT894" s="358"/>
      <c r="BU894" s="358"/>
      <c r="BV894" s="358"/>
      <c r="BW894" s="358"/>
      <c r="BX894" s="358"/>
      <c r="BY894" s="358"/>
      <c r="BZ894" s="358"/>
    </row>
    <row r="895" ht="11.25" customHeight="1">
      <c r="A895" s="358"/>
      <c r="B895" s="358"/>
      <c r="C895" s="358"/>
      <c r="D895" s="358"/>
      <c r="E895" s="358"/>
      <c r="F895" s="358"/>
      <c r="G895" s="358"/>
      <c r="H895" s="358"/>
      <c r="I895" s="358"/>
      <c r="J895" s="358"/>
      <c r="K895" s="358"/>
      <c r="L895" s="358"/>
      <c r="M895" s="358"/>
      <c r="N895" s="358"/>
      <c r="O895" s="358"/>
      <c r="P895" s="358"/>
      <c r="Q895" s="358"/>
      <c r="R895" s="358"/>
      <c r="S895" s="358"/>
      <c r="T895" s="358"/>
      <c r="U895" s="358"/>
      <c r="V895" s="358"/>
      <c r="W895" s="358"/>
      <c r="X895" s="358"/>
      <c r="Y895" s="358"/>
      <c r="Z895" s="358"/>
      <c r="AA895" s="358"/>
      <c r="AB895" s="358"/>
      <c r="AC895" s="358"/>
      <c r="AD895" s="358"/>
      <c r="AE895" s="358"/>
      <c r="AF895" s="358"/>
      <c r="AG895" s="358"/>
      <c r="AH895" s="358"/>
      <c r="AI895" s="358"/>
      <c r="AJ895" s="358"/>
      <c r="AK895" s="358"/>
      <c r="AL895" s="358"/>
      <c r="AM895" s="358"/>
      <c r="AN895" s="358"/>
      <c r="AO895" s="358"/>
      <c r="AP895" s="358"/>
      <c r="AQ895" s="358"/>
      <c r="AR895" s="358"/>
      <c r="AS895" s="358"/>
      <c r="AT895" s="358"/>
      <c r="AU895" s="358"/>
      <c r="AV895" s="358"/>
      <c r="AW895" s="358"/>
      <c r="AX895" s="358"/>
      <c r="AY895" s="358"/>
      <c r="AZ895" s="358"/>
      <c r="BA895" s="358"/>
      <c r="BB895" s="358"/>
      <c r="BC895" s="358"/>
      <c r="BD895" s="358"/>
      <c r="BE895" s="358"/>
      <c r="BF895" s="358"/>
      <c r="BG895" s="358"/>
      <c r="BH895" s="358"/>
      <c r="BI895" s="358"/>
      <c r="BJ895" s="358"/>
      <c r="BK895" s="358"/>
      <c r="BL895" s="358"/>
      <c r="BM895" s="358"/>
      <c r="BN895" s="358"/>
      <c r="BO895" s="358"/>
      <c r="BP895" s="358"/>
      <c r="BQ895" s="358"/>
      <c r="BR895" s="358"/>
      <c r="BS895" s="358"/>
      <c r="BT895" s="358"/>
      <c r="BU895" s="358"/>
      <c r="BV895" s="358"/>
      <c r="BW895" s="358"/>
      <c r="BX895" s="358"/>
      <c r="BY895" s="358"/>
      <c r="BZ895" s="358"/>
    </row>
    <row r="896" ht="11.25" customHeight="1">
      <c r="A896" s="358"/>
      <c r="B896" s="358"/>
      <c r="C896" s="358"/>
      <c r="D896" s="358"/>
      <c r="E896" s="358"/>
      <c r="F896" s="358"/>
      <c r="G896" s="358"/>
      <c r="H896" s="358"/>
      <c r="I896" s="358"/>
      <c r="J896" s="358"/>
      <c r="K896" s="358"/>
      <c r="L896" s="358"/>
      <c r="M896" s="358"/>
      <c r="N896" s="358"/>
      <c r="O896" s="358"/>
      <c r="P896" s="358"/>
      <c r="Q896" s="358"/>
      <c r="R896" s="358"/>
      <c r="S896" s="358"/>
      <c r="T896" s="358"/>
      <c r="U896" s="358"/>
      <c r="V896" s="358"/>
      <c r="W896" s="358"/>
      <c r="X896" s="358"/>
      <c r="Y896" s="358"/>
      <c r="Z896" s="358"/>
      <c r="AA896" s="358"/>
      <c r="AB896" s="358"/>
      <c r="AC896" s="358"/>
      <c r="AD896" s="358"/>
      <c r="AE896" s="358"/>
      <c r="AF896" s="358"/>
      <c r="AG896" s="358"/>
      <c r="AH896" s="358"/>
      <c r="AI896" s="358"/>
      <c r="AJ896" s="358"/>
      <c r="AK896" s="358"/>
      <c r="AL896" s="358"/>
      <c r="AM896" s="358"/>
      <c r="AN896" s="358"/>
      <c r="AO896" s="358"/>
      <c r="AP896" s="358"/>
      <c r="AQ896" s="358"/>
      <c r="AR896" s="358"/>
      <c r="AS896" s="358"/>
      <c r="AT896" s="358"/>
      <c r="AU896" s="358"/>
      <c r="AV896" s="358"/>
      <c r="AW896" s="358"/>
      <c r="AX896" s="358"/>
      <c r="AY896" s="358"/>
      <c r="AZ896" s="358"/>
      <c r="BA896" s="358"/>
      <c r="BB896" s="358"/>
      <c r="BC896" s="358"/>
      <c r="BD896" s="358"/>
      <c r="BE896" s="358"/>
      <c r="BF896" s="358"/>
      <c r="BG896" s="358"/>
      <c r="BH896" s="358"/>
      <c r="BI896" s="358"/>
      <c r="BJ896" s="358"/>
      <c r="BK896" s="358"/>
      <c r="BL896" s="358"/>
      <c r="BM896" s="358"/>
      <c r="BN896" s="358"/>
      <c r="BO896" s="358"/>
      <c r="BP896" s="358"/>
      <c r="BQ896" s="358"/>
      <c r="BR896" s="358"/>
      <c r="BS896" s="358"/>
      <c r="BT896" s="358"/>
      <c r="BU896" s="358"/>
      <c r="BV896" s="358"/>
      <c r="BW896" s="358"/>
      <c r="BX896" s="358"/>
      <c r="BY896" s="358"/>
      <c r="BZ896" s="358"/>
    </row>
    <row r="897" ht="11.25" customHeight="1">
      <c r="A897" s="358"/>
      <c r="B897" s="358"/>
      <c r="C897" s="358"/>
      <c r="D897" s="358"/>
      <c r="E897" s="358"/>
      <c r="F897" s="358"/>
      <c r="G897" s="358"/>
      <c r="H897" s="358"/>
      <c r="I897" s="358"/>
      <c r="J897" s="358"/>
      <c r="K897" s="358"/>
      <c r="L897" s="358"/>
      <c r="M897" s="358"/>
      <c r="N897" s="358"/>
      <c r="O897" s="358"/>
      <c r="P897" s="358"/>
      <c r="Q897" s="358"/>
      <c r="R897" s="358"/>
      <c r="S897" s="358"/>
      <c r="T897" s="358"/>
      <c r="U897" s="358"/>
      <c r="V897" s="358"/>
      <c r="W897" s="358"/>
      <c r="X897" s="358"/>
      <c r="Y897" s="358"/>
      <c r="Z897" s="358"/>
      <c r="AA897" s="358"/>
      <c r="AB897" s="358"/>
      <c r="AC897" s="358"/>
      <c r="AD897" s="358"/>
      <c r="AE897" s="358"/>
      <c r="AF897" s="358"/>
      <c r="AG897" s="358"/>
      <c r="AH897" s="358"/>
      <c r="AI897" s="358"/>
      <c r="AJ897" s="358"/>
      <c r="AK897" s="358"/>
      <c r="AL897" s="358"/>
      <c r="AM897" s="358"/>
      <c r="AN897" s="358"/>
      <c r="AO897" s="358"/>
      <c r="AP897" s="358"/>
      <c r="AQ897" s="358"/>
      <c r="AR897" s="358"/>
      <c r="AS897" s="358"/>
      <c r="AT897" s="358"/>
      <c r="AU897" s="358"/>
      <c r="AV897" s="358"/>
      <c r="AW897" s="358"/>
      <c r="AX897" s="358"/>
      <c r="AY897" s="358"/>
      <c r="AZ897" s="358"/>
      <c r="BA897" s="358"/>
      <c r="BB897" s="358"/>
      <c r="BC897" s="358"/>
      <c r="BD897" s="358"/>
      <c r="BE897" s="358"/>
      <c r="BF897" s="358"/>
      <c r="BG897" s="358"/>
      <c r="BH897" s="358"/>
      <c r="BI897" s="358"/>
      <c r="BJ897" s="358"/>
      <c r="BK897" s="358"/>
      <c r="BL897" s="358"/>
      <c r="BM897" s="358"/>
      <c r="BN897" s="358"/>
      <c r="BO897" s="358"/>
      <c r="BP897" s="358"/>
      <c r="BQ897" s="358"/>
      <c r="BR897" s="358"/>
      <c r="BS897" s="358"/>
      <c r="BT897" s="358"/>
      <c r="BU897" s="358"/>
      <c r="BV897" s="358"/>
      <c r="BW897" s="358"/>
      <c r="BX897" s="358"/>
      <c r="BY897" s="358"/>
      <c r="BZ897" s="358"/>
    </row>
    <row r="898" ht="11.25" customHeight="1">
      <c r="A898" s="358"/>
      <c r="B898" s="358"/>
      <c r="C898" s="358"/>
      <c r="D898" s="358"/>
      <c r="E898" s="358"/>
      <c r="F898" s="358"/>
      <c r="G898" s="358"/>
      <c r="H898" s="358"/>
      <c r="I898" s="358"/>
      <c r="J898" s="358"/>
      <c r="K898" s="358"/>
      <c r="L898" s="358"/>
      <c r="M898" s="358"/>
      <c r="N898" s="358"/>
      <c r="O898" s="358"/>
      <c r="P898" s="358"/>
      <c r="Q898" s="358"/>
      <c r="R898" s="358"/>
      <c r="S898" s="358"/>
      <c r="T898" s="358"/>
      <c r="U898" s="358"/>
      <c r="V898" s="358"/>
      <c r="W898" s="358"/>
      <c r="X898" s="358"/>
      <c r="Y898" s="358"/>
      <c r="Z898" s="358"/>
      <c r="AA898" s="358"/>
      <c r="AB898" s="358"/>
      <c r="AC898" s="358"/>
      <c r="AD898" s="358"/>
      <c r="AE898" s="358"/>
      <c r="AF898" s="358"/>
      <c r="AG898" s="358"/>
      <c r="AH898" s="358"/>
      <c r="AI898" s="358"/>
      <c r="AJ898" s="358"/>
      <c r="AK898" s="358"/>
      <c r="AL898" s="358"/>
      <c r="AM898" s="358"/>
      <c r="AN898" s="358"/>
      <c r="AO898" s="358"/>
      <c r="AP898" s="358"/>
      <c r="AQ898" s="358"/>
      <c r="AR898" s="358"/>
      <c r="AS898" s="358"/>
      <c r="AT898" s="358"/>
      <c r="AU898" s="358"/>
      <c r="AV898" s="358"/>
      <c r="AW898" s="358"/>
      <c r="AX898" s="358"/>
      <c r="AY898" s="358"/>
      <c r="AZ898" s="358"/>
      <c r="BA898" s="358"/>
      <c r="BB898" s="358"/>
      <c r="BC898" s="358"/>
      <c r="BD898" s="358"/>
      <c r="BE898" s="358"/>
      <c r="BF898" s="358"/>
      <c r="BG898" s="358"/>
      <c r="BH898" s="358"/>
      <c r="BI898" s="358"/>
      <c r="BJ898" s="358"/>
      <c r="BK898" s="358"/>
      <c r="BL898" s="358"/>
      <c r="BM898" s="358"/>
      <c r="BN898" s="358"/>
      <c r="BO898" s="358"/>
      <c r="BP898" s="358"/>
      <c r="BQ898" s="358"/>
      <c r="BR898" s="358"/>
      <c r="BS898" s="358"/>
      <c r="BT898" s="358"/>
      <c r="BU898" s="358"/>
      <c r="BV898" s="358"/>
      <c r="BW898" s="358"/>
      <c r="BX898" s="358"/>
      <c r="BY898" s="358"/>
      <c r="BZ898" s="358"/>
    </row>
    <row r="899" ht="11.25" customHeight="1">
      <c r="A899" s="358"/>
      <c r="B899" s="358"/>
      <c r="C899" s="358"/>
      <c r="D899" s="358"/>
      <c r="E899" s="358"/>
      <c r="F899" s="358"/>
      <c r="G899" s="358"/>
      <c r="H899" s="358"/>
      <c r="I899" s="358"/>
      <c r="J899" s="358"/>
      <c r="K899" s="358"/>
      <c r="L899" s="358"/>
      <c r="M899" s="358"/>
      <c r="N899" s="358"/>
      <c r="O899" s="358"/>
      <c r="P899" s="358"/>
      <c r="Q899" s="358"/>
      <c r="R899" s="358"/>
      <c r="S899" s="358"/>
      <c r="T899" s="358"/>
      <c r="U899" s="358"/>
      <c r="V899" s="358"/>
      <c r="W899" s="358"/>
      <c r="X899" s="358"/>
      <c r="Y899" s="358"/>
      <c r="Z899" s="358"/>
      <c r="AA899" s="358"/>
      <c r="AB899" s="358"/>
      <c r="AC899" s="358"/>
      <c r="AD899" s="358"/>
      <c r="AE899" s="358"/>
      <c r="AF899" s="358"/>
      <c r="AG899" s="358"/>
      <c r="AH899" s="358"/>
      <c r="AI899" s="358"/>
      <c r="AJ899" s="358"/>
      <c r="AK899" s="358"/>
      <c r="AL899" s="358"/>
      <c r="AM899" s="358"/>
      <c r="AN899" s="358"/>
      <c r="AO899" s="358"/>
      <c r="AP899" s="358"/>
      <c r="AQ899" s="358"/>
      <c r="AR899" s="358"/>
      <c r="AS899" s="358"/>
      <c r="AT899" s="358"/>
      <c r="AU899" s="358"/>
      <c r="AV899" s="358"/>
      <c r="AW899" s="358"/>
      <c r="AX899" s="358"/>
      <c r="AY899" s="358"/>
      <c r="AZ899" s="358"/>
      <c r="BA899" s="358"/>
      <c r="BB899" s="358"/>
      <c r="BC899" s="358"/>
      <c r="BD899" s="358"/>
      <c r="BE899" s="358"/>
      <c r="BF899" s="358"/>
      <c r="BG899" s="358"/>
      <c r="BH899" s="358"/>
      <c r="BI899" s="358"/>
      <c r="BJ899" s="358"/>
      <c r="BK899" s="358"/>
      <c r="BL899" s="358"/>
      <c r="BM899" s="358"/>
      <c r="BN899" s="358"/>
      <c r="BO899" s="358"/>
      <c r="BP899" s="358"/>
      <c r="BQ899" s="358"/>
      <c r="BR899" s="358"/>
      <c r="BS899" s="358"/>
      <c r="BT899" s="358"/>
      <c r="BU899" s="358"/>
      <c r="BV899" s="358"/>
      <c r="BW899" s="358"/>
      <c r="BX899" s="358"/>
      <c r="BY899" s="358"/>
      <c r="BZ899" s="358"/>
    </row>
    <row r="900" ht="11.25" customHeight="1">
      <c r="A900" s="358"/>
      <c r="B900" s="358"/>
      <c r="C900" s="358"/>
      <c r="D900" s="358"/>
      <c r="E900" s="358"/>
      <c r="F900" s="358"/>
      <c r="G900" s="358"/>
      <c r="H900" s="358"/>
      <c r="I900" s="358"/>
      <c r="J900" s="358"/>
      <c r="K900" s="358"/>
      <c r="L900" s="358"/>
      <c r="M900" s="358"/>
      <c r="N900" s="358"/>
      <c r="O900" s="358"/>
      <c r="P900" s="358"/>
      <c r="Q900" s="358"/>
      <c r="R900" s="358"/>
      <c r="S900" s="358"/>
      <c r="T900" s="358"/>
      <c r="U900" s="358"/>
      <c r="V900" s="358"/>
      <c r="W900" s="358"/>
      <c r="X900" s="358"/>
      <c r="Y900" s="358"/>
      <c r="Z900" s="358"/>
      <c r="AA900" s="358"/>
      <c r="AB900" s="358"/>
      <c r="AC900" s="358"/>
      <c r="AD900" s="358"/>
      <c r="AE900" s="358"/>
      <c r="AF900" s="358"/>
      <c r="AG900" s="358"/>
      <c r="AH900" s="358"/>
      <c r="AI900" s="358"/>
      <c r="AJ900" s="358"/>
      <c r="AK900" s="358"/>
      <c r="AL900" s="358"/>
      <c r="AM900" s="358"/>
      <c r="AN900" s="358"/>
      <c r="AO900" s="358"/>
      <c r="AP900" s="358"/>
      <c r="AQ900" s="358"/>
      <c r="AR900" s="358"/>
      <c r="AS900" s="358"/>
      <c r="AT900" s="358"/>
      <c r="AU900" s="358"/>
      <c r="AV900" s="358"/>
      <c r="AW900" s="358"/>
      <c r="AX900" s="358"/>
      <c r="AY900" s="358"/>
      <c r="AZ900" s="358"/>
      <c r="BA900" s="358"/>
      <c r="BB900" s="358"/>
      <c r="BC900" s="358"/>
      <c r="BD900" s="358"/>
      <c r="BE900" s="358"/>
      <c r="BF900" s="358"/>
      <c r="BG900" s="358"/>
      <c r="BH900" s="358"/>
      <c r="BI900" s="358"/>
      <c r="BJ900" s="358"/>
      <c r="BK900" s="358"/>
      <c r="BL900" s="358"/>
      <c r="BM900" s="358"/>
      <c r="BN900" s="358"/>
      <c r="BO900" s="358"/>
      <c r="BP900" s="358"/>
      <c r="BQ900" s="358"/>
      <c r="BR900" s="358"/>
      <c r="BS900" s="358"/>
      <c r="BT900" s="358"/>
      <c r="BU900" s="358"/>
      <c r="BV900" s="358"/>
      <c r="BW900" s="358"/>
      <c r="BX900" s="358"/>
      <c r="BY900" s="358"/>
      <c r="BZ900" s="358"/>
    </row>
    <row r="901" ht="11.25" customHeight="1">
      <c r="A901" s="358"/>
      <c r="B901" s="358"/>
      <c r="C901" s="358"/>
      <c r="D901" s="358"/>
      <c r="E901" s="358"/>
      <c r="F901" s="358"/>
      <c r="G901" s="358"/>
      <c r="H901" s="358"/>
      <c r="I901" s="358"/>
      <c r="J901" s="358"/>
      <c r="K901" s="358"/>
      <c r="L901" s="358"/>
      <c r="M901" s="358"/>
      <c r="N901" s="358"/>
      <c r="O901" s="358"/>
      <c r="P901" s="358"/>
      <c r="Q901" s="358"/>
      <c r="R901" s="358"/>
      <c r="S901" s="358"/>
      <c r="T901" s="358"/>
      <c r="U901" s="358"/>
      <c r="V901" s="358"/>
      <c r="W901" s="358"/>
      <c r="X901" s="358"/>
      <c r="Y901" s="358"/>
      <c r="Z901" s="358"/>
      <c r="AA901" s="358"/>
      <c r="AB901" s="358"/>
      <c r="AC901" s="358"/>
      <c r="AD901" s="358"/>
      <c r="AE901" s="358"/>
      <c r="AF901" s="358"/>
      <c r="AG901" s="358"/>
      <c r="AH901" s="358"/>
      <c r="AI901" s="358"/>
      <c r="AJ901" s="358"/>
      <c r="AK901" s="358"/>
      <c r="AL901" s="358"/>
      <c r="AM901" s="358"/>
      <c r="AN901" s="358"/>
      <c r="AO901" s="358"/>
      <c r="AP901" s="358"/>
      <c r="AQ901" s="358"/>
      <c r="AR901" s="358"/>
      <c r="AS901" s="358"/>
      <c r="AT901" s="358"/>
      <c r="AU901" s="358"/>
      <c r="AV901" s="358"/>
      <c r="AW901" s="358"/>
      <c r="AX901" s="358"/>
      <c r="AY901" s="358"/>
      <c r="AZ901" s="358"/>
      <c r="BA901" s="358"/>
      <c r="BB901" s="358"/>
      <c r="BC901" s="358"/>
      <c r="BD901" s="358"/>
      <c r="BE901" s="358"/>
      <c r="BF901" s="358"/>
      <c r="BG901" s="358"/>
      <c r="BH901" s="358"/>
      <c r="BI901" s="358"/>
      <c r="BJ901" s="358"/>
      <c r="BK901" s="358"/>
      <c r="BL901" s="358"/>
      <c r="BM901" s="358"/>
      <c r="BN901" s="358"/>
      <c r="BO901" s="358"/>
      <c r="BP901" s="358"/>
      <c r="BQ901" s="358"/>
      <c r="BR901" s="358"/>
      <c r="BS901" s="358"/>
      <c r="BT901" s="358"/>
      <c r="BU901" s="358"/>
      <c r="BV901" s="358"/>
      <c r="BW901" s="358"/>
      <c r="BX901" s="358"/>
      <c r="BY901" s="358"/>
      <c r="BZ901" s="358"/>
    </row>
    <row r="902" ht="11.25" customHeight="1">
      <c r="A902" s="358"/>
      <c r="B902" s="358"/>
      <c r="C902" s="358"/>
      <c r="D902" s="358"/>
      <c r="E902" s="358"/>
      <c r="F902" s="358"/>
      <c r="G902" s="358"/>
      <c r="H902" s="358"/>
      <c r="I902" s="358"/>
      <c r="J902" s="358"/>
      <c r="K902" s="358"/>
      <c r="L902" s="358"/>
      <c r="M902" s="358"/>
      <c r="N902" s="358"/>
      <c r="O902" s="358"/>
      <c r="P902" s="358"/>
      <c r="Q902" s="358"/>
      <c r="R902" s="358"/>
      <c r="S902" s="358"/>
      <c r="T902" s="358"/>
      <c r="U902" s="358"/>
      <c r="V902" s="358"/>
      <c r="W902" s="358"/>
      <c r="X902" s="358"/>
      <c r="Y902" s="358"/>
      <c r="Z902" s="358"/>
      <c r="AA902" s="358"/>
      <c r="AB902" s="358"/>
      <c r="AC902" s="358"/>
      <c r="AD902" s="358"/>
      <c r="AE902" s="358"/>
      <c r="AF902" s="358"/>
      <c r="AG902" s="358"/>
      <c r="AH902" s="358"/>
      <c r="AI902" s="358"/>
      <c r="AJ902" s="358"/>
      <c r="AK902" s="358"/>
      <c r="AL902" s="358"/>
      <c r="AM902" s="358"/>
      <c r="AN902" s="358"/>
      <c r="AO902" s="358"/>
      <c r="AP902" s="358"/>
      <c r="AQ902" s="358"/>
      <c r="AR902" s="358"/>
      <c r="AS902" s="358"/>
      <c r="AT902" s="358"/>
      <c r="AU902" s="358"/>
      <c r="AV902" s="358"/>
      <c r="AW902" s="358"/>
      <c r="AX902" s="358"/>
      <c r="AY902" s="358"/>
      <c r="AZ902" s="358"/>
      <c r="BA902" s="358"/>
      <c r="BB902" s="358"/>
      <c r="BC902" s="358"/>
      <c r="BD902" s="358"/>
      <c r="BE902" s="358"/>
      <c r="BF902" s="358"/>
      <c r="BG902" s="358"/>
      <c r="BH902" s="358"/>
      <c r="BI902" s="358"/>
      <c r="BJ902" s="358"/>
      <c r="BK902" s="358"/>
      <c r="BL902" s="358"/>
      <c r="BM902" s="358"/>
      <c r="BN902" s="358"/>
      <c r="BO902" s="358"/>
      <c r="BP902" s="358"/>
      <c r="BQ902" s="358"/>
      <c r="BR902" s="358"/>
      <c r="BS902" s="358"/>
      <c r="BT902" s="358"/>
      <c r="BU902" s="358"/>
      <c r="BV902" s="358"/>
      <c r="BW902" s="358"/>
      <c r="BX902" s="358"/>
      <c r="BY902" s="358"/>
      <c r="BZ902" s="358"/>
    </row>
    <row r="903" ht="11.25" customHeight="1">
      <c r="A903" s="358"/>
      <c r="B903" s="358"/>
      <c r="C903" s="358"/>
      <c r="D903" s="358"/>
      <c r="E903" s="358"/>
      <c r="F903" s="358"/>
      <c r="G903" s="358"/>
      <c r="H903" s="358"/>
      <c r="I903" s="358"/>
      <c r="J903" s="358"/>
      <c r="K903" s="358"/>
      <c r="L903" s="358"/>
      <c r="M903" s="358"/>
      <c r="N903" s="358"/>
      <c r="O903" s="358"/>
      <c r="P903" s="358"/>
      <c r="Q903" s="358"/>
      <c r="R903" s="358"/>
      <c r="S903" s="358"/>
      <c r="T903" s="358"/>
      <c r="U903" s="358"/>
      <c r="V903" s="358"/>
      <c r="W903" s="358"/>
      <c r="X903" s="358"/>
      <c r="Y903" s="358"/>
      <c r="Z903" s="358"/>
      <c r="AA903" s="358"/>
      <c r="AB903" s="358"/>
      <c r="AC903" s="358"/>
      <c r="AD903" s="358"/>
      <c r="AE903" s="358"/>
      <c r="AF903" s="358"/>
      <c r="AG903" s="358"/>
      <c r="AH903" s="358"/>
      <c r="AI903" s="358"/>
      <c r="AJ903" s="358"/>
      <c r="AK903" s="358"/>
      <c r="AL903" s="358"/>
      <c r="AM903" s="358"/>
      <c r="AN903" s="358"/>
      <c r="AO903" s="358"/>
      <c r="AP903" s="358"/>
      <c r="AQ903" s="358"/>
      <c r="AR903" s="358"/>
      <c r="AS903" s="358"/>
      <c r="AT903" s="358"/>
      <c r="AU903" s="358"/>
      <c r="AV903" s="358"/>
      <c r="AW903" s="358"/>
      <c r="AX903" s="358"/>
      <c r="AY903" s="358"/>
      <c r="AZ903" s="358"/>
      <c r="BA903" s="358"/>
      <c r="BB903" s="358"/>
      <c r="BC903" s="358"/>
      <c r="BD903" s="358"/>
      <c r="BE903" s="358"/>
      <c r="BF903" s="358"/>
      <c r="BG903" s="358"/>
      <c r="BH903" s="358"/>
      <c r="BI903" s="358"/>
      <c r="BJ903" s="358"/>
      <c r="BK903" s="358"/>
      <c r="BL903" s="358"/>
      <c r="BM903" s="358"/>
      <c r="BN903" s="358"/>
      <c r="BO903" s="358"/>
      <c r="BP903" s="358"/>
      <c r="BQ903" s="358"/>
      <c r="BR903" s="358"/>
      <c r="BS903" s="358"/>
      <c r="BT903" s="358"/>
      <c r="BU903" s="358"/>
      <c r="BV903" s="358"/>
      <c r="BW903" s="358"/>
      <c r="BX903" s="358"/>
      <c r="BY903" s="358"/>
      <c r="BZ903" s="358"/>
    </row>
    <row r="904" ht="11.25" customHeight="1">
      <c r="A904" s="358"/>
      <c r="B904" s="358"/>
      <c r="C904" s="358"/>
      <c r="D904" s="358"/>
      <c r="E904" s="358"/>
      <c r="F904" s="358"/>
      <c r="G904" s="358"/>
      <c r="H904" s="358"/>
      <c r="I904" s="358"/>
      <c r="J904" s="358"/>
      <c r="K904" s="358"/>
      <c r="L904" s="358"/>
      <c r="M904" s="358"/>
      <c r="N904" s="358"/>
      <c r="O904" s="358"/>
      <c r="P904" s="358"/>
      <c r="Q904" s="358"/>
      <c r="R904" s="358"/>
      <c r="S904" s="358"/>
      <c r="T904" s="358"/>
      <c r="U904" s="358"/>
      <c r="V904" s="358"/>
      <c r="W904" s="358"/>
      <c r="X904" s="358"/>
      <c r="Y904" s="358"/>
      <c r="Z904" s="358"/>
      <c r="AA904" s="358"/>
      <c r="AB904" s="358"/>
      <c r="AC904" s="358"/>
      <c r="AD904" s="358"/>
      <c r="AE904" s="358"/>
      <c r="AF904" s="358"/>
      <c r="AG904" s="358"/>
      <c r="AH904" s="358"/>
      <c r="AI904" s="358"/>
      <c r="AJ904" s="358"/>
      <c r="AK904" s="358"/>
      <c r="AL904" s="358"/>
      <c r="AM904" s="358"/>
      <c r="AN904" s="358"/>
      <c r="AO904" s="358"/>
      <c r="AP904" s="358"/>
      <c r="AQ904" s="358"/>
      <c r="AR904" s="358"/>
      <c r="AS904" s="358"/>
      <c r="AT904" s="358"/>
      <c r="AU904" s="358"/>
      <c r="AV904" s="358"/>
      <c r="AW904" s="358"/>
      <c r="AX904" s="358"/>
      <c r="AY904" s="358"/>
      <c r="AZ904" s="358"/>
      <c r="BA904" s="358"/>
      <c r="BB904" s="358"/>
      <c r="BC904" s="358"/>
      <c r="BD904" s="358"/>
      <c r="BE904" s="358"/>
      <c r="BF904" s="358"/>
      <c r="BG904" s="358"/>
      <c r="BH904" s="358"/>
      <c r="BI904" s="358"/>
      <c r="BJ904" s="358"/>
      <c r="BK904" s="358"/>
      <c r="BL904" s="358"/>
      <c r="BM904" s="358"/>
      <c r="BN904" s="358"/>
      <c r="BO904" s="358"/>
      <c r="BP904" s="358"/>
      <c r="BQ904" s="358"/>
      <c r="BR904" s="358"/>
      <c r="BS904" s="358"/>
      <c r="BT904" s="358"/>
      <c r="BU904" s="358"/>
      <c r="BV904" s="358"/>
      <c r="BW904" s="358"/>
      <c r="BX904" s="358"/>
      <c r="BY904" s="358"/>
      <c r="BZ904" s="358"/>
    </row>
    <row r="905" ht="11.25" customHeight="1">
      <c r="A905" s="358"/>
      <c r="B905" s="358"/>
      <c r="C905" s="358"/>
      <c r="D905" s="358"/>
      <c r="E905" s="358"/>
      <c r="F905" s="358"/>
      <c r="G905" s="358"/>
      <c r="H905" s="358"/>
      <c r="I905" s="358"/>
      <c r="J905" s="358"/>
      <c r="K905" s="358"/>
      <c r="L905" s="358"/>
      <c r="M905" s="358"/>
      <c r="N905" s="358"/>
      <c r="O905" s="358"/>
      <c r="P905" s="358"/>
      <c r="Q905" s="358"/>
      <c r="R905" s="358"/>
      <c r="S905" s="358"/>
      <c r="T905" s="358"/>
      <c r="U905" s="358"/>
      <c r="V905" s="358"/>
      <c r="W905" s="358"/>
      <c r="X905" s="358"/>
      <c r="Y905" s="358"/>
      <c r="Z905" s="358"/>
      <c r="AA905" s="358"/>
      <c r="AB905" s="358"/>
      <c r="AC905" s="358"/>
      <c r="AD905" s="358"/>
      <c r="AE905" s="358"/>
      <c r="AF905" s="358"/>
      <c r="AG905" s="358"/>
      <c r="AH905" s="358"/>
      <c r="AI905" s="358"/>
      <c r="AJ905" s="358"/>
      <c r="AK905" s="358"/>
      <c r="AL905" s="358"/>
      <c r="AM905" s="358"/>
      <c r="AN905" s="358"/>
      <c r="AO905" s="358"/>
      <c r="AP905" s="358"/>
      <c r="AQ905" s="358"/>
      <c r="AR905" s="358"/>
      <c r="AS905" s="358"/>
      <c r="AT905" s="358"/>
      <c r="AU905" s="358"/>
      <c r="AV905" s="358"/>
      <c r="AW905" s="358"/>
      <c r="AX905" s="358"/>
      <c r="AY905" s="358"/>
      <c r="AZ905" s="358"/>
      <c r="BA905" s="358"/>
      <c r="BB905" s="358"/>
      <c r="BC905" s="358"/>
      <c r="BD905" s="358"/>
      <c r="BE905" s="358"/>
      <c r="BF905" s="358"/>
      <c r="BG905" s="358"/>
      <c r="BH905" s="358"/>
      <c r="BI905" s="358"/>
      <c r="BJ905" s="358"/>
      <c r="BK905" s="358"/>
      <c r="BL905" s="358"/>
      <c r="BM905" s="358"/>
      <c r="BN905" s="358"/>
      <c r="BO905" s="358"/>
      <c r="BP905" s="358"/>
      <c r="BQ905" s="358"/>
      <c r="BR905" s="358"/>
      <c r="BS905" s="358"/>
      <c r="BT905" s="358"/>
      <c r="BU905" s="358"/>
      <c r="BV905" s="358"/>
      <c r="BW905" s="358"/>
      <c r="BX905" s="358"/>
      <c r="BY905" s="358"/>
      <c r="BZ905" s="358"/>
    </row>
    <row r="906" ht="11.25" customHeight="1">
      <c r="A906" s="358"/>
      <c r="B906" s="358"/>
      <c r="C906" s="358"/>
      <c r="D906" s="358"/>
      <c r="E906" s="358"/>
      <c r="F906" s="358"/>
      <c r="G906" s="358"/>
      <c r="H906" s="358"/>
      <c r="I906" s="358"/>
      <c r="J906" s="358"/>
      <c r="K906" s="358"/>
      <c r="L906" s="358"/>
      <c r="M906" s="358"/>
      <c r="N906" s="358"/>
      <c r="O906" s="358"/>
      <c r="P906" s="358"/>
      <c r="Q906" s="358"/>
      <c r="R906" s="358"/>
      <c r="S906" s="358"/>
      <c r="T906" s="358"/>
      <c r="U906" s="358"/>
      <c r="V906" s="358"/>
      <c r="W906" s="358"/>
      <c r="X906" s="358"/>
      <c r="Y906" s="358"/>
      <c r="Z906" s="358"/>
      <c r="AA906" s="358"/>
      <c r="AB906" s="358"/>
      <c r="AC906" s="358"/>
      <c r="AD906" s="358"/>
      <c r="AE906" s="358"/>
      <c r="AF906" s="358"/>
      <c r="AG906" s="358"/>
      <c r="AH906" s="358"/>
      <c r="AI906" s="358"/>
      <c r="AJ906" s="358"/>
      <c r="AK906" s="358"/>
      <c r="AL906" s="358"/>
      <c r="AM906" s="358"/>
      <c r="AN906" s="358"/>
      <c r="AO906" s="358"/>
      <c r="AP906" s="358"/>
      <c r="AQ906" s="358"/>
      <c r="AR906" s="358"/>
      <c r="AS906" s="358"/>
      <c r="AT906" s="358"/>
      <c r="AU906" s="358"/>
      <c r="AV906" s="358"/>
      <c r="AW906" s="358"/>
      <c r="AX906" s="358"/>
      <c r="AY906" s="358"/>
      <c r="AZ906" s="358"/>
      <c r="BA906" s="358"/>
      <c r="BB906" s="358"/>
      <c r="BC906" s="358"/>
      <c r="BD906" s="358"/>
      <c r="BE906" s="358"/>
      <c r="BF906" s="358"/>
      <c r="BG906" s="358"/>
      <c r="BH906" s="358"/>
      <c r="BI906" s="358"/>
      <c r="BJ906" s="358"/>
      <c r="BK906" s="358"/>
      <c r="BL906" s="358"/>
      <c r="BM906" s="358"/>
      <c r="BN906" s="358"/>
      <c r="BO906" s="358"/>
      <c r="BP906" s="358"/>
      <c r="BQ906" s="358"/>
      <c r="BR906" s="358"/>
      <c r="BS906" s="358"/>
      <c r="BT906" s="358"/>
      <c r="BU906" s="358"/>
      <c r="BV906" s="358"/>
      <c r="BW906" s="358"/>
      <c r="BX906" s="358"/>
      <c r="BY906" s="358"/>
      <c r="BZ906" s="358"/>
    </row>
    <row r="907" ht="11.25" customHeight="1">
      <c r="A907" s="358"/>
      <c r="B907" s="358"/>
      <c r="C907" s="358"/>
      <c r="D907" s="358"/>
      <c r="E907" s="358"/>
      <c r="F907" s="358"/>
      <c r="G907" s="358"/>
      <c r="H907" s="358"/>
      <c r="I907" s="358"/>
      <c r="J907" s="358"/>
      <c r="K907" s="358"/>
      <c r="L907" s="358"/>
      <c r="M907" s="358"/>
      <c r="N907" s="358"/>
      <c r="O907" s="358"/>
      <c r="P907" s="358"/>
      <c r="Q907" s="358"/>
      <c r="R907" s="358"/>
      <c r="S907" s="358"/>
      <c r="T907" s="358"/>
      <c r="U907" s="358"/>
      <c r="V907" s="358"/>
      <c r="W907" s="358"/>
      <c r="X907" s="358"/>
      <c r="Y907" s="358"/>
      <c r="Z907" s="358"/>
      <c r="AA907" s="358"/>
      <c r="AB907" s="358"/>
      <c r="AC907" s="358"/>
      <c r="AD907" s="358"/>
      <c r="AE907" s="358"/>
      <c r="AF907" s="358"/>
      <c r="AG907" s="358"/>
      <c r="AH907" s="358"/>
      <c r="AI907" s="358"/>
      <c r="AJ907" s="358"/>
      <c r="AK907" s="358"/>
      <c r="AL907" s="358"/>
      <c r="AM907" s="358"/>
      <c r="AN907" s="358"/>
      <c r="AO907" s="358"/>
      <c r="AP907" s="358"/>
      <c r="AQ907" s="358"/>
      <c r="AR907" s="358"/>
      <c r="AS907" s="358"/>
      <c r="AT907" s="358"/>
      <c r="AU907" s="358"/>
      <c r="AV907" s="358"/>
      <c r="AW907" s="358"/>
      <c r="AX907" s="358"/>
      <c r="AY907" s="358"/>
      <c r="AZ907" s="358"/>
      <c r="BA907" s="358"/>
      <c r="BB907" s="358"/>
      <c r="BC907" s="358"/>
      <c r="BD907" s="358"/>
      <c r="BE907" s="358"/>
      <c r="BF907" s="358"/>
      <c r="BG907" s="358"/>
      <c r="BH907" s="358"/>
      <c r="BI907" s="358"/>
      <c r="BJ907" s="358"/>
      <c r="BK907" s="358"/>
      <c r="BL907" s="358"/>
      <c r="BM907" s="358"/>
      <c r="BN907" s="358"/>
      <c r="BO907" s="358"/>
      <c r="BP907" s="358"/>
      <c r="BQ907" s="358"/>
      <c r="BR907" s="358"/>
      <c r="BS907" s="358"/>
      <c r="BT907" s="358"/>
      <c r="BU907" s="358"/>
      <c r="BV907" s="358"/>
      <c r="BW907" s="358"/>
      <c r="BX907" s="358"/>
      <c r="BY907" s="358"/>
      <c r="BZ907" s="358"/>
    </row>
    <row r="908" ht="11.25" customHeight="1">
      <c r="A908" s="358"/>
      <c r="B908" s="358"/>
      <c r="C908" s="358"/>
      <c r="D908" s="358"/>
      <c r="E908" s="358"/>
      <c r="F908" s="358"/>
      <c r="G908" s="358"/>
      <c r="H908" s="358"/>
      <c r="I908" s="358"/>
      <c r="J908" s="358"/>
      <c r="K908" s="358"/>
      <c r="L908" s="358"/>
      <c r="M908" s="358"/>
      <c r="N908" s="358"/>
      <c r="O908" s="358"/>
      <c r="P908" s="358"/>
      <c r="Q908" s="358"/>
      <c r="R908" s="358"/>
      <c r="S908" s="358"/>
      <c r="T908" s="358"/>
      <c r="U908" s="358"/>
      <c r="V908" s="358"/>
      <c r="W908" s="358"/>
      <c r="X908" s="358"/>
      <c r="Y908" s="358"/>
      <c r="Z908" s="358"/>
      <c r="AA908" s="358"/>
      <c r="AB908" s="358"/>
      <c r="AC908" s="358"/>
      <c r="AD908" s="358"/>
      <c r="AE908" s="358"/>
      <c r="AF908" s="358"/>
      <c r="AG908" s="358"/>
      <c r="AH908" s="358"/>
      <c r="AI908" s="358"/>
      <c r="AJ908" s="358"/>
      <c r="AK908" s="358"/>
      <c r="AL908" s="358"/>
      <c r="AM908" s="358"/>
      <c r="AN908" s="358"/>
      <c r="AO908" s="358"/>
      <c r="AP908" s="358"/>
      <c r="AQ908" s="358"/>
      <c r="AR908" s="358"/>
      <c r="AS908" s="358"/>
      <c r="AT908" s="358"/>
      <c r="AU908" s="358"/>
      <c r="AV908" s="358"/>
      <c r="AW908" s="358"/>
      <c r="AX908" s="358"/>
      <c r="AY908" s="358"/>
      <c r="AZ908" s="358"/>
      <c r="BA908" s="358"/>
      <c r="BB908" s="358"/>
      <c r="BC908" s="358"/>
      <c r="BD908" s="358"/>
      <c r="BE908" s="358"/>
      <c r="BF908" s="358"/>
      <c r="BG908" s="358"/>
      <c r="BH908" s="358"/>
      <c r="BI908" s="358"/>
      <c r="BJ908" s="358"/>
      <c r="BK908" s="358"/>
      <c r="BL908" s="358"/>
      <c r="BM908" s="358"/>
      <c r="BN908" s="358"/>
      <c r="BO908" s="358"/>
      <c r="BP908" s="358"/>
      <c r="BQ908" s="358"/>
      <c r="BR908" s="358"/>
      <c r="BS908" s="358"/>
      <c r="BT908" s="358"/>
      <c r="BU908" s="358"/>
      <c r="BV908" s="358"/>
      <c r="BW908" s="358"/>
      <c r="BX908" s="358"/>
      <c r="BY908" s="358"/>
      <c r="BZ908" s="358"/>
    </row>
    <row r="909" ht="11.25" customHeight="1">
      <c r="A909" s="358"/>
      <c r="B909" s="358"/>
      <c r="C909" s="358"/>
      <c r="D909" s="358"/>
      <c r="E909" s="358"/>
      <c r="F909" s="358"/>
      <c r="G909" s="358"/>
      <c r="H909" s="358"/>
      <c r="I909" s="358"/>
      <c r="J909" s="358"/>
      <c r="K909" s="358"/>
      <c r="L909" s="358"/>
      <c r="M909" s="358"/>
      <c r="N909" s="358"/>
      <c r="O909" s="358"/>
      <c r="P909" s="358"/>
      <c r="Q909" s="358"/>
      <c r="R909" s="358"/>
      <c r="S909" s="358"/>
      <c r="T909" s="358"/>
      <c r="U909" s="358"/>
      <c r="V909" s="358"/>
      <c r="W909" s="358"/>
      <c r="X909" s="358"/>
      <c r="Y909" s="358"/>
      <c r="Z909" s="358"/>
      <c r="AA909" s="358"/>
      <c r="AB909" s="358"/>
      <c r="AC909" s="358"/>
      <c r="AD909" s="358"/>
      <c r="AE909" s="358"/>
      <c r="AF909" s="358"/>
      <c r="AG909" s="358"/>
      <c r="AH909" s="358"/>
      <c r="AI909" s="358"/>
      <c r="AJ909" s="358"/>
      <c r="AK909" s="358"/>
      <c r="AL909" s="358"/>
      <c r="AM909" s="358"/>
      <c r="AN909" s="358"/>
      <c r="AO909" s="358"/>
      <c r="AP909" s="358"/>
      <c r="AQ909" s="358"/>
      <c r="AR909" s="358"/>
      <c r="AS909" s="358"/>
      <c r="AT909" s="358"/>
      <c r="AU909" s="358"/>
      <c r="AV909" s="358"/>
      <c r="AW909" s="358"/>
      <c r="AX909" s="358"/>
      <c r="AY909" s="358"/>
      <c r="AZ909" s="358"/>
      <c r="BA909" s="358"/>
      <c r="BB909" s="358"/>
      <c r="BC909" s="358"/>
      <c r="BD909" s="358"/>
      <c r="BE909" s="358"/>
      <c r="BF909" s="358"/>
      <c r="BG909" s="358"/>
      <c r="BH909" s="358"/>
      <c r="BI909" s="358"/>
      <c r="BJ909" s="358"/>
      <c r="BK909" s="358"/>
      <c r="BL909" s="358"/>
      <c r="BM909" s="358"/>
      <c r="BN909" s="358"/>
      <c r="BO909" s="358"/>
      <c r="BP909" s="358"/>
      <c r="BQ909" s="358"/>
      <c r="BR909" s="358"/>
      <c r="BS909" s="358"/>
      <c r="BT909" s="358"/>
      <c r="BU909" s="358"/>
      <c r="BV909" s="358"/>
      <c r="BW909" s="358"/>
      <c r="BX909" s="358"/>
      <c r="BY909" s="358"/>
      <c r="BZ909" s="358"/>
    </row>
    <row r="910" ht="11.25" customHeight="1">
      <c r="A910" s="358"/>
      <c r="B910" s="358"/>
      <c r="C910" s="358"/>
      <c r="D910" s="358"/>
      <c r="E910" s="358"/>
      <c r="F910" s="358"/>
      <c r="G910" s="358"/>
      <c r="H910" s="358"/>
      <c r="I910" s="358"/>
      <c r="J910" s="358"/>
      <c r="K910" s="358"/>
      <c r="L910" s="358"/>
      <c r="M910" s="358"/>
      <c r="N910" s="358"/>
      <c r="O910" s="358"/>
      <c r="P910" s="358"/>
      <c r="Q910" s="358"/>
      <c r="R910" s="358"/>
      <c r="S910" s="358"/>
      <c r="T910" s="358"/>
      <c r="U910" s="358"/>
      <c r="V910" s="358"/>
      <c r="W910" s="358"/>
      <c r="X910" s="358"/>
      <c r="Y910" s="358"/>
      <c r="Z910" s="358"/>
      <c r="AA910" s="358"/>
      <c r="AB910" s="358"/>
      <c r="AC910" s="358"/>
      <c r="AD910" s="358"/>
      <c r="AE910" s="358"/>
      <c r="AF910" s="358"/>
      <c r="AG910" s="358"/>
      <c r="AH910" s="358"/>
      <c r="AI910" s="358"/>
      <c r="AJ910" s="358"/>
      <c r="AK910" s="358"/>
      <c r="AL910" s="358"/>
      <c r="AM910" s="358"/>
      <c r="AN910" s="358"/>
      <c r="AO910" s="358"/>
      <c r="AP910" s="358"/>
      <c r="AQ910" s="358"/>
      <c r="AR910" s="358"/>
      <c r="AS910" s="358"/>
      <c r="AT910" s="358"/>
      <c r="AU910" s="358"/>
      <c r="AV910" s="358"/>
      <c r="AW910" s="358"/>
      <c r="AX910" s="358"/>
      <c r="AY910" s="358"/>
      <c r="AZ910" s="358"/>
      <c r="BA910" s="358"/>
      <c r="BB910" s="358"/>
      <c r="BC910" s="358"/>
      <c r="BD910" s="358"/>
      <c r="BE910" s="358"/>
      <c r="BF910" s="358"/>
      <c r="BG910" s="358"/>
      <c r="BH910" s="358"/>
      <c r="BI910" s="358"/>
      <c r="BJ910" s="358"/>
      <c r="BK910" s="358"/>
      <c r="BL910" s="358"/>
      <c r="BM910" s="358"/>
      <c r="BN910" s="358"/>
      <c r="BO910" s="358"/>
      <c r="BP910" s="358"/>
      <c r="BQ910" s="358"/>
      <c r="BR910" s="358"/>
      <c r="BS910" s="358"/>
      <c r="BT910" s="358"/>
      <c r="BU910" s="358"/>
      <c r="BV910" s="358"/>
      <c r="BW910" s="358"/>
      <c r="BX910" s="358"/>
      <c r="BY910" s="358"/>
      <c r="BZ910" s="358"/>
    </row>
    <row r="911" ht="11.25" customHeight="1">
      <c r="A911" s="358"/>
      <c r="B911" s="358"/>
      <c r="C911" s="358"/>
      <c r="D911" s="358"/>
      <c r="E911" s="358"/>
      <c r="F911" s="358"/>
      <c r="G911" s="358"/>
      <c r="H911" s="358"/>
      <c r="I911" s="358"/>
      <c r="J911" s="358"/>
      <c r="K911" s="358"/>
      <c r="L911" s="358"/>
      <c r="M911" s="358"/>
      <c r="N911" s="358"/>
      <c r="O911" s="358"/>
      <c r="P911" s="358"/>
      <c r="Q911" s="358"/>
      <c r="R911" s="358"/>
      <c r="S911" s="358"/>
      <c r="T911" s="358"/>
      <c r="U911" s="358"/>
      <c r="V911" s="358"/>
      <c r="W911" s="358"/>
      <c r="X911" s="358"/>
      <c r="Y911" s="358"/>
      <c r="Z911" s="358"/>
      <c r="AA911" s="358"/>
      <c r="AB911" s="358"/>
      <c r="AC911" s="358"/>
      <c r="AD911" s="358"/>
      <c r="AE911" s="358"/>
      <c r="AF911" s="358"/>
      <c r="AG911" s="358"/>
      <c r="AH911" s="358"/>
      <c r="AI911" s="358"/>
      <c r="AJ911" s="358"/>
      <c r="AK911" s="358"/>
      <c r="AL911" s="358"/>
      <c r="AM911" s="358"/>
      <c r="AN911" s="358"/>
      <c r="AO911" s="358"/>
      <c r="AP911" s="358"/>
      <c r="AQ911" s="358"/>
      <c r="AR911" s="358"/>
      <c r="AS911" s="358"/>
      <c r="AT911" s="358"/>
      <c r="AU911" s="358"/>
      <c r="AV911" s="358"/>
      <c r="AW911" s="358"/>
      <c r="AX911" s="358"/>
      <c r="AY911" s="358"/>
      <c r="AZ911" s="358"/>
      <c r="BA911" s="358"/>
      <c r="BB911" s="358"/>
      <c r="BC911" s="358"/>
      <c r="BD911" s="358"/>
      <c r="BE911" s="358"/>
      <c r="BF911" s="358"/>
      <c r="BG911" s="358"/>
      <c r="BH911" s="358"/>
      <c r="BI911" s="358"/>
      <c r="BJ911" s="358"/>
      <c r="BK911" s="358"/>
      <c r="BL911" s="358"/>
      <c r="BM911" s="358"/>
      <c r="BN911" s="358"/>
      <c r="BO911" s="358"/>
      <c r="BP911" s="358"/>
      <c r="BQ911" s="358"/>
      <c r="BR911" s="358"/>
      <c r="BS911" s="358"/>
      <c r="BT911" s="358"/>
      <c r="BU911" s="358"/>
      <c r="BV911" s="358"/>
      <c r="BW911" s="358"/>
      <c r="BX911" s="358"/>
      <c r="BY911" s="358"/>
      <c r="BZ911" s="358"/>
    </row>
    <row r="912" ht="11.25" customHeight="1">
      <c r="A912" s="358"/>
      <c r="B912" s="358"/>
      <c r="C912" s="358"/>
      <c r="D912" s="358"/>
      <c r="E912" s="358"/>
      <c r="F912" s="358"/>
      <c r="G912" s="358"/>
      <c r="H912" s="358"/>
      <c r="I912" s="358"/>
      <c r="J912" s="358"/>
      <c r="K912" s="358"/>
      <c r="L912" s="358"/>
      <c r="M912" s="358"/>
      <c r="N912" s="358"/>
      <c r="O912" s="358"/>
      <c r="P912" s="358"/>
      <c r="Q912" s="358"/>
      <c r="R912" s="358"/>
      <c r="S912" s="358"/>
      <c r="T912" s="358"/>
      <c r="U912" s="358"/>
      <c r="V912" s="358"/>
      <c r="W912" s="358"/>
      <c r="X912" s="358"/>
      <c r="Y912" s="358"/>
      <c r="Z912" s="358"/>
      <c r="AA912" s="358"/>
      <c r="AB912" s="358"/>
      <c r="AC912" s="358"/>
      <c r="AD912" s="358"/>
      <c r="AE912" s="358"/>
      <c r="AF912" s="358"/>
      <c r="AG912" s="358"/>
      <c r="AH912" s="358"/>
      <c r="AI912" s="358"/>
      <c r="AJ912" s="358"/>
      <c r="AK912" s="358"/>
      <c r="AL912" s="358"/>
      <c r="AM912" s="358"/>
      <c r="AN912" s="358"/>
      <c r="AO912" s="358"/>
      <c r="AP912" s="358"/>
      <c r="AQ912" s="358"/>
      <c r="AR912" s="358"/>
      <c r="AS912" s="358"/>
      <c r="AT912" s="358"/>
      <c r="AU912" s="358"/>
      <c r="AV912" s="358"/>
      <c r="AW912" s="358"/>
      <c r="AX912" s="358"/>
      <c r="AY912" s="358"/>
      <c r="AZ912" s="358"/>
      <c r="BA912" s="358"/>
      <c r="BB912" s="358"/>
      <c r="BC912" s="358"/>
      <c r="BD912" s="358"/>
      <c r="BE912" s="358"/>
      <c r="BF912" s="358"/>
      <c r="BG912" s="358"/>
      <c r="BH912" s="358"/>
      <c r="BI912" s="358"/>
      <c r="BJ912" s="358"/>
      <c r="BK912" s="358"/>
      <c r="BL912" s="358"/>
      <c r="BM912" s="358"/>
      <c r="BN912" s="358"/>
      <c r="BO912" s="358"/>
      <c r="BP912" s="358"/>
      <c r="BQ912" s="358"/>
      <c r="BR912" s="358"/>
      <c r="BS912" s="358"/>
      <c r="BT912" s="358"/>
      <c r="BU912" s="358"/>
      <c r="BV912" s="358"/>
      <c r="BW912" s="358"/>
      <c r="BX912" s="358"/>
      <c r="BY912" s="358"/>
      <c r="BZ912" s="358"/>
    </row>
    <row r="913" ht="11.25" customHeight="1">
      <c r="A913" s="358"/>
      <c r="B913" s="358"/>
      <c r="C913" s="358"/>
      <c r="D913" s="358"/>
      <c r="E913" s="358"/>
      <c r="F913" s="358"/>
      <c r="G913" s="358"/>
      <c r="H913" s="358"/>
      <c r="I913" s="358"/>
      <c r="J913" s="358"/>
      <c r="K913" s="358"/>
      <c r="L913" s="358"/>
      <c r="M913" s="358"/>
      <c r="N913" s="358"/>
      <c r="O913" s="358"/>
      <c r="P913" s="358"/>
      <c r="Q913" s="358"/>
      <c r="R913" s="358"/>
      <c r="S913" s="358"/>
      <c r="T913" s="358"/>
      <c r="U913" s="358"/>
      <c r="V913" s="358"/>
      <c r="W913" s="358"/>
      <c r="X913" s="358"/>
      <c r="Y913" s="358"/>
      <c r="Z913" s="358"/>
      <c r="AA913" s="358"/>
      <c r="AB913" s="358"/>
      <c r="AC913" s="358"/>
      <c r="AD913" s="358"/>
      <c r="AE913" s="358"/>
      <c r="AF913" s="358"/>
      <c r="AG913" s="358"/>
      <c r="AH913" s="358"/>
      <c r="AI913" s="358"/>
      <c r="AJ913" s="358"/>
      <c r="AK913" s="358"/>
      <c r="AL913" s="358"/>
      <c r="AM913" s="358"/>
      <c r="AN913" s="358"/>
      <c r="AO913" s="358"/>
      <c r="AP913" s="358"/>
      <c r="AQ913" s="358"/>
      <c r="AR913" s="358"/>
      <c r="AS913" s="358"/>
      <c r="AT913" s="358"/>
      <c r="AU913" s="358"/>
      <c r="AV913" s="358"/>
      <c r="AW913" s="358"/>
      <c r="AX913" s="358"/>
      <c r="AY913" s="358"/>
      <c r="AZ913" s="358"/>
      <c r="BA913" s="358"/>
      <c r="BB913" s="358"/>
      <c r="BC913" s="358"/>
      <c r="BD913" s="358"/>
      <c r="BE913" s="358"/>
      <c r="BF913" s="358"/>
      <c r="BG913" s="358"/>
      <c r="BH913" s="358"/>
      <c r="BI913" s="358"/>
      <c r="BJ913" s="358"/>
      <c r="BK913" s="358"/>
      <c r="BL913" s="358"/>
      <c r="BM913" s="358"/>
      <c r="BN913" s="358"/>
      <c r="BO913" s="358"/>
      <c r="BP913" s="358"/>
      <c r="BQ913" s="358"/>
      <c r="BR913" s="358"/>
      <c r="BS913" s="358"/>
      <c r="BT913" s="358"/>
      <c r="BU913" s="358"/>
      <c r="BV913" s="358"/>
      <c r="BW913" s="358"/>
      <c r="BX913" s="358"/>
      <c r="BY913" s="358"/>
      <c r="BZ913" s="358"/>
    </row>
    <row r="914" ht="11.25" customHeight="1">
      <c r="A914" s="358"/>
      <c r="B914" s="358"/>
      <c r="C914" s="358"/>
      <c r="D914" s="358"/>
      <c r="E914" s="358"/>
      <c r="F914" s="358"/>
      <c r="G914" s="358"/>
      <c r="H914" s="358"/>
      <c r="I914" s="358"/>
      <c r="J914" s="358"/>
      <c r="K914" s="358"/>
      <c r="L914" s="358"/>
      <c r="M914" s="358"/>
      <c r="N914" s="358"/>
      <c r="O914" s="358"/>
      <c r="P914" s="358"/>
      <c r="Q914" s="358"/>
      <c r="R914" s="358"/>
      <c r="S914" s="358"/>
      <c r="T914" s="358"/>
      <c r="U914" s="358"/>
      <c r="V914" s="358"/>
      <c r="W914" s="358"/>
      <c r="X914" s="358"/>
      <c r="Y914" s="358"/>
      <c r="Z914" s="358"/>
      <c r="AA914" s="358"/>
      <c r="AB914" s="358"/>
      <c r="AC914" s="358"/>
      <c r="AD914" s="358"/>
      <c r="AE914" s="358"/>
      <c r="AF914" s="358"/>
      <c r="AG914" s="358"/>
      <c r="AH914" s="358"/>
      <c r="AI914" s="358"/>
      <c r="AJ914" s="358"/>
      <c r="AK914" s="358"/>
      <c r="AL914" s="358"/>
      <c r="AM914" s="358"/>
      <c r="AN914" s="358"/>
      <c r="AO914" s="358"/>
      <c r="AP914" s="358"/>
      <c r="AQ914" s="358"/>
      <c r="AR914" s="358"/>
      <c r="AS914" s="358"/>
      <c r="AT914" s="358"/>
      <c r="AU914" s="358"/>
      <c r="AV914" s="358"/>
      <c r="AW914" s="358"/>
      <c r="AX914" s="358"/>
      <c r="AY914" s="358"/>
      <c r="AZ914" s="358"/>
      <c r="BA914" s="358"/>
      <c r="BB914" s="358"/>
      <c r="BC914" s="358"/>
      <c r="BD914" s="358"/>
      <c r="BE914" s="358"/>
      <c r="BF914" s="358"/>
      <c r="BG914" s="358"/>
      <c r="BH914" s="358"/>
      <c r="BI914" s="358"/>
      <c r="BJ914" s="358"/>
      <c r="BK914" s="358"/>
      <c r="BL914" s="358"/>
      <c r="BM914" s="358"/>
      <c r="BN914" s="358"/>
      <c r="BO914" s="358"/>
      <c r="BP914" s="358"/>
      <c r="BQ914" s="358"/>
      <c r="BR914" s="358"/>
      <c r="BS914" s="358"/>
      <c r="BT914" s="358"/>
      <c r="BU914" s="358"/>
      <c r="BV914" s="358"/>
      <c r="BW914" s="358"/>
      <c r="BX914" s="358"/>
      <c r="BY914" s="358"/>
      <c r="BZ914" s="358"/>
    </row>
    <row r="915" ht="11.25" customHeight="1">
      <c r="A915" s="358"/>
      <c r="B915" s="358"/>
      <c r="C915" s="358"/>
      <c r="D915" s="358"/>
      <c r="E915" s="358"/>
      <c r="F915" s="358"/>
      <c r="G915" s="358"/>
      <c r="H915" s="358"/>
      <c r="I915" s="358"/>
      <c r="J915" s="358"/>
      <c r="K915" s="358"/>
      <c r="L915" s="358"/>
      <c r="M915" s="358"/>
      <c r="N915" s="358"/>
      <c r="O915" s="358"/>
      <c r="P915" s="358"/>
      <c r="Q915" s="358"/>
      <c r="R915" s="358"/>
      <c r="S915" s="358"/>
      <c r="T915" s="358"/>
      <c r="U915" s="358"/>
      <c r="V915" s="358"/>
      <c r="W915" s="358"/>
      <c r="X915" s="358"/>
      <c r="Y915" s="358"/>
      <c r="Z915" s="358"/>
      <c r="AA915" s="358"/>
      <c r="AB915" s="358"/>
      <c r="AC915" s="358"/>
      <c r="AD915" s="358"/>
      <c r="AE915" s="358"/>
      <c r="AF915" s="358"/>
      <c r="AG915" s="358"/>
      <c r="AH915" s="358"/>
      <c r="AI915" s="358"/>
      <c r="AJ915" s="358"/>
      <c r="AK915" s="358"/>
      <c r="AL915" s="358"/>
      <c r="AM915" s="358"/>
      <c r="AN915" s="358"/>
      <c r="AO915" s="358"/>
      <c r="AP915" s="358"/>
      <c r="AQ915" s="358"/>
      <c r="AR915" s="358"/>
      <c r="AS915" s="358"/>
      <c r="AT915" s="358"/>
      <c r="AU915" s="358"/>
      <c r="AV915" s="358"/>
      <c r="AW915" s="358"/>
      <c r="AX915" s="358"/>
      <c r="AY915" s="358"/>
      <c r="AZ915" s="358"/>
      <c r="BA915" s="358"/>
      <c r="BB915" s="358"/>
      <c r="BC915" s="358"/>
      <c r="BD915" s="358"/>
      <c r="BE915" s="358"/>
      <c r="BF915" s="358"/>
      <c r="BG915" s="358"/>
      <c r="BH915" s="358"/>
      <c r="BI915" s="358"/>
      <c r="BJ915" s="358"/>
      <c r="BK915" s="358"/>
      <c r="BL915" s="358"/>
      <c r="BM915" s="358"/>
      <c r="BN915" s="358"/>
      <c r="BO915" s="358"/>
      <c r="BP915" s="358"/>
      <c r="BQ915" s="358"/>
      <c r="BR915" s="358"/>
      <c r="BS915" s="358"/>
      <c r="BT915" s="358"/>
      <c r="BU915" s="358"/>
      <c r="BV915" s="358"/>
      <c r="BW915" s="358"/>
      <c r="BX915" s="358"/>
      <c r="BY915" s="358"/>
      <c r="BZ915" s="358"/>
    </row>
    <row r="916" ht="11.25" customHeight="1">
      <c r="A916" s="358"/>
      <c r="B916" s="358"/>
      <c r="C916" s="358"/>
      <c r="D916" s="358"/>
      <c r="E916" s="358"/>
      <c r="F916" s="358"/>
      <c r="G916" s="358"/>
      <c r="H916" s="358"/>
      <c r="I916" s="358"/>
      <c r="J916" s="358"/>
      <c r="K916" s="358"/>
      <c r="L916" s="358"/>
      <c r="M916" s="358"/>
      <c r="N916" s="358"/>
      <c r="O916" s="358"/>
      <c r="P916" s="358"/>
      <c r="Q916" s="358"/>
      <c r="R916" s="358"/>
      <c r="S916" s="358"/>
      <c r="T916" s="358"/>
      <c r="U916" s="358"/>
      <c r="V916" s="358"/>
      <c r="W916" s="358"/>
      <c r="X916" s="358"/>
      <c r="Y916" s="358"/>
      <c r="Z916" s="358"/>
      <c r="AA916" s="358"/>
      <c r="AB916" s="358"/>
      <c r="AC916" s="358"/>
      <c r="AD916" s="358"/>
      <c r="AE916" s="358"/>
      <c r="AF916" s="358"/>
      <c r="AG916" s="358"/>
      <c r="AH916" s="358"/>
      <c r="AI916" s="358"/>
      <c r="AJ916" s="358"/>
      <c r="AK916" s="358"/>
      <c r="AL916" s="358"/>
      <c r="AM916" s="358"/>
      <c r="AN916" s="358"/>
      <c r="AO916" s="358"/>
      <c r="AP916" s="358"/>
      <c r="AQ916" s="358"/>
      <c r="AR916" s="358"/>
      <c r="AS916" s="358"/>
      <c r="AT916" s="358"/>
      <c r="AU916" s="358"/>
      <c r="AV916" s="358"/>
      <c r="AW916" s="358"/>
      <c r="AX916" s="358"/>
      <c r="AY916" s="358"/>
      <c r="AZ916" s="358"/>
      <c r="BA916" s="358"/>
      <c r="BB916" s="358"/>
      <c r="BC916" s="358"/>
      <c r="BD916" s="358"/>
      <c r="BE916" s="358"/>
      <c r="BF916" s="358"/>
      <c r="BG916" s="358"/>
      <c r="BH916" s="358"/>
      <c r="BI916" s="358"/>
      <c r="BJ916" s="358"/>
      <c r="BK916" s="358"/>
      <c r="BL916" s="358"/>
      <c r="BM916" s="358"/>
      <c r="BN916" s="358"/>
      <c r="BO916" s="358"/>
      <c r="BP916" s="358"/>
      <c r="BQ916" s="358"/>
      <c r="BR916" s="358"/>
      <c r="BS916" s="358"/>
      <c r="BT916" s="358"/>
      <c r="BU916" s="358"/>
      <c r="BV916" s="358"/>
      <c r="BW916" s="358"/>
      <c r="BX916" s="358"/>
      <c r="BY916" s="358"/>
      <c r="BZ916" s="358"/>
    </row>
    <row r="917" ht="11.25" customHeight="1">
      <c r="A917" s="358"/>
      <c r="B917" s="358"/>
      <c r="C917" s="358"/>
      <c r="D917" s="358"/>
      <c r="E917" s="358"/>
      <c r="F917" s="358"/>
      <c r="G917" s="358"/>
      <c r="H917" s="358"/>
      <c r="I917" s="358"/>
      <c r="J917" s="358"/>
      <c r="K917" s="358"/>
      <c r="L917" s="358"/>
      <c r="M917" s="358"/>
      <c r="N917" s="358"/>
      <c r="O917" s="358"/>
      <c r="P917" s="358"/>
      <c r="Q917" s="358"/>
      <c r="R917" s="358"/>
      <c r="S917" s="358"/>
      <c r="T917" s="358"/>
      <c r="U917" s="358"/>
      <c r="V917" s="358"/>
      <c r="W917" s="358"/>
      <c r="X917" s="358"/>
      <c r="Y917" s="358"/>
      <c r="Z917" s="358"/>
      <c r="AA917" s="358"/>
      <c r="AB917" s="358"/>
      <c r="AC917" s="358"/>
      <c r="AD917" s="358"/>
      <c r="AE917" s="358"/>
      <c r="AF917" s="358"/>
      <c r="AG917" s="358"/>
      <c r="AH917" s="358"/>
      <c r="AI917" s="358"/>
      <c r="AJ917" s="358"/>
      <c r="AK917" s="358"/>
      <c r="AL917" s="358"/>
      <c r="AM917" s="358"/>
      <c r="AN917" s="358"/>
      <c r="AO917" s="358"/>
      <c r="AP917" s="358"/>
      <c r="AQ917" s="358"/>
      <c r="AR917" s="358"/>
      <c r="AS917" s="358"/>
      <c r="AT917" s="358"/>
      <c r="AU917" s="358"/>
      <c r="AV917" s="358"/>
      <c r="AW917" s="358"/>
      <c r="AX917" s="358"/>
      <c r="AY917" s="358"/>
      <c r="AZ917" s="358"/>
      <c r="BA917" s="358"/>
      <c r="BB917" s="358"/>
      <c r="BC917" s="358"/>
      <c r="BD917" s="358"/>
      <c r="BE917" s="358"/>
      <c r="BF917" s="358"/>
      <c r="BG917" s="358"/>
      <c r="BH917" s="358"/>
      <c r="BI917" s="358"/>
      <c r="BJ917" s="358"/>
      <c r="BK917" s="358"/>
      <c r="BL917" s="358"/>
      <c r="BM917" s="358"/>
      <c r="BN917" s="358"/>
      <c r="BO917" s="358"/>
      <c r="BP917" s="358"/>
      <c r="BQ917" s="358"/>
      <c r="BR917" s="358"/>
      <c r="BS917" s="358"/>
      <c r="BT917" s="358"/>
      <c r="BU917" s="358"/>
      <c r="BV917" s="358"/>
      <c r="BW917" s="358"/>
      <c r="BX917" s="358"/>
      <c r="BY917" s="358"/>
      <c r="BZ917" s="358"/>
    </row>
    <row r="918" ht="11.25" customHeight="1">
      <c r="A918" s="358"/>
      <c r="B918" s="358"/>
      <c r="C918" s="358"/>
      <c r="D918" s="358"/>
      <c r="E918" s="358"/>
      <c r="F918" s="358"/>
      <c r="G918" s="358"/>
      <c r="H918" s="358"/>
      <c r="I918" s="358"/>
      <c r="J918" s="358"/>
      <c r="K918" s="358"/>
      <c r="L918" s="358"/>
      <c r="M918" s="358"/>
      <c r="N918" s="358"/>
      <c r="O918" s="358"/>
      <c r="P918" s="358"/>
      <c r="Q918" s="358"/>
      <c r="R918" s="358"/>
      <c r="S918" s="358"/>
      <c r="T918" s="358"/>
      <c r="U918" s="358"/>
      <c r="V918" s="358"/>
      <c r="W918" s="358"/>
      <c r="X918" s="358"/>
      <c r="Y918" s="358"/>
      <c r="Z918" s="358"/>
      <c r="AA918" s="358"/>
      <c r="AB918" s="358"/>
      <c r="AC918" s="358"/>
      <c r="AD918" s="358"/>
      <c r="AE918" s="358"/>
      <c r="AF918" s="358"/>
      <c r="AG918" s="358"/>
      <c r="AH918" s="358"/>
      <c r="AI918" s="358"/>
      <c r="AJ918" s="358"/>
      <c r="AK918" s="358"/>
      <c r="AL918" s="358"/>
      <c r="AM918" s="358"/>
      <c r="AN918" s="358"/>
      <c r="AO918" s="358"/>
      <c r="AP918" s="358"/>
      <c r="AQ918" s="358"/>
      <c r="AR918" s="358"/>
      <c r="AS918" s="358"/>
      <c r="AT918" s="358"/>
      <c r="AU918" s="358"/>
      <c r="AV918" s="358"/>
      <c r="AW918" s="358"/>
      <c r="AX918" s="358"/>
      <c r="AY918" s="358"/>
      <c r="AZ918" s="358"/>
      <c r="BA918" s="358"/>
      <c r="BB918" s="358"/>
      <c r="BC918" s="358"/>
      <c r="BD918" s="358"/>
      <c r="BE918" s="358"/>
      <c r="BF918" s="358"/>
      <c r="BG918" s="358"/>
      <c r="BH918" s="358"/>
      <c r="BI918" s="358"/>
      <c r="BJ918" s="358"/>
      <c r="BK918" s="358"/>
      <c r="BL918" s="358"/>
      <c r="BM918" s="358"/>
      <c r="BN918" s="358"/>
      <c r="BO918" s="358"/>
      <c r="BP918" s="358"/>
      <c r="BQ918" s="358"/>
      <c r="BR918" s="358"/>
      <c r="BS918" s="358"/>
      <c r="BT918" s="358"/>
      <c r="BU918" s="358"/>
      <c r="BV918" s="358"/>
      <c r="BW918" s="358"/>
      <c r="BX918" s="358"/>
      <c r="BY918" s="358"/>
      <c r="BZ918" s="358"/>
    </row>
    <row r="919" ht="11.25" customHeight="1">
      <c r="A919" s="358"/>
      <c r="B919" s="358"/>
      <c r="C919" s="358"/>
      <c r="D919" s="358"/>
      <c r="E919" s="358"/>
      <c r="F919" s="358"/>
      <c r="G919" s="358"/>
      <c r="H919" s="358"/>
      <c r="I919" s="358"/>
      <c r="J919" s="358"/>
      <c r="K919" s="358"/>
      <c r="L919" s="358"/>
      <c r="M919" s="358"/>
      <c r="N919" s="358"/>
      <c r="O919" s="358"/>
      <c r="P919" s="358"/>
      <c r="Q919" s="358"/>
      <c r="R919" s="358"/>
      <c r="S919" s="358"/>
      <c r="T919" s="358"/>
      <c r="U919" s="358"/>
      <c r="V919" s="358"/>
      <c r="W919" s="358"/>
      <c r="X919" s="358"/>
      <c r="Y919" s="358"/>
      <c r="Z919" s="358"/>
      <c r="AA919" s="358"/>
      <c r="AB919" s="358"/>
      <c r="AC919" s="358"/>
      <c r="AD919" s="358"/>
      <c r="AE919" s="358"/>
      <c r="AF919" s="358"/>
      <c r="AG919" s="358"/>
      <c r="AH919" s="358"/>
      <c r="AI919" s="358"/>
      <c r="AJ919" s="358"/>
      <c r="AK919" s="358"/>
      <c r="AL919" s="358"/>
      <c r="AM919" s="358"/>
      <c r="AN919" s="358"/>
      <c r="AO919" s="358"/>
      <c r="AP919" s="358"/>
      <c r="AQ919" s="358"/>
      <c r="AR919" s="358"/>
      <c r="AS919" s="358"/>
      <c r="AT919" s="358"/>
      <c r="AU919" s="358"/>
      <c r="AV919" s="358"/>
      <c r="AW919" s="358"/>
      <c r="AX919" s="358"/>
      <c r="AY919" s="358"/>
      <c r="AZ919" s="358"/>
      <c r="BA919" s="358"/>
      <c r="BB919" s="358"/>
      <c r="BC919" s="358"/>
      <c r="BD919" s="358"/>
      <c r="BE919" s="358"/>
      <c r="BF919" s="358"/>
      <c r="BG919" s="358"/>
      <c r="BH919" s="358"/>
      <c r="BI919" s="358"/>
      <c r="BJ919" s="358"/>
      <c r="BK919" s="358"/>
      <c r="BL919" s="358"/>
      <c r="BM919" s="358"/>
      <c r="BN919" s="358"/>
      <c r="BO919" s="358"/>
      <c r="BP919" s="358"/>
      <c r="BQ919" s="358"/>
      <c r="BR919" s="358"/>
      <c r="BS919" s="358"/>
      <c r="BT919" s="358"/>
      <c r="BU919" s="358"/>
      <c r="BV919" s="358"/>
      <c r="BW919" s="358"/>
      <c r="BX919" s="358"/>
      <c r="BY919" s="358"/>
      <c r="BZ919" s="358"/>
    </row>
    <row r="920" ht="11.25" customHeight="1">
      <c r="A920" s="358"/>
      <c r="B920" s="358"/>
      <c r="C920" s="358"/>
      <c r="D920" s="358"/>
      <c r="E920" s="358"/>
      <c r="F920" s="358"/>
      <c r="G920" s="358"/>
      <c r="H920" s="358"/>
      <c r="I920" s="358"/>
      <c r="J920" s="358"/>
      <c r="K920" s="358"/>
      <c r="L920" s="358"/>
      <c r="M920" s="358"/>
      <c r="N920" s="358"/>
      <c r="O920" s="358"/>
      <c r="P920" s="358"/>
      <c r="Q920" s="358"/>
      <c r="R920" s="358"/>
      <c r="S920" s="358"/>
      <c r="T920" s="358"/>
      <c r="U920" s="358"/>
      <c r="V920" s="358"/>
      <c r="W920" s="358"/>
      <c r="X920" s="358"/>
      <c r="Y920" s="358"/>
      <c r="Z920" s="358"/>
      <c r="AA920" s="358"/>
      <c r="AB920" s="358"/>
      <c r="AC920" s="358"/>
      <c r="AD920" s="358"/>
      <c r="AE920" s="358"/>
      <c r="AF920" s="358"/>
      <c r="AG920" s="358"/>
      <c r="AH920" s="358"/>
      <c r="AI920" s="358"/>
      <c r="AJ920" s="358"/>
      <c r="AK920" s="358"/>
      <c r="AL920" s="358"/>
      <c r="AM920" s="358"/>
      <c r="AN920" s="358"/>
      <c r="AO920" s="358"/>
      <c r="AP920" s="358"/>
      <c r="AQ920" s="358"/>
      <c r="AR920" s="358"/>
      <c r="AS920" s="358"/>
      <c r="AT920" s="358"/>
      <c r="AU920" s="358"/>
      <c r="AV920" s="358"/>
      <c r="AW920" s="358"/>
      <c r="AX920" s="358"/>
      <c r="AY920" s="358"/>
      <c r="AZ920" s="358"/>
      <c r="BA920" s="358"/>
      <c r="BB920" s="358"/>
      <c r="BC920" s="358"/>
      <c r="BD920" s="358"/>
      <c r="BE920" s="358"/>
      <c r="BF920" s="358"/>
      <c r="BG920" s="358"/>
      <c r="BH920" s="358"/>
      <c r="BI920" s="358"/>
      <c r="BJ920" s="358"/>
      <c r="BK920" s="358"/>
      <c r="BL920" s="358"/>
      <c r="BM920" s="358"/>
      <c r="BN920" s="358"/>
      <c r="BO920" s="358"/>
      <c r="BP920" s="358"/>
      <c r="BQ920" s="358"/>
      <c r="BR920" s="358"/>
      <c r="BS920" s="358"/>
      <c r="BT920" s="358"/>
      <c r="BU920" s="358"/>
      <c r="BV920" s="358"/>
      <c r="BW920" s="358"/>
      <c r="BX920" s="358"/>
      <c r="BY920" s="358"/>
      <c r="BZ920" s="358"/>
    </row>
    <row r="921" ht="11.25" customHeight="1">
      <c r="A921" s="358"/>
      <c r="B921" s="358"/>
      <c r="C921" s="358"/>
      <c r="D921" s="358"/>
      <c r="E921" s="358"/>
      <c r="F921" s="358"/>
      <c r="G921" s="358"/>
      <c r="H921" s="358"/>
      <c r="I921" s="358"/>
      <c r="J921" s="358"/>
      <c r="K921" s="358"/>
      <c r="L921" s="358"/>
      <c r="M921" s="358"/>
      <c r="N921" s="358"/>
      <c r="O921" s="358"/>
      <c r="P921" s="358"/>
      <c r="Q921" s="358"/>
      <c r="R921" s="358"/>
      <c r="S921" s="358"/>
      <c r="T921" s="358"/>
      <c r="U921" s="358"/>
      <c r="V921" s="358"/>
      <c r="W921" s="358"/>
      <c r="X921" s="358"/>
      <c r="Y921" s="358"/>
      <c r="Z921" s="358"/>
      <c r="AA921" s="358"/>
      <c r="AB921" s="358"/>
      <c r="AC921" s="358"/>
      <c r="AD921" s="358"/>
      <c r="AE921" s="358"/>
      <c r="AF921" s="358"/>
      <c r="AG921" s="358"/>
      <c r="AH921" s="358"/>
      <c r="AI921" s="358"/>
      <c r="AJ921" s="358"/>
      <c r="AK921" s="358"/>
      <c r="AL921" s="358"/>
      <c r="AM921" s="358"/>
      <c r="AN921" s="358"/>
      <c r="AO921" s="358"/>
      <c r="AP921" s="358"/>
      <c r="AQ921" s="358"/>
      <c r="AR921" s="358"/>
      <c r="AS921" s="358"/>
      <c r="AT921" s="358"/>
      <c r="AU921" s="358"/>
      <c r="AV921" s="358"/>
      <c r="AW921" s="358"/>
      <c r="AX921" s="358"/>
      <c r="AY921" s="358"/>
      <c r="AZ921" s="358"/>
      <c r="BA921" s="358"/>
      <c r="BB921" s="358"/>
      <c r="BC921" s="358"/>
      <c r="BD921" s="358"/>
      <c r="BE921" s="358"/>
      <c r="BF921" s="358"/>
      <c r="BG921" s="358"/>
      <c r="BH921" s="358"/>
      <c r="BI921" s="358"/>
      <c r="BJ921" s="358"/>
      <c r="BK921" s="358"/>
      <c r="BL921" s="358"/>
      <c r="BM921" s="358"/>
      <c r="BN921" s="358"/>
      <c r="BO921" s="358"/>
      <c r="BP921" s="358"/>
      <c r="BQ921" s="358"/>
      <c r="BR921" s="358"/>
      <c r="BS921" s="358"/>
      <c r="BT921" s="358"/>
      <c r="BU921" s="358"/>
      <c r="BV921" s="358"/>
      <c r="BW921" s="358"/>
      <c r="BX921" s="358"/>
      <c r="BY921" s="358"/>
      <c r="BZ921" s="358"/>
    </row>
    <row r="922" ht="11.25" customHeight="1">
      <c r="A922" s="358"/>
      <c r="B922" s="358"/>
      <c r="C922" s="358"/>
      <c r="D922" s="358"/>
      <c r="E922" s="358"/>
      <c r="F922" s="358"/>
      <c r="G922" s="358"/>
      <c r="H922" s="358"/>
      <c r="I922" s="358"/>
      <c r="J922" s="358"/>
      <c r="K922" s="358"/>
      <c r="L922" s="358"/>
      <c r="M922" s="358"/>
      <c r="N922" s="358"/>
      <c r="O922" s="358"/>
      <c r="P922" s="358"/>
      <c r="Q922" s="358"/>
      <c r="R922" s="358"/>
      <c r="S922" s="358"/>
      <c r="T922" s="358"/>
      <c r="U922" s="358"/>
      <c r="V922" s="358"/>
      <c r="W922" s="358"/>
      <c r="X922" s="358"/>
      <c r="Y922" s="358"/>
      <c r="Z922" s="358"/>
      <c r="AA922" s="358"/>
      <c r="AB922" s="358"/>
      <c r="AC922" s="358"/>
      <c r="AD922" s="358"/>
      <c r="AE922" s="358"/>
      <c r="AF922" s="358"/>
      <c r="AG922" s="358"/>
      <c r="AH922" s="358"/>
      <c r="AI922" s="358"/>
      <c r="AJ922" s="358"/>
      <c r="AK922" s="358"/>
      <c r="AL922" s="358"/>
      <c r="AM922" s="358"/>
      <c r="AN922" s="358"/>
      <c r="AO922" s="358"/>
      <c r="AP922" s="358"/>
      <c r="AQ922" s="358"/>
      <c r="AR922" s="358"/>
      <c r="AS922" s="358"/>
      <c r="AT922" s="358"/>
      <c r="AU922" s="358"/>
      <c r="AV922" s="358"/>
      <c r="AW922" s="358"/>
      <c r="AX922" s="358"/>
      <c r="AY922" s="358"/>
      <c r="AZ922" s="358"/>
      <c r="BA922" s="358"/>
      <c r="BB922" s="358"/>
      <c r="BC922" s="358"/>
      <c r="BD922" s="358"/>
      <c r="BE922" s="358"/>
      <c r="BF922" s="358"/>
      <c r="BG922" s="358"/>
      <c r="BH922" s="358"/>
      <c r="BI922" s="358"/>
      <c r="BJ922" s="358"/>
      <c r="BK922" s="358"/>
      <c r="BL922" s="358"/>
      <c r="BM922" s="358"/>
      <c r="BN922" s="358"/>
      <c r="BO922" s="358"/>
      <c r="BP922" s="358"/>
      <c r="BQ922" s="358"/>
      <c r="BR922" s="358"/>
      <c r="BS922" s="358"/>
      <c r="BT922" s="358"/>
      <c r="BU922" s="358"/>
      <c r="BV922" s="358"/>
      <c r="BW922" s="358"/>
      <c r="BX922" s="358"/>
      <c r="BY922" s="358"/>
      <c r="BZ922" s="358"/>
    </row>
    <row r="923" ht="11.25" customHeight="1">
      <c r="A923" s="358"/>
      <c r="B923" s="358"/>
      <c r="C923" s="358"/>
      <c r="D923" s="358"/>
      <c r="E923" s="358"/>
      <c r="F923" s="358"/>
      <c r="G923" s="358"/>
      <c r="H923" s="358"/>
      <c r="I923" s="358"/>
      <c r="J923" s="358"/>
      <c r="K923" s="358"/>
      <c r="L923" s="358"/>
      <c r="M923" s="358"/>
      <c r="N923" s="358"/>
      <c r="O923" s="358"/>
      <c r="P923" s="358"/>
      <c r="Q923" s="358"/>
      <c r="R923" s="358"/>
      <c r="S923" s="358"/>
      <c r="T923" s="358"/>
      <c r="U923" s="358"/>
      <c r="V923" s="358"/>
      <c r="W923" s="358"/>
      <c r="X923" s="358"/>
      <c r="Y923" s="358"/>
      <c r="Z923" s="358"/>
      <c r="AA923" s="358"/>
      <c r="AB923" s="358"/>
      <c r="AC923" s="358"/>
      <c r="AD923" s="358"/>
      <c r="AE923" s="358"/>
      <c r="AF923" s="358"/>
      <c r="AG923" s="358"/>
      <c r="AH923" s="358"/>
      <c r="AI923" s="358"/>
      <c r="AJ923" s="358"/>
      <c r="AK923" s="358"/>
      <c r="AL923" s="358"/>
      <c r="AM923" s="358"/>
      <c r="AN923" s="358"/>
      <c r="AO923" s="358"/>
      <c r="AP923" s="358"/>
      <c r="AQ923" s="358"/>
      <c r="AR923" s="358"/>
      <c r="AS923" s="358"/>
      <c r="AT923" s="358"/>
      <c r="AU923" s="358"/>
      <c r="AV923" s="358"/>
      <c r="AW923" s="358"/>
      <c r="AX923" s="358"/>
      <c r="AY923" s="358"/>
      <c r="AZ923" s="358"/>
      <c r="BA923" s="358"/>
      <c r="BB923" s="358"/>
      <c r="BC923" s="358"/>
      <c r="BD923" s="358"/>
      <c r="BE923" s="358"/>
      <c r="BF923" s="358"/>
      <c r="BG923" s="358"/>
      <c r="BH923" s="358"/>
      <c r="BI923" s="358"/>
      <c r="BJ923" s="358"/>
      <c r="BK923" s="358"/>
      <c r="BL923" s="358"/>
      <c r="BM923" s="358"/>
      <c r="BN923" s="358"/>
      <c r="BO923" s="358"/>
      <c r="BP923" s="358"/>
      <c r="BQ923" s="358"/>
      <c r="BR923" s="358"/>
      <c r="BS923" s="358"/>
      <c r="BT923" s="358"/>
      <c r="BU923" s="358"/>
      <c r="BV923" s="358"/>
      <c r="BW923" s="358"/>
      <c r="BX923" s="358"/>
      <c r="BY923" s="358"/>
      <c r="BZ923" s="358"/>
    </row>
    <row r="924" ht="11.25" customHeight="1">
      <c r="A924" s="358"/>
      <c r="B924" s="358"/>
      <c r="C924" s="358"/>
      <c r="D924" s="358"/>
      <c r="E924" s="358"/>
      <c r="F924" s="358"/>
      <c r="G924" s="358"/>
      <c r="H924" s="358"/>
      <c r="I924" s="358"/>
      <c r="J924" s="358"/>
      <c r="K924" s="358"/>
      <c r="L924" s="358"/>
      <c r="M924" s="358"/>
      <c r="N924" s="358"/>
      <c r="O924" s="358"/>
      <c r="P924" s="358"/>
      <c r="Q924" s="358"/>
      <c r="R924" s="358"/>
      <c r="S924" s="358"/>
      <c r="T924" s="358"/>
      <c r="U924" s="358"/>
      <c r="V924" s="358"/>
      <c r="W924" s="358"/>
      <c r="X924" s="358"/>
      <c r="Y924" s="358"/>
      <c r="Z924" s="358"/>
      <c r="AA924" s="358"/>
      <c r="AB924" s="358"/>
      <c r="AC924" s="358"/>
      <c r="AD924" s="358"/>
      <c r="AE924" s="358"/>
      <c r="AF924" s="358"/>
      <c r="AG924" s="358"/>
      <c r="AH924" s="358"/>
      <c r="AI924" s="358"/>
      <c r="AJ924" s="358"/>
      <c r="AK924" s="358"/>
      <c r="AL924" s="358"/>
      <c r="AM924" s="358"/>
      <c r="AN924" s="358"/>
      <c r="AO924" s="358"/>
      <c r="AP924" s="358"/>
      <c r="AQ924" s="358"/>
      <c r="AR924" s="358"/>
      <c r="AS924" s="358"/>
      <c r="AT924" s="358"/>
      <c r="AU924" s="358"/>
      <c r="AV924" s="358"/>
      <c r="AW924" s="358"/>
      <c r="AX924" s="358"/>
      <c r="AY924" s="358"/>
      <c r="AZ924" s="358"/>
      <c r="BA924" s="358"/>
      <c r="BB924" s="358"/>
      <c r="BC924" s="358"/>
      <c r="BD924" s="358"/>
      <c r="BE924" s="358"/>
      <c r="BF924" s="358"/>
      <c r="BG924" s="358"/>
      <c r="BH924" s="358"/>
      <c r="BI924" s="358"/>
      <c r="BJ924" s="358"/>
      <c r="BK924" s="358"/>
      <c r="BL924" s="358"/>
      <c r="BM924" s="358"/>
      <c r="BN924" s="358"/>
      <c r="BO924" s="358"/>
      <c r="BP924" s="358"/>
      <c r="BQ924" s="358"/>
      <c r="BR924" s="358"/>
      <c r="BS924" s="358"/>
      <c r="BT924" s="358"/>
      <c r="BU924" s="358"/>
      <c r="BV924" s="358"/>
      <c r="BW924" s="358"/>
      <c r="BX924" s="358"/>
      <c r="BY924" s="358"/>
      <c r="BZ924" s="358"/>
    </row>
    <row r="925" ht="11.25" customHeight="1">
      <c r="A925" s="358"/>
      <c r="B925" s="358"/>
      <c r="C925" s="358"/>
      <c r="D925" s="358"/>
      <c r="E925" s="358"/>
      <c r="F925" s="358"/>
      <c r="G925" s="358"/>
      <c r="H925" s="358"/>
      <c r="I925" s="358"/>
      <c r="J925" s="358"/>
      <c r="K925" s="358"/>
      <c r="L925" s="358"/>
      <c r="M925" s="358"/>
      <c r="N925" s="358"/>
      <c r="O925" s="358"/>
      <c r="P925" s="358"/>
      <c r="Q925" s="358"/>
      <c r="R925" s="358"/>
      <c r="S925" s="358"/>
      <c r="T925" s="358"/>
      <c r="U925" s="358"/>
      <c r="V925" s="358"/>
      <c r="W925" s="358"/>
      <c r="X925" s="358"/>
      <c r="Y925" s="358"/>
      <c r="Z925" s="358"/>
      <c r="AA925" s="358"/>
      <c r="AB925" s="358"/>
      <c r="AC925" s="358"/>
      <c r="AD925" s="358"/>
      <c r="AE925" s="358"/>
      <c r="AF925" s="358"/>
      <c r="AG925" s="358"/>
      <c r="AH925" s="358"/>
      <c r="AI925" s="358"/>
      <c r="AJ925" s="358"/>
      <c r="AK925" s="358"/>
      <c r="AL925" s="358"/>
      <c r="AM925" s="358"/>
      <c r="AN925" s="358"/>
      <c r="AO925" s="358"/>
      <c r="AP925" s="358"/>
      <c r="AQ925" s="358"/>
      <c r="AR925" s="358"/>
      <c r="AS925" s="358"/>
      <c r="AT925" s="358"/>
      <c r="AU925" s="358"/>
      <c r="AV925" s="358"/>
      <c r="AW925" s="358"/>
      <c r="AX925" s="358"/>
      <c r="AY925" s="358"/>
      <c r="AZ925" s="358"/>
      <c r="BA925" s="358"/>
      <c r="BB925" s="358"/>
      <c r="BC925" s="358"/>
      <c r="BD925" s="358"/>
      <c r="BE925" s="358"/>
      <c r="BF925" s="358"/>
      <c r="BG925" s="358"/>
      <c r="BH925" s="358"/>
      <c r="BI925" s="358"/>
      <c r="BJ925" s="358"/>
      <c r="BK925" s="358"/>
      <c r="BL925" s="358"/>
      <c r="BM925" s="358"/>
      <c r="BN925" s="358"/>
      <c r="BO925" s="358"/>
      <c r="BP925" s="358"/>
      <c r="BQ925" s="358"/>
      <c r="BR925" s="358"/>
      <c r="BS925" s="358"/>
      <c r="BT925" s="358"/>
      <c r="BU925" s="358"/>
      <c r="BV925" s="358"/>
      <c r="BW925" s="358"/>
      <c r="BX925" s="358"/>
      <c r="BY925" s="358"/>
      <c r="BZ925" s="358"/>
    </row>
    <row r="926" ht="11.25" customHeight="1">
      <c r="A926" s="358"/>
      <c r="B926" s="358"/>
      <c r="C926" s="358"/>
      <c r="D926" s="358"/>
      <c r="E926" s="358"/>
      <c r="F926" s="358"/>
      <c r="G926" s="358"/>
      <c r="H926" s="358"/>
      <c r="I926" s="358"/>
      <c r="J926" s="358"/>
      <c r="K926" s="358"/>
      <c r="L926" s="358"/>
      <c r="M926" s="358"/>
      <c r="N926" s="358"/>
      <c r="O926" s="358"/>
      <c r="P926" s="358"/>
      <c r="Q926" s="358"/>
      <c r="R926" s="358"/>
      <c r="S926" s="358"/>
      <c r="T926" s="358"/>
      <c r="U926" s="358"/>
      <c r="V926" s="358"/>
      <c r="W926" s="358"/>
      <c r="X926" s="358"/>
      <c r="Y926" s="358"/>
      <c r="Z926" s="358"/>
      <c r="AA926" s="358"/>
      <c r="AB926" s="358"/>
      <c r="AC926" s="358"/>
      <c r="AD926" s="358"/>
      <c r="AE926" s="358"/>
      <c r="AF926" s="358"/>
      <c r="AG926" s="358"/>
      <c r="AH926" s="358"/>
      <c r="AI926" s="358"/>
      <c r="AJ926" s="358"/>
      <c r="AK926" s="358"/>
      <c r="AL926" s="358"/>
      <c r="AM926" s="358"/>
      <c r="AN926" s="358"/>
      <c r="AO926" s="358"/>
      <c r="AP926" s="358"/>
      <c r="AQ926" s="358"/>
      <c r="AR926" s="358"/>
      <c r="AS926" s="358"/>
      <c r="AT926" s="358"/>
      <c r="AU926" s="358"/>
      <c r="AV926" s="358"/>
      <c r="AW926" s="358"/>
      <c r="AX926" s="358"/>
      <c r="AY926" s="358"/>
      <c r="AZ926" s="358"/>
      <c r="BA926" s="358"/>
      <c r="BB926" s="358"/>
      <c r="BC926" s="358"/>
      <c r="BD926" s="358"/>
      <c r="BE926" s="358"/>
      <c r="BF926" s="358"/>
      <c r="BG926" s="358"/>
      <c r="BH926" s="358"/>
      <c r="BI926" s="358"/>
      <c r="BJ926" s="358"/>
      <c r="BK926" s="358"/>
      <c r="BL926" s="358"/>
      <c r="BM926" s="358"/>
      <c r="BN926" s="358"/>
      <c r="BO926" s="358"/>
      <c r="BP926" s="358"/>
      <c r="BQ926" s="358"/>
      <c r="BR926" s="358"/>
      <c r="BS926" s="358"/>
      <c r="BT926" s="358"/>
      <c r="BU926" s="358"/>
      <c r="BV926" s="358"/>
      <c r="BW926" s="358"/>
      <c r="BX926" s="358"/>
      <c r="BY926" s="358"/>
      <c r="BZ926" s="358"/>
    </row>
    <row r="927" ht="11.25" customHeight="1">
      <c r="A927" s="358"/>
      <c r="B927" s="358"/>
      <c r="C927" s="358"/>
      <c r="D927" s="358"/>
      <c r="E927" s="358"/>
      <c r="F927" s="358"/>
      <c r="G927" s="358"/>
      <c r="H927" s="358"/>
      <c r="I927" s="358"/>
      <c r="J927" s="358"/>
      <c r="K927" s="358"/>
      <c r="L927" s="358"/>
      <c r="M927" s="358"/>
      <c r="N927" s="358"/>
      <c r="O927" s="358"/>
      <c r="P927" s="358"/>
      <c r="Q927" s="358"/>
      <c r="R927" s="358"/>
      <c r="S927" s="358"/>
      <c r="T927" s="358"/>
      <c r="U927" s="358"/>
      <c r="V927" s="358"/>
      <c r="W927" s="358"/>
      <c r="X927" s="358"/>
      <c r="Y927" s="358"/>
      <c r="Z927" s="358"/>
      <c r="AA927" s="358"/>
      <c r="AB927" s="358"/>
      <c r="AC927" s="358"/>
      <c r="AD927" s="358"/>
      <c r="AE927" s="358"/>
      <c r="AF927" s="358"/>
      <c r="AG927" s="358"/>
      <c r="AH927" s="358"/>
      <c r="AI927" s="358"/>
      <c r="AJ927" s="358"/>
      <c r="AK927" s="358"/>
      <c r="AL927" s="358"/>
      <c r="AM927" s="358"/>
      <c r="AN927" s="358"/>
      <c r="AO927" s="358"/>
      <c r="AP927" s="358"/>
      <c r="AQ927" s="358"/>
      <c r="AR927" s="358"/>
      <c r="AS927" s="358"/>
      <c r="AT927" s="358"/>
      <c r="AU927" s="358"/>
      <c r="AV927" s="358"/>
      <c r="AW927" s="358"/>
      <c r="AX927" s="358"/>
      <c r="AY927" s="358"/>
      <c r="AZ927" s="358"/>
      <c r="BA927" s="358"/>
      <c r="BB927" s="358"/>
      <c r="BC927" s="358"/>
      <c r="BD927" s="358"/>
      <c r="BE927" s="358"/>
      <c r="BF927" s="358"/>
      <c r="BG927" s="358"/>
      <c r="BH927" s="358"/>
      <c r="BI927" s="358"/>
      <c r="BJ927" s="358"/>
      <c r="BK927" s="358"/>
      <c r="BL927" s="358"/>
      <c r="BM927" s="358"/>
      <c r="BN927" s="358"/>
      <c r="BO927" s="358"/>
      <c r="BP927" s="358"/>
      <c r="BQ927" s="358"/>
      <c r="BR927" s="358"/>
      <c r="BS927" s="358"/>
      <c r="BT927" s="358"/>
      <c r="BU927" s="358"/>
      <c r="BV927" s="358"/>
      <c r="BW927" s="358"/>
      <c r="BX927" s="358"/>
      <c r="BY927" s="358"/>
      <c r="BZ927" s="358"/>
    </row>
    <row r="928" ht="11.25" customHeight="1">
      <c r="A928" s="358"/>
      <c r="B928" s="358"/>
      <c r="C928" s="358"/>
      <c r="D928" s="358"/>
      <c r="E928" s="358"/>
      <c r="F928" s="358"/>
      <c r="G928" s="358"/>
      <c r="H928" s="358"/>
      <c r="I928" s="358"/>
      <c r="J928" s="358"/>
      <c r="K928" s="358"/>
      <c r="L928" s="358"/>
      <c r="M928" s="358"/>
      <c r="N928" s="358"/>
      <c r="O928" s="358"/>
      <c r="P928" s="358"/>
      <c r="Q928" s="358"/>
      <c r="R928" s="358"/>
      <c r="S928" s="358"/>
      <c r="T928" s="358"/>
      <c r="U928" s="358"/>
      <c r="V928" s="358"/>
      <c r="W928" s="358"/>
      <c r="X928" s="358"/>
      <c r="Y928" s="358"/>
      <c r="Z928" s="358"/>
      <c r="AA928" s="358"/>
      <c r="AB928" s="358"/>
      <c r="AC928" s="358"/>
      <c r="AD928" s="358"/>
      <c r="AE928" s="358"/>
      <c r="AF928" s="358"/>
      <c r="AG928" s="358"/>
      <c r="AH928" s="358"/>
      <c r="AI928" s="358"/>
      <c r="AJ928" s="358"/>
      <c r="AK928" s="358"/>
      <c r="AL928" s="358"/>
      <c r="AM928" s="358"/>
      <c r="AN928" s="358"/>
      <c r="AO928" s="358"/>
      <c r="AP928" s="358"/>
      <c r="AQ928" s="358"/>
      <c r="AR928" s="358"/>
      <c r="AS928" s="358"/>
      <c r="AT928" s="358"/>
      <c r="AU928" s="358"/>
      <c r="AV928" s="358"/>
      <c r="AW928" s="358"/>
      <c r="AX928" s="358"/>
      <c r="AY928" s="358"/>
      <c r="AZ928" s="358"/>
      <c r="BA928" s="358"/>
      <c r="BB928" s="358"/>
      <c r="BC928" s="358"/>
      <c r="BD928" s="358"/>
      <c r="BE928" s="358"/>
      <c r="BF928" s="358"/>
      <c r="BG928" s="358"/>
      <c r="BH928" s="358"/>
      <c r="BI928" s="358"/>
      <c r="BJ928" s="358"/>
      <c r="BK928" s="358"/>
      <c r="BL928" s="358"/>
      <c r="BM928" s="358"/>
      <c r="BN928" s="358"/>
      <c r="BO928" s="358"/>
      <c r="BP928" s="358"/>
      <c r="BQ928" s="358"/>
      <c r="BR928" s="358"/>
      <c r="BS928" s="358"/>
      <c r="BT928" s="358"/>
      <c r="BU928" s="358"/>
      <c r="BV928" s="358"/>
      <c r="BW928" s="358"/>
      <c r="BX928" s="358"/>
      <c r="BY928" s="358"/>
      <c r="BZ928" s="358"/>
    </row>
    <row r="929" ht="11.25" customHeight="1">
      <c r="A929" s="358"/>
      <c r="B929" s="358"/>
      <c r="C929" s="358"/>
      <c r="D929" s="358"/>
      <c r="E929" s="358"/>
      <c r="F929" s="358"/>
      <c r="G929" s="358"/>
      <c r="H929" s="358"/>
      <c r="I929" s="358"/>
      <c r="J929" s="358"/>
      <c r="K929" s="358"/>
      <c r="L929" s="358"/>
      <c r="M929" s="358"/>
      <c r="N929" s="358"/>
      <c r="O929" s="358"/>
      <c r="P929" s="358"/>
      <c r="Q929" s="358"/>
      <c r="R929" s="358"/>
      <c r="S929" s="358"/>
      <c r="T929" s="358"/>
      <c r="U929" s="358"/>
      <c r="V929" s="358"/>
      <c r="W929" s="358"/>
      <c r="X929" s="358"/>
      <c r="Y929" s="358"/>
      <c r="Z929" s="358"/>
      <c r="AA929" s="358"/>
      <c r="AB929" s="358"/>
      <c r="AC929" s="358"/>
      <c r="AD929" s="358"/>
      <c r="AE929" s="358"/>
      <c r="AF929" s="358"/>
      <c r="AG929" s="358"/>
      <c r="AH929" s="358"/>
      <c r="AI929" s="358"/>
      <c r="AJ929" s="358"/>
      <c r="AK929" s="358"/>
      <c r="AL929" s="358"/>
      <c r="AM929" s="358"/>
      <c r="AN929" s="358"/>
      <c r="AO929" s="358"/>
      <c r="AP929" s="358"/>
      <c r="AQ929" s="358"/>
      <c r="AR929" s="358"/>
      <c r="AS929" s="358"/>
      <c r="AT929" s="358"/>
      <c r="AU929" s="358"/>
      <c r="AV929" s="358"/>
      <c r="AW929" s="358"/>
      <c r="AX929" s="358"/>
      <c r="AY929" s="358"/>
      <c r="AZ929" s="358"/>
      <c r="BA929" s="358"/>
      <c r="BB929" s="358"/>
      <c r="BC929" s="358"/>
      <c r="BD929" s="358"/>
      <c r="BE929" s="358"/>
      <c r="BF929" s="358"/>
      <c r="BG929" s="358"/>
      <c r="BH929" s="358"/>
      <c r="BI929" s="358"/>
      <c r="BJ929" s="358"/>
      <c r="BK929" s="358"/>
      <c r="BL929" s="358"/>
      <c r="BM929" s="358"/>
      <c r="BN929" s="358"/>
      <c r="BO929" s="358"/>
      <c r="BP929" s="358"/>
      <c r="BQ929" s="358"/>
      <c r="BR929" s="358"/>
      <c r="BS929" s="358"/>
      <c r="BT929" s="358"/>
      <c r="BU929" s="358"/>
      <c r="BV929" s="358"/>
      <c r="BW929" s="358"/>
      <c r="BX929" s="358"/>
      <c r="BY929" s="358"/>
      <c r="BZ929" s="358"/>
    </row>
    <row r="930" ht="11.25" customHeight="1">
      <c r="A930" s="358"/>
      <c r="B930" s="358"/>
      <c r="C930" s="358"/>
      <c r="D930" s="358"/>
      <c r="E930" s="358"/>
      <c r="F930" s="358"/>
      <c r="G930" s="358"/>
      <c r="H930" s="358"/>
      <c r="I930" s="358"/>
      <c r="J930" s="358"/>
      <c r="K930" s="358"/>
      <c r="L930" s="358"/>
      <c r="M930" s="358"/>
      <c r="N930" s="358"/>
      <c r="O930" s="358"/>
      <c r="P930" s="358"/>
      <c r="Q930" s="358"/>
      <c r="R930" s="358"/>
      <c r="S930" s="358"/>
      <c r="T930" s="358"/>
      <c r="U930" s="358"/>
      <c r="V930" s="358"/>
      <c r="W930" s="358"/>
      <c r="X930" s="358"/>
      <c r="Y930" s="358"/>
      <c r="Z930" s="358"/>
      <c r="AA930" s="358"/>
      <c r="AB930" s="358"/>
      <c r="AC930" s="358"/>
      <c r="AD930" s="358"/>
      <c r="AE930" s="358"/>
      <c r="AF930" s="358"/>
      <c r="AG930" s="358"/>
      <c r="AH930" s="358"/>
      <c r="AI930" s="358"/>
      <c r="AJ930" s="358"/>
      <c r="AK930" s="358"/>
      <c r="AL930" s="358"/>
      <c r="AM930" s="358"/>
      <c r="AN930" s="358"/>
      <c r="AO930" s="358"/>
      <c r="AP930" s="358"/>
      <c r="AQ930" s="358"/>
      <c r="AR930" s="358"/>
      <c r="AS930" s="358"/>
      <c r="AT930" s="358"/>
      <c r="AU930" s="358"/>
      <c r="AV930" s="358"/>
      <c r="AW930" s="358"/>
      <c r="AX930" s="358"/>
      <c r="AY930" s="358"/>
      <c r="AZ930" s="358"/>
      <c r="BA930" s="358"/>
      <c r="BB930" s="358"/>
      <c r="BC930" s="358"/>
      <c r="BD930" s="358"/>
      <c r="BE930" s="358"/>
      <c r="BF930" s="358"/>
      <c r="BG930" s="358"/>
      <c r="BH930" s="358"/>
      <c r="BI930" s="358"/>
      <c r="BJ930" s="358"/>
      <c r="BK930" s="358"/>
      <c r="BL930" s="358"/>
      <c r="BM930" s="358"/>
      <c r="BN930" s="358"/>
      <c r="BO930" s="358"/>
      <c r="BP930" s="358"/>
      <c r="BQ930" s="358"/>
      <c r="BR930" s="358"/>
      <c r="BS930" s="358"/>
      <c r="BT930" s="358"/>
      <c r="BU930" s="358"/>
      <c r="BV930" s="358"/>
      <c r="BW930" s="358"/>
      <c r="BX930" s="358"/>
      <c r="BY930" s="358"/>
      <c r="BZ930" s="358"/>
    </row>
    <row r="931" ht="11.25" customHeight="1">
      <c r="A931" s="358"/>
      <c r="B931" s="358"/>
      <c r="C931" s="358"/>
      <c r="D931" s="358"/>
      <c r="E931" s="358"/>
      <c r="F931" s="358"/>
      <c r="G931" s="358"/>
      <c r="H931" s="358"/>
      <c r="I931" s="358"/>
      <c r="J931" s="358"/>
      <c r="K931" s="358"/>
      <c r="L931" s="358"/>
      <c r="M931" s="358"/>
      <c r="N931" s="358"/>
      <c r="O931" s="358"/>
      <c r="P931" s="358"/>
      <c r="Q931" s="358"/>
      <c r="R931" s="358"/>
      <c r="S931" s="358"/>
      <c r="T931" s="358"/>
      <c r="U931" s="358"/>
      <c r="V931" s="358"/>
      <c r="W931" s="358"/>
      <c r="X931" s="358"/>
      <c r="Y931" s="358"/>
      <c r="Z931" s="358"/>
      <c r="AA931" s="358"/>
      <c r="AB931" s="358"/>
      <c r="AC931" s="358"/>
      <c r="AD931" s="358"/>
      <c r="AE931" s="358"/>
      <c r="AF931" s="358"/>
      <c r="AG931" s="358"/>
      <c r="AH931" s="358"/>
      <c r="AI931" s="358"/>
      <c r="AJ931" s="358"/>
      <c r="AK931" s="358"/>
      <c r="AL931" s="358"/>
      <c r="AM931" s="358"/>
      <c r="AN931" s="358"/>
      <c r="AO931" s="358"/>
      <c r="AP931" s="358"/>
      <c r="AQ931" s="358"/>
      <c r="AR931" s="358"/>
      <c r="AS931" s="358"/>
      <c r="AT931" s="358"/>
      <c r="AU931" s="358"/>
      <c r="AV931" s="358"/>
      <c r="AW931" s="358"/>
      <c r="AX931" s="358"/>
      <c r="AY931" s="358"/>
      <c r="AZ931" s="358"/>
      <c r="BA931" s="358"/>
      <c r="BB931" s="358"/>
      <c r="BC931" s="358"/>
      <c r="BD931" s="358"/>
      <c r="BE931" s="358"/>
      <c r="BF931" s="358"/>
      <c r="BG931" s="358"/>
      <c r="BH931" s="358"/>
      <c r="BI931" s="358"/>
      <c r="BJ931" s="358"/>
      <c r="BK931" s="358"/>
      <c r="BL931" s="358"/>
      <c r="BM931" s="358"/>
      <c r="BN931" s="358"/>
      <c r="BO931" s="358"/>
      <c r="BP931" s="358"/>
      <c r="BQ931" s="358"/>
      <c r="BR931" s="358"/>
      <c r="BS931" s="358"/>
      <c r="BT931" s="358"/>
      <c r="BU931" s="358"/>
      <c r="BV931" s="358"/>
      <c r="BW931" s="358"/>
      <c r="BX931" s="358"/>
      <c r="BY931" s="358"/>
      <c r="BZ931" s="358"/>
    </row>
    <row r="932" ht="11.25" customHeight="1">
      <c r="A932" s="358"/>
      <c r="B932" s="358"/>
      <c r="C932" s="358"/>
      <c r="D932" s="358"/>
      <c r="E932" s="358"/>
      <c r="F932" s="358"/>
      <c r="G932" s="358"/>
      <c r="H932" s="358"/>
      <c r="I932" s="358"/>
      <c r="J932" s="358"/>
      <c r="K932" s="358"/>
      <c r="L932" s="358"/>
      <c r="M932" s="358"/>
      <c r="N932" s="358"/>
      <c r="O932" s="358"/>
      <c r="P932" s="358"/>
      <c r="Q932" s="358"/>
      <c r="R932" s="358"/>
      <c r="S932" s="358"/>
      <c r="T932" s="358"/>
      <c r="U932" s="358"/>
      <c r="V932" s="358"/>
      <c r="W932" s="358"/>
      <c r="X932" s="358"/>
      <c r="Y932" s="358"/>
      <c r="Z932" s="358"/>
      <c r="AA932" s="358"/>
      <c r="AB932" s="358"/>
      <c r="AC932" s="358"/>
      <c r="AD932" s="358"/>
      <c r="AE932" s="358"/>
      <c r="AF932" s="358"/>
      <c r="AG932" s="358"/>
      <c r="AH932" s="358"/>
      <c r="AI932" s="358"/>
      <c r="AJ932" s="358"/>
      <c r="AK932" s="358"/>
      <c r="AL932" s="358"/>
      <c r="AM932" s="358"/>
      <c r="AN932" s="358"/>
      <c r="AO932" s="358"/>
      <c r="AP932" s="358"/>
      <c r="AQ932" s="358"/>
      <c r="AR932" s="358"/>
      <c r="AS932" s="358"/>
      <c r="AT932" s="358"/>
      <c r="AU932" s="358"/>
      <c r="AV932" s="358"/>
      <c r="AW932" s="358"/>
      <c r="AX932" s="358"/>
      <c r="AY932" s="358"/>
      <c r="AZ932" s="358"/>
      <c r="BA932" s="358"/>
      <c r="BB932" s="358"/>
      <c r="BC932" s="358"/>
      <c r="BD932" s="358"/>
      <c r="BE932" s="358"/>
      <c r="BF932" s="358"/>
      <c r="BG932" s="358"/>
      <c r="BH932" s="358"/>
      <c r="BI932" s="358"/>
      <c r="BJ932" s="358"/>
      <c r="BK932" s="358"/>
      <c r="BL932" s="358"/>
      <c r="BM932" s="358"/>
      <c r="BN932" s="358"/>
      <c r="BO932" s="358"/>
      <c r="BP932" s="358"/>
      <c r="BQ932" s="358"/>
      <c r="BR932" s="358"/>
      <c r="BS932" s="358"/>
      <c r="BT932" s="358"/>
      <c r="BU932" s="358"/>
      <c r="BV932" s="358"/>
      <c r="BW932" s="358"/>
      <c r="BX932" s="358"/>
      <c r="BY932" s="358"/>
      <c r="BZ932" s="358"/>
    </row>
    <row r="933" ht="11.25" customHeight="1">
      <c r="A933" s="358"/>
      <c r="B933" s="358"/>
      <c r="C933" s="358"/>
      <c r="D933" s="358"/>
      <c r="E933" s="358"/>
      <c r="F933" s="358"/>
      <c r="G933" s="358"/>
      <c r="H933" s="358"/>
      <c r="I933" s="358"/>
      <c r="J933" s="358"/>
      <c r="K933" s="358"/>
      <c r="L933" s="358"/>
      <c r="M933" s="358"/>
      <c r="N933" s="358"/>
      <c r="O933" s="358"/>
      <c r="P933" s="358"/>
      <c r="Q933" s="358"/>
      <c r="R933" s="358"/>
      <c r="S933" s="358"/>
      <c r="T933" s="358"/>
      <c r="U933" s="358"/>
      <c r="V933" s="358"/>
      <c r="W933" s="358"/>
      <c r="X933" s="358"/>
      <c r="Y933" s="358"/>
      <c r="Z933" s="358"/>
      <c r="AA933" s="358"/>
      <c r="AB933" s="358"/>
      <c r="AC933" s="358"/>
      <c r="AD933" s="358"/>
      <c r="AE933" s="358"/>
      <c r="AF933" s="358"/>
      <c r="AG933" s="358"/>
      <c r="AH933" s="358"/>
      <c r="AI933" s="358"/>
      <c r="AJ933" s="358"/>
      <c r="AK933" s="358"/>
      <c r="AL933" s="358"/>
      <c r="AM933" s="358"/>
      <c r="AN933" s="358"/>
      <c r="AO933" s="358"/>
      <c r="AP933" s="358"/>
      <c r="AQ933" s="358"/>
      <c r="AR933" s="358"/>
      <c r="AS933" s="358"/>
      <c r="AT933" s="358"/>
      <c r="AU933" s="358"/>
      <c r="AV933" s="358"/>
      <c r="AW933" s="358"/>
      <c r="AX933" s="358"/>
      <c r="AY933" s="358"/>
      <c r="AZ933" s="358"/>
      <c r="BA933" s="358"/>
      <c r="BB933" s="358"/>
      <c r="BC933" s="358"/>
      <c r="BD933" s="358"/>
      <c r="BE933" s="358"/>
      <c r="BF933" s="358"/>
      <c r="BG933" s="358"/>
      <c r="BH933" s="358"/>
      <c r="BI933" s="358"/>
      <c r="BJ933" s="358"/>
      <c r="BK933" s="358"/>
      <c r="BL933" s="358"/>
      <c r="BM933" s="358"/>
      <c r="BN933" s="358"/>
      <c r="BO933" s="358"/>
      <c r="BP933" s="358"/>
      <c r="BQ933" s="358"/>
      <c r="BR933" s="358"/>
      <c r="BS933" s="358"/>
      <c r="BT933" s="358"/>
      <c r="BU933" s="358"/>
      <c r="BV933" s="358"/>
      <c r="BW933" s="358"/>
      <c r="BX933" s="358"/>
      <c r="BY933" s="358"/>
      <c r="BZ933" s="358"/>
    </row>
    <row r="934" ht="11.25" customHeight="1">
      <c r="A934" s="358"/>
      <c r="B934" s="358"/>
      <c r="C934" s="358"/>
      <c r="D934" s="358"/>
      <c r="E934" s="358"/>
      <c r="F934" s="358"/>
      <c r="G934" s="358"/>
      <c r="H934" s="358"/>
      <c r="I934" s="358"/>
      <c r="J934" s="358"/>
      <c r="K934" s="358"/>
      <c r="L934" s="358"/>
      <c r="M934" s="358"/>
      <c r="N934" s="358"/>
      <c r="O934" s="358"/>
      <c r="P934" s="358"/>
      <c r="Q934" s="358"/>
      <c r="R934" s="358"/>
      <c r="S934" s="358"/>
      <c r="T934" s="358"/>
      <c r="U934" s="358"/>
      <c r="V934" s="358"/>
      <c r="W934" s="358"/>
      <c r="X934" s="358"/>
      <c r="Y934" s="358"/>
      <c r="Z934" s="358"/>
      <c r="AA934" s="358"/>
      <c r="AB934" s="358"/>
      <c r="AC934" s="358"/>
      <c r="AD934" s="358"/>
      <c r="AE934" s="358"/>
      <c r="AF934" s="358"/>
      <c r="AG934" s="358"/>
      <c r="AH934" s="358"/>
      <c r="AI934" s="358"/>
      <c r="AJ934" s="358"/>
      <c r="AK934" s="358"/>
      <c r="AL934" s="358"/>
      <c r="AM934" s="358"/>
      <c r="AN934" s="358"/>
      <c r="AO934" s="358"/>
      <c r="AP934" s="358"/>
      <c r="AQ934" s="358"/>
      <c r="AR934" s="358"/>
      <c r="AS934" s="358"/>
      <c r="AT934" s="358"/>
      <c r="AU934" s="358"/>
      <c r="AV934" s="358"/>
      <c r="AW934" s="358"/>
      <c r="AX934" s="358"/>
      <c r="AY934" s="358"/>
      <c r="AZ934" s="358"/>
      <c r="BA934" s="358"/>
      <c r="BB934" s="358"/>
      <c r="BC934" s="358"/>
      <c r="BD934" s="358"/>
      <c r="BE934" s="358"/>
      <c r="BF934" s="358"/>
      <c r="BG934" s="358"/>
      <c r="BH934" s="358"/>
      <c r="BI934" s="358"/>
      <c r="BJ934" s="358"/>
      <c r="BK934" s="358"/>
      <c r="BL934" s="358"/>
      <c r="BM934" s="358"/>
      <c r="BN934" s="358"/>
      <c r="BO934" s="358"/>
      <c r="BP934" s="358"/>
      <c r="BQ934" s="358"/>
      <c r="BR934" s="358"/>
      <c r="BS934" s="358"/>
      <c r="BT934" s="358"/>
      <c r="BU934" s="358"/>
      <c r="BV934" s="358"/>
      <c r="BW934" s="358"/>
      <c r="BX934" s="358"/>
      <c r="BY934" s="358"/>
      <c r="BZ934" s="358"/>
    </row>
    <row r="935" ht="11.25" customHeight="1">
      <c r="A935" s="358"/>
      <c r="B935" s="358"/>
      <c r="C935" s="358"/>
      <c r="D935" s="358"/>
      <c r="E935" s="358"/>
      <c r="F935" s="358"/>
      <c r="G935" s="358"/>
      <c r="H935" s="358"/>
      <c r="I935" s="358"/>
      <c r="J935" s="358"/>
      <c r="K935" s="358"/>
      <c r="L935" s="358"/>
      <c r="M935" s="358"/>
      <c r="N935" s="358"/>
      <c r="O935" s="358"/>
      <c r="P935" s="358"/>
      <c r="Q935" s="358"/>
      <c r="R935" s="358"/>
      <c r="S935" s="358"/>
      <c r="T935" s="358"/>
      <c r="U935" s="358"/>
      <c r="V935" s="358"/>
      <c r="W935" s="358"/>
      <c r="X935" s="358"/>
      <c r="Y935" s="358"/>
      <c r="Z935" s="358"/>
      <c r="AA935" s="358"/>
      <c r="AB935" s="358"/>
      <c r="AC935" s="358"/>
      <c r="AD935" s="358"/>
      <c r="AE935" s="358"/>
      <c r="AF935" s="358"/>
      <c r="AG935" s="358"/>
      <c r="AH935" s="358"/>
      <c r="AI935" s="358"/>
      <c r="AJ935" s="358"/>
      <c r="AK935" s="358"/>
      <c r="AL935" s="358"/>
      <c r="AM935" s="358"/>
      <c r="AN935" s="358"/>
      <c r="AO935" s="358"/>
      <c r="AP935" s="358"/>
      <c r="AQ935" s="358"/>
      <c r="AR935" s="358"/>
      <c r="AS935" s="358"/>
      <c r="AT935" s="358"/>
      <c r="AU935" s="358"/>
      <c r="AV935" s="358"/>
      <c r="AW935" s="358"/>
      <c r="AX935" s="358"/>
      <c r="AY935" s="358"/>
      <c r="AZ935" s="358"/>
      <c r="BA935" s="358"/>
      <c r="BB935" s="358"/>
      <c r="BC935" s="358"/>
      <c r="BD935" s="358"/>
      <c r="BE935" s="358"/>
      <c r="BF935" s="358"/>
      <c r="BG935" s="358"/>
      <c r="BH935" s="358"/>
      <c r="BI935" s="358"/>
      <c r="BJ935" s="358"/>
      <c r="BK935" s="358"/>
      <c r="BL935" s="358"/>
      <c r="BM935" s="358"/>
      <c r="BN935" s="358"/>
      <c r="BO935" s="358"/>
      <c r="BP935" s="358"/>
      <c r="BQ935" s="358"/>
      <c r="BR935" s="358"/>
      <c r="BS935" s="358"/>
      <c r="BT935" s="358"/>
      <c r="BU935" s="358"/>
      <c r="BV935" s="358"/>
      <c r="BW935" s="358"/>
      <c r="BX935" s="358"/>
      <c r="BY935" s="358"/>
      <c r="BZ935" s="358"/>
    </row>
    <row r="936" ht="11.25" customHeight="1">
      <c r="A936" s="358"/>
      <c r="B936" s="358"/>
      <c r="C936" s="358"/>
      <c r="D936" s="358"/>
      <c r="E936" s="358"/>
      <c r="F936" s="358"/>
      <c r="G936" s="358"/>
      <c r="H936" s="358"/>
      <c r="I936" s="358"/>
      <c r="J936" s="358"/>
      <c r="K936" s="358"/>
      <c r="L936" s="358"/>
      <c r="M936" s="358"/>
      <c r="N936" s="358"/>
      <c r="O936" s="358"/>
      <c r="P936" s="358"/>
      <c r="Q936" s="358"/>
      <c r="R936" s="358"/>
      <c r="S936" s="358"/>
      <c r="T936" s="358"/>
      <c r="U936" s="358"/>
      <c r="V936" s="358"/>
      <c r="W936" s="358"/>
      <c r="X936" s="358"/>
      <c r="Y936" s="358"/>
      <c r="Z936" s="358"/>
      <c r="AA936" s="358"/>
      <c r="AB936" s="358"/>
      <c r="AC936" s="358"/>
      <c r="AD936" s="358"/>
      <c r="AE936" s="358"/>
      <c r="AF936" s="358"/>
      <c r="AG936" s="358"/>
      <c r="AH936" s="358"/>
      <c r="AI936" s="358"/>
      <c r="AJ936" s="358"/>
      <c r="AK936" s="358"/>
      <c r="AL936" s="358"/>
      <c r="AM936" s="358"/>
      <c r="AN936" s="358"/>
      <c r="AO936" s="358"/>
      <c r="AP936" s="358"/>
      <c r="AQ936" s="358"/>
      <c r="AR936" s="358"/>
      <c r="AS936" s="358"/>
      <c r="AT936" s="358"/>
      <c r="AU936" s="358"/>
      <c r="AV936" s="358"/>
      <c r="AW936" s="358"/>
      <c r="AX936" s="358"/>
      <c r="AY936" s="358"/>
      <c r="AZ936" s="358"/>
      <c r="BA936" s="358"/>
      <c r="BB936" s="358"/>
      <c r="BC936" s="358"/>
      <c r="BD936" s="358"/>
      <c r="BE936" s="358"/>
      <c r="BF936" s="358"/>
      <c r="BG936" s="358"/>
      <c r="BH936" s="358"/>
      <c r="BI936" s="358"/>
      <c r="BJ936" s="358"/>
      <c r="BK936" s="358"/>
      <c r="BL936" s="358"/>
      <c r="BM936" s="358"/>
      <c r="BN936" s="358"/>
      <c r="BO936" s="358"/>
      <c r="BP936" s="358"/>
      <c r="BQ936" s="358"/>
      <c r="BR936" s="358"/>
      <c r="BS936" s="358"/>
      <c r="BT936" s="358"/>
      <c r="BU936" s="358"/>
      <c r="BV936" s="358"/>
      <c r="BW936" s="358"/>
      <c r="BX936" s="358"/>
      <c r="BY936" s="358"/>
      <c r="BZ936" s="358"/>
    </row>
    <row r="937" ht="11.25" customHeight="1">
      <c r="A937" s="358"/>
      <c r="B937" s="358"/>
      <c r="C937" s="358"/>
      <c r="D937" s="358"/>
      <c r="E937" s="358"/>
      <c r="F937" s="358"/>
      <c r="G937" s="358"/>
      <c r="H937" s="358"/>
      <c r="I937" s="358"/>
      <c r="J937" s="358"/>
      <c r="K937" s="358"/>
      <c r="L937" s="358"/>
      <c r="M937" s="358"/>
      <c r="N937" s="358"/>
      <c r="O937" s="358"/>
      <c r="P937" s="358"/>
      <c r="Q937" s="358"/>
      <c r="R937" s="358"/>
      <c r="S937" s="358"/>
      <c r="T937" s="358"/>
      <c r="U937" s="358"/>
      <c r="V937" s="358"/>
      <c r="W937" s="358"/>
      <c r="X937" s="358"/>
      <c r="Y937" s="358"/>
      <c r="Z937" s="358"/>
      <c r="AA937" s="358"/>
      <c r="AB937" s="358"/>
      <c r="AC937" s="358"/>
      <c r="AD937" s="358"/>
      <c r="AE937" s="358"/>
      <c r="AF937" s="358"/>
      <c r="AG937" s="358"/>
      <c r="AH937" s="358"/>
      <c r="AI937" s="358"/>
      <c r="AJ937" s="358"/>
      <c r="AK937" s="358"/>
      <c r="AL937" s="358"/>
      <c r="AM937" s="358"/>
      <c r="AN937" s="358"/>
      <c r="AO937" s="358"/>
      <c r="AP937" s="358"/>
      <c r="AQ937" s="358"/>
      <c r="AR937" s="358"/>
      <c r="AS937" s="358"/>
      <c r="AT937" s="358"/>
      <c r="AU937" s="358"/>
      <c r="AV937" s="358"/>
      <c r="AW937" s="358"/>
      <c r="AX937" s="358"/>
      <c r="AY937" s="358"/>
      <c r="AZ937" s="358"/>
      <c r="BA937" s="358"/>
      <c r="BB937" s="358"/>
      <c r="BC937" s="358"/>
      <c r="BD937" s="358"/>
      <c r="BE937" s="358"/>
      <c r="BF937" s="358"/>
      <c r="BG937" s="358"/>
      <c r="BH937" s="358"/>
      <c r="BI937" s="358"/>
      <c r="BJ937" s="358"/>
      <c r="BK937" s="358"/>
      <c r="BL937" s="358"/>
      <c r="BM937" s="358"/>
      <c r="BN937" s="358"/>
      <c r="BO937" s="358"/>
      <c r="BP937" s="358"/>
      <c r="BQ937" s="358"/>
      <c r="BR937" s="358"/>
      <c r="BS937" s="358"/>
      <c r="BT937" s="358"/>
      <c r="BU937" s="358"/>
      <c r="BV937" s="358"/>
      <c r="BW937" s="358"/>
      <c r="BX937" s="358"/>
      <c r="BY937" s="358"/>
      <c r="BZ937" s="358"/>
    </row>
    <row r="938" ht="11.25" customHeight="1">
      <c r="A938" s="358"/>
      <c r="B938" s="358"/>
      <c r="C938" s="358"/>
      <c r="D938" s="358"/>
      <c r="E938" s="358"/>
      <c r="F938" s="358"/>
      <c r="G938" s="358"/>
      <c r="H938" s="358"/>
      <c r="I938" s="358"/>
      <c r="J938" s="358"/>
      <c r="K938" s="358"/>
      <c r="L938" s="358"/>
      <c r="M938" s="358"/>
      <c r="N938" s="358"/>
      <c r="O938" s="358"/>
      <c r="P938" s="358"/>
      <c r="Q938" s="358"/>
      <c r="R938" s="358"/>
      <c r="S938" s="358"/>
      <c r="T938" s="358"/>
      <c r="U938" s="358"/>
      <c r="V938" s="358"/>
      <c r="W938" s="358"/>
      <c r="X938" s="358"/>
      <c r="Y938" s="358"/>
      <c r="Z938" s="358"/>
      <c r="AA938" s="358"/>
      <c r="AB938" s="358"/>
      <c r="AC938" s="358"/>
      <c r="AD938" s="358"/>
      <c r="AE938" s="358"/>
      <c r="AF938" s="358"/>
      <c r="AG938" s="358"/>
      <c r="AH938" s="358"/>
      <c r="AI938" s="358"/>
      <c r="AJ938" s="358"/>
      <c r="AK938" s="358"/>
      <c r="AL938" s="358"/>
      <c r="AM938" s="358"/>
      <c r="AN938" s="358"/>
      <c r="AO938" s="358"/>
      <c r="AP938" s="358"/>
      <c r="AQ938" s="358"/>
      <c r="AR938" s="358"/>
      <c r="AS938" s="358"/>
      <c r="AT938" s="358"/>
      <c r="AU938" s="358"/>
      <c r="AV938" s="358"/>
      <c r="AW938" s="358"/>
      <c r="AX938" s="358"/>
      <c r="AY938" s="358"/>
      <c r="AZ938" s="358"/>
      <c r="BA938" s="358"/>
      <c r="BB938" s="358"/>
      <c r="BC938" s="358"/>
      <c r="BD938" s="358"/>
      <c r="BE938" s="358"/>
      <c r="BF938" s="358"/>
      <c r="BG938" s="358"/>
      <c r="BH938" s="358"/>
      <c r="BI938" s="358"/>
      <c r="BJ938" s="358"/>
      <c r="BK938" s="358"/>
      <c r="BL938" s="358"/>
      <c r="BM938" s="358"/>
      <c r="BN938" s="358"/>
      <c r="BO938" s="358"/>
      <c r="BP938" s="358"/>
      <c r="BQ938" s="358"/>
      <c r="BR938" s="358"/>
      <c r="BS938" s="358"/>
      <c r="BT938" s="358"/>
      <c r="BU938" s="358"/>
      <c r="BV938" s="358"/>
      <c r="BW938" s="358"/>
      <c r="BX938" s="358"/>
      <c r="BY938" s="358"/>
      <c r="BZ938" s="358"/>
    </row>
    <row r="939" ht="11.25" customHeight="1">
      <c r="A939" s="358"/>
      <c r="B939" s="358"/>
      <c r="C939" s="358"/>
      <c r="D939" s="358"/>
      <c r="E939" s="358"/>
      <c r="F939" s="358"/>
      <c r="G939" s="358"/>
      <c r="H939" s="358"/>
      <c r="I939" s="358"/>
      <c r="J939" s="358"/>
      <c r="K939" s="358"/>
      <c r="L939" s="358"/>
      <c r="M939" s="358"/>
      <c r="N939" s="358"/>
      <c r="O939" s="358"/>
      <c r="P939" s="358"/>
      <c r="Q939" s="358"/>
      <c r="R939" s="358"/>
      <c r="S939" s="358"/>
      <c r="T939" s="358"/>
      <c r="U939" s="358"/>
      <c r="V939" s="358"/>
      <c r="W939" s="358"/>
      <c r="X939" s="358"/>
      <c r="Y939" s="358"/>
      <c r="Z939" s="358"/>
      <c r="AA939" s="358"/>
      <c r="AB939" s="358"/>
      <c r="AC939" s="358"/>
      <c r="AD939" s="358"/>
      <c r="AE939" s="358"/>
      <c r="AF939" s="358"/>
      <c r="AG939" s="358"/>
      <c r="AH939" s="358"/>
      <c r="AI939" s="358"/>
      <c r="AJ939" s="358"/>
      <c r="AK939" s="358"/>
      <c r="AL939" s="358"/>
      <c r="AM939" s="358"/>
      <c r="AN939" s="358"/>
      <c r="AO939" s="358"/>
      <c r="AP939" s="358"/>
      <c r="AQ939" s="358"/>
      <c r="AR939" s="358"/>
      <c r="AS939" s="358"/>
      <c r="AT939" s="358"/>
      <c r="AU939" s="358"/>
      <c r="AV939" s="358"/>
      <c r="AW939" s="358"/>
      <c r="AX939" s="358"/>
      <c r="AY939" s="358"/>
      <c r="AZ939" s="358"/>
      <c r="BA939" s="358"/>
      <c r="BB939" s="358"/>
      <c r="BC939" s="358"/>
      <c r="BD939" s="358"/>
      <c r="BE939" s="358"/>
      <c r="BF939" s="358"/>
      <c r="BG939" s="358"/>
      <c r="BH939" s="358"/>
      <c r="BI939" s="358"/>
      <c r="BJ939" s="358"/>
      <c r="BK939" s="358"/>
      <c r="BL939" s="358"/>
      <c r="BM939" s="358"/>
      <c r="BN939" s="358"/>
      <c r="BO939" s="358"/>
      <c r="BP939" s="358"/>
      <c r="BQ939" s="358"/>
      <c r="BR939" s="358"/>
      <c r="BS939" s="358"/>
      <c r="BT939" s="358"/>
      <c r="BU939" s="358"/>
      <c r="BV939" s="358"/>
      <c r="BW939" s="358"/>
      <c r="BX939" s="358"/>
      <c r="BY939" s="358"/>
      <c r="BZ939" s="358"/>
    </row>
    <row r="940" ht="11.25" customHeight="1">
      <c r="A940" s="358"/>
      <c r="B940" s="358"/>
      <c r="C940" s="358"/>
      <c r="D940" s="358"/>
      <c r="E940" s="358"/>
      <c r="F940" s="358"/>
      <c r="G940" s="358"/>
      <c r="H940" s="358"/>
      <c r="I940" s="358"/>
      <c r="J940" s="358"/>
      <c r="K940" s="358"/>
      <c r="L940" s="358"/>
      <c r="M940" s="358"/>
      <c r="N940" s="358"/>
      <c r="O940" s="358"/>
      <c r="P940" s="358"/>
      <c r="Q940" s="358"/>
      <c r="R940" s="358"/>
      <c r="S940" s="358"/>
      <c r="T940" s="358"/>
      <c r="U940" s="358"/>
      <c r="V940" s="358"/>
      <c r="W940" s="358"/>
      <c r="X940" s="358"/>
      <c r="Y940" s="358"/>
      <c r="Z940" s="358"/>
      <c r="AA940" s="358"/>
      <c r="AB940" s="358"/>
      <c r="AC940" s="358"/>
      <c r="AD940" s="358"/>
      <c r="AE940" s="358"/>
      <c r="AF940" s="358"/>
      <c r="AG940" s="358"/>
      <c r="AH940" s="358"/>
      <c r="AI940" s="358"/>
      <c r="AJ940" s="358"/>
      <c r="AK940" s="358"/>
      <c r="AL940" s="358"/>
      <c r="AM940" s="358"/>
      <c r="AN940" s="358"/>
      <c r="AO940" s="358"/>
      <c r="AP940" s="358"/>
      <c r="AQ940" s="358"/>
      <c r="AR940" s="358"/>
      <c r="AS940" s="358"/>
      <c r="AT940" s="358"/>
      <c r="AU940" s="358"/>
      <c r="AV940" s="358"/>
      <c r="AW940" s="358"/>
      <c r="AX940" s="358"/>
      <c r="AY940" s="358"/>
      <c r="AZ940" s="358"/>
      <c r="BA940" s="358"/>
      <c r="BB940" s="358"/>
      <c r="BC940" s="358"/>
      <c r="BD940" s="358"/>
      <c r="BE940" s="358"/>
      <c r="BF940" s="358"/>
      <c r="BG940" s="358"/>
      <c r="BH940" s="358"/>
      <c r="BI940" s="358"/>
      <c r="BJ940" s="358"/>
      <c r="BK940" s="358"/>
      <c r="BL940" s="358"/>
      <c r="BM940" s="358"/>
      <c r="BN940" s="358"/>
      <c r="BO940" s="358"/>
      <c r="BP940" s="358"/>
      <c r="BQ940" s="358"/>
      <c r="BR940" s="358"/>
      <c r="BS940" s="358"/>
      <c r="BT940" s="358"/>
      <c r="BU940" s="358"/>
      <c r="BV940" s="358"/>
      <c r="BW940" s="358"/>
      <c r="BX940" s="358"/>
      <c r="BY940" s="358"/>
      <c r="BZ940" s="358"/>
    </row>
    <row r="941" ht="11.25" customHeight="1">
      <c r="A941" s="358"/>
      <c r="B941" s="358"/>
      <c r="C941" s="358"/>
      <c r="D941" s="358"/>
      <c r="E941" s="358"/>
      <c r="F941" s="358"/>
      <c r="G941" s="358"/>
      <c r="H941" s="358"/>
      <c r="I941" s="358"/>
      <c r="J941" s="358"/>
      <c r="K941" s="358"/>
      <c r="L941" s="358"/>
      <c r="M941" s="358"/>
      <c r="N941" s="358"/>
      <c r="O941" s="358"/>
      <c r="P941" s="358"/>
      <c r="Q941" s="358"/>
      <c r="R941" s="358"/>
      <c r="S941" s="358"/>
      <c r="T941" s="358"/>
      <c r="U941" s="358"/>
      <c r="V941" s="358"/>
      <c r="W941" s="358"/>
      <c r="X941" s="358"/>
      <c r="Y941" s="358"/>
      <c r="Z941" s="358"/>
      <c r="AA941" s="358"/>
      <c r="AB941" s="358"/>
      <c r="AC941" s="358"/>
      <c r="AD941" s="358"/>
      <c r="AE941" s="358"/>
      <c r="AF941" s="358"/>
      <c r="AG941" s="358"/>
      <c r="AH941" s="358"/>
      <c r="AI941" s="358"/>
      <c r="AJ941" s="358"/>
      <c r="AK941" s="358"/>
      <c r="AL941" s="358"/>
      <c r="AM941" s="358"/>
      <c r="AN941" s="358"/>
      <c r="AO941" s="358"/>
      <c r="AP941" s="358"/>
      <c r="AQ941" s="358"/>
      <c r="AR941" s="358"/>
      <c r="AS941" s="358"/>
      <c r="AT941" s="358"/>
      <c r="AU941" s="358"/>
      <c r="AV941" s="358"/>
      <c r="AW941" s="358"/>
      <c r="AX941" s="358"/>
      <c r="AY941" s="358"/>
      <c r="AZ941" s="358"/>
      <c r="BA941" s="358"/>
      <c r="BB941" s="358"/>
      <c r="BC941" s="358"/>
      <c r="BD941" s="358"/>
      <c r="BE941" s="358"/>
      <c r="BF941" s="358"/>
      <c r="BG941" s="358"/>
      <c r="BH941" s="358"/>
      <c r="BI941" s="358"/>
      <c r="BJ941" s="358"/>
      <c r="BK941" s="358"/>
      <c r="BL941" s="358"/>
      <c r="BM941" s="358"/>
      <c r="BN941" s="358"/>
      <c r="BO941" s="358"/>
      <c r="BP941" s="358"/>
      <c r="BQ941" s="358"/>
      <c r="BR941" s="358"/>
      <c r="BS941" s="358"/>
      <c r="BT941" s="358"/>
      <c r="BU941" s="358"/>
      <c r="BV941" s="358"/>
      <c r="BW941" s="358"/>
      <c r="BX941" s="358"/>
      <c r="BY941" s="358"/>
      <c r="BZ941" s="358"/>
    </row>
    <row r="942" ht="11.25" customHeight="1">
      <c r="A942" s="358"/>
      <c r="B942" s="358"/>
      <c r="C942" s="358"/>
      <c r="D942" s="358"/>
      <c r="E942" s="358"/>
      <c r="F942" s="358"/>
      <c r="G942" s="358"/>
      <c r="H942" s="358"/>
      <c r="I942" s="358"/>
      <c r="J942" s="358"/>
      <c r="K942" s="358"/>
      <c r="L942" s="358"/>
      <c r="M942" s="358"/>
      <c r="N942" s="358"/>
      <c r="O942" s="358"/>
      <c r="P942" s="358"/>
      <c r="Q942" s="358"/>
      <c r="R942" s="358"/>
      <c r="S942" s="358"/>
      <c r="T942" s="358"/>
      <c r="U942" s="358"/>
      <c r="V942" s="358"/>
      <c r="W942" s="358"/>
      <c r="X942" s="358"/>
      <c r="Y942" s="358"/>
      <c r="Z942" s="358"/>
      <c r="AA942" s="358"/>
      <c r="AB942" s="358"/>
      <c r="AC942" s="358"/>
      <c r="AD942" s="358"/>
      <c r="AE942" s="358"/>
      <c r="AF942" s="358"/>
      <c r="AG942" s="358"/>
      <c r="AH942" s="358"/>
      <c r="AI942" s="358"/>
      <c r="AJ942" s="358"/>
      <c r="AK942" s="358"/>
      <c r="AL942" s="358"/>
      <c r="AM942" s="358"/>
      <c r="AN942" s="358"/>
      <c r="AO942" s="358"/>
      <c r="AP942" s="358"/>
      <c r="AQ942" s="358"/>
      <c r="AR942" s="358"/>
      <c r="AS942" s="358"/>
      <c r="AT942" s="358"/>
      <c r="AU942" s="358"/>
      <c r="AV942" s="358"/>
      <c r="AW942" s="358"/>
      <c r="AX942" s="358"/>
      <c r="AY942" s="358"/>
      <c r="AZ942" s="358"/>
      <c r="BA942" s="358"/>
      <c r="BB942" s="358"/>
      <c r="BC942" s="358"/>
      <c r="BD942" s="358"/>
      <c r="BE942" s="358"/>
      <c r="BF942" s="358"/>
      <c r="BG942" s="358"/>
      <c r="BH942" s="358"/>
      <c r="BI942" s="358"/>
      <c r="BJ942" s="358"/>
      <c r="BK942" s="358"/>
      <c r="BL942" s="358"/>
      <c r="BM942" s="358"/>
      <c r="BN942" s="358"/>
      <c r="BO942" s="358"/>
      <c r="BP942" s="358"/>
      <c r="BQ942" s="358"/>
      <c r="BR942" s="358"/>
      <c r="BS942" s="358"/>
      <c r="BT942" s="358"/>
      <c r="BU942" s="358"/>
      <c r="BV942" s="358"/>
      <c r="BW942" s="358"/>
      <c r="BX942" s="358"/>
      <c r="BY942" s="358"/>
      <c r="BZ942" s="358"/>
    </row>
    <row r="943" ht="11.25" customHeight="1">
      <c r="A943" s="358"/>
      <c r="B943" s="358"/>
      <c r="C943" s="358"/>
      <c r="D943" s="358"/>
      <c r="E943" s="358"/>
      <c r="F943" s="358"/>
      <c r="G943" s="358"/>
      <c r="H943" s="358"/>
      <c r="I943" s="358"/>
      <c r="J943" s="358"/>
      <c r="K943" s="358"/>
      <c r="L943" s="358"/>
      <c r="M943" s="358"/>
      <c r="N943" s="358"/>
      <c r="O943" s="358"/>
      <c r="P943" s="358"/>
      <c r="Q943" s="358"/>
      <c r="R943" s="358"/>
      <c r="S943" s="358"/>
      <c r="T943" s="358"/>
      <c r="U943" s="358"/>
      <c r="V943" s="358"/>
      <c r="W943" s="358"/>
      <c r="X943" s="358"/>
      <c r="Y943" s="358"/>
      <c r="Z943" s="358"/>
      <c r="AA943" s="358"/>
      <c r="AB943" s="358"/>
      <c r="AC943" s="358"/>
      <c r="AD943" s="358"/>
      <c r="AE943" s="358"/>
      <c r="AF943" s="358"/>
      <c r="AG943" s="358"/>
      <c r="AH943" s="358"/>
      <c r="AI943" s="358"/>
      <c r="AJ943" s="358"/>
      <c r="AK943" s="358"/>
      <c r="AL943" s="358"/>
      <c r="AM943" s="358"/>
      <c r="AN943" s="358"/>
      <c r="AO943" s="358"/>
      <c r="AP943" s="358"/>
      <c r="AQ943" s="358"/>
      <c r="AR943" s="358"/>
      <c r="AS943" s="358"/>
      <c r="AT943" s="358"/>
      <c r="AU943" s="358"/>
      <c r="AV943" s="358"/>
      <c r="AW943" s="358"/>
      <c r="AX943" s="358"/>
      <c r="AY943" s="358"/>
      <c r="AZ943" s="358"/>
      <c r="BA943" s="358"/>
      <c r="BB943" s="358"/>
      <c r="BC943" s="358"/>
      <c r="BD943" s="358"/>
      <c r="BE943" s="358"/>
      <c r="BF943" s="358"/>
      <c r="BG943" s="358"/>
      <c r="BH943" s="358"/>
      <c r="BI943" s="358"/>
      <c r="BJ943" s="358"/>
      <c r="BK943" s="358"/>
      <c r="BL943" s="358"/>
      <c r="BM943" s="358"/>
      <c r="BN943" s="358"/>
      <c r="BO943" s="358"/>
      <c r="BP943" s="358"/>
      <c r="BQ943" s="358"/>
      <c r="BR943" s="358"/>
      <c r="BS943" s="358"/>
      <c r="BT943" s="358"/>
      <c r="BU943" s="358"/>
      <c r="BV943" s="358"/>
      <c r="BW943" s="358"/>
      <c r="BX943" s="358"/>
      <c r="BY943" s="358"/>
      <c r="BZ943" s="358"/>
    </row>
    <row r="944" ht="11.25" customHeight="1">
      <c r="A944" s="358"/>
      <c r="B944" s="358"/>
      <c r="C944" s="358"/>
      <c r="D944" s="358"/>
      <c r="E944" s="358"/>
      <c r="F944" s="358"/>
      <c r="G944" s="358"/>
      <c r="H944" s="358"/>
      <c r="I944" s="358"/>
      <c r="J944" s="358"/>
      <c r="K944" s="358"/>
      <c r="L944" s="358"/>
      <c r="M944" s="358"/>
      <c r="N944" s="358"/>
      <c r="O944" s="358"/>
      <c r="P944" s="358"/>
      <c r="Q944" s="358"/>
      <c r="R944" s="358"/>
      <c r="S944" s="358"/>
      <c r="T944" s="358"/>
      <c r="U944" s="358"/>
      <c r="V944" s="358"/>
      <c r="W944" s="358"/>
      <c r="X944" s="358"/>
      <c r="Y944" s="358"/>
      <c r="Z944" s="358"/>
      <c r="AA944" s="358"/>
      <c r="AB944" s="358"/>
      <c r="AC944" s="358"/>
      <c r="AD944" s="358"/>
      <c r="AE944" s="358"/>
      <c r="AF944" s="358"/>
      <c r="AG944" s="358"/>
      <c r="AH944" s="358"/>
      <c r="AI944" s="358"/>
      <c r="AJ944" s="358"/>
      <c r="AK944" s="358"/>
      <c r="AL944" s="358"/>
      <c r="AM944" s="358"/>
      <c r="AN944" s="358"/>
      <c r="AO944" s="358"/>
      <c r="AP944" s="358"/>
      <c r="AQ944" s="358"/>
      <c r="AR944" s="358"/>
      <c r="AS944" s="358"/>
      <c r="AT944" s="358"/>
      <c r="AU944" s="358"/>
      <c r="AV944" s="358"/>
      <c r="AW944" s="358"/>
      <c r="AX944" s="358"/>
      <c r="AY944" s="358"/>
      <c r="AZ944" s="358"/>
      <c r="BA944" s="358"/>
      <c r="BB944" s="358"/>
      <c r="BC944" s="358"/>
      <c r="BD944" s="358"/>
      <c r="BE944" s="358"/>
      <c r="BF944" s="358"/>
      <c r="BG944" s="358"/>
      <c r="BH944" s="358"/>
      <c r="BI944" s="358"/>
      <c r="BJ944" s="358"/>
      <c r="BK944" s="358"/>
      <c r="BL944" s="358"/>
      <c r="BM944" s="358"/>
      <c r="BN944" s="358"/>
      <c r="BO944" s="358"/>
      <c r="BP944" s="358"/>
      <c r="BQ944" s="358"/>
      <c r="BR944" s="358"/>
      <c r="BS944" s="358"/>
      <c r="BT944" s="358"/>
      <c r="BU944" s="358"/>
      <c r="BV944" s="358"/>
      <c r="BW944" s="358"/>
      <c r="BX944" s="358"/>
      <c r="BY944" s="358"/>
      <c r="BZ944" s="358"/>
    </row>
    <row r="945" ht="11.25" customHeight="1">
      <c r="A945" s="358"/>
      <c r="B945" s="358"/>
      <c r="C945" s="358"/>
      <c r="D945" s="358"/>
      <c r="E945" s="358"/>
      <c r="F945" s="358"/>
      <c r="G945" s="358"/>
      <c r="H945" s="358"/>
      <c r="I945" s="358"/>
      <c r="J945" s="358"/>
      <c r="K945" s="358"/>
      <c r="L945" s="358"/>
      <c r="M945" s="358"/>
      <c r="N945" s="358"/>
      <c r="O945" s="358"/>
      <c r="P945" s="358"/>
      <c r="Q945" s="358"/>
      <c r="R945" s="358"/>
      <c r="S945" s="358"/>
      <c r="T945" s="358"/>
      <c r="U945" s="358"/>
      <c r="V945" s="358"/>
      <c r="W945" s="358"/>
      <c r="X945" s="358"/>
      <c r="Y945" s="358"/>
      <c r="Z945" s="358"/>
      <c r="AA945" s="358"/>
      <c r="AB945" s="358"/>
      <c r="AC945" s="358"/>
      <c r="AD945" s="358"/>
      <c r="AE945" s="358"/>
      <c r="AF945" s="358"/>
      <c r="AG945" s="358"/>
      <c r="AH945" s="358"/>
      <c r="AI945" s="358"/>
      <c r="AJ945" s="358"/>
      <c r="AK945" s="358"/>
      <c r="AL945" s="358"/>
      <c r="AM945" s="358"/>
      <c r="AN945" s="358"/>
      <c r="AO945" s="358"/>
      <c r="AP945" s="358"/>
      <c r="AQ945" s="358"/>
      <c r="AR945" s="358"/>
      <c r="AS945" s="358"/>
      <c r="AT945" s="358"/>
      <c r="AU945" s="358"/>
      <c r="AV945" s="358"/>
      <c r="AW945" s="358"/>
      <c r="AX945" s="358"/>
      <c r="AY945" s="358"/>
      <c r="AZ945" s="358"/>
      <c r="BA945" s="358"/>
      <c r="BB945" s="358"/>
      <c r="BC945" s="358"/>
      <c r="BD945" s="358"/>
      <c r="BE945" s="358"/>
      <c r="BF945" s="358"/>
      <c r="BG945" s="358"/>
      <c r="BH945" s="358"/>
      <c r="BI945" s="358"/>
      <c r="BJ945" s="358"/>
      <c r="BK945" s="358"/>
      <c r="BL945" s="358"/>
      <c r="BM945" s="358"/>
      <c r="BN945" s="358"/>
      <c r="BO945" s="358"/>
      <c r="BP945" s="358"/>
      <c r="BQ945" s="358"/>
      <c r="BR945" s="358"/>
      <c r="BS945" s="358"/>
      <c r="BT945" s="358"/>
      <c r="BU945" s="358"/>
      <c r="BV945" s="358"/>
      <c r="BW945" s="358"/>
      <c r="BX945" s="358"/>
      <c r="BY945" s="358"/>
      <c r="BZ945" s="358"/>
    </row>
    <row r="946" ht="11.25" customHeight="1">
      <c r="A946" s="358"/>
      <c r="B946" s="358"/>
      <c r="C946" s="358"/>
      <c r="D946" s="358"/>
      <c r="E946" s="358"/>
      <c r="F946" s="358"/>
      <c r="G946" s="358"/>
      <c r="H946" s="358"/>
      <c r="I946" s="358"/>
      <c r="J946" s="358"/>
      <c r="K946" s="358"/>
      <c r="L946" s="358"/>
      <c r="M946" s="358"/>
      <c r="N946" s="358"/>
      <c r="O946" s="358"/>
      <c r="P946" s="358"/>
      <c r="Q946" s="358"/>
      <c r="R946" s="358"/>
      <c r="S946" s="358"/>
      <c r="T946" s="358"/>
      <c r="U946" s="358"/>
      <c r="V946" s="358"/>
      <c r="W946" s="358"/>
      <c r="X946" s="358"/>
      <c r="Y946" s="358"/>
      <c r="Z946" s="358"/>
      <c r="AA946" s="358"/>
      <c r="AB946" s="358"/>
      <c r="AC946" s="358"/>
      <c r="AD946" s="358"/>
      <c r="AE946" s="358"/>
      <c r="AF946" s="358"/>
      <c r="AG946" s="358"/>
      <c r="AH946" s="358"/>
      <c r="AI946" s="358"/>
      <c r="AJ946" s="358"/>
      <c r="AK946" s="358"/>
      <c r="AL946" s="358"/>
      <c r="AM946" s="358"/>
      <c r="AN946" s="358"/>
      <c r="AO946" s="358"/>
      <c r="AP946" s="358"/>
      <c r="AQ946" s="358"/>
      <c r="AR946" s="358"/>
      <c r="AS946" s="358"/>
      <c r="AT946" s="358"/>
      <c r="AU946" s="358"/>
      <c r="AV946" s="358"/>
      <c r="AW946" s="358"/>
      <c r="AX946" s="358"/>
      <c r="AY946" s="358"/>
      <c r="AZ946" s="358"/>
      <c r="BA946" s="358"/>
      <c r="BB946" s="358"/>
      <c r="BC946" s="358"/>
      <c r="BD946" s="358"/>
      <c r="BE946" s="358"/>
      <c r="BF946" s="358"/>
      <c r="BG946" s="358"/>
      <c r="BH946" s="358"/>
      <c r="BI946" s="358"/>
      <c r="BJ946" s="358"/>
      <c r="BK946" s="358"/>
      <c r="BL946" s="358"/>
      <c r="BM946" s="358"/>
      <c r="BN946" s="358"/>
      <c r="BO946" s="358"/>
      <c r="BP946" s="358"/>
      <c r="BQ946" s="358"/>
      <c r="BR946" s="358"/>
      <c r="BS946" s="358"/>
      <c r="BT946" s="358"/>
      <c r="BU946" s="358"/>
      <c r="BV946" s="358"/>
      <c r="BW946" s="358"/>
      <c r="BX946" s="358"/>
      <c r="BY946" s="358"/>
      <c r="BZ946" s="358"/>
    </row>
    <row r="947" ht="11.25" customHeight="1">
      <c r="A947" s="358"/>
      <c r="B947" s="358"/>
      <c r="C947" s="358"/>
      <c r="D947" s="358"/>
      <c r="E947" s="358"/>
      <c r="F947" s="358"/>
      <c r="G947" s="358"/>
      <c r="H947" s="358"/>
      <c r="I947" s="358"/>
      <c r="J947" s="358"/>
      <c r="K947" s="358"/>
      <c r="L947" s="358"/>
      <c r="M947" s="358"/>
      <c r="N947" s="358"/>
      <c r="O947" s="358"/>
      <c r="P947" s="358"/>
      <c r="Q947" s="358"/>
      <c r="R947" s="358"/>
      <c r="S947" s="358"/>
      <c r="T947" s="358"/>
      <c r="U947" s="358"/>
      <c r="V947" s="358"/>
      <c r="W947" s="358"/>
      <c r="X947" s="358"/>
      <c r="Y947" s="358"/>
      <c r="Z947" s="358"/>
      <c r="AA947" s="358"/>
      <c r="AB947" s="358"/>
      <c r="AC947" s="358"/>
      <c r="AD947" s="358"/>
      <c r="AE947" s="358"/>
      <c r="AF947" s="358"/>
      <c r="AG947" s="358"/>
      <c r="AH947" s="358"/>
      <c r="AI947" s="358"/>
      <c r="AJ947" s="358"/>
      <c r="AK947" s="358"/>
      <c r="AL947" s="358"/>
      <c r="AM947" s="358"/>
      <c r="AN947" s="358"/>
      <c r="AO947" s="358"/>
      <c r="AP947" s="358"/>
      <c r="AQ947" s="358"/>
      <c r="AR947" s="358"/>
      <c r="AS947" s="358"/>
      <c r="AT947" s="358"/>
      <c r="AU947" s="358"/>
      <c r="AV947" s="358"/>
      <c r="AW947" s="358"/>
      <c r="AX947" s="358"/>
      <c r="AY947" s="358"/>
      <c r="AZ947" s="358"/>
      <c r="BA947" s="358"/>
      <c r="BB947" s="358"/>
      <c r="BC947" s="358"/>
      <c r="BD947" s="358"/>
      <c r="BE947" s="358"/>
      <c r="BF947" s="358"/>
      <c r="BG947" s="358"/>
      <c r="BH947" s="358"/>
      <c r="BI947" s="358"/>
      <c r="BJ947" s="358"/>
      <c r="BK947" s="358"/>
      <c r="BL947" s="358"/>
      <c r="BM947" s="358"/>
      <c r="BN947" s="358"/>
      <c r="BO947" s="358"/>
      <c r="BP947" s="358"/>
      <c r="BQ947" s="358"/>
      <c r="BR947" s="358"/>
      <c r="BS947" s="358"/>
      <c r="BT947" s="358"/>
      <c r="BU947" s="358"/>
      <c r="BV947" s="358"/>
      <c r="BW947" s="358"/>
      <c r="BX947" s="358"/>
      <c r="BY947" s="358"/>
      <c r="BZ947" s="358"/>
    </row>
    <row r="948" ht="11.25" customHeight="1">
      <c r="A948" s="358"/>
      <c r="B948" s="358"/>
      <c r="C948" s="358"/>
      <c r="D948" s="358"/>
      <c r="E948" s="358"/>
      <c r="F948" s="358"/>
      <c r="G948" s="358"/>
      <c r="H948" s="358"/>
      <c r="I948" s="358"/>
      <c r="J948" s="358"/>
      <c r="K948" s="358"/>
      <c r="L948" s="358"/>
      <c r="M948" s="358"/>
      <c r="N948" s="358"/>
      <c r="O948" s="358"/>
      <c r="P948" s="358"/>
      <c r="Q948" s="358"/>
      <c r="R948" s="358"/>
      <c r="S948" s="358"/>
      <c r="T948" s="358"/>
      <c r="U948" s="358"/>
      <c r="V948" s="358"/>
      <c r="W948" s="358"/>
      <c r="X948" s="358"/>
      <c r="Y948" s="358"/>
      <c r="Z948" s="358"/>
      <c r="AA948" s="358"/>
      <c r="AB948" s="358"/>
      <c r="AC948" s="358"/>
      <c r="AD948" s="358"/>
      <c r="AE948" s="358"/>
      <c r="AF948" s="358"/>
      <c r="AG948" s="358"/>
      <c r="AH948" s="358"/>
      <c r="AI948" s="358"/>
      <c r="AJ948" s="358"/>
      <c r="AK948" s="358"/>
      <c r="AL948" s="358"/>
      <c r="AM948" s="358"/>
      <c r="AN948" s="358"/>
      <c r="AO948" s="358"/>
      <c r="AP948" s="358"/>
      <c r="AQ948" s="358"/>
      <c r="AR948" s="358"/>
      <c r="AS948" s="358"/>
      <c r="AT948" s="358"/>
      <c r="AU948" s="358"/>
      <c r="AV948" s="358"/>
      <c r="AW948" s="358"/>
      <c r="AX948" s="358"/>
      <c r="AY948" s="358"/>
      <c r="AZ948" s="358"/>
      <c r="BA948" s="358"/>
      <c r="BB948" s="358"/>
      <c r="BC948" s="358"/>
      <c r="BD948" s="358"/>
      <c r="BE948" s="358"/>
      <c r="BF948" s="358"/>
      <c r="BG948" s="358"/>
      <c r="BH948" s="358"/>
      <c r="BI948" s="358"/>
      <c r="BJ948" s="358"/>
      <c r="BK948" s="358"/>
      <c r="BL948" s="358"/>
      <c r="BM948" s="358"/>
      <c r="BN948" s="358"/>
      <c r="BO948" s="358"/>
      <c r="BP948" s="358"/>
      <c r="BQ948" s="358"/>
      <c r="BR948" s="358"/>
      <c r="BS948" s="358"/>
      <c r="BT948" s="358"/>
      <c r="BU948" s="358"/>
      <c r="BV948" s="358"/>
      <c r="BW948" s="358"/>
      <c r="BX948" s="358"/>
      <c r="BY948" s="358"/>
      <c r="BZ948" s="358"/>
    </row>
    <row r="949" ht="11.25" customHeight="1">
      <c r="A949" s="358"/>
      <c r="B949" s="358"/>
      <c r="C949" s="358"/>
      <c r="D949" s="358"/>
      <c r="E949" s="358"/>
      <c r="F949" s="358"/>
      <c r="G949" s="358"/>
      <c r="H949" s="358"/>
      <c r="I949" s="358"/>
      <c r="J949" s="358"/>
      <c r="K949" s="358"/>
      <c r="L949" s="358"/>
      <c r="M949" s="358"/>
      <c r="N949" s="358"/>
      <c r="O949" s="358"/>
      <c r="P949" s="358"/>
      <c r="Q949" s="358"/>
      <c r="R949" s="358"/>
      <c r="S949" s="358"/>
      <c r="T949" s="358"/>
      <c r="U949" s="358"/>
      <c r="V949" s="358"/>
      <c r="W949" s="358"/>
      <c r="X949" s="358"/>
      <c r="Y949" s="358"/>
      <c r="Z949" s="358"/>
      <c r="AA949" s="358"/>
      <c r="AB949" s="358"/>
      <c r="AC949" s="358"/>
      <c r="AD949" s="358"/>
      <c r="AE949" s="358"/>
      <c r="AF949" s="358"/>
      <c r="AG949" s="358"/>
      <c r="AH949" s="358"/>
      <c r="AI949" s="358"/>
      <c r="AJ949" s="358"/>
      <c r="AK949" s="358"/>
      <c r="AL949" s="358"/>
      <c r="AM949" s="358"/>
      <c r="AN949" s="358"/>
      <c r="AO949" s="358"/>
      <c r="AP949" s="358"/>
      <c r="AQ949" s="358"/>
      <c r="AR949" s="358"/>
      <c r="AS949" s="358"/>
      <c r="AT949" s="358"/>
      <c r="AU949" s="358"/>
      <c r="AV949" s="358"/>
      <c r="AW949" s="358"/>
      <c r="AX949" s="358"/>
      <c r="AY949" s="358"/>
      <c r="AZ949" s="358"/>
      <c r="BA949" s="358"/>
      <c r="BB949" s="358"/>
      <c r="BC949" s="358"/>
      <c r="BD949" s="358"/>
      <c r="BE949" s="358"/>
      <c r="BF949" s="358"/>
      <c r="BG949" s="358"/>
      <c r="BH949" s="358"/>
      <c r="BI949" s="358"/>
      <c r="BJ949" s="358"/>
      <c r="BK949" s="358"/>
      <c r="BL949" s="358"/>
      <c r="BM949" s="358"/>
      <c r="BN949" s="358"/>
      <c r="BO949" s="358"/>
      <c r="BP949" s="358"/>
      <c r="BQ949" s="358"/>
      <c r="BR949" s="358"/>
      <c r="BS949" s="358"/>
      <c r="BT949" s="358"/>
      <c r="BU949" s="358"/>
      <c r="BV949" s="358"/>
      <c r="BW949" s="358"/>
      <c r="BX949" s="358"/>
      <c r="BY949" s="358"/>
      <c r="BZ949" s="358"/>
    </row>
    <row r="950" ht="11.25" customHeight="1">
      <c r="A950" s="358"/>
      <c r="B950" s="358"/>
      <c r="C950" s="358"/>
      <c r="D950" s="358"/>
      <c r="E950" s="358"/>
      <c r="F950" s="358"/>
      <c r="G950" s="358"/>
      <c r="H950" s="358"/>
      <c r="I950" s="358"/>
      <c r="J950" s="358"/>
      <c r="K950" s="358"/>
      <c r="L950" s="358"/>
      <c r="M950" s="358"/>
      <c r="N950" s="358"/>
      <c r="O950" s="358"/>
      <c r="P950" s="358"/>
      <c r="Q950" s="358"/>
      <c r="R950" s="358"/>
      <c r="S950" s="358"/>
      <c r="T950" s="358"/>
      <c r="U950" s="358"/>
      <c r="V950" s="358"/>
      <c r="W950" s="358"/>
      <c r="X950" s="358"/>
      <c r="Y950" s="358"/>
      <c r="Z950" s="358"/>
      <c r="AA950" s="358"/>
      <c r="AB950" s="358"/>
      <c r="AC950" s="358"/>
      <c r="AD950" s="358"/>
      <c r="AE950" s="358"/>
      <c r="AF950" s="358"/>
      <c r="AG950" s="358"/>
      <c r="AH950" s="358"/>
      <c r="AI950" s="358"/>
      <c r="AJ950" s="358"/>
      <c r="AK950" s="358"/>
      <c r="AL950" s="358"/>
      <c r="AM950" s="358"/>
      <c r="AN950" s="358"/>
      <c r="AO950" s="358"/>
      <c r="AP950" s="358"/>
      <c r="AQ950" s="358"/>
      <c r="AR950" s="358"/>
      <c r="AS950" s="358"/>
      <c r="AT950" s="358"/>
      <c r="AU950" s="358"/>
      <c r="AV950" s="358"/>
      <c r="AW950" s="358"/>
      <c r="AX950" s="358"/>
      <c r="AY950" s="358"/>
      <c r="AZ950" s="358"/>
      <c r="BA950" s="358"/>
      <c r="BB950" s="358"/>
      <c r="BC950" s="358"/>
      <c r="BD950" s="358"/>
      <c r="BE950" s="358"/>
      <c r="BF950" s="358"/>
      <c r="BG950" s="358"/>
      <c r="BH950" s="358"/>
      <c r="BI950" s="358"/>
      <c r="BJ950" s="358"/>
      <c r="BK950" s="358"/>
      <c r="BL950" s="358"/>
      <c r="BM950" s="358"/>
      <c r="BN950" s="358"/>
      <c r="BO950" s="358"/>
      <c r="BP950" s="358"/>
      <c r="BQ950" s="358"/>
      <c r="BR950" s="358"/>
      <c r="BS950" s="358"/>
      <c r="BT950" s="358"/>
      <c r="BU950" s="358"/>
      <c r="BV950" s="358"/>
      <c r="BW950" s="358"/>
      <c r="BX950" s="358"/>
      <c r="BY950" s="358"/>
      <c r="BZ950" s="358"/>
    </row>
    <row r="951" ht="11.25" customHeight="1">
      <c r="A951" s="358"/>
      <c r="B951" s="358"/>
      <c r="C951" s="358"/>
      <c r="D951" s="358"/>
      <c r="E951" s="358"/>
      <c r="F951" s="358"/>
      <c r="G951" s="358"/>
      <c r="H951" s="358"/>
      <c r="I951" s="358"/>
      <c r="J951" s="358"/>
      <c r="K951" s="358"/>
      <c r="L951" s="358"/>
      <c r="M951" s="358"/>
      <c r="N951" s="358"/>
      <c r="O951" s="358"/>
      <c r="P951" s="358"/>
      <c r="Q951" s="358"/>
      <c r="R951" s="358"/>
      <c r="S951" s="358"/>
      <c r="T951" s="358"/>
      <c r="U951" s="358"/>
      <c r="V951" s="358"/>
      <c r="W951" s="358"/>
      <c r="X951" s="358"/>
      <c r="Y951" s="358"/>
      <c r="Z951" s="358"/>
      <c r="AA951" s="358"/>
      <c r="AB951" s="358"/>
      <c r="AC951" s="358"/>
      <c r="AD951" s="358"/>
      <c r="AE951" s="358"/>
      <c r="AF951" s="358"/>
      <c r="AG951" s="358"/>
      <c r="AH951" s="358"/>
      <c r="AI951" s="358"/>
      <c r="AJ951" s="358"/>
      <c r="AK951" s="358"/>
      <c r="AL951" s="358"/>
      <c r="AM951" s="358"/>
      <c r="AN951" s="358"/>
      <c r="AO951" s="358"/>
      <c r="AP951" s="358"/>
      <c r="AQ951" s="358"/>
      <c r="AR951" s="358"/>
      <c r="AS951" s="358"/>
      <c r="AT951" s="358"/>
      <c r="AU951" s="358"/>
      <c r="AV951" s="358"/>
      <c r="AW951" s="358"/>
      <c r="AX951" s="358"/>
      <c r="AY951" s="358"/>
      <c r="AZ951" s="358"/>
      <c r="BA951" s="358"/>
      <c r="BB951" s="358"/>
      <c r="BC951" s="358"/>
      <c r="BD951" s="358"/>
      <c r="BE951" s="358"/>
      <c r="BF951" s="358"/>
      <c r="BG951" s="358"/>
      <c r="BH951" s="358"/>
      <c r="BI951" s="358"/>
      <c r="BJ951" s="358"/>
      <c r="BK951" s="358"/>
      <c r="BL951" s="358"/>
      <c r="BM951" s="358"/>
      <c r="BN951" s="358"/>
      <c r="BO951" s="358"/>
      <c r="BP951" s="358"/>
      <c r="BQ951" s="358"/>
      <c r="BR951" s="358"/>
      <c r="BS951" s="358"/>
      <c r="BT951" s="358"/>
      <c r="BU951" s="358"/>
      <c r="BV951" s="358"/>
      <c r="BW951" s="358"/>
      <c r="BX951" s="358"/>
      <c r="BY951" s="358"/>
      <c r="BZ951" s="358"/>
    </row>
    <row r="952" ht="11.25" customHeight="1">
      <c r="A952" s="358"/>
      <c r="B952" s="358"/>
      <c r="C952" s="358"/>
      <c r="D952" s="358"/>
      <c r="E952" s="358"/>
      <c r="F952" s="358"/>
      <c r="G952" s="358"/>
      <c r="H952" s="358"/>
      <c r="I952" s="358"/>
      <c r="J952" s="358"/>
      <c r="K952" s="358"/>
      <c r="L952" s="358"/>
      <c r="M952" s="358"/>
      <c r="N952" s="358"/>
      <c r="O952" s="358"/>
      <c r="P952" s="358"/>
      <c r="Q952" s="358"/>
      <c r="R952" s="358"/>
      <c r="S952" s="358"/>
      <c r="T952" s="358"/>
      <c r="U952" s="358"/>
      <c r="V952" s="358"/>
      <c r="W952" s="358"/>
      <c r="X952" s="358"/>
      <c r="Y952" s="358"/>
      <c r="Z952" s="358"/>
      <c r="AA952" s="358"/>
      <c r="AB952" s="358"/>
      <c r="AC952" s="358"/>
      <c r="AD952" s="358"/>
      <c r="AE952" s="358"/>
      <c r="AF952" s="358"/>
      <c r="AG952" s="358"/>
      <c r="AH952" s="358"/>
      <c r="AI952" s="358"/>
      <c r="AJ952" s="358"/>
      <c r="AK952" s="358"/>
      <c r="AL952" s="358"/>
      <c r="AM952" s="358"/>
      <c r="AN952" s="358"/>
      <c r="AO952" s="358"/>
      <c r="AP952" s="358"/>
      <c r="AQ952" s="358"/>
      <c r="AR952" s="358"/>
      <c r="AS952" s="358"/>
      <c r="AT952" s="358"/>
      <c r="AU952" s="358"/>
      <c r="AV952" s="358"/>
      <c r="AW952" s="358"/>
      <c r="AX952" s="358"/>
      <c r="AY952" s="358"/>
      <c r="AZ952" s="358"/>
      <c r="BA952" s="358"/>
      <c r="BB952" s="358"/>
      <c r="BC952" s="358"/>
      <c r="BD952" s="358"/>
      <c r="BE952" s="358"/>
      <c r="BF952" s="358"/>
      <c r="BG952" s="358"/>
      <c r="BH952" s="358"/>
      <c r="BI952" s="358"/>
      <c r="BJ952" s="358"/>
      <c r="BK952" s="358"/>
      <c r="BL952" s="358"/>
      <c r="BM952" s="358"/>
      <c r="BN952" s="358"/>
      <c r="BO952" s="358"/>
      <c r="BP952" s="358"/>
      <c r="BQ952" s="358"/>
      <c r="BR952" s="358"/>
      <c r="BS952" s="358"/>
      <c r="BT952" s="358"/>
      <c r="BU952" s="358"/>
      <c r="BV952" s="358"/>
      <c r="BW952" s="358"/>
      <c r="BX952" s="358"/>
      <c r="BY952" s="358"/>
      <c r="BZ952" s="358"/>
    </row>
    <row r="953" ht="11.25" customHeight="1">
      <c r="A953" s="358"/>
      <c r="B953" s="358"/>
      <c r="C953" s="358"/>
      <c r="D953" s="358"/>
      <c r="E953" s="358"/>
      <c r="F953" s="358"/>
      <c r="G953" s="358"/>
      <c r="H953" s="358"/>
      <c r="I953" s="358"/>
      <c r="J953" s="358"/>
      <c r="K953" s="358"/>
      <c r="L953" s="358"/>
      <c r="M953" s="358"/>
      <c r="N953" s="358"/>
      <c r="O953" s="358"/>
      <c r="P953" s="358"/>
      <c r="Q953" s="358"/>
      <c r="R953" s="358"/>
      <c r="S953" s="358"/>
      <c r="T953" s="358"/>
      <c r="U953" s="358"/>
      <c r="V953" s="358"/>
      <c r="W953" s="358"/>
      <c r="X953" s="358"/>
      <c r="Y953" s="358"/>
      <c r="Z953" s="358"/>
      <c r="AA953" s="358"/>
      <c r="AB953" s="358"/>
      <c r="AC953" s="358"/>
      <c r="AD953" s="358"/>
      <c r="AE953" s="358"/>
      <c r="AF953" s="358"/>
      <c r="AG953" s="358"/>
      <c r="AH953" s="358"/>
      <c r="AI953" s="358"/>
      <c r="AJ953" s="358"/>
      <c r="AK953" s="358"/>
      <c r="AL953" s="358"/>
      <c r="AM953" s="358"/>
      <c r="AN953" s="358"/>
      <c r="AO953" s="358"/>
      <c r="AP953" s="358"/>
      <c r="AQ953" s="358"/>
      <c r="AR953" s="358"/>
      <c r="AS953" s="358"/>
      <c r="AT953" s="358"/>
      <c r="AU953" s="358"/>
      <c r="AV953" s="358"/>
      <c r="AW953" s="358"/>
      <c r="AX953" s="358"/>
      <c r="AY953" s="358"/>
      <c r="AZ953" s="358"/>
      <c r="BA953" s="358"/>
      <c r="BB953" s="358"/>
      <c r="BC953" s="358"/>
      <c r="BD953" s="358"/>
      <c r="BE953" s="358"/>
      <c r="BF953" s="358"/>
      <c r="BG953" s="358"/>
      <c r="BH953" s="358"/>
      <c r="BI953" s="358"/>
      <c r="BJ953" s="358"/>
      <c r="BK953" s="358"/>
      <c r="BL953" s="358"/>
      <c r="BM953" s="358"/>
      <c r="BN953" s="358"/>
      <c r="BO953" s="358"/>
      <c r="BP953" s="358"/>
      <c r="BQ953" s="358"/>
      <c r="BR953" s="358"/>
      <c r="BS953" s="358"/>
      <c r="BT953" s="358"/>
      <c r="BU953" s="358"/>
      <c r="BV953" s="358"/>
      <c r="BW953" s="358"/>
      <c r="BX953" s="358"/>
      <c r="BY953" s="358"/>
      <c r="BZ953" s="358"/>
    </row>
    <row r="954" ht="11.25" customHeight="1">
      <c r="A954" s="358"/>
      <c r="B954" s="358"/>
      <c r="C954" s="358"/>
      <c r="D954" s="358"/>
      <c r="E954" s="358"/>
      <c r="F954" s="358"/>
      <c r="G954" s="358"/>
      <c r="H954" s="358"/>
      <c r="I954" s="358"/>
      <c r="J954" s="358"/>
      <c r="K954" s="358"/>
      <c r="L954" s="358"/>
      <c r="M954" s="358"/>
      <c r="N954" s="358"/>
      <c r="O954" s="358"/>
      <c r="P954" s="358"/>
      <c r="Q954" s="358"/>
      <c r="R954" s="358"/>
      <c r="S954" s="358"/>
      <c r="T954" s="358"/>
      <c r="U954" s="358"/>
      <c r="V954" s="358"/>
      <c r="W954" s="358"/>
      <c r="X954" s="358"/>
      <c r="Y954" s="358"/>
      <c r="Z954" s="358"/>
      <c r="AA954" s="358"/>
      <c r="AB954" s="358"/>
      <c r="AC954" s="358"/>
      <c r="AD954" s="358"/>
      <c r="AE954" s="358"/>
      <c r="AF954" s="358"/>
      <c r="AG954" s="358"/>
      <c r="AH954" s="358"/>
      <c r="AI954" s="358"/>
      <c r="AJ954" s="358"/>
      <c r="AK954" s="358"/>
      <c r="AL954" s="358"/>
      <c r="AM954" s="358"/>
      <c r="AN954" s="358"/>
      <c r="AO954" s="358"/>
      <c r="AP954" s="358"/>
      <c r="AQ954" s="358"/>
      <c r="AR954" s="358"/>
      <c r="AS954" s="358"/>
      <c r="AT954" s="358"/>
      <c r="AU954" s="358"/>
      <c r="AV954" s="358"/>
      <c r="AW954" s="358"/>
      <c r="AX954" s="358"/>
      <c r="AY954" s="358"/>
      <c r="AZ954" s="358"/>
      <c r="BA954" s="358"/>
      <c r="BB954" s="358"/>
      <c r="BC954" s="358"/>
      <c r="BD954" s="358"/>
      <c r="BE954" s="358"/>
      <c r="BF954" s="358"/>
      <c r="BG954" s="358"/>
      <c r="BH954" s="358"/>
      <c r="BI954" s="358"/>
      <c r="BJ954" s="358"/>
      <c r="BK954" s="358"/>
      <c r="BL954" s="358"/>
      <c r="BM954" s="358"/>
      <c r="BN954" s="358"/>
      <c r="BO954" s="358"/>
      <c r="BP954" s="358"/>
      <c r="BQ954" s="358"/>
      <c r="BR954" s="358"/>
      <c r="BS954" s="358"/>
      <c r="BT954" s="358"/>
      <c r="BU954" s="358"/>
      <c r="BV954" s="358"/>
      <c r="BW954" s="358"/>
      <c r="BX954" s="358"/>
      <c r="BY954" s="358"/>
      <c r="BZ954" s="358"/>
    </row>
    <row r="955" ht="11.25" customHeight="1">
      <c r="A955" s="358"/>
      <c r="B955" s="358"/>
      <c r="C955" s="358"/>
      <c r="D955" s="358"/>
      <c r="E955" s="358"/>
      <c r="F955" s="358"/>
      <c r="G955" s="358"/>
      <c r="H955" s="358"/>
      <c r="I955" s="358"/>
      <c r="J955" s="358"/>
      <c r="K955" s="358"/>
      <c r="L955" s="358"/>
      <c r="M955" s="358"/>
      <c r="N955" s="358"/>
      <c r="O955" s="358"/>
      <c r="P955" s="358"/>
      <c r="Q955" s="358"/>
      <c r="R955" s="358"/>
      <c r="S955" s="358"/>
      <c r="T955" s="358"/>
      <c r="U955" s="358"/>
      <c r="V955" s="358"/>
      <c r="W955" s="358"/>
      <c r="X955" s="358"/>
      <c r="Y955" s="358"/>
      <c r="Z955" s="358"/>
      <c r="AA955" s="358"/>
      <c r="AB955" s="358"/>
      <c r="AC955" s="358"/>
      <c r="AD955" s="358"/>
      <c r="AE955" s="358"/>
      <c r="AF955" s="358"/>
      <c r="AG955" s="358"/>
      <c r="AH955" s="358"/>
      <c r="AI955" s="358"/>
      <c r="AJ955" s="358"/>
      <c r="AK955" s="358"/>
      <c r="AL955" s="358"/>
      <c r="AM955" s="358"/>
      <c r="AN955" s="358"/>
      <c r="AO955" s="358"/>
      <c r="AP955" s="358"/>
      <c r="AQ955" s="358"/>
      <c r="AR955" s="358"/>
      <c r="AS955" s="358"/>
      <c r="AT955" s="358"/>
      <c r="AU955" s="358"/>
      <c r="AV955" s="358"/>
      <c r="AW955" s="358"/>
      <c r="AX955" s="358"/>
      <c r="AY955" s="358"/>
      <c r="AZ955" s="358"/>
      <c r="BA955" s="358"/>
      <c r="BB955" s="358"/>
      <c r="BC955" s="358"/>
      <c r="BD955" s="358"/>
      <c r="BE955" s="358"/>
      <c r="BF955" s="358"/>
      <c r="BG955" s="358"/>
      <c r="BH955" s="358"/>
      <c r="BI955" s="358"/>
      <c r="BJ955" s="358"/>
      <c r="BK955" s="358"/>
      <c r="BL955" s="358"/>
      <c r="BM955" s="358"/>
      <c r="BN955" s="358"/>
      <c r="BO955" s="358"/>
      <c r="BP955" s="358"/>
      <c r="BQ955" s="358"/>
      <c r="BR955" s="358"/>
      <c r="BS955" s="358"/>
      <c r="BT955" s="358"/>
      <c r="BU955" s="358"/>
      <c r="BV955" s="358"/>
      <c r="BW955" s="358"/>
      <c r="BX955" s="358"/>
      <c r="BY955" s="358"/>
      <c r="BZ955" s="358"/>
    </row>
    <row r="956" ht="11.25" customHeight="1">
      <c r="A956" s="358"/>
      <c r="B956" s="358"/>
      <c r="C956" s="358"/>
      <c r="D956" s="358"/>
      <c r="E956" s="358"/>
      <c r="F956" s="358"/>
      <c r="G956" s="358"/>
      <c r="H956" s="358"/>
      <c r="I956" s="358"/>
      <c r="J956" s="358"/>
      <c r="K956" s="358"/>
      <c r="L956" s="358"/>
      <c r="M956" s="358"/>
      <c r="N956" s="358"/>
      <c r="O956" s="358"/>
      <c r="P956" s="358"/>
      <c r="Q956" s="358"/>
      <c r="R956" s="358"/>
      <c r="S956" s="358"/>
      <c r="T956" s="358"/>
      <c r="U956" s="358"/>
      <c r="V956" s="358"/>
      <c r="W956" s="358"/>
      <c r="X956" s="358"/>
      <c r="Y956" s="358"/>
      <c r="Z956" s="358"/>
      <c r="AA956" s="358"/>
      <c r="AB956" s="358"/>
      <c r="AC956" s="358"/>
      <c r="AD956" s="358"/>
      <c r="AE956" s="358"/>
      <c r="AF956" s="358"/>
      <c r="AG956" s="358"/>
      <c r="AH956" s="358"/>
      <c r="AI956" s="358"/>
      <c r="AJ956" s="358"/>
      <c r="AK956" s="358"/>
      <c r="AL956" s="358"/>
      <c r="AM956" s="358"/>
      <c r="AN956" s="358"/>
      <c r="AO956" s="358"/>
      <c r="AP956" s="358"/>
      <c r="AQ956" s="358"/>
      <c r="AR956" s="358"/>
      <c r="AS956" s="358"/>
      <c r="AT956" s="358"/>
      <c r="AU956" s="358"/>
      <c r="AV956" s="358"/>
      <c r="AW956" s="358"/>
      <c r="AX956" s="358"/>
      <c r="AY956" s="358"/>
      <c r="AZ956" s="358"/>
      <c r="BA956" s="358"/>
      <c r="BB956" s="358"/>
      <c r="BC956" s="358"/>
      <c r="BD956" s="358"/>
      <c r="BE956" s="358"/>
      <c r="BF956" s="358"/>
      <c r="BG956" s="358"/>
      <c r="BH956" s="358"/>
      <c r="BI956" s="358"/>
      <c r="BJ956" s="358"/>
      <c r="BK956" s="358"/>
      <c r="BL956" s="358"/>
      <c r="BM956" s="358"/>
      <c r="BN956" s="358"/>
      <c r="BO956" s="358"/>
      <c r="BP956" s="358"/>
      <c r="BQ956" s="358"/>
      <c r="BR956" s="358"/>
      <c r="BS956" s="358"/>
      <c r="BT956" s="358"/>
      <c r="BU956" s="358"/>
      <c r="BV956" s="358"/>
      <c r="BW956" s="358"/>
      <c r="BX956" s="358"/>
      <c r="BY956" s="358"/>
      <c r="BZ956" s="358"/>
    </row>
    <row r="957" ht="11.25" customHeight="1">
      <c r="A957" s="358"/>
      <c r="B957" s="358"/>
      <c r="C957" s="358"/>
      <c r="D957" s="358"/>
      <c r="E957" s="358"/>
      <c r="F957" s="358"/>
      <c r="G957" s="358"/>
      <c r="H957" s="358"/>
      <c r="I957" s="358"/>
      <c r="J957" s="358"/>
      <c r="K957" s="358"/>
      <c r="L957" s="358"/>
      <c r="M957" s="358"/>
      <c r="N957" s="358"/>
      <c r="O957" s="358"/>
      <c r="P957" s="358"/>
      <c r="Q957" s="358"/>
      <c r="R957" s="358"/>
      <c r="S957" s="358"/>
      <c r="T957" s="358"/>
      <c r="U957" s="358"/>
      <c r="V957" s="358"/>
      <c r="W957" s="358"/>
      <c r="X957" s="358"/>
      <c r="Y957" s="358"/>
      <c r="Z957" s="358"/>
      <c r="AA957" s="358"/>
      <c r="AB957" s="358"/>
      <c r="AC957" s="358"/>
      <c r="AD957" s="358"/>
      <c r="AE957" s="358"/>
      <c r="AF957" s="358"/>
      <c r="AG957" s="358"/>
      <c r="AH957" s="358"/>
      <c r="AI957" s="358"/>
      <c r="AJ957" s="358"/>
      <c r="AK957" s="358"/>
      <c r="AL957" s="358"/>
      <c r="AM957" s="358"/>
      <c r="AN957" s="358"/>
      <c r="AO957" s="358"/>
      <c r="AP957" s="358"/>
      <c r="AQ957" s="358"/>
      <c r="AR957" s="358"/>
      <c r="AS957" s="358"/>
      <c r="AT957" s="358"/>
      <c r="AU957" s="358"/>
      <c r="AV957" s="358"/>
      <c r="AW957" s="358"/>
      <c r="AX957" s="358"/>
      <c r="AY957" s="358"/>
      <c r="AZ957" s="358"/>
      <c r="BA957" s="358"/>
      <c r="BB957" s="358"/>
      <c r="BC957" s="358"/>
      <c r="BD957" s="358"/>
      <c r="BE957" s="358"/>
      <c r="BF957" s="358"/>
      <c r="BG957" s="358"/>
      <c r="BH957" s="358"/>
      <c r="BI957" s="358"/>
      <c r="BJ957" s="358"/>
      <c r="BK957" s="358"/>
      <c r="BL957" s="358"/>
      <c r="BM957" s="358"/>
      <c r="BN957" s="358"/>
      <c r="BO957" s="358"/>
      <c r="BP957" s="358"/>
      <c r="BQ957" s="358"/>
      <c r="BR957" s="358"/>
      <c r="BS957" s="358"/>
      <c r="BT957" s="358"/>
      <c r="BU957" s="358"/>
      <c r="BV957" s="358"/>
      <c r="BW957" s="358"/>
      <c r="BX957" s="358"/>
      <c r="BY957" s="358"/>
      <c r="BZ957" s="358"/>
    </row>
    <row r="958" ht="11.25" customHeight="1">
      <c r="A958" s="358"/>
      <c r="B958" s="358"/>
      <c r="C958" s="358"/>
      <c r="D958" s="358"/>
      <c r="E958" s="358"/>
      <c r="F958" s="358"/>
      <c r="G958" s="358"/>
      <c r="H958" s="358"/>
      <c r="I958" s="358"/>
      <c r="J958" s="358"/>
      <c r="K958" s="358"/>
      <c r="L958" s="358"/>
      <c r="M958" s="358"/>
      <c r="N958" s="358"/>
      <c r="O958" s="358"/>
      <c r="P958" s="358"/>
      <c r="Q958" s="358"/>
      <c r="R958" s="358"/>
      <c r="S958" s="358"/>
      <c r="T958" s="358"/>
      <c r="U958" s="358"/>
      <c r="V958" s="358"/>
      <c r="W958" s="358"/>
      <c r="X958" s="358"/>
      <c r="Y958" s="358"/>
      <c r="Z958" s="358"/>
      <c r="AA958" s="358"/>
      <c r="AB958" s="358"/>
      <c r="AC958" s="358"/>
      <c r="AD958" s="358"/>
      <c r="AE958" s="358"/>
      <c r="AF958" s="358"/>
      <c r="AG958" s="358"/>
      <c r="AH958" s="358"/>
      <c r="AI958" s="358"/>
      <c r="AJ958" s="358"/>
      <c r="AK958" s="358"/>
      <c r="AL958" s="358"/>
      <c r="AM958" s="358"/>
      <c r="AN958" s="358"/>
      <c r="AO958" s="358"/>
      <c r="AP958" s="358"/>
      <c r="AQ958" s="358"/>
      <c r="AR958" s="358"/>
      <c r="AS958" s="358"/>
      <c r="AT958" s="358"/>
      <c r="AU958" s="358"/>
      <c r="AV958" s="358"/>
      <c r="AW958" s="358"/>
      <c r="AX958" s="358"/>
      <c r="AY958" s="358"/>
      <c r="AZ958" s="358"/>
      <c r="BA958" s="358"/>
      <c r="BB958" s="358"/>
      <c r="BC958" s="358"/>
      <c r="BD958" s="358"/>
      <c r="BE958" s="358"/>
      <c r="BF958" s="358"/>
      <c r="BG958" s="358"/>
      <c r="BH958" s="358"/>
      <c r="BI958" s="358"/>
      <c r="BJ958" s="358"/>
      <c r="BK958" s="358"/>
      <c r="BL958" s="358"/>
      <c r="BM958" s="358"/>
      <c r="BN958" s="358"/>
      <c r="BO958" s="358"/>
      <c r="BP958" s="358"/>
      <c r="BQ958" s="358"/>
      <c r="BR958" s="358"/>
      <c r="BS958" s="358"/>
      <c r="BT958" s="358"/>
      <c r="BU958" s="358"/>
      <c r="BV958" s="358"/>
      <c r="BW958" s="358"/>
      <c r="BX958" s="358"/>
      <c r="BY958" s="358"/>
      <c r="BZ958" s="358"/>
    </row>
    <row r="959" ht="11.25" customHeight="1">
      <c r="A959" s="358"/>
      <c r="B959" s="358"/>
      <c r="C959" s="358"/>
      <c r="D959" s="358"/>
      <c r="E959" s="358"/>
      <c r="F959" s="358"/>
      <c r="G959" s="358"/>
      <c r="H959" s="358"/>
      <c r="I959" s="358"/>
      <c r="J959" s="358"/>
      <c r="K959" s="358"/>
      <c r="L959" s="358"/>
      <c r="M959" s="358"/>
      <c r="N959" s="358"/>
      <c r="O959" s="358"/>
      <c r="P959" s="358"/>
      <c r="Q959" s="358"/>
      <c r="R959" s="358"/>
      <c r="S959" s="358"/>
      <c r="T959" s="358"/>
      <c r="U959" s="358"/>
      <c r="V959" s="358"/>
      <c r="W959" s="358"/>
      <c r="X959" s="358"/>
      <c r="Y959" s="358"/>
      <c r="Z959" s="358"/>
      <c r="AA959" s="358"/>
      <c r="AB959" s="358"/>
      <c r="AC959" s="358"/>
      <c r="AD959" s="358"/>
      <c r="AE959" s="358"/>
      <c r="AF959" s="358"/>
      <c r="AG959" s="358"/>
      <c r="AH959" s="358"/>
      <c r="AI959" s="358"/>
      <c r="AJ959" s="358"/>
      <c r="AK959" s="358"/>
      <c r="AL959" s="358"/>
      <c r="AM959" s="358"/>
      <c r="AN959" s="358"/>
      <c r="AO959" s="358"/>
      <c r="AP959" s="358"/>
      <c r="AQ959" s="358"/>
      <c r="AR959" s="358"/>
      <c r="AS959" s="358"/>
      <c r="AT959" s="358"/>
      <c r="AU959" s="358"/>
      <c r="AV959" s="358"/>
      <c r="AW959" s="358"/>
      <c r="AX959" s="358"/>
      <c r="AY959" s="358"/>
      <c r="AZ959" s="358"/>
      <c r="BA959" s="358"/>
      <c r="BB959" s="358"/>
      <c r="BC959" s="358"/>
      <c r="BD959" s="358"/>
      <c r="BE959" s="358"/>
      <c r="BF959" s="358"/>
      <c r="BG959" s="358"/>
      <c r="BH959" s="358"/>
      <c r="BI959" s="358"/>
      <c r="BJ959" s="358"/>
      <c r="BK959" s="358"/>
      <c r="BL959" s="358"/>
      <c r="BM959" s="358"/>
      <c r="BN959" s="358"/>
      <c r="BO959" s="358"/>
      <c r="BP959" s="358"/>
      <c r="BQ959" s="358"/>
      <c r="BR959" s="358"/>
      <c r="BS959" s="358"/>
      <c r="BT959" s="358"/>
      <c r="BU959" s="358"/>
      <c r="BV959" s="358"/>
      <c r="BW959" s="358"/>
      <c r="BX959" s="358"/>
      <c r="BY959" s="358"/>
      <c r="BZ959" s="358"/>
    </row>
    <row r="960" ht="11.25" customHeight="1">
      <c r="A960" s="358"/>
      <c r="B960" s="358"/>
      <c r="C960" s="358"/>
      <c r="D960" s="358"/>
      <c r="E960" s="358"/>
      <c r="F960" s="358"/>
      <c r="G960" s="358"/>
      <c r="H960" s="358"/>
      <c r="I960" s="358"/>
      <c r="J960" s="358"/>
      <c r="K960" s="358"/>
      <c r="L960" s="358"/>
      <c r="M960" s="358"/>
      <c r="N960" s="358"/>
      <c r="O960" s="358"/>
      <c r="P960" s="358"/>
      <c r="Q960" s="358"/>
      <c r="R960" s="358"/>
      <c r="S960" s="358"/>
      <c r="T960" s="358"/>
      <c r="U960" s="358"/>
      <c r="V960" s="358"/>
      <c r="W960" s="358"/>
      <c r="X960" s="358"/>
      <c r="Y960" s="358"/>
      <c r="Z960" s="358"/>
      <c r="AA960" s="358"/>
      <c r="AB960" s="358"/>
      <c r="AC960" s="358"/>
      <c r="AD960" s="358"/>
      <c r="AE960" s="358"/>
      <c r="AF960" s="358"/>
      <c r="AG960" s="358"/>
      <c r="AH960" s="358"/>
      <c r="AI960" s="358"/>
      <c r="AJ960" s="358"/>
      <c r="AK960" s="358"/>
      <c r="AL960" s="358"/>
      <c r="AM960" s="358"/>
      <c r="AN960" s="358"/>
      <c r="AO960" s="358"/>
      <c r="AP960" s="358"/>
      <c r="AQ960" s="358"/>
      <c r="AR960" s="358"/>
      <c r="AS960" s="358"/>
      <c r="AT960" s="358"/>
      <c r="AU960" s="358"/>
      <c r="AV960" s="358"/>
      <c r="AW960" s="358"/>
      <c r="AX960" s="358"/>
      <c r="AY960" s="358"/>
      <c r="AZ960" s="358"/>
      <c r="BA960" s="358"/>
      <c r="BB960" s="358"/>
      <c r="BC960" s="358"/>
      <c r="BD960" s="358"/>
      <c r="BE960" s="358"/>
      <c r="BF960" s="358"/>
      <c r="BG960" s="358"/>
      <c r="BH960" s="358"/>
      <c r="BI960" s="358"/>
      <c r="BJ960" s="358"/>
      <c r="BK960" s="358"/>
      <c r="BL960" s="358"/>
      <c r="BM960" s="358"/>
      <c r="BN960" s="358"/>
      <c r="BO960" s="358"/>
      <c r="BP960" s="358"/>
      <c r="BQ960" s="358"/>
      <c r="BR960" s="358"/>
      <c r="BS960" s="358"/>
      <c r="BT960" s="358"/>
      <c r="BU960" s="358"/>
      <c r="BV960" s="358"/>
      <c r="BW960" s="358"/>
      <c r="BX960" s="358"/>
      <c r="BY960" s="358"/>
      <c r="BZ960" s="358"/>
    </row>
    <row r="961" ht="11.25" customHeight="1">
      <c r="A961" s="358"/>
      <c r="B961" s="358"/>
      <c r="C961" s="358"/>
      <c r="D961" s="358"/>
      <c r="E961" s="358"/>
      <c r="F961" s="358"/>
      <c r="G961" s="358"/>
      <c r="H961" s="358"/>
      <c r="I961" s="358"/>
      <c r="J961" s="358"/>
      <c r="K961" s="358"/>
      <c r="L961" s="358"/>
      <c r="M961" s="358"/>
      <c r="N961" s="358"/>
      <c r="O961" s="358"/>
      <c r="P961" s="358"/>
      <c r="Q961" s="358"/>
      <c r="R961" s="358"/>
      <c r="S961" s="358"/>
      <c r="T961" s="358"/>
      <c r="U961" s="358"/>
      <c r="V961" s="358"/>
      <c r="W961" s="358"/>
      <c r="X961" s="358"/>
      <c r="Y961" s="358"/>
      <c r="Z961" s="358"/>
      <c r="AA961" s="358"/>
      <c r="AB961" s="358"/>
      <c r="AC961" s="358"/>
      <c r="AD961" s="358"/>
      <c r="AE961" s="358"/>
      <c r="AF961" s="358"/>
      <c r="AG961" s="358"/>
      <c r="AH961" s="358"/>
      <c r="AI961" s="358"/>
      <c r="AJ961" s="358"/>
      <c r="AK961" s="358"/>
      <c r="AL961" s="358"/>
      <c r="AM961" s="358"/>
      <c r="AN961" s="358"/>
      <c r="AO961" s="358"/>
      <c r="AP961" s="358"/>
      <c r="AQ961" s="358"/>
      <c r="AR961" s="358"/>
      <c r="AS961" s="358"/>
      <c r="AT961" s="358"/>
      <c r="AU961" s="358"/>
      <c r="AV961" s="358"/>
      <c r="AW961" s="358"/>
      <c r="AX961" s="358"/>
      <c r="AY961" s="358"/>
      <c r="AZ961" s="358"/>
      <c r="BA961" s="358"/>
      <c r="BB961" s="358"/>
      <c r="BC961" s="358"/>
      <c r="BD961" s="358"/>
      <c r="BE961" s="358"/>
      <c r="BF961" s="358"/>
      <c r="BG961" s="358"/>
      <c r="BH961" s="358"/>
      <c r="BI961" s="358"/>
      <c r="BJ961" s="358"/>
      <c r="BK961" s="358"/>
      <c r="BL961" s="358"/>
      <c r="BM961" s="358"/>
      <c r="BN961" s="358"/>
      <c r="BO961" s="358"/>
      <c r="BP961" s="358"/>
      <c r="BQ961" s="358"/>
      <c r="BR961" s="358"/>
      <c r="BS961" s="358"/>
      <c r="BT961" s="358"/>
      <c r="BU961" s="358"/>
      <c r="BV961" s="358"/>
      <c r="BW961" s="358"/>
      <c r="BX961" s="358"/>
      <c r="BY961" s="358"/>
      <c r="BZ961" s="358"/>
    </row>
    <row r="962" ht="11.25" customHeight="1">
      <c r="A962" s="358"/>
      <c r="B962" s="358"/>
      <c r="C962" s="358"/>
      <c r="D962" s="358"/>
      <c r="E962" s="358"/>
      <c r="F962" s="358"/>
      <c r="G962" s="358"/>
      <c r="H962" s="358"/>
      <c r="I962" s="358"/>
      <c r="J962" s="358"/>
      <c r="K962" s="358"/>
      <c r="L962" s="358"/>
      <c r="M962" s="358"/>
      <c r="N962" s="358"/>
      <c r="O962" s="358"/>
      <c r="P962" s="358"/>
      <c r="Q962" s="358"/>
      <c r="R962" s="358"/>
      <c r="S962" s="358"/>
      <c r="T962" s="358"/>
      <c r="U962" s="358"/>
      <c r="V962" s="358"/>
      <c r="W962" s="358"/>
      <c r="X962" s="358"/>
      <c r="Y962" s="358"/>
      <c r="Z962" s="358"/>
      <c r="AA962" s="358"/>
      <c r="AB962" s="358"/>
      <c r="AC962" s="358"/>
      <c r="AD962" s="358"/>
      <c r="AE962" s="358"/>
      <c r="AF962" s="358"/>
      <c r="AG962" s="358"/>
      <c r="AH962" s="358"/>
      <c r="AI962" s="358"/>
      <c r="AJ962" s="358"/>
      <c r="AK962" s="358"/>
      <c r="AL962" s="358"/>
      <c r="AM962" s="358"/>
      <c r="AN962" s="358"/>
      <c r="AO962" s="358"/>
      <c r="AP962" s="358"/>
      <c r="AQ962" s="358"/>
      <c r="AR962" s="358"/>
      <c r="AS962" s="358"/>
      <c r="AT962" s="358"/>
      <c r="AU962" s="358"/>
      <c r="AV962" s="358"/>
      <c r="AW962" s="358"/>
      <c r="AX962" s="358"/>
      <c r="AY962" s="358"/>
      <c r="AZ962" s="358"/>
      <c r="BA962" s="358"/>
      <c r="BB962" s="358"/>
      <c r="BC962" s="358"/>
      <c r="BD962" s="358"/>
      <c r="BE962" s="358"/>
      <c r="BF962" s="358"/>
      <c r="BG962" s="358"/>
      <c r="BH962" s="358"/>
      <c r="BI962" s="358"/>
      <c r="BJ962" s="358"/>
      <c r="BK962" s="358"/>
      <c r="BL962" s="358"/>
      <c r="BM962" s="358"/>
      <c r="BN962" s="358"/>
      <c r="BO962" s="358"/>
      <c r="BP962" s="358"/>
      <c r="BQ962" s="358"/>
      <c r="BR962" s="358"/>
      <c r="BS962" s="358"/>
      <c r="BT962" s="358"/>
      <c r="BU962" s="358"/>
      <c r="BV962" s="358"/>
      <c r="BW962" s="358"/>
      <c r="BX962" s="358"/>
      <c r="BY962" s="358"/>
      <c r="BZ962" s="358"/>
    </row>
    <row r="963" ht="11.25" customHeight="1">
      <c r="A963" s="358"/>
      <c r="B963" s="358"/>
      <c r="C963" s="358"/>
      <c r="D963" s="358"/>
      <c r="E963" s="358"/>
      <c r="F963" s="358"/>
      <c r="G963" s="358"/>
      <c r="H963" s="358"/>
      <c r="I963" s="358"/>
      <c r="J963" s="358"/>
      <c r="K963" s="358"/>
      <c r="L963" s="358"/>
      <c r="M963" s="358"/>
      <c r="N963" s="358"/>
      <c r="O963" s="358"/>
      <c r="P963" s="358"/>
      <c r="Q963" s="358"/>
      <c r="R963" s="358"/>
      <c r="S963" s="358"/>
      <c r="T963" s="358"/>
      <c r="U963" s="358"/>
      <c r="V963" s="358"/>
      <c r="W963" s="358"/>
      <c r="X963" s="358"/>
      <c r="Y963" s="358"/>
      <c r="Z963" s="358"/>
      <c r="AA963" s="358"/>
      <c r="AB963" s="358"/>
      <c r="AC963" s="358"/>
      <c r="AD963" s="358"/>
      <c r="AE963" s="358"/>
      <c r="AF963" s="358"/>
      <c r="AG963" s="358"/>
      <c r="AH963" s="358"/>
      <c r="AI963" s="358"/>
      <c r="AJ963" s="358"/>
      <c r="AK963" s="358"/>
      <c r="AL963" s="358"/>
      <c r="AM963" s="358"/>
      <c r="AN963" s="358"/>
      <c r="AO963" s="358"/>
      <c r="AP963" s="358"/>
      <c r="AQ963" s="358"/>
      <c r="AR963" s="358"/>
      <c r="AS963" s="358"/>
      <c r="AT963" s="358"/>
      <c r="AU963" s="358"/>
      <c r="AV963" s="358"/>
      <c r="AW963" s="358"/>
      <c r="AX963" s="358"/>
      <c r="AY963" s="358"/>
      <c r="AZ963" s="358"/>
      <c r="BA963" s="358"/>
      <c r="BB963" s="358"/>
      <c r="BC963" s="358"/>
      <c r="BD963" s="358"/>
      <c r="BE963" s="358"/>
      <c r="BF963" s="358"/>
      <c r="BG963" s="358"/>
      <c r="BH963" s="358"/>
      <c r="BI963" s="358"/>
      <c r="BJ963" s="358"/>
      <c r="BK963" s="358"/>
      <c r="BL963" s="358"/>
      <c r="BM963" s="358"/>
      <c r="BN963" s="358"/>
      <c r="BO963" s="358"/>
      <c r="BP963" s="358"/>
      <c r="BQ963" s="358"/>
      <c r="BR963" s="358"/>
      <c r="BS963" s="358"/>
      <c r="BT963" s="358"/>
      <c r="BU963" s="358"/>
      <c r="BV963" s="358"/>
      <c r="BW963" s="358"/>
      <c r="BX963" s="358"/>
      <c r="BY963" s="358"/>
      <c r="BZ963" s="358"/>
    </row>
    <row r="964" ht="11.25" customHeight="1">
      <c r="A964" s="358"/>
      <c r="B964" s="358"/>
      <c r="C964" s="358"/>
      <c r="D964" s="358"/>
      <c r="E964" s="358"/>
      <c r="F964" s="358"/>
      <c r="G964" s="358"/>
      <c r="H964" s="358"/>
      <c r="I964" s="358"/>
      <c r="J964" s="358"/>
      <c r="K964" s="358"/>
      <c r="L964" s="358"/>
      <c r="M964" s="358"/>
      <c r="N964" s="358"/>
      <c r="O964" s="358"/>
      <c r="P964" s="358"/>
      <c r="Q964" s="358"/>
      <c r="R964" s="358"/>
      <c r="S964" s="358"/>
      <c r="T964" s="358"/>
      <c r="U964" s="358"/>
      <c r="V964" s="358"/>
      <c r="W964" s="358"/>
      <c r="X964" s="358"/>
      <c r="Y964" s="358"/>
      <c r="Z964" s="358"/>
      <c r="AA964" s="358"/>
      <c r="AB964" s="358"/>
      <c r="AC964" s="358"/>
      <c r="AD964" s="358"/>
      <c r="AE964" s="358"/>
      <c r="AF964" s="358"/>
      <c r="AG964" s="358"/>
      <c r="AH964" s="358"/>
      <c r="AI964" s="358"/>
      <c r="AJ964" s="358"/>
      <c r="AK964" s="358"/>
      <c r="AL964" s="358"/>
      <c r="AM964" s="358"/>
      <c r="AN964" s="358"/>
      <c r="AO964" s="358"/>
      <c r="AP964" s="358"/>
      <c r="AQ964" s="358"/>
      <c r="AR964" s="358"/>
      <c r="AS964" s="358"/>
      <c r="AT964" s="358"/>
      <c r="AU964" s="358"/>
      <c r="AV964" s="358"/>
      <c r="AW964" s="358"/>
      <c r="AX964" s="358"/>
      <c r="AY964" s="358"/>
      <c r="AZ964" s="358"/>
      <c r="BA964" s="358"/>
      <c r="BB964" s="358"/>
      <c r="BC964" s="358"/>
      <c r="BD964" s="358"/>
      <c r="BE964" s="358"/>
      <c r="BF964" s="358"/>
      <c r="BG964" s="358"/>
      <c r="BH964" s="358"/>
      <c r="BI964" s="358"/>
      <c r="BJ964" s="358"/>
      <c r="BK964" s="358"/>
      <c r="BL964" s="358"/>
      <c r="BM964" s="358"/>
      <c r="BN964" s="358"/>
      <c r="BO964" s="358"/>
      <c r="BP964" s="358"/>
      <c r="BQ964" s="358"/>
      <c r="BR964" s="358"/>
      <c r="BS964" s="358"/>
      <c r="BT964" s="358"/>
      <c r="BU964" s="358"/>
      <c r="BV964" s="358"/>
      <c r="BW964" s="358"/>
      <c r="BX964" s="358"/>
      <c r="BY964" s="358"/>
      <c r="BZ964" s="358"/>
    </row>
    <row r="965" ht="11.25" customHeight="1">
      <c r="A965" s="358"/>
      <c r="B965" s="358"/>
      <c r="C965" s="358"/>
      <c r="D965" s="358"/>
      <c r="E965" s="358"/>
      <c r="F965" s="358"/>
      <c r="G965" s="358"/>
      <c r="H965" s="358"/>
      <c r="I965" s="358"/>
      <c r="J965" s="358"/>
      <c r="K965" s="358"/>
      <c r="L965" s="358"/>
      <c r="M965" s="358"/>
      <c r="N965" s="358"/>
      <c r="O965" s="358"/>
      <c r="P965" s="358"/>
      <c r="Q965" s="358"/>
      <c r="R965" s="358"/>
      <c r="S965" s="358"/>
      <c r="T965" s="358"/>
      <c r="U965" s="358"/>
      <c r="V965" s="358"/>
      <c r="W965" s="358"/>
      <c r="X965" s="358"/>
      <c r="Y965" s="358"/>
      <c r="Z965" s="358"/>
      <c r="AA965" s="358"/>
      <c r="AB965" s="358"/>
      <c r="AC965" s="358"/>
      <c r="AD965" s="358"/>
      <c r="AE965" s="358"/>
      <c r="AF965" s="358"/>
      <c r="AG965" s="358"/>
      <c r="AH965" s="358"/>
      <c r="AI965" s="358"/>
      <c r="AJ965" s="358"/>
      <c r="AK965" s="358"/>
      <c r="AL965" s="358"/>
      <c r="AM965" s="358"/>
      <c r="AN965" s="358"/>
      <c r="AO965" s="358"/>
      <c r="AP965" s="358"/>
      <c r="AQ965" s="358"/>
      <c r="AR965" s="358"/>
      <c r="AS965" s="358"/>
      <c r="AT965" s="358"/>
      <c r="AU965" s="358"/>
      <c r="AV965" s="358"/>
      <c r="AW965" s="358"/>
      <c r="AX965" s="358"/>
      <c r="AY965" s="358"/>
      <c r="AZ965" s="358"/>
      <c r="BA965" s="358"/>
      <c r="BB965" s="358"/>
      <c r="BC965" s="358"/>
      <c r="BD965" s="358"/>
      <c r="BE965" s="358"/>
      <c r="BF965" s="358"/>
      <c r="BG965" s="358"/>
      <c r="BH965" s="358"/>
      <c r="BI965" s="358"/>
      <c r="BJ965" s="358"/>
      <c r="BK965" s="358"/>
      <c r="BL965" s="358"/>
      <c r="BM965" s="358"/>
      <c r="BN965" s="358"/>
      <c r="BO965" s="358"/>
      <c r="BP965" s="358"/>
      <c r="BQ965" s="358"/>
      <c r="BR965" s="358"/>
      <c r="BS965" s="358"/>
      <c r="BT965" s="358"/>
      <c r="BU965" s="358"/>
      <c r="BV965" s="358"/>
      <c r="BW965" s="358"/>
      <c r="BX965" s="358"/>
      <c r="BY965" s="358"/>
      <c r="BZ965" s="358"/>
    </row>
    <row r="966" ht="11.25" customHeight="1">
      <c r="A966" s="358"/>
      <c r="B966" s="358"/>
      <c r="C966" s="358"/>
      <c r="D966" s="358"/>
      <c r="E966" s="358"/>
      <c r="F966" s="358"/>
      <c r="G966" s="358"/>
      <c r="H966" s="358"/>
      <c r="I966" s="358"/>
      <c r="J966" s="358"/>
      <c r="K966" s="358"/>
      <c r="L966" s="358"/>
      <c r="M966" s="358"/>
      <c r="N966" s="358"/>
      <c r="O966" s="358"/>
      <c r="P966" s="358"/>
      <c r="Q966" s="358"/>
      <c r="R966" s="358"/>
      <c r="S966" s="358"/>
      <c r="T966" s="358"/>
      <c r="U966" s="358"/>
      <c r="V966" s="358"/>
      <c r="W966" s="358"/>
      <c r="X966" s="358"/>
      <c r="Y966" s="358"/>
      <c r="Z966" s="358"/>
      <c r="AA966" s="358"/>
      <c r="AB966" s="358"/>
      <c r="AC966" s="358"/>
      <c r="AD966" s="358"/>
      <c r="AE966" s="358"/>
      <c r="AF966" s="358"/>
      <c r="AG966" s="358"/>
      <c r="AH966" s="358"/>
      <c r="AI966" s="358"/>
      <c r="AJ966" s="358"/>
      <c r="AK966" s="358"/>
      <c r="AL966" s="358"/>
      <c r="AM966" s="358"/>
      <c r="AN966" s="358"/>
      <c r="AO966" s="358"/>
      <c r="AP966" s="358"/>
      <c r="AQ966" s="358"/>
      <c r="AR966" s="358"/>
      <c r="AS966" s="358"/>
      <c r="AT966" s="358"/>
      <c r="AU966" s="358"/>
      <c r="AV966" s="358"/>
      <c r="AW966" s="358"/>
      <c r="AX966" s="358"/>
      <c r="AY966" s="358"/>
      <c r="AZ966" s="358"/>
      <c r="BA966" s="358"/>
      <c r="BB966" s="358"/>
      <c r="BC966" s="358"/>
      <c r="BD966" s="358"/>
      <c r="BE966" s="358"/>
      <c r="BF966" s="358"/>
      <c r="BG966" s="358"/>
      <c r="BH966" s="358"/>
      <c r="BI966" s="358"/>
      <c r="BJ966" s="358"/>
      <c r="BK966" s="358"/>
      <c r="BL966" s="358"/>
      <c r="BM966" s="358"/>
      <c r="BN966" s="358"/>
      <c r="BO966" s="358"/>
      <c r="BP966" s="358"/>
      <c r="BQ966" s="358"/>
      <c r="BR966" s="358"/>
      <c r="BS966" s="358"/>
      <c r="BT966" s="358"/>
      <c r="BU966" s="358"/>
      <c r="BV966" s="358"/>
      <c r="BW966" s="358"/>
      <c r="BX966" s="358"/>
      <c r="BY966" s="358"/>
      <c r="BZ966" s="358"/>
    </row>
    <row r="967" ht="11.25" customHeight="1">
      <c r="A967" s="358"/>
      <c r="B967" s="358"/>
      <c r="C967" s="358"/>
      <c r="D967" s="358"/>
      <c r="E967" s="358"/>
      <c r="F967" s="358"/>
      <c r="G967" s="358"/>
      <c r="H967" s="358"/>
      <c r="I967" s="358"/>
      <c r="J967" s="358"/>
      <c r="K967" s="358"/>
      <c r="L967" s="358"/>
      <c r="M967" s="358"/>
      <c r="N967" s="358"/>
      <c r="O967" s="358"/>
      <c r="P967" s="358"/>
      <c r="Q967" s="358"/>
      <c r="R967" s="358"/>
      <c r="S967" s="358"/>
      <c r="T967" s="358"/>
      <c r="U967" s="358"/>
      <c r="V967" s="358"/>
      <c r="W967" s="358"/>
      <c r="X967" s="358"/>
      <c r="Y967" s="358"/>
      <c r="Z967" s="358"/>
      <c r="AA967" s="358"/>
      <c r="AB967" s="358"/>
      <c r="AC967" s="358"/>
      <c r="AD967" s="358"/>
      <c r="AE967" s="358"/>
      <c r="AF967" s="358"/>
      <c r="AG967" s="358"/>
      <c r="AH967" s="358"/>
      <c r="AI967" s="358"/>
      <c r="AJ967" s="358"/>
      <c r="AK967" s="358"/>
      <c r="AL967" s="358"/>
      <c r="AM967" s="358"/>
      <c r="AN967" s="358"/>
      <c r="AO967" s="358"/>
      <c r="AP967" s="358"/>
      <c r="AQ967" s="358"/>
      <c r="AR967" s="358"/>
      <c r="AS967" s="358"/>
      <c r="AT967" s="358"/>
      <c r="AU967" s="358"/>
      <c r="AV967" s="358"/>
      <c r="AW967" s="358"/>
      <c r="AX967" s="358"/>
      <c r="AY967" s="358"/>
      <c r="AZ967" s="358"/>
      <c r="BA967" s="358"/>
      <c r="BB967" s="358"/>
      <c r="BC967" s="358"/>
      <c r="BD967" s="358"/>
      <c r="BE967" s="358"/>
      <c r="BF967" s="358"/>
      <c r="BG967" s="358"/>
      <c r="BH967" s="358"/>
      <c r="BI967" s="358"/>
      <c r="BJ967" s="358"/>
      <c r="BK967" s="358"/>
      <c r="BL967" s="358"/>
      <c r="BM967" s="358"/>
      <c r="BN967" s="358"/>
      <c r="BO967" s="358"/>
      <c r="BP967" s="358"/>
      <c r="BQ967" s="358"/>
      <c r="BR967" s="358"/>
      <c r="BS967" s="358"/>
      <c r="BT967" s="358"/>
      <c r="BU967" s="358"/>
      <c r="BV967" s="358"/>
      <c r="BW967" s="358"/>
      <c r="BX967" s="358"/>
      <c r="BY967" s="358"/>
      <c r="BZ967" s="358"/>
    </row>
    <row r="968" ht="11.25" customHeight="1">
      <c r="A968" s="358"/>
      <c r="B968" s="358"/>
      <c r="C968" s="358"/>
      <c r="D968" s="358"/>
      <c r="E968" s="358"/>
      <c r="F968" s="358"/>
      <c r="G968" s="358"/>
      <c r="H968" s="358"/>
      <c r="I968" s="358"/>
      <c r="J968" s="358"/>
      <c r="K968" s="358"/>
      <c r="L968" s="358"/>
      <c r="M968" s="358"/>
      <c r="N968" s="358"/>
      <c r="O968" s="358"/>
      <c r="P968" s="358"/>
      <c r="Q968" s="358"/>
      <c r="R968" s="358"/>
      <c r="S968" s="358"/>
      <c r="T968" s="358"/>
      <c r="U968" s="358"/>
      <c r="V968" s="358"/>
      <c r="W968" s="358"/>
      <c r="X968" s="358"/>
      <c r="Y968" s="358"/>
      <c r="Z968" s="358"/>
      <c r="AA968" s="358"/>
      <c r="AB968" s="358"/>
      <c r="AC968" s="358"/>
      <c r="AD968" s="358"/>
      <c r="AE968" s="358"/>
      <c r="AF968" s="358"/>
      <c r="AG968" s="358"/>
      <c r="AH968" s="358"/>
      <c r="AI968" s="358"/>
      <c r="AJ968" s="358"/>
      <c r="AK968" s="358"/>
      <c r="AL968" s="358"/>
      <c r="AM968" s="358"/>
      <c r="AN968" s="358"/>
      <c r="AO968" s="358"/>
      <c r="AP968" s="358"/>
      <c r="AQ968" s="358"/>
      <c r="AR968" s="358"/>
      <c r="AS968" s="358"/>
      <c r="AT968" s="358"/>
      <c r="AU968" s="358"/>
      <c r="AV968" s="358"/>
      <c r="AW968" s="358"/>
      <c r="AX968" s="358"/>
      <c r="AY968" s="358"/>
      <c r="AZ968" s="358"/>
      <c r="BA968" s="358"/>
      <c r="BB968" s="358"/>
      <c r="BC968" s="358"/>
      <c r="BD968" s="358"/>
      <c r="BE968" s="358"/>
      <c r="BF968" s="358"/>
      <c r="BG968" s="358"/>
      <c r="BH968" s="358"/>
      <c r="BI968" s="358"/>
      <c r="BJ968" s="358"/>
      <c r="BK968" s="358"/>
      <c r="BL968" s="358"/>
      <c r="BM968" s="358"/>
      <c r="BN968" s="358"/>
      <c r="BO968" s="358"/>
      <c r="BP968" s="358"/>
      <c r="BQ968" s="358"/>
      <c r="BR968" s="358"/>
      <c r="BS968" s="358"/>
      <c r="BT968" s="358"/>
      <c r="BU968" s="358"/>
      <c r="BV968" s="358"/>
      <c r="BW968" s="358"/>
      <c r="BX968" s="358"/>
      <c r="BY968" s="358"/>
      <c r="BZ968" s="358"/>
    </row>
    <row r="969" ht="11.25" customHeight="1">
      <c r="A969" s="358"/>
      <c r="B969" s="358"/>
      <c r="C969" s="358"/>
      <c r="D969" s="358"/>
      <c r="E969" s="358"/>
      <c r="F969" s="358"/>
      <c r="G969" s="358"/>
      <c r="H969" s="358"/>
      <c r="I969" s="358"/>
      <c r="J969" s="358"/>
      <c r="K969" s="358"/>
      <c r="L969" s="358"/>
      <c r="M969" s="358"/>
      <c r="N969" s="358"/>
      <c r="O969" s="358"/>
      <c r="P969" s="358"/>
      <c r="Q969" s="358"/>
      <c r="R969" s="358"/>
      <c r="S969" s="358"/>
      <c r="T969" s="358"/>
      <c r="U969" s="358"/>
      <c r="V969" s="358"/>
      <c r="W969" s="358"/>
      <c r="X969" s="358"/>
      <c r="Y969" s="358"/>
      <c r="Z969" s="358"/>
      <c r="AA969" s="358"/>
      <c r="AB969" s="358"/>
      <c r="AC969" s="358"/>
      <c r="AD969" s="358"/>
      <c r="AE969" s="358"/>
      <c r="AF969" s="358"/>
      <c r="AG969" s="358"/>
      <c r="AH969" s="358"/>
      <c r="AI969" s="358"/>
      <c r="AJ969" s="358"/>
      <c r="AK969" s="358"/>
      <c r="AL969" s="358"/>
      <c r="AM969" s="358"/>
      <c r="AN969" s="358"/>
      <c r="AO969" s="358"/>
      <c r="AP969" s="358"/>
      <c r="AQ969" s="358"/>
      <c r="AR969" s="358"/>
      <c r="AS969" s="358"/>
      <c r="AT969" s="358"/>
      <c r="AU969" s="358"/>
      <c r="AV969" s="358"/>
      <c r="AW969" s="358"/>
      <c r="AX969" s="358"/>
      <c r="AY969" s="358"/>
      <c r="AZ969" s="358"/>
      <c r="BA969" s="358"/>
      <c r="BB969" s="358"/>
      <c r="BC969" s="358"/>
      <c r="BD969" s="358"/>
      <c r="BE969" s="358"/>
      <c r="BF969" s="358"/>
      <c r="BG969" s="358"/>
      <c r="BH969" s="358"/>
      <c r="BI969" s="358"/>
      <c r="BJ969" s="358"/>
      <c r="BK969" s="358"/>
      <c r="BL969" s="358"/>
      <c r="BM969" s="358"/>
      <c r="BN969" s="358"/>
      <c r="BO969" s="358"/>
      <c r="BP969" s="358"/>
      <c r="BQ969" s="358"/>
      <c r="BR969" s="358"/>
      <c r="BS969" s="358"/>
      <c r="BT969" s="358"/>
      <c r="BU969" s="358"/>
      <c r="BV969" s="358"/>
      <c r="BW969" s="358"/>
      <c r="BX969" s="358"/>
      <c r="BY969" s="358"/>
      <c r="BZ969" s="358"/>
    </row>
    <row r="970" ht="11.25" customHeight="1">
      <c r="A970" s="358"/>
      <c r="B970" s="358"/>
      <c r="C970" s="358"/>
      <c r="D970" s="358"/>
      <c r="E970" s="358"/>
      <c r="F970" s="358"/>
      <c r="G970" s="358"/>
      <c r="H970" s="358"/>
      <c r="I970" s="358"/>
      <c r="J970" s="358"/>
      <c r="K970" s="358"/>
      <c r="L970" s="358"/>
      <c r="M970" s="358"/>
      <c r="N970" s="358"/>
      <c r="O970" s="358"/>
      <c r="P970" s="358"/>
      <c r="Q970" s="358"/>
      <c r="R970" s="358"/>
      <c r="S970" s="358"/>
      <c r="T970" s="358"/>
      <c r="U970" s="358"/>
      <c r="V970" s="358"/>
      <c r="W970" s="358"/>
      <c r="X970" s="358"/>
      <c r="Y970" s="358"/>
      <c r="Z970" s="358"/>
      <c r="AA970" s="358"/>
      <c r="AB970" s="358"/>
      <c r="AC970" s="358"/>
      <c r="AD970" s="358"/>
      <c r="AE970" s="358"/>
      <c r="AF970" s="358"/>
      <c r="AG970" s="358"/>
      <c r="AH970" s="358"/>
      <c r="AI970" s="358"/>
      <c r="AJ970" s="358"/>
      <c r="AK970" s="358"/>
      <c r="AL970" s="358"/>
      <c r="AM970" s="358"/>
      <c r="AN970" s="358"/>
      <c r="AO970" s="358"/>
      <c r="AP970" s="358"/>
      <c r="AQ970" s="358"/>
      <c r="AR970" s="358"/>
      <c r="AS970" s="358"/>
      <c r="AT970" s="358"/>
      <c r="AU970" s="358"/>
      <c r="AV970" s="358"/>
      <c r="AW970" s="358"/>
      <c r="AX970" s="358"/>
      <c r="AY970" s="358"/>
      <c r="AZ970" s="358"/>
      <c r="BA970" s="358"/>
      <c r="BB970" s="358"/>
      <c r="BC970" s="358"/>
      <c r="BD970" s="358"/>
      <c r="BE970" s="358"/>
      <c r="BF970" s="358"/>
      <c r="BG970" s="358"/>
      <c r="BH970" s="358"/>
      <c r="BI970" s="358"/>
      <c r="BJ970" s="358"/>
      <c r="BK970" s="358"/>
      <c r="BL970" s="358"/>
      <c r="BM970" s="358"/>
      <c r="BN970" s="358"/>
      <c r="BO970" s="358"/>
      <c r="BP970" s="358"/>
      <c r="BQ970" s="358"/>
      <c r="BR970" s="358"/>
      <c r="BS970" s="358"/>
      <c r="BT970" s="358"/>
      <c r="BU970" s="358"/>
      <c r="BV970" s="358"/>
      <c r="BW970" s="358"/>
      <c r="BX970" s="358"/>
      <c r="BY970" s="358"/>
      <c r="BZ970" s="358"/>
    </row>
    <row r="971" ht="11.25" customHeight="1">
      <c r="A971" s="358"/>
      <c r="B971" s="358"/>
      <c r="C971" s="358"/>
      <c r="D971" s="358"/>
      <c r="E971" s="358"/>
      <c r="F971" s="358"/>
      <c r="G971" s="358"/>
      <c r="H971" s="358"/>
      <c r="I971" s="358"/>
      <c r="J971" s="358"/>
      <c r="K971" s="358"/>
      <c r="L971" s="358"/>
      <c r="M971" s="358"/>
      <c r="N971" s="358"/>
      <c r="O971" s="358"/>
      <c r="P971" s="358"/>
      <c r="Q971" s="358"/>
      <c r="R971" s="358"/>
      <c r="S971" s="358"/>
      <c r="T971" s="358"/>
      <c r="U971" s="358"/>
      <c r="V971" s="358"/>
      <c r="W971" s="358"/>
      <c r="X971" s="358"/>
      <c r="Y971" s="358"/>
      <c r="Z971" s="358"/>
      <c r="AA971" s="358"/>
      <c r="AB971" s="358"/>
      <c r="AC971" s="358"/>
      <c r="AD971" s="358"/>
      <c r="AE971" s="358"/>
      <c r="AF971" s="358"/>
      <c r="AG971" s="358"/>
      <c r="AH971" s="358"/>
      <c r="AI971" s="358"/>
      <c r="AJ971" s="358"/>
      <c r="AK971" s="358"/>
      <c r="AL971" s="358"/>
      <c r="AM971" s="358"/>
      <c r="AN971" s="358"/>
      <c r="AO971" s="358"/>
      <c r="AP971" s="358"/>
      <c r="AQ971" s="358"/>
      <c r="AR971" s="358"/>
      <c r="AS971" s="358"/>
      <c r="AT971" s="358"/>
      <c r="AU971" s="358"/>
      <c r="AV971" s="358"/>
      <c r="AW971" s="358"/>
      <c r="AX971" s="358"/>
      <c r="AY971" s="358"/>
      <c r="AZ971" s="358"/>
      <c r="BA971" s="358"/>
      <c r="BB971" s="358"/>
      <c r="BC971" s="358"/>
      <c r="BD971" s="358"/>
      <c r="BE971" s="358"/>
      <c r="BF971" s="358"/>
      <c r="BG971" s="358"/>
      <c r="BH971" s="358"/>
      <c r="BI971" s="358"/>
      <c r="BJ971" s="358"/>
      <c r="BK971" s="358"/>
      <c r="BL971" s="358"/>
      <c r="BM971" s="358"/>
      <c r="BN971" s="358"/>
      <c r="BO971" s="358"/>
      <c r="BP971" s="358"/>
      <c r="BQ971" s="358"/>
      <c r="BR971" s="358"/>
      <c r="BS971" s="358"/>
      <c r="BT971" s="358"/>
      <c r="BU971" s="358"/>
      <c r="BV971" s="358"/>
      <c r="BW971" s="358"/>
      <c r="BX971" s="358"/>
      <c r="BY971" s="358"/>
      <c r="BZ971" s="358"/>
    </row>
    <row r="972" ht="11.25" customHeight="1">
      <c r="A972" s="358"/>
      <c r="B972" s="358"/>
      <c r="C972" s="358"/>
      <c r="D972" s="358"/>
      <c r="E972" s="358"/>
      <c r="F972" s="358"/>
      <c r="G972" s="358"/>
      <c r="H972" s="358"/>
      <c r="I972" s="358"/>
      <c r="J972" s="358"/>
      <c r="K972" s="358"/>
      <c r="L972" s="358"/>
      <c r="M972" s="358"/>
      <c r="N972" s="358"/>
      <c r="O972" s="358"/>
      <c r="P972" s="358"/>
      <c r="Q972" s="358"/>
      <c r="R972" s="358"/>
      <c r="S972" s="358"/>
      <c r="T972" s="358"/>
      <c r="U972" s="358"/>
      <c r="V972" s="358"/>
      <c r="W972" s="358"/>
      <c r="X972" s="358"/>
      <c r="Y972" s="358"/>
      <c r="Z972" s="358"/>
      <c r="AA972" s="358"/>
      <c r="AB972" s="358"/>
      <c r="AC972" s="358"/>
      <c r="AD972" s="358"/>
      <c r="AE972" s="358"/>
      <c r="AF972" s="358"/>
      <c r="AG972" s="358"/>
      <c r="AH972" s="358"/>
      <c r="AI972" s="358"/>
      <c r="AJ972" s="358"/>
      <c r="AK972" s="358"/>
      <c r="AL972" s="358"/>
      <c r="AM972" s="358"/>
      <c r="AN972" s="358"/>
      <c r="AO972" s="358"/>
      <c r="AP972" s="358"/>
      <c r="AQ972" s="358"/>
      <c r="AR972" s="358"/>
      <c r="AS972" s="358"/>
      <c r="AT972" s="358"/>
      <c r="AU972" s="358"/>
      <c r="AV972" s="358"/>
      <c r="AW972" s="358"/>
      <c r="AX972" s="358"/>
      <c r="AY972" s="358"/>
      <c r="AZ972" s="358"/>
      <c r="BA972" s="358"/>
      <c r="BB972" s="358"/>
      <c r="BC972" s="358"/>
      <c r="BD972" s="358"/>
      <c r="BE972" s="358"/>
      <c r="BF972" s="358"/>
      <c r="BG972" s="358"/>
      <c r="BH972" s="358"/>
      <c r="BI972" s="358"/>
      <c r="BJ972" s="358"/>
      <c r="BK972" s="358"/>
      <c r="BL972" s="358"/>
      <c r="BM972" s="358"/>
      <c r="BN972" s="358"/>
      <c r="BO972" s="358"/>
      <c r="BP972" s="358"/>
      <c r="BQ972" s="358"/>
      <c r="BR972" s="358"/>
      <c r="BS972" s="358"/>
      <c r="BT972" s="358"/>
      <c r="BU972" s="358"/>
      <c r="BV972" s="358"/>
      <c r="BW972" s="358"/>
      <c r="BX972" s="358"/>
      <c r="BY972" s="358"/>
      <c r="BZ972" s="358"/>
    </row>
    <row r="973" ht="11.25" customHeight="1">
      <c r="A973" s="358"/>
      <c r="B973" s="358"/>
      <c r="C973" s="358"/>
      <c r="D973" s="358"/>
      <c r="E973" s="358"/>
      <c r="F973" s="358"/>
      <c r="G973" s="358"/>
      <c r="H973" s="358"/>
      <c r="I973" s="358"/>
      <c r="J973" s="358"/>
      <c r="K973" s="358"/>
      <c r="L973" s="358"/>
      <c r="M973" s="358"/>
      <c r="N973" s="358"/>
      <c r="O973" s="358"/>
      <c r="P973" s="358"/>
      <c r="Q973" s="358"/>
      <c r="R973" s="358"/>
      <c r="S973" s="358"/>
      <c r="T973" s="358"/>
      <c r="U973" s="358"/>
      <c r="V973" s="358"/>
      <c r="W973" s="358"/>
      <c r="X973" s="358"/>
      <c r="Y973" s="358"/>
      <c r="Z973" s="358"/>
      <c r="AA973" s="358"/>
      <c r="AB973" s="358"/>
      <c r="AC973" s="358"/>
      <c r="AD973" s="358"/>
      <c r="AE973" s="358"/>
      <c r="AF973" s="358"/>
      <c r="AG973" s="358"/>
      <c r="AH973" s="358"/>
      <c r="AI973" s="358"/>
      <c r="AJ973" s="358"/>
      <c r="AK973" s="358"/>
      <c r="AL973" s="358"/>
      <c r="AM973" s="358"/>
      <c r="AN973" s="358"/>
      <c r="AO973" s="358"/>
      <c r="AP973" s="358"/>
      <c r="AQ973" s="358"/>
      <c r="AR973" s="358"/>
      <c r="AS973" s="358"/>
      <c r="AT973" s="358"/>
      <c r="AU973" s="358"/>
      <c r="AV973" s="358"/>
      <c r="AW973" s="358"/>
      <c r="AX973" s="358"/>
      <c r="AY973" s="358"/>
      <c r="AZ973" s="358"/>
      <c r="BA973" s="358"/>
      <c r="BB973" s="358"/>
      <c r="BC973" s="358"/>
      <c r="BD973" s="358"/>
      <c r="BE973" s="358"/>
      <c r="BF973" s="358"/>
      <c r="BG973" s="358"/>
      <c r="BH973" s="358"/>
      <c r="BI973" s="358"/>
      <c r="BJ973" s="358"/>
      <c r="BK973" s="358"/>
      <c r="BL973" s="358"/>
      <c r="BM973" s="358"/>
      <c r="BN973" s="358"/>
      <c r="BO973" s="358"/>
      <c r="BP973" s="358"/>
      <c r="BQ973" s="358"/>
      <c r="BR973" s="358"/>
      <c r="BS973" s="358"/>
      <c r="BT973" s="358"/>
      <c r="BU973" s="358"/>
      <c r="BV973" s="358"/>
      <c r="BW973" s="358"/>
      <c r="BX973" s="358"/>
      <c r="BY973" s="358"/>
      <c r="BZ973" s="358"/>
    </row>
    <row r="974" ht="11.25" customHeight="1">
      <c r="A974" s="358"/>
      <c r="B974" s="358"/>
      <c r="C974" s="358"/>
      <c r="D974" s="358"/>
      <c r="E974" s="358"/>
      <c r="F974" s="358"/>
      <c r="G974" s="358"/>
      <c r="H974" s="358"/>
      <c r="I974" s="358"/>
      <c r="J974" s="358"/>
      <c r="K974" s="358"/>
      <c r="L974" s="358"/>
      <c r="M974" s="358"/>
      <c r="N974" s="358"/>
      <c r="O974" s="358"/>
      <c r="P974" s="358"/>
      <c r="Q974" s="358"/>
      <c r="R974" s="358"/>
      <c r="S974" s="358"/>
      <c r="T974" s="358"/>
      <c r="U974" s="358"/>
      <c r="V974" s="358"/>
      <c r="W974" s="358"/>
      <c r="X974" s="358"/>
      <c r="Y974" s="358"/>
      <c r="Z974" s="358"/>
      <c r="AA974" s="358"/>
      <c r="AB974" s="358"/>
      <c r="AC974" s="358"/>
      <c r="AD974" s="358"/>
      <c r="AE974" s="358"/>
      <c r="AF974" s="358"/>
      <c r="AG974" s="358"/>
      <c r="AH974" s="358"/>
      <c r="AI974" s="358"/>
      <c r="AJ974" s="358"/>
      <c r="AK974" s="358"/>
      <c r="AL974" s="358"/>
      <c r="AM974" s="358"/>
      <c r="AN974" s="358"/>
      <c r="AO974" s="358"/>
      <c r="AP974" s="358"/>
      <c r="AQ974" s="358"/>
      <c r="AR974" s="358"/>
      <c r="AS974" s="358"/>
      <c r="AT974" s="358"/>
      <c r="AU974" s="358"/>
      <c r="AV974" s="358"/>
      <c r="AW974" s="358"/>
      <c r="AX974" s="358"/>
      <c r="AY974" s="358"/>
      <c r="AZ974" s="358"/>
      <c r="BA974" s="358"/>
      <c r="BB974" s="358"/>
      <c r="BC974" s="358"/>
      <c r="BD974" s="358"/>
      <c r="BE974" s="358"/>
      <c r="BF974" s="358"/>
      <c r="BG974" s="358"/>
      <c r="BH974" s="358"/>
      <c r="BI974" s="358"/>
      <c r="BJ974" s="358"/>
      <c r="BK974" s="358"/>
      <c r="BL974" s="358"/>
      <c r="BM974" s="358"/>
      <c r="BN974" s="358"/>
      <c r="BO974" s="358"/>
      <c r="BP974" s="358"/>
      <c r="BQ974" s="358"/>
      <c r="BR974" s="358"/>
      <c r="BS974" s="358"/>
      <c r="BT974" s="358"/>
      <c r="BU974" s="358"/>
      <c r="BV974" s="358"/>
      <c r="BW974" s="358"/>
      <c r="BX974" s="358"/>
      <c r="BY974" s="358"/>
      <c r="BZ974" s="358"/>
    </row>
    <row r="975" ht="11.25" customHeight="1">
      <c r="A975" s="358"/>
      <c r="B975" s="358"/>
      <c r="C975" s="358"/>
      <c r="D975" s="358"/>
      <c r="E975" s="358"/>
      <c r="F975" s="358"/>
      <c r="G975" s="358"/>
      <c r="H975" s="358"/>
      <c r="I975" s="358"/>
      <c r="J975" s="358"/>
      <c r="K975" s="358"/>
      <c r="L975" s="358"/>
      <c r="M975" s="358"/>
      <c r="N975" s="358"/>
      <c r="O975" s="358"/>
      <c r="P975" s="358"/>
      <c r="Q975" s="358"/>
      <c r="R975" s="358"/>
      <c r="S975" s="358"/>
      <c r="T975" s="358"/>
      <c r="U975" s="358"/>
      <c r="V975" s="358"/>
      <c r="W975" s="358"/>
      <c r="X975" s="358"/>
      <c r="Y975" s="358"/>
      <c r="Z975" s="358"/>
      <c r="AA975" s="358"/>
      <c r="AB975" s="358"/>
      <c r="AC975" s="358"/>
      <c r="AD975" s="358"/>
      <c r="AE975" s="358"/>
      <c r="AF975" s="358"/>
      <c r="AG975" s="358"/>
      <c r="AH975" s="358"/>
      <c r="AI975" s="358"/>
      <c r="AJ975" s="358"/>
      <c r="AK975" s="358"/>
      <c r="AL975" s="358"/>
      <c r="AM975" s="358"/>
      <c r="AN975" s="358"/>
      <c r="AO975" s="358"/>
      <c r="AP975" s="358"/>
      <c r="AQ975" s="358"/>
      <c r="AR975" s="358"/>
      <c r="AS975" s="358"/>
      <c r="AT975" s="358"/>
      <c r="AU975" s="358"/>
      <c r="AV975" s="358"/>
      <c r="AW975" s="358"/>
      <c r="AX975" s="358"/>
      <c r="AY975" s="358"/>
      <c r="AZ975" s="358"/>
      <c r="BA975" s="358"/>
      <c r="BB975" s="358"/>
      <c r="BC975" s="358"/>
      <c r="BD975" s="358"/>
      <c r="BE975" s="358"/>
      <c r="BF975" s="358"/>
      <c r="BG975" s="358"/>
      <c r="BH975" s="358"/>
      <c r="BI975" s="358"/>
      <c r="BJ975" s="358"/>
      <c r="BK975" s="358"/>
      <c r="BL975" s="358"/>
      <c r="BM975" s="358"/>
      <c r="BN975" s="358"/>
      <c r="BO975" s="358"/>
      <c r="BP975" s="358"/>
      <c r="BQ975" s="358"/>
      <c r="BR975" s="358"/>
      <c r="BS975" s="358"/>
      <c r="BT975" s="358"/>
      <c r="BU975" s="358"/>
      <c r="BV975" s="358"/>
      <c r="BW975" s="358"/>
      <c r="BX975" s="358"/>
      <c r="BY975" s="358"/>
      <c r="BZ975" s="358"/>
    </row>
    <row r="976" ht="11.25" customHeight="1">
      <c r="A976" s="358"/>
      <c r="B976" s="358"/>
      <c r="C976" s="358"/>
      <c r="D976" s="358"/>
      <c r="E976" s="358"/>
      <c r="F976" s="358"/>
      <c r="G976" s="358"/>
      <c r="H976" s="358"/>
      <c r="I976" s="358"/>
      <c r="J976" s="358"/>
      <c r="K976" s="358"/>
      <c r="L976" s="358"/>
      <c r="M976" s="358"/>
      <c r="N976" s="358"/>
      <c r="O976" s="358"/>
      <c r="P976" s="358"/>
      <c r="Q976" s="358"/>
      <c r="R976" s="358"/>
      <c r="S976" s="358"/>
      <c r="T976" s="358"/>
      <c r="U976" s="358"/>
      <c r="V976" s="358"/>
      <c r="W976" s="358"/>
      <c r="X976" s="358"/>
      <c r="Y976" s="358"/>
      <c r="Z976" s="358"/>
      <c r="AA976" s="358"/>
      <c r="AB976" s="358"/>
      <c r="AC976" s="358"/>
      <c r="AD976" s="358"/>
      <c r="AE976" s="358"/>
      <c r="AF976" s="358"/>
      <c r="AG976" s="358"/>
      <c r="AH976" s="358"/>
      <c r="AI976" s="358"/>
      <c r="AJ976" s="358"/>
      <c r="AK976" s="358"/>
      <c r="AL976" s="358"/>
      <c r="AM976" s="358"/>
      <c r="AN976" s="358"/>
      <c r="AO976" s="358"/>
      <c r="AP976" s="358"/>
      <c r="AQ976" s="358"/>
      <c r="AR976" s="358"/>
      <c r="AS976" s="358"/>
      <c r="AT976" s="358"/>
      <c r="AU976" s="358"/>
      <c r="AV976" s="358"/>
      <c r="AW976" s="358"/>
      <c r="AX976" s="358"/>
      <c r="AY976" s="358"/>
      <c r="AZ976" s="358"/>
      <c r="BA976" s="358"/>
      <c r="BB976" s="358"/>
      <c r="BC976" s="358"/>
      <c r="BD976" s="358"/>
      <c r="BE976" s="358"/>
      <c r="BF976" s="358"/>
      <c r="BG976" s="358"/>
      <c r="BH976" s="358"/>
      <c r="BI976" s="358"/>
      <c r="BJ976" s="358"/>
      <c r="BK976" s="358"/>
      <c r="BL976" s="358"/>
      <c r="BM976" s="358"/>
      <c r="BN976" s="358"/>
      <c r="BO976" s="358"/>
      <c r="BP976" s="358"/>
      <c r="BQ976" s="358"/>
      <c r="BR976" s="358"/>
      <c r="BS976" s="358"/>
      <c r="BT976" s="358"/>
      <c r="BU976" s="358"/>
      <c r="BV976" s="358"/>
      <c r="BW976" s="358"/>
      <c r="BX976" s="358"/>
      <c r="BY976" s="358"/>
      <c r="BZ976" s="358"/>
    </row>
    <row r="977" ht="11.25" customHeight="1">
      <c r="A977" s="358"/>
      <c r="B977" s="358"/>
      <c r="C977" s="358"/>
      <c r="D977" s="358"/>
      <c r="E977" s="358"/>
      <c r="F977" s="358"/>
      <c r="G977" s="358"/>
      <c r="H977" s="358"/>
      <c r="I977" s="358"/>
      <c r="J977" s="358"/>
      <c r="K977" s="358"/>
      <c r="L977" s="358"/>
      <c r="M977" s="358"/>
      <c r="N977" s="358"/>
      <c r="O977" s="358"/>
      <c r="P977" s="358"/>
      <c r="Q977" s="358"/>
      <c r="R977" s="358"/>
      <c r="S977" s="358"/>
      <c r="T977" s="358"/>
      <c r="U977" s="358"/>
      <c r="V977" s="358"/>
      <c r="W977" s="358"/>
      <c r="X977" s="358"/>
      <c r="Y977" s="358"/>
      <c r="Z977" s="358"/>
      <c r="AA977" s="358"/>
      <c r="AB977" s="358"/>
      <c r="AC977" s="358"/>
      <c r="AD977" s="358"/>
      <c r="AE977" s="358"/>
      <c r="AF977" s="358"/>
      <c r="AG977" s="358"/>
      <c r="AH977" s="358"/>
      <c r="AI977" s="358"/>
      <c r="AJ977" s="358"/>
      <c r="AK977" s="358"/>
      <c r="AL977" s="358"/>
      <c r="AM977" s="358"/>
      <c r="AN977" s="358"/>
      <c r="AO977" s="358"/>
      <c r="AP977" s="358"/>
      <c r="AQ977" s="358"/>
      <c r="AR977" s="358"/>
      <c r="AS977" s="358"/>
      <c r="AT977" s="358"/>
      <c r="AU977" s="358"/>
      <c r="AV977" s="358"/>
      <c r="AW977" s="358"/>
      <c r="AX977" s="358"/>
      <c r="AY977" s="358"/>
      <c r="AZ977" s="358"/>
      <c r="BA977" s="358"/>
      <c r="BB977" s="358"/>
      <c r="BC977" s="358"/>
      <c r="BD977" s="358"/>
      <c r="BE977" s="358"/>
      <c r="BF977" s="358"/>
      <c r="BG977" s="358"/>
      <c r="BH977" s="358"/>
      <c r="BI977" s="358"/>
      <c r="BJ977" s="358"/>
      <c r="BK977" s="358"/>
      <c r="BL977" s="358"/>
      <c r="BM977" s="358"/>
      <c r="BN977" s="358"/>
      <c r="BO977" s="358"/>
      <c r="BP977" s="358"/>
      <c r="BQ977" s="358"/>
      <c r="BR977" s="358"/>
      <c r="BS977" s="358"/>
      <c r="BT977" s="358"/>
      <c r="BU977" s="358"/>
      <c r="BV977" s="358"/>
      <c r="BW977" s="358"/>
      <c r="BX977" s="358"/>
      <c r="BY977" s="358"/>
      <c r="BZ977" s="358"/>
    </row>
    <row r="978" ht="11.25" customHeight="1">
      <c r="A978" s="358"/>
      <c r="B978" s="358"/>
      <c r="C978" s="358"/>
      <c r="D978" s="358"/>
      <c r="E978" s="358"/>
      <c r="F978" s="358"/>
      <c r="G978" s="358"/>
      <c r="H978" s="358"/>
      <c r="I978" s="358"/>
      <c r="J978" s="358"/>
      <c r="K978" s="358"/>
      <c r="L978" s="358"/>
      <c r="M978" s="358"/>
      <c r="N978" s="358"/>
      <c r="O978" s="358"/>
      <c r="P978" s="358"/>
      <c r="Q978" s="358"/>
      <c r="R978" s="358"/>
      <c r="S978" s="358"/>
      <c r="T978" s="358"/>
      <c r="U978" s="358"/>
      <c r="V978" s="358"/>
      <c r="W978" s="358"/>
      <c r="X978" s="358"/>
      <c r="Y978" s="358"/>
      <c r="Z978" s="358"/>
      <c r="AA978" s="358"/>
      <c r="AB978" s="358"/>
      <c r="AC978" s="358"/>
      <c r="AD978" s="358"/>
      <c r="AE978" s="358"/>
      <c r="AF978" s="358"/>
      <c r="AG978" s="358"/>
      <c r="AH978" s="358"/>
      <c r="AI978" s="358"/>
      <c r="AJ978" s="358"/>
      <c r="AK978" s="358"/>
      <c r="AL978" s="358"/>
      <c r="AM978" s="358"/>
      <c r="AN978" s="358"/>
      <c r="AO978" s="358"/>
      <c r="AP978" s="358"/>
      <c r="AQ978" s="358"/>
      <c r="AR978" s="358"/>
      <c r="AS978" s="358"/>
      <c r="AT978" s="358"/>
      <c r="AU978" s="358"/>
      <c r="AV978" s="358"/>
      <c r="AW978" s="358"/>
      <c r="AX978" s="358"/>
      <c r="AY978" s="358"/>
      <c r="AZ978" s="358"/>
      <c r="BA978" s="358"/>
      <c r="BB978" s="358"/>
      <c r="BC978" s="358"/>
      <c r="BD978" s="358"/>
      <c r="BE978" s="358"/>
      <c r="BF978" s="358"/>
      <c r="BG978" s="358"/>
      <c r="BH978" s="358"/>
      <c r="BI978" s="358"/>
      <c r="BJ978" s="358"/>
      <c r="BK978" s="358"/>
      <c r="BL978" s="358"/>
      <c r="BM978" s="358"/>
      <c r="BN978" s="358"/>
      <c r="BO978" s="358"/>
      <c r="BP978" s="358"/>
      <c r="BQ978" s="358"/>
      <c r="BR978" s="358"/>
      <c r="BS978" s="358"/>
      <c r="BT978" s="358"/>
      <c r="BU978" s="358"/>
      <c r="BV978" s="358"/>
      <c r="BW978" s="358"/>
      <c r="BX978" s="358"/>
      <c r="BY978" s="358"/>
      <c r="BZ978" s="358"/>
    </row>
    <row r="979" ht="11.25" customHeight="1">
      <c r="A979" s="358"/>
      <c r="B979" s="358"/>
      <c r="C979" s="358"/>
      <c r="D979" s="358"/>
      <c r="E979" s="358"/>
      <c r="F979" s="358"/>
      <c r="G979" s="358"/>
      <c r="H979" s="358"/>
      <c r="I979" s="358"/>
      <c r="J979" s="358"/>
      <c r="K979" s="358"/>
      <c r="L979" s="358"/>
      <c r="M979" s="358"/>
      <c r="N979" s="358"/>
      <c r="O979" s="358"/>
      <c r="P979" s="358"/>
      <c r="Q979" s="358"/>
      <c r="R979" s="358"/>
      <c r="S979" s="358"/>
      <c r="T979" s="358"/>
      <c r="U979" s="358"/>
      <c r="V979" s="358"/>
      <c r="W979" s="358"/>
      <c r="X979" s="358"/>
      <c r="Y979" s="358"/>
      <c r="Z979" s="358"/>
      <c r="AA979" s="358"/>
      <c r="AB979" s="358"/>
      <c r="AC979" s="358"/>
      <c r="AD979" s="358"/>
      <c r="AE979" s="358"/>
      <c r="AF979" s="358"/>
      <c r="AG979" s="358"/>
      <c r="AH979" s="358"/>
      <c r="AI979" s="358"/>
      <c r="AJ979" s="358"/>
      <c r="AK979" s="358"/>
      <c r="AL979" s="358"/>
      <c r="AM979" s="358"/>
      <c r="AN979" s="358"/>
      <c r="AO979" s="358"/>
      <c r="AP979" s="358"/>
      <c r="AQ979" s="358"/>
      <c r="AR979" s="358"/>
      <c r="AS979" s="358"/>
      <c r="AT979" s="358"/>
      <c r="AU979" s="358"/>
      <c r="AV979" s="358"/>
      <c r="AW979" s="358"/>
      <c r="AX979" s="358"/>
      <c r="AY979" s="358"/>
      <c r="AZ979" s="358"/>
      <c r="BA979" s="358"/>
      <c r="BB979" s="358"/>
      <c r="BC979" s="358"/>
      <c r="BD979" s="358"/>
      <c r="BE979" s="358"/>
      <c r="BF979" s="358"/>
      <c r="BG979" s="358"/>
      <c r="BH979" s="358"/>
      <c r="BI979" s="358"/>
      <c r="BJ979" s="358"/>
      <c r="BK979" s="358"/>
      <c r="BL979" s="358"/>
      <c r="BM979" s="358"/>
      <c r="BN979" s="358"/>
      <c r="BO979" s="358"/>
      <c r="BP979" s="358"/>
      <c r="BQ979" s="358"/>
      <c r="BR979" s="358"/>
      <c r="BS979" s="358"/>
      <c r="BT979" s="358"/>
      <c r="BU979" s="358"/>
      <c r="BV979" s="358"/>
      <c r="BW979" s="358"/>
      <c r="BX979" s="358"/>
      <c r="BY979" s="358"/>
      <c r="BZ979" s="358"/>
    </row>
    <row r="980" ht="11.25" customHeight="1">
      <c r="A980" s="358"/>
      <c r="B980" s="358"/>
      <c r="C980" s="358"/>
      <c r="D980" s="358"/>
      <c r="E980" s="358"/>
      <c r="F980" s="358"/>
      <c r="G980" s="358"/>
      <c r="H980" s="358"/>
      <c r="I980" s="358"/>
      <c r="J980" s="358"/>
      <c r="K980" s="358"/>
      <c r="L980" s="358"/>
      <c r="M980" s="358"/>
      <c r="N980" s="358"/>
      <c r="O980" s="358"/>
      <c r="P980" s="358"/>
      <c r="Q980" s="358"/>
      <c r="R980" s="358"/>
      <c r="S980" s="358"/>
      <c r="T980" s="358"/>
      <c r="U980" s="358"/>
      <c r="V980" s="358"/>
      <c r="W980" s="358"/>
      <c r="X980" s="358"/>
      <c r="Y980" s="358"/>
      <c r="Z980" s="358"/>
      <c r="AA980" s="358"/>
      <c r="AB980" s="358"/>
      <c r="AC980" s="358"/>
      <c r="AD980" s="358"/>
      <c r="AE980" s="358"/>
      <c r="AF980" s="358"/>
      <c r="AG980" s="358"/>
      <c r="AH980" s="358"/>
      <c r="AI980" s="358"/>
      <c r="AJ980" s="358"/>
      <c r="AK980" s="358"/>
      <c r="AL980" s="358"/>
      <c r="AM980" s="358"/>
      <c r="AN980" s="358"/>
      <c r="AO980" s="358"/>
      <c r="AP980" s="358"/>
      <c r="AQ980" s="358"/>
      <c r="AR980" s="358"/>
      <c r="AS980" s="358"/>
      <c r="AT980" s="358"/>
      <c r="AU980" s="358"/>
      <c r="AV980" s="358"/>
      <c r="AW980" s="358"/>
      <c r="AX980" s="358"/>
      <c r="AY980" s="358"/>
      <c r="AZ980" s="358"/>
      <c r="BA980" s="358"/>
      <c r="BB980" s="358"/>
      <c r="BC980" s="358"/>
      <c r="BD980" s="358"/>
      <c r="BE980" s="358"/>
      <c r="BF980" s="358"/>
      <c r="BG980" s="358"/>
      <c r="BH980" s="358"/>
      <c r="BI980" s="358"/>
      <c r="BJ980" s="358"/>
      <c r="BK980" s="358"/>
      <c r="BL980" s="358"/>
      <c r="BM980" s="358"/>
      <c r="BN980" s="358"/>
      <c r="BO980" s="358"/>
      <c r="BP980" s="358"/>
      <c r="BQ980" s="358"/>
      <c r="BR980" s="358"/>
      <c r="BS980" s="358"/>
      <c r="BT980" s="358"/>
      <c r="BU980" s="358"/>
      <c r="BV980" s="358"/>
      <c r="BW980" s="358"/>
      <c r="BX980" s="358"/>
      <c r="BY980" s="358"/>
      <c r="BZ980" s="358"/>
    </row>
    <row r="981" ht="11.25" customHeight="1">
      <c r="A981" s="358"/>
      <c r="B981" s="358"/>
      <c r="C981" s="358"/>
      <c r="D981" s="358"/>
      <c r="E981" s="358"/>
      <c r="F981" s="358"/>
      <c r="G981" s="358"/>
      <c r="H981" s="358"/>
      <c r="I981" s="358"/>
      <c r="J981" s="358"/>
      <c r="K981" s="358"/>
      <c r="L981" s="358"/>
      <c r="M981" s="358"/>
      <c r="N981" s="358"/>
      <c r="O981" s="358"/>
      <c r="P981" s="358"/>
      <c r="Q981" s="358"/>
      <c r="R981" s="358"/>
      <c r="S981" s="358"/>
      <c r="T981" s="358"/>
      <c r="U981" s="358"/>
      <c r="V981" s="358"/>
      <c r="W981" s="358"/>
      <c r="X981" s="358"/>
      <c r="Y981" s="358"/>
      <c r="Z981" s="358"/>
      <c r="AA981" s="358"/>
      <c r="AB981" s="358"/>
      <c r="AC981" s="358"/>
      <c r="AD981" s="358"/>
      <c r="AE981" s="358"/>
      <c r="AF981" s="358"/>
      <c r="AG981" s="358"/>
      <c r="AH981" s="358"/>
      <c r="AI981" s="358"/>
      <c r="AJ981" s="358"/>
      <c r="AK981" s="358"/>
      <c r="AL981" s="358"/>
      <c r="AM981" s="358"/>
      <c r="AN981" s="358"/>
      <c r="AO981" s="358"/>
      <c r="AP981" s="358"/>
      <c r="AQ981" s="358"/>
      <c r="AR981" s="358"/>
      <c r="AS981" s="358"/>
      <c r="AT981" s="358"/>
      <c r="AU981" s="358"/>
      <c r="AV981" s="358"/>
      <c r="AW981" s="358"/>
      <c r="AX981" s="358"/>
      <c r="AY981" s="358"/>
      <c r="AZ981" s="358"/>
      <c r="BA981" s="358"/>
      <c r="BB981" s="358"/>
      <c r="BC981" s="358"/>
      <c r="BD981" s="358"/>
      <c r="BE981" s="358"/>
      <c r="BF981" s="358"/>
      <c r="BG981" s="358"/>
      <c r="BH981" s="358"/>
      <c r="BI981" s="358"/>
      <c r="BJ981" s="358"/>
      <c r="BK981" s="358"/>
      <c r="BL981" s="358"/>
      <c r="BM981" s="358"/>
      <c r="BN981" s="358"/>
      <c r="BO981" s="358"/>
      <c r="BP981" s="358"/>
      <c r="BQ981" s="358"/>
      <c r="BR981" s="358"/>
      <c r="BS981" s="358"/>
      <c r="BT981" s="358"/>
      <c r="BU981" s="358"/>
      <c r="BV981" s="358"/>
      <c r="BW981" s="358"/>
      <c r="BX981" s="358"/>
      <c r="BY981" s="358"/>
      <c r="BZ981" s="358"/>
    </row>
    <row r="982" ht="11.25" customHeight="1">
      <c r="A982" s="358"/>
      <c r="B982" s="358"/>
      <c r="C982" s="358"/>
      <c r="D982" s="358"/>
      <c r="E982" s="358"/>
      <c r="F982" s="358"/>
      <c r="G982" s="358"/>
      <c r="H982" s="358"/>
      <c r="I982" s="358"/>
      <c r="J982" s="358"/>
      <c r="K982" s="358"/>
      <c r="L982" s="358"/>
      <c r="M982" s="358"/>
      <c r="N982" s="358"/>
      <c r="O982" s="358"/>
      <c r="P982" s="358"/>
      <c r="Q982" s="358"/>
      <c r="R982" s="358"/>
      <c r="S982" s="358"/>
      <c r="T982" s="358"/>
      <c r="U982" s="358"/>
      <c r="V982" s="358"/>
      <c r="W982" s="358"/>
      <c r="X982" s="358"/>
      <c r="Y982" s="358"/>
      <c r="Z982" s="358"/>
      <c r="AA982" s="358"/>
      <c r="AB982" s="358"/>
      <c r="AC982" s="358"/>
      <c r="AD982" s="358"/>
      <c r="AE982" s="358"/>
      <c r="AF982" s="358"/>
      <c r="AG982" s="358"/>
      <c r="AH982" s="358"/>
      <c r="AI982" s="358"/>
      <c r="AJ982" s="358"/>
      <c r="AK982" s="358"/>
      <c r="AL982" s="358"/>
      <c r="AM982" s="358"/>
      <c r="AN982" s="358"/>
      <c r="AO982" s="358"/>
      <c r="AP982" s="358"/>
      <c r="AQ982" s="358"/>
      <c r="AR982" s="358"/>
      <c r="AS982" s="358"/>
      <c r="AT982" s="358"/>
      <c r="AU982" s="358"/>
      <c r="AV982" s="358"/>
      <c r="AW982" s="358"/>
      <c r="AX982" s="358"/>
      <c r="AY982" s="358"/>
      <c r="AZ982" s="358"/>
      <c r="BA982" s="358"/>
      <c r="BB982" s="358"/>
      <c r="BC982" s="358"/>
      <c r="BD982" s="358"/>
      <c r="BE982" s="358"/>
      <c r="BF982" s="358"/>
      <c r="BG982" s="358"/>
      <c r="BH982" s="358"/>
      <c r="BI982" s="358"/>
      <c r="BJ982" s="358"/>
      <c r="BK982" s="358"/>
      <c r="BL982" s="358"/>
      <c r="BM982" s="358"/>
      <c r="BN982" s="358"/>
      <c r="BO982" s="358"/>
      <c r="BP982" s="358"/>
      <c r="BQ982" s="358"/>
      <c r="BR982" s="358"/>
      <c r="BS982" s="358"/>
      <c r="BT982" s="358"/>
      <c r="BU982" s="358"/>
      <c r="BV982" s="358"/>
      <c r="BW982" s="358"/>
      <c r="BX982" s="358"/>
      <c r="BY982" s="358"/>
      <c r="BZ982" s="358"/>
    </row>
    <row r="983" ht="11.25" customHeight="1">
      <c r="A983" s="358"/>
      <c r="B983" s="358"/>
      <c r="C983" s="358"/>
      <c r="D983" s="358"/>
      <c r="E983" s="358"/>
      <c r="F983" s="358"/>
      <c r="G983" s="358"/>
      <c r="H983" s="358"/>
      <c r="I983" s="358"/>
      <c r="J983" s="358"/>
      <c r="K983" s="358"/>
      <c r="L983" s="358"/>
      <c r="M983" s="358"/>
      <c r="N983" s="358"/>
      <c r="O983" s="358"/>
      <c r="P983" s="358"/>
      <c r="Q983" s="358"/>
      <c r="R983" s="358"/>
      <c r="S983" s="358"/>
      <c r="T983" s="358"/>
      <c r="U983" s="358"/>
      <c r="V983" s="358"/>
      <c r="W983" s="358"/>
      <c r="X983" s="358"/>
      <c r="Y983" s="358"/>
      <c r="Z983" s="358"/>
      <c r="AA983" s="358"/>
      <c r="AB983" s="358"/>
      <c r="AC983" s="358"/>
      <c r="AD983" s="358"/>
      <c r="AE983" s="358"/>
      <c r="AF983" s="358"/>
      <c r="AG983" s="358"/>
      <c r="AH983" s="358"/>
      <c r="AI983" s="358"/>
      <c r="AJ983" s="358"/>
      <c r="AK983" s="358"/>
      <c r="AL983" s="358"/>
      <c r="AM983" s="358"/>
      <c r="AN983" s="358"/>
      <c r="AO983" s="358"/>
      <c r="AP983" s="358"/>
      <c r="AQ983" s="358"/>
      <c r="AR983" s="358"/>
      <c r="AS983" s="358"/>
      <c r="AT983" s="358"/>
      <c r="AU983" s="358"/>
      <c r="AV983" s="358"/>
      <c r="AW983" s="358"/>
      <c r="AX983" s="358"/>
      <c r="AY983" s="358"/>
      <c r="AZ983" s="358"/>
      <c r="BA983" s="358"/>
      <c r="BB983" s="358"/>
      <c r="BC983" s="358"/>
      <c r="BD983" s="358"/>
      <c r="BE983" s="358"/>
      <c r="BF983" s="358"/>
      <c r="BG983" s="358"/>
      <c r="BH983" s="358"/>
      <c r="BI983" s="358"/>
      <c r="BJ983" s="358"/>
      <c r="BK983" s="358"/>
      <c r="BL983" s="358"/>
      <c r="BM983" s="358"/>
      <c r="BN983" s="358"/>
      <c r="BO983" s="358"/>
      <c r="BP983" s="358"/>
      <c r="BQ983" s="358"/>
      <c r="BR983" s="358"/>
      <c r="BS983" s="358"/>
      <c r="BT983" s="358"/>
      <c r="BU983" s="358"/>
      <c r="BV983" s="358"/>
      <c r="BW983" s="358"/>
      <c r="BX983" s="358"/>
      <c r="BY983" s="358"/>
      <c r="BZ983" s="358"/>
    </row>
    <row r="984" ht="11.25" customHeight="1">
      <c r="A984" s="358"/>
      <c r="B984" s="358"/>
      <c r="C984" s="358"/>
      <c r="D984" s="358"/>
      <c r="E984" s="358"/>
      <c r="F984" s="358"/>
      <c r="G984" s="358"/>
      <c r="H984" s="358"/>
      <c r="I984" s="358"/>
      <c r="J984" s="358"/>
      <c r="K984" s="358"/>
      <c r="L984" s="358"/>
      <c r="M984" s="358"/>
      <c r="N984" s="358"/>
      <c r="O984" s="358"/>
      <c r="P984" s="358"/>
      <c r="Q984" s="358"/>
      <c r="R984" s="358"/>
      <c r="S984" s="358"/>
      <c r="T984" s="358"/>
      <c r="U984" s="358"/>
      <c r="V984" s="358"/>
      <c r="W984" s="358"/>
      <c r="X984" s="358"/>
      <c r="Y984" s="358"/>
      <c r="Z984" s="358"/>
      <c r="AA984" s="358"/>
      <c r="AB984" s="358"/>
      <c r="AC984" s="358"/>
      <c r="AD984" s="358"/>
      <c r="AE984" s="358"/>
      <c r="AF984" s="358"/>
      <c r="AG984" s="358"/>
      <c r="AH984" s="358"/>
      <c r="AI984" s="358"/>
      <c r="AJ984" s="358"/>
      <c r="AK984" s="358"/>
      <c r="AL984" s="358"/>
      <c r="AM984" s="358"/>
      <c r="AN984" s="358"/>
      <c r="AO984" s="358"/>
      <c r="AP984" s="358"/>
      <c r="AQ984" s="358"/>
      <c r="AR984" s="358"/>
      <c r="AS984" s="358"/>
      <c r="AT984" s="358"/>
      <c r="AU984" s="358"/>
      <c r="AV984" s="358"/>
      <c r="AW984" s="358"/>
      <c r="AX984" s="358"/>
      <c r="AY984" s="358"/>
      <c r="AZ984" s="358"/>
      <c r="BA984" s="358"/>
      <c r="BB984" s="358"/>
      <c r="BC984" s="358"/>
      <c r="BD984" s="358"/>
      <c r="BE984" s="358"/>
      <c r="BF984" s="358"/>
      <c r="BG984" s="358"/>
      <c r="BH984" s="358"/>
      <c r="BI984" s="358"/>
      <c r="BJ984" s="358"/>
      <c r="BK984" s="358"/>
      <c r="BL984" s="358"/>
      <c r="BM984" s="358"/>
      <c r="BN984" s="358"/>
      <c r="BO984" s="358"/>
      <c r="BP984" s="358"/>
      <c r="BQ984" s="358"/>
      <c r="BR984" s="358"/>
      <c r="BS984" s="358"/>
      <c r="BT984" s="358"/>
      <c r="BU984" s="358"/>
      <c r="BV984" s="358"/>
      <c r="BW984" s="358"/>
      <c r="BX984" s="358"/>
      <c r="BY984" s="358"/>
      <c r="BZ984" s="358"/>
    </row>
    <row r="985" ht="11.25" customHeight="1">
      <c r="A985" s="358"/>
      <c r="B985" s="358"/>
      <c r="C985" s="358"/>
      <c r="D985" s="358"/>
      <c r="E985" s="358"/>
      <c r="F985" s="358"/>
      <c r="G985" s="358"/>
      <c r="H985" s="358"/>
      <c r="I985" s="358"/>
      <c r="J985" s="358"/>
      <c r="K985" s="358"/>
      <c r="L985" s="358"/>
      <c r="M985" s="358"/>
      <c r="N985" s="358"/>
      <c r="O985" s="358"/>
      <c r="P985" s="358"/>
      <c r="Q985" s="358"/>
      <c r="R985" s="358"/>
      <c r="S985" s="358"/>
      <c r="T985" s="358"/>
      <c r="U985" s="358"/>
      <c r="V985" s="358"/>
      <c r="W985" s="358"/>
      <c r="X985" s="358"/>
      <c r="Y985" s="358"/>
      <c r="Z985" s="358"/>
      <c r="AA985" s="358"/>
      <c r="AB985" s="358"/>
      <c r="AC985" s="358"/>
      <c r="AD985" s="358"/>
      <c r="AE985" s="358"/>
      <c r="AF985" s="358"/>
      <c r="AG985" s="358"/>
      <c r="AH985" s="358"/>
      <c r="AI985" s="358"/>
      <c r="AJ985" s="358"/>
      <c r="AK985" s="358"/>
      <c r="AL985" s="358"/>
      <c r="AM985" s="358"/>
      <c r="AN985" s="358"/>
      <c r="AO985" s="358"/>
      <c r="AP985" s="358"/>
      <c r="AQ985" s="358"/>
      <c r="AR985" s="358"/>
      <c r="AS985" s="358"/>
      <c r="AT985" s="358"/>
      <c r="AU985" s="358"/>
      <c r="AV985" s="358"/>
      <c r="AW985" s="358"/>
      <c r="AX985" s="358"/>
      <c r="AY985" s="358"/>
      <c r="AZ985" s="358"/>
      <c r="BA985" s="358"/>
      <c r="BB985" s="358"/>
      <c r="BC985" s="358"/>
      <c r="BD985" s="358"/>
      <c r="BE985" s="358"/>
      <c r="BF985" s="358"/>
      <c r="BG985" s="358"/>
      <c r="BH985" s="358"/>
      <c r="BI985" s="358"/>
      <c r="BJ985" s="358"/>
      <c r="BK985" s="358"/>
      <c r="BL985" s="358"/>
      <c r="BM985" s="358"/>
      <c r="BN985" s="358"/>
      <c r="BO985" s="358"/>
      <c r="BP985" s="358"/>
      <c r="BQ985" s="358"/>
      <c r="BR985" s="358"/>
      <c r="BS985" s="358"/>
      <c r="BT985" s="358"/>
      <c r="BU985" s="358"/>
      <c r="BV985" s="358"/>
      <c r="BW985" s="358"/>
      <c r="BX985" s="358"/>
      <c r="BY985" s="358"/>
      <c r="BZ985" s="358"/>
    </row>
    <row r="986" ht="11.25" customHeight="1">
      <c r="A986" s="358"/>
      <c r="B986" s="358"/>
      <c r="C986" s="358"/>
      <c r="D986" s="358"/>
      <c r="E986" s="358"/>
      <c r="F986" s="358"/>
      <c r="G986" s="358"/>
      <c r="H986" s="358"/>
      <c r="I986" s="358"/>
      <c r="J986" s="358"/>
      <c r="K986" s="358"/>
      <c r="L986" s="358"/>
      <c r="M986" s="358"/>
      <c r="N986" s="358"/>
      <c r="O986" s="358"/>
      <c r="P986" s="358"/>
      <c r="Q986" s="358"/>
      <c r="R986" s="358"/>
      <c r="S986" s="358"/>
      <c r="T986" s="358"/>
      <c r="U986" s="358"/>
      <c r="V986" s="358"/>
      <c r="W986" s="358"/>
      <c r="X986" s="358"/>
      <c r="Y986" s="358"/>
      <c r="Z986" s="358"/>
      <c r="AA986" s="358"/>
      <c r="AB986" s="358"/>
      <c r="AC986" s="358"/>
      <c r="AD986" s="358"/>
      <c r="AE986" s="358"/>
      <c r="AF986" s="358"/>
      <c r="AG986" s="358"/>
      <c r="AH986" s="358"/>
      <c r="AI986" s="358"/>
      <c r="AJ986" s="358"/>
      <c r="AK986" s="358"/>
      <c r="AL986" s="358"/>
      <c r="AM986" s="358"/>
      <c r="AN986" s="358"/>
      <c r="AO986" s="358"/>
      <c r="AP986" s="358"/>
      <c r="AQ986" s="358"/>
      <c r="AR986" s="358"/>
      <c r="AS986" s="358"/>
      <c r="AT986" s="358"/>
      <c r="AU986" s="358"/>
      <c r="AV986" s="358"/>
      <c r="AW986" s="358"/>
      <c r="AX986" s="358"/>
      <c r="AY986" s="358"/>
      <c r="AZ986" s="358"/>
      <c r="BA986" s="358"/>
      <c r="BB986" s="358"/>
      <c r="BC986" s="358"/>
      <c r="BD986" s="358"/>
      <c r="BE986" s="358"/>
      <c r="BF986" s="358"/>
      <c r="BG986" s="358"/>
      <c r="BH986" s="358"/>
      <c r="BI986" s="358"/>
      <c r="BJ986" s="358"/>
      <c r="BK986" s="358"/>
      <c r="BL986" s="358"/>
      <c r="BM986" s="358"/>
      <c r="BN986" s="358"/>
      <c r="BO986" s="358"/>
      <c r="BP986" s="358"/>
      <c r="BQ986" s="358"/>
      <c r="BR986" s="358"/>
      <c r="BS986" s="358"/>
      <c r="BT986" s="358"/>
      <c r="BU986" s="358"/>
      <c r="BV986" s="358"/>
      <c r="BW986" s="358"/>
      <c r="BX986" s="358"/>
      <c r="BY986" s="358"/>
      <c r="BZ986" s="358"/>
    </row>
    <row r="987" ht="11.25" customHeight="1">
      <c r="A987" s="358"/>
      <c r="B987" s="358"/>
      <c r="C987" s="358"/>
      <c r="D987" s="358"/>
      <c r="E987" s="358"/>
      <c r="F987" s="358"/>
      <c r="G987" s="358"/>
      <c r="H987" s="358"/>
      <c r="I987" s="358"/>
      <c r="J987" s="358"/>
      <c r="K987" s="358"/>
      <c r="L987" s="358"/>
      <c r="M987" s="358"/>
      <c r="N987" s="358"/>
      <c r="O987" s="358"/>
      <c r="P987" s="358"/>
      <c r="Q987" s="358"/>
      <c r="R987" s="358"/>
      <c r="S987" s="358"/>
      <c r="T987" s="358"/>
      <c r="U987" s="358"/>
      <c r="V987" s="358"/>
      <c r="W987" s="358"/>
      <c r="X987" s="358"/>
      <c r="Y987" s="358"/>
      <c r="Z987" s="358"/>
      <c r="AA987" s="358"/>
      <c r="AB987" s="358"/>
      <c r="AC987" s="358"/>
      <c r="AD987" s="358"/>
      <c r="AE987" s="358"/>
      <c r="AF987" s="358"/>
      <c r="AG987" s="358"/>
      <c r="AH987" s="358"/>
      <c r="AI987" s="358"/>
      <c r="AJ987" s="358"/>
      <c r="AK987" s="358"/>
      <c r="AL987" s="358"/>
      <c r="AM987" s="358"/>
      <c r="AN987" s="358"/>
      <c r="AO987" s="358"/>
      <c r="AP987" s="358"/>
      <c r="AQ987" s="358"/>
      <c r="AR987" s="358"/>
      <c r="AS987" s="358"/>
      <c r="AT987" s="358"/>
      <c r="AU987" s="358"/>
      <c r="AV987" s="358"/>
      <c r="AW987" s="358"/>
      <c r="AX987" s="358"/>
      <c r="AY987" s="358"/>
      <c r="AZ987" s="358"/>
      <c r="BA987" s="358"/>
      <c r="BB987" s="358"/>
      <c r="BC987" s="358"/>
      <c r="BD987" s="358"/>
      <c r="BE987" s="358"/>
      <c r="BF987" s="358"/>
      <c r="BG987" s="358"/>
      <c r="BH987" s="358"/>
      <c r="BI987" s="358"/>
      <c r="BJ987" s="358"/>
      <c r="BK987" s="358"/>
      <c r="BL987" s="358"/>
      <c r="BM987" s="358"/>
      <c r="BN987" s="358"/>
      <c r="BO987" s="358"/>
      <c r="BP987" s="358"/>
      <c r="BQ987" s="358"/>
      <c r="BR987" s="358"/>
      <c r="BS987" s="358"/>
      <c r="BT987" s="358"/>
      <c r="BU987" s="358"/>
      <c r="BV987" s="358"/>
      <c r="BW987" s="358"/>
      <c r="BX987" s="358"/>
      <c r="BY987" s="358"/>
      <c r="BZ987" s="358"/>
    </row>
    <row r="988" ht="11.25" customHeight="1">
      <c r="A988" s="358"/>
      <c r="B988" s="358"/>
      <c r="C988" s="358"/>
      <c r="D988" s="358"/>
      <c r="E988" s="358"/>
      <c r="F988" s="358"/>
      <c r="G988" s="358"/>
      <c r="H988" s="358"/>
      <c r="I988" s="358"/>
      <c r="J988" s="358"/>
      <c r="K988" s="358"/>
      <c r="L988" s="358"/>
      <c r="M988" s="358"/>
      <c r="N988" s="358"/>
      <c r="O988" s="358"/>
      <c r="P988" s="358"/>
      <c r="Q988" s="358"/>
      <c r="R988" s="358"/>
      <c r="S988" s="358"/>
      <c r="T988" s="358"/>
      <c r="U988" s="358"/>
      <c r="V988" s="358"/>
      <c r="W988" s="358"/>
      <c r="X988" s="358"/>
      <c r="Y988" s="358"/>
      <c r="Z988" s="358"/>
      <c r="AA988" s="358"/>
      <c r="AB988" s="358"/>
      <c r="AC988" s="358"/>
      <c r="AD988" s="358"/>
      <c r="AE988" s="358"/>
      <c r="AF988" s="358"/>
      <c r="AG988" s="358"/>
      <c r="AH988" s="358"/>
      <c r="AI988" s="358"/>
      <c r="AJ988" s="358"/>
      <c r="AK988" s="358"/>
      <c r="AL988" s="358"/>
      <c r="AM988" s="358"/>
      <c r="AN988" s="358"/>
      <c r="AO988" s="358"/>
      <c r="AP988" s="358"/>
      <c r="AQ988" s="358"/>
      <c r="AR988" s="358"/>
      <c r="AS988" s="358"/>
      <c r="AT988" s="358"/>
      <c r="AU988" s="358"/>
      <c r="AV988" s="358"/>
      <c r="AW988" s="358"/>
      <c r="AX988" s="358"/>
      <c r="AY988" s="358"/>
      <c r="AZ988" s="358"/>
      <c r="BA988" s="358"/>
      <c r="BB988" s="358"/>
      <c r="BC988" s="358"/>
      <c r="BD988" s="358"/>
      <c r="BE988" s="358"/>
      <c r="BF988" s="358"/>
      <c r="BG988" s="358"/>
      <c r="BH988" s="358"/>
      <c r="BI988" s="358"/>
      <c r="BJ988" s="358"/>
      <c r="BK988" s="358"/>
      <c r="BL988" s="358"/>
      <c r="BM988" s="358"/>
      <c r="BN988" s="358"/>
      <c r="BO988" s="358"/>
      <c r="BP988" s="358"/>
      <c r="BQ988" s="358"/>
      <c r="BR988" s="358"/>
      <c r="BS988" s="358"/>
      <c r="BT988" s="358"/>
      <c r="BU988" s="358"/>
      <c r="BV988" s="358"/>
      <c r="BW988" s="358"/>
      <c r="BX988" s="358"/>
      <c r="BY988" s="358"/>
      <c r="BZ988" s="358"/>
    </row>
    <row r="989" ht="11.25" customHeight="1">
      <c r="A989" s="358"/>
      <c r="B989" s="358"/>
      <c r="C989" s="358"/>
      <c r="D989" s="358"/>
      <c r="E989" s="358"/>
      <c r="F989" s="358"/>
      <c r="G989" s="358"/>
      <c r="H989" s="358"/>
      <c r="I989" s="358"/>
      <c r="J989" s="358"/>
      <c r="K989" s="358"/>
      <c r="L989" s="358"/>
      <c r="M989" s="358"/>
      <c r="N989" s="358"/>
      <c r="O989" s="358"/>
      <c r="P989" s="358"/>
      <c r="Q989" s="358"/>
      <c r="R989" s="358"/>
      <c r="S989" s="358"/>
      <c r="T989" s="358"/>
      <c r="U989" s="358"/>
      <c r="V989" s="358"/>
      <c r="W989" s="358"/>
      <c r="X989" s="358"/>
      <c r="Y989" s="358"/>
      <c r="Z989" s="358"/>
      <c r="AA989" s="358"/>
      <c r="AB989" s="358"/>
      <c r="AC989" s="358"/>
      <c r="AD989" s="358"/>
      <c r="AE989" s="358"/>
      <c r="AF989" s="358"/>
      <c r="AG989" s="358"/>
      <c r="AH989" s="358"/>
      <c r="AI989" s="358"/>
      <c r="AJ989" s="358"/>
      <c r="AK989" s="358"/>
      <c r="AL989" s="358"/>
      <c r="AM989" s="358"/>
      <c r="AN989" s="358"/>
      <c r="AO989" s="358"/>
      <c r="AP989" s="358"/>
      <c r="AQ989" s="358"/>
      <c r="AR989" s="358"/>
      <c r="AS989" s="358"/>
      <c r="AT989" s="358"/>
      <c r="AU989" s="358"/>
      <c r="AV989" s="358"/>
      <c r="AW989" s="358"/>
      <c r="AX989" s="358"/>
      <c r="AY989" s="358"/>
      <c r="AZ989" s="358"/>
      <c r="BA989" s="358"/>
      <c r="BB989" s="358"/>
      <c r="BC989" s="358"/>
      <c r="BD989" s="358"/>
      <c r="BE989" s="358"/>
      <c r="BF989" s="358"/>
      <c r="BG989" s="358"/>
      <c r="BH989" s="358"/>
      <c r="BI989" s="358"/>
      <c r="BJ989" s="358"/>
      <c r="BK989" s="358"/>
      <c r="BL989" s="358"/>
      <c r="BM989" s="358"/>
      <c r="BN989" s="358"/>
      <c r="BO989" s="358"/>
      <c r="BP989" s="358"/>
      <c r="BQ989" s="358"/>
      <c r="BR989" s="358"/>
      <c r="BS989" s="358"/>
      <c r="BT989" s="358"/>
      <c r="BU989" s="358"/>
      <c r="BV989" s="358"/>
      <c r="BW989" s="358"/>
      <c r="BX989" s="358"/>
      <c r="BY989" s="358"/>
      <c r="BZ989" s="358"/>
    </row>
    <row r="990" ht="11.25" customHeight="1">
      <c r="A990" s="358"/>
      <c r="B990" s="358"/>
      <c r="C990" s="358"/>
      <c r="D990" s="358"/>
      <c r="E990" s="358"/>
      <c r="F990" s="358"/>
      <c r="G990" s="358"/>
      <c r="H990" s="358"/>
      <c r="I990" s="358"/>
      <c r="J990" s="358"/>
      <c r="K990" s="358"/>
      <c r="L990" s="358"/>
      <c r="M990" s="358"/>
      <c r="N990" s="358"/>
      <c r="O990" s="358"/>
      <c r="P990" s="358"/>
      <c r="Q990" s="358"/>
      <c r="R990" s="358"/>
      <c r="S990" s="358"/>
      <c r="T990" s="358"/>
      <c r="U990" s="358"/>
      <c r="V990" s="358"/>
      <c r="W990" s="358"/>
      <c r="X990" s="358"/>
      <c r="Y990" s="358"/>
      <c r="Z990" s="358"/>
      <c r="AA990" s="358"/>
      <c r="AB990" s="358"/>
      <c r="AC990" s="358"/>
      <c r="AD990" s="358"/>
      <c r="AE990" s="358"/>
      <c r="AF990" s="358"/>
      <c r="AG990" s="358"/>
      <c r="AH990" s="358"/>
      <c r="AI990" s="358"/>
      <c r="AJ990" s="358"/>
      <c r="AK990" s="358"/>
      <c r="AL990" s="358"/>
      <c r="AM990" s="358"/>
      <c r="AN990" s="358"/>
      <c r="AO990" s="358"/>
      <c r="AP990" s="358"/>
      <c r="AQ990" s="358"/>
      <c r="AR990" s="358"/>
      <c r="AS990" s="358"/>
      <c r="AT990" s="358"/>
      <c r="AU990" s="358"/>
      <c r="AV990" s="358"/>
      <c r="AW990" s="358"/>
      <c r="AX990" s="358"/>
      <c r="AY990" s="358"/>
      <c r="AZ990" s="358"/>
      <c r="BA990" s="358"/>
      <c r="BB990" s="358"/>
      <c r="BC990" s="358"/>
      <c r="BD990" s="358"/>
      <c r="BE990" s="358"/>
      <c r="BF990" s="358"/>
      <c r="BG990" s="358"/>
      <c r="BH990" s="358"/>
      <c r="BI990" s="358"/>
      <c r="BJ990" s="358"/>
      <c r="BK990" s="358"/>
      <c r="BL990" s="358"/>
      <c r="BM990" s="358"/>
      <c r="BN990" s="358"/>
      <c r="BO990" s="358"/>
      <c r="BP990" s="358"/>
      <c r="BQ990" s="358"/>
      <c r="BR990" s="358"/>
      <c r="BS990" s="358"/>
      <c r="BT990" s="358"/>
      <c r="BU990" s="358"/>
      <c r="BV990" s="358"/>
      <c r="BW990" s="358"/>
      <c r="BX990" s="358"/>
      <c r="BY990" s="358"/>
      <c r="BZ990" s="358"/>
    </row>
    <row r="991" ht="11.25" customHeight="1">
      <c r="A991" s="358"/>
      <c r="B991" s="358"/>
      <c r="C991" s="358"/>
      <c r="D991" s="358"/>
      <c r="E991" s="358"/>
      <c r="F991" s="358"/>
      <c r="G991" s="358"/>
      <c r="H991" s="358"/>
      <c r="I991" s="358"/>
      <c r="J991" s="358"/>
      <c r="K991" s="358"/>
      <c r="L991" s="358"/>
      <c r="M991" s="358"/>
      <c r="N991" s="358"/>
      <c r="O991" s="358"/>
      <c r="P991" s="358"/>
      <c r="Q991" s="358"/>
      <c r="R991" s="358"/>
      <c r="S991" s="358"/>
      <c r="T991" s="358"/>
      <c r="U991" s="358"/>
      <c r="V991" s="358"/>
      <c r="W991" s="358"/>
      <c r="X991" s="358"/>
      <c r="Y991" s="358"/>
      <c r="Z991" s="358"/>
      <c r="AA991" s="358"/>
      <c r="AB991" s="358"/>
      <c r="AC991" s="358"/>
      <c r="AD991" s="358"/>
      <c r="AE991" s="358"/>
      <c r="AF991" s="358"/>
      <c r="AG991" s="358"/>
      <c r="AH991" s="358"/>
      <c r="AI991" s="358"/>
      <c r="AJ991" s="358"/>
      <c r="AK991" s="358"/>
      <c r="AL991" s="358"/>
      <c r="AM991" s="358"/>
      <c r="AN991" s="358"/>
      <c r="AO991" s="358"/>
      <c r="AP991" s="358"/>
      <c r="AQ991" s="358"/>
      <c r="AR991" s="358"/>
      <c r="AS991" s="358"/>
      <c r="AT991" s="358"/>
      <c r="AU991" s="358"/>
      <c r="AV991" s="358"/>
      <c r="AW991" s="358"/>
      <c r="AX991" s="358"/>
      <c r="AY991" s="358"/>
      <c r="AZ991" s="358"/>
      <c r="BA991" s="358"/>
      <c r="BB991" s="358"/>
      <c r="BC991" s="358"/>
      <c r="BD991" s="358"/>
      <c r="BE991" s="358"/>
      <c r="BF991" s="358"/>
      <c r="BG991" s="358"/>
      <c r="BH991" s="358"/>
      <c r="BI991" s="358"/>
      <c r="BJ991" s="358"/>
      <c r="BK991" s="358"/>
      <c r="BL991" s="358"/>
      <c r="BM991" s="358"/>
      <c r="BN991" s="358"/>
      <c r="BO991" s="358"/>
      <c r="BP991" s="358"/>
      <c r="BQ991" s="358"/>
      <c r="BR991" s="358"/>
      <c r="BS991" s="358"/>
      <c r="BT991" s="358"/>
      <c r="BU991" s="358"/>
      <c r="BV991" s="358"/>
      <c r="BW991" s="358"/>
      <c r="BX991" s="358"/>
      <c r="BY991" s="358"/>
      <c r="BZ991" s="358"/>
    </row>
    <row r="992" ht="11.25" customHeight="1">
      <c r="A992" s="358"/>
      <c r="B992" s="358"/>
      <c r="C992" s="358"/>
      <c r="D992" s="358"/>
      <c r="E992" s="358"/>
      <c r="F992" s="358"/>
      <c r="G992" s="358"/>
      <c r="H992" s="358"/>
      <c r="I992" s="358"/>
      <c r="J992" s="358"/>
      <c r="K992" s="358"/>
      <c r="L992" s="358"/>
      <c r="M992" s="358"/>
      <c r="N992" s="358"/>
      <c r="O992" s="358"/>
      <c r="P992" s="358"/>
      <c r="Q992" s="358"/>
      <c r="R992" s="358"/>
      <c r="S992" s="358"/>
      <c r="T992" s="358"/>
      <c r="U992" s="358"/>
      <c r="V992" s="358"/>
      <c r="W992" s="358"/>
      <c r="X992" s="358"/>
      <c r="Y992" s="358"/>
      <c r="Z992" s="358"/>
      <c r="AA992" s="358"/>
      <c r="AB992" s="358"/>
      <c r="AC992" s="358"/>
      <c r="AD992" s="358"/>
      <c r="AE992" s="358"/>
      <c r="AF992" s="358"/>
      <c r="AG992" s="358"/>
      <c r="AH992" s="358"/>
      <c r="AI992" s="358"/>
      <c r="AJ992" s="358"/>
      <c r="AK992" s="358"/>
      <c r="AL992" s="358"/>
      <c r="AM992" s="358"/>
      <c r="AN992" s="358"/>
      <c r="AO992" s="358"/>
      <c r="AP992" s="358"/>
      <c r="AQ992" s="358"/>
      <c r="AR992" s="358"/>
      <c r="AS992" s="358"/>
      <c r="AT992" s="358"/>
      <c r="AU992" s="358"/>
      <c r="AV992" s="358"/>
      <c r="AW992" s="358"/>
      <c r="AX992" s="358"/>
      <c r="AY992" s="358"/>
      <c r="AZ992" s="358"/>
      <c r="BA992" s="358"/>
      <c r="BB992" s="358"/>
      <c r="BC992" s="358"/>
      <c r="BD992" s="358"/>
      <c r="BE992" s="358"/>
      <c r="BF992" s="358"/>
      <c r="BG992" s="358"/>
      <c r="BH992" s="358"/>
      <c r="BI992" s="358"/>
      <c r="BJ992" s="358"/>
      <c r="BK992" s="358"/>
      <c r="BL992" s="358"/>
      <c r="BM992" s="358"/>
      <c r="BN992" s="358"/>
      <c r="BO992" s="358"/>
      <c r="BP992" s="358"/>
      <c r="BQ992" s="358"/>
      <c r="BR992" s="358"/>
      <c r="BS992" s="358"/>
      <c r="BT992" s="358"/>
      <c r="BU992" s="358"/>
      <c r="BV992" s="358"/>
      <c r="BW992" s="358"/>
      <c r="BX992" s="358"/>
      <c r="BY992" s="358"/>
      <c r="BZ992" s="358"/>
    </row>
    <row r="993" ht="11.25" customHeight="1">
      <c r="A993" s="358"/>
      <c r="B993" s="358"/>
      <c r="C993" s="358"/>
      <c r="D993" s="358"/>
      <c r="E993" s="358"/>
      <c r="F993" s="358"/>
      <c r="G993" s="358"/>
      <c r="H993" s="358"/>
      <c r="I993" s="358"/>
      <c r="J993" s="358"/>
      <c r="K993" s="358"/>
      <c r="L993" s="358"/>
      <c r="M993" s="358"/>
      <c r="N993" s="358"/>
      <c r="O993" s="358"/>
      <c r="P993" s="358"/>
      <c r="Q993" s="358"/>
      <c r="R993" s="358"/>
      <c r="S993" s="358"/>
      <c r="T993" s="358"/>
      <c r="U993" s="358"/>
      <c r="V993" s="358"/>
      <c r="W993" s="358"/>
      <c r="X993" s="358"/>
      <c r="Y993" s="358"/>
      <c r="Z993" s="358"/>
      <c r="AA993" s="358"/>
      <c r="AB993" s="358"/>
      <c r="AC993" s="358"/>
      <c r="AD993" s="358"/>
      <c r="AE993" s="358"/>
      <c r="AF993" s="358"/>
      <c r="AG993" s="358"/>
      <c r="AH993" s="358"/>
      <c r="AI993" s="358"/>
      <c r="AJ993" s="358"/>
      <c r="AK993" s="358"/>
      <c r="AL993" s="358"/>
      <c r="AM993" s="358"/>
      <c r="AN993" s="358"/>
      <c r="AO993" s="358"/>
      <c r="AP993" s="358"/>
      <c r="AQ993" s="358"/>
      <c r="AR993" s="358"/>
      <c r="AS993" s="358"/>
      <c r="AT993" s="358"/>
      <c r="AU993" s="358"/>
      <c r="AV993" s="358"/>
      <c r="AW993" s="358"/>
      <c r="AX993" s="358"/>
      <c r="AY993" s="358"/>
      <c r="AZ993" s="358"/>
      <c r="BA993" s="358"/>
      <c r="BB993" s="358"/>
      <c r="BC993" s="358"/>
      <c r="BD993" s="358"/>
      <c r="BE993" s="358"/>
      <c r="BF993" s="358"/>
      <c r="BG993" s="358"/>
      <c r="BH993" s="358"/>
      <c r="BI993" s="358"/>
      <c r="BJ993" s="358"/>
      <c r="BK993" s="358"/>
      <c r="BL993" s="358"/>
      <c r="BM993" s="358"/>
      <c r="BN993" s="358"/>
      <c r="BO993" s="358"/>
      <c r="BP993" s="358"/>
      <c r="BQ993" s="358"/>
      <c r="BR993" s="358"/>
      <c r="BS993" s="358"/>
      <c r="BT993" s="358"/>
      <c r="BU993" s="358"/>
      <c r="BV993" s="358"/>
      <c r="BW993" s="358"/>
      <c r="BX993" s="358"/>
      <c r="BY993" s="358"/>
      <c r="BZ993" s="358"/>
    </row>
    <row r="994" ht="11.25" customHeight="1">
      <c r="A994" s="358"/>
      <c r="B994" s="358"/>
      <c r="C994" s="358"/>
      <c r="D994" s="358"/>
      <c r="E994" s="358"/>
      <c r="F994" s="358"/>
      <c r="G994" s="358"/>
      <c r="H994" s="358"/>
      <c r="I994" s="358"/>
      <c r="J994" s="358"/>
      <c r="K994" s="358"/>
      <c r="L994" s="358"/>
      <c r="M994" s="358"/>
      <c r="N994" s="358"/>
      <c r="O994" s="358"/>
      <c r="P994" s="358"/>
      <c r="Q994" s="358"/>
      <c r="R994" s="358"/>
      <c r="S994" s="358"/>
      <c r="T994" s="358"/>
      <c r="U994" s="358"/>
      <c r="V994" s="358"/>
      <c r="W994" s="358"/>
      <c r="X994" s="358"/>
      <c r="Y994" s="358"/>
      <c r="Z994" s="358"/>
      <c r="AA994" s="358"/>
      <c r="AB994" s="358"/>
      <c r="AC994" s="358"/>
      <c r="AD994" s="358"/>
      <c r="AE994" s="358"/>
      <c r="AF994" s="358"/>
      <c r="AG994" s="358"/>
      <c r="AH994" s="358"/>
      <c r="AI994" s="358"/>
      <c r="AJ994" s="358"/>
      <c r="AK994" s="358"/>
      <c r="AL994" s="358"/>
      <c r="AM994" s="358"/>
      <c r="AN994" s="358"/>
      <c r="AO994" s="358"/>
      <c r="AP994" s="358"/>
      <c r="AQ994" s="358"/>
      <c r="AR994" s="358"/>
      <c r="AS994" s="358"/>
      <c r="AT994" s="358"/>
      <c r="AU994" s="358"/>
      <c r="AV994" s="358"/>
      <c r="AW994" s="358"/>
      <c r="AX994" s="358"/>
      <c r="AY994" s="358"/>
      <c r="AZ994" s="358"/>
      <c r="BA994" s="358"/>
      <c r="BB994" s="358"/>
      <c r="BC994" s="358"/>
      <c r="BD994" s="358"/>
      <c r="BE994" s="358"/>
      <c r="BF994" s="358"/>
      <c r="BG994" s="358"/>
      <c r="BH994" s="358"/>
      <c r="BI994" s="358"/>
      <c r="BJ994" s="358"/>
      <c r="BK994" s="358"/>
      <c r="BL994" s="358"/>
      <c r="BM994" s="358"/>
      <c r="BN994" s="358"/>
      <c r="BO994" s="358"/>
      <c r="BP994" s="358"/>
      <c r="BQ994" s="358"/>
      <c r="BR994" s="358"/>
      <c r="BS994" s="358"/>
      <c r="BT994" s="358"/>
      <c r="BU994" s="358"/>
      <c r="BV994" s="358"/>
      <c r="BW994" s="358"/>
      <c r="BX994" s="358"/>
      <c r="BY994" s="358"/>
      <c r="BZ994" s="358"/>
    </row>
    <row r="995" ht="11.25" customHeight="1">
      <c r="A995" s="358"/>
      <c r="B995" s="358"/>
      <c r="C995" s="358"/>
      <c r="D995" s="358"/>
      <c r="E995" s="358"/>
      <c r="F995" s="358"/>
      <c r="G995" s="358"/>
      <c r="H995" s="358"/>
      <c r="I995" s="358"/>
      <c r="J995" s="358"/>
      <c r="K995" s="358"/>
      <c r="L995" s="358"/>
      <c r="M995" s="358"/>
      <c r="N995" s="358"/>
      <c r="O995" s="358"/>
      <c r="P995" s="358"/>
      <c r="Q995" s="358"/>
      <c r="R995" s="358"/>
      <c r="S995" s="358"/>
      <c r="T995" s="358"/>
      <c r="U995" s="358"/>
      <c r="V995" s="358"/>
      <c r="W995" s="358"/>
      <c r="X995" s="358"/>
      <c r="Y995" s="358"/>
      <c r="Z995" s="358"/>
      <c r="AA995" s="358"/>
      <c r="AB995" s="358"/>
      <c r="AC995" s="358"/>
      <c r="AD995" s="358"/>
      <c r="AE995" s="358"/>
      <c r="AF995" s="358"/>
      <c r="AG995" s="358"/>
      <c r="AH995" s="358"/>
      <c r="AI995" s="358"/>
      <c r="AJ995" s="358"/>
      <c r="AK995" s="358"/>
      <c r="AL995" s="358"/>
      <c r="AM995" s="358"/>
      <c r="AN995" s="358"/>
      <c r="AO995" s="358"/>
      <c r="AP995" s="358"/>
      <c r="AQ995" s="358"/>
      <c r="AR995" s="358"/>
      <c r="AS995" s="358"/>
      <c r="AT995" s="358"/>
      <c r="AU995" s="358"/>
      <c r="AV995" s="358"/>
      <c r="AW995" s="358"/>
      <c r="AX995" s="358"/>
      <c r="AY995" s="358"/>
      <c r="AZ995" s="358"/>
      <c r="BA995" s="358"/>
      <c r="BB995" s="358"/>
      <c r="BC995" s="358"/>
      <c r="BD995" s="358"/>
      <c r="BE995" s="358"/>
      <c r="BF995" s="358"/>
      <c r="BG995" s="358"/>
      <c r="BH995" s="358"/>
      <c r="BI995" s="358"/>
      <c r="BJ995" s="358"/>
      <c r="BK995" s="358"/>
      <c r="BL995" s="358"/>
      <c r="BM995" s="358"/>
      <c r="BN995" s="358"/>
      <c r="BO995" s="358"/>
      <c r="BP995" s="358"/>
      <c r="BQ995" s="358"/>
      <c r="BR995" s="358"/>
      <c r="BS995" s="358"/>
      <c r="BT995" s="358"/>
      <c r="BU995" s="358"/>
      <c r="BV995" s="358"/>
      <c r="BW995" s="358"/>
      <c r="BX995" s="358"/>
      <c r="BY995" s="358"/>
      <c r="BZ995" s="358"/>
    </row>
    <row r="996" ht="11.25" customHeight="1">
      <c r="A996" s="358"/>
      <c r="B996" s="358"/>
      <c r="C996" s="358"/>
      <c r="D996" s="358"/>
      <c r="E996" s="358"/>
      <c r="F996" s="358"/>
      <c r="G996" s="358"/>
      <c r="H996" s="358"/>
      <c r="I996" s="358"/>
      <c r="J996" s="358"/>
      <c r="K996" s="358"/>
      <c r="L996" s="358"/>
      <c r="M996" s="358"/>
      <c r="N996" s="358"/>
      <c r="O996" s="358"/>
      <c r="P996" s="358"/>
      <c r="Q996" s="358"/>
      <c r="R996" s="358"/>
      <c r="S996" s="358"/>
      <c r="T996" s="358"/>
      <c r="U996" s="358"/>
      <c r="V996" s="358"/>
      <c r="W996" s="358"/>
      <c r="X996" s="358"/>
      <c r="Y996" s="358"/>
      <c r="Z996" s="358"/>
      <c r="AA996" s="358"/>
      <c r="AB996" s="358"/>
      <c r="AC996" s="358"/>
      <c r="AD996" s="358"/>
      <c r="AE996" s="358"/>
      <c r="AF996" s="358"/>
      <c r="AG996" s="358"/>
      <c r="AH996" s="358"/>
      <c r="AI996" s="358"/>
      <c r="AJ996" s="358"/>
      <c r="AK996" s="358"/>
      <c r="AL996" s="358"/>
      <c r="AM996" s="358"/>
      <c r="AN996" s="358"/>
      <c r="AO996" s="358"/>
      <c r="AP996" s="358"/>
      <c r="AQ996" s="358"/>
      <c r="AR996" s="358"/>
      <c r="AS996" s="358"/>
      <c r="AT996" s="358"/>
      <c r="AU996" s="358"/>
      <c r="AV996" s="358"/>
      <c r="AW996" s="358"/>
      <c r="AX996" s="358"/>
      <c r="AY996" s="358"/>
      <c r="AZ996" s="358"/>
      <c r="BA996" s="358"/>
      <c r="BB996" s="358"/>
      <c r="BC996" s="358"/>
      <c r="BD996" s="358"/>
      <c r="BE996" s="358"/>
      <c r="BF996" s="358"/>
      <c r="BG996" s="358"/>
      <c r="BH996" s="358"/>
      <c r="BI996" s="358"/>
      <c r="BJ996" s="358"/>
      <c r="BK996" s="358"/>
      <c r="BL996" s="358"/>
      <c r="BM996" s="358"/>
      <c r="BN996" s="358"/>
      <c r="BO996" s="358"/>
      <c r="BP996" s="358"/>
      <c r="BQ996" s="358"/>
      <c r="BR996" s="358"/>
      <c r="BS996" s="358"/>
      <c r="BT996" s="358"/>
      <c r="BU996" s="358"/>
      <c r="BV996" s="358"/>
      <c r="BW996" s="358"/>
      <c r="BX996" s="358"/>
      <c r="BY996" s="358"/>
      <c r="BZ996" s="358"/>
    </row>
    <row r="997" ht="11.25" customHeight="1">
      <c r="A997" s="358"/>
      <c r="B997" s="358"/>
      <c r="C997" s="358"/>
      <c r="D997" s="358"/>
      <c r="E997" s="358"/>
      <c r="F997" s="358"/>
      <c r="G997" s="358"/>
      <c r="H997" s="358"/>
      <c r="I997" s="358"/>
      <c r="J997" s="358"/>
      <c r="K997" s="358"/>
      <c r="L997" s="358"/>
      <c r="M997" s="358"/>
      <c r="N997" s="358"/>
      <c r="O997" s="358"/>
      <c r="P997" s="358"/>
      <c r="Q997" s="358"/>
      <c r="R997" s="358"/>
      <c r="S997" s="358"/>
      <c r="T997" s="358"/>
      <c r="U997" s="358"/>
      <c r="V997" s="358"/>
      <c r="W997" s="358"/>
      <c r="X997" s="358"/>
      <c r="Y997" s="358"/>
      <c r="Z997" s="358"/>
      <c r="AA997" s="358"/>
      <c r="AB997" s="358"/>
      <c r="AC997" s="358"/>
      <c r="AD997" s="358"/>
      <c r="AE997" s="358"/>
      <c r="AF997" s="358"/>
      <c r="AG997" s="358"/>
      <c r="AH997" s="358"/>
      <c r="AI997" s="358"/>
      <c r="AJ997" s="358"/>
      <c r="AK997" s="358"/>
      <c r="AL997" s="358"/>
      <c r="AM997" s="358"/>
      <c r="AN997" s="358"/>
      <c r="AO997" s="358"/>
      <c r="AP997" s="358"/>
      <c r="AQ997" s="358"/>
      <c r="AR997" s="358"/>
      <c r="AS997" s="358"/>
      <c r="AT997" s="358"/>
      <c r="AU997" s="358"/>
      <c r="AV997" s="358"/>
      <c r="AW997" s="358"/>
      <c r="AX997" s="358"/>
      <c r="AY997" s="358"/>
      <c r="AZ997" s="358"/>
      <c r="BA997" s="358"/>
      <c r="BB997" s="358"/>
      <c r="BC997" s="358"/>
      <c r="BD997" s="358"/>
      <c r="BE997" s="358"/>
      <c r="BF997" s="358"/>
      <c r="BG997" s="358"/>
      <c r="BH997" s="358"/>
      <c r="BI997" s="358"/>
      <c r="BJ997" s="358"/>
      <c r="BK997" s="358"/>
      <c r="BL997" s="358"/>
      <c r="BM997" s="358"/>
      <c r="BN997" s="358"/>
      <c r="BO997" s="358"/>
      <c r="BP997" s="358"/>
      <c r="BQ997" s="358"/>
      <c r="BR997" s="358"/>
      <c r="BS997" s="358"/>
      <c r="BT997" s="358"/>
      <c r="BU997" s="358"/>
      <c r="BV997" s="358"/>
      <c r="BW997" s="358"/>
      <c r="BX997" s="358"/>
      <c r="BY997" s="358"/>
      <c r="BZ997" s="358"/>
    </row>
    <row r="998" ht="11.25" customHeight="1">
      <c r="A998" s="358"/>
      <c r="B998" s="358"/>
      <c r="C998" s="358"/>
      <c r="D998" s="358"/>
      <c r="E998" s="358"/>
      <c r="F998" s="358"/>
      <c r="G998" s="358"/>
      <c r="H998" s="358"/>
      <c r="I998" s="358"/>
      <c r="J998" s="358"/>
      <c r="K998" s="358"/>
      <c r="L998" s="358"/>
      <c r="M998" s="358"/>
      <c r="N998" s="358"/>
      <c r="O998" s="358"/>
      <c r="P998" s="358"/>
      <c r="Q998" s="358"/>
      <c r="R998" s="358"/>
      <c r="S998" s="358"/>
      <c r="T998" s="358"/>
      <c r="U998" s="358"/>
      <c r="V998" s="358"/>
      <c r="W998" s="358"/>
      <c r="X998" s="358"/>
      <c r="Y998" s="358"/>
      <c r="Z998" s="358"/>
      <c r="AA998" s="358"/>
      <c r="AB998" s="358"/>
      <c r="AC998" s="358"/>
      <c r="AD998" s="358"/>
      <c r="AE998" s="358"/>
      <c r="AF998" s="358"/>
      <c r="AG998" s="358"/>
      <c r="AH998" s="358"/>
      <c r="AI998" s="358"/>
      <c r="AJ998" s="358"/>
      <c r="AK998" s="358"/>
      <c r="AL998" s="358"/>
      <c r="AM998" s="358"/>
      <c r="AN998" s="358"/>
      <c r="AO998" s="358"/>
      <c r="AP998" s="358"/>
      <c r="AQ998" s="358"/>
      <c r="AR998" s="358"/>
      <c r="AS998" s="358"/>
      <c r="AT998" s="358"/>
      <c r="AU998" s="358"/>
      <c r="AV998" s="358"/>
      <c r="AW998" s="358"/>
      <c r="AX998" s="358"/>
      <c r="AY998" s="358"/>
      <c r="AZ998" s="358"/>
      <c r="BA998" s="358"/>
      <c r="BB998" s="358"/>
      <c r="BC998" s="358"/>
      <c r="BD998" s="358"/>
      <c r="BE998" s="358"/>
      <c r="BF998" s="358"/>
      <c r="BG998" s="358"/>
      <c r="BH998" s="358"/>
      <c r="BI998" s="358"/>
      <c r="BJ998" s="358"/>
      <c r="BK998" s="358"/>
      <c r="BL998" s="358"/>
      <c r="BM998" s="358"/>
      <c r="BN998" s="358"/>
      <c r="BO998" s="358"/>
      <c r="BP998" s="358"/>
      <c r="BQ998" s="358"/>
      <c r="BR998" s="358"/>
      <c r="BS998" s="358"/>
      <c r="BT998" s="358"/>
      <c r="BU998" s="358"/>
      <c r="BV998" s="358"/>
      <c r="BW998" s="358"/>
      <c r="BX998" s="358"/>
      <c r="BY998" s="358"/>
      <c r="BZ998" s="358"/>
    </row>
    <row r="999" ht="11.25" customHeight="1">
      <c r="A999" s="358"/>
      <c r="B999" s="358"/>
      <c r="C999" s="358"/>
      <c r="D999" s="358"/>
      <c r="E999" s="358"/>
      <c r="F999" s="358"/>
      <c r="G999" s="358"/>
      <c r="H999" s="358"/>
      <c r="I999" s="358"/>
      <c r="J999" s="358"/>
      <c r="K999" s="358"/>
      <c r="L999" s="358"/>
      <c r="M999" s="358"/>
      <c r="N999" s="358"/>
      <c r="O999" s="358"/>
      <c r="P999" s="358"/>
      <c r="Q999" s="358"/>
      <c r="R999" s="358"/>
      <c r="S999" s="358"/>
      <c r="T999" s="358"/>
      <c r="U999" s="358"/>
      <c r="V999" s="358"/>
      <c r="W999" s="358"/>
      <c r="X999" s="358"/>
      <c r="Y999" s="358"/>
      <c r="Z999" s="358"/>
      <c r="AA999" s="358"/>
      <c r="AB999" s="358"/>
      <c r="AC999" s="358"/>
      <c r="AD999" s="358"/>
      <c r="AE999" s="358"/>
      <c r="AF999" s="358"/>
      <c r="AG999" s="358"/>
      <c r="AH999" s="358"/>
      <c r="AI999" s="358"/>
      <c r="AJ999" s="358"/>
      <c r="AK999" s="358"/>
      <c r="AL999" s="358"/>
      <c r="AM999" s="358"/>
      <c r="AN999" s="358"/>
      <c r="AO999" s="358"/>
      <c r="AP999" s="358"/>
      <c r="AQ999" s="358"/>
      <c r="AR999" s="358"/>
      <c r="AS999" s="358"/>
      <c r="AT999" s="358"/>
      <c r="AU999" s="358"/>
      <c r="AV999" s="358"/>
      <c r="AW999" s="358"/>
      <c r="AX999" s="358"/>
      <c r="AY999" s="358"/>
      <c r="AZ999" s="358"/>
      <c r="BA999" s="358"/>
      <c r="BB999" s="358"/>
      <c r="BC999" s="358"/>
      <c r="BD999" s="358"/>
      <c r="BE999" s="358"/>
      <c r="BF999" s="358"/>
      <c r="BG999" s="358"/>
      <c r="BH999" s="358"/>
      <c r="BI999" s="358"/>
      <c r="BJ999" s="358"/>
      <c r="BK999" s="358"/>
      <c r="BL999" s="358"/>
      <c r="BM999" s="358"/>
      <c r="BN999" s="358"/>
      <c r="BO999" s="358"/>
      <c r="BP999" s="358"/>
      <c r="BQ999" s="358"/>
      <c r="BR999" s="358"/>
      <c r="BS999" s="358"/>
      <c r="BT999" s="358"/>
      <c r="BU999" s="358"/>
      <c r="BV999" s="358"/>
      <c r="BW999" s="358"/>
      <c r="BX999" s="358"/>
      <c r="BY999" s="358"/>
      <c r="BZ999" s="358"/>
    </row>
    <row r="1000" ht="11.25" customHeight="1">
      <c r="A1000" s="358"/>
      <c r="B1000" s="358"/>
      <c r="C1000" s="358"/>
      <c r="D1000" s="358"/>
      <c r="E1000" s="358"/>
      <c r="F1000" s="358"/>
      <c r="G1000" s="358"/>
      <c r="H1000" s="358"/>
      <c r="I1000" s="358"/>
      <c r="J1000" s="358"/>
      <c r="K1000" s="358"/>
      <c r="L1000" s="358"/>
      <c r="M1000" s="358"/>
      <c r="N1000" s="358"/>
      <c r="O1000" s="358"/>
      <c r="P1000" s="358"/>
      <c r="Q1000" s="358"/>
      <c r="R1000" s="358"/>
      <c r="S1000" s="358"/>
      <c r="T1000" s="358"/>
      <c r="U1000" s="358"/>
      <c r="V1000" s="358"/>
      <c r="W1000" s="358"/>
      <c r="X1000" s="358"/>
      <c r="Y1000" s="358"/>
      <c r="Z1000" s="358"/>
      <c r="AA1000" s="358"/>
      <c r="AB1000" s="358"/>
      <c r="AC1000" s="358"/>
      <c r="AD1000" s="358"/>
      <c r="AE1000" s="358"/>
      <c r="AF1000" s="358"/>
      <c r="AG1000" s="358"/>
      <c r="AH1000" s="358"/>
      <c r="AI1000" s="358"/>
      <c r="AJ1000" s="358"/>
      <c r="AK1000" s="358"/>
      <c r="AL1000" s="358"/>
      <c r="AM1000" s="358"/>
      <c r="AN1000" s="358"/>
      <c r="AO1000" s="358"/>
      <c r="AP1000" s="358"/>
      <c r="AQ1000" s="358"/>
      <c r="AR1000" s="358"/>
      <c r="AS1000" s="358"/>
      <c r="AT1000" s="358"/>
      <c r="AU1000" s="358"/>
      <c r="AV1000" s="358"/>
      <c r="AW1000" s="358"/>
      <c r="AX1000" s="358"/>
      <c r="AY1000" s="358"/>
      <c r="AZ1000" s="358"/>
      <c r="BA1000" s="358"/>
      <c r="BB1000" s="358"/>
      <c r="BC1000" s="358"/>
      <c r="BD1000" s="358"/>
      <c r="BE1000" s="358"/>
      <c r="BF1000" s="358"/>
      <c r="BG1000" s="358"/>
      <c r="BH1000" s="358"/>
      <c r="BI1000" s="358"/>
      <c r="BJ1000" s="358"/>
      <c r="BK1000" s="358"/>
      <c r="BL1000" s="358"/>
      <c r="BM1000" s="358"/>
      <c r="BN1000" s="358"/>
      <c r="BO1000" s="358"/>
      <c r="BP1000" s="358"/>
      <c r="BQ1000" s="358"/>
      <c r="BR1000" s="358"/>
      <c r="BS1000" s="358"/>
      <c r="BT1000" s="358"/>
      <c r="BU1000" s="358"/>
      <c r="BV1000" s="358"/>
      <c r="BW1000" s="358"/>
      <c r="BX1000" s="358"/>
      <c r="BY1000" s="358"/>
      <c r="BZ1000" s="358"/>
    </row>
  </sheetData>
  <drawing r:id="rId1"/>
</worksheet>
</file>

<file path=xl/worksheets/sheet7.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tabColor rgb="FF674EA7"/>
    <outlinePr summaryBelow="0" summaryRight="0"/>
  </sheetPr>
  <sheetViews>
    <sheetView showGridLines="0" workbookViewId="0"/>
  </sheetViews>
  <sheetFormatPr customHeight="1" defaultColWidth="12.63" defaultRowHeight="15.75" outlineLevelCol="1"/>
  <cols>
    <col customWidth="1" min="1" max="63" width="1.88"/>
    <col collapsed="1" customWidth="1" min="64" max="64" width="1.88"/>
    <col customWidth="1" hidden="1" min="65" max="85" width="1.88" outlineLevel="1"/>
    <col collapsed="1" customWidth="1" min="86" max="86" width="1.88"/>
    <col customWidth="1" hidden="1" min="87" max="107" width="1.88" outlineLevel="1"/>
    <col collapsed="1" customWidth="1" min="108" max="108" width="1.88"/>
    <col customWidth="1" hidden="1" min="109" max="129" width="1.88" outlineLevel="1"/>
    <col collapsed="1" customWidth="1" min="130" max="130" width="1.88"/>
    <col customWidth="1" hidden="1" min="131" max="151" width="1.88" outlineLevel="1"/>
  </cols>
  <sheetData>
    <row r="1" ht="10.5" customHeight="1">
      <c r="A1" s="686"/>
      <c r="B1" s="686"/>
      <c r="C1" s="686"/>
      <c r="D1" s="686"/>
      <c r="E1" s="686"/>
      <c r="F1" s="686"/>
      <c r="G1" s="686"/>
      <c r="H1" s="686"/>
      <c r="I1" s="686"/>
      <c r="J1" s="686"/>
      <c r="K1" s="686"/>
      <c r="L1" s="686"/>
      <c r="M1" s="686"/>
      <c r="N1" s="686"/>
      <c r="O1" s="686"/>
      <c r="P1" s="686"/>
      <c r="Q1" s="686"/>
      <c r="R1" s="686"/>
      <c r="S1" s="686"/>
      <c r="T1" s="686"/>
      <c r="U1" s="686"/>
      <c r="V1" s="686"/>
      <c r="W1" s="686"/>
      <c r="X1" s="686"/>
      <c r="Y1" s="686"/>
      <c r="Z1" s="686"/>
      <c r="AA1" s="686"/>
      <c r="AB1" s="686"/>
      <c r="AC1" s="686"/>
      <c r="AD1" s="687"/>
      <c r="AE1" s="687"/>
      <c r="AF1" s="687"/>
      <c r="AG1" s="687"/>
      <c r="AH1" s="687"/>
      <c r="AI1" s="687"/>
      <c r="AJ1" s="688"/>
      <c r="AK1" s="688"/>
      <c r="AL1" s="688"/>
      <c r="AM1" s="688"/>
      <c r="AN1" s="688"/>
      <c r="AO1" s="688"/>
      <c r="AP1" s="688"/>
      <c r="AQ1" s="688"/>
      <c r="AR1" s="688"/>
      <c r="AS1" s="688"/>
      <c r="AT1" s="688"/>
      <c r="AU1" s="688"/>
      <c r="AV1" s="688"/>
      <c r="AW1" s="688"/>
      <c r="AX1" s="688"/>
      <c r="AY1" s="688"/>
      <c r="AZ1" s="688"/>
      <c r="BA1" s="688"/>
      <c r="BB1" s="688"/>
      <c r="BC1" s="688"/>
      <c r="BD1" s="688"/>
      <c r="BE1" s="688"/>
      <c r="BF1" s="688"/>
      <c r="BG1" s="688"/>
      <c r="BH1" s="688"/>
      <c r="BI1" s="688"/>
      <c r="BJ1" s="688"/>
      <c r="BK1" s="689"/>
      <c r="BL1" s="689"/>
      <c r="BM1" s="688"/>
      <c r="BN1" s="688"/>
      <c r="BO1" s="688"/>
      <c r="BP1" s="688"/>
      <c r="BQ1" s="688"/>
      <c r="BR1" s="688"/>
      <c r="BS1" s="688"/>
      <c r="BT1" s="688"/>
      <c r="BU1" s="688"/>
      <c r="BV1" s="688"/>
      <c r="BW1" s="688"/>
      <c r="BX1" s="688"/>
      <c r="BY1" s="688"/>
      <c r="BZ1" s="688"/>
      <c r="CA1" s="688"/>
      <c r="CB1" s="688"/>
      <c r="CC1" s="688"/>
      <c r="CD1" s="688"/>
      <c r="CE1" s="688"/>
      <c r="CF1" s="688"/>
      <c r="CG1" s="688"/>
      <c r="CH1" s="690"/>
      <c r="CI1" s="688"/>
      <c r="CJ1" s="688"/>
      <c r="CK1" s="688"/>
      <c r="CL1" s="688"/>
      <c r="CM1" s="688"/>
      <c r="CN1" s="688"/>
      <c r="CO1" s="688"/>
      <c r="CP1" s="688"/>
      <c r="CQ1" s="688"/>
      <c r="CR1" s="688"/>
      <c r="CS1" s="688"/>
      <c r="CT1" s="688"/>
      <c r="CU1" s="688"/>
      <c r="CV1" s="688"/>
      <c r="CW1" s="688"/>
      <c r="CX1" s="688"/>
      <c r="CY1" s="688"/>
      <c r="CZ1" s="688"/>
      <c r="DA1" s="688"/>
      <c r="DB1" s="688"/>
      <c r="DC1" s="688"/>
      <c r="DD1" s="690"/>
      <c r="DE1" s="688"/>
      <c r="DF1" s="688"/>
      <c r="DG1" s="688"/>
      <c r="DH1" s="688"/>
      <c r="DI1" s="688"/>
      <c r="DJ1" s="688"/>
      <c r="DK1" s="688"/>
      <c r="DL1" s="688"/>
      <c r="DM1" s="688"/>
      <c r="DN1" s="688"/>
      <c r="DO1" s="688"/>
      <c r="DP1" s="688"/>
      <c r="DQ1" s="688"/>
      <c r="DR1" s="688"/>
      <c r="DS1" s="688"/>
      <c r="DT1" s="688"/>
      <c r="DU1" s="688"/>
      <c r="DV1" s="688"/>
      <c r="DW1" s="688"/>
      <c r="DX1" s="688"/>
      <c r="DY1" s="688"/>
      <c r="DZ1" s="690"/>
      <c r="EA1" s="688"/>
      <c r="EB1" s="688"/>
      <c r="EC1" s="688"/>
      <c r="ED1" s="688"/>
      <c r="EE1" s="688"/>
      <c r="EF1" s="688"/>
      <c r="EG1" s="688"/>
      <c r="EH1" s="688"/>
      <c r="EI1" s="688"/>
      <c r="EJ1" s="688"/>
      <c r="EK1" s="688"/>
      <c r="EL1" s="688"/>
      <c r="EM1" s="688"/>
      <c r="EN1" s="688"/>
      <c r="EO1" s="688"/>
      <c r="EP1" s="688"/>
      <c r="EQ1" s="688"/>
      <c r="ER1" s="688"/>
      <c r="ES1" s="688"/>
      <c r="ET1" s="688"/>
      <c r="EU1" s="688"/>
    </row>
    <row r="2" ht="10.5" customHeight="1">
      <c r="A2" s="686"/>
      <c r="B2" s="691"/>
      <c r="C2" s="692" t="s">
        <v>181</v>
      </c>
      <c r="R2" s="691"/>
      <c r="S2" s="691"/>
      <c r="T2" s="691"/>
      <c r="U2" s="691"/>
      <c r="V2" s="691"/>
      <c r="W2" s="691"/>
      <c r="X2" s="691"/>
      <c r="Y2" s="691"/>
      <c r="Z2" s="691"/>
      <c r="AA2" s="691"/>
      <c r="AB2" s="688"/>
      <c r="AC2" s="688"/>
      <c r="AD2" s="688"/>
      <c r="AE2" s="688"/>
      <c r="AF2" s="688"/>
      <c r="AG2" s="688"/>
      <c r="AH2" s="688"/>
      <c r="AI2" s="688"/>
      <c r="AJ2" s="688"/>
      <c r="AK2" s="688"/>
      <c r="AL2" s="689"/>
      <c r="AM2" s="689"/>
      <c r="AN2" s="693"/>
      <c r="AO2" s="693"/>
      <c r="AP2" s="693"/>
      <c r="AQ2" s="693"/>
      <c r="AR2" s="693"/>
      <c r="AS2" s="693"/>
      <c r="AT2" s="694"/>
      <c r="AU2" s="695"/>
      <c r="BJ2" s="696"/>
      <c r="BK2" s="697"/>
      <c r="BL2" s="697"/>
      <c r="BM2" s="698"/>
      <c r="BN2" s="692" t="s">
        <v>182</v>
      </c>
      <c r="CC2" s="698"/>
      <c r="CD2" s="698"/>
      <c r="CE2" s="698"/>
      <c r="CF2" s="698"/>
      <c r="CG2" s="698"/>
      <c r="CH2" s="690"/>
      <c r="CI2" s="698"/>
      <c r="CJ2" s="692"/>
      <c r="CY2" s="698"/>
      <c r="CZ2" s="698"/>
      <c r="DA2" s="698"/>
      <c r="DB2" s="698"/>
      <c r="DC2" s="698"/>
      <c r="DD2" s="690"/>
      <c r="DE2" s="698"/>
      <c r="DF2" s="692"/>
      <c r="DU2" s="698"/>
      <c r="DV2" s="698"/>
      <c r="DW2" s="698"/>
      <c r="DX2" s="698"/>
      <c r="DY2" s="473"/>
      <c r="DZ2" s="194"/>
      <c r="EA2" s="473"/>
      <c r="EB2" s="699"/>
      <c r="EQ2" s="473"/>
      <c r="ER2" s="473"/>
      <c r="ES2" s="473"/>
      <c r="ET2" s="473"/>
      <c r="EU2" s="473"/>
    </row>
    <row r="3" ht="10.5" customHeight="1">
      <c r="A3" s="686"/>
      <c r="B3" s="691"/>
      <c r="R3" s="691"/>
      <c r="S3" s="691"/>
      <c r="T3" s="691"/>
      <c r="U3" s="691"/>
      <c r="V3" s="691"/>
      <c r="W3" s="691"/>
      <c r="X3" s="691"/>
      <c r="Y3" s="691"/>
      <c r="Z3" s="691"/>
      <c r="AA3" s="691"/>
      <c r="AB3" s="688"/>
      <c r="AC3" s="688"/>
      <c r="AD3" s="688"/>
      <c r="AE3" s="688"/>
      <c r="AF3" s="688"/>
      <c r="AG3" s="688"/>
      <c r="AH3" s="688"/>
      <c r="AI3" s="688"/>
      <c r="AJ3" s="688"/>
      <c r="AK3" s="688"/>
      <c r="AL3" s="689"/>
      <c r="AM3" s="689"/>
      <c r="AN3" s="693"/>
      <c r="AO3" s="693"/>
      <c r="AP3" s="693"/>
      <c r="AQ3" s="693"/>
      <c r="AR3" s="693"/>
      <c r="AS3" s="693"/>
      <c r="AT3" s="694"/>
      <c r="BJ3" s="696"/>
      <c r="BK3" s="697"/>
      <c r="BL3" s="697"/>
      <c r="BM3" s="698"/>
      <c r="CC3" s="698"/>
      <c r="CD3" s="698"/>
      <c r="CE3" s="698"/>
      <c r="CF3" s="698"/>
      <c r="CG3" s="698"/>
      <c r="CH3" s="690"/>
      <c r="CI3" s="698"/>
      <c r="CY3" s="698"/>
      <c r="CZ3" s="698"/>
      <c r="DA3" s="698"/>
      <c r="DB3" s="698"/>
      <c r="DC3" s="698"/>
      <c r="DD3" s="690"/>
      <c r="DE3" s="698"/>
      <c r="DU3" s="698"/>
      <c r="DV3" s="698"/>
      <c r="DW3" s="698"/>
      <c r="DX3" s="698"/>
      <c r="DY3" s="473"/>
      <c r="DZ3" s="194"/>
      <c r="EA3" s="473"/>
      <c r="EQ3" s="473"/>
      <c r="ER3" s="473"/>
      <c r="ES3" s="473"/>
      <c r="ET3" s="473"/>
      <c r="EU3" s="473"/>
    </row>
    <row r="4" ht="10.5" customHeight="1">
      <c r="A4" s="686"/>
      <c r="B4" s="691"/>
      <c r="C4" s="691"/>
      <c r="D4" s="691"/>
      <c r="E4" s="691"/>
      <c r="F4" s="691"/>
      <c r="G4" s="691"/>
      <c r="H4" s="691"/>
      <c r="I4" s="691"/>
      <c r="J4" s="691"/>
      <c r="K4" s="691"/>
      <c r="L4" s="691"/>
      <c r="M4" s="691"/>
      <c r="N4" s="691"/>
      <c r="O4" s="691"/>
      <c r="P4" s="691"/>
      <c r="Q4" s="691"/>
      <c r="R4" s="691"/>
      <c r="S4" s="691"/>
      <c r="T4" s="691"/>
      <c r="U4" s="691"/>
      <c r="V4" s="691"/>
      <c r="W4" s="691"/>
      <c r="X4" s="691"/>
      <c r="Y4" s="691"/>
      <c r="Z4" s="691"/>
      <c r="AA4" s="691"/>
      <c r="AB4" s="688"/>
      <c r="AC4" s="688"/>
      <c r="AD4" s="688"/>
      <c r="AE4" s="688"/>
      <c r="AF4" s="688"/>
      <c r="AG4" s="688"/>
      <c r="AH4" s="688"/>
      <c r="AI4" s="688"/>
      <c r="AJ4" s="688"/>
      <c r="AK4" s="688"/>
      <c r="AL4" s="689"/>
      <c r="AM4" s="689"/>
      <c r="AN4" s="693"/>
      <c r="AO4" s="693"/>
      <c r="AP4" s="693"/>
      <c r="AQ4" s="693"/>
      <c r="AR4" s="693"/>
      <c r="AS4" s="693"/>
      <c r="AT4" s="700" t="str">
        <f>IF(T27&lt;&gt;"",T27,IF(Z7&lt;&gt;"ANY",Z7,HIGHESTATT(E14,E18,E20)))</f>
        <v/>
      </c>
      <c r="AU4" s="701" t="s">
        <v>153</v>
      </c>
      <c r="BA4" s="694"/>
      <c r="BB4" s="415" t="s">
        <v>183</v>
      </c>
      <c r="BJ4" s="696"/>
      <c r="BK4" s="697"/>
      <c r="BL4" s="697"/>
      <c r="BM4" s="698"/>
      <c r="BN4" s="698"/>
      <c r="BO4" s="698"/>
      <c r="BP4" s="698"/>
      <c r="BQ4" s="698"/>
      <c r="BR4" s="698"/>
      <c r="BS4" s="698"/>
      <c r="BT4" s="698"/>
      <c r="BU4" s="698"/>
      <c r="BV4" s="698"/>
      <c r="BW4" s="698"/>
      <c r="BX4" s="698"/>
      <c r="BY4" s="698"/>
      <c r="BZ4" s="698"/>
      <c r="CA4" s="702"/>
      <c r="CB4" s="698"/>
      <c r="CC4" s="698"/>
      <c r="CD4" s="698"/>
      <c r="CE4" s="698"/>
      <c r="CF4" s="698"/>
      <c r="CG4" s="698"/>
      <c r="CH4" s="690"/>
      <c r="CI4" s="698"/>
      <c r="CJ4" s="698"/>
      <c r="CK4" s="698"/>
      <c r="CL4" s="698"/>
      <c r="CM4" s="698"/>
      <c r="CN4" s="698"/>
      <c r="CO4" s="698"/>
      <c r="CP4" s="698"/>
      <c r="CQ4" s="698"/>
      <c r="CR4" s="698"/>
      <c r="CS4" s="698"/>
      <c r="CT4" s="698"/>
      <c r="CU4" s="698"/>
      <c r="CV4" s="698"/>
      <c r="CW4" s="702"/>
      <c r="CX4" s="698"/>
      <c r="CY4" s="698"/>
      <c r="CZ4" s="698"/>
      <c r="DA4" s="698"/>
      <c r="DB4" s="698"/>
      <c r="DC4" s="698"/>
      <c r="DD4" s="690"/>
      <c r="DE4" s="698"/>
      <c r="DF4" s="698"/>
      <c r="DG4" s="698"/>
      <c r="DH4" s="698"/>
      <c r="DI4" s="698"/>
      <c r="DJ4" s="698"/>
      <c r="DK4" s="698"/>
      <c r="DL4" s="698"/>
      <c r="DM4" s="698"/>
      <c r="DN4" s="698"/>
      <c r="DO4" s="698"/>
      <c r="DP4" s="698"/>
      <c r="DQ4" s="698"/>
      <c r="DR4" s="698"/>
      <c r="DS4" s="702"/>
      <c r="DT4" s="698"/>
      <c r="DU4" s="698"/>
      <c r="DV4" s="698"/>
      <c r="DW4" s="698"/>
      <c r="DX4" s="698"/>
      <c r="DY4" s="473"/>
      <c r="DZ4" s="194"/>
      <c r="EA4" s="473"/>
      <c r="EB4" s="473"/>
      <c r="EC4" s="473"/>
      <c r="ED4" s="473"/>
      <c r="EE4" s="473"/>
      <c r="EF4" s="473"/>
      <c r="EG4" s="473"/>
      <c r="EH4" s="473"/>
      <c r="EI4" s="473"/>
      <c r="EJ4" s="473"/>
      <c r="EK4" s="473"/>
      <c r="EL4" s="473"/>
      <c r="EM4" s="473"/>
      <c r="EN4" s="473"/>
      <c r="EO4" s="473"/>
      <c r="EP4" s="473"/>
      <c r="EQ4" s="473"/>
      <c r="ER4" s="473"/>
      <c r="ES4" s="473"/>
      <c r="ET4" s="473"/>
      <c r="EU4" s="473"/>
    </row>
    <row r="5" ht="10.5" customHeight="1">
      <c r="A5" s="686"/>
      <c r="B5" s="691"/>
      <c r="C5" s="703" t="s">
        <v>12</v>
      </c>
      <c r="H5" s="704"/>
      <c r="I5" s="691"/>
      <c r="J5" s="691"/>
      <c r="K5" s="691"/>
      <c r="L5" s="691"/>
      <c r="M5" s="691"/>
      <c r="N5" s="691"/>
      <c r="O5" s="691"/>
      <c r="P5" s="691"/>
      <c r="Q5" s="691"/>
      <c r="R5" s="703" t="s">
        <v>184</v>
      </c>
      <c r="W5" s="704"/>
      <c r="X5" s="691"/>
      <c r="Y5" s="691"/>
      <c r="Z5" s="691"/>
      <c r="AA5" s="691"/>
      <c r="AB5" s="698"/>
      <c r="AC5" s="698"/>
      <c r="AD5" s="698"/>
      <c r="AE5" s="698"/>
      <c r="AF5" s="688"/>
      <c r="AG5" s="688"/>
      <c r="AH5" s="688"/>
      <c r="AI5" s="688"/>
      <c r="AJ5" s="688"/>
      <c r="AK5" s="688"/>
      <c r="AL5" s="689"/>
      <c r="AM5" s="689"/>
      <c r="AN5" s="689"/>
      <c r="AO5" s="689"/>
      <c r="AP5" s="696"/>
      <c r="AQ5" s="696"/>
      <c r="AR5" s="696"/>
      <c r="AS5" s="696"/>
      <c r="AT5" s="696"/>
      <c r="BA5" s="705"/>
      <c r="BJ5" s="705"/>
      <c r="BK5" s="697"/>
      <c r="BL5" s="697"/>
      <c r="BM5" s="698"/>
      <c r="BN5" s="706"/>
      <c r="BW5" s="691"/>
      <c r="BX5" s="706"/>
      <c r="CG5" s="691"/>
      <c r="CH5" s="690"/>
      <c r="CI5" s="698"/>
      <c r="CJ5" s="706"/>
      <c r="CS5" s="691"/>
      <c r="CT5" s="706"/>
      <c r="DC5" s="691"/>
      <c r="DD5" s="690"/>
      <c r="DE5" s="698"/>
      <c r="DF5" s="706"/>
      <c r="DO5" s="691"/>
      <c r="DP5" s="706"/>
      <c r="DY5" s="473"/>
      <c r="DZ5" s="194"/>
      <c r="EA5" s="473"/>
      <c r="EB5" s="706"/>
      <c r="EK5" s="473"/>
      <c r="EL5" s="707"/>
      <c r="EU5" s="473"/>
    </row>
    <row r="6" ht="10.5" customHeight="1">
      <c r="A6" s="686"/>
      <c r="B6" s="691"/>
      <c r="H6" s="708"/>
      <c r="I6" s="708"/>
      <c r="J6" s="708"/>
      <c r="K6" s="708"/>
      <c r="L6" s="704"/>
      <c r="M6" s="691"/>
      <c r="N6" s="691"/>
      <c r="O6" s="691"/>
      <c r="P6" s="691"/>
      <c r="Q6" s="691"/>
      <c r="W6" s="708"/>
      <c r="X6" s="708"/>
      <c r="Y6" s="708"/>
      <c r="Z6" s="704"/>
      <c r="AA6" s="691"/>
      <c r="AB6" s="698"/>
      <c r="AC6" s="698"/>
      <c r="AD6" s="698"/>
      <c r="AE6" s="698"/>
      <c r="AF6" s="688"/>
      <c r="AG6" s="688"/>
      <c r="AH6" s="688"/>
      <c r="AI6" s="688"/>
      <c r="AJ6" s="688"/>
      <c r="AK6" s="688"/>
      <c r="AL6" s="693"/>
      <c r="AM6" s="693"/>
      <c r="AN6" s="693"/>
      <c r="AO6" s="693"/>
      <c r="AP6" s="694"/>
      <c r="AQ6" s="696"/>
      <c r="AR6" s="696"/>
      <c r="AS6" s="696"/>
      <c r="AT6" s="696"/>
      <c r="AU6" s="709" t="str">
        <f>CONCATENATE(NPCALC!N6:R6,NPCALC!F38,if(NPCALC!O4="CRM", NPCALC!O38:P38, NPCALC!Q38:R38))</f>
        <v/>
      </c>
      <c r="BA6" s="705"/>
      <c r="BB6" s="710" t="s">
        <v>134</v>
      </c>
      <c r="BJ6" s="705"/>
      <c r="BK6" s="697"/>
      <c r="BL6" s="697"/>
      <c r="BM6" s="698"/>
      <c r="BW6" s="704"/>
      <c r="CG6" s="704"/>
      <c r="CH6" s="690"/>
      <c r="CI6" s="698"/>
      <c r="CS6" s="704"/>
      <c r="DC6" s="704"/>
      <c r="DD6" s="690"/>
      <c r="DE6" s="698"/>
      <c r="DO6" s="704"/>
      <c r="DY6" s="711"/>
      <c r="DZ6" s="194"/>
      <c r="EA6" s="473"/>
      <c r="EK6" s="711"/>
      <c r="EU6" s="711"/>
    </row>
    <row r="7" ht="10.5" customHeight="1">
      <c r="A7" s="686"/>
      <c r="B7" s="691"/>
      <c r="C7" s="712"/>
      <c r="Q7" s="691"/>
      <c r="R7" s="710" t="s">
        <v>133</v>
      </c>
      <c r="Z7" s="415" t="str">
        <f>IFERROR(VLOOKUP(R9,Under_Lookup,37,FALSE),"")</f>
        <v/>
      </c>
      <c r="AC7" s="698"/>
      <c r="AD7" s="698"/>
      <c r="AE7" s="698"/>
      <c r="AF7" s="688"/>
      <c r="AG7" s="688"/>
      <c r="AH7" s="688"/>
      <c r="AI7" s="688"/>
      <c r="AJ7" s="688"/>
      <c r="AK7" s="688"/>
      <c r="AL7" s="693"/>
      <c r="AM7" s="693"/>
      <c r="AN7" s="693"/>
      <c r="AO7" s="693"/>
      <c r="AP7" s="694"/>
      <c r="AQ7" s="696"/>
      <c r="AR7" s="696"/>
      <c r="AS7" s="696"/>
      <c r="AT7" s="696"/>
      <c r="BA7" s="705"/>
      <c r="BJ7" s="705"/>
      <c r="BK7" s="697"/>
      <c r="BL7" s="697"/>
      <c r="BM7" s="698"/>
      <c r="BN7" s="713" t="str">
        <f>IFERROR(__xludf.DUMMYFUNCTION("ifNA(REGEXREPLACE( VLOOKUP(BX5,Relationship,2,false), ""you"", BN5))"),"")</f>
        <v/>
      </c>
      <c r="BO7" s="21"/>
      <c r="BP7" s="21"/>
      <c r="BQ7" s="21"/>
      <c r="BR7" s="21"/>
      <c r="BS7" s="21"/>
      <c r="BT7" s="21"/>
      <c r="BU7" s="21"/>
      <c r="BV7" s="21"/>
      <c r="BW7" s="21"/>
      <c r="BX7" s="21"/>
      <c r="BY7" s="21"/>
      <c r="BZ7" s="21"/>
      <c r="CA7" s="21"/>
      <c r="CB7" s="21"/>
      <c r="CC7" s="21"/>
      <c r="CD7" s="21"/>
      <c r="CE7" s="21"/>
      <c r="CF7" s="22"/>
      <c r="CG7" s="714"/>
      <c r="CH7" s="690"/>
      <c r="CI7" s="698"/>
      <c r="CJ7" s="713" t="str">
        <f>IFERROR(__xludf.DUMMYFUNCTION("ifNA(REGEXREPLACE( VLOOKUP(CT5,Relationship,2,false), ""you"", CJ5))"),"")</f>
        <v/>
      </c>
      <c r="CK7" s="21"/>
      <c r="CL7" s="21"/>
      <c r="CM7" s="21"/>
      <c r="CN7" s="21"/>
      <c r="CO7" s="21"/>
      <c r="CP7" s="21"/>
      <c r="CQ7" s="21"/>
      <c r="CR7" s="21"/>
      <c r="CS7" s="21"/>
      <c r="CT7" s="21"/>
      <c r="CU7" s="21"/>
      <c r="CV7" s="21"/>
      <c r="CW7" s="21"/>
      <c r="CX7" s="21"/>
      <c r="CY7" s="21"/>
      <c r="CZ7" s="21"/>
      <c r="DA7" s="21"/>
      <c r="DB7" s="22"/>
      <c r="DC7" s="714"/>
      <c r="DD7" s="690"/>
      <c r="DE7" s="698"/>
      <c r="DF7" s="713" t="str">
        <f>IFERROR(__xludf.DUMMYFUNCTION("ifNA(REGEXREPLACE( VLOOKUP(DP5,Relationship,2,false), ""you"", DF5))"),"")</f>
        <v/>
      </c>
      <c r="DG7" s="21"/>
      <c r="DH7" s="21"/>
      <c r="DI7" s="21"/>
      <c r="DJ7" s="21"/>
      <c r="DK7" s="21"/>
      <c r="DL7" s="21"/>
      <c r="DM7" s="21"/>
      <c r="DN7" s="21"/>
      <c r="DO7" s="21"/>
      <c r="DP7" s="21"/>
      <c r="DQ7" s="21"/>
      <c r="DR7" s="21"/>
      <c r="DS7" s="21"/>
      <c r="DT7" s="21"/>
      <c r="DU7" s="21"/>
      <c r="DV7" s="21"/>
      <c r="DW7" s="21"/>
      <c r="DX7" s="22"/>
      <c r="DY7" s="715"/>
      <c r="DZ7" s="716"/>
      <c r="EA7" s="717"/>
      <c r="EB7" s="713" t="str">
        <f>IFERROR(__xludf.DUMMYFUNCTION("ifNA(REGEXREPLACE( VLOOKUP(EL5,Relationship,2,false), ""you"", EB5))"),"")</f>
        <v/>
      </c>
      <c r="EC7" s="21"/>
      <c r="ED7" s="21"/>
      <c r="EE7" s="21"/>
      <c r="EF7" s="21"/>
      <c r="EG7" s="21"/>
      <c r="EH7" s="21"/>
      <c r="EI7" s="21"/>
      <c r="EJ7" s="21"/>
      <c r="EK7" s="21"/>
      <c r="EL7" s="21"/>
      <c r="EM7" s="21"/>
      <c r="EN7" s="21"/>
      <c r="EO7" s="21"/>
      <c r="EP7" s="21"/>
      <c r="EQ7" s="21"/>
      <c r="ER7" s="21"/>
      <c r="ES7" s="21"/>
      <c r="ET7" s="22"/>
      <c r="EU7" s="715"/>
    </row>
    <row r="8" ht="10.5" customHeight="1">
      <c r="A8" s="686"/>
      <c r="B8" s="691"/>
      <c r="Q8" s="704"/>
      <c r="AC8" s="718"/>
      <c r="AD8" s="698"/>
      <c r="AE8" s="698"/>
      <c r="AF8" s="698"/>
      <c r="AG8" s="698"/>
      <c r="AH8" s="698"/>
      <c r="AI8" s="719"/>
      <c r="AJ8" s="688"/>
      <c r="AK8" s="688"/>
      <c r="AL8" s="694"/>
      <c r="AM8" s="696"/>
      <c r="AN8" s="696"/>
      <c r="AO8" s="696"/>
      <c r="AP8" s="696"/>
      <c r="AQ8" s="696"/>
      <c r="AR8" s="696"/>
      <c r="AS8" s="696"/>
      <c r="AT8" s="696"/>
      <c r="AU8" s="696"/>
      <c r="AV8" s="705"/>
      <c r="AW8" s="705"/>
      <c r="AX8" s="705"/>
      <c r="AY8" s="705"/>
      <c r="AZ8" s="705"/>
      <c r="BA8" s="705"/>
      <c r="BB8" s="720">
        <f>IFERROR(VLOOKUP(BB6,Proto_All,10,FALSE),"Unkown")</f>
        <v>0</v>
      </c>
      <c r="BC8" s="705"/>
      <c r="BD8" s="705"/>
      <c r="BE8" s="705"/>
      <c r="BF8" s="705"/>
      <c r="BG8" s="705"/>
      <c r="BH8" s="705"/>
      <c r="BI8" s="705"/>
      <c r="BJ8" s="705"/>
      <c r="BK8" s="697"/>
      <c r="BL8" s="697"/>
      <c r="BM8" s="698"/>
      <c r="BN8" s="39"/>
      <c r="CF8" s="377"/>
      <c r="CG8" s="714"/>
      <c r="CH8" s="690"/>
      <c r="CI8" s="698"/>
      <c r="CJ8" s="39"/>
      <c r="DB8" s="377"/>
      <c r="DC8" s="714"/>
      <c r="DD8" s="690"/>
      <c r="DE8" s="698"/>
      <c r="DF8" s="39"/>
      <c r="DX8" s="377"/>
      <c r="DY8" s="715"/>
      <c r="DZ8" s="716"/>
      <c r="EA8" s="717"/>
      <c r="EB8" s="39"/>
      <c r="ET8" s="377"/>
      <c r="EU8" s="715"/>
    </row>
    <row r="9" ht="10.5" customHeight="1">
      <c r="A9" s="686"/>
      <c r="B9" s="721"/>
      <c r="C9" s="721"/>
      <c r="D9" s="722"/>
      <c r="E9" s="722"/>
      <c r="F9" s="722"/>
      <c r="G9" s="722"/>
      <c r="H9" s="722"/>
      <c r="I9" s="722"/>
      <c r="J9" s="722"/>
      <c r="K9" s="722"/>
      <c r="L9" s="722"/>
      <c r="M9" s="722"/>
      <c r="N9" s="722"/>
      <c r="O9" s="722"/>
      <c r="P9" s="722"/>
      <c r="Q9" s="722"/>
      <c r="R9" s="723" t="str">
        <f>IFERROR(VLOOKUP(R7,Under_All,10,FALSE),"Unkown")</f>
        <v>/</v>
      </c>
      <c r="S9" s="724">
        <f>IFERROR(VLOOKUP(R9,Under_Lookup,41,false),0)</f>
        <v>0</v>
      </c>
      <c r="T9" s="722"/>
      <c r="U9" s="722"/>
      <c r="V9" s="722"/>
      <c r="W9" s="722"/>
      <c r="X9" s="722"/>
      <c r="Y9" s="722"/>
      <c r="Z9" s="722"/>
      <c r="AA9" s="722"/>
      <c r="AB9" s="722"/>
      <c r="AC9" s="722"/>
      <c r="AD9" s="721"/>
      <c r="AE9" s="721"/>
      <c r="AF9" s="721"/>
      <c r="AG9" s="721"/>
      <c r="AH9" s="721"/>
      <c r="AI9" s="725"/>
      <c r="AJ9" s="688"/>
      <c r="AK9" s="688"/>
      <c r="AL9" s="694"/>
      <c r="AM9" s="696"/>
      <c r="AN9" s="696"/>
      <c r="AO9" s="696"/>
      <c r="AP9" s="696"/>
      <c r="AQ9" s="696"/>
      <c r="AR9" s="696"/>
      <c r="AS9" s="696"/>
      <c r="AT9" s="696"/>
      <c r="AU9" s="696"/>
      <c r="AV9" s="696"/>
      <c r="AW9" s="696"/>
      <c r="AX9" s="696"/>
      <c r="AY9" s="696"/>
      <c r="AZ9" s="696"/>
      <c r="BA9" s="696"/>
      <c r="BB9" s="696"/>
      <c r="BC9" s="696"/>
      <c r="BD9" s="696"/>
      <c r="BE9" s="696"/>
      <c r="BF9" s="696"/>
      <c r="BG9" s="696"/>
      <c r="BH9" s="696"/>
      <c r="BI9" s="696"/>
      <c r="BJ9" s="696"/>
      <c r="BK9" s="697"/>
      <c r="BL9" s="697"/>
      <c r="BM9" s="698"/>
      <c r="BN9" s="39"/>
      <c r="CF9" s="377"/>
      <c r="CG9" s="722"/>
      <c r="CH9" s="690"/>
      <c r="CI9" s="698"/>
      <c r="CJ9" s="39"/>
      <c r="DB9" s="377"/>
      <c r="DC9" s="722"/>
      <c r="DD9" s="690"/>
      <c r="DE9" s="698"/>
      <c r="DF9" s="39"/>
      <c r="DX9" s="377"/>
      <c r="DY9" s="470"/>
      <c r="DZ9" s="194"/>
      <c r="EA9" s="473"/>
      <c r="EB9" s="39"/>
      <c r="ET9" s="377"/>
      <c r="EU9" s="470"/>
    </row>
    <row r="10" ht="10.5" customHeight="1">
      <c r="A10" s="686"/>
      <c r="B10" s="721"/>
      <c r="C10" s="726" t="s">
        <v>141</v>
      </c>
      <c r="I10" s="721"/>
      <c r="J10" s="721"/>
      <c r="K10" s="698"/>
      <c r="L10" s="726" t="s">
        <v>185</v>
      </c>
      <c r="Q10" s="721"/>
      <c r="R10" s="721"/>
      <c r="S10" s="726" t="s">
        <v>186</v>
      </c>
      <c r="AC10" s="721"/>
      <c r="AD10" s="721"/>
      <c r="AE10" s="721"/>
      <c r="AF10" s="721"/>
      <c r="AG10" s="721"/>
      <c r="AH10" s="721"/>
      <c r="AI10" s="725"/>
      <c r="AJ10" s="688"/>
      <c r="AK10" s="688"/>
      <c r="AL10" s="696"/>
      <c r="AM10" s="727" t="s">
        <v>15</v>
      </c>
      <c r="AS10" s="696"/>
      <c r="AT10" s="701" t="s">
        <v>187</v>
      </c>
      <c r="BJ10" s="702"/>
      <c r="BK10" s="697"/>
      <c r="BL10" s="697"/>
      <c r="BM10" s="698"/>
      <c r="BN10" s="25"/>
      <c r="BO10" s="26"/>
      <c r="BP10" s="26"/>
      <c r="BQ10" s="26"/>
      <c r="BR10" s="26"/>
      <c r="BS10" s="26"/>
      <c r="BT10" s="26"/>
      <c r="BU10" s="26"/>
      <c r="BV10" s="26"/>
      <c r="BW10" s="26"/>
      <c r="BX10" s="26"/>
      <c r="BY10" s="26"/>
      <c r="BZ10" s="26"/>
      <c r="CA10" s="26"/>
      <c r="CB10" s="26"/>
      <c r="CC10" s="26"/>
      <c r="CD10" s="26"/>
      <c r="CE10" s="26"/>
      <c r="CF10" s="27"/>
      <c r="CG10" s="728"/>
      <c r="CH10" s="690"/>
      <c r="CI10" s="698"/>
      <c r="CJ10" s="25"/>
      <c r="CK10" s="26"/>
      <c r="CL10" s="26"/>
      <c r="CM10" s="26"/>
      <c r="CN10" s="26"/>
      <c r="CO10" s="26"/>
      <c r="CP10" s="26"/>
      <c r="CQ10" s="26"/>
      <c r="CR10" s="26"/>
      <c r="CS10" s="26"/>
      <c r="CT10" s="26"/>
      <c r="CU10" s="26"/>
      <c r="CV10" s="26"/>
      <c r="CW10" s="26"/>
      <c r="CX10" s="26"/>
      <c r="CY10" s="26"/>
      <c r="CZ10" s="26"/>
      <c r="DA10" s="26"/>
      <c r="DB10" s="27"/>
      <c r="DC10" s="728"/>
      <c r="DD10" s="690"/>
      <c r="DE10" s="698"/>
      <c r="DF10" s="25"/>
      <c r="DG10" s="26"/>
      <c r="DH10" s="26"/>
      <c r="DI10" s="26"/>
      <c r="DJ10" s="26"/>
      <c r="DK10" s="26"/>
      <c r="DL10" s="26"/>
      <c r="DM10" s="26"/>
      <c r="DN10" s="26"/>
      <c r="DO10" s="26"/>
      <c r="DP10" s="26"/>
      <c r="DQ10" s="26"/>
      <c r="DR10" s="26"/>
      <c r="DS10" s="26"/>
      <c r="DT10" s="26"/>
      <c r="DU10" s="26"/>
      <c r="DV10" s="26"/>
      <c r="DW10" s="26"/>
      <c r="DX10" s="27"/>
      <c r="DY10" s="711"/>
      <c r="DZ10" s="194"/>
      <c r="EA10" s="473"/>
      <c r="EB10" s="25"/>
      <c r="EC10" s="26"/>
      <c r="ED10" s="26"/>
      <c r="EE10" s="26"/>
      <c r="EF10" s="26"/>
      <c r="EG10" s="26"/>
      <c r="EH10" s="26"/>
      <c r="EI10" s="26"/>
      <c r="EJ10" s="26"/>
      <c r="EK10" s="26"/>
      <c r="EL10" s="26"/>
      <c r="EM10" s="26"/>
      <c r="EN10" s="26"/>
      <c r="EO10" s="26"/>
      <c r="EP10" s="26"/>
      <c r="EQ10" s="26"/>
      <c r="ER10" s="26"/>
      <c r="ES10" s="26"/>
      <c r="ET10" s="27"/>
      <c r="EU10" s="711"/>
    </row>
    <row r="11" ht="10.5" customHeight="1">
      <c r="A11" s="686"/>
      <c r="B11" s="721"/>
      <c r="I11" s="722"/>
      <c r="J11" s="721"/>
      <c r="K11" s="721"/>
      <c r="Q11" s="722"/>
      <c r="R11" s="721"/>
      <c r="AC11" s="726"/>
      <c r="AH11" s="729"/>
      <c r="AI11" s="725"/>
      <c r="AJ11" s="688"/>
      <c r="AK11" s="730"/>
      <c r="AL11" s="694"/>
      <c r="AS11" s="718"/>
      <c r="BJ11" s="731"/>
      <c r="BK11" s="697"/>
      <c r="BL11" s="697"/>
      <c r="BM11" s="698"/>
      <c r="BN11" s="732" t="s">
        <v>188</v>
      </c>
      <c r="CG11" s="728"/>
      <c r="CH11" s="690"/>
      <c r="CI11" s="698"/>
      <c r="CJ11" s="732" t="s">
        <v>188</v>
      </c>
      <c r="DC11" s="728"/>
      <c r="DD11" s="690"/>
      <c r="DE11" s="698"/>
      <c r="DF11" s="732" t="s">
        <v>188</v>
      </c>
      <c r="DY11" s="711"/>
      <c r="DZ11" s="194"/>
      <c r="EA11" s="473"/>
      <c r="EB11" s="732" t="s">
        <v>188</v>
      </c>
      <c r="EU11" s="711"/>
    </row>
    <row r="12" ht="10.5" customHeight="1">
      <c r="A12" s="686"/>
      <c r="B12" s="721"/>
      <c r="C12" s="726" t="s">
        <v>137</v>
      </c>
      <c r="E12" s="733">
        <f>SUM(NPCALC!F5:G5)</f>
        <v>0</v>
      </c>
      <c r="K12" s="698"/>
      <c r="L12" s="706" t="str">
        <f>IF('BATTLE SHEET'!$AR$2=TRUE, RESOURCES!$AW$143, "VIT")</f>
        <v/>
      </c>
      <c r="N12" s="712"/>
      <c r="R12" s="721"/>
      <c r="S12" s="706" t="s">
        <v>189</v>
      </c>
      <c r="Z12" s="733" t="str">
        <f>CONCATENATE(E18:J19,NPCALC!F40,NPCALC!H40)</f>
        <v/>
      </c>
      <c r="AH12" s="714" t="str">
        <f>IF(AS12&lt;&gt;0,CONCATENATE("+",AS12),"")</f>
        <v/>
      </c>
      <c r="AI12" s="725"/>
      <c r="AJ12" s="688"/>
      <c r="AK12" s="734"/>
      <c r="AL12" s="700"/>
      <c r="AM12" s="415"/>
      <c r="AO12" s="479" t="str">
        <f>CONCATENATE(NPCALC!E18:I18)</f>
        <v/>
      </c>
      <c r="AS12" s="722">
        <f>0+AL13+IF(OR(AV12="PROSPIT",BD12="PROSPIT"),1,0)</f>
        <v>0</v>
      </c>
      <c r="AT12" s="701" t="b">
        <v>0</v>
      </c>
      <c r="AV12" s="393" t="str">
        <f>NPCALC!E14</f>
        <v>GENERIC</v>
      </c>
      <c r="BB12" s="701" t="b">
        <v>0</v>
      </c>
      <c r="BD12" s="393" t="str">
        <f>NPCALC!E15</f>
        <v>GENERIC</v>
      </c>
      <c r="BJ12" s="735" t="b">
        <f>IFERROR(__xludf.DUMMYFUNCTION("IFERROR(IF(COUNTIF(AV12:BI13, ""VAMPIRIC"")&gt;0,SPLIT(#REF!,""d"")),"""")"),FALSE)</f>
        <v>0</v>
      </c>
      <c r="BK12" s="736"/>
      <c r="BL12" s="736"/>
      <c r="BM12" s="698"/>
      <c r="CG12" s="728"/>
      <c r="CH12" s="690"/>
      <c r="CI12" s="698"/>
      <c r="DC12" s="728"/>
      <c r="DD12" s="690"/>
      <c r="DE12" s="698"/>
      <c r="DY12" s="711"/>
      <c r="DZ12" s="194"/>
      <c r="EA12" s="473"/>
      <c r="EU12" s="711"/>
    </row>
    <row r="13" ht="10.5" customHeight="1">
      <c r="A13" s="686"/>
      <c r="B13" s="721"/>
      <c r="K13" s="737"/>
      <c r="R13" s="722"/>
      <c r="AH13" s="729"/>
      <c r="AI13" s="725"/>
      <c r="AJ13" s="688"/>
      <c r="AK13" s="734"/>
      <c r="AL13" s="700"/>
      <c r="AS13" s="737">
        <f>0+AL13+IF(OR(AV12="DERSE",BD12="DERSE"),1,0)</f>
        <v>0</v>
      </c>
      <c r="BJ13" s="735"/>
      <c r="BK13" s="736"/>
      <c r="BL13" s="736"/>
      <c r="BM13" s="698"/>
      <c r="CG13" s="728"/>
      <c r="CH13" s="690"/>
      <c r="CI13" s="698"/>
      <c r="DC13" s="728"/>
      <c r="DD13" s="690"/>
      <c r="DE13" s="698"/>
      <c r="DY13" s="711"/>
      <c r="DZ13" s="194"/>
      <c r="EA13" s="473"/>
      <c r="EU13" s="711"/>
    </row>
    <row r="14" ht="10.5" customHeight="1">
      <c r="A14" s="686"/>
      <c r="B14" s="721"/>
      <c r="C14" s="706" t="str">
        <f>IF('BATTLE SHEET'!$AR$2=TRUE, RESOURCES!$AU$143, "VIM")</f>
        <v/>
      </c>
      <c r="E14" s="738" t="str">
        <f>DEFAULT(R9,"VIM")</f>
        <v/>
      </c>
      <c r="F14" s="21"/>
      <c r="G14" s="21"/>
      <c r="H14" s="22"/>
      <c r="I14" s="733" t="str">
        <f>CONCATENATE(NPCALC!G6:H6)</f>
        <v/>
      </c>
      <c r="K14" s="724">
        <f>IFERROR(
SUM(0,
IF(OR(AV12="PLUSH",BD12="PLUSH",AV14="PLUSH",BD14="PLUSH",AV16="PLUSH",BD16="PLUSH",AV18="PLUSH",BD18="PLUSH",AV20="PLUSH",BD20="PLUSH",AV22="PLUSH",BD22="PLUSH"),1),
IF(OR(AV12="EQUINE",BD12="EQUINE",AV14="EQUINE",BD14="EQUINE",AV16="EQUINE",BD16="EQUINE",AV18="EQUINE",BD18="EQUINE",AV20="EQUINE",BD20="EQUINE",AV22="EQUINE",BD22="EQUINE"),1)
)
,0)</f>
        <v>0</v>
      </c>
      <c r="L14" s="415" t="str">
        <f>IF('BATTLE SHEET'!$AR$2=TRUE, RESOURCES!$AW$145, "GRIT")</f>
        <v/>
      </c>
      <c r="N14" s="739">
        <v>0.0</v>
      </c>
      <c r="R14" s="722"/>
      <c r="S14" s="726" t="s">
        <v>190</v>
      </c>
      <c r="Z14" s="733" t="str">
        <f>CONCATENATE(E16:J17,NPCALC!F42:G42)</f>
        <v/>
      </c>
      <c r="AH14" s="729"/>
      <c r="AI14" s="725"/>
      <c r="AJ14" s="688"/>
      <c r="AK14" s="734"/>
      <c r="AL14" s="740" t="str">
        <f>IFERROR(IF(AO14&lt;&gt;"",AO14,AO12))</f>
        <v/>
      </c>
      <c r="AM14" s="741" t="str">
        <f>T29</f>
        <v/>
      </c>
      <c r="AO14" s="433" t="str">
        <f>CONCATENATE(NPCALC!E34:G34)</f>
        <v/>
      </c>
      <c r="AS14" s="742">
        <f>IF(AO14&lt;&gt;"",
SUM(0+AL15+IF(OR(AV14="PROSPIT", BD14="PROSPIT"),1,0)),
AS12)</f>
        <v>0</v>
      </c>
      <c r="AT14" s="701" t="b">
        <v>0</v>
      </c>
      <c r="AV14" s="743" t="str">
        <f>NPCALC!E26</f>
        <v/>
      </c>
      <c r="AW14" s="179"/>
      <c r="AX14" s="179"/>
      <c r="AY14" s="179"/>
      <c r="AZ14" s="179"/>
      <c r="BA14" s="179"/>
      <c r="BB14" s="701" t="b">
        <v>0</v>
      </c>
      <c r="BD14" s="743" t="str">
        <f>NPCALC!E27</f>
        <v/>
      </c>
      <c r="BE14" s="179"/>
      <c r="BF14" s="179"/>
      <c r="BG14" s="179"/>
      <c r="BH14" s="179"/>
      <c r="BI14" s="177"/>
      <c r="BJ14" s="735"/>
      <c r="BK14" s="736"/>
      <c r="BL14" s="736"/>
      <c r="BM14" s="698"/>
      <c r="CG14" s="728"/>
      <c r="CH14" s="690"/>
      <c r="CI14" s="698"/>
      <c r="DC14" s="728"/>
      <c r="DD14" s="690"/>
      <c r="DE14" s="698"/>
      <c r="DY14" s="711"/>
      <c r="DZ14" s="194"/>
      <c r="EA14" s="473"/>
      <c r="EU14" s="711"/>
    </row>
    <row r="15" ht="10.5" customHeight="1">
      <c r="A15" s="686"/>
      <c r="B15" s="721"/>
      <c r="E15" s="39"/>
      <c r="H15" s="377"/>
      <c r="K15" s="718" t="str">
        <f>CONCATENATE(E14,I14)</f>
        <v/>
      </c>
      <c r="R15" s="722"/>
      <c r="AH15" s="729"/>
      <c r="AI15" s="725"/>
      <c r="AJ15" s="688"/>
      <c r="AK15" s="734"/>
      <c r="AL15" s="740"/>
      <c r="AS15" s="737">
        <f>IF(AO14&lt;&gt;"",
SUM(0+AL15+IF(OR(AV14="DERSE", BD14="DERSE"),1,0)),
AS13)</f>
        <v>0</v>
      </c>
      <c r="BI15" s="183"/>
      <c r="BJ15" s="735"/>
      <c r="BK15" s="736"/>
      <c r="BL15" s="736"/>
      <c r="BM15" s="698"/>
      <c r="CG15" s="728"/>
      <c r="CH15" s="690"/>
      <c r="CI15" s="698"/>
      <c r="DC15" s="728"/>
      <c r="DD15" s="690"/>
      <c r="DE15" s="698"/>
      <c r="DY15" s="711"/>
      <c r="DZ15" s="194"/>
      <c r="EA15" s="473"/>
      <c r="EU15" s="711"/>
    </row>
    <row r="16" ht="10.5" customHeight="1">
      <c r="A16" s="686"/>
      <c r="B16" s="721"/>
      <c r="C16" s="706" t="str">
        <f>IF('BATTLE SHEET'!$AR$2=TRUE, RESOURCES!$AU$145, "AGI")</f>
        <v/>
      </c>
      <c r="E16" s="738" t="str">
        <f>DEFAULT(R9, "AGI")</f>
        <v/>
      </c>
      <c r="F16" s="21"/>
      <c r="G16" s="21"/>
      <c r="H16" s="22"/>
      <c r="I16" s="733" t="str">
        <f>CONCATENATE(NPCALC!G7:H7)</f>
        <v/>
      </c>
      <c r="K16" s="718">
        <f>IFERROR(
SUM(0,
IF(OR(AV12="FURRY",BD12="FURRY",AV14="FURRY",BD14="FURRY",AV16="FURRY",BD16="FURRY",AV18="FURRY",BD18="FURRY",AV20="FURRY",BD20="FURRY",AV22="FURRY",BD22="FURRY"),1),
IF(OR(AV12="EQUINE",BD12="EQUINE",AV14="EQUINE",BD14="EQUINE",AV16="EQUINE",BD16="EQUINE",AV18="EQUINE",BD18="EQUINE",AV20="EQUINE",BD20="EQUINE",AV22="EQUINE",BD22="EQUINE"),1)
)
,0)</f>
        <v>0</v>
      </c>
      <c r="L16" s="415" t="str">
        <f>IF('BATTLE SHEET'!$AR$2=TRUE, RESOURCES!$AW$147, "GUT")</f>
        <v/>
      </c>
      <c r="N16" s="739">
        <v>0.0</v>
      </c>
      <c r="R16" s="722"/>
      <c r="S16" s="726" t="s">
        <v>191</v>
      </c>
      <c r="Z16" s="733" t="str">
        <f>CONCATENATE(E20:J21,NPCALC!F41:G41)</f>
        <v/>
      </c>
      <c r="AH16" s="729"/>
      <c r="AI16" s="725"/>
      <c r="AJ16" s="688"/>
      <c r="AK16" s="734"/>
      <c r="AL16" s="740" t="str">
        <f>IFERROR(IF(AO16&lt;&gt;"",AO16,AO12))</f>
        <v/>
      </c>
      <c r="AM16" s="415"/>
      <c r="AO16" s="433" t="str">
        <f>CONCATENATE(NPCALC!AD12:AH12)</f>
        <v/>
      </c>
      <c r="AS16" s="742">
        <f>IF(AO16&lt;&gt;"",
SUM(0+AL17+IF(OR(AV16="PROSPIT", BD16="PROSPIT"),1,0)),
AS12)</f>
        <v>0</v>
      </c>
      <c r="AT16" s="701" t="b">
        <v>0</v>
      </c>
      <c r="AV16" s="743" t="str">
        <f>NPCALC!AD7</f>
        <v/>
      </c>
      <c r="AW16" s="179"/>
      <c r="AX16" s="179"/>
      <c r="AY16" s="179"/>
      <c r="AZ16" s="179"/>
      <c r="BA16" s="179"/>
      <c r="BB16" s="701" t="b">
        <v>0</v>
      </c>
      <c r="BD16" s="743" t="str">
        <f>NPCALC!AD8</f>
        <v/>
      </c>
      <c r="BE16" s="179"/>
      <c r="BF16" s="179"/>
      <c r="BG16" s="179"/>
      <c r="BH16" s="179"/>
      <c r="BI16" s="177"/>
      <c r="BJ16" s="735" t="b">
        <f>IFERROR(__xludf.DUMMYFUNCTION("IFERROR(IF(COUNTIF(AV16:BI17, ""VAMPIRIC"")&gt;0,SPLIT(#REF!,""d"")),"""")"),FALSE)</f>
        <v>0</v>
      </c>
      <c r="BK16" s="736"/>
      <c r="BL16" s="736"/>
      <c r="BM16" s="698"/>
      <c r="CG16" s="728"/>
      <c r="CH16" s="690"/>
      <c r="CI16" s="698"/>
      <c r="DC16" s="728"/>
      <c r="DD16" s="690"/>
      <c r="DE16" s="698"/>
      <c r="DY16" s="711"/>
      <c r="DZ16" s="194"/>
      <c r="EA16" s="473"/>
      <c r="EU16" s="711"/>
    </row>
    <row r="17" ht="10.5" customHeight="1">
      <c r="A17" s="686"/>
      <c r="B17" s="721"/>
      <c r="E17" s="39"/>
      <c r="H17" s="377"/>
      <c r="K17" s="718" t="str">
        <f>CONCATENATE(E16,I16)</f>
        <v/>
      </c>
      <c r="R17" s="722"/>
      <c r="AH17" s="729"/>
      <c r="AI17" s="725"/>
      <c r="AJ17" s="688"/>
      <c r="AK17" s="734"/>
      <c r="AL17" s="744"/>
      <c r="AS17" s="737">
        <f>IF(AO16&lt;&gt;"",
SUM(0+AL17+IF(OR(AV16="DERSE", BD16="DERSE"),1,0)),
AS13)</f>
        <v>0</v>
      </c>
      <c r="BI17" s="183"/>
      <c r="BJ17" s="735"/>
      <c r="BK17" s="736"/>
      <c r="BL17" s="736"/>
      <c r="BM17" s="698"/>
      <c r="BN17" s="745"/>
      <c r="BO17" s="746"/>
      <c r="BP17" s="746"/>
      <c r="BQ17" s="746"/>
      <c r="BR17" s="746"/>
      <c r="BS17" s="746"/>
      <c r="BT17" s="746"/>
      <c r="BU17" s="746"/>
      <c r="BV17" s="746"/>
      <c r="BW17" s="746"/>
      <c r="BX17" s="746"/>
      <c r="BY17" s="746"/>
      <c r="BZ17" s="746"/>
      <c r="CA17" s="746"/>
      <c r="CB17" s="746"/>
      <c r="CC17" s="746"/>
      <c r="CD17" s="746"/>
      <c r="CE17" s="746"/>
      <c r="CF17" s="746"/>
      <c r="CG17" s="746"/>
      <c r="CH17" s="690"/>
      <c r="CI17" s="698"/>
      <c r="CJ17" s="745"/>
      <c r="CK17" s="746"/>
      <c r="CL17" s="746"/>
      <c r="CM17" s="746"/>
      <c r="CN17" s="746"/>
      <c r="CO17" s="746"/>
      <c r="CP17" s="746"/>
      <c r="CQ17" s="746"/>
      <c r="CR17" s="746"/>
      <c r="CS17" s="746"/>
      <c r="CT17" s="746"/>
      <c r="CU17" s="746"/>
      <c r="CV17" s="746"/>
      <c r="CW17" s="746"/>
      <c r="CX17" s="746"/>
      <c r="CY17" s="746"/>
      <c r="CZ17" s="746"/>
      <c r="DA17" s="746"/>
      <c r="DB17" s="746"/>
      <c r="DC17" s="746"/>
      <c r="DD17" s="690"/>
      <c r="DE17" s="698"/>
      <c r="DF17" s="745"/>
      <c r="DG17" s="746"/>
      <c r="DH17" s="746"/>
      <c r="DI17" s="746"/>
      <c r="DJ17" s="746"/>
      <c r="DK17" s="746"/>
      <c r="DL17" s="746"/>
      <c r="DM17" s="746"/>
      <c r="DN17" s="746"/>
      <c r="DO17" s="746"/>
      <c r="DP17" s="746"/>
      <c r="DQ17" s="746"/>
      <c r="DR17" s="746"/>
      <c r="DS17" s="746"/>
      <c r="DT17" s="746"/>
      <c r="DU17" s="746"/>
      <c r="DV17" s="746"/>
      <c r="DW17" s="746"/>
      <c r="DX17" s="746"/>
      <c r="DY17" s="711"/>
      <c r="DZ17" s="194"/>
      <c r="EA17" s="473"/>
      <c r="EB17" s="473"/>
      <c r="EC17" s="711"/>
      <c r="ED17" s="711"/>
      <c r="EE17" s="711"/>
      <c r="EF17" s="711"/>
      <c r="EG17" s="711"/>
      <c r="EH17" s="711"/>
      <c r="EI17" s="711"/>
      <c r="EJ17" s="711"/>
      <c r="EK17" s="711"/>
      <c r="EL17" s="711"/>
      <c r="EM17" s="711"/>
      <c r="EN17" s="711"/>
      <c r="EO17" s="711"/>
      <c r="EP17" s="711"/>
      <c r="EQ17" s="711"/>
      <c r="ER17" s="711"/>
      <c r="ES17" s="711"/>
      <c r="ET17" s="711"/>
      <c r="EU17" s="711"/>
    </row>
    <row r="18" ht="10.5" customHeight="1">
      <c r="A18" s="686"/>
      <c r="B18" s="721"/>
      <c r="C18" s="706" t="str">
        <f>IF('BATTLE SHEET'!$AR$2=TRUE, RESOURCES!$AU$147, "WIT")</f>
        <v/>
      </c>
      <c r="E18" s="738" t="str">
        <f>DEFAULT(R9, "WIT")</f>
        <v/>
      </c>
      <c r="F18" s="21"/>
      <c r="G18" s="21"/>
      <c r="H18" s="22"/>
      <c r="I18" s="733" t="str">
        <f>CONCATENATE(NPCALC!G8:H8)</f>
        <v/>
      </c>
      <c r="K18" s="718">
        <f>IFERROR(
SUM(0,
IF(OR(AV12="WIZARD",BD12="WIZARD",AV14="WIZARD",BD14="WIZARD",AV16="WIZARD",BD16="WIZARD",AV18="WIZARD",BD18="WIZARD",AV20="WIZARD",BD20="WIZARD",AV22="WIZARD",BD22="WIZARD"),1),
IF(OR(AV12="FAIRY",BD12="FAIRY",AV14="FAIRY",BD14="FAIRY",AV16="FAIRY",BD16="FAIRY",AV18="FAIRY",BD18="FAIRY",AV20="FAIRY",BD20="FAIRY",AV22="FAIRY",BD22="FAIRY"),1)
)
,0)</f>
        <v>0</v>
      </c>
      <c r="L18" s="415" t="str">
        <f>IF('BATTLE SHEET'!$AR$2=TRUE, RESOURCES!$AW$149, "TMP")</f>
        <v/>
      </c>
      <c r="N18" s="739">
        <v>1.0</v>
      </c>
      <c r="R18" s="722"/>
      <c r="S18" s="726" t="s">
        <v>192</v>
      </c>
      <c r="Z18" s="733" t="str">
        <f>CONCATENATE(E14:J15,NPCALC!F39, NPCALC!H39)</f>
        <v/>
      </c>
      <c r="AH18" s="729"/>
      <c r="AI18" s="725"/>
      <c r="AJ18" s="688"/>
      <c r="AK18" s="734"/>
      <c r="AL18" s="740" t="str">
        <f>IFERROR(IF(AO18&lt;&gt;"",AO18,AO12))</f>
        <v/>
      </c>
      <c r="AM18" s="415"/>
      <c r="AO18" s="433" t="str">
        <f>CONCATENATE(NPCALC!AD23:AH23)</f>
        <v/>
      </c>
      <c r="AS18" s="742">
        <f>IF(AO18&lt;&gt;"",
SUM(0+AL19+IF(OR(AV18="PROSPIT", BD18="PROSPIT"),1,0)),
AS12)</f>
        <v>0</v>
      </c>
      <c r="AT18" s="701" t="b">
        <v>0</v>
      </c>
      <c r="AV18" s="743" t="str">
        <f>NPCALC!AD19</f>
        <v/>
      </c>
      <c r="AW18" s="179"/>
      <c r="AX18" s="179"/>
      <c r="AY18" s="179"/>
      <c r="AZ18" s="179"/>
      <c r="BA18" s="179"/>
      <c r="BB18" s="701" t="b">
        <v>0</v>
      </c>
      <c r="BD18" s="743" t="str">
        <f>NPCALC!AD20</f>
        <v/>
      </c>
      <c r="BE18" s="179"/>
      <c r="BF18" s="179"/>
      <c r="BG18" s="179"/>
      <c r="BH18" s="179"/>
      <c r="BI18" s="177"/>
      <c r="BJ18" s="735" t="b">
        <f>IFERROR(__xludf.DUMMYFUNCTION("IFERROR(IF(COUNTIF(AV18:BI19, ""VAMPIRIC"")&gt;0,SPLIT(#REF!,""d"")),"""")"),FALSE)</f>
        <v>0</v>
      </c>
      <c r="BK18" s="736"/>
      <c r="BL18" s="736"/>
      <c r="BM18" s="698"/>
      <c r="BN18" s="745"/>
      <c r="BO18" s="745"/>
      <c r="BP18" s="745"/>
      <c r="BQ18" s="745"/>
      <c r="BR18" s="745"/>
      <c r="BS18" s="745"/>
      <c r="BT18" s="745"/>
      <c r="BU18" s="745"/>
      <c r="BV18" s="745"/>
      <c r="BW18" s="745"/>
      <c r="BX18" s="745"/>
      <c r="BY18" s="745"/>
      <c r="BZ18" s="745"/>
      <c r="CA18" s="745"/>
      <c r="CB18" s="745"/>
      <c r="CC18" s="745"/>
      <c r="CD18" s="745"/>
      <c r="CE18" s="745"/>
      <c r="CF18" s="745"/>
      <c r="CG18" s="745"/>
      <c r="CH18" s="690"/>
      <c r="CI18" s="698"/>
      <c r="CJ18" s="745"/>
      <c r="CK18" s="745"/>
      <c r="CL18" s="745"/>
      <c r="CM18" s="745"/>
      <c r="CN18" s="745"/>
      <c r="CO18" s="745"/>
      <c r="CP18" s="745"/>
      <c r="CQ18" s="745"/>
      <c r="CR18" s="745"/>
      <c r="CS18" s="745"/>
      <c r="CT18" s="745"/>
      <c r="CU18" s="745"/>
      <c r="CV18" s="745"/>
      <c r="CW18" s="745"/>
      <c r="CX18" s="745"/>
      <c r="CY18" s="745"/>
      <c r="CZ18" s="745"/>
      <c r="DA18" s="745"/>
      <c r="DB18" s="745"/>
      <c r="DC18" s="745"/>
      <c r="DD18" s="690"/>
      <c r="DE18" s="698"/>
      <c r="DF18" s="745"/>
      <c r="DG18" s="745"/>
      <c r="DH18" s="745"/>
      <c r="DI18" s="745"/>
      <c r="DJ18" s="745"/>
      <c r="DK18" s="745"/>
      <c r="DL18" s="745"/>
      <c r="DM18" s="745"/>
      <c r="DN18" s="745"/>
      <c r="DO18" s="745"/>
      <c r="DP18" s="745"/>
      <c r="DQ18" s="745"/>
      <c r="DR18" s="745"/>
      <c r="DS18" s="745"/>
      <c r="DT18" s="745"/>
      <c r="DU18" s="745"/>
      <c r="DV18" s="745"/>
      <c r="DW18" s="745"/>
      <c r="DX18" s="745"/>
      <c r="DY18" s="473"/>
      <c r="DZ18" s="194"/>
      <c r="EA18" s="473"/>
      <c r="EB18" s="473"/>
      <c r="EC18" s="473"/>
      <c r="ED18" s="473"/>
      <c r="EE18" s="473"/>
      <c r="EF18" s="473"/>
      <c r="EG18" s="473"/>
      <c r="EH18" s="473"/>
      <c r="EI18" s="473"/>
      <c r="EJ18" s="473"/>
      <c r="EK18" s="473"/>
      <c r="EL18" s="473"/>
      <c r="EM18" s="473"/>
      <c r="EN18" s="473"/>
      <c r="EO18" s="473"/>
      <c r="EP18" s="473"/>
      <c r="EQ18" s="473"/>
      <c r="ER18" s="473"/>
      <c r="ES18" s="473"/>
      <c r="ET18" s="473"/>
      <c r="EU18" s="473"/>
    </row>
    <row r="19" ht="10.5" customHeight="1">
      <c r="A19" s="686"/>
      <c r="B19" s="721"/>
      <c r="E19" s="39"/>
      <c r="H19" s="377"/>
      <c r="K19" s="718" t="str">
        <f>CONCATENATE(E18,I18)</f>
        <v/>
      </c>
      <c r="R19" s="722"/>
      <c r="AH19" s="729"/>
      <c r="AI19" s="725"/>
      <c r="AJ19" s="688"/>
      <c r="AK19" s="734"/>
      <c r="AL19" s="744"/>
      <c r="AS19" s="737">
        <f>IF(AO18&lt;&gt;"",
SUM(0+AL19+IF(OR(AV18="DERSE", BD18="DERSE"),1,0)),
AS13)</f>
        <v>0</v>
      </c>
      <c r="BI19" s="183"/>
      <c r="BJ19" s="735"/>
      <c r="BK19" s="736"/>
      <c r="BL19" s="736"/>
      <c r="BM19" s="698"/>
      <c r="BN19" s="706"/>
      <c r="BW19" s="691"/>
      <c r="BX19" s="706"/>
      <c r="CG19" s="691"/>
      <c r="CH19" s="690"/>
      <c r="CI19" s="698"/>
      <c r="CJ19" s="706"/>
      <c r="CS19" s="691"/>
      <c r="CT19" s="706"/>
      <c r="DC19" s="691"/>
      <c r="DD19" s="690"/>
      <c r="DE19" s="698"/>
      <c r="DF19" s="706"/>
      <c r="DO19" s="691"/>
      <c r="DP19" s="706"/>
      <c r="DY19" s="473"/>
      <c r="DZ19" s="194"/>
      <c r="EA19" s="473"/>
      <c r="EB19" s="706"/>
      <c r="EK19" s="473"/>
      <c r="EL19" s="707"/>
      <c r="EU19" s="473"/>
    </row>
    <row r="20" ht="10.5" customHeight="1">
      <c r="A20" s="686"/>
      <c r="B20" s="721"/>
      <c r="C20" s="706" t="str">
        <f>IF('BATTLE SHEET'!$AR$2=TRUE, RESOURCES!$AU$149, "CRM")</f>
        <v/>
      </c>
      <c r="E20" s="738" t="str">
        <f>DEFAULT(R9, "CRM")</f>
        <v/>
      </c>
      <c r="F20" s="21"/>
      <c r="G20" s="21"/>
      <c r="H20" s="22"/>
      <c r="I20" s="733" t="str">
        <f>CONCATENATE(NPCALC!G9:H9)</f>
        <v/>
      </c>
      <c r="K20" s="718">
        <f>IFERROR(
SUM(0,
IF(OR(AV12="HARLEQUIN",BD12="HARLEQUIN",AV14="HARLEQUIN",BD14="HARLEQUIN",AV16="HARLEQUIN",BD16="HARLEQUIN",AV18="HARLEQUIN",BD18="HARLEQUIN",AV20="HARLEQUIN",BD20="HARLEQUIN",AV22="HARLEQUIN",BD22="HARLEQUIN"),1),
IF(OR(AV12="FAIRY",BD12="FAIRY",AV14="FAIRY",BD14="FAIRY",AV16="FAIRY",BD16="FAIRY",AV18="FAIRY",BD18="FAIRY",AV20="FAIRY",BD20="FAIRY",AV22="FAIRY",BD22="FAIRY"),1)
)
,0)</f>
        <v>0</v>
      </c>
      <c r="L20" s="747" t="str">
        <f>IF('BATTLE SHEET'!$AR$2=TRUE, RESOURCES!$AW$151, "PG")</f>
        <v/>
      </c>
      <c r="N20" s="739">
        <v>0.0</v>
      </c>
      <c r="R20" s="722"/>
      <c r="S20" s="726" t="s">
        <v>193</v>
      </c>
      <c r="Z20" s="733" t="str">
        <f>CONCATENATE(E16:J17,NPCALC!F39,NPCALC!O41:P41)</f>
        <v/>
      </c>
      <c r="AH20" s="729"/>
      <c r="AI20" s="725"/>
      <c r="AJ20" s="688"/>
      <c r="AK20" s="734"/>
      <c r="AL20" s="740" t="str">
        <f>IFERROR(IF(AO20&lt;&gt;"",AO20,AO12))</f>
        <v/>
      </c>
      <c r="AM20" s="415"/>
      <c r="AO20" s="433" t="str">
        <f>CONCATENATE(NPCALC!AD34:AH34)</f>
        <v/>
      </c>
      <c r="AS20" s="742">
        <f>IF(AO20&lt;&gt;"",
SUM(0+AL21+IF(OR(AV20="PROSPIT", BD20="PROSPIT"),1,0)),
AS12)</f>
        <v>0</v>
      </c>
      <c r="AT20" s="701" t="b">
        <v>0</v>
      </c>
      <c r="AV20" s="743" t="str">
        <f>NPCALC!AD30</f>
        <v/>
      </c>
      <c r="AW20" s="179"/>
      <c r="AX20" s="179"/>
      <c r="AY20" s="179"/>
      <c r="AZ20" s="179"/>
      <c r="BA20" s="179"/>
      <c r="BB20" s="701" t="b">
        <v>0</v>
      </c>
      <c r="BD20" s="743" t="str">
        <f>NPCALC!AD31</f>
        <v/>
      </c>
      <c r="BE20" s="179"/>
      <c r="BF20" s="179"/>
      <c r="BG20" s="179"/>
      <c r="BH20" s="179"/>
      <c r="BI20" s="177"/>
      <c r="BJ20" s="735" t="b">
        <f>IFERROR(__xludf.DUMMYFUNCTION("IFERROR(IF(COUNTIF(AV20:BI21, ""VAMPIRIC"")&gt;0,SPLIT(#REF!,""d"")),"""")"),FALSE)</f>
        <v>0</v>
      </c>
      <c r="BK20" s="748"/>
      <c r="BL20" s="748"/>
      <c r="BM20" s="698"/>
      <c r="BW20" s="704"/>
      <c r="CG20" s="704"/>
      <c r="CH20" s="690"/>
      <c r="CI20" s="698"/>
      <c r="CS20" s="704"/>
      <c r="DC20" s="704"/>
      <c r="DD20" s="690"/>
      <c r="DE20" s="698"/>
      <c r="DO20" s="704"/>
      <c r="DY20" s="711"/>
      <c r="DZ20" s="194"/>
      <c r="EA20" s="473"/>
      <c r="EK20" s="711"/>
      <c r="EU20" s="711"/>
    </row>
    <row r="21" ht="10.5" customHeight="1">
      <c r="A21" s="686"/>
      <c r="B21" s="721"/>
      <c r="E21" s="39"/>
      <c r="H21" s="377"/>
      <c r="K21" s="718" t="str">
        <f>CONCATENATE(E20,I20)</f>
        <v/>
      </c>
      <c r="R21" s="722"/>
      <c r="AH21" s="729"/>
      <c r="AI21" s="725"/>
      <c r="AJ21" s="688"/>
      <c r="AK21" s="734"/>
      <c r="AL21" s="740"/>
      <c r="AS21" s="737">
        <f>IF(AO20&lt;&gt;"",
SUM(0+AL21+IF(OR(AV20="DERSE", BD20="DERSE"),1,0)),
AS13)</f>
        <v>0</v>
      </c>
      <c r="BI21" s="183"/>
      <c r="BJ21" s="735"/>
      <c r="BK21" s="748"/>
      <c r="BL21" s="748"/>
      <c r="BM21" s="698"/>
      <c r="BN21" s="713" t="str">
        <f>IFERROR(__xludf.DUMMYFUNCTION("ifNA(REGEXREPLACE( VLOOKUP(BX19,Relationship,2,false), ""you"", BN19))"),"")</f>
        <v/>
      </c>
      <c r="BO21" s="21"/>
      <c r="BP21" s="21"/>
      <c r="BQ21" s="21"/>
      <c r="BR21" s="21"/>
      <c r="BS21" s="21"/>
      <c r="BT21" s="21"/>
      <c r="BU21" s="21"/>
      <c r="BV21" s="21"/>
      <c r="BW21" s="21"/>
      <c r="BX21" s="21"/>
      <c r="BY21" s="21"/>
      <c r="BZ21" s="21"/>
      <c r="CA21" s="21"/>
      <c r="CB21" s="21"/>
      <c r="CC21" s="21"/>
      <c r="CD21" s="21"/>
      <c r="CE21" s="21"/>
      <c r="CF21" s="22"/>
      <c r="CG21" s="714"/>
      <c r="CH21" s="690"/>
      <c r="CI21" s="698"/>
      <c r="CJ21" s="713" t="str">
        <f>IFERROR(__xludf.DUMMYFUNCTION("ifNA(REGEXREPLACE( VLOOKUP(CT19,Relationship,2,false), ""you"", CJ19))"),"")</f>
        <v/>
      </c>
      <c r="CK21" s="21"/>
      <c r="CL21" s="21"/>
      <c r="CM21" s="21"/>
      <c r="CN21" s="21"/>
      <c r="CO21" s="21"/>
      <c r="CP21" s="21"/>
      <c r="CQ21" s="21"/>
      <c r="CR21" s="21"/>
      <c r="CS21" s="21"/>
      <c r="CT21" s="21"/>
      <c r="CU21" s="21"/>
      <c r="CV21" s="21"/>
      <c r="CW21" s="21"/>
      <c r="CX21" s="21"/>
      <c r="CY21" s="21"/>
      <c r="CZ21" s="21"/>
      <c r="DA21" s="21"/>
      <c r="DB21" s="22"/>
      <c r="DC21" s="714"/>
      <c r="DD21" s="690"/>
      <c r="DE21" s="698"/>
      <c r="DF21" s="713" t="str">
        <f>IFERROR(__xludf.DUMMYFUNCTION("ifNA(REGEXREPLACE( VLOOKUP(DP19,Relationship,2,false), ""you"", DF19))"),"")</f>
        <v/>
      </c>
      <c r="DG21" s="21"/>
      <c r="DH21" s="21"/>
      <c r="DI21" s="21"/>
      <c r="DJ21" s="21"/>
      <c r="DK21" s="21"/>
      <c r="DL21" s="21"/>
      <c r="DM21" s="21"/>
      <c r="DN21" s="21"/>
      <c r="DO21" s="21"/>
      <c r="DP21" s="21"/>
      <c r="DQ21" s="21"/>
      <c r="DR21" s="21"/>
      <c r="DS21" s="21"/>
      <c r="DT21" s="21"/>
      <c r="DU21" s="21"/>
      <c r="DV21" s="21"/>
      <c r="DW21" s="21"/>
      <c r="DX21" s="22"/>
      <c r="DY21" s="715"/>
      <c r="DZ21" s="716"/>
      <c r="EA21" s="717"/>
      <c r="EB21" s="713" t="str">
        <f>IFERROR(__xludf.DUMMYFUNCTION("ifNA(REGEXREPLACE( VLOOKUP(EL19,Relationship,2,false), ""you"", EB19))"),"")</f>
        <v/>
      </c>
      <c r="EC21" s="21"/>
      <c r="ED21" s="21"/>
      <c r="EE21" s="21"/>
      <c r="EF21" s="21"/>
      <c r="EG21" s="21"/>
      <c r="EH21" s="21"/>
      <c r="EI21" s="21"/>
      <c r="EJ21" s="21"/>
      <c r="EK21" s="21"/>
      <c r="EL21" s="21"/>
      <c r="EM21" s="21"/>
      <c r="EN21" s="21"/>
      <c r="EO21" s="21"/>
      <c r="EP21" s="21"/>
      <c r="EQ21" s="21"/>
      <c r="ER21" s="21"/>
      <c r="ES21" s="21"/>
      <c r="ET21" s="22"/>
      <c r="EU21" s="715"/>
    </row>
    <row r="22" ht="10.5" customHeight="1">
      <c r="A22" s="686"/>
      <c r="B22" s="721"/>
      <c r="C22" s="706" t="str">
        <f>IF('BATTLE SHEET'!$AR$2=TRUE, RESOURCES!$AU$151, "STM")</f>
        <v/>
      </c>
      <c r="E22" s="738" t="str">
        <f>IFNA(VLOOKUP(R9,Under_Lookup,5,FALSE))</f>
        <v/>
      </c>
      <c r="F22" s="21"/>
      <c r="G22" s="21"/>
      <c r="H22" s="22"/>
      <c r="I22" s="733" t="str">
        <f>CONCATENATE(NPCALC!G10:H10)</f>
        <v/>
      </c>
      <c r="K22" s="718">
        <f>IFERROR(
SUM(0,
IF(OR(AV12="ELECTRIC",BD12="ELECTRIC",AV14="ELECTRIC",BD14="ELECTRIC",AV16="ELECTRIC",BD16="ELECTRIC",AV18="ELECTRIC",BD18="ELECTRIC",AV20="ELECTRIC",BD20="ELECTRIC",AV22="ELECTRIC",BD22="ELECTRIC"),1),
IF(OR(AV12="NUCLEAR",BD12="NUCLEAR",AV14="NUCLEAR",BD14="NUCLEAR",AV16="NUCLEAR",BD16="NUCLEAR",AV18="NUCLEAR",BD18="NUCLEAR",AV20="NUCLEAR",BD20="NUCLEAR",AV22="NUCLEAR",BD22="NUCLEAR"),2)
)
,0)</f>
        <v>0</v>
      </c>
      <c r="L22" s="415" t="str">
        <f>IF('BATTLE SHEET'!$AR$2=TRUE, RESOURCES!$AW$153, "CRG")</f>
        <v/>
      </c>
      <c r="N22" s="739">
        <v>0.0</v>
      </c>
      <c r="R22" s="722"/>
      <c r="S22" s="726" t="s">
        <v>42</v>
      </c>
      <c r="Y22" s="729"/>
      <c r="Z22" s="729"/>
      <c r="AA22" s="729"/>
      <c r="AB22" s="729"/>
      <c r="AC22" s="729"/>
      <c r="AD22" s="729"/>
      <c r="AE22" s="729"/>
      <c r="AF22" s="729"/>
      <c r="AG22" s="729"/>
      <c r="AH22" s="729"/>
      <c r="AI22" s="725"/>
      <c r="AJ22" s="688"/>
      <c r="AK22" s="734"/>
      <c r="AL22" s="740" t="str">
        <f>IFERROR(IF(AO22&lt;&gt;"",AO22,AO12))</f>
        <v/>
      </c>
      <c r="AM22" s="415"/>
      <c r="AO22" s="433" t="str">
        <f>CONCATENATE(NPCALC!AD45:AH45)</f>
        <v/>
      </c>
      <c r="AS22" s="742">
        <f>IF(AO22&lt;&gt;"",
SUM(0+AL23+IF(OR(AV22="PROSPIT", BD22="PROSPIT"),1,0)),
AS12)</f>
        <v>0</v>
      </c>
      <c r="AT22" s="701" t="b">
        <v>0</v>
      </c>
      <c r="AV22" s="743" t="str">
        <f>NPCALC!AD41</f>
        <v/>
      </c>
      <c r="AW22" s="179"/>
      <c r="AX22" s="179"/>
      <c r="AY22" s="179"/>
      <c r="AZ22" s="179"/>
      <c r="BA22" s="179"/>
      <c r="BB22" s="701" t="b">
        <v>0</v>
      </c>
      <c r="BD22" s="743" t="str">
        <f>NPCALC!AD42</f>
        <v/>
      </c>
      <c r="BE22" s="179"/>
      <c r="BF22" s="179"/>
      <c r="BG22" s="179"/>
      <c r="BH22" s="179"/>
      <c r="BI22" s="177"/>
      <c r="BJ22" s="735" t="b">
        <f>IFERROR(__xludf.DUMMYFUNCTION("IFERROR(IF(COUNTIF(AV22:BI23, ""VAMPIRIC"")&gt;0,SPLIT(#REF!,""d"")),"""")"),FALSE)</f>
        <v>0</v>
      </c>
      <c r="BK22" s="736"/>
      <c r="BL22" s="736"/>
      <c r="BM22" s="698"/>
      <c r="BN22" s="39"/>
      <c r="CF22" s="377"/>
      <c r="CG22" s="714"/>
      <c r="CH22" s="690"/>
      <c r="CI22" s="698"/>
      <c r="CJ22" s="39"/>
      <c r="DB22" s="377"/>
      <c r="DC22" s="714"/>
      <c r="DD22" s="690"/>
      <c r="DE22" s="698"/>
      <c r="DF22" s="39"/>
      <c r="DX22" s="377"/>
      <c r="DY22" s="715"/>
      <c r="DZ22" s="716"/>
      <c r="EA22" s="717"/>
      <c r="EB22" s="39"/>
      <c r="ET22" s="377"/>
      <c r="EU22" s="715"/>
    </row>
    <row r="23" ht="10.5" customHeight="1">
      <c r="A23" s="686"/>
      <c r="B23" s="721"/>
      <c r="E23" s="39"/>
      <c r="H23" s="377"/>
      <c r="K23" s="718" t="str">
        <f>CONCATENATE(E22,I22)</f>
        <v/>
      </c>
      <c r="R23" s="722"/>
      <c r="Y23" s="726"/>
      <c r="AH23" s="729"/>
      <c r="AI23" s="725"/>
      <c r="AJ23" s="688"/>
      <c r="AK23" s="734"/>
      <c r="AL23" s="744"/>
      <c r="AS23" s="737">
        <f>IF(AO22&lt;&gt;"",
SUM(0+AL23+IF(OR(AV22="DERSE", BD22="DERSE"),1,0)),
AS13)</f>
        <v>0</v>
      </c>
      <c r="BI23" s="183"/>
      <c r="BJ23" s="735"/>
      <c r="BK23" s="736"/>
      <c r="BL23" s="736"/>
      <c r="BM23" s="698"/>
      <c r="BN23" s="39"/>
      <c r="CF23" s="377"/>
      <c r="CG23" s="722"/>
      <c r="CH23" s="690"/>
      <c r="CI23" s="698"/>
      <c r="CJ23" s="39"/>
      <c r="DB23" s="377"/>
      <c r="DC23" s="722"/>
      <c r="DD23" s="690"/>
      <c r="DE23" s="698"/>
      <c r="DF23" s="39"/>
      <c r="DX23" s="377"/>
      <c r="DY23" s="470"/>
      <c r="DZ23" s="194"/>
      <c r="EA23" s="473"/>
      <c r="EB23" s="39"/>
      <c r="ET23" s="377"/>
      <c r="EU23" s="470"/>
    </row>
    <row r="24" ht="10.5" customHeight="1">
      <c r="A24" s="686"/>
      <c r="B24" s="721"/>
      <c r="C24" s="706" t="str">
        <f>IF('BATTLE SHEET'!$AR$2=TRUE, RESOURCES!$AU$153, "AP")</f>
        <v/>
      </c>
      <c r="E24" s="749"/>
      <c r="F24" s="21"/>
      <c r="G24" s="21"/>
      <c r="H24" s="21"/>
      <c r="I24" s="21"/>
      <c r="J24" s="22"/>
      <c r="K24" s="718"/>
      <c r="L24" s="706" t="str">
        <f>IF('BATTLE SHEET'!$AR$2=TRUE, RESOURCES!$AW$155, "BD")</f>
        <v/>
      </c>
      <c r="N24" s="739">
        <v>0.0</v>
      </c>
      <c r="R24" s="722"/>
      <c r="S24" s="706" t="s">
        <v>194</v>
      </c>
      <c r="Z24" s="733"/>
      <c r="AH24" s="729"/>
      <c r="AI24" s="725"/>
      <c r="AJ24" s="688"/>
      <c r="AK24" s="734"/>
      <c r="AL24" s="700"/>
      <c r="AM24" s="694"/>
      <c r="AN24" s="750"/>
      <c r="AO24" s="750"/>
      <c r="AP24" s="750"/>
      <c r="AQ24" s="750"/>
      <c r="AR24" s="750"/>
      <c r="AS24" s="751"/>
      <c r="AT24" s="752"/>
      <c r="AU24" s="753"/>
      <c r="AV24" s="753"/>
      <c r="AW24" s="753"/>
      <c r="AX24" s="753"/>
      <c r="AY24" s="753"/>
      <c r="AZ24" s="753"/>
      <c r="BA24" s="753"/>
      <c r="BB24" s="753"/>
      <c r="BC24" s="753"/>
      <c r="BD24" s="753"/>
      <c r="BE24" s="753"/>
      <c r="BF24" s="753"/>
      <c r="BG24" s="753"/>
      <c r="BH24" s="753"/>
      <c r="BI24" s="753"/>
      <c r="BJ24" s="754"/>
      <c r="BK24" s="736"/>
      <c r="BL24" s="736"/>
      <c r="BM24" s="698"/>
      <c r="BN24" s="25"/>
      <c r="BO24" s="26"/>
      <c r="BP24" s="26"/>
      <c r="BQ24" s="26"/>
      <c r="BR24" s="26"/>
      <c r="BS24" s="26"/>
      <c r="BT24" s="26"/>
      <c r="BU24" s="26"/>
      <c r="BV24" s="26"/>
      <c r="BW24" s="26"/>
      <c r="BX24" s="26"/>
      <c r="BY24" s="26"/>
      <c r="BZ24" s="26"/>
      <c r="CA24" s="26"/>
      <c r="CB24" s="26"/>
      <c r="CC24" s="26"/>
      <c r="CD24" s="26"/>
      <c r="CE24" s="26"/>
      <c r="CF24" s="27"/>
      <c r="CG24" s="728"/>
      <c r="CH24" s="690"/>
      <c r="CI24" s="698"/>
      <c r="CJ24" s="25"/>
      <c r="CK24" s="26"/>
      <c r="CL24" s="26"/>
      <c r="CM24" s="26"/>
      <c r="CN24" s="26"/>
      <c r="CO24" s="26"/>
      <c r="CP24" s="26"/>
      <c r="CQ24" s="26"/>
      <c r="CR24" s="26"/>
      <c r="CS24" s="26"/>
      <c r="CT24" s="26"/>
      <c r="CU24" s="26"/>
      <c r="CV24" s="26"/>
      <c r="CW24" s="26"/>
      <c r="CX24" s="26"/>
      <c r="CY24" s="26"/>
      <c r="CZ24" s="26"/>
      <c r="DA24" s="26"/>
      <c r="DB24" s="27"/>
      <c r="DC24" s="728"/>
      <c r="DD24" s="690"/>
      <c r="DE24" s="698"/>
      <c r="DF24" s="25"/>
      <c r="DG24" s="26"/>
      <c r="DH24" s="26"/>
      <c r="DI24" s="26"/>
      <c r="DJ24" s="26"/>
      <c r="DK24" s="26"/>
      <c r="DL24" s="26"/>
      <c r="DM24" s="26"/>
      <c r="DN24" s="26"/>
      <c r="DO24" s="26"/>
      <c r="DP24" s="26"/>
      <c r="DQ24" s="26"/>
      <c r="DR24" s="26"/>
      <c r="DS24" s="26"/>
      <c r="DT24" s="26"/>
      <c r="DU24" s="26"/>
      <c r="DV24" s="26"/>
      <c r="DW24" s="26"/>
      <c r="DX24" s="27"/>
      <c r="DY24" s="711"/>
      <c r="DZ24" s="194"/>
      <c r="EA24" s="473"/>
      <c r="EB24" s="25"/>
      <c r="EC24" s="26"/>
      <c r="ED24" s="26"/>
      <c r="EE24" s="26"/>
      <c r="EF24" s="26"/>
      <c r="EG24" s="26"/>
      <c r="EH24" s="26"/>
      <c r="EI24" s="26"/>
      <c r="EJ24" s="26"/>
      <c r="EK24" s="26"/>
      <c r="EL24" s="26"/>
      <c r="EM24" s="26"/>
      <c r="EN24" s="26"/>
      <c r="EO24" s="26"/>
      <c r="EP24" s="26"/>
      <c r="EQ24" s="26"/>
      <c r="ER24" s="26"/>
      <c r="ES24" s="26"/>
      <c r="ET24" s="27"/>
      <c r="EU24" s="711"/>
    </row>
    <row r="25" ht="10.5" customHeight="1">
      <c r="A25" s="686"/>
      <c r="B25" s="721"/>
      <c r="E25" s="39"/>
      <c r="J25" s="377"/>
      <c r="K25" s="718"/>
      <c r="R25" s="722"/>
      <c r="AH25" s="729"/>
      <c r="AI25" s="725"/>
      <c r="AJ25" s="688"/>
      <c r="AK25" s="730"/>
      <c r="AL25" s="694"/>
      <c r="AM25" s="701" t="s">
        <v>195</v>
      </c>
      <c r="AT25" s="701" t="s">
        <v>196</v>
      </c>
      <c r="AX25" s="755">
        <f>IFS(AM25="WEAPON",2,AM25="PROTOTYPE", 4,TRUE,3)</f>
        <v>2</v>
      </c>
      <c r="AY25" s="696"/>
      <c r="AZ25" s="415" t="b">
        <v>0</v>
      </c>
      <c r="BB25" s="479" t="str">
        <f>IFERROR(VLOOKUP(0,Under_Lookup,27,FALSE),"")</f>
        <v>NO ACTION</v>
      </c>
      <c r="BJ25" s="756"/>
      <c r="BK25" s="697"/>
      <c r="BL25" s="697"/>
      <c r="BM25" s="698"/>
      <c r="BN25" s="732" t="s">
        <v>188</v>
      </c>
      <c r="CG25" s="728"/>
      <c r="CH25" s="690"/>
      <c r="CI25" s="698"/>
      <c r="CJ25" s="732" t="s">
        <v>188</v>
      </c>
      <c r="DC25" s="728"/>
      <c r="DD25" s="690"/>
      <c r="DE25" s="698"/>
      <c r="DF25" s="732" t="s">
        <v>188</v>
      </c>
      <c r="DY25" s="711"/>
      <c r="DZ25" s="194"/>
      <c r="EA25" s="473"/>
      <c r="EB25" s="732" t="s">
        <v>188</v>
      </c>
      <c r="EU25" s="711"/>
    </row>
    <row r="26" ht="10.5" customHeight="1">
      <c r="A26" s="686"/>
      <c r="B26" s="721"/>
      <c r="C26" s="721"/>
      <c r="D26" s="722"/>
      <c r="E26" s="722"/>
      <c r="F26" s="722"/>
      <c r="G26" s="722"/>
      <c r="H26" s="722"/>
      <c r="I26" s="722"/>
      <c r="J26" s="722"/>
      <c r="K26" s="722"/>
      <c r="L26" s="722"/>
      <c r="M26" s="722"/>
      <c r="N26" s="722"/>
      <c r="O26" s="722"/>
      <c r="P26" s="722"/>
      <c r="Q26" s="722"/>
      <c r="R26" s="722"/>
      <c r="S26" s="721"/>
      <c r="T26" s="729"/>
      <c r="U26" s="729"/>
      <c r="V26" s="729"/>
      <c r="W26" s="729"/>
      <c r="X26" s="729"/>
      <c r="Y26" s="729"/>
      <c r="Z26" s="729"/>
      <c r="AA26" s="729"/>
      <c r="AB26" s="729"/>
      <c r="AC26" s="729"/>
      <c r="AD26" s="729"/>
      <c r="AE26" s="729"/>
      <c r="AF26" s="729"/>
      <c r="AG26" s="729"/>
      <c r="AH26" s="729"/>
      <c r="AI26" s="725"/>
      <c r="AJ26" s="688"/>
      <c r="AK26" s="730"/>
      <c r="AL26" s="694"/>
      <c r="AX26" s="705"/>
      <c r="AY26" s="696"/>
      <c r="AZ26" s="382"/>
      <c r="BA26" s="382"/>
      <c r="BB26" s="424"/>
      <c r="BC26" s="424"/>
      <c r="BD26" s="424"/>
      <c r="BE26" s="424"/>
      <c r="BF26" s="424"/>
      <c r="BG26" s="424"/>
      <c r="BH26" s="424"/>
      <c r="BI26" s="424"/>
      <c r="BJ26" s="757"/>
      <c r="BK26" s="697"/>
      <c r="BL26" s="697"/>
      <c r="BM26" s="698"/>
      <c r="CG26" s="728"/>
      <c r="CH26" s="690"/>
      <c r="CI26" s="698"/>
      <c r="DC26" s="728"/>
      <c r="DD26" s="690"/>
      <c r="DE26" s="698"/>
      <c r="DY26" s="711"/>
      <c r="DZ26" s="194"/>
      <c r="EA26" s="473"/>
      <c r="EU26" s="711"/>
    </row>
    <row r="27" ht="10.5" customHeight="1">
      <c r="A27" s="686"/>
      <c r="B27" s="721"/>
      <c r="C27" s="706" t="s">
        <v>197</v>
      </c>
      <c r="L27" s="721"/>
      <c r="M27" s="721"/>
      <c r="N27" s="721"/>
      <c r="O27" s="721"/>
      <c r="P27" s="721"/>
      <c r="Q27" s="721"/>
      <c r="R27" s="721"/>
      <c r="S27" s="721"/>
      <c r="T27" s="758" t="str">
        <f>IFERROR(VLOOKUP(#REF!,AllKind,11,FALSE),)</f>
        <v/>
      </c>
      <c r="X27" s="759" t="s">
        <v>198</v>
      </c>
      <c r="AC27" s="760"/>
      <c r="AD27" s="415" t="s">
        <v>199</v>
      </c>
      <c r="AH27" s="756"/>
      <c r="AI27" s="761"/>
      <c r="AJ27" s="762"/>
      <c r="AK27" s="762"/>
      <c r="AL27" s="694"/>
      <c r="AM27" s="701" t="b">
        <v>0</v>
      </c>
      <c r="AO27" s="763" t="str">
        <f>VLOOKUP("Action1",NPCALC!D28:G31,AX25,FALSE)</f>
        <v>NO ACTION</v>
      </c>
      <c r="AX27" s="705"/>
      <c r="AY27" s="696"/>
      <c r="AZ27" s="415" t="b">
        <v>0</v>
      </c>
      <c r="BB27" s="479" t="s">
        <v>139</v>
      </c>
      <c r="BJ27" s="757"/>
      <c r="BK27" s="764"/>
      <c r="BL27" s="764"/>
      <c r="BM27" s="698"/>
      <c r="CG27" s="728"/>
      <c r="CH27" s="690"/>
      <c r="CI27" s="698"/>
      <c r="DC27" s="728"/>
      <c r="DD27" s="690"/>
      <c r="DE27" s="698"/>
      <c r="DY27" s="711"/>
      <c r="DZ27" s="194"/>
      <c r="EA27" s="473"/>
      <c r="EU27" s="711"/>
    </row>
    <row r="28" ht="10.5" customHeight="1">
      <c r="A28" s="686"/>
      <c r="B28" s="721"/>
      <c r="L28" s="726"/>
      <c r="S28" s="721"/>
      <c r="AC28" s="765"/>
      <c r="AH28" s="757"/>
      <c r="AI28" s="761"/>
      <c r="AJ28" s="762"/>
      <c r="AK28" s="762"/>
      <c r="AL28" s="694"/>
      <c r="AX28" s="705"/>
      <c r="AY28" s="696"/>
      <c r="AZ28" s="382"/>
      <c r="BA28" s="382"/>
      <c r="BB28" s="424"/>
      <c r="BC28" s="424"/>
      <c r="BD28" s="424"/>
      <c r="BE28" s="424"/>
      <c r="BF28" s="424"/>
      <c r="BG28" s="424"/>
      <c r="BH28" s="424"/>
      <c r="BI28" s="424"/>
      <c r="BJ28" s="757"/>
      <c r="BK28" s="764"/>
      <c r="BL28" s="764"/>
      <c r="BM28" s="698"/>
      <c r="CG28" s="728"/>
      <c r="CH28" s="690"/>
      <c r="CI28" s="698"/>
      <c r="DC28" s="728"/>
      <c r="DD28" s="690"/>
      <c r="DE28" s="698"/>
      <c r="DY28" s="711"/>
      <c r="DZ28" s="194"/>
      <c r="EA28" s="473"/>
      <c r="EU28" s="711"/>
    </row>
    <row r="29" ht="10.5" customHeight="1">
      <c r="A29" s="686"/>
      <c r="B29" s="721"/>
      <c r="C29" s="766" t="s">
        <v>188</v>
      </c>
      <c r="S29" s="729"/>
      <c r="T29" s="741" t="str">
        <f>IFERROR(VLOOKUP(NPCALC!E24,AllKind,9, FALSE))</f>
        <v/>
      </c>
      <c r="V29" s="712"/>
      <c r="AC29" s="767"/>
      <c r="AD29" s="179"/>
      <c r="AE29" s="179"/>
      <c r="AF29" s="179"/>
      <c r="AG29" s="179"/>
      <c r="AH29" s="729"/>
      <c r="AI29" s="725"/>
      <c r="AJ29" s="688"/>
      <c r="AK29" s="688"/>
      <c r="AL29" s="694"/>
      <c r="AM29" s="701" t="b">
        <v>0</v>
      </c>
      <c r="AO29" s="433" t="str">
        <f>VLOOKUP("Action2",NPCALC!D28:G31,AX25,FALSE)</f>
        <v>NO ACTION</v>
      </c>
      <c r="AX29" s="705"/>
      <c r="AY29" s="696"/>
      <c r="AZ29" s="415" t="s">
        <v>140</v>
      </c>
      <c r="BJ29" s="705"/>
      <c r="BK29" s="764"/>
      <c r="BL29" s="764"/>
      <c r="BM29" s="698"/>
      <c r="CG29" s="728"/>
      <c r="CH29" s="690"/>
      <c r="CI29" s="698"/>
      <c r="DC29" s="728"/>
      <c r="DD29" s="690"/>
      <c r="DE29" s="698"/>
      <c r="DY29" s="711"/>
      <c r="DZ29" s="194"/>
      <c r="EA29" s="473"/>
      <c r="EU29" s="711"/>
    </row>
    <row r="30" ht="10.5" customHeight="1">
      <c r="A30" s="686"/>
      <c r="B30" s="721"/>
      <c r="S30" s="729"/>
      <c r="AC30" s="39"/>
      <c r="AH30" s="722"/>
      <c r="AI30" s="725"/>
      <c r="AJ30" s="688"/>
      <c r="AK30" s="688"/>
      <c r="AL30" s="696"/>
      <c r="AX30" s="705"/>
      <c r="AY30" s="696"/>
      <c r="BJ30" s="705"/>
      <c r="BK30" s="764"/>
      <c r="BL30" s="764"/>
      <c r="BM30" s="698"/>
      <c r="CG30" s="728"/>
      <c r="CH30" s="690"/>
      <c r="CI30" s="698"/>
      <c r="DC30" s="728"/>
      <c r="DD30" s="690"/>
      <c r="DE30" s="698"/>
      <c r="DY30" s="711"/>
      <c r="DZ30" s="194"/>
      <c r="EA30" s="473"/>
      <c r="EU30" s="711"/>
    </row>
    <row r="31" ht="10.5" customHeight="1">
      <c r="A31" s="686"/>
      <c r="B31" s="721"/>
      <c r="S31" s="729"/>
      <c r="T31" s="721"/>
      <c r="U31" s="722"/>
      <c r="V31" s="722"/>
      <c r="W31" s="722"/>
      <c r="X31" s="722"/>
      <c r="Y31" s="722"/>
      <c r="Z31" s="722"/>
      <c r="AA31" s="722"/>
      <c r="AB31" s="722"/>
      <c r="AC31" s="722"/>
      <c r="AD31" s="722"/>
      <c r="AE31" s="722"/>
      <c r="AF31" s="722"/>
      <c r="AG31" s="722"/>
      <c r="AH31" s="722"/>
      <c r="AI31" s="725"/>
      <c r="AJ31" s="688"/>
      <c r="AK31" s="688"/>
      <c r="AL31" s="694"/>
      <c r="AM31" s="701" t="b">
        <v>0</v>
      </c>
      <c r="AO31" s="433" t="str">
        <f>VLOOKUP("Action3",NPCALC!D28:G31,AX25,FALSE)</f>
        <v>NO ACTION</v>
      </c>
      <c r="AX31" s="705"/>
      <c r="AY31" s="696"/>
      <c r="AZ31" s="415" t="s">
        <v>142</v>
      </c>
      <c r="BB31" s="479" t="str">
        <f>IFERROR(VLOOKUP(R9,Under_Lookup,15,FALSE),"")</f>
        <v/>
      </c>
      <c r="BE31" s="768"/>
      <c r="BG31" s="479" t="str">
        <f>IFERROR(VLOOKUP(R9,Under_Lookup,17,FALSE),"")</f>
        <v/>
      </c>
      <c r="BJ31" s="705"/>
      <c r="BK31" s="764"/>
      <c r="BL31" s="764"/>
      <c r="BM31" s="698"/>
      <c r="BN31" s="745"/>
      <c r="BO31" s="746"/>
      <c r="BP31" s="746"/>
      <c r="BQ31" s="746"/>
      <c r="BR31" s="746"/>
      <c r="BS31" s="746"/>
      <c r="BT31" s="746"/>
      <c r="BU31" s="746"/>
      <c r="BV31" s="746"/>
      <c r="BW31" s="746"/>
      <c r="BX31" s="746"/>
      <c r="BY31" s="746"/>
      <c r="BZ31" s="746"/>
      <c r="CA31" s="746"/>
      <c r="CB31" s="746"/>
      <c r="CC31" s="746"/>
      <c r="CD31" s="746"/>
      <c r="CE31" s="746"/>
      <c r="CF31" s="746"/>
      <c r="CG31" s="746"/>
      <c r="CH31" s="690"/>
      <c r="CI31" s="698"/>
      <c r="CJ31" s="745"/>
      <c r="CK31" s="746"/>
      <c r="CL31" s="746"/>
      <c r="CM31" s="746"/>
      <c r="CN31" s="746"/>
      <c r="CO31" s="746"/>
      <c r="CP31" s="746"/>
      <c r="CQ31" s="746"/>
      <c r="CR31" s="746"/>
      <c r="CS31" s="746"/>
      <c r="CT31" s="746"/>
      <c r="CU31" s="746"/>
      <c r="CV31" s="746"/>
      <c r="CW31" s="746"/>
      <c r="CX31" s="746"/>
      <c r="CY31" s="746"/>
      <c r="CZ31" s="746"/>
      <c r="DA31" s="746"/>
      <c r="DB31" s="746"/>
      <c r="DC31" s="746"/>
      <c r="DD31" s="690"/>
      <c r="DE31" s="698"/>
      <c r="DF31" s="745"/>
      <c r="DG31" s="746"/>
      <c r="DH31" s="746"/>
      <c r="DI31" s="746"/>
      <c r="DJ31" s="746"/>
      <c r="DK31" s="746"/>
      <c r="DL31" s="746"/>
      <c r="DM31" s="746"/>
      <c r="DN31" s="746"/>
      <c r="DO31" s="746"/>
      <c r="DP31" s="746"/>
      <c r="DQ31" s="746"/>
      <c r="DR31" s="746"/>
      <c r="DS31" s="746"/>
      <c r="DT31" s="746"/>
      <c r="DU31" s="746"/>
      <c r="DV31" s="746"/>
      <c r="DW31" s="746"/>
      <c r="DX31" s="746"/>
      <c r="DY31" s="711"/>
      <c r="DZ31" s="194"/>
      <c r="EA31" s="473"/>
      <c r="EB31" s="473"/>
      <c r="EC31" s="711"/>
      <c r="ED31" s="711"/>
      <c r="EE31" s="711"/>
      <c r="EF31" s="711"/>
      <c r="EG31" s="711"/>
      <c r="EH31" s="711"/>
      <c r="EI31" s="711"/>
      <c r="EJ31" s="711"/>
      <c r="EK31" s="711"/>
      <c r="EL31" s="711"/>
      <c r="EM31" s="711"/>
      <c r="EN31" s="711"/>
      <c r="EO31" s="711"/>
      <c r="EP31" s="711"/>
      <c r="EQ31" s="711"/>
      <c r="ER31" s="711"/>
      <c r="ES31" s="711"/>
      <c r="ET31" s="711"/>
      <c r="EU31" s="711"/>
    </row>
    <row r="32" ht="10.5" customHeight="1">
      <c r="A32" s="686"/>
      <c r="B32" s="721"/>
      <c r="S32" s="729"/>
      <c r="T32" s="415" t="s">
        <v>200</v>
      </c>
      <c r="AC32" s="721"/>
      <c r="AD32" s="415" t="s">
        <v>199</v>
      </c>
      <c r="AH32" s="721"/>
      <c r="AI32" s="725"/>
      <c r="AJ32" s="688"/>
      <c r="AK32" s="688"/>
      <c r="AL32" s="694"/>
      <c r="AX32" s="705"/>
      <c r="AY32" s="696"/>
      <c r="BJ32" s="705"/>
      <c r="BK32" s="764"/>
      <c r="BL32" s="764"/>
      <c r="BM32" s="698"/>
      <c r="BN32" s="745"/>
      <c r="BO32" s="745"/>
      <c r="BP32" s="745"/>
      <c r="BQ32" s="745"/>
      <c r="BR32" s="745"/>
      <c r="BS32" s="745"/>
      <c r="BT32" s="745"/>
      <c r="BU32" s="745"/>
      <c r="BV32" s="745"/>
      <c r="BW32" s="745"/>
      <c r="BX32" s="745"/>
      <c r="BY32" s="745"/>
      <c r="BZ32" s="745"/>
      <c r="CA32" s="745"/>
      <c r="CB32" s="745"/>
      <c r="CC32" s="745"/>
      <c r="CD32" s="745"/>
      <c r="CE32" s="745"/>
      <c r="CF32" s="745"/>
      <c r="CG32" s="745"/>
      <c r="CH32" s="690"/>
      <c r="CI32" s="698"/>
      <c r="CJ32" s="745"/>
      <c r="CK32" s="745"/>
      <c r="CL32" s="745"/>
      <c r="CM32" s="745"/>
      <c r="CN32" s="745"/>
      <c r="CO32" s="745"/>
      <c r="CP32" s="745"/>
      <c r="CQ32" s="745"/>
      <c r="CR32" s="745"/>
      <c r="CS32" s="745"/>
      <c r="CT32" s="745"/>
      <c r="CU32" s="745"/>
      <c r="CV32" s="745"/>
      <c r="CW32" s="745"/>
      <c r="CX32" s="745"/>
      <c r="CY32" s="745"/>
      <c r="CZ32" s="745"/>
      <c r="DA32" s="745"/>
      <c r="DB32" s="745"/>
      <c r="DC32" s="745"/>
      <c r="DD32" s="690"/>
      <c r="DE32" s="698"/>
      <c r="DF32" s="745"/>
      <c r="DG32" s="745"/>
      <c r="DH32" s="745"/>
      <c r="DI32" s="745"/>
      <c r="DJ32" s="745"/>
      <c r="DK32" s="745"/>
      <c r="DL32" s="745"/>
      <c r="DM32" s="745"/>
      <c r="DN32" s="745"/>
      <c r="DO32" s="745"/>
      <c r="DP32" s="745"/>
      <c r="DQ32" s="745"/>
      <c r="DR32" s="745"/>
      <c r="DS32" s="745"/>
      <c r="DT32" s="745"/>
      <c r="DU32" s="745"/>
      <c r="DV32" s="745"/>
      <c r="DW32" s="745"/>
      <c r="DX32" s="745"/>
      <c r="DY32" s="473"/>
      <c r="DZ32" s="194"/>
      <c r="EA32" s="473"/>
      <c r="EB32" s="473"/>
      <c r="EC32" s="473"/>
      <c r="ED32" s="473"/>
      <c r="EE32" s="473"/>
      <c r="EF32" s="473"/>
      <c r="EG32" s="473"/>
      <c r="EH32" s="473"/>
      <c r="EI32" s="473"/>
      <c r="EJ32" s="473"/>
      <c r="EK32" s="473"/>
      <c r="EL32" s="473"/>
      <c r="EM32" s="473"/>
      <c r="EN32" s="473"/>
      <c r="EO32" s="473"/>
      <c r="EP32" s="473"/>
      <c r="EQ32" s="473"/>
      <c r="ER32" s="473"/>
      <c r="ES32" s="473"/>
      <c r="ET32" s="473"/>
      <c r="EU32" s="473"/>
    </row>
    <row r="33" ht="10.5" customHeight="1">
      <c r="A33" s="686"/>
      <c r="B33" s="721"/>
      <c r="S33" s="729"/>
      <c r="AC33" s="722"/>
      <c r="AH33" s="729"/>
      <c r="AI33" s="725"/>
      <c r="AJ33" s="690"/>
      <c r="AK33" s="690"/>
      <c r="AL33" s="694"/>
      <c r="AM33" s="701" t="b">
        <v>0</v>
      </c>
      <c r="AO33" s="433" t="str">
        <f>VLOOKUP("Action4",NPCALC!D28:G31,AX25,FALSE)</f>
        <v>NO ACTION</v>
      </c>
      <c r="AX33" s="705"/>
      <c r="AY33" s="696"/>
      <c r="AZ33" s="415" t="str">
        <f>IFERROR(VLOOKUP(R9,Under_Lookup,19,FALSE),"")       
                        </f>
        <v/>
      </c>
      <c r="BB33" s="479" t="str">
        <f>IFERROR(VLOOKUP(R9,Under_Lookup,21,FALSE),"")</f>
        <v/>
      </c>
      <c r="BE33" s="769" t="str">
        <f>IFERROR(VLOOKUP(R9,Under_Lookup,23,FALSE),"")</f>
        <v/>
      </c>
      <c r="BG33" s="479" t="str">
        <f>IFERROR(VLOOKUP(R9,Under_Lookup,25,FALSE),"")</f>
        <v/>
      </c>
      <c r="BJ33" s="705"/>
      <c r="BK33" s="764"/>
      <c r="BL33" s="764"/>
      <c r="BM33" s="698"/>
      <c r="BN33" s="706"/>
      <c r="BW33" s="691"/>
      <c r="BX33" s="706"/>
      <c r="CG33" s="691"/>
      <c r="CH33" s="690"/>
      <c r="CI33" s="698"/>
      <c r="CJ33" s="706"/>
      <c r="CS33" s="691"/>
      <c r="CT33" s="706"/>
      <c r="DC33" s="691"/>
      <c r="DD33" s="690"/>
      <c r="DE33" s="698"/>
      <c r="DF33" s="706"/>
      <c r="DO33" s="691"/>
      <c r="DP33" s="706"/>
      <c r="DY33" s="473"/>
      <c r="DZ33" s="194"/>
      <c r="EA33" s="473"/>
      <c r="EB33" s="706"/>
      <c r="EK33" s="473"/>
      <c r="EL33" s="707"/>
      <c r="EU33" s="473"/>
    </row>
    <row r="34" ht="10.5" customHeight="1">
      <c r="A34" s="686"/>
      <c r="B34" s="721"/>
      <c r="S34" s="729"/>
      <c r="T34" s="747"/>
      <c r="V34" s="712"/>
      <c r="AC34" s="770"/>
      <c r="AD34" s="179"/>
      <c r="AE34" s="179"/>
      <c r="AF34" s="179"/>
      <c r="AG34" s="179"/>
      <c r="AH34" s="771"/>
      <c r="AI34" s="725"/>
      <c r="AJ34" s="690"/>
      <c r="AK34" s="772"/>
      <c r="AL34" s="694"/>
      <c r="AX34" s="705"/>
      <c r="AY34" s="696"/>
      <c r="BJ34" s="705"/>
      <c r="BK34" s="764"/>
      <c r="BL34" s="764"/>
      <c r="BM34" s="698"/>
      <c r="BW34" s="704"/>
      <c r="CG34" s="704"/>
      <c r="CH34" s="690"/>
      <c r="CI34" s="698"/>
      <c r="CS34" s="704"/>
      <c r="DC34" s="704"/>
      <c r="DD34" s="690"/>
      <c r="DE34" s="698"/>
      <c r="DO34" s="704"/>
      <c r="DY34" s="711"/>
      <c r="DZ34" s="194"/>
      <c r="EA34" s="473"/>
      <c r="EK34" s="711"/>
      <c r="EU34" s="711"/>
    </row>
    <row r="35" ht="10.5" customHeight="1">
      <c r="A35" s="686"/>
      <c r="B35" s="721"/>
      <c r="S35" s="729"/>
      <c r="AC35" s="39"/>
      <c r="AH35" s="722"/>
      <c r="AI35" s="725"/>
      <c r="AJ35" s="772"/>
      <c r="AK35" s="772"/>
      <c r="AL35" s="694"/>
      <c r="AM35" s="696"/>
      <c r="AN35" s="705"/>
      <c r="AO35" s="705"/>
      <c r="AP35" s="705"/>
      <c r="AQ35" s="705"/>
      <c r="AR35" s="705"/>
      <c r="AS35" s="705"/>
      <c r="AT35" s="705"/>
      <c r="AU35" s="705"/>
      <c r="AV35" s="705"/>
      <c r="AW35" s="705"/>
      <c r="AX35" s="705"/>
      <c r="AY35" s="696"/>
      <c r="AZ35" s="696"/>
      <c r="BA35" s="705"/>
      <c r="BB35" s="705"/>
      <c r="BC35" s="705"/>
      <c r="BD35" s="705"/>
      <c r="BE35" s="705"/>
      <c r="BF35" s="705"/>
      <c r="BG35" s="705"/>
      <c r="BH35" s="705"/>
      <c r="BI35" s="705"/>
      <c r="BJ35" s="705"/>
      <c r="BK35" s="764"/>
      <c r="BL35" s="764"/>
      <c r="BM35" s="698"/>
      <c r="BN35" s="713" t="str">
        <f>IFERROR(__xludf.DUMMYFUNCTION("ifNA(REGEXREPLACE( VLOOKUP(BX33,Relationship,2,false), ""you"", BN33))"),"")</f>
        <v/>
      </c>
      <c r="BO35" s="21"/>
      <c r="BP35" s="21"/>
      <c r="BQ35" s="21"/>
      <c r="BR35" s="21"/>
      <c r="BS35" s="21"/>
      <c r="BT35" s="21"/>
      <c r="BU35" s="21"/>
      <c r="BV35" s="21"/>
      <c r="BW35" s="21"/>
      <c r="BX35" s="21"/>
      <c r="BY35" s="21"/>
      <c r="BZ35" s="21"/>
      <c r="CA35" s="21"/>
      <c r="CB35" s="21"/>
      <c r="CC35" s="21"/>
      <c r="CD35" s="21"/>
      <c r="CE35" s="21"/>
      <c r="CF35" s="22"/>
      <c r="CG35" s="714"/>
      <c r="CH35" s="690"/>
      <c r="CI35" s="698"/>
      <c r="CJ35" s="713" t="str">
        <f>IFERROR(__xludf.DUMMYFUNCTION("ifNA(REGEXREPLACE( VLOOKUP(CT33,Relationship,2,false), ""you"", CJ33))"),"")</f>
        <v/>
      </c>
      <c r="CK35" s="21"/>
      <c r="CL35" s="21"/>
      <c r="CM35" s="21"/>
      <c r="CN35" s="21"/>
      <c r="CO35" s="21"/>
      <c r="CP35" s="21"/>
      <c r="CQ35" s="21"/>
      <c r="CR35" s="21"/>
      <c r="CS35" s="21"/>
      <c r="CT35" s="21"/>
      <c r="CU35" s="21"/>
      <c r="CV35" s="21"/>
      <c r="CW35" s="21"/>
      <c r="CX35" s="21"/>
      <c r="CY35" s="21"/>
      <c r="CZ35" s="21"/>
      <c r="DA35" s="21"/>
      <c r="DB35" s="22"/>
      <c r="DC35" s="714"/>
      <c r="DD35" s="690"/>
      <c r="DE35" s="698"/>
      <c r="DF35" s="713" t="str">
        <f>IFERROR(__xludf.DUMMYFUNCTION("ifNA(REGEXREPLACE( VLOOKUP(DP33,Relationship,2,false), ""you"", DF33))"),"")</f>
        <v/>
      </c>
      <c r="DG35" s="21"/>
      <c r="DH35" s="21"/>
      <c r="DI35" s="21"/>
      <c r="DJ35" s="21"/>
      <c r="DK35" s="21"/>
      <c r="DL35" s="21"/>
      <c r="DM35" s="21"/>
      <c r="DN35" s="21"/>
      <c r="DO35" s="21"/>
      <c r="DP35" s="21"/>
      <c r="DQ35" s="21"/>
      <c r="DR35" s="21"/>
      <c r="DS35" s="21"/>
      <c r="DT35" s="21"/>
      <c r="DU35" s="21"/>
      <c r="DV35" s="21"/>
      <c r="DW35" s="21"/>
      <c r="DX35" s="22"/>
      <c r="DY35" s="715"/>
      <c r="DZ35" s="716"/>
      <c r="EA35" s="717"/>
      <c r="EB35" s="713" t="str">
        <f>IFERROR(__xludf.DUMMYFUNCTION("ifNA(REGEXREPLACE( VLOOKUP(EL33,Relationship,2,false), ""you"", EB33))"),"")</f>
        <v/>
      </c>
      <c r="EC35" s="21"/>
      <c r="ED35" s="21"/>
      <c r="EE35" s="21"/>
      <c r="EF35" s="21"/>
      <c r="EG35" s="21"/>
      <c r="EH35" s="21"/>
      <c r="EI35" s="21"/>
      <c r="EJ35" s="21"/>
      <c r="EK35" s="21"/>
      <c r="EL35" s="21"/>
      <c r="EM35" s="21"/>
      <c r="EN35" s="21"/>
      <c r="EO35" s="21"/>
      <c r="EP35" s="21"/>
      <c r="EQ35" s="21"/>
      <c r="ER35" s="21"/>
      <c r="ES35" s="21"/>
      <c r="ET35" s="22"/>
      <c r="EU35" s="715"/>
    </row>
    <row r="36" ht="10.5" customHeight="1">
      <c r="A36" s="686"/>
      <c r="B36" s="721"/>
      <c r="C36" s="721"/>
      <c r="D36" s="729"/>
      <c r="E36" s="729"/>
      <c r="F36" s="729"/>
      <c r="G36" s="729"/>
      <c r="H36" s="729"/>
      <c r="I36" s="729"/>
      <c r="J36" s="729"/>
      <c r="K36" s="729"/>
      <c r="L36" s="729"/>
      <c r="M36" s="729"/>
      <c r="N36" s="729"/>
      <c r="O36" s="729"/>
      <c r="P36" s="729"/>
      <c r="Q36" s="729"/>
      <c r="R36" s="729"/>
      <c r="S36" s="729"/>
      <c r="T36" s="721"/>
      <c r="U36" s="722"/>
      <c r="V36" s="722"/>
      <c r="W36" s="722"/>
      <c r="X36" s="722"/>
      <c r="Y36" s="722"/>
      <c r="Z36" s="722"/>
      <c r="AA36" s="722"/>
      <c r="AB36" s="722"/>
      <c r="AC36" s="722"/>
      <c r="AD36" s="722"/>
      <c r="AE36" s="722"/>
      <c r="AF36" s="722"/>
      <c r="AG36" s="722"/>
      <c r="AH36" s="722"/>
      <c r="AI36" s="725"/>
      <c r="AJ36" s="690"/>
      <c r="AK36" s="690"/>
      <c r="AL36" s="694"/>
      <c r="AM36" s="727" t="s">
        <v>16</v>
      </c>
      <c r="AY36" s="773" t="s">
        <v>18</v>
      </c>
      <c r="BJ36" s="696"/>
      <c r="BK36" s="764"/>
      <c r="BL36" s="764"/>
      <c r="BM36" s="698"/>
      <c r="BN36" s="39"/>
      <c r="CF36" s="377"/>
      <c r="CG36" s="714"/>
      <c r="CH36" s="690"/>
      <c r="CI36" s="698"/>
      <c r="CJ36" s="39"/>
      <c r="DB36" s="377"/>
      <c r="DC36" s="714"/>
      <c r="DD36" s="690"/>
      <c r="DE36" s="698"/>
      <c r="DF36" s="39"/>
      <c r="DX36" s="377"/>
      <c r="DY36" s="715"/>
      <c r="DZ36" s="716"/>
      <c r="EA36" s="717"/>
      <c r="EB36" s="39"/>
      <c r="ET36" s="377"/>
      <c r="EU36" s="715"/>
    </row>
    <row r="37" ht="10.5" customHeight="1">
      <c r="A37" s="686"/>
      <c r="B37" s="721"/>
      <c r="C37" s="774"/>
      <c r="D37" s="775" t="s">
        <v>201</v>
      </c>
      <c r="M37" s="377"/>
      <c r="N37" s="776" t="str">
        <f>IFERROR(VLOOKUP(D37,StatusTierLookup,3,false),"")</f>
        <v/>
      </c>
      <c r="O37" s="377"/>
      <c r="P37" s="776" t="str">
        <f>IFERROR(VLOOKUP(D37,StatusTierLookup,4,false),"")</f>
        <v/>
      </c>
      <c r="R37" s="473"/>
      <c r="S37" s="721"/>
      <c r="T37" s="747"/>
      <c r="V37" s="712"/>
      <c r="AC37" s="770"/>
      <c r="AD37" s="179"/>
      <c r="AE37" s="179"/>
      <c r="AF37" s="179"/>
      <c r="AG37" s="179"/>
      <c r="AH37" s="777"/>
      <c r="AI37" s="725"/>
      <c r="AJ37" s="690"/>
      <c r="AK37" s="772"/>
      <c r="AL37" s="696"/>
      <c r="BJ37" s="705"/>
      <c r="BK37" s="697"/>
      <c r="BL37" s="697"/>
      <c r="BM37" s="698"/>
      <c r="BN37" s="39"/>
      <c r="CF37" s="377"/>
      <c r="CG37" s="722"/>
      <c r="CH37" s="690"/>
      <c r="CI37" s="698"/>
      <c r="CJ37" s="39"/>
      <c r="DB37" s="377"/>
      <c r="DC37" s="722"/>
      <c r="DD37" s="690"/>
      <c r="DE37" s="698"/>
      <c r="DF37" s="39"/>
      <c r="DX37" s="377"/>
      <c r="DY37" s="470"/>
      <c r="DZ37" s="194"/>
      <c r="EA37" s="473"/>
      <c r="EB37" s="39"/>
      <c r="ET37" s="377"/>
      <c r="EU37" s="470"/>
    </row>
    <row r="38" ht="10.5" customHeight="1">
      <c r="A38" s="686"/>
      <c r="B38" s="721"/>
      <c r="C38" s="774"/>
      <c r="D38" s="26"/>
      <c r="E38" s="26"/>
      <c r="F38" s="26"/>
      <c r="G38" s="26"/>
      <c r="H38" s="26"/>
      <c r="I38" s="26"/>
      <c r="J38" s="26"/>
      <c r="K38" s="26"/>
      <c r="L38" s="26"/>
      <c r="M38" s="27"/>
      <c r="N38" s="25"/>
      <c r="O38" s="27"/>
      <c r="P38" s="25"/>
      <c r="Q38" s="26"/>
      <c r="R38" s="711"/>
      <c r="S38" s="721"/>
      <c r="AC38" s="39"/>
      <c r="AH38" s="722"/>
      <c r="AI38" s="725"/>
      <c r="AJ38" s="772"/>
      <c r="AK38" s="772"/>
      <c r="AL38" s="694"/>
      <c r="AM38" s="741" t="s">
        <v>19</v>
      </c>
      <c r="AO38" s="778" t="str">
        <f>IFERROR(IFNA(IFS(
AT12=TRUE, TRAITCSTLOOPUP(AY36,AV12), BB12=TRUE, TRAITCSTLOOPUP(AY36,BD12),
AT14=TRUE, TRAITCSTLOOPUP(AY36,AV14), BB14=TRUE, TRAITCSTLOOPUP(AY36,BD14),
AT16=TRUE, TRAITCSTLOOPUP(AY36,AV16), BB16=TRUE, TRAITCSTLOOPUP(AY36,BD16),
AT18=TRUE, TRAITCSTLOOPUP(AY36,AV18), BB18=TRUE, TRAITCSTLOOPUP(AY36,BD18),
AT20=TRUE, TRAITCSTLOOPUP(AY36,AV20), BB20=TRUE, TRAITCSTLOOPUP(AY36,BD20),
AT22=TRUE, TRAITCSTLOOPUP(AY36,AV22), BB22=TRUE, TRAITCSTLOOPUP(AY36,BD22),
AZ25=TRUE, VLOOKUP(BB25,AllAction,12, False),AZ27=TRUE,"",
AM27=TRUE, VLOOKUP(AO27,AllAction,12, False),
AM29=TRUE, VLOOKUP(AO29,AllAction,12, False),
AM31=TRUE, VLOOKUP(AO31,AllAction,12, False),
AM33=TRUE, VLOOKUP(AO33,AllAction,12, False)
)))</f>
        <v/>
      </c>
      <c r="AP38" s="22"/>
      <c r="AQ38" s="779" t="str">
        <f>IFNA(IFS(
AT12=TRUE, TRAITTEXTLOOKUP(AY36,AV12), BB12=TRUE, TRAITTEXTLOOKUP(AY36,BD12),
AT14=TRUE, TRAITTEXTLOOKUP(AY36,AV14), BB14=TRUE, TRAITTEXTLOOKUP(AY36,BD14),
AT16=TRUE, TRAITTEXTLOOKUP(AY36,AV16), BB16=TRUE, TRAITTEXTLOOKUP(AY36,BD16),
AT18=TRUE, TRAITTEXTLOOKUP(AY36,AV18), BB18=TRUE, TRAITTEXTLOOKUP(AY36,BD18),
AT20=TRUE, TRAITTEXTLOOKUP(AY36,AV20), BB20=TRUE, TRAITTEXTLOOKUP(AY36,BD20),
AT22=TRUE, TRAITTEXTLOOKUP(AY36,AV22), BB22=TRUE, TRAITTEXTLOOKUP(AY36,BD22),
AZ25=TRUE, VLOOKUP(BB25,AllAction,18, False),AZ27=TRUE,VLOOKUP(R9,Under_Lookup,39,FALSE),
AM27=TRUE, VLOOKUP(AO27,AllAction,18, False),
AM29=TRUE, VLOOKUP(AO29,AllAction,18, False),
AM31=TRUE, VLOOKUP(AO31,AllAction,18, False),
AM33=TRUE, VLOOKUP(AO33,AllAction,18, False)
))</f>
        <v/>
      </c>
      <c r="BJ38" s="705"/>
      <c r="BK38" s="697"/>
      <c r="BL38" s="697"/>
      <c r="BM38" s="698"/>
      <c r="BN38" s="25"/>
      <c r="BO38" s="26"/>
      <c r="BP38" s="26"/>
      <c r="BQ38" s="26"/>
      <c r="BR38" s="26"/>
      <c r="BS38" s="26"/>
      <c r="BT38" s="26"/>
      <c r="BU38" s="26"/>
      <c r="BV38" s="26"/>
      <c r="BW38" s="26"/>
      <c r="BX38" s="26"/>
      <c r="BY38" s="26"/>
      <c r="BZ38" s="26"/>
      <c r="CA38" s="26"/>
      <c r="CB38" s="26"/>
      <c r="CC38" s="26"/>
      <c r="CD38" s="26"/>
      <c r="CE38" s="26"/>
      <c r="CF38" s="27"/>
      <c r="CG38" s="728"/>
      <c r="CH38" s="690"/>
      <c r="CI38" s="698"/>
      <c r="CJ38" s="25"/>
      <c r="CK38" s="26"/>
      <c r="CL38" s="26"/>
      <c r="CM38" s="26"/>
      <c r="CN38" s="26"/>
      <c r="CO38" s="26"/>
      <c r="CP38" s="26"/>
      <c r="CQ38" s="26"/>
      <c r="CR38" s="26"/>
      <c r="CS38" s="26"/>
      <c r="CT38" s="26"/>
      <c r="CU38" s="26"/>
      <c r="CV38" s="26"/>
      <c r="CW38" s="26"/>
      <c r="CX38" s="26"/>
      <c r="CY38" s="26"/>
      <c r="CZ38" s="26"/>
      <c r="DA38" s="26"/>
      <c r="DB38" s="27"/>
      <c r="DC38" s="728"/>
      <c r="DD38" s="690"/>
      <c r="DE38" s="698"/>
      <c r="DF38" s="25"/>
      <c r="DG38" s="26"/>
      <c r="DH38" s="26"/>
      <c r="DI38" s="26"/>
      <c r="DJ38" s="26"/>
      <c r="DK38" s="26"/>
      <c r="DL38" s="26"/>
      <c r="DM38" s="26"/>
      <c r="DN38" s="26"/>
      <c r="DO38" s="26"/>
      <c r="DP38" s="26"/>
      <c r="DQ38" s="26"/>
      <c r="DR38" s="26"/>
      <c r="DS38" s="26"/>
      <c r="DT38" s="26"/>
      <c r="DU38" s="26"/>
      <c r="DV38" s="26"/>
      <c r="DW38" s="26"/>
      <c r="DX38" s="27"/>
      <c r="DY38" s="711"/>
      <c r="DZ38" s="194"/>
      <c r="EA38" s="473"/>
      <c r="EB38" s="25"/>
      <c r="EC38" s="26"/>
      <c r="ED38" s="26"/>
      <c r="EE38" s="26"/>
      <c r="EF38" s="26"/>
      <c r="EG38" s="26"/>
      <c r="EH38" s="26"/>
      <c r="EI38" s="26"/>
      <c r="EJ38" s="26"/>
      <c r="EK38" s="26"/>
      <c r="EL38" s="26"/>
      <c r="EM38" s="26"/>
      <c r="EN38" s="26"/>
      <c r="EO38" s="26"/>
      <c r="EP38" s="26"/>
      <c r="EQ38" s="26"/>
      <c r="ER38" s="26"/>
      <c r="ES38" s="26"/>
      <c r="ET38" s="27"/>
      <c r="EU38" s="711"/>
    </row>
    <row r="39" ht="10.5" customHeight="1">
      <c r="A39" s="686"/>
      <c r="B39" s="721"/>
      <c r="C39" s="774"/>
      <c r="D39" s="780" t="s">
        <v>201</v>
      </c>
      <c r="M39" s="377"/>
      <c r="N39" s="776" t="str">
        <f>IFERROR(VLOOKUP(D39,StatusTierLookup,3,false),"")</f>
        <v/>
      </c>
      <c r="O39" s="377"/>
      <c r="P39" s="776" t="str">
        <f>IFERROR(VLOOKUP(D39,StatusTierLookup,4,false),"")</f>
        <v/>
      </c>
      <c r="R39" s="711"/>
      <c r="S39" s="721"/>
      <c r="T39" s="721"/>
      <c r="U39" s="722"/>
      <c r="V39" s="722"/>
      <c r="W39" s="722"/>
      <c r="X39" s="722"/>
      <c r="Y39" s="722"/>
      <c r="Z39" s="722"/>
      <c r="AA39" s="722"/>
      <c r="AB39" s="722"/>
      <c r="AC39" s="722"/>
      <c r="AD39" s="722"/>
      <c r="AE39" s="722"/>
      <c r="AF39" s="722"/>
      <c r="AG39" s="722"/>
      <c r="AH39" s="722"/>
      <c r="AI39" s="725"/>
      <c r="AJ39" s="690"/>
      <c r="AK39" s="690"/>
      <c r="AL39" s="694"/>
      <c r="AO39" s="25"/>
      <c r="AP39" s="27"/>
      <c r="BJ39" s="705"/>
      <c r="BK39" s="697"/>
      <c r="BL39" s="697"/>
      <c r="BM39" s="698"/>
      <c r="BN39" s="732" t="s">
        <v>188</v>
      </c>
      <c r="CG39" s="728"/>
      <c r="CH39" s="690"/>
      <c r="CI39" s="698"/>
      <c r="CJ39" s="732" t="s">
        <v>188</v>
      </c>
      <c r="DC39" s="728"/>
      <c r="DD39" s="690"/>
      <c r="DE39" s="698"/>
      <c r="DF39" s="732" t="s">
        <v>188</v>
      </c>
      <c r="DY39" s="711"/>
      <c r="DZ39" s="194"/>
      <c r="EA39" s="473"/>
      <c r="EB39" s="732" t="s">
        <v>188</v>
      </c>
      <c r="EU39" s="711"/>
    </row>
    <row r="40" ht="10.5" customHeight="1">
      <c r="A40" s="686"/>
      <c r="B40" s="721"/>
      <c r="C40" s="774"/>
      <c r="D40" s="26"/>
      <c r="E40" s="26"/>
      <c r="F40" s="26"/>
      <c r="G40" s="26"/>
      <c r="H40" s="26"/>
      <c r="I40" s="26"/>
      <c r="J40" s="26"/>
      <c r="K40" s="26"/>
      <c r="L40" s="26"/>
      <c r="M40" s="27"/>
      <c r="N40" s="25"/>
      <c r="O40" s="27"/>
      <c r="P40" s="25"/>
      <c r="Q40" s="26"/>
      <c r="R40" s="711"/>
      <c r="S40" s="721"/>
      <c r="T40" s="747"/>
      <c r="V40" s="712"/>
      <c r="AC40" s="770"/>
      <c r="AD40" s="179"/>
      <c r="AE40" s="179"/>
      <c r="AF40" s="179"/>
      <c r="AG40" s="179"/>
      <c r="AH40" s="777"/>
      <c r="AI40" s="725"/>
      <c r="AJ40" s="690"/>
      <c r="AK40" s="772"/>
      <c r="AL40" s="694"/>
      <c r="AM40" s="741" t="s">
        <v>20</v>
      </c>
      <c r="AO40" s="778" t="str">
        <f>IFNA(IFS(
OR(AT12=TRUE,BB12=TRUE,AT14=TRUE,BB14=TRUE,AT16=TRUE, BB16=TRUE,AT18=TRUE,BB18=TRUE,AT20=TRUE,BB20=TRUE,AT22=TRUE, BB22=TRUE), "",
AZ25=TRUE, VLOOKUP(BB25,AllAction,16, False),AZ27=TRUE,"",
AM27=TRUE, VLOOKUP(AO27,AllAction,16, False),
AM29=TRUE, VLOOKUP(AO29,AllAction,16, False),
AM31=TRUE, VLOOKUP(AO31,AllAction,16, False),
AM33=TRUE, VLOOKUP(AO33,AllAction,16, False)
))</f>
        <v/>
      </c>
      <c r="AP40" s="22"/>
      <c r="BJ40" s="705"/>
      <c r="BK40" s="697"/>
      <c r="BL40" s="697"/>
      <c r="BM40" s="698"/>
      <c r="CG40" s="728"/>
      <c r="CH40" s="690"/>
      <c r="CI40" s="698"/>
      <c r="DC40" s="728"/>
      <c r="DD40" s="690"/>
      <c r="DE40" s="698"/>
      <c r="DY40" s="711"/>
      <c r="DZ40" s="194"/>
      <c r="EA40" s="473"/>
      <c r="EU40" s="711"/>
    </row>
    <row r="41" ht="10.5" customHeight="1">
      <c r="A41" s="686"/>
      <c r="B41" s="721"/>
      <c r="C41" s="774"/>
      <c r="D41" s="781" t="s">
        <v>201</v>
      </c>
      <c r="M41" s="377"/>
      <c r="N41" s="776" t="str">
        <f>IFERROR(VLOOKUP(D41,StatusTierLookup,3,false),"")</f>
        <v/>
      </c>
      <c r="O41" s="377"/>
      <c r="P41" s="776" t="str">
        <f>IFERROR(VLOOKUP(D41,StatusTierLookup,4,false),"")</f>
        <v/>
      </c>
      <c r="R41" s="711"/>
      <c r="S41" s="721"/>
      <c r="AC41" s="39"/>
      <c r="AH41" s="722"/>
      <c r="AI41" s="725"/>
      <c r="AJ41" s="772"/>
      <c r="AK41" s="772"/>
      <c r="AL41" s="694"/>
      <c r="AO41" s="25"/>
      <c r="AP41" s="27"/>
      <c r="BJ41" s="705"/>
      <c r="BK41" s="697"/>
      <c r="BL41" s="697"/>
      <c r="BM41" s="745"/>
      <c r="CG41" s="728"/>
      <c r="CH41" s="782"/>
      <c r="CI41" s="745"/>
      <c r="DC41" s="728"/>
      <c r="DD41" s="782"/>
      <c r="DE41" s="745"/>
      <c r="DY41" s="711"/>
      <c r="DZ41" s="194"/>
      <c r="EA41" s="473"/>
      <c r="EU41" s="711"/>
    </row>
    <row r="42" ht="10.5" customHeight="1">
      <c r="A42" s="686"/>
      <c r="B42" s="721"/>
      <c r="C42" s="774"/>
      <c r="D42" s="26"/>
      <c r="E42" s="26"/>
      <c r="F42" s="26"/>
      <c r="G42" s="26"/>
      <c r="H42" s="26"/>
      <c r="I42" s="26"/>
      <c r="J42" s="26"/>
      <c r="K42" s="26"/>
      <c r="L42" s="26"/>
      <c r="M42" s="27"/>
      <c r="N42" s="25"/>
      <c r="O42" s="27"/>
      <c r="P42" s="25"/>
      <c r="Q42" s="26"/>
      <c r="R42" s="711"/>
      <c r="S42" s="721"/>
      <c r="T42" s="721"/>
      <c r="U42" s="722"/>
      <c r="V42" s="722"/>
      <c r="W42" s="722"/>
      <c r="X42" s="722"/>
      <c r="Y42" s="722"/>
      <c r="Z42" s="722"/>
      <c r="AA42" s="722"/>
      <c r="AB42" s="722"/>
      <c r="AC42" s="722"/>
      <c r="AD42" s="722"/>
      <c r="AE42" s="722"/>
      <c r="AF42" s="722"/>
      <c r="AG42" s="722"/>
      <c r="AH42" s="722"/>
      <c r="AI42" s="725"/>
      <c r="AJ42" s="690"/>
      <c r="AK42" s="690"/>
      <c r="AL42" s="694"/>
      <c r="AM42" s="741" t="s">
        <v>21</v>
      </c>
      <c r="AO42" s="778" t="str">
        <f>IFNA(IFS(
OR(AT12=TRUE,BB12=TRUE,AT14=TRUE,BB14=TRUE,AT16=TRUE, BB16=TRUE,AT18=TRUE,BB18=TRUE,AT20=TRUE,BB20=TRUE,AT22=TRUE, BB22=TRUE), "",
AZ25=TRUE, VLOOKUP(BB25,AllAction,14, False),AZ27=TRUE,"",
AM27=TRUE, VLOOKUP(AO27,AllAction,14, False),
AM29=TRUE, VLOOKUP(AO29,AllAction,14, False),
AM31=TRUE, VLOOKUP(AO31,AllAction,14, False),
AM33=TRUE, VLOOKUP(AO33,AllAction,14, False)
))</f>
        <v/>
      </c>
      <c r="AP42" s="22"/>
      <c r="BJ42" s="705"/>
      <c r="BK42" s="697"/>
      <c r="BL42" s="697"/>
      <c r="BM42" s="745"/>
      <c r="CG42" s="728"/>
      <c r="CH42" s="782"/>
      <c r="CI42" s="745"/>
      <c r="DC42" s="728"/>
      <c r="DD42" s="782"/>
      <c r="DE42" s="745"/>
      <c r="DY42" s="711"/>
      <c r="DZ42" s="194"/>
      <c r="EA42" s="473"/>
      <c r="EU42" s="711"/>
    </row>
    <row r="43" ht="10.5" customHeight="1">
      <c r="A43" s="686"/>
      <c r="B43" s="721"/>
      <c r="C43" s="774"/>
      <c r="D43" s="781" t="s">
        <v>201</v>
      </c>
      <c r="M43" s="377"/>
      <c r="N43" s="776" t="str">
        <f>IFERROR(VLOOKUP(D43,StatusTierLookup,3,false),"")</f>
        <v/>
      </c>
      <c r="O43" s="377"/>
      <c r="P43" s="776" t="str">
        <f>IFERROR(VLOOKUP(D43,StatusTierLookup,4,false),"")</f>
        <v/>
      </c>
      <c r="R43" s="711"/>
      <c r="S43" s="721"/>
      <c r="T43" s="747"/>
      <c r="V43" s="712"/>
      <c r="AC43" s="770"/>
      <c r="AD43" s="179"/>
      <c r="AE43" s="179"/>
      <c r="AF43" s="179"/>
      <c r="AG43" s="179"/>
      <c r="AH43" s="777"/>
      <c r="AI43" s="725"/>
      <c r="AJ43" s="690"/>
      <c r="AK43" s="772"/>
      <c r="AL43" s="694"/>
      <c r="AO43" s="39"/>
      <c r="AP43" s="377"/>
      <c r="BJ43" s="705"/>
      <c r="BK43" s="697"/>
      <c r="BL43" s="697"/>
      <c r="BM43" s="745"/>
      <c r="CG43" s="728"/>
      <c r="CH43" s="782"/>
      <c r="CI43" s="745"/>
      <c r="DC43" s="728"/>
      <c r="DD43" s="782"/>
      <c r="DE43" s="745"/>
      <c r="DY43" s="711"/>
      <c r="DZ43" s="194"/>
      <c r="EA43" s="473"/>
      <c r="EU43" s="711"/>
    </row>
    <row r="44" ht="10.5" customHeight="1">
      <c r="A44" s="686"/>
      <c r="B44" s="721"/>
      <c r="C44" s="774"/>
      <c r="D44" s="26"/>
      <c r="E44" s="26"/>
      <c r="F44" s="26"/>
      <c r="G44" s="26"/>
      <c r="H44" s="26"/>
      <c r="I44" s="26"/>
      <c r="J44" s="26"/>
      <c r="K44" s="26"/>
      <c r="L44" s="26"/>
      <c r="M44" s="27"/>
      <c r="N44" s="25"/>
      <c r="O44" s="27"/>
      <c r="P44" s="25"/>
      <c r="Q44" s="26"/>
      <c r="R44" s="711"/>
      <c r="S44" s="721"/>
      <c r="AC44" s="39"/>
      <c r="AH44" s="722"/>
      <c r="AI44" s="725"/>
      <c r="AJ44" s="772"/>
      <c r="AK44" s="772"/>
      <c r="AL44" s="696"/>
      <c r="AO44" s="25"/>
      <c r="AP44" s="27"/>
      <c r="BJ44" s="705"/>
      <c r="BK44" s="697"/>
      <c r="BL44" s="697"/>
      <c r="BM44" s="745"/>
      <c r="CG44" s="728"/>
      <c r="CH44" s="782"/>
      <c r="CI44" s="745"/>
      <c r="DC44" s="728"/>
      <c r="DD44" s="782"/>
      <c r="DE44" s="745"/>
      <c r="DY44" s="711"/>
      <c r="DZ44" s="194"/>
      <c r="EA44" s="473"/>
      <c r="EU44" s="711"/>
    </row>
    <row r="45" ht="10.5" customHeight="1">
      <c r="A45" s="686"/>
      <c r="B45" s="721"/>
      <c r="C45" s="774"/>
      <c r="D45" s="461"/>
      <c r="E45" s="470"/>
      <c r="F45" s="470"/>
      <c r="G45" s="470"/>
      <c r="H45" s="470"/>
      <c r="I45" s="470"/>
      <c r="J45" s="470"/>
      <c r="K45" s="746"/>
      <c r="L45" s="746"/>
      <c r="M45" s="746"/>
      <c r="N45" s="470"/>
      <c r="O45" s="470"/>
      <c r="P45" s="470"/>
      <c r="Q45" s="470"/>
      <c r="R45" s="470"/>
      <c r="S45" s="721"/>
      <c r="T45" s="721"/>
      <c r="U45" s="722"/>
      <c r="V45" s="722"/>
      <c r="W45" s="722"/>
      <c r="X45" s="722"/>
      <c r="Y45" s="722"/>
      <c r="Z45" s="722"/>
      <c r="AA45" s="722"/>
      <c r="AB45" s="722"/>
      <c r="AC45" s="722"/>
      <c r="AD45" s="722"/>
      <c r="AE45" s="722"/>
      <c r="AF45" s="722"/>
      <c r="AG45" s="722"/>
      <c r="AH45" s="722"/>
      <c r="AI45" s="725"/>
      <c r="AJ45" s="690"/>
      <c r="AK45" s="690"/>
      <c r="AL45" s="777"/>
      <c r="AM45" s="777"/>
      <c r="AN45" s="771"/>
      <c r="AO45" s="771"/>
      <c r="AP45" s="771"/>
      <c r="AQ45" s="771"/>
      <c r="AR45" s="771"/>
      <c r="AS45" s="771"/>
      <c r="AT45" s="771"/>
      <c r="AU45" s="771"/>
      <c r="AV45" s="771"/>
      <c r="AW45" s="771"/>
      <c r="AX45" s="771"/>
      <c r="AY45" s="771"/>
      <c r="AZ45" s="771"/>
      <c r="BA45" s="771"/>
      <c r="BB45" s="771"/>
      <c r="BC45" s="771"/>
      <c r="BD45" s="771"/>
      <c r="BE45" s="771"/>
      <c r="BF45" s="771"/>
      <c r="BG45" s="771"/>
      <c r="BH45" s="771"/>
      <c r="BI45" s="771"/>
      <c r="BJ45" s="771"/>
      <c r="BK45" s="783"/>
      <c r="BL45" s="783"/>
      <c r="BM45" s="745"/>
      <c r="BN45" s="784"/>
      <c r="BO45" s="785"/>
      <c r="BP45" s="785"/>
      <c r="BQ45" s="785"/>
      <c r="BR45" s="785"/>
      <c r="BS45" s="785"/>
      <c r="BT45" s="785"/>
      <c r="BU45" s="785"/>
      <c r="BV45" s="785"/>
      <c r="BW45" s="785"/>
      <c r="BX45" s="785"/>
      <c r="BY45" s="785"/>
      <c r="BZ45" s="785"/>
      <c r="CA45" s="785"/>
      <c r="CB45" s="785"/>
      <c r="CC45" s="785"/>
      <c r="CD45" s="785"/>
      <c r="CE45" s="785"/>
      <c r="CF45" s="746"/>
      <c r="CG45" s="746"/>
      <c r="CH45" s="782"/>
      <c r="CI45" s="745"/>
      <c r="CJ45" s="784"/>
      <c r="CK45" s="785"/>
      <c r="CL45" s="785"/>
      <c r="CM45" s="785"/>
      <c r="CN45" s="785"/>
      <c r="CO45" s="785"/>
      <c r="CP45" s="785"/>
      <c r="CQ45" s="785"/>
      <c r="CR45" s="785"/>
      <c r="CS45" s="785"/>
      <c r="CT45" s="785"/>
      <c r="CU45" s="785"/>
      <c r="CV45" s="785"/>
      <c r="CW45" s="785"/>
      <c r="CX45" s="785"/>
      <c r="CY45" s="785"/>
      <c r="CZ45" s="785"/>
      <c r="DA45" s="785"/>
      <c r="DB45" s="746"/>
      <c r="DC45" s="746"/>
      <c r="DD45" s="782"/>
      <c r="DE45" s="745"/>
      <c r="DF45" s="784"/>
      <c r="DG45" s="785"/>
      <c r="DH45" s="785"/>
      <c r="DI45" s="785"/>
      <c r="DJ45" s="785"/>
      <c r="DK45" s="785"/>
      <c r="DL45" s="785"/>
      <c r="DM45" s="785"/>
      <c r="DN45" s="785"/>
      <c r="DO45" s="785"/>
      <c r="DP45" s="785"/>
      <c r="DQ45" s="785"/>
      <c r="DR45" s="785"/>
      <c r="DS45" s="785"/>
      <c r="DT45" s="785"/>
      <c r="DU45" s="785"/>
      <c r="DV45" s="785"/>
      <c r="DW45" s="785"/>
      <c r="DX45" s="746"/>
      <c r="DY45" s="711"/>
      <c r="DZ45" s="194"/>
      <c r="EA45" s="473"/>
      <c r="EB45" s="473"/>
      <c r="EC45" s="711"/>
      <c r="ED45" s="711"/>
      <c r="EE45" s="711"/>
      <c r="EF45" s="711"/>
      <c r="EG45" s="711"/>
      <c r="EH45" s="711"/>
      <c r="EI45" s="711"/>
      <c r="EJ45" s="711"/>
      <c r="EK45" s="711"/>
      <c r="EL45" s="711"/>
      <c r="EM45" s="711"/>
      <c r="EN45" s="711"/>
      <c r="EO45" s="711"/>
      <c r="EP45" s="711"/>
      <c r="EQ45" s="711"/>
      <c r="ER45" s="711"/>
      <c r="ES45" s="711"/>
      <c r="ET45" s="711"/>
      <c r="EU45" s="711"/>
    </row>
    <row r="46" ht="10.5" customHeight="1">
      <c r="A46" s="688"/>
      <c r="B46" s="721"/>
      <c r="C46" s="721"/>
      <c r="D46" s="721"/>
      <c r="E46" s="721"/>
      <c r="F46" s="721"/>
      <c r="G46" s="721"/>
      <c r="H46" s="721"/>
      <c r="I46" s="721"/>
      <c r="J46" s="721"/>
      <c r="K46" s="721"/>
      <c r="L46" s="721"/>
      <c r="M46" s="721"/>
      <c r="N46" s="721"/>
      <c r="O46" s="721"/>
      <c r="P46" s="721"/>
      <c r="Q46" s="721"/>
      <c r="R46" s="721"/>
      <c r="S46" s="721"/>
      <c r="T46" s="721"/>
      <c r="U46" s="721"/>
      <c r="V46" s="721"/>
      <c r="W46" s="721"/>
      <c r="X46" s="721"/>
      <c r="Y46" s="721"/>
      <c r="Z46" s="721"/>
      <c r="AA46" s="721"/>
      <c r="AB46" s="721"/>
      <c r="AC46" s="721"/>
      <c r="AD46" s="721"/>
      <c r="AE46" s="721"/>
      <c r="AF46" s="721"/>
      <c r="AG46" s="721"/>
      <c r="AH46" s="721"/>
      <c r="AI46" s="725"/>
      <c r="AJ46" s="690"/>
      <c r="AK46" s="690"/>
      <c r="AL46" s="698"/>
      <c r="AM46" s="698"/>
      <c r="AN46" s="698"/>
      <c r="AO46" s="698"/>
      <c r="AP46" s="698"/>
      <c r="AQ46" s="698"/>
      <c r="AR46" s="698"/>
      <c r="AS46" s="698"/>
      <c r="AT46" s="698"/>
      <c r="AU46" s="698"/>
      <c r="AV46" s="698"/>
      <c r="AW46" s="698"/>
      <c r="AX46" s="698"/>
      <c r="AY46" s="698"/>
      <c r="AZ46" s="698"/>
      <c r="BA46" s="698"/>
      <c r="BB46" s="698"/>
      <c r="BC46" s="698"/>
      <c r="BD46" s="698"/>
      <c r="BE46" s="698"/>
      <c r="BF46" s="698"/>
      <c r="BG46" s="698"/>
      <c r="BH46" s="698"/>
      <c r="BI46" s="698"/>
      <c r="BJ46" s="698"/>
      <c r="BK46" s="764"/>
      <c r="BL46" s="764"/>
      <c r="BM46" s="745"/>
      <c r="BN46" s="745"/>
      <c r="BO46" s="745"/>
      <c r="BP46" s="745"/>
      <c r="BQ46" s="745"/>
      <c r="BR46" s="745"/>
      <c r="BS46" s="745"/>
      <c r="BT46" s="745"/>
      <c r="BU46" s="745"/>
      <c r="BV46" s="745"/>
      <c r="BW46" s="745"/>
      <c r="BX46" s="745"/>
      <c r="BY46" s="745"/>
      <c r="BZ46" s="745"/>
      <c r="CA46" s="745"/>
      <c r="CB46" s="745"/>
      <c r="CC46" s="745"/>
      <c r="CD46" s="745"/>
      <c r="CE46" s="745"/>
      <c r="CF46" s="745"/>
      <c r="CG46" s="745"/>
      <c r="CH46" s="782"/>
      <c r="CI46" s="745"/>
      <c r="CJ46" s="745"/>
      <c r="CK46" s="745"/>
      <c r="CL46" s="745"/>
      <c r="CM46" s="745"/>
      <c r="CN46" s="745"/>
      <c r="CO46" s="745"/>
      <c r="CP46" s="745"/>
      <c r="CQ46" s="745"/>
      <c r="CR46" s="745"/>
      <c r="CS46" s="745"/>
      <c r="CT46" s="745"/>
      <c r="CU46" s="745"/>
      <c r="CV46" s="745"/>
      <c r="CW46" s="745"/>
      <c r="CX46" s="745"/>
      <c r="CY46" s="745"/>
      <c r="CZ46" s="745"/>
      <c r="DA46" s="745"/>
      <c r="DB46" s="745"/>
      <c r="DC46" s="745"/>
      <c r="DD46" s="782"/>
      <c r="DE46" s="745"/>
      <c r="DF46" s="745"/>
      <c r="DG46" s="745"/>
      <c r="DH46" s="745"/>
      <c r="DI46" s="745"/>
      <c r="DJ46" s="745"/>
      <c r="DK46" s="745"/>
      <c r="DL46" s="745"/>
      <c r="DM46" s="745"/>
      <c r="DN46" s="745"/>
      <c r="DO46" s="745"/>
      <c r="DP46" s="745"/>
      <c r="DQ46" s="745"/>
      <c r="DR46" s="745"/>
      <c r="DS46" s="745"/>
      <c r="DT46" s="745"/>
      <c r="DU46" s="745"/>
      <c r="DV46" s="745"/>
      <c r="DW46" s="745"/>
      <c r="DX46" s="745"/>
      <c r="DY46" s="473"/>
      <c r="DZ46" s="194"/>
      <c r="EA46" s="473"/>
      <c r="EB46" s="473"/>
      <c r="EC46" s="473"/>
      <c r="ED46" s="473"/>
      <c r="EE46" s="473"/>
      <c r="EF46" s="473"/>
      <c r="EG46" s="473"/>
      <c r="EH46" s="473"/>
      <c r="EI46" s="473"/>
      <c r="EJ46" s="473"/>
      <c r="EK46" s="473"/>
      <c r="EL46" s="473"/>
      <c r="EM46" s="473"/>
      <c r="EN46" s="473"/>
      <c r="EO46" s="473"/>
      <c r="EP46" s="473"/>
      <c r="EQ46" s="473"/>
      <c r="ER46" s="473"/>
      <c r="ES46" s="473"/>
      <c r="ET46" s="473"/>
      <c r="EU46" s="473"/>
    </row>
    <row r="47" ht="10.5" customHeight="1">
      <c r="A47" s="686"/>
      <c r="B47" s="686"/>
      <c r="C47" s="686"/>
      <c r="D47" s="686"/>
      <c r="E47" s="686"/>
      <c r="F47" s="686"/>
      <c r="G47" s="686"/>
      <c r="H47" s="686"/>
      <c r="I47" s="686"/>
      <c r="J47" s="686"/>
      <c r="K47" s="686"/>
      <c r="L47" s="686"/>
      <c r="M47" s="686"/>
      <c r="N47" s="686"/>
      <c r="O47" s="686"/>
      <c r="P47" s="686"/>
      <c r="Q47" s="686"/>
      <c r="R47" s="686"/>
      <c r="S47" s="686"/>
      <c r="T47" s="686"/>
      <c r="U47" s="686"/>
      <c r="V47" s="686"/>
      <c r="W47" s="686"/>
      <c r="X47" s="686"/>
      <c r="Y47" s="686"/>
      <c r="Z47" s="686"/>
      <c r="AA47" s="686"/>
      <c r="AB47" s="686"/>
      <c r="AC47" s="686"/>
      <c r="AD47" s="687"/>
      <c r="AE47" s="687"/>
      <c r="AF47" s="687"/>
      <c r="AG47" s="687"/>
      <c r="AH47" s="687"/>
      <c r="AI47" s="687"/>
      <c r="AJ47" s="688"/>
      <c r="AK47" s="688"/>
      <c r="AL47" s="688"/>
      <c r="AM47" s="688"/>
      <c r="AN47" s="688"/>
      <c r="AO47" s="688"/>
      <c r="AP47" s="688"/>
      <c r="AQ47" s="688"/>
      <c r="AR47" s="688"/>
      <c r="AS47" s="688"/>
      <c r="AT47" s="688"/>
      <c r="AU47" s="688"/>
      <c r="AV47" s="688"/>
      <c r="AW47" s="688"/>
      <c r="AX47" s="688"/>
      <c r="AY47" s="688"/>
      <c r="AZ47" s="688"/>
      <c r="BA47" s="688"/>
      <c r="BB47" s="688"/>
      <c r="BC47" s="688"/>
      <c r="BD47" s="688"/>
      <c r="BE47" s="688"/>
      <c r="BF47" s="688"/>
      <c r="BG47" s="688"/>
      <c r="BH47" s="688"/>
      <c r="BI47" s="688"/>
      <c r="BJ47" s="688"/>
      <c r="BK47" s="764"/>
      <c r="BL47" s="764"/>
      <c r="BM47" s="688"/>
      <c r="BN47" s="688"/>
      <c r="BO47" s="688"/>
      <c r="BP47" s="688"/>
      <c r="BQ47" s="688"/>
      <c r="BR47" s="688"/>
      <c r="BS47" s="688"/>
      <c r="BT47" s="688"/>
      <c r="BU47" s="688"/>
      <c r="BV47" s="687"/>
      <c r="BW47" s="687"/>
      <c r="BX47" s="687"/>
      <c r="BY47" s="687"/>
      <c r="BZ47" s="687"/>
      <c r="CA47" s="764"/>
      <c r="CB47" s="688"/>
      <c r="CC47" s="688"/>
      <c r="CD47" s="688"/>
      <c r="CE47" s="688"/>
      <c r="CF47" s="688"/>
      <c r="CG47" s="688"/>
      <c r="CH47" s="690"/>
      <c r="CI47" s="688"/>
      <c r="CJ47" s="688"/>
      <c r="CK47" s="336"/>
      <c r="CL47" s="336"/>
      <c r="CM47" s="336"/>
      <c r="CN47" s="336"/>
      <c r="CO47" s="336"/>
      <c r="CP47" s="336"/>
      <c r="CQ47" s="336"/>
      <c r="CR47" s="336"/>
      <c r="CS47" s="336"/>
      <c r="CT47" s="336"/>
      <c r="CU47" s="336"/>
      <c r="CV47" s="336"/>
      <c r="CW47" s="336"/>
      <c r="CX47" s="336"/>
      <c r="CY47" s="336"/>
      <c r="CZ47" s="336"/>
      <c r="DA47" s="336"/>
      <c r="DB47" s="336"/>
      <c r="DC47" s="336"/>
      <c r="DD47" s="194"/>
      <c r="DE47" s="336"/>
      <c r="DF47" s="336"/>
      <c r="DG47" s="336"/>
      <c r="DH47" s="336"/>
      <c r="DI47" s="336"/>
      <c r="DJ47" s="336"/>
      <c r="DK47" s="336"/>
      <c r="DL47" s="336"/>
      <c r="DM47" s="336"/>
      <c r="DN47" s="336"/>
      <c r="DO47" s="336"/>
      <c r="DP47" s="336"/>
      <c r="DQ47" s="336"/>
      <c r="DR47" s="336"/>
      <c r="DS47" s="336"/>
      <c r="DT47" s="336"/>
      <c r="DU47" s="336"/>
      <c r="DV47" s="336"/>
      <c r="DW47" s="336"/>
      <c r="DX47" s="336"/>
      <c r="DY47" s="336"/>
      <c r="DZ47" s="194"/>
      <c r="EA47" s="336"/>
      <c r="EB47" s="336"/>
      <c r="EC47" s="336"/>
      <c r="ED47" s="336"/>
      <c r="EE47" s="336"/>
      <c r="EF47" s="336"/>
      <c r="EG47" s="336"/>
      <c r="EH47" s="336"/>
      <c r="EI47" s="336"/>
      <c r="EJ47" s="336"/>
      <c r="EK47" s="336"/>
      <c r="EL47" s="336"/>
      <c r="EM47" s="336"/>
      <c r="EN47" s="336"/>
      <c r="EO47" s="336"/>
      <c r="EP47" s="336"/>
      <c r="EQ47" s="336"/>
      <c r="ER47" s="336"/>
      <c r="ES47" s="336"/>
      <c r="ET47" s="336"/>
      <c r="EU47" s="336"/>
    </row>
    <row r="48" ht="10.5" customHeight="1">
      <c r="A48" s="686"/>
      <c r="B48" s="686"/>
      <c r="C48" s="686"/>
      <c r="D48" s="686"/>
      <c r="E48" s="686"/>
      <c r="F48" s="686"/>
      <c r="G48" s="686"/>
      <c r="H48" s="686"/>
      <c r="I48" s="686"/>
      <c r="J48" s="686"/>
      <c r="K48" s="686"/>
      <c r="L48" s="686"/>
      <c r="M48" s="686"/>
      <c r="N48" s="686"/>
      <c r="O48" s="686"/>
      <c r="P48" s="686"/>
      <c r="Q48" s="686"/>
      <c r="R48" s="686"/>
      <c r="S48" s="686"/>
      <c r="T48" s="686"/>
      <c r="U48" s="686"/>
      <c r="V48" s="686"/>
      <c r="W48" s="686"/>
      <c r="X48" s="686"/>
      <c r="Y48" s="686"/>
      <c r="Z48" s="686"/>
      <c r="AA48" s="686"/>
      <c r="AB48" s="686"/>
      <c r="AC48" s="686"/>
      <c r="AD48" s="687"/>
      <c r="AE48" s="687"/>
      <c r="AF48" s="687"/>
      <c r="AG48" s="687"/>
      <c r="AH48" s="687"/>
      <c r="AI48" s="687"/>
      <c r="AJ48" s="688"/>
      <c r="AK48" s="688"/>
      <c r="AL48" s="688"/>
      <c r="AM48" s="688"/>
      <c r="AN48" s="688"/>
      <c r="AO48" s="688"/>
      <c r="AP48" s="688"/>
      <c r="AQ48" s="688"/>
      <c r="AR48" s="688"/>
      <c r="AS48" s="688"/>
      <c r="AT48" s="688"/>
      <c r="AU48" s="688"/>
      <c r="AV48" s="688"/>
      <c r="AW48" s="688"/>
      <c r="AX48" s="688"/>
      <c r="AY48" s="688"/>
      <c r="AZ48" s="688"/>
      <c r="BA48" s="688"/>
      <c r="BB48" s="688"/>
      <c r="BC48" s="688"/>
      <c r="BD48" s="688"/>
      <c r="BE48" s="688"/>
      <c r="BF48" s="688"/>
      <c r="BG48" s="688"/>
      <c r="BH48" s="688"/>
      <c r="BI48" s="688"/>
      <c r="BJ48" s="688"/>
      <c r="BK48" s="764"/>
      <c r="BL48" s="764"/>
      <c r="BM48" s="688"/>
      <c r="BN48" s="688"/>
      <c r="BO48" s="688"/>
      <c r="BP48" s="688"/>
      <c r="BQ48" s="688"/>
      <c r="BR48" s="688"/>
      <c r="BS48" s="688"/>
      <c r="BT48" s="688"/>
      <c r="BU48" s="688"/>
      <c r="BV48" s="687"/>
      <c r="BW48" s="687"/>
      <c r="BX48" s="687"/>
      <c r="BY48" s="687"/>
      <c r="BZ48" s="687"/>
      <c r="CA48" s="764"/>
      <c r="CB48" s="688"/>
      <c r="CC48" s="688"/>
      <c r="CD48" s="688"/>
      <c r="CE48" s="688"/>
      <c r="CF48" s="688"/>
      <c r="CG48" s="688"/>
      <c r="CH48" s="690"/>
      <c r="CI48" s="688"/>
      <c r="CJ48" s="688"/>
      <c r="CK48" s="336"/>
      <c r="CL48" s="336"/>
      <c r="CM48" s="336"/>
      <c r="CN48" s="336"/>
      <c r="CO48" s="336"/>
      <c r="CP48" s="336"/>
      <c r="CQ48" s="336"/>
      <c r="CR48" s="336"/>
      <c r="CS48" s="336"/>
      <c r="CT48" s="336"/>
      <c r="CU48" s="194"/>
      <c r="CV48" s="194"/>
      <c r="CW48" s="194"/>
      <c r="CX48" s="194"/>
      <c r="CY48" s="194"/>
      <c r="CZ48" s="194"/>
      <c r="DA48" s="194"/>
      <c r="DB48" s="194"/>
      <c r="DC48" s="194"/>
      <c r="DD48" s="194"/>
      <c r="DE48" s="194"/>
      <c r="DF48" s="194"/>
      <c r="DG48" s="194"/>
      <c r="DH48" s="194"/>
      <c r="DI48" s="194"/>
      <c r="DJ48" s="194"/>
      <c r="DK48" s="194"/>
      <c r="DL48" s="194"/>
      <c r="DM48" s="194"/>
      <c r="DN48" s="194"/>
      <c r="DO48" s="194"/>
      <c r="DP48" s="194"/>
      <c r="DQ48" s="194"/>
      <c r="DR48" s="194"/>
      <c r="DS48" s="194"/>
      <c r="DT48" s="194"/>
      <c r="DU48" s="194"/>
      <c r="DV48" s="194"/>
      <c r="DW48" s="194"/>
      <c r="DX48" s="194"/>
      <c r="DY48" s="194"/>
      <c r="DZ48" s="194"/>
      <c r="EA48" s="194"/>
      <c r="EB48" s="194"/>
      <c r="EC48" s="194"/>
      <c r="ED48" s="194"/>
      <c r="EE48" s="194"/>
      <c r="EF48" s="194"/>
      <c r="EG48" s="194"/>
      <c r="EH48" s="194"/>
      <c r="EI48" s="194"/>
      <c r="EJ48" s="194"/>
      <c r="EK48" s="194"/>
      <c r="EL48" s="194"/>
      <c r="EM48" s="194"/>
      <c r="EN48" s="194"/>
      <c r="EO48" s="194"/>
      <c r="EP48" s="194"/>
      <c r="EQ48" s="194"/>
      <c r="ER48" s="194"/>
      <c r="ES48" s="194"/>
      <c r="ET48" s="194"/>
      <c r="EU48" s="194"/>
    </row>
    <row r="49" ht="10.5" customHeight="1">
      <c r="A49" s="686"/>
      <c r="B49" s="691"/>
      <c r="C49" s="692" t="s">
        <v>181</v>
      </c>
      <c r="R49" s="691"/>
      <c r="S49" s="691"/>
      <c r="T49" s="691"/>
      <c r="U49" s="691"/>
      <c r="V49" s="691"/>
      <c r="W49" s="691"/>
      <c r="X49" s="691"/>
      <c r="Y49" s="691"/>
      <c r="Z49" s="691"/>
      <c r="AA49" s="691"/>
      <c r="AB49" s="688"/>
      <c r="AC49" s="688"/>
      <c r="AD49" s="688"/>
      <c r="AE49" s="688"/>
      <c r="AF49" s="688"/>
      <c r="AG49" s="688"/>
      <c r="AH49" s="688"/>
      <c r="AI49" s="688"/>
      <c r="AJ49" s="688"/>
      <c r="AK49" s="688"/>
      <c r="AL49" s="689"/>
      <c r="AM49" s="689"/>
      <c r="AN49" s="693"/>
      <c r="AO49" s="693"/>
      <c r="AP49" s="693"/>
      <c r="AQ49" s="693"/>
      <c r="AR49" s="693"/>
      <c r="AS49" s="693"/>
      <c r="AT49" s="694"/>
      <c r="AU49" s="695"/>
      <c r="BJ49" s="696"/>
      <c r="BK49" s="697"/>
      <c r="BL49" s="697"/>
      <c r="BM49" s="698"/>
      <c r="BN49" s="692" t="s">
        <v>182</v>
      </c>
      <c r="CC49" s="698"/>
      <c r="CD49" s="698"/>
      <c r="CE49" s="698"/>
      <c r="CF49" s="698"/>
      <c r="CG49" s="698"/>
      <c r="CH49" s="690"/>
      <c r="CI49" s="698"/>
      <c r="CJ49" s="692"/>
      <c r="CY49" s="698"/>
      <c r="CZ49" s="698"/>
      <c r="DA49" s="698"/>
      <c r="DB49" s="698"/>
      <c r="DC49" s="698"/>
      <c r="DD49" s="690"/>
      <c r="DE49" s="698"/>
      <c r="DF49" s="692"/>
      <c r="DU49" s="698"/>
      <c r="DV49" s="698"/>
      <c r="DW49" s="698"/>
      <c r="DX49" s="698"/>
      <c r="DY49" s="473"/>
      <c r="DZ49" s="194"/>
      <c r="EA49" s="473"/>
      <c r="EB49" s="699"/>
      <c r="EQ49" s="473"/>
      <c r="ER49" s="473"/>
      <c r="ES49" s="473"/>
      <c r="ET49" s="473"/>
      <c r="EU49" s="473"/>
    </row>
    <row r="50" ht="10.5" customHeight="1">
      <c r="A50" s="686"/>
      <c r="B50" s="691"/>
      <c r="R50" s="691"/>
      <c r="S50" s="691"/>
      <c r="T50" s="691"/>
      <c r="U50" s="691"/>
      <c r="V50" s="691"/>
      <c r="W50" s="691"/>
      <c r="X50" s="691"/>
      <c r="Y50" s="691"/>
      <c r="Z50" s="691"/>
      <c r="AA50" s="691"/>
      <c r="AB50" s="688"/>
      <c r="AC50" s="688"/>
      <c r="AD50" s="688"/>
      <c r="AE50" s="688"/>
      <c r="AF50" s="688"/>
      <c r="AG50" s="688"/>
      <c r="AH50" s="688"/>
      <c r="AI50" s="688"/>
      <c r="AJ50" s="688"/>
      <c r="AK50" s="688"/>
      <c r="AL50" s="689"/>
      <c r="AM50" s="689"/>
      <c r="AN50" s="693"/>
      <c r="AO50" s="693"/>
      <c r="AP50" s="693"/>
      <c r="AQ50" s="693"/>
      <c r="AR50" s="693"/>
      <c r="AS50" s="693"/>
      <c r="AT50" s="694"/>
      <c r="BJ50" s="696"/>
      <c r="BK50" s="697"/>
      <c r="BL50" s="697"/>
      <c r="BM50" s="698"/>
      <c r="CC50" s="698"/>
      <c r="CD50" s="698"/>
      <c r="CE50" s="698"/>
      <c r="CF50" s="698"/>
      <c r="CG50" s="698"/>
      <c r="CH50" s="690"/>
      <c r="CI50" s="698"/>
      <c r="CY50" s="698"/>
      <c r="CZ50" s="698"/>
      <c r="DA50" s="698"/>
      <c r="DB50" s="698"/>
      <c r="DC50" s="698"/>
      <c r="DD50" s="690"/>
      <c r="DE50" s="698"/>
      <c r="DU50" s="698"/>
      <c r="DV50" s="698"/>
      <c r="DW50" s="698"/>
      <c r="DX50" s="698"/>
      <c r="DY50" s="473"/>
      <c r="DZ50" s="194"/>
      <c r="EA50" s="473"/>
      <c r="EQ50" s="473"/>
      <c r="ER50" s="473"/>
      <c r="ES50" s="473"/>
      <c r="ET50" s="473"/>
      <c r="EU50" s="473"/>
    </row>
    <row r="51" ht="10.5" customHeight="1">
      <c r="A51" s="686"/>
      <c r="B51" s="691"/>
      <c r="C51" s="691"/>
      <c r="D51" s="691"/>
      <c r="E51" s="691"/>
      <c r="F51" s="691"/>
      <c r="G51" s="691"/>
      <c r="H51" s="691"/>
      <c r="I51" s="691"/>
      <c r="J51" s="691"/>
      <c r="K51" s="691"/>
      <c r="L51" s="691"/>
      <c r="M51" s="691"/>
      <c r="N51" s="691"/>
      <c r="O51" s="691"/>
      <c r="P51" s="691"/>
      <c r="Q51" s="691"/>
      <c r="R51" s="691"/>
      <c r="S51" s="691"/>
      <c r="T51" s="691"/>
      <c r="U51" s="691"/>
      <c r="V51" s="691"/>
      <c r="W51" s="691"/>
      <c r="X51" s="691"/>
      <c r="Y51" s="691"/>
      <c r="Z51" s="691"/>
      <c r="AA51" s="691"/>
      <c r="AB51" s="688"/>
      <c r="AC51" s="688"/>
      <c r="AD51" s="688"/>
      <c r="AE51" s="688"/>
      <c r="AF51" s="688"/>
      <c r="AG51" s="688"/>
      <c r="AH51" s="688"/>
      <c r="AI51" s="688"/>
      <c r="AJ51" s="688"/>
      <c r="AK51" s="688"/>
      <c r="AL51" s="689"/>
      <c r="AM51" s="689"/>
      <c r="AN51" s="693"/>
      <c r="AO51" s="693"/>
      <c r="AP51" s="693"/>
      <c r="AQ51" s="693"/>
      <c r="AR51" s="693"/>
      <c r="AS51" s="693"/>
      <c r="AT51" s="700" t="str">
        <f>IF(T74&lt;&gt;"",T74,IF(Z54&lt;&gt;"ANY",Z54,HIGHESTATT(E61,E65,E67)))</f>
        <v/>
      </c>
      <c r="AU51" s="701" t="s">
        <v>153</v>
      </c>
      <c r="BA51" s="694"/>
      <c r="BB51" s="415" t="s">
        <v>183</v>
      </c>
      <c r="BJ51" s="696"/>
      <c r="BK51" s="697"/>
      <c r="BL51" s="697"/>
      <c r="BM51" s="698"/>
      <c r="BN51" s="698"/>
      <c r="BO51" s="698"/>
      <c r="BP51" s="698"/>
      <c r="BQ51" s="698"/>
      <c r="BR51" s="698"/>
      <c r="BS51" s="698"/>
      <c r="BT51" s="698"/>
      <c r="BU51" s="698"/>
      <c r="BV51" s="698"/>
      <c r="BW51" s="698"/>
      <c r="BX51" s="698"/>
      <c r="BY51" s="698"/>
      <c r="BZ51" s="698"/>
      <c r="CA51" s="702"/>
      <c r="CB51" s="698"/>
      <c r="CC51" s="698"/>
      <c r="CD51" s="698"/>
      <c r="CE51" s="698"/>
      <c r="CF51" s="698"/>
      <c r="CG51" s="698"/>
      <c r="CH51" s="690"/>
      <c r="CI51" s="698"/>
      <c r="CJ51" s="698"/>
      <c r="CK51" s="698"/>
      <c r="CL51" s="698"/>
      <c r="CM51" s="698"/>
      <c r="CN51" s="698"/>
      <c r="CO51" s="698"/>
      <c r="CP51" s="698"/>
      <c r="CQ51" s="698"/>
      <c r="CR51" s="698"/>
      <c r="CS51" s="698"/>
      <c r="CT51" s="698"/>
      <c r="CU51" s="698"/>
      <c r="CV51" s="698"/>
      <c r="CW51" s="702"/>
      <c r="CX51" s="698"/>
      <c r="CY51" s="698"/>
      <c r="CZ51" s="698"/>
      <c r="DA51" s="698"/>
      <c r="DB51" s="698"/>
      <c r="DC51" s="698"/>
      <c r="DD51" s="690"/>
      <c r="DE51" s="698"/>
      <c r="DF51" s="698"/>
      <c r="DG51" s="698"/>
      <c r="DH51" s="698"/>
      <c r="DI51" s="698"/>
      <c r="DJ51" s="698"/>
      <c r="DK51" s="698"/>
      <c r="DL51" s="698"/>
      <c r="DM51" s="698"/>
      <c r="DN51" s="698"/>
      <c r="DO51" s="698"/>
      <c r="DP51" s="698"/>
      <c r="DQ51" s="698"/>
      <c r="DR51" s="698"/>
      <c r="DS51" s="702"/>
      <c r="DT51" s="698"/>
      <c r="DU51" s="698"/>
      <c r="DV51" s="698"/>
      <c r="DW51" s="698"/>
      <c r="DX51" s="698"/>
      <c r="DY51" s="473"/>
      <c r="DZ51" s="194"/>
      <c r="EA51" s="473"/>
      <c r="EB51" s="473"/>
      <c r="EC51" s="473"/>
      <c r="ED51" s="473"/>
      <c r="EE51" s="473"/>
      <c r="EF51" s="473"/>
      <c r="EG51" s="473"/>
      <c r="EH51" s="473"/>
      <c r="EI51" s="473"/>
      <c r="EJ51" s="473"/>
      <c r="EK51" s="473"/>
      <c r="EL51" s="473"/>
      <c r="EM51" s="473"/>
      <c r="EN51" s="473"/>
      <c r="EO51" s="473"/>
      <c r="EP51" s="473"/>
      <c r="EQ51" s="473"/>
      <c r="ER51" s="473"/>
      <c r="ES51" s="473"/>
      <c r="ET51" s="473"/>
      <c r="EU51" s="473"/>
    </row>
    <row r="52" ht="10.5" customHeight="1">
      <c r="A52" s="686"/>
      <c r="B52" s="691"/>
      <c r="C52" s="703" t="s">
        <v>12</v>
      </c>
      <c r="H52" s="704"/>
      <c r="I52" s="691"/>
      <c r="J52" s="691"/>
      <c r="K52" s="691"/>
      <c r="L52" s="691"/>
      <c r="M52" s="691"/>
      <c r="N52" s="691"/>
      <c r="O52" s="691"/>
      <c r="P52" s="691"/>
      <c r="Q52" s="691"/>
      <c r="R52" s="703" t="s">
        <v>184</v>
      </c>
      <c r="W52" s="704"/>
      <c r="X52" s="691"/>
      <c r="Y52" s="691"/>
      <c r="Z52" s="691"/>
      <c r="AA52" s="691"/>
      <c r="AB52" s="698"/>
      <c r="AC52" s="698"/>
      <c r="AD52" s="698"/>
      <c r="AE52" s="698"/>
      <c r="AF52" s="688"/>
      <c r="AG52" s="688"/>
      <c r="AH52" s="688"/>
      <c r="AI52" s="688"/>
      <c r="AJ52" s="688"/>
      <c r="AK52" s="688"/>
      <c r="AL52" s="689"/>
      <c r="AM52" s="689"/>
      <c r="AN52" s="689"/>
      <c r="AO52" s="689"/>
      <c r="AP52" s="696"/>
      <c r="AQ52" s="696"/>
      <c r="AR52" s="696"/>
      <c r="AS52" s="696"/>
      <c r="AT52" s="696"/>
      <c r="BA52" s="705"/>
      <c r="BJ52" s="705"/>
      <c r="BK52" s="697"/>
      <c r="BL52" s="697"/>
      <c r="BM52" s="698"/>
      <c r="BN52" s="706"/>
      <c r="BW52" s="691"/>
      <c r="BX52" s="706"/>
      <c r="CG52" s="691"/>
      <c r="CH52" s="690"/>
      <c r="CI52" s="698"/>
      <c r="CJ52" s="706"/>
      <c r="CS52" s="691"/>
      <c r="CT52" s="706"/>
      <c r="DC52" s="691"/>
      <c r="DD52" s="690"/>
      <c r="DE52" s="698"/>
      <c r="DF52" s="706"/>
      <c r="DO52" s="691"/>
      <c r="DP52" s="706"/>
      <c r="DY52" s="473"/>
      <c r="DZ52" s="194"/>
      <c r="EA52" s="473"/>
      <c r="EB52" s="706"/>
      <c r="EK52" s="473"/>
      <c r="EL52" s="707"/>
      <c r="EU52" s="473"/>
    </row>
    <row r="53" ht="10.5" customHeight="1">
      <c r="A53" s="686"/>
      <c r="B53" s="691"/>
      <c r="H53" s="708"/>
      <c r="I53" s="708"/>
      <c r="J53" s="708"/>
      <c r="K53" s="708"/>
      <c r="L53" s="704"/>
      <c r="M53" s="691"/>
      <c r="N53" s="691"/>
      <c r="O53" s="691"/>
      <c r="P53" s="691"/>
      <c r="Q53" s="691"/>
      <c r="W53" s="708"/>
      <c r="X53" s="708"/>
      <c r="Y53" s="708"/>
      <c r="Z53" s="704"/>
      <c r="AA53" s="691"/>
      <c r="AB53" s="698"/>
      <c r="AC53" s="698"/>
      <c r="AD53" s="698"/>
      <c r="AE53" s="698"/>
      <c r="AF53" s="688"/>
      <c r="AG53" s="688"/>
      <c r="AH53" s="688"/>
      <c r="AI53" s="688"/>
      <c r="AJ53" s="688"/>
      <c r="AK53" s="688"/>
      <c r="AL53" s="693"/>
      <c r="AM53" s="693"/>
      <c r="AN53" s="693"/>
      <c r="AO53" s="693"/>
      <c r="AP53" s="694"/>
      <c r="AQ53" s="696"/>
      <c r="AR53" s="696"/>
      <c r="AS53" s="696"/>
      <c r="AT53" s="696"/>
      <c r="AU53" s="709" t="str">
        <f>CONCATENATE(NPCALC!N53:R53,NPCALC!F85,if(NPCALC!O51="CRM", NPCALC!O85:P85, NPCALC!Q85:R85))</f>
        <v/>
      </c>
      <c r="BA53" s="705"/>
      <c r="BB53" s="710" t="s">
        <v>134</v>
      </c>
      <c r="BJ53" s="705"/>
      <c r="BK53" s="697"/>
      <c r="BL53" s="697"/>
      <c r="BM53" s="698"/>
      <c r="BW53" s="704"/>
      <c r="CG53" s="704"/>
      <c r="CH53" s="690"/>
      <c r="CI53" s="698"/>
      <c r="CS53" s="704"/>
      <c r="DC53" s="704"/>
      <c r="DD53" s="690"/>
      <c r="DE53" s="698"/>
      <c r="DO53" s="704"/>
      <c r="DY53" s="711"/>
      <c r="DZ53" s="194"/>
      <c r="EA53" s="473"/>
      <c r="EK53" s="711"/>
      <c r="EU53" s="711"/>
    </row>
    <row r="54" ht="10.5" customHeight="1">
      <c r="A54" s="686"/>
      <c r="B54" s="691"/>
      <c r="C54" s="712"/>
      <c r="Q54" s="691"/>
      <c r="R54" s="710" t="s">
        <v>133</v>
      </c>
      <c r="Z54" s="415" t="str">
        <f>IFERROR(VLOOKUP(R56,Under_Lookup,37,FALSE),"")</f>
        <v/>
      </c>
      <c r="AC54" s="698"/>
      <c r="AD54" s="698"/>
      <c r="AE54" s="698"/>
      <c r="AF54" s="688"/>
      <c r="AG54" s="688"/>
      <c r="AH54" s="688"/>
      <c r="AI54" s="688"/>
      <c r="AJ54" s="688"/>
      <c r="AK54" s="688"/>
      <c r="AL54" s="693"/>
      <c r="AM54" s="693"/>
      <c r="AN54" s="693"/>
      <c r="AO54" s="693"/>
      <c r="AP54" s="694"/>
      <c r="AQ54" s="696"/>
      <c r="AR54" s="696"/>
      <c r="AS54" s="696"/>
      <c r="AT54" s="696"/>
      <c r="BA54" s="705"/>
      <c r="BJ54" s="705"/>
      <c r="BK54" s="697"/>
      <c r="BL54" s="697"/>
      <c r="BM54" s="698"/>
      <c r="BN54" s="713" t="str">
        <f>IFERROR(__xludf.DUMMYFUNCTION("ifNA(REGEXREPLACE( VLOOKUP(BX52,Relationship,2,false), ""you"", BN52))"),"")</f>
        <v/>
      </c>
      <c r="BO54" s="21"/>
      <c r="BP54" s="21"/>
      <c r="BQ54" s="21"/>
      <c r="BR54" s="21"/>
      <c r="BS54" s="21"/>
      <c r="BT54" s="21"/>
      <c r="BU54" s="21"/>
      <c r="BV54" s="21"/>
      <c r="BW54" s="21"/>
      <c r="BX54" s="21"/>
      <c r="BY54" s="21"/>
      <c r="BZ54" s="21"/>
      <c r="CA54" s="21"/>
      <c r="CB54" s="21"/>
      <c r="CC54" s="21"/>
      <c r="CD54" s="21"/>
      <c r="CE54" s="21"/>
      <c r="CF54" s="22"/>
      <c r="CG54" s="714"/>
      <c r="CH54" s="690"/>
      <c r="CI54" s="698"/>
      <c r="CJ54" s="713" t="str">
        <f>IFERROR(__xludf.DUMMYFUNCTION("ifNA(REGEXREPLACE( VLOOKUP(CT52,Relationship,2,false), ""you"", CJ52))"),"")</f>
        <v/>
      </c>
      <c r="CK54" s="21"/>
      <c r="CL54" s="21"/>
      <c r="CM54" s="21"/>
      <c r="CN54" s="21"/>
      <c r="CO54" s="21"/>
      <c r="CP54" s="21"/>
      <c r="CQ54" s="21"/>
      <c r="CR54" s="21"/>
      <c r="CS54" s="21"/>
      <c r="CT54" s="21"/>
      <c r="CU54" s="21"/>
      <c r="CV54" s="21"/>
      <c r="CW54" s="21"/>
      <c r="CX54" s="21"/>
      <c r="CY54" s="21"/>
      <c r="CZ54" s="21"/>
      <c r="DA54" s="21"/>
      <c r="DB54" s="22"/>
      <c r="DC54" s="714"/>
      <c r="DD54" s="690"/>
      <c r="DE54" s="698"/>
      <c r="DF54" s="713" t="str">
        <f>IFERROR(__xludf.DUMMYFUNCTION("ifNA(REGEXREPLACE( VLOOKUP(DP52,Relationship,2,false), ""you"", DF52))"),"")</f>
        <v/>
      </c>
      <c r="DG54" s="21"/>
      <c r="DH54" s="21"/>
      <c r="DI54" s="21"/>
      <c r="DJ54" s="21"/>
      <c r="DK54" s="21"/>
      <c r="DL54" s="21"/>
      <c r="DM54" s="21"/>
      <c r="DN54" s="21"/>
      <c r="DO54" s="21"/>
      <c r="DP54" s="21"/>
      <c r="DQ54" s="21"/>
      <c r="DR54" s="21"/>
      <c r="DS54" s="21"/>
      <c r="DT54" s="21"/>
      <c r="DU54" s="21"/>
      <c r="DV54" s="21"/>
      <c r="DW54" s="21"/>
      <c r="DX54" s="22"/>
      <c r="DY54" s="715"/>
      <c r="DZ54" s="716"/>
      <c r="EA54" s="717"/>
      <c r="EB54" s="713" t="str">
        <f>IFERROR(__xludf.DUMMYFUNCTION("ifNA(REGEXREPLACE( VLOOKUP(EL52,Relationship,2,false), ""you"", EB52))"),"")</f>
        <v/>
      </c>
      <c r="EC54" s="21"/>
      <c r="ED54" s="21"/>
      <c r="EE54" s="21"/>
      <c r="EF54" s="21"/>
      <c r="EG54" s="21"/>
      <c r="EH54" s="21"/>
      <c r="EI54" s="21"/>
      <c r="EJ54" s="21"/>
      <c r="EK54" s="21"/>
      <c r="EL54" s="21"/>
      <c r="EM54" s="21"/>
      <c r="EN54" s="21"/>
      <c r="EO54" s="21"/>
      <c r="EP54" s="21"/>
      <c r="EQ54" s="21"/>
      <c r="ER54" s="21"/>
      <c r="ES54" s="21"/>
      <c r="ET54" s="22"/>
      <c r="EU54" s="715"/>
    </row>
    <row r="55" ht="10.5" customHeight="1">
      <c r="A55" s="686"/>
      <c r="B55" s="691"/>
      <c r="Q55" s="704"/>
      <c r="AC55" s="718"/>
      <c r="AD55" s="698"/>
      <c r="AE55" s="698"/>
      <c r="AF55" s="698"/>
      <c r="AG55" s="698"/>
      <c r="AH55" s="698"/>
      <c r="AI55" s="719"/>
      <c r="AJ55" s="688"/>
      <c r="AK55" s="688"/>
      <c r="AL55" s="694"/>
      <c r="AM55" s="696"/>
      <c r="AN55" s="696"/>
      <c r="AO55" s="696"/>
      <c r="AP55" s="696"/>
      <c r="AQ55" s="696"/>
      <c r="AR55" s="696"/>
      <c r="AS55" s="696"/>
      <c r="AT55" s="696"/>
      <c r="AU55" s="696"/>
      <c r="AV55" s="705"/>
      <c r="AW55" s="705"/>
      <c r="AX55" s="705"/>
      <c r="AY55" s="705"/>
      <c r="AZ55" s="705"/>
      <c r="BA55" s="705"/>
      <c r="BB55" s="720">
        <f>IFERROR(VLOOKUP(BB53,Proto_All,10,FALSE),"Unkown")</f>
        <v>0</v>
      </c>
      <c r="BC55" s="705"/>
      <c r="BD55" s="705"/>
      <c r="BE55" s="705"/>
      <c r="BF55" s="705"/>
      <c r="BG55" s="705"/>
      <c r="BH55" s="705"/>
      <c r="BI55" s="705"/>
      <c r="BJ55" s="705"/>
      <c r="BK55" s="697"/>
      <c r="BL55" s="697"/>
      <c r="BM55" s="698"/>
      <c r="BN55" s="39"/>
      <c r="CF55" s="377"/>
      <c r="CG55" s="714"/>
      <c r="CH55" s="690"/>
      <c r="CI55" s="698"/>
      <c r="CJ55" s="39"/>
      <c r="DB55" s="377"/>
      <c r="DC55" s="714"/>
      <c r="DD55" s="690"/>
      <c r="DE55" s="698"/>
      <c r="DF55" s="39"/>
      <c r="DX55" s="377"/>
      <c r="DY55" s="715"/>
      <c r="DZ55" s="716"/>
      <c r="EA55" s="717"/>
      <c r="EB55" s="39"/>
      <c r="ET55" s="377"/>
      <c r="EU55" s="715"/>
    </row>
    <row r="56" ht="10.5" customHeight="1">
      <c r="A56" s="686"/>
      <c r="B56" s="721"/>
      <c r="C56" s="721"/>
      <c r="D56" s="722"/>
      <c r="E56" s="722"/>
      <c r="F56" s="722"/>
      <c r="G56" s="722"/>
      <c r="H56" s="722"/>
      <c r="I56" s="722"/>
      <c r="J56" s="722"/>
      <c r="K56" s="722"/>
      <c r="L56" s="722"/>
      <c r="M56" s="722"/>
      <c r="N56" s="722"/>
      <c r="O56" s="722"/>
      <c r="P56" s="722"/>
      <c r="Q56" s="722"/>
      <c r="R56" s="723" t="str">
        <f>IFERROR(VLOOKUP(R54,Under_All,10,FALSE),"Unkown")</f>
        <v>/</v>
      </c>
      <c r="S56" s="724">
        <f>IFERROR(VLOOKUP(R56,Under_Lookup,41,false),0)</f>
        <v>0</v>
      </c>
      <c r="T56" s="722"/>
      <c r="U56" s="722"/>
      <c r="V56" s="722"/>
      <c r="W56" s="722"/>
      <c r="X56" s="722"/>
      <c r="Y56" s="722"/>
      <c r="Z56" s="722"/>
      <c r="AA56" s="722"/>
      <c r="AB56" s="722"/>
      <c r="AC56" s="722"/>
      <c r="AD56" s="721"/>
      <c r="AE56" s="721"/>
      <c r="AF56" s="721"/>
      <c r="AG56" s="721"/>
      <c r="AH56" s="721"/>
      <c r="AI56" s="725"/>
      <c r="AJ56" s="688"/>
      <c r="AK56" s="688"/>
      <c r="AL56" s="694"/>
      <c r="AM56" s="696"/>
      <c r="AN56" s="696"/>
      <c r="AO56" s="696"/>
      <c r="AP56" s="696"/>
      <c r="AQ56" s="696"/>
      <c r="AR56" s="696"/>
      <c r="AS56" s="696"/>
      <c r="AT56" s="696"/>
      <c r="AU56" s="696"/>
      <c r="AV56" s="696"/>
      <c r="AW56" s="696"/>
      <c r="AX56" s="696"/>
      <c r="AY56" s="696"/>
      <c r="AZ56" s="696"/>
      <c r="BA56" s="696"/>
      <c r="BB56" s="696"/>
      <c r="BC56" s="696"/>
      <c r="BD56" s="696"/>
      <c r="BE56" s="696"/>
      <c r="BF56" s="696"/>
      <c r="BG56" s="696"/>
      <c r="BH56" s="696"/>
      <c r="BI56" s="696"/>
      <c r="BJ56" s="696"/>
      <c r="BK56" s="697"/>
      <c r="BL56" s="697"/>
      <c r="BM56" s="698"/>
      <c r="BN56" s="39"/>
      <c r="CF56" s="377"/>
      <c r="CG56" s="722"/>
      <c r="CH56" s="690"/>
      <c r="CI56" s="698"/>
      <c r="CJ56" s="39"/>
      <c r="DB56" s="377"/>
      <c r="DC56" s="722"/>
      <c r="DD56" s="690"/>
      <c r="DE56" s="698"/>
      <c r="DF56" s="39"/>
      <c r="DX56" s="377"/>
      <c r="DY56" s="470"/>
      <c r="DZ56" s="194"/>
      <c r="EA56" s="473"/>
      <c r="EB56" s="39"/>
      <c r="ET56" s="377"/>
      <c r="EU56" s="470"/>
    </row>
    <row r="57" ht="10.5" customHeight="1">
      <c r="A57" s="686"/>
      <c r="B57" s="721"/>
      <c r="C57" s="726" t="s">
        <v>141</v>
      </c>
      <c r="I57" s="721"/>
      <c r="J57" s="721"/>
      <c r="K57" s="698"/>
      <c r="L57" s="726" t="s">
        <v>185</v>
      </c>
      <c r="Q57" s="721"/>
      <c r="R57" s="721"/>
      <c r="S57" s="726" t="s">
        <v>186</v>
      </c>
      <c r="AC57" s="721"/>
      <c r="AD57" s="721"/>
      <c r="AE57" s="721"/>
      <c r="AF57" s="721"/>
      <c r="AG57" s="721"/>
      <c r="AH57" s="721"/>
      <c r="AI57" s="725"/>
      <c r="AJ57" s="688"/>
      <c r="AK57" s="688"/>
      <c r="AL57" s="696"/>
      <c r="AM57" s="727" t="s">
        <v>15</v>
      </c>
      <c r="AS57" s="696"/>
      <c r="AT57" s="701" t="s">
        <v>187</v>
      </c>
      <c r="BJ57" s="702"/>
      <c r="BK57" s="697"/>
      <c r="BL57" s="697"/>
      <c r="BM57" s="698"/>
      <c r="BN57" s="25"/>
      <c r="BO57" s="26"/>
      <c r="BP57" s="26"/>
      <c r="BQ57" s="26"/>
      <c r="BR57" s="26"/>
      <c r="BS57" s="26"/>
      <c r="BT57" s="26"/>
      <c r="BU57" s="26"/>
      <c r="BV57" s="26"/>
      <c r="BW57" s="26"/>
      <c r="BX57" s="26"/>
      <c r="BY57" s="26"/>
      <c r="BZ57" s="26"/>
      <c r="CA57" s="26"/>
      <c r="CB57" s="26"/>
      <c r="CC57" s="26"/>
      <c r="CD57" s="26"/>
      <c r="CE57" s="26"/>
      <c r="CF57" s="27"/>
      <c r="CG57" s="728"/>
      <c r="CH57" s="690"/>
      <c r="CI57" s="698"/>
      <c r="CJ57" s="25"/>
      <c r="CK57" s="26"/>
      <c r="CL57" s="26"/>
      <c r="CM57" s="26"/>
      <c r="CN57" s="26"/>
      <c r="CO57" s="26"/>
      <c r="CP57" s="26"/>
      <c r="CQ57" s="26"/>
      <c r="CR57" s="26"/>
      <c r="CS57" s="26"/>
      <c r="CT57" s="26"/>
      <c r="CU57" s="26"/>
      <c r="CV57" s="26"/>
      <c r="CW57" s="26"/>
      <c r="CX57" s="26"/>
      <c r="CY57" s="26"/>
      <c r="CZ57" s="26"/>
      <c r="DA57" s="26"/>
      <c r="DB57" s="27"/>
      <c r="DC57" s="728"/>
      <c r="DD57" s="690"/>
      <c r="DE57" s="698"/>
      <c r="DF57" s="25"/>
      <c r="DG57" s="26"/>
      <c r="DH57" s="26"/>
      <c r="DI57" s="26"/>
      <c r="DJ57" s="26"/>
      <c r="DK57" s="26"/>
      <c r="DL57" s="26"/>
      <c r="DM57" s="26"/>
      <c r="DN57" s="26"/>
      <c r="DO57" s="26"/>
      <c r="DP57" s="26"/>
      <c r="DQ57" s="26"/>
      <c r="DR57" s="26"/>
      <c r="DS57" s="26"/>
      <c r="DT57" s="26"/>
      <c r="DU57" s="26"/>
      <c r="DV57" s="26"/>
      <c r="DW57" s="26"/>
      <c r="DX57" s="27"/>
      <c r="DY57" s="711"/>
      <c r="DZ57" s="194"/>
      <c r="EA57" s="473"/>
      <c r="EB57" s="25"/>
      <c r="EC57" s="26"/>
      <c r="ED57" s="26"/>
      <c r="EE57" s="26"/>
      <c r="EF57" s="26"/>
      <c r="EG57" s="26"/>
      <c r="EH57" s="26"/>
      <c r="EI57" s="26"/>
      <c r="EJ57" s="26"/>
      <c r="EK57" s="26"/>
      <c r="EL57" s="26"/>
      <c r="EM57" s="26"/>
      <c r="EN57" s="26"/>
      <c r="EO57" s="26"/>
      <c r="EP57" s="26"/>
      <c r="EQ57" s="26"/>
      <c r="ER57" s="26"/>
      <c r="ES57" s="26"/>
      <c r="ET57" s="27"/>
      <c r="EU57" s="711"/>
    </row>
    <row r="58" ht="10.5" customHeight="1">
      <c r="A58" s="686"/>
      <c r="B58" s="721"/>
      <c r="I58" s="722"/>
      <c r="J58" s="721"/>
      <c r="K58" s="721"/>
      <c r="Q58" s="722"/>
      <c r="R58" s="721"/>
      <c r="AC58" s="726"/>
      <c r="AH58" s="729"/>
      <c r="AI58" s="725"/>
      <c r="AJ58" s="688"/>
      <c r="AK58" s="730"/>
      <c r="AL58" s="694"/>
      <c r="AS58" s="718"/>
      <c r="BJ58" s="731"/>
      <c r="BK58" s="697"/>
      <c r="BL58" s="697"/>
      <c r="BM58" s="698"/>
      <c r="BN58" s="732" t="s">
        <v>188</v>
      </c>
      <c r="CG58" s="728"/>
      <c r="CH58" s="690"/>
      <c r="CI58" s="698"/>
      <c r="CJ58" s="732" t="s">
        <v>188</v>
      </c>
      <c r="DC58" s="728"/>
      <c r="DD58" s="690"/>
      <c r="DE58" s="698"/>
      <c r="DF58" s="732" t="s">
        <v>188</v>
      </c>
      <c r="DY58" s="711"/>
      <c r="DZ58" s="194"/>
      <c r="EA58" s="473"/>
      <c r="EB58" s="732" t="s">
        <v>188</v>
      </c>
      <c r="EU58" s="711"/>
    </row>
    <row r="59" ht="10.5" customHeight="1">
      <c r="A59" s="686"/>
      <c r="B59" s="721"/>
      <c r="C59" s="726" t="s">
        <v>137</v>
      </c>
      <c r="E59" s="733">
        <f>SUM(NPCALC!F52:G52)</f>
        <v>0</v>
      </c>
      <c r="K59" s="698"/>
      <c r="L59" s="706" t="str">
        <f>IF('BATTLE SHEET'!$AR$2=TRUE, RESOURCES!$AW$143, "VIT")</f>
        <v/>
      </c>
      <c r="N59" s="712"/>
      <c r="R59" s="721"/>
      <c r="S59" s="726" t="s">
        <v>202</v>
      </c>
      <c r="Z59" s="733" t="str">
        <f>CONCATENATE(E65:J66,NPCALC!F87,NPCALC!H87)</f>
        <v/>
      </c>
      <c r="AH59" s="714" t="str">
        <f>IF(AS59&lt;&gt;0,CONCATENATE("+",AS59),"")</f>
        <v/>
      </c>
      <c r="AI59" s="725"/>
      <c r="AJ59" s="688"/>
      <c r="AK59" s="734"/>
      <c r="AL59" s="700"/>
      <c r="AM59" s="415"/>
      <c r="AO59" s="479" t="str">
        <f>CONCATENATE(NPCALC!E65:I65)</f>
        <v/>
      </c>
      <c r="AS59" s="722">
        <f>0+AL60+IF(OR(AV59="PROSPIT",BD59="PROSPIT"),1,0)</f>
        <v>0</v>
      </c>
      <c r="AT59" s="701" t="b">
        <v>0</v>
      </c>
      <c r="AV59" s="393" t="str">
        <f>NPCALC!E61</f>
        <v>GENERIC</v>
      </c>
      <c r="BB59" s="701" t="b">
        <v>0</v>
      </c>
      <c r="BD59" s="393" t="str">
        <f>NPCALC!E62</f>
        <v>GENERIC</v>
      </c>
      <c r="BJ59" s="735" t="b">
        <f>IFERROR(__xludf.DUMMYFUNCTION("IFERROR(IF(COUNTIF(AV59:BI60, ""VAMPIRIC"")&gt;0,SPLIT(CA60,""d"")),"""")"),FALSE)</f>
        <v>0</v>
      </c>
      <c r="BK59" s="736"/>
      <c r="BL59" s="736"/>
      <c r="BM59" s="698"/>
      <c r="CG59" s="728"/>
      <c r="CH59" s="690"/>
      <c r="CI59" s="698"/>
      <c r="DC59" s="728"/>
      <c r="DD59" s="690"/>
      <c r="DE59" s="698"/>
      <c r="DY59" s="711"/>
      <c r="DZ59" s="194"/>
      <c r="EA59" s="473"/>
      <c r="EU59" s="711"/>
    </row>
    <row r="60" ht="10.5" customHeight="1">
      <c r="A60" s="686"/>
      <c r="B60" s="721"/>
      <c r="K60" s="737"/>
      <c r="R60" s="722"/>
      <c r="AH60" s="729"/>
      <c r="AI60" s="725"/>
      <c r="AJ60" s="688"/>
      <c r="AK60" s="734"/>
      <c r="AL60" s="700"/>
      <c r="AS60" s="737">
        <f>0+AL60+IF(OR(AV59="DERSE",BD59="DERSE"),1,0)</f>
        <v>0</v>
      </c>
      <c r="BJ60" s="735"/>
      <c r="BK60" s="736"/>
      <c r="BL60" s="736"/>
      <c r="BM60" s="698"/>
      <c r="CG60" s="728"/>
      <c r="CH60" s="690"/>
      <c r="CI60" s="698"/>
      <c r="DC60" s="728"/>
      <c r="DD60" s="690"/>
      <c r="DE60" s="698"/>
      <c r="DY60" s="711"/>
      <c r="DZ60" s="194"/>
      <c r="EA60" s="473"/>
      <c r="EU60" s="711"/>
    </row>
    <row r="61" ht="10.5" customHeight="1">
      <c r="A61" s="686"/>
      <c r="B61" s="721"/>
      <c r="C61" s="706" t="str">
        <f>IF('BATTLE SHEET'!$AR$2=TRUE, RESOURCES!$AU$143, "VIM")</f>
        <v/>
      </c>
      <c r="E61" s="738" t="str">
        <f>DEFAULT(R56,"VIM")</f>
        <v/>
      </c>
      <c r="F61" s="21"/>
      <c r="G61" s="21"/>
      <c r="H61" s="22"/>
      <c r="I61" s="733" t="str">
        <f>CONCATENATE(NPCALC!G53:H53)</f>
        <v/>
      </c>
      <c r="K61" s="724">
        <f>IFERROR(
SUM(0,
IF(OR(AV59="PLUSH",BD59="PLUSH",AV61="PLUSH",BD61="PLUSH",AV63="PLUSH",BD63="PLUSH",AV65="PLUSH",BD65="PLUSH",AV67="PLUSH",BD67="PLUSH",AV69="PLUSH",BD69="PLUSH"),1),
IF(OR(AV59="EQUINE",BD59="EQUINE",AV61="EQUINE",BD61="EQUINE",AV63="EQUINE",BD63="EQUINE",AV65="EQUINE",BD65="EQUINE",AV67="EQUINE",BD67="EQUINE",AV69="EQUINE",BD69="EQUINE"),1)
)
,0)</f>
        <v>0</v>
      </c>
      <c r="L61" s="415" t="str">
        <f>IF('BATTLE SHEET'!$AR$2=TRUE, RESOURCES!$AW$145, "GRIT")</f>
        <v/>
      </c>
      <c r="N61" s="739">
        <v>0.0</v>
      </c>
      <c r="R61" s="722"/>
      <c r="S61" s="726" t="s">
        <v>190</v>
      </c>
      <c r="Z61" s="733" t="str">
        <f>CONCATENATE(E63:J64,NPCALC!F89:G89)</f>
        <v/>
      </c>
      <c r="AH61" s="729"/>
      <c r="AI61" s="725"/>
      <c r="AJ61" s="688"/>
      <c r="AK61" s="734"/>
      <c r="AL61" s="740" t="str">
        <f>IFERROR(IF(AO61&lt;&gt;"",AO61,AO59))</f>
        <v/>
      </c>
      <c r="AM61" s="741" t="str">
        <f>T76</f>
        <v/>
      </c>
      <c r="AO61" s="433" t="str">
        <f>CONCATENATE(NPCALC!E81:G81)</f>
        <v/>
      </c>
      <c r="AS61" s="742">
        <f>IF(AO61&lt;&gt;"",
SUM(0+AL62+IF(OR(AV61="PROSPIT", BD61="PROSPIT"),1,0)),
AS59)</f>
        <v>0</v>
      </c>
      <c r="AT61" s="701" t="b">
        <v>0</v>
      </c>
      <c r="AV61" s="743" t="str">
        <f>NPCALC!E73</f>
        <v/>
      </c>
      <c r="AW61" s="179"/>
      <c r="AX61" s="179"/>
      <c r="AY61" s="179"/>
      <c r="AZ61" s="179"/>
      <c r="BA61" s="179"/>
      <c r="BB61" s="701" t="b">
        <v>0</v>
      </c>
      <c r="BD61" s="743" t="str">
        <f>NPCALC!E74</f>
        <v/>
      </c>
      <c r="BE61" s="179"/>
      <c r="BF61" s="179"/>
      <c r="BG61" s="179"/>
      <c r="BH61" s="179"/>
      <c r="BI61" s="177"/>
      <c r="BJ61" s="735"/>
      <c r="BK61" s="736"/>
      <c r="BL61" s="736"/>
      <c r="BM61" s="698"/>
      <c r="CG61" s="728"/>
      <c r="CH61" s="690"/>
      <c r="CI61" s="698"/>
      <c r="DC61" s="728"/>
      <c r="DD61" s="690"/>
      <c r="DE61" s="698"/>
      <c r="DY61" s="711"/>
      <c r="DZ61" s="194"/>
      <c r="EA61" s="473"/>
      <c r="EU61" s="711"/>
    </row>
    <row r="62" ht="10.5" customHeight="1">
      <c r="A62" s="686"/>
      <c r="B62" s="721"/>
      <c r="E62" s="39"/>
      <c r="H62" s="377"/>
      <c r="K62" s="718" t="str">
        <f>CONCATENATE(E61,I61)</f>
        <v/>
      </c>
      <c r="R62" s="722"/>
      <c r="AH62" s="729"/>
      <c r="AI62" s="725"/>
      <c r="AJ62" s="688"/>
      <c r="AK62" s="734"/>
      <c r="AL62" s="740"/>
      <c r="AS62" s="737">
        <f>IF(AO61&lt;&gt;"",
SUM(0+AL62+IF(OR(AV61="DERSE", BD61="DERSE"),1,0)),
AS60)</f>
        <v>0</v>
      </c>
      <c r="BI62" s="183"/>
      <c r="BJ62" s="735"/>
      <c r="BK62" s="736"/>
      <c r="BL62" s="736"/>
      <c r="BM62" s="698"/>
      <c r="CG62" s="728"/>
      <c r="CH62" s="690"/>
      <c r="CI62" s="698"/>
      <c r="DC62" s="728"/>
      <c r="DD62" s="690"/>
      <c r="DE62" s="698"/>
      <c r="DY62" s="711"/>
      <c r="DZ62" s="194"/>
      <c r="EA62" s="473"/>
      <c r="EU62" s="711"/>
    </row>
    <row r="63" ht="10.5" customHeight="1">
      <c r="A63" s="686"/>
      <c r="B63" s="721"/>
      <c r="C63" s="706" t="str">
        <f>IF('BATTLE SHEET'!$AR$2=TRUE, RESOURCES!$AU$145, "AGI")</f>
        <v/>
      </c>
      <c r="E63" s="738" t="str">
        <f>DEFAULT(R56, "AGI")</f>
        <v/>
      </c>
      <c r="F63" s="21"/>
      <c r="G63" s="21"/>
      <c r="H63" s="22"/>
      <c r="I63" s="733" t="str">
        <f>CONCATENATE(NPCALC!G54:H54)</f>
        <v/>
      </c>
      <c r="K63" s="718">
        <f>IFERROR(
SUM(0,
IF(OR(AV59="FURRY",BD59="FURRY",AV61="FURRY",BD61="FURRY",AV63="FURRY",BD63="FURRY",AV65="FURRY",BD65="FURRY",AV67="FURRY",BD67="FURRY",AV69="FURRY",BD69="FURRY"),1),
IF(OR(AV59="EQUINE",BD59="EQUINE",AV61="EQUINE",BD61="EQUINE",AV63="EQUINE",BD63="EQUINE",AV65="EQUINE",BD65="EQUINE",AV67="EQUINE",BD67="EQUINE",AV69="EQUINE",BD69="EQUINE"),1)
)
,0)</f>
        <v>0</v>
      </c>
      <c r="L63" s="415" t="str">
        <f>IF('BATTLE SHEET'!$AR$2=TRUE, RESOURCES!$AW$147, "GUT")</f>
        <v/>
      </c>
      <c r="N63" s="739">
        <v>0.0</v>
      </c>
      <c r="R63" s="722"/>
      <c r="S63" s="726" t="s">
        <v>191</v>
      </c>
      <c r="Z63" s="733" t="str">
        <f>CONCATENATE(E67:J68,NPCALC!F88:G88)</f>
        <v/>
      </c>
      <c r="AH63" s="729"/>
      <c r="AI63" s="725"/>
      <c r="AJ63" s="688"/>
      <c r="AK63" s="734"/>
      <c r="AL63" s="740" t="str">
        <f>IFERROR(IF(AO63&lt;&gt;"",AO63,AO59))</f>
        <v/>
      </c>
      <c r="AM63" s="415"/>
      <c r="AO63" s="433" t="str">
        <f>CONCATENATE(NPCALC!AD59:AH59)</f>
        <v/>
      </c>
      <c r="AS63" s="742">
        <f>IF(AO63&lt;&gt;"",
SUM(0+AL64+IF(OR(AV63="PROSPIT", BD63="PROSPIT"),1,0)),
AS59)</f>
        <v>0</v>
      </c>
      <c r="AT63" s="701" t="b">
        <v>0</v>
      </c>
      <c r="AV63" s="743" t="str">
        <f>NPCALC!AD54</f>
        <v/>
      </c>
      <c r="AW63" s="179"/>
      <c r="AX63" s="179"/>
      <c r="AY63" s="179"/>
      <c r="AZ63" s="179"/>
      <c r="BA63" s="179"/>
      <c r="BB63" s="701" t="b">
        <v>0</v>
      </c>
      <c r="BD63" s="743" t="str">
        <f>NPCALC!AD55</f>
        <v/>
      </c>
      <c r="BE63" s="179"/>
      <c r="BF63" s="179"/>
      <c r="BG63" s="179"/>
      <c r="BH63" s="179"/>
      <c r="BI63" s="177"/>
      <c r="BJ63" s="735" t="b">
        <f>IFERROR(__xludf.DUMMYFUNCTION("IFERROR(IF(COUNTIF(AV63:BI64, ""VAMPIRIC"")&gt;0,SPLIT(#REF!,""d"")),"""")"),FALSE)</f>
        <v>0</v>
      </c>
      <c r="BK63" s="736"/>
      <c r="BL63" s="736"/>
      <c r="BM63" s="698"/>
      <c r="CG63" s="728"/>
      <c r="CH63" s="690"/>
      <c r="CI63" s="698"/>
      <c r="DC63" s="728"/>
      <c r="DD63" s="690"/>
      <c r="DE63" s="698"/>
      <c r="DY63" s="711"/>
      <c r="DZ63" s="194"/>
      <c r="EA63" s="473"/>
      <c r="EU63" s="711"/>
    </row>
    <row r="64" ht="10.5" customHeight="1">
      <c r="A64" s="686"/>
      <c r="B64" s="721"/>
      <c r="E64" s="39"/>
      <c r="H64" s="377"/>
      <c r="K64" s="718" t="str">
        <f>CONCATENATE(E63,I63)</f>
        <v/>
      </c>
      <c r="R64" s="722"/>
      <c r="AH64" s="729"/>
      <c r="AI64" s="725"/>
      <c r="AJ64" s="688"/>
      <c r="AK64" s="734"/>
      <c r="AL64" s="744"/>
      <c r="AS64" s="737">
        <f>IF(AO63&lt;&gt;"",
SUM(0+AL64+IF(OR(AV63="DERSE", BD63="DERSE"),1,0)),
AS60)</f>
        <v>0</v>
      </c>
      <c r="BI64" s="183"/>
      <c r="BJ64" s="735"/>
      <c r="BK64" s="736"/>
      <c r="BL64" s="736"/>
      <c r="BM64" s="698"/>
      <c r="BN64" s="745"/>
      <c r="BO64" s="746"/>
      <c r="BP64" s="746"/>
      <c r="BQ64" s="746"/>
      <c r="BR64" s="746"/>
      <c r="BS64" s="746"/>
      <c r="BT64" s="746"/>
      <c r="BU64" s="746"/>
      <c r="BV64" s="746"/>
      <c r="BW64" s="746"/>
      <c r="BX64" s="746"/>
      <c r="BY64" s="746"/>
      <c r="BZ64" s="746"/>
      <c r="CA64" s="746"/>
      <c r="CB64" s="746"/>
      <c r="CC64" s="746"/>
      <c r="CD64" s="746"/>
      <c r="CE64" s="746"/>
      <c r="CF64" s="746"/>
      <c r="CG64" s="746"/>
      <c r="CH64" s="690"/>
      <c r="CI64" s="698"/>
      <c r="CJ64" s="745"/>
      <c r="CK64" s="746"/>
      <c r="CL64" s="746"/>
      <c r="CM64" s="746"/>
      <c r="CN64" s="746"/>
      <c r="CO64" s="746"/>
      <c r="CP64" s="746"/>
      <c r="CQ64" s="746"/>
      <c r="CR64" s="746"/>
      <c r="CS64" s="746"/>
      <c r="CT64" s="746"/>
      <c r="CU64" s="746"/>
      <c r="CV64" s="746"/>
      <c r="CW64" s="746"/>
      <c r="CX64" s="746"/>
      <c r="CY64" s="746"/>
      <c r="CZ64" s="746"/>
      <c r="DA64" s="746"/>
      <c r="DB64" s="746"/>
      <c r="DC64" s="746"/>
      <c r="DD64" s="690"/>
      <c r="DE64" s="698"/>
      <c r="DF64" s="745"/>
      <c r="DG64" s="746"/>
      <c r="DH64" s="746"/>
      <c r="DI64" s="746"/>
      <c r="DJ64" s="746"/>
      <c r="DK64" s="746"/>
      <c r="DL64" s="746"/>
      <c r="DM64" s="746"/>
      <c r="DN64" s="746"/>
      <c r="DO64" s="746"/>
      <c r="DP64" s="746"/>
      <c r="DQ64" s="746"/>
      <c r="DR64" s="746"/>
      <c r="DS64" s="746"/>
      <c r="DT64" s="746"/>
      <c r="DU64" s="746"/>
      <c r="DV64" s="746"/>
      <c r="DW64" s="746"/>
      <c r="DX64" s="746"/>
      <c r="DY64" s="711"/>
      <c r="DZ64" s="194"/>
      <c r="EA64" s="473"/>
      <c r="EB64" s="473"/>
      <c r="EC64" s="711"/>
      <c r="ED64" s="711"/>
      <c r="EE64" s="711"/>
      <c r="EF64" s="711"/>
      <c r="EG64" s="711"/>
      <c r="EH64" s="711"/>
      <c r="EI64" s="711"/>
      <c r="EJ64" s="711"/>
      <c r="EK64" s="711"/>
      <c r="EL64" s="711"/>
      <c r="EM64" s="711"/>
      <c r="EN64" s="711"/>
      <c r="EO64" s="711"/>
      <c r="EP64" s="711"/>
      <c r="EQ64" s="711"/>
      <c r="ER64" s="711"/>
      <c r="ES64" s="711"/>
      <c r="ET64" s="711"/>
      <c r="EU64" s="711"/>
    </row>
    <row r="65" ht="10.5" customHeight="1">
      <c r="A65" s="686"/>
      <c r="B65" s="721"/>
      <c r="C65" s="706" t="str">
        <f>IF('BATTLE SHEET'!$AR$2=TRUE, RESOURCES!$AU$147, "WIT")</f>
        <v/>
      </c>
      <c r="E65" s="738" t="str">
        <f>DEFAULT(R56, "WIT")</f>
        <v/>
      </c>
      <c r="F65" s="21"/>
      <c r="G65" s="21"/>
      <c r="H65" s="22"/>
      <c r="I65" s="733" t="str">
        <f>CONCATENATE(NPCALC!G55:H55)</f>
        <v/>
      </c>
      <c r="K65" s="718">
        <f>IFERROR(
SUM(0,
IF(OR(AV59="WIZARD",BD59="WIZARD",AV61="WIZARD",BD61="WIZARD",AV63="WIZARD",BD63="WIZARD",AV65="WIZARD",BD65="WIZARD",AV67="WIZARD",BD67="WIZARD",AV69="WIZARD",BD69="WIZARD"),1),
IF(OR(AV59="FAIRY",BD59="FAIRY",AV61="FAIRY",BD61="FAIRY",AV63="FAIRY",BD63="FAIRY",AV65="FAIRY",BD65="FAIRY",AV67="FAIRY",BD67="FAIRY",AV69="FAIRY",BD69="FAIRY"),1)
)
,0)</f>
        <v>0</v>
      </c>
      <c r="L65" s="415" t="str">
        <f>IF('BATTLE SHEET'!$AR$2=TRUE, RESOURCES!$AW$149, "TMP")</f>
        <v/>
      </c>
      <c r="N65" s="739">
        <v>1.0</v>
      </c>
      <c r="R65" s="722"/>
      <c r="S65" s="726" t="s">
        <v>192</v>
      </c>
      <c r="Z65" s="733" t="str">
        <f>CONCATENATE(E61:J62,NPCALC!F86, NPCALC!H86)</f>
        <v/>
      </c>
      <c r="AH65" s="729"/>
      <c r="AI65" s="725"/>
      <c r="AJ65" s="688"/>
      <c r="AK65" s="734"/>
      <c r="AL65" s="740" t="str">
        <f>IFERROR(IF(AO65&lt;&gt;"",AO65,AO59))</f>
        <v/>
      </c>
      <c r="AM65" s="415"/>
      <c r="AO65" s="433" t="str">
        <f>CONCATENATE(NPCALC!AD70:AH70)</f>
        <v/>
      </c>
      <c r="AS65" s="742">
        <f>IF(AO65&lt;&gt;"",
SUM(0+AL66+IF(OR(AV65="PROSPIT", BD65="PROSPIT"),1,0)),
AS59)</f>
        <v>0</v>
      </c>
      <c r="AT65" s="701" t="b">
        <v>0</v>
      </c>
      <c r="AV65" s="743" t="str">
        <f>NPCALC!AD66</f>
        <v/>
      </c>
      <c r="AW65" s="179"/>
      <c r="AX65" s="179"/>
      <c r="AY65" s="179"/>
      <c r="AZ65" s="179"/>
      <c r="BA65" s="179"/>
      <c r="BB65" s="701" t="b">
        <v>0</v>
      </c>
      <c r="BD65" s="743" t="str">
        <f>NPCALC!AD67</f>
        <v/>
      </c>
      <c r="BE65" s="179"/>
      <c r="BF65" s="179"/>
      <c r="BG65" s="179"/>
      <c r="BH65" s="179"/>
      <c r="BI65" s="177"/>
      <c r="BJ65" s="735" t="b">
        <f>IFERROR(__xludf.DUMMYFUNCTION("IFERROR(IF(COUNTIF(AV65:BI66, ""VAMPIRIC"")&gt;0,SPLIT(#REF!,""d"")),"""")"),FALSE)</f>
        <v>0</v>
      </c>
      <c r="BK65" s="736"/>
      <c r="BL65" s="736"/>
      <c r="BM65" s="698"/>
      <c r="BN65" s="745"/>
      <c r="BO65" s="745"/>
      <c r="BP65" s="745"/>
      <c r="BQ65" s="745"/>
      <c r="BR65" s="745"/>
      <c r="BS65" s="745"/>
      <c r="BT65" s="745"/>
      <c r="BU65" s="745"/>
      <c r="BV65" s="745"/>
      <c r="BW65" s="745"/>
      <c r="BX65" s="745"/>
      <c r="BY65" s="745"/>
      <c r="BZ65" s="745"/>
      <c r="CA65" s="745"/>
      <c r="CB65" s="745"/>
      <c r="CC65" s="745"/>
      <c r="CD65" s="745"/>
      <c r="CE65" s="745"/>
      <c r="CF65" s="745"/>
      <c r="CG65" s="745"/>
      <c r="CH65" s="690"/>
      <c r="CI65" s="698"/>
      <c r="CJ65" s="745"/>
      <c r="CK65" s="745"/>
      <c r="CL65" s="745"/>
      <c r="CM65" s="745"/>
      <c r="CN65" s="745"/>
      <c r="CO65" s="745"/>
      <c r="CP65" s="745"/>
      <c r="CQ65" s="745"/>
      <c r="CR65" s="745"/>
      <c r="CS65" s="745"/>
      <c r="CT65" s="745"/>
      <c r="CU65" s="745"/>
      <c r="CV65" s="745"/>
      <c r="CW65" s="745"/>
      <c r="CX65" s="745"/>
      <c r="CY65" s="745"/>
      <c r="CZ65" s="745"/>
      <c r="DA65" s="745"/>
      <c r="DB65" s="745"/>
      <c r="DC65" s="745"/>
      <c r="DD65" s="690"/>
      <c r="DE65" s="698"/>
      <c r="DF65" s="745"/>
      <c r="DG65" s="745"/>
      <c r="DH65" s="745"/>
      <c r="DI65" s="745"/>
      <c r="DJ65" s="745"/>
      <c r="DK65" s="745"/>
      <c r="DL65" s="745"/>
      <c r="DM65" s="745"/>
      <c r="DN65" s="745"/>
      <c r="DO65" s="745"/>
      <c r="DP65" s="745"/>
      <c r="DQ65" s="745"/>
      <c r="DR65" s="745"/>
      <c r="DS65" s="745"/>
      <c r="DT65" s="745"/>
      <c r="DU65" s="745"/>
      <c r="DV65" s="745"/>
      <c r="DW65" s="745"/>
      <c r="DX65" s="745"/>
      <c r="DY65" s="473"/>
      <c r="DZ65" s="194"/>
      <c r="EA65" s="473"/>
      <c r="EB65" s="473"/>
      <c r="EC65" s="473"/>
      <c r="ED65" s="473"/>
      <c r="EE65" s="473"/>
      <c r="EF65" s="473"/>
      <c r="EG65" s="473"/>
      <c r="EH65" s="473"/>
      <c r="EI65" s="473"/>
      <c r="EJ65" s="473"/>
      <c r="EK65" s="473"/>
      <c r="EL65" s="473"/>
      <c r="EM65" s="473"/>
      <c r="EN65" s="473"/>
      <c r="EO65" s="473"/>
      <c r="EP65" s="473"/>
      <c r="EQ65" s="473"/>
      <c r="ER65" s="473"/>
      <c r="ES65" s="473"/>
      <c r="ET65" s="473"/>
      <c r="EU65" s="473"/>
    </row>
    <row r="66" ht="10.5" customHeight="1">
      <c r="A66" s="686"/>
      <c r="B66" s="721"/>
      <c r="E66" s="39"/>
      <c r="H66" s="377"/>
      <c r="K66" s="718" t="str">
        <f>CONCATENATE(E65,I65)</f>
        <v/>
      </c>
      <c r="R66" s="722"/>
      <c r="AH66" s="729"/>
      <c r="AI66" s="725"/>
      <c r="AJ66" s="688"/>
      <c r="AK66" s="734"/>
      <c r="AL66" s="744"/>
      <c r="AS66" s="737">
        <f>IF(AO65&lt;&gt;"",
SUM(0+AL66+IF(OR(AV65="DERSE", BD65="DERSE"),1,0)),
AS60)</f>
        <v>0</v>
      </c>
      <c r="BI66" s="183"/>
      <c r="BJ66" s="735"/>
      <c r="BK66" s="736"/>
      <c r="BL66" s="736"/>
      <c r="BM66" s="698"/>
      <c r="BN66" s="706"/>
      <c r="BW66" s="691"/>
      <c r="BX66" s="706"/>
      <c r="CG66" s="691"/>
      <c r="CH66" s="690"/>
      <c r="CI66" s="698"/>
      <c r="CJ66" s="706"/>
      <c r="CS66" s="691"/>
      <c r="CT66" s="706"/>
      <c r="DC66" s="691"/>
      <c r="DD66" s="690"/>
      <c r="DE66" s="698"/>
      <c r="DF66" s="706"/>
      <c r="DO66" s="691"/>
      <c r="DP66" s="706"/>
      <c r="DY66" s="473"/>
      <c r="DZ66" s="194"/>
      <c r="EA66" s="473"/>
      <c r="EB66" s="706"/>
      <c r="EK66" s="473"/>
      <c r="EL66" s="707"/>
      <c r="EU66" s="473"/>
    </row>
    <row r="67" ht="10.5" customHeight="1">
      <c r="A67" s="686"/>
      <c r="B67" s="721"/>
      <c r="C67" s="706" t="str">
        <f>IF('BATTLE SHEET'!$AR$2=TRUE, RESOURCES!$AU$149, "CRM")</f>
        <v/>
      </c>
      <c r="E67" s="738" t="str">
        <f>DEFAULT(R56, "CRM")</f>
        <v/>
      </c>
      <c r="F67" s="21"/>
      <c r="G67" s="21"/>
      <c r="H67" s="22"/>
      <c r="I67" s="733" t="str">
        <f>CONCATENATE(NPCALC!G56:H56)</f>
        <v/>
      </c>
      <c r="K67" s="718">
        <f>IFERROR(
SUM(0,
IF(OR(AV59="HARLEQUIN",BD59="HARLEQUIN",AV61="HARLEQUIN",BD61="HARLEQUIN",AV63="HARLEQUIN",BD63="HARLEQUIN",AV65="HARLEQUIN",BD65="HARLEQUIN",AV67="HARLEQUIN",BD67="HARLEQUIN",AV69="HARLEQUIN",BD69="HARLEQUIN"),1),
IF(OR(AV59="FAIRY",BD59="FAIRY",AV61="FAIRY",BD61="FAIRY",AV63="FAIRY",BD63="FAIRY",AV65="FAIRY",BD65="FAIRY",AV67="FAIRY",BD67="FAIRY",AV69="FAIRY",BD69="FAIRY"),1)
)
,0)</f>
        <v>0</v>
      </c>
      <c r="L67" s="747" t="str">
        <f>IF('BATTLE SHEET'!$AR$2=TRUE, RESOURCES!$AW$151, "PG")</f>
        <v/>
      </c>
      <c r="N67" s="739">
        <v>0.0</v>
      </c>
      <c r="R67" s="722"/>
      <c r="S67" s="726" t="s">
        <v>193</v>
      </c>
      <c r="Z67" s="733" t="str">
        <f>CONCATENATE(E63:J64,NPCALC!F86,NPCALC!O88:P88)</f>
        <v/>
      </c>
      <c r="AH67" s="729"/>
      <c r="AI67" s="725"/>
      <c r="AJ67" s="688"/>
      <c r="AK67" s="734"/>
      <c r="AL67" s="740" t="str">
        <f>IFERROR(IF(AO67&lt;&gt;"",AO67,AO59))</f>
        <v/>
      </c>
      <c r="AM67" s="415"/>
      <c r="AO67" s="433" t="str">
        <f>CONCATENATE(NPCALC!AD81:AH81)</f>
        <v/>
      </c>
      <c r="AS67" s="742">
        <f>IF(AO67&lt;&gt;"",
SUM(0+AL68+IF(OR(AV67="PROSPIT", BD67="PROSPIT"),1,0)),
AS59)</f>
        <v>0</v>
      </c>
      <c r="AT67" s="701" t="b">
        <v>0</v>
      </c>
      <c r="AV67" s="743" t="str">
        <f>NPCALC!AD77</f>
        <v/>
      </c>
      <c r="AW67" s="179"/>
      <c r="AX67" s="179"/>
      <c r="AY67" s="179"/>
      <c r="AZ67" s="179"/>
      <c r="BA67" s="179"/>
      <c r="BB67" s="701" t="b">
        <v>0</v>
      </c>
      <c r="BD67" s="743" t="str">
        <f>NPCALC!AD78</f>
        <v/>
      </c>
      <c r="BE67" s="179"/>
      <c r="BF67" s="179"/>
      <c r="BG67" s="179"/>
      <c r="BH67" s="179"/>
      <c r="BI67" s="177"/>
      <c r="BJ67" s="735" t="b">
        <f>IFERROR(__xludf.DUMMYFUNCTION("IFERROR(IF(COUNTIF(AV67:BI68, ""VAMPIRIC"")&gt;0,SPLIT(#REF!,""d"")),"""")"),FALSE)</f>
        <v>0</v>
      </c>
      <c r="BK67" s="748"/>
      <c r="BL67" s="748"/>
      <c r="BM67" s="698"/>
      <c r="BW67" s="704"/>
      <c r="CG67" s="704"/>
      <c r="CH67" s="690"/>
      <c r="CI67" s="698"/>
      <c r="CS67" s="704"/>
      <c r="DC67" s="704"/>
      <c r="DD67" s="690"/>
      <c r="DE67" s="698"/>
      <c r="DO67" s="704"/>
      <c r="DY67" s="711"/>
      <c r="DZ67" s="194"/>
      <c r="EA67" s="473"/>
      <c r="EK67" s="711"/>
      <c r="EU67" s="711"/>
    </row>
    <row r="68" ht="10.5" customHeight="1">
      <c r="A68" s="686"/>
      <c r="B68" s="721"/>
      <c r="E68" s="39"/>
      <c r="H68" s="377"/>
      <c r="K68" s="718" t="str">
        <f>CONCATENATE(E67,I67)</f>
        <v/>
      </c>
      <c r="R68" s="722"/>
      <c r="AH68" s="729"/>
      <c r="AI68" s="725"/>
      <c r="AJ68" s="688"/>
      <c r="AK68" s="734"/>
      <c r="AL68" s="740"/>
      <c r="AS68" s="737">
        <f>IF(AO67&lt;&gt;"",
SUM(0+AL68+IF(OR(AV67="DERSE", BD67="DERSE"),1,0)),
AS60)</f>
        <v>0</v>
      </c>
      <c r="BI68" s="183"/>
      <c r="BJ68" s="735"/>
      <c r="BK68" s="748"/>
      <c r="BL68" s="748"/>
      <c r="BM68" s="698"/>
      <c r="BN68" s="713" t="str">
        <f>IFERROR(__xludf.DUMMYFUNCTION("ifNA(REGEXREPLACE( VLOOKUP(BX66,Relationship,2,false), ""you"", BN66))"),"")</f>
        <v/>
      </c>
      <c r="BO68" s="21"/>
      <c r="BP68" s="21"/>
      <c r="BQ68" s="21"/>
      <c r="BR68" s="21"/>
      <c r="BS68" s="21"/>
      <c r="BT68" s="21"/>
      <c r="BU68" s="21"/>
      <c r="BV68" s="21"/>
      <c r="BW68" s="21"/>
      <c r="BX68" s="21"/>
      <c r="BY68" s="21"/>
      <c r="BZ68" s="21"/>
      <c r="CA68" s="21"/>
      <c r="CB68" s="21"/>
      <c r="CC68" s="21"/>
      <c r="CD68" s="21"/>
      <c r="CE68" s="21"/>
      <c r="CF68" s="22"/>
      <c r="CG68" s="714"/>
      <c r="CH68" s="690"/>
      <c r="CI68" s="698"/>
      <c r="CJ68" s="713" t="str">
        <f>IFERROR(__xludf.DUMMYFUNCTION("ifNA(REGEXREPLACE( VLOOKUP(CT66,Relationship,2,false), ""you"", CJ66))"),"")</f>
        <v/>
      </c>
      <c r="CK68" s="21"/>
      <c r="CL68" s="21"/>
      <c r="CM68" s="21"/>
      <c r="CN68" s="21"/>
      <c r="CO68" s="21"/>
      <c r="CP68" s="21"/>
      <c r="CQ68" s="21"/>
      <c r="CR68" s="21"/>
      <c r="CS68" s="21"/>
      <c r="CT68" s="21"/>
      <c r="CU68" s="21"/>
      <c r="CV68" s="21"/>
      <c r="CW68" s="21"/>
      <c r="CX68" s="21"/>
      <c r="CY68" s="21"/>
      <c r="CZ68" s="21"/>
      <c r="DA68" s="21"/>
      <c r="DB68" s="22"/>
      <c r="DC68" s="714"/>
      <c r="DD68" s="690"/>
      <c r="DE68" s="698"/>
      <c r="DF68" s="713" t="str">
        <f>IFERROR(__xludf.DUMMYFUNCTION("ifNA(REGEXREPLACE( VLOOKUP(DP66,Relationship,2,false), ""you"", DF66))"),"")</f>
        <v/>
      </c>
      <c r="DG68" s="21"/>
      <c r="DH68" s="21"/>
      <c r="DI68" s="21"/>
      <c r="DJ68" s="21"/>
      <c r="DK68" s="21"/>
      <c r="DL68" s="21"/>
      <c r="DM68" s="21"/>
      <c r="DN68" s="21"/>
      <c r="DO68" s="21"/>
      <c r="DP68" s="21"/>
      <c r="DQ68" s="21"/>
      <c r="DR68" s="21"/>
      <c r="DS68" s="21"/>
      <c r="DT68" s="21"/>
      <c r="DU68" s="21"/>
      <c r="DV68" s="21"/>
      <c r="DW68" s="21"/>
      <c r="DX68" s="22"/>
      <c r="DY68" s="715"/>
      <c r="DZ68" s="716"/>
      <c r="EA68" s="717"/>
      <c r="EB68" s="713" t="str">
        <f>IFERROR(__xludf.DUMMYFUNCTION("ifNA(REGEXREPLACE( VLOOKUP(EL66,Relationship,2,false), ""you"", EB66))"),"")</f>
        <v/>
      </c>
      <c r="EC68" s="21"/>
      <c r="ED68" s="21"/>
      <c r="EE68" s="21"/>
      <c r="EF68" s="21"/>
      <c r="EG68" s="21"/>
      <c r="EH68" s="21"/>
      <c r="EI68" s="21"/>
      <c r="EJ68" s="21"/>
      <c r="EK68" s="21"/>
      <c r="EL68" s="21"/>
      <c r="EM68" s="21"/>
      <c r="EN68" s="21"/>
      <c r="EO68" s="21"/>
      <c r="EP68" s="21"/>
      <c r="EQ68" s="21"/>
      <c r="ER68" s="21"/>
      <c r="ES68" s="21"/>
      <c r="ET68" s="22"/>
      <c r="EU68" s="715"/>
    </row>
    <row r="69" ht="10.5" customHeight="1">
      <c r="A69" s="686"/>
      <c r="B69" s="721"/>
      <c r="C69" s="706" t="str">
        <f>IF('BATTLE SHEET'!$AR$2=TRUE, RESOURCES!$AU$151, "STM")</f>
        <v/>
      </c>
      <c r="E69" s="738" t="str">
        <f>DEFAULT(R56, "STM")</f>
        <v/>
      </c>
      <c r="F69" s="21"/>
      <c r="G69" s="21"/>
      <c r="H69" s="22"/>
      <c r="I69" s="733" t="str">
        <f>CONCATENATE(NPCALC!G57:H57)</f>
        <v/>
      </c>
      <c r="K69" s="718">
        <f>IFERROR(
SUM(0,
IF(OR(AV59="ELECTRIC",BD59="ELECTRIC",AV61="ELECTRIC",BD61="ELECTRIC",AV63="ELECTRIC",BD63="ELECTRIC",AV65="ELECTRIC",BD65="ELECTRIC",AV67="ELECTRIC",BD67="ELECTRIC",AV69="ELECTRIC",BD69="ELECTRIC"),1),
IF(OR(AV59="NUCLEAR",BD59="NUCLEAR",AV61="NUCLEAR",BD61="NUCLEAR",AV63="NUCLEAR",BD63="NUCLEAR",AV65="NUCLEAR",BD65="NUCLEAR",AV67="NUCLEAR",BD67="NUCLEAR",AV69="NUCLEAR",BD69="NUCLEAR"),2)
)
,0)</f>
        <v>0</v>
      </c>
      <c r="L69" s="415" t="str">
        <f>IF('BATTLE SHEET'!$AR$2=TRUE, RESOURCES!$AW$153, "CRG")</f>
        <v/>
      </c>
      <c r="N69" s="739">
        <v>0.0</v>
      </c>
      <c r="R69" s="722"/>
      <c r="S69" s="726" t="s">
        <v>42</v>
      </c>
      <c r="Y69" s="729"/>
      <c r="Z69" s="729"/>
      <c r="AA69" s="729"/>
      <c r="AB69" s="729"/>
      <c r="AC69" s="729"/>
      <c r="AD69" s="729"/>
      <c r="AE69" s="729"/>
      <c r="AF69" s="729"/>
      <c r="AG69" s="729"/>
      <c r="AH69" s="729"/>
      <c r="AI69" s="725"/>
      <c r="AJ69" s="688"/>
      <c r="AK69" s="734"/>
      <c r="AL69" s="740" t="str">
        <f>IFERROR(IF(AO69&lt;&gt;"",AO69,AO59))</f>
        <v/>
      </c>
      <c r="AM69" s="415"/>
      <c r="AO69" s="433" t="str">
        <f>CONCATENATE(NPCALC!AD92:AH92)</f>
        <v/>
      </c>
      <c r="AS69" s="742">
        <f>IF(AO69&lt;&gt;"",
SUM(0+AL70+IF(OR(AV69="PROSPIT", BD69="PROSPIT"),1,0)),
AS59)</f>
        <v>0</v>
      </c>
      <c r="AT69" s="701" t="b">
        <v>0</v>
      </c>
      <c r="AV69" s="743" t="str">
        <f>NPCALC!AD88</f>
        <v/>
      </c>
      <c r="AW69" s="179"/>
      <c r="AX69" s="179"/>
      <c r="AY69" s="179"/>
      <c r="AZ69" s="179"/>
      <c r="BA69" s="179"/>
      <c r="BB69" s="701" t="b">
        <v>0</v>
      </c>
      <c r="BD69" s="743" t="str">
        <f>NPCALC!AD89</f>
        <v/>
      </c>
      <c r="BE69" s="179"/>
      <c r="BF69" s="179"/>
      <c r="BG69" s="179"/>
      <c r="BH69" s="179"/>
      <c r="BI69" s="177"/>
      <c r="BJ69" s="735" t="b">
        <f>IFERROR(__xludf.DUMMYFUNCTION("IFERROR(IF(COUNTIF(AV69:BI70, ""VAMPIRIC"")&gt;0,SPLIT(#REF!,""d"")),"""")"),FALSE)</f>
        <v>0</v>
      </c>
      <c r="BK69" s="736"/>
      <c r="BL69" s="736"/>
      <c r="BM69" s="698"/>
      <c r="BN69" s="39"/>
      <c r="CF69" s="377"/>
      <c r="CG69" s="714"/>
      <c r="CH69" s="690"/>
      <c r="CI69" s="698"/>
      <c r="CJ69" s="39"/>
      <c r="DB69" s="377"/>
      <c r="DC69" s="714"/>
      <c r="DD69" s="690"/>
      <c r="DE69" s="698"/>
      <c r="DF69" s="39"/>
      <c r="DX69" s="377"/>
      <c r="DY69" s="715"/>
      <c r="DZ69" s="716"/>
      <c r="EA69" s="717"/>
      <c r="EB69" s="39"/>
      <c r="ET69" s="377"/>
      <c r="EU69" s="715"/>
    </row>
    <row r="70" ht="10.5" customHeight="1">
      <c r="A70" s="686"/>
      <c r="B70" s="721"/>
      <c r="E70" s="39"/>
      <c r="H70" s="377"/>
      <c r="K70" s="718" t="str">
        <f>CONCATENATE(E69,I69)</f>
        <v/>
      </c>
      <c r="R70" s="722"/>
      <c r="Y70" s="726"/>
      <c r="AH70" s="729"/>
      <c r="AI70" s="725"/>
      <c r="AJ70" s="688"/>
      <c r="AK70" s="734"/>
      <c r="AL70" s="744"/>
      <c r="AS70" s="737">
        <f>IF(AO69&lt;&gt;"",
SUM(0+AL70+IF(OR(AV69="DERSE", BD69="DERSE"),1,0)),
AS60)</f>
        <v>0</v>
      </c>
      <c r="BI70" s="183"/>
      <c r="BJ70" s="735"/>
      <c r="BK70" s="736"/>
      <c r="BL70" s="736"/>
      <c r="BM70" s="698"/>
      <c r="BN70" s="39"/>
      <c r="CF70" s="377"/>
      <c r="CG70" s="722"/>
      <c r="CH70" s="690"/>
      <c r="CI70" s="698"/>
      <c r="CJ70" s="39"/>
      <c r="DB70" s="377"/>
      <c r="DC70" s="722"/>
      <c r="DD70" s="690"/>
      <c r="DE70" s="698"/>
      <c r="DF70" s="39"/>
      <c r="DX70" s="377"/>
      <c r="DY70" s="470"/>
      <c r="DZ70" s="194"/>
      <c r="EA70" s="473"/>
      <c r="EB70" s="39"/>
      <c r="ET70" s="377"/>
      <c r="EU70" s="470"/>
    </row>
    <row r="71" ht="10.5" customHeight="1">
      <c r="A71" s="686"/>
      <c r="B71" s="721"/>
      <c r="C71" s="706" t="str">
        <f>IF('BATTLE SHEET'!$AR$2=TRUE, RESOURCES!$AU$153, "AP")</f>
        <v/>
      </c>
      <c r="E71" s="749"/>
      <c r="F71" s="21"/>
      <c r="G71" s="21"/>
      <c r="H71" s="21"/>
      <c r="I71" s="21"/>
      <c r="J71" s="22"/>
      <c r="K71" s="718"/>
      <c r="L71" s="706" t="str">
        <f>IF('BATTLE SHEET'!$AR$2=TRUE, RESOURCES!$AW$155, "BD")</f>
        <v/>
      </c>
      <c r="N71" s="739">
        <v>0.0</v>
      </c>
      <c r="R71" s="722"/>
      <c r="S71" s="706" t="s">
        <v>194</v>
      </c>
      <c r="Z71" s="733"/>
      <c r="AH71" s="729"/>
      <c r="AI71" s="725"/>
      <c r="AJ71" s="688"/>
      <c r="AK71" s="734"/>
      <c r="AL71" s="700"/>
      <c r="AM71" s="694"/>
      <c r="AN71" s="750"/>
      <c r="AO71" s="750"/>
      <c r="AP71" s="750"/>
      <c r="AQ71" s="750"/>
      <c r="AR71" s="750"/>
      <c r="AS71" s="751"/>
      <c r="AT71" s="752"/>
      <c r="AU71" s="753"/>
      <c r="AV71" s="753"/>
      <c r="AW71" s="753"/>
      <c r="AX71" s="753"/>
      <c r="AY71" s="753"/>
      <c r="AZ71" s="753"/>
      <c r="BA71" s="753"/>
      <c r="BB71" s="753"/>
      <c r="BC71" s="753"/>
      <c r="BD71" s="753"/>
      <c r="BE71" s="753"/>
      <c r="BF71" s="753"/>
      <c r="BG71" s="753"/>
      <c r="BH71" s="753"/>
      <c r="BI71" s="753"/>
      <c r="BJ71" s="754"/>
      <c r="BK71" s="736"/>
      <c r="BL71" s="736"/>
      <c r="BM71" s="698"/>
      <c r="BN71" s="25"/>
      <c r="BO71" s="26"/>
      <c r="BP71" s="26"/>
      <c r="BQ71" s="26"/>
      <c r="BR71" s="26"/>
      <c r="BS71" s="26"/>
      <c r="BT71" s="26"/>
      <c r="BU71" s="26"/>
      <c r="BV71" s="26"/>
      <c r="BW71" s="26"/>
      <c r="BX71" s="26"/>
      <c r="BY71" s="26"/>
      <c r="BZ71" s="26"/>
      <c r="CA71" s="26"/>
      <c r="CB71" s="26"/>
      <c r="CC71" s="26"/>
      <c r="CD71" s="26"/>
      <c r="CE71" s="26"/>
      <c r="CF71" s="27"/>
      <c r="CG71" s="728"/>
      <c r="CH71" s="690"/>
      <c r="CI71" s="698"/>
      <c r="CJ71" s="25"/>
      <c r="CK71" s="26"/>
      <c r="CL71" s="26"/>
      <c r="CM71" s="26"/>
      <c r="CN71" s="26"/>
      <c r="CO71" s="26"/>
      <c r="CP71" s="26"/>
      <c r="CQ71" s="26"/>
      <c r="CR71" s="26"/>
      <c r="CS71" s="26"/>
      <c r="CT71" s="26"/>
      <c r="CU71" s="26"/>
      <c r="CV71" s="26"/>
      <c r="CW71" s="26"/>
      <c r="CX71" s="26"/>
      <c r="CY71" s="26"/>
      <c r="CZ71" s="26"/>
      <c r="DA71" s="26"/>
      <c r="DB71" s="27"/>
      <c r="DC71" s="728"/>
      <c r="DD71" s="690"/>
      <c r="DE71" s="698"/>
      <c r="DF71" s="25"/>
      <c r="DG71" s="26"/>
      <c r="DH71" s="26"/>
      <c r="DI71" s="26"/>
      <c r="DJ71" s="26"/>
      <c r="DK71" s="26"/>
      <c r="DL71" s="26"/>
      <c r="DM71" s="26"/>
      <c r="DN71" s="26"/>
      <c r="DO71" s="26"/>
      <c r="DP71" s="26"/>
      <c r="DQ71" s="26"/>
      <c r="DR71" s="26"/>
      <c r="DS71" s="26"/>
      <c r="DT71" s="26"/>
      <c r="DU71" s="26"/>
      <c r="DV71" s="26"/>
      <c r="DW71" s="26"/>
      <c r="DX71" s="27"/>
      <c r="DY71" s="711"/>
      <c r="DZ71" s="194"/>
      <c r="EA71" s="473"/>
      <c r="EB71" s="25"/>
      <c r="EC71" s="26"/>
      <c r="ED71" s="26"/>
      <c r="EE71" s="26"/>
      <c r="EF71" s="26"/>
      <c r="EG71" s="26"/>
      <c r="EH71" s="26"/>
      <c r="EI71" s="26"/>
      <c r="EJ71" s="26"/>
      <c r="EK71" s="26"/>
      <c r="EL71" s="26"/>
      <c r="EM71" s="26"/>
      <c r="EN71" s="26"/>
      <c r="EO71" s="26"/>
      <c r="EP71" s="26"/>
      <c r="EQ71" s="26"/>
      <c r="ER71" s="26"/>
      <c r="ES71" s="26"/>
      <c r="ET71" s="27"/>
      <c r="EU71" s="711"/>
    </row>
    <row r="72" ht="10.5" customHeight="1">
      <c r="A72" s="686"/>
      <c r="B72" s="721"/>
      <c r="E72" s="39"/>
      <c r="J72" s="377"/>
      <c r="K72" s="718"/>
      <c r="R72" s="722"/>
      <c r="AH72" s="729"/>
      <c r="AI72" s="725"/>
      <c r="AJ72" s="688"/>
      <c r="AK72" s="730"/>
      <c r="AL72" s="694"/>
      <c r="AM72" s="701" t="s">
        <v>184</v>
      </c>
      <c r="AT72" s="701" t="s">
        <v>196</v>
      </c>
      <c r="AX72" s="755">
        <f>IFS(AM72="WEAPON",2,AM72="PROTOTYPE", 4,TRUE,3)</f>
        <v>3</v>
      </c>
      <c r="AY72" s="696"/>
      <c r="AZ72" s="415" t="b">
        <v>0</v>
      </c>
      <c r="BB72" s="479" t="str">
        <f>IFERROR(VLOOKUP(0,Under_Lookup,27,FALSE),"")</f>
        <v>NO ACTION</v>
      </c>
      <c r="BJ72" s="756"/>
      <c r="BK72" s="697"/>
      <c r="BL72" s="697"/>
      <c r="BM72" s="698"/>
      <c r="BN72" s="732" t="s">
        <v>188</v>
      </c>
      <c r="CG72" s="728"/>
      <c r="CH72" s="690"/>
      <c r="CI72" s="698"/>
      <c r="CJ72" s="732" t="s">
        <v>188</v>
      </c>
      <c r="DC72" s="728"/>
      <c r="DD72" s="690"/>
      <c r="DE72" s="698"/>
      <c r="DF72" s="732" t="s">
        <v>188</v>
      </c>
      <c r="DY72" s="711"/>
      <c r="DZ72" s="194"/>
      <c r="EA72" s="473"/>
      <c r="EB72" s="732" t="s">
        <v>188</v>
      </c>
      <c r="EU72" s="711"/>
    </row>
    <row r="73" ht="10.5" customHeight="1">
      <c r="A73" s="686"/>
      <c r="B73" s="721"/>
      <c r="C73" s="721"/>
      <c r="D73" s="722"/>
      <c r="E73" s="722"/>
      <c r="F73" s="722"/>
      <c r="G73" s="722"/>
      <c r="H73" s="722"/>
      <c r="I73" s="722"/>
      <c r="J73" s="722"/>
      <c r="K73" s="722"/>
      <c r="L73" s="722"/>
      <c r="M73" s="722"/>
      <c r="N73" s="722"/>
      <c r="O73" s="722"/>
      <c r="P73" s="722"/>
      <c r="Q73" s="722"/>
      <c r="R73" s="722"/>
      <c r="S73" s="721"/>
      <c r="T73" s="729"/>
      <c r="U73" s="729"/>
      <c r="V73" s="729"/>
      <c r="W73" s="729"/>
      <c r="X73" s="729"/>
      <c r="Y73" s="729"/>
      <c r="Z73" s="729"/>
      <c r="AA73" s="729"/>
      <c r="AB73" s="729"/>
      <c r="AC73" s="729"/>
      <c r="AD73" s="729"/>
      <c r="AE73" s="729"/>
      <c r="AF73" s="729"/>
      <c r="AG73" s="729"/>
      <c r="AH73" s="729"/>
      <c r="AI73" s="725"/>
      <c r="AJ73" s="688"/>
      <c r="AK73" s="730"/>
      <c r="AL73" s="694"/>
      <c r="AX73" s="705"/>
      <c r="AY73" s="696"/>
      <c r="AZ73" s="382"/>
      <c r="BA73" s="382"/>
      <c r="BB73" s="424"/>
      <c r="BC73" s="424"/>
      <c r="BD73" s="424"/>
      <c r="BE73" s="424"/>
      <c r="BF73" s="424"/>
      <c r="BG73" s="424"/>
      <c r="BH73" s="424"/>
      <c r="BI73" s="424"/>
      <c r="BJ73" s="757"/>
      <c r="BK73" s="697"/>
      <c r="BL73" s="697"/>
      <c r="BM73" s="698"/>
      <c r="CG73" s="728"/>
      <c r="CH73" s="690"/>
      <c r="CI73" s="698"/>
      <c r="DC73" s="728"/>
      <c r="DD73" s="690"/>
      <c r="DE73" s="698"/>
      <c r="DY73" s="711"/>
      <c r="DZ73" s="194"/>
      <c r="EA73" s="473"/>
      <c r="EU73" s="711"/>
    </row>
    <row r="74" ht="10.5" customHeight="1">
      <c r="A74" s="686"/>
      <c r="B74" s="721"/>
      <c r="C74" s="726" t="s">
        <v>203</v>
      </c>
      <c r="L74" s="721"/>
      <c r="M74" s="721"/>
      <c r="N74" s="721"/>
      <c r="O74" s="721"/>
      <c r="P74" s="721"/>
      <c r="Q74" s="721"/>
      <c r="R74" s="721"/>
      <c r="S74" s="721"/>
      <c r="T74" s="758" t="str">
        <f>IFERROR(VLOOKUP(#REF!,AllKind,11,FALSE),)</f>
        <v/>
      </c>
      <c r="X74" s="759" t="s">
        <v>198</v>
      </c>
      <c r="AC74" s="760"/>
      <c r="AD74" s="415" t="s">
        <v>199</v>
      </c>
      <c r="AH74" s="756"/>
      <c r="AI74" s="761"/>
      <c r="AJ74" s="762"/>
      <c r="AK74" s="762"/>
      <c r="AL74" s="694"/>
      <c r="AM74" s="701" t="b">
        <v>0</v>
      </c>
      <c r="AO74" s="763" t="str">
        <f>VLOOKUP("Action1",NPCALC!D75:G78,AX72,FALSE)</f>
        <v>NO ACTION</v>
      </c>
      <c r="AX74" s="705"/>
      <c r="AY74" s="696"/>
      <c r="AZ74" s="415" t="b">
        <v>0</v>
      </c>
      <c r="BB74" s="479" t="s">
        <v>139</v>
      </c>
      <c r="BJ74" s="757"/>
      <c r="BK74" s="764"/>
      <c r="BL74" s="764"/>
      <c r="BM74" s="698"/>
      <c r="CG74" s="728"/>
      <c r="CH74" s="690"/>
      <c r="CI74" s="698"/>
      <c r="DC74" s="728"/>
      <c r="DD74" s="690"/>
      <c r="DE74" s="698"/>
      <c r="DY74" s="711"/>
      <c r="DZ74" s="194"/>
      <c r="EA74" s="473"/>
      <c r="EU74" s="711"/>
    </row>
    <row r="75" ht="10.5" customHeight="1">
      <c r="A75" s="686"/>
      <c r="B75" s="721"/>
      <c r="L75" s="726"/>
      <c r="S75" s="721"/>
      <c r="AC75" s="765"/>
      <c r="AH75" s="757"/>
      <c r="AI75" s="761"/>
      <c r="AJ75" s="762"/>
      <c r="AK75" s="762"/>
      <c r="AL75" s="694"/>
      <c r="AX75" s="705"/>
      <c r="AY75" s="696"/>
      <c r="AZ75" s="382"/>
      <c r="BA75" s="382"/>
      <c r="BB75" s="424"/>
      <c r="BC75" s="424"/>
      <c r="BD75" s="424"/>
      <c r="BE75" s="424"/>
      <c r="BF75" s="424"/>
      <c r="BG75" s="424"/>
      <c r="BH75" s="424"/>
      <c r="BI75" s="424"/>
      <c r="BJ75" s="757"/>
      <c r="BK75" s="764"/>
      <c r="BL75" s="764"/>
      <c r="BM75" s="698"/>
      <c r="CG75" s="728"/>
      <c r="CH75" s="690"/>
      <c r="CI75" s="698"/>
      <c r="DC75" s="728"/>
      <c r="DD75" s="690"/>
      <c r="DE75" s="698"/>
      <c r="DY75" s="711"/>
      <c r="DZ75" s="194"/>
      <c r="EA75" s="473"/>
      <c r="EU75" s="711"/>
    </row>
    <row r="76" ht="10.5" customHeight="1">
      <c r="A76" s="686"/>
      <c r="B76" s="721"/>
      <c r="C76" s="766" t="s">
        <v>188</v>
      </c>
      <c r="S76" s="729"/>
      <c r="T76" s="741" t="str">
        <f>IFERROR(VLOOKUP(NPCALC!E71,AllKind,9, FALSE))</f>
        <v/>
      </c>
      <c r="V76" s="712"/>
      <c r="AC76" s="767"/>
      <c r="AD76" s="179"/>
      <c r="AE76" s="179"/>
      <c r="AF76" s="179"/>
      <c r="AG76" s="179"/>
      <c r="AH76" s="729"/>
      <c r="AI76" s="725"/>
      <c r="AJ76" s="688"/>
      <c r="AK76" s="688"/>
      <c r="AL76" s="694"/>
      <c r="AM76" s="701" t="b">
        <v>0</v>
      </c>
      <c r="AO76" s="433" t="str">
        <f>VLOOKUP("Action2",NPCALC!D75:G78,AX72,FALSE)</f>
        <v>NO ACTION</v>
      </c>
      <c r="AX76" s="705"/>
      <c r="AY76" s="696"/>
      <c r="AZ76" s="415" t="s">
        <v>140</v>
      </c>
      <c r="BJ76" s="705"/>
      <c r="BK76" s="764"/>
      <c r="BL76" s="764"/>
      <c r="BM76" s="698"/>
      <c r="CG76" s="728"/>
      <c r="CH76" s="690"/>
      <c r="CI76" s="698"/>
      <c r="DC76" s="728"/>
      <c r="DD76" s="690"/>
      <c r="DE76" s="698"/>
      <c r="DY76" s="711"/>
      <c r="DZ76" s="194"/>
      <c r="EA76" s="473"/>
      <c r="EU76" s="711"/>
    </row>
    <row r="77" ht="10.5" customHeight="1">
      <c r="A77" s="686"/>
      <c r="B77" s="721"/>
      <c r="S77" s="729"/>
      <c r="AC77" s="39"/>
      <c r="AH77" s="722"/>
      <c r="AI77" s="725"/>
      <c r="AJ77" s="688"/>
      <c r="AK77" s="688"/>
      <c r="AL77" s="696"/>
      <c r="AX77" s="705"/>
      <c r="AY77" s="696"/>
      <c r="BJ77" s="705"/>
      <c r="BK77" s="764"/>
      <c r="BL77" s="764"/>
      <c r="BM77" s="698"/>
      <c r="CG77" s="728"/>
      <c r="CH77" s="690"/>
      <c r="CI77" s="698"/>
      <c r="DC77" s="728"/>
      <c r="DD77" s="690"/>
      <c r="DE77" s="698"/>
      <c r="DY77" s="711"/>
      <c r="DZ77" s="194"/>
      <c r="EA77" s="473"/>
      <c r="EU77" s="711"/>
    </row>
    <row r="78" ht="10.5" customHeight="1">
      <c r="A78" s="686"/>
      <c r="B78" s="721"/>
      <c r="S78" s="729"/>
      <c r="T78" s="721"/>
      <c r="U78" s="722"/>
      <c r="V78" s="722"/>
      <c r="W78" s="722"/>
      <c r="X78" s="722"/>
      <c r="Y78" s="722"/>
      <c r="Z78" s="722"/>
      <c r="AA78" s="722"/>
      <c r="AB78" s="722"/>
      <c r="AC78" s="722"/>
      <c r="AD78" s="722"/>
      <c r="AE78" s="722"/>
      <c r="AF78" s="722"/>
      <c r="AG78" s="722"/>
      <c r="AH78" s="722"/>
      <c r="AI78" s="725"/>
      <c r="AJ78" s="688"/>
      <c r="AK78" s="688"/>
      <c r="AL78" s="694"/>
      <c r="AM78" s="701" t="b">
        <v>0</v>
      </c>
      <c r="AO78" s="433" t="str">
        <f>VLOOKUP("Action3",NPCALC!D75:G78,AX72,FALSE)</f>
        <v>NO ACTION</v>
      </c>
      <c r="AX78" s="705"/>
      <c r="AY78" s="696"/>
      <c r="AZ78" s="415" t="s">
        <v>142</v>
      </c>
      <c r="BB78" s="479" t="str">
        <f>IFERROR(VLOOKUP(R56,Under_Lookup,15,FALSE),"")</f>
        <v/>
      </c>
      <c r="BE78" s="768"/>
      <c r="BG78" s="479" t="str">
        <f>IFERROR(VLOOKUP(R56,Under_Lookup,17,FALSE),"")</f>
        <v/>
      </c>
      <c r="BJ78" s="705"/>
      <c r="BK78" s="764"/>
      <c r="BL78" s="764"/>
      <c r="BM78" s="698"/>
      <c r="BN78" s="745"/>
      <c r="BO78" s="746"/>
      <c r="BP78" s="746"/>
      <c r="BQ78" s="746"/>
      <c r="BR78" s="746"/>
      <c r="BS78" s="746"/>
      <c r="BT78" s="746"/>
      <c r="BU78" s="746"/>
      <c r="BV78" s="746"/>
      <c r="BW78" s="746"/>
      <c r="BX78" s="746"/>
      <c r="BY78" s="746"/>
      <c r="BZ78" s="746"/>
      <c r="CA78" s="746"/>
      <c r="CB78" s="746"/>
      <c r="CC78" s="746"/>
      <c r="CD78" s="746"/>
      <c r="CE78" s="746"/>
      <c r="CF78" s="746"/>
      <c r="CG78" s="746"/>
      <c r="CH78" s="690"/>
      <c r="CI78" s="698"/>
      <c r="CJ78" s="745"/>
      <c r="CK78" s="746"/>
      <c r="CL78" s="746"/>
      <c r="CM78" s="746"/>
      <c r="CN78" s="746"/>
      <c r="CO78" s="746"/>
      <c r="CP78" s="746"/>
      <c r="CQ78" s="746"/>
      <c r="CR78" s="746"/>
      <c r="CS78" s="746"/>
      <c r="CT78" s="746"/>
      <c r="CU78" s="746"/>
      <c r="CV78" s="746"/>
      <c r="CW78" s="746"/>
      <c r="CX78" s="746"/>
      <c r="CY78" s="746"/>
      <c r="CZ78" s="746"/>
      <c r="DA78" s="746"/>
      <c r="DB78" s="746"/>
      <c r="DC78" s="746"/>
      <c r="DD78" s="690"/>
      <c r="DE78" s="698"/>
      <c r="DF78" s="745"/>
      <c r="DG78" s="746"/>
      <c r="DH78" s="746"/>
      <c r="DI78" s="746"/>
      <c r="DJ78" s="746"/>
      <c r="DK78" s="746"/>
      <c r="DL78" s="746"/>
      <c r="DM78" s="746"/>
      <c r="DN78" s="746"/>
      <c r="DO78" s="746"/>
      <c r="DP78" s="746"/>
      <c r="DQ78" s="746"/>
      <c r="DR78" s="746"/>
      <c r="DS78" s="746"/>
      <c r="DT78" s="746"/>
      <c r="DU78" s="746"/>
      <c r="DV78" s="746"/>
      <c r="DW78" s="746"/>
      <c r="DX78" s="746"/>
      <c r="DY78" s="711"/>
      <c r="DZ78" s="194"/>
      <c r="EA78" s="473"/>
      <c r="EB78" s="473"/>
      <c r="EC78" s="711"/>
      <c r="ED78" s="711"/>
      <c r="EE78" s="711"/>
      <c r="EF78" s="711"/>
      <c r="EG78" s="711"/>
      <c r="EH78" s="711"/>
      <c r="EI78" s="711"/>
      <c r="EJ78" s="711"/>
      <c r="EK78" s="711"/>
      <c r="EL78" s="711"/>
      <c r="EM78" s="711"/>
      <c r="EN78" s="711"/>
      <c r="EO78" s="711"/>
      <c r="EP78" s="711"/>
      <c r="EQ78" s="711"/>
      <c r="ER78" s="711"/>
      <c r="ES78" s="711"/>
      <c r="ET78" s="711"/>
      <c r="EU78" s="711"/>
    </row>
    <row r="79" ht="10.5" customHeight="1">
      <c r="A79" s="686"/>
      <c r="B79" s="721"/>
      <c r="S79" s="729"/>
      <c r="T79" s="415" t="s">
        <v>200</v>
      </c>
      <c r="AC79" s="721"/>
      <c r="AD79" s="415" t="s">
        <v>199</v>
      </c>
      <c r="AH79" s="721"/>
      <c r="AI79" s="725"/>
      <c r="AJ79" s="688"/>
      <c r="AK79" s="688"/>
      <c r="AL79" s="694"/>
      <c r="AX79" s="705"/>
      <c r="AY79" s="696"/>
      <c r="BJ79" s="705"/>
      <c r="BK79" s="764"/>
      <c r="BL79" s="764"/>
      <c r="BM79" s="698"/>
      <c r="BN79" s="745"/>
      <c r="BO79" s="745"/>
      <c r="BP79" s="745"/>
      <c r="BQ79" s="745"/>
      <c r="BR79" s="745"/>
      <c r="BS79" s="745"/>
      <c r="BT79" s="745"/>
      <c r="BU79" s="745"/>
      <c r="BV79" s="745"/>
      <c r="BW79" s="745"/>
      <c r="BX79" s="745"/>
      <c r="BY79" s="745"/>
      <c r="BZ79" s="745"/>
      <c r="CA79" s="745"/>
      <c r="CB79" s="745"/>
      <c r="CC79" s="745"/>
      <c r="CD79" s="745"/>
      <c r="CE79" s="745"/>
      <c r="CF79" s="745"/>
      <c r="CG79" s="745"/>
      <c r="CH79" s="690"/>
      <c r="CI79" s="698"/>
      <c r="CJ79" s="745"/>
      <c r="CK79" s="745"/>
      <c r="CL79" s="745"/>
      <c r="CM79" s="745"/>
      <c r="CN79" s="745"/>
      <c r="CO79" s="745"/>
      <c r="CP79" s="745"/>
      <c r="CQ79" s="745"/>
      <c r="CR79" s="745"/>
      <c r="CS79" s="745"/>
      <c r="CT79" s="745"/>
      <c r="CU79" s="745"/>
      <c r="CV79" s="745"/>
      <c r="CW79" s="745"/>
      <c r="CX79" s="745"/>
      <c r="CY79" s="745"/>
      <c r="CZ79" s="745"/>
      <c r="DA79" s="745"/>
      <c r="DB79" s="745"/>
      <c r="DC79" s="745"/>
      <c r="DD79" s="690"/>
      <c r="DE79" s="698"/>
      <c r="DF79" s="745"/>
      <c r="DG79" s="745"/>
      <c r="DH79" s="745"/>
      <c r="DI79" s="745"/>
      <c r="DJ79" s="745"/>
      <c r="DK79" s="745"/>
      <c r="DL79" s="745"/>
      <c r="DM79" s="745"/>
      <c r="DN79" s="745"/>
      <c r="DO79" s="745"/>
      <c r="DP79" s="745"/>
      <c r="DQ79" s="745"/>
      <c r="DR79" s="745"/>
      <c r="DS79" s="745"/>
      <c r="DT79" s="745"/>
      <c r="DU79" s="745"/>
      <c r="DV79" s="745"/>
      <c r="DW79" s="745"/>
      <c r="DX79" s="745"/>
      <c r="DY79" s="473"/>
      <c r="DZ79" s="194"/>
      <c r="EA79" s="473"/>
      <c r="EB79" s="473"/>
      <c r="EC79" s="473"/>
      <c r="ED79" s="473"/>
      <c r="EE79" s="473"/>
      <c r="EF79" s="473"/>
      <c r="EG79" s="473"/>
      <c r="EH79" s="473"/>
      <c r="EI79" s="473"/>
      <c r="EJ79" s="473"/>
      <c r="EK79" s="473"/>
      <c r="EL79" s="473"/>
      <c r="EM79" s="473"/>
      <c r="EN79" s="473"/>
      <c r="EO79" s="473"/>
      <c r="EP79" s="473"/>
      <c r="EQ79" s="473"/>
      <c r="ER79" s="473"/>
      <c r="ES79" s="473"/>
      <c r="ET79" s="473"/>
      <c r="EU79" s="473"/>
    </row>
    <row r="80" ht="10.5" customHeight="1">
      <c r="A80" s="686"/>
      <c r="B80" s="721"/>
      <c r="S80" s="729"/>
      <c r="AC80" s="722"/>
      <c r="AH80" s="729"/>
      <c r="AI80" s="725"/>
      <c r="AJ80" s="690"/>
      <c r="AK80" s="690"/>
      <c r="AL80" s="694"/>
      <c r="AM80" s="701" t="b">
        <v>0</v>
      </c>
      <c r="AO80" s="433" t="str">
        <f>VLOOKUP("Action4",NPCALC!D75:G78,AX72,FALSE)</f>
        <v>NO ACTION</v>
      </c>
      <c r="AX80" s="705"/>
      <c r="AY80" s="696"/>
      <c r="AZ80" s="415" t="str">
        <f>IFERROR(VLOOKUP(R56,Under_Lookup,19,FALSE),"")       
                        </f>
        <v/>
      </c>
      <c r="BB80" s="479" t="str">
        <f>IFERROR(VLOOKUP(R56,Under_Lookup,21,FALSE),"")</f>
        <v/>
      </c>
      <c r="BE80" s="769" t="str">
        <f>IFERROR(VLOOKUP(R56,Under_Lookup,23,FALSE),"")</f>
        <v/>
      </c>
      <c r="BG80" s="479" t="str">
        <f>IFERROR(VLOOKUP(R56,Under_Lookup,25,FALSE),"")</f>
        <v/>
      </c>
      <c r="BJ80" s="705"/>
      <c r="BK80" s="764"/>
      <c r="BL80" s="764"/>
      <c r="BM80" s="698"/>
      <c r="BN80" s="706"/>
      <c r="BW80" s="691"/>
      <c r="BX80" s="706"/>
      <c r="CG80" s="691"/>
      <c r="CH80" s="690"/>
      <c r="CI80" s="698"/>
      <c r="CJ80" s="706"/>
      <c r="CS80" s="691"/>
      <c r="CT80" s="706"/>
      <c r="DC80" s="691"/>
      <c r="DD80" s="690"/>
      <c r="DE80" s="698"/>
      <c r="DF80" s="706"/>
      <c r="DO80" s="691"/>
      <c r="DP80" s="706"/>
      <c r="DY80" s="473"/>
      <c r="DZ80" s="194"/>
      <c r="EA80" s="473"/>
      <c r="EB80" s="706"/>
      <c r="EK80" s="473"/>
      <c r="EL80" s="707"/>
      <c r="EU80" s="473"/>
    </row>
    <row r="81" ht="10.5" customHeight="1">
      <c r="A81" s="686"/>
      <c r="B81" s="721"/>
      <c r="S81" s="729"/>
      <c r="T81" s="747"/>
      <c r="V81" s="712"/>
      <c r="AC81" s="770"/>
      <c r="AD81" s="179"/>
      <c r="AE81" s="179"/>
      <c r="AF81" s="179"/>
      <c r="AG81" s="179"/>
      <c r="AH81" s="771"/>
      <c r="AI81" s="725"/>
      <c r="AJ81" s="690"/>
      <c r="AK81" s="772"/>
      <c r="AL81" s="694"/>
      <c r="AX81" s="705"/>
      <c r="AY81" s="696"/>
      <c r="BJ81" s="705"/>
      <c r="BK81" s="764"/>
      <c r="BL81" s="764"/>
      <c r="BM81" s="698"/>
      <c r="BW81" s="704"/>
      <c r="CG81" s="704"/>
      <c r="CH81" s="690"/>
      <c r="CI81" s="698"/>
      <c r="CS81" s="704"/>
      <c r="DC81" s="704"/>
      <c r="DD81" s="690"/>
      <c r="DE81" s="698"/>
      <c r="DO81" s="704"/>
      <c r="DY81" s="711"/>
      <c r="DZ81" s="194"/>
      <c r="EA81" s="473"/>
      <c r="EK81" s="711"/>
      <c r="EU81" s="711"/>
    </row>
    <row r="82" ht="10.5" customHeight="1">
      <c r="A82" s="686"/>
      <c r="B82" s="721"/>
      <c r="S82" s="729"/>
      <c r="AC82" s="39"/>
      <c r="AH82" s="722"/>
      <c r="AI82" s="725"/>
      <c r="AJ82" s="772"/>
      <c r="AK82" s="772"/>
      <c r="AL82" s="694"/>
      <c r="AM82" s="696"/>
      <c r="AN82" s="705"/>
      <c r="AO82" s="705"/>
      <c r="AP82" s="705"/>
      <c r="AQ82" s="705"/>
      <c r="AR82" s="705"/>
      <c r="AS82" s="705"/>
      <c r="AT82" s="705"/>
      <c r="AU82" s="705"/>
      <c r="AV82" s="705"/>
      <c r="AW82" s="705"/>
      <c r="AX82" s="705"/>
      <c r="AY82" s="696"/>
      <c r="AZ82" s="696"/>
      <c r="BA82" s="705"/>
      <c r="BB82" s="705"/>
      <c r="BC82" s="705"/>
      <c r="BD82" s="705"/>
      <c r="BE82" s="705"/>
      <c r="BF82" s="705"/>
      <c r="BG82" s="705"/>
      <c r="BH82" s="705"/>
      <c r="BI82" s="705"/>
      <c r="BJ82" s="705"/>
      <c r="BK82" s="764"/>
      <c r="BL82" s="764"/>
      <c r="BM82" s="698"/>
      <c r="BN82" s="713" t="str">
        <f>IFERROR(__xludf.DUMMYFUNCTION("ifNA(REGEXREPLACE( VLOOKUP(BX80,Relationship,2,false), ""you"", BN80))"),"")</f>
        <v/>
      </c>
      <c r="BO82" s="21"/>
      <c r="BP82" s="21"/>
      <c r="BQ82" s="21"/>
      <c r="BR82" s="21"/>
      <c r="BS82" s="21"/>
      <c r="BT82" s="21"/>
      <c r="BU82" s="21"/>
      <c r="BV82" s="21"/>
      <c r="BW82" s="21"/>
      <c r="BX82" s="21"/>
      <c r="BY82" s="21"/>
      <c r="BZ82" s="21"/>
      <c r="CA82" s="21"/>
      <c r="CB82" s="21"/>
      <c r="CC82" s="21"/>
      <c r="CD82" s="21"/>
      <c r="CE82" s="21"/>
      <c r="CF82" s="22"/>
      <c r="CG82" s="714"/>
      <c r="CH82" s="690"/>
      <c r="CI82" s="698"/>
      <c r="CJ82" s="713" t="str">
        <f>IFERROR(__xludf.DUMMYFUNCTION("ifNA(REGEXREPLACE( VLOOKUP(CT80,Relationship,2,false), ""you"", CJ80))"),"")</f>
        <v/>
      </c>
      <c r="CK82" s="21"/>
      <c r="CL82" s="21"/>
      <c r="CM82" s="21"/>
      <c r="CN82" s="21"/>
      <c r="CO82" s="21"/>
      <c r="CP82" s="21"/>
      <c r="CQ82" s="21"/>
      <c r="CR82" s="21"/>
      <c r="CS82" s="21"/>
      <c r="CT82" s="21"/>
      <c r="CU82" s="21"/>
      <c r="CV82" s="21"/>
      <c r="CW82" s="21"/>
      <c r="CX82" s="21"/>
      <c r="CY82" s="21"/>
      <c r="CZ82" s="21"/>
      <c r="DA82" s="21"/>
      <c r="DB82" s="22"/>
      <c r="DC82" s="714"/>
      <c r="DD82" s="690"/>
      <c r="DE82" s="698"/>
      <c r="DF82" s="713" t="str">
        <f>IFERROR(__xludf.DUMMYFUNCTION("ifNA(REGEXREPLACE( VLOOKUP(DP80,Relationship,2,false), ""you"", DF80))"),"")</f>
        <v/>
      </c>
      <c r="DG82" s="21"/>
      <c r="DH82" s="21"/>
      <c r="DI82" s="21"/>
      <c r="DJ82" s="21"/>
      <c r="DK82" s="21"/>
      <c r="DL82" s="21"/>
      <c r="DM82" s="21"/>
      <c r="DN82" s="21"/>
      <c r="DO82" s="21"/>
      <c r="DP82" s="21"/>
      <c r="DQ82" s="21"/>
      <c r="DR82" s="21"/>
      <c r="DS82" s="21"/>
      <c r="DT82" s="21"/>
      <c r="DU82" s="21"/>
      <c r="DV82" s="21"/>
      <c r="DW82" s="21"/>
      <c r="DX82" s="22"/>
      <c r="DY82" s="715"/>
      <c r="DZ82" s="716"/>
      <c r="EA82" s="717"/>
      <c r="EB82" s="713" t="str">
        <f>IFERROR(__xludf.DUMMYFUNCTION("ifNA(REGEXREPLACE( VLOOKUP(EL80,Relationship,2,false), ""you"", EB80))"),"")</f>
        <v/>
      </c>
      <c r="EC82" s="21"/>
      <c r="ED82" s="21"/>
      <c r="EE82" s="21"/>
      <c r="EF82" s="21"/>
      <c r="EG82" s="21"/>
      <c r="EH82" s="21"/>
      <c r="EI82" s="21"/>
      <c r="EJ82" s="21"/>
      <c r="EK82" s="21"/>
      <c r="EL82" s="21"/>
      <c r="EM82" s="21"/>
      <c r="EN82" s="21"/>
      <c r="EO82" s="21"/>
      <c r="EP82" s="21"/>
      <c r="EQ82" s="21"/>
      <c r="ER82" s="21"/>
      <c r="ES82" s="21"/>
      <c r="ET82" s="22"/>
      <c r="EU82" s="715"/>
    </row>
    <row r="83" ht="10.5" customHeight="1">
      <c r="A83" s="686"/>
      <c r="B83" s="721"/>
      <c r="C83" s="721"/>
      <c r="D83" s="729"/>
      <c r="E83" s="729"/>
      <c r="F83" s="729"/>
      <c r="G83" s="729"/>
      <c r="H83" s="729"/>
      <c r="I83" s="729"/>
      <c r="J83" s="729"/>
      <c r="K83" s="729"/>
      <c r="L83" s="729"/>
      <c r="M83" s="729"/>
      <c r="N83" s="729"/>
      <c r="O83" s="729"/>
      <c r="P83" s="729"/>
      <c r="Q83" s="729"/>
      <c r="R83" s="729"/>
      <c r="S83" s="729"/>
      <c r="T83" s="721"/>
      <c r="U83" s="722"/>
      <c r="V83" s="722"/>
      <c r="W83" s="722"/>
      <c r="X83" s="722"/>
      <c r="Y83" s="722"/>
      <c r="Z83" s="722"/>
      <c r="AA83" s="722"/>
      <c r="AB83" s="722"/>
      <c r="AC83" s="722"/>
      <c r="AD83" s="722"/>
      <c r="AE83" s="722"/>
      <c r="AF83" s="722"/>
      <c r="AG83" s="722"/>
      <c r="AH83" s="722"/>
      <c r="AI83" s="725"/>
      <c r="AJ83" s="690"/>
      <c r="AK83" s="690"/>
      <c r="AL83" s="694"/>
      <c r="AM83" s="727" t="s">
        <v>16</v>
      </c>
      <c r="AY83" s="773" t="s">
        <v>18</v>
      </c>
      <c r="BJ83" s="696"/>
      <c r="BK83" s="764"/>
      <c r="BL83" s="764"/>
      <c r="BM83" s="698"/>
      <c r="BN83" s="39"/>
      <c r="CF83" s="377"/>
      <c r="CG83" s="714"/>
      <c r="CH83" s="690"/>
      <c r="CI83" s="698"/>
      <c r="CJ83" s="39"/>
      <c r="DB83" s="377"/>
      <c r="DC83" s="714"/>
      <c r="DD83" s="690"/>
      <c r="DE83" s="698"/>
      <c r="DF83" s="39"/>
      <c r="DX83" s="377"/>
      <c r="DY83" s="715"/>
      <c r="DZ83" s="716"/>
      <c r="EA83" s="717"/>
      <c r="EB83" s="39"/>
      <c r="ET83" s="377"/>
      <c r="EU83" s="715"/>
    </row>
    <row r="84" ht="10.5" customHeight="1">
      <c r="A84" s="686"/>
      <c r="B84" s="721"/>
      <c r="C84" s="774"/>
      <c r="D84" s="775" t="s">
        <v>201</v>
      </c>
      <c r="M84" s="377"/>
      <c r="N84" s="776" t="str">
        <f>IFERROR(VLOOKUP(D84,StatusTierLookup,3,false),"")</f>
        <v/>
      </c>
      <c r="O84" s="377"/>
      <c r="P84" s="776" t="str">
        <f>IFERROR(VLOOKUP(D84,StatusTierLookup,4,false),"")</f>
        <v/>
      </c>
      <c r="R84" s="473"/>
      <c r="S84" s="721"/>
      <c r="T84" s="747"/>
      <c r="V84" s="712"/>
      <c r="AC84" s="770"/>
      <c r="AD84" s="179"/>
      <c r="AE84" s="179"/>
      <c r="AF84" s="179"/>
      <c r="AG84" s="179"/>
      <c r="AH84" s="777"/>
      <c r="AI84" s="725"/>
      <c r="AJ84" s="690"/>
      <c r="AK84" s="772"/>
      <c r="AL84" s="696"/>
      <c r="BJ84" s="705"/>
      <c r="BK84" s="697"/>
      <c r="BL84" s="697"/>
      <c r="BM84" s="698"/>
      <c r="BN84" s="39"/>
      <c r="CF84" s="377"/>
      <c r="CG84" s="722"/>
      <c r="CH84" s="690"/>
      <c r="CI84" s="698"/>
      <c r="CJ84" s="39"/>
      <c r="DB84" s="377"/>
      <c r="DC84" s="722"/>
      <c r="DD84" s="690"/>
      <c r="DE84" s="698"/>
      <c r="DF84" s="39"/>
      <c r="DX84" s="377"/>
      <c r="DY84" s="470"/>
      <c r="DZ84" s="194"/>
      <c r="EA84" s="473"/>
      <c r="EB84" s="39"/>
      <c r="ET84" s="377"/>
      <c r="EU84" s="470"/>
    </row>
    <row r="85" ht="10.5" customHeight="1">
      <c r="A85" s="686"/>
      <c r="B85" s="721"/>
      <c r="C85" s="774"/>
      <c r="D85" s="26"/>
      <c r="E85" s="26"/>
      <c r="F85" s="26"/>
      <c r="G85" s="26"/>
      <c r="H85" s="26"/>
      <c r="I85" s="26"/>
      <c r="J85" s="26"/>
      <c r="K85" s="26"/>
      <c r="L85" s="26"/>
      <c r="M85" s="27"/>
      <c r="N85" s="25"/>
      <c r="O85" s="27"/>
      <c r="P85" s="25"/>
      <c r="Q85" s="26"/>
      <c r="R85" s="711"/>
      <c r="S85" s="721"/>
      <c r="AC85" s="39"/>
      <c r="AH85" s="722"/>
      <c r="AI85" s="725"/>
      <c r="AJ85" s="772"/>
      <c r="AK85" s="772"/>
      <c r="AL85" s="694"/>
      <c r="AM85" s="741" t="s">
        <v>19</v>
      </c>
      <c r="AO85" s="778" t="str">
        <f>IFERROR(IFNA(IFS(
AT59=TRUE, TRAITCSTLOOPUP(AY83,AV59), BB59=TRUE, TRAITCSTLOOPUP(AY83,BD59),
AT61=TRUE, TRAITCSTLOOPUP(AY83,AV61), BB61=TRUE, TRAITCSTLOOPUP(AY83,BD61),
AT63=TRUE, TRAITCSTLOOPUP(AY83,AV63), BB63=TRUE, TRAITCSTLOOPUP(AY83,BD63),
AT65=TRUE, TRAITCSTLOOPUP(AY83,AV65), BB65=TRUE, TRAITCSTLOOPUP(AY83,BD65),
AT67=TRUE, TRAITCSTLOOPUP(AY83,AV67), BB67=TRUE, TRAITCSTLOOPUP(AY83,BD67),
AT69=TRUE, TRAITCSTLOOPUP(AY83,AV69), BB69=TRUE, TRAITCSTLOOPUP(AY83,BD69),
AZ72=TRUE, VLOOKUP(BB72,AllAction,12, False),AZ74=TRUE,"",
AM74=TRUE, VLOOKUP(AO74,AllAction,12, False),
AM76=TRUE, VLOOKUP(AO76,AllAction,12, False),
AM78=TRUE, VLOOKUP(AO78,AllAction,12, False),
AM80=TRUE, VLOOKUP(AO80,AllAction,12, False)
)))</f>
        <v/>
      </c>
      <c r="AP85" s="22"/>
      <c r="AQ85" s="779" t="str">
        <f>IFNA(IFS(
AT59=TRUE, TRAITTEXTLOOKUP(AY83,AV59), BB59=TRUE, TRAITTEXTLOOKUP(AY83,BD59),
AT61=TRUE, TRAITTEXTLOOKUP(AY83,AV61), BB61=TRUE, TRAITTEXTLOOKUP(AY83,BD61),
AT63=TRUE, TRAITTEXTLOOKUP(AY83,AV63), BB63=TRUE, TRAITTEXTLOOKUP(AY83,BD63),
AT65=TRUE, TRAITTEXTLOOKUP(AY83,AV65), BB65=TRUE, TRAITTEXTLOOKUP(AY83,BD65),
AT67=TRUE, TRAITTEXTLOOKUP(AY83,AV67), BB67=TRUE, TRAITTEXTLOOKUP(AY83,BD67),
AT69=TRUE, TRAITTEXTLOOKUP(AY83,AV69), BB69=TRUE, TRAITTEXTLOOKUP(AY83,BD69),
AZ72=TRUE, VLOOKUP(BB72,AllAction,18, False),AZ74=TRUE,VLOOKUP(R56,Under_Lookup,39,FALSE),
AM74=TRUE, VLOOKUP(AO74,AllAction,18, False),
AM76=TRUE, VLOOKUP(AO76,AllAction,18, False),
AM78=TRUE, VLOOKUP(AO78,AllAction,18, False),
AM80=TRUE, VLOOKUP(AO80,AllAction,18, False)
))</f>
        <v/>
      </c>
      <c r="BJ85" s="705"/>
      <c r="BK85" s="697"/>
      <c r="BL85" s="697"/>
      <c r="BM85" s="698"/>
      <c r="BN85" s="25"/>
      <c r="BO85" s="26"/>
      <c r="BP85" s="26"/>
      <c r="BQ85" s="26"/>
      <c r="BR85" s="26"/>
      <c r="BS85" s="26"/>
      <c r="BT85" s="26"/>
      <c r="BU85" s="26"/>
      <c r="BV85" s="26"/>
      <c r="BW85" s="26"/>
      <c r="BX85" s="26"/>
      <c r="BY85" s="26"/>
      <c r="BZ85" s="26"/>
      <c r="CA85" s="26"/>
      <c r="CB85" s="26"/>
      <c r="CC85" s="26"/>
      <c r="CD85" s="26"/>
      <c r="CE85" s="26"/>
      <c r="CF85" s="27"/>
      <c r="CG85" s="728"/>
      <c r="CH85" s="690"/>
      <c r="CI85" s="698"/>
      <c r="CJ85" s="25"/>
      <c r="CK85" s="26"/>
      <c r="CL85" s="26"/>
      <c r="CM85" s="26"/>
      <c r="CN85" s="26"/>
      <c r="CO85" s="26"/>
      <c r="CP85" s="26"/>
      <c r="CQ85" s="26"/>
      <c r="CR85" s="26"/>
      <c r="CS85" s="26"/>
      <c r="CT85" s="26"/>
      <c r="CU85" s="26"/>
      <c r="CV85" s="26"/>
      <c r="CW85" s="26"/>
      <c r="CX85" s="26"/>
      <c r="CY85" s="26"/>
      <c r="CZ85" s="26"/>
      <c r="DA85" s="26"/>
      <c r="DB85" s="27"/>
      <c r="DC85" s="728"/>
      <c r="DD85" s="690"/>
      <c r="DE85" s="698"/>
      <c r="DF85" s="25"/>
      <c r="DG85" s="26"/>
      <c r="DH85" s="26"/>
      <c r="DI85" s="26"/>
      <c r="DJ85" s="26"/>
      <c r="DK85" s="26"/>
      <c r="DL85" s="26"/>
      <c r="DM85" s="26"/>
      <c r="DN85" s="26"/>
      <c r="DO85" s="26"/>
      <c r="DP85" s="26"/>
      <c r="DQ85" s="26"/>
      <c r="DR85" s="26"/>
      <c r="DS85" s="26"/>
      <c r="DT85" s="26"/>
      <c r="DU85" s="26"/>
      <c r="DV85" s="26"/>
      <c r="DW85" s="26"/>
      <c r="DX85" s="27"/>
      <c r="DY85" s="711"/>
      <c r="DZ85" s="194"/>
      <c r="EA85" s="473"/>
      <c r="EB85" s="25"/>
      <c r="EC85" s="26"/>
      <c r="ED85" s="26"/>
      <c r="EE85" s="26"/>
      <c r="EF85" s="26"/>
      <c r="EG85" s="26"/>
      <c r="EH85" s="26"/>
      <c r="EI85" s="26"/>
      <c r="EJ85" s="26"/>
      <c r="EK85" s="26"/>
      <c r="EL85" s="26"/>
      <c r="EM85" s="26"/>
      <c r="EN85" s="26"/>
      <c r="EO85" s="26"/>
      <c r="EP85" s="26"/>
      <c r="EQ85" s="26"/>
      <c r="ER85" s="26"/>
      <c r="ES85" s="26"/>
      <c r="ET85" s="27"/>
      <c r="EU85" s="711"/>
    </row>
    <row r="86" ht="10.5" customHeight="1">
      <c r="A86" s="686"/>
      <c r="B86" s="721"/>
      <c r="C86" s="774"/>
      <c r="D86" s="780" t="s">
        <v>201</v>
      </c>
      <c r="M86" s="377"/>
      <c r="N86" s="776" t="str">
        <f>IFERROR(VLOOKUP(D86,StatusTierLookup,3,false),"")</f>
        <v/>
      </c>
      <c r="O86" s="377"/>
      <c r="P86" s="776" t="str">
        <f>IFERROR(VLOOKUP(D86,StatusTierLookup,4,false),"")</f>
        <v/>
      </c>
      <c r="R86" s="711"/>
      <c r="S86" s="721"/>
      <c r="T86" s="721"/>
      <c r="U86" s="722"/>
      <c r="V86" s="722"/>
      <c r="W86" s="722"/>
      <c r="X86" s="722"/>
      <c r="Y86" s="722"/>
      <c r="Z86" s="722"/>
      <c r="AA86" s="722"/>
      <c r="AB86" s="722"/>
      <c r="AC86" s="722"/>
      <c r="AD86" s="722"/>
      <c r="AE86" s="722"/>
      <c r="AF86" s="722"/>
      <c r="AG86" s="722"/>
      <c r="AH86" s="722"/>
      <c r="AI86" s="725"/>
      <c r="AJ86" s="690"/>
      <c r="AK86" s="690"/>
      <c r="AL86" s="694"/>
      <c r="AO86" s="25"/>
      <c r="AP86" s="27"/>
      <c r="BJ86" s="705"/>
      <c r="BK86" s="697"/>
      <c r="BL86" s="697"/>
      <c r="BM86" s="698"/>
      <c r="BN86" s="732" t="s">
        <v>188</v>
      </c>
      <c r="CG86" s="728"/>
      <c r="CH86" s="690"/>
      <c r="CI86" s="698"/>
      <c r="CJ86" s="732" t="s">
        <v>188</v>
      </c>
      <c r="DC86" s="728"/>
      <c r="DD86" s="690"/>
      <c r="DE86" s="698"/>
      <c r="DF86" s="732" t="s">
        <v>188</v>
      </c>
      <c r="DY86" s="711"/>
      <c r="DZ86" s="194"/>
      <c r="EA86" s="473"/>
      <c r="EB86" s="732" t="s">
        <v>188</v>
      </c>
      <c r="EU86" s="711"/>
    </row>
    <row r="87" ht="10.5" customHeight="1">
      <c r="A87" s="686"/>
      <c r="B87" s="721"/>
      <c r="C87" s="774"/>
      <c r="D87" s="26"/>
      <c r="E87" s="26"/>
      <c r="F87" s="26"/>
      <c r="G87" s="26"/>
      <c r="H87" s="26"/>
      <c r="I87" s="26"/>
      <c r="J87" s="26"/>
      <c r="K87" s="26"/>
      <c r="L87" s="26"/>
      <c r="M87" s="27"/>
      <c r="N87" s="25"/>
      <c r="O87" s="27"/>
      <c r="P87" s="25"/>
      <c r="Q87" s="26"/>
      <c r="R87" s="711"/>
      <c r="S87" s="721"/>
      <c r="T87" s="747"/>
      <c r="V87" s="712"/>
      <c r="AC87" s="770"/>
      <c r="AD87" s="179"/>
      <c r="AE87" s="179"/>
      <c r="AF87" s="179"/>
      <c r="AG87" s="179"/>
      <c r="AH87" s="777"/>
      <c r="AI87" s="725"/>
      <c r="AJ87" s="690"/>
      <c r="AK87" s="772"/>
      <c r="AL87" s="694"/>
      <c r="AM87" s="741" t="s">
        <v>20</v>
      </c>
      <c r="AO87" s="778" t="str">
        <f>IFNA(IFS(
OR(AT59=TRUE,BB59=TRUE,AT61=TRUE,BB61=TRUE,AT63=TRUE, BB63=TRUE,AT65=TRUE,BB65=TRUE,AT67=TRUE,BB67=TRUE,AT69=TRUE, BB69=TRUE), "",
AZ72=TRUE, VLOOKUP(BB72,AllAction,16, False),AZ74=TRUE,"",
AM74=TRUE, VLOOKUP(AO74,AllAction,16, False),
AM76=TRUE, VLOOKUP(AO76,AllAction,16, False),
AM78=TRUE, VLOOKUP(AO78,AllAction,16, False),
AM80=TRUE, VLOOKUP(AO80,AllAction,16, False)
))</f>
        <v/>
      </c>
      <c r="AP87" s="22"/>
      <c r="BJ87" s="705"/>
      <c r="BK87" s="697"/>
      <c r="BL87" s="697"/>
      <c r="BM87" s="698"/>
      <c r="CG87" s="728"/>
      <c r="CH87" s="690"/>
      <c r="CI87" s="698"/>
      <c r="DC87" s="728"/>
      <c r="DD87" s="690"/>
      <c r="DE87" s="698"/>
      <c r="DY87" s="711"/>
      <c r="DZ87" s="194"/>
      <c r="EA87" s="473"/>
      <c r="EU87" s="711"/>
    </row>
    <row r="88" ht="10.5" customHeight="1">
      <c r="A88" s="686"/>
      <c r="B88" s="721"/>
      <c r="C88" s="774"/>
      <c r="D88" s="781" t="s">
        <v>201</v>
      </c>
      <c r="M88" s="377"/>
      <c r="N88" s="776" t="str">
        <f>IFERROR(VLOOKUP(D88,StatusTierLookup,3,false),"")</f>
        <v/>
      </c>
      <c r="O88" s="377"/>
      <c r="P88" s="776" t="str">
        <f>IFERROR(VLOOKUP(D88,StatusTierLookup,4,false),"")</f>
        <v/>
      </c>
      <c r="R88" s="711"/>
      <c r="S88" s="721"/>
      <c r="AC88" s="39"/>
      <c r="AH88" s="722"/>
      <c r="AI88" s="725"/>
      <c r="AJ88" s="772"/>
      <c r="AK88" s="772"/>
      <c r="AL88" s="694"/>
      <c r="AO88" s="25"/>
      <c r="AP88" s="27"/>
      <c r="BJ88" s="705"/>
      <c r="BK88" s="697"/>
      <c r="BL88" s="697"/>
      <c r="BM88" s="745"/>
      <c r="CG88" s="728"/>
      <c r="CH88" s="782"/>
      <c r="CI88" s="745"/>
      <c r="DC88" s="728"/>
      <c r="DD88" s="782"/>
      <c r="DE88" s="745"/>
      <c r="DY88" s="711"/>
      <c r="DZ88" s="194"/>
      <c r="EA88" s="473"/>
      <c r="EU88" s="711"/>
    </row>
    <row r="89" ht="10.5" customHeight="1">
      <c r="A89" s="686"/>
      <c r="B89" s="721"/>
      <c r="C89" s="774"/>
      <c r="D89" s="26"/>
      <c r="E89" s="26"/>
      <c r="F89" s="26"/>
      <c r="G89" s="26"/>
      <c r="H89" s="26"/>
      <c r="I89" s="26"/>
      <c r="J89" s="26"/>
      <c r="K89" s="26"/>
      <c r="L89" s="26"/>
      <c r="M89" s="27"/>
      <c r="N89" s="25"/>
      <c r="O89" s="27"/>
      <c r="P89" s="25"/>
      <c r="Q89" s="26"/>
      <c r="R89" s="711"/>
      <c r="S89" s="721"/>
      <c r="T89" s="721"/>
      <c r="U89" s="722"/>
      <c r="V89" s="722"/>
      <c r="W89" s="722"/>
      <c r="X89" s="722"/>
      <c r="Y89" s="722"/>
      <c r="Z89" s="722"/>
      <c r="AA89" s="722"/>
      <c r="AB89" s="722"/>
      <c r="AC89" s="722"/>
      <c r="AD89" s="722"/>
      <c r="AE89" s="722"/>
      <c r="AF89" s="722"/>
      <c r="AG89" s="722"/>
      <c r="AH89" s="722"/>
      <c r="AI89" s="725"/>
      <c r="AJ89" s="690"/>
      <c r="AK89" s="690"/>
      <c r="AL89" s="694"/>
      <c r="AM89" s="741" t="s">
        <v>21</v>
      </c>
      <c r="AO89" s="778" t="str">
        <f>IFNA(IFS(
OR(AT59=TRUE,BB59=TRUE,AT61=TRUE,BB61=TRUE,AT63=TRUE, BB63=TRUE,AT65=TRUE,BB65=TRUE,AT67=TRUE,BB67=TRUE,AT69=TRUE, BB69=TRUE), "",
AZ72=TRUE, VLOOKUP(BB72,AllAction,14, False),AZ74=TRUE,"",
AM74=TRUE, VLOOKUP(AO74,AllAction,14, False),
AM76=TRUE, VLOOKUP(AO76,AllAction,14, False),
AM78=TRUE, VLOOKUP(AO78,AllAction,14, False),
AM80=TRUE, VLOOKUP(AO80,AllAction,14, False)
))</f>
        <v/>
      </c>
      <c r="AP89" s="22"/>
      <c r="BJ89" s="705"/>
      <c r="BK89" s="697"/>
      <c r="BL89" s="697"/>
      <c r="BM89" s="745"/>
      <c r="CG89" s="728"/>
      <c r="CH89" s="782"/>
      <c r="CI89" s="745"/>
      <c r="DC89" s="728"/>
      <c r="DD89" s="782"/>
      <c r="DE89" s="745"/>
      <c r="DY89" s="711"/>
      <c r="DZ89" s="194"/>
      <c r="EA89" s="473"/>
      <c r="EU89" s="711"/>
    </row>
    <row r="90" ht="10.5" customHeight="1">
      <c r="A90" s="686"/>
      <c r="B90" s="721"/>
      <c r="C90" s="774"/>
      <c r="D90" s="781" t="s">
        <v>201</v>
      </c>
      <c r="M90" s="377"/>
      <c r="N90" s="776" t="str">
        <f>IFERROR(VLOOKUP(D90,StatusTierLookup,3,false),"")</f>
        <v/>
      </c>
      <c r="O90" s="377"/>
      <c r="P90" s="776" t="str">
        <f>IFERROR(VLOOKUP(D90,StatusTierLookup,4,false),"")</f>
        <v/>
      </c>
      <c r="R90" s="711"/>
      <c r="S90" s="721"/>
      <c r="T90" s="747"/>
      <c r="V90" s="712"/>
      <c r="AC90" s="770"/>
      <c r="AD90" s="179"/>
      <c r="AE90" s="179"/>
      <c r="AF90" s="179"/>
      <c r="AG90" s="179"/>
      <c r="AH90" s="777"/>
      <c r="AI90" s="725"/>
      <c r="AJ90" s="690"/>
      <c r="AK90" s="772"/>
      <c r="AL90" s="694"/>
      <c r="AO90" s="39"/>
      <c r="AP90" s="377"/>
      <c r="BJ90" s="705"/>
      <c r="BK90" s="697"/>
      <c r="BL90" s="697"/>
      <c r="BM90" s="745"/>
      <c r="CG90" s="728"/>
      <c r="CH90" s="782"/>
      <c r="CI90" s="745"/>
      <c r="DC90" s="728"/>
      <c r="DD90" s="782"/>
      <c r="DE90" s="745"/>
      <c r="DY90" s="711"/>
      <c r="DZ90" s="194"/>
      <c r="EA90" s="473"/>
      <c r="EU90" s="711"/>
    </row>
    <row r="91" ht="10.5" customHeight="1">
      <c r="A91" s="686"/>
      <c r="B91" s="721"/>
      <c r="C91" s="774"/>
      <c r="D91" s="26"/>
      <c r="E91" s="26"/>
      <c r="F91" s="26"/>
      <c r="G91" s="26"/>
      <c r="H91" s="26"/>
      <c r="I91" s="26"/>
      <c r="J91" s="26"/>
      <c r="K91" s="26"/>
      <c r="L91" s="26"/>
      <c r="M91" s="27"/>
      <c r="N91" s="25"/>
      <c r="O91" s="27"/>
      <c r="P91" s="25"/>
      <c r="Q91" s="26"/>
      <c r="R91" s="711"/>
      <c r="S91" s="721"/>
      <c r="AC91" s="39"/>
      <c r="AH91" s="722"/>
      <c r="AI91" s="725"/>
      <c r="AJ91" s="772"/>
      <c r="AK91" s="772"/>
      <c r="AL91" s="696"/>
      <c r="AO91" s="25"/>
      <c r="AP91" s="27"/>
      <c r="BJ91" s="705"/>
      <c r="BK91" s="697"/>
      <c r="BL91" s="697"/>
      <c r="BM91" s="745"/>
      <c r="CG91" s="728"/>
      <c r="CH91" s="782"/>
      <c r="CI91" s="745"/>
      <c r="DC91" s="728"/>
      <c r="DD91" s="782"/>
      <c r="DE91" s="745"/>
      <c r="DY91" s="711"/>
      <c r="DZ91" s="194"/>
      <c r="EA91" s="473"/>
      <c r="EU91" s="711"/>
    </row>
    <row r="92" ht="10.5" customHeight="1">
      <c r="A92" s="686"/>
      <c r="B92" s="721"/>
      <c r="C92" s="774"/>
      <c r="D92" s="461"/>
      <c r="E92" s="470"/>
      <c r="F92" s="470"/>
      <c r="G92" s="470"/>
      <c r="H92" s="470"/>
      <c r="I92" s="470"/>
      <c r="J92" s="470"/>
      <c r="K92" s="746"/>
      <c r="L92" s="746"/>
      <c r="M92" s="746"/>
      <c r="N92" s="470"/>
      <c r="O92" s="470"/>
      <c r="P92" s="470"/>
      <c r="Q92" s="470"/>
      <c r="R92" s="470"/>
      <c r="S92" s="721"/>
      <c r="T92" s="721"/>
      <c r="U92" s="722"/>
      <c r="V92" s="722"/>
      <c r="W92" s="722"/>
      <c r="X92" s="722"/>
      <c r="Y92" s="722"/>
      <c r="Z92" s="722"/>
      <c r="AA92" s="722"/>
      <c r="AB92" s="722"/>
      <c r="AC92" s="722"/>
      <c r="AD92" s="722"/>
      <c r="AE92" s="722"/>
      <c r="AF92" s="722"/>
      <c r="AG92" s="722"/>
      <c r="AH92" s="722"/>
      <c r="AI92" s="725"/>
      <c r="AJ92" s="690"/>
      <c r="AK92" s="690"/>
      <c r="AL92" s="777"/>
      <c r="AM92" s="777"/>
      <c r="AN92" s="771"/>
      <c r="AO92" s="771"/>
      <c r="AP92" s="771"/>
      <c r="AQ92" s="771"/>
      <c r="AR92" s="771"/>
      <c r="AS92" s="771"/>
      <c r="AT92" s="771"/>
      <c r="AU92" s="771"/>
      <c r="AV92" s="771"/>
      <c r="AW92" s="771"/>
      <c r="AX92" s="771"/>
      <c r="AY92" s="771"/>
      <c r="AZ92" s="771"/>
      <c r="BA92" s="771"/>
      <c r="BB92" s="771"/>
      <c r="BC92" s="771"/>
      <c r="BD92" s="771"/>
      <c r="BE92" s="771"/>
      <c r="BF92" s="771"/>
      <c r="BG92" s="771"/>
      <c r="BH92" s="771"/>
      <c r="BI92" s="771"/>
      <c r="BJ92" s="771"/>
      <c r="BK92" s="783"/>
      <c r="BL92" s="783"/>
      <c r="BM92" s="745"/>
      <c r="BN92" s="784"/>
      <c r="BO92" s="785"/>
      <c r="BP92" s="785"/>
      <c r="BQ92" s="785"/>
      <c r="BR92" s="785"/>
      <c r="BS92" s="785"/>
      <c r="BT92" s="785"/>
      <c r="BU92" s="785"/>
      <c r="BV92" s="785"/>
      <c r="BW92" s="785"/>
      <c r="BX92" s="785"/>
      <c r="BY92" s="785"/>
      <c r="BZ92" s="785"/>
      <c r="CA92" s="785"/>
      <c r="CB92" s="785"/>
      <c r="CC92" s="785"/>
      <c r="CD92" s="785"/>
      <c r="CE92" s="785"/>
      <c r="CF92" s="746"/>
      <c r="CG92" s="746"/>
      <c r="CH92" s="782"/>
      <c r="CI92" s="745"/>
      <c r="CJ92" s="784"/>
      <c r="CK92" s="785"/>
      <c r="CL92" s="785"/>
      <c r="CM92" s="785"/>
      <c r="CN92" s="785"/>
      <c r="CO92" s="785"/>
      <c r="CP92" s="785"/>
      <c r="CQ92" s="785"/>
      <c r="CR92" s="785"/>
      <c r="CS92" s="785"/>
      <c r="CT92" s="785"/>
      <c r="CU92" s="785"/>
      <c r="CV92" s="785"/>
      <c r="CW92" s="785"/>
      <c r="CX92" s="785"/>
      <c r="CY92" s="785"/>
      <c r="CZ92" s="785"/>
      <c r="DA92" s="785"/>
      <c r="DB92" s="746"/>
      <c r="DC92" s="746"/>
      <c r="DD92" s="782"/>
      <c r="DE92" s="745"/>
      <c r="DF92" s="784"/>
      <c r="DG92" s="785"/>
      <c r="DH92" s="785"/>
      <c r="DI92" s="785"/>
      <c r="DJ92" s="785"/>
      <c r="DK92" s="785"/>
      <c r="DL92" s="785"/>
      <c r="DM92" s="785"/>
      <c r="DN92" s="785"/>
      <c r="DO92" s="785"/>
      <c r="DP92" s="785"/>
      <c r="DQ92" s="785"/>
      <c r="DR92" s="785"/>
      <c r="DS92" s="785"/>
      <c r="DT92" s="785"/>
      <c r="DU92" s="785"/>
      <c r="DV92" s="785"/>
      <c r="DW92" s="785"/>
      <c r="DX92" s="746"/>
      <c r="DY92" s="711"/>
      <c r="DZ92" s="194"/>
      <c r="EA92" s="473"/>
      <c r="EB92" s="473"/>
      <c r="EC92" s="711"/>
      <c r="ED92" s="711"/>
      <c r="EE92" s="711"/>
      <c r="EF92" s="711"/>
      <c r="EG92" s="711"/>
      <c r="EH92" s="711"/>
      <c r="EI92" s="711"/>
      <c r="EJ92" s="711"/>
      <c r="EK92" s="711"/>
      <c r="EL92" s="711"/>
      <c r="EM92" s="711"/>
      <c r="EN92" s="711"/>
      <c r="EO92" s="711"/>
      <c r="EP92" s="711"/>
      <c r="EQ92" s="711"/>
      <c r="ER92" s="711"/>
      <c r="ES92" s="711"/>
      <c r="ET92" s="711"/>
      <c r="EU92" s="711"/>
    </row>
    <row r="93" ht="10.5" customHeight="1">
      <c r="A93" s="688"/>
      <c r="B93" s="721"/>
      <c r="C93" s="721"/>
      <c r="D93" s="721"/>
      <c r="E93" s="721"/>
      <c r="F93" s="721"/>
      <c r="G93" s="721"/>
      <c r="H93" s="721"/>
      <c r="I93" s="721"/>
      <c r="J93" s="721"/>
      <c r="K93" s="721"/>
      <c r="L93" s="721"/>
      <c r="M93" s="721"/>
      <c r="N93" s="721"/>
      <c r="O93" s="721"/>
      <c r="P93" s="721"/>
      <c r="Q93" s="721"/>
      <c r="R93" s="721"/>
      <c r="S93" s="721"/>
      <c r="T93" s="721"/>
      <c r="U93" s="721"/>
      <c r="V93" s="721"/>
      <c r="W93" s="721"/>
      <c r="X93" s="721"/>
      <c r="Y93" s="721"/>
      <c r="Z93" s="721"/>
      <c r="AA93" s="721"/>
      <c r="AB93" s="721"/>
      <c r="AC93" s="721"/>
      <c r="AD93" s="721"/>
      <c r="AE93" s="721"/>
      <c r="AF93" s="721"/>
      <c r="AG93" s="721"/>
      <c r="AH93" s="721"/>
      <c r="AI93" s="725"/>
      <c r="AJ93" s="690"/>
      <c r="AK93" s="690"/>
      <c r="AL93" s="698"/>
      <c r="AM93" s="698"/>
      <c r="AN93" s="698"/>
      <c r="AO93" s="698"/>
      <c r="AP93" s="698"/>
      <c r="AQ93" s="698"/>
      <c r="AR93" s="698"/>
      <c r="AS93" s="698"/>
      <c r="AT93" s="698"/>
      <c r="AU93" s="698"/>
      <c r="AV93" s="698"/>
      <c r="AW93" s="698"/>
      <c r="AX93" s="698"/>
      <c r="AY93" s="698"/>
      <c r="AZ93" s="698"/>
      <c r="BA93" s="698"/>
      <c r="BB93" s="698"/>
      <c r="BC93" s="698"/>
      <c r="BD93" s="698"/>
      <c r="BE93" s="698"/>
      <c r="BF93" s="698"/>
      <c r="BG93" s="698"/>
      <c r="BH93" s="698"/>
      <c r="BI93" s="698"/>
      <c r="BJ93" s="698"/>
      <c r="BK93" s="764"/>
      <c r="BL93" s="764"/>
      <c r="BM93" s="745"/>
      <c r="BN93" s="745"/>
      <c r="BO93" s="745"/>
      <c r="BP93" s="745"/>
      <c r="BQ93" s="745"/>
      <c r="BR93" s="745"/>
      <c r="BS93" s="745"/>
      <c r="BT93" s="745"/>
      <c r="BU93" s="745"/>
      <c r="BV93" s="745"/>
      <c r="BW93" s="745"/>
      <c r="BX93" s="745"/>
      <c r="BY93" s="745"/>
      <c r="BZ93" s="745"/>
      <c r="CA93" s="745"/>
      <c r="CB93" s="745"/>
      <c r="CC93" s="745"/>
      <c r="CD93" s="745"/>
      <c r="CE93" s="745"/>
      <c r="CF93" s="745"/>
      <c r="CG93" s="745"/>
      <c r="CH93" s="782"/>
      <c r="CI93" s="745"/>
      <c r="CJ93" s="745"/>
      <c r="CK93" s="745"/>
      <c r="CL93" s="745"/>
      <c r="CM93" s="745"/>
      <c r="CN93" s="745"/>
      <c r="CO93" s="745"/>
      <c r="CP93" s="745"/>
      <c r="CQ93" s="745"/>
      <c r="CR93" s="745"/>
      <c r="CS93" s="745"/>
      <c r="CT93" s="745"/>
      <c r="CU93" s="745"/>
      <c r="CV93" s="745"/>
      <c r="CW93" s="745"/>
      <c r="CX93" s="745"/>
      <c r="CY93" s="745"/>
      <c r="CZ93" s="745"/>
      <c r="DA93" s="745"/>
      <c r="DB93" s="745"/>
      <c r="DC93" s="745"/>
      <c r="DD93" s="782"/>
      <c r="DE93" s="745"/>
      <c r="DF93" s="745"/>
      <c r="DG93" s="745"/>
      <c r="DH93" s="745"/>
      <c r="DI93" s="745"/>
      <c r="DJ93" s="745"/>
      <c r="DK93" s="745"/>
      <c r="DL93" s="745"/>
      <c r="DM93" s="745"/>
      <c r="DN93" s="745"/>
      <c r="DO93" s="745"/>
      <c r="DP93" s="745"/>
      <c r="DQ93" s="745"/>
      <c r="DR93" s="745"/>
      <c r="DS93" s="745"/>
      <c r="DT93" s="745"/>
      <c r="DU93" s="745"/>
      <c r="DV93" s="745"/>
      <c r="DW93" s="745"/>
      <c r="DX93" s="745"/>
      <c r="DY93" s="473"/>
      <c r="DZ93" s="194"/>
      <c r="EA93" s="473"/>
      <c r="EB93" s="473"/>
      <c r="EC93" s="473"/>
      <c r="ED93" s="473"/>
      <c r="EE93" s="473"/>
      <c r="EF93" s="473"/>
      <c r="EG93" s="473"/>
      <c r="EH93" s="473"/>
      <c r="EI93" s="473"/>
      <c r="EJ93" s="473"/>
      <c r="EK93" s="473"/>
      <c r="EL93" s="473"/>
      <c r="EM93" s="473"/>
      <c r="EN93" s="473"/>
      <c r="EO93" s="473"/>
      <c r="EP93" s="473"/>
      <c r="EQ93" s="473"/>
      <c r="ER93" s="473"/>
      <c r="ES93" s="473"/>
      <c r="ET93" s="473"/>
      <c r="EU93" s="473"/>
    </row>
    <row r="94" ht="10.5" customHeight="1">
      <c r="A94" s="686"/>
      <c r="B94" s="686"/>
      <c r="C94" s="686"/>
      <c r="D94" s="686"/>
      <c r="E94" s="686"/>
      <c r="F94" s="686"/>
      <c r="G94" s="686"/>
      <c r="H94" s="686"/>
      <c r="I94" s="686"/>
      <c r="J94" s="686"/>
      <c r="K94" s="686"/>
      <c r="L94" s="686"/>
      <c r="M94" s="686"/>
      <c r="N94" s="686"/>
      <c r="O94" s="686"/>
      <c r="P94" s="686"/>
      <c r="Q94" s="686"/>
      <c r="R94" s="686"/>
      <c r="S94" s="686"/>
      <c r="T94" s="686"/>
      <c r="U94" s="686"/>
      <c r="V94" s="686"/>
      <c r="W94" s="686"/>
      <c r="X94" s="686"/>
      <c r="Y94" s="686"/>
      <c r="Z94" s="686"/>
      <c r="AA94" s="686"/>
      <c r="AB94" s="686"/>
      <c r="AC94" s="686"/>
      <c r="AD94" s="687"/>
      <c r="AE94" s="687"/>
      <c r="AF94" s="687"/>
      <c r="AG94" s="687"/>
      <c r="AH94" s="687"/>
      <c r="AI94" s="687"/>
      <c r="AJ94" s="688"/>
      <c r="AK94" s="688"/>
      <c r="AL94" s="688"/>
      <c r="AM94" s="688"/>
      <c r="AN94" s="688"/>
      <c r="AO94" s="688"/>
      <c r="AP94" s="688"/>
      <c r="AQ94" s="688"/>
      <c r="AR94" s="688"/>
      <c r="AS94" s="688"/>
      <c r="AT94" s="688"/>
      <c r="AU94" s="688"/>
      <c r="AV94" s="688"/>
      <c r="AW94" s="688"/>
      <c r="AX94" s="688"/>
      <c r="AY94" s="688"/>
      <c r="AZ94" s="688"/>
      <c r="BA94" s="688"/>
      <c r="BB94" s="688"/>
      <c r="BC94" s="688"/>
      <c r="BD94" s="688"/>
      <c r="BE94" s="688"/>
      <c r="BF94" s="688"/>
      <c r="BG94" s="688"/>
      <c r="BH94" s="688"/>
      <c r="BI94" s="688"/>
      <c r="BJ94" s="688"/>
      <c r="BK94" s="764"/>
      <c r="BL94" s="764"/>
      <c r="BM94" s="688"/>
      <c r="BN94" s="688"/>
      <c r="BO94" s="688"/>
      <c r="BP94" s="688"/>
      <c r="BQ94" s="688"/>
      <c r="BR94" s="688"/>
      <c r="BS94" s="688"/>
      <c r="BT94" s="688"/>
      <c r="BU94" s="688"/>
      <c r="BV94" s="687"/>
      <c r="BW94" s="687"/>
      <c r="BX94" s="687"/>
      <c r="BY94" s="687"/>
      <c r="BZ94" s="687"/>
      <c r="CA94" s="764"/>
      <c r="CB94" s="688"/>
      <c r="CC94" s="688"/>
      <c r="CD94" s="688"/>
      <c r="CE94" s="688"/>
      <c r="CF94" s="688"/>
      <c r="CG94" s="688"/>
      <c r="CH94" s="690"/>
      <c r="CI94" s="688"/>
      <c r="CJ94" s="688"/>
      <c r="CK94" s="336"/>
      <c r="CL94" s="336"/>
      <c r="CM94" s="336"/>
      <c r="CN94" s="336"/>
      <c r="CO94" s="336"/>
      <c r="CP94" s="336"/>
      <c r="CQ94" s="336"/>
      <c r="CR94" s="336"/>
      <c r="CS94" s="336"/>
      <c r="CT94" s="336"/>
      <c r="CU94" s="194"/>
      <c r="CV94" s="194"/>
      <c r="CW94" s="194"/>
      <c r="CX94" s="194"/>
      <c r="CY94" s="194"/>
      <c r="CZ94" s="194"/>
      <c r="DA94" s="194"/>
      <c r="DB94" s="194"/>
      <c r="DC94" s="194"/>
      <c r="DD94" s="194"/>
      <c r="DE94" s="194"/>
      <c r="DF94" s="194"/>
      <c r="DG94" s="194"/>
      <c r="DH94" s="194"/>
      <c r="DI94" s="194"/>
      <c r="DJ94" s="194"/>
      <c r="DK94" s="194"/>
      <c r="DL94" s="194"/>
      <c r="DM94" s="194"/>
      <c r="DN94" s="194"/>
      <c r="DO94" s="194"/>
      <c r="DP94" s="194"/>
      <c r="DQ94" s="194"/>
      <c r="DR94" s="194"/>
      <c r="DS94" s="194"/>
      <c r="DT94" s="194"/>
      <c r="DU94" s="194"/>
      <c r="DV94" s="194"/>
      <c r="DW94" s="194"/>
      <c r="DX94" s="194"/>
      <c r="DY94" s="194"/>
      <c r="DZ94" s="194"/>
      <c r="EA94" s="194"/>
      <c r="EB94" s="194"/>
      <c r="EC94" s="194"/>
      <c r="ED94" s="194"/>
      <c r="EE94" s="194"/>
      <c r="EF94" s="194"/>
      <c r="EG94" s="194"/>
      <c r="EH94" s="194"/>
      <c r="EI94" s="194"/>
      <c r="EJ94" s="194"/>
      <c r="EK94" s="194"/>
      <c r="EL94" s="194"/>
      <c r="EM94" s="194"/>
      <c r="EN94" s="194"/>
      <c r="EO94" s="194"/>
      <c r="EP94" s="194"/>
      <c r="EQ94" s="194"/>
      <c r="ER94" s="194"/>
      <c r="ES94" s="194"/>
      <c r="ET94" s="194"/>
      <c r="EU94" s="194"/>
    </row>
    <row r="95" ht="10.5" customHeight="1">
      <c r="A95" s="686"/>
      <c r="B95" s="686"/>
      <c r="C95" s="686"/>
      <c r="D95" s="686"/>
      <c r="E95" s="686"/>
      <c r="F95" s="686"/>
      <c r="G95" s="686"/>
      <c r="H95" s="686"/>
      <c r="I95" s="686"/>
      <c r="J95" s="686"/>
      <c r="K95" s="686"/>
      <c r="L95" s="686"/>
      <c r="M95" s="686"/>
      <c r="N95" s="686"/>
      <c r="O95" s="686"/>
      <c r="P95" s="686"/>
      <c r="Q95" s="686"/>
      <c r="R95" s="686"/>
      <c r="S95" s="686"/>
      <c r="T95" s="686"/>
      <c r="U95" s="686"/>
      <c r="V95" s="686"/>
      <c r="W95" s="686"/>
      <c r="X95" s="686"/>
      <c r="Y95" s="686"/>
      <c r="Z95" s="686"/>
      <c r="AA95" s="686"/>
      <c r="AB95" s="686"/>
      <c r="AC95" s="686"/>
      <c r="AD95" s="687"/>
      <c r="AE95" s="687"/>
      <c r="AF95" s="687"/>
      <c r="AG95" s="687"/>
      <c r="AH95" s="687"/>
      <c r="AI95" s="687"/>
      <c r="AJ95" s="688"/>
      <c r="AK95" s="688"/>
      <c r="AL95" s="688"/>
      <c r="AM95" s="688"/>
      <c r="AN95" s="688"/>
      <c r="AO95" s="688"/>
      <c r="AP95" s="688"/>
      <c r="AQ95" s="688"/>
      <c r="AR95" s="688"/>
      <c r="AS95" s="688"/>
      <c r="AT95" s="688"/>
      <c r="AU95" s="688"/>
      <c r="AV95" s="688"/>
      <c r="AW95" s="688"/>
      <c r="AX95" s="688"/>
      <c r="AY95" s="688"/>
      <c r="AZ95" s="688"/>
      <c r="BA95" s="688"/>
      <c r="BB95" s="688"/>
      <c r="BC95" s="688"/>
      <c r="BD95" s="688"/>
      <c r="BE95" s="688"/>
      <c r="BF95" s="688"/>
      <c r="BG95" s="688"/>
      <c r="BH95" s="688"/>
      <c r="BI95" s="688"/>
      <c r="BJ95" s="688"/>
      <c r="BK95" s="764"/>
      <c r="BL95" s="764"/>
      <c r="BM95" s="688"/>
      <c r="BN95" s="688"/>
      <c r="BO95" s="688"/>
      <c r="BP95" s="688"/>
      <c r="BQ95" s="688"/>
      <c r="BR95" s="688"/>
      <c r="BS95" s="688"/>
      <c r="BT95" s="688"/>
      <c r="BU95" s="688"/>
      <c r="BV95" s="687"/>
      <c r="BW95" s="687"/>
      <c r="BX95" s="687"/>
      <c r="BY95" s="687"/>
      <c r="BZ95" s="687"/>
      <c r="CA95" s="764"/>
      <c r="CB95" s="688"/>
      <c r="CC95" s="688"/>
      <c r="CD95" s="688"/>
      <c r="CE95" s="688"/>
      <c r="CF95" s="688"/>
      <c r="CG95" s="688"/>
      <c r="CH95" s="690"/>
      <c r="CI95" s="688"/>
      <c r="CJ95" s="688"/>
      <c r="CK95" s="336"/>
      <c r="CL95" s="336"/>
      <c r="CM95" s="336"/>
      <c r="CN95" s="336"/>
      <c r="CO95" s="336"/>
      <c r="CP95" s="336"/>
      <c r="CQ95" s="336"/>
      <c r="CR95" s="336"/>
      <c r="CS95" s="336"/>
      <c r="CT95" s="336"/>
      <c r="CU95" s="194"/>
      <c r="CV95" s="194"/>
      <c r="CW95" s="194"/>
      <c r="CX95" s="194"/>
      <c r="CY95" s="194"/>
      <c r="CZ95" s="194"/>
      <c r="DA95" s="194"/>
      <c r="DB95" s="194"/>
      <c r="DC95" s="194"/>
      <c r="DD95" s="194"/>
      <c r="DE95" s="194"/>
      <c r="DF95" s="194"/>
      <c r="DG95" s="194"/>
      <c r="DH95" s="194"/>
      <c r="DI95" s="194"/>
      <c r="DJ95" s="194"/>
      <c r="DK95" s="194"/>
      <c r="DL95" s="194"/>
      <c r="DM95" s="194"/>
      <c r="DN95" s="194"/>
      <c r="DO95" s="194"/>
      <c r="DP95" s="194"/>
      <c r="DQ95" s="194"/>
      <c r="DR95" s="194"/>
      <c r="DS95" s="194"/>
      <c r="DT95" s="194"/>
      <c r="DU95" s="194"/>
      <c r="DV95" s="194"/>
      <c r="DW95" s="194"/>
      <c r="DX95" s="194"/>
      <c r="DY95" s="194"/>
      <c r="DZ95" s="194"/>
      <c r="EA95" s="194"/>
      <c r="EB95" s="194"/>
      <c r="EC95" s="194"/>
      <c r="ED95" s="194"/>
      <c r="EE95" s="194"/>
      <c r="EF95" s="194"/>
      <c r="EG95" s="194"/>
      <c r="EH95" s="194"/>
      <c r="EI95" s="194"/>
      <c r="EJ95" s="194"/>
      <c r="EK95" s="194"/>
      <c r="EL95" s="194"/>
      <c r="EM95" s="194"/>
      <c r="EN95" s="194"/>
      <c r="EO95" s="194"/>
      <c r="EP95" s="194"/>
      <c r="EQ95" s="194"/>
      <c r="ER95" s="194"/>
      <c r="ES95" s="194"/>
      <c r="ET95" s="194"/>
      <c r="EU95" s="194"/>
    </row>
    <row r="96" ht="10.5" customHeight="1">
      <c r="A96" s="686"/>
      <c r="B96" s="691"/>
      <c r="C96" s="692" t="s">
        <v>181</v>
      </c>
      <c r="R96" s="691"/>
      <c r="S96" s="691"/>
      <c r="T96" s="691"/>
      <c r="U96" s="691"/>
      <c r="V96" s="691"/>
      <c r="W96" s="691"/>
      <c r="X96" s="691"/>
      <c r="Y96" s="691"/>
      <c r="Z96" s="691"/>
      <c r="AA96" s="691"/>
      <c r="AB96" s="688"/>
      <c r="AC96" s="688"/>
      <c r="AD96" s="688"/>
      <c r="AE96" s="688"/>
      <c r="AF96" s="688"/>
      <c r="AG96" s="688"/>
      <c r="AH96" s="688"/>
      <c r="AI96" s="688"/>
      <c r="AJ96" s="688"/>
      <c r="AK96" s="688"/>
      <c r="AL96" s="689"/>
      <c r="AM96" s="689"/>
      <c r="AN96" s="693"/>
      <c r="AO96" s="693"/>
      <c r="AP96" s="693"/>
      <c r="AQ96" s="693"/>
      <c r="AR96" s="693"/>
      <c r="AS96" s="693"/>
      <c r="AT96" s="694"/>
      <c r="AU96" s="695"/>
      <c r="BJ96" s="696"/>
      <c r="BK96" s="697"/>
      <c r="BL96" s="697"/>
      <c r="BM96" s="698"/>
      <c r="BN96" s="692" t="s">
        <v>182</v>
      </c>
      <c r="CC96" s="698"/>
      <c r="CD96" s="698"/>
      <c r="CE96" s="698"/>
      <c r="CF96" s="698"/>
      <c r="CG96" s="698"/>
      <c r="CH96" s="690"/>
      <c r="CI96" s="698"/>
      <c r="CJ96" s="692"/>
      <c r="CY96" s="698"/>
      <c r="CZ96" s="698"/>
      <c r="DA96" s="698"/>
      <c r="DB96" s="698"/>
      <c r="DC96" s="698"/>
      <c r="DD96" s="690"/>
      <c r="DE96" s="698"/>
      <c r="DF96" s="692"/>
      <c r="DU96" s="698"/>
      <c r="DV96" s="698"/>
      <c r="DW96" s="698"/>
      <c r="DX96" s="698"/>
      <c r="DY96" s="473"/>
      <c r="DZ96" s="194"/>
      <c r="EA96" s="473"/>
      <c r="EB96" s="699"/>
      <c r="EQ96" s="473"/>
      <c r="ER96" s="473"/>
      <c r="ES96" s="473"/>
      <c r="ET96" s="473"/>
      <c r="EU96" s="473"/>
    </row>
    <row r="97" ht="10.5" customHeight="1">
      <c r="A97" s="686"/>
      <c r="B97" s="691"/>
      <c r="R97" s="691"/>
      <c r="S97" s="691"/>
      <c r="T97" s="691"/>
      <c r="U97" s="691"/>
      <c r="V97" s="691"/>
      <c r="W97" s="691"/>
      <c r="X97" s="691"/>
      <c r="Y97" s="691"/>
      <c r="Z97" s="691"/>
      <c r="AA97" s="691"/>
      <c r="AB97" s="688"/>
      <c r="AC97" s="688"/>
      <c r="AD97" s="688"/>
      <c r="AE97" s="688"/>
      <c r="AF97" s="688"/>
      <c r="AG97" s="688"/>
      <c r="AH97" s="688"/>
      <c r="AI97" s="688"/>
      <c r="AJ97" s="688"/>
      <c r="AK97" s="688"/>
      <c r="AL97" s="689"/>
      <c r="AM97" s="689"/>
      <c r="AN97" s="693"/>
      <c r="AO97" s="693"/>
      <c r="AP97" s="693"/>
      <c r="AQ97" s="693"/>
      <c r="AR97" s="693"/>
      <c r="AS97" s="693"/>
      <c r="AT97" s="694"/>
      <c r="BJ97" s="696"/>
      <c r="BK97" s="697"/>
      <c r="BL97" s="697"/>
      <c r="BM97" s="698"/>
      <c r="CC97" s="698"/>
      <c r="CD97" s="698"/>
      <c r="CE97" s="698"/>
      <c r="CF97" s="698"/>
      <c r="CG97" s="698"/>
      <c r="CH97" s="690"/>
      <c r="CI97" s="698"/>
      <c r="CY97" s="698"/>
      <c r="CZ97" s="698"/>
      <c r="DA97" s="698"/>
      <c r="DB97" s="698"/>
      <c r="DC97" s="698"/>
      <c r="DD97" s="690"/>
      <c r="DE97" s="698"/>
      <c r="DU97" s="698"/>
      <c r="DV97" s="698"/>
      <c r="DW97" s="698"/>
      <c r="DX97" s="698"/>
      <c r="DY97" s="473"/>
      <c r="DZ97" s="194"/>
      <c r="EA97" s="473"/>
      <c r="EQ97" s="473"/>
      <c r="ER97" s="473"/>
      <c r="ES97" s="473"/>
      <c r="ET97" s="473"/>
      <c r="EU97" s="473"/>
    </row>
    <row r="98" ht="10.5" customHeight="1">
      <c r="A98" s="686"/>
      <c r="B98" s="691"/>
      <c r="C98" s="691"/>
      <c r="D98" s="691"/>
      <c r="E98" s="691"/>
      <c r="F98" s="691"/>
      <c r="G98" s="691"/>
      <c r="H98" s="691"/>
      <c r="I98" s="691"/>
      <c r="J98" s="691"/>
      <c r="K98" s="691"/>
      <c r="L98" s="691"/>
      <c r="M98" s="691"/>
      <c r="N98" s="691"/>
      <c r="O98" s="691"/>
      <c r="P98" s="691"/>
      <c r="Q98" s="691"/>
      <c r="R98" s="691"/>
      <c r="S98" s="691"/>
      <c r="T98" s="691"/>
      <c r="U98" s="691"/>
      <c r="V98" s="691"/>
      <c r="W98" s="691"/>
      <c r="X98" s="691"/>
      <c r="Y98" s="691"/>
      <c r="Z98" s="691"/>
      <c r="AA98" s="691"/>
      <c r="AB98" s="688"/>
      <c r="AC98" s="688"/>
      <c r="AD98" s="688"/>
      <c r="AE98" s="688"/>
      <c r="AF98" s="688"/>
      <c r="AG98" s="688"/>
      <c r="AH98" s="688"/>
      <c r="AI98" s="688"/>
      <c r="AJ98" s="688"/>
      <c r="AK98" s="688"/>
      <c r="AL98" s="689"/>
      <c r="AM98" s="689"/>
      <c r="AN98" s="693"/>
      <c r="AO98" s="693"/>
      <c r="AP98" s="693"/>
      <c r="AQ98" s="693"/>
      <c r="AR98" s="693"/>
      <c r="AS98" s="693"/>
      <c r="AT98" s="700" t="str">
        <f>IF(T121&lt;&gt;"",T121,IF(Z101&lt;&gt;"ANY",Z101,HIGHESTATT(E108,E112,E114)))</f>
        <v/>
      </c>
      <c r="AU98" s="701" t="s">
        <v>153</v>
      </c>
      <c r="BA98" s="694"/>
      <c r="BB98" s="415" t="s">
        <v>183</v>
      </c>
      <c r="BJ98" s="696"/>
      <c r="BK98" s="697"/>
      <c r="BL98" s="697"/>
      <c r="BM98" s="698"/>
      <c r="BN98" s="698"/>
      <c r="BO98" s="698"/>
      <c r="BP98" s="698"/>
      <c r="BQ98" s="698"/>
      <c r="BR98" s="698"/>
      <c r="BS98" s="698"/>
      <c r="BT98" s="698"/>
      <c r="BU98" s="698"/>
      <c r="BV98" s="698"/>
      <c r="BW98" s="698"/>
      <c r="BX98" s="698"/>
      <c r="BY98" s="698"/>
      <c r="BZ98" s="698"/>
      <c r="CA98" s="702"/>
      <c r="CB98" s="698"/>
      <c r="CC98" s="698"/>
      <c r="CD98" s="698"/>
      <c r="CE98" s="698"/>
      <c r="CF98" s="698"/>
      <c r="CG98" s="698"/>
      <c r="CH98" s="690"/>
      <c r="CI98" s="698"/>
      <c r="CJ98" s="698"/>
      <c r="CK98" s="698"/>
      <c r="CL98" s="698"/>
      <c r="CM98" s="698"/>
      <c r="CN98" s="698"/>
      <c r="CO98" s="698"/>
      <c r="CP98" s="698"/>
      <c r="CQ98" s="698"/>
      <c r="CR98" s="698"/>
      <c r="CS98" s="698"/>
      <c r="CT98" s="698"/>
      <c r="CU98" s="698"/>
      <c r="CV98" s="698"/>
      <c r="CW98" s="702"/>
      <c r="CX98" s="698"/>
      <c r="CY98" s="698"/>
      <c r="CZ98" s="698"/>
      <c r="DA98" s="698"/>
      <c r="DB98" s="698"/>
      <c r="DC98" s="698"/>
      <c r="DD98" s="690"/>
      <c r="DE98" s="698"/>
      <c r="DF98" s="698"/>
      <c r="DG98" s="698"/>
      <c r="DH98" s="698"/>
      <c r="DI98" s="698"/>
      <c r="DJ98" s="698"/>
      <c r="DK98" s="698"/>
      <c r="DL98" s="698"/>
      <c r="DM98" s="698"/>
      <c r="DN98" s="698"/>
      <c r="DO98" s="698"/>
      <c r="DP98" s="698"/>
      <c r="DQ98" s="698"/>
      <c r="DR98" s="698"/>
      <c r="DS98" s="702"/>
      <c r="DT98" s="698"/>
      <c r="DU98" s="698"/>
      <c r="DV98" s="698"/>
      <c r="DW98" s="698"/>
      <c r="DX98" s="698"/>
      <c r="DY98" s="473"/>
      <c r="DZ98" s="194"/>
      <c r="EA98" s="473"/>
      <c r="EB98" s="473"/>
      <c r="EC98" s="473"/>
      <c r="ED98" s="473"/>
      <c r="EE98" s="473"/>
      <c r="EF98" s="473"/>
      <c r="EG98" s="473"/>
      <c r="EH98" s="473"/>
      <c r="EI98" s="473"/>
      <c r="EJ98" s="473"/>
      <c r="EK98" s="473"/>
      <c r="EL98" s="473"/>
      <c r="EM98" s="473"/>
      <c r="EN98" s="473"/>
      <c r="EO98" s="473"/>
      <c r="EP98" s="473"/>
      <c r="EQ98" s="473"/>
      <c r="ER98" s="473"/>
      <c r="ES98" s="473"/>
      <c r="ET98" s="473"/>
      <c r="EU98" s="473"/>
    </row>
    <row r="99" ht="10.5" customHeight="1">
      <c r="A99" s="686"/>
      <c r="B99" s="691"/>
      <c r="C99" s="703" t="s">
        <v>12</v>
      </c>
      <c r="H99" s="704"/>
      <c r="I99" s="691"/>
      <c r="J99" s="691"/>
      <c r="K99" s="691"/>
      <c r="L99" s="691"/>
      <c r="M99" s="691"/>
      <c r="N99" s="691"/>
      <c r="O99" s="691"/>
      <c r="P99" s="691"/>
      <c r="Q99" s="691"/>
      <c r="R99" s="703" t="s">
        <v>184</v>
      </c>
      <c r="W99" s="704"/>
      <c r="X99" s="691"/>
      <c r="Y99" s="691"/>
      <c r="Z99" s="691"/>
      <c r="AA99" s="691"/>
      <c r="AB99" s="698"/>
      <c r="AC99" s="698"/>
      <c r="AD99" s="698"/>
      <c r="AE99" s="698"/>
      <c r="AF99" s="688"/>
      <c r="AG99" s="688"/>
      <c r="AH99" s="688"/>
      <c r="AI99" s="688"/>
      <c r="AJ99" s="688"/>
      <c r="AK99" s="688"/>
      <c r="AL99" s="689"/>
      <c r="AM99" s="689"/>
      <c r="AN99" s="689"/>
      <c r="AO99" s="689"/>
      <c r="AP99" s="696"/>
      <c r="AQ99" s="696"/>
      <c r="AR99" s="696"/>
      <c r="AS99" s="696"/>
      <c r="AT99" s="696"/>
      <c r="BA99" s="705"/>
      <c r="BJ99" s="705"/>
      <c r="BK99" s="697"/>
      <c r="BL99" s="697"/>
      <c r="BM99" s="698"/>
      <c r="BN99" s="706"/>
      <c r="BW99" s="691"/>
      <c r="BX99" s="706"/>
      <c r="CG99" s="691"/>
      <c r="CH99" s="690"/>
      <c r="CI99" s="698"/>
      <c r="CJ99" s="706"/>
      <c r="CS99" s="691"/>
      <c r="CT99" s="706"/>
      <c r="DC99" s="691"/>
      <c r="DD99" s="690"/>
      <c r="DE99" s="698"/>
      <c r="DF99" s="706"/>
      <c r="DO99" s="691"/>
      <c r="DP99" s="706"/>
      <c r="DY99" s="473"/>
      <c r="DZ99" s="194"/>
      <c r="EA99" s="473"/>
      <c r="EB99" s="706"/>
      <c r="EK99" s="473"/>
      <c r="EL99" s="707"/>
      <c r="EU99" s="473"/>
    </row>
    <row r="100" ht="10.5" customHeight="1">
      <c r="A100" s="686"/>
      <c r="B100" s="691"/>
      <c r="H100" s="708"/>
      <c r="I100" s="708"/>
      <c r="J100" s="708"/>
      <c r="K100" s="708"/>
      <c r="L100" s="704"/>
      <c r="M100" s="691"/>
      <c r="N100" s="691"/>
      <c r="O100" s="691"/>
      <c r="P100" s="691"/>
      <c r="Q100" s="691"/>
      <c r="W100" s="708"/>
      <c r="X100" s="708"/>
      <c r="Y100" s="708"/>
      <c r="Z100" s="704"/>
      <c r="AA100" s="691"/>
      <c r="AB100" s="698"/>
      <c r="AC100" s="698"/>
      <c r="AD100" s="698"/>
      <c r="AE100" s="698"/>
      <c r="AF100" s="688"/>
      <c r="AG100" s="688"/>
      <c r="AH100" s="688"/>
      <c r="AI100" s="688"/>
      <c r="AJ100" s="688"/>
      <c r="AK100" s="688"/>
      <c r="AL100" s="693"/>
      <c r="AM100" s="693"/>
      <c r="AN100" s="693"/>
      <c r="AO100" s="693"/>
      <c r="AP100" s="694"/>
      <c r="AQ100" s="696"/>
      <c r="AR100" s="696"/>
      <c r="AS100" s="696"/>
      <c r="AT100" s="696"/>
      <c r="AU100" s="709" t="str">
        <f>CONCATENATE(NPCALC!N100:R100,NPCALC!F132,if(NPCALC!O98="CRM", NPCALC!O132:P132, NPCALC!Q132:R132))</f>
        <v/>
      </c>
      <c r="BA100" s="705"/>
      <c r="BB100" s="710" t="s">
        <v>134</v>
      </c>
      <c r="BJ100" s="705"/>
      <c r="BK100" s="697"/>
      <c r="BL100" s="697"/>
      <c r="BM100" s="698"/>
      <c r="BW100" s="704"/>
      <c r="CG100" s="704"/>
      <c r="CH100" s="690"/>
      <c r="CI100" s="698"/>
      <c r="CS100" s="704"/>
      <c r="DC100" s="704"/>
      <c r="DD100" s="690"/>
      <c r="DE100" s="698"/>
      <c r="DO100" s="704"/>
      <c r="DY100" s="711"/>
      <c r="DZ100" s="194"/>
      <c r="EA100" s="473"/>
      <c r="EK100" s="711"/>
      <c r="EU100" s="711"/>
    </row>
    <row r="101" ht="10.5" customHeight="1">
      <c r="A101" s="686"/>
      <c r="B101" s="691"/>
      <c r="C101" s="712"/>
      <c r="Q101" s="691"/>
      <c r="R101" s="710" t="s">
        <v>133</v>
      </c>
      <c r="Z101" s="415" t="str">
        <f>IFERROR(VLOOKUP(R103,Under_Lookup,37,FALSE),"")</f>
        <v/>
      </c>
      <c r="AC101" s="698"/>
      <c r="AD101" s="698"/>
      <c r="AE101" s="698"/>
      <c r="AF101" s="688"/>
      <c r="AG101" s="688"/>
      <c r="AH101" s="688"/>
      <c r="AI101" s="688"/>
      <c r="AJ101" s="688"/>
      <c r="AK101" s="688"/>
      <c r="AL101" s="693"/>
      <c r="AM101" s="693"/>
      <c r="AN101" s="693"/>
      <c r="AO101" s="693"/>
      <c r="AP101" s="694"/>
      <c r="AQ101" s="696"/>
      <c r="AR101" s="696"/>
      <c r="AS101" s="696"/>
      <c r="AT101" s="696"/>
      <c r="BA101" s="705"/>
      <c r="BJ101" s="705"/>
      <c r="BK101" s="697"/>
      <c r="BL101" s="697"/>
      <c r="BM101" s="698"/>
      <c r="BN101" s="713" t="str">
        <f>IFERROR(__xludf.DUMMYFUNCTION("ifNA(REGEXREPLACE( VLOOKUP(BX99,Relationship,2,false), ""you"", BN99))"),"")</f>
        <v/>
      </c>
      <c r="BO101" s="21"/>
      <c r="BP101" s="21"/>
      <c r="BQ101" s="21"/>
      <c r="BR101" s="21"/>
      <c r="BS101" s="21"/>
      <c r="BT101" s="21"/>
      <c r="BU101" s="21"/>
      <c r="BV101" s="21"/>
      <c r="BW101" s="21"/>
      <c r="BX101" s="21"/>
      <c r="BY101" s="21"/>
      <c r="BZ101" s="21"/>
      <c r="CA101" s="21"/>
      <c r="CB101" s="21"/>
      <c r="CC101" s="21"/>
      <c r="CD101" s="21"/>
      <c r="CE101" s="21"/>
      <c r="CF101" s="22"/>
      <c r="CG101" s="714"/>
      <c r="CH101" s="690"/>
      <c r="CI101" s="698"/>
      <c r="CJ101" s="713" t="str">
        <f>IFERROR(__xludf.DUMMYFUNCTION("ifNA(REGEXREPLACE( VLOOKUP(CT99,Relationship,2,false), ""you"", CJ99))"),"")</f>
        <v/>
      </c>
      <c r="CK101" s="21"/>
      <c r="CL101" s="21"/>
      <c r="CM101" s="21"/>
      <c r="CN101" s="21"/>
      <c r="CO101" s="21"/>
      <c r="CP101" s="21"/>
      <c r="CQ101" s="21"/>
      <c r="CR101" s="21"/>
      <c r="CS101" s="21"/>
      <c r="CT101" s="21"/>
      <c r="CU101" s="21"/>
      <c r="CV101" s="21"/>
      <c r="CW101" s="21"/>
      <c r="CX101" s="21"/>
      <c r="CY101" s="21"/>
      <c r="CZ101" s="21"/>
      <c r="DA101" s="21"/>
      <c r="DB101" s="22"/>
      <c r="DC101" s="714"/>
      <c r="DD101" s="690"/>
      <c r="DE101" s="698"/>
      <c r="DF101" s="713" t="str">
        <f>IFERROR(__xludf.DUMMYFUNCTION("ifNA(REGEXREPLACE( VLOOKUP(DP99,Relationship,2,false), ""you"", DF99))"),"")</f>
        <v/>
      </c>
      <c r="DG101" s="21"/>
      <c r="DH101" s="21"/>
      <c r="DI101" s="21"/>
      <c r="DJ101" s="21"/>
      <c r="DK101" s="21"/>
      <c r="DL101" s="21"/>
      <c r="DM101" s="21"/>
      <c r="DN101" s="21"/>
      <c r="DO101" s="21"/>
      <c r="DP101" s="21"/>
      <c r="DQ101" s="21"/>
      <c r="DR101" s="21"/>
      <c r="DS101" s="21"/>
      <c r="DT101" s="21"/>
      <c r="DU101" s="21"/>
      <c r="DV101" s="21"/>
      <c r="DW101" s="21"/>
      <c r="DX101" s="22"/>
      <c r="DY101" s="715"/>
      <c r="DZ101" s="716"/>
      <c r="EA101" s="717"/>
      <c r="EB101" s="713" t="str">
        <f>IFERROR(__xludf.DUMMYFUNCTION("ifNA(REGEXREPLACE( VLOOKUP(EL99,Relationship,2,false), ""you"", EB99))"),"")</f>
        <v/>
      </c>
      <c r="EC101" s="21"/>
      <c r="ED101" s="21"/>
      <c r="EE101" s="21"/>
      <c r="EF101" s="21"/>
      <c r="EG101" s="21"/>
      <c r="EH101" s="21"/>
      <c r="EI101" s="21"/>
      <c r="EJ101" s="21"/>
      <c r="EK101" s="21"/>
      <c r="EL101" s="21"/>
      <c r="EM101" s="21"/>
      <c r="EN101" s="21"/>
      <c r="EO101" s="21"/>
      <c r="EP101" s="21"/>
      <c r="EQ101" s="21"/>
      <c r="ER101" s="21"/>
      <c r="ES101" s="21"/>
      <c r="ET101" s="22"/>
      <c r="EU101" s="715"/>
    </row>
    <row r="102" ht="10.5" customHeight="1">
      <c r="A102" s="686"/>
      <c r="B102" s="691"/>
      <c r="Q102" s="704"/>
      <c r="AC102" s="718"/>
      <c r="AD102" s="698"/>
      <c r="AE102" s="698"/>
      <c r="AF102" s="698"/>
      <c r="AG102" s="698"/>
      <c r="AH102" s="698"/>
      <c r="AI102" s="719"/>
      <c r="AJ102" s="688"/>
      <c r="AK102" s="688"/>
      <c r="AL102" s="694"/>
      <c r="AM102" s="696"/>
      <c r="AN102" s="696"/>
      <c r="AO102" s="696"/>
      <c r="AP102" s="696"/>
      <c r="AQ102" s="696"/>
      <c r="AR102" s="696"/>
      <c r="AS102" s="696"/>
      <c r="AT102" s="696"/>
      <c r="AU102" s="696"/>
      <c r="AV102" s="705"/>
      <c r="AW102" s="705"/>
      <c r="AX102" s="705"/>
      <c r="AY102" s="705"/>
      <c r="AZ102" s="705"/>
      <c r="BA102" s="705"/>
      <c r="BB102" s="720">
        <f>IFERROR(VLOOKUP(BB100,Proto_All,10,FALSE),"Unkown")</f>
        <v>0</v>
      </c>
      <c r="BC102" s="705"/>
      <c r="BD102" s="705"/>
      <c r="BE102" s="705"/>
      <c r="BF102" s="705"/>
      <c r="BG102" s="705"/>
      <c r="BH102" s="705"/>
      <c r="BI102" s="705"/>
      <c r="BJ102" s="705"/>
      <c r="BK102" s="697"/>
      <c r="BL102" s="697"/>
      <c r="BM102" s="698"/>
      <c r="BN102" s="39"/>
      <c r="CF102" s="377"/>
      <c r="CG102" s="714"/>
      <c r="CH102" s="690"/>
      <c r="CI102" s="698"/>
      <c r="CJ102" s="39"/>
      <c r="DB102" s="377"/>
      <c r="DC102" s="714"/>
      <c r="DD102" s="690"/>
      <c r="DE102" s="698"/>
      <c r="DF102" s="39"/>
      <c r="DX102" s="377"/>
      <c r="DY102" s="715"/>
      <c r="DZ102" s="716"/>
      <c r="EA102" s="717"/>
      <c r="EB102" s="39"/>
      <c r="ET102" s="377"/>
      <c r="EU102" s="715"/>
    </row>
    <row r="103" ht="10.5" customHeight="1">
      <c r="A103" s="686"/>
      <c r="B103" s="721"/>
      <c r="C103" s="721"/>
      <c r="D103" s="722"/>
      <c r="E103" s="722"/>
      <c r="F103" s="722"/>
      <c r="G103" s="722"/>
      <c r="H103" s="722"/>
      <c r="I103" s="722"/>
      <c r="J103" s="722"/>
      <c r="K103" s="722"/>
      <c r="L103" s="722"/>
      <c r="M103" s="722"/>
      <c r="N103" s="722"/>
      <c r="O103" s="722"/>
      <c r="P103" s="722"/>
      <c r="Q103" s="722"/>
      <c r="R103" s="723" t="str">
        <f>IFERROR(VLOOKUP(R101,Under_All,10,FALSE),"Unkown")</f>
        <v>/</v>
      </c>
      <c r="S103" s="724">
        <f>IFERROR(VLOOKUP(R103,Under_Lookup,41,false),0)</f>
        <v>0</v>
      </c>
      <c r="T103" s="722"/>
      <c r="U103" s="722"/>
      <c r="V103" s="722"/>
      <c r="W103" s="722"/>
      <c r="X103" s="722"/>
      <c r="Y103" s="722"/>
      <c r="Z103" s="722"/>
      <c r="AA103" s="722"/>
      <c r="AB103" s="722"/>
      <c r="AC103" s="722"/>
      <c r="AD103" s="721"/>
      <c r="AE103" s="721"/>
      <c r="AF103" s="721"/>
      <c r="AG103" s="721"/>
      <c r="AH103" s="721"/>
      <c r="AI103" s="725"/>
      <c r="AJ103" s="688"/>
      <c r="AK103" s="688"/>
      <c r="AL103" s="694"/>
      <c r="AM103" s="696"/>
      <c r="AN103" s="696"/>
      <c r="AO103" s="696"/>
      <c r="AP103" s="696"/>
      <c r="AQ103" s="696"/>
      <c r="AR103" s="696"/>
      <c r="AS103" s="696"/>
      <c r="AT103" s="696"/>
      <c r="AU103" s="696"/>
      <c r="AV103" s="696"/>
      <c r="AW103" s="696"/>
      <c r="AX103" s="696"/>
      <c r="AY103" s="696"/>
      <c r="AZ103" s="696"/>
      <c r="BA103" s="696"/>
      <c r="BB103" s="696"/>
      <c r="BC103" s="696"/>
      <c r="BD103" s="696"/>
      <c r="BE103" s="696"/>
      <c r="BF103" s="696"/>
      <c r="BG103" s="696"/>
      <c r="BH103" s="696"/>
      <c r="BI103" s="696"/>
      <c r="BJ103" s="696"/>
      <c r="BK103" s="697"/>
      <c r="BL103" s="697"/>
      <c r="BM103" s="698"/>
      <c r="BN103" s="39"/>
      <c r="CF103" s="377"/>
      <c r="CG103" s="722"/>
      <c r="CH103" s="690"/>
      <c r="CI103" s="698"/>
      <c r="CJ103" s="39"/>
      <c r="DB103" s="377"/>
      <c r="DC103" s="722"/>
      <c r="DD103" s="690"/>
      <c r="DE103" s="698"/>
      <c r="DF103" s="39"/>
      <c r="DX103" s="377"/>
      <c r="DY103" s="470"/>
      <c r="DZ103" s="194"/>
      <c r="EA103" s="473"/>
      <c r="EB103" s="39"/>
      <c r="ET103" s="377"/>
      <c r="EU103" s="470"/>
    </row>
    <row r="104" ht="10.5" customHeight="1">
      <c r="A104" s="686"/>
      <c r="B104" s="721"/>
      <c r="C104" s="726" t="s">
        <v>141</v>
      </c>
      <c r="I104" s="721"/>
      <c r="J104" s="721"/>
      <c r="K104" s="698"/>
      <c r="L104" s="726" t="s">
        <v>185</v>
      </c>
      <c r="Q104" s="721"/>
      <c r="R104" s="721"/>
      <c r="S104" s="726" t="s">
        <v>186</v>
      </c>
      <c r="AC104" s="721"/>
      <c r="AD104" s="721"/>
      <c r="AE104" s="721"/>
      <c r="AF104" s="721"/>
      <c r="AG104" s="721"/>
      <c r="AH104" s="721"/>
      <c r="AI104" s="725"/>
      <c r="AJ104" s="688"/>
      <c r="AK104" s="688"/>
      <c r="AL104" s="696"/>
      <c r="AM104" s="727" t="s">
        <v>15</v>
      </c>
      <c r="AS104" s="696"/>
      <c r="AT104" s="701" t="s">
        <v>187</v>
      </c>
      <c r="BJ104" s="702"/>
      <c r="BK104" s="697"/>
      <c r="BL104" s="697"/>
      <c r="BM104" s="698"/>
      <c r="BN104" s="25"/>
      <c r="BO104" s="26"/>
      <c r="BP104" s="26"/>
      <c r="BQ104" s="26"/>
      <c r="BR104" s="26"/>
      <c r="BS104" s="26"/>
      <c r="BT104" s="26"/>
      <c r="BU104" s="26"/>
      <c r="BV104" s="26"/>
      <c r="BW104" s="26"/>
      <c r="BX104" s="26"/>
      <c r="BY104" s="26"/>
      <c r="BZ104" s="26"/>
      <c r="CA104" s="26"/>
      <c r="CB104" s="26"/>
      <c r="CC104" s="26"/>
      <c r="CD104" s="26"/>
      <c r="CE104" s="26"/>
      <c r="CF104" s="27"/>
      <c r="CG104" s="728"/>
      <c r="CH104" s="690"/>
      <c r="CI104" s="698"/>
      <c r="CJ104" s="25"/>
      <c r="CK104" s="26"/>
      <c r="CL104" s="26"/>
      <c r="CM104" s="26"/>
      <c r="CN104" s="26"/>
      <c r="CO104" s="26"/>
      <c r="CP104" s="26"/>
      <c r="CQ104" s="26"/>
      <c r="CR104" s="26"/>
      <c r="CS104" s="26"/>
      <c r="CT104" s="26"/>
      <c r="CU104" s="26"/>
      <c r="CV104" s="26"/>
      <c r="CW104" s="26"/>
      <c r="CX104" s="26"/>
      <c r="CY104" s="26"/>
      <c r="CZ104" s="26"/>
      <c r="DA104" s="26"/>
      <c r="DB104" s="27"/>
      <c r="DC104" s="728"/>
      <c r="DD104" s="690"/>
      <c r="DE104" s="698"/>
      <c r="DF104" s="25"/>
      <c r="DG104" s="26"/>
      <c r="DH104" s="26"/>
      <c r="DI104" s="26"/>
      <c r="DJ104" s="26"/>
      <c r="DK104" s="26"/>
      <c r="DL104" s="26"/>
      <c r="DM104" s="26"/>
      <c r="DN104" s="26"/>
      <c r="DO104" s="26"/>
      <c r="DP104" s="26"/>
      <c r="DQ104" s="26"/>
      <c r="DR104" s="26"/>
      <c r="DS104" s="26"/>
      <c r="DT104" s="26"/>
      <c r="DU104" s="26"/>
      <c r="DV104" s="26"/>
      <c r="DW104" s="26"/>
      <c r="DX104" s="27"/>
      <c r="DY104" s="711"/>
      <c r="DZ104" s="194"/>
      <c r="EA104" s="473"/>
      <c r="EB104" s="25"/>
      <c r="EC104" s="26"/>
      <c r="ED104" s="26"/>
      <c r="EE104" s="26"/>
      <c r="EF104" s="26"/>
      <c r="EG104" s="26"/>
      <c r="EH104" s="26"/>
      <c r="EI104" s="26"/>
      <c r="EJ104" s="26"/>
      <c r="EK104" s="26"/>
      <c r="EL104" s="26"/>
      <c r="EM104" s="26"/>
      <c r="EN104" s="26"/>
      <c r="EO104" s="26"/>
      <c r="EP104" s="26"/>
      <c r="EQ104" s="26"/>
      <c r="ER104" s="26"/>
      <c r="ES104" s="26"/>
      <c r="ET104" s="27"/>
      <c r="EU104" s="711"/>
    </row>
    <row r="105" ht="10.5" customHeight="1">
      <c r="A105" s="686"/>
      <c r="B105" s="721"/>
      <c r="I105" s="722"/>
      <c r="J105" s="721"/>
      <c r="K105" s="721"/>
      <c r="Q105" s="722"/>
      <c r="R105" s="721"/>
      <c r="AC105" s="726"/>
      <c r="AH105" s="729"/>
      <c r="AI105" s="725"/>
      <c r="AJ105" s="688"/>
      <c r="AK105" s="730"/>
      <c r="AL105" s="694"/>
      <c r="AS105" s="718"/>
      <c r="BJ105" s="731"/>
      <c r="BK105" s="697"/>
      <c r="BL105" s="697"/>
      <c r="BM105" s="698"/>
      <c r="BN105" s="732" t="s">
        <v>188</v>
      </c>
      <c r="CG105" s="728"/>
      <c r="CH105" s="690"/>
      <c r="CI105" s="698"/>
      <c r="CJ105" s="732" t="s">
        <v>188</v>
      </c>
      <c r="DC105" s="728"/>
      <c r="DD105" s="690"/>
      <c r="DE105" s="698"/>
      <c r="DF105" s="732" t="s">
        <v>188</v>
      </c>
      <c r="DY105" s="711"/>
      <c r="DZ105" s="194"/>
      <c r="EA105" s="473"/>
      <c r="EB105" s="732" t="s">
        <v>188</v>
      </c>
      <c r="EU105" s="711"/>
    </row>
    <row r="106" ht="10.5" customHeight="1">
      <c r="A106" s="686"/>
      <c r="B106" s="721"/>
      <c r="C106" s="726" t="s">
        <v>137</v>
      </c>
      <c r="E106" s="733">
        <f>SUM(NPCALC!F99:G99)</f>
        <v>0</v>
      </c>
      <c r="K106" s="698"/>
      <c r="L106" s="706" t="str">
        <f>IF('BATTLE SHEET'!$AR$2=TRUE, RESOURCES!$AW$143, "VIT")</f>
        <v/>
      </c>
      <c r="N106" s="712"/>
      <c r="R106" s="721"/>
      <c r="S106" s="726" t="s">
        <v>202</v>
      </c>
      <c r="Z106" s="733" t="str">
        <f>CONCATENATE(E112:J113,NPCALC!F134,NPCALC!H134)</f>
        <v/>
      </c>
      <c r="AH106" s="714" t="str">
        <f>IF(AS106&lt;&gt;0,CONCATENATE("+",AS106),"")</f>
        <v/>
      </c>
      <c r="AI106" s="725"/>
      <c r="AJ106" s="688"/>
      <c r="AK106" s="734"/>
      <c r="AL106" s="700"/>
      <c r="AM106" s="415"/>
      <c r="AO106" s="479" t="str">
        <f>CONCATENATE(NPCALC!E112:I112)</f>
        <v/>
      </c>
      <c r="AS106" s="722">
        <f>0+AL107+IF(OR(AV106="PROSPIT",BD106="PROSPIT"),1,0)</f>
        <v>0</v>
      </c>
      <c r="AT106" s="701" t="b">
        <v>0</v>
      </c>
      <c r="AV106" s="393" t="str">
        <f>NPCALC!E108</f>
        <v>GENERIC</v>
      </c>
      <c r="BB106" s="701" t="b">
        <v>0</v>
      </c>
      <c r="BD106" s="393" t="str">
        <f>NPCALC!E109</f>
        <v>GENERIC</v>
      </c>
      <c r="BJ106" s="735" t="b">
        <f>IFERROR(__xludf.DUMMYFUNCTION("IFERROR(IF(COUNTIF(AV106:BI107, ""VAMPIRIC"")&gt;0,SPLIT(CA107,""d"")),"""")"),FALSE)</f>
        <v>0</v>
      </c>
      <c r="BK106" s="736"/>
      <c r="BL106" s="736"/>
      <c r="BM106" s="698"/>
      <c r="CG106" s="728"/>
      <c r="CH106" s="690"/>
      <c r="CI106" s="698"/>
      <c r="DC106" s="728"/>
      <c r="DD106" s="690"/>
      <c r="DE106" s="698"/>
      <c r="DY106" s="711"/>
      <c r="DZ106" s="194"/>
      <c r="EA106" s="473"/>
      <c r="EU106" s="711"/>
    </row>
    <row r="107" ht="10.5" customHeight="1">
      <c r="A107" s="686"/>
      <c r="B107" s="721"/>
      <c r="K107" s="737"/>
      <c r="R107" s="722"/>
      <c r="AH107" s="729"/>
      <c r="AI107" s="725"/>
      <c r="AJ107" s="688"/>
      <c r="AK107" s="734"/>
      <c r="AL107" s="700"/>
      <c r="AS107" s="737">
        <f>0+AL107+IF(OR(AV106="DERSE",BD106="DERSE"),1,0)</f>
        <v>0</v>
      </c>
      <c r="BJ107" s="735"/>
      <c r="BK107" s="736"/>
      <c r="BL107" s="736"/>
      <c r="BM107" s="698"/>
      <c r="CG107" s="728"/>
      <c r="CH107" s="690"/>
      <c r="CI107" s="698"/>
      <c r="DC107" s="728"/>
      <c r="DD107" s="690"/>
      <c r="DE107" s="698"/>
      <c r="DY107" s="711"/>
      <c r="DZ107" s="194"/>
      <c r="EA107" s="473"/>
      <c r="EU107" s="711"/>
    </row>
    <row r="108" ht="10.5" customHeight="1">
      <c r="A108" s="686"/>
      <c r="B108" s="721"/>
      <c r="C108" s="706" t="str">
        <f>IF('BATTLE SHEET'!$AR$2=TRUE, RESOURCES!$AU$143, "VIM")</f>
        <v/>
      </c>
      <c r="E108" s="738" t="str">
        <f>DEFAULT( R103, "VIM")</f>
        <v/>
      </c>
      <c r="F108" s="21"/>
      <c r="G108" s="21"/>
      <c r="H108" s="22"/>
      <c r="I108" s="733" t="str">
        <f>CONCATENATE(NPCALC!G100:H100)</f>
        <v/>
      </c>
      <c r="K108" s="724">
        <f>IFERROR(
SUM(0,
IF(OR(AV106="PLUSH",BD106="PLUSH",AV108="PLUSH",BD108="PLUSH",AV110="PLUSH",BD110="PLUSH",AV112="PLUSH",BD112="PLUSH",AV114="PLUSH",BD114="PLUSH",AV116="PLUSH",BD116="PLUSH"),1),
IF(OR(AV106="EQUINE",BD106="EQUINE",AV108="EQUINE",BD108="EQUINE",AV110="EQUINE",BD110="EQUINE",AV112="EQUINE",BD112="EQUINE",AV114="EQUINE",BD114="EQUINE",AV116="EQUINE",BD116="EQUINE"),1)
)
,0)</f>
        <v>0</v>
      </c>
      <c r="L108" s="415" t="str">
        <f>IF('BATTLE SHEET'!$AR$2=TRUE, RESOURCES!$AW$145, "GRIT")</f>
        <v/>
      </c>
      <c r="N108" s="739">
        <v>0.0</v>
      </c>
      <c r="R108" s="722"/>
      <c r="S108" s="726" t="s">
        <v>190</v>
      </c>
      <c r="Z108" s="733" t="str">
        <f>CONCATENATE(E110:J111,NPCALC!F136:G136)</f>
        <v/>
      </c>
      <c r="AH108" s="729"/>
      <c r="AI108" s="725"/>
      <c r="AJ108" s="688"/>
      <c r="AK108" s="734"/>
      <c r="AL108" s="740" t="str">
        <f>IFERROR(IF(AO108&lt;&gt;"",AO108,AO106))</f>
        <v/>
      </c>
      <c r="AM108" s="741" t="str">
        <f>T123</f>
        <v/>
      </c>
      <c r="AO108" s="433" t="str">
        <f>CONCATENATE(NPCALC!E128:G128)</f>
        <v/>
      </c>
      <c r="AS108" s="742">
        <f>IF(AO108&lt;&gt;"",
SUM(0+AL109+IF(OR(AV108="PROSPIT", BD108="PROSPIT"),1,0)),
AS106)</f>
        <v>0</v>
      </c>
      <c r="AT108" s="701" t="b">
        <v>0</v>
      </c>
      <c r="AV108" s="743" t="str">
        <f>NPCALC!E120</f>
        <v/>
      </c>
      <c r="AW108" s="179"/>
      <c r="AX108" s="179"/>
      <c r="AY108" s="179"/>
      <c r="AZ108" s="179"/>
      <c r="BA108" s="179"/>
      <c r="BB108" s="701" t="b">
        <v>0</v>
      </c>
      <c r="BD108" s="743" t="str">
        <f>NPCALC!E121</f>
        <v/>
      </c>
      <c r="BE108" s="179"/>
      <c r="BF108" s="179"/>
      <c r="BG108" s="179"/>
      <c r="BH108" s="179"/>
      <c r="BI108" s="177"/>
      <c r="BJ108" s="735"/>
      <c r="BK108" s="736"/>
      <c r="BL108" s="736"/>
      <c r="BM108" s="698"/>
      <c r="CG108" s="728"/>
      <c r="CH108" s="690"/>
      <c r="CI108" s="698"/>
      <c r="DC108" s="728"/>
      <c r="DD108" s="690"/>
      <c r="DE108" s="698"/>
      <c r="DY108" s="711"/>
      <c r="DZ108" s="194"/>
      <c r="EA108" s="473"/>
      <c r="EU108" s="711"/>
    </row>
    <row r="109" ht="10.5" customHeight="1">
      <c r="A109" s="686"/>
      <c r="B109" s="721"/>
      <c r="E109" s="39"/>
      <c r="H109" s="377"/>
      <c r="K109" s="718" t="str">
        <f>CONCATENATE(E108,I108)</f>
        <v/>
      </c>
      <c r="R109" s="722"/>
      <c r="AH109" s="729"/>
      <c r="AI109" s="725"/>
      <c r="AJ109" s="688"/>
      <c r="AK109" s="734"/>
      <c r="AL109" s="740"/>
      <c r="AS109" s="737">
        <f>IF(AO108&lt;&gt;"",
SUM(0+AL109+IF(OR(AV108="DERSE", BD108="DERSE"),1,0)),
AS107)</f>
        <v>0</v>
      </c>
      <c r="BI109" s="183"/>
      <c r="BJ109" s="735"/>
      <c r="BK109" s="736"/>
      <c r="BL109" s="736"/>
      <c r="BM109" s="698"/>
      <c r="CG109" s="728"/>
      <c r="CH109" s="690"/>
      <c r="CI109" s="698"/>
      <c r="DC109" s="728"/>
      <c r="DD109" s="690"/>
      <c r="DE109" s="698"/>
      <c r="DY109" s="711"/>
      <c r="DZ109" s="194"/>
      <c r="EA109" s="473"/>
      <c r="EU109" s="711"/>
    </row>
    <row r="110" ht="10.5" customHeight="1">
      <c r="A110" s="686"/>
      <c r="B110" s="721"/>
      <c r="C110" s="706" t="str">
        <f>IF('BATTLE SHEET'!$AR$2=TRUE, RESOURCES!$AU$145, "AGI")</f>
        <v/>
      </c>
      <c r="E110" s="738" t="str">
        <f>DEFAULT(R103, "AGI")</f>
        <v/>
      </c>
      <c r="F110" s="21"/>
      <c r="G110" s="21"/>
      <c r="H110" s="22"/>
      <c r="I110" s="733" t="str">
        <f>CONCATENATE(NPCALC!G101:H101)</f>
        <v/>
      </c>
      <c r="K110" s="718">
        <f>IFERROR(
SUM(0,
IF(OR(AV106="FURRY",BD106="FURRY",AV108="FURRY",BD108="FURRY",AV110="FURRY",BD110="FURRY",AV112="FURRY",BD112="FURRY",AV114="FURRY",BD114="FURRY",AV116="FURRY",BD116="FURRY"),1),
IF(OR(AV106="EQUINE",BD106="EQUINE",AV108="EQUINE",BD108="EQUINE",AV110="EQUINE",BD110="EQUINE",AV112="EQUINE",BD112="EQUINE",AV114="EQUINE",BD114="EQUINE",AV116="EQUINE",BD116="EQUINE"),1)
)
,0)</f>
        <v>0</v>
      </c>
      <c r="L110" s="415" t="str">
        <f>IF('BATTLE SHEET'!$AR$2=TRUE, RESOURCES!$AW$147, "GUT")</f>
        <v/>
      </c>
      <c r="N110" s="739">
        <v>0.0</v>
      </c>
      <c r="R110" s="722"/>
      <c r="S110" s="726" t="s">
        <v>191</v>
      </c>
      <c r="Z110" s="733" t="str">
        <f>CONCATENATE(E114:J115,NPCALC!F135:G135)</f>
        <v/>
      </c>
      <c r="AH110" s="729"/>
      <c r="AI110" s="725"/>
      <c r="AJ110" s="688"/>
      <c r="AK110" s="734"/>
      <c r="AL110" s="740" t="str">
        <f>IFERROR(IF(AO110&lt;&gt;"",AO110,AO106))</f>
        <v/>
      </c>
      <c r="AM110" s="415"/>
      <c r="AO110" s="433" t="str">
        <f>CONCATENATE(NPCALC!AD106:AH106)</f>
        <v/>
      </c>
      <c r="AS110" s="742">
        <f>IF(AO110&lt;&gt;"",
SUM(0+AL111+IF(OR(AV110="PROSPIT", BD110="PROSPIT"),1,0)),
AS106)</f>
        <v>0</v>
      </c>
      <c r="AT110" s="701" t="b">
        <v>0</v>
      </c>
      <c r="AV110" s="743" t="str">
        <f>NPCALC!AD101</f>
        <v/>
      </c>
      <c r="AW110" s="179"/>
      <c r="AX110" s="179"/>
      <c r="AY110" s="179"/>
      <c r="AZ110" s="179"/>
      <c r="BA110" s="179"/>
      <c r="BB110" s="701" t="b">
        <v>0</v>
      </c>
      <c r="BD110" s="743" t="str">
        <f>NPCALC!AD102</f>
        <v/>
      </c>
      <c r="BE110" s="179"/>
      <c r="BF110" s="179"/>
      <c r="BG110" s="179"/>
      <c r="BH110" s="179"/>
      <c r="BI110" s="177"/>
      <c r="BJ110" s="735" t="b">
        <f>IFERROR(__xludf.DUMMYFUNCTION("IFERROR(IF(COUNTIF(AV110:BI111, ""VAMPIRIC"")&gt;0,SPLIT(#REF!,""d"")),"""")"),FALSE)</f>
        <v>0</v>
      </c>
      <c r="BK110" s="736"/>
      <c r="BL110" s="736"/>
      <c r="BM110" s="698"/>
      <c r="CG110" s="728"/>
      <c r="CH110" s="690"/>
      <c r="CI110" s="698"/>
      <c r="DC110" s="728"/>
      <c r="DD110" s="690"/>
      <c r="DE110" s="698"/>
      <c r="DY110" s="711"/>
      <c r="DZ110" s="194"/>
      <c r="EA110" s="473"/>
      <c r="EU110" s="711"/>
    </row>
    <row r="111" ht="10.5" customHeight="1">
      <c r="A111" s="686"/>
      <c r="B111" s="721"/>
      <c r="E111" s="39"/>
      <c r="H111" s="377"/>
      <c r="K111" s="718" t="str">
        <f>CONCATENATE(E110,I110)</f>
        <v/>
      </c>
      <c r="R111" s="722"/>
      <c r="AH111" s="729"/>
      <c r="AI111" s="725"/>
      <c r="AJ111" s="688"/>
      <c r="AK111" s="734"/>
      <c r="AL111" s="744"/>
      <c r="AS111" s="737">
        <f>IF(AO110&lt;&gt;"",
SUM(0+AL111+IF(OR(AV110="DERSE", BD110="DERSE"),1,0)),
AS107)</f>
        <v>0</v>
      </c>
      <c r="BI111" s="183"/>
      <c r="BJ111" s="735"/>
      <c r="BK111" s="736"/>
      <c r="BL111" s="736"/>
      <c r="BM111" s="698"/>
      <c r="BN111" s="745"/>
      <c r="BO111" s="746"/>
      <c r="BP111" s="746"/>
      <c r="BQ111" s="746"/>
      <c r="BR111" s="746"/>
      <c r="BS111" s="746"/>
      <c r="BT111" s="746"/>
      <c r="BU111" s="746"/>
      <c r="BV111" s="746"/>
      <c r="BW111" s="746"/>
      <c r="BX111" s="746"/>
      <c r="BY111" s="746"/>
      <c r="BZ111" s="746"/>
      <c r="CA111" s="746"/>
      <c r="CB111" s="746"/>
      <c r="CC111" s="746"/>
      <c r="CD111" s="746"/>
      <c r="CE111" s="746"/>
      <c r="CF111" s="746"/>
      <c r="CG111" s="746"/>
      <c r="CH111" s="690"/>
      <c r="CI111" s="698"/>
      <c r="CJ111" s="745"/>
      <c r="CK111" s="746"/>
      <c r="CL111" s="746"/>
      <c r="CM111" s="746"/>
      <c r="CN111" s="746"/>
      <c r="CO111" s="746"/>
      <c r="CP111" s="746"/>
      <c r="CQ111" s="746"/>
      <c r="CR111" s="746"/>
      <c r="CS111" s="746"/>
      <c r="CT111" s="746"/>
      <c r="CU111" s="746"/>
      <c r="CV111" s="746"/>
      <c r="CW111" s="746"/>
      <c r="CX111" s="746"/>
      <c r="CY111" s="746"/>
      <c r="CZ111" s="746"/>
      <c r="DA111" s="746"/>
      <c r="DB111" s="746"/>
      <c r="DC111" s="746"/>
      <c r="DD111" s="690"/>
      <c r="DE111" s="698"/>
      <c r="DF111" s="745"/>
      <c r="DG111" s="746"/>
      <c r="DH111" s="746"/>
      <c r="DI111" s="746"/>
      <c r="DJ111" s="746"/>
      <c r="DK111" s="746"/>
      <c r="DL111" s="746"/>
      <c r="DM111" s="746"/>
      <c r="DN111" s="746"/>
      <c r="DO111" s="746"/>
      <c r="DP111" s="746"/>
      <c r="DQ111" s="746"/>
      <c r="DR111" s="746"/>
      <c r="DS111" s="746"/>
      <c r="DT111" s="746"/>
      <c r="DU111" s="746"/>
      <c r="DV111" s="746"/>
      <c r="DW111" s="746"/>
      <c r="DX111" s="746"/>
      <c r="DY111" s="711"/>
      <c r="DZ111" s="194"/>
      <c r="EA111" s="473"/>
      <c r="EB111" s="473"/>
      <c r="EC111" s="711"/>
      <c r="ED111" s="711"/>
      <c r="EE111" s="711"/>
      <c r="EF111" s="711"/>
      <c r="EG111" s="711"/>
      <c r="EH111" s="711"/>
      <c r="EI111" s="711"/>
      <c r="EJ111" s="711"/>
      <c r="EK111" s="711"/>
      <c r="EL111" s="711"/>
      <c r="EM111" s="711"/>
      <c r="EN111" s="711"/>
      <c r="EO111" s="711"/>
      <c r="EP111" s="711"/>
      <c r="EQ111" s="711"/>
      <c r="ER111" s="711"/>
      <c r="ES111" s="711"/>
      <c r="ET111" s="711"/>
      <c r="EU111" s="711"/>
    </row>
    <row r="112" ht="10.5" customHeight="1">
      <c r="A112" s="686"/>
      <c r="B112" s="721"/>
      <c r="C112" s="706" t="str">
        <f>IF('BATTLE SHEET'!$AR$2=TRUE, RESOURCES!$AU$147, "WIT")</f>
        <v/>
      </c>
      <c r="E112" s="738" t="str">
        <f>DEFAULT(R103, "WIT")</f>
        <v/>
      </c>
      <c r="F112" s="21"/>
      <c r="G112" s="21"/>
      <c r="H112" s="22"/>
      <c r="I112" s="733" t="str">
        <f>CONCATENATE(NPCALC!G102:H102)</f>
        <v/>
      </c>
      <c r="K112" s="718">
        <f>IFERROR(
SUM(0,
IF(OR(AV106="WIZARD",BD106="WIZARD",AV108="WIZARD",BD108="WIZARD",AV110="WIZARD",BD110="WIZARD",AV112="WIZARD",BD112="WIZARD",AV114="WIZARD",BD114="WIZARD",AV116="WIZARD",BD116="WIZARD"),1),
IF(OR(AV106="FAIRY",BD106="FAIRY",AV108="FAIRY",BD108="FAIRY",AV110="FAIRY",BD110="FAIRY",AV112="FAIRY",BD112="FAIRY",AV114="FAIRY",BD114="FAIRY",AV116="FAIRY",BD116="FAIRY"),1)
)
,0)</f>
        <v>0</v>
      </c>
      <c r="L112" s="415" t="str">
        <f>IF('BATTLE SHEET'!$AR$2=TRUE, RESOURCES!$AW$149, "TMP")</f>
        <v/>
      </c>
      <c r="N112" s="739">
        <v>1.0</v>
      </c>
      <c r="R112" s="722"/>
      <c r="S112" s="726" t="s">
        <v>192</v>
      </c>
      <c r="Z112" s="733" t="str">
        <f>CONCATENATE(E108:J109,NPCALC!F133, NPCALC!H133)</f>
        <v/>
      </c>
      <c r="AH112" s="729"/>
      <c r="AI112" s="725"/>
      <c r="AJ112" s="688"/>
      <c r="AK112" s="734"/>
      <c r="AL112" s="740" t="str">
        <f>IFERROR(IF(AO112&lt;&gt;"",AO112,AO106))</f>
        <v/>
      </c>
      <c r="AM112" s="415"/>
      <c r="AO112" s="433" t="str">
        <f>CONCATENATE(NPCALC!AD117:AH117)</f>
        <v/>
      </c>
      <c r="AS112" s="742">
        <f>IF(AO112&lt;&gt;"",
SUM(0+AL113+IF(OR(AV112="PROSPIT", BD112="PROSPIT"),1,0)),
AS106)</f>
        <v>0</v>
      </c>
      <c r="AT112" s="701" t="b">
        <v>0</v>
      </c>
      <c r="AV112" s="743" t="str">
        <f>NPCALC!AD113</f>
        <v/>
      </c>
      <c r="AW112" s="179"/>
      <c r="AX112" s="179"/>
      <c r="AY112" s="179"/>
      <c r="AZ112" s="179"/>
      <c r="BA112" s="179"/>
      <c r="BB112" s="701" t="b">
        <v>0</v>
      </c>
      <c r="BD112" s="743" t="str">
        <f>NPCALC!AD114</f>
        <v/>
      </c>
      <c r="BE112" s="179"/>
      <c r="BF112" s="179"/>
      <c r="BG112" s="179"/>
      <c r="BH112" s="179"/>
      <c r="BI112" s="177"/>
      <c r="BJ112" s="735" t="b">
        <f>IFERROR(__xludf.DUMMYFUNCTION("IFERROR(IF(COUNTIF(AV112:BI113, ""VAMPIRIC"")&gt;0,SPLIT(#REF!,""d"")),"""")"),FALSE)</f>
        <v>0</v>
      </c>
      <c r="BK112" s="736"/>
      <c r="BL112" s="736"/>
      <c r="BM112" s="698"/>
      <c r="BN112" s="745"/>
      <c r="BO112" s="745"/>
      <c r="BP112" s="745"/>
      <c r="BQ112" s="745"/>
      <c r="BR112" s="745"/>
      <c r="BS112" s="745"/>
      <c r="BT112" s="745"/>
      <c r="BU112" s="745"/>
      <c r="BV112" s="745"/>
      <c r="BW112" s="745"/>
      <c r="BX112" s="745"/>
      <c r="BY112" s="745"/>
      <c r="BZ112" s="745"/>
      <c r="CA112" s="745"/>
      <c r="CB112" s="745"/>
      <c r="CC112" s="745"/>
      <c r="CD112" s="745"/>
      <c r="CE112" s="745"/>
      <c r="CF112" s="745"/>
      <c r="CG112" s="745"/>
      <c r="CH112" s="690"/>
      <c r="CI112" s="698"/>
      <c r="CJ112" s="745"/>
      <c r="CK112" s="745"/>
      <c r="CL112" s="745"/>
      <c r="CM112" s="745"/>
      <c r="CN112" s="745"/>
      <c r="CO112" s="745"/>
      <c r="CP112" s="745"/>
      <c r="CQ112" s="745"/>
      <c r="CR112" s="745"/>
      <c r="CS112" s="745"/>
      <c r="CT112" s="745"/>
      <c r="CU112" s="745"/>
      <c r="CV112" s="745"/>
      <c r="CW112" s="745"/>
      <c r="CX112" s="745"/>
      <c r="CY112" s="745"/>
      <c r="CZ112" s="745"/>
      <c r="DA112" s="745"/>
      <c r="DB112" s="745"/>
      <c r="DC112" s="745"/>
      <c r="DD112" s="690"/>
      <c r="DE112" s="698"/>
      <c r="DF112" s="745"/>
      <c r="DG112" s="745"/>
      <c r="DH112" s="745"/>
      <c r="DI112" s="745"/>
      <c r="DJ112" s="745"/>
      <c r="DK112" s="745"/>
      <c r="DL112" s="745"/>
      <c r="DM112" s="745"/>
      <c r="DN112" s="745"/>
      <c r="DO112" s="745"/>
      <c r="DP112" s="745"/>
      <c r="DQ112" s="745"/>
      <c r="DR112" s="745"/>
      <c r="DS112" s="745"/>
      <c r="DT112" s="745"/>
      <c r="DU112" s="745"/>
      <c r="DV112" s="745"/>
      <c r="DW112" s="745"/>
      <c r="DX112" s="745"/>
      <c r="DY112" s="473"/>
      <c r="DZ112" s="194"/>
      <c r="EA112" s="473"/>
      <c r="EB112" s="473"/>
      <c r="EC112" s="473"/>
      <c r="ED112" s="473"/>
      <c r="EE112" s="473"/>
      <c r="EF112" s="473"/>
      <c r="EG112" s="473"/>
      <c r="EH112" s="473"/>
      <c r="EI112" s="473"/>
      <c r="EJ112" s="473"/>
      <c r="EK112" s="473"/>
      <c r="EL112" s="473"/>
      <c r="EM112" s="473"/>
      <c r="EN112" s="473"/>
      <c r="EO112" s="473"/>
      <c r="EP112" s="473"/>
      <c r="EQ112" s="473"/>
      <c r="ER112" s="473"/>
      <c r="ES112" s="473"/>
      <c r="ET112" s="473"/>
      <c r="EU112" s="473"/>
    </row>
    <row r="113" ht="10.5" customHeight="1">
      <c r="A113" s="686"/>
      <c r="B113" s="721"/>
      <c r="E113" s="39"/>
      <c r="H113" s="377"/>
      <c r="K113" s="718" t="str">
        <f>CONCATENATE(E112,I112)</f>
        <v/>
      </c>
      <c r="R113" s="722"/>
      <c r="AH113" s="729"/>
      <c r="AI113" s="725"/>
      <c r="AJ113" s="688"/>
      <c r="AK113" s="734"/>
      <c r="AL113" s="744"/>
      <c r="AS113" s="737">
        <f>IF(AO112&lt;&gt;"",
SUM(0+AL113+IF(OR(AV112="DERSE", BD112="DERSE"),1,0)),
AS107)</f>
        <v>0</v>
      </c>
      <c r="BI113" s="183"/>
      <c r="BJ113" s="735"/>
      <c r="BK113" s="736"/>
      <c r="BL113" s="736"/>
      <c r="BM113" s="698"/>
      <c r="BN113" s="706"/>
      <c r="BW113" s="691"/>
      <c r="BX113" s="706"/>
      <c r="CG113" s="691"/>
      <c r="CH113" s="690"/>
      <c r="CI113" s="698"/>
      <c r="CJ113" s="706"/>
      <c r="CS113" s="691"/>
      <c r="CT113" s="706"/>
      <c r="DC113" s="691"/>
      <c r="DD113" s="690"/>
      <c r="DE113" s="698"/>
      <c r="DF113" s="706"/>
      <c r="DO113" s="691"/>
      <c r="DP113" s="706"/>
      <c r="DY113" s="473"/>
      <c r="DZ113" s="194"/>
      <c r="EA113" s="473"/>
      <c r="EB113" s="706"/>
      <c r="EK113" s="473"/>
      <c r="EL113" s="707"/>
      <c r="EU113" s="473"/>
    </row>
    <row r="114" ht="10.5" customHeight="1">
      <c r="A114" s="686"/>
      <c r="B114" s="721"/>
      <c r="C114" s="706" t="str">
        <f>IF('BATTLE SHEET'!$AR$2=TRUE, RESOURCES!$AU$149, "CRM")</f>
        <v/>
      </c>
      <c r="E114" s="738" t="str">
        <f>DEFAULT(R103, "CRM")</f>
        <v/>
      </c>
      <c r="F114" s="21"/>
      <c r="G114" s="21"/>
      <c r="H114" s="22"/>
      <c r="I114" s="733" t="str">
        <f>CONCATENATE(NPCALC!G103:H103)</f>
        <v/>
      </c>
      <c r="K114" s="718">
        <f>IFERROR(
SUM(0,
IF(OR(AV106="HARLEQUIN",BD106="HARLEQUIN",AV108="HARLEQUIN",BD108="HARLEQUIN",AV110="HARLEQUIN",BD110="HARLEQUIN",AV112="HARLEQUIN",BD112="HARLEQUIN",AV114="HARLEQUIN",BD114="HARLEQUIN",AV116="HARLEQUIN",BD116="HARLEQUIN"),1),
IF(OR(AV106="FAIRY",BD106="FAIRY",AV108="FAIRY",BD108="FAIRY",AV110="FAIRY",BD110="FAIRY",AV112="FAIRY",BD112="FAIRY",AV114="FAIRY",BD114="FAIRY",AV116="FAIRY",BD116="FAIRY"),1)
)
,0)</f>
        <v>0</v>
      </c>
      <c r="L114" s="747" t="str">
        <f>IF('BATTLE SHEET'!$AR$2=TRUE, RESOURCES!$AW$151, "PG")</f>
        <v/>
      </c>
      <c r="N114" s="739">
        <v>0.0</v>
      </c>
      <c r="R114" s="722"/>
      <c r="S114" s="726" t="s">
        <v>193</v>
      </c>
      <c r="Z114" s="733" t="str">
        <f>CONCATENATE(E110:J111,NPCALC!F133,NPCALC!O135:P135)</f>
        <v/>
      </c>
      <c r="AH114" s="729"/>
      <c r="AI114" s="725"/>
      <c r="AJ114" s="688"/>
      <c r="AK114" s="734"/>
      <c r="AL114" s="740" t="str">
        <f>IFERROR(IF(AO114&lt;&gt;"",AO114,AO106))</f>
        <v/>
      </c>
      <c r="AM114" s="415"/>
      <c r="AO114" s="433" t="str">
        <f>CONCATENATE(NPCALC!AD128:AH128)</f>
        <v/>
      </c>
      <c r="AS114" s="742">
        <f>IF(AO114&lt;&gt;"",
SUM(0+AL115+IF(OR(AV114="PROSPIT", BD114="PROSPIT"),1,0)),
AS106)</f>
        <v>0</v>
      </c>
      <c r="AT114" s="701" t="b">
        <v>0</v>
      </c>
      <c r="AV114" s="743" t="str">
        <f>NPCALC!AD124</f>
        <v/>
      </c>
      <c r="AW114" s="179"/>
      <c r="AX114" s="179"/>
      <c r="AY114" s="179"/>
      <c r="AZ114" s="179"/>
      <c r="BA114" s="179"/>
      <c r="BB114" s="701" t="b">
        <v>0</v>
      </c>
      <c r="BD114" s="743" t="str">
        <f>NPCALC!AD125</f>
        <v/>
      </c>
      <c r="BE114" s="179"/>
      <c r="BF114" s="179"/>
      <c r="BG114" s="179"/>
      <c r="BH114" s="179"/>
      <c r="BI114" s="177"/>
      <c r="BJ114" s="735" t="b">
        <f>IFERROR(__xludf.DUMMYFUNCTION("IFERROR(IF(COUNTIF(AV114:BI115, ""VAMPIRIC"")&gt;0,SPLIT(#REF!,""d"")),"""")"),FALSE)</f>
        <v>0</v>
      </c>
      <c r="BK114" s="748"/>
      <c r="BL114" s="748"/>
      <c r="BM114" s="698"/>
      <c r="BW114" s="704"/>
      <c r="CG114" s="704"/>
      <c r="CH114" s="690"/>
      <c r="CI114" s="698"/>
      <c r="CS114" s="704"/>
      <c r="DC114" s="704"/>
      <c r="DD114" s="690"/>
      <c r="DE114" s="698"/>
      <c r="DO114" s="704"/>
      <c r="DY114" s="711"/>
      <c r="DZ114" s="194"/>
      <c r="EA114" s="473"/>
      <c r="EK114" s="711"/>
      <c r="EU114" s="711"/>
    </row>
    <row r="115" ht="10.5" customHeight="1">
      <c r="A115" s="686"/>
      <c r="B115" s="721"/>
      <c r="E115" s="39"/>
      <c r="H115" s="377"/>
      <c r="K115" s="718" t="str">
        <f>CONCATENATE(E114,I114)</f>
        <v/>
      </c>
      <c r="R115" s="722"/>
      <c r="AH115" s="729"/>
      <c r="AI115" s="725"/>
      <c r="AJ115" s="688"/>
      <c r="AK115" s="734"/>
      <c r="AL115" s="740"/>
      <c r="AS115" s="737">
        <f>IF(AO114&lt;&gt;"",
SUM(0+AL115+IF(OR(AV114="DERSE", BD114="DERSE"),1,0)),
AS107)</f>
        <v>0</v>
      </c>
      <c r="BI115" s="183"/>
      <c r="BJ115" s="735"/>
      <c r="BK115" s="748"/>
      <c r="BL115" s="748"/>
      <c r="BM115" s="698"/>
      <c r="BN115" s="713" t="str">
        <f>IFERROR(__xludf.DUMMYFUNCTION("ifNA(REGEXREPLACE( VLOOKUP(BX113,Relationship,2,false), ""you"", BN113))"),"")</f>
        <v/>
      </c>
      <c r="BO115" s="21"/>
      <c r="BP115" s="21"/>
      <c r="BQ115" s="21"/>
      <c r="BR115" s="21"/>
      <c r="BS115" s="21"/>
      <c r="BT115" s="21"/>
      <c r="BU115" s="21"/>
      <c r="BV115" s="21"/>
      <c r="BW115" s="21"/>
      <c r="BX115" s="21"/>
      <c r="BY115" s="21"/>
      <c r="BZ115" s="21"/>
      <c r="CA115" s="21"/>
      <c r="CB115" s="21"/>
      <c r="CC115" s="21"/>
      <c r="CD115" s="21"/>
      <c r="CE115" s="21"/>
      <c r="CF115" s="22"/>
      <c r="CG115" s="714"/>
      <c r="CH115" s="690"/>
      <c r="CI115" s="698"/>
      <c r="CJ115" s="713" t="str">
        <f>IFERROR(__xludf.DUMMYFUNCTION("ifNA(REGEXREPLACE( VLOOKUP(CT113,Relationship,2,false), ""you"", CJ113))"),"")</f>
        <v/>
      </c>
      <c r="CK115" s="21"/>
      <c r="CL115" s="21"/>
      <c r="CM115" s="21"/>
      <c r="CN115" s="21"/>
      <c r="CO115" s="21"/>
      <c r="CP115" s="21"/>
      <c r="CQ115" s="21"/>
      <c r="CR115" s="21"/>
      <c r="CS115" s="21"/>
      <c r="CT115" s="21"/>
      <c r="CU115" s="21"/>
      <c r="CV115" s="21"/>
      <c r="CW115" s="21"/>
      <c r="CX115" s="21"/>
      <c r="CY115" s="21"/>
      <c r="CZ115" s="21"/>
      <c r="DA115" s="21"/>
      <c r="DB115" s="22"/>
      <c r="DC115" s="714"/>
      <c r="DD115" s="690"/>
      <c r="DE115" s="698"/>
      <c r="DF115" s="713" t="str">
        <f>IFERROR(__xludf.DUMMYFUNCTION("ifNA(REGEXREPLACE( VLOOKUP(DP113,Relationship,2,false), ""you"", DF113))"),"")</f>
        <v/>
      </c>
      <c r="DG115" s="21"/>
      <c r="DH115" s="21"/>
      <c r="DI115" s="21"/>
      <c r="DJ115" s="21"/>
      <c r="DK115" s="21"/>
      <c r="DL115" s="21"/>
      <c r="DM115" s="21"/>
      <c r="DN115" s="21"/>
      <c r="DO115" s="21"/>
      <c r="DP115" s="21"/>
      <c r="DQ115" s="21"/>
      <c r="DR115" s="21"/>
      <c r="DS115" s="21"/>
      <c r="DT115" s="21"/>
      <c r="DU115" s="21"/>
      <c r="DV115" s="21"/>
      <c r="DW115" s="21"/>
      <c r="DX115" s="22"/>
      <c r="DY115" s="715"/>
      <c r="DZ115" s="716"/>
      <c r="EA115" s="717"/>
      <c r="EB115" s="713" t="str">
        <f>IFERROR(__xludf.DUMMYFUNCTION("ifNA(REGEXREPLACE( VLOOKUP(EL113,Relationship,2,false), ""you"", EB113))"),"")</f>
        <v/>
      </c>
      <c r="EC115" s="21"/>
      <c r="ED115" s="21"/>
      <c r="EE115" s="21"/>
      <c r="EF115" s="21"/>
      <c r="EG115" s="21"/>
      <c r="EH115" s="21"/>
      <c r="EI115" s="21"/>
      <c r="EJ115" s="21"/>
      <c r="EK115" s="21"/>
      <c r="EL115" s="21"/>
      <c r="EM115" s="21"/>
      <c r="EN115" s="21"/>
      <c r="EO115" s="21"/>
      <c r="EP115" s="21"/>
      <c r="EQ115" s="21"/>
      <c r="ER115" s="21"/>
      <c r="ES115" s="21"/>
      <c r="ET115" s="22"/>
      <c r="EU115" s="715"/>
    </row>
    <row r="116" ht="10.5" customHeight="1">
      <c r="A116" s="686"/>
      <c r="B116" s="721"/>
      <c r="C116" s="706" t="str">
        <f>IF('BATTLE SHEET'!$AR$2=TRUE, RESOURCES!$AU$151, "STM")</f>
        <v/>
      </c>
      <c r="E116" s="738" t="str">
        <f>DEFAULT(R103, "STM")</f>
        <v/>
      </c>
      <c r="F116" s="21"/>
      <c r="G116" s="21"/>
      <c r="H116" s="22"/>
      <c r="I116" s="733" t="str">
        <f>CONCATENATE(NPCALC!G104:H104)</f>
        <v/>
      </c>
      <c r="K116" s="718">
        <f>IFERROR(
SUM(0,
IF(OR(AV106="ELECTRIC",BD106="ELECTRIC",AV108="ELECTRIC",BD108="ELECTRIC",AV110="ELECTRIC",BD110="ELECTRIC",AV112="ELECTRIC",BD112="ELECTRIC",AV114="ELECTRIC",BD114="ELECTRIC",AV116="ELECTRIC",BD116="ELECTRIC"),1),
IF(OR(AV106="NUCLEAR",BD106="NUCLEAR",AV108="NUCLEAR",BD108="NUCLEAR",AV110="NUCLEAR",BD110="NUCLEAR",AV112="NUCLEAR",BD112="NUCLEAR",AV114="NUCLEAR",BD114="NUCLEAR",AV116="NUCLEAR",BD116="NUCLEAR"),2)
)
,0)</f>
        <v>0</v>
      </c>
      <c r="L116" s="415" t="str">
        <f>IF('BATTLE SHEET'!$AR$2=TRUE, RESOURCES!$AW$153, "CRG")</f>
        <v/>
      </c>
      <c r="N116" s="739">
        <v>0.0</v>
      </c>
      <c r="R116" s="722"/>
      <c r="S116" s="726" t="s">
        <v>42</v>
      </c>
      <c r="Y116" s="729"/>
      <c r="Z116" s="729"/>
      <c r="AA116" s="729"/>
      <c r="AB116" s="729"/>
      <c r="AC116" s="729"/>
      <c r="AD116" s="729"/>
      <c r="AE116" s="729"/>
      <c r="AF116" s="729"/>
      <c r="AG116" s="729"/>
      <c r="AH116" s="729"/>
      <c r="AI116" s="725"/>
      <c r="AJ116" s="688"/>
      <c r="AK116" s="734"/>
      <c r="AL116" s="740" t="str">
        <f>IFERROR(IF(AO116&lt;&gt;"",AO116,AO106))</f>
        <v/>
      </c>
      <c r="AM116" s="415"/>
      <c r="AO116" s="433" t="str">
        <f>CONCATENATE(NPCALC!AD139:AH139)</f>
        <v/>
      </c>
      <c r="AS116" s="742">
        <f>IF(AO116&lt;&gt;"",
SUM(0+AL117+IF(OR(AV116="PROSPIT", BD116="PROSPIT"),1,0)),
AS106)</f>
        <v>0</v>
      </c>
      <c r="AT116" s="701" t="b">
        <v>0</v>
      </c>
      <c r="AV116" s="743" t="str">
        <f>NPCALC!AD135</f>
        <v/>
      </c>
      <c r="AW116" s="179"/>
      <c r="AX116" s="179"/>
      <c r="AY116" s="179"/>
      <c r="AZ116" s="179"/>
      <c r="BA116" s="179"/>
      <c r="BB116" s="701" t="b">
        <v>0</v>
      </c>
      <c r="BD116" s="743" t="str">
        <f>NPCALC!AD136</f>
        <v/>
      </c>
      <c r="BE116" s="179"/>
      <c r="BF116" s="179"/>
      <c r="BG116" s="179"/>
      <c r="BH116" s="179"/>
      <c r="BI116" s="177"/>
      <c r="BJ116" s="735" t="b">
        <f>IFERROR(__xludf.DUMMYFUNCTION("IFERROR(IF(COUNTIF(AV116:BI117, ""VAMPIRIC"")&gt;0,SPLIT(#REF!,""d"")),"""")"),FALSE)</f>
        <v>0</v>
      </c>
      <c r="BK116" s="736"/>
      <c r="BL116" s="736"/>
      <c r="BM116" s="698"/>
      <c r="BN116" s="39"/>
      <c r="CF116" s="377"/>
      <c r="CG116" s="714"/>
      <c r="CH116" s="690"/>
      <c r="CI116" s="698"/>
      <c r="CJ116" s="39"/>
      <c r="DB116" s="377"/>
      <c r="DC116" s="714"/>
      <c r="DD116" s="690"/>
      <c r="DE116" s="698"/>
      <c r="DF116" s="39"/>
      <c r="DX116" s="377"/>
      <c r="DY116" s="715"/>
      <c r="DZ116" s="716"/>
      <c r="EA116" s="717"/>
      <c r="EB116" s="39"/>
      <c r="ET116" s="377"/>
      <c r="EU116" s="715"/>
    </row>
    <row r="117" ht="10.5" customHeight="1">
      <c r="A117" s="686"/>
      <c r="B117" s="721"/>
      <c r="E117" s="39"/>
      <c r="H117" s="377"/>
      <c r="K117" s="718" t="str">
        <f>CONCATENATE(E116,I116)</f>
        <v/>
      </c>
      <c r="R117" s="722"/>
      <c r="Y117" s="726"/>
      <c r="AH117" s="729"/>
      <c r="AI117" s="725"/>
      <c r="AJ117" s="688"/>
      <c r="AK117" s="734"/>
      <c r="AL117" s="744"/>
      <c r="AS117" s="737">
        <f>IF(AO116&lt;&gt;"",
SUM(0+AL117+IF(OR(AV116="DERSE", BD116="DERSE"),1,0)),
AS107)</f>
        <v>0</v>
      </c>
      <c r="BI117" s="183"/>
      <c r="BJ117" s="735"/>
      <c r="BK117" s="736"/>
      <c r="BL117" s="736"/>
      <c r="BM117" s="698"/>
      <c r="BN117" s="39"/>
      <c r="CF117" s="377"/>
      <c r="CG117" s="722"/>
      <c r="CH117" s="690"/>
      <c r="CI117" s="698"/>
      <c r="CJ117" s="39"/>
      <c r="DB117" s="377"/>
      <c r="DC117" s="722"/>
      <c r="DD117" s="690"/>
      <c r="DE117" s="698"/>
      <c r="DF117" s="39"/>
      <c r="DX117" s="377"/>
      <c r="DY117" s="470"/>
      <c r="DZ117" s="194"/>
      <c r="EA117" s="473"/>
      <c r="EB117" s="39"/>
      <c r="ET117" s="377"/>
      <c r="EU117" s="470"/>
    </row>
    <row r="118" ht="10.5" customHeight="1">
      <c r="A118" s="686"/>
      <c r="B118" s="721"/>
      <c r="C118" s="706" t="str">
        <f>IF('BATTLE SHEET'!$AR$2=TRUE, RESOURCES!$AU$153, "AP")</f>
        <v/>
      </c>
      <c r="E118" s="749"/>
      <c r="F118" s="21"/>
      <c r="G118" s="21"/>
      <c r="H118" s="21"/>
      <c r="I118" s="21"/>
      <c r="J118" s="22"/>
      <c r="K118" s="718"/>
      <c r="L118" s="706" t="str">
        <f>IF('BATTLE SHEET'!$AR$2=TRUE, RESOURCES!$AW$155, "BD")</f>
        <v/>
      </c>
      <c r="N118" s="739">
        <v>0.0</v>
      </c>
      <c r="R118" s="722"/>
      <c r="S118" s="706" t="s">
        <v>194</v>
      </c>
      <c r="Z118" s="733"/>
      <c r="AH118" s="729"/>
      <c r="AI118" s="725"/>
      <c r="AJ118" s="688"/>
      <c r="AK118" s="734"/>
      <c r="AL118" s="700"/>
      <c r="AM118" s="694"/>
      <c r="AN118" s="750"/>
      <c r="AO118" s="750"/>
      <c r="AP118" s="750"/>
      <c r="AQ118" s="750"/>
      <c r="AR118" s="750"/>
      <c r="AS118" s="751"/>
      <c r="AT118" s="752"/>
      <c r="AU118" s="753"/>
      <c r="AV118" s="753"/>
      <c r="AW118" s="753"/>
      <c r="AX118" s="753"/>
      <c r="AY118" s="753"/>
      <c r="AZ118" s="753"/>
      <c r="BA118" s="753"/>
      <c r="BB118" s="753"/>
      <c r="BC118" s="753"/>
      <c r="BD118" s="753"/>
      <c r="BE118" s="753"/>
      <c r="BF118" s="753"/>
      <c r="BG118" s="753"/>
      <c r="BH118" s="753"/>
      <c r="BI118" s="753"/>
      <c r="BJ118" s="754"/>
      <c r="BK118" s="736"/>
      <c r="BL118" s="736"/>
      <c r="BM118" s="698"/>
      <c r="BN118" s="25"/>
      <c r="BO118" s="26"/>
      <c r="BP118" s="26"/>
      <c r="BQ118" s="26"/>
      <c r="BR118" s="26"/>
      <c r="BS118" s="26"/>
      <c r="BT118" s="26"/>
      <c r="BU118" s="26"/>
      <c r="BV118" s="26"/>
      <c r="BW118" s="26"/>
      <c r="BX118" s="26"/>
      <c r="BY118" s="26"/>
      <c r="BZ118" s="26"/>
      <c r="CA118" s="26"/>
      <c r="CB118" s="26"/>
      <c r="CC118" s="26"/>
      <c r="CD118" s="26"/>
      <c r="CE118" s="26"/>
      <c r="CF118" s="27"/>
      <c r="CG118" s="728"/>
      <c r="CH118" s="690"/>
      <c r="CI118" s="698"/>
      <c r="CJ118" s="25"/>
      <c r="CK118" s="26"/>
      <c r="CL118" s="26"/>
      <c r="CM118" s="26"/>
      <c r="CN118" s="26"/>
      <c r="CO118" s="26"/>
      <c r="CP118" s="26"/>
      <c r="CQ118" s="26"/>
      <c r="CR118" s="26"/>
      <c r="CS118" s="26"/>
      <c r="CT118" s="26"/>
      <c r="CU118" s="26"/>
      <c r="CV118" s="26"/>
      <c r="CW118" s="26"/>
      <c r="CX118" s="26"/>
      <c r="CY118" s="26"/>
      <c r="CZ118" s="26"/>
      <c r="DA118" s="26"/>
      <c r="DB118" s="27"/>
      <c r="DC118" s="728"/>
      <c r="DD118" s="690"/>
      <c r="DE118" s="698"/>
      <c r="DF118" s="25"/>
      <c r="DG118" s="26"/>
      <c r="DH118" s="26"/>
      <c r="DI118" s="26"/>
      <c r="DJ118" s="26"/>
      <c r="DK118" s="26"/>
      <c r="DL118" s="26"/>
      <c r="DM118" s="26"/>
      <c r="DN118" s="26"/>
      <c r="DO118" s="26"/>
      <c r="DP118" s="26"/>
      <c r="DQ118" s="26"/>
      <c r="DR118" s="26"/>
      <c r="DS118" s="26"/>
      <c r="DT118" s="26"/>
      <c r="DU118" s="26"/>
      <c r="DV118" s="26"/>
      <c r="DW118" s="26"/>
      <c r="DX118" s="27"/>
      <c r="DY118" s="711"/>
      <c r="DZ118" s="194"/>
      <c r="EA118" s="473"/>
      <c r="EB118" s="25"/>
      <c r="EC118" s="26"/>
      <c r="ED118" s="26"/>
      <c r="EE118" s="26"/>
      <c r="EF118" s="26"/>
      <c r="EG118" s="26"/>
      <c r="EH118" s="26"/>
      <c r="EI118" s="26"/>
      <c r="EJ118" s="26"/>
      <c r="EK118" s="26"/>
      <c r="EL118" s="26"/>
      <c r="EM118" s="26"/>
      <c r="EN118" s="26"/>
      <c r="EO118" s="26"/>
      <c r="EP118" s="26"/>
      <c r="EQ118" s="26"/>
      <c r="ER118" s="26"/>
      <c r="ES118" s="26"/>
      <c r="ET118" s="27"/>
      <c r="EU118" s="711"/>
    </row>
    <row r="119" ht="10.5" customHeight="1">
      <c r="A119" s="686"/>
      <c r="B119" s="721"/>
      <c r="E119" s="39"/>
      <c r="J119" s="377"/>
      <c r="K119" s="718"/>
      <c r="R119" s="722"/>
      <c r="AH119" s="729"/>
      <c r="AI119" s="725"/>
      <c r="AJ119" s="688"/>
      <c r="AK119" s="730"/>
      <c r="AL119" s="694"/>
      <c r="AM119" s="701" t="s">
        <v>184</v>
      </c>
      <c r="AT119" s="701" t="s">
        <v>196</v>
      </c>
      <c r="AX119" s="755">
        <f>IFS(AM119="WEAPON",2,AM119="PROTOTYPE", 4,TRUE,3)</f>
        <v>3</v>
      </c>
      <c r="AY119" s="696"/>
      <c r="AZ119" s="415" t="b">
        <v>0</v>
      </c>
      <c r="BB119" s="479" t="str">
        <f>IFERROR(VLOOKUP(0,Under_Lookup,27,FALSE),"")</f>
        <v>NO ACTION</v>
      </c>
      <c r="BJ119" s="756"/>
      <c r="BK119" s="697"/>
      <c r="BL119" s="697"/>
      <c r="BM119" s="698"/>
      <c r="BN119" s="732" t="s">
        <v>188</v>
      </c>
      <c r="CG119" s="728"/>
      <c r="CH119" s="690"/>
      <c r="CI119" s="698"/>
      <c r="CJ119" s="732" t="s">
        <v>188</v>
      </c>
      <c r="DC119" s="728"/>
      <c r="DD119" s="690"/>
      <c r="DE119" s="698"/>
      <c r="DF119" s="732" t="s">
        <v>188</v>
      </c>
      <c r="DY119" s="711"/>
      <c r="DZ119" s="194"/>
      <c r="EA119" s="473"/>
      <c r="EB119" s="732" t="s">
        <v>188</v>
      </c>
      <c r="EU119" s="711"/>
    </row>
    <row r="120" ht="10.5" customHeight="1">
      <c r="A120" s="686"/>
      <c r="B120" s="721"/>
      <c r="C120" s="721"/>
      <c r="D120" s="722"/>
      <c r="E120" s="722"/>
      <c r="F120" s="722"/>
      <c r="G120" s="722"/>
      <c r="H120" s="722"/>
      <c r="I120" s="722"/>
      <c r="J120" s="722"/>
      <c r="K120" s="722"/>
      <c r="L120" s="722"/>
      <c r="M120" s="722"/>
      <c r="N120" s="722"/>
      <c r="O120" s="722"/>
      <c r="P120" s="722"/>
      <c r="Q120" s="722"/>
      <c r="R120" s="722"/>
      <c r="S120" s="721"/>
      <c r="T120" s="729"/>
      <c r="U120" s="729"/>
      <c r="V120" s="729"/>
      <c r="W120" s="729"/>
      <c r="X120" s="729"/>
      <c r="Y120" s="729"/>
      <c r="Z120" s="729"/>
      <c r="AA120" s="729"/>
      <c r="AB120" s="729"/>
      <c r="AC120" s="729"/>
      <c r="AD120" s="729"/>
      <c r="AE120" s="729"/>
      <c r="AF120" s="729"/>
      <c r="AG120" s="729"/>
      <c r="AH120" s="729"/>
      <c r="AI120" s="725"/>
      <c r="AJ120" s="688"/>
      <c r="AK120" s="730"/>
      <c r="AL120" s="694"/>
      <c r="AX120" s="705"/>
      <c r="AY120" s="696"/>
      <c r="AZ120" s="382"/>
      <c r="BA120" s="382"/>
      <c r="BB120" s="424"/>
      <c r="BC120" s="424"/>
      <c r="BD120" s="424"/>
      <c r="BE120" s="424"/>
      <c r="BF120" s="424"/>
      <c r="BG120" s="424"/>
      <c r="BH120" s="424"/>
      <c r="BI120" s="424"/>
      <c r="BJ120" s="757"/>
      <c r="BK120" s="697"/>
      <c r="BL120" s="697"/>
      <c r="BM120" s="698"/>
      <c r="CG120" s="728"/>
      <c r="CH120" s="690"/>
      <c r="CI120" s="698"/>
      <c r="DC120" s="728"/>
      <c r="DD120" s="690"/>
      <c r="DE120" s="698"/>
      <c r="DY120" s="711"/>
      <c r="DZ120" s="194"/>
      <c r="EA120" s="473"/>
      <c r="EU120" s="711"/>
    </row>
    <row r="121" ht="10.5" customHeight="1">
      <c r="A121" s="686"/>
      <c r="B121" s="721"/>
      <c r="C121" s="726" t="s">
        <v>203</v>
      </c>
      <c r="L121" s="721"/>
      <c r="M121" s="721"/>
      <c r="N121" s="721"/>
      <c r="O121" s="721"/>
      <c r="P121" s="721"/>
      <c r="Q121" s="721"/>
      <c r="R121" s="721"/>
      <c r="S121" s="721"/>
      <c r="T121" s="758" t="str">
        <f>IFERROR(VLOOKUP(#REF!,AllKind,11,FALSE),)</f>
        <v/>
      </c>
      <c r="X121" s="759" t="s">
        <v>198</v>
      </c>
      <c r="AC121" s="760"/>
      <c r="AD121" s="415" t="s">
        <v>199</v>
      </c>
      <c r="AH121" s="756"/>
      <c r="AI121" s="761"/>
      <c r="AJ121" s="762"/>
      <c r="AK121" s="762"/>
      <c r="AL121" s="694"/>
      <c r="AM121" s="701" t="b">
        <v>0</v>
      </c>
      <c r="AO121" s="763" t="str">
        <f>VLOOKUP("Action1",NPCALC!D122:G125,AX119,FALSE)</f>
        <v>NO ACTION</v>
      </c>
      <c r="AX121" s="705"/>
      <c r="AY121" s="696"/>
      <c r="AZ121" s="415" t="b">
        <v>0</v>
      </c>
      <c r="BB121" s="479" t="s">
        <v>139</v>
      </c>
      <c r="BJ121" s="757"/>
      <c r="BK121" s="764"/>
      <c r="BL121" s="764"/>
      <c r="BM121" s="698"/>
      <c r="CG121" s="728"/>
      <c r="CH121" s="690"/>
      <c r="CI121" s="698"/>
      <c r="DC121" s="728"/>
      <c r="DD121" s="690"/>
      <c r="DE121" s="698"/>
      <c r="DY121" s="711"/>
      <c r="DZ121" s="194"/>
      <c r="EA121" s="473"/>
      <c r="EU121" s="711"/>
    </row>
    <row r="122" ht="10.5" customHeight="1">
      <c r="A122" s="686"/>
      <c r="B122" s="721"/>
      <c r="L122" s="726"/>
      <c r="S122" s="721"/>
      <c r="AC122" s="765"/>
      <c r="AH122" s="757"/>
      <c r="AI122" s="761"/>
      <c r="AJ122" s="762"/>
      <c r="AK122" s="762"/>
      <c r="AL122" s="694"/>
      <c r="AX122" s="705"/>
      <c r="AY122" s="696"/>
      <c r="AZ122" s="382"/>
      <c r="BA122" s="382"/>
      <c r="BB122" s="424"/>
      <c r="BC122" s="424"/>
      <c r="BD122" s="424"/>
      <c r="BE122" s="424"/>
      <c r="BF122" s="424"/>
      <c r="BG122" s="424"/>
      <c r="BH122" s="424"/>
      <c r="BI122" s="424"/>
      <c r="BJ122" s="757"/>
      <c r="BK122" s="764"/>
      <c r="BL122" s="764"/>
      <c r="BM122" s="698"/>
      <c r="CG122" s="728"/>
      <c r="CH122" s="690"/>
      <c r="CI122" s="698"/>
      <c r="DC122" s="728"/>
      <c r="DD122" s="690"/>
      <c r="DE122" s="698"/>
      <c r="DY122" s="711"/>
      <c r="DZ122" s="194"/>
      <c r="EA122" s="473"/>
      <c r="EU122" s="711"/>
    </row>
    <row r="123" ht="10.5" customHeight="1">
      <c r="A123" s="686"/>
      <c r="B123" s="721"/>
      <c r="C123" s="766" t="s">
        <v>188</v>
      </c>
      <c r="S123" s="729"/>
      <c r="T123" s="741" t="str">
        <f>IFERROR(VLOOKUP(NPCALC!E118,AllKind,9, FALSE))</f>
        <v/>
      </c>
      <c r="V123" s="712"/>
      <c r="AC123" s="767"/>
      <c r="AD123" s="179"/>
      <c r="AE123" s="179"/>
      <c r="AF123" s="179"/>
      <c r="AG123" s="179"/>
      <c r="AH123" s="729"/>
      <c r="AI123" s="725"/>
      <c r="AJ123" s="688"/>
      <c r="AK123" s="688"/>
      <c r="AL123" s="694"/>
      <c r="AM123" s="701" t="b">
        <v>0</v>
      </c>
      <c r="AO123" s="433" t="str">
        <f>VLOOKUP("Action2",NPCALC!D122:G125,AX119,FALSE)</f>
        <v>NO ACTION</v>
      </c>
      <c r="AX123" s="705"/>
      <c r="AY123" s="696"/>
      <c r="AZ123" s="415" t="s">
        <v>140</v>
      </c>
      <c r="BJ123" s="705"/>
      <c r="BK123" s="764"/>
      <c r="BL123" s="764"/>
      <c r="BM123" s="698"/>
      <c r="CG123" s="728"/>
      <c r="CH123" s="690"/>
      <c r="CI123" s="698"/>
      <c r="DC123" s="728"/>
      <c r="DD123" s="690"/>
      <c r="DE123" s="698"/>
      <c r="DY123" s="711"/>
      <c r="DZ123" s="194"/>
      <c r="EA123" s="473"/>
      <c r="EU123" s="711"/>
    </row>
    <row r="124" ht="10.5" customHeight="1">
      <c r="A124" s="686"/>
      <c r="B124" s="721"/>
      <c r="S124" s="729"/>
      <c r="AC124" s="39"/>
      <c r="AH124" s="722"/>
      <c r="AI124" s="725"/>
      <c r="AJ124" s="688"/>
      <c r="AK124" s="688"/>
      <c r="AL124" s="696"/>
      <c r="AX124" s="705"/>
      <c r="AY124" s="696"/>
      <c r="BJ124" s="705"/>
      <c r="BK124" s="764"/>
      <c r="BL124" s="764"/>
      <c r="BM124" s="698"/>
      <c r="CG124" s="728"/>
      <c r="CH124" s="690"/>
      <c r="CI124" s="698"/>
      <c r="DC124" s="728"/>
      <c r="DD124" s="690"/>
      <c r="DE124" s="698"/>
      <c r="DY124" s="711"/>
      <c r="DZ124" s="194"/>
      <c r="EA124" s="473"/>
      <c r="EU124" s="711"/>
    </row>
    <row r="125" ht="10.5" customHeight="1">
      <c r="A125" s="686"/>
      <c r="B125" s="721"/>
      <c r="S125" s="729"/>
      <c r="T125" s="721"/>
      <c r="U125" s="722"/>
      <c r="V125" s="722"/>
      <c r="W125" s="722"/>
      <c r="X125" s="722"/>
      <c r="Y125" s="722"/>
      <c r="Z125" s="722"/>
      <c r="AA125" s="722"/>
      <c r="AB125" s="722"/>
      <c r="AC125" s="722"/>
      <c r="AD125" s="722"/>
      <c r="AE125" s="722"/>
      <c r="AF125" s="722"/>
      <c r="AG125" s="722"/>
      <c r="AH125" s="722"/>
      <c r="AI125" s="725"/>
      <c r="AJ125" s="688"/>
      <c r="AK125" s="688"/>
      <c r="AL125" s="694"/>
      <c r="AM125" s="701" t="b">
        <v>0</v>
      </c>
      <c r="AO125" s="433" t="str">
        <f>VLOOKUP("Action3",NPCALC!D122:G125,AX119,FALSE)</f>
        <v>NO ACTION</v>
      </c>
      <c r="AX125" s="705"/>
      <c r="AY125" s="696"/>
      <c r="AZ125" s="415" t="s">
        <v>142</v>
      </c>
      <c r="BB125" s="479" t="str">
        <f>IFERROR(VLOOKUP(R103,Under_Lookup,15,FALSE),"")</f>
        <v/>
      </c>
      <c r="BE125" s="768"/>
      <c r="BG125" s="479" t="str">
        <f>IFERROR(VLOOKUP(R103,Under_Lookup,17,FALSE),"")</f>
        <v/>
      </c>
      <c r="BJ125" s="705"/>
      <c r="BK125" s="764"/>
      <c r="BL125" s="764"/>
      <c r="BM125" s="698"/>
      <c r="BN125" s="745"/>
      <c r="BO125" s="746"/>
      <c r="BP125" s="746"/>
      <c r="BQ125" s="746"/>
      <c r="BR125" s="746"/>
      <c r="BS125" s="746"/>
      <c r="BT125" s="746"/>
      <c r="BU125" s="746"/>
      <c r="BV125" s="746"/>
      <c r="BW125" s="746"/>
      <c r="BX125" s="746"/>
      <c r="BY125" s="746"/>
      <c r="BZ125" s="746"/>
      <c r="CA125" s="746"/>
      <c r="CB125" s="746"/>
      <c r="CC125" s="746"/>
      <c r="CD125" s="746"/>
      <c r="CE125" s="746"/>
      <c r="CF125" s="746"/>
      <c r="CG125" s="746"/>
      <c r="CH125" s="690"/>
      <c r="CI125" s="698"/>
      <c r="CJ125" s="745"/>
      <c r="CK125" s="746"/>
      <c r="CL125" s="746"/>
      <c r="CM125" s="746"/>
      <c r="CN125" s="746"/>
      <c r="CO125" s="746"/>
      <c r="CP125" s="746"/>
      <c r="CQ125" s="746"/>
      <c r="CR125" s="746"/>
      <c r="CS125" s="746"/>
      <c r="CT125" s="746"/>
      <c r="CU125" s="746"/>
      <c r="CV125" s="746"/>
      <c r="CW125" s="746"/>
      <c r="CX125" s="746"/>
      <c r="CY125" s="746"/>
      <c r="CZ125" s="746"/>
      <c r="DA125" s="746"/>
      <c r="DB125" s="746"/>
      <c r="DC125" s="746"/>
      <c r="DD125" s="690"/>
      <c r="DE125" s="698"/>
      <c r="DF125" s="745"/>
      <c r="DG125" s="746"/>
      <c r="DH125" s="746"/>
      <c r="DI125" s="746"/>
      <c r="DJ125" s="746"/>
      <c r="DK125" s="746"/>
      <c r="DL125" s="746"/>
      <c r="DM125" s="746"/>
      <c r="DN125" s="746"/>
      <c r="DO125" s="746"/>
      <c r="DP125" s="746"/>
      <c r="DQ125" s="746"/>
      <c r="DR125" s="746"/>
      <c r="DS125" s="746"/>
      <c r="DT125" s="746"/>
      <c r="DU125" s="746"/>
      <c r="DV125" s="746"/>
      <c r="DW125" s="746"/>
      <c r="DX125" s="746"/>
      <c r="DY125" s="711"/>
      <c r="DZ125" s="194"/>
      <c r="EA125" s="473"/>
      <c r="EB125" s="473"/>
      <c r="EC125" s="711"/>
      <c r="ED125" s="711"/>
      <c r="EE125" s="711"/>
      <c r="EF125" s="711"/>
      <c r="EG125" s="711"/>
      <c r="EH125" s="711"/>
      <c r="EI125" s="711"/>
      <c r="EJ125" s="711"/>
      <c r="EK125" s="711"/>
      <c r="EL125" s="711"/>
      <c r="EM125" s="711"/>
      <c r="EN125" s="711"/>
      <c r="EO125" s="711"/>
      <c r="EP125" s="711"/>
      <c r="EQ125" s="711"/>
      <c r="ER125" s="711"/>
      <c r="ES125" s="711"/>
      <c r="ET125" s="711"/>
      <c r="EU125" s="711"/>
    </row>
    <row r="126" ht="10.5" customHeight="1">
      <c r="A126" s="686"/>
      <c r="B126" s="721"/>
      <c r="S126" s="729"/>
      <c r="T126" s="415" t="s">
        <v>200</v>
      </c>
      <c r="AC126" s="721"/>
      <c r="AD126" s="415" t="s">
        <v>199</v>
      </c>
      <c r="AH126" s="721"/>
      <c r="AI126" s="725"/>
      <c r="AJ126" s="688"/>
      <c r="AK126" s="688"/>
      <c r="AL126" s="694"/>
      <c r="AX126" s="705"/>
      <c r="AY126" s="696"/>
      <c r="BJ126" s="705"/>
      <c r="BK126" s="764"/>
      <c r="BL126" s="764"/>
      <c r="BM126" s="698"/>
      <c r="BN126" s="745"/>
      <c r="BO126" s="745"/>
      <c r="BP126" s="745"/>
      <c r="BQ126" s="745"/>
      <c r="BR126" s="745"/>
      <c r="BS126" s="745"/>
      <c r="BT126" s="745"/>
      <c r="BU126" s="745"/>
      <c r="BV126" s="745"/>
      <c r="BW126" s="745"/>
      <c r="BX126" s="745"/>
      <c r="BY126" s="745"/>
      <c r="BZ126" s="745"/>
      <c r="CA126" s="745"/>
      <c r="CB126" s="745"/>
      <c r="CC126" s="745"/>
      <c r="CD126" s="745"/>
      <c r="CE126" s="745"/>
      <c r="CF126" s="745"/>
      <c r="CG126" s="745"/>
      <c r="CH126" s="690"/>
      <c r="CI126" s="698"/>
      <c r="CJ126" s="745"/>
      <c r="CK126" s="745"/>
      <c r="CL126" s="745"/>
      <c r="CM126" s="745"/>
      <c r="CN126" s="745"/>
      <c r="CO126" s="745"/>
      <c r="CP126" s="745"/>
      <c r="CQ126" s="745"/>
      <c r="CR126" s="745"/>
      <c r="CS126" s="745"/>
      <c r="CT126" s="745"/>
      <c r="CU126" s="745"/>
      <c r="CV126" s="745"/>
      <c r="CW126" s="745"/>
      <c r="CX126" s="745"/>
      <c r="CY126" s="745"/>
      <c r="CZ126" s="745"/>
      <c r="DA126" s="745"/>
      <c r="DB126" s="745"/>
      <c r="DC126" s="745"/>
      <c r="DD126" s="690"/>
      <c r="DE126" s="698"/>
      <c r="DF126" s="745"/>
      <c r="DG126" s="745"/>
      <c r="DH126" s="745"/>
      <c r="DI126" s="745"/>
      <c r="DJ126" s="745"/>
      <c r="DK126" s="745"/>
      <c r="DL126" s="745"/>
      <c r="DM126" s="745"/>
      <c r="DN126" s="745"/>
      <c r="DO126" s="745"/>
      <c r="DP126" s="745"/>
      <c r="DQ126" s="745"/>
      <c r="DR126" s="745"/>
      <c r="DS126" s="745"/>
      <c r="DT126" s="745"/>
      <c r="DU126" s="745"/>
      <c r="DV126" s="745"/>
      <c r="DW126" s="745"/>
      <c r="DX126" s="745"/>
      <c r="DY126" s="473"/>
      <c r="DZ126" s="194"/>
      <c r="EA126" s="473"/>
      <c r="EB126" s="473"/>
      <c r="EC126" s="473"/>
      <c r="ED126" s="473"/>
      <c r="EE126" s="473"/>
      <c r="EF126" s="473"/>
      <c r="EG126" s="473"/>
      <c r="EH126" s="473"/>
      <c r="EI126" s="473"/>
      <c r="EJ126" s="473"/>
      <c r="EK126" s="473"/>
      <c r="EL126" s="473"/>
      <c r="EM126" s="473"/>
      <c r="EN126" s="473"/>
      <c r="EO126" s="473"/>
      <c r="EP126" s="473"/>
      <c r="EQ126" s="473"/>
      <c r="ER126" s="473"/>
      <c r="ES126" s="473"/>
      <c r="ET126" s="473"/>
      <c r="EU126" s="473"/>
    </row>
    <row r="127" ht="10.5" customHeight="1">
      <c r="A127" s="686"/>
      <c r="B127" s="721"/>
      <c r="S127" s="729"/>
      <c r="AC127" s="722"/>
      <c r="AH127" s="729"/>
      <c r="AI127" s="725"/>
      <c r="AJ127" s="690"/>
      <c r="AK127" s="690"/>
      <c r="AL127" s="694"/>
      <c r="AM127" s="701" t="b">
        <v>0</v>
      </c>
      <c r="AO127" s="433" t="str">
        <f>VLOOKUP("Action4",NPCALC!D122:G125,AX119,FALSE)</f>
        <v>NO ACTION</v>
      </c>
      <c r="AX127" s="705"/>
      <c r="AY127" s="696"/>
      <c r="AZ127" s="415" t="str">
        <f>IFERROR(VLOOKUP(R103,Under_Lookup,19,FALSE),"")       
                        </f>
        <v/>
      </c>
      <c r="BB127" s="479" t="str">
        <f>IFERROR(VLOOKUP(R103,Under_Lookup,21,FALSE),"")</f>
        <v/>
      </c>
      <c r="BE127" s="769" t="str">
        <f>IFERROR(VLOOKUP(R103,Under_Lookup,23,FALSE),"")</f>
        <v/>
      </c>
      <c r="BG127" s="479" t="str">
        <f>IFERROR(VLOOKUP(R103,Under_Lookup,25,FALSE),"")</f>
        <v/>
      </c>
      <c r="BJ127" s="705"/>
      <c r="BK127" s="764"/>
      <c r="BL127" s="764"/>
      <c r="BM127" s="698"/>
      <c r="BN127" s="706"/>
      <c r="BW127" s="691"/>
      <c r="BX127" s="706"/>
      <c r="CG127" s="691"/>
      <c r="CH127" s="690"/>
      <c r="CI127" s="698"/>
      <c r="CJ127" s="706"/>
      <c r="CS127" s="691"/>
      <c r="CT127" s="706"/>
      <c r="DC127" s="691"/>
      <c r="DD127" s="690"/>
      <c r="DE127" s="698"/>
      <c r="DF127" s="706"/>
      <c r="DO127" s="691"/>
      <c r="DP127" s="706"/>
      <c r="DY127" s="473"/>
      <c r="DZ127" s="194"/>
      <c r="EA127" s="473"/>
      <c r="EB127" s="706"/>
      <c r="EK127" s="473"/>
      <c r="EL127" s="707"/>
      <c r="EU127" s="473"/>
    </row>
    <row r="128" ht="10.5" customHeight="1">
      <c r="A128" s="686"/>
      <c r="B128" s="721"/>
      <c r="S128" s="729"/>
      <c r="T128" s="747"/>
      <c r="V128" s="712"/>
      <c r="AC128" s="770"/>
      <c r="AD128" s="179"/>
      <c r="AE128" s="179"/>
      <c r="AF128" s="179"/>
      <c r="AG128" s="179"/>
      <c r="AH128" s="771"/>
      <c r="AI128" s="725"/>
      <c r="AJ128" s="690"/>
      <c r="AK128" s="772"/>
      <c r="AL128" s="694"/>
      <c r="AX128" s="705"/>
      <c r="AY128" s="696"/>
      <c r="BJ128" s="705"/>
      <c r="BK128" s="764"/>
      <c r="BL128" s="764"/>
      <c r="BM128" s="698"/>
      <c r="BW128" s="704"/>
      <c r="CG128" s="704"/>
      <c r="CH128" s="690"/>
      <c r="CI128" s="698"/>
      <c r="CS128" s="704"/>
      <c r="DC128" s="704"/>
      <c r="DD128" s="690"/>
      <c r="DE128" s="698"/>
      <c r="DO128" s="704"/>
      <c r="DY128" s="711"/>
      <c r="DZ128" s="194"/>
      <c r="EA128" s="473"/>
      <c r="EK128" s="711"/>
      <c r="EU128" s="711"/>
    </row>
    <row r="129" ht="10.5" customHeight="1">
      <c r="A129" s="686"/>
      <c r="B129" s="721"/>
      <c r="S129" s="729"/>
      <c r="AC129" s="39"/>
      <c r="AH129" s="722"/>
      <c r="AI129" s="725"/>
      <c r="AJ129" s="772"/>
      <c r="AK129" s="772"/>
      <c r="AL129" s="694"/>
      <c r="AM129" s="696"/>
      <c r="AN129" s="705"/>
      <c r="AO129" s="705"/>
      <c r="AP129" s="705"/>
      <c r="AQ129" s="705"/>
      <c r="AR129" s="705"/>
      <c r="AS129" s="705"/>
      <c r="AT129" s="705"/>
      <c r="AU129" s="705"/>
      <c r="AV129" s="705"/>
      <c r="AW129" s="705"/>
      <c r="AX129" s="705"/>
      <c r="AY129" s="696"/>
      <c r="AZ129" s="696"/>
      <c r="BA129" s="705"/>
      <c r="BB129" s="705"/>
      <c r="BC129" s="705"/>
      <c r="BD129" s="705"/>
      <c r="BE129" s="705"/>
      <c r="BF129" s="705"/>
      <c r="BG129" s="705"/>
      <c r="BH129" s="705"/>
      <c r="BI129" s="705"/>
      <c r="BJ129" s="705"/>
      <c r="BK129" s="764"/>
      <c r="BL129" s="764"/>
      <c r="BM129" s="698"/>
      <c r="BN129" s="713" t="str">
        <f>IFERROR(__xludf.DUMMYFUNCTION("ifNA(REGEXREPLACE( VLOOKUP(BX127,Relationship,2,false), ""you"", BN127))"),"")</f>
        <v/>
      </c>
      <c r="BO129" s="21"/>
      <c r="BP129" s="21"/>
      <c r="BQ129" s="21"/>
      <c r="BR129" s="21"/>
      <c r="BS129" s="21"/>
      <c r="BT129" s="21"/>
      <c r="BU129" s="21"/>
      <c r="BV129" s="21"/>
      <c r="BW129" s="21"/>
      <c r="BX129" s="21"/>
      <c r="BY129" s="21"/>
      <c r="BZ129" s="21"/>
      <c r="CA129" s="21"/>
      <c r="CB129" s="21"/>
      <c r="CC129" s="21"/>
      <c r="CD129" s="21"/>
      <c r="CE129" s="21"/>
      <c r="CF129" s="22"/>
      <c r="CG129" s="714"/>
      <c r="CH129" s="690"/>
      <c r="CI129" s="698"/>
      <c r="CJ129" s="713" t="str">
        <f>IFERROR(__xludf.DUMMYFUNCTION("ifNA(REGEXREPLACE( VLOOKUP(CT127,Relationship,2,false), ""you"", CJ127))"),"")</f>
        <v/>
      </c>
      <c r="CK129" s="21"/>
      <c r="CL129" s="21"/>
      <c r="CM129" s="21"/>
      <c r="CN129" s="21"/>
      <c r="CO129" s="21"/>
      <c r="CP129" s="21"/>
      <c r="CQ129" s="21"/>
      <c r="CR129" s="21"/>
      <c r="CS129" s="21"/>
      <c r="CT129" s="21"/>
      <c r="CU129" s="21"/>
      <c r="CV129" s="21"/>
      <c r="CW129" s="21"/>
      <c r="CX129" s="21"/>
      <c r="CY129" s="21"/>
      <c r="CZ129" s="21"/>
      <c r="DA129" s="21"/>
      <c r="DB129" s="22"/>
      <c r="DC129" s="714"/>
      <c r="DD129" s="690"/>
      <c r="DE129" s="698"/>
      <c r="DF129" s="713" t="str">
        <f>IFERROR(__xludf.DUMMYFUNCTION("ifNA(REGEXREPLACE( VLOOKUP(DP127,Relationship,2,false), ""you"", DF127))"),"")</f>
        <v/>
      </c>
      <c r="DG129" s="21"/>
      <c r="DH129" s="21"/>
      <c r="DI129" s="21"/>
      <c r="DJ129" s="21"/>
      <c r="DK129" s="21"/>
      <c r="DL129" s="21"/>
      <c r="DM129" s="21"/>
      <c r="DN129" s="21"/>
      <c r="DO129" s="21"/>
      <c r="DP129" s="21"/>
      <c r="DQ129" s="21"/>
      <c r="DR129" s="21"/>
      <c r="DS129" s="21"/>
      <c r="DT129" s="21"/>
      <c r="DU129" s="21"/>
      <c r="DV129" s="21"/>
      <c r="DW129" s="21"/>
      <c r="DX129" s="22"/>
      <c r="DY129" s="715"/>
      <c r="DZ129" s="716"/>
      <c r="EA129" s="717"/>
      <c r="EB129" s="713" t="str">
        <f>IFERROR(__xludf.DUMMYFUNCTION("ifNA(REGEXREPLACE( VLOOKUP(EL127,Relationship,2,false), ""you"", EB127))"),"")</f>
        <v/>
      </c>
      <c r="EC129" s="21"/>
      <c r="ED129" s="21"/>
      <c r="EE129" s="21"/>
      <c r="EF129" s="21"/>
      <c r="EG129" s="21"/>
      <c r="EH129" s="21"/>
      <c r="EI129" s="21"/>
      <c r="EJ129" s="21"/>
      <c r="EK129" s="21"/>
      <c r="EL129" s="21"/>
      <c r="EM129" s="21"/>
      <c r="EN129" s="21"/>
      <c r="EO129" s="21"/>
      <c r="EP129" s="21"/>
      <c r="EQ129" s="21"/>
      <c r="ER129" s="21"/>
      <c r="ES129" s="21"/>
      <c r="ET129" s="22"/>
      <c r="EU129" s="715"/>
    </row>
    <row r="130" ht="10.5" customHeight="1">
      <c r="A130" s="686"/>
      <c r="B130" s="721"/>
      <c r="C130" s="721"/>
      <c r="D130" s="729"/>
      <c r="E130" s="729"/>
      <c r="F130" s="729"/>
      <c r="G130" s="729"/>
      <c r="H130" s="729"/>
      <c r="I130" s="729"/>
      <c r="J130" s="729"/>
      <c r="K130" s="729"/>
      <c r="L130" s="729"/>
      <c r="M130" s="729"/>
      <c r="N130" s="729"/>
      <c r="O130" s="729"/>
      <c r="P130" s="729"/>
      <c r="Q130" s="729"/>
      <c r="R130" s="729"/>
      <c r="S130" s="729"/>
      <c r="T130" s="721"/>
      <c r="U130" s="722"/>
      <c r="V130" s="722"/>
      <c r="W130" s="722"/>
      <c r="X130" s="722"/>
      <c r="Y130" s="722"/>
      <c r="Z130" s="722"/>
      <c r="AA130" s="722"/>
      <c r="AB130" s="722"/>
      <c r="AC130" s="722"/>
      <c r="AD130" s="722"/>
      <c r="AE130" s="722"/>
      <c r="AF130" s="722"/>
      <c r="AG130" s="722"/>
      <c r="AH130" s="722"/>
      <c r="AI130" s="725"/>
      <c r="AJ130" s="690"/>
      <c r="AK130" s="690"/>
      <c r="AL130" s="694"/>
      <c r="AM130" s="727" t="s">
        <v>16</v>
      </c>
      <c r="AY130" s="773" t="s">
        <v>18</v>
      </c>
      <c r="BJ130" s="696"/>
      <c r="BK130" s="764"/>
      <c r="BL130" s="764"/>
      <c r="BM130" s="698"/>
      <c r="BN130" s="39"/>
      <c r="CF130" s="377"/>
      <c r="CG130" s="714"/>
      <c r="CH130" s="690"/>
      <c r="CI130" s="698"/>
      <c r="CJ130" s="39"/>
      <c r="DB130" s="377"/>
      <c r="DC130" s="714"/>
      <c r="DD130" s="690"/>
      <c r="DE130" s="698"/>
      <c r="DF130" s="39"/>
      <c r="DX130" s="377"/>
      <c r="DY130" s="715"/>
      <c r="DZ130" s="716"/>
      <c r="EA130" s="717"/>
      <c r="EB130" s="39"/>
      <c r="ET130" s="377"/>
      <c r="EU130" s="715"/>
    </row>
    <row r="131" ht="10.5" customHeight="1">
      <c r="A131" s="686"/>
      <c r="B131" s="721"/>
      <c r="C131" s="774"/>
      <c r="D131" s="775" t="s">
        <v>201</v>
      </c>
      <c r="M131" s="377"/>
      <c r="N131" s="776" t="str">
        <f>IFERROR(VLOOKUP(D131,StatusTierLookup,3,false),"")</f>
        <v/>
      </c>
      <c r="O131" s="377"/>
      <c r="P131" s="776" t="str">
        <f>IFERROR(VLOOKUP(D131,StatusTierLookup,4,false),"")</f>
        <v/>
      </c>
      <c r="R131" s="473"/>
      <c r="S131" s="721"/>
      <c r="T131" s="747"/>
      <c r="V131" s="712"/>
      <c r="AC131" s="770"/>
      <c r="AD131" s="179"/>
      <c r="AE131" s="179"/>
      <c r="AF131" s="179"/>
      <c r="AG131" s="179"/>
      <c r="AH131" s="777"/>
      <c r="AI131" s="725"/>
      <c r="AJ131" s="690"/>
      <c r="AK131" s="772"/>
      <c r="AL131" s="696"/>
      <c r="BJ131" s="705"/>
      <c r="BK131" s="697"/>
      <c r="BL131" s="697"/>
      <c r="BM131" s="698"/>
      <c r="BN131" s="39"/>
      <c r="CF131" s="377"/>
      <c r="CG131" s="722"/>
      <c r="CH131" s="690"/>
      <c r="CI131" s="698"/>
      <c r="CJ131" s="39"/>
      <c r="DB131" s="377"/>
      <c r="DC131" s="722"/>
      <c r="DD131" s="690"/>
      <c r="DE131" s="698"/>
      <c r="DF131" s="39"/>
      <c r="DX131" s="377"/>
      <c r="DY131" s="470"/>
      <c r="DZ131" s="194"/>
      <c r="EA131" s="473"/>
      <c r="EB131" s="39"/>
      <c r="ET131" s="377"/>
      <c r="EU131" s="470"/>
    </row>
    <row r="132" ht="10.5" customHeight="1">
      <c r="A132" s="686"/>
      <c r="B132" s="721"/>
      <c r="C132" s="774"/>
      <c r="D132" s="26"/>
      <c r="E132" s="26"/>
      <c r="F132" s="26"/>
      <c r="G132" s="26"/>
      <c r="H132" s="26"/>
      <c r="I132" s="26"/>
      <c r="J132" s="26"/>
      <c r="K132" s="26"/>
      <c r="L132" s="26"/>
      <c r="M132" s="27"/>
      <c r="N132" s="25"/>
      <c r="O132" s="27"/>
      <c r="P132" s="25"/>
      <c r="Q132" s="26"/>
      <c r="R132" s="711"/>
      <c r="S132" s="721"/>
      <c r="AC132" s="39"/>
      <c r="AH132" s="722"/>
      <c r="AI132" s="725"/>
      <c r="AJ132" s="772"/>
      <c r="AK132" s="772"/>
      <c r="AL132" s="694"/>
      <c r="AM132" s="741" t="s">
        <v>19</v>
      </c>
      <c r="AO132" s="778" t="str">
        <f>IFERROR(IFNA(IFS(
AT106=TRUE, TRAITCSTLOOPUP(AY130,AV106), BB106=TRUE, TRAITCSTLOOPUP(AY130,BD106),
AT108=TRUE, TRAITCSTLOOPUP(AY130,AV108), BB108=TRUE, TRAITCSTLOOPUP(AY130,BD108),
AT110=TRUE, TRAITCSTLOOPUP(AY130,AV110), BB110=TRUE, TRAITCSTLOOPUP(AY130,BD110),
AT112=TRUE, TRAITCSTLOOPUP(AY130,AV112), BB112=TRUE, TRAITCSTLOOPUP(AY130,BD112),
AT114=TRUE, TRAITCSTLOOPUP(AY130,AV114), BB114=TRUE, TRAITCSTLOOPUP(AY130,BD114),
AT116=TRUE, TRAITCSTLOOPUP(AY130,AV116), BB116=TRUE, TRAITCSTLOOPUP(AY130,BD116),
AZ119=TRUE, VLOOKUP(BB119,AllAction,12, False),AZ121=TRUE,"",
AM121=TRUE, VLOOKUP(AO121,AllAction,12, False),
AM123=TRUE, VLOOKUP(AO123,AllAction,12, False),
AM125=TRUE, VLOOKUP(AO125,AllAction,12, False),
AM127=TRUE, VLOOKUP(AO127,AllAction,12, False)
)))</f>
        <v/>
      </c>
      <c r="AP132" s="22"/>
      <c r="AQ132" s="779" t="str">
        <f>IFNA(IFS(
AT106=TRUE, TRAITTEXTLOOKUP(AY130,AV106), BB106=TRUE, TRAITTEXTLOOKUP(AY130,BD106),
AT108=TRUE, TRAITTEXTLOOKUP(AY130,AV108), BB108=TRUE, TRAITTEXTLOOKUP(AY130,BD108),
AT110=TRUE, TRAITTEXTLOOKUP(AY130,AV110), BB110=TRUE, TRAITTEXTLOOKUP(AY130,BD110),
AT112=TRUE, TRAITTEXTLOOKUP(AY130,AV112), BB112=TRUE, TRAITTEXTLOOKUP(AY130,BD112),
AT114=TRUE, TRAITTEXTLOOKUP(AY130,AV114), BB114=TRUE, TRAITTEXTLOOKUP(AY130,BD114),
AT116=TRUE, TRAITTEXTLOOKUP(AY130,AV116), BB116=TRUE, TRAITTEXTLOOKUP(AY130,BD116),
AZ119=TRUE, VLOOKUP(BB119,AllAction,18, False),AZ121=TRUE,VLOOKUP(R103,Under_Lookup,39,FALSE),
AM121=TRUE, VLOOKUP(AO121,AllAction,18, False),
AM123=TRUE, VLOOKUP(AO123,AllAction,18, False),
AM125=TRUE, VLOOKUP(AO125,AllAction,18, False),
AM127=TRUE, VLOOKUP(AO127,AllAction,18, False)
))</f>
        <v/>
      </c>
      <c r="BJ132" s="705"/>
      <c r="BK132" s="697"/>
      <c r="BL132" s="697"/>
      <c r="BM132" s="698"/>
      <c r="BN132" s="25"/>
      <c r="BO132" s="26"/>
      <c r="BP132" s="26"/>
      <c r="BQ132" s="26"/>
      <c r="BR132" s="26"/>
      <c r="BS132" s="26"/>
      <c r="BT132" s="26"/>
      <c r="BU132" s="26"/>
      <c r="BV132" s="26"/>
      <c r="BW132" s="26"/>
      <c r="BX132" s="26"/>
      <c r="BY132" s="26"/>
      <c r="BZ132" s="26"/>
      <c r="CA132" s="26"/>
      <c r="CB132" s="26"/>
      <c r="CC132" s="26"/>
      <c r="CD132" s="26"/>
      <c r="CE132" s="26"/>
      <c r="CF132" s="27"/>
      <c r="CG132" s="728"/>
      <c r="CH132" s="690"/>
      <c r="CI132" s="698"/>
      <c r="CJ132" s="25"/>
      <c r="CK132" s="26"/>
      <c r="CL132" s="26"/>
      <c r="CM132" s="26"/>
      <c r="CN132" s="26"/>
      <c r="CO132" s="26"/>
      <c r="CP132" s="26"/>
      <c r="CQ132" s="26"/>
      <c r="CR132" s="26"/>
      <c r="CS132" s="26"/>
      <c r="CT132" s="26"/>
      <c r="CU132" s="26"/>
      <c r="CV132" s="26"/>
      <c r="CW132" s="26"/>
      <c r="CX132" s="26"/>
      <c r="CY132" s="26"/>
      <c r="CZ132" s="26"/>
      <c r="DA132" s="26"/>
      <c r="DB132" s="27"/>
      <c r="DC132" s="728"/>
      <c r="DD132" s="690"/>
      <c r="DE132" s="698"/>
      <c r="DF132" s="25"/>
      <c r="DG132" s="26"/>
      <c r="DH132" s="26"/>
      <c r="DI132" s="26"/>
      <c r="DJ132" s="26"/>
      <c r="DK132" s="26"/>
      <c r="DL132" s="26"/>
      <c r="DM132" s="26"/>
      <c r="DN132" s="26"/>
      <c r="DO132" s="26"/>
      <c r="DP132" s="26"/>
      <c r="DQ132" s="26"/>
      <c r="DR132" s="26"/>
      <c r="DS132" s="26"/>
      <c r="DT132" s="26"/>
      <c r="DU132" s="26"/>
      <c r="DV132" s="26"/>
      <c r="DW132" s="26"/>
      <c r="DX132" s="27"/>
      <c r="DY132" s="711"/>
      <c r="DZ132" s="194"/>
      <c r="EA132" s="473"/>
      <c r="EB132" s="25"/>
      <c r="EC132" s="26"/>
      <c r="ED132" s="26"/>
      <c r="EE132" s="26"/>
      <c r="EF132" s="26"/>
      <c r="EG132" s="26"/>
      <c r="EH132" s="26"/>
      <c r="EI132" s="26"/>
      <c r="EJ132" s="26"/>
      <c r="EK132" s="26"/>
      <c r="EL132" s="26"/>
      <c r="EM132" s="26"/>
      <c r="EN132" s="26"/>
      <c r="EO132" s="26"/>
      <c r="EP132" s="26"/>
      <c r="EQ132" s="26"/>
      <c r="ER132" s="26"/>
      <c r="ES132" s="26"/>
      <c r="ET132" s="27"/>
      <c r="EU132" s="711"/>
    </row>
    <row r="133" ht="10.5" customHeight="1">
      <c r="A133" s="686"/>
      <c r="B133" s="721"/>
      <c r="C133" s="774"/>
      <c r="D133" s="780" t="s">
        <v>201</v>
      </c>
      <c r="M133" s="377"/>
      <c r="N133" s="776" t="str">
        <f>IFERROR(VLOOKUP(D133,StatusTierLookup,3,false),"")</f>
        <v/>
      </c>
      <c r="O133" s="377"/>
      <c r="P133" s="776" t="str">
        <f>IFERROR(VLOOKUP(D133,StatusTierLookup,4,false),"")</f>
        <v/>
      </c>
      <c r="R133" s="711"/>
      <c r="S133" s="721"/>
      <c r="T133" s="721"/>
      <c r="U133" s="722"/>
      <c r="V133" s="722"/>
      <c r="W133" s="722"/>
      <c r="X133" s="722"/>
      <c r="Y133" s="722"/>
      <c r="Z133" s="722"/>
      <c r="AA133" s="722"/>
      <c r="AB133" s="722"/>
      <c r="AC133" s="722"/>
      <c r="AD133" s="722"/>
      <c r="AE133" s="722"/>
      <c r="AF133" s="722"/>
      <c r="AG133" s="722"/>
      <c r="AH133" s="722"/>
      <c r="AI133" s="725"/>
      <c r="AJ133" s="690"/>
      <c r="AK133" s="690"/>
      <c r="AL133" s="694"/>
      <c r="AO133" s="25"/>
      <c r="AP133" s="27"/>
      <c r="BJ133" s="705"/>
      <c r="BK133" s="697"/>
      <c r="BL133" s="697"/>
      <c r="BM133" s="698"/>
      <c r="BN133" s="732" t="s">
        <v>188</v>
      </c>
      <c r="CG133" s="728"/>
      <c r="CH133" s="690"/>
      <c r="CI133" s="698"/>
      <c r="CJ133" s="732" t="s">
        <v>188</v>
      </c>
      <c r="DC133" s="728"/>
      <c r="DD133" s="690"/>
      <c r="DE133" s="698"/>
      <c r="DF133" s="732" t="s">
        <v>188</v>
      </c>
      <c r="DY133" s="711"/>
      <c r="DZ133" s="194"/>
      <c r="EA133" s="473"/>
      <c r="EB133" s="732" t="s">
        <v>188</v>
      </c>
      <c r="EU133" s="711"/>
    </row>
    <row r="134" ht="10.5" customHeight="1">
      <c r="A134" s="686"/>
      <c r="B134" s="721"/>
      <c r="C134" s="774"/>
      <c r="D134" s="26"/>
      <c r="E134" s="26"/>
      <c r="F134" s="26"/>
      <c r="G134" s="26"/>
      <c r="H134" s="26"/>
      <c r="I134" s="26"/>
      <c r="J134" s="26"/>
      <c r="K134" s="26"/>
      <c r="L134" s="26"/>
      <c r="M134" s="27"/>
      <c r="N134" s="25"/>
      <c r="O134" s="27"/>
      <c r="P134" s="25"/>
      <c r="Q134" s="26"/>
      <c r="R134" s="711"/>
      <c r="S134" s="721"/>
      <c r="T134" s="747"/>
      <c r="V134" s="712"/>
      <c r="AC134" s="770"/>
      <c r="AD134" s="179"/>
      <c r="AE134" s="179"/>
      <c r="AF134" s="179"/>
      <c r="AG134" s="179"/>
      <c r="AH134" s="777"/>
      <c r="AI134" s="725"/>
      <c r="AJ134" s="690"/>
      <c r="AK134" s="772"/>
      <c r="AL134" s="694"/>
      <c r="AM134" s="741" t="s">
        <v>20</v>
      </c>
      <c r="AO134" s="778" t="str">
        <f>IFNA(IFS(
OR(AT106=TRUE,BB106=TRUE,AT108=TRUE,BB108=TRUE,AT110=TRUE, BB110=TRUE,AT112=TRUE,BB112=TRUE,AT114=TRUE,BB114=TRUE,AT116=TRUE, BB116=TRUE), "",
AZ119=TRUE, VLOOKUP(BB119,AllAction,16, False),AZ121=TRUE,"",
AM121=TRUE, VLOOKUP(AO121,AllAction,16, False),
AM123=TRUE, VLOOKUP(AO123,AllAction,16, False),
AM125=TRUE, VLOOKUP(AO125,AllAction,16, False),
AM127=TRUE, VLOOKUP(AO127,AllAction,16, False)
))</f>
        <v/>
      </c>
      <c r="AP134" s="22"/>
      <c r="BJ134" s="705"/>
      <c r="BK134" s="697"/>
      <c r="BL134" s="697"/>
      <c r="BM134" s="698"/>
      <c r="CG134" s="728"/>
      <c r="CH134" s="690"/>
      <c r="CI134" s="698"/>
      <c r="DC134" s="728"/>
      <c r="DD134" s="690"/>
      <c r="DE134" s="698"/>
      <c r="DY134" s="711"/>
      <c r="DZ134" s="194"/>
      <c r="EA134" s="473"/>
      <c r="EU134" s="711"/>
    </row>
    <row r="135" ht="10.5" customHeight="1">
      <c r="A135" s="686"/>
      <c r="B135" s="721"/>
      <c r="C135" s="774"/>
      <c r="D135" s="781" t="s">
        <v>201</v>
      </c>
      <c r="M135" s="377"/>
      <c r="N135" s="776" t="str">
        <f>IFERROR(VLOOKUP(D135,StatusTierLookup,3,false),"")</f>
        <v/>
      </c>
      <c r="O135" s="377"/>
      <c r="P135" s="776" t="str">
        <f>IFERROR(VLOOKUP(D135,StatusTierLookup,4,false),"")</f>
        <v/>
      </c>
      <c r="R135" s="711"/>
      <c r="S135" s="721"/>
      <c r="AC135" s="39"/>
      <c r="AH135" s="722"/>
      <c r="AI135" s="725"/>
      <c r="AJ135" s="772"/>
      <c r="AK135" s="772"/>
      <c r="AL135" s="694"/>
      <c r="AO135" s="25"/>
      <c r="AP135" s="27"/>
      <c r="BJ135" s="705"/>
      <c r="BK135" s="697"/>
      <c r="BL135" s="697"/>
      <c r="BM135" s="745"/>
      <c r="CG135" s="728"/>
      <c r="CH135" s="782"/>
      <c r="CI135" s="745"/>
      <c r="DC135" s="728"/>
      <c r="DD135" s="782"/>
      <c r="DE135" s="745"/>
      <c r="DY135" s="711"/>
      <c r="DZ135" s="194"/>
      <c r="EA135" s="473"/>
      <c r="EU135" s="711"/>
    </row>
    <row r="136" ht="10.5" customHeight="1">
      <c r="A136" s="686"/>
      <c r="B136" s="721"/>
      <c r="C136" s="774"/>
      <c r="D136" s="26"/>
      <c r="E136" s="26"/>
      <c r="F136" s="26"/>
      <c r="G136" s="26"/>
      <c r="H136" s="26"/>
      <c r="I136" s="26"/>
      <c r="J136" s="26"/>
      <c r="K136" s="26"/>
      <c r="L136" s="26"/>
      <c r="M136" s="27"/>
      <c r="N136" s="25"/>
      <c r="O136" s="27"/>
      <c r="P136" s="25"/>
      <c r="Q136" s="26"/>
      <c r="R136" s="711"/>
      <c r="S136" s="721"/>
      <c r="T136" s="721"/>
      <c r="U136" s="722"/>
      <c r="V136" s="722"/>
      <c r="W136" s="722"/>
      <c r="X136" s="722"/>
      <c r="Y136" s="722"/>
      <c r="Z136" s="722"/>
      <c r="AA136" s="722"/>
      <c r="AB136" s="722"/>
      <c r="AC136" s="722"/>
      <c r="AD136" s="722"/>
      <c r="AE136" s="722"/>
      <c r="AF136" s="722"/>
      <c r="AG136" s="722"/>
      <c r="AH136" s="722"/>
      <c r="AI136" s="725"/>
      <c r="AJ136" s="690"/>
      <c r="AK136" s="690"/>
      <c r="AL136" s="694"/>
      <c r="AM136" s="741" t="s">
        <v>21</v>
      </c>
      <c r="AO136" s="778" t="str">
        <f>IFNA(IFS(
OR(AT106=TRUE,BB106=TRUE,AT108=TRUE,BB108=TRUE,AT110=TRUE, BB110=TRUE,AT112=TRUE,BB112=TRUE,AT114=TRUE,BB114=TRUE,AT116=TRUE, BB116=TRUE), "",
AZ119=TRUE, VLOOKUP(BB119,AllAction,14, False),AZ121=TRUE,"",
AM121=TRUE, VLOOKUP(AO121,AllAction,14, False),
AM123=TRUE, VLOOKUP(AO123,AllAction,14, False),
AM125=TRUE, VLOOKUP(AO125,AllAction,14, False),
AM127=TRUE, VLOOKUP(AO127,AllAction,14, False)
))</f>
        <v/>
      </c>
      <c r="AP136" s="22"/>
      <c r="BJ136" s="705"/>
      <c r="BK136" s="697"/>
      <c r="BL136" s="697"/>
      <c r="BM136" s="745"/>
      <c r="CG136" s="728"/>
      <c r="CH136" s="782"/>
      <c r="CI136" s="745"/>
      <c r="DC136" s="728"/>
      <c r="DD136" s="782"/>
      <c r="DE136" s="745"/>
      <c r="DY136" s="711"/>
      <c r="DZ136" s="194"/>
      <c r="EA136" s="473"/>
      <c r="EU136" s="711"/>
    </row>
    <row r="137" ht="10.5" customHeight="1">
      <c r="A137" s="686"/>
      <c r="B137" s="721"/>
      <c r="C137" s="774"/>
      <c r="D137" s="781" t="s">
        <v>201</v>
      </c>
      <c r="M137" s="377"/>
      <c r="N137" s="776" t="str">
        <f>IFERROR(VLOOKUP(D137,StatusTierLookup,3,false),"")</f>
        <v/>
      </c>
      <c r="O137" s="377"/>
      <c r="P137" s="776" t="str">
        <f>IFERROR(VLOOKUP(D137,StatusTierLookup,4,false),"")</f>
        <v/>
      </c>
      <c r="R137" s="711"/>
      <c r="S137" s="721"/>
      <c r="T137" s="747"/>
      <c r="V137" s="712"/>
      <c r="AC137" s="770"/>
      <c r="AD137" s="179"/>
      <c r="AE137" s="179"/>
      <c r="AF137" s="179"/>
      <c r="AG137" s="179"/>
      <c r="AH137" s="777"/>
      <c r="AI137" s="725"/>
      <c r="AJ137" s="690"/>
      <c r="AK137" s="772"/>
      <c r="AL137" s="694"/>
      <c r="AO137" s="39"/>
      <c r="AP137" s="377"/>
      <c r="BJ137" s="705"/>
      <c r="BK137" s="697"/>
      <c r="BL137" s="697"/>
      <c r="BM137" s="745"/>
      <c r="CG137" s="728"/>
      <c r="CH137" s="782"/>
      <c r="CI137" s="745"/>
      <c r="DC137" s="728"/>
      <c r="DD137" s="782"/>
      <c r="DE137" s="745"/>
      <c r="DY137" s="711"/>
      <c r="DZ137" s="194"/>
      <c r="EA137" s="473"/>
      <c r="EU137" s="711"/>
    </row>
    <row r="138" ht="10.5" customHeight="1">
      <c r="A138" s="686"/>
      <c r="B138" s="721"/>
      <c r="C138" s="774"/>
      <c r="D138" s="26"/>
      <c r="E138" s="26"/>
      <c r="F138" s="26"/>
      <c r="G138" s="26"/>
      <c r="H138" s="26"/>
      <c r="I138" s="26"/>
      <c r="J138" s="26"/>
      <c r="K138" s="26"/>
      <c r="L138" s="26"/>
      <c r="M138" s="27"/>
      <c r="N138" s="25"/>
      <c r="O138" s="27"/>
      <c r="P138" s="25"/>
      <c r="Q138" s="26"/>
      <c r="R138" s="711"/>
      <c r="S138" s="721"/>
      <c r="AC138" s="39"/>
      <c r="AH138" s="722"/>
      <c r="AI138" s="725"/>
      <c r="AJ138" s="772"/>
      <c r="AK138" s="772"/>
      <c r="AL138" s="696"/>
      <c r="AO138" s="25"/>
      <c r="AP138" s="27"/>
      <c r="BJ138" s="705"/>
      <c r="BK138" s="697"/>
      <c r="BL138" s="697"/>
      <c r="BM138" s="745"/>
      <c r="CG138" s="728"/>
      <c r="CH138" s="782"/>
      <c r="CI138" s="745"/>
      <c r="DC138" s="728"/>
      <c r="DD138" s="782"/>
      <c r="DE138" s="745"/>
      <c r="DY138" s="711"/>
      <c r="DZ138" s="194"/>
      <c r="EA138" s="473"/>
      <c r="EU138" s="711"/>
    </row>
    <row r="139" ht="10.5" customHeight="1">
      <c r="A139" s="686"/>
      <c r="B139" s="721"/>
      <c r="C139" s="774"/>
      <c r="D139" s="461"/>
      <c r="E139" s="470"/>
      <c r="F139" s="470"/>
      <c r="G139" s="470"/>
      <c r="H139" s="470"/>
      <c r="I139" s="470"/>
      <c r="J139" s="470"/>
      <c r="K139" s="746"/>
      <c r="L139" s="746"/>
      <c r="M139" s="746"/>
      <c r="N139" s="470"/>
      <c r="O139" s="470"/>
      <c r="P139" s="470"/>
      <c r="Q139" s="470"/>
      <c r="R139" s="470"/>
      <c r="S139" s="721"/>
      <c r="T139" s="721"/>
      <c r="U139" s="722"/>
      <c r="V139" s="722"/>
      <c r="W139" s="722"/>
      <c r="X139" s="722"/>
      <c r="Y139" s="722"/>
      <c r="Z139" s="722"/>
      <c r="AA139" s="722"/>
      <c r="AB139" s="722"/>
      <c r="AC139" s="722"/>
      <c r="AD139" s="722"/>
      <c r="AE139" s="722"/>
      <c r="AF139" s="722"/>
      <c r="AG139" s="722"/>
      <c r="AH139" s="722"/>
      <c r="AI139" s="725"/>
      <c r="AJ139" s="690"/>
      <c r="AK139" s="690"/>
      <c r="AL139" s="777"/>
      <c r="AM139" s="777"/>
      <c r="AN139" s="771"/>
      <c r="AO139" s="771"/>
      <c r="AP139" s="771"/>
      <c r="AQ139" s="771"/>
      <c r="AR139" s="771"/>
      <c r="AS139" s="771"/>
      <c r="AT139" s="771"/>
      <c r="AU139" s="771"/>
      <c r="AV139" s="771"/>
      <c r="AW139" s="771"/>
      <c r="AX139" s="771"/>
      <c r="AY139" s="771"/>
      <c r="AZ139" s="771"/>
      <c r="BA139" s="771"/>
      <c r="BB139" s="771"/>
      <c r="BC139" s="771"/>
      <c r="BD139" s="771"/>
      <c r="BE139" s="771"/>
      <c r="BF139" s="771"/>
      <c r="BG139" s="771"/>
      <c r="BH139" s="771"/>
      <c r="BI139" s="771"/>
      <c r="BJ139" s="771"/>
      <c r="BK139" s="783"/>
      <c r="BL139" s="783"/>
      <c r="BM139" s="745"/>
      <c r="BN139" s="784"/>
      <c r="BO139" s="785"/>
      <c r="BP139" s="785"/>
      <c r="BQ139" s="785"/>
      <c r="BR139" s="785"/>
      <c r="BS139" s="785"/>
      <c r="BT139" s="785"/>
      <c r="BU139" s="785"/>
      <c r="BV139" s="785"/>
      <c r="BW139" s="785"/>
      <c r="BX139" s="785"/>
      <c r="BY139" s="785"/>
      <c r="BZ139" s="785"/>
      <c r="CA139" s="785"/>
      <c r="CB139" s="785"/>
      <c r="CC139" s="785"/>
      <c r="CD139" s="785"/>
      <c r="CE139" s="785"/>
      <c r="CF139" s="746"/>
      <c r="CG139" s="746"/>
      <c r="CH139" s="782"/>
      <c r="CI139" s="745"/>
      <c r="CJ139" s="784"/>
      <c r="CK139" s="785"/>
      <c r="CL139" s="785"/>
      <c r="CM139" s="785"/>
      <c r="CN139" s="785"/>
      <c r="CO139" s="785"/>
      <c r="CP139" s="785"/>
      <c r="CQ139" s="785"/>
      <c r="CR139" s="785"/>
      <c r="CS139" s="785"/>
      <c r="CT139" s="785"/>
      <c r="CU139" s="785"/>
      <c r="CV139" s="785"/>
      <c r="CW139" s="785"/>
      <c r="CX139" s="785"/>
      <c r="CY139" s="785"/>
      <c r="CZ139" s="785"/>
      <c r="DA139" s="785"/>
      <c r="DB139" s="746"/>
      <c r="DC139" s="746"/>
      <c r="DD139" s="782"/>
      <c r="DE139" s="745"/>
      <c r="DF139" s="784"/>
      <c r="DG139" s="785"/>
      <c r="DH139" s="785"/>
      <c r="DI139" s="785"/>
      <c r="DJ139" s="785"/>
      <c r="DK139" s="785"/>
      <c r="DL139" s="785"/>
      <c r="DM139" s="785"/>
      <c r="DN139" s="785"/>
      <c r="DO139" s="785"/>
      <c r="DP139" s="785"/>
      <c r="DQ139" s="785"/>
      <c r="DR139" s="785"/>
      <c r="DS139" s="785"/>
      <c r="DT139" s="785"/>
      <c r="DU139" s="785"/>
      <c r="DV139" s="785"/>
      <c r="DW139" s="785"/>
      <c r="DX139" s="746"/>
      <c r="DY139" s="711"/>
      <c r="DZ139" s="194"/>
      <c r="EA139" s="473"/>
      <c r="EB139" s="473"/>
      <c r="EC139" s="711"/>
      <c r="ED139" s="711"/>
      <c r="EE139" s="711"/>
      <c r="EF139" s="711"/>
      <c r="EG139" s="711"/>
      <c r="EH139" s="711"/>
      <c r="EI139" s="711"/>
      <c r="EJ139" s="711"/>
      <c r="EK139" s="711"/>
      <c r="EL139" s="711"/>
      <c r="EM139" s="711"/>
      <c r="EN139" s="711"/>
      <c r="EO139" s="711"/>
      <c r="EP139" s="711"/>
      <c r="EQ139" s="711"/>
      <c r="ER139" s="711"/>
      <c r="ES139" s="711"/>
      <c r="ET139" s="711"/>
      <c r="EU139" s="711"/>
    </row>
    <row r="140" ht="10.5" customHeight="1">
      <c r="A140" s="688"/>
      <c r="B140" s="721"/>
      <c r="C140" s="721"/>
      <c r="D140" s="721"/>
      <c r="E140" s="721"/>
      <c r="F140" s="721"/>
      <c r="G140" s="721"/>
      <c r="H140" s="721"/>
      <c r="I140" s="721"/>
      <c r="J140" s="721"/>
      <c r="K140" s="721"/>
      <c r="L140" s="721"/>
      <c r="M140" s="721"/>
      <c r="N140" s="721"/>
      <c r="O140" s="721"/>
      <c r="P140" s="721"/>
      <c r="Q140" s="721"/>
      <c r="R140" s="721"/>
      <c r="S140" s="721"/>
      <c r="T140" s="721"/>
      <c r="U140" s="721"/>
      <c r="V140" s="721"/>
      <c r="W140" s="721"/>
      <c r="X140" s="721"/>
      <c r="Y140" s="721"/>
      <c r="Z140" s="721"/>
      <c r="AA140" s="721"/>
      <c r="AB140" s="721"/>
      <c r="AC140" s="721"/>
      <c r="AD140" s="721"/>
      <c r="AE140" s="721"/>
      <c r="AF140" s="721"/>
      <c r="AG140" s="721"/>
      <c r="AH140" s="721"/>
      <c r="AI140" s="725"/>
      <c r="AJ140" s="690"/>
      <c r="AK140" s="690"/>
      <c r="AL140" s="698"/>
      <c r="AM140" s="698"/>
      <c r="AN140" s="698"/>
      <c r="AO140" s="698"/>
      <c r="AP140" s="698"/>
      <c r="AQ140" s="698"/>
      <c r="AR140" s="698"/>
      <c r="AS140" s="698"/>
      <c r="AT140" s="698"/>
      <c r="AU140" s="698"/>
      <c r="AV140" s="698"/>
      <c r="AW140" s="698"/>
      <c r="AX140" s="698"/>
      <c r="AY140" s="698"/>
      <c r="AZ140" s="698"/>
      <c r="BA140" s="698"/>
      <c r="BB140" s="698"/>
      <c r="BC140" s="698"/>
      <c r="BD140" s="698"/>
      <c r="BE140" s="698"/>
      <c r="BF140" s="698"/>
      <c r="BG140" s="698"/>
      <c r="BH140" s="698"/>
      <c r="BI140" s="698"/>
      <c r="BJ140" s="698"/>
      <c r="BK140" s="764"/>
      <c r="BL140" s="764"/>
      <c r="BM140" s="745"/>
      <c r="BN140" s="745"/>
      <c r="BO140" s="745"/>
      <c r="BP140" s="745"/>
      <c r="BQ140" s="745"/>
      <c r="BR140" s="745"/>
      <c r="BS140" s="745"/>
      <c r="BT140" s="745"/>
      <c r="BU140" s="745"/>
      <c r="BV140" s="745"/>
      <c r="BW140" s="745"/>
      <c r="BX140" s="745"/>
      <c r="BY140" s="745"/>
      <c r="BZ140" s="745"/>
      <c r="CA140" s="745"/>
      <c r="CB140" s="745"/>
      <c r="CC140" s="745"/>
      <c r="CD140" s="745"/>
      <c r="CE140" s="745"/>
      <c r="CF140" s="745"/>
      <c r="CG140" s="745"/>
      <c r="CH140" s="782"/>
      <c r="CI140" s="745"/>
      <c r="CJ140" s="745"/>
      <c r="CK140" s="745"/>
      <c r="CL140" s="745"/>
      <c r="CM140" s="745"/>
      <c r="CN140" s="745"/>
      <c r="CO140" s="745"/>
      <c r="CP140" s="745"/>
      <c r="CQ140" s="745"/>
      <c r="CR140" s="745"/>
      <c r="CS140" s="745"/>
      <c r="CT140" s="745"/>
      <c r="CU140" s="745"/>
      <c r="CV140" s="745"/>
      <c r="CW140" s="745"/>
      <c r="CX140" s="745"/>
      <c r="CY140" s="745"/>
      <c r="CZ140" s="745"/>
      <c r="DA140" s="745"/>
      <c r="DB140" s="745"/>
      <c r="DC140" s="745"/>
      <c r="DD140" s="782"/>
      <c r="DE140" s="745"/>
      <c r="DF140" s="745"/>
      <c r="DG140" s="745"/>
      <c r="DH140" s="745"/>
      <c r="DI140" s="745"/>
      <c r="DJ140" s="745"/>
      <c r="DK140" s="745"/>
      <c r="DL140" s="745"/>
      <c r="DM140" s="745"/>
      <c r="DN140" s="745"/>
      <c r="DO140" s="745"/>
      <c r="DP140" s="745"/>
      <c r="DQ140" s="745"/>
      <c r="DR140" s="745"/>
      <c r="DS140" s="745"/>
      <c r="DT140" s="745"/>
      <c r="DU140" s="745"/>
      <c r="DV140" s="745"/>
      <c r="DW140" s="745"/>
      <c r="DX140" s="745"/>
      <c r="DY140" s="473"/>
      <c r="DZ140" s="194"/>
      <c r="EA140" s="473"/>
      <c r="EB140" s="473"/>
      <c r="EC140" s="473"/>
      <c r="ED140" s="473"/>
      <c r="EE140" s="473"/>
      <c r="EF140" s="473"/>
      <c r="EG140" s="473"/>
      <c r="EH140" s="473"/>
      <c r="EI140" s="473"/>
      <c r="EJ140" s="473"/>
      <c r="EK140" s="473"/>
      <c r="EL140" s="473"/>
      <c r="EM140" s="473"/>
      <c r="EN140" s="473"/>
      <c r="EO140" s="473"/>
      <c r="EP140" s="473"/>
      <c r="EQ140" s="473"/>
      <c r="ER140" s="473"/>
      <c r="ES140" s="473"/>
      <c r="ET140" s="473"/>
      <c r="EU140" s="473"/>
    </row>
    <row r="141" ht="10.5" customHeight="1">
      <c r="A141" s="686"/>
      <c r="B141" s="686"/>
      <c r="C141" s="686"/>
      <c r="D141" s="686"/>
      <c r="E141" s="686"/>
      <c r="F141" s="686"/>
      <c r="G141" s="686"/>
      <c r="H141" s="686"/>
      <c r="I141" s="686"/>
      <c r="J141" s="686"/>
      <c r="K141" s="686"/>
      <c r="L141" s="686"/>
      <c r="M141" s="686"/>
      <c r="N141" s="686"/>
      <c r="O141" s="686"/>
      <c r="P141" s="686"/>
      <c r="Q141" s="686"/>
      <c r="R141" s="686"/>
      <c r="S141" s="686"/>
      <c r="T141" s="686"/>
      <c r="U141" s="686"/>
      <c r="V141" s="686"/>
      <c r="W141" s="686"/>
      <c r="X141" s="686"/>
      <c r="Y141" s="686"/>
      <c r="Z141" s="686"/>
      <c r="AA141" s="686"/>
      <c r="AB141" s="686"/>
      <c r="AC141" s="686"/>
      <c r="AD141" s="687"/>
      <c r="AE141" s="687"/>
      <c r="AF141" s="687"/>
      <c r="AG141" s="687"/>
      <c r="AH141" s="687"/>
      <c r="AI141" s="687"/>
      <c r="AJ141" s="688"/>
      <c r="AK141" s="688"/>
      <c r="AL141" s="688"/>
      <c r="AM141" s="688"/>
      <c r="AN141" s="688"/>
      <c r="AO141" s="688"/>
      <c r="AP141" s="688"/>
      <c r="AQ141" s="688"/>
      <c r="AR141" s="688"/>
      <c r="AS141" s="688"/>
      <c r="AT141" s="688"/>
      <c r="AU141" s="688"/>
      <c r="AV141" s="688"/>
      <c r="AW141" s="688"/>
      <c r="AX141" s="688"/>
      <c r="AY141" s="688"/>
      <c r="AZ141" s="688"/>
      <c r="BA141" s="688"/>
      <c r="BB141" s="688"/>
      <c r="BC141" s="688"/>
      <c r="BD141" s="688"/>
      <c r="BE141" s="688"/>
      <c r="BF141" s="688"/>
      <c r="BG141" s="688"/>
      <c r="BH141" s="688"/>
      <c r="BI141" s="688"/>
      <c r="BJ141" s="688"/>
      <c r="BK141" s="764"/>
      <c r="BL141" s="764"/>
      <c r="BM141" s="688"/>
      <c r="BN141" s="688"/>
      <c r="BO141" s="688"/>
      <c r="BP141" s="688"/>
      <c r="BQ141" s="688"/>
      <c r="BR141" s="688"/>
      <c r="BS141" s="688"/>
      <c r="BT141" s="688"/>
      <c r="BU141" s="688"/>
      <c r="BV141" s="687"/>
      <c r="BW141" s="687"/>
      <c r="BX141" s="687"/>
      <c r="BY141" s="687"/>
      <c r="BZ141" s="687"/>
      <c r="CA141" s="764"/>
      <c r="CB141" s="688"/>
      <c r="CC141" s="688"/>
      <c r="CD141" s="688"/>
      <c r="CE141" s="688"/>
      <c r="CF141" s="688"/>
      <c r="CG141" s="688"/>
      <c r="CH141" s="690"/>
      <c r="CI141" s="688"/>
      <c r="CJ141" s="688"/>
      <c r="CK141" s="336"/>
      <c r="CL141" s="336"/>
      <c r="CM141" s="336"/>
      <c r="CN141" s="336"/>
      <c r="CO141" s="336"/>
      <c r="CP141" s="336"/>
      <c r="CQ141" s="336"/>
      <c r="CR141" s="336"/>
      <c r="CS141" s="336"/>
      <c r="CT141" s="336"/>
      <c r="CU141" s="194"/>
      <c r="CV141" s="194"/>
      <c r="CW141" s="194"/>
      <c r="CX141" s="194"/>
      <c r="CY141" s="194"/>
      <c r="CZ141" s="194"/>
      <c r="DA141" s="194"/>
      <c r="DB141" s="194"/>
      <c r="DC141" s="194"/>
      <c r="DD141" s="194"/>
      <c r="DE141" s="194"/>
      <c r="DF141" s="194"/>
      <c r="DG141" s="194"/>
      <c r="DH141" s="194"/>
      <c r="DI141" s="194"/>
      <c r="DJ141" s="194"/>
      <c r="DK141" s="194"/>
      <c r="DL141" s="194"/>
      <c r="DM141" s="194"/>
      <c r="DN141" s="194"/>
      <c r="DO141" s="194"/>
      <c r="DP141" s="194"/>
      <c r="DQ141" s="194"/>
      <c r="DR141" s="194"/>
      <c r="DS141" s="194"/>
      <c r="DT141" s="194"/>
      <c r="DU141" s="194"/>
      <c r="DV141" s="194"/>
      <c r="DW141" s="194"/>
      <c r="DX141" s="194"/>
      <c r="DY141" s="194"/>
      <c r="DZ141" s="194"/>
      <c r="EA141" s="194"/>
      <c r="EB141" s="194"/>
      <c r="EC141" s="194"/>
      <c r="ED141" s="194"/>
      <c r="EE141" s="194"/>
      <c r="EF141" s="194"/>
      <c r="EG141" s="194"/>
      <c r="EH141" s="194"/>
      <c r="EI141" s="194"/>
      <c r="EJ141" s="194"/>
      <c r="EK141" s="194"/>
      <c r="EL141" s="194"/>
      <c r="EM141" s="194"/>
      <c r="EN141" s="194"/>
      <c r="EO141" s="194"/>
      <c r="EP141" s="194"/>
      <c r="EQ141" s="194"/>
      <c r="ER141" s="194"/>
      <c r="ES141" s="194"/>
      <c r="ET141" s="194"/>
      <c r="EU141" s="194"/>
    </row>
    <row r="142" ht="10.5" customHeight="1">
      <c r="A142" s="686"/>
      <c r="B142" s="686"/>
      <c r="C142" s="686"/>
      <c r="D142" s="686"/>
      <c r="E142" s="686"/>
      <c r="F142" s="686"/>
      <c r="G142" s="686"/>
      <c r="H142" s="686"/>
      <c r="I142" s="686"/>
      <c r="J142" s="686"/>
      <c r="K142" s="686"/>
      <c r="L142" s="686"/>
      <c r="M142" s="686"/>
      <c r="N142" s="686"/>
      <c r="O142" s="686"/>
      <c r="P142" s="686"/>
      <c r="Q142" s="686"/>
      <c r="R142" s="686"/>
      <c r="S142" s="686"/>
      <c r="T142" s="686"/>
      <c r="U142" s="686"/>
      <c r="V142" s="686"/>
      <c r="W142" s="686"/>
      <c r="X142" s="686"/>
      <c r="Y142" s="686"/>
      <c r="Z142" s="686"/>
      <c r="AA142" s="686"/>
      <c r="AB142" s="686"/>
      <c r="AC142" s="686"/>
      <c r="AD142" s="687"/>
      <c r="AE142" s="687"/>
      <c r="AF142" s="687"/>
      <c r="AG142" s="687"/>
      <c r="AH142" s="687"/>
      <c r="AI142" s="687"/>
      <c r="AJ142" s="688"/>
      <c r="AK142" s="688"/>
      <c r="AL142" s="688"/>
      <c r="AM142" s="688"/>
      <c r="AN142" s="688"/>
      <c r="AO142" s="688"/>
      <c r="AP142" s="688"/>
      <c r="AQ142" s="688"/>
      <c r="AR142" s="688"/>
      <c r="AS142" s="688"/>
      <c r="AT142" s="688"/>
      <c r="AU142" s="688"/>
      <c r="AV142" s="688"/>
      <c r="AW142" s="688"/>
      <c r="AX142" s="688"/>
      <c r="AY142" s="688"/>
      <c r="AZ142" s="688"/>
      <c r="BA142" s="688"/>
      <c r="BB142" s="688"/>
      <c r="BC142" s="688"/>
      <c r="BD142" s="688"/>
      <c r="BE142" s="688"/>
      <c r="BF142" s="688"/>
      <c r="BG142" s="688"/>
      <c r="BH142" s="688"/>
      <c r="BI142" s="688"/>
      <c r="BJ142" s="688"/>
      <c r="BK142" s="764"/>
      <c r="BL142" s="764"/>
      <c r="BM142" s="688"/>
      <c r="BN142" s="688"/>
      <c r="BO142" s="688"/>
      <c r="BP142" s="688"/>
      <c r="BQ142" s="688"/>
      <c r="BR142" s="688"/>
      <c r="BS142" s="688"/>
      <c r="BT142" s="688"/>
      <c r="BU142" s="688"/>
      <c r="BV142" s="687"/>
      <c r="BW142" s="687"/>
      <c r="BX142" s="687"/>
      <c r="BY142" s="687"/>
      <c r="BZ142" s="687"/>
      <c r="CA142" s="764"/>
      <c r="CB142" s="688"/>
      <c r="CC142" s="688"/>
      <c r="CD142" s="688"/>
      <c r="CE142" s="688"/>
      <c r="CF142" s="688"/>
      <c r="CG142" s="688"/>
      <c r="CH142" s="690"/>
      <c r="CI142" s="688"/>
      <c r="CJ142" s="688"/>
      <c r="CK142" s="336"/>
      <c r="CL142" s="336"/>
      <c r="CM142" s="336"/>
      <c r="CN142" s="336"/>
      <c r="CO142" s="336"/>
      <c r="CP142" s="336"/>
      <c r="CQ142" s="336"/>
      <c r="CR142" s="336"/>
      <c r="CS142" s="336"/>
      <c r="CT142" s="336"/>
      <c r="CU142" s="194"/>
      <c r="CV142" s="194"/>
      <c r="CW142" s="194"/>
      <c r="CX142" s="194"/>
      <c r="CY142" s="194"/>
      <c r="CZ142" s="194"/>
      <c r="DA142" s="194"/>
      <c r="DB142" s="194"/>
      <c r="DC142" s="194"/>
      <c r="DD142" s="194"/>
      <c r="DE142" s="194"/>
      <c r="DF142" s="194"/>
      <c r="DG142" s="194"/>
      <c r="DH142" s="194"/>
      <c r="DI142" s="194"/>
      <c r="DJ142" s="194"/>
      <c r="DK142" s="194"/>
      <c r="DL142" s="194"/>
      <c r="DM142" s="194"/>
      <c r="DN142" s="194"/>
      <c r="DO142" s="194"/>
      <c r="DP142" s="194"/>
      <c r="DQ142" s="194"/>
      <c r="DR142" s="194"/>
      <c r="DS142" s="194"/>
      <c r="DT142" s="194"/>
      <c r="DU142" s="194"/>
      <c r="DV142" s="194"/>
      <c r="DW142" s="194"/>
      <c r="DX142" s="194"/>
      <c r="DY142" s="194"/>
      <c r="DZ142" s="194"/>
      <c r="EA142" s="194"/>
      <c r="EB142" s="194"/>
      <c r="EC142" s="194"/>
      <c r="ED142" s="194"/>
      <c r="EE142" s="194"/>
      <c r="EF142" s="194"/>
      <c r="EG142" s="194"/>
      <c r="EH142" s="194"/>
      <c r="EI142" s="194"/>
      <c r="EJ142" s="194"/>
      <c r="EK142" s="194"/>
      <c r="EL142" s="194"/>
      <c r="EM142" s="194"/>
      <c r="EN142" s="194"/>
      <c r="EO142" s="194"/>
      <c r="EP142" s="194"/>
      <c r="EQ142" s="194"/>
      <c r="ER142" s="194"/>
      <c r="ES142" s="194"/>
      <c r="ET142" s="194"/>
      <c r="EU142" s="194"/>
    </row>
    <row r="143" ht="10.5" customHeight="1">
      <c r="A143" s="686"/>
      <c r="B143" s="691"/>
      <c r="C143" s="692" t="s">
        <v>181</v>
      </c>
      <c r="R143" s="691"/>
      <c r="S143" s="691"/>
      <c r="T143" s="691"/>
      <c r="U143" s="691"/>
      <c r="V143" s="691"/>
      <c r="W143" s="691"/>
      <c r="X143" s="691"/>
      <c r="Y143" s="691"/>
      <c r="Z143" s="691"/>
      <c r="AA143" s="691"/>
      <c r="AB143" s="688"/>
      <c r="AC143" s="688"/>
      <c r="AD143" s="688"/>
      <c r="AE143" s="688"/>
      <c r="AF143" s="688"/>
      <c r="AG143" s="688"/>
      <c r="AH143" s="688"/>
      <c r="AI143" s="688"/>
      <c r="AJ143" s="688"/>
      <c r="AK143" s="688"/>
      <c r="AL143" s="689"/>
      <c r="AM143" s="689"/>
      <c r="AN143" s="693"/>
      <c r="AO143" s="693"/>
      <c r="AP143" s="693"/>
      <c r="AQ143" s="693"/>
      <c r="AR143" s="693"/>
      <c r="AS143" s="693"/>
      <c r="AT143" s="694"/>
      <c r="AU143" s="695"/>
      <c r="BJ143" s="696"/>
      <c r="BK143" s="697"/>
      <c r="BL143" s="697"/>
      <c r="BM143" s="698"/>
      <c r="BN143" s="692" t="s">
        <v>182</v>
      </c>
      <c r="CC143" s="698"/>
      <c r="CD143" s="698"/>
      <c r="CE143" s="698"/>
      <c r="CF143" s="698"/>
      <c r="CG143" s="698"/>
      <c r="CH143" s="690"/>
      <c r="CI143" s="698"/>
      <c r="CJ143" s="692"/>
      <c r="CY143" s="698"/>
      <c r="CZ143" s="698"/>
      <c r="DA143" s="698"/>
      <c r="DB143" s="698"/>
      <c r="DC143" s="698"/>
      <c r="DD143" s="690"/>
      <c r="DE143" s="698"/>
      <c r="DF143" s="692"/>
      <c r="DU143" s="698"/>
      <c r="DV143" s="698"/>
      <c r="DW143" s="698"/>
      <c r="DX143" s="698"/>
      <c r="DY143" s="473"/>
      <c r="DZ143" s="194"/>
      <c r="EA143" s="473"/>
      <c r="EB143" s="699"/>
      <c r="EQ143" s="473"/>
      <c r="ER143" s="473"/>
      <c r="ES143" s="473"/>
      <c r="ET143" s="473"/>
      <c r="EU143" s="473"/>
    </row>
    <row r="144" ht="10.5" customHeight="1">
      <c r="A144" s="686"/>
      <c r="B144" s="691"/>
      <c r="R144" s="691"/>
      <c r="S144" s="691"/>
      <c r="T144" s="691"/>
      <c r="U144" s="691"/>
      <c r="V144" s="691"/>
      <c r="W144" s="691"/>
      <c r="X144" s="691"/>
      <c r="Y144" s="691"/>
      <c r="Z144" s="691"/>
      <c r="AA144" s="691"/>
      <c r="AB144" s="688"/>
      <c r="AC144" s="688"/>
      <c r="AD144" s="688"/>
      <c r="AE144" s="688"/>
      <c r="AF144" s="688"/>
      <c r="AG144" s="688"/>
      <c r="AH144" s="688"/>
      <c r="AI144" s="688"/>
      <c r="AJ144" s="688"/>
      <c r="AK144" s="688"/>
      <c r="AL144" s="689"/>
      <c r="AM144" s="689"/>
      <c r="AN144" s="693"/>
      <c r="AO144" s="693"/>
      <c r="AP144" s="693"/>
      <c r="AQ144" s="693"/>
      <c r="AR144" s="693"/>
      <c r="AS144" s="693"/>
      <c r="AT144" s="694"/>
      <c r="BJ144" s="696"/>
      <c r="BK144" s="697"/>
      <c r="BL144" s="697"/>
      <c r="BM144" s="698"/>
      <c r="CC144" s="698"/>
      <c r="CD144" s="698"/>
      <c r="CE144" s="698"/>
      <c r="CF144" s="698"/>
      <c r="CG144" s="698"/>
      <c r="CH144" s="690"/>
      <c r="CI144" s="698"/>
      <c r="CY144" s="698"/>
      <c r="CZ144" s="698"/>
      <c r="DA144" s="698"/>
      <c r="DB144" s="698"/>
      <c r="DC144" s="698"/>
      <c r="DD144" s="690"/>
      <c r="DE144" s="698"/>
      <c r="DU144" s="698"/>
      <c r="DV144" s="698"/>
      <c r="DW144" s="698"/>
      <c r="DX144" s="698"/>
      <c r="DY144" s="473"/>
      <c r="DZ144" s="194"/>
      <c r="EA144" s="473"/>
      <c r="EQ144" s="473"/>
      <c r="ER144" s="473"/>
      <c r="ES144" s="473"/>
      <c r="ET144" s="473"/>
      <c r="EU144" s="473"/>
    </row>
    <row r="145" ht="10.5" customHeight="1">
      <c r="A145" s="686"/>
      <c r="B145" s="691"/>
      <c r="C145" s="691"/>
      <c r="D145" s="691"/>
      <c r="E145" s="691"/>
      <c r="F145" s="691"/>
      <c r="G145" s="691"/>
      <c r="H145" s="691"/>
      <c r="I145" s="691"/>
      <c r="J145" s="691"/>
      <c r="K145" s="691"/>
      <c r="L145" s="691"/>
      <c r="M145" s="691"/>
      <c r="N145" s="691"/>
      <c r="O145" s="691"/>
      <c r="P145" s="691"/>
      <c r="Q145" s="691"/>
      <c r="R145" s="691"/>
      <c r="S145" s="691"/>
      <c r="T145" s="691"/>
      <c r="U145" s="691"/>
      <c r="V145" s="691"/>
      <c r="W145" s="691"/>
      <c r="X145" s="691"/>
      <c r="Y145" s="691"/>
      <c r="Z145" s="691"/>
      <c r="AA145" s="691"/>
      <c r="AB145" s="688"/>
      <c r="AC145" s="688"/>
      <c r="AD145" s="688"/>
      <c r="AE145" s="688"/>
      <c r="AF145" s="688"/>
      <c r="AG145" s="688"/>
      <c r="AH145" s="688"/>
      <c r="AI145" s="688"/>
      <c r="AJ145" s="688"/>
      <c r="AK145" s="688"/>
      <c r="AL145" s="689"/>
      <c r="AM145" s="689"/>
      <c r="AN145" s="693"/>
      <c r="AO145" s="693"/>
      <c r="AP145" s="693"/>
      <c r="AQ145" s="693"/>
      <c r="AR145" s="693"/>
      <c r="AS145" s="693"/>
      <c r="AT145" s="700" t="str">
        <f>IF(T168&lt;&gt;"",T168,IF(Z148&lt;&gt;"ANY",Z148,HIGHESTATT(E155,E159,E161)))</f>
        <v/>
      </c>
      <c r="AU145" s="701" t="s">
        <v>153</v>
      </c>
      <c r="BA145" s="694"/>
      <c r="BB145" s="415" t="s">
        <v>183</v>
      </c>
      <c r="BJ145" s="696"/>
      <c r="BK145" s="697"/>
      <c r="BL145" s="697"/>
      <c r="BM145" s="698"/>
      <c r="BN145" s="698"/>
      <c r="BO145" s="698"/>
      <c r="BP145" s="698"/>
      <c r="BQ145" s="698"/>
      <c r="BR145" s="698"/>
      <c r="BS145" s="698"/>
      <c r="BT145" s="698"/>
      <c r="BU145" s="698"/>
      <c r="BV145" s="698"/>
      <c r="BW145" s="698"/>
      <c r="BX145" s="698"/>
      <c r="BY145" s="698"/>
      <c r="BZ145" s="698"/>
      <c r="CA145" s="702"/>
      <c r="CB145" s="698"/>
      <c r="CC145" s="698"/>
      <c r="CD145" s="698"/>
      <c r="CE145" s="698"/>
      <c r="CF145" s="698"/>
      <c r="CG145" s="698"/>
      <c r="CH145" s="690"/>
      <c r="CI145" s="698"/>
      <c r="CJ145" s="698"/>
      <c r="CK145" s="698"/>
      <c r="CL145" s="698"/>
      <c r="CM145" s="698"/>
      <c r="CN145" s="698"/>
      <c r="CO145" s="698"/>
      <c r="CP145" s="698"/>
      <c r="CQ145" s="698"/>
      <c r="CR145" s="698"/>
      <c r="CS145" s="698"/>
      <c r="CT145" s="698"/>
      <c r="CU145" s="698"/>
      <c r="CV145" s="698"/>
      <c r="CW145" s="702"/>
      <c r="CX145" s="698"/>
      <c r="CY145" s="698"/>
      <c r="CZ145" s="698"/>
      <c r="DA145" s="698"/>
      <c r="DB145" s="698"/>
      <c r="DC145" s="698"/>
      <c r="DD145" s="690"/>
      <c r="DE145" s="698"/>
      <c r="DF145" s="698"/>
      <c r="DG145" s="698"/>
      <c r="DH145" s="698"/>
      <c r="DI145" s="698"/>
      <c r="DJ145" s="698"/>
      <c r="DK145" s="698"/>
      <c r="DL145" s="698"/>
      <c r="DM145" s="698"/>
      <c r="DN145" s="698"/>
      <c r="DO145" s="698"/>
      <c r="DP145" s="698"/>
      <c r="DQ145" s="698"/>
      <c r="DR145" s="698"/>
      <c r="DS145" s="702"/>
      <c r="DT145" s="698"/>
      <c r="DU145" s="698"/>
      <c r="DV145" s="698"/>
      <c r="DW145" s="698"/>
      <c r="DX145" s="698"/>
      <c r="DY145" s="473"/>
      <c r="DZ145" s="194"/>
      <c r="EA145" s="473"/>
      <c r="EB145" s="473"/>
      <c r="EC145" s="473"/>
      <c r="ED145" s="473"/>
      <c r="EE145" s="473"/>
      <c r="EF145" s="473"/>
      <c r="EG145" s="473"/>
      <c r="EH145" s="473"/>
      <c r="EI145" s="473"/>
      <c r="EJ145" s="473"/>
      <c r="EK145" s="473"/>
      <c r="EL145" s="473"/>
      <c r="EM145" s="473"/>
      <c r="EN145" s="473"/>
      <c r="EO145" s="473"/>
      <c r="EP145" s="473"/>
      <c r="EQ145" s="473"/>
      <c r="ER145" s="473"/>
      <c r="ES145" s="473"/>
      <c r="ET145" s="473"/>
      <c r="EU145" s="473"/>
    </row>
    <row r="146" ht="10.5" customHeight="1">
      <c r="A146" s="686"/>
      <c r="B146" s="691"/>
      <c r="C146" s="703" t="s">
        <v>12</v>
      </c>
      <c r="H146" s="704"/>
      <c r="I146" s="691"/>
      <c r="J146" s="691"/>
      <c r="K146" s="691"/>
      <c r="L146" s="691"/>
      <c r="M146" s="691"/>
      <c r="N146" s="691"/>
      <c r="O146" s="691"/>
      <c r="P146" s="691"/>
      <c r="Q146" s="691"/>
      <c r="R146" s="703" t="s">
        <v>184</v>
      </c>
      <c r="W146" s="704"/>
      <c r="X146" s="691"/>
      <c r="Y146" s="691"/>
      <c r="Z146" s="691"/>
      <c r="AA146" s="691"/>
      <c r="AB146" s="698"/>
      <c r="AC146" s="698"/>
      <c r="AD146" s="698"/>
      <c r="AE146" s="698"/>
      <c r="AF146" s="688"/>
      <c r="AG146" s="688"/>
      <c r="AH146" s="688"/>
      <c r="AI146" s="688"/>
      <c r="AJ146" s="688"/>
      <c r="AK146" s="688"/>
      <c r="AL146" s="689"/>
      <c r="AM146" s="689"/>
      <c r="AN146" s="689"/>
      <c r="AO146" s="689"/>
      <c r="AP146" s="696"/>
      <c r="AQ146" s="696"/>
      <c r="AR146" s="696"/>
      <c r="AS146" s="696"/>
      <c r="AT146" s="696"/>
      <c r="BA146" s="705"/>
      <c r="BJ146" s="705"/>
      <c r="BK146" s="697"/>
      <c r="BL146" s="697"/>
      <c r="BM146" s="698"/>
      <c r="BN146" s="706"/>
      <c r="BW146" s="691"/>
      <c r="BX146" s="706"/>
      <c r="CG146" s="691"/>
      <c r="CH146" s="690"/>
      <c r="CI146" s="698"/>
      <c r="CJ146" s="706"/>
      <c r="CS146" s="691"/>
      <c r="CT146" s="706"/>
      <c r="DC146" s="691"/>
      <c r="DD146" s="690"/>
      <c r="DE146" s="698"/>
      <c r="DF146" s="706"/>
      <c r="DO146" s="691"/>
      <c r="DP146" s="706"/>
      <c r="DY146" s="473"/>
      <c r="DZ146" s="194"/>
      <c r="EA146" s="473"/>
      <c r="EB146" s="706"/>
      <c r="EK146" s="473"/>
      <c r="EL146" s="707"/>
      <c r="EU146" s="473"/>
    </row>
    <row r="147" ht="10.5" customHeight="1">
      <c r="A147" s="686"/>
      <c r="B147" s="691"/>
      <c r="H147" s="708"/>
      <c r="I147" s="708"/>
      <c r="J147" s="708"/>
      <c r="K147" s="708"/>
      <c r="L147" s="704"/>
      <c r="M147" s="691"/>
      <c r="N147" s="691"/>
      <c r="O147" s="691"/>
      <c r="P147" s="691"/>
      <c r="Q147" s="691"/>
      <c r="W147" s="708"/>
      <c r="X147" s="708"/>
      <c r="Y147" s="708"/>
      <c r="Z147" s="704"/>
      <c r="AA147" s="691"/>
      <c r="AB147" s="698"/>
      <c r="AC147" s="698"/>
      <c r="AD147" s="698"/>
      <c r="AE147" s="698"/>
      <c r="AF147" s="688"/>
      <c r="AG147" s="688"/>
      <c r="AH147" s="688"/>
      <c r="AI147" s="688"/>
      <c r="AJ147" s="688"/>
      <c r="AK147" s="688"/>
      <c r="AL147" s="693"/>
      <c r="AM147" s="693"/>
      <c r="AN147" s="693"/>
      <c r="AO147" s="693"/>
      <c r="AP147" s="694"/>
      <c r="AQ147" s="696"/>
      <c r="AR147" s="696"/>
      <c r="AS147" s="696"/>
      <c r="AT147" s="696"/>
      <c r="AU147" s="709" t="str">
        <f>CONCATENATE(NPCALC!N147:R147,NPCALC!F179,if(NPCALC!O145="CRM", NPCALC!O179:P179, NPCALC!Q179:R179))</f>
        <v/>
      </c>
      <c r="BA147" s="705"/>
      <c r="BB147" s="710" t="s">
        <v>134</v>
      </c>
      <c r="BJ147" s="705"/>
      <c r="BK147" s="697"/>
      <c r="BL147" s="697"/>
      <c r="BM147" s="698"/>
      <c r="BW147" s="704"/>
      <c r="CG147" s="704"/>
      <c r="CH147" s="690"/>
      <c r="CI147" s="698"/>
      <c r="CS147" s="704"/>
      <c r="DC147" s="704"/>
      <c r="DD147" s="690"/>
      <c r="DE147" s="698"/>
      <c r="DO147" s="704"/>
      <c r="DY147" s="711"/>
      <c r="DZ147" s="194"/>
      <c r="EA147" s="473"/>
      <c r="EK147" s="711"/>
      <c r="EU147" s="711"/>
    </row>
    <row r="148" ht="10.5" customHeight="1">
      <c r="A148" s="686"/>
      <c r="B148" s="691"/>
      <c r="C148" s="712"/>
      <c r="Q148" s="691"/>
      <c r="R148" s="710" t="s">
        <v>133</v>
      </c>
      <c r="Z148" s="415" t="str">
        <f>IFERROR(VLOOKUP(R150,Under_Lookup,37,FALSE),"")</f>
        <v/>
      </c>
      <c r="AC148" s="698"/>
      <c r="AD148" s="698"/>
      <c r="AE148" s="698"/>
      <c r="AF148" s="688"/>
      <c r="AG148" s="688"/>
      <c r="AH148" s="688"/>
      <c r="AI148" s="688"/>
      <c r="AJ148" s="688"/>
      <c r="AK148" s="688"/>
      <c r="AL148" s="693"/>
      <c r="AM148" s="693"/>
      <c r="AN148" s="693"/>
      <c r="AO148" s="693"/>
      <c r="AP148" s="694"/>
      <c r="AQ148" s="696"/>
      <c r="AR148" s="696"/>
      <c r="AS148" s="696"/>
      <c r="AT148" s="696"/>
      <c r="BA148" s="705"/>
      <c r="BJ148" s="705"/>
      <c r="BK148" s="697"/>
      <c r="BL148" s="697"/>
      <c r="BM148" s="698"/>
      <c r="BN148" s="713" t="str">
        <f>IFERROR(__xludf.DUMMYFUNCTION("ifNA(REGEXREPLACE( VLOOKUP(BX146,Relationship,2,false), ""you"", BN146))"),"")</f>
        <v/>
      </c>
      <c r="BO148" s="21"/>
      <c r="BP148" s="21"/>
      <c r="BQ148" s="21"/>
      <c r="BR148" s="21"/>
      <c r="BS148" s="21"/>
      <c r="BT148" s="21"/>
      <c r="BU148" s="21"/>
      <c r="BV148" s="21"/>
      <c r="BW148" s="21"/>
      <c r="BX148" s="21"/>
      <c r="BY148" s="21"/>
      <c r="BZ148" s="21"/>
      <c r="CA148" s="21"/>
      <c r="CB148" s="21"/>
      <c r="CC148" s="21"/>
      <c r="CD148" s="21"/>
      <c r="CE148" s="21"/>
      <c r="CF148" s="22"/>
      <c r="CG148" s="714"/>
      <c r="CH148" s="690"/>
      <c r="CI148" s="698"/>
      <c r="CJ148" s="713" t="str">
        <f>IFERROR(__xludf.DUMMYFUNCTION("ifNA(REGEXREPLACE( VLOOKUP(CT146,Relationship,2,false), ""you"", CJ146))"),"")</f>
        <v/>
      </c>
      <c r="CK148" s="21"/>
      <c r="CL148" s="21"/>
      <c r="CM148" s="21"/>
      <c r="CN148" s="21"/>
      <c r="CO148" s="21"/>
      <c r="CP148" s="21"/>
      <c r="CQ148" s="21"/>
      <c r="CR148" s="21"/>
      <c r="CS148" s="21"/>
      <c r="CT148" s="21"/>
      <c r="CU148" s="21"/>
      <c r="CV148" s="21"/>
      <c r="CW148" s="21"/>
      <c r="CX148" s="21"/>
      <c r="CY148" s="21"/>
      <c r="CZ148" s="21"/>
      <c r="DA148" s="21"/>
      <c r="DB148" s="22"/>
      <c r="DC148" s="714"/>
      <c r="DD148" s="690"/>
      <c r="DE148" s="698"/>
      <c r="DF148" s="713" t="str">
        <f>IFERROR(__xludf.DUMMYFUNCTION("ifNA(REGEXREPLACE( VLOOKUP(DP146,Relationship,2,false), ""you"", DF146))"),"")</f>
        <v/>
      </c>
      <c r="DG148" s="21"/>
      <c r="DH148" s="21"/>
      <c r="DI148" s="21"/>
      <c r="DJ148" s="21"/>
      <c r="DK148" s="21"/>
      <c r="DL148" s="21"/>
      <c r="DM148" s="21"/>
      <c r="DN148" s="21"/>
      <c r="DO148" s="21"/>
      <c r="DP148" s="21"/>
      <c r="DQ148" s="21"/>
      <c r="DR148" s="21"/>
      <c r="DS148" s="21"/>
      <c r="DT148" s="21"/>
      <c r="DU148" s="21"/>
      <c r="DV148" s="21"/>
      <c r="DW148" s="21"/>
      <c r="DX148" s="22"/>
      <c r="DY148" s="715"/>
      <c r="DZ148" s="716"/>
      <c r="EA148" s="717"/>
      <c r="EB148" s="713" t="str">
        <f>IFERROR(__xludf.DUMMYFUNCTION("ifNA(REGEXREPLACE( VLOOKUP(EL146,Relationship,2,false), ""you"", EB146))"),"")</f>
        <v/>
      </c>
      <c r="EC148" s="21"/>
      <c r="ED148" s="21"/>
      <c r="EE148" s="21"/>
      <c r="EF148" s="21"/>
      <c r="EG148" s="21"/>
      <c r="EH148" s="21"/>
      <c r="EI148" s="21"/>
      <c r="EJ148" s="21"/>
      <c r="EK148" s="21"/>
      <c r="EL148" s="21"/>
      <c r="EM148" s="21"/>
      <c r="EN148" s="21"/>
      <c r="EO148" s="21"/>
      <c r="EP148" s="21"/>
      <c r="EQ148" s="21"/>
      <c r="ER148" s="21"/>
      <c r="ES148" s="21"/>
      <c r="ET148" s="22"/>
      <c r="EU148" s="715"/>
    </row>
    <row r="149" ht="10.5" customHeight="1">
      <c r="A149" s="686"/>
      <c r="B149" s="691"/>
      <c r="Q149" s="704"/>
      <c r="AC149" s="718"/>
      <c r="AD149" s="698"/>
      <c r="AE149" s="698"/>
      <c r="AF149" s="698"/>
      <c r="AG149" s="698"/>
      <c r="AH149" s="698"/>
      <c r="AI149" s="719"/>
      <c r="AJ149" s="688"/>
      <c r="AK149" s="688"/>
      <c r="AL149" s="694"/>
      <c r="AM149" s="696"/>
      <c r="AN149" s="696"/>
      <c r="AO149" s="696"/>
      <c r="AP149" s="696"/>
      <c r="AQ149" s="696"/>
      <c r="AR149" s="696"/>
      <c r="AS149" s="696"/>
      <c r="AT149" s="696"/>
      <c r="AU149" s="696"/>
      <c r="AV149" s="705"/>
      <c r="AW149" s="705"/>
      <c r="AX149" s="705"/>
      <c r="AY149" s="705"/>
      <c r="AZ149" s="705"/>
      <c r="BA149" s="705"/>
      <c r="BB149" s="720">
        <f>IFERROR(VLOOKUP(BB147,Proto_All,10,FALSE),"Unkown")</f>
        <v>0</v>
      </c>
      <c r="BC149" s="705"/>
      <c r="BD149" s="705"/>
      <c r="BE149" s="705"/>
      <c r="BF149" s="705"/>
      <c r="BG149" s="705"/>
      <c r="BH149" s="705"/>
      <c r="BI149" s="705"/>
      <c r="BJ149" s="705"/>
      <c r="BK149" s="697"/>
      <c r="BL149" s="697"/>
      <c r="BM149" s="698"/>
      <c r="BN149" s="39"/>
      <c r="CF149" s="377"/>
      <c r="CG149" s="714"/>
      <c r="CH149" s="690"/>
      <c r="CI149" s="698"/>
      <c r="CJ149" s="39"/>
      <c r="DB149" s="377"/>
      <c r="DC149" s="714"/>
      <c r="DD149" s="690"/>
      <c r="DE149" s="698"/>
      <c r="DF149" s="39"/>
      <c r="DX149" s="377"/>
      <c r="DY149" s="715"/>
      <c r="DZ149" s="716"/>
      <c r="EA149" s="717"/>
      <c r="EB149" s="39"/>
      <c r="ET149" s="377"/>
      <c r="EU149" s="715"/>
    </row>
    <row r="150" ht="10.5" customHeight="1">
      <c r="A150" s="686"/>
      <c r="B150" s="721"/>
      <c r="C150" s="721"/>
      <c r="D150" s="722"/>
      <c r="E150" s="722"/>
      <c r="F150" s="722"/>
      <c r="G150" s="722"/>
      <c r="H150" s="722"/>
      <c r="I150" s="722"/>
      <c r="J150" s="722"/>
      <c r="K150" s="722"/>
      <c r="L150" s="722"/>
      <c r="M150" s="722"/>
      <c r="N150" s="722"/>
      <c r="O150" s="722"/>
      <c r="P150" s="722"/>
      <c r="Q150" s="722"/>
      <c r="R150" s="723" t="str">
        <f>IFERROR(VLOOKUP(R148,Under_All,10,FALSE),"Unkown")</f>
        <v>/</v>
      </c>
      <c r="S150" s="724">
        <f>IFERROR(VLOOKUP(R150,Under_Lookup,41,false),0)</f>
        <v>0</v>
      </c>
      <c r="T150" s="722"/>
      <c r="U150" s="722"/>
      <c r="V150" s="722"/>
      <c r="W150" s="722"/>
      <c r="X150" s="722"/>
      <c r="Y150" s="722"/>
      <c r="Z150" s="722"/>
      <c r="AA150" s="722"/>
      <c r="AB150" s="722"/>
      <c r="AC150" s="722"/>
      <c r="AD150" s="721"/>
      <c r="AE150" s="721"/>
      <c r="AF150" s="721"/>
      <c r="AG150" s="721"/>
      <c r="AH150" s="721"/>
      <c r="AI150" s="725"/>
      <c r="AJ150" s="688"/>
      <c r="AK150" s="688"/>
      <c r="AL150" s="694"/>
      <c r="AM150" s="696"/>
      <c r="AN150" s="696"/>
      <c r="AO150" s="696"/>
      <c r="AP150" s="696"/>
      <c r="AQ150" s="696"/>
      <c r="AR150" s="696"/>
      <c r="AS150" s="696"/>
      <c r="AT150" s="696"/>
      <c r="AU150" s="696"/>
      <c r="AV150" s="696"/>
      <c r="AW150" s="696"/>
      <c r="AX150" s="696"/>
      <c r="AY150" s="696"/>
      <c r="AZ150" s="696"/>
      <c r="BA150" s="696"/>
      <c r="BB150" s="696"/>
      <c r="BC150" s="696"/>
      <c r="BD150" s="696"/>
      <c r="BE150" s="696"/>
      <c r="BF150" s="696"/>
      <c r="BG150" s="696"/>
      <c r="BH150" s="696"/>
      <c r="BI150" s="696"/>
      <c r="BJ150" s="696"/>
      <c r="BK150" s="697"/>
      <c r="BL150" s="697"/>
      <c r="BM150" s="698"/>
      <c r="BN150" s="39"/>
      <c r="CF150" s="377"/>
      <c r="CG150" s="722"/>
      <c r="CH150" s="690"/>
      <c r="CI150" s="698"/>
      <c r="CJ150" s="39"/>
      <c r="DB150" s="377"/>
      <c r="DC150" s="722"/>
      <c r="DD150" s="690"/>
      <c r="DE150" s="698"/>
      <c r="DF150" s="39"/>
      <c r="DX150" s="377"/>
      <c r="DY150" s="470"/>
      <c r="DZ150" s="194"/>
      <c r="EA150" s="473"/>
      <c r="EB150" s="39"/>
      <c r="ET150" s="377"/>
      <c r="EU150" s="470"/>
    </row>
    <row r="151" ht="10.5" customHeight="1">
      <c r="A151" s="686"/>
      <c r="B151" s="721"/>
      <c r="C151" s="726" t="s">
        <v>141</v>
      </c>
      <c r="I151" s="721"/>
      <c r="J151" s="721"/>
      <c r="K151" s="698"/>
      <c r="L151" s="726" t="s">
        <v>185</v>
      </c>
      <c r="Q151" s="721"/>
      <c r="R151" s="721"/>
      <c r="S151" s="726" t="s">
        <v>186</v>
      </c>
      <c r="AC151" s="721"/>
      <c r="AD151" s="721"/>
      <c r="AE151" s="721"/>
      <c r="AF151" s="721"/>
      <c r="AG151" s="721"/>
      <c r="AH151" s="721"/>
      <c r="AI151" s="725"/>
      <c r="AJ151" s="688"/>
      <c r="AK151" s="688"/>
      <c r="AL151" s="696"/>
      <c r="AM151" s="727" t="s">
        <v>15</v>
      </c>
      <c r="AS151" s="696"/>
      <c r="AT151" s="701" t="s">
        <v>187</v>
      </c>
      <c r="BJ151" s="702"/>
      <c r="BK151" s="697"/>
      <c r="BL151" s="697"/>
      <c r="BM151" s="698"/>
      <c r="BN151" s="25"/>
      <c r="BO151" s="26"/>
      <c r="BP151" s="26"/>
      <c r="BQ151" s="26"/>
      <c r="BR151" s="26"/>
      <c r="BS151" s="26"/>
      <c r="BT151" s="26"/>
      <c r="BU151" s="26"/>
      <c r="BV151" s="26"/>
      <c r="BW151" s="26"/>
      <c r="BX151" s="26"/>
      <c r="BY151" s="26"/>
      <c r="BZ151" s="26"/>
      <c r="CA151" s="26"/>
      <c r="CB151" s="26"/>
      <c r="CC151" s="26"/>
      <c r="CD151" s="26"/>
      <c r="CE151" s="26"/>
      <c r="CF151" s="27"/>
      <c r="CG151" s="728"/>
      <c r="CH151" s="690"/>
      <c r="CI151" s="698"/>
      <c r="CJ151" s="25"/>
      <c r="CK151" s="26"/>
      <c r="CL151" s="26"/>
      <c r="CM151" s="26"/>
      <c r="CN151" s="26"/>
      <c r="CO151" s="26"/>
      <c r="CP151" s="26"/>
      <c r="CQ151" s="26"/>
      <c r="CR151" s="26"/>
      <c r="CS151" s="26"/>
      <c r="CT151" s="26"/>
      <c r="CU151" s="26"/>
      <c r="CV151" s="26"/>
      <c r="CW151" s="26"/>
      <c r="CX151" s="26"/>
      <c r="CY151" s="26"/>
      <c r="CZ151" s="26"/>
      <c r="DA151" s="26"/>
      <c r="DB151" s="27"/>
      <c r="DC151" s="728"/>
      <c r="DD151" s="690"/>
      <c r="DE151" s="698"/>
      <c r="DF151" s="25"/>
      <c r="DG151" s="26"/>
      <c r="DH151" s="26"/>
      <c r="DI151" s="26"/>
      <c r="DJ151" s="26"/>
      <c r="DK151" s="26"/>
      <c r="DL151" s="26"/>
      <c r="DM151" s="26"/>
      <c r="DN151" s="26"/>
      <c r="DO151" s="26"/>
      <c r="DP151" s="26"/>
      <c r="DQ151" s="26"/>
      <c r="DR151" s="26"/>
      <c r="DS151" s="26"/>
      <c r="DT151" s="26"/>
      <c r="DU151" s="26"/>
      <c r="DV151" s="26"/>
      <c r="DW151" s="26"/>
      <c r="DX151" s="27"/>
      <c r="DY151" s="711"/>
      <c r="DZ151" s="194"/>
      <c r="EA151" s="473"/>
      <c r="EB151" s="25"/>
      <c r="EC151" s="26"/>
      <c r="ED151" s="26"/>
      <c r="EE151" s="26"/>
      <c r="EF151" s="26"/>
      <c r="EG151" s="26"/>
      <c r="EH151" s="26"/>
      <c r="EI151" s="26"/>
      <c r="EJ151" s="26"/>
      <c r="EK151" s="26"/>
      <c r="EL151" s="26"/>
      <c r="EM151" s="26"/>
      <c r="EN151" s="26"/>
      <c r="EO151" s="26"/>
      <c r="EP151" s="26"/>
      <c r="EQ151" s="26"/>
      <c r="ER151" s="26"/>
      <c r="ES151" s="26"/>
      <c r="ET151" s="27"/>
      <c r="EU151" s="711"/>
    </row>
    <row r="152" ht="10.5" customHeight="1">
      <c r="A152" s="686"/>
      <c r="B152" s="721"/>
      <c r="I152" s="722"/>
      <c r="J152" s="721"/>
      <c r="K152" s="721"/>
      <c r="Q152" s="722"/>
      <c r="R152" s="721"/>
      <c r="AC152" s="726"/>
      <c r="AH152" s="729"/>
      <c r="AI152" s="725"/>
      <c r="AJ152" s="688"/>
      <c r="AK152" s="730"/>
      <c r="AL152" s="694"/>
      <c r="AS152" s="718"/>
      <c r="BJ152" s="731"/>
      <c r="BK152" s="697"/>
      <c r="BL152" s="697"/>
      <c r="BM152" s="698"/>
      <c r="BN152" s="732" t="s">
        <v>188</v>
      </c>
      <c r="CG152" s="728"/>
      <c r="CH152" s="690"/>
      <c r="CI152" s="698"/>
      <c r="CJ152" s="732" t="s">
        <v>188</v>
      </c>
      <c r="DC152" s="728"/>
      <c r="DD152" s="690"/>
      <c r="DE152" s="698"/>
      <c r="DF152" s="732" t="s">
        <v>188</v>
      </c>
      <c r="DY152" s="711"/>
      <c r="DZ152" s="194"/>
      <c r="EA152" s="473"/>
      <c r="EB152" s="732" t="s">
        <v>188</v>
      </c>
      <c r="EU152" s="711"/>
    </row>
    <row r="153" ht="10.5" customHeight="1">
      <c r="A153" s="686"/>
      <c r="B153" s="721"/>
      <c r="C153" s="726" t="s">
        <v>137</v>
      </c>
      <c r="E153" s="733">
        <f>SUM(NPCALC!F146:G146)</f>
        <v>0</v>
      </c>
      <c r="K153" s="698"/>
      <c r="L153" s="706" t="str">
        <f>IF('BATTLE SHEET'!$AR$2=TRUE, RESOURCES!$AW$143, "VIT")</f>
        <v/>
      </c>
      <c r="N153" s="712"/>
      <c r="R153" s="721"/>
      <c r="S153" s="726" t="s">
        <v>202</v>
      </c>
      <c r="Z153" s="733" t="str">
        <f>CONCATENATE(E159:J160,NPCALC!F181,NPCALC!H181)</f>
        <v/>
      </c>
      <c r="AH153" s="714" t="str">
        <f>IF(AS153&lt;&gt;0,CONCATENATE("+",AS153),"")</f>
        <v/>
      </c>
      <c r="AI153" s="725"/>
      <c r="AJ153" s="688"/>
      <c r="AK153" s="734"/>
      <c r="AL153" s="700"/>
      <c r="AM153" s="415"/>
      <c r="AO153" s="479" t="str">
        <f>CONCATENATE(NPCALC!E159:I159)</f>
        <v/>
      </c>
      <c r="AS153" s="722">
        <f>0+AL154+IF(OR(AV153="PROSPIT",BD153="PROSPIT"),1,0)</f>
        <v>0</v>
      </c>
      <c r="AT153" s="701" t="b">
        <v>0</v>
      </c>
      <c r="AV153" s="393" t="str">
        <f>NPCALC!E155</f>
        <v>GENERIC</v>
      </c>
      <c r="BB153" s="701" t="b">
        <v>0</v>
      </c>
      <c r="BD153" s="393" t="str">
        <f>NPCALC!E156</f>
        <v>GENERIC</v>
      </c>
      <c r="BJ153" s="735" t="b">
        <f>IFERROR(__xludf.DUMMYFUNCTION("IFERROR(IF(COUNTIF(AV153:BI154, ""VAMPIRIC"")&gt;0,SPLIT(CA154,""d"")),"""")"),FALSE)</f>
        <v>0</v>
      </c>
      <c r="BK153" s="736"/>
      <c r="BL153" s="736"/>
      <c r="BM153" s="698"/>
      <c r="CG153" s="728"/>
      <c r="CH153" s="690"/>
      <c r="CI153" s="698"/>
      <c r="DC153" s="728"/>
      <c r="DD153" s="690"/>
      <c r="DE153" s="698"/>
      <c r="DY153" s="711"/>
      <c r="DZ153" s="194"/>
      <c r="EA153" s="473"/>
      <c r="EU153" s="711"/>
    </row>
    <row r="154" ht="10.5" customHeight="1">
      <c r="A154" s="686"/>
      <c r="B154" s="721"/>
      <c r="K154" s="737"/>
      <c r="R154" s="722"/>
      <c r="AH154" s="729"/>
      <c r="AI154" s="725"/>
      <c r="AJ154" s="688"/>
      <c r="AK154" s="734"/>
      <c r="AL154" s="700"/>
      <c r="AS154" s="737">
        <f>0+AL154+IF(OR(AV153="DERSE",BD153="DERSE"),1,0)</f>
        <v>0</v>
      </c>
      <c r="BJ154" s="735"/>
      <c r="BK154" s="736"/>
      <c r="BL154" s="736"/>
      <c r="BM154" s="698"/>
      <c r="CG154" s="728"/>
      <c r="CH154" s="690"/>
      <c r="CI154" s="698"/>
      <c r="DC154" s="728"/>
      <c r="DD154" s="690"/>
      <c r="DE154" s="698"/>
      <c r="DY154" s="711"/>
      <c r="DZ154" s="194"/>
      <c r="EA154" s="473"/>
      <c r="EU154" s="711"/>
    </row>
    <row r="155" ht="10.5" customHeight="1">
      <c r="A155" s="686"/>
      <c r="B155" s="721"/>
      <c r="C155" s="706" t="str">
        <f>IF('BATTLE SHEET'!$AR$2=TRUE, RESOURCES!$AU$143, "VIM")</f>
        <v/>
      </c>
      <c r="E155" s="738" t="str">
        <f>DEFAULT(R150,"VIM")</f>
        <v/>
      </c>
      <c r="F155" s="21"/>
      <c r="G155" s="21"/>
      <c r="H155" s="22"/>
      <c r="I155" s="733" t="str">
        <f>CONCATENATE(NPCALC!G147:H147)</f>
        <v/>
      </c>
      <c r="K155" s="724">
        <f>IFERROR(
SUM(0,
IF(OR(AV153="PLUSH",BD153="PLUSH",AV155="PLUSH",BD155="PLUSH",AV157="PLUSH",BD157="PLUSH",AV159="PLUSH",BD159="PLUSH",AV161="PLUSH",BD161="PLUSH",AV163="PLUSH",BD163="PLUSH"),1),
IF(OR(AV153="EQUINE",BD153="EQUINE",AV155="EQUINE",BD155="EQUINE",AV157="EQUINE",BD157="EQUINE",AV159="EQUINE",BD159="EQUINE",AV161="EQUINE",BD161="EQUINE",AV163="EQUINE",BD163="EQUINE"),1)
)
,0)</f>
        <v>0</v>
      </c>
      <c r="L155" s="415" t="str">
        <f>IF('BATTLE SHEET'!$AR$2=TRUE, RESOURCES!$AW$145, "GRIT")</f>
        <v/>
      </c>
      <c r="N155" s="739">
        <v>0.0</v>
      </c>
      <c r="R155" s="722"/>
      <c r="S155" s="726" t="s">
        <v>190</v>
      </c>
      <c r="Z155" s="733" t="str">
        <f>CONCATENATE(E157:J158,NPCALC!F183:G183)</f>
        <v/>
      </c>
      <c r="AH155" s="729"/>
      <c r="AI155" s="725"/>
      <c r="AJ155" s="688"/>
      <c r="AK155" s="734"/>
      <c r="AL155" s="740" t="str">
        <f>IFERROR(IF(AO155&lt;&gt;"",AO155,AO153))</f>
        <v/>
      </c>
      <c r="AM155" s="741" t="str">
        <f>T170</f>
        <v/>
      </c>
      <c r="AO155" s="433" t="str">
        <f>CONCATENATE(NPCALC!E175:G175)</f>
        <v/>
      </c>
      <c r="AS155" s="742">
        <f>IF(AO155&lt;&gt;"",
SUM(0+AL156+IF(OR(AV155="PROSPIT", BD155="PROSPIT"),1,0)),
AS153)</f>
        <v>0</v>
      </c>
      <c r="AT155" s="701" t="b">
        <v>0</v>
      </c>
      <c r="AV155" s="743" t="str">
        <f>NPCALC!E167</f>
        <v/>
      </c>
      <c r="AW155" s="179"/>
      <c r="AX155" s="179"/>
      <c r="AY155" s="179"/>
      <c r="AZ155" s="179"/>
      <c r="BA155" s="179"/>
      <c r="BB155" s="701" t="b">
        <v>0</v>
      </c>
      <c r="BD155" s="743" t="str">
        <f>NPCALC!E168</f>
        <v/>
      </c>
      <c r="BE155" s="179"/>
      <c r="BF155" s="179"/>
      <c r="BG155" s="179"/>
      <c r="BH155" s="179"/>
      <c r="BI155" s="177"/>
      <c r="BJ155" s="735"/>
      <c r="BK155" s="736"/>
      <c r="BL155" s="736"/>
      <c r="BM155" s="698"/>
      <c r="CG155" s="728"/>
      <c r="CH155" s="690"/>
      <c r="CI155" s="698"/>
      <c r="DC155" s="728"/>
      <c r="DD155" s="690"/>
      <c r="DE155" s="698"/>
      <c r="DY155" s="711"/>
      <c r="DZ155" s="194"/>
      <c r="EA155" s="473"/>
      <c r="EU155" s="711"/>
    </row>
    <row r="156" ht="10.5" customHeight="1">
      <c r="A156" s="686"/>
      <c r="B156" s="721"/>
      <c r="E156" s="39"/>
      <c r="H156" s="377"/>
      <c r="K156" s="718" t="str">
        <f>CONCATENATE(E155,I155)</f>
        <v/>
      </c>
      <c r="R156" s="722"/>
      <c r="AH156" s="729"/>
      <c r="AI156" s="725"/>
      <c r="AJ156" s="688"/>
      <c r="AK156" s="734"/>
      <c r="AL156" s="740"/>
      <c r="AS156" s="737">
        <f>IF(AO155&lt;&gt;"",
SUM(0+AL156+IF(OR(AV155="DERSE", BD155="DERSE"),1,0)),
AS154)</f>
        <v>0</v>
      </c>
      <c r="BI156" s="183"/>
      <c r="BJ156" s="735"/>
      <c r="BK156" s="736"/>
      <c r="BL156" s="736"/>
      <c r="BM156" s="698"/>
      <c r="CG156" s="728"/>
      <c r="CH156" s="690"/>
      <c r="CI156" s="698"/>
      <c r="DC156" s="728"/>
      <c r="DD156" s="690"/>
      <c r="DE156" s="698"/>
      <c r="DY156" s="711"/>
      <c r="DZ156" s="194"/>
      <c r="EA156" s="473"/>
      <c r="EU156" s="711"/>
    </row>
    <row r="157" ht="10.5" customHeight="1">
      <c r="A157" s="686"/>
      <c r="B157" s="721"/>
      <c r="C157" s="706" t="str">
        <f>IF('BATTLE SHEET'!$AR$2=TRUE, RESOURCES!$AU$145, "AGI")</f>
        <v/>
      </c>
      <c r="E157" s="738" t="str">
        <f>DEFAULT(R150, "AGI")</f>
        <v/>
      </c>
      <c r="F157" s="21"/>
      <c r="G157" s="21"/>
      <c r="H157" s="22"/>
      <c r="I157" s="733" t="str">
        <f>CONCATENATE(NPCALC!G148:H148)</f>
        <v/>
      </c>
      <c r="K157" s="718">
        <f>IFERROR(
SUM(0,
IF(OR(AV153="FURRY",BD153="FURRY",AV155="FURRY",BD155="FURRY",AV157="FURRY",BD157="FURRY",AV159="FURRY",BD159="FURRY",AV161="FURRY",BD161="FURRY",AV163="FURRY",BD163="FURRY"),1),
IF(OR(AV153="EQUINE",BD153="EQUINE",AV155="EQUINE",BD155="EQUINE",AV157="EQUINE",BD157="EQUINE",AV159="EQUINE",BD159="EQUINE",AV161="EQUINE",BD161="EQUINE",AV163="EQUINE",BD163="EQUINE"),1)
)
,0)</f>
        <v>0</v>
      </c>
      <c r="L157" s="415" t="str">
        <f>IF('BATTLE SHEET'!$AR$2=TRUE, RESOURCES!$AW$147, "GUT")</f>
        <v/>
      </c>
      <c r="N157" s="739">
        <v>0.0</v>
      </c>
      <c r="R157" s="722"/>
      <c r="S157" s="726" t="s">
        <v>191</v>
      </c>
      <c r="Z157" s="733" t="str">
        <f>CONCATENATE(E161:J162,NPCALC!F182:G182)</f>
        <v/>
      </c>
      <c r="AH157" s="729"/>
      <c r="AI157" s="725"/>
      <c r="AJ157" s="688"/>
      <c r="AK157" s="734"/>
      <c r="AL157" s="740" t="str">
        <f>IFERROR(IF(AO157&lt;&gt;"",AO157,AO153))</f>
        <v/>
      </c>
      <c r="AM157" s="415"/>
      <c r="AO157" s="433" t="str">
        <f>CONCATENATE(NPCALC!AD153:AH153)</f>
        <v/>
      </c>
      <c r="AS157" s="742">
        <f>IF(AO157&lt;&gt;"",
SUM(0+AL158+IF(OR(AV157="PROSPIT", BD157="PROSPIT"),1,0)),
AS153)</f>
        <v>0</v>
      </c>
      <c r="AT157" s="701" t="b">
        <v>0</v>
      </c>
      <c r="AV157" s="743" t="str">
        <f>NPCALC!AD148</f>
        <v/>
      </c>
      <c r="AW157" s="179"/>
      <c r="AX157" s="179"/>
      <c r="AY157" s="179"/>
      <c r="AZ157" s="179"/>
      <c r="BA157" s="179"/>
      <c r="BB157" s="701" t="b">
        <v>0</v>
      </c>
      <c r="BD157" s="743" t="str">
        <f>NPCALC!AD149</f>
        <v/>
      </c>
      <c r="BE157" s="179"/>
      <c r="BF157" s="179"/>
      <c r="BG157" s="179"/>
      <c r="BH157" s="179"/>
      <c r="BI157" s="177"/>
      <c r="BJ157" s="735" t="b">
        <f>IFERROR(__xludf.DUMMYFUNCTION("IFERROR(IF(COUNTIF(AV157:BI158, ""VAMPIRIC"")&gt;0,SPLIT(#REF!,""d"")),"""")"),FALSE)</f>
        <v>0</v>
      </c>
      <c r="BK157" s="736"/>
      <c r="BL157" s="736"/>
      <c r="BM157" s="698"/>
      <c r="CG157" s="728"/>
      <c r="CH157" s="690"/>
      <c r="CI157" s="698"/>
      <c r="DC157" s="728"/>
      <c r="DD157" s="690"/>
      <c r="DE157" s="698"/>
      <c r="DY157" s="711"/>
      <c r="DZ157" s="194"/>
      <c r="EA157" s="473"/>
      <c r="EU157" s="711"/>
    </row>
    <row r="158" ht="10.5" customHeight="1">
      <c r="A158" s="686"/>
      <c r="B158" s="721"/>
      <c r="E158" s="39"/>
      <c r="H158" s="377"/>
      <c r="K158" s="718" t="str">
        <f>CONCATENATE(E157,I157)</f>
        <v/>
      </c>
      <c r="R158" s="722"/>
      <c r="AH158" s="729"/>
      <c r="AI158" s="725"/>
      <c r="AJ158" s="688"/>
      <c r="AK158" s="734"/>
      <c r="AL158" s="744"/>
      <c r="AS158" s="737">
        <f>IF(AO157&lt;&gt;"",
SUM(0+AL158+IF(OR(AV157="DERSE", BD157="DERSE"),1,0)),
AS154)</f>
        <v>0</v>
      </c>
      <c r="BI158" s="183"/>
      <c r="BJ158" s="735"/>
      <c r="BK158" s="736"/>
      <c r="BL158" s="736"/>
      <c r="BM158" s="698"/>
      <c r="BN158" s="745"/>
      <c r="BO158" s="746"/>
      <c r="BP158" s="746"/>
      <c r="BQ158" s="746"/>
      <c r="BR158" s="746"/>
      <c r="BS158" s="746"/>
      <c r="BT158" s="746"/>
      <c r="BU158" s="746"/>
      <c r="BV158" s="746"/>
      <c r="BW158" s="746"/>
      <c r="BX158" s="746"/>
      <c r="BY158" s="746"/>
      <c r="BZ158" s="746"/>
      <c r="CA158" s="746"/>
      <c r="CB158" s="746"/>
      <c r="CC158" s="746"/>
      <c r="CD158" s="746"/>
      <c r="CE158" s="746"/>
      <c r="CF158" s="746"/>
      <c r="CG158" s="746"/>
      <c r="CH158" s="690"/>
      <c r="CI158" s="698"/>
      <c r="CJ158" s="745"/>
      <c r="CK158" s="746"/>
      <c r="CL158" s="746"/>
      <c r="CM158" s="746"/>
      <c r="CN158" s="746"/>
      <c r="CO158" s="746"/>
      <c r="CP158" s="746"/>
      <c r="CQ158" s="746"/>
      <c r="CR158" s="746"/>
      <c r="CS158" s="746"/>
      <c r="CT158" s="746"/>
      <c r="CU158" s="746"/>
      <c r="CV158" s="746"/>
      <c r="CW158" s="746"/>
      <c r="CX158" s="746"/>
      <c r="CY158" s="746"/>
      <c r="CZ158" s="746"/>
      <c r="DA158" s="746"/>
      <c r="DB158" s="746"/>
      <c r="DC158" s="746"/>
      <c r="DD158" s="690"/>
      <c r="DE158" s="698"/>
      <c r="DF158" s="745"/>
      <c r="DG158" s="746"/>
      <c r="DH158" s="746"/>
      <c r="DI158" s="746"/>
      <c r="DJ158" s="746"/>
      <c r="DK158" s="746"/>
      <c r="DL158" s="746"/>
      <c r="DM158" s="746"/>
      <c r="DN158" s="746"/>
      <c r="DO158" s="746"/>
      <c r="DP158" s="746"/>
      <c r="DQ158" s="746"/>
      <c r="DR158" s="746"/>
      <c r="DS158" s="746"/>
      <c r="DT158" s="746"/>
      <c r="DU158" s="746"/>
      <c r="DV158" s="746"/>
      <c r="DW158" s="746"/>
      <c r="DX158" s="746"/>
      <c r="DY158" s="711"/>
      <c r="DZ158" s="194"/>
      <c r="EA158" s="473"/>
      <c r="EB158" s="473"/>
      <c r="EC158" s="711"/>
      <c r="ED158" s="711"/>
      <c r="EE158" s="711"/>
      <c r="EF158" s="711"/>
      <c r="EG158" s="711"/>
      <c r="EH158" s="711"/>
      <c r="EI158" s="711"/>
      <c r="EJ158" s="711"/>
      <c r="EK158" s="711"/>
      <c r="EL158" s="711"/>
      <c r="EM158" s="711"/>
      <c r="EN158" s="711"/>
      <c r="EO158" s="711"/>
      <c r="EP158" s="711"/>
      <c r="EQ158" s="711"/>
      <c r="ER158" s="711"/>
      <c r="ES158" s="711"/>
      <c r="ET158" s="711"/>
      <c r="EU158" s="711"/>
    </row>
    <row r="159" ht="10.5" customHeight="1">
      <c r="A159" s="686"/>
      <c r="B159" s="721"/>
      <c r="C159" s="706" t="str">
        <f>IF('BATTLE SHEET'!$AR$2=TRUE, RESOURCES!$AU$147, "WIT")</f>
        <v/>
      </c>
      <c r="E159" s="738" t="str">
        <f>DEFAULT(R150, "WIT")</f>
        <v/>
      </c>
      <c r="F159" s="21"/>
      <c r="G159" s="21"/>
      <c r="H159" s="22"/>
      <c r="I159" s="733" t="str">
        <f>CONCATENATE(NPCALC!G149:H149)</f>
        <v/>
      </c>
      <c r="K159" s="718">
        <f>IFERROR(
SUM(0,
IF(OR(AV153="WIZARD",BD153="WIZARD",AV155="WIZARD",BD155="WIZARD",AV157="WIZARD",BD157="WIZARD",AV159="WIZARD",BD159="WIZARD",AV161="WIZARD",BD161="WIZARD",AV163="WIZARD",BD163="WIZARD"),1),
IF(OR(AV153="FAIRY",BD153="FAIRY",AV155="FAIRY",BD155="FAIRY",AV157="FAIRY",BD157="FAIRY",AV159="FAIRY",BD159="FAIRY",AV161="FAIRY",BD161="FAIRY",AV163="FAIRY",BD163="FAIRY"),1)
)
,0)</f>
        <v>0</v>
      </c>
      <c r="L159" s="415" t="str">
        <f>IF('BATTLE SHEET'!$AR$2=TRUE, RESOURCES!$AW$149, "TMP")</f>
        <v/>
      </c>
      <c r="N159" s="739">
        <v>1.0</v>
      </c>
      <c r="R159" s="722"/>
      <c r="S159" s="726" t="s">
        <v>192</v>
      </c>
      <c r="Z159" s="733" t="str">
        <f>CONCATENATE(E155:J156,NPCALC!F180, NPCALC!H180)</f>
        <v/>
      </c>
      <c r="AH159" s="729"/>
      <c r="AI159" s="725"/>
      <c r="AJ159" s="688"/>
      <c r="AK159" s="734"/>
      <c r="AL159" s="740" t="str">
        <f>IFERROR(IF(AO159&lt;&gt;"",AO159,AO153))</f>
        <v/>
      </c>
      <c r="AM159" s="415"/>
      <c r="AO159" s="433" t="str">
        <f>CONCATENATE(NPCALC!AD164:AH164)</f>
        <v/>
      </c>
      <c r="AS159" s="742">
        <f>IF(AO159&lt;&gt;"",
SUM(0+AL160+IF(OR(AV159="PROSPIT", BD159="PROSPIT"),1,0)),
AS153)</f>
        <v>0</v>
      </c>
      <c r="AT159" s="701" t="b">
        <v>0</v>
      </c>
      <c r="AV159" s="743" t="str">
        <f>NPCALC!AD160</f>
        <v/>
      </c>
      <c r="AW159" s="179"/>
      <c r="AX159" s="179"/>
      <c r="AY159" s="179"/>
      <c r="AZ159" s="179"/>
      <c r="BA159" s="179"/>
      <c r="BB159" s="701" t="b">
        <v>0</v>
      </c>
      <c r="BD159" s="743" t="str">
        <f>NPCALC!AD161</f>
        <v/>
      </c>
      <c r="BE159" s="179"/>
      <c r="BF159" s="179"/>
      <c r="BG159" s="179"/>
      <c r="BH159" s="179"/>
      <c r="BI159" s="177"/>
      <c r="BJ159" s="735" t="b">
        <f>IFERROR(__xludf.DUMMYFUNCTION("IFERROR(IF(COUNTIF(AV159:BI160, ""VAMPIRIC"")&gt;0,SPLIT(#REF!,""d"")),"""")"),FALSE)</f>
        <v>0</v>
      </c>
      <c r="BK159" s="736"/>
      <c r="BL159" s="736"/>
      <c r="BM159" s="698"/>
      <c r="BN159" s="745"/>
      <c r="BO159" s="745"/>
      <c r="BP159" s="745"/>
      <c r="BQ159" s="745"/>
      <c r="BR159" s="745"/>
      <c r="BS159" s="745"/>
      <c r="BT159" s="745"/>
      <c r="BU159" s="745"/>
      <c r="BV159" s="745"/>
      <c r="BW159" s="745"/>
      <c r="BX159" s="745"/>
      <c r="BY159" s="745"/>
      <c r="BZ159" s="745"/>
      <c r="CA159" s="745"/>
      <c r="CB159" s="745"/>
      <c r="CC159" s="745"/>
      <c r="CD159" s="745"/>
      <c r="CE159" s="745"/>
      <c r="CF159" s="745"/>
      <c r="CG159" s="745"/>
      <c r="CH159" s="690"/>
      <c r="CI159" s="698"/>
      <c r="CJ159" s="745"/>
      <c r="CK159" s="745"/>
      <c r="CL159" s="745"/>
      <c r="CM159" s="745"/>
      <c r="CN159" s="745"/>
      <c r="CO159" s="745"/>
      <c r="CP159" s="745"/>
      <c r="CQ159" s="745"/>
      <c r="CR159" s="745"/>
      <c r="CS159" s="745"/>
      <c r="CT159" s="745"/>
      <c r="CU159" s="745"/>
      <c r="CV159" s="745"/>
      <c r="CW159" s="745"/>
      <c r="CX159" s="745"/>
      <c r="CY159" s="745"/>
      <c r="CZ159" s="745"/>
      <c r="DA159" s="745"/>
      <c r="DB159" s="745"/>
      <c r="DC159" s="745"/>
      <c r="DD159" s="690"/>
      <c r="DE159" s="698"/>
      <c r="DF159" s="745"/>
      <c r="DG159" s="745"/>
      <c r="DH159" s="745"/>
      <c r="DI159" s="745"/>
      <c r="DJ159" s="745"/>
      <c r="DK159" s="745"/>
      <c r="DL159" s="745"/>
      <c r="DM159" s="745"/>
      <c r="DN159" s="745"/>
      <c r="DO159" s="745"/>
      <c r="DP159" s="745"/>
      <c r="DQ159" s="745"/>
      <c r="DR159" s="745"/>
      <c r="DS159" s="745"/>
      <c r="DT159" s="745"/>
      <c r="DU159" s="745"/>
      <c r="DV159" s="745"/>
      <c r="DW159" s="745"/>
      <c r="DX159" s="745"/>
      <c r="DY159" s="473"/>
      <c r="DZ159" s="194"/>
      <c r="EA159" s="473"/>
      <c r="EB159" s="473"/>
      <c r="EC159" s="473"/>
      <c r="ED159" s="473"/>
      <c r="EE159" s="473"/>
      <c r="EF159" s="473"/>
      <c r="EG159" s="473"/>
      <c r="EH159" s="473"/>
      <c r="EI159" s="473"/>
      <c r="EJ159" s="473"/>
      <c r="EK159" s="473"/>
      <c r="EL159" s="473"/>
      <c r="EM159" s="473"/>
      <c r="EN159" s="473"/>
      <c r="EO159" s="473"/>
      <c r="EP159" s="473"/>
      <c r="EQ159" s="473"/>
      <c r="ER159" s="473"/>
      <c r="ES159" s="473"/>
      <c r="ET159" s="473"/>
      <c r="EU159" s="473"/>
    </row>
    <row r="160" ht="10.5" customHeight="1">
      <c r="A160" s="686"/>
      <c r="B160" s="721"/>
      <c r="E160" s="39"/>
      <c r="H160" s="377"/>
      <c r="K160" s="718" t="str">
        <f>CONCATENATE(E159,I159)</f>
        <v/>
      </c>
      <c r="R160" s="722"/>
      <c r="AH160" s="729"/>
      <c r="AI160" s="725"/>
      <c r="AJ160" s="688"/>
      <c r="AK160" s="734"/>
      <c r="AL160" s="744"/>
      <c r="AS160" s="737">
        <f>IF(AO159&lt;&gt;"",
SUM(0+AL160+IF(OR(AV159="DERSE", BD159="DERSE"),1,0)),
AS154)</f>
        <v>0</v>
      </c>
      <c r="BI160" s="183"/>
      <c r="BJ160" s="735"/>
      <c r="BK160" s="736"/>
      <c r="BL160" s="736"/>
      <c r="BM160" s="698"/>
      <c r="BN160" s="706"/>
      <c r="BW160" s="691"/>
      <c r="BX160" s="706"/>
      <c r="CG160" s="691"/>
      <c r="CH160" s="690"/>
      <c r="CI160" s="698"/>
      <c r="CJ160" s="706"/>
      <c r="CS160" s="691"/>
      <c r="CT160" s="706"/>
      <c r="DC160" s="691"/>
      <c r="DD160" s="690"/>
      <c r="DE160" s="698"/>
      <c r="DF160" s="706"/>
      <c r="DO160" s="691"/>
      <c r="DP160" s="706"/>
      <c r="DY160" s="473"/>
      <c r="DZ160" s="194"/>
      <c r="EA160" s="473"/>
      <c r="EB160" s="706"/>
      <c r="EK160" s="473"/>
      <c r="EL160" s="707"/>
      <c r="EU160" s="473"/>
    </row>
    <row r="161" ht="10.5" customHeight="1">
      <c r="A161" s="686"/>
      <c r="B161" s="721"/>
      <c r="C161" s="706" t="str">
        <f>IF('BATTLE SHEET'!$AR$2=TRUE, RESOURCES!$AU$149, "CRM")</f>
        <v/>
      </c>
      <c r="E161" s="738" t="str">
        <f>DEFAULT(R150, "CRM")</f>
        <v/>
      </c>
      <c r="F161" s="21"/>
      <c r="G161" s="21"/>
      <c r="H161" s="22"/>
      <c r="I161" s="733" t="str">
        <f>CONCATENATE(NPCALC!G150:H150)</f>
        <v/>
      </c>
      <c r="K161" s="718">
        <f>IFERROR(
SUM(0,
IF(OR(AV153="HARLEQUIN",BD153="HARLEQUIN",AV155="HARLEQUIN",BD155="HARLEQUIN",AV157="HARLEQUIN",BD157="HARLEQUIN",AV159="HARLEQUIN",BD159="HARLEQUIN",AV161="HARLEQUIN",BD161="HARLEQUIN",AV163="HARLEQUIN",BD163="HARLEQUIN"),1),
IF(OR(AV153="FAIRY",BD153="FAIRY",AV155="FAIRY",BD155="FAIRY",AV157="FAIRY",BD157="FAIRY",AV159="FAIRY",BD159="FAIRY",AV161="FAIRY",BD161="FAIRY",AV163="FAIRY",BD163="FAIRY"),1)
)
,0)</f>
        <v>0</v>
      </c>
      <c r="L161" s="747" t="str">
        <f>IF('BATTLE SHEET'!$AR$2=TRUE, RESOURCES!$AW$151, "PG")</f>
        <v/>
      </c>
      <c r="N161" s="739">
        <v>0.0</v>
      </c>
      <c r="R161" s="722"/>
      <c r="S161" s="726" t="s">
        <v>193</v>
      </c>
      <c r="Z161" s="733" t="str">
        <f>CONCATENATE(E157:J158,NPCALC!F180,NPCALC!O182:P182)</f>
        <v/>
      </c>
      <c r="AH161" s="729"/>
      <c r="AI161" s="725"/>
      <c r="AJ161" s="688"/>
      <c r="AK161" s="734"/>
      <c r="AL161" s="740" t="str">
        <f>IFERROR(IF(AO161&lt;&gt;"",AO161,AO153))</f>
        <v/>
      </c>
      <c r="AM161" s="415"/>
      <c r="AO161" s="433" t="str">
        <f>CONCATENATE(NPCALC!AD175:AH175)</f>
        <v/>
      </c>
      <c r="AS161" s="742">
        <f>IF(AO161&lt;&gt;"",
SUM(0+AL162+IF(OR(AV161="PROSPIT", BD161="PROSPIT"),1,0)),
AS153)</f>
        <v>0</v>
      </c>
      <c r="AT161" s="701" t="b">
        <v>0</v>
      </c>
      <c r="AV161" s="743" t="str">
        <f>NPCALC!AD171</f>
        <v/>
      </c>
      <c r="AW161" s="179"/>
      <c r="AX161" s="179"/>
      <c r="AY161" s="179"/>
      <c r="AZ161" s="179"/>
      <c r="BA161" s="179"/>
      <c r="BB161" s="701" t="b">
        <v>0</v>
      </c>
      <c r="BD161" s="743" t="str">
        <f>NPCALC!AD172</f>
        <v/>
      </c>
      <c r="BE161" s="179"/>
      <c r="BF161" s="179"/>
      <c r="BG161" s="179"/>
      <c r="BH161" s="179"/>
      <c r="BI161" s="177"/>
      <c r="BJ161" s="735" t="b">
        <f>IFERROR(__xludf.DUMMYFUNCTION("IFERROR(IF(COUNTIF(AV161:BI162, ""VAMPIRIC"")&gt;0,SPLIT(#REF!,""d"")),"""")"),FALSE)</f>
        <v>0</v>
      </c>
      <c r="BK161" s="748"/>
      <c r="BL161" s="748"/>
      <c r="BM161" s="698"/>
      <c r="BW161" s="704"/>
      <c r="CG161" s="704"/>
      <c r="CH161" s="690"/>
      <c r="CI161" s="698"/>
      <c r="CS161" s="704"/>
      <c r="DC161" s="704"/>
      <c r="DD161" s="690"/>
      <c r="DE161" s="698"/>
      <c r="DO161" s="704"/>
      <c r="DY161" s="711"/>
      <c r="DZ161" s="194"/>
      <c r="EA161" s="473"/>
      <c r="EK161" s="711"/>
      <c r="EU161" s="711"/>
    </row>
    <row r="162" ht="10.5" customHeight="1">
      <c r="A162" s="686"/>
      <c r="B162" s="721"/>
      <c r="E162" s="39"/>
      <c r="H162" s="377"/>
      <c r="K162" s="718" t="str">
        <f>CONCATENATE(E161,I161)</f>
        <v/>
      </c>
      <c r="R162" s="722"/>
      <c r="AH162" s="729"/>
      <c r="AI162" s="725"/>
      <c r="AJ162" s="688"/>
      <c r="AK162" s="734"/>
      <c r="AL162" s="740"/>
      <c r="AS162" s="737">
        <f>IF(AO161&lt;&gt;"",
SUM(0+AL162+IF(OR(AV161="DERSE", BD161="DERSE"),1,0)),
AS154)</f>
        <v>0</v>
      </c>
      <c r="BI162" s="183"/>
      <c r="BJ162" s="735"/>
      <c r="BK162" s="748"/>
      <c r="BL162" s="748"/>
      <c r="BM162" s="698"/>
      <c r="BN162" s="713" t="str">
        <f>IFERROR(__xludf.DUMMYFUNCTION("ifNA(REGEXREPLACE( VLOOKUP(BX160,Relationship,2,false), ""you"", BN160))"),"")</f>
        <v/>
      </c>
      <c r="BO162" s="21"/>
      <c r="BP162" s="21"/>
      <c r="BQ162" s="21"/>
      <c r="BR162" s="21"/>
      <c r="BS162" s="21"/>
      <c r="BT162" s="21"/>
      <c r="BU162" s="21"/>
      <c r="BV162" s="21"/>
      <c r="BW162" s="21"/>
      <c r="BX162" s="21"/>
      <c r="BY162" s="21"/>
      <c r="BZ162" s="21"/>
      <c r="CA162" s="21"/>
      <c r="CB162" s="21"/>
      <c r="CC162" s="21"/>
      <c r="CD162" s="21"/>
      <c r="CE162" s="21"/>
      <c r="CF162" s="22"/>
      <c r="CG162" s="714"/>
      <c r="CH162" s="690"/>
      <c r="CI162" s="698"/>
      <c r="CJ162" s="713" t="str">
        <f>IFERROR(__xludf.DUMMYFUNCTION("ifNA(REGEXREPLACE( VLOOKUP(CT160,Relationship,2,false), ""you"", CJ160))"),"")</f>
        <v/>
      </c>
      <c r="CK162" s="21"/>
      <c r="CL162" s="21"/>
      <c r="CM162" s="21"/>
      <c r="CN162" s="21"/>
      <c r="CO162" s="21"/>
      <c r="CP162" s="21"/>
      <c r="CQ162" s="21"/>
      <c r="CR162" s="21"/>
      <c r="CS162" s="21"/>
      <c r="CT162" s="21"/>
      <c r="CU162" s="21"/>
      <c r="CV162" s="21"/>
      <c r="CW162" s="21"/>
      <c r="CX162" s="21"/>
      <c r="CY162" s="21"/>
      <c r="CZ162" s="21"/>
      <c r="DA162" s="21"/>
      <c r="DB162" s="22"/>
      <c r="DC162" s="714"/>
      <c r="DD162" s="690"/>
      <c r="DE162" s="698"/>
      <c r="DF162" s="713" t="str">
        <f>IFERROR(__xludf.DUMMYFUNCTION("ifNA(REGEXREPLACE( VLOOKUP(DP160,Relationship,2,false), ""you"", DF160))"),"")</f>
        <v/>
      </c>
      <c r="DG162" s="21"/>
      <c r="DH162" s="21"/>
      <c r="DI162" s="21"/>
      <c r="DJ162" s="21"/>
      <c r="DK162" s="21"/>
      <c r="DL162" s="21"/>
      <c r="DM162" s="21"/>
      <c r="DN162" s="21"/>
      <c r="DO162" s="21"/>
      <c r="DP162" s="21"/>
      <c r="DQ162" s="21"/>
      <c r="DR162" s="21"/>
      <c r="DS162" s="21"/>
      <c r="DT162" s="21"/>
      <c r="DU162" s="21"/>
      <c r="DV162" s="21"/>
      <c r="DW162" s="21"/>
      <c r="DX162" s="22"/>
      <c r="DY162" s="715"/>
      <c r="DZ162" s="716"/>
      <c r="EA162" s="717"/>
      <c r="EB162" s="713" t="str">
        <f>IFERROR(__xludf.DUMMYFUNCTION("ifNA(REGEXREPLACE( VLOOKUP(EL160,Relationship,2,false), ""you"", EB160))"),"")</f>
        <v/>
      </c>
      <c r="EC162" s="21"/>
      <c r="ED162" s="21"/>
      <c r="EE162" s="21"/>
      <c r="EF162" s="21"/>
      <c r="EG162" s="21"/>
      <c r="EH162" s="21"/>
      <c r="EI162" s="21"/>
      <c r="EJ162" s="21"/>
      <c r="EK162" s="21"/>
      <c r="EL162" s="21"/>
      <c r="EM162" s="21"/>
      <c r="EN162" s="21"/>
      <c r="EO162" s="21"/>
      <c r="EP162" s="21"/>
      <c r="EQ162" s="21"/>
      <c r="ER162" s="21"/>
      <c r="ES162" s="21"/>
      <c r="ET162" s="22"/>
      <c r="EU162" s="715"/>
    </row>
    <row r="163" ht="10.5" customHeight="1">
      <c r="A163" s="686"/>
      <c r="B163" s="721"/>
      <c r="C163" s="706" t="str">
        <f>IF('BATTLE SHEET'!$AR$2=TRUE, RESOURCES!$AU$151, "STM")</f>
        <v/>
      </c>
      <c r="E163" s="738" t="str">
        <f>DEFAULT(R150, "STM")</f>
        <v/>
      </c>
      <c r="F163" s="21"/>
      <c r="G163" s="21"/>
      <c r="H163" s="22"/>
      <c r="I163" s="733" t="str">
        <f>CONCATENATE(NPCALC!G151:H151)</f>
        <v/>
      </c>
      <c r="K163" s="718">
        <f>IFERROR(
SUM(0,
IF(OR(AV153="ELECTRIC",BD153="ELECTRIC",AV155="ELECTRIC",BD155="ELECTRIC",AV157="ELECTRIC",BD157="ELECTRIC",AV159="ELECTRIC",BD159="ELECTRIC",AV161="ELECTRIC",BD161="ELECTRIC",AV163="ELECTRIC",BD163="ELECTRIC"),1),
IF(OR(AV153="NUCLEAR",BD153="NUCLEAR",AV155="NUCLEAR",BD155="NUCLEAR",AV157="NUCLEAR",BD157="NUCLEAR",AV159="NUCLEAR",BD159="NUCLEAR",AV161="NUCLEAR",BD161="NUCLEAR",AV163="NUCLEAR",BD163="NUCLEAR"),2)
)
,0)</f>
        <v>0</v>
      </c>
      <c r="L163" s="415" t="str">
        <f>IF('BATTLE SHEET'!$AR$2=TRUE, RESOURCES!$AW$153, "CRG")</f>
        <v/>
      </c>
      <c r="N163" s="739">
        <v>0.0</v>
      </c>
      <c r="R163" s="722"/>
      <c r="S163" s="726" t="s">
        <v>42</v>
      </c>
      <c r="Y163" s="729"/>
      <c r="Z163" s="729"/>
      <c r="AA163" s="729"/>
      <c r="AB163" s="729"/>
      <c r="AC163" s="729"/>
      <c r="AD163" s="729"/>
      <c r="AE163" s="729"/>
      <c r="AF163" s="729"/>
      <c r="AG163" s="729"/>
      <c r="AH163" s="729"/>
      <c r="AI163" s="725"/>
      <c r="AJ163" s="688"/>
      <c r="AK163" s="734"/>
      <c r="AL163" s="740" t="str">
        <f>IFERROR(IF(AO163&lt;&gt;"",AO163,AO153))</f>
        <v/>
      </c>
      <c r="AM163" s="415"/>
      <c r="AO163" s="433" t="str">
        <f>CONCATENATE(NPCALC!AD186:AH186)</f>
        <v/>
      </c>
      <c r="AS163" s="742">
        <f>IF(AO163&lt;&gt;"",
SUM(0+AL164+IF(OR(AV163="PROSPIT", BD163="PROSPIT"),1,0)),
AS153)</f>
        <v>0</v>
      </c>
      <c r="AT163" s="701" t="b">
        <v>0</v>
      </c>
      <c r="AV163" s="743" t="str">
        <f>NPCALC!AD182</f>
        <v/>
      </c>
      <c r="AW163" s="179"/>
      <c r="AX163" s="179"/>
      <c r="AY163" s="179"/>
      <c r="AZ163" s="179"/>
      <c r="BA163" s="179"/>
      <c r="BB163" s="701" t="b">
        <v>0</v>
      </c>
      <c r="BD163" s="743" t="str">
        <f>NPCALC!AD183</f>
        <v/>
      </c>
      <c r="BE163" s="179"/>
      <c r="BF163" s="179"/>
      <c r="BG163" s="179"/>
      <c r="BH163" s="179"/>
      <c r="BI163" s="177"/>
      <c r="BJ163" s="735" t="b">
        <f>IFERROR(__xludf.DUMMYFUNCTION("IFERROR(IF(COUNTIF(AV163:BI164, ""VAMPIRIC"")&gt;0,SPLIT(#REF!,""d"")),"""")"),FALSE)</f>
        <v>0</v>
      </c>
      <c r="BK163" s="736"/>
      <c r="BL163" s="736"/>
      <c r="BM163" s="698"/>
      <c r="BN163" s="39"/>
      <c r="CF163" s="377"/>
      <c r="CG163" s="714"/>
      <c r="CH163" s="690"/>
      <c r="CI163" s="698"/>
      <c r="CJ163" s="39"/>
      <c r="DB163" s="377"/>
      <c r="DC163" s="714"/>
      <c r="DD163" s="690"/>
      <c r="DE163" s="698"/>
      <c r="DF163" s="39"/>
      <c r="DX163" s="377"/>
      <c r="DY163" s="715"/>
      <c r="DZ163" s="716"/>
      <c r="EA163" s="717"/>
      <c r="EB163" s="39"/>
      <c r="ET163" s="377"/>
      <c r="EU163" s="715"/>
    </row>
    <row r="164" ht="10.5" customHeight="1">
      <c r="A164" s="686"/>
      <c r="B164" s="721"/>
      <c r="E164" s="39"/>
      <c r="H164" s="377"/>
      <c r="K164" s="718" t="str">
        <f>CONCATENATE(E163,I163)</f>
        <v/>
      </c>
      <c r="R164" s="722"/>
      <c r="Y164" s="726"/>
      <c r="AH164" s="729"/>
      <c r="AI164" s="725"/>
      <c r="AJ164" s="688"/>
      <c r="AK164" s="734"/>
      <c r="AL164" s="744"/>
      <c r="AS164" s="737">
        <f>IF(AO163&lt;&gt;"",
SUM(0+AL164+IF(OR(AV163="DERSE", BD163="DERSE"),1,0)),
AS154)</f>
        <v>0</v>
      </c>
      <c r="BI164" s="183"/>
      <c r="BJ164" s="735"/>
      <c r="BK164" s="736"/>
      <c r="BL164" s="736"/>
      <c r="BM164" s="698"/>
      <c r="BN164" s="39"/>
      <c r="CF164" s="377"/>
      <c r="CG164" s="722"/>
      <c r="CH164" s="690"/>
      <c r="CI164" s="698"/>
      <c r="CJ164" s="39"/>
      <c r="DB164" s="377"/>
      <c r="DC164" s="722"/>
      <c r="DD164" s="690"/>
      <c r="DE164" s="698"/>
      <c r="DF164" s="39"/>
      <c r="DX164" s="377"/>
      <c r="DY164" s="470"/>
      <c r="DZ164" s="194"/>
      <c r="EA164" s="473"/>
      <c r="EB164" s="39"/>
      <c r="ET164" s="377"/>
      <c r="EU164" s="470"/>
    </row>
    <row r="165" ht="10.5" customHeight="1">
      <c r="A165" s="686"/>
      <c r="B165" s="721"/>
      <c r="C165" s="706" t="str">
        <f>IF('BATTLE SHEET'!$AR$2=TRUE, RESOURCES!$AU$153, "AP")</f>
        <v/>
      </c>
      <c r="E165" s="749"/>
      <c r="F165" s="21"/>
      <c r="G165" s="21"/>
      <c r="H165" s="21"/>
      <c r="I165" s="21"/>
      <c r="J165" s="22"/>
      <c r="K165" s="718"/>
      <c r="L165" s="706" t="str">
        <f>IF('BATTLE SHEET'!$AR$2=TRUE, RESOURCES!$AW$155, "BD")</f>
        <v/>
      </c>
      <c r="N165" s="739">
        <v>0.0</v>
      </c>
      <c r="R165" s="722"/>
      <c r="S165" s="706" t="s">
        <v>194</v>
      </c>
      <c r="Z165" s="733"/>
      <c r="AH165" s="729"/>
      <c r="AI165" s="725"/>
      <c r="AJ165" s="688"/>
      <c r="AK165" s="734"/>
      <c r="AL165" s="700"/>
      <c r="AM165" s="694"/>
      <c r="AN165" s="750"/>
      <c r="AO165" s="750"/>
      <c r="AP165" s="750"/>
      <c r="AQ165" s="750"/>
      <c r="AR165" s="750"/>
      <c r="AS165" s="751"/>
      <c r="AT165" s="752"/>
      <c r="AU165" s="753"/>
      <c r="AV165" s="753"/>
      <c r="AW165" s="753"/>
      <c r="AX165" s="753"/>
      <c r="AY165" s="753"/>
      <c r="AZ165" s="753"/>
      <c r="BA165" s="753"/>
      <c r="BB165" s="753"/>
      <c r="BC165" s="753"/>
      <c r="BD165" s="753"/>
      <c r="BE165" s="753"/>
      <c r="BF165" s="753"/>
      <c r="BG165" s="753"/>
      <c r="BH165" s="753"/>
      <c r="BI165" s="753"/>
      <c r="BJ165" s="754"/>
      <c r="BK165" s="736"/>
      <c r="BL165" s="736"/>
      <c r="BM165" s="698"/>
      <c r="BN165" s="25"/>
      <c r="BO165" s="26"/>
      <c r="BP165" s="26"/>
      <c r="BQ165" s="26"/>
      <c r="BR165" s="26"/>
      <c r="BS165" s="26"/>
      <c r="BT165" s="26"/>
      <c r="BU165" s="26"/>
      <c r="BV165" s="26"/>
      <c r="BW165" s="26"/>
      <c r="BX165" s="26"/>
      <c r="BY165" s="26"/>
      <c r="BZ165" s="26"/>
      <c r="CA165" s="26"/>
      <c r="CB165" s="26"/>
      <c r="CC165" s="26"/>
      <c r="CD165" s="26"/>
      <c r="CE165" s="26"/>
      <c r="CF165" s="27"/>
      <c r="CG165" s="728"/>
      <c r="CH165" s="690"/>
      <c r="CI165" s="698"/>
      <c r="CJ165" s="25"/>
      <c r="CK165" s="26"/>
      <c r="CL165" s="26"/>
      <c r="CM165" s="26"/>
      <c r="CN165" s="26"/>
      <c r="CO165" s="26"/>
      <c r="CP165" s="26"/>
      <c r="CQ165" s="26"/>
      <c r="CR165" s="26"/>
      <c r="CS165" s="26"/>
      <c r="CT165" s="26"/>
      <c r="CU165" s="26"/>
      <c r="CV165" s="26"/>
      <c r="CW165" s="26"/>
      <c r="CX165" s="26"/>
      <c r="CY165" s="26"/>
      <c r="CZ165" s="26"/>
      <c r="DA165" s="26"/>
      <c r="DB165" s="27"/>
      <c r="DC165" s="728"/>
      <c r="DD165" s="690"/>
      <c r="DE165" s="698"/>
      <c r="DF165" s="25"/>
      <c r="DG165" s="26"/>
      <c r="DH165" s="26"/>
      <c r="DI165" s="26"/>
      <c r="DJ165" s="26"/>
      <c r="DK165" s="26"/>
      <c r="DL165" s="26"/>
      <c r="DM165" s="26"/>
      <c r="DN165" s="26"/>
      <c r="DO165" s="26"/>
      <c r="DP165" s="26"/>
      <c r="DQ165" s="26"/>
      <c r="DR165" s="26"/>
      <c r="DS165" s="26"/>
      <c r="DT165" s="26"/>
      <c r="DU165" s="26"/>
      <c r="DV165" s="26"/>
      <c r="DW165" s="26"/>
      <c r="DX165" s="27"/>
      <c r="DY165" s="711"/>
      <c r="DZ165" s="194"/>
      <c r="EA165" s="473"/>
      <c r="EB165" s="25"/>
      <c r="EC165" s="26"/>
      <c r="ED165" s="26"/>
      <c r="EE165" s="26"/>
      <c r="EF165" s="26"/>
      <c r="EG165" s="26"/>
      <c r="EH165" s="26"/>
      <c r="EI165" s="26"/>
      <c r="EJ165" s="26"/>
      <c r="EK165" s="26"/>
      <c r="EL165" s="26"/>
      <c r="EM165" s="26"/>
      <c r="EN165" s="26"/>
      <c r="EO165" s="26"/>
      <c r="EP165" s="26"/>
      <c r="EQ165" s="26"/>
      <c r="ER165" s="26"/>
      <c r="ES165" s="26"/>
      <c r="ET165" s="27"/>
      <c r="EU165" s="711"/>
    </row>
    <row r="166" ht="10.5" customHeight="1">
      <c r="A166" s="686"/>
      <c r="B166" s="721"/>
      <c r="E166" s="39"/>
      <c r="J166" s="377"/>
      <c r="K166" s="718"/>
      <c r="R166" s="722"/>
      <c r="AH166" s="729"/>
      <c r="AI166" s="725"/>
      <c r="AJ166" s="688"/>
      <c r="AK166" s="730"/>
      <c r="AL166" s="694"/>
      <c r="AM166" s="701" t="s">
        <v>184</v>
      </c>
      <c r="AT166" s="701" t="s">
        <v>196</v>
      </c>
      <c r="AX166" s="755">
        <f>IFS(AM166="WEAPON",2,AM166="PROTOTYPE", 4,TRUE,3)</f>
        <v>3</v>
      </c>
      <c r="AY166" s="696"/>
      <c r="AZ166" s="415" t="b">
        <v>0</v>
      </c>
      <c r="BB166" s="479" t="str">
        <f>IFERROR(VLOOKUP(0,Under_Lookup,27,FALSE),"")</f>
        <v>NO ACTION</v>
      </c>
      <c r="BJ166" s="756"/>
      <c r="BK166" s="697"/>
      <c r="BL166" s="697"/>
      <c r="BM166" s="698"/>
      <c r="BN166" s="732" t="s">
        <v>188</v>
      </c>
      <c r="CG166" s="728"/>
      <c r="CH166" s="690"/>
      <c r="CI166" s="698"/>
      <c r="CJ166" s="732" t="s">
        <v>188</v>
      </c>
      <c r="DC166" s="728"/>
      <c r="DD166" s="690"/>
      <c r="DE166" s="698"/>
      <c r="DF166" s="732" t="s">
        <v>188</v>
      </c>
      <c r="DY166" s="711"/>
      <c r="DZ166" s="194"/>
      <c r="EA166" s="473"/>
      <c r="EB166" s="732" t="s">
        <v>188</v>
      </c>
      <c r="EU166" s="711"/>
    </row>
    <row r="167" ht="10.5" customHeight="1">
      <c r="A167" s="686"/>
      <c r="B167" s="721"/>
      <c r="C167" s="721"/>
      <c r="D167" s="722"/>
      <c r="E167" s="722"/>
      <c r="F167" s="722"/>
      <c r="G167" s="722"/>
      <c r="H167" s="722"/>
      <c r="I167" s="722"/>
      <c r="J167" s="722"/>
      <c r="K167" s="722"/>
      <c r="L167" s="722"/>
      <c r="M167" s="722"/>
      <c r="N167" s="722"/>
      <c r="O167" s="722"/>
      <c r="P167" s="722"/>
      <c r="Q167" s="722"/>
      <c r="R167" s="722"/>
      <c r="S167" s="721"/>
      <c r="T167" s="729"/>
      <c r="U167" s="729"/>
      <c r="V167" s="729"/>
      <c r="W167" s="729"/>
      <c r="X167" s="729"/>
      <c r="Y167" s="729"/>
      <c r="Z167" s="729"/>
      <c r="AA167" s="729"/>
      <c r="AB167" s="729"/>
      <c r="AC167" s="729"/>
      <c r="AD167" s="729"/>
      <c r="AE167" s="729"/>
      <c r="AF167" s="729"/>
      <c r="AG167" s="729"/>
      <c r="AH167" s="729"/>
      <c r="AI167" s="725"/>
      <c r="AJ167" s="688"/>
      <c r="AK167" s="730"/>
      <c r="AL167" s="694"/>
      <c r="AX167" s="705"/>
      <c r="AY167" s="696"/>
      <c r="AZ167" s="382"/>
      <c r="BA167" s="382"/>
      <c r="BB167" s="424"/>
      <c r="BC167" s="424"/>
      <c r="BD167" s="424"/>
      <c r="BE167" s="424"/>
      <c r="BF167" s="424"/>
      <c r="BG167" s="424"/>
      <c r="BH167" s="424"/>
      <c r="BI167" s="424"/>
      <c r="BJ167" s="757"/>
      <c r="BK167" s="697"/>
      <c r="BL167" s="697"/>
      <c r="BM167" s="698"/>
      <c r="CG167" s="728"/>
      <c r="CH167" s="690"/>
      <c r="CI167" s="698"/>
      <c r="DC167" s="728"/>
      <c r="DD167" s="690"/>
      <c r="DE167" s="698"/>
      <c r="DY167" s="711"/>
      <c r="DZ167" s="194"/>
      <c r="EA167" s="473"/>
      <c r="EU167" s="711"/>
    </row>
    <row r="168" ht="10.5" customHeight="1">
      <c r="A168" s="686"/>
      <c r="B168" s="721"/>
      <c r="C168" s="726" t="s">
        <v>203</v>
      </c>
      <c r="L168" s="721"/>
      <c r="M168" s="721"/>
      <c r="N168" s="721"/>
      <c r="O168" s="721"/>
      <c r="P168" s="721"/>
      <c r="Q168" s="721"/>
      <c r="R168" s="721"/>
      <c r="S168" s="721"/>
      <c r="T168" s="758" t="str">
        <f>IFERROR(VLOOKUP(#REF!,AllKind,11,FALSE),)</f>
        <v/>
      </c>
      <c r="X168" s="759" t="s">
        <v>198</v>
      </c>
      <c r="AC168" s="760"/>
      <c r="AD168" s="415" t="s">
        <v>199</v>
      </c>
      <c r="AH168" s="756"/>
      <c r="AI168" s="761"/>
      <c r="AJ168" s="762"/>
      <c r="AK168" s="762"/>
      <c r="AL168" s="694"/>
      <c r="AM168" s="701" t="b">
        <v>0</v>
      </c>
      <c r="AO168" s="763" t="str">
        <f>VLOOKUP("Action1",NPCALC!D169:G172,AX166,FALSE)</f>
        <v>NO ACTION</v>
      </c>
      <c r="AX168" s="705"/>
      <c r="AY168" s="696"/>
      <c r="AZ168" s="415" t="b">
        <v>0</v>
      </c>
      <c r="BB168" s="479" t="s">
        <v>139</v>
      </c>
      <c r="BJ168" s="757"/>
      <c r="BK168" s="764"/>
      <c r="BL168" s="764"/>
      <c r="BM168" s="698"/>
      <c r="CG168" s="728"/>
      <c r="CH168" s="690"/>
      <c r="CI168" s="698"/>
      <c r="DC168" s="728"/>
      <c r="DD168" s="690"/>
      <c r="DE168" s="698"/>
      <c r="DY168" s="711"/>
      <c r="DZ168" s="194"/>
      <c r="EA168" s="473"/>
      <c r="EU168" s="711"/>
    </row>
    <row r="169" ht="10.5" customHeight="1">
      <c r="A169" s="686"/>
      <c r="B169" s="721"/>
      <c r="L169" s="726"/>
      <c r="S169" s="721"/>
      <c r="AC169" s="765"/>
      <c r="AH169" s="757"/>
      <c r="AI169" s="761"/>
      <c r="AJ169" s="762"/>
      <c r="AK169" s="762"/>
      <c r="AL169" s="694"/>
      <c r="AX169" s="705"/>
      <c r="AY169" s="696"/>
      <c r="AZ169" s="382"/>
      <c r="BA169" s="382"/>
      <c r="BB169" s="424"/>
      <c r="BC169" s="424"/>
      <c r="BD169" s="424"/>
      <c r="BE169" s="424"/>
      <c r="BF169" s="424"/>
      <c r="BG169" s="424"/>
      <c r="BH169" s="424"/>
      <c r="BI169" s="424"/>
      <c r="BJ169" s="757"/>
      <c r="BK169" s="764"/>
      <c r="BL169" s="764"/>
      <c r="BM169" s="698"/>
      <c r="CG169" s="728"/>
      <c r="CH169" s="690"/>
      <c r="CI169" s="698"/>
      <c r="DC169" s="728"/>
      <c r="DD169" s="690"/>
      <c r="DE169" s="698"/>
      <c r="DY169" s="711"/>
      <c r="DZ169" s="194"/>
      <c r="EA169" s="473"/>
      <c r="EU169" s="711"/>
    </row>
    <row r="170" ht="10.5" customHeight="1">
      <c r="A170" s="686"/>
      <c r="B170" s="721"/>
      <c r="C170" s="766" t="s">
        <v>188</v>
      </c>
      <c r="S170" s="729"/>
      <c r="T170" s="741" t="str">
        <f>IFERROR(VLOOKUP(NPCALC!E165,AllKind,9, FALSE))</f>
        <v/>
      </c>
      <c r="V170" s="712"/>
      <c r="AC170" s="767"/>
      <c r="AD170" s="179"/>
      <c r="AE170" s="179"/>
      <c r="AF170" s="179"/>
      <c r="AG170" s="179"/>
      <c r="AH170" s="729"/>
      <c r="AI170" s="725"/>
      <c r="AJ170" s="688"/>
      <c r="AK170" s="688"/>
      <c r="AL170" s="694"/>
      <c r="AM170" s="701" t="b">
        <v>0</v>
      </c>
      <c r="AO170" s="433" t="str">
        <f>VLOOKUP("Action2",NPCALC!D169:G172,AX166,FALSE)</f>
        <v>NO ACTION</v>
      </c>
      <c r="AX170" s="705"/>
      <c r="AY170" s="696"/>
      <c r="AZ170" s="415" t="s">
        <v>140</v>
      </c>
      <c r="BJ170" s="705"/>
      <c r="BK170" s="764"/>
      <c r="BL170" s="764"/>
      <c r="BM170" s="698"/>
      <c r="CG170" s="728"/>
      <c r="CH170" s="690"/>
      <c r="CI170" s="698"/>
      <c r="DC170" s="728"/>
      <c r="DD170" s="690"/>
      <c r="DE170" s="698"/>
      <c r="DY170" s="711"/>
      <c r="DZ170" s="194"/>
      <c r="EA170" s="473"/>
      <c r="EU170" s="711"/>
    </row>
    <row r="171" ht="10.5" customHeight="1">
      <c r="A171" s="686"/>
      <c r="B171" s="721"/>
      <c r="S171" s="729"/>
      <c r="AC171" s="39"/>
      <c r="AH171" s="722"/>
      <c r="AI171" s="725"/>
      <c r="AJ171" s="688"/>
      <c r="AK171" s="688"/>
      <c r="AL171" s="696"/>
      <c r="AX171" s="705"/>
      <c r="AY171" s="696"/>
      <c r="BJ171" s="705"/>
      <c r="BK171" s="764"/>
      <c r="BL171" s="764"/>
      <c r="BM171" s="698"/>
      <c r="CG171" s="728"/>
      <c r="CH171" s="690"/>
      <c r="CI171" s="698"/>
      <c r="DC171" s="728"/>
      <c r="DD171" s="690"/>
      <c r="DE171" s="698"/>
      <c r="DY171" s="711"/>
      <c r="DZ171" s="194"/>
      <c r="EA171" s="473"/>
      <c r="EU171" s="711"/>
    </row>
    <row r="172" ht="10.5" customHeight="1">
      <c r="A172" s="686"/>
      <c r="B172" s="721"/>
      <c r="S172" s="729"/>
      <c r="T172" s="721"/>
      <c r="U172" s="722"/>
      <c r="V172" s="722"/>
      <c r="W172" s="722"/>
      <c r="X172" s="722"/>
      <c r="Y172" s="722"/>
      <c r="Z172" s="722"/>
      <c r="AA172" s="722"/>
      <c r="AB172" s="722"/>
      <c r="AC172" s="722"/>
      <c r="AD172" s="722"/>
      <c r="AE172" s="722"/>
      <c r="AF172" s="722"/>
      <c r="AG172" s="722"/>
      <c r="AH172" s="722"/>
      <c r="AI172" s="725"/>
      <c r="AJ172" s="688"/>
      <c r="AK172" s="688"/>
      <c r="AL172" s="694"/>
      <c r="AM172" s="701" t="b">
        <v>0</v>
      </c>
      <c r="AO172" s="433" t="str">
        <f>VLOOKUP("Action3",NPCALC!D169:G172,AX166,FALSE)</f>
        <v>NO ACTION</v>
      </c>
      <c r="AX172" s="705"/>
      <c r="AY172" s="696"/>
      <c r="AZ172" s="415" t="s">
        <v>142</v>
      </c>
      <c r="BB172" s="479" t="str">
        <f>IFERROR(VLOOKUP(R150,Under_Lookup,15,FALSE),"")</f>
        <v/>
      </c>
      <c r="BE172" s="768"/>
      <c r="BG172" s="479" t="str">
        <f>IFERROR(VLOOKUP(R150,Under_Lookup,17,FALSE),"")</f>
        <v/>
      </c>
      <c r="BJ172" s="705"/>
      <c r="BK172" s="764"/>
      <c r="BL172" s="764"/>
      <c r="BM172" s="698"/>
      <c r="BN172" s="745"/>
      <c r="BO172" s="746"/>
      <c r="BP172" s="746"/>
      <c r="BQ172" s="746"/>
      <c r="BR172" s="746"/>
      <c r="BS172" s="746"/>
      <c r="BT172" s="746"/>
      <c r="BU172" s="746"/>
      <c r="BV172" s="746"/>
      <c r="BW172" s="746"/>
      <c r="BX172" s="746"/>
      <c r="BY172" s="746"/>
      <c r="BZ172" s="746"/>
      <c r="CA172" s="746"/>
      <c r="CB172" s="746"/>
      <c r="CC172" s="746"/>
      <c r="CD172" s="746"/>
      <c r="CE172" s="746"/>
      <c r="CF172" s="746"/>
      <c r="CG172" s="746"/>
      <c r="CH172" s="690"/>
      <c r="CI172" s="698"/>
      <c r="CJ172" s="745"/>
      <c r="CK172" s="746"/>
      <c r="CL172" s="746"/>
      <c r="CM172" s="746"/>
      <c r="CN172" s="746"/>
      <c r="CO172" s="746"/>
      <c r="CP172" s="746"/>
      <c r="CQ172" s="746"/>
      <c r="CR172" s="746"/>
      <c r="CS172" s="746"/>
      <c r="CT172" s="746"/>
      <c r="CU172" s="746"/>
      <c r="CV172" s="746"/>
      <c r="CW172" s="746"/>
      <c r="CX172" s="746"/>
      <c r="CY172" s="746"/>
      <c r="CZ172" s="746"/>
      <c r="DA172" s="746"/>
      <c r="DB172" s="746"/>
      <c r="DC172" s="746"/>
      <c r="DD172" s="690"/>
      <c r="DE172" s="698"/>
      <c r="DF172" s="745"/>
      <c r="DG172" s="746"/>
      <c r="DH172" s="746"/>
      <c r="DI172" s="746"/>
      <c r="DJ172" s="746"/>
      <c r="DK172" s="746"/>
      <c r="DL172" s="746"/>
      <c r="DM172" s="746"/>
      <c r="DN172" s="746"/>
      <c r="DO172" s="746"/>
      <c r="DP172" s="746"/>
      <c r="DQ172" s="746"/>
      <c r="DR172" s="746"/>
      <c r="DS172" s="746"/>
      <c r="DT172" s="746"/>
      <c r="DU172" s="746"/>
      <c r="DV172" s="746"/>
      <c r="DW172" s="746"/>
      <c r="DX172" s="746"/>
      <c r="DY172" s="711"/>
      <c r="DZ172" s="194"/>
      <c r="EA172" s="473"/>
      <c r="EB172" s="473"/>
      <c r="EC172" s="711"/>
      <c r="ED172" s="711"/>
      <c r="EE172" s="711"/>
      <c r="EF172" s="711"/>
      <c r="EG172" s="711"/>
      <c r="EH172" s="711"/>
      <c r="EI172" s="711"/>
      <c r="EJ172" s="711"/>
      <c r="EK172" s="711"/>
      <c r="EL172" s="711"/>
      <c r="EM172" s="711"/>
      <c r="EN172" s="711"/>
      <c r="EO172" s="711"/>
      <c r="EP172" s="711"/>
      <c r="EQ172" s="711"/>
      <c r="ER172" s="711"/>
      <c r="ES172" s="711"/>
      <c r="ET172" s="711"/>
      <c r="EU172" s="711"/>
    </row>
    <row r="173" ht="10.5" customHeight="1">
      <c r="A173" s="686"/>
      <c r="B173" s="721"/>
      <c r="S173" s="729"/>
      <c r="T173" s="415" t="s">
        <v>200</v>
      </c>
      <c r="AC173" s="721"/>
      <c r="AD173" s="415" t="s">
        <v>199</v>
      </c>
      <c r="AH173" s="721"/>
      <c r="AI173" s="725"/>
      <c r="AJ173" s="688"/>
      <c r="AK173" s="688"/>
      <c r="AL173" s="694"/>
      <c r="AX173" s="705"/>
      <c r="AY173" s="696"/>
      <c r="BJ173" s="705"/>
      <c r="BK173" s="764"/>
      <c r="BL173" s="764"/>
      <c r="BM173" s="698"/>
      <c r="BN173" s="745"/>
      <c r="BO173" s="745"/>
      <c r="BP173" s="745"/>
      <c r="BQ173" s="745"/>
      <c r="BR173" s="745"/>
      <c r="BS173" s="745"/>
      <c r="BT173" s="745"/>
      <c r="BU173" s="745"/>
      <c r="BV173" s="745"/>
      <c r="BW173" s="745"/>
      <c r="BX173" s="745"/>
      <c r="BY173" s="745"/>
      <c r="BZ173" s="745"/>
      <c r="CA173" s="745"/>
      <c r="CB173" s="745"/>
      <c r="CC173" s="745"/>
      <c r="CD173" s="745"/>
      <c r="CE173" s="745"/>
      <c r="CF173" s="745"/>
      <c r="CG173" s="745"/>
      <c r="CH173" s="690"/>
      <c r="CI173" s="698"/>
      <c r="CJ173" s="745"/>
      <c r="CK173" s="745"/>
      <c r="CL173" s="745"/>
      <c r="CM173" s="745"/>
      <c r="CN173" s="745"/>
      <c r="CO173" s="745"/>
      <c r="CP173" s="745"/>
      <c r="CQ173" s="745"/>
      <c r="CR173" s="745"/>
      <c r="CS173" s="745"/>
      <c r="CT173" s="745"/>
      <c r="CU173" s="745"/>
      <c r="CV173" s="745"/>
      <c r="CW173" s="745"/>
      <c r="CX173" s="745"/>
      <c r="CY173" s="745"/>
      <c r="CZ173" s="745"/>
      <c r="DA173" s="745"/>
      <c r="DB173" s="745"/>
      <c r="DC173" s="745"/>
      <c r="DD173" s="690"/>
      <c r="DE173" s="698"/>
      <c r="DF173" s="745"/>
      <c r="DG173" s="745"/>
      <c r="DH173" s="745"/>
      <c r="DI173" s="745"/>
      <c r="DJ173" s="745"/>
      <c r="DK173" s="745"/>
      <c r="DL173" s="745"/>
      <c r="DM173" s="745"/>
      <c r="DN173" s="745"/>
      <c r="DO173" s="745"/>
      <c r="DP173" s="745"/>
      <c r="DQ173" s="745"/>
      <c r="DR173" s="745"/>
      <c r="DS173" s="745"/>
      <c r="DT173" s="745"/>
      <c r="DU173" s="745"/>
      <c r="DV173" s="745"/>
      <c r="DW173" s="745"/>
      <c r="DX173" s="745"/>
      <c r="DY173" s="473"/>
      <c r="DZ173" s="194"/>
      <c r="EA173" s="473"/>
      <c r="EB173" s="473"/>
      <c r="EC173" s="473"/>
      <c r="ED173" s="473"/>
      <c r="EE173" s="473"/>
      <c r="EF173" s="473"/>
      <c r="EG173" s="473"/>
      <c r="EH173" s="473"/>
      <c r="EI173" s="473"/>
      <c r="EJ173" s="473"/>
      <c r="EK173" s="473"/>
      <c r="EL173" s="473"/>
      <c r="EM173" s="473"/>
      <c r="EN173" s="473"/>
      <c r="EO173" s="473"/>
      <c r="EP173" s="473"/>
      <c r="EQ173" s="473"/>
      <c r="ER173" s="473"/>
      <c r="ES173" s="473"/>
      <c r="ET173" s="473"/>
      <c r="EU173" s="473"/>
    </row>
    <row r="174" ht="10.5" customHeight="1">
      <c r="A174" s="686"/>
      <c r="B174" s="721"/>
      <c r="S174" s="729"/>
      <c r="AC174" s="722"/>
      <c r="AH174" s="729"/>
      <c r="AI174" s="725"/>
      <c r="AJ174" s="690"/>
      <c r="AK174" s="690"/>
      <c r="AL174" s="694"/>
      <c r="AM174" s="701" t="b">
        <v>0</v>
      </c>
      <c r="AO174" s="433" t="str">
        <f>VLOOKUP("Action4",NPCALC!D169:G172,AX166,FALSE)</f>
        <v>NO ACTION</v>
      </c>
      <c r="AX174" s="705"/>
      <c r="AY174" s="696"/>
      <c r="AZ174" s="415" t="str">
        <f>IFERROR(VLOOKUP(R150,Under_Lookup,19,FALSE),"")       
                        </f>
        <v/>
      </c>
      <c r="BB174" s="479" t="str">
        <f>IFERROR(VLOOKUP(R150,Under_Lookup,21,FALSE),"")</f>
        <v/>
      </c>
      <c r="BE174" s="769" t="str">
        <f>IFERROR(VLOOKUP(R150,Under_Lookup,23,FALSE),"")</f>
        <v/>
      </c>
      <c r="BG174" s="479" t="str">
        <f>IFERROR(VLOOKUP(R150,Under_Lookup,25,FALSE),"")</f>
        <v/>
      </c>
      <c r="BJ174" s="705"/>
      <c r="BK174" s="764"/>
      <c r="BL174" s="764"/>
      <c r="BM174" s="698"/>
      <c r="BN174" s="706"/>
      <c r="BW174" s="691"/>
      <c r="BX174" s="706"/>
      <c r="CG174" s="691"/>
      <c r="CH174" s="690"/>
      <c r="CI174" s="698"/>
      <c r="CJ174" s="706"/>
      <c r="CS174" s="691"/>
      <c r="CT174" s="706"/>
      <c r="DC174" s="691"/>
      <c r="DD174" s="690"/>
      <c r="DE174" s="698"/>
      <c r="DF174" s="706"/>
      <c r="DO174" s="691"/>
      <c r="DP174" s="706"/>
      <c r="DY174" s="473"/>
      <c r="DZ174" s="194"/>
      <c r="EA174" s="473"/>
      <c r="EB174" s="706"/>
      <c r="EK174" s="473"/>
      <c r="EL174" s="707"/>
      <c r="EU174" s="473"/>
    </row>
    <row r="175" ht="10.5" customHeight="1">
      <c r="A175" s="686"/>
      <c r="B175" s="721"/>
      <c r="S175" s="729"/>
      <c r="T175" s="747"/>
      <c r="V175" s="712"/>
      <c r="AC175" s="770"/>
      <c r="AD175" s="179"/>
      <c r="AE175" s="179"/>
      <c r="AF175" s="179"/>
      <c r="AG175" s="179"/>
      <c r="AH175" s="771"/>
      <c r="AI175" s="725"/>
      <c r="AJ175" s="690"/>
      <c r="AK175" s="772"/>
      <c r="AL175" s="694"/>
      <c r="AX175" s="705"/>
      <c r="AY175" s="696"/>
      <c r="BJ175" s="705"/>
      <c r="BK175" s="764"/>
      <c r="BL175" s="764"/>
      <c r="BM175" s="698"/>
      <c r="BW175" s="704"/>
      <c r="CG175" s="704"/>
      <c r="CH175" s="690"/>
      <c r="CI175" s="698"/>
      <c r="CS175" s="704"/>
      <c r="DC175" s="704"/>
      <c r="DD175" s="690"/>
      <c r="DE175" s="698"/>
      <c r="DO175" s="704"/>
      <c r="DY175" s="711"/>
      <c r="DZ175" s="194"/>
      <c r="EA175" s="473"/>
      <c r="EK175" s="711"/>
      <c r="EU175" s="711"/>
    </row>
    <row r="176" ht="10.5" customHeight="1">
      <c r="A176" s="686"/>
      <c r="B176" s="721"/>
      <c r="S176" s="729"/>
      <c r="AC176" s="39"/>
      <c r="AH176" s="722"/>
      <c r="AI176" s="725"/>
      <c r="AJ176" s="772"/>
      <c r="AK176" s="772"/>
      <c r="AL176" s="694"/>
      <c r="AM176" s="696"/>
      <c r="AN176" s="705"/>
      <c r="AO176" s="705"/>
      <c r="AP176" s="705"/>
      <c r="AQ176" s="705"/>
      <c r="AR176" s="705"/>
      <c r="AS176" s="705"/>
      <c r="AT176" s="705"/>
      <c r="AU176" s="705"/>
      <c r="AV176" s="705"/>
      <c r="AW176" s="705"/>
      <c r="AX176" s="705"/>
      <c r="AY176" s="696"/>
      <c r="AZ176" s="696"/>
      <c r="BA176" s="705"/>
      <c r="BB176" s="705"/>
      <c r="BC176" s="705"/>
      <c r="BD176" s="705"/>
      <c r="BE176" s="705"/>
      <c r="BF176" s="705"/>
      <c r="BG176" s="705"/>
      <c r="BH176" s="705"/>
      <c r="BI176" s="705"/>
      <c r="BJ176" s="705"/>
      <c r="BK176" s="764"/>
      <c r="BL176" s="764"/>
      <c r="BM176" s="698"/>
      <c r="BN176" s="713" t="str">
        <f>IFERROR(__xludf.DUMMYFUNCTION("ifNA(REGEXREPLACE( VLOOKUP(BX174,Relationship,2,false), ""you"", BN174))"),"")</f>
        <v/>
      </c>
      <c r="BO176" s="21"/>
      <c r="BP176" s="21"/>
      <c r="BQ176" s="21"/>
      <c r="BR176" s="21"/>
      <c r="BS176" s="21"/>
      <c r="BT176" s="21"/>
      <c r="BU176" s="21"/>
      <c r="BV176" s="21"/>
      <c r="BW176" s="21"/>
      <c r="BX176" s="21"/>
      <c r="BY176" s="21"/>
      <c r="BZ176" s="21"/>
      <c r="CA176" s="21"/>
      <c r="CB176" s="21"/>
      <c r="CC176" s="21"/>
      <c r="CD176" s="21"/>
      <c r="CE176" s="21"/>
      <c r="CF176" s="22"/>
      <c r="CG176" s="714"/>
      <c r="CH176" s="690"/>
      <c r="CI176" s="698"/>
      <c r="CJ176" s="713" t="str">
        <f>IFERROR(__xludf.DUMMYFUNCTION("ifNA(REGEXREPLACE( VLOOKUP(CT174,Relationship,2,false), ""you"", CJ174))"),"")</f>
        <v/>
      </c>
      <c r="CK176" s="21"/>
      <c r="CL176" s="21"/>
      <c r="CM176" s="21"/>
      <c r="CN176" s="21"/>
      <c r="CO176" s="21"/>
      <c r="CP176" s="21"/>
      <c r="CQ176" s="21"/>
      <c r="CR176" s="21"/>
      <c r="CS176" s="21"/>
      <c r="CT176" s="21"/>
      <c r="CU176" s="21"/>
      <c r="CV176" s="21"/>
      <c r="CW176" s="21"/>
      <c r="CX176" s="21"/>
      <c r="CY176" s="21"/>
      <c r="CZ176" s="21"/>
      <c r="DA176" s="21"/>
      <c r="DB176" s="22"/>
      <c r="DC176" s="714"/>
      <c r="DD176" s="690"/>
      <c r="DE176" s="698"/>
      <c r="DF176" s="713" t="str">
        <f>IFERROR(__xludf.DUMMYFUNCTION("ifNA(REGEXREPLACE( VLOOKUP(DP174,Relationship,2,false), ""you"", DF174))"),"")</f>
        <v/>
      </c>
      <c r="DG176" s="21"/>
      <c r="DH176" s="21"/>
      <c r="DI176" s="21"/>
      <c r="DJ176" s="21"/>
      <c r="DK176" s="21"/>
      <c r="DL176" s="21"/>
      <c r="DM176" s="21"/>
      <c r="DN176" s="21"/>
      <c r="DO176" s="21"/>
      <c r="DP176" s="21"/>
      <c r="DQ176" s="21"/>
      <c r="DR176" s="21"/>
      <c r="DS176" s="21"/>
      <c r="DT176" s="21"/>
      <c r="DU176" s="21"/>
      <c r="DV176" s="21"/>
      <c r="DW176" s="21"/>
      <c r="DX176" s="22"/>
      <c r="DY176" s="715"/>
      <c r="DZ176" s="716"/>
      <c r="EA176" s="717"/>
      <c r="EB176" s="713" t="str">
        <f>IFERROR(__xludf.DUMMYFUNCTION("ifNA(REGEXREPLACE( VLOOKUP(EL174,Relationship,2,false), ""you"", EB174))"),"")</f>
        <v/>
      </c>
      <c r="EC176" s="21"/>
      <c r="ED176" s="21"/>
      <c r="EE176" s="21"/>
      <c r="EF176" s="21"/>
      <c r="EG176" s="21"/>
      <c r="EH176" s="21"/>
      <c r="EI176" s="21"/>
      <c r="EJ176" s="21"/>
      <c r="EK176" s="21"/>
      <c r="EL176" s="21"/>
      <c r="EM176" s="21"/>
      <c r="EN176" s="21"/>
      <c r="EO176" s="21"/>
      <c r="EP176" s="21"/>
      <c r="EQ176" s="21"/>
      <c r="ER176" s="21"/>
      <c r="ES176" s="21"/>
      <c r="ET176" s="22"/>
      <c r="EU176" s="715"/>
    </row>
    <row r="177" ht="10.5" customHeight="1">
      <c r="A177" s="686"/>
      <c r="B177" s="721"/>
      <c r="C177" s="721"/>
      <c r="D177" s="729"/>
      <c r="E177" s="729"/>
      <c r="F177" s="729"/>
      <c r="G177" s="729"/>
      <c r="H177" s="729"/>
      <c r="I177" s="729"/>
      <c r="J177" s="729"/>
      <c r="K177" s="729"/>
      <c r="L177" s="729"/>
      <c r="M177" s="729"/>
      <c r="N177" s="729"/>
      <c r="O177" s="729"/>
      <c r="P177" s="729"/>
      <c r="Q177" s="729"/>
      <c r="R177" s="729"/>
      <c r="S177" s="729"/>
      <c r="T177" s="721"/>
      <c r="U177" s="722"/>
      <c r="V177" s="722"/>
      <c r="W177" s="722"/>
      <c r="X177" s="722"/>
      <c r="Y177" s="722"/>
      <c r="Z177" s="722"/>
      <c r="AA177" s="722"/>
      <c r="AB177" s="722"/>
      <c r="AC177" s="722"/>
      <c r="AD177" s="722"/>
      <c r="AE177" s="722"/>
      <c r="AF177" s="722"/>
      <c r="AG177" s="722"/>
      <c r="AH177" s="722"/>
      <c r="AI177" s="725"/>
      <c r="AJ177" s="690"/>
      <c r="AK177" s="690"/>
      <c r="AL177" s="694"/>
      <c r="AM177" s="727" t="s">
        <v>16</v>
      </c>
      <c r="AY177" s="773" t="s">
        <v>18</v>
      </c>
      <c r="BJ177" s="696"/>
      <c r="BK177" s="764"/>
      <c r="BL177" s="764"/>
      <c r="BM177" s="698"/>
      <c r="BN177" s="39"/>
      <c r="CF177" s="377"/>
      <c r="CG177" s="714"/>
      <c r="CH177" s="690"/>
      <c r="CI177" s="698"/>
      <c r="CJ177" s="39"/>
      <c r="DB177" s="377"/>
      <c r="DC177" s="714"/>
      <c r="DD177" s="690"/>
      <c r="DE177" s="698"/>
      <c r="DF177" s="39"/>
      <c r="DX177" s="377"/>
      <c r="DY177" s="715"/>
      <c r="DZ177" s="716"/>
      <c r="EA177" s="717"/>
      <c r="EB177" s="39"/>
      <c r="ET177" s="377"/>
      <c r="EU177" s="715"/>
    </row>
    <row r="178" ht="10.5" customHeight="1">
      <c r="A178" s="686"/>
      <c r="B178" s="721"/>
      <c r="C178" s="774"/>
      <c r="D178" s="775" t="s">
        <v>201</v>
      </c>
      <c r="M178" s="377"/>
      <c r="N178" s="776" t="str">
        <f>IFERROR(VLOOKUP(D178,StatusTierLookup,3,false),"")</f>
        <v/>
      </c>
      <c r="O178" s="377"/>
      <c r="P178" s="776" t="str">
        <f>IFERROR(VLOOKUP(D178,StatusTierLookup,4,false),"")</f>
        <v/>
      </c>
      <c r="R178" s="473"/>
      <c r="S178" s="721"/>
      <c r="T178" s="747"/>
      <c r="V178" s="712"/>
      <c r="AC178" s="770"/>
      <c r="AD178" s="179"/>
      <c r="AE178" s="179"/>
      <c r="AF178" s="179"/>
      <c r="AG178" s="179"/>
      <c r="AH178" s="777"/>
      <c r="AI178" s="725"/>
      <c r="AJ178" s="690"/>
      <c r="AK178" s="772"/>
      <c r="AL178" s="696"/>
      <c r="BJ178" s="705"/>
      <c r="BK178" s="697"/>
      <c r="BL178" s="697"/>
      <c r="BM178" s="698"/>
      <c r="BN178" s="39"/>
      <c r="CF178" s="377"/>
      <c r="CG178" s="722"/>
      <c r="CH178" s="690"/>
      <c r="CI178" s="698"/>
      <c r="CJ178" s="39"/>
      <c r="DB178" s="377"/>
      <c r="DC178" s="722"/>
      <c r="DD178" s="690"/>
      <c r="DE178" s="698"/>
      <c r="DF178" s="39"/>
      <c r="DX178" s="377"/>
      <c r="DY178" s="470"/>
      <c r="DZ178" s="194"/>
      <c r="EA178" s="473"/>
      <c r="EB178" s="39"/>
      <c r="ET178" s="377"/>
      <c r="EU178" s="470"/>
    </row>
    <row r="179" ht="10.5" customHeight="1">
      <c r="A179" s="686"/>
      <c r="B179" s="721"/>
      <c r="C179" s="774"/>
      <c r="D179" s="26"/>
      <c r="E179" s="26"/>
      <c r="F179" s="26"/>
      <c r="G179" s="26"/>
      <c r="H179" s="26"/>
      <c r="I179" s="26"/>
      <c r="J179" s="26"/>
      <c r="K179" s="26"/>
      <c r="L179" s="26"/>
      <c r="M179" s="27"/>
      <c r="N179" s="25"/>
      <c r="O179" s="27"/>
      <c r="P179" s="25"/>
      <c r="Q179" s="26"/>
      <c r="R179" s="711"/>
      <c r="S179" s="721"/>
      <c r="AC179" s="39"/>
      <c r="AH179" s="722"/>
      <c r="AI179" s="725"/>
      <c r="AJ179" s="772"/>
      <c r="AK179" s="772"/>
      <c r="AL179" s="694"/>
      <c r="AM179" s="741" t="s">
        <v>19</v>
      </c>
      <c r="AO179" s="778" t="str">
        <f>IFERROR(IFNA(IFS(
AT153=TRUE, TRAITCSTLOOPUP(AY177,AV153), BB153=TRUE, TRAITCSTLOOPUP(AY177,BD153),
AT155=TRUE, TRAITCSTLOOPUP(AY177,AV155), BB155=TRUE, TRAITCSTLOOPUP(AY177,BD155),
AT157=TRUE, TRAITCSTLOOPUP(AY177,AV157), BB157=TRUE, TRAITCSTLOOPUP(AY177,BD157),
AT159=TRUE, TRAITCSTLOOPUP(AY177,AV159), BB159=TRUE, TRAITCSTLOOPUP(AY177,BD159),
AT161=TRUE, TRAITCSTLOOPUP(AY177,AV161), BB161=TRUE, TRAITCSTLOOPUP(AY177,BD161),
AT163=TRUE, TRAITCSTLOOPUP(AY177,AV163), BB163=TRUE, TRAITCSTLOOPUP(AY177,BD163),
AZ166=TRUE, VLOOKUP(BB166,AllAction,12, False),AZ168=TRUE,"",
AM168=TRUE, VLOOKUP(AO168,AllAction,12, False),
AM170=TRUE, VLOOKUP(AO170,AllAction,12, False),
AM172=TRUE, VLOOKUP(AO172,AllAction,12, False),
AM174=TRUE, VLOOKUP(AO174,AllAction,12, False)
)))</f>
        <v/>
      </c>
      <c r="AP179" s="22"/>
      <c r="AQ179" s="779" t="str">
        <f>IFNA(IFS(
AT153=TRUE, TRAITTEXTLOOKUP(AY177,AV153), BB153=TRUE, TRAITTEXTLOOKUP(AY177,BD153),
AT155=TRUE, TRAITTEXTLOOKUP(AY177,AV155), BB155=TRUE, TRAITTEXTLOOKUP(AY177,BD155),
AT157=TRUE, TRAITTEXTLOOKUP(AY177,AV157), BB157=TRUE, TRAITTEXTLOOKUP(AY177,BD157),
AT159=TRUE, TRAITTEXTLOOKUP(AY177,AV159), BB159=TRUE, TRAITTEXTLOOKUP(AY177,BD159),
AT161=TRUE, TRAITTEXTLOOKUP(AY177,AV161), BB161=TRUE, TRAITTEXTLOOKUP(AY177,BD161),
AT163=TRUE, TRAITTEXTLOOKUP(AY177,AV163), BB163=TRUE, TRAITTEXTLOOKUP(AY177,BD163),
AZ166=TRUE, VLOOKUP(BB166,AllAction,18, False),AZ168=TRUE,VLOOKUP(R150,Under_Lookup,39,FALSE),
AM168=TRUE, VLOOKUP(AO168,AllAction,18, False),
AM170=TRUE, VLOOKUP(AO170,AllAction,18, False),
AM172=TRUE, VLOOKUP(AO172,AllAction,18, False),
AM174=TRUE, VLOOKUP(AO174,AllAction,18, False)
))</f>
        <v/>
      </c>
      <c r="BJ179" s="705"/>
      <c r="BK179" s="697"/>
      <c r="BL179" s="697"/>
      <c r="BM179" s="698"/>
      <c r="BN179" s="25"/>
      <c r="BO179" s="26"/>
      <c r="BP179" s="26"/>
      <c r="BQ179" s="26"/>
      <c r="BR179" s="26"/>
      <c r="BS179" s="26"/>
      <c r="BT179" s="26"/>
      <c r="BU179" s="26"/>
      <c r="BV179" s="26"/>
      <c r="BW179" s="26"/>
      <c r="BX179" s="26"/>
      <c r="BY179" s="26"/>
      <c r="BZ179" s="26"/>
      <c r="CA179" s="26"/>
      <c r="CB179" s="26"/>
      <c r="CC179" s="26"/>
      <c r="CD179" s="26"/>
      <c r="CE179" s="26"/>
      <c r="CF179" s="27"/>
      <c r="CG179" s="728"/>
      <c r="CH179" s="690"/>
      <c r="CI179" s="698"/>
      <c r="CJ179" s="25"/>
      <c r="CK179" s="26"/>
      <c r="CL179" s="26"/>
      <c r="CM179" s="26"/>
      <c r="CN179" s="26"/>
      <c r="CO179" s="26"/>
      <c r="CP179" s="26"/>
      <c r="CQ179" s="26"/>
      <c r="CR179" s="26"/>
      <c r="CS179" s="26"/>
      <c r="CT179" s="26"/>
      <c r="CU179" s="26"/>
      <c r="CV179" s="26"/>
      <c r="CW179" s="26"/>
      <c r="CX179" s="26"/>
      <c r="CY179" s="26"/>
      <c r="CZ179" s="26"/>
      <c r="DA179" s="26"/>
      <c r="DB179" s="27"/>
      <c r="DC179" s="728"/>
      <c r="DD179" s="690"/>
      <c r="DE179" s="698"/>
      <c r="DF179" s="25"/>
      <c r="DG179" s="26"/>
      <c r="DH179" s="26"/>
      <c r="DI179" s="26"/>
      <c r="DJ179" s="26"/>
      <c r="DK179" s="26"/>
      <c r="DL179" s="26"/>
      <c r="DM179" s="26"/>
      <c r="DN179" s="26"/>
      <c r="DO179" s="26"/>
      <c r="DP179" s="26"/>
      <c r="DQ179" s="26"/>
      <c r="DR179" s="26"/>
      <c r="DS179" s="26"/>
      <c r="DT179" s="26"/>
      <c r="DU179" s="26"/>
      <c r="DV179" s="26"/>
      <c r="DW179" s="26"/>
      <c r="DX179" s="27"/>
      <c r="DY179" s="711"/>
      <c r="DZ179" s="194"/>
      <c r="EA179" s="473"/>
      <c r="EB179" s="25"/>
      <c r="EC179" s="26"/>
      <c r="ED179" s="26"/>
      <c r="EE179" s="26"/>
      <c r="EF179" s="26"/>
      <c r="EG179" s="26"/>
      <c r="EH179" s="26"/>
      <c r="EI179" s="26"/>
      <c r="EJ179" s="26"/>
      <c r="EK179" s="26"/>
      <c r="EL179" s="26"/>
      <c r="EM179" s="26"/>
      <c r="EN179" s="26"/>
      <c r="EO179" s="26"/>
      <c r="EP179" s="26"/>
      <c r="EQ179" s="26"/>
      <c r="ER179" s="26"/>
      <c r="ES179" s="26"/>
      <c r="ET179" s="27"/>
      <c r="EU179" s="711"/>
    </row>
    <row r="180" ht="10.5" customHeight="1">
      <c r="A180" s="686"/>
      <c r="B180" s="721"/>
      <c r="C180" s="774"/>
      <c r="D180" s="780" t="s">
        <v>201</v>
      </c>
      <c r="M180" s="377"/>
      <c r="N180" s="776" t="str">
        <f>IFERROR(VLOOKUP(D180,StatusTierLookup,3,false),"")</f>
        <v/>
      </c>
      <c r="O180" s="377"/>
      <c r="P180" s="776" t="str">
        <f>IFERROR(VLOOKUP(D180,StatusTierLookup,4,false),"")</f>
        <v/>
      </c>
      <c r="R180" s="711"/>
      <c r="S180" s="721"/>
      <c r="T180" s="721"/>
      <c r="U180" s="722"/>
      <c r="V180" s="722"/>
      <c r="W180" s="722"/>
      <c r="X180" s="722"/>
      <c r="Y180" s="722"/>
      <c r="Z180" s="722"/>
      <c r="AA180" s="722"/>
      <c r="AB180" s="722"/>
      <c r="AC180" s="722"/>
      <c r="AD180" s="722"/>
      <c r="AE180" s="722"/>
      <c r="AF180" s="722"/>
      <c r="AG180" s="722"/>
      <c r="AH180" s="722"/>
      <c r="AI180" s="725"/>
      <c r="AJ180" s="690"/>
      <c r="AK180" s="690"/>
      <c r="AL180" s="694"/>
      <c r="AO180" s="25"/>
      <c r="AP180" s="27"/>
      <c r="BJ180" s="705"/>
      <c r="BK180" s="697"/>
      <c r="BL180" s="697"/>
      <c r="BM180" s="698"/>
      <c r="BN180" s="732" t="s">
        <v>188</v>
      </c>
      <c r="CG180" s="728"/>
      <c r="CH180" s="690"/>
      <c r="CI180" s="698"/>
      <c r="CJ180" s="732" t="s">
        <v>188</v>
      </c>
      <c r="DC180" s="728"/>
      <c r="DD180" s="690"/>
      <c r="DE180" s="698"/>
      <c r="DF180" s="732" t="s">
        <v>188</v>
      </c>
      <c r="DY180" s="711"/>
      <c r="DZ180" s="194"/>
      <c r="EA180" s="473"/>
      <c r="EB180" s="732" t="s">
        <v>188</v>
      </c>
      <c r="EU180" s="711"/>
    </row>
    <row r="181" ht="10.5" customHeight="1">
      <c r="A181" s="686"/>
      <c r="B181" s="721"/>
      <c r="C181" s="774"/>
      <c r="D181" s="26"/>
      <c r="E181" s="26"/>
      <c r="F181" s="26"/>
      <c r="G181" s="26"/>
      <c r="H181" s="26"/>
      <c r="I181" s="26"/>
      <c r="J181" s="26"/>
      <c r="K181" s="26"/>
      <c r="L181" s="26"/>
      <c r="M181" s="27"/>
      <c r="N181" s="25"/>
      <c r="O181" s="27"/>
      <c r="P181" s="25"/>
      <c r="Q181" s="26"/>
      <c r="R181" s="711"/>
      <c r="S181" s="721"/>
      <c r="T181" s="747"/>
      <c r="V181" s="712"/>
      <c r="AC181" s="770"/>
      <c r="AD181" s="179"/>
      <c r="AE181" s="179"/>
      <c r="AF181" s="179"/>
      <c r="AG181" s="179"/>
      <c r="AH181" s="777"/>
      <c r="AI181" s="725"/>
      <c r="AJ181" s="690"/>
      <c r="AK181" s="772"/>
      <c r="AL181" s="694"/>
      <c r="AM181" s="741" t="s">
        <v>20</v>
      </c>
      <c r="AO181" s="778" t="str">
        <f>IFNA(IFS(
OR(AT153=TRUE,BB153=TRUE,AT155=TRUE,BB155=TRUE,AT157=TRUE, BB157=TRUE,AT159=TRUE,BB159=TRUE,AT161=TRUE,BB161=TRUE,AT163=TRUE, BB163=TRUE), "",
AZ166=TRUE, VLOOKUP(BB166,AllAction,16, False),AZ168=TRUE,"",
AM168=TRUE, VLOOKUP(AO168,AllAction,16, False),
AM170=TRUE, VLOOKUP(AO170,AllAction,16, False),
AM172=TRUE, VLOOKUP(AO172,AllAction,16, False),
AM174=TRUE, VLOOKUP(AO174,AllAction,16, False)
))</f>
        <v/>
      </c>
      <c r="AP181" s="22"/>
      <c r="BJ181" s="705"/>
      <c r="BK181" s="697"/>
      <c r="BL181" s="697"/>
      <c r="BM181" s="698"/>
      <c r="CG181" s="728"/>
      <c r="CH181" s="690"/>
      <c r="CI181" s="698"/>
      <c r="DC181" s="728"/>
      <c r="DD181" s="690"/>
      <c r="DE181" s="698"/>
      <c r="DY181" s="711"/>
      <c r="DZ181" s="194"/>
      <c r="EA181" s="473"/>
      <c r="EU181" s="711"/>
    </row>
    <row r="182" ht="10.5" customHeight="1">
      <c r="A182" s="686"/>
      <c r="B182" s="721"/>
      <c r="C182" s="774"/>
      <c r="D182" s="781" t="s">
        <v>201</v>
      </c>
      <c r="M182" s="377"/>
      <c r="N182" s="776" t="str">
        <f>IFERROR(VLOOKUP(D182,StatusTierLookup,3,false),"")</f>
        <v/>
      </c>
      <c r="O182" s="377"/>
      <c r="P182" s="776" t="str">
        <f>IFERROR(VLOOKUP(D182,StatusTierLookup,4,false),"")</f>
        <v/>
      </c>
      <c r="R182" s="711"/>
      <c r="S182" s="721"/>
      <c r="AC182" s="39"/>
      <c r="AH182" s="722"/>
      <c r="AI182" s="725"/>
      <c r="AJ182" s="772"/>
      <c r="AK182" s="772"/>
      <c r="AL182" s="694"/>
      <c r="AO182" s="25"/>
      <c r="AP182" s="27"/>
      <c r="BJ182" s="705"/>
      <c r="BK182" s="697"/>
      <c r="BL182" s="697"/>
      <c r="BM182" s="745"/>
      <c r="CG182" s="728"/>
      <c r="CH182" s="782"/>
      <c r="CI182" s="745"/>
      <c r="DC182" s="728"/>
      <c r="DD182" s="782"/>
      <c r="DE182" s="745"/>
      <c r="DY182" s="711"/>
      <c r="DZ182" s="194"/>
      <c r="EA182" s="473"/>
      <c r="EU182" s="711"/>
    </row>
    <row r="183" ht="10.5" customHeight="1">
      <c r="A183" s="686"/>
      <c r="B183" s="721"/>
      <c r="C183" s="774"/>
      <c r="D183" s="26"/>
      <c r="E183" s="26"/>
      <c r="F183" s="26"/>
      <c r="G183" s="26"/>
      <c r="H183" s="26"/>
      <c r="I183" s="26"/>
      <c r="J183" s="26"/>
      <c r="K183" s="26"/>
      <c r="L183" s="26"/>
      <c r="M183" s="27"/>
      <c r="N183" s="25"/>
      <c r="O183" s="27"/>
      <c r="P183" s="25"/>
      <c r="Q183" s="26"/>
      <c r="R183" s="711"/>
      <c r="S183" s="721"/>
      <c r="T183" s="721"/>
      <c r="U183" s="722"/>
      <c r="V183" s="722"/>
      <c r="W183" s="722"/>
      <c r="X183" s="722"/>
      <c r="Y183" s="722"/>
      <c r="Z183" s="722"/>
      <c r="AA183" s="722"/>
      <c r="AB183" s="722"/>
      <c r="AC183" s="722"/>
      <c r="AD183" s="722"/>
      <c r="AE183" s="722"/>
      <c r="AF183" s="722"/>
      <c r="AG183" s="722"/>
      <c r="AH183" s="722"/>
      <c r="AI183" s="725"/>
      <c r="AJ183" s="690"/>
      <c r="AK183" s="690"/>
      <c r="AL183" s="694"/>
      <c r="AM183" s="741" t="s">
        <v>21</v>
      </c>
      <c r="AO183" s="778" t="str">
        <f>IFNA(IFS(
OR(AT153=TRUE,BB153=TRUE,AT155=TRUE,BB155=TRUE,AT157=TRUE, BB157=TRUE,AT159=TRUE,BB159=TRUE,AT161=TRUE,BB161=TRUE,AT163=TRUE, BB163=TRUE), "",
AZ166=TRUE, VLOOKUP(BB166,AllAction,14, False),AZ168=TRUE,"",
AM168=TRUE, VLOOKUP(AO168,AllAction,14, False),
AM170=TRUE, VLOOKUP(AO170,AllAction,14, False),
AM172=TRUE, VLOOKUP(AO172,AllAction,14, False),
AM174=TRUE, VLOOKUP(AO174,AllAction,14, False)
))</f>
        <v/>
      </c>
      <c r="AP183" s="22"/>
      <c r="BJ183" s="705"/>
      <c r="BK183" s="697"/>
      <c r="BL183" s="697"/>
      <c r="BM183" s="745"/>
      <c r="CG183" s="728"/>
      <c r="CH183" s="782"/>
      <c r="CI183" s="745"/>
      <c r="DC183" s="728"/>
      <c r="DD183" s="782"/>
      <c r="DE183" s="745"/>
      <c r="DY183" s="711"/>
      <c r="DZ183" s="194"/>
      <c r="EA183" s="473"/>
      <c r="EU183" s="711"/>
    </row>
    <row r="184" ht="10.5" customHeight="1">
      <c r="A184" s="686"/>
      <c r="B184" s="721"/>
      <c r="C184" s="774"/>
      <c r="D184" s="781" t="s">
        <v>201</v>
      </c>
      <c r="M184" s="377"/>
      <c r="N184" s="776" t="str">
        <f>IFERROR(VLOOKUP(D184,StatusTierLookup,3,false),"")</f>
        <v/>
      </c>
      <c r="O184" s="377"/>
      <c r="P184" s="776" t="str">
        <f>IFERROR(VLOOKUP(D184,StatusTierLookup,4,false),"")</f>
        <v/>
      </c>
      <c r="R184" s="711"/>
      <c r="S184" s="721"/>
      <c r="T184" s="747"/>
      <c r="V184" s="712"/>
      <c r="AC184" s="770"/>
      <c r="AD184" s="179"/>
      <c r="AE184" s="179"/>
      <c r="AF184" s="179"/>
      <c r="AG184" s="179"/>
      <c r="AH184" s="777"/>
      <c r="AI184" s="725"/>
      <c r="AJ184" s="690"/>
      <c r="AK184" s="772"/>
      <c r="AL184" s="694"/>
      <c r="AO184" s="39"/>
      <c r="AP184" s="377"/>
      <c r="BJ184" s="705"/>
      <c r="BK184" s="697"/>
      <c r="BL184" s="697"/>
      <c r="BM184" s="745"/>
      <c r="CG184" s="728"/>
      <c r="CH184" s="782"/>
      <c r="CI184" s="745"/>
      <c r="DC184" s="728"/>
      <c r="DD184" s="782"/>
      <c r="DE184" s="745"/>
      <c r="DY184" s="711"/>
      <c r="DZ184" s="194"/>
      <c r="EA184" s="473"/>
      <c r="EU184" s="711"/>
    </row>
    <row r="185" ht="10.5" customHeight="1">
      <c r="A185" s="686"/>
      <c r="B185" s="721"/>
      <c r="C185" s="774"/>
      <c r="D185" s="26"/>
      <c r="E185" s="26"/>
      <c r="F185" s="26"/>
      <c r="G185" s="26"/>
      <c r="H185" s="26"/>
      <c r="I185" s="26"/>
      <c r="J185" s="26"/>
      <c r="K185" s="26"/>
      <c r="L185" s="26"/>
      <c r="M185" s="27"/>
      <c r="N185" s="25"/>
      <c r="O185" s="27"/>
      <c r="P185" s="25"/>
      <c r="Q185" s="26"/>
      <c r="R185" s="711"/>
      <c r="S185" s="721"/>
      <c r="AC185" s="39"/>
      <c r="AH185" s="722"/>
      <c r="AI185" s="725"/>
      <c r="AJ185" s="772"/>
      <c r="AK185" s="772"/>
      <c r="AL185" s="696"/>
      <c r="AO185" s="25"/>
      <c r="AP185" s="27"/>
      <c r="BJ185" s="705"/>
      <c r="BK185" s="697"/>
      <c r="BL185" s="697"/>
      <c r="BM185" s="745"/>
      <c r="CG185" s="728"/>
      <c r="CH185" s="782"/>
      <c r="CI185" s="745"/>
      <c r="DC185" s="728"/>
      <c r="DD185" s="782"/>
      <c r="DE185" s="745"/>
      <c r="DY185" s="711"/>
      <c r="DZ185" s="194"/>
      <c r="EA185" s="473"/>
      <c r="EU185" s="711"/>
    </row>
    <row r="186" ht="10.5" customHeight="1">
      <c r="A186" s="686"/>
      <c r="B186" s="721"/>
      <c r="C186" s="774"/>
      <c r="D186" s="461"/>
      <c r="E186" s="470"/>
      <c r="F186" s="470"/>
      <c r="G186" s="470"/>
      <c r="H186" s="470"/>
      <c r="I186" s="470"/>
      <c r="J186" s="470"/>
      <c r="K186" s="746"/>
      <c r="L186" s="746"/>
      <c r="M186" s="746"/>
      <c r="N186" s="470"/>
      <c r="O186" s="470"/>
      <c r="P186" s="470"/>
      <c r="Q186" s="470"/>
      <c r="R186" s="470"/>
      <c r="S186" s="721"/>
      <c r="T186" s="721"/>
      <c r="U186" s="722"/>
      <c r="V186" s="722"/>
      <c r="W186" s="722"/>
      <c r="X186" s="722"/>
      <c r="Y186" s="722"/>
      <c r="Z186" s="722"/>
      <c r="AA186" s="722"/>
      <c r="AB186" s="722"/>
      <c r="AC186" s="722"/>
      <c r="AD186" s="722"/>
      <c r="AE186" s="722"/>
      <c r="AF186" s="722"/>
      <c r="AG186" s="722"/>
      <c r="AH186" s="722"/>
      <c r="AI186" s="725"/>
      <c r="AJ186" s="690"/>
      <c r="AK186" s="690"/>
      <c r="AL186" s="777"/>
      <c r="AM186" s="777"/>
      <c r="AN186" s="771"/>
      <c r="AO186" s="771"/>
      <c r="AP186" s="771"/>
      <c r="AQ186" s="771"/>
      <c r="AR186" s="771"/>
      <c r="AS186" s="771"/>
      <c r="AT186" s="771"/>
      <c r="AU186" s="771"/>
      <c r="AV186" s="771"/>
      <c r="AW186" s="771"/>
      <c r="AX186" s="771"/>
      <c r="AY186" s="771"/>
      <c r="AZ186" s="771"/>
      <c r="BA186" s="771"/>
      <c r="BB186" s="771"/>
      <c r="BC186" s="771"/>
      <c r="BD186" s="771"/>
      <c r="BE186" s="771"/>
      <c r="BF186" s="771"/>
      <c r="BG186" s="771"/>
      <c r="BH186" s="771"/>
      <c r="BI186" s="771"/>
      <c r="BJ186" s="771"/>
      <c r="BK186" s="783"/>
      <c r="BL186" s="783"/>
      <c r="BM186" s="745"/>
      <c r="BN186" s="784"/>
      <c r="BO186" s="785"/>
      <c r="BP186" s="785"/>
      <c r="BQ186" s="785"/>
      <c r="BR186" s="785"/>
      <c r="BS186" s="785"/>
      <c r="BT186" s="785"/>
      <c r="BU186" s="785"/>
      <c r="BV186" s="785"/>
      <c r="BW186" s="785"/>
      <c r="BX186" s="785"/>
      <c r="BY186" s="785"/>
      <c r="BZ186" s="785"/>
      <c r="CA186" s="785"/>
      <c r="CB186" s="785"/>
      <c r="CC186" s="785"/>
      <c r="CD186" s="785"/>
      <c r="CE186" s="785"/>
      <c r="CF186" s="746"/>
      <c r="CG186" s="746"/>
      <c r="CH186" s="782"/>
      <c r="CI186" s="745"/>
      <c r="CJ186" s="784"/>
      <c r="CK186" s="785"/>
      <c r="CL186" s="785"/>
      <c r="CM186" s="785"/>
      <c r="CN186" s="785"/>
      <c r="CO186" s="785"/>
      <c r="CP186" s="785"/>
      <c r="CQ186" s="785"/>
      <c r="CR186" s="785"/>
      <c r="CS186" s="785"/>
      <c r="CT186" s="785"/>
      <c r="CU186" s="785"/>
      <c r="CV186" s="785"/>
      <c r="CW186" s="785"/>
      <c r="CX186" s="785"/>
      <c r="CY186" s="785"/>
      <c r="CZ186" s="785"/>
      <c r="DA186" s="785"/>
      <c r="DB186" s="746"/>
      <c r="DC186" s="746"/>
      <c r="DD186" s="782"/>
      <c r="DE186" s="745"/>
      <c r="DF186" s="784"/>
      <c r="DG186" s="785"/>
      <c r="DH186" s="785"/>
      <c r="DI186" s="785"/>
      <c r="DJ186" s="785"/>
      <c r="DK186" s="785"/>
      <c r="DL186" s="785"/>
      <c r="DM186" s="785"/>
      <c r="DN186" s="785"/>
      <c r="DO186" s="785"/>
      <c r="DP186" s="785"/>
      <c r="DQ186" s="785"/>
      <c r="DR186" s="785"/>
      <c r="DS186" s="785"/>
      <c r="DT186" s="785"/>
      <c r="DU186" s="785"/>
      <c r="DV186" s="785"/>
      <c r="DW186" s="785"/>
      <c r="DX186" s="746"/>
      <c r="DY186" s="711"/>
      <c r="DZ186" s="194"/>
      <c r="EA186" s="473"/>
      <c r="EB186" s="473"/>
      <c r="EC186" s="711"/>
      <c r="ED186" s="711"/>
      <c r="EE186" s="711"/>
      <c r="EF186" s="711"/>
      <c r="EG186" s="711"/>
      <c r="EH186" s="711"/>
      <c r="EI186" s="711"/>
      <c r="EJ186" s="711"/>
      <c r="EK186" s="711"/>
      <c r="EL186" s="711"/>
      <c r="EM186" s="711"/>
      <c r="EN186" s="711"/>
      <c r="EO186" s="711"/>
      <c r="EP186" s="711"/>
      <c r="EQ186" s="711"/>
      <c r="ER186" s="711"/>
      <c r="ES186" s="711"/>
      <c r="ET186" s="711"/>
      <c r="EU186" s="711"/>
    </row>
    <row r="187" ht="10.5" customHeight="1">
      <c r="A187" s="688"/>
      <c r="B187" s="721"/>
      <c r="C187" s="721"/>
      <c r="D187" s="721"/>
      <c r="E187" s="721"/>
      <c r="F187" s="721"/>
      <c r="G187" s="721"/>
      <c r="H187" s="721"/>
      <c r="I187" s="721"/>
      <c r="J187" s="721"/>
      <c r="K187" s="721"/>
      <c r="L187" s="721"/>
      <c r="M187" s="721"/>
      <c r="N187" s="721"/>
      <c r="O187" s="721"/>
      <c r="P187" s="721"/>
      <c r="Q187" s="721"/>
      <c r="R187" s="721"/>
      <c r="S187" s="721"/>
      <c r="T187" s="721"/>
      <c r="U187" s="721"/>
      <c r="V187" s="721"/>
      <c r="W187" s="721"/>
      <c r="X187" s="721"/>
      <c r="Y187" s="721"/>
      <c r="Z187" s="721"/>
      <c r="AA187" s="721"/>
      <c r="AB187" s="721"/>
      <c r="AC187" s="721"/>
      <c r="AD187" s="721"/>
      <c r="AE187" s="721"/>
      <c r="AF187" s="721"/>
      <c r="AG187" s="721"/>
      <c r="AH187" s="721"/>
      <c r="AI187" s="725"/>
      <c r="AJ187" s="690"/>
      <c r="AK187" s="690"/>
      <c r="AL187" s="698"/>
      <c r="AM187" s="698"/>
      <c r="AN187" s="698"/>
      <c r="AO187" s="698"/>
      <c r="AP187" s="698"/>
      <c r="AQ187" s="698"/>
      <c r="AR187" s="698"/>
      <c r="AS187" s="698"/>
      <c r="AT187" s="698"/>
      <c r="AU187" s="698"/>
      <c r="AV187" s="698"/>
      <c r="AW187" s="698"/>
      <c r="AX187" s="698"/>
      <c r="AY187" s="698"/>
      <c r="AZ187" s="698"/>
      <c r="BA187" s="698"/>
      <c r="BB187" s="698"/>
      <c r="BC187" s="698"/>
      <c r="BD187" s="698"/>
      <c r="BE187" s="698"/>
      <c r="BF187" s="698"/>
      <c r="BG187" s="698"/>
      <c r="BH187" s="698"/>
      <c r="BI187" s="698"/>
      <c r="BJ187" s="698"/>
      <c r="BK187" s="764"/>
      <c r="BL187" s="764"/>
      <c r="BM187" s="745"/>
      <c r="BN187" s="745"/>
      <c r="BO187" s="745"/>
      <c r="BP187" s="745"/>
      <c r="BQ187" s="745"/>
      <c r="BR187" s="745"/>
      <c r="BS187" s="745"/>
      <c r="BT187" s="745"/>
      <c r="BU187" s="745"/>
      <c r="BV187" s="745"/>
      <c r="BW187" s="745"/>
      <c r="BX187" s="745"/>
      <c r="BY187" s="745"/>
      <c r="BZ187" s="745"/>
      <c r="CA187" s="745"/>
      <c r="CB187" s="745"/>
      <c r="CC187" s="745"/>
      <c r="CD187" s="745"/>
      <c r="CE187" s="745"/>
      <c r="CF187" s="745"/>
      <c r="CG187" s="745"/>
      <c r="CH187" s="782"/>
      <c r="CI187" s="745"/>
      <c r="CJ187" s="745"/>
      <c r="CK187" s="745"/>
      <c r="CL187" s="745"/>
      <c r="CM187" s="745"/>
      <c r="CN187" s="745"/>
      <c r="CO187" s="745"/>
      <c r="CP187" s="745"/>
      <c r="CQ187" s="745"/>
      <c r="CR187" s="745"/>
      <c r="CS187" s="745"/>
      <c r="CT187" s="745"/>
      <c r="CU187" s="745"/>
      <c r="CV187" s="745"/>
      <c r="CW187" s="745"/>
      <c r="CX187" s="745"/>
      <c r="CY187" s="745"/>
      <c r="CZ187" s="745"/>
      <c r="DA187" s="745"/>
      <c r="DB187" s="745"/>
      <c r="DC187" s="745"/>
      <c r="DD187" s="782"/>
      <c r="DE187" s="745"/>
      <c r="DF187" s="745"/>
      <c r="DG187" s="745"/>
      <c r="DH187" s="745"/>
      <c r="DI187" s="745"/>
      <c r="DJ187" s="745"/>
      <c r="DK187" s="745"/>
      <c r="DL187" s="745"/>
      <c r="DM187" s="745"/>
      <c r="DN187" s="745"/>
      <c r="DO187" s="745"/>
      <c r="DP187" s="745"/>
      <c r="DQ187" s="745"/>
      <c r="DR187" s="745"/>
      <c r="DS187" s="745"/>
      <c r="DT187" s="745"/>
      <c r="DU187" s="745"/>
      <c r="DV187" s="745"/>
      <c r="DW187" s="745"/>
      <c r="DX187" s="745"/>
      <c r="DY187" s="473"/>
      <c r="DZ187" s="194"/>
      <c r="EA187" s="473"/>
      <c r="EB187" s="473"/>
      <c r="EC187" s="473"/>
      <c r="ED187" s="473"/>
      <c r="EE187" s="473"/>
      <c r="EF187" s="473"/>
      <c r="EG187" s="473"/>
      <c r="EH187" s="473"/>
      <c r="EI187" s="473"/>
      <c r="EJ187" s="473"/>
      <c r="EK187" s="473"/>
      <c r="EL187" s="473"/>
      <c r="EM187" s="473"/>
      <c r="EN187" s="473"/>
      <c r="EO187" s="473"/>
      <c r="EP187" s="473"/>
      <c r="EQ187" s="473"/>
      <c r="ER187" s="473"/>
      <c r="ES187" s="473"/>
      <c r="ET187" s="473"/>
      <c r="EU187" s="473"/>
    </row>
    <row r="188" ht="10.5" customHeight="1">
      <c r="A188" s="686"/>
      <c r="B188" s="686"/>
      <c r="C188" s="686"/>
      <c r="D188" s="686"/>
      <c r="E188" s="686"/>
      <c r="F188" s="686"/>
      <c r="G188" s="686"/>
      <c r="H188" s="686"/>
      <c r="I188" s="686"/>
      <c r="J188" s="686"/>
      <c r="K188" s="686"/>
      <c r="L188" s="686"/>
      <c r="M188" s="686"/>
      <c r="N188" s="686"/>
      <c r="O188" s="686"/>
      <c r="P188" s="686"/>
      <c r="Q188" s="686"/>
      <c r="R188" s="686"/>
      <c r="S188" s="686"/>
      <c r="T188" s="686"/>
      <c r="U188" s="686"/>
      <c r="V188" s="686"/>
      <c r="W188" s="686"/>
      <c r="X188" s="686"/>
      <c r="Y188" s="686"/>
      <c r="Z188" s="686"/>
      <c r="AA188" s="686"/>
      <c r="AB188" s="686"/>
      <c r="AC188" s="686"/>
      <c r="AD188" s="687"/>
      <c r="AE188" s="687"/>
      <c r="AF188" s="687"/>
      <c r="AG188" s="687"/>
      <c r="AH188" s="687"/>
      <c r="AI188" s="687"/>
      <c r="AJ188" s="688"/>
      <c r="AK188" s="688"/>
      <c r="AL188" s="688"/>
      <c r="AM188" s="688"/>
      <c r="AN188" s="688"/>
      <c r="AO188" s="688"/>
      <c r="AP188" s="688"/>
      <c r="AQ188" s="688"/>
      <c r="AR188" s="688"/>
      <c r="AS188" s="688"/>
      <c r="AT188" s="688"/>
      <c r="AU188" s="688"/>
      <c r="AV188" s="688"/>
      <c r="AW188" s="688"/>
      <c r="AX188" s="688"/>
      <c r="AY188" s="688"/>
      <c r="AZ188" s="688"/>
      <c r="BA188" s="688"/>
      <c r="BB188" s="688"/>
      <c r="BC188" s="688"/>
      <c r="BD188" s="688"/>
      <c r="BE188" s="688"/>
      <c r="BF188" s="688"/>
      <c r="BG188" s="688"/>
      <c r="BH188" s="688"/>
      <c r="BI188" s="688"/>
      <c r="BJ188" s="688"/>
      <c r="BK188" s="764"/>
      <c r="BL188" s="764"/>
      <c r="BM188" s="688"/>
      <c r="BN188" s="688"/>
      <c r="BO188" s="688"/>
      <c r="BP188" s="688"/>
      <c r="BQ188" s="688"/>
      <c r="BR188" s="688"/>
      <c r="BS188" s="688"/>
      <c r="BT188" s="688"/>
      <c r="BU188" s="688"/>
      <c r="BV188" s="687"/>
      <c r="BW188" s="687"/>
      <c r="BX188" s="687"/>
      <c r="BY188" s="687"/>
      <c r="BZ188" s="687"/>
      <c r="CA188" s="764"/>
      <c r="CB188" s="688"/>
      <c r="CC188" s="688"/>
      <c r="CD188" s="688"/>
      <c r="CE188" s="688"/>
      <c r="CF188" s="688"/>
      <c r="CG188" s="688"/>
      <c r="CH188" s="690"/>
      <c r="CI188" s="688"/>
      <c r="CJ188" s="688"/>
      <c r="CK188" s="336"/>
      <c r="CL188" s="336"/>
      <c r="CM188" s="336"/>
      <c r="CN188" s="336"/>
      <c r="CO188" s="336"/>
      <c r="CP188" s="336"/>
      <c r="CQ188" s="336"/>
      <c r="CR188" s="336"/>
      <c r="CS188" s="336"/>
      <c r="CT188" s="336"/>
      <c r="CU188" s="194"/>
      <c r="CV188" s="194"/>
      <c r="CW188" s="194"/>
      <c r="CX188" s="194"/>
      <c r="CY188" s="194"/>
      <c r="CZ188" s="194"/>
      <c r="DA188" s="194"/>
      <c r="DB188" s="194"/>
      <c r="DC188" s="194"/>
      <c r="DD188" s="194"/>
      <c r="DE188" s="194"/>
      <c r="DF188" s="194"/>
      <c r="DG188" s="194"/>
      <c r="DH188" s="194"/>
      <c r="DI188" s="194"/>
      <c r="DJ188" s="194"/>
      <c r="DK188" s="194"/>
      <c r="DL188" s="194"/>
      <c r="DM188" s="194"/>
      <c r="DN188" s="194"/>
      <c r="DO188" s="194"/>
      <c r="DP188" s="194"/>
      <c r="DQ188" s="194"/>
      <c r="DR188" s="194"/>
      <c r="DS188" s="194"/>
      <c r="DT188" s="194"/>
      <c r="DU188" s="194"/>
      <c r="DV188" s="194"/>
      <c r="DW188" s="194"/>
      <c r="DX188" s="194"/>
      <c r="DY188" s="194"/>
      <c r="DZ188" s="194"/>
      <c r="EA188" s="194"/>
      <c r="EB188" s="194"/>
      <c r="EC188" s="194"/>
      <c r="ED188" s="194"/>
      <c r="EE188" s="194"/>
      <c r="EF188" s="194"/>
      <c r="EG188" s="194"/>
      <c r="EH188" s="194"/>
      <c r="EI188" s="194"/>
      <c r="EJ188" s="194"/>
      <c r="EK188" s="194"/>
      <c r="EL188" s="194"/>
      <c r="EM188" s="194"/>
      <c r="EN188" s="194"/>
      <c r="EO188" s="194"/>
      <c r="EP188" s="194"/>
      <c r="EQ188" s="194"/>
      <c r="ER188" s="194"/>
      <c r="ES188" s="194"/>
      <c r="ET188" s="194"/>
      <c r="EU188" s="194"/>
    </row>
    <row r="189" ht="10.5" customHeight="1">
      <c r="A189" s="686"/>
      <c r="B189" s="686"/>
      <c r="C189" s="686"/>
      <c r="D189" s="686"/>
      <c r="E189" s="686"/>
      <c r="F189" s="686"/>
      <c r="G189" s="686"/>
      <c r="H189" s="686"/>
      <c r="I189" s="686"/>
      <c r="J189" s="686"/>
      <c r="K189" s="686"/>
      <c r="L189" s="686"/>
      <c r="M189" s="686"/>
      <c r="N189" s="686"/>
      <c r="O189" s="686"/>
      <c r="P189" s="686"/>
      <c r="Q189" s="686"/>
      <c r="R189" s="686"/>
      <c r="S189" s="686"/>
      <c r="T189" s="686"/>
      <c r="U189" s="686"/>
      <c r="V189" s="686"/>
      <c r="W189" s="686"/>
      <c r="X189" s="686"/>
      <c r="Y189" s="686"/>
      <c r="Z189" s="686"/>
      <c r="AA189" s="686"/>
      <c r="AB189" s="686"/>
      <c r="AC189" s="686"/>
      <c r="AD189" s="687"/>
      <c r="AE189" s="687"/>
      <c r="AF189" s="687"/>
      <c r="AG189" s="687"/>
      <c r="AH189" s="687"/>
      <c r="AI189" s="687"/>
      <c r="AJ189" s="688"/>
      <c r="AK189" s="688"/>
      <c r="AL189" s="688"/>
      <c r="AM189" s="688"/>
      <c r="AN189" s="688"/>
      <c r="AO189" s="688"/>
      <c r="AP189" s="688"/>
      <c r="AQ189" s="688"/>
      <c r="AR189" s="688"/>
      <c r="AS189" s="688"/>
      <c r="AT189" s="688"/>
      <c r="AU189" s="688"/>
      <c r="AV189" s="688"/>
      <c r="AW189" s="688"/>
      <c r="AX189" s="688"/>
      <c r="AY189" s="688"/>
      <c r="AZ189" s="688"/>
      <c r="BA189" s="688"/>
      <c r="BB189" s="688"/>
      <c r="BC189" s="688"/>
      <c r="BD189" s="688"/>
      <c r="BE189" s="688"/>
      <c r="BF189" s="688"/>
      <c r="BG189" s="688"/>
      <c r="BH189" s="688"/>
      <c r="BI189" s="688"/>
      <c r="BJ189" s="688"/>
      <c r="BK189" s="764"/>
      <c r="BL189" s="764"/>
      <c r="BM189" s="688"/>
      <c r="BN189" s="688"/>
      <c r="BO189" s="688"/>
      <c r="BP189" s="688"/>
      <c r="BQ189" s="688"/>
      <c r="BR189" s="688"/>
      <c r="BS189" s="688"/>
      <c r="BT189" s="688"/>
      <c r="BU189" s="688"/>
      <c r="BV189" s="687"/>
      <c r="BW189" s="687"/>
      <c r="BX189" s="687"/>
      <c r="BY189" s="687"/>
      <c r="BZ189" s="687"/>
      <c r="CA189" s="764"/>
      <c r="CB189" s="688"/>
      <c r="CC189" s="688"/>
      <c r="CD189" s="688"/>
      <c r="CE189" s="688"/>
      <c r="CF189" s="688"/>
      <c r="CG189" s="688"/>
      <c r="CH189" s="690"/>
      <c r="CI189" s="688"/>
      <c r="CJ189" s="688"/>
      <c r="CK189" s="336"/>
      <c r="CL189" s="336"/>
      <c r="CM189" s="336"/>
      <c r="CN189" s="336"/>
      <c r="CO189" s="336"/>
      <c r="CP189" s="336"/>
      <c r="CQ189" s="336"/>
      <c r="CR189" s="336"/>
      <c r="CS189" s="336"/>
      <c r="CT189" s="336"/>
      <c r="CU189" s="194"/>
      <c r="CV189" s="194"/>
      <c r="CW189" s="194"/>
      <c r="CX189" s="194"/>
      <c r="CY189" s="194"/>
      <c r="CZ189" s="194"/>
      <c r="DA189" s="194"/>
      <c r="DB189" s="194"/>
      <c r="DC189" s="194"/>
      <c r="DD189" s="194"/>
      <c r="DE189" s="194"/>
      <c r="DF189" s="194"/>
      <c r="DG189" s="194"/>
      <c r="DH189" s="194"/>
      <c r="DI189" s="194"/>
      <c r="DJ189" s="194"/>
      <c r="DK189" s="194"/>
      <c r="DL189" s="194"/>
      <c r="DM189" s="194"/>
      <c r="DN189" s="194"/>
      <c r="DO189" s="194"/>
      <c r="DP189" s="194"/>
      <c r="DQ189" s="194"/>
      <c r="DR189" s="194"/>
      <c r="DS189" s="194"/>
      <c r="DT189" s="194"/>
      <c r="DU189" s="194"/>
      <c r="DV189" s="194"/>
      <c r="DW189" s="194"/>
      <c r="DX189" s="194"/>
      <c r="DY189" s="194"/>
      <c r="DZ189" s="194"/>
      <c r="EA189" s="194"/>
      <c r="EB189" s="194"/>
      <c r="EC189" s="194"/>
      <c r="ED189" s="194"/>
      <c r="EE189" s="194"/>
      <c r="EF189" s="194"/>
      <c r="EG189" s="194"/>
      <c r="EH189" s="194"/>
      <c r="EI189" s="194"/>
      <c r="EJ189" s="194"/>
      <c r="EK189" s="194"/>
      <c r="EL189" s="194"/>
      <c r="EM189" s="194"/>
      <c r="EN189" s="194"/>
      <c r="EO189" s="194"/>
      <c r="EP189" s="194"/>
      <c r="EQ189" s="194"/>
      <c r="ER189" s="194"/>
      <c r="ES189" s="194"/>
      <c r="ET189" s="194"/>
      <c r="EU189" s="194"/>
    </row>
    <row r="190" ht="10.5" customHeight="1">
      <c r="A190" s="686"/>
      <c r="B190" s="691"/>
      <c r="C190" s="692" t="s">
        <v>181</v>
      </c>
      <c r="R190" s="691"/>
      <c r="S190" s="691"/>
      <c r="T190" s="691"/>
      <c r="U190" s="691"/>
      <c r="V190" s="691"/>
      <c r="W190" s="691"/>
      <c r="X190" s="691"/>
      <c r="Y190" s="691"/>
      <c r="Z190" s="691"/>
      <c r="AA190" s="691"/>
      <c r="AB190" s="688"/>
      <c r="AC190" s="688"/>
      <c r="AD190" s="688"/>
      <c r="AE190" s="688"/>
      <c r="AF190" s="688"/>
      <c r="AG190" s="688"/>
      <c r="AH190" s="688"/>
      <c r="AI190" s="688"/>
      <c r="AJ190" s="688"/>
      <c r="AK190" s="688"/>
      <c r="AL190" s="689"/>
      <c r="AM190" s="689"/>
      <c r="AN190" s="693"/>
      <c r="AO190" s="693"/>
      <c r="AP190" s="693"/>
      <c r="AQ190" s="693"/>
      <c r="AR190" s="693"/>
      <c r="AS190" s="693"/>
      <c r="AT190" s="694"/>
      <c r="AU190" s="695"/>
      <c r="BJ190" s="696"/>
      <c r="BK190" s="697"/>
      <c r="BL190" s="697"/>
      <c r="BM190" s="698"/>
      <c r="BN190" s="692" t="s">
        <v>182</v>
      </c>
      <c r="CC190" s="698"/>
      <c r="CD190" s="698"/>
      <c r="CE190" s="698"/>
      <c r="CF190" s="698"/>
      <c r="CG190" s="698"/>
      <c r="CH190" s="690"/>
      <c r="CI190" s="698"/>
      <c r="CJ190" s="692"/>
      <c r="CY190" s="698"/>
      <c r="CZ190" s="698"/>
      <c r="DA190" s="698"/>
      <c r="DB190" s="698"/>
      <c r="DC190" s="698"/>
      <c r="DD190" s="690"/>
      <c r="DE190" s="698"/>
      <c r="DF190" s="692"/>
      <c r="DU190" s="698"/>
      <c r="DV190" s="698"/>
      <c r="DW190" s="698"/>
      <c r="DX190" s="698"/>
      <c r="DY190" s="473"/>
      <c r="DZ190" s="194"/>
      <c r="EA190" s="473"/>
      <c r="EB190" s="699"/>
      <c r="EQ190" s="473"/>
      <c r="ER190" s="473"/>
      <c r="ES190" s="473"/>
      <c r="ET190" s="473"/>
      <c r="EU190" s="473"/>
    </row>
    <row r="191" ht="10.5" customHeight="1">
      <c r="A191" s="686"/>
      <c r="B191" s="691"/>
      <c r="R191" s="691"/>
      <c r="S191" s="691"/>
      <c r="T191" s="691"/>
      <c r="U191" s="691"/>
      <c r="V191" s="691"/>
      <c r="W191" s="691"/>
      <c r="X191" s="691"/>
      <c r="Y191" s="691"/>
      <c r="Z191" s="691"/>
      <c r="AA191" s="691"/>
      <c r="AB191" s="688"/>
      <c r="AC191" s="688"/>
      <c r="AD191" s="688"/>
      <c r="AE191" s="688"/>
      <c r="AF191" s="688"/>
      <c r="AG191" s="688"/>
      <c r="AH191" s="688"/>
      <c r="AI191" s="688"/>
      <c r="AJ191" s="688"/>
      <c r="AK191" s="688"/>
      <c r="AL191" s="689"/>
      <c r="AM191" s="689"/>
      <c r="AN191" s="693"/>
      <c r="AO191" s="693"/>
      <c r="AP191" s="693"/>
      <c r="AQ191" s="693"/>
      <c r="AR191" s="693"/>
      <c r="AS191" s="693"/>
      <c r="AT191" s="694"/>
      <c r="BJ191" s="696"/>
      <c r="BK191" s="697"/>
      <c r="BL191" s="697"/>
      <c r="BM191" s="698"/>
      <c r="CC191" s="698"/>
      <c r="CD191" s="698"/>
      <c r="CE191" s="698"/>
      <c r="CF191" s="698"/>
      <c r="CG191" s="698"/>
      <c r="CH191" s="690"/>
      <c r="CI191" s="698"/>
      <c r="CY191" s="698"/>
      <c r="CZ191" s="698"/>
      <c r="DA191" s="698"/>
      <c r="DB191" s="698"/>
      <c r="DC191" s="698"/>
      <c r="DD191" s="690"/>
      <c r="DE191" s="698"/>
      <c r="DU191" s="698"/>
      <c r="DV191" s="698"/>
      <c r="DW191" s="698"/>
      <c r="DX191" s="698"/>
      <c r="DY191" s="473"/>
      <c r="DZ191" s="194"/>
      <c r="EA191" s="473"/>
      <c r="EQ191" s="473"/>
      <c r="ER191" s="473"/>
      <c r="ES191" s="473"/>
      <c r="ET191" s="473"/>
      <c r="EU191" s="473"/>
    </row>
    <row r="192" ht="10.5" customHeight="1">
      <c r="A192" s="686"/>
      <c r="B192" s="691"/>
      <c r="C192" s="691"/>
      <c r="D192" s="691"/>
      <c r="E192" s="691"/>
      <c r="F192" s="691"/>
      <c r="G192" s="691"/>
      <c r="H192" s="691"/>
      <c r="I192" s="691"/>
      <c r="J192" s="691"/>
      <c r="K192" s="691"/>
      <c r="L192" s="691"/>
      <c r="M192" s="691"/>
      <c r="N192" s="691"/>
      <c r="O192" s="691"/>
      <c r="P192" s="691"/>
      <c r="Q192" s="691"/>
      <c r="R192" s="691"/>
      <c r="S192" s="691"/>
      <c r="T192" s="691"/>
      <c r="U192" s="691"/>
      <c r="V192" s="691"/>
      <c r="W192" s="691"/>
      <c r="X192" s="691"/>
      <c r="Y192" s="691"/>
      <c r="Z192" s="691"/>
      <c r="AA192" s="691"/>
      <c r="AB192" s="688"/>
      <c r="AC192" s="688"/>
      <c r="AD192" s="688"/>
      <c r="AE192" s="688"/>
      <c r="AF192" s="688"/>
      <c r="AG192" s="688"/>
      <c r="AH192" s="688"/>
      <c r="AI192" s="688"/>
      <c r="AJ192" s="688"/>
      <c r="AK192" s="688"/>
      <c r="AL192" s="689"/>
      <c r="AM192" s="689"/>
      <c r="AN192" s="693"/>
      <c r="AO192" s="693"/>
      <c r="AP192" s="693"/>
      <c r="AQ192" s="693"/>
      <c r="AR192" s="693"/>
      <c r="AS192" s="693"/>
      <c r="AT192" s="700" t="str">
        <f>IF(T215&lt;&gt;"",T215,IF(Z195&lt;&gt;"ANY",Z195,HIGHESTATT(E202,E206,E208)))</f>
        <v/>
      </c>
      <c r="AU192" s="701" t="s">
        <v>153</v>
      </c>
      <c r="BA192" s="694"/>
      <c r="BB192" s="415" t="s">
        <v>183</v>
      </c>
      <c r="BJ192" s="696"/>
      <c r="BK192" s="697"/>
      <c r="BL192" s="697"/>
      <c r="BM192" s="698"/>
      <c r="BN192" s="698"/>
      <c r="BO192" s="698"/>
      <c r="BP192" s="698"/>
      <c r="BQ192" s="698"/>
      <c r="BR192" s="698"/>
      <c r="BS192" s="698"/>
      <c r="BT192" s="698"/>
      <c r="BU192" s="698"/>
      <c r="BV192" s="698"/>
      <c r="BW192" s="698"/>
      <c r="BX192" s="698"/>
      <c r="BY192" s="698"/>
      <c r="BZ192" s="698"/>
      <c r="CA192" s="702"/>
      <c r="CB192" s="698"/>
      <c r="CC192" s="698"/>
      <c r="CD192" s="698"/>
      <c r="CE192" s="698"/>
      <c r="CF192" s="698"/>
      <c r="CG192" s="698"/>
      <c r="CH192" s="690"/>
      <c r="CI192" s="698"/>
      <c r="CJ192" s="698"/>
      <c r="CK192" s="698"/>
      <c r="CL192" s="698"/>
      <c r="CM192" s="698"/>
      <c r="CN192" s="698"/>
      <c r="CO192" s="698"/>
      <c r="CP192" s="698"/>
      <c r="CQ192" s="698"/>
      <c r="CR192" s="698"/>
      <c r="CS192" s="698"/>
      <c r="CT192" s="698"/>
      <c r="CU192" s="698"/>
      <c r="CV192" s="698"/>
      <c r="CW192" s="702"/>
      <c r="CX192" s="698"/>
      <c r="CY192" s="698"/>
      <c r="CZ192" s="698"/>
      <c r="DA192" s="698"/>
      <c r="DB192" s="698"/>
      <c r="DC192" s="698"/>
      <c r="DD192" s="690"/>
      <c r="DE192" s="698"/>
      <c r="DF192" s="698"/>
      <c r="DG192" s="698"/>
      <c r="DH192" s="698"/>
      <c r="DI192" s="698"/>
      <c r="DJ192" s="698"/>
      <c r="DK192" s="698"/>
      <c r="DL192" s="698"/>
      <c r="DM192" s="698"/>
      <c r="DN192" s="698"/>
      <c r="DO192" s="698"/>
      <c r="DP192" s="698"/>
      <c r="DQ192" s="698"/>
      <c r="DR192" s="698"/>
      <c r="DS192" s="702"/>
      <c r="DT192" s="698"/>
      <c r="DU192" s="698"/>
      <c r="DV192" s="698"/>
      <c r="DW192" s="698"/>
      <c r="DX192" s="698"/>
      <c r="DY192" s="473"/>
      <c r="DZ192" s="194"/>
      <c r="EA192" s="473"/>
      <c r="EB192" s="473"/>
      <c r="EC192" s="473"/>
      <c r="ED192" s="473"/>
      <c r="EE192" s="473"/>
      <c r="EF192" s="473"/>
      <c r="EG192" s="473"/>
      <c r="EH192" s="473"/>
      <c r="EI192" s="473"/>
      <c r="EJ192" s="473"/>
      <c r="EK192" s="473"/>
      <c r="EL192" s="473"/>
      <c r="EM192" s="473"/>
      <c r="EN192" s="473"/>
      <c r="EO192" s="473"/>
      <c r="EP192" s="473"/>
      <c r="EQ192" s="473"/>
      <c r="ER192" s="473"/>
      <c r="ES192" s="473"/>
      <c r="ET192" s="473"/>
      <c r="EU192" s="473"/>
    </row>
    <row r="193" ht="10.5" customHeight="1">
      <c r="A193" s="686"/>
      <c r="B193" s="691"/>
      <c r="C193" s="703" t="s">
        <v>12</v>
      </c>
      <c r="H193" s="704"/>
      <c r="I193" s="691"/>
      <c r="J193" s="691"/>
      <c r="K193" s="691"/>
      <c r="L193" s="691"/>
      <c r="M193" s="691"/>
      <c r="N193" s="691"/>
      <c r="O193" s="691"/>
      <c r="P193" s="691"/>
      <c r="Q193" s="691"/>
      <c r="R193" s="703" t="s">
        <v>184</v>
      </c>
      <c r="W193" s="704"/>
      <c r="X193" s="691"/>
      <c r="Y193" s="691"/>
      <c r="Z193" s="691"/>
      <c r="AA193" s="691"/>
      <c r="AB193" s="698"/>
      <c r="AC193" s="698"/>
      <c r="AD193" s="698"/>
      <c r="AE193" s="698"/>
      <c r="AF193" s="688"/>
      <c r="AG193" s="688"/>
      <c r="AH193" s="688"/>
      <c r="AI193" s="688"/>
      <c r="AJ193" s="688"/>
      <c r="AK193" s="688"/>
      <c r="AL193" s="689"/>
      <c r="AM193" s="689"/>
      <c r="AN193" s="689"/>
      <c r="AO193" s="689"/>
      <c r="AP193" s="696"/>
      <c r="AQ193" s="696"/>
      <c r="AR193" s="696"/>
      <c r="AS193" s="696"/>
      <c r="AT193" s="696"/>
      <c r="BA193" s="705"/>
      <c r="BJ193" s="705"/>
      <c r="BK193" s="697"/>
      <c r="BL193" s="697"/>
      <c r="BM193" s="698"/>
      <c r="BN193" s="706"/>
      <c r="BW193" s="691"/>
      <c r="BX193" s="706"/>
      <c r="CG193" s="691"/>
      <c r="CH193" s="690"/>
      <c r="CI193" s="698"/>
      <c r="CJ193" s="706"/>
      <c r="CS193" s="691"/>
      <c r="CT193" s="706"/>
      <c r="DC193" s="691"/>
      <c r="DD193" s="690"/>
      <c r="DE193" s="698"/>
      <c r="DF193" s="706"/>
      <c r="DO193" s="691"/>
      <c r="DP193" s="706"/>
      <c r="DY193" s="473"/>
      <c r="DZ193" s="194"/>
      <c r="EA193" s="473"/>
      <c r="EB193" s="706"/>
      <c r="EK193" s="473"/>
      <c r="EL193" s="707"/>
      <c r="EU193" s="473"/>
    </row>
    <row r="194" ht="10.5" customHeight="1">
      <c r="A194" s="686"/>
      <c r="B194" s="691"/>
      <c r="H194" s="708"/>
      <c r="I194" s="708"/>
      <c r="J194" s="708"/>
      <c r="K194" s="708"/>
      <c r="L194" s="704"/>
      <c r="M194" s="691"/>
      <c r="N194" s="691"/>
      <c r="O194" s="691"/>
      <c r="P194" s="691"/>
      <c r="Q194" s="691"/>
      <c r="W194" s="708"/>
      <c r="X194" s="708"/>
      <c r="Y194" s="708"/>
      <c r="Z194" s="704"/>
      <c r="AA194" s="691"/>
      <c r="AB194" s="698"/>
      <c r="AC194" s="698"/>
      <c r="AD194" s="698"/>
      <c r="AE194" s="698"/>
      <c r="AF194" s="688"/>
      <c r="AG194" s="688"/>
      <c r="AH194" s="688"/>
      <c r="AI194" s="688"/>
      <c r="AJ194" s="688"/>
      <c r="AK194" s="688"/>
      <c r="AL194" s="693"/>
      <c r="AM194" s="693"/>
      <c r="AN194" s="693"/>
      <c r="AO194" s="693"/>
      <c r="AP194" s="694"/>
      <c r="AQ194" s="696"/>
      <c r="AR194" s="696"/>
      <c r="AS194" s="696"/>
      <c r="AT194" s="696"/>
      <c r="AU194" s="709" t="str">
        <f>CONCATENATE(NPCALC!N194:R194,NPCALC!F226,if(NPCALC!O192="CRM", NPCALC!O226:P226, NPCALC!Q226:R226))</f>
        <v/>
      </c>
      <c r="BA194" s="705"/>
      <c r="BB194" s="710" t="s">
        <v>134</v>
      </c>
      <c r="BJ194" s="705"/>
      <c r="BK194" s="697"/>
      <c r="BL194" s="697"/>
      <c r="BM194" s="698"/>
      <c r="BW194" s="704"/>
      <c r="CG194" s="704"/>
      <c r="CH194" s="690"/>
      <c r="CI194" s="698"/>
      <c r="CS194" s="704"/>
      <c r="DC194" s="704"/>
      <c r="DD194" s="690"/>
      <c r="DE194" s="698"/>
      <c r="DO194" s="704"/>
      <c r="DY194" s="711"/>
      <c r="DZ194" s="194"/>
      <c r="EA194" s="473"/>
      <c r="EK194" s="711"/>
      <c r="EU194" s="711"/>
    </row>
    <row r="195" ht="10.5" customHeight="1">
      <c r="A195" s="686"/>
      <c r="B195" s="691"/>
      <c r="C195" s="712"/>
      <c r="Q195" s="691"/>
      <c r="R195" s="710" t="s">
        <v>133</v>
      </c>
      <c r="Z195" s="415" t="str">
        <f>IFERROR(VLOOKUP(R197,Under_Lookup,37,FALSE),"")</f>
        <v/>
      </c>
      <c r="AC195" s="698"/>
      <c r="AD195" s="698"/>
      <c r="AE195" s="698"/>
      <c r="AF195" s="688"/>
      <c r="AG195" s="688"/>
      <c r="AH195" s="688"/>
      <c r="AI195" s="688"/>
      <c r="AJ195" s="688"/>
      <c r="AK195" s="688"/>
      <c r="AL195" s="693"/>
      <c r="AM195" s="693"/>
      <c r="AN195" s="693"/>
      <c r="AO195" s="693"/>
      <c r="AP195" s="694"/>
      <c r="AQ195" s="696"/>
      <c r="AR195" s="696"/>
      <c r="AS195" s="696"/>
      <c r="AT195" s="696"/>
      <c r="BA195" s="705"/>
      <c r="BJ195" s="705"/>
      <c r="BK195" s="697"/>
      <c r="BL195" s="697"/>
      <c r="BM195" s="698"/>
      <c r="BN195" s="713" t="str">
        <f>IFERROR(__xludf.DUMMYFUNCTION("ifNA(REGEXREPLACE( VLOOKUP(BX193,Relationship,2,false), ""you"", BN193))"),"")</f>
        <v/>
      </c>
      <c r="BO195" s="21"/>
      <c r="BP195" s="21"/>
      <c r="BQ195" s="21"/>
      <c r="BR195" s="21"/>
      <c r="BS195" s="21"/>
      <c r="BT195" s="21"/>
      <c r="BU195" s="21"/>
      <c r="BV195" s="21"/>
      <c r="BW195" s="21"/>
      <c r="BX195" s="21"/>
      <c r="BY195" s="21"/>
      <c r="BZ195" s="21"/>
      <c r="CA195" s="21"/>
      <c r="CB195" s="21"/>
      <c r="CC195" s="21"/>
      <c r="CD195" s="21"/>
      <c r="CE195" s="21"/>
      <c r="CF195" s="22"/>
      <c r="CG195" s="714"/>
      <c r="CH195" s="690"/>
      <c r="CI195" s="698"/>
      <c r="CJ195" s="713" t="str">
        <f>IFERROR(__xludf.DUMMYFUNCTION("ifNA(REGEXREPLACE( VLOOKUP(CT193,Relationship,2,false), ""you"", CJ193))"),"")</f>
        <v/>
      </c>
      <c r="CK195" s="21"/>
      <c r="CL195" s="21"/>
      <c r="CM195" s="21"/>
      <c r="CN195" s="21"/>
      <c r="CO195" s="21"/>
      <c r="CP195" s="21"/>
      <c r="CQ195" s="21"/>
      <c r="CR195" s="21"/>
      <c r="CS195" s="21"/>
      <c r="CT195" s="21"/>
      <c r="CU195" s="21"/>
      <c r="CV195" s="21"/>
      <c r="CW195" s="21"/>
      <c r="CX195" s="21"/>
      <c r="CY195" s="21"/>
      <c r="CZ195" s="21"/>
      <c r="DA195" s="21"/>
      <c r="DB195" s="22"/>
      <c r="DC195" s="714"/>
      <c r="DD195" s="690"/>
      <c r="DE195" s="698"/>
      <c r="DF195" s="713" t="str">
        <f>IFERROR(__xludf.DUMMYFUNCTION("ifNA(REGEXREPLACE( VLOOKUP(DP193,Relationship,2,false), ""you"", DF193))"),"")</f>
        <v/>
      </c>
      <c r="DG195" s="21"/>
      <c r="DH195" s="21"/>
      <c r="DI195" s="21"/>
      <c r="DJ195" s="21"/>
      <c r="DK195" s="21"/>
      <c r="DL195" s="21"/>
      <c r="DM195" s="21"/>
      <c r="DN195" s="21"/>
      <c r="DO195" s="21"/>
      <c r="DP195" s="21"/>
      <c r="DQ195" s="21"/>
      <c r="DR195" s="21"/>
      <c r="DS195" s="21"/>
      <c r="DT195" s="21"/>
      <c r="DU195" s="21"/>
      <c r="DV195" s="21"/>
      <c r="DW195" s="21"/>
      <c r="DX195" s="22"/>
      <c r="DY195" s="715"/>
      <c r="DZ195" s="716"/>
      <c r="EA195" s="717"/>
      <c r="EB195" s="713" t="str">
        <f>IFERROR(__xludf.DUMMYFUNCTION("ifNA(REGEXREPLACE( VLOOKUP(EL193,Relationship,2,false), ""you"", EB193))"),"")</f>
        <v/>
      </c>
      <c r="EC195" s="21"/>
      <c r="ED195" s="21"/>
      <c r="EE195" s="21"/>
      <c r="EF195" s="21"/>
      <c r="EG195" s="21"/>
      <c r="EH195" s="21"/>
      <c r="EI195" s="21"/>
      <c r="EJ195" s="21"/>
      <c r="EK195" s="21"/>
      <c r="EL195" s="21"/>
      <c r="EM195" s="21"/>
      <c r="EN195" s="21"/>
      <c r="EO195" s="21"/>
      <c r="EP195" s="21"/>
      <c r="EQ195" s="21"/>
      <c r="ER195" s="21"/>
      <c r="ES195" s="21"/>
      <c r="ET195" s="22"/>
      <c r="EU195" s="715"/>
    </row>
    <row r="196" ht="10.5" customHeight="1">
      <c r="A196" s="686"/>
      <c r="B196" s="691"/>
      <c r="Q196" s="704"/>
      <c r="AC196" s="718"/>
      <c r="AD196" s="698"/>
      <c r="AE196" s="698"/>
      <c r="AF196" s="698"/>
      <c r="AG196" s="698"/>
      <c r="AH196" s="698"/>
      <c r="AI196" s="719"/>
      <c r="AJ196" s="688"/>
      <c r="AK196" s="688"/>
      <c r="AL196" s="694"/>
      <c r="AM196" s="696"/>
      <c r="AN196" s="696"/>
      <c r="AO196" s="696"/>
      <c r="AP196" s="696"/>
      <c r="AQ196" s="696"/>
      <c r="AR196" s="696"/>
      <c r="AS196" s="696"/>
      <c r="AT196" s="696"/>
      <c r="AU196" s="696"/>
      <c r="AV196" s="705"/>
      <c r="AW196" s="705"/>
      <c r="AX196" s="705"/>
      <c r="AY196" s="705"/>
      <c r="AZ196" s="705"/>
      <c r="BA196" s="705"/>
      <c r="BB196" s="720">
        <f>IFERROR(VLOOKUP(BB194,Proto_All,10,FALSE),"Unkown")</f>
        <v>0</v>
      </c>
      <c r="BC196" s="705"/>
      <c r="BD196" s="705"/>
      <c r="BE196" s="705"/>
      <c r="BF196" s="705"/>
      <c r="BG196" s="705"/>
      <c r="BH196" s="705"/>
      <c r="BI196" s="705"/>
      <c r="BJ196" s="705"/>
      <c r="BK196" s="697"/>
      <c r="BL196" s="697"/>
      <c r="BM196" s="698"/>
      <c r="BN196" s="39"/>
      <c r="CF196" s="377"/>
      <c r="CG196" s="714"/>
      <c r="CH196" s="690"/>
      <c r="CI196" s="698"/>
      <c r="CJ196" s="39"/>
      <c r="DB196" s="377"/>
      <c r="DC196" s="714"/>
      <c r="DD196" s="690"/>
      <c r="DE196" s="698"/>
      <c r="DF196" s="39"/>
      <c r="DX196" s="377"/>
      <c r="DY196" s="715"/>
      <c r="DZ196" s="716"/>
      <c r="EA196" s="717"/>
      <c r="EB196" s="39"/>
      <c r="ET196" s="377"/>
      <c r="EU196" s="715"/>
    </row>
    <row r="197" ht="10.5" customHeight="1">
      <c r="A197" s="686"/>
      <c r="B197" s="721"/>
      <c r="C197" s="721"/>
      <c r="D197" s="722"/>
      <c r="E197" s="722"/>
      <c r="F197" s="722"/>
      <c r="G197" s="722"/>
      <c r="H197" s="722"/>
      <c r="I197" s="722"/>
      <c r="J197" s="722"/>
      <c r="K197" s="722"/>
      <c r="L197" s="722"/>
      <c r="M197" s="722"/>
      <c r="N197" s="722"/>
      <c r="O197" s="722"/>
      <c r="P197" s="722"/>
      <c r="Q197" s="722"/>
      <c r="R197" s="723" t="str">
        <f>IFERROR(VLOOKUP(R195,Under_All,10,FALSE),"Unkown")</f>
        <v>/</v>
      </c>
      <c r="S197" s="724">
        <f>IFERROR(VLOOKUP(R197,Under_Lookup,41,false),0)</f>
        <v>0</v>
      </c>
      <c r="T197" s="722"/>
      <c r="U197" s="722"/>
      <c r="V197" s="722"/>
      <c r="W197" s="722"/>
      <c r="X197" s="722"/>
      <c r="Y197" s="722"/>
      <c r="Z197" s="722"/>
      <c r="AA197" s="722"/>
      <c r="AB197" s="722"/>
      <c r="AC197" s="722"/>
      <c r="AD197" s="721"/>
      <c r="AE197" s="721"/>
      <c r="AF197" s="721"/>
      <c r="AG197" s="721"/>
      <c r="AH197" s="721"/>
      <c r="AI197" s="725"/>
      <c r="AJ197" s="688"/>
      <c r="AK197" s="688"/>
      <c r="AL197" s="694"/>
      <c r="AM197" s="696"/>
      <c r="AN197" s="696"/>
      <c r="AO197" s="696"/>
      <c r="AP197" s="696"/>
      <c r="AQ197" s="696"/>
      <c r="AR197" s="696"/>
      <c r="AS197" s="696"/>
      <c r="AT197" s="696"/>
      <c r="AU197" s="696"/>
      <c r="AV197" s="696"/>
      <c r="AW197" s="696"/>
      <c r="AX197" s="696"/>
      <c r="AY197" s="696"/>
      <c r="AZ197" s="696"/>
      <c r="BA197" s="696"/>
      <c r="BB197" s="696"/>
      <c r="BC197" s="696"/>
      <c r="BD197" s="696"/>
      <c r="BE197" s="696"/>
      <c r="BF197" s="696"/>
      <c r="BG197" s="696"/>
      <c r="BH197" s="696"/>
      <c r="BI197" s="696"/>
      <c r="BJ197" s="696"/>
      <c r="BK197" s="697"/>
      <c r="BL197" s="697"/>
      <c r="BM197" s="698"/>
      <c r="BN197" s="39"/>
      <c r="CF197" s="377"/>
      <c r="CG197" s="722"/>
      <c r="CH197" s="690"/>
      <c r="CI197" s="698"/>
      <c r="CJ197" s="39"/>
      <c r="DB197" s="377"/>
      <c r="DC197" s="722"/>
      <c r="DD197" s="690"/>
      <c r="DE197" s="698"/>
      <c r="DF197" s="39"/>
      <c r="DX197" s="377"/>
      <c r="DY197" s="470"/>
      <c r="DZ197" s="194"/>
      <c r="EA197" s="473"/>
      <c r="EB197" s="39"/>
      <c r="ET197" s="377"/>
      <c r="EU197" s="470"/>
    </row>
    <row r="198" ht="10.5" customHeight="1">
      <c r="A198" s="686"/>
      <c r="B198" s="721"/>
      <c r="C198" s="726" t="s">
        <v>141</v>
      </c>
      <c r="I198" s="721"/>
      <c r="J198" s="721"/>
      <c r="K198" s="698"/>
      <c r="L198" s="726" t="s">
        <v>185</v>
      </c>
      <c r="Q198" s="721"/>
      <c r="R198" s="721"/>
      <c r="S198" s="726" t="s">
        <v>186</v>
      </c>
      <c r="AC198" s="721"/>
      <c r="AD198" s="721"/>
      <c r="AE198" s="721"/>
      <c r="AF198" s="721"/>
      <c r="AG198" s="721"/>
      <c r="AH198" s="721"/>
      <c r="AI198" s="725"/>
      <c r="AJ198" s="688"/>
      <c r="AK198" s="688"/>
      <c r="AL198" s="696"/>
      <c r="AM198" s="727" t="s">
        <v>15</v>
      </c>
      <c r="AS198" s="696"/>
      <c r="AT198" s="701" t="s">
        <v>187</v>
      </c>
      <c r="BJ198" s="702"/>
      <c r="BK198" s="697"/>
      <c r="BL198" s="697"/>
      <c r="BM198" s="698"/>
      <c r="BN198" s="25"/>
      <c r="BO198" s="26"/>
      <c r="BP198" s="26"/>
      <c r="BQ198" s="26"/>
      <c r="BR198" s="26"/>
      <c r="BS198" s="26"/>
      <c r="BT198" s="26"/>
      <c r="BU198" s="26"/>
      <c r="BV198" s="26"/>
      <c r="BW198" s="26"/>
      <c r="BX198" s="26"/>
      <c r="BY198" s="26"/>
      <c r="BZ198" s="26"/>
      <c r="CA198" s="26"/>
      <c r="CB198" s="26"/>
      <c r="CC198" s="26"/>
      <c r="CD198" s="26"/>
      <c r="CE198" s="26"/>
      <c r="CF198" s="27"/>
      <c r="CG198" s="728"/>
      <c r="CH198" s="690"/>
      <c r="CI198" s="698"/>
      <c r="CJ198" s="25"/>
      <c r="CK198" s="26"/>
      <c r="CL198" s="26"/>
      <c r="CM198" s="26"/>
      <c r="CN198" s="26"/>
      <c r="CO198" s="26"/>
      <c r="CP198" s="26"/>
      <c r="CQ198" s="26"/>
      <c r="CR198" s="26"/>
      <c r="CS198" s="26"/>
      <c r="CT198" s="26"/>
      <c r="CU198" s="26"/>
      <c r="CV198" s="26"/>
      <c r="CW198" s="26"/>
      <c r="CX198" s="26"/>
      <c r="CY198" s="26"/>
      <c r="CZ198" s="26"/>
      <c r="DA198" s="26"/>
      <c r="DB198" s="27"/>
      <c r="DC198" s="728"/>
      <c r="DD198" s="690"/>
      <c r="DE198" s="698"/>
      <c r="DF198" s="25"/>
      <c r="DG198" s="26"/>
      <c r="DH198" s="26"/>
      <c r="DI198" s="26"/>
      <c r="DJ198" s="26"/>
      <c r="DK198" s="26"/>
      <c r="DL198" s="26"/>
      <c r="DM198" s="26"/>
      <c r="DN198" s="26"/>
      <c r="DO198" s="26"/>
      <c r="DP198" s="26"/>
      <c r="DQ198" s="26"/>
      <c r="DR198" s="26"/>
      <c r="DS198" s="26"/>
      <c r="DT198" s="26"/>
      <c r="DU198" s="26"/>
      <c r="DV198" s="26"/>
      <c r="DW198" s="26"/>
      <c r="DX198" s="27"/>
      <c r="DY198" s="711"/>
      <c r="DZ198" s="194"/>
      <c r="EA198" s="473"/>
      <c r="EB198" s="25"/>
      <c r="EC198" s="26"/>
      <c r="ED198" s="26"/>
      <c r="EE198" s="26"/>
      <c r="EF198" s="26"/>
      <c r="EG198" s="26"/>
      <c r="EH198" s="26"/>
      <c r="EI198" s="26"/>
      <c r="EJ198" s="26"/>
      <c r="EK198" s="26"/>
      <c r="EL198" s="26"/>
      <c r="EM198" s="26"/>
      <c r="EN198" s="26"/>
      <c r="EO198" s="26"/>
      <c r="EP198" s="26"/>
      <c r="EQ198" s="26"/>
      <c r="ER198" s="26"/>
      <c r="ES198" s="26"/>
      <c r="ET198" s="27"/>
      <c r="EU198" s="711"/>
    </row>
    <row r="199" ht="10.5" customHeight="1">
      <c r="A199" s="686"/>
      <c r="B199" s="721"/>
      <c r="I199" s="722"/>
      <c r="J199" s="721"/>
      <c r="K199" s="721"/>
      <c r="Q199" s="722"/>
      <c r="R199" s="721"/>
      <c r="AC199" s="726"/>
      <c r="AH199" s="729"/>
      <c r="AI199" s="725"/>
      <c r="AJ199" s="688"/>
      <c r="AK199" s="730"/>
      <c r="AL199" s="694"/>
      <c r="AS199" s="718"/>
      <c r="BJ199" s="731"/>
      <c r="BK199" s="697"/>
      <c r="BL199" s="697"/>
      <c r="BM199" s="698"/>
      <c r="BN199" s="732" t="s">
        <v>188</v>
      </c>
      <c r="CG199" s="728"/>
      <c r="CH199" s="690"/>
      <c r="CI199" s="698"/>
      <c r="CJ199" s="732" t="s">
        <v>188</v>
      </c>
      <c r="DC199" s="728"/>
      <c r="DD199" s="690"/>
      <c r="DE199" s="698"/>
      <c r="DF199" s="732" t="s">
        <v>188</v>
      </c>
      <c r="DY199" s="711"/>
      <c r="DZ199" s="194"/>
      <c r="EA199" s="473"/>
      <c r="EB199" s="732" t="s">
        <v>188</v>
      </c>
      <c r="EU199" s="711"/>
    </row>
    <row r="200" ht="10.5" customHeight="1">
      <c r="A200" s="686"/>
      <c r="B200" s="721"/>
      <c r="C200" s="726" t="s">
        <v>137</v>
      </c>
      <c r="E200" s="733">
        <f>SUM(NPCALC!F193:G193)</f>
        <v>0</v>
      </c>
      <c r="K200" s="698"/>
      <c r="L200" s="706" t="str">
        <f>IF('BATTLE SHEET'!$AR$2=TRUE, RESOURCES!$AW$143, "VIT")</f>
        <v/>
      </c>
      <c r="N200" s="712"/>
      <c r="R200" s="721"/>
      <c r="S200" s="726" t="s">
        <v>202</v>
      </c>
      <c r="Z200" s="733" t="str">
        <f>CONCATENATE(E206:J207,NPCALC!F228,NPCALC!H228)</f>
        <v/>
      </c>
      <c r="AH200" s="714" t="str">
        <f>IF(AS200&lt;&gt;0,CONCATENATE("+",AS200),"")</f>
        <v/>
      </c>
      <c r="AI200" s="725"/>
      <c r="AJ200" s="688"/>
      <c r="AK200" s="734"/>
      <c r="AL200" s="700"/>
      <c r="AM200" s="415"/>
      <c r="AO200" s="479" t="str">
        <f>CONCATENATE(NPCALC!E206:I206)</f>
        <v/>
      </c>
      <c r="AS200" s="722">
        <f>0+AL201+IF(OR(AV200="PROSPIT",BD200="PROSPIT"),1,0)</f>
        <v>0</v>
      </c>
      <c r="AT200" s="701" t="b">
        <v>0</v>
      </c>
      <c r="AV200" s="393" t="str">
        <f>NPCALC!E202</f>
        <v>GENERIC</v>
      </c>
      <c r="BB200" s="701" t="b">
        <v>0</v>
      </c>
      <c r="BD200" s="393" t="str">
        <f>NPCALC!E203</f>
        <v>GENERIC</v>
      </c>
      <c r="BJ200" s="735" t="b">
        <f>IFERROR(__xludf.DUMMYFUNCTION("IFERROR(IF(COUNTIF(AV200:BI201, ""VAMPIRIC"")&gt;0,SPLIT(CA201,""d"")),"""")"),FALSE)</f>
        <v>0</v>
      </c>
      <c r="BK200" s="736"/>
      <c r="BL200" s="736"/>
      <c r="BM200" s="698"/>
      <c r="CG200" s="728"/>
      <c r="CH200" s="690"/>
      <c r="CI200" s="698"/>
      <c r="DC200" s="728"/>
      <c r="DD200" s="690"/>
      <c r="DE200" s="698"/>
      <c r="DY200" s="711"/>
      <c r="DZ200" s="194"/>
      <c r="EA200" s="473"/>
      <c r="EU200" s="711"/>
    </row>
    <row r="201" ht="10.5" customHeight="1">
      <c r="A201" s="686"/>
      <c r="B201" s="721"/>
      <c r="K201" s="737"/>
      <c r="R201" s="722"/>
      <c r="AH201" s="729"/>
      <c r="AI201" s="725"/>
      <c r="AJ201" s="688"/>
      <c r="AK201" s="734"/>
      <c r="AL201" s="700"/>
      <c r="AS201" s="737">
        <f>0+AL201+IF(OR(AV200="DERSE",BD200="DERSE"),1,0)</f>
        <v>0</v>
      </c>
      <c r="BJ201" s="735"/>
      <c r="BK201" s="736"/>
      <c r="BL201" s="736"/>
      <c r="BM201" s="698"/>
      <c r="CG201" s="728"/>
      <c r="CH201" s="690"/>
      <c r="CI201" s="698"/>
      <c r="DC201" s="728"/>
      <c r="DD201" s="690"/>
      <c r="DE201" s="698"/>
      <c r="DY201" s="711"/>
      <c r="DZ201" s="194"/>
      <c r="EA201" s="473"/>
      <c r="EU201" s="711"/>
    </row>
    <row r="202" ht="10.5" customHeight="1">
      <c r="A202" s="686"/>
      <c r="B202" s="721"/>
      <c r="C202" s="706" t="str">
        <f>IF('BATTLE SHEET'!$AR$2=TRUE, RESOURCES!$AU$143, "VIM")</f>
        <v/>
      </c>
      <c r="E202" s="738" t="str">
        <f>DEFAULT(R197,"VIM")</f>
        <v/>
      </c>
      <c r="F202" s="21"/>
      <c r="G202" s="21"/>
      <c r="H202" s="22"/>
      <c r="I202" s="733" t="str">
        <f>CONCATENATE(NPCALC!G194:H194)</f>
        <v/>
      </c>
      <c r="K202" s="724">
        <f>IFERROR(
SUM(0,
IF(OR(AV200="PLUSH",BD200="PLUSH",AV202="PLUSH",BD202="PLUSH",AV204="PLUSH",BD204="PLUSH",AV206="PLUSH",BD206="PLUSH",AV208="PLUSH",BD208="PLUSH",AV210="PLUSH",BD210="PLUSH"),1),
IF(OR(AV200="EQUINE",BD200="EQUINE",AV202="EQUINE",BD202="EQUINE",AV204="EQUINE",BD204="EQUINE",AV206="EQUINE",BD206="EQUINE",AV208="EQUINE",BD208="EQUINE",AV210="EQUINE",BD210="EQUINE"),1)
)
,0)</f>
        <v>0</v>
      </c>
      <c r="L202" s="415" t="str">
        <f>IF('BATTLE SHEET'!$AR$2=TRUE, RESOURCES!$AW$145, "GRIT")</f>
        <v/>
      </c>
      <c r="N202" s="739">
        <v>0.0</v>
      </c>
      <c r="R202" s="722"/>
      <c r="S202" s="726" t="s">
        <v>190</v>
      </c>
      <c r="Z202" s="733" t="str">
        <f>CONCATENATE(E204:J205,NPCALC!F230:G230)</f>
        <v/>
      </c>
      <c r="AH202" s="729"/>
      <c r="AI202" s="725"/>
      <c r="AJ202" s="688"/>
      <c r="AK202" s="734"/>
      <c r="AL202" s="740" t="str">
        <f>IFERROR(IF(AO202&lt;&gt;"",AO202,AO200))</f>
        <v/>
      </c>
      <c r="AM202" s="741" t="str">
        <f>T217</f>
        <v/>
      </c>
      <c r="AO202" s="433" t="str">
        <f>CONCATENATE(NPCALC!E222:G222)</f>
        <v/>
      </c>
      <c r="AS202" s="742">
        <f>IF(AO202&lt;&gt;"",
SUM(0+AL203+IF(OR(AV202="PROSPIT", BD202="PROSPIT"),1,0)),
AS200)</f>
        <v>0</v>
      </c>
      <c r="AT202" s="701" t="b">
        <v>0</v>
      </c>
      <c r="AV202" s="743" t="str">
        <f>NPCALC!E214</f>
        <v/>
      </c>
      <c r="AW202" s="179"/>
      <c r="AX202" s="179"/>
      <c r="AY202" s="179"/>
      <c r="AZ202" s="179"/>
      <c r="BA202" s="179"/>
      <c r="BB202" s="701" t="b">
        <v>0</v>
      </c>
      <c r="BD202" s="743" t="str">
        <f>NPCALC!E215</f>
        <v/>
      </c>
      <c r="BE202" s="179"/>
      <c r="BF202" s="179"/>
      <c r="BG202" s="179"/>
      <c r="BH202" s="179"/>
      <c r="BI202" s="177"/>
      <c r="BJ202" s="735"/>
      <c r="BK202" s="736"/>
      <c r="BL202" s="736"/>
      <c r="BM202" s="698"/>
      <c r="CG202" s="728"/>
      <c r="CH202" s="690"/>
      <c r="CI202" s="698"/>
      <c r="DC202" s="728"/>
      <c r="DD202" s="690"/>
      <c r="DE202" s="698"/>
      <c r="DY202" s="711"/>
      <c r="DZ202" s="194"/>
      <c r="EA202" s="473"/>
      <c r="EU202" s="711"/>
    </row>
    <row r="203" ht="10.5" customHeight="1">
      <c r="A203" s="686"/>
      <c r="B203" s="721"/>
      <c r="E203" s="39"/>
      <c r="H203" s="377"/>
      <c r="K203" s="718" t="str">
        <f>CONCATENATE(E202,I202)</f>
        <v/>
      </c>
      <c r="R203" s="722"/>
      <c r="AH203" s="729"/>
      <c r="AI203" s="725"/>
      <c r="AJ203" s="688"/>
      <c r="AK203" s="734"/>
      <c r="AL203" s="740"/>
      <c r="AS203" s="737">
        <f>IF(AO202&lt;&gt;"",
SUM(0+AL203+IF(OR(AV202="DERSE", BD202="DERSE"),1,0)),
AS201)</f>
        <v>0</v>
      </c>
      <c r="BI203" s="183"/>
      <c r="BJ203" s="735"/>
      <c r="BK203" s="736"/>
      <c r="BL203" s="736"/>
      <c r="BM203" s="698"/>
      <c r="CG203" s="728"/>
      <c r="CH203" s="690"/>
      <c r="CI203" s="698"/>
      <c r="DC203" s="728"/>
      <c r="DD203" s="690"/>
      <c r="DE203" s="698"/>
      <c r="DY203" s="711"/>
      <c r="DZ203" s="194"/>
      <c r="EA203" s="473"/>
      <c r="EU203" s="711"/>
    </row>
    <row r="204" ht="10.5" customHeight="1">
      <c r="A204" s="686"/>
      <c r="B204" s="721"/>
      <c r="C204" s="706" t="str">
        <f>IF('BATTLE SHEET'!$AR$2=TRUE, RESOURCES!$AU$145, "AGI")</f>
        <v/>
      </c>
      <c r="E204" s="738" t="str">
        <f>DEFAULT(R197, "AGI")</f>
        <v/>
      </c>
      <c r="F204" s="21"/>
      <c r="G204" s="21"/>
      <c r="H204" s="22"/>
      <c r="I204" s="733" t="str">
        <f>CONCATENATE(NPCALC!G195:H195)</f>
        <v/>
      </c>
      <c r="K204" s="718">
        <f>IFERROR(
SUM(0,
IF(OR(AV200="FURRY",BD200="FURRY",AV202="FURRY",BD202="FURRY",AV204="FURRY",BD204="FURRY",AV206="FURRY",BD206="FURRY",AV208="FURRY",BD208="FURRY",AV210="FURRY",BD210="FURRY"),1),
IF(OR(AV200="EQUINE",BD200="EQUINE",AV202="EQUINE",BD202="EQUINE",AV204="EQUINE",BD204="EQUINE",AV206="EQUINE",BD206="EQUINE",AV208="EQUINE",BD208="EQUINE",AV210="EQUINE",BD210="EQUINE"),1)
)
,0)</f>
        <v>0</v>
      </c>
      <c r="L204" s="415" t="str">
        <f>IF('BATTLE SHEET'!$AR$2=TRUE, RESOURCES!$AW$147, "GUT")</f>
        <v/>
      </c>
      <c r="N204" s="739">
        <v>0.0</v>
      </c>
      <c r="R204" s="722"/>
      <c r="S204" s="726" t="s">
        <v>191</v>
      </c>
      <c r="Z204" s="733" t="str">
        <f>CONCATENATE(E208:J209,NPCALC!F229:G229)</f>
        <v/>
      </c>
      <c r="AH204" s="729"/>
      <c r="AI204" s="725"/>
      <c r="AJ204" s="688"/>
      <c r="AK204" s="734"/>
      <c r="AL204" s="740" t="str">
        <f>IFERROR(IF(AO204&lt;&gt;"",AO204,AO200))</f>
        <v/>
      </c>
      <c r="AM204" s="415"/>
      <c r="AO204" s="433" t="str">
        <f>CONCATENATE(NPCALC!AD200:AH200)</f>
        <v/>
      </c>
      <c r="AS204" s="742">
        <f>IF(AO204&lt;&gt;"",
SUM(0+AL205+IF(OR(AV204="PROSPIT", BD204="PROSPIT"),1,0)),
AS200)</f>
        <v>0</v>
      </c>
      <c r="AT204" s="701" t="b">
        <v>0</v>
      </c>
      <c r="AV204" s="743" t="str">
        <f>NPCALC!AD195</f>
        <v/>
      </c>
      <c r="AW204" s="179"/>
      <c r="AX204" s="179"/>
      <c r="AY204" s="179"/>
      <c r="AZ204" s="179"/>
      <c r="BA204" s="179"/>
      <c r="BB204" s="701" t="b">
        <v>0</v>
      </c>
      <c r="BD204" s="743" t="str">
        <f>NPCALC!AD196</f>
        <v/>
      </c>
      <c r="BE204" s="179"/>
      <c r="BF204" s="179"/>
      <c r="BG204" s="179"/>
      <c r="BH204" s="179"/>
      <c r="BI204" s="177"/>
      <c r="BJ204" s="735" t="b">
        <f>IFERROR(__xludf.DUMMYFUNCTION("IFERROR(IF(COUNTIF(AV204:BI205, ""VAMPIRIC"")&gt;0,SPLIT(#REF!,""d"")),"""")"),FALSE)</f>
        <v>0</v>
      </c>
      <c r="BK204" s="736"/>
      <c r="BL204" s="736"/>
      <c r="BM204" s="698"/>
      <c r="CG204" s="728"/>
      <c r="CH204" s="690"/>
      <c r="CI204" s="698"/>
      <c r="DC204" s="728"/>
      <c r="DD204" s="690"/>
      <c r="DE204" s="698"/>
      <c r="DY204" s="711"/>
      <c r="DZ204" s="194"/>
      <c r="EA204" s="473"/>
      <c r="EU204" s="711"/>
    </row>
    <row r="205" ht="10.5" customHeight="1">
      <c r="A205" s="686"/>
      <c r="B205" s="721"/>
      <c r="E205" s="39"/>
      <c r="H205" s="377"/>
      <c r="K205" s="718" t="str">
        <f>CONCATENATE(E204,I204)</f>
        <v/>
      </c>
      <c r="R205" s="722"/>
      <c r="AH205" s="729"/>
      <c r="AI205" s="725"/>
      <c r="AJ205" s="688"/>
      <c r="AK205" s="734"/>
      <c r="AL205" s="744"/>
      <c r="AS205" s="737">
        <f>IF(AO204&lt;&gt;"",
SUM(0+AL205+IF(OR(AV204="DERSE", BD204="DERSE"),1,0)),
AS201)</f>
        <v>0</v>
      </c>
      <c r="BI205" s="183"/>
      <c r="BJ205" s="735"/>
      <c r="BK205" s="736"/>
      <c r="BL205" s="736"/>
      <c r="BM205" s="698"/>
      <c r="BN205" s="745"/>
      <c r="BO205" s="746"/>
      <c r="BP205" s="746"/>
      <c r="BQ205" s="746"/>
      <c r="BR205" s="746"/>
      <c r="BS205" s="746"/>
      <c r="BT205" s="746"/>
      <c r="BU205" s="746"/>
      <c r="BV205" s="746"/>
      <c r="BW205" s="746"/>
      <c r="BX205" s="746"/>
      <c r="BY205" s="746"/>
      <c r="BZ205" s="746"/>
      <c r="CA205" s="746"/>
      <c r="CB205" s="746"/>
      <c r="CC205" s="746"/>
      <c r="CD205" s="746"/>
      <c r="CE205" s="746"/>
      <c r="CF205" s="746"/>
      <c r="CG205" s="746"/>
      <c r="CH205" s="690"/>
      <c r="CI205" s="698"/>
      <c r="CJ205" s="745"/>
      <c r="CK205" s="746"/>
      <c r="CL205" s="746"/>
      <c r="CM205" s="746"/>
      <c r="CN205" s="746"/>
      <c r="CO205" s="746"/>
      <c r="CP205" s="746"/>
      <c r="CQ205" s="746"/>
      <c r="CR205" s="746"/>
      <c r="CS205" s="746"/>
      <c r="CT205" s="746"/>
      <c r="CU205" s="746"/>
      <c r="CV205" s="746"/>
      <c r="CW205" s="746"/>
      <c r="CX205" s="746"/>
      <c r="CY205" s="746"/>
      <c r="CZ205" s="746"/>
      <c r="DA205" s="746"/>
      <c r="DB205" s="746"/>
      <c r="DC205" s="746"/>
      <c r="DD205" s="690"/>
      <c r="DE205" s="698"/>
      <c r="DF205" s="745"/>
      <c r="DG205" s="746"/>
      <c r="DH205" s="746"/>
      <c r="DI205" s="746"/>
      <c r="DJ205" s="746"/>
      <c r="DK205" s="746"/>
      <c r="DL205" s="746"/>
      <c r="DM205" s="746"/>
      <c r="DN205" s="746"/>
      <c r="DO205" s="746"/>
      <c r="DP205" s="746"/>
      <c r="DQ205" s="746"/>
      <c r="DR205" s="746"/>
      <c r="DS205" s="746"/>
      <c r="DT205" s="746"/>
      <c r="DU205" s="746"/>
      <c r="DV205" s="746"/>
      <c r="DW205" s="746"/>
      <c r="DX205" s="746"/>
      <c r="DY205" s="711"/>
      <c r="DZ205" s="194"/>
      <c r="EA205" s="473"/>
      <c r="EB205" s="473"/>
      <c r="EC205" s="711"/>
      <c r="ED205" s="711"/>
      <c r="EE205" s="711"/>
      <c r="EF205" s="711"/>
      <c r="EG205" s="711"/>
      <c r="EH205" s="711"/>
      <c r="EI205" s="711"/>
      <c r="EJ205" s="711"/>
      <c r="EK205" s="711"/>
      <c r="EL205" s="711"/>
      <c r="EM205" s="711"/>
      <c r="EN205" s="711"/>
      <c r="EO205" s="711"/>
      <c r="EP205" s="711"/>
      <c r="EQ205" s="711"/>
      <c r="ER205" s="711"/>
      <c r="ES205" s="711"/>
      <c r="ET205" s="711"/>
      <c r="EU205" s="711"/>
    </row>
    <row r="206" ht="10.5" customHeight="1">
      <c r="A206" s="686"/>
      <c r="B206" s="721"/>
      <c r="C206" s="706" t="str">
        <f>IF('BATTLE SHEET'!$AR$2=TRUE, RESOURCES!$AU$147, "WIT")</f>
        <v/>
      </c>
      <c r="E206" s="738" t="str">
        <f>DEFAULT(R197, "WIT")</f>
        <v/>
      </c>
      <c r="F206" s="21"/>
      <c r="G206" s="21"/>
      <c r="H206" s="22"/>
      <c r="I206" s="733" t="str">
        <f>CONCATENATE(NPCALC!G196:H196)</f>
        <v/>
      </c>
      <c r="K206" s="718">
        <f>IFERROR(
SUM(0,
IF(OR(AV200="WIZARD",BD200="WIZARD",AV202="WIZARD",BD202="WIZARD",AV204="WIZARD",BD204="WIZARD",AV206="WIZARD",BD206="WIZARD",AV208="WIZARD",BD208="WIZARD",AV210="WIZARD",BD210="WIZARD"),1),
IF(OR(AV200="FAIRY",BD200="FAIRY",AV202="FAIRY",BD202="FAIRY",AV204="FAIRY",BD204="FAIRY",AV206="FAIRY",BD206="FAIRY",AV208="FAIRY",BD208="FAIRY",AV210="FAIRY",BD210="FAIRY"),1)
)
,0)</f>
        <v>0</v>
      </c>
      <c r="L206" s="415" t="str">
        <f>IF('BATTLE SHEET'!$AR$2=TRUE, RESOURCES!$AW$149, "TMP")</f>
        <v/>
      </c>
      <c r="N206" s="739">
        <v>1.0</v>
      </c>
      <c r="R206" s="722"/>
      <c r="S206" s="726" t="s">
        <v>192</v>
      </c>
      <c r="Z206" s="733" t="str">
        <f>CONCATENATE(E202:J203,NPCALC!F227, NPCALC!H227)</f>
        <v/>
      </c>
      <c r="AH206" s="729"/>
      <c r="AI206" s="725"/>
      <c r="AJ206" s="688"/>
      <c r="AK206" s="734"/>
      <c r="AL206" s="740" t="str">
        <f>IFERROR(IF(AO206&lt;&gt;"",AO206,AO200))</f>
        <v/>
      </c>
      <c r="AM206" s="415"/>
      <c r="AO206" s="433" t="str">
        <f>CONCATENATE(NPCALC!AD211:AH211)</f>
        <v/>
      </c>
      <c r="AS206" s="742">
        <f>IF(AO206&lt;&gt;"",
SUM(0+AL207+IF(OR(AV206="PROSPIT", BD206="PROSPIT"),1,0)),
AS200)</f>
        <v>0</v>
      </c>
      <c r="AT206" s="701" t="b">
        <v>0</v>
      </c>
      <c r="AV206" s="743" t="str">
        <f>NPCALC!AD207</f>
        <v/>
      </c>
      <c r="AW206" s="179"/>
      <c r="AX206" s="179"/>
      <c r="AY206" s="179"/>
      <c r="AZ206" s="179"/>
      <c r="BA206" s="179"/>
      <c r="BB206" s="701" t="b">
        <v>0</v>
      </c>
      <c r="BD206" s="743" t="str">
        <f>NPCALC!AD208</f>
        <v/>
      </c>
      <c r="BE206" s="179"/>
      <c r="BF206" s="179"/>
      <c r="BG206" s="179"/>
      <c r="BH206" s="179"/>
      <c r="BI206" s="177"/>
      <c r="BJ206" s="735" t="b">
        <f>IFERROR(__xludf.DUMMYFUNCTION("IFERROR(IF(COUNTIF(AV206:BI207, ""VAMPIRIC"")&gt;0,SPLIT(#REF!,""d"")),"""")"),FALSE)</f>
        <v>0</v>
      </c>
      <c r="BK206" s="736"/>
      <c r="BL206" s="736"/>
      <c r="BM206" s="698"/>
      <c r="BN206" s="745"/>
      <c r="BO206" s="745"/>
      <c r="BP206" s="745"/>
      <c r="BQ206" s="745"/>
      <c r="BR206" s="745"/>
      <c r="BS206" s="745"/>
      <c r="BT206" s="745"/>
      <c r="BU206" s="745"/>
      <c r="BV206" s="745"/>
      <c r="BW206" s="745"/>
      <c r="BX206" s="745"/>
      <c r="BY206" s="745"/>
      <c r="BZ206" s="745"/>
      <c r="CA206" s="745"/>
      <c r="CB206" s="745"/>
      <c r="CC206" s="745"/>
      <c r="CD206" s="745"/>
      <c r="CE206" s="745"/>
      <c r="CF206" s="745"/>
      <c r="CG206" s="745"/>
      <c r="CH206" s="690"/>
      <c r="CI206" s="698"/>
      <c r="CJ206" s="745"/>
      <c r="CK206" s="745"/>
      <c r="CL206" s="745"/>
      <c r="CM206" s="745"/>
      <c r="CN206" s="745"/>
      <c r="CO206" s="745"/>
      <c r="CP206" s="745"/>
      <c r="CQ206" s="745"/>
      <c r="CR206" s="745"/>
      <c r="CS206" s="745"/>
      <c r="CT206" s="745"/>
      <c r="CU206" s="745"/>
      <c r="CV206" s="745"/>
      <c r="CW206" s="745"/>
      <c r="CX206" s="745"/>
      <c r="CY206" s="745"/>
      <c r="CZ206" s="745"/>
      <c r="DA206" s="745"/>
      <c r="DB206" s="745"/>
      <c r="DC206" s="745"/>
      <c r="DD206" s="690"/>
      <c r="DE206" s="698"/>
      <c r="DF206" s="745"/>
      <c r="DG206" s="745"/>
      <c r="DH206" s="745"/>
      <c r="DI206" s="745"/>
      <c r="DJ206" s="745"/>
      <c r="DK206" s="745"/>
      <c r="DL206" s="745"/>
      <c r="DM206" s="745"/>
      <c r="DN206" s="745"/>
      <c r="DO206" s="745"/>
      <c r="DP206" s="745"/>
      <c r="DQ206" s="745"/>
      <c r="DR206" s="745"/>
      <c r="DS206" s="745"/>
      <c r="DT206" s="745"/>
      <c r="DU206" s="745"/>
      <c r="DV206" s="745"/>
      <c r="DW206" s="745"/>
      <c r="DX206" s="745"/>
      <c r="DY206" s="473"/>
      <c r="DZ206" s="194"/>
      <c r="EA206" s="473"/>
      <c r="EB206" s="473"/>
      <c r="EC206" s="473"/>
      <c r="ED206" s="473"/>
      <c r="EE206" s="473"/>
      <c r="EF206" s="473"/>
      <c r="EG206" s="473"/>
      <c r="EH206" s="473"/>
      <c r="EI206" s="473"/>
      <c r="EJ206" s="473"/>
      <c r="EK206" s="473"/>
      <c r="EL206" s="473"/>
      <c r="EM206" s="473"/>
      <c r="EN206" s="473"/>
      <c r="EO206" s="473"/>
      <c r="EP206" s="473"/>
      <c r="EQ206" s="473"/>
      <c r="ER206" s="473"/>
      <c r="ES206" s="473"/>
      <c r="ET206" s="473"/>
      <c r="EU206" s="473"/>
    </row>
    <row r="207" ht="10.5" customHeight="1">
      <c r="A207" s="686"/>
      <c r="B207" s="721"/>
      <c r="E207" s="39"/>
      <c r="H207" s="377"/>
      <c r="K207" s="718" t="str">
        <f>CONCATENATE(E206,I206)</f>
        <v/>
      </c>
      <c r="R207" s="722"/>
      <c r="AH207" s="729"/>
      <c r="AI207" s="725"/>
      <c r="AJ207" s="688"/>
      <c r="AK207" s="734"/>
      <c r="AL207" s="744"/>
      <c r="AS207" s="737">
        <f>IF(AO206&lt;&gt;"",
SUM(0+AL207+IF(OR(AV206="DERSE", BD206="DERSE"),1,0)),
AS201)</f>
        <v>0</v>
      </c>
      <c r="BI207" s="183"/>
      <c r="BJ207" s="735"/>
      <c r="BK207" s="736"/>
      <c r="BL207" s="736"/>
      <c r="BM207" s="698"/>
      <c r="BN207" s="706"/>
      <c r="BW207" s="691"/>
      <c r="BX207" s="706"/>
      <c r="CG207" s="691"/>
      <c r="CH207" s="690"/>
      <c r="CI207" s="698"/>
      <c r="CJ207" s="706"/>
      <c r="CS207" s="691"/>
      <c r="CT207" s="706"/>
      <c r="DC207" s="691"/>
      <c r="DD207" s="690"/>
      <c r="DE207" s="698"/>
      <c r="DF207" s="706"/>
      <c r="DO207" s="691"/>
      <c r="DP207" s="706"/>
      <c r="DY207" s="473"/>
      <c r="DZ207" s="194"/>
      <c r="EA207" s="473"/>
      <c r="EB207" s="706"/>
      <c r="EK207" s="473"/>
      <c r="EL207" s="707"/>
      <c r="EU207" s="473"/>
    </row>
    <row r="208" ht="10.5" customHeight="1">
      <c r="A208" s="686"/>
      <c r="B208" s="721"/>
      <c r="C208" s="706" t="str">
        <f>IF('BATTLE SHEET'!$AR$2=TRUE, RESOURCES!$AU$149, "CRM")</f>
        <v/>
      </c>
      <c r="E208" s="738" t="str">
        <f>DEFAULT(R197, "CRM")</f>
        <v/>
      </c>
      <c r="F208" s="21"/>
      <c r="G208" s="21"/>
      <c r="H208" s="22"/>
      <c r="I208" s="733" t="str">
        <f>CONCATENATE(NPCALC!G197:H197)</f>
        <v/>
      </c>
      <c r="K208" s="718">
        <f>IFERROR(
SUM(0,
IF(OR(AV200="HARLEQUIN",BD200="HARLEQUIN",AV202="HARLEQUIN",BD202="HARLEQUIN",AV204="HARLEQUIN",BD204="HARLEQUIN",AV206="HARLEQUIN",BD206="HARLEQUIN",AV208="HARLEQUIN",BD208="HARLEQUIN",AV210="HARLEQUIN",BD210="HARLEQUIN"),1),
IF(OR(AV200="FAIRY",BD200="FAIRY",AV202="FAIRY",BD202="FAIRY",AV204="FAIRY",BD204="FAIRY",AV206="FAIRY",BD206="FAIRY",AV208="FAIRY",BD208="FAIRY",AV210="FAIRY",BD210="FAIRY"),1)
)
,0)</f>
        <v>0</v>
      </c>
      <c r="L208" s="747" t="str">
        <f>IF('BATTLE SHEET'!$AR$2=TRUE, RESOURCES!$AW$151, "PG")</f>
        <v/>
      </c>
      <c r="N208" s="739">
        <v>0.0</v>
      </c>
      <c r="R208" s="722"/>
      <c r="S208" s="726" t="s">
        <v>193</v>
      </c>
      <c r="Z208" s="733" t="str">
        <f>CONCATENATE(E204:J205,NPCALC!F227,NPCALC!O229:P229)</f>
        <v/>
      </c>
      <c r="AH208" s="729"/>
      <c r="AI208" s="725"/>
      <c r="AJ208" s="688"/>
      <c r="AK208" s="734"/>
      <c r="AL208" s="740" t="str">
        <f>IFERROR(IF(AO208&lt;&gt;"",AO208,AO200))</f>
        <v/>
      </c>
      <c r="AM208" s="415"/>
      <c r="AO208" s="433" t="str">
        <f>CONCATENATE(NPCALC!AD222:AH222)</f>
        <v/>
      </c>
      <c r="AS208" s="742">
        <f>IF(AO208&lt;&gt;"",
SUM(0+AL209+IF(OR(AV208="PROSPIT", BD208="PROSPIT"),1,0)),
AS200)</f>
        <v>0</v>
      </c>
      <c r="AT208" s="701" t="b">
        <v>0</v>
      </c>
      <c r="AV208" s="743" t="str">
        <f>NPCALC!AD218</f>
        <v/>
      </c>
      <c r="AW208" s="179"/>
      <c r="AX208" s="179"/>
      <c r="AY208" s="179"/>
      <c r="AZ208" s="179"/>
      <c r="BA208" s="179"/>
      <c r="BB208" s="701" t="b">
        <v>0</v>
      </c>
      <c r="BD208" s="743" t="str">
        <f>NPCALC!AD219</f>
        <v/>
      </c>
      <c r="BE208" s="179"/>
      <c r="BF208" s="179"/>
      <c r="BG208" s="179"/>
      <c r="BH208" s="179"/>
      <c r="BI208" s="177"/>
      <c r="BJ208" s="735" t="b">
        <f>IFERROR(__xludf.DUMMYFUNCTION("IFERROR(IF(COUNTIF(AV208:BI209, ""VAMPIRIC"")&gt;0,SPLIT(#REF!,""d"")),"""")"),FALSE)</f>
        <v>0</v>
      </c>
      <c r="BK208" s="748"/>
      <c r="BL208" s="748"/>
      <c r="BM208" s="698"/>
      <c r="BW208" s="704"/>
      <c r="CG208" s="704"/>
      <c r="CH208" s="690"/>
      <c r="CI208" s="698"/>
      <c r="CS208" s="704"/>
      <c r="DC208" s="704"/>
      <c r="DD208" s="690"/>
      <c r="DE208" s="698"/>
      <c r="DO208" s="704"/>
      <c r="DY208" s="711"/>
      <c r="DZ208" s="194"/>
      <c r="EA208" s="473"/>
      <c r="EK208" s="711"/>
      <c r="EU208" s="711"/>
    </row>
    <row r="209" ht="10.5" customHeight="1">
      <c r="A209" s="686"/>
      <c r="B209" s="721"/>
      <c r="E209" s="39"/>
      <c r="H209" s="377"/>
      <c r="K209" s="718" t="str">
        <f>CONCATENATE(E208,I208)</f>
        <v/>
      </c>
      <c r="R209" s="722"/>
      <c r="AH209" s="729"/>
      <c r="AI209" s="725"/>
      <c r="AJ209" s="688"/>
      <c r="AK209" s="734"/>
      <c r="AL209" s="740"/>
      <c r="AS209" s="737">
        <f>IF(AO208&lt;&gt;"",
SUM(0+AL209+IF(OR(AV208="DERSE", BD208="DERSE"),1,0)),
AS201)</f>
        <v>0</v>
      </c>
      <c r="BI209" s="183"/>
      <c r="BJ209" s="735"/>
      <c r="BK209" s="748"/>
      <c r="BL209" s="748"/>
      <c r="BM209" s="698"/>
      <c r="BN209" s="713" t="str">
        <f>IFERROR(__xludf.DUMMYFUNCTION("ifNA(REGEXREPLACE( VLOOKUP(BX207,Relationship,2,false), ""you"", BN207))"),"")</f>
        <v/>
      </c>
      <c r="BO209" s="21"/>
      <c r="BP209" s="21"/>
      <c r="BQ209" s="21"/>
      <c r="BR209" s="21"/>
      <c r="BS209" s="21"/>
      <c r="BT209" s="21"/>
      <c r="BU209" s="21"/>
      <c r="BV209" s="21"/>
      <c r="BW209" s="21"/>
      <c r="BX209" s="21"/>
      <c r="BY209" s="21"/>
      <c r="BZ209" s="21"/>
      <c r="CA209" s="21"/>
      <c r="CB209" s="21"/>
      <c r="CC209" s="21"/>
      <c r="CD209" s="21"/>
      <c r="CE209" s="21"/>
      <c r="CF209" s="22"/>
      <c r="CG209" s="714"/>
      <c r="CH209" s="690"/>
      <c r="CI209" s="698"/>
      <c r="CJ209" s="713" t="str">
        <f>IFERROR(__xludf.DUMMYFUNCTION("ifNA(REGEXREPLACE( VLOOKUP(CT207,Relationship,2,false), ""you"", CJ207))"),"")</f>
        <v/>
      </c>
      <c r="CK209" s="21"/>
      <c r="CL209" s="21"/>
      <c r="CM209" s="21"/>
      <c r="CN209" s="21"/>
      <c r="CO209" s="21"/>
      <c r="CP209" s="21"/>
      <c r="CQ209" s="21"/>
      <c r="CR209" s="21"/>
      <c r="CS209" s="21"/>
      <c r="CT209" s="21"/>
      <c r="CU209" s="21"/>
      <c r="CV209" s="21"/>
      <c r="CW209" s="21"/>
      <c r="CX209" s="21"/>
      <c r="CY209" s="21"/>
      <c r="CZ209" s="21"/>
      <c r="DA209" s="21"/>
      <c r="DB209" s="22"/>
      <c r="DC209" s="714"/>
      <c r="DD209" s="690"/>
      <c r="DE209" s="698"/>
      <c r="DF209" s="713" t="str">
        <f>IFERROR(__xludf.DUMMYFUNCTION("ifNA(REGEXREPLACE( VLOOKUP(DP207,Relationship,2,false), ""you"", DF207))"),"")</f>
        <v/>
      </c>
      <c r="DG209" s="21"/>
      <c r="DH209" s="21"/>
      <c r="DI209" s="21"/>
      <c r="DJ209" s="21"/>
      <c r="DK209" s="21"/>
      <c r="DL209" s="21"/>
      <c r="DM209" s="21"/>
      <c r="DN209" s="21"/>
      <c r="DO209" s="21"/>
      <c r="DP209" s="21"/>
      <c r="DQ209" s="21"/>
      <c r="DR209" s="21"/>
      <c r="DS209" s="21"/>
      <c r="DT209" s="21"/>
      <c r="DU209" s="21"/>
      <c r="DV209" s="21"/>
      <c r="DW209" s="21"/>
      <c r="DX209" s="22"/>
      <c r="DY209" s="715"/>
      <c r="DZ209" s="716"/>
      <c r="EA209" s="717"/>
      <c r="EB209" s="713" t="str">
        <f>IFERROR(__xludf.DUMMYFUNCTION("ifNA(REGEXREPLACE( VLOOKUP(EL207,Relationship,2,false), ""you"", EB207))"),"")</f>
        <v/>
      </c>
      <c r="EC209" s="21"/>
      <c r="ED209" s="21"/>
      <c r="EE209" s="21"/>
      <c r="EF209" s="21"/>
      <c r="EG209" s="21"/>
      <c r="EH209" s="21"/>
      <c r="EI209" s="21"/>
      <c r="EJ209" s="21"/>
      <c r="EK209" s="21"/>
      <c r="EL209" s="21"/>
      <c r="EM209" s="21"/>
      <c r="EN209" s="21"/>
      <c r="EO209" s="21"/>
      <c r="EP209" s="21"/>
      <c r="EQ209" s="21"/>
      <c r="ER209" s="21"/>
      <c r="ES209" s="21"/>
      <c r="ET209" s="22"/>
      <c r="EU209" s="715"/>
    </row>
    <row r="210" ht="10.5" customHeight="1">
      <c r="A210" s="686"/>
      <c r="B210" s="721"/>
      <c r="C210" s="706" t="str">
        <f>IF('BATTLE SHEET'!$AR$2=TRUE, RESOURCES!$AU$151, "STM")</f>
        <v/>
      </c>
      <c r="E210" s="738" t="str">
        <f>DEFAULT(R197, "STM")</f>
        <v/>
      </c>
      <c r="F210" s="21"/>
      <c r="G210" s="21"/>
      <c r="H210" s="22"/>
      <c r="I210" s="733" t="str">
        <f>CONCATENATE(NPCALC!G198:H198)</f>
        <v/>
      </c>
      <c r="K210" s="718">
        <f>IFERROR(
SUM(0,
IF(OR(AV200="ELECTRIC",BD200="ELECTRIC",AV202="ELECTRIC",BD202="ELECTRIC",AV204="ELECTRIC",BD204="ELECTRIC",AV206="ELECTRIC",BD206="ELECTRIC",AV208="ELECTRIC",BD208="ELECTRIC",AV210="ELECTRIC",BD210="ELECTRIC"),1),
IF(OR(AV200="NUCLEAR",BD200="NUCLEAR",AV202="NUCLEAR",BD202="NUCLEAR",AV204="NUCLEAR",BD204="NUCLEAR",AV206="NUCLEAR",BD206="NUCLEAR",AV208="NUCLEAR",BD208="NUCLEAR",AV210="NUCLEAR",BD210="NUCLEAR"),2)
)
,0)</f>
        <v>0</v>
      </c>
      <c r="L210" s="415" t="str">
        <f>IF('BATTLE SHEET'!$AR$2=TRUE, RESOURCES!$AW$153, "CRG")</f>
        <v/>
      </c>
      <c r="N210" s="739">
        <v>0.0</v>
      </c>
      <c r="R210" s="722"/>
      <c r="S210" s="726" t="s">
        <v>42</v>
      </c>
      <c r="Y210" s="729"/>
      <c r="Z210" s="729"/>
      <c r="AA210" s="729"/>
      <c r="AB210" s="729"/>
      <c r="AC210" s="729"/>
      <c r="AD210" s="729"/>
      <c r="AE210" s="729"/>
      <c r="AF210" s="729"/>
      <c r="AG210" s="729"/>
      <c r="AH210" s="729"/>
      <c r="AI210" s="725"/>
      <c r="AJ210" s="688"/>
      <c r="AK210" s="734"/>
      <c r="AL210" s="740" t="str">
        <f>IFERROR(IF(AO210&lt;&gt;"",AO210,AO200))</f>
        <v/>
      </c>
      <c r="AM210" s="415"/>
      <c r="AO210" s="433" t="str">
        <f>CONCATENATE(NPCALC!AD233:AH233)</f>
        <v/>
      </c>
      <c r="AS210" s="742">
        <f>IF(AO210&lt;&gt;"",
SUM(0+AL211+IF(OR(AV210="PROSPIT", BD210="PROSPIT"),1,0)),
AS200)</f>
        <v>0</v>
      </c>
      <c r="AT210" s="701" t="b">
        <v>0</v>
      </c>
      <c r="AV210" s="743" t="str">
        <f>NPCALC!AD229</f>
        <v/>
      </c>
      <c r="AW210" s="179"/>
      <c r="AX210" s="179"/>
      <c r="AY210" s="179"/>
      <c r="AZ210" s="179"/>
      <c r="BA210" s="179"/>
      <c r="BB210" s="701" t="b">
        <v>0</v>
      </c>
      <c r="BD210" s="743" t="str">
        <f>NPCALC!AD230</f>
        <v/>
      </c>
      <c r="BE210" s="179"/>
      <c r="BF210" s="179"/>
      <c r="BG210" s="179"/>
      <c r="BH210" s="179"/>
      <c r="BI210" s="177"/>
      <c r="BJ210" s="735" t="b">
        <f>IFERROR(__xludf.DUMMYFUNCTION("IFERROR(IF(COUNTIF(AV210:BI211, ""VAMPIRIC"")&gt;0,SPLIT(#REF!,""d"")),"""")"),FALSE)</f>
        <v>0</v>
      </c>
      <c r="BK210" s="736"/>
      <c r="BL210" s="736"/>
      <c r="BM210" s="698"/>
      <c r="BN210" s="39"/>
      <c r="CF210" s="377"/>
      <c r="CG210" s="714"/>
      <c r="CH210" s="690"/>
      <c r="CI210" s="698"/>
      <c r="CJ210" s="39"/>
      <c r="DB210" s="377"/>
      <c r="DC210" s="714"/>
      <c r="DD210" s="690"/>
      <c r="DE210" s="698"/>
      <c r="DF210" s="39"/>
      <c r="DX210" s="377"/>
      <c r="DY210" s="715"/>
      <c r="DZ210" s="716"/>
      <c r="EA210" s="717"/>
      <c r="EB210" s="39"/>
      <c r="ET210" s="377"/>
      <c r="EU210" s="715"/>
    </row>
    <row r="211" ht="10.5" customHeight="1">
      <c r="A211" s="686"/>
      <c r="B211" s="721"/>
      <c r="E211" s="39"/>
      <c r="H211" s="377"/>
      <c r="K211" s="718" t="str">
        <f>CONCATENATE(E210,I210)</f>
        <v/>
      </c>
      <c r="R211" s="722"/>
      <c r="Y211" s="726"/>
      <c r="AH211" s="729"/>
      <c r="AI211" s="725"/>
      <c r="AJ211" s="688"/>
      <c r="AK211" s="734"/>
      <c r="AL211" s="744"/>
      <c r="AS211" s="737">
        <f>IF(AO210&lt;&gt;"",
SUM(0+AL211+IF(OR(AV210="DERSE", BD210="DERSE"),1,0)),
AS201)</f>
        <v>0</v>
      </c>
      <c r="BI211" s="183"/>
      <c r="BJ211" s="735"/>
      <c r="BK211" s="736"/>
      <c r="BL211" s="736"/>
      <c r="BM211" s="698"/>
      <c r="BN211" s="39"/>
      <c r="CF211" s="377"/>
      <c r="CG211" s="722"/>
      <c r="CH211" s="690"/>
      <c r="CI211" s="698"/>
      <c r="CJ211" s="39"/>
      <c r="DB211" s="377"/>
      <c r="DC211" s="722"/>
      <c r="DD211" s="690"/>
      <c r="DE211" s="698"/>
      <c r="DF211" s="39"/>
      <c r="DX211" s="377"/>
      <c r="DY211" s="470"/>
      <c r="DZ211" s="194"/>
      <c r="EA211" s="473"/>
      <c r="EB211" s="39"/>
      <c r="ET211" s="377"/>
      <c r="EU211" s="470"/>
    </row>
    <row r="212" ht="10.5" customHeight="1">
      <c r="A212" s="686"/>
      <c r="B212" s="721"/>
      <c r="C212" s="706" t="str">
        <f>IF('BATTLE SHEET'!$AR$2=TRUE, RESOURCES!$AU$153, "AP")</f>
        <v/>
      </c>
      <c r="E212" s="749"/>
      <c r="F212" s="21"/>
      <c r="G212" s="21"/>
      <c r="H212" s="21"/>
      <c r="I212" s="21"/>
      <c r="J212" s="22"/>
      <c r="K212" s="718"/>
      <c r="L212" s="706" t="str">
        <f>IF('BATTLE SHEET'!$AR$2=TRUE, RESOURCES!$AW$155, "BD")</f>
        <v/>
      </c>
      <c r="N212" s="739">
        <v>0.0</v>
      </c>
      <c r="R212" s="722"/>
      <c r="S212" s="706" t="s">
        <v>194</v>
      </c>
      <c r="Z212" s="733"/>
      <c r="AH212" s="729"/>
      <c r="AI212" s="725"/>
      <c r="AJ212" s="688"/>
      <c r="AK212" s="734"/>
      <c r="AL212" s="700"/>
      <c r="AM212" s="694"/>
      <c r="AN212" s="750"/>
      <c r="AO212" s="750"/>
      <c r="AP212" s="750"/>
      <c r="AQ212" s="750"/>
      <c r="AR212" s="750"/>
      <c r="AS212" s="751"/>
      <c r="AT212" s="752"/>
      <c r="AU212" s="753"/>
      <c r="AV212" s="753"/>
      <c r="AW212" s="753"/>
      <c r="AX212" s="753"/>
      <c r="AY212" s="753"/>
      <c r="AZ212" s="753"/>
      <c r="BA212" s="753"/>
      <c r="BB212" s="753"/>
      <c r="BC212" s="753"/>
      <c r="BD212" s="753"/>
      <c r="BE212" s="753"/>
      <c r="BF212" s="753"/>
      <c r="BG212" s="753"/>
      <c r="BH212" s="753"/>
      <c r="BI212" s="753"/>
      <c r="BJ212" s="754"/>
      <c r="BK212" s="736"/>
      <c r="BL212" s="736"/>
      <c r="BM212" s="698"/>
      <c r="BN212" s="25"/>
      <c r="BO212" s="26"/>
      <c r="BP212" s="26"/>
      <c r="BQ212" s="26"/>
      <c r="BR212" s="26"/>
      <c r="BS212" s="26"/>
      <c r="BT212" s="26"/>
      <c r="BU212" s="26"/>
      <c r="BV212" s="26"/>
      <c r="BW212" s="26"/>
      <c r="BX212" s="26"/>
      <c r="BY212" s="26"/>
      <c r="BZ212" s="26"/>
      <c r="CA212" s="26"/>
      <c r="CB212" s="26"/>
      <c r="CC212" s="26"/>
      <c r="CD212" s="26"/>
      <c r="CE212" s="26"/>
      <c r="CF212" s="27"/>
      <c r="CG212" s="728"/>
      <c r="CH212" s="690"/>
      <c r="CI212" s="698"/>
      <c r="CJ212" s="25"/>
      <c r="CK212" s="26"/>
      <c r="CL212" s="26"/>
      <c r="CM212" s="26"/>
      <c r="CN212" s="26"/>
      <c r="CO212" s="26"/>
      <c r="CP212" s="26"/>
      <c r="CQ212" s="26"/>
      <c r="CR212" s="26"/>
      <c r="CS212" s="26"/>
      <c r="CT212" s="26"/>
      <c r="CU212" s="26"/>
      <c r="CV212" s="26"/>
      <c r="CW212" s="26"/>
      <c r="CX212" s="26"/>
      <c r="CY212" s="26"/>
      <c r="CZ212" s="26"/>
      <c r="DA212" s="26"/>
      <c r="DB212" s="27"/>
      <c r="DC212" s="728"/>
      <c r="DD212" s="690"/>
      <c r="DE212" s="698"/>
      <c r="DF212" s="25"/>
      <c r="DG212" s="26"/>
      <c r="DH212" s="26"/>
      <c r="DI212" s="26"/>
      <c r="DJ212" s="26"/>
      <c r="DK212" s="26"/>
      <c r="DL212" s="26"/>
      <c r="DM212" s="26"/>
      <c r="DN212" s="26"/>
      <c r="DO212" s="26"/>
      <c r="DP212" s="26"/>
      <c r="DQ212" s="26"/>
      <c r="DR212" s="26"/>
      <c r="DS212" s="26"/>
      <c r="DT212" s="26"/>
      <c r="DU212" s="26"/>
      <c r="DV212" s="26"/>
      <c r="DW212" s="26"/>
      <c r="DX212" s="27"/>
      <c r="DY212" s="711"/>
      <c r="DZ212" s="194"/>
      <c r="EA212" s="473"/>
      <c r="EB212" s="25"/>
      <c r="EC212" s="26"/>
      <c r="ED212" s="26"/>
      <c r="EE212" s="26"/>
      <c r="EF212" s="26"/>
      <c r="EG212" s="26"/>
      <c r="EH212" s="26"/>
      <c r="EI212" s="26"/>
      <c r="EJ212" s="26"/>
      <c r="EK212" s="26"/>
      <c r="EL212" s="26"/>
      <c r="EM212" s="26"/>
      <c r="EN212" s="26"/>
      <c r="EO212" s="26"/>
      <c r="EP212" s="26"/>
      <c r="EQ212" s="26"/>
      <c r="ER212" s="26"/>
      <c r="ES212" s="26"/>
      <c r="ET212" s="27"/>
      <c r="EU212" s="711"/>
    </row>
    <row r="213" ht="10.5" customHeight="1">
      <c r="A213" s="686"/>
      <c r="B213" s="721"/>
      <c r="E213" s="39"/>
      <c r="J213" s="377"/>
      <c r="K213" s="718"/>
      <c r="R213" s="722"/>
      <c r="AH213" s="729"/>
      <c r="AI213" s="725"/>
      <c r="AJ213" s="688"/>
      <c r="AK213" s="730"/>
      <c r="AL213" s="694"/>
      <c r="AM213" s="701" t="s">
        <v>184</v>
      </c>
      <c r="AT213" s="701" t="s">
        <v>196</v>
      </c>
      <c r="AX213" s="755">
        <f>IFS(AM213="WEAPON",2,AM213="PROTOTYPE", 4,TRUE,3)</f>
        <v>3</v>
      </c>
      <c r="AY213" s="696"/>
      <c r="AZ213" s="415" t="b">
        <v>0</v>
      </c>
      <c r="BB213" s="479" t="str">
        <f>IFERROR(VLOOKUP(0,Under_Lookup,27,FALSE),"")</f>
        <v>NO ACTION</v>
      </c>
      <c r="BJ213" s="756"/>
      <c r="BK213" s="697"/>
      <c r="BL213" s="697"/>
      <c r="BM213" s="698"/>
      <c r="BN213" s="732" t="s">
        <v>188</v>
      </c>
      <c r="CG213" s="728"/>
      <c r="CH213" s="690"/>
      <c r="CI213" s="698"/>
      <c r="CJ213" s="732" t="s">
        <v>188</v>
      </c>
      <c r="DC213" s="728"/>
      <c r="DD213" s="690"/>
      <c r="DE213" s="698"/>
      <c r="DF213" s="732" t="s">
        <v>188</v>
      </c>
      <c r="DY213" s="711"/>
      <c r="DZ213" s="194"/>
      <c r="EA213" s="473"/>
      <c r="EB213" s="732" t="s">
        <v>188</v>
      </c>
      <c r="EU213" s="711"/>
    </row>
    <row r="214" ht="10.5" customHeight="1">
      <c r="A214" s="686"/>
      <c r="B214" s="721"/>
      <c r="C214" s="721"/>
      <c r="D214" s="722"/>
      <c r="E214" s="722"/>
      <c r="F214" s="722"/>
      <c r="G214" s="722"/>
      <c r="H214" s="722"/>
      <c r="I214" s="722"/>
      <c r="J214" s="722"/>
      <c r="K214" s="722"/>
      <c r="L214" s="722"/>
      <c r="M214" s="722"/>
      <c r="N214" s="722"/>
      <c r="O214" s="722"/>
      <c r="P214" s="722"/>
      <c r="Q214" s="722"/>
      <c r="R214" s="722"/>
      <c r="S214" s="721"/>
      <c r="T214" s="729"/>
      <c r="U214" s="729"/>
      <c r="V214" s="729"/>
      <c r="W214" s="729"/>
      <c r="X214" s="729"/>
      <c r="Y214" s="729"/>
      <c r="Z214" s="729"/>
      <c r="AA214" s="729"/>
      <c r="AB214" s="729"/>
      <c r="AC214" s="729"/>
      <c r="AD214" s="729"/>
      <c r="AE214" s="729"/>
      <c r="AF214" s="729"/>
      <c r="AG214" s="729"/>
      <c r="AH214" s="729"/>
      <c r="AI214" s="725"/>
      <c r="AJ214" s="688"/>
      <c r="AK214" s="730"/>
      <c r="AL214" s="694"/>
      <c r="AX214" s="705"/>
      <c r="AY214" s="696"/>
      <c r="AZ214" s="382"/>
      <c r="BA214" s="382"/>
      <c r="BB214" s="424"/>
      <c r="BC214" s="424"/>
      <c r="BD214" s="424"/>
      <c r="BE214" s="424"/>
      <c r="BF214" s="424"/>
      <c r="BG214" s="424"/>
      <c r="BH214" s="424"/>
      <c r="BI214" s="424"/>
      <c r="BJ214" s="757"/>
      <c r="BK214" s="697"/>
      <c r="BL214" s="697"/>
      <c r="BM214" s="698"/>
      <c r="CG214" s="728"/>
      <c r="CH214" s="690"/>
      <c r="CI214" s="698"/>
      <c r="DC214" s="728"/>
      <c r="DD214" s="690"/>
      <c r="DE214" s="698"/>
      <c r="DY214" s="711"/>
      <c r="DZ214" s="194"/>
      <c r="EA214" s="473"/>
      <c r="EU214" s="711"/>
    </row>
    <row r="215" ht="10.5" customHeight="1">
      <c r="A215" s="686"/>
      <c r="B215" s="721"/>
      <c r="C215" s="726" t="s">
        <v>203</v>
      </c>
      <c r="L215" s="721"/>
      <c r="M215" s="721"/>
      <c r="N215" s="721"/>
      <c r="O215" s="721"/>
      <c r="P215" s="721"/>
      <c r="Q215" s="721"/>
      <c r="R215" s="721"/>
      <c r="S215" s="721"/>
      <c r="T215" s="758" t="str">
        <f>IFERROR(VLOOKUP(#REF!,AllKind,11,FALSE),)</f>
        <v/>
      </c>
      <c r="X215" s="759" t="s">
        <v>198</v>
      </c>
      <c r="AC215" s="760"/>
      <c r="AD215" s="415" t="s">
        <v>199</v>
      </c>
      <c r="AH215" s="756"/>
      <c r="AI215" s="761"/>
      <c r="AJ215" s="762"/>
      <c r="AK215" s="762"/>
      <c r="AL215" s="694"/>
      <c r="AM215" s="701" t="b">
        <v>0</v>
      </c>
      <c r="AO215" s="763" t="str">
        <f>VLOOKUP("Action1",NPCALC!D216:G219,AX213,FALSE)</f>
        <v>NO ACTION</v>
      </c>
      <c r="AX215" s="705"/>
      <c r="AY215" s="696"/>
      <c r="AZ215" s="415" t="b">
        <v>0</v>
      </c>
      <c r="BB215" s="479" t="s">
        <v>139</v>
      </c>
      <c r="BJ215" s="757"/>
      <c r="BK215" s="764"/>
      <c r="BL215" s="764"/>
      <c r="BM215" s="698"/>
      <c r="CG215" s="728"/>
      <c r="CH215" s="690"/>
      <c r="CI215" s="698"/>
      <c r="DC215" s="728"/>
      <c r="DD215" s="690"/>
      <c r="DE215" s="698"/>
      <c r="DY215" s="711"/>
      <c r="DZ215" s="194"/>
      <c r="EA215" s="473"/>
      <c r="EU215" s="711"/>
    </row>
    <row r="216" ht="10.5" customHeight="1">
      <c r="A216" s="686"/>
      <c r="B216" s="721"/>
      <c r="L216" s="726"/>
      <c r="S216" s="721"/>
      <c r="AC216" s="765"/>
      <c r="AH216" s="757"/>
      <c r="AI216" s="761"/>
      <c r="AJ216" s="762"/>
      <c r="AK216" s="762"/>
      <c r="AL216" s="694"/>
      <c r="AX216" s="705"/>
      <c r="AY216" s="696"/>
      <c r="AZ216" s="382"/>
      <c r="BA216" s="382"/>
      <c r="BB216" s="424"/>
      <c r="BC216" s="424"/>
      <c r="BD216" s="424"/>
      <c r="BE216" s="424"/>
      <c r="BF216" s="424"/>
      <c r="BG216" s="424"/>
      <c r="BH216" s="424"/>
      <c r="BI216" s="424"/>
      <c r="BJ216" s="757"/>
      <c r="BK216" s="764"/>
      <c r="BL216" s="764"/>
      <c r="BM216" s="698"/>
      <c r="CG216" s="728"/>
      <c r="CH216" s="690"/>
      <c r="CI216" s="698"/>
      <c r="DC216" s="728"/>
      <c r="DD216" s="690"/>
      <c r="DE216" s="698"/>
      <c r="DY216" s="711"/>
      <c r="DZ216" s="194"/>
      <c r="EA216" s="473"/>
      <c r="EU216" s="711"/>
    </row>
    <row r="217" ht="10.5" customHeight="1">
      <c r="A217" s="686"/>
      <c r="B217" s="721"/>
      <c r="C217" s="766" t="s">
        <v>188</v>
      </c>
      <c r="S217" s="729"/>
      <c r="T217" s="741" t="str">
        <f>IFERROR(VLOOKUP(NPCALC!E212,AllKind,9, FALSE))</f>
        <v/>
      </c>
      <c r="V217" s="712"/>
      <c r="AC217" s="767"/>
      <c r="AD217" s="179"/>
      <c r="AE217" s="179"/>
      <c r="AF217" s="179"/>
      <c r="AG217" s="179"/>
      <c r="AH217" s="729"/>
      <c r="AI217" s="725"/>
      <c r="AJ217" s="688"/>
      <c r="AK217" s="688"/>
      <c r="AL217" s="694"/>
      <c r="AM217" s="701" t="b">
        <v>0</v>
      </c>
      <c r="AO217" s="433" t="str">
        <f>VLOOKUP("Action2",NPCALC!D216:G219,AX213,FALSE)</f>
        <v>NO ACTION</v>
      </c>
      <c r="AX217" s="705"/>
      <c r="AY217" s="696"/>
      <c r="AZ217" s="415" t="s">
        <v>140</v>
      </c>
      <c r="BJ217" s="705"/>
      <c r="BK217" s="764"/>
      <c r="BL217" s="764"/>
      <c r="BM217" s="698"/>
      <c r="CG217" s="728"/>
      <c r="CH217" s="690"/>
      <c r="CI217" s="698"/>
      <c r="DC217" s="728"/>
      <c r="DD217" s="690"/>
      <c r="DE217" s="698"/>
      <c r="DY217" s="711"/>
      <c r="DZ217" s="194"/>
      <c r="EA217" s="473"/>
      <c r="EU217" s="711"/>
    </row>
    <row r="218" ht="10.5" customHeight="1">
      <c r="A218" s="686"/>
      <c r="B218" s="721"/>
      <c r="S218" s="729"/>
      <c r="AC218" s="39"/>
      <c r="AH218" s="722"/>
      <c r="AI218" s="725"/>
      <c r="AJ218" s="688"/>
      <c r="AK218" s="688"/>
      <c r="AL218" s="696"/>
      <c r="AX218" s="705"/>
      <c r="AY218" s="696"/>
      <c r="BJ218" s="705"/>
      <c r="BK218" s="764"/>
      <c r="BL218" s="764"/>
      <c r="BM218" s="698"/>
      <c r="CG218" s="728"/>
      <c r="CH218" s="690"/>
      <c r="CI218" s="698"/>
      <c r="DC218" s="728"/>
      <c r="DD218" s="690"/>
      <c r="DE218" s="698"/>
      <c r="DY218" s="711"/>
      <c r="DZ218" s="194"/>
      <c r="EA218" s="473"/>
      <c r="EU218" s="711"/>
    </row>
    <row r="219" ht="10.5" customHeight="1">
      <c r="A219" s="686"/>
      <c r="B219" s="721"/>
      <c r="S219" s="729"/>
      <c r="T219" s="721"/>
      <c r="U219" s="722"/>
      <c r="V219" s="722"/>
      <c r="W219" s="722"/>
      <c r="X219" s="722"/>
      <c r="Y219" s="722"/>
      <c r="Z219" s="722"/>
      <c r="AA219" s="722"/>
      <c r="AB219" s="722"/>
      <c r="AC219" s="722"/>
      <c r="AD219" s="722"/>
      <c r="AE219" s="722"/>
      <c r="AF219" s="722"/>
      <c r="AG219" s="722"/>
      <c r="AH219" s="722"/>
      <c r="AI219" s="725"/>
      <c r="AJ219" s="688"/>
      <c r="AK219" s="688"/>
      <c r="AL219" s="694"/>
      <c r="AM219" s="701" t="b">
        <v>0</v>
      </c>
      <c r="AO219" s="433" t="str">
        <f>VLOOKUP("Action3",NPCALC!D216:G219,AX213,FALSE)</f>
        <v>NO ACTION</v>
      </c>
      <c r="AX219" s="705"/>
      <c r="AY219" s="696"/>
      <c r="AZ219" s="415" t="s">
        <v>142</v>
      </c>
      <c r="BB219" s="479" t="str">
        <f>IFERROR(VLOOKUP(R197,Under_Lookup,15,FALSE),"")</f>
        <v/>
      </c>
      <c r="BE219" s="768"/>
      <c r="BG219" s="479" t="str">
        <f>IFERROR(VLOOKUP(R197,Under_Lookup,17,FALSE),"")</f>
        <v/>
      </c>
      <c r="BJ219" s="705"/>
      <c r="BK219" s="764"/>
      <c r="BL219" s="764"/>
      <c r="BM219" s="698"/>
      <c r="BN219" s="745"/>
      <c r="BO219" s="746"/>
      <c r="BP219" s="746"/>
      <c r="BQ219" s="746"/>
      <c r="BR219" s="746"/>
      <c r="BS219" s="746"/>
      <c r="BT219" s="746"/>
      <c r="BU219" s="746"/>
      <c r="BV219" s="746"/>
      <c r="BW219" s="746"/>
      <c r="BX219" s="746"/>
      <c r="BY219" s="746"/>
      <c r="BZ219" s="746"/>
      <c r="CA219" s="746"/>
      <c r="CB219" s="746"/>
      <c r="CC219" s="746"/>
      <c r="CD219" s="746"/>
      <c r="CE219" s="746"/>
      <c r="CF219" s="746"/>
      <c r="CG219" s="746"/>
      <c r="CH219" s="690"/>
      <c r="CI219" s="698"/>
      <c r="CJ219" s="745"/>
      <c r="CK219" s="746"/>
      <c r="CL219" s="746"/>
      <c r="CM219" s="746"/>
      <c r="CN219" s="746"/>
      <c r="CO219" s="746"/>
      <c r="CP219" s="746"/>
      <c r="CQ219" s="746"/>
      <c r="CR219" s="746"/>
      <c r="CS219" s="746"/>
      <c r="CT219" s="746"/>
      <c r="CU219" s="746"/>
      <c r="CV219" s="746"/>
      <c r="CW219" s="746"/>
      <c r="CX219" s="746"/>
      <c r="CY219" s="746"/>
      <c r="CZ219" s="746"/>
      <c r="DA219" s="746"/>
      <c r="DB219" s="746"/>
      <c r="DC219" s="746"/>
      <c r="DD219" s="690"/>
      <c r="DE219" s="698"/>
      <c r="DF219" s="745"/>
      <c r="DG219" s="746"/>
      <c r="DH219" s="746"/>
      <c r="DI219" s="746"/>
      <c r="DJ219" s="746"/>
      <c r="DK219" s="746"/>
      <c r="DL219" s="746"/>
      <c r="DM219" s="746"/>
      <c r="DN219" s="746"/>
      <c r="DO219" s="746"/>
      <c r="DP219" s="746"/>
      <c r="DQ219" s="746"/>
      <c r="DR219" s="746"/>
      <c r="DS219" s="746"/>
      <c r="DT219" s="746"/>
      <c r="DU219" s="746"/>
      <c r="DV219" s="746"/>
      <c r="DW219" s="746"/>
      <c r="DX219" s="746"/>
      <c r="DY219" s="711"/>
      <c r="DZ219" s="194"/>
      <c r="EA219" s="473"/>
      <c r="EB219" s="473"/>
      <c r="EC219" s="711"/>
      <c r="ED219" s="711"/>
      <c r="EE219" s="711"/>
      <c r="EF219" s="711"/>
      <c r="EG219" s="711"/>
      <c r="EH219" s="711"/>
      <c r="EI219" s="711"/>
      <c r="EJ219" s="711"/>
      <c r="EK219" s="711"/>
      <c r="EL219" s="711"/>
      <c r="EM219" s="711"/>
      <c r="EN219" s="711"/>
      <c r="EO219" s="711"/>
      <c r="EP219" s="711"/>
      <c r="EQ219" s="711"/>
      <c r="ER219" s="711"/>
      <c r="ES219" s="711"/>
      <c r="ET219" s="711"/>
      <c r="EU219" s="711"/>
    </row>
    <row r="220" ht="10.5" customHeight="1">
      <c r="A220" s="686"/>
      <c r="B220" s="721"/>
      <c r="S220" s="729"/>
      <c r="T220" s="415" t="s">
        <v>200</v>
      </c>
      <c r="AC220" s="721"/>
      <c r="AD220" s="415" t="s">
        <v>199</v>
      </c>
      <c r="AH220" s="721"/>
      <c r="AI220" s="725"/>
      <c r="AJ220" s="688"/>
      <c r="AK220" s="688"/>
      <c r="AL220" s="694"/>
      <c r="AX220" s="705"/>
      <c r="AY220" s="696"/>
      <c r="BJ220" s="705"/>
      <c r="BK220" s="764"/>
      <c r="BL220" s="764"/>
      <c r="BM220" s="698"/>
      <c r="BN220" s="745"/>
      <c r="BO220" s="745"/>
      <c r="BP220" s="745"/>
      <c r="BQ220" s="745"/>
      <c r="BR220" s="745"/>
      <c r="BS220" s="745"/>
      <c r="BT220" s="745"/>
      <c r="BU220" s="745"/>
      <c r="BV220" s="745"/>
      <c r="BW220" s="745"/>
      <c r="BX220" s="745"/>
      <c r="BY220" s="745"/>
      <c r="BZ220" s="745"/>
      <c r="CA220" s="745"/>
      <c r="CB220" s="745"/>
      <c r="CC220" s="745"/>
      <c r="CD220" s="745"/>
      <c r="CE220" s="745"/>
      <c r="CF220" s="745"/>
      <c r="CG220" s="745"/>
      <c r="CH220" s="690"/>
      <c r="CI220" s="698"/>
      <c r="CJ220" s="745"/>
      <c r="CK220" s="745"/>
      <c r="CL220" s="745"/>
      <c r="CM220" s="745"/>
      <c r="CN220" s="745"/>
      <c r="CO220" s="745"/>
      <c r="CP220" s="745"/>
      <c r="CQ220" s="745"/>
      <c r="CR220" s="745"/>
      <c r="CS220" s="745"/>
      <c r="CT220" s="745"/>
      <c r="CU220" s="745"/>
      <c r="CV220" s="745"/>
      <c r="CW220" s="745"/>
      <c r="CX220" s="745"/>
      <c r="CY220" s="745"/>
      <c r="CZ220" s="745"/>
      <c r="DA220" s="745"/>
      <c r="DB220" s="745"/>
      <c r="DC220" s="745"/>
      <c r="DD220" s="690"/>
      <c r="DE220" s="698"/>
      <c r="DF220" s="745"/>
      <c r="DG220" s="745"/>
      <c r="DH220" s="745"/>
      <c r="DI220" s="745"/>
      <c r="DJ220" s="745"/>
      <c r="DK220" s="745"/>
      <c r="DL220" s="745"/>
      <c r="DM220" s="745"/>
      <c r="DN220" s="745"/>
      <c r="DO220" s="745"/>
      <c r="DP220" s="745"/>
      <c r="DQ220" s="745"/>
      <c r="DR220" s="745"/>
      <c r="DS220" s="745"/>
      <c r="DT220" s="745"/>
      <c r="DU220" s="745"/>
      <c r="DV220" s="745"/>
      <c r="DW220" s="745"/>
      <c r="DX220" s="745"/>
      <c r="DY220" s="473"/>
      <c r="DZ220" s="194"/>
      <c r="EA220" s="473"/>
      <c r="EB220" s="473"/>
      <c r="EC220" s="473"/>
      <c r="ED220" s="473"/>
      <c r="EE220" s="473"/>
      <c r="EF220" s="473"/>
      <c r="EG220" s="473"/>
      <c r="EH220" s="473"/>
      <c r="EI220" s="473"/>
      <c r="EJ220" s="473"/>
      <c r="EK220" s="473"/>
      <c r="EL220" s="473"/>
      <c r="EM220" s="473"/>
      <c r="EN220" s="473"/>
      <c r="EO220" s="473"/>
      <c r="EP220" s="473"/>
      <c r="EQ220" s="473"/>
      <c r="ER220" s="473"/>
      <c r="ES220" s="473"/>
      <c r="ET220" s="473"/>
      <c r="EU220" s="473"/>
    </row>
    <row r="221" ht="10.5" customHeight="1">
      <c r="A221" s="686"/>
      <c r="B221" s="721"/>
      <c r="S221" s="729"/>
      <c r="AC221" s="722"/>
      <c r="AH221" s="729"/>
      <c r="AI221" s="725"/>
      <c r="AJ221" s="690"/>
      <c r="AK221" s="690"/>
      <c r="AL221" s="694"/>
      <c r="AM221" s="701" t="b">
        <v>0</v>
      </c>
      <c r="AO221" s="433" t="str">
        <f>VLOOKUP("Action4",NPCALC!D216:G219,AX213,FALSE)</f>
        <v>NO ACTION</v>
      </c>
      <c r="AX221" s="705"/>
      <c r="AY221" s="696"/>
      <c r="AZ221" s="415" t="str">
        <f>IFERROR(VLOOKUP(R197,Under_Lookup,19,FALSE),"")       
                        </f>
        <v/>
      </c>
      <c r="BB221" s="479" t="str">
        <f>IFERROR(VLOOKUP(R197,Under_Lookup,21,FALSE),"")</f>
        <v/>
      </c>
      <c r="BE221" s="769" t="str">
        <f>IFERROR(VLOOKUP(R197,Under_Lookup,23,FALSE),"")</f>
        <v/>
      </c>
      <c r="BG221" s="479" t="str">
        <f>IFERROR(VLOOKUP(R197,Under_Lookup,25,FALSE),"")</f>
        <v/>
      </c>
      <c r="BJ221" s="705"/>
      <c r="BK221" s="764"/>
      <c r="BL221" s="764"/>
      <c r="BM221" s="698"/>
      <c r="BN221" s="706"/>
      <c r="BW221" s="691"/>
      <c r="BX221" s="706"/>
      <c r="CG221" s="691"/>
      <c r="CH221" s="690"/>
      <c r="CI221" s="698"/>
      <c r="CJ221" s="706"/>
      <c r="CS221" s="691"/>
      <c r="CT221" s="706"/>
      <c r="DC221" s="691"/>
      <c r="DD221" s="690"/>
      <c r="DE221" s="698"/>
      <c r="DF221" s="706"/>
      <c r="DO221" s="691"/>
      <c r="DP221" s="706"/>
      <c r="DY221" s="473"/>
      <c r="DZ221" s="194"/>
      <c r="EA221" s="473"/>
      <c r="EB221" s="706"/>
      <c r="EK221" s="473"/>
      <c r="EL221" s="707"/>
      <c r="EU221" s="473"/>
    </row>
    <row r="222" ht="10.5" customHeight="1">
      <c r="A222" s="686"/>
      <c r="B222" s="721"/>
      <c r="S222" s="729"/>
      <c r="T222" s="747"/>
      <c r="V222" s="712"/>
      <c r="AC222" s="770"/>
      <c r="AD222" s="179"/>
      <c r="AE222" s="179"/>
      <c r="AF222" s="179"/>
      <c r="AG222" s="179"/>
      <c r="AH222" s="771"/>
      <c r="AI222" s="725"/>
      <c r="AJ222" s="690"/>
      <c r="AK222" s="772"/>
      <c r="AL222" s="694"/>
      <c r="AX222" s="705"/>
      <c r="AY222" s="696"/>
      <c r="BJ222" s="705"/>
      <c r="BK222" s="764"/>
      <c r="BL222" s="764"/>
      <c r="BM222" s="698"/>
      <c r="BW222" s="704"/>
      <c r="CG222" s="704"/>
      <c r="CH222" s="690"/>
      <c r="CI222" s="698"/>
      <c r="CS222" s="704"/>
      <c r="DC222" s="704"/>
      <c r="DD222" s="690"/>
      <c r="DE222" s="698"/>
      <c r="DO222" s="704"/>
      <c r="DY222" s="711"/>
      <c r="DZ222" s="194"/>
      <c r="EA222" s="473"/>
      <c r="EK222" s="711"/>
      <c r="EU222" s="711"/>
    </row>
    <row r="223" ht="10.5" customHeight="1">
      <c r="A223" s="686"/>
      <c r="B223" s="721"/>
      <c r="S223" s="729"/>
      <c r="AC223" s="39"/>
      <c r="AH223" s="722"/>
      <c r="AI223" s="725"/>
      <c r="AJ223" s="772"/>
      <c r="AK223" s="772"/>
      <c r="AL223" s="694"/>
      <c r="AM223" s="696"/>
      <c r="AN223" s="705"/>
      <c r="AO223" s="705"/>
      <c r="AP223" s="705"/>
      <c r="AQ223" s="705"/>
      <c r="AR223" s="705"/>
      <c r="AS223" s="705"/>
      <c r="AT223" s="705"/>
      <c r="AU223" s="705"/>
      <c r="AV223" s="705"/>
      <c r="AW223" s="705"/>
      <c r="AX223" s="705"/>
      <c r="AY223" s="696"/>
      <c r="AZ223" s="696"/>
      <c r="BA223" s="705"/>
      <c r="BB223" s="705"/>
      <c r="BC223" s="705"/>
      <c r="BD223" s="705"/>
      <c r="BE223" s="705"/>
      <c r="BF223" s="705"/>
      <c r="BG223" s="705"/>
      <c r="BH223" s="705"/>
      <c r="BI223" s="705"/>
      <c r="BJ223" s="705"/>
      <c r="BK223" s="764"/>
      <c r="BL223" s="764"/>
      <c r="BM223" s="698"/>
      <c r="BN223" s="713" t="str">
        <f>IFERROR(__xludf.DUMMYFUNCTION("ifNA(REGEXREPLACE( VLOOKUP(BX221,Relationship,2,false), ""you"", BN221))"),"")</f>
        <v/>
      </c>
      <c r="BO223" s="21"/>
      <c r="BP223" s="21"/>
      <c r="BQ223" s="21"/>
      <c r="BR223" s="21"/>
      <c r="BS223" s="21"/>
      <c r="BT223" s="21"/>
      <c r="BU223" s="21"/>
      <c r="BV223" s="21"/>
      <c r="BW223" s="21"/>
      <c r="BX223" s="21"/>
      <c r="BY223" s="21"/>
      <c r="BZ223" s="21"/>
      <c r="CA223" s="21"/>
      <c r="CB223" s="21"/>
      <c r="CC223" s="21"/>
      <c r="CD223" s="21"/>
      <c r="CE223" s="21"/>
      <c r="CF223" s="22"/>
      <c r="CG223" s="714"/>
      <c r="CH223" s="690"/>
      <c r="CI223" s="698"/>
      <c r="CJ223" s="713" t="str">
        <f>IFERROR(__xludf.DUMMYFUNCTION("ifNA(REGEXREPLACE( VLOOKUP(CT221,Relationship,2,false), ""you"", CJ221))"),"")</f>
        <v/>
      </c>
      <c r="CK223" s="21"/>
      <c r="CL223" s="21"/>
      <c r="CM223" s="21"/>
      <c r="CN223" s="21"/>
      <c r="CO223" s="21"/>
      <c r="CP223" s="21"/>
      <c r="CQ223" s="21"/>
      <c r="CR223" s="21"/>
      <c r="CS223" s="21"/>
      <c r="CT223" s="21"/>
      <c r="CU223" s="21"/>
      <c r="CV223" s="21"/>
      <c r="CW223" s="21"/>
      <c r="CX223" s="21"/>
      <c r="CY223" s="21"/>
      <c r="CZ223" s="21"/>
      <c r="DA223" s="21"/>
      <c r="DB223" s="22"/>
      <c r="DC223" s="714"/>
      <c r="DD223" s="690"/>
      <c r="DE223" s="698"/>
      <c r="DF223" s="713" t="str">
        <f>IFERROR(__xludf.DUMMYFUNCTION("ifNA(REGEXREPLACE( VLOOKUP(DP221,Relationship,2,false), ""you"", DF221))"),"")</f>
        <v/>
      </c>
      <c r="DG223" s="21"/>
      <c r="DH223" s="21"/>
      <c r="DI223" s="21"/>
      <c r="DJ223" s="21"/>
      <c r="DK223" s="21"/>
      <c r="DL223" s="21"/>
      <c r="DM223" s="21"/>
      <c r="DN223" s="21"/>
      <c r="DO223" s="21"/>
      <c r="DP223" s="21"/>
      <c r="DQ223" s="21"/>
      <c r="DR223" s="21"/>
      <c r="DS223" s="21"/>
      <c r="DT223" s="21"/>
      <c r="DU223" s="21"/>
      <c r="DV223" s="21"/>
      <c r="DW223" s="21"/>
      <c r="DX223" s="22"/>
      <c r="DY223" s="715"/>
      <c r="DZ223" s="716"/>
      <c r="EA223" s="717"/>
      <c r="EB223" s="713" t="str">
        <f>IFERROR(__xludf.DUMMYFUNCTION("ifNA(REGEXREPLACE( VLOOKUP(EL221,Relationship,2,false), ""you"", EB221))"),"")</f>
        <v/>
      </c>
      <c r="EC223" s="21"/>
      <c r="ED223" s="21"/>
      <c r="EE223" s="21"/>
      <c r="EF223" s="21"/>
      <c r="EG223" s="21"/>
      <c r="EH223" s="21"/>
      <c r="EI223" s="21"/>
      <c r="EJ223" s="21"/>
      <c r="EK223" s="21"/>
      <c r="EL223" s="21"/>
      <c r="EM223" s="21"/>
      <c r="EN223" s="21"/>
      <c r="EO223" s="21"/>
      <c r="EP223" s="21"/>
      <c r="EQ223" s="21"/>
      <c r="ER223" s="21"/>
      <c r="ES223" s="21"/>
      <c r="ET223" s="22"/>
      <c r="EU223" s="715"/>
    </row>
    <row r="224" ht="10.5" customHeight="1">
      <c r="A224" s="686"/>
      <c r="B224" s="721"/>
      <c r="C224" s="721"/>
      <c r="D224" s="729"/>
      <c r="E224" s="729"/>
      <c r="F224" s="729"/>
      <c r="G224" s="729"/>
      <c r="H224" s="729"/>
      <c r="I224" s="729"/>
      <c r="J224" s="729"/>
      <c r="K224" s="729"/>
      <c r="L224" s="729"/>
      <c r="M224" s="729"/>
      <c r="N224" s="729"/>
      <c r="O224" s="729"/>
      <c r="P224" s="729"/>
      <c r="Q224" s="729"/>
      <c r="R224" s="729"/>
      <c r="S224" s="729"/>
      <c r="T224" s="721"/>
      <c r="U224" s="722"/>
      <c r="V224" s="722"/>
      <c r="W224" s="722"/>
      <c r="X224" s="722"/>
      <c r="Y224" s="722"/>
      <c r="Z224" s="722"/>
      <c r="AA224" s="722"/>
      <c r="AB224" s="722"/>
      <c r="AC224" s="722"/>
      <c r="AD224" s="722"/>
      <c r="AE224" s="722"/>
      <c r="AF224" s="722"/>
      <c r="AG224" s="722"/>
      <c r="AH224" s="722"/>
      <c r="AI224" s="725"/>
      <c r="AJ224" s="690"/>
      <c r="AK224" s="690"/>
      <c r="AL224" s="694"/>
      <c r="AM224" s="727" t="s">
        <v>16</v>
      </c>
      <c r="AY224" s="773" t="s">
        <v>18</v>
      </c>
      <c r="BJ224" s="696"/>
      <c r="BK224" s="764"/>
      <c r="BL224" s="764"/>
      <c r="BM224" s="698"/>
      <c r="BN224" s="39"/>
      <c r="CF224" s="377"/>
      <c r="CG224" s="714"/>
      <c r="CH224" s="690"/>
      <c r="CI224" s="698"/>
      <c r="CJ224" s="39"/>
      <c r="DB224" s="377"/>
      <c r="DC224" s="714"/>
      <c r="DD224" s="690"/>
      <c r="DE224" s="698"/>
      <c r="DF224" s="39"/>
      <c r="DX224" s="377"/>
      <c r="DY224" s="715"/>
      <c r="DZ224" s="716"/>
      <c r="EA224" s="717"/>
      <c r="EB224" s="39"/>
      <c r="ET224" s="377"/>
      <c r="EU224" s="715"/>
    </row>
    <row r="225" ht="10.5" customHeight="1">
      <c r="A225" s="686"/>
      <c r="B225" s="721"/>
      <c r="C225" s="774"/>
      <c r="D225" s="775" t="s">
        <v>201</v>
      </c>
      <c r="M225" s="377"/>
      <c r="N225" s="776" t="str">
        <f>IFERROR(VLOOKUP(D225,StatusTierLookup,3,false),"")</f>
        <v/>
      </c>
      <c r="O225" s="377"/>
      <c r="P225" s="776" t="str">
        <f>IFERROR(VLOOKUP(D225,StatusTierLookup,4,false),"")</f>
        <v/>
      </c>
      <c r="R225" s="473"/>
      <c r="S225" s="721"/>
      <c r="T225" s="747"/>
      <c r="V225" s="712"/>
      <c r="AC225" s="770"/>
      <c r="AD225" s="179"/>
      <c r="AE225" s="179"/>
      <c r="AF225" s="179"/>
      <c r="AG225" s="179"/>
      <c r="AH225" s="777"/>
      <c r="AI225" s="725"/>
      <c r="AJ225" s="690"/>
      <c r="AK225" s="772"/>
      <c r="AL225" s="696"/>
      <c r="BJ225" s="705"/>
      <c r="BK225" s="697"/>
      <c r="BL225" s="697"/>
      <c r="BM225" s="698"/>
      <c r="BN225" s="39"/>
      <c r="CF225" s="377"/>
      <c r="CG225" s="722"/>
      <c r="CH225" s="690"/>
      <c r="CI225" s="698"/>
      <c r="CJ225" s="39"/>
      <c r="DB225" s="377"/>
      <c r="DC225" s="722"/>
      <c r="DD225" s="690"/>
      <c r="DE225" s="698"/>
      <c r="DF225" s="39"/>
      <c r="DX225" s="377"/>
      <c r="DY225" s="470"/>
      <c r="DZ225" s="194"/>
      <c r="EA225" s="473"/>
      <c r="EB225" s="39"/>
      <c r="ET225" s="377"/>
      <c r="EU225" s="470"/>
    </row>
    <row r="226" ht="10.5" customHeight="1">
      <c r="A226" s="686"/>
      <c r="B226" s="721"/>
      <c r="C226" s="774"/>
      <c r="D226" s="26"/>
      <c r="E226" s="26"/>
      <c r="F226" s="26"/>
      <c r="G226" s="26"/>
      <c r="H226" s="26"/>
      <c r="I226" s="26"/>
      <c r="J226" s="26"/>
      <c r="K226" s="26"/>
      <c r="L226" s="26"/>
      <c r="M226" s="27"/>
      <c r="N226" s="25"/>
      <c r="O226" s="27"/>
      <c r="P226" s="25"/>
      <c r="Q226" s="26"/>
      <c r="R226" s="711"/>
      <c r="S226" s="721"/>
      <c r="AC226" s="39"/>
      <c r="AH226" s="722"/>
      <c r="AI226" s="725"/>
      <c r="AJ226" s="772"/>
      <c r="AK226" s="772"/>
      <c r="AL226" s="694"/>
      <c r="AM226" s="741" t="s">
        <v>19</v>
      </c>
      <c r="AO226" s="778" t="str">
        <f>IFERROR(IFNA(IFS(
AT200=TRUE, TRAITCSTLOOPUP(AY224,AV200), BB200=TRUE, TRAITCSTLOOPUP(AY224,BD200),
AT202=TRUE, TRAITCSTLOOPUP(AY224,AV202), BB202=TRUE, TRAITCSTLOOPUP(AY224,BD202),
AT204=TRUE, TRAITCSTLOOPUP(AY224,AV204), BB204=TRUE, TRAITCSTLOOPUP(AY224,BD204),
AT206=TRUE, TRAITCSTLOOPUP(AY224,AV206), BB206=TRUE, TRAITCSTLOOPUP(AY224,BD206),
AT208=TRUE, TRAITCSTLOOPUP(AY224,AV208), BB208=TRUE, TRAITCSTLOOPUP(AY224,BD208),
AT210=TRUE, TRAITCSTLOOPUP(AY224,AV210), BB210=TRUE, TRAITCSTLOOPUP(AY224,BD210),
AZ213=TRUE, VLOOKUP(BB213,AllAction,12, False),AZ215=TRUE,"",
AM215=TRUE, VLOOKUP(AO215,AllAction,12, False),
AM217=TRUE, VLOOKUP(AO217,AllAction,12, False),
AM219=TRUE, VLOOKUP(AO219,AllAction,12, False),
AM221=TRUE, VLOOKUP(AO221,AllAction,12, False)
)))</f>
        <v/>
      </c>
      <c r="AP226" s="22"/>
      <c r="AQ226" s="779" t="str">
        <f>IFNA(IFS(
AT200=TRUE, TRAITTEXTLOOKUP(AY224,AV200), BB200=TRUE, TRAITTEXTLOOKUP(AY224,BD200),
AT202=TRUE, TRAITTEXTLOOKUP(AY224,AV202), BB202=TRUE, TRAITTEXTLOOKUP(AY224,BD202),
AT204=TRUE, TRAITTEXTLOOKUP(AY224,AV204), BB204=TRUE, TRAITTEXTLOOKUP(AY224,BD204),
AT206=TRUE, TRAITTEXTLOOKUP(AY224,AV206), BB206=TRUE, TRAITTEXTLOOKUP(AY224,BD206),
AT208=TRUE, TRAITTEXTLOOKUP(AY224,AV208), BB208=TRUE, TRAITTEXTLOOKUP(AY224,BD208),
AT210=TRUE, TRAITTEXTLOOKUP(AY224,AV210), BB210=TRUE, TRAITTEXTLOOKUP(AY224,BD210),
AZ213=TRUE, VLOOKUP(BB213,AllAction,18, False),AZ215=TRUE,VLOOKUP(R197,Under_Lookup,39,FALSE),
AM215=TRUE, VLOOKUP(AO215,AllAction,18, False),
AM217=TRUE, VLOOKUP(AO217,AllAction,18, False),
AM219=TRUE, VLOOKUP(AO219,AllAction,18, False),
AM221=TRUE, VLOOKUP(AO221,AllAction,18, False)
))</f>
        <v/>
      </c>
      <c r="BJ226" s="705"/>
      <c r="BK226" s="697"/>
      <c r="BL226" s="697"/>
      <c r="BM226" s="698"/>
      <c r="BN226" s="25"/>
      <c r="BO226" s="26"/>
      <c r="BP226" s="26"/>
      <c r="BQ226" s="26"/>
      <c r="BR226" s="26"/>
      <c r="BS226" s="26"/>
      <c r="BT226" s="26"/>
      <c r="BU226" s="26"/>
      <c r="BV226" s="26"/>
      <c r="BW226" s="26"/>
      <c r="BX226" s="26"/>
      <c r="BY226" s="26"/>
      <c r="BZ226" s="26"/>
      <c r="CA226" s="26"/>
      <c r="CB226" s="26"/>
      <c r="CC226" s="26"/>
      <c r="CD226" s="26"/>
      <c r="CE226" s="26"/>
      <c r="CF226" s="27"/>
      <c r="CG226" s="728"/>
      <c r="CH226" s="690"/>
      <c r="CI226" s="698"/>
      <c r="CJ226" s="25"/>
      <c r="CK226" s="26"/>
      <c r="CL226" s="26"/>
      <c r="CM226" s="26"/>
      <c r="CN226" s="26"/>
      <c r="CO226" s="26"/>
      <c r="CP226" s="26"/>
      <c r="CQ226" s="26"/>
      <c r="CR226" s="26"/>
      <c r="CS226" s="26"/>
      <c r="CT226" s="26"/>
      <c r="CU226" s="26"/>
      <c r="CV226" s="26"/>
      <c r="CW226" s="26"/>
      <c r="CX226" s="26"/>
      <c r="CY226" s="26"/>
      <c r="CZ226" s="26"/>
      <c r="DA226" s="26"/>
      <c r="DB226" s="27"/>
      <c r="DC226" s="728"/>
      <c r="DD226" s="690"/>
      <c r="DE226" s="698"/>
      <c r="DF226" s="25"/>
      <c r="DG226" s="26"/>
      <c r="DH226" s="26"/>
      <c r="DI226" s="26"/>
      <c r="DJ226" s="26"/>
      <c r="DK226" s="26"/>
      <c r="DL226" s="26"/>
      <c r="DM226" s="26"/>
      <c r="DN226" s="26"/>
      <c r="DO226" s="26"/>
      <c r="DP226" s="26"/>
      <c r="DQ226" s="26"/>
      <c r="DR226" s="26"/>
      <c r="DS226" s="26"/>
      <c r="DT226" s="26"/>
      <c r="DU226" s="26"/>
      <c r="DV226" s="26"/>
      <c r="DW226" s="26"/>
      <c r="DX226" s="27"/>
      <c r="DY226" s="711"/>
      <c r="DZ226" s="194"/>
      <c r="EA226" s="473"/>
      <c r="EB226" s="25"/>
      <c r="EC226" s="26"/>
      <c r="ED226" s="26"/>
      <c r="EE226" s="26"/>
      <c r="EF226" s="26"/>
      <c r="EG226" s="26"/>
      <c r="EH226" s="26"/>
      <c r="EI226" s="26"/>
      <c r="EJ226" s="26"/>
      <c r="EK226" s="26"/>
      <c r="EL226" s="26"/>
      <c r="EM226" s="26"/>
      <c r="EN226" s="26"/>
      <c r="EO226" s="26"/>
      <c r="EP226" s="26"/>
      <c r="EQ226" s="26"/>
      <c r="ER226" s="26"/>
      <c r="ES226" s="26"/>
      <c r="ET226" s="27"/>
      <c r="EU226" s="711"/>
    </row>
    <row r="227" ht="10.5" customHeight="1">
      <c r="A227" s="686"/>
      <c r="B227" s="721"/>
      <c r="C227" s="774"/>
      <c r="D227" s="780" t="s">
        <v>201</v>
      </c>
      <c r="M227" s="377"/>
      <c r="N227" s="776" t="str">
        <f>IFERROR(VLOOKUP(D227,StatusTierLookup,3,false),"")</f>
        <v/>
      </c>
      <c r="O227" s="377"/>
      <c r="P227" s="776" t="str">
        <f>IFERROR(VLOOKUP(D227,StatusTierLookup,4,false),"")</f>
        <v/>
      </c>
      <c r="R227" s="711"/>
      <c r="S227" s="721"/>
      <c r="T227" s="721"/>
      <c r="U227" s="722"/>
      <c r="V227" s="722"/>
      <c r="W227" s="722"/>
      <c r="X227" s="722"/>
      <c r="Y227" s="722"/>
      <c r="Z227" s="722"/>
      <c r="AA227" s="722"/>
      <c r="AB227" s="722"/>
      <c r="AC227" s="722"/>
      <c r="AD227" s="722"/>
      <c r="AE227" s="722"/>
      <c r="AF227" s="722"/>
      <c r="AG227" s="722"/>
      <c r="AH227" s="722"/>
      <c r="AI227" s="725"/>
      <c r="AJ227" s="690"/>
      <c r="AK227" s="690"/>
      <c r="AL227" s="694"/>
      <c r="AO227" s="25"/>
      <c r="AP227" s="27"/>
      <c r="BJ227" s="705"/>
      <c r="BK227" s="697"/>
      <c r="BL227" s="697"/>
      <c r="BM227" s="698"/>
      <c r="BN227" s="732" t="s">
        <v>188</v>
      </c>
      <c r="CG227" s="728"/>
      <c r="CH227" s="690"/>
      <c r="CI227" s="698"/>
      <c r="CJ227" s="732" t="s">
        <v>188</v>
      </c>
      <c r="DC227" s="728"/>
      <c r="DD227" s="690"/>
      <c r="DE227" s="698"/>
      <c r="DF227" s="732" t="s">
        <v>188</v>
      </c>
      <c r="DY227" s="711"/>
      <c r="DZ227" s="194"/>
      <c r="EA227" s="473"/>
      <c r="EB227" s="732" t="s">
        <v>188</v>
      </c>
      <c r="EU227" s="711"/>
    </row>
    <row r="228" ht="10.5" customHeight="1">
      <c r="A228" s="686"/>
      <c r="B228" s="721"/>
      <c r="C228" s="774"/>
      <c r="D228" s="26"/>
      <c r="E228" s="26"/>
      <c r="F228" s="26"/>
      <c r="G228" s="26"/>
      <c r="H228" s="26"/>
      <c r="I228" s="26"/>
      <c r="J228" s="26"/>
      <c r="K228" s="26"/>
      <c r="L228" s="26"/>
      <c r="M228" s="27"/>
      <c r="N228" s="25"/>
      <c r="O228" s="27"/>
      <c r="P228" s="25"/>
      <c r="Q228" s="26"/>
      <c r="R228" s="711"/>
      <c r="S228" s="721"/>
      <c r="T228" s="747"/>
      <c r="V228" s="712"/>
      <c r="AC228" s="770"/>
      <c r="AD228" s="179"/>
      <c r="AE228" s="179"/>
      <c r="AF228" s="179"/>
      <c r="AG228" s="179"/>
      <c r="AH228" s="777"/>
      <c r="AI228" s="725"/>
      <c r="AJ228" s="690"/>
      <c r="AK228" s="772"/>
      <c r="AL228" s="694"/>
      <c r="AM228" s="741" t="s">
        <v>20</v>
      </c>
      <c r="AO228" s="778" t="str">
        <f>IFNA(IFS(
OR(AT200=TRUE,BB200=TRUE,AT202=TRUE,BB202=TRUE,AT204=TRUE, BB204=TRUE,AT206=TRUE,BB206=TRUE,AT208=TRUE,BB208=TRUE,AT210=TRUE, BB210=TRUE), "",
AZ213=TRUE, VLOOKUP(BB213,AllAction,16, False),AZ215=TRUE,"",
AM215=TRUE, VLOOKUP(AO215,AllAction,16, False),
AM217=TRUE, VLOOKUP(AO217,AllAction,16, False),
AM219=TRUE, VLOOKUP(AO219,AllAction,16, False),
AM221=TRUE, VLOOKUP(AO221,AllAction,16, False)
))</f>
        <v/>
      </c>
      <c r="AP228" s="22"/>
      <c r="BJ228" s="705"/>
      <c r="BK228" s="697"/>
      <c r="BL228" s="697"/>
      <c r="BM228" s="698"/>
      <c r="CG228" s="728"/>
      <c r="CH228" s="690"/>
      <c r="CI228" s="698"/>
      <c r="DC228" s="728"/>
      <c r="DD228" s="690"/>
      <c r="DE228" s="698"/>
      <c r="DY228" s="711"/>
      <c r="DZ228" s="194"/>
      <c r="EA228" s="473"/>
      <c r="EU228" s="711"/>
    </row>
    <row r="229" ht="10.5" customHeight="1">
      <c r="A229" s="686"/>
      <c r="B229" s="721"/>
      <c r="C229" s="774"/>
      <c r="D229" s="781" t="s">
        <v>201</v>
      </c>
      <c r="M229" s="377"/>
      <c r="N229" s="776" t="str">
        <f>IFERROR(VLOOKUP(D229,StatusTierLookup,3,false),"")</f>
        <v/>
      </c>
      <c r="O229" s="377"/>
      <c r="P229" s="776" t="str">
        <f>IFERROR(VLOOKUP(D229,StatusTierLookup,4,false),"")</f>
        <v/>
      </c>
      <c r="R229" s="711"/>
      <c r="S229" s="721"/>
      <c r="AC229" s="39"/>
      <c r="AH229" s="722"/>
      <c r="AI229" s="725"/>
      <c r="AJ229" s="772"/>
      <c r="AK229" s="772"/>
      <c r="AL229" s="694"/>
      <c r="AO229" s="25"/>
      <c r="AP229" s="27"/>
      <c r="BJ229" s="705"/>
      <c r="BK229" s="697"/>
      <c r="BL229" s="697"/>
      <c r="BM229" s="745"/>
      <c r="CG229" s="728"/>
      <c r="CH229" s="782"/>
      <c r="CI229" s="745"/>
      <c r="DC229" s="728"/>
      <c r="DD229" s="782"/>
      <c r="DE229" s="745"/>
      <c r="DY229" s="711"/>
      <c r="DZ229" s="194"/>
      <c r="EA229" s="473"/>
      <c r="EU229" s="711"/>
    </row>
    <row r="230" ht="10.5" customHeight="1">
      <c r="A230" s="686"/>
      <c r="B230" s="721"/>
      <c r="C230" s="774"/>
      <c r="D230" s="26"/>
      <c r="E230" s="26"/>
      <c r="F230" s="26"/>
      <c r="G230" s="26"/>
      <c r="H230" s="26"/>
      <c r="I230" s="26"/>
      <c r="J230" s="26"/>
      <c r="K230" s="26"/>
      <c r="L230" s="26"/>
      <c r="M230" s="27"/>
      <c r="N230" s="25"/>
      <c r="O230" s="27"/>
      <c r="P230" s="25"/>
      <c r="Q230" s="26"/>
      <c r="R230" s="711"/>
      <c r="S230" s="721"/>
      <c r="T230" s="721"/>
      <c r="U230" s="722"/>
      <c r="V230" s="722"/>
      <c r="W230" s="722"/>
      <c r="X230" s="722"/>
      <c r="Y230" s="722"/>
      <c r="Z230" s="722"/>
      <c r="AA230" s="722"/>
      <c r="AB230" s="722"/>
      <c r="AC230" s="722"/>
      <c r="AD230" s="722"/>
      <c r="AE230" s="722"/>
      <c r="AF230" s="722"/>
      <c r="AG230" s="722"/>
      <c r="AH230" s="722"/>
      <c r="AI230" s="725"/>
      <c r="AJ230" s="690"/>
      <c r="AK230" s="690"/>
      <c r="AL230" s="694"/>
      <c r="AM230" s="741" t="s">
        <v>21</v>
      </c>
      <c r="AO230" s="778" t="str">
        <f>IFNA(IFS(
OR(AT200=TRUE,BB200=TRUE,AT202=TRUE,BB202=TRUE,AT204=TRUE, BB204=TRUE,AT206=TRUE,BB206=TRUE,AT208=TRUE,BB208=TRUE,AT210=TRUE, BB210=TRUE), "",
AZ213=TRUE, VLOOKUP(BB213,AllAction,14, False),AZ215=TRUE,"",
AM215=TRUE, VLOOKUP(AO215,AllAction,14, False),
AM217=TRUE, VLOOKUP(AO217,AllAction,14, False),
AM219=TRUE, VLOOKUP(AO219,AllAction,14, False),
AM221=TRUE, VLOOKUP(AO221,AllAction,14, False)
))</f>
        <v/>
      </c>
      <c r="AP230" s="22"/>
      <c r="BJ230" s="705"/>
      <c r="BK230" s="697"/>
      <c r="BL230" s="697"/>
      <c r="BM230" s="745"/>
      <c r="CG230" s="728"/>
      <c r="CH230" s="782"/>
      <c r="CI230" s="745"/>
      <c r="DC230" s="728"/>
      <c r="DD230" s="782"/>
      <c r="DE230" s="745"/>
      <c r="DY230" s="711"/>
      <c r="DZ230" s="194"/>
      <c r="EA230" s="473"/>
      <c r="EU230" s="711"/>
    </row>
    <row r="231" ht="10.5" customHeight="1">
      <c r="A231" s="686"/>
      <c r="B231" s="721"/>
      <c r="C231" s="774"/>
      <c r="D231" s="781" t="s">
        <v>201</v>
      </c>
      <c r="M231" s="377"/>
      <c r="N231" s="776" t="str">
        <f>IFERROR(VLOOKUP(D231,StatusTierLookup,3,false),"")</f>
        <v/>
      </c>
      <c r="O231" s="377"/>
      <c r="P231" s="776" t="str">
        <f>IFERROR(VLOOKUP(D231,StatusTierLookup,4,false),"")</f>
        <v/>
      </c>
      <c r="R231" s="711"/>
      <c r="S231" s="721"/>
      <c r="T231" s="747"/>
      <c r="V231" s="712"/>
      <c r="AC231" s="770"/>
      <c r="AD231" s="179"/>
      <c r="AE231" s="179"/>
      <c r="AF231" s="179"/>
      <c r="AG231" s="179"/>
      <c r="AH231" s="777"/>
      <c r="AI231" s="725"/>
      <c r="AJ231" s="690"/>
      <c r="AK231" s="772"/>
      <c r="AL231" s="694"/>
      <c r="AO231" s="39"/>
      <c r="AP231" s="377"/>
      <c r="BJ231" s="705"/>
      <c r="BK231" s="697"/>
      <c r="BL231" s="697"/>
      <c r="BM231" s="745"/>
      <c r="CG231" s="728"/>
      <c r="CH231" s="782"/>
      <c r="CI231" s="745"/>
      <c r="DC231" s="728"/>
      <c r="DD231" s="782"/>
      <c r="DE231" s="745"/>
      <c r="DY231" s="711"/>
      <c r="DZ231" s="194"/>
      <c r="EA231" s="473"/>
      <c r="EU231" s="711"/>
    </row>
    <row r="232" ht="10.5" customHeight="1">
      <c r="A232" s="686"/>
      <c r="B232" s="721"/>
      <c r="C232" s="774"/>
      <c r="D232" s="26"/>
      <c r="E232" s="26"/>
      <c r="F232" s="26"/>
      <c r="G232" s="26"/>
      <c r="H232" s="26"/>
      <c r="I232" s="26"/>
      <c r="J232" s="26"/>
      <c r="K232" s="26"/>
      <c r="L232" s="26"/>
      <c r="M232" s="27"/>
      <c r="N232" s="25"/>
      <c r="O232" s="27"/>
      <c r="P232" s="25"/>
      <c r="Q232" s="26"/>
      <c r="R232" s="711"/>
      <c r="S232" s="721"/>
      <c r="AC232" s="39"/>
      <c r="AH232" s="722"/>
      <c r="AI232" s="725"/>
      <c r="AJ232" s="772"/>
      <c r="AK232" s="772"/>
      <c r="AL232" s="696"/>
      <c r="AO232" s="25"/>
      <c r="AP232" s="27"/>
      <c r="BJ232" s="705"/>
      <c r="BK232" s="697"/>
      <c r="BL232" s="697"/>
      <c r="BM232" s="745"/>
      <c r="CG232" s="728"/>
      <c r="CH232" s="782"/>
      <c r="CI232" s="745"/>
      <c r="DC232" s="728"/>
      <c r="DD232" s="782"/>
      <c r="DE232" s="745"/>
      <c r="DY232" s="711"/>
      <c r="DZ232" s="194"/>
      <c r="EA232" s="473"/>
      <c r="EU232" s="711"/>
    </row>
    <row r="233" ht="10.5" customHeight="1">
      <c r="A233" s="686"/>
      <c r="B233" s="721"/>
      <c r="C233" s="774"/>
      <c r="D233" s="461"/>
      <c r="E233" s="470"/>
      <c r="F233" s="470"/>
      <c r="G233" s="470"/>
      <c r="H233" s="470"/>
      <c r="I233" s="470"/>
      <c r="J233" s="470"/>
      <c r="K233" s="746"/>
      <c r="L233" s="746"/>
      <c r="M233" s="746"/>
      <c r="N233" s="470"/>
      <c r="O233" s="470"/>
      <c r="P233" s="470"/>
      <c r="Q233" s="470"/>
      <c r="R233" s="470"/>
      <c r="S233" s="721"/>
      <c r="T233" s="721"/>
      <c r="U233" s="722"/>
      <c r="V233" s="722"/>
      <c r="W233" s="722"/>
      <c r="X233" s="722"/>
      <c r="Y233" s="722"/>
      <c r="Z233" s="722"/>
      <c r="AA233" s="722"/>
      <c r="AB233" s="722"/>
      <c r="AC233" s="722"/>
      <c r="AD233" s="722"/>
      <c r="AE233" s="722"/>
      <c r="AF233" s="722"/>
      <c r="AG233" s="722"/>
      <c r="AH233" s="722"/>
      <c r="AI233" s="725"/>
      <c r="AJ233" s="690"/>
      <c r="AK233" s="690"/>
      <c r="AL233" s="777"/>
      <c r="AM233" s="777"/>
      <c r="AN233" s="771"/>
      <c r="AO233" s="771"/>
      <c r="AP233" s="771"/>
      <c r="AQ233" s="771"/>
      <c r="AR233" s="771"/>
      <c r="AS233" s="771"/>
      <c r="AT233" s="771"/>
      <c r="AU233" s="771"/>
      <c r="AV233" s="771"/>
      <c r="AW233" s="771"/>
      <c r="AX233" s="771"/>
      <c r="AY233" s="771"/>
      <c r="AZ233" s="771"/>
      <c r="BA233" s="771"/>
      <c r="BB233" s="771"/>
      <c r="BC233" s="771"/>
      <c r="BD233" s="771"/>
      <c r="BE233" s="771"/>
      <c r="BF233" s="771"/>
      <c r="BG233" s="771"/>
      <c r="BH233" s="771"/>
      <c r="BI233" s="771"/>
      <c r="BJ233" s="771"/>
      <c r="BK233" s="783"/>
      <c r="BL233" s="783"/>
      <c r="BM233" s="745"/>
      <c r="BN233" s="784"/>
      <c r="BO233" s="785"/>
      <c r="BP233" s="785"/>
      <c r="BQ233" s="785"/>
      <c r="BR233" s="785"/>
      <c r="BS233" s="785"/>
      <c r="BT233" s="785"/>
      <c r="BU233" s="785"/>
      <c r="BV233" s="785"/>
      <c r="BW233" s="785"/>
      <c r="BX233" s="785"/>
      <c r="BY233" s="785"/>
      <c r="BZ233" s="785"/>
      <c r="CA233" s="785"/>
      <c r="CB233" s="785"/>
      <c r="CC233" s="785"/>
      <c r="CD233" s="785"/>
      <c r="CE233" s="785"/>
      <c r="CF233" s="746"/>
      <c r="CG233" s="746"/>
      <c r="CH233" s="782"/>
      <c r="CI233" s="745"/>
      <c r="CJ233" s="784"/>
      <c r="CK233" s="785"/>
      <c r="CL233" s="785"/>
      <c r="CM233" s="785"/>
      <c r="CN233" s="785"/>
      <c r="CO233" s="785"/>
      <c r="CP233" s="785"/>
      <c r="CQ233" s="785"/>
      <c r="CR233" s="785"/>
      <c r="CS233" s="785"/>
      <c r="CT233" s="785"/>
      <c r="CU233" s="785"/>
      <c r="CV233" s="785"/>
      <c r="CW233" s="785"/>
      <c r="CX233" s="785"/>
      <c r="CY233" s="785"/>
      <c r="CZ233" s="785"/>
      <c r="DA233" s="785"/>
      <c r="DB233" s="746"/>
      <c r="DC233" s="746"/>
      <c r="DD233" s="782"/>
      <c r="DE233" s="745"/>
      <c r="DF233" s="784"/>
      <c r="DG233" s="785"/>
      <c r="DH233" s="785"/>
      <c r="DI233" s="785"/>
      <c r="DJ233" s="785"/>
      <c r="DK233" s="785"/>
      <c r="DL233" s="785"/>
      <c r="DM233" s="785"/>
      <c r="DN233" s="785"/>
      <c r="DO233" s="785"/>
      <c r="DP233" s="785"/>
      <c r="DQ233" s="785"/>
      <c r="DR233" s="785"/>
      <c r="DS233" s="785"/>
      <c r="DT233" s="785"/>
      <c r="DU233" s="785"/>
      <c r="DV233" s="785"/>
      <c r="DW233" s="785"/>
      <c r="DX233" s="746"/>
      <c r="DY233" s="711"/>
      <c r="DZ233" s="194"/>
      <c r="EA233" s="473"/>
      <c r="EB233" s="473"/>
      <c r="EC233" s="711"/>
      <c r="ED233" s="711"/>
      <c r="EE233" s="711"/>
      <c r="EF233" s="711"/>
      <c r="EG233" s="711"/>
      <c r="EH233" s="711"/>
      <c r="EI233" s="711"/>
      <c r="EJ233" s="711"/>
      <c r="EK233" s="711"/>
      <c r="EL233" s="711"/>
      <c r="EM233" s="711"/>
      <c r="EN233" s="711"/>
      <c r="EO233" s="711"/>
      <c r="EP233" s="711"/>
      <c r="EQ233" s="711"/>
      <c r="ER233" s="711"/>
      <c r="ES233" s="711"/>
      <c r="ET233" s="711"/>
      <c r="EU233" s="711"/>
    </row>
    <row r="234" ht="10.5" customHeight="1">
      <c r="A234" s="688"/>
      <c r="B234" s="721"/>
      <c r="C234" s="721"/>
      <c r="D234" s="721"/>
      <c r="E234" s="721"/>
      <c r="F234" s="721"/>
      <c r="G234" s="721"/>
      <c r="H234" s="721"/>
      <c r="I234" s="721"/>
      <c r="J234" s="721"/>
      <c r="K234" s="721"/>
      <c r="L234" s="721"/>
      <c r="M234" s="721"/>
      <c r="N234" s="721"/>
      <c r="O234" s="721"/>
      <c r="P234" s="721"/>
      <c r="Q234" s="721"/>
      <c r="R234" s="721"/>
      <c r="S234" s="721"/>
      <c r="T234" s="721"/>
      <c r="U234" s="721"/>
      <c r="V234" s="721"/>
      <c r="W234" s="721"/>
      <c r="X234" s="721"/>
      <c r="Y234" s="721"/>
      <c r="Z234" s="721"/>
      <c r="AA234" s="721"/>
      <c r="AB234" s="721"/>
      <c r="AC234" s="721"/>
      <c r="AD234" s="721"/>
      <c r="AE234" s="721"/>
      <c r="AF234" s="721"/>
      <c r="AG234" s="721"/>
      <c r="AH234" s="721"/>
      <c r="AI234" s="725"/>
      <c r="AJ234" s="690"/>
      <c r="AK234" s="690"/>
      <c r="AL234" s="698"/>
      <c r="AM234" s="698"/>
      <c r="AN234" s="698"/>
      <c r="AO234" s="698"/>
      <c r="AP234" s="698"/>
      <c r="AQ234" s="698"/>
      <c r="AR234" s="698"/>
      <c r="AS234" s="698"/>
      <c r="AT234" s="698"/>
      <c r="AU234" s="698"/>
      <c r="AV234" s="698"/>
      <c r="AW234" s="698"/>
      <c r="AX234" s="698"/>
      <c r="AY234" s="698"/>
      <c r="AZ234" s="698"/>
      <c r="BA234" s="698"/>
      <c r="BB234" s="698"/>
      <c r="BC234" s="698"/>
      <c r="BD234" s="698"/>
      <c r="BE234" s="698"/>
      <c r="BF234" s="698"/>
      <c r="BG234" s="698"/>
      <c r="BH234" s="698"/>
      <c r="BI234" s="698"/>
      <c r="BJ234" s="698"/>
      <c r="BK234" s="764"/>
      <c r="BL234" s="764"/>
      <c r="BM234" s="745"/>
      <c r="BN234" s="745"/>
      <c r="BO234" s="745"/>
      <c r="BP234" s="745"/>
      <c r="BQ234" s="745"/>
      <c r="BR234" s="745"/>
      <c r="BS234" s="745"/>
      <c r="BT234" s="745"/>
      <c r="BU234" s="745"/>
      <c r="BV234" s="745"/>
      <c r="BW234" s="745"/>
      <c r="BX234" s="745"/>
      <c r="BY234" s="745"/>
      <c r="BZ234" s="745"/>
      <c r="CA234" s="745"/>
      <c r="CB234" s="745"/>
      <c r="CC234" s="745"/>
      <c r="CD234" s="745"/>
      <c r="CE234" s="745"/>
      <c r="CF234" s="745"/>
      <c r="CG234" s="745"/>
      <c r="CH234" s="782"/>
      <c r="CI234" s="745"/>
      <c r="CJ234" s="745"/>
      <c r="CK234" s="745"/>
      <c r="CL234" s="745"/>
      <c r="CM234" s="745"/>
      <c r="CN234" s="745"/>
      <c r="CO234" s="745"/>
      <c r="CP234" s="745"/>
      <c r="CQ234" s="745"/>
      <c r="CR234" s="745"/>
      <c r="CS234" s="745"/>
      <c r="CT234" s="745"/>
      <c r="CU234" s="745"/>
      <c r="CV234" s="745"/>
      <c r="CW234" s="745"/>
      <c r="CX234" s="745"/>
      <c r="CY234" s="745"/>
      <c r="CZ234" s="745"/>
      <c r="DA234" s="745"/>
      <c r="DB234" s="745"/>
      <c r="DC234" s="745"/>
      <c r="DD234" s="782"/>
      <c r="DE234" s="745"/>
      <c r="DF234" s="745"/>
      <c r="DG234" s="745"/>
      <c r="DH234" s="745"/>
      <c r="DI234" s="745"/>
      <c r="DJ234" s="745"/>
      <c r="DK234" s="745"/>
      <c r="DL234" s="745"/>
      <c r="DM234" s="745"/>
      <c r="DN234" s="745"/>
      <c r="DO234" s="745"/>
      <c r="DP234" s="745"/>
      <c r="DQ234" s="745"/>
      <c r="DR234" s="745"/>
      <c r="DS234" s="745"/>
      <c r="DT234" s="745"/>
      <c r="DU234" s="745"/>
      <c r="DV234" s="745"/>
      <c r="DW234" s="745"/>
      <c r="DX234" s="745"/>
      <c r="DY234" s="473"/>
      <c r="DZ234" s="194"/>
      <c r="EA234" s="473"/>
      <c r="EB234" s="473"/>
      <c r="EC234" s="473"/>
      <c r="ED234" s="473"/>
      <c r="EE234" s="473"/>
      <c r="EF234" s="473"/>
      <c r="EG234" s="473"/>
      <c r="EH234" s="473"/>
      <c r="EI234" s="473"/>
      <c r="EJ234" s="473"/>
      <c r="EK234" s="473"/>
      <c r="EL234" s="473"/>
      <c r="EM234" s="473"/>
      <c r="EN234" s="473"/>
      <c r="EO234" s="473"/>
      <c r="EP234" s="473"/>
      <c r="EQ234" s="473"/>
      <c r="ER234" s="473"/>
      <c r="ES234" s="473"/>
      <c r="ET234" s="473"/>
      <c r="EU234" s="473"/>
    </row>
    <row r="235" ht="10.5" customHeight="1">
      <c r="A235" s="686"/>
      <c r="B235" s="686"/>
      <c r="C235" s="686"/>
      <c r="D235" s="686"/>
      <c r="E235" s="686"/>
      <c r="F235" s="686"/>
      <c r="G235" s="686"/>
      <c r="H235" s="686"/>
      <c r="I235" s="686"/>
      <c r="J235" s="686"/>
      <c r="K235" s="686"/>
      <c r="L235" s="686"/>
      <c r="M235" s="686"/>
      <c r="N235" s="686"/>
      <c r="O235" s="686"/>
      <c r="P235" s="686"/>
      <c r="Q235" s="686"/>
      <c r="R235" s="686"/>
      <c r="S235" s="686"/>
      <c r="T235" s="686"/>
      <c r="U235" s="686"/>
      <c r="V235" s="686"/>
      <c r="W235" s="686"/>
      <c r="X235" s="686"/>
      <c r="Y235" s="686"/>
      <c r="Z235" s="686"/>
      <c r="AA235" s="686"/>
      <c r="AB235" s="686"/>
      <c r="AC235" s="686"/>
      <c r="AD235" s="687"/>
      <c r="AE235" s="687"/>
      <c r="AF235" s="687"/>
      <c r="AG235" s="687"/>
      <c r="AH235" s="687"/>
      <c r="AI235" s="687"/>
      <c r="AJ235" s="688"/>
      <c r="AK235" s="688"/>
      <c r="AL235" s="688"/>
      <c r="AM235" s="688"/>
      <c r="AN235" s="688"/>
      <c r="AO235" s="688"/>
      <c r="AP235" s="688"/>
      <c r="AQ235" s="688"/>
      <c r="AR235" s="688"/>
      <c r="AS235" s="688"/>
      <c r="AT235" s="688"/>
      <c r="AU235" s="688"/>
      <c r="AV235" s="688"/>
      <c r="AW235" s="688"/>
      <c r="AX235" s="688"/>
      <c r="AY235" s="688"/>
      <c r="AZ235" s="688"/>
      <c r="BA235" s="688"/>
      <c r="BB235" s="688"/>
      <c r="BC235" s="688"/>
      <c r="BD235" s="688"/>
      <c r="BE235" s="688"/>
      <c r="BF235" s="688"/>
      <c r="BG235" s="688"/>
      <c r="BH235" s="688"/>
      <c r="BI235" s="688"/>
      <c r="BJ235" s="688"/>
      <c r="BK235" s="764"/>
      <c r="BL235" s="764"/>
      <c r="BM235" s="688"/>
      <c r="BN235" s="688"/>
      <c r="BO235" s="688"/>
      <c r="BP235" s="688"/>
      <c r="BQ235" s="688"/>
      <c r="BR235" s="688"/>
      <c r="BS235" s="688"/>
      <c r="BT235" s="688"/>
      <c r="BU235" s="688"/>
      <c r="BV235" s="687"/>
      <c r="BW235" s="687"/>
      <c r="BX235" s="687"/>
      <c r="BY235" s="687"/>
      <c r="BZ235" s="687"/>
      <c r="CA235" s="764"/>
      <c r="CB235" s="688"/>
      <c r="CC235" s="688"/>
      <c r="CD235" s="688"/>
      <c r="CE235" s="688"/>
      <c r="CF235" s="688"/>
      <c r="CG235" s="688"/>
      <c r="CH235" s="690"/>
      <c r="CI235" s="688"/>
      <c r="CJ235" s="688"/>
      <c r="CK235" s="336"/>
      <c r="CL235" s="336"/>
      <c r="CM235" s="336"/>
      <c r="CN235" s="336"/>
      <c r="CO235" s="336"/>
      <c r="CP235" s="336"/>
      <c r="CQ235" s="336"/>
      <c r="CR235" s="336"/>
      <c r="CS235" s="336"/>
      <c r="CT235" s="336"/>
      <c r="CU235" s="194"/>
      <c r="CV235" s="194"/>
      <c r="CW235" s="194"/>
      <c r="CX235" s="194"/>
      <c r="CY235" s="194"/>
      <c r="CZ235" s="194"/>
      <c r="DA235" s="194"/>
      <c r="DB235" s="194"/>
      <c r="DC235" s="194"/>
      <c r="DD235" s="194"/>
      <c r="DE235" s="194"/>
      <c r="DF235" s="194"/>
      <c r="DG235" s="194"/>
      <c r="DH235" s="194"/>
      <c r="DI235" s="194"/>
      <c r="DJ235" s="194"/>
      <c r="DK235" s="194"/>
      <c r="DL235" s="194"/>
      <c r="DM235" s="194"/>
      <c r="DN235" s="194"/>
      <c r="DO235" s="194"/>
      <c r="DP235" s="194"/>
      <c r="DQ235" s="194"/>
      <c r="DR235" s="194"/>
      <c r="DS235" s="194"/>
      <c r="DT235" s="194"/>
      <c r="DU235" s="194"/>
      <c r="DV235" s="194"/>
      <c r="DW235" s="194"/>
      <c r="DX235" s="194"/>
      <c r="DY235" s="194"/>
      <c r="DZ235" s="194"/>
      <c r="EA235" s="194"/>
      <c r="EB235" s="194"/>
      <c r="EC235" s="194"/>
      <c r="ED235" s="194"/>
      <c r="EE235" s="194"/>
      <c r="EF235" s="194"/>
      <c r="EG235" s="194"/>
      <c r="EH235" s="194"/>
      <c r="EI235" s="194"/>
      <c r="EJ235" s="194"/>
      <c r="EK235" s="194"/>
      <c r="EL235" s="194"/>
      <c r="EM235" s="194"/>
      <c r="EN235" s="194"/>
      <c r="EO235" s="194"/>
      <c r="EP235" s="194"/>
      <c r="EQ235" s="194"/>
      <c r="ER235" s="194"/>
      <c r="ES235" s="194"/>
      <c r="ET235" s="194"/>
      <c r="EU235" s="194"/>
    </row>
    <row r="236" ht="10.5" customHeight="1">
      <c r="A236" s="686"/>
      <c r="B236" s="686"/>
      <c r="C236" s="686"/>
      <c r="D236" s="686"/>
      <c r="E236" s="686"/>
      <c r="F236" s="686"/>
      <c r="G236" s="686"/>
      <c r="H236" s="686"/>
      <c r="I236" s="686"/>
      <c r="J236" s="686"/>
      <c r="K236" s="686"/>
      <c r="L236" s="686"/>
      <c r="M236" s="686"/>
      <c r="N236" s="686"/>
      <c r="O236" s="686"/>
      <c r="P236" s="686"/>
      <c r="Q236" s="686"/>
      <c r="R236" s="686"/>
      <c r="S236" s="686"/>
      <c r="T236" s="686"/>
      <c r="U236" s="686"/>
      <c r="V236" s="686"/>
      <c r="W236" s="686"/>
      <c r="X236" s="686"/>
      <c r="Y236" s="686"/>
      <c r="Z236" s="686"/>
      <c r="AA236" s="686"/>
      <c r="AB236" s="686"/>
      <c r="AC236" s="686"/>
      <c r="AD236" s="687"/>
      <c r="AE236" s="687"/>
      <c r="AF236" s="687"/>
      <c r="AG236" s="687"/>
      <c r="AH236" s="687"/>
      <c r="AI236" s="687"/>
      <c r="AJ236" s="688"/>
      <c r="AK236" s="688"/>
      <c r="AL236" s="688"/>
      <c r="AM236" s="688"/>
      <c r="AN236" s="688"/>
      <c r="AO236" s="688"/>
      <c r="AP236" s="688"/>
      <c r="AQ236" s="688"/>
      <c r="AR236" s="688"/>
      <c r="AS236" s="688"/>
      <c r="AT236" s="688"/>
      <c r="AU236" s="688"/>
      <c r="AV236" s="688"/>
      <c r="AW236" s="688"/>
      <c r="AX236" s="688"/>
      <c r="AY236" s="688"/>
      <c r="AZ236" s="688"/>
      <c r="BA236" s="688"/>
      <c r="BB236" s="688"/>
      <c r="BC236" s="688"/>
      <c r="BD236" s="688"/>
      <c r="BE236" s="688"/>
      <c r="BF236" s="688"/>
      <c r="BG236" s="688"/>
      <c r="BH236" s="688"/>
      <c r="BI236" s="688"/>
      <c r="BJ236" s="688"/>
      <c r="BK236" s="764"/>
      <c r="BL236" s="764"/>
      <c r="BM236" s="688"/>
      <c r="BN236" s="688"/>
      <c r="BO236" s="688"/>
      <c r="BP236" s="688"/>
      <c r="BQ236" s="688"/>
      <c r="BR236" s="688"/>
      <c r="BS236" s="688"/>
      <c r="BT236" s="688"/>
      <c r="BU236" s="688"/>
      <c r="BV236" s="687"/>
      <c r="BW236" s="687"/>
      <c r="BX236" s="687"/>
      <c r="BY236" s="687"/>
      <c r="BZ236" s="687"/>
      <c r="CA236" s="764"/>
      <c r="CB236" s="688"/>
      <c r="CC236" s="688"/>
      <c r="CD236" s="688"/>
      <c r="CE236" s="688"/>
      <c r="CF236" s="688"/>
      <c r="CG236" s="688"/>
      <c r="CH236" s="690"/>
      <c r="CI236" s="688"/>
      <c r="CJ236" s="688"/>
      <c r="CK236" s="336"/>
      <c r="CL236" s="336"/>
      <c r="CM236" s="336"/>
      <c r="CN236" s="336"/>
      <c r="CO236" s="336"/>
      <c r="CP236" s="336"/>
      <c r="CQ236" s="336"/>
      <c r="CR236" s="336"/>
      <c r="CS236" s="336"/>
      <c r="CT236" s="336"/>
      <c r="CU236" s="194"/>
      <c r="CV236" s="194"/>
      <c r="CW236" s="194"/>
      <c r="CX236" s="194"/>
      <c r="CY236" s="194"/>
      <c r="CZ236" s="194"/>
      <c r="DA236" s="194"/>
      <c r="DB236" s="194"/>
      <c r="DC236" s="194"/>
      <c r="DD236" s="194"/>
      <c r="DE236" s="194"/>
      <c r="DF236" s="194"/>
      <c r="DG236" s="194"/>
      <c r="DH236" s="194"/>
      <c r="DI236" s="194"/>
      <c r="DJ236" s="194"/>
      <c r="DK236" s="194"/>
      <c r="DL236" s="194"/>
      <c r="DM236" s="194"/>
      <c r="DN236" s="194"/>
      <c r="DO236" s="194"/>
      <c r="DP236" s="194"/>
      <c r="DQ236" s="194"/>
      <c r="DR236" s="194"/>
      <c r="DS236" s="194"/>
      <c r="DT236" s="194"/>
      <c r="DU236" s="194"/>
      <c r="DV236" s="194"/>
      <c r="DW236" s="194"/>
      <c r="DX236" s="194"/>
      <c r="DY236" s="194"/>
      <c r="DZ236" s="194"/>
      <c r="EA236" s="194"/>
      <c r="EB236" s="194"/>
      <c r="EC236" s="194"/>
      <c r="ED236" s="194"/>
      <c r="EE236" s="194"/>
      <c r="EF236" s="194"/>
      <c r="EG236" s="194"/>
      <c r="EH236" s="194"/>
      <c r="EI236" s="194"/>
      <c r="EJ236" s="194"/>
      <c r="EK236" s="194"/>
      <c r="EL236" s="194"/>
      <c r="EM236" s="194"/>
      <c r="EN236" s="194"/>
      <c r="EO236" s="194"/>
      <c r="EP236" s="194"/>
      <c r="EQ236" s="194"/>
      <c r="ER236" s="194"/>
      <c r="ES236" s="194"/>
      <c r="ET236" s="194"/>
      <c r="EU236" s="194"/>
    </row>
    <row r="237" ht="10.5" customHeight="1">
      <c r="A237" s="686"/>
      <c r="B237" s="691"/>
      <c r="C237" s="692" t="s">
        <v>181</v>
      </c>
      <c r="R237" s="691"/>
      <c r="S237" s="691"/>
      <c r="T237" s="691"/>
      <c r="U237" s="691"/>
      <c r="V237" s="691"/>
      <c r="W237" s="691"/>
      <c r="X237" s="691"/>
      <c r="Y237" s="691"/>
      <c r="Z237" s="691"/>
      <c r="AA237" s="691"/>
      <c r="AB237" s="688"/>
      <c r="AC237" s="688"/>
      <c r="AD237" s="688"/>
      <c r="AE237" s="688"/>
      <c r="AF237" s="688"/>
      <c r="AG237" s="688"/>
      <c r="AH237" s="688"/>
      <c r="AI237" s="688"/>
      <c r="AJ237" s="688"/>
      <c r="AK237" s="688"/>
      <c r="AL237" s="689"/>
      <c r="AM237" s="689"/>
      <c r="AN237" s="693"/>
      <c r="AO237" s="693"/>
      <c r="AP237" s="693"/>
      <c r="AQ237" s="693"/>
      <c r="AR237" s="693"/>
      <c r="AS237" s="693"/>
      <c r="AT237" s="694"/>
      <c r="AU237" s="695"/>
      <c r="BJ237" s="696"/>
      <c r="BK237" s="697"/>
      <c r="BL237" s="697"/>
      <c r="BM237" s="698"/>
      <c r="BN237" s="692" t="s">
        <v>182</v>
      </c>
      <c r="CC237" s="698"/>
      <c r="CD237" s="698"/>
      <c r="CE237" s="698"/>
      <c r="CF237" s="698"/>
      <c r="CG237" s="698"/>
      <c r="CH237" s="690"/>
      <c r="CI237" s="698"/>
      <c r="CJ237" s="692"/>
      <c r="CY237" s="698"/>
      <c r="CZ237" s="698"/>
      <c r="DA237" s="698"/>
      <c r="DB237" s="698"/>
      <c r="DC237" s="698"/>
      <c r="DD237" s="690"/>
      <c r="DE237" s="698"/>
      <c r="DF237" s="692"/>
      <c r="DU237" s="698"/>
      <c r="DV237" s="698"/>
      <c r="DW237" s="698"/>
      <c r="DX237" s="698"/>
      <c r="DY237" s="473"/>
      <c r="DZ237" s="194"/>
      <c r="EA237" s="473"/>
      <c r="EB237" s="699"/>
      <c r="EQ237" s="473"/>
      <c r="ER237" s="473"/>
      <c r="ES237" s="473"/>
      <c r="ET237" s="473"/>
      <c r="EU237" s="473"/>
    </row>
    <row r="238" ht="10.5" customHeight="1">
      <c r="A238" s="686"/>
      <c r="B238" s="691"/>
      <c r="R238" s="691"/>
      <c r="S238" s="691"/>
      <c r="T238" s="691"/>
      <c r="U238" s="691"/>
      <c r="V238" s="691"/>
      <c r="W238" s="691"/>
      <c r="X238" s="691"/>
      <c r="Y238" s="691"/>
      <c r="Z238" s="691"/>
      <c r="AA238" s="691"/>
      <c r="AB238" s="688"/>
      <c r="AC238" s="688"/>
      <c r="AD238" s="688"/>
      <c r="AE238" s="688"/>
      <c r="AF238" s="688"/>
      <c r="AG238" s="688"/>
      <c r="AH238" s="688"/>
      <c r="AI238" s="688"/>
      <c r="AJ238" s="688"/>
      <c r="AK238" s="688"/>
      <c r="AL238" s="689"/>
      <c r="AM238" s="689"/>
      <c r="AN238" s="693"/>
      <c r="AO238" s="693"/>
      <c r="AP238" s="693"/>
      <c r="AQ238" s="693"/>
      <c r="AR238" s="693"/>
      <c r="AS238" s="693"/>
      <c r="AT238" s="694"/>
      <c r="BJ238" s="696"/>
      <c r="BK238" s="697"/>
      <c r="BL238" s="697"/>
      <c r="BM238" s="698"/>
      <c r="CC238" s="698"/>
      <c r="CD238" s="698"/>
      <c r="CE238" s="698"/>
      <c r="CF238" s="698"/>
      <c r="CG238" s="698"/>
      <c r="CH238" s="690"/>
      <c r="CI238" s="698"/>
      <c r="CY238" s="698"/>
      <c r="CZ238" s="698"/>
      <c r="DA238" s="698"/>
      <c r="DB238" s="698"/>
      <c r="DC238" s="698"/>
      <c r="DD238" s="690"/>
      <c r="DE238" s="698"/>
      <c r="DU238" s="698"/>
      <c r="DV238" s="698"/>
      <c r="DW238" s="698"/>
      <c r="DX238" s="698"/>
      <c r="DY238" s="473"/>
      <c r="DZ238" s="194"/>
      <c r="EA238" s="473"/>
      <c r="EQ238" s="473"/>
      <c r="ER238" s="473"/>
      <c r="ES238" s="473"/>
      <c r="ET238" s="473"/>
      <c r="EU238" s="473"/>
    </row>
    <row r="239" ht="10.5" customHeight="1">
      <c r="A239" s="686"/>
      <c r="B239" s="691"/>
      <c r="C239" s="691"/>
      <c r="D239" s="691"/>
      <c r="E239" s="691"/>
      <c r="F239" s="691"/>
      <c r="G239" s="691"/>
      <c r="H239" s="691"/>
      <c r="I239" s="691"/>
      <c r="J239" s="691"/>
      <c r="K239" s="691"/>
      <c r="L239" s="691"/>
      <c r="M239" s="691"/>
      <c r="N239" s="691"/>
      <c r="O239" s="691"/>
      <c r="P239" s="691"/>
      <c r="Q239" s="691"/>
      <c r="R239" s="691"/>
      <c r="S239" s="691"/>
      <c r="T239" s="691"/>
      <c r="U239" s="691"/>
      <c r="V239" s="691"/>
      <c r="W239" s="691"/>
      <c r="X239" s="691"/>
      <c r="Y239" s="691"/>
      <c r="Z239" s="691"/>
      <c r="AA239" s="691"/>
      <c r="AB239" s="688"/>
      <c r="AC239" s="688"/>
      <c r="AD239" s="688"/>
      <c r="AE239" s="688"/>
      <c r="AF239" s="688"/>
      <c r="AG239" s="688"/>
      <c r="AH239" s="688"/>
      <c r="AI239" s="688"/>
      <c r="AJ239" s="688"/>
      <c r="AK239" s="688"/>
      <c r="AL239" s="689"/>
      <c r="AM239" s="689"/>
      <c r="AN239" s="693"/>
      <c r="AO239" s="693"/>
      <c r="AP239" s="693"/>
      <c r="AQ239" s="693"/>
      <c r="AR239" s="693"/>
      <c r="AS239" s="693"/>
      <c r="AT239" s="700" t="str">
        <f>IF(T262&lt;&gt;"",T262,IF(Z242&lt;&gt;"ANY",Z242,HIGHESTATT(E249,E253,E255)))</f>
        <v/>
      </c>
      <c r="AU239" s="701" t="s">
        <v>153</v>
      </c>
      <c r="BA239" s="694"/>
      <c r="BB239" s="415" t="s">
        <v>183</v>
      </c>
      <c r="BJ239" s="696"/>
      <c r="BK239" s="697"/>
      <c r="BL239" s="697"/>
      <c r="BM239" s="698"/>
      <c r="BN239" s="698"/>
      <c r="BO239" s="698"/>
      <c r="BP239" s="698"/>
      <c r="BQ239" s="698"/>
      <c r="BR239" s="698"/>
      <c r="BS239" s="698"/>
      <c r="BT239" s="698"/>
      <c r="BU239" s="698"/>
      <c r="BV239" s="698"/>
      <c r="BW239" s="698"/>
      <c r="BX239" s="698"/>
      <c r="BY239" s="698"/>
      <c r="BZ239" s="698"/>
      <c r="CA239" s="702"/>
      <c r="CB239" s="698"/>
      <c r="CC239" s="698"/>
      <c r="CD239" s="698"/>
      <c r="CE239" s="698"/>
      <c r="CF239" s="698"/>
      <c r="CG239" s="698"/>
      <c r="CH239" s="690"/>
      <c r="CI239" s="698"/>
      <c r="CJ239" s="698"/>
      <c r="CK239" s="698"/>
      <c r="CL239" s="698"/>
      <c r="CM239" s="698"/>
      <c r="CN239" s="698"/>
      <c r="CO239" s="698"/>
      <c r="CP239" s="698"/>
      <c r="CQ239" s="698"/>
      <c r="CR239" s="698"/>
      <c r="CS239" s="698"/>
      <c r="CT239" s="698"/>
      <c r="CU239" s="698"/>
      <c r="CV239" s="698"/>
      <c r="CW239" s="702"/>
      <c r="CX239" s="698"/>
      <c r="CY239" s="698"/>
      <c r="CZ239" s="698"/>
      <c r="DA239" s="698"/>
      <c r="DB239" s="698"/>
      <c r="DC239" s="698"/>
      <c r="DD239" s="690"/>
      <c r="DE239" s="698"/>
      <c r="DF239" s="698"/>
      <c r="DG239" s="698"/>
      <c r="DH239" s="698"/>
      <c r="DI239" s="698"/>
      <c r="DJ239" s="698"/>
      <c r="DK239" s="698"/>
      <c r="DL239" s="698"/>
      <c r="DM239" s="698"/>
      <c r="DN239" s="698"/>
      <c r="DO239" s="698"/>
      <c r="DP239" s="698"/>
      <c r="DQ239" s="698"/>
      <c r="DR239" s="698"/>
      <c r="DS239" s="702"/>
      <c r="DT239" s="698"/>
      <c r="DU239" s="698"/>
      <c r="DV239" s="698"/>
      <c r="DW239" s="698"/>
      <c r="DX239" s="698"/>
      <c r="DY239" s="473"/>
      <c r="DZ239" s="194"/>
      <c r="EA239" s="473"/>
      <c r="EB239" s="473"/>
      <c r="EC239" s="473"/>
      <c r="ED239" s="473"/>
      <c r="EE239" s="473"/>
      <c r="EF239" s="473"/>
      <c r="EG239" s="473"/>
      <c r="EH239" s="473"/>
      <c r="EI239" s="473"/>
      <c r="EJ239" s="473"/>
      <c r="EK239" s="473"/>
      <c r="EL239" s="473"/>
      <c r="EM239" s="473"/>
      <c r="EN239" s="473"/>
      <c r="EO239" s="473"/>
      <c r="EP239" s="473"/>
      <c r="EQ239" s="473"/>
      <c r="ER239" s="473"/>
      <c r="ES239" s="473"/>
      <c r="ET239" s="473"/>
      <c r="EU239" s="473"/>
    </row>
    <row r="240" ht="10.5" customHeight="1">
      <c r="A240" s="686"/>
      <c r="B240" s="691"/>
      <c r="C240" s="703" t="s">
        <v>12</v>
      </c>
      <c r="H240" s="704"/>
      <c r="I240" s="691"/>
      <c r="J240" s="691"/>
      <c r="K240" s="691"/>
      <c r="L240" s="691"/>
      <c r="M240" s="691"/>
      <c r="N240" s="691"/>
      <c r="O240" s="691"/>
      <c r="P240" s="691"/>
      <c r="Q240" s="691"/>
      <c r="R240" s="703" t="s">
        <v>184</v>
      </c>
      <c r="W240" s="704"/>
      <c r="X240" s="691"/>
      <c r="Y240" s="691"/>
      <c r="Z240" s="691"/>
      <c r="AA240" s="691"/>
      <c r="AB240" s="698"/>
      <c r="AC240" s="698"/>
      <c r="AD240" s="698"/>
      <c r="AE240" s="698"/>
      <c r="AF240" s="688"/>
      <c r="AG240" s="688"/>
      <c r="AH240" s="688"/>
      <c r="AI240" s="688"/>
      <c r="AJ240" s="688"/>
      <c r="AK240" s="688"/>
      <c r="AL240" s="689"/>
      <c r="AM240" s="689"/>
      <c r="AN240" s="689"/>
      <c r="AO240" s="689"/>
      <c r="AP240" s="696"/>
      <c r="AQ240" s="696"/>
      <c r="AR240" s="696"/>
      <c r="AS240" s="696"/>
      <c r="AT240" s="696"/>
      <c r="BA240" s="705"/>
      <c r="BJ240" s="705"/>
      <c r="BK240" s="697"/>
      <c r="BL240" s="697"/>
      <c r="BM240" s="698"/>
      <c r="BN240" s="706"/>
      <c r="BW240" s="691"/>
      <c r="BX240" s="706"/>
      <c r="CG240" s="691"/>
      <c r="CH240" s="690"/>
      <c r="CI240" s="698"/>
      <c r="CJ240" s="706"/>
      <c r="CS240" s="691"/>
      <c r="CT240" s="706"/>
      <c r="DC240" s="691"/>
      <c r="DD240" s="690"/>
      <c r="DE240" s="698"/>
      <c r="DF240" s="706"/>
      <c r="DO240" s="691"/>
      <c r="DP240" s="706"/>
      <c r="DY240" s="473"/>
      <c r="DZ240" s="194"/>
      <c r="EA240" s="473"/>
      <c r="EB240" s="706"/>
      <c r="EK240" s="473"/>
      <c r="EL240" s="707"/>
      <c r="EU240" s="473"/>
    </row>
    <row r="241" ht="10.5" customHeight="1">
      <c r="A241" s="686"/>
      <c r="B241" s="691"/>
      <c r="H241" s="708"/>
      <c r="I241" s="708"/>
      <c r="J241" s="708"/>
      <c r="K241" s="708"/>
      <c r="L241" s="704"/>
      <c r="M241" s="691"/>
      <c r="N241" s="691"/>
      <c r="O241" s="691"/>
      <c r="P241" s="691"/>
      <c r="Q241" s="691"/>
      <c r="W241" s="708"/>
      <c r="X241" s="708"/>
      <c r="Y241" s="708"/>
      <c r="Z241" s="704"/>
      <c r="AA241" s="691"/>
      <c r="AB241" s="698"/>
      <c r="AC241" s="698"/>
      <c r="AD241" s="698"/>
      <c r="AE241" s="698"/>
      <c r="AF241" s="688"/>
      <c r="AG241" s="688"/>
      <c r="AH241" s="688"/>
      <c r="AI241" s="688"/>
      <c r="AJ241" s="688"/>
      <c r="AK241" s="688"/>
      <c r="AL241" s="693"/>
      <c r="AM241" s="693"/>
      <c r="AN241" s="693"/>
      <c r="AO241" s="693"/>
      <c r="AP241" s="694"/>
      <c r="AQ241" s="696"/>
      <c r="AR241" s="696"/>
      <c r="AS241" s="696"/>
      <c r="AT241" s="696"/>
      <c r="AU241" s="709" t="str">
        <f>CONCATENATE(NPCALC!N241:R241,NPCALC!F273,if(NPCALC!O239="CRM", NPCALC!O273:P273, NPCALC!Q273:R273))</f>
        <v/>
      </c>
      <c r="BA241" s="705"/>
      <c r="BB241" s="710" t="s">
        <v>134</v>
      </c>
      <c r="BJ241" s="705"/>
      <c r="BK241" s="697"/>
      <c r="BL241" s="697"/>
      <c r="BM241" s="698"/>
      <c r="BW241" s="704"/>
      <c r="CG241" s="704"/>
      <c r="CH241" s="690"/>
      <c r="CI241" s="698"/>
      <c r="CS241" s="704"/>
      <c r="DC241" s="704"/>
      <c r="DD241" s="690"/>
      <c r="DE241" s="698"/>
      <c r="DO241" s="704"/>
      <c r="DY241" s="711"/>
      <c r="DZ241" s="194"/>
      <c r="EA241" s="473"/>
      <c r="EK241" s="711"/>
      <c r="EU241" s="711"/>
    </row>
    <row r="242" ht="10.5" customHeight="1">
      <c r="A242" s="686"/>
      <c r="B242" s="691"/>
      <c r="C242" s="712"/>
      <c r="Q242" s="691"/>
      <c r="R242" s="710" t="s">
        <v>133</v>
      </c>
      <c r="Z242" s="415" t="str">
        <f>IFERROR(VLOOKUP(R244,Under_Lookup,37,FALSE),"")</f>
        <v/>
      </c>
      <c r="AC242" s="698"/>
      <c r="AD242" s="698"/>
      <c r="AE242" s="698"/>
      <c r="AF242" s="688"/>
      <c r="AG242" s="688"/>
      <c r="AH242" s="688"/>
      <c r="AI242" s="688"/>
      <c r="AJ242" s="688"/>
      <c r="AK242" s="688"/>
      <c r="AL242" s="693"/>
      <c r="AM242" s="693"/>
      <c r="AN242" s="693"/>
      <c r="AO242" s="693"/>
      <c r="AP242" s="694"/>
      <c r="AQ242" s="696"/>
      <c r="AR242" s="696"/>
      <c r="AS242" s="696"/>
      <c r="AT242" s="696"/>
      <c r="BA242" s="705"/>
      <c r="BJ242" s="705"/>
      <c r="BK242" s="697"/>
      <c r="BL242" s="697"/>
      <c r="BM242" s="698"/>
      <c r="BN242" s="713" t="str">
        <f>IFERROR(__xludf.DUMMYFUNCTION("ifNA(REGEXREPLACE( VLOOKUP(BX240,Relationship,2,false), ""you"", BN240))"),"")</f>
        <v/>
      </c>
      <c r="BO242" s="21"/>
      <c r="BP242" s="21"/>
      <c r="BQ242" s="21"/>
      <c r="BR242" s="21"/>
      <c r="BS242" s="21"/>
      <c r="BT242" s="21"/>
      <c r="BU242" s="21"/>
      <c r="BV242" s="21"/>
      <c r="BW242" s="21"/>
      <c r="BX242" s="21"/>
      <c r="BY242" s="21"/>
      <c r="BZ242" s="21"/>
      <c r="CA242" s="21"/>
      <c r="CB242" s="21"/>
      <c r="CC242" s="21"/>
      <c r="CD242" s="21"/>
      <c r="CE242" s="21"/>
      <c r="CF242" s="22"/>
      <c r="CG242" s="714"/>
      <c r="CH242" s="690"/>
      <c r="CI242" s="698"/>
      <c r="CJ242" s="713" t="str">
        <f>IFERROR(__xludf.DUMMYFUNCTION("ifNA(REGEXREPLACE( VLOOKUP(CT240,Relationship,2,false), ""you"", CJ240))"),"")</f>
        <v/>
      </c>
      <c r="CK242" s="21"/>
      <c r="CL242" s="21"/>
      <c r="CM242" s="21"/>
      <c r="CN242" s="21"/>
      <c r="CO242" s="21"/>
      <c r="CP242" s="21"/>
      <c r="CQ242" s="21"/>
      <c r="CR242" s="21"/>
      <c r="CS242" s="21"/>
      <c r="CT242" s="21"/>
      <c r="CU242" s="21"/>
      <c r="CV242" s="21"/>
      <c r="CW242" s="21"/>
      <c r="CX242" s="21"/>
      <c r="CY242" s="21"/>
      <c r="CZ242" s="21"/>
      <c r="DA242" s="21"/>
      <c r="DB242" s="22"/>
      <c r="DC242" s="714"/>
      <c r="DD242" s="690"/>
      <c r="DE242" s="698"/>
      <c r="DF242" s="713" t="str">
        <f>IFERROR(__xludf.DUMMYFUNCTION("ifNA(REGEXREPLACE( VLOOKUP(DP240,Relationship,2,false), ""you"", DF240))"),"")</f>
        <v/>
      </c>
      <c r="DG242" s="21"/>
      <c r="DH242" s="21"/>
      <c r="DI242" s="21"/>
      <c r="DJ242" s="21"/>
      <c r="DK242" s="21"/>
      <c r="DL242" s="21"/>
      <c r="DM242" s="21"/>
      <c r="DN242" s="21"/>
      <c r="DO242" s="21"/>
      <c r="DP242" s="21"/>
      <c r="DQ242" s="21"/>
      <c r="DR242" s="21"/>
      <c r="DS242" s="21"/>
      <c r="DT242" s="21"/>
      <c r="DU242" s="21"/>
      <c r="DV242" s="21"/>
      <c r="DW242" s="21"/>
      <c r="DX242" s="22"/>
      <c r="DY242" s="715"/>
      <c r="DZ242" s="716"/>
      <c r="EA242" s="717"/>
      <c r="EB242" s="713" t="str">
        <f>IFERROR(__xludf.DUMMYFUNCTION("ifNA(REGEXREPLACE( VLOOKUP(EL240,Relationship,2,false), ""you"", EB240))"),"")</f>
        <v/>
      </c>
      <c r="EC242" s="21"/>
      <c r="ED242" s="21"/>
      <c r="EE242" s="21"/>
      <c r="EF242" s="21"/>
      <c r="EG242" s="21"/>
      <c r="EH242" s="21"/>
      <c r="EI242" s="21"/>
      <c r="EJ242" s="21"/>
      <c r="EK242" s="21"/>
      <c r="EL242" s="21"/>
      <c r="EM242" s="21"/>
      <c r="EN242" s="21"/>
      <c r="EO242" s="21"/>
      <c r="EP242" s="21"/>
      <c r="EQ242" s="21"/>
      <c r="ER242" s="21"/>
      <c r="ES242" s="21"/>
      <c r="ET242" s="22"/>
      <c r="EU242" s="715"/>
    </row>
    <row r="243" ht="10.5" customHeight="1">
      <c r="A243" s="686"/>
      <c r="B243" s="691"/>
      <c r="Q243" s="704"/>
      <c r="AC243" s="718"/>
      <c r="AD243" s="698"/>
      <c r="AE243" s="698"/>
      <c r="AF243" s="698"/>
      <c r="AG243" s="698"/>
      <c r="AH243" s="698"/>
      <c r="AI243" s="719"/>
      <c r="AJ243" s="688"/>
      <c r="AK243" s="688"/>
      <c r="AL243" s="694"/>
      <c r="AM243" s="696"/>
      <c r="AN243" s="696"/>
      <c r="AO243" s="696"/>
      <c r="AP243" s="696"/>
      <c r="AQ243" s="696"/>
      <c r="AR243" s="696"/>
      <c r="AS243" s="696"/>
      <c r="AT243" s="696"/>
      <c r="AU243" s="696"/>
      <c r="AV243" s="705"/>
      <c r="AW243" s="705"/>
      <c r="AX243" s="705"/>
      <c r="AY243" s="705"/>
      <c r="AZ243" s="705"/>
      <c r="BA243" s="705"/>
      <c r="BB243" s="720">
        <f>IFERROR(VLOOKUP(BB241,Proto_All,10,FALSE),"Unkown")</f>
        <v>0</v>
      </c>
      <c r="BC243" s="705"/>
      <c r="BD243" s="705"/>
      <c r="BE243" s="705"/>
      <c r="BF243" s="705"/>
      <c r="BG243" s="705"/>
      <c r="BH243" s="705"/>
      <c r="BI243" s="705"/>
      <c r="BJ243" s="705"/>
      <c r="BK243" s="697"/>
      <c r="BL243" s="697"/>
      <c r="BM243" s="698"/>
      <c r="BN243" s="39"/>
      <c r="CF243" s="377"/>
      <c r="CG243" s="714"/>
      <c r="CH243" s="690"/>
      <c r="CI243" s="698"/>
      <c r="CJ243" s="39"/>
      <c r="DB243" s="377"/>
      <c r="DC243" s="714"/>
      <c r="DD243" s="690"/>
      <c r="DE243" s="698"/>
      <c r="DF243" s="39"/>
      <c r="DX243" s="377"/>
      <c r="DY243" s="715"/>
      <c r="DZ243" s="716"/>
      <c r="EA243" s="717"/>
      <c r="EB243" s="39"/>
      <c r="ET243" s="377"/>
      <c r="EU243" s="715"/>
    </row>
    <row r="244" ht="10.5" customHeight="1">
      <c r="A244" s="686"/>
      <c r="B244" s="721"/>
      <c r="C244" s="721"/>
      <c r="D244" s="722"/>
      <c r="E244" s="722"/>
      <c r="F244" s="722"/>
      <c r="G244" s="722"/>
      <c r="H244" s="722"/>
      <c r="I244" s="722"/>
      <c r="J244" s="722"/>
      <c r="K244" s="722"/>
      <c r="L244" s="722"/>
      <c r="M244" s="722"/>
      <c r="N244" s="722"/>
      <c r="O244" s="722"/>
      <c r="P244" s="722"/>
      <c r="Q244" s="722"/>
      <c r="R244" s="723" t="str">
        <f>IFERROR(VLOOKUP(R242,Under_All,10,FALSE),"Unkown")</f>
        <v>/</v>
      </c>
      <c r="S244" s="724">
        <f>IFERROR(VLOOKUP(R244,Under_Lookup,41,false),0)</f>
        <v>0</v>
      </c>
      <c r="T244" s="722"/>
      <c r="U244" s="722"/>
      <c r="V244" s="722"/>
      <c r="W244" s="722"/>
      <c r="X244" s="722"/>
      <c r="Y244" s="722"/>
      <c r="Z244" s="722"/>
      <c r="AA244" s="722"/>
      <c r="AB244" s="722"/>
      <c r="AC244" s="722"/>
      <c r="AD244" s="721"/>
      <c r="AE244" s="721"/>
      <c r="AF244" s="721"/>
      <c r="AG244" s="721"/>
      <c r="AH244" s="721"/>
      <c r="AI244" s="725"/>
      <c r="AJ244" s="688"/>
      <c r="AK244" s="688"/>
      <c r="AL244" s="694"/>
      <c r="AM244" s="696"/>
      <c r="AN244" s="696"/>
      <c r="AO244" s="696"/>
      <c r="AP244" s="696"/>
      <c r="AQ244" s="696"/>
      <c r="AR244" s="696"/>
      <c r="AS244" s="696"/>
      <c r="AT244" s="696"/>
      <c r="AU244" s="696"/>
      <c r="AV244" s="696"/>
      <c r="AW244" s="696"/>
      <c r="AX244" s="696"/>
      <c r="AY244" s="696"/>
      <c r="AZ244" s="696"/>
      <c r="BA244" s="696"/>
      <c r="BB244" s="696"/>
      <c r="BC244" s="696"/>
      <c r="BD244" s="696"/>
      <c r="BE244" s="696"/>
      <c r="BF244" s="696"/>
      <c r="BG244" s="696"/>
      <c r="BH244" s="696"/>
      <c r="BI244" s="696"/>
      <c r="BJ244" s="696"/>
      <c r="BK244" s="697"/>
      <c r="BL244" s="697"/>
      <c r="BM244" s="698"/>
      <c r="BN244" s="39"/>
      <c r="CF244" s="377"/>
      <c r="CG244" s="722"/>
      <c r="CH244" s="690"/>
      <c r="CI244" s="698"/>
      <c r="CJ244" s="39"/>
      <c r="DB244" s="377"/>
      <c r="DC244" s="722"/>
      <c r="DD244" s="690"/>
      <c r="DE244" s="698"/>
      <c r="DF244" s="39"/>
      <c r="DX244" s="377"/>
      <c r="DY244" s="470"/>
      <c r="DZ244" s="194"/>
      <c r="EA244" s="473"/>
      <c r="EB244" s="39"/>
      <c r="ET244" s="377"/>
      <c r="EU244" s="470"/>
    </row>
    <row r="245" ht="10.5" customHeight="1">
      <c r="A245" s="686"/>
      <c r="B245" s="721"/>
      <c r="C245" s="726" t="s">
        <v>141</v>
      </c>
      <c r="I245" s="721"/>
      <c r="J245" s="721"/>
      <c r="K245" s="698"/>
      <c r="L245" s="726" t="s">
        <v>185</v>
      </c>
      <c r="Q245" s="721"/>
      <c r="R245" s="721"/>
      <c r="S245" s="726" t="s">
        <v>186</v>
      </c>
      <c r="AC245" s="721"/>
      <c r="AD245" s="721"/>
      <c r="AE245" s="721"/>
      <c r="AF245" s="721"/>
      <c r="AG245" s="721"/>
      <c r="AH245" s="721"/>
      <c r="AI245" s="725"/>
      <c r="AJ245" s="688"/>
      <c r="AK245" s="688"/>
      <c r="AL245" s="696"/>
      <c r="AM245" s="727" t="s">
        <v>15</v>
      </c>
      <c r="AS245" s="696"/>
      <c r="AT245" s="701" t="s">
        <v>187</v>
      </c>
      <c r="BJ245" s="702"/>
      <c r="BK245" s="697"/>
      <c r="BL245" s="697"/>
      <c r="BM245" s="698"/>
      <c r="BN245" s="25"/>
      <c r="BO245" s="26"/>
      <c r="BP245" s="26"/>
      <c r="BQ245" s="26"/>
      <c r="BR245" s="26"/>
      <c r="BS245" s="26"/>
      <c r="BT245" s="26"/>
      <c r="BU245" s="26"/>
      <c r="BV245" s="26"/>
      <c r="BW245" s="26"/>
      <c r="BX245" s="26"/>
      <c r="BY245" s="26"/>
      <c r="BZ245" s="26"/>
      <c r="CA245" s="26"/>
      <c r="CB245" s="26"/>
      <c r="CC245" s="26"/>
      <c r="CD245" s="26"/>
      <c r="CE245" s="26"/>
      <c r="CF245" s="27"/>
      <c r="CG245" s="728"/>
      <c r="CH245" s="690"/>
      <c r="CI245" s="698"/>
      <c r="CJ245" s="25"/>
      <c r="CK245" s="26"/>
      <c r="CL245" s="26"/>
      <c r="CM245" s="26"/>
      <c r="CN245" s="26"/>
      <c r="CO245" s="26"/>
      <c r="CP245" s="26"/>
      <c r="CQ245" s="26"/>
      <c r="CR245" s="26"/>
      <c r="CS245" s="26"/>
      <c r="CT245" s="26"/>
      <c r="CU245" s="26"/>
      <c r="CV245" s="26"/>
      <c r="CW245" s="26"/>
      <c r="CX245" s="26"/>
      <c r="CY245" s="26"/>
      <c r="CZ245" s="26"/>
      <c r="DA245" s="26"/>
      <c r="DB245" s="27"/>
      <c r="DC245" s="728"/>
      <c r="DD245" s="690"/>
      <c r="DE245" s="698"/>
      <c r="DF245" s="25"/>
      <c r="DG245" s="26"/>
      <c r="DH245" s="26"/>
      <c r="DI245" s="26"/>
      <c r="DJ245" s="26"/>
      <c r="DK245" s="26"/>
      <c r="DL245" s="26"/>
      <c r="DM245" s="26"/>
      <c r="DN245" s="26"/>
      <c r="DO245" s="26"/>
      <c r="DP245" s="26"/>
      <c r="DQ245" s="26"/>
      <c r="DR245" s="26"/>
      <c r="DS245" s="26"/>
      <c r="DT245" s="26"/>
      <c r="DU245" s="26"/>
      <c r="DV245" s="26"/>
      <c r="DW245" s="26"/>
      <c r="DX245" s="27"/>
      <c r="DY245" s="711"/>
      <c r="DZ245" s="194"/>
      <c r="EA245" s="473"/>
      <c r="EB245" s="25"/>
      <c r="EC245" s="26"/>
      <c r="ED245" s="26"/>
      <c r="EE245" s="26"/>
      <c r="EF245" s="26"/>
      <c r="EG245" s="26"/>
      <c r="EH245" s="26"/>
      <c r="EI245" s="26"/>
      <c r="EJ245" s="26"/>
      <c r="EK245" s="26"/>
      <c r="EL245" s="26"/>
      <c r="EM245" s="26"/>
      <c r="EN245" s="26"/>
      <c r="EO245" s="26"/>
      <c r="EP245" s="26"/>
      <c r="EQ245" s="26"/>
      <c r="ER245" s="26"/>
      <c r="ES245" s="26"/>
      <c r="ET245" s="27"/>
      <c r="EU245" s="711"/>
    </row>
    <row r="246" ht="10.5" customHeight="1">
      <c r="A246" s="686"/>
      <c r="B246" s="721"/>
      <c r="I246" s="722"/>
      <c r="J246" s="721"/>
      <c r="K246" s="721"/>
      <c r="Q246" s="722"/>
      <c r="R246" s="721"/>
      <c r="AC246" s="726"/>
      <c r="AH246" s="729"/>
      <c r="AI246" s="725"/>
      <c r="AJ246" s="688"/>
      <c r="AK246" s="730"/>
      <c r="AL246" s="694"/>
      <c r="AS246" s="718"/>
      <c r="BJ246" s="731"/>
      <c r="BK246" s="697"/>
      <c r="BL246" s="697"/>
      <c r="BM246" s="698"/>
      <c r="BN246" s="732" t="s">
        <v>188</v>
      </c>
      <c r="CG246" s="728"/>
      <c r="CH246" s="690"/>
      <c r="CI246" s="698"/>
      <c r="CJ246" s="732" t="s">
        <v>188</v>
      </c>
      <c r="DC246" s="728"/>
      <c r="DD246" s="690"/>
      <c r="DE246" s="698"/>
      <c r="DF246" s="732" t="s">
        <v>188</v>
      </c>
      <c r="DY246" s="711"/>
      <c r="DZ246" s="194"/>
      <c r="EA246" s="473"/>
      <c r="EB246" s="732" t="s">
        <v>188</v>
      </c>
      <c r="EU246" s="711"/>
    </row>
    <row r="247" ht="10.5" customHeight="1">
      <c r="A247" s="686"/>
      <c r="B247" s="721"/>
      <c r="C247" s="726" t="s">
        <v>137</v>
      </c>
      <c r="E247" s="733">
        <f>SUM(NPCALC!F240:G240)</f>
        <v>0</v>
      </c>
      <c r="K247" s="698"/>
      <c r="L247" s="706" t="str">
        <f>IF('BATTLE SHEET'!$AR$2=TRUE, RESOURCES!$AW$143, "VIT")</f>
        <v/>
      </c>
      <c r="N247" s="712"/>
      <c r="R247" s="721"/>
      <c r="S247" s="726" t="s">
        <v>202</v>
      </c>
      <c r="Z247" s="733" t="str">
        <f>CONCATENATE(E253:J254,NPCALC!F275,NPCALC!H275)</f>
        <v/>
      </c>
      <c r="AH247" s="714" t="str">
        <f>IF(AS247&lt;&gt;0,CONCATENATE("+",AS247),"")</f>
        <v/>
      </c>
      <c r="AI247" s="725"/>
      <c r="AJ247" s="688"/>
      <c r="AK247" s="734"/>
      <c r="AL247" s="700"/>
      <c r="AM247" s="415"/>
      <c r="AO247" s="479" t="str">
        <f>CONCATENATE(NPCALC!E253:I253)</f>
        <v/>
      </c>
      <c r="AS247" s="722">
        <f>0+AL248+IF(OR(AV247="PROSPIT",BD247="PROSPIT"),1,0)</f>
        <v>0</v>
      </c>
      <c r="AT247" s="701" t="b">
        <v>0</v>
      </c>
      <c r="AV247" s="393" t="str">
        <f>NPCALC!E249</f>
        <v>GENERIC</v>
      </c>
      <c r="BB247" s="701" t="b">
        <v>0</v>
      </c>
      <c r="BD247" s="393" t="str">
        <f>NPCALC!E250</f>
        <v>GENERIC</v>
      </c>
      <c r="BJ247" s="735" t="b">
        <f>IFERROR(__xludf.DUMMYFUNCTION("IFERROR(IF(COUNTIF(AV247:BI248, ""VAMPIRIC"")&gt;0,SPLIT(CA248,""d"")),"""")"),FALSE)</f>
        <v>0</v>
      </c>
      <c r="BK247" s="736"/>
      <c r="BL247" s="736"/>
      <c r="BM247" s="698"/>
      <c r="CG247" s="728"/>
      <c r="CH247" s="690"/>
      <c r="CI247" s="698"/>
      <c r="DC247" s="728"/>
      <c r="DD247" s="690"/>
      <c r="DE247" s="698"/>
      <c r="DY247" s="711"/>
      <c r="DZ247" s="194"/>
      <c r="EA247" s="473"/>
      <c r="EU247" s="711"/>
    </row>
    <row r="248" ht="10.5" customHeight="1">
      <c r="A248" s="686"/>
      <c r="B248" s="721"/>
      <c r="K248" s="737"/>
      <c r="R248" s="722"/>
      <c r="AH248" s="729"/>
      <c r="AI248" s="725"/>
      <c r="AJ248" s="688"/>
      <c r="AK248" s="734"/>
      <c r="AL248" s="700"/>
      <c r="AS248" s="737">
        <f>0+AL248+IF(OR(AV247="DERSE",BD247="DERSE"),1,0)</f>
        <v>0</v>
      </c>
      <c r="BJ248" s="735"/>
      <c r="BK248" s="736"/>
      <c r="BL248" s="736"/>
      <c r="BM248" s="698"/>
      <c r="CG248" s="728"/>
      <c r="CH248" s="690"/>
      <c r="CI248" s="698"/>
      <c r="DC248" s="728"/>
      <c r="DD248" s="690"/>
      <c r="DE248" s="698"/>
      <c r="DY248" s="711"/>
      <c r="DZ248" s="194"/>
      <c r="EA248" s="473"/>
      <c r="EU248" s="711"/>
    </row>
    <row r="249" ht="10.5" customHeight="1">
      <c r="A249" s="686"/>
      <c r="B249" s="721"/>
      <c r="C249" s="706" t="str">
        <f>IF('BATTLE SHEET'!$AR$2=TRUE, RESOURCES!$AU$143, "VIM")</f>
        <v/>
      </c>
      <c r="E249" s="738" t="str">
        <f>DEFAULT(R244,"VIM")</f>
        <v/>
      </c>
      <c r="F249" s="21"/>
      <c r="G249" s="21"/>
      <c r="H249" s="22"/>
      <c r="I249" s="733" t="str">
        <f>CONCATENATE(NPCALC!G241:H241)</f>
        <v/>
      </c>
      <c r="K249" s="724">
        <f>IFERROR(
SUM(0,
IF(OR(AV247="PLUSH",BD247="PLUSH",AV249="PLUSH",BD249="PLUSH",AV251="PLUSH",BD251="PLUSH",AV253="PLUSH",BD253="PLUSH",AV255="PLUSH",BD255="PLUSH",AV257="PLUSH",BD257="PLUSH"),1),
IF(OR(AV247="EQUINE",BD247="EQUINE",AV249="EQUINE",BD249="EQUINE",AV251="EQUINE",BD251="EQUINE",AV253="EQUINE",BD253="EQUINE",AV255="EQUINE",BD255="EQUINE",AV257="EQUINE",BD257="EQUINE"),1)
)
,0)</f>
        <v>0</v>
      </c>
      <c r="L249" s="415" t="str">
        <f>IF('BATTLE SHEET'!$AR$2=TRUE, RESOURCES!$AW$145, "GRIT")</f>
        <v/>
      </c>
      <c r="N249" s="739">
        <v>0.0</v>
      </c>
      <c r="R249" s="722"/>
      <c r="S249" s="726" t="s">
        <v>190</v>
      </c>
      <c r="Z249" s="733" t="str">
        <f>CONCATENATE(E251:J252,NPCALC!F277:G277)</f>
        <v/>
      </c>
      <c r="AH249" s="729"/>
      <c r="AI249" s="725"/>
      <c r="AJ249" s="688"/>
      <c r="AK249" s="734"/>
      <c r="AL249" s="740" t="str">
        <f>IFERROR(IF(AO249&lt;&gt;"",AO249,AO247))</f>
        <v/>
      </c>
      <c r="AM249" s="741" t="str">
        <f>T264</f>
        <v/>
      </c>
      <c r="AO249" s="433" t="str">
        <f>CONCATENATE(NPCALC!E269:G269)</f>
        <v/>
      </c>
      <c r="AS249" s="742">
        <f>IF(AO249&lt;&gt;"",
SUM(0+AL250+IF(OR(AV249="PROSPIT", BD249="PROSPIT"),1,0)),
AS247)</f>
        <v>0</v>
      </c>
      <c r="AT249" s="701" t="b">
        <v>0</v>
      </c>
      <c r="AV249" s="743" t="str">
        <f>NPCALC!E261</f>
        <v/>
      </c>
      <c r="AW249" s="179"/>
      <c r="AX249" s="179"/>
      <c r="AY249" s="179"/>
      <c r="AZ249" s="179"/>
      <c r="BA249" s="179"/>
      <c r="BB249" s="701" t="b">
        <v>0</v>
      </c>
      <c r="BD249" s="743" t="str">
        <f>NPCALC!E262</f>
        <v/>
      </c>
      <c r="BE249" s="179"/>
      <c r="BF249" s="179"/>
      <c r="BG249" s="179"/>
      <c r="BH249" s="179"/>
      <c r="BI249" s="177"/>
      <c r="BJ249" s="735"/>
      <c r="BK249" s="736"/>
      <c r="BL249" s="736"/>
      <c r="BM249" s="698"/>
      <c r="CG249" s="728"/>
      <c r="CH249" s="690"/>
      <c r="CI249" s="698"/>
      <c r="DC249" s="728"/>
      <c r="DD249" s="690"/>
      <c r="DE249" s="698"/>
      <c r="DY249" s="711"/>
      <c r="DZ249" s="194"/>
      <c r="EA249" s="473"/>
      <c r="EU249" s="711"/>
    </row>
    <row r="250" ht="10.5" customHeight="1">
      <c r="A250" s="686"/>
      <c r="B250" s="721"/>
      <c r="E250" s="39"/>
      <c r="H250" s="377"/>
      <c r="K250" s="718" t="str">
        <f>CONCATENATE(E249,I249)</f>
        <v/>
      </c>
      <c r="R250" s="722"/>
      <c r="AH250" s="729"/>
      <c r="AI250" s="725"/>
      <c r="AJ250" s="688"/>
      <c r="AK250" s="734"/>
      <c r="AL250" s="740"/>
      <c r="AS250" s="737">
        <f>IF(AO249&lt;&gt;"",
SUM(0+AL250+IF(OR(AV249="DERSE", BD249="DERSE"),1,0)),
AS248)</f>
        <v>0</v>
      </c>
      <c r="BI250" s="183"/>
      <c r="BJ250" s="735"/>
      <c r="BK250" s="736"/>
      <c r="BL250" s="736"/>
      <c r="BM250" s="698"/>
      <c r="CG250" s="728"/>
      <c r="CH250" s="690"/>
      <c r="CI250" s="698"/>
      <c r="DC250" s="728"/>
      <c r="DD250" s="690"/>
      <c r="DE250" s="698"/>
      <c r="DY250" s="711"/>
      <c r="DZ250" s="194"/>
      <c r="EA250" s="473"/>
      <c r="EU250" s="711"/>
    </row>
    <row r="251" ht="10.5" customHeight="1">
      <c r="A251" s="686"/>
      <c r="B251" s="721"/>
      <c r="C251" s="706" t="str">
        <f>IF('BATTLE SHEET'!$AR$2=TRUE, RESOURCES!$AU$145, "AGI")</f>
        <v/>
      </c>
      <c r="E251" s="738" t="str">
        <f>DEFAULT(R244, "AGI")</f>
        <v/>
      </c>
      <c r="F251" s="21"/>
      <c r="G251" s="21"/>
      <c r="H251" s="22"/>
      <c r="I251" s="733" t="str">
        <f>CONCATENATE(NPCALC!G242:H242)</f>
        <v/>
      </c>
      <c r="K251" s="718">
        <f>IFERROR(
SUM(0,
IF(OR(AV247="FURRY",BD247="FURRY",AV249="FURRY",BD249="FURRY",AV251="FURRY",BD251="FURRY",AV253="FURRY",BD253="FURRY",AV255="FURRY",BD255="FURRY",AV257="FURRY",BD257="FURRY"),1),
IF(OR(AV247="EQUINE",BD247="EQUINE",AV249="EQUINE",BD249="EQUINE",AV251="EQUINE",BD251="EQUINE",AV253="EQUINE",BD253="EQUINE",AV255="EQUINE",BD255="EQUINE",AV257="EQUINE",BD257="EQUINE"),1)
)
,0)</f>
        <v>0</v>
      </c>
      <c r="L251" s="415" t="str">
        <f>IF('BATTLE SHEET'!$AR$2=TRUE, RESOURCES!$AW$147, "GUT")</f>
        <v/>
      </c>
      <c r="N251" s="739">
        <v>0.0</v>
      </c>
      <c r="R251" s="722"/>
      <c r="S251" s="726" t="s">
        <v>191</v>
      </c>
      <c r="Z251" s="733" t="str">
        <f>CONCATENATE(E255:J256,NPCALC!F276:G276)</f>
        <v/>
      </c>
      <c r="AH251" s="729"/>
      <c r="AI251" s="725"/>
      <c r="AJ251" s="688"/>
      <c r="AK251" s="734"/>
      <c r="AL251" s="740" t="str">
        <f>IFERROR(IF(AO251&lt;&gt;"",AO251,AO247))</f>
        <v/>
      </c>
      <c r="AM251" s="415"/>
      <c r="AO251" s="433" t="str">
        <f>CONCATENATE(NPCALC!AD247:AH247)</f>
        <v/>
      </c>
      <c r="AS251" s="742">
        <f>IF(AO251&lt;&gt;"",
SUM(0+AL252+IF(OR(AV251="PROSPIT", BD251="PROSPIT"),1,0)),
AS247)</f>
        <v>0</v>
      </c>
      <c r="AT251" s="701" t="b">
        <v>0</v>
      </c>
      <c r="AV251" s="743" t="str">
        <f>NPCALC!AD242</f>
        <v/>
      </c>
      <c r="AW251" s="179"/>
      <c r="AX251" s="179"/>
      <c r="AY251" s="179"/>
      <c r="AZ251" s="179"/>
      <c r="BA251" s="179"/>
      <c r="BB251" s="701" t="b">
        <v>0</v>
      </c>
      <c r="BD251" s="743" t="str">
        <f>NPCALC!AD243</f>
        <v/>
      </c>
      <c r="BE251" s="179"/>
      <c r="BF251" s="179"/>
      <c r="BG251" s="179"/>
      <c r="BH251" s="179"/>
      <c r="BI251" s="177"/>
      <c r="BJ251" s="735" t="b">
        <f>IFERROR(__xludf.DUMMYFUNCTION("IFERROR(IF(COUNTIF(AV251:BI252, ""VAMPIRIC"")&gt;0,SPLIT(#REF!,""d"")),"""")"),FALSE)</f>
        <v>0</v>
      </c>
      <c r="BK251" s="736"/>
      <c r="BL251" s="736"/>
      <c r="BM251" s="698"/>
      <c r="CG251" s="728"/>
      <c r="CH251" s="690"/>
      <c r="CI251" s="698"/>
      <c r="DC251" s="728"/>
      <c r="DD251" s="690"/>
      <c r="DE251" s="698"/>
      <c r="DY251" s="711"/>
      <c r="DZ251" s="194"/>
      <c r="EA251" s="473"/>
      <c r="EU251" s="711"/>
    </row>
    <row r="252" ht="10.5" customHeight="1">
      <c r="A252" s="686"/>
      <c r="B252" s="721"/>
      <c r="E252" s="39"/>
      <c r="H252" s="377"/>
      <c r="K252" s="718" t="str">
        <f>CONCATENATE(E251,I251)</f>
        <v/>
      </c>
      <c r="R252" s="722"/>
      <c r="AH252" s="729"/>
      <c r="AI252" s="725"/>
      <c r="AJ252" s="688"/>
      <c r="AK252" s="734"/>
      <c r="AL252" s="744"/>
      <c r="AS252" s="737">
        <f>IF(AO251&lt;&gt;"",
SUM(0+AL252+IF(OR(AV251="DERSE", BD251="DERSE"),1,0)),
AS248)</f>
        <v>0</v>
      </c>
      <c r="BI252" s="183"/>
      <c r="BJ252" s="735"/>
      <c r="BK252" s="736"/>
      <c r="BL252" s="736"/>
      <c r="BM252" s="698"/>
      <c r="BN252" s="745"/>
      <c r="BO252" s="746"/>
      <c r="BP252" s="746"/>
      <c r="BQ252" s="746"/>
      <c r="BR252" s="746"/>
      <c r="BS252" s="746"/>
      <c r="BT252" s="746"/>
      <c r="BU252" s="746"/>
      <c r="BV252" s="746"/>
      <c r="BW252" s="746"/>
      <c r="BX252" s="746"/>
      <c r="BY252" s="746"/>
      <c r="BZ252" s="746"/>
      <c r="CA252" s="746"/>
      <c r="CB252" s="746"/>
      <c r="CC252" s="746"/>
      <c r="CD252" s="746"/>
      <c r="CE252" s="746"/>
      <c r="CF252" s="746"/>
      <c r="CG252" s="746"/>
      <c r="CH252" s="690"/>
      <c r="CI252" s="698"/>
      <c r="CJ252" s="745"/>
      <c r="CK252" s="746"/>
      <c r="CL252" s="746"/>
      <c r="CM252" s="746"/>
      <c r="CN252" s="746"/>
      <c r="CO252" s="746"/>
      <c r="CP252" s="746"/>
      <c r="CQ252" s="746"/>
      <c r="CR252" s="746"/>
      <c r="CS252" s="746"/>
      <c r="CT252" s="746"/>
      <c r="CU252" s="746"/>
      <c r="CV252" s="746"/>
      <c r="CW252" s="746"/>
      <c r="CX252" s="746"/>
      <c r="CY252" s="746"/>
      <c r="CZ252" s="746"/>
      <c r="DA252" s="746"/>
      <c r="DB252" s="746"/>
      <c r="DC252" s="746"/>
      <c r="DD252" s="690"/>
      <c r="DE252" s="698"/>
      <c r="DF252" s="745"/>
      <c r="DG252" s="746"/>
      <c r="DH252" s="746"/>
      <c r="DI252" s="746"/>
      <c r="DJ252" s="746"/>
      <c r="DK252" s="746"/>
      <c r="DL252" s="746"/>
      <c r="DM252" s="746"/>
      <c r="DN252" s="746"/>
      <c r="DO252" s="746"/>
      <c r="DP252" s="746"/>
      <c r="DQ252" s="746"/>
      <c r="DR252" s="746"/>
      <c r="DS252" s="746"/>
      <c r="DT252" s="746"/>
      <c r="DU252" s="746"/>
      <c r="DV252" s="746"/>
      <c r="DW252" s="746"/>
      <c r="DX252" s="746"/>
      <c r="DY252" s="711"/>
      <c r="DZ252" s="194"/>
      <c r="EA252" s="473"/>
      <c r="EB252" s="473"/>
      <c r="EC252" s="711"/>
      <c r="ED252" s="711"/>
      <c r="EE252" s="711"/>
      <c r="EF252" s="711"/>
      <c r="EG252" s="711"/>
      <c r="EH252" s="711"/>
      <c r="EI252" s="711"/>
      <c r="EJ252" s="711"/>
      <c r="EK252" s="711"/>
      <c r="EL252" s="711"/>
      <c r="EM252" s="711"/>
      <c r="EN252" s="711"/>
      <c r="EO252" s="711"/>
      <c r="EP252" s="711"/>
      <c r="EQ252" s="711"/>
      <c r="ER252" s="711"/>
      <c r="ES252" s="711"/>
      <c r="ET252" s="711"/>
      <c r="EU252" s="711"/>
    </row>
    <row r="253" ht="10.5" customHeight="1">
      <c r="A253" s="686"/>
      <c r="B253" s="721"/>
      <c r="C253" s="706" t="str">
        <f>IF('BATTLE SHEET'!$AR$2=TRUE, RESOURCES!$AU$147, "WIT")</f>
        <v/>
      </c>
      <c r="E253" s="738" t="str">
        <f>DEFAULT(R244, "WIT")</f>
        <v/>
      </c>
      <c r="F253" s="21"/>
      <c r="G253" s="21"/>
      <c r="H253" s="22"/>
      <c r="I253" s="733" t="str">
        <f>CONCATENATE(NPCALC!G243:H243)</f>
        <v/>
      </c>
      <c r="K253" s="718">
        <f>IFERROR(
SUM(0,
IF(OR(AV247="WIZARD",BD247="WIZARD",AV249="WIZARD",BD249="WIZARD",AV251="WIZARD",BD251="WIZARD",AV253="WIZARD",BD253="WIZARD",AV255="WIZARD",BD255="WIZARD",AV257="WIZARD",BD257="WIZARD"),1),
IF(OR(AV247="FAIRY",BD247="FAIRY",AV249="FAIRY",BD249="FAIRY",AV251="FAIRY",BD251="FAIRY",AV253="FAIRY",BD253="FAIRY",AV255="FAIRY",BD255="FAIRY",AV257="FAIRY",BD257="FAIRY"),1)
)
,0)</f>
        <v>0</v>
      </c>
      <c r="L253" s="415" t="str">
        <f>IF('BATTLE SHEET'!$AR$2=TRUE, RESOURCES!$AW$149, "TMP")</f>
        <v/>
      </c>
      <c r="N253" s="739">
        <v>1.0</v>
      </c>
      <c r="R253" s="722"/>
      <c r="S253" s="726" t="s">
        <v>192</v>
      </c>
      <c r="Z253" s="733" t="str">
        <f>CONCATENATE(E249:J250,NPCALC!F274, NPCALC!H274)</f>
        <v/>
      </c>
      <c r="AH253" s="729"/>
      <c r="AI253" s="725"/>
      <c r="AJ253" s="688"/>
      <c r="AK253" s="734"/>
      <c r="AL253" s="740" t="str">
        <f>IFERROR(IF(AO253&lt;&gt;"",AO253,AO247))</f>
        <v/>
      </c>
      <c r="AM253" s="415"/>
      <c r="AO253" s="433" t="str">
        <f>CONCATENATE(NPCALC!AD258:AH258)</f>
        <v/>
      </c>
      <c r="AS253" s="742">
        <f>IF(AO253&lt;&gt;"",
SUM(0+AL254+IF(OR(AV253="PROSPIT", BD253="PROSPIT"),1,0)),
AS247)</f>
        <v>0</v>
      </c>
      <c r="AT253" s="701" t="b">
        <v>0</v>
      </c>
      <c r="AV253" s="743" t="str">
        <f>NPCALC!AD254</f>
        <v/>
      </c>
      <c r="AW253" s="179"/>
      <c r="AX253" s="179"/>
      <c r="AY253" s="179"/>
      <c r="AZ253" s="179"/>
      <c r="BA253" s="179"/>
      <c r="BB253" s="701" t="b">
        <v>0</v>
      </c>
      <c r="BD253" s="743" t="str">
        <f>NPCALC!AD255</f>
        <v/>
      </c>
      <c r="BE253" s="179"/>
      <c r="BF253" s="179"/>
      <c r="BG253" s="179"/>
      <c r="BH253" s="179"/>
      <c r="BI253" s="177"/>
      <c r="BJ253" s="735" t="b">
        <f>IFERROR(__xludf.DUMMYFUNCTION("IFERROR(IF(COUNTIF(AV253:BI254, ""VAMPIRIC"")&gt;0,SPLIT(#REF!,""d"")),"""")"),FALSE)</f>
        <v>0</v>
      </c>
      <c r="BK253" s="736"/>
      <c r="BL253" s="736"/>
      <c r="BM253" s="698"/>
      <c r="BN253" s="745"/>
      <c r="BO253" s="745"/>
      <c r="BP253" s="745"/>
      <c r="BQ253" s="745"/>
      <c r="BR253" s="745"/>
      <c r="BS253" s="745"/>
      <c r="BT253" s="745"/>
      <c r="BU253" s="745"/>
      <c r="BV253" s="745"/>
      <c r="BW253" s="745"/>
      <c r="BX253" s="745"/>
      <c r="BY253" s="745"/>
      <c r="BZ253" s="745"/>
      <c r="CA253" s="745"/>
      <c r="CB253" s="745"/>
      <c r="CC253" s="745"/>
      <c r="CD253" s="745"/>
      <c r="CE253" s="745"/>
      <c r="CF253" s="745"/>
      <c r="CG253" s="745"/>
      <c r="CH253" s="690"/>
      <c r="CI253" s="698"/>
      <c r="CJ253" s="745"/>
      <c r="CK253" s="745"/>
      <c r="CL253" s="745"/>
      <c r="CM253" s="745"/>
      <c r="CN253" s="745"/>
      <c r="CO253" s="745"/>
      <c r="CP253" s="745"/>
      <c r="CQ253" s="745"/>
      <c r="CR253" s="745"/>
      <c r="CS253" s="745"/>
      <c r="CT253" s="745"/>
      <c r="CU253" s="745"/>
      <c r="CV253" s="745"/>
      <c r="CW253" s="745"/>
      <c r="CX253" s="745"/>
      <c r="CY253" s="745"/>
      <c r="CZ253" s="745"/>
      <c r="DA253" s="745"/>
      <c r="DB253" s="745"/>
      <c r="DC253" s="745"/>
      <c r="DD253" s="690"/>
      <c r="DE253" s="698"/>
      <c r="DF253" s="745"/>
      <c r="DG253" s="745"/>
      <c r="DH253" s="745"/>
      <c r="DI253" s="745"/>
      <c r="DJ253" s="745"/>
      <c r="DK253" s="745"/>
      <c r="DL253" s="745"/>
      <c r="DM253" s="745"/>
      <c r="DN253" s="745"/>
      <c r="DO253" s="745"/>
      <c r="DP253" s="745"/>
      <c r="DQ253" s="745"/>
      <c r="DR253" s="745"/>
      <c r="DS253" s="745"/>
      <c r="DT253" s="745"/>
      <c r="DU253" s="745"/>
      <c r="DV253" s="745"/>
      <c r="DW253" s="745"/>
      <c r="DX253" s="745"/>
      <c r="DY253" s="473"/>
      <c r="DZ253" s="194"/>
      <c r="EA253" s="473"/>
      <c r="EB253" s="473"/>
      <c r="EC253" s="473"/>
      <c r="ED253" s="473"/>
      <c r="EE253" s="473"/>
      <c r="EF253" s="473"/>
      <c r="EG253" s="473"/>
      <c r="EH253" s="473"/>
      <c r="EI253" s="473"/>
      <c r="EJ253" s="473"/>
      <c r="EK253" s="473"/>
      <c r="EL253" s="473"/>
      <c r="EM253" s="473"/>
      <c r="EN253" s="473"/>
      <c r="EO253" s="473"/>
      <c r="EP253" s="473"/>
      <c r="EQ253" s="473"/>
      <c r="ER253" s="473"/>
      <c r="ES253" s="473"/>
      <c r="ET253" s="473"/>
      <c r="EU253" s="473"/>
    </row>
    <row r="254" ht="10.5" customHeight="1">
      <c r="A254" s="686"/>
      <c r="B254" s="721"/>
      <c r="E254" s="39"/>
      <c r="H254" s="377"/>
      <c r="K254" s="718" t="str">
        <f>CONCATENATE(E253,I253)</f>
        <v/>
      </c>
      <c r="R254" s="722"/>
      <c r="AH254" s="729"/>
      <c r="AI254" s="725"/>
      <c r="AJ254" s="688"/>
      <c r="AK254" s="734"/>
      <c r="AL254" s="744"/>
      <c r="AS254" s="737">
        <f>IF(AO253&lt;&gt;"",
SUM(0+AL254+IF(OR(AV253="DERSE", BD253="DERSE"),1,0)),
AS248)</f>
        <v>0</v>
      </c>
      <c r="BI254" s="183"/>
      <c r="BJ254" s="735"/>
      <c r="BK254" s="736"/>
      <c r="BL254" s="736"/>
      <c r="BM254" s="698"/>
      <c r="BN254" s="706"/>
      <c r="BW254" s="691"/>
      <c r="BX254" s="706"/>
      <c r="CG254" s="691"/>
      <c r="CH254" s="690"/>
      <c r="CI254" s="698"/>
      <c r="CJ254" s="706"/>
      <c r="CS254" s="691"/>
      <c r="CT254" s="706"/>
      <c r="DC254" s="691"/>
      <c r="DD254" s="690"/>
      <c r="DE254" s="698"/>
      <c r="DF254" s="706"/>
      <c r="DO254" s="691"/>
      <c r="DP254" s="706"/>
      <c r="DY254" s="473"/>
      <c r="DZ254" s="194"/>
      <c r="EA254" s="473"/>
      <c r="EB254" s="706"/>
      <c r="EK254" s="473"/>
      <c r="EL254" s="707"/>
      <c r="EU254" s="473"/>
    </row>
    <row r="255" ht="10.5" customHeight="1">
      <c r="A255" s="686"/>
      <c r="B255" s="721"/>
      <c r="C255" s="706" t="str">
        <f>IF('BATTLE SHEET'!$AR$2=TRUE, RESOURCES!$AU$149, "CRM")</f>
        <v/>
      </c>
      <c r="E255" s="738" t="str">
        <f>DEFAULT(R244, "CRM")</f>
        <v/>
      </c>
      <c r="F255" s="21"/>
      <c r="G255" s="21"/>
      <c r="H255" s="22"/>
      <c r="I255" s="733" t="str">
        <f>CONCATENATE(NPCALC!G244:H244)</f>
        <v/>
      </c>
      <c r="K255" s="718">
        <f>IFERROR(
SUM(0,
IF(OR(AV247="HARLEQUIN",BD247="HARLEQUIN",AV249="HARLEQUIN",BD249="HARLEQUIN",AV251="HARLEQUIN",BD251="HARLEQUIN",AV253="HARLEQUIN",BD253="HARLEQUIN",AV255="HARLEQUIN",BD255="HARLEQUIN",AV257="HARLEQUIN",BD257="HARLEQUIN"),1),
IF(OR(AV247="FAIRY",BD247="FAIRY",AV249="FAIRY",BD249="FAIRY",AV251="FAIRY",BD251="FAIRY",AV253="FAIRY",BD253="FAIRY",AV255="FAIRY",BD255="FAIRY",AV257="FAIRY",BD257="FAIRY"),1)
)
,0)</f>
        <v>0</v>
      </c>
      <c r="L255" s="747" t="str">
        <f>IF('BATTLE SHEET'!$AR$2=TRUE, RESOURCES!$AW$151, "PG")</f>
        <v/>
      </c>
      <c r="N255" s="739">
        <v>0.0</v>
      </c>
      <c r="R255" s="722"/>
      <c r="S255" s="726" t="s">
        <v>193</v>
      </c>
      <c r="Z255" s="733" t="str">
        <f>CONCATENATE(E251:J252,NPCALC!F274,NPCALC!O276:P276)</f>
        <v/>
      </c>
      <c r="AH255" s="729"/>
      <c r="AI255" s="725"/>
      <c r="AJ255" s="688"/>
      <c r="AK255" s="734"/>
      <c r="AL255" s="740" t="str">
        <f>IFERROR(IF(AO255&lt;&gt;"",AO255,AO247))</f>
        <v/>
      </c>
      <c r="AM255" s="415"/>
      <c r="AO255" s="433" t="str">
        <f>CONCATENATE(NPCALC!AD269:AH269)</f>
        <v/>
      </c>
      <c r="AS255" s="742">
        <f>IF(AO255&lt;&gt;"",
SUM(0+AL256+IF(OR(AV255="PROSPIT", BD255="PROSPIT"),1,0)),
AS247)</f>
        <v>0</v>
      </c>
      <c r="AT255" s="701" t="b">
        <v>0</v>
      </c>
      <c r="AV255" s="743" t="str">
        <f>NPCALC!AD265</f>
        <v/>
      </c>
      <c r="AW255" s="179"/>
      <c r="AX255" s="179"/>
      <c r="AY255" s="179"/>
      <c r="AZ255" s="179"/>
      <c r="BA255" s="179"/>
      <c r="BB255" s="701" t="b">
        <v>0</v>
      </c>
      <c r="BD255" s="743" t="str">
        <f>NPCALC!AD266</f>
        <v/>
      </c>
      <c r="BE255" s="179"/>
      <c r="BF255" s="179"/>
      <c r="BG255" s="179"/>
      <c r="BH255" s="179"/>
      <c r="BI255" s="177"/>
      <c r="BJ255" s="735" t="b">
        <f>IFERROR(__xludf.DUMMYFUNCTION("IFERROR(IF(COUNTIF(AV255:BI256, ""VAMPIRIC"")&gt;0,SPLIT(#REF!,""d"")),"""")"),FALSE)</f>
        <v>0</v>
      </c>
      <c r="BK255" s="748"/>
      <c r="BL255" s="748"/>
      <c r="BM255" s="698"/>
      <c r="BW255" s="704"/>
      <c r="CG255" s="704"/>
      <c r="CH255" s="690"/>
      <c r="CI255" s="698"/>
      <c r="CS255" s="704"/>
      <c r="DC255" s="704"/>
      <c r="DD255" s="690"/>
      <c r="DE255" s="698"/>
      <c r="DO255" s="704"/>
      <c r="DY255" s="711"/>
      <c r="DZ255" s="194"/>
      <c r="EA255" s="473"/>
      <c r="EK255" s="711"/>
      <c r="EU255" s="711"/>
    </row>
    <row r="256" ht="10.5" customHeight="1">
      <c r="A256" s="686"/>
      <c r="B256" s="721"/>
      <c r="E256" s="39"/>
      <c r="H256" s="377"/>
      <c r="K256" s="718" t="str">
        <f>CONCATENATE(E255,I255)</f>
        <v/>
      </c>
      <c r="R256" s="722"/>
      <c r="AH256" s="729"/>
      <c r="AI256" s="725"/>
      <c r="AJ256" s="688"/>
      <c r="AK256" s="734"/>
      <c r="AL256" s="740"/>
      <c r="AS256" s="737">
        <f>IF(AO255&lt;&gt;"",
SUM(0+AL256+IF(OR(AV255="DERSE", BD255="DERSE"),1,0)),
AS248)</f>
        <v>0</v>
      </c>
      <c r="BI256" s="183"/>
      <c r="BJ256" s="735"/>
      <c r="BK256" s="748"/>
      <c r="BL256" s="748"/>
      <c r="BM256" s="698"/>
      <c r="BN256" s="713" t="str">
        <f>IFERROR(__xludf.DUMMYFUNCTION("ifNA(REGEXREPLACE( VLOOKUP(BX254,Relationship,2,false), ""you"", BN254))"),"")</f>
        <v/>
      </c>
      <c r="BO256" s="21"/>
      <c r="BP256" s="21"/>
      <c r="BQ256" s="21"/>
      <c r="BR256" s="21"/>
      <c r="BS256" s="21"/>
      <c r="BT256" s="21"/>
      <c r="BU256" s="21"/>
      <c r="BV256" s="21"/>
      <c r="BW256" s="21"/>
      <c r="BX256" s="21"/>
      <c r="BY256" s="21"/>
      <c r="BZ256" s="21"/>
      <c r="CA256" s="21"/>
      <c r="CB256" s="21"/>
      <c r="CC256" s="21"/>
      <c r="CD256" s="21"/>
      <c r="CE256" s="21"/>
      <c r="CF256" s="22"/>
      <c r="CG256" s="714"/>
      <c r="CH256" s="690"/>
      <c r="CI256" s="698"/>
      <c r="CJ256" s="713" t="str">
        <f>IFERROR(__xludf.DUMMYFUNCTION("ifNA(REGEXREPLACE( VLOOKUP(CT254,Relationship,2,false), ""you"", CJ254))"),"")</f>
        <v/>
      </c>
      <c r="CK256" s="21"/>
      <c r="CL256" s="21"/>
      <c r="CM256" s="21"/>
      <c r="CN256" s="21"/>
      <c r="CO256" s="21"/>
      <c r="CP256" s="21"/>
      <c r="CQ256" s="21"/>
      <c r="CR256" s="21"/>
      <c r="CS256" s="21"/>
      <c r="CT256" s="21"/>
      <c r="CU256" s="21"/>
      <c r="CV256" s="21"/>
      <c r="CW256" s="21"/>
      <c r="CX256" s="21"/>
      <c r="CY256" s="21"/>
      <c r="CZ256" s="21"/>
      <c r="DA256" s="21"/>
      <c r="DB256" s="22"/>
      <c r="DC256" s="714"/>
      <c r="DD256" s="690"/>
      <c r="DE256" s="698"/>
      <c r="DF256" s="713" t="str">
        <f>IFERROR(__xludf.DUMMYFUNCTION("ifNA(REGEXREPLACE( VLOOKUP(DP254,Relationship,2,false), ""you"", DF254))"),"")</f>
        <v/>
      </c>
      <c r="DG256" s="21"/>
      <c r="DH256" s="21"/>
      <c r="DI256" s="21"/>
      <c r="DJ256" s="21"/>
      <c r="DK256" s="21"/>
      <c r="DL256" s="21"/>
      <c r="DM256" s="21"/>
      <c r="DN256" s="21"/>
      <c r="DO256" s="21"/>
      <c r="DP256" s="21"/>
      <c r="DQ256" s="21"/>
      <c r="DR256" s="21"/>
      <c r="DS256" s="21"/>
      <c r="DT256" s="21"/>
      <c r="DU256" s="21"/>
      <c r="DV256" s="21"/>
      <c r="DW256" s="21"/>
      <c r="DX256" s="22"/>
      <c r="DY256" s="715"/>
      <c r="DZ256" s="716"/>
      <c r="EA256" s="717"/>
      <c r="EB256" s="713" t="str">
        <f>IFERROR(__xludf.DUMMYFUNCTION("ifNA(REGEXREPLACE( VLOOKUP(EL254,Relationship,2,false), ""you"", EB254))"),"")</f>
        <v/>
      </c>
      <c r="EC256" s="21"/>
      <c r="ED256" s="21"/>
      <c r="EE256" s="21"/>
      <c r="EF256" s="21"/>
      <c r="EG256" s="21"/>
      <c r="EH256" s="21"/>
      <c r="EI256" s="21"/>
      <c r="EJ256" s="21"/>
      <c r="EK256" s="21"/>
      <c r="EL256" s="21"/>
      <c r="EM256" s="21"/>
      <c r="EN256" s="21"/>
      <c r="EO256" s="21"/>
      <c r="EP256" s="21"/>
      <c r="EQ256" s="21"/>
      <c r="ER256" s="21"/>
      <c r="ES256" s="21"/>
      <c r="ET256" s="22"/>
      <c r="EU256" s="715"/>
    </row>
    <row r="257" ht="10.5" customHeight="1">
      <c r="A257" s="686"/>
      <c r="B257" s="721"/>
      <c r="C257" s="706" t="str">
        <f>IF('BATTLE SHEET'!$AR$2=TRUE, RESOURCES!$AU$151, "STM")</f>
        <v/>
      </c>
      <c r="E257" s="738" t="str">
        <f>DEFAULT(R244, "STM")</f>
        <v/>
      </c>
      <c r="F257" s="21"/>
      <c r="G257" s="21"/>
      <c r="H257" s="22"/>
      <c r="I257" s="733" t="str">
        <f>CONCATENATE(NPCALC!G245:H245)</f>
        <v/>
      </c>
      <c r="K257" s="718">
        <f>IFERROR(
SUM(0,
IF(OR(AV247="ELECTRIC",BD247="ELECTRIC",AV249="ELECTRIC",BD249="ELECTRIC",AV251="ELECTRIC",BD251="ELECTRIC",AV253="ELECTRIC",BD253="ELECTRIC",AV255="ELECTRIC",BD255="ELECTRIC",AV257="ELECTRIC",BD257="ELECTRIC"),1),
IF(OR(AV247="NUCLEAR",BD247="NUCLEAR",AV249="NUCLEAR",BD249="NUCLEAR",AV251="NUCLEAR",BD251="NUCLEAR",AV253="NUCLEAR",BD253="NUCLEAR",AV255="NUCLEAR",BD255="NUCLEAR",AV257="NUCLEAR",BD257="NUCLEAR"),2)
)
,0)</f>
        <v>0</v>
      </c>
      <c r="L257" s="415" t="str">
        <f>IF('BATTLE SHEET'!$AR$2=TRUE, RESOURCES!$AW$153, "CRG")</f>
        <v/>
      </c>
      <c r="N257" s="739">
        <v>0.0</v>
      </c>
      <c r="R257" s="722"/>
      <c r="S257" s="726" t="s">
        <v>42</v>
      </c>
      <c r="Y257" s="729"/>
      <c r="Z257" s="729"/>
      <c r="AA257" s="729"/>
      <c r="AB257" s="729"/>
      <c r="AC257" s="729"/>
      <c r="AD257" s="729"/>
      <c r="AE257" s="729"/>
      <c r="AF257" s="729"/>
      <c r="AG257" s="729"/>
      <c r="AH257" s="729"/>
      <c r="AI257" s="725"/>
      <c r="AJ257" s="688"/>
      <c r="AK257" s="734"/>
      <c r="AL257" s="740" t="str">
        <f>IFERROR(IF(AO257&lt;&gt;"",AO257,AO247))</f>
        <v/>
      </c>
      <c r="AM257" s="415"/>
      <c r="AO257" s="433" t="str">
        <f>CONCATENATE(NPCALC!AD280:AH280)</f>
        <v/>
      </c>
      <c r="AS257" s="742">
        <f>IF(AO257&lt;&gt;"",
SUM(0+AL258+IF(OR(AV257="PROSPIT", BD257="PROSPIT"),1,0)),
AS247)</f>
        <v>0</v>
      </c>
      <c r="AT257" s="701" t="b">
        <v>0</v>
      </c>
      <c r="AV257" s="743" t="str">
        <f>NPCALC!AD276</f>
        <v/>
      </c>
      <c r="AW257" s="179"/>
      <c r="AX257" s="179"/>
      <c r="AY257" s="179"/>
      <c r="AZ257" s="179"/>
      <c r="BA257" s="179"/>
      <c r="BB257" s="701" t="b">
        <v>0</v>
      </c>
      <c r="BD257" s="743" t="str">
        <f>NPCALC!AD277</f>
        <v/>
      </c>
      <c r="BE257" s="179"/>
      <c r="BF257" s="179"/>
      <c r="BG257" s="179"/>
      <c r="BH257" s="179"/>
      <c r="BI257" s="177"/>
      <c r="BJ257" s="735" t="b">
        <f>IFERROR(__xludf.DUMMYFUNCTION("IFERROR(IF(COUNTIF(AV257:BI258, ""VAMPIRIC"")&gt;0,SPLIT(#REF!,""d"")),"""")"),FALSE)</f>
        <v>0</v>
      </c>
      <c r="BK257" s="736"/>
      <c r="BL257" s="736"/>
      <c r="BM257" s="698"/>
      <c r="BN257" s="39"/>
      <c r="CF257" s="377"/>
      <c r="CG257" s="714"/>
      <c r="CH257" s="690"/>
      <c r="CI257" s="698"/>
      <c r="CJ257" s="39"/>
      <c r="DB257" s="377"/>
      <c r="DC257" s="714"/>
      <c r="DD257" s="690"/>
      <c r="DE257" s="698"/>
      <c r="DF257" s="39"/>
      <c r="DX257" s="377"/>
      <c r="DY257" s="715"/>
      <c r="DZ257" s="716"/>
      <c r="EA257" s="717"/>
      <c r="EB257" s="39"/>
      <c r="ET257" s="377"/>
      <c r="EU257" s="715"/>
    </row>
    <row r="258" ht="10.5" customHeight="1">
      <c r="A258" s="686"/>
      <c r="B258" s="721"/>
      <c r="E258" s="39"/>
      <c r="H258" s="377"/>
      <c r="K258" s="718" t="str">
        <f>CONCATENATE(E257,I257)</f>
        <v/>
      </c>
      <c r="R258" s="722"/>
      <c r="Y258" s="726"/>
      <c r="AH258" s="729"/>
      <c r="AI258" s="725"/>
      <c r="AJ258" s="688"/>
      <c r="AK258" s="734"/>
      <c r="AL258" s="744"/>
      <c r="AS258" s="737">
        <f>IF(AO257&lt;&gt;"",
SUM(0+AL258+IF(OR(AV257="DERSE", BD257="DERSE"),1,0)),
AS248)</f>
        <v>0</v>
      </c>
      <c r="BI258" s="183"/>
      <c r="BJ258" s="735"/>
      <c r="BK258" s="736"/>
      <c r="BL258" s="736"/>
      <c r="BM258" s="698"/>
      <c r="BN258" s="39"/>
      <c r="CF258" s="377"/>
      <c r="CG258" s="722"/>
      <c r="CH258" s="690"/>
      <c r="CI258" s="698"/>
      <c r="CJ258" s="39"/>
      <c r="DB258" s="377"/>
      <c r="DC258" s="722"/>
      <c r="DD258" s="690"/>
      <c r="DE258" s="698"/>
      <c r="DF258" s="39"/>
      <c r="DX258" s="377"/>
      <c r="DY258" s="470"/>
      <c r="DZ258" s="194"/>
      <c r="EA258" s="473"/>
      <c r="EB258" s="39"/>
      <c r="ET258" s="377"/>
      <c r="EU258" s="470"/>
    </row>
    <row r="259" ht="10.5" customHeight="1">
      <c r="A259" s="686"/>
      <c r="B259" s="721"/>
      <c r="C259" s="706" t="str">
        <f>IF('BATTLE SHEET'!$AR$2=TRUE, RESOURCES!$AU$153, "AP")</f>
        <v/>
      </c>
      <c r="E259" s="749"/>
      <c r="F259" s="21"/>
      <c r="G259" s="21"/>
      <c r="H259" s="21"/>
      <c r="I259" s="21"/>
      <c r="J259" s="22"/>
      <c r="K259" s="718"/>
      <c r="L259" s="706" t="str">
        <f>IF('BATTLE SHEET'!$AR$2=TRUE, RESOURCES!$AW$155, "BD")</f>
        <v/>
      </c>
      <c r="N259" s="739">
        <v>0.0</v>
      </c>
      <c r="R259" s="722"/>
      <c r="S259" s="706" t="s">
        <v>194</v>
      </c>
      <c r="Z259" s="733"/>
      <c r="AH259" s="729"/>
      <c r="AI259" s="725"/>
      <c r="AJ259" s="688"/>
      <c r="AK259" s="734"/>
      <c r="AL259" s="700"/>
      <c r="AM259" s="694"/>
      <c r="AN259" s="750"/>
      <c r="AO259" s="750"/>
      <c r="AP259" s="750"/>
      <c r="AQ259" s="750"/>
      <c r="AR259" s="750"/>
      <c r="AS259" s="751"/>
      <c r="AT259" s="752"/>
      <c r="AU259" s="753"/>
      <c r="AV259" s="753"/>
      <c r="AW259" s="753"/>
      <c r="AX259" s="753"/>
      <c r="AY259" s="753"/>
      <c r="AZ259" s="753"/>
      <c r="BA259" s="753"/>
      <c r="BB259" s="753"/>
      <c r="BC259" s="753"/>
      <c r="BD259" s="753"/>
      <c r="BE259" s="753"/>
      <c r="BF259" s="753"/>
      <c r="BG259" s="753"/>
      <c r="BH259" s="753"/>
      <c r="BI259" s="753"/>
      <c r="BJ259" s="754"/>
      <c r="BK259" s="736"/>
      <c r="BL259" s="736"/>
      <c r="BM259" s="698"/>
      <c r="BN259" s="25"/>
      <c r="BO259" s="26"/>
      <c r="BP259" s="26"/>
      <c r="BQ259" s="26"/>
      <c r="BR259" s="26"/>
      <c r="BS259" s="26"/>
      <c r="BT259" s="26"/>
      <c r="BU259" s="26"/>
      <c r="BV259" s="26"/>
      <c r="BW259" s="26"/>
      <c r="BX259" s="26"/>
      <c r="BY259" s="26"/>
      <c r="BZ259" s="26"/>
      <c r="CA259" s="26"/>
      <c r="CB259" s="26"/>
      <c r="CC259" s="26"/>
      <c r="CD259" s="26"/>
      <c r="CE259" s="26"/>
      <c r="CF259" s="27"/>
      <c r="CG259" s="728"/>
      <c r="CH259" s="690"/>
      <c r="CI259" s="698"/>
      <c r="CJ259" s="25"/>
      <c r="CK259" s="26"/>
      <c r="CL259" s="26"/>
      <c r="CM259" s="26"/>
      <c r="CN259" s="26"/>
      <c r="CO259" s="26"/>
      <c r="CP259" s="26"/>
      <c r="CQ259" s="26"/>
      <c r="CR259" s="26"/>
      <c r="CS259" s="26"/>
      <c r="CT259" s="26"/>
      <c r="CU259" s="26"/>
      <c r="CV259" s="26"/>
      <c r="CW259" s="26"/>
      <c r="CX259" s="26"/>
      <c r="CY259" s="26"/>
      <c r="CZ259" s="26"/>
      <c r="DA259" s="26"/>
      <c r="DB259" s="27"/>
      <c r="DC259" s="728"/>
      <c r="DD259" s="690"/>
      <c r="DE259" s="698"/>
      <c r="DF259" s="25"/>
      <c r="DG259" s="26"/>
      <c r="DH259" s="26"/>
      <c r="DI259" s="26"/>
      <c r="DJ259" s="26"/>
      <c r="DK259" s="26"/>
      <c r="DL259" s="26"/>
      <c r="DM259" s="26"/>
      <c r="DN259" s="26"/>
      <c r="DO259" s="26"/>
      <c r="DP259" s="26"/>
      <c r="DQ259" s="26"/>
      <c r="DR259" s="26"/>
      <c r="DS259" s="26"/>
      <c r="DT259" s="26"/>
      <c r="DU259" s="26"/>
      <c r="DV259" s="26"/>
      <c r="DW259" s="26"/>
      <c r="DX259" s="27"/>
      <c r="DY259" s="711"/>
      <c r="DZ259" s="194"/>
      <c r="EA259" s="473"/>
      <c r="EB259" s="25"/>
      <c r="EC259" s="26"/>
      <c r="ED259" s="26"/>
      <c r="EE259" s="26"/>
      <c r="EF259" s="26"/>
      <c r="EG259" s="26"/>
      <c r="EH259" s="26"/>
      <c r="EI259" s="26"/>
      <c r="EJ259" s="26"/>
      <c r="EK259" s="26"/>
      <c r="EL259" s="26"/>
      <c r="EM259" s="26"/>
      <c r="EN259" s="26"/>
      <c r="EO259" s="26"/>
      <c r="EP259" s="26"/>
      <c r="EQ259" s="26"/>
      <c r="ER259" s="26"/>
      <c r="ES259" s="26"/>
      <c r="ET259" s="27"/>
      <c r="EU259" s="711"/>
    </row>
    <row r="260" ht="10.5" customHeight="1">
      <c r="A260" s="686"/>
      <c r="B260" s="721"/>
      <c r="E260" s="39"/>
      <c r="J260" s="377"/>
      <c r="K260" s="718"/>
      <c r="R260" s="722"/>
      <c r="AH260" s="729"/>
      <c r="AI260" s="725"/>
      <c r="AJ260" s="688"/>
      <c r="AK260" s="730"/>
      <c r="AL260" s="694"/>
      <c r="AM260" s="701" t="s">
        <v>184</v>
      </c>
      <c r="AT260" s="701" t="s">
        <v>196</v>
      </c>
      <c r="AX260" s="755">
        <f>IFS(AM260="WEAPON",2,AM260="PROTOTYPE", 4,TRUE,3)</f>
        <v>3</v>
      </c>
      <c r="AY260" s="696"/>
      <c r="AZ260" s="415" t="b">
        <v>0</v>
      </c>
      <c r="BB260" s="479" t="str">
        <f>IFERROR(VLOOKUP(0,Under_Lookup,27,FALSE),"")</f>
        <v>NO ACTION</v>
      </c>
      <c r="BJ260" s="756"/>
      <c r="BK260" s="697"/>
      <c r="BL260" s="697"/>
      <c r="BM260" s="698"/>
      <c r="BN260" s="732" t="s">
        <v>188</v>
      </c>
      <c r="CG260" s="728"/>
      <c r="CH260" s="690"/>
      <c r="CI260" s="698"/>
      <c r="CJ260" s="732" t="s">
        <v>188</v>
      </c>
      <c r="DC260" s="728"/>
      <c r="DD260" s="690"/>
      <c r="DE260" s="698"/>
      <c r="DF260" s="732" t="s">
        <v>188</v>
      </c>
      <c r="DY260" s="711"/>
      <c r="DZ260" s="194"/>
      <c r="EA260" s="473"/>
      <c r="EB260" s="732" t="s">
        <v>188</v>
      </c>
      <c r="EU260" s="711"/>
    </row>
    <row r="261" ht="10.5" customHeight="1">
      <c r="A261" s="686"/>
      <c r="B261" s="721"/>
      <c r="C261" s="721"/>
      <c r="D261" s="722"/>
      <c r="E261" s="722"/>
      <c r="F261" s="722"/>
      <c r="G261" s="722"/>
      <c r="H261" s="722"/>
      <c r="I261" s="722"/>
      <c r="J261" s="722"/>
      <c r="K261" s="722"/>
      <c r="L261" s="722"/>
      <c r="M261" s="722"/>
      <c r="N261" s="722"/>
      <c r="O261" s="722"/>
      <c r="P261" s="722"/>
      <c r="Q261" s="722"/>
      <c r="R261" s="722"/>
      <c r="S261" s="721"/>
      <c r="T261" s="729"/>
      <c r="U261" s="729"/>
      <c r="V261" s="729"/>
      <c r="W261" s="729"/>
      <c r="X261" s="729"/>
      <c r="Y261" s="729"/>
      <c r="Z261" s="729"/>
      <c r="AA261" s="729"/>
      <c r="AB261" s="729"/>
      <c r="AC261" s="729"/>
      <c r="AD261" s="729"/>
      <c r="AE261" s="729"/>
      <c r="AF261" s="729"/>
      <c r="AG261" s="729"/>
      <c r="AH261" s="729"/>
      <c r="AI261" s="725"/>
      <c r="AJ261" s="688"/>
      <c r="AK261" s="730"/>
      <c r="AL261" s="694"/>
      <c r="AX261" s="705"/>
      <c r="AY261" s="696"/>
      <c r="AZ261" s="382"/>
      <c r="BA261" s="382"/>
      <c r="BB261" s="424"/>
      <c r="BC261" s="424"/>
      <c r="BD261" s="424"/>
      <c r="BE261" s="424"/>
      <c r="BF261" s="424"/>
      <c r="BG261" s="424"/>
      <c r="BH261" s="424"/>
      <c r="BI261" s="424"/>
      <c r="BJ261" s="757"/>
      <c r="BK261" s="697"/>
      <c r="BL261" s="697"/>
      <c r="BM261" s="698"/>
      <c r="CG261" s="728"/>
      <c r="CH261" s="690"/>
      <c r="CI261" s="698"/>
      <c r="DC261" s="728"/>
      <c r="DD261" s="690"/>
      <c r="DE261" s="698"/>
      <c r="DY261" s="711"/>
      <c r="DZ261" s="194"/>
      <c r="EA261" s="473"/>
      <c r="EU261" s="711"/>
    </row>
    <row r="262" ht="10.5" customHeight="1">
      <c r="A262" s="686"/>
      <c r="B262" s="721"/>
      <c r="C262" s="726" t="s">
        <v>203</v>
      </c>
      <c r="L262" s="721"/>
      <c r="M262" s="721"/>
      <c r="N262" s="721"/>
      <c r="O262" s="721"/>
      <c r="P262" s="721"/>
      <c r="Q262" s="721"/>
      <c r="R262" s="721"/>
      <c r="S262" s="721"/>
      <c r="T262" s="758" t="str">
        <f>IFERROR(VLOOKUP(#REF!,AllKind,11,FALSE),)</f>
        <v/>
      </c>
      <c r="X262" s="759" t="s">
        <v>198</v>
      </c>
      <c r="AC262" s="760"/>
      <c r="AD262" s="415" t="s">
        <v>199</v>
      </c>
      <c r="AH262" s="756"/>
      <c r="AI262" s="761"/>
      <c r="AJ262" s="762"/>
      <c r="AK262" s="762"/>
      <c r="AL262" s="694"/>
      <c r="AM262" s="701" t="b">
        <v>0</v>
      </c>
      <c r="AO262" s="763" t="str">
        <f>VLOOKUP("Action1",NPCALC!D263:G266,AX260,FALSE)</f>
        <v>NO ACTION</v>
      </c>
      <c r="AX262" s="705"/>
      <c r="AY262" s="696"/>
      <c r="AZ262" s="415" t="b">
        <v>0</v>
      </c>
      <c r="BB262" s="479" t="s">
        <v>139</v>
      </c>
      <c r="BJ262" s="757"/>
      <c r="BK262" s="764"/>
      <c r="BL262" s="764"/>
      <c r="BM262" s="698"/>
      <c r="CG262" s="728"/>
      <c r="CH262" s="690"/>
      <c r="CI262" s="698"/>
      <c r="DC262" s="728"/>
      <c r="DD262" s="690"/>
      <c r="DE262" s="698"/>
      <c r="DY262" s="711"/>
      <c r="DZ262" s="194"/>
      <c r="EA262" s="473"/>
      <c r="EU262" s="711"/>
    </row>
    <row r="263" ht="10.5" customHeight="1">
      <c r="A263" s="686"/>
      <c r="B263" s="721"/>
      <c r="L263" s="726"/>
      <c r="S263" s="721"/>
      <c r="AC263" s="765"/>
      <c r="AH263" s="757"/>
      <c r="AI263" s="761"/>
      <c r="AJ263" s="762"/>
      <c r="AK263" s="762"/>
      <c r="AL263" s="694"/>
      <c r="AX263" s="705"/>
      <c r="AY263" s="696"/>
      <c r="AZ263" s="382"/>
      <c r="BA263" s="382"/>
      <c r="BB263" s="424"/>
      <c r="BC263" s="424"/>
      <c r="BD263" s="424"/>
      <c r="BE263" s="424"/>
      <c r="BF263" s="424"/>
      <c r="BG263" s="424"/>
      <c r="BH263" s="424"/>
      <c r="BI263" s="424"/>
      <c r="BJ263" s="757"/>
      <c r="BK263" s="764"/>
      <c r="BL263" s="764"/>
      <c r="BM263" s="698"/>
      <c r="CG263" s="728"/>
      <c r="CH263" s="690"/>
      <c r="CI263" s="698"/>
      <c r="DC263" s="728"/>
      <c r="DD263" s="690"/>
      <c r="DE263" s="698"/>
      <c r="DY263" s="711"/>
      <c r="DZ263" s="194"/>
      <c r="EA263" s="473"/>
      <c r="EU263" s="711"/>
    </row>
    <row r="264" ht="10.5" customHeight="1">
      <c r="A264" s="686"/>
      <c r="B264" s="721"/>
      <c r="C264" s="766" t="s">
        <v>188</v>
      </c>
      <c r="S264" s="729"/>
      <c r="T264" s="741" t="str">
        <f>IFERROR(VLOOKUP(NPCALC!E259,AllKind,9, FALSE))</f>
        <v/>
      </c>
      <c r="V264" s="712"/>
      <c r="AC264" s="767"/>
      <c r="AD264" s="179"/>
      <c r="AE264" s="179"/>
      <c r="AF264" s="179"/>
      <c r="AG264" s="179"/>
      <c r="AH264" s="729"/>
      <c r="AI264" s="725"/>
      <c r="AJ264" s="688"/>
      <c r="AK264" s="688"/>
      <c r="AL264" s="694"/>
      <c r="AM264" s="701" t="b">
        <v>0</v>
      </c>
      <c r="AO264" s="433" t="str">
        <f>VLOOKUP("Action2",NPCALC!D263:G266,AX260,FALSE)</f>
        <v>NO ACTION</v>
      </c>
      <c r="AX264" s="705"/>
      <c r="AY264" s="696"/>
      <c r="AZ264" s="415" t="s">
        <v>140</v>
      </c>
      <c r="BJ264" s="705"/>
      <c r="BK264" s="764"/>
      <c r="BL264" s="764"/>
      <c r="BM264" s="698"/>
      <c r="CG264" s="728"/>
      <c r="CH264" s="690"/>
      <c r="CI264" s="698"/>
      <c r="DC264" s="728"/>
      <c r="DD264" s="690"/>
      <c r="DE264" s="698"/>
      <c r="DY264" s="711"/>
      <c r="DZ264" s="194"/>
      <c r="EA264" s="473"/>
      <c r="EU264" s="711"/>
    </row>
    <row r="265" ht="10.5" customHeight="1">
      <c r="A265" s="686"/>
      <c r="B265" s="721"/>
      <c r="S265" s="729"/>
      <c r="AC265" s="39"/>
      <c r="AH265" s="722"/>
      <c r="AI265" s="725"/>
      <c r="AJ265" s="688"/>
      <c r="AK265" s="688"/>
      <c r="AL265" s="696"/>
      <c r="AX265" s="705"/>
      <c r="AY265" s="696"/>
      <c r="BJ265" s="705"/>
      <c r="BK265" s="764"/>
      <c r="BL265" s="764"/>
      <c r="BM265" s="698"/>
      <c r="CG265" s="728"/>
      <c r="CH265" s="690"/>
      <c r="CI265" s="698"/>
      <c r="DC265" s="728"/>
      <c r="DD265" s="690"/>
      <c r="DE265" s="698"/>
      <c r="DY265" s="711"/>
      <c r="DZ265" s="194"/>
      <c r="EA265" s="473"/>
      <c r="EU265" s="711"/>
    </row>
    <row r="266" ht="10.5" customHeight="1">
      <c r="A266" s="686"/>
      <c r="B266" s="721"/>
      <c r="S266" s="729"/>
      <c r="T266" s="721"/>
      <c r="U266" s="722"/>
      <c r="V266" s="722"/>
      <c r="W266" s="722"/>
      <c r="X266" s="722"/>
      <c r="Y266" s="722"/>
      <c r="Z266" s="722"/>
      <c r="AA266" s="722"/>
      <c r="AB266" s="722"/>
      <c r="AC266" s="722"/>
      <c r="AD266" s="722"/>
      <c r="AE266" s="722"/>
      <c r="AF266" s="722"/>
      <c r="AG266" s="722"/>
      <c r="AH266" s="722"/>
      <c r="AI266" s="725"/>
      <c r="AJ266" s="688"/>
      <c r="AK266" s="688"/>
      <c r="AL266" s="694"/>
      <c r="AM266" s="701" t="b">
        <v>0</v>
      </c>
      <c r="AO266" s="433" t="str">
        <f>VLOOKUP("Action3",NPCALC!D263:G266,AX260,FALSE)</f>
        <v>NO ACTION</v>
      </c>
      <c r="AX266" s="705"/>
      <c r="AY266" s="696"/>
      <c r="AZ266" s="415" t="s">
        <v>142</v>
      </c>
      <c r="BB266" s="479" t="str">
        <f>IFERROR(VLOOKUP(R244,Under_Lookup,15,FALSE),"")</f>
        <v/>
      </c>
      <c r="BE266" s="768"/>
      <c r="BG266" s="479" t="str">
        <f>IFERROR(VLOOKUP(R244,Under_Lookup,17,FALSE),"")</f>
        <v/>
      </c>
      <c r="BJ266" s="705"/>
      <c r="BK266" s="764"/>
      <c r="BL266" s="764"/>
      <c r="BM266" s="698"/>
      <c r="BN266" s="745"/>
      <c r="BO266" s="746"/>
      <c r="BP266" s="746"/>
      <c r="BQ266" s="746"/>
      <c r="BR266" s="746"/>
      <c r="BS266" s="746"/>
      <c r="BT266" s="746"/>
      <c r="BU266" s="746"/>
      <c r="BV266" s="746"/>
      <c r="BW266" s="746"/>
      <c r="BX266" s="746"/>
      <c r="BY266" s="746"/>
      <c r="BZ266" s="746"/>
      <c r="CA266" s="746"/>
      <c r="CB266" s="746"/>
      <c r="CC266" s="746"/>
      <c r="CD266" s="746"/>
      <c r="CE266" s="746"/>
      <c r="CF266" s="746"/>
      <c r="CG266" s="746"/>
      <c r="CH266" s="690"/>
      <c r="CI266" s="698"/>
      <c r="CJ266" s="745"/>
      <c r="CK266" s="746"/>
      <c r="CL266" s="746"/>
      <c r="CM266" s="746"/>
      <c r="CN266" s="746"/>
      <c r="CO266" s="746"/>
      <c r="CP266" s="746"/>
      <c r="CQ266" s="746"/>
      <c r="CR266" s="746"/>
      <c r="CS266" s="746"/>
      <c r="CT266" s="746"/>
      <c r="CU266" s="746"/>
      <c r="CV266" s="746"/>
      <c r="CW266" s="746"/>
      <c r="CX266" s="746"/>
      <c r="CY266" s="746"/>
      <c r="CZ266" s="746"/>
      <c r="DA266" s="746"/>
      <c r="DB266" s="746"/>
      <c r="DC266" s="746"/>
      <c r="DD266" s="690"/>
      <c r="DE266" s="698"/>
      <c r="DF266" s="745"/>
      <c r="DG266" s="746"/>
      <c r="DH266" s="746"/>
      <c r="DI266" s="746"/>
      <c r="DJ266" s="746"/>
      <c r="DK266" s="746"/>
      <c r="DL266" s="746"/>
      <c r="DM266" s="746"/>
      <c r="DN266" s="746"/>
      <c r="DO266" s="746"/>
      <c r="DP266" s="746"/>
      <c r="DQ266" s="746"/>
      <c r="DR266" s="746"/>
      <c r="DS266" s="746"/>
      <c r="DT266" s="746"/>
      <c r="DU266" s="746"/>
      <c r="DV266" s="746"/>
      <c r="DW266" s="746"/>
      <c r="DX266" s="746"/>
      <c r="DY266" s="711"/>
      <c r="DZ266" s="194"/>
      <c r="EA266" s="473"/>
      <c r="EB266" s="473"/>
      <c r="EC266" s="711"/>
      <c r="ED266" s="711"/>
      <c r="EE266" s="711"/>
      <c r="EF266" s="711"/>
      <c r="EG266" s="711"/>
      <c r="EH266" s="711"/>
      <c r="EI266" s="711"/>
      <c r="EJ266" s="711"/>
      <c r="EK266" s="711"/>
      <c r="EL266" s="711"/>
      <c r="EM266" s="711"/>
      <c r="EN266" s="711"/>
      <c r="EO266" s="711"/>
      <c r="EP266" s="711"/>
      <c r="EQ266" s="711"/>
      <c r="ER266" s="711"/>
      <c r="ES266" s="711"/>
      <c r="ET266" s="711"/>
      <c r="EU266" s="711"/>
    </row>
    <row r="267" ht="10.5" customHeight="1">
      <c r="A267" s="686"/>
      <c r="B267" s="721"/>
      <c r="S267" s="729"/>
      <c r="T267" s="415" t="s">
        <v>200</v>
      </c>
      <c r="AC267" s="721"/>
      <c r="AD267" s="415" t="s">
        <v>199</v>
      </c>
      <c r="AH267" s="721"/>
      <c r="AI267" s="725"/>
      <c r="AJ267" s="688"/>
      <c r="AK267" s="688"/>
      <c r="AL267" s="694"/>
      <c r="AX267" s="705"/>
      <c r="AY267" s="696"/>
      <c r="BJ267" s="705"/>
      <c r="BK267" s="764"/>
      <c r="BL267" s="764"/>
      <c r="BM267" s="698"/>
      <c r="BN267" s="745"/>
      <c r="BO267" s="745"/>
      <c r="BP267" s="745"/>
      <c r="BQ267" s="745"/>
      <c r="BR267" s="745"/>
      <c r="BS267" s="745"/>
      <c r="BT267" s="745"/>
      <c r="BU267" s="745"/>
      <c r="BV267" s="745"/>
      <c r="BW267" s="745"/>
      <c r="BX267" s="745"/>
      <c r="BY267" s="745"/>
      <c r="BZ267" s="745"/>
      <c r="CA267" s="745"/>
      <c r="CB267" s="745"/>
      <c r="CC267" s="745"/>
      <c r="CD267" s="745"/>
      <c r="CE267" s="745"/>
      <c r="CF267" s="745"/>
      <c r="CG267" s="745"/>
      <c r="CH267" s="690"/>
      <c r="CI267" s="698"/>
      <c r="CJ267" s="745"/>
      <c r="CK267" s="745"/>
      <c r="CL267" s="745"/>
      <c r="CM267" s="745"/>
      <c r="CN267" s="745"/>
      <c r="CO267" s="745"/>
      <c r="CP267" s="745"/>
      <c r="CQ267" s="745"/>
      <c r="CR267" s="745"/>
      <c r="CS267" s="745"/>
      <c r="CT267" s="745"/>
      <c r="CU267" s="745"/>
      <c r="CV267" s="745"/>
      <c r="CW267" s="745"/>
      <c r="CX267" s="745"/>
      <c r="CY267" s="745"/>
      <c r="CZ267" s="745"/>
      <c r="DA267" s="745"/>
      <c r="DB267" s="745"/>
      <c r="DC267" s="745"/>
      <c r="DD267" s="690"/>
      <c r="DE267" s="698"/>
      <c r="DF267" s="745"/>
      <c r="DG267" s="745"/>
      <c r="DH267" s="745"/>
      <c r="DI267" s="745"/>
      <c r="DJ267" s="745"/>
      <c r="DK267" s="745"/>
      <c r="DL267" s="745"/>
      <c r="DM267" s="745"/>
      <c r="DN267" s="745"/>
      <c r="DO267" s="745"/>
      <c r="DP267" s="745"/>
      <c r="DQ267" s="745"/>
      <c r="DR267" s="745"/>
      <c r="DS267" s="745"/>
      <c r="DT267" s="745"/>
      <c r="DU267" s="745"/>
      <c r="DV267" s="745"/>
      <c r="DW267" s="745"/>
      <c r="DX267" s="745"/>
      <c r="DY267" s="473"/>
      <c r="DZ267" s="194"/>
      <c r="EA267" s="473"/>
      <c r="EB267" s="473"/>
      <c r="EC267" s="473"/>
      <c r="ED267" s="473"/>
      <c r="EE267" s="473"/>
      <c r="EF267" s="473"/>
      <c r="EG267" s="473"/>
      <c r="EH267" s="473"/>
      <c r="EI267" s="473"/>
      <c r="EJ267" s="473"/>
      <c r="EK267" s="473"/>
      <c r="EL267" s="473"/>
      <c r="EM267" s="473"/>
      <c r="EN267" s="473"/>
      <c r="EO267" s="473"/>
      <c r="EP267" s="473"/>
      <c r="EQ267" s="473"/>
      <c r="ER267" s="473"/>
      <c r="ES267" s="473"/>
      <c r="ET267" s="473"/>
      <c r="EU267" s="473"/>
    </row>
    <row r="268" ht="10.5" customHeight="1">
      <c r="A268" s="686"/>
      <c r="B268" s="721"/>
      <c r="S268" s="729"/>
      <c r="AC268" s="722"/>
      <c r="AH268" s="729"/>
      <c r="AI268" s="725"/>
      <c r="AJ268" s="690"/>
      <c r="AK268" s="690"/>
      <c r="AL268" s="694"/>
      <c r="AM268" s="701" t="b">
        <v>0</v>
      </c>
      <c r="AO268" s="433" t="str">
        <f>VLOOKUP("Action4",NPCALC!D263:G266,AX260,FALSE)</f>
        <v>NO ACTION</v>
      </c>
      <c r="AX268" s="705"/>
      <c r="AY268" s="696"/>
      <c r="AZ268" s="415" t="str">
        <f>IFERROR(VLOOKUP(R244,Under_Lookup,19,FALSE),"")       
                        </f>
        <v/>
      </c>
      <c r="BB268" s="479" t="str">
        <f>IFERROR(VLOOKUP(R244,Under_Lookup,21,FALSE),"")</f>
        <v/>
      </c>
      <c r="BE268" s="769" t="str">
        <f>IFERROR(VLOOKUP(R244,Under_Lookup,23,FALSE),"")</f>
        <v/>
      </c>
      <c r="BG268" s="479" t="str">
        <f>IFERROR(VLOOKUP(R244,Under_Lookup,25,FALSE),"")</f>
        <v/>
      </c>
      <c r="BJ268" s="705"/>
      <c r="BK268" s="764"/>
      <c r="BL268" s="764"/>
      <c r="BM268" s="698"/>
      <c r="BN268" s="706"/>
      <c r="BW268" s="691"/>
      <c r="BX268" s="706"/>
      <c r="CG268" s="691"/>
      <c r="CH268" s="690"/>
      <c r="CI268" s="698"/>
      <c r="CJ268" s="706"/>
      <c r="CS268" s="691"/>
      <c r="CT268" s="706"/>
      <c r="DC268" s="691"/>
      <c r="DD268" s="690"/>
      <c r="DE268" s="698"/>
      <c r="DF268" s="706"/>
      <c r="DO268" s="691"/>
      <c r="DP268" s="706"/>
      <c r="DY268" s="473"/>
      <c r="DZ268" s="194"/>
      <c r="EA268" s="473"/>
      <c r="EB268" s="706"/>
      <c r="EK268" s="473"/>
      <c r="EL268" s="707"/>
      <c r="EU268" s="473"/>
    </row>
    <row r="269" ht="10.5" customHeight="1">
      <c r="A269" s="686"/>
      <c r="B269" s="721"/>
      <c r="S269" s="729"/>
      <c r="T269" s="747"/>
      <c r="V269" s="712"/>
      <c r="AC269" s="770"/>
      <c r="AD269" s="179"/>
      <c r="AE269" s="179"/>
      <c r="AF269" s="179"/>
      <c r="AG269" s="179"/>
      <c r="AH269" s="771"/>
      <c r="AI269" s="725"/>
      <c r="AJ269" s="690"/>
      <c r="AK269" s="772"/>
      <c r="AL269" s="694"/>
      <c r="AX269" s="705"/>
      <c r="AY269" s="696"/>
      <c r="BJ269" s="705"/>
      <c r="BK269" s="764"/>
      <c r="BL269" s="764"/>
      <c r="BM269" s="698"/>
      <c r="BW269" s="704"/>
      <c r="CG269" s="704"/>
      <c r="CH269" s="690"/>
      <c r="CI269" s="698"/>
      <c r="CS269" s="704"/>
      <c r="DC269" s="704"/>
      <c r="DD269" s="690"/>
      <c r="DE269" s="698"/>
      <c r="DO269" s="704"/>
      <c r="DY269" s="711"/>
      <c r="DZ269" s="194"/>
      <c r="EA269" s="473"/>
      <c r="EK269" s="711"/>
      <c r="EU269" s="711"/>
    </row>
    <row r="270" ht="10.5" customHeight="1">
      <c r="A270" s="686"/>
      <c r="B270" s="721"/>
      <c r="S270" s="729"/>
      <c r="AC270" s="39"/>
      <c r="AH270" s="722"/>
      <c r="AI270" s="725"/>
      <c r="AJ270" s="772"/>
      <c r="AK270" s="772"/>
      <c r="AL270" s="694"/>
      <c r="AM270" s="696"/>
      <c r="AN270" s="705"/>
      <c r="AO270" s="705"/>
      <c r="AP270" s="705"/>
      <c r="AQ270" s="705"/>
      <c r="AR270" s="705"/>
      <c r="AS270" s="705"/>
      <c r="AT270" s="705"/>
      <c r="AU270" s="705"/>
      <c r="AV270" s="705"/>
      <c r="AW270" s="705"/>
      <c r="AX270" s="705"/>
      <c r="AY270" s="696"/>
      <c r="AZ270" s="696"/>
      <c r="BA270" s="705"/>
      <c r="BB270" s="705"/>
      <c r="BC270" s="705"/>
      <c r="BD270" s="705"/>
      <c r="BE270" s="705"/>
      <c r="BF270" s="705"/>
      <c r="BG270" s="705"/>
      <c r="BH270" s="705"/>
      <c r="BI270" s="705"/>
      <c r="BJ270" s="705"/>
      <c r="BK270" s="764"/>
      <c r="BL270" s="764"/>
      <c r="BM270" s="698"/>
      <c r="BN270" s="713" t="str">
        <f>IFERROR(__xludf.DUMMYFUNCTION("ifNA(REGEXREPLACE( VLOOKUP(BX268,Relationship,2,false), ""you"", BN268))"),"")</f>
        <v/>
      </c>
      <c r="BO270" s="21"/>
      <c r="BP270" s="21"/>
      <c r="BQ270" s="21"/>
      <c r="BR270" s="21"/>
      <c r="BS270" s="21"/>
      <c r="BT270" s="21"/>
      <c r="BU270" s="21"/>
      <c r="BV270" s="21"/>
      <c r="BW270" s="21"/>
      <c r="BX270" s="21"/>
      <c r="BY270" s="21"/>
      <c r="BZ270" s="21"/>
      <c r="CA270" s="21"/>
      <c r="CB270" s="21"/>
      <c r="CC270" s="21"/>
      <c r="CD270" s="21"/>
      <c r="CE270" s="21"/>
      <c r="CF270" s="22"/>
      <c r="CG270" s="714"/>
      <c r="CH270" s="690"/>
      <c r="CI270" s="698"/>
      <c r="CJ270" s="713" t="str">
        <f>IFERROR(__xludf.DUMMYFUNCTION("ifNA(REGEXREPLACE( VLOOKUP(CT268,Relationship,2,false), ""you"", CJ268))"),"")</f>
        <v/>
      </c>
      <c r="CK270" s="21"/>
      <c r="CL270" s="21"/>
      <c r="CM270" s="21"/>
      <c r="CN270" s="21"/>
      <c r="CO270" s="21"/>
      <c r="CP270" s="21"/>
      <c r="CQ270" s="21"/>
      <c r="CR270" s="21"/>
      <c r="CS270" s="21"/>
      <c r="CT270" s="21"/>
      <c r="CU270" s="21"/>
      <c r="CV270" s="21"/>
      <c r="CW270" s="21"/>
      <c r="CX270" s="21"/>
      <c r="CY270" s="21"/>
      <c r="CZ270" s="21"/>
      <c r="DA270" s="21"/>
      <c r="DB270" s="22"/>
      <c r="DC270" s="714"/>
      <c r="DD270" s="690"/>
      <c r="DE270" s="698"/>
      <c r="DF270" s="713" t="str">
        <f>IFERROR(__xludf.DUMMYFUNCTION("ifNA(REGEXREPLACE( VLOOKUP(DP268,Relationship,2,false), ""you"", DF268))"),"")</f>
        <v/>
      </c>
      <c r="DG270" s="21"/>
      <c r="DH270" s="21"/>
      <c r="DI270" s="21"/>
      <c r="DJ270" s="21"/>
      <c r="DK270" s="21"/>
      <c r="DL270" s="21"/>
      <c r="DM270" s="21"/>
      <c r="DN270" s="21"/>
      <c r="DO270" s="21"/>
      <c r="DP270" s="21"/>
      <c r="DQ270" s="21"/>
      <c r="DR270" s="21"/>
      <c r="DS270" s="21"/>
      <c r="DT270" s="21"/>
      <c r="DU270" s="21"/>
      <c r="DV270" s="21"/>
      <c r="DW270" s="21"/>
      <c r="DX270" s="22"/>
      <c r="DY270" s="715"/>
      <c r="DZ270" s="716"/>
      <c r="EA270" s="717"/>
      <c r="EB270" s="713" t="str">
        <f>IFERROR(__xludf.DUMMYFUNCTION("ifNA(REGEXREPLACE( VLOOKUP(EL268,Relationship,2,false), ""you"", EB268))"),"")</f>
        <v/>
      </c>
      <c r="EC270" s="21"/>
      <c r="ED270" s="21"/>
      <c r="EE270" s="21"/>
      <c r="EF270" s="21"/>
      <c r="EG270" s="21"/>
      <c r="EH270" s="21"/>
      <c r="EI270" s="21"/>
      <c r="EJ270" s="21"/>
      <c r="EK270" s="21"/>
      <c r="EL270" s="21"/>
      <c r="EM270" s="21"/>
      <c r="EN270" s="21"/>
      <c r="EO270" s="21"/>
      <c r="EP270" s="21"/>
      <c r="EQ270" s="21"/>
      <c r="ER270" s="21"/>
      <c r="ES270" s="21"/>
      <c r="ET270" s="22"/>
      <c r="EU270" s="715"/>
    </row>
    <row r="271" ht="10.5" customHeight="1">
      <c r="A271" s="686"/>
      <c r="B271" s="721"/>
      <c r="C271" s="721"/>
      <c r="D271" s="729"/>
      <c r="E271" s="729"/>
      <c r="F271" s="729"/>
      <c r="G271" s="729"/>
      <c r="H271" s="729"/>
      <c r="I271" s="729"/>
      <c r="J271" s="729"/>
      <c r="K271" s="729"/>
      <c r="L271" s="729"/>
      <c r="M271" s="729"/>
      <c r="N271" s="729"/>
      <c r="O271" s="729"/>
      <c r="P271" s="729"/>
      <c r="Q271" s="729"/>
      <c r="R271" s="729"/>
      <c r="S271" s="729"/>
      <c r="T271" s="721"/>
      <c r="U271" s="722"/>
      <c r="V271" s="722"/>
      <c r="W271" s="722"/>
      <c r="X271" s="722"/>
      <c r="Y271" s="722"/>
      <c r="Z271" s="722"/>
      <c r="AA271" s="722"/>
      <c r="AB271" s="722"/>
      <c r="AC271" s="722"/>
      <c r="AD271" s="722"/>
      <c r="AE271" s="722"/>
      <c r="AF271" s="722"/>
      <c r="AG271" s="722"/>
      <c r="AH271" s="722"/>
      <c r="AI271" s="725"/>
      <c r="AJ271" s="690"/>
      <c r="AK271" s="690"/>
      <c r="AL271" s="694"/>
      <c r="AM271" s="727" t="s">
        <v>16</v>
      </c>
      <c r="AY271" s="773" t="s">
        <v>18</v>
      </c>
      <c r="BJ271" s="696"/>
      <c r="BK271" s="764"/>
      <c r="BL271" s="764"/>
      <c r="BM271" s="698"/>
      <c r="BN271" s="39"/>
      <c r="CF271" s="377"/>
      <c r="CG271" s="714"/>
      <c r="CH271" s="690"/>
      <c r="CI271" s="698"/>
      <c r="CJ271" s="39"/>
      <c r="DB271" s="377"/>
      <c r="DC271" s="714"/>
      <c r="DD271" s="690"/>
      <c r="DE271" s="698"/>
      <c r="DF271" s="39"/>
      <c r="DX271" s="377"/>
      <c r="DY271" s="715"/>
      <c r="DZ271" s="716"/>
      <c r="EA271" s="717"/>
      <c r="EB271" s="39"/>
      <c r="ET271" s="377"/>
      <c r="EU271" s="715"/>
    </row>
    <row r="272" ht="10.5" customHeight="1">
      <c r="A272" s="686"/>
      <c r="B272" s="721"/>
      <c r="C272" s="774"/>
      <c r="D272" s="775" t="s">
        <v>201</v>
      </c>
      <c r="M272" s="377"/>
      <c r="N272" s="776" t="str">
        <f>IFERROR(VLOOKUP(D272,StatusTierLookup,3,false),"")</f>
        <v/>
      </c>
      <c r="O272" s="377"/>
      <c r="P272" s="776" t="str">
        <f>IFERROR(VLOOKUP(D272,StatusTierLookup,4,false),"")</f>
        <v/>
      </c>
      <c r="R272" s="473"/>
      <c r="S272" s="721"/>
      <c r="T272" s="747"/>
      <c r="V272" s="712"/>
      <c r="AC272" s="770"/>
      <c r="AD272" s="179"/>
      <c r="AE272" s="179"/>
      <c r="AF272" s="179"/>
      <c r="AG272" s="179"/>
      <c r="AH272" s="777"/>
      <c r="AI272" s="725"/>
      <c r="AJ272" s="690"/>
      <c r="AK272" s="772"/>
      <c r="AL272" s="696"/>
      <c r="BJ272" s="705"/>
      <c r="BK272" s="697"/>
      <c r="BL272" s="697"/>
      <c r="BM272" s="698"/>
      <c r="BN272" s="39"/>
      <c r="CF272" s="377"/>
      <c r="CG272" s="722"/>
      <c r="CH272" s="690"/>
      <c r="CI272" s="698"/>
      <c r="CJ272" s="39"/>
      <c r="DB272" s="377"/>
      <c r="DC272" s="722"/>
      <c r="DD272" s="690"/>
      <c r="DE272" s="698"/>
      <c r="DF272" s="39"/>
      <c r="DX272" s="377"/>
      <c r="DY272" s="470"/>
      <c r="DZ272" s="194"/>
      <c r="EA272" s="473"/>
      <c r="EB272" s="39"/>
      <c r="ET272" s="377"/>
      <c r="EU272" s="470"/>
    </row>
    <row r="273" ht="10.5" customHeight="1">
      <c r="A273" s="686"/>
      <c r="B273" s="721"/>
      <c r="C273" s="774"/>
      <c r="D273" s="26"/>
      <c r="E273" s="26"/>
      <c r="F273" s="26"/>
      <c r="G273" s="26"/>
      <c r="H273" s="26"/>
      <c r="I273" s="26"/>
      <c r="J273" s="26"/>
      <c r="K273" s="26"/>
      <c r="L273" s="26"/>
      <c r="M273" s="27"/>
      <c r="N273" s="25"/>
      <c r="O273" s="27"/>
      <c r="P273" s="25"/>
      <c r="Q273" s="26"/>
      <c r="R273" s="711"/>
      <c r="S273" s="721"/>
      <c r="AC273" s="39"/>
      <c r="AH273" s="722"/>
      <c r="AI273" s="725"/>
      <c r="AJ273" s="772"/>
      <c r="AK273" s="772"/>
      <c r="AL273" s="694"/>
      <c r="AM273" s="741" t="s">
        <v>19</v>
      </c>
      <c r="AO273" s="778" t="str">
        <f>IFERROR(IFNA(IFS(
AT247=TRUE, TRAITCSTLOOPUP(AY271,AV247), BB247=TRUE, TRAITCSTLOOPUP(AY271,BD247),
AT249=TRUE, TRAITCSTLOOPUP(AY271,AV249), BB249=TRUE, TRAITCSTLOOPUP(AY271,BD249),
AT251=TRUE, TRAITCSTLOOPUP(AY271,AV251), BB251=TRUE, TRAITCSTLOOPUP(AY271,BD251),
AT253=TRUE, TRAITCSTLOOPUP(AY271,AV253), BB253=TRUE, TRAITCSTLOOPUP(AY271,BD253),
AT255=TRUE, TRAITCSTLOOPUP(AY271,AV255), BB255=TRUE, TRAITCSTLOOPUP(AY271,BD255),
AT257=TRUE, TRAITCSTLOOPUP(AY271,AV257), BB257=TRUE, TRAITCSTLOOPUP(AY271,BD257),
AZ260=TRUE, VLOOKUP(BB260,AllAction,12, False),AZ262=TRUE,"",
AM262=TRUE, VLOOKUP(AO262,AllAction,12, False),
AM264=TRUE, VLOOKUP(AO264,AllAction,12, False),
AM266=TRUE, VLOOKUP(AO266,AllAction,12, False),
AM268=TRUE, VLOOKUP(AO268,AllAction,12, False)
)))</f>
        <v/>
      </c>
      <c r="AP273" s="22"/>
      <c r="AQ273" s="779" t="str">
        <f>IFNA(IFS(
AT247=TRUE, TRAITTEXTLOOKUP(AY271,AV247), BB247=TRUE, TRAITTEXTLOOKUP(AY271,BD247),
AT249=TRUE, TRAITTEXTLOOKUP(AY271,AV249), BB249=TRUE, TRAITTEXTLOOKUP(AY271,BD249),
AT251=TRUE, TRAITTEXTLOOKUP(AY271,AV251), BB251=TRUE, TRAITTEXTLOOKUP(AY271,BD251),
AT253=TRUE, TRAITTEXTLOOKUP(AY271,AV253), BB253=TRUE, TRAITTEXTLOOKUP(AY271,BD253),
AT255=TRUE, TRAITTEXTLOOKUP(AY271,AV255), BB255=TRUE, TRAITTEXTLOOKUP(AY271,BD255),
AT257=TRUE, TRAITTEXTLOOKUP(AY271,AV257), BB257=TRUE, TRAITTEXTLOOKUP(AY271,BD257),
AZ260=TRUE, VLOOKUP(BB260,AllAction,18, False),AZ262=TRUE,VLOOKUP(R244,Under_Lookup,39,FALSE),
AM262=TRUE, VLOOKUP(AO262,AllAction,18, False),
AM264=TRUE, VLOOKUP(AO264,AllAction,18, False),
AM266=TRUE, VLOOKUP(AO266,AllAction,18, False),
AM268=TRUE, VLOOKUP(AO268,AllAction,18, False)
))</f>
        <v/>
      </c>
      <c r="BJ273" s="705"/>
      <c r="BK273" s="697"/>
      <c r="BL273" s="697"/>
      <c r="BM273" s="698"/>
      <c r="BN273" s="25"/>
      <c r="BO273" s="26"/>
      <c r="BP273" s="26"/>
      <c r="BQ273" s="26"/>
      <c r="BR273" s="26"/>
      <c r="BS273" s="26"/>
      <c r="BT273" s="26"/>
      <c r="BU273" s="26"/>
      <c r="BV273" s="26"/>
      <c r="BW273" s="26"/>
      <c r="BX273" s="26"/>
      <c r="BY273" s="26"/>
      <c r="BZ273" s="26"/>
      <c r="CA273" s="26"/>
      <c r="CB273" s="26"/>
      <c r="CC273" s="26"/>
      <c r="CD273" s="26"/>
      <c r="CE273" s="26"/>
      <c r="CF273" s="27"/>
      <c r="CG273" s="728"/>
      <c r="CH273" s="690"/>
      <c r="CI273" s="698"/>
      <c r="CJ273" s="25"/>
      <c r="CK273" s="26"/>
      <c r="CL273" s="26"/>
      <c r="CM273" s="26"/>
      <c r="CN273" s="26"/>
      <c r="CO273" s="26"/>
      <c r="CP273" s="26"/>
      <c r="CQ273" s="26"/>
      <c r="CR273" s="26"/>
      <c r="CS273" s="26"/>
      <c r="CT273" s="26"/>
      <c r="CU273" s="26"/>
      <c r="CV273" s="26"/>
      <c r="CW273" s="26"/>
      <c r="CX273" s="26"/>
      <c r="CY273" s="26"/>
      <c r="CZ273" s="26"/>
      <c r="DA273" s="26"/>
      <c r="DB273" s="27"/>
      <c r="DC273" s="728"/>
      <c r="DD273" s="690"/>
      <c r="DE273" s="698"/>
      <c r="DF273" s="25"/>
      <c r="DG273" s="26"/>
      <c r="DH273" s="26"/>
      <c r="DI273" s="26"/>
      <c r="DJ273" s="26"/>
      <c r="DK273" s="26"/>
      <c r="DL273" s="26"/>
      <c r="DM273" s="26"/>
      <c r="DN273" s="26"/>
      <c r="DO273" s="26"/>
      <c r="DP273" s="26"/>
      <c r="DQ273" s="26"/>
      <c r="DR273" s="26"/>
      <c r="DS273" s="26"/>
      <c r="DT273" s="26"/>
      <c r="DU273" s="26"/>
      <c r="DV273" s="26"/>
      <c r="DW273" s="26"/>
      <c r="DX273" s="27"/>
      <c r="DY273" s="711"/>
      <c r="DZ273" s="194"/>
      <c r="EA273" s="473"/>
      <c r="EB273" s="25"/>
      <c r="EC273" s="26"/>
      <c r="ED273" s="26"/>
      <c r="EE273" s="26"/>
      <c r="EF273" s="26"/>
      <c r="EG273" s="26"/>
      <c r="EH273" s="26"/>
      <c r="EI273" s="26"/>
      <c r="EJ273" s="26"/>
      <c r="EK273" s="26"/>
      <c r="EL273" s="26"/>
      <c r="EM273" s="26"/>
      <c r="EN273" s="26"/>
      <c r="EO273" s="26"/>
      <c r="EP273" s="26"/>
      <c r="EQ273" s="26"/>
      <c r="ER273" s="26"/>
      <c r="ES273" s="26"/>
      <c r="ET273" s="27"/>
      <c r="EU273" s="711"/>
    </row>
    <row r="274" ht="10.5" customHeight="1">
      <c r="A274" s="686"/>
      <c r="B274" s="721"/>
      <c r="C274" s="774"/>
      <c r="D274" s="780" t="s">
        <v>201</v>
      </c>
      <c r="M274" s="377"/>
      <c r="N274" s="776" t="str">
        <f>IFERROR(VLOOKUP(D274,StatusTierLookup,3,false),"")</f>
        <v/>
      </c>
      <c r="O274" s="377"/>
      <c r="P274" s="776" t="str">
        <f>IFERROR(VLOOKUP(D274,StatusTierLookup,4,false),"")</f>
        <v/>
      </c>
      <c r="R274" s="711"/>
      <c r="S274" s="721"/>
      <c r="T274" s="721"/>
      <c r="U274" s="722"/>
      <c r="V274" s="722"/>
      <c r="W274" s="722"/>
      <c r="X274" s="722"/>
      <c r="Y274" s="722"/>
      <c r="Z274" s="722"/>
      <c r="AA274" s="722"/>
      <c r="AB274" s="722"/>
      <c r="AC274" s="722"/>
      <c r="AD274" s="722"/>
      <c r="AE274" s="722"/>
      <c r="AF274" s="722"/>
      <c r="AG274" s="722"/>
      <c r="AH274" s="722"/>
      <c r="AI274" s="725"/>
      <c r="AJ274" s="690"/>
      <c r="AK274" s="690"/>
      <c r="AL274" s="694"/>
      <c r="AO274" s="25"/>
      <c r="AP274" s="27"/>
      <c r="BJ274" s="705"/>
      <c r="BK274" s="697"/>
      <c r="BL274" s="697"/>
      <c r="BM274" s="698"/>
      <c r="BN274" s="732" t="s">
        <v>188</v>
      </c>
      <c r="CG274" s="728"/>
      <c r="CH274" s="690"/>
      <c r="CI274" s="698"/>
      <c r="CJ274" s="732" t="s">
        <v>188</v>
      </c>
      <c r="DC274" s="728"/>
      <c r="DD274" s="690"/>
      <c r="DE274" s="698"/>
      <c r="DF274" s="732" t="s">
        <v>188</v>
      </c>
      <c r="DY274" s="711"/>
      <c r="DZ274" s="194"/>
      <c r="EA274" s="473"/>
      <c r="EB274" s="732" t="s">
        <v>188</v>
      </c>
      <c r="EU274" s="711"/>
    </row>
    <row r="275" ht="10.5" customHeight="1">
      <c r="A275" s="686"/>
      <c r="B275" s="721"/>
      <c r="C275" s="774"/>
      <c r="D275" s="26"/>
      <c r="E275" s="26"/>
      <c r="F275" s="26"/>
      <c r="G275" s="26"/>
      <c r="H275" s="26"/>
      <c r="I275" s="26"/>
      <c r="J275" s="26"/>
      <c r="K275" s="26"/>
      <c r="L275" s="26"/>
      <c r="M275" s="27"/>
      <c r="N275" s="25"/>
      <c r="O275" s="27"/>
      <c r="P275" s="25"/>
      <c r="Q275" s="26"/>
      <c r="R275" s="711"/>
      <c r="S275" s="721"/>
      <c r="T275" s="747"/>
      <c r="V275" s="712"/>
      <c r="AC275" s="770"/>
      <c r="AD275" s="179"/>
      <c r="AE275" s="179"/>
      <c r="AF275" s="179"/>
      <c r="AG275" s="179"/>
      <c r="AH275" s="777"/>
      <c r="AI275" s="725"/>
      <c r="AJ275" s="690"/>
      <c r="AK275" s="772"/>
      <c r="AL275" s="694"/>
      <c r="AM275" s="741" t="s">
        <v>20</v>
      </c>
      <c r="AO275" s="778" t="str">
        <f>IFNA(IFS(
OR(AT247=TRUE,BB247=TRUE,AT249=TRUE,BB249=TRUE,AT251=TRUE, BB251=TRUE,AT253=TRUE,BB253=TRUE,AT255=TRUE,BB255=TRUE,AT257=TRUE, BB257=TRUE), "",
AZ260=TRUE, VLOOKUP(BB260,AllAction,16, False),AZ262=TRUE,"",
AM262=TRUE, VLOOKUP(AO262,AllAction,16, False),
AM264=TRUE, VLOOKUP(AO264,AllAction,16, False),
AM266=TRUE, VLOOKUP(AO266,AllAction,16, False),
AM268=TRUE, VLOOKUP(AO268,AllAction,16, False)
))</f>
        <v/>
      </c>
      <c r="AP275" s="22"/>
      <c r="BJ275" s="705"/>
      <c r="BK275" s="697"/>
      <c r="BL275" s="697"/>
      <c r="BM275" s="698"/>
      <c r="CG275" s="728"/>
      <c r="CH275" s="690"/>
      <c r="CI275" s="698"/>
      <c r="DC275" s="728"/>
      <c r="DD275" s="690"/>
      <c r="DE275" s="698"/>
      <c r="DY275" s="711"/>
      <c r="DZ275" s="194"/>
      <c r="EA275" s="473"/>
      <c r="EU275" s="711"/>
    </row>
    <row r="276" ht="10.5" customHeight="1">
      <c r="A276" s="686"/>
      <c r="B276" s="721"/>
      <c r="C276" s="774"/>
      <c r="D276" s="781" t="s">
        <v>201</v>
      </c>
      <c r="M276" s="377"/>
      <c r="N276" s="776" t="str">
        <f>IFERROR(VLOOKUP(D276,StatusTierLookup,3,false),"")</f>
        <v/>
      </c>
      <c r="O276" s="377"/>
      <c r="P276" s="776" t="str">
        <f>IFERROR(VLOOKUP(D276,StatusTierLookup,4,false),"")</f>
        <v/>
      </c>
      <c r="R276" s="711"/>
      <c r="S276" s="721"/>
      <c r="AC276" s="39"/>
      <c r="AH276" s="722"/>
      <c r="AI276" s="725"/>
      <c r="AJ276" s="772"/>
      <c r="AK276" s="772"/>
      <c r="AL276" s="694"/>
      <c r="AO276" s="25"/>
      <c r="AP276" s="27"/>
      <c r="BJ276" s="705"/>
      <c r="BK276" s="697"/>
      <c r="BL276" s="697"/>
      <c r="BM276" s="745"/>
      <c r="CG276" s="728"/>
      <c r="CH276" s="782"/>
      <c r="CI276" s="745"/>
      <c r="DC276" s="728"/>
      <c r="DD276" s="782"/>
      <c r="DE276" s="745"/>
      <c r="DY276" s="711"/>
      <c r="DZ276" s="194"/>
      <c r="EA276" s="473"/>
      <c r="EU276" s="711"/>
    </row>
    <row r="277" ht="10.5" customHeight="1">
      <c r="A277" s="686"/>
      <c r="B277" s="721"/>
      <c r="C277" s="774"/>
      <c r="D277" s="26"/>
      <c r="E277" s="26"/>
      <c r="F277" s="26"/>
      <c r="G277" s="26"/>
      <c r="H277" s="26"/>
      <c r="I277" s="26"/>
      <c r="J277" s="26"/>
      <c r="K277" s="26"/>
      <c r="L277" s="26"/>
      <c r="M277" s="27"/>
      <c r="N277" s="25"/>
      <c r="O277" s="27"/>
      <c r="P277" s="25"/>
      <c r="Q277" s="26"/>
      <c r="R277" s="711"/>
      <c r="S277" s="721"/>
      <c r="T277" s="721"/>
      <c r="U277" s="722"/>
      <c r="V277" s="722"/>
      <c r="W277" s="722"/>
      <c r="X277" s="722"/>
      <c r="Y277" s="722"/>
      <c r="Z277" s="722"/>
      <c r="AA277" s="722"/>
      <c r="AB277" s="722"/>
      <c r="AC277" s="722"/>
      <c r="AD277" s="722"/>
      <c r="AE277" s="722"/>
      <c r="AF277" s="722"/>
      <c r="AG277" s="722"/>
      <c r="AH277" s="722"/>
      <c r="AI277" s="725"/>
      <c r="AJ277" s="690"/>
      <c r="AK277" s="690"/>
      <c r="AL277" s="694"/>
      <c r="AM277" s="741" t="s">
        <v>21</v>
      </c>
      <c r="AO277" s="778" t="str">
        <f>IFNA(IFS(
OR(AT247=TRUE,BB247=TRUE,AT249=TRUE,BB249=TRUE,AT251=TRUE, BB251=TRUE,AT253=TRUE,BB253=TRUE,AT255=TRUE,BB255=TRUE,AT257=TRUE, BB257=TRUE), "",
AZ260=TRUE, VLOOKUP(BB260,AllAction,14, False),AZ262=TRUE,"",
AM262=TRUE, VLOOKUP(AO262,AllAction,14, False),
AM264=TRUE, VLOOKUP(AO264,AllAction,14, False),
AM266=TRUE, VLOOKUP(AO266,AllAction,14, False),
AM268=TRUE, VLOOKUP(AO268,AllAction,14, False)
))</f>
        <v/>
      </c>
      <c r="AP277" s="22"/>
      <c r="BJ277" s="705"/>
      <c r="BK277" s="697"/>
      <c r="BL277" s="697"/>
      <c r="BM277" s="745"/>
      <c r="CG277" s="728"/>
      <c r="CH277" s="782"/>
      <c r="CI277" s="745"/>
      <c r="DC277" s="728"/>
      <c r="DD277" s="782"/>
      <c r="DE277" s="745"/>
      <c r="DY277" s="711"/>
      <c r="DZ277" s="194"/>
      <c r="EA277" s="473"/>
      <c r="EU277" s="711"/>
    </row>
    <row r="278" ht="10.5" customHeight="1">
      <c r="A278" s="686"/>
      <c r="B278" s="721"/>
      <c r="C278" s="774"/>
      <c r="D278" s="781" t="s">
        <v>201</v>
      </c>
      <c r="M278" s="377"/>
      <c r="N278" s="776" t="str">
        <f>IFERROR(VLOOKUP(D278,StatusTierLookup,3,false),"")</f>
        <v/>
      </c>
      <c r="O278" s="377"/>
      <c r="P278" s="776" t="str">
        <f>IFERROR(VLOOKUP(D278,StatusTierLookup,4,false),"")</f>
        <v/>
      </c>
      <c r="R278" s="711"/>
      <c r="S278" s="721"/>
      <c r="T278" s="747"/>
      <c r="V278" s="712"/>
      <c r="AC278" s="770"/>
      <c r="AD278" s="179"/>
      <c r="AE278" s="179"/>
      <c r="AF278" s="179"/>
      <c r="AG278" s="179"/>
      <c r="AH278" s="777"/>
      <c r="AI278" s="725"/>
      <c r="AJ278" s="690"/>
      <c r="AK278" s="772"/>
      <c r="AL278" s="694"/>
      <c r="AO278" s="39"/>
      <c r="AP278" s="377"/>
      <c r="BJ278" s="705"/>
      <c r="BK278" s="697"/>
      <c r="BL278" s="697"/>
      <c r="BM278" s="745"/>
      <c r="CG278" s="728"/>
      <c r="CH278" s="782"/>
      <c r="CI278" s="745"/>
      <c r="DC278" s="728"/>
      <c r="DD278" s="782"/>
      <c r="DE278" s="745"/>
      <c r="DY278" s="711"/>
      <c r="DZ278" s="194"/>
      <c r="EA278" s="473"/>
      <c r="EU278" s="711"/>
    </row>
    <row r="279" ht="10.5" customHeight="1">
      <c r="A279" s="686"/>
      <c r="B279" s="721"/>
      <c r="C279" s="774"/>
      <c r="D279" s="26"/>
      <c r="E279" s="26"/>
      <c r="F279" s="26"/>
      <c r="G279" s="26"/>
      <c r="H279" s="26"/>
      <c r="I279" s="26"/>
      <c r="J279" s="26"/>
      <c r="K279" s="26"/>
      <c r="L279" s="26"/>
      <c r="M279" s="27"/>
      <c r="N279" s="25"/>
      <c r="O279" s="27"/>
      <c r="P279" s="25"/>
      <c r="Q279" s="26"/>
      <c r="R279" s="711"/>
      <c r="S279" s="721"/>
      <c r="AC279" s="39"/>
      <c r="AH279" s="722"/>
      <c r="AI279" s="725"/>
      <c r="AJ279" s="772"/>
      <c r="AK279" s="772"/>
      <c r="AL279" s="696"/>
      <c r="AO279" s="25"/>
      <c r="AP279" s="27"/>
      <c r="BJ279" s="705"/>
      <c r="BK279" s="697"/>
      <c r="BL279" s="697"/>
      <c r="BM279" s="745"/>
      <c r="CG279" s="728"/>
      <c r="CH279" s="782"/>
      <c r="CI279" s="745"/>
      <c r="DC279" s="728"/>
      <c r="DD279" s="782"/>
      <c r="DE279" s="745"/>
      <c r="DY279" s="711"/>
      <c r="DZ279" s="194"/>
      <c r="EA279" s="473"/>
      <c r="EU279" s="711"/>
    </row>
    <row r="280" ht="10.5" customHeight="1">
      <c r="A280" s="686"/>
      <c r="B280" s="721"/>
      <c r="C280" s="774"/>
      <c r="D280" s="461"/>
      <c r="E280" s="470"/>
      <c r="F280" s="470"/>
      <c r="G280" s="470"/>
      <c r="H280" s="470"/>
      <c r="I280" s="470"/>
      <c r="J280" s="470"/>
      <c r="K280" s="746"/>
      <c r="L280" s="746"/>
      <c r="M280" s="746"/>
      <c r="N280" s="470"/>
      <c r="O280" s="470"/>
      <c r="P280" s="470"/>
      <c r="Q280" s="470"/>
      <c r="R280" s="470"/>
      <c r="S280" s="721"/>
      <c r="T280" s="721"/>
      <c r="U280" s="722"/>
      <c r="V280" s="722"/>
      <c r="W280" s="722"/>
      <c r="X280" s="722"/>
      <c r="Y280" s="722"/>
      <c r="Z280" s="722"/>
      <c r="AA280" s="722"/>
      <c r="AB280" s="722"/>
      <c r="AC280" s="722"/>
      <c r="AD280" s="722"/>
      <c r="AE280" s="722"/>
      <c r="AF280" s="722"/>
      <c r="AG280" s="722"/>
      <c r="AH280" s="722"/>
      <c r="AI280" s="725"/>
      <c r="AJ280" s="690"/>
      <c r="AK280" s="690"/>
      <c r="AL280" s="777"/>
      <c r="AM280" s="777"/>
      <c r="AN280" s="771"/>
      <c r="AO280" s="771"/>
      <c r="AP280" s="771"/>
      <c r="AQ280" s="771"/>
      <c r="AR280" s="771"/>
      <c r="AS280" s="771"/>
      <c r="AT280" s="771"/>
      <c r="AU280" s="771"/>
      <c r="AV280" s="771"/>
      <c r="AW280" s="771"/>
      <c r="AX280" s="771"/>
      <c r="AY280" s="771"/>
      <c r="AZ280" s="771"/>
      <c r="BA280" s="771"/>
      <c r="BB280" s="771"/>
      <c r="BC280" s="771"/>
      <c r="BD280" s="771"/>
      <c r="BE280" s="771"/>
      <c r="BF280" s="771"/>
      <c r="BG280" s="771"/>
      <c r="BH280" s="771"/>
      <c r="BI280" s="771"/>
      <c r="BJ280" s="771"/>
      <c r="BK280" s="783"/>
      <c r="BL280" s="783"/>
      <c r="BM280" s="745"/>
      <c r="BN280" s="784"/>
      <c r="BO280" s="785"/>
      <c r="BP280" s="785"/>
      <c r="BQ280" s="785"/>
      <c r="BR280" s="785"/>
      <c r="BS280" s="785"/>
      <c r="BT280" s="785"/>
      <c r="BU280" s="785"/>
      <c r="BV280" s="785"/>
      <c r="BW280" s="785"/>
      <c r="BX280" s="785"/>
      <c r="BY280" s="785"/>
      <c r="BZ280" s="785"/>
      <c r="CA280" s="785"/>
      <c r="CB280" s="785"/>
      <c r="CC280" s="785"/>
      <c r="CD280" s="785"/>
      <c r="CE280" s="785"/>
      <c r="CF280" s="746"/>
      <c r="CG280" s="746"/>
      <c r="CH280" s="782"/>
      <c r="CI280" s="745"/>
      <c r="CJ280" s="784"/>
      <c r="CK280" s="785"/>
      <c r="CL280" s="785"/>
      <c r="CM280" s="785"/>
      <c r="CN280" s="785"/>
      <c r="CO280" s="785"/>
      <c r="CP280" s="785"/>
      <c r="CQ280" s="785"/>
      <c r="CR280" s="785"/>
      <c r="CS280" s="785"/>
      <c r="CT280" s="785"/>
      <c r="CU280" s="785"/>
      <c r="CV280" s="785"/>
      <c r="CW280" s="785"/>
      <c r="CX280" s="785"/>
      <c r="CY280" s="785"/>
      <c r="CZ280" s="785"/>
      <c r="DA280" s="785"/>
      <c r="DB280" s="746"/>
      <c r="DC280" s="746"/>
      <c r="DD280" s="782"/>
      <c r="DE280" s="745"/>
      <c r="DF280" s="784"/>
      <c r="DG280" s="785"/>
      <c r="DH280" s="785"/>
      <c r="DI280" s="785"/>
      <c r="DJ280" s="785"/>
      <c r="DK280" s="785"/>
      <c r="DL280" s="785"/>
      <c r="DM280" s="785"/>
      <c r="DN280" s="785"/>
      <c r="DO280" s="785"/>
      <c r="DP280" s="785"/>
      <c r="DQ280" s="785"/>
      <c r="DR280" s="785"/>
      <c r="DS280" s="785"/>
      <c r="DT280" s="785"/>
      <c r="DU280" s="785"/>
      <c r="DV280" s="785"/>
      <c r="DW280" s="785"/>
      <c r="DX280" s="746"/>
      <c r="DY280" s="711"/>
      <c r="DZ280" s="194"/>
      <c r="EA280" s="473"/>
      <c r="EB280" s="473"/>
      <c r="EC280" s="711"/>
      <c r="ED280" s="711"/>
      <c r="EE280" s="711"/>
      <c r="EF280" s="711"/>
      <c r="EG280" s="711"/>
      <c r="EH280" s="711"/>
      <c r="EI280" s="711"/>
      <c r="EJ280" s="711"/>
      <c r="EK280" s="711"/>
      <c r="EL280" s="711"/>
      <c r="EM280" s="711"/>
      <c r="EN280" s="711"/>
      <c r="EO280" s="711"/>
      <c r="EP280" s="711"/>
      <c r="EQ280" s="711"/>
      <c r="ER280" s="711"/>
      <c r="ES280" s="711"/>
      <c r="ET280" s="711"/>
      <c r="EU280" s="711"/>
    </row>
    <row r="281" ht="10.5" customHeight="1">
      <c r="A281" s="688"/>
      <c r="B281" s="721"/>
      <c r="C281" s="721"/>
      <c r="D281" s="721"/>
      <c r="E281" s="721"/>
      <c r="F281" s="721"/>
      <c r="G281" s="721"/>
      <c r="H281" s="721"/>
      <c r="I281" s="721"/>
      <c r="J281" s="721"/>
      <c r="K281" s="721"/>
      <c r="L281" s="721"/>
      <c r="M281" s="721"/>
      <c r="N281" s="721"/>
      <c r="O281" s="721"/>
      <c r="P281" s="721"/>
      <c r="Q281" s="721"/>
      <c r="R281" s="721"/>
      <c r="S281" s="721"/>
      <c r="T281" s="721"/>
      <c r="U281" s="721"/>
      <c r="V281" s="721"/>
      <c r="W281" s="721"/>
      <c r="X281" s="721"/>
      <c r="Y281" s="721"/>
      <c r="Z281" s="721"/>
      <c r="AA281" s="721"/>
      <c r="AB281" s="721"/>
      <c r="AC281" s="721"/>
      <c r="AD281" s="721"/>
      <c r="AE281" s="721"/>
      <c r="AF281" s="721"/>
      <c r="AG281" s="721"/>
      <c r="AH281" s="721"/>
      <c r="AI281" s="725"/>
      <c r="AJ281" s="690"/>
      <c r="AK281" s="690"/>
      <c r="AL281" s="698"/>
      <c r="AM281" s="698"/>
      <c r="AN281" s="698"/>
      <c r="AO281" s="698"/>
      <c r="AP281" s="698"/>
      <c r="AQ281" s="698"/>
      <c r="AR281" s="698"/>
      <c r="AS281" s="698"/>
      <c r="AT281" s="698"/>
      <c r="AU281" s="698"/>
      <c r="AV281" s="698"/>
      <c r="AW281" s="698"/>
      <c r="AX281" s="698"/>
      <c r="AY281" s="698"/>
      <c r="AZ281" s="698"/>
      <c r="BA281" s="698"/>
      <c r="BB281" s="698"/>
      <c r="BC281" s="698"/>
      <c r="BD281" s="698"/>
      <c r="BE281" s="698"/>
      <c r="BF281" s="698"/>
      <c r="BG281" s="698"/>
      <c r="BH281" s="698"/>
      <c r="BI281" s="698"/>
      <c r="BJ281" s="698"/>
      <c r="BK281" s="764"/>
      <c r="BL281" s="764"/>
      <c r="BM281" s="745"/>
      <c r="BN281" s="745"/>
      <c r="BO281" s="745"/>
      <c r="BP281" s="745"/>
      <c r="BQ281" s="745"/>
      <c r="BR281" s="745"/>
      <c r="BS281" s="745"/>
      <c r="BT281" s="745"/>
      <c r="BU281" s="745"/>
      <c r="BV281" s="745"/>
      <c r="BW281" s="745"/>
      <c r="BX281" s="745"/>
      <c r="BY281" s="745"/>
      <c r="BZ281" s="745"/>
      <c r="CA281" s="745"/>
      <c r="CB281" s="745"/>
      <c r="CC281" s="745"/>
      <c r="CD281" s="745"/>
      <c r="CE281" s="745"/>
      <c r="CF281" s="745"/>
      <c r="CG281" s="745"/>
      <c r="CH281" s="782"/>
      <c r="CI281" s="745"/>
      <c r="CJ281" s="745"/>
      <c r="CK281" s="745"/>
      <c r="CL281" s="745"/>
      <c r="CM281" s="745"/>
      <c r="CN281" s="745"/>
      <c r="CO281" s="745"/>
      <c r="CP281" s="745"/>
      <c r="CQ281" s="745"/>
      <c r="CR281" s="745"/>
      <c r="CS281" s="745"/>
      <c r="CT281" s="745"/>
      <c r="CU281" s="745"/>
      <c r="CV281" s="745"/>
      <c r="CW281" s="745"/>
      <c r="CX281" s="745"/>
      <c r="CY281" s="745"/>
      <c r="CZ281" s="745"/>
      <c r="DA281" s="745"/>
      <c r="DB281" s="745"/>
      <c r="DC281" s="745"/>
      <c r="DD281" s="782"/>
      <c r="DE281" s="745"/>
      <c r="DF281" s="745"/>
      <c r="DG281" s="745"/>
      <c r="DH281" s="745"/>
      <c r="DI281" s="745"/>
      <c r="DJ281" s="745"/>
      <c r="DK281" s="745"/>
      <c r="DL281" s="745"/>
      <c r="DM281" s="745"/>
      <c r="DN281" s="745"/>
      <c r="DO281" s="745"/>
      <c r="DP281" s="745"/>
      <c r="DQ281" s="745"/>
      <c r="DR281" s="745"/>
      <c r="DS281" s="745"/>
      <c r="DT281" s="745"/>
      <c r="DU281" s="745"/>
      <c r="DV281" s="745"/>
      <c r="DW281" s="745"/>
      <c r="DX281" s="745"/>
      <c r="DY281" s="473"/>
      <c r="DZ281" s="194"/>
      <c r="EA281" s="473"/>
      <c r="EB281" s="473"/>
      <c r="EC281" s="473"/>
      <c r="ED281" s="473"/>
      <c r="EE281" s="473"/>
      <c r="EF281" s="473"/>
      <c r="EG281" s="473"/>
      <c r="EH281" s="473"/>
      <c r="EI281" s="473"/>
      <c r="EJ281" s="473"/>
      <c r="EK281" s="473"/>
      <c r="EL281" s="473"/>
      <c r="EM281" s="473"/>
      <c r="EN281" s="473"/>
      <c r="EO281" s="473"/>
      <c r="EP281" s="473"/>
      <c r="EQ281" s="473"/>
      <c r="ER281" s="473"/>
      <c r="ES281" s="473"/>
      <c r="ET281" s="473"/>
      <c r="EU281" s="473"/>
    </row>
    <row r="282" ht="10.5" customHeight="1">
      <c r="A282" s="686"/>
      <c r="B282" s="686"/>
      <c r="C282" s="686"/>
      <c r="D282" s="686"/>
      <c r="E282" s="686"/>
      <c r="F282" s="686"/>
      <c r="G282" s="686"/>
      <c r="H282" s="686"/>
      <c r="I282" s="686"/>
      <c r="J282" s="686"/>
      <c r="K282" s="686"/>
      <c r="L282" s="686"/>
      <c r="M282" s="686"/>
      <c r="N282" s="686"/>
      <c r="O282" s="686"/>
      <c r="P282" s="686"/>
      <c r="Q282" s="686"/>
      <c r="R282" s="686"/>
      <c r="S282" s="686"/>
      <c r="T282" s="686"/>
      <c r="U282" s="686"/>
      <c r="V282" s="686"/>
      <c r="W282" s="686"/>
      <c r="X282" s="686"/>
      <c r="Y282" s="686"/>
      <c r="Z282" s="686"/>
      <c r="AA282" s="686"/>
      <c r="AB282" s="686"/>
      <c r="AC282" s="686"/>
      <c r="AD282" s="687"/>
      <c r="AE282" s="687"/>
      <c r="AF282" s="687"/>
      <c r="AG282" s="687"/>
      <c r="AH282" s="687"/>
      <c r="AI282" s="687"/>
      <c r="AJ282" s="688"/>
      <c r="AK282" s="688"/>
      <c r="AL282" s="688"/>
      <c r="AM282" s="688"/>
      <c r="AN282" s="688"/>
      <c r="AO282" s="688"/>
      <c r="AP282" s="688"/>
      <c r="AQ282" s="688"/>
      <c r="AR282" s="688"/>
      <c r="AS282" s="688"/>
      <c r="AT282" s="688"/>
      <c r="AU282" s="688"/>
      <c r="AV282" s="688"/>
      <c r="AW282" s="688"/>
      <c r="AX282" s="688"/>
      <c r="AY282" s="688"/>
      <c r="AZ282" s="688"/>
      <c r="BA282" s="688"/>
      <c r="BB282" s="688"/>
      <c r="BC282" s="688"/>
      <c r="BD282" s="688"/>
      <c r="BE282" s="688"/>
      <c r="BF282" s="688"/>
      <c r="BG282" s="688"/>
      <c r="BH282" s="688"/>
      <c r="BI282" s="688"/>
      <c r="BJ282" s="688"/>
      <c r="BK282" s="764"/>
      <c r="BL282" s="764"/>
      <c r="BM282" s="688"/>
      <c r="BN282" s="688"/>
      <c r="BO282" s="688"/>
      <c r="BP282" s="688"/>
      <c r="BQ282" s="688"/>
      <c r="BR282" s="688"/>
      <c r="BS282" s="688"/>
      <c r="BT282" s="688"/>
      <c r="BU282" s="688"/>
      <c r="BV282" s="687"/>
      <c r="BW282" s="687"/>
      <c r="BX282" s="687"/>
      <c r="BY282" s="687"/>
      <c r="BZ282" s="687"/>
      <c r="CA282" s="764"/>
      <c r="CB282" s="688"/>
      <c r="CC282" s="688"/>
      <c r="CD282" s="688"/>
      <c r="CE282" s="688"/>
      <c r="CF282" s="688"/>
      <c r="CG282" s="688"/>
      <c r="CH282" s="690"/>
      <c r="CI282" s="688"/>
      <c r="CJ282" s="688"/>
      <c r="CK282" s="336"/>
      <c r="CL282" s="336"/>
      <c r="CM282" s="336"/>
      <c r="CN282" s="336"/>
      <c r="CO282" s="336"/>
      <c r="CP282" s="336"/>
      <c r="CQ282" s="336"/>
      <c r="CR282" s="336"/>
      <c r="CS282" s="336"/>
      <c r="CT282" s="336"/>
      <c r="CU282" s="194"/>
      <c r="CV282" s="194"/>
      <c r="CW282" s="194"/>
      <c r="CX282" s="194"/>
      <c r="CY282" s="194"/>
      <c r="CZ282" s="194"/>
      <c r="DA282" s="194"/>
      <c r="DB282" s="194"/>
      <c r="DC282" s="194"/>
      <c r="DD282" s="194"/>
      <c r="DE282" s="194"/>
      <c r="DF282" s="194"/>
      <c r="DG282" s="194"/>
      <c r="DH282" s="194"/>
      <c r="DI282" s="194"/>
      <c r="DJ282" s="194"/>
      <c r="DK282" s="194"/>
      <c r="DL282" s="194"/>
      <c r="DM282" s="194"/>
      <c r="DN282" s="194"/>
      <c r="DO282" s="194"/>
      <c r="DP282" s="194"/>
      <c r="DQ282" s="194"/>
      <c r="DR282" s="194"/>
      <c r="DS282" s="194"/>
      <c r="DT282" s="194"/>
      <c r="DU282" s="194"/>
      <c r="DV282" s="194"/>
      <c r="DW282" s="194"/>
      <c r="DX282" s="194"/>
      <c r="DY282" s="194"/>
      <c r="DZ282" s="194"/>
      <c r="EA282" s="194"/>
      <c r="EB282" s="194"/>
      <c r="EC282" s="194"/>
      <c r="ED282" s="194"/>
      <c r="EE282" s="194"/>
      <c r="EF282" s="194"/>
      <c r="EG282" s="194"/>
      <c r="EH282" s="194"/>
      <c r="EI282" s="194"/>
      <c r="EJ282" s="194"/>
      <c r="EK282" s="194"/>
      <c r="EL282" s="194"/>
      <c r="EM282" s="194"/>
      <c r="EN282" s="194"/>
      <c r="EO282" s="194"/>
      <c r="EP282" s="194"/>
      <c r="EQ282" s="194"/>
      <c r="ER282" s="194"/>
      <c r="ES282" s="194"/>
      <c r="ET282" s="194"/>
      <c r="EU282" s="194"/>
    </row>
    <row r="283" ht="10.5" customHeight="1">
      <c r="A283" s="686"/>
      <c r="B283" s="686"/>
      <c r="C283" s="686"/>
      <c r="D283" s="686"/>
      <c r="E283" s="686"/>
      <c r="F283" s="686"/>
      <c r="G283" s="686"/>
      <c r="H283" s="686"/>
      <c r="I283" s="686"/>
      <c r="J283" s="686"/>
      <c r="K283" s="686"/>
      <c r="L283" s="686"/>
      <c r="M283" s="686"/>
      <c r="N283" s="686"/>
      <c r="O283" s="686"/>
      <c r="P283" s="686"/>
      <c r="Q283" s="686"/>
      <c r="R283" s="686"/>
      <c r="S283" s="686"/>
      <c r="T283" s="686"/>
      <c r="U283" s="686"/>
      <c r="V283" s="686"/>
      <c r="W283" s="686"/>
      <c r="X283" s="686"/>
      <c r="Y283" s="686"/>
      <c r="Z283" s="686"/>
      <c r="AA283" s="686"/>
      <c r="AB283" s="686"/>
      <c r="AC283" s="686"/>
      <c r="AD283" s="687"/>
      <c r="AE283" s="687"/>
      <c r="AF283" s="687"/>
      <c r="AG283" s="687"/>
      <c r="AH283" s="687"/>
      <c r="AI283" s="687"/>
      <c r="AJ283" s="688"/>
      <c r="AK283" s="688"/>
      <c r="AL283" s="688"/>
      <c r="AM283" s="688"/>
      <c r="AN283" s="688"/>
      <c r="AO283" s="688"/>
      <c r="AP283" s="688"/>
      <c r="AQ283" s="688"/>
      <c r="AR283" s="688"/>
      <c r="AS283" s="688"/>
      <c r="AT283" s="688"/>
      <c r="AU283" s="688"/>
      <c r="AV283" s="688"/>
      <c r="AW283" s="688"/>
      <c r="AX283" s="688"/>
      <c r="AY283" s="688"/>
      <c r="AZ283" s="688"/>
      <c r="BA283" s="688"/>
      <c r="BB283" s="688"/>
      <c r="BC283" s="688"/>
      <c r="BD283" s="688"/>
      <c r="BE283" s="688"/>
      <c r="BF283" s="688"/>
      <c r="BG283" s="688"/>
      <c r="BH283" s="688"/>
      <c r="BI283" s="688"/>
      <c r="BJ283" s="688"/>
      <c r="BK283" s="764"/>
      <c r="BL283" s="764"/>
      <c r="BM283" s="688"/>
      <c r="BN283" s="688"/>
      <c r="BO283" s="688"/>
      <c r="BP283" s="688"/>
      <c r="BQ283" s="688"/>
      <c r="BR283" s="688"/>
      <c r="BS283" s="688"/>
      <c r="BT283" s="688"/>
      <c r="BU283" s="688"/>
      <c r="BV283" s="687"/>
      <c r="BW283" s="687"/>
      <c r="BX283" s="687"/>
      <c r="BY283" s="687"/>
      <c r="BZ283" s="687"/>
      <c r="CA283" s="764"/>
      <c r="CB283" s="688"/>
      <c r="CC283" s="688"/>
      <c r="CD283" s="688"/>
      <c r="CE283" s="688"/>
      <c r="CF283" s="688"/>
      <c r="CG283" s="688"/>
      <c r="CH283" s="690"/>
      <c r="CI283" s="688"/>
      <c r="CJ283" s="688"/>
      <c r="CK283" s="336"/>
      <c r="CL283" s="336"/>
      <c r="CM283" s="336"/>
      <c r="CN283" s="336"/>
      <c r="CO283" s="336"/>
      <c r="CP283" s="336"/>
      <c r="CQ283" s="336"/>
      <c r="CR283" s="336"/>
      <c r="CS283" s="336"/>
      <c r="CT283" s="336"/>
      <c r="CU283" s="194"/>
      <c r="CV283" s="194"/>
      <c r="CW283" s="194"/>
      <c r="CX283" s="194"/>
      <c r="CY283" s="194"/>
      <c r="CZ283" s="194"/>
      <c r="DA283" s="194"/>
      <c r="DB283" s="194"/>
      <c r="DC283" s="194"/>
      <c r="DD283" s="194"/>
      <c r="DE283" s="194"/>
      <c r="DF283" s="194"/>
      <c r="DG283" s="194"/>
      <c r="DH283" s="194"/>
      <c r="DI283" s="194"/>
      <c r="DJ283" s="194"/>
      <c r="DK283" s="194"/>
      <c r="DL283" s="194"/>
      <c r="DM283" s="194"/>
      <c r="DN283" s="194"/>
      <c r="DO283" s="194"/>
      <c r="DP283" s="194"/>
      <c r="DQ283" s="194"/>
      <c r="DR283" s="194"/>
      <c r="DS283" s="194"/>
      <c r="DT283" s="194"/>
      <c r="DU283" s="194"/>
      <c r="DV283" s="194"/>
      <c r="DW283" s="194"/>
      <c r="DX283" s="194"/>
      <c r="DY283" s="194"/>
      <c r="DZ283" s="194"/>
      <c r="EA283" s="194"/>
      <c r="EB283" s="194"/>
      <c r="EC283" s="194"/>
      <c r="ED283" s="194"/>
      <c r="EE283" s="194"/>
      <c r="EF283" s="194"/>
      <c r="EG283" s="194"/>
      <c r="EH283" s="194"/>
      <c r="EI283" s="194"/>
      <c r="EJ283" s="194"/>
      <c r="EK283" s="194"/>
      <c r="EL283" s="194"/>
      <c r="EM283" s="194"/>
      <c r="EN283" s="194"/>
      <c r="EO283" s="194"/>
      <c r="EP283" s="194"/>
      <c r="EQ283" s="194"/>
      <c r="ER283" s="194"/>
      <c r="ES283" s="194"/>
      <c r="ET283" s="194"/>
      <c r="EU283" s="194"/>
    </row>
    <row r="284" ht="10.5" customHeight="1">
      <c r="A284" s="686"/>
      <c r="B284" s="691"/>
      <c r="C284" s="692" t="s">
        <v>181</v>
      </c>
      <c r="R284" s="691"/>
      <c r="S284" s="691"/>
      <c r="T284" s="691"/>
      <c r="U284" s="691"/>
      <c r="V284" s="691"/>
      <c r="W284" s="691"/>
      <c r="X284" s="691"/>
      <c r="Y284" s="691"/>
      <c r="Z284" s="691"/>
      <c r="AA284" s="691"/>
      <c r="AB284" s="688"/>
      <c r="AC284" s="688"/>
      <c r="AD284" s="688"/>
      <c r="AE284" s="688"/>
      <c r="AF284" s="688"/>
      <c r="AG284" s="688"/>
      <c r="AH284" s="688"/>
      <c r="AI284" s="688"/>
      <c r="AJ284" s="688"/>
      <c r="AK284" s="688"/>
      <c r="AL284" s="689"/>
      <c r="AM284" s="689"/>
      <c r="AN284" s="693"/>
      <c r="AO284" s="693"/>
      <c r="AP284" s="693"/>
      <c r="AQ284" s="693"/>
      <c r="AR284" s="693"/>
      <c r="AS284" s="693"/>
      <c r="AT284" s="694"/>
      <c r="AU284" s="695"/>
      <c r="BJ284" s="696"/>
      <c r="BK284" s="697"/>
      <c r="BL284" s="697"/>
      <c r="BM284" s="698"/>
      <c r="BN284" s="692" t="s">
        <v>182</v>
      </c>
      <c r="CC284" s="698"/>
      <c r="CD284" s="698"/>
      <c r="CE284" s="698"/>
      <c r="CF284" s="698"/>
      <c r="CG284" s="698"/>
      <c r="CH284" s="690"/>
      <c r="CI284" s="698"/>
      <c r="CJ284" s="692"/>
      <c r="CY284" s="698"/>
      <c r="CZ284" s="698"/>
      <c r="DA284" s="698"/>
      <c r="DB284" s="698"/>
      <c r="DC284" s="698"/>
      <c r="DD284" s="690"/>
      <c r="DE284" s="698"/>
      <c r="DF284" s="692"/>
      <c r="DU284" s="698"/>
      <c r="DV284" s="698"/>
      <c r="DW284" s="698"/>
      <c r="DX284" s="698"/>
      <c r="DY284" s="473"/>
      <c r="DZ284" s="194"/>
      <c r="EA284" s="473"/>
      <c r="EB284" s="699"/>
      <c r="EQ284" s="473"/>
      <c r="ER284" s="473"/>
      <c r="ES284" s="473"/>
      <c r="ET284" s="473"/>
      <c r="EU284" s="473"/>
    </row>
    <row r="285" ht="10.5" customHeight="1">
      <c r="A285" s="686"/>
      <c r="B285" s="691"/>
      <c r="R285" s="691"/>
      <c r="S285" s="691"/>
      <c r="T285" s="691"/>
      <c r="U285" s="691"/>
      <c r="V285" s="691"/>
      <c r="W285" s="691"/>
      <c r="X285" s="691"/>
      <c r="Y285" s="691"/>
      <c r="Z285" s="691"/>
      <c r="AA285" s="691"/>
      <c r="AB285" s="688"/>
      <c r="AC285" s="688"/>
      <c r="AD285" s="688"/>
      <c r="AE285" s="688"/>
      <c r="AF285" s="688"/>
      <c r="AG285" s="688"/>
      <c r="AH285" s="688"/>
      <c r="AI285" s="688"/>
      <c r="AJ285" s="688"/>
      <c r="AK285" s="688"/>
      <c r="AL285" s="689"/>
      <c r="AM285" s="689"/>
      <c r="AN285" s="693"/>
      <c r="AO285" s="693"/>
      <c r="AP285" s="693"/>
      <c r="AQ285" s="693"/>
      <c r="AR285" s="693"/>
      <c r="AS285" s="693"/>
      <c r="AT285" s="694"/>
      <c r="BJ285" s="696"/>
      <c r="BK285" s="697"/>
      <c r="BL285" s="697"/>
      <c r="BM285" s="698"/>
      <c r="CC285" s="698"/>
      <c r="CD285" s="698"/>
      <c r="CE285" s="698"/>
      <c r="CF285" s="698"/>
      <c r="CG285" s="698"/>
      <c r="CH285" s="690"/>
      <c r="CI285" s="698"/>
      <c r="CY285" s="698"/>
      <c r="CZ285" s="698"/>
      <c r="DA285" s="698"/>
      <c r="DB285" s="698"/>
      <c r="DC285" s="698"/>
      <c r="DD285" s="690"/>
      <c r="DE285" s="698"/>
      <c r="DU285" s="698"/>
      <c r="DV285" s="698"/>
      <c r="DW285" s="698"/>
      <c r="DX285" s="698"/>
      <c r="DY285" s="473"/>
      <c r="DZ285" s="194"/>
      <c r="EA285" s="473"/>
      <c r="EQ285" s="473"/>
      <c r="ER285" s="473"/>
      <c r="ES285" s="473"/>
      <c r="ET285" s="473"/>
      <c r="EU285" s="473"/>
    </row>
    <row r="286" ht="10.5" customHeight="1">
      <c r="A286" s="686"/>
      <c r="B286" s="691"/>
      <c r="C286" s="691"/>
      <c r="D286" s="691"/>
      <c r="E286" s="691"/>
      <c r="F286" s="691"/>
      <c r="G286" s="691"/>
      <c r="H286" s="691"/>
      <c r="I286" s="691"/>
      <c r="J286" s="691"/>
      <c r="K286" s="691"/>
      <c r="L286" s="691"/>
      <c r="M286" s="691"/>
      <c r="N286" s="691"/>
      <c r="O286" s="691"/>
      <c r="P286" s="691"/>
      <c r="Q286" s="691"/>
      <c r="R286" s="691"/>
      <c r="S286" s="691"/>
      <c r="T286" s="691"/>
      <c r="U286" s="691"/>
      <c r="V286" s="691"/>
      <c r="W286" s="691"/>
      <c r="X286" s="691"/>
      <c r="Y286" s="691"/>
      <c r="Z286" s="691"/>
      <c r="AA286" s="691"/>
      <c r="AB286" s="688"/>
      <c r="AC286" s="688"/>
      <c r="AD286" s="688"/>
      <c r="AE286" s="688"/>
      <c r="AF286" s="688"/>
      <c r="AG286" s="688"/>
      <c r="AH286" s="688"/>
      <c r="AI286" s="688"/>
      <c r="AJ286" s="688"/>
      <c r="AK286" s="688"/>
      <c r="AL286" s="689"/>
      <c r="AM286" s="689"/>
      <c r="AN286" s="693"/>
      <c r="AO286" s="693"/>
      <c r="AP286" s="693"/>
      <c r="AQ286" s="693"/>
      <c r="AR286" s="693"/>
      <c r="AS286" s="693"/>
      <c r="AT286" s="700" t="str">
        <f>IF(T309&lt;&gt;"",T309,IF(Z289&lt;&gt;"ANY",Z289,HIGHESTATT(E296,E300,E302)))</f>
        <v/>
      </c>
      <c r="AU286" s="701" t="s">
        <v>153</v>
      </c>
      <c r="BA286" s="694"/>
      <c r="BB286" s="415" t="s">
        <v>183</v>
      </c>
      <c r="BJ286" s="696"/>
      <c r="BK286" s="697"/>
      <c r="BL286" s="697"/>
      <c r="BM286" s="698"/>
      <c r="BN286" s="698"/>
      <c r="BO286" s="698"/>
      <c r="BP286" s="698"/>
      <c r="BQ286" s="698"/>
      <c r="BR286" s="698"/>
      <c r="BS286" s="698"/>
      <c r="BT286" s="698"/>
      <c r="BU286" s="698"/>
      <c r="BV286" s="698"/>
      <c r="BW286" s="698"/>
      <c r="BX286" s="698"/>
      <c r="BY286" s="698"/>
      <c r="BZ286" s="698"/>
      <c r="CA286" s="702"/>
      <c r="CB286" s="698"/>
      <c r="CC286" s="698"/>
      <c r="CD286" s="698"/>
      <c r="CE286" s="698"/>
      <c r="CF286" s="698"/>
      <c r="CG286" s="698"/>
      <c r="CH286" s="690"/>
      <c r="CI286" s="698"/>
      <c r="CJ286" s="698"/>
      <c r="CK286" s="698"/>
      <c r="CL286" s="698"/>
      <c r="CM286" s="698"/>
      <c r="CN286" s="698"/>
      <c r="CO286" s="698"/>
      <c r="CP286" s="698"/>
      <c r="CQ286" s="698"/>
      <c r="CR286" s="698"/>
      <c r="CS286" s="698"/>
      <c r="CT286" s="698"/>
      <c r="CU286" s="698"/>
      <c r="CV286" s="698"/>
      <c r="CW286" s="702"/>
      <c r="CX286" s="698"/>
      <c r="CY286" s="698"/>
      <c r="CZ286" s="698"/>
      <c r="DA286" s="698"/>
      <c r="DB286" s="698"/>
      <c r="DC286" s="698"/>
      <c r="DD286" s="690"/>
      <c r="DE286" s="698"/>
      <c r="DF286" s="698"/>
      <c r="DG286" s="698"/>
      <c r="DH286" s="698"/>
      <c r="DI286" s="698"/>
      <c r="DJ286" s="698"/>
      <c r="DK286" s="698"/>
      <c r="DL286" s="698"/>
      <c r="DM286" s="698"/>
      <c r="DN286" s="698"/>
      <c r="DO286" s="698"/>
      <c r="DP286" s="698"/>
      <c r="DQ286" s="698"/>
      <c r="DR286" s="698"/>
      <c r="DS286" s="702"/>
      <c r="DT286" s="698"/>
      <c r="DU286" s="698"/>
      <c r="DV286" s="698"/>
      <c r="DW286" s="698"/>
      <c r="DX286" s="698"/>
      <c r="DY286" s="473"/>
      <c r="DZ286" s="194"/>
      <c r="EA286" s="473"/>
      <c r="EB286" s="473"/>
      <c r="EC286" s="473"/>
      <c r="ED286" s="473"/>
      <c r="EE286" s="473"/>
      <c r="EF286" s="473"/>
      <c r="EG286" s="473"/>
      <c r="EH286" s="473"/>
      <c r="EI286" s="473"/>
      <c r="EJ286" s="473"/>
      <c r="EK286" s="473"/>
      <c r="EL286" s="473"/>
      <c r="EM286" s="473"/>
      <c r="EN286" s="473"/>
      <c r="EO286" s="473"/>
      <c r="EP286" s="473"/>
      <c r="EQ286" s="473"/>
      <c r="ER286" s="473"/>
      <c r="ES286" s="473"/>
      <c r="ET286" s="473"/>
      <c r="EU286" s="473"/>
    </row>
    <row r="287" ht="10.5" customHeight="1">
      <c r="A287" s="686"/>
      <c r="B287" s="691"/>
      <c r="C287" s="703" t="s">
        <v>12</v>
      </c>
      <c r="H287" s="704"/>
      <c r="I287" s="691"/>
      <c r="J287" s="691"/>
      <c r="K287" s="691"/>
      <c r="L287" s="691"/>
      <c r="M287" s="691"/>
      <c r="N287" s="691"/>
      <c r="O287" s="691"/>
      <c r="P287" s="691"/>
      <c r="Q287" s="691"/>
      <c r="R287" s="703" t="s">
        <v>184</v>
      </c>
      <c r="W287" s="704"/>
      <c r="X287" s="691"/>
      <c r="Y287" s="691"/>
      <c r="Z287" s="691"/>
      <c r="AA287" s="691"/>
      <c r="AB287" s="698"/>
      <c r="AC287" s="698"/>
      <c r="AD287" s="698"/>
      <c r="AE287" s="698"/>
      <c r="AF287" s="688"/>
      <c r="AG287" s="688"/>
      <c r="AH287" s="688"/>
      <c r="AI287" s="688"/>
      <c r="AJ287" s="688"/>
      <c r="AK287" s="688"/>
      <c r="AL287" s="689"/>
      <c r="AM287" s="689"/>
      <c r="AN287" s="689"/>
      <c r="AO287" s="689"/>
      <c r="AP287" s="696"/>
      <c r="AQ287" s="696"/>
      <c r="AR287" s="696"/>
      <c r="AS287" s="696"/>
      <c r="AT287" s="696"/>
      <c r="BA287" s="705"/>
      <c r="BJ287" s="705"/>
      <c r="BK287" s="697"/>
      <c r="BL287" s="697"/>
      <c r="BM287" s="698"/>
      <c r="BN287" s="706"/>
      <c r="BW287" s="691"/>
      <c r="BX287" s="706"/>
      <c r="CG287" s="691"/>
      <c r="CH287" s="690"/>
      <c r="CI287" s="698"/>
      <c r="CJ287" s="706"/>
      <c r="CS287" s="691"/>
      <c r="CT287" s="706"/>
      <c r="DC287" s="691"/>
      <c r="DD287" s="690"/>
      <c r="DE287" s="698"/>
      <c r="DF287" s="706"/>
      <c r="DO287" s="691"/>
      <c r="DP287" s="706"/>
      <c r="DY287" s="473"/>
      <c r="DZ287" s="194"/>
      <c r="EA287" s="473"/>
      <c r="EB287" s="706"/>
      <c r="EK287" s="473"/>
      <c r="EL287" s="707"/>
      <c r="EU287" s="473"/>
    </row>
    <row r="288" ht="10.5" customHeight="1">
      <c r="A288" s="686"/>
      <c r="B288" s="691"/>
      <c r="H288" s="708"/>
      <c r="I288" s="708"/>
      <c r="J288" s="708"/>
      <c r="K288" s="708"/>
      <c r="L288" s="704"/>
      <c r="M288" s="691"/>
      <c r="N288" s="691"/>
      <c r="O288" s="691"/>
      <c r="P288" s="691"/>
      <c r="Q288" s="691"/>
      <c r="W288" s="708"/>
      <c r="X288" s="708"/>
      <c r="Y288" s="708"/>
      <c r="Z288" s="704"/>
      <c r="AA288" s="691"/>
      <c r="AB288" s="698"/>
      <c r="AC288" s="698"/>
      <c r="AD288" s="698"/>
      <c r="AE288" s="698"/>
      <c r="AF288" s="688"/>
      <c r="AG288" s="688"/>
      <c r="AH288" s="688"/>
      <c r="AI288" s="688"/>
      <c r="AJ288" s="688"/>
      <c r="AK288" s="688"/>
      <c r="AL288" s="693"/>
      <c r="AM288" s="693"/>
      <c r="AN288" s="693"/>
      <c r="AO288" s="693"/>
      <c r="AP288" s="694"/>
      <c r="AQ288" s="696"/>
      <c r="AR288" s="696"/>
      <c r="AS288" s="696"/>
      <c r="AT288" s="696"/>
      <c r="AU288" s="709" t="str">
        <f>CONCATENATE(NPCALC!N288:R288,NPCALC!F320,if(NPCALC!O286="CRM", NPCALC!O320:P320, NPCALC!Q320:R320))</f>
        <v/>
      </c>
      <c r="BA288" s="705"/>
      <c r="BB288" s="710" t="s">
        <v>134</v>
      </c>
      <c r="BJ288" s="705"/>
      <c r="BK288" s="697"/>
      <c r="BL288" s="697"/>
      <c r="BM288" s="698"/>
      <c r="BW288" s="704"/>
      <c r="CG288" s="704"/>
      <c r="CH288" s="690"/>
      <c r="CI288" s="698"/>
      <c r="CS288" s="704"/>
      <c r="DC288" s="704"/>
      <c r="DD288" s="690"/>
      <c r="DE288" s="698"/>
      <c r="DO288" s="704"/>
      <c r="DY288" s="711"/>
      <c r="DZ288" s="194"/>
      <c r="EA288" s="473"/>
      <c r="EK288" s="711"/>
      <c r="EU288" s="711"/>
    </row>
    <row r="289" ht="10.5" customHeight="1">
      <c r="A289" s="686"/>
      <c r="B289" s="691"/>
      <c r="C289" s="712"/>
      <c r="Q289" s="691"/>
      <c r="R289" s="710" t="s">
        <v>133</v>
      </c>
      <c r="Z289" s="415" t="str">
        <f>IFERROR(VLOOKUP(R291,Under_Lookup,37,FALSE),"")</f>
        <v/>
      </c>
      <c r="AC289" s="698"/>
      <c r="AD289" s="698"/>
      <c r="AE289" s="698"/>
      <c r="AF289" s="688"/>
      <c r="AG289" s="688"/>
      <c r="AH289" s="688"/>
      <c r="AI289" s="688"/>
      <c r="AJ289" s="688"/>
      <c r="AK289" s="688"/>
      <c r="AL289" s="693"/>
      <c r="AM289" s="693"/>
      <c r="AN289" s="693"/>
      <c r="AO289" s="693"/>
      <c r="AP289" s="694"/>
      <c r="AQ289" s="696"/>
      <c r="AR289" s="696"/>
      <c r="AS289" s="696"/>
      <c r="AT289" s="696"/>
      <c r="BA289" s="705"/>
      <c r="BJ289" s="705"/>
      <c r="BK289" s="697"/>
      <c r="BL289" s="697"/>
      <c r="BM289" s="698"/>
      <c r="BN289" s="713" t="str">
        <f>IFERROR(__xludf.DUMMYFUNCTION("ifNA(REGEXREPLACE( VLOOKUP(BX287,Relationship,2,false), ""you"", BN287))"),"")</f>
        <v/>
      </c>
      <c r="BO289" s="21"/>
      <c r="BP289" s="21"/>
      <c r="BQ289" s="21"/>
      <c r="BR289" s="21"/>
      <c r="BS289" s="21"/>
      <c r="BT289" s="21"/>
      <c r="BU289" s="21"/>
      <c r="BV289" s="21"/>
      <c r="BW289" s="21"/>
      <c r="BX289" s="21"/>
      <c r="BY289" s="21"/>
      <c r="BZ289" s="21"/>
      <c r="CA289" s="21"/>
      <c r="CB289" s="21"/>
      <c r="CC289" s="21"/>
      <c r="CD289" s="21"/>
      <c r="CE289" s="21"/>
      <c r="CF289" s="22"/>
      <c r="CG289" s="714"/>
      <c r="CH289" s="690"/>
      <c r="CI289" s="698"/>
      <c r="CJ289" s="713" t="str">
        <f>IFERROR(__xludf.DUMMYFUNCTION("ifNA(REGEXREPLACE( VLOOKUP(CT287,Relationship,2,false), ""you"", CJ287))"),"")</f>
        <v/>
      </c>
      <c r="CK289" s="21"/>
      <c r="CL289" s="21"/>
      <c r="CM289" s="21"/>
      <c r="CN289" s="21"/>
      <c r="CO289" s="21"/>
      <c r="CP289" s="21"/>
      <c r="CQ289" s="21"/>
      <c r="CR289" s="21"/>
      <c r="CS289" s="21"/>
      <c r="CT289" s="21"/>
      <c r="CU289" s="21"/>
      <c r="CV289" s="21"/>
      <c r="CW289" s="21"/>
      <c r="CX289" s="21"/>
      <c r="CY289" s="21"/>
      <c r="CZ289" s="21"/>
      <c r="DA289" s="21"/>
      <c r="DB289" s="22"/>
      <c r="DC289" s="714"/>
      <c r="DD289" s="690"/>
      <c r="DE289" s="698"/>
      <c r="DF289" s="713" t="str">
        <f>IFERROR(__xludf.DUMMYFUNCTION("ifNA(REGEXREPLACE( VLOOKUP(DP287,Relationship,2,false), ""you"", DF287))"),"")</f>
        <v/>
      </c>
      <c r="DG289" s="21"/>
      <c r="DH289" s="21"/>
      <c r="DI289" s="21"/>
      <c r="DJ289" s="21"/>
      <c r="DK289" s="21"/>
      <c r="DL289" s="21"/>
      <c r="DM289" s="21"/>
      <c r="DN289" s="21"/>
      <c r="DO289" s="21"/>
      <c r="DP289" s="21"/>
      <c r="DQ289" s="21"/>
      <c r="DR289" s="21"/>
      <c r="DS289" s="21"/>
      <c r="DT289" s="21"/>
      <c r="DU289" s="21"/>
      <c r="DV289" s="21"/>
      <c r="DW289" s="21"/>
      <c r="DX289" s="22"/>
      <c r="DY289" s="715"/>
      <c r="DZ289" s="716"/>
      <c r="EA289" s="717"/>
      <c r="EB289" s="713" t="str">
        <f>IFERROR(__xludf.DUMMYFUNCTION("ifNA(REGEXREPLACE( VLOOKUP(EL287,Relationship,2,false), ""you"", EB287))"),"")</f>
        <v/>
      </c>
      <c r="EC289" s="21"/>
      <c r="ED289" s="21"/>
      <c r="EE289" s="21"/>
      <c r="EF289" s="21"/>
      <c r="EG289" s="21"/>
      <c r="EH289" s="21"/>
      <c r="EI289" s="21"/>
      <c r="EJ289" s="21"/>
      <c r="EK289" s="21"/>
      <c r="EL289" s="21"/>
      <c r="EM289" s="21"/>
      <c r="EN289" s="21"/>
      <c r="EO289" s="21"/>
      <c r="EP289" s="21"/>
      <c r="EQ289" s="21"/>
      <c r="ER289" s="21"/>
      <c r="ES289" s="21"/>
      <c r="ET289" s="22"/>
      <c r="EU289" s="715"/>
    </row>
    <row r="290" ht="10.5" customHeight="1">
      <c r="A290" s="686"/>
      <c r="B290" s="691"/>
      <c r="Q290" s="704"/>
      <c r="AC290" s="718"/>
      <c r="AD290" s="698"/>
      <c r="AE290" s="698"/>
      <c r="AF290" s="698"/>
      <c r="AG290" s="698"/>
      <c r="AH290" s="698"/>
      <c r="AI290" s="719"/>
      <c r="AJ290" s="688"/>
      <c r="AK290" s="688"/>
      <c r="AL290" s="694"/>
      <c r="AM290" s="696"/>
      <c r="AN290" s="696"/>
      <c r="AO290" s="696"/>
      <c r="AP290" s="696"/>
      <c r="AQ290" s="696"/>
      <c r="AR290" s="696"/>
      <c r="AS290" s="696"/>
      <c r="AT290" s="696"/>
      <c r="AU290" s="696"/>
      <c r="AV290" s="705"/>
      <c r="AW290" s="705"/>
      <c r="AX290" s="705"/>
      <c r="AY290" s="705"/>
      <c r="AZ290" s="705"/>
      <c r="BA290" s="705"/>
      <c r="BB290" s="720">
        <f>IFERROR(VLOOKUP(BB288,Proto_All,10,FALSE),"Unkown")</f>
        <v>0</v>
      </c>
      <c r="BC290" s="705"/>
      <c r="BD290" s="705"/>
      <c r="BE290" s="705"/>
      <c r="BF290" s="705"/>
      <c r="BG290" s="705"/>
      <c r="BH290" s="705"/>
      <c r="BI290" s="705"/>
      <c r="BJ290" s="705"/>
      <c r="BK290" s="697"/>
      <c r="BL290" s="697"/>
      <c r="BM290" s="698"/>
      <c r="BN290" s="39"/>
      <c r="CF290" s="377"/>
      <c r="CG290" s="714"/>
      <c r="CH290" s="690"/>
      <c r="CI290" s="698"/>
      <c r="CJ290" s="39"/>
      <c r="DB290" s="377"/>
      <c r="DC290" s="714"/>
      <c r="DD290" s="690"/>
      <c r="DE290" s="698"/>
      <c r="DF290" s="39"/>
      <c r="DX290" s="377"/>
      <c r="DY290" s="715"/>
      <c r="DZ290" s="716"/>
      <c r="EA290" s="717"/>
      <c r="EB290" s="39"/>
      <c r="ET290" s="377"/>
      <c r="EU290" s="715"/>
    </row>
    <row r="291" ht="10.5" customHeight="1">
      <c r="A291" s="686"/>
      <c r="B291" s="721"/>
      <c r="C291" s="721"/>
      <c r="D291" s="722"/>
      <c r="E291" s="722"/>
      <c r="F291" s="722"/>
      <c r="G291" s="722"/>
      <c r="H291" s="722"/>
      <c r="I291" s="722"/>
      <c r="J291" s="722"/>
      <c r="K291" s="722"/>
      <c r="L291" s="722"/>
      <c r="M291" s="722"/>
      <c r="N291" s="722"/>
      <c r="O291" s="722"/>
      <c r="P291" s="722"/>
      <c r="Q291" s="722"/>
      <c r="R291" s="723" t="str">
        <f>IFERROR(VLOOKUP(R289,Under_All,10,FALSE),"Unkown")</f>
        <v>/</v>
      </c>
      <c r="S291" s="724">
        <f>IFERROR(VLOOKUP(R291,Under_Lookup,41,false),0)</f>
        <v>0</v>
      </c>
      <c r="T291" s="722"/>
      <c r="U291" s="722"/>
      <c r="V291" s="722"/>
      <c r="W291" s="722"/>
      <c r="X291" s="722"/>
      <c r="Y291" s="722"/>
      <c r="Z291" s="722"/>
      <c r="AA291" s="722"/>
      <c r="AB291" s="722"/>
      <c r="AC291" s="722"/>
      <c r="AD291" s="721"/>
      <c r="AE291" s="721"/>
      <c r="AF291" s="721"/>
      <c r="AG291" s="721"/>
      <c r="AH291" s="721"/>
      <c r="AI291" s="725"/>
      <c r="AJ291" s="688"/>
      <c r="AK291" s="688"/>
      <c r="AL291" s="694"/>
      <c r="AM291" s="696"/>
      <c r="AN291" s="696"/>
      <c r="AO291" s="696"/>
      <c r="AP291" s="696"/>
      <c r="AQ291" s="696"/>
      <c r="AR291" s="696"/>
      <c r="AS291" s="696"/>
      <c r="AT291" s="696"/>
      <c r="AU291" s="696"/>
      <c r="AV291" s="696"/>
      <c r="AW291" s="696"/>
      <c r="AX291" s="696"/>
      <c r="AY291" s="696"/>
      <c r="AZ291" s="696"/>
      <c r="BA291" s="696"/>
      <c r="BB291" s="696"/>
      <c r="BC291" s="696"/>
      <c r="BD291" s="696"/>
      <c r="BE291" s="696"/>
      <c r="BF291" s="696"/>
      <c r="BG291" s="696"/>
      <c r="BH291" s="696"/>
      <c r="BI291" s="696"/>
      <c r="BJ291" s="696"/>
      <c r="BK291" s="697"/>
      <c r="BL291" s="697"/>
      <c r="BM291" s="698"/>
      <c r="BN291" s="39"/>
      <c r="CF291" s="377"/>
      <c r="CG291" s="722"/>
      <c r="CH291" s="690"/>
      <c r="CI291" s="698"/>
      <c r="CJ291" s="39"/>
      <c r="DB291" s="377"/>
      <c r="DC291" s="722"/>
      <c r="DD291" s="690"/>
      <c r="DE291" s="698"/>
      <c r="DF291" s="39"/>
      <c r="DX291" s="377"/>
      <c r="DY291" s="470"/>
      <c r="DZ291" s="194"/>
      <c r="EA291" s="473"/>
      <c r="EB291" s="39"/>
      <c r="ET291" s="377"/>
      <c r="EU291" s="470"/>
    </row>
    <row r="292" ht="10.5" customHeight="1">
      <c r="A292" s="686"/>
      <c r="B292" s="721"/>
      <c r="C292" s="726" t="s">
        <v>141</v>
      </c>
      <c r="I292" s="721"/>
      <c r="J292" s="721"/>
      <c r="K292" s="698"/>
      <c r="L292" s="726" t="s">
        <v>185</v>
      </c>
      <c r="Q292" s="721"/>
      <c r="R292" s="721"/>
      <c r="S292" s="726" t="s">
        <v>186</v>
      </c>
      <c r="AC292" s="721"/>
      <c r="AD292" s="721"/>
      <c r="AE292" s="721"/>
      <c r="AF292" s="721"/>
      <c r="AG292" s="721"/>
      <c r="AH292" s="721"/>
      <c r="AI292" s="725"/>
      <c r="AJ292" s="688"/>
      <c r="AK292" s="688"/>
      <c r="AL292" s="696"/>
      <c r="AM292" s="727" t="s">
        <v>15</v>
      </c>
      <c r="AS292" s="696"/>
      <c r="AT292" s="701" t="s">
        <v>187</v>
      </c>
      <c r="BJ292" s="702"/>
      <c r="BK292" s="697"/>
      <c r="BL292" s="697"/>
      <c r="BM292" s="698"/>
      <c r="BN292" s="25"/>
      <c r="BO292" s="26"/>
      <c r="BP292" s="26"/>
      <c r="BQ292" s="26"/>
      <c r="BR292" s="26"/>
      <c r="BS292" s="26"/>
      <c r="BT292" s="26"/>
      <c r="BU292" s="26"/>
      <c r="BV292" s="26"/>
      <c r="BW292" s="26"/>
      <c r="BX292" s="26"/>
      <c r="BY292" s="26"/>
      <c r="BZ292" s="26"/>
      <c r="CA292" s="26"/>
      <c r="CB292" s="26"/>
      <c r="CC292" s="26"/>
      <c r="CD292" s="26"/>
      <c r="CE292" s="26"/>
      <c r="CF292" s="27"/>
      <c r="CG292" s="728"/>
      <c r="CH292" s="690"/>
      <c r="CI292" s="698"/>
      <c r="CJ292" s="25"/>
      <c r="CK292" s="26"/>
      <c r="CL292" s="26"/>
      <c r="CM292" s="26"/>
      <c r="CN292" s="26"/>
      <c r="CO292" s="26"/>
      <c r="CP292" s="26"/>
      <c r="CQ292" s="26"/>
      <c r="CR292" s="26"/>
      <c r="CS292" s="26"/>
      <c r="CT292" s="26"/>
      <c r="CU292" s="26"/>
      <c r="CV292" s="26"/>
      <c r="CW292" s="26"/>
      <c r="CX292" s="26"/>
      <c r="CY292" s="26"/>
      <c r="CZ292" s="26"/>
      <c r="DA292" s="26"/>
      <c r="DB292" s="27"/>
      <c r="DC292" s="728"/>
      <c r="DD292" s="690"/>
      <c r="DE292" s="698"/>
      <c r="DF292" s="25"/>
      <c r="DG292" s="26"/>
      <c r="DH292" s="26"/>
      <c r="DI292" s="26"/>
      <c r="DJ292" s="26"/>
      <c r="DK292" s="26"/>
      <c r="DL292" s="26"/>
      <c r="DM292" s="26"/>
      <c r="DN292" s="26"/>
      <c r="DO292" s="26"/>
      <c r="DP292" s="26"/>
      <c r="DQ292" s="26"/>
      <c r="DR292" s="26"/>
      <c r="DS292" s="26"/>
      <c r="DT292" s="26"/>
      <c r="DU292" s="26"/>
      <c r="DV292" s="26"/>
      <c r="DW292" s="26"/>
      <c r="DX292" s="27"/>
      <c r="DY292" s="711"/>
      <c r="DZ292" s="194"/>
      <c r="EA292" s="473"/>
      <c r="EB292" s="25"/>
      <c r="EC292" s="26"/>
      <c r="ED292" s="26"/>
      <c r="EE292" s="26"/>
      <c r="EF292" s="26"/>
      <c r="EG292" s="26"/>
      <c r="EH292" s="26"/>
      <c r="EI292" s="26"/>
      <c r="EJ292" s="26"/>
      <c r="EK292" s="26"/>
      <c r="EL292" s="26"/>
      <c r="EM292" s="26"/>
      <c r="EN292" s="26"/>
      <c r="EO292" s="26"/>
      <c r="EP292" s="26"/>
      <c r="EQ292" s="26"/>
      <c r="ER292" s="26"/>
      <c r="ES292" s="26"/>
      <c r="ET292" s="27"/>
      <c r="EU292" s="711"/>
    </row>
    <row r="293" ht="10.5" customHeight="1">
      <c r="A293" s="686"/>
      <c r="B293" s="721"/>
      <c r="I293" s="722"/>
      <c r="J293" s="721"/>
      <c r="K293" s="721"/>
      <c r="Q293" s="722"/>
      <c r="R293" s="721"/>
      <c r="AC293" s="726"/>
      <c r="AH293" s="729"/>
      <c r="AI293" s="725"/>
      <c r="AJ293" s="688"/>
      <c r="AK293" s="730"/>
      <c r="AL293" s="694"/>
      <c r="AS293" s="718"/>
      <c r="BJ293" s="731"/>
      <c r="BK293" s="697"/>
      <c r="BL293" s="697"/>
      <c r="BM293" s="698"/>
      <c r="BN293" s="732" t="s">
        <v>188</v>
      </c>
      <c r="CG293" s="728"/>
      <c r="CH293" s="690"/>
      <c r="CI293" s="698"/>
      <c r="CJ293" s="732" t="s">
        <v>188</v>
      </c>
      <c r="DC293" s="728"/>
      <c r="DD293" s="690"/>
      <c r="DE293" s="698"/>
      <c r="DF293" s="732" t="s">
        <v>188</v>
      </c>
      <c r="DY293" s="711"/>
      <c r="DZ293" s="194"/>
      <c r="EA293" s="473"/>
      <c r="EB293" s="732" t="s">
        <v>188</v>
      </c>
      <c r="EU293" s="711"/>
    </row>
    <row r="294" ht="10.5" customHeight="1">
      <c r="A294" s="686"/>
      <c r="B294" s="721"/>
      <c r="C294" s="726" t="s">
        <v>137</v>
      </c>
      <c r="E294" s="733">
        <f>SUM(NPCALC!F287:G287)</f>
        <v>0</v>
      </c>
      <c r="K294" s="698"/>
      <c r="L294" s="706" t="str">
        <f>IF('BATTLE SHEET'!$AR$2=TRUE, RESOURCES!$AW$143, "VIT")</f>
        <v/>
      </c>
      <c r="N294" s="712"/>
      <c r="R294" s="721"/>
      <c r="S294" s="726" t="s">
        <v>202</v>
      </c>
      <c r="Z294" s="733" t="str">
        <f>CONCATENATE(E300:J301,NPCALC!F322,NPCALC!H322)</f>
        <v/>
      </c>
      <c r="AH294" s="714" t="str">
        <f>IF(AS294&lt;&gt;0,CONCATENATE("+",AS294),"")</f>
        <v/>
      </c>
      <c r="AI294" s="725"/>
      <c r="AJ294" s="688"/>
      <c r="AK294" s="734"/>
      <c r="AL294" s="700"/>
      <c r="AM294" s="415"/>
      <c r="AO294" s="479" t="str">
        <f>CONCATENATE(NPCALC!E300:I300)</f>
        <v/>
      </c>
      <c r="AS294" s="722">
        <f>0+AL295+IF(OR(AV294="PROSPIT",BD294="PROSPIT"),1,0)</f>
        <v>0</v>
      </c>
      <c r="AT294" s="701" t="b">
        <v>0</v>
      </c>
      <c r="AV294" s="393" t="str">
        <f>NPCALC!E296</f>
        <v>GENERIC</v>
      </c>
      <c r="BB294" s="701" t="b">
        <v>0</v>
      </c>
      <c r="BD294" s="393" t="str">
        <f>NPCALC!E297</f>
        <v>GENERIC</v>
      </c>
      <c r="BJ294" s="735" t="b">
        <f>IFERROR(__xludf.DUMMYFUNCTION("IFERROR(IF(COUNTIF(AV294:BI295, ""VAMPIRIC"")&gt;0,SPLIT(CA295,""d"")),"""")"),FALSE)</f>
        <v>0</v>
      </c>
      <c r="BK294" s="736"/>
      <c r="BL294" s="736"/>
      <c r="BM294" s="698"/>
      <c r="CG294" s="728"/>
      <c r="CH294" s="690"/>
      <c r="CI294" s="698"/>
      <c r="DC294" s="728"/>
      <c r="DD294" s="690"/>
      <c r="DE294" s="698"/>
      <c r="DY294" s="711"/>
      <c r="DZ294" s="194"/>
      <c r="EA294" s="473"/>
      <c r="EU294" s="711"/>
    </row>
    <row r="295" ht="10.5" customHeight="1">
      <c r="A295" s="686"/>
      <c r="B295" s="721"/>
      <c r="K295" s="737"/>
      <c r="R295" s="722"/>
      <c r="AH295" s="729"/>
      <c r="AI295" s="725"/>
      <c r="AJ295" s="688"/>
      <c r="AK295" s="734"/>
      <c r="AL295" s="700"/>
      <c r="AS295" s="737">
        <f>0+AL295+IF(OR(AV294="DERSE",BD294="DERSE"),1,0)</f>
        <v>0</v>
      </c>
      <c r="BJ295" s="735"/>
      <c r="BK295" s="736"/>
      <c r="BL295" s="736"/>
      <c r="BM295" s="698"/>
      <c r="CG295" s="728"/>
      <c r="CH295" s="690"/>
      <c r="CI295" s="698"/>
      <c r="DC295" s="728"/>
      <c r="DD295" s="690"/>
      <c r="DE295" s="698"/>
      <c r="DY295" s="711"/>
      <c r="DZ295" s="194"/>
      <c r="EA295" s="473"/>
      <c r="EU295" s="711"/>
    </row>
    <row r="296" ht="10.5" customHeight="1">
      <c r="A296" s="686"/>
      <c r="B296" s="721"/>
      <c r="C296" s="706" t="str">
        <f>IF('BATTLE SHEET'!$AR$2=TRUE, RESOURCES!$AU$143, "VIM")</f>
        <v/>
      </c>
      <c r="E296" s="738" t="str">
        <f>DEFAULT(R291,"VIM")</f>
        <v/>
      </c>
      <c r="F296" s="21"/>
      <c r="G296" s="21"/>
      <c r="H296" s="22"/>
      <c r="I296" s="733" t="str">
        <f>CONCATENATE(NPCALC!G288:H288)</f>
        <v/>
      </c>
      <c r="K296" s="724">
        <f>IFERROR(
SUM(0,
IF(OR(AV294="PLUSH",BD294="PLUSH",AV296="PLUSH",BD296="PLUSH",AV298="PLUSH",BD298="PLUSH",AV300="PLUSH",BD300="PLUSH",AV302="PLUSH",BD302="PLUSH",AV304="PLUSH",BD304="PLUSH"),1),
IF(OR(AV294="EQUINE",BD294="EQUINE",AV296="EQUINE",BD296="EQUINE",AV298="EQUINE",BD298="EQUINE",AV300="EQUINE",BD300="EQUINE",AV302="EQUINE",BD302="EQUINE",AV304="EQUINE",BD304="EQUINE"),1)
)
,0)</f>
        <v>0</v>
      </c>
      <c r="L296" s="415" t="str">
        <f>IF('BATTLE SHEET'!$AR$2=TRUE, RESOURCES!$AW$145, "GRIT")</f>
        <v/>
      </c>
      <c r="N296" s="739">
        <v>0.0</v>
      </c>
      <c r="R296" s="722"/>
      <c r="S296" s="726" t="s">
        <v>190</v>
      </c>
      <c r="Z296" s="733" t="str">
        <f>CONCATENATE(E298:J299,NPCALC!F324:G324)</f>
        <v/>
      </c>
      <c r="AH296" s="729"/>
      <c r="AI296" s="725"/>
      <c r="AJ296" s="688"/>
      <c r="AK296" s="734"/>
      <c r="AL296" s="740" t="str">
        <f>IFERROR(IF(AO296&lt;&gt;"",AO296,AO294))</f>
        <v/>
      </c>
      <c r="AM296" s="741" t="str">
        <f>T311</f>
        <v/>
      </c>
      <c r="AO296" s="433" t="str">
        <f>CONCATENATE(NPCALC!E316:G316)</f>
        <v/>
      </c>
      <c r="AS296" s="742">
        <f>IF(AO296&lt;&gt;"",
SUM(0+AL297+IF(OR(AV296="PROSPIT", BD296="PROSPIT"),1,0)),
AS294)</f>
        <v>0</v>
      </c>
      <c r="AT296" s="701" t="b">
        <v>0</v>
      </c>
      <c r="AV296" s="743" t="str">
        <f>NPCALC!E308</f>
        <v/>
      </c>
      <c r="AW296" s="179"/>
      <c r="AX296" s="179"/>
      <c r="AY296" s="179"/>
      <c r="AZ296" s="179"/>
      <c r="BA296" s="179"/>
      <c r="BB296" s="701" t="b">
        <v>0</v>
      </c>
      <c r="BD296" s="743" t="str">
        <f>NPCALC!E309</f>
        <v/>
      </c>
      <c r="BE296" s="179"/>
      <c r="BF296" s="179"/>
      <c r="BG296" s="179"/>
      <c r="BH296" s="179"/>
      <c r="BI296" s="177"/>
      <c r="BJ296" s="735"/>
      <c r="BK296" s="736"/>
      <c r="BL296" s="736"/>
      <c r="BM296" s="698"/>
      <c r="CG296" s="728"/>
      <c r="CH296" s="690"/>
      <c r="CI296" s="698"/>
      <c r="DC296" s="728"/>
      <c r="DD296" s="690"/>
      <c r="DE296" s="698"/>
      <c r="DY296" s="711"/>
      <c r="DZ296" s="194"/>
      <c r="EA296" s="473"/>
      <c r="EU296" s="711"/>
    </row>
    <row r="297" ht="10.5" customHeight="1">
      <c r="A297" s="686"/>
      <c r="B297" s="721"/>
      <c r="E297" s="39"/>
      <c r="H297" s="377"/>
      <c r="K297" s="718" t="str">
        <f>CONCATENATE(E296,I296)</f>
        <v/>
      </c>
      <c r="R297" s="722"/>
      <c r="AH297" s="729"/>
      <c r="AI297" s="725"/>
      <c r="AJ297" s="688"/>
      <c r="AK297" s="734"/>
      <c r="AL297" s="740"/>
      <c r="AS297" s="737">
        <f>IF(AO296&lt;&gt;"",
SUM(0+AL297+IF(OR(AV296="DERSE", BD296="DERSE"),1,0)),
AS295)</f>
        <v>0</v>
      </c>
      <c r="BI297" s="183"/>
      <c r="BJ297" s="735"/>
      <c r="BK297" s="736"/>
      <c r="BL297" s="736"/>
      <c r="BM297" s="698"/>
      <c r="CG297" s="728"/>
      <c r="CH297" s="690"/>
      <c r="CI297" s="698"/>
      <c r="DC297" s="728"/>
      <c r="DD297" s="690"/>
      <c r="DE297" s="698"/>
      <c r="DY297" s="711"/>
      <c r="DZ297" s="194"/>
      <c r="EA297" s="473"/>
      <c r="EU297" s="711"/>
    </row>
    <row r="298" ht="10.5" customHeight="1">
      <c r="A298" s="686"/>
      <c r="B298" s="721"/>
      <c r="C298" s="706" t="str">
        <f>IF('BATTLE SHEET'!$AR$2=TRUE, RESOURCES!$AU$145, "AGI")</f>
        <v/>
      </c>
      <c r="E298" s="738" t="str">
        <f>DEFAULT(R291, "AGI")</f>
        <v/>
      </c>
      <c r="F298" s="21"/>
      <c r="G298" s="21"/>
      <c r="H298" s="22"/>
      <c r="I298" s="733" t="str">
        <f>CONCATENATE(NPCALC!G289:H289)</f>
        <v/>
      </c>
      <c r="K298" s="718">
        <f>IFERROR(
SUM(0,
IF(OR(AV294="FURRY",BD294="FURRY",AV296="FURRY",BD296="FURRY",AV298="FURRY",BD298="FURRY",AV300="FURRY",BD300="FURRY",AV302="FURRY",BD302="FURRY",AV304="FURRY",BD304="FURRY"),1),
IF(OR(AV294="EQUINE",BD294="EQUINE",AV296="EQUINE",BD296="EQUINE",AV298="EQUINE",BD298="EQUINE",AV300="EQUINE",BD300="EQUINE",AV302="EQUINE",BD302="EQUINE",AV304="EQUINE",BD304="EQUINE"),1)
)
,0)</f>
        <v>0</v>
      </c>
      <c r="L298" s="415" t="str">
        <f>IF('BATTLE SHEET'!$AR$2=TRUE, RESOURCES!$AW$147, "GUT")</f>
        <v/>
      </c>
      <c r="N298" s="739">
        <v>0.0</v>
      </c>
      <c r="R298" s="722"/>
      <c r="S298" s="726" t="s">
        <v>191</v>
      </c>
      <c r="Z298" s="733" t="str">
        <f>CONCATENATE(E302:J303,NPCALC!F323:G323)</f>
        <v/>
      </c>
      <c r="AH298" s="729"/>
      <c r="AI298" s="725"/>
      <c r="AJ298" s="688"/>
      <c r="AK298" s="734"/>
      <c r="AL298" s="740" t="str">
        <f>IFERROR(IF(AO298&lt;&gt;"",AO298,AO294))</f>
        <v/>
      </c>
      <c r="AM298" s="415"/>
      <c r="AO298" s="433" t="str">
        <f>CONCATENATE(NPCALC!AD294:AH294)</f>
        <v/>
      </c>
      <c r="AS298" s="742">
        <f>IF(AO298&lt;&gt;"",
SUM(0+AL299+IF(OR(AV298="PROSPIT", BD298="PROSPIT"),1,0)),
AS294)</f>
        <v>0</v>
      </c>
      <c r="AT298" s="701" t="b">
        <v>0</v>
      </c>
      <c r="AV298" s="743" t="str">
        <f>NPCALC!AD289</f>
        <v/>
      </c>
      <c r="AW298" s="179"/>
      <c r="AX298" s="179"/>
      <c r="AY298" s="179"/>
      <c r="AZ298" s="179"/>
      <c r="BA298" s="179"/>
      <c r="BB298" s="701" t="b">
        <v>0</v>
      </c>
      <c r="BD298" s="743" t="str">
        <f>NPCALC!AD290</f>
        <v/>
      </c>
      <c r="BE298" s="179"/>
      <c r="BF298" s="179"/>
      <c r="BG298" s="179"/>
      <c r="BH298" s="179"/>
      <c r="BI298" s="177"/>
      <c r="BJ298" s="735" t="b">
        <f>IFERROR(__xludf.DUMMYFUNCTION("IFERROR(IF(COUNTIF(AV298:BI299, ""VAMPIRIC"")&gt;0,SPLIT(#REF!,""d"")),"""")"),FALSE)</f>
        <v>0</v>
      </c>
      <c r="BK298" s="736"/>
      <c r="BL298" s="736"/>
      <c r="BM298" s="698"/>
      <c r="CG298" s="728"/>
      <c r="CH298" s="690"/>
      <c r="CI298" s="698"/>
      <c r="DC298" s="728"/>
      <c r="DD298" s="690"/>
      <c r="DE298" s="698"/>
      <c r="DY298" s="711"/>
      <c r="DZ298" s="194"/>
      <c r="EA298" s="473"/>
      <c r="EU298" s="711"/>
    </row>
    <row r="299" ht="10.5" customHeight="1">
      <c r="A299" s="686"/>
      <c r="B299" s="721"/>
      <c r="E299" s="39"/>
      <c r="H299" s="377"/>
      <c r="K299" s="718" t="str">
        <f>CONCATENATE(E298,I298)</f>
        <v/>
      </c>
      <c r="R299" s="722"/>
      <c r="AH299" s="729"/>
      <c r="AI299" s="725"/>
      <c r="AJ299" s="688"/>
      <c r="AK299" s="734"/>
      <c r="AL299" s="744"/>
      <c r="AS299" s="737">
        <f>IF(AO298&lt;&gt;"",
SUM(0+AL299+IF(OR(AV298="DERSE", BD298="DERSE"),1,0)),
AS295)</f>
        <v>0</v>
      </c>
      <c r="BI299" s="183"/>
      <c r="BJ299" s="735"/>
      <c r="BK299" s="736"/>
      <c r="BL299" s="736"/>
      <c r="BM299" s="698"/>
      <c r="BN299" s="745"/>
      <c r="BO299" s="746"/>
      <c r="BP299" s="746"/>
      <c r="BQ299" s="746"/>
      <c r="BR299" s="746"/>
      <c r="BS299" s="746"/>
      <c r="BT299" s="746"/>
      <c r="BU299" s="746"/>
      <c r="BV299" s="746"/>
      <c r="BW299" s="746"/>
      <c r="BX299" s="746"/>
      <c r="BY299" s="746"/>
      <c r="BZ299" s="746"/>
      <c r="CA299" s="746"/>
      <c r="CB299" s="746"/>
      <c r="CC299" s="746"/>
      <c r="CD299" s="746"/>
      <c r="CE299" s="746"/>
      <c r="CF299" s="746"/>
      <c r="CG299" s="746"/>
      <c r="CH299" s="690"/>
      <c r="CI299" s="698"/>
      <c r="CJ299" s="745"/>
      <c r="CK299" s="746"/>
      <c r="CL299" s="746"/>
      <c r="CM299" s="746"/>
      <c r="CN299" s="746"/>
      <c r="CO299" s="746"/>
      <c r="CP299" s="746"/>
      <c r="CQ299" s="746"/>
      <c r="CR299" s="746"/>
      <c r="CS299" s="746"/>
      <c r="CT299" s="746"/>
      <c r="CU299" s="746"/>
      <c r="CV299" s="746"/>
      <c r="CW299" s="746"/>
      <c r="CX299" s="746"/>
      <c r="CY299" s="746"/>
      <c r="CZ299" s="746"/>
      <c r="DA299" s="746"/>
      <c r="DB299" s="746"/>
      <c r="DC299" s="746"/>
      <c r="DD299" s="690"/>
      <c r="DE299" s="698"/>
      <c r="DF299" s="745"/>
      <c r="DG299" s="746"/>
      <c r="DH299" s="746"/>
      <c r="DI299" s="746"/>
      <c r="DJ299" s="746"/>
      <c r="DK299" s="746"/>
      <c r="DL299" s="746"/>
      <c r="DM299" s="746"/>
      <c r="DN299" s="746"/>
      <c r="DO299" s="746"/>
      <c r="DP299" s="746"/>
      <c r="DQ299" s="746"/>
      <c r="DR299" s="746"/>
      <c r="DS299" s="746"/>
      <c r="DT299" s="746"/>
      <c r="DU299" s="746"/>
      <c r="DV299" s="746"/>
      <c r="DW299" s="746"/>
      <c r="DX299" s="746"/>
      <c r="DY299" s="711"/>
      <c r="DZ299" s="194"/>
      <c r="EA299" s="473"/>
      <c r="EB299" s="473"/>
      <c r="EC299" s="711"/>
      <c r="ED299" s="711"/>
      <c r="EE299" s="711"/>
      <c r="EF299" s="711"/>
      <c r="EG299" s="711"/>
      <c r="EH299" s="711"/>
      <c r="EI299" s="711"/>
      <c r="EJ299" s="711"/>
      <c r="EK299" s="711"/>
      <c r="EL299" s="711"/>
      <c r="EM299" s="711"/>
      <c r="EN299" s="711"/>
      <c r="EO299" s="711"/>
      <c r="EP299" s="711"/>
      <c r="EQ299" s="711"/>
      <c r="ER299" s="711"/>
      <c r="ES299" s="711"/>
      <c r="ET299" s="711"/>
      <c r="EU299" s="711"/>
    </row>
    <row r="300" ht="10.5" customHeight="1">
      <c r="A300" s="686"/>
      <c r="B300" s="721"/>
      <c r="C300" s="706" t="str">
        <f>IF('BATTLE SHEET'!$AR$2=TRUE, RESOURCES!$AU$147, "WIT")</f>
        <v/>
      </c>
      <c r="E300" s="738" t="str">
        <f>DEFAULT(R291, "WIT")</f>
        <v/>
      </c>
      <c r="F300" s="21"/>
      <c r="G300" s="21"/>
      <c r="H300" s="22"/>
      <c r="I300" s="733" t="str">
        <f>CONCATENATE(NPCALC!G290:H290)</f>
        <v/>
      </c>
      <c r="K300" s="718">
        <f>IFERROR(
SUM(0,
IF(OR(AV294="WIZARD",BD294="WIZARD",AV296="WIZARD",BD296="WIZARD",AV298="WIZARD",BD298="WIZARD",AV300="WIZARD",BD300="WIZARD",AV302="WIZARD",BD302="WIZARD",AV304="WIZARD",BD304="WIZARD"),1),
IF(OR(AV294="FAIRY",BD294="FAIRY",AV296="FAIRY",BD296="FAIRY",AV298="FAIRY",BD298="FAIRY",AV300="FAIRY",BD300="FAIRY",AV302="FAIRY",BD302="FAIRY",AV304="FAIRY",BD304="FAIRY"),1)
)
,0)</f>
        <v>0</v>
      </c>
      <c r="L300" s="415" t="str">
        <f>IF('BATTLE SHEET'!$AR$2=TRUE, RESOURCES!$AW$149, "TMP")</f>
        <v/>
      </c>
      <c r="N300" s="739">
        <v>1.0</v>
      </c>
      <c r="R300" s="722"/>
      <c r="S300" s="726" t="s">
        <v>192</v>
      </c>
      <c r="Z300" s="733" t="str">
        <f>CONCATENATE(E296:J297,NPCALC!F321, NPCALC!H321)</f>
        <v/>
      </c>
      <c r="AH300" s="729"/>
      <c r="AI300" s="725"/>
      <c r="AJ300" s="688"/>
      <c r="AK300" s="734"/>
      <c r="AL300" s="740" t="str">
        <f>IFERROR(IF(AO300&lt;&gt;"",AO300,AO294))</f>
        <v/>
      </c>
      <c r="AM300" s="415"/>
      <c r="AO300" s="433" t="str">
        <f>CONCATENATE(NPCALC!AD305:AH305)</f>
        <v/>
      </c>
      <c r="AS300" s="742">
        <f>IF(AO300&lt;&gt;"",
SUM(0+AL301+IF(OR(AV300="PROSPIT", BD300="PROSPIT"),1,0)),
AS294)</f>
        <v>0</v>
      </c>
      <c r="AT300" s="701" t="b">
        <v>0</v>
      </c>
      <c r="AV300" s="743" t="str">
        <f>NPCALC!AD301</f>
        <v/>
      </c>
      <c r="AW300" s="179"/>
      <c r="AX300" s="179"/>
      <c r="AY300" s="179"/>
      <c r="AZ300" s="179"/>
      <c r="BA300" s="179"/>
      <c r="BB300" s="701" t="b">
        <v>0</v>
      </c>
      <c r="BD300" s="743" t="str">
        <f>NPCALC!AD302</f>
        <v/>
      </c>
      <c r="BE300" s="179"/>
      <c r="BF300" s="179"/>
      <c r="BG300" s="179"/>
      <c r="BH300" s="179"/>
      <c r="BI300" s="177"/>
      <c r="BJ300" s="735" t="b">
        <f>IFERROR(__xludf.DUMMYFUNCTION("IFERROR(IF(COUNTIF(AV300:BI301, ""VAMPIRIC"")&gt;0,SPLIT(#REF!,""d"")),"""")"),FALSE)</f>
        <v>0</v>
      </c>
      <c r="BK300" s="736"/>
      <c r="BL300" s="736"/>
      <c r="BM300" s="698"/>
      <c r="BN300" s="745"/>
      <c r="BO300" s="745"/>
      <c r="BP300" s="745"/>
      <c r="BQ300" s="745"/>
      <c r="BR300" s="745"/>
      <c r="BS300" s="745"/>
      <c r="BT300" s="745"/>
      <c r="BU300" s="745"/>
      <c r="BV300" s="745"/>
      <c r="BW300" s="745"/>
      <c r="BX300" s="745"/>
      <c r="BY300" s="745"/>
      <c r="BZ300" s="745"/>
      <c r="CA300" s="745"/>
      <c r="CB300" s="745"/>
      <c r="CC300" s="745"/>
      <c r="CD300" s="745"/>
      <c r="CE300" s="745"/>
      <c r="CF300" s="745"/>
      <c r="CG300" s="745"/>
      <c r="CH300" s="690"/>
      <c r="CI300" s="698"/>
      <c r="CJ300" s="745"/>
      <c r="CK300" s="745"/>
      <c r="CL300" s="745"/>
      <c r="CM300" s="745"/>
      <c r="CN300" s="745"/>
      <c r="CO300" s="745"/>
      <c r="CP300" s="745"/>
      <c r="CQ300" s="745"/>
      <c r="CR300" s="745"/>
      <c r="CS300" s="745"/>
      <c r="CT300" s="745"/>
      <c r="CU300" s="745"/>
      <c r="CV300" s="745"/>
      <c r="CW300" s="745"/>
      <c r="CX300" s="745"/>
      <c r="CY300" s="745"/>
      <c r="CZ300" s="745"/>
      <c r="DA300" s="745"/>
      <c r="DB300" s="745"/>
      <c r="DC300" s="745"/>
      <c r="DD300" s="690"/>
      <c r="DE300" s="698"/>
      <c r="DF300" s="745"/>
      <c r="DG300" s="745"/>
      <c r="DH300" s="745"/>
      <c r="DI300" s="745"/>
      <c r="DJ300" s="745"/>
      <c r="DK300" s="745"/>
      <c r="DL300" s="745"/>
      <c r="DM300" s="745"/>
      <c r="DN300" s="745"/>
      <c r="DO300" s="745"/>
      <c r="DP300" s="745"/>
      <c r="DQ300" s="745"/>
      <c r="DR300" s="745"/>
      <c r="DS300" s="745"/>
      <c r="DT300" s="745"/>
      <c r="DU300" s="745"/>
      <c r="DV300" s="745"/>
      <c r="DW300" s="745"/>
      <c r="DX300" s="745"/>
      <c r="DY300" s="473"/>
      <c r="DZ300" s="194"/>
      <c r="EA300" s="473"/>
      <c r="EB300" s="473"/>
      <c r="EC300" s="473"/>
      <c r="ED300" s="473"/>
      <c r="EE300" s="473"/>
      <c r="EF300" s="473"/>
      <c r="EG300" s="473"/>
      <c r="EH300" s="473"/>
      <c r="EI300" s="473"/>
      <c r="EJ300" s="473"/>
      <c r="EK300" s="473"/>
      <c r="EL300" s="473"/>
      <c r="EM300" s="473"/>
      <c r="EN300" s="473"/>
      <c r="EO300" s="473"/>
      <c r="EP300" s="473"/>
      <c r="EQ300" s="473"/>
      <c r="ER300" s="473"/>
      <c r="ES300" s="473"/>
      <c r="ET300" s="473"/>
      <c r="EU300" s="473"/>
    </row>
    <row r="301" ht="10.5" customHeight="1">
      <c r="A301" s="686"/>
      <c r="B301" s="721"/>
      <c r="E301" s="39"/>
      <c r="H301" s="377"/>
      <c r="K301" s="718" t="str">
        <f>CONCATENATE(E300,I300)</f>
        <v/>
      </c>
      <c r="R301" s="722"/>
      <c r="AH301" s="729"/>
      <c r="AI301" s="725"/>
      <c r="AJ301" s="688"/>
      <c r="AK301" s="734"/>
      <c r="AL301" s="744"/>
      <c r="AS301" s="737">
        <f>IF(AO300&lt;&gt;"",
SUM(0+AL301+IF(OR(AV300="DERSE", BD300="DERSE"),1,0)),
AS295)</f>
        <v>0</v>
      </c>
      <c r="BI301" s="183"/>
      <c r="BJ301" s="735"/>
      <c r="BK301" s="736"/>
      <c r="BL301" s="736"/>
      <c r="BM301" s="698"/>
      <c r="BN301" s="706"/>
      <c r="BW301" s="691"/>
      <c r="BX301" s="706"/>
      <c r="CG301" s="691"/>
      <c r="CH301" s="690"/>
      <c r="CI301" s="698"/>
      <c r="CJ301" s="706"/>
      <c r="CS301" s="691"/>
      <c r="CT301" s="706"/>
      <c r="DC301" s="691"/>
      <c r="DD301" s="690"/>
      <c r="DE301" s="698"/>
      <c r="DF301" s="706"/>
      <c r="DO301" s="691"/>
      <c r="DP301" s="706"/>
      <c r="DY301" s="473"/>
      <c r="DZ301" s="194"/>
      <c r="EA301" s="473"/>
      <c r="EB301" s="706"/>
      <c r="EK301" s="473"/>
      <c r="EL301" s="707"/>
      <c r="EU301" s="473"/>
    </row>
    <row r="302" ht="10.5" customHeight="1">
      <c r="A302" s="686"/>
      <c r="B302" s="721"/>
      <c r="C302" s="706" t="str">
        <f>IF('BATTLE SHEET'!$AR$2=TRUE, RESOURCES!$AU$149, "CRM")</f>
        <v/>
      </c>
      <c r="E302" s="738" t="str">
        <f>DEFAULT(R291, "CRM")</f>
        <v/>
      </c>
      <c r="F302" s="21"/>
      <c r="G302" s="21"/>
      <c r="H302" s="22"/>
      <c r="I302" s="733" t="str">
        <f>CONCATENATE(NPCALC!G291:H291)</f>
        <v/>
      </c>
      <c r="K302" s="718">
        <f>IFERROR(
SUM(0,
IF(OR(AV294="HARLEQUIN",BD294="HARLEQUIN",AV296="HARLEQUIN",BD296="HARLEQUIN",AV298="HARLEQUIN",BD298="HARLEQUIN",AV300="HARLEQUIN",BD300="HARLEQUIN",AV302="HARLEQUIN",BD302="HARLEQUIN",AV304="HARLEQUIN",BD304="HARLEQUIN"),1),
IF(OR(AV294="FAIRY",BD294="FAIRY",AV296="FAIRY",BD296="FAIRY",AV298="FAIRY",BD298="FAIRY",AV300="FAIRY",BD300="FAIRY",AV302="FAIRY",BD302="FAIRY",AV304="FAIRY",BD304="FAIRY"),1)
)
,0)</f>
        <v>0</v>
      </c>
      <c r="L302" s="747" t="str">
        <f>IF('BATTLE SHEET'!$AR$2=TRUE, RESOURCES!$AW$151, "PG")</f>
        <v/>
      </c>
      <c r="N302" s="739">
        <v>0.0</v>
      </c>
      <c r="R302" s="722"/>
      <c r="S302" s="726" t="s">
        <v>193</v>
      </c>
      <c r="Z302" s="733" t="str">
        <f>CONCATENATE(E298:J299,NPCALC!F321,NPCALC!O323:P323)</f>
        <v/>
      </c>
      <c r="AH302" s="729"/>
      <c r="AI302" s="725"/>
      <c r="AJ302" s="688"/>
      <c r="AK302" s="734"/>
      <c r="AL302" s="740" t="str">
        <f>IFERROR(IF(AO302&lt;&gt;"",AO302,AO294))</f>
        <v/>
      </c>
      <c r="AM302" s="415"/>
      <c r="AO302" s="433" t="str">
        <f>CONCATENATE(NPCALC!AD316:AH316)</f>
        <v/>
      </c>
      <c r="AS302" s="742">
        <f>IF(AO302&lt;&gt;"",
SUM(0+AL303+IF(OR(AV302="PROSPIT", BD302="PROSPIT"),1,0)),
AS294)</f>
        <v>0</v>
      </c>
      <c r="AT302" s="701" t="b">
        <v>0</v>
      </c>
      <c r="AV302" s="743" t="str">
        <f>NPCALC!AD312</f>
        <v/>
      </c>
      <c r="AW302" s="179"/>
      <c r="AX302" s="179"/>
      <c r="AY302" s="179"/>
      <c r="AZ302" s="179"/>
      <c r="BA302" s="179"/>
      <c r="BB302" s="701" t="b">
        <v>0</v>
      </c>
      <c r="BD302" s="743" t="str">
        <f>NPCALC!AD313</f>
        <v/>
      </c>
      <c r="BE302" s="179"/>
      <c r="BF302" s="179"/>
      <c r="BG302" s="179"/>
      <c r="BH302" s="179"/>
      <c r="BI302" s="177"/>
      <c r="BJ302" s="735" t="b">
        <f>IFERROR(__xludf.DUMMYFUNCTION("IFERROR(IF(COUNTIF(AV302:BI303, ""VAMPIRIC"")&gt;0,SPLIT(#REF!,""d"")),"""")"),FALSE)</f>
        <v>0</v>
      </c>
      <c r="BK302" s="748"/>
      <c r="BL302" s="748"/>
      <c r="BM302" s="698"/>
      <c r="BW302" s="704"/>
      <c r="CG302" s="704"/>
      <c r="CH302" s="690"/>
      <c r="CI302" s="698"/>
      <c r="CS302" s="704"/>
      <c r="DC302" s="704"/>
      <c r="DD302" s="690"/>
      <c r="DE302" s="698"/>
      <c r="DO302" s="704"/>
      <c r="DY302" s="711"/>
      <c r="DZ302" s="194"/>
      <c r="EA302" s="473"/>
      <c r="EK302" s="711"/>
      <c r="EU302" s="711"/>
    </row>
    <row r="303" ht="10.5" customHeight="1">
      <c r="A303" s="686"/>
      <c r="B303" s="721"/>
      <c r="E303" s="39"/>
      <c r="H303" s="377"/>
      <c r="K303" s="718" t="str">
        <f>CONCATENATE(E302,I302)</f>
        <v/>
      </c>
      <c r="R303" s="722"/>
      <c r="AH303" s="729"/>
      <c r="AI303" s="725"/>
      <c r="AJ303" s="688"/>
      <c r="AK303" s="734"/>
      <c r="AL303" s="740"/>
      <c r="AS303" s="737">
        <f>IF(AO302&lt;&gt;"",
SUM(0+AL303+IF(OR(AV302="DERSE", BD302="DERSE"),1,0)),
AS295)</f>
        <v>0</v>
      </c>
      <c r="BI303" s="183"/>
      <c r="BJ303" s="735"/>
      <c r="BK303" s="748"/>
      <c r="BL303" s="748"/>
      <c r="BM303" s="698"/>
      <c r="BN303" s="713" t="str">
        <f>IFERROR(__xludf.DUMMYFUNCTION("ifNA(REGEXREPLACE( VLOOKUP(BX301,Relationship,2,false), ""you"", BN301))"),"")</f>
        <v/>
      </c>
      <c r="BO303" s="21"/>
      <c r="BP303" s="21"/>
      <c r="BQ303" s="21"/>
      <c r="BR303" s="21"/>
      <c r="BS303" s="21"/>
      <c r="BT303" s="21"/>
      <c r="BU303" s="21"/>
      <c r="BV303" s="21"/>
      <c r="BW303" s="21"/>
      <c r="BX303" s="21"/>
      <c r="BY303" s="21"/>
      <c r="BZ303" s="21"/>
      <c r="CA303" s="21"/>
      <c r="CB303" s="21"/>
      <c r="CC303" s="21"/>
      <c r="CD303" s="21"/>
      <c r="CE303" s="21"/>
      <c r="CF303" s="22"/>
      <c r="CG303" s="714"/>
      <c r="CH303" s="690"/>
      <c r="CI303" s="698"/>
      <c r="CJ303" s="713" t="str">
        <f>IFERROR(__xludf.DUMMYFUNCTION("ifNA(REGEXREPLACE( VLOOKUP(CT301,Relationship,2,false), ""you"", CJ301))"),"")</f>
        <v/>
      </c>
      <c r="CK303" s="21"/>
      <c r="CL303" s="21"/>
      <c r="CM303" s="21"/>
      <c r="CN303" s="21"/>
      <c r="CO303" s="21"/>
      <c r="CP303" s="21"/>
      <c r="CQ303" s="21"/>
      <c r="CR303" s="21"/>
      <c r="CS303" s="21"/>
      <c r="CT303" s="21"/>
      <c r="CU303" s="21"/>
      <c r="CV303" s="21"/>
      <c r="CW303" s="21"/>
      <c r="CX303" s="21"/>
      <c r="CY303" s="21"/>
      <c r="CZ303" s="21"/>
      <c r="DA303" s="21"/>
      <c r="DB303" s="22"/>
      <c r="DC303" s="714"/>
      <c r="DD303" s="690"/>
      <c r="DE303" s="698"/>
      <c r="DF303" s="713" t="str">
        <f>IFERROR(__xludf.DUMMYFUNCTION("ifNA(REGEXREPLACE( VLOOKUP(DP301,Relationship,2,false), ""you"", DF301))"),"")</f>
        <v/>
      </c>
      <c r="DG303" s="21"/>
      <c r="DH303" s="21"/>
      <c r="DI303" s="21"/>
      <c r="DJ303" s="21"/>
      <c r="DK303" s="21"/>
      <c r="DL303" s="21"/>
      <c r="DM303" s="21"/>
      <c r="DN303" s="21"/>
      <c r="DO303" s="21"/>
      <c r="DP303" s="21"/>
      <c r="DQ303" s="21"/>
      <c r="DR303" s="21"/>
      <c r="DS303" s="21"/>
      <c r="DT303" s="21"/>
      <c r="DU303" s="21"/>
      <c r="DV303" s="21"/>
      <c r="DW303" s="21"/>
      <c r="DX303" s="22"/>
      <c r="DY303" s="715"/>
      <c r="DZ303" s="716"/>
      <c r="EA303" s="717"/>
      <c r="EB303" s="713" t="str">
        <f>IFERROR(__xludf.DUMMYFUNCTION("ifNA(REGEXREPLACE( VLOOKUP(EL301,Relationship,2,false), ""you"", EB301))"),"")</f>
        <v/>
      </c>
      <c r="EC303" s="21"/>
      <c r="ED303" s="21"/>
      <c r="EE303" s="21"/>
      <c r="EF303" s="21"/>
      <c r="EG303" s="21"/>
      <c r="EH303" s="21"/>
      <c r="EI303" s="21"/>
      <c r="EJ303" s="21"/>
      <c r="EK303" s="21"/>
      <c r="EL303" s="21"/>
      <c r="EM303" s="21"/>
      <c r="EN303" s="21"/>
      <c r="EO303" s="21"/>
      <c r="EP303" s="21"/>
      <c r="EQ303" s="21"/>
      <c r="ER303" s="21"/>
      <c r="ES303" s="21"/>
      <c r="ET303" s="22"/>
      <c r="EU303" s="715"/>
    </row>
    <row r="304" ht="10.5" customHeight="1">
      <c r="A304" s="686"/>
      <c r="B304" s="721"/>
      <c r="C304" s="706" t="str">
        <f>IF('BATTLE SHEET'!$AR$2=TRUE, RESOURCES!$AU$151, "STM")</f>
        <v/>
      </c>
      <c r="E304" s="738" t="str">
        <f>DEFAULT(R291, "STM")</f>
        <v/>
      </c>
      <c r="F304" s="21"/>
      <c r="G304" s="21"/>
      <c r="H304" s="22"/>
      <c r="I304" s="733" t="str">
        <f>CONCATENATE(NPCALC!G292:H292)</f>
        <v/>
      </c>
      <c r="K304" s="718">
        <f>IFERROR(
SUM(0,
IF(OR(AV294="ELECTRIC",BD294="ELECTRIC",AV296="ELECTRIC",BD296="ELECTRIC",AV298="ELECTRIC",BD298="ELECTRIC",AV300="ELECTRIC",BD300="ELECTRIC",AV302="ELECTRIC",BD302="ELECTRIC",AV304="ELECTRIC",BD304="ELECTRIC"),1),
IF(OR(AV294="NUCLEAR",BD294="NUCLEAR",AV296="NUCLEAR",BD296="NUCLEAR",AV298="NUCLEAR",BD298="NUCLEAR",AV300="NUCLEAR",BD300="NUCLEAR",AV302="NUCLEAR",BD302="NUCLEAR",AV304="NUCLEAR",BD304="NUCLEAR"),2)
)
,0)</f>
        <v>0</v>
      </c>
      <c r="L304" s="415" t="str">
        <f>IF('BATTLE SHEET'!$AR$2=TRUE, RESOURCES!$AW$153, "CRG")</f>
        <v/>
      </c>
      <c r="N304" s="739">
        <v>0.0</v>
      </c>
      <c r="R304" s="722"/>
      <c r="S304" s="726" t="s">
        <v>42</v>
      </c>
      <c r="Y304" s="729"/>
      <c r="Z304" s="729"/>
      <c r="AA304" s="729"/>
      <c r="AB304" s="729"/>
      <c r="AC304" s="729"/>
      <c r="AD304" s="729"/>
      <c r="AE304" s="729"/>
      <c r="AF304" s="729"/>
      <c r="AG304" s="729"/>
      <c r="AH304" s="729"/>
      <c r="AI304" s="725"/>
      <c r="AJ304" s="688"/>
      <c r="AK304" s="734"/>
      <c r="AL304" s="740" t="str">
        <f>IFERROR(IF(AO304&lt;&gt;"",AO304,AO294))</f>
        <v/>
      </c>
      <c r="AM304" s="415"/>
      <c r="AO304" s="433" t="str">
        <f>CONCATENATE(NPCALC!AD327:AH327)</f>
        <v/>
      </c>
      <c r="AS304" s="742">
        <f>IF(AO304&lt;&gt;"",
SUM(0+AL305+IF(OR(AV304="PROSPIT", BD304="PROSPIT"),1,0)),
AS294)</f>
        <v>0</v>
      </c>
      <c r="AT304" s="701" t="b">
        <v>0</v>
      </c>
      <c r="AV304" s="743" t="str">
        <f>NPCALC!AD323</f>
        <v/>
      </c>
      <c r="AW304" s="179"/>
      <c r="AX304" s="179"/>
      <c r="AY304" s="179"/>
      <c r="AZ304" s="179"/>
      <c r="BA304" s="179"/>
      <c r="BB304" s="701" t="b">
        <v>0</v>
      </c>
      <c r="BD304" s="743" t="str">
        <f>NPCALC!AD324</f>
        <v/>
      </c>
      <c r="BE304" s="179"/>
      <c r="BF304" s="179"/>
      <c r="BG304" s="179"/>
      <c r="BH304" s="179"/>
      <c r="BI304" s="177"/>
      <c r="BJ304" s="735" t="b">
        <f>IFERROR(__xludf.DUMMYFUNCTION("IFERROR(IF(COUNTIF(AV304:BI305, ""VAMPIRIC"")&gt;0,SPLIT(#REF!,""d"")),"""")"),FALSE)</f>
        <v>0</v>
      </c>
      <c r="BK304" s="736"/>
      <c r="BL304" s="736"/>
      <c r="BM304" s="698"/>
      <c r="BN304" s="39"/>
      <c r="CF304" s="377"/>
      <c r="CG304" s="714"/>
      <c r="CH304" s="690"/>
      <c r="CI304" s="698"/>
      <c r="CJ304" s="39"/>
      <c r="DB304" s="377"/>
      <c r="DC304" s="714"/>
      <c r="DD304" s="690"/>
      <c r="DE304" s="698"/>
      <c r="DF304" s="39"/>
      <c r="DX304" s="377"/>
      <c r="DY304" s="715"/>
      <c r="DZ304" s="716"/>
      <c r="EA304" s="717"/>
      <c r="EB304" s="39"/>
      <c r="ET304" s="377"/>
      <c r="EU304" s="715"/>
    </row>
    <row r="305" ht="10.5" customHeight="1">
      <c r="A305" s="686"/>
      <c r="B305" s="721"/>
      <c r="E305" s="39"/>
      <c r="H305" s="377"/>
      <c r="K305" s="718" t="str">
        <f>CONCATENATE(E304,I304)</f>
        <v/>
      </c>
      <c r="R305" s="722"/>
      <c r="Y305" s="726"/>
      <c r="AH305" s="729"/>
      <c r="AI305" s="725"/>
      <c r="AJ305" s="688"/>
      <c r="AK305" s="734"/>
      <c r="AL305" s="744"/>
      <c r="AS305" s="737">
        <f>IF(AO304&lt;&gt;"",
SUM(0+AL305+IF(OR(AV304="DERSE", BD304="DERSE"),1,0)),
AS295)</f>
        <v>0</v>
      </c>
      <c r="BI305" s="183"/>
      <c r="BJ305" s="735"/>
      <c r="BK305" s="736"/>
      <c r="BL305" s="736"/>
      <c r="BM305" s="698"/>
      <c r="BN305" s="39"/>
      <c r="CF305" s="377"/>
      <c r="CG305" s="722"/>
      <c r="CH305" s="690"/>
      <c r="CI305" s="698"/>
      <c r="CJ305" s="39"/>
      <c r="DB305" s="377"/>
      <c r="DC305" s="722"/>
      <c r="DD305" s="690"/>
      <c r="DE305" s="698"/>
      <c r="DF305" s="39"/>
      <c r="DX305" s="377"/>
      <c r="DY305" s="470"/>
      <c r="DZ305" s="194"/>
      <c r="EA305" s="473"/>
      <c r="EB305" s="39"/>
      <c r="ET305" s="377"/>
      <c r="EU305" s="470"/>
    </row>
    <row r="306" ht="10.5" customHeight="1">
      <c r="A306" s="686"/>
      <c r="B306" s="721"/>
      <c r="C306" s="706" t="str">
        <f>IF('BATTLE SHEET'!$AR$2=TRUE, RESOURCES!$AU$153, "AP")</f>
        <v/>
      </c>
      <c r="E306" s="749"/>
      <c r="F306" s="21"/>
      <c r="G306" s="21"/>
      <c r="H306" s="21"/>
      <c r="I306" s="21"/>
      <c r="J306" s="22"/>
      <c r="K306" s="718"/>
      <c r="L306" s="706" t="str">
        <f>IF('BATTLE SHEET'!$AR$2=TRUE, RESOURCES!$AW$155, "BD")</f>
        <v/>
      </c>
      <c r="N306" s="739">
        <v>0.0</v>
      </c>
      <c r="R306" s="722"/>
      <c r="S306" s="706" t="s">
        <v>194</v>
      </c>
      <c r="Z306" s="733"/>
      <c r="AH306" s="729"/>
      <c r="AI306" s="725"/>
      <c r="AJ306" s="688"/>
      <c r="AK306" s="734"/>
      <c r="AL306" s="700"/>
      <c r="AM306" s="694"/>
      <c r="AN306" s="750"/>
      <c r="AO306" s="750"/>
      <c r="AP306" s="750"/>
      <c r="AQ306" s="750"/>
      <c r="AR306" s="750"/>
      <c r="AS306" s="751"/>
      <c r="AT306" s="752"/>
      <c r="AU306" s="753"/>
      <c r="AV306" s="753"/>
      <c r="AW306" s="753"/>
      <c r="AX306" s="753"/>
      <c r="AY306" s="753"/>
      <c r="AZ306" s="753"/>
      <c r="BA306" s="753"/>
      <c r="BB306" s="753"/>
      <c r="BC306" s="753"/>
      <c r="BD306" s="753"/>
      <c r="BE306" s="753"/>
      <c r="BF306" s="753"/>
      <c r="BG306" s="753"/>
      <c r="BH306" s="753"/>
      <c r="BI306" s="753"/>
      <c r="BJ306" s="754"/>
      <c r="BK306" s="736"/>
      <c r="BL306" s="736"/>
      <c r="BM306" s="698"/>
      <c r="BN306" s="25"/>
      <c r="BO306" s="26"/>
      <c r="BP306" s="26"/>
      <c r="BQ306" s="26"/>
      <c r="BR306" s="26"/>
      <c r="BS306" s="26"/>
      <c r="BT306" s="26"/>
      <c r="BU306" s="26"/>
      <c r="BV306" s="26"/>
      <c r="BW306" s="26"/>
      <c r="BX306" s="26"/>
      <c r="BY306" s="26"/>
      <c r="BZ306" s="26"/>
      <c r="CA306" s="26"/>
      <c r="CB306" s="26"/>
      <c r="CC306" s="26"/>
      <c r="CD306" s="26"/>
      <c r="CE306" s="26"/>
      <c r="CF306" s="27"/>
      <c r="CG306" s="728"/>
      <c r="CH306" s="690"/>
      <c r="CI306" s="698"/>
      <c r="CJ306" s="25"/>
      <c r="CK306" s="26"/>
      <c r="CL306" s="26"/>
      <c r="CM306" s="26"/>
      <c r="CN306" s="26"/>
      <c r="CO306" s="26"/>
      <c r="CP306" s="26"/>
      <c r="CQ306" s="26"/>
      <c r="CR306" s="26"/>
      <c r="CS306" s="26"/>
      <c r="CT306" s="26"/>
      <c r="CU306" s="26"/>
      <c r="CV306" s="26"/>
      <c r="CW306" s="26"/>
      <c r="CX306" s="26"/>
      <c r="CY306" s="26"/>
      <c r="CZ306" s="26"/>
      <c r="DA306" s="26"/>
      <c r="DB306" s="27"/>
      <c r="DC306" s="728"/>
      <c r="DD306" s="690"/>
      <c r="DE306" s="698"/>
      <c r="DF306" s="25"/>
      <c r="DG306" s="26"/>
      <c r="DH306" s="26"/>
      <c r="DI306" s="26"/>
      <c r="DJ306" s="26"/>
      <c r="DK306" s="26"/>
      <c r="DL306" s="26"/>
      <c r="DM306" s="26"/>
      <c r="DN306" s="26"/>
      <c r="DO306" s="26"/>
      <c r="DP306" s="26"/>
      <c r="DQ306" s="26"/>
      <c r="DR306" s="26"/>
      <c r="DS306" s="26"/>
      <c r="DT306" s="26"/>
      <c r="DU306" s="26"/>
      <c r="DV306" s="26"/>
      <c r="DW306" s="26"/>
      <c r="DX306" s="27"/>
      <c r="DY306" s="711"/>
      <c r="DZ306" s="194"/>
      <c r="EA306" s="473"/>
      <c r="EB306" s="25"/>
      <c r="EC306" s="26"/>
      <c r="ED306" s="26"/>
      <c r="EE306" s="26"/>
      <c r="EF306" s="26"/>
      <c r="EG306" s="26"/>
      <c r="EH306" s="26"/>
      <c r="EI306" s="26"/>
      <c r="EJ306" s="26"/>
      <c r="EK306" s="26"/>
      <c r="EL306" s="26"/>
      <c r="EM306" s="26"/>
      <c r="EN306" s="26"/>
      <c r="EO306" s="26"/>
      <c r="EP306" s="26"/>
      <c r="EQ306" s="26"/>
      <c r="ER306" s="26"/>
      <c r="ES306" s="26"/>
      <c r="ET306" s="27"/>
      <c r="EU306" s="711"/>
    </row>
    <row r="307" ht="10.5" customHeight="1">
      <c r="A307" s="686"/>
      <c r="B307" s="721"/>
      <c r="E307" s="39"/>
      <c r="J307" s="377"/>
      <c r="K307" s="718"/>
      <c r="R307" s="722"/>
      <c r="AH307" s="729"/>
      <c r="AI307" s="725"/>
      <c r="AJ307" s="688"/>
      <c r="AK307" s="730"/>
      <c r="AL307" s="694"/>
      <c r="AM307" s="701" t="s">
        <v>184</v>
      </c>
      <c r="AT307" s="701" t="s">
        <v>196</v>
      </c>
      <c r="AX307" s="755">
        <f>IFS(AM307="WEAPON",2,AM307="PROTOTYPE", 4,TRUE,3)</f>
        <v>3</v>
      </c>
      <c r="AY307" s="696"/>
      <c r="AZ307" s="415" t="b">
        <v>0</v>
      </c>
      <c r="BB307" s="479" t="str">
        <f>IFERROR(VLOOKUP(0,Under_Lookup,27,FALSE),"")</f>
        <v>NO ACTION</v>
      </c>
      <c r="BJ307" s="756"/>
      <c r="BK307" s="697"/>
      <c r="BL307" s="697"/>
      <c r="BM307" s="698"/>
      <c r="BN307" s="732" t="s">
        <v>188</v>
      </c>
      <c r="CG307" s="728"/>
      <c r="CH307" s="690"/>
      <c r="CI307" s="698"/>
      <c r="CJ307" s="732" t="s">
        <v>188</v>
      </c>
      <c r="DC307" s="728"/>
      <c r="DD307" s="690"/>
      <c r="DE307" s="698"/>
      <c r="DF307" s="732" t="s">
        <v>188</v>
      </c>
      <c r="DY307" s="711"/>
      <c r="DZ307" s="194"/>
      <c r="EA307" s="473"/>
      <c r="EB307" s="732" t="s">
        <v>188</v>
      </c>
      <c r="EU307" s="711"/>
    </row>
    <row r="308" ht="10.5" customHeight="1">
      <c r="A308" s="686"/>
      <c r="B308" s="721"/>
      <c r="C308" s="721"/>
      <c r="D308" s="722"/>
      <c r="E308" s="722"/>
      <c r="F308" s="722"/>
      <c r="G308" s="722"/>
      <c r="H308" s="722"/>
      <c r="I308" s="722"/>
      <c r="J308" s="722"/>
      <c r="K308" s="722"/>
      <c r="L308" s="722"/>
      <c r="M308" s="722"/>
      <c r="N308" s="722"/>
      <c r="O308" s="722"/>
      <c r="P308" s="722"/>
      <c r="Q308" s="722"/>
      <c r="R308" s="722"/>
      <c r="S308" s="721"/>
      <c r="T308" s="729"/>
      <c r="U308" s="729"/>
      <c r="V308" s="729"/>
      <c r="W308" s="729"/>
      <c r="X308" s="729"/>
      <c r="Y308" s="729"/>
      <c r="Z308" s="729"/>
      <c r="AA308" s="729"/>
      <c r="AB308" s="729"/>
      <c r="AC308" s="729"/>
      <c r="AD308" s="729"/>
      <c r="AE308" s="729"/>
      <c r="AF308" s="729"/>
      <c r="AG308" s="729"/>
      <c r="AH308" s="729"/>
      <c r="AI308" s="725"/>
      <c r="AJ308" s="688"/>
      <c r="AK308" s="730"/>
      <c r="AL308" s="694"/>
      <c r="AX308" s="705"/>
      <c r="AY308" s="696"/>
      <c r="AZ308" s="382"/>
      <c r="BA308" s="382"/>
      <c r="BB308" s="424"/>
      <c r="BC308" s="424"/>
      <c r="BD308" s="424"/>
      <c r="BE308" s="424"/>
      <c r="BF308" s="424"/>
      <c r="BG308" s="424"/>
      <c r="BH308" s="424"/>
      <c r="BI308" s="424"/>
      <c r="BJ308" s="757"/>
      <c r="BK308" s="697"/>
      <c r="BL308" s="697"/>
      <c r="BM308" s="698"/>
      <c r="CG308" s="728"/>
      <c r="CH308" s="690"/>
      <c r="CI308" s="698"/>
      <c r="DC308" s="728"/>
      <c r="DD308" s="690"/>
      <c r="DE308" s="698"/>
      <c r="DY308" s="711"/>
      <c r="DZ308" s="194"/>
      <c r="EA308" s="473"/>
      <c r="EU308" s="711"/>
    </row>
    <row r="309" ht="10.5" customHeight="1">
      <c r="A309" s="686"/>
      <c r="B309" s="721"/>
      <c r="C309" s="726" t="s">
        <v>203</v>
      </c>
      <c r="L309" s="721"/>
      <c r="M309" s="721"/>
      <c r="N309" s="721"/>
      <c r="O309" s="721"/>
      <c r="P309" s="721"/>
      <c r="Q309" s="721"/>
      <c r="R309" s="721"/>
      <c r="S309" s="721"/>
      <c r="T309" s="758" t="str">
        <f>IFERROR(VLOOKUP(#REF!,AllKind,11,FALSE),)</f>
        <v/>
      </c>
      <c r="X309" s="759" t="s">
        <v>198</v>
      </c>
      <c r="AC309" s="760"/>
      <c r="AD309" s="415" t="s">
        <v>199</v>
      </c>
      <c r="AH309" s="756"/>
      <c r="AI309" s="761"/>
      <c r="AJ309" s="762"/>
      <c r="AK309" s="762"/>
      <c r="AL309" s="694"/>
      <c r="AM309" s="701" t="b">
        <v>0</v>
      </c>
      <c r="AO309" s="763" t="str">
        <f>VLOOKUP("Action1",NPCALC!D310:G313,AX307,FALSE)</f>
        <v>NO ACTION</v>
      </c>
      <c r="AX309" s="705"/>
      <c r="AY309" s="696"/>
      <c r="AZ309" s="415" t="b">
        <v>0</v>
      </c>
      <c r="BB309" s="479" t="s">
        <v>139</v>
      </c>
      <c r="BJ309" s="757"/>
      <c r="BK309" s="764"/>
      <c r="BL309" s="764"/>
      <c r="BM309" s="698"/>
      <c r="CG309" s="728"/>
      <c r="CH309" s="690"/>
      <c r="CI309" s="698"/>
      <c r="DC309" s="728"/>
      <c r="DD309" s="690"/>
      <c r="DE309" s="698"/>
      <c r="DY309" s="711"/>
      <c r="DZ309" s="194"/>
      <c r="EA309" s="473"/>
      <c r="EU309" s="711"/>
    </row>
    <row r="310" ht="10.5" customHeight="1">
      <c r="A310" s="686"/>
      <c r="B310" s="721"/>
      <c r="L310" s="726"/>
      <c r="S310" s="721"/>
      <c r="AC310" s="765"/>
      <c r="AH310" s="757"/>
      <c r="AI310" s="761"/>
      <c r="AJ310" s="762"/>
      <c r="AK310" s="762"/>
      <c r="AL310" s="694"/>
      <c r="AX310" s="705"/>
      <c r="AY310" s="696"/>
      <c r="AZ310" s="382"/>
      <c r="BA310" s="382"/>
      <c r="BB310" s="424"/>
      <c r="BC310" s="424"/>
      <c r="BD310" s="424"/>
      <c r="BE310" s="424"/>
      <c r="BF310" s="424"/>
      <c r="BG310" s="424"/>
      <c r="BH310" s="424"/>
      <c r="BI310" s="424"/>
      <c r="BJ310" s="757"/>
      <c r="BK310" s="764"/>
      <c r="BL310" s="764"/>
      <c r="BM310" s="698"/>
      <c r="CG310" s="728"/>
      <c r="CH310" s="690"/>
      <c r="CI310" s="698"/>
      <c r="DC310" s="728"/>
      <c r="DD310" s="690"/>
      <c r="DE310" s="698"/>
      <c r="DY310" s="711"/>
      <c r="DZ310" s="194"/>
      <c r="EA310" s="473"/>
      <c r="EU310" s="711"/>
    </row>
    <row r="311" ht="10.5" customHeight="1">
      <c r="A311" s="686"/>
      <c r="B311" s="721"/>
      <c r="C311" s="766" t="s">
        <v>188</v>
      </c>
      <c r="S311" s="729"/>
      <c r="T311" s="741" t="str">
        <f>IFERROR(VLOOKUP(NPCALC!E306,AllKind,9, FALSE))</f>
        <v/>
      </c>
      <c r="V311" s="712"/>
      <c r="AC311" s="767"/>
      <c r="AD311" s="179"/>
      <c r="AE311" s="179"/>
      <c r="AF311" s="179"/>
      <c r="AG311" s="179"/>
      <c r="AH311" s="729"/>
      <c r="AI311" s="725"/>
      <c r="AJ311" s="688"/>
      <c r="AK311" s="688"/>
      <c r="AL311" s="694"/>
      <c r="AM311" s="701" t="b">
        <v>0</v>
      </c>
      <c r="AO311" s="433" t="str">
        <f>VLOOKUP("Action2",NPCALC!D310:G313,AX307,FALSE)</f>
        <v>NO ACTION</v>
      </c>
      <c r="AX311" s="705"/>
      <c r="AY311" s="696"/>
      <c r="AZ311" s="415" t="s">
        <v>140</v>
      </c>
      <c r="BJ311" s="705"/>
      <c r="BK311" s="764"/>
      <c r="BL311" s="764"/>
      <c r="BM311" s="698"/>
      <c r="CG311" s="728"/>
      <c r="CH311" s="690"/>
      <c r="CI311" s="698"/>
      <c r="DC311" s="728"/>
      <c r="DD311" s="690"/>
      <c r="DE311" s="698"/>
      <c r="DY311" s="711"/>
      <c r="DZ311" s="194"/>
      <c r="EA311" s="473"/>
      <c r="EU311" s="711"/>
    </row>
    <row r="312" ht="10.5" customHeight="1">
      <c r="A312" s="686"/>
      <c r="B312" s="721"/>
      <c r="S312" s="729"/>
      <c r="AC312" s="39"/>
      <c r="AH312" s="722"/>
      <c r="AI312" s="725"/>
      <c r="AJ312" s="688"/>
      <c r="AK312" s="688"/>
      <c r="AL312" s="696"/>
      <c r="AX312" s="705"/>
      <c r="AY312" s="696"/>
      <c r="BJ312" s="705"/>
      <c r="BK312" s="764"/>
      <c r="BL312" s="764"/>
      <c r="BM312" s="698"/>
      <c r="CG312" s="728"/>
      <c r="CH312" s="690"/>
      <c r="CI312" s="698"/>
      <c r="DC312" s="728"/>
      <c r="DD312" s="690"/>
      <c r="DE312" s="698"/>
      <c r="DY312" s="711"/>
      <c r="DZ312" s="194"/>
      <c r="EA312" s="473"/>
      <c r="EU312" s="711"/>
    </row>
    <row r="313" ht="10.5" customHeight="1">
      <c r="A313" s="686"/>
      <c r="B313" s="721"/>
      <c r="S313" s="729"/>
      <c r="T313" s="721"/>
      <c r="U313" s="722"/>
      <c r="V313" s="722"/>
      <c r="W313" s="722"/>
      <c r="X313" s="722"/>
      <c r="Y313" s="722"/>
      <c r="Z313" s="722"/>
      <c r="AA313" s="722"/>
      <c r="AB313" s="722"/>
      <c r="AC313" s="722"/>
      <c r="AD313" s="722"/>
      <c r="AE313" s="722"/>
      <c r="AF313" s="722"/>
      <c r="AG313" s="722"/>
      <c r="AH313" s="722"/>
      <c r="AI313" s="725"/>
      <c r="AJ313" s="688"/>
      <c r="AK313" s="688"/>
      <c r="AL313" s="694"/>
      <c r="AM313" s="701" t="b">
        <v>0</v>
      </c>
      <c r="AO313" s="433" t="str">
        <f>VLOOKUP("Action3",NPCALC!D310:G313,AX307,FALSE)</f>
        <v>NO ACTION</v>
      </c>
      <c r="AX313" s="705"/>
      <c r="AY313" s="696"/>
      <c r="AZ313" s="415" t="s">
        <v>142</v>
      </c>
      <c r="BB313" s="479" t="str">
        <f>IFERROR(VLOOKUP(R291,Under_Lookup,15,FALSE),"")</f>
        <v/>
      </c>
      <c r="BE313" s="768"/>
      <c r="BG313" s="479" t="str">
        <f>IFERROR(VLOOKUP(R291,Under_Lookup,17,FALSE),"")</f>
        <v/>
      </c>
      <c r="BJ313" s="705"/>
      <c r="BK313" s="764"/>
      <c r="BL313" s="764"/>
      <c r="BM313" s="698"/>
      <c r="BN313" s="745"/>
      <c r="BO313" s="746"/>
      <c r="BP313" s="746"/>
      <c r="BQ313" s="746"/>
      <c r="BR313" s="746"/>
      <c r="BS313" s="746"/>
      <c r="BT313" s="746"/>
      <c r="BU313" s="746"/>
      <c r="BV313" s="746"/>
      <c r="BW313" s="746"/>
      <c r="BX313" s="746"/>
      <c r="BY313" s="746"/>
      <c r="BZ313" s="746"/>
      <c r="CA313" s="746"/>
      <c r="CB313" s="746"/>
      <c r="CC313" s="746"/>
      <c r="CD313" s="746"/>
      <c r="CE313" s="746"/>
      <c r="CF313" s="746"/>
      <c r="CG313" s="746"/>
      <c r="CH313" s="690"/>
      <c r="CI313" s="698"/>
      <c r="CJ313" s="745"/>
      <c r="CK313" s="746"/>
      <c r="CL313" s="746"/>
      <c r="CM313" s="746"/>
      <c r="CN313" s="746"/>
      <c r="CO313" s="746"/>
      <c r="CP313" s="746"/>
      <c r="CQ313" s="746"/>
      <c r="CR313" s="746"/>
      <c r="CS313" s="746"/>
      <c r="CT313" s="746"/>
      <c r="CU313" s="746"/>
      <c r="CV313" s="746"/>
      <c r="CW313" s="746"/>
      <c r="CX313" s="746"/>
      <c r="CY313" s="746"/>
      <c r="CZ313" s="746"/>
      <c r="DA313" s="746"/>
      <c r="DB313" s="746"/>
      <c r="DC313" s="746"/>
      <c r="DD313" s="690"/>
      <c r="DE313" s="698"/>
      <c r="DF313" s="745"/>
      <c r="DG313" s="746"/>
      <c r="DH313" s="746"/>
      <c r="DI313" s="746"/>
      <c r="DJ313" s="746"/>
      <c r="DK313" s="746"/>
      <c r="DL313" s="746"/>
      <c r="DM313" s="746"/>
      <c r="DN313" s="746"/>
      <c r="DO313" s="746"/>
      <c r="DP313" s="746"/>
      <c r="DQ313" s="746"/>
      <c r="DR313" s="746"/>
      <c r="DS313" s="746"/>
      <c r="DT313" s="746"/>
      <c r="DU313" s="746"/>
      <c r="DV313" s="746"/>
      <c r="DW313" s="746"/>
      <c r="DX313" s="746"/>
      <c r="DY313" s="711"/>
      <c r="DZ313" s="194"/>
      <c r="EA313" s="473"/>
      <c r="EB313" s="473"/>
      <c r="EC313" s="711"/>
      <c r="ED313" s="711"/>
      <c r="EE313" s="711"/>
      <c r="EF313" s="711"/>
      <c r="EG313" s="711"/>
      <c r="EH313" s="711"/>
      <c r="EI313" s="711"/>
      <c r="EJ313" s="711"/>
      <c r="EK313" s="711"/>
      <c r="EL313" s="711"/>
      <c r="EM313" s="711"/>
      <c r="EN313" s="711"/>
      <c r="EO313" s="711"/>
      <c r="EP313" s="711"/>
      <c r="EQ313" s="711"/>
      <c r="ER313" s="711"/>
      <c r="ES313" s="711"/>
      <c r="ET313" s="711"/>
      <c r="EU313" s="711"/>
    </row>
    <row r="314" ht="10.5" customHeight="1">
      <c r="A314" s="686"/>
      <c r="B314" s="721"/>
      <c r="S314" s="729"/>
      <c r="T314" s="415" t="s">
        <v>200</v>
      </c>
      <c r="AC314" s="721"/>
      <c r="AD314" s="415" t="s">
        <v>199</v>
      </c>
      <c r="AH314" s="721"/>
      <c r="AI314" s="725"/>
      <c r="AJ314" s="688"/>
      <c r="AK314" s="688"/>
      <c r="AL314" s="694"/>
      <c r="AX314" s="705"/>
      <c r="AY314" s="696"/>
      <c r="BJ314" s="705"/>
      <c r="BK314" s="764"/>
      <c r="BL314" s="764"/>
      <c r="BM314" s="698"/>
      <c r="BN314" s="745"/>
      <c r="BO314" s="745"/>
      <c r="BP314" s="745"/>
      <c r="BQ314" s="745"/>
      <c r="BR314" s="745"/>
      <c r="BS314" s="745"/>
      <c r="BT314" s="745"/>
      <c r="BU314" s="745"/>
      <c r="BV314" s="745"/>
      <c r="BW314" s="745"/>
      <c r="BX314" s="745"/>
      <c r="BY314" s="745"/>
      <c r="BZ314" s="745"/>
      <c r="CA314" s="745"/>
      <c r="CB314" s="745"/>
      <c r="CC314" s="745"/>
      <c r="CD314" s="745"/>
      <c r="CE314" s="745"/>
      <c r="CF314" s="745"/>
      <c r="CG314" s="745"/>
      <c r="CH314" s="690"/>
      <c r="CI314" s="698"/>
      <c r="CJ314" s="745"/>
      <c r="CK314" s="745"/>
      <c r="CL314" s="745"/>
      <c r="CM314" s="745"/>
      <c r="CN314" s="745"/>
      <c r="CO314" s="745"/>
      <c r="CP314" s="745"/>
      <c r="CQ314" s="745"/>
      <c r="CR314" s="745"/>
      <c r="CS314" s="745"/>
      <c r="CT314" s="745"/>
      <c r="CU314" s="745"/>
      <c r="CV314" s="745"/>
      <c r="CW314" s="745"/>
      <c r="CX314" s="745"/>
      <c r="CY314" s="745"/>
      <c r="CZ314" s="745"/>
      <c r="DA314" s="745"/>
      <c r="DB314" s="745"/>
      <c r="DC314" s="745"/>
      <c r="DD314" s="690"/>
      <c r="DE314" s="698"/>
      <c r="DF314" s="745"/>
      <c r="DG314" s="745"/>
      <c r="DH314" s="745"/>
      <c r="DI314" s="745"/>
      <c r="DJ314" s="745"/>
      <c r="DK314" s="745"/>
      <c r="DL314" s="745"/>
      <c r="DM314" s="745"/>
      <c r="DN314" s="745"/>
      <c r="DO314" s="745"/>
      <c r="DP314" s="745"/>
      <c r="DQ314" s="745"/>
      <c r="DR314" s="745"/>
      <c r="DS314" s="745"/>
      <c r="DT314" s="745"/>
      <c r="DU314" s="745"/>
      <c r="DV314" s="745"/>
      <c r="DW314" s="745"/>
      <c r="DX314" s="745"/>
      <c r="DY314" s="473"/>
      <c r="DZ314" s="194"/>
      <c r="EA314" s="473"/>
      <c r="EB314" s="473"/>
      <c r="EC314" s="473"/>
      <c r="ED314" s="473"/>
      <c r="EE314" s="473"/>
      <c r="EF314" s="473"/>
      <c r="EG314" s="473"/>
      <c r="EH314" s="473"/>
      <c r="EI314" s="473"/>
      <c r="EJ314" s="473"/>
      <c r="EK314" s="473"/>
      <c r="EL314" s="473"/>
      <c r="EM314" s="473"/>
      <c r="EN314" s="473"/>
      <c r="EO314" s="473"/>
      <c r="EP314" s="473"/>
      <c r="EQ314" s="473"/>
      <c r="ER314" s="473"/>
      <c r="ES314" s="473"/>
      <c r="ET314" s="473"/>
      <c r="EU314" s="473"/>
    </row>
    <row r="315" ht="10.5" customHeight="1">
      <c r="A315" s="686"/>
      <c r="B315" s="721"/>
      <c r="S315" s="729"/>
      <c r="AC315" s="722"/>
      <c r="AH315" s="729"/>
      <c r="AI315" s="725"/>
      <c r="AJ315" s="690"/>
      <c r="AK315" s="690"/>
      <c r="AL315" s="694"/>
      <c r="AM315" s="701" t="b">
        <v>0</v>
      </c>
      <c r="AO315" s="433" t="str">
        <f>VLOOKUP("Action4",NPCALC!D310:G313,AX307,FALSE)</f>
        <v>NO ACTION</v>
      </c>
      <c r="AX315" s="705"/>
      <c r="AY315" s="696"/>
      <c r="AZ315" s="415" t="str">
        <f>IFERROR(VLOOKUP(R291,Under_Lookup,19,FALSE),"")       
                        </f>
        <v/>
      </c>
      <c r="BB315" s="479" t="str">
        <f>IFERROR(VLOOKUP(R291,Under_Lookup,21,FALSE),"")</f>
        <v/>
      </c>
      <c r="BE315" s="769" t="str">
        <f>IFERROR(VLOOKUP(R291,Under_Lookup,23,FALSE),"")</f>
        <v/>
      </c>
      <c r="BG315" s="479" t="str">
        <f>IFERROR(VLOOKUP(R291,Under_Lookup,25,FALSE),"")</f>
        <v/>
      </c>
      <c r="BJ315" s="705"/>
      <c r="BK315" s="764"/>
      <c r="BL315" s="764"/>
      <c r="BM315" s="698"/>
      <c r="BN315" s="706"/>
      <c r="BW315" s="691"/>
      <c r="BX315" s="706"/>
      <c r="CG315" s="691"/>
      <c r="CH315" s="690"/>
      <c r="CI315" s="698"/>
      <c r="CJ315" s="706"/>
      <c r="CS315" s="691"/>
      <c r="CT315" s="706"/>
      <c r="DC315" s="691"/>
      <c r="DD315" s="690"/>
      <c r="DE315" s="698"/>
      <c r="DF315" s="706"/>
      <c r="DO315" s="691"/>
      <c r="DP315" s="706"/>
      <c r="DY315" s="473"/>
      <c r="DZ315" s="194"/>
      <c r="EA315" s="473"/>
      <c r="EB315" s="706"/>
      <c r="EK315" s="473"/>
      <c r="EL315" s="707"/>
      <c r="EU315" s="473"/>
    </row>
    <row r="316" ht="10.5" customHeight="1">
      <c r="A316" s="686"/>
      <c r="B316" s="721"/>
      <c r="S316" s="729"/>
      <c r="T316" s="747"/>
      <c r="V316" s="712"/>
      <c r="AC316" s="770"/>
      <c r="AD316" s="179"/>
      <c r="AE316" s="179"/>
      <c r="AF316" s="179"/>
      <c r="AG316" s="179"/>
      <c r="AH316" s="771"/>
      <c r="AI316" s="725"/>
      <c r="AJ316" s="690"/>
      <c r="AK316" s="772"/>
      <c r="AL316" s="694"/>
      <c r="AX316" s="705"/>
      <c r="AY316" s="696"/>
      <c r="BJ316" s="705"/>
      <c r="BK316" s="764"/>
      <c r="BL316" s="764"/>
      <c r="BM316" s="698"/>
      <c r="BW316" s="704"/>
      <c r="CG316" s="704"/>
      <c r="CH316" s="690"/>
      <c r="CI316" s="698"/>
      <c r="CS316" s="704"/>
      <c r="DC316" s="704"/>
      <c r="DD316" s="690"/>
      <c r="DE316" s="698"/>
      <c r="DO316" s="704"/>
      <c r="DY316" s="711"/>
      <c r="DZ316" s="194"/>
      <c r="EA316" s="473"/>
      <c r="EK316" s="711"/>
      <c r="EU316" s="711"/>
    </row>
    <row r="317" ht="10.5" customHeight="1">
      <c r="A317" s="686"/>
      <c r="B317" s="721"/>
      <c r="S317" s="729"/>
      <c r="AC317" s="39"/>
      <c r="AH317" s="722"/>
      <c r="AI317" s="725"/>
      <c r="AJ317" s="772"/>
      <c r="AK317" s="772"/>
      <c r="AL317" s="694"/>
      <c r="AM317" s="696"/>
      <c r="AN317" s="705"/>
      <c r="AO317" s="705"/>
      <c r="AP317" s="705"/>
      <c r="AQ317" s="705"/>
      <c r="AR317" s="705"/>
      <c r="AS317" s="705"/>
      <c r="AT317" s="705"/>
      <c r="AU317" s="705"/>
      <c r="AV317" s="705"/>
      <c r="AW317" s="705"/>
      <c r="AX317" s="705"/>
      <c r="AY317" s="696"/>
      <c r="AZ317" s="696"/>
      <c r="BA317" s="705"/>
      <c r="BB317" s="705"/>
      <c r="BC317" s="705"/>
      <c r="BD317" s="705"/>
      <c r="BE317" s="705"/>
      <c r="BF317" s="705"/>
      <c r="BG317" s="705"/>
      <c r="BH317" s="705"/>
      <c r="BI317" s="705"/>
      <c r="BJ317" s="705"/>
      <c r="BK317" s="764"/>
      <c r="BL317" s="764"/>
      <c r="BM317" s="698"/>
      <c r="BN317" s="713" t="str">
        <f>IFERROR(__xludf.DUMMYFUNCTION("ifNA(REGEXREPLACE( VLOOKUP(BX315,Relationship,2,false), ""you"", BN315))"),"")</f>
        <v/>
      </c>
      <c r="BO317" s="21"/>
      <c r="BP317" s="21"/>
      <c r="BQ317" s="21"/>
      <c r="BR317" s="21"/>
      <c r="BS317" s="21"/>
      <c r="BT317" s="21"/>
      <c r="BU317" s="21"/>
      <c r="BV317" s="21"/>
      <c r="BW317" s="21"/>
      <c r="BX317" s="21"/>
      <c r="BY317" s="21"/>
      <c r="BZ317" s="21"/>
      <c r="CA317" s="21"/>
      <c r="CB317" s="21"/>
      <c r="CC317" s="21"/>
      <c r="CD317" s="21"/>
      <c r="CE317" s="21"/>
      <c r="CF317" s="22"/>
      <c r="CG317" s="714"/>
      <c r="CH317" s="690"/>
      <c r="CI317" s="698"/>
      <c r="CJ317" s="713" t="str">
        <f>IFERROR(__xludf.DUMMYFUNCTION("ifNA(REGEXREPLACE( VLOOKUP(CT315,Relationship,2,false), ""you"", CJ315))"),"")</f>
        <v/>
      </c>
      <c r="CK317" s="21"/>
      <c r="CL317" s="21"/>
      <c r="CM317" s="21"/>
      <c r="CN317" s="21"/>
      <c r="CO317" s="21"/>
      <c r="CP317" s="21"/>
      <c r="CQ317" s="21"/>
      <c r="CR317" s="21"/>
      <c r="CS317" s="21"/>
      <c r="CT317" s="21"/>
      <c r="CU317" s="21"/>
      <c r="CV317" s="21"/>
      <c r="CW317" s="21"/>
      <c r="CX317" s="21"/>
      <c r="CY317" s="21"/>
      <c r="CZ317" s="21"/>
      <c r="DA317" s="21"/>
      <c r="DB317" s="22"/>
      <c r="DC317" s="714"/>
      <c r="DD317" s="690"/>
      <c r="DE317" s="698"/>
      <c r="DF317" s="713" t="str">
        <f>IFERROR(__xludf.DUMMYFUNCTION("ifNA(REGEXREPLACE( VLOOKUP(DP315,Relationship,2,false), ""you"", DF315))"),"")</f>
        <v/>
      </c>
      <c r="DG317" s="21"/>
      <c r="DH317" s="21"/>
      <c r="DI317" s="21"/>
      <c r="DJ317" s="21"/>
      <c r="DK317" s="21"/>
      <c r="DL317" s="21"/>
      <c r="DM317" s="21"/>
      <c r="DN317" s="21"/>
      <c r="DO317" s="21"/>
      <c r="DP317" s="21"/>
      <c r="DQ317" s="21"/>
      <c r="DR317" s="21"/>
      <c r="DS317" s="21"/>
      <c r="DT317" s="21"/>
      <c r="DU317" s="21"/>
      <c r="DV317" s="21"/>
      <c r="DW317" s="21"/>
      <c r="DX317" s="22"/>
      <c r="DY317" s="715"/>
      <c r="DZ317" s="716"/>
      <c r="EA317" s="717"/>
      <c r="EB317" s="713" t="str">
        <f>IFERROR(__xludf.DUMMYFUNCTION("ifNA(REGEXREPLACE( VLOOKUP(EL315,Relationship,2,false), ""you"", EB315))"),"")</f>
        <v/>
      </c>
      <c r="EC317" s="21"/>
      <c r="ED317" s="21"/>
      <c r="EE317" s="21"/>
      <c r="EF317" s="21"/>
      <c r="EG317" s="21"/>
      <c r="EH317" s="21"/>
      <c r="EI317" s="21"/>
      <c r="EJ317" s="21"/>
      <c r="EK317" s="21"/>
      <c r="EL317" s="21"/>
      <c r="EM317" s="21"/>
      <c r="EN317" s="21"/>
      <c r="EO317" s="21"/>
      <c r="EP317" s="21"/>
      <c r="EQ317" s="21"/>
      <c r="ER317" s="21"/>
      <c r="ES317" s="21"/>
      <c r="ET317" s="22"/>
      <c r="EU317" s="715"/>
    </row>
    <row r="318" ht="10.5" customHeight="1">
      <c r="A318" s="686"/>
      <c r="B318" s="721"/>
      <c r="C318" s="721"/>
      <c r="D318" s="729"/>
      <c r="E318" s="729"/>
      <c r="F318" s="729"/>
      <c r="G318" s="729"/>
      <c r="H318" s="729"/>
      <c r="I318" s="729"/>
      <c r="J318" s="729"/>
      <c r="K318" s="729"/>
      <c r="L318" s="729"/>
      <c r="M318" s="729"/>
      <c r="N318" s="729"/>
      <c r="O318" s="729"/>
      <c r="P318" s="729"/>
      <c r="Q318" s="729"/>
      <c r="R318" s="729"/>
      <c r="S318" s="729"/>
      <c r="T318" s="721"/>
      <c r="U318" s="722"/>
      <c r="V318" s="722"/>
      <c r="W318" s="722"/>
      <c r="X318" s="722"/>
      <c r="Y318" s="722"/>
      <c r="Z318" s="722"/>
      <c r="AA318" s="722"/>
      <c r="AB318" s="722"/>
      <c r="AC318" s="722"/>
      <c r="AD318" s="722"/>
      <c r="AE318" s="722"/>
      <c r="AF318" s="722"/>
      <c r="AG318" s="722"/>
      <c r="AH318" s="722"/>
      <c r="AI318" s="725"/>
      <c r="AJ318" s="690"/>
      <c r="AK318" s="690"/>
      <c r="AL318" s="694"/>
      <c r="AM318" s="727" t="s">
        <v>16</v>
      </c>
      <c r="AY318" s="773" t="s">
        <v>18</v>
      </c>
      <c r="BJ318" s="696"/>
      <c r="BK318" s="764"/>
      <c r="BL318" s="764"/>
      <c r="BM318" s="698"/>
      <c r="BN318" s="39"/>
      <c r="CF318" s="377"/>
      <c r="CG318" s="714"/>
      <c r="CH318" s="690"/>
      <c r="CI318" s="698"/>
      <c r="CJ318" s="39"/>
      <c r="DB318" s="377"/>
      <c r="DC318" s="714"/>
      <c r="DD318" s="690"/>
      <c r="DE318" s="698"/>
      <c r="DF318" s="39"/>
      <c r="DX318" s="377"/>
      <c r="DY318" s="715"/>
      <c r="DZ318" s="716"/>
      <c r="EA318" s="717"/>
      <c r="EB318" s="39"/>
      <c r="ET318" s="377"/>
      <c r="EU318" s="715"/>
    </row>
    <row r="319" ht="10.5" customHeight="1">
      <c r="A319" s="686"/>
      <c r="B319" s="721"/>
      <c r="C319" s="774"/>
      <c r="D319" s="775" t="s">
        <v>201</v>
      </c>
      <c r="M319" s="377"/>
      <c r="N319" s="776" t="str">
        <f>IFERROR(VLOOKUP(D319,StatusTierLookup,3,false),"")</f>
        <v/>
      </c>
      <c r="O319" s="377"/>
      <c r="P319" s="776" t="str">
        <f>IFERROR(VLOOKUP(D319,StatusTierLookup,4,false),"")</f>
        <v/>
      </c>
      <c r="R319" s="473"/>
      <c r="S319" s="721"/>
      <c r="T319" s="747"/>
      <c r="V319" s="712"/>
      <c r="AC319" s="770"/>
      <c r="AD319" s="179"/>
      <c r="AE319" s="179"/>
      <c r="AF319" s="179"/>
      <c r="AG319" s="179"/>
      <c r="AH319" s="777"/>
      <c r="AI319" s="725"/>
      <c r="AJ319" s="690"/>
      <c r="AK319" s="772"/>
      <c r="AL319" s="696"/>
      <c r="BJ319" s="705"/>
      <c r="BK319" s="697"/>
      <c r="BL319" s="697"/>
      <c r="BM319" s="698"/>
      <c r="BN319" s="39"/>
      <c r="CF319" s="377"/>
      <c r="CG319" s="722"/>
      <c r="CH319" s="690"/>
      <c r="CI319" s="698"/>
      <c r="CJ319" s="39"/>
      <c r="DB319" s="377"/>
      <c r="DC319" s="722"/>
      <c r="DD319" s="690"/>
      <c r="DE319" s="698"/>
      <c r="DF319" s="39"/>
      <c r="DX319" s="377"/>
      <c r="DY319" s="470"/>
      <c r="DZ319" s="194"/>
      <c r="EA319" s="473"/>
      <c r="EB319" s="39"/>
      <c r="ET319" s="377"/>
      <c r="EU319" s="470"/>
    </row>
    <row r="320" ht="10.5" customHeight="1">
      <c r="A320" s="686"/>
      <c r="B320" s="721"/>
      <c r="C320" s="774"/>
      <c r="D320" s="26"/>
      <c r="E320" s="26"/>
      <c r="F320" s="26"/>
      <c r="G320" s="26"/>
      <c r="H320" s="26"/>
      <c r="I320" s="26"/>
      <c r="J320" s="26"/>
      <c r="K320" s="26"/>
      <c r="L320" s="26"/>
      <c r="M320" s="27"/>
      <c r="N320" s="25"/>
      <c r="O320" s="27"/>
      <c r="P320" s="25"/>
      <c r="Q320" s="26"/>
      <c r="R320" s="711"/>
      <c r="S320" s="721"/>
      <c r="AC320" s="39"/>
      <c r="AH320" s="722"/>
      <c r="AI320" s="725"/>
      <c r="AJ320" s="772"/>
      <c r="AK320" s="772"/>
      <c r="AL320" s="694"/>
      <c r="AM320" s="741" t="s">
        <v>19</v>
      </c>
      <c r="AO320" s="778" t="str">
        <f>IFERROR(IFNA(IFS(
AT294=TRUE, TRAITCSTLOOPUP(AY318,AV294), BB294=TRUE, TRAITCSTLOOPUP(AY318,BD294),
AT296=TRUE, TRAITCSTLOOPUP(AY318,AV296), BB296=TRUE, TRAITCSTLOOPUP(AY318,BD296),
AT298=TRUE, TRAITCSTLOOPUP(AY318,AV298), BB298=TRUE, TRAITCSTLOOPUP(AY318,BD298),
AT300=TRUE, TRAITCSTLOOPUP(AY318,AV300), BB300=TRUE, TRAITCSTLOOPUP(AY318,BD300),
AT302=TRUE, TRAITCSTLOOPUP(AY318,AV302), BB302=TRUE, TRAITCSTLOOPUP(AY318,BD302),
AT304=TRUE, TRAITCSTLOOPUP(AY318,AV304), BB304=TRUE, TRAITCSTLOOPUP(AY318,BD304),
AZ307=TRUE, VLOOKUP(BB307,AllAction,12, False),AZ309=TRUE,"",
AM309=TRUE, VLOOKUP(AO309,AllAction,12, False),
AM311=TRUE, VLOOKUP(AO311,AllAction,12, False),
AM313=TRUE, VLOOKUP(AO313,AllAction,12, False),
AM315=TRUE, VLOOKUP(AO315,AllAction,12, False)
)))</f>
        <v/>
      </c>
      <c r="AP320" s="22"/>
      <c r="AQ320" s="779" t="str">
        <f>IFNA(IFS(
AT294=TRUE, TRAITTEXTLOOKUP(AY318,AV294), BB294=TRUE, TRAITTEXTLOOKUP(AY318,BD294),
AT296=TRUE, TRAITTEXTLOOKUP(AY318,AV296), BB296=TRUE, TRAITTEXTLOOKUP(AY318,BD296),
AT298=TRUE, TRAITTEXTLOOKUP(AY318,AV298), BB298=TRUE, TRAITTEXTLOOKUP(AY318,BD298),
AT300=TRUE, TRAITTEXTLOOKUP(AY318,AV300), BB300=TRUE, TRAITTEXTLOOKUP(AY318,BD300),
AT302=TRUE, TRAITTEXTLOOKUP(AY318,AV302), BB302=TRUE, TRAITTEXTLOOKUP(AY318,BD302),
AT304=TRUE, TRAITTEXTLOOKUP(AY318,AV304), BB304=TRUE, TRAITTEXTLOOKUP(AY318,BD304),
AZ307=TRUE, VLOOKUP(BB307,AllAction,18, False),AZ309=TRUE,VLOOKUP(R291,Under_Lookup,39,FALSE),
AM309=TRUE, VLOOKUP(AO309,AllAction,18, False),
AM311=TRUE, VLOOKUP(AO311,AllAction,18, False),
AM313=TRUE, VLOOKUP(AO313,AllAction,18, False),
AM315=TRUE, VLOOKUP(AO315,AllAction,18, False)
))</f>
        <v/>
      </c>
      <c r="BJ320" s="705"/>
      <c r="BK320" s="697"/>
      <c r="BL320" s="697"/>
      <c r="BM320" s="698"/>
      <c r="BN320" s="25"/>
      <c r="BO320" s="26"/>
      <c r="BP320" s="26"/>
      <c r="BQ320" s="26"/>
      <c r="BR320" s="26"/>
      <c r="BS320" s="26"/>
      <c r="BT320" s="26"/>
      <c r="BU320" s="26"/>
      <c r="BV320" s="26"/>
      <c r="BW320" s="26"/>
      <c r="BX320" s="26"/>
      <c r="BY320" s="26"/>
      <c r="BZ320" s="26"/>
      <c r="CA320" s="26"/>
      <c r="CB320" s="26"/>
      <c r="CC320" s="26"/>
      <c r="CD320" s="26"/>
      <c r="CE320" s="26"/>
      <c r="CF320" s="27"/>
      <c r="CG320" s="728"/>
      <c r="CH320" s="690"/>
      <c r="CI320" s="698"/>
      <c r="CJ320" s="25"/>
      <c r="CK320" s="26"/>
      <c r="CL320" s="26"/>
      <c r="CM320" s="26"/>
      <c r="CN320" s="26"/>
      <c r="CO320" s="26"/>
      <c r="CP320" s="26"/>
      <c r="CQ320" s="26"/>
      <c r="CR320" s="26"/>
      <c r="CS320" s="26"/>
      <c r="CT320" s="26"/>
      <c r="CU320" s="26"/>
      <c r="CV320" s="26"/>
      <c r="CW320" s="26"/>
      <c r="CX320" s="26"/>
      <c r="CY320" s="26"/>
      <c r="CZ320" s="26"/>
      <c r="DA320" s="26"/>
      <c r="DB320" s="27"/>
      <c r="DC320" s="728"/>
      <c r="DD320" s="690"/>
      <c r="DE320" s="698"/>
      <c r="DF320" s="25"/>
      <c r="DG320" s="26"/>
      <c r="DH320" s="26"/>
      <c r="DI320" s="26"/>
      <c r="DJ320" s="26"/>
      <c r="DK320" s="26"/>
      <c r="DL320" s="26"/>
      <c r="DM320" s="26"/>
      <c r="DN320" s="26"/>
      <c r="DO320" s="26"/>
      <c r="DP320" s="26"/>
      <c r="DQ320" s="26"/>
      <c r="DR320" s="26"/>
      <c r="DS320" s="26"/>
      <c r="DT320" s="26"/>
      <c r="DU320" s="26"/>
      <c r="DV320" s="26"/>
      <c r="DW320" s="26"/>
      <c r="DX320" s="27"/>
      <c r="DY320" s="711"/>
      <c r="DZ320" s="194"/>
      <c r="EA320" s="473"/>
      <c r="EB320" s="25"/>
      <c r="EC320" s="26"/>
      <c r="ED320" s="26"/>
      <c r="EE320" s="26"/>
      <c r="EF320" s="26"/>
      <c r="EG320" s="26"/>
      <c r="EH320" s="26"/>
      <c r="EI320" s="26"/>
      <c r="EJ320" s="26"/>
      <c r="EK320" s="26"/>
      <c r="EL320" s="26"/>
      <c r="EM320" s="26"/>
      <c r="EN320" s="26"/>
      <c r="EO320" s="26"/>
      <c r="EP320" s="26"/>
      <c r="EQ320" s="26"/>
      <c r="ER320" s="26"/>
      <c r="ES320" s="26"/>
      <c r="ET320" s="27"/>
      <c r="EU320" s="711"/>
    </row>
    <row r="321" ht="10.5" customHeight="1">
      <c r="A321" s="686"/>
      <c r="B321" s="721"/>
      <c r="C321" s="774"/>
      <c r="D321" s="780" t="s">
        <v>201</v>
      </c>
      <c r="M321" s="377"/>
      <c r="N321" s="776" t="str">
        <f>IFERROR(VLOOKUP(D321,StatusTierLookup,3,false),"")</f>
        <v/>
      </c>
      <c r="O321" s="377"/>
      <c r="P321" s="776" t="str">
        <f>IFERROR(VLOOKUP(D321,StatusTierLookup,4,false),"")</f>
        <v/>
      </c>
      <c r="R321" s="711"/>
      <c r="S321" s="721"/>
      <c r="T321" s="721"/>
      <c r="U321" s="722"/>
      <c r="V321" s="722"/>
      <c r="W321" s="722"/>
      <c r="X321" s="722"/>
      <c r="Y321" s="722"/>
      <c r="Z321" s="722"/>
      <c r="AA321" s="722"/>
      <c r="AB321" s="722"/>
      <c r="AC321" s="722"/>
      <c r="AD321" s="722"/>
      <c r="AE321" s="722"/>
      <c r="AF321" s="722"/>
      <c r="AG321" s="722"/>
      <c r="AH321" s="722"/>
      <c r="AI321" s="725"/>
      <c r="AJ321" s="690"/>
      <c r="AK321" s="690"/>
      <c r="AL321" s="694"/>
      <c r="AO321" s="25"/>
      <c r="AP321" s="27"/>
      <c r="BJ321" s="705"/>
      <c r="BK321" s="697"/>
      <c r="BL321" s="697"/>
      <c r="BM321" s="698"/>
      <c r="BN321" s="732" t="s">
        <v>188</v>
      </c>
      <c r="CG321" s="728"/>
      <c r="CH321" s="690"/>
      <c r="CI321" s="698"/>
      <c r="CJ321" s="732" t="s">
        <v>188</v>
      </c>
      <c r="DC321" s="728"/>
      <c r="DD321" s="690"/>
      <c r="DE321" s="698"/>
      <c r="DF321" s="732" t="s">
        <v>188</v>
      </c>
      <c r="DY321" s="711"/>
      <c r="DZ321" s="194"/>
      <c r="EA321" s="473"/>
      <c r="EB321" s="732" t="s">
        <v>188</v>
      </c>
      <c r="EU321" s="711"/>
    </row>
    <row r="322" ht="10.5" customHeight="1">
      <c r="A322" s="686"/>
      <c r="B322" s="721"/>
      <c r="C322" s="774"/>
      <c r="D322" s="26"/>
      <c r="E322" s="26"/>
      <c r="F322" s="26"/>
      <c r="G322" s="26"/>
      <c r="H322" s="26"/>
      <c r="I322" s="26"/>
      <c r="J322" s="26"/>
      <c r="K322" s="26"/>
      <c r="L322" s="26"/>
      <c r="M322" s="27"/>
      <c r="N322" s="25"/>
      <c r="O322" s="27"/>
      <c r="P322" s="25"/>
      <c r="Q322" s="26"/>
      <c r="R322" s="711"/>
      <c r="S322" s="721"/>
      <c r="T322" s="747"/>
      <c r="V322" s="712"/>
      <c r="AC322" s="770"/>
      <c r="AD322" s="179"/>
      <c r="AE322" s="179"/>
      <c r="AF322" s="179"/>
      <c r="AG322" s="179"/>
      <c r="AH322" s="777"/>
      <c r="AI322" s="725"/>
      <c r="AJ322" s="690"/>
      <c r="AK322" s="772"/>
      <c r="AL322" s="694"/>
      <c r="AM322" s="741" t="s">
        <v>20</v>
      </c>
      <c r="AO322" s="778" t="str">
        <f>IFNA(IFS(
OR(AT294=TRUE,BB294=TRUE,AT296=TRUE,BB296=TRUE,AT298=TRUE, BB298=TRUE,AT300=TRUE,BB300=TRUE,AT302=TRUE,BB302=TRUE,AT304=TRUE, BB304=TRUE), "",
AZ307=TRUE, VLOOKUP(BB307,AllAction,16, False),AZ309=TRUE,"",
AM309=TRUE, VLOOKUP(AO309,AllAction,16, False),
AM311=TRUE, VLOOKUP(AO311,AllAction,16, False),
AM313=TRUE, VLOOKUP(AO313,AllAction,16, False),
AM315=TRUE, VLOOKUP(AO315,AllAction,16, False)
))</f>
        <v/>
      </c>
      <c r="AP322" s="22"/>
      <c r="BJ322" s="705"/>
      <c r="BK322" s="697"/>
      <c r="BL322" s="697"/>
      <c r="BM322" s="698"/>
      <c r="CG322" s="728"/>
      <c r="CH322" s="690"/>
      <c r="CI322" s="698"/>
      <c r="DC322" s="728"/>
      <c r="DD322" s="690"/>
      <c r="DE322" s="698"/>
      <c r="DY322" s="711"/>
      <c r="DZ322" s="194"/>
      <c r="EA322" s="473"/>
      <c r="EU322" s="711"/>
    </row>
    <row r="323" ht="10.5" customHeight="1">
      <c r="A323" s="686"/>
      <c r="B323" s="721"/>
      <c r="C323" s="774"/>
      <c r="D323" s="781" t="s">
        <v>201</v>
      </c>
      <c r="M323" s="377"/>
      <c r="N323" s="776" t="str">
        <f>IFERROR(VLOOKUP(D323,StatusTierLookup,3,false),"")</f>
        <v/>
      </c>
      <c r="O323" s="377"/>
      <c r="P323" s="776" t="str">
        <f>IFERROR(VLOOKUP(D323,StatusTierLookup,4,false),"")</f>
        <v/>
      </c>
      <c r="R323" s="711"/>
      <c r="S323" s="721"/>
      <c r="AC323" s="39"/>
      <c r="AH323" s="722"/>
      <c r="AI323" s="725"/>
      <c r="AJ323" s="772"/>
      <c r="AK323" s="772"/>
      <c r="AL323" s="694"/>
      <c r="AO323" s="25"/>
      <c r="AP323" s="27"/>
      <c r="BJ323" s="705"/>
      <c r="BK323" s="697"/>
      <c r="BL323" s="697"/>
      <c r="BM323" s="745"/>
      <c r="CG323" s="728"/>
      <c r="CH323" s="782"/>
      <c r="CI323" s="745"/>
      <c r="DC323" s="728"/>
      <c r="DD323" s="782"/>
      <c r="DE323" s="745"/>
      <c r="DY323" s="711"/>
      <c r="DZ323" s="194"/>
      <c r="EA323" s="473"/>
      <c r="EU323" s="711"/>
    </row>
    <row r="324" ht="10.5" customHeight="1">
      <c r="A324" s="686"/>
      <c r="B324" s="721"/>
      <c r="C324" s="774"/>
      <c r="D324" s="26"/>
      <c r="E324" s="26"/>
      <c r="F324" s="26"/>
      <c r="G324" s="26"/>
      <c r="H324" s="26"/>
      <c r="I324" s="26"/>
      <c r="J324" s="26"/>
      <c r="K324" s="26"/>
      <c r="L324" s="26"/>
      <c r="M324" s="27"/>
      <c r="N324" s="25"/>
      <c r="O324" s="27"/>
      <c r="P324" s="25"/>
      <c r="Q324" s="26"/>
      <c r="R324" s="711"/>
      <c r="S324" s="721"/>
      <c r="T324" s="721"/>
      <c r="U324" s="722"/>
      <c r="V324" s="722"/>
      <c r="W324" s="722"/>
      <c r="X324" s="722"/>
      <c r="Y324" s="722"/>
      <c r="Z324" s="722"/>
      <c r="AA324" s="722"/>
      <c r="AB324" s="722"/>
      <c r="AC324" s="722"/>
      <c r="AD324" s="722"/>
      <c r="AE324" s="722"/>
      <c r="AF324" s="722"/>
      <c r="AG324" s="722"/>
      <c r="AH324" s="722"/>
      <c r="AI324" s="725"/>
      <c r="AJ324" s="690"/>
      <c r="AK324" s="690"/>
      <c r="AL324" s="694"/>
      <c r="AM324" s="741" t="s">
        <v>21</v>
      </c>
      <c r="AO324" s="778" t="str">
        <f>IFNA(IFS(
OR(AT294=TRUE,BB294=TRUE,AT296=TRUE,BB296=TRUE,AT298=TRUE, BB298=TRUE,AT300=TRUE,BB300=TRUE,AT302=TRUE,BB302=TRUE,AT304=TRUE, BB304=TRUE), "",
AZ307=TRUE, VLOOKUP(BB307,AllAction,14, False),AZ309=TRUE,"",
AM309=TRUE, VLOOKUP(AO309,AllAction,14, False),
AM311=TRUE, VLOOKUP(AO311,AllAction,14, False),
AM313=TRUE, VLOOKUP(AO313,AllAction,14, False),
AM315=TRUE, VLOOKUP(AO315,AllAction,14, False)
))</f>
        <v/>
      </c>
      <c r="AP324" s="22"/>
      <c r="BJ324" s="705"/>
      <c r="BK324" s="697"/>
      <c r="BL324" s="697"/>
      <c r="BM324" s="745"/>
      <c r="CG324" s="728"/>
      <c r="CH324" s="782"/>
      <c r="CI324" s="745"/>
      <c r="DC324" s="728"/>
      <c r="DD324" s="782"/>
      <c r="DE324" s="745"/>
      <c r="DY324" s="711"/>
      <c r="DZ324" s="194"/>
      <c r="EA324" s="473"/>
      <c r="EU324" s="711"/>
    </row>
    <row r="325" ht="10.5" customHeight="1">
      <c r="A325" s="686"/>
      <c r="B325" s="721"/>
      <c r="C325" s="774"/>
      <c r="D325" s="781" t="s">
        <v>201</v>
      </c>
      <c r="M325" s="377"/>
      <c r="N325" s="776" t="str">
        <f>IFERROR(VLOOKUP(D325,StatusTierLookup,3,false),"")</f>
        <v/>
      </c>
      <c r="O325" s="377"/>
      <c r="P325" s="776" t="str">
        <f>IFERROR(VLOOKUP(D325,StatusTierLookup,4,false),"")</f>
        <v/>
      </c>
      <c r="R325" s="711"/>
      <c r="S325" s="721"/>
      <c r="T325" s="747"/>
      <c r="V325" s="712"/>
      <c r="AC325" s="770"/>
      <c r="AD325" s="179"/>
      <c r="AE325" s="179"/>
      <c r="AF325" s="179"/>
      <c r="AG325" s="179"/>
      <c r="AH325" s="777"/>
      <c r="AI325" s="725"/>
      <c r="AJ325" s="690"/>
      <c r="AK325" s="772"/>
      <c r="AL325" s="694"/>
      <c r="AO325" s="39"/>
      <c r="AP325" s="377"/>
      <c r="BJ325" s="705"/>
      <c r="BK325" s="697"/>
      <c r="BL325" s="697"/>
      <c r="BM325" s="745"/>
      <c r="CG325" s="728"/>
      <c r="CH325" s="782"/>
      <c r="CI325" s="745"/>
      <c r="DC325" s="728"/>
      <c r="DD325" s="782"/>
      <c r="DE325" s="745"/>
      <c r="DY325" s="711"/>
      <c r="DZ325" s="194"/>
      <c r="EA325" s="473"/>
      <c r="EU325" s="711"/>
    </row>
    <row r="326" ht="10.5" customHeight="1">
      <c r="A326" s="686"/>
      <c r="B326" s="721"/>
      <c r="C326" s="774"/>
      <c r="D326" s="26"/>
      <c r="E326" s="26"/>
      <c r="F326" s="26"/>
      <c r="G326" s="26"/>
      <c r="H326" s="26"/>
      <c r="I326" s="26"/>
      <c r="J326" s="26"/>
      <c r="K326" s="26"/>
      <c r="L326" s="26"/>
      <c r="M326" s="27"/>
      <c r="N326" s="25"/>
      <c r="O326" s="27"/>
      <c r="P326" s="25"/>
      <c r="Q326" s="26"/>
      <c r="R326" s="711"/>
      <c r="S326" s="721"/>
      <c r="AC326" s="39"/>
      <c r="AH326" s="722"/>
      <c r="AI326" s="725"/>
      <c r="AJ326" s="772"/>
      <c r="AK326" s="772"/>
      <c r="AL326" s="696"/>
      <c r="AO326" s="25"/>
      <c r="AP326" s="27"/>
      <c r="BJ326" s="705"/>
      <c r="BK326" s="697"/>
      <c r="BL326" s="697"/>
      <c r="BM326" s="745"/>
      <c r="CG326" s="728"/>
      <c r="CH326" s="782"/>
      <c r="CI326" s="745"/>
      <c r="DC326" s="728"/>
      <c r="DD326" s="782"/>
      <c r="DE326" s="745"/>
      <c r="DY326" s="711"/>
      <c r="DZ326" s="194"/>
      <c r="EA326" s="473"/>
      <c r="EU326" s="711"/>
    </row>
    <row r="327" ht="10.5" customHeight="1">
      <c r="A327" s="686"/>
      <c r="B327" s="721"/>
      <c r="C327" s="774"/>
      <c r="D327" s="461"/>
      <c r="E327" s="470"/>
      <c r="F327" s="470"/>
      <c r="G327" s="470"/>
      <c r="H327" s="470"/>
      <c r="I327" s="470"/>
      <c r="J327" s="470"/>
      <c r="K327" s="746"/>
      <c r="L327" s="746"/>
      <c r="M327" s="746"/>
      <c r="N327" s="470"/>
      <c r="O327" s="470"/>
      <c r="P327" s="470"/>
      <c r="Q327" s="470"/>
      <c r="R327" s="470"/>
      <c r="S327" s="721"/>
      <c r="T327" s="721"/>
      <c r="U327" s="722"/>
      <c r="V327" s="722"/>
      <c r="W327" s="722"/>
      <c r="X327" s="722"/>
      <c r="Y327" s="722"/>
      <c r="Z327" s="722"/>
      <c r="AA327" s="722"/>
      <c r="AB327" s="722"/>
      <c r="AC327" s="722"/>
      <c r="AD327" s="722"/>
      <c r="AE327" s="722"/>
      <c r="AF327" s="722"/>
      <c r="AG327" s="722"/>
      <c r="AH327" s="722"/>
      <c r="AI327" s="725"/>
      <c r="AJ327" s="690"/>
      <c r="AK327" s="690"/>
      <c r="AL327" s="777"/>
      <c r="AM327" s="777"/>
      <c r="AN327" s="771"/>
      <c r="AO327" s="771"/>
      <c r="AP327" s="771"/>
      <c r="AQ327" s="771"/>
      <c r="AR327" s="771"/>
      <c r="AS327" s="771"/>
      <c r="AT327" s="771"/>
      <c r="AU327" s="771"/>
      <c r="AV327" s="771"/>
      <c r="AW327" s="771"/>
      <c r="AX327" s="771"/>
      <c r="AY327" s="771"/>
      <c r="AZ327" s="771"/>
      <c r="BA327" s="771"/>
      <c r="BB327" s="771"/>
      <c r="BC327" s="771"/>
      <c r="BD327" s="771"/>
      <c r="BE327" s="771"/>
      <c r="BF327" s="771"/>
      <c r="BG327" s="771"/>
      <c r="BH327" s="771"/>
      <c r="BI327" s="771"/>
      <c r="BJ327" s="771"/>
      <c r="BK327" s="783"/>
      <c r="BL327" s="783"/>
      <c r="BM327" s="745"/>
      <c r="BN327" s="784"/>
      <c r="BO327" s="785"/>
      <c r="BP327" s="785"/>
      <c r="BQ327" s="785"/>
      <c r="BR327" s="785"/>
      <c r="BS327" s="785"/>
      <c r="BT327" s="785"/>
      <c r="BU327" s="785"/>
      <c r="BV327" s="785"/>
      <c r="BW327" s="785"/>
      <c r="BX327" s="785"/>
      <c r="BY327" s="785"/>
      <c r="BZ327" s="785"/>
      <c r="CA327" s="785"/>
      <c r="CB327" s="785"/>
      <c r="CC327" s="785"/>
      <c r="CD327" s="785"/>
      <c r="CE327" s="785"/>
      <c r="CF327" s="746"/>
      <c r="CG327" s="746"/>
      <c r="CH327" s="782"/>
      <c r="CI327" s="745"/>
      <c r="CJ327" s="784"/>
      <c r="CK327" s="785"/>
      <c r="CL327" s="785"/>
      <c r="CM327" s="785"/>
      <c r="CN327" s="785"/>
      <c r="CO327" s="785"/>
      <c r="CP327" s="785"/>
      <c r="CQ327" s="785"/>
      <c r="CR327" s="785"/>
      <c r="CS327" s="785"/>
      <c r="CT327" s="785"/>
      <c r="CU327" s="785"/>
      <c r="CV327" s="785"/>
      <c r="CW327" s="785"/>
      <c r="CX327" s="785"/>
      <c r="CY327" s="785"/>
      <c r="CZ327" s="785"/>
      <c r="DA327" s="785"/>
      <c r="DB327" s="746"/>
      <c r="DC327" s="746"/>
      <c r="DD327" s="782"/>
      <c r="DE327" s="745"/>
      <c r="DF327" s="784"/>
      <c r="DG327" s="785"/>
      <c r="DH327" s="785"/>
      <c r="DI327" s="785"/>
      <c r="DJ327" s="785"/>
      <c r="DK327" s="785"/>
      <c r="DL327" s="785"/>
      <c r="DM327" s="785"/>
      <c r="DN327" s="785"/>
      <c r="DO327" s="785"/>
      <c r="DP327" s="785"/>
      <c r="DQ327" s="785"/>
      <c r="DR327" s="785"/>
      <c r="DS327" s="785"/>
      <c r="DT327" s="785"/>
      <c r="DU327" s="785"/>
      <c r="DV327" s="785"/>
      <c r="DW327" s="785"/>
      <c r="DX327" s="746"/>
      <c r="DY327" s="711"/>
      <c r="DZ327" s="194"/>
      <c r="EA327" s="473"/>
      <c r="EB327" s="473"/>
      <c r="EC327" s="711"/>
      <c r="ED327" s="711"/>
      <c r="EE327" s="711"/>
      <c r="EF327" s="711"/>
      <c r="EG327" s="711"/>
      <c r="EH327" s="711"/>
      <c r="EI327" s="711"/>
      <c r="EJ327" s="711"/>
      <c r="EK327" s="711"/>
      <c r="EL327" s="711"/>
      <c r="EM327" s="711"/>
      <c r="EN327" s="711"/>
      <c r="EO327" s="711"/>
      <c r="EP327" s="711"/>
      <c r="EQ327" s="711"/>
      <c r="ER327" s="711"/>
      <c r="ES327" s="711"/>
      <c r="ET327" s="711"/>
      <c r="EU327" s="711"/>
    </row>
    <row r="328" ht="10.5" customHeight="1">
      <c r="A328" s="688"/>
      <c r="B328" s="721"/>
      <c r="C328" s="721"/>
      <c r="D328" s="721"/>
      <c r="E328" s="721"/>
      <c r="F328" s="721"/>
      <c r="G328" s="721"/>
      <c r="H328" s="721"/>
      <c r="I328" s="721"/>
      <c r="J328" s="721"/>
      <c r="K328" s="721"/>
      <c r="L328" s="721"/>
      <c r="M328" s="721"/>
      <c r="N328" s="721"/>
      <c r="O328" s="721"/>
      <c r="P328" s="721"/>
      <c r="Q328" s="721"/>
      <c r="R328" s="721"/>
      <c r="S328" s="721"/>
      <c r="T328" s="721"/>
      <c r="U328" s="721"/>
      <c r="V328" s="721"/>
      <c r="W328" s="721"/>
      <c r="X328" s="721"/>
      <c r="Y328" s="721"/>
      <c r="Z328" s="721"/>
      <c r="AA328" s="721"/>
      <c r="AB328" s="721"/>
      <c r="AC328" s="721"/>
      <c r="AD328" s="721"/>
      <c r="AE328" s="721"/>
      <c r="AF328" s="721"/>
      <c r="AG328" s="721"/>
      <c r="AH328" s="721"/>
      <c r="AI328" s="725"/>
      <c r="AJ328" s="690"/>
      <c r="AK328" s="690"/>
      <c r="AL328" s="698"/>
      <c r="AM328" s="698"/>
      <c r="AN328" s="698"/>
      <c r="AO328" s="698"/>
      <c r="AP328" s="698"/>
      <c r="AQ328" s="698"/>
      <c r="AR328" s="698"/>
      <c r="AS328" s="698"/>
      <c r="AT328" s="698"/>
      <c r="AU328" s="698"/>
      <c r="AV328" s="698"/>
      <c r="AW328" s="698"/>
      <c r="AX328" s="698"/>
      <c r="AY328" s="698"/>
      <c r="AZ328" s="698"/>
      <c r="BA328" s="698"/>
      <c r="BB328" s="698"/>
      <c r="BC328" s="698"/>
      <c r="BD328" s="698"/>
      <c r="BE328" s="698"/>
      <c r="BF328" s="698"/>
      <c r="BG328" s="698"/>
      <c r="BH328" s="698"/>
      <c r="BI328" s="698"/>
      <c r="BJ328" s="698"/>
      <c r="BK328" s="764"/>
      <c r="BL328" s="764"/>
      <c r="BM328" s="745"/>
      <c r="BN328" s="745"/>
      <c r="BO328" s="745"/>
      <c r="BP328" s="745"/>
      <c r="BQ328" s="745"/>
      <c r="BR328" s="745"/>
      <c r="BS328" s="745"/>
      <c r="BT328" s="745"/>
      <c r="BU328" s="745"/>
      <c r="BV328" s="745"/>
      <c r="BW328" s="745"/>
      <c r="BX328" s="745"/>
      <c r="BY328" s="745"/>
      <c r="BZ328" s="745"/>
      <c r="CA328" s="745"/>
      <c r="CB328" s="745"/>
      <c r="CC328" s="745"/>
      <c r="CD328" s="745"/>
      <c r="CE328" s="745"/>
      <c r="CF328" s="745"/>
      <c r="CG328" s="745"/>
      <c r="CH328" s="782"/>
      <c r="CI328" s="745"/>
      <c r="CJ328" s="745"/>
      <c r="CK328" s="745"/>
      <c r="CL328" s="745"/>
      <c r="CM328" s="745"/>
      <c r="CN328" s="745"/>
      <c r="CO328" s="745"/>
      <c r="CP328" s="745"/>
      <c r="CQ328" s="745"/>
      <c r="CR328" s="745"/>
      <c r="CS328" s="745"/>
      <c r="CT328" s="745"/>
      <c r="CU328" s="745"/>
      <c r="CV328" s="745"/>
      <c r="CW328" s="745"/>
      <c r="CX328" s="745"/>
      <c r="CY328" s="745"/>
      <c r="CZ328" s="745"/>
      <c r="DA328" s="745"/>
      <c r="DB328" s="745"/>
      <c r="DC328" s="745"/>
      <c r="DD328" s="782"/>
      <c r="DE328" s="745"/>
      <c r="DF328" s="745"/>
      <c r="DG328" s="745"/>
      <c r="DH328" s="745"/>
      <c r="DI328" s="745"/>
      <c r="DJ328" s="745"/>
      <c r="DK328" s="745"/>
      <c r="DL328" s="745"/>
      <c r="DM328" s="745"/>
      <c r="DN328" s="745"/>
      <c r="DO328" s="745"/>
      <c r="DP328" s="745"/>
      <c r="DQ328" s="745"/>
      <c r="DR328" s="745"/>
      <c r="DS328" s="745"/>
      <c r="DT328" s="745"/>
      <c r="DU328" s="745"/>
      <c r="DV328" s="745"/>
      <c r="DW328" s="745"/>
      <c r="DX328" s="745"/>
      <c r="DY328" s="473"/>
      <c r="DZ328" s="194"/>
      <c r="EA328" s="473"/>
      <c r="EB328" s="473"/>
      <c r="EC328" s="473"/>
      <c r="ED328" s="473"/>
      <c r="EE328" s="473"/>
      <c r="EF328" s="473"/>
      <c r="EG328" s="473"/>
      <c r="EH328" s="473"/>
      <c r="EI328" s="473"/>
      <c r="EJ328" s="473"/>
      <c r="EK328" s="473"/>
      <c r="EL328" s="473"/>
      <c r="EM328" s="473"/>
      <c r="EN328" s="473"/>
      <c r="EO328" s="473"/>
      <c r="EP328" s="473"/>
      <c r="EQ328" s="473"/>
      <c r="ER328" s="473"/>
      <c r="ES328" s="473"/>
      <c r="ET328" s="473"/>
      <c r="EU328" s="473"/>
    </row>
    <row r="329" ht="10.5" customHeight="1">
      <c r="A329" s="686"/>
      <c r="B329" s="686"/>
      <c r="C329" s="686"/>
      <c r="D329" s="686"/>
      <c r="E329" s="686"/>
      <c r="F329" s="686"/>
      <c r="G329" s="686"/>
      <c r="H329" s="686"/>
      <c r="I329" s="686"/>
      <c r="J329" s="686"/>
      <c r="K329" s="686"/>
      <c r="L329" s="686"/>
      <c r="M329" s="686"/>
      <c r="N329" s="686"/>
      <c r="O329" s="686"/>
      <c r="P329" s="686"/>
      <c r="Q329" s="686"/>
      <c r="R329" s="686"/>
      <c r="S329" s="686"/>
      <c r="T329" s="686"/>
      <c r="U329" s="686"/>
      <c r="V329" s="686"/>
      <c r="W329" s="686"/>
      <c r="X329" s="686"/>
      <c r="Y329" s="686"/>
      <c r="Z329" s="686"/>
      <c r="AA329" s="686"/>
      <c r="AB329" s="686"/>
      <c r="AC329" s="686"/>
      <c r="AD329" s="687"/>
      <c r="AE329" s="687"/>
      <c r="AF329" s="687"/>
      <c r="AG329" s="687"/>
      <c r="AH329" s="687"/>
      <c r="AI329" s="687"/>
      <c r="AJ329" s="688"/>
      <c r="AK329" s="688"/>
      <c r="AL329" s="688"/>
      <c r="AM329" s="688"/>
      <c r="AN329" s="688"/>
      <c r="AO329" s="688"/>
      <c r="AP329" s="688"/>
      <c r="AQ329" s="688"/>
      <c r="AR329" s="688"/>
      <c r="AS329" s="688"/>
      <c r="AT329" s="688"/>
      <c r="AU329" s="688"/>
      <c r="AV329" s="688"/>
      <c r="AW329" s="688"/>
      <c r="AX329" s="688"/>
      <c r="AY329" s="688"/>
      <c r="AZ329" s="688"/>
      <c r="BA329" s="688"/>
      <c r="BB329" s="688"/>
      <c r="BC329" s="688"/>
      <c r="BD329" s="688"/>
      <c r="BE329" s="688"/>
      <c r="BF329" s="688"/>
      <c r="BG329" s="688"/>
      <c r="BH329" s="688"/>
      <c r="BI329" s="688"/>
      <c r="BJ329" s="688"/>
      <c r="BK329" s="764"/>
      <c r="BL329" s="764"/>
      <c r="BM329" s="688"/>
      <c r="BN329" s="688"/>
      <c r="BO329" s="688"/>
      <c r="BP329" s="688"/>
      <c r="BQ329" s="688"/>
      <c r="BR329" s="688"/>
      <c r="BS329" s="688"/>
      <c r="BT329" s="688"/>
      <c r="BU329" s="688"/>
      <c r="BV329" s="687"/>
      <c r="BW329" s="687"/>
      <c r="BX329" s="687"/>
      <c r="BY329" s="687"/>
      <c r="BZ329" s="687"/>
      <c r="CA329" s="764"/>
      <c r="CB329" s="688"/>
      <c r="CC329" s="688"/>
      <c r="CD329" s="688"/>
      <c r="CE329" s="688"/>
      <c r="CF329" s="688"/>
      <c r="CG329" s="688"/>
      <c r="CH329" s="690"/>
      <c r="CI329" s="688"/>
      <c r="CJ329" s="688"/>
      <c r="CK329" s="336"/>
      <c r="CL329" s="336"/>
      <c r="CM329" s="336"/>
      <c r="CN329" s="336"/>
      <c r="CO329" s="336"/>
      <c r="CP329" s="336"/>
      <c r="CQ329" s="336"/>
      <c r="CR329" s="336"/>
      <c r="CS329" s="336"/>
      <c r="CT329" s="336"/>
      <c r="CU329" s="194"/>
      <c r="CV329" s="194"/>
      <c r="CW329" s="194"/>
      <c r="CX329" s="194"/>
      <c r="CY329" s="194"/>
      <c r="CZ329" s="194"/>
      <c r="DA329" s="194"/>
      <c r="DB329" s="194"/>
      <c r="DC329" s="194"/>
      <c r="DD329" s="194"/>
      <c r="DE329" s="194"/>
      <c r="DF329" s="194"/>
      <c r="DG329" s="194"/>
      <c r="DH329" s="194"/>
      <c r="DI329" s="194"/>
      <c r="DJ329" s="194"/>
      <c r="DK329" s="194"/>
      <c r="DL329" s="194"/>
      <c r="DM329" s="194"/>
      <c r="DN329" s="194"/>
      <c r="DO329" s="194"/>
      <c r="DP329" s="194"/>
      <c r="DQ329" s="194"/>
      <c r="DR329" s="194"/>
      <c r="DS329" s="194"/>
      <c r="DT329" s="194"/>
      <c r="DU329" s="194"/>
      <c r="DV329" s="194"/>
      <c r="DW329" s="194"/>
      <c r="DX329" s="194"/>
      <c r="DY329" s="194"/>
      <c r="DZ329" s="194"/>
      <c r="EA329" s="194"/>
      <c r="EB329" s="194"/>
      <c r="EC329" s="194"/>
      <c r="ED329" s="194"/>
      <c r="EE329" s="194"/>
      <c r="EF329" s="194"/>
      <c r="EG329" s="194"/>
      <c r="EH329" s="194"/>
      <c r="EI329" s="194"/>
      <c r="EJ329" s="194"/>
      <c r="EK329" s="194"/>
      <c r="EL329" s="194"/>
      <c r="EM329" s="194"/>
      <c r="EN329" s="194"/>
      <c r="EO329" s="194"/>
      <c r="EP329" s="194"/>
      <c r="EQ329" s="194"/>
      <c r="ER329" s="194"/>
      <c r="ES329" s="194"/>
      <c r="ET329" s="194"/>
      <c r="EU329" s="194"/>
    </row>
    <row r="330" ht="10.5" customHeight="1">
      <c r="A330" s="686"/>
      <c r="B330" s="686"/>
      <c r="C330" s="686"/>
      <c r="D330" s="686"/>
      <c r="E330" s="686"/>
      <c r="F330" s="686"/>
      <c r="G330" s="686"/>
      <c r="H330" s="686"/>
      <c r="I330" s="686"/>
      <c r="J330" s="686"/>
      <c r="K330" s="686"/>
      <c r="L330" s="686"/>
      <c r="M330" s="686"/>
      <c r="N330" s="686"/>
      <c r="O330" s="686"/>
      <c r="P330" s="686"/>
      <c r="Q330" s="686"/>
      <c r="R330" s="686"/>
      <c r="S330" s="686"/>
      <c r="T330" s="686"/>
      <c r="U330" s="686"/>
      <c r="V330" s="686"/>
      <c r="W330" s="686"/>
      <c r="X330" s="686"/>
      <c r="Y330" s="686"/>
      <c r="Z330" s="686"/>
      <c r="AA330" s="686"/>
      <c r="AB330" s="686"/>
      <c r="AC330" s="686"/>
      <c r="AD330" s="687"/>
      <c r="AE330" s="687"/>
      <c r="AF330" s="687"/>
      <c r="AG330" s="687"/>
      <c r="AH330" s="687"/>
      <c r="AI330" s="687"/>
      <c r="AJ330" s="688"/>
      <c r="AK330" s="688"/>
      <c r="AL330" s="688"/>
      <c r="AM330" s="688"/>
      <c r="AN330" s="688"/>
      <c r="AO330" s="688"/>
      <c r="AP330" s="688"/>
      <c r="AQ330" s="688"/>
      <c r="AR330" s="688"/>
      <c r="AS330" s="688"/>
      <c r="AT330" s="688"/>
      <c r="AU330" s="688"/>
      <c r="AV330" s="688"/>
      <c r="AW330" s="688"/>
      <c r="AX330" s="688"/>
      <c r="AY330" s="688"/>
      <c r="AZ330" s="688"/>
      <c r="BA330" s="688"/>
      <c r="BB330" s="688"/>
      <c r="BC330" s="688"/>
      <c r="BD330" s="688"/>
      <c r="BE330" s="688"/>
      <c r="BF330" s="688"/>
      <c r="BG330" s="688"/>
      <c r="BH330" s="688"/>
      <c r="BI330" s="688"/>
      <c r="BJ330" s="688"/>
      <c r="BK330" s="764"/>
      <c r="BL330" s="764"/>
      <c r="BM330" s="688"/>
      <c r="BN330" s="688"/>
      <c r="BO330" s="688"/>
      <c r="BP330" s="688"/>
      <c r="BQ330" s="688"/>
      <c r="BR330" s="688"/>
      <c r="BS330" s="688"/>
      <c r="BT330" s="688"/>
      <c r="BU330" s="688"/>
      <c r="BV330" s="687"/>
      <c r="BW330" s="687"/>
      <c r="BX330" s="687"/>
      <c r="BY330" s="687"/>
      <c r="BZ330" s="687"/>
      <c r="CA330" s="764"/>
      <c r="CB330" s="688"/>
      <c r="CC330" s="688"/>
      <c r="CD330" s="688"/>
      <c r="CE330" s="688"/>
      <c r="CF330" s="688"/>
      <c r="CG330" s="688"/>
      <c r="CH330" s="690"/>
      <c r="CI330" s="688"/>
      <c r="CJ330" s="688"/>
      <c r="CK330" s="336"/>
      <c r="CL330" s="336"/>
      <c r="CM330" s="336"/>
      <c r="CN330" s="336"/>
      <c r="CO330" s="336"/>
      <c r="CP330" s="336"/>
      <c r="CQ330" s="336"/>
      <c r="CR330" s="336"/>
      <c r="CS330" s="336"/>
      <c r="CT330" s="336"/>
      <c r="CU330" s="194"/>
      <c r="CV330" s="194"/>
      <c r="CW330" s="194"/>
      <c r="CX330" s="194"/>
      <c r="CY330" s="194"/>
      <c r="CZ330" s="194"/>
      <c r="DA330" s="194"/>
      <c r="DB330" s="194"/>
      <c r="DC330" s="194"/>
      <c r="DD330" s="194"/>
      <c r="DE330" s="194"/>
      <c r="DF330" s="194"/>
      <c r="DG330" s="194"/>
      <c r="DH330" s="194"/>
      <c r="DI330" s="194"/>
      <c r="DJ330" s="194"/>
      <c r="DK330" s="194"/>
      <c r="DL330" s="194"/>
      <c r="DM330" s="194"/>
      <c r="DN330" s="194"/>
      <c r="DO330" s="194"/>
      <c r="DP330" s="194"/>
      <c r="DQ330" s="194"/>
      <c r="DR330" s="194"/>
      <c r="DS330" s="194"/>
      <c r="DT330" s="194"/>
      <c r="DU330" s="194"/>
      <c r="DV330" s="194"/>
      <c r="DW330" s="194"/>
      <c r="DX330" s="194"/>
      <c r="DY330" s="194"/>
      <c r="DZ330" s="194"/>
      <c r="EA330" s="194"/>
      <c r="EB330" s="194"/>
      <c r="EC330" s="194"/>
      <c r="ED330" s="194"/>
      <c r="EE330" s="194"/>
      <c r="EF330" s="194"/>
      <c r="EG330" s="194"/>
      <c r="EH330" s="194"/>
      <c r="EI330" s="194"/>
      <c r="EJ330" s="194"/>
      <c r="EK330" s="194"/>
      <c r="EL330" s="194"/>
      <c r="EM330" s="194"/>
      <c r="EN330" s="194"/>
      <c r="EO330" s="194"/>
      <c r="EP330" s="194"/>
      <c r="EQ330" s="194"/>
      <c r="ER330" s="194"/>
      <c r="ES330" s="194"/>
      <c r="ET330" s="194"/>
      <c r="EU330" s="194"/>
    </row>
    <row r="331" ht="10.5" customHeight="1">
      <c r="A331" s="686"/>
      <c r="B331" s="691"/>
      <c r="C331" s="692" t="s">
        <v>181</v>
      </c>
      <c r="R331" s="691"/>
      <c r="S331" s="691"/>
      <c r="T331" s="691"/>
      <c r="U331" s="691"/>
      <c r="V331" s="691"/>
      <c r="W331" s="691"/>
      <c r="X331" s="691"/>
      <c r="Y331" s="691"/>
      <c r="Z331" s="691"/>
      <c r="AA331" s="691"/>
      <c r="AB331" s="688"/>
      <c r="AC331" s="688"/>
      <c r="AD331" s="688"/>
      <c r="AE331" s="688"/>
      <c r="AF331" s="688"/>
      <c r="AG331" s="688"/>
      <c r="AH331" s="688"/>
      <c r="AI331" s="688"/>
      <c r="AJ331" s="688"/>
      <c r="AK331" s="688"/>
      <c r="AL331" s="689"/>
      <c r="AM331" s="689"/>
      <c r="AN331" s="693"/>
      <c r="AO331" s="693"/>
      <c r="AP331" s="693"/>
      <c r="AQ331" s="693"/>
      <c r="AR331" s="693"/>
      <c r="AS331" s="693"/>
      <c r="AT331" s="694"/>
      <c r="AU331" s="695"/>
      <c r="BJ331" s="696"/>
      <c r="BK331" s="697"/>
      <c r="BL331" s="697"/>
      <c r="BM331" s="698"/>
      <c r="BN331" s="692" t="s">
        <v>182</v>
      </c>
      <c r="CC331" s="698"/>
      <c r="CD331" s="698"/>
      <c r="CE331" s="698"/>
      <c r="CF331" s="698"/>
      <c r="CG331" s="698"/>
      <c r="CH331" s="690"/>
      <c r="CI331" s="698"/>
      <c r="CJ331" s="692"/>
      <c r="CY331" s="698"/>
      <c r="CZ331" s="698"/>
      <c r="DA331" s="698"/>
      <c r="DB331" s="698"/>
      <c r="DC331" s="698"/>
      <c r="DD331" s="690"/>
      <c r="DE331" s="698"/>
      <c r="DF331" s="692"/>
      <c r="DU331" s="698"/>
      <c r="DV331" s="698"/>
      <c r="DW331" s="698"/>
      <c r="DX331" s="698"/>
      <c r="DY331" s="473"/>
      <c r="DZ331" s="194"/>
      <c r="EA331" s="473"/>
      <c r="EB331" s="699"/>
      <c r="EQ331" s="473"/>
      <c r="ER331" s="473"/>
      <c r="ES331" s="473"/>
      <c r="ET331" s="473"/>
      <c r="EU331" s="473"/>
    </row>
    <row r="332" ht="10.5" customHeight="1">
      <c r="A332" s="686"/>
      <c r="B332" s="691"/>
      <c r="R332" s="691"/>
      <c r="S332" s="691"/>
      <c r="T332" s="691"/>
      <c r="U332" s="691"/>
      <c r="V332" s="691"/>
      <c r="W332" s="691"/>
      <c r="X332" s="691"/>
      <c r="Y332" s="691"/>
      <c r="Z332" s="691"/>
      <c r="AA332" s="691"/>
      <c r="AB332" s="688"/>
      <c r="AC332" s="688"/>
      <c r="AD332" s="688"/>
      <c r="AE332" s="688"/>
      <c r="AF332" s="688"/>
      <c r="AG332" s="688"/>
      <c r="AH332" s="688"/>
      <c r="AI332" s="688"/>
      <c r="AJ332" s="688"/>
      <c r="AK332" s="688"/>
      <c r="AL332" s="689"/>
      <c r="AM332" s="689"/>
      <c r="AN332" s="693"/>
      <c r="AO332" s="693"/>
      <c r="AP332" s="693"/>
      <c r="AQ332" s="693"/>
      <c r="AR332" s="693"/>
      <c r="AS332" s="693"/>
      <c r="AT332" s="694"/>
      <c r="BJ332" s="696"/>
      <c r="BK332" s="697"/>
      <c r="BL332" s="697"/>
      <c r="BM332" s="698"/>
      <c r="CC332" s="698"/>
      <c r="CD332" s="698"/>
      <c r="CE332" s="698"/>
      <c r="CF332" s="698"/>
      <c r="CG332" s="698"/>
      <c r="CH332" s="690"/>
      <c r="CI332" s="698"/>
      <c r="CY332" s="698"/>
      <c r="CZ332" s="698"/>
      <c r="DA332" s="698"/>
      <c r="DB332" s="698"/>
      <c r="DC332" s="698"/>
      <c r="DD332" s="690"/>
      <c r="DE332" s="698"/>
      <c r="DU332" s="698"/>
      <c r="DV332" s="698"/>
      <c r="DW332" s="698"/>
      <c r="DX332" s="698"/>
      <c r="DY332" s="473"/>
      <c r="DZ332" s="194"/>
      <c r="EA332" s="473"/>
      <c r="EQ332" s="473"/>
      <c r="ER332" s="473"/>
      <c r="ES332" s="473"/>
      <c r="ET332" s="473"/>
      <c r="EU332" s="473"/>
    </row>
    <row r="333" ht="10.5" customHeight="1">
      <c r="A333" s="686"/>
      <c r="B333" s="691"/>
      <c r="C333" s="691"/>
      <c r="D333" s="691"/>
      <c r="E333" s="691"/>
      <c r="F333" s="691"/>
      <c r="G333" s="691"/>
      <c r="H333" s="691"/>
      <c r="I333" s="691"/>
      <c r="J333" s="691"/>
      <c r="K333" s="691"/>
      <c r="L333" s="691"/>
      <c r="M333" s="691"/>
      <c r="N333" s="691"/>
      <c r="O333" s="691"/>
      <c r="P333" s="691"/>
      <c r="Q333" s="691"/>
      <c r="R333" s="691"/>
      <c r="S333" s="691"/>
      <c r="T333" s="691"/>
      <c r="U333" s="691"/>
      <c r="V333" s="691"/>
      <c r="W333" s="691"/>
      <c r="X333" s="691"/>
      <c r="Y333" s="691"/>
      <c r="Z333" s="691"/>
      <c r="AA333" s="691"/>
      <c r="AB333" s="688"/>
      <c r="AC333" s="688"/>
      <c r="AD333" s="688"/>
      <c r="AE333" s="688"/>
      <c r="AF333" s="688"/>
      <c r="AG333" s="688"/>
      <c r="AH333" s="688"/>
      <c r="AI333" s="688"/>
      <c r="AJ333" s="688"/>
      <c r="AK333" s="688"/>
      <c r="AL333" s="689"/>
      <c r="AM333" s="689"/>
      <c r="AN333" s="693"/>
      <c r="AO333" s="693"/>
      <c r="AP333" s="693"/>
      <c r="AQ333" s="693"/>
      <c r="AR333" s="693"/>
      <c r="AS333" s="693"/>
      <c r="AT333" s="700" t="str">
        <f>IF(T356&lt;&gt;"",T356,IF(Z336&lt;&gt;"ANY",Z336,HIGHESTATT(E343,E347,E349)))</f>
        <v/>
      </c>
      <c r="AU333" s="701" t="s">
        <v>153</v>
      </c>
      <c r="BA333" s="694"/>
      <c r="BB333" s="415" t="s">
        <v>183</v>
      </c>
      <c r="BJ333" s="696"/>
      <c r="BK333" s="697"/>
      <c r="BL333" s="697"/>
      <c r="BM333" s="698"/>
      <c r="BN333" s="698"/>
      <c r="BO333" s="698"/>
      <c r="BP333" s="698"/>
      <c r="BQ333" s="698"/>
      <c r="BR333" s="698"/>
      <c r="BS333" s="698"/>
      <c r="BT333" s="698"/>
      <c r="BU333" s="698"/>
      <c r="BV333" s="698"/>
      <c r="BW333" s="698"/>
      <c r="BX333" s="698"/>
      <c r="BY333" s="698"/>
      <c r="BZ333" s="698"/>
      <c r="CA333" s="702"/>
      <c r="CB333" s="698"/>
      <c r="CC333" s="698"/>
      <c r="CD333" s="698"/>
      <c r="CE333" s="698"/>
      <c r="CF333" s="698"/>
      <c r="CG333" s="698"/>
      <c r="CH333" s="690"/>
      <c r="CI333" s="698"/>
      <c r="CJ333" s="698"/>
      <c r="CK333" s="698"/>
      <c r="CL333" s="698"/>
      <c r="CM333" s="698"/>
      <c r="CN333" s="698"/>
      <c r="CO333" s="698"/>
      <c r="CP333" s="698"/>
      <c r="CQ333" s="698"/>
      <c r="CR333" s="698"/>
      <c r="CS333" s="698"/>
      <c r="CT333" s="698"/>
      <c r="CU333" s="698"/>
      <c r="CV333" s="698"/>
      <c r="CW333" s="702"/>
      <c r="CX333" s="698"/>
      <c r="CY333" s="698"/>
      <c r="CZ333" s="698"/>
      <c r="DA333" s="698"/>
      <c r="DB333" s="698"/>
      <c r="DC333" s="698"/>
      <c r="DD333" s="690"/>
      <c r="DE333" s="698"/>
      <c r="DF333" s="698"/>
      <c r="DG333" s="698"/>
      <c r="DH333" s="698"/>
      <c r="DI333" s="698"/>
      <c r="DJ333" s="698"/>
      <c r="DK333" s="698"/>
      <c r="DL333" s="698"/>
      <c r="DM333" s="698"/>
      <c r="DN333" s="698"/>
      <c r="DO333" s="698"/>
      <c r="DP333" s="698"/>
      <c r="DQ333" s="698"/>
      <c r="DR333" s="698"/>
      <c r="DS333" s="702"/>
      <c r="DT333" s="698"/>
      <c r="DU333" s="698"/>
      <c r="DV333" s="698"/>
      <c r="DW333" s="698"/>
      <c r="DX333" s="698"/>
      <c r="DY333" s="473"/>
      <c r="DZ333" s="194"/>
      <c r="EA333" s="473"/>
      <c r="EB333" s="473"/>
      <c r="EC333" s="473"/>
      <c r="ED333" s="473"/>
      <c r="EE333" s="473"/>
      <c r="EF333" s="473"/>
      <c r="EG333" s="473"/>
      <c r="EH333" s="473"/>
      <c r="EI333" s="473"/>
      <c r="EJ333" s="473"/>
      <c r="EK333" s="473"/>
      <c r="EL333" s="473"/>
      <c r="EM333" s="473"/>
      <c r="EN333" s="473"/>
      <c r="EO333" s="473"/>
      <c r="EP333" s="473"/>
      <c r="EQ333" s="473"/>
      <c r="ER333" s="473"/>
      <c r="ES333" s="473"/>
      <c r="ET333" s="473"/>
      <c r="EU333" s="473"/>
    </row>
    <row r="334" ht="10.5" customHeight="1">
      <c r="A334" s="686"/>
      <c r="B334" s="691"/>
      <c r="C334" s="703" t="s">
        <v>12</v>
      </c>
      <c r="H334" s="704"/>
      <c r="I334" s="691"/>
      <c r="J334" s="691"/>
      <c r="K334" s="691"/>
      <c r="L334" s="691"/>
      <c r="M334" s="691"/>
      <c r="N334" s="691"/>
      <c r="O334" s="691"/>
      <c r="P334" s="691"/>
      <c r="Q334" s="691"/>
      <c r="R334" s="703" t="s">
        <v>184</v>
      </c>
      <c r="W334" s="704"/>
      <c r="X334" s="691"/>
      <c r="Y334" s="691"/>
      <c r="Z334" s="691"/>
      <c r="AA334" s="691"/>
      <c r="AB334" s="698"/>
      <c r="AC334" s="698"/>
      <c r="AD334" s="698"/>
      <c r="AE334" s="698"/>
      <c r="AF334" s="688"/>
      <c r="AG334" s="688"/>
      <c r="AH334" s="688"/>
      <c r="AI334" s="688"/>
      <c r="AJ334" s="688"/>
      <c r="AK334" s="688"/>
      <c r="AL334" s="689"/>
      <c r="AM334" s="689"/>
      <c r="AN334" s="689"/>
      <c r="AO334" s="689"/>
      <c r="AP334" s="696"/>
      <c r="AQ334" s="696"/>
      <c r="AR334" s="696"/>
      <c r="AS334" s="696"/>
      <c r="AT334" s="696"/>
      <c r="BA334" s="705"/>
      <c r="BJ334" s="705"/>
      <c r="BK334" s="697"/>
      <c r="BL334" s="697"/>
      <c r="BM334" s="698"/>
      <c r="BN334" s="706"/>
      <c r="BW334" s="691"/>
      <c r="BX334" s="706"/>
      <c r="CG334" s="691"/>
      <c r="CH334" s="690"/>
      <c r="CI334" s="698"/>
      <c r="CJ334" s="706"/>
      <c r="CS334" s="691"/>
      <c r="CT334" s="706"/>
      <c r="DC334" s="691"/>
      <c r="DD334" s="690"/>
      <c r="DE334" s="698"/>
      <c r="DF334" s="706"/>
      <c r="DO334" s="691"/>
      <c r="DP334" s="706"/>
      <c r="DY334" s="473"/>
      <c r="DZ334" s="194"/>
      <c r="EA334" s="473"/>
      <c r="EB334" s="706"/>
      <c r="EK334" s="473"/>
      <c r="EL334" s="707"/>
      <c r="EU334" s="473"/>
    </row>
    <row r="335" ht="10.5" customHeight="1">
      <c r="A335" s="686"/>
      <c r="B335" s="691"/>
      <c r="H335" s="708"/>
      <c r="I335" s="708"/>
      <c r="J335" s="708"/>
      <c r="K335" s="708"/>
      <c r="L335" s="704"/>
      <c r="M335" s="691"/>
      <c r="N335" s="691"/>
      <c r="O335" s="691"/>
      <c r="P335" s="691"/>
      <c r="Q335" s="691"/>
      <c r="W335" s="708"/>
      <c r="X335" s="708"/>
      <c r="Y335" s="708"/>
      <c r="Z335" s="704"/>
      <c r="AA335" s="691"/>
      <c r="AB335" s="698"/>
      <c r="AC335" s="698"/>
      <c r="AD335" s="698"/>
      <c r="AE335" s="698"/>
      <c r="AF335" s="688"/>
      <c r="AG335" s="688"/>
      <c r="AH335" s="688"/>
      <c r="AI335" s="688"/>
      <c r="AJ335" s="688"/>
      <c r="AK335" s="688"/>
      <c r="AL335" s="693"/>
      <c r="AM335" s="693"/>
      <c r="AN335" s="693"/>
      <c r="AO335" s="693"/>
      <c r="AP335" s="694"/>
      <c r="AQ335" s="696"/>
      <c r="AR335" s="696"/>
      <c r="AS335" s="696"/>
      <c r="AT335" s="696"/>
      <c r="AU335" s="709" t="str">
        <f>CONCATENATE(NPCALC!N335:R335,NPCALC!F367,if(NPCALC!O333="CRM", NPCALC!O367:P367, NPCALC!Q367:R367))</f>
        <v/>
      </c>
      <c r="BA335" s="705"/>
      <c r="BB335" s="710" t="s">
        <v>134</v>
      </c>
      <c r="BJ335" s="705"/>
      <c r="BK335" s="697"/>
      <c r="BL335" s="697"/>
      <c r="BM335" s="698"/>
      <c r="BW335" s="704"/>
      <c r="CG335" s="704"/>
      <c r="CH335" s="690"/>
      <c r="CI335" s="698"/>
      <c r="CS335" s="704"/>
      <c r="DC335" s="704"/>
      <c r="DD335" s="690"/>
      <c r="DE335" s="698"/>
      <c r="DO335" s="704"/>
      <c r="DY335" s="711"/>
      <c r="DZ335" s="194"/>
      <c r="EA335" s="473"/>
      <c r="EK335" s="711"/>
      <c r="EU335" s="711"/>
    </row>
    <row r="336" ht="10.5" customHeight="1">
      <c r="A336" s="686"/>
      <c r="B336" s="691"/>
      <c r="C336" s="712"/>
      <c r="Q336" s="691"/>
      <c r="R336" s="710" t="s">
        <v>133</v>
      </c>
      <c r="Z336" s="415" t="str">
        <f>IFERROR(VLOOKUP(R338,Under_Lookup,37,FALSE),"")</f>
        <v/>
      </c>
      <c r="AC336" s="698"/>
      <c r="AD336" s="698"/>
      <c r="AE336" s="698"/>
      <c r="AF336" s="688"/>
      <c r="AG336" s="688"/>
      <c r="AH336" s="688"/>
      <c r="AI336" s="688"/>
      <c r="AJ336" s="688"/>
      <c r="AK336" s="688"/>
      <c r="AL336" s="693"/>
      <c r="AM336" s="693"/>
      <c r="AN336" s="693"/>
      <c r="AO336" s="693"/>
      <c r="AP336" s="694"/>
      <c r="AQ336" s="696"/>
      <c r="AR336" s="696"/>
      <c r="AS336" s="696"/>
      <c r="AT336" s="696"/>
      <c r="BA336" s="705"/>
      <c r="BJ336" s="705"/>
      <c r="BK336" s="697"/>
      <c r="BL336" s="697"/>
      <c r="BM336" s="698"/>
      <c r="BN336" s="713" t="str">
        <f>IFERROR(__xludf.DUMMYFUNCTION("ifNA(REGEXREPLACE( VLOOKUP(BX334,Relationship,2,false), ""you"", BN334))"),"")</f>
        <v/>
      </c>
      <c r="BO336" s="21"/>
      <c r="BP336" s="21"/>
      <c r="BQ336" s="21"/>
      <c r="BR336" s="21"/>
      <c r="BS336" s="21"/>
      <c r="BT336" s="21"/>
      <c r="BU336" s="21"/>
      <c r="BV336" s="21"/>
      <c r="BW336" s="21"/>
      <c r="BX336" s="21"/>
      <c r="BY336" s="21"/>
      <c r="BZ336" s="21"/>
      <c r="CA336" s="21"/>
      <c r="CB336" s="21"/>
      <c r="CC336" s="21"/>
      <c r="CD336" s="21"/>
      <c r="CE336" s="21"/>
      <c r="CF336" s="22"/>
      <c r="CG336" s="714"/>
      <c r="CH336" s="690"/>
      <c r="CI336" s="698"/>
      <c r="CJ336" s="713" t="str">
        <f>IFERROR(__xludf.DUMMYFUNCTION("ifNA(REGEXREPLACE( VLOOKUP(CT334,Relationship,2,false), ""you"", CJ334))"),"")</f>
        <v/>
      </c>
      <c r="CK336" s="21"/>
      <c r="CL336" s="21"/>
      <c r="CM336" s="21"/>
      <c r="CN336" s="21"/>
      <c r="CO336" s="21"/>
      <c r="CP336" s="21"/>
      <c r="CQ336" s="21"/>
      <c r="CR336" s="21"/>
      <c r="CS336" s="21"/>
      <c r="CT336" s="21"/>
      <c r="CU336" s="21"/>
      <c r="CV336" s="21"/>
      <c r="CW336" s="21"/>
      <c r="CX336" s="21"/>
      <c r="CY336" s="21"/>
      <c r="CZ336" s="21"/>
      <c r="DA336" s="21"/>
      <c r="DB336" s="22"/>
      <c r="DC336" s="714"/>
      <c r="DD336" s="690"/>
      <c r="DE336" s="698"/>
      <c r="DF336" s="713" t="str">
        <f>IFERROR(__xludf.DUMMYFUNCTION("ifNA(REGEXREPLACE( VLOOKUP(DP334,Relationship,2,false), ""you"", DF334))"),"")</f>
        <v/>
      </c>
      <c r="DG336" s="21"/>
      <c r="DH336" s="21"/>
      <c r="DI336" s="21"/>
      <c r="DJ336" s="21"/>
      <c r="DK336" s="21"/>
      <c r="DL336" s="21"/>
      <c r="DM336" s="21"/>
      <c r="DN336" s="21"/>
      <c r="DO336" s="21"/>
      <c r="DP336" s="21"/>
      <c r="DQ336" s="21"/>
      <c r="DR336" s="21"/>
      <c r="DS336" s="21"/>
      <c r="DT336" s="21"/>
      <c r="DU336" s="21"/>
      <c r="DV336" s="21"/>
      <c r="DW336" s="21"/>
      <c r="DX336" s="22"/>
      <c r="DY336" s="715"/>
      <c r="DZ336" s="716"/>
      <c r="EA336" s="717"/>
      <c r="EB336" s="713" t="str">
        <f>IFERROR(__xludf.DUMMYFUNCTION("ifNA(REGEXREPLACE( VLOOKUP(EL334,Relationship,2,false), ""you"", EB334))"),"")</f>
        <v/>
      </c>
      <c r="EC336" s="21"/>
      <c r="ED336" s="21"/>
      <c r="EE336" s="21"/>
      <c r="EF336" s="21"/>
      <c r="EG336" s="21"/>
      <c r="EH336" s="21"/>
      <c r="EI336" s="21"/>
      <c r="EJ336" s="21"/>
      <c r="EK336" s="21"/>
      <c r="EL336" s="21"/>
      <c r="EM336" s="21"/>
      <c r="EN336" s="21"/>
      <c r="EO336" s="21"/>
      <c r="EP336" s="21"/>
      <c r="EQ336" s="21"/>
      <c r="ER336" s="21"/>
      <c r="ES336" s="21"/>
      <c r="ET336" s="22"/>
      <c r="EU336" s="715"/>
    </row>
    <row r="337" ht="10.5" customHeight="1">
      <c r="A337" s="686"/>
      <c r="B337" s="691"/>
      <c r="Q337" s="704"/>
      <c r="AC337" s="718"/>
      <c r="AD337" s="698"/>
      <c r="AE337" s="698"/>
      <c r="AF337" s="698"/>
      <c r="AG337" s="698"/>
      <c r="AH337" s="698"/>
      <c r="AI337" s="719"/>
      <c r="AJ337" s="688"/>
      <c r="AK337" s="688"/>
      <c r="AL337" s="694"/>
      <c r="AM337" s="696"/>
      <c r="AN337" s="696"/>
      <c r="AO337" s="696"/>
      <c r="AP337" s="696"/>
      <c r="AQ337" s="696"/>
      <c r="AR337" s="696"/>
      <c r="AS337" s="696"/>
      <c r="AT337" s="696"/>
      <c r="AU337" s="696"/>
      <c r="AV337" s="705"/>
      <c r="AW337" s="705"/>
      <c r="AX337" s="705"/>
      <c r="AY337" s="705"/>
      <c r="AZ337" s="705"/>
      <c r="BA337" s="705"/>
      <c r="BB337" s="720">
        <f>IFERROR(VLOOKUP(BB335,Proto_All,10,FALSE),"Unkown")</f>
        <v>0</v>
      </c>
      <c r="BC337" s="705"/>
      <c r="BD337" s="705"/>
      <c r="BE337" s="705"/>
      <c r="BF337" s="705"/>
      <c r="BG337" s="705"/>
      <c r="BH337" s="705"/>
      <c r="BI337" s="705"/>
      <c r="BJ337" s="705"/>
      <c r="BK337" s="697"/>
      <c r="BL337" s="697"/>
      <c r="BM337" s="698"/>
      <c r="BN337" s="39"/>
      <c r="CF337" s="377"/>
      <c r="CG337" s="714"/>
      <c r="CH337" s="690"/>
      <c r="CI337" s="698"/>
      <c r="CJ337" s="39"/>
      <c r="DB337" s="377"/>
      <c r="DC337" s="714"/>
      <c r="DD337" s="690"/>
      <c r="DE337" s="698"/>
      <c r="DF337" s="39"/>
      <c r="DX337" s="377"/>
      <c r="DY337" s="715"/>
      <c r="DZ337" s="716"/>
      <c r="EA337" s="717"/>
      <c r="EB337" s="39"/>
      <c r="ET337" s="377"/>
      <c r="EU337" s="715"/>
    </row>
    <row r="338" ht="10.5" customHeight="1">
      <c r="A338" s="686"/>
      <c r="B338" s="721"/>
      <c r="C338" s="721"/>
      <c r="D338" s="722"/>
      <c r="E338" s="722"/>
      <c r="F338" s="722"/>
      <c r="G338" s="722"/>
      <c r="H338" s="722"/>
      <c r="I338" s="722"/>
      <c r="J338" s="722"/>
      <c r="K338" s="722"/>
      <c r="L338" s="722"/>
      <c r="M338" s="722"/>
      <c r="N338" s="722"/>
      <c r="O338" s="722"/>
      <c r="P338" s="722"/>
      <c r="Q338" s="722"/>
      <c r="R338" s="723" t="str">
        <f>IFERROR(VLOOKUP(R336,Under_All,10,FALSE),"Unkown")</f>
        <v>/</v>
      </c>
      <c r="S338" s="724">
        <f>IFERROR(VLOOKUP(R338,Under_Lookup,41,false),0)</f>
        <v>0</v>
      </c>
      <c r="T338" s="722"/>
      <c r="U338" s="722"/>
      <c r="V338" s="722"/>
      <c r="W338" s="722"/>
      <c r="X338" s="722"/>
      <c r="Y338" s="722"/>
      <c r="Z338" s="722"/>
      <c r="AA338" s="722"/>
      <c r="AB338" s="722"/>
      <c r="AC338" s="722"/>
      <c r="AD338" s="721"/>
      <c r="AE338" s="721"/>
      <c r="AF338" s="721"/>
      <c r="AG338" s="721"/>
      <c r="AH338" s="721"/>
      <c r="AI338" s="725"/>
      <c r="AJ338" s="688"/>
      <c r="AK338" s="688"/>
      <c r="AL338" s="694"/>
      <c r="AM338" s="696"/>
      <c r="AN338" s="696"/>
      <c r="AO338" s="696"/>
      <c r="AP338" s="696"/>
      <c r="AQ338" s="696"/>
      <c r="AR338" s="696"/>
      <c r="AS338" s="696"/>
      <c r="AT338" s="696"/>
      <c r="AU338" s="696"/>
      <c r="AV338" s="696"/>
      <c r="AW338" s="696"/>
      <c r="AX338" s="696"/>
      <c r="AY338" s="696"/>
      <c r="AZ338" s="696"/>
      <c r="BA338" s="696"/>
      <c r="BB338" s="696"/>
      <c r="BC338" s="696"/>
      <c r="BD338" s="696"/>
      <c r="BE338" s="696"/>
      <c r="BF338" s="696"/>
      <c r="BG338" s="696"/>
      <c r="BH338" s="696"/>
      <c r="BI338" s="696"/>
      <c r="BJ338" s="696"/>
      <c r="BK338" s="697"/>
      <c r="BL338" s="697"/>
      <c r="BM338" s="698"/>
      <c r="BN338" s="39"/>
      <c r="CF338" s="377"/>
      <c r="CG338" s="722"/>
      <c r="CH338" s="690"/>
      <c r="CI338" s="698"/>
      <c r="CJ338" s="39"/>
      <c r="DB338" s="377"/>
      <c r="DC338" s="722"/>
      <c r="DD338" s="690"/>
      <c r="DE338" s="698"/>
      <c r="DF338" s="39"/>
      <c r="DX338" s="377"/>
      <c r="DY338" s="470"/>
      <c r="DZ338" s="194"/>
      <c r="EA338" s="473"/>
      <c r="EB338" s="39"/>
      <c r="ET338" s="377"/>
      <c r="EU338" s="470"/>
    </row>
    <row r="339" ht="10.5" customHeight="1">
      <c r="A339" s="686"/>
      <c r="B339" s="721"/>
      <c r="C339" s="726" t="s">
        <v>141</v>
      </c>
      <c r="I339" s="721"/>
      <c r="J339" s="721"/>
      <c r="K339" s="698"/>
      <c r="L339" s="726" t="s">
        <v>185</v>
      </c>
      <c r="Q339" s="721"/>
      <c r="R339" s="721"/>
      <c r="S339" s="726" t="s">
        <v>186</v>
      </c>
      <c r="AC339" s="721"/>
      <c r="AD339" s="721"/>
      <c r="AE339" s="721"/>
      <c r="AF339" s="721"/>
      <c r="AG339" s="721"/>
      <c r="AH339" s="721"/>
      <c r="AI339" s="725"/>
      <c r="AJ339" s="688"/>
      <c r="AK339" s="688"/>
      <c r="AL339" s="696"/>
      <c r="AM339" s="727" t="s">
        <v>15</v>
      </c>
      <c r="AS339" s="696"/>
      <c r="AT339" s="701" t="s">
        <v>187</v>
      </c>
      <c r="BJ339" s="702"/>
      <c r="BK339" s="697"/>
      <c r="BL339" s="697"/>
      <c r="BM339" s="698"/>
      <c r="BN339" s="25"/>
      <c r="BO339" s="26"/>
      <c r="BP339" s="26"/>
      <c r="BQ339" s="26"/>
      <c r="BR339" s="26"/>
      <c r="BS339" s="26"/>
      <c r="BT339" s="26"/>
      <c r="BU339" s="26"/>
      <c r="BV339" s="26"/>
      <c r="BW339" s="26"/>
      <c r="BX339" s="26"/>
      <c r="BY339" s="26"/>
      <c r="BZ339" s="26"/>
      <c r="CA339" s="26"/>
      <c r="CB339" s="26"/>
      <c r="CC339" s="26"/>
      <c r="CD339" s="26"/>
      <c r="CE339" s="26"/>
      <c r="CF339" s="27"/>
      <c r="CG339" s="728"/>
      <c r="CH339" s="690"/>
      <c r="CI339" s="698"/>
      <c r="CJ339" s="25"/>
      <c r="CK339" s="26"/>
      <c r="CL339" s="26"/>
      <c r="CM339" s="26"/>
      <c r="CN339" s="26"/>
      <c r="CO339" s="26"/>
      <c r="CP339" s="26"/>
      <c r="CQ339" s="26"/>
      <c r="CR339" s="26"/>
      <c r="CS339" s="26"/>
      <c r="CT339" s="26"/>
      <c r="CU339" s="26"/>
      <c r="CV339" s="26"/>
      <c r="CW339" s="26"/>
      <c r="CX339" s="26"/>
      <c r="CY339" s="26"/>
      <c r="CZ339" s="26"/>
      <c r="DA339" s="26"/>
      <c r="DB339" s="27"/>
      <c r="DC339" s="728"/>
      <c r="DD339" s="690"/>
      <c r="DE339" s="698"/>
      <c r="DF339" s="25"/>
      <c r="DG339" s="26"/>
      <c r="DH339" s="26"/>
      <c r="DI339" s="26"/>
      <c r="DJ339" s="26"/>
      <c r="DK339" s="26"/>
      <c r="DL339" s="26"/>
      <c r="DM339" s="26"/>
      <c r="DN339" s="26"/>
      <c r="DO339" s="26"/>
      <c r="DP339" s="26"/>
      <c r="DQ339" s="26"/>
      <c r="DR339" s="26"/>
      <c r="DS339" s="26"/>
      <c r="DT339" s="26"/>
      <c r="DU339" s="26"/>
      <c r="DV339" s="26"/>
      <c r="DW339" s="26"/>
      <c r="DX339" s="27"/>
      <c r="DY339" s="711"/>
      <c r="DZ339" s="194"/>
      <c r="EA339" s="473"/>
      <c r="EB339" s="25"/>
      <c r="EC339" s="26"/>
      <c r="ED339" s="26"/>
      <c r="EE339" s="26"/>
      <c r="EF339" s="26"/>
      <c r="EG339" s="26"/>
      <c r="EH339" s="26"/>
      <c r="EI339" s="26"/>
      <c r="EJ339" s="26"/>
      <c r="EK339" s="26"/>
      <c r="EL339" s="26"/>
      <c r="EM339" s="26"/>
      <c r="EN339" s="26"/>
      <c r="EO339" s="26"/>
      <c r="EP339" s="26"/>
      <c r="EQ339" s="26"/>
      <c r="ER339" s="26"/>
      <c r="ES339" s="26"/>
      <c r="ET339" s="27"/>
      <c r="EU339" s="711"/>
    </row>
    <row r="340" ht="10.5" customHeight="1">
      <c r="A340" s="686"/>
      <c r="B340" s="721"/>
      <c r="I340" s="722"/>
      <c r="J340" s="721"/>
      <c r="K340" s="721"/>
      <c r="Q340" s="722"/>
      <c r="R340" s="721"/>
      <c r="AC340" s="726"/>
      <c r="AH340" s="729"/>
      <c r="AI340" s="725"/>
      <c r="AJ340" s="688"/>
      <c r="AK340" s="730"/>
      <c r="AL340" s="694"/>
      <c r="AS340" s="718"/>
      <c r="BJ340" s="731"/>
      <c r="BK340" s="697"/>
      <c r="BL340" s="697"/>
      <c r="BM340" s="698"/>
      <c r="BN340" s="732" t="s">
        <v>188</v>
      </c>
      <c r="CG340" s="728"/>
      <c r="CH340" s="690"/>
      <c r="CI340" s="698"/>
      <c r="CJ340" s="732" t="s">
        <v>188</v>
      </c>
      <c r="DC340" s="728"/>
      <c r="DD340" s="690"/>
      <c r="DE340" s="698"/>
      <c r="DF340" s="732" t="s">
        <v>188</v>
      </c>
      <c r="DY340" s="711"/>
      <c r="DZ340" s="194"/>
      <c r="EA340" s="473"/>
      <c r="EB340" s="732" t="s">
        <v>188</v>
      </c>
      <c r="EU340" s="711"/>
    </row>
    <row r="341" ht="10.5" customHeight="1">
      <c r="A341" s="686"/>
      <c r="B341" s="721"/>
      <c r="C341" s="726" t="s">
        <v>137</v>
      </c>
      <c r="E341" s="733">
        <f>SUM(NPCALC!F334:G334)</f>
        <v>0</v>
      </c>
      <c r="K341" s="698"/>
      <c r="L341" s="706" t="str">
        <f>IF('BATTLE SHEET'!$AR$2=TRUE, RESOURCES!$AW$143, "VIT")</f>
        <v/>
      </c>
      <c r="N341" s="712"/>
      <c r="R341" s="721"/>
      <c r="S341" s="726" t="s">
        <v>202</v>
      </c>
      <c r="Z341" s="733" t="str">
        <f>CONCATENATE(E347:J348,NPCALC!F369,NPCALC!H369)</f>
        <v/>
      </c>
      <c r="AH341" s="714" t="str">
        <f>IF(AS341&lt;&gt;0,CONCATENATE("+",AS341),"")</f>
        <v/>
      </c>
      <c r="AI341" s="725"/>
      <c r="AJ341" s="688"/>
      <c r="AK341" s="734"/>
      <c r="AL341" s="700"/>
      <c r="AM341" s="415"/>
      <c r="AO341" s="479" t="str">
        <f>CONCATENATE(NPCALC!E347:I347)</f>
        <v/>
      </c>
      <c r="AS341" s="722">
        <f>0+AL342+IF(OR(AV341="PROSPIT",BD341="PROSPIT"),1,0)</f>
        <v>0</v>
      </c>
      <c r="AT341" s="701" t="b">
        <v>0</v>
      </c>
      <c r="AV341" s="393" t="str">
        <f>NPCALC!E343</f>
        <v>GENERIC</v>
      </c>
      <c r="BB341" s="701" t="b">
        <v>0</v>
      </c>
      <c r="BD341" s="393" t="str">
        <f>NPCALC!E344</f>
        <v>GENERIC</v>
      </c>
      <c r="BJ341" s="735" t="b">
        <f>IFERROR(__xludf.DUMMYFUNCTION("IFERROR(IF(COUNTIF(AV341:BI342, ""VAMPIRIC"")&gt;0,SPLIT(CA342,""d"")),"""")"),FALSE)</f>
        <v>0</v>
      </c>
      <c r="BK341" s="736"/>
      <c r="BL341" s="736"/>
      <c r="BM341" s="698"/>
      <c r="CG341" s="728"/>
      <c r="CH341" s="690"/>
      <c r="CI341" s="698"/>
      <c r="DC341" s="728"/>
      <c r="DD341" s="690"/>
      <c r="DE341" s="698"/>
      <c r="DY341" s="711"/>
      <c r="DZ341" s="194"/>
      <c r="EA341" s="473"/>
      <c r="EU341" s="711"/>
    </row>
    <row r="342" ht="10.5" customHeight="1">
      <c r="A342" s="686"/>
      <c r="B342" s="721"/>
      <c r="K342" s="737"/>
      <c r="R342" s="722"/>
      <c r="AH342" s="729"/>
      <c r="AI342" s="725"/>
      <c r="AJ342" s="688"/>
      <c r="AK342" s="734"/>
      <c r="AL342" s="700"/>
      <c r="AS342" s="737">
        <f>0+AL342+IF(OR(AV341="DERSE",BD341="DERSE"),1,0)</f>
        <v>0</v>
      </c>
      <c r="BJ342" s="735"/>
      <c r="BK342" s="736"/>
      <c r="BL342" s="736"/>
      <c r="BM342" s="698"/>
      <c r="CG342" s="728"/>
      <c r="CH342" s="690"/>
      <c r="CI342" s="698"/>
      <c r="DC342" s="728"/>
      <c r="DD342" s="690"/>
      <c r="DE342" s="698"/>
      <c r="DY342" s="711"/>
      <c r="DZ342" s="194"/>
      <c r="EA342" s="473"/>
      <c r="EU342" s="711"/>
    </row>
    <row r="343" ht="10.5" customHeight="1">
      <c r="A343" s="686"/>
      <c r="B343" s="721"/>
      <c r="C343" s="706" t="str">
        <f>IF('BATTLE SHEET'!$AR$2=TRUE, RESOURCES!$AU$143, "VIM")</f>
        <v/>
      </c>
      <c r="E343" s="738" t="str">
        <f>IFNA(VLOOKUP(R338,Under_Lookup,7,FALSE))</f>
        <v/>
      </c>
      <c r="F343" s="21"/>
      <c r="G343" s="21"/>
      <c r="H343" s="22"/>
      <c r="I343" s="733" t="str">
        <f>CONCATENATE(NPCALC!G335:H335)</f>
        <v/>
      </c>
      <c r="K343" s="724">
        <f>IFERROR(
SUM(0,
IF(OR(AV341="PLUSH",BD341="PLUSH",AV343="PLUSH",BD343="PLUSH",AV345="PLUSH",BD345="PLUSH",AV347="PLUSH",BD347="PLUSH",AV349="PLUSH",BD349="PLUSH",AV351="PLUSH",BD351="PLUSH"),1),
IF(OR(AV341="EQUINE",BD341="EQUINE",AV343="EQUINE",BD343="EQUINE",AV345="EQUINE",BD345="EQUINE",AV347="EQUINE",BD347="EQUINE",AV349="EQUINE",BD349="EQUINE",AV351="EQUINE",BD351="EQUINE"),1)
)
,0)</f>
        <v>0</v>
      </c>
      <c r="L343" s="415" t="str">
        <f>IF('BATTLE SHEET'!$AR$2=TRUE, RESOURCES!$AW$145, "GRIT")</f>
        <v/>
      </c>
      <c r="N343" s="739">
        <v>0.0</v>
      </c>
      <c r="R343" s="722"/>
      <c r="S343" s="726" t="s">
        <v>190</v>
      </c>
      <c r="Z343" s="733" t="str">
        <f>CONCATENATE(E345:J346,NPCALC!F371:G371)</f>
        <v/>
      </c>
      <c r="AH343" s="729"/>
      <c r="AI343" s="725"/>
      <c r="AJ343" s="688"/>
      <c r="AK343" s="734"/>
      <c r="AL343" s="740" t="str">
        <f>IFERROR(IF(AO343&lt;&gt;"",AO343,AO341))</f>
        <v/>
      </c>
      <c r="AM343" s="741" t="str">
        <f>T358</f>
        <v/>
      </c>
      <c r="AO343" s="433" t="str">
        <f>CONCATENATE(NPCALC!E363:G363)</f>
        <v/>
      </c>
      <c r="AS343" s="742">
        <f>IF(AO343&lt;&gt;"",
SUM(0+AL344+IF(OR(AV343="PROSPIT", BD343="PROSPIT"),1,0)),
AS341)</f>
        <v>0</v>
      </c>
      <c r="AT343" s="701" t="b">
        <v>0</v>
      </c>
      <c r="AV343" s="743" t="str">
        <f>NPCALC!E355</f>
        <v/>
      </c>
      <c r="AW343" s="179"/>
      <c r="AX343" s="179"/>
      <c r="AY343" s="179"/>
      <c r="AZ343" s="179"/>
      <c r="BA343" s="179"/>
      <c r="BB343" s="701" t="b">
        <v>0</v>
      </c>
      <c r="BD343" s="743" t="str">
        <f>NPCALC!E356</f>
        <v/>
      </c>
      <c r="BE343" s="179"/>
      <c r="BF343" s="179"/>
      <c r="BG343" s="179"/>
      <c r="BH343" s="179"/>
      <c r="BI343" s="177"/>
      <c r="BJ343" s="735"/>
      <c r="BK343" s="736"/>
      <c r="BL343" s="736"/>
      <c r="BM343" s="698"/>
      <c r="CG343" s="728"/>
      <c r="CH343" s="690"/>
      <c r="CI343" s="698"/>
      <c r="DC343" s="728"/>
      <c r="DD343" s="690"/>
      <c r="DE343" s="698"/>
      <c r="DY343" s="711"/>
      <c r="DZ343" s="194"/>
      <c r="EA343" s="473"/>
      <c r="EU343" s="711"/>
    </row>
    <row r="344" ht="10.5" customHeight="1">
      <c r="A344" s="686"/>
      <c r="B344" s="721"/>
      <c r="E344" s="39"/>
      <c r="H344" s="377"/>
      <c r="K344" s="718" t="str">
        <f>CONCATENATE(E343,I343)</f>
        <v/>
      </c>
      <c r="R344" s="722"/>
      <c r="AH344" s="729"/>
      <c r="AI344" s="725"/>
      <c r="AJ344" s="688"/>
      <c r="AK344" s="734"/>
      <c r="AL344" s="740"/>
      <c r="AS344" s="737">
        <f>IF(AO343&lt;&gt;"",
SUM(0+AL344+IF(OR(AV343="DERSE", BD343="DERSE"),1,0)),
AS342)</f>
        <v>0</v>
      </c>
      <c r="BI344" s="183"/>
      <c r="BJ344" s="735"/>
      <c r="BK344" s="736"/>
      <c r="BL344" s="736"/>
      <c r="BM344" s="698"/>
      <c r="CG344" s="728"/>
      <c r="CH344" s="690"/>
      <c r="CI344" s="698"/>
      <c r="DC344" s="728"/>
      <c r="DD344" s="690"/>
      <c r="DE344" s="698"/>
      <c r="DY344" s="711"/>
      <c r="DZ344" s="194"/>
      <c r="EA344" s="473"/>
      <c r="EU344" s="711"/>
    </row>
    <row r="345" ht="10.5" customHeight="1">
      <c r="A345" s="686"/>
      <c r="B345" s="721"/>
      <c r="C345" s="706" t="str">
        <f>IF('BATTLE SHEET'!$AR$2=TRUE, RESOURCES!$AU$145, "AGI")</f>
        <v/>
      </c>
      <c r="E345" s="738" t="str">
        <f>IFNA(VLOOKUP(R338,Under_Lookup,9,FALSE))</f>
        <v/>
      </c>
      <c r="F345" s="21"/>
      <c r="G345" s="21"/>
      <c r="H345" s="22"/>
      <c r="I345" s="733" t="str">
        <f>CONCATENATE(NPCALC!G336:H336)</f>
        <v/>
      </c>
      <c r="K345" s="718">
        <f>IFERROR(
SUM(0,
IF(OR(AV341="FURRY",BD341="FURRY",AV343="FURRY",BD343="FURRY",AV345="FURRY",BD345="FURRY",AV347="FURRY",BD347="FURRY",AV349="FURRY",BD349="FURRY",AV351="FURRY",BD351="FURRY"),1),
IF(OR(AV341="EQUINE",BD341="EQUINE",AV343="EQUINE",BD343="EQUINE",AV345="EQUINE",BD345="EQUINE",AV347="EQUINE",BD347="EQUINE",AV349="EQUINE",BD349="EQUINE",AV351="EQUINE",BD351="EQUINE"),1)
)
,0)</f>
        <v>0</v>
      </c>
      <c r="L345" s="415" t="str">
        <f>IF('BATTLE SHEET'!$AR$2=TRUE, RESOURCES!$AW$147, "GUT")</f>
        <v/>
      </c>
      <c r="N345" s="739">
        <v>0.0</v>
      </c>
      <c r="R345" s="722"/>
      <c r="S345" s="726" t="s">
        <v>191</v>
      </c>
      <c r="Z345" s="733" t="str">
        <f>CONCATENATE(E349:J350,NPCALC!F370:G370)</f>
        <v/>
      </c>
      <c r="AH345" s="729"/>
      <c r="AI345" s="725"/>
      <c r="AJ345" s="688"/>
      <c r="AK345" s="734"/>
      <c r="AL345" s="740" t="str">
        <f>IFERROR(IF(AO345&lt;&gt;"",AO345,AO341))</f>
        <v/>
      </c>
      <c r="AM345" s="415"/>
      <c r="AO345" s="433" t="str">
        <f>CONCATENATE(NPCALC!AD341:AH341)</f>
        <v/>
      </c>
      <c r="AS345" s="742">
        <f>IF(AO345&lt;&gt;"",
SUM(0+AL346+IF(OR(AV345="PROSPIT", BD345="PROSPIT"),1,0)),
AS341)</f>
        <v>0</v>
      </c>
      <c r="AT345" s="701" t="b">
        <v>0</v>
      </c>
      <c r="AV345" s="743" t="str">
        <f>NPCALC!AD336</f>
        <v/>
      </c>
      <c r="AW345" s="179"/>
      <c r="AX345" s="179"/>
      <c r="AY345" s="179"/>
      <c r="AZ345" s="179"/>
      <c r="BA345" s="179"/>
      <c r="BB345" s="701" t="b">
        <v>0</v>
      </c>
      <c r="BD345" s="743" t="str">
        <f>NPCALC!AD337</f>
        <v/>
      </c>
      <c r="BE345" s="179"/>
      <c r="BF345" s="179"/>
      <c r="BG345" s="179"/>
      <c r="BH345" s="179"/>
      <c r="BI345" s="177"/>
      <c r="BJ345" s="735" t="b">
        <f>IFERROR(__xludf.DUMMYFUNCTION("IFERROR(IF(COUNTIF(AV345:BI346, ""VAMPIRIC"")&gt;0,SPLIT(#REF!,""d"")),"""")"),FALSE)</f>
        <v>0</v>
      </c>
      <c r="BK345" s="736"/>
      <c r="BL345" s="736"/>
      <c r="BM345" s="698"/>
      <c r="CG345" s="728"/>
      <c r="CH345" s="690"/>
      <c r="CI345" s="698"/>
      <c r="DC345" s="728"/>
      <c r="DD345" s="690"/>
      <c r="DE345" s="698"/>
      <c r="DY345" s="711"/>
      <c r="DZ345" s="194"/>
      <c r="EA345" s="473"/>
      <c r="EU345" s="711"/>
    </row>
    <row r="346" ht="10.5" customHeight="1">
      <c r="A346" s="686"/>
      <c r="B346" s="721"/>
      <c r="E346" s="39"/>
      <c r="H346" s="377"/>
      <c r="K346" s="718" t="str">
        <f>CONCATENATE(E345,I345)</f>
        <v/>
      </c>
      <c r="R346" s="722"/>
      <c r="AH346" s="729"/>
      <c r="AI346" s="725"/>
      <c r="AJ346" s="688"/>
      <c r="AK346" s="734"/>
      <c r="AL346" s="744"/>
      <c r="AS346" s="737">
        <f>IF(AO345&lt;&gt;"",
SUM(0+AL346+IF(OR(AV345="DERSE", BD345="DERSE"),1,0)),
AS342)</f>
        <v>0</v>
      </c>
      <c r="BI346" s="183"/>
      <c r="BJ346" s="735"/>
      <c r="BK346" s="736"/>
      <c r="BL346" s="736"/>
      <c r="BM346" s="698"/>
      <c r="BN346" s="745"/>
      <c r="BO346" s="746"/>
      <c r="BP346" s="746"/>
      <c r="BQ346" s="746"/>
      <c r="BR346" s="746"/>
      <c r="BS346" s="746"/>
      <c r="BT346" s="746"/>
      <c r="BU346" s="746"/>
      <c r="BV346" s="746"/>
      <c r="BW346" s="746"/>
      <c r="BX346" s="746"/>
      <c r="BY346" s="746"/>
      <c r="BZ346" s="746"/>
      <c r="CA346" s="746"/>
      <c r="CB346" s="746"/>
      <c r="CC346" s="746"/>
      <c r="CD346" s="746"/>
      <c r="CE346" s="746"/>
      <c r="CF346" s="746"/>
      <c r="CG346" s="746"/>
      <c r="CH346" s="690"/>
      <c r="CI346" s="698"/>
      <c r="CJ346" s="745"/>
      <c r="CK346" s="746"/>
      <c r="CL346" s="746"/>
      <c r="CM346" s="746"/>
      <c r="CN346" s="746"/>
      <c r="CO346" s="746"/>
      <c r="CP346" s="746"/>
      <c r="CQ346" s="746"/>
      <c r="CR346" s="746"/>
      <c r="CS346" s="746"/>
      <c r="CT346" s="746"/>
      <c r="CU346" s="746"/>
      <c r="CV346" s="746"/>
      <c r="CW346" s="746"/>
      <c r="CX346" s="746"/>
      <c r="CY346" s="746"/>
      <c r="CZ346" s="746"/>
      <c r="DA346" s="746"/>
      <c r="DB346" s="746"/>
      <c r="DC346" s="746"/>
      <c r="DD346" s="690"/>
      <c r="DE346" s="698"/>
      <c r="DF346" s="745"/>
      <c r="DG346" s="746"/>
      <c r="DH346" s="746"/>
      <c r="DI346" s="746"/>
      <c r="DJ346" s="746"/>
      <c r="DK346" s="746"/>
      <c r="DL346" s="746"/>
      <c r="DM346" s="746"/>
      <c r="DN346" s="746"/>
      <c r="DO346" s="746"/>
      <c r="DP346" s="746"/>
      <c r="DQ346" s="746"/>
      <c r="DR346" s="746"/>
      <c r="DS346" s="746"/>
      <c r="DT346" s="746"/>
      <c r="DU346" s="746"/>
      <c r="DV346" s="746"/>
      <c r="DW346" s="746"/>
      <c r="DX346" s="746"/>
      <c r="DY346" s="711"/>
      <c r="DZ346" s="194"/>
      <c r="EA346" s="473"/>
      <c r="EB346" s="473"/>
      <c r="EC346" s="711"/>
      <c r="ED346" s="711"/>
      <c r="EE346" s="711"/>
      <c r="EF346" s="711"/>
      <c r="EG346" s="711"/>
      <c r="EH346" s="711"/>
      <c r="EI346" s="711"/>
      <c r="EJ346" s="711"/>
      <c r="EK346" s="711"/>
      <c r="EL346" s="711"/>
      <c r="EM346" s="711"/>
      <c r="EN346" s="711"/>
      <c r="EO346" s="711"/>
      <c r="EP346" s="711"/>
      <c r="EQ346" s="711"/>
      <c r="ER346" s="711"/>
      <c r="ES346" s="711"/>
      <c r="ET346" s="711"/>
      <c r="EU346" s="711"/>
    </row>
    <row r="347" ht="10.5" customHeight="1">
      <c r="A347" s="686"/>
      <c r="B347" s="721"/>
      <c r="C347" s="706" t="str">
        <f>IF('BATTLE SHEET'!$AR$2=TRUE, RESOURCES!$AU$147, "WIT")</f>
        <v/>
      </c>
      <c r="E347" s="738" t="str">
        <f>IFNA(VLOOKUP(R338,Under_Lookup,11,FALSE))</f>
        <v/>
      </c>
      <c r="F347" s="21"/>
      <c r="G347" s="21"/>
      <c r="H347" s="22"/>
      <c r="I347" s="733" t="str">
        <f>CONCATENATE(NPCALC!G337:H337)</f>
        <v/>
      </c>
      <c r="K347" s="718">
        <f>IFERROR(
SUM(0,
IF(OR(AV341="WIZARD",BD341="WIZARD",AV343="WIZARD",BD343="WIZARD",AV345="WIZARD",BD345="WIZARD",AV347="WIZARD",BD347="WIZARD",AV349="WIZARD",BD349="WIZARD",AV351="WIZARD",BD351="WIZARD"),1),
IF(OR(AV341="FAIRY",BD341="FAIRY",AV343="FAIRY",BD343="FAIRY",AV345="FAIRY",BD345="FAIRY",AV347="FAIRY",BD347="FAIRY",AV349="FAIRY",BD349="FAIRY",AV351="FAIRY",BD351="FAIRY"),1)
)
,0)</f>
        <v>0</v>
      </c>
      <c r="L347" s="415" t="str">
        <f>IF('BATTLE SHEET'!$AR$2=TRUE, RESOURCES!$AW$149, "TMP")</f>
        <v/>
      </c>
      <c r="N347" s="739">
        <v>1.0</v>
      </c>
      <c r="R347" s="722"/>
      <c r="S347" s="726" t="s">
        <v>192</v>
      </c>
      <c r="Z347" s="733" t="str">
        <f>CONCATENATE(E343:J344,NPCALC!F368, NPCALC!H368)</f>
        <v/>
      </c>
      <c r="AH347" s="729"/>
      <c r="AI347" s="725"/>
      <c r="AJ347" s="688"/>
      <c r="AK347" s="734"/>
      <c r="AL347" s="740" t="str">
        <f>IFERROR(IF(AO347&lt;&gt;"",AO347,AO341))</f>
        <v/>
      </c>
      <c r="AM347" s="415"/>
      <c r="AO347" s="433" t="str">
        <f>CONCATENATE(NPCALC!AD352:AH352)</f>
        <v/>
      </c>
      <c r="AS347" s="742">
        <f>IF(AO347&lt;&gt;"",
SUM(0+AL348+IF(OR(AV347="PROSPIT", BD347="PROSPIT"),1,0)),
AS341)</f>
        <v>0</v>
      </c>
      <c r="AT347" s="701" t="b">
        <v>0</v>
      </c>
      <c r="AV347" s="743" t="str">
        <f>NPCALC!AD348</f>
        <v/>
      </c>
      <c r="AW347" s="179"/>
      <c r="AX347" s="179"/>
      <c r="AY347" s="179"/>
      <c r="AZ347" s="179"/>
      <c r="BA347" s="179"/>
      <c r="BB347" s="701" t="b">
        <v>0</v>
      </c>
      <c r="BD347" s="743" t="str">
        <f>NPCALC!AD349</f>
        <v/>
      </c>
      <c r="BE347" s="179"/>
      <c r="BF347" s="179"/>
      <c r="BG347" s="179"/>
      <c r="BH347" s="179"/>
      <c r="BI347" s="177"/>
      <c r="BJ347" s="735" t="b">
        <f>IFERROR(__xludf.DUMMYFUNCTION("IFERROR(IF(COUNTIF(AV347:BI348, ""VAMPIRIC"")&gt;0,SPLIT(#REF!,""d"")),"""")"),FALSE)</f>
        <v>0</v>
      </c>
      <c r="BK347" s="736"/>
      <c r="BL347" s="736"/>
      <c r="BM347" s="698"/>
      <c r="BN347" s="745"/>
      <c r="BO347" s="745"/>
      <c r="BP347" s="745"/>
      <c r="BQ347" s="745"/>
      <c r="BR347" s="745"/>
      <c r="BS347" s="745"/>
      <c r="BT347" s="745"/>
      <c r="BU347" s="745"/>
      <c r="BV347" s="745"/>
      <c r="BW347" s="745"/>
      <c r="BX347" s="745"/>
      <c r="BY347" s="745"/>
      <c r="BZ347" s="745"/>
      <c r="CA347" s="745"/>
      <c r="CB347" s="745"/>
      <c r="CC347" s="745"/>
      <c r="CD347" s="745"/>
      <c r="CE347" s="745"/>
      <c r="CF347" s="745"/>
      <c r="CG347" s="745"/>
      <c r="CH347" s="690"/>
      <c r="CI347" s="698"/>
      <c r="CJ347" s="745"/>
      <c r="CK347" s="745"/>
      <c r="CL347" s="745"/>
      <c r="CM347" s="745"/>
      <c r="CN347" s="745"/>
      <c r="CO347" s="745"/>
      <c r="CP347" s="745"/>
      <c r="CQ347" s="745"/>
      <c r="CR347" s="745"/>
      <c r="CS347" s="745"/>
      <c r="CT347" s="745"/>
      <c r="CU347" s="745"/>
      <c r="CV347" s="745"/>
      <c r="CW347" s="745"/>
      <c r="CX347" s="745"/>
      <c r="CY347" s="745"/>
      <c r="CZ347" s="745"/>
      <c r="DA347" s="745"/>
      <c r="DB347" s="745"/>
      <c r="DC347" s="745"/>
      <c r="DD347" s="690"/>
      <c r="DE347" s="698"/>
      <c r="DF347" s="745"/>
      <c r="DG347" s="745"/>
      <c r="DH347" s="745"/>
      <c r="DI347" s="745"/>
      <c r="DJ347" s="745"/>
      <c r="DK347" s="745"/>
      <c r="DL347" s="745"/>
      <c r="DM347" s="745"/>
      <c r="DN347" s="745"/>
      <c r="DO347" s="745"/>
      <c r="DP347" s="745"/>
      <c r="DQ347" s="745"/>
      <c r="DR347" s="745"/>
      <c r="DS347" s="745"/>
      <c r="DT347" s="745"/>
      <c r="DU347" s="745"/>
      <c r="DV347" s="745"/>
      <c r="DW347" s="745"/>
      <c r="DX347" s="745"/>
      <c r="DY347" s="473"/>
      <c r="DZ347" s="194"/>
      <c r="EA347" s="473"/>
      <c r="EB347" s="473"/>
      <c r="EC347" s="473"/>
      <c r="ED347" s="473"/>
      <c r="EE347" s="473"/>
      <c r="EF347" s="473"/>
      <c r="EG347" s="473"/>
      <c r="EH347" s="473"/>
      <c r="EI347" s="473"/>
      <c r="EJ347" s="473"/>
      <c r="EK347" s="473"/>
      <c r="EL347" s="473"/>
      <c r="EM347" s="473"/>
      <c r="EN347" s="473"/>
      <c r="EO347" s="473"/>
      <c r="EP347" s="473"/>
      <c r="EQ347" s="473"/>
      <c r="ER347" s="473"/>
      <c r="ES347" s="473"/>
      <c r="ET347" s="473"/>
      <c r="EU347" s="473"/>
    </row>
    <row r="348" ht="10.5" customHeight="1">
      <c r="A348" s="686"/>
      <c r="B348" s="721"/>
      <c r="E348" s="39"/>
      <c r="H348" s="377"/>
      <c r="K348" s="718" t="str">
        <f>CONCATENATE(E347,I347)</f>
        <v/>
      </c>
      <c r="R348" s="722"/>
      <c r="AH348" s="729"/>
      <c r="AI348" s="725"/>
      <c r="AJ348" s="688"/>
      <c r="AK348" s="734"/>
      <c r="AL348" s="744"/>
      <c r="AS348" s="737">
        <f>IF(AO347&lt;&gt;"",
SUM(0+AL348+IF(OR(AV347="DERSE", BD347="DERSE"),1,0)),
AS342)</f>
        <v>0</v>
      </c>
      <c r="BI348" s="183"/>
      <c r="BJ348" s="735"/>
      <c r="BK348" s="736"/>
      <c r="BL348" s="736"/>
      <c r="BM348" s="698"/>
      <c r="BN348" s="706"/>
      <c r="BW348" s="691"/>
      <c r="BX348" s="706"/>
      <c r="CG348" s="691"/>
      <c r="CH348" s="690"/>
      <c r="CI348" s="698"/>
      <c r="CJ348" s="706"/>
      <c r="CS348" s="691"/>
      <c r="CT348" s="706"/>
      <c r="DC348" s="691"/>
      <c r="DD348" s="690"/>
      <c r="DE348" s="698"/>
      <c r="DF348" s="706"/>
      <c r="DO348" s="691"/>
      <c r="DP348" s="706"/>
      <c r="DY348" s="473"/>
      <c r="DZ348" s="194"/>
      <c r="EA348" s="473"/>
      <c r="EB348" s="706"/>
      <c r="EK348" s="473"/>
      <c r="EL348" s="707"/>
      <c r="EU348" s="473"/>
    </row>
    <row r="349" ht="10.5" customHeight="1">
      <c r="A349" s="686"/>
      <c r="B349" s="721"/>
      <c r="C349" s="706" t="str">
        <f>IF('BATTLE SHEET'!$AR$2=TRUE, RESOURCES!$AU$149, "CRM")</f>
        <v/>
      </c>
      <c r="E349" s="738" t="str">
        <f>IFNA(VLOOKUP(R338,Under_Lookup,13,FALSE))</f>
        <v/>
      </c>
      <c r="F349" s="21"/>
      <c r="G349" s="21"/>
      <c r="H349" s="22"/>
      <c r="I349" s="733" t="str">
        <f>CONCATENATE(NPCALC!G338:H338)</f>
        <v/>
      </c>
      <c r="K349" s="718">
        <f>IFERROR(
SUM(0,
IF(OR(AV341="HARLEQUIN",BD341="HARLEQUIN",AV343="HARLEQUIN",BD343="HARLEQUIN",AV345="HARLEQUIN",BD345="HARLEQUIN",AV347="HARLEQUIN",BD347="HARLEQUIN",AV349="HARLEQUIN",BD349="HARLEQUIN",AV351="HARLEQUIN",BD351="HARLEQUIN"),1),
IF(OR(AV341="FAIRY",BD341="FAIRY",AV343="FAIRY",BD343="FAIRY",AV345="FAIRY",BD345="FAIRY",AV347="FAIRY",BD347="FAIRY",AV349="FAIRY",BD349="FAIRY",AV351="FAIRY",BD351="FAIRY"),1)
)
,0)</f>
        <v>0</v>
      </c>
      <c r="L349" s="747" t="str">
        <f>IF('BATTLE SHEET'!$AR$2=TRUE, RESOURCES!$AW$151, "PG")</f>
        <v/>
      </c>
      <c r="N349" s="739">
        <v>0.0</v>
      </c>
      <c r="R349" s="722"/>
      <c r="S349" s="726" t="s">
        <v>193</v>
      </c>
      <c r="Z349" s="733" t="str">
        <f>CONCATENATE(E345:J346,NPCALC!F368,NPCALC!O370:P370)</f>
        <v/>
      </c>
      <c r="AH349" s="729"/>
      <c r="AI349" s="725"/>
      <c r="AJ349" s="688"/>
      <c r="AK349" s="734"/>
      <c r="AL349" s="740" t="str">
        <f>IFERROR(IF(AO349&lt;&gt;"",AO349,AO341))</f>
        <v/>
      </c>
      <c r="AM349" s="415"/>
      <c r="AO349" s="433" t="str">
        <f>CONCATENATE(NPCALC!AD363:AH363)</f>
        <v/>
      </c>
      <c r="AS349" s="742">
        <f>IF(AO349&lt;&gt;"",
SUM(0+AL350+IF(OR(AV349="PROSPIT", BD349="PROSPIT"),1,0)),
AS341)</f>
        <v>0</v>
      </c>
      <c r="AT349" s="701" t="b">
        <v>0</v>
      </c>
      <c r="AV349" s="743" t="str">
        <f>NPCALC!AD359</f>
        <v/>
      </c>
      <c r="AW349" s="179"/>
      <c r="AX349" s="179"/>
      <c r="AY349" s="179"/>
      <c r="AZ349" s="179"/>
      <c r="BA349" s="179"/>
      <c r="BB349" s="701" t="b">
        <v>0</v>
      </c>
      <c r="BD349" s="743" t="str">
        <f>NPCALC!AD360</f>
        <v/>
      </c>
      <c r="BE349" s="179"/>
      <c r="BF349" s="179"/>
      <c r="BG349" s="179"/>
      <c r="BH349" s="179"/>
      <c r="BI349" s="177"/>
      <c r="BJ349" s="735" t="b">
        <f>IFERROR(__xludf.DUMMYFUNCTION("IFERROR(IF(COUNTIF(AV349:BI350, ""VAMPIRIC"")&gt;0,SPLIT(#REF!,""d"")),"""")"),FALSE)</f>
        <v>0</v>
      </c>
      <c r="BK349" s="748"/>
      <c r="BL349" s="748"/>
      <c r="BM349" s="698"/>
      <c r="BW349" s="704"/>
      <c r="CG349" s="704"/>
      <c r="CH349" s="690"/>
      <c r="CI349" s="698"/>
      <c r="CS349" s="704"/>
      <c r="DC349" s="704"/>
      <c r="DD349" s="690"/>
      <c r="DE349" s="698"/>
      <c r="DO349" s="704"/>
      <c r="DY349" s="711"/>
      <c r="DZ349" s="194"/>
      <c r="EA349" s="473"/>
      <c r="EK349" s="711"/>
      <c r="EU349" s="711"/>
    </row>
    <row r="350" ht="10.5" customHeight="1">
      <c r="A350" s="686"/>
      <c r="B350" s="721"/>
      <c r="E350" s="39"/>
      <c r="H350" s="377"/>
      <c r="K350" s="718" t="str">
        <f>CONCATENATE(E349,I349)</f>
        <v/>
      </c>
      <c r="R350" s="722"/>
      <c r="AH350" s="729"/>
      <c r="AI350" s="725"/>
      <c r="AJ350" s="688"/>
      <c r="AK350" s="734"/>
      <c r="AL350" s="740"/>
      <c r="AS350" s="737">
        <f>IF(AO349&lt;&gt;"",
SUM(0+AL350+IF(OR(AV349="DERSE", BD349="DERSE"),1,0)),
AS342)</f>
        <v>0</v>
      </c>
      <c r="BI350" s="183"/>
      <c r="BJ350" s="735"/>
      <c r="BK350" s="748"/>
      <c r="BL350" s="748"/>
      <c r="BM350" s="698"/>
      <c r="BN350" s="713" t="str">
        <f>IFERROR(__xludf.DUMMYFUNCTION("ifNA(REGEXREPLACE( VLOOKUP(BX348,Relationship,2,false), ""you"", BN348))"),"")</f>
        <v/>
      </c>
      <c r="BO350" s="21"/>
      <c r="BP350" s="21"/>
      <c r="BQ350" s="21"/>
      <c r="BR350" s="21"/>
      <c r="BS350" s="21"/>
      <c r="BT350" s="21"/>
      <c r="BU350" s="21"/>
      <c r="BV350" s="21"/>
      <c r="BW350" s="21"/>
      <c r="BX350" s="21"/>
      <c r="BY350" s="21"/>
      <c r="BZ350" s="21"/>
      <c r="CA350" s="21"/>
      <c r="CB350" s="21"/>
      <c r="CC350" s="21"/>
      <c r="CD350" s="21"/>
      <c r="CE350" s="21"/>
      <c r="CF350" s="22"/>
      <c r="CG350" s="714"/>
      <c r="CH350" s="690"/>
      <c r="CI350" s="698"/>
      <c r="CJ350" s="713" t="str">
        <f>IFERROR(__xludf.DUMMYFUNCTION("ifNA(REGEXREPLACE( VLOOKUP(CT348,Relationship,2,false), ""you"", CJ348))"),"")</f>
        <v/>
      </c>
      <c r="CK350" s="21"/>
      <c r="CL350" s="21"/>
      <c r="CM350" s="21"/>
      <c r="CN350" s="21"/>
      <c r="CO350" s="21"/>
      <c r="CP350" s="21"/>
      <c r="CQ350" s="21"/>
      <c r="CR350" s="21"/>
      <c r="CS350" s="21"/>
      <c r="CT350" s="21"/>
      <c r="CU350" s="21"/>
      <c r="CV350" s="21"/>
      <c r="CW350" s="21"/>
      <c r="CX350" s="21"/>
      <c r="CY350" s="21"/>
      <c r="CZ350" s="21"/>
      <c r="DA350" s="21"/>
      <c r="DB350" s="22"/>
      <c r="DC350" s="714"/>
      <c r="DD350" s="690"/>
      <c r="DE350" s="698"/>
      <c r="DF350" s="713" t="str">
        <f>IFERROR(__xludf.DUMMYFUNCTION("ifNA(REGEXREPLACE( VLOOKUP(DP348,Relationship,2,false), ""you"", DF348))"),"")</f>
        <v/>
      </c>
      <c r="DG350" s="21"/>
      <c r="DH350" s="21"/>
      <c r="DI350" s="21"/>
      <c r="DJ350" s="21"/>
      <c r="DK350" s="21"/>
      <c r="DL350" s="21"/>
      <c r="DM350" s="21"/>
      <c r="DN350" s="21"/>
      <c r="DO350" s="21"/>
      <c r="DP350" s="21"/>
      <c r="DQ350" s="21"/>
      <c r="DR350" s="21"/>
      <c r="DS350" s="21"/>
      <c r="DT350" s="21"/>
      <c r="DU350" s="21"/>
      <c r="DV350" s="21"/>
      <c r="DW350" s="21"/>
      <c r="DX350" s="22"/>
      <c r="DY350" s="715"/>
      <c r="DZ350" s="716"/>
      <c r="EA350" s="717"/>
      <c r="EB350" s="713" t="str">
        <f>IFERROR(__xludf.DUMMYFUNCTION("ifNA(REGEXREPLACE( VLOOKUP(EL348,Relationship,2,false), ""you"", EB348))"),"")</f>
        <v/>
      </c>
      <c r="EC350" s="21"/>
      <c r="ED350" s="21"/>
      <c r="EE350" s="21"/>
      <c r="EF350" s="21"/>
      <c r="EG350" s="21"/>
      <c r="EH350" s="21"/>
      <c r="EI350" s="21"/>
      <c r="EJ350" s="21"/>
      <c r="EK350" s="21"/>
      <c r="EL350" s="21"/>
      <c r="EM350" s="21"/>
      <c r="EN350" s="21"/>
      <c r="EO350" s="21"/>
      <c r="EP350" s="21"/>
      <c r="EQ350" s="21"/>
      <c r="ER350" s="21"/>
      <c r="ES350" s="21"/>
      <c r="ET350" s="22"/>
      <c r="EU350" s="715"/>
    </row>
    <row r="351" ht="10.5" customHeight="1">
      <c r="A351" s="686"/>
      <c r="B351" s="721"/>
      <c r="C351" s="706" t="str">
        <f>IF('BATTLE SHEET'!$AR$2=TRUE, RESOURCES!$AU$151, "STM")</f>
        <v/>
      </c>
      <c r="E351" s="738" t="str">
        <f>IFNA(VLOOKUP(R338,Under_Lookup,5,FALSE))</f>
        <v/>
      </c>
      <c r="F351" s="21"/>
      <c r="G351" s="21"/>
      <c r="H351" s="22"/>
      <c r="I351" s="733" t="str">
        <f>CONCATENATE(NPCALC!G339:H339)</f>
        <v/>
      </c>
      <c r="K351" s="718">
        <f>IFERROR(
SUM(0,
IF(OR(AV341="ELECTRIC",BD341="ELECTRIC",AV343="ELECTRIC",BD343="ELECTRIC",AV345="ELECTRIC",BD345="ELECTRIC",AV347="ELECTRIC",BD347="ELECTRIC",AV349="ELECTRIC",BD349="ELECTRIC",AV351="ELECTRIC",BD351="ELECTRIC"),1),
IF(OR(AV341="NUCLEAR",BD341="NUCLEAR",AV343="NUCLEAR",BD343="NUCLEAR",AV345="NUCLEAR",BD345="NUCLEAR",AV347="NUCLEAR",BD347="NUCLEAR",AV349="NUCLEAR",BD349="NUCLEAR",AV351="NUCLEAR",BD351="NUCLEAR"),2)
)
,0)</f>
        <v>0</v>
      </c>
      <c r="L351" s="415" t="str">
        <f>IF('BATTLE SHEET'!$AR$2=TRUE, RESOURCES!$AW$153, "CRG")</f>
        <v/>
      </c>
      <c r="N351" s="739">
        <v>0.0</v>
      </c>
      <c r="R351" s="722"/>
      <c r="S351" s="726" t="s">
        <v>42</v>
      </c>
      <c r="Y351" s="729"/>
      <c r="Z351" s="729"/>
      <c r="AA351" s="729"/>
      <c r="AB351" s="729"/>
      <c r="AC351" s="729"/>
      <c r="AD351" s="729"/>
      <c r="AE351" s="729"/>
      <c r="AF351" s="729"/>
      <c r="AG351" s="729"/>
      <c r="AH351" s="729"/>
      <c r="AI351" s="725"/>
      <c r="AJ351" s="688"/>
      <c r="AK351" s="734"/>
      <c r="AL351" s="740" t="str">
        <f>IFERROR(IF(AO351&lt;&gt;"",AO351,AO341))</f>
        <v/>
      </c>
      <c r="AM351" s="415"/>
      <c r="AO351" s="433" t="str">
        <f>CONCATENATE(NPCALC!AD374:AH374)</f>
        <v/>
      </c>
      <c r="AS351" s="742">
        <f>IF(AO351&lt;&gt;"",
SUM(0+AL352+IF(OR(AV351="PROSPIT", BD351="PROSPIT"),1,0)),
AS341)</f>
        <v>0</v>
      </c>
      <c r="AT351" s="701" t="b">
        <v>0</v>
      </c>
      <c r="AV351" s="743" t="str">
        <f>NPCALC!AD370</f>
        <v/>
      </c>
      <c r="AW351" s="179"/>
      <c r="AX351" s="179"/>
      <c r="AY351" s="179"/>
      <c r="AZ351" s="179"/>
      <c r="BA351" s="179"/>
      <c r="BB351" s="701" t="b">
        <v>0</v>
      </c>
      <c r="BD351" s="743" t="str">
        <f>NPCALC!AD371</f>
        <v/>
      </c>
      <c r="BE351" s="179"/>
      <c r="BF351" s="179"/>
      <c r="BG351" s="179"/>
      <c r="BH351" s="179"/>
      <c r="BI351" s="177"/>
      <c r="BJ351" s="735" t="b">
        <f>IFERROR(__xludf.DUMMYFUNCTION("IFERROR(IF(COUNTIF(AV351:BI352, ""VAMPIRIC"")&gt;0,SPLIT(#REF!,""d"")),"""")"),FALSE)</f>
        <v>0</v>
      </c>
      <c r="BK351" s="736"/>
      <c r="BL351" s="736"/>
      <c r="BM351" s="698"/>
      <c r="BN351" s="39"/>
      <c r="CF351" s="377"/>
      <c r="CG351" s="714"/>
      <c r="CH351" s="690"/>
      <c r="CI351" s="698"/>
      <c r="CJ351" s="39"/>
      <c r="DB351" s="377"/>
      <c r="DC351" s="714"/>
      <c r="DD351" s="690"/>
      <c r="DE351" s="698"/>
      <c r="DF351" s="39"/>
      <c r="DX351" s="377"/>
      <c r="DY351" s="715"/>
      <c r="DZ351" s="716"/>
      <c r="EA351" s="717"/>
      <c r="EB351" s="39"/>
      <c r="ET351" s="377"/>
      <c r="EU351" s="715"/>
    </row>
    <row r="352" ht="10.5" customHeight="1">
      <c r="A352" s="686"/>
      <c r="B352" s="721"/>
      <c r="E352" s="39"/>
      <c r="H352" s="377"/>
      <c r="K352" s="718" t="str">
        <f>CONCATENATE(E351,I351)</f>
        <v/>
      </c>
      <c r="R352" s="722"/>
      <c r="Y352" s="726"/>
      <c r="AH352" s="729"/>
      <c r="AI352" s="725"/>
      <c r="AJ352" s="688"/>
      <c r="AK352" s="734"/>
      <c r="AL352" s="744"/>
      <c r="AS352" s="737">
        <f>IF(AO351&lt;&gt;"",
SUM(0+AL352+IF(OR(AV351="DERSE", BD351="DERSE"),1,0)),
AS342)</f>
        <v>0</v>
      </c>
      <c r="BI352" s="183"/>
      <c r="BJ352" s="735"/>
      <c r="BK352" s="736"/>
      <c r="BL352" s="736"/>
      <c r="BM352" s="698"/>
      <c r="BN352" s="39"/>
      <c r="CF352" s="377"/>
      <c r="CG352" s="722"/>
      <c r="CH352" s="690"/>
      <c r="CI352" s="698"/>
      <c r="CJ352" s="39"/>
      <c r="DB352" s="377"/>
      <c r="DC352" s="722"/>
      <c r="DD352" s="690"/>
      <c r="DE352" s="698"/>
      <c r="DF352" s="39"/>
      <c r="DX352" s="377"/>
      <c r="DY352" s="470"/>
      <c r="DZ352" s="194"/>
      <c r="EA352" s="473"/>
      <c r="EB352" s="39"/>
      <c r="ET352" s="377"/>
      <c r="EU352" s="470"/>
    </row>
    <row r="353" ht="10.5" customHeight="1">
      <c r="A353" s="686"/>
      <c r="B353" s="721"/>
      <c r="C353" s="706" t="str">
        <f>IF('BATTLE SHEET'!$AR$2=TRUE, RESOURCES!$AU$153, "AP")</f>
        <v/>
      </c>
      <c r="E353" s="749"/>
      <c r="F353" s="21"/>
      <c r="G353" s="21"/>
      <c r="H353" s="21"/>
      <c r="I353" s="21"/>
      <c r="J353" s="22"/>
      <c r="K353" s="718"/>
      <c r="L353" s="706" t="str">
        <f>IF('BATTLE SHEET'!$AR$2=TRUE, RESOURCES!$AW$155, "BD")</f>
        <v/>
      </c>
      <c r="N353" s="739">
        <v>0.0</v>
      </c>
      <c r="R353" s="722"/>
      <c r="S353" s="706" t="s">
        <v>194</v>
      </c>
      <c r="Z353" s="733"/>
      <c r="AH353" s="729"/>
      <c r="AI353" s="725"/>
      <c r="AJ353" s="688"/>
      <c r="AK353" s="734"/>
      <c r="AL353" s="700"/>
      <c r="AM353" s="694"/>
      <c r="AN353" s="750"/>
      <c r="AO353" s="750"/>
      <c r="AP353" s="750"/>
      <c r="AQ353" s="750"/>
      <c r="AR353" s="750"/>
      <c r="AS353" s="751"/>
      <c r="AT353" s="752"/>
      <c r="AU353" s="753"/>
      <c r="AV353" s="753"/>
      <c r="AW353" s="753"/>
      <c r="AX353" s="753"/>
      <c r="AY353" s="753"/>
      <c r="AZ353" s="753"/>
      <c r="BA353" s="753"/>
      <c r="BB353" s="753"/>
      <c r="BC353" s="753"/>
      <c r="BD353" s="753"/>
      <c r="BE353" s="753"/>
      <c r="BF353" s="753"/>
      <c r="BG353" s="753"/>
      <c r="BH353" s="753"/>
      <c r="BI353" s="753"/>
      <c r="BJ353" s="754"/>
      <c r="BK353" s="736"/>
      <c r="BL353" s="736"/>
      <c r="BM353" s="698"/>
      <c r="BN353" s="25"/>
      <c r="BO353" s="26"/>
      <c r="BP353" s="26"/>
      <c r="BQ353" s="26"/>
      <c r="BR353" s="26"/>
      <c r="BS353" s="26"/>
      <c r="BT353" s="26"/>
      <c r="BU353" s="26"/>
      <c r="BV353" s="26"/>
      <c r="BW353" s="26"/>
      <c r="BX353" s="26"/>
      <c r="BY353" s="26"/>
      <c r="BZ353" s="26"/>
      <c r="CA353" s="26"/>
      <c r="CB353" s="26"/>
      <c r="CC353" s="26"/>
      <c r="CD353" s="26"/>
      <c r="CE353" s="26"/>
      <c r="CF353" s="27"/>
      <c r="CG353" s="728"/>
      <c r="CH353" s="690"/>
      <c r="CI353" s="698"/>
      <c r="CJ353" s="25"/>
      <c r="CK353" s="26"/>
      <c r="CL353" s="26"/>
      <c r="CM353" s="26"/>
      <c r="CN353" s="26"/>
      <c r="CO353" s="26"/>
      <c r="CP353" s="26"/>
      <c r="CQ353" s="26"/>
      <c r="CR353" s="26"/>
      <c r="CS353" s="26"/>
      <c r="CT353" s="26"/>
      <c r="CU353" s="26"/>
      <c r="CV353" s="26"/>
      <c r="CW353" s="26"/>
      <c r="CX353" s="26"/>
      <c r="CY353" s="26"/>
      <c r="CZ353" s="26"/>
      <c r="DA353" s="26"/>
      <c r="DB353" s="27"/>
      <c r="DC353" s="728"/>
      <c r="DD353" s="690"/>
      <c r="DE353" s="698"/>
      <c r="DF353" s="25"/>
      <c r="DG353" s="26"/>
      <c r="DH353" s="26"/>
      <c r="DI353" s="26"/>
      <c r="DJ353" s="26"/>
      <c r="DK353" s="26"/>
      <c r="DL353" s="26"/>
      <c r="DM353" s="26"/>
      <c r="DN353" s="26"/>
      <c r="DO353" s="26"/>
      <c r="DP353" s="26"/>
      <c r="DQ353" s="26"/>
      <c r="DR353" s="26"/>
      <c r="DS353" s="26"/>
      <c r="DT353" s="26"/>
      <c r="DU353" s="26"/>
      <c r="DV353" s="26"/>
      <c r="DW353" s="26"/>
      <c r="DX353" s="27"/>
      <c r="DY353" s="711"/>
      <c r="DZ353" s="194"/>
      <c r="EA353" s="473"/>
      <c r="EB353" s="25"/>
      <c r="EC353" s="26"/>
      <c r="ED353" s="26"/>
      <c r="EE353" s="26"/>
      <c r="EF353" s="26"/>
      <c r="EG353" s="26"/>
      <c r="EH353" s="26"/>
      <c r="EI353" s="26"/>
      <c r="EJ353" s="26"/>
      <c r="EK353" s="26"/>
      <c r="EL353" s="26"/>
      <c r="EM353" s="26"/>
      <c r="EN353" s="26"/>
      <c r="EO353" s="26"/>
      <c r="EP353" s="26"/>
      <c r="EQ353" s="26"/>
      <c r="ER353" s="26"/>
      <c r="ES353" s="26"/>
      <c r="ET353" s="27"/>
      <c r="EU353" s="711"/>
    </row>
    <row r="354" ht="10.5" customHeight="1">
      <c r="A354" s="686"/>
      <c r="B354" s="721"/>
      <c r="E354" s="39"/>
      <c r="J354" s="377"/>
      <c r="K354" s="718"/>
      <c r="R354" s="722"/>
      <c r="AH354" s="729"/>
      <c r="AI354" s="725"/>
      <c r="AJ354" s="688"/>
      <c r="AK354" s="730"/>
      <c r="AL354" s="694"/>
      <c r="AM354" s="701" t="s">
        <v>184</v>
      </c>
      <c r="AT354" s="701" t="s">
        <v>196</v>
      </c>
      <c r="AX354" s="755">
        <f>IFS(AM354="WEAPON",2,AM354="PROTOTYPE", 4,TRUE,3)</f>
        <v>3</v>
      </c>
      <c r="AY354" s="696"/>
      <c r="AZ354" s="415" t="b">
        <v>0</v>
      </c>
      <c r="BB354" s="479" t="str">
        <f>IFERROR(VLOOKUP(0,Under_Lookup,27,FALSE),"")</f>
        <v>NO ACTION</v>
      </c>
      <c r="BJ354" s="756"/>
      <c r="BK354" s="697"/>
      <c r="BL354" s="697"/>
      <c r="BM354" s="698"/>
      <c r="BN354" s="732" t="s">
        <v>188</v>
      </c>
      <c r="CG354" s="728"/>
      <c r="CH354" s="690"/>
      <c r="CI354" s="698"/>
      <c r="CJ354" s="732" t="s">
        <v>188</v>
      </c>
      <c r="DC354" s="728"/>
      <c r="DD354" s="690"/>
      <c r="DE354" s="698"/>
      <c r="DF354" s="732" t="s">
        <v>188</v>
      </c>
      <c r="DY354" s="711"/>
      <c r="DZ354" s="194"/>
      <c r="EA354" s="473"/>
      <c r="EB354" s="732" t="s">
        <v>188</v>
      </c>
      <c r="EU354" s="711"/>
    </row>
    <row r="355" ht="10.5" customHeight="1">
      <c r="A355" s="686"/>
      <c r="B355" s="721"/>
      <c r="C355" s="721"/>
      <c r="D355" s="722"/>
      <c r="E355" s="722"/>
      <c r="F355" s="722"/>
      <c r="G355" s="722"/>
      <c r="H355" s="722"/>
      <c r="I355" s="722"/>
      <c r="J355" s="722"/>
      <c r="K355" s="722"/>
      <c r="L355" s="722"/>
      <c r="M355" s="722"/>
      <c r="N355" s="722"/>
      <c r="O355" s="722"/>
      <c r="P355" s="722"/>
      <c r="Q355" s="722"/>
      <c r="R355" s="722"/>
      <c r="S355" s="721"/>
      <c r="T355" s="729"/>
      <c r="U355" s="729"/>
      <c r="V355" s="729"/>
      <c r="W355" s="729"/>
      <c r="X355" s="729"/>
      <c r="Y355" s="729"/>
      <c r="Z355" s="729"/>
      <c r="AA355" s="729"/>
      <c r="AB355" s="729"/>
      <c r="AC355" s="729"/>
      <c r="AD355" s="729"/>
      <c r="AE355" s="729"/>
      <c r="AF355" s="729"/>
      <c r="AG355" s="729"/>
      <c r="AH355" s="729"/>
      <c r="AI355" s="725"/>
      <c r="AJ355" s="688"/>
      <c r="AK355" s="730"/>
      <c r="AL355" s="694"/>
      <c r="AX355" s="705"/>
      <c r="AY355" s="696"/>
      <c r="AZ355" s="382"/>
      <c r="BA355" s="382"/>
      <c r="BB355" s="424"/>
      <c r="BC355" s="424"/>
      <c r="BD355" s="424"/>
      <c r="BE355" s="424"/>
      <c r="BF355" s="424"/>
      <c r="BG355" s="424"/>
      <c r="BH355" s="424"/>
      <c r="BI355" s="424"/>
      <c r="BJ355" s="757"/>
      <c r="BK355" s="697"/>
      <c r="BL355" s="697"/>
      <c r="BM355" s="698"/>
      <c r="CG355" s="728"/>
      <c r="CH355" s="690"/>
      <c r="CI355" s="698"/>
      <c r="DC355" s="728"/>
      <c r="DD355" s="690"/>
      <c r="DE355" s="698"/>
      <c r="DY355" s="711"/>
      <c r="DZ355" s="194"/>
      <c r="EA355" s="473"/>
      <c r="EU355" s="711"/>
    </row>
    <row r="356" ht="10.5" customHeight="1">
      <c r="A356" s="686"/>
      <c r="B356" s="721"/>
      <c r="C356" s="726" t="s">
        <v>203</v>
      </c>
      <c r="L356" s="721"/>
      <c r="M356" s="721"/>
      <c r="N356" s="721"/>
      <c r="O356" s="721"/>
      <c r="P356" s="721"/>
      <c r="Q356" s="721"/>
      <c r="R356" s="721"/>
      <c r="S356" s="721"/>
      <c r="T356" s="758" t="str">
        <f>IFERROR(VLOOKUP(#REF!,AllKind,11,FALSE),)</f>
        <v/>
      </c>
      <c r="X356" s="759" t="s">
        <v>198</v>
      </c>
      <c r="AC356" s="760"/>
      <c r="AD356" s="415" t="s">
        <v>199</v>
      </c>
      <c r="AH356" s="756"/>
      <c r="AI356" s="761"/>
      <c r="AJ356" s="762"/>
      <c r="AK356" s="762"/>
      <c r="AL356" s="694"/>
      <c r="AM356" s="701" t="b">
        <v>0</v>
      </c>
      <c r="AO356" s="763" t="str">
        <f>VLOOKUP("Action1",NPCALC!D357:G360,AX354,FALSE)</f>
        <v>NO ACTION</v>
      </c>
      <c r="AX356" s="705"/>
      <c r="AY356" s="696"/>
      <c r="AZ356" s="415" t="b">
        <v>0</v>
      </c>
      <c r="BB356" s="479" t="s">
        <v>139</v>
      </c>
      <c r="BJ356" s="757"/>
      <c r="BK356" s="764"/>
      <c r="BL356" s="764"/>
      <c r="BM356" s="698"/>
      <c r="CG356" s="728"/>
      <c r="CH356" s="690"/>
      <c r="CI356" s="698"/>
      <c r="DC356" s="728"/>
      <c r="DD356" s="690"/>
      <c r="DE356" s="698"/>
      <c r="DY356" s="711"/>
      <c r="DZ356" s="194"/>
      <c r="EA356" s="473"/>
      <c r="EU356" s="711"/>
    </row>
    <row r="357" ht="10.5" customHeight="1">
      <c r="A357" s="686"/>
      <c r="B357" s="721"/>
      <c r="L357" s="726"/>
      <c r="S357" s="721"/>
      <c r="AC357" s="765"/>
      <c r="AH357" s="757"/>
      <c r="AI357" s="761"/>
      <c r="AJ357" s="762"/>
      <c r="AK357" s="762"/>
      <c r="AL357" s="694"/>
      <c r="AX357" s="705"/>
      <c r="AY357" s="696"/>
      <c r="AZ357" s="382"/>
      <c r="BA357" s="382"/>
      <c r="BB357" s="424"/>
      <c r="BC357" s="424"/>
      <c r="BD357" s="424"/>
      <c r="BE357" s="424"/>
      <c r="BF357" s="424"/>
      <c r="BG357" s="424"/>
      <c r="BH357" s="424"/>
      <c r="BI357" s="424"/>
      <c r="BJ357" s="757"/>
      <c r="BK357" s="764"/>
      <c r="BL357" s="764"/>
      <c r="BM357" s="698"/>
      <c r="CG357" s="728"/>
      <c r="CH357" s="690"/>
      <c r="CI357" s="698"/>
      <c r="DC357" s="728"/>
      <c r="DD357" s="690"/>
      <c r="DE357" s="698"/>
      <c r="DY357" s="711"/>
      <c r="DZ357" s="194"/>
      <c r="EA357" s="473"/>
      <c r="EU357" s="711"/>
    </row>
    <row r="358" ht="10.5" customHeight="1">
      <c r="A358" s="686"/>
      <c r="B358" s="721"/>
      <c r="C358" s="766" t="s">
        <v>188</v>
      </c>
      <c r="S358" s="729"/>
      <c r="T358" s="741" t="str">
        <f>IFERROR(VLOOKUP(NPCALC!E353,AllKind,9, FALSE))</f>
        <v/>
      </c>
      <c r="V358" s="712"/>
      <c r="AC358" s="767"/>
      <c r="AD358" s="179"/>
      <c r="AE358" s="179"/>
      <c r="AF358" s="179"/>
      <c r="AG358" s="179"/>
      <c r="AH358" s="729"/>
      <c r="AI358" s="725"/>
      <c r="AJ358" s="688"/>
      <c r="AK358" s="688"/>
      <c r="AL358" s="694"/>
      <c r="AM358" s="701" t="b">
        <v>0</v>
      </c>
      <c r="AO358" s="433" t="str">
        <f>VLOOKUP("Action2",NPCALC!D357:G360,AX354,FALSE)</f>
        <v>NO ACTION</v>
      </c>
      <c r="AX358" s="705"/>
      <c r="AY358" s="696"/>
      <c r="AZ358" s="415" t="s">
        <v>140</v>
      </c>
      <c r="BJ358" s="705"/>
      <c r="BK358" s="764"/>
      <c r="BL358" s="764"/>
      <c r="BM358" s="698"/>
      <c r="CG358" s="728"/>
      <c r="CH358" s="690"/>
      <c r="CI358" s="698"/>
      <c r="DC358" s="728"/>
      <c r="DD358" s="690"/>
      <c r="DE358" s="698"/>
      <c r="DY358" s="711"/>
      <c r="DZ358" s="194"/>
      <c r="EA358" s="473"/>
      <c r="EU358" s="711"/>
    </row>
    <row r="359" ht="10.5" customHeight="1">
      <c r="A359" s="686"/>
      <c r="B359" s="721"/>
      <c r="S359" s="729"/>
      <c r="AC359" s="39"/>
      <c r="AH359" s="722"/>
      <c r="AI359" s="725"/>
      <c r="AJ359" s="688"/>
      <c r="AK359" s="688"/>
      <c r="AL359" s="696"/>
      <c r="AX359" s="705"/>
      <c r="AY359" s="696"/>
      <c r="BJ359" s="705"/>
      <c r="BK359" s="764"/>
      <c r="BL359" s="764"/>
      <c r="BM359" s="698"/>
      <c r="CG359" s="728"/>
      <c r="CH359" s="690"/>
      <c r="CI359" s="698"/>
      <c r="DC359" s="728"/>
      <c r="DD359" s="690"/>
      <c r="DE359" s="698"/>
      <c r="DY359" s="711"/>
      <c r="DZ359" s="194"/>
      <c r="EA359" s="473"/>
      <c r="EU359" s="711"/>
    </row>
    <row r="360" ht="10.5" customHeight="1">
      <c r="A360" s="686"/>
      <c r="B360" s="721"/>
      <c r="S360" s="729"/>
      <c r="T360" s="721"/>
      <c r="U360" s="722"/>
      <c r="V360" s="722"/>
      <c r="W360" s="722"/>
      <c r="X360" s="722"/>
      <c r="Y360" s="722"/>
      <c r="Z360" s="722"/>
      <c r="AA360" s="722"/>
      <c r="AB360" s="722"/>
      <c r="AC360" s="722"/>
      <c r="AD360" s="722"/>
      <c r="AE360" s="722"/>
      <c r="AF360" s="722"/>
      <c r="AG360" s="722"/>
      <c r="AH360" s="722"/>
      <c r="AI360" s="725"/>
      <c r="AJ360" s="688"/>
      <c r="AK360" s="688"/>
      <c r="AL360" s="694"/>
      <c r="AM360" s="701" t="b">
        <v>0</v>
      </c>
      <c r="AO360" s="433" t="str">
        <f>VLOOKUP("Action3",NPCALC!D357:G360,AX354,FALSE)</f>
        <v>NO ACTION</v>
      </c>
      <c r="AX360" s="705"/>
      <c r="AY360" s="696"/>
      <c r="AZ360" s="415" t="s">
        <v>142</v>
      </c>
      <c r="BB360" s="479" t="str">
        <f>IFERROR(VLOOKUP(R338,Under_Lookup,15,FALSE),"")</f>
        <v/>
      </c>
      <c r="BE360" s="768"/>
      <c r="BG360" s="479" t="str">
        <f>IFERROR(VLOOKUP(R338,Under_Lookup,17,FALSE),"")</f>
        <v/>
      </c>
      <c r="BJ360" s="705"/>
      <c r="BK360" s="764"/>
      <c r="BL360" s="764"/>
      <c r="BM360" s="698"/>
      <c r="BN360" s="745"/>
      <c r="BO360" s="746"/>
      <c r="BP360" s="746"/>
      <c r="BQ360" s="746"/>
      <c r="BR360" s="746"/>
      <c r="BS360" s="746"/>
      <c r="BT360" s="746"/>
      <c r="BU360" s="746"/>
      <c r="BV360" s="746"/>
      <c r="BW360" s="746"/>
      <c r="BX360" s="746"/>
      <c r="BY360" s="746"/>
      <c r="BZ360" s="746"/>
      <c r="CA360" s="746"/>
      <c r="CB360" s="746"/>
      <c r="CC360" s="746"/>
      <c r="CD360" s="746"/>
      <c r="CE360" s="746"/>
      <c r="CF360" s="746"/>
      <c r="CG360" s="746"/>
      <c r="CH360" s="690"/>
      <c r="CI360" s="698"/>
      <c r="CJ360" s="745"/>
      <c r="CK360" s="746"/>
      <c r="CL360" s="746"/>
      <c r="CM360" s="746"/>
      <c r="CN360" s="746"/>
      <c r="CO360" s="746"/>
      <c r="CP360" s="746"/>
      <c r="CQ360" s="746"/>
      <c r="CR360" s="746"/>
      <c r="CS360" s="746"/>
      <c r="CT360" s="746"/>
      <c r="CU360" s="746"/>
      <c r="CV360" s="746"/>
      <c r="CW360" s="746"/>
      <c r="CX360" s="746"/>
      <c r="CY360" s="746"/>
      <c r="CZ360" s="746"/>
      <c r="DA360" s="746"/>
      <c r="DB360" s="746"/>
      <c r="DC360" s="746"/>
      <c r="DD360" s="690"/>
      <c r="DE360" s="698"/>
      <c r="DF360" s="745"/>
      <c r="DG360" s="746"/>
      <c r="DH360" s="746"/>
      <c r="DI360" s="746"/>
      <c r="DJ360" s="746"/>
      <c r="DK360" s="746"/>
      <c r="DL360" s="746"/>
      <c r="DM360" s="746"/>
      <c r="DN360" s="746"/>
      <c r="DO360" s="746"/>
      <c r="DP360" s="746"/>
      <c r="DQ360" s="746"/>
      <c r="DR360" s="746"/>
      <c r="DS360" s="746"/>
      <c r="DT360" s="746"/>
      <c r="DU360" s="746"/>
      <c r="DV360" s="746"/>
      <c r="DW360" s="746"/>
      <c r="DX360" s="746"/>
      <c r="DY360" s="711"/>
      <c r="DZ360" s="194"/>
      <c r="EA360" s="473"/>
      <c r="EB360" s="473"/>
      <c r="EC360" s="711"/>
      <c r="ED360" s="711"/>
      <c r="EE360" s="711"/>
      <c r="EF360" s="711"/>
      <c r="EG360" s="711"/>
      <c r="EH360" s="711"/>
      <c r="EI360" s="711"/>
      <c r="EJ360" s="711"/>
      <c r="EK360" s="711"/>
      <c r="EL360" s="711"/>
      <c r="EM360" s="711"/>
      <c r="EN360" s="711"/>
      <c r="EO360" s="711"/>
      <c r="EP360" s="711"/>
      <c r="EQ360" s="711"/>
      <c r="ER360" s="711"/>
      <c r="ES360" s="711"/>
      <c r="ET360" s="711"/>
      <c r="EU360" s="711"/>
    </row>
    <row r="361" ht="10.5" customHeight="1">
      <c r="A361" s="686"/>
      <c r="B361" s="721"/>
      <c r="S361" s="729"/>
      <c r="T361" s="415" t="s">
        <v>200</v>
      </c>
      <c r="AC361" s="721"/>
      <c r="AD361" s="415" t="s">
        <v>199</v>
      </c>
      <c r="AH361" s="721"/>
      <c r="AI361" s="725"/>
      <c r="AJ361" s="688"/>
      <c r="AK361" s="688"/>
      <c r="AL361" s="694"/>
      <c r="AX361" s="705"/>
      <c r="AY361" s="696"/>
      <c r="BJ361" s="705"/>
      <c r="BK361" s="764"/>
      <c r="BL361" s="764"/>
      <c r="BM361" s="698"/>
      <c r="BN361" s="745"/>
      <c r="BO361" s="745"/>
      <c r="BP361" s="745"/>
      <c r="BQ361" s="745"/>
      <c r="BR361" s="745"/>
      <c r="BS361" s="745"/>
      <c r="BT361" s="745"/>
      <c r="BU361" s="745"/>
      <c r="BV361" s="745"/>
      <c r="BW361" s="745"/>
      <c r="BX361" s="745"/>
      <c r="BY361" s="745"/>
      <c r="BZ361" s="745"/>
      <c r="CA361" s="745"/>
      <c r="CB361" s="745"/>
      <c r="CC361" s="745"/>
      <c r="CD361" s="745"/>
      <c r="CE361" s="745"/>
      <c r="CF361" s="745"/>
      <c r="CG361" s="745"/>
      <c r="CH361" s="690"/>
      <c r="CI361" s="698"/>
      <c r="CJ361" s="745"/>
      <c r="CK361" s="745"/>
      <c r="CL361" s="745"/>
      <c r="CM361" s="745"/>
      <c r="CN361" s="745"/>
      <c r="CO361" s="745"/>
      <c r="CP361" s="745"/>
      <c r="CQ361" s="745"/>
      <c r="CR361" s="745"/>
      <c r="CS361" s="745"/>
      <c r="CT361" s="745"/>
      <c r="CU361" s="745"/>
      <c r="CV361" s="745"/>
      <c r="CW361" s="745"/>
      <c r="CX361" s="745"/>
      <c r="CY361" s="745"/>
      <c r="CZ361" s="745"/>
      <c r="DA361" s="745"/>
      <c r="DB361" s="745"/>
      <c r="DC361" s="745"/>
      <c r="DD361" s="690"/>
      <c r="DE361" s="698"/>
      <c r="DF361" s="745"/>
      <c r="DG361" s="745"/>
      <c r="DH361" s="745"/>
      <c r="DI361" s="745"/>
      <c r="DJ361" s="745"/>
      <c r="DK361" s="745"/>
      <c r="DL361" s="745"/>
      <c r="DM361" s="745"/>
      <c r="DN361" s="745"/>
      <c r="DO361" s="745"/>
      <c r="DP361" s="745"/>
      <c r="DQ361" s="745"/>
      <c r="DR361" s="745"/>
      <c r="DS361" s="745"/>
      <c r="DT361" s="745"/>
      <c r="DU361" s="745"/>
      <c r="DV361" s="745"/>
      <c r="DW361" s="745"/>
      <c r="DX361" s="745"/>
      <c r="DY361" s="473"/>
      <c r="DZ361" s="194"/>
      <c r="EA361" s="473"/>
      <c r="EB361" s="473"/>
      <c r="EC361" s="473"/>
      <c r="ED361" s="473"/>
      <c r="EE361" s="473"/>
      <c r="EF361" s="473"/>
      <c r="EG361" s="473"/>
      <c r="EH361" s="473"/>
      <c r="EI361" s="473"/>
      <c r="EJ361" s="473"/>
      <c r="EK361" s="473"/>
      <c r="EL361" s="473"/>
      <c r="EM361" s="473"/>
      <c r="EN361" s="473"/>
      <c r="EO361" s="473"/>
      <c r="EP361" s="473"/>
      <c r="EQ361" s="473"/>
      <c r="ER361" s="473"/>
      <c r="ES361" s="473"/>
      <c r="ET361" s="473"/>
      <c r="EU361" s="473"/>
    </row>
    <row r="362" ht="10.5" customHeight="1">
      <c r="A362" s="686"/>
      <c r="B362" s="721"/>
      <c r="S362" s="729"/>
      <c r="AC362" s="722"/>
      <c r="AH362" s="729"/>
      <c r="AI362" s="725"/>
      <c r="AJ362" s="690"/>
      <c r="AK362" s="690"/>
      <c r="AL362" s="694"/>
      <c r="AM362" s="701" t="b">
        <v>0</v>
      </c>
      <c r="AO362" s="433" t="str">
        <f>VLOOKUP("Action4",NPCALC!D357:G360,AX354,FALSE)</f>
        <v>NO ACTION</v>
      </c>
      <c r="AX362" s="705"/>
      <c r="AY362" s="696"/>
      <c r="AZ362" s="415" t="str">
        <f>IFERROR(VLOOKUP(R338,Under_Lookup,19,FALSE),"")       
                        </f>
        <v/>
      </c>
      <c r="BB362" s="479" t="str">
        <f>IFERROR(VLOOKUP(R338,Under_Lookup,21,FALSE),"")</f>
        <v/>
      </c>
      <c r="BE362" s="769" t="str">
        <f>IFERROR(VLOOKUP(R338,Under_Lookup,23,FALSE),"")</f>
        <v/>
      </c>
      <c r="BG362" s="479" t="str">
        <f>IFERROR(VLOOKUP(R338,Under_Lookup,25,FALSE),"")</f>
        <v/>
      </c>
      <c r="BJ362" s="705"/>
      <c r="BK362" s="764"/>
      <c r="BL362" s="764"/>
      <c r="BM362" s="698"/>
      <c r="BN362" s="706"/>
      <c r="BW362" s="691"/>
      <c r="BX362" s="706"/>
      <c r="CG362" s="691"/>
      <c r="CH362" s="690"/>
      <c r="CI362" s="698"/>
      <c r="CJ362" s="706"/>
      <c r="CS362" s="691"/>
      <c r="CT362" s="706"/>
      <c r="DC362" s="691"/>
      <c r="DD362" s="690"/>
      <c r="DE362" s="698"/>
      <c r="DF362" s="706"/>
      <c r="DO362" s="691"/>
      <c r="DP362" s="706"/>
      <c r="DY362" s="473"/>
      <c r="DZ362" s="194"/>
      <c r="EA362" s="473"/>
      <c r="EB362" s="706"/>
      <c r="EK362" s="473"/>
      <c r="EL362" s="707"/>
      <c r="EU362" s="473"/>
    </row>
    <row r="363" ht="10.5" customHeight="1">
      <c r="A363" s="686"/>
      <c r="B363" s="721"/>
      <c r="S363" s="729"/>
      <c r="T363" s="747"/>
      <c r="V363" s="712"/>
      <c r="AC363" s="770"/>
      <c r="AD363" s="179"/>
      <c r="AE363" s="179"/>
      <c r="AF363" s="179"/>
      <c r="AG363" s="179"/>
      <c r="AH363" s="771"/>
      <c r="AI363" s="725"/>
      <c r="AJ363" s="690"/>
      <c r="AK363" s="772"/>
      <c r="AL363" s="694"/>
      <c r="AX363" s="705"/>
      <c r="AY363" s="696"/>
      <c r="BJ363" s="705"/>
      <c r="BK363" s="764"/>
      <c r="BL363" s="764"/>
      <c r="BM363" s="698"/>
      <c r="BW363" s="704"/>
      <c r="CG363" s="704"/>
      <c r="CH363" s="690"/>
      <c r="CI363" s="698"/>
      <c r="CS363" s="704"/>
      <c r="DC363" s="704"/>
      <c r="DD363" s="690"/>
      <c r="DE363" s="698"/>
      <c r="DO363" s="704"/>
      <c r="DY363" s="711"/>
      <c r="DZ363" s="194"/>
      <c r="EA363" s="473"/>
      <c r="EK363" s="711"/>
      <c r="EU363" s="711"/>
    </row>
    <row r="364" ht="10.5" customHeight="1">
      <c r="A364" s="686"/>
      <c r="B364" s="721"/>
      <c r="S364" s="729"/>
      <c r="AC364" s="39"/>
      <c r="AH364" s="722"/>
      <c r="AI364" s="725"/>
      <c r="AJ364" s="772"/>
      <c r="AK364" s="772"/>
      <c r="AL364" s="694"/>
      <c r="AM364" s="696"/>
      <c r="AN364" s="705"/>
      <c r="AO364" s="705"/>
      <c r="AP364" s="705"/>
      <c r="AQ364" s="705"/>
      <c r="AR364" s="705"/>
      <c r="AS364" s="705"/>
      <c r="AT364" s="705"/>
      <c r="AU364" s="705"/>
      <c r="AV364" s="705"/>
      <c r="AW364" s="705"/>
      <c r="AX364" s="705"/>
      <c r="AY364" s="696"/>
      <c r="AZ364" s="696"/>
      <c r="BA364" s="705"/>
      <c r="BB364" s="705"/>
      <c r="BC364" s="705"/>
      <c r="BD364" s="705"/>
      <c r="BE364" s="705"/>
      <c r="BF364" s="705"/>
      <c r="BG364" s="705"/>
      <c r="BH364" s="705"/>
      <c r="BI364" s="705"/>
      <c r="BJ364" s="705"/>
      <c r="BK364" s="764"/>
      <c r="BL364" s="764"/>
      <c r="BM364" s="698"/>
      <c r="BN364" s="713" t="str">
        <f>IFERROR(__xludf.DUMMYFUNCTION("ifNA(REGEXREPLACE( VLOOKUP(BX362,Relationship,2,false), ""you"", BN362))"),"")</f>
        <v/>
      </c>
      <c r="BO364" s="21"/>
      <c r="BP364" s="21"/>
      <c r="BQ364" s="21"/>
      <c r="BR364" s="21"/>
      <c r="BS364" s="21"/>
      <c r="BT364" s="21"/>
      <c r="BU364" s="21"/>
      <c r="BV364" s="21"/>
      <c r="BW364" s="21"/>
      <c r="BX364" s="21"/>
      <c r="BY364" s="21"/>
      <c r="BZ364" s="21"/>
      <c r="CA364" s="21"/>
      <c r="CB364" s="21"/>
      <c r="CC364" s="21"/>
      <c r="CD364" s="21"/>
      <c r="CE364" s="21"/>
      <c r="CF364" s="22"/>
      <c r="CG364" s="714"/>
      <c r="CH364" s="690"/>
      <c r="CI364" s="698"/>
      <c r="CJ364" s="713" t="str">
        <f>IFERROR(__xludf.DUMMYFUNCTION("ifNA(REGEXREPLACE( VLOOKUP(CT362,Relationship,2,false), ""you"", CJ362))"),"")</f>
        <v/>
      </c>
      <c r="CK364" s="21"/>
      <c r="CL364" s="21"/>
      <c r="CM364" s="21"/>
      <c r="CN364" s="21"/>
      <c r="CO364" s="21"/>
      <c r="CP364" s="21"/>
      <c r="CQ364" s="21"/>
      <c r="CR364" s="21"/>
      <c r="CS364" s="21"/>
      <c r="CT364" s="21"/>
      <c r="CU364" s="21"/>
      <c r="CV364" s="21"/>
      <c r="CW364" s="21"/>
      <c r="CX364" s="21"/>
      <c r="CY364" s="21"/>
      <c r="CZ364" s="21"/>
      <c r="DA364" s="21"/>
      <c r="DB364" s="22"/>
      <c r="DC364" s="714"/>
      <c r="DD364" s="690"/>
      <c r="DE364" s="698"/>
      <c r="DF364" s="713" t="str">
        <f>IFERROR(__xludf.DUMMYFUNCTION("ifNA(REGEXREPLACE( VLOOKUP(DP362,Relationship,2,false), ""you"", DF362))"),"")</f>
        <v/>
      </c>
      <c r="DG364" s="21"/>
      <c r="DH364" s="21"/>
      <c r="DI364" s="21"/>
      <c r="DJ364" s="21"/>
      <c r="DK364" s="21"/>
      <c r="DL364" s="21"/>
      <c r="DM364" s="21"/>
      <c r="DN364" s="21"/>
      <c r="DO364" s="21"/>
      <c r="DP364" s="21"/>
      <c r="DQ364" s="21"/>
      <c r="DR364" s="21"/>
      <c r="DS364" s="21"/>
      <c r="DT364" s="21"/>
      <c r="DU364" s="21"/>
      <c r="DV364" s="21"/>
      <c r="DW364" s="21"/>
      <c r="DX364" s="22"/>
      <c r="DY364" s="715"/>
      <c r="DZ364" s="716"/>
      <c r="EA364" s="717"/>
      <c r="EB364" s="713" t="str">
        <f>IFERROR(__xludf.DUMMYFUNCTION("ifNA(REGEXREPLACE( VLOOKUP(EL362,Relationship,2,false), ""you"", EB362))"),"")</f>
        <v/>
      </c>
      <c r="EC364" s="21"/>
      <c r="ED364" s="21"/>
      <c r="EE364" s="21"/>
      <c r="EF364" s="21"/>
      <c r="EG364" s="21"/>
      <c r="EH364" s="21"/>
      <c r="EI364" s="21"/>
      <c r="EJ364" s="21"/>
      <c r="EK364" s="21"/>
      <c r="EL364" s="21"/>
      <c r="EM364" s="21"/>
      <c r="EN364" s="21"/>
      <c r="EO364" s="21"/>
      <c r="EP364" s="21"/>
      <c r="EQ364" s="21"/>
      <c r="ER364" s="21"/>
      <c r="ES364" s="21"/>
      <c r="ET364" s="22"/>
      <c r="EU364" s="715"/>
    </row>
    <row r="365" ht="10.5" customHeight="1">
      <c r="A365" s="686"/>
      <c r="B365" s="721"/>
      <c r="C365" s="721"/>
      <c r="D365" s="729"/>
      <c r="E365" s="729"/>
      <c r="F365" s="729"/>
      <c r="G365" s="729"/>
      <c r="H365" s="729"/>
      <c r="I365" s="729"/>
      <c r="J365" s="729"/>
      <c r="K365" s="729"/>
      <c r="L365" s="729"/>
      <c r="M365" s="729"/>
      <c r="N365" s="729"/>
      <c r="O365" s="729"/>
      <c r="P365" s="729"/>
      <c r="Q365" s="729"/>
      <c r="R365" s="729"/>
      <c r="S365" s="729"/>
      <c r="T365" s="721"/>
      <c r="U365" s="722"/>
      <c r="V365" s="722"/>
      <c r="W365" s="722"/>
      <c r="X365" s="722"/>
      <c r="Y365" s="722"/>
      <c r="Z365" s="722"/>
      <c r="AA365" s="722"/>
      <c r="AB365" s="722"/>
      <c r="AC365" s="722"/>
      <c r="AD365" s="722"/>
      <c r="AE365" s="722"/>
      <c r="AF365" s="722"/>
      <c r="AG365" s="722"/>
      <c r="AH365" s="722"/>
      <c r="AI365" s="725"/>
      <c r="AJ365" s="690"/>
      <c r="AK365" s="690"/>
      <c r="AL365" s="694"/>
      <c r="AM365" s="727" t="s">
        <v>16</v>
      </c>
      <c r="AY365" s="773" t="s">
        <v>18</v>
      </c>
      <c r="BJ365" s="696"/>
      <c r="BK365" s="764"/>
      <c r="BL365" s="764"/>
      <c r="BM365" s="698"/>
      <c r="BN365" s="39"/>
      <c r="CF365" s="377"/>
      <c r="CG365" s="714"/>
      <c r="CH365" s="690"/>
      <c r="CI365" s="698"/>
      <c r="CJ365" s="39"/>
      <c r="DB365" s="377"/>
      <c r="DC365" s="714"/>
      <c r="DD365" s="690"/>
      <c r="DE365" s="698"/>
      <c r="DF365" s="39"/>
      <c r="DX365" s="377"/>
      <c r="DY365" s="715"/>
      <c r="DZ365" s="716"/>
      <c r="EA365" s="717"/>
      <c r="EB365" s="39"/>
      <c r="ET365" s="377"/>
      <c r="EU365" s="715"/>
    </row>
    <row r="366" ht="10.5" customHeight="1">
      <c r="A366" s="686"/>
      <c r="B366" s="721"/>
      <c r="C366" s="774"/>
      <c r="D366" s="775" t="s">
        <v>201</v>
      </c>
      <c r="M366" s="377"/>
      <c r="N366" s="776" t="str">
        <f>IFERROR(VLOOKUP(D366,StatusTierLookup,3,false),"")</f>
        <v/>
      </c>
      <c r="O366" s="377"/>
      <c r="P366" s="776" t="str">
        <f>IFERROR(VLOOKUP(D366,StatusTierLookup,4,false),"")</f>
        <v/>
      </c>
      <c r="R366" s="473"/>
      <c r="S366" s="721"/>
      <c r="T366" s="747"/>
      <c r="V366" s="712"/>
      <c r="AC366" s="770"/>
      <c r="AD366" s="179"/>
      <c r="AE366" s="179"/>
      <c r="AF366" s="179"/>
      <c r="AG366" s="179"/>
      <c r="AH366" s="777"/>
      <c r="AI366" s="725"/>
      <c r="AJ366" s="690"/>
      <c r="AK366" s="772"/>
      <c r="AL366" s="696"/>
      <c r="BJ366" s="705"/>
      <c r="BK366" s="697"/>
      <c r="BL366" s="697"/>
      <c r="BM366" s="698"/>
      <c r="BN366" s="39"/>
      <c r="CF366" s="377"/>
      <c r="CG366" s="722"/>
      <c r="CH366" s="690"/>
      <c r="CI366" s="698"/>
      <c r="CJ366" s="39"/>
      <c r="DB366" s="377"/>
      <c r="DC366" s="722"/>
      <c r="DD366" s="690"/>
      <c r="DE366" s="698"/>
      <c r="DF366" s="39"/>
      <c r="DX366" s="377"/>
      <c r="DY366" s="470"/>
      <c r="DZ366" s="194"/>
      <c r="EA366" s="473"/>
      <c r="EB366" s="39"/>
      <c r="ET366" s="377"/>
      <c r="EU366" s="470"/>
    </row>
    <row r="367" ht="10.5" customHeight="1">
      <c r="A367" s="686"/>
      <c r="B367" s="721"/>
      <c r="C367" s="774"/>
      <c r="D367" s="26"/>
      <c r="E367" s="26"/>
      <c r="F367" s="26"/>
      <c r="G367" s="26"/>
      <c r="H367" s="26"/>
      <c r="I367" s="26"/>
      <c r="J367" s="26"/>
      <c r="K367" s="26"/>
      <c r="L367" s="26"/>
      <c r="M367" s="27"/>
      <c r="N367" s="25"/>
      <c r="O367" s="27"/>
      <c r="P367" s="25"/>
      <c r="Q367" s="26"/>
      <c r="R367" s="711"/>
      <c r="S367" s="721"/>
      <c r="AC367" s="39"/>
      <c r="AH367" s="722"/>
      <c r="AI367" s="725"/>
      <c r="AJ367" s="772"/>
      <c r="AK367" s="772"/>
      <c r="AL367" s="694"/>
      <c r="AM367" s="741" t="s">
        <v>19</v>
      </c>
      <c r="AO367" s="778" t="str">
        <f>IFERROR(IFNA(IFS(
AT341=TRUE, TRAITCSTLOOPUP(AY365,AV341), BB341=TRUE, TRAITCSTLOOPUP(AY365,BD341),
AT343=TRUE, TRAITCSTLOOPUP(AY365,AV343), BB343=TRUE, TRAITCSTLOOPUP(AY365,BD343),
AT345=TRUE, TRAITCSTLOOPUP(AY365,AV345), BB345=TRUE, TRAITCSTLOOPUP(AY365,BD345),
AT347=TRUE, TRAITCSTLOOPUP(AY365,AV347), BB347=TRUE, TRAITCSTLOOPUP(AY365,BD347),
AT349=TRUE, TRAITCSTLOOPUP(AY365,AV349), BB349=TRUE, TRAITCSTLOOPUP(AY365,BD349),
AT351=TRUE, TRAITCSTLOOPUP(AY365,AV351), BB351=TRUE, TRAITCSTLOOPUP(AY365,BD351),
AZ354=TRUE, VLOOKUP(BB354,AllAction,12, False),AZ356=TRUE,"",
AM356=TRUE, VLOOKUP(AO356,AllAction,12, False),
AM358=TRUE, VLOOKUP(AO358,AllAction,12, False),
AM360=TRUE, VLOOKUP(AO360,AllAction,12, False),
AM362=TRUE, VLOOKUP(AO362,AllAction,12, False)
)))</f>
        <v/>
      </c>
      <c r="AP367" s="22"/>
      <c r="AQ367" s="779" t="str">
        <f>IFNA(IFS(
AT341=TRUE, TRAITTEXTLOOKUP(AY365,AV341), BB341=TRUE, TRAITTEXTLOOKUP(AY365,BD341),
AT343=TRUE, TRAITTEXTLOOKUP(AY365,AV343), BB343=TRUE, TRAITTEXTLOOKUP(AY365,BD343),
AT345=TRUE, TRAITTEXTLOOKUP(AY365,AV345), BB345=TRUE, TRAITTEXTLOOKUP(AY365,BD345),
AT347=TRUE, TRAITTEXTLOOKUP(AY365,AV347), BB347=TRUE, TRAITTEXTLOOKUP(AY365,BD347),
AT349=TRUE, TRAITTEXTLOOKUP(AY365,AV349), BB349=TRUE, TRAITTEXTLOOKUP(AY365,BD349),
AT351=TRUE, TRAITTEXTLOOKUP(AY365,AV351), BB351=TRUE, TRAITTEXTLOOKUP(AY365,BD351),
AZ354=TRUE, VLOOKUP(BB354,AllAction,18, False),AZ356=TRUE,VLOOKUP(R338,Under_Lookup,39,FALSE),
AM356=TRUE, VLOOKUP(AO356,AllAction,18, False),
AM358=TRUE, VLOOKUP(AO358,AllAction,18, False),
AM360=TRUE, VLOOKUP(AO360,AllAction,18, False),
AM362=TRUE, VLOOKUP(AO362,AllAction,18, False)
))</f>
        <v/>
      </c>
      <c r="BJ367" s="705"/>
      <c r="BK367" s="697"/>
      <c r="BL367" s="697"/>
      <c r="BM367" s="698"/>
      <c r="BN367" s="25"/>
      <c r="BO367" s="26"/>
      <c r="BP367" s="26"/>
      <c r="BQ367" s="26"/>
      <c r="BR367" s="26"/>
      <c r="BS367" s="26"/>
      <c r="BT367" s="26"/>
      <c r="BU367" s="26"/>
      <c r="BV367" s="26"/>
      <c r="BW367" s="26"/>
      <c r="BX367" s="26"/>
      <c r="BY367" s="26"/>
      <c r="BZ367" s="26"/>
      <c r="CA367" s="26"/>
      <c r="CB367" s="26"/>
      <c r="CC367" s="26"/>
      <c r="CD367" s="26"/>
      <c r="CE367" s="26"/>
      <c r="CF367" s="27"/>
      <c r="CG367" s="728"/>
      <c r="CH367" s="690"/>
      <c r="CI367" s="698"/>
      <c r="CJ367" s="25"/>
      <c r="CK367" s="26"/>
      <c r="CL367" s="26"/>
      <c r="CM367" s="26"/>
      <c r="CN367" s="26"/>
      <c r="CO367" s="26"/>
      <c r="CP367" s="26"/>
      <c r="CQ367" s="26"/>
      <c r="CR367" s="26"/>
      <c r="CS367" s="26"/>
      <c r="CT367" s="26"/>
      <c r="CU367" s="26"/>
      <c r="CV367" s="26"/>
      <c r="CW367" s="26"/>
      <c r="CX367" s="26"/>
      <c r="CY367" s="26"/>
      <c r="CZ367" s="26"/>
      <c r="DA367" s="26"/>
      <c r="DB367" s="27"/>
      <c r="DC367" s="728"/>
      <c r="DD367" s="690"/>
      <c r="DE367" s="698"/>
      <c r="DF367" s="25"/>
      <c r="DG367" s="26"/>
      <c r="DH367" s="26"/>
      <c r="DI367" s="26"/>
      <c r="DJ367" s="26"/>
      <c r="DK367" s="26"/>
      <c r="DL367" s="26"/>
      <c r="DM367" s="26"/>
      <c r="DN367" s="26"/>
      <c r="DO367" s="26"/>
      <c r="DP367" s="26"/>
      <c r="DQ367" s="26"/>
      <c r="DR367" s="26"/>
      <c r="DS367" s="26"/>
      <c r="DT367" s="26"/>
      <c r="DU367" s="26"/>
      <c r="DV367" s="26"/>
      <c r="DW367" s="26"/>
      <c r="DX367" s="27"/>
      <c r="DY367" s="711"/>
      <c r="DZ367" s="194"/>
      <c r="EA367" s="473"/>
      <c r="EB367" s="25"/>
      <c r="EC367" s="26"/>
      <c r="ED367" s="26"/>
      <c r="EE367" s="26"/>
      <c r="EF367" s="26"/>
      <c r="EG367" s="26"/>
      <c r="EH367" s="26"/>
      <c r="EI367" s="26"/>
      <c r="EJ367" s="26"/>
      <c r="EK367" s="26"/>
      <c r="EL367" s="26"/>
      <c r="EM367" s="26"/>
      <c r="EN367" s="26"/>
      <c r="EO367" s="26"/>
      <c r="EP367" s="26"/>
      <c r="EQ367" s="26"/>
      <c r="ER367" s="26"/>
      <c r="ES367" s="26"/>
      <c r="ET367" s="27"/>
      <c r="EU367" s="711"/>
    </row>
    <row r="368" ht="10.5" customHeight="1">
      <c r="A368" s="686"/>
      <c r="B368" s="721"/>
      <c r="C368" s="774"/>
      <c r="D368" s="780" t="s">
        <v>201</v>
      </c>
      <c r="M368" s="377"/>
      <c r="N368" s="776" t="str">
        <f>IFERROR(VLOOKUP(D368,StatusTierLookup,3,false),"")</f>
        <v/>
      </c>
      <c r="O368" s="377"/>
      <c r="P368" s="776" t="str">
        <f>IFERROR(VLOOKUP(D368,StatusTierLookup,4,false),"")</f>
        <v/>
      </c>
      <c r="R368" s="711"/>
      <c r="S368" s="721"/>
      <c r="T368" s="721"/>
      <c r="U368" s="722"/>
      <c r="V368" s="722"/>
      <c r="W368" s="722"/>
      <c r="X368" s="722"/>
      <c r="Y368" s="722"/>
      <c r="Z368" s="722"/>
      <c r="AA368" s="722"/>
      <c r="AB368" s="722"/>
      <c r="AC368" s="722"/>
      <c r="AD368" s="722"/>
      <c r="AE368" s="722"/>
      <c r="AF368" s="722"/>
      <c r="AG368" s="722"/>
      <c r="AH368" s="722"/>
      <c r="AI368" s="725"/>
      <c r="AJ368" s="690"/>
      <c r="AK368" s="690"/>
      <c r="AL368" s="694"/>
      <c r="AO368" s="25"/>
      <c r="AP368" s="27"/>
      <c r="BJ368" s="705"/>
      <c r="BK368" s="697"/>
      <c r="BL368" s="697"/>
      <c r="BM368" s="698"/>
      <c r="BN368" s="732" t="s">
        <v>188</v>
      </c>
      <c r="CG368" s="728"/>
      <c r="CH368" s="690"/>
      <c r="CI368" s="698"/>
      <c r="CJ368" s="732" t="s">
        <v>188</v>
      </c>
      <c r="DC368" s="728"/>
      <c r="DD368" s="690"/>
      <c r="DE368" s="698"/>
      <c r="DF368" s="732" t="s">
        <v>188</v>
      </c>
      <c r="DY368" s="711"/>
      <c r="DZ368" s="194"/>
      <c r="EA368" s="473"/>
      <c r="EB368" s="732" t="s">
        <v>188</v>
      </c>
      <c r="EU368" s="711"/>
    </row>
    <row r="369" ht="10.5" customHeight="1">
      <c r="A369" s="686"/>
      <c r="B369" s="721"/>
      <c r="C369" s="774"/>
      <c r="D369" s="26"/>
      <c r="E369" s="26"/>
      <c r="F369" s="26"/>
      <c r="G369" s="26"/>
      <c r="H369" s="26"/>
      <c r="I369" s="26"/>
      <c r="J369" s="26"/>
      <c r="K369" s="26"/>
      <c r="L369" s="26"/>
      <c r="M369" s="27"/>
      <c r="N369" s="25"/>
      <c r="O369" s="27"/>
      <c r="P369" s="25"/>
      <c r="Q369" s="26"/>
      <c r="R369" s="711"/>
      <c r="S369" s="721"/>
      <c r="T369" s="747"/>
      <c r="V369" s="712"/>
      <c r="AC369" s="770"/>
      <c r="AD369" s="179"/>
      <c r="AE369" s="179"/>
      <c r="AF369" s="179"/>
      <c r="AG369" s="179"/>
      <c r="AH369" s="777"/>
      <c r="AI369" s="725"/>
      <c r="AJ369" s="690"/>
      <c r="AK369" s="772"/>
      <c r="AL369" s="694"/>
      <c r="AM369" s="741" t="s">
        <v>20</v>
      </c>
      <c r="AO369" s="778" t="str">
        <f>IFNA(IFS(
OR(AT341=TRUE,BB341=TRUE,AT343=TRUE,BB343=TRUE,AT345=TRUE, BB345=TRUE,AT347=TRUE,BB347=TRUE,AT349=TRUE,BB349=TRUE,AT351=TRUE, BB351=TRUE), "",
AZ354=TRUE, VLOOKUP(BB354,AllAction,16, False),AZ356=TRUE,"",
AM356=TRUE, VLOOKUP(AO356,AllAction,16, False),
AM358=TRUE, VLOOKUP(AO358,AllAction,16, False),
AM360=TRUE, VLOOKUP(AO360,AllAction,16, False),
AM362=TRUE, VLOOKUP(AO362,AllAction,16, False)
))</f>
        <v/>
      </c>
      <c r="AP369" s="22"/>
      <c r="BJ369" s="705"/>
      <c r="BK369" s="697"/>
      <c r="BL369" s="697"/>
      <c r="BM369" s="698"/>
      <c r="CG369" s="728"/>
      <c r="CH369" s="690"/>
      <c r="CI369" s="698"/>
      <c r="DC369" s="728"/>
      <c r="DD369" s="690"/>
      <c r="DE369" s="698"/>
      <c r="DY369" s="711"/>
      <c r="DZ369" s="194"/>
      <c r="EA369" s="473"/>
      <c r="EU369" s="711"/>
    </row>
    <row r="370" ht="10.5" customHeight="1">
      <c r="A370" s="686"/>
      <c r="B370" s="721"/>
      <c r="C370" s="774"/>
      <c r="D370" s="781" t="s">
        <v>201</v>
      </c>
      <c r="M370" s="377"/>
      <c r="N370" s="776" t="str">
        <f>IFERROR(VLOOKUP(D370,StatusTierLookup,3,false),"")</f>
        <v/>
      </c>
      <c r="O370" s="377"/>
      <c r="P370" s="776" t="str">
        <f>IFERROR(VLOOKUP(D370,StatusTierLookup,4,false),"")</f>
        <v/>
      </c>
      <c r="R370" s="711"/>
      <c r="S370" s="721"/>
      <c r="AC370" s="39"/>
      <c r="AH370" s="722"/>
      <c r="AI370" s="725"/>
      <c r="AJ370" s="772"/>
      <c r="AK370" s="772"/>
      <c r="AL370" s="694"/>
      <c r="AO370" s="25"/>
      <c r="AP370" s="27"/>
      <c r="BJ370" s="705"/>
      <c r="BK370" s="697"/>
      <c r="BL370" s="697"/>
      <c r="BM370" s="745"/>
      <c r="CG370" s="728"/>
      <c r="CH370" s="782"/>
      <c r="CI370" s="745"/>
      <c r="DC370" s="728"/>
      <c r="DD370" s="782"/>
      <c r="DE370" s="745"/>
      <c r="DY370" s="711"/>
      <c r="DZ370" s="194"/>
      <c r="EA370" s="473"/>
      <c r="EU370" s="711"/>
    </row>
    <row r="371" ht="10.5" customHeight="1">
      <c r="A371" s="686"/>
      <c r="B371" s="721"/>
      <c r="C371" s="774"/>
      <c r="D371" s="26"/>
      <c r="E371" s="26"/>
      <c r="F371" s="26"/>
      <c r="G371" s="26"/>
      <c r="H371" s="26"/>
      <c r="I371" s="26"/>
      <c r="J371" s="26"/>
      <c r="K371" s="26"/>
      <c r="L371" s="26"/>
      <c r="M371" s="27"/>
      <c r="N371" s="25"/>
      <c r="O371" s="27"/>
      <c r="P371" s="25"/>
      <c r="Q371" s="26"/>
      <c r="R371" s="711"/>
      <c r="S371" s="721"/>
      <c r="T371" s="721"/>
      <c r="U371" s="722"/>
      <c r="V371" s="722"/>
      <c r="W371" s="722"/>
      <c r="X371" s="722"/>
      <c r="Y371" s="722"/>
      <c r="Z371" s="722"/>
      <c r="AA371" s="722"/>
      <c r="AB371" s="722"/>
      <c r="AC371" s="722"/>
      <c r="AD371" s="722"/>
      <c r="AE371" s="722"/>
      <c r="AF371" s="722"/>
      <c r="AG371" s="722"/>
      <c r="AH371" s="722"/>
      <c r="AI371" s="725"/>
      <c r="AJ371" s="690"/>
      <c r="AK371" s="690"/>
      <c r="AL371" s="694"/>
      <c r="AM371" s="741" t="s">
        <v>21</v>
      </c>
      <c r="AO371" s="778" t="str">
        <f>IFNA(IFS(
OR(AT341=TRUE,BB341=TRUE,AT343=TRUE,BB343=TRUE,AT345=TRUE, BB345=TRUE,AT347=TRUE,BB347=TRUE,AT349=TRUE,BB349=TRUE,AT351=TRUE, BB351=TRUE), "",
AZ354=TRUE, VLOOKUP(BB354,AllAction,14, False),AZ356=TRUE,"",
AM356=TRUE, VLOOKUP(AO356,AllAction,14, False),
AM358=TRUE, VLOOKUP(AO358,AllAction,14, False),
AM360=TRUE, VLOOKUP(AO360,AllAction,14, False),
AM362=TRUE, VLOOKUP(AO362,AllAction,14, False)
))</f>
        <v/>
      </c>
      <c r="AP371" s="22"/>
      <c r="BJ371" s="705"/>
      <c r="BK371" s="697"/>
      <c r="BL371" s="697"/>
      <c r="BM371" s="745"/>
      <c r="CG371" s="728"/>
      <c r="CH371" s="782"/>
      <c r="CI371" s="745"/>
      <c r="DC371" s="728"/>
      <c r="DD371" s="782"/>
      <c r="DE371" s="745"/>
      <c r="DY371" s="711"/>
      <c r="DZ371" s="194"/>
      <c r="EA371" s="473"/>
      <c r="EU371" s="711"/>
    </row>
    <row r="372" ht="10.5" customHeight="1">
      <c r="A372" s="686"/>
      <c r="B372" s="721"/>
      <c r="C372" s="774"/>
      <c r="D372" s="781" t="s">
        <v>201</v>
      </c>
      <c r="M372" s="377"/>
      <c r="N372" s="776" t="str">
        <f>IFERROR(VLOOKUP(D372,StatusTierLookup,3,false),"")</f>
        <v/>
      </c>
      <c r="O372" s="377"/>
      <c r="P372" s="776" t="str">
        <f>IFERROR(VLOOKUP(D372,StatusTierLookup,4,false),"")</f>
        <v/>
      </c>
      <c r="R372" s="711"/>
      <c r="S372" s="721"/>
      <c r="T372" s="747"/>
      <c r="V372" s="712"/>
      <c r="AC372" s="770"/>
      <c r="AD372" s="179"/>
      <c r="AE372" s="179"/>
      <c r="AF372" s="179"/>
      <c r="AG372" s="179"/>
      <c r="AH372" s="777"/>
      <c r="AI372" s="725"/>
      <c r="AJ372" s="690"/>
      <c r="AK372" s="772"/>
      <c r="AL372" s="694"/>
      <c r="AO372" s="39"/>
      <c r="AP372" s="377"/>
      <c r="BJ372" s="705"/>
      <c r="BK372" s="697"/>
      <c r="BL372" s="697"/>
      <c r="BM372" s="745"/>
      <c r="CG372" s="728"/>
      <c r="CH372" s="782"/>
      <c r="CI372" s="745"/>
      <c r="DC372" s="728"/>
      <c r="DD372" s="782"/>
      <c r="DE372" s="745"/>
      <c r="DY372" s="711"/>
      <c r="DZ372" s="194"/>
      <c r="EA372" s="473"/>
      <c r="EU372" s="711"/>
    </row>
    <row r="373" ht="10.5" customHeight="1">
      <c r="A373" s="686"/>
      <c r="B373" s="721"/>
      <c r="C373" s="774"/>
      <c r="D373" s="26"/>
      <c r="E373" s="26"/>
      <c r="F373" s="26"/>
      <c r="G373" s="26"/>
      <c r="H373" s="26"/>
      <c r="I373" s="26"/>
      <c r="J373" s="26"/>
      <c r="K373" s="26"/>
      <c r="L373" s="26"/>
      <c r="M373" s="27"/>
      <c r="N373" s="25"/>
      <c r="O373" s="27"/>
      <c r="P373" s="25"/>
      <c r="Q373" s="26"/>
      <c r="R373" s="711"/>
      <c r="S373" s="721"/>
      <c r="AC373" s="39"/>
      <c r="AH373" s="722"/>
      <c r="AI373" s="725"/>
      <c r="AJ373" s="772"/>
      <c r="AK373" s="772"/>
      <c r="AL373" s="696"/>
      <c r="AO373" s="25"/>
      <c r="AP373" s="27"/>
      <c r="BJ373" s="705"/>
      <c r="BK373" s="697"/>
      <c r="BL373" s="697"/>
      <c r="BM373" s="745"/>
      <c r="CG373" s="728"/>
      <c r="CH373" s="782"/>
      <c r="CI373" s="745"/>
      <c r="DC373" s="728"/>
      <c r="DD373" s="782"/>
      <c r="DE373" s="745"/>
      <c r="DY373" s="711"/>
      <c r="DZ373" s="194"/>
      <c r="EA373" s="473"/>
      <c r="EU373" s="711"/>
    </row>
    <row r="374" ht="10.5" customHeight="1">
      <c r="A374" s="686"/>
      <c r="B374" s="721"/>
      <c r="C374" s="774"/>
      <c r="D374" s="461"/>
      <c r="E374" s="470"/>
      <c r="F374" s="470"/>
      <c r="G374" s="470"/>
      <c r="H374" s="470"/>
      <c r="I374" s="470"/>
      <c r="J374" s="470"/>
      <c r="K374" s="746"/>
      <c r="L374" s="746"/>
      <c r="M374" s="746"/>
      <c r="N374" s="470"/>
      <c r="O374" s="470"/>
      <c r="P374" s="470"/>
      <c r="Q374" s="470"/>
      <c r="R374" s="470"/>
      <c r="S374" s="721"/>
      <c r="T374" s="721"/>
      <c r="U374" s="722"/>
      <c r="V374" s="722"/>
      <c r="W374" s="722"/>
      <c r="X374" s="722"/>
      <c r="Y374" s="722"/>
      <c r="Z374" s="722"/>
      <c r="AA374" s="722"/>
      <c r="AB374" s="722"/>
      <c r="AC374" s="722"/>
      <c r="AD374" s="722"/>
      <c r="AE374" s="722"/>
      <c r="AF374" s="722"/>
      <c r="AG374" s="722"/>
      <c r="AH374" s="722"/>
      <c r="AI374" s="725"/>
      <c r="AJ374" s="690"/>
      <c r="AK374" s="690"/>
      <c r="AL374" s="777"/>
      <c r="AM374" s="777"/>
      <c r="AN374" s="771"/>
      <c r="AO374" s="771"/>
      <c r="AP374" s="771"/>
      <c r="AQ374" s="771"/>
      <c r="AR374" s="771"/>
      <c r="AS374" s="771"/>
      <c r="AT374" s="771"/>
      <c r="AU374" s="771"/>
      <c r="AV374" s="771"/>
      <c r="AW374" s="771"/>
      <c r="AX374" s="771"/>
      <c r="AY374" s="771"/>
      <c r="AZ374" s="771"/>
      <c r="BA374" s="771"/>
      <c r="BB374" s="771"/>
      <c r="BC374" s="771"/>
      <c r="BD374" s="771"/>
      <c r="BE374" s="771"/>
      <c r="BF374" s="771"/>
      <c r="BG374" s="771"/>
      <c r="BH374" s="771"/>
      <c r="BI374" s="771"/>
      <c r="BJ374" s="771"/>
      <c r="BK374" s="783"/>
      <c r="BL374" s="783"/>
      <c r="BM374" s="745"/>
      <c r="BN374" s="784"/>
      <c r="BO374" s="785"/>
      <c r="BP374" s="785"/>
      <c r="BQ374" s="785"/>
      <c r="BR374" s="785"/>
      <c r="BS374" s="785"/>
      <c r="BT374" s="785"/>
      <c r="BU374" s="785"/>
      <c r="BV374" s="785"/>
      <c r="BW374" s="785"/>
      <c r="BX374" s="785"/>
      <c r="BY374" s="785"/>
      <c r="BZ374" s="785"/>
      <c r="CA374" s="785"/>
      <c r="CB374" s="785"/>
      <c r="CC374" s="785"/>
      <c r="CD374" s="785"/>
      <c r="CE374" s="785"/>
      <c r="CF374" s="746"/>
      <c r="CG374" s="746"/>
      <c r="CH374" s="782"/>
      <c r="CI374" s="745"/>
      <c r="CJ374" s="784"/>
      <c r="CK374" s="785"/>
      <c r="CL374" s="785"/>
      <c r="CM374" s="785"/>
      <c r="CN374" s="785"/>
      <c r="CO374" s="785"/>
      <c r="CP374" s="785"/>
      <c r="CQ374" s="785"/>
      <c r="CR374" s="785"/>
      <c r="CS374" s="785"/>
      <c r="CT374" s="785"/>
      <c r="CU374" s="785"/>
      <c r="CV374" s="785"/>
      <c r="CW374" s="785"/>
      <c r="CX374" s="785"/>
      <c r="CY374" s="785"/>
      <c r="CZ374" s="785"/>
      <c r="DA374" s="785"/>
      <c r="DB374" s="746"/>
      <c r="DC374" s="746"/>
      <c r="DD374" s="782"/>
      <c r="DE374" s="745"/>
      <c r="DF374" s="784"/>
      <c r="DG374" s="785"/>
      <c r="DH374" s="785"/>
      <c r="DI374" s="785"/>
      <c r="DJ374" s="785"/>
      <c r="DK374" s="785"/>
      <c r="DL374" s="785"/>
      <c r="DM374" s="785"/>
      <c r="DN374" s="785"/>
      <c r="DO374" s="785"/>
      <c r="DP374" s="785"/>
      <c r="DQ374" s="785"/>
      <c r="DR374" s="785"/>
      <c r="DS374" s="785"/>
      <c r="DT374" s="785"/>
      <c r="DU374" s="785"/>
      <c r="DV374" s="785"/>
      <c r="DW374" s="785"/>
      <c r="DX374" s="746"/>
      <c r="DY374" s="711"/>
      <c r="DZ374" s="194"/>
      <c r="EA374" s="473"/>
      <c r="EB374" s="473"/>
      <c r="EC374" s="711"/>
      <c r="ED374" s="711"/>
      <c r="EE374" s="711"/>
      <c r="EF374" s="711"/>
      <c r="EG374" s="711"/>
      <c r="EH374" s="711"/>
      <c r="EI374" s="711"/>
      <c r="EJ374" s="711"/>
      <c r="EK374" s="711"/>
      <c r="EL374" s="711"/>
      <c r="EM374" s="711"/>
      <c r="EN374" s="711"/>
      <c r="EO374" s="711"/>
      <c r="EP374" s="711"/>
      <c r="EQ374" s="711"/>
      <c r="ER374" s="711"/>
      <c r="ES374" s="711"/>
      <c r="ET374" s="711"/>
      <c r="EU374" s="711"/>
    </row>
    <row r="375" ht="10.5" customHeight="1">
      <c r="A375" s="688"/>
      <c r="B375" s="721"/>
      <c r="C375" s="721"/>
      <c r="D375" s="721"/>
      <c r="E375" s="721"/>
      <c r="F375" s="721"/>
      <c r="G375" s="721"/>
      <c r="H375" s="721"/>
      <c r="I375" s="721"/>
      <c r="J375" s="721"/>
      <c r="K375" s="721"/>
      <c r="L375" s="721"/>
      <c r="M375" s="721"/>
      <c r="N375" s="721"/>
      <c r="O375" s="721"/>
      <c r="P375" s="721"/>
      <c r="Q375" s="721"/>
      <c r="R375" s="721"/>
      <c r="S375" s="721"/>
      <c r="T375" s="721"/>
      <c r="U375" s="721"/>
      <c r="V375" s="721"/>
      <c r="W375" s="721"/>
      <c r="X375" s="721"/>
      <c r="Y375" s="721"/>
      <c r="Z375" s="721"/>
      <c r="AA375" s="721"/>
      <c r="AB375" s="721"/>
      <c r="AC375" s="721"/>
      <c r="AD375" s="721"/>
      <c r="AE375" s="721"/>
      <c r="AF375" s="721"/>
      <c r="AG375" s="721"/>
      <c r="AH375" s="721"/>
      <c r="AI375" s="725"/>
      <c r="AJ375" s="690"/>
      <c r="AK375" s="690"/>
      <c r="AL375" s="698"/>
      <c r="AM375" s="698"/>
      <c r="AN375" s="698"/>
      <c r="AO375" s="698"/>
      <c r="AP375" s="698"/>
      <c r="AQ375" s="698"/>
      <c r="AR375" s="698"/>
      <c r="AS375" s="698"/>
      <c r="AT375" s="698"/>
      <c r="AU375" s="698"/>
      <c r="AV375" s="698"/>
      <c r="AW375" s="698"/>
      <c r="AX375" s="698"/>
      <c r="AY375" s="698"/>
      <c r="AZ375" s="698"/>
      <c r="BA375" s="698"/>
      <c r="BB375" s="698"/>
      <c r="BC375" s="698"/>
      <c r="BD375" s="698"/>
      <c r="BE375" s="698"/>
      <c r="BF375" s="698"/>
      <c r="BG375" s="698"/>
      <c r="BH375" s="698"/>
      <c r="BI375" s="698"/>
      <c r="BJ375" s="698"/>
      <c r="BK375" s="764"/>
      <c r="BL375" s="764"/>
      <c r="BM375" s="745"/>
      <c r="BN375" s="745"/>
      <c r="BO375" s="745"/>
      <c r="BP375" s="745"/>
      <c r="BQ375" s="745"/>
      <c r="BR375" s="745"/>
      <c r="BS375" s="745"/>
      <c r="BT375" s="745"/>
      <c r="BU375" s="745"/>
      <c r="BV375" s="745"/>
      <c r="BW375" s="745"/>
      <c r="BX375" s="745"/>
      <c r="BY375" s="745"/>
      <c r="BZ375" s="745"/>
      <c r="CA375" s="745"/>
      <c r="CB375" s="745"/>
      <c r="CC375" s="745"/>
      <c r="CD375" s="745"/>
      <c r="CE375" s="745"/>
      <c r="CF375" s="745"/>
      <c r="CG375" s="745"/>
      <c r="CH375" s="782"/>
      <c r="CI375" s="745"/>
      <c r="CJ375" s="745"/>
      <c r="CK375" s="745"/>
      <c r="CL375" s="745"/>
      <c r="CM375" s="745"/>
      <c r="CN375" s="745"/>
      <c r="CO375" s="745"/>
      <c r="CP375" s="745"/>
      <c r="CQ375" s="745"/>
      <c r="CR375" s="745"/>
      <c r="CS375" s="745"/>
      <c r="CT375" s="745"/>
      <c r="CU375" s="745"/>
      <c r="CV375" s="745"/>
      <c r="CW375" s="745"/>
      <c r="CX375" s="745"/>
      <c r="CY375" s="745"/>
      <c r="CZ375" s="745"/>
      <c r="DA375" s="745"/>
      <c r="DB375" s="745"/>
      <c r="DC375" s="745"/>
      <c r="DD375" s="782"/>
      <c r="DE375" s="745"/>
      <c r="DF375" s="745"/>
      <c r="DG375" s="745"/>
      <c r="DH375" s="745"/>
      <c r="DI375" s="745"/>
      <c r="DJ375" s="745"/>
      <c r="DK375" s="745"/>
      <c r="DL375" s="745"/>
      <c r="DM375" s="745"/>
      <c r="DN375" s="745"/>
      <c r="DO375" s="745"/>
      <c r="DP375" s="745"/>
      <c r="DQ375" s="745"/>
      <c r="DR375" s="745"/>
      <c r="DS375" s="745"/>
      <c r="DT375" s="745"/>
      <c r="DU375" s="745"/>
      <c r="DV375" s="745"/>
      <c r="DW375" s="745"/>
      <c r="DX375" s="745"/>
      <c r="DY375" s="473"/>
      <c r="DZ375" s="194"/>
      <c r="EA375" s="473"/>
      <c r="EB375" s="473"/>
      <c r="EC375" s="473"/>
      <c r="ED375" s="473"/>
      <c r="EE375" s="473"/>
      <c r="EF375" s="473"/>
      <c r="EG375" s="473"/>
      <c r="EH375" s="473"/>
      <c r="EI375" s="473"/>
      <c r="EJ375" s="473"/>
      <c r="EK375" s="473"/>
      <c r="EL375" s="473"/>
      <c r="EM375" s="473"/>
      <c r="EN375" s="473"/>
      <c r="EO375" s="473"/>
      <c r="EP375" s="473"/>
      <c r="EQ375" s="473"/>
      <c r="ER375" s="473"/>
      <c r="ES375" s="473"/>
      <c r="ET375" s="473"/>
      <c r="EU375" s="473"/>
    </row>
    <row r="376" ht="10.5" customHeight="1">
      <c r="A376" s="686"/>
      <c r="B376" s="686"/>
      <c r="C376" s="686"/>
      <c r="D376" s="686"/>
      <c r="E376" s="686"/>
      <c r="F376" s="686"/>
      <c r="G376" s="686"/>
      <c r="H376" s="686"/>
      <c r="I376" s="686"/>
      <c r="J376" s="686"/>
      <c r="K376" s="686"/>
      <c r="L376" s="686"/>
      <c r="M376" s="686"/>
      <c r="N376" s="686"/>
      <c r="O376" s="686"/>
      <c r="P376" s="686"/>
      <c r="Q376" s="686"/>
      <c r="R376" s="686"/>
      <c r="S376" s="686"/>
      <c r="T376" s="686"/>
      <c r="U376" s="686"/>
      <c r="V376" s="686"/>
      <c r="W376" s="686"/>
      <c r="X376" s="686"/>
      <c r="Y376" s="686"/>
      <c r="Z376" s="686"/>
      <c r="AA376" s="686"/>
      <c r="AB376" s="686"/>
      <c r="AC376" s="686"/>
      <c r="AD376" s="687"/>
      <c r="AE376" s="687"/>
      <c r="AF376" s="687"/>
      <c r="AG376" s="687"/>
      <c r="AH376" s="687"/>
      <c r="AI376" s="687"/>
      <c r="AJ376" s="688"/>
      <c r="AK376" s="688"/>
      <c r="AL376" s="688"/>
      <c r="AM376" s="688"/>
      <c r="AN376" s="688"/>
      <c r="AO376" s="688"/>
      <c r="AP376" s="688"/>
      <c r="AQ376" s="688"/>
      <c r="AR376" s="688"/>
      <c r="AS376" s="688"/>
      <c r="AT376" s="688"/>
      <c r="AU376" s="688"/>
      <c r="AV376" s="688"/>
      <c r="AW376" s="688"/>
      <c r="AX376" s="688"/>
      <c r="AY376" s="688"/>
      <c r="AZ376" s="688"/>
      <c r="BA376" s="688"/>
      <c r="BB376" s="688"/>
      <c r="BC376" s="688"/>
      <c r="BD376" s="688"/>
      <c r="BE376" s="688"/>
      <c r="BF376" s="688"/>
      <c r="BG376" s="688"/>
      <c r="BH376" s="688"/>
      <c r="BI376" s="688"/>
      <c r="BJ376" s="688"/>
      <c r="BK376" s="764"/>
      <c r="BL376" s="764"/>
      <c r="BM376" s="688"/>
      <c r="BN376" s="688"/>
      <c r="BO376" s="688"/>
      <c r="BP376" s="688"/>
      <c r="BQ376" s="688"/>
      <c r="BR376" s="688"/>
      <c r="BS376" s="688"/>
      <c r="BT376" s="688"/>
      <c r="BU376" s="688"/>
      <c r="BV376" s="687"/>
      <c r="BW376" s="687"/>
      <c r="BX376" s="687"/>
      <c r="BY376" s="687"/>
      <c r="BZ376" s="687"/>
      <c r="CA376" s="764"/>
      <c r="CB376" s="688"/>
      <c r="CC376" s="688"/>
      <c r="CD376" s="688"/>
      <c r="CE376" s="688"/>
      <c r="CF376" s="688"/>
      <c r="CG376" s="688"/>
      <c r="CH376" s="690"/>
      <c r="CI376" s="688"/>
      <c r="CJ376" s="688"/>
      <c r="CK376" s="336"/>
      <c r="CL376" s="336"/>
      <c r="CM376" s="336"/>
      <c r="CN376" s="336"/>
      <c r="CO376" s="336"/>
      <c r="CP376" s="336"/>
      <c r="CQ376" s="336"/>
      <c r="CR376" s="336"/>
      <c r="CS376" s="336"/>
      <c r="CT376" s="336"/>
      <c r="CU376" s="194"/>
      <c r="CV376" s="194"/>
      <c r="CW376" s="194"/>
      <c r="CX376" s="194"/>
      <c r="CY376" s="194"/>
      <c r="CZ376" s="194"/>
      <c r="DA376" s="194"/>
      <c r="DB376" s="194"/>
      <c r="DC376" s="194"/>
      <c r="DD376" s="194"/>
      <c r="DE376" s="194"/>
      <c r="DF376" s="194"/>
      <c r="DG376" s="194"/>
      <c r="DH376" s="194"/>
      <c r="DI376" s="194"/>
      <c r="DJ376" s="194"/>
      <c r="DK376" s="194"/>
      <c r="DL376" s="194"/>
      <c r="DM376" s="194"/>
      <c r="DN376" s="194"/>
      <c r="DO376" s="194"/>
      <c r="DP376" s="194"/>
      <c r="DQ376" s="194"/>
      <c r="DR376" s="194"/>
      <c r="DS376" s="194"/>
      <c r="DT376" s="194"/>
      <c r="DU376" s="194"/>
      <c r="DV376" s="194"/>
      <c r="DW376" s="194"/>
      <c r="DX376" s="194"/>
      <c r="DY376" s="194"/>
      <c r="DZ376" s="194"/>
      <c r="EA376" s="194"/>
      <c r="EB376" s="194"/>
      <c r="EC376" s="194"/>
      <c r="ED376" s="194"/>
      <c r="EE376" s="194"/>
      <c r="EF376" s="194"/>
      <c r="EG376" s="194"/>
      <c r="EH376" s="194"/>
      <c r="EI376" s="194"/>
      <c r="EJ376" s="194"/>
      <c r="EK376" s="194"/>
      <c r="EL376" s="194"/>
      <c r="EM376" s="194"/>
      <c r="EN376" s="194"/>
      <c r="EO376" s="194"/>
      <c r="EP376" s="194"/>
      <c r="EQ376" s="194"/>
      <c r="ER376" s="194"/>
      <c r="ES376" s="194"/>
      <c r="ET376" s="194"/>
      <c r="EU376" s="194"/>
    </row>
    <row r="377" ht="10.5" customHeight="1">
      <c r="A377" s="686"/>
      <c r="B377" s="686"/>
      <c r="C377" s="686"/>
      <c r="D377" s="686"/>
      <c r="E377" s="686"/>
      <c r="F377" s="686"/>
      <c r="G377" s="686"/>
      <c r="H377" s="686"/>
      <c r="I377" s="686"/>
      <c r="J377" s="686"/>
      <c r="K377" s="686"/>
      <c r="L377" s="686"/>
      <c r="M377" s="686"/>
      <c r="N377" s="686"/>
      <c r="O377" s="686"/>
      <c r="P377" s="686"/>
      <c r="Q377" s="686"/>
      <c r="R377" s="686"/>
      <c r="S377" s="686"/>
      <c r="T377" s="686"/>
      <c r="U377" s="686"/>
      <c r="V377" s="686"/>
      <c r="W377" s="686"/>
      <c r="X377" s="686"/>
      <c r="Y377" s="686"/>
      <c r="Z377" s="686"/>
      <c r="AA377" s="686"/>
      <c r="AB377" s="686"/>
      <c r="AC377" s="686"/>
      <c r="AD377" s="687"/>
      <c r="AE377" s="687"/>
      <c r="AF377" s="687"/>
      <c r="AG377" s="687"/>
      <c r="AH377" s="687"/>
      <c r="AI377" s="687"/>
      <c r="AJ377" s="688"/>
      <c r="AK377" s="688"/>
      <c r="AL377" s="688"/>
      <c r="AM377" s="688"/>
      <c r="AN377" s="688"/>
      <c r="AO377" s="688"/>
      <c r="AP377" s="688"/>
      <c r="AQ377" s="688"/>
      <c r="AR377" s="688"/>
      <c r="AS377" s="688"/>
      <c r="AT377" s="688"/>
      <c r="AU377" s="688"/>
      <c r="AV377" s="688"/>
      <c r="AW377" s="688"/>
      <c r="AX377" s="688"/>
      <c r="AY377" s="688"/>
      <c r="AZ377" s="688"/>
      <c r="BA377" s="688"/>
      <c r="BB377" s="688"/>
      <c r="BC377" s="688"/>
      <c r="BD377" s="688"/>
      <c r="BE377" s="688"/>
      <c r="BF377" s="688"/>
      <c r="BG377" s="688"/>
      <c r="BH377" s="688"/>
      <c r="BI377" s="688"/>
      <c r="BJ377" s="688"/>
      <c r="BK377" s="764"/>
      <c r="BL377" s="764"/>
      <c r="BM377" s="688"/>
      <c r="BN377" s="688"/>
      <c r="BO377" s="688"/>
      <c r="BP377" s="688"/>
      <c r="BQ377" s="688"/>
      <c r="BR377" s="688"/>
      <c r="BS377" s="688"/>
      <c r="BT377" s="688"/>
      <c r="BU377" s="688"/>
      <c r="BV377" s="687"/>
      <c r="BW377" s="687"/>
      <c r="BX377" s="687"/>
      <c r="BY377" s="687"/>
      <c r="BZ377" s="687"/>
      <c r="CA377" s="764"/>
      <c r="CB377" s="688"/>
      <c r="CC377" s="688"/>
      <c r="CD377" s="688"/>
      <c r="CE377" s="688"/>
      <c r="CF377" s="688"/>
      <c r="CG377" s="688"/>
      <c r="CH377" s="690"/>
      <c r="CI377" s="688"/>
      <c r="CJ377" s="688"/>
      <c r="CK377" s="336"/>
      <c r="CL377" s="336"/>
      <c r="CM377" s="336"/>
      <c r="CN377" s="336"/>
      <c r="CO377" s="336"/>
      <c r="CP377" s="336"/>
      <c r="CQ377" s="336"/>
      <c r="CR377" s="336"/>
      <c r="CS377" s="336"/>
      <c r="CT377" s="336"/>
      <c r="CU377" s="194"/>
      <c r="CV377" s="194"/>
      <c r="CW377" s="194"/>
      <c r="CX377" s="194"/>
      <c r="CY377" s="194"/>
      <c r="CZ377" s="194"/>
      <c r="DA377" s="194"/>
      <c r="DB377" s="194"/>
      <c r="DC377" s="194"/>
      <c r="DD377" s="194"/>
      <c r="DE377" s="194"/>
      <c r="DF377" s="194"/>
      <c r="DG377" s="194"/>
      <c r="DH377" s="194"/>
      <c r="DI377" s="194"/>
      <c r="DJ377" s="194"/>
      <c r="DK377" s="194"/>
      <c r="DL377" s="194"/>
      <c r="DM377" s="194"/>
      <c r="DN377" s="194"/>
      <c r="DO377" s="194"/>
      <c r="DP377" s="194"/>
      <c r="DQ377" s="194"/>
      <c r="DR377" s="194"/>
      <c r="DS377" s="194"/>
      <c r="DT377" s="194"/>
      <c r="DU377" s="194"/>
      <c r="DV377" s="194"/>
      <c r="DW377" s="194"/>
      <c r="DX377" s="194"/>
      <c r="DY377" s="194"/>
      <c r="DZ377" s="194"/>
      <c r="EA377" s="194"/>
      <c r="EB377" s="194"/>
      <c r="EC377" s="194"/>
      <c r="ED377" s="194"/>
      <c r="EE377" s="194"/>
      <c r="EF377" s="194"/>
      <c r="EG377" s="194"/>
      <c r="EH377" s="194"/>
      <c r="EI377" s="194"/>
      <c r="EJ377" s="194"/>
      <c r="EK377" s="194"/>
      <c r="EL377" s="194"/>
      <c r="EM377" s="194"/>
      <c r="EN377" s="194"/>
      <c r="EO377" s="194"/>
      <c r="EP377" s="194"/>
      <c r="EQ377" s="194"/>
      <c r="ER377" s="194"/>
      <c r="ES377" s="194"/>
      <c r="ET377" s="194"/>
      <c r="EU377" s="194"/>
    </row>
    <row r="378" ht="10.5" customHeight="1">
      <c r="A378" s="686"/>
      <c r="B378" s="691"/>
      <c r="C378" s="692" t="s">
        <v>181</v>
      </c>
      <c r="R378" s="691"/>
      <c r="S378" s="691"/>
      <c r="T378" s="691"/>
      <c r="U378" s="691"/>
      <c r="V378" s="691"/>
      <c r="W378" s="691"/>
      <c r="X378" s="691"/>
      <c r="Y378" s="691"/>
      <c r="Z378" s="691"/>
      <c r="AA378" s="691"/>
      <c r="AB378" s="688"/>
      <c r="AC378" s="688"/>
      <c r="AD378" s="688"/>
      <c r="AE378" s="688"/>
      <c r="AF378" s="688"/>
      <c r="AG378" s="688"/>
      <c r="AH378" s="688"/>
      <c r="AI378" s="688"/>
      <c r="AJ378" s="688"/>
      <c r="AK378" s="688"/>
      <c r="AL378" s="689"/>
      <c r="AM378" s="689"/>
      <c r="AN378" s="693"/>
      <c r="AO378" s="693"/>
      <c r="AP378" s="693"/>
      <c r="AQ378" s="693"/>
      <c r="AR378" s="693"/>
      <c r="AS378" s="693"/>
      <c r="AT378" s="694"/>
      <c r="AU378" s="695"/>
      <c r="BJ378" s="696"/>
      <c r="BK378" s="697"/>
      <c r="BL378" s="697"/>
      <c r="BM378" s="698"/>
      <c r="BN378" s="692" t="s">
        <v>182</v>
      </c>
      <c r="CC378" s="698"/>
      <c r="CD378" s="698"/>
      <c r="CE378" s="698"/>
      <c r="CF378" s="698"/>
      <c r="CG378" s="698"/>
      <c r="CH378" s="690"/>
      <c r="CI378" s="698"/>
      <c r="CJ378" s="692"/>
      <c r="CY378" s="698"/>
      <c r="CZ378" s="698"/>
      <c r="DA378" s="698"/>
      <c r="DB378" s="698"/>
      <c r="DC378" s="698"/>
      <c r="DD378" s="690"/>
      <c r="DE378" s="698"/>
      <c r="DF378" s="692"/>
      <c r="DU378" s="698"/>
      <c r="DV378" s="698"/>
      <c r="DW378" s="698"/>
      <c r="DX378" s="698"/>
      <c r="DY378" s="473"/>
      <c r="DZ378" s="194"/>
      <c r="EA378" s="473"/>
      <c r="EB378" s="699"/>
      <c r="EQ378" s="473"/>
      <c r="ER378" s="473"/>
      <c r="ES378" s="473"/>
      <c r="ET378" s="473"/>
      <c r="EU378" s="473"/>
    </row>
    <row r="379" ht="10.5" customHeight="1">
      <c r="A379" s="686"/>
      <c r="B379" s="691"/>
      <c r="R379" s="691"/>
      <c r="S379" s="691"/>
      <c r="T379" s="691"/>
      <c r="U379" s="691"/>
      <c r="V379" s="691"/>
      <c r="W379" s="691"/>
      <c r="X379" s="691"/>
      <c r="Y379" s="691"/>
      <c r="Z379" s="691"/>
      <c r="AA379" s="691"/>
      <c r="AB379" s="688"/>
      <c r="AC379" s="688"/>
      <c r="AD379" s="688"/>
      <c r="AE379" s="688"/>
      <c r="AF379" s="688"/>
      <c r="AG379" s="688"/>
      <c r="AH379" s="688"/>
      <c r="AI379" s="688"/>
      <c r="AJ379" s="688"/>
      <c r="AK379" s="688"/>
      <c r="AL379" s="689"/>
      <c r="AM379" s="689"/>
      <c r="AN379" s="693"/>
      <c r="AO379" s="693"/>
      <c r="AP379" s="693"/>
      <c r="AQ379" s="693"/>
      <c r="AR379" s="693"/>
      <c r="AS379" s="693"/>
      <c r="AT379" s="694"/>
      <c r="BJ379" s="696"/>
      <c r="BK379" s="697"/>
      <c r="BL379" s="697"/>
      <c r="BM379" s="698"/>
      <c r="CC379" s="698"/>
      <c r="CD379" s="698"/>
      <c r="CE379" s="698"/>
      <c r="CF379" s="698"/>
      <c r="CG379" s="698"/>
      <c r="CH379" s="690"/>
      <c r="CI379" s="698"/>
      <c r="CY379" s="698"/>
      <c r="CZ379" s="698"/>
      <c r="DA379" s="698"/>
      <c r="DB379" s="698"/>
      <c r="DC379" s="698"/>
      <c r="DD379" s="690"/>
      <c r="DE379" s="698"/>
      <c r="DU379" s="698"/>
      <c r="DV379" s="698"/>
      <c r="DW379" s="698"/>
      <c r="DX379" s="698"/>
      <c r="DY379" s="473"/>
      <c r="DZ379" s="194"/>
      <c r="EA379" s="473"/>
      <c r="EQ379" s="473"/>
      <c r="ER379" s="473"/>
      <c r="ES379" s="473"/>
      <c r="ET379" s="473"/>
      <c r="EU379" s="473"/>
    </row>
    <row r="380" ht="10.5" customHeight="1">
      <c r="A380" s="686"/>
      <c r="B380" s="691"/>
      <c r="C380" s="691"/>
      <c r="D380" s="691"/>
      <c r="E380" s="691"/>
      <c r="F380" s="691"/>
      <c r="G380" s="691"/>
      <c r="H380" s="691"/>
      <c r="I380" s="691"/>
      <c r="J380" s="691"/>
      <c r="K380" s="691"/>
      <c r="L380" s="691"/>
      <c r="M380" s="691"/>
      <c r="N380" s="691"/>
      <c r="O380" s="691"/>
      <c r="P380" s="691"/>
      <c r="Q380" s="691"/>
      <c r="R380" s="691"/>
      <c r="S380" s="691"/>
      <c r="T380" s="691"/>
      <c r="U380" s="691"/>
      <c r="V380" s="691"/>
      <c r="W380" s="691"/>
      <c r="X380" s="691"/>
      <c r="Y380" s="691"/>
      <c r="Z380" s="691"/>
      <c r="AA380" s="691"/>
      <c r="AB380" s="688"/>
      <c r="AC380" s="688"/>
      <c r="AD380" s="688"/>
      <c r="AE380" s="688"/>
      <c r="AF380" s="688"/>
      <c r="AG380" s="688"/>
      <c r="AH380" s="688"/>
      <c r="AI380" s="688"/>
      <c r="AJ380" s="688"/>
      <c r="AK380" s="688"/>
      <c r="AL380" s="689"/>
      <c r="AM380" s="689"/>
      <c r="AN380" s="693"/>
      <c r="AO380" s="693"/>
      <c r="AP380" s="693"/>
      <c r="AQ380" s="693"/>
      <c r="AR380" s="693"/>
      <c r="AS380" s="693"/>
      <c r="AT380" s="700" t="str">
        <f>IF(T403&lt;&gt;"",T403,IF(Z383&lt;&gt;"ANY",Z383,HIGHESTATT(E390,E394,E396)))</f>
        <v/>
      </c>
      <c r="AU380" s="701" t="s">
        <v>153</v>
      </c>
      <c r="BA380" s="694"/>
      <c r="BB380" s="415" t="s">
        <v>183</v>
      </c>
      <c r="BJ380" s="696"/>
      <c r="BK380" s="697"/>
      <c r="BL380" s="697"/>
      <c r="BM380" s="698"/>
      <c r="BN380" s="698"/>
      <c r="BO380" s="698"/>
      <c r="BP380" s="698"/>
      <c r="BQ380" s="698"/>
      <c r="BR380" s="698"/>
      <c r="BS380" s="698"/>
      <c r="BT380" s="698"/>
      <c r="BU380" s="698"/>
      <c r="BV380" s="698"/>
      <c r="BW380" s="698"/>
      <c r="BX380" s="698"/>
      <c r="BY380" s="698"/>
      <c r="BZ380" s="698"/>
      <c r="CA380" s="702"/>
      <c r="CB380" s="698"/>
      <c r="CC380" s="698"/>
      <c r="CD380" s="698"/>
      <c r="CE380" s="698"/>
      <c r="CF380" s="698"/>
      <c r="CG380" s="698"/>
      <c r="CH380" s="690"/>
      <c r="CI380" s="698"/>
      <c r="CJ380" s="698"/>
      <c r="CK380" s="698"/>
      <c r="CL380" s="698"/>
      <c r="CM380" s="698"/>
      <c r="CN380" s="698"/>
      <c r="CO380" s="698"/>
      <c r="CP380" s="698"/>
      <c r="CQ380" s="698"/>
      <c r="CR380" s="698"/>
      <c r="CS380" s="698"/>
      <c r="CT380" s="698"/>
      <c r="CU380" s="698"/>
      <c r="CV380" s="698"/>
      <c r="CW380" s="702"/>
      <c r="CX380" s="698"/>
      <c r="CY380" s="698"/>
      <c r="CZ380" s="698"/>
      <c r="DA380" s="698"/>
      <c r="DB380" s="698"/>
      <c r="DC380" s="698"/>
      <c r="DD380" s="690"/>
      <c r="DE380" s="698"/>
      <c r="DF380" s="698"/>
      <c r="DG380" s="698"/>
      <c r="DH380" s="698"/>
      <c r="DI380" s="698"/>
      <c r="DJ380" s="698"/>
      <c r="DK380" s="698"/>
      <c r="DL380" s="698"/>
      <c r="DM380" s="698"/>
      <c r="DN380" s="698"/>
      <c r="DO380" s="698"/>
      <c r="DP380" s="698"/>
      <c r="DQ380" s="698"/>
      <c r="DR380" s="698"/>
      <c r="DS380" s="702"/>
      <c r="DT380" s="698"/>
      <c r="DU380" s="698"/>
      <c r="DV380" s="698"/>
      <c r="DW380" s="698"/>
      <c r="DX380" s="698"/>
      <c r="DY380" s="473"/>
      <c r="DZ380" s="194"/>
      <c r="EA380" s="473"/>
      <c r="EB380" s="473"/>
      <c r="EC380" s="473"/>
      <c r="ED380" s="473"/>
      <c r="EE380" s="473"/>
      <c r="EF380" s="473"/>
      <c r="EG380" s="473"/>
      <c r="EH380" s="473"/>
      <c r="EI380" s="473"/>
      <c r="EJ380" s="473"/>
      <c r="EK380" s="473"/>
      <c r="EL380" s="473"/>
      <c r="EM380" s="473"/>
      <c r="EN380" s="473"/>
      <c r="EO380" s="473"/>
      <c r="EP380" s="473"/>
      <c r="EQ380" s="473"/>
      <c r="ER380" s="473"/>
      <c r="ES380" s="473"/>
      <c r="ET380" s="473"/>
      <c r="EU380" s="473"/>
    </row>
    <row r="381" ht="10.5" customHeight="1">
      <c r="A381" s="686"/>
      <c r="B381" s="691"/>
      <c r="C381" s="703" t="s">
        <v>12</v>
      </c>
      <c r="H381" s="704"/>
      <c r="I381" s="691"/>
      <c r="J381" s="691"/>
      <c r="K381" s="691"/>
      <c r="L381" s="691"/>
      <c r="M381" s="691"/>
      <c r="N381" s="691"/>
      <c r="O381" s="691"/>
      <c r="P381" s="691"/>
      <c r="Q381" s="691"/>
      <c r="R381" s="703" t="s">
        <v>184</v>
      </c>
      <c r="W381" s="704"/>
      <c r="X381" s="691"/>
      <c r="Y381" s="691"/>
      <c r="Z381" s="691"/>
      <c r="AA381" s="691"/>
      <c r="AB381" s="698"/>
      <c r="AC381" s="698"/>
      <c r="AD381" s="698"/>
      <c r="AE381" s="698"/>
      <c r="AF381" s="688"/>
      <c r="AG381" s="688"/>
      <c r="AH381" s="688"/>
      <c r="AI381" s="688"/>
      <c r="AJ381" s="688"/>
      <c r="AK381" s="688"/>
      <c r="AL381" s="689"/>
      <c r="AM381" s="689"/>
      <c r="AN381" s="689"/>
      <c r="AO381" s="689"/>
      <c r="AP381" s="696"/>
      <c r="AQ381" s="696"/>
      <c r="AR381" s="696"/>
      <c r="AS381" s="696"/>
      <c r="AT381" s="696"/>
      <c r="BA381" s="705"/>
      <c r="BJ381" s="705"/>
      <c r="BK381" s="697"/>
      <c r="BL381" s="697"/>
      <c r="BM381" s="698"/>
      <c r="BN381" s="706"/>
      <c r="BW381" s="691"/>
      <c r="BX381" s="706"/>
      <c r="CG381" s="691"/>
      <c r="CH381" s="690"/>
      <c r="CI381" s="698"/>
      <c r="CJ381" s="706"/>
      <c r="CS381" s="691"/>
      <c r="CT381" s="706"/>
      <c r="DC381" s="691"/>
      <c r="DD381" s="690"/>
      <c r="DE381" s="698"/>
      <c r="DF381" s="706"/>
      <c r="DO381" s="691"/>
      <c r="DP381" s="706"/>
      <c r="DY381" s="473"/>
      <c r="DZ381" s="194"/>
      <c r="EA381" s="473"/>
      <c r="EB381" s="706"/>
      <c r="EK381" s="473"/>
      <c r="EL381" s="707"/>
      <c r="EU381" s="473"/>
    </row>
    <row r="382" ht="10.5" customHeight="1">
      <c r="A382" s="686"/>
      <c r="B382" s="691"/>
      <c r="H382" s="708"/>
      <c r="I382" s="708"/>
      <c r="J382" s="708"/>
      <c r="K382" s="708"/>
      <c r="L382" s="704"/>
      <c r="M382" s="691"/>
      <c r="N382" s="691"/>
      <c r="O382" s="691"/>
      <c r="P382" s="691"/>
      <c r="Q382" s="691"/>
      <c r="W382" s="708"/>
      <c r="X382" s="708"/>
      <c r="Y382" s="708"/>
      <c r="Z382" s="704"/>
      <c r="AA382" s="691"/>
      <c r="AB382" s="698"/>
      <c r="AC382" s="698"/>
      <c r="AD382" s="698"/>
      <c r="AE382" s="698"/>
      <c r="AF382" s="688"/>
      <c r="AG382" s="688"/>
      <c r="AH382" s="688"/>
      <c r="AI382" s="688"/>
      <c r="AJ382" s="688"/>
      <c r="AK382" s="688"/>
      <c r="AL382" s="693"/>
      <c r="AM382" s="693"/>
      <c r="AN382" s="693"/>
      <c r="AO382" s="693"/>
      <c r="AP382" s="694"/>
      <c r="AQ382" s="696"/>
      <c r="AR382" s="696"/>
      <c r="AS382" s="696"/>
      <c r="AT382" s="696"/>
      <c r="AU382" s="709" t="str">
        <f>CONCATENATE(NPCALC!N382:R382,NPCALC!F414,if(NPCALC!O380="CRM", NPCALC!O414:P414, NPCALC!Q414:R414))</f>
        <v/>
      </c>
      <c r="BA382" s="705"/>
      <c r="BB382" s="710" t="s">
        <v>134</v>
      </c>
      <c r="BJ382" s="705"/>
      <c r="BK382" s="697"/>
      <c r="BL382" s="697"/>
      <c r="BM382" s="698"/>
      <c r="BW382" s="704"/>
      <c r="CG382" s="704"/>
      <c r="CH382" s="690"/>
      <c r="CI382" s="698"/>
      <c r="CS382" s="704"/>
      <c r="DC382" s="704"/>
      <c r="DD382" s="690"/>
      <c r="DE382" s="698"/>
      <c r="DO382" s="704"/>
      <c r="DY382" s="711"/>
      <c r="DZ382" s="194"/>
      <c r="EA382" s="473"/>
      <c r="EK382" s="711"/>
      <c r="EU382" s="711"/>
    </row>
    <row r="383" ht="10.5" customHeight="1">
      <c r="A383" s="686"/>
      <c r="B383" s="691"/>
      <c r="C383" s="712"/>
      <c r="Q383" s="691"/>
      <c r="R383" s="710" t="s">
        <v>133</v>
      </c>
      <c r="Z383" s="415" t="str">
        <f>IFERROR(VLOOKUP(R385,Under_Lookup,37,FALSE),"")</f>
        <v/>
      </c>
      <c r="AC383" s="698"/>
      <c r="AD383" s="698"/>
      <c r="AE383" s="698"/>
      <c r="AF383" s="688"/>
      <c r="AG383" s="688"/>
      <c r="AH383" s="688"/>
      <c r="AI383" s="688"/>
      <c r="AJ383" s="688"/>
      <c r="AK383" s="688"/>
      <c r="AL383" s="693"/>
      <c r="AM383" s="693"/>
      <c r="AN383" s="693"/>
      <c r="AO383" s="693"/>
      <c r="AP383" s="694"/>
      <c r="AQ383" s="696"/>
      <c r="AR383" s="696"/>
      <c r="AS383" s="696"/>
      <c r="AT383" s="696"/>
      <c r="BA383" s="705"/>
      <c r="BJ383" s="705"/>
      <c r="BK383" s="697"/>
      <c r="BL383" s="697"/>
      <c r="BM383" s="698"/>
      <c r="BN383" s="713" t="str">
        <f>IFERROR(__xludf.DUMMYFUNCTION("ifNA(REGEXREPLACE( VLOOKUP(BX381,Relationship,2,false), ""you"", BN381))"),"")</f>
        <v/>
      </c>
      <c r="BO383" s="21"/>
      <c r="BP383" s="21"/>
      <c r="BQ383" s="21"/>
      <c r="BR383" s="21"/>
      <c r="BS383" s="21"/>
      <c r="BT383" s="21"/>
      <c r="BU383" s="21"/>
      <c r="BV383" s="21"/>
      <c r="BW383" s="21"/>
      <c r="BX383" s="21"/>
      <c r="BY383" s="21"/>
      <c r="BZ383" s="21"/>
      <c r="CA383" s="21"/>
      <c r="CB383" s="21"/>
      <c r="CC383" s="21"/>
      <c r="CD383" s="21"/>
      <c r="CE383" s="21"/>
      <c r="CF383" s="22"/>
      <c r="CG383" s="714"/>
      <c r="CH383" s="690"/>
      <c r="CI383" s="698"/>
      <c r="CJ383" s="713" t="str">
        <f>IFERROR(__xludf.DUMMYFUNCTION("ifNA(REGEXREPLACE( VLOOKUP(CT381,Relationship,2,false), ""you"", CJ381))"),"")</f>
        <v/>
      </c>
      <c r="CK383" s="21"/>
      <c r="CL383" s="21"/>
      <c r="CM383" s="21"/>
      <c r="CN383" s="21"/>
      <c r="CO383" s="21"/>
      <c r="CP383" s="21"/>
      <c r="CQ383" s="21"/>
      <c r="CR383" s="21"/>
      <c r="CS383" s="21"/>
      <c r="CT383" s="21"/>
      <c r="CU383" s="21"/>
      <c r="CV383" s="21"/>
      <c r="CW383" s="21"/>
      <c r="CX383" s="21"/>
      <c r="CY383" s="21"/>
      <c r="CZ383" s="21"/>
      <c r="DA383" s="21"/>
      <c r="DB383" s="22"/>
      <c r="DC383" s="714"/>
      <c r="DD383" s="690"/>
      <c r="DE383" s="698"/>
      <c r="DF383" s="713" t="str">
        <f>IFERROR(__xludf.DUMMYFUNCTION("ifNA(REGEXREPLACE( VLOOKUP(DP381,Relationship,2,false), ""you"", DF381))"),"")</f>
        <v/>
      </c>
      <c r="DG383" s="21"/>
      <c r="DH383" s="21"/>
      <c r="DI383" s="21"/>
      <c r="DJ383" s="21"/>
      <c r="DK383" s="21"/>
      <c r="DL383" s="21"/>
      <c r="DM383" s="21"/>
      <c r="DN383" s="21"/>
      <c r="DO383" s="21"/>
      <c r="DP383" s="21"/>
      <c r="DQ383" s="21"/>
      <c r="DR383" s="21"/>
      <c r="DS383" s="21"/>
      <c r="DT383" s="21"/>
      <c r="DU383" s="21"/>
      <c r="DV383" s="21"/>
      <c r="DW383" s="21"/>
      <c r="DX383" s="22"/>
      <c r="DY383" s="715"/>
      <c r="DZ383" s="716"/>
      <c r="EA383" s="717"/>
      <c r="EB383" s="713" t="str">
        <f>IFERROR(__xludf.DUMMYFUNCTION("ifNA(REGEXREPLACE( VLOOKUP(EL381,Relationship,2,false), ""you"", EB381))"),"")</f>
        <v/>
      </c>
      <c r="EC383" s="21"/>
      <c r="ED383" s="21"/>
      <c r="EE383" s="21"/>
      <c r="EF383" s="21"/>
      <c r="EG383" s="21"/>
      <c r="EH383" s="21"/>
      <c r="EI383" s="21"/>
      <c r="EJ383" s="21"/>
      <c r="EK383" s="21"/>
      <c r="EL383" s="21"/>
      <c r="EM383" s="21"/>
      <c r="EN383" s="21"/>
      <c r="EO383" s="21"/>
      <c r="EP383" s="21"/>
      <c r="EQ383" s="21"/>
      <c r="ER383" s="21"/>
      <c r="ES383" s="21"/>
      <c r="ET383" s="22"/>
      <c r="EU383" s="715"/>
    </row>
    <row r="384" ht="10.5" customHeight="1">
      <c r="A384" s="686"/>
      <c r="B384" s="691"/>
      <c r="Q384" s="704"/>
      <c r="AC384" s="718"/>
      <c r="AD384" s="698"/>
      <c r="AE384" s="698"/>
      <c r="AF384" s="698"/>
      <c r="AG384" s="698"/>
      <c r="AH384" s="698"/>
      <c r="AI384" s="719"/>
      <c r="AJ384" s="688"/>
      <c r="AK384" s="688"/>
      <c r="AL384" s="694"/>
      <c r="AM384" s="696"/>
      <c r="AN384" s="696"/>
      <c r="AO384" s="696"/>
      <c r="AP384" s="696"/>
      <c r="AQ384" s="696"/>
      <c r="AR384" s="696"/>
      <c r="AS384" s="696"/>
      <c r="AT384" s="696"/>
      <c r="AU384" s="696"/>
      <c r="AV384" s="705"/>
      <c r="AW384" s="705"/>
      <c r="AX384" s="705"/>
      <c r="AY384" s="705"/>
      <c r="AZ384" s="705"/>
      <c r="BA384" s="705"/>
      <c r="BB384" s="720">
        <f>IFERROR(VLOOKUP(BB382,Proto_All,10,FALSE),"Unkown")</f>
        <v>0</v>
      </c>
      <c r="BC384" s="705"/>
      <c r="BD384" s="705"/>
      <c r="BE384" s="705"/>
      <c r="BF384" s="705"/>
      <c r="BG384" s="705"/>
      <c r="BH384" s="705"/>
      <c r="BI384" s="705"/>
      <c r="BJ384" s="705"/>
      <c r="BK384" s="697"/>
      <c r="BL384" s="697"/>
      <c r="BM384" s="698"/>
      <c r="BN384" s="39"/>
      <c r="CF384" s="377"/>
      <c r="CG384" s="714"/>
      <c r="CH384" s="690"/>
      <c r="CI384" s="698"/>
      <c r="CJ384" s="39"/>
      <c r="DB384" s="377"/>
      <c r="DC384" s="714"/>
      <c r="DD384" s="690"/>
      <c r="DE384" s="698"/>
      <c r="DF384" s="39"/>
      <c r="DX384" s="377"/>
      <c r="DY384" s="715"/>
      <c r="DZ384" s="716"/>
      <c r="EA384" s="717"/>
      <c r="EB384" s="39"/>
      <c r="ET384" s="377"/>
      <c r="EU384" s="715"/>
    </row>
    <row r="385" ht="10.5" customHeight="1">
      <c r="A385" s="686"/>
      <c r="B385" s="721"/>
      <c r="C385" s="721"/>
      <c r="D385" s="722"/>
      <c r="E385" s="722"/>
      <c r="F385" s="722"/>
      <c r="G385" s="722"/>
      <c r="H385" s="722"/>
      <c r="I385" s="722"/>
      <c r="J385" s="722"/>
      <c r="K385" s="722"/>
      <c r="L385" s="722"/>
      <c r="M385" s="722"/>
      <c r="N385" s="722"/>
      <c r="O385" s="722"/>
      <c r="P385" s="722"/>
      <c r="Q385" s="722"/>
      <c r="R385" s="723" t="str">
        <f>IFERROR(VLOOKUP(R383,Under_All,10,FALSE),"Unkown")</f>
        <v>/</v>
      </c>
      <c r="S385" s="724">
        <f>IFERROR(VLOOKUP(R385,Under_Lookup,41,false),0)</f>
        <v>0</v>
      </c>
      <c r="T385" s="722"/>
      <c r="U385" s="722"/>
      <c r="V385" s="722"/>
      <c r="W385" s="722"/>
      <c r="X385" s="722"/>
      <c r="Y385" s="722"/>
      <c r="Z385" s="722"/>
      <c r="AA385" s="722"/>
      <c r="AB385" s="722"/>
      <c r="AC385" s="722"/>
      <c r="AD385" s="721"/>
      <c r="AE385" s="721"/>
      <c r="AF385" s="721"/>
      <c r="AG385" s="721"/>
      <c r="AH385" s="721"/>
      <c r="AI385" s="725"/>
      <c r="AJ385" s="688"/>
      <c r="AK385" s="688"/>
      <c r="AL385" s="694"/>
      <c r="AM385" s="696"/>
      <c r="AN385" s="696"/>
      <c r="AO385" s="696"/>
      <c r="AP385" s="696"/>
      <c r="AQ385" s="696"/>
      <c r="AR385" s="696"/>
      <c r="AS385" s="696"/>
      <c r="AT385" s="696"/>
      <c r="AU385" s="696"/>
      <c r="AV385" s="696"/>
      <c r="AW385" s="696"/>
      <c r="AX385" s="696"/>
      <c r="AY385" s="696"/>
      <c r="AZ385" s="696"/>
      <c r="BA385" s="696"/>
      <c r="BB385" s="696"/>
      <c r="BC385" s="696"/>
      <c r="BD385" s="696"/>
      <c r="BE385" s="696"/>
      <c r="BF385" s="696"/>
      <c r="BG385" s="696"/>
      <c r="BH385" s="696"/>
      <c r="BI385" s="696"/>
      <c r="BJ385" s="696"/>
      <c r="BK385" s="697"/>
      <c r="BL385" s="697"/>
      <c r="BM385" s="698"/>
      <c r="BN385" s="39"/>
      <c r="CF385" s="377"/>
      <c r="CG385" s="722"/>
      <c r="CH385" s="690"/>
      <c r="CI385" s="698"/>
      <c r="CJ385" s="39"/>
      <c r="DB385" s="377"/>
      <c r="DC385" s="722"/>
      <c r="DD385" s="690"/>
      <c r="DE385" s="698"/>
      <c r="DF385" s="39"/>
      <c r="DX385" s="377"/>
      <c r="DY385" s="470"/>
      <c r="DZ385" s="194"/>
      <c r="EA385" s="473"/>
      <c r="EB385" s="39"/>
      <c r="ET385" s="377"/>
      <c r="EU385" s="470"/>
    </row>
    <row r="386" ht="10.5" customHeight="1">
      <c r="A386" s="686"/>
      <c r="B386" s="721"/>
      <c r="C386" s="726" t="s">
        <v>141</v>
      </c>
      <c r="I386" s="721"/>
      <c r="J386" s="721"/>
      <c r="K386" s="698"/>
      <c r="L386" s="726" t="s">
        <v>185</v>
      </c>
      <c r="Q386" s="721"/>
      <c r="R386" s="721"/>
      <c r="S386" s="726" t="s">
        <v>186</v>
      </c>
      <c r="AC386" s="721"/>
      <c r="AD386" s="721"/>
      <c r="AE386" s="721"/>
      <c r="AF386" s="721"/>
      <c r="AG386" s="721"/>
      <c r="AH386" s="721"/>
      <c r="AI386" s="725"/>
      <c r="AJ386" s="688"/>
      <c r="AK386" s="688"/>
      <c r="AL386" s="696"/>
      <c r="AM386" s="727" t="s">
        <v>15</v>
      </c>
      <c r="AS386" s="696"/>
      <c r="AT386" s="701" t="s">
        <v>187</v>
      </c>
      <c r="BJ386" s="702"/>
      <c r="BK386" s="697"/>
      <c r="BL386" s="697"/>
      <c r="BM386" s="698"/>
      <c r="BN386" s="25"/>
      <c r="BO386" s="26"/>
      <c r="BP386" s="26"/>
      <c r="BQ386" s="26"/>
      <c r="BR386" s="26"/>
      <c r="BS386" s="26"/>
      <c r="BT386" s="26"/>
      <c r="BU386" s="26"/>
      <c r="BV386" s="26"/>
      <c r="BW386" s="26"/>
      <c r="BX386" s="26"/>
      <c r="BY386" s="26"/>
      <c r="BZ386" s="26"/>
      <c r="CA386" s="26"/>
      <c r="CB386" s="26"/>
      <c r="CC386" s="26"/>
      <c r="CD386" s="26"/>
      <c r="CE386" s="26"/>
      <c r="CF386" s="27"/>
      <c r="CG386" s="728"/>
      <c r="CH386" s="690"/>
      <c r="CI386" s="698"/>
      <c r="CJ386" s="25"/>
      <c r="CK386" s="26"/>
      <c r="CL386" s="26"/>
      <c r="CM386" s="26"/>
      <c r="CN386" s="26"/>
      <c r="CO386" s="26"/>
      <c r="CP386" s="26"/>
      <c r="CQ386" s="26"/>
      <c r="CR386" s="26"/>
      <c r="CS386" s="26"/>
      <c r="CT386" s="26"/>
      <c r="CU386" s="26"/>
      <c r="CV386" s="26"/>
      <c r="CW386" s="26"/>
      <c r="CX386" s="26"/>
      <c r="CY386" s="26"/>
      <c r="CZ386" s="26"/>
      <c r="DA386" s="26"/>
      <c r="DB386" s="27"/>
      <c r="DC386" s="728"/>
      <c r="DD386" s="690"/>
      <c r="DE386" s="698"/>
      <c r="DF386" s="25"/>
      <c r="DG386" s="26"/>
      <c r="DH386" s="26"/>
      <c r="DI386" s="26"/>
      <c r="DJ386" s="26"/>
      <c r="DK386" s="26"/>
      <c r="DL386" s="26"/>
      <c r="DM386" s="26"/>
      <c r="DN386" s="26"/>
      <c r="DO386" s="26"/>
      <c r="DP386" s="26"/>
      <c r="DQ386" s="26"/>
      <c r="DR386" s="26"/>
      <c r="DS386" s="26"/>
      <c r="DT386" s="26"/>
      <c r="DU386" s="26"/>
      <c r="DV386" s="26"/>
      <c r="DW386" s="26"/>
      <c r="DX386" s="27"/>
      <c r="DY386" s="711"/>
      <c r="DZ386" s="194"/>
      <c r="EA386" s="473"/>
      <c r="EB386" s="25"/>
      <c r="EC386" s="26"/>
      <c r="ED386" s="26"/>
      <c r="EE386" s="26"/>
      <c r="EF386" s="26"/>
      <c r="EG386" s="26"/>
      <c r="EH386" s="26"/>
      <c r="EI386" s="26"/>
      <c r="EJ386" s="26"/>
      <c r="EK386" s="26"/>
      <c r="EL386" s="26"/>
      <c r="EM386" s="26"/>
      <c r="EN386" s="26"/>
      <c r="EO386" s="26"/>
      <c r="EP386" s="26"/>
      <c r="EQ386" s="26"/>
      <c r="ER386" s="26"/>
      <c r="ES386" s="26"/>
      <c r="ET386" s="27"/>
      <c r="EU386" s="711"/>
    </row>
    <row r="387" ht="10.5" customHeight="1">
      <c r="A387" s="686"/>
      <c r="B387" s="721"/>
      <c r="I387" s="722"/>
      <c r="J387" s="721"/>
      <c r="K387" s="721"/>
      <c r="Q387" s="722"/>
      <c r="R387" s="721"/>
      <c r="AC387" s="726"/>
      <c r="AH387" s="729"/>
      <c r="AI387" s="725"/>
      <c r="AJ387" s="688"/>
      <c r="AK387" s="730"/>
      <c r="AL387" s="694"/>
      <c r="AS387" s="718"/>
      <c r="BJ387" s="731"/>
      <c r="BK387" s="697"/>
      <c r="BL387" s="697"/>
      <c r="BM387" s="698"/>
      <c r="BN387" s="732" t="s">
        <v>188</v>
      </c>
      <c r="CG387" s="728"/>
      <c r="CH387" s="690"/>
      <c r="CI387" s="698"/>
      <c r="CJ387" s="732" t="s">
        <v>188</v>
      </c>
      <c r="DC387" s="728"/>
      <c r="DD387" s="690"/>
      <c r="DE387" s="698"/>
      <c r="DF387" s="732" t="s">
        <v>188</v>
      </c>
      <c r="DY387" s="711"/>
      <c r="DZ387" s="194"/>
      <c r="EA387" s="473"/>
      <c r="EB387" s="732" t="s">
        <v>188</v>
      </c>
      <c r="EU387" s="711"/>
    </row>
    <row r="388" ht="10.5" customHeight="1">
      <c r="A388" s="686"/>
      <c r="B388" s="721"/>
      <c r="C388" s="726" t="s">
        <v>137</v>
      </c>
      <c r="E388" s="733">
        <f>SUM(NPCALC!F381:G381)</f>
        <v>0</v>
      </c>
      <c r="K388" s="698"/>
      <c r="L388" s="706" t="str">
        <f>IF('BATTLE SHEET'!$AR$2=TRUE, RESOURCES!$AW$143, "VIT")</f>
        <v/>
      </c>
      <c r="N388" s="712"/>
      <c r="R388" s="721"/>
      <c r="S388" s="726" t="s">
        <v>202</v>
      </c>
      <c r="Z388" s="733" t="str">
        <f>CONCATENATE(E394:J395,NPCALC!F416,NPCALC!H416)</f>
        <v/>
      </c>
      <c r="AH388" s="714" t="str">
        <f>IF(AS388&lt;&gt;0,CONCATENATE("+",AS388),"")</f>
        <v/>
      </c>
      <c r="AI388" s="725"/>
      <c r="AJ388" s="688"/>
      <c r="AK388" s="734"/>
      <c r="AL388" s="700"/>
      <c r="AM388" s="415"/>
      <c r="AO388" s="479" t="str">
        <f>CONCATENATE(NPCALC!E394:I394)</f>
        <v/>
      </c>
      <c r="AS388" s="722">
        <f>0+AL389+IF(OR(AV388="PROSPIT",BD388="PROSPIT"),1,0)</f>
        <v>0</v>
      </c>
      <c r="AT388" s="701" t="b">
        <v>0</v>
      </c>
      <c r="AV388" s="393" t="str">
        <f>NPCALC!E390</f>
        <v>GENERIC</v>
      </c>
      <c r="BB388" s="701" t="b">
        <v>0</v>
      </c>
      <c r="BD388" s="393" t="str">
        <f>NPCALC!E391</f>
        <v>GENERIC</v>
      </c>
      <c r="BJ388" s="735" t="b">
        <f>IFERROR(__xludf.DUMMYFUNCTION("IFERROR(IF(COUNTIF(AV388:BI389, ""VAMPIRIC"")&gt;0,SPLIT(CA389,""d"")),"""")"),FALSE)</f>
        <v>0</v>
      </c>
      <c r="BK388" s="736"/>
      <c r="BL388" s="736"/>
      <c r="BM388" s="698"/>
      <c r="CG388" s="728"/>
      <c r="CH388" s="690"/>
      <c r="CI388" s="698"/>
      <c r="DC388" s="728"/>
      <c r="DD388" s="690"/>
      <c r="DE388" s="698"/>
      <c r="DY388" s="711"/>
      <c r="DZ388" s="194"/>
      <c r="EA388" s="473"/>
      <c r="EU388" s="711"/>
    </row>
    <row r="389" ht="10.5" customHeight="1">
      <c r="A389" s="686"/>
      <c r="B389" s="721"/>
      <c r="K389" s="737"/>
      <c r="R389" s="722"/>
      <c r="AH389" s="729"/>
      <c r="AI389" s="725"/>
      <c r="AJ389" s="688"/>
      <c r="AK389" s="734"/>
      <c r="AL389" s="700"/>
      <c r="AS389" s="737">
        <f>0+AL389+IF(OR(AV388="DERSE",BD388="DERSE"),1,0)</f>
        <v>0</v>
      </c>
      <c r="BJ389" s="735"/>
      <c r="BK389" s="736"/>
      <c r="BL389" s="736"/>
      <c r="BM389" s="698"/>
      <c r="CG389" s="728"/>
      <c r="CH389" s="690"/>
      <c r="CI389" s="698"/>
      <c r="DC389" s="728"/>
      <c r="DD389" s="690"/>
      <c r="DE389" s="698"/>
      <c r="DY389" s="711"/>
      <c r="DZ389" s="194"/>
      <c r="EA389" s="473"/>
      <c r="EU389" s="711"/>
    </row>
    <row r="390" ht="10.5" customHeight="1">
      <c r="A390" s="686"/>
      <c r="B390" s="721"/>
      <c r="C390" s="706" t="str">
        <f>IF('BATTLE SHEET'!$AR$2=TRUE, RESOURCES!$AU$143, "VIM")</f>
        <v/>
      </c>
      <c r="E390" s="738" t="str">
        <f>IFNA(VLOOKUP(R385,Under_Lookup,7,FALSE))</f>
        <v/>
      </c>
      <c r="F390" s="21"/>
      <c r="G390" s="21"/>
      <c r="H390" s="22"/>
      <c r="I390" s="733" t="str">
        <f>CONCATENATE(NPCALC!G382:H382)</f>
        <v/>
      </c>
      <c r="K390" s="724">
        <f>IFERROR(
SUM(0,
IF(OR(AV388="PLUSH",BD388="PLUSH",AV390="PLUSH",BD390="PLUSH",AV392="PLUSH",BD392="PLUSH",AV394="PLUSH",BD394="PLUSH",AV396="PLUSH",BD396="PLUSH",AV398="PLUSH",BD398="PLUSH"),1),
IF(OR(AV388="EQUINE",BD388="EQUINE",AV390="EQUINE",BD390="EQUINE",AV392="EQUINE",BD392="EQUINE",AV394="EQUINE",BD394="EQUINE",AV396="EQUINE",BD396="EQUINE",AV398="EQUINE",BD398="EQUINE"),1)
)
,0)</f>
        <v>0</v>
      </c>
      <c r="L390" s="415" t="str">
        <f>IF('BATTLE SHEET'!$AR$2=TRUE, RESOURCES!$AW$145, "GRIT")</f>
        <v/>
      </c>
      <c r="N390" s="739">
        <v>0.0</v>
      </c>
      <c r="R390" s="722"/>
      <c r="S390" s="726" t="s">
        <v>190</v>
      </c>
      <c r="Z390" s="733" t="str">
        <f>CONCATENATE(E392:J393,NPCALC!F418:G418)</f>
        <v/>
      </c>
      <c r="AH390" s="729"/>
      <c r="AI390" s="725"/>
      <c r="AJ390" s="688"/>
      <c r="AK390" s="734"/>
      <c r="AL390" s="740" t="str">
        <f>IFERROR(IF(AO390&lt;&gt;"",AO390,AO388))</f>
        <v/>
      </c>
      <c r="AM390" s="741" t="str">
        <f>T405</f>
        <v/>
      </c>
      <c r="AO390" s="433" t="str">
        <f>CONCATENATE(NPCALC!E410:G410)</f>
        <v/>
      </c>
      <c r="AS390" s="742">
        <f>IF(AO390&lt;&gt;"",
SUM(0+AL391+IF(OR(AV390="PROSPIT", BD390="PROSPIT"),1,0)),
AS388)</f>
        <v>0</v>
      </c>
      <c r="AT390" s="701" t="b">
        <v>0</v>
      </c>
      <c r="AV390" s="743" t="str">
        <f>NPCALC!E402</f>
        <v/>
      </c>
      <c r="AW390" s="179"/>
      <c r="AX390" s="179"/>
      <c r="AY390" s="179"/>
      <c r="AZ390" s="179"/>
      <c r="BA390" s="179"/>
      <c r="BB390" s="701" t="b">
        <v>0</v>
      </c>
      <c r="BD390" s="743" t="str">
        <f>NPCALC!E403</f>
        <v/>
      </c>
      <c r="BE390" s="179"/>
      <c r="BF390" s="179"/>
      <c r="BG390" s="179"/>
      <c r="BH390" s="179"/>
      <c r="BI390" s="177"/>
      <c r="BJ390" s="735"/>
      <c r="BK390" s="736"/>
      <c r="BL390" s="736"/>
      <c r="BM390" s="698"/>
      <c r="CG390" s="728"/>
      <c r="CH390" s="690"/>
      <c r="CI390" s="698"/>
      <c r="DC390" s="728"/>
      <c r="DD390" s="690"/>
      <c r="DE390" s="698"/>
      <c r="DY390" s="711"/>
      <c r="DZ390" s="194"/>
      <c r="EA390" s="473"/>
      <c r="EU390" s="711"/>
    </row>
    <row r="391" ht="10.5" customHeight="1">
      <c r="A391" s="686"/>
      <c r="B391" s="721"/>
      <c r="E391" s="39"/>
      <c r="H391" s="377"/>
      <c r="K391" s="718" t="str">
        <f>CONCATENATE(E390,I390)</f>
        <v/>
      </c>
      <c r="R391" s="722"/>
      <c r="AH391" s="729"/>
      <c r="AI391" s="725"/>
      <c r="AJ391" s="688"/>
      <c r="AK391" s="734"/>
      <c r="AL391" s="740"/>
      <c r="AS391" s="737">
        <f>IF(AO390&lt;&gt;"",
SUM(0+AL391+IF(OR(AV390="DERSE", BD390="DERSE"),1,0)),
AS389)</f>
        <v>0</v>
      </c>
      <c r="BI391" s="183"/>
      <c r="BJ391" s="735"/>
      <c r="BK391" s="736"/>
      <c r="BL391" s="736"/>
      <c r="BM391" s="698"/>
      <c r="CG391" s="728"/>
      <c r="CH391" s="690"/>
      <c r="CI391" s="698"/>
      <c r="DC391" s="728"/>
      <c r="DD391" s="690"/>
      <c r="DE391" s="698"/>
      <c r="DY391" s="711"/>
      <c r="DZ391" s="194"/>
      <c r="EA391" s="473"/>
      <c r="EU391" s="711"/>
    </row>
    <row r="392" ht="10.5" customHeight="1">
      <c r="A392" s="686"/>
      <c r="B392" s="721"/>
      <c r="C392" s="706" t="str">
        <f>IF('BATTLE SHEET'!$AR$2=TRUE, RESOURCES!$AU$145, "AGI")</f>
        <v/>
      </c>
      <c r="E392" s="738" t="str">
        <f>IFNA(VLOOKUP(R385,Under_Lookup,9,FALSE))</f>
        <v/>
      </c>
      <c r="F392" s="21"/>
      <c r="G392" s="21"/>
      <c r="H392" s="22"/>
      <c r="I392" s="733" t="str">
        <f>CONCATENATE(NPCALC!G383:H383)</f>
        <v/>
      </c>
      <c r="K392" s="718">
        <f>IFERROR(
SUM(0,
IF(OR(AV388="FURRY",BD388="FURRY",AV390="FURRY",BD390="FURRY",AV392="FURRY",BD392="FURRY",AV394="FURRY",BD394="FURRY",AV396="FURRY",BD396="FURRY",AV398="FURRY",BD398="FURRY"),1),
IF(OR(AV388="EQUINE",BD388="EQUINE",AV390="EQUINE",BD390="EQUINE",AV392="EQUINE",BD392="EQUINE",AV394="EQUINE",BD394="EQUINE",AV396="EQUINE",BD396="EQUINE",AV398="EQUINE",BD398="EQUINE"),1)
)
,0)</f>
        <v>0</v>
      </c>
      <c r="L392" s="415" t="str">
        <f>IF('BATTLE SHEET'!$AR$2=TRUE, RESOURCES!$AW$147, "GUT")</f>
        <v/>
      </c>
      <c r="N392" s="739">
        <v>0.0</v>
      </c>
      <c r="R392" s="722"/>
      <c r="S392" s="726" t="s">
        <v>191</v>
      </c>
      <c r="Z392" s="733" t="str">
        <f>CONCATENATE(E396:J397,NPCALC!F417:G417)</f>
        <v/>
      </c>
      <c r="AH392" s="729"/>
      <c r="AI392" s="725"/>
      <c r="AJ392" s="688"/>
      <c r="AK392" s="734"/>
      <c r="AL392" s="740" t="str">
        <f>IFERROR(IF(AO392&lt;&gt;"",AO392,AO388))</f>
        <v/>
      </c>
      <c r="AM392" s="415"/>
      <c r="AO392" s="433" t="str">
        <f>CONCATENATE(NPCALC!AD388:AH388)</f>
        <v/>
      </c>
      <c r="AS392" s="742">
        <f>IF(AO392&lt;&gt;"",
SUM(0+AL393+IF(OR(AV392="PROSPIT", BD392="PROSPIT"),1,0)),
AS388)</f>
        <v>0</v>
      </c>
      <c r="AT392" s="701" t="b">
        <v>0</v>
      </c>
      <c r="AV392" s="743" t="str">
        <f>NPCALC!AD383</f>
        <v/>
      </c>
      <c r="AW392" s="179"/>
      <c r="AX392" s="179"/>
      <c r="AY392" s="179"/>
      <c r="AZ392" s="179"/>
      <c r="BA392" s="179"/>
      <c r="BB392" s="701" t="b">
        <v>0</v>
      </c>
      <c r="BD392" s="743" t="str">
        <f>NPCALC!AD384</f>
        <v/>
      </c>
      <c r="BE392" s="179"/>
      <c r="BF392" s="179"/>
      <c r="BG392" s="179"/>
      <c r="BH392" s="179"/>
      <c r="BI392" s="177"/>
      <c r="BJ392" s="735" t="b">
        <f>IFERROR(__xludf.DUMMYFUNCTION("IFERROR(IF(COUNTIF(AV392:BI393, ""VAMPIRIC"")&gt;0,SPLIT(#REF!,""d"")),"""")"),FALSE)</f>
        <v>0</v>
      </c>
      <c r="BK392" s="736"/>
      <c r="BL392" s="736"/>
      <c r="BM392" s="698"/>
      <c r="CG392" s="728"/>
      <c r="CH392" s="690"/>
      <c r="CI392" s="698"/>
      <c r="DC392" s="728"/>
      <c r="DD392" s="690"/>
      <c r="DE392" s="698"/>
      <c r="DY392" s="711"/>
      <c r="DZ392" s="194"/>
      <c r="EA392" s="473"/>
      <c r="EU392" s="711"/>
    </row>
    <row r="393" ht="10.5" customHeight="1">
      <c r="A393" s="686"/>
      <c r="B393" s="721"/>
      <c r="E393" s="39"/>
      <c r="H393" s="377"/>
      <c r="K393" s="718" t="str">
        <f>CONCATENATE(E392,I392)</f>
        <v/>
      </c>
      <c r="R393" s="722"/>
      <c r="AH393" s="729"/>
      <c r="AI393" s="725"/>
      <c r="AJ393" s="688"/>
      <c r="AK393" s="734"/>
      <c r="AL393" s="744"/>
      <c r="AS393" s="737">
        <f>IF(AO392&lt;&gt;"",
SUM(0+AL393+IF(OR(AV392="DERSE", BD392="DERSE"),1,0)),
AS389)</f>
        <v>0</v>
      </c>
      <c r="BI393" s="183"/>
      <c r="BJ393" s="735"/>
      <c r="BK393" s="736"/>
      <c r="BL393" s="736"/>
      <c r="BM393" s="698"/>
      <c r="BN393" s="745"/>
      <c r="BO393" s="746"/>
      <c r="BP393" s="746"/>
      <c r="BQ393" s="746"/>
      <c r="BR393" s="746"/>
      <c r="BS393" s="746"/>
      <c r="BT393" s="746"/>
      <c r="BU393" s="746"/>
      <c r="BV393" s="746"/>
      <c r="BW393" s="746"/>
      <c r="BX393" s="746"/>
      <c r="BY393" s="746"/>
      <c r="BZ393" s="746"/>
      <c r="CA393" s="746"/>
      <c r="CB393" s="746"/>
      <c r="CC393" s="746"/>
      <c r="CD393" s="746"/>
      <c r="CE393" s="746"/>
      <c r="CF393" s="746"/>
      <c r="CG393" s="746"/>
      <c r="CH393" s="690"/>
      <c r="CI393" s="698"/>
      <c r="CJ393" s="745"/>
      <c r="CK393" s="746"/>
      <c r="CL393" s="746"/>
      <c r="CM393" s="746"/>
      <c r="CN393" s="746"/>
      <c r="CO393" s="746"/>
      <c r="CP393" s="746"/>
      <c r="CQ393" s="746"/>
      <c r="CR393" s="746"/>
      <c r="CS393" s="746"/>
      <c r="CT393" s="746"/>
      <c r="CU393" s="746"/>
      <c r="CV393" s="746"/>
      <c r="CW393" s="746"/>
      <c r="CX393" s="746"/>
      <c r="CY393" s="746"/>
      <c r="CZ393" s="746"/>
      <c r="DA393" s="746"/>
      <c r="DB393" s="746"/>
      <c r="DC393" s="746"/>
      <c r="DD393" s="690"/>
      <c r="DE393" s="698"/>
      <c r="DF393" s="745"/>
      <c r="DG393" s="746"/>
      <c r="DH393" s="746"/>
      <c r="DI393" s="746"/>
      <c r="DJ393" s="746"/>
      <c r="DK393" s="746"/>
      <c r="DL393" s="746"/>
      <c r="DM393" s="746"/>
      <c r="DN393" s="746"/>
      <c r="DO393" s="746"/>
      <c r="DP393" s="746"/>
      <c r="DQ393" s="746"/>
      <c r="DR393" s="746"/>
      <c r="DS393" s="746"/>
      <c r="DT393" s="746"/>
      <c r="DU393" s="746"/>
      <c r="DV393" s="746"/>
      <c r="DW393" s="746"/>
      <c r="DX393" s="746"/>
      <c r="DY393" s="711"/>
      <c r="DZ393" s="194"/>
      <c r="EA393" s="473"/>
      <c r="EB393" s="473"/>
      <c r="EC393" s="711"/>
      <c r="ED393" s="711"/>
      <c r="EE393" s="711"/>
      <c r="EF393" s="711"/>
      <c r="EG393" s="711"/>
      <c r="EH393" s="711"/>
      <c r="EI393" s="711"/>
      <c r="EJ393" s="711"/>
      <c r="EK393" s="711"/>
      <c r="EL393" s="711"/>
      <c r="EM393" s="711"/>
      <c r="EN393" s="711"/>
      <c r="EO393" s="711"/>
      <c r="EP393" s="711"/>
      <c r="EQ393" s="711"/>
      <c r="ER393" s="711"/>
      <c r="ES393" s="711"/>
      <c r="ET393" s="711"/>
      <c r="EU393" s="711"/>
    </row>
    <row r="394" ht="10.5" customHeight="1">
      <c r="A394" s="686"/>
      <c r="B394" s="721"/>
      <c r="C394" s="706" t="str">
        <f>IF('BATTLE SHEET'!$AR$2=TRUE, RESOURCES!$AU$147, "WIT")</f>
        <v/>
      </c>
      <c r="E394" s="738" t="str">
        <f>IFNA(VLOOKUP(R385,Under_Lookup,11,FALSE))</f>
        <v/>
      </c>
      <c r="F394" s="21"/>
      <c r="G394" s="21"/>
      <c r="H394" s="22"/>
      <c r="I394" s="733" t="str">
        <f>CONCATENATE(NPCALC!G384:H384)</f>
        <v/>
      </c>
      <c r="K394" s="718">
        <f>IFERROR(
SUM(0,
IF(OR(AV388="WIZARD",BD388="WIZARD",AV390="WIZARD",BD390="WIZARD",AV392="WIZARD",BD392="WIZARD",AV394="WIZARD",BD394="WIZARD",AV396="WIZARD",BD396="WIZARD",AV398="WIZARD",BD398="WIZARD"),1),
IF(OR(AV388="FAIRY",BD388="FAIRY",AV390="FAIRY",BD390="FAIRY",AV392="FAIRY",BD392="FAIRY",AV394="FAIRY",BD394="FAIRY",AV396="FAIRY",BD396="FAIRY",AV398="FAIRY",BD398="FAIRY"),1)
)
,0)</f>
        <v>0</v>
      </c>
      <c r="L394" s="415" t="str">
        <f>IF('BATTLE SHEET'!$AR$2=TRUE, RESOURCES!$AW$149, "TMP")</f>
        <v/>
      </c>
      <c r="N394" s="739">
        <v>1.0</v>
      </c>
      <c r="R394" s="722"/>
      <c r="S394" s="726" t="s">
        <v>192</v>
      </c>
      <c r="Z394" s="733" t="str">
        <f>CONCATENATE(E390:J391,NPCALC!F415, NPCALC!H415)</f>
        <v/>
      </c>
      <c r="AH394" s="729"/>
      <c r="AI394" s="725"/>
      <c r="AJ394" s="688"/>
      <c r="AK394" s="734"/>
      <c r="AL394" s="740" t="str">
        <f>IFERROR(IF(AO394&lt;&gt;"",AO394,AO388))</f>
        <v/>
      </c>
      <c r="AM394" s="415"/>
      <c r="AO394" s="433" t="str">
        <f>CONCATENATE(NPCALC!AD399:AH399)</f>
        <v/>
      </c>
      <c r="AS394" s="742">
        <f>IF(AO394&lt;&gt;"",
SUM(0+AL395+IF(OR(AV394="PROSPIT", BD394="PROSPIT"),1,0)),
AS388)</f>
        <v>0</v>
      </c>
      <c r="AT394" s="701" t="b">
        <v>0</v>
      </c>
      <c r="AV394" s="743" t="str">
        <f>NPCALC!AD395</f>
        <v/>
      </c>
      <c r="AW394" s="179"/>
      <c r="AX394" s="179"/>
      <c r="AY394" s="179"/>
      <c r="AZ394" s="179"/>
      <c r="BA394" s="179"/>
      <c r="BB394" s="701" t="b">
        <v>0</v>
      </c>
      <c r="BD394" s="743" t="str">
        <f>NPCALC!AD396</f>
        <v/>
      </c>
      <c r="BE394" s="179"/>
      <c r="BF394" s="179"/>
      <c r="BG394" s="179"/>
      <c r="BH394" s="179"/>
      <c r="BI394" s="177"/>
      <c r="BJ394" s="735" t="b">
        <f>IFERROR(__xludf.DUMMYFUNCTION("IFERROR(IF(COUNTIF(AV394:BI395, ""VAMPIRIC"")&gt;0,SPLIT(#REF!,""d"")),"""")"),FALSE)</f>
        <v>0</v>
      </c>
      <c r="BK394" s="736"/>
      <c r="BL394" s="736"/>
      <c r="BM394" s="698"/>
      <c r="BN394" s="745"/>
      <c r="BO394" s="745"/>
      <c r="BP394" s="745"/>
      <c r="BQ394" s="745"/>
      <c r="BR394" s="745"/>
      <c r="BS394" s="745"/>
      <c r="BT394" s="745"/>
      <c r="BU394" s="745"/>
      <c r="BV394" s="745"/>
      <c r="BW394" s="745"/>
      <c r="BX394" s="745"/>
      <c r="BY394" s="745"/>
      <c r="BZ394" s="745"/>
      <c r="CA394" s="745"/>
      <c r="CB394" s="745"/>
      <c r="CC394" s="745"/>
      <c r="CD394" s="745"/>
      <c r="CE394" s="745"/>
      <c r="CF394" s="745"/>
      <c r="CG394" s="745"/>
      <c r="CH394" s="690"/>
      <c r="CI394" s="698"/>
      <c r="CJ394" s="745"/>
      <c r="CK394" s="745"/>
      <c r="CL394" s="745"/>
      <c r="CM394" s="745"/>
      <c r="CN394" s="745"/>
      <c r="CO394" s="745"/>
      <c r="CP394" s="745"/>
      <c r="CQ394" s="745"/>
      <c r="CR394" s="745"/>
      <c r="CS394" s="745"/>
      <c r="CT394" s="745"/>
      <c r="CU394" s="745"/>
      <c r="CV394" s="745"/>
      <c r="CW394" s="745"/>
      <c r="CX394" s="745"/>
      <c r="CY394" s="745"/>
      <c r="CZ394" s="745"/>
      <c r="DA394" s="745"/>
      <c r="DB394" s="745"/>
      <c r="DC394" s="745"/>
      <c r="DD394" s="690"/>
      <c r="DE394" s="698"/>
      <c r="DF394" s="745"/>
      <c r="DG394" s="745"/>
      <c r="DH394" s="745"/>
      <c r="DI394" s="745"/>
      <c r="DJ394" s="745"/>
      <c r="DK394" s="745"/>
      <c r="DL394" s="745"/>
      <c r="DM394" s="745"/>
      <c r="DN394" s="745"/>
      <c r="DO394" s="745"/>
      <c r="DP394" s="745"/>
      <c r="DQ394" s="745"/>
      <c r="DR394" s="745"/>
      <c r="DS394" s="745"/>
      <c r="DT394" s="745"/>
      <c r="DU394" s="745"/>
      <c r="DV394" s="745"/>
      <c r="DW394" s="745"/>
      <c r="DX394" s="745"/>
      <c r="DY394" s="473"/>
      <c r="DZ394" s="194"/>
      <c r="EA394" s="473"/>
      <c r="EB394" s="473"/>
      <c r="EC394" s="473"/>
      <c r="ED394" s="473"/>
      <c r="EE394" s="473"/>
      <c r="EF394" s="473"/>
      <c r="EG394" s="473"/>
      <c r="EH394" s="473"/>
      <c r="EI394" s="473"/>
      <c r="EJ394" s="473"/>
      <c r="EK394" s="473"/>
      <c r="EL394" s="473"/>
      <c r="EM394" s="473"/>
      <c r="EN394" s="473"/>
      <c r="EO394" s="473"/>
      <c r="EP394" s="473"/>
      <c r="EQ394" s="473"/>
      <c r="ER394" s="473"/>
      <c r="ES394" s="473"/>
      <c r="ET394" s="473"/>
      <c r="EU394" s="473"/>
    </row>
    <row r="395" ht="10.5" customHeight="1">
      <c r="A395" s="686"/>
      <c r="B395" s="721"/>
      <c r="E395" s="39"/>
      <c r="H395" s="377"/>
      <c r="K395" s="718" t="str">
        <f>CONCATENATE(E394,I394)</f>
        <v/>
      </c>
      <c r="R395" s="722"/>
      <c r="AH395" s="729"/>
      <c r="AI395" s="725"/>
      <c r="AJ395" s="688"/>
      <c r="AK395" s="734"/>
      <c r="AL395" s="744"/>
      <c r="AS395" s="737">
        <f>IF(AO394&lt;&gt;"",
SUM(0+AL395+IF(OR(AV394="DERSE", BD394="DERSE"),1,0)),
AS389)</f>
        <v>0</v>
      </c>
      <c r="BI395" s="183"/>
      <c r="BJ395" s="735"/>
      <c r="BK395" s="736"/>
      <c r="BL395" s="736"/>
      <c r="BM395" s="698"/>
      <c r="BN395" s="706"/>
      <c r="BW395" s="691"/>
      <c r="BX395" s="706"/>
      <c r="CG395" s="691"/>
      <c r="CH395" s="690"/>
      <c r="CI395" s="698"/>
      <c r="CJ395" s="706"/>
      <c r="CS395" s="691"/>
      <c r="CT395" s="706"/>
      <c r="DC395" s="691"/>
      <c r="DD395" s="690"/>
      <c r="DE395" s="698"/>
      <c r="DF395" s="706"/>
      <c r="DO395" s="691"/>
      <c r="DP395" s="706"/>
      <c r="DY395" s="473"/>
      <c r="DZ395" s="194"/>
      <c r="EA395" s="473"/>
      <c r="EB395" s="706"/>
      <c r="EK395" s="473"/>
      <c r="EL395" s="707"/>
      <c r="EU395" s="473"/>
    </row>
    <row r="396" ht="10.5" customHeight="1">
      <c r="A396" s="686"/>
      <c r="B396" s="721"/>
      <c r="C396" s="706" t="str">
        <f>IF('BATTLE SHEET'!$AR$2=TRUE, RESOURCES!$AU$149, "CRM")</f>
        <v/>
      </c>
      <c r="E396" s="738" t="str">
        <f>IFNA(VLOOKUP(R385,Under_Lookup,13,FALSE))</f>
        <v/>
      </c>
      <c r="F396" s="21"/>
      <c r="G396" s="21"/>
      <c r="H396" s="22"/>
      <c r="I396" s="733" t="str">
        <f>CONCATENATE(NPCALC!G385:H385)</f>
        <v/>
      </c>
      <c r="K396" s="718">
        <f>IFERROR(
SUM(0,
IF(OR(AV388="HARLEQUIN",BD388="HARLEQUIN",AV390="HARLEQUIN",BD390="HARLEQUIN",AV392="HARLEQUIN",BD392="HARLEQUIN",AV394="HARLEQUIN",BD394="HARLEQUIN",AV396="HARLEQUIN",BD396="HARLEQUIN",AV398="HARLEQUIN",BD398="HARLEQUIN"),1),
IF(OR(AV388="FAIRY",BD388="FAIRY",AV390="FAIRY",BD390="FAIRY",AV392="FAIRY",BD392="FAIRY",AV394="FAIRY",BD394="FAIRY",AV396="FAIRY",BD396="FAIRY",AV398="FAIRY",BD398="FAIRY"),1)
)
,0)</f>
        <v>0</v>
      </c>
      <c r="L396" s="747" t="str">
        <f>IF('BATTLE SHEET'!$AR$2=TRUE, RESOURCES!$AW$151, "PG")</f>
        <v/>
      </c>
      <c r="N396" s="739">
        <v>0.0</v>
      </c>
      <c r="R396" s="722"/>
      <c r="S396" s="726" t="s">
        <v>193</v>
      </c>
      <c r="Z396" s="733" t="str">
        <f>CONCATENATE(E392:J393,NPCALC!F415,NPCALC!O417:P417)</f>
        <v/>
      </c>
      <c r="AH396" s="729"/>
      <c r="AI396" s="725"/>
      <c r="AJ396" s="688"/>
      <c r="AK396" s="734"/>
      <c r="AL396" s="740" t="str">
        <f>IFERROR(IF(AO396&lt;&gt;"",AO396,AO388))</f>
        <v/>
      </c>
      <c r="AM396" s="415"/>
      <c r="AO396" s="433" t="str">
        <f>CONCATENATE(NPCALC!AD410:AH410)</f>
        <v/>
      </c>
      <c r="AS396" s="742">
        <f>IF(AO396&lt;&gt;"",
SUM(0+AL397+IF(OR(AV396="PROSPIT", BD396="PROSPIT"),1,0)),
AS388)</f>
        <v>0</v>
      </c>
      <c r="AT396" s="701" t="b">
        <v>0</v>
      </c>
      <c r="AV396" s="743" t="str">
        <f>NPCALC!AD406</f>
        <v/>
      </c>
      <c r="AW396" s="179"/>
      <c r="AX396" s="179"/>
      <c r="AY396" s="179"/>
      <c r="AZ396" s="179"/>
      <c r="BA396" s="179"/>
      <c r="BB396" s="701" t="b">
        <v>0</v>
      </c>
      <c r="BD396" s="743" t="str">
        <f>NPCALC!AD407</f>
        <v/>
      </c>
      <c r="BE396" s="179"/>
      <c r="BF396" s="179"/>
      <c r="BG396" s="179"/>
      <c r="BH396" s="179"/>
      <c r="BI396" s="177"/>
      <c r="BJ396" s="735" t="b">
        <f>IFERROR(__xludf.DUMMYFUNCTION("IFERROR(IF(COUNTIF(AV396:BI397, ""VAMPIRIC"")&gt;0,SPLIT(#REF!,""d"")),"""")"),FALSE)</f>
        <v>0</v>
      </c>
      <c r="BK396" s="748"/>
      <c r="BL396" s="748"/>
      <c r="BM396" s="698"/>
      <c r="BW396" s="704"/>
      <c r="CG396" s="704"/>
      <c r="CH396" s="690"/>
      <c r="CI396" s="698"/>
      <c r="CS396" s="704"/>
      <c r="DC396" s="704"/>
      <c r="DD396" s="690"/>
      <c r="DE396" s="698"/>
      <c r="DO396" s="704"/>
      <c r="DY396" s="711"/>
      <c r="DZ396" s="194"/>
      <c r="EA396" s="473"/>
      <c r="EK396" s="711"/>
      <c r="EU396" s="711"/>
    </row>
    <row r="397" ht="10.5" customHeight="1">
      <c r="A397" s="686"/>
      <c r="B397" s="721"/>
      <c r="E397" s="39"/>
      <c r="H397" s="377"/>
      <c r="K397" s="718" t="str">
        <f>CONCATENATE(E396,I396)</f>
        <v/>
      </c>
      <c r="R397" s="722"/>
      <c r="AH397" s="729"/>
      <c r="AI397" s="725"/>
      <c r="AJ397" s="688"/>
      <c r="AK397" s="734"/>
      <c r="AL397" s="740"/>
      <c r="AS397" s="737">
        <f>IF(AO396&lt;&gt;"",
SUM(0+AL397+IF(OR(AV396="DERSE", BD396="DERSE"),1,0)),
AS389)</f>
        <v>0</v>
      </c>
      <c r="BI397" s="183"/>
      <c r="BJ397" s="735"/>
      <c r="BK397" s="748"/>
      <c r="BL397" s="748"/>
      <c r="BM397" s="698"/>
      <c r="BN397" s="713" t="str">
        <f>IFERROR(__xludf.DUMMYFUNCTION("ifNA(REGEXREPLACE( VLOOKUP(BX395,Relationship,2,false), ""you"", BN395))"),"")</f>
        <v/>
      </c>
      <c r="BO397" s="21"/>
      <c r="BP397" s="21"/>
      <c r="BQ397" s="21"/>
      <c r="BR397" s="21"/>
      <c r="BS397" s="21"/>
      <c r="BT397" s="21"/>
      <c r="BU397" s="21"/>
      <c r="BV397" s="21"/>
      <c r="BW397" s="21"/>
      <c r="BX397" s="21"/>
      <c r="BY397" s="21"/>
      <c r="BZ397" s="21"/>
      <c r="CA397" s="21"/>
      <c r="CB397" s="21"/>
      <c r="CC397" s="21"/>
      <c r="CD397" s="21"/>
      <c r="CE397" s="21"/>
      <c r="CF397" s="22"/>
      <c r="CG397" s="714"/>
      <c r="CH397" s="690"/>
      <c r="CI397" s="698"/>
      <c r="CJ397" s="713" t="str">
        <f>IFERROR(__xludf.DUMMYFUNCTION("ifNA(REGEXREPLACE( VLOOKUP(CT395,Relationship,2,false), ""you"", CJ395))"),"")</f>
        <v/>
      </c>
      <c r="CK397" s="21"/>
      <c r="CL397" s="21"/>
      <c r="CM397" s="21"/>
      <c r="CN397" s="21"/>
      <c r="CO397" s="21"/>
      <c r="CP397" s="21"/>
      <c r="CQ397" s="21"/>
      <c r="CR397" s="21"/>
      <c r="CS397" s="21"/>
      <c r="CT397" s="21"/>
      <c r="CU397" s="21"/>
      <c r="CV397" s="21"/>
      <c r="CW397" s="21"/>
      <c r="CX397" s="21"/>
      <c r="CY397" s="21"/>
      <c r="CZ397" s="21"/>
      <c r="DA397" s="21"/>
      <c r="DB397" s="22"/>
      <c r="DC397" s="714"/>
      <c r="DD397" s="690"/>
      <c r="DE397" s="698"/>
      <c r="DF397" s="713" t="str">
        <f>IFERROR(__xludf.DUMMYFUNCTION("ifNA(REGEXREPLACE( VLOOKUP(DP395,Relationship,2,false), ""you"", DF395))"),"")</f>
        <v/>
      </c>
      <c r="DG397" s="21"/>
      <c r="DH397" s="21"/>
      <c r="DI397" s="21"/>
      <c r="DJ397" s="21"/>
      <c r="DK397" s="21"/>
      <c r="DL397" s="21"/>
      <c r="DM397" s="21"/>
      <c r="DN397" s="21"/>
      <c r="DO397" s="21"/>
      <c r="DP397" s="21"/>
      <c r="DQ397" s="21"/>
      <c r="DR397" s="21"/>
      <c r="DS397" s="21"/>
      <c r="DT397" s="21"/>
      <c r="DU397" s="21"/>
      <c r="DV397" s="21"/>
      <c r="DW397" s="21"/>
      <c r="DX397" s="22"/>
      <c r="DY397" s="715"/>
      <c r="DZ397" s="716"/>
      <c r="EA397" s="717"/>
      <c r="EB397" s="713" t="str">
        <f>IFERROR(__xludf.DUMMYFUNCTION("ifNA(REGEXREPLACE( VLOOKUP(EL395,Relationship,2,false), ""you"", EB395))"),"")</f>
        <v/>
      </c>
      <c r="EC397" s="21"/>
      <c r="ED397" s="21"/>
      <c r="EE397" s="21"/>
      <c r="EF397" s="21"/>
      <c r="EG397" s="21"/>
      <c r="EH397" s="21"/>
      <c r="EI397" s="21"/>
      <c r="EJ397" s="21"/>
      <c r="EK397" s="21"/>
      <c r="EL397" s="21"/>
      <c r="EM397" s="21"/>
      <c r="EN397" s="21"/>
      <c r="EO397" s="21"/>
      <c r="EP397" s="21"/>
      <c r="EQ397" s="21"/>
      <c r="ER397" s="21"/>
      <c r="ES397" s="21"/>
      <c r="ET397" s="22"/>
      <c r="EU397" s="715"/>
    </row>
    <row r="398" ht="10.5" customHeight="1">
      <c r="A398" s="686"/>
      <c r="B398" s="721"/>
      <c r="C398" s="706" t="str">
        <f>IF('BATTLE SHEET'!$AR$2=TRUE, RESOURCES!$AU$151, "STM")</f>
        <v/>
      </c>
      <c r="E398" s="738" t="str">
        <f>IFNA(VLOOKUP(R385,Under_Lookup,5,FALSE))</f>
        <v/>
      </c>
      <c r="F398" s="21"/>
      <c r="G398" s="21"/>
      <c r="H398" s="22"/>
      <c r="I398" s="733" t="str">
        <f>CONCATENATE(NPCALC!G386:H386)</f>
        <v/>
      </c>
      <c r="K398" s="718">
        <f>IFERROR(
SUM(0,
IF(OR(AV388="ELECTRIC",BD388="ELECTRIC",AV390="ELECTRIC",BD390="ELECTRIC",AV392="ELECTRIC",BD392="ELECTRIC",AV394="ELECTRIC",BD394="ELECTRIC",AV396="ELECTRIC",BD396="ELECTRIC",AV398="ELECTRIC",BD398="ELECTRIC"),1),
IF(OR(AV388="NUCLEAR",BD388="NUCLEAR",AV390="NUCLEAR",BD390="NUCLEAR",AV392="NUCLEAR",BD392="NUCLEAR",AV394="NUCLEAR",BD394="NUCLEAR",AV396="NUCLEAR",BD396="NUCLEAR",AV398="NUCLEAR",BD398="NUCLEAR"),2)
)
,0)</f>
        <v>0</v>
      </c>
      <c r="L398" s="415" t="str">
        <f>IF('BATTLE SHEET'!$AR$2=TRUE, RESOURCES!$AW$153, "CRG")</f>
        <v/>
      </c>
      <c r="N398" s="739">
        <v>0.0</v>
      </c>
      <c r="R398" s="722"/>
      <c r="S398" s="726" t="s">
        <v>42</v>
      </c>
      <c r="Y398" s="729"/>
      <c r="Z398" s="729"/>
      <c r="AA398" s="729"/>
      <c r="AB398" s="729"/>
      <c r="AC398" s="729"/>
      <c r="AD398" s="729"/>
      <c r="AE398" s="729"/>
      <c r="AF398" s="729"/>
      <c r="AG398" s="729"/>
      <c r="AH398" s="729"/>
      <c r="AI398" s="725"/>
      <c r="AJ398" s="688"/>
      <c r="AK398" s="734"/>
      <c r="AL398" s="740" t="str">
        <f>IFERROR(IF(AO398&lt;&gt;"",AO398,AO388))</f>
        <v/>
      </c>
      <c r="AM398" s="415"/>
      <c r="AO398" s="433" t="str">
        <f>CONCATENATE(NPCALC!AD421:AH421)</f>
        <v/>
      </c>
      <c r="AS398" s="742">
        <f>IF(AO398&lt;&gt;"",
SUM(0+AL399+IF(OR(AV398="PROSPIT", BD398="PROSPIT"),1,0)),
AS388)</f>
        <v>0</v>
      </c>
      <c r="AT398" s="701" t="b">
        <v>0</v>
      </c>
      <c r="AV398" s="743" t="str">
        <f>NPCALC!AD417</f>
        <v/>
      </c>
      <c r="AW398" s="179"/>
      <c r="AX398" s="179"/>
      <c r="AY398" s="179"/>
      <c r="AZ398" s="179"/>
      <c r="BA398" s="179"/>
      <c r="BB398" s="701" t="b">
        <v>0</v>
      </c>
      <c r="BD398" s="743" t="str">
        <f>NPCALC!AD418</f>
        <v/>
      </c>
      <c r="BE398" s="179"/>
      <c r="BF398" s="179"/>
      <c r="BG398" s="179"/>
      <c r="BH398" s="179"/>
      <c r="BI398" s="177"/>
      <c r="BJ398" s="735" t="b">
        <f>IFERROR(__xludf.DUMMYFUNCTION("IFERROR(IF(COUNTIF(AV398:BI399, ""VAMPIRIC"")&gt;0,SPLIT(#REF!,""d"")),"""")"),FALSE)</f>
        <v>0</v>
      </c>
      <c r="BK398" s="736"/>
      <c r="BL398" s="736"/>
      <c r="BM398" s="698"/>
      <c r="BN398" s="39"/>
      <c r="CF398" s="377"/>
      <c r="CG398" s="714"/>
      <c r="CH398" s="690"/>
      <c r="CI398" s="698"/>
      <c r="CJ398" s="39"/>
      <c r="DB398" s="377"/>
      <c r="DC398" s="714"/>
      <c r="DD398" s="690"/>
      <c r="DE398" s="698"/>
      <c r="DF398" s="39"/>
      <c r="DX398" s="377"/>
      <c r="DY398" s="715"/>
      <c r="DZ398" s="716"/>
      <c r="EA398" s="717"/>
      <c r="EB398" s="39"/>
      <c r="ET398" s="377"/>
      <c r="EU398" s="715"/>
    </row>
    <row r="399" ht="10.5" customHeight="1">
      <c r="A399" s="686"/>
      <c r="B399" s="721"/>
      <c r="E399" s="39"/>
      <c r="H399" s="377"/>
      <c r="K399" s="718" t="str">
        <f>CONCATENATE(E398,I398)</f>
        <v/>
      </c>
      <c r="R399" s="722"/>
      <c r="Y399" s="726"/>
      <c r="AH399" s="729"/>
      <c r="AI399" s="725"/>
      <c r="AJ399" s="688"/>
      <c r="AK399" s="734"/>
      <c r="AL399" s="744"/>
      <c r="AS399" s="737">
        <f>IF(AO398&lt;&gt;"",
SUM(0+AL399+IF(OR(AV398="DERSE", BD398="DERSE"),1,0)),
AS389)</f>
        <v>0</v>
      </c>
      <c r="BI399" s="183"/>
      <c r="BJ399" s="735"/>
      <c r="BK399" s="736"/>
      <c r="BL399" s="736"/>
      <c r="BM399" s="698"/>
      <c r="BN399" s="39"/>
      <c r="CF399" s="377"/>
      <c r="CG399" s="722"/>
      <c r="CH399" s="690"/>
      <c r="CI399" s="698"/>
      <c r="CJ399" s="39"/>
      <c r="DB399" s="377"/>
      <c r="DC399" s="722"/>
      <c r="DD399" s="690"/>
      <c r="DE399" s="698"/>
      <c r="DF399" s="39"/>
      <c r="DX399" s="377"/>
      <c r="DY399" s="470"/>
      <c r="DZ399" s="194"/>
      <c r="EA399" s="473"/>
      <c r="EB399" s="39"/>
      <c r="ET399" s="377"/>
      <c r="EU399" s="470"/>
    </row>
    <row r="400" ht="10.5" customHeight="1">
      <c r="A400" s="686"/>
      <c r="B400" s="721"/>
      <c r="C400" s="706" t="str">
        <f>IF('BATTLE SHEET'!$AR$2=TRUE, RESOURCES!$AU$153, "AP")</f>
        <v/>
      </c>
      <c r="E400" s="749"/>
      <c r="F400" s="21"/>
      <c r="G400" s="21"/>
      <c r="H400" s="21"/>
      <c r="I400" s="21"/>
      <c r="J400" s="22"/>
      <c r="K400" s="718"/>
      <c r="L400" s="706" t="str">
        <f>IF('BATTLE SHEET'!$AR$2=TRUE, RESOURCES!$AW$155, "BD")</f>
        <v/>
      </c>
      <c r="N400" s="739">
        <v>0.0</v>
      </c>
      <c r="R400" s="722"/>
      <c r="S400" s="706" t="s">
        <v>194</v>
      </c>
      <c r="Z400" s="733"/>
      <c r="AH400" s="729"/>
      <c r="AI400" s="725"/>
      <c r="AJ400" s="688"/>
      <c r="AK400" s="734"/>
      <c r="AL400" s="700"/>
      <c r="AM400" s="694"/>
      <c r="AN400" s="750"/>
      <c r="AO400" s="750"/>
      <c r="AP400" s="750"/>
      <c r="AQ400" s="750"/>
      <c r="AR400" s="750"/>
      <c r="AS400" s="751"/>
      <c r="AT400" s="752"/>
      <c r="AU400" s="753"/>
      <c r="AV400" s="753"/>
      <c r="AW400" s="753"/>
      <c r="AX400" s="753"/>
      <c r="AY400" s="753"/>
      <c r="AZ400" s="753"/>
      <c r="BA400" s="753"/>
      <c r="BB400" s="753"/>
      <c r="BC400" s="753"/>
      <c r="BD400" s="753"/>
      <c r="BE400" s="753"/>
      <c r="BF400" s="753"/>
      <c r="BG400" s="753"/>
      <c r="BH400" s="753"/>
      <c r="BI400" s="753"/>
      <c r="BJ400" s="754"/>
      <c r="BK400" s="736"/>
      <c r="BL400" s="736"/>
      <c r="BM400" s="698"/>
      <c r="BN400" s="25"/>
      <c r="BO400" s="26"/>
      <c r="BP400" s="26"/>
      <c r="BQ400" s="26"/>
      <c r="BR400" s="26"/>
      <c r="BS400" s="26"/>
      <c r="BT400" s="26"/>
      <c r="BU400" s="26"/>
      <c r="BV400" s="26"/>
      <c r="BW400" s="26"/>
      <c r="BX400" s="26"/>
      <c r="BY400" s="26"/>
      <c r="BZ400" s="26"/>
      <c r="CA400" s="26"/>
      <c r="CB400" s="26"/>
      <c r="CC400" s="26"/>
      <c r="CD400" s="26"/>
      <c r="CE400" s="26"/>
      <c r="CF400" s="27"/>
      <c r="CG400" s="728"/>
      <c r="CH400" s="690"/>
      <c r="CI400" s="698"/>
      <c r="CJ400" s="25"/>
      <c r="CK400" s="26"/>
      <c r="CL400" s="26"/>
      <c r="CM400" s="26"/>
      <c r="CN400" s="26"/>
      <c r="CO400" s="26"/>
      <c r="CP400" s="26"/>
      <c r="CQ400" s="26"/>
      <c r="CR400" s="26"/>
      <c r="CS400" s="26"/>
      <c r="CT400" s="26"/>
      <c r="CU400" s="26"/>
      <c r="CV400" s="26"/>
      <c r="CW400" s="26"/>
      <c r="CX400" s="26"/>
      <c r="CY400" s="26"/>
      <c r="CZ400" s="26"/>
      <c r="DA400" s="26"/>
      <c r="DB400" s="27"/>
      <c r="DC400" s="728"/>
      <c r="DD400" s="690"/>
      <c r="DE400" s="698"/>
      <c r="DF400" s="25"/>
      <c r="DG400" s="26"/>
      <c r="DH400" s="26"/>
      <c r="DI400" s="26"/>
      <c r="DJ400" s="26"/>
      <c r="DK400" s="26"/>
      <c r="DL400" s="26"/>
      <c r="DM400" s="26"/>
      <c r="DN400" s="26"/>
      <c r="DO400" s="26"/>
      <c r="DP400" s="26"/>
      <c r="DQ400" s="26"/>
      <c r="DR400" s="26"/>
      <c r="DS400" s="26"/>
      <c r="DT400" s="26"/>
      <c r="DU400" s="26"/>
      <c r="DV400" s="26"/>
      <c r="DW400" s="26"/>
      <c r="DX400" s="27"/>
      <c r="DY400" s="711"/>
      <c r="DZ400" s="194"/>
      <c r="EA400" s="473"/>
      <c r="EB400" s="25"/>
      <c r="EC400" s="26"/>
      <c r="ED400" s="26"/>
      <c r="EE400" s="26"/>
      <c r="EF400" s="26"/>
      <c r="EG400" s="26"/>
      <c r="EH400" s="26"/>
      <c r="EI400" s="26"/>
      <c r="EJ400" s="26"/>
      <c r="EK400" s="26"/>
      <c r="EL400" s="26"/>
      <c r="EM400" s="26"/>
      <c r="EN400" s="26"/>
      <c r="EO400" s="26"/>
      <c r="EP400" s="26"/>
      <c r="EQ400" s="26"/>
      <c r="ER400" s="26"/>
      <c r="ES400" s="26"/>
      <c r="ET400" s="27"/>
      <c r="EU400" s="711"/>
    </row>
    <row r="401" ht="10.5" customHeight="1">
      <c r="A401" s="686"/>
      <c r="B401" s="721"/>
      <c r="E401" s="39"/>
      <c r="J401" s="377"/>
      <c r="K401" s="718"/>
      <c r="R401" s="722"/>
      <c r="AH401" s="729"/>
      <c r="AI401" s="725"/>
      <c r="AJ401" s="688"/>
      <c r="AK401" s="730"/>
      <c r="AL401" s="694"/>
      <c r="AM401" s="701" t="s">
        <v>184</v>
      </c>
      <c r="AT401" s="701" t="s">
        <v>196</v>
      </c>
      <c r="AX401" s="755">
        <f>IFS(AM401="WEAPON",2,AM401="PROTOTYPE", 4,TRUE,3)</f>
        <v>3</v>
      </c>
      <c r="AY401" s="696"/>
      <c r="AZ401" s="415" t="b">
        <v>0</v>
      </c>
      <c r="BB401" s="479" t="str">
        <f>IFERROR(VLOOKUP(0,Under_Lookup,27,FALSE),"")</f>
        <v>NO ACTION</v>
      </c>
      <c r="BJ401" s="756"/>
      <c r="BK401" s="697"/>
      <c r="BL401" s="697"/>
      <c r="BM401" s="698"/>
      <c r="BN401" s="732" t="s">
        <v>188</v>
      </c>
      <c r="CG401" s="728"/>
      <c r="CH401" s="690"/>
      <c r="CI401" s="698"/>
      <c r="CJ401" s="732" t="s">
        <v>188</v>
      </c>
      <c r="DC401" s="728"/>
      <c r="DD401" s="690"/>
      <c r="DE401" s="698"/>
      <c r="DF401" s="732" t="s">
        <v>188</v>
      </c>
      <c r="DY401" s="711"/>
      <c r="DZ401" s="194"/>
      <c r="EA401" s="473"/>
      <c r="EB401" s="732" t="s">
        <v>188</v>
      </c>
      <c r="EU401" s="711"/>
    </row>
    <row r="402" ht="10.5" customHeight="1">
      <c r="A402" s="686"/>
      <c r="B402" s="721"/>
      <c r="C402" s="721"/>
      <c r="D402" s="722"/>
      <c r="E402" s="722"/>
      <c r="F402" s="722"/>
      <c r="G402" s="722"/>
      <c r="H402" s="722"/>
      <c r="I402" s="722"/>
      <c r="J402" s="722"/>
      <c r="K402" s="722"/>
      <c r="L402" s="722"/>
      <c r="M402" s="722"/>
      <c r="N402" s="722"/>
      <c r="O402" s="722"/>
      <c r="P402" s="722"/>
      <c r="Q402" s="722"/>
      <c r="R402" s="722"/>
      <c r="S402" s="721"/>
      <c r="T402" s="729"/>
      <c r="U402" s="729"/>
      <c r="V402" s="729"/>
      <c r="W402" s="729"/>
      <c r="X402" s="729"/>
      <c r="Y402" s="729"/>
      <c r="Z402" s="729"/>
      <c r="AA402" s="729"/>
      <c r="AB402" s="729"/>
      <c r="AC402" s="729"/>
      <c r="AD402" s="729"/>
      <c r="AE402" s="729"/>
      <c r="AF402" s="729"/>
      <c r="AG402" s="729"/>
      <c r="AH402" s="729"/>
      <c r="AI402" s="725"/>
      <c r="AJ402" s="688"/>
      <c r="AK402" s="730"/>
      <c r="AL402" s="694"/>
      <c r="AX402" s="705"/>
      <c r="AY402" s="696"/>
      <c r="AZ402" s="382"/>
      <c r="BA402" s="382"/>
      <c r="BB402" s="424"/>
      <c r="BC402" s="424"/>
      <c r="BD402" s="424"/>
      <c r="BE402" s="424"/>
      <c r="BF402" s="424"/>
      <c r="BG402" s="424"/>
      <c r="BH402" s="424"/>
      <c r="BI402" s="424"/>
      <c r="BJ402" s="757"/>
      <c r="BK402" s="697"/>
      <c r="BL402" s="697"/>
      <c r="BM402" s="698"/>
      <c r="CG402" s="728"/>
      <c r="CH402" s="690"/>
      <c r="CI402" s="698"/>
      <c r="DC402" s="728"/>
      <c r="DD402" s="690"/>
      <c r="DE402" s="698"/>
      <c r="DY402" s="711"/>
      <c r="DZ402" s="194"/>
      <c r="EA402" s="473"/>
      <c r="EU402" s="711"/>
    </row>
    <row r="403" ht="10.5" customHeight="1">
      <c r="A403" s="686"/>
      <c r="B403" s="721"/>
      <c r="C403" s="726" t="s">
        <v>203</v>
      </c>
      <c r="L403" s="721"/>
      <c r="M403" s="721"/>
      <c r="N403" s="721"/>
      <c r="O403" s="721"/>
      <c r="P403" s="721"/>
      <c r="Q403" s="721"/>
      <c r="R403" s="721"/>
      <c r="S403" s="721"/>
      <c r="T403" s="758" t="str">
        <f>IFERROR(VLOOKUP(#REF!,AllKind,11,FALSE),)</f>
        <v/>
      </c>
      <c r="X403" s="759" t="s">
        <v>198</v>
      </c>
      <c r="AC403" s="760"/>
      <c r="AD403" s="415" t="s">
        <v>199</v>
      </c>
      <c r="AH403" s="756"/>
      <c r="AI403" s="761"/>
      <c r="AJ403" s="762"/>
      <c r="AK403" s="762"/>
      <c r="AL403" s="694"/>
      <c r="AM403" s="701" t="b">
        <v>0</v>
      </c>
      <c r="AO403" s="763" t="str">
        <f>VLOOKUP("Action1",NPCALC!D404:G407,AX401,FALSE)</f>
        <v>NO ACTION</v>
      </c>
      <c r="AX403" s="705"/>
      <c r="AY403" s="696"/>
      <c r="AZ403" s="415" t="b">
        <v>0</v>
      </c>
      <c r="BB403" s="479" t="s">
        <v>139</v>
      </c>
      <c r="BJ403" s="757"/>
      <c r="BK403" s="764"/>
      <c r="BL403" s="764"/>
      <c r="BM403" s="698"/>
      <c r="CG403" s="728"/>
      <c r="CH403" s="690"/>
      <c r="CI403" s="698"/>
      <c r="DC403" s="728"/>
      <c r="DD403" s="690"/>
      <c r="DE403" s="698"/>
      <c r="DY403" s="711"/>
      <c r="DZ403" s="194"/>
      <c r="EA403" s="473"/>
      <c r="EU403" s="711"/>
    </row>
    <row r="404" ht="10.5" customHeight="1">
      <c r="A404" s="686"/>
      <c r="B404" s="721"/>
      <c r="L404" s="726"/>
      <c r="S404" s="721"/>
      <c r="AC404" s="765"/>
      <c r="AH404" s="757"/>
      <c r="AI404" s="761"/>
      <c r="AJ404" s="762"/>
      <c r="AK404" s="762"/>
      <c r="AL404" s="694"/>
      <c r="AX404" s="705"/>
      <c r="AY404" s="696"/>
      <c r="AZ404" s="382"/>
      <c r="BA404" s="382"/>
      <c r="BB404" s="424"/>
      <c r="BC404" s="424"/>
      <c r="BD404" s="424"/>
      <c r="BE404" s="424"/>
      <c r="BF404" s="424"/>
      <c r="BG404" s="424"/>
      <c r="BH404" s="424"/>
      <c r="BI404" s="424"/>
      <c r="BJ404" s="757"/>
      <c r="BK404" s="764"/>
      <c r="BL404" s="764"/>
      <c r="BM404" s="698"/>
      <c r="CG404" s="728"/>
      <c r="CH404" s="690"/>
      <c r="CI404" s="698"/>
      <c r="DC404" s="728"/>
      <c r="DD404" s="690"/>
      <c r="DE404" s="698"/>
      <c r="DY404" s="711"/>
      <c r="DZ404" s="194"/>
      <c r="EA404" s="473"/>
      <c r="EU404" s="711"/>
    </row>
    <row r="405" ht="10.5" customHeight="1">
      <c r="A405" s="686"/>
      <c r="B405" s="721"/>
      <c r="C405" s="766" t="s">
        <v>188</v>
      </c>
      <c r="S405" s="729"/>
      <c r="T405" s="741" t="str">
        <f>IFERROR(VLOOKUP(NPCALC!E400,AllKind,9, FALSE))</f>
        <v/>
      </c>
      <c r="V405" s="712"/>
      <c r="AC405" s="767"/>
      <c r="AD405" s="179"/>
      <c r="AE405" s="179"/>
      <c r="AF405" s="179"/>
      <c r="AG405" s="179"/>
      <c r="AH405" s="729"/>
      <c r="AI405" s="725"/>
      <c r="AJ405" s="688"/>
      <c r="AK405" s="688"/>
      <c r="AL405" s="694"/>
      <c r="AM405" s="701" t="b">
        <v>0</v>
      </c>
      <c r="AO405" s="433" t="str">
        <f>VLOOKUP("Action2",NPCALC!D404:G407,AX401,FALSE)</f>
        <v>NO ACTION</v>
      </c>
      <c r="AX405" s="705"/>
      <c r="AY405" s="696"/>
      <c r="AZ405" s="415" t="s">
        <v>140</v>
      </c>
      <c r="BJ405" s="705"/>
      <c r="BK405" s="764"/>
      <c r="BL405" s="764"/>
      <c r="BM405" s="698"/>
      <c r="CG405" s="728"/>
      <c r="CH405" s="690"/>
      <c r="CI405" s="698"/>
      <c r="DC405" s="728"/>
      <c r="DD405" s="690"/>
      <c r="DE405" s="698"/>
      <c r="DY405" s="711"/>
      <c r="DZ405" s="194"/>
      <c r="EA405" s="473"/>
      <c r="EU405" s="711"/>
    </row>
    <row r="406" ht="10.5" customHeight="1">
      <c r="A406" s="686"/>
      <c r="B406" s="721"/>
      <c r="S406" s="729"/>
      <c r="AC406" s="39"/>
      <c r="AH406" s="722"/>
      <c r="AI406" s="725"/>
      <c r="AJ406" s="688"/>
      <c r="AK406" s="688"/>
      <c r="AL406" s="696"/>
      <c r="AX406" s="705"/>
      <c r="AY406" s="696"/>
      <c r="BJ406" s="705"/>
      <c r="BK406" s="764"/>
      <c r="BL406" s="764"/>
      <c r="BM406" s="698"/>
      <c r="CG406" s="728"/>
      <c r="CH406" s="690"/>
      <c r="CI406" s="698"/>
      <c r="DC406" s="728"/>
      <c r="DD406" s="690"/>
      <c r="DE406" s="698"/>
      <c r="DY406" s="711"/>
      <c r="DZ406" s="194"/>
      <c r="EA406" s="473"/>
      <c r="EU406" s="711"/>
    </row>
    <row r="407" ht="10.5" customHeight="1">
      <c r="A407" s="686"/>
      <c r="B407" s="721"/>
      <c r="S407" s="729"/>
      <c r="T407" s="721"/>
      <c r="U407" s="722"/>
      <c r="V407" s="722"/>
      <c r="W407" s="722"/>
      <c r="X407" s="722"/>
      <c r="Y407" s="722"/>
      <c r="Z407" s="722"/>
      <c r="AA407" s="722"/>
      <c r="AB407" s="722"/>
      <c r="AC407" s="722"/>
      <c r="AD407" s="722"/>
      <c r="AE407" s="722"/>
      <c r="AF407" s="722"/>
      <c r="AG407" s="722"/>
      <c r="AH407" s="722"/>
      <c r="AI407" s="725"/>
      <c r="AJ407" s="688"/>
      <c r="AK407" s="688"/>
      <c r="AL407" s="694"/>
      <c r="AM407" s="701" t="b">
        <v>0</v>
      </c>
      <c r="AO407" s="433" t="str">
        <f>VLOOKUP("Action3",NPCALC!D404:G407,AX401,FALSE)</f>
        <v>NO ACTION</v>
      </c>
      <c r="AX407" s="705"/>
      <c r="AY407" s="696"/>
      <c r="AZ407" s="415" t="s">
        <v>142</v>
      </c>
      <c r="BB407" s="479" t="str">
        <f>IFERROR(VLOOKUP(R385,Under_Lookup,15,FALSE),"")</f>
        <v/>
      </c>
      <c r="BE407" s="768"/>
      <c r="BG407" s="479" t="str">
        <f>IFERROR(VLOOKUP(R385,Under_Lookup,17,FALSE),"")</f>
        <v/>
      </c>
      <c r="BJ407" s="705"/>
      <c r="BK407" s="764"/>
      <c r="BL407" s="764"/>
      <c r="BM407" s="698"/>
      <c r="BN407" s="745"/>
      <c r="BO407" s="746"/>
      <c r="BP407" s="746"/>
      <c r="BQ407" s="746"/>
      <c r="BR407" s="746"/>
      <c r="BS407" s="746"/>
      <c r="BT407" s="746"/>
      <c r="BU407" s="746"/>
      <c r="BV407" s="746"/>
      <c r="BW407" s="746"/>
      <c r="BX407" s="746"/>
      <c r="BY407" s="746"/>
      <c r="BZ407" s="746"/>
      <c r="CA407" s="746"/>
      <c r="CB407" s="746"/>
      <c r="CC407" s="746"/>
      <c r="CD407" s="746"/>
      <c r="CE407" s="746"/>
      <c r="CF407" s="746"/>
      <c r="CG407" s="746"/>
      <c r="CH407" s="690"/>
      <c r="CI407" s="698"/>
      <c r="CJ407" s="745"/>
      <c r="CK407" s="746"/>
      <c r="CL407" s="746"/>
      <c r="CM407" s="746"/>
      <c r="CN407" s="746"/>
      <c r="CO407" s="746"/>
      <c r="CP407" s="746"/>
      <c r="CQ407" s="746"/>
      <c r="CR407" s="746"/>
      <c r="CS407" s="746"/>
      <c r="CT407" s="746"/>
      <c r="CU407" s="746"/>
      <c r="CV407" s="746"/>
      <c r="CW407" s="746"/>
      <c r="CX407" s="746"/>
      <c r="CY407" s="746"/>
      <c r="CZ407" s="746"/>
      <c r="DA407" s="746"/>
      <c r="DB407" s="746"/>
      <c r="DC407" s="746"/>
      <c r="DD407" s="690"/>
      <c r="DE407" s="698"/>
      <c r="DF407" s="745"/>
      <c r="DG407" s="746"/>
      <c r="DH407" s="746"/>
      <c r="DI407" s="746"/>
      <c r="DJ407" s="746"/>
      <c r="DK407" s="746"/>
      <c r="DL407" s="746"/>
      <c r="DM407" s="746"/>
      <c r="DN407" s="746"/>
      <c r="DO407" s="746"/>
      <c r="DP407" s="746"/>
      <c r="DQ407" s="746"/>
      <c r="DR407" s="746"/>
      <c r="DS407" s="746"/>
      <c r="DT407" s="746"/>
      <c r="DU407" s="746"/>
      <c r="DV407" s="746"/>
      <c r="DW407" s="746"/>
      <c r="DX407" s="746"/>
      <c r="DY407" s="711"/>
      <c r="DZ407" s="194"/>
      <c r="EA407" s="473"/>
      <c r="EB407" s="473"/>
      <c r="EC407" s="711"/>
      <c r="ED407" s="711"/>
      <c r="EE407" s="711"/>
      <c r="EF407" s="711"/>
      <c r="EG407" s="711"/>
      <c r="EH407" s="711"/>
      <c r="EI407" s="711"/>
      <c r="EJ407" s="711"/>
      <c r="EK407" s="711"/>
      <c r="EL407" s="711"/>
      <c r="EM407" s="711"/>
      <c r="EN407" s="711"/>
      <c r="EO407" s="711"/>
      <c r="EP407" s="711"/>
      <c r="EQ407" s="711"/>
      <c r="ER407" s="711"/>
      <c r="ES407" s="711"/>
      <c r="ET407" s="711"/>
      <c r="EU407" s="711"/>
    </row>
    <row r="408" ht="10.5" customHeight="1">
      <c r="A408" s="686"/>
      <c r="B408" s="721"/>
      <c r="S408" s="729"/>
      <c r="T408" s="415" t="s">
        <v>200</v>
      </c>
      <c r="AC408" s="721"/>
      <c r="AD408" s="415" t="s">
        <v>199</v>
      </c>
      <c r="AH408" s="721"/>
      <c r="AI408" s="725"/>
      <c r="AJ408" s="688"/>
      <c r="AK408" s="688"/>
      <c r="AL408" s="694"/>
      <c r="AX408" s="705"/>
      <c r="AY408" s="696"/>
      <c r="BJ408" s="705"/>
      <c r="BK408" s="764"/>
      <c r="BL408" s="764"/>
      <c r="BM408" s="698"/>
      <c r="BN408" s="745"/>
      <c r="BO408" s="745"/>
      <c r="BP408" s="745"/>
      <c r="BQ408" s="745"/>
      <c r="BR408" s="745"/>
      <c r="BS408" s="745"/>
      <c r="BT408" s="745"/>
      <c r="BU408" s="745"/>
      <c r="BV408" s="745"/>
      <c r="BW408" s="745"/>
      <c r="BX408" s="745"/>
      <c r="BY408" s="745"/>
      <c r="BZ408" s="745"/>
      <c r="CA408" s="745"/>
      <c r="CB408" s="745"/>
      <c r="CC408" s="745"/>
      <c r="CD408" s="745"/>
      <c r="CE408" s="745"/>
      <c r="CF408" s="745"/>
      <c r="CG408" s="745"/>
      <c r="CH408" s="690"/>
      <c r="CI408" s="698"/>
      <c r="CJ408" s="745"/>
      <c r="CK408" s="745"/>
      <c r="CL408" s="745"/>
      <c r="CM408" s="745"/>
      <c r="CN408" s="745"/>
      <c r="CO408" s="745"/>
      <c r="CP408" s="745"/>
      <c r="CQ408" s="745"/>
      <c r="CR408" s="745"/>
      <c r="CS408" s="745"/>
      <c r="CT408" s="745"/>
      <c r="CU408" s="745"/>
      <c r="CV408" s="745"/>
      <c r="CW408" s="745"/>
      <c r="CX408" s="745"/>
      <c r="CY408" s="745"/>
      <c r="CZ408" s="745"/>
      <c r="DA408" s="745"/>
      <c r="DB408" s="745"/>
      <c r="DC408" s="745"/>
      <c r="DD408" s="690"/>
      <c r="DE408" s="698"/>
      <c r="DF408" s="745"/>
      <c r="DG408" s="745"/>
      <c r="DH408" s="745"/>
      <c r="DI408" s="745"/>
      <c r="DJ408" s="745"/>
      <c r="DK408" s="745"/>
      <c r="DL408" s="745"/>
      <c r="DM408" s="745"/>
      <c r="DN408" s="745"/>
      <c r="DO408" s="745"/>
      <c r="DP408" s="745"/>
      <c r="DQ408" s="745"/>
      <c r="DR408" s="745"/>
      <c r="DS408" s="745"/>
      <c r="DT408" s="745"/>
      <c r="DU408" s="745"/>
      <c r="DV408" s="745"/>
      <c r="DW408" s="745"/>
      <c r="DX408" s="745"/>
      <c r="DY408" s="473"/>
      <c r="DZ408" s="194"/>
      <c r="EA408" s="473"/>
      <c r="EB408" s="473"/>
      <c r="EC408" s="473"/>
      <c r="ED408" s="473"/>
      <c r="EE408" s="473"/>
      <c r="EF408" s="473"/>
      <c r="EG408" s="473"/>
      <c r="EH408" s="473"/>
      <c r="EI408" s="473"/>
      <c r="EJ408" s="473"/>
      <c r="EK408" s="473"/>
      <c r="EL408" s="473"/>
      <c r="EM408" s="473"/>
      <c r="EN408" s="473"/>
      <c r="EO408" s="473"/>
      <c r="EP408" s="473"/>
      <c r="EQ408" s="473"/>
      <c r="ER408" s="473"/>
      <c r="ES408" s="473"/>
      <c r="ET408" s="473"/>
      <c r="EU408" s="473"/>
    </row>
    <row r="409" ht="10.5" customHeight="1">
      <c r="A409" s="686"/>
      <c r="B409" s="721"/>
      <c r="S409" s="729"/>
      <c r="AC409" s="722"/>
      <c r="AH409" s="729"/>
      <c r="AI409" s="725"/>
      <c r="AJ409" s="690"/>
      <c r="AK409" s="690"/>
      <c r="AL409" s="694"/>
      <c r="AM409" s="701" t="b">
        <v>0</v>
      </c>
      <c r="AO409" s="433" t="str">
        <f>VLOOKUP("Action4",NPCALC!D404:G407,AX401,FALSE)</f>
        <v>NO ACTION</v>
      </c>
      <c r="AX409" s="705"/>
      <c r="AY409" s="696"/>
      <c r="AZ409" s="415" t="str">
        <f>IFERROR(VLOOKUP(R385,Under_Lookup,19,FALSE),"")       
                        </f>
        <v/>
      </c>
      <c r="BB409" s="479" t="str">
        <f>IFERROR(VLOOKUP(R385,Under_Lookup,21,FALSE),"")</f>
        <v/>
      </c>
      <c r="BE409" s="769" t="str">
        <f>IFERROR(VLOOKUP(R385,Under_Lookup,23,FALSE),"")</f>
        <v/>
      </c>
      <c r="BG409" s="479" t="str">
        <f>IFERROR(VLOOKUP(R385,Under_Lookup,25,FALSE),"")</f>
        <v/>
      </c>
      <c r="BJ409" s="705"/>
      <c r="BK409" s="764"/>
      <c r="BL409" s="764"/>
      <c r="BM409" s="698"/>
      <c r="BN409" s="706"/>
      <c r="BW409" s="691"/>
      <c r="BX409" s="706"/>
      <c r="CG409" s="691"/>
      <c r="CH409" s="690"/>
      <c r="CI409" s="698"/>
      <c r="CJ409" s="706"/>
      <c r="CS409" s="691"/>
      <c r="CT409" s="706"/>
      <c r="DC409" s="691"/>
      <c r="DD409" s="690"/>
      <c r="DE409" s="698"/>
      <c r="DF409" s="706"/>
      <c r="DO409" s="691"/>
      <c r="DP409" s="706"/>
      <c r="DY409" s="473"/>
      <c r="DZ409" s="194"/>
      <c r="EA409" s="473"/>
      <c r="EB409" s="706"/>
      <c r="EK409" s="473"/>
      <c r="EL409" s="707"/>
      <c r="EU409" s="473"/>
    </row>
    <row r="410" ht="10.5" customHeight="1">
      <c r="A410" s="686"/>
      <c r="B410" s="721"/>
      <c r="S410" s="729"/>
      <c r="T410" s="747"/>
      <c r="V410" s="712"/>
      <c r="AC410" s="770"/>
      <c r="AD410" s="179"/>
      <c r="AE410" s="179"/>
      <c r="AF410" s="179"/>
      <c r="AG410" s="179"/>
      <c r="AH410" s="771"/>
      <c r="AI410" s="725"/>
      <c r="AJ410" s="690"/>
      <c r="AK410" s="772"/>
      <c r="AL410" s="694"/>
      <c r="AX410" s="705"/>
      <c r="AY410" s="696"/>
      <c r="BJ410" s="705"/>
      <c r="BK410" s="764"/>
      <c r="BL410" s="764"/>
      <c r="BM410" s="698"/>
      <c r="BW410" s="704"/>
      <c r="CG410" s="704"/>
      <c r="CH410" s="690"/>
      <c r="CI410" s="698"/>
      <c r="CS410" s="704"/>
      <c r="DC410" s="704"/>
      <c r="DD410" s="690"/>
      <c r="DE410" s="698"/>
      <c r="DO410" s="704"/>
      <c r="DY410" s="711"/>
      <c r="DZ410" s="194"/>
      <c r="EA410" s="473"/>
      <c r="EK410" s="711"/>
      <c r="EU410" s="711"/>
    </row>
    <row r="411" ht="10.5" customHeight="1">
      <c r="A411" s="686"/>
      <c r="B411" s="721"/>
      <c r="S411" s="729"/>
      <c r="AC411" s="39"/>
      <c r="AH411" s="722"/>
      <c r="AI411" s="725"/>
      <c r="AJ411" s="772"/>
      <c r="AK411" s="772"/>
      <c r="AL411" s="694"/>
      <c r="AM411" s="696"/>
      <c r="AN411" s="705"/>
      <c r="AO411" s="705"/>
      <c r="AP411" s="705"/>
      <c r="AQ411" s="705"/>
      <c r="AR411" s="705"/>
      <c r="AS411" s="705"/>
      <c r="AT411" s="705"/>
      <c r="AU411" s="705"/>
      <c r="AV411" s="705"/>
      <c r="AW411" s="705"/>
      <c r="AX411" s="705"/>
      <c r="AY411" s="696"/>
      <c r="AZ411" s="696"/>
      <c r="BA411" s="705"/>
      <c r="BB411" s="705"/>
      <c r="BC411" s="705"/>
      <c r="BD411" s="705"/>
      <c r="BE411" s="705"/>
      <c r="BF411" s="705"/>
      <c r="BG411" s="705"/>
      <c r="BH411" s="705"/>
      <c r="BI411" s="705"/>
      <c r="BJ411" s="705"/>
      <c r="BK411" s="764"/>
      <c r="BL411" s="764"/>
      <c r="BM411" s="698"/>
      <c r="BN411" s="713" t="str">
        <f>IFERROR(__xludf.DUMMYFUNCTION("ifNA(REGEXREPLACE( VLOOKUP(BX409,Relationship,2,false), ""you"", BN409))"),"")</f>
        <v/>
      </c>
      <c r="BO411" s="21"/>
      <c r="BP411" s="21"/>
      <c r="BQ411" s="21"/>
      <c r="BR411" s="21"/>
      <c r="BS411" s="21"/>
      <c r="BT411" s="21"/>
      <c r="BU411" s="21"/>
      <c r="BV411" s="21"/>
      <c r="BW411" s="21"/>
      <c r="BX411" s="21"/>
      <c r="BY411" s="21"/>
      <c r="BZ411" s="21"/>
      <c r="CA411" s="21"/>
      <c r="CB411" s="21"/>
      <c r="CC411" s="21"/>
      <c r="CD411" s="21"/>
      <c r="CE411" s="21"/>
      <c r="CF411" s="22"/>
      <c r="CG411" s="714"/>
      <c r="CH411" s="690"/>
      <c r="CI411" s="698"/>
      <c r="CJ411" s="713" t="str">
        <f>IFERROR(__xludf.DUMMYFUNCTION("ifNA(REGEXREPLACE( VLOOKUP(CT409,Relationship,2,false), ""you"", CJ409))"),"")</f>
        <v/>
      </c>
      <c r="CK411" s="21"/>
      <c r="CL411" s="21"/>
      <c r="CM411" s="21"/>
      <c r="CN411" s="21"/>
      <c r="CO411" s="21"/>
      <c r="CP411" s="21"/>
      <c r="CQ411" s="21"/>
      <c r="CR411" s="21"/>
      <c r="CS411" s="21"/>
      <c r="CT411" s="21"/>
      <c r="CU411" s="21"/>
      <c r="CV411" s="21"/>
      <c r="CW411" s="21"/>
      <c r="CX411" s="21"/>
      <c r="CY411" s="21"/>
      <c r="CZ411" s="21"/>
      <c r="DA411" s="21"/>
      <c r="DB411" s="22"/>
      <c r="DC411" s="714"/>
      <c r="DD411" s="690"/>
      <c r="DE411" s="698"/>
      <c r="DF411" s="713" t="str">
        <f>IFERROR(__xludf.DUMMYFUNCTION("ifNA(REGEXREPLACE( VLOOKUP(DP409,Relationship,2,false), ""you"", DF409))"),"")</f>
        <v/>
      </c>
      <c r="DG411" s="21"/>
      <c r="DH411" s="21"/>
      <c r="DI411" s="21"/>
      <c r="DJ411" s="21"/>
      <c r="DK411" s="21"/>
      <c r="DL411" s="21"/>
      <c r="DM411" s="21"/>
      <c r="DN411" s="21"/>
      <c r="DO411" s="21"/>
      <c r="DP411" s="21"/>
      <c r="DQ411" s="21"/>
      <c r="DR411" s="21"/>
      <c r="DS411" s="21"/>
      <c r="DT411" s="21"/>
      <c r="DU411" s="21"/>
      <c r="DV411" s="21"/>
      <c r="DW411" s="21"/>
      <c r="DX411" s="22"/>
      <c r="DY411" s="715"/>
      <c r="DZ411" s="716"/>
      <c r="EA411" s="717"/>
      <c r="EB411" s="713" t="str">
        <f>IFERROR(__xludf.DUMMYFUNCTION("ifNA(REGEXREPLACE( VLOOKUP(EL409,Relationship,2,false), ""you"", EB409))"),"")</f>
        <v/>
      </c>
      <c r="EC411" s="21"/>
      <c r="ED411" s="21"/>
      <c r="EE411" s="21"/>
      <c r="EF411" s="21"/>
      <c r="EG411" s="21"/>
      <c r="EH411" s="21"/>
      <c r="EI411" s="21"/>
      <c r="EJ411" s="21"/>
      <c r="EK411" s="21"/>
      <c r="EL411" s="21"/>
      <c r="EM411" s="21"/>
      <c r="EN411" s="21"/>
      <c r="EO411" s="21"/>
      <c r="EP411" s="21"/>
      <c r="EQ411" s="21"/>
      <c r="ER411" s="21"/>
      <c r="ES411" s="21"/>
      <c r="ET411" s="22"/>
      <c r="EU411" s="715"/>
    </row>
    <row r="412" ht="10.5" customHeight="1">
      <c r="A412" s="686"/>
      <c r="B412" s="721"/>
      <c r="C412" s="721"/>
      <c r="D412" s="729"/>
      <c r="E412" s="729"/>
      <c r="F412" s="729"/>
      <c r="G412" s="729"/>
      <c r="H412" s="729"/>
      <c r="I412" s="729"/>
      <c r="J412" s="729"/>
      <c r="K412" s="729"/>
      <c r="L412" s="729"/>
      <c r="M412" s="729"/>
      <c r="N412" s="729"/>
      <c r="O412" s="729"/>
      <c r="P412" s="729"/>
      <c r="Q412" s="729"/>
      <c r="R412" s="729"/>
      <c r="S412" s="729"/>
      <c r="T412" s="721"/>
      <c r="U412" s="722"/>
      <c r="V412" s="722"/>
      <c r="W412" s="722"/>
      <c r="X412" s="722"/>
      <c r="Y412" s="722"/>
      <c r="Z412" s="722"/>
      <c r="AA412" s="722"/>
      <c r="AB412" s="722"/>
      <c r="AC412" s="722"/>
      <c r="AD412" s="722"/>
      <c r="AE412" s="722"/>
      <c r="AF412" s="722"/>
      <c r="AG412" s="722"/>
      <c r="AH412" s="722"/>
      <c r="AI412" s="725"/>
      <c r="AJ412" s="690"/>
      <c r="AK412" s="690"/>
      <c r="AL412" s="694"/>
      <c r="AM412" s="727" t="s">
        <v>16</v>
      </c>
      <c r="AY412" s="773" t="s">
        <v>18</v>
      </c>
      <c r="BJ412" s="696"/>
      <c r="BK412" s="764"/>
      <c r="BL412" s="764"/>
      <c r="BM412" s="698"/>
      <c r="BN412" s="39"/>
      <c r="CF412" s="377"/>
      <c r="CG412" s="714"/>
      <c r="CH412" s="690"/>
      <c r="CI412" s="698"/>
      <c r="CJ412" s="39"/>
      <c r="DB412" s="377"/>
      <c r="DC412" s="714"/>
      <c r="DD412" s="690"/>
      <c r="DE412" s="698"/>
      <c r="DF412" s="39"/>
      <c r="DX412" s="377"/>
      <c r="DY412" s="715"/>
      <c r="DZ412" s="716"/>
      <c r="EA412" s="717"/>
      <c r="EB412" s="39"/>
      <c r="ET412" s="377"/>
      <c r="EU412" s="715"/>
    </row>
    <row r="413" ht="10.5" customHeight="1">
      <c r="A413" s="686"/>
      <c r="B413" s="721"/>
      <c r="C413" s="774"/>
      <c r="D413" s="775" t="s">
        <v>201</v>
      </c>
      <c r="M413" s="377"/>
      <c r="N413" s="776" t="str">
        <f>IFERROR(VLOOKUP(D413,StatusTierLookup,3,false),"")</f>
        <v/>
      </c>
      <c r="O413" s="377"/>
      <c r="P413" s="776" t="str">
        <f>IFERROR(VLOOKUP(D413,StatusTierLookup,4,false),"")</f>
        <v/>
      </c>
      <c r="R413" s="473"/>
      <c r="S413" s="721"/>
      <c r="T413" s="747"/>
      <c r="V413" s="712"/>
      <c r="AC413" s="770"/>
      <c r="AD413" s="179"/>
      <c r="AE413" s="179"/>
      <c r="AF413" s="179"/>
      <c r="AG413" s="179"/>
      <c r="AH413" s="777"/>
      <c r="AI413" s="725"/>
      <c r="AJ413" s="690"/>
      <c r="AK413" s="772"/>
      <c r="AL413" s="696"/>
      <c r="BJ413" s="705"/>
      <c r="BK413" s="697"/>
      <c r="BL413" s="697"/>
      <c r="BM413" s="698"/>
      <c r="BN413" s="39"/>
      <c r="CF413" s="377"/>
      <c r="CG413" s="722"/>
      <c r="CH413" s="690"/>
      <c r="CI413" s="698"/>
      <c r="CJ413" s="39"/>
      <c r="DB413" s="377"/>
      <c r="DC413" s="722"/>
      <c r="DD413" s="690"/>
      <c r="DE413" s="698"/>
      <c r="DF413" s="39"/>
      <c r="DX413" s="377"/>
      <c r="DY413" s="470"/>
      <c r="DZ413" s="194"/>
      <c r="EA413" s="473"/>
      <c r="EB413" s="39"/>
      <c r="ET413" s="377"/>
      <c r="EU413" s="470"/>
    </row>
    <row r="414" ht="10.5" customHeight="1">
      <c r="A414" s="686"/>
      <c r="B414" s="721"/>
      <c r="C414" s="774"/>
      <c r="D414" s="26"/>
      <c r="E414" s="26"/>
      <c r="F414" s="26"/>
      <c r="G414" s="26"/>
      <c r="H414" s="26"/>
      <c r="I414" s="26"/>
      <c r="J414" s="26"/>
      <c r="K414" s="26"/>
      <c r="L414" s="26"/>
      <c r="M414" s="27"/>
      <c r="N414" s="25"/>
      <c r="O414" s="27"/>
      <c r="P414" s="25"/>
      <c r="Q414" s="26"/>
      <c r="R414" s="711"/>
      <c r="S414" s="721"/>
      <c r="AC414" s="39"/>
      <c r="AH414" s="722"/>
      <c r="AI414" s="725"/>
      <c r="AJ414" s="772"/>
      <c r="AK414" s="772"/>
      <c r="AL414" s="694"/>
      <c r="AM414" s="741" t="s">
        <v>19</v>
      </c>
      <c r="AO414" s="778" t="str">
        <f>IFERROR(IFNA(IFS(
AT388=TRUE, TRAITCSTLOOPUP(AY412,AV388), BB388=TRUE, TRAITCSTLOOPUP(AY412,BD388),
AT390=TRUE, TRAITCSTLOOPUP(AY412,AV390), BB390=TRUE, TRAITCSTLOOPUP(AY412,BD390),
AT392=TRUE, TRAITCSTLOOPUP(AY412,AV392), BB392=TRUE, TRAITCSTLOOPUP(AY412,BD392),
AT394=TRUE, TRAITCSTLOOPUP(AY412,AV394), BB394=TRUE, TRAITCSTLOOPUP(AY412,BD394),
AT396=TRUE, TRAITCSTLOOPUP(AY412,AV396), BB396=TRUE, TRAITCSTLOOPUP(AY412,BD396),
AT398=TRUE, TRAITCSTLOOPUP(AY412,AV398), BB398=TRUE, TRAITCSTLOOPUP(AY412,BD398),
AZ401=TRUE, VLOOKUP(BB401,AllAction,12, False),AZ403=TRUE,"",
AM403=TRUE, VLOOKUP(AO403,AllAction,12, False),
AM405=TRUE, VLOOKUP(AO405,AllAction,12, False),
AM407=TRUE, VLOOKUP(AO407,AllAction,12, False),
AM409=TRUE, VLOOKUP(AO409,AllAction,12, False)
)))</f>
        <v/>
      </c>
      <c r="AP414" s="22"/>
      <c r="AQ414" s="779" t="str">
        <f>IFNA(IFS(
AT388=TRUE, TRAITTEXTLOOKUP(AY412,AV388), BB388=TRUE, TRAITTEXTLOOKUP(AY412,BD388),
AT390=TRUE, TRAITTEXTLOOKUP(AY412,AV390), BB390=TRUE, TRAITTEXTLOOKUP(AY412,BD390),
AT392=TRUE, TRAITTEXTLOOKUP(AY412,AV392), BB392=TRUE, TRAITTEXTLOOKUP(AY412,BD392),
AT394=TRUE, TRAITTEXTLOOKUP(AY412,AV394), BB394=TRUE, TRAITTEXTLOOKUP(AY412,BD394),
AT396=TRUE, TRAITTEXTLOOKUP(AY412,AV396), BB396=TRUE, TRAITTEXTLOOKUP(AY412,BD396),
AT398=TRUE, TRAITTEXTLOOKUP(AY412,AV398), BB398=TRUE, TRAITTEXTLOOKUP(AY412,BD398),
AZ401=TRUE, VLOOKUP(BB401,AllAction,18, False),AZ403=TRUE,VLOOKUP(R385,Under_Lookup,39,FALSE),
AM403=TRUE, VLOOKUP(AO403,AllAction,18, False),
AM405=TRUE, VLOOKUP(AO405,AllAction,18, False),
AM407=TRUE, VLOOKUP(AO407,AllAction,18, False),
AM409=TRUE, VLOOKUP(AO409,AllAction,18, False)
))</f>
        <v/>
      </c>
      <c r="BJ414" s="705"/>
      <c r="BK414" s="697"/>
      <c r="BL414" s="697"/>
      <c r="BM414" s="698"/>
      <c r="BN414" s="25"/>
      <c r="BO414" s="26"/>
      <c r="BP414" s="26"/>
      <c r="BQ414" s="26"/>
      <c r="BR414" s="26"/>
      <c r="BS414" s="26"/>
      <c r="BT414" s="26"/>
      <c r="BU414" s="26"/>
      <c r="BV414" s="26"/>
      <c r="BW414" s="26"/>
      <c r="BX414" s="26"/>
      <c r="BY414" s="26"/>
      <c r="BZ414" s="26"/>
      <c r="CA414" s="26"/>
      <c r="CB414" s="26"/>
      <c r="CC414" s="26"/>
      <c r="CD414" s="26"/>
      <c r="CE414" s="26"/>
      <c r="CF414" s="27"/>
      <c r="CG414" s="728"/>
      <c r="CH414" s="690"/>
      <c r="CI414" s="698"/>
      <c r="CJ414" s="25"/>
      <c r="CK414" s="26"/>
      <c r="CL414" s="26"/>
      <c r="CM414" s="26"/>
      <c r="CN414" s="26"/>
      <c r="CO414" s="26"/>
      <c r="CP414" s="26"/>
      <c r="CQ414" s="26"/>
      <c r="CR414" s="26"/>
      <c r="CS414" s="26"/>
      <c r="CT414" s="26"/>
      <c r="CU414" s="26"/>
      <c r="CV414" s="26"/>
      <c r="CW414" s="26"/>
      <c r="CX414" s="26"/>
      <c r="CY414" s="26"/>
      <c r="CZ414" s="26"/>
      <c r="DA414" s="26"/>
      <c r="DB414" s="27"/>
      <c r="DC414" s="728"/>
      <c r="DD414" s="690"/>
      <c r="DE414" s="698"/>
      <c r="DF414" s="25"/>
      <c r="DG414" s="26"/>
      <c r="DH414" s="26"/>
      <c r="DI414" s="26"/>
      <c r="DJ414" s="26"/>
      <c r="DK414" s="26"/>
      <c r="DL414" s="26"/>
      <c r="DM414" s="26"/>
      <c r="DN414" s="26"/>
      <c r="DO414" s="26"/>
      <c r="DP414" s="26"/>
      <c r="DQ414" s="26"/>
      <c r="DR414" s="26"/>
      <c r="DS414" s="26"/>
      <c r="DT414" s="26"/>
      <c r="DU414" s="26"/>
      <c r="DV414" s="26"/>
      <c r="DW414" s="26"/>
      <c r="DX414" s="27"/>
      <c r="DY414" s="711"/>
      <c r="DZ414" s="194"/>
      <c r="EA414" s="473"/>
      <c r="EB414" s="25"/>
      <c r="EC414" s="26"/>
      <c r="ED414" s="26"/>
      <c r="EE414" s="26"/>
      <c r="EF414" s="26"/>
      <c r="EG414" s="26"/>
      <c r="EH414" s="26"/>
      <c r="EI414" s="26"/>
      <c r="EJ414" s="26"/>
      <c r="EK414" s="26"/>
      <c r="EL414" s="26"/>
      <c r="EM414" s="26"/>
      <c r="EN414" s="26"/>
      <c r="EO414" s="26"/>
      <c r="EP414" s="26"/>
      <c r="EQ414" s="26"/>
      <c r="ER414" s="26"/>
      <c r="ES414" s="26"/>
      <c r="ET414" s="27"/>
      <c r="EU414" s="711"/>
    </row>
    <row r="415" ht="10.5" customHeight="1">
      <c r="A415" s="686"/>
      <c r="B415" s="721"/>
      <c r="C415" s="774"/>
      <c r="D415" s="780" t="s">
        <v>201</v>
      </c>
      <c r="M415" s="377"/>
      <c r="N415" s="776" t="str">
        <f>IFERROR(VLOOKUP(D415,StatusTierLookup,3,false),"")</f>
        <v/>
      </c>
      <c r="O415" s="377"/>
      <c r="P415" s="776" t="str">
        <f>IFERROR(VLOOKUP(D415,StatusTierLookup,4,false),"")</f>
        <v/>
      </c>
      <c r="R415" s="711"/>
      <c r="S415" s="721"/>
      <c r="T415" s="721"/>
      <c r="U415" s="722"/>
      <c r="V415" s="722"/>
      <c r="W415" s="722"/>
      <c r="X415" s="722"/>
      <c r="Y415" s="722"/>
      <c r="Z415" s="722"/>
      <c r="AA415" s="722"/>
      <c r="AB415" s="722"/>
      <c r="AC415" s="722"/>
      <c r="AD415" s="722"/>
      <c r="AE415" s="722"/>
      <c r="AF415" s="722"/>
      <c r="AG415" s="722"/>
      <c r="AH415" s="722"/>
      <c r="AI415" s="725"/>
      <c r="AJ415" s="690"/>
      <c r="AK415" s="690"/>
      <c r="AL415" s="694"/>
      <c r="AO415" s="25"/>
      <c r="AP415" s="27"/>
      <c r="BJ415" s="705"/>
      <c r="BK415" s="697"/>
      <c r="BL415" s="697"/>
      <c r="BM415" s="698"/>
      <c r="BN415" s="732" t="s">
        <v>188</v>
      </c>
      <c r="CG415" s="728"/>
      <c r="CH415" s="690"/>
      <c r="CI415" s="698"/>
      <c r="CJ415" s="732" t="s">
        <v>188</v>
      </c>
      <c r="DC415" s="728"/>
      <c r="DD415" s="690"/>
      <c r="DE415" s="698"/>
      <c r="DF415" s="732" t="s">
        <v>188</v>
      </c>
      <c r="DY415" s="711"/>
      <c r="DZ415" s="194"/>
      <c r="EA415" s="473"/>
      <c r="EB415" s="732" t="s">
        <v>188</v>
      </c>
      <c r="EU415" s="711"/>
    </row>
    <row r="416" ht="10.5" customHeight="1">
      <c r="A416" s="686"/>
      <c r="B416" s="721"/>
      <c r="C416" s="774"/>
      <c r="D416" s="26"/>
      <c r="E416" s="26"/>
      <c r="F416" s="26"/>
      <c r="G416" s="26"/>
      <c r="H416" s="26"/>
      <c r="I416" s="26"/>
      <c r="J416" s="26"/>
      <c r="K416" s="26"/>
      <c r="L416" s="26"/>
      <c r="M416" s="27"/>
      <c r="N416" s="25"/>
      <c r="O416" s="27"/>
      <c r="P416" s="25"/>
      <c r="Q416" s="26"/>
      <c r="R416" s="711"/>
      <c r="S416" s="721"/>
      <c r="T416" s="747"/>
      <c r="V416" s="712"/>
      <c r="AC416" s="770"/>
      <c r="AD416" s="179"/>
      <c r="AE416" s="179"/>
      <c r="AF416" s="179"/>
      <c r="AG416" s="179"/>
      <c r="AH416" s="777"/>
      <c r="AI416" s="725"/>
      <c r="AJ416" s="690"/>
      <c r="AK416" s="772"/>
      <c r="AL416" s="694"/>
      <c r="AM416" s="741" t="s">
        <v>20</v>
      </c>
      <c r="AO416" s="778" t="str">
        <f>IFNA(IFS(
OR(AT388=TRUE,BB388=TRUE,AT390=TRUE,BB390=TRUE,AT392=TRUE, BB392=TRUE,AT394=TRUE,BB394=TRUE,AT396=TRUE,BB396=TRUE,AT398=TRUE, BB398=TRUE), "",
AZ401=TRUE, VLOOKUP(BB401,AllAction,16, False),AZ403=TRUE,"",
AM403=TRUE, VLOOKUP(AO403,AllAction,16, False),
AM405=TRUE, VLOOKUP(AO405,AllAction,16, False),
AM407=TRUE, VLOOKUP(AO407,AllAction,16, False),
AM409=TRUE, VLOOKUP(AO409,AllAction,16, False)
))</f>
        <v/>
      </c>
      <c r="AP416" s="22"/>
      <c r="BJ416" s="705"/>
      <c r="BK416" s="697"/>
      <c r="BL416" s="697"/>
      <c r="BM416" s="698"/>
      <c r="CG416" s="728"/>
      <c r="CH416" s="690"/>
      <c r="CI416" s="698"/>
      <c r="DC416" s="728"/>
      <c r="DD416" s="690"/>
      <c r="DE416" s="698"/>
      <c r="DY416" s="711"/>
      <c r="DZ416" s="194"/>
      <c r="EA416" s="473"/>
      <c r="EU416" s="711"/>
    </row>
    <row r="417" ht="10.5" customHeight="1">
      <c r="A417" s="686"/>
      <c r="B417" s="721"/>
      <c r="C417" s="774"/>
      <c r="D417" s="781" t="s">
        <v>201</v>
      </c>
      <c r="M417" s="377"/>
      <c r="N417" s="776" t="str">
        <f>IFERROR(VLOOKUP(D417,StatusTierLookup,3,false),"")</f>
        <v/>
      </c>
      <c r="O417" s="377"/>
      <c r="P417" s="776" t="str">
        <f>IFERROR(VLOOKUP(D417,StatusTierLookup,4,false),"")</f>
        <v/>
      </c>
      <c r="R417" s="711"/>
      <c r="S417" s="721"/>
      <c r="AC417" s="39"/>
      <c r="AH417" s="722"/>
      <c r="AI417" s="725"/>
      <c r="AJ417" s="772"/>
      <c r="AK417" s="772"/>
      <c r="AL417" s="694"/>
      <c r="AO417" s="25"/>
      <c r="AP417" s="27"/>
      <c r="BJ417" s="705"/>
      <c r="BK417" s="697"/>
      <c r="BL417" s="697"/>
      <c r="BM417" s="745"/>
      <c r="CG417" s="728"/>
      <c r="CH417" s="782"/>
      <c r="CI417" s="745"/>
      <c r="DC417" s="728"/>
      <c r="DD417" s="782"/>
      <c r="DE417" s="745"/>
      <c r="DY417" s="711"/>
      <c r="DZ417" s="194"/>
      <c r="EA417" s="473"/>
      <c r="EU417" s="711"/>
    </row>
    <row r="418" ht="10.5" customHeight="1">
      <c r="A418" s="686"/>
      <c r="B418" s="721"/>
      <c r="C418" s="774"/>
      <c r="D418" s="26"/>
      <c r="E418" s="26"/>
      <c r="F418" s="26"/>
      <c r="G418" s="26"/>
      <c r="H418" s="26"/>
      <c r="I418" s="26"/>
      <c r="J418" s="26"/>
      <c r="K418" s="26"/>
      <c r="L418" s="26"/>
      <c r="M418" s="27"/>
      <c r="N418" s="25"/>
      <c r="O418" s="27"/>
      <c r="P418" s="25"/>
      <c r="Q418" s="26"/>
      <c r="R418" s="711"/>
      <c r="S418" s="721"/>
      <c r="T418" s="721"/>
      <c r="U418" s="722"/>
      <c r="V418" s="722"/>
      <c r="W418" s="722"/>
      <c r="X418" s="722"/>
      <c r="Y418" s="722"/>
      <c r="Z418" s="722"/>
      <c r="AA418" s="722"/>
      <c r="AB418" s="722"/>
      <c r="AC418" s="722"/>
      <c r="AD418" s="722"/>
      <c r="AE418" s="722"/>
      <c r="AF418" s="722"/>
      <c r="AG418" s="722"/>
      <c r="AH418" s="722"/>
      <c r="AI418" s="725"/>
      <c r="AJ418" s="690"/>
      <c r="AK418" s="690"/>
      <c r="AL418" s="694"/>
      <c r="AM418" s="741" t="s">
        <v>21</v>
      </c>
      <c r="AO418" s="778" t="str">
        <f>IFNA(IFS(
OR(AT388=TRUE,BB388=TRUE,AT390=TRUE,BB390=TRUE,AT392=TRUE, BB392=TRUE,AT394=TRUE,BB394=TRUE,AT396=TRUE,BB396=TRUE,AT398=TRUE, BB398=TRUE), "",
AZ401=TRUE, VLOOKUP(BB401,AllAction,14, False),AZ403=TRUE,"",
AM403=TRUE, VLOOKUP(AO403,AllAction,14, False),
AM405=TRUE, VLOOKUP(AO405,AllAction,14, False),
AM407=TRUE, VLOOKUP(AO407,AllAction,14, False),
AM409=TRUE, VLOOKUP(AO409,AllAction,14, False)
))</f>
        <v/>
      </c>
      <c r="AP418" s="22"/>
      <c r="BJ418" s="705"/>
      <c r="BK418" s="697"/>
      <c r="BL418" s="697"/>
      <c r="BM418" s="745"/>
      <c r="CG418" s="728"/>
      <c r="CH418" s="782"/>
      <c r="CI418" s="745"/>
      <c r="DC418" s="728"/>
      <c r="DD418" s="782"/>
      <c r="DE418" s="745"/>
      <c r="DY418" s="711"/>
      <c r="DZ418" s="194"/>
      <c r="EA418" s="473"/>
      <c r="EU418" s="711"/>
    </row>
    <row r="419" ht="10.5" customHeight="1">
      <c r="A419" s="686"/>
      <c r="B419" s="721"/>
      <c r="C419" s="774"/>
      <c r="D419" s="781" t="s">
        <v>201</v>
      </c>
      <c r="M419" s="377"/>
      <c r="N419" s="776" t="str">
        <f>IFERROR(VLOOKUP(D419,StatusTierLookup,3,false),"")</f>
        <v/>
      </c>
      <c r="O419" s="377"/>
      <c r="P419" s="776" t="str">
        <f>IFERROR(VLOOKUP(D419,StatusTierLookup,4,false),"")</f>
        <v/>
      </c>
      <c r="R419" s="711"/>
      <c r="S419" s="721"/>
      <c r="T419" s="747"/>
      <c r="V419" s="712"/>
      <c r="AC419" s="770"/>
      <c r="AD419" s="179"/>
      <c r="AE419" s="179"/>
      <c r="AF419" s="179"/>
      <c r="AG419" s="179"/>
      <c r="AH419" s="777"/>
      <c r="AI419" s="725"/>
      <c r="AJ419" s="690"/>
      <c r="AK419" s="772"/>
      <c r="AL419" s="694"/>
      <c r="AO419" s="39"/>
      <c r="AP419" s="377"/>
      <c r="BJ419" s="705"/>
      <c r="BK419" s="697"/>
      <c r="BL419" s="697"/>
      <c r="BM419" s="745"/>
      <c r="CG419" s="728"/>
      <c r="CH419" s="782"/>
      <c r="CI419" s="745"/>
      <c r="DC419" s="728"/>
      <c r="DD419" s="782"/>
      <c r="DE419" s="745"/>
      <c r="DY419" s="711"/>
      <c r="DZ419" s="194"/>
      <c r="EA419" s="473"/>
      <c r="EU419" s="711"/>
    </row>
    <row r="420" ht="10.5" customHeight="1">
      <c r="A420" s="686"/>
      <c r="B420" s="721"/>
      <c r="C420" s="774"/>
      <c r="D420" s="26"/>
      <c r="E420" s="26"/>
      <c r="F420" s="26"/>
      <c r="G420" s="26"/>
      <c r="H420" s="26"/>
      <c r="I420" s="26"/>
      <c r="J420" s="26"/>
      <c r="K420" s="26"/>
      <c r="L420" s="26"/>
      <c r="M420" s="27"/>
      <c r="N420" s="25"/>
      <c r="O420" s="27"/>
      <c r="P420" s="25"/>
      <c r="Q420" s="26"/>
      <c r="R420" s="711"/>
      <c r="S420" s="721"/>
      <c r="AC420" s="39"/>
      <c r="AH420" s="722"/>
      <c r="AI420" s="725"/>
      <c r="AJ420" s="772"/>
      <c r="AK420" s="772"/>
      <c r="AL420" s="696"/>
      <c r="AO420" s="25"/>
      <c r="AP420" s="27"/>
      <c r="BJ420" s="705"/>
      <c r="BK420" s="697"/>
      <c r="BL420" s="697"/>
      <c r="BM420" s="745"/>
      <c r="CG420" s="728"/>
      <c r="CH420" s="782"/>
      <c r="CI420" s="745"/>
      <c r="DC420" s="728"/>
      <c r="DD420" s="782"/>
      <c r="DE420" s="745"/>
      <c r="DY420" s="711"/>
      <c r="DZ420" s="194"/>
      <c r="EA420" s="473"/>
      <c r="EU420" s="711"/>
    </row>
    <row r="421" ht="10.5" customHeight="1">
      <c r="A421" s="686"/>
      <c r="B421" s="721"/>
      <c r="C421" s="774"/>
      <c r="D421" s="461"/>
      <c r="E421" s="470"/>
      <c r="F421" s="470"/>
      <c r="G421" s="470"/>
      <c r="H421" s="470"/>
      <c r="I421" s="470"/>
      <c r="J421" s="470"/>
      <c r="K421" s="746"/>
      <c r="L421" s="746"/>
      <c r="M421" s="746"/>
      <c r="N421" s="470"/>
      <c r="O421" s="470"/>
      <c r="P421" s="470"/>
      <c r="Q421" s="470"/>
      <c r="R421" s="470"/>
      <c r="S421" s="721"/>
      <c r="T421" s="721"/>
      <c r="U421" s="722"/>
      <c r="V421" s="722"/>
      <c r="W421" s="722"/>
      <c r="X421" s="722"/>
      <c r="Y421" s="722"/>
      <c r="Z421" s="722"/>
      <c r="AA421" s="722"/>
      <c r="AB421" s="722"/>
      <c r="AC421" s="722"/>
      <c r="AD421" s="722"/>
      <c r="AE421" s="722"/>
      <c r="AF421" s="722"/>
      <c r="AG421" s="722"/>
      <c r="AH421" s="722"/>
      <c r="AI421" s="725"/>
      <c r="AJ421" s="690"/>
      <c r="AK421" s="690"/>
      <c r="AL421" s="777"/>
      <c r="AM421" s="777"/>
      <c r="AN421" s="771"/>
      <c r="AO421" s="771"/>
      <c r="AP421" s="771"/>
      <c r="AQ421" s="771"/>
      <c r="AR421" s="771"/>
      <c r="AS421" s="771"/>
      <c r="AT421" s="771"/>
      <c r="AU421" s="771"/>
      <c r="AV421" s="771"/>
      <c r="AW421" s="771"/>
      <c r="AX421" s="771"/>
      <c r="AY421" s="771"/>
      <c r="AZ421" s="771"/>
      <c r="BA421" s="771"/>
      <c r="BB421" s="771"/>
      <c r="BC421" s="771"/>
      <c r="BD421" s="771"/>
      <c r="BE421" s="771"/>
      <c r="BF421" s="771"/>
      <c r="BG421" s="771"/>
      <c r="BH421" s="771"/>
      <c r="BI421" s="771"/>
      <c r="BJ421" s="771"/>
      <c r="BK421" s="783"/>
      <c r="BL421" s="783"/>
      <c r="BM421" s="745"/>
      <c r="BN421" s="784"/>
      <c r="BO421" s="785"/>
      <c r="BP421" s="785"/>
      <c r="BQ421" s="785"/>
      <c r="BR421" s="785"/>
      <c r="BS421" s="785"/>
      <c r="BT421" s="785"/>
      <c r="BU421" s="785"/>
      <c r="BV421" s="785"/>
      <c r="BW421" s="785"/>
      <c r="BX421" s="785"/>
      <c r="BY421" s="785"/>
      <c r="BZ421" s="785"/>
      <c r="CA421" s="785"/>
      <c r="CB421" s="785"/>
      <c r="CC421" s="785"/>
      <c r="CD421" s="785"/>
      <c r="CE421" s="785"/>
      <c r="CF421" s="746"/>
      <c r="CG421" s="746"/>
      <c r="CH421" s="782"/>
      <c r="CI421" s="745"/>
      <c r="CJ421" s="784"/>
      <c r="CK421" s="785"/>
      <c r="CL421" s="785"/>
      <c r="CM421" s="785"/>
      <c r="CN421" s="785"/>
      <c r="CO421" s="785"/>
      <c r="CP421" s="785"/>
      <c r="CQ421" s="785"/>
      <c r="CR421" s="785"/>
      <c r="CS421" s="785"/>
      <c r="CT421" s="785"/>
      <c r="CU421" s="785"/>
      <c r="CV421" s="785"/>
      <c r="CW421" s="785"/>
      <c r="CX421" s="785"/>
      <c r="CY421" s="785"/>
      <c r="CZ421" s="785"/>
      <c r="DA421" s="785"/>
      <c r="DB421" s="746"/>
      <c r="DC421" s="746"/>
      <c r="DD421" s="782"/>
      <c r="DE421" s="745"/>
      <c r="DF421" s="784"/>
      <c r="DG421" s="785"/>
      <c r="DH421" s="785"/>
      <c r="DI421" s="785"/>
      <c r="DJ421" s="785"/>
      <c r="DK421" s="785"/>
      <c r="DL421" s="785"/>
      <c r="DM421" s="785"/>
      <c r="DN421" s="785"/>
      <c r="DO421" s="785"/>
      <c r="DP421" s="785"/>
      <c r="DQ421" s="785"/>
      <c r="DR421" s="785"/>
      <c r="DS421" s="785"/>
      <c r="DT421" s="785"/>
      <c r="DU421" s="785"/>
      <c r="DV421" s="785"/>
      <c r="DW421" s="785"/>
      <c r="DX421" s="746"/>
      <c r="DY421" s="711"/>
      <c r="DZ421" s="194"/>
      <c r="EA421" s="473"/>
      <c r="EB421" s="473"/>
      <c r="EC421" s="711"/>
      <c r="ED421" s="711"/>
      <c r="EE421" s="711"/>
      <c r="EF421" s="711"/>
      <c r="EG421" s="711"/>
      <c r="EH421" s="711"/>
      <c r="EI421" s="711"/>
      <c r="EJ421" s="711"/>
      <c r="EK421" s="711"/>
      <c r="EL421" s="711"/>
      <c r="EM421" s="711"/>
      <c r="EN421" s="711"/>
      <c r="EO421" s="711"/>
      <c r="EP421" s="711"/>
      <c r="EQ421" s="711"/>
      <c r="ER421" s="711"/>
      <c r="ES421" s="711"/>
      <c r="ET421" s="711"/>
      <c r="EU421" s="711"/>
    </row>
    <row r="422" ht="10.5" customHeight="1">
      <c r="A422" s="688"/>
      <c r="B422" s="721"/>
      <c r="C422" s="721"/>
      <c r="D422" s="721"/>
      <c r="E422" s="721"/>
      <c r="F422" s="721"/>
      <c r="G422" s="721"/>
      <c r="H422" s="721"/>
      <c r="I422" s="721"/>
      <c r="J422" s="721"/>
      <c r="K422" s="721"/>
      <c r="L422" s="721"/>
      <c r="M422" s="721"/>
      <c r="N422" s="721"/>
      <c r="O422" s="721"/>
      <c r="P422" s="721"/>
      <c r="Q422" s="721"/>
      <c r="R422" s="721"/>
      <c r="S422" s="721"/>
      <c r="T422" s="721"/>
      <c r="U422" s="721"/>
      <c r="V422" s="721"/>
      <c r="W422" s="721"/>
      <c r="X422" s="721"/>
      <c r="Y422" s="721"/>
      <c r="Z422" s="721"/>
      <c r="AA422" s="721"/>
      <c r="AB422" s="721"/>
      <c r="AC422" s="721"/>
      <c r="AD422" s="721"/>
      <c r="AE422" s="721"/>
      <c r="AF422" s="721"/>
      <c r="AG422" s="721"/>
      <c r="AH422" s="721"/>
      <c r="AI422" s="725"/>
      <c r="AJ422" s="690"/>
      <c r="AK422" s="690"/>
      <c r="AL422" s="698"/>
      <c r="AM422" s="698"/>
      <c r="AN422" s="698"/>
      <c r="AO422" s="698"/>
      <c r="AP422" s="698"/>
      <c r="AQ422" s="698"/>
      <c r="AR422" s="698"/>
      <c r="AS422" s="698"/>
      <c r="AT422" s="698"/>
      <c r="AU422" s="698"/>
      <c r="AV422" s="698"/>
      <c r="AW422" s="698"/>
      <c r="AX422" s="698"/>
      <c r="AY422" s="698"/>
      <c r="AZ422" s="698"/>
      <c r="BA422" s="698"/>
      <c r="BB422" s="698"/>
      <c r="BC422" s="698"/>
      <c r="BD422" s="698"/>
      <c r="BE422" s="698"/>
      <c r="BF422" s="698"/>
      <c r="BG422" s="698"/>
      <c r="BH422" s="698"/>
      <c r="BI422" s="698"/>
      <c r="BJ422" s="698"/>
      <c r="BK422" s="764"/>
      <c r="BL422" s="764"/>
      <c r="BM422" s="745"/>
      <c r="BN422" s="745"/>
      <c r="BO422" s="745"/>
      <c r="BP422" s="745"/>
      <c r="BQ422" s="745"/>
      <c r="BR422" s="745"/>
      <c r="BS422" s="745"/>
      <c r="BT422" s="745"/>
      <c r="BU422" s="745"/>
      <c r="BV422" s="745"/>
      <c r="BW422" s="745"/>
      <c r="BX422" s="745"/>
      <c r="BY422" s="745"/>
      <c r="BZ422" s="745"/>
      <c r="CA422" s="745"/>
      <c r="CB422" s="745"/>
      <c r="CC422" s="745"/>
      <c r="CD422" s="745"/>
      <c r="CE422" s="745"/>
      <c r="CF422" s="745"/>
      <c r="CG422" s="745"/>
      <c r="CH422" s="782"/>
      <c r="CI422" s="745"/>
      <c r="CJ422" s="745"/>
      <c r="CK422" s="745"/>
      <c r="CL422" s="745"/>
      <c r="CM422" s="745"/>
      <c r="CN422" s="745"/>
      <c r="CO422" s="745"/>
      <c r="CP422" s="745"/>
      <c r="CQ422" s="745"/>
      <c r="CR422" s="745"/>
      <c r="CS422" s="745"/>
      <c r="CT422" s="745"/>
      <c r="CU422" s="745"/>
      <c r="CV422" s="745"/>
      <c r="CW422" s="745"/>
      <c r="CX422" s="745"/>
      <c r="CY422" s="745"/>
      <c r="CZ422" s="745"/>
      <c r="DA422" s="745"/>
      <c r="DB422" s="745"/>
      <c r="DC422" s="745"/>
      <c r="DD422" s="782"/>
      <c r="DE422" s="745"/>
      <c r="DF422" s="745"/>
      <c r="DG422" s="745"/>
      <c r="DH422" s="745"/>
      <c r="DI422" s="745"/>
      <c r="DJ422" s="745"/>
      <c r="DK422" s="745"/>
      <c r="DL422" s="745"/>
      <c r="DM422" s="745"/>
      <c r="DN422" s="745"/>
      <c r="DO422" s="745"/>
      <c r="DP422" s="745"/>
      <c r="DQ422" s="745"/>
      <c r="DR422" s="745"/>
      <c r="DS422" s="745"/>
      <c r="DT422" s="745"/>
      <c r="DU422" s="745"/>
      <c r="DV422" s="745"/>
      <c r="DW422" s="745"/>
      <c r="DX422" s="745"/>
      <c r="DY422" s="473"/>
      <c r="DZ422" s="194"/>
      <c r="EA422" s="473"/>
      <c r="EB422" s="473"/>
      <c r="EC422" s="473"/>
      <c r="ED422" s="473"/>
      <c r="EE422" s="473"/>
      <c r="EF422" s="473"/>
      <c r="EG422" s="473"/>
      <c r="EH422" s="473"/>
      <c r="EI422" s="473"/>
      <c r="EJ422" s="473"/>
      <c r="EK422" s="473"/>
      <c r="EL422" s="473"/>
      <c r="EM422" s="473"/>
      <c r="EN422" s="473"/>
      <c r="EO422" s="473"/>
      <c r="EP422" s="473"/>
      <c r="EQ422" s="473"/>
      <c r="ER422" s="473"/>
      <c r="ES422" s="473"/>
      <c r="ET422" s="473"/>
      <c r="EU422" s="473"/>
    </row>
    <row r="423" ht="10.5" customHeight="1">
      <c r="A423" s="686"/>
      <c r="B423" s="686"/>
      <c r="C423" s="686"/>
      <c r="D423" s="686"/>
      <c r="E423" s="686"/>
      <c r="F423" s="686"/>
      <c r="G423" s="686"/>
      <c r="H423" s="686"/>
      <c r="I423" s="686"/>
      <c r="J423" s="686"/>
      <c r="K423" s="686"/>
      <c r="L423" s="686"/>
      <c r="M423" s="686"/>
      <c r="N423" s="686"/>
      <c r="O423" s="686"/>
      <c r="P423" s="686"/>
      <c r="Q423" s="686"/>
      <c r="R423" s="686"/>
      <c r="S423" s="686"/>
      <c r="T423" s="686"/>
      <c r="U423" s="686"/>
      <c r="V423" s="686"/>
      <c r="W423" s="686"/>
      <c r="X423" s="686"/>
      <c r="Y423" s="686"/>
      <c r="Z423" s="686"/>
      <c r="AA423" s="686"/>
      <c r="AB423" s="686"/>
      <c r="AC423" s="686"/>
      <c r="AD423" s="687"/>
      <c r="AE423" s="687"/>
      <c r="AF423" s="687"/>
      <c r="AG423" s="687"/>
      <c r="AH423" s="687"/>
      <c r="AI423" s="687"/>
      <c r="AJ423" s="688"/>
      <c r="AK423" s="688"/>
      <c r="AL423" s="688"/>
      <c r="AM423" s="688"/>
      <c r="AN423" s="688"/>
      <c r="AO423" s="688"/>
      <c r="AP423" s="688"/>
      <c r="AQ423" s="688"/>
      <c r="AR423" s="688"/>
      <c r="AS423" s="688"/>
      <c r="AT423" s="688"/>
      <c r="AU423" s="688"/>
      <c r="AV423" s="688"/>
      <c r="AW423" s="688"/>
      <c r="AX423" s="688"/>
      <c r="AY423" s="688"/>
      <c r="AZ423" s="688"/>
      <c r="BA423" s="688"/>
      <c r="BB423" s="688"/>
      <c r="BC423" s="688"/>
      <c r="BD423" s="688"/>
      <c r="BE423" s="688"/>
      <c r="BF423" s="688"/>
      <c r="BG423" s="688"/>
      <c r="BH423" s="688"/>
      <c r="BI423" s="688"/>
      <c r="BJ423" s="688"/>
      <c r="BK423" s="764"/>
      <c r="BL423" s="764"/>
      <c r="BM423" s="688"/>
      <c r="BN423" s="688"/>
      <c r="BO423" s="688"/>
      <c r="BP423" s="688"/>
      <c r="BQ423" s="688"/>
      <c r="BR423" s="688"/>
      <c r="BS423" s="688"/>
      <c r="BT423" s="688"/>
      <c r="BU423" s="688"/>
      <c r="BV423" s="687"/>
      <c r="BW423" s="687"/>
      <c r="BX423" s="687"/>
      <c r="BY423" s="687"/>
      <c r="BZ423" s="687"/>
      <c r="CA423" s="764"/>
      <c r="CB423" s="688"/>
      <c r="CC423" s="688"/>
      <c r="CD423" s="688"/>
      <c r="CE423" s="688"/>
      <c r="CF423" s="688"/>
      <c r="CG423" s="688"/>
      <c r="CH423" s="690"/>
      <c r="CI423" s="688"/>
      <c r="CJ423" s="688"/>
      <c r="CK423" s="336"/>
      <c r="CL423" s="336"/>
      <c r="CM423" s="336"/>
      <c r="CN423" s="336"/>
      <c r="CO423" s="336"/>
      <c r="CP423" s="336"/>
      <c r="CQ423" s="336"/>
      <c r="CR423" s="336"/>
      <c r="CS423" s="336"/>
      <c r="CT423" s="336"/>
      <c r="CU423" s="194"/>
      <c r="CV423" s="194"/>
      <c r="CW423" s="194"/>
      <c r="CX423" s="194"/>
      <c r="CY423" s="194"/>
      <c r="CZ423" s="194"/>
      <c r="DA423" s="194"/>
      <c r="DB423" s="194"/>
      <c r="DC423" s="194"/>
      <c r="DD423" s="194"/>
      <c r="DE423" s="194"/>
      <c r="DF423" s="194"/>
      <c r="DG423" s="194"/>
      <c r="DH423" s="194"/>
      <c r="DI423" s="194"/>
      <c r="DJ423" s="194"/>
      <c r="DK423" s="194"/>
      <c r="DL423" s="194"/>
      <c r="DM423" s="194"/>
      <c r="DN423" s="194"/>
      <c r="DO423" s="194"/>
      <c r="DP423" s="194"/>
      <c r="DQ423" s="194"/>
      <c r="DR423" s="194"/>
      <c r="DS423" s="194"/>
      <c r="DT423" s="194"/>
      <c r="DU423" s="194"/>
      <c r="DV423" s="194"/>
      <c r="DW423" s="194"/>
      <c r="DX423" s="194"/>
      <c r="DY423" s="194"/>
      <c r="DZ423" s="194"/>
      <c r="EA423" s="194"/>
      <c r="EB423" s="194"/>
      <c r="EC423" s="194"/>
      <c r="ED423" s="194"/>
      <c r="EE423" s="194"/>
      <c r="EF423" s="194"/>
      <c r="EG423" s="194"/>
      <c r="EH423" s="194"/>
      <c r="EI423" s="194"/>
      <c r="EJ423" s="194"/>
      <c r="EK423" s="194"/>
      <c r="EL423" s="194"/>
      <c r="EM423" s="194"/>
      <c r="EN423" s="194"/>
      <c r="EO423" s="194"/>
      <c r="EP423" s="194"/>
      <c r="EQ423" s="194"/>
      <c r="ER423" s="194"/>
      <c r="ES423" s="194"/>
      <c r="ET423" s="194"/>
      <c r="EU423" s="194"/>
    </row>
    <row r="424" ht="10.5" customHeight="1">
      <c r="A424" s="686"/>
      <c r="B424" s="686"/>
      <c r="C424" s="686"/>
      <c r="D424" s="686"/>
      <c r="E424" s="686"/>
      <c r="F424" s="686"/>
      <c r="G424" s="686"/>
      <c r="H424" s="686"/>
      <c r="I424" s="686"/>
      <c r="J424" s="686"/>
      <c r="K424" s="686"/>
      <c r="L424" s="686"/>
      <c r="M424" s="686"/>
      <c r="N424" s="686"/>
      <c r="O424" s="686"/>
      <c r="P424" s="686"/>
      <c r="Q424" s="686"/>
      <c r="R424" s="686"/>
      <c r="S424" s="686"/>
      <c r="T424" s="686"/>
      <c r="U424" s="686"/>
      <c r="V424" s="686"/>
      <c r="W424" s="686"/>
      <c r="X424" s="686"/>
      <c r="Y424" s="686"/>
      <c r="Z424" s="686"/>
      <c r="AA424" s="686"/>
      <c r="AB424" s="686"/>
      <c r="AC424" s="686"/>
      <c r="AD424" s="687"/>
      <c r="AE424" s="687"/>
      <c r="AF424" s="687"/>
      <c r="AG424" s="687"/>
      <c r="AH424" s="687"/>
      <c r="AI424" s="687"/>
      <c r="AJ424" s="688"/>
      <c r="AK424" s="688"/>
      <c r="AL424" s="688"/>
      <c r="AM424" s="688"/>
      <c r="AN424" s="688"/>
      <c r="AO424" s="688"/>
      <c r="AP424" s="688"/>
      <c r="AQ424" s="688"/>
      <c r="AR424" s="688"/>
      <c r="AS424" s="688"/>
      <c r="AT424" s="688"/>
      <c r="AU424" s="688"/>
      <c r="AV424" s="688"/>
      <c r="AW424" s="688"/>
      <c r="AX424" s="688"/>
      <c r="AY424" s="688"/>
      <c r="AZ424" s="688"/>
      <c r="BA424" s="688"/>
      <c r="BB424" s="688"/>
      <c r="BC424" s="688"/>
      <c r="BD424" s="688"/>
      <c r="BE424" s="688"/>
      <c r="BF424" s="688"/>
      <c r="BG424" s="688"/>
      <c r="BH424" s="688"/>
      <c r="BI424" s="688"/>
      <c r="BJ424" s="688"/>
      <c r="BK424" s="764"/>
      <c r="BL424" s="764"/>
      <c r="BM424" s="688"/>
      <c r="BN424" s="688"/>
      <c r="BO424" s="688"/>
      <c r="BP424" s="688"/>
      <c r="BQ424" s="688"/>
      <c r="BR424" s="688"/>
      <c r="BS424" s="688"/>
      <c r="BT424" s="688"/>
      <c r="BU424" s="688"/>
      <c r="BV424" s="687"/>
      <c r="BW424" s="687"/>
      <c r="BX424" s="687"/>
      <c r="BY424" s="687"/>
      <c r="BZ424" s="687"/>
      <c r="CA424" s="764"/>
      <c r="CB424" s="688"/>
      <c r="CC424" s="688"/>
      <c r="CD424" s="688"/>
      <c r="CE424" s="688"/>
      <c r="CF424" s="688"/>
      <c r="CG424" s="688"/>
      <c r="CH424" s="690"/>
      <c r="CI424" s="688"/>
      <c r="CJ424" s="688"/>
      <c r="CK424" s="336"/>
      <c r="CL424" s="336"/>
      <c r="CM424" s="336"/>
      <c r="CN424" s="336"/>
      <c r="CO424" s="336"/>
      <c r="CP424" s="336"/>
      <c r="CQ424" s="336"/>
      <c r="CR424" s="336"/>
      <c r="CS424" s="336"/>
      <c r="CT424" s="336"/>
      <c r="CU424" s="194"/>
      <c r="CV424" s="194"/>
      <c r="CW424" s="194"/>
      <c r="CX424" s="194"/>
      <c r="CY424" s="194"/>
      <c r="CZ424" s="194"/>
      <c r="DA424" s="194"/>
      <c r="DB424" s="194"/>
      <c r="DC424" s="194"/>
      <c r="DD424" s="194"/>
      <c r="DE424" s="194"/>
      <c r="DF424" s="194"/>
      <c r="DG424" s="194"/>
      <c r="DH424" s="194"/>
      <c r="DI424" s="194"/>
      <c r="DJ424" s="194"/>
      <c r="DK424" s="194"/>
      <c r="DL424" s="194"/>
      <c r="DM424" s="194"/>
      <c r="DN424" s="194"/>
      <c r="DO424" s="194"/>
      <c r="DP424" s="194"/>
      <c r="DQ424" s="194"/>
      <c r="DR424" s="194"/>
      <c r="DS424" s="194"/>
      <c r="DT424" s="194"/>
      <c r="DU424" s="194"/>
      <c r="DV424" s="194"/>
      <c r="DW424" s="194"/>
      <c r="DX424" s="194"/>
      <c r="DY424" s="194"/>
      <c r="DZ424" s="194"/>
      <c r="EA424" s="194"/>
      <c r="EB424" s="194"/>
      <c r="EC424" s="194"/>
      <c r="ED424" s="194"/>
      <c r="EE424" s="194"/>
      <c r="EF424" s="194"/>
      <c r="EG424" s="194"/>
      <c r="EH424" s="194"/>
      <c r="EI424" s="194"/>
      <c r="EJ424" s="194"/>
      <c r="EK424" s="194"/>
      <c r="EL424" s="194"/>
      <c r="EM424" s="194"/>
      <c r="EN424" s="194"/>
      <c r="EO424" s="194"/>
      <c r="EP424" s="194"/>
      <c r="EQ424" s="194"/>
      <c r="ER424" s="194"/>
      <c r="ES424" s="194"/>
      <c r="ET424" s="194"/>
      <c r="EU424" s="194"/>
    </row>
    <row r="425" ht="10.5" customHeight="1">
      <c r="A425" s="686"/>
      <c r="B425" s="691"/>
      <c r="C425" s="692" t="s">
        <v>181</v>
      </c>
      <c r="R425" s="691"/>
      <c r="S425" s="691"/>
      <c r="T425" s="691"/>
      <c r="U425" s="691"/>
      <c r="V425" s="691"/>
      <c r="W425" s="691"/>
      <c r="X425" s="691"/>
      <c r="Y425" s="691"/>
      <c r="Z425" s="691"/>
      <c r="AA425" s="691"/>
      <c r="AB425" s="688"/>
      <c r="AC425" s="688"/>
      <c r="AD425" s="688"/>
      <c r="AE425" s="688"/>
      <c r="AF425" s="688"/>
      <c r="AG425" s="688"/>
      <c r="AH425" s="688"/>
      <c r="AI425" s="688"/>
      <c r="AJ425" s="688"/>
      <c r="AK425" s="688"/>
      <c r="AL425" s="689"/>
      <c r="AM425" s="689"/>
      <c r="AN425" s="693"/>
      <c r="AO425" s="693"/>
      <c r="AP425" s="693"/>
      <c r="AQ425" s="693"/>
      <c r="AR425" s="693"/>
      <c r="AS425" s="693"/>
      <c r="AT425" s="694"/>
      <c r="AU425" s="695"/>
      <c r="BJ425" s="696"/>
      <c r="BK425" s="697"/>
      <c r="BL425" s="697"/>
      <c r="BM425" s="698"/>
      <c r="BN425" s="692" t="s">
        <v>182</v>
      </c>
      <c r="CC425" s="698"/>
      <c r="CD425" s="698"/>
      <c r="CE425" s="698"/>
      <c r="CF425" s="698"/>
      <c r="CG425" s="698"/>
      <c r="CH425" s="690"/>
      <c r="CI425" s="698"/>
      <c r="CJ425" s="692"/>
      <c r="CY425" s="698"/>
      <c r="CZ425" s="698"/>
      <c r="DA425" s="698"/>
      <c r="DB425" s="698"/>
      <c r="DC425" s="698"/>
      <c r="DD425" s="690"/>
      <c r="DE425" s="698"/>
      <c r="DF425" s="692"/>
      <c r="DU425" s="698"/>
      <c r="DV425" s="698"/>
      <c r="DW425" s="698"/>
      <c r="DX425" s="698"/>
      <c r="DY425" s="473"/>
      <c r="DZ425" s="194"/>
      <c r="EA425" s="473"/>
      <c r="EB425" s="699"/>
      <c r="EQ425" s="473"/>
      <c r="ER425" s="473"/>
      <c r="ES425" s="473"/>
      <c r="ET425" s="473"/>
      <c r="EU425" s="473"/>
    </row>
    <row r="426" ht="10.5" customHeight="1">
      <c r="A426" s="686"/>
      <c r="B426" s="691"/>
      <c r="R426" s="691"/>
      <c r="S426" s="691"/>
      <c r="T426" s="691"/>
      <c r="U426" s="691"/>
      <c r="V426" s="691"/>
      <c r="W426" s="691"/>
      <c r="X426" s="691"/>
      <c r="Y426" s="691"/>
      <c r="Z426" s="691"/>
      <c r="AA426" s="691"/>
      <c r="AB426" s="688"/>
      <c r="AC426" s="688"/>
      <c r="AD426" s="688"/>
      <c r="AE426" s="688"/>
      <c r="AF426" s="688"/>
      <c r="AG426" s="688"/>
      <c r="AH426" s="688"/>
      <c r="AI426" s="688"/>
      <c r="AJ426" s="688"/>
      <c r="AK426" s="688"/>
      <c r="AL426" s="689"/>
      <c r="AM426" s="689"/>
      <c r="AN426" s="693"/>
      <c r="AO426" s="693"/>
      <c r="AP426" s="693"/>
      <c r="AQ426" s="693"/>
      <c r="AR426" s="693"/>
      <c r="AS426" s="693"/>
      <c r="AT426" s="694"/>
      <c r="BJ426" s="696"/>
      <c r="BK426" s="697"/>
      <c r="BL426" s="697"/>
      <c r="BM426" s="698"/>
      <c r="CC426" s="698"/>
      <c r="CD426" s="698"/>
      <c r="CE426" s="698"/>
      <c r="CF426" s="698"/>
      <c r="CG426" s="698"/>
      <c r="CH426" s="690"/>
      <c r="CI426" s="698"/>
      <c r="CY426" s="698"/>
      <c r="CZ426" s="698"/>
      <c r="DA426" s="698"/>
      <c r="DB426" s="698"/>
      <c r="DC426" s="698"/>
      <c r="DD426" s="690"/>
      <c r="DE426" s="698"/>
      <c r="DU426" s="698"/>
      <c r="DV426" s="698"/>
      <c r="DW426" s="698"/>
      <c r="DX426" s="698"/>
      <c r="DY426" s="473"/>
      <c r="DZ426" s="194"/>
      <c r="EA426" s="473"/>
      <c r="EQ426" s="473"/>
      <c r="ER426" s="473"/>
      <c r="ES426" s="473"/>
      <c r="ET426" s="473"/>
      <c r="EU426" s="473"/>
    </row>
    <row r="427" ht="10.5" customHeight="1">
      <c r="A427" s="686"/>
      <c r="B427" s="691"/>
      <c r="C427" s="691"/>
      <c r="D427" s="691"/>
      <c r="E427" s="691"/>
      <c r="F427" s="691"/>
      <c r="G427" s="691"/>
      <c r="H427" s="691"/>
      <c r="I427" s="691"/>
      <c r="J427" s="691"/>
      <c r="K427" s="691"/>
      <c r="L427" s="691"/>
      <c r="M427" s="691"/>
      <c r="N427" s="691"/>
      <c r="O427" s="691"/>
      <c r="P427" s="691"/>
      <c r="Q427" s="691"/>
      <c r="R427" s="691"/>
      <c r="S427" s="691"/>
      <c r="T427" s="691"/>
      <c r="U427" s="691"/>
      <c r="V427" s="691"/>
      <c r="W427" s="691"/>
      <c r="X427" s="691"/>
      <c r="Y427" s="691"/>
      <c r="Z427" s="691"/>
      <c r="AA427" s="691"/>
      <c r="AB427" s="688"/>
      <c r="AC427" s="688"/>
      <c r="AD427" s="688"/>
      <c r="AE427" s="688"/>
      <c r="AF427" s="688"/>
      <c r="AG427" s="688"/>
      <c r="AH427" s="688"/>
      <c r="AI427" s="688"/>
      <c r="AJ427" s="688"/>
      <c r="AK427" s="688"/>
      <c r="AL427" s="689"/>
      <c r="AM427" s="689"/>
      <c r="AN427" s="693"/>
      <c r="AO427" s="693"/>
      <c r="AP427" s="693"/>
      <c r="AQ427" s="693"/>
      <c r="AR427" s="693"/>
      <c r="AS427" s="693"/>
      <c r="AT427" s="700" t="str">
        <f>IF(T450&lt;&gt;"",T450,IF(Z430&lt;&gt;"ANY",Z430,HIGHESTATT(E437,E441,E443)))</f>
        <v/>
      </c>
      <c r="AU427" s="701" t="s">
        <v>153</v>
      </c>
      <c r="BA427" s="694"/>
      <c r="BB427" s="415" t="s">
        <v>183</v>
      </c>
      <c r="BJ427" s="696"/>
      <c r="BK427" s="697"/>
      <c r="BL427" s="697"/>
      <c r="BM427" s="698"/>
      <c r="BN427" s="698"/>
      <c r="BO427" s="698"/>
      <c r="BP427" s="698"/>
      <c r="BQ427" s="698"/>
      <c r="BR427" s="698"/>
      <c r="BS427" s="698"/>
      <c r="BT427" s="698"/>
      <c r="BU427" s="698"/>
      <c r="BV427" s="698"/>
      <c r="BW427" s="698"/>
      <c r="BX427" s="698"/>
      <c r="BY427" s="698"/>
      <c r="BZ427" s="698"/>
      <c r="CA427" s="702"/>
      <c r="CB427" s="698"/>
      <c r="CC427" s="698"/>
      <c r="CD427" s="698"/>
      <c r="CE427" s="698"/>
      <c r="CF427" s="698"/>
      <c r="CG427" s="698"/>
      <c r="CH427" s="690"/>
      <c r="CI427" s="698"/>
      <c r="CJ427" s="698"/>
      <c r="CK427" s="698"/>
      <c r="CL427" s="698"/>
      <c r="CM427" s="698"/>
      <c r="CN427" s="698"/>
      <c r="CO427" s="698"/>
      <c r="CP427" s="698"/>
      <c r="CQ427" s="698"/>
      <c r="CR427" s="698"/>
      <c r="CS427" s="698"/>
      <c r="CT427" s="698"/>
      <c r="CU427" s="698"/>
      <c r="CV427" s="698"/>
      <c r="CW427" s="702"/>
      <c r="CX427" s="698"/>
      <c r="CY427" s="698"/>
      <c r="CZ427" s="698"/>
      <c r="DA427" s="698"/>
      <c r="DB427" s="698"/>
      <c r="DC427" s="698"/>
      <c r="DD427" s="690"/>
      <c r="DE427" s="698"/>
      <c r="DF427" s="698"/>
      <c r="DG427" s="698"/>
      <c r="DH427" s="698"/>
      <c r="DI427" s="698"/>
      <c r="DJ427" s="698"/>
      <c r="DK427" s="698"/>
      <c r="DL427" s="698"/>
      <c r="DM427" s="698"/>
      <c r="DN427" s="698"/>
      <c r="DO427" s="698"/>
      <c r="DP427" s="698"/>
      <c r="DQ427" s="698"/>
      <c r="DR427" s="698"/>
      <c r="DS427" s="702"/>
      <c r="DT427" s="698"/>
      <c r="DU427" s="698"/>
      <c r="DV427" s="698"/>
      <c r="DW427" s="698"/>
      <c r="DX427" s="698"/>
      <c r="DY427" s="473"/>
      <c r="DZ427" s="194"/>
      <c r="EA427" s="473"/>
      <c r="EB427" s="473"/>
      <c r="EC427" s="473"/>
      <c r="ED427" s="473"/>
      <c r="EE427" s="473"/>
      <c r="EF427" s="473"/>
      <c r="EG427" s="473"/>
      <c r="EH427" s="473"/>
      <c r="EI427" s="473"/>
      <c r="EJ427" s="473"/>
      <c r="EK427" s="473"/>
      <c r="EL427" s="473"/>
      <c r="EM427" s="473"/>
      <c r="EN427" s="473"/>
      <c r="EO427" s="473"/>
      <c r="EP427" s="473"/>
      <c r="EQ427" s="473"/>
      <c r="ER427" s="473"/>
      <c r="ES427" s="473"/>
      <c r="ET427" s="473"/>
      <c r="EU427" s="473"/>
    </row>
    <row r="428" ht="10.5" customHeight="1">
      <c r="A428" s="686"/>
      <c r="B428" s="691"/>
      <c r="C428" s="703" t="s">
        <v>12</v>
      </c>
      <c r="H428" s="704"/>
      <c r="I428" s="691"/>
      <c r="J428" s="691"/>
      <c r="K428" s="691"/>
      <c r="L428" s="691"/>
      <c r="M428" s="691"/>
      <c r="N428" s="691"/>
      <c r="O428" s="691"/>
      <c r="P428" s="691"/>
      <c r="Q428" s="691"/>
      <c r="R428" s="703" t="s">
        <v>184</v>
      </c>
      <c r="W428" s="704"/>
      <c r="X428" s="691"/>
      <c r="Y428" s="691"/>
      <c r="Z428" s="691"/>
      <c r="AA428" s="691"/>
      <c r="AB428" s="698"/>
      <c r="AC428" s="698"/>
      <c r="AD428" s="698"/>
      <c r="AE428" s="698"/>
      <c r="AF428" s="688"/>
      <c r="AG428" s="688"/>
      <c r="AH428" s="688"/>
      <c r="AI428" s="688"/>
      <c r="AJ428" s="688"/>
      <c r="AK428" s="688"/>
      <c r="AL428" s="689"/>
      <c r="AM428" s="689"/>
      <c r="AN428" s="689"/>
      <c r="AO428" s="689"/>
      <c r="AP428" s="696"/>
      <c r="AQ428" s="696"/>
      <c r="AR428" s="696"/>
      <c r="AS428" s="696"/>
      <c r="AT428" s="696"/>
      <c r="BA428" s="705"/>
      <c r="BJ428" s="705"/>
      <c r="BK428" s="697"/>
      <c r="BL428" s="697"/>
      <c r="BM428" s="698"/>
      <c r="BN428" s="706"/>
      <c r="BW428" s="691"/>
      <c r="BX428" s="706"/>
      <c r="CG428" s="691"/>
      <c r="CH428" s="690"/>
      <c r="CI428" s="698"/>
      <c r="CJ428" s="706"/>
      <c r="CS428" s="691"/>
      <c r="CT428" s="706"/>
      <c r="DC428" s="691"/>
      <c r="DD428" s="690"/>
      <c r="DE428" s="698"/>
      <c r="DF428" s="706"/>
      <c r="DO428" s="691"/>
      <c r="DP428" s="706"/>
      <c r="DY428" s="473"/>
      <c r="DZ428" s="194"/>
      <c r="EA428" s="473"/>
      <c r="EB428" s="706"/>
      <c r="EK428" s="473"/>
      <c r="EL428" s="707"/>
      <c r="EU428" s="473"/>
    </row>
    <row r="429" ht="10.5" customHeight="1">
      <c r="A429" s="686"/>
      <c r="B429" s="691"/>
      <c r="H429" s="708"/>
      <c r="I429" s="708"/>
      <c r="J429" s="708"/>
      <c r="K429" s="708"/>
      <c r="L429" s="704"/>
      <c r="M429" s="691"/>
      <c r="N429" s="691"/>
      <c r="O429" s="691"/>
      <c r="P429" s="691"/>
      <c r="Q429" s="691"/>
      <c r="W429" s="708"/>
      <c r="X429" s="708"/>
      <c r="Y429" s="708"/>
      <c r="Z429" s="704"/>
      <c r="AA429" s="691"/>
      <c r="AB429" s="698"/>
      <c r="AC429" s="698"/>
      <c r="AD429" s="698"/>
      <c r="AE429" s="698"/>
      <c r="AF429" s="688"/>
      <c r="AG429" s="688"/>
      <c r="AH429" s="688"/>
      <c r="AI429" s="688"/>
      <c r="AJ429" s="688"/>
      <c r="AK429" s="688"/>
      <c r="AL429" s="693"/>
      <c r="AM429" s="693"/>
      <c r="AN429" s="693"/>
      <c r="AO429" s="693"/>
      <c r="AP429" s="694"/>
      <c r="AQ429" s="696"/>
      <c r="AR429" s="696"/>
      <c r="AS429" s="696"/>
      <c r="AT429" s="696"/>
      <c r="AU429" s="709" t="str">
        <f>CONCATENATE(NPCALC!N429:R429,NPCALC!F461,if(NPCALC!O427="CRM", NPCALC!O461:P461, NPCALC!Q461:R461))</f>
        <v/>
      </c>
      <c r="BA429" s="705"/>
      <c r="BB429" s="710" t="s">
        <v>134</v>
      </c>
      <c r="BJ429" s="705"/>
      <c r="BK429" s="697"/>
      <c r="BL429" s="697"/>
      <c r="BM429" s="698"/>
      <c r="BW429" s="704"/>
      <c r="CG429" s="704"/>
      <c r="CH429" s="690"/>
      <c r="CI429" s="698"/>
      <c r="CS429" s="704"/>
      <c r="DC429" s="704"/>
      <c r="DD429" s="690"/>
      <c r="DE429" s="698"/>
      <c r="DO429" s="704"/>
      <c r="DY429" s="711"/>
      <c r="DZ429" s="194"/>
      <c r="EA429" s="473"/>
      <c r="EK429" s="711"/>
      <c r="EU429" s="711"/>
    </row>
    <row r="430" ht="10.5" customHeight="1">
      <c r="A430" s="686"/>
      <c r="B430" s="691"/>
      <c r="C430" s="712"/>
      <c r="Q430" s="691"/>
      <c r="R430" s="710" t="s">
        <v>133</v>
      </c>
      <c r="Z430" s="415" t="str">
        <f>IFERROR(VLOOKUP(R432,Under_Lookup,37,FALSE),"")</f>
        <v/>
      </c>
      <c r="AC430" s="698"/>
      <c r="AD430" s="698"/>
      <c r="AE430" s="698"/>
      <c r="AF430" s="688"/>
      <c r="AG430" s="688"/>
      <c r="AH430" s="688"/>
      <c r="AI430" s="688"/>
      <c r="AJ430" s="688"/>
      <c r="AK430" s="688"/>
      <c r="AL430" s="693"/>
      <c r="AM430" s="693"/>
      <c r="AN430" s="693"/>
      <c r="AO430" s="693"/>
      <c r="AP430" s="694"/>
      <c r="AQ430" s="696"/>
      <c r="AR430" s="696"/>
      <c r="AS430" s="696"/>
      <c r="AT430" s="696"/>
      <c r="BA430" s="705"/>
      <c r="BJ430" s="705"/>
      <c r="BK430" s="697"/>
      <c r="BL430" s="697"/>
      <c r="BM430" s="698"/>
      <c r="BN430" s="713" t="str">
        <f>IFERROR(__xludf.DUMMYFUNCTION("ifNA(REGEXREPLACE( VLOOKUP(BX428,Relationship,2,false), ""you"", BN428))"),"")</f>
        <v/>
      </c>
      <c r="BO430" s="21"/>
      <c r="BP430" s="21"/>
      <c r="BQ430" s="21"/>
      <c r="BR430" s="21"/>
      <c r="BS430" s="21"/>
      <c r="BT430" s="21"/>
      <c r="BU430" s="21"/>
      <c r="BV430" s="21"/>
      <c r="BW430" s="21"/>
      <c r="BX430" s="21"/>
      <c r="BY430" s="21"/>
      <c r="BZ430" s="21"/>
      <c r="CA430" s="21"/>
      <c r="CB430" s="21"/>
      <c r="CC430" s="21"/>
      <c r="CD430" s="21"/>
      <c r="CE430" s="21"/>
      <c r="CF430" s="22"/>
      <c r="CG430" s="714"/>
      <c r="CH430" s="690"/>
      <c r="CI430" s="698"/>
      <c r="CJ430" s="713" t="str">
        <f>IFERROR(__xludf.DUMMYFUNCTION("ifNA(REGEXREPLACE( VLOOKUP(CT428,Relationship,2,false), ""you"", CJ428))"),"")</f>
        <v/>
      </c>
      <c r="CK430" s="21"/>
      <c r="CL430" s="21"/>
      <c r="CM430" s="21"/>
      <c r="CN430" s="21"/>
      <c r="CO430" s="21"/>
      <c r="CP430" s="21"/>
      <c r="CQ430" s="21"/>
      <c r="CR430" s="21"/>
      <c r="CS430" s="21"/>
      <c r="CT430" s="21"/>
      <c r="CU430" s="21"/>
      <c r="CV430" s="21"/>
      <c r="CW430" s="21"/>
      <c r="CX430" s="21"/>
      <c r="CY430" s="21"/>
      <c r="CZ430" s="21"/>
      <c r="DA430" s="21"/>
      <c r="DB430" s="22"/>
      <c r="DC430" s="714"/>
      <c r="DD430" s="690"/>
      <c r="DE430" s="698"/>
      <c r="DF430" s="713" t="str">
        <f>IFERROR(__xludf.DUMMYFUNCTION("ifNA(REGEXREPLACE( VLOOKUP(DP428,Relationship,2,false), ""you"", DF428))"),"")</f>
        <v/>
      </c>
      <c r="DG430" s="21"/>
      <c r="DH430" s="21"/>
      <c r="DI430" s="21"/>
      <c r="DJ430" s="21"/>
      <c r="DK430" s="21"/>
      <c r="DL430" s="21"/>
      <c r="DM430" s="21"/>
      <c r="DN430" s="21"/>
      <c r="DO430" s="21"/>
      <c r="DP430" s="21"/>
      <c r="DQ430" s="21"/>
      <c r="DR430" s="21"/>
      <c r="DS430" s="21"/>
      <c r="DT430" s="21"/>
      <c r="DU430" s="21"/>
      <c r="DV430" s="21"/>
      <c r="DW430" s="21"/>
      <c r="DX430" s="22"/>
      <c r="DY430" s="715"/>
      <c r="DZ430" s="716"/>
      <c r="EA430" s="717"/>
      <c r="EB430" s="713" t="str">
        <f>IFERROR(__xludf.DUMMYFUNCTION("ifNA(REGEXREPLACE( VLOOKUP(EL428,Relationship,2,false), ""you"", EB428))"),"")</f>
        <v/>
      </c>
      <c r="EC430" s="21"/>
      <c r="ED430" s="21"/>
      <c r="EE430" s="21"/>
      <c r="EF430" s="21"/>
      <c r="EG430" s="21"/>
      <c r="EH430" s="21"/>
      <c r="EI430" s="21"/>
      <c r="EJ430" s="21"/>
      <c r="EK430" s="21"/>
      <c r="EL430" s="21"/>
      <c r="EM430" s="21"/>
      <c r="EN430" s="21"/>
      <c r="EO430" s="21"/>
      <c r="EP430" s="21"/>
      <c r="EQ430" s="21"/>
      <c r="ER430" s="21"/>
      <c r="ES430" s="21"/>
      <c r="ET430" s="22"/>
      <c r="EU430" s="715"/>
    </row>
    <row r="431" ht="10.5" customHeight="1">
      <c r="A431" s="686"/>
      <c r="B431" s="691"/>
      <c r="Q431" s="704"/>
      <c r="AC431" s="718"/>
      <c r="AD431" s="698"/>
      <c r="AE431" s="698"/>
      <c r="AF431" s="698"/>
      <c r="AG431" s="698"/>
      <c r="AH431" s="698"/>
      <c r="AI431" s="719"/>
      <c r="AJ431" s="688"/>
      <c r="AK431" s="688"/>
      <c r="AL431" s="694"/>
      <c r="AM431" s="696"/>
      <c r="AN431" s="696"/>
      <c r="AO431" s="696"/>
      <c r="AP431" s="696"/>
      <c r="AQ431" s="696"/>
      <c r="AR431" s="696"/>
      <c r="AS431" s="696"/>
      <c r="AT431" s="696"/>
      <c r="AU431" s="696"/>
      <c r="AV431" s="705"/>
      <c r="AW431" s="705"/>
      <c r="AX431" s="705"/>
      <c r="AY431" s="705"/>
      <c r="AZ431" s="705"/>
      <c r="BA431" s="705"/>
      <c r="BB431" s="720">
        <f>IFERROR(VLOOKUP(BB429,Proto_All,10,FALSE),"Unkown")</f>
        <v>0</v>
      </c>
      <c r="BC431" s="705"/>
      <c r="BD431" s="705"/>
      <c r="BE431" s="705"/>
      <c r="BF431" s="705"/>
      <c r="BG431" s="705"/>
      <c r="BH431" s="705"/>
      <c r="BI431" s="705"/>
      <c r="BJ431" s="705"/>
      <c r="BK431" s="697"/>
      <c r="BL431" s="697"/>
      <c r="BM431" s="698"/>
      <c r="BN431" s="39"/>
      <c r="CF431" s="377"/>
      <c r="CG431" s="714"/>
      <c r="CH431" s="690"/>
      <c r="CI431" s="698"/>
      <c r="CJ431" s="39"/>
      <c r="DB431" s="377"/>
      <c r="DC431" s="714"/>
      <c r="DD431" s="690"/>
      <c r="DE431" s="698"/>
      <c r="DF431" s="39"/>
      <c r="DX431" s="377"/>
      <c r="DY431" s="715"/>
      <c r="DZ431" s="716"/>
      <c r="EA431" s="717"/>
      <c r="EB431" s="39"/>
      <c r="ET431" s="377"/>
      <c r="EU431" s="715"/>
    </row>
    <row r="432" ht="10.5" customHeight="1">
      <c r="A432" s="686"/>
      <c r="B432" s="721"/>
      <c r="C432" s="721"/>
      <c r="D432" s="722"/>
      <c r="E432" s="722"/>
      <c r="F432" s="722"/>
      <c r="G432" s="722"/>
      <c r="H432" s="722"/>
      <c r="I432" s="722"/>
      <c r="J432" s="722"/>
      <c r="K432" s="722"/>
      <c r="L432" s="722"/>
      <c r="M432" s="722"/>
      <c r="N432" s="722"/>
      <c r="O432" s="722"/>
      <c r="P432" s="722"/>
      <c r="Q432" s="722"/>
      <c r="R432" s="723" t="str">
        <f>IFERROR(VLOOKUP(R430,Under_All,10,FALSE),"Unkown")</f>
        <v>/</v>
      </c>
      <c r="S432" s="724">
        <f>IFERROR(VLOOKUP(R432,Under_Lookup,41,false),0)</f>
        <v>0</v>
      </c>
      <c r="T432" s="722"/>
      <c r="U432" s="722"/>
      <c r="V432" s="722"/>
      <c r="W432" s="722"/>
      <c r="X432" s="722"/>
      <c r="Y432" s="722"/>
      <c r="Z432" s="722"/>
      <c r="AA432" s="722"/>
      <c r="AB432" s="722"/>
      <c r="AC432" s="722"/>
      <c r="AD432" s="721"/>
      <c r="AE432" s="721"/>
      <c r="AF432" s="721"/>
      <c r="AG432" s="721"/>
      <c r="AH432" s="721"/>
      <c r="AI432" s="725"/>
      <c r="AJ432" s="688"/>
      <c r="AK432" s="688"/>
      <c r="AL432" s="694"/>
      <c r="AM432" s="696"/>
      <c r="AN432" s="696"/>
      <c r="AO432" s="696"/>
      <c r="AP432" s="696"/>
      <c r="AQ432" s="696"/>
      <c r="AR432" s="696"/>
      <c r="AS432" s="696"/>
      <c r="AT432" s="696"/>
      <c r="AU432" s="696"/>
      <c r="AV432" s="696"/>
      <c r="AW432" s="696"/>
      <c r="AX432" s="696"/>
      <c r="AY432" s="696"/>
      <c r="AZ432" s="696"/>
      <c r="BA432" s="696"/>
      <c r="BB432" s="696"/>
      <c r="BC432" s="696"/>
      <c r="BD432" s="696"/>
      <c r="BE432" s="696"/>
      <c r="BF432" s="696"/>
      <c r="BG432" s="696"/>
      <c r="BH432" s="696"/>
      <c r="BI432" s="696"/>
      <c r="BJ432" s="696"/>
      <c r="BK432" s="697"/>
      <c r="BL432" s="697"/>
      <c r="BM432" s="698"/>
      <c r="BN432" s="39"/>
      <c r="CF432" s="377"/>
      <c r="CG432" s="722"/>
      <c r="CH432" s="690"/>
      <c r="CI432" s="698"/>
      <c r="CJ432" s="39"/>
      <c r="DB432" s="377"/>
      <c r="DC432" s="722"/>
      <c r="DD432" s="690"/>
      <c r="DE432" s="698"/>
      <c r="DF432" s="39"/>
      <c r="DX432" s="377"/>
      <c r="DY432" s="470"/>
      <c r="DZ432" s="194"/>
      <c r="EA432" s="473"/>
      <c r="EB432" s="39"/>
      <c r="ET432" s="377"/>
      <c r="EU432" s="470"/>
    </row>
    <row r="433" ht="10.5" customHeight="1">
      <c r="A433" s="686"/>
      <c r="B433" s="721"/>
      <c r="C433" s="726" t="s">
        <v>141</v>
      </c>
      <c r="I433" s="721"/>
      <c r="J433" s="721"/>
      <c r="K433" s="698"/>
      <c r="L433" s="726" t="s">
        <v>185</v>
      </c>
      <c r="Q433" s="721"/>
      <c r="R433" s="721"/>
      <c r="S433" s="726" t="s">
        <v>186</v>
      </c>
      <c r="AC433" s="721"/>
      <c r="AD433" s="721"/>
      <c r="AE433" s="721"/>
      <c r="AF433" s="721"/>
      <c r="AG433" s="721"/>
      <c r="AH433" s="721"/>
      <c r="AI433" s="725"/>
      <c r="AJ433" s="688"/>
      <c r="AK433" s="688"/>
      <c r="AL433" s="696"/>
      <c r="AM433" s="727" t="s">
        <v>15</v>
      </c>
      <c r="AS433" s="696"/>
      <c r="AT433" s="701" t="s">
        <v>187</v>
      </c>
      <c r="BJ433" s="702"/>
      <c r="BK433" s="697"/>
      <c r="BL433" s="697"/>
      <c r="BM433" s="698"/>
      <c r="BN433" s="25"/>
      <c r="BO433" s="26"/>
      <c r="BP433" s="26"/>
      <c r="BQ433" s="26"/>
      <c r="BR433" s="26"/>
      <c r="BS433" s="26"/>
      <c r="BT433" s="26"/>
      <c r="BU433" s="26"/>
      <c r="BV433" s="26"/>
      <c r="BW433" s="26"/>
      <c r="BX433" s="26"/>
      <c r="BY433" s="26"/>
      <c r="BZ433" s="26"/>
      <c r="CA433" s="26"/>
      <c r="CB433" s="26"/>
      <c r="CC433" s="26"/>
      <c r="CD433" s="26"/>
      <c r="CE433" s="26"/>
      <c r="CF433" s="27"/>
      <c r="CG433" s="728"/>
      <c r="CH433" s="690"/>
      <c r="CI433" s="698"/>
      <c r="CJ433" s="25"/>
      <c r="CK433" s="26"/>
      <c r="CL433" s="26"/>
      <c r="CM433" s="26"/>
      <c r="CN433" s="26"/>
      <c r="CO433" s="26"/>
      <c r="CP433" s="26"/>
      <c r="CQ433" s="26"/>
      <c r="CR433" s="26"/>
      <c r="CS433" s="26"/>
      <c r="CT433" s="26"/>
      <c r="CU433" s="26"/>
      <c r="CV433" s="26"/>
      <c r="CW433" s="26"/>
      <c r="CX433" s="26"/>
      <c r="CY433" s="26"/>
      <c r="CZ433" s="26"/>
      <c r="DA433" s="26"/>
      <c r="DB433" s="27"/>
      <c r="DC433" s="728"/>
      <c r="DD433" s="690"/>
      <c r="DE433" s="698"/>
      <c r="DF433" s="25"/>
      <c r="DG433" s="26"/>
      <c r="DH433" s="26"/>
      <c r="DI433" s="26"/>
      <c r="DJ433" s="26"/>
      <c r="DK433" s="26"/>
      <c r="DL433" s="26"/>
      <c r="DM433" s="26"/>
      <c r="DN433" s="26"/>
      <c r="DO433" s="26"/>
      <c r="DP433" s="26"/>
      <c r="DQ433" s="26"/>
      <c r="DR433" s="26"/>
      <c r="DS433" s="26"/>
      <c r="DT433" s="26"/>
      <c r="DU433" s="26"/>
      <c r="DV433" s="26"/>
      <c r="DW433" s="26"/>
      <c r="DX433" s="27"/>
      <c r="DY433" s="711"/>
      <c r="DZ433" s="194"/>
      <c r="EA433" s="473"/>
      <c r="EB433" s="25"/>
      <c r="EC433" s="26"/>
      <c r="ED433" s="26"/>
      <c r="EE433" s="26"/>
      <c r="EF433" s="26"/>
      <c r="EG433" s="26"/>
      <c r="EH433" s="26"/>
      <c r="EI433" s="26"/>
      <c r="EJ433" s="26"/>
      <c r="EK433" s="26"/>
      <c r="EL433" s="26"/>
      <c r="EM433" s="26"/>
      <c r="EN433" s="26"/>
      <c r="EO433" s="26"/>
      <c r="EP433" s="26"/>
      <c r="EQ433" s="26"/>
      <c r="ER433" s="26"/>
      <c r="ES433" s="26"/>
      <c r="ET433" s="27"/>
      <c r="EU433" s="711"/>
    </row>
    <row r="434" ht="10.5" customHeight="1">
      <c r="A434" s="686"/>
      <c r="B434" s="721"/>
      <c r="I434" s="722"/>
      <c r="J434" s="721"/>
      <c r="K434" s="721"/>
      <c r="Q434" s="722"/>
      <c r="R434" s="721"/>
      <c r="AC434" s="726"/>
      <c r="AH434" s="729"/>
      <c r="AI434" s="725"/>
      <c r="AJ434" s="688"/>
      <c r="AK434" s="730"/>
      <c r="AL434" s="694"/>
      <c r="AS434" s="718"/>
      <c r="BJ434" s="731"/>
      <c r="BK434" s="697"/>
      <c r="BL434" s="697"/>
      <c r="BM434" s="698"/>
      <c r="BN434" s="732" t="s">
        <v>188</v>
      </c>
      <c r="CG434" s="728"/>
      <c r="CH434" s="690"/>
      <c r="CI434" s="698"/>
      <c r="CJ434" s="732" t="s">
        <v>188</v>
      </c>
      <c r="DC434" s="728"/>
      <c r="DD434" s="690"/>
      <c r="DE434" s="698"/>
      <c r="DF434" s="732" t="s">
        <v>188</v>
      </c>
      <c r="DY434" s="711"/>
      <c r="DZ434" s="194"/>
      <c r="EA434" s="473"/>
      <c r="EB434" s="732" t="s">
        <v>188</v>
      </c>
      <c r="EU434" s="711"/>
    </row>
    <row r="435" ht="10.5" customHeight="1">
      <c r="A435" s="686"/>
      <c r="B435" s="721"/>
      <c r="C435" s="726" t="s">
        <v>137</v>
      </c>
      <c r="E435" s="733">
        <f>SUM(NPCALC!F428:G428)</f>
        <v>0</v>
      </c>
      <c r="K435" s="698"/>
      <c r="L435" s="706" t="str">
        <f>IF('BATTLE SHEET'!$AR$2=TRUE, RESOURCES!$AW$143, "VIT")</f>
        <v/>
      </c>
      <c r="N435" s="712"/>
      <c r="R435" s="721"/>
      <c r="S435" s="726" t="s">
        <v>202</v>
      </c>
      <c r="Z435" s="733" t="str">
        <f>CONCATENATE(E441:J442,NPCALC!F463,NPCALC!H463)</f>
        <v/>
      </c>
      <c r="AH435" s="714" t="str">
        <f>IF(AS435&lt;&gt;0,CONCATENATE("+",AS435),"")</f>
        <v/>
      </c>
      <c r="AI435" s="725"/>
      <c r="AJ435" s="688"/>
      <c r="AK435" s="734"/>
      <c r="AL435" s="700"/>
      <c r="AM435" s="415"/>
      <c r="AO435" s="479" t="str">
        <f>CONCATENATE(NPCALC!E441:I441)</f>
        <v/>
      </c>
      <c r="AS435" s="722">
        <f>0+AL436+IF(OR(AV435="PROSPIT",BD435="PROSPIT"),1,0)</f>
        <v>0</v>
      </c>
      <c r="AT435" s="701" t="b">
        <v>0</v>
      </c>
      <c r="AV435" s="393" t="str">
        <f>NPCALC!E437</f>
        <v>GENERIC</v>
      </c>
      <c r="BB435" s="701" t="b">
        <v>0</v>
      </c>
      <c r="BD435" s="393" t="str">
        <f>NPCALC!E438</f>
        <v>GENERIC</v>
      </c>
      <c r="BJ435" s="735" t="b">
        <f>IFERROR(__xludf.DUMMYFUNCTION("IFERROR(IF(COUNTIF(AV435:BI436, ""VAMPIRIC"")&gt;0,SPLIT(CA436,""d"")),"""")"),FALSE)</f>
        <v>0</v>
      </c>
      <c r="BK435" s="736"/>
      <c r="BL435" s="736"/>
      <c r="BM435" s="698"/>
      <c r="CG435" s="728"/>
      <c r="CH435" s="690"/>
      <c r="CI435" s="698"/>
      <c r="DC435" s="728"/>
      <c r="DD435" s="690"/>
      <c r="DE435" s="698"/>
      <c r="DY435" s="711"/>
      <c r="DZ435" s="194"/>
      <c r="EA435" s="473"/>
      <c r="EU435" s="711"/>
    </row>
    <row r="436" ht="10.5" customHeight="1">
      <c r="A436" s="686"/>
      <c r="B436" s="721"/>
      <c r="K436" s="737"/>
      <c r="R436" s="722"/>
      <c r="AH436" s="729"/>
      <c r="AI436" s="725"/>
      <c r="AJ436" s="688"/>
      <c r="AK436" s="734"/>
      <c r="AL436" s="700"/>
      <c r="AS436" s="737">
        <f>0+AL436+IF(OR(AV435="DERSE",BD435="DERSE"),1,0)</f>
        <v>0</v>
      </c>
      <c r="BJ436" s="735"/>
      <c r="BK436" s="736"/>
      <c r="BL436" s="736"/>
      <c r="BM436" s="698"/>
      <c r="CG436" s="728"/>
      <c r="CH436" s="690"/>
      <c r="CI436" s="698"/>
      <c r="DC436" s="728"/>
      <c r="DD436" s="690"/>
      <c r="DE436" s="698"/>
      <c r="DY436" s="711"/>
      <c r="DZ436" s="194"/>
      <c r="EA436" s="473"/>
      <c r="EU436" s="711"/>
    </row>
    <row r="437" ht="10.5" customHeight="1">
      <c r="A437" s="686"/>
      <c r="B437" s="721"/>
      <c r="C437" s="706" t="str">
        <f>IF('BATTLE SHEET'!$AR$2=TRUE, RESOURCES!$AU$143, "VIM")</f>
        <v/>
      </c>
      <c r="E437" s="738" t="str">
        <f>DEFAULT(R432,"VIM")</f>
        <v/>
      </c>
      <c r="F437" s="21"/>
      <c r="G437" s="21"/>
      <c r="H437" s="22"/>
      <c r="I437" s="733" t="str">
        <f>CONCATENATE(NPCALC!G429:H429)</f>
        <v/>
      </c>
      <c r="K437" s="724">
        <f>IFERROR(
SUM(0,
IF(OR(AV435="PLUSH",BD435="PLUSH",AV437="PLUSH",BD437="PLUSH",AV439="PLUSH",BD439="PLUSH",AV441="PLUSH",BD441="PLUSH",AV443="PLUSH",BD443="PLUSH",AV445="PLUSH",BD445="PLUSH"),1),
IF(OR(AV435="EQUINE",BD435="EQUINE",AV437="EQUINE",BD437="EQUINE",AV439="EQUINE",BD439="EQUINE",AV441="EQUINE",BD441="EQUINE",AV443="EQUINE",BD443="EQUINE",AV445="EQUINE",BD445="EQUINE"),1)
)
,0)</f>
        <v>0</v>
      </c>
      <c r="L437" s="415" t="str">
        <f>IF('BATTLE SHEET'!$AR$2=TRUE, RESOURCES!$AW$145, "GRIT")</f>
        <v/>
      </c>
      <c r="N437" s="739">
        <v>0.0</v>
      </c>
      <c r="R437" s="722"/>
      <c r="S437" s="726" t="s">
        <v>190</v>
      </c>
      <c r="Z437" s="733" t="str">
        <f>CONCATENATE(E439:J440,NPCALC!F465:G465)</f>
        <v/>
      </c>
      <c r="AH437" s="729"/>
      <c r="AI437" s="725"/>
      <c r="AJ437" s="688"/>
      <c r="AK437" s="734"/>
      <c r="AL437" s="740" t="str">
        <f>IFERROR(IF(AO437&lt;&gt;"",AO437,AO435))</f>
        <v/>
      </c>
      <c r="AM437" s="741" t="str">
        <f>T452</f>
        <v/>
      </c>
      <c r="AO437" s="433" t="str">
        <f>CONCATENATE(NPCALC!E457:G457)</f>
        <v/>
      </c>
      <c r="AS437" s="742">
        <f>IF(AO437&lt;&gt;"",
SUM(0+AL438+IF(OR(AV437="PROSPIT", BD437="PROSPIT"),1,0)),
AS435)</f>
        <v>0</v>
      </c>
      <c r="AT437" s="701" t="b">
        <v>0</v>
      </c>
      <c r="AV437" s="743" t="str">
        <f>NPCALC!E449</f>
        <v/>
      </c>
      <c r="AW437" s="179"/>
      <c r="AX437" s="179"/>
      <c r="AY437" s="179"/>
      <c r="AZ437" s="179"/>
      <c r="BA437" s="179"/>
      <c r="BB437" s="701" t="b">
        <v>0</v>
      </c>
      <c r="BD437" s="743" t="str">
        <f>NPCALC!E450</f>
        <v/>
      </c>
      <c r="BE437" s="179"/>
      <c r="BF437" s="179"/>
      <c r="BG437" s="179"/>
      <c r="BH437" s="179"/>
      <c r="BI437" s="177"/>
      <c r="BJ437" s="735"/>
      <c r="BK437" s="736"/>
      <c r="BL437" s="736"/>
      <c r="BM437" s="698"/>
      <c r="CG437" s="728"/>
      <c r="CH437" s="690"/>
      <c r="CI437" s="698"/>
      <c r="DC437" s="728"/>
      <c r="DD437" s="690"/>
      <c r="DE437" s="698"/>
      <c r="DY437" s="711"/>
      <c r="DZ437" s="194"/>
      <c r="EA437" s="473"/>
      <c r="EU437" s="711"/>
    </row>
    <row r="438" ht="10.5" customHeight="1">
      <c r="A438" s="686"/>
      <c r="B438" s="721"/>
      <c r="E438" s="39"/>
      <c r="H438" s="377"/>
      <c r="K438" s="718" t="str">
        <f>CONCATENATE(E437,I437)</f>
        <v/>
      </c>
      <c r="R438" s="722"/>
      <c r="AH438" s="729"/>
      <c r="AI438" s="725"/>
      <c r="AJ438" s="688"/>
      <c r="AK438" s="734"/>
      <c r="AL438" s="740"/>
      <c r="AS438" s="737">
        <f>IF(AO437&lt;&gt;"",
SUM(0+AL438+IF(OR(AV437="DERSE", BD437="DERSE"),1,0)),
AS436)</f>
        <v>0</v>
      </c>
      <c r="BI438" s="183"/>
      <c r="BJ438" s="735"/>
      <c r="BK438" s="736"/>
      <c r="BL438" s="736"/>
      <c r="BM438" s="698"/>
      <c r="CG438" s="728"/>
      <c r="CH438" s="690"/>
      <c r="CI438" s="698"/>
      <c r="DC438" s="728"/>
      <c r="DD438" s="690"/>
      <c r="DE438" s="698"/>
      <c r="DY438" s="711"/>
      <c r="DZ438" s="194"/>
      <c r="EA438" s="473"/>
      <c r="EU438" s="711"/>
    </row>
    <row r="439" ht="10.5" customHeight="1">
      <c r="A439" s="686"/>
      <c r="B439" s="721"/>
      <c r="C439" s="706" t="str">
        <f>IF('BATTLE SHEET'!$AR$2=TRUE, RESOURCES!$AU$145, "AGI")</f>
        <v/>
      </c>
      <c r="E439" s="738" t="str">
        <f>DEFAULT(R432, "AGI")</f>
        <v/>
      </c>
      <c r="F439" s="21"/>
      <c r="G439" s="21"/>
      <c r="H439" s="22"/>
      <c r="I439" s="733" t="str">
        <f>CONCATENATE(NPCALC!G430:H430)</f>
        <v/>
      </c>
      <c r="K439" s="718">
        <f>IFERROR(
SUM(0,
IF(OR(AV435="FURRY",BD435="FURRY",AV437="FURRY",BD437="FURRY",AV439="FURRY",BD439="FURRY",AV441="FURRY",BD441="FURRY",AV443="FURRY",BD443="FURRY",AV445="FURRY",BD445="FURRY"),1),
IF(OR(AV435="EQUINE",BD435="EQUINE",AV437="EQUINE",BD437="EQUINE",AV439="EQUINE",BD439="EQUINE",AV441="EQUINE",BD441="EQUINE",AV443="EQUINE",BD443="EQUINE",AV445="EQUINE",BD445="EQUINE"),1)
)
,0)</f>
        <v>0</v>
      </c>
      <c r="L439" s="415" t="str">
        <f>IF('BATTLE SHEET'!$AR$2=TRUE, RESOURCES!$AW$147, "GUT")</f>
        <v/>
      </c>
      <c r="N439" s="739">
        <v>0.0</v>
      </c>
      <c r="R439" s="722"/>
      <c r="S439" s="726" t="s">
        <v>191</v>
      </c>
      <c r="Z439" s="733" t="str">
        <f>CONCATENATE(E443:J444,NPCALC!F464:G464)</f>
        <v/>
      </c>
      <c r="AH439" s="729"/>
      <c r="AI439" s="725"/>
      <c r="AJ439" s="688"/>
      <c r="AK439" s="734"/>
      <c r="AL439" s="740" t="str">
        <f>IFERROR(IF(AO439&lt;&gt;"",AO439,AO435))</f>
        <v/>
      </c>
      <c r="AM439" s="415"/>
      <c r="AO439" s="433" t="str">
        <f>CONCATENATE(NPCALC!AD435:AH435)</f>
        <v/>
      </c>
      <c r="AS439" s="742">
        <f>IF(AO439&lt;&gt;"",
SUM(0+AL440+IF(OR(AV439="PROSPIT", BD439="PROSPIT"),1,0)),
AS435)</f>
        <v>0</v>
      </c>
      <c r="AT439" s="701" t="b">
        <v>0</v>
      </c>
      <c r="AV439" s="743" t="str">
        <f>NPCALC!AD430</f>
        <v/>
      </c>
      <c r="AW439" s="179"/>
      <c r="AX439" s="179"/>
      <c r="AY439" s="179"/>
      <c r="AZ439" s="179"/>
      <c r="BA439" s="179"/>
      <c r="BB439" s="701" t="b">
        <v>0</v>
      </c>
      <c r="BD439" s="743" t="str">
        <f>NPCALC!AD431</f>
        <v/>
      </c>
      <c r="BE439" s="179"/>
      <c r="BF439" s="179"/>
      <c r="BG439" s="179"/>
      <c r="BH439" s="179"/>
      <c r="BI439" s="177"/>
      <c r="BJ439" s="735" t="b">
        <f>IFERROR(__xludf.DUMMYFUNCTION("IFERROR(IF(COUNTIF(AV439:BI440, ""VAMPIRIC"")&gt;0,SPLIT(#REF!,""d"")),"""")"),FALSE)</f>
        <v>0</v>
      </c>
      <c r="BK439" s="736"/>
      <c r="BL439" s="736"/>
      <c r="BM439" s="698"/>
      <c r="CG439" s="728"/>
      <c r="CH439" s="690"/>
      <c r="CI439" s="698"/>
      <c r="DC439" s="728"/>
      <c r="DD439" s="690"/>
      <c r="DE439" s="698"/>
      <c r="DY439" s="711"/>
      <c r="DZ439" s="194"/>
      <c r="EA439" s="473"/>
      <c r="EU439" s="711"/>
    </row>
    <row r="440" ht="10.5" customHeight="1">
      <c r="A440" s="686"/>
      <c r="B440" s="721"/>
      <c r="E440" s="39"/>
      <c r="H440" s="377"/>
      <c r="K440" s="718" t="str">
        <f>CONCATENATE(E439,I439)</f>
        <v/>
      </c>
      <c r="R440" s="722"/>
      <c r="AH440" s="729"/>
      <c r="AI440" s="725"/>
      <c r="AJ440" s="688"/>
      <c r="AK440" s="734"/>
      <c r="AL440" s="744"/>
      <c r="AS440" s="737">
        <f>IF(AO439&lt;&gt;"",
SUM(0+AL440+IF(OR(AV439="DERSE", BD439="DERSE"),1,0)),
AS436)</f>
        <v>0</v>
      </c>
      <c r="BI440" s="183"/>
      <c r="BJ440" s="735"/>
      <c r="BK440" s="736"/>
      <c r="BL440" s="736"/>
      <c r="BM440" s="698"/>
      <c r="BN440" s="745"/>
      <c r="BO440" s="746"/>
      <c r="BP440" s="746"/>
      <c r="BQ440" s="746"/>
      <c r="BR440" s="746"/>
      <c r="BS440" s="746"/>
      <c r="BT440" s="746"/>
      <c r="BU440" s="746"/>
      <c r="BV440" s="746"/>
      <c r="BW440" s="746"/>
      <c r="BX440" s="746"/>
      <c r="BY440" s="746"/>
      <c r="BZ440" s="746"/>
      <c r="CA440" s="746"/>
      <c r="CB440" s="746"/>
      <c r="CC440" s="746"/>
      <c r="CD440" s="746"/>
      <c r="CE440" s="746"/>
      <c r="CF440" s="746"/>
      <c r="CG440" s="746"/>
      <c r="CH440" s="690"/>
      <c r="CI440" s="698"/>
      <c r="CJ440" s="745"/>
      <c r="CK440" s="746"/>
      <c r="CL440" s="746"/>
      <c r="CM440" s="746"/>
      <c r="CN440" s="746"/>
      <c r="CO440" s="746"/>
      <c r="CP440" s="746"/>
      <c r="CQ440" s="746"/>
      <c r="CR440" s="746"/>
      <c r="CS440" s="746"/>
      <c r="CT440" s="746"/>
      <c r="CU440" s="746"/>
      <c r="CV440" s="746"/>
      <c r="CW440" s="746"/>
      <c r="CX440" s="746"/>
      <c r="CY440" s="746"/>
      <c r="CZ440" s="746"/>
      <c r="DA440" s="746"/>
      <c r="DB440" s="746"/>
      <c r="DC440" s="746"/>
      <c r="DD440" s="690"/>
      <c r="DE440" s="698"/>
      <c r="DF440" s="745"/>
      <c r="DG440" s="746"/>
      <c r="DH440" s="746"/>
      <c r="DI440" s="746"/>
      <c r="DJ440" s="746"/>
      <c r="DK440" s="746"/>
      <c r="DL440" s="746"/>
      <c r="DM440" s="746"/>
      <c r="DN440" s="746"/>
      <c r="DO440" s="746"/>
      <c r="DP440" s="746"/>
      <c r="DQ440" s="746"/>
      <c r="DR440" s="746"/>
      <c r="DS440" s="746"/>
      <c r="DT440" s="746"/>
      <c r="DU440" s="746"/>
      <c r="DV440" s="746"/>
      <c r="DW440" s="746"/>
      <c r="DX440" s="746"/>
      <c r="DY440" s="711"/>
      <c r="DZ440" s="194"/>
      <c r="EA440" s="473"/>
      <c r="EB440" s="473"/>
      <c r="EC440" s="711"/>
      <c r="ED440" s="711"/>
      <c r="EE440" s="711"/>
      <c r="EF440" s="711"/>
      <c r="EG440" s="711"/>
      <c r="EH440" s="711"/>
      <c r="EI440" s="711"/>
      <c r="EJ440" s="711"/>
      <c r="EK440" s="711"/>
      <c r="EL440" s="711"/>
      <c r="EM440" s="711"/>
      <c r="EN440" s="711"/>
      <c r="EO440" s="711"/>
      <c r="EP440" s="711"/>
      <c r="EQ440" s="711"/>
      <c r="ER440" s="711"/>
      <c r="ES440" s="711"/>
      <c r="ET440" s="711"/>
      <c r="EU440" s="711"/>
    </row>
    <row r="441" ht="10.5" customHeight="1">
      <c r="A441" s="686"/>
      <c r="B441" s="721"/>
      <c r="C441" s="706" t="str">
        <f>IF('BATTLE SHEET'!$AR$2=TRUE, RESOURCES!$AU$147, "WIT")</f>
        <v/>
      </c>
      <c r="E441" s="738" t="str">
        <f>DEFAULT(R432, "WIT")</f>
        <v/>
      </c>
      <c r="F441" s="21"/>
      <c r="G441" s="21"/>
      <c r="H441" s="22"/>
      <c r="I441" s="733" t="str">
        <f>CONCATENATE(NPCALC!G431:H431)</f>
        <v/>
      </c>
      <c r="K441" s="718">
        <f>IFERROR(
SUM(0,
IF(OR(AV435="WIZARD",BD435="WIZARD",AV437="WIZARD",BD437="WIZARD",AV439="WIZARD",BD439="WIZARD",AV441="WIZARD",BD441="WIZARD",AV443="WIZARD",BD443="WIZARD",AV445="WIZARD",BD445="WIZARD"),1),
IF(OR(AV435="FAIRY",BD435="FAIRY",AV437="FAIRY",BD437="FAIRY",AV439="FAIRY",BD439="FAIRY",AV441="FAIRY",BD441="FAIRY",AV443="FAIRY",BD443="FAIRY",AV445="FAIRY",BD445="FAIRY"),1)
)
,0)</f>
        <v>0</v>
      </c>
      <c r="L441" s="415" t="str">
        <f>IF('BATTLE SHEET'!$AR$2=TRUE, RESOURCES!$AW$149, "TMP")</f>
        <v/>
      </c>
      <c r="N441" s="739">
        <v>1.0</v>
      </c>
      <c r="R441" s="722"/>
      <c r="S441" s="726" t="s">
        <v>192</v>
      </c>
      <c r="Z441" s="733" t="str">
        <f>CONCATENATE(E437:J438,NPCALC!F462, NPCALC!H462)</f>
        <v/>
      </c>
      <c r="AH441" s="729"/>
      <c r="AI441" s="725"/>
      <c r="AJ441" s="688"/>
      <c r="AK441" s="734"/>
      <c r="AL441" s="740" t="str">
        <f>IFERROR(IF(AO441&lt;&gt;"",AO441,AO435))</f>
        <v/>
      </c>
      <c r="AM441" s="415"/>
      <c r="AO441" s="433" t="str">
        <f>CONCATENATE(NPCALC!AD446:AH446)</f>
        <v/>
      </c>
      <c r="AS441" s="742">
        <f>IF(AO441&lt;&gt;"",
SUM(0+AL442+IF(OR(AV441="PROSPIT", BD441="PROSPIT"),1,0)),
AS435)</f>
        <v>0</v>
      </c>
      <c r="AT441" s="701" t="b">
        <v>0</v>
      </c>
      <c r="AV441" s="743" t="str">
        <f>NPCALC!AD442</f>
        <v/>
      </c>
      <c r="AW441" s="179"/>
      <c r="AX441" s="179"/>
      <c r="AY441" s="179"/>
      <c r="AZ441" s="179"/>
      <c r="BA441" s="179"/>
      <c r="BB441" s="701" t="b">
        <v>0</v>
      </c>
      <c r="BD441" s="743" t="str">
        <f>NPCALC!AD443</f>
        <v/>
      </c>
      <c r="BE441" s="179"/>
      <c r="BF441" s="179"/>
      <c r="BG441" s="179"/>
      <c r="BH441" s="179"/>
      <c r="BI441" s="177"/>
      <c r="BJ441" s="735" t="b">
        <f>IFERROR(__xludf.DUMMYFUNCTION("IFERROR(IF(COUNTIF(AV441:BI442, ""VAMPIRIC"")&gt;0,SPLIT(#REF!,""d"")),"""")"),FALSE)</f>
        <v>0</v>
      </c>
      <c r="BK441" s="736"/>
      <c r="BL441" s="736"/>
      <c r="BM441" s="698"/>
      <c r="BN441" s="745"/>
      <c r="BO441" s="745"/>
      <c r="BP441" s="745"/>
      <c r="BQ441" s="745"/>
      <c r="BR441" s="745"/>
      <c r="BS441" s="745"/>
      <c r="BT441" s="745"/>
      <c r="BU441" s="745"/>
      <c r="BV441" s="745"/>
      <c r="BW441" s="745"/>
      <c r="BX441" s="745"/>
      <c r="BY441" s="745"/>
      <c r="BZ441" s="745"/>
      <c r="CA441" s="745"/>
      <c r="CB441" s="745"/>
      <c r="CC441" s="745"/>
      <c r="CD441" s="745"/>
      <c r="CE441" s="745"/>
      <c r="CF441" s="745"/>
      <c r="CG441" s="745"/>
      <c r="CH441" s="690"/>
      <c r="CI441" s="698"/>
      <c r="CJ441" s="745"/>
      <c r="CK441" s="745"/>
      <c r="CL441" s="745"/>
      <c r="CM441" s="745"/>
      <c r="CN441" s="745"/>
      <c r="CO441" s="745"/>
      <c r="CP441" s="745"/>
      <c r="CQ441" s="745"/>
      <c r="CR441" s="745"/>
      <c r="CS441" s="745"/>
      <c r="CT441" s="745"/>
      <c r="CU441" s="745"/>
      <c r="CV441" s="745"/>
      <c r="CW441" s="745"/>
      <c r="CX441" s="745"/>
      <c r="CY441" s="745"/>
      <c r="CZ441" s="745"/>
      <c r="DA441" s="745"/>
      <c r="DB441" s="745"/>
      <c r="DC441" s="745"/>
      <c r="DD441" s="690"/>
      <c r="DE441" s="698"/>
      <c r="DF441" s="745"/>
      <c r="DG441" s="745"/>
      <c r="DH441" s="745"/>
      <c r="DI441" s="745"/>
      <c r="DJ441" s="745"/>
      <c r="DK441" s="745"/>
      <c r="DL441" s="745"/>
      <c r="DM441" s="745"/>
      <c r="DN441" s="745"/>
      <c r="DO441" s="745"/>
      <c r="DP441" s="745"/>
      <c r="DQ441" s="745"/>
      <c r="DR441" s="745"/>
      <c r="DS441" s="745"/>
      <c r="DT441" s="745"/>
      <c r="DU441" s="745"/>
      <c r="DV441" s="745"/>
      <c r="DW441" s="745"/>
      <c r="DX441" s="745"/>
      <c r="DY441" s="473"/>
      <c r="DZ441" s="194"/>
      <c r="EA441" s="473"/>
      <c r="EB441" s="473"/>
      <c r="EC441" s="473"/>
      <c r="ED441" s="473"/>
      <c r="EE441" s="473"/>
      <c r="EF441" s="473"/>
      <c r="EG441" s="473"/>
      <c r="EH441" s="473"/>
      <c r="EI441" s="473"/>
      <c r="EJ441" s="473"/>
      <c r="EK441" s="473"/>
      <c r="EL441" s="473"/>
      <c r="EM441" s="473"/>
      <c r="EN441" s="473"/>
      <c r="EO441" s="473"/>
      <c r="EP441" s="473"/>
      <c r="EQ441" s="473"/>
      <c r="ER441" s="473"/>
      <c r="ES441" s="473"/>
      <c r="ET441" s="473"/>
      <c r="EU441" s="473"/>
    </row>
    <row r="442" ht="10.5" customHeight="1">
      <c r="A442" s="686"/>
      <c r="B442" s="721"/>
      <c r="E442" s="39"/>
      <c r="H442" s="377"/>
      <c r="K442" s="718" t="str">
        <f>CONCATENATE(E441,I441)</f>
        <v/>
      </c>
      <c r="R442" s="722"/>
      <c r="AH442" s="729"/>
      <c r="AI442" s="725"/>
      <c r="AJ442" s="688"/>
      <c r="AK442" s="734"/>
      <c r="AL442" s="744"/>
      <c r="AS442" s="737">
        <f>IF(AO441&lt;&gt;"",
SUM(0+AL442+IF(OR(AV441="DERSE", BD441="DERSE"),1,0)),
AS436)</f>
        <v>0</v>
      </c>
      <c r="BI442" s="183"/>
      <c r="BJ442" s="735"/>
      <c r="BK442" s="736"/>
      <c r="BL442" s="736"/>
      <c r="BM442" s="698"/>
      <c r="BN442" s="706"/>
      <c r="BW442" s="691"/>
      <c r="BX442" s="706"/>
      <c r="CG442" s="691"/>
      <c r="CH442" s="690"/>
      <c r="CI442" s="698"/>
      <c r="CJ442" s="706"/>
      <c r="CS442" s="691"/>
      <c r="CT442" s="706"/>
      <c r="DC442" s="691"/>
      <c r="DD442" s="690"/>
      <c r="DE442" s="698"/>
      <c r="DF442" s="706"/>
      <c r="DO442" s="691"/>
      <c r="DP442" s="706"/>
      <c r="DY442" s="473"/>
      <c r="DZ442" s="194"/>
      <c r="EA442" s="473"/>
      <c r="EB442" s="706"/>
      <c r="EK442" s="473"/>
      <c r="EL442" s="707"/>
      <c r="EU442" s="473"/>
    </row>
    <row r="443" ht="10.5" customHeight="1">
      <c r="A443" s="686"/>
      <c r="B443" s="721"/>
      <c r="C443" s="706" t="str">
        <f>IF('BATTLE SHEET'!$AR$2=TRUE, RESOURCES!$AU$149, "CRM")</f>
        <v/>
      </c>
      <c r="E443" s="738" t="str">
        <f>DEFAULT(R432, "CRM")</f>
        <v/>
      </c>
      <c r="F443" s="21"/>
      <c r="G443" s="21"/>
      <c r="H443" s="22"/>
      <c r="I443" s="733" t="str">
        <f>CONCATENATE(NPCALC!G432:H432)</f>
        <v/>
      </c>
      <c r="K443" s="718">
        <f>IFERROR(
SUM(0,
IF(OR(AV435="HARLEQUIN",BD435="HARLEQUIN",AV437="HARLEQUIN",BD437="HARLEQUIN",AV439="HARLEQUIN",BD439="HARLEQUIN",AV441="HARLEQUIN",BD441="HARLEQUIN",AV443="HARLEQUIN",BD443="HARLEQUIN",AV445="HARLEQUIN",BD445="HARLEQUIN"),1),
IF(OR(AV435="FAIRY",BD435="FAIRY",AV437="FAIRY",BD437="FAIRY",AV439="FAIRY",BD439="FAIRY",AV441="FAIRY",BD441="FAIRY",AV443="FAIRY",BD443="FAIRY",AV445="FAIRY",BD445="FAIRY"),1)
)
,0)</f>
        <v>0</v>
      </c>
      <c r="L443" s="747" t="str">
        <f>IF('BATTLE SHEET'!$AR$2=TRUE, RESOURCES!$AW$151, "PG")</f>
        <v/>
      </c>
      <c r="N443" s="739">
        <v>0.0</v>
      </c>
      <c r="R443" s="722"/>
      <c r="S443" s="726" t="s">
        <v>193</v>
      </c>
      <c r="Z443" s="733" t="str">
        <f>CONCATENATE(E439:J440,NPCALC!F462,NPCALC!O464:P464)</f>
        <v/>
      </c>
      <c r="AH443" s="729"/>
      <c r="AI443" s="725"/>
      <c r="AJ443" s="688"/>
      <c r="AK443" s="734"/>
      <c r="AL443" s="740" t="str">
        <f>IFERROR(IF(AO443&lt;&gt;"",AO443,AO435))</f>
        <v/>
      </c>
      <c r="AM443" s="415"/>
      <c r="AO443" s="433" t="str">
        <f>CONCATENATE(NPCALC!AD457:AH457)</f>
        <v/>
      </c>
      <c r="AS443" s="742">
        <f>IF(AO443&lt;&gt;"",
SUM(0+AL444+IF(OR(AV443="PROSPIT", BD443="PROSPIT"),1,0)),
AS435)</f>
        <v>0</v>
      </c>
      <c r="AT443" s="701" t="b">
        <v>0</v>
      </c>
      <c r="AV443" s="743" t="str">
        <f>NPCALC!AD453</f>
        <v/>
      </c>
      <c r="AW443" s="179"/>
      <c r="AX443" s="179"/>
      <c r="AY443" s="179"/>
      <c r="AZ443" s="179"/>
      <c r="BA443" s="179"/>
      <c r="BB443" s="701" t="b">
        <v>0</v>
      </c>
      <c r="BD443" s="743" t="str">
        <f>NPCALC!AD454</f>
        <v/>
      </c>
      <c r="BE443" s="179"/>
      <c r="BF443" s="179"/>
      <c r="BG443" s="179"/>
      <c r="BH443" s="179"/>
      <c r="BI443" s="177"/>
      <c r="BJ443" s="735" t="b">
        <f>IFERROR(__xludf.DUMMYFUNCTION("IFERROR(IF(COUNTIF(AV443:BI444, ""VAMPIRIC"")&gt;0,SPLIT(#REF!,""d"")),"""")"),FALSE)</f>
        <v>0</v>
      </c>
      <c r="BK443" s="748"/>
      <c r="BL443" s="748"/>
      <c r="BM443" s="698"/>
      <c r="BW443" s="704"/>
      <c r="CG443" s="704"/>
      <c r="CH443" s="690"/>
      <c r="CI443" s="698"/>
      <c r="CS443" s="704"/>
      <c r="DC443" s="704"/>
      <c r="DD443" s="690"/>
      <c r="DE443" s="698"/>
      <c r="DO443" s="704"/>
      <c r="DY443" s="711"/>
      <c r="DZ443" s="194"/>
      <c r="EA443" s="473"/>
      <c r="EK443" s="711"/>
      <c r="EU443" s="711"/>
    </row>
    <row r="444" ht="10.5" customHeight="1">
      <c r="A444" s="686"/>
      <c r="B444" s="721"/>
      <c r="E444" s="39"/>
      <c r="H444" s="377"/>
      <c r="K444" s="718" t="str">
        <f>CONCATENATE(E443,I443)</f>
        <v/>
      </c>
      <c r="R444" s="722"/>
      <c r="AH444" s="729"/>
      <c r="AI444" s="725"/>
      <c r="AJ444" s="688"/>
      <c r="AK444" s="734"/>
      <c r="AL444" s="740"/>
      <c r="AS444" s="737">
        <f>IF(AO443&lt;&gt;"",
SUM(0+AL444+IF(OR(AV443="DERSE", BD443="DERSE"),1,0)),
AS436)</f>
        <v>0</v>
      </c>
      <c r="BI444" s="183"/>
      <c r="BJ444" s="735"/>
      <c r="BK444" s="748"/>
      <c r="BL444" s="748"/>
      <c r="BM444" s="698"/>
      <c r="BN444" s="713" t="str">
        <f>IFERROR(__xludf.DUMMYFUNCTION("ifNA(REGEXREPLACE( VLOOKUP(BX442,Relationship,2,false), ""you"", BN442))"),"")</f>
        <v/>
      </c>
      <c r="BO444" s="21"/>
      <c r="BP444" s="21"/>
      <c r="BQ444" s="21"/>
      <c r="BR444" s="21"/>
      <c r="BS444" s="21"/>
      <c r="BT444" s="21"/>
      <c r="BU444" s="21"/>
      <c r="BV444" s="21"/>
      <c r="BW444" s="21"/>
      <c r="BX444" s="21"/>
      <c r="BY444" s="21"/>
      <c r="BZ444" s="21"/>
      <c r="CA444" s="21"/>
      <c r="CB444" s="21"/>
      <c r="CC444" s="21"/>
      <c r="CD444" s="21"/>
      <c r="CE444" s="21"/>
      <c r="CF444" s="22"/>
      <c r="CG444" s="714"/>
      <c r="CH444" s="690"/>
      <c r="CI444" s="698"/>
      <c r="CJ444" s="713" t="str">
        <f>IFERROR(__xludf.DUMMYFUNCTION("ifNA(REGEXREPLACE( VLOOKUP(CT442,Relationship,2,false), ""you"", CJ442))"),"")</f>
        <v/>
      </c>
      <c r="CK444" s="21"/>
      <c r="CL444" s="21"/>
      <c r="CM444" s="21"/>
      <c r="CN444" s="21"/>
      <c r="CO444" s="21"/>
      <c r="CP444" s="21"/>
      <c r="CQ444" s="21"/>
      <c r="CR444" s="21"/>
      <c r="CS444" s="21"/>
      <c r="CT444" s="21"/>
      <c r="CU444" s="21"/>
      <c r="CV444" s="21"/>
      <c r="CW444" s="21"/>
      <c r="CX444" s="21"/>
      <c r="CY444" s="21"/>
      <c r="CZ444" s="21"/>
      <c r="DA444" s="21"/>
      <c r="DB444" s="22"/>
      <c r="DC444" s="714"/>
      <c r="DD444" s="690"/>
      <c r="DE444" s="698"/>
      <c r="DF444" s="713" t="str">
        <f>IFERROR(__xludf.DUMMYFUNCTION("ifNA(REGEXREPLACE( VLOOKUP(DP442,Relationship,2,false), ""you"", DF442))"),"")</f>
        <v/>
      </c>
      <c r="DG444" s="21"/>
      <c r="DH444" s="21"/>
      <c r="DI444" s="21"/>
      <c r="DJ444" s="21"/>
      <c r="DK444" s="21"/>
      <c r="DL444" s="21"/>
      <c r="DM444" s="21"/>
      <c r="DN444" s="21"/>
      <c r="DO444" s="21"/>
      <c r="DP444" s="21"/>
      <c r="DQ444" s="21"/>
      <c r="DR444" s="21"/>
      <c r="DS444" s="21"/>
      <c r="DT444" s="21"/>
      <c r="DU444" s="21"/>
      <c r="DV444" s="21"/>
      <c r="DW444" s="21"/>
      <c r="DX444" s="22"/>
      <c r="DY444" s="715"/>
      <c r="DZ444" s="716"/>
      <c r="EA444" s="717"/>
      <c r="EB444" s="713" t="str">
        <f>IFERROR(__xludf.DUMMYFUNCTION("ifNA(REGEXREPLACE( VLOOKUP(EL442,Relationship,2,false), ""you"", EB442))"),"")</f>
        <v/>
      </c>
      <c r="EC444" s="21"/>
      <c r="ED444" s="21"/>
      <c r="EE444" s="21"/>
      <c r="EF444" s="21"/>
      <c r="EG444" s="21"/>
      <c r="EH444" s="21"/>
      <c r="EI444" s="21"/>
      <c r="EJ444" s="21"/>
      <c r="EK444" s="21"/>
      <c r="EL444" s="21"/>
      <c r="EM444" s="21"/>
      <c r="EN444" s="21"/>
      <c r="EO444" s="21"/>
      <c r="EP444" s="21"/>
      <c r="EQ444" s="21"/>
      <c r="ER444" s="21"/>
      <c r="ES444" s="21"/>
      <c r="ET444" s="22"/>
      <c r="EU444" s="715"/>
    </row>
    <row r="445" ht="10.5" customHeight="1">
      <c r="A445" s="686"/>
      <c r="B445" s="721"/>
      <c r="C445" s="706" t="str">
        <f>IF('BATTLE SHEET'!$AR$2=TRUE, RESOURCES!$AU$151, "STM")</f>
        <v/>
      </c>
      <c r="E445" s="738" t="str">
        <f>DEFAULT(R432, "STM")</f>
        <v/>
      </c>
      <c r="F445" s="21"/>
      <c r="G445" s="21"/>
      <c r="H445" s="22"/>
      <c r="I445" s="733" t="str">
        <f>CONCATENATE(NPCALC!G433:H433)</f>
        <v/>
      </c>
      <c r="K445" s="718">
        <f>IFERROR(
SUM(0,
IF(OR(AV435="ELECTRIC",BD435="ELECTRIC",AV437="ELECTRIC",BD437="ELECTRIC",AV439="ELECTRIC",BD439="ELECTRIC",AV441="ELECTRIC",BD441="ELECTRIC",AV443="ELECTRIC",BD443="ELECTRIC",AV445="ELECTRIC",BD445="ELECTRIC"),1),
IF(OR(AV435="NUCLEAR",BD435="NUCLEAR",AV437="NUCLEAR",BD437="NUCLEAR",AV439="NUCLEAR",BD439="NUCLEAR",AV441="NUCLEAR",BD441="NUCLEAR",AV443="NUCLEAR",BD443="NUCLEAR",AV445="NUCLEAR",BD445="NUCLEAR"),2)
)
,0)</f>
        <v>0</v>
      </c>
      <c r="L445" s="415" t="str">
        <f>IF('BATTLE SHEET'!$AR$2=TRUE, RESOURCES!$AW$153, "CRG")</f>
        <v/>
      </c>
      <c r="N445" s="739">
        <v>0.0</v>
      </c>
      <c r="R445" s="722"/>
      <c r="S445" s="726" t="s">
        <v>42</v>
      </c>
      <c r="Y445" s="729"/>
      <c r="Z445" s="729"/>
      <c r="AA445" s="729"/>
      <c r="AB445" s="729"/>
      <c r="AC445" s="729"/>
      <c r="AD445" s="729"/>
      <c r="AE445" s="729"/>
      <c r="AF445" s="729"/>
      <c r="AG445" s="729"/>
      <c r="AH445" s="729"/>
      <c r="AI445" s="725"/>
      <c r="AJ445" s="688"/>
      <c r="AK445" s="734"/>
      <c r="AL445" s="740" t="str">
        <f>IFERROR(IF(AO445&lt;&gt;"",AO445,AO435))</f>
        <v/>
      </c>
      <c r="AM445" s="415"/>
      <c r="AO445" s="433" t="str">
        <f>CONCATENATE(NPCALC!AD468:AH468)</f>
        <v/>
      </c>
      <c r="AS445" s="742">
        <f>IF(AO445&lt;&gt;"",
SUM(0+AL446+IF(OR(AV445="PROSPIT", BD445="PROSPIT"),1,0)),
AS435)</f>
        <v>0</v>
      </c>
      <c r="AT445" s="701" t="b">
        <v>0</v>
      </c>
      <c r="AV445" s="743" t="str">
        <f>NPCALC!AD464</f>
        <v/>
      </c>
      <c r="AW445" s="179"/>
      <c r="AX445" s="179"/>
      <c r="AY445" s="179"/>
      <c r="AZ445" s="179"/>
      <c r="BA445" s="179"/>
      <c r="BB445" s="701" t="b">
        <v>0</v>
      </c>
      <c r="BD445" s="743" t="str">
        <f>NPCALC!AD465</f>
        <v/>
      </c>
      <c r="BE445" s="179"/>
      <c r="BF445" s="179"/>
      <c r="BG445" s="179"/>
      <c r="BH445" s="179"/>
      <c r="BI445" s="177"/>
      <c r="BJ445" s="735" t="b">
        <f>IFERROR(__xludf.DUMMYFUNCTION("IFERROR(IF(COUNTIF(AV445:BI446, ""VAMPIRIC"")&gt;0,SPLIT(#REF!,""d"")),"""")"),FALSE)</f>
        <v>0</v>
      </c>
      <c r="BK445" s="736"/>
      <c r="BL445" s="736"/>
      <c r="BM445" s="698"/>
      <c r="BN445" s="39"/>
      <c r="CF445" s="377"/>
      <c r="CG445" s="714"/>
      <c r="CH445" s="690"/>
      <c r="CI445" s="698"/>
      <c r="CJ445" s="39"/>
      <c r="DB445" s="377"/>
      <c r="DC445" s="714"/>
      <c r="DD445" s="690"/>
      <c r="DE445" s="698"/>
      <c r="DF445" s="39"/>
      <c r="DX445" s="377"/>
      <c r="DY445" s="715"/>
      <c r="DZ445" s="716"/>
      <c r="EA445" s="717"/>
      <c r="EB445" s="39"/>
      <c r="ET445" s="377"/>
      <c r="EU445" s="715"/>
    </row>
    <row r="446" ht="10.5" customHeight="1">
      <c r="A446" s="686"/>
      <c r="B446" s="721"/>
      <c r="E446" s="39"/>
      <c r="H446" s="377"/>
      <c r="K446" s="718" t="str">
        <f>CONCATENATE(E445,I445)</f>
        <v/>
      </c>
      <c r="R446" s="722"/>
      <c r="Y446" s="726"/>
      <c r="AH446" s="729"/>
      <c r="AI446" s="725"/>
      <c r="AJ446" s="688"/>
      <c r="AK446" s="734"/>
      <c r="AL446" s="744"/>
      <c r="AS446" s="737">
        <f>IF(AO445&lt;&gt;"",
SUM(0+AL446+IF(OR(AV445="DERSE", BD445="DERSE"),1,0)),
AS436)</f>
        <v>0</v>
      </c>
      <c r="BI446" s="183"/>
      <c r="BJ446" s="735"/>
      <c r="BK446" s="736"/>
      <c r="BL446" s="736"/>
      <c r="BM446" s="698"/>
      <c r="BN446" s="39"/>
      <c r="CF446" s="377"/>
      <c r="CG446" s="722"/>
      <c r="CH446" s="690"/>
      <c r="CI446" s="698"/>
      <c r="CJ446" s="39"/>
      <c r="DB446" s="377"/>
      <c r="DC446" s="722"/>
      <c r="DD446" s="690"/>
      <c r="DE446" s="698"/>
      <c r="DF446" s="39"/>
      <c r="DX446" s="377"/>
      <c r="DY446" s="470"/>
      <c r="DZ446" s="194"/>
      <c r="EA446" s="473"/>
      <c r="EB446" s="39"/>
      <c r="ET446" s="377"/>
      <c r="EU446" s="470"/>
    </row>
    <row r="447" ht="10.5" customHeight="1">
      <c r="A447" s="686"/>
      <c r="B447" s="721"/>
      <c r="C447" s="706" t="str">
        <f>IF('BATTLE SHEET'!$AR$2=TRUE, RESOURCES!$AU$153, "AP")</f>
        <v/>
      </c>
      <c r="E447" s="749"/>
      <c r="F447" s="21"/>
      <c r="G447" s="21"/>
      <c r="H447" s="21"/>
      <c r="I447" s="21"/>
      <c r="J447" s="22"/>
      <c r="K447" s="718"/>
      <c r="L447" s="706" t="str">
        <f>IF('BATTLE SHEET'!$AR$2=TRUE, RESOURCES!$AW$155, "BD")</f>
        <v/>
      </c>
      <c r="N447" s="739">
        <v>0.0</v>
      </c>
      <c r="R447" s="722"/>
      <c r="S447" s="706" t="s">
        <v>194</v>
      </c>
      <c r="Z447" s="733"/>
      <c r="AH447" s="729"/>
      <c r="AI447" s="725"/>
      <c r="AJ447" s="688"/>
      <c r="AK447" s="734"/>
      <c r="AL447" s="700"/>
      <c r="AM447" s="694"/>
      <c r="AN447" s="750"/>
      <c r="AO447" s="750"/>
      <c r="AP447" s="750"/>
      <c r="AQ447" s="750"/>
      <c r="AR447" s="750"/>
      <c r="AS447" s="751"/>
      <c r="AT447" s="752"/>
      <c r="AU447" s="753"/>
      <c r="AV447" s="753"/>
      <c r="AW447" s="753"/>
      <c r="AX447" s="753"/>
      <c r="AY447" s="753"/>
      <c r="AZ447" s="753"/>
      <c r="BA447" s="753"/>
      <c r="BB447" s="753"/>
      <c r="BC447" s="753"/>
      <c r="BD447" s="753"/>
      <c r="BE447" s="753"/>
      <c r="BF447" s="753"/>
      <c r="BG447" s="753"/>
      <c r="BH447" s="753"/>
      <c r="BI447" s="753"/>
      <c r="BJ447" s="754"/>
      <c r="BK447" s="736"/>
      <c r="BL447" s="736"/>
      <c r="BM447" s="698"/>
      <c r="BN447" s="25"/>
      <c r="BO447" s="26"/>
      <c r="BP447" s="26"/>
      <c r="BQ447" s="26"/>
      <c r="BR447" s="26"/>
      <c r="BS447" s="26"/>
      <c r="BT447" s="26"/>
      <c r="BU447" s="26"/>
      <c r="BV447" s="26"/>
      <c r="BW447" s="26"/>
      <c r="BX447" s="26"/>
      <c r="BY447" s="26"/>
      <c r="BZ447" s="26"/>
      <c r="CA447" s="26"/>
      <c r="CB447" s="26"/>
      <c r="CC447" s="26"/>
      <c r="CD447" s="26"/>
      <c r="CE447" s="26"/>
      <c r="CF447" s="27"/>
      <c r="CG447" s="728"/>
      <c r="CH447" s="690"/>
      <c r="CI447" s="698"/>
      <c r="CJ447" s="25"/>
      <c r="CK447" s="26"/>
      <c r="CL447" s="26"/>
      <c r="CM447" s="26"/>
      <c r="CN447" s="26"/>
      <c r="CO447" s="26"/>
      <c r="CP447" s="26"/>
      <c r="CQ447" s="26"/>
      <c r="CR447" s="26"/>
      <c r="CS447" s="26"/>
      <c r="CT447" s="26"/>
      <c r="CU447" s="26"/>
      <c r="CV447" s="26"/>
      <c r="CW447" s="26"/>
      <c r="CX447" s="26"/>
      <c r="CY447" s="26"/>
      <c r="CZ447" s="26"/>
      <c r="DA447" s="26"/>
      <c r="DB447" s="27"/>
      <c r="DC447" s="728"/>
      <c r="DD447" s="690"/>
      <c r="DE447" s="698"/>
      <c r="DF447" s="25"/>
      <c r="DG447" s="26"/>
      <c r="DH447" s="26"/>
      <c r="DI447" s="26"/>
      <c r="DJ447" s="26"/>
      <c r="DK447" s="26"/>
      <c r="DL447" s="26"/>
      <c r="DM447" s="26"/>
      <c r="DN447" s="26"/>
      <c r="DO447" s="26"/>
      <c r="DP447" s="26"/>
      <c r="DQ447" s="26"/>
      <c r="DR447" s="26"/>
      <c r="DS447" s="26"/>
      <c r="DT447" s="26"/>
      <c r="DU447" s="26"/>
      <c r="DV447" s="26"/>
      <c r="DW447" s="26"/>
      <c r="DX447" s="27"/>
      <c r="DY447" s="711"/>
      <c r="DZ447" s="194"/>
      <c r="EA447" s="473"/>
      <c r="EB447" s="25"/>
      <c r="EC447" s="26"/>
      <c r="ED447" s="26"/>
      <c r="EE447" s="26"/>
      <c r="EF447" s="26"/>
      <c r="EG447" s="26"/>
      <c r="EH447" s="26"/>
      <c r="EI447" s="26"/>
      <c r="EJ447" s="26"/>
      <c r="EK447" s="26"/>
      <c r="EL447" s="26"/>
      <c r="EM447" s="26"/>
      <c r="EN447" s="26"/>
      <c r="EO447" s="26"/>
      <c r="EP447" s="26"/>
      <c r="EQ447" s="26"/>
      <c r="ER447" s="26"/>
      <c r="ES447" s="26"/>
      <c r="ET447" s="27"/>
      <c r="EU447" s="711"/>
    </row>
    <row r="448" ht="10.5" customHeight="1">
      <c r="A448" s="686"/>
      <c r="B448" s="721"/>
      <c r="E448" s="39"/>
      <c r="J448" s="377"/>
      <c r="K448" s="718"/>
      <c r="R448" s="722"/>
      <c r="AH448" s="729"/>
      <c r="AI448" s="725"/>
      <c r="AJ448" s="688"/>
      <c r="AK448" s="730"/>
      <c r="AL448" s="694"/>
      <c r="AM448" s="701" t="s">
        <v>184</v>
      </c>
      <c r="AT448" s="701" t="s">
        <v>196</v>
      </c>
      <c r="AX448" s="755">
        <f>IFS(AM448="WEAPON",2,AM448="PROTOTYPE", 4,TRUE,3)</f>
        <v>3</v>
      </c>
      <c r="AY448" s="696"/>
      <c r="AZ448" s="415" t="b">
        <v>0</v>
      </c>
      <c r="BB448" s="479" t="str">
        <f>IFERROR(VLOOKUP(0,Under_Lookup,27,FALSE),"")</f>
        <v>NO ACTION</v>
      </c>
      <c r="BJ448" s="756"/>
      <c r="BK448" s="697"/>
      <c r="BL448" s="697"/>
      <c r="BM448" s="698"/>
      <c r="BN448" s="732" t="s">
        <v>188</v>
      </c>
      <c r="CG448" s="728"/>
      <c r="CH448" s="690"/>
      <c r="CI448" s="698"/>
      <c r="CJ448" s="732" t="s">
        <v>188</v>
      </c>
      <c r="DC448" s="728"/>
      <c r="DD448" s="690"/>
      <c r="DE448" s="698"/>
      <c r="DF448" s="732" t="s">
        <v>188</v>
      </c>
      <c r="DY448" s="711"/>
      <c r="DZ448" s="194"/>
      <c r="EA448" s="473"/>
      <c r="EB448" s="732" t="s">
        <v>188</v>
      </c>
      <c r="EU448" s="711"/>
    </row>
    <row r="449" ht="10.5" customHeight="1">
      <c r="A449" s="686"/>
      <c r="B449" s="721"/>
      <c r="C449" s="721"/>
      <c r="D449" s="722"/>
      <c r="E449" s="722"/>
      <c r="F449" s="722"/>
      <c r="G449" s="722"/>
      <c r="H449" s="722"/>
      <c r="I449" s="722"/>
      <c r="J449" s="722"/>
      <c r="K449" s="722"/>
      <c r="L449" s="722"/>
      <c r="M449" s="722"/>
      <c r="N449" s="722"/>
      <c r="O449" s="722"/>
      <c r="P449" s="722"/>
      <c r="Q449" s="722"/>
      <c r="R449" s="722"/>
      <c r="S449" s="721"/>
      <c r="T449" s="729"/>
      <c r="U449" s="729"/>
      <c r="V449" s="729"/>
      <c r="W449" s="729"/>
      <c r="X449" s="729"/>
      <c r="Y449" s="729"/>
      <c r="Z449" s="729"/>
      <c r="AA449" s="729"/>
      <c r="AB449" s="729"/>
      <c r="AC449" s="729"/>
      <c r="AD449" s="729"/>
      <c r="AE449" s="729"/>
      <c r="AF449" s="729"/>
      <c r="AG449" s="729"/>
      <c r="AH449" s="729"/>
      <c r="AI449" s="725"/>
      <c r="AJ449" s="688"/>
      <c r="AK449" s="730"/>
      <c r="AL449" s="694"/>
      <c r="AX449" s="705"/>
      <c r="AY449" s="696"/>
      <c r="AZ449" s="382"/>
      <c r="BA449" s="382"/>
      <c r="BB449" s="424"/>
      <c r="BC449" s="424"/>
      <c r="BD449" s="424"/>
      <c r="BE449" s="424"/>
      <c r="BF449" s="424"/>
      <c r="BG449" s="424"/>
      <c r="BH449" s="424"/>
      <c r="BI449" s="424"/>
      <c r="BJ449" s="757"/>
      <c r="BK449" s="697"/>
      <c r="BL449" s="697"/>
      <c r="BM449" s="698"/>
      <c r="CG449" s="728"/>
      <c r="CH449" s="690"/>
      <c r="CI449" s="698"/>
      <c r="DC449" s="728"/>
      <c r="DD449" s="690"/>
      <c r="DE449" s="698"/>
      <c r="DY449" s="711"/>
      <c r="DZ449" s="194"/>
      <c r="EA449" s="473"/>
      <c r="EU449" s="711"/>
    </row>
    <row r="450" ht="10.5" customHeight="1">
      <c r="A450" s="686"/>
      <c r="B450" s="721"/>
      <c r="C450" s="726" t="s">
        <v>203</v>
      </c>
      <c r="L450" s="721"/>
      <c r="M450" s="721"/>
      <c r="N450" s="721"/>
      <c r="O450" s="721"/>
      <c r="P450" s="721"/>
      <c r="Q450" s="721"/>
      <c r="R450" s="721"/>
      <c r="S450" s="721"/>
      <c r="T450" s="758" t="str">
        <f>IFERROR(VLOOKUP(#REF!,AllKind,11,FALSE),)</f>
        <v/>
      </c>
      <c r="X450" s="759" t="s">
        <v>198</v>
      </c>
      <c r="AC450" s="760"/>
      <c r="AD450" s="415" t="s">
        <v>199</v>
      </c>
      <c r="AH450" s="756"/>
      <c r="AI450" s="761"/>
      <c r="AJ450" s="762"/>
      <c r="AK450" s="762"/>
      <c r="AL450" s="694"/>
      <c r="AM450" s="701" t="b">
        <v>0</v>
      </c>
      <c r="AO450" s="763" t="str">
        <f>VLOOKUP("Action1",NPCALC!D451:G454,AX448,FALSE)</f>
        <v>NO ACTION</v>
      </c>
      <c r="AX450" s="705"/>
      <c r="AY450" s="696"/>
      <c r="AZ450" s="415" t="b">
        <v>0</v>
      </c>
      <c r="BB450" s="479" t="s">
        <v>139</v>
      </c>
      <c r="BJ450" s="757"/>
      <c r="BK450" s="764"/>
      <c r="BL450" s="764"/>
      <c r="BM450" s="698"/>
      <c r="CG450" s="728"/>
      <c r="CH450" s="690"/>
      <c r="CI450" s="698"/>
      <c r="DC450" s="728"/>
      <c r="DD450" s="690"/>
      <c r="DE450" s="698"/>
      <c r="DY450" s="711"/>
      <c r="DZ450" s="194"/>
      <c r="EA450" s="473"/>
      <c r="EU450" s="711"/>
    </row>
    <row r="451" ht="10.5" customHeight="1">
      <c r="A451" s="686"/>
      <c r="B451" s="721"/>
      <c r="L451" s="726"/>
      <c r="S451" s="721"/>
      <c r="AC451" s="765"/>
      <c r="AH451" s="757"/>
      <c r="AI451" s="761"/>
      <c r="AJ451" s="762"/>
      <c r="AK451" s="762"/>
      <c r="AL451" s="694"/>
      <c r="AX451" s="705"/>
      <c r="AY451" s="696"/>
      <c r="AZ451" s="382"/>
      <c r="BA451" s="382"/>
      <c r="BB451" s="424"/>
      <c r="BC451" s="424"/>
      <c r="BD451" s="424"/>
      <c r="BE451" s="424"/>
      <c r="BF451" s="424"/>
      <c r="BG451" s="424"/>
      <c r="BH451" s="424"/>
      <c r="BI451" s="424"/>
      <c r="BJ451" s="757"/>
      <c r="BK451" s="764"/>
      <c r="BL451" s="764"/>
      <c r="BM451" s="698"/>
      <c r="CG451" s="728"/>
      <c r="CH451" s="690"/>
      <c r="CI451" s="698"/>
      <c r="DC451" s="728"/>
      <c r="DD451" s="690"/>
      <c r="DE451" s="698"/>
      <c r="DY451" s="711"/>
      <c r="DZ451" s="194"/>
      <c r="EA451" s="473"/>
      <c r="EU451" s="711"/>
    </row>
    <row r="452" ht="10.5" customHeight="1">
      <c r="A452" s="686"/>
      <c r="B452" s="721"/>
      <c r="C452" s="766" t="s">
        <v>188</v>
      </c>
      <c r="S452" s="729"/>
      <c r="T452" s="741" t="str">
        <f>IFERROR(VLOOKUP(NPCALC!E447,AllKind,9, FALSE))</f>
        <v/>
      </c>
      <c r="V452" s="712"/>
      <c r="AC452" s="767"/>
      <c r="AD452" s="179"/>
      <c r="AE452" s="179"/>
      <c r="AF452" s="179"/>
      <c r="AG452" s="179"/>
      <c r="AH452" s="729"/>
      <c r="AI452" s="725"/>
      <c r="AJ452" s="688"/>
      <c r="AK452" s="688"/>
      <c r="AL452" s="694"/>
      <c r="AM452" s="701" t="b">
        <v>0</v>
      </c>
      <c r="AO452" s="433" t="str">
        <f>VLOOKUP("Action2",NPCALC!D451:G454,AX448,FALSE)</f>
        <v>NO ACTION</v>
      </c>
      <c r="AX452" s="705"/>
      <c r="AY452" s="696"/>
      <c r="AZ452" s="415" t="s">
        <v>140</v>
      </c>
      <c r="BJ452" s="705"/>
      <c r="BK452" s="764"/>
      <c r="BL452" s="764"/>
      <c r="BM452" s="698"/>
      <c r="CG452" s="728"/>
      <c r="CH452" s="690"/>
      <c r="CI452" s="698"/>
      <c r="DC452" s="728"/>
      <c r="DD452" s="690"/>
      <c r="DE452" s="698"/>
      <c r="DY452" s="711"/>
      <c r="DZ452" s="194"/>
      <c r="EA452" s="473"/>
      <c r="EU452" s="711"/>
    </row>
    <row r="453" ht="10.5" customHeight="1">
      <c r="A453" s="686"/>
      <c r="B453" s="721"/>
      <c r="S453" s="729"/>
      <c r="AC453" s="39"/>
      <c r="AH453" s="722"/>
      <c r="AI453" s="725"/>
      <c r="AJ453" s="688"/>
      <c r="AK453" s="688"/>
      <c r="AL453" s="696"/>
      <c r="AX453" s="705"/>
      <c r="AY453" s="696"/>
      <c r="BJ453" s="705"/>
      <c r="BK453" s="764"/>
      <c r="BL453" s="764"/>
      <c r="BM453" s="698"/>
      <c r="CG453" s="728"/>
      <c r="CH453" s="690"/>
      <c r="CI453" s="698"/>
      <c r="DC453" s="728"/>
      <c r="DD453" s="690"/>
      <c r="DE453" s="698"/>
      <c r="DY453" s="711"/>
      <c r="DZ453" s="194"/>
      <c r="EA453" s="473"/>
      <c r="EU453" s="711"/>
    </row>
    <row r="454" ht="10.5" customHeight="1">
      <c r="A454" s="686"/>
      <c r="B454" s="721"/>
      <c r="S454" s="729"/>
      <c r="T454" s="721"/>
      <c r="U454" s="722"/>
      <c r="V454" s="722"/>
      <c r="W454" s="722"/>
      <c r="X454" s="722"/>
      <c r="Y454" s="722"/>
      <c r="Z454" s="722"/>
      <c r="AA454" s="722"/>
      <c r="AB454" s="722"/>
      <c r="AC454" s="722"/>
      <c r="AD454" s="722"/>
      <c r="AE454" s="722"/>
      <c r="AF454" s="722"/>
      <c r="AG454" s="722"/>
      <c r="AH454" s="722"/>
      <c r="AI454" s="725"/>
      <c r="AJ454" s="688"/>
      <c r="AK454" s="688"/>
      <c r="AL454" s="694"/>
      <c r="AM454" s="701" t="b">
        <v>0</v>
      </c>
      <c r="AO454" s="433" t="str">
        <f>VLOOKUP("Action3",NPCALC!D451:G454,AX448,FALSE)</f>
        <v>NO ACTION</v>
      </c>
      <c r="AX454" s="705"/>
      <c r="AY454" s="696"/>
      <c r="AZ454" s="415" t="s">
        <v>142</v>
      </c>
      <c r="BB454" s="479" t="str">
        <f>IFERROR(VLOOKUP(R432,Under_Lookup,15,FALSE),"")</f>
        <v/>
      </c>
      <c r="BE454" s="768"/>
      <c r="BG454" s="479" t="str">
        <f>IFERROR(VLOOKUP(R432,Under_Lookup,17,FALSE),"")</f>
        <v/>
      </c>
      <c r="BJ454" s="705"/>
      <c r="BK454" s="764"/>
      <c r="BL454" s="764"/>
      <c r="BM454" s="698"/>
      <c r="BN454" s="745"/>
      <c r="BO454" s="746"/>
      <c r="BP454" s="746"/>
      <c r="BQ454" s="746"/>
      <c r="BR454" s="746"/>
      <c r="BS454" s="746"/>
      <c r="BT454" s="746"/>
      <c r="BU454" s="746"/>
      <c r="BV454" s="746"/>
      <c r="BW454" s="746"/>
      <c r="BX454" s="746"/>
      <c r="BY454" s="746"/>
      <c r="BZ454" s="746"/>
      <c r="CA454" s="746"/>
      <c r="CB454" s="746"/>
      <c r="CC454" s="746"/>
      <c r="CD454" s="746"/>
      <c r="CE454" s="746"/>
      <c r="CF454" s="746"/>
      <c r="CG454" s="746"/>
      <c r="CH454" s="690"/>
      <c r="CI454" s="698"/>
      <c r="CJ454" s="745"/>
      <c r="CK454" s="746"/>
      <c r="CL454" s="746"/>
      <c r="CM454" s="746"/>
      <c r="CN454" s="746"/>
      <c r="CO454" s="746"/>
      <c r="CP454" s="746"/>
      <c r="CQ454" s="746"/>
      <c r="CR454" s="746"/>
      <c r="CS454" s="746"/>
      <c r="CT454" s="746"/>
      <c r="CU454" s="746"/>
      <c r="CV454" s="746"/>
      <c r="CW454" s="746"/>
      <c r="CX454" s="746"/>
      <c r="CY454" s="746"/>
      <c r="CZ454" s="746"/>
      <c r="DA454" s="746"/>
      <c r="DB454" s="746"/>
      <c r="DC454" s="746"/>
      <c r="DD454" s="690"/>
      <c r="DE454" s="698"/>
      <c r="DF454" s="745"/>
      <c r="DG454" s="746"/>
      <c r="DH454" s="746"/>
      <c r="DI454" s="746"/>
      <c r="DJ454" s="746"/>
      <c r="DK454" s="746"/>
      <c r="DL454" s="746"/>
      <c r="DM454" s="746"/>
      <c r="DN454" s="746"/>
      <c r="DO454" s="746"/>
      <c r="DP454" s="746"/>
      <c r="DQ454" s="746"/>
      <c r="DR454" s="746"/>
      <c r="DS454" s="746"/>
      <c r="DT454" s="746"/>
      <c r="DU454" s="746"/>
      <c r="DV454" s="746"/>
      <c r="DW454" s="746"/>
      <c r="DX454" s="746"/>
      <c r="DY454" s="711"/>
      <c r="DZ454" s="194"/>
      <c r="EA454" s="473"/>
      <c r="EB454" s="473"/>
      <c r="EC454" s="711"/>
      <c r="ED454" s="711"/>
      <c r="EE454" s="711"/>
      <c r="EF454" s="711"/>
      <c r="EG454" s="711"/>
      <c r="EH454" s="711"/>
      <c r="EI454" s="711"/>
      <c r="EJ454" s="711"/>
      <c r="EK454" s="711"/>
      <c r="EL454" s="711"/>
      <c r="EM454" s="711"/>
      <c r="EN454" s="711"/>
      <c r="EO454" s="711"/>
      <c r="EP454" s="711"/>
      <c r="EQ454" s="711"/>
      <c r="ER454" s="711"/>
      <c r="ES454" s="711"/>
      <c r="ET454" s="711"/>
      <c r="EU454" s="711"/>
    </row>
    <row r="455" ht="10.5" customHeight="1">
      <c r="A455" s="686"/>
      <c r="B455" s="721"/>
      <c r="S455" s="729"/>
      <c r="T455" s="415" t="s">
        <v>200</v>
      </c>
      <c r="AC455" s="721"/>
      <c r="AD455" s="415" t="s">
        <v>199</v>
      </c>
      <c r="AH455" s="721"/>
      <c r="AI455" s="725"/>
      <c r="AJ455" s="688"/>
      <c r="AK455" s="688"/>
      <c r="AL455" s="694"/>
      <c r="AX455" s="705"/>
      <c r="AY455" s="696"/>
      <c r="BJ455" s="705"/>
      <c r="BK455" s="764"/>
      <c r="BL455" s="764"/>
      <c r="BM455" s="698"/>
      <c r="BN455" s="745"/>
      <c r="BO455" s="745"/>
      <c r="BP455" s="745"/>
      <c r="BQ455" s="745"/>
      <c r="BR455" s="745"/>
      <c r="BS455" s="745"/>
      <c r="BT455" s="745"/>
      <c r="BU455" s="745"/>
      <c r="BV455" s="745"/>
      <c r="BW455" s="745"/>
      <c r="BX455" s="745"/>
      <c r="BY455" s="745"/>
      <c r="BZ455" s="745"/>
      <c r="CA455" s="745"/>
      <c r="CB455" s="745"/>
      <c r="CC455" s="745"/>
      <c r="CD455" s="745"/>
      <c r="CE455" s="745"/>
      <c r="CF455" s="745"/>
      <c r="CG455" s="745"/>
      <c r="CH455" s="690"/>
      <c r="CI455" s="698"/>
      <c r="CJ455" s="745"/>
      <c r="CK455" s="745"/>
      <c r="CL455" s="745"/>
      <c r="CM455" s="745"/>
      <c r="CN455" s="745"/>
      <c r="CO455" s="745"/>
      <c r="CP455" s="745"/>
      <c r="CQ455" s="745"/>
      <c r="CR455" s="745"/>
      <c r="CS455" s="745"/>
      <c r="CT455" s="745"/>
      <c r="CU455" s="745"/>
      <c r="CV455" s="745"/>
      <c r="CW455" s="745"/>
      <c r="CX455" s="745"/>
      <c r="CY455" s="745"/>
      <c r="CZ455" s="745"/>
      <c r="DA455" s="745"/>
      <c r="DB455" s="745"/>
      <c r="DC455" s="745"/>
      <c r="DD455" s="690"/>
      <c r="DE455" s="698"/>
      <c r="DF455" s="745"/>
      <c r="DG455" s="745"/>
      <c r="DH455" s="745"/>
      <c r="DI455" s="745"/>
      <c r="DJ455" s="745"/>
      <c r="DK455" s="745"/>
      <c r="DL455" s="745"/>
      <c r="DM455" s="745"/>
      <c r="DN455" s="745"/>
      <c r="DO455" s="745"/>
      <c r="DP455" s="745"/>
      <c r="DQ455" s="745"/>
      <c r="DR455" s="745"/>
      <c r="DS455" s="745"/>
      <c r="DT455" s="745"/>
      <c r="DU455" s="745"/>
      <c r="DV455" s="745"/>
      <c r="DW455" s="745"/>
      <c r="DX455" s="745"/>
      <c r="DY455" s="473"/>
      <c r="DZ455" s="194"/>
      <c r="EA455" s="473"/>
      <c r="EB455" s="473"/>
      <c r="EC455" s="473"/>
      <c r="ED455" s="473"/>
      <c r="EE455" s="473"/>
      <c r="EF455" s="473"/>
      <c r="EG455" s="473"/>
      <c r="EH455" s="473"/>
      <c r="EI455" s="473"/>
      <c r="EJ455" s="473"/>
      <c r="EK455" s="473"/>
      <c r="EL455" s="473"/>
      <c r="EM455" s="473"/>
      <c r="EN455" s="473"/>
      <c r="EO455" s="473"/>
      <c r="EP455" s="473"/>
      <c r="EQ455" s="473"/>
      <c r="ER455" s="473"/>
      <c r="ES455" s="473"/>
      <c r="ET455" s="473"/>
      <c r="EU455" s="473"/>
    </row>
    <row r="456" ht="10.5" customHeight="1">
      <c r="A456" s="686"/>
      <c r="B456" s="721"/>
      <c r="S456" s="729"/>
      <c r="AC456" s="722"/>
      <c r="AH456" s="729"/>
      <c r="AI456" s="725"/>
      <c r="AJ456" s="690"/>
      <c r="AK456" s="690"/>
      <c r="AL456" s="694"/>
      <c r="AM456" s="701" t="b">
        <v>0</v>
      </c>
      <c r="AO456" s="433" t="str">
        <f>VLOOKUP("Action4",NPCALC!D451:G454,AX448,FALSE)</f>
        <v>NO ACTION</v>
      </c>
      <c r="AX456" s="705"/>
      <c r="AY456" s="696"/>
      <c r="AZ456" s="415" t="str">
        <f>IFERROR(VLOOKUP(R432,Under_Lookup,19,FALSE),"")       
                        </f>
        <v/>
      </c>
      <c r="BB456" s="479" t="str">
        <f>IFERROR(VLOOKUP(R432,Under_Lookup,21,FALSE),"")</f>
        <v/>
      </c>
      <c r="BE456" s="769" t="str">
        <f>IFERROR(VLOOKUP(R432,Under_Lookup,23,FALSE),"")</f>
        <v/>
      </c>
      <c r="BG456" s="479" t="str">
        <f>IFERROR(VLOOKUP(R432,Under_Lookup,25,FALSE),"")</f>
        <v/>
      </c>
      <c r="BJ456" s="705"/>
      <c r="BK456" s="764"/>
      <c r="BL456" s="764"/>
      <c r="BM456" s="698"/>
      <c r="BN456" s="706"/>
      <c r="BW456" s="691"/>
      <c r="BX456" s="706"/>
      <c r="CG456" s="691"/>
      <c r="CH456" s="690"/>
      <c r="CI456" s="698"/>
      <c r="CJ456" s="706"/>
      <c r="CS456" s="691"/>
      <c r="CT456" s="706"/>
      <c r="DC456" s="691"/>
      <c r="DD456" s="690"/>
      <c r="DE456" s="698"/>
      <c r="DF456" s="706"/>
      <c r="DO456" s="691"/>
      <c r="DP456" s="706"/>
      <c r="DY456" s="473"/>
      <c r="DZ456" s="194"/>
      <c r="EA456" s="473"/>
      <c r="EB456" s="706"/>
      <c r="EK456" s="473"/>
      <c r="EL456" s="707"/>
      <c r="EU456" s="473"/>
    </row>
    <row r="457" ht="10.5" customHeight="1">
      <c r="A457" s="686"/>
      <c r="B457" s="721"/>
      <c r="S457" s="729"/>
      <c r="T457" s="747"/>
      <c r="V457" s="712"/>
      <c r="AC457" s="770"/>
      <c r="AD457" s="179"/>
      <c r="AE457" s="179"/>
      <c r="AF457" s="179"/>
      <c r="AG457" s="179"/>
      <c r="AH457" s="771"/>
      <c r="AI457" s="725"/>
      <c r="AJ457" s="690"/>
      <c r="AK457" s="772"/>
      <c r="AL457" s="694"/>
      <c r="AX457" s="705"/>
      <c r="AY457" s="696"/>
      <c r="BJ457" s="705"/>
      <c r="BK457" s="764"/>
      <c r="BL457" s="764"/>
      <c r="BM457" s="698"/>
      <c r="BW457" s="704"/>
      <c r="CG457" s="704"/>
      <c r="CH457" s="690"/>
      <c r="CI457" s="698"/>
      <c r="CS457" s="704"/>
      <c r="DC457" s="704"/>
      <c r="DD457" s="690"/>
      <c r="DE457" s="698"/>
      <c r="DO457" s="704"/>
      <c r="DY457" s="711"/>
      <c r="DZ457" s="194"/>
      <c r="EA457" s="473"/>
      <c r="EK457" s="711"/>
      <c r="EU457" s="711"/>
    </row>
    <row r="458" ht="10.5" customHeight="1">
      <c r="A458" s="686"/>
      <c r="B458" s="721"/>
      <c r="S458" s="729"/>
      <c r="AC458" s="39"/>
      <c r="AH458" s="722"/>
      <c r="AI458" s="725"/>
      <c r="AJ458" s="772"/>
      <c r="AK458" s="772"/>
      <c r="AL458" s="694"/>
      <c r="AM458" s="696"/>
      <c r="AN458" s="705"/>
      <c r="AO458" s="705"/>
      <c r="AP458" s="705"/>
      <c r="AQ458" s="705"/>
      <c r="AR458" s="705"/>
      <c r="AS458" s="705"/>
      <c r="AT458" s="705"/>
      <c r="AU458" s="705"/>
      <c r="AV458" s="705"/>
      <c r="AW458" s="705"/>
      <c r="AX458" s="705"/>
      <c r="AY458" s="696"/>
      <c r="AZ458" s="696"/>
      <c r="BA458" s="705"/>
      <c r="BB458" s="705"/>
      <c r="BC458" s="705"/>
      <c r="BD458" s="705"/>
      <c r="BE458" s="705"/>
      <c r="BF458" s="705"/>
      <c r="BG458" s="705"/>
      <c r="BH458" s="705"/>
      <c r="BI458" s="705"/>
      <c r="BJ458" s="705"/>
      <c r="BK458" s="764"/>
      <c r="BL458" s="764"/>
      <c r="BM458" s="698"/>
      <c r="BN458" s="713" t="str">
        <f>IFERROR(__xludf.DUMMYFUNCTION("ifNA(REGEXREPLACE( VLOOKUP(BX456,Relationship,2,false), ""you"", BN456))"),"")</f>
        <v/>
      </c>
      <c r="BO458" s="21"/>
      <c r="BP458" s="21"/>
      <c r="BQ458" s="21"/>
      <c r="BR458" s="21"/>
      <c r="BS458" s="21"/>
      <c r="BT458" s="21"/>
      <c r="BU458" s="21"/>
      <c r="BV458" s="21"/>
      <c r="BW458" s="21"/>
      <c r="BX458" s="21"/>
      <c r="BY458" s="21"/>
      <c r="BZ458" s="21"/>
      <c r="CA458" s="21"/>
      <c r="CB458" s="21"/>
      <c r="CC458" s="21"/>
      <c r="CD458" s="21"/>
      <c r="CE458" s="21"/>
      <c r="CF458" s="22"/>
      <c r="CG458" s="714"/>
      <c r="CH458" s="690"/>
      <c r="CI458" s="698"/>
      <c r="CJ458" s="713" t="str">
        <f>IFERROR(__xludf.DUMMYFUNCTION("ifNA(REGEXREPLACE( VLOOKUP(CT456,Relationship,2,false), ""you"", CJ456))"),"")</f>
        <v/>
      </c>
      <c r="CK458" s="21"/>
      <c r="CL458" s="21"/>
      <c r="CM458" s="21"/>
      <c r="CN458" s="21"/>
      <c r="CO458" s="21"/>
      <c r="CP458" s="21"/>
      <c r="CQ458" s="21"/>
      <c r="CR458" s="21"/>
      <c r="CS458" s="21"/>
      <c r="CT458" s="21"/>
      <c r="CU458" s="21"/>
      <c r="CV458" s="21"/>
      <c r="CW458" s="21"/>
      <c r="CX458" s="21"/>
      <c r="CY458" s="21"/>
      <c r="CZ458" s="21"/>
      <c r="DA458" s="21"/>
      <c r="DB458" s="22"/>
      <c r="DC458" s="714"/>
      <c r="DD458" s="690"/>
      <c r="DE458" s="698"/>
      <c r="DF458" s="713" t="str">
        <f>IFERROR(__xludf.DUMMYFUNCTION("ifNA(REGEXREPLACE( VLOOKUP(DP456,Relationship,2,false), ""you"", DF456))"),"")</f>
        <v/>
      </c>
      <c r="DG458" s="21"/>
      <c r="DH458" s="21"/>
      <c r="DI458" s="21"/>
      <c r="DJ458" s="21"/>
      <c r="DK458" s="21"/>
      <c r="DL458" s="21"/>
      <c r="DM458" s="21"/>
      <c r="DN458" s="21"/>
      <c r="DO458" s="21"/>
      <c r="DP458" s="21"/>
      <c r="DQ458" s="21"/>
      <c r="DR458" s="21"/>
      <c r="DS458" s="21"/>
      <c r="DT458" s="21"/>
      <c r="DU458" s="21"/>
      <c r="DV458" s="21"/>
      <c r="DW458" s="21"/>
      <c r="DX458" s="22"/>
      <c r="DY458" s="715"/>
      <c r="DZ458" s="716"/>
      <c r="EA458" s="717"/>
      <c r="EB458" s="713" t="str">
        <f>IFERROR(__xludf.DUMMYFUNCTION("ifNA(REGEXREPLACE( VLOOKUP(EL456,Relationship,2,false), ""you"", EB456))"),"")</f>
        <v/>
      </c>
      <c r="EC458" s="21"/>
      <c r="ED458" s="21"/>
      <c r="EE458" s="21"/>
      <c r="EF458" s="21"/>
      <c r="EG458" s="21"/>
      <c r="EH458" s="21"/>
      <c r="EI458" s="21"/>
      <c r="EJ458" s="21"/>
      <c r="EK458" s="21"/>
      <c r="EL458" s="21"/>
      <c r="EM458" s="21"/>
      <c r="EN458" s="21"/>
      <c r="EO458" s="21"/>
      <c r="EP458" s="21"/>
      <c r="EQ458" s="21"/>
      <c r="ER458" s="21"/>
      <c r="ES458" s="21"/>
      <c r="ET458" s="22"/>
      <c r="EU458" s="715"/>
    </row>
    <row r="459" ht="10.5" customHeight="1">
      <c r="A459" s="686"/>
      <c r="B459" s="721"/>
      <c r="C459" s="721"/>
      <c r="D459" s="729"/>
      <c r="E459" s="729"/>
      <c r="F459" s="729"/>
      <c r="G459" s="729"/>
      <c r="H459" s="729"/>
      <c r="I459" s="729"/>
      <c r="J459" s="729"/>
      <c r="K459" s="729"/>
      <c r="L459" s="729"/>
      <c r="M459" s="729"/>
      <c r="N459" s="729"/>
      <c r="O459" s="729"/>
      <c r="P459" s="729"/>
      <c r="Q459" s="729"/>
      <c r="R459" s="729"/>
      <c r="S459" s="729"/>
      <c r="T459" s="721"/>
      <c r="U459" s="722"/>
      <c r="V459" s="722"/>
      <c r="W459" s="722"/>
      <c r="X459" s="722"/>
      <c r="Y459" s="722"/>
      <c r="Z459" s="722"/>
      <c r="AA459" s="722"/>
      <c r="AB459" s="722"/>
      <c r="AC459" s="722"/>
      <c r="AD459" s="722"/>
      <c r="AE459" s="722"/>
      <c r="AF459" s="722"/>
      <c r="AG459" s="722"/>
      <c r="AH459" s="722"/>
      <c r="AI459" s="725"/>
      <c r="AJ459" s="690"/>
      <c r="AK459" s="690"/>
      <c r="AL459" s="694"/>
      <c r="AM459" s="727" t="s">
        <v>16</v>
      </c>
      <c r="AY459" s="773" t="s">
        <v>18</v>
      </c>
      <c r="BJ459" s="696"/>
      <c r="BK459" s="764"/>
      <c r="BL459" s="764"/>
      <c r="BM459" s="698"/>
      <c r="BN459" s="39"/>
      <c r="CF459" s="377"/>
      <c r="CG459" s="714"/>
      <c r="CH459" s="690"/>
      <c r="CI459" s="698"/>
      <c r="CJ459" s="39"/>
      <c r="DB459" s="377"/>
      <c r="DC459" s="714"/>
      <c r="DD459" s="690"/>
      <c r="DE459" s="698"/>
      <c r="DF459" s="39"/>
      <c r="DX459" s="377"/>
      <c r="DY459" s="715"/>
      <c r="DZ459" s="716"/>
      <c r="EA459" s="717"/>
      <c r="EB459" s="39"/>
      <c r="ET459" s="377"/>
      <c r="EU459" s="715"/>
    </row>
    <row r="460" ht="10.5" customHeight="1">
      <c r="A460" s="686"/>
      <c r="B460" s="721"/>
      <c r="C460" s="774"/>
      <c r="D460" s="775" t="s">
        <v>201</v>
      </c>
      <c r="M460" s="377"/>
      <c r="N460" s="776" t="str">
        <f>IFERROR(VLOOKUP(D460,StatusTierLookup,3,false),"")</f>
        <v/>
      </c>
      <c r="O460" s="377"/>
      <c r="P460" s="776" t="str">
        <f>IFERROR(VLOOKUP(D460,StatusTierLookup,4,false),"")</f>
        <v/>
      </c>
      <c r="R460" s="473"/>
      <c r="S460" s="721"/>
      <c r="T460" s="747"/>
      <c r="V460" s="712"/>
      <c r="AC460" s="770"/>
      <c r="AD460" s="179"/>
      <c r="AE460" s="179"/>
      <c r="AF460" s="179"/>
      <c r="AG460" s="179"/>
      <c r="AH460" s="777"/>
      <c r="AI460" s="725"/>
      <c r="AJ460" s="690"/>
      <c r="AK460" s="772"/>
      <c r="AL460" s="696"/>
      <c r="BJ460" s="705"/>
      <c r="BK460" s="697"/>
      <c r="BL460" s="697"/>
      <c r="BM460" s="698"/>
      <c r="BN460" s="39"/>
      <c r="CF460" s="377"/>
      <c r="CG460" s="722"/>
      <c r="CH460" s="690"/>
      <c r="CI460" s="698"/>
      <c r="CJ460" s="39"/>
      <c r="DB460" s="377"/>
      <c r="DC460" s="722"/>
      <c r="DD460" s="690"/>
      <c r="DE460" s="698"/>
      <c r="DF460" s="39"/>
      <c r="DX460" s="377"/>
      <c r="DY460" s="470"/>
      <c r="DZ460" s="194"/>
      <c r="EA460" s="473"/>
      <c r="EB460" s="39"/>
      <c r="ET460" s="377"/>
      <c r="EU460" s="470"/>
    </row>
    <row r="461" ht="10.5" customHeight="1">
      <c r="A461" s="686"/>
      <c r="B461" s="721"/>
      <c r="C461" s="774"/>
      <c r="D461" s="26"/>
      <c r="E461" s="26"/>
      <c r="F461" s="26"/>
      <c r="G461" s="26"/>
      <c r="H461" s="26"/>
      <c r="I461" s="26"/>
      <c r="J461" s="26"/>
      <c r="K461" s="26"/>
      <c r="L461" s="26"/>
      <c r="M461" s="27"/>
      <c r="N461" s="25"/>
      <c r="O461" s="27"/>
      <c r="P461" s="25"/>
      <c r="Q461" s="26"/>
      <c r="R461" s="711"/>
      <c r="S461" s="721"/>
      <c r="AC461" s="39"/>
      <c r="AH461" s="722"/>
      <c r="AI461" s="725"/>
      <c r="AJ461" s="772"/>
      <c r="AK461" s="772"/>
      <c r="AL461" s="694"/>
      <c r="AM461" s="741" t="s">
        <v>19</v>
      </c>
      <c r="AO461" s="778" t="str">
        <f>IFERROR(IFNA(IFS(
AT435=TRUE, TRAITCSTLOOPUP(AY459,AV435), BB435=TRUE, TRAITCSTLOOPUP(AY459,BD435),
AT437=TRUE, TRAITCSTLOOPUP(AY459,AV437), BB437=TRUE, TRAITCSTLOOPUP(AY459,BD437),
AT439=TRUE, TRAITCSTLOOPUP(AY459,AV439), BB439=TRUE, TRAITCSTLOOPUP(AY459,BD439),
AT441=TRUE, TRAITCSTLOOPUP(AY459,AV441), BB441=TRUE, TRAITCSTLOOPUP(AY459,BD441),
AT443=TRUE, TRAITCSTLOOPUP(AY459,AV443), BB443=TRUE, TRAITCSTLOOPUP(AY459,BD443),
AT445=TRUE, TRAITCSTLOOPUP(AY459,AV445), BB445=TRUE, TRAITCSTLOOPUP(AY459,BD445),
AZ448=TRUE, VLOOKUP(BB448,AllAction,12, False),AZ450=TRUE,"",
AM450=TRUE, VLOOKUP(AO450,AllAction,12, False),
AM452=TRUE, VLOOKUP(AO452,AllAction,12, False),
AM454=TRUE, VLOOKUP(AO454,AllAction,12, False),
AM456=TRUE, VLOOKUP(AO456,AllAction,12, False)
)))</f>
        <v/>
      </c>
      <c r="AP461" s="22"/>
      <c r="AQ461" s="779" t="str">
        <f>IFNA(IFS(
AT435=TRUE, TRAITTEXTLOOKUP(AY459,AV435), BB435=TRUE, TRAITTEXTLOOKUP(AY459,BD435),
AT437=TRUE, TRAITTEXTLOOKUP(AY459,AV437), BB437=TRUE, TRAITTEXTLOOKUP(AY459,BD437),
AT439=TRUE, TRAITTEXTLOOKUP(AY459,AV439), BB439=TRUE, TRAITTEXTLOOKUP(AY459,BD439),
AT441=TRUE, TRAITTEXTLOOKUP(AY459,AV441), BB441=TRUE, TRAITTEXTLOOKUP(AY459,BD441),
AT443=TRUE, TRAITTEXTLOOKUP(AY459,AV443), BB443=TRUE, TRAITTEXTLOOKUP(AY459,BD443),
AT445=TRUE, TRAITTEXTLOOKUP(AY459,AV445), BB445=TRUE, TRAITTEXTLOOKUP(AY459,BD445),
AZ448=TRUE, VLOOKUP(BB448,AllAction,18, False),AZ450=TRUE,VLOOKUP(R432,Under_Lookup,39,FALSE),
AM450=TRUE, VLOOKUP(AO450,AllAction,18, False),
AM452=TRUE, VLOOKUP(AO452,AllAction,18, False),
AM454=TRUE, VLOOKUP(AO454,AllAction,18, False),
AM456=TRUE, VLOOKUP(AO456,AllAction,18, False)
))</f>
        <v/>
      </c>
      <c r="BJ461" s="705"/>
      <c r="BK461" s="697"/>
      <c r="BL461" s="697"/>
      <c r="BM461" s="698"/>
      <c r="BN461" s="25"/>
      <c r="BO461" s="26"/>
      <c r="BP461" s="26"/>
      <c r="BQ461" s="26"/>
      <c r="BR461" s="26"/>
      <c r="BS461" s="26"/>
      <c r="BT461" s="26"/>
      <c r="BU461" s="26"/>
      <c r="BV461" s="26"/>
      <c r="BW461" s="26"/>
      <c r="BX461" s="26"/>
      <c r="BY461" s="26"/>
      <c r="BZ461" s="26"/>
      <c r="CA461" s="26"/>
      <c r="CB461" s="26"/>
      <c r="CC461" s="26"/>
      <c r="CD461" s="26"/>
      <c r="CE461" s="26"/>
      <c r="CF461" s="27"/>
      <c r="CG461" s="728"/>
      <c r="CH461" s="690"/>
      <c r="CI461" s="698"/>
      <c r="CJ461" s="25"/>
      <c r="CK461" s="26"/>
      <c r="CL461" s="26"/>
      <c r="CM461" s="26"/>
      <c r="CN461" s="26"/>
      <c r="CO461" s="26"/>
      <c r="CP461" s="26"/>
      <c r="CQ461" s="26"/>
      <c r="CR461" s="26"/>
      <c r="CS461" s="26"/>
      <c r="CT461" s="26"/>
      <c r="CU461" s="26"/>
      <c r="CV461" s="26"/>
      <c r="CW461" s="26"/>
      <c r="CX461" s="26"/>
      <c r="CY461" s="26"/>
      <c r="CZ461" s="26"/>
      <c r="DA461" s="26"/>
      <c r="DB461" s="27"/>
      <c r="DC461" s="728"/>
      <c r="DD461" s="690"/>
      <c r="DE461" s="698"/>
      <c r="DF461" s="25"/>
      <c r="DG461" s="26"/>
      <c r="DH461" s="26"/>
      <c r="DI461" s="26"/>
      <c r="DJ461" s="26"/>
      <c r="DK461" s="26"/>
      <c r="DL461" s="26"/>
      <c r="DM461" s="26"/>
      <c r="DN461" s="26"/>
      <c r="DO461" s="26"/>
      <c r="DP461" s="26"/>
      <c r="DQ461" s="26"/>
      <c r="DR461" s="26"/>
      <c r="DS461" s="26"/>
      <c r="DT461" s="26"/>
      <c r="DU461" s="26"/>
      <c r="DV461" s="26"/>
      <c r="DW461" s="26"/>
      <c r="DX461" s="27"/>
      <c r="DY461" s="711"/>
      <c r="DZ461" s="194"/>
      <c r="EA461" s="473"/>
      <c r="EB461" s="25"/>
      <c r="EC461" s="26"/>
      <c r="ED461" s="26"/>
      <c r="EE461" s="26"/>
      <c r="EF461" s="26"/>
      <c r="EG461" s="26"/>
      <c r="EH461" s="26"/>
      <c r="EI461" s="26"/>
      <c r="EJ461" s="26"/>
      <c r="EK461" s="26"/>
      <c r="EL461" s="26"/>
      <c r="EM461" s="26"/>
      <c r="EN461" s="26"/>
      <c r="EO461" s="26"/>
      <c r="EP461" s="26"/>
      <c r="EQ461" s="26"/>
      <c r="ER461" s="26"/>
      <c r="ES461" s="26"/>
      <c r="ET461" s="27"/>
      <c r="EU461" s="711"/>
    </row>
    <row r="462" ht="10.5" customHeight="1">
      <c r="A462" s="686"/>
      <c r="B462" s="721"/>
      <c r="C462" s="774"/>
      <c r="D462" s="780" t="s">
        <v>201</v>
      </c>
      <c r="M462" s="377"/>
      <c r="N462" s="776" t="str">
        <f>IFERROR(VLOOKUP(D462,StatusTierLookup,3,false),"")</f>
        <v/>
      </c>
      <c r="O462" s="377"/>
      <c r="P462" s="776" t="str">
        <f>IFERROR(VLOOKUP(D462,StatusTierLookup,4,false),"")</f>
        <v/>
      </c>
      <c r="R462" s="711"/>
      <c r="S462" s="721"/>
      <c r="T462" s="721"/>
      <c r="U462" s="722"/>
      <c r="V462" s="722"/>
      <c r="W462" s="722"/>
      <c r="X462" s="722"/>
      <c r="Y462" s="722"/>
      <c r="Z462" s="722"/>
      <c r="AA462" s="722"/>
      <c r="AB462" s="722"/>
      <c r="AC462" s="722"/>
      <c r="AD462" s="722"/>
      <c r="AE462" s="722"/>
      <c r="AF462" s="722"/>
      <c r="AG462" s="722"/>
      <c r="AH462" s="722"/>
      <c r="AI462" s="725"/>
      <c r="AJ462" s="690"/>
      <c r="AK462" s="690"/>
      <c r="AL462" s="694"/>
      <c r="AO462" s="25"/>
      <c r="AP462" s="27"/>
      <c r="BJ462" s="705"/>
      <c r="BK462" s="697"/>
      <c r="BL462" s="697"/>
      <c r="BM462" s="698"/>
      <c r="BN462" s="732" t="s">
        <v>188</v>
      </c>
      <c r="CG462" s="728"/>
      <c r="CH462" s="690"/>
      <c r="CI462" s="698"/>
      <c r="CJ462" s="732" t="s">
        <v>188</v>
      </c>
      <c r="DC462" s="728"/>
      <c r="DD462" s="690"/>
      <c r="DE462" s="698"/>
      <c r="DF462" s="732" t="s">
        <v>188</v>
      </c>
      <c r="DY462" s="711"/>
      <c r="DZ462" s="194"/>
      <c r="EA462" s="473"/>
      <c r="EB462" s="732" t="s">
        <v>188</v>
      </c>
      <c r="EU462" s="711"/>
    </row>
    <row r="463" ht="10.5" customHeight="1">
      <c r="A463" s="686"/>
      <c r="B463" s="721"/>
      <c r="C463" s="774"/>
      <c r="D463" s="26"/>
      <c r="E463" s="26"/>
      <c r="F463" s="26"/>
      <c r="G463" s="26"/>
      <c r="H463" s="26"/>
      <c r="I463" s="26"/>
      <c r="J463" s="26"/>
      <c r="K463" s="26"/>
      <c r="L463" s="26"/>
      <c r="M463" s="27"/>
      <c r="N463" s="25"/>
      <c r="O463" s="27"/>
      <c r="P463" s="25"/>
      <c r="Q463" s="26"/>
      <c r="R463" s="711"/>
      <c r="S463" s="721"/>
      <c r="T463" s="747"/>
      <c r="V463" s="712"/>
      <c r="AC463" s="770"/>
      <c r="AD463" s="179"/>
      <c r="AE463" s="179"/>
      <c r="AF463" s="179"/>
      <c r="AG463" s="179"/>
      <c r="AH463" s="777"/>
      <c r="AI463" s="725"/>
      <c r="AJ463" s="690"/>
      <c r="AK463" s="772"/>
      <c r="AL463" s="694"/>
      <c r="AM463" s="741" t="s">
        <v>20</v>
      </c>
      <c r="AO463" s="778" t="str">
        <f>IFNA(IFS(
OR(AT435=TRUE,BB435=TRUE,AT437=TRUE,BB437=TRUE,AT439=TRUE, BB439=TRUE,AT441=TRUE,BB441=TRUE,AT443=TRUE,BB443=TRUE,AT445=TRUE, BB445=TRUE), "",
AZ448=TRUE, VLOOKUP(BB448,AllAction,16, False),AZ450=TRUE,"",
AM450=TRUE, VLOOKUP(AO450,AllAction,16, False),
AM452=TRUE, VLOOKUP(AO452,AllAction,16, False),
AM454=TRUE, VLOOKUP(AO454,AllAction,16, False),
AM456=TRUE, VLOOKUP(AO456,AllAction,16, False)
))</f>
        <v/>
      </c>
      <c r="AP463" s="22"/>
      <c r="BJ463" s="705"/>
      <c r="BK463" s="697"/>
      <c r="BL463" s="697"/>
      <c r="BM463" s="698"/>
      <c r="CG463" s="728"/>
      <c r="CH463" s="690"/>
      <c r="CI463" s="698"/>
      <c r="DC463" s="728"/>
      <c r="DD463" s="690"/>
      <c r="DE463" s="698"/>
      <c r="DY463" s="711"/>
      <c r="DZ463" s="194"/>
      <c r="EA463" s="473"/>
      <c r="EU463" s="711"/>
    </row>
    <row r="464" ht="10.5" customHeight="1">
      <c r="A464" s="686"/>
      <c r="B464" s="721"/>
      <c r="C464" s="774"/>
      <c r="D464" s="781" t="s">
        <v>201</v>
      </c>
      <c r="M464" s="377"/>
      <c r="N464" s="776" t="str">
        <f>IFERROR(VLOOKUP(D464,StatusTierLookup,3,false),"")</f>
        <v/>
      </c>
      <c r="O464" s="377"/>
      <c r="P464" s="776" t="str">
        <f>IFERROR(VLOOKUP(D464,StatusTierLookup,4,false),"")</f>
        <v/>
      </c>
      <c r="R464" s="711"/>
      <c r="S464" s="721"/>
      <c r="AC464" s="39"/>
      <c r="AH464" s="722"/>
      <c r="AI464" s="725"/>
      <c r="AJ464" s="772"/>
      <c r="AK464" s="772"/>
      <c r="AL464" s="694"/>
      <c r="AO464" s="25"/>
      <c r="AP464" s="27"/>
      <c r="BJ464" s="705"/>
      <c r="BK464" s="697"/>
      <c r="BL464" s="697"/>
      <c r="BM464" s="745"/>
      <c r="CG464" s="728"/>
      <c r="CH464" s="782"/>
      <c r="CI464" s="745"/>
      <c r="DC464" s="728"/>
      <c r="DD464" s="782"/>
      <c r="DE464" s="745"/>
      <c r="DY464" s="711"/>
      <c r="DZ464" s="194"/>
      <c r="EA464" s="473"/>
      <c r="EU464" s="711"/>
    </row>
    <row r="465" ht="10.5" customHeight="1">
      <c r="A465" s="686"/>
      <c r="B465" s="721"/>
      <c r="C465" s="774"/>
      <c r="D465" s="26"/>
      <c r="E465" s="26"/>
      <c r="F465" s="26"/>
      <c r="G465" s="26"/>
      <c r="H465" s="26"/>
      <c r="I465" s="26"/>
      <c r="J465" s="26"/>
      <c r="K465" s="26"/>
      <c r="L465" s="26"/>
      <c r="M465" s="27"/>
      <c r="N465" s="25"/>
      <c r="O465" s="27"/>
      <c r="P465" s="25"/>
      <c r="Q465" s="26"/>
      <c r="R465" s="711"/>
      <c r="S465" s="721"/>
      <c r="T465" s="721"/>
      <c r="U465" s="722"/>
      <c r="V465" s="722"/>
      <c r="W465" s="722"/>
      <c r="X465" s="722"/>
      <c r="Y465" s="722"/>
      <c r="Z465" s="722"/>
      <c r="AA465" s="722"/>
      <c r="AB465" s="722"/>
      <c r="AC465" s="722"/>
      <c r="AD465" s="722"/>
      <c r="AE465" s="722"/>
      <c r="AF465" s="722"/>
      <c r="AG465" s="722"/>
      <c r="AH465" s="722"/>
      <c r="AI465" s="725"/>
      <c r="AJ465" s="690"/>
      <c r="AK465" s="690"/>
      <c r="AL465" s="694"/>
      <c r="AM465" s="741" t="s">
        <v>21</v>
      </c>
      <c r="AO465" s="778" t="str">
        <f>IFNA(IFS(
OR(AT435=TRUE,BB435=TRUE,AT437=TRUE,BB437=TRUE,AT439=TRUE, BB439=TRUE,AT441=TRUE,BB441=TRUE,AT443=TRUE,BB443=TRUE,AT445=TRUE, BB445=TRUE), "",
AZ448=TRUE, VLOOKUP(BB448,AllAction,14, False),AZ450=TRUE,"",
AM450=TRUE, VLOOKUP(AO450,AllAction,14, False),
AM452=TRUE, VLOOKUP(AO452,AllAction,14, False),
AM454=TRUE, VLOOKUP(AO454,AllAction,14, False),
AM456=TRUE, VLOOKUP(AO456,AllAction,14, False)
))</f>
        <v/>
      </c>
      <c r="AP465" s="22"/>
      <c r="BJ465" s="705"/>
      <c r="BK465" s="697"/>
      <c r="BL465" s="697"/>
      <c r="BM465" s="745"/>
      <c r="CG465" s="728"/>
      <c r="CH465" s="782"/>
      <c r="CI465" s="745"/>
      <c r="DC465" s="728"/>
      <c r="DD465" s="782"/>
      <c r="DE465" s="745"/>
      <c r="DY465" s="711"/>
      <c r="DZ465" s="194"/>
      <c r="EA465" s="473"/>
      <c r="EU465" s="711"/>
    </row>
    <row r="466" ht="10.5" customHeight="1">
      <c r="A466" s="686"/>
      <c r="B466" s="721"/>
      <c r="C466" s="774"/>
      <c r="D466" s="781" t="s">
        <v>201</v>
      </c>
      <c r="M466" s="377"/>
      <c r="N466" s="776" t="str">
        <f>IFERROR(VLOOKUP(D466,StatusTierLookup,3,false),"")</f>
        <v/>
      </c>
      <c r="O466" s="377"/>
      <c r="P466" s="776" t="str">
        <f>IFERROR(VLOOKUP(D466,StatusTierLookup,4,false),"")</f>
        <v/>
      </c>
      <c r="R466" s="711"/>
      <c r="S466" s="721"/>
      <c r="T466" s="747"/>
      <c r="V466" s="712"/>
      <c r="AC466" s="770"/>
      <c r="AD466" s="179"/>
      <c r="AE466" s="179"/>
      <c r="AF466" s="179"/>
      <c r="AG466" s="179"/>
      <c r="AH466" s="777"/>
      <c r="AI466" s="725"/>
      <c r="AJ466" s="690"/>
      <c r="AK466" s="772"/>
      <c r="AL466" s="694"/>
      <c r="AO466" s="39"/>
      <c r="AP466" s="377"/>
      <c r="BJ466" s="705"/>
      <c r="BK466" s="697"/>
      <c r="BL466" s="697"/>
      <c r="BM466" s="745"/>
      <c r="CG466" s="728"/>
      <c r="CH466" s="782"/>
      <c r="CI466" s="745"/>
      <c r="DC466" s="728"/>
      <c r="DD466" s="782"/>
      <c r="DE466" s="745"/>
      <c r="DY466" s="711"/>
      <c r="DZ466" s="194"/>
      <c r="EA466" s="473"/>
      <c r="EU466" s="711"/>
    </row>
    <row r="467" ht="10.5" customHeight="1">
      <c r="A467" s="686"/>
      <c r="B467" s="721"/>
      <c r="C467" s="774"/>
      <c r="D467" s="26"/>
      <c r="E467" s="26"/>
      <c r="F467" s="26"/>
      <c r="G467" s="26"/>
      <c r="H467" s="26"/>
      <c r="I467" s="26"/>
      <c r="J467" s="26"/>
      <c r="K467" s="26"/>
      <c r="L467" s="26"/>
      <c r="M467" s="27"/>
      <c r="N467" s="25"/>
      <c r="O467" s="27"/>
      <c r="P467" s="25"/>
      <c r="Q467" s="26"/>
      <c r="R467" s="711"/>
      <c r="S467" s="721"/>
      <c r="AC467" s="39"/>
      <c r="AH467" s="722"/>
      <c r="AI467" s="725"/>
      <c r="AJ467" s="772"/>
      <c r="AK467" s="772"/>
      <c r="AL467" s="696"/>
      <c r="AO467" s="25"/>
      <c r="AP467" s="27"/>
      <c r="BJ467" s="705"/>
      <c r="BK467" s="697"/>
      <c r="BL467" s="697"/>
      <c r="BM467" s="745"/>
      <c r="CG467" s="728"/>
      <c r="CH467" s="782"/>
      <c r="CI467" s="745"/>
      <c r="DC467" s="728"/>
      <c r="DD467" s="782"/>
      <c r="DE467" s="745"/>
      <c r="DY467" s="711"/>
      <c r="DZ467" s="194"/>
      <c r="EA467" s="473"/>
      <c r="EU467" s="711"/>
    </row>
    <row r="468" ht="10.5" customHeight="1">
      <c r="A468" s="686"/>
      <c r="B468" s="721"/>
      <c r="C468" s="774"/>
      <c r="D468" s="461"/>
      <c r="E468" s="470"/>
      <c r="F468" s="470"/>
      <c r="G468" s="470"/>
      <c r="H468" s="470"/>
      <c r="I468" s="470"/>
      <c r="J468" s="470"/>
      <c r="K468" s="746"/>
      <c r="L468" s="746"/>
      <c r="M468" s="746"/>
      <c r="N468" s="470"/>
      <c r="O468" s="470"/>
      <c r="P468" s="470"/>
      <c r="Q468" s="470"/>
      <c r="R468" s="470"/>
      <c r="S468" s="721"/>
      <c r="T468" s="721"/>
      <c r="U468" s="722"/>
      <c r="V468" s="722"/>
      <c r="W468" s="722"/>
      <c r="X468" s="722"/>
      <c r="Y468" s="722"/>
      <c r="Z468" s="722"/>
      <c r="AA468" s="722"/>
      <c r="AB468" s="722"/>
      <c r="AC468" s="722"/>
      <c r="AD468" s="722"/>
      <c r="AE468" s="722"/>
      <c r="AF468" s="722"/>
      <c r="AG468" s="722"/>
      <c r="AH468" s="722"/>
      <c r="AI468" s="725"/>
      <c r="AJ468" s="690"/>
      <c r="AK468" s="690"/>
      <c r="AL468" s="777"/>
      <c r="AM468" s="777"/>
      <c r="AN468" s="771"/>
      <c r="AO468" s="771"/>
      <c r="AP468" s="771"/>
      <c r="AQ468" s="771"/>
      <c r="AR468" s="771"/>
      <c r="AS468" s="771"/>
      <c r="AT468" s="771"/>
      <c r="AU468" s="771"/>
      <c r="AV468" s="771"/>
      <c r="AW468" s="771"/>
      <c r="AX468" s="771"/>
      <c r="AY468" s="771"/>
      <c r="AZ468" s="771"/>
      <c r="BA468" s="771"/>
      <c r="BB468" s="771"/>
      <c r="BC468" s="771"/>
      <c r="BD468" s="771"/>
      <c r="BE468" s="771"/>
      <c r="BF468" s="771"/>
      <c r="BG468" s="771"/>
      <c r="BH468" s="771"/>
      <c r="BI468" s="771"/>
      <c r="BJ468" s="771"/>
      <c r="BK468" s="783"/>
      <c r="BL468" s="783"/>
      <c r="BM468" s="745"/>
      <c r="BN468" s="784"/>
      <c r="BO468" s="785"/>
      <c r="BP468" s="785"/>
      <c r="BQ468" s="785"/>
      <c r="BR468" s="785"/>
      <c r="BS468" s="785"/>
      <c r="BT468" s="785"/>
      <c r="BU468" s="785"/>
      <c r="BV468" s="785"/>
      <c r="BW468" s="785"/>
      <c r="BX468" s="785"/>
      <c r="BY468" s="785"/>
      <c r="BZ468" s="785"/>
      <c r="CA468" s="785"/>
      <c r="CB468" s="785"/>
      <c r="CC468" s="785"/>
      <c r="CD468" s="785"/>
      <c r="CE468" s="785"/>
      <c r="CF468" s="746"/>
      <c r="CG468" s="746"/>
      <c r="CH468" s="782"/>
      <c r="CI468" s="745"/>
      <c r="CJ468" s="784"/>
      <c r="CK468" s="785"/>
      <c r="CL468" s="785"/>
      <c r="CM468" s="785"/>
      <c r="CN468" s="785"/>
      <c r="CO468" s="785"/>
      <c r="CP468" s="785"/>
      <c r="CQ468" s="785"/>
      <c r="CR468" s="785"/>
      <c r="CS468" s="785"/>
      <c r="CT468" s="785"/>
      <c r="CU468" s="785"/>
      <c r="CV468" s="785"/>
      <c r="CW468" s="785"/>
      <c r="CX468" s="785"/>
      <c r="CY468" s="785"/>
      <c r="CZ468" s="785"/>
      <c r="DA468" s="785"/>
      <c r="DB468" s="746"/>
      <c r="DC468" s="746"/>
      <c r="DD468" s="782"/>
      <c r="DE468" s="745"/>
      <c r="DF468" s="784"/>
      <c r="DG468" s="785"/>
      <c r="DH468" s="785"/>
      <c r="DI468" s="785"/>
      <c r="DJ468" s="785"/>
      <c r="DK468" s="785"/>
      <c r="DL468" s="785"/>
      <c r="DM468" s="785"/>
      <c r="DN468" s="785"/>
      <c r="DO468" s="785"/>
      <c r="DP468" s="785"/>
      <c r="DQ468" s="785"/>
      <c r="DR468" s="785"/>
      <c r="DS468" s="785"/>
      <c r="DT468" s="785"/>
      <c r="DU468" s="785"/>
      <c r="DV468" s="785"/>
      <c r="DW468" s="785"/>
      <c r="DX468" s="746"/>
      <c r="DY468" s="711"/>
      <c r="DZ468" s="194"/>
      <c r="EA468" s="473"/>
      <c r="EB468" s="473"/>
      <c r="EC468" s="711"/>
      <c r="ED468" s="711"/>
      <c r="EE468" s="711"/>
      <c r="EF468" s="711"/>
      <c r="EG468" s="711"/>
      <c r="EH468" s="711"/>
      <c r="EI468" s="711"/>
      <c r="EJ468" s="711"/>
      <c r="EK468" s="711"/>
      <c r="EL468" s="711"/>
      <c r="EM468" s="711"/>
      <c r="EN468" s="711"/>
      <c r="EO468" s="711"/>
      <c r="EP468" s="711"/>
      <c r="EQ468" s="711"/>
      <c r="ER468" s="711"/>
      <c r="ES468" s="711"/>
      <c r="ET468" s="711"/>
      <c r="EU468" s="711"/>
    </row>
    <row r="469" ht="10.5" customHeight="1">
      <c r="A469" s="688"/>
      <c r="B469" s="721"/>
      <c r="C469" s="721"/>
      <c r="D469" s="721"/>
      <c r="E469" s="721"/>
      <c r="F469" s="721"/>
      <c r="G469" s="721"/>
      <c r="H469" s="721"/>
      <c r="I469" s="721"/>
      <c r="J469" s="721"/>
      <c r="K469" s="721"/>
      <c r="L469" s="721"/>
      <c r="M469" s="721"/>
      <c r="N469" s="721"/>
      <c r="O469" s="721"/>
      <c r="P469" s="721"/>
      <c r="Q469" s="721"/>
      <c r="R469" s="721"/>
      <c r="S469" s="721"/>
      <c r="T469" s="721"/>
      <c r="U469" s="721"/>
      <c r="V469" s="721"/>
      <c r="W469" s="721"/>
      <c r="X469" s="721"/>
      <c r="Y469" s="721"/>
      <c r="Z469" s="721"/>
      <c r="AA469" s="721"/>
      <c r="AB469" s="721"/>
      <c r="AC469" s="721"/>
      <c r="AD469" s="721"/>
      <c r="AE469" s="721"/>
      <c r="AF469" s="721"/>
      <c r="AG469" s="721"/>
      <c r="AH469" s="721"/>
      <c r="AI469" s="725"/>
      <c r="AJ469" s="690"/>
      <c r="AK469" s="690"/>
      <c r="AL469" s="698"/>
      <c r="AM469" s="698"/>
      <c r="AN469" s="698"/>
      <c r="AO469" s="698"/>
      <c r="AP469" s="698"/>
      <c r="AQ469" s="698"/>
      <c r="AR469" s="698"/>
      <c r="AS469" s="698"/>
      <c r="AT469" s="698"/>
      <c r="AU469" s="698"/>
      <c r="AV469" s="698"/>
      <c r="AW469" s="698"/>
      <c r="AX469" s="698"/>
      <c r="AY469" s="698"/>
      <c r="AZ469" s="698"/>
      <c r="BA469" s="698"/>
      <c r="BB469" s="698"/>
      <c r="BC469" s="698"/>
      <c r="BD469" s="698"/>
      <c r="BE469" s="698"/>
      <c r="BF469" s="698"/>
      <c r="BG469" s="698"/>
      <c r="BH469" s="698"/>
      <c r="BI469" s="698"/>
      <c r="BJ469" s="698"/>
      <c r="BK469" s="764"/>
      <c r="BL469" s="764"/>
      <c r="BM469" s="745"/>
      <c r="BN469" s="745"/>
      <c r="BO469" s="745"/>
      <c r="BP469" s="745"/>
      <c r="BQ469" s="745"/>
      <c r="BR469" s="745"/>
      <c r="BS469" s="745"/>
      <c r="BT469" s="745"/>
      <c r="BU469" s="745"/>
      <c r="BV469" s="745"/>
      <c r="BW469" s="745"/>
      <c r="BX469" s="745"/>
      <c r="BY469" s="745"/>
      <c r="BZ469" s="745"/>
      <c r="CA469" s="745"/>
      <c r="CB469" s="745"/>
      <c r="CC469" s="745"/>
      <c r="CD469" s="745"/>
      <c r="CE469" s="745"/>
      <c r="CF469" s="745"/>
      <c r="CG469" s="745"/>
      <c r="CH469" s="782"/>
      <c r="CI469" s="745"/>
      <c r="CJ469" s="745"/>
      <c r="CK469" s="745"/>
      <c r="CL469" s="745"/>
      <c r="CM469" s="745"/>
      <c r="CN469" s="745"/>
      <c r="CO469" s="745"/>
      <c r="CP469" s="745"/>
      <c r="CQ469" s="745"/>
      <c r="CR469" s="745"/>
      <c r="CS469" s="745"/>
      <c r="CT469" s="745"/>
      <c r="CU469" s="745"/>
      <c r="CV469" s="745"/>
      <c r="CW469" s="745"/>
      <c r="CX469" s="745"/>
      <c r="CY469" s="745"/>
      <c r="CZ469" s="745"/>
      <c r="DA469" s="745"/>
      <c r="DB469" s="745"/>
      <c r="DC469" s="745"/>
      <c r="DD469" s="782"/>
      <c r="DE469" s="745"/>
      <c r="DF469" s="745"/>
      <c r="DG469" s="745"/>
      <c r="DH469" s="745"/>
      <c r="DI469" s="745"/>
      <c r="DJ469" s="745"/>
      <c r="DK469" s="745"/>
      <c r="DL469" s="745"/>
      <c r="DM469" s="745"/>
      <c r="DN469" s="745"/>
      <c r="DO469" s="745"/>
      <c r="DP469" s="745"/>
      <c r="DQ469" s="745"/>
      <c r="DR469" s="745"/>
      <c r="DS469" s="745"/>
      <c r="DT469" s="745"/>
      <c r="DU469" s="745"/>
      <c r="DV469" s="745"/>
      <c r="DW469" s="745"/>
      <c r="DX469" s="745"/>
      <c r="DY469" s="473"/>
      <c r="DZ469" s="194"/>
      <c r="EA469" s="473"/>
      <c r="EB469" s="473"/>
      <c r="EC469" s="473"/>
      <c r="ED469" s="473"/>
      <c r="EE469" s="473"/>
      <c r="EF469" s="473"/>
      <c r="EG469" s="473"/>
      <c r="EH469" s="473"/>
      <c r="EI469" s="473"/>
      <c r="EJ469" s="473"/>
      <c r="EK469" s="473"/>
      <c r="EL469" s="473"/>
      <c r="EM469" s="473"/>
      <c r="EN469" s="473"/>
      <c r="EO469" s="473"/>
      <c r="EP469" s="473"/>
      <c r="EQ469" s="473"/>
      <c r="ER469" s="473"/>
      <c r="ES469" s="473"/>
      <c r="ET469" s="473"/>
      <c r="EU469" s="473"/>
    </row>
    <row r="470" ht="10.5" customHeight="1">
      <c r="A470" s="686"/>
      <c r="B470" s="686"/>
      <c r="C470" s="686"/>
      <c r="D470" s="686"/>
      <c r="E470" s="686"/>
      <c r="F470" s="686"/>
      <c r="G470" s="686"/>
      <c r="H470" s="686"/>
      <c r="I470" s="686"/>
      <c r="J470" s="686"/>
      <c r="K470" s="686"/>
      <c r="L470" s="686"/>
      <c r="M470" s="686"/>
      <c r="N470" s="686"/>
      <c r="O470" s="686"/>
      <c r="P470" s="686"/>
      <c r="Q470" s="686"/>
      <c r="R470" s="686"/>
      <c r="S470" s="686"/>
      <c r="T470" s="686"/>
      <c r="U470" s="686"/>
      <c r="V470" s="686"/>
      <c r="W470" s="686"/>
      <c r="X470" s="686"/>
      <c r="Y470" s="686"/>
      <c r="Z470" s="686"/>
      <c r="AA470" s="686"/>
      <c r="AB470" s="686"/>
      <c r="AC470" s="686"/>
      <c r="AD470" s="687"/>
      <c r="AE470" s="687"/>
      <c r="AF470" s="687"/>
      <c r="AG470" s="687"/>
      <c r="AH470" s="687"/>
      <c r="AI470" s="687"/>
      <c r="AJ470" s="688"/>
      <c r="AK470" s="688"/>
      <c r="AL470" s="688"/>
      <c r="AM470" s="688"/>
      <c r="AN470" s="688"/>
      <c r="AO470" s="688"/>
      <c r="AP470" s="688"/>
      <c r="AQ470" s="688"/>
      <c r="AR470" s="688"/>
      <c r="AS470" s="688"/>
      <c r="AT470" s="688"/>
      <c r="AU470" s="688"/>
      <c r="AV470" s="688"/>
      <c r="AW470" s="688"/>
      <c r="AX470" s="688"/>
      <c r="AY470" s="688"/>
      <c r="AZ470" s="688"/>
      <c r="BA470" s="688"/>
      <c r="BB470" s="688"/>
      <c r="BC470" s="688"/>
      <c r="BD470" s="688"/>
      <c r="BE470" s="688"/>
      <c r="BF470" s="688"/>
      <c r="BG470" s="688"/>
      <c r="BH470" s="688"/>
      <c r="BI470" s="688"/>
      <c r="BJ470" s="688"/>
      <c r="BK470" s="764"/>
      <c r="BL470" s="764"/>
      <c r="BM470" s="688"/>
      <c r="BN470" s="688"/>
      <c r="BO470" s="688"/>
      <c r="BP470" s="688"/>
      <c r="BQ470" s="688"/>
      <c r="BR470" s="688"/>
      <c r="BS470" s="688"/>
      <c r="BT470" s="688"/>
      <c r="BU470" s="688"/>
      <c r="BV470" s="687"/>
      <c r="BW470" s="687"/>
      <c r="BX470" s="687"/>
      <c r="BY470" s="687"/>
      <c r="BZ470" s="687"/>
      <c r="CA470" s="764"/>
      <c r="CB470" s="688"/>
      <c r="CC470" s="688"/>
      <c r="CD470" s="688"/>
      <c r="CE470" s="688"/>
      <c r="CF470" s="688"/>
      <c r="CG470" s="688"/>
      <c r="CH470" s="690"/>
      <c r="CI470" s="688"/>
      <c r="CJ470" s="688"/>
      <c r="CK470" s="336"/>
      <c r="CL470" s="336"/>
      <c r="CM470" s="336"/>
      <c r="CN470" s="336"/>
      <c r="CO470" s="336"/>
      <c r="CP470" s="336"/>
      <c r="CQ470" s="336"/>
      <c r="CR470" s="336"/>
      <c r="CS470" s="336"/>
      <c r="CT470" s="336"/>
      <c r="CU470" s="194"/>
      <c r="CV470" s="194"/>
      <c r="CW470" s="194"/>
      <c r="CX470" s="194"/>
      <c r="CY470" s="194"/>
      <c r="CZ470" s="194"/>
      <c r="DA470" s="194"/>
      <c r="DB470" s="194"/>
      <c r="DC470" s="194"/>
      <c r="DD470" s="194"/>
      <c r="DE470" s="194"/>
      <c r="DF470" s="194"/>
      <c r="DG470" s="194"/>
      <c r="DH470" s="194"/>
      <c r="DI470" s="194"/>
      <c r="DJ470" s="194"/>
      <c r="DK470" s="194"/>
      <c r="DL470" s="194"/>
      <c r="DM470" s="194"/>
      <c r="DN470" s="194"/>
      <c r="DO470" s="194"/>
      <c r="DP470" s="194"/>
      <c r="DQ470" s="194"/>
      <c r="DR470" s="194"/>
      <c r="DS470" s="194"/>
      <c r="DT470" s="194"/>
      <c r="DU470" s="194"/>
      <c r="DV470" s="194"/>
      <c r="DW470" s="194"/>
      <c r="DX470" s="194"/>
      <c r="DY470" s="194"/>
      <c r="DZ470" s="194"/>
      <c r="EA470" s="194"/>
      <c r="EB470" s="194"/>
      <c r="EC470" s="194"/>
      <c r="ED470" s="194"/>
      <c r="EE470" s="194"/>
      <c r="EF470" s="194"/>
      <c r="EG470" s="194"/>
      <c r="EH470" s="194"/>
      <c r="EI470" s="194"/>
      <c r="EJ470" s="194"/>
      <c r="EK470" s="194"/>
      <c r="EL470" s="194"/>
      <c r="EM470" s="194"/>
      <c r="EN470" s="194"/>
      <c r="EO470" s="194"/>
      <c r="EP470" s="194"/>
      <c r="EQ470" s="194"/>
      <c r="ER470" s="194"/>
      <c r="ES470" s="194"/>
      <c r="ET470" s="194"/>
      <c r="EU470" s="194"/>
    </row>
    <row r="471" ht="10.5" customHeight="1">
      <c r="A471" s="686"/>
      <c r="B471" s="686"/>
      <c r="C471" s="686"/>
      <c r="D471" s="686"/>
      <c r="E471" s="686"/>
      <c r="F471" s="686"/>
      <c r="G471" s="686"/>
      <c r="H471" s="686"/>
      <c r="I471" s="686"/>
      <c r="J471" s="686"/>
      <c r="K471" s="686"/>
      <c r="L471" s="686"/>
      <c r="M471" s="686"/>
      <c r="N471" s="686"/>
      <c r="O471" s="686"/>
      <c r="P471" s="686"/>
      <c r="Q471" s="686"/>
      <c r="R471" s="686"/>
      <c r="S471" s="686"/>
      <c r="T471" s="686"/>
      <c r="U471" s="686"/>
      <c r="V471" s="686"/>
      <c r="W471" s="686"/>
      <c r="X471" s="686"/>
      <c r="Y471" s="686"/>
      <c r="Z471" s="686"/>
      <c r="AA471" s="686"/>
      <c r="AB471" s="686"/>
      <c r="AC471" s="686"/>
      <c r="AD471" s="687"/>
      <c r="AE471" s="687"/>
      <c r="AF471" s="687"/>
      <c r="AG471" s="687"/>
      <c r="AH471" s="687"/>
      <c r="AI471" s="687"/>
      <c r="AJ471" s="688"/>
      <c r="AK471" s="688"/>
      <c r="AL471" s="688"/>
      <c r="AM471" s="688"/>
      <c r="AN471" s="688"/>
      <c r="AO471" s="688"/>
      <c r="AP471" s="688"/>
      <c r="AQ471" s="688"/>
      <c r="AR471" s="688"/>
      <c r="AS471" s="688"/>
      <c r="AT471" s="688"/>
      <c r="AU471" s="688"/>
      <c r="AV471" s="688"/>
      <c r="AW471" s="688"/>
      <c r="AX471" s="688"/>
      <c r="AY471" s="688"/>
      <c r="AZ471" s="688"/>
      <c r="BA471" s="688"/>
      <c r="BB471" s="688"/>
      <c r="BC471" s="688"/>
      <c r="BD471" s="688"/>
      <c r="BE471" s="688"/>
      <c r="BF471" s="688"/>
      <c r="BG471" s="688"/>
      <c r="BH471" s="688"/>
      <c r="BI471" s="688"/>
      <c r="BJ471" s="688"/>
      <c r="BK471" s="764"/>
      <c r="BL471" s="764"/>
      <c r="BM471" s="688"/>
      <c r="BN471" s="688"/>
      <c r="BO471" s="688"/>
      <c r="BP471" s="688"/>
      <c r="BQ471" s="688"/>
      <c r="BR471" s="688"/>
      <c r="BS471" s="688"/>
      <c r="BT471" s="688"/>
      <c r="BU471" s="688"/>
      <c r="BV471" s="687"/>
      <c r="BW471" s="687"/>
      <c r="BX471" s="687"/>
      <c r="BY471" s="687"/>
      <c r="BZ471" s="687"/>
      <c r="CA471" s="764"/>
      <c r="CB471" s="688"/>
      <c r="CC471" s="688"/>
      <c r="CD471" s="688"/>
      <c r="CE471" s="688"/>
      <c r="CF471" s="688"/>
      <c r="CG471" s="688"/>
      <c r="CH471" s="690"/>
      <c r="CI471" s="688"/>
      <c r="CJ471" s="688"/>
      <c r="CK471" s="336"/>
      <c r="CL471" s="336"/>
      <c r="CM471" s="336"/>
      <c r="CN471" s="336"/>
      <c r="CO471" s="336"/>
      <c r="CP471" s="336"/>
      <c r="CQ471" s="336"/>
      <c r="CR471" s="336"/>
      <c r="CS471" s="336"/>
      <c r="CT471" s="336"/>
      <c r="CU471" s="194"/>
      <c r="CV471" s="194"/>
      <c r="CW471" s="194"/>
      <c r="CX471" s="194"/>
      <c r="CY471" s="194"/>
      <c r="CZ471" s="194"/>
      <c r="DA471" s="194"/>
      <c r="DB471" s="194"/>
      <c r="DC471" s="194"/>
      <c r="DD471" s="194"/>
      <c r="DE471" s="194"/>
      <c r="DF471" s="194"/>
      <c r="DG471" s="194"/>
      <c r="DH471" s="194"/>
      <c r="DI471" s="194"/>
      <c r="DJ471" s="194"/>
      <c r="DK471" s="194"/>
      <c r="DL471" s="194"/>
      <c r="DM471" s="194"/>
      <c r="DN471" s="194"/>
      <c r="DO471" s="194"/>
      <c r="DP471" s="194"/>
      <c r="DQ471" s="194"/>
      <c r="DR471" s="194"/>
      <c r="DS471" s="194"/>
      <c r="DT471" s="194"/>
      <c r="DU471" s="194"/>
      <c r="DV471" s="194"/>
      <c r="DW471" s="194"/>
      <c r="DX471" s="194"/>
      <c r="DY471" s="194"/>
      <c r="DZ471" s="194"/>
      <c r="EA471" s="194"/>
      <c r="EB471" s="194"/>
      <c r="EC471" s="194"/>
      <c r="ED471" s="194"/>
      <c r="EE471" s="194"/>
      <c r="EF471" s="194"/>
      <c r="EG471" s="194"/>
      <c r="EH471" s="194"/>
      <c r="EI471" s="194"/>
      <c r="EJ471" s="194"/>
      <c r="EK471" s="194"/>
      <c r="EL471" s="194"/>
      <c r="EM471" s="194"/>
      <c r="EN471" s="194"/>
      <c r="EO471" s="194"/>
      <c r="EP471" s="194"/>
      <c r="EQ471" s="194"/>
      <c r="ER471" s="194"/>
      <c r="ES471" s="194"/>
      <c r="ET471" s="194"/>
      <c r="EU471" s="194"/>
    </row>
    <row r="472" ht="10.5" customHeight="1">
      <c r="A472" s="686"/>
      <c r="B472" s="691"/>
      <c r="C472" s="692" t="s">
        <v>181</v>
      </c>
      <c r="R472" s="691"/>
      <c r="S472" s="691"/>
      <c r="T472" s="691"/>
      <c r="U472" s="691"/>
      <c r="V472" s="691"/>
      <c r="W472" s="691"/>
      <c r="X472" s="691"/>
      <c r="Y472" s="691"/>
      <c r="Z472" s="691"/>
      <c r="AA472" s="691"/>
      <c r="AB472" s="688"/>
      <c r="AC472" s="688"/>
      <c r="AD472" s="688"/>
      <c r="AE472" s="688"/>
      <c r="AF472" s="688"/>
      <c r="AG472" s="688"/>
      <c r="AH472" s="688"/>
      <c r="AI472" s="688"/>
      <c r="AJ472" s="688"/>
      <c r="AK472" s="688"/>
      <c r="AL472" s="689"/>
      <c r="AM472" s="689"/>
      <c r="AN472" s="693"/>
      <c r="AO472" s="693"/>
      <c r="AP472" s="693"/>
      <c r="AQ472" s="693"/>
      <c r="AR472" s="693"/>
      <c r="AS472" s="693"/>
      <c r="AT472" s="694"/>
      <c r="AU472" s="695"/>
      <c r="BJ472" s="696"/>
      <c r="BK472" s="697"/>
      <c r="BL472" s="697"/>
      <c r="BM472" s="698"/>
      <c r="BN472" s="692" t="s">
        <v>182</v>
      </c>
      <c r="CC472" s="698"/>
      <c r="CD472" s="698"/>
      <c r="CE472" s="698"/>
      <c r="CF472" s="698"/>
      <c r="CG472" s="698"/>
      <c r="CH472" s="690"/>
      <c r="CI472" s="698"/>
      <c r="CJ472" s="692"/>
      <c r="CY472" s="698"/>
      <c r="CZ472" s="698"/>
      <c r="DA472" s="698"/>
      <c r="DB472" s="698"/>
      <c r="DC472" s="698"/>
      <c r="DD472" s="690"/>
      <c r="DE472" s="698"/>
      <c r="DF472" s="692"/>
      <c r="DU472" s="698"/>
      <c r="DV472" s="698"/>
      <c r="DW472" s="698"/>
      <c r="DX472" s="698"/>
      <c r="DY472" s="473"/>
      <c r="DZ472" s="194"/>
      <c r="EA472" s="473"/>
      <c r="EB472" s="699"/>
      <c r="EQ472" s="473"/>
      <c r="ER472" s="473"/>
      <c r="ES472" s="473"/>
      <c r="ET472" s="473"/>
      <c r="EU472" s="473"/>
    </row>
    <row r="473" ht="10.5" customHeight="1">
      <c r="A473" s="686"/>
      <c r="B473" s="691"/>
      <c r="R473" s="691"/>
      <c r="S473" s="691"/>
      <c r="T473" s="691"/>
      <c r="U473" s="691"/>
      <c r="V473" s="691"/>
      <c r="W473" s="691"/>
      <c r="X473" s="691"/>
      <c r="Y473" s="691"/>
      <c r="Z473" s="691"/>
      <c r="AA473" s="691"/>
      <c r="AB473" s="688"/>
      <c r="AC473" s="688"/>
      <c r="AD473" s="688"/>
      <c r="AE473" s="688"/>
      <c r="AF473" s="688"/>
      <c r="AG473" s="688"/>
      <c r="AH473" s="688"/>
      <c r="AI473" s="688"/>
      <c r="AJ473" s="688"/>
      <c r="AK473" s="688"/>
      <c r="AL473" s="689"/>
      <c r="AM473" s="689"/>
      <c r="AN473" s="693"/>
      <c r="AO473" s="693"/>
      <c r="AP473" s="693"/>
      <c r="AQ473" s="693"/>
      <c r="AR473" s="693"/>
      <c r="AS473" s="693"/>
      <c r="AT473" s="694"/>
      <c r="BJ473" s="696"/>
      <c r="BK473" s="697"/>
      <c r="BL473" s="697"/>
      <c r="BM473" s="698"/>
      <c r="CC473" s="698"/>
      <c r="CD473" s="698"/>
      <c r="CE473" s="698"/>
      <c r="CF473" s="698"/>
      <c r="CG473" s="698"/>
      <c r="CH473" s="690"/>
      <c r="CI473" s="698"/>
      <c r="CY473" s="698"/>
      <c r="CZ473" s="698"/>
      <c r="DA473" s="698"/>
      <c r="DB473" s="698"/>
      <c r="DC473" s="698"/>
      <c r="DD473" s="690"/>
      <c r="DE473" s="698"/>
      <c r="DU473" s="698"/>
      <c r="DV473" s="698"/>
      <c r="DW473" s="698"/>
      <c r="DX473" s="698"/>
      <c r="DY473" s="473"/>
      <c r="DZ473" s="194"/>
      <c r="EA473" s="473"/>
      <c r="EQ473" s="473"/>
      <c r="ER473" s="473"/>
      <c r="ES473" s="473"/>
      <c r="ET473" s="473"/>
      <c r="EU473" s="473"/>
    </row>
    <row r="474" ht="10.5" customHeight="1">
      <c r="A474" s="686"/>
      <c r="B474" s="691"/>
      <c r="C474" s="691"/>
      <c r="D474" s="691"/>
      <c r="E474" s="691"/>
      <c r="F474" s="691"/>
      <c r="G474" s="691"/>
      <c r="H474" s="691"/>
      <c r="I474" s="691"/>
      <c r="J474" s="691"/>
      <c r="K474" s="691"/>
      <c r="L474" s="691"/>
      <c r="M474" s="691"/>
      <c r="N474" s="691"/>
      <c r="O474" s="691"/>
      <c r="P474" s="691"/>
      <c r="Q474" s="691"/>
      <c r="R474" s="691"/>
      <c r="S474" s="691"/>
      <c r="T474" s="691"/>
      <c r="U474" s="691"/>
      <c r="V474" s="691"/>
      <c r="W474" s="691"/>
      <c r="X474" s="691"/>
      <c r="Y474" s="691"/>
      <c r="Z474" s="691"/>
      <c r="AA474" s="691"/>
      <c r="AB474" s="688"/>
      <c r="AC474" s="688"/>
      <c r="AD474" s="688"/>
      <c r="AE474" s="688"/>
      <c r="AF474" s="688"/>
      <c r="AG474" s="688"/>
      <c r="AH474" s="688"/>
      <c r="AI474" s="688"/>
      <c r="AJ474" s="688"/>
      <c r="AK474" s="688"/>
      <c r="AL474" s="689"/>
      <c r="AM474" s="689"/>
      <c r="AN474" s="693"/>
      <c r="AO474" s="693"/>
      <c r="AP474" s="693"/>
      <c r="AQ474" s="693"/>
      <c r="AR474" s="693"/>
      <c r="AS474" s="693"/>
      <c r="AT474" s="700" t="str">
        <f>IF(T497&lt;&gt;"",T497,IF(Z477&lt;&gt;"ANY",Z477,HIGHESTATT(E484,E488,E490)))</f>
        <v/>
      </c>
      <c r="AU474" s="701" t="s">
        <v>153</v>
      </c>
      <c r="BA474" s="694"/>
      <c r="BB474" s="415" t="s">
        <v>183</v>
      </c>
      <c r="BJ474" s="696"/>
      <c r="BK474" s="697"/>
      <c r="BL474" s="697"/>
      <c r="BM474" s="698"/>
      <c r="BN474" s="698"/>
      <c r="BO474" s="698"/>
      <c r="BP474" s="698"/>
      <c r="BQ474" s="698"/>
      <c r="BR474" s="698"/>
      <c r="BS474" s="698"/>
      <c r="BT474" s="698"/>
      <c r="BU474" s="698"/>
      <c r="BV474" s="698"/>
      <c r="BW474" s="698"/>
      <c r="BX474" s="698"/>
      <c r="BY474" s="698"/>
      <c r="BZ474" s="698"/>
      <c r="CA474" s="702"/>
      <c r="CB474" s="698"/>
      <c r="CC474" s="698"/>
      <c r="CD474" s="698"/>
      <c r="CE474" s="698"/>
      <c r="CF474" s="698"/>
      <c r="CG474" s="698"/>
      <c r="CH474" s="690"/>
      <c r="CI474" s="698"/>
      <c r="CJ474" s="698"/>
      <c r="CK474" s="698"/>
      <c r="CL474" s="698"/>
      <c r="CM474" s="698"/>
      <c r="CN474" s="698"/>
      <c r="CO474" s="698"/>
      <c r="CP474" s="698"/>
      <c r="CQ474" s="698"/>
      <c r="CR474" s="698"/>
      <c r="CS474" s="698"/>
      <c r="CT474" s="698"/>
      <c r="CU474" s="698"/>
      <c r="CV474" s="698"/>
      <c r="CW474" s="702"/>
      <c r="CX474" s="698"/>
      <c r="CY474" s="698"/>
      <c r="CZ474" s="698"/>
      <c r="DA474" s="698"/>
      <c r="DB474" s="698"/>
      <c r="DC474" s="698"/>
      <c r="DD474" s="690"/>
      <c r="DE474" s="698"/>
      <c r="DF474" s="698"/>
      <c r="DG474" s="698"/>
      <c r="DH474" s="698"/>
      <c r="DI474" s="698"/>
      <c r="DJ474" s="698"/>
      <c r="DK474" s="698"/>
      <c r="DL474" s="698"/>
      <c r="DM474" s="698"/>
      <c r="DN474" s="698"/>
      <c r="DO474" s="698"/>
      <c r="DP474" s="698"/>
      <c r="DQ474" s="698"/>
      <c r="DR474" s="698"/>
      <c r="DS474" s="702"/>
      <c r="DT474" s="698"/>
      <c r="DU474" s="698"/>
      <c r="DV474" s="698"/>
      <c r="DW474" s="698"/>
      <c r="DX474" s="698"/>
      <c r="DY474" s="473"/>
      <c r="DZ474" s="194"/>
      <c r="EA474" s="473"/>
      <c r="EB474" s="473"/>
      <c r="EC474" s="473"/>
      <c r="ED474" s="473"/>
      <c r="EE474" s="473"/>
      <c r="EF474" s="473"/>
      <c r="EG474" s="473"/>
      <c r="EH474" s="473"/>
      <c r="EI474" s="473"/>
      <c r="EJ474" s="473"/>
      <c r="EK474" s="473"/>
      <c r="EL474" s="473"/>
      <c r="EM474" s="473"/>
      <c r="EN474" s="473"/>
      <c r="EO474" s="473"/>
      <c r="EP474" s="473"/>
      <c r="EQ474" s="473"/>
      <c r="ER474" s="473"/>
      <c r="ES474" s="473"/>
      <c r="ET474" s="473"/>
      <c r="EU474" s="473"/>
    </row>
    <row r="475" ht="10.5" customHeight="1">
      <c r="A475" s="686"/>
      <c r="B475" s="691"/>
      <c r="C475" s="703" t="s">
        <v>12</v>
      </c>
      <c r="H475" s="704"/>
      <c r="I475" s="691"/>
      <c r="J475" s="691"/>
      <c r="K475" s="691"/>
      <c r="L475" s="691"/>
      <c r="M475" s="691"/>
      <c r="N475" s="691"/>
      <c r="O475" s="691"/>
      <c r="P475" s="691"/>
      <c r="Q475" s="691"/>
      <c r="R475" s="703" t="s">
        <v>184</v>
      </c>
      <c r="W475" s="704"/>
      <c r="X475" s="691"/>
      <c r="Y475" s="691"/>
      <c r="Z475" s="691"/>
      <c r="AA475" s="691"/>
      <c r="AB475" s="698"/>
      <c r="AC475" s="698"/>
      <c r="AD475" s="698"/>
      <c r="AE475" s="698"/>
      <c r="AF475" s="688"/>
      <c r="AG475" s="688"/>
      <c r="AH475" s="688"/>
      <c r="AI475" s="688"/>
      <c r="AJ475" s="688"/>
      <c r="AK475" s="688"/>
      <c r="AL475" s="689"/>
      <c r="AM475" s="689"/>
      <c r="AN475" s="689"/>
      <c r="AO475" s="689"/>
      <c r="AP475" s="696"/>
      <c r="AQ475" s="696"/>
      <c r="AR475" s="696"/>
      <c r="AS475" s="696"/>
      <c r="AT475" s="696"/>
      <c r="BA475" s="705"/>
      <c r="BJ475" s="705"/>
      <c r="BK475" s="697"/>
      <c r="BL475" s="697"/>
      <c r="BM475" s="698"/>
      <c r="BN475" s="706"/>
      <c r="BW475" s="691"/>
      <c r="BX475" s="706"/>
      <c r="CG475" s="691"/>
      <c r="CH475" s="690"/>
      <c r="CI475" s="698"/>
      <c r="CJ475" s="706"/>
      <c r="CS475" s="691"/>
      <c r="CT475" s="706"/>
      <c r="DC475" s="691"/>
      <c r="DD475" s="690"/>
      <c r="DE475" s="698"/>
      <c r="DF475" s="706"/>
      <c r="DO475" s="691"/>
      <c r="DP475" s="706"/>
      <c r="DY475" s="473"/>
      <c r="DZ475" s="194"/>
      <c r="EA475" s="473"/>
      <c r="EB475" s="706"/>
      <c r="EK475" s="473"/>
      <c r="EL475" s="707"/>
      <c r="EU475" s="473"/>
    </row>
    <row r="476" ht="10.5" customHeight="1">
      <c r="A476" s="686"/>
      <c r="B476" s="691"/>
      <c r="H476" s="708"/>
      <c r="I476" s="708"/>
      <c r="J476" s="708"/>
      <c r="K476" s="708"/>
      <c r="L476" s="704"/>
      <c r="M476" s="691"/>
      <c r="N476" s="691"/>
      <c r="O476" s="691"/>
      <c r="P476" s="691"/>
      <c r="Q476" s="691"/>
      <c r="W476" s="708"/>
      <c r="X476" s="708"/>
      <c r="Y476" s="708"/>
      <c r="Z476" s="704"/>
      <c r="AA476" s="691"/>
      <c r="AB476" s="698"/>
      <c r="AC476" s="698"/>
      <c r="AD476" s="698"/>
      <c r="AE476" s="698"/>
      <c r="AF476" s="688"/>
      <c r="AG476" s="688"/>
      <c r="AH476" s="688"/>
      <c r="AI476" s="688"/>
      <c r="AJ476" s="688"/>
      <c r="AK476" s="688"/>
      <c r="AL476" s="693"/>
      <c r="AM476" s="693"/>
      <c r="AN476" s="693"/>
      <c r="AO476" s="693"/>
      <c r="AP476" s="694"/>
      <c r="AQ476" s="696"/>
      <c r="AR476" s="696"/>
      <c r="AS476" s="696"/>
      <c r="AT476" s="696"/>
      <c r="AU476" s="709" t="str">
        <f>CONCATENATE(NPCALC!N476:R476,NPCALC!F508,if(NPCALC!O474="CRM", NPCALC!O508:P508, NPCALC!Q508:R508))</f>
        <v/>
      </c>
      <c r="BA476" s="705"/>
      <c r="BB476" s="710" t="s">
        <v>134</v>
      </c>
      <c r="BJ476" s="705"/>
      <c r="BK476" s="697"/>
      <c r="BL476" s="697"/>
      <c r="BM476" s="698"/>
      <c r="BW476" s="704"/>
      <c r="CG476" s="704"/>
      <c r="CH476" s="690"/>
      <c r="CI476" s="698"/>
      <c r="CS476" s="704"/>
      <c r="DC476" s="704"/>
      <c r="DD476" s="690"/>
      <c r="DE476" s="698"/>
      <c r="DO476" s="704"/>
      <c r="DY476" s="711"/>
      <c r="DZ476" s="194"/>
      <c r="EA476" s="473"/>
      <c r="EK476" s="711"/>
      <c r="EU476" s="711"/>
    </row>
    <row r="477" ht="10.5" customHeight="1">
      <c r="A477" s="686"/>
      <c r="B477" s="691"/>
      <c r="C477" s="712"/>
      <c r="Q477" s="691"/>
      <c r="R477" s="710" t="s">
        <v>133</v>
      </c>
      <c r="Z477" s="415" t="str">
        <f>IFERROR(VLOOKUP(R479,Under_Lookup,37,FALSE),"")</f>
        <v/>
      </c>
      <c r="AC477" s="698"/>
      <c r="AD477" s="698"/>
      <c r="AE477" s="698"/>
      <c r="AF477" s="688"/>
      <c r="AG477" s="688"/>
      <c r="AH477" s="688"/>
      <c r="AI477" s="688"/>
      <c r="AJ477" s="688"/>
      <c r="AK477" s="688"/>
      <c r="AL477" s="693"/>
      <c r="AM477" s="693"/>
      <c r="AN477" s="693"/>
      <c r="AO477" s="693"/>
      <c r="AP477" s="694"/>
      <c r="AQ477" s="696"/>
      <c r="AR477" s="696"/>
      <c r="AS477" s="696"/>
      <c r="AT477" s="696"/>
      <c r="BA477" s="705"/>
      <c r="BJ477" s="705"/>
      <c r="BK477" s="697"/>
      <c r="BL477" s="697"/>
      <c r="BM477" s="698"/>
      <c r="BN477" s="713" t="str">
        <f>IFERROR(__xludf.DUMMYFUNCTION("ifNA(REGEXREPLACE( VLOOKUP(BX475,Relationship,2,false), ""you"", BN475))"),"")</f>
        <v/>
      </c>
      <c r="BO477" s="21"/>
      <c r="BP477" s="21"/>
      <c r="BQ477" s="21"/>
      <c r="BR477" s="21"/>
      <c r="BS477" s="21"/>
      <c r="BT477" s="21"/>
      <c r="BU477" s="21"/>
      <c r="BV477" s="21"/>
      <c r="BW477" s="21"/>
      <c r="BX477" s="21"/>
      <c r="BY477" s="21"/>
      <c r="BZ477" s="21"/>
      <c r="CA477" s="21"/>
      <c r="CB477" s="21"/>
      <c r="CC477" s="21"/>
      <c r="CD477" s="21"/>
      <c r="CE477" s="21"/>
      <c r="CF477" s="22"/>
      <c r="CG477" s="714"/>
      <c r="CH477" s="690"/>
      <c r="CI477" s="698"/>
      <c r="CJ477" s="713" t="str">
        <f>IFERROR(__xludf.DUMMYFUNCTION("ifNA(REGEXREPLACE( VLOOKUP(CT475,Relationship,2,false), ""you"", CJ475))"),"")</f>
        <v/>
      </c>
      <c r="CK477" s="21"/>
      <c r="CL477" s="21"/>
      <c r="CM477" s="21"/>
      <c r="CN477" s="21"/>
      <c r="CO477" s="21"/>
      <c r="CP477" s="21"/>
      <c r="CQ477" s="21"/>
      <c r="CR477" s="21"/>
      <c r="CS477" s="21"/>
      <c r="CT477" s="21"/>
      <c r="CU477" s="21"/>
      <c r="CV477" s="21"/>
      <c r="CW477" s="21"/>
      <c r="CX477" s="21"/>
      <c r="CY477" s="21"/>
      <c r="CZ477" s="21"/>
      <c r="DA477" s="21"/>
      <c r="DB477" s="22"/>
      <c r="DC477" s="714"/>
      <c r="DD477" s="690"/>
      <c r="DE477" s="698"/>
      <c r="DF477" s="713" t="str">
        <f>IFERROR(__xludf.DUMMYFUNCTION("ifNA(REGEXREPLACE( VLOOKUP(DP475,Relationship,2,false), ""you"", DF475))"),"")</f>
        <v/>
      </c>
      <c r="DG477" s="21"/>
      <c r="DH477" s="21"/>
      <c r="DI477" s="21"/>
      <c r="DJ477" s="21"/>
      <c r="DK477" s="21"/>
      <c r="DL477" s="21"/>
      <c r="DM477" s="21"/>
      <c r="DN477" s="21"/>
      <c r="DO477" s="21"/>
      <c r="DP477" s="21"/>
      <c r="DQ477" s="21"/>
      <c r="DR477" s="21"/>
      <c r="DS477" s="21"/>
      <c r="DT477" s="21"/>
      <c r="DU477" s="21"/>
      <c r="DV477" s="21"/>
      <c r="DW477" s="21"/>
      <c r="DX477" s="22"/>
      <c r="DY477" s="715"/>
      <c r="DZ477" s="716"/>
      <c r="EA477" s="717"/>
      <c r="EB477" s="713" t="str">
        <f>IFERROR(__xludf.DUMMYFUNCTION("ifNA(REGEXREPLACE( VLOOKUP(EL475,Relationship,2,false), ""you"", EB475))"),"")</f>
        <v/>
      </c>
      <c r="EC477" s="21"/>
      <c r="ED477" s="21"/>
      <c r="EE477" s="21"/>
      <c r="EF477" s="21"/>
      <c r="EG477" s="21"/>
      <c r="EH477" s="21"/>
      <c r="EI477" s="21"/>
      <c r="EJ477" s="21"/>
      <c r="EK477" s="21"/>
      <c r="EL477" s="21"/>
      <c r="EM477" s="21"/>
      <c r="EN477" s="21"/>
      <c r="EO477" s="21"/>
      <c r="EP477" s="21"/>
      <c r="EQ477" s="21"/>
      <c r="ER477" s="21"/>
      <c r="ES477" s="21"/>
      <c r="ET477" s="22"/>
      <c r="EU477" s="715"/>
    </row>
    <row r="478" ht="10.5" customHeight="1">
      <c r="A478" s="686"/>
      <c r="B478" s="691"/>
      <c r="Q478" s="704"/>
      <c r="AC478" s="718"/>
      <c r="AD478" s="698"/>
      <c r="AE478" s="698"/>
      <c r="AF478" s="698"/>
      <c r="AG478" s="698"/>
      <c r="AH478" s="698"/>
      <c r="AI478" s="719"/>
      <c r="AJ478" s="688"/>
      <c r="AK478" s="688"/>
      <c r="AL478" s="694"/>
      <c r="AM478" s="696"/>
      <c r="AN478" s="696"/>
      <c r="AO478" s="696"/>
      <c r="AP478" s="696"/>
      <c r="AQ478" s="696"/>
      <c r="AR478" s="696"/>
      <c r="AS478" s="696"/>
      <c r="AT478" s="696"/>
      <c r="AU478" s="696"/>
      <c r="AV478" s="705"/>
      <c r="AW478" s="705"/>
      <c r="AX478" s="705"/>
      <c r="AY478" s="705"/>
      <c r="AZ478" s="705"/>
      <c r="BA478" s="705"/>
      <c r="BB478" s="720">
        <f>IFERROR(VLOOKUP(BB476,Proto_All,10,FALSE),"Unkown")</f>
        <v>0</v>
      </c>
      <c r="BC478" s="705"/>
      <c r="BD478" s="705"/>
      <c r="BE478" s="705"/>
      <c r="BF478" s="705"/>
      <c r="BG478" s="705"/>
      <c r="BH478" s="705"/>
      <c r="BI478" s="705"/>
      <c r="BJ478" s="705"/>
      <c r="BK478" s="697"/>
      <c r="BL478" s="697"/>
      <c r="BM478" s="698"/>
      <c r="BN478" s="39"/>
      <c r="CF478" s="377"/>
      <c r="CG478" s="714"/>
      <c r="CH478" s="690"/>
      <c r="CI478" s="698"/>
      <c r="CJ478" s="39"/>
      <c r="DB478" s="377"/>
      <c r="DC478" s="714"/>
      <c r="DD478" s="690"/>
      <c r="DE478" s="698"/>
      <c r="DF478" s="39"/>
      <c r="DX478" s="377"/>
      <c r="DY478" s="715"/>
      <c r="DZ478" s="716"/>
      <c r="EA478" s="717"/>
      <c r="EB478" s="39"/>
      <c r="ET478" s="377"/>
      <c r="EU478" s="715"/>
    </row>
    <row r="479" ht="10.5" customHeight="1">
      <c r="A479" s="686"/>
      <c r="B479" s="721"/>
      <c r="C479" s="721"/>
      <c r="D479" s="722"/>
      <c r="E479" s="722"/>
      <c r="F479" s="722"/>
      <c r="G479" s="722"/>
      <c r="H479" s="722"/>
      <c r="I479" s="722"/>
      <c r="J479" s="722"/>
      <c r="K479" s="722"/>
      <c r="L479" s="722"/>
      <c r="M479" s="722"/>
      <c r="N479" s="722"/>
      <c r="O479" s="722"/>
      <c r="P479" s="722"/>
      <c r="Q479" s="722"/>
      <c r="R479" s="723" t="str">
        <f>IFERROR(VLOOKUP(R477,Under_All,10,FALSE),"Unkown")</f>
        <v>/</v>
      </c>
      <c r="S479" s="724">
        <f>IFERROR(VLOOKUP(R479,Under_Lookup,41,false),0)</f>
        <v>0</v>
      </c>
      <c r="T479" s="722"/>
      <c r="U479" s="722"/>
      <c r="V479" s="722"/>
      <c r="W479" s="722"/>
      <c r="X479" s="722"/>
      <c r="Y479" s="722"/>
      <c r="Z479" s="722"/>
      <c r="AA479" s="722"/>
      <c r="AB479" s="722"/>
      <c r="AC479" s="722"/>
      <c r="AD479" s="721"/>
      <c r="AE479" s="721"/>
      <c r="AF479" s="721"/>
      <c r="AG479" s="721"/>
      <c r="AH479" s="721"/>
      <c r="AI479" s="725"/>
      <c r="AJ479" s="688"/>
      <c r="AK479" s="688"/>
      <c r="AL479" s="694"/>
      <c r="AM479" s="696"/>
      <c r="AN479" s="696"/>
      <c r="AO479" s="696"/>
      <c r="AP479" s="696"/>
      <c r="AQ479" s="696"/>
      <c r="AR479" s="696"/>
      <c r="AS479" s="696"/>
      <c r="AT479" s="696"/>
      <c r="AU479" s="696"/>
      <c r="AV479" s="696"/>
      <c r="AW479" s="696"/>
      <c r="AX479" s="696"/>
      <c r="AY479" s="696"/>
      <c r="AZ479" s="696"/>
      <c r="BA479" s="696"/>
      <c r="BB479" s="696"/>
      <c r="BC479" s="696"/>
      <c r="BD479" s="696"/>
      <c r="BE479" s="696"/>
      <c r="BF479" s="696"/>
      <c r="BG479" s="696"/>
      <c r="BH479" s="696"/>
      <c r="BI479" s="696"/>
      <c r="BJ479" s="696"/>
      <c r="BK479" s="697"/>
      <c r="BL479" s="697"/>
      <c r="BM479" s="698"/>
      <c r="BN479" s="39"/>
      <c r="CF479" s="377"/>
      <c r="CG479" s="722"/>
      <c r="CH479" s="690"/>
      <c r="CI479" s="698"/>
      <c r="CJ479" s="39"/>
      <c r="DB479" s="377"/>
      <c r="DC479" s="722"/>
      <c r="DD479" s="690"/>
      <c r="DE479" s="698"/>
      <c r="DF479" s="39"/>
      <c r="DX479" s="377"/>
      <c r="DY479" s="470"/>
      <c r="DZ479" s="194"/>
      <c r="EA479" s="473"/>
      <c r="EB479" s="39"/>
      <c r="ET479" s="377"/>
      <c r="EU479" s="470"/>
    </row>
    <row r="480" ht="10.5" customHeight="1">
      <c r="A480" s="686"/>
      <c r="B480" s="721"/>
      <c r="C480" s="726" t="s">
        <v>141</v>
      </c>
      <c r="I480" s="721"/>
      <c r="J480" s="721"/>
      <c r="K480" s="698"/>
      <c r="L480" s="726" t="s">
        <v>185</v>
      </c>
      <c r="Q480" s="721"/>
      <c r="R480" s="721"/>
      <c r="S480" s="726" t="s">
        <v>186</v>
      </c>
      <c r="AC480" s="721"/>
      <c r="AD480" s="721"/>
      <c r="AE480" s="721"/>
      <c r="AF480" s="721"/>
      <c r="AG480" s="721"/>
      <c r="AH480" s="721"/>
      <c r="AI480" s="725"/>
      <c r="AJ480" s="688"/>
      <c r="AK480" s="688"/>
      <c r="AL480" s="696"/>
      <c r="AM480" s="727" t="s">
        <v>15</v>
      </c>
      <c r="AS480" s="696"/>
      <c r="AT480" s="701" t="s">
        <v>187</v>
      </c>
      <c r="BJ480" s="702"/>
      <c r="BK480" s="697"/>
      <c r="BL480" s="697"/>
      <c r="BM480" s="698"/>
      <c r="BN480" s="25"/>
      <c r="BO480" s="26"/>
      <c r="BP480" s="26"/>
      <c r="BQ480" s="26"/>
      <c r="BR480" s="26"/>
      <c r="BS480" s="26"/>
      <c r="BT480" s="26"/>
      <c r="BU480" s="26"/>
      <c r="BV480" s="26"/>
      <c r="BW480" s="26"/>
      <c r="BX480" s="26"/>
      <c r="BY480" s="26"/>
      <c r="BZ480" s="26"/>
      <c r="CA480" s="26"/>
      <c r="CB480" s="26"/>
      <c r="CC480" s="26"/>
      <c r="CD480" s="26"/>
      <c r="CE480" s="26"/>
      <c r="CF480" s="27"/>
      <c r="CG480" s="728"/>
      <c r="CH480" s="690"/>
      <c r="CI480" s="698"/>
      <c r="CJ480" s="25"/>
      <c r="CK480" s="26"/>
      <c r="CL480" s="26"/>
      <c r="CM480" s="26"/>
      <c r="CN480" s="26"/>
      <c r="CO480" s="26"/>
      <c r="CP480" s="26"/>
      <c r="CQ480" s="26"/>
      <c r="CR480" s="26"/>
      <c r="CS480" s="26"/>
      <c r="CT480" s="26"/>
      <c r="CU480" s="26"/>
      <c r="CV480" s="26"/>
      <c r="CW480" s="26"/>
      <c r="CX480" s="26"/>
      <c r="CY480" s="26"/>
      <c r="CZ480" s="26"/>
      <c r="DA480" s="26"/>
      <c r="DB480" s="27"/>
      <c r="DC480" s="728"/>
      <c r="DD480" s="690"/>
      <c r="DE480" s="698"/>
      <c r="DF480" s="25"/>
      <c r="DG480" s="26"/>
      <c r="DH480" s="26"/>
      <c r="DI480" s="26"/>
      <c r="DJ480" s="26"/>
      <c r="DK480" s="26"/>
      <c r="DL480" s="26"/>
      <c r="DM480" s="26"/>
      <c r="DN480" s="26"/>
      <c r="DO480" s="26"/>
      <c r="DP480" s="26"/>
      <c r="DQ480" s="26"/>
      <c r="DR480" s="26"/>
      <c r="DS480" s="26"/>
      <c r="DT480" s="26"/>
      <c r="DU480" s="26"/>
      <c r="DV480" s="26"/>
      <c r="DW480" s="26"/>
      <c r="DX480" s="27"/>
      <c r="DY480" s="711"/>
      <c r="DZ480" s="194"/>
      <c r="EA480" s="473"/>
      <c r="EB480" s="25"/>
      <c r="EC480" s="26"/>
      <c r="ED480" s="26"/>
      <c r="EE480" s="26"/>
      <c r="EF480" s="26"/>
      <c r="EG480" s="26"/>
      <c r="EH480" s="26"/>
      <c r="EI480" s="26"/>
      <c r="EJ480" s="26"/>
      <c r="EK480" s="26"/>
      <c r="EL480" s="26"/>
      <c r="EM480" s="26"/>
      <c r="EN480" s="26"/>
      <c r="EO480" s="26"/>
      <c r="EP480" s="26"/>
      <c r="EQ480" s="26"/>
      <c r="ER480" s="26"/>
      <c r="ES480" s="26"/>
      <c r="ET480" s="27"/>
      <c r="EU480" s="711"/>
    </row>
    <row r="481" ht="10.5" customHeight="1">
      <c r="A481" s="686"/>
      <c r="B481" s="721"/>
      <c r="I481" s="722"/>
      <c r="J481" s="721"/>
      <c r="K481" s="721"/>
      <c r="Q481" s="722"/>
      <c r="R481" s="721"/>
      <c r="AC481" s="726"/>
      <c r="AH481" s="729"/>
      <c r="AI481" s="725"/>
      <c r="AJ481" s="688"/>
      <c r="AK481" s="730"/>
      <c r="AL481" s="694"/>
      <c r="AS481" s="718"/>
      <c r="BJ481" s="731"/>
      <c r="BK481" s="697"/>
      <c r="BL481" s="697"/>
      <c r="BM481" s="698"/>
      <c r="BN481" s="732" t="s">
        <v>188</v>
      </c>
      <c r="CG481" s="728"/>
      <c r="CH481" s="690"/>
      <c r="CI481" s="698"/>
      <c r="CJ481" s="732" t="s">
        <v>188</v>
      </c>
      <c r="DC481" s="728"/>
      <c r="DD481" s="690"/>
      <c r="DE481" s="698"/>
      <c r="DF481" s="732" t="s">
        <v>188</v>
      </c>
      <c r="DY481" s="711"/>
      <c r="DZ481" s="194"/>
      <c r="EA481" s="473"/>
      <c r="EB481" s="732" t="s">
        <v>188</v>
      </c>
      <c r="EU481" s="711"/>
    </row>
    <row r="482" ht="10.5" customHeight="1">
      <c r="A482" s="686"/>
      <c r="B482" s="721"/>
      <c r="C482" s="726" t="s">
        <v>137</v>
      </c>
      <c r="E482" s="733">
        <f>SUM(NPCALC!F475:G475)</f>
        <v>0</v>
      </c>
      <c r="K482" s="698"/>
      <c r="L482" s="706" t="str">
        <f>IF('BATTLE SHEET'!$AR$2=TRUE, RESOURCES!$AW$143, "VIT")</f>
        <v/>
      </c>
      <c r="N482" s="712"/>
      <c r="R482" s="721"/>
      <c r="S482" s="726" t="s">
        <v>202</v>
      </c>
      <c r="Z482" s="733" t="str">
        <f>CONCATENATE(E488:J489,NPCALC!F510,NPCALC!H510)</f>
        <v/>
      </c>
      <c r="AH482" s="714" t="str">
        <f>IF(AS482&lt;&gt;0,CONCATENATE("+",AS482),"")</f>
        <v/>
      </c>
      <c r="AI482" s="725"/>
      <c r="AJ482" s="688"/>
      <c r="AK482" s="734"/>
      <c r="AL482" s="700"/>
      <c r="AM482" s="415"/>
      <c r="AO482" s="479" t="str">
        <f>CONCATENATE(NPCALC!E488:I488)</f>
        <v/>
      </c>
      <c r="AS482" s="722">
        <f>0+AL483+IF(OR(AV482="PROSPIT",BD482="PROSPIT"),1,0)</f>
        <v>0</v>
      </c>
      <c r="AT482" s="701" t="b">
        <v>0</v>
      </c>
      <c r="AV482" s="393" t="str">
        <f>NPCALC!E484</f>
        <v>GENERIC</v>
      </c>
      <c r="BB482" s="701" t="b">
        <v>0</v>
      </c>
      <c r="BD482" s="393" t="str">
        <f>NPCALC!E485</f>
        <v>GENERIC</v>
      </c>
      <c r="BJ482" s="735" t="b">
        <f>IFERROR(__xludf.DUMMYFUNCTION("IFERROR(IF(COUNTIF(AV482:BI483, ""VAMPIRIC"")&gt;0,SPLIT(CA483,""d"")),"""")"),FALSE)</f>
        <v>0</v>
      </c>
      <c r="BK482" s="736"/>
      <c r="BL482" s="736"/>
      <c r="BM482" s="698"/>
      <c r="CG482" s="728"/>
      <c r="CH482" s="690"/>
      <c r="CI482" s="698"/>
      <c r="DC482" s="728"/>
      <c r="DD482" s="690"/>
      <c r="DE482" s="698"/>
      <c r="DY482" s="711"/>
      <c r="DZ482" s="194"/>
      <c r="EA482" s="473"/>
      <c r="EU482" s="711"/>
    </row>
    <row r="483" ht="10.5" customHeight="1">
      <c r="A483" s="686"/>
      <c r="B483" s="721"/>
      <c r="K483" s="737"/>
      <c r="R483" s="722"/>
      <c r="AH483" s="729"/>
      <c r="AI483" s="725"/>
      <c r="AJ483" s="688"/>
      <c r="AK483" s="734"/>
      <c r="AL483" s="700"/>
      <c r="AS483" s="737">
        <f>0+AL483+IF(OR(AV482="DERSE",BD482="DERSE"),1,0)</f>
        <v>0</v>
      </c>
      <c r="BJ483" s="735"/>
      <c r="BK483" s="736"/>
      <c r="BL483" s="736"/>
      <c r="BM483" s="698"/>
      <c r="CG483" s="728"/>
      <c r="CH483" s="690"/>
      <c r="CI483" s="698"/>
      <c r="DC483" s="728"/>
      <c r="DD483" s="690"/>
      <c r="DE483" s="698"/>
      <c r="DY483" s="711"/>
      <c r="DZ483" s="194"/>
      <c r="EA483" s="473"/>
      <c r="EU483" s="711"/>
    </row>
    <row r="484" ht="10.5" customHeight="1">
      <c r="A484" s="686"/>
      <c r="B484" s="721"/>
      <c r="C484" s="706" t="str">
        <f>IF('BATTLE SHEET'!$AR$2=TRUE, RESOURCES!$AU$143, "VIM")</f>
        <v/>
      </c>
      <c r="E484" s="738" t="str">
        <f>DEFAULT(R479,"VIM")</f>
        <v/>
      </c>
      <c r="F484" s="21"/>
      <c r="G484" s="21"/>
      <c r="H484" s="22"/>
      <c r="I484" s="733" t="str">
        <f>CONCATENATE(NPCALC!G476:H476)</f>
        <v/>
      </c>
      <c r="K484" s="724">
        <f>IFERROR(
SUM(0,
IF(OR(AV482="PLUSH",BD482="PLUSH",AV484="PLUSH",BD484="PLUSH",AV486="PLUSH",BD486="PLUSH",AV488="PLUSH",BD488="PLUSH",AV490="PLUSH",BD490="PLUSH",AV492="PLUSH",BD492="PLUSH"),1),
IF(OR(AV482="EQUINE",BD482="EQUINE",AV484="EQUINE",BD484="EQUINE",AV486="EQUINE",BD486="EQUINE",AV488="EQUINE",BD488="EQUINE",AV490="EQUINE",BD490="EQUINE",AV492="EQUINE",BD492="EQUINE"),1)
)
,0)</f>
        <v>0</v>
      </c>
      <c r="L484" s="415" t="str">
        <f>IF('BATTLE SHEET'!$AR$2=TRUE, RESOURCES!$AW$145, "GRIT")</f>
        <v/>
      </c>
      <c r="N484" s="739">
        <v>0.0</v>
      </c>
      <c r="R484" s="722"/>
      <c r="S484" s="726" t="s">
        <v>190</v>
      </c>
      <c r="Z484" s="733" t="str">
        <f>CONCATENATE(E486:J487,NPCALC!F512:G512)</f>
        <v/>
      </c>
      <c r="AH484" s="729"/>
      <c r="AI484" s="725"/>
      <c r="AJ484" s="688"/>
      <c r="AK484" s="734"/>
      <c r="AL484" s="740" t="str">
        <f>IFERROR(IF(AO484&lt;&gt;"",AO484,AO482))</f>
        <v/>
      </c>
      <c r="AM484" s="741" t="str">
        <f>T499</f>
        <v/>
      </c>
      <c r="AO484" s="433" t="str">
        <f>CONCATENATE(NPCALC!E504:G504)</f>
        <v/>
      </c>
      <c r="AS484" s="742">
        <f>IF(AO484&lt;&gt;"",
SUM(0+AL485+IF(OR(AV484="PROSPIT", BD484="PROSPIT"),1,0)),
AS482)</f>
        <v>0</v>
      </c>
      <c r="AT484" s="701" t="b">
        <v>0</v>
      </c>
      <c r="AV484" s="743" t="str">
        <f>NPCALC!E496</f>
        <v/>
      </c>
      <c r="AW484" s="179"/>
      <c r="AX484" s="179"/>
      <c r="AY484" s="179"/>
      <c r="AZ484" s="179"/>
      <c r="BA484" s="179"/>
      <c r="BB484" s="701" t="b">
        <v>0</v>
      </c>
      <c r="BD484" s="743" t="str">
        <f>NPCALC!E497</f>
        <v/>
      </c>
      <c r="BE484" s="179"/>
      <c r="BF484" s="179"/>
      <c r="BG484" s="179"/>
      <c r="BH484" s="179"/>
      <c r="BI484" s="177"/>
      <c r="BJ484" s="735"/>
      <c r="BK484" s="736"/>
      <c r="BL484" s="736"/>
      <c r="BM484" s="698"/>
      <c r="CG484" s="728"/>
      <c r="CH484" s="690"/>
      <c r="CI484" s="698"/>
      <c r="DC484" s="728"/>
      <c r="DD484" s="690"/>
      <c r="DE484" s="698"/>
      <c r="DY484" s="711"/>
      <c r="DZ484" s="194"/>
      <c r="EA484" s="473"/>
      <c r="EU484" s="711"/>
    </row>
    <row r="485" ht="10.5" customHeight="1">
      <c r="A485" s="686"/>
      <c r="B485" s="721"/>
      <c r="E485" s="39"/>
      <c r="H485" s="377"/>
      <c r="K485" s="718" t="str">
        <f>CONCATENATE(E484,I484)</f>
        <v/>
      </c>
      <c r="R485" s="722"/>
      <c r="AH485" s="729"/>
      <c r="AI485" s="725"/>
      <c r="AJ485" s="688"/>
      <c r="AK485" s="734"/>
      <c r="AL485" s="740"/>
      <c r="AS485" s="737">
        <f>IF(AO484&lt;&gt;"",
SUM(0+AL485+IF(OR(AV484="DERSE", BD484="DERSE"),1,0)),
AS483)</f>
        <v>0</v>
      </c>
      <c r="BI485" s="183"/>
      <c r="BJ485" s="735"/>
      <c r="BK485" s="736"/>
      <c r="BL485" s="736"/>
      <c r="BM485" s="698"/>
      <c r="CG485" s="728"/>
      <c r="CH485" s="690"/>
      <c r="CI485" s="698"/>
      <c r="DC485" s="728"/>
      <c r="DD485" s="690"/>
      <c r="DE485" s="698"/>
      <c r="DY485" s="711"/>
      <c r="DZ485" s="194"/>
      <c r="EA485" s="473"/>
      <c r="EU485" s="711"/>
    </row>
    <row r="486" ht="10.5" customHeight="1">
      <c r="A486" s="686"/>
      <c r="B486" s="721"/>
      <c r="C486" s="706" t="str">
        <f>IF('BATTLE SHEET'!$AR$2=TRUE, RESOURCES!$AU$145, "AGI")</f>
        <v/>
      </c>
      <c r="E486" s="738" t="str">
        <f>DEFAULT(R479, "AGI")</f>
        <v/>
      </c>
      <c r="F486" s="21"/>
      <c r="G486" s="21"/>
      <c r="H486" s="22"/>
      <c r="I486" s="733" t="str">
        <f>CONCATENATE(NPCALC!G477:H477)</f>
        <v/>
      </c>
      <c r="K486" s="718">
        <f>IFERROR(
SUM(0,
IF(OR(AV482="FURRY",BD482="FURRY",AV484="FURRY",BD484="FURRY",AV486="FURRY",BD486="FURRY",AV488="FURRY",BD488="FURRY",AV490="FURRY",BD490="FURRY",AV492="FURRY",BD492="FURRY"),1),
IF(OR(AV482="EQUINE",BD482="EQUINE",AV484="EQUINE",BD484="EQUINE",AV486="EQUINE",BD486="EQUINE",AV488="EQUINE",BD488="EQUINE",AV490="EQUINE",BD490="EQUINE",AV492="EQUINE",BD492="EQUINE"),1)
)
,0)</f>
        <v>0</v>
      </c>
      <c r="L486" s="415" t="str">
        <f>IF('BATTLE SHEET'!$AR$2=TRUE, RESOURCES!$AW$147, "GUT")</f>
        <v/>
      </c>
      <c r="N486" s="739">
        <v>0.0</v>
      </c>
      <c r="R486" s="722"/>
      <c r="S486" s="726" t="s">
        <v>191</v>
      </c>
      <c r="Z486" s="733" t="str">
        <f>CONCATENATE(E490:J491,NPCALC!F511:G511)</f>
        <v/>
      </c>
      <c r="AH486" s="729"/>
      <c r="AI486" s="725"/>
      <c r="AJ486" s="688"/>
      <c r="AK486" s="734"/>
      <c r="AL486" s="740" t="str">
        <f>IFERROR(IF(AO486&lt;&gt;"",AO486,AO482))</f>
        <v/>
      </c>
      <c r="AM486" s="415"/>
      <c r="AO486" s="433" t="str">
        <f>CONCATENATE(NPCALC!AD482:AH482)</f>
        <v/>
      </c>
      <c r="AS486" s="742">
        <f>IF(AO486&lt;&gt;"",
SUM(0+AL487+IF(OR(AV486="PROSPIT", BD486="PROSPIT"),1,0)),
AS482)</f>
        <v>0</v>
      </c>
      <c r="AT486" s="701" t="b">
        <v>0</v>
      </c>
      <c r="AV486" s="743" t="str">
        <f>NPCALC!AD477</f>
        <v/>
      </c>
      <c r="AW486" s="179"/>
      <c r="AX486" s="179"/>
      <c r="AY486" s="179"/>
      <c r="AZ486" s="179"/>
      <c r="BA486" s="179"/>
      <c r="BB486" s="701" t="b">
        <v>0</v>
      </c>
      <c r="BD486" s="743" t="str">
        <f>NPCALC!AD478</f>
        <v/>
      </c>
      <c r="BE486" s="179"/>
      <c r="BF486" s="179"/>
      <c r="BG486" s="179"/>
      <c r="BH486" s="179"/>
      <c r="BI486" s="177"/>
      <c r="BJ486" s="735" t="b">
        <f>IFERROR(__xludf.DUMMYFUNCTION("IFERROR(IF(COUNTIF(AV486:BI487, ""VAMPIRIC"")&gt;0,SPLIT(#REF!,""d"")),"""")"),FALSE)</f>
        <v>0</v>
      </c>
      <c r="BK486" s="736"/>
      <c r="BL486" s="736"/>
      <c r="BM486" s="698"/>
      <c r="CG486" s="728"/>
      <c r="CH486" s="690"/>
      <c r="CI486" s="698"/>
      <c r="DC486" s="728"/>
      <c r="DD486" s="690"/>
      <c r="DE486" s="698"/>
      <c r="DY486" s="711"/>
      <c r="DZ486" s="194"/>
      <c r="EA486" s="473"/>
      <c r="EU486" s="711"/>
    </row>
    <row r="487" ht="10.5" customHeight="1">
      <c r="A487" s="686"/>
      <c r="B487" s="721"/>
      <c r="E487" s="39"/>
      <c r="H487" s="377"/>
      <c r="K487" s="718" t="str">
        <f>CONCATENATE(E486,I486)</f>
        <v/>
      </c>
      <c r="R487" s="722"/>
      <c r="AH487" s="729"/>
      <c r="AI487" s="725"/>
      <c r="AJ487" s="688"/>
      <c r="AK487" s="734"/>
      <c r="AL487" s="744"/>
      <c r="AS487" s="737">
        <f>IF(AO486&lt;&gt;"",
SUM(0+AL487+IF(OR(AV486="DERSE", BD486="DERSE"),1,0)),
AS483)</f>
        <v>0</v>
      </c>
      <c r="BI487" s="183"/>
      <c r="BJ487" s="735"/>
      <c r="BK487" s="736"/>
      <c r="BL487" s="736"/>
      <c r="BM487" s="698"/>
      <c r="BN487" s="745"/>
      <c r="BO487" s="746"/>
      <c r="BP487" s="746"/>
      <c r="BQ487" s="746"/>
      <c r="BR487" s="746"/>
      <c r="BS487" s="746"/>
      <c r="BT487" s="746"/>
      <c r="BU487" s="746"/>
      <c r="BV487" s="746"/>
      <c r="BW487" s="746"/>
      <c r="BX487" s="746"/>
      <c r="BY487" s="746"/>
      <c r="BZ487" s="746"/>
      <c r="CA487" s="746"/>
      <c r="CB487" s="746"/>
      <c r="CC487" s="746"/>
      <c r="CD487" s="746"/>
      <c r="CE487" s="746"/>
      <c r="CF487" s="746"/>
      <c r="CG487" s="746"/>
      <c r="CH487" s="690"/>
      <c r="CI487" s="698"/>
      <c r="CJ487" s="745"/>
      <c r="CK487" s="746"/>
      <c r="CL487" s="746"/>
      <c r="CM487" s="746"/>
      <c r="CN487" s="746"/>
      <c r="CO487" s="746"/>
      <c r="CP487" s="746"/>
      <c r="CQ487" s="746"/>
      <c r="CR487" s="746"/>
      <c r="CS487" s="746"/>
      <c r="CT487" s="746"/>
      <c r="CU487" s="746"/>
      <c r="CV487" s="746"/>
      <c r="CW487" s="746"/>
      <c r="CX487" s="746"/>
      <c r="CY487" s="746"/>
      <c r="CZ487" s="746"/>
      <c r="DA487" s="746"/>
      <c r="DB487" s="746"/>
      <c r="DC487" s="746"/>
      <c r="DD487" s="690"/>
      <c r="DE487" s="698"/>
      <c r="DF487" s="745"/>
      <c r="DG487" s="746"/>
      <c r="DH487" s="746"/>
      <c r="DI487" s="746"/>
      <c r="DJ487" s="746"/>
      <c r="DK487" s="746"/>
      <c r="DL487" s="746"/>
      <c r="DM487" s="746"/>
      <c r="DN487" s="746"/>
      <c r="DO487" s="746"/>
      <c r="DP487" s="746"/>
      <c r="DQ487" s="746"/>
      <c r="DR487" s="746"/>
      <c r="DS487" s="746"/>
      <c r="DT487" s="746"/>
      <c r="DU487" s="746"/>
      <c r="DV487" s="746"/>
      <c r="DW487" s="746"/>
      <c r="DX487" s="746"/>
      <c r="DY487" s="711"/>
      <c r="DZ487" s="194"/>
      <c r="EA487" s="473"/>
      <c r="EB487" s="473"/>
      <c r="EC487" s="711"/>
      <c r="ED487" s="711"/>
      <c r="EE487" s="711"/>
      <c r="EF487" s="711"/>
      <c r="EG487" s="711"/>
      <c r="EH487" s="711"/>
      <c r="EI487" s="711"/>
      <c r="EJ487" s="711"/>
      <c r="EK487" s="711"/>
      <c r="EL487" s="711"/>
      <c r="EM487" s="711"/>
      <c r="EN487" s="711"/>
      <c r="EO487" s="711"/>
      <c r="EP487" s="711"/>
      <c r="EQ487" s="711"/>
      <c r="ER487" s="711"/>
      <c r="ES487" s="711"/>
      <c r="ET487" s="711"/>
      <c r="EU487" s="711"/>
    </row>
    <row r="488" ht="10.5" customHeight="1">
      <c r="A488" s="686"/>
      <c r="B488" s="721"/>
      <c r="C488" s="706" t="str">
        <f>IF('BATTLE SHEET'!$AR$2=TRUE, RESOURCES!$AU$147, "WIT")</f>
        <v/>
      </c>
      <c r="E488" s="738" t="str">
        <f>DEFAULT(R479, "WIT")</f>
        <v/>
      </c>
      <c r="F488" s="21"/>
      <c r="G488" s="21"/>
      <c r="H488" s="22"/>
      <c r="I488" s="733" t="str">
        <f>CONCATENATE(NPCALC!G478:H478)</f>
        <v/>
      </c>
      <c r="K488" s="718">
        <f>IFERROR(
SUM(0,
IF(OR(AV482="WIZARD",BD482="WIZARD",AV484="WIZARD",BD484="WIZARD",AV486="WIZARD",BD486="WIZARD",AV488="WIZARD",BD488="WIZARD",AV490="WIZARD",BD490="WIZARD",AV492="WIZARD",BD492="WIZARD"),1),
IF(OR(AV482="FAIRY",BD482="FAIRY",AV484="FAIRY",BD484="FAIRY",AV486="FAIRY",BD486="FAIRY",AV488="FAIRY",BD488="FAIRY",AV490="FAIRY",BD490="FAIRY",AV492="FAIRY",BD492="FAIRY"),1)
)
,0)</f>
        <v>0</v>
      </c>
      <c r="L488" s="415" t="str">
        <f>IF('BATTLE SHEET'!$AR$2=TRUE, RESOURCES!$AW$149, "TMP")</f>
        <v/>
      </c>
      <c r="N488" s="739">
        <v>1.0</v>
      </c>
      <c r="R488" s="722"/>
      <c r="S488" s="726" t="s">
        <v>192</v>
      </c>
      <c r="Z488" s="733" t="str">
        <f>CONCATENATE(E484:J485,NPCALC!F509, NPCALC!H509)</f>
        <v/>
      </c>
      <c r="AH488" s="729"/>
      <c r="AI488" s="725"/>
      <c r="AJ488" s="688"/>
      <c r="AK488" s="734"/>
      <c r="AL488" s="740" t="str">
        <f>IFERROR(IF(AO488&lt;&gt;"",AO488,AO482))</f>
        <v/>
      </c>
      <c r="AM488" s="415"/>
      <c r="AO488" s="433" t="str">
        <f>CONCATENATE(NPCALC!AD493:AH493)</f>
        <v/>
      </c>
      <c r="AS488" s="742">
        <f>IF(AO488&lt;&gt;"",
SUM(0+AL489+IF(OR(AV488="PROSPIT", BD488="PROSPIT"),1,0)),
AS482)</f>
        <v>0</v>
      </c>
      <c r="AT488" s="701" t="b">
        <v>0</v>
      </c>
      <c r="AV488" s="743" t="str">
        <f>NPCALC!AD489</f>
        <v/>
      </c>
      <c r="AW488" s="179"/>
      <c r="AX488" s="179"/>
      <c r="AY488" s="179"/>
      <c r="AZ488" s="179"/>
      <c r="BA488" s="179"/>
      <c r="BB488" s="701" t="b">
        <v>0</v>
      </c>
      <c r="BD488" s="743" t="str">
        <f>NPCALC!AD490</f>
        <v/>
      </c>
      <c r="BE488" s="179"/>
      <c r="BF488" s="179"/>
      <c r="BG488" s="179"/>
      <c r="BH488" s="179"/>
      <c r="BI488" s="177"/>
      <c r="BJ488" s="735" t="b">
        <f>IFERROR(__xludf.DUMMYFUNCTION("IFERROR(IF(COUNTIF(AV488:BI489, ""VAMPIRIC"")&gt;0,SPLIT(#REF!,""d"")),"""")"),FALSE)</f>
        <v>0</v>
      </c>
      <c r="BK488" s="736"/>
      <c r="BL488" s="736"/>
      <c r="BM488" s="698"/>
      <c r="BN488" s="745"/>
      <c r="BO488" s="745"/>
      <c r="BP488" s="745"/>
      <c r="BQ488" s="745"/>
      <c r="BR488" s="745"/>
      <c r="BS488" s="745"/>
      <c r="BT488" s="745"/>
      <c r="BU488" s="745"/>
      <c r="BV488" s="745"/>
      <c r="BW488" s="745"/>
      <c r="BX488" s="745"/>
      <c r="BY488" s="745"/>
      <c r="BZ488" s="745"/>
      <c r="CA488" s="745"/>
      <c r="CB488" s="745"/>
      <c r="CC488" s="745"/>
      <c r="CD488" s="745"/>
      <c r="CE488" s="745"/>
      <c r="CF488" s="745"/>
      <c r="CG488" s="745"/>
      <c r="CH488" s="690"/>
      <c r="CI488" s="698"/>
      <c r="CJ488" s="745"/>
      <c r="CK488" s="745"/>
      <c r="CL488" s="745"/>
      <c r="CM488" s="745"/>
      <c r="CN488" s="745"/>
      <c r="CO488" s="745"/>
      <c r="CP488" s="745"/>
      <c r="CQ488" s="745"/>
      <c r="CR488" s="745"/>
      <c r="CS488" s="745"/>
      <c r="CT488" s="745"/>
      <c r="CU488" s="745"/>
      <c r="CV488" s="745"/>
      <c r="CW488" s="745"/>
      <c r="CX488" s="745"/>
      <c r="CY488" s="745"/>
      <c r="CZ488" s="745"/>
      <c r="DA488" s="745"/>
      <c r="DB488" s="745"/>
      <c r="DC488" s="745"/>
      <c r="DD488" s="690"/>
      <c r="DE488" s="698"/>
      <c r="DF488" s="745"/>
      <c r="DG488" s="745"/>
      <c r="DH488" s="745"/>
      <c r="DI488" s="745"/>
      <c r="DJ488" s="745"/>
      <c r="DK488" s="745"/>
      <c r="DL488" s="745"/>
      <c r="DM488" s="745"/>
      <c r="DN488" s="745"/>
      <c r="DO488" s="745"/>
      <c r="DP488" s="745"/>
      <c r="DQ488" s="745"/>
      <c r="DR488" s="745"/>
      <c r="DS488" s="745"/>
      <c r="DT488" s="745"/>
      <c r="DU488" s="745"/>
      <c r="DV488" s="745"/>
      <c r="DW488" s="745"/>
      <c r="DX488" s="745"/>
      <c r="DY488" s="473"/>
      <c r="DZ488" s="194"/>
      <c r="EA488" s="473"/>
      <c r="EB488" s="473"/>
      <c r="EC488" s="473"/>
      <c r="ED488" s="473"/>
      <c r="EE488" s="473"/>
      <c r="EF488" s="473"/>
      <c r="EG488" s="473"/>
      <c r="EH488" s="473"/>
      <c r="EI488" s="473"/>
      <c r="EJ488" s="473"/>
      <c r="EK488" s="473"/>
      <c r="EL488" s="473"/>
      <c r="EM488" s="473"/>
      <c r="EN488" s="473"/>
      <c r="EO488" s="473"/>
      <c r="EP488" s="473"/>
      <c r="EQ488" s="473"/>
      <c r="ER488" s="473"/>
      <c r="ES488" s="473"/>
      <c r="ET488" s="473"/>
      <c r="EU488" s="473"/>
    </row>
    <row r="489" ht="10.5" customHeight="1">
      <c r="A489" s="686"/>
      <c r="B489" s="721"/>
      <c r="E489" s="39"/>
      <c r="H489" s="377"/>
      <c r="K489" s="718" t="str">
        <f>CONCATENATE(E488,I488)</f>
        <v/>
      </c>
      <c r="R489" s="722"/>
      <c r="AH489" s="729"/>
      <c r="AI489" s="725"/>
      <c r="AJ489" s="688"/>
      <c r="AK489" s="734"/>
      <c r="AL489" s="744"/>
      <c r="AS489" s="737">
        <f>IF(AO488&lt;&gt;"",
SUM(0+AL489+IF(OR(AV488="DERSE", BD488="DERSE"),1,0)),
AS483)</f>
        <v>0</v>
      </c>
      <c r="BI489" s="183"/>
      <c r="BJ489" s="735"/>
      <c r="BK489" s="736"/>
      <c r="BL489" s="736"/>
      <c r="BM489" s="698"/>
      <c r="BN489" s="706"/>
      <c r="BW489" s="691"/>
      <c r="BX489" s="706"/>
      <c r="CG489" s="691"/>
      <c r="CH489" s="690"/>
      <c r="CI489" s="698"/>
      <c r="CJ489" s="706"/>
      <c r="CS489" s="691"/>
      <c r="CT489" s="706"/>
      <c r="DC489" s="691"/>
      <c r="DD489" s="690"/>
      <c r="DE489" s="698"/>
      <c r="DF489" s="706"/>
      <c r="DO489" s="691"/>
      <c r="DP489" s="706"/>
      <c r="DY489" s="473"/>
      <c r="DZ489" s="194"/>
      <c r="EA489" s="473"/>
      <c r="EB489" s="706"/>
      <c r="EK489" s="473"/>
      <c r="EL489" s="707"/>
      <c r="EU489" s="473"/>
    </row>
    <row r="490" ht="10.5" customHeight="1">
      <c r="A490" s="686"/>
      <c r="B490" s="721"/>
      <c r="C490" s="706" t="str">
        <f>IF('BATTLE SHEET'!$AR$2=TRUE, RESOURCES!$AU$149, "CRM")</f>
        <v/>
      </c>
      <c r="E490" s="738" t="str">
        <f>DEFAULT(R479, "CRM")</f>
        <v/>
      </c>
      <c r="F490" s="21"/>
      <c r="G490" s="21"/>
      <c r="H490" s="22"/>
      <c r="I490" s="733" t="str">
        <f>CONCATENATE(NPCALC!G479:H479)</f>
        <v/>
      </c>
      <c r="K490" s="718">
        <f>IFERROR(
SUM(0,
IF(OR(AV482="HARLEQUIN",BD482="HARLEQUIN",AV484="HARLEQUIN",BD484="HARLEQUIN",AV486="HARLEQUIN",BD486="HARLEQUIN",AV488="HARLEQUIN",BD488="HARLEQUIN",AV490="HARLEQUIN",BD490="HARLEQUIN",AV492="HARLEQUIN",BD492="HARLEQUIN"),1),
IF(OR(AV482="FAIRY",BD482="FAIRY",AV484="FAIRY",BD484="FAIRY",AV486="FAIRY",BD486="FAIRY",AV488="FAIRY",BD488="FAIRY",AV490="FAIRY",BD490="FAIRY",AV492="FAIRY",BD492="FAIRY"),1)
)
,0)</f>
        <v>0</v>
      </c>
      <c r="L490" s="747" t="str">
        <f>IF('BATTLE SHEET'!$AR$2=TRUE, RESOURCES!$AW$151, "PG")</f>
        <v/>
      </c>
      <c r="N490" s="739">
        <v>0.0</v>
      </c>
      <c r="R490" s="722"/>
      <c r="S490" s="726" t="s">
        <v>193</v>
      </c>
      <c r="Z490" s="733" t="str">
        <f>CONCATENATE(E486:J487,NPCALC!F509,NPCALC!O511:P511)</f>
        <v/>
      </c>
      <c r="AH490" s="729"/>
      <c r="AI490" s="725"/>
      <c r="AJ490" s="688"/>
      <c r="AK490" s="734"/>
      <c r="AL490" s="740" t="str">
        <f>IFERROR(IF(AO490&lt;&gt;"",AO490,AO482))</f>
        <v/>
      </c>
      <c r="AM490" s="415"/>
      <c r="AO490" s="433" t="str">
        <f>CONCATENATE(NPCALC!AD504:AH504)</f>
        <v/>
      </c>
      <c r="AS490" s="742">
        <f>IF(AO490&lt;&gt;"",
SUM(0+AL491+IF(OR(AV490="PROSPIT", BD490="PROSPIT"),1,0)),
AS482)</f>
        <v>0</v>
      </c>
      <c r="AT490" s="701" t="b">
        <v>0</v>
      </c>
      <c r="AV490" s="743" t="str">
        <f>NPCALC!AD500</f>
        <v/>
      </c>
      <c r="AW490" s="179"/>
      <c r="AX490" s="179"/>
      <c r="AY490" s="179"/>
      <c r="AZ490" s="179"/>
      <c r="BA490" s="179"/>
      <c r="BB490" s="701" t="b">
        <v>0</v>
      </c>
      <c r="BD490" s="743" t="str">
        <f>NPCALC!AD501</f>
        <v/>
      </c>
      <c r="BE490" s="179"/>
      <c r="BF490" s="179"/>
      <c r="BG490" s="179"/>
      <c r="BH490" s="179"/>
      <c r="BI490" s="177"/>
      <c r="BJ490" s="735" t="b">
        <f>IFERROR(__xludf.DUMMYFUNCTION("IFERROR(IF(COUNTIF(AV490:BI491, ""VAMPIRIC"")&gt;0,SPLIT(#REF!,""d"")),"""")"),FALSE)</f>
        <v>0</v>
      </c>
      <c r="BK490" s="748"/>
      <c r="BL490" s="748"/>
      <c r="BM490" s="698"/>
      <c r="BW490" s="704"/>
      <c r="CG490" s="704"/>
      <c r="CH490" s="690"/>
      <c r="CI490" s="698"/>
      <c r="CS490" s="704"/>
      <c r="DC490" s="704"/>
      <c r="DD490" s="690"/>
      <c r="DE490" s="698"/>
      <c r="DO490" s="704"/>
      <c r="DY490" s="711"/>
      <c r="DZ490" s="194"/>
      <c r="EA490" s="473"/>
      <c r="EK490" s="711"/>
      <c r="EU490" s="711"/>
    </row>
    <row r="491" ht="10.5" customHeight="1">
      <c r="A491" s="686"/>
      <c r="B491" s="721"/>
      <c r="E491" s="39"/>
      <c r="H491" s="377"/>
      <c r="K491" s="718" t="str">
        <f>CONCATENATE(E490,I490)</f>
        <v/>
      </c>
      <c r="R491" s="722"/>
      <c r="AH491" s="729"/>
      <c r="AI491" s="725"/>
      <c r="AJ491" s="688"/>
      <c r="AK491" s="734"/>
      <c r="AL491" s="740"/>
      <c r="AS491" s="737">
        <f>IF(AO490&lt;&gt;"",
SUM(0+AL491+IF(OR(AV490="DERSE", BD490="DERSE"),1,0)),
AS483)</f>
        <v>0</v>
      </c>
      <c r="BI491" s="183"/>
      <c r="BJ491" s="735"/>
      <c r="BK491" s="748"/>
      <c r="BL491" s="748"/>
      <c r="BM491" s="698"/>
      <c r="BN491" s="713" t="str">
        <f>IFERROR(__xludf.DUMMYFUNCTION("ifNA(REGEXREPLACE( VLOOKUP(BX489,Relationship,2,false), ""you"", BN489))"),"")</f>
        <v/>
      </c>
      <c r="BO491" s="21"/>
      <c r="BP491" s="21"/>
      <c r="BQ491" s="21"/>
      <c r="BR491" s="21"/>
      <c r="BS491" s="21"/>
      <c r="BT491" s="21"/>
      <c r="BU491" s="21"/>
      <c r="BV491" s="21"/>
      <c r="BW491" s="21"/>
      <c r="BX491" s="21"/>
      <c r="BY491" s="21"/>
      <c r="BZ491" s="21"/>
      <c r="CA491" s="21"/>
      <c r="CB491" s="21"/>
      <c r="CC491" s="21"/>
      <c r="CD491" s="21"/>
      <c r="CE491" s="21"/>
      <c r="CF491" s="22"/>
      <c r="CG491" s="714"/>
      <c r="CH491" s="690"/>
      <c r="CI491" s="698"/>
      <c r="CJ491" s="713" t="str">
        <f>IFERROR(__xludf.DUMMYFUNCTION("ifNA(REGEXREPLACE( VLOOKUP(CT489,Relationship,2,false), ""you"", CJ489))"),"")</f>
        <v/>
      </c>
      <c r="CK491" s="21"/>
      <c r="CL491" s="21"/>
      <c r="CM491" s="21"/>
      <c r="CN491" s="21"/>
      <c r="CO491" s="21"/>
      <c r="CP491" s="21"/>
      <c r="CQ491" s="21"/>
      <c r="CR491" s="21"/>
      <c r="CS491" s="21"/>
      <c r="CT491" s="21"/>
      <c r="CU491" s="21"/>
      <c r="CV491" s="21"/>
      <c r="CW491" s="21"/>
      <c r="CX491" s="21"/>
      <c r="CY491" s="21"/>
      <c r="CZ491" s="21"/>
      <c r="DA491" s="21"/>
      <c r="DB491" s="22"/>
      <c r="DC491" s="714"/>
      <c r="DD491" s="690"/>
      <c r="DE491" s="698"/>
      <c r="DF491" s="713" t="str">
        <f>IFERROR(__xludf.DUMMYFUNCTION("ifNA(REGEXREPLACE( VLOOKUP(DP489,Relationship,2,false), ""you"", DF489))"),"")</f>
        <v/>
      </c>
      <c r="DG491" s="21"/>
      <c r="DH491" s="21"/>
      <c r="DI491" s="21"/>
      <c r="DJ491" s="21"/>
      <c r="DK491" s="21"/>
      <c r="DL491" s="21"/>
      <c r="DM491" s="21"/>
      <c r="DN491" s="21"/>
      <c r="DO491" s="21"/>
      <c r="DP491" s="21"/>
      <c r="DQ491" s="21"/>
      <c r="DR491" s="21"/>
      <c r="DS491" s="21"/>
      <c r="DT491" s="21"/>
      <c r="DU491" s="21"/>
      <c r="DV491" s="21"/>
      <c r="DW491" s="21"/>
      <c r="DX491" s="22"/>
      <c r="DY491" s="715"/>
      <c r="DZ491" s="716"/>
      <c r="EA491" s="717"/>
      <c r="EB491" s="713" t="str">
        <f>IFERROR(__xludf.DUMMYFUNCTION("ifNA(REGEXREPLACE( VLOOKUP(EL489,Relationship,2,false), ""you"", EB489))"),"")</f>
        <v/>
      </c>
      <c r="EC491" s="21"/>
      <c r="ED491" s="21"/>
      <c r="EE491" s="21"/>
      <c r="EF491" s="21"/>
      <c r="EG491" s="21"/>
      <c r="EH491" s="21"/>
      <c r="EI491" s="21"/>
      <c r="EJ491" s="21"/>
      <c r="EK491" s="21"/>
      <c r="EL491" s="21"/>
      <c r="EM491" s="21"/>
      <c r="EN491" s="21"/>
      <c r="EO491" s="21"/>
      <c r="EP491" s="21"/>
      <c r="EQ491" s="21"/>
      <c r="ER491" s="21"/>
      <c r="ES491" s="21"/>
      <c r="ET491" s="22"/>
      <c r="EU491" s="715"/>
    </row>
    <row r="492" ht="10.5" customHeight="1">
      <c r="A492" s="686"/>
      <c r="B492" s="721"/>
      <c r="C492" s="706" t="str">
        <f>IF('BATTLE SHEET'!$AR$2=TRUE, RESOURCES!$AU$151, "STM")</f>
        <v/>
      </c>
      <c r="E492" s="738" t="str">
        <f>DEFAULT(R479, "STM")</f>
        <v/>
      </c>
      <c r="F492" s="21"/>
      <c r="G492" s="21"/>
      <c r="H492" s="22"/>
      <c r="I492" s="733" t="str">
        <f>CONCATENATE(NPCALC!G480:H480)</f>
        <v/>
      </c>
      <c r="K492" s="718">
        <f>IFERROR(
SUM(0,
IF(OR(AV482="ELECTRIC",BD482="ELECTRIC",AV484="ELECTRIC",BD484="ELECTRIC",AV486="ELECTRIC",BD486="ELECTRIC",AV488="ELECTRIC",BD488="ELECTRIC",AV490="ELECTRIC",BD490="ELECTRIC",AV492="ELECTRIC",BD492="ELECTRIC"),1),
IF(OR(AV482="NUCLEAR",BD482="NUCLEAR",AV484="NUCLEAR",BD484="NUCLEAR",AV486="NUCLEAR",BD486="NUCLEAR",AV488="NUCLEAR",BD488="NUCLEAR",AV490="NUCLEAR",BD490="NUCLEAR",AV492="NUCLEAR",BD492="NUCLEAR"),2)
)
,0)</f>
        <v>0</v>
      </c>
      <c r="L492" s="415" t="str">
        <f>IF('BATTLE SHEET'!$AR$2=TRUE, RESOURCES!$AW$153, "CRG")</f>
        <v/>
      </c>
      <c r="N492" s="739">
        <v>0.0</v>
      </c>
      <c r="R492" s="722"/>
      <c r="S492" s="726" t="s">
        <v>42</v>
      </c>
      <c r="Y492" s="729"/>
      <c r="Z492" s="729"/>
      <c r="AA492" s="729"/>
      <c r="AB492" s="729"/>
      <c r="AC492" s="729"/>
      <c r="AD492" s="729"/>
      <c r="AE492" s="729"/>
      <c r="AF492" s="729"/>
      <c r="AG492" s="729"/>
      <c r="AH492" s="729"/>
      <c r="AI492" s="725"/>
      <c r="AJ492" s="688"/>
      <c r="AK492" s="734"/>
      <c r="AL492" s="740" t="str">
        <f>IFERROR(IF(AO492&lt;&gt;"",AO492,AO482))</f>
        <v/>
      </c>
      <c r="AM492" s="415"/>
      <c r="AO492" s="433" t="str">
        <f>CONCATENATE(NPCALC!AD515:AH515)</f>
        <v/>
      </c>
      <c r="AS492" s="742">
        <f>IF(AO492&lt;&gt;"",
SUM(0+AL493+IF(OR(AV492="PROSPIT", BD492="PROSPIT"),1,0)),
AS482)</f>
        <v>0</v>
      </c>
      <c r="AT492" s="701" t="b">
        <v>0</v>
      </c>
      <c r="AV492" s="743" t="str">
        <f>NPCALC!AD511</f>
        <v/>
      </c>
      <c r="AW492" s="179"/>
      <c r="AX492" s="179"/>
      <c r="AY492" s="179"/>
      <c r="AZ492" s="179"/>
      <c r="BA492" s="179"/>
      <c r="BB492" s="701" t="b">
        <v>0</v>
      </c>
      <c r="BD492" s="743" t="str">
        <f>NPCALC!AD512</f>
        <v/>
      </c>
      <c r="BE492" s="179"/>
      <c r="BF492" s="179"/>
      <c r="BG492" s="179"/>
      <c r="BH492" s="179"/>
      <c r="BI492" s="177"/>
      <c r="BJ492" s="735" t="b">
        <f>IFERROR(__xludf.DUMMYFUNCTION("IFERROR(IF(COUNTIF(AV492:BI493, ""VAMPIRIC"")&gt;0,SPLIT(#REF!,""d"")),"""")"),FALSE)</f>
        <v>0</v>
      </c>
      <c r="BK492" s="736"/>
      <c r="BL492" s="736"/>
      <c r="BM492" s="698"/>
      <c r="BN492" s="39"/>
      <c r="CF492" s="377"/>
      <c r="CG492" s="714"/>
      <c r="CH492" s="690"/>
      <c r="CI492" s="698"/>
      <c r="CJ492" s="39"/>
      <c r="DB492" s="377"/>
      <c r="DC492" s="714"/>
      <c r="DD492" s="690"/>
      <c r="DE492" s="698"/>
      <c r="DF492" s="39"/>
      <c r="DX492" s="377"/>
      <c r="DY492" s="715"/>
      <c r="DZ492" s="716"/>
      <c r="EA492" s="717"/>
      <c r="EB492" s="39"/>
      <c r="ET492" s="377"/>
      <c r="EU492" s="715"/>
    </row>
    <row r="493" ht="10.5" customHeight="1">
      <c r="A493" s="686"/>
      <c r="B493" s="721"/>
      <c r="E493" s="39"/>
      <c r="H493" s="377"/>
      <c r="K493" s="718" t="str">
        <f>CONCATENATE(E492,I492)</f>
        <v/>
      </c>
      <c r="R493" s="722"/>
      <c r="Y493" s="726"/>
      <c r="AH493" s="729"/>
      <c r="AI493" s="725"/>
      <c r="AJ493" s="688"/>
      <c r="AK493" s="734"/>
      <c r="AL493" s="744"/>
      <c r="AS493" s="737">
        <f>IF(AO492&lt;&gt;"",
SUM(0+AL493+IF(OR(AV492="DERSE", BD492="DERSE"),1,0)),
AS483)</f>
        <v>0</v>
      </c>
      <c r="BI493" s="183"/>
      <c r="BJ493" s="735"/>
      <c r="BK493" s="736"/>
      <c r="BL493" s="736"/>
      <c r="BM493" s="698"/>
      <c r="BN493" s="39"/>
      <c r="CF493" s="377"/>
      <c r="CG493" s="722"/>
      <c r="CH493" s="690"/>
      <c r="CI493" s="698"/>
      <c r="CJ493" s="39"/>
      <c r="DB493" s="377"/>
      <c r="DC493" s="722"/>
      <c r="DD493" s="690"/>
      <c r="DE493" s="698"/>
      <c r="DF493" s="39"/>
      <c r="DX493" s="377"/>
      <c r="DY493" s="470"/>
      <c r="DZ493" s="194"/>
      <c r="EA493" s="473"/>
      <c r="EB493" s="39"/>
      <c r="ET493" s="377"/>
      <c r="EU493" s="470"/>
    </row>
    <row r="494" ht="10.5" customHeight="1">
      <c r="A494" s="686"/>
      <c r="B494" s="721"/>
      <c r="C494" s="706" t="str">
        <f>IF('BATTLE SHEET'!$AR$2=TRUE, RESOURCES!$AU$153, "AP")</f>
        <v/>
      </c>
      <c r="E494" s="749"/>
      <c r="F494" s="21"/>
      <c r="G494" s="21"/>
      <c r="H494" s="21"/>
      <c r="I494" s="21"/>
      <c r="J494" s="22"/>
      <c r="K494" s="718"/>
      <c r="L494" s="706" t="str">
        <f>IF('BATTLE SHEET'!$AR$2=TRUE, RESOURCES!$AW$155, "BD")</f>
        <v/>
      </c>
      <c r="N494" s="739">
        <v>0.0</v>
      </c>
      <c r="R494" s="722"/>
      <c r="S494" s="706" t="s">
        <v>194</v>
      </c>
      <c r="Z494" s="733"/>
      <c r="AH494" s="729"/>
      <c r="AI494" s="725"/>
      <c r="AJ494" s="688"/>
      <c r="AK494" s="734"/>
      <c r="AL494" s="700"/>
      <c r="AM494" s="694"/>
      <c r="AN494" s="750"/>
      <c r="AO494" s="750"/>
      <c r="AP494" s="750"/>
      <c r="AQ494" s="750"/>
      <c r="AR494" s="750"/>
      <c r="AS494" s="751"/>
      <c r="AT494" s="752"/>
      <c r="AU494" s="753"/>
      <c r="AV494" s="753"/>
      <c r="AW494" s="753"/>
      <c r="AX494" s="753"/>
      <c r="AY494" s="753"/>
      <c r="AZ494" s="753"/>
      <c r="BA494" s="753"/>
      <c r="BB494" s="753"/>
      <c r="BC494" s="753"/>
      <c r="BD494" s="753"/>
      <c r="BE494" s="753"/>
      <c r="BF494" s="753"/>
      <c r="BG494" s="753"/>
      <c r="BH494" s="753"/>
      <c r="BI494" s="753"/>
      <c r="BJ494" s="754"/>
      <c r="BK494" s="736"/>
      <c r="BL494" s="736"/>
      <c r="BM494" s="698"/>
      <c r="BN494" s="25"/>
      <c r="BO494" s="26"/>
      <c r="BP494" s="26"/>
      <c r="BQ494" s="26"/>
      <c r="BR494" s="26"/>
      <c r="BS494" s="26"/>
      <c r="BT494" s="26"/>
      <c r="BU494" s="26"/>
      <c r="BV494" s="26"/>
      <c r="BW494" s="26"/>
      <c r="BX494" s="26"/>
      <c r="BY494" s="26"/>
      <c r="BZ494" s="26"/>
      <c r="CA494" s="26"/>
      <c r="CB494" s="26"/>
      <c r="CC494" s="26"/>
      <c r="CD494" s="26"/>
      <c r="CE494" s="26"/>
      <c r="CF494" s="27"/>
      <c r="CG494" s="728"/>
      <c r="CH494" s="690"/>
      <c r="CI494" s="698"/>
      <c r="CJ494" s="25"/>
      <c r="CK494" s="26"/>
      <c r="CL494" s="26"/>
      <c r="CM494" s="26"/>
      <c r="CN494" s="26"/>
      <c r="CO494" s="26"/>
      <c r="CP494" s="26"/>
      <c r="CQ494" s="26"/>
      <c r="CR494" s="26"/>
      <c r="CS494" s="26"/>
      <c r="CT494" s="26"/>
      <c r="CU494" s="26"/>
      <c r="CV494" s="26"/>
      <c r="CW494" s="26"/>
      <c r="CX494" s="26"/>
      <c r="CY494" s="26"/>
      <c r="CZ494" s="26"/>
      <c r="DA494" s="26"/>
      <c r="DB494" s="27"/>
      <c r="DC494" s="728"/>
      <c r="DD494" s="690"/>
      <c r="DE494" s="698"/>
      <c r="DF494" s="25"/>
      <c r="DG494" s="26"/>
      <c r="DH494" s="26"/>
      <c r="DI494" s="26"/>
      <c r="DJ494" s="26"/>
      <c r="DK494" s="26"/>
      <c r="DL494" s="26"/>
      <c r="DM494" s="26"/>
      <c r="DN494" s="26"/>
      <c r="DO494" s="26"/>
      <c r="DP494" s="26"/>
      <c r="DQ494" s="26"/>
      <c r="DR494" s="26"/>
      <c r="DS494" s="26"/>
      <c r="DT494" s="26"/>
      <c r="DU494" s="26"/>
      <c r="DV494" s="26"/>
      <c r="DW494" s="26"/>
      <c r="DX494" s="27"/>
      <c r="DY494" s="711"/>
      <c r="DZ494" s="194"/>
      <c r="EA494" s="473"/>
      <c r="EB494" s="25"/>
      <c r="EC494" s="26"/>
      <c r="ED494" s="26"/>
      <c r="EE494" s="26"/>
      <c r="EF494" s="26"/>
      <c r="EG494" s="26"/>
      <c r="EH494" s="26"/>
      <c r="EI494" s="26"/>
      <c r="EJ494" s="26"/>
      <c r="EK494" s="26"/>
      <c r="EL494" s="26"/>
      <c r="EM494" s="26"/>
      <c r="EN494" s="26"/>
      <c r="EO494" s="26"/>
      <c r="EP494" s="26"/>
      <c r="EQ494" s="26"/>
      <c r="ER494" s="26"/>
      <c r="ES494" s="26"/>
      <c r="ET494" s="27"/>
      <c r="EU494" s="711"/>
    </row>
    <row r="495" ht="10.5" customHeight="1">
      <c r="A495" s="686"/>
      <c r="B495" s="721"/>
      <c r="E495" s="39"/>
      <c r="J495" s="377"/>
      <c r="K495" s="718"/>
      <c r="R495" s="722"/>
      <c r="AH495" s="729"/>
      <c r="AI495" s="725"/>
      <c r="AJ495" s="688"/>
      <c r="AK495" s="730"/>
      <c r="AL495" s="694"/>
      <c r="AM495" s="701" t="s">
        <v>184</v>
      </c>
      <c r="AT495" s="701" t="s">
        <v>196</v>
      </c>
      <c r="AX495" s="755">
        <f>IFS(AM495="WEAPON",2,AM495="PROTOTYPE", 4,TRUE,3)</f>
        <v>3</v>
      </c>
      <c r="AY495" s="696"/>
      <c r="AZ495" s="415" t="b">
        <v>0</v>
      </c>
      <c r="BB495" s="479" t="str">
        <f>IFERROR(VLOOKUP(0,Under_Lookup,27,FALSE),"")</f>
        <v>NO ACTION</v>
      </c>
      <c r="BJ495" s="756"/>
      <c r="BK495" s="697"/>
      <c r="BL495" s="697"/>
      <c r="BM495" s="698"/>
      <c r="BN495" s="732" t="s">
        <v>188</v>
      </c>
      <c r="CG495" s="728"/>
      <c r="CH495" s="690"/>
      <c r="CI495" s="698"/>
      <c r="CJ495" s="732" t="s">
        <v>188</v>
      </c>
      <c r="DC495" s="728"/>
      <c r="DD495" s="690"/>
      <c r="DE495" s="698"/>
      <c r="DF495" s="732" t="s">
        <v>188</v>
      </c>
      <c r="DY495" s="711"/>
      <c r="DZ495" s="194"/>
      <c r="EA495" s="473"/>
      <c r="EB495" s="732" t="s">
        <v>188</v>
      </c>
      <c r="EU495" s="711"/>
    </row>
    <row r="496" ht="10.5" customHeight="1">
      <c r="A496" s="686"/>
      <c r="B496" s="721"/>
      <c r="C496" s="721"/>
      <c r="D496" s="722"/>
      <c r="E496" s="722"/>
      <c r="F496" s="722"/>
      <c r="G496" s="722"/>
      <c r="H496" s="722"/>
      <c r="I496" s="722"/>
      <c r="J496" s="722"/>
      <c r="K496" s="722"/>
      <c r="L496" s="722"/>
      <c r="M496" s="722"/>
      <c r="N496" s="722"/>
      <c r="O496" s="722"/>
      <c r="P496" s="722"/>
      <c r="Q496" s="722"/>
      <c r="R496" s="722"/>
      <c r="S496" s="721"/>
      <c r="T496" s="729"/>
      <c r="U496" s="729"/>
      <c r="V496" s="729"/>
      <c r="W496" s="729"/>
      <c r="X496" s="729"/>
      <c r="Y496" s="729"/>
      <c r="Z496" s="729"/>
      <c r="AA496" s="729"/>
      <c r="AB496" s="729"/>
      <c r="AC496" s="729"/>
      <c r="AD496" s="729"/>
      <c r="AE496" s="729"/>
      <c r="AF496" s="729"/>
      <c r="AG496" s="729"/>
      <c r="AH496" s="729"/>
      <c r="AI496" s="725"/>
      <c r="AJ496" s="688"/>
      <c r="AK496" s="730"/>
      <c r="AL496" s="694"/>
      <c r="AX496" s="705"/>
      <c r="AY496" s="696"/>
      <c r="AZ496" s="382"/>
      <c r="BA496" s="382"/>
      <c r="BB496" s="424"/>
      <c r="BC496" s="424"/>
      <c r="BD496" s="424"/>
      <c r="BE496" s="424"/>
      <c r="BF496" s="424"/>
      <c r="BG496" s="424"/>
      <c r="BH496" s="424"/>
      <c r="BI496" s="424"/>
      <c r="BJ496" s="757"/>
      <c r="BK496" s="697"/>
      <c r="BL496" s="697"/>
      <c r="BM496" s="698"/>
      <c r="CG496" s="728"/>
      <c r="CH496" s="690"/>
      <c r="CI496" s="698"/>
      <c r="DC496" s="728"/>
      <c r="DD496" s="690"/>
      <c r="DE496" s="698"/>
      <c r="DY496" s="711"/>
      <c r="DZ496" s="194"/>
      <c r="EA496" s="473"/>
      <c r="EU496" s="711"/>
    </row>
    <row r="497" ht="10.5" customHeight="1">
      <c r="A497" s="686"/>
      <c r="B497" s="721"/>
      <c r="C497" s="726" t="s">
        <v>203</v>
      </c>
      <c r="L497" s="721"/>
      <c r="M497" s="721"/>
      <c r="N497" s="721"/>
      <c r="O497" s="721"/>
      <c r="P497" s="721"/>
      <c r="Q497" s="721"/>
      <c r="R497" s="721"/>
      <c r="S497" s="721"/>
      <c r="T497" s="758" t="str">
        <f>IFERROR(VLOOKUP(#REF!,AllKind,11,FALSE),)</f>
        <v/>
      </c>
      <c r="X497" s="759" t="s">
        <v>198</v>
      </c>
      <c r="AC497" s="760"/>
      <c r="AD497" s="415" t="s">
        <v>199</v>
      </c>
      <c r="AH497" s="756"/>
      <c r="AI497" s="761"/>
      <c r="AJ497" s="762"/>
      <c r="AK497" s="762"/>
      <c r="AL497" s="694"/>
      <c r="AM497" s="701" t="b">
        <v>0</v>
      </c>
      <c r="AO497" s="763" t="str">
        <f>VLOOKUP("Action1",NPCALC!D498:G501,AX495,FALSE)</f>
        <v>NO ACTION</v>
      </c>
      <c r="AX497" s="705"/>
      <c r="AY497" s="696"/>
      <c r="AZ497" s="415" t="b">
        <v>0</v>
      </c>
      <c r="BB497" s="479" t="s">
        <v>139</v>
      </c>
      <c r="BJ497" s="757"/>
      <c r="BK497" s="764"/>
      <c r="BL497" s="764"/>
      <c r="BM497" s="698"/>
      <c r="CG497" s="728"/>
      <c r="CH497" s="690"/>
      <c r="CI497" s="698"/>
      <c r="DC497" s="728"/>
      <c r="DD497" s="690"/>
      <c r="DE497" s="698"/>
      <c r="DY497" s="711"/>
      <c r="DZ497" s="194"/>
      <c r="EA497" s="473"/>
      <c r="EU497" s="711"/>
    </row>
    <row r="498" ht="10.5" customHeight="1">
      <c r="A498" s="686"/>
      <c r="B498" s="721"/>
      <c r="L498" s="726"/>
      <c r="S498" s="721"/>
      <c r="AC498" s="765"/>
      <c r="AH498" s="757"/>
      <c r="AI498" s="761"/>
      <c r="AJ498" s="762"/>
      <c r="AK498" s="762"/>
      <c r="AL498" s="694"/>
      <c r="AX498" s="705"/>
      <c r="AY498" s="696"/>
      <c r="AZ498" s="382"/>
      <c r="BA498" s="382"/>
      <c r="BB498" s="424"/>
      <c r="BC498" s="424"/>
      <c r="BD498" s="424"/>
      <c r="BE498" s="424"/>
      <c r="BF498" s="424"/>
      <c r="BG498" s="424"/>
      <c r="BH498" s="424"/>
      <c r="BI498" s="424"/>
      <c r="BJ498" s="757"/>
      <c r="BK498" s="764"/>
      <c r="BL498" s="764"/>
      <c r="BM498" s="698"/>
      <c r="CG498" s="728"/>
      <c r="CH498" s="690"/>
      <c r="CI498" s="698"/>
      <c r="DC498" s="728"/>
      <c r="DD498" s="690"/>
      <c r="DE498" s="698"/>
      <c r="DY498" s="711"/>
      <c r="DZ498" s="194"/>
      <c r="EA498" s="473"/>
      <c r="EU498" s="711"/>
    </row>
    <row r="499" ht="10.5" customHeight="1">
      <c r="A499" s="686"/>
      <c r="B499" s="721"/>
      <c r="C499" s="766" t="s">
        <v>188</v>
      </c>
      <c r="S499" s="729"/>
      <c r="T499" s="741" t="str">
        <f>IFERROR(VLOOKUP(NPCALC!E494,AllKind,9, FALSE))</f>
        <v/>
      </c>
      <c r="V499" s="712"/>
      <c r="AC499" s="767"/>
      <c r="AD499" s="179"/>
      <c r="AE499" s="179"/>
      <c r="AF499" s="179"/>
      <c r="AG499" s="179"/>
      <c r="AH499" s="729"/>
      <c r="AI499" s="725"/>
      <c r="AJ499" s="688"/>
      <c r="AK499" s="688"/>
      <c r="AL499" s="694"/>
      <c r="AM499" s="701" t="b">
        <v>0</v>
      </c>
      <c r="AO499" s="433" t="str">
        <f>VLOOKUP("Action2",NPCALC!D498:G501,AX495,FALSE)</f>
        <v>NO ACTION</v>
      </c>
      <c r="AX499" s="705"/>
      <c r="AY499" s="696"/>
      <c r="AZ499" s="415" t="s">
        <v>140</v>
      </c>
      <c r="BJ499" s="705"/>
      <c r="BK499" s="764"/>
      <c r="BL499" s="764"/>
      <c r="BM499" s="698"/>
      <c r="CG499" s="728"/>
      <c r="CH499" s="690"/>
      <c r="CI499" s="698"/>
      <c r="DC499" s="728"/>
      <c r="DD499" s="690"/>
      <c r="DE499" s="698"/>
      <c r="DY499" s="711"/>
      <c r="DZ499" s="194"/>
      <c r="EA499" s="473"/>
      <c r="EU499" s="711"/>
    </row>
    <row r="500" ht="10.5" customHeight="1">
      <c r="A500" s="686"/>
      <c r="B500" s="721"/>
      <c r="S500" s="729"/>
      <c r="AC500" s="39"/>
      <c r="AH500" s="722"/>
      <c r="AI500" s="725"/>
      <c r="AJ500" s="688"/>
      <c r="AK500" s="688"/>
      <c r="AL500" s="696"/>
      <c r="AX500" s="705"/>
      <c r="AY500" s="696"/>
      <c r="BJ500" s="705"/>
      <c r="BK500" s="764"/>
      <c r="BL500" s="764"/>
      <c r="BM500" s="698"/>
      <c r="CG500" s="728"/>
      <c r="CH500" s="690"/>
      <c r="CI500" s="698"/>
      <c r="DC500" s="728"/>
      <c r="DD500" s="690"/>
      <c r="DE500" s="698"/>
      <c r="DY500" s="711"/>
      <c r="DZ500" s="194"/>
      <c r="EA500" s="473"/>
      <c r="EU500" s="711"/>
    </row>
    <row r="501" ht="10.5" customHeight="1">
      <c r="A501" s="686"/>
      <c r="B501" s="721"/>
      <c r="S501" s="729"/>
      <c r="T501" s="721"/>
      <c r="U501" s="722"/>
      <c r="V501" s="722"/>
      <c r="W501" s="722"/>
      <c r="X501" s="722"/>
      <c r="Y501" s="722"/>
      <c r="Z501" s="722"/>
      <c r="AA501" s="722"/>
      <c r="AB501" s="722"/>
      <c r="AC501" s="722"/>
      <c r="AD501" s="722"/>
      <c r="AE501" s="722"/>
      <c r="AF501" s="722"/>
      <c r="AG501" s="722"/>
      <c r="AH501" s="722"/>
      <c r="AI501" s="725"/>
      <c r="AJ501" s="688"/>
      <c r="AK501" s="688"/>
      <c r="AL501" s="694"/>
      <c r="AM501" s="701" t="b">
        <v>0</v>
      </c>
      <c r="AO501" s="433" t="str">
        <f>VLOOKUP("Action3",NPCALC!D498:G501,AX495,FALSE)</f>
        <v>NO ACTION</v>
      </c>
      <c r="AX501" s="705"/>
      <c r="AY501" s="696"/>
      <c r="AZ501" s="415" t="s">
        <v>142</v>
      </c>
      <c r="BB501" s="479" t="str">
        <f>IFERROR(VLOOKUP(R479,Under_Lookup,15,FALSE),"")</f>
        <v/>
      </c>
      <c r="BE501" s="768"/>
      <c r="BG501" s="479" t="str">
        <f>IFERROR(VLOOKUP(R479,Under_Lookup,17,FALSE),"")</f>
        <v/>
      </c>
      <c r="BJ501" s="705"/>
      <c r="BK501" s="764"/>
      <c r="BL501" s="764"/>
      <c r="BM501" s="698"/>
      <c r="BN501" s="745"/>
      <c r="BO501" s="746"/>
      <c r="BP501" s="746"/>
      <c r="BQ501" s="746"/>
      <c r="BR501" s="746"/>
      <c r="BS501" s="746"/>
      <c r="BT501" s="746"/>
      <c r="BU501" s="746"/>
      <c r="BV501" s="746"/>
      <c r="BW501" s="746"/>
      <c r="BX501" s="746"/>
      <c r="BY501" s="746"/>
      <c r="BZ501" s="746"/>
      <c r="CA501" s="746"/>
      <c r="CB501" s="746"/>
      <c r="CC501" s="746"/>
      <c r="CD501" s="746"/>
      <c r="CE501" s="746"/>
      <c r="CF501" s="746"/>
      <c r="CG501" s="746"/>
      <c r="CH501" s="690"/>
      <c r="CI501" s="698"/>
      <c r="CJ501" s="745"/>
      <c r="CK501" s="746"/>
      <c r="CL501" s="746"/>
      <c r="CM501" s="746"/>
      <c r="CN501" s="746"/>
      <c r="CO501" s="746"/>
      <c r="CP501" s="746"/>
      <c r="CQ501" s="746"/>
      <c r="CR501" s="746"/>
      <c r="CS501" s="746"/>
      <c r="CT501" s="746"/>
      <c r="CU501" s="746"/>
      <c r="CV501" s="746"/>
      <c r="CW501" s="746"/>
      <c r="CX501" s="746"/>
      <c r="CY501" s="746"/>
      <c r="CZ501" s="746"/>
      <c r="DA501" s="746"/>
      <c r="DB501" s="746"/>
      <c r="DC501" s="746"/>
      <c r="DD501" s="690"/>
      <c r="DE501" s="698"/>
      <c r="DF501" s="745"/>
      <c r="DG501" s="746"/>
      <c r="DH501" s="746"/>
      <c r="DI501" s="746"/>
      <c r="DJ501" s="746"/>
      <c r="DK501" s="746"/>
      <c r="DL501" s="746"/>
      <c r="DM501" s="746"/>
      <c r="DN501" s="746"/>
      <c r="DO501" s="746"/>
      <c r="DP501" s="746"/>
      <c r="DQ501" s="746"/>
      <c r="DR501" s="746"/>
      <c r="DS501" s="746"/>
      <c r="DT501" s="746"/>
      <c r="DU501" s="746"/>
      <c r="DV501" s="746"/>
      <c r="DW501" s="746"/>
      <c r="DX501" s="746"/>
      <c r="DY501" s="711"/>
      <c r="DZ501" s="194"/>
      <c r="EA501" s="473"/>
      <c r="EB501" s="473"/>
      <c r="EC501" s="711"/>
      <c r="ED501" s="711"/>
      <c r="EE501" s="711"/>
      <c r="EF501" s="711"/>
      <c r="EG501" s="711"/>
      <c r="EH501" s="711"/>
      <c r="EI501" s="711"/>
      <c r="EJ501" s="711"/>
      <c r="EK501" s="711"/>
      <c r="EL501" s="711"/>
      <c r="EM501" s="711"/>
      <c r="EN501" s="711"/>
      <c r="EO501" s="711"/>
      <c r="EP501" s="711"/>
      <c r="EQ501" s="711"/>
      <c r="ER501" s="711"/>
      <c r="ES501" s="711"/>
      <c r="ET501" s="711"/>
      <c r="EU501" s="711"/>
    </row>
    <row r="502" ht="10.5" customHeight="1">
      <c r="A502" s="686"/>
      <c r="B502" s="721"/>
      <c r="S502" s="729"/>
      <c r="T502" s="415" t="s">
        <v>200</v>
      </c>
      <c r="AC502" s="721"/>
      <c r="AD502" s="415" t="s">
        <v>199</v>
      </c>
      <c r="AH502" s="721"/>
      <c r="AI502" s="725"/>
      <c r="AJ502" s="688"/>
      <c r="AK502" s="688"/>
      <c r="AL502" s="694"/>
      <c r="AX502" s="705"/>
      <c r="AY502" s="696"/>
      <c r="BJ502" s="705"/>
      <c r="BK502" s="764"/>
      <c r="BL502" s="764"/>
      <c r="BM502" s="698"/>
      <c r="BN502" s="745"/>
      <c r="BO502" s="745"/>
      <c r="BP502" s="745"/>
      <c r="BQ502" s="745"/>
      <c r="BR502" s="745"/>
      <c r="BS502" s="745"/>
      <c r="BT502" s="745"/>
      <c r="BU502" s="745"/>
      <c r="BV502" s="745"/>
      <c r="BW502" s="745"/>
      <c r="BX502" s="745"/>
      <c r="BY502" s="745"/>
      <c r="BZ502" s="745"/>
      <c r="CA502" s="745"/>
      <c r="CB502" s="745"/>
      <c r="CC502" s="745"/>
      <c r="CD502" s="745"/>
      <c r="CE502" s="745"/>
      <c r="CF502" s="745"/>
      <c r="CG502" s="745"/>
      <c r="CH502" s="690"/>
      <c r="CI502" s="698"/>
      <c r="CJ502" s="745"/>
      <c r="CK502" s="745"/>
      <c r="CL502" s="745"/>
      <c r="CM502" s="745"/>
      <c r="CN502" s="745"/>
      <c r="CO502" s="745"/>
      <c r="CP502" s="745"/>
      <c r="CQ502" s="745"/>
      <c r="CR502" s="745"/>
      <c r="CS502" s="745"/>
      <c r="CT502" s="745"/>
      <c r="CU502" s="745"/>
      <c r="CV502" s="745"/>
      <c r="CW502" s="745"/>
      <c r="CX502" s="745"/>
      <c r="CY502" s="745"/>
      <c r="CZ502" s="745"/>
      <c r="DA502" s="745"/>
      <c r="DB502" s="745"/>
      <c r="DC502" s="745"/>
      <c r="DD502" s="690"/>
      <c r="DE502" s="698"/>
      <c r="DF502" s="745"/>
      <c r="DG502" s="745"/>
      <c r="DH502" s="745"/>
      <c r="DI502" s="745"/>
      <c r="DJ502" s="745"/>
      <c r="DK502" s="745"/>
      <c r="DL502" s="745"/>
      <c r="DM502" s="745"/>
      <c r="DN502" s="745"/>
      <c r="DO502" s="745"/>
      <c r="DP502" s="745"/>
      <c r="DQ502" s="745"/>
      <c r="DR502" s="745"/>
      <c r="DS502" s="745"/>
      <c r="DT502" s="745"/>
      <c r="DU502" s="745"/>
      <c r="DV502" s="745"/>
      <c r="DW502" s="745"/>
      <c r="DX502" s="745"/>
      <c r="DY502" s="473"/>
      <c r="DZ502" s="194"/>
      <c r="EA502" s="473"/>
      <c r="EB502" s="473"/>
      <c r="EC502" s="473"/>
      <c r="ED502" s="473"/>
      <c r="EE502" s="473"/>
      <c r="EF502" s="473"/>
      <c r="EG502" s="473"/>
      <c r="EH502" s="473"/>
      <c r="EI502" s="473"/>
      <c r="EJ502" s="473"/>
      <c r="EK502" s="473"/>
      <c r="EL502" s="473"/>
      <c r="EM502" s="473"/>
      <c r="EN502" s="473"/>
      <c r="EO502" s="473"/>
      <c r="EP502" s="473"/>
      <c r="EQ502" s="473"/>
      <c r="ER502" s="473"/>
      <c r="ES502" s="473"/>
      <c r="ET502" s="473"/>
      <c r="EU502" s="473"/>
    </row>
    <row r="503" ht="10.5" customHeight="1">
      <c r="A503" s="686"/>
      <c r="B503" s="721"/>
      <c r="S503" s="729"/>
      <c r="AC503" s="722"/>
      <c r="AH503" s="729"/>
      <c r="AI503" s="725"/>
      <c r="AJ503" s="690"/>
      <c r="AK503" s="690"/>
      <c r="AL503" s="694"/>
      <c r="AM503" s="701" t="b">
        <v>0</v>
      </c>
      <c r="AO503" s="433" t="str">
        <f>VLOOKUP("Action4",NPCALC!D498:G501,AX495,FALSE)</f>
        <v>NO ACTION</v>
      </c>
      <c r="AX503" s="705"/>
      <c r="AY503" s="696"/>
      <c r="AZ503" s="415" t="str">
        <f>IFERROR(VLOOKUP(R479,Under_Lookup,19,FALSE),"")       
                        </f>
        <v/>
      </c>
      <c r="BB503" s="479" t="str">
        <f>IFERROR(VLOOKUP(R479,Under_Lookup,21,FALSE),"")</f>
        <v/>
      </c>
      <c r="BE503" s="769" t="str">
        <f>IFERROR(VLOOKUP(R479,Under_Lookup,23,FALSE),"")</f>
        <v/>
      </c>
      <c r="BG503" s="479" t="str">
        <f>IFERROR(VLOOKUP(R479,Under_Lookup,25,FALSE),"")</f>
        <v/>
      </c>
      <c r="BJ503" s="705"/>
      <c r="BK503" s="764"/>
      <c r="BL503" s="764"/>
      <c r="BM503" s="698"/>
      <c r="BN503" s="706"/>
      <c r="BW503" s="691"/>
      <c r="BX503" s="706"/>
      <c r="CG503" s="691"/>
      <c r="CH503" s="690"/>
      <c r="CI503" s="698"/>
      <c r="CJ503" s="706"/>
      <c r="CS503" s="691"/>
      <c r="CT503" s="706"/>
      <c r="DC503" s="691"/>
      <c r="DD503" s="690"/>
      <c r="DE503" s="698"/>
      <c r="DF503" s="706"/>
      <c r="DO503" s="691"/>
      <c r="DP503" s="706"/>
      <c r="DY503" s="473"/>
      <c r="DZ503" s="194"/>
      <c r="EA503" s="473"/>
      <c r="EB503" s="706"/>
      <c r="EK503" s="473"/>
      <c r="EL503" s="707"/>
      <c r="EU503" s="473"/>
    </row>
    <row r="504" ht="10.5" customHeight="1">
      <c r="A504" s="686"/>
      <c r="B504" s="721"/>
      <c r="S504" s="729"/>
      <c r="T504" s="747"/>
      <c r="V504" s="712"/>
      <c r="AC504" s="770"/>
      <c r="AD504" s="179"/>
      <c r="AE504" s="179"/>
      <c r="AF504" s="179"/>
      <c r="AG504" s="179"/>
      <c r="AH504" s="771"/>
      <c r="AI504" s="725"/>
      <c r="AJ504" s="690"/>
      <c r="AK504" s="772"/>
      <c r="AL504" s="694"/>
      <c r="AX504" s="705"/>
      <c r="AY504" s="696"/>
      <c r="BJ504" s="705"/>
      <c r="BK504" s="764"/>
      <c r="BL504" s="764"/>
      <c r="BM504" s="698"/>
      <c r="BW504" s="704"/>
      <c r="CG504" s="704"/>
      <c r="CH504" s="690"/>
      <c r="CI504" s="698"/>
      <c r="CS504" s="704"/>
      <c r="DC504" s="704"/>
      <c r="DD504" s="690"/>
      <c r="DE504" s="698"/>
      <c r="DO504" s="704"/>
      <c r="DY504" s="711"/>
      <c r="DZ504" s="194"/>
      <c r="EA504" s="473"/>
      <c r="EK504" s="711"/>
      <c r="EU504" s="711"/>
    </row>
    <row r="505" ht="10.5" customHeight="1">
      <c r="A505" s="686"/>
      <c r="B505" s="721"/>
      <c r="S505" s="729"/>
      <c r="AC505" s="39"/>
      <c r="AH505" s="722"/>
      <c r="AI505" s="725"/>
      <c r="AJ505" s="772"/>
      <c r="AK505" s="772"/>
      <c r="AL505" s="694"/>
      <c r="AM505" s="696"/>
      <c r="AN505" s="705"/>
      <c r="AO505" s="705"/>
      <c r="AP505" s="705"/>
      <c r="AQ505" s="705"/>
      <c r="AR505" s="705"/>
      <c r="AS505" s="705"/>
      <c r="AT505" s="705"/>
      <c r="AU505" s="705"/>
      <c r="AV505" s="705"/>
      <c r="AW505" s="705"/>
      <c r="AX505" s="705"/>
      <c r="AY505" s="696"/>
      <c r="AZ505" s="696"/>
      <c r="BA505" s="705"/>
      <c r="BB505" s="705"/>
      <c r="BC505" s="705"/>
      <c r="BD505" s="705"/>
      <c r="BE505" s="705"/>
      <c r="BF505" s="705"/>
      <c r="BG505" s="705"/>
      <c r="BH505" s="705"/>
      <c r="BI505" s="705"/>
      <c r="BJ505" s="705"/>
      <c r="BK505" s="764"/>
      <c r="BL505" s="764"/>
      <c r="BM505" s="698"/>
      <c r="BN505" s="713" t="str">
        <f>IFERROR(__xludf.DUMMYFUNCTION("ifNA(REGEXREPLACE( VLOOKUP(BX503,Relationship,2,false), ""you"", BN503))"),"")</f>
        <v/>
      </c>
      <c r="BO505" s="21"/>
      <c r="BP505" s="21"/>
      <c r="BQ505" s="21"/>
      <c r="BR505" s="21"/>
      <c r="BS505" s="21"/>
      <c r="BT505" s="21"/>
      <c r="BU505" s="21"/>
      <c r="BV505" s="21"/>
      <c r="BW505" s="21"/>
      <c r="BX505" s="21"/>
      <c r="BY505" s="21"/>
      <c r="BZ505" s="21"/>
      <c r="CA505" s="21"/>
      <c r="CB505" s="21"/>
      <c r="CC505" s="21"/>
      <c r="CD505" s="21"/>
      <c r="CE505" s="21"/>
      <c r="CF505" s="22"/>
      <c r="CG505" s="714"/>
      <c r="CH505" s="690"/>
      <c r="CI505" s="698"/>
      <c r="CJ505" s="713" t="str">
        <f>IFERROR(__xludf.DUMMYFUNCTION("ifNA(REGEXREPLACE( VLOOKUP(CT503,Relationship,2,false), ""you"", CJ503))"),"")</f>
        <v/>
      </c>
      <c r="CK505" s="21"/>
      <c r="CL505" s="21"/>
      <c r="CM505" s="21"/>
      <c r="CN505" s="21"/>
      <c r="CO505" s="21"/>
      <c r="CP505" s="21"/>
      <c r="CQ505" s="21"/>
      <c r="CR505" s="21"/>
      <c r="CS505" s="21"/>
      <c r="CT505" s="21"/>
      <c r="CU505" s="21"/>
      <c r="CV505" s="21"/>
      <c r="CW505" s="21"/>
      <c r="CX505" s="21"/>
      <c r="CY505" s="21"/>
      <c r="CZ505" s="21"/>
      <c r="DA505" s="21"/>
      <c r="DB505" s="22"/>
      <c r="DC505" s="714"/>
      <c r="DD505" s="690"/>
      <c r="DE505" s="698"/>
      <c r="DF505" s="713" t="str">
        <f>IFERROR(__xludf.DUMMYFUNCTION("ifNA(REGEXREPLACE( VLOOKUP(DP503,Relationship,2,false), ""you"", DF503))"),"")</f>
        <v/>
      </c>
      <c r="DG505" s="21"/>
      <c r="DH505" s="21"/>
      <c r="DI505" s="21"/>
      <c r="DJ505" s="21"/>
      <c r="DK505" s="21"/>
      <c r="DL505" s="21"/>
      <c r="DM505" s="21"/>
      <c r="DN505" s="21"/>
      <c r="DO505" s="21"/>
      <c r="DP505" s="21"/>
      <c r="DQ505" s="21"/>
      <c r="DR505" s="21"/>
      <c r="DS505" s="21"/>
      <c r="DT505" s="21"/>
      <c r="DU505" s="21"/>
      <c r="DV505" s="21"/>
      <c r="DW505" s="21"/>
      <c r="DX505" s="22"/>
      <c r="DY505" s="715"/>
      <c r="DZ505" s="716"/>
      <c r="EA505" s="717"/>
      <c r="EB505" s="713" t="str">
        <f>IFERROR(__xludf.DUMMYFUNCTION("ifNA(REGEXREPLACE( VLOOKUP(EL503,Relationship,2,false), ""you"", EB503))"),"")</f>
        <v/>
      </c>
      <c r="EC505" s="21"/>
      <c r="ED505" s="21"/>
      <c r="EE505" s="21"/>
      <c r="EF505" s="21"/>
      <c r="EG505" s="21"/>
      <c r="EH505" s="21"/>
      <c r="EI505" s="21"/>
      <c r="EJ505" s="21"/>
      <c r="EK505" s="21"/>
      <c r="EL505" s="21"/>
      <c r="EM505" s="21"/>
      <c r="EN505" s="21"/>
      <c r="EO505" s="21"/>
      <c r="EP505" s="21"/>
      <c r="EQ505" s="21"/>
      <c r="ER505" s="21"/>
      <c r="ES505" s="21"/>
      <c r="ET505" s="22"/>
      <c r="EU505" s="715"/>
    </row>
    <row r="506" ht="10.5" customHeight="1">
      <c r="A506" s="686"/>
      <c r="B506" s="721"/>
      <c r="C506" s="721"/>
      <c r="D506" s="729"/>
      <c r="E506" s="729"/>
      <c r="F506" s="729"/>
      <c r="G506" s="729"/>
      <c r="H506" s="729"/>
      <c r="I506" s="729"/>
      <c r="J506" s="729"/>
      <c r="K506" s="729"/>
      <c r="L506" s="729"/>
      <c r="M506" s="729"/>
      <c r="N506" s="729"/>
      <c r="O506" s="729"/>
      <c r="P506" s="729"/>
      <c r="Q506" s="729"/>
      <c r="R506" s="729"/>
      <c r="S506" s="729"/>
      <c r="T506" s="721"/>
      <c r="U506" s="722"/>
      <c r="V506" s="722"/>
      <c r="W506" s="722"/>
      <c r="X506" s="722"/>
      <c r="Y506" s="722"/>
      <c r="Z506" s="722"/>
      <c r="AA506" s="722"/>
      <c r="AB506" s="722"/>
      <c r="AC506" s="722"/>
      <c r="AD506" s="722"/>
      <c r="AE506" s="722"/>
      <c r="AF506" s="722"/>
      <c r="AG506" s="722"/>
      <c r="AH506" s="722"/>
      <c r="AI506" s="725"/>
      <c r="AJ506" s="690"/>
      <c r="AK506" s="690"/>
      <c r="AL506" s="694"/>
      <c r="AM506" s="727" t="s">
        <v>16</v>
      </c>
      <c r="AY506" s="773" t="s">
        <v>18</v>
      </c>
      <c r="BJ506" s="696"/>
      <c r="BK506" s="764"/>
      <c r="BL506" s="764"/>
      <c r="BM506" s="698"/>
      <c r="BN506" s="39"/>
      <c r="CF506" s="377"/>
      <c r="CG506" s="714"/>
      <c r="CH506" s="690"/>
      <c r="CI506" s="698"/>
      <c r="CJ506" s="39"/>
      <c r="DB506" s="377"/>
      <c r="DC506" s="714"/>
      <c r="DD506" s="690"/>
      <c r="DE506" s="698"/>
      <c r="DF506" s="39"/>
      <c r="DX506" s="377"/>
      <c r="DY506" s="715"/>
      <c r="DZ506" s="716"/>
      <c r="EA506" s="717"/>
      <c r="EB506" s="39"/>
      <c r="ET506" s="377"/>
      <c r="EU506" s="715"/>
    </row>
    <row r="507" ht="10.5" customHeight="1">
      <c r="A507" s="686"/>
      <c r="B507" s="721"/>
      <c r="C507" s="774"/>
      <c r="D507" s="775" t="s">
        <v>201</v>
      </c>
      <c r="M507" s="377"/>
      <c r="N507" s="776" t="str">
        <f>IFERROR(VLOOKUP(D507,StatusTierLookup,3,false),"")</f>
        <v/>
      </c>
      <c r="O507" s="377"/>
      <c r="P507" s="776" t="str">
        <f>IFERROR(VLOOKUP(D507,StatusTierLookup,4,false),"")</f>
        <v/>
      </c>
      <c r="R507" s="473"/>
      <c r="S507" s="721"/>
      <c r="T507" s="747"/>
      <c r="V507" s="712"/>
      <c r="AC507" s="770"/>
      <c r="AD507" s="179"/>
      <c r="AE507" s="179"/>
      <c r="AF507" s="179"/>
      <c r="AG507" s="179"/>
      <c r="AH507" s="777"/>
      <c r="AI507" s="725"/>
      <c r="AJ507" s="690"/>
      <c r="AK507" s="772"/>
      <c r="AL507" s="696"/>
      <c r="BJ507" s="705"/>
      <c r="BK507" s="697"/>
      <c r="BL507" s="697"/>
      <c r="BM507" s="698"/>
      <c r="BN507" s="39"/>
      <c r="CF507" s="377"/>
      <c r="CG507" s="722"/>
      <c r="CH507" s="690"/>
      <c r="CI507" s="698"/>
      <c r="CJ507" s="39"/>
      <c r="DB507" s="377"/>
      <c r="DC507" s="722"/>
      <c r="DD507" s="690"/>
      <c r="DE507" s="698"/>
      <c r="DF507" s="39"/>
      <c r="DX507" s="377"/>
      <c r="DY507" s="470"/>
      <c r="DZ507" s="194"/>
      <c r="EA507" s="473"/>
      <c r="EB507" s="39"/>
      <c r="ET507" s="377"/>
      <c r="EU507" s="470"/>
    </row>
    <row r="508" ht="10.5" customHeight="1">
      <c r="A508" s="686"/>
      <c r="B508" s="721"/>
      <c r="C508" s="774"/>
      <c r="D508" s="26"/>
      <c r="E508" s="26"/>
      <c r="F508" s="26"/>
      <c r="G508" s="26"/>
      <c r="H508" s="26"/>
      <c r="I508" s="26"/>
      <c r="J508" s="26"/>
      <c r="K508" s="26"/>
      <c r="L508" s="26"/>
      <c r="M508" s="27"/>
      <c r="N508" s="25"/>
      <c r="O508" s="27"/>
      <c r="P508" s="25"/>
      <c r="Q508" s="26"/>
      <c r="R508" s="711"/>
      <c r="S508" s="721"/>
      <c r="AC508" s="39"/>
      <c r="AH508" s="722"/>
      <c r="AI508" s="725"/>
      <c r="AJ508" s="772"/>
      <c r="AK508" s="772"/>
      <c r="AL508" s="694"/>
      <c r="AM508" s="741" t="s">
        <v>19</v>
      </c>
      <c r="AO508" s="778" t="str">
        <f>IFERROR(IFNA(IFS(
AT482=TRUE, TRAITCSTLOOPUP(AY506,AV482), BB482=TRUE, TRAITCSTLOOPUP(AY506,BD482),
AT484=TRUE, TRAITCSTLOOPUP(AY506,AV484), BB484=TRUE, TRAITCSTLOOPUP(AY506,BD484),
AT486=TRUE, TRAITCSTLOOPUP(AY506,AV486), BB486=TRUE, TRAITCSTLOOPUP(AY506,BD486),
AT488=TRUE, TRAITCSTLOOPUP(AY506,AV488), BB488=TRUE, TRAITCSTLOOPUP(AY506,BD488),
AT490=TRUE, TRAITCSTLOOPUP(AY506,AV490), BB490=TRUE, TRAITCSTLOOPUP(AY506,BD490),
AT492=TRUE, TRAITCSTLOOPUP(AY506,AV492), BB492=TRUE, TRAITCSTLOOPUP(AY506,BD492),
AZ495=TRUE, VLOOKUP(BB495,AllAction,12, False),AZ497=TRUE,"",
AM497=TRUE, VLOOKUP(AO497,AllAction,12, False),
AM499=TRUE, VLOOKUP(AO499,AllAction,12, False),
AM501=TRUE, VLOOKUP(AO501,AllAction,12, False),
AM503=TRUE, VLOOKUP(AO503,AllAction,12, False)
)))</f>
        <v/>
      </c>
      <c r="AP508" s="22"/>
      <c r="AQ508" s="779" t="str">
        <f>IFNA(IFS(
AT482=TRUE, TRAITTEXTLOOKUP(AY506,AV482), BB482=TRUE, TRAITTEXTLOOKUP(AY506,BD482),
AT484=TRUE, TRAITTEXTLOOKUP(AY506,AV484), BB484=TRUE, TRAITTEXTLOOKUP(AY506,BD484),
AT486=TRUE, TRAITTEXTLOOKUP(AY506,AV486), BB486=TRUE, TRAITTEXTLOOKUP(AY506,BD486),
AT488=TRUE, TRAITTEXTLOOKUP(AY506,AV488), BB488=TRUE, TRAITTEXTLOOKUP(AY506,BD488),
AT490=TRUE, TRAITTEXTLOOKUP(AY506,AV490), BB490=TRUE, TRAITTEXTLOOKUP(AY506,BD490),
AT492=TRUE, TRAITTEXTLOOKUP(AY506,AV492), BB492=TRUE, TRAITTEXTLOOKUP(AY506,BD492),
AZ495=TRUE, VLOOKUP(BB495,AllAction,18, False),AZ497=TRUE,VLOOKUP(R479,Under_Lookup,39,FALSE),
AM497=TRUE, VLOOKUP(AO497,AllAction,18, False),
AM499=TRUE, VLOOKUP(AO499,AllAction,18, False),
AM501=TRUE, VLOOKUP(AO501,AllAction,18, False),
AM503=TRUE, VLOOKUP(AO503,AllAction,18, False)
))</f>
        <v/>
      </c>
      <c r="BJ508" s="705"/>
      <c r="BK508" s="697"/>
      <c r="BL508" s="697"/>
      <c r="BM508" s="698"/>
      <c r="BN508" s="25"/>
      <c r="BO508" s="26"/>
      <c r="BP508" s="26"/>
      <c r="BQ508" s="26"/>
      <c r="BR508" s="26"/>
      <c r="BS508" s="26"/>
      <c r="BT508" s="26"/>
      <c r="BU508" s="26"/>
      <c r="BV508" s="26"/>
      <c r="BW508" s="26"/>
      <c r="BX508" s="26"/>
      <c r="BY508" s="26"/>
      <c r="BZ508" s="26"/>
      <c r="CA508" s="26"/>
      <c r="CB508" s="26"/>
      <c r="CC508" s="26"/>
      <c r="CD508" s="26"/>
      <c r="CE508" s="26"/>
      <c r="CF508" s="27"/>
      <c r="CG508" s="728"/>
      <c r="CH508" s="690"/>
      <c r="CI508" s="698"/>
      <c r="CJ508" s="25"/>
      <c r="CK508" s="26"/>
      <c r="CL508" s="26"/>
      <c r="CM508" s="26"/>
      <c r="CN508" s="26"/>
      <c r="CO508" s="26"/>
      <c r="CP508" s="26"/>
      <c r="CQ508" s="26"/>
      <c r="CR508" s="26"/>
      <c r="CS508" s="26"/>
      <c r="CT508" s="26"/>
      <c r="CU508" s="26"/>
      <c r="CV508" s="26"/>
      <c r="CW508" s="26"/>
      <c r="CX508" s="26"/>
      <c r="CY508" s="26"/>
      <c r="CZ508" s="26"/>
      <c r="DA508" s="26"/>
      <c r="DB508" s="27"/>
      <c r="DC508" s="728"/>
      <c r="DD508" s="690"/>
      <c r="DE508" s="698"/>
      <c r="DF508" s="25"/>
      <c r="DG508" s="26"/>
      <c r="DH508" s="26"/>
      <c r="DI508" s="26"/>
      <c r="DJ508" s="26"/>
      <c r="DK508" s="26"/>
      <c r="DL508" s="26"/>
      <c r="DM508" s="26"/>
      <c r="DN508" s="26"/>
      <c r="DO508" s="26"/>
      <c r="DP508" s="26"/>
      <c r="DQ508" s="26"/>
      <c r="DR508" s="26"/>
      <c r="DS508" s="26"/>
      <c r="DT508" s="26"/>
      <c r="DU508" s="26"/>
      <c r="DV508" s="26"/>
      <c r="DW508" s="26"/>
      <c r="DX508" s="27"/>
      <c r="DY508" s="711"/>
      <c r="DZ508" s="194"/>
      <c r="EA508" s="473"/>
      <c r="EB508" s="25"/>
      <c r="EC508" s="26"/>
      <c r="ED508" s="26"/>
      <c r="EE508" s="26"/>
      <c r="EF508" s="26"/>
      <c r="EG508" s="26"/>
      <c r="EH508" s="26"/>
      <c r="EI508" s="26"/>
      <c r="EJ508" s="26"/>
      <c r="EK508" s="26"/>
      <c r="EL508" s="26"/>
      <c r="EM508" s="26"/>
      <c r="EN508" s="26"/>
      <c r="EO508" s="26"/>
      <c r="EP508" s="26"/>
      <c r="EQ508" s="26"/>
      <c r="ER508" s="26"/>
      <c r="ES508" s="26"/>
      <c r="ET508" s="27"/>
      <c r="EU508" s="711"/>
    </row>
    <row r="509" ht="10.5" customHeight="1">
      <c r="A509" s="686"/>
      <c r="B509" s="721"/>
      <c r="C509" s="774"/>
      <c r="D509" s="780" t="s">
        <v>201</v>
      </c>
      <c r="M509" s="377"/>
      <c r="N509" s="776" t="str">
        <f>IFERROR(VLOOKUP(D509,StatusTierLookup,3,false),"")</f>
        <v/>
      </c>
      <c r="O509" s="377"/>
      <c r="P509" s="776" t="str">
        <f>IFERROR(VLOOKUP(D509,StatusTierLookup,4,false),"")</f>
        <v/>
      </c>
      <c r="R509" s="711"/>
      <c r="S509" s="721"/>
      <c r="T509" s="721"/>
      <c r="U509" s="722"/>
      <c r="V509" s="722"/>
      <c r="W509" s="722"/>
      <c r="X509" s="722"/>
      <c r="Y509" s="722"/>
      <c r="Z509" s="722"/>
      <c r="AA509" s="722"/>
      <c r="AB509" s="722"/>
      <c r="AC509" s="722"/>
      <c r="AD509" s="722"/>
      <c r="AE509" s="722"/>
      <c r="AF509" s="722"/>
      <c r="AG509" s="722"/>
      <c r="AH509" s="722"/>
      <c r="AI509" s="725"/>
      <c r="AJ509" s="690"/>
      <c r="AK509" s="690"/>
      <c r="AL509" s="694"/>
      <c r="AO509" s="25"/>
      <c r="AP509" s="27"/>
      <c r="BJ509" s="705"/>
      <c r="BK509" s="697"/>
      <c r="BL509" s="697"/>
      <c r="BM509" s="698"/>
      <c r="BN509" s="732" t="s">
        <v>188</v>
      </c>
      <c r="CG509" s="728"/>
      <c r="CH509" s="690"/>
      <c r="CI509" s="698"/>
      <c r="CJ509" s="732" t="s">
        <v>188</v>
      </c>
      <c r="DC509" s="728"/>
      <c r="DD509" s="690"/>
      <c r="DE509" s="698"/>
      <c r="DF509" s="732" t="s">
        <v>188</v>
      </c>
      <c r="DY509" s="711"/>
      <c r="DZ509" s="194"/>
      <c r="EA509" s="473"/>
      <c r="EB509" s="732" t="s">
        <v>188</v>
      </c>
      <c r="EU509" s="711"/>
    </row>
    <row r="510" ht="10.5" customHeight="1">
      <c r="A510" s="686"/>
      <c r="B510" s="721"/>
      <c r="C510" s="774"/>
      <c r="D510" s="26"/>
      <c r="E510" s="26"/>
      <c r="F510" s="26"/>
      <c r="G510" s="26"/>
      <c r="H510" s="26"/>
      <c r="I510" s="26"/>
      <c r="J510" s="26"/>
      <c r="K510" s="26"/>
      <c r="L510" s="26"/>
      <c r="M510" s="27"/>
      <c r="N510" s="25"/>
      <c r="O510" s="27"/>
      <c r="P510" s="25"/>
      <c r="Q510" s="26"/>
      <c r="R510" s="711"/>
      <c r="S510" s="721"/>
      <c r="T510" s="747"/>
      <c r="V510" s="712"/>
      <c r="AC510" s="770"/>
      <c r="AD510" s="179"/>
      <c r="AE510" s="179"/>
      <c r="AF510" s="179"/>
      <c r="AG510" s="179"/>
      <c r="AH510" s="777"/>
      <c r="AI510" s="725"/>
      <c r="AJ510" s="690"/>
      <c r="AK510" s="772"/>
      <c r="AL510" s="694"/>
      <c r="AM510" s="741" t="s">
        <v>20</v>
      </c>
      <c r="AO510" s="778" t="str">
        <f>IFNA(IFS(
OR(AT482=TRUE,BB482=TRUE,AT484=TRUE,BB484=TRUE,AT486=TRUE, BB486=TRUE,AT488=TRUE,BB488=TRUE,AT490=TRUE,BB490=TRUE,AT492=TRUE, BB492=TRUE), "",
AZ495=TRUE, VLOOKUP(BB495,AllAction,16, False),AZ497=TRUE,"",
AM497=TRUE, VLOOKUP(AO497,AllAction,16, False),
AM499=TRUE, VLOOKUP(AO499,AllAction,16, False),
AM501=TRUE, VLOOKUP(AO501,AllAction,16, False),
AM503=TRUE, VLOOKUP(AO503,AllAction,16, False)
))</f>
        <v/>
      </c>
      <c r="AP510" s="22"/>
      <c r="BJ510" s="705"/>
      <c r="BK510" s="697"/>
      <c r="BL510" s="697"/>
      <c r="BM510" s="698"/>
      <c r="CG510" s="728"/>
      <c r="CH510" s="690"/>
      <c r="CI510" s="698"/>
      <c r="DC510" s="728"/>
      <c r="DD510" s="690"/>
      <c r="DE510" s="698"/>
      <c r="DY510" s="711"/>
      <c r="DZ510" s="194"/>
      <c r="EA510" s="473"/>
      <c r="EU510" s="711"/>
    </row>
    <row r="511" ht="10.5" customHeight="1">
      <c r="A511" s="686"/>
      <c r="B511" s="721"/>
      <c r="C511" s="774"/>
      <c r="D511" s="781" t="s">
        <v>201</v>
      </c>
      <c r="M511" s="377"/>
      <c r="N511" s="776" t="str">
        <f>IFERROR(VLOOKUP(D511,StatusTierLookup,3,false),"")</f>
        <v/>
      </c>
      <c r="O511" s="377"/>
      <c r="P511" s="776" t="str">
        <f>IFERROR(VLOOKUP(D511,StatusTierLookup,4,false),"")</f>
        <v/>
      </c>
      <c r="R511" s="711"/>
      <c r="S511" s="721"/>
      <c r="AC511" s="39"/>
      <c r="AH511" s="722"/>
      <c r="AI511" s="725"/>
      <c r="AJ511" s="772"/>
      <c r="AK511" s="772"/>
      <c r="AL511" s="694"/>
      <c r="AO511" s="25"/>
      <c r="AP511" s="27"/>
      <c r="BJ511" s="705"/>
      <c r="BK511" s="697"/>
      <c r="BL511" s="697"/>
      <c r="BM511" s="745"/>
      <c r="CG511" s="728"/>
      <c r="CH511" s="782"/>
      <c r="CI511" s="745"/>
      <c r="DC511" s="728"/>
      <c r="DD511" s="782"/>
      <c r="DE511" s="745"/>
      <c r="DY511" s="711"/>
      <c r="DZ511" s="194"/>
      <c r="EA511" s="473"/>
      <c r="EU511" s="711"/>
    </row>
    <row r="512" ht="10.5" customHeight="1">
      <c r="A512" s="686"/>
      <c r="B512" s="721"/>
      <c r="C512" s="774"/>
      <c r="D512" s="26"/>
      <c r="E512" s="26"/>
      <c r="F512" s="26"/>
      <c r="G512" s="26"/>
      <c r="H512" s="26"/>
      <c r="I512" s="26"/>
      <c r="J512" s="26"/>
      <c r="K512" s="26"/>
      <c r="L512" s="26"/>
      <c r="M512" s="27"/>
      <c r="N512" s="25"/>
      <c r="O512" s="27"/>
      <c r="P512" s="25"/>
      <c r="Q512" s="26"/>
      <c r="R512" s="711"/>
      <c r="S512" s="721"/>
      <c r="T512" s="721"/>
      <c r="U512" s="722"/>
      <c r="V512" s="722"/>
      <c r="W512" s="722"/>
      <c r="X512" s="722"/>
      <c r="Y512" s="722"/>
      <c r="Z512" s="722"/>
      <c r="AA512" s="722"/>
      <c r="AB512" s="722"/>
      <c r="AC512" s="722"/>
      <c r="AD512" s="722"/>
      <c r="AE512" s="722"/>
      <c r="AF512" s="722"/>
      <c r="AG512" s="722"/>
      <c r="AH512" s="722"/>
      <c r="AI512" s="725"/>
      <c r="AJ512" s="690"/>
      <c r="AK512" s="690"/>
      <c r="AL512" s="694"/>
      <c r="AM512" s="741" t="s">
        <v>21</v>
      </c>
      <c r="AO512" s="778" t="str">
        <f>IFNA(IFS(
OR(AT482=TRUE,BB482=TRUE,AT484=TRUE,BB484=TRUE,AT486=TRUE, BB486=TRUE,AT488=TRUE,BB488=TRUE,AT490=TRUE,BB490=TRUE,AT492=TRUE, BB492=TRUE), "",
AZ495=TRUE, VLOOKUP(BB495,AllAction,14, False),AZ497=TRUE,"",
AM497=TRUE, VLOOKUP(AO497,AllAction,14, False),
AM499=TRUE, VLOOKUP(AO499,AllAction,14, False),
AM501=TRUE, VLOOKUP(AO501,AllAction,14, False),
AM503=TRUE, VLOOKUP(AO503,AllAction,14, False)
))</f>
        <v/>
      </c>
      <c r="AP512" s="22"/>
      <c r="BJ512" s="705"/>
      <c r="BK512" s="697"/>
      <c r="BL512" s="697"/>
      <c r="BM512" s="745"/>
      <c r="CG512" s="728"/>
      <c r="CH512" s="782"/>
      <c r="CI512" s="745"/>
      <c r="DC512" s="728"/>
      <c r="DD512" s="782"/>
      <c r="DE512" s="745"/>
      <c r="DY512" s="711"/>
      <c r="DZ512" s="194"/>
      <c r="EA512" s="473"/>
      <c r="EU512" s="711"/>
    </row>
    <row r="513" ht="10.5" customHeight="1">
      <c r="A513" s="686"/>
      <c r="B513" s="721"/>
      <c r="C513" s="774"/>
      <c r="D513" s="781" t="s">
        <v>201</v>
      </c>
      <c r="M513" s="377"/>
      <c r="N513" s="776" t="str">
        <f>IFERROR(VLOOKUP(D513,StatusTierLookup,3,false),"")</f>
        <v/>
      </c>
      <c r="O513" s="377"/>
      <c r="P513" s="776" t="str">
        <f>IFERROR(VLOOKUP(D513,StatusTierLookup,4,false),"")</f>
        <v/>
      </c>
      <c r="R513" s="711"/>
      <c r="S513" s="721"/>
      <c r="T513" s="747"/>
      <c r="V513" s="712"/>
      <c r="AC513" s="770"/>
      <c r="AD513" s="179"/>
      <c r="AE513" s="179"/>
      <c r="AF513" s="179"/>
      <c r="AG513" s="179"/>
      <c r="AH513" s="777"/>
      <c r="AI513" s="725"/>
      <c r="AJ513" s="690"/>
      <c r="AK513" s="772"/>
      <c r="AL513" s="694"/>
      <c r="AO513" s="39"/>
      <c r="AP513" s="377"/>
      <c r="BJ513" s="705"/>
      <c r="BK513" s="697"/>
      <c r="BL513" s="697"/>
      <c r="BM513" s="745"/>
      <c r="CG513" s="728"/>
      <c r="CH513" s="782"/>
      <c r="CI513" s="745"/>
      <c r="DC513" s="728"/>
      <c r="DD513" s="782"/>
      <c r="DE513" s="745"/>
      <c r="DY513" s="711"/>
      <c r="DZ513" s="194"/>
      <c r="EA513" s="473"/>
      <c r="EU513" s="711"/>
    </row>
    <row r="514" ht="10.5" customHeight="1">
      <c r="A514" s="686"/>
      <c r="B514" s="721"/>
      <c r="C514" s="774"/>
      <c r="D514" s="26"/>
      <c r="E514" s="26"/>
      <c r="F514" s="26"/>
      <c r="G514" s="26"/>
      <c r="H514" s="26"/>
      <c r="I514" s="26"/>
      <c r="J514" s="26"/>
      <c r="K514" s="26"/>
      <c r="L514" s="26"/>
      <c r="M514" s="27"/>
      <c r="N514" s="25"/>
      <c r="O514" s="27"/>
      <c r="P514" s="25"/>
      <c r="Q514" s="26"/>
      <c r="R514" s="711"/>
      <c r="S514" s="721"/>
      <c r="AC514" s="39"/>
      <c r="AH514" s="722"/>
      <c r="AI514" s="725"/>
      <c r="AJ514" s="772"/>
      <c r="AK514" s="772"/>
      <c r="AL514" s="696"/>
      <c r="AO514" s="25"/>
      <c r="AP514" s="27"/>
      <c r="BJ514" s="705"/>
      <c r="BK514" s="697"/>
      <c r="BL514" s="697"/>
      <c r="BM514" s="745"/>
      <c r="CG514" s="728"/>
      <c r="CH514" s="782"/>
      <c r="CI514" s="745"/>
      <c r="DC514" s="728"/>
      <c r="DD514" s="782"/>
      <c r="DE514" s="745"/>
      <c r="DY514" s="711"/>
      <c r="DZ514" s="194"/>
      <c r="EA514" s="473"/>
      <c r="EU514" s="711"/>
    </row>
    <row r="515" ht="10.5" customHeight="1">
      <c r="A515" s="686"/>
      <c r="B515" s="721"/>
      <c r="C515" s="774"/>
      <c r="D515" s="461"/>
      <c r="E515" s="470"/>
      <c r="F515" s="470"/>
      <c r="G515" s="470"/>
      <c r="H515" s="470"/>
      <c r="I515" s="470"/>
      <c r="J515" s="470"/>
      <c r="K515" s="746"/>
      <c r="L515" s="746"/>
      <c r="M515" s="746"/>
      <c r="N515" s="470"/>
      <c r="O515" s="470"/>
      <c r="P515" s="470"/>
      <c r="Q515" s="470"/>
      <c r="R515" s="470"/>
      <c r="S515" s="721"/>
      <c r="T515" s="721"/>
      <c r="U515" s="722"/>
      <c r="V515" s="722"/>
      <c r="W515" s="722"/>
      <c r="X515" s="722"/>
      <c r="Y515" s="722"/>
      <c r="Z515" s="722"/>
      <c r="AA515" s="722"/>
      <c r="AB515" s="722"/>
      <c r="AC515" s="722"/>
      <c r="AD515" s="722"/>
      <c r="AE515" s="722"/>
      <c r="AF515" s="722"/>
      <c r="AG515" s="722"/>
      <c r="AH515" s="722"/>
      <c r="AI515" s="725"/>
      <c r="AJ515" s="690"/>
      <c r="AK515" s="690"/>
      <c r="AL515" s="777"/>
      <c r="AM515" s="777"/>
      <c r="AN515" s="771"/>
      <c r="AO515" s="771"/>
      <c r="AP515" s="771"/>
      <c r="AQ515" s="771"/>
      <c r="AR515" s="771"/>
      <c r="AS515" s="771"/>
      <c r="AT515" s="771"/>
      <c r="AU515" s="771"/>
      <c r="AV515" s="771"/>
      <c r="AW515" s="771"/>
      <c r="AX515" s="771"/>
      <c r="AY515" s="771"/>
      <c r="AZ515" s="771"/>
      <c r="BA515" s="771"/>
      <c r="BB515" s="771"/>
      <c r="BC515" s="771"/>
      <c r="BD515" s="771"/>
      <c r="BE515" s="771"/>
      <c r="BF515" s="771"/>
      <c r="BG515" s="771"/>
      <c r="BH515" s="771"/>
      <c r="BI515" s="771"/>
      <c r="BJ515" s="771"/>
      <c r="BK515" s="783"/>
      <c r="BL515" s="783"/>
      <c r="BM515" s="745"/>
      <c r="BN515" s="784"/>
      <c r="BO515" s="785"/>
      <c r="BP515" s="785"/>
      <c r="BQ515" s="785"/>
      <c r="BR515" s="785"/>
      <c r="BS515" s="785"/>
      <c r="BT515" s="785"/>
      <c r="BU515" s="785"/>
      <c r="BV515" s="785"/>
      <c r="BW515" s="785"/>
      <c r="BX515" s="785"/>
      <c r="BY515" s="785"/>
      <c r="BZ515" s="785"/>
      <c r="CA515" s="785"/>
      <c r="CB515" s="785"/>
      <c r="CC515" s="785"/>
      <c r="CD515" s="785"/>
      <c r="CE515" s="785"/>
      <c r="CF515" s="746"/>
      <c r="CG515" s="746"/>
      <c r="CH515" s="782"/>
      <c r="CI515" s="745"/>
      <c r="CJ515" s="784"/>
      <c r="CK515" s="785"/>
      <c r="CL515" s="785"/>
      <c r="CM515" s="785"/>
      <c r="CN515" s="785"/>
      <c r="CO515" s="785"/>
      <c r="CP515" s="785"/>
      <c r="CQ515" s="785"/>
      <c r="CR515" s="785"/>
      <c r="CS515" s="785"/>
      <c r="CT515" s="785"/>
      <c r="CU515" s="785"/>
      <c r="CV515" s="785"/>
      <c r="CW515" s="785"/>
      <c r="CX515" s="785"/>
      <c r="CY515" s="785"/>
      <c r="CZ515" s="785"/>
      <c r="DA515" s="785"/>
      <c r="DB515" s="746"/>
      <c r="DC515" s="746"/>
      <c r="DD515" s="782"/>
      <c r="DE515" s="745"/>
      <c r="DF515" s="784"/>
      <c r="DG515" s="785"/>
      <c r="DH515" s="785"/>
      <c r="DI515" s="785"/>
      <c r="DJ515" s="785"/>
      <c r="DK515" s="785"/>
      <c r="DL515" s="785"/>
      <c r="DM515" s="785"/>
      <c r="DN515" s="785"/>
      <c r="DO515" s="785"/>
      <c r="DP515" s="785"/>
      <c r="DQ515" s="785"/>
      <c r="DR515" s="785"/>
      <c r="DS515" s="785"/>
      <c r="DT515" s="785"/>
      <c r="DU515" s="785"/>
      <c r="DV515" s="785"/>
      <c r="DW515" s="785"/>
      <c r="DX515" s="746"/>
      <c r="DY515" s="711"/>
      <c r="DZ515" s="194"/>
      <c r="EA515" s="473"/>
      <c r="EB515" s="473"/>
      <c r="EC515" s="711"/>
      <c r="ED515" s="711"/>
      <c r="EE515" s="711"/>
      <c r="EF515" s="711"/>
      <c r="EG515" s="711"/>
      <c r="EH515" s="711"/>
      <c r="EI515" s="711"/>
      <c r="EJ515" s="711"/>
      <c r="EK515" s="711"/>
      <c r="EL515" s="711"/>
      <c r="EM515" s="711"/>
      <c r="EN515" s="711"/>
      <c r="EO515" s="711"/>
      <c r="EP515" s="711"/>
      <c r="EQ515" s="711"/>
      <c r="ER515" s="711"/>
      <c r="ES515" s="711"/>
      <c r="ET515" s="711"/>
      <c r="EU515" s="711"/>
    </row>
    <row r="516" ht="10.5" customHeight="1">
      <c r="A516" s="688"/>
      <c r="B516" s="721"/>
      <c r="C516" s="721"/>
      <c r="D516" s="721"/>
      <c r="E516" s="721"/>
      <c r="F516" s="721"/>
      <c r="G516" s="721"/>
      <c r="H516" s="721"/>
      <c r="I516" s="721"/>
      <c r="J516" s="721"/>
      <c r="K516" s="721"/>
      <c r="L516" s="721"/>
      <c r="M516" s="721"/>
      <c r="N516" s="721"/>
      <c r="O516" s="721"/>
      <c r="P516" s="721"/>
      <c r="Q516" s="721"/>
      <c r="R516" s="721"/>
      <c r="S516" s="721"/>
      <c r="T516" s="721"/>
      <c r="U516" s="721"/>
      <c r="V516" s="721"/>
      <c r="W516" s="721"/>
      <c r="X516" s="721"/>
      <c r="Y516" s="721"/>
      <c r="Z516" s="721"/>
      <c r="AA516" s="721"/>
      <c r="AB516" s="721"/>
      <c r="AC516" s="721"/>
      <c r="AD516" s="721"/>
      <c r="AE516" s="721"/>
      <c r="AF516" s="721"/>
      <c r="AG516" s="721"/>
      <c r="AH516" s="721"/>
      <c r="AI516" s="725"/>
      <c r="AJ516" s="690"/>
      <c r="AK516" s="690"/>
      <c r="AL516" s="698"/>
      <c r="AM516" s="698"/>
      <c r="AN516" s="698"/>
      <c r="AO516" s="698"/>
      <c r="AP516" s="698"/>
      <c r="AQ516" s="698"/>
      <c r="AR516" s="698"/>
      <c r="AS516" s="698"/>
      <c r="AT516" s="698"/>
      <c r="AU516" s="698"/>
      <c r="AV516" s="698"/>
      <c r="AW516" s="698"/>
      <c r="AX516" s="698"/>
      <c r="AY516" s="698"/>
      <c r="AZ516" s="698"/>
      <c r="BA516" s="698"/>
      <c r="BB516" s="698"/>
      <c r="BC516" s="698"/>
      <c r="BD516" s="698"/>
      <c r="BE516" s="698"/>
      <c r="BF516" s="698"/>
      <c r="BG516" s="698"/>
      <c r="BH516" s="698"/>
      <c r="BI516" s="698"/>
      <c r="BJ516" s="698"/>
      <c r="BK516" s="764"/>
      <c r="BL516" s="764"/>
      <c r="BM516" s="745"/>
      <c r="BN516" s="745"/>
      <c r="BO516" s="745"/>
      <c r="BP516" s="745"/>
      <c r="BQ516" s="745"/>
      <c r="BR516" s="745"/>
      <c r="BS516" s="745"/>
      <c r="BT516" s="745"/>
      <c r="BU516" s="745"/>
      <c r="BV516" s="745"/>
      <c r="BW516" s="745"/>
      <c r="BX516" s="745"/>
      <c r="BY516" s="745"/>
      <c r="BZ516" s="745"/>
      <c r="CA516" s="745"/>
      <c r="CB516" s="745"/>
      <c r="CC516" s="745"/>
      <c r="CD516" s="745"/>
      <c r="CE516" s="745"/>
      <c r="CF516" s="745"/>
      <c r="CG516" s="745"/>
      <c r="CH516" s="782"/>
      <c r="CI516" s="745"/>
      <c r="CJ516" s="745"/>
      <c r="CK516" s="745"/>
      <c r="CL516" s="745"/>
      <c r="CM516" s="745"/>
      <c r="CN516" s="745"/>
      <c r="CO516" s="745"/>
      <c r="CP516" s="745"/>
      <c r="CQ516" s="745"/>
      <c r="CR516" s="745"/>
      <c r="CS516" s="745"/>
      <c r="CT516" s="745"/>
      <c r="CU516" s="745"/>
      <c r="CV516" s="745"/>
      <c r="CW516" s="745"/>
      <c r="CX516" s="745"/>
      <c r="CY516" s="745"/>
      <c r="CZ516" s="745"/>
      <c r="DA516" s="745"/>
      <c r="DB516" s="745"/>
      <c r="DC516" s="745"/>
      <c r="DD516" s="782"/>
      <c r="DE516" s="745"/>
      <c r="DF516" s="745"/>
      <c r="DG516" s="745"/>
      <c r="DH516" s="745"/>
      <c r="DI516" s="745"/>
      <c r="DJ516" s="745"/>
      <c r="DK516" s="745"/>
      <c r="DL516" s="745"/>
      <c r="DM516" s="745"/>
      <c r="DN516" s="745"/>
      <c r="DO516" s="745"/>
      <c r="DP516" s="745"/>
      <c r="DQ516" s="745"/>
      <c r="DR516" s="745"/>
      <c r="DS516" s="745"/>
      <c r="DT516" s="745"/>
      <c r="DU516" s="745"/>
      <c r="DV516" s="745"/>
      <c r="DW516" s="745"/>
      <c r="DX516" s="745"/>
      <c r="DY516" s="473"/>
      <c r="DZ516" s="194"/>
      <c r="EA516" s="473"/>
      <c r="EB516" s="473"/>
      <c r="EC516" s="473"/>
      <c r="ED516" s="473"/>
      <c r="EE516" s="473"/>
      <c r="EF516" s="473"/>
      <c r="EG516" s="473"/>
      <c r="EH516" s="473"/>
      <c r="EI516" s="473"/>
      <c r="EJ516" s="473"/>
      <c r="EK516" s="473"/>
      <c r="EL516" s="473"/>
      <c r="EM516" s="473"/>
      <c r="EN516" s="473"/>
      <c r="EO516" s="473"/>
      <c r="EP516" s="473"/>
      <c r="EQ516" s="473"/>
      <c r="ER516" s="473"/>
      <c r="ES516" s="473"/>
      <c r="ET516" s="473"/>
      <c r="EU516" s="473"/>
    </row>
    <row r="517" ht="10.5" customHeight="1">
      <c r="A517" s="686"/>
      <c r="B517" s="686"/>
      <c r="C517" s="686"/>
      <c r="D517" s="686"/>
      <c r="E517" s="686"/>
      <c r="F517" s="686"/>
      <c r="G517" s="686"/>
      <c r="H517" s="686"/>
      <c r="I517" s="686"/>
      <c r="J517" s="686"/>
      <c r="K517" s="686"/>
      <c r="L517" s="686"/>
      <c r="M517" s="686"/>
      <c r="N517" s="686"/>
      <c r="O517" s="686"/>
      <c r="P517" s="686"/>
      <c r="Q517" s="686"/>
      <c r="R517" s="686"/>
      <c r="S517" s="686"/>
      <c r="T517" s="686"/>
      <c r="U517" s="686"/>
      <c r="V517" s="686"/>
      <c r="W517" s="686"/>
      <c r="X517" s="686"/>
      <c r="Y517" s="686"/>
      <c r="Z517" s="686"/>
      <c r="AA517" s="686"/>
      <c r="AB517" s="686"/>
      <c r="AC517" s="686"/>
      <c r="AD517" s="687"/>
      <c r="AE517" s="687"/>
      <c r="AF517" s="687"/>
      <c r="AG517" s="687"/>
      <c r="AH517" s="687"/>
      <c r="AI517" s="687"/>
      <c r="AJ517" s="688"/>
      <c r="AK517" s="688"/>
      <c r="AL517" s="688"/>
      <c r="AM517" s="688"/>
      <c r="AN517" s="688"/>
      <c r="AO517" s="688"/>
      <c r="AP517" s="688"/>
      <c r="AQ517" s="688"/>
      <c r="AR517" s="688"/>
      <c r="AS517" s="688"/>
      <c r="AT517" s="688"/>
      <c r="AU517" s="688"/>
      <c r="AV517" s="688"/>
      <c r="AW517" s="688"/>
      <c r="AX517" s="688"/>
      <c r="AY517" s="688"/>
      <c r="AZ517" s="688"/>
      <c r="BA517" s="688"/>
      <c r="BB517" s="688"/>
      <c r="BC517" s="688"/>
      <c r="BD517" s="688"/>
      <c r="BE517" s="688"/>
      <c r="BF517" s="688"/>
      <c r="BG517" s="688"/>
      <c r="BH517" s="688"/>
      <c r="BI517" s="688"/>
      <c r="BJ517" s="688"/>
      <c r="BK517" s="764"/>
      <c r="BL517" s="764"/>
      <c r="BM517" s="688"/>
      <c r="BN517" s="688"/>
      <c r="BO517" s="688"/>
      <c r="BP517" s="688"/>
      <c r="BQ517" s="688"/>
      <c r="BR517" s="688"/>
      <c r="BS517" s="688"/>
      <c r="BT517" s="688"/>
      <c r="BU517" s="688"/>
      <c r="BV517" s="687"/>
      <c r="BW517" s="687"/>
      <c r="BX517" s="687"/>
      <c r="BY517" s="687"/>
      <c r="BZ517" s="687"/>
      <c r="CA517" s="764"/>
      <c r="CB517" s="688"/>
      <c r="CC517" s="688"/>
      <c r="CD517" s="688"/>
      <c r="CE517" s="688"/>
      <c r="CF517" s="688"/>
      <c r="CG517" s="688"/>
      <c r="CH517" s="690"/>
      <c r="CI517" s="688"/>
      <c r="CJ517" s="688"/>
      <c r="CK517" s="336"/>
      <c r="CL517" s="336"/>
      <c r="CM517" s="336"/>
      <c r="CN517" s="336"/>
      <c r="CO517" s="336"/>
      <c r="CP517" s="336"/>
      <c r="CQ517" s="336"/>
      <c r="CR517" s="336"/>
      <c r="CS517" s="336"/>
      <c r="CT517" s="336"/>
      <c r="CU517" s="194"/>
      <c r="CV517" s="194"/>
      <c r="CW517" s="194"/>
      <c r="CX517" s="194"/>
      <c r="CY517" s="194"/>
      <c r="CZ517" s="194"/>
      <c r="DA517" s="194"/>
      <c r="DB517" s="194"/>
      <c r="DC517" s="194"/>
      <c r="DD517" s="194"/>
      <c r="DE517" s="194"/>
      <c r="DF517" s="194"/>
      <c r="DG517" s="194"/>
      <c r="DH517" s="194"/>
      <c r="DI517" s="194"/>
      <c r="DJ517" s="194"/>
      <c r="DK517" s="194"/>
      <c r="DL517" s="194"/>
      <c r="DM517" s="194"/>
      <c r="DN517" s="194"/>
      <c r="DO517" s="194"/>
      <c r="DP517" s="194"/>
      <c r="DQ517" s="194"/>
      <c r="DR517" s="194"/>
      <c r="DS517" s="194"/>
      <c r="DT517" s="194"/>
      <c r="DU517" s="194"/>
      <c r="DV517" s="194"/>
      <c r="DW517" s="194"/>
      <c r="DX517" s="194"/>
      <c r="DY517" s="194"/>
      <c r="DZ517" s="194"/>
      <c r="EA517" s="194"/>
      <c r="EB517" s="194"/>
      <c r="EC517" s="194"/>
      <c r="ED517" s="194"/>
      <c r="EE517" s="194"/>
      <c r="EF517" s="194"/>
      <c r="EG517" s="194"/>
      <c r="EH517" s="194"/>
      <c r="EI517" s="194"/>
      <c r="EJ517" s="194"/>
      <c r="EK517" s="194"/>
      <c r="EL517" s="194"/>
      <c r="EM517" s="194"/>
      <c r="EN517" s="194"/>
      <c r="EO517" s="194"/>
      <c r="EP517" s="194"/>
      <c r="EQ517" s="194"/>
      <c r="ER517" s="194"/>
      <c r="ES517" s="194"/>
      <c r="ET517" s="194"/>
      <c r="EU517" s="194"/>
    </row>
    <row r="518" ht="10.5" customHeight="1">
      <c r="A518" s="686"/>
      <c r="B518" s="686"/>
      <c r="C518" s="686"/>
      <c r="D518" s="686"/>
      <c r="E518" s="686"/>
      <c r="F518" s="686"/>
      <c r="G518" s="686"/>
      <c r="H518" s="686"/>
      <c r="I518" s="686"/>
      <c r="J518" s="686"/>
      <c r="K518" s="686"/>
      <c r="L518" s="686"/>
      <c r="M518" s="686"/>
      <c r="N518" s="686"/>
      <c r="O518" s="686"/>
      <c r="P518" s="686"/>
      <c r="Q518" s="686"/>
      <c r="R518" s="686"/>
      <c r="S518" s="686"/>
      <c r="T518" s="686"/>
      <c r="U518" s="686"/>
      <c r="V518" s="686"/>
      <c r="W518" s="686"/>
      <c r="X518" s="686"/>
      <c r="Y518" s="686"/>
      <c r="Z518" s="686"/>
      <c r="AA518" s="686"/>
      <c r="AB518" s="686"/>
      <c r="AC518" s="686"/>
      <c r="AD518" s="687"/>
      <c r="AE518" s="687"/>
      <c r="AF518" s="687"/>
      <c r="AG518" s="687"/>
      <c r="AH518" s="687"/>
      <c r="AI518" s="687"/>
      <c r="AJ518" s="688"/>
      <c r="AK518" s="688"/>
      <c r="AL518" s="688"/>
      <c r="AM518" s="688"/>
      <c r="AN518" s="688"/>
      <c r="AO518" s="688"/>
      <c r="AP518" s="688"/>
      <c r="AQ518" s="688"/>
      <c r="AR518" s="688"/>
      <c r="AS518" s="688"/>
      <c r="AT518" s="688"/>
      <c r="AU518" s="688"/>
      <c r="AV518" s="688"/>
      <c r="AW518" s="688"/>
      <c r="AX518" s="688"/>
      <c r="AY518" s="688"/>
      <c r="AZ518" s="688"/>
      <c r="BA518" s="688"/>
      <c r="BB518" s="688"/>
      <c r="BC518" s="688"/>
      <c r="BD518" s="688"/>
      <c r="BE518" s="688"/>
      <c r="BF518" s="688"/>
      <c r="BG518" s="688"/>
      <c r="BH518" s="688"/>
      <c r="BI518" s="688"/>
      <c r="BJ518" s="688"/>
      <c r="BK518" s="764"/>
      <c r="BL518" s="764"/>
      <c r="BM518" s="688"/>
      <c r="BN518" s="688"/>
      <c r="BO518" s="688"/>
      <c r="BP518" s="688"/>
      <c r="BQ518" s="688"/>
      <c r="BR518" s="688"/>
      <c r="BS518" s="688"/>
      <c r="BT518" s="688"/>
      <c r="BU518" s="688"/>
      <c r="BV518" s="687"/>
      <c r="BW518" s="687"/>
      <c r="BX518" s="687"/>
      <c r="BY518" s="687"/>
      <c r="BZ518" s="687"/>
      <c r="CA518" s="764"/>
      <c r="CB518" s="688"/>
      <c r="CC518" s="688"/>
      <c r="CD518" s="688"/>
      <c r="CE518" s="688"/>
      <c r="CF518" s="688"/>
      <c r="CG518" s="688"/>
      <c r="CH518" s="690"/>
      <c r="CI518" s="688"/>
      <c r="CJ518" s="688"/>
      <c r="CK518" s="336"/>
      <c r="CL518" s="336"/>
      <c r="CM518" s="336"/>
      <c r="CN518" s="336"/>
      <c r="CO518" s="336"/>
      <c r="CP518" s="336"/>
      <c r="CQ518" s="336"/>
      <c r="CR518" s="336"/>
      <c r="CS518" s="336"/>
      <c r="CT518" s="336"/>
      <c r="CU518" s="194"/>
      <c r="CV518" s="194"/>
      <c r="CW518" s="194"/>
      <c r="CX518" s="194"/>
      <c r="CY518" s="194"/>
      <c r="CZ518" s="194"/>
      <c r="DA518" s="194"/>
      <c r="DB518" s="194"/>
      <c r="DC518" s="194"/>
      <c r="DD518" s="194"/>
      <c r="DE518" s="194"/>
      <c r="DF518" s="194"/>
      <c r="DG518" s="194"/>
      <c r="DH518" s="194"/>
      <c r="DI518" s="194"/>
      <c r="DJ518" s="194"/>
      <c r="DK518" s="194"/>
      <c r="DL518" s="194"/>
      <c r="DM518" s="194"/>
      <c r="DN518" s="194"/>
      <c r="DO518" s="194"/>
      <c r="DP518" s="194"/>
      <c r="DQ518" s="194"/>
      <c r="DR518" s="194"/>
      <c r="DS518" s="194"/>
      <c r="DT518" s="194"/>
      <c r="DU518" s="194"/>
      <c r="DV518" s="194"/>
      <c r="DW518" s="194"/>
      <c r="DX518" s="194"/>
      <c r="DY518" s="194"/>
      <c r="DZ518" s="194"/>
      <c r="EA518" s="194"/>
      <c r="EB518" s="194"/>
      <c r="EC518" s="194"/>
      <c r="ED518" s="194"/>
      <c r="EE518" s="194"/>
      <c r="EF518" s="194"/>
      <c r="EG518" s="194"/>
      <c r="EH518" s="194"/>
      <c r="EI518" s="194"/>
      <c r="EJ518" s="194"/>
      <c r="EK518" s="194"/>
      <c r="EL518" s="194"/>
      <c r="EM518" s="194"/>
      <c r="EN518" s="194"/>
      <c r="EO518" s="194"/>
      <c r="EP518" s="194"/>
      <c r="EQ518" s="194"/>
      <c r="ER518" s="194"/>
      <c r="ES518" s="194"/>
      <c r="ET518" s="194"/>
      <c r="EU518" s="194"/>
    </row>
    <row r="519" ht="10.5" customHeight="1">
      <c r="A519" s="686"/>
      <c r="B519" s="691"/>
      <c r="C519" s="692" t="s">
        <v>181</v>
      </c>
      <c r="R519" s="691"/>
      <c r="S519" s="691"/>
      <c r="T519" s="691"/>
      <c r="U519" s="691"/>
      <c r="V519" s="691"/>
      <c r="W519" s="691"/>
      <c r="X519" s="691"/>
      <c r="Y519" s="691"/>
      <c r="Z519" s="691"/>
      <c r="AA519" s="691"/>
      <c r="AB519" s="688"/>
      <c r="AC519" s="688"/>
      <c r="AD519" s="688"/>
      <c r="AE519" s="688"/>
      <c r="AF519" s="688"/>
      <c r="AG519" s="688"/>
      <c r="AH519" s="688"/>
      <c r="AI519" s="688"/>
      <c r="AJ519" s="688"/>
      <c r="AK519" s="688"/>
      <c r="AL519" s="689"/>
      <c r="AM519" s="689"/>
      <c r="AN519" s="693"/>
      <c r="AO519" s="693"/>
      <c r="AP519" s="693"/>
      <c r="AQ519" s="693"/>
      <c r="AR519" s="693"/>
      <c r="AS519" s="693"/>
      <c r="AT519" s="694"/>
      <c r="AU519" s="695"/>
      <c r="BJ519" s="696"/>
      <c r="BK519" s="697"/>
      <c r="BL519" s="697"/>
      <c r="BM519" s="698"/>
      <c r="BN519" s="692" t="s">
        <v>182</v>
      </c>
      <c r="CC519" s="698"/>
      <c r="CD519" s="698"/>
      <c r="CE519" s="698"/>
      <c r="CF519" s="698"/>
      <c r="CG519" s="698"/>
      <c r="CH519" s="690"/>
      <c r="CI519" s="698"/>
      <c r="CJ519" s="692"/>
      <c r="CY519" s="698"/>
      <c r="CZ519" s="698"/>
      <c r="DA519" s="698"/>
      <c r="DB519" s="698"/>
      <c r="DC519" s="698"/>
      <c r="DD519" s="690"/>
      <c r="DE519" s="698"/>
      <c r="DF519" s="692"/>
      <c r="DU519" s="698"/>
      <c r="DV519" s="698"/>
      <c r="DW519" s="698"/>
      <c r="DX519" s="698"/>
      <c r="DY519" s="473"/>
      <c r="DZ519" s="194"/>
      <c r="EA519" s="473"/>
      <c r="EB519" s="699"/>
      <c r="EQ519" s="473"/>
      <c r="ER519" s="473"/>
      <c r="ES519" s="473"/>
      <c r="ET519" s="473"/>
      <c r="EU519" s="473"/>
    </row>
    <row r="520" ht="10.5" customHeight="1">
      <c r="A520" s="686"/>
      <c r="B520" s="691"/>
      <c r="R520" s="691"/>
      <c r="S520" s="691"/>
      <c r="T520" s="691"/>
      <c r="U520" s="691"/>
      <c r="V520" s="691"/>
      <c r="W520" s="691"/>
      <c r="X520" s="691"/>
      <c r="Y520" s="691"/>
      <c r="Z520" s="691"/>
      <c r="AA520" s="691"/>
      <c r="AB520" s="688"/>
      <c r="AC520" s="688"/>
      <c r="AD520" s="688"/>
      <c r="AE520" s="688"/>
      <c r="AF520" s="688"/>
      <c r="AG520" s="688"/>
      <c r="AH520" s="688"/>
      <c r="AI520" s="688"/>
      <c r="AJ520" s="688"/>
      <c r="AK520" s="688"/>
      <c r="AL520" s="689"/>
      <c r="AM520" s="689"/>
      <c r="AN520" s="693"/>
      <c r="AO520" s="693"/>
      <c r="AP520" s="693"/>
      <c r="AQ520" s="693"/>
      <c r="AR520" s="693"/>
      <c r="AS520" s="693"/>
      <c r="AT520" s="694"/>
      <c r="BJ520" s="696"/>
      <c r="BK520" s="697"/>
      <c r="BL520" s="697"/>
      <c r="BM520" s="698"/>
      <c r="CC520" s="698"/>
      <c r="CD520" s="698"/>
      <c r="CE520" s="698"/>
      <c r="CF520" s="698"/>
      <c r="CG520" s="698"/>
      <c r="CH520" s="690"/>
      <c r="CI520" s="698"/>
      <c r="CY520" s="698"/>
      <c r="CZ520" s="698"/>
      <c r="DA520" s="698"/>
      <c r="DB520" s="698"/>
      <c r="DC520" s="698"/>
      <c r="DD520" s="690"/>
      <c r="DE520" s="698"/>
      <c r="DU520" s="698"/>
      <c r="DV520" s="698"/>
      <c r="DW520" s="698"/>
      <c r="DX520" s="698"/>
      <c r="DY520" s="473"/>
      <c r="DZ520" s="194"/>
      <c r="EA520" s="473"/>
      <c r="EQ520" s="473"/>
      <c r="ER520" s="473"/>
      <c r="ES520" s="473"/>
      <c r="ET520" s="473"/>
      <c r="EU520" s="473"/>
    </row>
    <row r="521" ht="10.5" customHeight="1">
      <c r="A521" s="686"/>
      <c r="B521" s="691"/>
      <c r="C521" s="691"/>
      <c r="D521" s="691"/>
      <c r="E521" s="691"/>
      <c r="F521" s="691"/>
      <c r="G521" s="691"/>
      <c r="H521" s="691"/>
      <c r="I521" s="691"/>
      <c r="J521" s="691"/>
      <c r="K521" s="691"/>
      <c r="L521" s="691"/>
      <c r="M521" s="691"/>
      <c r="N521" s="691"/>
      <c r="O521" s="691"/>
      <c r="P521" s="691"/>
      <c r="Q521" s="691"/>
      <c r="R521" s="691"/>
      <c r="S521" s="691"/>
      <c r="T521" s="691"/>
      <c r="U521" s="691"/>
      <c r="V521" s="691"/>
      <c r="W521" s="691"/>
      <c r="X521" s="691"/>
      <c r="Y521" s="691"/>
      <c r="Z521" s="691"/>
      <c r="AA521" s="691"/>
      <c r="AB521" s="688"/>
      <c r="AC521" s="688"/>
      <c r="AD521" s="688"/>
      <c r="AE521" s="688"/>
      <c r="AF521" s="688"/>
      <c r="AG521" s="688"/>
      <c r="AH521" s="688"/>
      <c r="AI521" s="688"/>
      <c r="AJ521" s="688"/>
      <c r="AK521" s="688"/>
      <c r="AL521" s="689"/>
      <c r="AM521" s="689"/>
      <c r="AN521" s="693"/>
      <c r="AO521" s="693"/>
      <c r="AP521" s="693"/>
      <c r="AQ521" s="693"/>
      <c r="AR521" s="693"/>
      <c r="AS521" s="693"/>
      <c r="AT521" s="700" t="str">
        <f>IF(T544&lt;&gt;"",T544,IF(Z524&lt;&gt;"ANY",Z524,HIGHESTATT(E531,E535,E537)))</f>
        <v/>
      </c>
      <c r="AU521" s="701" t="s">
        <v>153</v>
      </c>
      <c r="BA521" s="694"/>
      <c r="BB521" s="415" t="s">
        <v>183</v>
      </c>
      <c r="BJ521" s="696"/>
      <c r="BK521" s="697"/>
      <c r="BL521" s="697"/>
      <c r="BM521" s="698"/>
      <c r="BN521" s="698"/>
      <c r="BO521" s="698"/>
      <c r="BP521" s="698"/>
      <c r="BQ521" s="698"/>
      <c r="BR521" s="698"/>
      <c r="BS521" s="698"/>
      <c r="BT521" s="698"/>
      <c r="BU521" s="698"/>
      <c r="BV521" s="698"/>
      <c r="BW521" s="698"/>
      <c r="BX521" s="698"/>
      <c r="BY521" s="698"/>
      <c r="BZ521" s="698"/>
      <c r="CA521" s="702"/>
      <c r="CB521" s="698"/>
      <c r="CC521" s="698"/>
      <c r="CD521" s="698"/>
      <c r="CE521" s="698"/>
      <c r="CF521" s="698"/>
      <c r="CG521" s="698"/>
      <c r="CH521" s="690"/>
      <c r="CI521" s="698"/>
      <c r="CJ521" s="698"/>
      <c r="CK521" s="698"/>
      <c r="CL521" s="698"/>
      <c r="CM521" s="698"/>
      <c r="CN521" s="698"/>
      <c r="CO521" s="698"/>
      <c r="CP521" s="698"/>
      <c r="CQ521" s="698"/>
      <c r="CR521" s="698"/>
      <c r="CS521" s="698"/>
      <c r="CT521" s="698"/>
      <c r="CU521" s="698"/>
      <c r="CV521" s="698"/>
      <c r="CW521" s="702"/>
      <c r="CX521" s="698"/>
      <c r="CY521" s="698"/>
      <c r="CZ521" s="698"/>
      <c r="DA521" s="698"/>
      <c r="DB521" s="698"/>
      <c r="DC521" s="698"/>
      <c r="DD521" s="690"/>
      <c r="DE521" s="698"/>
      <c r="DF521" s="698"/>
      <c r="DG521" s="698"/>
      <c r="DH521" s="698"/>
      <c r="DI521" s="698"/>
      <c r="DJ521" s="698"/>
      <c r="DK521" s="698"/>
      <c r="DL521" s="698"/>
      <c r="DM521" s="698"/>
      <c r="DN521" s="698"/>
      <c r="DO521" s="698"/>
      <c r="DP521" s="698"/>
      <c r="DQ521" s="698"/>
      <c r="DR521" s="698"/>
      <c r="DS521" s="702"/>
      <c r="DT521" s="698"/>
      <c r="DU521" s="698"/>
      <c r="DV521" s="698"/>
      <c r="DW521" s="698"/>
      <c r="DX521" s="698"/>
      <c r="DY521" s="473"/>
      <c r="DZ521" s="194"/>
      <c r="EA521" s="473"/>
      <c r="EB521" s="473"/>
      <c r="EC521" s="473"/>
      <c r="ED521" s="473"/>
      <c r="EE521" s="473"/>
      <c r="EF521" s="473"/>
      <c r="EG521" s="473"/>
      <c r="EH521" s="473"/>
      <c r="EI521" s="473"/>
      <c r="EJ521" s="473"/>
      <c r="EK521" s="473"/>
      <c r="EL521" s="473"/>
      <c r="EM521" s="473"/>
      <c r="EN521" s="473"/>
      <c r="EO521" s="473"/>
      <c r="EP521" s="473"/>
      <c r="EQ521" s="473"/>
      <c r="ER521" s="473"/>
      <c r="ES521" s="473"/>
      <c r="ET521" s="473"/>
      <c r="EU521" s="473"/>
    </row>
    <row r="522" ht="10.5" customHeight="1">
      <c r="A522" s="686"/>
      <c r="B522" s="691"/>
      <c r="C522" s="703" t="s">
        <v>12</v>
      </c>
      <c r="H522" s="704"/>
      <c r="I522" s="691"/>
      <c r="J522" s="691"/>
      <c r="K522" s="691"/>
      <c r="L522" s="691"/>
      <c r="M522" s="691"/>
      <c r="N522" s="691"/>
      <c r="O522" s="691"/>
      <c r="P522" s="691"/>
      <c r="Q522" s="691"/>
      <c r="R522" s="703" t="s">
        <v>184</v>
      </c>
      <c r="W522" s="704"/>
      <c r="X522" s="691"/>
      <c r="Y522" s="691"/>
      <c r="Z522" s="691"/>
      <c r="AA522" s="691"/>
      <c r="AB522" s="698"/>
      <c r="AC522" s="698"/>
      <c r="AD522" s="698"/>
      <c r="AE522" s="698"/>
      <c r="AF522" s="688"/>
      <c r="AG522" s="688"/>
      <c r="AH522" s="688"/>
      <c r="AI522" s="688"/>
      <c r="AJ522" s="688"/>
      <c r="AK522" s="688"/>
      <c r="AL522" s="689"/>
      <c r="AM522" s="689"/>
      <c r="AN522" s="689"/>
      <c r="AO522" s="689"/>
      <c r="AP522" s="696"/>
      <c r="AQ522" s="696"/>
      <c r="AR522" s="696"/>
      <c r="AS522" s="696"/>
      <c r="AT522" s="696"/>
      <c r="BA522" s="705"/>
      <c r="BJ522" s="705"/>
      <c r="BK522" s="697"/>
      <c r="BL522" s="697"/>
      <c r="BM522" s="698"/>
      <c r="BN522" s="706"/>
      <c r="BW522" s="691"/>
      <c r="BX522" s="706"/>
      <c r="CG522" s="691"/>
      <c r="CH522" s="690"/>
      <c r="CI522" s="698"/>
      <c r="CJ522" s="706"/>
      <c r="CS522" s="691"/>
      <c r="CT522" s="706"/>
      <c r="DC522" s="691"/>
      <c r="DD522" s="690"/>
      <c r="DE522" s="698"/>
      <c r="DF522" s="706"/>
      <c r="DO522" s="691"/>
      <c r="DP522" s="706"/>
      <c r="DY522" s="473"/>
      <c r="DZ522" s="194"/>
      <c r="EA522" s="473"/>
      <c r="EB522" s="706"/>
      <c r="EK522" s="473"/>
      <c r="EL522" s="707"/>
      <c r="EU522" s="473"/>
    </row>
    <row r="523" ht="10.5" customHeight="1">
      <c r="A523" s="686"/>
      <c r="B523" s="691"/>
      <c r="H523" s="708"/>
      <c r="I523" s="708"/>
      <c r="J523" s="708"/>
      <c r="K523" s="708"/>
      <c r="L523" s="704"/>
      <c r="M523" s="691"/>
      <c r="N523" s="691"/>
      <c r="O523" s="691"/>
      <c r="P523" s="691"/>
      <c r="Q523" s="691"/>
      <c r="W523" s="708"/>
      <c r="X523" s="708"/>
      <c r="Y523" s="708"/>
      <c r="Z523" s="704"/>
      <c r="AA523" s="691"/>
      <c r="AB523" s="698"/>
      <c r="AC523" s="698"/>
      <c r="AD523" s="698"/>
      <c r="AE523" s="698"/>
      <c r="AF523" s="688"/>
      <c r="AG523" s="688"/>
      <c r="AH523" s="688"/>
      <c r="AI523" s="688"/>
      <c r="AJ523" s="688"/>
      <c r="AK523" s="688"/>
      <c r="AL523" s="693"/>
      <c r="AM523" s="693"/>
      <c r="AN523" s="693"/>
      <c r="AO523" s="693"/>
      <c r="AP523" s="694"/>
      <c r="AQ523" s="696"/>
      <c r="AR523" s="696"/>
      <c r="AS523" s="696"/>
      <c r="AT523" s="696"/>
      <c r="AU523" s="709" t="str">
        <f>CONCATENATE(NPCALC!N523:R523,NPCALC!F555,if(NPCALC!O521="CRM", NPCALC!O555:P555, NPCALC!Q555:R555))</f>
        <v/>
      </c>
      <c r="BA523" s="705"/>
      <c r="BB523" s="710" t="s">
        <v>134</v>
      </c>
      <c r="BJ523" s="705"/>
      <c r="BK523" s="697"/>
      <c r="BL523" s="697"/>
      <c r="BM523" s="698"/>
      <c r="BW523" s="704"/>
      <c r="CG523" s="704"/>
      <c r="CH523" s="690"/>
      <c r="CI523" s="698"/>
      <c r="CS523" s="704"/>
      <c r="DC523" s="704"/>
      <c r="DD523" s="690"/>
      <c r="DE523" s="698"/>
      <c r="DO523" s="704"/>
      <c r="DY523" s="711"/>
      <c r="DZ523" s="194"/>
      <c r="EA523" s="473"/>
      <c r="EK523" s="711"/>
      <c r="EU523" s="711"/>
    </row>
    <row r="524" ht="10.5" customHeight="1">
      <c r="A524" s="686"/>
      <c r="B524" s="691"/>
      <c r="C524" s="712"/>
      <c r="Q524" s="691"/>
      <c r="R524" s="710" t="s">
        <v>133</v>
      </c>
      <c r="Z524" s="415" t="str">
        <f>IFERROR(VLOOKUP(R526,Under_Lookup,37,FALSE),"")</f>
        <v/>
      </c>
      <c r="AC524" s="698"/>
      <c r="AD524" s="698"/>
      <c r="AE524" s="698"/>
      <c r="AF524" s="688"/>
      <c r="AG524" s="688"/>
      <c r="AH524" s="688"/>
      <c r="AI524" s="688"/>
      <c r="AJ524" s="688"/>
      <c r="AK524" s="688"/>
      <c r="AL524" s="693"/>
      <c r="AM524" s="693"/>
      <c r="AN524" s="693"/>
      <c r="AO524" s="693"/>
      <c r="AP524" s="694"/>
      <c r="AQ524" s="696"/>
      <c r="AR524" s="696"/>
      <c r="AS524" s="696"/>
      <c r="AT524" s="696"/>
      <c r="BA524" s="705"/>
      <c r="BJ524" s="705"/>
      <c r="BK524" s="697"/>
      <c r="BL524" s="697"/>
      <c r="BM524" s="698"/>
      <c r="BN524" s="713" t="str">
        <f>IFERROR(__xludf.DUMMYFUNCTION("ifNA(REGEXREPLACE( VLOOKUP(BX522,Relationship,2,false), ""you"", BN522))"),"")</f>
        <v/>
      </c>
      <c r="BO524" s="21"/>
      <c r="BP524" s="21"/>
      <c r="BQ524" s="21"/>
      <c r="BR524" s="21"/>
      <c r="BS524" s="21"/>
      <c r="BT524" s="21"/>
      <c r="BU524" s="21"/>
      <c r="BV524" s="21"/>
      <c r="BW524" s="21"/>
      <c r="BX524" s="21"/>
      <c r="BY524" s="21"/>
      <c r="BZ524" s="21"/>
      <c r="CA524" s="21"/>
      <c r="CB524" s="21"/>
      <c r="CC524" s="21"/>
      <c r="CD524" s="21"/>
      <c r="CE524" s="21"/>
      <c r="CF524" s="22"/>
      <c r="CG524" s="714"/>
      <c r="CH524" s="690"/>
      <c r="CI524" s="698"/>
      <c r="CJ524" s="713" t="str">
        <f>IFERROR(__xludf.DUMMYFUNCTION("ifNA(REGEXREPLACE( VLOOKUP(CT522,Relationship,2,false), ""you"", CJ522))"),"")</f>
        <v/>
      </c>
      <c r="CK524" s="21"/>
      <c r="CL524" s="21"/>
      <c r="CM524" s="21"/>
      <c r="CN524" s="21"/>
      <c r="CO524" s="21"/>
      <c r="CP524" s="21"/>
      <c r="CQ524" s="21"/>
      <c r="CR524" s="21"/>
      <c r="CS524" s="21"/>
      <c r="CT524" s="21"/>
      <c r="CU524" s="21"/>
      <c r="CV524" s="21"/>
      <c r="CW524" s="21"/>
      <c r="CX524" s="21"/>
      <c r="CY524" s="21"/>
      <c r="CZ524" s="21"/>
      <c r="DA524" s="21"/>
      <c r="DB524" s="22"/>
      <c r="DC524" s="714"/>
      <c r="DD524" s="690"/>
      <c r="DE524" s="698"/>
      <c r="DF524" s="713" t="str">
        <f>IFERROR(__xludf.DUMMYFUNCTION("ifNA(REGEXREPLACE( VLOOKUP(DP522,Relationship,2,false), ""you"", DF522))"),"")</f>
        <v/>
      </c>
      <c r="DG524" s="21"/>
      <c r="DH524" s="21"/>
      <c r="DI524" s="21"/>
      <c r="DJ524" s="21"/>
      <c r="DK524" s="21"/>
      <c r="DL524" s="21"/>
      <c r="DM524" s="21"/>
      <c r="DN524" s="21"/>
      <c r="DO524" s="21"/>
      <c r="DP524" s="21"/>
      <c r="DQ524" s="21"/>
      <c r="DR524" s="21"/>
      <c r="DS524" s="21"/>
      <c r="DT524" s="21"/>
      <c r="DU524" s="21"/>
      <c r="DV524" s="21"/>
      <c r="DW524" s="21"/>
      <c r="DX524" s="22"/>
      <c r="DY524" s="715"/>
      <c r="DZ524" s="716"/>
      <c r="EA524" s="717"/>
      <c r="EB524" s="713" t="str">
        <f>IFERROR(__xludf.DUMMYFUNCTION("ifNA(REGEXREPLACE( VLOOKUP(EL522,Relationship,2,false), ""you"", EB522))"),"")</f>
        <v/>
      </c>
      <c r="EC524" s="21"/>
      <c r="ED524" s="21"/>
      <c r="EE524" s="21"/>
      <c r="EF524" s="21"/>
      <c r="EG524" s="21"/>
      <c r="EH524" s="21"/>
      <c r="EI524" s="21"/>
      <c r="EJ524" s="21"/>
      <c r="EK524" s="21"/>
      <c r="EL524" s="21"/>
      <c r="EM524" s="21"/>
      <c r="EN524" s="21"/>
      <c r="EO524" s="21"/>
      <c r="EP524" s="21"/>
      <c r="EQ524" s="21"/>
      <c r="ER524" s="21"/>
      <c r="ES524" s="21"/>
      <c r="ET524" s="22"/>
      <c r="EU524" s="715"/>
    </row>
    <row r="525" ht="10.5" customHeight="1">
      <c r="A525" s="686"/>
      <c r="B525" s="691"/>
      <c r="Q525" s="704"/>
      <c r="AC525" s="718"/>
      <c r="AD525" s="698"/>
      <c r="AE525" s="698"/>
      <c r="AF525" s="698"/>
      <c r="AG525" s="698"/>
      <c r="AH525" s="698"/>
      <c r="AI525" s="719"/>
      <c r="AJ525" s="688"/>
      <c r="AK525" s="688"/>
      <c r="AL525" s="694"/>
      <c r="AM525" s="696"/>
      <c r="AN525" s="696"/>
      <c r="AO525" s="696"/>
      <c r="AP525" s="696"/>
      <c r="AQ525" s="696"/>
      <c r="AR525" s="696"/>
      <c r="AS525" s="696"/>
      <c r="AT525" s="696"/>
      <c r="AU525" s="696"/>
      <c r="AV525" s="705"/>
      <c r="AW525" s="705"/>
      <c r="AX525" s="705"/>
      <c r="AY525" s="705"/>
      <c r="AZ525" s="705"/>
      <c r="BA525" s="705"/>
      <c r="BB525" s="720">
        <f>IFERROR(VLOOKUP(BB523,Proto_All,10,FALSE),"Unkown")</f>
        <v>0</v>
      </c>
      <c r="BC525" s="705"/>
      <c r="BD525" s="705"/>
      <c r="BE525" s="705"/>
      <c r="BF525" s="705"/>
      <c r="BG525" s="705"/>
      <c r="BH525" s="705"/>
      <c r="BI525" s="705"/>
      <c r="BJ525" s="705"/>
      <c r="BK525" s="697"/>
      <c r="BL525" s="697"/>
      <c r="BM525" s="698"/>
      <c r="BN525" s="39"/>
      <c r="CF525" s="377"/>
      <c r="CG525" s="714"/>
      <c r="CH525" s="690"/>
      <c r="CI525" s="698"/>
      <c r="CJ525" s="39"/>
      <c r="DB525" s="377"/>
      <c r="DC525" s="714"/>
      <c r="DD525" s="690"/>
      <c r="DE525" s="698"/>
      <c r="DF525" s="39"/>
      <c r="DX525" s="377"/>
      <c r="DY525" s="715"/>
      <c r="DZ525" s="716"/>
      <c r="EA525" s="717"/>
      <c r="EB525" s="39"/>
      <c r="ET525" s="377"/>
      <c r="EU525" s="715"/>
    </row>
    <row r="526" ht="10.5" customHeight="1">
      <c r="A526" s="686"/>
      <c r="B526" s="721"/>
      <c r="C526" s="721"/>
      <c r="D526" s="722"/>
      <c r="E526" s="722"/>
      <c r="F526" s="722"/>
      <c r="G526" s="722"/>
      <c r="H526" s="722"/>
      <c r="I526" s="722"/>
      <c r="J526" s="722"/>
      <c r="K526" s="722"/>
      <c r="L526" s="722"/>
      <c r="M526" s="722"/>
      <c r="N526" s="722"/>
      <c r="O526" s="722"/>
      <c r="P526" s="722"/>
      <c r="Q526" s="722"/>
      <c r="R526" s="723" t="str">
        <f>IFERROR(VLOOKUP(R524,Under_All,10,FALSE),"Unkown")</f>
        <v>/</v>
      </c>
      <c r="S526" s="724">
        <f>IFERROR(VLOOKUP(R526,Under_Lookup,41,false),0)</f>
        <v>0</v>
      </c>
      <c r="T526" s="722"/>
      <c r="U526" s="722"/>
      <c r="V526" s="722"/>
      <c r="W526" s="722"/>
      <c r="X526" s="722"/>
      <c r="Y526" s="722"/>
      <c r="Z526" s="722"/>
      <c r="AA526" s="722"/>
      <c r="AB526" s="722"/>
      <c r="AC526" s="722"/>
      <c r="AD526" s="721"/>
      <c r="AE526" s="721"/>
      <c r="AF526" s="721"/>
      <c r="AG526" s="721"/>
      <c r="AH526" s="721"/>
      <c r="AI526" s="725"/>
      <c r="AJ526" s="688"/>
      <c r="AK526" s="688"/>
      <c r="AL526" s="694"/>
      <c r="AM526" s="696"/>
      <c r="AN526" s="696"/>
      <c r="AO526" s="696"/>
      <c r="AP526" s="696"/>
      <c r="AQ526" s="696"/>
      <c r="AR526" s="696"/>
      <c r="AS526" s="696"/>
      <c r="AT526" s="696"/>
      <c r="AU526" s="696"/>
      <c r="AV526" s="696"/>
      <c r="AW526" s="696"/>
      <c r="AX526" s="696"/>
      <c r="AY526" s="696"/>
      <c r="AZ526" s="696"/>
      <c r="BA526" s="696"/>
      <c r="BB526" s="696"/>
      <c r="BC526" s="696"/>
      <c r="BD526" s="696"/>
      <c r="BE526" s="696"/>
      <c r="BF526" s="696"/>
      <c r="BG526" s="696"/>
      <c r="BH526" s="696"/>
      <c r="BI526" s="696"/>
      <c r="BJ526" s="696"/>
      <c r="BK526" s="697"/>
      <c r="BL526" s="697"/>
      <c r="BM526" s="698"/>
      <c r="BN526" s="39"/>
      <c r="CF526" s="377"/>
      <c r="CG526" s="722"/>
      <c r="CH526" s="690"/>
      <c r="CI526" s="698"/>
      <c r="CJ526" s="39"/>
      <c r="DB526" s="377"/>
      <c r="DC526" s="722"/>
      <c r="DD526" s="690"/>
      <c r="DE526" s="698"/>
      <c r="DF526" s="39"/>
      <c r="DX526" s="377"/>
      <c r="DY526" s="470"/>
      <c r="DZ526" s="194"/>
      <c r="EA526" s="473"/>
      <c r="EB526" s="39"/>
      <c r="ET526" s="377"/>
      <c r="EU526" s="470"/>
    </row>
    <row r="527" ht="10.5" customHeight="1">
      <c r="A527" s="686"/>
      <c r="B527" s="721"/>
      <c r="C527" s="726" t="s">
        <v>141</v>
      </c>
      <c r="I527" s="721"/>
      <c r="J527" s="721"/>
      <c r="K527" s="698"/>
      <c r="L527" s="726" t="s">
        <v>185</v>
      </c>
      <c r="Q527" s="721"/>
      <c r="R527" s="721"/>
      <c r="S527" s="726" t="s">
        <v>186</v>
      </c>
      <c r="AC527" s="721"/>
      <c r="AD527" s="721"/>
      <c r="AE527" s="721"/>
      <c r="AF527" s="721"/>
      <c r="AG527" s="721"/>
      <c r="AH527" s="721"/>
      <c r="AI527" s="725"/>
      <c r="AJ527" s="688"/>
      <c r="AK527" s="688"/>
      <c r="AL527" s="696"/>
      <c r="AM527" s="727" t="s">
        <v>15</v>
      </c>
      <c r="AS527" s="696"/>
      <c r="AT527" s="701" t="s">
        <v>187</v>
      </c>
      <c r="BJ527" s="702"/>
      <c r="BK527" s="697"/>
      <c r="BL527" s="697"/>
      <c r="BM527" s="698"/>
      <c r="BN527" s="25"/>
      <c r="BO527" s="26"/>
      <c r="BP527" s="26"/>
      <c r="BQ527" s="26"/>
      <c r="BR527" s="26"/>
      <c r="BS527" s="26"/>
      <c r="BT527" s="26"/>
      <c r="BU527" s="26"/>
      <c r="BV527" s="26"/>
      <c r="BW527" s="26"/>
      <c r="BX527" s="26"/>
      <c r="BY527" s="26"/>
      <c r="BZ527" s="26"/>
      <c r="CA527" s="26"/>
      <c r="CB527" s="26"/>
      <c r="CC527" s="26"/>
      <c r="CD527" s="26"/>
      <c r="CE527" s="26"/>
      <c r="CF527" s="27"/>
      <c r="CG527" s="728"/>
      <c r="CH527" s="690"/>
      <c r="CI527" s="698"/>
      <c r="CJ527" s="25"/>
      <c r="CK527" s="26"/>
      <c r="CL527" s="26"/>
      <c r="CM527" s="26"/>
      <c r="CN527" s="26"/>
      <c r="CO527" s="26"/>
      <c r="CP527" s="26"/>
      <c r="CQ527" s="26"/>
      <c r="CR527" s="26"/>
      <c r="CS527" s="26"/>
      <c r="CT527" s="26"/>
      <c r="CU527" s="26"/>
      <c r="CV527" s="26"/>
      <c r="CW527" s="26"/>
      <c r="CX527" s="26"/>
      <c r="CY527" s="26"/>
      <c r="CZ527" s="26"/>
      <c r="DA527" s="26"/>
      <c r="DB527" s="27"/>
      <c r="DC527" s="728"/>
      <c r="DD527" s="690"/>
      <c r="DE527" s="698"/>
      <c r="DF527" s="25"/>
      <c r="DG527" s="26"/>
      <c r="DH527" s="26"/>
      <c r="DI527" s="26"/>
      <c r="DJ527" s="26"/>
      <c r="DK527" s="26"/>
      <c r="DL527" s="26"/>
      <c r="DM527" s="26"/>
      <c r="DN527" s="26"/>
      <c r="DO527" s="26"/>
      <c r="DP527" s="26"/>
      <c r="DQ527" s="26"/>
      <c r="DR527" s="26"/>
      <c r="DS527" s="26"/>
      <c r="DT527" s="26"/>
      <c r="DU527" s="26"/>
      <c r="DV527" s="26"/>
      <c r="DW527" s="26"/>
      <c r="DX527" s="27"/>
      <c r="DY527" s="711"/>
      <c r="DZ527" s="194"/>
      <c r="EA527" s="473"/>
      <c r="EB527" s="25"/>
      <c r="EC527" s="26"/>
      <c r="ED527" s="26"/>
      <c r="EE527" s="26"/>
      <c r="EF527" s="26"/>
      <c r="EG527" s="26"/>
      <c r="EH527" s="26"/>
      <c r="EI527" s="26"/>
      <c r="EJ527" s="26"/>
      <c r="EK527" s="26"/>
      <c r="EL527" s="26"/>
      <c r="EM527" s="26"/>
      <c r="EN527" s="26"/>
      <c r="EO527" s="26"/>
      <c r="EP527" s="26"/>
      <c r="EQ527" s="26"/>
      <c r="ER527" s="26"/>
      <c r="ES527" s="26"/>
      <c r="ET527" s="27"/>
      <c r="EU527" s="711"/>
    </row>
    <row r="528" ht="10.5" customHeight="1">
      <c r="A528" s="686"/>
      <c r="B528" s="721"/>
      <c r="I528" s="722"/>
      <c r="J528" s="721"/>
      <c r="K528" s="721"/>
      <c r="Q528" s="722"/>
      <c r="R528" s="721"/>
      <c r="AC528" s="726"/>
      <c r="AH528" s="729"/>
      <c r="AI528" s="725"/>
      <c r="AJ528" s="688"/>
      <c r="AK528" s="730"/>
      <c r="AL528" s="694"/>
      <c r="AS528" s="718"/>
      <c r="BJ528" s="731"/>
      <c r="BK528" s="697"/>
      <c r="BL528" s="697"/>
      <c r="BM528" s="698"/>
      <c r="BN528" s="732" t="s">
        <v>188</v>
      </c>
      <c r="CG528" s="728"/>
      <c r="CH528" s="690"/>
      <c r="CI528" s="698"/>
      <c r="CJ528" s="732" t="s">
        <v>188</v>
      </c>
      <c r="DC528" s="728"/>
      <c r="DD528" s="690"/>
      <c r="DE528" s="698"/>
      <c r="DF528" s="732" t="s">
        <v>188</v>
      </c>
      <c r="DY528" s="711"/>
      <c r="DZ528" s="194"/>
      <c r="EA528" s="473"/>
      <c r="EB528" s="732" t="s">
        <v>188</v>
      </c>
      <c r="EU528" s="711"/>
    </row>
    <row r="529" ht="10.5" customHeight="1">
      <c r="A529" s="686"/>
      <c r="B529" s="721"/>
      <c r="C529" s="726" t="s">
        <v>137</v>
      </c>
      <c r="E529" s="733">
        <f>SUM(NPCALC!F522:G522)</f>
        <v>0</v>
      </c>
      <c r="K529" s="698"/>
      <c r="L529" s="706" t="str">
        <f>IF('BATTLE SHEET'!$AR$2=TRUE, RESOURCES!$AW$143, "VIT")</f>
        <v/>
      </c>
      <c r="N529" s="712"/>
      <c r="R529" s="721"/>
      <c r="S529" s="726" t="s">
        <v>202</v>
      </c>
      <c r="Z529" s="733" t="str">
        <f>CONCATENATE(E535:J536,NPCALC!F557,NPCALC!H557)</f>
        <v/>
      </c>
      <c r="AH529" s="714" t="str">
        <f>IF(AS529&lt;&gt;0,CONCATENATE("+",AS529),"")</f>
        <v/>
      </c>
      <c r="AI529" s="725"/>
      <c r="AJ529" s="688"/>
      <c r="AK529" s="734"/>
      <c r="AL529" s="700"/>
      <c r="AM529" s="415"/>
      <c r="AO529" s="479" t="str">
        <f>CONCATENATE(NPCALC!E535:I535)</f>
        <v/>
      </c>
      <c r="AS529" s="722">
        <f>0+AL530+IF(OR(AV529="PROSPIT",BD529="PROSPIT"),1,0)</f>
        <v>0</v>
      </c>
      <c r="AT529" s="701" t="b">
        <v>0</v>
      </c>
      <c r="AV529" s="393" t="str">
        <f>NPCALC!E531</f>
        <v>GENERIC</v>
      </c>
      <c r="BB529" s="701" t="b">
        <v>0</v>
      </c>
      <c r="BD529" s="393" t="str">
        <f>NPCALC!E532</f>
        <v>GENERIC</v>
      </c>
      <c r="BJ529" s="735" t="b">
        <f>IFERROR(__xludf.DUMMYFUNCTION("IFERROR(IF(COUNTIF(AV529:BI530, ""VAMPIRIC"")&gt;0,SPLIT(CA530,""d"")),"""")"),FALSE)</f>
        <v>0</v>
      </c>
      <c r="BK529" s="736"/>
      <c r="BL529" s="736"/>
      <c r="BM529" s="698"/>
      <c r="CG529" s="728"/>
      <c r="CH529" s="690"/>
      <c r="CI529" s="698"/>
      <c r="DC529" s="728"/>
      <c r="DD529" s="690"/>
      <c r="DE529" s="698"/>
      <c r="DY529" s="711"/>
      <c r="DZ529" s="194"/>
      <c r="EA529" s="473"/>
      <c r="EU529" s="711"/>
    </row>
    <row r="530" ht="10.5" customHeight="1">
      <c r="A530" s="686"/>
      <c r="B530" s="721"/>
      <c r="K530" s="737"/>
      <c r="R530" s="722"/>
      <c r="AH530" s="729"/>
      <c r="AI530" s="725"/>
      <c r="AJ530" s="688"/>
      <c r="AK530" s="734"/>
      <c r="AL530" s="700"/>
      <c r="AS530" s="737">
        <f>0+AL530+IF(OR(AV529="DERSE",BD529="DERSE"),1,0)</f>
        <v>0</v>
      </c>
      <c r="BJ530" s="735"/>
      <c r="BK530" s="736"/>
      <c r="BL530" s="736"/>
      <c r="BM530" s="698"/>
      <c r="CG530" s="728"/>
      <c r="CH530" s="690"/>
      <c r="CI530" s="698"/>
      <c r="DC530" s="728"/>
      <c r="DD530" s="690"/>
      <c r="DE530" s="698"/>
      <c r="DY530" s="711"/>
      <c r="DZ530" s="194"/>
      <c r="EA530" s="473"/>
      <c r="EU530" s="711"/>
    </row>
    <row r="531" ht="10.5" customHeight="1">
      <c r="A531" s="686"/>
      <c r="B531" s="721"/>
      <c r="C531" s="706" t="str">
        <f>IF('BATTLE SHEET'!$AR$2=TRUE, RESOURCES!$AU$143, "VIM")</f>
        <v/>
      </c>
      <c r="E531" s="738" t="str">
        <f>DEFAULT(R526,"VIM")</f>
        <v/>
      </c>
      <c r="F531" s="21"/>
      <c r="G531" s="21"/>
      <c r="H531" s="22"/>
      <c r="I531" s="733" t="str">
        <f>CONCATENATE(NPCALC!G523:H523)</f>
        <v/>
      </c>
      <c r="K531" s="724">
        <f>IFERROR(
SUM(0,
IF(OR(AV529="PLUSH",BD529="PLUSH",AV531="PLUSH",BD531="PLUSH",AV533="PLUSH",BD533="PLUSH",AV535="PLUSH",BD535="PLUSH",AV537="PLUSH",BD537="PLUSH",AV539="PLUSH",BD539="PLUSH"),1),
IF(OR(AV529="EQUINE",BD529="EQUINE",AV531="EQUINE",BD531="EQUINE",AV533="EQUINE",BD533="EQUINE",AV535="EQUINE",BD535="EQUINE",AV537="EQUINE",BD537="EQUINE",AV539="EQUINE",BD539="EQUINE"),1)
)
,0)</f>
        <v>0</v>
      </c>
      <c r="L531" s="415" t="str">
        <f>IF('BATTLE SHEET'!$AR$2=TRUE, RESOURCES!$AW$145, "GRIT")</f>
        <v/>
      </c>
      <c r="N531" s="739">
        <v>0.0</v>
      </c>
      <c r="R531" s="722"/>
      <c r="S531" s="726" t="s">
        <v>190</v>
      </c>
      <c r="Z531" s="733" t="str">
        <f>CONCATENATE(E533:J534,NPCALC!F559:G559)</f>
        <v/>
      </c>
      <c r="AH531" s="729"/>
      <c r="AI531" s="725"/>
      <c r="AJ531" s="688"/>
      <c r="AK531" s="734"/>
      <c r="AL531" s="740" t="str">
        <f>IFERROR(IF(AO531&lt;&gt;"",AO531,AO529))</f>
        <v/>
      </c>
      <c r="AM531" s="741" t="str">
        <f>T546</f>
        <v/>
      </c>
      <c r="AO531" s="433" t="str">
        <f>CONCATENATE(NPCALC!E551:G551)</f>
        <v/>
      </c>
      <c r="AS531" s="742">
        <f>IF(AO531&lt;&gt;"",
SUM(0+AL532+IF(OR(AV531="PROSPIT", BD531="PROSPIT"),1,0)),
AS529)</f>
        <v>0</v>
      </c>
      <c r="AT531" s="701" t="b">
        <v>0</v>
      </c>
      <c r="AV531" s="743" t="str">
        <f>NPCALC!E543</f>
        <v/>
      </c>
      <c r="AW531" s="179"/>
      <c r="AX531" s="179"/>
      <c r="AY531" s="179"/>
      <c r="AZ531" s="179"/>
      <c r="BA531" s="179"/>
      <c r="BB531" s="701" t="b">
        <v>0</v>
      </c>
      <c r="BD531" s="743" t="str">
        <f>NPCALC!E544</f>
        <v/>
      </c>
      <c r="BE531" s="179"/>
      <c r="BF531" s="179"/>
      <c r="BG531" s="179"/>
      <c r="BH531" s="179"/>
      <c r="BI531" s="177"/>
      <c r="BJ531" s="735"/>
      <c r="BK531" s="736"/>
      <c r="BL531" s="736"/>
      <c r="BM531" s="698"/>
      <c r="CG531" s="728"/>
      <c r="CH531" s="690"/>
      <c r="CI531" s="698"/>
      <c r="DC531" s="728"/>
      <c r="DD531" s="690"/>
      <c r="DE531" s="698"/>
      <c r="DY531" s="711"/>
      <c r="DZ531" s="194"/>
      <c r="EA531" s="473"/>
      <c r="EU531" s="711"/>
    </row>
    <row r="532" ht="10.5" customHeight="1">
      <c r="A532" s="686"/>
      <c r="B532" s="721"/>
      <c r="E532" s="39"/>
      <c r="H532" s="377"/>
      <c r="K532" s="718" t="str">
        <f>CONCATENATE(E531,I531)</f>
        <v/>
      </c>
      <c r="R532" s="722"/>
      <c r="AH532" s="729"/>
      <c r="AI532" s="725"/>
      <c r="AJ532" s="688"/>
      <c r="AK532" s="734"/>
      <c r="AL532" s="740"/>
      <c r="AS532" s="737">
        <f>IF(AO531&lt;&gt;"",
SUM(0+AL532+IF(OR(AV531="DERSE", BD531="DERSE"),1,0)),
AS530)</f>
        <v>0</v>
      </c>
      <c r="BI532" s="183"/>
      <c r="BJ532" s="735"/>
      <c r="BK532" s="736"/>
      <c r="BL532" s="736"/>
      <c r="BM532" s="698"/>
      <c r="CG532" s="728"/>
      <c r="CH532" s="690"/>
      <c r="CI532" s="698"/>
      <c r="DC532" s="728"/>
      <c r="DD532" s="690"/>
      <c r="DE532" s="698"/>
      <c r="DY532" s="711"/>
      <c r="DZ532" s="194"/>
      <c r="EA532" s="473"/>
      <c r="EU532" s="711"/>
    </row>
    <row r="533" ht="10.5" customHeight="1">
      <c r="A533" s="686"/>
      <c r="B533" s="721"/>
      <c r="C533" s="706" t="str">
        <f>IF('BATTLE SHEET'!$AR$2=TRUE, RESOURCES!$AU$145, "AGI")</f>
        <v/>
      </c>
      <c r="E533" s="738" t="str">
        <f>DEFAULT(R526, "AGI")</f>
        <v/>
      </c>
      <c r="F533" s="21"/>
      <c r="G533" s="21"/>
      <c r="H533" s="22"/>
      <c r="I533" s="733" t="str">
        <f>CONCATENATE(NPCALC!G524:H524)</f>
        <v/>
      </c>
      <c r="K533" s="718">
        <f>IFERROR(
SUM(0,
IF(OR(AV529="FURRY",BD529="FURRY",AV531="FURRY",BD531="FURRY",AV533="FURRY",BD533="FURRY",AV535="FURRY",BD535="FURRY",AV537="FURRY",BD537="FURRY",AV539="FURRY",BD539="FURRY"),1),
IF(OR(AV529="EQUINE",BD529="EQUINE",AV531="EQUINE",BD531="EQUINE",AV533="EQUINE",BD533="EQUINE",AV535="EQUINE",BD535="EQUINE",AV537="EQUINE",BD537="EQUINE",AV539="EQUINE",BD539="EQUINE"),1)
)
,0)</f>
        <v>0</v>
      </c>
      <c r="L533" s="415" t="str">
        <f>IF('BATTLE SHEET'!$AR$2=TRUE, RESOURCES!$AW$147, "GUT")</f>
        <v/>
      </c>
      <c r="N533" s="739">
        <v>0.0</v>
      </c>
      <c r="R533" s="722"/>
      <c r="S533" s="726" t="s">
        <v>191</v>
      </c>
      <c r="Z533" s="733" t="str">
        <f>CONCATENATE(E537:J538,NPCALC!F558:G558)</f>
        <v/>
      </c>
      <c r="AH533" s="729"/>
      <c r="AI533" s="725"/>
      <c r="AJ533" s="688"/>
      <c r="AK533" s="734"/>
      <c r="AL533" s="740" t="str">
        <f>IFERROR(IF(AO533&lt;&gt;"",AO533,AO529))</f>
        <v/>
      </c>
      <c r="AM533" s="415"/>
      <c r="AO533" s="433" t="str">
        <f>CONCATENATE(NPCALC!AD529:AH529)</f>
        <v/>
      </c>
      <c r="AS533" s="742">
        <f>IF(AO533&lt;&gt;"",
SUM(0+AL534+IF(OR(AV533="PROSPIT", BD533="PROSPIT"),1,0)),
AS529)</f>
        <v>0</v>
      </c>
      <c r="AT533" s="701" t="b">
        <v>0</v>
      </c>
      <c r="AV533" s="743" t="str">
        <f>NPCALC!AD524</f>
        <v/>
      </c>
      <c r="AW533" s="179"/>
      <c r="AX533" s="179"/>
      <c r="AY533" s="179"/>
      <c r="AZ533" s="179"/>
      <c r="BA533" s="179"/>
      <c r="BB533" s="701" t="b">
        <v>0</v>
      </c>
      <c r="BD533" s="743" t="str">
        <f>NPCALC!AD525</f>
        <v/>
      </c>
      <c r="BE533" s="179"/>
      <c r="BF533" s="179"/>
      <c r="BG533" s="179"/>
      <c r="BH533" s="179"/>
      <c r="BI533" s="177"/>
      <c r="BJ533" s="735" t="b">
        <f>IFERROR(__xludf.DUMMYFUNCTION("IFERROR(IF(COUNTIF(AV533:BI534, ""VAMPIRIC"")&gt;0,SPLIT(#REF!,""d"")),"""")"),FALSE)</f>
        <v>0</v>
      </c>
      <c r="BK533" s="736"/>
      <c r="BL533" s="736"/>
      <c r="BM533" s="698"/>
      <c r="CG533" s="728"/>
      <c r="CH533" s="690"/>
      <c r="CI533" s="698"/>
      <c r="DC533" s="728"/>
      <c r="DD533" s="690"/>
      <c r="DE533" s="698"/>
      <c r="DY533" s="711"/>
      <c r="DZ533" s="194"/>
      <c r="EA533" s="473"/>
      <c r="EU533" s="711"/>
    </row>
    <row r="534" ht="10.5" customHeight="1">
      <c r="A534" s="686"/>
      <c r="B534" s="721"/>
      <c r="E534" s="39"/>
      <c r="H534" s="377"/>
      <c r="K534" s="718" t="str">
        <f>CONCATENATE(E533,I533)</f>
        <v/>
      </c>
      <c r="R534" s="722"/>
      <c r="AH534" s="729"/>
      <c r="AI534" s="725"/>
      <c r="AJ534" s="688"/>
      <c r="AK534" s="734"/>
      <c r="AL534" s="744"/>
      <c r="AS534" s="737">
        <f>IF(AO533&lt;&gt;"",
SUM(0+AL534+IF(OR(AV533="DERSE", BD533="DERSE"),1,0)),
AS530)</f>
        <v>0</v>
      </c>
      <c r="BI534" s="183"/>
      <c r="BJ534" s="735"/>
      <c r="BK534" s="736"/>
      <c r="BL534" s="736"/>
      <c r="BM534" s="698"/>
      <c r="BN534" s="745"/>
      <c r="BO534" s="746"/>
      <c r="BP534" s="746"/>
      <c r="BQ534" s="746"/>
      <c r="BR534" s="746"/>
      <c r="BS534" s="746"/>
      <c r="BT534" s="746"/>
      <c r="BU534" s="746"/>
      <c r="BV534" s="746"/>
      <c r="BW534" s="746"/>
      <c r="BX534" s="746"/>
      <c r="BY534" s="746"/>
      <c r="BZ534" s="746"/>
      <c r="CA534" s="746"/>
      <c r="CB534" s="746"/>
      <c r="CC534" s="746"/>
      <c r="CD534" s="746"/>
      <c r="CE534" s="746"/>
      <c r="CF534" s="746"/>
      <c r="CG534" s="746"/>
      <c r="CH534" s="690"/>
      <c r="CI534" s="698"/>
      <c r="CJ534" s="745"/>
      <c r="CK534" s="746"/>
      <c r="CL534" s="746"/>
      <c r="CM534" s="746"/>
      <c r="CN534" s="746"/>
      <c r="CO534" s="746"/>
      <c r="CP534" s="746"/>
      <c r="CQ534" s="746"/>
      <c r="CR534" s="746"/>
      <c r="CS534" s="746"/>
      <c r="CT534" s="746"/>
      <c r="CU534" s="746"/>
      <c r="CV534" s="746"/>
      <c r="CW534" s="746"/>
      <c r="CX534" s="746"/>
      <c r="CY534" s="746"/>
      <c r="CZ534" s="746"/>
      <c r="DA534" s="746"/>
      <c r="DB534" s="746"/>
      <c r="DC534" s="746"/>
      <c r="DD534" s="690"/>
      <c r="DE534" s="698"/>
      <c r="DF534" s="745"/>
      <c r="DG534" s="746"/>
      <c r="DH534" s="746"/>
      <c r="DI534" s="746"/>
      <c r="DJ534" s="746"/>
      <c r="DK534" s="746"/>
      <c r="DL534" s="746"/>
      <c r="DM534" s="746"/>
      <c r="DN534" s="746"/>
      <c r="DO534" s="746"/>
      <c r="DP534" s="746"/>
      <c r="DQ534" s="746"/>
      <c r="DR534" s="746"/>
      <c r="DS534" s="746"/>
      <c r="DT534" s="746"/>
      <c r="DU534" s="746"/>
      <c r="DV534" s="746"/>
      <c r="DW534" s="746"/>
      <c r="DX534" s="746"/>
      <c r="DY534" s="711"/>
      <c r="DZ534" s="194"/>
      <c r="EA534" s="473"/>
      <c r="EB534" s="473"/>
      <c r="EC534" s="711"/>
      <c r="ED534" s="711"/>
      <c r="EE534" s="711"/>
      <c r="EF534" s="711"/>
      <c r="EG534" s="711"/>
      <c r="EH534" s="711"/>
      <c r="EI534" s="711"/>
      <c r="EJ534" s="711"/>
      <c r="EK534" s="711"/>
      <c r="EL534" s="711"/>
      <c r="EM534" s="711"/>
      <c r="EN534" s="711"/>
      <c r="EO534" s="711"/>
      <c r="EP534" s="711"/>
      <c r="EQ534" s="711"/>
      <c r="ER534" s="711"/>
      <c r="ES534" s="711"/>
      <c r="ET534" s="711"/>
      <c r="EU534" s="711"/>
    </row>
    <row r="535" ht="10.5" customHeight="1">
      <c r="A535" s="686"/>
      <c r="B535" s="721"/>
      <c r="C535" s="706" t="str">
        <f>IF('BATTLE SHEET'!$AR$2=TRUE, RESOURCES!$AU$147, "WIT")</f>
        <v/>
      </c>
      <c r="E535" s="738" t="str">
        <f>DEFAULT(R526, "WIT")</f>
        <v/>
      </c>
      <c r="F535" s="21"/>
      <c r="G535" s="21"/>
      <c r="H535" s="22"/>
      <c r="I535" s="733" t="str">
        <f>CONCATENATE(NPCALC!G525:H525)</f>
        <v/>
      </c>
      <c r="K535" s="718">
        <f>IFERROR(
SUM(0,
IF(OR(AV529="WIZARD",BD529="WIZARD",AV531="WIZARD",BD531="WIZARD",AV533="WIZARD",BD533="WIZARD",AV535="WIZARD",BD535="WIZARD",AV537="WIZARD",BD537="WIZARD",AV539="WIZARD",BD539="WIZARD"),1),
IF(OR(AV529="FAIRY",BD529="FAIRY",AV531="FAIRY",BD531="FAIRY",AV533="FAIRY",BD533="FAIRY",AV535="FAIRY",BD535="FAIRY",AV537="FAIRY",BD537="FAIRY",AV539="FAIRY",BD539="FAIRY"),1)
)
,0)</f>
        <v>0</v>
      </c>
      <c r="L535" s="415" t="str">
        <f>IF('BATTLE SHEET'!$AR$2=TRUE, RESOURCES!$AW$149, "TMP")</f>
        <v/>
      </c>
      <c r="N535" s="739">
        <v>1.0</v>
      </c>
      <c r="R535" s="722"/>
      <c r="S535" s="726" t="s">
        <v>192</v>
      </c>
      <c r="Z535" s="733" t="str">
        <f>CONCATENATE(E531:J532,NPCALC!F556, NPCALC!H556)</f>
        <v/>
      </c>
      <c r="AH535" s="729"/>
      <c r="AI535" s="725"/>
      <c r="AJ535" s="688"/>
      <c r="AK535" s="734"/>
      <c r="AL535" s="740" t="str">
        <f>IFERROR(IF(AO535&lt;&gt;"",AO535,AO529))</f>
        <v/>
      </c>
      <c r="AM535" s="415"/>
      <c r="AO535" s="433" t="str">
        <f>CONCATENATE(NPCALC!AD540:AH540)</f>
        <v/>
      </c>
      <c r="AS535" s="742">
        <f>IF(AO535&lt;&gt;"",
SUM(0+AL536+IF(OR(AV535="PROSPIT", BD535="PROSPIT"),1,0)),
AS529)</f>
        <v>0</v>
      </c>
      <c r="AT535" s="701" t="b">
        <v>0</v>
      </c>
      <c r="AV535" s="743" t="str">
        <f>NPCALC!AD536</f>
        <v/>
      </c>
      <c r="AW535" s="179"/>
      <c r="AX535" s="179"/>
      <c r="AY535" s="179"/>
      <c r="AZ535" s="179"/>
      <c r="BA535" s="179"/>
      <c r="BB535" s="701" t="b">
        <v>0</v>
      </c>
      <c r="BD535" s="743" t="str">
        <f>NPCALC!AD537</f>
        <v/>
      </c>
      <c r="BE535" s="179"/>
      <c r="BF535" s="179"/>
      <c r="BG535" s="179"/>
      <c r="BH535" s="179"/>
      <c r="BI535" s="177"/>
      <c r="BJ535" s="735" t="b">
        <f>IFERROR(__xludf.DUMMYFUNCTION("IFERROR(IF(COUNTIF(AV535:BI536, ""VAMPIRIC"")&gt;0,SPLIT(#REF!,""d"")),"""")"),FALSE)</f>
        <v>0</v>
      </c>
      <c r="BK535" s="736"/>
      <c r="BL535" s="736"/>
      <c r="BM535" s="698"/>
      <c r="BN535" s="745"/>
      <c r="BO535" s="745"/>
      <c r="BP535" s="745"/>
      <c r="BQ535" s="745"/>
      <c r="BR535" s="745"/>
      <c r="BS535" s="745"/>
      <c r="BT535" s="745"/>
      <c r="BU535" s="745"/>
      <c r="BV535" s="745"/>
      <c r="BW535" s="745"/>
      <c r="BX535" s="745"/>
      <c r="BY535" s="745"/>
      <c r="BZ535" s="745"/>
      <c r="CA535" s="745"/>
      <c r="CB535" s="745"/>
      <c r="CC535" s="745"/>
      <c r="CD535" s="745"/>
      <c r="CE535" s="745"/>
      <c r="CF535" s="745"/>
      <c r="CG535" s="745"/>
      <c r="CH535" s="690"/>
      <c r="CI535" s="698"/>
      <c r="CJ535" s="745"/>
      <c r="CK535" s="745"/>
      <c r="CL535" s="745"/>
      <c r="CM535" s="745"/>
      <c r="CN535" s="745"/>
      <c r="CO535" s="745"/>
      <c r="CP535" s="745"/>
      <c r="CQ535" s="745"/>
      <c r="CR535" s="745"/>
      <c r="CS535" s="745"/>
      <c r="CT535" s="745"/>
      <c r="CU535" s="745"/>
      <c r="CV535" s="745"/>
      <c r="CW535" s="745"/>
      <c r="CX535" s="745"/>
      <c r="CY535" s="745"/>
      <c r="CZ535" s="745"/>
      <c r="DA535" s="745"/>
      <c r="DB535" s="745"/>
      <c r="DC535" s="745"/>
      <c r="DD535" s="690"/>
      <c r="DE535" s="698"/>
      <c r="DF535" s="745"/>
      <c r="DG535" s="745"/>
      <c r="DH535" s="745"/>
      <c r="DI535" s="745"/>
      <c r="DJ535" s="745"/>
      <c r="DK535" s="745"/>
      <c r="DL535" s="745"/>
      <c r="DM535" s="745"/>
      <c r="DN535" s="745"/>
      <c r="DO535" s="745"/>
      <c r="DP535" s="745"/>
      <c r="DQ535" s="745"/>
      <c r="DR535" s="745"/>
      <c r="DS535" s="745"/>
      <c r="DT535" s="745"/>
      <c r="DU535" s="745"/>
      <c r="DV535" s="745"/>
      <c r="DW535" s="745"/>
      <c r="DX535" s="745"/>
      <c r="DY535" s="473"/>
      <c r="DZ535" s="194"/>
      <c r="EA535" s="473"/>
      <c r="EB535" s="473"/>
      <c r="EC535" s="473"/>
      <c r="ED535" s="473"/>
      <c r="EE535" s="473"/>
      <c r="EF535" s="473"/>
      <c r="EG535" s="473"/>
      <c r="EH535" s="473"/>
      <c r="EI535" s="473"/>
      <c r="EJ535" s="473"/>
      <c r="EK535" s="473"/>
      <c r="EL535" s="473"/>
      <c r="EM535" s="473"/>
      <c r="EN535" s="473"/>
      <c r="EO535" s="473"/>
      <c r="EP535" s="473"/>
      <c r="EQ535" s="473"/>
      <c r="ER535" s="473"/>
      <c r="ES535" s="473"/>
      <c r="ET535" s="473"/>
      <c r="EU535" s="473"/>
    </row>
    <row r="536" ht="10.5" customHeight="1">
      <c r="A536" s="686"/>
      <c r="B536" s="721"/>
      <c r="E536" s="39"/>
      <c r="H536" s="377"/>
      <c r="K536" s="718" t="str">
        <f>CONCATENATE(E535,I535)</f>
        <v/>
      </c>
      <c r="R536" s="722"/>
      <c r="AH536" s="729"/>
      <c r="AI536" s="725"/>
      <c r="AJ536" s="688"/>
      <c r="AK536" s="734"/>
      <c r="AL536" s="744"/>
      <c r="AS536" s="737">
        <f>IF(AO535&lt;&gt;"",
SUM(0+AL536+IF(OR(AV535="DERSE", BD535="DERSE"),1,0)),
AS530)</f>
        <v>0</v>
      </c>
      <c r="BI536" s="183"/>
      <c r="BJ536" s="735"/>
      <c r="BK536" s="736"/>
      <c r="BL536" s="736"/>
      <c r="BM536" s="698"/>
      <c r="BN536" s="706"/>
      <c r="BW536" s="691"/>
      <c r="BX536" s="706"/>
      <c r="CG536" s="691"/>
      <c r="CH536" s="690"/>
      <c r="CI536" s="698"/>
      <c r="CJ536" s="706"/>
      <c r="CS536" s="691"/>
      <c r="CT536" s="706"/>
      <c r="DC536" s="691"/>
      <c r="DD536" s="690"/>
      <c r="DE536" s="698"/>
      <c r="DF536" s="706"/>
      <c r="DO536" s="691"/>
      <c r="DP536" s="706"/>
      <c r="DY536" s="473"/>
      <c r="DZ536" s="194"/>
      <c r="EA536" s="473"/>
      <c r="EB536" s="706"/>
      <c r="EK536" s="473"/>
      <c r="EL536" s="707"/>
      <c r="EU536" s="473"/>
    </row>
    <row r="537" ht="10.5" customHeight="1">
      <c r="A537" s="686"/>
      <c r="B537" s="721"/>
      <c r="C537" s="706" t="str">
        <f>IF('BATTLE SHEET'!$AR$2=TRUE, RESOURCES!$AU$149, "CRM")</f>
        <v/>
      </c>
      <c r="E537" s="738" t="str">
        <f>DEFAULT(R526, "CRM")</f>
        <v/>
      </c>
      <c r="F537" s="21"/>
      <c r="G537" s="21"/>
      <c r="H537" s="22"/>
      <c r="I537" s="733" t="str">
        <f>CONCATENATE(NPCALC!G526:H526)</f>
        <v/>
      </c>
      <c r="K537" s="718">
        <f>IFERROR(
SUM(0,
IF(OR(AV529="HARLEQUIN",BD529="HARLEQUIN",AV531="HARLEQUIN",BD531="HARLEQUIN",AV533="HARLEQUIN",BD533="HARLEQUIN",AV535="HARLEQUIN",BD535="HARLEQUIN",AV537="HARLEQUIN",BD537="HARLEQUIN",AV539="HARLEQUIN",BD539="HARLEQUIN"),1),
IF(OR(AV529="FAIRY",BD529="FAIRY",AV531="FAIRY",BD531="FAIRY",AV533="FAIRY",BD533="FAIRY",AV535="FAIRY",BD535="FAIRY",AV537="FAIRY",BD537="FAIRY",AV539="FAIRY",BD539="FAIRY"),1)
)
,0)</f>
        <v>0</v>
      </c>
      <c r="L537" s="747" t="str">
        <f>IF('BATTLE SHEET'!$AR$2=TRUE, RESOURCES!$AW$151, "PG")</f>
        <v/>
      </c>
      <c r="N537" s="739">
        <v>0.0</v>
      </c>
      <c r="R537" s="722"/>
      <c r="S537" s="726" t="s">
        <v>193</v>
      </c>
      <c r="Z537" s="733" t="str">
        <f>CONCATENATE(E533:J534,NPCALC!F556,NPCALC!O558:P558)</f>
        <v/>
      </c>
      <c r="AH537" s="729"/>
      <c r="AI537" s="725"/>
      <c r="AJ537" s="688"/>
      <c r="AK537" s="734"/>
      <c r="AL537" s="740" t="str">
        <f>IFERROR(IF(AO537&lt;&gt;"",AO537,AO529))</f>
        <v/>
      </c>
      <c r="AM537" s="415"/>
      <c r="AO537" s="433" t="str">
        <f>CONCATENATE(NPCALC!AD551:AH551)</f>
        <v/>
      </c>
      <c r="AS537" s="742">
        <f>IF(AO537&lt;&gt;"",
SUM(0+AL538+IF(OR(AV537="PROSPIT", BD537="PROSPIT"),1,0)),
AS529)</f>
        <v>0</v>
      </c>
      <c r="AT537" s="701" t="b">
        <v>0</v>
      </c>
      <c r="AV537" s="743" t="str">
        <f>NPCALC!AD547</f>
        <v/>
      </c>
      <c r="AW537" s="179"/>
      <c r="AX537" s="179"/>
      <c r="AY537" s="179"/>
      <c r="AZ537" s="179"/>
      <c r="BA537" s="179"/>
      <c r="BB537" s="701" t="b">
        <v>0</v>
      </c>
      <c r="BD537" s="743" t="str">
        <f>NPCALC!AD548</f>
        <v/>
      </c>
      <c r="BE537" s="179"/>
      <c r="BF537" s="179"/>
      <c r="BG537" s="179"/>
      <c r="BH537" s="179"/>
      <c r="BI537" s="177"/>
      <c r="BJ537" s="735" t="b">
        <f>IFERROR(__xludf.DUMMYFUNCTION("IFERROR(IF(COUNTIF(AV537:BI538, ""VAMPIRIC"")&gt;0,SPLIT(#REF!,""d"")),"""")"),FALSE)</f>
        <v>0</v>
      </c>
      <c r="BK537" s="748"/>
      <c r="BL537" s="748"/>
      <c r="BM537" s="698"/>
      <c r="BW537" s="704"/>
      <c r="CG537" s="704"/>
      <c r="CH537" s="690"/>
      <c r="CI537" s="698"/>
      <c r="CS537" s="704"/>
      <c r="DC537" s="704"/>
      <c r="DD537" s="690"/>
      <c r="DE537" s="698"/>
      <c r="DO537" s="704"/>
      <c r="DY537" s="711"/>
      <c r="DZ537" s="194"/>
      <c r="EA537" s="473"/>
      <c r="EK537" s="711"/>
      <c r="EU537" s="711"/>
    </row>
    <row r="538" ht="10.5" customHeight="1">
      <c r="A538" s="686"/>
      <c r="B538" s="721"/>
      <c r="E538" s="39"/>
      <c r="H538" s="377"/>
      <c r="K538" s="718" t="str">
        <f>CONCATENATE(E537,I537)</f>
        <v/>
      </c>
      <c r="R538" s="722"/>
      <c r="AH538" s="729"/>
      <c r="AI538" s="725"/>
      <c r="AJ538" s="688"/>
      <c r="AK538" s="734"/>
      <c r="AL538" s="740"/>
      <c r="AS538" s="737">
        <f>IF(AO537&lt;&gt;"",
SUM(0+AL538+IF(OR(AV537="DERSE", BD537="DERSE"),1,0)),
AS530)</f>
        <v>0</v>
      </c>
      <c r="BI538" s="183"/>
      <c r="BJ538" s="735"/>
      <c r="BK538" s="748"/>
      <c r="BL538" s="748"/>
      <c r="BM538" s="698"/>
      <c r="BN538" s="713" t="str">
        <f>IFERROR(__xludf.DUMMYFUNCTION("ifNA(REGEXREPLACE( VLOOKUP(BX536,Relationship,2,false), ""you"", BN536))"),"")</f>
        <v/>
      </c>
      <c r="BO538" s="21"/>
      <c r="BP538" s="21"/>
      <c r="BQ538" s="21"/>
      <c r="BR538" s="21"/>
      <c r="BS538" s="21"/>
      <c r="BT538" s="21"/>
      <c r="BU538" s="21"/>
      <c r="BV538" s="21"/>
      <c r="BW538" s="21"/>
      <c r="BX538" s="21"/>
      <c r="BY538" s="21"/>
      <c r="BZ538" s="21"/>
      <c r="CA538" s="21"/>
      <c r="CB538" s="21"/>
      <c r="CC538" s="21"/>
      <c r="CD538" s="21"/>
      <c r="CE538" s="21"/>
      <c r="CF538" s="22"/>
      <c r="CG538" s="714"/>
      <c r="CH538" s="690"/>
      <c r="CI538" s="698"/>
      <c r="CJ538" s="713" t="str">
        <f>IFERROR(__xludf.DUMMYFUNCTION("ifNA(REGEXREPLACE( VLOOKUP(CT536,Relationship,2,false), ""you"", CJ536))"),"")</f>
        <v/>
      </c>
      <c r="CK538" s="21"/>
      <c r="CL538" s="21"/>
      <c r="CM538" s="21"/>
      <c r="CN538" s="21"/>
      <c r="CO538" s="21"/>
      <c r="CP538" s="21"/>
      <c r="CQ538" s="21"/>
      <c r="CR538" s="21"/>
      <c r="CS538" s="21"/>
      <c r="CT538" s="21"/>
      <c r="CU538" s="21"/>
      <c r="CV538" s="21"/>
      <c r="CW538" s="21"/>
      <c r="CX538" s="21"/>
      <c r="CY538" s="21"/>
      <c r="CZ538" s="21"/>
      <c r="DA538" s="21"/>
      <c r="DB538" s="22"/>
      <c r="DC538" s="714"/>
      <c r="DD538" s="690"/>
      <c r="DE538" s="698"/>
      <c r="DF538" s="713" t="str">
        <f>IFERROR(__xludf.DUMMYFUNCTION("ifNA(REGEXREPLACE( VLOOKUP(DP536,Relationship,2,false), ""you"", DF536))"),"")</f>
        <v/>
      </c>
      <c r="DG538" s="21"/>
      <c r="DH538" s="21"/>
      <c r="DI538" s="21"/>
      <c r="DJ538" s="21"/>
      <c r="DK538" s="21"/>
      <c r="DL538" s="21"/>
      <c r="DM538" s="21"/>
      <c r="DN538" s="21"/>
      <c r="DO538" s="21"/>
      <c r="DP538" s="21"/>
      <c r="DQ538" s="21"/>
      <c r="DR538" s="21"/>
      <c r="DS538" s="21"/>
      <c r="DT538" s="21"/>
      <c r="DU538" s="21"/>
      <c r="DV538" s="21"/>
      <c r="DW538" s="21"/>
      <c r="DX538" s="22"/>
      <c r="DY538" s="715"/>
      <c r="DZ538" s="716"/>
      <c r="EA538" s="717"/>
      <c r="EB538" s="713" t="str">
        <f>IFERROR(__xludf.DUMMYFUNCTION("ifNA(REGEXREPLACE( VLOOKUP(EL536,Relationship,2,false), ""you"", EB536))"),"")</f>
        <v/>
      </c>
      <c r="EC538" s="21"/>
      <c r="ED538" s="21"/>
      <c r="EE538" s="21"/>
      <c r="EF538" s="21"/>
      <c r="EG538" s="21"/>
      <c r="EH538" s="21"/>
      <c r="EI538" s="21"/>
      <c r="EJ538" s="21"/>
      <c r="EK538" s="21"/>
      <c r="EL538" s="21"/>
      <c r="EM538" s="21"/>
      <c r="EN538" s="21"/>
      <c r="EO538" s="21"/>
      <c r="EP538" s="21"/>
      <c r="EQ538" s="21"/>
      <c r="ER538" s="21"/>
      <c r="ES538" s="21"/>
      <c r="ET538" s="22"/>
      <c r="EU538" s="715"/>
    </row>
    <row r="539" ht="10.5" customHeight="1">
      <c r="A539" s="686"/>
      <c r="B539" s="721"/>
      <c r="C539" s="706" t="str">
        <f>IF('BATTLE SHEET'!$AR$2=TRUE, RESOURCES!$AU$151, "STM")</f>
        <v/>
      </c>
      <c r="E539" s="738" t="str">
        <f>DEFAULT(R526, "STM")</f>
        <v/>
      </c>
      <c r="F539" s="21"/>
      <c r="G539" s="21"/>
      <c r="H539" s="22"/>
      <c r="I539" s="733" t="str">
        <f>CONCATENATE(NPCALC!G527:H527)</f>
        <v/>
      </c>
      <c r="K539" s="718">
        <f>IFERROR(
SUM(0,
IF(OR(AV529="ELECTRIC",BD529="ELECTRIC",AV531="ELECTRIC",BD531="ELECTRIC",AV533="ELECTRIC",BD533="ELECTRIC",AV535="ELECTRIC",BD535="ELECTRIC",AV537="ELECTRIC",BD537="ELECTRIC",AV539="ELECTRIC",BD539="ELECTRIC"),1),
IF(OR(AV529="NUCLEAR",BD529="NUCLEAR",AV531="NUCLEAR",BD531="NUCLEAR",AV533="NUCLEAR",BD533="NUCLEAR",AV535="NUCLEAR",BD535="NUCLEAR",AV537="NUCLEAR",BD537="NUCLEAR",AV539="NUCLEAR",BD539="NUCLEAR"),2)
)
,0)</f>
        <v>0</v>
      </c>
      <c r="L539" s="415" t="str">
        <f>IF('BATTLE SHEET'!$AR$2=TRUE, RESOURCES!$AW$153, "CRG")</f>
        <v/>
      </c>
      <c r="N539" s="739">
        <v>0.0</v>
      </c>
      <c r="R539" s="722"/>
      <c r="S539" s="726" t="s">
        <v>42</v>
      </c>
      <c r="Y539" s="729"/>
      <c r="Z539" s="729"/>
      <c r="AA539" s="729"/>
      <c r="AB539" s="729"/>
      <c r="AC539" s="729"/>
      <c r="AD539" s="729"/>
      <c r="AE539" s="729"/>
      <c r="AF539" s="729"/>
      <c r="AG539" s="729"/>
      <c r="AH539" s="729"/>
      <c r="AI539" s="725"/>
      <c r="AJ539" s="688"/>
      <c r="AK539" s="734"/>
      <c r="AL539" s="740" t="str">
        <f>IFERROR(IF(AO539&lt;&gt;"",AO539,AO529))</f>
        <v/>
      </c>
      <c r="AM539" s="415"/>
      <c r="AO539" s="433" t="str">
        <f>CONCATENATE(NPCALC!AD562:AH562)</f>
        <v/>
      </c>
      <c r="AS539" s="742">
        <f>IF(AO539&lt;&gt;"",
SUM(0+AL540+IF(OR(AV539="PROSPIT", BD539="PROSPIT"),1,0)),
AS529)</f>
        <v>0</v>
      </c>
      <c r="AT539" s="701" t="b">
        <v>0</v>
      </c>
      <c r="AV539" s="743" t="str">
        <f>NPCALC!AD558</f>
        <v/>
      </c>
      <c r="AW539" s="179"/>
      <c r="AX539" s="179"/>
      <c r="AY539" s="179"/>
      <c r="AZ539" s="179"/>
      <c r="BA539" s="179"/>
      <c r="BB539" s="701" t="b">
        <v>0</v>
      </c>
      <c r="BD539" s="743" t="str">
        <f>NPCALC!AD559</f>
        <v/>
      </c>
      <c r="BE539" s="179"/>
      <c r="BF539" s="179"/>
      <c r="BG539" s="179"/>
      <c r="BH539" s="179"/>
      <c r="BI539" s="177"/>
      <c r="BJ539" s="735" t="b">
        <f>IFERROR(__xludf.DUMMYFUNCTION("IFERROR(IF(COUNTIF(AV539:BI540, ""VAMPIRIC"")&gt;0,SPLIT(#REF!,""d"")),"""")"),FALSE)</f>
        <v>0</v>
      </c>
      <c r="BK539" s="736"/>
      <c r="BL539" s="736"/>
      <c r="BM539" s="698"/>
      <c r="BN539" s="39"/>
      <c r="CF539" s="377"/>
      <c r="CG539" s="714"/>
      <c r="CH539" s="690"/>
      <c r="CI539" s="698"/>
      <c r="CJ539" s="39"/>
      <c r="DB539" s="377"/>
      <c r="DC539" s="714"/>
      <c r="DD539" s="690"/>
      <c r="DE539" s="698"/>
      <c r="DF539" s="39"/>
      <c r="DX539" s="377"/>
      <c r="DY539" s="715"/>
      <c r="DZ539" s="716"/>
      <c r="EA539" s="717"/>
      <c r="EB539" s="39"/>
      <c r="ET539" s="377"/>
      <c r="EU539" s="715"/>
    </row>
    <row r="540" ht="10.5" customHeight="1">
      <c r="A540" s="686"/>
      <c r="B540" s="721"/>
      <c r="E540" s="39"/>
      <c r="H540" s="377"/>
      <c r="K540" s="718" t="str">
        <f>CONCATENATE(E539,I539)</f>
        <v/>
      </c>
      <c r="R540" s="722"/>
      <c r="Y540" s="726"/>
      <c r="AH540" s="729"/>
      <c r="AI540" s="725"/>
      <c r="AJ540" s="688"/>
      <c r="AK540" s="734"/>
      <c r="AL540" s="744"/>
      <c r="AS540" s="737">
        <f>IF(AO539&lt;&gt;"",
SUM(0+AL540+IF(OR(AV539="DERSE", BD539="DERSE"),1,0)),
AS530)</f>
        <v>0</v>
      </c>
      <c r="BI540" s="183"/>
      <c r="BJ540" s="735"/>
      <c r="BK540" s="736"/>
      <c r="BL540" s="736"/>
      <c r="BM540" s="698"/>
      <c r="BN540" s="39"/>
      <c r="CF540" s="377"/>
      <c r="CG540" s="722"/>
      <c r="CH540" s="690"/>
      <c r="CI540" s="698"/>
      <c r="CJ540" s="39"/>
      <c r="DB540" s="377"/>
      <c r="DC540" s="722"/>
      <c r="DD540" s="690"/>
      <c r="DE540" s="698"/>
      <c r="DF540" s="39"/>
      <c r="DX540" s="377"/>
      <c r="DY540" s="470"/>
      <c r="DZ540" s="194"/>
      <c r="EA540" s="473"/>
      <c r="EB540" s="39"/>
      <c r="ET540" s="377"/>
      <c r="EU540" s="470"/>
    </row>
    <row r="541" ht="10.5" customHeight="1">
      <c r="A541" s="686"/>
      <c r="B541" s="721"/>
      <c r="C541" s="706" t="str">
        <f>IF('BATTLE SHEET'!$AR$2=TRUE, RESOURCES!$AU$153, "AP")</f>
        <v/>
      </c>
      <c r="E541" s="749"/>
      <c r="F541" s="21"/>
      <c r="G541" s="21"/>
      <c r="H541" s="21"/>
      <c r="I541" s="21"/>
      <c r="J541" s="22"/>
      <c r="K541" s="718"/>
      <c r="L541" s="706" t="str">
        <f>IF('BATTLE SHEET'!$AR$2=TRUE, RESOURCES!$AW$155, "BD")</f>
        <v/>
      </c>
      <c r="N541" s="739">
        <v>0.0</v>
      </c>
      <c r="R541" s="722"/>
      <c r="S541" s="706" t="s">
        <v>194</v>
      </c>
      <c r="Z541" s="733"/>
      <c r="AH541" s="729"/>
      <c r="AI541" s="725"/>
      <c r="AJ541" s="688"/>
      <c r="AK541" s="734"/>
      <c r="AL541" s="700"/>
      <c r="AM541" s="694"/>
      <c r="AN541" s="750"/>
      <c r="AO541" s="750"/>
      <c r="AP541" s="750"/>
      <c r="AQ541" s="750"/>
      <c r="AR541" s="750"/>
      <c r="AS541" s="751"/>
      <c r="AT541" s="752"/>
      <c r="AU541" s="753"/>
      <c r="AV541" s="753"/>
      <c r="AW541" s="753"/>
      <c r="AX541" s="753"/>
      <c r="AY541" s="753"/>
      <c r="AZ541" s="753"/>
      <c r="BA541" s="753"/>
      <c r="BB541" s="753"/>
      <c r="BC541" s="753"/>
      <c r="BD541" s="753"/>
      <c r="BE541" s="753"/>
      <c r="BF541" s="753"/>
      <c r="BG541" s="753"/>
      <c r="BH541" s="753"/>
      <c r="BI541" s="753"/>
      <c r="BJ541" s="754"/>
      <c r="BK541" s="736"/>
      <c r="BL541" s="736"/>
      <c r="BM541" s="698"/>
      <c r="BN541" s="25"/>
      <c r="BO541" s="26"/>
      <c r="BP541" s="26"/>
      <c r="BQ541" s="26"/>
      <c r="BR541" s="26"/>
      <c r="BS541" s="26"/>
      <c r="BT541" s="26"/>
      <c r="BU541" s="26"/>
      <c r="BV541" s="26"/>
      <c r="BW541" s="26"/>
      <c r="BX541" s="26"/>
      <c r="BY541" s="26"/>
      <c r="BZ541" s="26"/>
      <c r="CA541" s="26"/>
      <c r="CB541" s="26"/>
      <c r="CC541" s="26"/>
      <c r="CD541" s="26"/>
      <c r="CE541" s="26"/>
      <c r="CF541" s="27"/>
      <c r="CG541" s="728"/>
      <c r="CH541" s="690"/>
      <c r="CI541" s="698"/>
      <c r="CJ541" s="25"/>
      <c r="CK541" s="26"/>
      <c r="CL541" s="26"/>
      <c r="CM541" s="26"/>
      <c r="CN541" s="26"/>
      <c r="CO541" s="26"/>
      <c r="CP541" s="26"/>
      <c r="CQ541" s="26"/>
      <c r="CR541" s="26"/>
      <c r="CS541" s="26"/>
      <c r="CT541" s="26"/>
      <c r="CU541" s="26"/>
      <c r="CV541" s="26"/>
      <c r="CW541" s="26"/>
      <c r="CX541" s="26"/>
      <c r="CY541" s="26"/>
      <c r="CZ541" s="26"/>
      <c r="DA541" s="26"/>
      <c r="DB541" s="27"/>
      <c r="DC541" s="728"/>
      <c r="DD541" s="690"/>
      <c r="DE541" s="698"/>
      <c r="DF541" s="25"/>
      <c r="DG541" s="26"/>
      <c r="DH541" s="26"/>
      <c r="DI541" s="26"/>
      <c r="DJ541" s="26"/>
      <c r="DK541" s="26"/>
      <c r="DL541" s="26"/>
      <c r="DM541" s="26"/>
      <c r="DN541" s="26"/>
      <c r="DO541" s="26"/>
      <c r="DP541" s="26"/>
      <c r="DQ541" s="26"/>
      <c r="DR541" s="26"/>
      <c r="DS541" s="26"/>
      <c r="DT541" s="26"/>
      <c r="DU541" s="26"/>
      <c r="DV541" s="26"/>
      <c r="DW541" s="26"/>
      <c r="DX541" s="27"/>
      <c r="DY541" s="711"/>
      <c r="DZ541" s="194"/>
      <c r="EA541" s="473"/>
      <c r="EB541" s="25"/>
      <c r="EC541" s="26"/>
      <c r="ED541" s="26"/>
      <c r="EE541" s="26"/>
      <c r="EF541" s="26"/>
      <c r="EG541" s="26"/>
      <c r="EH541" s="26"/>
      <c r="EI541" s="26"/>
      <c r="EJ541" s="26"/>
      <c r="EK541" s="26"/>
      <c r="EL541" s="26"/>
      <c r="EM541" s="26"/>
      <c r="EN541" s="26"/>
      <c r="EO541" s="26"/>
      <c r="EP541" s="26"/>
      <c r="EQ541" s="26"/>
      <c r="ER541" s="26"/>
      <c r="ES541" s="26"/>
      <c r="ET541" s="27"/>
      <c r="EU541" s="711"/>
    </row>
    <row r="542" ht="10.5" customHeight="1">
      <c r="A542" s="686"/>
      <c r="B542" s="721"/>
      <c r="E542" s="39"/>
      <c r="J542" s="377"/>
      <c r="K542" s="718"/>
      <c r="R542" s="722"/>
      <c r="AH542" s="729"/>
      <c r="AI542" s="725"/>
      <c r="AJ542" s="688"/>
      <c r="AK542" s="730"/>
      <c r="AL542" s="694"/>
      <c r="AM542" s="701" t="s">
        <v>184</v>
      </c>
      <c r="AT542" s="701" t="s">
        <v>196</v>
      </c>
      <c r="AX542" s="755">
        <f>IFS(AM542="WEAPON",2,AM542="PROTOTYPE", 4,TRUE,3)</f>
        <v>3</v>
      </c>
      <c r="AY542" s="696"/>
      <c r="AZ542" s="415" t="b">
        <v>0</v>
      </c>
      <c r="BB542" s="479" t="str">
        <f>IFERROR(VLOOKUP(0,Under_Lookup,27,FALSE),"")</f>
        <v>NO ACTION</v>
      </c>
      <c r="BJ542" s="756"/>
      <c r="BK542" s="697"/>
      <c r="BL542" s="697"/>
      <c r="BM542" s="698"/>
      <c r="BN542" s="732" t="s">
        <v>188</v>
      </c>
      <c r="CG542" s="728"/>
      <c r="CH542" s="690"/>
      <c r="CI542" s="698"/>
      <c r="CJ542" s="732" t="s">
        <v>188</v>
      </c>
      <c r="DC542" s="728"/>
      <c r="DD542" s="690"/>
      <c r="DE542" s="698"/>
      <c r="DF542" s="732" t="s">
        <v>188</v>
      </c>
      <c r="DY542" s="711"/>
      <c r="DZ542" s="194"/>
      <c r="EA542" s="473"/>
      <c r="EB542" s="732" t="s">
        <v>188</v>
      </c>
      <c r="EU542" s="711"/>
    </row>
    <row r="543" ht="10.5" customHeight="1">
      <c r="A543" s="686"/>
      <c r="B543" s="721"/>
      <c r="C543" s="721"/>
      <c r="D543" s="722"/>
      <c r="E543" s="722"/>
      <c r="F543" s="722"/>
      <c r="G543" s="722"/>
      <c r="H543" s="722"/>
      <c r="I543" s="722"/>
      <c r="J543" s="722"/>
      <c r="K543" s="722"/>
      <c r="L543" s="722"/>
      <c r="M543" s="722"/>
      <c r="N543" s="722"/>
      <c r="O543" s="722"/>
      <c r="P543" s="722"/>
      <c r="Q543" s="722"/>
      <c r="R543" s="722"/>
      <c r="S543" s="721"/>
      <c r="T543" s="729"/>
      <c r="U543" s="729"/>
      <c r="V543" s="729"/>
      <c r="W543" s="729"/>
      <c r="X543" s="729"/>
      <c r="Y543" s="729"/>
      <c r="Z543" s="729"/>
      <c r="AA543" s="729"/>
      <c r="AB543" s="729"/>
      <c r="AC543" s="729"/>
      <c r="AD543" s="729"/>
      <c r="AE543" s="729"/>
      <c r="AF543" s="729"/>
      <c r="AG543" s="729"/>
      <c r="AH543" s="729"/>
      <c r="AI543" s="725"/>
      <c r="AJ543" s="688"/>
      <c r="AK543" s="730"/>
      <c r="AL543" s="694"/>
      <c r="AX543" s="705"/>
      <c r="AY543" s="696"/>
      <c r="AZ543" s="382"/>
      <c r="BA543" s="382"/>
      <c r="BB543" s="424"/>
      <c r="BC543" s="424"/>
      <c r="BD543" s="424"/>
      <c r="BE543" s="424"/>
      <c r="BF543" s="424"/>
      <c r="BG543" s="424"/>
      <c r="BH543" s="424"/>
      <c r="BI543" s="424"/>
      <c r="BJ543" s="757"/>
      <c r="BK543" s="697"/>
      <c r="BL543" s="697"/>
      <c r="BM543" s="698"/>
      <c r="CG543" s="728"/>
      <c r="CH543" s="690"/>
      <c r="CI543" s="698"/>
      <c r="DC543" s="728"/>
      <c r="DD543" s="690"/>
      <c r="DE543" s="698"/>
      <c r="DY543" s="711"/>
      <c r="DZ543" s="194"/>
      <c r="EA543" s="473"/>
      <c r="EU543" s="711"/>
    </row>
    <row r="544" ht="10.5" customHeight="1">
      <c r="A544" s="686"/>
      <c r="B544" s="721"/>
      <c r="C544" s="726" t="s">
        <v>203</v>
      </c>
      <c r="L544" s="721"/>
      <c r="M544" s="721"/>
      <c r="N544" s="721"/>
      <c r="O544" s="721"/>
      <c r="P544" s="721"/>
      <c r="Q544" s="721"/>
      <c r="R544" s="721"/>
      <c r="S544" s="721"/>
      <c r="T544" s="758" t="str">
        <f>IFERROR(VLOOKUP(#REF!,AllKind,11,FALSE),)</f>
        <v/>
      </c>
      <c r="X544" s="759" t="s">
        <v>198</v>
      </c>
      <c r="AC544" s="760"/>
      <c r="AD544" s="415" t="s">
        <v>199</v>
      </c>
      <c r="AH544" s="756"/>
      <c r="AI544" s="761"/>
      <c r="AJ544" s="762"/>
      <c r="AK544" s="762"/>
      <c r="AL544" s="694"/>
      <c r="AM544" s="701" t="b">
        <v>0</v>
      </c>
      <c r="AO544" s="763" t="str">
        <f>VLOOKUP("Action1",NPCALC!D545:G548,AX542,FALSE)</f>
        <v>NO ACTION</v>
      </c>
      <c r="AX544" s="705"/>
      <c r="AY544" s="696"/>
      <c r="AZ544" s="415" t="b">
        <v>0</v>
      </c>
      <c r="BB544" s="479" t="s">
        <v>139</v>
      </c>
      <c r="BJ544" s="757"/>
      <c r="BK544" s="764"/>
      <c r="BL544" s="764"/>
      <c r="BM544" s="698"/>
      <c r="CG544" s="728"/>
      <c r="CH544" s="690"/>
      <c r="CI544" s="698"/>
      <c r="DC544" s="728"/>
      <c r="DD544" s="690"/>
      <c r="DE544" s="698"/>
      <c r="DY544" s="711"/>
      <c r="DZ544" s="194"/>
      <c r="EA544" s="473"/>
      <c r="EU544" s="711"/>
    </row>
    <row r="545" ht="10.5" customHeight="1">
      <c r="A545" s="686"/>
      <c r="B545" s="721"/>
      <c r="L545" s="726"/>
      <c r="S545" s="721"/>
      <c r="AC545" s="765"/>
      <c r="AH545" s="757"/>
      <c r="AI545" s="761"/>
      <c r="AJ545" s="762"/>
      <c r="AK545" s="762"/>
      <c r="AL545" s="694"/>
      <c r="AX545" s="705"/>
      <c r="AY545" s="696"/>
      <c r="AZ545" s="382"/>
      <c r="BA545" s="382"/>
      <c r="BB545" s="424"/>
      <c r="BC545" s="424"/>
      <c r="BD545" s="424"/>
      <c r="BE545" s="424"/>
      <c r="BF545" s="424"/>
      <c r="BG545" s="424"/>
      <c r="BH545" s="424"/>
      <c r="BI545" s="424"/>
      <c r="BJ545" s="757"/>
      <c r="BK545" s="764"/>
      <c r="BL545" s="764"/>
      <c r="BM545" s="698"/>
      <c r="CG545" s="728"/>
      <c r="CH545" s="690"/>
      <c r="CI545" s="698"/>
      <c r="DC545" s="728"/>
      <c r="DD545" s="690"/>
      <c r="DE545" s="698"/>
      <c r="DY545" s="711"/>
      <c r="DZ545" s="194"/>
      <c r="EA545" s="473"/>
      <c r="EU545" s="711"/>
    </row>
    <row r="546" ht="10.5" customHeight="1">
      <c r="A546" s="686"/>
      <c r="B546" s="721"/>
      <c r="C546" s="766" t="s">
        <v>188</v>
      </c>
      <c r="S546" s="729"/>
      <c r="T546" s="741" t="str">
        <f>IFERROR(VLOOKUP(NPCALC!E541,AllKind,9, FALSE))</f>
        <v/>
      </c>
      <c r="V546" s="712"/>
      <c r="AC546" s="767"/>
      <c r="AD546" s="179"/>
      <c r="AE546" s="179"/>
      <c r="AF546" s="179"/>
      <c r="AG546" s="179"/>
      <c r="AH546" s="729"/>
      <c r="AI546" s="725"/>
      <c r="AJ546" s="688"/>
      <c r="AK546" s="688"/>
      <c r="AL546" s="694"/>
      <c r="AM546" s="701" t="b">
        <v>0</v>
      </c>
      <c r="AO546" s="433" t="str">
        <f>VLOOKUP("Action2",NPCALC!D545:G548,AX542,FALSE)</f>
        <v>NO ACTION</v>
      </c>
      <c r="AX546" s="705"/>
      <c r="AY546" s="696"/>
      <c r="AZ546" s="415" t="s">
        <v>140</v>
      </c>
      <c r="BJ546" s="705"/>
      <c r="BK546" s="764"/>
      <c r="BL546" s="764"/>
      <c r="BM546" s="698"/>
      <c r="CG546" s="728"/>
      <c r="CH546" s="690"/>
      <c r="CI546" s="698"/>
      <c r="DC546" s="728"/>
      <c r="DD546" s="690"/>
      <c r="DE546" s="698"/>
      <c r="DY546" s="711"/>
      <c r="DZ546" s="194"/>
      <c r="EA546" s="473"/>
      <c r="EU546" s="711"/>
    </row>
    <row r="547" ht="10.5" customHeight="1">
      <c r="A547" s="686"/>
      <c r="B547" s="721"/>
      <c r="S547" s="729"/>
      <c r="AC547" s="39"/>
      <c r="AH547" s="722"/>
      <c r="AI547" s="725"/>
      <c r="AJ547" s="688"/>
      <c r="AK547" s="688"/>
      <c r="AL547" s="696"/>
      <c r="AX547" s="705"/>
      <c r="AY547" s="696"/>
      <c r="BJ547" s="705"/>
      <c r="BK547" s="764"/>
      <c r="BL547" s="764"/>
      <c r="BM547" s="698"/>
      <c r="CG547" s="728"/>
      <c r="CH547" s="690"/>
      <c r="CI547" s="698"/>
      <c r="DC547" s="728"/>
      <c r="DD547" s="690"/>
      <c r="DE547" s="698"/>
      <c r="DY547" s="711"/>
      <c r="DZ547" s="194"/>
      <c r="EA547" s="473"/>
      <c r="EU547" s="711"/>
    </row>
    <row r="548" ht="10.5" customHeight="1">
      <c r="A548" s="686"/>
      <c r="B548" s="721"/>
      <c r="S548" s="729"/>
      <c r="T548" s="721"/>
      <c r="U548" s="722"/>
      <c r="V548" s="722"/>
      <c r="W548" s="722"/>
      <c r="X548" s="722"/>
      <c r="Y548" s="722"/>
      <c r="Z548" s="722"/>
      <c r="AA548" s="722"/>
      <c r="AB548" s="722"/>
      <c r="AC548" s="722"/>
      <c r="AD548" s="722"/>
      <c r="AE548" s="722"/>
      <c r="AF548" s="722"/>
      <c r="AG548" s="722"/>
      <c r="AH548" s="722"/>
      <c r="AI548" s="725"/>
      <c r="AJ548" s="688"/>
      <c r="AK548" s="688"/>
      <c r="AL548" s="694"/>
      <c r="AM548" s="701" t="b">
        <v>0</v>
      </c>
      <c r="AO548" s="433" t="str">
        <f>VLOOKUP("Action3",NPCALC!D545:G548,AX542,FALSE)</f>
        <v>NO ACTION</v>
      </c>
      <c r="AX548" s="705"/>
      <c r="AY548" s="696"/>
      <c r="AZ548" s="415" t="s">
        <v>142</v>
      </c>
      <c r="BB548" s="479" t="str">
        <f>IFERROR(VLOOKUP(R526,Under_Lookup,15,FALSE),"")</f>
        <v/>
      </c>
      <c r="BE548" s="768"/>
      <c r="BG548" s="479" t="str">
        <f>IFERROR(VLOOKUP(R526,Under_Lookup,17,FALSE),"")</f>
        <v/>
      </c>
      <c r="BJ548" s="705"/>
      <c r="BK548" s="764"/>
      <c r="BL548" s="764"/>
      <c r="BM548" s="698"/>
      <c r="BN548" s="745"/>
      <c r="BO548" s="746"/>
      <c r="BP548" s="746"/>
      <c r="BQ548" s="746"/>
      <c r="BR548" s="746"/>
      <c r="BS548" s="746"/>
      <c r="BT548" s="746"/>
      <c r="BU548" s="746"/>
      <c r="BV548" s="746"/>
      <c r="BW548" s="746"/>
      <c r="BX548" s="746"/>
      <c r="BY548" s="746"/>
      <c r="BZ548" s="746"/>
      <c r="CA548" s="746"/>
      <c r="CB548" s="746"/>
      <c r="CC548" s="746"/>
      <c r="CD548" s="746"/>
      <c r="CE548" s="746"/>
      <c r="CF548" s="746"/>
      <c r="CG548" s="746"/>
      <c r="CH548" s="690"/>
      <c r="CI548" s="698"/>
      <c r="CJ548" s="745"/>
      <c r="CK548" s="746"/>
      <c r="CL548" s="746"/>
      <c r="CM548" s="746"/>
      <c r="CN548" s="746"/>
      <c r="CO548" s="746"/>
      <c r="CP548" s="746"/>
      <c r="CQ548" s="746"/>
      <c r="CR548" s="746"/>
      <c r="CS548" s="746"/>
      <c r="CT548" s="746"/>
      <c r="CU548" s="746"/>
      <c r="CV548" s="746"/>
      <c r="CW548" s="746"/>
      <c r="CX548" s="746"/>
      <c r="CY548" s="746"/>
      <c r="CZ548" s="746"/>
      <c r="DA548" s="746"/>
      <c r="DB548" s="746"/>
      <c r="DC548" s="746"/>
      <c r="DD548" s="690"/>
      <c r="DE548" s="698"/>
      <c r="DF548" s="745"/>
      <c r="DG548" s="746"/>
      <c r="DH548" s="746"/>
      <c r="DI548" s="746"/>
      <c r="DJ548" s="746"/>
      <c r="DK548" s="746"/>
      <c r="DL548" s="746"/>
      <c r="DM548" s="746"/>
      <c r="DN548" s="746"/>
      <c r="DO548" s="746"/>
      <c r="DP548" s="746"/>
      <c r="DQ548" s="746"/>
      <c r="DR548" s="746"/>
      <c r="DS548" s="746"/>
      <c r="DT548" s="746"/>
      <c r="DU548" s="746"/>
      <c r="DV548" s="746"/>
      <c r="DW548" s="746"/>
      <c r="DX548" s="746"/>
      <c r="DY548" s="711"/>
      <c r="DZ548" s="194"/>
      <c r="EA548" s="473"/>
      <c r="EB548" s="473"/>
      <c r="EC548" s="711"/>
      <c r="ED548" s="711"/>
      <c r="EE548" s="711"/>
      <c r="EF548" s="711"/>
      <c r="EG548" s="711"/>
      <c r="EH548" s="711"/>
      <c r="EI548" s="711"/>
      <c r="EJ548" s="711"/>
      <c r="EK548" s="711"/>
      <c r="EL548" s="711"/>
      <c r="EM548" s="711"/>
      <c r="EN548" s="711"/>
      <c r="EO548" s="711"/>
      <c r="EP548" s="711"/>
      <c r="EQ548" s="711"/>
      <c r="ER548" s="711"/>
      <c r="ES548" s="711"/>
      <c r="ET548" s="711"/>
      <c r="EU548" s="711"/>
    </row>
    <row r="549" ht="10.5" customHeight="1">
      <c r="A549" s="686"/>
      <c r="B549" s="721"/>
      <c r="S549" s="729"/>
      <c r="T549" s="415" t="s">
        <v>200</v>
      </c>
      <c r="AC549" s="721"/>
      <c r="AD549" s="415" t="s">
        <v>199</v>
      </c>
      <c r="AH549" s="721"/>
      <c r="AI549" s="725"/>
      <c r="AJ549" s="688"/>
      <c r="AK549" s="688"/>
      <c r="AL549" s="694"/>
      <c r="AX549" s="705"/>
      <c r="AY549" s="696"/>
      <c r="BJ549" s="705"/>
      <c r="BK549" s="764"/>
      <c r="BL549" s="764"/>
      <c r="BM549" s="698"/>
      <c r="BN549" s="745"/>
      <c r="BO549" s="745"/>
      <c r="BP549" s="745"/>
      <c r="BQ549" s="745"/>
      <c r="BR549" s="745"/>
      <c r="BS549" s="745"/>
      <c r="BT549" s="745"/>
      <c r="BU549" s="745"/>
      <c r="BV549" s="745"/>
      <c r="BW549" s="745"/>
      <c r="BX549" s="745"/>
      <c r="BY549" s="745"/>
      <c r="BZ549" s="745"/>
      <c r="CA549" s="745"/>
      <c r="CB549" s="745"/>
      <c r="CC549" s="745"/>
      <c r="CD549" s="745"/>
      <c r="CE549" s="745"/>
      <c r="CF549" s="745"/>
      <c r="CG549" s="745"/>
      <c r="CH549" s="690"/>
      <c r="CI549" s="698"/>
      <c r="CJ549" s="745"/>
      <c r="CK549" s="745"/>
      <c r="CL549" s="745"/>
      <c r="CM549" s="745"/>
      <c r="CN549" s="745"/>
      <c r="CO549" s="745"/>
      <c r="CP549" s="745"/>
      <c r="CQ549" s="745"/>
      <c r="CR549" s="745"/>
      <c r="CS549" s="745"/>
      <c r="CT549" s="745"/>
      <c r="CU549" s="745"/>
      <c r="CV549" s="745"/>
      <c r="CW549" s="745"/>
      <c r="CX549" s="745"/>
      <c r="CY549" s="745"/>
      <c r="CZ549" s="745"/>
      <c r="DA549" s="745"/>
      <c r="DB549" s="745"/>
      <c r="DC549" s="745"/>
      <c r="DD549" s="690"/>
      <c r="DE549" s="698"/>
      <c r="DF549" s="745"/>
      <c r="DG549" s="745"/>
      <c r="DH549" s="745"/>
      <c r="DI549" s="745"/>
      <c r="DJ549" s="745"/>
      <c r="DK549" s="745"/>
      <c r="DL549" s="745"/>
      <c r="DM549" s="745"/>
      <c r="DN549" s="745"/>
      <c r="DO549" s="745"/>
      <c r="DP549" s="745"/>
      <c r="DQ549" s="745"/>
      <c r="DR549" s="745"/>
      <c r="DS549" s="745"/>
      <c r="DT549" s="745"/>
      <c r="DU549" s="745"/>
      <c r="DV549" s="745"/>
      <c r="DW549" s="745"/>
      <c r="DX549" s="745"/>
      <c r="DY549" s="473"/>
      <c r="DZ549" s="194"/>
      <c r="EA549" s="473"/>
      <c r="EB549" s="473"/>
      <c r="EC549" s="473"/>
      <c r="ED549" s="473"/>
      <c r="EE549" s="473"/>
      <c r="EF549" s="473"/>
      <c r="EG549" s="473"/>
      <c r="EH549" s="473"/>
      <c r="EI549" s="473"/>
      <c r="EJ549" s="473"/>
      <c r="EK549" s="473"/>
      <c r="EL549" s="473"/>
      <c r="EM549" s="473"/>
      <c r="EN549" s="473"/>
      <c r="EO549" s="473"/>
      <c r="EP549" s="473"/>
      <c r="EQ549" s="473"/>
      <c r="ER549" s="473"/>
      <c r="ES549" s="473"/>
      <c r="ET549" s="473"/>
      <c r="EU549" s="473"/>
    </row>
    <row r="550" ht="10.5" customHeight="1">
      <c r="A550" s="686"/>
      <c r="B550" s="721"/>
      <c r="S550" s="729"/>
      <c r="AC550" s="722"/>
      <c r="AH550" s="729"/>
      <c r="AI550" s="725"/>
      <c r="AJ550" s="690"/>
      <c r="AK550" s="690"/>
      <c r="AL550" s="694"/>
      <c r="AM550" s="701" t="b">
        <v>0</v>
      </c>
      <c r="AO550" s="433" t="str">
        <f>VLOOKUP("Action4",NPCALC!D545:G548,AX542,FALSE)</f>
        <v>NO ACTION</v>
      </c>
      <c r="AX550" s="705"/>
      <c r="AY550" s="696"/>
      <c r="AZ550" s="415" t="str">
        <f>IFERROR(VLOOKUP(R526,Under_Lookup,19,FALSE),"")       
                        </f>
        <v/>
      </c>
      <c r="BB550" s="479" t="str">
        <f>IFERROR(VLOOKUP(R526,Under_Lookup,21,FALSE),"")</f>
        <v/>
      </c>
      <c r="BE550" s="769" t="str">
        <f>IFERROR(VLOOKUP(R526,Under_Lookup,23,FALSE),"")</f>
        <v/>
      </c>
      <c r="BG550" s="479" t="str">
        <f>IFERROR(VLOOKUP(R526,Under_Lookup,25,FALSE),"")</f>
        <v/>
      </c>
      <c r="BJ550" s="705"/>
      <c r="BK550" s="764"/>
      <c r="BL550" s="764"/>
      <c r="BM550" s="698"/>
      <c r="BN550" s="706"/>
      <c r="BW550" s="691"/>
      <c r="BX550" s="706"/>
      <c r="CG550" s="691"/>
      <c r="CH550" s="690"/>
      <c r="CI550" s="698"/>
      <c r="CJ550" s="706"/>
      <c r="CS550" s="691"/>
      <c r="CT550" s="706"/>
      <c r="DC550" s="691"/>
      <c r="DD550" s="690"/>
      <c r="DE550" s="698"/>
      <c r="DF550" s="706"/>
      <c r="DO550" s="691"/>
      <c r="DP550" s="706"/>
      <c r="DY550" s="473"/>
      <c r="DZ550" s="194"/>
      <c r="EA550" s="473"/>
      <c r="EB550" s="706"/>
      <c r="EK550" s="473"/>
      <c r="EL550" s="707"/>
      <c r="EU550" s="473"/>
    </row>
    <row r="551" ht="10.5" customHeight="1">
      <c r="A551" s="686"/>
      <c r="B551" s="721"/>
      <c r="S551" s="729"/>
      <c r="T551" s="747"/>
      <c r="V551" s="712"/>
      <c r="AC551" s="770"/>
      <c r="AD551" s="179"/>
      <c r="AE551" s="179"/>
      <c r="AF551" s="179"/>
      <c r="AG551" s="179"/>
      <c r="AH551" s="771"/>
      <c r="AI551" s="725"/>
      <c r="AJ551" s="690"/>
      <c r="AK551" s="772"/>
      <c r="AL551" s="694"/>
      <c r="AX551" s="705"/>
      <c r="AY551" s="696"/>
      <c r="BJ551" s="705"/>
      <c r="BK551" s="764"/>
      <c r="BL551" s="764"/>
      <c r="BM551" s="698"/>
      <c r="BW551" s="704"/>
      <c r="CG551" s="704"/>
      <c r="CH551" s="690"/>
      <c r="CI551" s="698"/>
      <c r="CS551" s="704"/>
      <c r="DC551" s="704"/>
      <c r="DD551" s="690"/>
      <c r="DE551" s="698"/>
      <c r="DO551" s="704"/>
      <c r="DY551" s="711"/>
      <c r="DZ551" s="194"/>
      <c r="EA551" s="473"/>
      <c r="EK551" s="711"/>
      <c r="EU551" s="711"/>
    </row>
    <row r="552" ht="10.5" customHeight="1">
      <c r="A552" s="686"/>
      <c r="B552" s="721"/>
      <c r="S552" s="729"/>
      <c r="AC552" s="39"/>
      <c r="AH552" s="722"/>
      <c r="AI552" s="725"/>
      <c r="AJ552" s="772"/>
      <c r="AK552" s="772"/>
      <c r="AL552" s="694"/>
      <c r="AM552" s="696"/>
      <c r="AN552" s="705"/>
      <c r="AO552" s="705"/>
      <c r="AP552" s="705"/>
      <c r="AQ552" s="705"/>
      <c r="AR552" s="705"/>
      <c r="AS552" s="705"/>
      <c r="AT552" s="705"/>
      <c r="AU552" s="705"/>
      <c r="AV552" s="705"/>
      <c r="AW552" s="705"/>
      <c r="AX552" s="705"/>
      <c r="AY552" s="696"/>
      <c r="AZ552" s="696"/>
      <c r="BA552" s="705"/>
      <c r="BB552" s="705"/>
      <c r="BC552" s="705"/>
      <c r="BD552" s="705"/>
      <c r="BE552" s="705"/>
      <c r="BF552" s="705"/>
      <c r="BG552" s="705"/>
      <c r="BH552" s="705"/>
      <c r="BI552" s="705"/>
      <c r="BJ552" s="705"/>
      <c r="BK552" s="764"/>
      <c r="BL552" s="764"/>
      <c r="BM552" s="698"/>
      <c r="BN552" s="713" t="str">
        <f>IFERROR(__xludf.DUMMYFUNCTION("ifNA(REGEXREPLACE( VLOOKUP(BX550,Relationship,2,false), ""you"", BN550))"),"")</f>
        <v/>
      </c>
      <c r="BO552" s="21"/>
      <c r="BP552" s="21"/>
      <c r="BQ552" s="21"/>
      <c r="BR552" s="21"/>
      <c r="BS552" s="21"/>
      <c r="BT552" s="21"/>
      <c r="BU552" s="21"/>
      <c r="BV552" s="21"/>
      <c r="BW552" s="21"/>
      <c r="BX552" s="21"/>
      <c r="BY552" s="21"/>
      <c r="BZ552" s="21"/>
      <c r="CA552" s="21"/>
      <c r="CB552" s="21"/>
      <c r="CC552" s="21"/>
      <c r="CD552" s="21"/>
      <c r="CE552" s="21"/>
      <c r="CF552" s="22"/>
      <c r="CG552" s="714"/>
      <c r="CH552" s="690"/>
      <c r="CI552" s="698"/>
      <c r="CJ552" s="713" t="str">
        <f>IFERROR(__xludf.DUMMYFUNCTION("ifNA(REGEXREPLACE( VLOOKUP(CT550,Relationship,2,false), ""you"", CJ550))"),"")</f>
        <v/>
      </c>
      <c r="CK552" s="21"/>
      <c r="CL552" s="21"/>
      <c r="CM552" s="21"/>
      <c r="CN552" s="21"/>
      <c r="CO552" s="21"/>
      <c r="CP552" s="21"/>
      <c r="CQ552" s="21"/>
      <c r="CR552" s="21"/>
      <c r="CS552" s="21"/>
      <c r="CT552" s="21"/>
      <c r="CU552" s="21"/>
      <c r="CV552" s="21"/>
      <c r="CW552" s="21"/>
      <c r="CX552" s="21"/>
      <c r="CY552" s="21"/>
      <c r="CZ552" s="21"/>
      <c r="DA552" s="21"/>
      <c r="DB552" s="22"/>
      <c r="DC552" s="714"/>
      <c r="DD552" s="690"/>
      <c r="DE552" s="698"/>
      <c r="DF552" s="713" t="str">
        <f>IFERROR(__xludf.DUMMYFUNCTION("ifNA(REGEXREPLACE( VLOOKUP(DP550,Relationship,2,false), ""you"", DF550))"),"")</f>
        <v/>
      </c>
      <c r="DG552" s="21"/>
      <c r="DH552" s="21"/>
      <c r="DI552" s="21"/>
      <c r="DJ552" s="21"/>
      <c r="DK552" s="21"/>
      <c r="DL552" s="21"/>
      <c r="DM552" s="21"/>
      <c r="DN552" s="21"/>
      <c r="DO552" s="21"/>
      <c r="DP552" s="21"/>
      <c r="DQ552" s="21"/>
      <c r="DR552" s="21"/>
      <c r="DS552" s="21"/>
      <c r="DT552" s="21"/>
      <c r="DU552" s="21"/>
      <c r="DV552" s="21"/>
      <c r="DW552" s="21"/>
      <c r="DX552" s="22"/>
      <c r="DY552" s="715"/>
      <c r="DZ552" s="716"/>
      <c r="EA552" s="717"/>
      <c r="EB552" s="713" t="str">
        <f>IFERROR(__xludf.DUMMYFUNCTION("ifNA(REGEXREPLACE( VLOOKUP(EL550,Relationship,2,false), ""you"", EB550))"),"")</f>
        <v/>
      </c>
      <c r="EC552" s="21"/>
      <c r="ED552" s="21"/>
      <c r="EE552" s="21"/>
      <c r="EF552" s="21"/>
      <c r="EG552" s="21"/>
      <c r="EH552" s="21"/>
      <c r="EI552" s="21"/>
      <c r="EJ552" s="21"/>
      <c r="EK552" s="21"/>
      <c r="EL552" s="21"/>
      <c r="EM552" s="21"/>
      <c r="EN552" s="21"/>
      <c r="EO552" s="21"/>
      <c r="EP552" s="21"/>
      <c r="EQ552" s="21"/>
      <c r="ER552" s="21"/>
      <c r="ES552" s="21"/>
      <c r="ET552" s="22"/>
      <c r="EU552" s="715"/>
    </row>
    <row r="553" ht="10.5" customHeight="1">
      <c r="A553" s="686"/>
      <c r="B553" s="721"/>
      <c r="C553" s="721"/>
      <c r="D553" s="729"/>
      <c r="E553" s="729"/>
      <c r="F553" s="729"/>
      <c r="G553" s="729"/>
      <c r="H553" s="729"/>
      <c r="I553" s="729"/>
      <c r="J553" s="729"/>
      <c r="K553" s="729"/>
      <c r="L553" s="729"/>
      <c r="M553" s="729"/>
      <c r="N553" s="729"/>
      <c r="O553" s="729"/>
      <c r="P553" s="729"/>
      <c r="Q553" s="729"/>
      <c r="R553" s="729"/>
      <c r="S553" s="729"/>
      <c r="T553" s="721"/>
      <c r="U553" s="722"/>
      <c r="V553" s="722"/>
      <c r="W553" s="722"/>
      <c r="X553" s="722"/>
      <c r="Y553" s="722"/>
      <c r="Z553" s="722"/>
      <c r="AA553" s="722"/>
      <c r="AB553" s="722"/>
      <c r="AC553" s="722"/>
      <c r="AD553" s="722"/>
      <c r="AE553" s="722"/>
      <c r="AF553" s="722"/>
      <c r="AG553" s="722"/>
      <c r="AH553" s="722"/>
      <c r="AI553" s="725"/>
      <c r="AJ553" s="690"/>
      <c r="AK553" s="690"/>
      <c r="AL553" s="694"/>
      <c r="AM553" s="727" t="s">
        <v>16</v>
      </c>
      <c r="AY553" s="773" t="s">
        <v>18</v>
      </c>
      <c r="BJ553" s="696"/>
      <c r="BK553" s="764"/>
      <c r="BL553" s="764"/>
      <c r="BM553" s="698"/>
      <c r="BN553" s="39"/>
      <c r="CF553" s="377"/>
      <c r="CG553" s="714"/>
      <c r="CH553" s="690"/>
      <c r="CI553" s="698"/>
      <c r="CJ553" s="39"/>
      <c r="DB553" s="377"/>
      <c r="DC553" s="714"/>
      <c r="DD553" s="690"/>
      <c r="DE553" s="698"/>
      <c r="DF553" s="39"/>
      <c r="DX553" s="377"/>
      <c r="DY553" s="715"/>
      <c r="DZ553" s="716"/>
      <c r="EA553" s="717"/>
      <c r="EB553" s="39"/>
      <c r="ET553" s="377"/>
      <c r="EU553" s="715"/>
    </row>
    <row r="554" ht="10.5" customHeight="1">
      <c r="A554" s="686"/>
      <c r="B554" s="721"/>
      <c r="C554" s="774"/>
      <c r="D554" s="775" t="s">
        <v>201</v>
      </c>
      <c r="M554" s="377"/>
      <c r="N554" s="776" t="str">
        <f>IFERROR(VLOOKUP(D554,StatusTierLookup,3,false),"")</f>
        <v/>
      </c>
      <c r="O554" s="377"/>
      <c r="P554" s="776" t="str">
        <f>IFERROR(VLOOKUP(D554,StatusTierLookup,4,false),"")</f>
        <v/>
      </c>
      <c r="R554" s="473"/>
      <c r="S554" s="721"/>
      <c r="T554" s="747"/>
      <c r="V554" s="712"/>
      <c r="AC554" s="770"/>
      <c r="AD554" s="179"/>
      <c r="AE554" s="179"/>
      <c r="AF554" s="179"/>
      <c r="AG554" s="179"/>
      <c r="AH554" s="777"/>
      <c r="AI554" s="725"/>
      <c r="AJ554" s="690"/>
      <c r="AK554" s="772"/>
      <c r="AL554" s="696"/>
      <c r="BJ554" s="705"/>
      <c r="BK554" s="697"/>
      <c r="BL554" s="697"/>
      <c r="BM554" s="698"/>
      <c r="BN554" s="39"/>
      <c r="CF554" s="377"/>
      <c r="CG554" s="722"/>
      <c r="CH554" s="690"/>
      <c r="CI554" s="698"/>
      <c r="CJ554" s="39"/>
      <c r="DB554" s="377"/>
      <c r="DC554" s="722"/>
      <c r="DD554" s="690"/>
      <c r="DE554" s="698"/>
      <c r="DF554" s="39"/>
      <c r="DX554" s="377"/>
      <c r="DY554" s="470"/>
      <c r="DZ554" s="194"/>
      <c r="EA554" s="473"/>
      <c r="EB554" s="39"/>
      <c r="ET554" s="377"/>
      <c r="EU554" s="470"/>
    </row>
    <row r="555" ht="10.5" customHeight="1">
      <c r="A555" s="686"/>
      <c r="B555" s="721"/>
      <c r="C555" s="774"/>
      <c r="D555" s="26"/>
      <c r="E555" s="26"/>
      <c r="F555" s="26"/>
      <c r="G555" s="26"/>
      <c r="H555" s="26"/>
      <c r="I555" s="26"/>
      <c r="J555" s="26"/>
      <c r="K555" s="26"/>
      <c r="L555" s="26"/>
      <c r="M555" s="27"/>
      <c r="N555" s="25"/>
      <c r="O555" s="27"/>
      <c r="P555" s="25"/>
      <c r="Q555" s="26"/>
      <c r="R555" s="711"/>
      <c r="S555" s="721"/>
      <c r="AC555" s="39"/>
      <c r="AH555" s="722"/>
      <c r="AI555" s="725"/>
      <c r="AJ555" s="772"/>
      <c r="AK555" s="772"/>
      <c r="AL555" s="694"/>
      <c r="AM555" s="741" t="s">
        <v>19</v>
      </c>
      <c r="AO555" s="778" t="str">
        <f>IFERROR(IFNA(IFS(
AT529=TRUE, TRAITCSTLOOPUP(AY553,AV529), BB529=TRUE, TRAITCSTLOOPUP(AY553,BD529),
AT531=TRUE, TRAITCSTLOOPUP(AY553,AV531), BB531=TRUE, TRAITCSTLOOPUP(AY553,BD531),
AT533=TRUE, TRAITCSTLOOPUP(AY553,AV533), BB533=TRUE, TRAITCSTLOOPUP(AY553,BD533),
AT535=TRUE, TRAITCSTLOOPUP(AY553,AV535), BB535=TRUE, TRAITCSTLOOPUP(AY553,BD535),
AT537=TRUE, TRAITCSTLOOPUP(AY553,AV537), BB537=TRUE, TRAITCSTLOOPUP(AY553,BD537),
AT539=TRUE, TRAITCSTLOOPUP(AY553,AV539), BB539=TRUE, TRAITCSTLOOPUP(AY553,BD539),
AZ542=TRUE, VLOOKUP(BB542,AllAction,12, False),AZ544=TRUE,"",
AM544=TRUE, VLOOKUP(AO544,AllAction,12, False),
AM546=TRUE, VLOOKUP(AO546,AllAction,12, False),
AM548=TRUE, VLOOKUP(AO548,AllAction,12, False),
AM550=TRUE, VLOOKUP(AO550,AllAction,12, False)
)))</f>
        <v/>
      </c>
      <c r="AP555" s="22"/>
      <c r="AQ555" s="779" t="str">
        <f>IFNA(IFS(
AT529=TRUE, TRAITTEXTLOOKUP(AY553,AV529), BB529=TRUE, TRAITTEXTLOOKUP(AY553,BD529),
AT531=TRUE, TRAITTEXTLOOKUP(AY553,AV531), BB531=TRUE, TRAITTEXTLOOKUP(AY553,BD531),
AT533=TRUE, TRAITTEXTLOOKUP(AY553,AV533), BB533=TRUE, TRAITTEXTLOOKUP(AY553,BD533),
AT535=TRUE, TRAITTEXTLOOKUP(AY553,AV535), BB535=TRUE, TRAITTEXTLOOKUP(AY553,BD535),
AT537=TRUE, TRAITTEXTLOOKUP(AY553,AV537), BB537=TRUE, TRAITTEXTLOOKUP(AY553,BD537),
AT539=TRUE, TRAITTEXTLOOKUP(AY553,AV539), BB539=TRUE, TRAITTEXTLOOKUP(AY553,BD539),
AZ542=TRUE, VLOOKUP(BB542,AllAction,18, False),AZ544=TRUE,VLOOKUP(R526,Under_Lookup,39,FALSE),
AM544=TRUE, VLOOKUP(AO544,AllAction,18, False),
AM546=TRUE, VLOOKUP(AO546,AllAction,18, False),
AM548=TRUE, VLOOKUP(AO548,AllAction,18, False),
AM550=TRUE, VLOOKUP(AO550,AllAction,18, False)
))</f>
        <v/>
      </c>
      <c r="BJ555" s="705"/>
      <c r="BK555" s="697"/>
      <c r="BL555" s="697"/>
      <c r="BM555" s="698"/>
      <c r="BN555" s="25"/>
      <c r="BO555" s="26"/>
      <c r="BP555" s="26"/>
      <c r="BQ555" s="26"/>
      <c r="BR555" s="26"/>
      <c r="BS555" s="26"/>
      <c r="BT555" s="26"/>
      <c r="BU555" s="26"/>
      <c r="BV555" s="26"/>
      <c r="BW555" s="26"/>
      <c r="BX555" s="26"/>
      <c r="BY555" s="26"/>
      <c r="BZ555" s="26"/>
      <c r="CA555" s="26"/>
      <c r="CB555" s="26"/>
      <c r="CC555" s="26"/>
      <c r="CD555" s="26"/>
      <c r="CE555" s="26"/>
      <c r="CF555" s="27"/>
      <c r="CG555" s="728"/>
      <c r="CH555" s="690"/>
      <c r="CI555" s="698"/>
      <c r="CJ555" s="25"/>
      <c r="CK555" s="26"/>
      <c r="CL555" s="26"/>
      <c r="CM555" s="26"/>
      <c r="CN555" s="26"/>
      <c r="CO555" s="26"/>
      <c r="CP555" s="26"/>
      <c r="CQ555" s="26"/>
      <c r="CR555" s="26"/>
      <c r="CS555" s="26"/>
      <c r="CT555" s="26"/>
      <c r="CU555" s="26"/>
      <c r="CV555" s="26"/>
      <c r="CW555" s="26"/>
      <c r="CX555" s="26"/>
      <c r="CY555" s="26"/>
      <c r="CZ555" s="26"/>
      <c r="DA555" s="26"/>
      <c r="DB555" s="27"/>
      <c r="DC555" s="728"/>
      <c r="DD555" s="690"/>
      <c r="DE555" s="698"/>
      <c r="DF555" s="25"/>
      <c r="DG555" s="26"/>
      <c r="DH555" s="26"/>
      <c r="DI555" s="26"/>
      <c r="DJ555" s="26"/>
      <c r="DK555" s="26"/>
      <c r="DL555" s="26"/>
      <c r="DM555" s="26"/>
      <c r="DN555" s="26"/>
      <c r="DO555" s="26"/>
      <c r="DP555" s="26"/>
      <c r="DQ555" s="26"/>
      <c r="DR555" s="26"/>
      <c r="DS555" s="26"/>
      <c r="DT555" s="26"/>
      <c r="DU555" s="26"/>
      <c r="DV555" s="26"/>
      <c r="DW555" s="26"/>
      <c r="DX555" s="27"/>
      <c r="DY555" s="711"/>
      <c r="DZ555" s="194"/>
      <c r="EA555" s="473"/>
      <c r="EB555" s="25"/>
      <c r="EC555" s="26"/>
      <c r="ED555" s="26"/>
      <c r="EE555" s="26"/>
      <c r="EF555" s="26"/>
      <c r="EG555" s="26"/>
      <c r="EH555" s="26"/>
      <c r="EI555" s="26"/>
      <c r="EJ555" s="26"/>
      <c r="EK555" s="26"/>
      <c r="EL555" s="26"/>
      <c r="EM555" s="26"/>
      <c r="EN555" s="26"/>
      <c r="EO555" s="26"/>
      <c r="EP555" s="26"/>
      <c r="EQ555" s="26"/>
      <c r="ER555" s="26"/>
      <c r="ES555" s="26"/>
      <c r="ET555" s="27"/>
      <c r="EU555" s="711"/>
    </row>
    <row r="556" ht="10.5" customHeight="1">
      <c r="A556" s="686"/>
      <c r="B556" s="721"/>
      <c r="C556" s="774"/>
      <c r="D556" s="780" t="s">
        <v>201</v>
      </c>
      <c r="M556" s="377"/>
      <c r="N556" s="776" t="str">
        <f>IFERROR(VLOOKUP(D556,StatusTierLookup,3,false),"")</f>
        <v/>
      </c>
      <c r="O556" s="377"/>
      <c r="P556" s="776" t="str">
        <f>IFERROR(VLOOKUP(D556,StatusTierLookup,4,false),"")</f>
        <v/>
      </c>
      <c r="R556" s="711"/>
      <c r="S556" s="721"/>
      <c r="T556" s="721"/>
      <c r="U556" s="722"/>
      <c r="V556" s="722"/>
      <c r="W556" s="722"/>
      <c r="X556" s="722"/>
      <c r="Y556" s="722"/>
      <c r="Z556" s="722"/>
      <c r="AA556" s="722"/>
      <c r="AB556" s="722"/>
      <c r="AC556" s="722"/>
      <c r="AD556" s="722"/>
      <c r="AE556" s="722"/>
      <c r="AF556" s="722"/>
      <c r="AG556" s="722"/>
      <c r="AH556" s="722"/>
      <c r="AI556" s="725"/>
      <c r="AJ556" s="690"/>
      <c r="AK556" s="690"/>
      <c r="AL556" s="694"/>
      <c r="AO556" s="25"/>
      <c r="AP556" s="27"/>
      <c r="BJ556" s="705"/>
      <c r="BK556" s="697"/>
      <c r="BL556" s="697"/>
      <c r="BM556" s="698"/>
      <c r="BN556" s="732" t="s">
        <v>188</v>
      </c>
      <c r="CG556" s="728"/>
      <c r="CH556" s="690"/>
      <c r="CI556" s="698"/>
      <c r="CJ556" s="732" t="s">
        <v>188</v>
      </c>
      <c r="DC556" s="728"/>
      <c r="DD556" s="690"/>
      <c r="DE556" s="698"/>
      <c r="DF556" s="732" t="s">
        <v>188</v>
      </c>
      <c r="DY556" s="711"/>
      <c r="DZ556" s="194"/>
      <c r="EA556" s="473"/>
      <c r="EB556" s="732" t="s">
        <v>188</v>
      </c>
      <c r="EU556" s="711"/>
    </row>
    <row r="557" ht="10.5" customHeight="1">
      <c r="A557" s="686"/>
      <c r="B557" s="721"/>
      <c r="C557" s="774"/>
      <c r="D557" s="26"/>
      <c r="E557" s="26"/>
      <c r="F557" s="26"/>
      <c r="G557" s="26"/>
      <c r="H557" s="26"/>
      <c r="I557" s="26"/>
      <c r="J557" s="26"/>
      <c r="K557" s="26"/>
      <c r="L557" s="26"/>
      <c r="M557" s="27"/>
      <c r="N557" s="25"/>
      <c r="O557" s="27"/>
      <c r="P557" s="25"/>
      <c r="Q557" s="26"/>
      <c r="R557" s="711"/>
      <c r="S557" s="721"/>
      <c r="T557" s="747"/>
      <c r="V557" s="712"/>
      <c r="AC557" s="770"/>
      <c r="AD557" s="179"/>
      <c r="AE557" s="179"/>
      <c r="AF557" s="179"/>
      <c r="AG557" s="179"/>
      <c r="AH557" s="777"/>
      <c r="AI557" s="725"/>
      <c r="AJ557" s="690"/>
      <c r="AK557" s="772"/>
      <c r="AL557" s="694"/>
      <c r="AM557" s="741" t="s">
        <v>20</v>
      </c>
      <c r="AO557" s="778" t="str">
        <f>IFNA(IFS(
OR(AT529=TRUE,BB529=TRUE,AT531=TRUE,BB531=TRUE,AT533=TRUE, BB533=TRUE,AT535=TRUE,BB535=TRUE,AT537=TRUE,BB537=TRUE,AT539=TRUE, BB539=TRUE), "",
AZ542=TRUE, VLOOKUP(BB542,AllAction,16, False),AZ544=TRUE,"",
AM544=TRUE, VLOOKUP(AO544,AllAction,16, False),
AM546=TRUE, VLOOKUP(AO546,AllAction,16, False),
AM548=TRUE, VLOOKUP(AO548,AllAction,16, False),
AM550=TRUE, VLOOKUP(AO550,AllAction,16, False)
))</f>
        <v/>
      </c>
      <c r="AP557" s="22"/>
      <c r="BJ557" s="705"/>
      <c r="BK557" s="697"/>
      <c r="BL557" s="697"/>
      <c r="BM557" s="698"/>
      <c r="CG557" s="728"/>
      <c r="CH557" s="690"/>
      <c r="CI557" s="698"/>
      <c r="DC557" s="728"/>
      <c r="DD557" s="690"/>
      <c r="DE557" s="698"/>
      <c r="DY557" s="711"/>
      <c r="DZ557" s="194"/>
      <c r="EA557" s="473"/>
      <c r="EU557" s="711"/>
    </row>
    <row r="558" ht="10.5" customHeight="1">
      <c r="A558" s="686"/>
      <c r="B558" s="721"/>
      <c r="C558" s="774"/>
      <c r="D558" s="781" t="s">
        <v>201</v>
      </c>
      <c r="M558" s="377"/>
      <c r="N558" s="776" t="str">
        <f>IFERROR(VLOOKUP(D558,StatusTierLookup,3,false),"")</f>
        <v/>
      </c>
      <c r="O558" s="377"/>
      <c r="P558" s="776" t="str">
        <f>IFERROR(VLOOKUP(D558,StatusTierLookup,4,false),"")</f>
        <v/>
      </c>
      <c r="R558" s="711"/>
      <c r="S558" s="721"/>
      <c r="AC558" s="39"/>
      <c r="AH558" s="722"/>
      <c r="AI558" s="725"/>
      <c r="AJ558" s="772"/>
      <c r="AK558" s="772"/>
      <c r="AL558" s="694"/>
      <c r="AO558" s="25"/>
      <c r="AP558" s="27"/>
      <c r="BJ558" s="705"/>
      <c r="BK558" s="697"/>
      <c r="BL558" s="697"/>
      <c r="BM558" s="745"/>
      <c r="CG558" s="728"/>
      <c r="CH558" s="782"/>
      <c r="CI558" s="745"/>
      <c r="DC558" s="728"/>
      <c r="DD558" s="782"/>
      <c r="DE558" s="745"/>
      <c r="DY558" s="711"/>
      <c r="DZ558" s="194"/>
      <c r="EA558" s="473"/>
      <c r="EU558" s="711"/>
    </row>
    <row r="559" ht="10.5" customHeight="1">
      <c r="A559" s="686"/>
      <c r="B559" s="721"/>
      <c r="C559" s="774"/>
      <c r="D559" s="26"/>
      <c r="E559" s="26"/>
      <c r="F559" s="26"/>
      <c r="G559" s="26"/>
      <c r="H559" s="26"/>
      <c r="I559" s="26"/>
      <c r="J559" s="26"/>
      <c r="K559" s="26"/>
      <c r="L559" s="26"/>
      <c r="M559" s="27"/>
      <c r="N559" s="25"/>
      <c r="O559" s="27"/>
      <c r="P559" s="25"/>
      <c r="Q559" s="26"/>
      <c r="R559" s="711"/>
      <c r="S559" s="721"/>
      <c r="T559" s="721"/>
      <c r="U559" s="722"/>
      <c r="V559" s="722"/>
      <c r="W559" s="722"/>
      <c r="X559" s="722"/>
      <c r="Y559" s="722"/>
      <c r="Z559" s="722"/>
      <c r="AA559" s="722"/>
      <c r="AB559" s="722"/>
      <c r="AC559" s="722"/>
      <c r="AD559" s="722"/>
      <c r="AE559" s="722"/>
      <c r="AF559" s="722"/>
      <c r="AG559" s="722"/>
      <c r="AH559" s="722"/>
      <c r="AI559" s="725"/>
      <c r="AJ559" s="690"/>
      <c r="AK559" s="690"/>
      <c r="AL559" s="694"/>
      <c r="AM559" s="741" t="s">
        <v>21</v>
      </c>
      <c r="AO559" s="778" t="str">
        <f>IFNA(IFS(
OR(AT529=TRUE,BB529=TRUE,AT531=TRUE,BB531=TRUE,AT533=TRUE, BB533=TRUE,AT535=TRUE,BB535=TRUE,AT537=TRUE,BB537=TRUE,AT539=TRUE, BB539=TRUE), "",
AZ542=TRUE, VLOOKUP(BB542,AllAction,14, False),AZ544=TRUE,"",
AM544=TRUE, VLOOKUP(AO544,AllAction,14, False),
AM546=TRUE, VLOOKUP(AO546,AllAction,14, False),
AM548=TRUE, VLOOKUP(AO548,AllAction,14, False),
AM550=TRUE, VLOOKUP(AO550,AllAction,14, False)
))</f>
        <v/>
      </c>
      <c r="AP559" s="22"/>
      <c r="BJ559" s="705"/>
      <c r="BK559" s="697"/>
      <c r="BL559" s="697"/>
      <c r="BM559" s="745"/>
      <c r="CG559" s="728"/>
      <c r="CH559" s="782"/>
      <c r="CI559" s="745"/>
      <c r="DC559" s="728"/>
      <c r="DD559" s="782"/>
      <c r="DE559" s="745"/>
      <c r="DY559" s="711"/>
      <c r="DZ559" s="194"/>
      <c r="EA559" s="473"/>
      <c r="EU559" s="711"/>
    </row>
    <row r="560" ht="10.5" customHeight="1">
      <c r="A560" s="686"/>
      <c r="B560" s="721"/>
      <c r="C560" s="774"/>
      <c r="D560" s="781" t="s">
        <v>201</v>
      </c>
      <c r="M560" s="377"/>
      <c r="N560" s="776" t="str">
        <f>IFERROR(VLOOKUP(D560,StatusTierLookup,3,false),"")</f>
        <v/>
      </c>
      <c r="O560" s="377"/>
      <c r="P560" s="776" t="str">
        <f>IFERROR(VLOOKUP(D560,StatusTierLookup,4,false),"")</f>
        <v/>
      </c>
      <c r="R560" s="711"/>
      <c r="S560" s="721"/>
      <c r="T560" s="747"/>
      <c r="V560" s="712"/>
      <c r="AC560" s="770"/>
      <c r="AD560" s="179"/>
      <c r="AE560" s="179"/>
      <c r="AF560" s="179"/>
      <c r="AG560" s="179"/>
      <c r="AH560" s="777"/>
      <c r="AI560" s="725"/>
      <c r="AJ560" s="690"/>
      <c r="AK560" s="772"/>
      <c r="AL560" s="694"/>
      <c r="AO560" s="39"/>
      <c r="AP560" s="377"/>
      <c r="BJ560" s="705"/>
      <c r="BK560" s="697"/>
      <c r="BL560" s="697"/>
      <c r="BM560" s="745"/>
      <c r="CG560" s="728"/>
      <c r="CH560" s="782"/>
      <c r="CI560" s="745"/>
      <c r="DC560" s="728"/>
      <c r="DD560" s="782"/>
      <c r="DE560" s="745"/>
      <c r="DY560" s="711"/>
      <c r="DZ560" s="194"/>
      <c r="EA560" s="473"/>
      <c r="EU560" s="711"/>
    </row>
    <row r="561" ht="10.5" customHeight="1">
      <c r="A561" s="686"/>
      <c r="B561" s="721"/>
      <c r="C561" s="774"/>
      <c r="D561" s="26"/>
      <c r="E561" s="26"/>
      <c r="F561" s="26"/>
      <c r="G561" s="26"/>
      <c r="H561" s="26"/>
      <c r="I561" s="26"/>
      <c r="J561" s="26"/>
      <c r="K561" s="26"/>
      <c r="L561" s="26"/>
      <c r="M561" s="27"/>
      <c r="N561" s="25"/>
      <c r="O561" s="27"/>
      <c r="P561" s="25"/>
      <c r="Q561" s="26"/>
      <c r="R561" s="711"/>
      <c r="S561" s="721"/>
      <c r="AC561" s="39"/>
      <c r="AH561" s="722"/>
      <c r="AI561" s="725"/>
      <c r="AJ561" s="772"/>
      <c r="AK561" s="772"/>
      <c r="AL561" s="696"/>
      <c r="AO561" s="25"/>
      <c r="AP561" s="27"/>
      <c r="BJ561" s="705"/>
      <c r="BK561" s="697"/>
      <c r="BL561" s="697"/>
      <c r="BM561" s="745"/>
      <c r="CG561" s="728"/>
      <c r="CH561" s="782"/>
      <c r="CI561" s="745"/>
      <c r="DC561" s="728"/>
      <c r="DD561" s="782"/>
      <c r="DE561" s="745"/>
      <c r="DY561" s="711"/>
      <c r="DZ561" s="194"/>
      <c r="EA561" s="473"/>
      <c r="EU561" s="711"/>
    </row>
    <row r="562" ht="10.5" customHeight="1">
      <c r="A562" s="686"/>
      <c r="B562" s="721"/>
      <c r="C562" s="774"/>
      <c r="D562" s="461"/>
      <c r="E562" s="470"/>
      <c r="F562" s="470"/>
      <c r="G562" s="470"/>
      <c r="H562" s="470"/>
      <c r="I562" s="470"/>
      <c r="J562" s="470"/>
      <c r="K562" s="746"/>
      <c r="L562" s="746"/>
      <c r="M562" s="746"/>
      <c r="N562" s="470"/>
      <c r="O562" s="470"/>
      <c r="P562" s="470"/>
      <c r="Q562" s="470"/>
      <c r="R562" s="470"/>
      <c r="S562" s="721"/>
      <c r="T562" s="721"/>
      <c r="U562" s="722"/>
      <c r="V562" s="722"/>
      <c r="W562" s="722"/>
      <c r="X562" s="722"/>
      <c r="Y562" s="722"/>
      <c r="Z562" s="722"/>
      <c r="AA562" s="722"/>
      <c r="AB562" s="722"/>
      <c r="AC562" s="722"/>
      <c r="AD562" s="722"/>
      <c r="AE562" s="722"/>
      <c r="AF562" s="722"/>
      <c r="AG562" s="722"/>
      <c r="AH562" s="722"/>
      <c r="AI562" s="725"/>
      <c r="AJ562" s="690"/>
      <c r="AK562" s="690"/>
      <c r="AL562" s="777"/>
      <c r="AM562" s="777"/>
      <c r="AN562" s="771"/>
      <c r="AO562" s="771"/>
      <c r="AP562" s="771"/>
      <c r="AQ562" s="771"/>
      <c r="AR562" s="771"/>
      <c r="AS562" s="771"/>
      <c r="AT562" s="771"/>
      <c r="AU562" s="771"/>
      <c r="AV562" s="771"/>
      <c r="AW562" s="771"/>
      <c r="AX562" s="771"/>
      <c r="AY562" s="771"/>
      <c r="AZ562" s="771"/>
      <c r="BA562" s="771"/>
      <c r="BB562" s="771"/>
      <c r="BC562" s="771"/>
      <c r="BD562" s="771"/>
      <c r="BE562" s="771"/>
      <c r="BF562" s="771"/>
      <c r="BG562" s="771"/>
      <c r="BH562" s="771"/>
      <c r="BI562" s="771"/>
      <c r="BJ562" s="771"/>
      <c r="BK562" s="783"/>
      <c r="BL562" s="783"/>
      <c r="BM562" s="745"/>
      <c r="BN562" s="784"/>
      <c r="BO562" s="785"/>
      <c r="BP562" s="785"/>
      <c r="BQ562" s="785"/>
      <c r="BR562" s="785"/>
      <c r="BS562" s="785"/>
      <c r="BT562" s="785"/>
      <c r="BU562" s="785"/>
      <c r="BV562" s="785"/>
      <c r="BW562" s="785"/>
      <c r="BX562" s="785"/>
      <c r="BY562" s="785"/>
      <c r="BZ562" s="785"/>
      <c r="CA562" s="785"/>
      <c r="CB562" s="785"/>
      <c r="CC562" s="785"/>
      <c r="CD562" s="785"/>
      <c r="CE562" s="785"/>
      <c r="CF562" s="746"/>
      <c r="CG562" s="746"/>
      <c r="CH562" s="782"/>
      <c r="CI562" s="745"/>
      <c r="CJ562" s="784"/>
      <c r="CK562" s="785"/>
      <c r="CL562" s="785"/>
      <c r="CM562" s="785"/>
      <c r="CN562" s="785"/>
      <c r="CO562" s="785"/>
      <c r="CP562" s="785"/>
      <c r="CQ562" s="785"/>
      <c r="CR562" s="785"/>
      <c r="CS562" s="785"/>
      <c r="CT562" s="785"/>
      <c r="CU562" s="785"/>
      <c r="CV562" s="785"/>
      <c r="CW562" s="785"/>
      <c r="CX562" s="785"/>
      <c r="CY562" s="785"/>
      <c r="CZ562" s="785"/>
      <c r="DA562" s="785"/>
      <c r="DB562" s="746"/>
      <c r="DC562" s="746"/>
      <c r="DD562" s="782"/>
      <c r="DE562" s="745"/>
      <c r="DF562" s="784"/>
      <c r="DG562" s="785"/>
      <c r="DH562" s="785"/>
      <c r="DI562" s="785"/>
      <c r="DJ562" s="785"/>
      <c r="DK562" s="785"/>
      <c r="DL562" s="785"/>
      <c r="DM562" s="785"/>
      <c r="DN562" s="785"/>
      <c r="DO562" s="785"/>
      <c r="DP562" s="785"/>
      <c r="DQ562" s="785"/>
      <c r="DR562" s="785"/>
      <c r="DS562" s="785"/>
      <c r="DT562" s="785"/>
      <c r="DU562" s="785"/>
      <c r="DV562" s="785"/>
      <c r="DW562" s="785"/>
      <c r="DX562" s="746"/>
      <c r="DY562" s="711"/>
      <c r="DZ562" s="194"/>
      <c r="EA562" s="473"/>
      <c r="EB562" s="473"/>
      <c r="EC562" s="711"/>
      <c r="ED562" s="711"/>
      <c r="EE562" s="711"/>
      <c r="EF562" s="711"/>
      <c r="EG562" s="711"/>
      <c r="EH562" s="711"/>
      <c r="EI562" s="711"/>
      <c r="EJ562" s="711"/>
      <c r="EK562" s="711"/>
      <c r="EL562" s="711"/>
      <c r="EM562" s="711"/>
      <c r="EN562" s="711"/>
      <c r="EO562" s="711"/>
      <c r="EP562" s="711"/>
      <c r="EQ562" s="711"/>
      <c r="ER562" s="711"/>
      <c r="ES562" s="711"/>
      <c r="ET562" s="711"/>
      <c r="EU562" s="711"/>
    </row>
    <row r="563" ht="10.5" customHeight="1">
      <c r="A563" s="688"/>
      <c r="B563" s="721"/>
      <c r="C563" s="721"/>
      <c r="D563" s="721"/>
      <c r="E563" s="721"/>
      <c r="F563" s="721"/>
      <c r="G563" s="721"/>
      <c r="H563" s="721"/>
      <c r="I563" s="721"/>
      <c r="J563" s="721"/>
      <c r="K563" s="721"/>
      <c r="L563" s="721"/>
      <c r="M563" s="721"/>
      <c r="N563" s="721"/>
      <c r="O563" s="721"/>
      <c r="P563" s="721"/>
      <c r="Q563" s="721"/>
      <c r="R563" s="721"/>
      <c r="S563" s="721"/>
      <c r="T563" s="721"/>
      <c r="U563" s="721"/>
      <c r="V563" s="721"/>
      <c r="W563" s="721"/>
      <c r="X563" s="721"/>
      <c r="Y563" s="721"/>
      <c r="Z563" s="721"/>
      <c r="AA563" s="721"/>
      <c r="AB563" s="721"/>
      <c r="AC563" s="721"/>
      <c r="AD563" s="721"/>
      <c r="AE563" s="721"/>
      <c r="AF563" s="721"/>
      <c r="AG563" s="721"/>
      <c r="AH563" s="721"/>
      <c r="AI563" s="725"/>
      <c r="AJ563" s="690"/>
      <c r="AK563" s="690"/>
      <c r="AL563" s="698"/>
      <c r="AM563" s="698"/>
      <c r="AN563" s="698"/>
      <c r="AO563" s="698"/>
      <c r="AP563" s="698"/>
      <c r="AQ563" s="698"/>
      <c r="AR563" s="698"/>
      <c r="AS563" s="698"/>
      <c r="AT563" s="698"/>
      <c r="AU563" s="698"/>
      <c r="AV563" s="698"/>
      <c r="AW563" s="698"/>
      <c r="AX563" s="698"/>
      <c r="AY563" s="698"/>
      <c r="AZ563" s="698"/>
      <c r="BA563" s="698"/>
      <c r="BB563" s="698"/>
      <c r="BC563" s="698"/>
      <c r="BD563" s="698"/>
      <c r="BE563" s="698"/>
      <c r="BF563" s="698"/>
      <c r="BG563" s="698"/>
      <c r="BH563" s="698"/>
      <c r="BI563" s="698"/>
      <c r="BJ563" s="698"/>
      <c r="BK563" s="764"/>
      <c r="BL563" s="764"/>
      <c r="BM563" s="745"/>
      <c r="BN563" s="745"/>
      <c r="BO563" s="745"/>
      <c r="BP563" s="745"/>
      <c r="BQ563" s="745"/>
      <c r="BR563" s="745"/>
      <c r="BS563" s="745"/>
      <c r="BT563" s="745"/>
      <c r="BU563" s="745"/>
      <c r="BV563" s="745"/>
      <c r="BW563" s="745"/>
      <c r="BX563" s="745"/>
      <c r="BY563" s="745"/>
      <c r="BZ563" s="745"/>
      <c r="CA563" s="745"/>
      <c r="CB563" s="745"/>
      <c r="CC563" s="745"/>
      <c r="CD563" s="745"/>
      <c r="CE563" s="745"/>
      <c r="CF563" s="745"/>
      <c r="CG563" s="745"/>
      <c r="CH563" s="782"/>
      <c r="CI563" s="745"/>
      <c r="CJ563" s="745"/>
      <c r="CK563" s="745"/>
      <c r="CL563" s="745"/>
      <c r="CM563" s="745"/>
      <c r="CN563" s="745"/>
      <c r="CO563" s="745"/>
      <c r="CP563" s="745"/>
      <c r="CQ563" s="745"/>
      <c r="CR563" s="745"/>
      <c r="CS563" s="745"/>
      <c r="CT563" s="745"/>
      <c r="CU563" s="745"/>
      <c r="CV563" s="745"/>
      <c r="CW563" s="745"/>
      <c r="CX563" s="745"/>
      <c r="CY563" s="745"/>
      <c r="CZ563" s="745"/>
      <c r="DA563" s="745"/>
      <c r="DB563" s="745"/>
      <c r="DC563" s="745"/>
      <c r="DD563" s="782"/>
      <c r="DE563" s="745"/>
      <c r="DF563" s="745"/>
      <c r="DG563" s="745"/>
      <c r="DH563" s="745"/>
      <c r="DI563" s="745"/>
      <c r="DJ563" s="745"/>
      <c r="DK563" s="745"/>
      <c r="DL563" s="745"/>
      <c r="DM563" s="745"/>
      <c r="DN563" s="745"/>
      <c r="DO563" s="745"/>
      <c r="DP563" s="745"/>
      <c r="DQ563" s="745"/>
      <c r="DR563" s="745"/>
      <c r="DS563" s="745"/>
      <c r="DT563" s="745"/>
      <c r="DU563" s="745"/>
      <c r="DV563" s="745"/>
      <c r="DW563" s="745"/>
      <c r="DX563" s="745"/>
      <c r="DY563" s="473"/>
      <c r="DZ563" s="194"/>
      <c r="EA563" s="473"/>
      <c r="EB563" s="473"/>
      <c r="EC563" s="473"/>
      <c r="ED563" s="473"/>
      <c r="EE563" s="473"/>
      <c r="EF563" s="473"/>
      <c r="EG563" s="473"/>
      <c r="EH563" s="473"/>
      <c r="EI563" s="473"/>
      <c r="EJ563" s="473"/>
      <c r="EK563" s="473"/>
      <c r="EL563" s="473"/>
      <c r="EM563" s="473"/>
      <c r="EN563" s="473"/>
      <c r="EO563" s="473"/>
      <c r="EP563" s="473"/>
      <c r="EQ563" s="473"/>
      <c r="ER563" s="473"/>
      <c r="ES563" s="473"/>
      <c r="ET563" s="473"/>
      <c r="EU563" s="473"/>
    </row>
    <row r="564" ht="10.5" customHeight="1">
      <c r="A564" s="686"/>
      <c r="B564" s="686"/>
      <c r="C564" s="686"/>
      <c r="D564" s="686"/>
      <c r="E564" s="686"/>
      <c r="F564" s="686"/>
      <c r="G564" s="686"/>
      <c r="H564" s="686"/>
      <c r="I564" s="686"/>
      <c r="J564" s="686"/>
      <c r="K564" s="686"/>
      <c r="L564" s="686"/>
      <c r="M564" s="686"/>
      <c r="N564" s="686"/>
      <c r="O564" s="686"/>
      <c r="P564" s="686"/>
      <c r="Q564" s="686"/>
      <c r="R564" s="686"/>
      <c r="S564" s="686"/>
      <c r="T564" s="686"/>
      <c r="U564" s="686"/>
      <c r="V564" s="686"/>
      <c r="W564" s="686"/>
      <c r="X564" s="686"/>
      <c r="Y564" s="686"/>
      <c r="Z564" s="686"/>
      <c r="AA564" s="686"/>
      <c r="AB564" s="686"/>
      <c r="AC564" s="686"/>
      <c r="AD564" s="687"/>
      <c r="AE564" s="687"/>
      <c r="AF564" s="687"/>
      <c r="AG564" s="687"/>
      <c r="AH564" s="687"/>
      <c r="AI564" s="687"/>
      <c r="AJ564" s="688"/>
      <c r="AK564" s="688"/>
      <c r="AL564" s="688"/>
      <c r="AM564" s="688"/>
      <c r="AN564" s="688"/>
      <c r="AO564" s="688"/>
      <c r="AP564" s="688"/>
      <c r="AQ564" s="688"/>
      <c r="AR564" s="688"/>
      <c r="AS564" s="688"/>
      <c r="AT564" s="688"/>
      <c r="AU564" s="688"/>
      <c r="AV564" s="688"/>
      <c r="AW564" s="688"/>
      <c r="AX564" s="688"/>
      <c r="AY564" s="688"/>
      <c r="AZ564" s="688"/>
      <c r="BA564" s="688"/>
      <c r="BB564" s="688"/>
      <c r="BC564" s="688"/>
      <c r="BD564" s="688"/>
      <c r="BE564" s="688"/>
      <c r="BF564" s="688"/>
      <c r="BG564" s="688"/>
      <c r="BH564" s="688"/>
      <c r="BI564" s="688"/>
      <c r="BJ564" s="688"/>
      <c r="BK564" s="764"/>
      <c r="BL564" s="764"/>
      <c r="BM564" s="688"/>
      <c r="BN564" s="688"/>
      <c r="BO564" s="688"/>
      <c r="BP564" s="688"/>
      <c r="BQ564" s="688"/>
      <c r="BR564" s="688"/>
      <c r="BS564" s="688"/>
      <c r="BT564" s="688"/>
      <c r="BU564" s="688"/>
      <c r="BV564" s="687"/>
      <c r="BW564" s="687"/>
      <c r="BX564" s="687"/>
      <c r="BY564" s="687"/>
      <c r="BZ564" s="687"/>
      <c r="CA564" s="764"/>
      <c r="CB564" s="688"/>
      <c r="CC564" s="688"/>
      <c r="CD564" s="688"/>
      <c r="CE564" s="688"/>
      <c r="CF564" s="688"/>
      <c r="CG564" s="688"/>
      <c r="CH564" s="690"/>
      <c r="CI564" s="688"/>
      <c r="CJ564" s="688"/>
      <c r="CK564" s="336"/>
      <c r="CL564" s="336"/>
      <c r="CM564" s="336"/>
      <c r="CN564" s="336"/>
      <c r="CO564" s="336"/>
      <c r="CP564" s="336"/>
      <c r="CQ564" s="336"/>
      <c r="CR564" s="336"/>
      <c r="CS564" s="336"/>
      <c r="CT564" s="336"/>
      <c r="CU564" s="194"/>
      <c r="CV564" s="194"/>
      <c r="CW564" s="194"/>
      <c r="CX564" s="194"/>
      <c r="CY564" s="194"/>
      <c r="CZ564" s="194"/>
      <c r="DA564" s="194"/>
      <c r="DB564" s="194"/>
      <c r="DC564" s="194"/>
      <c r="DD564" s="194"/>
      <c r="DE564" s="194"/>
      <c r="DF564" s="194"/>
      <c r="DG564" s="194"/>
      <c r="DH564" s="194"/>
      <c r="DI564" s="194"/>
      <c r="DJ564" s="194"/>
      <c r="DK564" s="194"/>
      <c r="DL564" s="194"/>
      <c r="DM564" s="194"/>
      <c r="DN564" s="194"/>
      <c r="DO564" s="194"/>
      <c r="DP564" s="194"/>
      <c r="DQ564" s="194"/>
      <c r="DR564" s="194"/>
      <c r="DS564" s="194"/>
      <c r="DT564" s="194"/>
      <c r="DU564" s="194"/>
      <c r="DV564" s="194"/>
      <c r="DW564" s="194"/>
      <c r="DX564" s="194"/>
      <c r="DY564" s="194"/>
      <c r="DZ564" s="194"/>
      <c r="EA564" s="194"/>
      <c r="EB564" s="194"/>
      <c r="EC564" s="194"/>
      <c r="ED564" s="194"/>
      <c r="EE564" s="194"/>
      <c r="EF564" s="194"/>
      <c r="EG564" s="194"/>
      <c r="EH564" s="194"/>
      <c r="EI564" s="194"/>
      <c r="EJ564" s="194"/>
      <c r="EK564" s="194"/>
      <c r="EL564" s="194"/>
      <c r="EM564" s="194"/>
      <c r="EN564" s="194"/>
      <c r="EO564" s="194"/>
      <c r="EP564" s="194"/>
      <c r="EQ564" s="194"/>
      <c r="ER564" s="194"/>
      <c r="ES564" s="194"/>
      <c r="ET564" s="194"/>
      <c r="EU564" s="194"/>
    </row>
    <row r="565" ht="10.5" customHeight="1">
      <c r="A565" s="686"/>
      <c r="B565" s="686"/>
      <c r="C565" s="686"/>
      <c r="D565" s="686"/>
      <c r="E565" s="686"/>
      <c r="F565" s="686"/>
      <c r="G565" s="686"/>
      <c r="H565" s="686"/>
      <c r="I565" s="686"/>
      <c r="J565" s="686"/>
      <c r="K565" s="686"/>
      <c r="L565" s="686"/>
      <c r="M565" s="686"/>
      <c r="N565" s="686"/>
      <c r="O565" s="686"/>
      <c r="P565" s="686"/>
      <c r="Q565" s="686"/>
      <c r="R565" s="686"/>
      <c r="S565" s="686"/>
      <c r="T565" s="686"/>
      <c r="U565" s="686"/>
      <c r="V565" s="686"/>
      <c r="W565" s="686"/>
      <c r="X565" s="686"/>
      <c r="Y565" s="686"/>
      <c r="Z565" s="686"/>
      <c r="AA565" s="686"/>
      <c r="AB565" s="686"/>
      <c r="AC565" s="686"/>
      <c r="AD565" s="687"/>
      <c r="AE565" s="687"/>
      <c r="AF565" s="687"/>
      <c r="AG565" s="687"/>
      <c r="AH565" s="687"/>
      <c r="AI565" s="687"/>
      <c r="AJ565" s="688"/>
      <c r="AK565" s="688"/>
      <c r="AL565" s="688"/>
      <c r="AM565" s="688"/>
      <c r="AN565" s="688"/>
      <c r="AO565" s="688"/>
      <c r="AP565" s="688"/>
      <c r="AQ565" s="688"/>
      <c r="AR565" s="688"/>
      <c r="AS565" s="688"/>
      <c r="AT565" s="688"/>
      <c r="AU565" s="688"/>
      <c r="AV565" s="688"/>
      <c r="AW565" s="688"/>
      <c r="AX565" s="688"/>
      <c r="AY565" s="688"/>
      <c r="AZ565" s="688"/>
      <c r="BA565" s="688"/>
      <c r="BB565" s="688"/>
      <c r="BC565" s="688"/>
      <c r="BD565" s="688"/>
      <c r="BE565" s="688"/>
      <c r="BF565" s="688"/>
      <c r="BG565" s="688"/>
      <c r="BH565" s="688"/>
      <c r="BI565" s="688"/>
      <c r="BJ565" s="688"/>
      <c r="BK565" s="689"/>
      <c r="BL565" s="689"/>
      <c r="BM565" s="688"/>
      <c r="BN565" s="688"/>
      <c r="BO565" s="688"/>
      <c r="BP565" s="688"/>
      <c r="BQ565" s="688"/>
      <c r="BR565" s="688"/>
      <c r="BS565" s="688"/>
      <c r="BT565" s="688"/>
      <c r="BU565" s="688"/>
      <c r="BV565" s="688"/>
      <c r="BW565" s="688"/>
      <c r="BX565" s="688"/>
      <c r="BY565" s="688"/>
      <c r="BZ565" s="688"/>
      <c r="CA565" s="688"/>
      <c r="CB565" s="688"/>
      <c r="CC565" s="688"/>
      <c r="CD565" s="688"/>
      <c r="CE565" s="688"/>
      <c r="CF565" s="688"/>
      <c r="CG565" s="688"/>
      <c r="CH565" s="690"/>
      <c r="CI565" s="688"/>
      <c r="CJ565" s="688"/>
      <c r="CK565" s="688"/>
      <c r="CL565" s="688"/>
      <c r="CM565" s="688"/>
      <c r="CN565" s="688"/>
      <c r="CO565" s="688"/>
      <c r="CP565" s="688"/>
      <c r="CQ565" s="688"/>
      <c r="CR565" s="688"/>
      <c r="CS565" s="688"/>
      <c r="CT565" s="688"/>
      <c r="CU565" s="688"/>
      <c r="CV565" s="688"/>
      <c r="CW565" s="688"/>
      <c r="CX565" s="688"/>
      <c r="CY565" s="688"/>
      <c r="CZ565" s="688"/>
      <c r="DA565" s="688"/>
      <c r="DB565" s="688"/>
      <c r="DC565" s="688"/>
      <c r="DD565" s="690"/>
      <c r="DE565" s="688"/>
      <c r="DF565" s="688"/>
      <c r="DG565" s="688"/>
      <c r="DH565" s="688"/>
      <c r="DI565" s="688"/>
      <c r="DJ565" s="688"/>
      <c r="DK565" s="688"/>
      <c r="DL565" s="688"/>
      <c r="DM565" s="688"/>
      <c r="DN565" s="688"/>
      <c r="DO565" s="688"/>
      <c r="DP565" s="688"/>
      <c r="DQ565" s="688"/>
      <c r="DR565" s="688"/>
      <c r="DS565" s="688"/>
      <c r="DT565" s="688"/>
      <c r="DU565" s="688"/>
      <c r="DV565" s="688"/>
      <c r="DW565" s="688"/>
      <c r="DX565" s="688"/>
      <c r="DY565" s="688"/>
      <c r="DZ565" s="690"/>
      <c r="EA565" s="194"/>
      <c r="EB565" s="194"/>
      <c r="EC565" s="194"/>
      <c r="ED565" s="194"/>
      <c r="EE565" s="194"/>
      <c r="EF565" s="194"/>
      <c r="EG565" s="194"/>
      <c r="EH565" s="194"/>
      <c r="EI565" s="194"/>
      <c r="EJ565" s="194"/>
      <c r="EK565" s="194"/>
      <c r="EL565" s="194"/>
      <c r="EM565" s="194"/>
      <c r="EN565" s="194"/>
      <c r="EO565" s="194"/>
      <c r="EP565" s="194"/>
      <c r="EQ565" s="194"/>
      <c r="ER565" s="194"/>
      <c r="ES565" s="194"/>
      <c r="ET565" s="194"/>
      <c r="EU565" s="194"/>
    </row>
    <row r="566" ht="10.5" customHeight="1">
      <c r="A566" s="686"/>
      <c r="B566" s="691"/>
      <c r="C566" s="692" t="s">
        <v>181</v>
      </c>
      <c r="R566" s="691"/>
      <c r="S566" s="691"/>
      <c r="T566" s="691"/>
      <c r="U566" s="691"/>
      <c r="V566" s="691"/>
      <c r="W566" s="691"/>
      <c r="X566" s="691"/>
      <c r="Y566" s="691"/>
      <c r="Z566" s="691"/>
      <c r="AA566" s="691"/>
      <c r="AB566" s="688"/>
      <c r="AC566" s="688"/>
      <c r="AD566" s="688"/>
      <c r="AE566" s="688"/>
      <c r="AF566" s="688"/>
      <c r="AG566" s="688"/>
      <c r="AH566" s="688"/>
      <c r="AI566" s="688"/>
      <c r="AJ566" s="688"/>
      <c r="AK566" s="688"/>
      <c r="AL566" s="689"/>
      <c r="AM566" s="689"/>
      <c r="AN566" s="693"/>
      <c r="AO566" s="693"/>
      <c r="AP566" s="693"/>
      <c r="AQ566" s="693"/>
      <c r="AR566" s="693"/>
      <c r="AS566" s="693"/>
      <c r="AT566" s="694"/>
      <c r="AU566" s="695"/>
      <c r="BJ566" s="696"/>
      <c r="BK566" s="697"/>
      <c r="BL566" s="697"/>
      <c r="BM566" s="698"/>
      <c r="BN566" s="692" t="s">
        <v>182</v>
      </c>
      <c r="CC566" s="698"/>
      <c r="CD566" s="698"/>
      <c r="CE566" s="698"/>
      <c r="CF566" s="698"/>
      <c r="CG566" s="698"/>
      <c r="CH566" s="690"/>
      <c r="CI566" s="698"/>
      <c r="CJ566" s="692"/>
      <c r="CY566" s="698"/>
      <c r="CZ566" s="698"/>
      <c r="DA566" s="698"/>
      <c r="DB566" s="698"/>
      <c r="DC566" s="698"/>
      <c r="DD566" s="690"/>
      <c r="DE566" s="698"/>
      <c r="DF566" s="692"/>
      <c r="DU566" s="698"/>
      <c r="DV566" s="698"/>
      <c r="DW566" s="698"/>
      <c r="DX566" s="698"/>
      <c r="DY566" s="473"/>
      <c r="DZ566" s="194"/>
      <c r="EA566" s="194"/>
      <c r="EB566" s="194"/>
      <c r="EC566" s="194"/>
      <c r="ED566" s="194"/>
      <c r="EE566" s="194"/>
      <c r="EF566" s="194"/>
      <c r="EG566" s="194"/>
      <c r="EH566" s="194"/>
      <c r="EI566" s="194"/>
      <c r="EJ566" s="194"/>
      <c r="EK566" s="194"/>
      <c r="EL566" s="194"/>
      <c r="EM566" s="194"/>
      <c r="EN566" s="194"/>
      <c r="EO566" s="194"/>
      <c r="EP566" s="194"/>
      <c r="EQ566" s="194"/>
      <c r="ER566" s="194"/>
      <c r="ES566" s="194"/>
      <c r="ET566" s="194"/>
      <c r="EU566" s="194"/>
    </row>
    <row r="567" ht="10.5" customHeight="1">
      <c r="A567" s="686"/>
      <c r="B567" s="691"/>
      <c r="R567" s="691"/>
      <c r="S567" s="691"/>
      <c r="T567" s="691"/>
      <c r="U567" s="691"/>
      <c r="V567" s="691"/>
      <c r="W567" s="691"/>
      <c r="X567" s="691"/>
      <c r="Y567" s="691"/>
      <c r="Z567" s="691"/>
      <c r="AA567" s="691"/>
      <c r="AB567" s="688"/>
      <c r="AC567" s="688"/>
      <c r="AD567" s="688"/>
      <c r="AE567" s="688"/>
      <c r="AF567" s="688"/>
      <c r="AG567" s="688"/>
      <c r="AH567" s="688"/>
      <c r="AI567" s="688"/>
      <c r="AJ567" s="688"/>
      <c r="AK567" s="688"/>
      <c r="AL567" s="689"/>
      <c r="AM567" s="689"/>
      <c r="AN567" s="693"/>
      <c r="AO567" s="693"/>
      <c r="AP567" s="693"/>
      <c r="AQ567" s="693"/>
      <c r="AR567" s="693"/>
      <c r="AS567" s="693"/>
      <c r="AT567" s="694"/>
      <c r="BJ567" s="696"/>
      <c r="BK567" s="697"/>
      <c r="BL567" s="697"/>
      <c r="BM567" s="698"/>
      <c r="CC567" s="698"/>
      <c r="CD567" s="698"/>
      <c r="CE567" s="698"/>
      <c r="CF567" s="698"/>
      <c r="CG567" s="698"/>
      <c r="CH567" s="690"/>
      <c r="CI567" s="698"/>
      <c r="CY567" s="698"/>
      <c r="CZ567" s="698"/>
      <c r="DA567" s="698"/>
      <c r="DB567" s="698"/>
      <c r="DC567" s="698"/>
      <c r="DD567" s="690"/>
      <c r="DE567" s="698"/>
      <c r="DU567" s="698"/>
      <c r="DV567" s="698"/>
      <c r="DW567" s="698"/>
      <c r="DX567" s="698"/>
      <c r="DY567" s="473"/>
      <c r="DZ567" s="194"/>
      <c r="EA567" s="194"/>
      <c r="EB567" s="194"/>
      <c r="EC567" s="194"/>
      <c r="ED567" s="194"/>
      <c r="EE567" s="194"/>
      <c r="EF567" s="194"/>
      <c r="EG567" s="194"/>
      <c r="EH567" s="194"/>
      <c r="EI567" s="194"/>
      <c r="EJ567" s="194"/>
      <c r="EK567" s="194"/>
      <c r="EL567" s="194"/>
      <c r="EM567" s="194"/>
      <c r="EN567" s="194"/>
      <c r="EO567" s="194"/>
      <c r="EP567" s="194"/>
      <c r="EQ567" s="194"/>
      <c r="ER567" s="194"/>
      <c r="ES567" s="194"/>
      <c r="ET567" s="194"/>
      <c r="EU567" s="194"/>
    </row>
    <row r="568" ht="10.5" customHeight="1">
      <c r="A568" s="686"/>
      <c r="B568" s="691"/>
      <c r="C568" s="691"/>
      <c r="D568" s="691"/>
      <c r="E568" s="691"/>
      <c r="F568" s="691"/>
      <c r="G568" s="691"/>
      <c r="H568" s="691"/>
      <c r="I568" s="691"/>
      <c r="J568" s="691"/>
      <c r="K568" s="691"/>
      <c r="L568" s="691"/>
      <c r="M568" s="691"/>
      <c r="N568" s="691"/>
      <c r="O568" s="691"/>
      <c r="P568" s="691"/>
      <c r="Q568" s="691"/>
      <c r="R568" s="691"/>
      <c r="S568" s="691"/>
      <c r="T568" s="691"/>
      <c r="U568" s="691"/>
      <c r="V568" s="691"/>
      <c r="W568" s="691"/>
      <c r="X568" s="691"/>
      <c r="Y568" s="691"/>
      <c r="Z568" s="691"/>
      <c r="AA568" s="691"/>
      <c r="AB568" s="688"/>
      <c r="AC568" s="688"/>
      <c r="AD568" s="688"/>
      <c r="AE568" s="688"/>
      <c r="AF568" s="688"/>
      <c r="AG568" s="688"/>
      <c r="AH568" s="688"/>
      <c r="AI568" s="688"/>
      <c r="AJ568" s="688"/>
      <c r="AK568" s="688"/>
      <c r="AL568" s="689"/>
      <c r="AM568" s="689"/>
      <c r="AN568" s="693"/>
      <c r="AO568" s="693"/>
      <c r="AP568" s="693"/>
      <c r="AQ568" s="693"/>
      <c r="AR568" s="693"/>
      <c r="AS568" s="693"/>
      <c r="AT568" s="700" t="str">
        <f>IF(T591&lt;&gt;"",T591,IF(Z571&lt;&gt;"ANY",Z571,HIGHESTATT(E578,E582,E584)))</f>
        <v/>
      </c>
      <c r="AU568" s="701" t="s">
        <v>153</v>
      </c>
      <c r="BA568" s="694"/>
      <c r="BB568" s="415" t="s">
        <v>183</v>
      </c>
      <c r="BJ568" s="696"/>
      <c r="BK568" s="697"/>
      <c r="BL568" s="697"/>
      <c r="BM568" s="698"/>
      <c r="BN568" s="698"/>
      <c r="BO568" s="698"/>
      <c r="BP568" s="698"/>
      <c r="BQ568" s="698"/>
      <c r="BR568" s="698"/>
      <c r="BS568" s="698"/>
      <c r="BT568" s="698"/>
      <c r="BU568" s="698"/>
      <c r="BV568" s="698"/>
      <c r="BW568" s="698"/>
      <c r="BX568" s="698"/>
      <c r="BY568" s="698"/>
      <c r="BZ568" s="698"/>
      <c r="CA568" s="702"/>
      <c r="CB568" s="698"/>
      <c r="CC568" s="698"/>
      <c r="CD568" s="698"/>
      <c r="CE568" s="698"/>
      <c r="CF568" s="698"/>
      <c r="CG568" s="698"/>
      <c r="CH568" s="690"/>
      <c r="CI568" s="698"/>
      <c r="CJ568" s="698"/>
      <c r="CK568" s="698"/>
      <c r="CL568" s="698"/>
      <c r="CM568" s="698"/>
      <c r="CN568" s="698"/>
      <c r="CO568" s="698"/>
      <c r="CP568" s="698"/>
      <c r="CQ568" s="698"/>
      <c r="CR568" s="698"/>
      <c r="CS568" s="698"/>
      <c r="CT568" s="698"/>
      <c r="CU568" s="698"/>
      <c r="CV568" s="698"/>
      <c r="CW568" s="702"/>
      <c r="CX568" s="698"/>
      <c r="CY568" s="698"/>
      <c r="CZ568" s="698"/>
      <c r="DA568" s="698"/>
      <c r="DB568" s="698"/>
      <c r="DC568" s="698"/>
      <c r="DD568" s="690"/>
      <c r="DE568" s="698"/>
      <c r="DF568" s="698"/>
      <c r="DG568" s="698"/>
      <c r="DH568" s="698"/>
      <c r="DI568" s="698"/>
      <c r="DJ568" s="698"/>
      <c r="DK568" s="698"/>
      <c r="DL568" s="698"/>
      <c r="DM568" s="698"/>
      <c r="DN568" s="698"/>
      <c r="DO568" s="698"/>
      <c r="DP568" s="698"/>
      <c r="DQ568" s="698"/>
      <c r="DR568" s="698"/>
      <c r="DS568" s="702"/>
      <c r="DT568" s="698"/>
      <c r="DU568" s="698"/>
      <c r="DV568" s="698"/>
      <c r="DW568" s="698"/>
      <c r="DX568" s="698"/>
      <c r="DY568" s="473"/>
      <c r="DZ568" s="194"/>
      <c r="EA568" s="194"/>
      <c r="EB568" s="194"/>
      <c r="EC568" s="194"/>
      <c r="ED568" s="194"/>
      <c r="EE568" s="194"/>
      <c r="EF568" s="194"/>
      <c r="EG568" s="194"/>
      <c r="EH568" s="194"/>
      <c r="EI568" s="194"/>
      <c r="EJ568" s="194"/>
      <c r="EK568" s="194"/>
      <c r="EL568" s="194"/>
      <c r="EM568" s="194"/>
      <c r="EN568" s="194"/>
      <c r="EO568" s="194"/>
      <c r="EP568" s="194"/>
      <c r="EQ568" s="194"/>
      <c r="ER568" s="194"/>
      <c r="ES568" s="194"/>
      <c r="ET568" s="194"/>
      <c r="EU568" s="194"/>
    </row>
    <row r="569" ht="10.5" customHeight="1">
      <c r="A569" s="686"/>
      <c r="B569" s="691"/>
      <c r="C569" s="703" t="s">
        <v>12</v>
      </c>
      <c r="H569" s="704"/>
      <c r="I569" s="691"/>
      <c r="J569" s="691"/>
      <c r="K569" s="691"/>
      <c r="L569" s="691"/>
      <c r="M569" s="691"/>
      <c r="N569" s="691"/>
      <c r="O569" s="691"/>
      <c r="P569" s="691"/>
      <c r="Q569" s="691"/>
      <c r="R569" s="703" t="s">
        <v>184</v>
      </c>
      <c r="W569" s="704"/>
      <c r="X569" s="691"/>
      <c r="Y569" s="691"/>
      <c r="Z569" s="691"/>
      <c r="AA569" s="691"/>
      <c r="AB569" s="698"/>
      <c r="AC569" s="698"/>
      <c r="AD569" s="698"/>
      <c r="AE569" s="698"/>
      <c r="AF569" s="688"/>
      <c r="AG569" s="688"/>
      <c r="AH569" s="688"/>
      <c r="AI569" s="688"/>
      <c r="AJ569" s="688"/>
      <c r="AK569" s="688"/>
      <c r="AL569" s="689"/>
      <c r="AM569" s="689"/>
      <c r="AN569" s="689"/>
      <c r="AO569" s="689"/>
      <c r="AP569" s="696"/>
      <c r="AQ569" s="696"/>
      <c r="AR569" s="696"/>
      <c r="AS569" s="696"/>
      <c r="AT569" s="696"/>
      <c r="BA569" s="705"/>
      <c r="BJ569" s="705"/>
      <c r="BK569" s="697"/>
      <c r="BL569" s="697"/>
      <c r="BM569" s="698"/>
      <c r="BN569" s="706"/>
      <c r="BW569" s="691"/>
      <c r="BX569" s="706"/>
      <c r="CG569" s="691"/>
      <c r="CH569" s="690"/>
      <c r="CI569" s="698"/>
      <c r="CJ569" s="706"/>
      <c r="CS569" s="691"/>
      <c r="CT569" s="706"/>
      <c r="DC569" s="691"/>
      <c r="DD569" s="690"/>
      <c r="DE569" s="698"/>
      <c r="DF569" s="706"/>
      <c r="DO569" s="691"/>
      <c r="DP569" s="706"/>
      <c r="DY569" s="473"/>
      <c r="DZ569" s="194"/>
      <c r="EA569" s="194"/>
      <c r="EB569" s="194"/>
      <c r="EC569" s="194"/>
      <c r="ED569" s="194"/>
      <c r="EE569" s="194"/>
      <c r="EF569" s="194"/>
      <c r="EG569" s="194"/>
      <c r="EH569" s="194"/>
      <c r="EI569" s="194"/>
      <c r="EJ569" s="194"/>
      <c r="EK569" s="194"/>
      <c r="EL569" s="194"/>
      <c r="EM569" s="194"/>
      <c r="EN569" s="194"/>
      <c r="EO569" s="194"/>
      <c r="EP569" s="194"/>
      <c r="EQ569" s="194"/>
      <c r="ER569" s="194"/>
      <c r="ES569" s="194"/>
      <c r="ET569" s="194"/>
      <c r="EU569" s="194"/>
    </row>
    <row r="570" ht="10.5" customHeight="1">
      <c r="A570" s="686"/>
      <c r="B570" s="691"/>
      <c r="H570" s="708"/>
      <c r="I570" s="708"/>
      <c r="J570" s="708"/>
      <c r="K570" s="708"/>
      <c r="L570" s="704"/>
      <c r="M570" s="691"/>
      <c r="N570" s="691"/>
      <c r="O570" s="691"/>
      <c r="P570" s="691"/>
      <c r="Q570" s="691"/>
      <c r="W570" s="708"/>
      <c r="X570" s="708"/>
      <c r="Y570" s="708"/>
      <c r="Z570" s="704"/>
      <c r="AA570" s="691"/>
      <c r="AB570" s="698"/>
      <c r="AC570" s="698"/>
      <c r="AD570" s="698"/>
      <c r="AE570" s="698"/>
      <c r="AF570" s="688"/>
      <c r="AG570" s="688"/>
      <c r="AH570" s="688"/>
      <c r="AI570" s="688"/>
      <c r="AJ570" s="688"/>
      <c r="AK570" s="688"/>
      <c r="AL570" s="693"/>
      <c r="AM570" s="693"/>
      <c r="AN570" s="693"/>
      <c r="AO570" s="693"/>
      <c r="AP570" s="694"/>
      <c r="AQ570" s="696"/>
      <c r="AR570" s="696"/>
      <c r="AS570" s="696"/>
      <c r="AT570" s="696"/>
      <c r="AU570" s="709" t="str">
        <f>CONCATENATE(NPCALC!N570:R570,NPCALC!F602,if(NPCALC!O568="CRM", NPCALC!O602:P602, NPCALC!Q602:R602))</f>
        <v/>
      </c>
      <c r="BA570" s="705"/>
      <c r="BB570" s="710" t="s">
        <v>134</v>
      </c>
      <c r="BJ570" s="705"/>
      <c r="BK570" s="697"/>
      <c r="BL570" s="697"/>
      <c r="BM570" s="698"/>
      <c r="BW570" s="704"/>
      <c r="CG570" s="704"/>
      <c r="CH570" s="690"/>
      <c r="CI570" s="698"/>
      <c r="CS570" s="704"/>
      <c r="DC570" s="704"/>
      <c r="DD570" s="690"/>
      <c r="DE570" s="698"/>
      <c r="DO570" s="704"/>
      <c r="DY570" s="711"/>
      <c r="DZ570" s="194"/>
      <c r="EA570" s="194"/>
      <c r="EB570" s="194"/>
      <c r="EC570" s="194"/>
      <c r="ED570" s="194"/>
      <c r="EE570" s="194"/>
      <c r="EF570" s="194"/>
      <c r="EG570" s="194"/>
      <c r="EH570" s="194"/>
      <c r="EI570" s="194"/>
      <c r="EJ570" s="194"/>
      <c r="EK570" s="194"/>
      <c r="EL570" s="194"/>
      <c r="EM570" s="194"/>
      <c r="EN570" s="194"/>
      <c r="EO570" s="194"/>
      <c r="EP570" s="194"/>
      <c r="EQ570" s="194"/>
      <c r="ER570" s="194"/>
      <c r="ES570" s="194"/>
      <c r="ET570" s="194"/>
      <c r="EU570" s="194"/>
    </row>
    <row r="571" ht="10.5" customHeight="1">
      <c r="A571" s="686"/>
      <c r="B571" s="691"/>
      <c r="C571" s="712"/>
      <c r="Q571" s="691"/>
      <c r="R571" s="710" t="s">
        <v>133</v>
      </c>
      <c r="Z571" s="415" t="str">
        <f>IFERROR(VLOOKUP(R573,Under_Lookup,37,FALSE),"")</f>
        <v/>
      </c>
      <c r="AC571" s="698"/>
      <c r="AD571" s="698"/>
      <c r="AE571" s="698"/>
      <c r="AF571" s="688"/>
      <c r="AG571" s="688"/>
      <c r="AH571" s="688"/>
      <c r="AI571" s="688"/>
      <c r="AJ571" s="688"/>
      <c r="AK571" s="688"/>
      <c r="AL571" s="693"/>
      <c r="AM571" s="693"/>
      <c r="AN571" s="693"/>
      <c r="AO571" s="693"/>
      <c r="AP571" s="694"/>
      <c r="AQ571" s="696"/>
      <c r="AR571" s="696"/>
      <c r="AS571" s="696"/>
      <c r="AT571" s="696"/>
      <c r="BA571" s="705"/>
      <c r="BJ571" s="705"/>
      <c r="BK571" s="697"/>
      <c r="BL571" s="697"/>
      <c r="BM571" s="698"/>
      <c r="BN571" s="713" t="str">
        <f>IFERROR(__xludf.DUMMYFUNCTION("ifNA(REGEXREPLACE( VLOOKUP(BX569,Relationship,2,false), ""you"", BN569))"),"")</f>
        <v/>
      </c>
      <c r="BO571" s="21"/>
      <c r="BP571" s="21"/>
      <c r="BQ571" s="21"/>
      <c r="BR571" s="21"/>
      <c r="BS571" s="21"/>
      <c r="BT571" s="21"/>
      <c r="BU571" s="21"/>
      <c r="BV571" s="21"/>
      <c r="BW571" s="21"/>
      <c r="BX571" s="21"/>
      <c r="BY571" s="21"/>
      <c r="BZ571" s="21"/>
      <c r="CA571" s="21"/>
      <c r="CB571" s="21"/>
      <c r="CC571" s="21"/>
      <c r="CD571" s="21"/>
      <c r="CE571" s="21"/>
      <c r="CF571" s="22"/>
      <c r="CG571" s="714"/>
      <c r="CH571" s="690"/>
      <c r="CI571" s="698"/>
      <c r="CJ571" s="713" t="str">
        <f>IFERROR(__xludf.DUMMYFUNCTION("ifNA(REGEXREPLACE( VLOOKUP(CT569,Relationship,2,false), ""you"", CJ569))"),"")</f>
        <v/>
      </c>
      <c r="CK571" s="21"/>
      <c r="CL571" s="21"/>
      <c r="CM571" s="21"/>
      <c r="CN571" s="21"/>
      <c r="CO571" s="21"/>
      <c r="CP571" s="21"/>
      <c r="CQ571" s="21"/>
      <c r="CR571" s="21"/>
      <c r="CS571" s="21"/>
      <c r="CT571" s="21"/>
      <c r="CU571" s="21"/>
      <c r="CV571" s="21"/>
      <c r="CW571" s="21"/>
      <c r="CX571" s="21"/>
      <c r="CY571" s="21"/>
      <c r="CZ571" s="21"/>
      <c r="DA571" s="21"/>
      <c r="DB571" s="22"/>
      <c r="DC571" s="714"/>
      <c r="DD571" s="690"/>
      <c r="DE571" s="698"/>
      <c r="DF571" s="713" t="str">
        <f>IFERROR(__xludf.DUMMYFUNCTION("ifNA(REGEXREPLACE( VLOOKUP(DP569,Relationship,2,false), ""you"", DF569))"),"")</f>
        <v/>
      </c>
      <c r="DG571" s="21"/>
      <c r="DH571" s="21"/>
      <c r="DI571" s="21"/>
      <c r="DJ571" s="21"/>
      <c r="DK571" s="21"/>
      <c r="DL571" s="21"/>
      <c r="DM571" s="21"/>
      <c r="DN571" s="21"/>
      <c r="DO571" s="21"/>
      <c r="DP571" s="21"/>
      <c r="DQ571" s="21"/>
      <c r="DR571" s="21"/>
      <c r="DS571" s="21"/>
      <c r="DT571" s="21"/>
      <c r="DU571" s="21"/>
      <c r="DV571" s="21"/>
      <c r="DW571" s="21"/>
      <c r="DX571" s="22"/>
      <c r="DY571" s="715"/>
      <c r="DZ571" s="716"/>
      <c r="EA571" s="194"/>
      <c r="EB571" s="194"/>
      <c r="EC571" s="194"/>
      <c r="ED571" s="194"/>
      <c r="EE571" s="194"/>
      <c r="EF571" s="194"/>
      <c r="EG571" s="194"/>
      <c r="EH571" s="194"/>
      <c r="EI571" s="194"/>
      <c r="EJ571" s="194"/>
      <c r="EK571" s="194"/>
      <c r="EL571" s="194"/>
      <c r="EM571" s="194"/>
      <c r="EN571" s="194"/>
      <c r="EO571" s="194"/>
      <c r="EP571" s="194"/>
      <c r="EQ571" s="194"/>
      <c r="ER571" s="194"/>
      <c r="ES571" s="194"/>
      <c r="ET571" s="194"/>
      <c r="EU571" s="194"/>
    </row>
    <row r="572" ht="10.5" customHeight="1">
      <c r="A572" s="686"/>
      <c r="B572" s="691"/>
      <c r="Q572" s="704"/>
      <c r="AC572" s="718"/>
      <c r="AD572" s="698"/>
      <c r="AE572" s="698"/>
      <c r="AF572" s="698"/>
      <c r="AG572" s="698"/>
      <c r="AH572" s="698"/>
      <c r="AI572" s="719"/>
      <c r="AJ572" s="688"/>
      <c r="AK572" s="688"/>
      <c r="AL572" s="694"/>
      <c r="AM572" s="696"/>
      <c r="AN572" s="696"/>
      <c r="AO572" s="696"/>
      <c r="AP572" s="696"/>
      <c r="AQ572" s="696"/>
      <c r="AR572" s="696"/>
      <c r="AS572" s="696"/>
      <c r="AT572" s="696"/>
      <c r="AU572" s="696"/>
      <c r="AV572" s="705"/>
      <c r="AW572" s="705"/>
      <c r="AX572" s="705"/>
      <c r="AY572" s="705"/>
      <c r="AZ572" s="705"/>
      <c r="BA572" s="705"/>
      <c r="BB572" s="720">
        <f>IFERROR(VLOOKUP(BB570,Proto_All,10,FALSE),"Unkown")</f>
        <v>0</v>
      </c>
      <c r="BC572" s="705"/>
      <c r="BD572" s="705"/>
      <c r="BE572" s="705"/>
      <c r="BF572" s="705"/>
      <c r="BG572" s="705"/>
      <c r="BH572" s="705"/>
      <c r="BI572" s="705"/>
      <c r="BJ572" s="705"/>
      <c r="BK572" s="697"/>
      <c r="BL572" s="697"/>
      <c r="BM572" s="698"/>
      <c r="BN572" s="39"/>
      <c r="CF572" s="377"/>
      <c r="CG572" s="714"/>
      <c r="CH572" s="690"/>
      <c r="CI572" s="698"/>
      <c r="CJ572" s="39"/>
      <c r="DB572" s="377"/>
      <c r="DC572" s="714"/>
      <c r="DD572" s="690"/>
      <c r="DE572" s="698"/>
      <c r="DF572" s="39"/>
      <c r="DX572" s="377"/>
      <c r="DY572" s="715"/>
      <c r="DZ572" s="716"/>
      <c r="EA572" s="194"/>
      <c r="EB572" s="194"/>
      <c r="EC572" s="194"/>
      <c r="ED572" s="194"/>
      <c r="EE572" s="194"/>
      <c r="EF572" s="194"/>
      <c r="EG572" s="194"/>
      <c r="EH572" s="194"/>
      <c r="EI572" s="194"/>
      <c r="EJ572" s="194"/>
      <c r="EK572" s="194"/>
      <c r="EL572" s="194"/>
      <c r="EM572" s="194"/>
      <c r="EN572" s="194"/>
      <c r="EO572" s="194"/>
      <c r="EP572" s="194"/>
      <c r="EQ572" s="194"/>
      <c r="ER572" s="194"/>
      <c r="ES572" s="194"/>
      <c r="ET572" s="194"/>
      <c r="EU572" s="194"/>
    </row>
    <row r="573" ht="10.5" customHeight="1">
      <c r="A573" s="686"/>
      <c r="B573" s="721"/>
      <c r="C573" s="721"/>
      <c r="D573" s="722"/>
      <c r="E573" s="722"/>
      <c r="F573" s="722"/>
      <c r="G573" s="722"/>
      <c r="H573" s="722"/>
      <c r="I573" s="722"/>
      <c r="J573" s="722"/>
      <c r="K573" s="722"/>
      <c r="L573" s="722"/>
      <c r="M573" s="722"/>
      <c r="N573" s="722"/>
      <c r="O573" s="722"/>
      <c r="P573" s="722"/>
      <c r="Q573" s="722"/>
      <c r="R573" s="723" t="str">
        <f>IFERROR(VLOOKUP(R571,Under_All,10,FALSE),"Unkown")</f>
        <v>/</v>
      </c>
      <c r="S573" s="724">
        <f>IFERROR(VLOOKUP(R573,Under_Lookup,41,false),0)</f>
        <v>0</v>
      </c>
      <c r="T573" s="722"/>
      <c r="U573" s="722"/>
      <c r="V573" s="722"/>
      <c r="W573" s="722"/>
      <c r="X573" s="722"/>
      <c r="Y573" s="722"/>
      <c r="Z573" s="722"/>
      <c r="AA573" s="722"/>
      <c r="AB573" s="722"/>
      <c r="AC573" s="722"/>
      <c r="AD573" s="721"/>
      <c r="AE573" s="721"/>
      <c r="AF573" s="721"/>
      <c r="AG573" s="721"/>
      <c r="AH573" s="721"/>
      <c r="AI573" s="725"/>
      <c r="AJ573" s="688"/>
      <c r="AK573" s="688"/>
      <c r="AL573" s="694"/>
      <c r="AM573" s="696"/>
      <c r="AN573" s="696"/>
      <c r="AO573" s="696"/>
      <c r="AP573" s="696"/>
      <c r="AQ573" s="696"/>
      <c r="AR573" s="696"/>
      <c r="AS573" s="696"/>
      <c r="AT573" s="696"/>
      <c r="AU573" s="696"/>
      <c r="AV573" s="696"/>
      <c r="AW573" s="696"/>
      <c r="AX573" s="696"/>
      <c r="AY573" s="696"/>
      <c r="AZ573" s="696"/>
      <c r="BA573" s="696"/>
      <c r="BB573" s="696"/>
      <c r="BC573" s="696"/>
      <c r="BD573" s="696"/>
      <c r="BE573" s="696"/>
      <c r="BF573" s="696"/>
      <c r="BG573" s="696"/>
      <c r="BH573" s="696"/>
      <c r="BI573" s="696"/>
      <c r="BJ573" s="696"/>
      <c r="BK573" s="697"/>
      <c r="BL573" s="697"/>
      <c r="BM573" s="698"/>
      <c r="BN573" s="39"/>
      <c r="CF573" s="377"/>
      <c r="CG573" s="722"/>
      <c r="CH573" s="690"/>
      <c r="CI573" s="698"/>
      <c r="CJ573" s="39"/>
      <c r="DB573" s="377"/>
      <c r="DC573" s="722"/>
      <c r="DD573" s="690"/>
      <c r="DE573" s="698"/>
      <c r="DF573" s="39"/>
      <c r="DX573" s="377"/>
      <c r="DY573" s="470"/>
      <c r="DZ573" s="194"/>
      <c r="EA573" s="194"/>
      <c r="EB573" s="194"/>
      <c r="EC573" s="194"/>
      <c r="ED573" s="194"/>
      <c r="EE573" s="194"/>
      <c r="EF573" s="194"/>
      <c r="EG573" s="194"/>
      <c r="EH573" s="194"/>
      <c r="EI573" s="194"/>
      <c r="EJ573" s="194"/>
      <c r="EK573" s="194"/>
      <c r="EL573" s="194"/>
      <c r="EM573" s="194"/>
      <c r="EN573" s="194"/>
      <c r="EO573" s="194"/>
      <c r="EP573" s="194"/>
      <c r="EQ573" s="194"/>
      <c r="ER573" s="194"/>
      <c r="ES573" s="194"/>
      <c r="ET573" s="194"/>
      <c r="EU573" s="194"/>
    </row>
    <row r="574" ht="10.5" customHeight="1">
      <c r="A574" s="686"/>
      <c r="B574" s="721"/>
      <c r="C574" s="726" t="s">
        <v>141</v>
      </c>
      <c r="I574" s="721"/>
      <c r="J574" s="721"/>
      <c r="K574" s="698"/>
      <c r="L574" s="726" t="s">
        <v>185</v>
      </c>
      <c r="Q574" s="721"/>
      <c r="R574" s="721"/>
      <c r="S574" s="726" t="s">
        <v>186</v>
      </c>
      <c r="AC574" s="721"/>
      <c r="AD574" s="721"/>
      <c r="AE574" s="721"/>
      <c r="AF574" s="721"/>
      <c r="AG574" s="721"/>
      <c r="AH574" s="721"/>
      <c r="AI574" s="725"/>
      <c r="AJ574" s="688"/>
      <c r="AK574" s="688"/>
      <c r="AL574" s="696"/>
      <c r="AM574" s="727" t="s">
        <v>15</v>
      </c>
      <c r="AS574" s="696"/>
      <c r="AT574" s="701" t="s">
        <v>187</v>
      </c>
      <c r="BJ574" s="702"/>
      <c r="BK574" s="697"/>
      <c r="BL574" s="697"/>
      <c r="BM574" s="698"/>
      <c r="BN574" s="25"/>
      <c r="BO574" s="26"/>
      <c r="BP574" s="26"/>
      <c r="BQ574" s="26"/>
      <c r="BR574" s="26"/>
      <c r="BS574" s="26"/>
      <c r="BT574" s="26"/>
      <c r="BU574" s="26"/>
      <c r="BV574" s="26"/>
      <c r="BW574" s="26"/>
      <c r="BX574" s="26"/>
      <c r="BY574" s="26"/>
      <c r="BZ574" s="26"/>
      <c r="CA574" s="26"/>
      <c r="CB574" s="26"/>
      <c r="CC574" s="26"/>
      <c r="CD574" s="26"/>
      <c r="CE574" s="26"/>
      <c r="CF574" s="27"/>
      <c r="CG574" s="728"/>
      <c r="CH574" s="690"/>
      <c r="CI574" s="698"/>
      <c r="CJ574" s="25"/>
      <c r="CK574" s="26"/>
      <c r="CL574" s="26"/>
      <c r="CM574" s="26"/>
      <c r="CN574" s="26"/>
      <c r="CO574" s="26"/>
      <c r="CP574" s="26"/>
      <c r="CQ574" s="26"/>
      <c r="CR574" s="26"/>
      <c r="CS574" s="26"/>
      <c r="CT574" s="26"/>
      <c r="CU574" s="26"/>
      <c r="CV574" s="26"/>
      <c r="CW574" s="26"/>
      <c r="CX574" s="26"/>
      <c r="CY574" s="26"/>
      <c r="CZ574" s="26"/>
      <c r="DA574" s="26"/>
      <c r="DB574" s="27"/>
      <c r="DC574" s="728"/>
      <c r="DD574" s="690"/>
      <c r="DE574" s="698"/>
      <c r="DF574" s="25"/>
      <c r="DG574" s="26"/>
      <c r="DH574" s="26"/>
      <c r="DI574" s="26"/>
      <c r="DJ574" s="26"/>
      <c r="DK574" s="26"/>
      <c r="DL574" s="26"/>
      <c r="DM574" s="26"/>
      <c r="DN574" s="26"/>
      <c r="DO574" s="26"/>
      <c r="DP574" s="26"/>
      <c r="DQ574" s="26"/>
      <c r="DR574" s="26"/>
      <c r="DS574" s="26"/>
      <c r="DT574" s="26"/>
      <c r="DU574" s="26"/>
      <c r="DV574" s="26"/>
      <c r="DW574" s="26"/>
      <c r="DX574" s="27"/>
      <c r="DY574" s="711"/>
      <c r="DZ574" s="194"/>
      <c r="EA574" s="194"/>
      <c r="EB574" s="194"/>
      <c r="EC574" s="194"/>
      <c r="ED574" s="194"/>
      <c r="EE574" s="194"/>
      <c r="EF574" s="194"/>
      <c r="EG574" s="194"/>
      <c r="EH574" s="194"/>
      <c r="EI574" s="194"/>
      <c r="EJ574" s="194"/>
      <c r="EK574" s="194"/>
      <c r="EL574" s="194"/>
      <c r="EM574" s="194"/>
      <c r="EN574" s="194"/>
      <c r="EO574" s="194"/>
      <c r="EP574" s="194"/>
      <c r="EQ574" s="194"/>
      <c r="ER574" s="194"/>
      <c r="ES574" s="194"/>
      <c r="ET574" s="194"/>
      <c r="EU574" s="194"/>
    </row>
    <row r="575" ht="10.5" customHeight="1">
      <c r="A575" s="686"/>
      <c r="B575" s="721"/>
      <c r="I575" s="722"/>
      <c r="J575" s="721"/>
      <c r="K575" s="721"/>
      <c r="Q575" s="722"/>
      <c r="R575" s="721"/>
      <c r="AC575" s="726"/>
      <c r="AH575" s="729"/>
      <c r="AI575" s="725"/>
      <c r="AJ575" s="688"/>
      <c r="AK575" s="730"/>
      <c r="AL575" s="694"/>
      <c r="AS575" s="718"/>
      <c r="BJ575" s="731"/>
      <c r="BK575" s="697"/>
      <c r="BL575" s="697"/>
      <c r="BM575" s="698"/>
      <c r="BN575" s="732" t="s">
        <v>188</v>
      </c>
      <c r="CG575" s="728"/>
      <c r="CH575" s="690"/>
      <c r="CI575" s="698"/>
      <c r="CJ575" s="732" t="s">
        <v>188</v>
      </c>
      <c r="DC575" s="728"/>
      <c r="DD575" s="690"/>
      <c r="DE575" s="698"/>
      <c r="DF575" s="732" t="s">
        <v>188</v>
      </c>
      <c r="DY575" s="711"/>
      <c r="DZ575" s="194"/>
      <c r="EA575" s="194"/>
      <c r="EB575" s="194"/>
      <c r="EC575" s="194"/>
      <c r="ED575" s="194"/>
      <c r="EE575" s="194"/>
      <c r="EF575" s="194"/>
      <c r="EG575" s="194"/>
      <c r="EH575" s="194"/>
      <c r="EI575" s="194"/>
      <c r="EJ575" s="194"/>
      <c r="EK575" s="194"/>
      <c r="EL575" s="194"/>
      <c r="EM575" s="194"/>
      <c r="EN575" s="194"/>
      <c r="EO575" s="194"/>
      <c r="EP575" s="194"/>
      <c r="EQ575" s="194"/>
      <c r="ER575" s="194"/>
      <c r="ES575" s="194"/>
      <c r="ET575" s="194"/>
      <c r="EU575" s="194"/>
    </row>
    <row r="576" ht="10.5" customHeight="1">
      <c r="A576" s="686"/>
      <c r="B576" s="721"/>
      <c r="C576" s="726" t="s">
        <v>137</v>
      </c>
      <c r="E576" s="733">
        <f>SUM(NPCALC!F569:G569)</f>
        <v>0</v>
      </c>
      <c r="K576" s="698"/>
      <c r="L576" s="706" t="str">
        <f>IF('BATTLE SHEET'!$AR$2=TRUE, RESOURCES!$AW$143, "VIT")</f>
        <v/>
      </c>
      <c r="N576" s="712"/>
      <c r="R576" s="721"/>
      <c r="S576" s="726" t="s">
        <v>202</v>
      </c>
      <c r="Z576" s="733" t="str">
        <f>CONCATENATE(E582:J583,NPCALC!F604,NPCALC!H604)</f>
        <v/>
      </c>
      <c r="AH576" s="714" t="str">
        <f>IF(AS576&lt;&gt;0,CONCATENATE("+",AS576),"")</f>
        <v/>
      </c>
      <c r="AI576" s="725"/>
      <c r="AJ576" s="688"/>
      <c r="AK576" s="734"/>
      <c r="AL576" s="700"/>
      <c r="AM576" s="415"/>
      <c r="AO576" s="479" t="str">
        <f>CONCATENATE(NPCALC!E582:I582)</f>
        <v/>
      </c>
      <c r="AS576" s="722">
        <f>0+AL577+IF(OR(AV576="PROSPIT",BD576="PROSPIT"),1,0)</f>
        <v>0</v>
      </c>
      <c r="AT576" s="701" t="b">
        <v>0</v>
      </c>
      <c r="AV576" s="393" t="str">
        <f>NPCALC!E578</f>
        <v>GENERIC</v>
      </c>
      <c r="BB576" s="701" t="b">
        <v>0</v>
      </c>
      <c r="BD576" s="393" t="str">
        <f>NPCALC!E579</f>
        <v>GENERIC</v>
      </c>
      <c r="BJ576" s="735" t="b">
        <f>IFERROR(__xludf.DUMMYFUNCTION("IFERROR(IF(COUNTIF(AV576:BI577, ""VAMPIRIC"")&gt;0,SPLIT(#REF!,""d"")),"""")"),FALSE)</f>
        <v>0</v>
      </c>
      <c r="BK576" s="736"/>
      <c r="BL576" s="736"/>
      <c r="BM576" s="698"/>
      <c r="CG576" s="728"/>
      <c r="CH576" s="690"/>
      <c r="CI576" s="698"/>
      <c r="DC576" s="728"/>
      <c r="DD576" s="690"/>
      <c r="DE576" s="698"/>
      <c r="DY576" s="711"/>
      <c r="DZ576" s="194"/>
      <c r="EA576" s="194"/>
      <c r="EB576" s="194"/>
      <c r="EC576" s="194"/>
      <c r="ED576" s="194"/>
      <c r="EE576" s="194"/>
      <c r="EF576" s="194"/>
      <c r="EG576" s="194"/>
      <c r="EH576" s="194"/>
      <c r="EI576" s="194"/>
      <c r="EJ576" s="194"/>
      <c r="EK576" s="194"/>
      <c r="EL576" s="194"/>
      <c r="EM576" s="194"/>
      <c r="EN576" s="194"/>
      <c r="EO576" s="194"/>
      <c r="EP576" s="194"/>
      <c r="EQ576" s="194"/>
      <c r="ER576" s="194"/>
      <c r="ES576" s="194"/>
      <c r="ET576" s="194"/>
      <c r="EU576" s="194"/>
    </row>
    <row r="577" ht="10.5" customHeight="1">
      <c r="A577" s="686"/>
      <c r="B577" s="721"/>
      <c r="K577" s="737"/>
      <c r="R577" s="722"/>
      <c r="AH577" s="729"/>
      <c r="AI577" s="725"/>
      <c r="AJ577" s="688"/>
      <c r="AK577" s="734"/>
      <c r="AL577" s="700"/>
      <c r="AS577" s="737">
        <f>0+AL577+IF(OR(AV576="DERSE",BD576="DERSE"),1,0)</f>
        <v>0</v>
      </c>
      <c r="BJ577" s="735"/>
      <c r="BK577" s="736"/>
      <c r="BL577" s="736"/>
      <c r="BM577" s="698"/>
      <c r="CG577" s="728"/>
      <c r="CH577" s="690"/>
      <c r="CI577" s="698"/>
      <c r="DC577" s="728"/>
      <c r="DD577" s="690"/>
      <c r="DE577" s="698"/>
      <c r="DY577" s="711"/>
      <c r="DZ577" s="194"/>
      <c r="EA577" s="194"/>
      <c r="EB577" s="194"/>
      <c r="EC577" s="194"/>
      <c r="ED577" s="194"/>
      <c r="EE577" s="194"/>
      <c r="EF577" s="194"/>
      <c r="EG577" s="194"/>
      <c r="EH577" s="194"/>
      <c r="EI577" s="194"/>
      <c r="EJ577" s="194"/>
      <c r="EK577" s="194"/>
      <c r="EL577" s="194"/>
      <c r="EM577" s="194"/>
      <c r="EN577" s="194"/>
      <c r="EO577" s="194"/>
      <c r="EP577" s="194"/>
      <c r="EQ577" s="194"/>
      <c r="ER577" s="194"/>
      <c r="ES577" s="194"/>
      <c r="ET577" s="194"/>
      <c r="EU577" s="194"/>
    </row>
    <row r="578" ht="10.5" customHeight="1">
      <c r="A578" s="686"/>
      <c r="B578" s="721"/>
      <c r="C578" s="706" t="str">
        <f>IF('BATTLE SHEET'!$AR$2=TRUE, RESOURCES!$AU$143, "VIM")</f>
        <v/>
      </c>
      <c r="E578" s="738" t="str">
        <f>DEFAULT(R573,"VIM")</f>
        <v/>
      </c>
      <c r="F578" s="21"/>
      <c r="G578" s="21"/>
      <c r="H578" s="22"/>
      <c r="I578" s="733" t="str">
        <f>CONCATENATE(NPCALC!G570:H570)</f>
        <v/>
      </c>
      <c r="K578" s="724">
        <f>IFERROR(
SUM(0,
IF(OR(AV576="PLUSH",BD576="PLUSH",AV578="PLUSH",BD578="PLUSH",AV580="PLUSH",BD580="PLUSH",AV582="PLUSH",BD582="PLUSH",AV584="PLUSH",BD584="PLUSH",AV586="PLUSH",BD586="PLUSH"),1),
IF(OR(AV576="EQUINE",BD576="EQUINE",AV578="EQUINE",BD578="EQUINE",AV580="EQUINE",BD580="EQUINE",AV582="EQUINE",BD582="EQUINE",AV584="EQUINE",BD584="EQUINE",AV586="EQUINE",BD586="EQUINE"),1)
)
,0)</f>
        <v>0</v>
      </c>
      <c r="L578" s="415" t="str">
        <f>IF('BATTLE SHEET'!$AR$2=TRUE, RESOURCES!$AW$145, "GRIT")</f>
        <v/>
      </c>
      <c r="N578" s="739">
        <v>0.0</v>
      </c>
      <c r="R578" s="722"/>
      <c r="S578" s="726" t="s">
        <v>190</v>
      </c>
      <c r="Z578" s="733" t="str">
        <f>CONCATENATE(E580:J581,NPCALC!F606:G606)</f>
        <v/>
      </c>
      <c r="AH578" s="729"/>
      <c r="AI578" s="725"/>
      <c r="AJ578" s="688"/>
      <c r="AK578" s="734"/>
      <c r="AL578" s="740" t="str">
        <f>IFERROR(IF(AO578&lt;&gt;"",AO578,AO576))</f>
        <v/>
      </c>
      <c r="AM578" s="741" t="str">
        <f>T593</f>
        <v/>
      </c>
      <c r="AO578" s="433" t="str">
        <f>CONCATENATE(NPCALC!E598:G598)</f>
        <v/>
      </c>
      <c r="AS578" s="742">
        <f>IF(AO578&lt;&gt;"",
SUM(0+AL579+IF(OR(AV578="PROSPIT", BD578="PROSPIT"),1,0)),
AS576)</f>
        <v>0</v>
      </c>
      <c r="AT578" s="701" t="b">
        <v>0</v>
      </c>
      <c r="AV578" s="743" t="str">
        <f>NPCALC!E590</f>
        <v/>
      </c>
      <c r="AW578" s="179"/>
      <c r="AX578" s="179"/>
      <c r="AY578" s="179"/>
      <c r="AZ578" s="179"/>
      <c r="BA578" s="179"/>
      <c r="BB578" s="701" t="b">
        <v>0</v>
      </c>
      <c r="BD578" s="743" t="str">
        <f>NPCALC!E591</f>
        <v/>
      </c>
      <c r="BE578" s="179"/>
      <c r="BF578" s="179"/>
      <c r="BG578" s="179"/>
      <c r="BH578" s="179"/>
      <c r="BI578" s="177"/>
      <c r="BJ578" s="735"/>
      <c r="BK578" s="736"/>
      <c r="BL578" s="736"/>
      <c r="BM578" s="698"/>
      <c r="CG578" s="728"/>
      <c r="CH578" s="690"/>
      <c r="CI578" s="698"/>
      <c r="DC578" s="728"/>
      <c r="DD578" s="690"/>
      <c r="DE578" s="698"/>
      <c r="DY578" s="711"/>
      <c r="DZ578" s="194"/>
      <c r="EA578" s="194"/>
      <c r="EB578" s="194"/>
      <c r="EC578" s="194"/>
      <c r="ED578" s="194"/>
      <c r="EE578" s="194"/>
      <c r="EF578" s="194"/>
      <c r="EG578" s="194"/>
      <c r="EH578" s="194"/>
      <c r="EI578" s="194"/>
      <c r="EJ578" s="194"/>
      <c r="EK578" s="194"/>
      <c r="EL578" s="194"/>
      <c r="EM578" s="194"/>
      <c r="EN578" s="194"/>
      <c r="EO578" s="194"/>
      <c r="EP578" s="194"/>
      <c r="EQ578" s="194"/>
      <c r="ER578" s="194"/>
      <c r="ES578" s="194"/>
      <c r="ET578" s="194"/>
      <c r="EU578" s="194"/>
    </row>
    <row r="579" ht="10.5" customHeight="1">
      <c r="A579" s="686"/>
      <c r="B579" s="721"/>
      <c r="E579" s="39"/>
      <c r="H579" s="377"/>
      <c r="K579" s="718" t="str">
        <f>CONCATENATE(E578,I578)</f>
        <v/>
      </c>
      <c r="R579" s="722"/>
      <c r="AH579" s="729"/>
      <c r="AI579" s="725"/>
      <c r="AJ579" s="688"/>
      <c r="AK579" s="734"/>
      <c r="AL579" s="740"/>
      <c r="AS579" s="737">
        <f>IF(AO578&lt;&gt;"",
SUM(0+AL579+IF(OR(AV578="DERSE", BD578="DERSE"),1,0)),
AS577)</f>
        <v>0</v>
      </c>
      <c r="BI579" s="183"/>
      <c r="BJ579" s="735"/>
      <c r="BK579" s="736"/>
      <c r="BL579" s="736"/>
      <c r="BM579" s="698"/>
      <c r="CG579" s="728"/>
      <c r="CH579" s="690"/>
      <c r="CI579" s="698"/>
      <c r="DC579" s="728"/>
      <c r="DD579" s="690"/>
      <c r="DE579" s="698"/>
      <c r="DY579" s="711"/>
      <c r="DZ579" s="194"/>
      <c r="EA579" s="194"/>
      <c r="EB579" s="194"/>
      <c r="EC579" s="194"/>
      <c r="ED579" s="194"/>
      <c r="EE579" s="194"/>
      <c r="EF579" s="194"/>
      <c r="EG579" s="194"/>
      <c r="EH579" s="194"/>
      <c r="EI579" s="194"/>
      <c r="EJ579" s="194"/>
      <c r="EK579" s="194"/>
      <c r="EL579" s="194"/>
      <c r="EM579" s="194"/>
      <c r="EN579" s="194"/>
      <c r="EO579" s="194"/>
      <c r="EP579" s="194"/>
      <c r="EQ579" s="194"/>
      <c r="ER579" s="194"/>
      <c r="ES579" s="194"/>
      <c r="ET579" s="194"/>
      <c r="EU579" s="194"/>
    </row>
    <row r="580" ht="10.5" customHeight="1">
      <c r="A580" s="686"/>
      <c r="B580" s="721"/>
      <c r="C580" s="706" t="str">
        <f>IF('BATTLE SHEET'!$AR$2=TRUE, RESOURCES!$AU$145, "AGI")</f>
        <v/>
      </c>
      <c r="E580" s="738" t="str">
        <f>DEFAULT(R573, "AGI")</f>
        <v/>
      </c>
      <c r="F580" s="21"/>
      <c r="G580" s="21"/>
      <c r="H580" s="22"/>
      <c r="I580" s="733" t="str">
        <f>CONCATENATE(NPCALC!G571:H571)</f>
        <v/>
      </c>
      <c r="K580" s="718">
        <f>IFERROR(
SUM(0,
IF(OR(AV576="FURRY",BD576="FURRY",AV578="FURRY",BD578="FURRY",AV580="FURRY",BD580="FURRY",AV582="FURRY",BD582="FURRY",AV584="FURRY",BD584="FURRY",AV586="FURRY",BD586="FURRY"),1),
IF(OR(AV576="EQUINE",BD576="EQUINE",AV578="EQUINE",BD578="EQUINE",AV580="EQUINE",BD580="EQUINE",AV582="EQUINE",BD582="EQUINE",AV584="EQUINE",BD584="EQUINE",AV586="EQUINE",BD586="EQUINE"),1)
)
,0)</f>
        <v>0</v>
      </c>
      <c r="L580" s="415" t="str">
        <f>IF('BATTLE SHEET'!$AR$2=TRUE, RESOURCES!$AW$147, "GUT")</f>
        <v/>
      </c>
      <c r="N580" s="739">
        <v>0.0</v>
      </c>
      <c r="R580" s="722"/>
      <c r="S580" s="726" t="s">
        <v>191</v>
      </c>
      <c r="Z580" s="733" t="str">
        <f>CONCATENATE(E584:J585,NPCALC!F605:G605)</f>
        <v/>
      </c>
      <c r="AH580" s="729"/>
      <c r="AI580" s="725"/>
      <c r="AJ580" s="688"/>
      <c r="AK580" s="734"/>
      <c r="AL580" s="740" t="str">
        <f>IFERROR(IF(AO580&lt;&gt;"",AO580,AO576))</f>
        <v/>
      </c>
      <c r="AM580" s="415"/>
      <c r="AO580" s="433" t="str">
        <f>CONCATENATE(NPCALC!AD576:AH576)</f>
        <v/>
      </c>
      <c r="AS580" s="742">
        <f>IF(AO580&lt;&gt;"",
SUM(0+AL581+IF(OR(AV580="PROSPIT", BD580="PROSPIT"),1,0)),
AS576)</f>
        <v>0</v>
      </c>
      <c r="AT580" s="701" t="b">
        <v>0</v>
      </c>
      <c r="AV580" s="743" t="str">
        <f>NPCALC!AD571</f>
        <v/>
      </c>
      <c r="AW580" s="179"/>
      <c r="AX580" s="179"/>
      <c r="AY580" s="179"/>
      <c r="AZ580" s="179"/>
      <c r="BA580" s="179"/>
      <c r="BB580" s="701" t="b">
        <v>0</v>
      </c>
      <c r="BD580" s="743" t="str">
        <f>NPCALC!AD572</f>
        <v/>
      </c>
      <c r="BE580" s="179"/>
      <c r="BF580" s="179"/>
      <c r="BG580" s="179"/>
      <c r="BH580" s="179"/>
      <c r="BI580" s="177"/>
      <c r="BJ580" s="735" t="b">
        <f>IFERROR(__xludf.DUMMYFUNCTION("IFERROR(IF(COUNTIF(AV580:BI581, ""VAMPIRIC"")&gt;0,SPLIT(#REF!,""d"")),"""")"),FALSE)</f>
        <v>0</v>
      </c>
      <c r="BK580" s="736"/>
      <c r="BL580" s="736"/>
      <c r="BM580" s="698"/>
      <c r="CG580" s="728"/>
      <c r="CH580" s="690"/>
      <c r="CI580" s="698"/>
      <c r="DC580" s="728"/>
      <c r="DD580" s="690"/>
      <c r="DE580" s="698"/>
      <c r="DY580" s="711"/>
      <c r="DZ580" s="194"/>
      <c r="EA580" s="194"/>
      <c r="EB580" s="194"/>
      <c r="EC580" s="194"/>
      <c r="ED580" s="194"/>
      <c r="EE580" s="194"/>
      <c r="EF580" s="194"/>
      <c r="EG580" s="194"/>
      <c r="EH580" s="194"/>
      <c r="EI580" s="194"/>
      <c r="EJ580" s="194"/>
      <c r="EK580" s="194"/>
      <c r="EL580" s="194"/>
      <c r="EM580" s="194"/>
      <c r="EN580" s="194"/>
      <c r="EO580" s="194"/>
      <c r="EP580" s="194"/>
      <c r="EQ580" s="194"/>
      <c r="ER580" s="194"/>
      <c r="ES580" s="194"/>
      <c r="ET580" s="194"/>
      <c r="EU580" s="194"/>
    </row>
    <row r="581" ht="10.5" customHeight="1">
      <c r="A581" s="686"/>
      <c r="B581" s="721"/>
      <c r="E581" s="39"/>
      <c r="H581" s="377"/>
      <c r="K581" s="718" t="str">
        <f>CONCATENATE(E580,I580)</f>
        <v/>
      </c>
      <c r="R581" s="722"/>
      <c r="AH581" s="729"/>
      <c r="AI581" s="725"/>
      <c r="AJ581" s="688"/>
      <c r="AK581" s="734"/>
      <c r="AL581" s="744"/>
      <c r="AS581" s="737">
        <f>IF(AO580&lt;&gt;"",
SUM(0+AL581+IF(OR(AV580="DERSE", BD580="DERSE"),1,0)),
AS577)</f>
        <v>0</v>
      </c>
      <c r="BI581" s="183"/>
      <c r="BJ581" s="735"/>
      <c r="BK581" s="736"/>
      <c r="BL581" s="736"/>
      <c r="BM581" s="698"/>
      <c r="BN581" s="745"/>
      <c r="BO581" s="746"/>
      <c r="BP581" s="746"/>
      <c r="BQ581" s="746"/>
      <c r="BR581" s="746"/>
      <c r="BS581" s="746"/>
      <c r="BT581" s="746"/>
      <c r="BU581" s="746"/>
      <c r="BV581" s="746"/>
      <c r="BW581" s="746"/>
      <c r="BX581" s="746"/>
      <c r="BY581" s="746"/>
      <c r="BZ581" s="746"/>
      <c r="CA581" s="746"/>
      <c r="CB581" s="746"/>
      <c r="CC581" s="746"/>
      <c r="CD581" s="746"/>
      <c r="CE581" s="746"/>
      <c r="CF581" s="746"/>
      <c r="CG581" s="746"/>
      <c r="CH581" s="690"/>
      <c r="CI581" s="698"/>
      <c r="CJ581" s="745"/>
      <c r="CK581" s="746"/>
      <c r="CL581" s="746"/>
      <c r="CM581" s="746"/>
      <c r="CN581" s="746"/>
      <c r="CO581" s="746"/>
      <c r="CP581" s="746"/>
      <c r="CQ581" s="746"/>
      <c r="CR581" s="746"/>
      <c r="CS581" s="746"/>
      <c r="CT581" s="746"/>
      <c r="CU581" s="746"/>
      <c r="CV581" s="746"/>
      <c r="CW581" s="746"/>
      <c r="CX581" s="746"/>
      <c r="CY581" s="746"/>
      <c r="CZ581" s="746"/>
      <c r="DA581" s="746"/>
      <c r="DB581" s="746"/>
      <c r="DC581" s="746"/>
      <c r="DD581" s="690"/>
      <c r="DE581" s="698"/>
      <c r="DF581" s="745"/>
      <c r="DG581" s="746"/>
      <c r="DH581" s="746"/>
      <c r="DI581" s="746"/>
      <c r="DJ581" s="746"/>
      <c r="DK581" s="746"/>
      <c r="DL581" s="746"/>
      <c r="DM581" s="746"/>
      <c r="DN581" s="746"/>
      <c r="DO581" s="746"/>
      <c r="DP581" s="746"/>
      <c r="DQ581" s="746"/>
      <c r="DR581" s="746"/>
      <c r="DS581" s="746"/>
      <c r="DT581" s="746"/>
      <c r="DU581" s="746"/>
      <c r="DV581" s="746"/>
      <c r="DW581" s="746"/>
      <c r="DX581" s="746"/>
      <c r="DY581" s="711"/>
      <c r="DZ581" s="194"/>
      <c r="EA581" s="194"/>
      <c r="EB581" s="194"/>
      <c r="EC581" s="194"/>
      <c r="ED581" s="194"/>
      <c r="EE581" s="194"/>
      <c r="EF581" s="194"/>
      <c r="EG581" s="194"/>
      <c r="EH581" s="194"/>
      <c r="EI581" s="194"/>
      <c r="EJ581" s="194"/>
      <c r="EK581" s="194"/>
      <c r="EL581" s="194"/>
      <c r="EM581" s="194"/>
      <c r="EN581" s="194"/>
      <c r="EO581" s="194"/>
      <c r="EP581" s="194"/>
      <c r="EQ581" s="194"/>
      <c r="ER581" s="194"/>
      <c r="ES581" s="194"/>
      <c r="ET581" s="194"/>
      <c r="EU581" s="194"/>
    </row>
    <row r="582" ht="10.5" customHeight="1">
      <c r="A582" s="686"/>
      <c r="B582" s="721"/>
      <c r="C582" s="706" t="str">
        <f>IF('BATTLE SHEET'!$AR$2=TRUE, RESOURCES!$AU$147, "WIT")</f>
        <v/>
      </c>
      <c r="E582" s="738" t="str">
        <f>DEFAULT(R573, "WIT")</f>
        <v/>
      </c>
      <c r="F582" s="21"/>
      <c r="G582" s="21"/>
      <c r="H582" s="22"/>
      <c r="I582" s="733" t="str">
        <f>CONCATENATE(NPCALC!G572:H572)</f>
        <v/>
      </c>
      <c r="K582" s="718">
        <f>IFERROR(
SUM(0,
IF(OR(AV576="WIZARD",BD576="WIZARD",AV578="WIZARD",BD578="WIZARD",AV580="WIZARD",BD580="WIZARD",AV582="WIZARD",BD582="WIZARD",AV584="WIZARD",BD584="WIZARD",AV586="WIZARD",BD586="WIZARD"),1),
IF(OR(AV576="FAIRY",BD576="FAIRY",AV578="FAIRY",BD578="FAIRY",AV580="FAIRY",BD580="FAIRY",AV582="FAIRY",BD582="FAIRY",AV584="FAIRY",BD584="FAIRY",AV586="FAIRY",BD586="FAIRY"),1)
)
,0)</f>
        <v>0</v>
      </c>
      <c r="L582" s="415" t="str">
        <f>IF('BATTLE SHEET'!$AR$2=TRUE, RESOURCES!$AW$149, "TMP")</f>
        <v/>
      </c>
      <c r="N582" s="739">
        <v>1.0</v>
      </c>
      <c r="R582" s="722"/>
      <c r="S582" s="726" t="s">
        <v>192</v>
      </c>
      <c r="Z582" s="733" t="str">
        <f>CONCATENATE(E578:J579,NPCALC!F603, NPCALC!H603)</f>
        <v/>
      </c>
      <c r="AH582" s="729"/>
      <c r="AI582" s="725"/>
      <c r="AJ582" s="688"/>
      <c r="AK582" s="734"/>
      <c r="AL582" s="740" t="str">
        <f>IFERROR(IF(AO582&lt;&gt;"",AO582,AO576))</f>
        <v/>
      </c>
      <c r="AM582" s="415"/>
      <c r="AO582" s="433" t="str">
        <f>CONCATENATE(NPCALC!AD587:AH587)</f>
        <v/>
      </c>
      <c r="AS582" s="742">
        <f>IF(AO582&lt;&gt;"",
SUM(0+AL583+IF(OR(AV582="PROSPIT", BD582="PROSPIT"),1,0)),
AS576)</f>
        <v>0</v>
      </c>
      <c r="AT582" s="701" t="b">
        <v>0</v>
      </c>
      <c r="AV582" s="743" t="str">
        <f>NPCALC!AD583</f>
        <v/>
      </c>
      <c r="AW582" s="179"/>
      <c r="AX582" s="179"/>
      <c r="AY582" s="179"/>
      <c r="AZ582" s="179"/>
      <c r="BA582" s="179"/>
      <c r="BB582" s="701" t="b">
        <v>0</v>
      </c>
      <c r="BD582" s="743" t="str">
        <f>NPCALC!AD584</f>
        <v/>
      </c>
      <c r="BE582" s="179"/>
      <c r="BF582" s="179"/>
      <c r="BG582" s="179"/>
      <c r="BH582" s="179"/>
      <c r="BI582" s="177"/>
      <c r="BJ582" s="735" t="b">
        <f>IFERROR(__xludf.DUMMYFUNCTION("IFERROR(IF(COUNTIF(AV582:BI583, ""VAMPIRIC"")&gt;0,SPLIT(#REF!,""d"")),"""")"),FALSE)</f>
        <v>0</v>
      </c>
      <c r="BK582" s="736"/>
      <c r="BL582" s="736"/>
      <c r="BM582" s="698"/>
      <c r="BN582" s="745"/>
      <c r="BO582" s="745"/>
      <c r="BP582" s="745"/>
      <c r="BQ582" s="745"/>
      <c r="BR582" s="745"/>
      <c r="BS582" s="745"/>
      <c r="BT582" s="745"/>
      <c r="BU582" s="745"/>
      <c r="BV582" s="745"/>
      <c r="BW582" s="745"/>
      <c r="BX582" s="745"/>
      <c r="BY582" s="745"/>
      <c r="BZ582" s="745"/>
      <c r="CA582" s="745"/>
      <c r="CB582" s="745"/>
      <c r="CC582" s="745"/>
      <c r="CD582" s="745"/>
      <c r="CE582" s="745"/>
      <c r="CF582" s="745"/>
      <c r="CG582" s="745"/>
      <c r="CH582" s="690"/>
      <c r="CI582" s="698"/>
      <c r="CJ582" s="745"/>
      <c r="CK582" s="745"/>
      <c r="CL582" s="745"/>
      <c r="CM582" s="745"/>
      <c r="CN582" s="745"/>
      <c r="CO582" s="745"/>
      <c r="CP582" s="745"/>
      <c r="CQ582" s="745"/>
      <c r="CR582" s="745"/>
      <c r="CS582" s="745"/>
      <c r="CT582" s="745"/>
      <c r="CU582" s="745"/>
      <c r="CV582" s="745"/>
      <c r="CW582" s="745"/>
      <c r="CX582" s="745"/>
      <c r="CY582" s="745"/>
      <c r="CZ582" s="745"/>
      <c r="DA582" s="745"/>
      <c r="DB582" s="745"/>
      <c r="DC582" s="745"/>
      <c r="DD582" s="690"/>
      <c r="DE582" s="698"/>
      <c r="DF582" s="745"/>
      <c r="DG582" s="745"/>
      <c r="DH582" s="745"/>
      <c r="DI582" s="745"/>
      <c r="DJ582" s="745"/>
      <c r="DK582" s="745"/>
      <c r="DL582" s="745"/>
      <c r="DM582" s="745"/>
      <c r="DN582" s="745"/>
      <c r="DO582" s="745"/>
      <c r="DP582" s="745"/>
      <c r="DQ582" s="745"/>
      <c r="DR582" s="745"/>
      <c r="DS582" s="745"/>
      <c r="DT582" s="745"/>
      <c r="DU582" s="745"/>
      <c r="DV582" s="745"/>
      <c r="DW582" s="745"/>
      <c r="DX582" s="745"/>
      <c r="DY582" s="473"/>
      <c r="DZ582" s="194"/>
      <c r="EA582" s="194"/>
      <c r="EB582" s="194"/>
      <c r="EC582" s="194"/>
      <c r="ED582" s="194"/>
      <c r="EE582" s="194"/>
      <c r="EF582" s="194"/>
      <c r="EG582" s="194"/>
      <c r="EH582" s="194"/>
      <c r="EI582" s="194"/>
      <c r="EJ582" s="194"/>
      <c r="EK582" s="194"/>
      <c r="EL582" s="194"/>
      <c r="EM582" s="194"/>
      <c r="EN582" s="194"/>
      <c r="EO582" s="194"/>
      <c r="EP582" s="194"/>
      <c r="EQ582" s="194"/>
      <c r="ER582" s="194"/>
      <c r="ES582" s="194"/>
      <c r="ET582" s="194"/>
      <c r="EU582" s="194"/>
    </row>
    <row r="583" ht="10.5" customHeight="1">
      <c r="A583" s="686"/>
      <c r="B583" s="721"/>
      <c r="E583" s="39"/>
      <c r="H583" s="377"/>
      <c r="K583" s="718" t="str">
        <f>CONCATENATE(E582,I582)</f>
        <v/>
      </c>
      <c r="R583" s="722"/>
      <c r="AH583" s="729"/>
      <c r="AI583" s="725"/>
      <c r="AJ583" s="688"/>
      <c r="AK583" s="734"/>
      <c r="AL583" s="744"/>
      <c r="AS583" s="737">
        <f>IF(AO582&lt;&gt;"",
SUM(0+AL583+IF(OR(AV582="DERSE", BD582="DERSE"),1,0)),
AS577)</f>
        <v>0</v>
      </c>
      <c r="BI583" s="183"/>
      <c r="BJ583" s="735"/>
      <c r="BK583" s="736"/>
      <c r="BL583" s="736"/>
      <c r="BM583" s="698"/>
      <c r="BN583" s="706"/>
      <c r="BW583" s="691"/>
      <c r="BX583" s="706"/>
      <c r="CG583" s="691"/>
      <c r="CH583" s="690"/>
      <c r="CI583" s="698"/>
      <c r="CJ583" s="706"/>
      <c r="CS583" s="691"/>
      <c r="CT583" s="706"/>
      <c r="DC583" s="691"/>
      <c r="DD583" s="690"/>
      <c r="DE583" s="698"/>
      <c r="DF583" s="706"/>
      <c r="DO583" s="691"/>
      <c r="DP583" s="706"/>
      <c r="DY583" s="473"/>
      <c r="DZ583" s="194"/>
      <c r="EA583" s="194"/>
      <c r="EB583" s="194"/>
      <c r="EC583" s="194"/>
      <c r="ED583" s="194"/>
      <c r="EE583" s="194"/>
      <c r="EF583" s="194"/>
      <c r="EG583" s="194"/>
      <c r="EH583" s="194"/>
      <c r="EI583" s="194"/>
      <c r="EJ583" s="194"/>
      <c r="EK583" s="194"/>
      <c r="EL583" s="194"/>
      <c r="EM583" s="194"/>
      <c r="EN583" s="194"/>
      <c r="EO583" s="194"/>
      <c r="EP583" s="194"/>
      <c r="EQ583" s="194"/>
      <c r="ER583" s="194"/>
      <c r="ES583" s="194"/>
      <c r="ET583" s="194"/>
      <c r="EU583" s="194"/>
    </row>
    <row r="584" ht="10.5" customHeight="1">
      <c r="A584" s="686"/>
      <c r="B584" s="721"/>
      <c r="C584" s="706" t="str">
        <f>IF('BATTLE SHEET'!$AR$2=TRUE, RESOURCES!$AU$149, "CRM")</f>
        <v/>
      </c>
      <c r="E584" s="738" t="str">
        <f>DEFAULT(R573, "CRM")</f>
        <v/>
      </c>
      <c r="F584" s="21"/>
      <c r="G584" s="21"/>
      <c r="H584" s="22"/>
      <c r="I584" s="733" t="str">
        <f>CONCATENATE(NPCALC!G573:H573)</f>
        <v/>
      </c>
      <c r="K584" s="718">
        <f>IFERROR(
SUM(0,
IF(OR(AV576="HARLEQUIN",BD576="HARLEQUIN",AV578="HARLEQUIN",BD578="HARLEQUIN",AV580="HARLEQUIN",BD580="HARLEQUIN",AV582="HARLEQUIN",BD582="HARLEQUIN",AV584="HARLEQUIN",BD584="HARLEQUIN",AV586="HARLEQUIN",BD586="HARLEQUIN"),1),
IF(OR(AV576="FAIRY",BD576="FAIRY",AV578="FAIRY",BD578="FAIRY",AV580="FAIRY",BD580="FAIRY",AV582="FAIRY",BD582="FAIRY",AV584="FAIRY",BD584="FAIRY",AV586="FAIRY",BD586="FAIRY"),1)
)
,0)</f>
        <v>0</v>
      </c>
      <c r="L584" s="747" t="str">
        <f>IF('BATTLE SHEET'!$AR$2=TRUE, RESOURCES!$AW$151, "PG")</f>
        <v/>
      </c>
      <c r="N584" s="739">
        <v>0.0</v>
      </c>
      <c r="R584" s="722"/>
      <c r="S584" s="726" t="s">
        <v>193</v>
      </c>
      <c r="Z584" s="733" t="str">
        <f>CONCATENATE(E580:J581,NPCALC!F603,NPCALC!O605:P605)</f>
        <v/>
      </c>
      <c r="AH584" s="729"/>
      <c r="AI584" s="725"/>
      <c r="AJ584" s="688"/>
      <c r="AK584" s="734"/>
      <c r="AL584" s="740" t="str">
        <f>IFERROR(IF(AO584&lt;&gt;"",AO584,AO576))</f>
        <v/>
      </c>
      <c r="AM584" s="415"/>
      <c r="AO584" s="433" t="str">
        <f>CONCATENATE(NPCALC!AD598:AH598)</f>
        <v/>
      </c>
      <c r="AS584" s="742">
        <f>IF(AO584&lt;&gt;"",
SUM(0+AL585+IF(OR(AV584="PROSPIT", BD584="PROSPIT"),1,0)),
AS576)</f>
        <v>0</v>
      </c>
      <c r="AT584" s="701" t="b">
        <v>0</v>
      </c>
      <c r="AV584" s="743" t="str">
        <f>NPCALC!AD594</f>
        <v/>
      </c>
      <c r="AW584" s="179"/>
      <c r="AX584" s="179"/>
      <c r="AY584" s="179"/>
      <c r="AZ584" s="179"/>
      <c r="BA584" s="179"/>
      <c r="BB584" s="701" t="b">
        <v>0</v>
      </c>
      <c r="BD584" s="743" t="str">
        <f>NPCALC!AD595</f>
        <v/>
      </c>
      <c r="BE584" s="179"/>
      <c r="BF584" s="179"/>
      <c r="BG584" s="179"/>
      <c r="BH584" s="179"/>
      <c r="BI584" s="177"/>
      <c r="BJ584" s="735" t="b">
        <f>IFERROR(__xludf.DUMMYFUNCTION("IFERROR(IF(COUNTIF(AV584:BI585, ""VAMPIRIC"")&gt;0,SPLIT(#REF!,""d"")),"""")"),FALSE)</f>
        <v>0</v>
      </c>
      <c r="BK584" s="748"/>
      <c r="BL584" s="748"/>
      <c r="BM584" s="698"/>
      <c r="BW584" s="704"/>
      <c r="CG584" s="704"/>
      <c r="CH584" s="690"/>
      <c r="CI584" s="698"/>
      <c r="CS584" s="704"/>
      <c r="DC584" s="704"/>
      <c r="DD584" s="690"/>
      <c r="DE584" s="698"/>
      <c r="DO584" s="704"/>
      <c r="DY584" s="711"/>
      <c r="DZ584" s="194"/>
      <c r="EA584" s="194"/>
      <c r="EB584" s="194"/>
      <c r="EC584" s="194"/>
      <c r="ED584" s="194"/>
      <c r="EE584" s="194"/>
      <c r="EF584" s="194"/>
      <c r="EG584" s="194"/>
      <c r="EH584" s="194"/>
      <c r="EI584" s="194"/>
      <c r="EJ584" s="194"/>
      <c r="EK584" s="194"/>
      <c r="EL584" s="194"/>
      <c r="EM584" s="194"/>
      <c r="EN584" s="194"/>
      <c r="EO584" s="194"/>
      <c r="EP584" s="194"/>
      <c r="EQ584" s="194"/>
      <c r="ER584" s="194"/>
      <c r="ES584" s="194"/>
      <c r="ET584" s="194"/>
      <c r="EU584" s="194"/>
    </row>
    <row r="585" ht="10.5" customHeight="1">
      <c r="A585" s="686"/>
      <c r="B585" s="721"/>
      <c r="E585" s="39"/>
      <c r="H585" s="377"/>
      <c r="K585" s="718" t="str">
        <f>CONCATENATE(E584,I584)</f>
        <v/>
      </c>
      <c r="R585" s="722"/>
      <c r="AH585" s="729"/>
      <c r="AI585" s="725"/>
      <c r="AJ585" s="688"/>
      <c r="AK585" s="734"/>
      <c r="AL585" s="740"/>
      <c r="AS585" s="737">
        <f>IF(AO584&lt;&gt;"",
SUM(0+AL585+IF(OR(AV584="DERSE", BD584="DERSE"),1,0)),
AS577)</f>
        <v>0</v>
      </c>
      <c r="BI585" s="183"/>
      <c r="BJ585" s="735"/>
      <c r="BK585" s="748"/>
      <c r="BL585" s="748"/>
      <c r="BM585" s="698"/>
      <c r="BN585" s="713" t="str">
        <f>IFERROR(__xludf.DUMMYFUNCTION("ifNA(REGEXREPLACE( VLOOKUP(BX583,Relationship,2,false), ""you"", BN583))"),"")</f>
        <v/>
      </c>
      <c r="BO585" s="21"/>
      <c r="BP585" s="21"/>
      <c r="BQ585" s="21"/>
      <c r="BR585" s="21"/>
      <c r="BS585" s="21"/>
      <c r="BT585" s="21"/>
      <c r="BU585" s="21"/>
      <c r="BV585" s="21"/>
      <c r="BW585" s="21"/>
      <c r="BX585" s="21"/>
      <c r="BY585" s="21"/>
      <c r="BZ585" s="21"/>
      <c r="CA585" s="21"/>
      <c r="CB585" s="21"/>
      <c r="CC585" s="21"/>
      <c r="CD585" s="21"/>
      <c r="CE585" s="21"/>
      <c r="CF585" s="22"/>
      <c r="CG585" s="714"/>
      <c r="CH585" s="690"/>
      <c r="CI585" s="698"/>
      <c r="CJ585" s="713" t="str">
        <f>IFERROR(__xludf.DUMMYFUNCTION("ifNA(REGEXREPLACE( VLOOKUP(CT583,Relationship,2,false), ""you"", CJ583))"),"")</f>
        <v/>
      </c>
      <c r="CK585" s="21"/>
      <c r="CL585" s="21"/>
      <c r="CM585" s="21"/>
      <c r="CN585" s="21"/>
      <c r="CO585" s="21"/>
      <c r="CP585" s="21"/>
      <c r="CQ585" s="21"/>
      <c r="CR585" s="21"/>
      <c r="CS585" s="21"/>
      <c r="CT585" s="21"/>
      <c r="CU585" s="21"/>
      <c r="CV585" s="21"/>
      <c r="CW585" s="21"/>
      <c r="CX585" s="21"/>
      <c r="CY585" s="21"/>
      <c r="CZ585" s="21"/>
      <c r="DA585" s="21"/>
      <c r="DB585" s="22"/>
      <c r="DC585" s="714"/>
      <c r="DD585" s="690"/>
      <c r="DE585" s="698"/>
      <c r="DF585" s="713" t="str">
        <f>IFERROR(__xludf.DUMMYFUNCTION("ifNA(REGEXREPLACE( VLOOKUP(DP583,Relationship,2,false), ""you"", DF583))"),"")</f>
        <v/>
      </c>
      <c r="DG585" s="21"/>
      <c r="DH585" s="21"/>
      <c r="DI585" s="21"/>
      <c r="DJ585" s="21"/>
      <c r="DK585" s="21"/>
      <c r="DL585" s="21"/>
      <c r="DM585" s="21"/>
      <c r="DN585" s="21"/>
      <c r="DO585" s="21"/>
      <c r="DP585" s="21"/>
      <c r="DQ585" s="21"/>
      <c r="DR585" s="21"/>
      <c r="DS585" s="21"/>
      <c r="DT585" s="21"/>
      <c r="DU585" s="21"/>
      <c r="DV585" s="21"/>
      <c r="DW585" s="21"/>
      <c r="DX585" s="22"/>
      <c r="DY585" s="715"/>
      <c r="DZ585" s="716"/>
      <c r="EA585" s="194"/>
      <c r="EB585" s="194"/>
      <c r="EC585" s="194"/>
      <c r="ED585" s="194"/>
      <c r="EE585" s="194"/>
      <c r="EF585" s="194"/>
      <c r="EG585" s="194"/>
      <c r="EH585" s="194"/>
      <c r="EI585" s="194"/>
      <c r="EJ585" s="194"/>
      <c r="EK585" s="194"/>
      <c r="EL585" s="194"/>
      <c r="EM585" s="194"/>
      <c r="EN585" s="194"/>
      <c r="EO585" s="194"/>
      <c r="EP585" s="194"/>
      <c r="EQ585" s="194"/>
      <c r="ER585" s="194"/>
      <c r="ES585" s="194"/>
      <c r="ET585" s="194"/>
      <c r="EU585" s="194"/>
    </row>
    <row r="586" ht="10.5" customHeight="1">
      <c r="A586" s="686"/>
      <c r="B586" s="721"/>
      <c r="C586" s="706" t="str">
        <f>IF('BATTLE SHEET'!$AR$2=TRUE, RESOURCES!$AU$151, "STM")</f>
        <v/>
      </c>
      <c r="E586" s="738" t="str">
        <f>IFNA(VLOOKUP(R573,Under_Lookup,5,FALSE))</f>
        <v/>
      </c>
      <c r="F586" s="21"/>
      <c r="G586" s="21"/>
      <c r="H586" s="22"/>
      <c r="I586" s="733" t="str">
        <f>CONCATENATE(NPCALC!G574:H574)</f>
        <v/>
      </c>
      <c r="K586" s="718">
        <f>IFERROR(
SUM(0,
IF(OR(AV576="ELECTRIC",BD576="ELECTRIC",AV578="ELECTRIC",BD578="ELECTRIC",AV580="ELECTRIC",BD580="ELECTRIC",AV582="ELECTRIC",BD582="ELECTRIC",AV584="ELECTRIC",BD584="ELECTRIC",AV586="ELECTRIC",BD586="ELECTRIC"),1),
IF(OR(AV576="NUCLEAR",BD576="NUCLEAR",AV578="NUCLEAR",BD578="NUCLEAR",AV580="NUCLEAR",BD580="NUCLEAR",AV582="NUCLEAR",BD582="NUCLEAR",AV584="NUCLEAR",BD584="NUCLEAR",AV586="NUCLEAR",BD586="NUCLEAR"),2)
)
,0)</f>
        <v>0</v>
      </c>
      <c r="L586" s="415" t="str">
        <f>IF('BATTLE SHEET'!$AR$2=TRUE, RESOURCES!$AW$153, "CRG")</f>
        <v/>
      </c>
      <c r="N586" s="739">
        <v>0.0</v>
      </c>
      <c r="R586" s="722"/>
      <c r="S586" s="726" t="s">
        <v>42</v>
      </c>
      <c r="Y586" s="729"/>
      <c r="Z586" s="729"/>
      <c r="AA586" s="729"/>
      <c r="AB586" s="729"/>
      <c r="AC586" s="729"/>
      <c r="AD586" s="729"/>
      <c r="AE586" s="729"/>
      <c r="AF586" s="729"/>
      <c r="AG586" s="729"/>
      <c r="AH586" s="729"/>
      <c r="AI586" s="725"/>
      <c r="AJ586" s="688"/>
      <c r="AK586" s="734"/>
      <c r="AL586" s="740" t="str">
        <f>IFERROR(IF(AO586&lt;&gt;"",AO586,AO576))</f>
        <v/>
      </c>
      <c r="AM586" s="415"/>
      <c r="AO586" s="433" t="str">
        <f>CONCATENATE(NPCALC!AD609:AH609)</f>
        <v/>
      </c>
      <c r="AS586" s="742">
        <f>IF(AO586&lt;&gt;"",
SUM(0+AL587+IF(OR(AV586="PROSPIT", BD586="PROSPIT"),1,0)),
AS576)</f>
        <v>0</v>
      </c>
      <c r="AT586" s="701" t="b">
        <v>0</v>
      </c>
      <c r="AV586" s="743" t="str">
        <f>NPCALC!AD605</f>
        <v/>
      </c>
      <c r="AW586" s="179"/>
      <c r="AX586" s="179"/>
      <c r="AY586" s="179"/>
      <c r="AZ586" s="179"/>
      <c r="BA586" s="179"/>
      <c r="BB586" s="701" t="b">
        <v>0</v>
      </c>
      <c r="BD586" s="743" t="str">
        <f>NPCALC!AD606</f>
        <v/>
      </c>
      <c r="BE586" s="179"/>
      <c r="BF586" s="179"/>
      <c r="BG586" s="179"/>
      <c r="BH586" s="179"/>
      <c r="BI586" s="177"/>
      <c r="BJ586" s="735" t="b">
        <f>IFERROR(__xludf.DUMMYFUNCTION("IFERROR(IF(COUNTIF(AV586:BI587, ""VAMPIRIC"")&gt;0,SPLIT(#REF!,""d"")),"""")"),FALSE)</f>
        <v>0</v>
      </c>
      <c r="BK586" s="736"/>
      <c r="BL586" s="736"/>
      <c r="BM586" s="698"/>
      <c r="BN586" s="39"/>
      <c r="CF586" s="377"/>
      <c r="CG586" s="714"/>
      <c r="CH586" s="690"/>
      <c r="CI586" s="698"/>
      <c r="CJ586" s="39"/>
      <c r="DB586" s="377"/>
      <c r="DC586" s="714"/>
      <c r="DD586" s="690"/>
      <c r="DE586" s="698"/>
      <c r="DF586" s="39"/>
      <c r="DX586" s="377"/>
      <c r="DY586" s="715"/>
      <c r="DZ586" s="716"/>
      <c r="EA586" s="194"/>
      <c r="EB586" s="194"/>
      <c r="EC586" s="194"/>
      <c r="ED586" s="194"/>
      <c r="EE586" s="194"/>
      <c r="EF586" s="194"/>
      <c r="EG586" s="194"/>
      <c r="EH586" s="194"/>
      <c r="EI586" s="194"/>
      <c r="EJ586" s="194"/>
      <c r="EK586" s="194"/>
      <c r="EL586" s="194"/>
      <c r="EM586" s="194"/>
      <c r="EN586" s="194"/>
      <c r="EO586" s="194"/>
      <c r="EP586" s="194"/>
      <c r="EQ586" s="194"/>
      <c r="ER586" s="194"/>
      <c r="ES586" s="194"/>
      <c r="ET586" s="194"/>
      <c r="EU586" s="194"/>
    </row>
    <row r="587" ht="10.5" customHeight="1">
      <c r="A587" s="686"/>
      <c r="B587" s="721"/>
      <c r="E587" s="39"/>
      <c r="H587" s="377"/>
      <c r="K587" s="718" t="str">
        <f>CONCATENATE(E586,I586)</f>
        <v/>
      </c>
      <c r="R587" s="722"/>
      <c r="Y587" s="726"/>
      <c r="AH587" s="729"/>
      <c r="AI587" s="725"/>
      <c r="AJ587" s="688"/>
      <c r="AK587" s="734"/>
      <c r="AL587" s="744"/>
      <c r="AS587" s="737">
        <f>IF(AO586&lt;&gt;"",
SUM(0+AL587+IF(OR(AV586="DERSE", BD586="DERSE"),1,0)),
AS577)</f>
        <v>0</v>
      </c>
      <c r="BI587" s="183"/>
      <c r="BJ587" s="735"/>
      <c r="BK587" s="736"/>
      <c r="BL587" s="736"/>
      <c r="BM587" s="698"/>
      <c r="BN587" s="39"/>
      <c r="CF587" s="377"/>
      <c r="CG587" s="722"/>
      <c r="CH587" s="690"/>
      <c r="CI587" s="698"/>
      <c r="CJ587" s="39"/>
      <c r="DB587" s="377"/>
      <c r="DC587" s="722"/>
      <c r="DD587" s="690"/>
      <c r="DE587" s="698"/>
      <c r="DF587" s="39"/>
      <c r="DX587" s="377"/>
      <c r="DY587" s="470"/>
      <c r="DZ587" s="194"/>
      <c r="EA587" s="194"/>
      <c r="EB587" s="194"/>
      <c r="EC587" s="194"/>
      <c r="ED587" s="194"/>
      <c r="EE587" s="194"/>
      <c r="EF587" s="194"/>
      <c r="EG587" s="194"/>
      <c r="EH587" s="194"/>
      <c r="EI587" s="194"/>
      <c r="EJ587" s="194"/>
      <c r="EK587" s="194"/>
      <c r="EL587" s="194"/>
      <c r="EM587" s="194"/>
      <c r="EN587" s="194"/>
      <c r="EO587" s="194"/>
      <c r="EP587" s="194"/>
      <c r="EQ587" s="194"/>
      <c r="ER587" s="194"/>
      <c r="ES587" s="194"/>
      <c r="ET587" s="194"/>
      <c r="EU587" s="194"/>
    </row>
    <row r="588" ht="10.5" customHeight="1">
      <c r="A588" s="686"/>
      <c r="B588" s="721"/>
      <c r="C588" s="706" t="str">
        <f>IF('BATTLE SHEET'!$AR$2=TRUE, RESOURCES!$AU$153, "AP")</f>
        <v/>
      </c>
      <c r="E588" s="749"/>
      <c r="F588" s="21"/>
      <c r="G588" s="21"/>
      <c r="H588" s="21"/>
      <c r="I588" s="21"/>
      <c r="J588" s="22"/>
      <c r="K588" s="718"/>
      <c r="L588" s="706" t="str">
        <f>IF('BATTLE SHEET'!$AR$2=TRUE, RESOURCES!$AW$155, "BD")</f>
        <v/>
      </c>
      <c r="N588" s="739">
        <v>0.0</v>
      </c>
      <c r="R588" s="722"/>
      <c r="S588" s="706" t="s">
        <v>194</v>
      </c>
      <c r="Z588" s="733"/>
      <c r="AH588" s="729"/>
      <c r="AI588" s="725"/>
      <c r="AJ588" s="688"/>
      <c r="AK588" s="734"/>
      <c r="AL588" s="700"/>
      <c r="AM588" s="694"/>
      <c r="AN588" s="750"/>
      <c r="AO588" s="750"/>
      <c r="AP588" s="750"/>
      <c r="AQ588" s="750"/>
      <c r="AR588" s="750"/>
      <c r="AS588" s="751"/>
      <c r="AT588" s="752"/>
      <c r="AU588" s="753"/>
      <c r="AV588" s="753"/>
      <c r="AW588" s="753"/>
      <c r="AX588" s="753"/>
      <c r="AY588" s="753"/>
      <c r="AZ588" s="753"/>
      <c r="BA588" s="753"/>
      <c r="BB588" s="753"/>
      <c r="BC588" s="753"/>
      <c r="BD588" s="753"/>
      <c r="BE588" s="753"/>
      <c r="BF588" s="753"/>
      <c r="BG588" s="753"/>
      <c r="BH588" s="753"/>
      <c r="BI588" s="753"/>
      <c r="BJ588" s="754"/>
      <c r="BK588" s="736"/>
      <c r="BL588" s="736"/>
      <c r="BM588" s="698"/>
      <c r="BN588" s="25"/>
      <c r="BO588" s="26"/>
      <c r="BP588" s="26"/>
      <c r="BQ588" s="26"/>
      <c r="BR588" s="26"/>
      <c r="BS588" s="26"/>
      <c r="BT588" s="26"/>
      <c r="BU588" s="26"/>
      <c r="BV588" s="26"/>
      <c r="BW588" s="26"/>
      <c r="BX588" s="26"/>
      <c r="BY588" s="26"/>
      <c r="BZ588" s="26"/>
      <c r="CA588" s="26"/>
      <c r="CB588" s="26"/>
      <c r="CC588" s="26"/>
      <c r="CD588" s="26"/>
      <c r="CE588" s="26"/>
      <c r="CF588" s="27"/>
      <c r="CG588" s="728"/>
      <c r="CH588" s="690"/>
      <c r="CI588" s="698"/>
      <c r="CJ588" s="25"/>
      <c r="CK588" s="26"/>
      <c r="CL588" s="26"/>
      <c r="CM588" s="26"/>
      <c r="CN588" s="26"/>
      <c r="CO588" s="26"/>
      <c r="CP588" s="26"/>
      <c r="CQ588" s="26"/>
      <c r="CR588" s="26"/>
      <c r="CS588" s="26"/>
      <c r="CT588" s="26"/>
      <c r="CU588" s="26"/>
      <c r="CV588" s="26"/>
      <c r="CW588" s="26"/>
      <c r="CX588" s="26"/>
      <c r="CY588" s="26"/>
      <c r="CZ588" s="26"/>
      <c r="DA588" s="26"/>
      <c r="DB588" s="27"/>
      <c r="DC588" s="728"/>
      <c r="DD588" s="690"/>
      <c r="DE588" s="698"/>
      <c r="DF588" s="25"/>
      <c r="DG588" s="26"/>
      <c r="DH588" s="26"/>
      <c r="DI588" s="26"/>
      <c r="DJ588" s="26"/>
      <c r="DK588" s="26"/>
      <c r="DL588" s="26"/>
      <c r="DM588" s="26"/>
      <c r="DN588" s="26"/>
      <c r="DO588" s="26"/>
      <c r="DP588" s="26"/>
      <c r="DQ588" s="26"/>
      <c r="DR588" s="26"/>
      <c r="DS588" s="26"/>
      <c r="DT588" s="26"/>
      <c r="DU588" s="26"/>
      <c r="DV588" s="26"/>
      <c r="DW588" s="26"/>
      <c r="DX588" s="27"/>
      <c r="DY588" s="711"/>
      <c r="DZ588" s="194"/>
      <c r="EA588" s="194"/>
      <c r="EB588" s="194"/>
      <c r="EC588" s="194"/>
      <c r="ED588" s="194"/>
      <c r="EE588" s="194"/>
      <c r="EF588" s="194"/>
      <c r="EG588" s="194"/>
      <c r="EH588" s="194"/>
      <c r="EI588" s="194"/>
      <c r="EJ588" s="194"/>
      <c r="EK588" s="194"/>
      <c r="EL588" s="194"/>
      <c r="EM588" s="194"/>
      <c r="EN588" s="194"/>
      <c r="EO588" s="194"/>
      <c r="EP588" s="194"/>
      <c r="EQ588" s="194"/>
      <c r="ER588" s="194"/>
      <c r="ES588" s="194"/>
      <c r="ET588" s="194"/>
      <c r="EU588" s="194"/>
    </row>
    <row r="589" ht="10.5" customHeight="1">
      <c r="A589" s="686"/>
      <c r="B589" s="721"/>
      <c r="E589" s="39"/>
      <c r="J589" s="377"/>
      <c r="K589" s="718"/>
      <c r="R589" s="722"/>
      <c r="AH589" s="729"/>
      <c r="AI589" s="725"/>
      <c r="AJ589" s="688"/>
      <c r="AK589" s="730"/>
      <c r="AL589" s="694"/>
      <c r="AM589" s="701" t="s">
        <v>195</v>
      </c>
      <c r="AT589" s="701" t="s">
        <v>196</v>
      </c>
      <c r="AX589" s="755">
        <f>IFS(AM589="WEAPON",2,AM589="PROTOTYPE", 4,TRUE,3)</f>
        <v>2</v>
      </c>
      <c r="AY589" s="696"/>
      <c r="AZ589" s="415" t="b">
        <v>0</v>
      </c>
      <c r="BB589" s="479" t="str">
        <f>IFERROR(VLOOKUP(0,Under_Lookup,27,FALSE),"")</f>
        <v>NO ACTION</v>
      </c>
      <c r="BJ589" s="756"/>
      <c r="BK589" s="697"/>
      <c r="BL589" s="697"/>
      <c r="BM589" s="698"/>
      <c r="BN589" s="732" t="s">
        <v>188</v>
      </c>
      <c r="CG589" s="728"/>
      <c r="CH589" s="690"/>
      <c r="CI589" s="698"/>
      <c r="CJ589" s="732" t="s">
        <v>188</v>
      </c>
      <c r="DC589" s="728"/>
      <c r="DD589" s="690"/>
      <c r="DE589" s="698"/>
      <c r="DF589" s="732" t="s">
        <v>188</v>
      </c>
      <c r="DY589" s="711"/>
      <c r="DZ589" s="194"/>
      <c r="EA589" s="194"/>
      <c r="EB589" s="194"/>
      <c r="EC589" s="194"/>
      <c r="ED589" s="194"/>
      <c r="EE589" s="194"/>
      <c r="EF589" s="194"/>
      <c r="EG589" s="194"/>
      <c r="EH589" s="194"/>
      <c r="EI589" s="194"/>
      <c r="EJ589" s="194"/>
      <c r="EK589" s="194"/>
      <c r="EL589" s="194"/>
      <c r="EM589" s="194"/>
      <c r="EN589" s="194"/>
      <c r="EO589" s="194"/>
      <c r="EP589" s="194"/>
      <c r="EQ589" s="194"/>
      <c r="ER589" s="194"/>
      <c r="ES589" s="194"/>
      <c r="ET589" s="194"/>
      <c r="EU589" s="194"/>
    </row>
    <row r="590" ht="10.5" customHeight="1">
      <c r="A590" s="686"/>
      <c r="B590" s="721"/>
      <c r="C590" s="721"/>
      <c r="D590" s="722"/>
      <c r="E590" s="722"/>
      <c r="F590" s="722"/>
      <c r="G590" s="722"/>
      <c r="H590" s="722"/>
      <c r="I590" s="722"/>
      <c r="J590" s="722"/>
      <c r="K590" s="722"/>
      <c r="L590" s="722"/>
      <c r="M590" s="722"/>
      <c r="N590" s="722"/>
      <c r="O590" s="722"/>
      <c r="P590" s="722"/>
      <c r="Q590" s="722"/>
      <c r="R590" s="722"/>
      <c r="S590" s="721"/>
      <c r="T590" s="729"/>
      <c r="U590" s="729"/>
      <c r="V590" s="729"/>
      <c r="W590" s="729"/>
      <c r="X590" s="729"/>
      <c r="Y590" s="729"/>
      <c r="Z590" s="729"/>
      <c r="AA590" s="729"/>
      <c r="AB590" s="729"/>
      <c r="AC590" s="729"/>
      <c r="AD590" s="729"/>
      <c r="AE590" s="729"/>
      <c r="AF590" s="729"/>
      <c r="AG590" s="729"/>
      <c r="AH590" s="729"/>
      <c r="AI590" s="725"/>
      <c r="AJ590" s="688"/>
      <c r="AK590" s="730"/>
      <c r="AL590" s="694"/>
      <c r="AX590" s="705"/>
      <c r="AY590" s="696"/>
      <c r="AZ590" s="382"/>
      <c r="BA590" s="382"/>
      <c r="BB590" s="424"/>
      <c r="BC590" s="424"/>
      <c r="BD590" s="424"/>
      <c r="BE590" s="424"/>
      <c r="BF590" s="424"/>
      <c r="BG590" s="424"/>
      <c r="BH590" s="424"/>
      <c r="BI590" s="424"/>
      <c r="BJ590" s="757"/>
      <c r="BK590" s="697"/>
      <c r="BL590" s="697"/>
      <c r="BM590" s="698"/>
      <c r="CG590" s="728"/>
      <c r="CH590" s="690"/>
      <c r="CI590" s="698"/>
      <c r="DC590" s="728"/>
      <c r="DD590" s="690"/>
      <c r="DE590" s="698"/>
      <c r="DY590" s="711"/>
      <c r="DZ590" s="194"/>
      <c r="EA590" s="194"/>
      <c r="EB590" s="194"/>
      <c r="EC590" s="194"/>
      <c r="ED590" s="194"/>
      <c r="EE590" s="194"/>
      <c r="EF590" s="194"/>
      <c r="EG590" s="194"/>
      <c r="EH590" s="194"/>
      <c r="EI590" s="194"/>
      <c r="EJ590" s="194"/>
      <c r="EK590" s="194"/>
      <c r="EL590" s="194"/>
      <c r="EM590" s="194"/>
      <c r="EN590" s="194"/>
      <c r="EO590" s="194"/>
      <c r="EP590" s="194"/>
      <c r="EQ590" s="194"/>
      <c r="ER590" s="194"/>
      <c r="ES590" s="194"/>
      <c r="ET590" s="194"/>
      <c r="EU590" s="194"/>
    </row>
    <row r="591" ht="10.5" customHeight="1">
      <c r="A591" s="686"/>
      <c r="B591" s="721"/>
      <c r="C591" s="706" t="s">
        <v>197</v>
      </c>
      <c r="L591" s="721"/>
      <c r="M591" s="721"/>
      <c r="N591" s="721"/>
      <c r="O591" s="721"/>
      <c r="P591" s="721"/>
      <c r="Q591" s="721"/>
      <c r="R591" s="721"/>
      <c r="S591" s="721"/>
      <c r="T591" s="758" t="str">
        <f>IFERROR(VLOOKUP(#REF!,AllKind,11,FALSE),)</f>
        <v/>
      </c>
      <c r="X591" s="759" t="s">
        <v>198</v>
      </c>
      <c r="AC591" s="760"/>
      <c r="AD591" s="415" t="s">
        <v>199</v>
      </c>
      <c r="AH591" s="756"/>
      <c r="AI591" s="761"/>
      <c r="AJ591" s="762"/>
      <c r="AK591" s="762"/>
      <c r="AL591" s="694"/>
      <c r="AM591" s="701" t="b">
        <v>0</v>
      </c>
      <c r="AO591" s="763" t="str">
        <f>VLOOKUP("Action1",NPCALC!D592:G595,AX589,FALSE)</f>
        <v>NO ACTION</v>
      </c>
      <c r="AX591" s="705"/>
      <c r="AY591" s="696"/>
      <c r="AZ591" s="415" t="b">
        <v>0</v>
      </c>
      <c r="BB591" s="479" t="s">
        <v>139</v>
      </c>
      <c r="BJ591" s="757"/>
      <c r="BK591" s="764"/>
      <c r="BL591" s="764"/>
      <c r="BM591" s="698"/>
      <c r="CG591" s="728"/>
      <c r="CH591" s="690"/>
      <c r="CI591" s="698"/>
      <c r="DC591" s="728"/>
      <c r="DD591" s="690"/>
      <c r="DE591" s="698"/>
      <c r="DY591" s="711"/>
      <c r="DZ591" s="194"/>
      <c r="EA591" s="194"/>
      <c r="EB591" s="194"/>
      <c r="EC591" s="194"/>
      <c r="ED591" s="194"/>
      <c r="EE591" s="194"/>
      <c r="EF591" s="194"/>
      <c r="EG591" s="194"/>
      <c r="EH591" s="194"/>
      <c r="EI591" s="194"/>
      <c r="EJ591" s="194"/>
      <c r="EK591" s="194"/>
      <c r="EL591" s="194"/>
      <c r="EM591" s="194"/>
      <c r="EN591" s="194"/>
      <c r="EO591" s="194"/>
      <c r="EP591" s="194"/>
      <c r="EQ591" s="194"/>
      <c r="ER591" s="194"/>
      <c r="ES591" s="194"/>
      <c r="ET591" s="194"/>
      <c r="EU591" s="194"/>
    </row>
    <row r="592" ht="10.5" customHeight="1">
      <c r="A592" s="686"/>
      <c r="B592" s="721"/>
      <c r="L592" s="726"/>
      <c r="S592" s="721"/>
      <c r="AC592" s="765"/>
      <c r="AH592" s="757"/>
      <c r="AI592" s="761"/>
      <c r="AJ592" s="762"/>
      <c r="AK592" s="762"/>
      <c r="AL592" s="694"/>
      <c r="AX592" s="705"/>
      <c r="AY592" s="696"/>
      <c r="AZ592" s="382"/>
      <c r="BA592" s="382"/>
      <c r="BB592" s="424"/>
      <c r="BC592" s="424"/>
      <c r="BD592" s="424"/>
      <c r="BE592" s="424"/>
      <c r="BF592" s="424"/>
      <c r="BG592" s="424"/>
      <c r="BH592" s="424"/>
      <c r="BI592" s="424"/>
      <c r="BJ592" s="757"/>
      <c r="BK592" s="764"/>
      <c r="BL592" s="764"/>
      <c r="BM592" s="698"/>
      <c r="CG592" s="728"/>
      <c r="CH592" s="690"/>
      <c r="CI592" s="698"/>
      <c r="DC592" s="728"/>
      <c r="DD592" s="690"/>
      <c r="DE592" s="698"/>
      <c r="DY592" s="711"/>
      <c r="DZ592" s="194"/>
      <c r="EA592" s="194"/>
      <c r="EB592" s="194"/>
      <c r="EC592" s="194"/>
      <c r="ED592" s="194"/>
      <c r="EE592" s="194"/>
      <c r="EF592" s="194"/>
      <c r="EG592" s="194"/>
      <c r="EH592" s="194"/>
      <c r="EI592" s="194"/>
      <c r="EJ592" s="194"/>
      <c r="EK592" s="194"/>
      <c r="EL592" s="194"/>
      <c r="EM592" s="194"/>
      <c r="EN592" s="194"/>
      <c r="EO592" s="194"/>
      <c r="EP592" s="194"/>
      <c r="EQ592" s="194"/>
      <c r="ER592" s="194"/>
      <c r="ES592" s="194"/>
      <c r="ET592" s="194"/>
      <c r="EU592" s="194"/>
    </row>
    <row r="593" ht="10.5" customHeight="1">
      <c r="A593" s="686"/>
      <c r="B593" s="721"/>
      <c r="C593" s="766" t="s">
        <v>188</v>
      </c>
      <c r="S593" s="729"/>
      <c r="T593" s="741" t="str">
        <f>IFERROR(VLOOKUP(NPCALC!E588,AllKind,9, FALSE))</f>
        <v/>
      </c>
      <c r="V593" s="712"/>
      <c r="AC593" s="767"/>
      <c r="AD593" s="179"/>
      <c r="AE593" s="179"/>
      <c r="AF593" s="179"/>
      <c r="AG593" s="179"/>
      <c r="AH593" s="729"/>
      <c r="AI593" s="725"/>
      <c r="AJ593" s="688"/>
      <c r="AK593" s="688"/>
      <c r="AL593" s="694"/>
      <c r="AM593" s="701" t="b">
        <v>0</v>
      </c>
      <c r="AO593" s="433" t="str">
        <f>VLOOKUP("Action2",NPCALC!D592:G595,AX589,FALSE)</f>
        <v>NO ACTION</v>
      </c>
      <c r="AX593" s="705"/>
      <c r="AY593" s="696"/>
      <c r="AZ593" s="415" t="s">
        <v>140</v>
      </c>
      <c r="BJ593" s="705"/>
      <c r="BK593" s="764"/>
      <c r="BL593" s="764"/>
      <c r="BM593" s="698"/>
      <c r="CG593" s="728"/>
      <c r="CH593" s="690"/>
      <c r="CI593" s="698"/>
      <c r="DC593" s="728"/>
      <c r="DD593" s="690"/>
      <c r="DE593" s="698"/>
      <c r="DY593" s="711"/>
      <c r="DZ593" s="194"/>
      <c r="EA593" s="194"/>
      <c r="EB593" s="194"/>
      <c r="EC593" s="194"/>
      <c r="ED593" s="194"/>
      <c r="EE593" s="194"/>
      <c r="EF593" s="194"/>
      <c r="EG593" s="194"/>
      <c r="EH593" s="194"/>
      <c r="EI593" s="194"/>
      <c r="EJ593" s="194"/>
      <c r="EK593" s="194"/>
      <c r="EL593" s="194"/>
      <c r="EM593" s="194"/>
      <c r="EN593" s="194"/>
      <c r="EO593" s="194"/>
      <c r="EP593" s="194"/>
      <c r="EQ593" s="194"/>
      <c r="ER593" s="194"/>
      <c r="ES593" s="194"/>
      <c r="ET593" s="194"/>
      <c r="EU593" s="194"/>
    </row>
    <row r="594" ht="10.5" customHeight="1">
      <c r="A594" s="686"/>
      <c r="B594" s="721"/>
      <c r="S594" s="729"/>
      <c r="AC594" s="39"/>
      <c r="AH594" s="722"/>
      <c r="AI594" s="725"/>
      <c r="AJ594" s="688"/>
      <c r="AK594" s="688"/>
      <c r="AL594" s="696"/>
      <c r="AX594" s="705"/>
      <c r="AY594" s="696"/>
      <c r="BJ594" s="705"/>
      <c r="BK594" s="764"/>
      <c r="BL594" s="764"/>
      <c r="BM594" s="698"/>
      <c r="CG594" s="728"/>
      <c r="CH594" s="690"/>
      <c r="CI594" s="698"/>
      <c r="DC594" s="728"/>
      <c r="DD594" s="690"/>
      <c r="DE594" s="698"/>
      <c r="DY594" s="711"/>
      <c r="DZ594" s="194"/>
      <c r="EA594" s="194"/>
      <c r="EB594" s="194"/>
      <c r="EC594" s="194"/>
      <c r="ED594" s="194"/>
      <c r="EE594" s="194"/>
      <c r="EF594" s="194"/>
      <c r="EG594" s="194"/>
      <c r="EH594" s="194"/>
      <c r="EI594" s="194"/>
      <c r="EJ594" s="194"/>
      <c r="EK594" s="194"/>
      <c r="EL594" s="194"/>
      <c r="EM594" s="194"/>
      <c r="EN594" s="194"/>
      <c r="EO594" s="194"/>
      <c r="EP594" s="194"/>
      <c r="EQ594" s="194"/>
      <c r="ER594" s="194"/>
      <c r="ES594" s="194"/>
      <c r="ET594" s="194"/>
      <c r="EU594" s="194"/>
    </row>
    <row r="595" ht="10.5" customHeight="1">
      <c r="A595" s="686"/>
      <c r="B595" s="721"/>
      <c r="S595" s="729"/>
      <c r="T595" s="721"/>
      <c r="U595" s="722"/>
      <c r="V595" s="722"/>
      <c r="W595" s="722"/>
      <c r="X595" s="722"/>
      <c r="Y595" s="722"/>
      <c r="Z595" s="722"/>
      <c r="AA595" s="722"/>
      <c r="AB595" s="722"/>
      <c r="AC595" s="722"/>
      <c r="AD595" s="722"/>
      <c r="AE595" s="722"/>
      <c r="AF595" s="722"/>
      <c r="AG595" s="722"/>
      <c r="AH595" s="722"/>
      <c r="AI595" s="725"/>
      <c r="AJ595" s="688"/>
      <c r="AK595" s="688"/>
      <c r="AL595" s="694"/>
      <c r="AM595" s="701" t="b">
        <v>0</v>
      </c>
      <c r="AO595" s="433" t="str">
        <f>VLOOKUP("Action3",NPCALC!D592:G595,AX589,FALSE)</f>
        <v>NO ACTION</v>
      </c>
      <c r="AX595" s="705"/>
      <c r="AY595" s="696"/>
      <c r="AZ595" s="415" t="s">
        <v>142</v>
      </c>
      <c r="BB595" s="479" t="str">
        <f>IFERROR(VLOOKUP(R573,Under_Lookup,15,FALSE),"")</f>
        <v/>
      </c>
      <c r="BE595" s="768"/>
      <c r="BG595" s="479" t="str">
        <f>IFERROR(VLOOKUP(R573,Under_Lookup,17,FALSE),"")</f>
        <v/>
      </c>
      <c r="BJ595" s="705"/>
      <c r="BK595" s="764"/>
      <c r="BL595" s="764"/>
      <c r="BM595" s="698"/>
      <c r="BN595" s="745"/>
      <c r="BO595" s="746"/>
      <c r="BP595" s="746"/>
      <c r="BQ595" s="746"/>
      <c r="BR595" s="746"/>
      <c r="BS595" s="746"/>
      <c r="BT595" s="746"/>
      <c r="BU595" s="746"/>
      <c r="BV595" s="746"/>
      <c r="BW595" s="746"/>
      <c r="BX595" s="746"/>
      <c r="BY595" s="746"/>
      <c r="BZ595" s="746"/>
      <c r="CA595" s="746"/>
      <c r="CB595" s="746"/>
      <c r="CC595" s="746"/>
      <c r="CD595" s="746"/>
      <c r="CE595" s="746"/>
      <c r="CF595" s="746"/>
      <c r="CG595" s="746"/>
      <c r="CH595" s="690"/>
      <c r="CI595" s="698"/>
      <c r="CJ595" s="745"/>
      <c r="CK595" s="746"/>
      <c r="CL595" s="746"/>
      <c r="CM595" s="746"/>
      <c r="CN595" s="746"/>
      <c r="CO595" s="746"/>
      <c r="CP595" s="746"/>
      <c r="CQ595" s="746"/>
      <c r="CR595" s="746"/>
      <c r="CS595" s="746"/>
      <c r="CT595" s="746"/>
      <c r="CU595" s="746"/>
      <c r="CV595" s="746"/>
      <c r="CW595" s="746"/>
      <c r="CX595" s="746"/>
      <c r="CY595" s="746"/>
      <c r="CZ595" s="746"/>
      <c r="DA595" s="746"/>
      <c r="DB595" s="746"/>
      <c r="DC595" s="746"/>
      <c r="DD595" s="690"/>
      <c r="DE595" s="698"/>
      <c r="DF595" s="745"/>
      <c r="DG595" s="746"/>
      <c r="DH595" s="746"/>
      <c r="DI595" s="746"/>
      <c r="DJ595" s="746"/>
      <c r="DK595" s="746"/>
      <c r="DL595" s="746"/>
      <c r="DM595" s="746"/>
      <c r="DN595" s="746"/>
      <c r="DO595" s="746"/>
      <c r="DP595" s="746"/>
      <c r="DQ595" s="746"/>
      <c r="DR595" s="746"/>
      <c r="DS595" s="746"/>
      <c r="DT595" s="746"/>
      <c r="DU595" s="746"/>
      <c r="DV595" s="746"/>
      <c r="DW595" s="746"/>
      <c r="DX595" s="746"/>
      <c r="DY595" s="711"/>
      <c r="DZ595" s="194"/>
      <c r="EA595" s="194"/>
      <c r="EB595" s="194"/>
      <c r="EC595" s="194"/>
      <c r="ED595" s="194"/>
      <c r="EE595" s="194"/>
      <c r="EF595" s="194"/>
      <c r="EG595" s="194"/>
      <c r="EH595" s="194"/>
      <c r="EI595" s="194"/>
      <c r="EJ595" s="194"/>
      <c r="EK595" s="194"/>
      <c r="EL595" s="194"/>
      <c r="EM595" s="194"/>
      <c r="EN595" s="194"/>
      <c r="EO595" s="194"/>
      <c r="EP595" s="194"/>
      <c r="EQ595" s="194"/>
      <c r="ER595" s="194"/>
      <c r="ES595" s="194"/>
      <c r="ET595" s="194"/>
      <c r="EU595" s="194"/>
    </row>
    <row r="596" ht="10.5" customHeight="1">
      <c r="A596" s="686"/>
      <c r="B596" s="721"/>
      <c r="S596" s="729"/>
      <c r="T596" s="415" t="s">
        <v>200</v>
      </c>
      <c r="AC596" s="721"/>
      <c r="AD596" s="415" t="s">
        <v>199</v>
      </c>
      <c r="AH596" s="721"/>
      <c r="AI596" s="725"/>
      <c r="AJ596" s="688"/>
      <c r="AK596" s="688"/>
      <c r="AL596" s="694"/>
      <c r="AX596" s="705"/>
      <c r="AY596" s="696"/>
      <c r="BJ596" s="705"/>
      <c r="BK596" s="764"/>
      <c r="BL596" s="764"/>
      <c r="BM596" s="698"/>
      <c r="BN596" s="745"/>
      <c r="BO596" s="745"/>
      <c r="BP596" s="745"/>
      <c r="BQ596" s="745"/>
      <c r="BR596" s="745"/>
      <c r="BS596" s="745"/>
      <c r="BT596" s="745"/>
      <c r="BU596" s="745"/>
      <c r="BV596" s="745"/>
      <c r="BW596" s="745"/>
      <c r="BX596" s="745"/>
      <c r="BY596" s="745"/>
      <c r="BZ596" s="745"/>
      <c r="CA596" s="745"/>
      <c r="CB596" s="745"/>
      <c r="CC596" s="745"/>
      <c r="CD596" s="745"/>
      <c r="CE596" s="745"/>
      <c r="CF596" s="745"/>
      <c r="CG596" s="745"/>
      <c r="CH596" s="690"/>
      <c r="CI596" s="698"/>
      <c r="CJ596" s="745"/>
      <c r="CK596" s="745"/>
      <c r="CL596" s="745"/>
      <c r="CM596" s="745"/>
      <c r="CN596" s="745"/>
      <c r="CO596" s="745"/>
      <c r="CP596" s="745"/>
      <c r="CQ596" s="745"/>
      <c r="CR596" s="745"/>
      <c r="CS596" s="745"/>
      <c r="CT596" s="745"/>
      <c r="CU596" s="745"/>
      <c r="CV596" s="745"/>
      <c r="CW596" s="745"/>
      <c r="CX596" s="745"/>
      <c r="CY596" s="745"/>
      <c r="CZ596" s="745"/>
      <c r="DA596" s="745"/>
      <c r="DB596" s="745"/>
      <c r="DC596" s="745"/>
      <c r="DD596" s="690"/>
      <c r="DE596" s="698"/>
      <c r="DF596" s="745"/>
      <c r="DG596" s="745"/>
      <c r="DH596" s="745"/>
      <c r="DI596" s="745"/>
      <c r="DJ596" s="745"/>
      <c r="DK596" s="745"/>
      <c r="DL596" s="745"/>
      <c r="DM596" s="745"/>
      <c r="DN596" s="745"/>
      <c r="DO596" s="745"/>
      <c r="DP596" s="745"/>
      <c r="DQ596" s="745"/>
      <c r="DR596" s="745"/>
      <c r="DS596" s="745"/>
      <c r="DT596" s="745"/>
      <c r="DU596" s="745"/>
      <c r="DV596" s="745"/>
      <c r="DW596" s="745"/>
      <c r="DX596" s="745"/>
      <c r="DY596" s="473"/>
      <c r="DZ596" s="194"/>
      <c r="EA596" s="194"/>
      <c r="EB596" s="194"/>
      <c r="EC596" s="194"/>
      <c r="ED596" s="194"/>
      <c r="EE596" s="194"/>
      <c r="EF596" s="194"/>
      <c r="EG596" s="194"/>
      <c r="EH596" s="194"/>
      <c r="EI596" s="194"/>
      <c r="EJ596" s="194"/>
      <c r="EK596" s="194"/>
      <c r="EL596" s="194"/>
      <c r="EM596" s="194"/>
      <c r="EN596" s="194"/>
      <c r="EO596" s="194"/>
      <c r="EP596" s="194"/>
      <c r="EQ596" s="194"/>
      <c r="ER596" s="194"/>
      <c r="ES596" s="194"/>
      <c r="ET596" s="194"/>
      <c r="EU596" s="194"/>
    </row>
    <row r="597" ht="10.5" customHeight="1">
      <c r="A597" s="686"/>
      <c r="B597" s="721"/>
      <c r="S597" s="729"/>
      <c r="AC597" s="722"/>
      <c r="AH597" s="729"/>
      <c r="AI597" s="725"/>
      <c r="AJ597" s="690"/>
      <c r="AK597" s="690"/>
      <c r="AL597" s="694"/>
      <c r="AM597" s="701" t="b">
        <v>0</v>
      </c>
      <c r="AO597" s="433" t="str">
        <f>VLOOKUP("Action4",NPCALC!D592:G595,AX589,FALSE)</f>
        <v>NO ACTION</v>
      </c>
      <c r="AX597" s="705"/>
      <c r="AY597" s="696"/>
      <c r="AZ597" s="415" t="str">
        <f>IFERROR(VLOOKUP(R573,Under_Lookup,19,FALSE),"")       
                        </f>
        <v/>
      </c>
      <c r="BB597" s="479" t="str">
        <f>IFERROR(VLOOKUP(R573,Under_Lookup,21,FALSE),"")</f>
        <v/>
      </c>
      <c r="BE597" s="769" t="str">
        <f>IFERROR(VLOOKUP(R573,Under_Lookup,23,FALSE),"")</f>
        <v/>
      </c>
      <c r="BG597" s="479" t="str">
        <f>IFERROR(VLOOKUP(R573,Under_Lookup,25,FALSE),"")</f>
        <v/>
      </c>
      <c r="BJ597" s="705"/>
      <c r="BK597" s="764"/>
      <c r="BL597" s="764"/>
      <c r="BM597" s="698"/>
      <c r="BN597" s="706"/>
      <c r="BW597" s="691"/>
      <c r="BX597" s="706"/>
      <c r="CG597" s="691"/>
      <c r="CH597" s="690"/>
      <c r="CI597" s="698"/>
      <c r="CJ597" s="706"/>
      <c r="CS597" s="691"/>
      <c r="CT597" s="706"/>
      <c r="DC597" s="691"/>
      <c r="DD597" s="690"/>
      <c r="DE597" s="698"/>
      <c r="DF597" s="706"/>
      <c r="DO597" s="691"/>
      <c r="DP597" s="706"/>
      <c r="DY597" s="473"/>
      <c r="DZ597" s="194"/>
      <c r="EA597" s="194"/>
      <c r="EB597" s="194"/>
      <c r="EC597" s="194"/>
      <c r="ED597" s="194"/>
      <c r="EE597" s="194"/>
      <c r="EF597" s="194"/>
      <c r="EG597" s="194"/>
      <c r="EH597" s="194"/>
      <c r="EI597" s="194"/>
      <c r="EJ597" s="194"/>
      <c r="EK597" s="194"/>
      <c r="EL597" s="194"/>
      <c r="EM597" s="194"/>
      <c r="EN597" s="194"/>
      <c r="EO597" s="194"/>
      <c r="EP597" s="194"/>
      <c r="EQ597" s="194"/>
      <c r="ER597" s="194"/>
      <c r="ES597" s="194"/>
      <c r="ET597" s="194"/>
      <c r="EU597" s="194"/>
    </row>
    <row r="598" ht="10.5" customHeight="1">
      <c r="A598" s="686"/>
      <c r="B598" s="721"/>
      <c r="S598" s="729"/>
      <c r="T598" s="747"/>
      <c r="V598" s="712"/>
      <c r="AC598" s="770"/>
      <c r="AD598" s="179"/>
      <c r="AE598" s="179"/>
      <c r="AF598" s="179"/>
      <c r="AG598" s="179"/>
      <c r="AH598" s="771"/>
      <c r="AI598" s="725"/>
      <c r="AJ598" s="690"/>
      <c r="AK598" s="772"/>
      <c r="AL598" s="694"/>
      <c r="AX598" s="705"/>
      <c r="AY598" s="696"/>
      <c r="BJ598" s="705"/>
      <c r="BK598" s="764"/>
      <c r="BL598" s="764"/>
      <c r="BM598" s="698"/>
      <c r="BW598" s="704"/>
      <c r="CG598" s="704"/>
      <c r="CH598" s="690"/>
      <c r="CI598" s="698"/>
      <c r="CS598" s="704"/>
      <c r="DC598" s="704"/>
      <c r="DD598" s="690"/>
      <c r="DE598" s="698"/>
      <c r="DO598" s="704"/>
      <c r="DY598" s="711"/>
      <c r="DZ598" s="194"/>
      <c r="EA598" s="194"/>
      <c r="EB598" s="194"/>
      <c r="EC598" s="194"/>
      <c r="ED598" s="194"/>
      <c r="EE598" s="194"/>
      <c r="EF598" s="194"/>
      <c r="EG598" s="194"/>
      <c r="EH598" s="194"/>
      <c r="EI598" s="194"/>
      <c r="EJ598" s="194"/>
      <c r="EK598" s="194"/>
      <c r="EL598" s="194"/>
      <c r="EM598" s="194"/>
      <c r="EN598" s="194"/>
      <c r="EO598" s="194"/>
      <c r="EP598" s="194"/>
      <c r="EQ598" s="194"/>
      <c r="ER598" s="194"/>
      <c r="ES598" s="194"/>
      <c r="ET598" s="194"/>
      <c r="EU598" s="194"/>
    </row>
    <row r="599" ht="10.5" customHeight="1">
      <c r="A599" s="686"/>
      <c r="B599" s="721"/>
      <c r="S599" s="729"/>
      <c r="AC599" s="39"/>
      <c r="AH599" s="722"/>
      <c r="AI599" s="725"/>
      <c r="AJ599" s="772"/>
      <c r="AK599" s="772"/>
      <c r="AL599" s="694"/>
      <c r="AM599" s="696"/>
      <c r="AN599" s="705"/>
      <c r="AO599" s="705"/>
      <c r="AP599" s="705"/>
      <c r="AQ599" s="705"/>
      <c r="AR599" s="705"/>
      <c r="AS599" s="705"/>
      <c r="AT599" s="705"/>
      <c r="AU599" s="705"/>
      <c r="AV599" s="705"/>
      <c r="AW599" s="705"/>
      <c r="AX599" s="705"/>
      <c r="AY599" s="696"/>
      <c r="AZ599" s="696"/>
      <c r="BA599" s="705"/>
      <c r="BB599" s="705"/>
      <c r="BC599" s="705"/>
      <c r="BD599" s="705"/>
      <c r="BE599" s="705"/>
      <c r="BF599" s="705"/>
      <c r="BG599" s="705"/>
      <c r="BH599" s="705"/>
      <c r="BI599" s="705"/>
      <c r="BJ599" s="705"/>
      <c r="BK599" s="764"/>
      <c r="BL599" s="764"/>
      <c r="BM599" s="698"/>
      <c r="BN599" s="713" t="str">
        <f>IFERROR(__xludf.DUMMYFUNCTION("ifNA(REGEXREPLACE( VLOOKUP(BX597,Relationship,2,false), ""you"", BN597))"),"")</f>
        <v/>
      </c>
      <c r="BO599" s="21"/>
      <c r="BP599" s="21"/>
      <c r="BQ599" s="21"/>
      <c r="BR599" s="21"/>
      <c r="BS599" s="21"/>
      <c r="BT599" s="21"/>
      <c r="BU599" s="21"/>
      <c r="BV599" s="21"/>
      <c r="BW599" s="21"/>
      <c r="BX599" s="21"/>
      <c r="BY599" s="21"/>
      <c r="BZ599" s="21"/>
      <c r="CA599" s="21"/>
      <c r="CB599" s="21"/>
      <c r="CC599" s="21"/>
      <c r="CD599" s="21"/>
      <c r="CE599" s="21"/>
      <c r="CF599" s="22"/>
      <c r="CG599" s="714"/>
      <c r="CH599" s="690"/>
      <c r="CI599" s="698"/>
      <c r="CJ599" s="713" t="str">
        <f>IFERROR(__xludf.DUMMYFUNCTION("ifNA(REGEXREPLACE( VLOOKUP(CT597,Relationship,2,false), ""you"", CJ597))"),"")</f>
        <v/>
      </c>
      <c r="CK599" s="21"/>
      <c r="CL599" s="21"/>
      <c r="CM599" s="21"/>
      <c r="CN599" s="21"/>
      <c r="CO599" s="21"/>
      <c r="CP599" s="21"/>
      <c r="CQ599" s="21"/>
      <c r="CR599" s="21"/>
      <c r="CS599" s="21"/>
      <c r="CT599" s="21"/>
      <c r="CU599" s="21"/>
      <c r="CV599" s="21"/>
      <c r="CW599" s="21"/>
      <c r="CX599" s="21"/>
      <c r="CY599" s="21"/>
      <c r="CZ599" s="21"/>
      <c r="DA599" s="21"/>
      <c r="DB599" s="22"/>
      <c r="DC599" s="714"/>
      <c r="DD599" s="690"/>
      <c r="DE599" s="698"/>
      <c r="DF599" s="713" t="str">
        <f>IFERROR(__xludf.DUMMYFUNCTION("ifNA(REGEXREPLACE( VLOOKUP(DP597,Relationship,2,false), ""you"", DF597))"),"")</f>
        <v/>
      </c>
      <c r="DG599" s="21"/>
      <c r="DH599" s="21"/>
      <c r="DI599" s="21"/>
      <c r="DJ599" s="21"/>
      <c r="DK599" s="21"/>
      <c r="DL599" s="21"/>
      <c r="DM599" s="21"/>
      <c r="DN599" s="21"/>
      <c r="DO599" s="21"/>
      <c r="DP599" s="21"/>
      <c r="DQ599" s="21"/>
      <c r="DR599" s="21"/>
      <c r="DS599" s="21"/>
      <c r="DT599" s="21"/>
      <c r="DU599" s="21"/>
      <c r="DV599" s="21"/>
      <c r="DW599" s="21"/>
      <c r="DX599" s="22"/>
      <c r="DY599" s="715"/>
      <c r="DZ599" s="716"/>
      <c r="EA599" s="194"/>
      <c r="EB599" s="194"/>
      <c r="EC599" s="194"/>
      <c r="ED599" s="194"/>
      <c r="EE599" s="194"/>
      <c r="EF599" s="194"/>
      <c r="EG599" s="194"/>
      <c r="EH599" s="194"/>
      <c r="EI599" s="194"/>
      <c r="EJ599" s="194"/>
      <c r="EK599" s="194"/>
      <c r="EL599" s="194"/>
      <c r="EM599" s="194"/>
      <c r="EN599" s="194"/>
      <c r="EO599" s="194"/>
      <c r="EP599" s="194"/>
      <c r="EQ599" s="194"/>
      <c r="ER599" s="194"/>
      <c r="ES599" s="194"/>
      <c r="ET599" s="194"/>
      <c r="EU599" s="194"/>
    </row>
    <row r="600" ht="10.5" customHeight="1">
      <c r="A600" s="686"/>
      <c r="B600" s="721"/>
      <c r="C600" s="721"/>
      <c r="D600" s="729"/>
      <c r="E600" s="729"/>
      <c r="F600" s="729"/>
      <c r="G600" s="729"/>
      <c r="H600" s="729"/>
      <c r="I600" s="729"/>
      <c r="J600" s="729"/>
      <c r="K600" s="729"/>
      <c r="L600" s="729"/>
      <c r="M600" s="729"/>
      <c r="N600" s="729"/>
      <c r="O600" s="729"/>
      <c r="P600" s="729"/>
      <c r="Q600" s="729"/>
      <c r="R600" s="729"/>
      <c r="S600" s="729"/>
      <c r="T600" s="721"/>
      <c r="U600" s="722"/>
      <c r="V600" s="722"/>
      <c r="W600" s="722"/>
      <c r="X600" s="722"/>
      <c r="Y600" s="722"/>
      <c r="Z600" s="722"/>
      <c r="AA600" s="722"/>
      <c r="AB600" s="722"/>
      <c r="AC600" s="722"/>
      <c r="AD600" s="722"/>
      <c r="AE600" s="722"/>
      <c r="AF600" s="722"/>
      <c r="AG600" s="722"/>
      <c r="AH600" s="722"/>
      <c r="AI600" s="725"/>
      <c r="AJ600" s="690"/>
      <c r="AK600" s="690"/>
      <c r="AL600" s="694"/>
      <c r="AM600" s="727" t="s">
        <v>16</v>
      </c>
      <c r="AY600" s="773" t="s">
        <v>18</v>
      </c>
      <c r="BJ600" s="696"/>
      <c r="BK600" s="764"/>
      <c r="BL600" s="764"/>
      <c r="BM600" s="698"/>
      <c r="BN600" s="39"/>
      <c r="CF600" s="377"/>
      <c r="CG600" s="714"/>
      <c r="CH600" s="690"/>
      <c r="CI600" s="698"/>
      <c r="CJ600" s="39"/>
      <c r="DB600" s="377"/>
      <c r="DC600" s="714"/>
      <c r="DD600" s="690"/>
      <c r="DE600" s="698"/>
      <c r="DF600" s="39"/>
      <c r="DX600" s="377"/>
      <c r="DY600" s="715"/>
      <c r="DZ600" s="716"/>
      <c r="EA600" s="194"/>
      <c r="EB600" s="194"/>
      <c r="EC600" s="194"/>
      <c r="ED600" s="194"/>
      <c r="EE600" s="194"/>
      <c r="EF600" s="194"/>
      <c r="EG600" s="194"/>
      <c r="EH600" s="194"/>
      <c r="EI600" s="194"/>
      <c r="EJ600" s="194"/>
      <c r="EK600" s="194"/>
      <c r="EL600" s="194"/>
      <c r="EM600" s="194"/>
      <c r="EN600" s="194"/>
      <c r="EO600" s="194"/>
      <c r="EP600" s="194"/>
      <c r="EQ600" s="194"/>
      <c r="ER600" s="194"/>
      <c r="ES600" s="194"/>
      <c r="ET600" s="194"/>
      <c r="EU600" s="194"/>
    </row>
    <row r="601" ht="10.5" customHeight="1">
      <c r="A601" s="686"/>
      <c r="B601" s="721"/>
      <c r="C601" s="774"/>
      <c r="D601" s="775" t="s">
        <v>201</v>
      </c>
      <c r="M601" s="377"/>
      <c r="N601" s="776" t="str">
        <f>IFERROR(VLOOKUP(D601,StatusTierLookup,3,false),"")</f>
        <v/>
      </c>
      <c r="O601" s="377"/>
      <c r="P601" s="776" t="str">
        <f>IFERROR(VLOOKUP(D601,StatusTierLookup,4,false),"")</f>
        <v/>
      </c>
      <c r="R601" s="473"/>
      <c r="S601" s="721"/>
      <c r="T601" s="747"/>
      <c r="V601" s="712"/>
      <c r="AC601" s="770"/>
      <c r="AD601" s="179"/>
      <c r="AE601" s="179"/>
      <c r="AF601" s="179"/>
      <c r="AG601" s="179"/>
      <c r="AH601" s="777"/>
      <c r="AI601" s="725"/>
      <c r="AJ601" s="690"/>
      <c r="AK601" s="772"/>
      <c r="AL601" s="696"/>
      <c r="BJ601" s="705"/>
      <c r="BK601" s="697"/>
      <c r="BL601" s="697"/>
      <c r="BM601" s="698"/>
      <c r="BN601" s="39"/>
      <c r="CF601" s="377"/>
      <c r="CG601" s="722"/>
      <c r="CH601" s="690"/>
      <c r="CI601" s="698"/>
      <c r="CJ601" s="39"/>
      <c r="DB601" s="377"/>
      <c r="DC601" s="722"/>
      <c r="DD601" s="690"/>
      <c r="DE601" s="698"/>
      <c r="DF601" s="39"/>
      <c r="DX601" s="377"/>
      <c r="DY601" s="470"/>
      <c r="DZ601" s="194"/>
      <c r="EA601" s="194"/>
      <c r="EB601" s="194"/>
      <c r="EC601" s="194"/>
      <c r="ED601" s="194"/>
      <c r="EE601" s="194"/>
      <c r="EF601" s="194"/>
      <c r="EG601" s="194"/>
      <c r="EH601" s="194"/>
      <c r="EI601" s="194"/>
      <c r="EJ601" s="194"/>
      <c r="EK601" s="194"/>
      <c r="EL601" s="194"/>
      <c r="EM601" s="194"/>
      <c r="EN601" s="194"/>
      <c r="EO601" s="194"/>
      <c r="EP601" s="194"/>
      <c r="EQ601" s="194"/>
      <c r="ER601" s="194"/>
      <c r="ES601" s="194"/>
      <c r="ET601" s="194"/>
      <c r="EU601" s="194"/>
    </row>
    <row r="602" ht="10.5" customHeight="1">
      <c r="A602" s="686"/>
      <c r="B602" s="721"/>
      <c r="C602" s="774"/>
      <c r="D602" s="26"/>
      <c r="E602" s="26"/>
      <c r="F602" s="26"/>
      <c r="G602" s="26"/>
      <c r="H602" s="26"/>
      <c r="I602" s="26"/>
      <c r="J602" s="26"/>
      <c r="K602" s="26"/>
      <c r="L602" s="26"/>
      <c r="M602" s="27"/>
      <c r="N602" s="25"/>
      <c r="O602" s="27"/>
      <c r="P602" s="25"/>
      <c r="Q602" s="26"/>
      <c r="R602" s="711"/>
      <c r="S602" s="721"/>
      <c r="AC602" s="39"/>
      <c r="AH602" s="722"/>
      <c r="AI602" s="725"/>
      <c r="AJ602" s="772"/>
      <c r="AK602" s="772"/>
      <c r="AL602" s="694"/>
      <c r="AM602" s="741" t="s">
        <v>19</v>
      </c>
      <c r="AO602" s="778" t="str">
        <f>IFERROR(IFNA(IFS(
AT576=TRUE, TRAITCSTLOOPUP(AY600,AV576), BB576=TRUE, TRAITCSTLOOPUP(AY600,BD576),
AT578=TRUE, TRAITCSTLOOPUP(AY600,AV578), BB578=TRUE, TRAITCSTLOOPUP(AY600,BD578),
AT580=TRUE, TRAITCSTLOOPUP(AY600,AV580), BB580=TRUE, TRAITCSTLOOPUP(AY600,BD580),
AT582=TRUE, TRAITCSTLOOPUP(AY600,AV582), BB582=TRUE, TRAITCSTLOOPUP(AY600,BD582),
AT584=TRUE, TRAITCSTLOOPUP(AY600,AV584), BB584=TRUE, TRAITCSTLOOPUP(AY600,BD584),
AT586=TRUE, TRAITCSTLOOPUP(AY600,AV586), BB586=TRUE, TRAITCSTLOOPUP(AY600,BD586),
AZ589=TRUE, VLOOKUP(BB589,AllAction,12, False),AZ591=TRUE,"",
AM591=TRUE, VLOOKUP(AO591,AllAction,12, False),
AM593=TRUE, VLOOKUP(AO593,AllAction,12, False),
AM595=TRUE, VLOOKUP(AO595,AllAction,12, False),
AM597=TRUE, VLOOKUP(AO597,AllAction,12, False)
)))</f>
        <v/>
      </c>
      <c r="AP602" s="22"/>
      <c r="AQ602" s="779" t="str">
        <f>IFNA(IFS(
AT576=TRUE, TRAITTEXTLOOKUP(AY600,AV576), BB576=TRUE, TRAITTEXTLOOKUP(AY600,BD576),
AT578=TRUE, TRAITTEXTLOOKUP(AY600,AV578), BB578=TRUE, TRAITTEXTLOOKUP(AY600,BD578),
AT580=TRUE, TRAITTEXTLOOKUP(AY600,AV580), BB580=TRUE, TRAITTEXTLOOKUP(AY600,BD580),
AT582=TRUE, TRAITTEXTLOOKUP(AY600,AV582), BB582=TRUE, TRAITTEXTLOOKUP(AY600,BD582),
AT584=TRUE, TRAITTEXTLOOKUP(AY600,AV584), BB584=TRUE, TRAITTEXTLOOKUP(AY600,BD584),
AT586=TRUE, TRAITTEXTLOOKUP(AY600,AV586), BB586=TRUE, TRAITTEXTLOOKUP(AY600,BD586),
AZ589=TRUE, VLOOKUP(BB589,AllAction,18, False),AZ591=TRUE,VLOOKUP(R573,Under_Lookup,39,FALSE),
AM591=TRUE, VLOOKUP(AO591,AllAction,18, False),
AM593=TRUE, VLOOKUP(AO593,AllAction,18, False),
AM595=TRUE, VLOOKUP(AO595,AllAction,18, False),
AM597=TRUE, VLOOKUP(AO597,AllAction,18, False)
))</f>
        <v/>
      </c>
      <c r="BJ602" s="705"/>
      <c r="BK602" s="697"/>
      <c r="BL602" s="697"/>
      <c r="BM602" s="698"/>
      <c r="BN602" s="25"/>
      <c r="BO602" s="26"/>
      <c r="BP602" s="26"/>
      <c r="BQ602" s="26"/>
      <c r="BR602" s="26"/>
      <c r="BS602" s="26"/>
      <c r="BT602" s="26"/>
      <c r="BU602" s="26"/>
      <c r="BV602" s="26"/>
      <c r="BW602" s="26"/>
      <c r="BX602" s="26"/>
      <c r="BY602" s="26"/>
      <c r="BZ602" s="26"/>
      <c r="CA602" s="26"/>
      <c r="CB602" s="26"/>
      <c r="CC602" s="26"/>
      <c r="CD602" s="26"/>
      <c r="CE602" s="26"/>
      <c r="CF602" s="27"/>
      <c r="CG602" s="728"/>
      <c r="CH602" s="690"/>
      <c r="CI602" s="698"/>
      <c r="CJ602" s="25"/>
      <c r="CK602" s="26"/>
      <c r="CL602" s="26"/>
      <c r="CM602" s="26"/>
      <c r="CN602" s="26"/>
      <c r="CO602" s="26"/>
      <c r="CP602" s="26"/>
      <c r="CQ602" s="26"/>
      <c r="CR602" s="26"/>
      <c r="CS602" s="26"/>
      <c r="CT602" s="26"/>
      <c r="CU602" s="26"/>
      <c r="CV602" s="26"/>
      <c r="CW602" s="26"/>
      <c r="CX602" s="26"/>
      <c r="CY602" s="26"/>
      <c r="CZ602" s="26"/>
      <c r="DA602" s="26"/>
      <c r="DB602" s="27"/>
      <c r="DC602" s="728"/>
      <c r="DD602" s="690"/>
      <c r="DE602" s="698"/>
      <c r="DF602" s="25"/>
      <c r="DG602" s="26"/>
      <c r="DH602" s="26"/>
      <c r="DI602" s="26"/>
      <c r="DJ602" s="26"/>
      <c r="DK602" s="26"/>
      <c r="DL602" s="26"/>
      <c r="DM602" s="26"/>
      <c r="DN602" s="26"/>
      <c r="DO602" s="26"/>
      <c r="DP602" s="26"/>
      <c r="DQ602" s="26"/>
      <c r="DR602" s="26"/>
      <c r="DS602" s="26"/>
      <c r="DT602" s="26"/>
      <c r="DU602" s="26"/>
      <c r="DV602" s="26"/>
      <c r="DW602" s="26"/>
      <c r="DX602" s="27"/>
      <c r="DY602" s="711"/>
      <c r="DZ602" s="194"/>
      <c r="EA602" s="194"/>
      <c r="EB602" s="194"/>
      <c r="EC602" s="194"/>
      <c r="ED602" s="194"/>
      <c r="EE602" s="194"/>
      <c r="EF602" s="194"/>
      <c r="EG602" s="194"/>
      <c r="EH602" s="194"/>
      <c r="EI602" s="194"/>
      <c r="EJ602" s="194"/>
      <c r="EK602" s="194"/>
      <c r="EL602" s="194"/>
      <c r="EM602" s="194"/>
      <c r="EN602" s="194"/>
      <c r="EO602" s="194"/>
      <c r="EP602" s="194"/>
      <c r="EQ602" s="194"/>
      <c r="ER602" s="194"/>
      <c r="ES602" s="194"/>
      <c r="ET602" s="194"/>
      <c r="EU602" s="194"/>
    </row>
    <row r="603" ht="10.5" customHeight="1">
      <c r="A603" s="686"/>
      <c r="B603" s="721"/>
      <c r="C603" s="774"/>
      <c r="D603" s="780" t="s">
        <v>201</v>
      </c>
      <c r="M603" s="377"/>
      <c r="N603" s="776" t="str">
        <f>IFERROR(VLOOKUP(D603,StatusTierLookup,3,false),"")</f>
        <v/>
      </c>
      <c r="O603" s="377"/>
      <c r="P603" s="776" t="str">
        <f>IFERROR(VLOOKUP(D603,StatusTierLookup,4,false),"")</f>
        <v/>
      </c>
      <c r="R603" s="711"/>
      <c r="S603" s="721"/>
      <c r="T603" s="721"/>
      <c r="U603" s="722"/>
      <c r="V603" s="722"/>
      <c r="W603" s="722"/>
      <c r="X603" s="722"/>
      <c r="Y603" s="722"/>
      <c r="Z603" s="722"/>
      <c r="AA603" s="722"/>
      <c r="AB603" s="722"/>
      <c r="AC603" s="722"/>
      <c r="AD603" s="722"/>
      <c r="AE603" s="722"/>
      <c r="AF603" s="722"/>
      <c r="AG603" s="722"/>
      <c r="AH603" s="722"/>
      <c r="AI603" s="725"/>
      <c r="AJ603" s="690"/>
      <c r="AK603" s="690"/>
      <c r="AL603" s="694"/>
      <c r="AO603" s="25"/>
      <c r="AP603" s="27"/>
      <c r="BJ603" s="705"/>
      <c r="BK603" s="697"/>
      <c r="BL603" s="697"/>
      <c r="BM603" s="698"/>
      <c r="BN603" s="732" t="s">
        <v>188</v>
      </c>
      <c r="CG603" s="728"/>
      <c r="CH603" s="690"/>
      <c r="CI603" s="698"/>
      <c r="CJ603" s="732" t="s">
        <v>188</v>
      </c>
      <c r="DC603" s="728"/>
      <c r="DD603" s="690"/>
      <c r="DE603" s="698"/>
      <c r="DF603" s="732" t="s">
        <v>188</v>
      </c>
      <c r="DY603" s="711"/>
      <c r="DZ603" s="194"/>
      <c r="EA603" s="194"/>
      <c r="EB603" s="194"/>
      <c r="EC603" s="194"/>
      <c r="ED603" s="194"/>
      <c r="EE603" s="194"/>
      <c r="EF603" s="194"/>
      <c r="EG603" s="194"/>
      <c r="EH603" s="194"/>
      <c r="EI603" s="194"/>
      <c r="EJ603" s="194"/>
      <c r="EK603" s="194"/>
      <c r="EL603" s="194"/>
      <c r="EM603" s="194"/>
      <c r="EN603" s="194"/>
      <c r="EO603" s="194"/>
      <c r="EP603" s="194"/>
      <c r="EQ603" s="194"/>
      <c r="ER603" s="194"/>
      <c r="ES603" s="194"/>
      <c r="ET603" s="194"/>
      <c r="EU603" s="194"/>
    </row>
    <row r="604" ht="10.5" customHeight="1">
      <c r="A604" s="686"/>
      <c r="B604" s="721"/>
      <c r="C604" s="774"/>
      <c r="D604" s="26"/>
      <c r="E604" s="26"/>
      <c r="F604" s="26"/>
      <c r="G604" s="26"/>
      <c r="H604" s="26"/>
      <c r="I604" s="26"/>
      <c r="J604" s="26"/>
      <c r="K604" s="26"/>
      <c r="L604" s="26"/>
      <c r="M604" s="27"/>
      <c r="N604" s="25"/>
      <c r="O604" s="27"/>
      <c r="P604" s="25"/>
      <c r="Q604" s="26"/>
      <c r="R604" s="711"/>
      <c r="S604" s="721"/>
      <c r="T604" s="747"/>
      <c r="V604" s="712"/>
      <c r="AC604" s="770"/>
      <c r="AD604" s="179"/>
      <c r="AE604" s="179"/>
      <c r="AF604" s="179"/>
      <c r="AG604" s="179"/>
      <c r="AH604" s="777"/>
      <c r="AI604" s="725"/>
      <c r="AJ604" s="690"/>
      <c r="AK604" s="772"/>
      <c r="AL604" s="694"/>
      <c r="AM604" s="741" t="s">
        <v>20</v>
      </c>
      <c r="AO604" s="778" t="str">
        <f>IFNA(IFS(
OR(AT576=TRUE,BB576=TRUE,AT578=TRUE,BB578=TRUE,AT580=TRUE, BB580=TRUE,AT582=TRUE,BB582=TRUE,AT584=TRUE,BB584=TRUE,AT586=TRUE, BB586=TRUE), "",
AZ589=TRUE, VLOOKUP(BB589,AllAction,16, False),AZ591=TRUE,"",
AM591=TRUE, VLOOKUP(AO591,AllAction,16, False),
AM593=TRUE, VLOOKUP(AO593,AllAction,16, False),
AM595=TRUE, VLOOKUP(AO595,AllAction,16, False),
AM597=TRUE, VLOOKUP(AO597,AllAction,16, False)
))</f>
        <v/>
      </c>
      <c r="AP604" s="22"/>
      <c r="BJ604" s="705"/>
      <c r="BK604" s="697"/>
      <c r="BL604" s="697"/>
      <c r="BM604" s="698"/>
      <c r="CG604" s="728"/>
      <c r="CH604" s="690"/>
      <c r="CI604" s="698"/>
      <c r="DC604" s="728"/>
      <c r="DD604" s="690"/>
      <c r="DE604" s="698"/>
      <c r="DY604" s="711"/>
      <c r="DZ604" s="194"/>
      <c r="EA604" s="194"/>
      <c r="EB604" s="194"/>
      <c r="EC604" s="194"/>
      <c r="ED604" s="194"/>
      <c r="EE604" s="194"/>
      <c r="EF604" s="194"/>
      <c r="EG604" s="194"/>
      <c r="EH604" s="194"/>
      <c r="EI604" s="194"/>
      <c r="EJ604" s="194"/>
      <c r="EK604" s="194"/>
      <c r="EL604" s="194"/>
      <c r="EM604" s="194"/>
      <c r="EN604" s="194"/>
      <c r="EO604" s="194"/>
      <c r="EP604" s="194"/>
      <c r="EQ604" s="194"/>
      <c r="ER604" s="194"/>
      <c r="ES604" s="194"/>
      <c r="ET604" s="194"/>
      <c r="EU604" s="194"/>
    </row>
    <row r="605" ht="10.5" customHeight="1">
      <c r="A605" s="686"/>
      <c r="B605" s="721"/>
      <c r="C605" s="774"/>
      <c r="D605" s="781" t="s">
        <v>201</v>
      </c>
      <c r="M605" s="377"/>
      <c r="N605" s="776" t="str">
        <f>IFERROR(VLOOKUP(D605,StatusTierLookup,3,false),"")</f>
        <v/>
      </c>
      <c r="O605" s="377"/>
      <c r="P605" s="776" t="str">
        <f>IFERROR(VLOOKUP(D605,StatusTierLookup,4,false),"")</f>
        <v/>
      </c>
      <c r="R605" s="711"/>
      <c r="S605" s="721"/>
      <c r="AC605" s="39"/>
      <c r="AH605" s="722"/>
      <c r="AI605" s="725"/>
      <c r="AJ605" s="772"/>
      <c r="AK605" s="772"/>
      <c r="AL605" s="694"/>
      <c r="AO605" s="25"/>
      <c r="AP605" s="27"/>
      <c r="BJ605" s="705"/>
      <c r="BK605" s="697"/>
      <c r="BL605" s="697"/>
      <c r="BM605" s="745"/>
      <c r="CG605" s="728"/>
      <c r="CH605" s="782"/>
      <c r="CI605" s="745"/>
      <c r="DC605" s="728"/>
      <c r="DD605" s="782"/>
      <c r="DE605" s="745"/>
      <c r="DY605" s="711"/>
      <c r="DZ605" s="194"/>
      <c r="EA605" s="194"/>
      <c r="EB605" s="194"/>
      <c r="EC605" s="194"/>
      <c r="ED605" s="194"/>
      <c r="EE605" s="194"/>
      <c r="EF605" s="194"/>
      <c r="EG605" s="194"/>
      <c r="EH605" s="194"/>
      <c r="EI605" s="194"/>
      <c r="EJ605" s="194"/>
      <c r="EK605" s="194"/>
      <c r="EL605" s="194"/>
      <c r="EM605" s="194"/>
      <c r="EN605" s="194"/>
      <c r="EO605" s="194"/>
      <c r="EP605" s="194"/>
      <c r="EQ605" s="194"/>
      <c r="ER605" s="194"/>
      <c r="ES605" s="194"/>
      <c r="ET605" s="194"/>
      <c r="EU605" s="194"/>
    </row>
    <row r="606" ht="10.5" customHeight="1">
      <c r="A606" s="686"/>
      <c r="B606" s="721"/>
      <c r="C606" s="774"/>
      <c r="D606" s="26"/>
      <c r="E606" s="26"/>
      <c r="F606" s="26"/>
      <c r="G606" s="26"/>
      <c r="H606" s="26"/>
      <c r="I606" s="26"/>
      <c r="J606" s="26"/>
      <c r="K606" s="26"/>
      <c r="L606" s="26"/>
      <c r="M606" s="27"/>
      <c r="N606" s="25"/>
      <c r="O606" s="27"/>
      <c r="P606" s="25"/>
      <c r="Q606" s="26"/>
      <c r="R606" s="711"/>
      <c r="S606" s="721"/>
      <c r="T606" s="721"/>
      <c r="U606" s="722"/>
      <c r="V606" s="722"/>
      <c r="W606" s="722"/>
      <c r="X606" s="722"/>
      <c r="Y606" s="722"/>
      <c r="Z606" s="722"/>
      <c r="AA606" s="722"/>
      <c r="AB606" s="722"/>
      <c r="AC606" s="722"/>
      <c r="AD606" s="722"/>
      <c r="AE606" s="722"/>
      <c r="AF606" s="722"/>
      <c r="AG606" s="722"/>
      <c r="AH606" s="722"/>
      <c r="AI606" s="725"/>
      <c r="AJ606" s="690"/>
      <c r="AK606" s="690"/>
      <c r="AL606" s="694"/>
      <c r="AM606" s="741" t="s">
        <v>21</v>
      </c>
      <c r="AO606" s="778" t="str">
        <f>IFNA(IFS(
OR(AT576=TRUE,BB576=TRUE,AT578=TRUE,BB578=TRUE,AT580=TRUE, BB580=TRUE,AT582=TRUE,BB582=TRUE,AT584=TRUE,BB584=TRUE,AT586=TRUE, BB586=TRUE), "",
AZ589=TRUE, VLOOKUP(BB589,AllAction,14, False),AZ591=TRUE,"",
AM591=TRUE, VLOOKUP(AO591,AllAction,14, False),
AM593=TRUE, VLOOKUP(AO593,AllAction,14, False),
AM595=TRUE, VLOOKUP(AO595,AllAction,14, False),
AM597=TRUE, VLOOKUP(AO597,AllAction,14, False)
))</f>
        <v/>
      </c>
      <c r="AP606" s="22"/>
      <c r="BJ606" s="705"/>
      <c r="BK606" s="697"/>
      <c r="BL606" s="697"/>
      <c r="BM606" s="745"/>
      <c r="CG606" s="728"/>
      <c r="CH606" s="782"/>
      <c r="CI606" s="745"/>
      <c r="DC606" s="728"/>
      <c r="DD606" s="782"/>
      <c r="DE606" s="745"/>
      <c r="DY606" s="711"/>
      <c r="DZ606" s="194"/>
      <c r="EA606" s="194"/>
      <c r="EB606" s="194"/>
      <c r="EC606" s="194"/>
      <c r="ED606" s="194"/>
      <c r="EE606" s="194"/>
      <c r="EF606" s="194"/>
      <c r="EG606" s="194"/>
      <c r="EH606" s="194"/>
      <c r="EI606" s="194"/>
      <c r="EJ606" s="194"/>
      <c r="EK606" s="194"/>
      <c r="EL606" s="194"/>
      <c r="EM606" s="194"/>
      <c r="EN606" s="194"/>
      <c r="EO606" s="194"/>
      <c r="EP606" s="194"/>
      <c r="EQ606" s="194"/>
      <c r="ER606" s="194"/>
      <c r="ES606" s="194"/>
      <c r="ET606" s="194"/>
      <c r="EU606" s="194"/>
    </row>
    <row r="607" ht="10.5" customHeight="1">
      <c r="A607" s="686"/>
      <c r="B607" s="721"/>
      <c r="C607" s="774"/>
      <c r="D607" s="781" t="s">
        <v>201</v>
      </c>
      <c r="M607" s="377"/>
      <c r="N607" s="776" t="str">
        <f>IFERROR(VLOOKUP(D607,StatusTierLookup,3,false),"")</f>
        <v/>
      </c>
      <c r="O607" s="377"/>
      <c r="P607" s="776" t="str">
        <f>IFERROR(VLOOKUP(D607,StatusTierLookup,4,false),"")</f>
        <v/>
      </c>
      <c r="R607" s="711"/>
      <c r="S607" s="721"/>
      <c r="T607" s="747"/>
      <c r="V607" s="712"/>
      <c r="AC607" s="770"/>
      <c r="AD607" s="179"/>
      <c r="AE607" s="179"/>
      <c r="AF607" s="179"/>
      <c r="AG607" s="179"/>
      <c r="AH607" s="777"/>
      <c r="AI607" s="725"/>
      <c r="AJ607" s="690"/>
      <c r="AK607" s="772"/>
      <c r="AL607" s="694"/>
      <c r="AO607" s="39"/>
      <c r="AP607" s="377"/>
      <c r="BJ607" s="705"/>
      <c r="BK607" s="697"/>
      <c r="BL607" s="697"/>
      <c r="BM607" s="745"/>
      <c r="CG607" s="728"/>
      <c r="CH607" s="782"/>
      <c r="CI607" s="745"/>
      <c r="DC607" s="728"/>
      <c r="DD607" s="782"/>
      <c r="DE607" s="745"/>
      <c r="DY607" s="711"/>
      <c r="DZ607" s="194"/>
      <c r="EA607" s="194"/>
      <c r="EB607" s="194"/>
      <c r="EC607" s="194"/>
      <c r="ED607" s="194"/>
      <c r="EE607" s="194"/>
      <c r="EF607" s="194"/>
      <c r="EG607" s="194"/>
      <c r="EH607" s="194"/>
      <c r="EI607" s="194"/>
      <c r="EJ607" s="194"/>
      <c r="EK607" s="194"/>
      <c r="EL607" s="194"/>
      <c r="EM607" s="194"/>
      <c r="EN607" s="194"/>
      <c r="EO607" s="194"/>
      <c r="EP607" s="194"/>
      <c r="EQ607" s="194"/>
      <c r="ER607" s="194"/>
      <c r="ES607" s="194"/>
      <c r="ET607" s="194"/>
      <c r="EU607" s="194"/>
    </row>
    <row r="608" ht="10.5" customHeight="1">
      <c r="A608" s="686"/>
      <c r="B608" s="721"/>
      <c r="C608" s="774"/>
      <c r="D608" s="26"/>
      <c r="E608" s="26"/>
      <c r="F608" s="26"/>
      <c r="G608" s="26"/>
      <c r="H608" s="26"/>
      <c r="I608" s="26"/>
      <c r="J608" s="26"/>
      <c r="K608" s="26"/>
      <c r="L608" s="26"/>
      <c r="M608" s="27"/>
      <c r="N608" s="25"/>
      <c r="O608" s="27"/>
      <c r="P608" s="25"/>
      <c r="Q608" s="26"/>
      <c r="R608" s="711"/>
      <c r="S608" s="721"/>
      <c r="AC608" s="39"/>
      <c r="AH608" s="722"/>
      <c r="AI608" s="725"/>
      <c r="AJ608" s="772"/>
      <c r="AK608" s="772"/>
      <c r="AL608" s="696"/>
      <c r="AO608" s="25"/>
      <c r="AP608" s="27"/>
      <c r="BJ608" s="705"/>
      <c r="BK608" s="697"/>
      <c r="BL608" s="697"/>
      <c r="BM608" s="745"/>
      <c r="CG608" s="728"/>
      <c r="CH608" s="782"/>
      <c r="CI608" s="745"/>
      <c r="DC608" s="728"/>
      <c r="DD608" s="782"/>
      <c r="DE608" s="745"/>
      <c r="DY608" s="711"/>
      <c r="DZ608" s="194"/>
      <c r="EA608" s="194"/>
      <c r="EB608" s="194"/>
      <c r="EC608" s="194"/>
      <c r="ED608" s="194"/>
      <c r="EE608" s="194"/>
      <c r="EF608" s="194"/>
      <c r="EG608" s="194"/>
      <c r="EH608" s="194"/>
      <c r="EI608" s="194"/>
      <c r="EJ608" s="194"/>
      <c r="EK608" s="194"/>
      <c r="EL608" s="194"/>
      <c r="EM608" s="194"/>
      <c r="EN608" s="194"/>
      <c r="EO608" s="194"/>
      <c r="EP608" s="194"/>
      <c r="EQ608" s="194"/>
      <c r="ER608" s="194"/>
      <c r="ES608" s="194"/>
      <c r="ET608" s="194"/>
      <c r="EU608" s="194"/>
    </row>
    <row r="609" ht="10.5" customHeight="1">
      <c r="A609" s="686"/>
      <c r="B609" s="721"/>
      <c r="C609" s="774"/>
      <c r="D609" s="461"/>
      <c r="E609" s="470"/>
      <c r="F609" s="470"/>
      <c r="G609" s="470"/>
      <c r="H609" s="470"/>
      <c r="I609" s="470"/>
      <c r="J609" s="470"/>
      <c r="K609" s="746"/>
      <c r="L609" s="746"/>
      <c r="M609" s="746"/>
      <c r="N609" s="470"/>
      <c r="O609" s="470"/>
      <c r="P609" s="470"/>
      <c r="Q609" s="470"/>
      <c r="R609" s="470"/>
      <c r="S609" s="721"/>
      <c r="T609" s="721"/>
      <c r="U609" s="722"/>
      <c r="V609" s="722"/>
      <c r="W609" s="722"/>
      <c r="X609" s="722"/>
      <c r="Y609" s="722"/>
      <c r="Z609" s="722"/>
      <c r="AA609" s="722"/>
      <c r="AB609" s="722"/>
      <c r="AC609" s="722"/>
      <c r="AD609" s="722"/>
      <c r="AE609" s="722"/>
      <c r="AF609" s="722"/>
      <c r="AG609" s="722"/>
      <c r="AH609" s="722"/>
      <c r="AI609" s="725"/>
      <c r="AJ609" s="690"/>
      <c r="AK609" s="690"/>
      <c r="AL609" s="777"/>
      <c r="AM609" s="777"/>
      <c r="AN609" s="771"/>
      <c r="AO609" s="771"/>
      <c r="AP609" s="771"/>
      <c r="AQ609" s="771"/>
      <c r="AR609" s="771"/>
      <c r="AS609" s="771"/>
      <c r="AT609" s="771"/>
      <c r="AU609" s="771"/>
      <c r="AV609" s="771"/>
      <c r="AW609" s="771"/>
      <c r="AX609" s="771"/>
      <c r="AY609" s="771"/>
      <c r="AZ609" s="771"/>
      <c r="BA609" s="771"/>
      <c r="BB609" s="771"/>
      <c r="BC609" s="771"/>
      <c r="BD609" s="771"/>
      <c r="BE609" s="771"/>
      <c r="BF609" s="771"/>
      <c r="BG609" s="771"/>
      <c r="BH609" s="771"/>
      <c r="BI609" s="771"/>
      <c r="BJ609" s="771"/>
      <c r="BK609" s="783"/>
      <c r="BL609" s="783"/>
      <c r="BM609" s="745"/>
      <c r="BN609" s="784"/>
      <c r="BO609" s="785"/>
      <c r="BP609" s="785"/>
      <c r="BQ609" s="785"/>
      <c r="BR609" s="785"/>
      <c r="BS609" s="785"/>
      <c r="BT609" s="785"/>
      <c r="BU609" s="785"/>
      <c r="BV609" s="785"/>
      <c r="BW609" s="785"/>
      <c r="BX609" s="785"/>
      <c r="BY609" s="785"/>
      <c r="BZ609" s="785"/>
      <c r="CA609" s="785"/>
      <c r="CB609" s="785"/>
      <c r="CC609" s="785"/>
      <c r="CD609" s="785"/>
      <c r="CE609" s="785"/>
      <c r="CF609" s="746"/>
      <c r="CG609" s="746"/>
      <c r="CH609" s="782"/>
      <c r="CI609" s="745"/>
      <c r="CJ609" s="784"/>
      <c r="CK609" s="785"/>
      <c r="CL609" s="785"/>
      <c r="CM609" s="785"/>
      <c r="CN609" s="785"/>
      <c r="CO609" s="785"/>
      <c r="CP609" s="785"/>
      <c r="CQ609" s="785"/>
      <c r="CR609" s="785"/>
      <c r="CS609" s="785"/>
      <c r="CT609" s="785"/>
      <c r="CU609" s="785"/>
      <c r="CV609" s="785"/>
      <c r="CW609" s="785"/>
      <c r="CX609" s="785"/>
      <c r="CY609" s="785"/>
      <c r="CZ609" s="785"/>
      <c r="DA609" s="785"/>
      <c r="DB609" s="746"/>
      <c r="DC609" s="746"/>
      <c r="DD609" s="782"/>
      <c r="DE609" s="745"/>
      <c r="DF609" s="784"/>
      <c r="DG609" s="785"/>
      <c r="DH609" s="785"/>
      <c r="DI609" s="785"/>
      <c r="DJ609" s="785"/>
      <c r="DK609" s="785"/>
      <c r="DL609" s="785"/>
      <c r="DM609" s="785"/>
      <c r="DN609" s="785"/>
      <c r="DO609" s="785"/>
      <c r="DP609" s="785"/>
      <c r="DQ609" s="785"/>
      <c r="DR609" s="785"/>
      <c r="DS609" s="785"/>
      <c r="DT609" s="785"/>
      <c r="DU609" s="785"/>
      <c r="DV609" s="785"/>
      <c r="DW609" s="785"/>
      <c r="DX609" s="746"/>
      <c r="DY609" s="711"/>
      <c r="DZ609" s="194"/>
      <c r="EA609" s="194"/>
      <c r="EB609" s="194"/>
      <c r="EC609" s="194"/>
      <c r="ED609" s="194"/>
      <c r="EE609" s="194"/>
      <c r="EF609" s="194"/>
      <c r="EG609" s="194"/>
      <c r="EH609" s="194"/>
      <c r="EI609" s="194"/>
      <c r="EJ609" s="194"/>
      <c r="EK609" s="194"/>
      <c r="EL609" s="194"/>
      <c r="EM609" s="194"/>
      <c r="EN609" s="194"/>
      <c r="EO609" s="194"/>
      <c r="EP609" s="194"/>
      <c r="EQ609" s="194"/>
      <c r="ER609" s="194"/>
      <c r="ES609" s="194"/>
      <c r="ET609" s="194"/>
      <c r="EU609" s="194"/>
    </row>
    <row r="610" ht="10.5" customHeight="1">
      <c r="A610" s="688"/>
      <c r="B610" s="721"/>
      <c r="C610" s="721"/>
      <c r="D610" s="721"/>
      <c r="E610" s="721"/>
      <c r="F610" s="721"/>
      <c r="G610" s="721"/>
      <c r="H610" s="721"/>
      <c r="I610" s="721"/>
      <c r="J610" s="721"/>
      <c r="K610" s="721"/>
      <c r="L610" s="721"/>
      <c r="M610" s="721"/>
      <c r="N610" s="721"/>
      <c r="O610" s="721"/>
      <c r="P610" s="721"/>
      <c r="Q610" s="721"/>
      <c r="R610" s="721"/>
      <c r="S610" s="721"/>
      <c r="T610" s="721"/>
      <c r="U610" s="721"/>
      <c r="V610" s="721"/>
      <c r="W610" s="721"/>
      <c r="X610" s="721"/>
      <c r="Y610" s="721"/>
      <c r="Z610" s="721"/>
      <c r="AA610" s="721"/>
      <c r="AB610" s="721"/>
      <c r="AC610" s="721"/>
      <c r="AD610" s="721"/>
      <c r="AE610" s="721"/>
      <c r="AF610" s="721"/>
      <c r="AG610" s="721"/>
      <c r="AH610" s="721"/>
      <c r="AI610" s="725"/>
      <c r="AJ610" s="690"/>
      <c r="AK610" s="690"/>
      <c r="AL610" s="698"/>
      <c r="AM610" s="698"/>
      <c r="AN610" s="698"/>
      <c r="AO610" s="698"/>
      <c r="AP610" s="698"/>
      <c r="AQ610" s="698"/>
      <c r="AR610" s="698"/>
      <c r="AS610" s="698"/>
      <c r="AT610" s="698"/>
      <c r="AU610" s="698"/>
      <c r="AV610" s="698"/>
      <c r="AW610" s="698"/>
      <c r="AX610" s="698"/>
      <c r="AY610" s="698"/>
      <c r="AZ610" s="698"/>
      <c r="BA610" s="698"/>
      <c r="BB610" s="698"/>
      <c r="BC610" s="698"/>
      <c r="BD610" s="698"/>
      <c r="BE610" s="698"/>
      <c r="BF610" s="698"/>
      <c r="BG610" s="698"/>
      <c r="BH610" s="698"/>
      <c r="BI610" s="698"/>
      <c r="BJ610" s="698"/>
      <c r="BK610" s="764"/>
      <c r="BL610" s="764"/>
      <c r="BM610" s="745"/>
      <c r="BN610" s="745"/>
      <c r="BO610" s="745"/>
      <c r="BP610" s="745"/>
      <c r="BQ610" s="745"/>
      <c r="BR610" s="745"/>
      <c r="BS610" s="745"/>
      <c r="BT610" s="745"/>
      <c r="BU610" s="745"/>
      <c r="BV610" s="745"/>
      <c r="BW610" s="745"/>
      <c r="BX610" s="745"/>
      <c r="BY610" s="745"/>
      <c r="BZ610" s="745"/>
      <c r="CA610" s="745"/>
      <c r="CB610" s="745"/>
      <c r="CC610" s="745"/>
      <c r="CD610" s="745"/>
      <c r="CE610" s="745"/>
      <c r="CF610" s="745"/>
      <c r="CG610" s="745"/>
      <c r="CH610" s="782"/>
      <c r="CI610" s="745"/>
      <c r="CJ610" s="745"/>
      <c r="CK610" s="745"/>
      <c r="CL610" s="745"/>
      <c r="CM610" s="745"/>
      <c r="CN610" s="745"/>
      <c r="CO610" s="745"/>
      <c r="CP610" s="745"/>
      <c r="CQ610" s="745"/>
      <c r="CR610" s="745"/>
      <c r="CS610" s="745"/>
      <c r="CT610" s="745"/>
      <c r="CU610" s="745"/>
      <c r="CV610" s="745"/>
      <c r="CW610" s="745"/>
      <c r="CX610" s="745"/>
      <c r="CY610" s="745"/>
      <c r="CZ610" s="745"/>
      <c r="DA610" s="745"/>
      <c r="DB610" s="745"/>
      <c r="DC610" s="745"/>
      <c r="DD610" s="782"/>
      <c r="DE610" s="745"/>
      <c r="DF610" s="745"/>
      <c r="DG610" s="745"/>
      <c r="DH610" s="745"/>
      <c r="DI610" s="745"/>
      <c r="DJ610" s="745"/>
      <c r="DK610" s="745"/>
      <c r="DL610" s="745"/>
      <c r="DM610" s="745"/>
      <c r="DN610" s="745"/>
      <c r="DO610" s="745"/>
      <c r="DP610" s="745"/>
      <c r="DQ610" s="745"/>
      <c r="DR610" s="745"/>
      <c r="DS610" s="745"/>
      <c r="DT610" s="745"/>
      <c r="DU610" s="745"/>
      <c r="DV610" s="745"/>
      <c r="DW610" s="745"/>
      <c r="DX610" s="745"/>
      <c r="DY610" s="473"/>
      <c r="DZ610" s="194"/>
      <c r="EA610" s="194"/>
      <c r="EB610" s="194"/>
      <c r="EC610" s="194"/>
      <c r="ED610" s="194"/>
      <c r="EE610" s="194"/>
      <c r="EF610" s="194"/>
      <c r="EG610" s="194"/>
      <c r="EH610" s="194"/>
      <c r="EI610" s="194"/>
      <c r="EJ610" s="194"/>
      <c r="EK610" s="194"/>
      <c r="EL610" s="194"/>
      <c r="EM610" s="194"/>
      <c r="EN610" s="194"/>
      <c r="EO610" s="194"/>
      <c r="EP610" s="194"/>
      <c r="EQ610" s="194"/>
      <c r="ER610" s="194"/>
      <c r="ES610" s="194"/>
      <c r="ET610" s="194"/>
      <c r="EU610" s="194"/>
    </row>
    <row r="611" ht="10.5" customHeight="1">
      <c r="A611" s="686"/>
      <c r="B611" s="686"/>
      <c r="C611" s="686"/>
      <c r="D611" s="686"/>
      <c r="E611" s="686"/>
      <c r="F611" s="686"/>
      <c r="G611" s="686"/>
      <c r="H611" s="686"/>
      <c r="I611" s="686"/>
      <c r="J611" s="686"/>
      <c r="K611" s="686"/>
      <c r="L611" s="686"/>
      <c r="M611" s="686"/>
      <c r="N611" s="686"/>
      <c r="O611" s="686"/>
      <c r="P611" s="686"/>
      <c r="Q611" s="686"/>
      <c r="R611" s="686"/>
      <c r="S611" s="686"/>
      <c r="T611" s="686"/>
      <c r="U611" s="686"/>
      <c r="V611" s="686"/>
      <c r="W611" s="686"/>
      <c r="X611" s="686"/>
      <c r="Y611" s="686"/>
      <c r="Z611" s="686"/>
      <c r="AA611" s="686"/>
      <c r="AB611" s="686"/>
      <c r="AC611" s="686"/>
      <c r="AD611" s="687"/>
      <c r="AE611" s="687"/>
      <c r="AF611" s="687"/>
      <c r="AG611" s="687"/>
      <c r="AH611" s="687"/>
      <c r="AI611" s="687"/>
      <c r="AJ611" s="688"/>
      <c r="AK611" s="688"/>
      <c r="AL611" s="688"/>
      <c r="AM611" s="688"/>
      <c r="AN611" s="688"/>
      <c r="AO611" s="688"/>
      <c r="AP611" s="688"/>
      <c r="AQ611" s="688"/>
      <c r="AR611" s="688"/>
      <c r="AS611" s="688"/>
      <c r="AT611" s="688"/>
      <c r="AU611" s="688"/>
      <c r="AV611" s="688"/>
      <c r="AW611" s="688"/>
      <c r="AX611" s="688"/>
      <c r="AY611" s="688"/>
      <c r="AZ611" s="688"/>
      <c r="BA611" s="688"/>
      <c r="BB611" s="688"/>
      <c r="BC611" s="688"/>
      <c r="BD611" s="688"/>
      <c r="BE611" s="688"/>
      <c r="BF611" s="688"/>
      <c r="BG611" s="688"/>
      <c r="BH611" s="688"/>
      <c r="BI611" s="688"/>
      <c r="BJ611" s="688"/>
      <c r="BK611" s="764"/>
      <c r="BL611" s="764"/>
      <c r="BM611" s="688"/>
      <c r="BN611" s="688"/>
      <c r="BO611" s="688"/>
      <c r="BP611" s="688"/>
      <c r="BQ611" s="688"/>
      <c r="BR611" s="688"/>
      <c r="BS611" s="688"/>
      <c r="BT611" s="688"/>
      <c r="BU611" s="688"/>
      <c r="BV611" s="687"/>
      <c r="BW611" s="687"/>
      <c r="BX611" s="687"/>
      <c r="BY611" s="687"/>
      <c r="BZ611" s="687"/>
      <c r="CA611" s="764"/>
      <c r="CB611" s="688"/>
      <c r="CC611" s="688"/>
      <c r="CD611" s="688"/>
      <c r="CE611" s="688"/>
      <c r="CF611" s="688"/>
      <c r="CG611" s="688"/>
      <c r="CH611" s="690"/>
      <c r="CI611" s="688"/>
      <c r="CJ611" s="688"/>
      <c r="CK611" s="336"/>
      <c r="CL611" s="336"/>
      <c r="CM611" s="336"/>
      <c r="CN611" s="336"/>
      <c r="CO611" s="336"/>
      <c r="CP611" s="336"/>
      <c r="CQ611" s="336"/>
      <c r="CR611" s="336"/>
      <c r="CS611" s="336"/>
      <c r="CT611" s="336"/>
      <c r="CU611" s="336"/>
      <c r="CV611" s="336"/>
      <c r="CW611" s="336"/>
      <c r="CX611" s="336"/>
      <c r="CY611" s="336"/>
      <c r="CZ611" s="336"/>
      <c r="DA611" s="336"/>
      <c r="DB611" s="336"/>
      <c r="DC611" s="336"/>
      <c r="DD611" s="194"/>
      <c r="DE611" s="336"/>
      <c r="DF611" s="336"/>
      <c r="DG611" s="336"/>
      <c r="DH611" s="336"/>
      <c r="DI611" s="336"/>
      <c r="DJ611" s="336"/>
      <c r="DK611" s="336"/>
      <c r="DL611" s="336"/>
      <c r="DM611" s="336"/>
      <c r="DN611" s="336"/>
      <c r="DO611" s="336"/>
      <c r="DP611" s="336"/>
      <c r="DQ611" s="336"/>
      <c r="DR611" s="336"/>
      <c r="DS611" s="336"/>
      <c r="DT611" s="336"/>
      <c r="DU611" s="336"/>
      <c r="DV611" s="336"/>
      <c r="DW611" s="336"/>
      <c r="DX611" s="336"/>
      <c r="DY611" s="336"/>
      <c r="DZ611" s="194"/>
      <c r="EA611" s="194"/>
      <c r="EB611" s="194"/>
      <c r="EC611" s="194"/>
      <c r="ED611" s="194"/>
      <c r="EE611" s="194"/>
      <c r="EF611" s="194"/>
      <c r="EG611" s="194"/>
      <c r="EH611" s="194"/>
      <c r="EI611" s="194"/>
      <c r="EJ611" s="194"/>
      <c r="EK611" s="194"/>
      <c r="EL611" s="194"/>
      <c r="EM611" s="194"/>
      <c r="EN611" s="194"/>
      <c r="EO611" s="194"/>
      <c r="EP611" s="194"/>
      <c r="EQ611" s="194"/>
      <c r="ER611" s="194"/>
      <c r="ES611" s="194"/>
      <c r="ET611" s="194"/>
      <c r="EU611" s="194"/>
    </row>
    <row r="612" ht="10.5" customHeight="1">
      <c r="A612" s="686"/>
      <c r="B612" s="686"/>
      <c r="C612" s="686"/>
      <c r="D612" s="686"/>
      <c r="E612" s="686"/>
      <c r="F612" s="686"/>
      <c r="G612" s="686"/>
      <c r="H612" s="686"/>
      <c r="I612" s="686"/>
      <c r="J612" s="686"/>
      <c r="K612" s="686"/>
      <c r="L612" s="686"/>
      <c r="M612" s="686"/>
      <c r="N612" s="686"/>
      <c r="O612" s="686"/>
      <c r="P612" s="686"/>
      <c r="Q612" s="686"/>
      <c r="R612" s="686"/>
      <c r="S612" s="686"/>
      <c r="T612" s="686"/>
      <c r="U612" s="686"/>
      <c r="V612" s="686"/>
      <c r="W612" s="686"/>
      <c r="X612" s="686"/>
      <c r="Y612" s="686"/>
      <c r="Z612" s="686"/>
      <c r="AA612" s="686"/>
      <c r="AB612" s="686"/>
      <c r="AC612" s="686"/>
      <c r="AD612" s="687"/>
      <c r="AE612" s="687"/>
      <c r="AF612" s="687"/>
      <c r="AG612" s="687"/>
      <c r="AH612" s="687"/>
      <c r="AI612" s="687"/>
      <c r="AJ612" s="688"/>
      <c r="AK612" s="688"/>
      <c r="AL612" s="688"/>
      <c r="AM612" s="688"/>
      <c r="AN612" s="688"/>
      <c r="AO612" s="688"/>
      <c r="AP612" s="688"/>
      <c r="AQ612" s="688"/>
      <c r="AR612" s="688"/>
      <c r="AS612" s="688"/>
      <c r="AT612" s="688"/>
      <c r="AU612" s="688"/>
      <c r="AV612" s="688"/>
      <c r="AW612" s="688"/>
      <c r="AX612" s="688"/>
      <c r="AY612" s="688"/>
      <c r="AZ612" s="688"/>
      <c r="BA612" s="688"/>
      <c r="BB612" s="688"/>
      <c r="BC612" s="688"/>
      <c r="BD612" s="688"/>
      <c r="BE612" s="688"/>
      <c r="BF612" s="688"/>
      <c r="BG612" s="688"/>
      <c r="BH612" s="688"/>
      <c r="BI612" s="688"/>
      <c r="BJ612" s="688"/>
      <c r="BK612" s="764"/>
      <c r="BL612" s="764"/>
      <c r="BM612" s="688"/>
      <c r="BN612" s="688"/>
      <c r="BO612" s="688"/>
      <c r="BP612" s="688"/>
      <c r="BQ612" s="688"/>
      <c r="BR612" s="688"/>
      <c r="BS612" s="688"/>
      <c r="BT612" s="688"/>
      <c r="BU612" s="688"/>
      <c r="BV612" s="687"/>
      <c r="BW612" s="687"/>
      <c r="BX612" s="687"/>
      <c r="BY612" s="687"/>
      <c r="BZ612" s="687"/>
      <c r="CA612" s="764"/>
      <c r="CB612" s="688"/>
      <c r="CC612" s="688"/>
      <c r="CD612" s="688"/>
      <c r="CE612" s="688"/>
      <c r="CF612" s="688"/>
      <c r="CG612" s="688"/>
      <c r="CH612" s="690"/>
      <c r="CI612" s="688"/>
      <c r="CJ612" s="688"/>
      <c r="CK612" s="336"/>
      <c r="CL612" s="336"/>
      <c r="CM612" s="336"/>
      <c r="CN612" s="336"/>
      <c r="CO612" s="336"/>
      <c r="CP612" s="336"/>
      <c r="CQ612" s="336"/>
      <c r="CR612" s="336"/>
      <c r="CS612" s="336"/>
      <c r="CT612" s="336"/>
      <c r="CU612" s="194"/>
      <c r="CV612" s="194"/>
      <c r="CW612" s="194"/>
      <c r="CX612" s="194"/>
      <c r="CY612" s="194"/>
      <c r="CZ612" s="194"/>
      <c r="DA612" s="194"/>
      <c r="DB612" s="194"/>
      <c r="DC612" s="194"/>
      <c r="DD612" s="194"/>
      <c r="DE612" s="194"/>
      <c r="DF612" s="194"/>
      <c r="DG612" s="194"/>
      <c r="DH612" s="194"/>
      <c r="DI612" s="194"/>
      <c r="DJ612" s="194"/>
      <c r="DK612" s="194"/>
      <c r="DL612" s="194"/>
      <c r="DM612" s="194"/>
      <c r="DN612" s="194"/>
      <c r="DO612" s="194"/>
      <c r="DP612" s="194"/>
      <c r="DQ612" s="194"/>
      <c r="DR612" s="194"/>
      <c r="DS612" s="194"/>
      <c r="DT612" s="194"/>
      <c r="DU612" s="194"/>
      <c r="DV612" s="194"/>
      <c r="DW612" s="194"/>
      <c r="DX612" s="194"/>
      <c r="DY612" s="194"/>
      <c r="DZ612" s="194"/>
      <c r="EA612" s="194"/>
      <c r="EB612" s="194"/>
      <c r="EC612" s="194"/>
      <c r="ED612" s="194"/>
      <c r="EE612" s="194"/>
      <c r="EF612" s="194"/>
      <c r="EG612" s="194"/>
      <c r="EH612" s="194"/>
      <c r="EI612" s="194"/>
      <c r="EJ612" s="194"/>
      <c r="EK612" s="194"/>
      <c r="EL612" s="194"/>
      <c r="EM612" s="194"/>
      <c r="EN612" s="194"/>
      <c r="EO612" s="194"/>
      <c r="EP612" s="194"/>
      <c r="EQ612" s="194"/>
      <c r="ER612" s="194"/>
      <c r="ES612" s="194"/>
      <c r="ET612" s="194"/>
      <c r="EU612" s="194"/>
    </row>
    <row r="613" ht="10.5" customHeight="1">
      <c r="A613" s="686"/>
      <c r="B613" s="691"/>
      <c r="C613" s="692" t="s">
        <v>181</v>
      </c>
      <c r="R613" s="691"/>
      <c r="S613" s="691"/>
      <c r="T613" s="691"/>
      <c r="U613" s="691"/>
      <c r="V613" s="691"/>
      <c r="W613" s="691"/>
      <c r="X613" s="691"/>
      <c r="Y613" s="691"/>
      <c r="Z613" s="691"/>
      <c r="AA613" s="691"/>
      <c r="AB613" s="688"/>
      <c r="AC613" s="688"/>
      <c r="AD613" s="688"/>
      <c r="AE613" s="688"/>
      <c r="AF613" s="688"/>
      <c r="AG613" s="688"/>
      <c r="AH613" s="688"/>
      <c r="AI613" s="688"/>
      <c r="AJ613" s="688"/>
      <c r="AK613" s="688"/>
      <c r="AL613" s="689"/>
      <c r="AM613" s="689"/>
      <c r="AN613" s="693"/>
      <c r="AO613" s="693"/>
      <c r="AP613" s="693"/>
      <c r="AQ613" s="693"/>
      <c r="AR613" s="693"/>
      <c r="AS613" s="693"/>
      <c r="AT613" s="694"/>
      <c r="AU613" s="695"/>
      <c r="BJ613" s="696"/>
      <c r="BK613" s="697"/>
      <c r="BL613" s="697"/>
      <c r="BM613" s="698"/>
      <c r="BN613" s="692" t="s">
        <v>182</v>
      </c>
      <c r="CC613" s="698"/>
      <c r="CD613" s="698"/>
      <c r="CE613" s="698"/>
      <c r="CF613" s="698"/>
      <c r="CG613" s="698"/>
      <c r="CH613" s="690"/>
      <c r="CI613" s="698"/>
      <c r="CJ613" s="692"/>
      <c r="CY613" s="698"/>
      <c r="CZ613" s="698"/>
      <c r="DA613" s="698"/>
      <c r="DB613" s="698"/>
      <c r="DC613" s="698"/>
      <c r="DD613" s="690"/>
      <c r="DE613" s="698"/>
      <c r="DF613" s="692"/>
      <c r="DU613" s="698"/>
      <c r="DV613" s="698"/>
      <c r="DW613" s="698"/>
      <c r="DX613" s="698"/>
      <c r="DY613" s="473"/>
      <c r="DZ613" s="194"/>
      <c r="EA613" s="194"/>
      <c r="EB613" s="194"/>
      <c r="EC613" s="194"/>
      <c r="ED613" s="194"/>
      <c r="EE613" s="194"/>
      <c r="EF613" s="194"/>
      <c r="EG613" s="194"/>
      <c r="EH613" s="194"/>
      <c r="EI613" s="194"/>
      <c r="EJ613" s="194"/>
      <c r="EK613" s="194"/>
      <c r="EL613" s="194"/>
      <c r="EM613" s="194"/>
      <c r="EN613" s="194"/>
      <c r="EO613" s="194"/>
      <c r="EP613" s="194"/>
      <c r="EQ613" s="194"/>
      <c r="ER613" s="194"/>
      <c r="ES613" s="194"/>
      <c r="ET613" s="194"/>
      <c r="EU613" s="194"/>
    </row>
    <row r="614" ht="10.5" customHeight="1">
      <c r="A614" s="686"/>
      <c r="B614" s="691"/>
      <c r="R614" s="691"/>
      <c r="S614" s="691"/>
      <c r="T614" s="691"/>
      <c r="U614" s="691"/>
      <c r="V614" s="691"/>
      <c r="W614" s="691"/>
      <c r="X614" s="691"/>
      <c r="Y614" s="691"/>
      <c r="Z614" s="691"/>
      <c r="AA614" s="691"/>
      <c r="AB614" s="688"/>
      <c r="AC614" s="688"/>
      <c r="AD614" s="688"/>
      <c r="AE614" s="688"/>
      <c r="AF614" s="688"/>
      <c r="AG614" s="688"/>
      <c r="AH614" s="688"/>
      <c r="AI614" s="688"/>
      <c r="AJ614" s="688"/>
      <c r="AK614" s="688"/>
      <c r="AL614" s="689"/>
      <c r="AM614" s="689"/>
      <c r="AN614" s="693"/>
      <c r="AO614" s="693"/>
      <c r="AP614" s="693"/>
      <c r="AQ614" s="693"/>
      <c r="AR614" s="693"/>
      <c r="AS614" s="693"/>
      <c r="AT614" s="694"/>
      <c r="BJ614" s="696"/>
      <c r="BK614" s="697"/>
      <c r="BL614" s="697"/>
      <c r="BM614" s="698"/>
      <c r="CC614" s="698"/>
      <c r="CD614" s="698"/>
      <c r="CE614" s="698"/>
      <c r="CF614" s="698"/>
      <c r="CG614" s="698"/>
      <c r="CH614" s="690"/>
      <c r="CI614" s="698"/>
      <c r="CY614" s="698"/>
      <c r="CZ614" s="698"/>
      <c r="DA614" s="698"/>
      <c r="DB614" s="698"/>
      <c r="DC614" s="698"/>
      <c r="DD614" s="690"/>
      <c r="DE614" s="698"/>
      <c r="DU614" s="698"/>
      <c r="DV614" s="698"/>
      <c r="DW614" s="698"/>
      <c r="DX614" s="698"/>
      <c r="DY614" s="473"/>
      <c r="DZ614" s="194"/>
      <c r="EA614" s="194"/>
      <c r="EB614" s="194"/>
      <c r="EC614" s="194"/>
      <c r="ED614" s="194"/>
      <c r="EE614" s="194"/>
      <c r="EF614" s="194"/>
      <c r="EG614" s="194"/>
      <c r="EH614" s="194"/>
      <c r="EI614" s="194"/>
      <c r="EJ614" s="194"/>
      <c r="EK614" s="194"/>
      <c r="EL614" s="194"/>
      <c r="EM614" s="194"/>
      <c r="EN614" s="194"/>
      <c r="EO614" s="194"/>
      <c r="EP614" s="194"/>
      <c r="EQ614" s="194"/>
      <c r="ER614" s="194"/>
      <c r="ES614" s="194"/>
      <c r="ET614" s="194"/>
      <c r="EU614" s="194"/>
    </row>
    <row r="615" ht="10.5" customHeight="1">
      <c r="A615" s="686"/>
      <c r="B615" s="691"/>
      <c r="C615" s="691"/>
      <c r="D615" s="691"/>
      <c r="E615" s="691"/>
      <c r="F615" s="691"/>
      <c r="G615" s="691"/>
      <c r="H615" s="691"/>
      <c r="I615" s="691"/>
      <c r="J615" s="691"/>
      <c r="K615" s="691"/>
      <c r="L615" s="691"/>
      <c r="M615" s="691"/>
      <c r="N615" s="691"/>
      <c r="O615" s="691"/>
      <c r="P615" s="691"/>
      <c r="Q615" s="691"/>
      <c r="R615" s="691"/>
      <c r="S615" s="691"/>
      <c r="T615" s="691"/>
      <c r="U615" s="691"/>
      <c r="V615" s="691"/>
      <c r="W615" s="691"/>
      <c r="X615" s="691"/>
      <c r="Y615" s="691"/>
      <c r="Z615" s="691"/>
      <c r="AA615" s="691"/>
      <c r="AB615" s="688"/>
      <c r="AC615" s="688"/>
      <c r="AD615" s="688"/>
      <c r="AE615" s="688"/>
      <c r="AF615" s="688"/>
      <c r="AG615" s="688"/>
      <c r="AH615" s="688"/>
      <c r="AI615" s="688"/>
      <c r="AJ615" s="688"/>
      <c r="AK615" s="688"/>
      <c r="AL615" s="689"/>
      <c r="AM615" s="689"/>
      <c r="AN615" s="693"/>
      <c r="AO615" s="693"/>
      <c r="AP615" s="693"/>
      <c r="AQ615" s="693"/>
      <c r="AR615" s="693"/>
      <c r="AS615" s="693"/>
      <c r="AT615" s="700" t="str">
        <f>IF(T638&lt;&gt;"",T638,IF(Z618&lt;&gt;"ANY",Z618,HIGHESTATT(E625,E629,E631)))</f>
        <v/>
      </c>
      <c r="AU615" s="701" t="s">
        <v>153</v>
      </c>
      <c r="BA615" s="694"/>
      <c r="BB615" s="415" t="s">
        <v>183</v>
      </c>
      <c r="BJ615" s="696"/>
      <c r="BK615" s="697"/>
      <c r="BL615" s="697"/>
      <c r="BM615" s="698"/>
      <c r="BN615" s="698"/>
      <c r="BO615" s="698"/>
      <c r="BP615" s="698"/>
      <c r="BQ615" s="698"/>
      <c r="BR615" s="698"/>
      <c r="BS615" s="698"/>
      <c r="BT615" s="698"/>
      <c r="BU615" s="698"/>
      <c r="BV615" s="698"/>
      <c r="BW615" s="698"/>
      <c r="BX615" s="698"/>
      <c r="BY615" s="698"/>
      <c r="BZ615" s="698"/>
      <c r="CA615" s="702"/>
      <c r="CB615" s="698"/>
      <c r="CC615" s="698"/>
      <c r="CD615" s="698"/>
      <c r="CE615" s="698"/>
      <c r="CF615" s="698"/>
      <c r="CG615" s="698"/>
      <c r="CH615" s="690"/>
      <c r="CI615" s="698"/>
      <c r="CJ615" s="698"/>
      <c r="CK615" s="698"/>
      <c r="CL615" s="698"/>
      <c r="CM615" s="698"/>
      <c r="CN615" s="698"/>
      <c r="CO615" s="698"/>
      <c r="CP615" s="698"/>
      <c r="CQ615" s="698"/>
      <c r="CR615" s="698"/>
      <c r="CS615" s="698"/>
      <c r="CT615" s="698"/>
      <c r="CU615" s="698"/>
      <c r="CV615" s="698"/>
      <c r="CW615" s="702"/>
      <c r="CX615" s="698"/>
      <c r="CY615" s="698"/>
      <c r="CZ615" s="698"/>
      <c r="DA615" s="698"/>
      <c r="DB615" s="698"/>
      <c r="DC615" s="698"/>
      <c r="DD615" s="690"/>
      <c r="DE615" s="698"/>
      <c r="DF615" s="698"/>
      <c r="DG615" s="698"/>
      <c r="DH615" s="698"/>
      <c r="DI615" s="698"/>
      <c r="DJ615" s="698"/>
      <c r="DK615" s="698"/>
      <c r="DL615" s="698"/>
      <c r="DM615" s="698"/>
      <c r="DN615" s="698"/>
      <c r="DO615" s="698"/>
      <c r="DP615" s="698"/>
      <c r="DQ615" s="698"/>
      <c r="DR615" s="698"/>
      <c r="DS615" s="702"/>
      <c r="DT615" s="698"/>
      <c r="DU615" s="698"/>
      <c r="DV615" s="698"/>
      <c r="DW615" s="698"/>
      <c r="DX615" s="698"/>
      <c r="DY615" s="473"/>
      <c r="DZ615" s="194"/>
      <c r="EA615" s="194"/>
      <c r="EB615" s="194"/>
      <c r="EC615" s="194"/>
      <c r="ED615" s="194"/>
      <c r="EE615" s="194"/>
      <c r="EF615" s="194"/>
      <c r="EG615" s="194"/>
      <c r="EH615" s="194"/>
      <c r="EI615" s="194"/>
      <c r="EJ615" s="194"/>
      <c r="EK615" s="194"/>
      <c r="EL615" s="194"/>
      <c r="EM615" s="194"/>
      <c r="EN615" s="194"/>
      <c r="EO615" s="194"/>
      <c r="EP615" s="194"/>
      <c r="EQ615" s="194"/>
      <c r="ER615" s="194"/>
      <c r="ES615" s="194"/>
      <c r="ET615" s="194"/>
      <c r="EU615" s="194"/>
    </row>
    <row r="616" ht="10.5" customHeight="1">
      <c r="A616" s="686"/>
      <c r="B616" s="691"/>
      <c r="C616" s="703" t="s">
        <v>12</v>
      </c>
      <c r="H616" s="704"/>
      <c r="I616" s="691"/>
      <c r="J616" s="691"/>
      <c r="K616" s="691"/>
      <c r="L616" s="691"/>
      <c r="M616" s="691"/>
      <c r="N616" s="691"/>
      <c r="O616" s="691"/>
      <c r="P616" s="691"/>
      <c r="Q616" s="691"/>
      <c r="R616" s="703" t="s">
        <v>184</v>
      </c>
      <c r="W616" s="704"/>
      <c r="X616" s="691"/>
      <c r="Y616" s="691"/>
      <c r="Z616" s="691"/>
      <c r="AA616" s="691"/>
      <c r="AB616" s="698"/>
      <c r="AC616" s="698"/>
      <c r="AD616" s="698"/>
      <c r="AE616" s="698"/>
      <c r="AF616" s="688"/>
      <c r="AG616" s="688"/>
      <c r="AH616" s="688"/>
      <c r="AI616" s="688"/>
      <c r="AJ616" s="688"/>
      <c r="AK616" s="688"/>
      <c r="AL616" s="689"/>
      <c r="AM616" s="689"/>
      <c r="AN616" s="689"/>
      <c r="AO616" s="689"/>
      <c r="AP616" s="696"/>
      <c r="AQ616" s="696"/>
      <c r="AR616" s="696"/>
      <c r="AS616" s="696"/>
      <c r="AT616" s="696"/>
      <c r="BA616" s="705"/>
      <c r="BJ616" s="705"/>
      <c r="BK616" s="697"/>
      <c r="BL616" s="697"/>
      <c r="BM616" s="698"/>
      <c r="BN616" s="706"/>
      <c r="BW616" s="691"/>
      <c r="BX616" s="706"/>
      <c r="CG616" s="691"/>
      <c r="CH616" s="690"/>
      <c r="CI616" s="698"/>
      <c r="CJ616" s="706"/>
      <c r="CS616" s="691"/>
      <c r="CT616" s="706"/>
      <c r="DC616" s="691"/>
      <c r="DD616" s="690"/>
      <c r="DE616" s="698"/>
      <c r="DF616" s="706"/>
      <c r="DO616" s="691"/>
      <c r="DP616" s="706"/>
      <c r="DY616" s="473"/>
      <c r="DZ616" s="194"/>
      <c r="EA616" s="194"/>
      <c r="EB616" s="194"/>
      <c r="EC616" s="194"/>
      <c r="ED616" s="194"/>
      <c r="EE616" s="194"/>
      <c r="EF616" s="194"/>
      <c r="EG616" s="194"/>
      <c r="EH616" s="194"/>
      <c r="EI616" s="194"/>
      <c r="EJ616" s="194"/>
      <c r="EK616" s="194"/>
      <c r="EL616" s="194"/>
      <c r="EM616" s="194"/>
      <c r="EN616" s="194"/>
      <c r="EO616" s="194"/>
      <c r="EP616" s="194"/>
      <c r="EQ616" s="194"/>
      <c r="ER616" s="194"/>
      <c r="ES616" s="194"/>
      <c r="ET616" s="194"/>
      <c r="EU616" s="194"/>
    </row>
    <row r="617" ht="10.5" customHeight="1">
      <c r="A617" s="686"/>
      <c r="B617" s="691"/>
      <c r="H617" s="708"/>
      <c r="I617" s="708"/>
      <c r="J617" s="708"/>
      <c r="K617" s="708"/>
      <c r="L617" s="704"/>
      <c r="M617" s="691"/>
      <c r="N617" s="691"/>
      <c r="O617" s="691"/>
      <c r="P617" s="691"/>
      <c r="Q617" s="691"/>
      <c r="W617" s="708"/>
      <c r="X617" s="708"/>
      <c r="Y617" s="708"/>
      <c r="Z617" s="704"/>
      <c r="AA617" s="691"/>
      <c r="AB617" s="698"/>
      <c r="AC617" s="698"/>
      <c r="AD617" s="698"/>
      <c r="AE617" s="698"/>
      <c r="AF617" s="688"/>
      <c r="AG617" s="688"/>
      <c r="AH617" s="688"/>
      <c r="AI617" s="688"/>
      <c r="AJ617" s="688"/>
      <c r="AK617" s="688"/>
      <c r="AL617" s="693"/>
      <c r="AM617" s="693"/>
      <c r="AN617" s="693"/>
      <c r="AO617" s="693"/>
      <c r="AP617" s="694"/>
      <c r="AQ617" s="696"/>
      <c r="AR617" s="696"/>
      <c r="AS617" s="696"/>
      <c r="AT617" s="696"/>
      <c r="AU617" s="709" t="str">
        <f>CONCATENATE(NPCALC!N617:R617,NPCALC!F649,if(NPCALC!O615="CRM", NPCALC!O649:P649, NPCALC!Q649:R649))</f>
        <v/>
      </c>
      <c r="BA617" s="705"/>
      <c r="BB617" s="710" t="s">
        <v>134</v>
      </c>
      <c r="BJ617" s="705"/>
      <c r="BK617" s="697"/>
      <c r="BL617" s="697"/>
      <c r="BM617" s="698"/>
      <c r="BW617" s="704"/>
      <c r="CG617" s="704"/>
      <c r="CH617" s="690"/>
      <c r="CI617" s="698"/>
      <c r="CS617" s="704"/>
      <c r="DC617" s="704"/>
      <c r="DD617" s="690"/>
      <c r="DE617" s="698"/>
      <c r="DO617" s="704"/>
      <c r="DY617" s="711"/>
      <c r="DZ617" s="194"/>
      <c r="EA617" s="194"/>
      <c r="EB617" s="194"/>
      <c r="EC617" s="194"/>
      <c r="ED617" s="194"/>
      <c r="EE617" s="194"/>
      <c r="EF617" s="194"/>
      <c r="EG617" s="194"/>
      <c r="EH617" s="194"/>
      <c r="EI617" s="194"/>
      <c r="EJ617" s="194"/>
      <c r="EK617" s="194"/>
      <c r="EL617" s="194"/>
      <c r="EM617" s="194"/>
      <c r="EN617" s="194"/>
      <c r="EO617" s="194"/>
      <c r="EP617" s="194"/>
      <c r="EQ617" s="194"/>
      <c r="ER617" s="194"/>
      <c r="ES617" s="194"/>
      <c r="ET617" s="194"/>
      <c r="EU617" s="194"/>
    </row>
    <row r="618" ht="10.5" customHeight="1">
      <c r="A618" s="686"/>
      <c r="B618" s="691"/>
      <c r="C618" s="712"/>
      <c r="Q618" s="691"/>
      <c r="R618" s="710" t="s">
        <v>133</v>
      </c>
      <c r="Z618" s="415" t="str">
        <f>IFERROR(VLOOKUP(R620,Under_Lookup,37,FALSE),"")</f>
        <v/>
      </c>
      <c r="AC618" s="698"/>
      <c r="AD618" s="698"/>
      <c r="AE618" s="698"/>
      <c r="AF618" s="688"/>
      <c r="AG618" s="688"/>
      <c r="AH618" s="688"/>
      <c r="AI618" s="688"/>
      <c r="AJ618" s="688"/>
      <c r="AK618" s="688"/>
      <c r="AL618" s="693"/>
      <c r="AM618" s="693"/>
      <c r="AN618" s="693"/>
      <c r="AO618" s="693"/>
      <c r="AP618" s="694"/>
      <c r="AQ618" s="696"/>
      <c r="AR618" s="696"/>
      <c r="AS618" s="696"/>
      <c r="AT618" s="696"/>
      <c r="BA618" s="705"/>
      <c r="BJ618" s="705"/>
      <c r="BK618" s="697"/>
      <c r="BL618" s="697"/>
      <c r="BM618" s="698"/>
      <c r="BN618" s="713" t="str">
        <f>IFERROR(__xludf.DUMMYFUNCTION("ifNA(REGEXREPLACE( VLOOKUP(BX616,Relationship,2,false), ""you"", BN616))"),"")</f>
        <v/>
      </c>
      <c r="BO618" s="21"/>
      <c r="BP618" s="21"/>
      <c r="BQ618" s="21"/>
      <c r="BR618" s="21"/>
      <c r="BS618" s="21"/>
      <c r="BT618" s="21"/>
      <c r="BU618" s="21"/>
      <c r="BV618" s="21"/>
      <c r="BW618" s="21"/>
      <c r="BX618" s="21"/>
      <c r="BY618" s="21"/>
      <c r="BZ618" s="21"/>
      <c r="CA618" s="21"/>
      <c r="CB618" s="21"/>
      <c r="CC618" s="21"/>
      <c r="CD618" s="21"/>
      <c r="CE618" s="21"/>
      <c r="CF618" s="22"/>
      <c r="CG618" s="714"/>
      <c r="CH618" s="690"/>
      <c r="CI618" s="698"/>
      <c r="CJ618" s="713" t="str">
        <f>IFERROR(__xludf.DUMMYFUNCTION("ifNA(REGEXREPLACE( VLOOKUP(CT616,Relationship,2,false), ""you"", CJ616))"),"")</f>
        <v/>
      </c>
      <c r="CK618" s="21"/>
      <c r="CL618" s="21"/>
      <c r="CM618" s="21"/>
      <c r="CN618" s="21"/>
      <c r="CO618" s="21"/>
      <c r="CP618" s="21"/>
      <c r="CQ618" s="21"/>
      <c r="CR618" s="21"/>
      <c r="CS618" s="21"/>
      <c r="CT618" s="21"/>
      <c r="CU618" s="21"/>
      <c r="CV618" s="21"/>
      <c r="CW618" s="21"/>
      <c r="CX618" s="21"/>
      <c r="CY618" s="21"/>
      <c r="CZ618" s="21"/>
      <c r="DA618" s="21"/>
      <c r="DB618" s="22"/>
      <c r="DC618" s="714"/>
      <c r="DD618" s="690"/>
      <c r="DE618" s="698"/>
      <c r="DF618" s="713" t="str">
        <f>IFERROR(__xludf.DUMMYFUNCTION("ifNA(REGEXREPLACE( VLOOKUP(DP616,Relationship,2,false), ""you"", DF616))"),"")</f>
        <v/>
      </c>
      <c r="DG618" s="21"/>
      <c r="DH618" s="21"/>
      <c r="DI618" s="21"/>
      <c r="DJ618" s="21"/>
      <c r="DK618" s="21"/>
      <c r="DL618" s="21"/>
      <c r="DM618" s="21"/>
      <c r="DN618" s="21"/>
      <c r="DO618" s="21"/>
      <c r="DP618" s="21"/>
      <c r="DQ618" s="21"/>
      <c r="DR618" s="21"/>
      <c r="DS618" s="21"/>
      <c r="DT618" s="21"/>
      <c r="DU618" s="21"/>
      <c r="DV618" s="21"/>
      <c r="DW618" s="21"/>
      <c r="DX618" s="22"/>
      <c r="DY618" s="715"/>
      <c r="DZ618" s="716"/>
      <c r="EA618" s="194"/>
      <c r="EB618" s="194"/>
      <c r="EC618" s="194"/>
      <c r="ED618" s="194"/>
      <c r="EE618" s="194"/>
      <c r="EF618" s="194"/>
      <c r="EG618" s="194"/>
      <c r="EH618" s="194"/>
      <c r="EI618" s="194"/>
      <c r="EJ618" s="194"/>
      <c r="EK618" s="194"/>
      <c r="EL618" s="194"/>
      <c r="EM618" s="194"/>
      <c r="EN618" s="194"/>
      <c r="EO618" s="194"/>
      <c r="EP618" s="194"/>
      <c r="EQ618" s="194"/>
      <c r="ER618" s="194"/>
      <c r="ES618" s="194"/>
      <c r="ET618" s="194"/>
      <c r="EU618" s="194"/>
    </row>
    <row r="619" ht="10.5" customHeight="1">
      <c r="A619" s="686"/>
      <c r="B619" s="691"/>
      <c r="Q619" s="704"/>
      <c r="AC619" s="718"/>
      <c r="AD619" s="698"/>
      <c r="AE619" s="698"/>
      <c r="AF619" s="698"/>
      <c r="AG619" s="698"/>
      <c r="AH619" s="698"/>
      <c r="AI619" s="719"/>
      <c r="AJ619" s="688"/>
      <c r="AK619" s="688"/>
      <c r="AL619" s="694"/>
      <c r="AM619" s="696"/>
      <c r="AN619" s="696"/>
      <c r="AO619" s="696"/>
      <c r="AP619" s="696"/>
      <c r="AQ619" s="696"/>
      <c r="AR619" s="696"/>
      <c r="AS619" s="696"/>
      <c r="AT619" s="696"/>
      <c r="AU619" s="696"/>
      <c r="AV619" s="705"/>
      <c r="AW619" s="705"/>
      <c r="AX619" s="705"/>
      <c r="AY619" s="705"/>
      <c r="AZ619" s="705"/>
      <c r="BA619" s="705"/>
      <c r="BB619" s="720">
        <f>IFERROR(VLOOKUP(BB617,Proto_All,10,FALSE),"Unkown")</f>
        <v>0</v>
      </c>
      <c r="BC619" s="705"/>
      <c r="BD619" s="705"/>
      <c r="BE619" s="705"/>
      <c r="BF619" s="705"/>
      <c r="BG619" s="705"/>
      <c r="BH619" s="705"/>
      <c r="BI619" s="705"/>
      <c r="BJ619" s="705"/>
      <c r="BK619" s="697"/>
      <c r="BL619" s="697"/>
      <c r="BM619" s="698"/>
      <c r="BN619" s="39"/>
      <c r="CF619" s="377"/>
      <c r="CG619" s="714"/>
      <c r="CH619" s="690"/>
      <c r="CI619" s="698"/>
      <c r="CJ619" s="39"/>
      <c r="DB619" s="377"/>
      <c r="DC619" s="714"/>
      <c r="DD619" s="690"/>
      <c r="DE619" s="698"/>
      <c r="DF619" s="39"/>
      <c r="DX619" s="377"/>
      <c r="DY619" s="715"/>
      <c r="DZ619" s="716"/>
      <c r="EA619" s="194"/>
      <c r="EB619" s="194"/>
      <c r="EC619" s="194"/>
      <c r="ED619" s="194"/>
      <c r="EE619" s="194"/>
      <c r="EF619" s="194"/>
      <c r="EG619" s="194"/>
      <c r="EH619" s="194"/>
      <c r="EI619" s="194"/>
      <c r="EJ619" s="194"/>
      <c r="EK619" s="194"/>
      <c r="EL619" s="194"/>
      <c r="EM619" s="194"/>
      <c r="EN619" s="194"/>
      <c r="EO619" s="194"/>
      <c r="EP619" s="194"/>
      <c r="EQ619" s="194"/>
      <c r="ER619" s="194"/>
      <c r="ES619" s="194"/>
      <c r="ET619" s="194"/>
      <c r="EU619" s="194"/>
    </row>
    <row r="620" ht="10.5" customHeight="1">
      <c r="A620" s="686"/>
      <c r="B620" s="721"/>
      <c r="C620" s="721"/>
      <c r="D620" s="722"/>
      <c r="E620" s="722"/>
      <c r="F620" s="722"/>
      <c r="G620" s="722"/>
      <c r="H620" s="722"/>
      <c r="I620" s="722"/>
      <c r="J620" s="722"/>
      <c r="K620" s="722"/>
      <c r="L620" s="722"/>
      <c r="M620" s="722"/>
      <c r="N620" s="722"/>
      <c r="O620" s="722"/>
      <c r="P620" s="722"/>
      <c r="Q620" s="722"/>
      <c r="R620" s="723" t="str">
        <f>IFERROR(VLOOKUP(R618,Under_All,10,FALSE),"Unkown")</f>
        <v>/</v>
      </c>
      <c r="S620" s="724">
        <f>IFERROR(VLOOKUP(R620,Under_Lookup,41,false),0)</f>
        <v>0</v>
      </c>
      <c r="T620" s="722"/>
      <c r="U620" s="722"/>
      <c r="V620" s="722"/>
      <c r="W620" s="722"/>
      <c r="X620" s="722"/>
      <c r="Y620" s="722"/>
      <c r="Z620" s="722"/>
      <c r="AA620" s="722"/>
      <c r="AB620" s="722"/>
      <c r="AC620" s="722"/>
      <c r="AD620" s="721"/>
      <c r="AE620" s="721"/>
      <c r="AF620" s="721"/>
      <c r="AG620" s="721"/>
      <c r="AH620" s="721"/>
      <c r="AI620" s="725"/>
      <c r="AJ620" s="688"/>
      <c r="AK620" s="688"/>
      <c r="AL620" s="694"/>
      <c r="AM620" s="696"/>
      <c r="AN620" s="696"/>
      <c r="AO620" s="696"/>
      <c r="AP620" s="696"/>
      <c r="AQ620" s="696"/>
      <c r="AR620" s="696"/>
      <c r="AS620" s="696"/>
      <c r="AT620" s="696"/>
      <c r="AU620" s="696"/>
      <c r="AV620" s="696"/>
      <c r="AW620" s="696"/>
      <c r="AX620" s="696"/>
      <c r="AY620" s="696"/>
      <c r="AZ620" s="696"/>
      <c r="BA620" s="696"/>
      <c r="BB620" s="696"/>
      <c r="BC620" s="696"/>
      <c r="BD620" s="696"/>
      <c r="BE620" s="696"/>
      <c r="BF620" s="696"/>
      <c r="BG620" s="696"/>
      <c r="BH620" s="696"/>
      <c r="BI620" s="696"/>
      <c r="BJ620" s="696"/>
      <c r="BK620" s="697"/>
      <c r="BL620" s="697"/>
      <c r="BM620" s="698"/>
      <c r="BN620" s="39"/>
      <c r="CF620" s="377"/>
      <c r="CG620" s="722"/>
      <c r="CH620" s="690"/>
      <c r="CI620" s="698"/>
      <c r="CJ620" s="39"/>
      <c r="DB620" s="377"/>
      <c r="DC620" s="722"/>
      <c r="DD620" s="690"/>
      <c r="DE620" s="698"/>
      <c r="DF620" s="39"/>
      <c r="DX620" s="377"/>
      <c r="DY620" s="470"/>
      <c r="DZ620" s="194"/>
      <c r="EA620" s="194"/>
      <c r="EB620" s="194"/>
      <c r="EC620" s="194"/>
      <c r="ED620" s="194"/>
      <c r="EE620" s="194"/>
      <c r="EF620" s="194"/>
      <c r="EG620" s="194"/>
      <c r="EH620" s="194"/>
      <c r="EI620" s="194"/>
      <c r="EJ620" s="194"/>
      <c r="EK620" s="194"/>
      <c r="EL620" s="194"/>
      <c r="EM620" s="194"/>
      <c r="EN620" s="194"/>
      <c r="EO620" s="194"/>
      <c r="EP620" s="194"/>
      <c r="EQ620" s="194"/>
      <c r="ER620" s="194"/>
      <c r="ES620" s="194"/>
      <c r="ET620" s="194"/>
      <c r="EU620" s="194"/>
    </row>
    <row r="621" ht="10.5" customHeight="1">
      <c r="A621" s="686"/>
      <c r="B621" s="721"/>
      <c r="C621" s="726" t="s">
        <v>141</v>
      </c>
      <c r="I621" s="721"/>
      <c r="J621" s="721"/>
      <c r="K621" s="698"/>
      <c r="L621" s="726" t="s">
        <v>185</v>
      </c>
      <c r="Q621" s="721"/>
      <c r="R621" s="721"/>
      <c r="S621" s="726" t="s">
        <v>186</v>
      </c>
      <c r="AC621" s="721"/>
      <c r="AD621" s="721"/>
      <c r="AE621" s="721"/>
      <c r="AF621" s="721"/>
      <c r="AG621" s="721"/>
      <c r="AH621" s="721"/>
      <c r="AI621" s="725"/>
      <c r="AJ621" s="688"/>
      <c r="AK621" s="688"/>
      <c r="AL621" s="696"/>
      <c r="AM621" s="727" t="s">
        <v>15</v>
      </c>
      <c r="AS621" s="696"/>
      <c r="AT621" s="701" t="s">
        <v>187</v>
      </c>
      <c r="BJ621" s="702"/>
      <c r="BK621" s="697"/>
      <c r="BL621" s="697"/>
      <c r="BM621" s="698"/>
      <c r="BN621" s="25"/>
      <c r="BO621" s="26"/>
      <c r="BP621" s="26"/>
      <c r="BQ621" s="26"/>
      <c r="BR621" s="26"/>
      <c r="BS621" s="26"/>
      <c r="BT621" s="26"/>
      <c r="BU621" s="26"/>
      <c r="BV621" s="26"/>
      <c r="BW621" s="26"/>
      <c r="BX621" s="26"/>
      <c r="BY621" s="26"/>
      <c r="BZ621" s="26"/>
      <c r="CA621" s="26"/>
      <c r="CB621" s="26"/>
      <c r="CC621" s="26"/>
      <c r="CD621" s="26"/>
      <c r="CE621" s="26"/>
      <c r="CF621" s="27"/>
      <c r="CG621" s="728"/>
      <c r="CH621" s="690"/>
      <c r="CI621" s="698"/>
      <c r="CJ621" s="25"/>
      <c r="CK621" s="26"/>
      <c r="CL621" s="26"/>
      <c r="CM621" s="26"/>
      <c r="CN621" s="26"/>
      <c r="CO621" s="26"/>
      <c r="CP621" s="26"/>
      <c r="CQ621" s="26"/>
      <c r="CR621" s="26"/>
      <c r="CS621" s="26"/>
      <c r="CT621" s="26"/>
      <c r="CU621" s="26"/>
      <c r="CV621" s="26"/>
      <c r="CW621" s="26"/>
      <c r="CX621" s="26"/>
      <c r="CY621" s="26"/>
      <c r="CZ621" s="26"/>
      <c r="DA621" s="26"/>
      <c r="DB621" s="27"/>
      <c r="DC621" s="728"/>
      <c r="DD621" s="690"/>
      <c r="DE621" s="698"/>
      <c r="DF621" s="25"/>
      <c r="DG621" s="26"/>
      <c r="DH621" s="26"/>
      <c r="DI621" s="26"/>
      <c r="DJ621" s="26"/>
      <c r="DK621" s="26"/>
      <c r="DL621" s="26"/>
      <c r="DM621" s="26"/>
      <c r="DN621" s="26"/>
      <c r="DO621" s="26"/>
      <c r="DP621" s="26"/>
      <c r="DQ621" s="26"/>
      <c r="DR621" s="26"/>
      <c r="DS621" s="26"/>
      <c r="DT621" s="26"/>
      <c r="DU621" s="26"/>
      <c r="DV621" s="26"/>
      <c r="DW621" s="26"/>
      <c r="DX621" s="27"/>
      <c r="DY621" s="711"/>
      <c r="DZ621" s="194"/>
      <c r="EA621" s="194"/>
      <c r="EB621" s="194"/>
      <c r="EC621" s="194"/>
      <c r="ED621" s="194"/>
      <c r="EE621" s="194"/>
      <c r="EF621" s="194"/>
      <c r="EG621" s="194"/>
      <c r="EH621" s="194"/>
      <c r="EI621" s="194"/>
      <c r="EJ621" s="194"/>
      <c r="EK621" s="194"/>
      <c r="EL621" s="194"/>
      <c r="EM621" s="194"/>
      <c r="EN621" s="194"/>
      <c r="EO621" s="194"/>
      <c r="EP621" s="194"/>
      <c r="EQ621" s="194"/>
      <c r="ER621" s="194"/>
      <c r="ES621" s="194"/>
      <c r="ET621" s="194"/>
      <c r="EU621" s="194"/>
    </row>
    <row r="622" ht="10.5" customHeight="1">
      <c r="A622" s="686"/>
      <c r="B622" s="721"/>
      <c r="I622" s="722"/>
      <c r="J622" s="721"/>
      <c r="K622" s="721"/>
      <c r="Q622" s="722"/>
      <c r="R622" s="721"/>
      <c r="AC622" s="726"/>
      <c r="AH622" s="729"/>
      <c r="AI622" s="725"/>
      <c r="AJ622" s="688"/>
      <c r="AK622" s="730"/>
      <c r="AL622" s="694"/>
      <c r="AS622" s="718"/>
      <c r="BJ622" s="731"/>
      <c r="BK622" s="697"/>
      <c r="BL622" s="697"/>
      <c r="BM622" s="698"/>
      <c r="BN622" s="732" t="s">
        <v>188</v>
      </c>
      <c r="CG622" s="728"/>
      <c r="CH622" s="690"/>
      <c r="CI622" s="698"/>
      <c r="CJ622" s="732" t="s">
        <v>188</v>
      </c>
      <c r="DC622" s="728"/>
      <c r="DD622" s="690"/>
      <c r="DE622" s="698"/>
      <c r="DF622" s="732" t="s">
        <v>188</v>
      </c>
      <c r="DY622" s="711"/>
      <c r="DZ622" s="194"/>
      <c r="EA622" s="194"/>
      <c r="EB622" s="194"/>
      <c r="EC622" s="194"/>
      <c r="ED622" s="194"/>
      <c r="EE622" s="194"/>
      <c r="EF622" s="194"/>
      <c r="EG622" s="194"/>
      <c r="EH622" s="194"/>
      <c r="EI622" s="194"/>
      <c r="EJ622" s="194"/>
      <c r="EK622" s="194"/>
      <c r="EL622" s="194"/>
      <c r="EM622" s="194"/>
      <c r="EN622" s="194"/>
      <c r="EO622" s="194"/>
      <c r="EP622" s="194"/>
      <c r="EQ622" s="194"/>
      <c r="ER622" s="194"/>
      <c r="ES622" s="194"/>
      <c r="ET622" s="194"/>
      <c r="EU622" s="194"/>
    </row>
    <row r="623" ht="10.5" customHeight="1">
      <c r="A623" s="686"/>
      <c r="B623" s="721"/>
      <c r="C623" s="726" t="s">
        <v>137</v>
      </c>
      <c r="E623" s="733">
        <f>SUM(NPCALC!F616:G616)</f>
        <v>0</v>
      </c>
      <c r="K623" s="698"/>
      <c r="L623" s="706" t="str">
        <f>IF('BATTLE SHEET'!$AR$2=TRUE, RESOURCES!$AW$143, "VIT")</f>
        <v/>
      </c>
      <c r="N623" s="712"/>
      <c r="R623" s="721"/>
      <c r="S623" s="726" t="s">
        <v>202</v>
      </c>
      <c r="Z623" s="733" t="str">
        <f>CONCATENATE(E629:J630,NPCALC!F651,NPCALC!H651)</f>
        <v/>
      </c>
      <c r="AH623" s="714" t="str">
        <f>IF(AS623&lt;&gt;0,CONCATENATE("+",AS623),"")</f>
        <v/>
      </c>
      <c r="AI623" s="725"/>
      <c r="AJ623" s="688"/>
      <c r="AK623" s="734"/>
      <c r="AL623" s="700"/>
      <c r="AM623" s="415"/>
      <c r="AO623" s="479" t="str">
        <f>CONCATENATE(NPCALC!E629:I629)</f>
        <v/>
      </c>
      <c r="AS623" s="722">
        <f>0+AL624+IF(OR(AV623="PROSPIT",BD623="PROSPIT"),1,0)</f>
        <v>0</v>
      </c>
      <c r="AT623" s="701" t="b">
        <v>0</v>
      </c>
      <c r="AV623" s="393" t="str">
        <f>NPCALC!E625</f>
        <v>GENERIC</v>
      </c>
      <c r="BB623" s="701" t="b">
        <v>0</v>
      </c>
      <c r="BD623" s="393" t="str">
        <f>NPCALC!E626</f>
        <v>GENERIC</v>
      </c>
      <c r="BJ623" s="735" t="b">
        <f>IFERROR(__xludf.DUMMYFUNCTION("IFERROR(IF(COUNTIF(AV623:BI624, ""VAMPIRIC"")&gt;0,SPLIT(CA624,""d"")),"""")"),FALSE)</f>
        <v>0</v>
      </c>
      <c r="BK623" s="736"/>
      <c r="BL623" s="736"/>
      <c r="BM623" s="698"/>
      <c r="CG623" s="728"/>
      <c r="CH623" s="690"/>
      <c r="CI623" s="698"/>
      <c r="DC623" s="728"/>
      <c r="DD623" s="690"/>
      <c r="DE623" s="698"/>
      <c r="DY623" s="711"/>
      <c r="DZ623" s="194"/>
      <c r="EA623" s="194"/>
      <c r="EB623" s="194"/>
      <c r="EC623" s="194"/>
      <c r="ED623" s="194"/>
      <c r="EE623" s="194"/>
      <c r="EF623" s="194"/>
      <c r="EG623" s="194"/>
      <c r="EH623" s="194"/>
      <c r="EI623" s="194"/>
      <c r="EJ623" s="194"/>
      <c r="EK623" s="194"/>
      <c r="EL623" s="194"/>
      <c r="EM623" s="194"/>
      <c r="EN623" s="194"/>
      <c r="EO623" s="194"/>
      <c r="EP623" s="194"/>
      <c r="EQ623" s="194"/>
      <c r="ER623" s="194"/>
      <c r="ES623" s="194"/>
      <c r="ET623" s="194"/>
      <c r="EU623" s="194"/>
    </row>
    <row r="624" ht="10.5" customHeight="1">
      <c r="A624" s="686"/>
      <c r="B624" s="721"/>
      <c r="K624" s="737"/>
      <c r="R624" s="722"/>
      <c r="AH624" s="729"/>
      <c r="AI624" s="725"/>
      <c r="AJ624" s="688"/>
      <c r="AK624" s="734"/>
      <c r="AL624" s="700"/>
      <c r="AS624" s="737">
        <f>0+AL624+IF(OR(AV623="DERSE",BD623="DERSE"),1,0)</f>
        <v>0</v>
      </c>
      <c r="BJ624" s="735"/>
      <c r="BK624" s="736"/>
      <c r="BL624" s="736"/>
      <c r="BM624" s="698"/>
      <c r="CG624" s="728"/>
      <c r="CH624" s="690"/>
      <c r="CI624" s="698"/>
      <c r="DC624" s="728"/>
      <c r="DD624" s="690"/>
      <c r="DE624" s="698"/>
      <c r="DY624" s="711"/>
      <c r="DZ624" s="194"/>
      <c r="EA624" s="194"/>
      <c r="EB624" s="194"/>
      <c r="EC624" s="194"/>
      <c r="ED624" s="194"/>
      <c r="EE624" s="194"/>
      <c r="EF624" s="194"/>
      <c r="EG624" s="194"/>
      <c r="EH624" s="194"/>
      <c r="EI624" s="194"/>
      <c r="EJ624" s="194"/>
      <c r="EK624" s="194"/>
      <c r="EL624" s="194"/>
      <c r="EM624" s="194"/>
      <c r="EN624" s="194"/>
      <c r="EO624" s="194"/>
      <c r="EP624" s="194"/>
      <c r="EQ624" s="194"/>
      <c r="ER624" s="194"/>
      <c r="ES624" s="194"/>
      <c r="ET624" s="194"/>
      <c r="EU624" s="194"/>
    </row>
    <row r="625" ht="10.5" customHeight="1">
      <c r="A625" s="686"/>
      <c r="B625" s="721"/>
      <c r="C625" s="706" t="str">
        <f>IF('BATTLE SHEET'!$AR$2=TRUE, RESOURCES!$AU$143, "VIM")</f>
        <v/>
      </c>
      <c r="E625" s="738" t="str">
        <f>DEFAULT(R620,"VIM")</f>
        <v/>
      </c>
      <c r="F625" s="21"/>
      <c r="G625" s="21"/>
      <c r="H625" s="22"/>
      <c r="I625" s="733" t="str">
        <f>CONCATENATE(NPCALC!G617:H617)</f>
        <v/>
      </c>
      <c r="K625" s="724">
        <f>IFERROR(
SUM(0,
IF(OR(AV623="PLUSH",BD623="PLUSH",AV625="PLUSH",BD625="PLUSH",AV627="PLUSH",BD627="PLUSH",AV629="PLUSH",BD629="PLUSH",AV631="PLUSH",BD631="PLUSH",AV633="PLUSH",BD633="PLUSH"),1),
IF(OR(AV623="EQUINE",BD623="EQUINE",AV625="EQUINE",BD625="EQUINE",AV627="EQUINE",BD627="EQUINE",AV629="EQUINE",BD629="EQUINE",AV631="EQUINE",BD631="EQUINE",AV633="EQUINE",BD633="EQUINE"),1)
)
,0)</f>
        <v>0</v>
      </c>
      <c r="L625" s="415" t="str">
        <f>IF('BATTLE SHEET'!$AR$2=TRUE, RESOURCES!$AW$145, "GRIT")</f>
        <v/>
      </c>
      <c r="N625" s="739">
        <v>0.0</v>
      </c>
      <c r="R625" s="722"/>
      <c r="S625" s="726" t="s">
        <v>190</v>
      </c>
      <c r="Z625" s="733" t="str">
        <f>CONCATENATE(E627:J628,NPCALC!F653:G653)</f>
        <v/>
      </c>
      <c r="AH625" s="729"/>
      <c r="AI625" s="725"/>
      <c r="AJ625" s="688"/>
      <c r="AK625" s="734"/>
      <c r="AL625" s="740" t="str">
        <f>IFERROR(IF(AO625&lt;&gt;"",AO625,AO623))</f>
        <v/>
      </c>
      <c r="AM625" s="741" t="str">
        <f>T640</f>
        <v/>
      </c>
      <c r="AO625" s="433" t="str">
        <f>CONCATENATE(NPCALC!E645:G645)</f>
        <v/>
      </c>
      <c r="AS625" s="742">
        <f>IF(AO625&lt;&gt;"",
SUM(0+AL626+IF(OR(AV625="PROSPIT", BD625="PROSPIT"),1,0)),
AS623)</f>
        <v>0</v>
      </c>
      <c r="AT625" s="701" t="b">
        <v>0</v>
      </c>
      <c r="AV625" s="743" t="str">
        <f>NPCALC!E637</f>
        <v/>
      </c>
      <c r="AW625" s="179"/>
      <c r="AX625" s="179"/>
      <c r="AY625" s="179"/>
      <c r="AZ625" s="179"/>
      <c r="BA625" s="179"/>
      <c r="BB625" s="701" t="b">
        <v>0</v>
      </c>
      <c r="BD625" s="743" t="str">
        <f>NPCALC!E638</f>
        <v/>
      </c>
      <c r="BE625" s="179"/>
      <c r="BF625" s="179"/>
      <c r="BG625" s="179"/>
      <c r="BH625" s="179"/>
      <c r="BI625" s="177"/>
      <c r="BJ625" s="735"/>
      <c r="BK625" s="736"/>
      <c r="BL625" s="736"/>
      <c r="BM625" s="698"/>
      <c r="CG625" s="728"/>
      <c r="CH625" s="690"/>
      <c r="CI625" s="698"/>
      <c r="DC625" s="728"/>
      <c r="DD625" s="690"/>
      <c r="DE625" s="698"/>
      <c r="DY625" s="711"/>
      <c r="DZ625" s="194"/>
      <c r="EA625" s="194"/>
      <c r="EB625" s="194"/>
      <c r="EC625" s="194"/>
      <c r="ED625" s="194"/>
      <c r="EE625" s="194"/>
      <c r="EF625" s="194"/>
      <c r="EG625" s="194"/>
      <c r="EH625" s="194"/>
      <c r="EI625" s="194"/>
      <c r="EJ625" s="194"/>
      <c r="EK625" s="194"/>
      <c r="EL625" s="194"/>
      <c r="EM625" s="194"/>
      <c r="EN625" s="194"/>
      <c r="EO625" s="194"/>
      <c r="EP625" s="194"/>
      <c r="EQ625" s="194"/>
      <c r="ER625" s="194"/>
      <c r="ES625" s="194"/>
      <c r="ET625" s="194"/>
      <c r="EU625" s="194"/>
    </row>
    <row r="626" ht="10.5" customHeight="1">
      <c r="A626" s="686"/>
      <c r="B626" s="721"/>
      <c r="E626" s="39"/>
      <c r="H626" s="377"/>
      <c r="K626" s="718" t="str">
        <f>CONCATENATE(E625,I625)</f>
        <v/>
      </c>
      <c r="R626" s="722"/>
      <c r="AH626" s="729"/>
      <c r="AI626" s="725"/>
      <c r="AJ626" s="688"/>
      <c r="AK626" s="734"/>
      <c r="AL626" s="740"/>
      <c r="AS626" s="737">
        <f>IF(AO625&lt;&gt;"",
SUM(0+AL626+IF(OR(AV625="DERSE", BD625="DERSE"),1,0)),
AS624)</f>
        <v>0</v>
      </c>
      <c r="BI626" s="183"/>
      <c r="BJ626" s="735"/>
      <c r="BK626" s="736"/>
      <c r="BL626" s="736"/>
      <c r="BM626" s="698"/>
      <c r="CG626" s="728"/>
      <c r="CH626" s="690"/>
      <c r="CI626" s="698"/>
      <c r="DC626" s="728"/>
      <c r="DD626" s="690"/>
      <c r="DE626" s="698"/>
      <c r="DY626" s="711"/>
      <c r="DZ626" s="194"/>
      <c r="EA626" s="194"/>
      <c r="EB626" s="194"/>
      <c r="EC626" s="194"/>
      <c r="ED626" s="194"/>
      <c r="EE626" s="194"/>
      <c r="EF626" s="194"/>
      <c r="EG626" s="194"/>
      <c r="EH626" s="194"/>
      <c r="EI626" s="194"/>
      <c r="EJ626" s="194"/>
      <c r="EK626" s="194"/>
      <c r="EL626" s="194"/>
      <c r="EM626" s="194"/>
      <c r="EN626" s="194"/>
      <c r="EO626" s="194"/>
      <c r="EP626" s="194"/>
      <c r="EQ626" s="194"/>
      <c r="ER626" s="194"/>
      <c r="ES626" s="194"/>
      <c r="ET626" s="194"/>
      <c r="EU626" s="194"/>
    </row>
    <row r="627" ht="10.5" customHeight="1">
      <c r="A627" s="686"/>
      <c r="B627" s="721"/>
      <c r="C627" s="706" t="str">
        <f>IF('BATTLE SHEET'!$AR$2=TRUE, RESOURCES!$AU$145, "AGI")</f>
        <v/>
      </c>
      <c r="E627" s="738" t="str">
        <f>DEFAULT(R620, "AGI")</f>
        <v/>
      </c>
      <c r="F627" s="21"/>
      <c r="G627" s="21"/>
      <c r="H627" s="22"/>
      <c r="I627" s="733" t="str">
        <f>CONCATENATE(NPCALC!G618:H618)</f>
        <v/>
      </c>
      <c r="K627" s="718">
        <f>IFERROR(
SUM(0,
IF(OR(AV623="FURRY",BD623="FURRY",AV625="FURRY",BD625="FURRY",AV627="FURRY",BD627="FURRY",AV629="FURRY",BD629="FURRY",AV631="FURRY",BD631="FURRY",AV633="FURRY",BD633="FURRY"),1),
IF(OR(AV623="EQUINE",BD623="EQUINE",AV625="EQUINE",BD625="EQUINE",AV627="EQUINE",BD627="EQUINE",AV629="EQUINE",BD629="EQUINE",AV631="EQUINE",BD631="EQUINE",AV633="EQUINE",BD633="EQUINE"),1)
)
,0)</f>
        <v>0</v>
      </c>
      <c r="L627" s="415" t="str">
        <f>IF('BATTLE SHEET'!$AR$2=TRUE, RESOURCES!$AW$147, "GUT")</f>
        <v/>
      </c>
      <c r="N627" s="739">
        <v>0.0</v>
      </c>
      <c r="R627" s="722"/>
      <c r="S627" s="726" t="s">
        <v>191</v>
      </c>
      <c r="Z627" s="733" t="str">
        <f>CONCATENATE(E631:J632,NPCALC!F652:G652)</f>
        <v/>
      </c>
      <c r="AH627" s="729"/>
      <c r="AI627" s="725"/>
      <c r="AJ627" s="688"/>
      <c r="AK627" s="734"/>
      <c r="AL627" s="740" t="str">
        <f>IFERROR(IF(AO627&lt;&gt;"",AO627,AO623))</f>
        <v/>
      </c>
      <c r="AM627" s="415"/>
      <c r="AO627" s="433" t="str">
        <f>CONCATENATE(NPCALC!AD623:AH623)</f>
        <v/>
      </c>
      <c r="AS627" s="742">
        <f>IF(AO627&lt;&gt;"",
SUM(0+AL628+IF(OR(AV627="PROSPIT", BD627="PROSPIT"),1,0)),
AS623)</f>
        <v>0</v>
      </c>
      <c r="AT627" s="701" t="b">
        <v>0</v>
      </c>
      <c r="AV627" s="743" t="str">
        <f>NPCALC!AD618</f>
        <v/>
      </c>
      <c r="AW627" s="179"/>
      <c r="AX627" s="179"/>
      <c r="AY627" s="179"/>
      <c r="AZ627" s="179"/>
      <c r="BA627" s="179"/>
      <c r="BB627" s="701" t="b">
        <v>0</v>
      </c>
      <c r="BD627" s="743" t="str">
        <f>NPCALC!AD619</f>
        <v/>
      </c>
      <c r="BE627" s="179"/>
      <c r="BF627" s="179"/>
      <c r="BG627" s="179"/>
      <c r="BH627" s="179"/>
      <c r="BI627" s="177"/>
      <c r="BJ627" s="735" t="b">
        <f>IFERROR(__xludf.DUMMYFUNCTION("IFERROR(IF(COUNTIF(AV627:BI628, ""VAMPIRIC"")&gt;0,SPLIT(#REF!,""d"")),"""")"),FALSE)</f>
        <v>0</v>
      </c>
      <c r="BK627" s="736"/>
      <c r="BL627" s="736"/>
      <c r="BM627" s="698"/>
      <c r="CG627" s="728"/>
      <c r="CH627" s="690"/>
      <c r="CI627" s="698"/>
      <c r="DC627" s="728"/>
      <c r="DD627" s="690"/>
      <c r="DE627" s="698"/>
      <c r="DY627" s="711"/>
      <c r="DZ627" s="194"/>
      <c r="EA627" s="194"/>
      <c r="EB627" s="194"/>
      <c r="EC627" s="194"/>
      <c r="ED627" s="194"/>
      <c r="EE627" s="194"/>
      <c r="EF627" s="194"/>
      <c r="EG627" s="194"/>
      <c r="EH627" s="194"/>
      <c r="EI627" s="194"/>
      <c r="EJ627" s="194"/>
      <c r="EK627" s="194"/>
      <c r="EL627" s="194"/>
      <c r="EM627" s="194"/>
      <c r="EN627" s="194"/>
      <c r="EO627" s="194"/>
      <c r="EP627" s="194"/>
      <c r="EQ627" s="194"/>
      <c r="ER627" s="194"/>
      <c r="ES627" s="194"/>
      <c r="ET627" s="194"/>
      <c r="EU627" s="194"/>
    </row>
    <row r="628" ht="10.5" customHeight="1">
      <c r="A628" s="686"/>
      <c r="B628" s="721"/>
      <c r="E628" s="39"/>
      <c r="H628" s="377"/>
      <c r="K628" s="718" t="str">
        <f>CONCATENATE(E627,I627)</f>
        <v/>
      </c>
      <c r="R628" s="722"/>
      <c r="AH628" s="729"/>
      <c r="AI628" s="725"/>
      <c r="AJ628" s="688"/>
      <c r="AK628" s="734"/>
      <c r="AL628" s="744"/>
      <c r="AS628" s="737">
        <f>IF(AO627&lt;&gt;"",
SUM(0+AL628+IF(OR(AV627="DERSE", BD627="DERSE"),1,0)),
AS624)</f>
        <v>0</v>
      </c>
      <c r="BI628" s="183"/>
      <c r="BJ628" s="735"/>
      <c r="BK628" s="736"/>
      <c r="BL628" s="736"/>
      <c r="BM628" s="698"/>
      <c r="BN628" s="745"/>
      <c r="BO628" s="746"/>
      <c r="BP628" s="746"/>
      <c r="BQ628" s="746"/>
      <c r="BR628" s="746"/>
      <c r="BS628" s="746"/>
      <c r="BT628" s="746"/>
      <c r="BU628" s="746"/>
      <c r="BV628" s="746"/>
      <c r="BW628" s="746"/>
      <c r="BX628" s="746"/>
      <c r="BY628" s="746"/>
      <c r="BZ628" s="746"/>
      <c r="CA628" s="746"/>
      <c r="CB628" s="746"/>
      <c r="CC628" s="746"/>
      <c r="CD628" s="746"/>
      <c r="CE628" s="746"/>
      <c r="CF628" s="746"/>
      <c r="CG628" s="746"/>
      <c r="CH628" s="690"/>
      <c r="CI628" s="698"/>
      <c r="CJ628" s="745"/>
      <c r="CK628" s="746"/>
      <c r="CL628" s="746"/>
      <c r="CM628" s="746"/>
      <c r="CN628" s="746"/>
      <c r="CO628" s="746"/>
      <c r="CP628" s="746"/>
      <c r="CQ628" s="746"/>
      <c r="CR628" s="746"/>
      <c r="CS628" s="746"/>
      <c r="CT628" s="746"/>
      <c r="CU628" s="746"/>
      <c r="CV628" s="746"/>
      <c r="CW628" s="746"/>
      <c r="CX628" s="746"/>
      <c r="CY628" s="746"/>
      <c r="CZ628" s="746"/>
      <c r="DA628" s="746"/>
      <c r="DB628" s="746"/>
      <c r="DC628" s="746"/>
      <c r="DD628" s="690"/>
      <c r="DE628" s="698"/>
      <c r="DF628" s="745"/>
      <c r="DG628" s="746"/>
      <c r="DH628" s="746"/>
      <c r="DI628" s="746"/>
      <c r="DJ628" s="746"/>
      <c r="DK628" s="746"/>
      <c r="DL628" s="746"/>
      <c r="DM628" s="746"/>
      <c r="DN628" s="746"/>
      <c r="DO628" s="746"/>
      <c r="DP628" s="746"/>
      <c r="DQ628" s="746"/>
      <c r="DR628" s="746"/>
      <c r="DS628" s="746"/>
      <c r="DT628" s="746"/>
      <c r="DU628" s="746"/>
      <c r="DV628" s="746"/>
      <c r="DW628" s="746"/>
      <c r="DX628" s="746"/>
      <c r="DY628" s="711"/>
      <c r="DZ628" s="194"/>
      <c r="EA628" s="194"/>
      <c r="EB628" s="194"/>
      <c r="EC628" s="194"/>
      <c r="ED628" s="194"/>
      <c r="EE628" s="194"/>
      <c r="EF628" s="194"/>
      <c r="EG628" s="194"/>
      <c r="EH628" s="194"/>
      <c r="EI628" s="194"/>
      <c r="EJ628" s="194"/>
      <c r="EK628" s="194"/>
      <c r="EL628" s="194"/>
      <c r="EM628" s="194"/>
      <c r="EN628" s="194"/>
      <c r="EO628" s="194"/>
      <c r="EP628" s="194"/>
      <c r="EQ628" s="194"/>
      <c r="ER628" s="194"/>
      <c r="ES628" s="194"/>
      <c r="ET628" s="194"/>
      <c r="EU628" s="194"/>
    </row>
    <row r="629" ht="10.5" customHeight="1">
      <c r="A629" s="686"/>
      <c r="B629" s="721"/>
      <c r="C629" s="706" t="str">
        <f>IF('BATTLE SHEET'!$AR$2=TRUE, RESOURCES!$AU$147, "WIT")</f>
        <v/>
      </c>
      <c r="E629" s="738" t="str">
        <f>DEFAULT(R620, "WIT")</f>
        <v/>
      </c>
      <c r="F629" s="21"/>
      <c r="G629" s="21"/>
      <c r="H629" s="22"/>
      <c r="I629" s="733" t="str">
        <f>CONCATENATE(NPCALC!G619:H619)</f>
        <v/>
      </c>
      <c r="K629" s="718">
        <f>IFERROR(
SUM(0,
IF(OR(AV623="WIZARD",BD623="WIZARD",AV625="WIZARD",BD625="WIZARD",AV627="WIZARD",BD627="WIZARD",AV629="WIZARD",BD629="WIZARD",AV631="WIZARD",BD631="WIZARD",AV633="WIZARD",BD633="WIZARD"),1),
IF(OR(AV623="FAIRY",BD623="FAIRY",AV625="FAIRY",BD625="FAIRY",AV627="FAIRY",BD627="FAIRY",AV629="FAIRY",BD629="FAIRY",AV631="FAIRY",BD631="FAIRY",AV633="FAIRY",BD633="FAIRY"),1)
)
,0)</f>
        <v>0</v>
      </c>
      <c r="L629" s="415" t="str">
        <f>IF('BATTLE SHEET'!$AR$2=TRUE, RESOURCES!$AW$149, "TMP")</f>
        <v/>
      </c>
      <c r="N629" s="739">
        <v>1.0</v>
      </c>
      <c r="R629" s="722"/>
      <c r="S629" s="726" t="s">
        <v>192</v>
      </c>
      <c r="Z629" s="733" t="str">
        <f>CONCATENATE(E625:J626,NPCALC!F650, NPCALC!H650)</f>
        <v/>
      </c>
      <c r="AH629" s="729"/>
      <c r="AI629" s="725"/>
      <c r="AJ629" s="688"/>
      <c r="AK629" s="734"/>
      <c r="AL629" s="740" t="str">
        <f>IFERROR(IF(AO629&lt;&gt;"",AO629,AO623))</f>
        <v/>
      </c>
      <c r="AM629" s="415"/>
      <c r="AO629" s="433" t="str">
        <f>CONCATENATE(NPCALC!AD634:AH634)</f>
        <v/>
      </c>
      <c r="AS629" s="742">
        <f>IF(AO629&lt;&gt;"",
SUM(0+AL630+IF(OR(AV629="PROSPIT", BD629="PROSPIT"),1,0)),
AS623)</f>
        <v>0</v>
      </c>
      <c r="AT629" s="701" t="b">
        <v>0</v>
      </c>
      <c r="AV629" s="743" t="str">
        <f>NPCALC!AD630</f>
        <v/>
      </c>
      <c r="AW629" s="179"/>
      <c r="AX629" s="179"/>
      <c r="AY629" s="179"/>
      <c r="AZ629" s="179"/>
      <c r="BA629" s="179"/>
      <c r="BB629" s="701" t="b">
        <v>0</v>
      </c>
      <c r="BD629" s="743" t="str">
        <f>NPCALC!AD631</f>
        <v/>
      </c>
      <c r="BE629" s="179"/>
      <c r="BF629" s="179"/>
      <c r="BG629" s="179"/>
      <c r="BH629" s="179"/>
      <c r="BI629" s="177"/>
      <c r="BJ629" s="735" t="b">
        <f>IFERROR(__xludf.DUMMYFUNCTION("IFERROR(IF(COUNTIF(AV629:BI630, ""VAMPIRIC"")&gt;0,SPLIT(#REF!,""d"")),"""")"),FALSE)</f>
        <v>0</v>
      </c>
      <c r="BK629" s="736"/>
      <c r="BL629" s="736"/>
      <c r="BM629" s="698"/>
      <c r="BN629" s="745"/>
      <c r="BO629" s="745"/>
      <c r="BP629" s="745"/>
      <c r="BQ629" s="745"/>
      <c r="BR629" s="745"/>
      <c r="BS629" s="745"/>
      <c r="BT629" s="745"/>
      <c r="BU629" s="745"/>
      <c r="BV629" s="745"/>
      <c r="BW629" s="745"/>
      <c r="BX629" s="745"/>
      <c r="BY629" s="745"/>
      <c r="BZ629" s="745"/>
      <c r="CA629" s="745"/>
      <c r="CB629" s="745"/>
      <c r="CC629" s="745"/>
      <c r="CD629" s="745"/>
      <c r="CE629" s="745"/>
      <c r="CF629" s="745"/>
      <c r="CG629" s="745"/>
      <c r="CH629" s="690"/>
      <c r="CI629" s="698"/>
      <c r="CJ629" s="745"/>
      <c r="CK629" s="745"/>
      <c r="CL629" s="745"/>
      <c r="CM629" s="745"/>
      <c r="CN629" s="745"/>
      <c r="CO629" s="745"/>
      <c r="CP629" s="745"/>
      <c r="CQ629" s="745"/>
      <c r="CR629" s="745"/>
      <c r="CS629" s="745"/>
      <c r="CT629" s="745"/>
      <c r="CU629" s="745"/>
      <c r="CV629" s="745"/>
      <c r="CW629" s="745"/>
      <c r="CX629" s="745"/>
      <c r="CY629" s="745"/>
      <c r="CZ629" s="745"/>
      <c r="DA629" s="745"/>
      <c r="DB629" s="745"/>
      <c r="DC629" s="745"/>
      <c r="DD629" s="690"/>
      <c r="DE629" s="698"/>
      <c r="DF629" s="745"/>
      <c r="DG629" s="745"/>
      <c r="DH629" s="745"/>
      <c r="DI629" s="745"/>
      <c r="DJ629" s="745"/>
      <c r="DK629" s="745"/>
      <c r="DL629" s="745"/>
      <c r="DM629" s="745"/>
      <c r="DN629" s="745"/>
      <c r="DO629" s="745"/>
      <c r="DP629" s="745"/>
      <c r="DQ629" s="745"/>
      <c r="DR629" s="745"/>
      <c r="DS629" s="745"/>
      <c r="DT629" s="745"/>
      <c r="DU629" s="745"/>
      <c r="DV629" s="745"/>
      <c r="DW629" s="745"/>
      <c r="DX629" s="745"/>
      <c r="DY629" s="473"/>
      <c r="DZ629" s="194"/>
      <c r="EA629" s="194"/>
      <c r="EB629" s="194"/>
      <c r="EC629" s="194"/>
      <c r="ED629" s="194"/>
      <c r="EE629" s="194"/>
      <c r="EF629" s="194"/>
      <c r="EG629" s="194"/>
      <c r="EH629" s="194"/>
      <c r="EI629" s="194"/>
      <c r="EJ629" s="194"/>
      <c r="EK629" s="194"/>
      <c r="EL629" s="194"/>
      <c r="EM629" s="194"/>
      <c r="EN629" s="194"/>
      <c r="EO629" s="194"/>
      <c r="EP629" s="194"/>
      <c r="EQ629" s="194"/>
      <c r="ER629" s="194"/>
      <c r="ES629" s="194"/>
      <c r="ET629" s="194"/>
      <c r="EU629" s="194"/>
    </row>
    <row r="630" ht="10.5" customHeight="1">
      <c r="A630" s="686"/>
      <c r="B630" s="721"/>
      <c r="E630" s="39"/>
      <c r="H630" s="377"/>
      <c r="K630" s="718" t="str">
        <f>CONCATENATE(E629,I629)</f>
        <v/>
      </c>
      <c r="R630" s="722"/>
      <c r="AH630" s="729"/>
      <c r="AI630" s="725"/>
      <c r="AJ630" s="688"/>
      <c r="AK630" s="734"/>
      <c r="AL630" s="744"/>
      <c r="AS630" s="737">
        <f>IF(AO629&lt;&gt;"",
SUM(0+AL630+IF(OR(AV629="DERSE", BD629="DERSE"),1,0)),
AS624)</f>
        <v>0</v>
      </c>
      <c r="BI630" s="183"/>
      <c r="BJ630" s="735"/>
      <c r="BK630" s="736"/>
      <c r="BL630" s="736"/>
      <c r="BM630" s="698"/>
      <c r="BN630" s="706"/>
      <c r="BW630" s="691"/>
      <c r="BX630" s="706"/>
      <c r="CG630" s="691"/>
      <c r="CH630" s="690"/>
      <c r="CI630" s="698"/>
      <c r="CJ630" s="706"/>
      <c r="CS630" s="691"/>
      <c r="CT630" s="706"/>
      <c r="DC630" s="691"/>
      <c r="DD630" s="690"/>
      <c r="DE630" s="698"/>
      <c r="DF630" s="706"/>
      <c r="DO630" s="691"/>
      <c r="DP630" s="706"/>
      <c r="DY630" s="473"/>
      <c r="DZ630" s="194"/>
      <c r="EA630" s="194"/>
      <c r="EB630" s="194"/>
      <c r="EC630" s="194"/>
      <c r="ED630" s="194"/>
      <c r="EE630" s="194"/>
      <c r="EF630" s="194"/>
      <c r="EG630" s="194"/>
      <c r="EH630" s="194"/>
      <c r="EI630" s="194"/>
      <c r="EJ630" s="194"/>
      <c r="EK630" s="194"/>
      <c r="EL630" s="194"/>
      <c r="EM630" s="194"/>
      <c r="EN630" s="194"/>
      <c r="EO630" s="194"/>
      <c r="EP630" s="194"/>
      <c r="EQ630" s="194"/>
      <c r="ER630" s="194"/>
      <c r="ES630" s="194"/>
      <c r="ET630" s="194"/>
      <c r="EU630" s="194"/>
    </row>
    <row r="631" ht="10.5" customHeight="1">
      <c r="A631" s="686"/>
      <c r="B631" s="721"/>
      <c r="C631" s="706" t="str">
        <f>IF('BATTLE SHEET'!$AR$2=TRUE, RESOURCES!$AU$149, "CRM")</f>
        <v/>
      </c>
      <c r="E631" s="738" t="str">
        <f>DEFAULT(R620, "CRM")</f>
        <v/>
      </c>
      <c r="F631" s="21"/>
      <c r="G631" s="21"/>
      <c r="H631" s="22"/>
      <c r="I631" s="733" t="str">
        <f>CONCATENATE(NPCALC!G620:H620)</f>
        <v/>
      </c>
      <c r="K631" s="718">
        <f>IFERROR(
SUM(0,
IF(OR(AV623="HARLEQUIN",BD623="HARLEQUIN",AV625="HARLEQUIN",BD625="HARLEQUIN",AV627="HARLEQUIN",BD627="HARLEQUIN",AV629="HARLEQUIN",BD629="HARLEQUIN",AV631="HARLEQUIN",BD631="HARLEQUIN",AV633="HARLEQUIN",BD633="HARLEQUIN"),1),
IF(OR(AV623="FAIRY",BD623="FAIRY",AV625="FAIRY",BD625="FAIRY",AV627="FAIRY",BD627="FAIRY",AV629="FAIRY",BD629="FAIRY",AV631="FAIRY",BD631="FAIRY",AV633="FAIRY",BD633="FAIRY"),1)
)
,0)</f>
        <v>0</v>
      </c>
      <c r="L631" s="747" t="str">
        <f>IF('BATTLE SHEET'!$AR$2=TRUE, RESOURCES!$AW$151, "PG")</f>
        <v/>
      </c>
      <c r="N631" s="739">
        <v>0.0</v>
      </c>
      <c r="R631" s="722"/>
      <c r="S631" s="726" t="s">
        <v>193</v>
      </c>
      <c r="Z631" s="733" t="str">
        <f>CONCATENATE(E627:J628,NPCALC!F650,NPCALC!O652:P652)</f>
        <v/>
      </c>
      <c r="AH631" s="729"/>
      <c r="AI631" s="725"/>
      <c r="AJ631" s="688"/>
      <c r="AK631" s="734"/>
      <c r="AL631" s="740" t="str">
        <f>IFERROR(IF(AO631&lt;&gt;"",AO631,AO623))</f>
        <v/>
      </c>
      <c r="AM631" s="415"/>
      <c r="AO631" s="433" t="str">
        <f>CONCATENATE(NPCALC!AD645:AH645)</f>
        <v/>
      </c>
      <c r="AS631" s="742">
        <f>IF(AO631&lt;&gt;"",
SUM(0+AL632+IF(OR(AV631="PROSPIT", BD631="PROSPIT"),1,0)),
AS623)</f>
        <v>0</v>
      </c>
      <c r="AT631" s="701" t="b">
        <v>0</v>
      </c>
      <c r="AV631" s="743" t="str">
        <f>NPCALC!AD641</f>
        <v/>
      </c>
      <c r="AW631" s="179"/>
      <c r="AX631" s="179"/>
      <c r="AY631" s="179"/>
      <c r="AZ631" s="179"/>
      <c r="BA631" s="179"/>
      <c r="BB631" s="701" t="b">
        <v>0</v>
      </c>
      <c r="BD631" s="743" t="str">
        <f>NPCALC!AD642</f>
        <v/>
      </c>
      <c r="BE631" s="179"/>
      <c r="BF631" s="179"/>
      <c r="BG631" s="179"/>
      <c r="BH631" s="179"/>
      <c r="BI631" s="177"/>
      <c r="BJ631" s="735" t="b">
        <f>IFERROR(__xludf.DUMMYFUNCTION("IFERROR(IF(COUNTIF(AV631:BI632, ""VAMPIRIC"")&gt;0,SPLIT(#REF!,""d"")),"""")"),FALSE)</f>
        <v>0</v>
      </c>
      <c r="BK631" s="748"/>
      <c r="BL631" s="748"/>
      <c r="BM631" s="698"/>
      <c r="BW631" s="704"/>
      <c r="CG631" s="704"/>
      <c r="CH631" s="690"/>
      <c r="CI631" s="698"/>
      <c r="CS631" s="704"/>
      <c r="DC631" s="704"/>
      <c r="DD631" s="690"/>
      <c r="DE631" s="698"/>
      <c r="DO631" s="704"/>
      <c r="DY631" s="711"/>
      <c r="DZ631" s="194"/>
      <c r="EA631" s="194"/>
      <c r="EB631" s="194"/>
      <c r="EC631" s="194"/>
      <c r="ED631" s="194"/>
      <c r="EE631" s="194"/>
      <c r="EF631" s="194"/>
      <c r="EG631" s="194"/>
      <c r="EH631" s="194"/>
      <c r="EI631" s="194"/>
      <c r="EJ631" s="194"/>
      <c r="EK631" s="194"/>
      <c r="EL631" s="194"/>
      <c r="EM631" s="194"/>
      <c r="EN631" s="194"/>
      <c r="EO631" s="194"/>
      <c r="EP631" s="194"/>
      <c r="EQ631" s="194"/>
      <c r="ER631" s="194"/>
      <c r="ES631" s="194"/>
      <c r="ET631" s="194"/>
      <c r="EU631" s="194"/>
    </row>
    <row r="632" ht="10.5" customHeight="1">
      <c r="A632" s="686"/>
      <c r="B632" s="721"/>
      <c r="E632" s="39"/>
      <c r="H632" s="377"/>
      <c r="K632" s="718" t="str">
        <f>CONCATENATE(E631,I631)</f>
        <v/>
      </c>
      <c r="R632" s="722"/>
      <c r="AH632" s="729"/>
      <c r="AI632" s="725"/>
      <c r="AJ632" s="688"/>
      <c r="AK632" s="734"/>
      <c r="AL632" s="740"/>
      <c r="AS632" s="737">
        <f>IF(AO631&lt;&gt;"",
SUM(0+AL632+IF(OR(AV631="DERSE", BD631="DERSE"),1,0)),
AS624)</f>
        <v>0</v>
      </c>
      <c r="BI632" s="183"/>
      <c r="BJ632" s="735"/>
      <c r="BK632" s="748"/>
      <c r="BL632" s="748"/>
      <c r="BM632" s="698"/>
      <c r="BN632" s="713" t="str">
        <f>IFERROR(__xludf.DUMMYFUNCTION("ifNA(REGEXREPLACE( VLOOKUP(BX630,Relationship,2,false), ""you"", BN630))"),"")</f>
        <v/>
      </c>
      <c r="BO632" s="21"/>
      <c r="BP632" s="21"/>
      <c r="BQ632" s="21"/>
      <c r="BR632" s="21"/>
      <c r="BS632" s="21"/>
      <c r="BT632" s="21"/>
      <c r="BU632" s="21"/>
      <c r="BV632" s="21"/>
      <c r="BW632" s="21"/>
      <c r="BX632" s="21"/>
      <c r="BY632" s="21"/>
      <c r="BZ632" s="21"/>
      <c r="CA632" s="21"/>
      <c r="CB632" s="21"/>
      <c r="CC632" s="21"/>
      <c r="CD632" s="21"/>
      <c r="CE632" s="21"/>
      <c r="CF632" s="22"/>
      <c r="CG632" s="714"/>
      <c r="CH632" s="690"/>
      <c r="CI632" s="698"/>
      <c r="CJ632" s="713" t="str">
        <f>IFERROR(__xludf.DUMMYFUNCTION("ifNA(REGEXREPLACE( VLOOKUP(CT630,Relationship,2,false), ""you"", CJ630))"),"")</f>
        <v/>
      </c>
      <c r="CK632" s="21"/>
      <c r="CL632" s="21"/>
      <c r="CM632" s="21"/>
      <c r="CN632" s="21"/>
      <c r="CO632" s="21"/>
      <c r="CP632" s="21"/>
      <c r="CQ632" s="21"/>
      <c r="CR632" s="21"/>
      <c r="CS632" s="21"/>
      <c r="CT632" s="21"/>
      <c r="CU632" s="21"/>
      <c r="CV632" s="21"/>
      <c r="CW632" s="21"/>
      <c r="CX632" s="21"/>
      <c r="CY632" s="21"/>
      <c r="CZ632" s="21"/>
      <c r="DA632" s="21"/>
      <c r="DB632" s="22"/>
      <c r="DC632" s="714"/>
      <c r="DD632" s="690"/>
      <c r="DE632" s="698"/>
      <c r="DF632" s="713" t="str">
        <f>IFERROR(__xludf.DUMMYFUNCTION("ifNA(REGEXREPLACE( VLOOKUP(DP630,Relationship,2,false), ""you"", DF630))"),"")</f>
        <v/>
      </c>
      <c r="DG632" s="21"/>
      <c r="DH632" s="21"/>
      <c r="DI632" s="21"/>
      <c r="DJ632" s="21"/>
      <c r="DK632" s="21"/>
      <c r="DL632" s="21"/>
      <c r="DM632" s="21"/>
      <c r="DN632" s="21"/>
      <c r="DO632" s="21"/>
      <c r="DP632" s="21"/>
      <c r="DQ632" s="21"/>
      <c r="DR632" s="21"/>
      <c r="DS632" s="21"/>
      <c r="DT632" s="21"/>
      <c r="DU632" s="21"/>
      <c r="DV632" s="21"/>
      <c r="DW632" s="21"/>
      <c r="DX632" s="22"/>
      <c r="DY632" s="715"/>
      <c r="DZ632" s="716"/>
      <c r="EA632" s="194"/>
      <c r="EB632" s="194"/>
      <c r="EC632" s="194"/>
      <c r="ED632" s="194"/>
      <c r="EE632" s="194"/>
      <c r="EF632" s="194"/>
      <c r="EG632" s="194"/>
      <c r="EH632" s="194"/>
      <c r="EI632" s="194"/>
      <c r="EJ632" s="194"/>
      <c r="EK632" s="194"/>
      <c r="EL632" s="194"/>
      <c r="EM632" s="194"/>
      <c r="EN632" s="194"/>
      <c r="EO632" s="194"/>
      <c r="EP632" s="194"/>
      <c r="EQ632" s="194"/>
      <c r="ER632" s="194"/>
      <c r="ES632" s="194"/>
      <c r="ET632" s="194"/>
      <c r="EU632" s="194"/>
    </row>
    <row r="633" ht="10.5" customHeight="1">
      <c r="A633" s="686"/>
      <c r="B633" s="721"/>
      <c r="C633" s="706" t="str">
        <f>IF('BATTLE SHEET'!$AR$2=TRUE, RESOURCES!$AU$151, "STM")</f>
        <v/>
      </c>
      <c r="E633" s="738" t="str">
        <f>DEFAULT(R620, "STM")</f>
        <v/>
      </c>
      <c r="F633" s="21"/>
      <c r="G633" s="21"/>
      <c r="H633" s="22"/>
      <c r="I633" s="733" t="str">
        <f>CONCATENATE(NPCALC!G621:H621)</f>
        <v/>
      </c>
      <c r="K633" s="718">
        <f>IFERROR(
SUM(0,
IF(OR(AV623="ELECTRIC",BD623="ELECTRIC",AV625="ELECTRIC",BD625="ELECTRIC",AV627="ELECTRIC",BD627="ELECTRIC",AV629="ELECTRIC",BD629="ELECTRIC",AV631="ELECTRIC",BD631="ELECTRIC",AV633="ELECTRIC",BD633="ELECTRIC"),1),
IF(OR(AV623="NUCLEAR",BD623="NUCLEAR",AV625="NUCLEAR",BD625="NUCLEAR",AV627="NUCLEAR",BD627="NUCLEAR",AV629="NUCLEAR",BD629="NUCLEAR",AV631="NUCLEAR",BD631="NUCLEAR",AV633="NUCLEAR",BD633="NUCLEAR"),2)
)
,0)</f>
        <v>0</v>
      </c>
      <c r="L633" s="415" t="str">
        <f>IF('BATTLE SHEET'!$AR$2=TRUE, RESOURCES!$AW$153, "CRG")</f>
        <v/>
      </c>
      <c r="N633" s="739">
        <v>0.0</v>
      </c>
      <c r="R633" s="722"/>
      <c r="S633" s="726" t="s">
        <v>42</v>
      </c>
      <c r="Y633" s="729"/>
      <c r="Z633" s="729"/>
      <c r="AA633" s="729"/>
      <c r="AB633" s="729"/>
      <c r="AC633" s="729"/>
      <c r="AD633" s="729"/>
      <c r="AE633" s="729"/>
      <c r="AF633" s="729"/>
      <c r="AG633" s="729"/>
      <c r="AH633" s="729"/>
      <c r="AI633" s="725"/>
      <c r="AJ633" s="688"/>
      <c r="AK633" s="734"/>
      <c r="AL633" s="740" t="str">
        <f>IFERROR(IF(AO633&lt;&gt;"",AO633,AO623))</f>
        <v/>
      </c>
      <c r="AM633" s="415"/>
      <c r="AO633" s="433" t="str">
        <f>CONCATENATE(NPCALC!AD656:AH656)</f>
        <v/>
      </c>
      <c r="AS633" s="742">
        <f>IF(AO633&lt;&gt;"",
SUM(0+AL634+IF(OR(AV633="PROSPIT", BD633="PROSPIT"),1,0)),
AS623)</f>
        <v>0</v>
      </c>
      <c r="AT633" s="701" t="b">
        <v>0</v>
      </c>
      <c r="AV633" s="743" t="str">
        <f>NPCALC!AD652</f>
        <v/>
      </c>
      <c r="AW633" s="179"/>
      <c r="AX633" s="179"/>
      <c r="AY633" s="179"/>
      <c r="AZ633" s="179"/>
      <c r="BA633" s="179"/>
      <c r="BB633" s="701" t="b">
        <v>0</v>
      </c>
      <c r="BD633" s="743" t="str">
        <f>NPCALC!AD653</f>
        <v/>
      </c>
      <c r="BE633" s="179"/>
      <c r="BF633" s="179"/>
      <c r="BG633" s="179"/>
      <c r="BH633" s="179"/>
      <c r="BI633" s="177"/>
      <c r="BJ633" s="735" t="b">
        <f>IFERROR(__xludf.DUMMYFUNCTION("IFERROR(IF(COUNTIF(AV633:BI634, ""VAMPIRIC"")&gt;0,SPLIT(#REF!,""d"")),"""")"),FALSE)</f>
        <v>0</v>
      </c>
      <c r="BK633" s="736"/>
      <c r="BL633" s="736"/>
      <c r="BM633" s="698"/>
      <c r="BN633" s="39"/>
      <c r="CF633" s="377"/>
      <c r="CG633" s="714"/>
      <c r="CH633" s="690"/>
      <c r="CI633" s="698"/>
      <c r="CJ633" s="39"/>
      <c r="DB633" s="377"/>
      <c r="DC633" s="714"/>
      <c r="DD633" s="690"/>
      <c r="DE633" s="698"/>
      <c r="DF633" s="39"/>
      <c r="DX633" s="377"/>
      <c r="DY633" s="715"/>
      <c r="DZ633" s="716"/>
      <c r="EA633" s="194"/>
      <c r="EB633" s="194"/>
      <c r="EC633" s="194"/>
      <c r="ED633" s="194"/>
      <c r="EE633" s="194"/>
      <c r="EF633" s="194"/>
      <c r="EG633" s="194"/>
      <c r="EH633" s="194"/>
      <c r="EI633" s="194"/>
      <c r="EJ633" s="194"/>
      <c r="EK633" s="194"/>
      <c r="EL633" s="194"/>
      <c r="EM633" s="194"/>
      <c r="EN633" s="194"/>
      <c r="EO633" s="194"/>
      <c r="EP633" s="194"/>
      <c r="EQ633" s="194"/>
      <c r="ER633" s="194"/>
      <c r="ES633" s="194"/>
      <c r="ET633" s="194"/>
      <c r="EU633" s="194"/>
    </row>
    <row r="634" ht="10.5" customHeight="1">
      <c r="A634" s="686"/>
      <c r="B634" s="721"/>
      <c r="E634" s="39"/>
      <c r="H634" s="377"/>
      <c r="K634" s="718" t="str">
        <f>CONCATENATE(E633,I633)</f>
        <v/>
      </c>
      <c r="R634" s="722"/>
      <c r="Y634" s="726"/>
      <c r="AH634" s="729"/>
      <c r="AI634" s="725"/>
      <c r="AJ634" s="688"/>
      <c r="AK634" s="734"/>
      <c r="AL634" s="744"/>
      <c r="AS634" s="737">
        <f>IF(AO633&lt;&gt;"",
SUM(0+AL634+IF(OR(AV633="DERSE", BD633="DERSE"),1,0)),
AS624)</f>
        <v>0</v>
      </c>
      <c r="BI634" s="183"/>
      <c r="BJ634" s="735"/>
      <c r="BK634" s="736"/>
      <c r="BL634" s="736"/>
      <c r="BM634" s="698"/>
      <c r="BN634" s="39"/>
      <c r="CF634" s="377"/>
      <c r="CG634" s="722"/>
      <c r="CH634" s="690"/>
      <c r="CI634" s="698"/>
      <c r="CJ634" s="39"/>
      <c r="DB634" s="377"/>
      <c r="DC634" s="722"/>
      <c r="DD634" s="690"/>
      <c r="DE634" s="698"/>
      <c r="DF634" s="39"/>
      <c r="DX634" s="377"/>
      <c r="DY634" s="470"/>
      <c r="DZ634" s="194"/>
      <c r="EA634" s="194"/>
      <c r="EB634" s="194"/>
      <c r="EC634" s="194"/>
      <c r="ED634" s="194"/>
      <c r="EE634" s="194"/>
      <c r="EF634" s="194"/>
      <c r="EG634" s="194"/>
      <c r="EH634" s="194"/>
      <c r="EI634" s="194"/>
      <c r="EJ634" s="194"/>
      <c r="EK634" s="194"/>
      <c r="EL634" s="194"/>
      <c r="EM634" s="194"/>
      <c r="EN634" s="194"/>
      <c r="EO634" s="194"/>
      <c r="EP634" s="194"/>
      <c r="EQ634" s="194"/>
      <c r="ER634" s="194"/>
      <c r="ES634" s="194"/>
      <c r="ET634" s="194"/>
      <c r="EU634" s="194"/>
    </row>
    <row r="635" ht="10.5" customHeight="1">
      <c r="A635" s="686"/>
      <c r="B635" s="721"/>
      <c r="C635" s="706" t="str">
        <f>IF('BATTLE SHEET'!$AR$2=TRUE, RESOURCES!$AU$153, "AP")</f>
        <v/>
      </c>
      <c r="E635" s="749"/>
      <c r="F635" s="21"/>
      <c r="G635" s="21"/>
      <c r="H635" s="21"/>
      <c r="I635" s="21"/>
      <c r="J635" s="22"/>
      <c r="K635" s="718"/>
      <c r="L635" s="706" t="str">
        <f>IF('BATTLE SHEET'!$AR$2=TRUE, RESOURCES!$AW$155, "BD")</f>
        <v/>
      </c>
      <c r="N635" s="739">
        <v>0.0</v>
      </c>
      <c r="R635" s="722"/>
      <c r="S635" s="706" t="s">
        <v>194</v>
      </c>
      <c r="Z635" s="733"/>
      <c r="AH635" s="729"/>
      <c r="AI635" s="725"/>
      <c r="AJ635" s="688"/>
      <c r="AK635" s="734"/>
      <c r="AL635" s="700"/>
      <c r="AM635" s="694"/>
      <c r="AN635" s="750"/>
      <c r="AO635" s="750"/>
      <c r="AP635" s="750"/>
      <c r="AQ635" s="750"/>
      <c r="AR635" s="750"/>
      <c r="AS635" s="751"/>
      <c r="AT635" s="752"/>
      <c r="AU635" s="753"/>
      <c r="AV635" s="753"/>
      <c r="AW635" s="753"/>
      <c r="AX635" s="753"/>
      <c r="AY635" s="753"/>
      <c r="AZ635" s="753"/>
      <c r="BA635" s="753"/>
      <c r="BB635" s="753"/>
      <c r="BC635" s="753"/>
      <c r="BD635" s="753"/>
      <c r="BE635" s="753"/>
      <c r="BF635" s="753"/>
      <c r="BG635" s="753"/>
      <c r="BH635" s="753"/>
      <c r="BI635" s="753"/>
      <c r="BJ635" s="754"/>
      <c r="BK635" s="736"/>
      <c r="BL635" s="736"/>
      <c r="BM635" s="698"/>
      <c r="BN635" s="25"/>
      <c r="BO635" s="26"/>
      <c r="BP635" s="26"/>
      <c r="BQ635" s="26"/>
      <c r="BR635" s="26"/>
      <c r="BS635" s="26"/>
      <c r="BT635" s="26"/>
      <c r="BU635" s="26"/>
      <c r="BV635" s="26"/>
      <c r="BW635" s="26"/>
      <c r="BX635" s="26"/>
      <c r="BY635" s="26"/>
      <c r="BZ635" s="26"/>
      <c r="CA635" s="26"/>
      <c r="CB635" s="26"/>
      <c r="CC635" s="26"/>
      <c r="CD635" s="26"/>
      <c r="CE635" s="26"/>
      <c r="CF635" s="27"/>
      <c r="CG635" s="728"/>
      <c r="CH635" s="690"/>
      <c r="CI635" s="698"/>
      <c r="CJ635" s="25"/>
      <c r="CK635" s="26"/>
      <c r="CL635" s="26"/>
      <c r="CM635" s="26"/>
      <c r="CN635" s="26"/>
      <c r="CO635" s="26"/>
      <c r="CP635" s="26"/>
      <c r="CQ635" s="26"/>
      <c r="CR635" s="26"/>
      <c r="CS635" s="26"/>
      <c r="CT635" s="26"/>
      <c r="CU635" s="26"/>
      <c r="CV635" s="26"/>
      <c r="CW635" s="26"/>
      <c r="CX635" s="26"/>
      <c r="CY635" s="26"/>
      <c r="CZ635" s="26"/>
      <c r="DA635" s="26"/>
      <c r="DB635" s="27"/>
      <c r="DC635" s="728"/>
      <c r="DD635" s="690"/>
      <c r="DE635" s="698"/>
      <c r="DF635" s="25"/>
      <c r="DG635" s="26"/>
      <c r="DH635" s="26"/>
      <c r="DI635" s="26"/>
      <c r="DJ635" s="26"/>
      <c r="DK635" s="26"/>
      <c r="DL635" s="26"/>
      <c r="DM635" s="26"/>
      <c r="DN635" s="26"/>
      <c r="DO635" s="26"/>
      <c r="DP635" s="26"/>
      <c r="DQ635" s="26"/>
      <c r="DR635" s="26"/>
      <c r="DS635" s="26"/>
      <c r="DT635" s="26"/>
      <c r="DU635" s="26"/>
      <c r="DV635" s="26"/>
      <c r="DW635" s="26"/>
      <c r="DX635" s="27"/>
      <c r="DY635" s="711"/>
      <c r="DZ635" s="194"/>
      <c r="EA635" s="194"/>
      <c r="EB635" s="194"/>
      <c r="EC635" s="194"/>
      <c r="ED635" s="194"/>
      <c r="EE635" s="194"/>
      <c r="EF635" s="194"/>
      <c r="EG635" s="194"/>
      <c r="EH635" s="194"/>
      <c r="EI635" s="194"/>
      <c r="EJ635" s="194"/>
      <c r="EK635" s="194"/>
      <c r="EL635" s="194"/>
      <c r="EM635" s="194"/>
      <c r="EN635" s="194"/>
      <c r="EO635" s="194"/>
      <c r="EP635" s="194"/>
      <c r="EQ635" s="194"/>
      <c r="ER635" s="194"/>
      <c r="ES635" s="194"/>
      <c r="ET635" s="194"/>
      <c r="EU635" s="194"/>
    </row>
    <row r="636" ht="10.5" customHeight="1">
      <c r="A636" s="686"/>
      <c r="B636" s="721"/>
      <c r="E636" s="39"/>
      <c r="J636" s="377"/>
      <c r="K636" s="718"/>
      <c r="R636" s="722"/>
      <c r="AH636" s="729"/>
      <c r="AI636" s="725"/>
      <c r="AJ636" s="688"/>
      <c r="AK636" s="730"/>
      <c r="AL636" s="694"/>
      <c r="AM636" s="701" t="s">
        <v>184</v>
      </c>
      <c r="AT636" s="701" t="s">
        <v>196</v>
      </c>
      <c r="AX636" s="755">
        <f>IFS(AM636="WEAPON",2,AM636="PROTOTYPE", 4,TRUE,3)</f>
        <v>3</v>
      </c>
      <c r="AY636" s="696"/>
      <c r="AZ636" s="415" t="b">
        <v>0</v>
      </c>
      <c r="BB636" s="479" t="str">
        <f>IFERROR(VLOOKUP(0,Under_Lookup,27,FALSE),"")</f>
        <v>NO ACTION</v>
      </c>
      <c r="BJ636" s="756"/>
      <c r="BK636" s="697"/>
      <c r="BL636" s="697"/>
      <c r="BM636" s="698"/>
      <c r="BN636" s="732" t="s">
        <v>188</v>
      </c>
      <c r="CG636" s="728"/>
      <c r="CH636" s="690"/>
      <c r="CI636" s="698"/>
      <c r="CJ636" s="732" t="s">
        <v>188</v>
      </c>
      <c r="DC636" s="728"/>
      <c r="DD636" s="690"/>
      <c r="DE636" s="698"/>
      <c r="DF636" s="732" t="s">
        <v>188</v>
      </c>
      <c r="DY636" s="711"/>
      <c r="DZ636" s="194"/>
      <c r="EA636" s="194"/>
      <c r="EB636" s="194"/>
      <c r="EC636" s="194"/>
      <c r="ED636" s="194"/>
      <c r="EE636" s="194"/>
      <c r="EF636" s="194"/>
      <c r="EG636" s="194"/>
      <c r="EH636" s="194"/>
      <c r="EI636" s="194"/>
      <c r="EJ636" s="194"/>
      <c r="EK636" s="194"/>
      <c r="EL636" s="194"/>
      <c r="EM636" s="194"/>
      <c r="EN636" s="194"/>
      <c r="EO636" s="194"/>
      <c r="EP636" s="194"/>
      <c r="EQ636" s="194"/>
      <c r="ER636" s="194"/>
      <c r="ES636" s="194"/>
      <c r="ET636" s="194"/>
      <c r="EU636" s="194"/>
    </row>
    <row r="637" ht="10.5" customHeight="1">
      <c r="A637" s="686"/>
      <c r="B637" s="721"/>
      <c r="C637" s="721"/>
      <c r="D637" s="722"/>
      <c r="E637" s="722"/>
      <c r="F637" s="722"/>
      <c r="G637" s="722"/>
      <c r="H637" s="722"/>
      <c r="I637" s="722"/>
      <c r="J637" s="722"/>
      <c r="K637" s="722"/>
      <c r="L637" s="722"/>
      <c r="M637" s="722"/>
      <c r="N637" s="722"/>
      <c r="O637" s="722"/>
      <c r="P637" s="722"/>
      <c r="Q637" s="722"/>
      <c r="R637" s="722"/>
      <c r="S637" s="721"/>
      <c r="T637" s="729"/>
      <c r="U637" s="729"/>
      <c r="V637" s="729"/>
      <c r="W637" s="729"/>
      <c r="X637" s="729"/>
      <c r="Y637" s="729"/>
      <c r="Z637" s="729"/>
      <c r="AA637" s="729"/>
      <c r="AB637" s="729"/>
      <c r="AC637" s="729"/>
      <c r="AD637" s="729"/>
      <c r="AE637" s="729"/>
      <c r="AF637" s="729"/>
      <c r="AG637" s="729"/>
      <c r="AH637" s="729"/>
      <c r="AI637" s="725"/>
      <c r="AJ637" s="688"/>
      <c r="AK637" s="730"/>
      <c r="AL637" s="694"/>
      <c r="AX637" s="705"/>
      <c r="AY637" s="696"/>
      <c r="AZ637" s="382"/>
      <c r="BA637" s="382"/>
      <c r="BB637" s="424"/>
      <c r="BC637" s="424"/>
      <c r="BD637" s="424"/>
      <c r="BE637" s="424"/>
      <c r="BF637" s="424"/>
      <c r="BG637" s="424"/>
      <c r="BH637" s="424"/>
      <c r="BI637" s="424"/>
      <c r="BJ637" s="757"/>
      <c r="BK637" s="697"/>
      <c r="BL637" s="697"/>
      <c r="BM637" s="698"/>
      <c r="CG637" s="728"/>
      <c r="CH637" s="690"/>
      <c r="CI637" s="698"/>
      <c r="DC637" s="728"/>
      <c r="DD637" s="690"/>
      <c r="DE637" s="698"/>
      <c r="DY637" s="711"/>
      <c r="DZ637" s="194"/>
      <c r="EA637" s="194"/>
      <c r="EB637" s="194"/>
      <c r="EC637" s="194"/>
      <c r="ED637" s="194"/>
      <c r="EE637" s="194"/>
      <c r="EF637" s="194"/>
      <c r="EG637" s="194"/>
      <c r="EH637" s="194"/>
      <c r="EI637" s="194"/>
      <c r="EJ637" s="194"/>
      <c r="EK637" s="194"/>
      <c r="EL637" s="194"/>
      <c r="EM637" s="194"/>
      <c r="EN637" s="194"/>
      <c r="EO637" s="194"/>
      <c r="EP637" s="194"/>
      <c r="EQ637" s="194"/>
      <c r="ER637" s="194"/>
      <c r="ES637" s="194"/>
      <c r="ET637" s="194"/>
      <c r="EU637" s="194"/>
    </row>
    <row r="638" ht="10.5" customHeight="1">
      <c r="A638" s="686"/>
      <c r="B638" s="721"/>
      <c r="C638" s="726" t="s">
        <v>203</v>
      </c>
      <c r="L638" s="721"/>
      <c r="M638" s="721"/>
      <c r="N638" s="721"/>
      <c r="O638" s="721"/>
      <c r="P638" s="721"/>
      <c r="Q638" s="721"/>
      <c r="R638" s="721"/>
      <c r="S638" s="721"/>
      <c r="T638" s="758" t="str">
        <f>IFERROR(VLOOKUP(#REF!,AllKind,11,FALSE),)</f>
        <v/>
      </c>
      <c r="X638" s="759" t="s">
        <v>198</v>
      </c>
      <c r="AC638" s="760"/>
      <c r="AD638" s="415" t="s">
        <v>199</v>
      </c>
      <c r="AH638" s="756"/>
      <c r="AI638" s="761"/>
      <c r="AJ638" s="762"/>
      <c r="AK638" s="762"/>
      <c r="AL638" s="694"/>
      <c r="AM638" s="701" t="b">
        <v>0</v>
      </c>
      <c r="AO638" s="763" t="str">
        <f>VLOOKUP("Action1",NPCALC!D639:G642,AX636,FALSE)</f>
        <v>NO ACTION</v>
      </c>
      <c r="AX638" s="705"/>
      <c r="AY638" s="696"/>
      <c r="AZ638" s="415" t="b">
        <v>0</v>
      </c>
      <c r="BB638" s="479" t="s">
        <v>139</v>
      </c>
      <c r="BJ638" s="757"/>
      <c r="BK638" s="764"/>
      <c r="BL638" s="764"/>
      <c r="BM638" s="698"/>
      <c r="CG638" s="728"/>
      <c r="CH638" s="690"/>
      <c r="CI638" s="698"/>
      <c r="DC638" s="728"/>
      <c r="DD638" s="690"/>
      <c r="DE638" s="698"/>
      <c r="DY638" s="711"/>
      <c r="DZ638" s="194"/>
      <c r="EA638" s="194"/>
      <c r="EB638" s="194"/>
      <c r="EC638" s="194"/>
      <c r="ED638" s="194"/>
      <c r="EE638" s="194"/>
      <c r="EF638" s="194"/>
      <c r="EG638" s="194"/>
      <c r="EH638" s="194"/>
      <c r="EI638" s="194"/>
      <c r="EJ638" s="194"/>
      <c r="EK638" s="194"/>
      <c r="EL638" s="194"/>
      <c r="EM638" s="194"/>
      <c r="EN638" s="194"/>
      <c r="EO638" s="194"/>
      <c r="EP638" s="194"/>
      <c r="EQ638" s="194"/>
      <c r="ER638" s="194"/>
      <c r="ES638" s="194"/>
      <c r="ET638" s="194"/>
      <c r="EU638" s="194"/>
    </row>
    <row r="639" ht="10.5" customHeight="1">
      <c r="A639" s="686"/>
      <c r="B639" s="721"/>
      <c r="L639" s="726"/>
      <c r="S639" s="721"/>
      <c r="AC639" s="765"/>
      <c r="AH639" s="757"/>
      <c r="AI639" s="761"/>
      <c r="AJ639" s="762"/>
      <c r="AK639" s="762"/>
      <c r="AL639" s="694"/>
      <c r="AX639" s="705"/>
      <c r="AY639" s="696"/>
      <c r="AZ639" s="382"/>
      <c r="BA639" s="382"/>
      <c r="BB639" s="424"/>
      <c r="BC639" s="424"/>
      <c r="BD639" s="424"/>
      <c r="BE639" s="424"/>
      <c r="BF639" s="424"/>
      <c r="BG639" s="424"/>
      <c r="BH639" s="424"/>
      <c r="BI639" s="424"/>
      <c r="BJ639" s="757"/>
      <c r="BK639" s="764"/>
      <c r="BL639" s="764"/>
      <c r="BM639" s="698"/>
      <c r="CG639" s="728"/>
      <c r="CH639" s="690"/>
      <c r="CI639" s="698"/>
      <c r="DC639" s="728"/>
      <c r="DD639" s="690"/>
      <c r="DE639" s="698"/>
      <c r="DY639" s="711"/>
      <c r="DZ639" s="194"/>
      <c r="EA639" s="194"/>
      <c r="EB639" s="194"/>
      <c r="EC639" s="194"/>
      <c r="ED639" s="194"/>
      <c r="EE639" s="194"/>
      <c r="EF639" s="194"/>
      <c r="EG639" s="194"/>
      <c r="EH639" s="194"/>
      <c r="EI639" s="194"/>
      <c r="EJ639" s="194"/>
      <c r="EK639" s="194"/>
      <c r="EL639" s="194"/>
      <c r="EM639" s="194"/>
      <c r="EN639" s="194"/>
      <c r="EO639" s="194"/>
      <c r="EP639" s="194"/>
      <c r="EQ639" s="194"/>
      <c r="ER639" s="194"/>
      <c r="ES639" s="194"/>
      <c r="ET639" s="194"/>
      <c r="EU639" s="194"/>
    </row>
    <row r="640" ht="10.5" customHeight="1">
      <c r="A640" s="686"/>
      <c r="B640" s="721"/>
      <c r="C640" s="766" t="s">
        <v>188</v>
      </c>
      <c r="S640" s="729"/>
      <c r="T640" s="741" t="str">
        <f>IFERROR(VLOOKUP(NPCALC!E635,AllKind,9, FALSE))</f>
        <v/>
      </c>
      <c r="V640" s="712"/>
      <c r="AC640" s="767"/>
      <c r="AD640" s="179"/>
      <c r="AE640" s="179"/>
      <c r="AF640" s="179"/>
      <c r="AG640" s="179"/>
      <c r="AH640" s="729"/>
      <c r="AI640" s="725"/>
      <c r="AJ640" s="688"/>
      <c r="AK640" s="688"/>
      <c r="AL640" s="694"/>
      <c r="AM640" s="701" t="b">
        <v>0</v>
      </c>
      <c r="AO640" s="433" t="str">
        <f>VLOOKUP("Action2",NPCALC!D639:G642,AX636,FALSE)</f>
        <v>NO ACTION</v>
      </c>
      <c r="AX640" s="705"/>
      <c r="AY640" s="696"/>
      <c r="AZ640" s="415" t="s">
        <v>140</v>
      </c>
      <c r="BJ640" s="705"/>
      <c r="BK640" s="764"/>
      <c r="BL640" s="764"/>
      <c r="BM640" s="698"/>
      <c r="CG640" s="728"/>
      <c r="CH640" s="690"/>
      <c r="CI640" s="698"/>
      <c r="DC640" s="728"/>
      <c r="DD640" s="690"/>
      <c r="DE640" s="698"/>
      <c r="DY640" s="711"/>
      <c r="DZ640" s="194"/>
      <c r="EA640" s="194"/>
      <c r="EB640" s="194"/>
      <c r="EC640" s="194"/>
      <c r="ED640" s="194"/>
      <c r="EE640" s="194"/>
      <c r="EF640" s="194"/>
      <c r="EG640" s="194"/>
      <c r="EH640" s="194"/>
      <c r="EI640" s="194"/>
      <c r="EJ640" s="194"/>
      <c r="EK640" s="194"/>
      <c r="EL640" s="194"/>
      <c r="EM640" s="194"/>
      <c r="EN640" s="194"/>
      <c r="EO640" s="194"/>
      <c r="EP640" s="194"/>
      <c r="EQ640" s="194"/>
      <c r="ER640" s="194"/>
      <c r="ES640" s="194"/>
      <c r="ET640" s="194"/>
      <c r="EU640" s="194"/>
    </row>
    <row r="641" ht="10.5" customHeight="1">
      <c r="A641" s="686"/>
      <c r="B641" s="721"/>
      <c r="S641" s="729"/>
      <c r="AC641" s="39"/>
      <c r="AH641" s="722"/>
      <c r="AI641" s="725"/>
      <c r="AJ641" s="688"/>
      <c r="AK641" s="688"/>
      <c r="AL641" s="696"/>
      <c r="AX641" s="705"/>
      <c r="AY641" s="696"/>
      <c r="BJ641" s="705"/>
      <c r="BK641" s="764"/>
      <c r="BL641" s="764"/>
      <c r="BM641" s="698"/>
      <c r="CG641" s="728"/>
      <c r="CH641" s="690"/>
      <c r="CI641" s="698"/>
      <c r="DC641" s="728"/>
      <c r="DD641" s="690"/>
      <c r="DE641" s="698"/>
      <c r="DY641" s="711"/>
      <c r="DZ641" s="194"/>
      <c r="EA641" s="194"/>
      <c r="EB641" s="194"/>
      <c r="EC641" s="194"/>
      <c r="ED641" s="194"/>
      <c r="EE641" s="194"/>
      <c r="EF641" s="194"/>
      <c r="EG641" s="194"/>
      <c r="EH641" s="194"/>
      <c r="EI641" s="194"/>
      <c r="EJ641" s="194"/>
      <c r="EK641" s="194"/>
      <c r="EL641" s="194"/>
      <c r="EM641" s="194"/>
      <c r="EN641" s="194"/>
      <c r="EO641" s="194"/>
      <c r="EP641" s="194"/>
      <c r="EQ641" s="194"/>
      <c r="ER641" s="194"/>
      <c r="ES641" s="194"/>
      <c r="ET641" s="194"/>
      <c r="EU641" s="194"/>
    </row>
    <row r="642" ht="10.5" customHeight="1">
      <c r="A642" s="686"/>
      <c r="B642" s="721"/>
      <c r="S642" s="729"/>
      <c r="T642" s="721"/>
      <c r="U642" s="722"/>
      <c r="V642" s="722"/>
      <c r="W642" s="722"/>
      <c r="X642" s="722"/>
      <c r="Y642" s="722"/>
      <c r="Z642" s="722"/>
      <c r="AA642" s="722"/>
      <c r="AB642" s="722"/>
      <c r="AC642" s="722"/>
      <c r="AD642" s="722"/>
      <c r="AE642" s="722"/>
      <c r="AF642" s="722"/>
      <c r="AG642" s="722"/>
      <c r="AH642" s="722"/>
      <c r="AI642" s="725"/>
      <c r="AJ642" s="688"/>
      <c r="AK642" s="688"/>
      <c r="AL642" s="694"/>
      <c r="AM642" s="701" t="b">
        <v>0</v>
      </c>
      <c r="AO642" s="433" t="str">
        <f>VLOOKUP("Action3",NPCALC!D639:G642,AX636,FALSE)</f>
        <v>NO ACTION</v>
      </c>
      <c r="AX642" s="705"/>
      <c r="AY642" s="696"/>
      <c r="AZ642" s="415" t="s">
        <v>142</v>
      </c>
      <c r="BB642" s="479" t="str">
        <f>IFERROR(VLOOKUP(R620,Under_Lookup,15,FALSE),"")</f>
        <v/>
      </c>
      <c r="BE642" s="768"/>
      <c r="BG642" s="479" t="str">
        <f>IFERROR(VLOOKUP(R620,Under_Lookup,17,FALSE),"")</f>
        <v/>
      </c>
      <c r="BJ642" s="705"/>
      <c r="BK642" s="764"/>
      <c r="BL642" s="764"/>
      <c r="BM642" s="698"/>
      <c r="BN642" s="745"/>
      <c r="BO642" s="746"/>
      <c r="BP642" s="746"/>
      <c r="BQ642" s="746"/>
      <c r="BR642" s="746"/>
      <c r="BS642" s="746"/>
      <c r="BT642" s="746"/>
      <c r="BU642" s="746"/>
      <c r="BV642" s="746"/>
      <c r="BW642" s="746"/>
      <c r="BX642" s="746"/>
      <c r="BY642" s="746"/>
      <c r="BZ642" s="746"/>
      <c r="CA642" s="746"/>
      <c r="CB642" s="746"/>
      <c r="CC642" s="746"/>
      <c r="CD642" s="746"/>
      <c r="CE642" s="746"/>
      <c r="CF642" s="746"/>
      <c r="CG642" s="746"/>
      <c r="CH642" s="690"/>
      <c r="CI642" s="698"/>
      <c r="CJ642" s="745"/>
      <c r="CK642" s="746"/>
      <c r="CL642" s="746"/>
      <c r="CM642" s="746"/>
      <c r="CN642" s="746"/>
      <c r="CO642" s="746"/>
      <c r="CP642" s="746"/>
      <c r="CQ642" s="746"/>
      <c r="CR642" s="746"/>
      <c r="CS642" s="746"/>
      <c r="CT642" s="746"/>
      <c r="CU642" s="746"/>
      <c r="CV642" s="746"/>
      <c r="CW642" s="746"/>
      <c r="CX642" s="746"/>
      <c r="CY642" s="746"/>
      <c r="CZ642" s="746"/>
      <c r="DA642" s="746"/>
      <c r="DB642" s="746"/>
      <c r="DC642" s="746"/>
      <c r="DD642" s="690"/>
      <c r="DE642" s="698"/>
      <c r="DF642" s="745"/>
      <c r="DG642" s="746"/>
      <c r="DH642" s="746"/>
      <c r="DI642" s="746"/>
      <c r="DJ642" s="746"/>
      <c r="DK642" s="746"/>
      <c r="DL642" s="746"/>
      <c r="DM642" s="746"/>
      <c r="DN642" s="746"/>
      <c r="DO642" s="746"/>
      <c r="DP642" s="746"/>
      <c r="DQ642" s="746"/>
      <c r="DR642" s="746"/>
      <c r="DS642" s="746"/>
      <c r="DT642" s="746"/>
      <c r="DU642" s="746"/>
      <c r="DV642" s="746"/>
      <c r="DW642" s="746"/>
      <c r="DX642" s="746"/>
      <c r="DY642" s="711"/>
      <c r="DZ642" s="194"/>
      <c r="EA642" s="194"/>
      <c r="EB642" s="194"/>
      <c r="EC642" s="194"/>
      <c r="ED642" s="194"/>
      <c r="EE642" s="194"/>
      <c r="EF642" s="194"/>
      <c r="EG642" s="194"/>
      <c r="EH642" s="194"/>
      <c r="EI642" s="194"/>
      <c r="EJ642" s="194"/>
      <c r="EK642" s="194"/>
      <c r="EL642" s="194"/>
      <c r="EM642" s="194"/>
      <c r="EN642" s="194"/>
      <c r="EO642" s="194"/>
      <c r="EP642" s="194"/>
      <c r="EQ642" s="194"/>
      <c r="ER642" s="194"/>
      <c r="ES642" s="194"/>
      <c r="ET642" s="194"/>
      <c r="EU642" s="194"/>
    </row>
    <row r="643" ht="10.5" customHeight="1">
      <c r="A643" s="686"/>
      <c r="B643" s="721"/>
      <c r="S643" s="729"/>
      <c r="T643" s="415" t="s">
        <v>200</v>
      </c>
      <c r="AC643" s="721"/>
      <c r="AD643" s="415" t="s">
        <v>199</v>
      </c>
      <c r="AH643" s="721"/>
      <c r="AI643" s="725"/>
      <c r="AJ643" s="688"/>
      <c r="AK643" s="688"/>
      <c r="AL643" s="694"/>
      <c r="AX643" s="705"/>
      <c r="AY643" s="696"/>
      <c r="BJ643" s="705"/>
      <c r="BK643" s="764"/>
      <c r="BL643" s="764"/>
      <c r="BM643" s="698"/>
      <c r="BN643" s="745"/>
      <c r="BO643" s="745"/>
      <c r="BP643" s="745"/>
      <c r="BQ643" s="745"/>
      <c r="BR643" s="745"/>
      <c r="BS643" s="745"/>
      <c r="BT643" s="745"/>
      <c r="BU643" s="745"/>
      <c r="BV643" s="745"/>
      <c r="BW643" s="745"/>
      <c r="BX643" s="745"/>
      <c r="BY643" s="745"/>
      <c r="BZ643" s="745"/>
      <c r="CA643" s="745"/>
      <c r="CB643" s="745"/>
      <c r="CC643" s="745"/>
      <c r="CD643" s="745"/>
      <c r="CE643" s="745"/>
      <c r="CF643" s="745"/>
      <c r="CG643" s="745"/>
      <c r="CH643" s="690"/>
      <c r="CI643" s="698"/>
      <c r="CJ643" s="745"/>
      <c r="CK643" s="745"/>
      <c r="CL643" s="745"/>
      <c r="CM643" s="745"/>
      <c r="CN643" s="745"/>
      <c r="CO643" s="745"/>
      <c r="CP643" s="745"/>
      <c r="CQ643" s="745"/>
      <c r="CR643" s="745"/>
      <c r="CS643" s="745"/>
      <c r="CT643" s="745"/>
      <c r="CU643" s="745"/>
      <c r="CV643" s="745"/>
      <c r="CW643" s="745"/>
      <c r="CX643" s="745"/>
      <c r="CY643" s="745"/>
      <c r="CZ643" s="745"/>
      <c r="DA643" s="745"/>
      <c r="DB643" s="745"/>
      <c r="DC643" s="745"/>
      <c r="DD643" s="690"/>
      <c r="DE643" s="698"/>
      <c r="DF643" s="745"/>
      <c r="DG643" s="745"/>
      <c r="DH643" s="745"/>
      <c r="DI643" s="745"/>
      <c r="DJ643" s="745"/>
      <c r="DK643" s="745"/>
      <c r="DL643" s="745"/>
      <c r="DM643" s="745"/>
      <c r="DN643" s="745"/>
      <c r="DO643" s="745"/>
      <c r="DP643" s="745"/>
      <c r="DQ643" s="745"/>
      <c r="DR643" s="745"/>
      <c r="DS643" s="745"/>
      <c r="DT643" s="745"/>
      <c r="DU643" s="745"/>
      <c r="DV643" s="745"/>
      <c r="DW643" s="745"/>
      <c r="DX643" s="745"/>
      <c r="DY643" s="473"/>
      <c r="DZ643" s="194"/>
      <c r="EA643" s="194"/>
      <c r="EB643" s="194"/>
      <c r="EC643" s="194"/>
      <c r="ED643" s="194"/>
      <c r="EE643" s="194"/>
      <c r="EF643" s="194"/>
      <c r="EG643" s="194"/>
      <c r="EH643" s="194"/>
      <c r="EI643" s="194"/>
      <c r="EJ643" s="194"/>
      <c r="EK643" s="194"/>
      <c r="EL643" s="194"/>
      <c r="EM643" s="194"/>
      <c r="EN643" s="194"/>
      <c r="EO643" s="194"/>
      <c r="EP643" s="194"/>
      <c r="EQ643" s="194"/>
      <c r="ER643" s="194"/>
      <c r="ES643" s="194"/>
      <c r="ET643" s="194"/>
      <c r="EU643" s="194"/>
    </row>
    <row r="644" ht="10.5" customHeight="1">
      <c r="A644" s="686"/>
      <c r="B644" s="721"/>
      <c r="S644" s="729"/>
      <c r="AC644" s="722"/>
      <c r="AH644" s="729"/>
      <c r="AI644" s="725"/>
      <c r="AJ644" s="690"/>
      <c r="AK644" s="690"/>
      <c r="AL644" s="694"/>
      <c r="AM644" s="701" t="b">
        <v>0</v>
      </c>
      <c r="AO644" s="433" t="str">
        <f>VLOOKUP("Action4",NPCALC!D639:G642,AX636,FALSE)</f>
        <v>NO ACTION</v>
      </c>
      <c r="AX644" s="705"/>
      <c r="AY644" s="696"/>
      <c r="AZ644" s="415" t="str">
        <f>IFERROR(VLOOKUP(R620,Under_Lookup,19,FALSE),"")       
                        </f>
        <v/>
      </c>
      <c r="BB644" s="479" t="str">
        <f>IFERROR(VLOOKUP(R620,Under_Lookup,21,FALSE),"")</f>
        <v/>
      </c>
      <c r="BE644" s="769" t="str">
        <f>IFERROR(VLOOKUP(R620,Under_Lookup,23,FALSE),"")</f>
        <v/>
      </c>
      <c r="BG644" s="479" t="str">
        <f>IFERROR(VLOOKUP(R620,Under_Lookup,25,FALSE),"")</f>
        <v/>
      </c>
      <c r="BJ644" s="705"/>
      <c r="BK644" s="764"/>
      <c r="BL644" s="764"/>
      <c r="BM644" s="698"/>
      <c r="BN644" s="706"/>
      <c r="BW644" s="691"/>
      <c r="BX644" s="706"/>
      <c r="CG644" s="691"/>
      <c r="CH644" s="690"/>
      <c r="CI644" s="698"/>
      <c r="CJ644" s="706"/>
      <c r="CS644" s="691"/>
      <c r="CT644" s="706"/>
      <c r="DC644" s="691"/>
      <c r="DD644" s="690"/>
      <c r="DE644" s="698"/>
      <c r="DF644" s="706"/>
      <c r="DO644" s="691"/>
      <c r="DP644" s="706"/>
      <c r="DY644" s="473"/>
      <c r="DZ644" s="194"/>
      <c r="EA644" s="194"/>
      <c r="EB644" s="194"/>
      <c r="EC644" s="194"/>
      <c r="ED644" s="194"/>
      <c r="EE644" s="194"/>
      <c r="EF644" s="194"/>
      <c r="EG644" s="194"/>
      <c r="EH644" s="194"/>
      <c r="EI644" s="194"/>
      <c r="EJ644" s="194"/>
      <c r="EK644" s="194"/>
      <c r="EL644" s="194"/>
      <c r="EM644" s="194"/>
      <c r="EN644" s="194"/>
      <c r="EO644" s="194"/>
      <c r="EP644" s="194"/>
      <c r="EQ644" s="194"/>
      <c r="ER644" s="194"/>
      <c r="ES644" s="194"/>
      <c r="ET644" s="194"/>
      <c r="EU644" s="194"/>
    </row>
    <row r="645" ht="10.5" customHeight="1">
      <c r="A645" s="686"/>
      <c r="B645" s="721"/>
      <c r="S645" s="729"/>
      <c r="T645" s="747"/>
      <c r="V645" s="712"/>
      <c r="AC645" s="770"/>
      <c r="AD645" s="179"/>
      <c r="AE645" s="179"/>
      <c r="AF645" s="179"/>
      <c r="AG645" s="179"/>
      <c r="AH645" s="771"/>
      <c r="AI645" s="725"/>
      <c r="AJ645" s="690"/>
      <c r="AK645" s="772"/>
      <c r="AL645" s="694"/>
      <c r="AX645" s="705"/>
      <c r="AY645" s="696"/>
      <c r="BJ645" s="705"/>
      <c r="BK645" s="764"/>
      <c r="BL645" s="764"/>
      <c r="BM645" s="698"/>
      <c r="BW645" s="704"/>
      <c r="CG645" s="704"/>
      <c r="CH645" s="690"/>
      <c r="CI645" s="698"/>
      <c r="CS645" s="704"/>
      <c r="DC645" s="704"/>
      <c r="DD645" s="690"/>
      <c r="DE645" s="698"/>
      <c r="DO645" s="704"/>
      <c r="DY645" s="711"/>
      <c r="DZ645" s="194"/>
      <c r="EA645" s="194"/>
      <c r="EB645" s="194"/>
      <c r="EC645" s="194"/>
      <c r="ED645" s="194"/>
      <c r="EE645" s="194"/>
      <c r="EF645" s="194"/>
      <c r="EG645" s="194"/>
      <c r="EH645" s="194"/>
      <c r="EI645" s="194"/>
      <c r="EJ645" s="194"/>
      <c r="EK645" s="194"/>
      <c r="EL645" s="194"/>
      <c r="EM645" s="194"/>
      <c r="EN645" s="194"/>
      <c r="EO645" s="194"/>
      <c r="EP645" s="194"/>
      <c r="EQ645" s="194"/>
      <c r="ER645" s="194"/>
      <c r="ES645" s="194"/>
      <c r="ET645" s="194"/>
      <c r="EU645" s="194"/>
    </row>
    <row r="646" ht="10.5" customHeight="1">
      <c r="A646" s="686"/>
      <c r="B646" s="721"/>
      <c r="S646" s="729"/>
      <c r="AC646" s="39"/>
      <c r="AH646" s="722"/>
      <c r="AI646" s="725"/>
      <c r="AJ646" s="772"/>
      <c r="AK646" s="772"/>
      <c r="AL646" s="694"/>
      <c r="AM646" s="696"/>
      <c r="AN646" s="705"/>
      <c r="AO646" s="705"/>
      <c r="AP646" s="705"/>
      <c r="AQ646" s="705"/>
      <c r="AR646" s="705"/>
      <c r="AS646" s="705"/>
      <c r="AT646" s="705"/>
      <c r="AU646" s="705"/>
      <c r="AV646" s="705"/>
      <c r="AW646" s="705"/>
      <c r="AX646" s="705"/>
      <c r="AY646" s="696"/>
      <c r="AZ646" s="696"/>
      <c r="BA646" s="705"/>
      <c r="BB646" s="705"/>
      <c r="BC646" s="705"/>
      <c r="BD646" s="705"/>
      <c r="BE646" s="705"/>
      <c r="BF646" s="705"/>
      <c r="BG646" s="705"/>
      <c r="BH646" s="705"/>
      <c r="BI646" s="705"/>
      <c r="BJ646" s="705"/>
      <c r="BK646" s="764"/>
      <c r="BL646" s="764"/>
      <c r="BM646" s="698"/>
      <c r="BN646" s="713" t="str">
        <f>IFERROR(__xludf.DUMMYFUNCTION("ifNA(REGEXREPLACE( VLOOKUP(BX644,Relationship,2,false), ""you"", BN644))"),"")</f>
        <v/>
      </c>
      <c r="BO646" s="21"/>
      <c r="BP646" s="21"/>
      <c r="BQ646" s="21"/>
      <c r="BR646" s="21"/>
      <c r="BS646" s="21"/>
      <c r="BT646" s="21"/>
      <c r="BU646" s="21"/>
      <c r="BV646" s="21"/>
      <c r="BW646" s="21"/>
      <c r="BX646" s="21"/>
      <c r="BY646" s="21"/>
      <c r="BZ646" s="21"/>
      <c r="CA646" s="21"/>
      <c r="CB646" s="21"/>
      <c r="CC646" s="21"/>
      <c r="CD646" s="21"/>
      <c r="CE646" s="21"/>
      <c r="CF646" s="22"/>
      <c r="CG646" s="714"/>
      <c r="CH646" s="690"/>
      <c r="CI646" s="698"/>
      <c r="CJ646" s="713" t="str">
        <f>IFERROR(__xludf.DUMMYFUNCTION("ifNA(REGEXREPLACE( VLOOKUP(CT644,Relationship,2,false), ""you"", CJ644))"),"")</f>
        <v/>
      </c>
      <c r="CK646" s="21"/>
      <c r="CL646" s="21"/>
      <c r="CM646" s="21"/>
      <c r="CN646" s="21"/>
      <c r="CO646" s="21"/>
      <c r="CP646" s="21"/>
      <c r="CQ646" s="21"/>
      <c r="CR646" s="21"/>
      <c r="CS646" s="21"/>
      <c r="CT646" s="21"/>
      <c r="CU646" s="21"/>
      <c r="CV646" s="21"/>
      <c r="CW646" s="21"/>
      <c r="CX646" s="21"/>
      <c r="CY646" s="21"/>
      <c r="CZ646" s="21"/>
      <c r="DA646" s="21"/>
      <c r="DB646" s="22"/>
      <c r="DC646" s="714"/>
      <c r="DD646" s="690"/>
      <c r="DE646" s="698"/>
      <c r="DF646" s="713" t="str">
        <f>IFERROR(__xludf.DUMMYFUNCTION("ifNA(REGEXREPLACE( VLOOKUP(DP644,Relationship,2,false), ""you"", DF644))"),"")</f>
        <v/>
      </c>
      <c r="DG646" s="21"/>
      <c r="DH646" s="21"/>
      <c r="DI646" s="21"/>
      <c r="DJ646" s="21"/>
      <c r="DK646" s="21"/>
      <c r="DL646" s="21"/>
      <c r="DM646" s="21"/>
      <c r="DN646" s="21"/>
      <c r="DO646" s="21"/>
      <c r="DP646" s="21"/>
      <c r="DQ646" s="21"/>
      <c r="DR646" s="21"/>
      <c r="DS646" s="21"/>
      <c r="DT646" s="21"/>
      <c r="DU646" s="21"/>
      <c r="DV646" s="21"/>
      <c r="DW646" s="21"/>
      <c r="DX646" s="22"/>
      <c r="DY646" s="715"/>
      <c r="DZ646" s="716"/>
      <c r="EA646" s="194"/>
      <c r="EB646" s="194"/>
      <c r="EC646" s="194"/>
      <c r="ED646" s="194"/>
      <c r="EE646" s="194"/>
      <c r="EF646" s="194"/>
      <c r="EG646" s="194"/>
      <c r="EH646" s="194"/>
      <c r="EI646" s="194"/>
      <c r="EJ646" s="194"/>
      <c r="EK646" s="194"/>
      <c r="EL646" s="194"/>
      <c r="EM646" s="194"/>
      <c r="EN646" s="194"/>
      <c r="EO646" s="194"/>
      <c r="EP646" s="194"/>
      <c r="EQ646" s="194"/>
      <c r="ER646" s="194"/>
      <c r="ES646" s="194"/>
      <c r="ET646" s="194"/>
      <c r="EU646" s="194"/>
    </row>
    <row r="647" ht="10.5" customHeight="1">
      <c r="A647" s="686"/>
      <c r="B647" s="721"/>
      <c r="C647" s="721"/>
      <c r="D647" s="729"/>
      <c r="E647" s="729"/>
      <c r="F647" s="729"/>
      <c r="G647" s="729"/>
      <c r="H647" s="729"/>
      <c r="I647" s="729"/>
      <c r="J647" s="729"/>
      <c r="K647" s="729"/>
      <c r="L647" s="729"/>
      <c r="M647" s="729"/>
      <c r="N647" s="729"/>
      <c r="O647" s="729"/>
      <c r="P647" s="729"/>
      <c r="Q647" s="729"/>
      <c r="R647" s="729"/>
      <c r="S647" s="729"/>
      <c r="T647" s="721"/>
      <c r="U647" s="722"/>
      <c r="V647" s="722"/>
      <c r="W647" s="722"/>
      <c r="X647" s="722"/>
      <c r="Y647" s="722"/>
      <c r="Z647" s="722"/>
      <c r="AA647" s="722"/>
      <c r="AB647" s="722"/>
      <c r="AC647" s="722"/>
      <c r="AD647" s="722"/>
      <c r="AE647" s="722"/>
      <c r="AF647" s="722"/>
      <c r="AG647" s="722"/>
      <c r="AH647" s="722"/>
      <c r="AI647" s="725"/>
      <c r="AJ647" s="690"/>
      <c r="AK647" s="690"/>
      <c r="AL647" s="694"/>
      <c r="AM647" s="727" t="s">
        <v>16</v>
      </c>
      <c r="AY647" s="773" t="s">
        <v>18</v>
      </c>
      <c r="BJ647" s="696"/>
      <c r="BK647" s="764"/>
      <c r="BL647" s="764"/>
      <c r="BM647" s="698"/>
      <c r="BN647" s="39"/>
      <c r="CF647" s="377"/>
      <c r="CG647" s="714"/>
      <c r="CH647" s="690"/>
      <c r="CI647" s="698"/>
      <c r="CJ647" s="39"/>
      <c r="DB647" s="377"/>
      <c r="DC647" s="714"/>
      <c r="DD647" s="690"/>
      <c r="DE647" s="698"/>
      <c r="DF647" s="39"/>
      <c r="DX647" s="377"/>
      <c r="DY647" s="715"/>
      <c r="DZ647" s="716"/>
      <c r="EA647" s="194"/>
      <c r="EB647" s="194"/>
      <c r="EC647" s="194"/>
      <c r="ED647" s="194"/>
      <c r="EE647" s="194"/>
      <c r="EF647" s="194"/>
      <c r="EG647" s="194"/>
      <c r="EH647" s="194"/>
      <c r="EI647" s="194"/>
      <c r="EJ647" s="194"/>
      <c r="EK647" s="194"/>
      <c r="EL647" s="194"/>
      <c r="EM647" s="194"/>
      <c r="EN647" s="194"/>
      <c r="EO647" s="194"/>
      <c r="EP647" s="194"/>
      <c r="EQ647" s="194"/>
      <c r="ER647" s="194"/>
      <c r="ES647" s="194"/>
      <c r="ET647" s="194"/>
      <c r="EU647" s="194"/>
    </row>
    <row r="648" ht="10.5" customHeight="1">
      <c r="A648" s="686"/>
      <c r="B648" s="721"/>
      <c r="C648" s="774"/>
      <c r="D648" s="775" t="s">
        <v>201</v>
      </c>
      <c r="M648" s="377"/>
      <c r="N648" s="776" t="str">
        <f>IFERROR(VLOOKUP(D648,StatusTierLookup,3,false),"")</f>
        <v/>
      </c>
      <c r="O648" s="377"/>
      <c r="P648" s="776" t="str">
        <f>IFERROR(VLOOKUP(D648,StatusTierLookup,4,false),"")</f>
        <v/>
      </c>
      <c r="R648" s="473"/>
      <c r="S648" s="721"/>
      <c r="T648" s="747"/>
      <c r="V648" s="712"/>
      <c r="AC648" s="770"/>
      <c r="AD648" s="179"/>
      <c r="AE648" s="179"/>
      <c r="AF648" s="179"/>
      <c r="AG648" s="179"/>
      <c r="AH648" s="777"/>
      <c r="AI648" s="725"/>
      <c r="AJ648" s="690"/>
      <c r="AK648" s="772"/>
      <c r="AL648" s="696"/>
      <c r="BJ648" s="705"/>
      <c r="BK648" s="697"/>
      <c r="BL648" s="697"/>
      <c r="BM648" s="698"/>
      <c r="BN648" s="39"/>
      <c r="CF648" s="377"/>
      <c r="CG648" s="722"/>
      <c r="CH648" s="690"/>
      <c r="CI648" s="698"/>
      <c r="CJ648" s="39"/>
      <c r="DB648" s="377"/>
      <c r="DC648" s="722"/>
      <c r="DD648" s="690"/>
      <c r="DE648" s="698"/>
      <c r="DF648" s="39"/>
      <c r="DX648" s="377"/>
      <c r="DY648" s="470"/>
      <c r="DZ648" s="194"/>
      <c r="EA648" s="194"/>
      <c r="EB648" s="194"/>
      <c r="EC648" s="194"/>
      <c r="ED648" s="194"/>
      <c r="EE648" s="194"/>
      <c r="EF648" s="194"/>
      <c r="EG648" s="194"/>
      <c r="EH648" s="194"/>
      <c r="EI648" s="194"/>
      <c r="EJ648" s="194"/>
      <c r="EK648" s="194"/>
      <c r="EL648" s="194"/>
      <c r="EM648" s="194"/>
      <c r="EN648" s="194"/>
      <c r="EO648" s="194"/>
      <c r="EP648" s="194"/>
      <c r="EQ648" s="194"/>
      <c r="ER648" s="194"/>
      <c r="ES648" s="194"/>
      <c r="ET648" s="194"/>
      <c r="EU648" s="194"/>
    </row>
    <row r="649" ht="10.5" customHeight="1">
      <c r="A649" s="686"/>
      <c r="B649" s="721"/>
      <c r="C649" s="774"/>
      <c r="D649" s="26"/>
      <c r="E649" s="26"/>
      <c r="F649" s="26"/>
      <c r="G649" s="26"/>
      <c r="H649" s="26"/>
      <c r="I649" s="26"/>
      <c r="J649" s="26"/>
      <c r="K649" s="26"/>
      <c r="L649" s="26"/>
      <c r="M649" s="27"/>
      <c r="N649" s="25"/>
      <c r="O649" s="27"/>
      <c r="P649" s="25"/>
      <c r="Q649" s="26"/>
      <c r="R649" s="711"/>
      <c r="S649" s="721"/>
      <c r="AC649" s="39"/>
      <c r="AH649" s="722"/>
      <c r="AI649" s="725"/>
      <c r="AJ649" s="772"/>
      <c r="AK649" s="772"/>
      <c r="AL649" s="694"/>
      <c r="AM649" s="741" t="s">
        <v>19</v>
      </c>
      <c r="AO649" s="778" t="str">
        <f>IFERROR(IFNA(IFS(
AT623=TRUE, TRAITCSTLOOPUP(AY647,AV623), BB623=TRUE, TRAITCSTLOOPUP(AY647,BD623),
AT625=TRUE, TRAITCSTLOOPUP(AY647,AV625), BB625=TRUE, TRAITCSTLOOPUP(AY647,BD625),
AT627=TRUE, TRAITCSTLOOPUP(AY647,AV627), BB627=TRUE, TRAITCSTLOOPUP(AY647,BD627),
AT629=TRUE, TRAITCSTLOOPUP(AY647,AV629), BB629=TRUE, TRAITCSTLOOPUP(AY647,BD629),
AT631=TRUE, TRAITCSTLOOPUP(AY647,AV631), BB631=TRUE, TRAITCSTLOOPUP(AY647,BD631),
AT633=TRUE, TRAITCSTLOOPUP(AY647,AV633), BB633=TRUE, TRAITCSTLOOPUP(AY647,BD633),
AZ636=TRUE, VLOOKUP(BB636,AllAction,12, False),AZ638=TRUE,"",
AM638=TRUE, VLOOKUP(AO638,AllAction,12, False),
AM640=TRUE, VLOOKUP(AO640,AllAction,12, False),
AM642=TRUE, VLOOKUP(AO642,AllAction,12, False),
AM644=TRUE, VLOOKUP(AO644,AllAction,12, False)
)))</f>
        <v/>
      </c>
      <c r="AP649" s="22"/>
      <c r="AQ649" s="779" t="str">
        <f>IFNA(IFS(
AT623=TRUE, TRAITTEXTLOOKUP(AY647,AV623), BB623=TRUE, TRAITTEXTLOOKUP(AY647,BD623),
AT625=TRUE, TRAITTEXTLOOKUP(AY647,AV625), BB625=TRUE, TRAITTEXTLOOKUP(AY647,BD625),
AT627=TRUE, TRAITTEXTLOOKUP(AY647,AV627), BB627=TRUE, TRAITTEXTLOOKUP(AY647,BD627),
AT629=TRUE, TRAITTEXTLOOKUP(AY647,AV629), BB629=TRUE, TRAITTEXTLOOKUP(AY647,BD629),
AT631=TRUE, TRAITTEXTLOOKUP(AY647,AV631), BB631=TRUE, TRAITTEXTLOOKUP(AY647,BD631),
AT633=TRUE, TRAITTEXTLOOKUP(AY647,AV633), BB633=TRUE, TRAITTEXTLOOKUP(AY647,BD633),
AZ636=TRUE, VLOOKUP(BB636,AllAction,18, False),AZ638=TRUE,VLOOKUP(R620,Under_Lookup,39,FALSE),
AM638=TRUE, VLOOKUP(AO638,AllAction,18, False),
AM640=TRUE, VLOOKUP(AO640,AllAction,18, False),
AM642=TRUE, VLOOKUP(AO642,AllAction,18, False),
AM644=TRUE, VLOOKUP(AO644,AllAction,18, False)
))</f>
        <v/>
      </c>
      <c r="BJ649" s="705"/>
      <c r="BK649" s="697"/>
      <c r="BL649" s="697"/>
      <c r="BM649" s="698"/>
      <c r="BN649" s="25"/>
      <c r="BO649" s="26"/>
      <c r="BP649" s="26"/>
      <c r="BQ649" s="26"/>
      <c r="BR649" s="26"/>
      <c r="BS649" s="26"/>
      <c r="BT649" s="26"/>
      <c r="BU649" s="26"/>
      <c r="BV649" s="26"/>
      <c r="BW649" s="26"/>
      <c r="BX649" s="26"/>
      <c r="BY649" s="26"/>
      <c r="BZ649" s="26"/>
      <c r="CA649" s="26"/>
      <c r="CB649" s="26"/>
      <c r="CC649" s="26"/>
      <c r="CD649" s="26"/>
      <c r="CE649" s="26"/>
      <c r="CF649" s="27"/>
      <c r="CG649" s="728"/>
      <c r="CH649" s="690"/>
      <c r="CI649" s="698"/>
      <c r="CJ649" s="25"/>
      <c r="CK649" s="26"/>
      <c r="CL649" s="26"/>
      <c r="CM649" s="26"/>
      <c r="CN649" s="26"/>
      <c r="CO649" s="26"/>
      <c r="CP649" s="26"/>
      <c r="CQ649" s="26"/>
      <c r="CR649" s="26"/>
      <c r="CS649" s="26"/>
      <c r="CT649" s="26"/>
      <c r="CU649" s="26"/>
      <c r="CV649" s="26"/>
      <c r="CW649" s="26"/>
      <c r="CX649" s="26"/>
      <c r="CY649" s="26"/>
      <c r="CZ649" s="26"/>
      <c r="DA649" s="26"/>
      <c r="DB649" s="27"/>
      <c r="DC649" s="728"/>
      <c r="DD649" s="690"/>
      <c r="DE649" s="698"/>
      <c r="DF649" s="25"/>
      <c r="DG649" s="26"/>
      <c r="DH649" s="26"/>
      <c r="DI649" s="26"/>
      <c r="DJ649" s="26"/>
      <c r="DK649" s="26"/>
      <c r="DL649" s="26"/>
      <c r="DM649" s="26"/>
      <c r="DN649" s="26"/>
      <c r="DO649" s="26"/>
      <c r="DP649" s="26"/>
      <c r="DQ649" s="26"/>
      <c r="DR649" s="26"/>
      <c r="DS649" s="26"/>
      <c r="DT649" s="26"/>
      <c r="DU649" s="26"/>
      <c r="DV649" s="26"/>
      <c r="DW649" s="26"/>
      <c r="DX649" s="27"/>
      <c r="DY649" s="711"/>
      <c r="DZ649" s="194"/>
      <c r="EA649" s="194"/>
      <c r="EB649" s="194"/>
      <c r="EC649" s="194"/>
      <c r="ED649" s="194"/>
      <c r="EE649" s="194"/>
      <c r="EF649" s="194"/>
      <c r="EG649" s="194"/>
      <c r="EH649" s="194"/>
      <c r="EI649" s="194"/>
      <c r="EJ649" s="194"/>
      <c r="EK649" s="194"/>
      <c r="EL649" s="194"/>
      <c r="EM649" s="194"/>
      <c r="EN649" s="194"/>
      <c r="EO649" s="194"/>
      <c r="EP649" s="194"/>
      <c r="EQ649" s="194"/>
      <c r="ER649" s="194"/>
      <c r="ES649" s="194"/>
      <c r="ET649" s="194"/>
      <c r="EU649" s="194"/>
    </row>
    <row r="650" ht="10.5" customHeight="1">
      <c r="A650" s="686"/>
      <c r="B650" s="721"/>
      <c r="C650" s="774"/>
      <c r="D650" s="780" t="s">
        <v>201</v>
      </c>
      <c r="M650" s="377"/>
      <c r="N650" s="776" t="str">
        <f>IFERROR(VLOOKUP(D650,StatusTierLookup,3,false),"")</f>
        <v/>
      </c>
      <c r="O650" s="377"/>
      <c r="P650" s="776" t="str">
        <f>IFERROR(VLOOKUP(D650,StatusTierLookup,4,false),"")</f>
        <v/>
      </c>
      <c r="R650" s="711"/>
      <c r="S650" s="721"/>
      <c r="T650" s="721"/>
      <c r="U650" s="722"/>
      <c r="V650" s="722"/>
      <c r="W650" s="722"/>
      <c r="X650" s="722"/>
      <c r="Y650" s="722"/>
      <c r="Z650" s="722"/>
      <c r="AA650" s="722"/>
      <c r="AB650" s="722"/>
      <c r="AC650" s="722"/>
      <c r="AD650" s="722"/>
      <c r="AE650" s="722"/>
      <c r="AF650" s="722"/>
      <c r="AG650" s="722"/>
      <c r="AH650" s="722"/>
      <c r="AI650" s="725"/>
      <c r="AJ650" s="690"/>
      <c r="AK650" s="690"/>
      <c r="AL650" s="694"/>
      <c r="AO650" s="25"/>
      <c r="AP650" s="27"/>
      <c r="BJ650" s="705"/>
      <c r="BK650" s="697"/>
      <c r="BL650" s="697"/>
      <c r="BM650" s="698"/>
      <c r="BN650" s="732" t="s">
        <v>188</v>
      </c>
      <c r="CG650" s="728"/>
      <c r="CH650" s="690"/>
      <c r="CI650" s="698"/>
      <c r="CJ650" s="732" t="s">
        <v>188</v>
      </c>
      <c r="DC650" s="728"/>
      <c r="DD650" s="690"/>
      <c r="DE650" s="698"/>
      <c r="DF650" s="732" t="s">
        <v>188</v>
      </c>
      <c r="DY650" s="711"/>
      <c r="DZ650" s="194"/>
      <c r="EA650" s="194"/>
      <c r="EB650" s="194"/>
      <c r="EC650" s="194"/>
      <c r="ED650" s="194"/>
      <c r="EE650" s="194"/>
      <c r="EF650" s="194"/>
      <c r="EG650" s="194"/>
      <c r="EH650" s="194"/>
      <c r="EI650" s="194"/>
      <c r="EJ650" s="194"/>
      <c r="EK650" s="194"/>
      <c r="EL650" s="194"/>
      <c r="EM650" s="194"/>
      <c r="EN650" s="194"/>
      <c r="EO650" s="194"/>
      <c r="EP650" s="194"/>
      <c r="EQ650" s="194"/>
      <c r="ER650" s="194"/>
      <c r="ES650" s="194"/>
      <c r="ET650" s="194"/>
      <c r="EU650" s="194"/>
    </row>
    <row r="651" ht="10.5" customHeight="1">
      <c r="A651" s="686"/>
      <c r="B651" s="721"/>
      <c r="C651" s="774"/>
      <c r="D651" s="26"/>
      <c r="E651" s="26"/>
      <c r="F651" s="26"/>
      <c r="G651" s="26"/>
      <c r="H651" s="26"/>
      <c r="I651" s="26"/>
      <c r="J651" s="26"/>
      <c r="K651" s="26"/>
      <c r="L651" s="26"/>
      <c r="M651" s="27"/>
      <c r="N651" s="25"/>
      <c r="O651" s="27"/>
      <c r="P651" s="25"/>
      <c r="Q651" s="26"/>
      <c r="R651" s="711"/>
      <c r="S651" s="721"/>
      <c r="T651" s="747"/>
      <c r="V651" s="712"/>
      <c r="AC651" s="770"/>
      <c r="AD651" s="179"/>
      <c r="AE651" s="179"/>
      <c r="AF651" s="179"/>
      <c r="AG651" s="179"/>
      <c r="AH651" s="777"/>
      <c r="AI651" s="725"/>
      <c r="AJ651" s="690"/>
      <c r="AK651" s="772"/>
      <c r="AL651" s="694"/>
      <c r="AM651" s="741" t="s">
        <v>20</v>
      </c>
      <c r="AO651" s="778" t="str">
        <f>IFNA(IFS(
OR(AT623=TRUE,BB623=TRUE,AT625=TRUE,BB625=TRUE,AT627=TRUE, BB627=TRUE,AT629=TRUE,BB629=TRUE,AT631=TRUE,BB631=TRUE,AT633=TRUE, BB633=TRUE), "",
AZ636=TRUE, VLOOKUP(BB636,AllAction,16, False),AZ638=TRUE,"",
AM638=TRUE, VLOOKUP(AO638,AllAction,16, False),
AM640=TRUE, VLOOKUP(AO640,AllAction,16, False),
AM642=TRUE, VLOOKUP(AO642,AllAction,16, False),
AM644=TRUE, VLOOKUP(AO644,AllAction,16, False)
))</f>
        <v/>
      </c>
      <c r="AP651" s="22"/>
      <c r="BJ651" s="705"/>
      <c r="BK651" s="697"/>
      <c r="BL651" s="697"/>
      <c r="BM651" s="698"/>
      <c r="CG651" s="728"/>
      <c r="CH651" s="690"/>
      <c r="CI651" s="698"/>
      <c r="DC651" s="728"/>
      <c r="DD651" s="690"/>
      <c r="DE651" s="698"/>
      <c r="DY651" s="711"/>
      <c r="DZ651" s="194"/>
      <c r="EA651" s="194"/>
      <c r="EB651" s="194"/>
      <c r="EC651" s="194"/>
      <c r="ED651" s="194"/>
      <c r="EE651" s="194"/>
      <c r="EF651" s="194"/>
      <c r="EG651" s="194"/>
      <c r="EH651" s="194"/>
      <c r="EI651" s="194"/>
      <c r="EJ651" s="194"/>
      <c r="EK651" s="194"/>
      <c r="EL651" s="194"/>
      <c r="EM651" s="194"/>
      <c r="EN651" s="194"/>
      <c r="EO651" s="194"/>
      <c r="EP651" s="194"/>
      <c r="EQ651" s="194"/>
      <c r="ER651" s="194"/>
      <c r="ES651" s="194"/>
      <c r="ET651" s="194"/>
      <c r="EU651" s="194"/>
    </row>
    <row r="652" ht="10.5" customHeight="1">
      <c r="A652" s="686"/>
      <c r="B652" s="721"/>
      <c r="C652" s="774"/>
      <c r="D652" s="781" t="s">
        <v>201</v>
      </c>
      <c r="M652" s="377"/>
      <c r="N652" s="776" t="str">
        <f>IFERROR(VLOOKUP(D652,StatusTierLookup,3,false),"")</f>
        <v/>
      </c>
      <c r="O652" s="377"/>
      <c r="P652" s="776" t="str">
        <f>IFERROR(VLOOKUP(D652,StatusTierLookup,4,false),"")</f>
        <v/>
      </c>
      <c r="R652" s="711"/>
      <c r="S652" s="721"/>
      <c r="AC652" s="39"/>
      <c r="AH652" s="722"/>
      <c r="AI652" s="725"/>
      <c r="AJ652" s="772"/>
      <c r="AK652" s="772"/>
      <c r="AL652" s="694"/>
      <c r="AO652" s="25"/>
      <c r="AP652" s="27"/>
      <c r="BJ652" s="705"/>
      <c r="BK652" s="697"/>
      <c r="BL652" s="697"/>
      <c r="BM652" s="745"/>
      <c r="CG652" s="728"/>
      <c r="CH652" s="782"/>
      <c r="CI652" s="745"/>
      <c r="DC652" s="728"/>
      <c r="DD652" s="782"/>
      <c r="DE652" s="745"/>
      <c r="DY652" s="711"/>
      <c r="DZ652" s="194"/>
      <c r="EA652" s="194"/>
      <c r="EB652" s="194"/>
      <c r="EC652" s="194"/>
      <c r="ED652" s="194"/>
      <c r="EE652" s="194"/>
      <c r="EF652" s="194"/>
      <c r="EG652" s="194"/>
      <c r="EH652" s="194"/>
      <c r="EI652" s="194"/>
      <c r="EJ652" s="194"/>
      <c r="EK652" s="194"/>
      <c r="EL652" s="194"/>
      <c r="EM652" s="194"/>
      <c r="EN652" s="194"/>
      <c r="EO652" s="194"/>
      <c r="EP652" s="194"/>
      <c r="EQ652" s="194"/>
      <c r="ER652" s="194"/>
      <c r="ES652" s="194"/>
      <c r="ET652" s="194"/>
      <c r="EU652" s="194"/>
    </row>
    <row r="653" ht="10.5" customHeight="1">
      <c r="A653" s="686"/>
      <c r="B653" s="721"/>
      <c r="C653" s="774"/>
      <c r="D653" s="26"/>
      <c r="E653" s="26"/>
      <c r="F653" s="26"/>
      <c r="G653" s="26"/>
      <c r="H653" s="26"/>
      <c r="I653" s="26"/>
      <c r="J653" s="26"/>
      <c r="K653" s="26"/>
      <c r="L653" s="26"/>
      <c r="M653" s="27"/>
      <c r="N653" s="25"/>
      <c r="O653" s="27"/>
      <c r="P653" s="25"/>
      <c r="Q653" s="26"/>
      <c r="R653" s="711"/>
      <c r="S653" s="721"/>
      <c r="T653" s="721"/>
      <c r="U653" s="722"/>
      <c r="V653" s="722"/>
      <c r="W653" s="722"/>
      <c r="X653" s="722"/>
      <c r="Y653" s="722"/>
      <c r="Z653" s="722"/>
      <c r="AA653" s="722"/>
      <c r="AB653" s="722"/>
      <c r="AC653" s="722"/>
      <c r="AD653" s="722"/>
      <c r="AE653" s="722"/>
      <c r="AF653" s="722"/>
      <c r="AG653" s="722"/>
      <c r="AH653" s="722"/>
      <c r="AI653" s="725"/>
      <c r="AJ653" s="690"/>
      <c r="AK653" s="690"/>
      <c r="AL653" s="694"/>
      <c r="AM653" s="741" t="s">
        <v>21</v>
      </c>
      <c r="AO653" s="778" t="str">
        <f>IFNA(IFS(
OR(AT623=TRUE,BB623=TRUE,AT625=TRUE,BB625=TRUE,AT627=TRUE, BB627=TRUE,AT629=TRUE,BB629=TRUE,AT631=TRUE,BB631=TRUE,AT633=TRUE, BB633=TRUE), "",
AZ636=TRUE, VLOOKUP(BB636,AllAction,14, False),AZ638=TRUE,"",
AM638=TRUE, VLOOKUP(AO638,AllAction,14, False),
AM640=TRUE, VLOOKUP(AO640,AllAction,14, False),
AM642=TRUE, VLOOKUP(AO642,AllAction,14, False),
AM644=TRUE, VLOOKUP(AO644,AllAction,14, False)
))</f>
        <v/>
      </c>
      <c r="AP653" s="22"/>
      <c r="BJ653" s="705"/>
      <c r="BK653" s="697"/>
      <c r="BL653" s="697"/>
      <c r="BM653" s="745"/>
      <c r="CG653" s="728"/>
      <c r="CH653" s="782"/>
      <c r="CI653" s="745"/>
      <c r="DC653" s="728"/>
      <c r="DD653" s="782"/>
      <c r="DE653" s="745"/>
      <c r="DY653" s="711"/>
      <c r="DZ653" s="194"/>
      <c r="EA653" s="194"/>
      <c r="EB653" s="194"/>
      <c r="EC653" s="194"/>
      <c r="ED653" s="194"/>
      <c r="EE653" s="194"/>
      <c r="EF653" s="194"/>
      <c r="EG653" s="194"/>
      <c r="EH653" s="194"/>
      <c r="EI653" s="194"/>
      <c r="EJ653" s="194"/>
      <c r="EK653" s="194"/>
      <c r="EL653" s="194"/>
      <c r="EM653" s="194"/>
      <c r="EN653" s="194"/>
      <c r="EO653" s="194"/>
      <c r="EP653" s="194"/>
      <c r="EQ653" s="194"/>
      <c r="ER653" s="194"/>
      <c r="ES653" s="194"/>
      <c r="ET653" s="194"/>
      <c r="EU653" s="194"/>
    </row>
    <row r="654" ht="10.5" customHeight="1">
      <c r="A654" s="686"/>
      <c r="B654" s="721"/>
      <c r="C654" s="774"/>
      <c r="D654" s="781" t="s">
        <v>201</v>
      </c>
      <c r="M654" s="377"/>
      <c r="N654" s="776" t="str">
        <f>IFERROR(VLOOKUP(D654,StatusTierLookup,3,false),"")</f>
        <v/>
      </c>
      <c r="O654" s="377"/>
      <c r="P654" s="776" t="str">
        <f>IFERROR(VLOOKUP(D654,StatusTierLookup,4,false),"")</f>
        <v/>
      </c>
      <c r="R654" s="711"/>
      <c r="S654" s="721"/>
      <c r="T654" s="747"/>
      <c r="V654" s="712"/>
      <c r="AC654" s="770"/>
      <c r="AD654" s="179"/>
      <c r="AE654" s="179"/>
      <c r="AF654" s="179"/>
      <c r="AG654" s="179"/>
      <c r="AH654" s="777"/>
      <c r="AI654" s="725"/>
      <c r="AJ654" s="690"/>
      <c r="AK654" s="772"/>
      <c r="AL654" s="694"/>
      <c r="AO654" s="39"/>
      <c r="AP654" s="377"/>
      <c r="BJ654" s="705"/>
      <c r="BK654" s="697"/>
      <c r="BL654" s="697"/>
      <c r="BM654" s="745"/>
      <c r="CG654" s="728"/>
      <c r="CH654" s="782"/>
      <c r="CI654" s="745"/>
      <c r="DC654" s="728"/>
      <c r="DD654" s="782"/>
      <c r="DE654" s="745"/>
      <c r="DY654" s="711"/>
      <c r="DZ654" s="194"/>
      <c r="EA654" s="194"/>
      <c r="EB654" s="194"/>
      <c r="EC654" s="194"/>
      <c r="ED654" s="194"/>
      <c r="EE654" s="194"/>
      <c r="EF654" s="194"/>
      <c r="EG654" s="194"/>
      <c r="EH654" s="194"/>
      <c r="EI654" s="194"/>
      <c r="EJ654" s="194"/>
      <c r="EK654" s="194"/>
      <c r="EL654" s="194"/>
      <c r="EM654" s="194"/>
      <c r="EN654" s="194"/>
      <c r="EO654" s="194"/>
      <c r="EP654" s="194"/>
      <c r="EQ654" s="194"/>
      <c r="ER654" s="194"/>
      <c r="ES654" s="194"/>
      <c r="ET654" s="194"/>
      <c r="EU654" s="194"/>
    </row>
    <row r="655" ht="10.5" customHeight="1">
      <c r="A655" s="686"/>
      <c r="B655" s="721"/>
      <c r="C655" s="774"/>
      <c r="D655" s="26"/>
      <c r="E655" s="26"/>
      <c r="F655" s="26"/>
      <c r="G655" s="26"/>
      <c r="H655" s="26"/>
      <c r="I655" s="26"/>
      <c r="J655" s="26"/>
      <c r="K655" s="26"/>
      <c r="L655" s="26"/>
      <c r="M655" s="27"/>
      <c r="N655" s="25"/>
      <c r="O655" s="27"/>
      <c r="P655" s="25"/>
      <c r="Q655" s="26"/>
      <c r="R655" s="711"/>
      <c r="S655" s="721"/>
      <c r="AC655" s="39"/>
      <c r="AH655" s="722"/>
      <c r="AI655" s="725"/>
      <c r="AJ655" s="772"/>
      <c r="AK655" s="772"/>
      <c r="AL655" s="696"/>
      <c r="AO655" s="25"/>
      <c r="AP655" s="27"/>
      <c r="BJ655" s="705"/>
      <c r="BK655" s="697"/>
      <c r="BL655" s="697"/>
      <c r="BM655" s="745"/>
      <c r="CG655" s="728"/>
      <c r="CH655" s="782"/>
      <c r="CI655" s="745"/>
      <c r="DC655" s="728"/>
      <c r="DD655" s="782"/>
      <c r="DE655" s="745"/>
      <c r="DY655" s="711"/>
      <c r="DZ655" s="194"/>
      <c r="EA655" s="194"/>
      <c r="EB655" s="194"/>
      <c r="EC655" s="194"/>
      <c r="ED655" s="194"/>
      <c r="EE655" s="194"/>
      <c r="EF655" s="194"/>
      <c r="EG655" s="194"/>
      <c r="EH655" s="194"/>
      <c r="EI655" s="194"/>
      <c r="EJ655" s="194"/>
      <c r="EK655" s="194"/>
      <c r="EL655" s="194"/>
      <c r="EM655" s="194"/>
      <c r="EN655" s="194"/>
      <c r="EO655" s="194"/>
      <c r="EP655" s="194"/>
      <c r="EQ655" s="194"/>
      <c r="ER655" s="194"/>
      <c r="ES655" s="194"/>
      <c r="ET655" s="194"/>
      <c r="EU655" s="194"/>
    </row>
    <row r="656" ht="10.5" customHeight="1">
      <c r="A656" s="686"/>
      <c r="B656" s="721"/>
      <c r="C656" s="774"/>
      <c r="D656" s="461"/>
      <c r="E656" s="470"/>
      <c r="F656" s="470"/>
      <c r="G656" s="470"/>
      <c r="H656" s="470"/>
      <c r="I656" s="470"/>
      <c r="J656" s="470"/>
      <c r="K656" s="746"/>
      <c r="L656" s="746"/>
      <c r="M656" s="746"/>
      <c r="N656" s="470"/>
      <c r="O656" s="470"/>
      <c r="P656" s="470"/>
      <c r="Q656" s="470"/>
      <c r="R656" s="470"/>
      <c r="S656" s="721"/>
      <c r="T656" s="721"/>
      <c r="U656" s="722"/>
      <c r="V656" s="722"/>
      <c r="W656" s="722"/>
      <c r="X656" s="722"/>
      <c r="Y656" s="722"/>
      <c r="Z656" s="722"/>
      <c r="AA656" s="722"/>
      <c r="AB656" s="722"/>
      <c r="AC656" s="722"/>
      <c r="AD656" s="722"/>
      <c r="AE656" s="722"/>
      <c r="AF656" s="722"/>
      <c r="AG656" s="722"/>
      <c r="AH656" s="722"/>
      <c r="AI656" s="725"/>
      <c r="AJ656" s="690"/>
      <c r="AK656" s="690"/>
      <c r="AL656" s="777"/>
      <c r="AM656" s="777"/>
      <c r="AN656" s="771"/>
      <c r="AO656" s="771"/>
      <c r="AP656" s="771"/>
      <c r="AQ656" s="771"/>
      <c r="AR656" s="771"/>
      <c r="AS656" s="771"/>
      <c r="AT656" s="771"/>
      <c r="AU656" s="771"/>
      <c r="AV656" s="771"/>
      <c r="AW656" s="771"/>
      <c r="AX656" s="771"/>
      <c r="AY656" s="771"/>
      <c r="AZ656" s="771"/>
      <c r="BA656" s="771"/>
      <c r="BB656" s="771"/>
      <c r="BC656" s="771"/>
      <c r="BD656" s="771"/>
      <c r="BE656" s="771"/>
      <c r="BF656" s="771"/>
      <c r="BG656" s="771"/>
      <c r="BH656" s="771"/>
      <c r="BI656" s="771"/>
      <c r="BJ656" s="771"/>
      <c r="BK656" s="783"/>
      <c r="BL656" s="783"/>
      <c r="BM656" s="745"/>
      <c r="BN656" s="784"/>
      <c r="BO656" s="785"/>
      <c r="BP656" s="785"/>
      <c r="BQ656" s="785"/>
      <c r="BR656" s="785"/>
      <c r="BS656" s="785"/>
      <c r="BT656" s="785"/>
      <c r="BU656" s="785"/>
      <c r="BV656" s="785"/>
      <c r="BW656" s="785"/>
      <c r="BX656" s="785"/>
      <c r="BY656" s="785"/>
      <c r="BZ656" s="785"/>
      <c r="CA656" s="785"/>
      <c r="CB656" s="785"/>
      <c r="CC656" s="785"/>
      <c r="CD656" s="785"/>
      <c r="CE656" s="785"/>
      <c r="CF656" s="746"/>
      <c r="CG656" s="746"/>
      <c r="CH656" s="782"/>
      <c r="CI656" s="745"/>
      <c r="CJ656" s="784"/>
      <c r="CK656" s="785"/>
      <c r="CL656" s="785"/>
      <c r="CM656" s="785"/>
      <c r="CN656" s="785"/>
      <c r="CO656" s="785"/>
      <c r="CP656" s="785"/>
      <c r="CQ656" s="785"/>
      <c r="CR656" s="785"/>
      <c r="CS656" s="785"/>
      <c r="CT656" s="785"/>
      <c r="CU656" s="785"/>
      <c r="CV656" s="785"/>
      <c r="CW656" s="785"/>
      <c r="CX656" s="785"/>
      <c r="CY656" s="785"/>
      <c r="CZ656" s="785"/>
      <c r="DA656" s="785"/>
      <c r="DB656" s="746"/>
      <c r="DC656" s="746"/>
      <c r="DD656" s="782"/>
      <c r="DE656" s="745"/>
      <c r="DF656" s="784"/>
      <c r="DG656" s="785"/>
      <c r="DH656" s="785"/>
      <c r="DI656" s="785"/>
      <c r="DJ656" s="785"/>
      <c r="DK656" s="785"/>
      <c r="DL656" s="785"/>
      <c r="DM656" s="785"/>
      <c r="DN656" s="785"/>
      <c r="DO656" s="785"/>
      <c r="DP656" s="785"/>
      <c r="DQ656" s="785"/>
      <c r="DR656" s="785"/>
      <c r="DS656" s="785"/>
      <c r="DT656" s="785"/>
      <c r="DU656" s="785"/>
      <c r="DV656" s="785"/>
      <c r="DW656" s="785"/>
      <c r="DX656" s="746"/>
      <c r="DY656" s="711"/>
      <c r="DZ656" s="194"/>
      <c r="EA656" s="194"/>
      <c r="EB656" s="194"/>
      <c r="EC656" s="194"/>
      <c r="ED656" s="194"/>
      <c r="EE656" s="194"/>
      <c r="EF656" s="194"/>
      <c r="EG656" s="194"/>
      <c r="EH656" s="194"/>
      <c r="EI656" s="194"/>
      <c r="EJ656" s="194"/>
      <c r="EK656" s="194"/>
      <c r="EL656" s="194"/>
      <c r="EM656" s="194"/>
      <c r="EN656" s="194"/>
      <c r="EO656" s="194"/>
      <c r="EP656" s="194"/>
      <c r="EQ656" s="194"/>
      <c r="ER656" s="194"/>
      <c r="ES656" s="194"/>
      <c r="ET656" s="194"/>
      <c r="EU656" s="194"/>
    </row>
    <row r="657" ht="10.5" customHeight="1">
      <c r="A657" s="688"/>
      <c r="B657" s="721"/>
      <c r="C657" s="721"/>
      <c r="D657" s="721"/>
      <c r="E657" s="721"/>
      <c r="F657" s="721"/>
      <c r="G657" s="721"/>
      <c r="H657" s="721"/>
      <c r="I657" s="721"/>
      <c r="J657" s="721"/>
      <c r="K657" s="721"/>
      <c r="L657" s="721"/>
      <c r="M657" s="721"/>
      <c r="N657" s="721"/>
      <c r="O657" s="721"/>
      <c r="P657" s="721"/>
      <c r="Q657" s="721"/>
      <c r="R657" s="721"/>
      <c r="S657" s="721"/>
      <c r="T657" s="721"/>
      <c r="U657" s="721"/>
      <c r="V657" s="721"/>
      <c r="W657" s="721"/>
      <c r="X657" s="721"/>
      <c r="Y657" s="721"/>
      <c r="Z657" s="721"/>
      <c r="AA657" s="721"/>
      <c r="AB657" s="721"/>
      <c r="AC657" s="721"/>
      <c r="AD657" s="721"/>
      <c r="AE657" s="721"/>
      <c r="AF657" s="721"/>
      <c r="AG657" s="721"/>
      <c r="AH657" s="721"/>
      <c r="AI657" s="725"/>
      <c r="AJ657" s="690"/>
      <c r="AK657" s="690"/>
      <c r="AL657" s="698"/>
      <c r="AM657" s="698"/>
      <c r="AN657" s="698"/>
      <c r="AO657" s="698"/>
      <c r="AP657" s="698"/>
      <c r="AQ657" s="698"/>
      <c r="AR657" s="698"/>
      <c r="AS657" s="698"/>
      <c r="AT657" s="698"/>
      <c r="AU657" s="698"/>
      <c r="AV657" s="698"/>
      <c r="AW657" s="698"/>
      <c r="AX657" s="698"/>
      <c r="AY657" s="698"/>
      <c r="AZ657" s="698"/>
      <c r="BA657" s="698"/>
      <c r="BB657" s="698"/>
      <c r="BC657" s="698"/>
      <c r="BD657" s="698"/>
      <c r="BE657" s="698"/>
      <c r="BF657" s="698"/>
      <c r="BG657" s="698"/>
      <c r="BH657" s="698"/>
      <c r="BI657" s="698"/>
      <c r="BJ657" s="698"/>
      <c r="BK657" s="764"/>
      <c r="BL657" s="764"/>
      <c r="BM657" s="745"/>
      <c r="BN657" s="745"/>
      <c r="BO657" s="745"/>
      <c r="BP657" s="745"/>
      <c r="BQ657" s="745"/>
      <c r="BR657" s="745"/>
      <c r="BS657" s="745"/>
      <c r="BT657" s="745"/>
      <c r="BU657" s="745"/>
      <c r="BV657" s="745"/>
      <c r="BW657" s="745"/>
      <c r="BX657" s="745"/>
      <c r="BY657" s="745"/>
      <c r="BZ657" s="745"/>
      <c r="CA657" s="745"/>
      <c r="CB657" s="745"/>
      <c r="CC657" s="745"/>
      <c r="CD657" s="745"/>
      <c r="CE657" s="745"/>
      <c r="CF657" s="745"/>
      <c r="CG657" s="745"/>
      <c r="CH657" s="782"/>
      <c r="CI657" s="745"/>
      <c r="CJ657" s="745"/>
      <c r="CK657" s="745"/>
      <c r="CL657" s="745"/>
      <c r="CM657" s="745"/>
      <c r="CN657" s="745"/>
      <c r="CO657" s="745"/>
      <c r="CP657" s="745"/>
      <c r="CQ657" s="745"/>
      <c r="CR657" s="745"/>
      <c r="CS657" s="745"/>
      <c r="CT657" s="745"/>
      <c r="CU657" s="745"/>
      <c r="CV657" s="745"/>
      <c r="CW657" s="745"/>
      <c r="CX657" s="745"/>
      <c r="CY657" s="745"/>
      <c r="CZ657" s="745"/>
      <c r="DA657" s="745"/>
      <c r="DB657" s="745"/>
      <c r="DC657" s="745"/>
      <c r="DD657" s="782"/>
      <c r="DE657" s="745"/>
      <c r="DF657" s="745"/>
      <c r="DG657" s="745"/>
      <c r="DH657" s="745"/>
      <c r="DI657" s="745"/>
      <c r="DJ657" s="745"/>
      <c r="DK657" s="745"/>
      <c r="DL657" s="745"/>
      <c r="DM657" s="745"/>
      <c r="DN657" s="745"/>
      <c r="DO657" s="745"/>
      <c r="DP657" s="745"/>
      <c r="DQ657" s="745"/>
      <c r="DR657" s="745"/>
      <c r="DS657" s="745"/>
      <c r="DT657" s="745"/>
      <c r="DU657" s="745"/>
      <c r="DV657" s="745"/>
      <c r="DW657" s="745"/>
      <c r="DX657" s="745"/>
      <c r="DY657" s="473"/>
      <c r="DZ657" s="194"/>
      <c r="EA657" s="194"/>
      <c r="EB657" s="194"/>
      <c r="EC657" s="194"/>
      <c r="ED657" s="194"/>
      <c r="EE657" s="194"/>
      <c r="EF657" s="194"/>
      <c r="EG657" s="194"/>
      <c r="EH657" s="194"/>
      <c r="EI657" s="194"/>
      <c r="EJ657" s="194"/>
      <c r="EK657" s="194"/>
      <c r="EL657" s="194"/>
      <c r="EM657" s="194"/>
      <c r="EN657" s="194"/>
      <c r="EO657" s="194"/>
      <c r="EP657" s="194"/>
      <c r="EQ657" s="194"/>
      <c r="ER657" s="194"/>
      <c r="ES657" s="194"/>
      <c r="ET657" s="194"/>
      <c r="EU657" s="194"/>
    </row>
    <row r="658" ht="10.5" customHeight="1">
      <c r="A658" s="686"/>
      <c r="B658" s="686"/>
      <c r="C658" s="686"/>
      <c r="D658" s="686"/>
      <c r="E658" s="686"/>
      <c r="F658" s="686"/>
      <c r="G658" s="686"/>
      <c r="H658" s="686"/>
      <c r="I658" s="686"/>
      <c r="J658" s="686"/>
      <c r="K658" s="686"/>
      <c r="L658" s="686"/>
      <c r="M658" s="686"/>
      <c r="N658" s="686"/>
      <c r="O658" s="686"/>
      <c r="P658" s="686"/>
      <c r="Q658" s="686"/>
      <c r="R658" s="686"/>
      <c r="S658" s="686"/>
      <c r="T658" s="686"/>
      <c r="U658" s="686"/>
      <c r="V658" s="686"/>
      <c r="W658" s="686"/>
      <c r="X658" s="686"/>
      <c r="Y658" s="686"/>
      <c r="Z658" s="686"/>
      <c r="AA658" s="686"/>
      <c r="AB658" s="686"/>
      <c r="AC658" s="686"/>
      <c r="AD658" s="687"/>
      <c r="AE658" s="687"/>
      <c r="AF658" s="687"/>
      <c r="AG658" s="687"/>
      <c r="AH658" s="687"/>
      <c r="AI658" s="687"/>
      <c r="AJ658" s="688"/>
      <c r="AK658" s="688"/>
      <c r="AL658" s="688"/>
      <c r="AM658" s="688"/>
      <c r="AN658" s="688"/>
      <c r="AO658" s="688"/>
      <c r="AP658" s="688"/>
      <c r="AQ658" s="688"/>
      <c r="AR658" s="688"/>
      <c r="AS658" s="688"/>
      <c r="AT658" s="688"/>
      <c r="AU658" s="688"/>
      <c r="AV658" s="688"/>
      <c r="AW658" s="688"/>
      <c r="AX658" s="688"/>
      <c r="AY658" s="688"/>
      <c r="AZ658" s="688"/>
      <c r="BA658" s="688"/>
      <c r="BB658" s="688"/>
      <c r="BC658" s="688"/>
      <c r="BD658" s="688"/>
      <c r="BE658" s="688"/>
      <c r="BF658" s="688"/>
      <c r="BG658" s="688"/>
      <c r="BH658" s="688"/>
      <c r="BI658" s="688"/>
      <c r="BJ658" s="688"/>
      <c r="BK658" s="764"/>
      <c r="BL658" s="764"/>
      <c r="BM658" s="688"/>
      <c r="BN658" s="688"/>
      <c r="BO658" s="688"/>
      <c r="BP658" s="688"/>
      <c r="BQ658" s="688"/>
      <c r="BR658" s="688"/>
      <c r="BS658" s="688"/>
      <c r="BT658" s="688"/>
      <c r="BU658" s="688"/>
      <c r="BV658" s="687"/>
      <c r="BW658" s="687"/>
      <c r="BX658" s="687"/>
      <c r="BY658" s="687"/>
      <c r="BZ658" s="687"/>
      <c r="CA658" s="764"/>
      <c r="CB658" s="688"/>
      <c r="CC658" s="688"/>
      <c r="CD658" s="688"/>
      <c r="CE658" s="688"/>
      <c r="CF658" s="688"/>
      <c r="CG658" s="688"/>
      <c r="CH658" s="690"/>
      <c r="CI658" s="688"/>
      <c r="CJ658" s="688"/>
      <c r="CK658" s="336"/>
      <c r="CL658" s="336"/>
      <c r="CM658" s="336"/>
      <c r="CN658" s="336"/>
      <c r="CO658" s="336"/>
      <c r="CP658" s="336"/>
      <c r="CQ658" s="336"/>
      <c r="CR658" s="336"/>
      <c r="CS658" s="336"/>
      <c r="CT658" s="336"/>
      <c r="CU658" s="194"/>
      <c r="CV658" s="194"/>
      <c r="CW658" s="194"/>
      <c r="CX658" s="194"/>
      <c r="CY658" s="194"/>
      <c r="CZ658" s="194"/>
      <c r="DA658" s="194"/>
      <c r="DB658" s="194"/>
      <c r="DC658" s="194"/>
      <c r="DD658" s="194"/>
      <c r="DE658" s="194"/>
      <c r="DF658" s="194"/>
      <c r="DG658" s="194"/>
      <c r="DH658" s="194"/>
      <c r="DI658" s="194"/>
      <c r="DJ658" s="194"/>
      <c r="DK658" s="194"/>
      <c r="DL658" s="194"/>
      <c r="DM658" s="194"/>
      <c r="DN658" s="194"/>
      <c r="DO658" s="194"/>
      <c r="DP658" s="194"/>
      <c r="DQ658" s="194"/>
      <c r="DR658" s="194"/>
      <c r="DS658" s="194"/>
      <c r="DT658" s="194"/>
      <c r="DU658" s="194"/>
      <c r="DV658" s="194"/>
      <c r="DW658" s="194"/>
      <c r="DX658" s="194"/>
      <c r="DY658" s="194"/>
      <c r="DZ658" s="194"/>
      <c r="EA658" s="194"/>
      <c r="EB658" s="194"/>
      <c r="EC658" s="194"/>
      <c r="ED658" s="194"/>
      <c r="EE658" s="194"/>
      <c r="EF658" s="194"/>
      <c r="EG658" s="194"/>
      <c r="EH658" s="194"/>
      <c r="EI658" s="194"/>
      <c r="EJ658" s="194"/>
      <c r="EK658" s="194"/>
      <c r="EL658" s="194"/>
      <c r="EM658" s="194"/>
      <c r="EN658" s="194"/>
      <c r="EO658" s="194"/>
      <c r="EP658" s="194"/>
      <c r="EQ658" s="194"/>
      <c r="ER658" s="194"/>
      <c r="ES658" s="194"/>
      <c r="ET658" s="194"/>
      <c r="EU658" s="194"/>
    </row>
    <row r="659" ht="10.5" customHeight="1">
      <c r="A659" s="686"/>
      <c r="B659" s="686"/>
      <c r="C659" s="686"/>
      <c r="D659" s="686"/>
      <c r="E659" s="686"/>
      <c r="F659" s="686"/>
      <c r="G659" s="686"/>
      <c r="H659" s="686"/>
      <c r="I659" s="686"/>
      <c r="J659" s="686"/>
      <c r="K659" s="686"/>
      <c r="L659" s="686"/>
      <c r="M659" s="686"/>
      <c r="N659" s="686"/>
      <c r="O659" s="686"/>
      <c r="P659" s="686"/>
      <c r="Q659" s="686"/>
      <c r="R659" s="686"/>
      <c r="S659" s="686"/>
      <c r="T659" s="686"/>
      <c r="U659" s="686"/>
      <c r="V659" s="686"/>
      <c r="W659" s="686"/>
      <c r="X659" s="686"/>
      <c r="Y659" s="686"/>
      <c r="Z659" s="686"/>
      <c r="AA659" s="686"/>
      <c r="AB659" s="686"/>
      <c r="AC659" s="686"/>
      <c r="AD659" s="687"/>
      <c r="AE659" s="687"/>
      <c r="AF659" s="687"/>
      <c r="AG659" s="687"/>
      <c r="AH659" s="687"/>
      <c r="AI659" s="687"/>
      <c r="AJ659" s="688"/>
      <c r="AK659" s="688"/>
      <c r="AL659" s="688"/>
      <c r="AM659" s="688"/>
      <c r="AN659" s="688"/>
      <c r="AO659" s="688"/>
      <c r="AP659" s="688"/>
      <c r="AQ659" s="688"/>
      <c r="AR659" s="688"/>
      <c r="AS659" s="688"/>
      <c r="AT659" s="688"/>
      <c r="AU659" s="688"/>
      <c r="AV659" s="688"/>
      <c r="AW659" s="688"/>
      <c r="AX659" s="688"/>
      <c r="AY659" s="688"/>
      <c r="AZ659" s="688"/>
      <c r="BA659" s="688"/>
      <c r="BB659" s="688"/>
      <c r="BC659" s="688"/>
      <c r="BD659" s="688"/>
      <c r="BE659" s="688"/>
      <c r="BF659" s="688"/>
      <c r="BG659" s="688"/>
      <c r="BH659" s="688"/>
      <c r="BI659" s="688"/>
      <c r="BJ659" s="688"/>
      <c r="BK659" s="764"/>
      <c r="BL659" s="764"/>
      <c r="BM659" s="688"/>
      <c r="BN659" s="688"/>
      <c r="BO659" s="688"/>
      <c r="BP659" s="688"/>
      <c r="BQ659" s="688"/>
      <c r="BR659" s="688"/>
      <c r="BS659" s="688"/>
      <c r="BT659" s="688"/>
      <c r="BU659" s="688"/>
      <c r="BV659" s="687"/>
      <c r="BW659" s="687"/>
      <c r="BX659" s="687"/>
      <c r="BY659" s="687"/>
      <c r="BZ659" s="687"/>
      <c r="CA659" s="764"/>
      <c r="CB659" s="688"/>
      <c r="CC659" s="688"/>
      <c r="CD659" s="688"/>
      <c r="CE659" s="688"/>
      <c r="CF659" s="688"/>
      <c r="CG659" s="688"/>
      <c r="CH659" s="690"/>
      <c r="CI659" s="688"/>
      <c r="CJ659" s="688"/>
      <c r="CK659" s="336"/>
      <c r="CL659" s="336"/>
      <c r="CM659" s="336"/>
      <c r="CN659" s="336"/>
      <c r="CO659" s="336"/>
      <c r="CP659" s="336"/>
      <c r="CQ659" s="336"/>
      <c r="CR659" s="336"/>
      <c r="CS659" s="336"/>
      <c r="CT659" s="336"/>
      <c r="CU659" s="194"/>
      <c r="CV659" s="194"/>
      <c r="CW659" s="194"/>
      <c r="CX659" s="194"/>
      <c r="CY659" s="194"/>
      <c r="CZ659" s="194"/>
      <c r="DA659" s="194"/>
      <c r="DB659" s="194"/>
      <c r="DC659" s="194"/>
      <c r="DD659" s="194"/>
      <c r="DE659" s="194"/>
      <c r="DF659" s="194"/>
      <c r="DG659" s="194"/>
      <c r="DH659" s="194"/>
      <c r="DI659" s="194"/>
      <c r="DJ659" s="194"/>
      <c r="DK659" s="194"/>
      <c r="DL659" s="194"/>
      <c r="DM659" s="194"/>
      <c r="DN659" s="194"/>
      <c r="DO659" s="194"/>
      <c r="DP659" s="194"/>
      <c r="DQ659" s="194"/>
      <c r="DR659" s="194"/>
      <c r="DS659" s="194"/>
      <c r="DT659" s="194"/>
      <c r="DU659" s="194"/>
      <c r="DV659" s="194"/>
      <c r="DW659" s="194"/>
      <c r="DX659" s="194"/>
      <c r="DY659" s="194"/>
      <c r="DZ659" s="194"/>
      <c r="EA659" s="194"/>
      <c r="EB659" s="194"/>
      <c r="EC659" s="194"/>
      <c r="ED659" s="194"/>
      <c r="EE659" s="194"/>
      <c r="EF659" s="194"/>
      <c r="EG659" s="194"/>
      <c r="EH659" s="194"/>
      <c r="EI659" s="194"/>
      <c r="EJ659" s="194"/>
      <c r="EK659" s="194"/>
      <c r="EL659" s="194"/>
      <c r="EM659" s="194"/>
      <c r="EN659" s="194"/>
      <c r="EO659" s="194"/>
      <c r="EP659" s="194"/>
      <c r="EQ659" s="194"/>
      <c r="ER659" s="194"/>
      <c r="ES659" s="194"/>
      <c r="ET659" s="194"/>
      <c r="EU659" s="194"/>
    </row>
    <row r="660" ht="10.5" customHeight="1">
      <c r="A660" s="686"/>
      <c r="B660" s="691"/>
      <c r="C660" s="692" t="s">
        <v>181</v>
      </c>
      <c r="R660" s="691"/>
      <c r="S660" s="691"/>
      <c r="T660" s="691"/>
      <c r="U660" s="691"/>
      <c r="V660" s="691"/>
      <c r="W660" s="691"/>
      <c r="X660" s="691"/>
      <c r="Y660" s="691"/>
      <c r="Z660" s="691"/>
      <c r="AA660" s="691"/>
      <c r="AB660" s="688"/>
      <c r="AC660" s="688"/>
      <c r="AD660" s="688"/>
      <c r="AE660" s="688"/>
      <c r="AF660" s="688"/>
      <c r="AG660" s="688"/>
      <c r="AH660" s="688"/>
      <c r="AI660" s="688"/>
      <c r="AJ660" s="688"/>
      <c r="AK660" s="688"/>
      <c r="AL660" s="689"/>
      <c r="AM660" s="689"/>
      <c r="AN660" s="693"/>
      <c r="AO660" s="693"/>
      <c r="AP660" s="693"/>
      <c r="AQ660" s="693"/>
      <c r="AR660" s="693"/>
      <c r="AS660" s="693"/>
      <c r="AT660" s="694"/>
      <c r="AU660" s="695"/>
      <c r="BJ660" s="696"/>
      <c r="BK660" s="697"/>
      <c r="BL660" s="697"/>
      <c r="BM660" s="698"/>
      <c r="BN660" s="692" t="s">
        <v>182</v>
      </c>
      <c r="CC660" s="698"/>
      <c r="CD660" s="698"/>
      <c r="CE660" s="698"/>
      <c r="CF660" s="698"/>
      <c r="CG660" s="698"/>
      <c r="CH660" s="690"/>
      <c r="CI660" s="698"/>
      <c r="CJ660" s="692"/>
      <c r="CY660" s="698"/>
      <c r="CZ660" s="698"/>
      <c r="DA660" s="698"/>
      <c r="DB660" s="698"/>
      <c r="DC660" s="698"/>
      <c r="DD660" s="690"/>
      <c r="DE660" s="698"/>
      <c r="DF660" s="692"/>
      <c r="DU660" s="698"/>
      <c r="DV660" s="698"/>
      <c r="DW660" s="698"/>
      <c r="DX660" s="698"/>
      <c r="DY660" s="473"/>
      <c r="DZ660" s="194"/>
      <c r="EA660" s="194"/>
      <c r="EB660" s="194"/>
      <c r="EC660" s="194"/>
      <c r="ED660" s="194"/>
      <c r="EE660" s="194"/>
      <c r="EF660" s="194"/>
      <c r="EG660" s="194"/>
      <c r="EH660" s="194"/>
      <c r="EI660" s="194"/>
      <c r="EJ660" s="194"/>
      <c r="EK660" s="194"/>
      <c r="EL660" s="194"/>
      <c r="EM660" s="194"/>
      <c r="EN660" s="194"/>
      <c r="EO660" s="194"/>
      <c r="EP660" s="194"/>
      <c r="EQ660" s="194"/>
      <c r="ER660" s="194"/>
      <c r="ES660" s="194"/>
      <c r="ET660" s="194"/>
      <c r="EU660" s="194"/>
    </row>
    <row r="661" ht="10.5" customHeight="1">
      <c r="A661" s="686"/>
      <c r="B661" s="691"/>
      <c r="R661" s="691"/>
      <c r="S661" s="691"/>
      <c r="T661" s="691"/>
      <c r="U661" s="691"/>
      <c r="V661" s="691"/>
      <c r="W661" s="691"/>
      <c r="X661" s="691"/>
      <c r="Y661" s="691"/>
      <c r="Z661" s="691"/>
      <c r="AA661" s="691"/>
      <c r="AB661" s="688"/>
      <c r="AC661" s="688"/>
      <c r="AD661" s="688"/>
      <c r="AE661" s="688"/>
      <c r="AF661" s="688"/>
      <c r="AG661" s="688"/>
      <c r="AH661" s="688"/>
      <c r="AI661" s="688"/>
      <c r="AJ661" s="688"/>
      <c r="AK661" s="688"/>
      <c r="AL661" s="689"/>
      <c r="AM661" s="689"/>
      <c r="AN661" s="693"/>
      <c r="AO661" s="693"/>
      <c r="AP661" s="693"/>
      <c r="AQ661" s="693"/>
      <c r="AR661" s="693"/>
      <c r="AS661" s="693"/>
      <c r="AT661" s="694"/>
      <c r="BJ661" s="696"/>
      <c r="BK661" s="697"/>
      <c r="BL661" s="697"/>
      <c r="BM661" s="698"/>
      <c r="CC661" s="698"/>
      <c r="CD661" s="698"/>
      <c r="CE661" s="698"/>
      <c r="CF661" s="698"/>
      <c r="CG661" s="698"/>
      <c r="CH661" s="690"/>
      <c r="CI661" s="698"/>
      <c r="CY661" s="698"/>
      <c r="CZ661" s="698"/>
      <c r="DA661" s="698"/>
      <c r="DB661" s="698"/>
      <c r="DC661" s="698"/>
      <c r="DD661" s="690"/>
      <c r="DE661" s="698"/>
      <c r="DU661" s="698"/>
      <c r="DV661" s="698"/>
      <c r="DW661" s="698"/>
      <c r="DX661" s="698"/>
      <c r="DY661" s="473"/>
      <c r="DZ661" s="194"/>
      <c r="EA661" s="194"/>
      <c r="EB661" s="194"/>
      <c r="EC661" s="194"/>
      <c r="ED661" s="194"/>
      <c r="EE661" s="194"/>
      <c r="EF661" s="194"/>
      <c r="EG661" s="194"/>
      <c r="EH661" s="194"/>
      <c r="EI661" s="194"/>
      <c r="EJ661" s="194"/>
      <c r="EK661" s="194"/>
      <c r="EL661" s="194"/>
      <c r="EM661" s="194"/>
      <c r="EN661" s="194"/>
      <c r="EO661" s="194"/>
      <c r="EP661" s="194"/>
      <c r="EQ661" s="194"/>
      <c r="ER661" s="194"/>
      <c r="ES661" s="194"/>
      <c r="ET661" s="194"/>
      <c r="EU661" s="194"/>
    </row>
    <row r="662" ht="10.5" customHeight="1">
      <c r="A662" s="686"/>
      <c r="B662" s="691"/>
      <c r="C662" s="691"/>
      <c r="D662" s="691"/>
      <c r="E662" s="691"/>
      <c r="F662" s="691"/>
      <c r="G662" s="691"/>
      <c r="H662" s="691"/>
      <c r="I662" s="691"/>
      <c r="J662" s="691"/>
      <c r="K662" s="691"/>
      <c r="L662" s="691"/>
      <c r="M662" s="691"/>
      <c r="N662" s="691"/>
      <c r="O662" s="691"/>
      <c r="P662" s="691"/>
      <c r="Q662" s="691"/>
      <c r="R662" s="691"/>
      <c r="S662" s="691"/>
      <c r="T662" s="691"/>
      <c r="U662" s="691"/>
      <c r="V662" s="691"/>
      <c r="W662" s="691"/>
      <c r="X662" s="691"/>
      <c r="Y662" s="691"/>
      <c r="Z662" s="691"/>
      <c r="AA662" s="691"/>
      <c r="AB662" s="688"/>
      <c r="AC662" s="688"/>
      <c r="AD662" s="688"/>
      <c r="AE662" s="688"/>
      <c r="AF662" s="688"/>
      <c r="AG662" s="688"/>
      <c r="AH662" s="688"/>
      <c r="AI662" s="688"/>
      <c r="AJ662" s="688"/>
      <c r="AK662" s="688"/>
      <c r="AL662" s="689"/>
      <c r="AM662" s="689"/>
      <c r="AN662" s="693"/>
      <c r="AO662" s="693"/>
      <c r="AP662" s="693"/>
      <c r="AQ662" s="693"/>
      <c r="AR662" s="693"/>
      <c r="AS662" s="693"/>
      <c r="AT662" s="700" t="str">
        <f>IF(T685&lt;&gt;"",T685,IF(Z665&lt;&gt;"ANY",Z665,HIGHESTATT(E672,E676,E678)))</f>
        <v/>
      </c>
      <c r="AU662" s="701" t="s">
        <v>153</v>
      </c>
      <c r="BA662" s="694"/>
      <c r="BB662" s="415" t="s">
        <v>183</v>
      </c>
      <c r="BJ662" s="696"/>
      <c r="BK662" s="697"/>
      <c r="BL662" s="697"/>
      <c r="BM662" s="698"/>
      <c r="BN662" s="698"/>
      <c r="BO662" s="698"/>
      <c r="BP662" s="698"/>
      <c r="BQ662" s="698"/>
      <c r="BR662" s="698"/>
      <c r="BS662" s="698"/>
      <c r="BT662" s="698"/>
      <c r="BU662" s="698"/>
      <c r="BV662" s="698"/>
      <c r="BW662" s="698"/>
      <c r="BX662" s="698"/>
      <c r="BY662" s="698"/>
      <c r="BZ662" s="698"/>
      <c r="CA662" s="702"/>
      <c r="CB662" s="698"/>
      <c r="CC662" s="698"/>
      <c r="CD662" s="698"/>
      <c r="CE662" s="698"/>
      <c r="CF662" s="698"/>
      <c r="CG662" s="698"/>
      <c r="CH662" s="690"/>
      <c r="CI662" s="698"/>
      <c r="CJ662" s="698"/>
      <c r="CK662" s="698"/>
      <c r="CL662" s="698"/>
      <c r="CM662" s="698"/>
      <c r="CN662" s="698"/>
      <c r="CO662" s="698"/>
      <c r="CP662" s="698"/>
      <c r="CQ662" s="698"/>
      <c r="CR662" s="698"/>
      <c r="CS662" s="698"/>
      <c r="CT662" s="698"/>
      <c r="CU662" s="698"/>
      <c r="CV662" s="698"/>
      <c r="CW662" s="702"/>
      <c r="CX662" s="698"/>
      <c r="CY662" s="698"/>
      <c r="CZ662" s="698"/>
      <c r="DA662" s="698"/>
      <c r="DB662" s="698"/>
      <c r="DC662" s="698"/>
      <c r="DD662" s="690"/>
      <c r="DE662" s="698"/>
      <c r="DF662" s="698"/>
      <c r="DG662" s="698"/>
      <c r="DH662" s="698"/>
      <c r="DI662" s="698"/>
      <c r="DJ662" s="698"/>
      <c r="DK662" s="698"/>
      <c r="DL662" s="698"/>
      <c r="DM662" s="698"/>
      <c r="DN662" s="698"/>
      <c r="DO662" s="698"/>
      <c r="DP662" s="698"/>
      <c r="DQ662" s="698"/>
      <c r="DR662" s="698"/>
      <c r="DS662" s="702"/>
      <c r="DT662" s="698"/>
      <c r="DU662" s="698"/>
      <c r="DV662" s="698"/>
      <c r="DW662" s="698"/>
      <c r="DX662" s="698"/>
      <c r="DY662" s="473"/>
      <c r="DZ662" s="194"/>
      <c r="EA662" s="194"/>
      <c r="EB662" s="194"/>
      <c r="EC662" s="194"/>
      <c r="ED662" s="194"/>
      <c r="EE662" s="194"/>
      <c r="EF662" s="194"/>
      <c r="EG662" s="194"/>
      <c r="EH662" s="194"/>
      <c r="EI662" s="194"/>
      <c r="EJ662" s="194"/>
      <c r="EK662" s="194"/>
      <c r="EL662" s="194"/>
      <c r="EM662" s="194"/>
      <c r="EN662" s="194"/>
      <c r="EO662" s="194"/>
      <c r="EP662" s="194"/>
      <c r="EQ662" s="194"/>
      <c r="ER662" s="194"/>
      <c r="ES662" s="194"/>
      <c r="ET662" s="194"/>
      <c r="EU662" s="194"/>
    </row>
    <row r="663" ht="10.5" customHeight="1">
      <c r="A663" s="686"/>
      <c r="B663" s="691"/>
      <c r="C663" s="703" t="s">
        <v>12</v>
      </c>
      <c r="H663" s="704"/>
      <c r="I663" s="691"/>
      <c r="J663" s="691"/>
      <c r="K663" s="691"/>
      <c r="L663" s="691"/>
      <c r="M663" s="691"/>
      <c r="N663" s="691"/>
      <c r="O663" s="691"/>
      <c r="P663" s="691"/>
      <c r="Q663" s="691"/>
      <c r="R663" s="703" t="s">
        <v>184</v>
      </c>
      <c r="W663" s="704"/>
      <c r="X663" s="691"/>
      <c r="Y663" s="691"/>
      <c r="Z663" s="691"/>
      <c r="AA663" s="691"/>
      <c r="AB663" s="698"/>
      <c r="AC663" s="698"/>
      <c r="AD663" s="698"/>
      <c r="AE663" s="698"/>
      <c r="AF663" s="688"/>
      <c r="AG663" s="688"/>
      <c r="AH663" s="688"/>
      <c r="AI663" s="688"/>
      <c r="AJ663" s="688"/>
      <c r="AK663" s="688"/>
      <c r="AL663" s="689"/>
      <c r="AM663" s="689"/>
      <c r="AN663" s="689"/>
      <c r="AO663" s="689"/>
      <c r="AP663" s="696"/>
      <c r="AQ663" s="696"/>
      <c r="AR663" s="696"/>
      <c r="AS663" s="696"/>
      <c r="AT663" s="696"/>
      <c r="BA663" s="705"/>
      <c r="BJ663" s="705"/>
      <c r="BK663" s="697"/>
      <c r="BL663" s="697"/>
      <c r="BM663" s="698"/>
      <c r="BN663" s="706"/>
      <c r="BW663" s="691"/>
      <c r="BX663" s="706"/>
      <c r="CG663" s="691"/>
      <c r="CH663" s="690"/>
      <c r="CI663" s="698"/>
      <c r="CJ663" s="706"/>
      <c r="CS663" s="691"/>
      <c r="CT663" s="706"/>
      <c r="DC663" s="691"/>
      <c r="DD663" s="690"/>
      <c r="DE663" s="698"/>
      <c r="DF663" s="706"/>
      <c r="DO663" s="691"/>
      <c r="DP663" s="706"/>
      <c r="DY663" s="473"/>
      <c r="DZ663" s="194"/>
      <c r="EA663" s="194"/>
      <c r="EB663" s="194"/>
      <c r="EC663" s="194"/>
      <c r="ED663" s="194"/>
      <c r="EE663" s="194"/>
      <c r="EF663" s="194"/>
      <c r="EG663" s="194"/>
      <c r="EH663" s="194"/>
      <c r="EI663" s="194"/>
      <c r="EJ663" s="194"/>
      <c r="EK663" s="194"/>
      <c r="EL663" s="194"/>
      <c r="EM663" s="194"/>
      <c r="EN663" s="194"/>
      <c r="EO663" s="194"/>
      <c r="EP663" s="194"/>
      <c r="EQ663" s="194"/>
      <c r="ER663" s="194"/>
      <c r="ES663" s="194"/>
      <c r="ET663" s="194"/>
      <c r="EU663" s="194"/>
    </row>
    <row r="664" ht="10.5" customHeight="1">
      <c r="A664" s="686"/>
      <c r="B664" s="691"/>
      <c r="H664" s="708"/>
      <c r="I664" s="708"/>
      <c r="J664" s="708"/>
      <c r="K664" s="708"/>
      <c r="L664" s="704"/>
      <c r="M664" s="691"/>
      <c r="N664" s="691"/>
      <c r="O664" s="691"/>
      <c r="P664" s="691"/>
      <c r="Q664" s="691"/>
      <c r="W664" s="708"/>
      <c r="X664" s="708"/>
      <c r="Y664" s="708"/>
      <c r="Z664" s="704"/>
      <c r="AA664" s="691"/>
      <c r="AB664" s="698"/>
      <c r="AC664" s="698"/>
      <c r="AD664" s="698"/>
      <c r="AE664" s="698"/>
      <c r="AF664" s="688"/>
      <c r="AG664" s="688"/>
      <c r="AH664" s="688"/>
      <c r="AI664" s="688"/>
      <c r="AJ664" s="688"/>
      <c r="AK664" s="688"/>
      <c r="AL664" s="693"/>
      <c r="AM664" s="693"/>
      <c r="AN664" s="693"/>
      <c r="AO664" s="693"/>
      <c r="AP664" s="694"/>
      <c r="AQ664" s="696"/>
      <c r="AR664" s="696"/>
      <c r="AS664" s="696"/>
      <c r="AT664" s="696"/>
      <c r="AU664" s="709" t="str">
        <f>CONCATENATE(NPCALC!N664:R664,NPCALC!F696,if(NPCALC!O662="CRM", NPCALC!O696:P696, NPCALC!Q696:R696))</f>
        <v/>
      </c>
      <c r="BA664" s="705"/>
      <c r="BB664" s="710" t="s">
        <v>134</v>
      </c>
      <c r="BJ664" s="705"/>
      <c r="BK664" s="697"/>
      <c r="BL664" s="697"/>
      <c r="BM664" s="698"/>
      <c r="BW664" s="704"/>
      <c r="CG664" s="704"/>
      <c r="CH664" s="690"/>
      <c r="CI664" s="698"/>
      <c r="CS664" s="704"/>
      <c r="DC664" s="704"/>
      <c r="DD664" s="690"/>
      <c r="DE664" s="698"/>
      <c r="DO664" s="704"/>
      <c r="DY664" s="711"/>
      <c r="DZ664" s="194"/>
      <c r="EA664" s="194"/>
      <c r="EB664" s="194"/>
      <c r="EC664" s="194"/>
      <c r="ED664" s="194"/>
      <c r="EE664" s="194"/>
      <c r="EF664" s="194"/>
      <c r="EG664" s="194"/>
      <c r="EH664" s="194"/>
      <c r="EI664" s="194"/>
      <c r="EJ664" s="194"/>
      <c r="EK664" s="194"/>
      <c r="EL664" s="194"/>
      <c r="EM664" s="194"/>
      <c r="EN664" s="194"/>
      <c r="EO664" s="194"/>
      <c r="EP664" s="194"/>
      <c r="EQ664" s="194"/>
      <c r="ER664" s="194"/>
      <c r="ES664" s="194"/>
      <c r="ET664" s="194"/>
      <c r="EU664" s="194"/>
    </row>
    <row r="665" ht="10.5" customHeight="1">
      <c r="A665" s="686"/>
      <c r="B665" s="691"/>
      <c r="C665" s="712"/>
      <c r="Q665" s="691"/>
      <c r="R665" s="710" t="s">
        <v>133</v>
      </c>
      <c r="Z665" s="415" t="str">
        <f>IFERROR(VLOOKUP(R667,Under_Lookup,37,FALSE),"")</f>
        <v/>
      </c>
      <c r="AC665" s="698"/>
      <c r="AD665" s="698"/>
      <c r="AE665" s="698"/>
      <c r="AF665" s="688"/>
      <c r="AG665" s="688"/>
      <c r="AH665" s="688"/>
      <c r="AI665" s="688"/>
      <c r="AJ665" s="688"/>
      <c r="AK665" s="688"/>
      <c r="AL665" s="693"/>
      <c r="AM665" s="693"/>
      <c r="AN665" s="693"/>
      <c r="AO665" s="693"/>
      <c r="AP665" s="694"/>
      <c r="AQ665" s="696"/>
      <c r="AR665" s="696"/>
      <c r="AS665" s="696"/>
      <c r="AT665" s="696"/>
      <c r="BA665" s="705"/>
      <c r="BJ665" s="705"/>
      <c r="BK665" s="697"/>
      <c r="BL665" s="697"/>
      <c r="BM665" s="698"/>
      <c r="BN665" s="713" t="str">
        <f>IFERROR(__xludf.DUMMYFUNCTION("ifNA(REGEXREPLACE( VLOOKUP(BX663,Relationship,2,false), ""you"", BN663))"),"")</f>
        <v/>
      </c>
      <c r="BO665" s="21"/>
      <c r="BP665" s="21"/>
      <c r="BQ665" s="21"/>
      <c r="BR665" s="21"/>
      <c r="BS665" s="21"/>
      <c r="BT665" s="21"/>
      <c r="BU665" s="21"/>
      <c r="BV665" s="21"/>
      <c r="BW665" s="21"/>
      <c r="BX665" s="21"/>
      <c r="BY665" s="21"/>
      <c r="BZ665" s="21"/>
      <c r="CA665" s="21"/>
      <c r="CB665" s="21"/>
      <c r="CC665" s="21"/>
      <c r="CD665" s="21"/>
      <c r="CE665" s="21"/>
      <c r="CF665" s="22"/>
      <c r="CG665" s="714"/>
      <c r="CH665" s="690"/>
      <c r="CI665" s="698"/>
      <c r="CJ665" s="713" t="str">
        <f>IFERROR(__xludf.DUMMYFUNCTION("ifNA(REGEXREPLACE( VLOOKUP(CT663,Relationship,2,false), ""you"", CJ663))"),"")</f>
        <v/>
      </c>
      <c r="CK665" s="21"/>
      <c r="CL665" s="21"/>
      <c r="CM665" s="21"/>
      <c r="CN665" s="21"/>
      <c r="CO665" s="21"/>
      <c r="CP665" s="21"/>
      <c r="CQ665" s="21"/>
      <c r="CR665" s="21"/>
      <c r="CS665" s="21"/>
      <c r="CT665" s="21"/>
      <c r="CU665" s="21"/>
      <c r="CV665" s="21"/>
      <c r="CW665" s="21"/>
      <c r="CX665" s="21"/>
      <c r="CY665" s="21"/>
      <c r="CZ665" s="21"/>
      <c r="DA665" s="21"/>
      <c r="DB665" s="22"/>
      <c r="DC665" s="714"/>
      <c r="DD665" s="690"/>
      <c r="DE665" s="698"/>
      <c r="DF665" s="713" t="str">
        <f>IFERROR(__xludf.DUMMYFUNCTION("ifNA(REGEXREPLACE( VLOOKUP(DP663,Relationship,2,false), ""you"", DF663))"),"")</f>
        <v/>
      </c>
      <c r="DG665" s="21"/>
      <c r="DH665" s="21"/>
      <c r="DI665" s="21"/>
      <c r="DJ665" s="21"/>
      <c r="DK665" s="21"/>
      <c r="DL665" s="21"/>
      <c r="DM665" s="21"/>
      <c r="DN665" s="21"/>
      <c r="DO665" s="21"/>
      <c r="DP665" s="21"/>
      <c r="DQ665" s="21"/>
      <c r="DR665" s="21"/>
      <c r="DS665" s="21"/>
      <c r="DT665" s="21"/>
      <c r="DU665" s="21"/>
      <c r="DV665" s="21"/>
      <c r="DW665" s="21"/>
      <c r="DX665" s="22"/>
      <c r="DY665" s="715"/>
      <c r="DZ665" s="716"/>
      <c r="EA665" s="194"/>
      <c r="EB665" s="194"/>
      <c r="EC665" s="194"/>
      <c r="ED665" s="194"/>
      <c r="EE665" s="194"/>
      <c r="EF665" s="194"/>
      <c r="EG665" s="194"/>
      <c r="EH665" s="194"/>
      <c r="EI665" s="194"/>
      <c r="EJ665" s="194"/>
      <c r="EK665" s="194"/>
      <c r="EL665" s="194"/>
      <c r="EM665" s="194"/>
      <c r="EN665" s="194"/>
      <c r="EO665" s="194"/>
      <c r="EP665" s="194"/>
      <c r="EQ665" s="194"/>
      <c r="ER665" s="194"/>
      <c r="ES665" s="194"/>
      <c r="ET665" s="194"/>
      <c r="EU665" s="194"/>
    </row>
    <row r="666" ht="10.5" customHeight="1">
      <c r="A666" s="686"/>
      <c r="B666" s="691"/>
      <c r="Q666" s="704"/>
      <c r="AC666" s="718"/>
      <c r="AD666" s="698"/>
      <c r="AE666" s="698"/>
      <c r="AF666" s="698"/>
      <c r="AG666" s="698"/>
      <c r="AH666" s="698"/>
      <c r="AI666" s="719"/>
      <c r="AJ666" s="688"/>
      <c r="AK666" s="688"/>
      <c r="AL666" s="694"/>
      <c r="AM666" s="696"/>
      <c r="AN666" s="696"/>
      <c r="AO666" s="696"/>
      <c r="AP666" s="696"/>
      <c r="AQ666" s="696"/>
      <c r="AR666" s="696"/>
      <c r="AS666" s="696"/>
      <c r="AT666" s="696"/>
      <c r="AU666" s="696"/>
      <c r="AV666" s="705"/>
      <c r="AW666" s="705"/>
      <c r="AX666" s="705"/>
      <c r="AY666" s="705"/>
      <c r="AZ666" s="705"/>
      <c r="BA666" s="705"/>
      <c r="BB666" s="720">
        <f>IFERROR(VLOOKUP(BB664,Proto_All,10,FALSE),"Unkown")</f>
        <v>0</v>
      </c>
      <c r="BC666" s="705"/>
      <c r="BD666" s="705"/>
      <c r="BE666" s="705"/>
      <c r="BF666" s="705"/>
      <c r="BG666" s="705"/>
      <c r="BH666" s="705"/>
      <c r="BI666" s="705"/>
      <c r="BJ666" s="705"/>
      <c r="BK666" s="697"/>
      <c r="BL666" s="697"/>
      <c r="BM666" s="698"/>
      <c r="BN666" s="39"/>
      <c r="CF666" s="377"/>
      <c r="CG666" s="714"/>
      <c r="CH666" s="690"/>
      <c r="CI666" s="698"/>
      <c r="CJ666" s="39"/>
      <c r="DB666" s="377"/>
      <c r="DC666" s="714"/>
      <c r="DD666" s="690"/>
      <c r="DE666" s="698"/>
      <c r="DF666" s="39"/>
      <c r="DX666" s="377"/>
      <c r="DY666" s="715"/>
      <c r="DZ666" s="716"/>
      <c r="EA666" s="194"/>
      <c r="EB666" s="194"/>
      <c r="EC666" s="194"/>
      <c r="ED666" s="194"/>
      <c r="EE666" s="194"/>
      <c r="EF666" s="194"/>
      <c r="EG666" s="194"/>
      <c r="EH666" s="194"/>
      <c r="EI666" s="194"/>
      <c r="EJ666" s="194"/>
      <c r="EK666" s="194"/>
      <c r="EL666" s="194"/>
      <c r="EM666" s="194"/>
      <c r="EN666" s="194"/>
      <c r="EO666" s="194"/>
      <c r="EP666" s="194"/>
      <c r="EQ666" s="194"/>
      <c r="ER666" s="194"/>
      <c r="ES666" s="194"/>
      <c r="ET666" s="194"/>
      <c r="EU666" s="194"/>
    </row>
    <row r="667" ht="10.5" customHeight="1">
      <c r="A667" s="686"/>
      <c r="B667" s="721"/>
      <c r="C667" s="721"/>
      <c r="D667" s="722"/>
      <c r="E667" s="722"/>
      <c r="F667" s="722"/>
      <c r="G667" s="722"/>
      <c r="H667" s="722"/>
      <c r="I667" s="722"/>
      <c r="J667" s="722"/>
      <c r="K667" s="722"/>
      <c r="L667" s="722"/>
      <c r="M667" s="722"/>
      <c r="N667" s="722"/>
      <c r="O667" s="722"/>
      <c r="P667" s="722"/>
      <c r="Q667" s="722"/>
      <c r="R667" s="723" t="str">
        <f>IFERROR(VLOOKUP(R665,Under_All,10,FALSE),"Unkown")</f>
        <v>/</v>
      </c>
      <c r="S667" s="724">
        <f>IFERROR(VLOOKUP(R667,Under_Lookup,41,false),0)</f>
        <v>0</v>
      </c>
      <c r="T667" s="722"/>
      <c r="U667" s="722"/>
      <c r="V667" s="722"/>
      <c r="W667" s="722"/>
      <c r="X667" s="722"/>
      <c r="Y667" s="722"/>
      <c r="Z667" s="722"/>
      <c r="AA667" s="722"/>
      <c r="AB667" s="722"/>
      <c r="AC667" s="722"/>
      <c r="AD667" s="721"/>
      <c r="AE667" s="721"/>
      <c r="AF667" s="721"/>
      <c r="AG667" s="721"/>
      <c r="AH667" s="721"/>
      <c r="AI667" s="725"/>
      <c r="AJ667" s="688"/>
      <c r="AK667" s="688"/>
      <c r="AL667" s="694"/>
      <c r="AM667" s="696"/>
      <c r="AN667" s="696"/>
      <c r="AO667" s="696"/>
      <c r="AP667" s="696"/>
      <c r="AQ667" s="696"/>
      <c r="AR667" s="696"/>
      <c r="AS667" s="696"/>
      <c r="AT667" s="696"/>
      <c r="AU667" s="696"/>
      <c r="AV667" s="696"/>
      <c r="AW667" s="696"/>
      <c r="AX667" s="696"/>
      <c r="AY667" s="696"/>
      <c r="AZ667" s="696"/>
      <c r="BA667" s="696"/>
      <c r="BB667" s="696"/>
      <c r="BC667" s="696"/>
      <c r="BD667" s="696"/>
      <c r="BE667" s="696"/>
      <c r="BF667" s="696"/>
      <c r="BG667" s="696"/>
      <c r="BH667" s="696"/>
      <c r="BI667" s="696"/>
      <c r="BJ667" s="696"/>
      <c r="BK667" s="697"/>
      <c r="BL667" s="697"/>
      <c r="BM667" s="698"/>
      <c r="BN667" s="39"/>
      <c r="CF667" s="377"/>
      <c r="CG667" s="722"/>
      <c r="CH667" s="690"/>
      <c r="CI667" s="698"/>
      <c r="CJ667" s="39"/>
      <c r="DB667" s="377"/>
      <c r="DC667" s="722"/>
      <c r="DD667" s="690"/>
      <c r="DE667" s="698"/>
      <c r="DF667" s="39"/>
      <c r="DX667" s="377"/>
      <c r="DY667" s="470"/>
      <c r="DZ667" s="194"/>
      <c r="EA667" s="194"/>
      <c r="EB667" s="194"/>
      <c r="EC667" s="194"/>
      <c r="ED667" s="194"/>
      <c r="EE667" s="194"/>
      <c r="EF667" s="194"/>
      <c r="EG667" s="194"/>
      <c r="EH667" s="194"/>
      <c r="EI667" s="194"/>
      <c r="EJ667" s="194"/>
      <c r="EK667" s="194"/>
      <c r="EL667" s="194"/>
      <c r="EM667" s="194"/>
      <c r="EN667" s="194"/>
      <c r="EO667" s="194"/>
      <c r="EP667" s="194"/>
      <c r="EQ667" s="194"/>
      <c r="ER667" s="194"/>
      <c r="ES667" s="194"/>
      <c r="ET667" s="194"/>
      <c r="EU667" s="194"/>
    </row>
    <row r="668" ht="10.5" customHeight="1">
      <c r="A668" s="686"/>
      <c r="B668" s="721"/>
      <c r="C668" s="726" t="s">
        <v>141</v>
      </c>
      <c r="I668" s="721"/>
      <c r="J668" s="721"/>
      <c r="K668" s="698"/>
      <c r="L668" s="726" t="s">
        <v>185</v>
      </c>
      <c r="Q668" s="721"/>
      <c r="R668" s="721"/>
      <c r="S668" s="726" t="s">
        <v>186</v>
      </c>
      <c r="AC668" s="721"/>
      <c r="AD668" s="721"/>
      <c r="AE668" s="721"/>
      <c r="AF668" s="721"/>
      <c r="AG668" s="721"/>
      <c r="AH668" s="721"/>
      <c r="AI668" s="725"/>
      <c r="AJ668" s="688"/>
      <c r="AK668" s="688"/>
      <c r="AL668" s="696"/>
      <c r="AM668" s="727" t="s">
        <v>15</v>
      </c>
      <c r="AS668" s="696"/>
      <c r="AT668" s="701" t="s">
        <v>187</v>
      </c>
      <c r="BJ668" s="702"/>
      <c r="BK668" s="697"/>
      <c r="BL668" s="697"/>
      <c r="BM668" s="698"/>
      <c r="BN668" s="25"/>
      <c r="BO668" s="26"/>
      <c r="BP668" s="26"/>
      <c r="BQ668" s="26"/>
      <c r="BR668" s="26"/>
      <c r="BS668" s="26"/>
      <c r="BT668" s="26"/>
      <c r="BU668" s="26"/>
      <c r="BV668" s="26"/>
      <c r="BW668" s="26"/>
      <c r="BX668" s="26"/>
      <c r="BY668" s="26"/>
      <c r="BZ668" s="26"/>
      <c r="CA668" s="26"/>
      <c r="CB668" s="26"/>
      <c r="CC668" s="26"/>
      <c r="CD668" s="26"/>
      <c r="CE668" s="26"/>
      <c r="CF668" s="27"/>
      <c r="CG668" s="728"/>
      <c r="CH668" s="690"/>
      <c r="CI668" s="698"/>
      <c r="CJ668" s="25"/>
      <c r="CK668" s="26"/>
      <c r="CL668" s="26"/>
      <c r="CM668" s="26"/>
      <c r="CN668" s="26"/>
      <c r="CO668" s="26"/>
      <c r="CP668" s="26"/>
      <c r="CQ668" s="26"/>
      <c r="CR668" s="26"/>
      <c r="CS668" s="26"/>
      <c r="CT668" s="26"/>
      <c r="CU668" s="26"/>
      <c r="CV668" s="26"/>
      <c r="CW668" s="26"/>
      <c r="CX668" s="26"/>
      <c r="CY668" s="26"/>
      <c r="CZ668" s="26"/>
      <c r="DA668" s="26"/>
      <c r="DB668" s="27"/>
      <c r="DC668" s="728"/>
      <c r="DD668" s="690"/>
      <c r="DE668" s="698"/>
      <c r="DF668" s="25"/>
      <c r="DG668" s="26"/>
      <c r="DH668" s="26"/>
      <c r="DI668" s="26"/>
      <c r="DJ668" s="26"/>
      <c r="DK668" s="26"/>
      <c r="DL668" s="26"/>
      <c r="DM668" s="26"/>
      <c r="DN668" s="26"/>
      <c r="DO668" s="26"/>
      <c r="DP668" s="26"/>
      <c r="DQ668" s="26"/>
      <c r="DR668" s="26"/>
      <c r="DS668" s="26"/>
      <c r="DT668" s="26"/>
      <c r="DU668" s="26"/>
      <c r="DV668" s="26"/>
      <c r="DW668" s="26"/>
      <c r="DX668" s="27"/>
      <c r="DY668" s="711"/>
      <c r="DZ668" s="194"/>
      <c r="EA668" s="194"/>
      <c r="EB668" s="194"/>
      <c r="EC668" s="194"/>
      <c r="ED668" s="194"/>
      <c r="EE668" s="194"/>
      <c r="EF668" s="194"/>
      <c r="EG668" s="194"/>
      <c r="EH668" s="194"/>
      <c r="EI668" s="194"/>
      <c r="EJ668" s="194"/>
      <c r="EK668" s="194"/>
      <c r="EL668" s="194"/>
      <c r="EM668" s="194"/>
      <c r="EN668" s="194"/>
      <c r="EO668" s="194"/>
      <c r="EP668" s="194"/>
      <c r="EQ668" s="194"/>
      <c r="ER668" s="194"/>
      <c r="ES668" s="194"/>
      <c r="ET668" s="194"/>
      <c r="EU668" s="194"/>
    </row>
    <row r="669" ht="10.5" customHeight="1">
      <c r="A669" s="686"/>
      <c r="B669" s="721"/>
      <c r="I669" s="722"/>
      <c r="J669" s="721"/>
      <c r="K669" s="721"/>
      <c r="Q669" s="722"/>
      <c r="R669" s="721"/>
      <c r="AC669" s="726"/>
      <c r="AH669" s="729"/>
      <c r="AI669" s="725"/>
      <c r="AJ669" s="688"/>
      <c r="AK669" s="730"/>
      <c r="AL669" s="694"/>
      <c r="AS669" s="718"/>
      <c r="BJ669" s="731"/>
      <c r="BK669" s="697"/>
      <c r="BL669" s="697"/>
      <c r="BM669" s="698"/>
      <c r="BN669" s="732" t="s">
        <v>188</v>
      </c>
      <c r="CG669" s="728"/>
      <c r="CH669" s="690"/>
      <c r="CI669" s="698"/>
      <c r="CJ669" s="732" t="s">
        <v>188</v>
      </c>
      <c r="DC669" s="728"/>
      <c r="DD669" s="690"/>
      <c r="DE669" s="698"/>
      <c r="DF669" s="732" t="s">
        <v>188</v>
      </c>
      <c r="DY669" s="711"/>
      <c r="DZ669" s="194"/>
      <c r="EA669" s="194"/>
      <c r="EB669" s="194"/>
      <c r="EC669" s="194"/>
      <c r="ED669" s="194"/>
      <c r="EE669" s="194"/>
      <c r="EF669" s="194"/>
      <c r="EG669" s="194"/>
      <c r="EH669" s="194"/>
      <c r="EI669" s="194"/>
      <c r="EJ669" s="194"/>
      <c r="EK669" s="194"/>
      <c r="EL669" s="194"/>
      <c r="EM669" s="194"/>
      <c r="EN669" s="194"/>
      <c r="EO669" s="194"/>
      <c r="EP669" s="194"/>
      <c r="EQ669" s="194"/>
      <c r="ER669" s="194"/>
      <c r="ES669" s="194"/>
      <c r="ET669" s="194"/>
      <c r="EU669" s="194"/>
    </row>
    <row r="670" ht="10.5" customHeight="1">
      <c r="A670" s="686"/>
      <c r="B670" s="721"/>
      <c r="C670" s="726" t="s">
        <v>137</v>
      </c>
      <c r="E670" s="733">
        <f>SUM(NPCALC!F663:G663)</f>
        <v>0</v>
      </c>
      <c r="K670" s="698"/>
      <c r="L670" s="706" t="str">
        <f>IF('BATTLE SHEET'!$AR$2=TRUE, RESOURCES!$AW$143, "VIT")</f>
        <v/>
      </c>
      <c r="N670" s="712"/>
      <c r="R670" s="721"/>
      <c r="S670" s="726" t="s">
        <v>202</v>
      </c>
      <c r="Z670" s="733" t="str">
        <f>CONCATENATE(E676:J677,NPCALC!F698,NPCALC!H698)</f>
        <v/>
      </c>
      <c r="AH670" s="714" t="str">
        <f>IF(AS670&lt;&gt;0,CONCATENATE("+",AS670),"")</f>
        <v/>
      </c>
      <c r="AI670" s="725"/>
      <c r="AJ670" s="688"/>
      <c r="AK670" s="734"/>
      <c r="AL670" s="700"/>
      <c r="AM670" s="415"/>
      <c r="AO670" s="479" t="str">
        <f>CONCATENATE(NPCALC!E676:I676)</f>
        <v/>
      </c>
      <c r="AS670" s="722">
        <f>0+AL671+IF(OR(AV670="PROSPIT",BD670="PROSPIT"),1,0)</f>
        <v>0</v>
      </c>
      <c r="AT670" s="701" t="b">
        <v>0</v>
      </c>
      <c r="AV670" s="393" t="str">
        <f>NPCALC!E672</f>
        <v>GENERIC</v>
      </c>
      <c r="BB670" s="701" t="b">
        <v>0</v>
      </c>
      <c r="BD670" s="393" t="str">
        <f>NPCALC!E673</f>
        <v>GENERIC</v>
      </c>
      <c r="BJ670" s="735" t="b">
        <f>IFERROR(__xludf.DUMMYFUNCTION("IFERROR(IF(COUNTIF(AV670:BI671, ""VAMPIRIC"")&gt;0,SPLIT(CA671,""d"")),"""")"),FALSE)</f>
        <v>0</v>
      </c>
      <c r="BK670" s="736"/>
      <c r="BL670" s="736"/>
      <c r="BM670" s="698"/>
      <c r="CG670" s="728"/>
      <c r="CH670" s="690"/>
      <c r="CI670" s="698"/>
      <c r="DC670" s="728"/>
      <c r="DD670" s="690"/>
      <c r="DE670" s="698"/>
      <c r="DY670" s="711"/>
      <c r="DZ670" s="194"/>
      <c r="EA670" s="194"/>
      <c r="EB670" s="194"/>
      <c r="EC670" s="194"/>
      <c r="ED670" s="194"/>
      <c r="EE670" s="194"/>
      <c r="EF670" s="194"/>
      <c r="EG670" s="194"/>
      <c r="EH670" s="194"/>
      <c r="EI670" s="194"/>
      <c r="EJ670" s="194"/>
      <c r="EK670" s="194"/>
      <c r="EL670" s="194"/>
      <c r="EM670" s="194"/>
      <c r="EN670" s="194"/>
      <c r="EO670" s="194"/>
      <c r="EP670" s="194"/>
      <c r="EQ670" s="194"/>
      <c r="ER670" s="194"/>
      <c r="ES670" s="194"/>
      <c r="ET670" s="194"/>
      <c r="EU670" s="194"/>
    </row>
    <row r="671" ht="10.5" customHeight="1">
      <c r="A671" s="686"/>
      <c r="B671" s="721"/>
      <c r="K671" s="737"/>
      <c r="R671" s="722"/>
      <c r="AH671" s="729"/>
      <c r="AI671" s="725"/>
      <c r="AJ671" s="688"/>
      <c r="AK671" s="734"/>
      <c r="AL671" s="700"/>
      <c r="AS671" s="737">
        <f>0+AL671+IF(OR(AV670="DERSE",BD670="DERSE"),1,0)</f>
        <v>0</v>
      </c>
      <c r="BJ671" s="735"/>
      <c r="BK671" s="736"/>
      <c r="BL671" s="736"/>
      <c r="BM671" s="698"/>
      <c r="CG671" s="728"/>
      <c r="CH671" s="690"/>
      <c r="CI671" s="698"/>
      <c r="DC671" s="728"/>
      <c r="DD671" s="690"/>
      <c r="DE671" s="698"/>
      <c r="DY671" s="711"/>
      <c r="DZ671" s="194"/>
      <c r="EA671" s="194"/>
      <c r="EB671" s="194"/>
      <c r="EC671" s="194"/>
      <c r="ED671" s="194"/>
      <c r="EE671" s="194"/>
      <c r="EF671" s="194"/>
      <c r="EG671" s="194"/>
      <c r="EH671" s="194"/>
      <c r="EI671" s="194"/>
      <c r="EJ671" s="194"/>
      <c r="EK671" s="194"/>
      <c r="EL671" s="194"/>
      <c r="EM671" s="194"/>
      <c r="EN671" s="194"/>
      <c r="EO671" s="194"/>
      <c r="EP671" s="194"/>
      <c r="EQ671" s="194"/>
      <c r="ER671" s="194"/>
      <c r="ES671" s="194"/>
      <c r="ET671" s="194"/>
      <c r="EU671" s="194"/>
    </row>
    <row r="672" ht="10.5" customHeight="1">
      <c r="A672" s="686"/>
      <c r="B672" s="721"/>
      <c r="C672" s="706" t="str">
        <f>IF('BATTLE SHEET'!$AR$2=TRUE, RESOURCES!$AU$143, "VIM")</f>
        <v/>
      </c>
      <c r="E672" s="738" t="str">
        <f>DEFAULT( R667, "VIM")</f>
        <v/>
      </c>
      <c r="F672" s="21"/>
      <c r="G672" s="21"/>
      <c r="H672" s="22"/>
      <c r="I672" s="733" t="str">
        <f>CONCATENATE(NPCALC!G664:H664)</f>
        <v/>
      </c>
      <c r="K672" s="724">
        <f>IFERROR(
SUM(0,
IF(OR(AV670="PLUSH",BD670="PLUSH",AV672="PLUSH",BD672="PLUSH",AV674="PLUSH",BD674="PLUSH",AV676="PLUSH",BD676="PLUSH",AV678="PLUSH",BD678="PLUSH",AV680="PLUSH",BD680="PLUSH"),1),
IF(OR(AV670="EQUINE",BD670="EQUINE",AV672="EQUINE",BD672="EQUINE",AV674="EQUINE",BD674="EQUINE",AV676="EQUINE",BD676="EQUINE",AV678="EQUINE",BD678="EQUINE",AV680="EQUINE",BD680="EQUINE"),1)
)
,0)</f>
        <v>0</v>
      </c>
      <c r="L672" s="415" t="str">
        <f>IF('BATTLE SHEET'!$AR$2=TRUE, RESOURCES!$AW$145, "GRIT")</f>
        <v/>
      </c>
      <c r="N672" s="739">
        <v>0.0</v>
      </c>
      <c r="R672" s="722"/>
      <c r="S672" s="726" t="s">
        <v>190</v>
      </c>
      <c r="Z672" s="733" t="str">
        <f>CONCATENATE(E674:J675,NPCALC!F700:G700)</f>
        <v/>
      </c>
      <c r="AH672" s="729"/>
      <c r="AI672" s="725"/>
      <c r="AJ672" s="688"/>
      <c r="AK672" s="734"/>
      <c r="AL672" s="740" t="str">
        <f>IFERROR(IF(AO672&lt;&gt;"",AO672,AO670))</f>
        <v/>
      </c>
      <c r="AM672" s="741" t="str">
        <f>T687</f>
        <v/>
      </c>
      <c r="AO672" s="433" t="str">
        <f>CONCATENATE(NPCALC!E692:G692)</f>
        <v/>
      </c>
      <c r="AS672" s="742">
        <f>IF(AO672&lt;&gt;"",
SUM(0+AL673+IF(OR(AV672="PROSPIT", BD672="PROSPIT"),1,0)),
AS670)</f>
        <v>0</v>
      </c>
      <c r="AT672" s="701" t="b">
        <v>0</v>
      </c>
      <c r="AV672" s="743" t="str">
        <f>NPCALC!E684</f>
        <v/>
      </c>
      <c r="AW672" s="179"/>
      <c r="AX672" s="179"/>
      <c r="AY672" s="179"/>
      <c r="AZ672" s="179"/>
      <c r="BA672" s="179"/>
      <c r="BB672" s="701" t="b">
        <v>0</v>
      </c>
      <c r="BD672" s="743" t="str">
        <f>NPCALC!E685</f>
        <v/>
      </c>
      <c r="BE672" s="179"/>
      <c r="BF672" s="179"/>
      <c r="BG672" s="179"/>
      <c r="BH672" s="179"/>
      <c r="BI672" s="177"/>
      <c r="BJ672" s="735"/>
      <c r="BK672" s="736"/>
      <c r="BL672" s="736"/>
      <c r="BM672" s="698"/>
      <c r="CG672" s="728"/>
      <c r="CH672" s="690"/>
      <c r="CI672" s="698"/>
      <c r="DC672" s="728"/>
      <c r="DD672" s="690"/>
      <c r="DE672" s="698"/>
      <c r="DY672" s="711"/>
      <c r="DZ672" s="194"/>
      <c r="EA672" s="194"/>
      <c r="EB672" s="194"/>
      <c r="EC672" s="194"/>
      <c r="ED672" s="194"/>
      <c r="EE672" s="194"/>
      <c r="EF672" s="194"/>
      <c r="EG672" s="194"/>
      <c r="EH672" s="194"/>
      <c r="EI672" s="194"/>
      <c r="EJ672" s="194"/>
      <c r="EK672" s="194"/>
      <c r="EL672" s="194"/>
      <c r="EM672" s="194"/>
      <c r="EN672" s="194"/>
      <c r="EO672" s="194"/>
      <c r="EP672" s="194"/>
      <c r="EQ672" s="194"/>
      <c r="ER672" s="194"/>
      <c r="ES672" s="194"/>
      <c r="ET672" s="194"/>
      <c r="EU672" s="194"/>
    </row>
    <row r="673" ht="10.5" customHeight="1">
      <c r="A673" s="686"/>
      <c r="B673" s="721"/>
      <c r="E673" s="39"/>
      <c r="H673" s="377"/>
      <c r="K673" s="718" t="str">
        <f>CONCATENATE(E672,I672)</f>
        <v/>
      </c>
      <c r="R673" s="722"/>
      <c r="AH673" s="729"/>
      <c r="AI673" s="725"/>
      <c r="AJ673" s="688"/>
      <c r="AK673" s="734"/>
      <c r="AL673" s="740"/>
      <c r="AS673" s="737">
        <f>IF(AO672&lt;&gt;"",
SUM(0+AL673+IF(OR(AV672="DERSE", BD672="DERSE"),1,0)),
AS671)</f>
        <v>0</v>
      </c>
      <c r="BI673" s="183"/>
      <c r="BJ673" s="735"/>
      <c r="BK673" s="736"/>
      <c r="BL673" s="736"/>
      <c r="BM673" s="698"/>
      <c r="CG673" s="728"/>
      <c r="CH673" s="690"/>
      <c r="CI673" s="698"/>
      <c r="DC673" s="728"/>
      <c r="DD673" s="690"/>
      <c r="DE673" s="698"/>
      <c r="DY673" s="711"/>
      <c r="DZ673" s="194"/>
      <c r="EA673" s="194"/>
      <c r="EB673" s="194"/>
      <c r="EC673" s="194"/>
      <c r="ED673" s="194"/>
      <c r="EE673" s="194"/>
      <c r="EF673" s="194"/>
      <c r="EG673" s="194"/>
      <c r="EH673" s="194"/>
      <c r="EI673" s="194"/>
      <c r="EJ673" s="194"/>
      <c r="EK673" s="194"/>
      <c r="EL673" s="194"/>
      <c r="EM673" s="194"/>
      <c r="EN673" s="194"/>
      <c r="EO673" s="194"/>
      <c r="EP673" s="194"/>
      <c r="EQ673" s="194"/>
      <c r="ER673" s="194"/>
      <c r="ES673" s="194"/>
      <c r="ET673" s="194"/>
      <c r="EU673" s="194"/>
    </row>
    <row r="674" ht="10.5" customHeight="1">
      <c r="A674" s="686"/>
      <c r="B674" s="721"/>
      <c r="C674" s="706" t="str">
        <f>IF('BATTLE SHEET'!$AR$2=TRUE, RESOURCES!$AU$145, "AGI")</f>
        <v/>
      </c>
      <c r="E674" s="738" t="str">
        <f>DEFAULT(R667, "AGI")</f>
        <v/>
      </c>
      <c r="F674" s="21"/>
      <c r="G674" s="21"/>
      <c r="H674" s="22"/>
      <c r="I674" s="733" t="str">
        <f>CONCATENATE(NPCALC!G665:H665)</f>
        <v/>
      </c>
      <c r="K674" s="718">
        <f>IFERROR(
SUM(0,
IF(OR(AV670="FURRY",BD670="FURRY",AV672="FURRY",BD672="FURRY",AV674="FURRY",BD674="FURRY",AV676="FURRY",BD676="FURRY",AV678="FURRY",BD678="FURRY",AV680="FURRY",BD680="FURRY"),1),
IF(OR(AV670="EQUINE",BD670="EQUINE",AV672="EQUINE",BD672="EQUINE",AV674="EQUINE",BD674="EQUINE",AV676="EQUINE",BD676="EQUINE",AV678="EQUINE",BD678="EQUINE",AV680="EQUINE",BD680="EQUINE"),1)
)
,0)</f>
        <v>0</v>
      </c>
      <c r="L674" s="415" t="str">
        <f>IF('BATTLE SHEET'!$AR$2=TRUE, RESOURCES!$AW$147, "GUT")</f>
        <v/>
      </c>
      <c r="N674" s="739">
        <v>0.0</v>
      </c>
      <c r="R674" s="722"/>
      <c r="S674" s="726" t="s">
        <v>191</v>
      </c>
      <c r="Z674" s="733" t="str">
        <f>CONCATENATE(E678:J679,NPCALC!F699:G699)</f>
        <v/>
      </c>
      <c r="AH674" s="729"/>
      <c r="AI674" s="725"/>
      <c r="AJ674" s="688"/>
      <c r="AK674" s="734"/>
      <c r="AL674" s="740" t="str">
        <f>IFERROR(IF(AO674&lt;&gt;"",AO674,AO670))</f>
        <v/>
      </c>
      <c r="AM674" s="415"/>
      <c r="AO674" s="433" t="str">
        <f>CONCATENATE(NPCALC!AD670:AH670)</f>
        <v/>
      </c>
      <c r="AS674" s="742">
        <f>IF(AO674&lt;&gt;"",
SUM(0+AL675+IF(OR(AV674="PROSPIT", BD674="PROSPIT"),1,0)),
AS670)</f>
        <v>0</v>
      </c>
      <c r="AT674" s="701" t="b">
        <v>0</v>
      </c>
      <c r="AV674" s="743" t="str">
        <f>NPCALC!AD665</f>
        <v/>
      </c>
      <c r="AW674" s="179"/>
      <c r="AX674" s="179"/>
      <c r="AY674" s="179"/>
      <c r="AZ674" s="179"/>
      <c r="BA674" s="179"/>
      <c r="BB674" s="701" t="b">
        <v>0</v>
      </c>
      <c r="BD674" s="743" t="str">
        <f>NPCALC!AD666</f>
        <v/>
      </c>
      <c r="BE674" s="179"/>
      <c r="BF674" s="179"/>
      <c r="BG674" s="179"/>
      <c r="BH674" s="179"/>
      <c r="BI674" s="177"/>
      <c r="BJ674" s="735" t="b">
        <f>IFERROR(__xludf.DUMMYFUNCTION("IFERROR(IF(COUNTIF(AV674:BI675, ""VAMPIRIC"")&gt;0,SPLIT(#REF!,""d"")),"""")"),FALSE)</f>
        <v>0</v>
      </c>
      <c r="BK674" s="736"/>
      <c r="BL674" s="736"/>
      <c r="BM674" s="698"/>
      <c r="CG674" s="728"/>
      <c r="CH674" s="690"/>
      <c r="CI674" s="698"/>
      <c r="DC674" s="728"/>
      <c r="DD674" s="690"/>
      <c r="DE674" s="698"/>
      <c r="DY674" s="711"/>
      <c r="DZ674" s="194"/>
      <c r="EA674" s="194"/>
      <c r="EB674" s="194"/>
      <c r="EC674" s="194"/>
      <c r="ED674" s="194"/>
      <c r="EE674" s="194"/>
      <c r="EF674" s="194"/>
      <c r="EG674" s="194"/>
      <c r="EH674" s="194"/>
      <c r="EI674" s="194"/>
      <c r="EJ674" s="194"/>
      <c r="EK674" s="194"/>
      <c r="EL674" s="194"/>
      <c r="EM674" s="194"/>
      <c r="EN674" s="194"/>
      <c r="EO674" s="194"/>
      <c r="EP674" s="194"/>
      <c r="EQ674" s="194"/>
      <c r="ER674" s="194"/>
      <c r="ES674" s="194"/>
      <c r="ET674" s="194"/>
      <c r="EU674" s="194"/>
    </row>
    <row r="675" ht="10.5" customHeight="1">
      <c r="A675" s="686"/>
      <c r="B675" s="721"/>
      <c r="E675" s="39"/>
      <c r="H675" s="377"/>
      <c r="K675" s="718" t="str">
        <f>CONCATENATE(E674,I674)</f>
        <v/>
      </c>
      <c r="R675" s="722"/>
      <c r="AH675" s="729"/>
      <c r="AI675" s="725"/>
      <c r="AJ675" s="688"/>
      <c r="AK675" s="734"/>
      <c r="AL675" s="744"/>
      <c r="AS675" s="737">
        <f>IF(AO674&lt;&gt;"",
SUM(0+AL675+IF(OR(AV674="DERSE", BD674="DERSE"),1,0)),
AS671)</f>
        <v>0</v>
      </c>
      <c r="BI675" s="183"/>
      <c r="BJ675" s="735"/>
      <c r="BK675" s="736"/>
      <c r="BL675" s="736"/>
      <c r="BM675" s="698"/>
      <c r="BN675" s="745"/>
      <c r="BO675" s="746"/>
      <c r="BP675" s="746"/>
      <c r="BQ675" s="746"/>
      <c r="BR675" s="746"/>
      <c r="BS675" s="746"/>
      <c r="BT675" s="746"/>
      <c r="BU675" s="746"/>
      <c r="BV675" s="746"/>
      <c r="BW675" s="746"/>
      <c r="BX675" s="746"/>
      <c r="BY675" s="746"/>
      <c r="BZ675" s="746"/>
      <c r="CA675" s="746"/>
      <c r="CB675" s="746"/>
      <c r="CC675" s="746"/>
      <c r="CD675" s="746"/>
      <c r="CE675" s="746"/>
      <c r="CF675" s="746"/>
      <c r="CG675" s="746"/>
      <c r="CH675" s="690"/>
      <c r="CI675" s="698"/>
      <c r="CJ675" s="745"/>
      <c r="CK675" s="746"/>
      <c r="CL675" s="746"/>
      <c r="CM675" s="746"/>
      <c r="CN675" s="746"/>
      <c r="CO675" s="746"/>
      <c r="CP675" s="746"/>
      <c r="CQ675" s="746"/>
      <c r="CR675" s="746"/>
      <c r="CS675" s="746"/>
      <c r="CT675" s="746"/>
      <c r="CU675" s="746"/>
      <c r="CV675" s="746"/>
      <c r="CW675" s="746"/>
      <c r="CX675" s="746"/>
      <c r="CY675" s="746"/>
      <c r="CZ675" s="746"/>
      <c r="DA675" s="746"/>
      <c r="DB675" s="746"/>
      <c r="DC675" s="746"/>
      <c r="DD675" s="690"/>
      <c r="DE675" s="698"/>
      <c r="DF675" s="745"/>
      <c r="DG675" s="746"/>
      <c r="DH675" s="746"/>
      <c r="DI675" s="746"/>
      <c r="DJ675" s="746"/>
      <c r="DK675" s="746"/>
      <c r="DL675" s="746"/>
      <c r="DM675" s="746"/>
      <c r="DN675" s="746"/>
      <c r="DO675" s="746"/>
      <c r="DP675" s="746"/>
      <c r="DQ675" s="746"/>
      <c r="DR675" s="746"/>
      <c r="DS675" s="746"/>
      <c r="DT675" s="746"/>
      <c r="DU675" s="746"/>
      <c r="DV675" s="746"/>
      <c r="DW675" s="746"/>
      <c r="DX675" s="746"/>
      <c r="DY675" s="711"/>
      <c r="DZ675" s="194"/>
      <c r="EA675" s="194"/>
      <c r="EB675" s="194"/>
      <c r="EC675" s="194"/>
      <c r="ED675" s="194"/>
      <c r="EE675" s="194"/>
      <c r="EF675" s="194"/>
      <c r="EG675" s="194"/>
      <c r="EH675" s="194"/>
      <c r="EI675" s="194"/>
      <c r="EJ675" s="194"/>
      <c r="EK675" s="194"/>
      <c r="EL675" s="194"/>
      <c r="EM675" s="194"/>
      <c r="EN675" s="194"/>
      <c r="EO675" s="194"/>
      <c r="EP675" s="194"/>
      <c r="EQ675" s="194"/>
      <c r="ER675" s="194"/>
      <c r="ES675" s="194"/>
      <c r="ET675" s="194"/>
      <c r="EU675" s="194"/>
    </row>
    <row r="676" ht="10.5" customHeight="1">
      <c r="A676" s="686"/>
      <c r="B676" s="721"/>
      <c r="C676" s="706" t="str">
        <f>IF('BATTLE SHEET'!$AR$2=TRUE, RESOURCES!$AU$147, "WIT")</f>
        <v/>
      </c>
      <c r="E676" s="738" t="str">
        <f>DEFAULT(R667, "WIT")</f>
        <v/>
      </c>
      <c r="F676" s="21"/>
      <c r="G676" s="21"/>
      <c r="H676" s="22"/>
      <c r="I676" s="733" t="str">
        <f>CONCATENATE(NPCALC!G666:H666)</f>
        <v/>
      </c>
      <c r="K676" s="718">
        <f>IFERROR(
SUM(0,
IF(OR(AV670="WIZARD",BD670="WIZARD",AV672="WIZARD",BD672="WIZARD",AV674="WIZARD",BD674="WIZARD",AV676="WIZARD",BD676="WIZARD",AV678="WIZARD",BD678="WIZARD",AV680="WIZARD",BD680="WIZARD"),1),
IF(OR(AV670="FAIRY",BD670="FAIRY",AV672="FAIRY",BD672="FAIRY",AV674="FAIRY",BD674="FAIRY",AV676="FAIRY",BD676="FAIRY",AV678="FAIRY",BD678="FAIRY",AV680="FAIRY",BD680="FAIRY"),1)
)
,0)</f>
        <v>0</v>
      </c>
      <c r="L676" s="415" t="str">
        <f>IF('BATTLE SHEET'!$AR$2=TRUE, RESOURCES!$AW$149, "TMP")</f>
        <v/>
      </c>
      <c r="N676" s="739">
        <v>1.0</v>
      </c>
      <c r="R676" s="722"/>
      <c r="S676" s="726" t="s">
        <v>192</v>
      </c>
      <c r="Z676" s="733" t="str">
        <f>CONCATENATE(E672:J673,NPCALC!F697, NPCALC!H697)</f>
        <v/>
      </c>
      <c r="AH676" s="729"/>
      <c r="AI676" s="725"/>
      <c r="AJ676" s="688"/>
      <c r="AK676" s="734"/>
      <c r="AL676" s="740" t="str">
        <f>IFERROR(IF(AO676&lt;&gt;"",AO676,AO670))</f>
        <v/>
      </c>
      <c r="AM676" s="415"/>
      <c r="AO676" s="433" t="str">
        <f>CONCATENATE(NPCALC!AD681:AH681)</f>
        <v/>
      </c>
      <c r="AS676" s="742">
        <f>IF(AO676&lt;&gt;"",
SUM(0+AL677+IF(OR(AV676="PROSPIT", BD676="PROSPIT"),1,0)),
AS670)</f>
        <v>0</v>
      </c>
      <c r="AT676" s="701" t="b">
        <v>0</v>
      </c>
      <c r="AV676" s="743" t="str">
        <f>NPCALC!AD677</f>
        <v/>
      </c>
      <c r="AW676" s="179"/>
      <c r="AX676" s="179"/>
      <c r="AY676" s="179"/>
      <c r="AZ676" s="179"/>
      <c r="BA676" s="179"/>
      <c r="BB676" s="701" t="b">
        <v>0</v>
      </c>
      <c r="BD676" s="743" t="str">
        <f>NPCALC!AD678</f>
        <v/>
      </c>
      <c r="BE676" s="179"/>
      <c r="BF676" s="179"/>
      <c r="BG676" s="179"/>
      <c r="BH676" s="179"/>
      <c r="BI676" s="177"/>
      <c r="BJ676" s="735" t="b">
        <f>IFERROR(__xludf.DUMMYFUNCTION("IFERROR(IF(COUNTIF(AV676:BI677, ""VAMPIRIC"")&gt;0,SPLIT(#REF!,""d"")),"""")"),FALSE)</f>
        <v>0</v>
      </c>
      <c r="BK676" s="736"/>
      <c r="BL676" s="736"/>
      <c r="BM676" s="698"/>
      <c r="BN676" s="745"/>
      <c r="BO676" s="745"/>
      <c r="BP676" s="745"/>
      <c r="BQ676" s="745"/>
      <c r="BR676" s="745"/>
      <c r="BS676" s="745"/>
      <c r="BT676" s="745"/>
      <c r="BU676" s="745"/>
      <c r="BV676" s="745"/>
      <c r="BW676" s="745"/>
      <c r="BX676" s="745"/>
      <c r="BY676" s="745"/>
      <c r="BZ676" s="745"/>
      <c r="CA676" s="745"/>
      <c r="CB676" s="745"/>
      <c r="CC676" s="745"/>
      <c r="CD676" s="745"/>
      <c r="CE676" s="745"/>
      <c r="CF676" s="745"/>
      <c r="CG676" s="745"/>
      <c r="CH676" s="690"/>
      <c r="CI676" s="698"/>
      <c r="CJ676" s="745"/>
      <c r="CK676" s="745"/>
      <c r="CL676" s="745"/>
      <c r="CM676" s="745"/>
      <c r="CN676" s="745"/>
      <c r="CO676" s="745"/>
      <c r="CP676" s="745"/>
      <c r="CQ676" s="745"/>
      <c r="CR676" s="745"/>
      <c r="CS676" s="745"/>
      <c r="CT676" s="745"/>
      <c r="CU676" s="745"/>
      <c r="CV676" s="745"/>
      <c r="CW676" s="745"/>
      <c r="CX676" s="745"/>
      <c r="CY676" s="745"/>
      <c r="CZ676" s="745"/>
      <c r="DA676" s="745"/>
      <c r="DB676" s="745"/>
      <c r="DC676" s="745"/>
      <c r="DD676" s="690"/>
      <c r="DE676" s="698"/>
      <c r="DF676" s="745"/>
      <c r="DG676" s="745"/>
      <c r="DH676" s="745"/>
      <c r="DI676" s="745"/>
      <c r="DJ676" s="745"/>
      <c r="DK676" s="745"/>
      <c r="DL676" s="745"/>
      <c r="DM676" s="745"/>
      <c r="DN676" s="745"/>
      <c r="DO676" s="745"/>
      <c r="DP676" s="745"/>
      <c r="DQ676" s="745"/>
      <c r="DR676" s="745"/>
      <c r="DS676" s="745"/>
      <c r="DT676" s="745"/>
      <c r="DU676" s="745"/>
      <c r="DV676" s="745"/>
      <c r="DW676" s="745"/>
      <c r="DX676" s="745"/>
      <c r="DY676" s="473"/>
      <c r="DZ676" s="194"/>
      <c r="EA676" s="194"/>
      <c r="EB676" s="194"/>
      <c r="EC676" s="194"/>
      <c r="ED676" s="194"/>
      <c r="EE676" s="194"/>
      <c r="EF676" s="194"/>
      <c r="EG676" s="194"/>
      <c r="EH676" s="194"/>
      <c r="EI676" s="194"/>
      <c r="EJ676" s="194"/>
      <c r="EK676" s="194"/>
      <c r="EL676" s="194"/>
      <c r="EM676" s="194"/>
      <c r="EN676" s="194"/>
      <c r="EO676" s="194"/>
      <c r="EP676" s="194"/>
      <c r="EQ676" s="194"/>
      <c r="ER676" s="194"/>
      <c r="ES676" s="194"/>
      <c r="ET676" s="194"/>
      <c r="EU676" s="194"/>
    </row>
    <row r="677" ht="10.5" customHeight="1">
      <c r="A677" s="686"/>
      <c r="B677" s="721"/>
      <c r="E677" s="39"/>
      <c r="H677" s="377"/>
      <c r="K677" s="718" t="str">
        <f>CONCATENATE(E676,I676)</f>
        <v/>
      </c>
      <c r="R677" s="722"/>
      <c r="AH677" s="729"/>
      <c r="AI677" s="725"/>
      <c r="AJ677" s="688"/>
      <c r="AK677" s="734"/>
      <c r="AL677" s="744"/>
      <c r="AS677" s="737">
        <f>IF(AO676&lt;&gt;"",
SUM(0+AL677+IF(OR(AV676="DERSE", BD676="DERSE"),1,0)),
AS671)</f>
        <v>0</v>
      </c>
      <c r="BI677" s="183"/>
      <c r="BJ677" s="735"/>
      <c r="BK677" s="736"/>
      <c r="BL677" s="736"/>
      <c r="BM677" s="698"/>
      <c r="BN677" s="706"/>
      <c r="BW677" s="691"/>
      <c r="BX677" s="706"/>
      <c r="CG677" s="691"/>
      <c r="CH677" s="690"/>
      <c r="CI677" s="698"/>
      <c r="CJ677" s="706"/>
      <c r="CS677" s="691"/>
      <c r="CT677" s="706"/>
      <c r="DC677" s="691"/>
      <c r="DD677" s="690"/>
      <c r="DE677" s="698"/>
      <c r="DF677" s="706"/>
      <c r="DO677" s="691"/>
      <c r="DP677" s="706"/>
      <c r="DY677" s="473"/>
      <c r="DZ677" s="194"/>
      <c r="EA677" s="194"/>
      <c r="EB677" s="194"/>
      <c r="EC677" s="194"/>
      <c r="ED677" s="194"/>
      <c r="EE677" s="194"/>
      <c r="EF677" s="194"/>
      <c r="EG677" s="194"/>
      <c r="EH677" s="194"/>
      <c r="EI677" s="194"/>
      <c r="EJ677" s="194"/>
      <c r="EK677" s="194"/>
      <c r="EL677" s="194"/>
      <c r="EM677" s="194"/>
      <c r="EN677" s="194"/>
      <c r="EO677" s="194"/>
      <c r="EP677" s="194"/>
      <c r="EQ677" s="194"/>
      <c r="ER677" s="194"/>
      <c r="ES677" s="194"/>
      <c r="ET677" s="194"/>
      <c r="EU677" s="194"/>
    </row>
    <row r="678" ht="10.5" customHeight="1">
      <c r="A678" s="686"/>
      <c r="B678" s="721"/>
      <c r="C678" s="706" t="str">
        <f>IF('BATTLE SHEET'!$AR$2=TRUE, RESOURCES!$AU$149, "CRM")</f>
        <v/>
      </c>
      <c r="E678" s="738" t="str">
        <f>DEFAULT(R667, "CRM")</f>
        <v/>
      </c>
      <c r="F678" s="21"/>
      <c r="G678" s="21"/>
      <c r="H678" s="22"/>
      <c r="I678" s="733" t="str">
        <f>CONCATENATE(NPCALC!G667:H667)</f>
        <v/>
      </c>
      <c r="K678" s="718">
        <f>IFERROR(
SUM(0,
IF(OR(AV670="HARLEQUIN",BD670="HARLEQUIN",AV672="HARLEQUIN",BD672="HARLEQUIN",AV674="HARLEQUIN",BD674="HARLEQUIN",AV676="HARLEQUIN",BD676="HARLEQUIN",AV678="HARLEQUIN",BD678="HARLEQUIN",AV680="HARLEQUIN",BD680="HARLEQUIN"),1),
IF(OR(AV670="FAIRY",BD670="FAIRY",AV672="FAIRY",BD672="FAIRY",AV674="FAIRY",BD674="FAIRY",AV676="FAIRY",BD676="FAIRY",AV678="FAIRY",BD678="FAIRY",AV680="FAIRY",BD680="FAIRY"),1)
)
,0)</f>
        <v>0</v>
      </c>
      <c r="L678" s="747" t="str">
        <f>IF('BATTLE SHEET'!$AR$2=TRUE, RESOURCES!$AW$151, "PG")</f>
        <v/>
      </c>
      <c r="N678" s="739">
        <v>0.0</v>
      </c>
      <c r="R678" s="722"/>
      <c r="S678" s="726" t="s">
        <v>193</v>
      </c>
      <c r="Z678" s="733" t="str">
        <f>CONCATENATE(E674:J675,NPCALC!F697,NPCALC!O699:P699)</f>
        <v/>
      </c>
      <c r="AH678" s="729"/>
      <c r="AI678" s="725"/>
      <c r="AJ678" s="688"/>
      <c r="AK678" s="734"/>
      <c r="AL678" s="740" t="str">
        <f>IFERROR(IF(AO678&lt;&gt;"",AO678,AO670))</f>
        <v/>
      </c>
      <c r="AM678" s="415"/>
      <c r="AO678" s="433" t="str">
        <f>CONCATENATE(NPCALC!AD692:AH692)</f>
        <v/>
      </c>
      <c r="AS678" s="742">
        <f>IF(AO678&lt;&gt;"",
SUM(0+AL679+IF(OR(AV678="PROSPIT", BD678="PROSPIT"),1,0)),
AS670)</f>
        <v>0</v>
      </c>
      <c r="AT678" s="701" t="b">
        <v>0</v>
      </c>
      <c r="AV678" s="743" t="str">
        <f>NPCALC!AD688</f>
        <v/>
      </c>
      <c r="AW678" s="179"/>
      <c r="AX678" s="179"/>
      <c r="AY678" s="179"/>
      <c r="AZ678" s="179"/>
      <c r="BA678" s="179"/>
      <c r="BB678" s="701" t="b">
        <v>0</v>
      </c>
      <c r="BD678" s="743" t="str">
        <f>NPCALC!AD689</f>
        <v/>
      </c>
      <c r="BE678" s="179"/>
      <c r="BF678" s="179"/>
      <c r="BG678" s="179"/>
      <c r="BH678" s="179"/>
      <c r="BI678" s="177"/>
      <c r="BJ678" s="735" t="b">
        <f>IFERROR(__xludf.DUMMYFUNCTION("IFERROR(IF(COUNTIF(AV678:BI679, ""VAMPIRIC"")&gt;0,SPLIT(#REF!,""d"")),"""")"),FALSE)</f>
        <v>0</v>
      </c>
      <c r="BK678" s="748"/>
      <c r="BL678" s="748"/>
      <c r="BM678" s="698"/>
      <c r="BW678" s="704"/>
      <c r="CG678" s="704"/>
      <c r="CH678" s="690"/>
      <c r="CI678" s="698"/>
      <c r="CS678" s="704"/>
      <c r="DC678" s="704"/>
      <c r="DD678" s="690"/>
      <c r="DE678" s="698"/>
      <c r="DO678" s="704"/>
      <c r="DY678" s="711"/>
      <c r="DZ678" s="194"/>
      <c r="EA678" s="194"/>
      <c r="EB678" s="194"/>
      <c r="EC678" s="194"/>
      <c r="ED678" s="194"/>
      <c r="EE678" s="194"/>
      <c r="EF678" s="194"/>
      <c r="EG678" s="194"/>
      <c r="EH678" s="194"/>
      <c r="EI678" s="194"/>
      <c r="EJ678" s="194"/>
      <c r="EK678" s="194"/>
      <c r="EL678" s="194"/>
      <c r="EM678" s="194"/>
      <c r="EN678" s="194"/>
      <c r="EO678" s="194"/>
      <c r="EP678" s="194"/>
      <c r="EQ678" s="194"/>
      <c r="ER678" s="194"/>
      <c r="ES678" s="194"/>
      <c r="ET678" s="194"/>
      <c r="EU678" s="194"/>
    </row>
    <row r="679" ht="10.5" customHeight="1">
      <c r="A679" s="686"/>
      <c r="B679" s="721"/>
      <c r="E679" s="39"/>
      <c r="H679" s="377"/>
      <c r="K679" s="718" t="str">
        <f>CONCATENATE(E678,I678)</f>
        <v/>
      </c>
      <c r="R679" s="722"/>
      <c r="AH679" s="729"/>
      <c r="AI679" s="725"/>
      <c r="AJ679" s="688"/>
      <c r="AK679" s="734"/>
      <c r="AL679" s="740"/>
      <c r="AS679" s="737">
        <f>IF(AO678&lt;&gt;"",
SUM(0+AL679+IF(OR(AV678="DERSE", BD678="DERSE"),1,0)),
AS671)</f>
        <v>0</v>
      </c>
      <c r="BI679" s="183"/>
      <c r="BJ679" s="735"/>
      <c r="BK679" s="748"/>
      <c r="BL679" s="748"/>
      <c r="BM679" s="698"/>
      <c r="BN679" s="713" t="str">
        <f>IFERROR(__xludf.DUMMYFUNCTION("ifNA(REGEXREPLACE( VLOOKUP(BX677,Relationship,2,false), ""you"", BN677))"),"")</f>
        <v/>
      </c>
      <c r="BO679" s="21"/>
      <c r="BP679" s="21"/>
      <c r="BQ679" s="21"/>
      <c r="BR679" s="21"/>
      <c r="BS679" s="21"/>
      <c r="BT679" s="21"/>
      <c r="BU679" s="21"/>
      <c r="BV679" s="21"/>
      <c r="BW679" s="21"/>
      <c r="BX679" s="21"/>
      <c r="BY679" s="21"/>
      <c r="BZ679" s="21"/>
      <c r="CA679" s="21"/>
      <c r="CB679" s="21"/>
      <c r="CC679" s="21"/>
      <c r="CD679" s="21"/>
      <c r="CE679" s="21"/>
      <c r="CF679" s="22"/>
      <c r="CG679" s="714"/>
      <c r="CH679" s="690"/>
      <c r="CI679" s="698"/>
      <c r="CJ679" s="713" t="str">
        <f>IFERROR(__xludf.DUMMYFUNCTION("ifNA(REGEXREPLACE( VLOOKUP(CT677,Relationship,2,false), ""you"", CJ677))"),"")</f>
        <v/>
      </c>
      <c r="CK679" s="21"/>
      <c r="CL679" s="21"/>
      <c r="CM679" s="21"/>
      <c r="CN679" s="21"/>
      <c r="CO679" s="21"/>
      <c r="CP679" s="21"/>
      <c r="CQ679" s="21"/>
      <c r="CR679" s="21"/>
      <c r="CS679" s="21"/>
      <c r="CT679" s="21"/>
      <c r="CU679" s="21"/>
      <c r="CV679" s="21"/>
      <c r="CW679" s="21"/>
      <c r="CX679" s="21"/>
      <c r="CY679" s="21"/>
      <c r="CZ679" s="21"/>
      <c r="DA679" s="21"/>
      <c r="DB679" s="22"/>
      <c r="DC679" s="714"/>
      <c r="DD679" s="690"/>
      <c r="DE679" s="698"/>
      <c r="DF679" s="713" t="str">
        <f>IFERROR(__xludf.DUMMYFUNCTION("ifNA(REGEXREPLACE( VLOOKUP(DP677,Relationship,2,false), ""you"", DF677))"),"")</f>
        <v/>
      </c>
      <c r="DG679" s="21"/>
      <c r="DH679" s="21"/>
      <c r="DI679" s="21"/>
      <c r="DJ679" s="21"/>
      <c r="DK679" s="21"/>
      <c r="DL679" s="21"/>
      <c r="DM679" s="21"/>
      <c r="DN679" s="21"/>
      <c r="DO679" s="21"/>
      <c r="DP679" s="21"/>
      <c r="DQ679" s="21"/>
      <c r="DR679" s="21"/>
      <c r="DS679" s="21"/>
      <c r="DT679" s="21"/>
      <c r="DU679" s="21"/>
      <c r="DV679" s="21"/>
      <c r="DW679" s="21"/>
      <c r="DX679" s="22"/>
      <c r="DY679" s="715"/>
      <c r="DZ679" s="716"/>
      <c r="EA679" s="194"/>
      <c r="EB679" s="194"/>
      <c r="EC679" s="194"/>
      <c r="ED679" s="194"/>
      <c r="EE679" s="194"/>
      <c r="EF679" s="194"/>
      <c r="EG679" s="194"/>
      <c r="EH679" s="194"/>
      <c r="EI679" s="194"/>
      <c r="EJ679" s="194"/>
      <c r="EK679" s="194"/>
      <c r="EL679" s="194"/>
      <c r="EM679" s="194"/>
      <c r="EN679" s="194"/>
      <c r="EO679" s="194"/>
      <c r="EP679" s="194"/>
      <c r="EQ679" s="194"/>
      <c r="ER679" s="194"/>
      <c r="ES679" s="194"/>
      <c r="ET679" s="194"/>
      <c r="EU679" s="194"/>
    </row>
    <row r="680" ht="10.5" customHeight="1">
      <c r="A680" s="686"/>
      <c r="B680" s="721"/>
      <c r="C680" s="706" t="str">
        <f>IF('BATTLE SHEET'!$AR$2=TRUE, RESOURCES!$AU$151, "STM")</f>
        <v/>
      </c>
      <c r="E680" s="738" t="str">
        <f>DEFAULT(R667, "STM")</f>
        <v/>
      </c>
      <c r="F680" s="21"/>
      <c r="G680" s="21"/>
      <c r="H680" s="22"/>
      <c r="I680" s="733" t="str">
        <f>CONCATENATE(NPCALC!G668:H668)</f>
        <v/>
      </c>
      <c r="K680" s="718">
        <f>IFERROR(
SUM(0,
IF(OR(AV670="ELECTRIC",BD670="ELECTRIC",AV672="ELECTRIC",BD672="ELECTRIC",AV674="ELECTRIC",BD674="ELECTRIC",AV676="ELECTRIC",BD676="ELECTRIC",AV678="ELECTRIC",BD678="ELECTRIC",AV680="ELECTRIC",BD680="ELECTRIC"),1),
IF(OR(AV670="NUCLEAR",BD670="NUCLEAR",AV672="NUCLEAR",BD672="NUCLEAR",AV674="NUCLEAR",BD674="NUCLEAR",AV676="NUCLEAR",BD676="NUCLEAR",AV678="NUCLEAR",BD678="NUCLEAR",AV680="NUCLEAR",BD680="NUCLEAR"),2)
)
,0)</f>
        <v>0</v>
      </c>
      <c r="L680" s="415" t="str">
        <f>IF('BATTLE SHEET'!$AR$2=TRUE, RESOURCES!$AW$153, "CRG")</f>
        <v/>
      </c>
      <c r="N680" s="739">
        <v>0.0</v>
      </c>
      <c r="R680" s="722"/>
      <c r="S680" s="726" t="s">
        <v>42</v>
      </c>
      <c r="Y680" s="729"/>
      <c r="Z680" s="729"/>
      <c r="AA680" s="729"/>
      <c r="AB680" s="729"/>
      <c r="AC680" s="729"/>
      <c r="AD680" s="729"/>
      <c r="AE680" s="729"/>
      <c r="AF680" s="729"/>
      <c r="AG680" s="729"/>
      <c r="AH680" s="729"/>
      <c r="AI680" s="725"/>
      <c r="AJ680" s="688"/>
      <c r="AK680" s="734"/>
      <c r="AL680" s="740" t="str">
        <f>IFERROR(IF(AO680&lt;&gt;"",AO680,AO670))</f>
        <v/>
      </c>
      <c r="AM680" s="415"/>
      <c r="AO680" s="433" t="str">
        <f>CONCATENATE(NPCALC!AD703:AH703)</f>
        <v/>
      </c>
      <c r="AS680" s="742">
        <f>IF(AO680&lt;&gt;"",
SUM(0+AL681+IF(OR(AV680="PROSPIT", BD680="PROSPIT"),1,0)),
AS670)</f>
        <v>0</v>
      </c>
      <c r="AT680" s="701" t="b">
        <v>0</v>
      </c>
      <c r="AV680" s="743" t="str">
        <f>NPCALC!AD699</f>
        <v/>
      </c>
      <c r="AW680" s="179"/>
      <c r="AX680" s="179"/>
      <c r="AY680" s="179"/>
      <c r="AZ680" s="179"/>
      <c r="BA680" s="179"/>
      <c r="BB680" s="701" t="b">
        <v>0</v>
      </c>
      <c r="BD680" s="743" t="str">
        <f>NPCALC!AD700</f>
        <v/>
      </c>
      <c r="BE680" s="179"/>
      <c r="BF680" s="179"/>
      <c r="BG680" s="179"/>
      <c r="BH680" s="179"/>
      <c r="BI680" s="177"/>
      <c r="BJ680" s="735" t="b">
        <f>IFERROR(__xludf.DUMMYFUNCTION("IFERROR(IF(COUNTIF(AV680:BI681, ""VAMPIRIC"")&gt;0,SPLIT(#REF!,""d"")),"""")"),FALSE)</f>
        <v>0</v>
      </c>
      <c r="BK680" s="736"/>
      <c r="BL680" s="736"/>
      <c r="BM680" s="698"/>
      <c r="BN680" s="39"/>
      <c r="CF680" s="377"/>
      <c r="CG680" s="714"/>
      <c r="CH680" s="690"/>
      <c r="CI680" s="698"/>
      <c r="CJ680" s="39"/>
      <c r="DB680" s="377"/>
      <c r="DC680" s="714"/>
      <c r="DD680" s="690"/>
      <c r="DE680" s="698"/>
      <c r="DF680" s="39"/>
      <c r="DX680" s="377"/>
      <c r="DY680" s="715"/>
      <c r="DZ680" s="716"/>
      <c r="EA680" s="194"/>
      <c r="EB680" s="194"/>
      <c r="EC680" s="194"/>
      <c r="ED680" s="194"/>
      <c r="EE680" s="194"/>
      <c r="EF680" s="194"/>
      <c r="EG680" s="194"/>
      <c r="EH680" s="194"/>
      <c r="EI680" s="194"/>
      <c r="EJ680" s="194"/>
      <c r="EK680" s="194"/>
      <c r="EL680" s="194"/>
      <c r="EM680" s="194"/>
      <c r="EN680" s="194"/>
      <c r="EO680" s="194"/>
      <c r="EP680" s="194"/>
      <c r="EQ680" s="194"/>
      <c r="ER680" s="194"/>
      <c r="ES680" s="194"/>
      <c r="ET680" s="194"/>
      <c r="EU680" s="194"/>
    </row>
    <row r="681" ht="10.5" customHeight="1">
      <c r="A681" s="686"/>
      <c r="B681" s="721"/>
      <c r="E681" s="39"/>
      <c r="H681" s="377"/>
      <c r="K681" s="718" t="str">
        <f>CONCATENATE(E680,I680)</f>
        <v/>
      </c>
      <c r="R681" s="722"/>
      <c r="Y681" s="726"/>
      <c r="AH681" s="729"/>
      <c r="AI681" s="725"/>
      <c r="AJ681" s="688"/>
      <c r="AK681" s="734"/>
      <c r="AL681" s="744"/>
      <c r="AS681" s="737">
        <f>IF(AO680&lt;&gt;"",
SUM(0+AL681+IF(OR(AV680="DERSE", BD680="DERSE"),1,0)),
AS671)</f>
        <v>0</v>
      </c>
      <c r="BI681" s="183"/>
      <c r="BJ681" s="735"/>
      <c r="BK681" s="736"/>
      <c r="BL681" s="736"/>
      <c r="BM681" s="698"/>
      <c r="BN681" s="39"/>
      <c r="CF681" s="377"/>
      <c r="CG681" s="722"/>
      <c r="CH681" s="690"/>
      <c r="CI681" s="698"/>
      <c r="CJ681" s="39"/>
      <c r="DB681" s="377"/>
      <c r="DC681" s="722"/>
      <c r="DD681" s="690"/>
      <c r="DE681" s="698"/>
      <c r="DF681" s="39"/>
      <c r="DX681" s="377"/>
      <c r="DY681" s="470"/>
      <c r="DZ681" s="194"/>
      <c r="EA681" s="194"/>
      <c r="EB681" s="194"/>
      <c r="EC681" s="194"/>
      <c r="ED681" s="194"/>
      <c r="EE681" s="194"/>
      <c r="EF681" s="194"/>
      <c r="EG681" s="194"/>
      <c r="EH681" s="194"/>
      <c r="EI681" s="194"/>
      <c r="EJ681" s="194"/>
      <c r="EK681" s="194"/>
      <c r="EL681" s="194"/>
      <c r="EM681" s="194"/>
      <c r="EN681" s="194"/>
      <c r="EO681" s="194"/>
      <c r="EP681" s="194"/>
      <c r="EQ681" s="194"/>
      <c r="ER681" s="194"/>
      <c r="ES681" s="194"/>
      <c r="ET681" s="194"/>
      <c r="EU681" s="194"/>
    </row>
    <row r="682" ht="10.5" customHeight="1">
      <c r="A682" s="686"/>
      <c r="B682" s="721"/>
      <c r="C682" s="706" t="str">
        <f>IF('BATTLE SHEET'!$AR$2=TRUE, RESOURCES!$AU$153, "AP")</f>
        <v/>
      </c>
      <c r="E682" s="749"/>
      <c r="F682" s="21"/>
      <c r="G682" s="21"/>
      <c r="H682" s="21"/>
      <c r="I682" s="21"/>
      <c r="J682" s="22"/>
      <c r="K682" s="718"/>
      <c r="L682" s="706" t="str">
        <f>IF('BATTLE SHEET'!$AR$2=TRUE, RESOURCES!$AW$155, "BD")</f>
        <v/>
      </c>
      <c r="N682" s="739">
        <v>0.0</v>
      </c>
      <c r="R682" s="722"/>
      <c r="S682" s="706" t="s">
        <v>194</v>
      </c>
      <c r="Z682" s="733"/>
      <c r="AH682" s="729"/>
      <c r="AI682" s="725"/>
      <c r="AJ682" s="688"/>
      <c r="AK682" s="734"/>
      <c r="AL682" s="700"/>
      <c r="AM682" s="694"/>
      <c r="AN682" s="750"/>
      <c r="AO682" s="750"/>
      <c r="AP682" s="750"/>
      <c r="AQ682" s="750"/>
      <c r="AR682" s="750"/>
      <c r="AS682" s="751"/>
      <c r="AT682" s="752"/>
      <c r="AU682" s="753"/>
      <c r="AV682" s="753"/>
      <c r="AW682" s="753"/>
      <c r="AX682" s="753"/>
      <c r="AY682" s="753"/>
      <c r="AZ682" s="753"/>
      <c r="BA682" s="753"/>
      <c r="BB682" s="753"/>
      <c r="BC682" s="753"/>
      <c r="BD682" s="753"/>
      <c r="BE682" s="753"/>
      <c r="BF682" s="753"/>
      <c r="BG682" s="753"/>
      <c r="BH682" s="753"/>
      <c r="BI682" s="753"/>
      <c r="BJ682" s="754"/>
      <c r="BK682" s="736"/>
      <c r="BL682" s="736"/>
      <c r="BM682" s="698"/>
      <c r="BN682" s="25"/>
      <c r="BO682" s="26"/>
      <c r="BP682" s="26"/>
      <c r="BQ682" s="26"/>
      <c r="BR682" s="26"/>
      <c r="BS682" s="26"/>
      <c r="BT682" s="26"/>
      <c r="BU682" s="26"/>
      <c r="BV682" s="26"/>
      <c r="BW682" s="26"/>
      <c r="BX682" s="26"/>
      <c r="BY682" s="26"/>
      <c r="BZ682" s="26"/>
      <c r="CA682" s="26"/>
      <c r="CB682" s="26"/>
      <c r="CC682" s="26"/>
      <c r="CD682" s="26"/>
      <c r="CE682" s="26"/>
      <c r="CF682" s="27"/>
      <c r="CG682" s="728"/>
      <c r="CH682" s="690"/>
      <c r="CI682" s="698"/>
      <c r="CJ682" s="25"/>
      <c r="CK682" s="26"/>
      <c r="CL682" s="26"/>
      <c r="CM682" s="26"/>
      <c r="CN682" s="26"/>
      <c r="CO682" s="26"/>
      <c r="CP682" s="26"/>
      <c r="CQ682" s="26"/>
      <c r="CR682" s="26"/>
      <c r="CS682" s="26"/>
      <c r="CT682" s="26"/>
      <c r="CU682" s="26"/>
      <c r="CV682" s="26"/>
      <c r="CW682" s="26"/>
      <c r="CX682" s="26"/>
      <c r="CY682" s="26"/>
      <c r="CZ682" s="26"/>
      <c r="DA682" s="26"/>
      <c r="DB682" s="27"/>
      <c r="DC682" s="728"/>
      <c r="DD682" s="690"/>
      <c r="DE682" s="698"/>
      <c r="DF682" s="25"/>
      <c r="DG682" s="26"/>
      <c r="DH682" s="26"/>
      <c r="DI682" s="26"/>
      <c r="DJ682" s="26"/>
      <c r="DK682" s="26"/>
      <c r="DL682" s="26"/>
      <c r="DM682" s="26"/>
      <c r="DN682" s="26"/>
      <c r="DO682" s="26"/>
      <c r="DP682" s="26"/>
      <c r="DQ682" s="26"/>
      <c r="DR682" s="26"/>
      <c r="DS682" s="26"/>
      <c r="DT682" s="26"/>
      <c r="DU682" s="26"/>
      <c r="DV682" s="26"/>
      <c r="DW682" s="26"/>
      <c r="DX682" s="27"/>
      <c r="DY682" s="711"/>
      <c r="DZ682" s="194"/>
      <c r="EA682" s="194"/>
      <c r="EB682" s="194"/>
      <c r="EC682" s="194"/>
      <c r="ED682" s="194"/>
      <c r="EE682" s="194"/>
      <c r="EF682" s="194"/>
      <c r="EG682" s="194"/>
      <c r="EH682" s="194"/>
      <c r="EI682" s="194"/>
      <c r="EJ682" s="194"/>
      <c r="EK682" s="194"/>
      <c r="EL682" s="194"/>
      <c r="EM682" s="194"/>
      <c r="EN682" s="194"/>
      <c r="EO682" s="194"/>
      <c r="EP682" s="194"/>
      <c r="EQ682" s="194"/>
      <c r="ER682" s="194"/>
      <c r="ES682" s="194"/>
      <c r="ET682" s="194"/>
      <c r="EU682" s="194"/>
    </row>
    <row r="683" ht="10.5" customHeight="1">
      <c r="A683" s="686"/>
      <c r="B683" s="721"/>
      <c r="E683" s="39"/>
      <c r="J683" s="377"/>
      <c r="K683" s="718"/>
      <c r="R683" s="722"/>
      <c r="AH683" s="729"/>
      <c r="AI683" s="725"/>
      <c r="AJ683" s="688"/>
      <c r="AK683" s="730"/>
      <c r="AL683" s="694"/>
      <c r="AM683" s="701" t="s">
        <v>184</v>
      </c>
      <c r="AT683" s="701" t="s">
        <v>196</v>
      </c>
      <c r="AX683" s="755">
        <f>IFS(AM683="WEAPON",2,AM683="PROTOTYPE", 4,TRUE,3)</f>
        <v>3</v>
      </c>
      <c r="AY683" s="696"/>
      <c r="AZ683" s="415" t="b">
        <v>0</v>
      </c>
      <c r="BB683" s="479" t="str">
        <f>IFERROR(VLOOKUP(0,Under_Lookup,27,FALSE),"")</f>
        <v>NO ACTION</v>
      </c>
      <c r="BJ683" s="756"/>
      <c r="BK683" s="697"/>
      <c r="BL683" s="697"/>
      <c r="BM683" s="698"/>
      <c r="BN683" s="732" t="s">
        <v>188</v>
      </c>
      <c r="CG683" s="728"/>
      <c r="CH683" s="690"/>
      <c r="CI683" s="698"/>
      <c r="CJ683" s="732" t="s">
        <v>188</v>
      </c>
      <c r="DC683" s="728"/>
      <c r="DD683" s="690"/>
      <c r="DE683" s="698"/>
      <c r="DF683" s="732" t="s">
        <v>188</v>
      </c>
      <c r="DY683" s="711"/>
      <c r="DZ683" s="194"/>
      <c r="EA683" s="194"/>
      <c r="EB683" s="194"/>
      <c r="EC683" s="194"/>
      <c r="ED683" s="194"/>
      <c r="EE683" s="194"/>
      <c r="EF683" s="194"/>
      <c r="EG683" s="194"/>
      <c r="EH683" s="194"/>
      <c r="EI683" s="194"/>
      <c r="EJ683" s="194"/>
      <c r="EK683" s="194"/>
      <c r="EL683" s="194"/>
      <c r="EM683" s="194"/>
      <c r="EN683" s="194"/>
      <c r="EO683" s="194"/>
      <c r="EP683" s="194"/>
      <c r="EQ683" s="194"/>
      <c r="ER683" s="194"/>
      <c r="ES683" s="194"/>
      <c r="ET683" s="194"/>
      <c r="EU683" s="194"/>
    </row>
    <row r="684" ht="10.5" customHeight="1">
      <c r="A684" s="686"/>
      <c r="B684" s="721"/>
      <c r="C684" s="721"/>
      <c r="D684" s="722"/>
      <c r="E684" s="722"/>
      <c r="F684" s="722"/>
      <c r="G684" s="722"/>
      <c r="H684" s="722"/>
      <c r="I684" s="722"/>
      <c r="J684" s="722"/>
      <c r="K684" s="722"/>
      <c r="L684" s="722"/>
      <c r="M684" s="722"/>
      <c r="N684" s="722"/>
      <c r="O684" s="722"/>
      <c r="P684" s="722"/>
      <c r="Q684" s="722"/>
      <c r="R684" s="722"/>
      <c r="S684" s="721"/>
      <c r="T684" s="729"/>
      <c r="U684" s="729"/>
      <c r="V684" s="729"/>
      <c r="W684" s="729"/>
      <c r="X684" s="729"/>
      <c r="Y684" s="729"/>
      <c r="Z684" s="729"/>
      <c r="AA684" s="729"/>
      <c r="AB684" s="729"/>
      <c r="AC684" s="729"/>
      <c r="AD684" s="729"/>
      <c r="AE684" s="729"/>
      <c r="AF684" s="729"/>
      <c r="AG684" s="729"/>
      <c r="AH684" s="729"/>
      <c r="AI684" s="725"/>
      <c r="AJ684" s="688"/>
      <c r="AK684" s="730"/>
      <c r="AL684" s="694"/>
      <c r="AX684" s="705"/>
      <c r="AY684" s="696"/>
      <c r="AZ684" s="382"/>
      <c r="BA684" s="382"/>
      <c r="BB684" s="424"/>
      <c r="BC684" s="424"/>
      <c r="BD684" s="424"/>
      <c r="BE684" s="424"/>
      <c r="BF684" s="424"/>
      <c r="BG684" s="424"/>
      <c r="BH684" s="424"/>
      <c r="BI684" s="424"/>
      <c r="BJ684" s="757"/>
      <c r="BK684" s="697"/>
      <c r="BL684" s="697"/>
      <c r="BM684" s="698"/>
      <c r="CG684" s="728"/>
      <c r="CH684" s="690"/>
      <c r="CI684" s="698"/>
      <c r="DC684" s="728"/>
      <c r="DD684" s="690"/>
      <c r="DE684" s="698"/>
      <c r="DY684" s="711"/>
      <c r="DZ684" s="194"/>
      <c r="EA684" s="194"/>
      <c r="EB684" s="194"/>
      <c r="EC684" s="194"/>
      <c r="ED684" s="194"/>
      <c r="EE684" s="194"/>
      <c r="EF684" s="194"/>
      <c r="EG684" s="194"/>
      <c r="EH684" s="194"/>
      <c r="EI684" s="194"/>
      <c r="EJ684" s="194"/>
      <c r="EK684" s="194"/>
      <c r="EL684" s="194"/>
      <c r="EM684" s="194"/>
      <c r="EN684" s="194"/>
      <c r="EO684" s="194"/>
      <c r="EP684" s="194"/>
      <c r="EQ684" s="194"/>
      <c r="ER684" s="194"/>
      <c r="ES684" s="194"/>
      <c r="ET684" s="194"/>
      <c r="EU684" s="194"/>
    </row>
    <row r="685" ht="10.5" customHeight="1">
      <c r="A685" s="686"/>
      <c r="B685" s="721"/>
      <c r="C685" s="726" t="s">
        <v>203</v>
      </c>
      <c r="L685" s="721"/>
      <c r="M685" s="721"/>
      <c r="N685" s="721"/>
      <c r="O685" s="721"/>
      <c r="P685" s="721"/>
      <c r="Q685" s="721"/>
      <c r="R685" s="721"/>
      <c r="S685" s="721"/>
      <c r="T685" s="758" t="str">
        <f>IFERROR(VLOOKUP(#REF!,AllKind,11,FALSE),)</f>
        <v/>
      </c>
      <c r="X685" s="759" t="s">
        <v>198</v>
      </c>
      <c r="AC685" s="760"/>
      <c r="AD685" s="415" t="s">
        <v>199</v>
      </c>
      <c r="AH685" s="756"/>
      <c r="AI685" s="761"/>
      <c r="AJ685" s="762"/>
      <c r="AK685" s="762"/>
      <c r="AL685" s="694"/>
      <c r="AM685" s="701" t="b">
        <v>0</v>
      </c>
      <c r="AO685" s="763" t="str">
        <f>VLOOKUP("Action1",NPCALC!D686:G689,AX683,FALSE)</f>
        <v>NO ACTION</v>
      </c>
      <c r="AX685" s="705"/>
      <c r="AY685" s="696"/>
      <c r="AZ685" s="415" t="b">
        <v>0</v>
      </c>
      <c r="BB685" s="479" t="s">
        <v>139</v>
      </c>
      <c r="BJ685" s="757"/>
      <c r="BK685" s="764"/>
      <c r="BL685" s="764"/>
      <c r="BM685" s="698"/>
      <c r="CG685" s="728"/>
      <c r="CH685" s="690"/>
      <c r="CI685" s="698"/>
      <c r="DC685" s="728"/>
      <c r="DD685" s="690"/>
      <c r="DE685" s="698"/>
      <c r="DY685" s="711"/>
      <c r="DZ685" s="194"/>
      <c r="EA685" s="194"/>
      <c r="EB685" s="194"/>
      <c r="EC685" s="194"/>
      <c r="ED685" s="194"/>
      <c r="EE685" s="194"/>
      <c r="EF685" s="194"/>
      <c r="EG685" s="194"/>
      <c r="EH685" s="194"/>
      <c r="EI685" s="194"/>
      <c r="EJ685" s="194"/>
      <c r="EK685" s="194"/>
      <c r="EL685" s="194"/>
      <c r="EM685" s="194"/>
      <c r="EN685" s="194"/>
      <c r="EO685" s="194"/>
      <c r="EP685" s="194"/>
      <c r="EQ685" s="194"/>
      <c r="ER685" s="194"/>
      <c r="ES685" s="194"/>
      <c r="ET685" s="194"/>
      <c r="EU685" s="194"/>
    </row>
    <row r="686" ht="10.5" customHeight="1">
      <c r="A686" s="686"/>
      <c r="B686" s="721"/>
      <c r="L686" s="726"/>
      <c r="S686" s="721"/>
      <c r="AC686" s="765"/>
      <c r="AH686" s="757"/>
      <c r="AI686" s="761"/>
      <c r="AJ686" s="762"/>
      <c r="AK686" s="762"/>
      <c r="AL686" s="694"/>
      <c r="AX686" s="705"/>
      <c r="AY686" s="696"/>
      <c r="AZ686" s="382"/>
      <c r="BA686" s="382"/>
      <c r="BB686" s="424"/>
      <c r="BC686" s="424"/>
      <c r="BD686" s="424"/>
      <c r="BE686" s="424"/>
      <c r="BF686" s="424"/>
      <c r="BG686" s="424"/>
      <c r="BH686" s="424"/>
      <c r="BI686" s="424"/>
      <c r="BJ686" s="757"/>
      <c r="BK686" s="764"/>
      <c r="BL686" s="764"/>
      <c r="BM686" s="698"/>
      <c r="CG686" s="728"/>
      <c r="CH686" s="690"/>
      <c r="CI686" s="698"/>
      <c r="DC686" s="728"/>
      <c r="DD686" s="690"/>
      <c r="DE686" s="698"/>
      <c r="DY686" s="711"/>
      <c r="DZ686" s="194"/>
      <c r="EA686" s="194"/>
      <c r="EB686" s="194"/>
      <c r="EC686" s="194"/>
      <c r="ED686" s="194"/>
      <c r="EE686" s="194"/>
      <c r="EF686" s="194"/>
      <c r="EG686" s="194"/>
      <c r="EH686" s="194"/>
      <c r="EI686" s="194"/>
      <c r="EJ686" s="194"/>
      <c r="EK686" s="194"/>
      <c r="EL686" s="194"/>
      <c r="EM686" s="194"/>
      <c r="EN686" s="194"/>
      <c r="EO686" s="194"/>
      <c r="EP686" s="194"/>
      <c r="EQ686" s="194"/>
      <c r="ER686" s="194"/>
      <c r="ES686" s="194"/>
      <c r="ET686" s="194"/>
      <c r="EU686" s="194"/>
    </row>
    <row r="687" ht="10.5" customHeight="1">
      <c r="A687" s="686"/>
      <c r="B687" s="721"/>
      <c r="C687" s="766" t="s">
        <v>188</v>
      </c>
      <c r="S687" s="729"/>
      <c r="T687" s="741" t="str">
        <f>IFERROR(VLOOKUP(NPCALC!E682,AllKind,9, FALSE))</f>
        <v/>
      </c>
      <c r="V687" s="712"/>
      <c r="AC687" s="767"/>
      <c r="AD687" s="179"/>
      <c r="AE687" s="179"/>
      <c r="AF687" s="179"/>
      <c r="AG687" s="179"/>
      <c r="AH687" s="729"/>
      <c r="AI687" s="725"/>
      <c r="AJ687" s="688"/>
      <c r="AK687" s="688"/>
      <c r="AL687" s="694"/>
      <c r="AM687" s="701" t="b">
        <v>0</v>
      </c>
      <c r="AO687" s="433" t="str">
        <f>VLOOKUP("Action2",NPCALC!D686:G689,AX683,FALSE)</f>
        <v>NO ACTION</v>
      </c>
      <c r="AX687" s="705"/>
      <c r="AY687" s="696"/>
      <c r="AZ687" s="415" t="s">
        <v>140</v>
      </c>
      <c r="BJ687" s="705"/>
      <c r="BK687" s="764"/>
      <c r="BL687" s="764"/>
      <c r="BM687" s="698"/>
      <c r="CG687" s="728"/>
      <c r="CH687" s="690"/>
      <c r="CI687" s="698"/>
      <c r="DC687" s="728"/>
      <c r="DD687" s="690"/>
      <c r="DE687" s="698"/>
      <c r="DY687" s="711"/>
      <c r="DZ687" s="194"/>
      <c r="EA687" s="194"/>
      <c r="EB687" s="194"/>
      <c r="EC687" s="194"/>
      <c r="ED687" s="194"/>
      <c r="EE687" s="194"/>
      <c r="EF687" s="194"/>
      <c r="EG687" s="194"/>
      <c r="EH687" s="194"/>
      <c r="EI687" s="194"/>
      <c r="EJ687" s="194"/>
      <c r="EK687" s="194"/>
      <c r="EL687" s="194"/>
      <c r="EM687" s="194"/>
      <c r="EN687" s="194"/>
      <c r="EO687" s="194"/>
      <c r="EP687" s="194"/>
      <c r="EQ687" s="194"/>
      <c r="ER687" s="194"/>
      <c r="ES687" s="194"/>
      <c r="ET687" s="194"/>
      <c r="EU687" s="194"/>
    </row>
    <row r="688" ht="10.5" customHeight="1">
      <c r="A688" s="686"/>
      <c r="B688" s="721"/>
      <c r="S688" s="729"/>
      <c r="AC688" s="39"/>
      <c r="AH688" s="722"/>
      <c r="AI688" s="725"/>
      <c r="AJ688" s="688"/>
      <c r="AK688" s="688"/>
      <c r="AL688" s="696"/>
      <c r="AX688" s="705"/>
      <c r="AY688" s="696"/>
      <c r="BJ688" s="705"/>
      <c r="BK688" s="764"/>
      <c r="BL688" s="764"/>
      <c r="BM688" s="698"/>
      <c r="CG688" s="728"/>
      <c r="CH688" s="690"/>
      <c r="CI688" s="698"/>
      <c r="DC688" s="728"/>
      <c r="DD688" s="690"/>
      <c r="DE688" s="698"/>
      <c r="DY688" s="711"/>
      <c r="DZ688" s="194"/>
      <c r="EA688" s="194"/>
      <c r="EB688" s="194"/>
      <c r="EC688" s="194"/>
      <c r="ED688" s="194"/>
      <c r="EE688" s="194"/>
      <c r="EF688" s="194"/>
      <c r="EG688" s="194"/>
      <c r="EH688" s="194"/>
      <c r="EI688" s="194"/>
      <c r="EJ688" s="194"/>
      <c r="EK688" s="194"/>
      <c r="EL688" s="194"/>
      <c r="EM688" s="194"/>
      <c r="EN688" s="194"/>
      <c r="EO688" s="194"/>
      <c r="EP688" s="194"/>
      <c r="EQ688" s="194"/>
      <c r="ER688" s="194"/>
      <c r="ES688" s="194"/>
      <c r="ET688" s="194"/>
      <c r="EU688" s="194"/>
    </row>
    <row r="689" ht="10.5" customHeight="1">
      <c r="A689" s="686"/>
      <c r="B689" s="721"/>
      <c r="S689" s="729"/>
      <c r="T689" s="721"/>
      <c r="U689" s="722"/>
      <c r="V689" s="722"/>
      <c r="W689" s="722"/>
      <c r="X689" s="722"/>
      <c r="Y689" s="722"/>
      <c r="Z689" s="722"/>
      <c r="AA689" s="722"/>
      <c r="AB689" s="722"/>
      <c r="AC689" s="722"/>
      <c r="AD689" s="722"/>
      <c r="AE689" s="722"/>
      <c r="AF689" s="722"/>
      <c r="AG689" s="722"/>
      <c r="AH689" s="722"/>
      <c r="AI689" s="725"/>
      <c r="AJ689" s="688"/>
      <c r="AK689" s="688"/>
      <c r="AL689" s="694"/>
      <c r="AM689" s="701" t="b">
        <v>0</v>
      </c>
      <c r="AO689" s="433" t="str">
        <f>VLOOKUP("Action3",NPCALC!D686:G689,AX683,FALSE)</f>
        <v>NO ACTION</v>
      </c>
      <c r="AX689" s="705"/>
      <c r="AY689" s="696"/>
      <c r="AZ689" s="415" t="s">
        <v>142</v>
      </c>
      <c r="BB689" s="479" t="str">
        <f>IFERROR(VLOOKUP(R667,Under_Lookup,15,FALSE),"")</f>
        <v/>
      </c>
      <c r="BE689" s="768"/>
      <c r="BG689" s="479" t="str">
        <f>IFERROR(VLOOKUP(R667,Under_Lookup,17,FALSE),"")</f>
        <v/>
      </c>
      <c r="BJ689" s="705"/>
      <c r="BK689" s="764"/>
      <c r="BL689" s="764"/>
      <c r="BM689" s="698"/>
      <c r="BN689" s="745"/>
      <c r="BO689" s="746"/>
      <c r="BP689" s="746"/>
      <c r="BQ689" s="746"/>
      <c r="BR689" s="746"/>
      <c r="BS689" s="746"/>
      <c r="BT689" s="746"/>
      <c r="BU689" s="746"/>
      <c r="BV689" s="746"/>
      <c r="BW689" s="746"/>
      <c r="BX689" s="746"/>
      <c r="BY689" s="746"/>
      <c r="BZ689" s="746"/>
      <c r="CA689" s="746"/>
      <c r="CB689" s="746"/>
      <c r="CC689" s="746"/>
      <c r="CD689" s="746"/>
      <c r="CE689" s="746"/>
      <c r="CF689" s="746"/>
      <c r="CG689" s="746"/>
      <c r="CH689" s="690"/>
      <c r="CI689" s="698"/>
      <c r="CJ689" s="745"/>
      <c r="CK689" s="746"/>
      <c r="CL689" s="746"/>
      <c r="CM689" s="746"/>
      <c r="CN689" s="746"/>
      <c r="CO689" s="746"/>
      <c r="CP689" s="746"/>
      <c r="CQ689" s="746"/>
      <c r="CR689" s="746"/>
      <c r="CS689" s="746"/>
      <c r="CT689" s="746"/>
      <c r="CU689" s="746"/>
      <c r="CV689" s="746"/>
      <c r="CW689" s="746"/>
      <c r="CX689" s="746"/>
      <c r="CY689" s="746"/>
      <c r="CZ689" s="746"/>
      <c r="DA689" s="746"/>
      <c r="DB689" s="746"/>
      <c r="DC689" s="746"/>
      <c r="DD689" s="690"/>
      <c r="DE689" s="698"/>
      <c r="DF689" s="745"/>
      <c r="DG689" s="746"/>
      <c r="DH689" s="746"/>
      <c r="DI689" s="746"/>
      <c r="DJ689" s="746"/>
      <c r="DK689" s="746"/>
      <c r="DL689" s="746"/>
      <c r="DM689" s="746"/>
      <c r="DN689" s="746"/>
      <c r="DO689" s="746"/>
      <c r="DP689" s="746"/>
      <c r="DQ689" s="746"/>
      <c r="DR689" s="746"/>
      <c r="DS689" s="746"/>
      <c r="DT689" s="746"/>
      <c r="DU689" s="746"/>
      <c r="DV689" s="746"/>
      <c r="DW689" s="746"/>
      <c r="DX689" s="746"/>
      <c r="DY689" s="711"/>
      <c r="DZ689" s="194"/>
      <c r="EA689" s="194"/>
      <c r="EB689" s="194"/>
      <c r="EC689" s="194"/>
      <c r="ED689" s="194"/>
      <c r="EE689" s="194"/>
      <c r="EF689" s="194"/>
      <c r="EG689" s="194"/>
      <c r="EH689" s="194"/>
      <c r="EI689" s="194"/>
      <c r="EJ689" s="194"/>
      <c r="EK689" s="194"/>
      <c r="EL689" s="194"/>
      <c r="EM689" s="194"/>
      <c r="EN689" s="194"/>
      <c r="EO689" s="194"/>
      <c r="EP689" s="194"/>
      <c r="EQ689" s="194"/>
      <c r="ER689" s="194"/>
      <c r="ES689" s="194"/>
      <c r="ET689" s="194"/>
      <c r="EU689" s="194"/>
    </row>
    <row r="690" ht="10.5" customHeight="1">
      <c r="A690" s="686"/>
      <c r="B690" s="721"/>
      <c r="S690" s="729"/>
      <c r="T690" s="415" t="s">
        <v>200</v>
      </c>
      <c r="AC690" s="721"/>
      <c r="AD690" s="415" t="s">
        <v>199</v>
      </c>
      <c r="AH690" s="721"/>
      <c r="AI690" s="725"/>
      <c r="AJ690" s="688"/>
      <c r="AK690" s="688"/>
      <c r="AL690" s="694"/>
      <c r="AX690" s="705"/>
      <c r="AY690" s="696"/>
      <c r="BJ690" s="705"/>
      <c r="BK690" s="764"/>
      <c r="BL690" s="764"/>
      <c r="BM690" s="698"/>
      <c r="BN690" s="745"/>
      <c r="BO690" s="745"/>
      <c r="BP690" s="745"/>
      <c r="BQ690" s="745"/>
      <c r="BR690" s="745"/>
      <c r="BS690" s="745"/>
      <c r="BT690" s="745"/>
      <c r="BU690" s="745"/>
      <c r="BV690" s="745"/>
      <c r="BW690" s="745"/>
      <c r="BX690" s="745"/>
      <c r="BY690" s="745"/>
      <c r="BZ690" s="745"/>
      <c r="CA690" s="745"/>
      <c r="CB690" s="745"/>
      <c r="CC690" s="745"/>
      <c r="CD690" s="745"/>
      <c r="CE690" s="745"/>
      <c r="CF690" s="745"/>
      <c r="CG690" s="745"/>
      <c r="CH690" s="690"/>
      <c r="CI690" s="698"/>
      <c r="CJ690" s="745"/>
      <c r="CK690" s="745"/>
      <c r="CL690" s="745"/>
      <c r="CM690" s="745"/>
      <c r="CN690" s="745"/>
      <c r="CO690" s="745"/>
      <c r="CP690" s="745"/>
      <c r="CQ690" s="745"/>
      <c r="CR690" s="745"/>
      <c r="CS690" s="745"/>
      <c r="CT690" s="745"/>
      <c r="CU690" s="745"/>
      <c r="CV690" s="745"/>
      <c r="CW690" s="745"/>
      <c r="CX690" s="745"/>
      <c r="CY690" s="745"/>
      <c r="CZ690" s="745"/>
      <c r="DA690" s="745"/>
      <c r="DB690" s="745"/>
      <c r="DC690" s="745"/>
      <c r="DD690" s="690"/>
      <c r="DE690" s="698"/>
      <c r="DF690" s="745"/>
      <c r="DG690" s="745"/>
      <c r="DH690" s="745"/>
      <c r="DI690" s="745"/>
      <c r="DJ690" s="745"/>
      <c r="DK690" s="745"/>
      <c r="DL690" s="745"/>
      <c r="DM690" s="745"/>
      <c r="DN690" s="745"/>
      <c r="DO690" s="745"/>
      <c r="DP690" s="745"/>
      <c r="DQ690" s="745"/>
      <c r="DR690" s="745"/>
      <c r="DS690" s="745"/>
      <c r="DT690" s="745"/>
      <c r="DU690" s="745"/>
      <c r="DV690" s="745"/>
      <c r="DW690" s="745"/>
      <c r="DX690" s="745"/>
      <c r="DY690" s="473"/>
      <c r="DZ690" s="194"/>
      <c r="EA690" s="194"/>
      <c r="EB690" s="194"/>
      <c r="EC690" s="194"/>
      <c r="ED690" s="194"/>
      <c r="EE690" s="194"/>
      <c r="EF690" s="194"/>
      <c r="EG690" s="194"/>
      <c r="EH690" s="194"/>
      <c r="EI690" s="194"/>
      <c r="EJ690" s="194"/>
      <c r="EK690" s="194"/>
      <c r="EL690" s="194"/>
      <c r="EM690" s="194"/>
      <c r="EN690" s="194"/>
      <c r="EO690" s="194"/>
      <c r="EP690" s="194"/>
      <c r="EQ690" s="194"/>
      <c r="ER690" s="194"/>
      <c r="ES690" s="194"/>
      <c r="ET690" s="194"/>
      <c r="EU690" s="194"/>
    </row>
    <row r="691" ht="10.5" customHeight="1">
      <c r="A691" s="686"/>
      <c r="B691" s="721"/>
      <c r="S691" s="729"/>
      <c r="AC691" s="722"/>
      <c r="AH691" s="729"/>
      <c r="AI691" s="725"/>
      <c r="AJ691" s="690"/>
      <c r="AK691" s="690"/>
      <c r="AL691" s="694"/>
      <c r="AM691" s="701" t="b">
        <v>0</v>
      </c>
      <c r="AO691" s="433" t="str">
        <f>VLOOKUP("Action4",NPCALC!D686:G689,AX683,FALSE)</f>
        <v>NO ACTION</v>
      </c>
      <c r="AX691" s="705"/>
      <c r="AY691" s="696"/>
      <c r="AZ691" s="415" t="str">
        <f>IFERROR(VLOOKUP(R667,Under_Lookup,19,FALSE),"")       
                        </f>
        <v/>
      </c>
      <c r="BB691" s="479" t="str">
        <f>IFERROR(VLOOKUP(R667,Under_Lookup,21,FALSE),"")</f>
        <v/>
      </c>
      <c r="BE691" s="769" t="str">
        <f>IFERROR(VLOOKUP(R667,Under_Lookup,23,FALSE),"")</f>
        <v/>
      </c>
      <c r="BG691" s="479" t="str">
        <f>IFERROR(VLOOKUP(R667,Under_Lookup,25,FALSE),"")</f>
        <v/>
      </c>
      <c r="BJ691" s="705"/>
      <c r="BK691" s="764"/>
      <c r="BL691" s="764"/>
      <c r="BM691" s="698"/>
      <c r="BN691" s="706"/>
      <c r="BW691" s="691"/>
      <c r="BX691" s="706"/>
      <c r="CG691" s="691"/>
      <c r="CH691" s="690"/>
      <c r="CI691" s="698"/>
      <c r="CJ691" s="706"/>
      <c r="CS691" s="691"/>
      <c r="CT691" s="706"/>
      <c r="DC691" s="691"/>
      <c r="DD691" s="690"/>
      <c r="DE691" s="698"/>
      <c r="DF691" s="706"/>
      <c r="DO691" s="691"/>
      <c r="DP691" s="706"/>
      <c r="DY691" s="473"/>
      <c r="DZ691" s="194"/>
      <c r="EA691" s="194"/>
      <c r="EB691" s="194"/>
      <c r="EC691" s="194"/>
      <c r="ED691" s="194"/>
      <c r="EE691" s="194"/>
      <c r="EF691" s="194"/>
      <c r="EG691" s="194"/>
      <c r="EH691" s="194"/>
      <c r="EI691" s="194"/>
      <c r="EJ691" s="194"/>
      <c r="EK691" s="194"/>
      <c r="EL691" s="194"/>
      <c r="EM691" s="194"/>
      <c r="EN691" s="194"/>
      <c r="EO691" s="194"/>
      <c r="EP691" s="194"/>
      <c r="EQ691" s="194"/>
      <c r="ER691" s="194"/>
      <c r="ES691" s="194"/>
      <c r="ET691" s="194"/>
      <c r="EU691" s="194"/>
    </row>
    <row r="692" ht="10.5" customHeight="1">
      <c r="A692" s="686"/>
      <c r="B692" s="721"/>
      <c r="S692" s="729"/>
      <c r="T692" s="747"/>
      <c r="V692" s="712"/>
      <c r="AC692" s="770"/>
      <c r="AD692" s="179"/>
      <c r="AE692" s="179"/>
      <c r="AF692" s="179"/>
      <c r="AG692" s="179"/>
      <c r="AH692" s="771"/>
      <c r="AI692" s="725"/>
      <c r="AJ692" s="690"/>
      <c r="AK692" s="772"/>
      <c r="AL692" s="694"/>
      <c r="AX692" s="705"/>
      <c r="AY692" s="696"/>
      <c r="BJ692" s="705"/>
      <c r="BK692" s="764"/>
      <c r="BL692" s="764"/>
      <c r="BM692" s="698"/>
      <c r="BW692" s="704"/>
      <c r="CG692" s="704"/>
      <c r="CH692" s="690"/>
      <c r="CI692" s="698"/>
      <c r="CS692" s="704"/>
      <c r="DC692" s="704"/>
      <c r="DD692" s="690"/>
      <c r="DE692" s="698"/>
      <c r="DO692" s="704"/>
      <c r="DY692" s="711"/>
      <c r="DZ692" s="194"/>
      <c r="EA692" s="194"/>
      <c r="EB692" s="194"/>
      <c r="EC692" s="194"/>
      <c r="ED692" s="194"/>
      <c r="EE692" s="194"/>
      <c r="EF692" s="194"/>
      <c r="EG692" s="194"/>
      <c r="EH692" s="194"/>
      <c r="EI692" s="194"/>
      <c r="EJ692" s="194"/>
      <c r="EK692" s="194"/>
      <c r="EL692" s="194"/>
      <c r="EM692" s="194"/>
      <c r="EN692" s="194"/>
      <c r="EO692" s="194"/>
      <c r="EP692" s="194"/>
      <c r="EQ692" s="194"/>
      <c r="ER692" s="194"/>
      <c r="ES692" s="194"/>
      <c r="ET692" s="194"/>
      <c r="EU692" s="194"/>
    </row>
    <row r="693" ht="10.5" customHeight="1">
      <c r="A693" s="686"/>
      <c r="B693" s="721"/>
      <c r="S693" s="729"/>
      <c r="AC693" s="39"/>
      <c r="AH693" s="722"/>
      <c r="AI693" s="725"/>
      <c r="AJ693" s="772"/>
      <c r="AK693" s="772"/>
      <c r="AL693" s="694"/>
      <c r="AM693" s="696"/>
      <c r="AN693" s="705"/>
      <c r="AO693" s="705"/>
      <c r="AP693" s="705"/>
      <c r="AQ693" s="705"/>
      <c r="AR693" s="705"/>
      <c r="AS693" s="705"/>
      <c r="AT693" s="705"/>
      <c r="AU693" s="705"/>
      <c r="AV693" s="705"/>
      <c r="AW693" s="705"/>
      <c r="AX693" s="705"/>
      <c r="AY693" s="696"/>
      <c r="AZ693" s="696"/>
      <c r="BA693" s="705"/>
      <c r="BB693" s="705"/>
      <c r="BC693" s="705"/>
      <c r="BD693" s="705"/>
      <c r="BE693" s="705"/>
      <c r="BF693" s="705"/>
      <c r="BG693" s="705"/>
      <c r="BH693" s="705"/>
      <c r="BI693" s="705"/>
      <c r="BJ693" s="705"/>
      <c r="BK693" s="764"/>
      <c r="BL693" s="764"/>
      <c r="BM693" s="698"/>
      <c r="BN693" s="713" t="str">
        <f>IFERROR(__xludf.DUMMYFUNCTION("ifNA(REGEXREPLACE( VLOOKUP(BX691,Relationship,2,false), ""you"", BN691))"),"")</f>
        <v/>
      </c>
      <c r="BO693" s="21"/>
      <c r="BP693" s="21"/>
      <c r="BQ693" s="21"/>
      <c r="BR693" s="21"/>
      <c r="BS693" s="21"/>
      <c r="BT693" s="21"/>
      <c r="BU693" s="21"/>
      <c r="BV693" s="21"/>
      <c r="BW693" s="21"/>
      <c r="BX693" s="21"/>
      <c r="BY693" s="21"/>
      <c r="BZ693" s="21"/>
      <c r="CA693" s="21"/>
      <c r="CB693" s="21"/>
      <c r="CC693" s="21"/>
      <c r="CD693" s="21"/>
      <c r="CE693" s="21"/>
      <c r="CF693" s="22"/>
      <c r="CG693" s="714"/>
      <c r="CH693" s="690"/>
      <c r="CI693" s="698"/>
      <c r="CJ693" s="713" t="str">
        <f>IFERROR(__xludf.DUMMYFUNCTION("ifNA(REGEXREPLACE( VLOOKUP(CT691,Relationship,2,false), ""you"", CJ691))"),"")</f>
        <v/>
      </c>
      <c r="CK693" s="21"/>
      <c r="CL693" s="21"/>
      <c r="CM693" s="21"/>
      <c r="CN693" s="21"/>
      <c r="CO693" s="21"/>
      <c r="CP693" s="21"/>
      <c r="CQ693" s="21"/>
      <c r="CR693" s="21"/>
      <c r="CS693" s="21"/>
      <c r="CT693" s="21"/>
      <c r="CU693" s="21"/>
      <c r="CV693" s="21"/>
      <c r="CW693" s="21"/>
      <c r="CX693" s="21"/>
      <c r="CY693" s="21"/>
      <c r="CZ693" s="21"/>
      <c r="DA693" s="21"/>
      <c r="DB693" s="22"/>
      <c r="DC693" s="714"/>
      <c r="DD693" s="690"/>
      <c r="DE693" s="698"/>
      <c r="DF693" s="713" t="str">
        <f>IFERROR(__xludf.DUMMYFUNCTION("ifNA(REGEXREPLACE( VLOOKUP(DP691,Relationship,2,false), ""you"", DF691))"),"")</f>
        <v/>
      </c>
      <c r="DG693" s="21"/>
      <c r="DH693" s="21"/>
      <c r="DI693" s="21"/>
      <c r="DJ693" s="21"/>
      <c r="DK693" s="21"/>
      <c r="DL693" s="21"/>
      <c r="DM693" s="21"/>
      <c r="DN693" s="21"/>
      <c r="DO693" s="21"/>
      <c r="DP693" s="21"/>
      <c r="DQ693" s="21"/>
      <c r="DR693" s="21"/>
      <c r="DS693" s="21"/>
      <c r="DT693" s="21"/>
      <c r="DU693" s="21"/>
      <c r="DV693" s="21"/>
      <c r="DW693" s="21"/>
      <c r="DX693" s="22"/>
      <c r="DY693" s="715"/>
      <c r="DZ693" s="716"/>
      <c r="EA693" s="194"/>
      <c r="EB693" s="194"/>
      <c r="EC693" s="194"/>
      <c r="ED693" s="194"/>
      <c r="EE693" s="194"/>
      <c r="EF693" s="194"/>
      <c r="EG693" s="194"/>
      <c r="EH693" s="194"/>
      <c r="EI693" s="194"/>
      <c r="EJ693" s="194"/>
      <c r="EK693" s="194"/>
      <c r="EL693" s="194"/>
      <c r="EM693" s="194"/>
      <c r="EN693" s="194"/>
      <c r="EO693" s="194"/>
      <c r="EP693" s="194"/>
      <c r="EQ693" s="194"/>
      <c r="ER693" s="194"/>
      <c r="ES693" s="194"/>
      <c r="ET693" s="194"/>
      <c r="EU693" s="194"/>
    </row>
    <row r="694" ht="10.5" customHeight="1">
      <c r="A694" s="686"/>
      <c r="B694" s="721"/>
      <c r="C694" s="721"/>
      <c r="D694" s="729"/>
      <c r="E694" s="729"/>
      <c r="F694" s="729"/>
      <c r="G694" s="729"/>
      <c r="H694" s="729"/>
      <c r="I694" s="729"/>
      <c r="J694" s="729"/>
      <c r="K694" s="729"/>
      <c r="L694" s="729"/>
      <c r="M694" s="729"/>
      <c r="N694" s="729"/>
      <c r="O694" s="729"/>
      <c r="P694" s="729"/>
      <c r="Q694" s="729"/>
      <c r="R694" s="729"/>
      <c r="S694" s="729"/>
      <c r="T694" s="721"/>
      <c r="U694" s="722"/>
      <c r="V694" s="722"/>
      <c r="W694" s="722"/>
      <c r="X694" s="722"/>
      <c r="Y694" s="722"/>
      <c r="Z694" s="722"/>
      <c r="AA694" s="722"/>
      <c r="AB694" s="722"/>
      <c r="AC694" s="722"/>
      <c r="AD694" s="722"/>
      <c r="AE694" s="722"/>
      <c r="AF694" s="722"/>
      <c r="AG694" s="722"/>
      <c r="AH694" s="722"/>
      <c r="AI694" s="725"/>
      <c r="AJ694" s="690"/>
      <c r="AK694" s="690"/>
      <c r="AL694" s="694"/>
      <c r="AM694" s="727" t="s">
        <v>16</v>
      </c>
      <c r="AY694" s="773" t="s">
        <v>18</v>
      </c>
      <c r="BJ694" s="696"/>
      <c r="BK694" s="764"/>
      <c r="BL694" s="764"/>
      <c r="BM694" s="698"/>
      <c r="BN694" s="39"/>
      <c r="CF694" s="377"/>
      <c r="CG694" s="714"/>
      <c r="CH694" s="690"/>
      <c r="CI694" s="698"/>
      <c r="CJ694" s="39"/>
      <c r="DB694" s="377"/>
      <c r="DC694" s="714"/>
      <c r="DD694" s="690"/>
      <c r="DE694" s="698"/>
      <c r="DF694" s="39"/>
      <c r="DX694" s="377"/>
      <c r="DY694" s="715"/>
      <c r="DZ694" s="716"/>
      <c r="EA694" s="194"/>
      <c r="EB694" s="194"/>
      <c r="EC694" s="194"/>
      <c r="ED694" s="194"/>
      <c r="EE694" s="194"/>
      <c r="EF694" s="194"/>
      <c r="EG694" s="194"/>
      <c r="EH694" s="194"/>
      <c r="EI694" s="194"/>
      <c r="EJ694" s="194"/>
      <c r="EK694" s="194"/>
      <c r="EL694" s="194"/>
      <c r="EM694" s="194"/>
      <c r="EN694" s="194"/>
      <c r="EO694" s="194"/>
      <c r="EP694" s="194"/>
      <c r="EQ694" s="194"/>
      <c r="ER694" s="194"/>
      <c r="ES694" s="194"/>
      <c r="ET694" s="194"/>
      <c r="EU694" s="194"/>
    </row>
    <row r="695" ht="10.5" customHeight="1">
      <c r="A695" s="686"/>
      <c r="B695" s="721"/>
      <c r="C695" s="774"/>
      <c r="D695" s="775" t="s">
        <v>201</v>
      </c>
      <c r="M695" s="377"/>
      <c r="N695" s="776" t="str">
        <f>IFERROR(VLOOKUP(D695,StatusTierLookup,3,false),"")</f>
        <v/>
      </c>
      <c r="O695" s="377"/>
      <c r="P695" s="776" t="str">
        <f>IFERROR(VLOOKUP(D695,StatusTierLookup,4,false),"")</f>
        <v/>
      </c>
      <c r="R695" s="473"/>
      <c r="S695" s="721"/>
      <c r="T695" s="747"/>
      <c r="V695" s="712"/>
      <c r="AC695" s="770"/>
      <c r="AD695" s="179"/>
      <c r="AE695" s="179"/>
      <c r="AF695" s="179"/>
      <c r="AG695" s="179"/>
      <c r="AH695" s="777"/>
      <c r="AI695" s="725"/>
      <c r="AJ695" s="690"/>
      <c r="AK695" s="772"/>
      <c r="AL695" s="696"/>
      <c r="BJ695" s="705"/>
      <c r="BK695" s="697"/>
      <c r="BL695" s="697"/>
      <c r="BM695" s="698"/>
      <c r="BN695" s="39"/>
      <c r="CF695" s="377"/>
      <c r="CG695" s="722"/>
      <c r="CH695" s="690"/>
      <c r="CI695" s="698"/>
      <c r="CJ695" s="39"/>
      <c r="DB695" s="377"/>
      <c r="DC695" s="722"/>
      <c r="DD695" s="690"/>
      <c r="DE695" s="698"/>
      <c r="DF695" s="39"/>
      <c r="DX695" s="377"/>
      <c r="DY695" s="470"/>
      <c r="DZ695" s="194"/>
      <c r="EA695" s="194"/>
      <c r="EB695" s="194"/>
      <c r="EC695" s="194"/>
      <c r="ED695" s="194"/>
      <c r="EE695" s="194"/>
      <c r="EF695" s="194"/>
      <c r="EG695" s="194"/>
      <c r="EH695" s="194"/>
      <c r="EI695" s="194"/>
      <c r="EJ695" s="194"/>
      <c r="EK695" s="194"/>
      <c r="EL695" s="194"/>
      <c r="EM695" s="194"/>
      <c r="EN695" s="194"/>
      <c r="EO695" s="194"/>
      <c r="EP695" s="194"/>
      <c r="EQ695" s="194"/>
      <c r="ER695" s="194"/>
      <c r="ES695" s="194"/>
      <c r="ET695" s="194"/>
      <c r="EU695" s="194"/>
    </row>
    <row r="696" ht="10.5" customHeight="1">
      <c r="A696" s="686"/>
      <c r="B696" s="721"/>
      <c r="C696" s="774"/>
      <c r="D696" s="26"/>
      <c r="E696" s="26"/>
      <c r="F696" s="26"/>
      <c r="G696" s="26"/>
      <c r="H696" s="26"/>
      <c r="I696" s="26"/>
      <c r="J696" s="26"/>
      <c r="K696" s="26"/>
      <c r="L696" s="26"/>
      <c r="M696" s="27"/>
      <c r="N696" s="25"/>
      <c r="O696" s="27"/>
      <c r="P696" s="25"/>
      <c r="Q696" s="26"/>
      <c r="R696" s="711"/>
      <c r="S696" s="721"/>
      <c r="AC696" s="39"/>
      <c r="AH696" s="722"/>
      <c r="AI696" s="725"/>
      <c r="AJ696" s="772"/>
      <c r="AK696" s="772"/>
      <c r="AL696" s="694"/>
      <c r="AM696" s="741" t="s">
        <v>19</v>
      </c>
      <c r="AO696" s="778" t="str">
        <f>IFERROR(IFNA(IFS(
AT670=TRUE, TRAITCSTLOOPUP(AY694,AV670), BB670=TRUE, TRAITCSTLOOPUP(AY694,BD670),
AT672=TRUE, TRAITCSTLOOPUP(AY694,AV672), BB672=TRUE, TRAITCSTLOOPUP(AY694,BD672),
AT674=TRUE, TRAITCSTLOOPUP(AY694,AV674), BB674=TRUE, TRAITCSTLOOPUP(AY694,BD674),
AT676=TRUE, TRAITCSTLOOPUP(AY694,AV676), BB676=TRUE, TRAITCSTLOOPUP(AY694,BD676),
AT678=TRUE, TRAITCSTLOOPUP(AY694,AV678), BB678=TRUE, TRAITCSTLOOPUP(AY694,BD678),
AT680=TRUE, TRAITCSTLOOPUP(AY694,AV680), BB680=TRUE, TRAITCSTLOOPUP(AY694,BD680),
AZ683=TRUE, VLOOKUP(BB683,AllAction,12, False),AZ685=TRUE,"",
AM685=TRUE, VLOOKUP(AO685,AllAction,12, False),
AM687=TRUE, VLOOKUP(AO687,AllAction,12, False),
AM689=TRUE, VLOOKUP(AO689,AllAction,12, False),
AM691=TRUE, VLOOKUP(AO691,AllAction,12, False)
)))</f>
        <v/>
      </c>
      <c r="AP696" s="22"/>
      <c r="AQ696" s="779" t="str">
        <f>IFNA(IFS(
AT670=TRUE, TRAITTEXTLOOKUP(AY694,AV670), BB670=TRUE, TRAITTEXTLOOKUP(AY694,BD670),
AT672=TRUE, TRAITTEXTLOOKUP(AY694,AV672), BB672=TRUE, TRAITTEXTLOOKUP(AY694,BD672),
AT674=TRUE, TRAITTEXTLOOKUP(AY694,AV674), BB674=TRUE, TRAITTEXTLOOKUP(AY694,BD674),
AT676=TRUE, TRAITTEXTLOOKUP(AY694,AV676), BB676=TRUE, TRAITTEXTLOOKUP(AY694,BD676),
AT678=TRUE, TRAITTEXTLOOKUP(AY694,AV678), BB678=TRUE, TRAITTEXTLOOKUP(AY694,BD678),
AT680=TRUE, TRAITTEXTLOOKUP(AY694,AV680), BB680=TRUE, TRAITTEXTLOOKUP(AY694,BD680),
AZ683=TRUE, VLOOKUP(BB683,AllAction,18, False),AZ685=TRUE,VLOOKUP(R667,Under_Lookup,39,FALSE),
AM685=TRUE, VLOOKUP(AO685,AllAction,18, False),
AM687=TRUE, VLOOKUP(AO687,AllAction,18, False),
AM689=TRUE, VLOOKUP(AO689,AllAction,18, False),
AM691=TRUE, VLOOKUP(AO691,AllAction,18, False)
))</f>
        <v/>
      </c>
      <c r="BJ696" s="705"/>
      <c r="BK696" s="697"/>
      <c r="BL696" s="697"/>
      <c r="BM696" s="698"/>
      <c r="BN696" s="25"/>
      <c r="BO696" s="26"/>
      <c r="BP696" s="26"/>
      <c r="BQ696" s="26"/>
      <c r="BR696" s="26"/>
      <c r="BS696" s="26"/>
      <c r="BT696" s="26"/>
      <c r="BU696" s="26"/>
      <c r="BV696" s="26"/>
      <c r="BW696" s="26"/>
      <c r="BX696" s="26"/>
      <c r="BY696" s="26"/>
      <c r="BZ696" s="26"/>
      <c r="CA696" s="26"/>
      <c r="CB696" s="26"/>
      <c r="CC696" s="26"/>
      <c r="CD696" s="26"/>
      <c r="CE696" s="26"/>
      <c r="CF696" s="27"/>
      <c r="CG696" s="728"/>
      <c r="CH696" s="690"/>
      <c r="CI696" s="698"/>
      <c r="CJ696" s="25"/>
      <c r="CK696" s="26"/>
      <c r="CL696" s="26"/>
      <c r="CM696" s="26"/>
      <c r="CN696" s="26"/>
      <c r="CO696" s="26"/>
      <c r="CP696" s="26"/>
      <c r="CQ696" s="26"/>
      <c r="CR696" s="26"/>
      <c r="CS696" s="26"/>
      <c r="CT696" s="26"/>
      <c r="CU696" s="26"/>
      <c r="CV696" s="26"/>
      <c r="CW696" s="26"/>
      <c r="CX696" s="26"/>
      <c r="CY696" s="26"/>
      <c r="CZ696" s="26"/>
      <c r="DA696" s="26"/>
      <c r="DB696" s="27"/>
      <c r="DC696" s="728"/>
      <c r="DD696" s="690"/>
      <c r="DE696" s="698"/>
      <c r="DF696" s="25"/>
      <c r="DG696" s="26"/>
      <c r="DH696" s="26"/>
      <c r="DI696" s="26"/>
      <c r="DJ696" s="26"/>
      <c r="DK696" s="26"/>
      <c r="DL696" s="26"/>
      <c r="DM696" s="26"/>
      <c r="DN696" s="26"/>
      <c r="DO696" s="26"/>
      <c r="DP696" s="26"/>
      <c r="DQ696" s="26"/>
      <c r="DR696" s="26"/>
      <c r="DS696" s="26"/>
      <c r="DT696" s="26"/>
      <c r="DU696" s="26"/>
      <c r="DV696" s="26"/>
      <c r="DW696" s="26"/>
      <c r="DX696" s="27"/>
      <c r="DY696" s="711"/>
      <c r="DZ696" s="194"/>
      <c r="EA696" s="194"/>
      <c r="EB696" s="194"/>
      <c r="EC696" s="194"/>
      <c r="ED696" s="194"/>
      <c r="EE696" s="194"/>
      <c r="EF696" s="194"/>
      <c r="EG696" s="194"/>
      <c r="EH696" s="194"/>
      <c r="EI696" s="194"/>
      <c r="EJ696" s="194"/>
      <c r="EK696" s="194"/>
      <c r="EL696" s="194"/>
      <c r="EM696" s="194"/>
      <c r="EN696" s="194"/>
      <c r="EO696" s="194"/>
      <c r="EP696" s="194"/>
      <c r="EQ696" s="194"/>
      <c r="ER696" s="194"/>
      <c r="ES696" s="194"/>
      <c r="ET696" s="194"/>
      <c r="EU696" s="194"/>
    </row>
    <row r="697" ht="10.5" customHeight="1">
      <c r="A697" s="686"/>
      <c r="B697" s="721"/>
      <c r="C697" s="774"/>
      <c r="D697" s="780" t="s">
        <v>201</v>
      </c>
      <c r="M697" s="377"/>
      <c r="N697" s="776" t="str">
        <f>IFERROR(VLOOKUP(D697,StatusTierLookup,3,false),"")</f>
        <v/>
      </c>
      <c r="O697" s="377"/>
      <c r="P697" s="776" t="str">
        <f>IFERROR(VLOOKUP(D697,StatusTierLookup,4,false),"")</f>
        <v/>
      </c>
      <c r="R697" s="711"/>
      <c r="S697" s="721"/>
      <c r="T697" s="721"/>
      <c r="U697" s="722"/>
      <c r="V697" s="722"/>
      <c r="W697" s="722"/>
      <c r="X697" s="722"/>
      <c r="Y697" s="722"/>
      <c r="Z697" s="722"/>
      <c r="AA697" s="722"/>
      <c r="AB697" s="722"/>
      <c r="AC697" s="722"/>
      <c r="AD697" s="722"/>
      <c r="AE697" s="722"/>
      <c r="AF697" s="722"/>
      <c r="AG697" s="722"/>
      <c r="AH697" s="722"/>
      <c r="AI697" s="725"/>
      <c r="AJ697" s="690"/>
      <c r="AK697" s="690"/>
      <c r="AL697" s="694"/>
      <c r="AO697" s="25"/>
      <c r="AP697" s="27"/>
      <c r="BJ697" s="705"/>
      <c r="BK697" s="697"/>
      <c r="BL697" s="697"/>
      <c r="BM697" s="698"/>
      <c r="BN697" s="732" t="s">
        <v>188</v>
      </c>
      <c r="CG697" s="728"/>
      <c r="CH697" s="690"/>
      <c r="CI697" s="698"/>
      <c r="CJ697" s="732" t="s">
        <v>188</v>
      </c>
      <c r="DC697" s="728"/>
      <c r="DD697" s="690"/>
      <c r="DE697" s="698"/>
      <c r="DF697" s="732" t="s">
        <v>188</v>
      </c>
      <c r="DY697" s="711"/>
      <c r="DZ697" s="194"/>
      <c r="EA697" s="194"/>
      <c r="EB697" s="194"/>
      <c r="EC697" s="194"/>
      <c r="ED697" s="194"/>
      <c r="EE697" s="194"/>
      <c r="EF697" s="194"/>
      <c r="EG697" s="194"/>
      <c r="EH697" s="194"/>
      <c r="EI697" s="194"/>
      <c r="EJ697" s="194"/>
      <c r="EK697" s="194"/>
      <c r="EL697" s="194"/>
      <c r="EM697" s="194"/>
      <c r="EN697" s="194"/>
      <c r="EO697" s="194"/>
      <c r="EP697" s="194"/>
      <c r="EQ697" s="194"/>
      <c r="ER697" s="194"/>
      <c r="ES697" s="194"/>
      <c r="ET697" s="194"/>
      <c r="EU697" s="194"/>
    </row>
    <row r="698" ht="10.5" customHeight="1">
      <c r="A698" s="686"/>
      <c r="B698" s="721"/>
      <c r="C698" s="774"/>
      <c r="D698" s="26"/>
      <c r="E698" s="26"/>
      <c r="F698" s="26"/>
      <c r="G698" s="26"/>
      <c r="H698" s="26"/>
      <c r="I698" s="26"/>
      <c r="J698" s="26"/>
      <c r="K698" s="26"/>
      <c r="L698" s="26"/>
      <c r="M698" s="27"/>
      <c r="N698" s="25"/>
      <c r="O698" s="27"/>
      <c r="P698" s="25"/>
      <c r="Q698" s="26"/>
      <c r="R698" s="711"/>
      <c r="S698" s="721"/>
      <c r="T698" s="747"/>
      <c r="V698" s="712"/>
      <c r="AC698" s="770"/>
      <c r="AD698" s="179"/>
      <c r="AE698" s="179"/>
      <c r="AF698" s="179"/>
      <c r="AG698" s="179"/>
      <c r="AH698" s="777"/>
      <c r="AI698" s="725"/>
      <c r="AJ698" s="690"/>
      <c r="AK698" s="772"/>
      <c r="AL698" s="694"/>
      <c r="AM698" s="741" t="s">
        <v>20</v>
      </c>
      <c r="AO698" s="778" t="str">
        <f>IFNA(IFS(
OR(AT670=TRUE,BB670=TRUE,AT672=TRUE,BB672=TRUE,AT674=TRUE, BB674=TRUE,AT676=TRUE,BB676=TRUE,AT678=TRUE,BB678=TRUE,AT680=TRUE, BB680=TRUE), "",
AZ683=TRUE, VLOOKUP(BB683,AllAction,16, False),AZ685=TRUE,"",
AM685=TRUE, VLOOKUP(AO685,AllAction,16, False),
AM687=TRUE, VLOOKUP(AO687,AllAction,16, False),
AM689=TRUE, VLOOKUP(AO689,AllAction,16, False),
AM691=TRUE, VLOOKUP(AO691,AllAction,16, False)
))</f>
        <v/>
      </c>
      <c r="AP698" s="22"/>
      <c r="BJ698" s="705"/>
      <c r="BK698" s="697"/>
      <c r="BL698" s="697"/>
      <c r="BM698" s="698"/>
      <c r="CG698" s="728"/>
      <c r="CH698" s="690"/>
      <c r="CI698" s="698"/>
      <c r="DC698" s="728"/>
      <c r="DD698" s="690"/>
      <c r="DE698" s="698"/>
      <c r="DY698" s="711"/>
      <c r="DZ698" s="194"/>
      <c r="EA698" s="194"/>
      <c r="EB698" s="194"/>
      <c r="EC698" s="194"/>
      <c r="ED698" s="194"/>
      <c r="EE698" s="194"/>
      <c r="EF698" s="194"/>
      <c r="EG698" s="194"/>
      <c r="EH698" s="194"/>
      <c r="EI698" s="194"/>
      <c r="EJ698" s="194"/>
      <c r="EK698" s="194"/>
      <c r="EL698" s="194"/>
      <c r="EM698" s="194"/>
      <c r="EN698" s="194"/>
      <c r="EO698" s="194"/>
      <c r="EP698" s="194"/>
      <c r="EQ698" s="194"/>
      <c r="ER698" s="194"/>
      <c r="ES698" s="194"/>
      <c r="ET698" s="194"/>
      <c r="EU698" s="194"/>
    </row>
    <row r="699" ht="10.5" customHeight="1">
      <c r="A699" s="686"/>
      <c r="B699" s="721"/>
      <c r="C699" s="774"/>
      <c r="D699" s="781" t="s">
        <v>201</v>
      </c>
      <c r="M699" s="377"/>
      <c r="N699" s="776" t="str">
        <f>IFERROR(VLOOKUP(D699,StatusTierLookup,3,false),"")</f>
        <v/>
      </c>
      <c r="O699" s="377"/>
      <c r="P699" s="776" t="str">
        <f>IFERROR(VLOOKUP(D699,StatusTierLookup,4,false),"")</f>
        <v/>
      </c>
      <c r="R699" s="711"/>
      <c r="S699" s="721"/>
      <c r="AC699" s="39"/>
      <c r="AH699" s="722"/>
      <c r="AI699" s="725"/>
      <c r="AJ699" s="772"/>
      <c r="AK699" s="772"/>
      <c r="AL699" s="694"/>
      <c r="AO699" s="25"/>
      <c r="AP699" s="27"/>
      <c r="BJ699" s="705"/>
      <c r="BK699" s="697"/>
      <c r="BL699" s="697"/>
      <c r="BM699" s="745"/>
      <c r="CG699" s="728"/>
      <c r="CH699" s="782"/>
      <c r="CI699" s="745"/>
      <c r="DC699" s="728"/>
      <c r="DD699" s="782"/>
      <c r="DE699" s="745"/>
      <c r="DY699" s="711"/>
      <c r="DZ699" s="194"/>
      <c r="EA699" s="194"/>
      <c r="EB699" s="194"/>
      <c r="EC699" s="194"/>
      <c r="ED699" s="194"/>
      <c r="EE699" s="194"/>
      <c r="EF699" s="194"/>
      <c r="EG699" s="194"/>
      <c r="EH699" s="194"/>
      <c r="EI699" s="194"/>
      <c r="EJ699" s="194"/>
      <c r="EK699" s="194"/>
      <c r="EL699" s="194"/>
      <c r="EM699" s="194"/>
      <c r="EN699" s="194"/>
      <c r="EO699" s="194"/>
      <c r="EP699" s="194"/>
      <c r="EQ699" s="194"/>
      <c r="ER699" s="194"/>
      <c r="ES699" s="194"/>
      <c r="ET699" s="194"/>
      <c r="EU699" s="194"/>
    </row>
    <row r="700" ht="10.5" customHeight="1">
      <c r="A700" s="686"/>
      <c r="B700" s="721"/>
      <c r="C700" s="774"/>
      <c r="D700" s="26"/>
      <c r="E700" s="26"/>
      <c r="F700" s="26"/>
      <c r="G700" s="26"/>
      <c r="H700" s="26"/>
      <c r="I700" s="26"/>
      <c r="J700" s="26"/>
      <c r="K700" s="26"/>
      <c r="L700" s="26"/>
      <c r="M700" s="27"/>
      <c r="N700" s="25"/>
      <c r="O700" s="27"/>
      <c r="P700" s="25"/>
      <c r="Q700" s="26"/>
      <c r="R700" s="711"/>
      <c r="S700" s="721"/>
      <c r="T700" s="721"/>
      <c r="U700" s="722"/>
      <c r="V700" s="722"/>
      <c r="W700" s="722"/>
      <c r="X700" s="722"/>
      <c r="Y700" s="722"/>
      <c r="Z700" s="722"/>
      <c r="AA700" s="722"/>
      <c r="AB700" s="722"/>
      <c r="AC700" s="722"/>
      <c r="AD700" s="722"/>
      <c r="AE700" s="722"/>
      <c r="AF700" s="722"/>
      <c r="AG700" s="722"/>
      <c r="AH700" s="722"/>
      <c r="AI700" s="725"/>
      <c r="AJ700" s="690"/>
      <c r="AK700" s="690"/>
      <c r="AL700" s="694"/>
      <c r="AM700" s="741" t="s">
        <v>21</v>
      </c>
      <c r="AO700" s="778" t="str">
        <f>IFNA(IFS(
OR(AT670=TRUE,BB670=TRUE,AT672=TRUE,BB672=TRUE,AT674=TRUE, BB674=TRUE,AT676=TRUE,BB676=TRUE,AT678=TRUE,BB678=TRUE,AT680=TRUE, BB680=TRUE), "",
AZ683=TRUE, VLOOKUP(BB683,AllAction,14, False),AZ685=TRUE,"",
AM685=TRUE, VLOOKUP(AO685,AllAction,14, False),
AM687=TRUE, VLOOKUP(AO687,AllAction,14, False),
AM689=TRUE, VLOOKUP(AO689,AllAction,14, False),
AM691=TRUE, VLOOKUP(AO691,AllAction,14, False)
))</f>
        <v/>
      </c>
      <c r="AP700" s="22"/>
      <c r="BJ700" s="705"/>
      <c r="BK700" s="697"/>
      <c r="BL700" s="697"/>
      <c r="BM700" s="745"/>
      <c r="CG700" s="728"/>
      <c r="CH700" s="782"/>
      <c r="CI700" s="745"/>
      <c r="DC700" s="728"/>
      <c r="DD700" s="782"/>
      <c r="DE700" s="745"/>
      <c r="DY700" s="711"/>
      <c r="DZ700" s="194"/>
      <c r="EA700" s="194"/>
      <c r="EB700" s="194"/>
      <c r="EC700" s="194"/>
      <c r="ED700" s="194"/>
      <c r="EE700" s="194"/>
      <c r="EF700" s="194"/>
      <c r="EG700" s="194"/>
      <c r="EH700" s="194"/>
      <c r="EI700" s="194"/>
      <c r="EJ700" s="194"/>
      <c r="EK700" s="194"/>
      <c r="EL700" s="194"/>
      <c r="EM700" s="194"/>
      <c r="EN700" s="194"/>
      <c r="EO700" s="194"/>
      <c r="EP700" s="194"/>
      <c r="EQ700" s="194"/>
      <c r="ER700" s="194"/>
      <c r="ES700" s="194"/>
      <c r="ET700" s="194"/>
      <c r="EU700" s="194"/>
    </row>
    <row r="701" ht="10.5" customHeight="1">
      <c r="A701" s="686"/>
      <c r="B701" s="721"/>
      <c r="C701" s="774"/>
      <c r="D701" s="781" t="s">
        <v>201</v>
      </c>
      <c r="M701" s="377"/>
      <c r="N701" s="776" t="str">
        <f>IFERROR(VLOOKUP(D701,StatusTierLookup,3,false),"")</f>
        <v/>
      </c>
      <c r="O701" s="377"/>
      <c r="P701" s="776" t="str">
        <f>IFERROR(VLOOKUP(D701,StatusTierLookup,4,false),"")</f>
        <v/>
      </c>
      <c r="R701" s="711"/>
      <c r="S701" s="721"/>
      <c r="T701" s="747"/>
      <c r="V701" s="712"/>
      <c r="AC701" s="770"/>
      <c r="AD701" s="179"/>
      <c r="AE701" s="179"/>
      <c r="AF701" s="179"/>
      <c r="AG701" s="179"/>
      <c r="AH701" s="777"/>
      <c r="AI701" s="725"/>
      <c r="AJ701" s="690"/>
      <c r="AK701" s="772"/>
      <c r="AL701" s="694"/>
      <c r="AO701" s="39"/>
      <c r="AP701" s="377"/>
      <c r="BJ701" s="705"/>
      <c r="BK701" s="697"/>
      <c r="BL701" s="697"/>
      <c r="BM701" s="745"/>
      <c r="CG701" s="728"/>
      <c r="CH701" s="782"/>
      <c r="CI701" s="745"/>
      <c r="DC701" s="728"/>
      <c r="DD701" s="782"/>
      <c r="DE701" s="745"/>
      <c r="DY701" s="711"/>
      <c r="DZ701" s="194"/>
      <c r="EA701" s="194"/>
      <c r="EB701" s="194"/>
      <c r="EC701" s="194"/>
      <c r="ED701" s="194"/>
      <c r="EE701" s="194"/>
      <c r="EF701" s="194"/>
      <c r="EG701" s="194"/>
      <c r="EH701" s="194"/>
      <c r="EI701" s="194"/>
      <c r="EJ701" s="194"/>
      <c r="EK701" s="194"/>
      <c r="EL701" s="194"/>
      <c r="EM701" s="194"/>
      <c r="EN701" s="194"/>
      <c r="EO701" s="194"/>
      <c r="EP701" s="194"/>
      <c r="EQ701" s="194"/>
      <c r="ER701" s="194"/>
      <c r="ES701" s="194"/>
      <c r="ET701" s="194"/>
      <c r="EU701" s="194"/>
    </row>
    <row r="702" ht="10.5" customHeight="1">
      <c r="A702" s="686"/>
      <c r="B702" s="721"/>
      <c r="C702" s="774"/>
      <c r="D702" s="26"/>
      <c r="E702" s="26"/>
      <c r="F702" s="26"/>
      <c r="G702" s="26"/>
      <c r="H702" s="26"/>
      <c r="I702" s="26"/>
      <c r="J702" s="26"/>
      <c r="K702" s="26"/>
      <c r="L702" s="26"/>
      <c r="M702" s="27"/>
      <c r="N702" s="25"/>
      <c r="O702" s="27"/>
      <c r="P702" s="25"/>
      <c r="Q702" s="26"/>
      <c r="R702" s="711"/>
      <c r="S702" s="721"/>
      <c r="AC702" s="39"/>
      <c r="AH702" s="722"/>
      <c r="AI702" s="725"/>
      <c r="AJ702" s="772"/>
      <c r="AK702" s="772"/>
      <c r="AL702" s="696"/>
      <c r="AO702" s="25"/>
      <c r="AP702" s="27"/>
      <c r="BJ702" s="705"/>
      <c r="BK702" s="697"/>
      <c r="BL702" s="697"/>
      <c r="BM702" s="745"/>
      <c r="CG702" s="728"/>
      <c r="CH702" s="782"/>
      <c r="CI702" s="745"/>
      <c r="DC702" s="728"/>
      <c r="DD702" s="782"/>
      <c r="DE702" s="745"/>
      <c r="DY702" s="711"/>
      <c r="DZ702" s="194"/>
      <c r="EA702" s="194"/>
      <c r="EB702" s="194"/>
      <c r="EC702" s="194"/>
      <c r="ED702" s="194"/>
      <c r="EE702" s="194"/>
      <c r="EF702" s="194"/>
      <c r="EG702" s="194"/>
      <c r="EH702" s="194"/>
      <c r="EI702" s="194"/>
      <c r="EJ702" s="194"/>
      <c r="EK702" s="194"/>
      <c r="EL702" s="194"/>
      <c r="EM702" s="194"/>
      <c r="EN702" s="194"/>
      <c r="EO702" s="194"/>
      <c r="EP702" s="194"/>
      <c r="EQ702" s="194"/>
      <c r="ER702" s="194"/>
      <c r="ES702" s="194"/>
      <c r="ET702" s="194"/>
      <c r="EU702" s="194"/>
    </row>
    <row r="703" ht="10.5" customHeight="1">
      <c r="A703" s="686"/>
      <c r="B703" s="721"/>
      <c r="C703" s="774"/>
      <c r="D703" s="461"/>
      <c r="E703" s="470"/>
      <c r="F703" s="470"/>
      <c r="G703" s="470"/>
      <c r="H703" s="470"/>
      <c r="I703" s="470"/>
      <c r="J703" s="470"/>
      <c r="K703" s="746"/>
      <c r="L703" s="746"/>
      <c r="M703" s="746"/>
      <c r="N703" s="470"/>
      <c r="O703" s="470"/>
      <c r="P703" s="470"/>
      <c r="Q703" s="470"/>
      <c r="R703" s="470"/>
      <c r="S703" s="721"/>
      <c r="T703" s="721"/>
      <c r="U703" s="722"/>
      <c r="V703" s="722"/>
      <c r="W703" s="722"/>
      <c r="X703" s="722"/>
      <c r="Y703" s="722"/>
      <c r="Z703" s="722"/>
      <c r="AA703" s="722"/>
      <c r="AB703" s="722"/>
      <c r="AC703" s="722"/>
      <c r="AD703" s="722"/>
      <c r="AE703" s="722"/>
      <c r="AF703" s="722"/>
      <c r="AG703" s="722"/>
      <c r="AH703" s="722"/>
      <c r="AI703" s="725"/>
      <c r="AJ703" s="690"/>
      <c r="AK703" s="690"/>
      <c r="AL703" s="777"/>
      <c r="AM703" s="777"/>
      <c r="AN703" s="771"/>
      <c r="AO703" s="771"/>
      <c r="AP703" s="771"/>
      <c r="AQ703" s="771"/>
      <c r="AR703" s="771"/>
      <c r="AS703" s="771"/>
      <c r="AT703" s="771"/>
      <c r="AU703" s="771"/>
      <c r="AV703" s="771"/>
      <c r="AW703" s="771"/>
      <c r="AX703" s="771"/>
      <c r="AY703" s="771"/>
      <c r="AZ703" s="771"/>
      <c r="BA703" s="771"/>
      <c r="BB703" s="771"/>
      <c r="BC703" s="771"/>
      <c r="BD703" s="771"/>
      <c r="BE703" s="771"/>
      <c r="BF703" s="771"/>
      <c r="BG703" s="771"/>
      <c r="BH703" s="771"/>
      <c r="BI703" s="771"/>
      <c r="BJ703" s="771"/>
      <c r="BK703" s="783"/>
      <c r="BL703" s="783"/>
      <c r="BM703" s="745"/>
      <c r="BN703" s="784"/>
      <c r="BO703" s="785"/>
      <c r="BP703" s="785"/>
      <c r="BQ703" s="785"/>
      <c r="BR703" s="785"/>
      <c r="BS703" s="785"/>
      <c r="BT703" s="785"/>
      <c r="BU703" s="785"/>
      <c r="BV703" s="785"/>
      <c r="BW703" s="785"/>
      <c r="BX703" s="785"/>
      <c r="BY703" s="785"/>
      <c r="BZ703" s="785"/>
      <c r="CA703" s="785"/>
      <c r="CB703" s="785"/>
      <c r="CC703" s="785"/>
      <c r="CD703" s="785"/>
      <c r="CE703" s="785"/>
      <c r="CF703" s="746"/>
      <c r="CG703" s="746"/>
      <c r="CH703" s="782"/>
      <c r="CI703" s="745"/>
      <c r="CJ703" s="784"/>
      <c r="CK703" s="785"/>
      <c r="CL703" s="785"/>
      <c r="CM703" s="785"/>
      <c r="CN703" s="785"/>
      <c r="CO703" s="785"/>
      <c r="CP703" s="785"/>
      <c r="CQ703" s="785"/>
      <c r="CR703" s="785"/>
      <c r="CS703" s="785"/>
      <c r="CT703" s="785"/>
      <c r="CU703" s="785"/>
      <c r="CV703" s="785"/>
      <c r="CW703" s="785"/>
      <c r="CX703" s="785"/>
      <c r="CY703" s="785"/>
      <c r="CZ703" s="785"/>
      <c r="DA703" s="785"/>
      <c r="DB703" s="746"/>
      <c r="DC703" s="746"/>
      <c r="DD703" s="782"/>
      <c r="DE703" s="745"/>
      <c r="DF703" s="784"/>
      <c r="DG703" s="785"/>
      <c r="DH703" s="785"/>
      <c r="DI703" s="785"/>
      <c r="DJ703" s="785"/>
      <c r="DK703" s="785"/>
      <c r="DL703" s="785"/>
      <c r="DM703" s="785"/>
      <c r="DN703" s="785"/>
      <c r="DO703" s="785"/>
      <c r="DP703" s="785"/>
      <c r="DQ703" s="785"/>
      <c r="DR703" s="785"/>
      <c r="DS703" s="785"/>
      <c r="DT703" s="785"/>
      <c r="DU703" s="785"/>
      <c r="DV703" s="785"/>
      <c r="DW703" s="785"/>
      <c r="DX703" s="746"/>
      <c r="DY703" s="711"/>
      <c r="DZ703" s="194"/>
      <c r="EA703" s="194"/>
      <c r="EB703" s="194"/>
      <c r="EC703" s="194"/>
      <c r="ED703" s="194"/>
      <c r="EE703" s="194"/>
      <c r="EF703" s="194"/>
      <c r="EG703" s="194"/>
      <c r="EH703" s="194"/>
      <c r="EI703" s="194"/>
      <c r="EJ703" s="194"/>
      <c r="EK703" s="194"/>
      <c r="EL703" s="194"/>
      <c r="EM703" s="194"/>
      <c r="EN703" s="194"/>
      <c r="EO703" s="194"/>
      <c r="EP703" s="194"/>
      <c r="EQ703" s="194"/>
      <c r="ER703" s="194"/>
      <c r="ES703" s="194"/>
      <c r="ET703" s="194"/>
      <c r="EU703" s="194"/>
    </row>
    <row r="704" ht="10.5" customHeight="1">
      <c r="A704" s="688"/>
      <c r="B704" s="721"/>
      <c r="C704" s="721"/>
      <c r="D704" s="721"/>
      <c r="E704" s="721"/>
      <c r="F704" s="721"/>
      <c r="G704" s="721"/>
      <c r="H704" s="721"/>
      <c r="I704" s="721"/>
      <c r="J704" s="721"/>
      <c r="K704" s="721"/>
      <c r="L704" s="721"/>
      <c r="M704" s="721"/>
      <c r="N704" s="721"/>
      <c r="O704" s="721"/>
      <c r="P704" s="721"/>
      <c r="Q704" s="721"/>
      <c r="R704" s="721"/>
      <c r="S704" s="721"/>
      <c r="T704" s="721"/>
      <c r="U704" s="721"/>
      <c r="V704" s="721"/>
      <c r="W704" s="721"/>
      <c r="X704" s="721"/>
      <c r="Y704" s="721"/>
      <c r="Z704" s="721"/>
      <c r="AA704" s="721"/>
      <c r="AB704" s="721"/>
      <c r="AC704" s="721"/>
      <c r="AD704" s="721"/>
      <c r="AE704" s="721"/>
      <c r="AF704" s="721"/>
      <c r="AG704" s="721"/>
      <c r="AH704" s="721"/>
      <c r="AI704" s="725"/>
      <c r="AJ704" s="690"/>
      <c r="AK704" s="690"/>
      <c r="AL704" s="698"/>
      <c r="AM704" s="698"/>
      <c r="AN704" s="698"/>
      <c r="AO704" s="698"/>
      <c r="AP704" s="698"/>
      <c r="AQ704" s="698"/>
      <c r="AR704" s="698"/>
      <c r="AS704" s="698"/>
      <c r="AT704" s="698"/>
      <c r="AU704" s="698"/>
      <c r="AV704" s="698"/>
      <c r="AW704" s="698"/>
      <c r="AX704" s="698"/>
      <c r="AY704" s="698"/>
      <c r="AZ704" s="698"/>
      <c r="BA704" s="698"/>
      <c r="BB704" s="698"/>
      <c r="BC704" s="698"/>
      <c r="BD704" s="698"/>
      <c r="BE704" s="698"/>
      <c r="BF704" s="698"/>
      <c r="BG704" s="698"/>
      <c r="BH704" s="698"/>
      <c r="BI704" s="698"/>
      <c r="BJ704" s="698"/>
      <c r="BK704" s="764"/>
      <c r="BL704" s="764"/>
      <c r="BM704" s="745"/>
      <c r="BN704" s="745"/>
      <c r="BO704" s="745"/>
      <c r="BP704" s="745"/>
      <c r="BQ704" s="745"/>
      <c r="BR704" s="745"/>
      <c r="BS704" s="745"/>
      <c r="BT704" s="745"/>
      <c r="BU704" s="745"/>
      <c r="BV704" s="745"/>
      <c r="BW704" s="745"/>
      <c r="BX704" s="745"/>
      <c r="BY704" s="745"/>
      <c r="BZ704" s="745"/>
      <c r="CA704" s="745"/>
      <c r="CB704" s="745"/>
      <c r="CC704" s="745"/>
      <c r="CD704" s="745"/>
      <c r="CE704" s="745"/>
      <c r="CF704" s="745"/>
      <c r="CG704" s="745"/>
      <c r="CH704" s="782"/>
      <c r="CI704" s="745"/>
      <c r="CJ704" s="745"/>
      <c r="CK704" s="745"/>
      <c r="CL704" s="745"/>
      <c r="CM704" s="745"/>
      <c r="CN704" s="745"/>
      <c r="CO704" s="745"/>
      <c r="CP704" s="745"/>
      <c r="CQ704" s="745"/>
      <c r="CR704" s="745"/>
      <c r="CS704" s="745"/>
      <c r="CT704" s="745"/>
      <c r="CU704" s="745"/>
      <c r="CV704" s="745"/>
      <c r="CW704" s="745"/>
      <c r="CX704" s="745"/>
      <c r="CY704" s="745"/>
      <c r="CZ704" s="745"/>
      <c r="DA704" s="745"/>
      <c r="DB704" s="745"/>
      <c r="DC704" s="745"/>
      <c r="DD704" s="782"/>
      <c r="DE704" s="745"/>
      <c r="DF704" s="745"/>
      <c r="DG704" s="745"/>
      <c r="DH704" s="745"/>
      <c r="DI704" s="745"/>
      <c r="DJ704" s="745"/>
      <c r="DK704" s="745"/>
      <c r="DL704" s="745"/>
      <c r="DM704" s="745"/>
      <c r="DN704" s="745"/>
      <c r="DO704" s="745"/>
      <c r="DP704" s="745"/>
      <c r="DQ704" s="745"/>
      <c r="DR704" s="745"/>
      <c r="DS704" s="745"/>
      <c r="DT704" s="745"/>
      <c r="DU704" s="745"/>
      <c r="DV704" s="745"/>
      <c r="DW704" s="745"/>
      <c r="DX704" s="745"/>
      <c r="DY704" s="473"/>
      <c r="DZ704" s="194"/>
      <c r="EA704" s="194"/>
      <c r="EB704" s="194"/>
      <c r="EC704" s="194"/>
      <c r="ED704" s="194"/>
      <c r="EE704" s="194"/>
      <c r="EF704" s="194"/>
      <c r="EG704" s="194"/>
      <c r="EH704" s="194"/>
      <c r="EI704" s="194"/>
      <c r="EJ704" s="194"/>
      <c r="EK704" s="194"/>
      <c r="EL704" s="194"/>
      <c r="EM704" s="194"/>
      <c r="EN704" s="194"/>
      <c r="EO704" s="194"/>
      <c r="EP704" s="194"/>
      <c r="EQ704" s="194"/>
      <c r="ER704" s="194"/>
      <c r="ES704" s="194"/>
      <c r="ET704" s="194"/>
      <c r="EU704" s="194"/>
    </row>
    <row r="705" ht="10.5" customHeight="1">
      <c r="A705" s="686"/>
      <c r="B705" s="686"/>
      <c r="C705" s="686"/>
      <c r="D705" s="686"/>
      <c r="E705" s="686"/>
      <c r="F705" s="686"/>
      <c r="G705" s="686"/>
      <c r="H705" s="686"/>
      <c r="I705" s="686"/>
      <c r="J705" s="686"/>
      <c r="K705" s="686"/>
      <c r="L705" s="686"/>
      <c r="M705" s="686"/>
      <c r="N705" s="686"/>
      <c r="O705" s="686"/>
      <c r="P705" s="686"/>
      <c r="Q705" s="686"/>
      <c r="R705" s="686"/>
      <c r="S705" s="686"/>
      <c r="T705" s="686"/>
      <c r="U705" s="686"/>
      <c r="V705" s="686"/>
      <c r="W705" s="686"/>
      <c r="X705" s="686"/>
      <c r="Y705" s="686"/>
      <c r="Z705" s="686"/>
      <c r="AA705" s="686"/>
      <c r="AB705" s="686"/>
      <c r="AC705" s="686"/>
      <c r="AD705" s="687"/>
      <c r="AE705" s="687"/>
      <c r="AF705" s="687"/>
      <c r="AG705" s="687"/>
      <c r="AH705" s="687"/>
      <c r="AI705" s="687"/>
      <c r="AJ705" s="688"/>
      <c r="AK705" s="688"/>
      <c r="AL705" s="688"/>
      <c r="AM705" s="688"/>
      <c r="AN705" s="688"/>
      <c r="AO705" s="688"/>
      <c r="AP705" s="688"/>
      <c r="AQ705" s="688"/>
      <c r="AR705" s="688"/>
      <c r="AS705" s="688"/>
      <c r="AT705" s="688"/>
      <c r="AU705" s="688"/>
      <c r="AV705" s="688"/>
      <c r="AW705" s="688"/>
      <c r="AX705" s="688"/>
      <c r="AY705" s="688"/>
      <c r="AZ705" s="688"/>
      <c r="BA705" s="688"/>
      <c r="BB705" s="688"/>
      <c r="BC705" s="688"/>
      <c r="BD705" s="688"/>
      <c r="BE705" s="688"/>
      <c r="BF705" s="688"/>
      <c r="BG705" s="688"/>
      <c r="BH705" s="688"/>
      <c r="BI705" s="688"/>
      <c r="BJ705" s="688"/>
      <c r="BK705" s="764"/>
      <c r="BL705" s="764"/>
      <c r="BM705" s="688"/>
      <c r="BN705" s="688"/>
      <c r="BO705" s="688"/>
      <c r="BP705" s="688"/>
      <c r="BQ705" s="688"/>
      <c r="BR705" s="688"/>
      <c r="BS705" s="688"/>
      <c r="BT705" s="688"/>
      <c r="BU705" s="688"/>
      <c r="BV705" s="687"/>
      <c r="BW705" s="687"/>
      <c r="BX705" s="687"/>
      <c r="BY705" s="687"/>
      <c r="BZ705" s="687"/>
      <c r="CA705" s="764"/>
      <c r="CB705" s="688"/>
      <c r="CC705" s="688"/>
      <c r="CD705" s="688"/>
      <c r="CE705" s="688"/>
      <c r="CF705" s="688"/>
      <c r="CG705" s="688"/>
      <c r="CH705" s="690"/>
      <c r="CI705" s="688"/>
      <c r="CJ705" s="688"/>
      <c r="CK705" s="336"/>
      <c r="CL705" s="336"/>
      <c r="CM705" s="336"/>
      <c r="CN705" s="336"/>
      <c r="CO705" s="336"/>
      <c r="CP705" s="336"/>
      <c r="CQ705" s="336"/>
      <c r="CR705" s="336"/>
      <c r="CS705" s="336"/>
      <c r="CT705" s="336"/>
      <c r="CU705" s="194"/>
      <c r="CV705" s="194"/>
      <c r="CW705" s="194"/>
      <c r="CX705" s="194"/>
      <c r="CY705" s="194"/>
      <c r="CZ705" s="194"/>
      <c r="DA705" s="194"/>
      <c r="DB705" s="194"/>
      <c r="DC705" s="194"/>
      <c r="DD705" s="194"/>
      <c r="DE705" s="194"/>
      <c r="DF705" s="194"/>
      <c r="DG705" s="194"/>
      <c r="DH705" s="194"/>
      <c r="DI705" s="194"/>
      <c r="DJ705" s="194"/>
      <c r="DK705" s="194"/>
      <c r="DL705" s="194"/>
      <c r="DM705" s="194"/>
      <c r="DN705" s="194"/>
      <c r="DO705" s="194"/>
      <c r="DP705" s="194"/>
      <c r="DQ705" s="194"/>
      <c r="DR705" s="194"/>
      <c r="DS705" s="194"/>
      <c r="DT705" s="194"/>
      <c r="DU705" s="194"/>
      <c r="DV705" s="194"/>
      <c r="DW705" s="194"/>
      <c r="DX705" s="194"/>
      <c r="DY705" s="194"/>
      <c r="DZ705" s="194"/>
      <c r="EA705" s="194"/>
      <c r="EB705" s="194"/>
      <c r="EC705" s="194"/>
      <c r="ED705" s="194"/>
      <c r="EE705" s="194"/>
      <c r="EF705" s="194"/>
      <c r="EG705" s="194"/>
      <c r="EH705" s="194"/>
      <c r="EI705" s="194"/>
      <c r="EJ705" s="194"/>
      <c r="EK705" s="194"/>
      <c r="EL705" s="194"/>
      <c r="EM705" s="194"/>
      <c r="EN705" s="194"/>
      <c r="EO705" s="194"/>
      <c r="EP705" s="194"/>
      <c r="EQ705" s="194"/>
      <c r="ER705" s="194"/>
      <c r="ES705" s="194"/>
      <c r="ET705" s="194"/>
      <c r="EU705" s="194"/>
    </row>
    <row r="706" ht="10.5" customHeight="1">
      <c r="A706" s="686"/>
      <c r="B706" s="686"/>
      <c r="C706" s="686"/>
      <c r="D706" s="686"/>
      <c r="E706" s="686"/>
      <c r="F706" s="686"/>
      <c r="G706" s="686"/>
      <c r="H706" s="686"/>
      <c r="I706" s="686"/>
      <c r="J706" s="686"/>
      <c r="K706" s="686"/>
      <c r="L706" s="686"/>
      <c r="M706" s="686"/>
      <c r="N706" s="686"/>
      <c r="O706" s="686"/>
      <c r="P706" s="686"/>
      <c r="Q706" s="686"/>
      <c r="R706" s="686"/>
      <c r="S706" s="686"/>
      <c r="T706" s="686"/>
      <c r="U706" s="686"/>
      <c r="V706" s="686"/>
      <c r="W706" s="686"/>
      <c r="X706" s="686"/>
      <c r="Y706" s="686"/>
      <c r="Z706" s="686"/>
      <c r="AA706" s="686"/>
      <c r="AB706" s="686"/>
      <c r="AC706" s="686"/>
      <c r="AD706" s="687"/>
      <c r="AE706" s="687"/>
      <c r="AF706" s="687"/>
      <c r="AG706" s="687"/>
      <c r="AH706" s="687"/>
      <c r="AI706" s="687"/>
      <c r="AJ706" s="688"/>
      <c r="AK706" s="688"/>
      <c r="AL706" s="688"/>
      <c r="AM706" s="688"/>
      <c r="AN706" s="688"/>
      <c r="AO706" s="688"/>
      <c r="AP706" s="688"/>
      <c r="AQ706" s="688"/>
      <c r="AR706" s="688"/>
      <c r="AS706" s="688"/>
      <c r="AT706" s="688"/>
      <c r="AU706" s="688"/>
      <c r="AV706" s="688"/>
      <c r="AW706" s="688"/>
      <c r="AX706" s="688"/>
      <c r="AY706" s="688"/>
      <c r="AZ706" s="688"/>
      <c r="BA706" s="688"/>
      <c r="BB706" s="688"/>
      <c r="BC706" s="688"/>
      <c r="BD706" s="688"/>
      <c r="BE706" s="688"/>
      <c r="BF706" s="688"/>
      <c r="BG706" s="688"/>
      <c r="BH706" s="688"/>
      <c r="BI706" s="688"/>
      <c r="BJ706" s="688"/>
      <c r="BK706" s="764"/>
      <c r="BL706" s="764"/>
      <c r="BM706" s="688"/>
      <c r="BN706" s="688"/>
      <c r="BO706" s="688"/>
      <c r="BP706" s="688"/>
      <c r="BQ706" s="688"/>
      <c r="BR706" s="688"/>
      <c r="BS706" s="688"/>
      <c r="BT706" s="688"/>
      <c r="BU706" s="688"/>
      <c r="BV706" s="687"/>
      <c r="BW706" s="687"/>
      <c r="BX706" s="687"/>
      <c r="BY706" s="687"/>
      <c r="BZ706" s="687"/>
      <c r="CA706" s="764"/>
      <c r="CB706" s="688"/>
      <c r="CC706" s="688"/>
      <c r="CD706" s="688"/>
      <c r="CE706" s="688"/>
      <c r="CF706" s="688"/>
      <c r="CG706" s="688"/>
      <c r="CH706" s="690"/>
      <c r="CI706" s="688"/>
      <c r="CJ706" s="688"/>
      <c r="CK706" s="336"/>
      <c r="CL706" s="336"/>
      <c r="CM706" s="336"/>
      <c r="CN706" s="336"/>
      <c r="CO706" s="336"/>
      <c r="CP706" s="336"/>
      <c r="CQ706" s="336"/>
      <c r="CR706" s="336"/>
      <c r="CS706" s="336"/>
      <c r="CT706" s="336"/>
      <c r="CU706" s="194"/>
      <c r="CV706" s="194"/>
      <c r="CW706" s="194"/>
      <c r="CX706" s="194"/>
      <c r="CY706" s="194"/>
      <c r="CZ706" s="194"/>
      <c r="DA706" s="194"/>
      <c r="DB706" s="194"/>
      <c r="DC706" s="194"/>
      <c r="DD706" s="194"/>
      <c r="DE706" s="194"/>
      <c r="DF706" s="194"/>
      <c r="DG706" s="194"/>
      <c r="DH706" s="194"/>
      <c r="DI706" s="194"/>
      <c r="DJ706" s="194"/>
      <c r="DK706" s="194"/>
      <c r="DL706" s="194"/>
      <c r="DM706" s="194"/>
      <c r="DN706" s="194"/>
      <c r="DO706" s="194"/>
      <c r="DP706" s="194"/>
      <c r="DQ706" s="194"/>
      <c r="DR706" s="194"/>
      <c r="DS706" s="194"/>
      <c r="DT706" s="194"/>
      <c r="DU706" s="194"/>
      <c r="DV706" s="194"/>
      <c r="DW706" s="194"/>
      <c r="DX706" s="194"/>
      <c r="DY706" s="194"/>
      <c r="DZ706" s="194"/>
      <c r="EA706" s="194"/>
      <c r="EB706" s="194"/>
      <c r="EC706" s="194"/>
      <c r="ED706" s="194"/>
      <c r="EE706" s="194"/>
      <c r="EF706" s="194"/>
      <c r="EG706" s="194"/>
      <c r="EH706" s="194"/>
      <c r="EI706" s="194"/>
      <c r="EJ706" s="194"/>
      <c r="EK706" s="194"/>
      <c r="EL706" s="194"/>
      <c r="EM706" s="194"/>
      <c r="EN706" s="194"/>
      <c r="EO706" s="194"/>
      <c r="EP706" s="194"/>
      <c r="EQ706" s="194"/>
      <c r="ER706" s="194"/>
      <c r="ES706" s="194"/>
      <c r="ET706" s="194"/>
      <c r="EU706" s="194"/>
    </row>
    <row r="707" ht="10.5" customHeight="1">
      <c r="A707" s="686"/>
      <c r="B707" s="691"/>
      <c r="C707" s="692" t="s">
        <v>181</v>
      </c>
      <c r="R707" s="691"/>
      <c r="S707" s="691"/>
      <c r="T707" s="691"/>
      <c r="U707" s="691"/>
      <c r="V707" s="691"/>
      <c r="W707" s="691"/>
      <c r="X707" s="691"/>
      <c r="Y707" s="691"/>
      <c r="Z707" s="691"/>
      <c r="AA707" s="691"/>
      <c r="AB707" s="688"/>
      <c r="AC707" s="688"/>
      <c r="AD707" s="688"/>
      <c r="AE707" s="688"/>
      <c r="AF707" s="688"/>
      <c r="AG707" s="688"/>
      <c r="AH707" s="688"/>
      <c r="AI707" s="688"/>
      <c r="AJ707" s="688"/>
      <c r="AK707" s="688"/>
      <c r="AL707" s="689"/>
      <c r="AM707" s="689"/>
      <c r="AN707" s="693"/>
      <c r="AO707" s="693"/>
      <c r="AP707" s="693"/>
      <c r="AQ707" s="693"/>
      <c r="AR707" s="693"/>
      <c r="AS707" s="693"/>
      <c r="AT707" s="694"/>
      <c r="AU707" s="695"/>
      <c r="BJ707" s="696"/>
      <c r="BK707" s="697"/>
      <c r="BL707" s="697"/>
      <c r="BM707" s="698"/>
      <c r="BN707" s="692" t="s">
        <v>182</v>
      </c>
      <c r="CC707" s="698"/>
      <c r="CD707" s="698"/>
      <c r="CE707" s="698"/>
      <c r="CF707" s="698"/>
      <c r="CG707" s="698"/>
      <c r="CH707" s="690"/>
      <c r="CI707" s="698"/>
      <c r="CJ707" s="692"/>
      <c r="CY707" s="698"/>
      <c r="CZ707" s="698"/>
      <c r="DA707" s="698"/>
      <c r="DB707" s="698"/>
      <c r="DC707" s="698"/>
      <c r="DD707" s="690"/>
      <c r="DE707" s="698"/>
      <c r="DF707" s="692"/>
      <c r="DU707" s="698"/>
      <c r="DV707" s="698"/>
      <c r="DW707" s="698"/>
      <c r="DX707" s="698"/>
      <c r="DY707" s="473"/>
      <c r="DZ707" s="194"/>
      <c r="EA707" s="194"/>
      <c r="EB707" s="194"/>
      <c r="EC707" s="194"/>
      <c r="ED707" s="194"/>
      <c r="EE707" s="194"/>
      <c r="EF707" s="194"/>
      <c r="EG707" s="194"/>
      <c r="EH707" s="194"/>
      <c r="EI707" s="194"/>
      <c r="EJ707" s="194"/>
      <c r="EK707" s="194"/>
      <c r="EL707" s="194"/>
      <c r="EM707" s="194"/>
      <c r="EN707" s="194"/>
      <c r="EO707" s="194"/>
      <c r="EP707" s="194"/>
      <c r="EQ707" s="194"/>
      <c r="ER707" s="194"/>
      <c r="ES707" s="194"/>
      <c r="ET707" s="194"/>
      <c r="EU707" s="194"/>
    </row>
    <row r="708" ht="10.5" customHeight="1">
      <c r="A708" s="686"/>
      <c r="B708" s="691"/>
      <c r="R708" s="691"/>
      <c r="S708" s="691"/>
      <c r="T708" s="691"/>
      <c r="U708" s="691"/>
      <c r="V708" s="691"/>
      <c r="W708" s="691"/>
      <c r="X708" s="691"/>
      <c r="Y708" s="691"/>
      <c r="Z708" s="691"/>
      <c r="AA708" s="691"/>
      <c r="AB708" s="688"/>
      <c r="AC708" s="688"/>
      <c r="AD708" s="688"/>
      <c r="AE708" s="688"/>
      <c r="AF708" s="688"/>
      <c r="AG708" s="688"/>
      <c r="AH708" s="688"/>
      <c r="AI708" s="688"/>
      <c r="AJ708" s="688"/>
      <c r="AK708" s="688"/>
      <c r="AL708" s="689"/>
      <c r="AM708" s="689"/>
      <c r="AN708" s="693"/>
      <c r="AO708" s="693"/>
      <c r="AP708" s="693"/>
      <c r="AQ708" s="693"/>
      <c r="AR708" s="693"/>
      <c r="AS708" s="693"/>
      <c r="AT708" s="694"/>
      <c r="BJ708" s="696"/>
      <c r="BK708" s="697"/>
      <c r="BL708" s="697"/>
      <c r="BM708" s="698"/>
      <c r="CC708" s="698"/>
      <c r="CD708" s="698"/>
      <c r="CE708" s="698"/>
      <c r="CF708" s="698"/>
      <c r="CG708" s="698"/>
      <c r="CH708" s="690"/>
      <c r="CI708" s="698"/>
      <c r="CY708" s="698"/>
      <c r="CZ708" s="698"/>
      <c r="DA708" s="698"/>
      <c r="DB708" s="698"/>
      <c r="DC708" s="698"/>
      <c r="DD708" s="690"/>
      <c r="DE708" s="698"/>
      <c r="DU708" s="698"/>
      <c r="DV708" s="698"/>
      <c r="DW708" s="698"/>
      <c r="DX708" s="698"/>
      <c r="DY708" s="473"/>
      <c r="DZ708" s="194"/>
      <c r="EA708" s="194"/>
      <c r="EB708" s="194"/>
      <c r="EC708" s="194"/>
      <c r="ED708" s="194"/>
      <c r="EE708" s="194"/>
      <c r="EF708" s="194"/>
      <c r="EG708" s="194"/>
      <c r="EH708" s="194"/>
      <c r="EI708" s="194"/>
      <c r="EJ708" s="194"/>
      <c r="EK708" s="194"/>
      <c r="EL708" s="194"/>
      <c r="EM708" s="194"/>
      <c r="EN708" s="194"/>
      <c r="EO708" s="194"/>
      <c r="EP708" s="194"/>
      <c r="EQ708" s="194"/>
      <c r="ER708" s="194"/>
      <c r="ES708" s="194"/>
      <c r="ET708" s="194"/>
      <c r="EU708" s="194"/>
    </row>
    <row r="709" ht="10.5" customHeight="1">
      <c r="A709" s="686"/>
      <c r="B709" s="691"/>
      <c r="C709" s="691"/>
      <c r="D709" s="691"/>
      <c r="E709" s="691"/>
      <c r="F709" s="691"/>
      <c r="G709" s="691"/>
      <c r="H709" s="691"/>
      <c r="I709" s="691"/>
      <c r="J709" s="691"/>
      <c r="K709" s="691"/>
      <c r="L709" s="691"/>
      <c r="M709" s="691"/>
      <c r="N709" s="691"/>
      <c r="O709" s="691"/>
      <c r="P709" s="691"/>
      <c r="Q709" s="691"/>
      <c r="R709" s="691"/>
      <c r="S709" s="691"/>
      <c r="T709" s="691"/>
      <c r="U709" s="691"/>
      <c r="V709" s="691"/>
      <c r="W709" s="691"/>
      <c r="X709" s="691"/>
      <c r="Y709" s="691"/>
      <c r="Z709" s="691"/>
      <c r="AA709" s="691"/>
      <c r="AB709" s="688"/>
      <c r="AC709" s="688"/>
      <c r="AD709" s="688"/>
      <c r="AE709" s="688"/>
      <c r="AF709" s="688"/>
      <c r="AG709" s="688"/>
      <c r="AH709" s="688"/>
      <c r="AI709" s="688"/>
      <c r="AJ709" s="688"/>
      <c r="AK709" s="688"/>
      <c r="AL709" s="689"/>
      <c r="AM709" s="689"/>
      <c r="AN709" s="693"/>
      <c r="AO709" s="693"/>
      <c r="AP709" s="693"/>
      <c r="AQ709" s="693"/>
      <c r="AR709" s="693"/>
      <c r="AS709" s="693"/>
      <c r="AT709" s="700" t="str">
        <f>IF(T732&lt;&gt;"",T732,IF(Z712&lt;&gt;"ANY",Z712,HIGHESTATT(E719,E723,E725)))</f>
        <v/>
      </c>
      <c r="AU709" s="701" t="s">
        <v>153</v>
      </c>
      <c r="BA709" s="694"/>
      <c r="BB709" s="415" t="s">
        <v>183</v>
      </c>
      <c r="BJ709" s="696"/>
      <c r="BK709" s="697"/>
      <c r="BL709" s="697"/>
      <c r="BM709" s="698"/>
      <c r="BN709" s="698"/>
      <c r="BO709" s="698"/>
      <c r="BP709" s="698"/>
      <c r="BQ709" s="698"/>
      <c r="BR709" s="698"/>
      <c r="BS709" s="698"/>
      <c r="BT709" s="698"/>
      <c r="BU709" s="698"/>
      <c r="BV709" s="698"/>
      <c r="BW709" s="698"/>
      <c r="BX709" s="698"/>
      <c r="BY709" s="698"/>
      <c r="BZ709" s="698"/>
      <c r="CA709" s="702"/>
      <c r="CB709" s="698"/>
      <c r="CC709" s="698"/>
      <c r="CD709" s="698"/>
      <c r="CE709" s="698"/>
      <c r="CF709" s="698"/>
      <c r="CG709" s="698"/>
      <c r="CH709" s="690"/>
      <c r="CI709" s="698"/>
      <c r="CJ709" s="698"/>
      <c r="CK709" s="698"/>
      <c r="CL709" s="698"/>
      <c r="CM709" s="698"/>
      <c r="CN709" s="698"/>
      <c r="CO709" s="698"/>
      <c r="CP709" s="698"/>
      <c r="CQ709" s="698"/>
      <c r="CR709" s="698"/>
      <c r="CS709" s="698"/>
      <c r="CT709" s="698"/>
      <c r="CU709" s="698"/>
      <c r="CV709" s="698"/>
      <c r="CW709" s="702"/>
      <c r="CX709" s="698"/>
      <c r="CY709" s="698"/>
      <c r="CZ709" s="698"/>
      <c r="DA709" s="698"/>
      <c r="DB709" s="698"/>
      <c r="DC709" s="698"/>
      <c r="DD709" s="690"/>
      <c r="DE709" s="698"/>
      <c r="DF709" s="698"/>
      <c r="DG709" s="698"/>
      <c r="DH709" s="698"/>
      <c r="DI709" s="698"/>
      <c r="DJ709" s="698"/>
      <c r="DK709" s="698"/>
      <c r="DL709" s="698"/>
      <c r="DM709" s="698"/>
      <c r="DN709" s="698"/>
      <c r="DO709" s="698"/>
      <c r="DP709" s="698"/>
      <c r="DQ709" s="698"/>
      <c r="DR709" s="698"/>
      <c r="DS709" s="702"/>
      <c r="DT709" s="698"/>
      <c r="DU709" s="698"/>
      <c r="DV709" s="698"/>
      <c r="DW709" s="698"/>
      <c r="DX709" s="698"/>
      <c r="DY709" s="473"/>
      <c r="DZ709" s="194"/>
      <c r="EA709" s="194"/>
      <c r="EB709" s="194"/>
      <c r="EC709" s="194"/>
      <c r="ED709" s="194"/>
      <c r="EE709" s="194"/>
      <c r="EF709" s="194"/>
      <c r="EG709" s="194"/>
      <c r="EH709" s="194"/>
      <c r="EI709" s="194"/>
      <c r="EJ709" s="194"/>
      <c r="EK709" s="194"/>
      <c r="EL709" s="194"/>
      <c r="EM709" s="194"/>
      <c r="EN709" s="194"/>
      <c r="EO709" s="194"/>
      <c r="EP709" s="194"/>
      <c r="EQ709" s="194"/>
      <c r="ER709" s="194"/>
      <c r="ES709" s="194"/>
      <c r="ET709" s="194"/>
      <c r="EU709" s="194"/>
    </row>
    <row r="710" ht="10.5" customHeight="1">
      <c r="A710" s="686"/>
      <c r="B710" s="691"/>
      <c r="C710" s="703" t="s">
        <v>12</v>
      </c>
      <c r="H710" s="704"/>
      <c r="I710" s="691"/>
      <c r="J710" s="691"/>
      <c r="K710" s="691"/>
      <c r="L710" s="691"/>
      <c r="M710" s="691"/>
      <c r="N710" s="691"/>
      <c r="O710" s="691"/>
      <c r="P710" s="691"/>
      <c r="Q710" s="691"/>
      <c r="R710" s="703" t="s">
        <v>184</v>
      </c>
      <c r="W710" s="704"/>
      <c r="X710" s="691"/>
      <c r="Y710" s="691"/>
      <c r="Z710" s="691"/>
      <c r="AA710" s="691"/>
      <c r="AB710" s="698"/>
      <c r="AC710" s="698"/>
      <c r="AD710" s="698"/>
      <c r="AE710" s="698"/>
      <c r="AF710" s="688"/>
      <c r="AG710" s="688"/>
      <c r="AH710" s="688"/>
      <c r="AI710" s="688"/>
      <c r="AJ710" s="688"/>
      <c r="AK710" s="688"/>
      <c r="AL710" s="689"/>
      <c r="AM710" s="689"/>
      <c r="AN710" s="689"/>
      <c r="AO710" s="689"/>
      <c r="AP710" s="696"/>
      <c r="AQ710" s="696"/>
      <c r="AR710" s="696"/>
      <c r="AS710" s="696"/>
      <c r="AT710" s="696"/>
      <c r="BA710" s="705"/>
      <c r="BJ710" s="705"/>
      <c r="BK710" s="697"/>
      <c r="BL710" s="697"/>
      <c r="BM710" s="698"/>
      <c r="BN710" s="706"/>
      <c r="BW710" s="691"/>
      <c r="BX710" s="706"/>
      <c r="CG710" s="691"/>
      <c r="CH710" s="690"/>
      <c r="CI710" s="698"/>
      <c r="CJ710" s="706"/>
      <c r="CS710" s="691"/>
      <c r="CT710" s="706"/>
      <c r="DC710" s="691"/>
      <c r="DD710" s="690"/>
      <c r="DE710" s="698"/>
      <c r="DF710" s="706"/>
      <c r="DO710" s="691"/>
      <c r="DP710" s="706"/>
      <c r="DY710" s="473"/>
      <c r="DZ710" s="194"/>
      <c r="EA710" s="194"/>
      <c r="EB710" s="194"/>
      <c r="EC710" s="194"/>
      <c r="ED710" s="194"/>
      <c r="EE710" s="194"/>
      <c r="EF710" s="194"/>
      <c r="EG710" s="194"/>
      <c r="EH710" s="194"/>
      <c r="EI710" s="194"/>
      <c r="EJ710" s="194"/>
      <c r="EK710" s="194"/>
      <c r="EL710" s="194"/>
      <c r="EM710" s="194"/>
      <c r="EN710" s="194"/>
      <c r="EO710" s="194"/>
      <c r="EP710" s="194"/>
      <c r="EQ710" s="194"/>
      <c r="ER710" s="194"/>
      <c r="ES710" s="194"/>
      <c r="ET710" s="194"/>
      <c r="EU710" s="194"/>
    </row>
    <row r="711" ht="10.5" customHeight="1">
      <c r="A711" s="686"/>
      <c r="B711" s="691"/>
      <c r="H711" s="708"/>
      <c r="I711" s="708"/>
      <c r="J711" s="708"/>
      <c r="K711" s="708"/>
      <c r="L711" s="704"/>
      <c r="M711" s="691"/>
      <c r="N711" s="691"/>
      <c r="O711" s="691"/>
      <c r="P711" s="691"/>
      <c r="Q711" s="691"/>
      <c r="W711" s="708"/>
      <c r="X711" s="708"/>
      <c r="Y711" s="708"/>
      <c r="Z711" s="704"/>
      <c r="AA711" s="691"/>
      <c r="AB711" s="698"/>
      <c r="AC711" s="698"/>
      <c r="AD711" s="698"/>
      <c r="AE711" s="698"/>
      <c r="AF711" s="688"/>
      <c r="AG711" s="688"/>
      <c r="AH711" s="688"/>
      <c r="AI711" s="688"/>
      <c r="AJ711" s="688"/>
      <c r="AK711" s="688"/>
      <c r="AL711" s="693"/>
      <c r="AM711" s="693"/>
      <c r="AN711" s="693"/>
      <c r="AO711" s="693"/>
      <c r="AP711" s="694"/>
      <c r="AQ711" s="696"/>
      <c r="AR711" s="696"/>
      <c r="AS711" s="696"/>
      <c r="AT711" s="696"/>
      <c r="AU711" s="709" t="str">
        <f>CONCATENATE(NPCALC!N711:R711,NPCALC!F743,if(NPCALC!O709="CRM", NPCALC!O743:P743, NPCALC!Q743:R743))</f>
        <v/>
      </c>
      <c r="BA711" s="705"/>
      <c r="BB711" s="710" t="s">
        <v>134</v>
      </c>
      <c r="BJ711" s="705"/>
      <c r="BK711" s="697"/>
      <c r="BL711" s="697"/>
      <c r="BM711" s="698"/>
      <c r="BW711" s="704"/>
      <c r="CG711" s="704"/>
      <c r="CH711" s="690"/>
      <c r="CI711" s="698"/>
      <c r="CS711" s="704"/>
      <c r="DC711" s="704"/>
      <c r="DD711" s="690"/>
      <c r="DE711" s="698"/>
      <c r="DO711" s="704"/>
      <c r="DY711" s="711"/>
      <c r="DZ711" s="194"/>
      <c r="EA711" s="194"/>
      <c r="EB711" s="194"/>
      <c r="EC711" s="194"/>
      <c r="ED711" s="194"/>
      <c r="EE711" s="194"/>
      <c r="EF711" s="194"/>
      <c r="EG711" s="194"/>
      <c r="EH711" s="194"/>
      <c r="EI711" s="194"/>
      <c r="EJ711" s="194"/>
      <c r="EK711" s="194"/>
      <c r="EL711" s="194"/>
      <c r="EM711" s="194"/>
      <c r="EN711" s="194"/>
      <c r="EO711" s="194"/>
      <c r="EP711" s="194"/>
      <c r="EQ711" s="194"/>
      <c r="ER711" s="194"/>
      <c r="ES711" s="194"/>
      <c r="ET711" s="194"/>
      <c r="EU711" s="194"/>
    </row>
    <row r="712" ht="10.5" customHeight="1">
      <c r="A712" s="686"/>
      <c r="B712" s="691"/>
      <c r="C712" s="712"/>
      <c r="Q712" s="691"/>
      <c r="R712" s="710" t="s">
        <v>133</v>
      </c>
      <c r="Z712" s="415" t="str">
        <f>IFERROR(VLOOKUP(R714,Under_Lookup,37,FALSE),"")</f>
        <v/>
      </c>
      <c r="AC712" s="698"/>
      <c r="AD712" s="698"/>
      <c r="AE712" s="698"/>
      <c r="AF712" s="688"/>
      <c r="AG712" s="688"/>
      <c r="AH712" s="688"/>
      <c r="AI712" s="688"/>
      <c r="AJ712" s="688"/>
      <c r="AK712" s="688"/>
      <c r="AL712" s="693"/>
      <c r="AM712" s="693"/>
      <c r="AN712" s="693"/>
      <c r="AO712" s="693"/>
      <c r="AP712" s="694"/>
      <c r="AQ712" s="696"/>
      <c r="AR712" s="696"/>
      <c r="AS712" s="696"/>
      <c r="AT712" s="696"/>
      <c r="BA712" s="705"/>
      <c r="BJ712" s="705"/>
      <c r="BK712" s="697"/>
      <c r="BL712" s="697"/>
      <c r="BM712" s="698"/>
      <c r="BN712" s="713" t="str">
        <f>IFERROR(__xludf.DUMMYFUNCTION("ifNA(REGEXREPLACE( VLOOKUP(BX710,Relationship,2,false), ""you"", BN710))"),"")</f>
        <v/>
      </c>
      <c r="BO712" s="21"/>
      <c r="BP712" s="21"/>
      <c r="BQ712" s="21"/>
      <c r="BR712" s="21"/>
      <c r="BS712" s="21"/>
      <c r="BT712" s="21"/>
      <c r="BU712" s="21"/>
      <c r="BV712" s="21"/>
      <c r="BW712" s="21"/>
      <c r="BX712" s="21"/>
      <c r="BY712" s="21"/>
      <c r="BZ712" s="21"/>
      <c r="CA712" s="21"/>
      <c r="CB712" s="21"/>
      <c r="CC712" s="21"/>
      <c r="CD712" s="21"/>
      <c r="CE712" s="21"/>
      <c r="CF712" s="22"/>
      <c r="CG712" s="714"/>
      <c r="CH712" s="690"/>
      <c r="CI712" s="698"/>
      <c r="CJ712" s="713" t="str">
        <f>IFERROR(__xludf.DUMMYFUNCTION("ifNA(REGEXREPLACE( VLOOKUP(CT710,Relationship,2,false), ""you"", CJ710))"),"")</f>
        <v/>
      </c>
      <c r="CK712" s="21"/>
      <c r="CL712" s="21"/>
      <c r="CM712" s="21"/>
      <c r="CN712" s="21"/>
      <c r="CO712" s="21"/>
      <c r="CP712" s="21"/>
      <c r="CQ712" s="21"/>
      <c r="CR712" s="21"/>
      <c r="CS712" s="21"/>
      <c r="CT712" s="21"/>
      <c r="CU712" s="21"/>
      <c r="CV712" s="21"/>
      <c r="CW712" s="21"/>
      <c r="CX712" s="21"/>
      <c r="CY712" s="21"/>
      <c r="CZ712" s="21"/>
      <c r="DA712" s="21"/>
      <c r="DB712" s="22"/>
      <c r="DC712" s="714"/>
      <c r="DD712" s="690"/>
      <c r="DE712" s="698"/>
      <c r="DF712" s="713" t="str">
        <f>IFERROR(__xludf.DUMMYFUNCTION("ifNA(REGEXREPLACE( VLOOKUP(DP710,Relationship,2,false), ""you"", DF710))"),"")</f>
        <v/>
      </c>
      <c r="DG712" s="21"/>
      <c r="DH712" s="21"/>
      <c r="DI712" s="21"/>
      <c r="DJ712" s="21"/>
      <c r="DK712" s="21"/>
      <c r="DL712" s="21"/>
      <c r="DM712" s="21"/>
      <c r="DN712" s="21"/>
      <c r="DO712" s="21"/>
      <c r="DP712" s="21"/>
      <c r="DQ712" s="21"/>
      <c r="DR712" s="21"/>
      <c r="DS712" s="21"/>
      <c r="DT712" s="21"/>
      <c r="DU712" s="21"/>
      <c r="DV712" s="21"/>
      <c r="DW712" s="21"/>
      <c r="DX712" s="22"/>
      <c r="DY712" s="715"/>
      <c r="DZ712" s="716"/>
      <c r="EA712" s="194"/>
      <c r="EB712" s="194"/>
      <c r="EC712" s="194"/>
      <c r="ED712" s="194"/>
      <c r="EE712" s="194"/>
      <c r="EF712" s="194"/>
      <c r="EG712" s="194"/>
      <c r="EH712" s="194"/>
      <c r="EI712" s="194"/>
      <c r="EJ712" s="194"/>
      <c r="EK712" s="194"/>
      <c r="EL712" s="194"/>
      <c r="EM712" s="194"/>
      <c r="EN712" s="194"/>
      <c r="EO712" s="194"/>
      <c r="EP712" s="194"/>
      <c r="EQ712" s="194"/>
      <c r="ER712" s="194"/>
      <c r="ES712" s="194"/>
      <c r="ET712" s="194"/>
      <c r="EU712" s="194"/>
    </row>
    <row r="713" ht="10.5" customHeight="1">
      <c r="A713" s="686"/>
      <c r="B713" s="691"/>
      <c r="Q713" s="704"/>
      <c r="AC713" s="718"/>
      <c r="AD713" s="698"/>
      <c r="AE713" s="698"/>
      <c r="AF713" s="698"/>
      <c r="AG713" s="698"/>
      <c r="AH713" s="698"/>
      <c r="AI713" s="719"/>
      <c r="AJ713" s="688"/>
      <c r="AK713" s="688"/>
      <c r="AL713" s="694"/>
      <c r="AM713" s="696"/>
      <c r="AN713" s="696"/>
      <c r="AO713" s="696"/>
      <c r="AP713" s="696"/>
      <c r="AQ713" s="696"/>
      <c r="AR713" s="696"/>
      <c r="AS713" s="696"/>
      <c r="AT713" s="696"/>
      <c r="AU713" s="696"/>
      <c r="AV713" s="705"/>
      <c r="AW713" s="705"/>
      <c r="AX713" s="705"/>
      <c r="AY713" s="705"/>
      <c r="AZ713" s="705"/>
      <c r="BA713" s="705"/>
      <c r="BB713" s="720">
        <f>IFERROR(VLOOKUP(BB711,Proto_All,10,FALSE),"Unkown")</f>
        <v>0</v>
      </c>
      <c r="BC713" s="705"/>
      <c r="BD713" s="705"/>
      <c r="BE713" s="705"/>
      <c r="BF713" s="705"/>
      <c r="BG713" s="705"/>
      <c r="BH713" s="705"/>
      <c r="BI713" s="705"/>
      <c r="BJ713" s="705"/>
      <c r="BK713" s="697"/>
      <c r="BL713" s="697"/>
      <c r="BM713" s="698"/>
      <c r="BN713" s="39"/>
      <c r="CF713" s="377"/>
      <c r="CG713" s="714"/>
      <c r="CH713" s="690"/>
      <c r="CI713" s="698"/>
      <c r="CJ713" s="39"/>
      <c r="DB713" s="377"/>
      <c r="DC713" s="714"/>
      <c r="DD713" s="690"/>
      <c r="DE713" s="698"/>
      <c r="DF713" s="39"/>
      <c r="DX713" s="377"/>
      <c r="DY713" s="715"/>
      <c r="DZ713" s="716"/>
      <c r="EA713" s="194"/>
      <c r="EB713" s="194"/>
      <c r="EC713" s="194"/>
      <c r="ED713" s="194"/>
      <c r="EE713" s="194"/>
      <c r="EF713" s="194"/>
      <c r="EG713" s="194"/>
      <c r="EH713" s="194"/>
      <c r="EI713" s="194"/>
      <c r="EJ713" s="194"/>
      <c r="EK713" s="194"/>
      <c r="EL713" s="194"/>
      <c r="EM713" s="194"/>
      <c r="EN713" s="194"/>
      <c r="EO713" s="194"/>
      <c r="EP713" s="194"/>
      <c r="EQ713" s="194"/>
      <c r="ER713" s="194"/>
      <c r="ES713" s="194"/>
      <c r="ET713" s="194"/>
      <c r="EU713" s="194"/>
    </row>
    <row r="714" ht="10.5" customHeight="1">
      <c r="A714" s="686"/>
      <c r="B714" s="721"/>
      <c r="C714" s="721"/>
      <c r="D714" s="722"/>
      <c r="E714" s="722"/>
      <c r="F714" s="722"/>
      <c r="G714" s="722"/>
      <c r="H714" s="722"/>
      <c r="I714" s="722"/>
      <c r="J714" s="722"/>
      <c r="K714" s="722"/>
      <c r="L714" s="722"/>
      <c r="M714" s="722"/>
      <c r="N714" s="722"/>
      <c r="O714" s="722"/>
      <c r="P714" s="722"/>
      <c r="Q714" s="722"/>
      <c r="R714" s="723" t="str">
        <f>IFERROR(VLOOKUP(R712,Under_All,10,FALSE),"Unkown")</f>
        <v>/</v>
      </c>
      <c r="S714" s="724">
        <f>IFERROR(VLOOKUP(R714,Under_Lookup,41,false),0)</f>
        <v>0</v>
      </c>
      <c r="T714" s="722"/>
      <c r="U714" s="722"/>
      <c r="V714" s="722"/>
      <c r="W714" s="722"/>
      <c r="X714" s="722"/>
      <c r="Y714" s="722"/>
      <c r="Z714" s="722"/>
      <c r="AA714" s="722"/>
      <c r="AB714" s="722"/>
      <c r="AC714" s="722"/>
      <c r="AD714" s="721"/>
      <c r="AE714" s="721"/>
      <c r="AF714" s="721"/>
      <c r="AG714" s="721"/>
      <c r="AH714" s="721"/>
      <c r="AI714" s="725"/>
      <c r="AJ714" s="688"/>
      <c r="AK714" s="688"/>
      <c r="AL714" s="694"/>
      <c r="AM714" s="696"/>
      <c r="AN714" s="696"/>
      <c r="AO714" s="696"/>
      <c r="AP714" s="696"/>
      <c r="AQ714" s="696"/>
      <c r="AR714" s="696"/>
      <c r="AS714" s="696"/>
      <c r="AT714" s="696"/>
      <c r="AU714" s="696"/>
      <c r="AV714" s="696"/>
      <c r="AW714" s="696"/>
      <c r="AX714" s="696"/>
      <c r="AY714" s="696"/>
      <c r="AZ714" s="696"/>
      <c r="BA714" s="696"/>
      <c r="BB714" s="696"/>
      <c r="BC714" s="696"/>
      <c r="BD714" s="696"/>
      <c r="BE714" s="696"/>
      <c r="BF714" s="696"/>
      <c r="BG714" s="696"/>
      <c r="BH714" s="696"/>
      <c r="BI714" s="696"/>
      <c r="BJ714" s="696"/>
      <c r="BK714" s="697"/>
      <c r="BL714" s="697"/>
      <c r="BM714" s="698"/>
      <c r="BN714" s="39"/>
      <c r="CF714" s="377"/>
      <c r="CG714" s="722"/>
      <c r="CH714" s="690"/>
      <c r="CI714" s="698"/>
      <c r="CJ714" s="39"/>
      <c r="DB714" s="377"/>
      <c r="DC714" s="722"/>
      <c r="DD714" s="690"/>
      <c r="DE714" s="698"/>
      <c r="DF714" s="39"/>
      <c r="DX714" s="377"/>
      <c r="DY714" s="470"/>
      <c r="DZ714" s="194"/>
      <c r="EA714" s="194"/>
      <c r="EB714" s="194"/>
      <c r="EC714" s="194"/>
      <c r="ED714" s="194"/>
      <c r="EE714" s="194"/>
      <c r="EF714" s="194"/>
      <c r="EG714" s="194"/>
      <c r="EH714" s="194"/>
      <c r="EI714" s="194"/>
      <c r="EJ714" s="194"/>
      <c r="EK714" s="194"/>
      <c r="EL714" s="194"/>
      <c r="EM714" s="194"/>
      <c r="EN714" s="194"/>
      <c r="EO714" s="194"/>
      <c r="EP714" s="194"/>
      <c r="EQ714" s="194"/>
      <c r="ER714" s="194"/>
      <c r="ES714" s="194"/>
      <c r="ET714" s="194"/>
      <c r="EU714" s="194"/>
    </row>
    <row r="715" ht="10.5" customHeight="1">
      <c r="A715" s="686"/>
      <c r="B715" s="721"/>
      <c r="C715" s="726" t="s">
        <v>141</v>
      </c>
      <c r="I715" s="721"/>
      <c r="J715" s="721"/>
      <c r="K715" s="698"/>
      <c r="L715" s="726" t="s">
        <v>185</v>
      </c>
      <c r="Q715" s="721"/>
      <c r="R715" s="721"/>
      <c r="S715" s="726" t="s">
        <v>186</v>
      </c>
      <c r="AC715" s="721"/>
      <c r="AD715" s="721"/>
      <c r="AE715" s="721"/>
      <c r="AF715" s="721"/>
      <c r="AG715" s="721"/>
      <c r="AH715" s="721"/>
      <c r="AI715" s="725"/>
      <c r="AJ715" s="688"/>
      <c r="AK715" s="688"/>
      <c r="AL715" s="696"/>
      <c r="AM715" s="727" t="s">
        <v>15</v>
      </c>
      <c r="AS715" s="696"/>
      <c r="AT715" s="701" t="s">
        <v>187</v>
      </c>
      <c r="BJ715" s="702"/>
      <c r="BK715" s="697"/>
      <c r="BL715" s="697"/>
      <c r="BM715" s="698"/>
      <c r="BN715" s="25"/>
      <c r="BO715" s="26"/>
      <c r="BP715" s="26"/>
      <c r="BQ715" s="26"/>
      <c r="BR715" s="26"/>
      <c r="BS715" s="26"/>
      <c r="BT715" s="26"/>
      <c r="BU715" s="26"/>
      <c r="BV715" s="26"/>
      <c r="BW715" s="26"/>
      <c r="BX715" s="26"/>
      <c r="BY715" s="26"/>
      <c r="BZ715" s="26"/>
      <c r="CA715" s="26"/>
      <c r="CB715" s="26"/>
      <c r="CC715" s="26"/>
      <c r="CD715" s="26"/>
      <c r="CE715" s="26"/>
      <c r="CF715" s="27"/>
      <c r="CG715" s="728"/>
      <c r="CH715" s="690"/>
      <c r="CI715" s="698"/>
      <c r="CJ715" s="25"/>
      <c r="CK715" s="26"/>
      <c r="CL715" s="26"/>
      <c r="CM715" s="26"/>
      <c r="CN715" s="26"/>
      <c r="CO715" s="26"/>
      <c r="CP715" s="26"/>
      <c r="CQ715" s="26"/>
      <c r="CR715" s="26"/>
      <c r="CS715" s="26"/>
      <c r="CT715" s="26"/>
      <c r="CU715" s="26"/>
      <c r="CV715" s="26"/>
      <c r="CW715" s="26"/>
      <c r="CX715" s="26"/>
      <c r="CY715" s="26"/>
      <c r="CZ715" s="26"/>
      <c r="DA715" s="26"/>
      <c r="DB715" s="27"/>
      <c r="DC715" s="728"/>
      <c r="DD715" s="690"/>
      <c r="DE715" s="698"/>
      <c r="DF715" s="25"/>
      <c r="DG715" s="26"/>
      <c r="DH715" s="26"/>
      <c r="DI715" s="26"/>
      <c r="DJ715" s="26"/>
      <c r="DK715" s="26"/>
      <c r="DL715" s="26"/>
      <c r="DM715" s="26"/>
      <c r="DN715" s="26"/>
      <c r="DO715" s="26"/>
      <c r="DP715" s="26"/>
      <c r="DQ715" s="26"/>
      <c r="DR715" s="26"/>
      <c r="DS715" s="26"/>
      <c r="DT715" s="26"/>
      <c r="DU715" s="26"/>
      <c r="DV715" s="26"/>
      <c r="DW715" s="26"/>
      <c r="DX715" s="27"/>
      <c r="DY715" s="711"/>
      <c r="DZ715" s="194"/>
      <c r="EA715" s="194"/>
      <c r="EB715" s="194"/>
      <c r="EC715" s="194"/>
      <c r="ED715" s="194"/>
      <c r="EE715" s="194"/>
      <c r="EF715" s="194"/>
      <c r="EG715" s="194"/>
      <c r="EH715" s="194"/>
      <c r="EI715" s="194"/>
      <c r="EJ715" s="194"/>
      <c r="EK715" s="194"/>
      <c r="EL715" s="194"/>
      <c r="EM715" s="194"/>
      <c r="EN715" s="194"/>
      <c r="EO715" s="194"/>
      <c r="EP715" s="194"/>
      <c r="EQ715" s="194"/>
      <c r="ER715" s="194"/>
      <c r="ES715" s="194"/>
      <c r="ET715" s="194"/>
      <c r="EU715" s="194"/>
    </row>
    <row r="716" ht="10.5" customHeight="1">
      <c r="A716" s="686"/>
      <c r="B716" s="721"/>
      <c r="I716" s="722"/>
      <c r="J716" s="721"/>
      <c r="K716" s="721"/>
      <c r="Q716" s="722"/>
      <c r="R716" s="721"/>
      <c r="AC716" s="726"/>
      <c r="AH716" s="729"/>
      <c r="AI716" s="725"/>
      <c r="AJ716" s="688"/>
      <c r="AK716" s="730"/>
      <c r="AL716" s="694"/>
      <c r="AS716" s="718"/>
      <c r="BJ716" s="731"/>
      <c r="BK716" s="697"/>
      <c r="BL716" s="697"/>
      <c r="BM716" s="698"/>
      <c r="BN716" s="732" t="s">
        <v>188</v>
      </c>
      <c r="CG716" s="728"/>
      <c r="CH716" s="690"/>
      <c r="CI716" s="698"/>
      <c r="CJ716" s="732" t="s">
        <v>188</v>
      </c>
      <c r="DC716" s="728"/>
      <c r="DD716" s="690"/>
      <c r="DE716" s="698"/>
      <c r="DF716" s="732" t="s">
        <v>188</v>
      </c>
      <c r="DY716" s="711"/>
      <c r="DZ716" s="194"/>
      <c r="EA716" s="194"/>
      <c r="EB716" s="194"/>
      <c r="EC716" s="194"/>
      <c r="ED716" s="194"/>
      <c r="EE716" s="194"/>
      <c r="EF716" s="194"/>
      <c r="EG716" s="194"/>
      <c r="EH716" s="194"/>
      <c r="EI716" s="194"/>
      <c r="EJ716" s="194"/>
      <c r="EK716" s="194"/>
      <c r="EL716" s="194"/>
      <c r="EM716" s="194"/>
      <c r="EN716" s="194"/>
      <c r="EO716" s="194"/>
      <c r="EP716" s="194"/>
      <c r="EQ716" s="194"/>
      <c r="ER716" s="194"/>
      <c r="ES716" s="194"/>
      <c r="ET716" s="194"/>
      <c r="EU716" s="194"/>
    </row>
    <row r="717" ht="10.5" customHeight="1">
      <c r="A717" s="686"/>
      <c r="B717" s="721"/>
      <c r="C717" s="726" t="s">
        <v>137</v>
      </c>
      <c r="E717" s="733">
        <f>SUM(NPCALC!F710:G710)</f>
        <v>0</v>
      </c>
      <c r="K717" s="698"/>
      <c r="L717" s="706" t="str">
        <f>IF('BATTLE SHEET'!$AR$2=TRUE, RESOURCES!$AW$143, "VIT")</f>
        <v/>
      </c>
      <c r="N717" s="712"/>
      <c r="R717" s="721"/>
      <c r="S717" s="726" t="s">
        <v>202</v>
      </c>
      <c r="Z717" s="733" t="str">
        <f>CONCATENATE(E723:J724,NPCALC!F745,NPCALC!H745)</f>
        <v/>
      </c>
      <c r="AH717" s="714" t="str">
        <f>IF(AS717&lt;&gt;0,CONCATENATE("+",AS717),"")</f>
        <v/>
      </c>
      <c r="AI717" s="725"/>
      <c r="AJ717" s="688"/>
      <c r="AK717" s="734"/>
      <c r="AL717" s="700"/>
      <c r="AM717" s="415"/>
      <c r="AO717" s="479" t="str">
        <f>CONCATENATE(NPCALC!E723:I723)</f>
        <v/>
      </c>
      <c r="AS717" s="722">
        <f>0+AL718+IF(OR(AV717="PROSPIT",BD717="PROSPIT"),1,0)</f>
        <v>0</v>
      </c>
      <c r="AT717" s="701" t="b">
        <v>0</v>
      </c>
      <c r="AV717" s="393" t="str">
        <f>NPCALC!E719</f>
        <v>GENERIC</v>
      </c>
      <c r="BB717" s="701" t="b">
        <v>0</v>
      </c>
      <c r="BD717" s="393" t="str">
        <f>NPCALC!E720</f>
        <v>GENERIC</v>
      </c>
      <c r="BJ717" s="735" t="b">
        <f>IFERROR(__xludf.DUMMYFUNCTION("IFERROR(IF(COUNTIF(AV717:BI718, ""VAMPIRIC"")&gt;0,SPLIT(CA718,""d"")),"""")"),FALSE)</f>
        <v>0</v>
      </c>
      <c r="BK717" s="736"/>
      <c r="BL717" s="736"/>
      <c r="BM717" s="698"/>
      <c r="CG717" s="728"/>
      <c r="CH717" s="690"/>
      <c r="CI717" s="698"/>
      <c r="DC717" s="728"/>
      <c r="DD717" s="690"/>
      <c r="DE717" s="698"/>
      <c r="DY717" s="711"/>
      <c r="DZ717" s="194"/>
      <c r="EA717" s="194"/>
      <c r="EB717" s="194"/>
      <c r="EC717" s="194"/>
      <c r="ED717" s="194"/>
      <c r="EE717" s="194"/>
      <c r="EF717" s="194"/>
      <c r="EG717" s="194"/>
      <c r="EH717" s="194"/>
      <c r="EI717" s="194"/>
      <c r="EJ717" s="194"/>
      <c r="EK717" s="194"/>
      <c r="EL717" s="194"/>
      <c r="EM717" s="194"/>
      <c r="EN717" s="194"/>
      <c r="EO717" s="194"/>
      <c r="EP717" s="194"/>
      <c r="EQ717" s="194"/>
      <c r="ER717" s="194"/>
      <c r="ES717" s="194"/>
      <c r="ET717" s="194"/>
      <c r="EU717" s="194"/>
    </row>
    <row r="718" ht="10.5" customHeight="1">
      <c r="A718" s="686"/>
      <c r="B718" s="721"/>
      <c r="K718" s="737"/>
      <c r="R718" s="722"/>
      <c r="AH718" s="729"/>
      <c r="AI718" s="725"/>
      <c r="AJ718" s="688"/>
      <c r="AK718" s="734"/>
      <c r="AL718" s="700"/>
      <c r="AS718" s="737">
        <f>0+AL718+IF(OR(AV717="DERSE",BD717="DERSE"),1,0)</f>
        <v>0</v>
      </c>
      <c r="BJ718" s="735"/>
      <c r="BK718" s="736"/>
      <c r="BL718" s="736"/>
      <c r="BM718" s="698"/>
      <c r="CG718" s="728"/>
      <c r="CH718" s="690"/>
      <c r="CI718" s="698"/>
      <c r="DC718" s="728"/>
      <c r="DD718" s="690"/>
      <c r="DE718" s="698"/>
      <c r="DY718" s="711"/>
      <c r="DZ718" s="194"/>
      <c r="EA718" s="194"/>
      <c r="EB718" s="194"/>
      <c r="EC718" s="194"/>
      <c r="ED718" s="194"/>
      <c r="EE718" s="194"/>
      <c r="EF718" s="194"/>
      <c r="EG718" s="194"/>
      <c r="EH718" s="194"/>
      <c r="EI718" s="194"/>
      <c r="EJ718" s="194"/>
      <c r="EK718" s="194"/>
      <c r="EL718" s="194"/>
      <c r="EM718" s="194"/>
      <c r="EN718" s="194"/>
      <c r="EO718" s="194"/>
      <c r="EP718" s="194"/>
      <c r="EQ718" s="194"/>
      <c r="ER718" s="194"/>
      <c r="ES718" s="194"/>
      <c r="ET718" s="194"/>
      <c r="EU718" s="194"/>
    </row>
    <row r="719" ht="10.5" customHeight="1">
      <c r="A719" s="686"/>
      <c r="B719" s="721"/>
      <c r="C719" s="706" t="str">
        <f>IF('BATTLE SHEET'!$AR$2=TRUE, RESOURCES!$AU$143, "VIM")</f>
        <v/>
      </c>
      <c r="E719" s="738" t="str">
        <f>DEFAULT(R714,"VIM")</f>
        <v/>
      </c>
      <c r="F719" s="21"/>
      <c r="G719" s="21"/>
      <c r="H719" s="22"/>
      <c r="I719" s="733" t="str">
        <f>CONCATENATE(NPCALC!G711:H711)</f>
        <v/>
      </c>
      <c r="K719" s="724">
        <f>IFERROR(
SUM(0,
IF(OR(AV717="PLUSH",BD717="PLUSH",AV719="PLUSH",BD719="PLUSH",AV721="PLUSH",BD721="PLUSH",AV723="PLUSH",BD723="PLUSH",AV725="PLUSH",BD725="PLUSH",AV727="PLUSH",BD727="PLUSH"),1),
IF(OR(AV717="EQUINE",BD717="EQUINE",AV719="EQUINE",BD719="EQUINE",AV721="EQUINE",BD721="EQUINE",AV723="EQUINE",BD723="EQUINE",AV725="EQUINE",BD725="EQUINE",AV727="EQUINE",BD727="EQUINE"),1)
)
,0)</f>
        <v>0</v>
      </c>
      <c r="L719" s="415" t="str">
        <f>IF('BATTLE SHEET'!$AR$2=TRUE, RESOURCES!$AW$145, "GRIT")</f>
        <v/>
      </c>
      <c r="N719" s="739">
        <v>0.0</v>
      </c>
      <c r="R719" s="722"/>
      <c r="S719" s="726" t="s">
        <v>190</v>
      </c>
      <c r="Z719" s="733" t="str">
        <f>CONCATENATE(E721:J722,NPCALC!F747:G747)</f>
        <v/>
      </c>
      <c r="AH719" s="729"/>
      <c r="AI719" s="725"/>
      <c r="AJ719" s="688"/>
      <c r="AK719" s="734"/>
      <c r="AL719" s="740" t="str">
        <f>IFERROR(IF(AO719&lt;&gt;"",AO719,AO717))</f>
        <v/>
      </c>
      <c r="AM719" s="741" t="str">
        <f>T734</f>
        <v/>
      </c>
      <c r="AO719" s="433" t="str">
        <f>CONCATENATE(NPCALC!E739:G739)</f>
        <v/>
      </c>
      <c r="AS719" s="742">
        <f>IF(AO719&lt;&gt;"",
SUM(0+AL720+IF(OR(AV719="PROSPIT", BD719="PROSPIT"),1,0)),
AS717)</f>
        <v>0</v>
      </c>
      <c r="AT719" s="701" t="b">
        <v>0</v>
      </c>
      <c r="AV719" s="743" t="str">
        <f>NPCALC!E731</f>
        <v/>
      </c>
      <c r="AW719" s="179"/>
      <c r="AX719" s="179"/>
      <c r="AY719" s="179"/>
      <c r="AZ719" s="179"/>
      <c r="BA719" s="179"/>
      <c r="BB719" s="701" t="b">
        <v>0</v>
      </c>
      <c r="BD719" s="743" t="str">
        <f>NPCALC!E732</f>
        <v/>
      </c>
      <c r="BE719" s="179"/>
      <c r="BF719" s="179"/>
      <c r="BG719" s="179"/>
      <c r="BH719" s="179"/>
      <c r="BI719" s="177"/>
      <c r="BJ719" s="735"/>
      <c r="BK719" s="736"/>
      <c r="BL719" s="736"/>
      <c r="BM719" s="698"/>
      <c r="CG719" s="728"/>
      <c r="CH719" s="690"/>
      <c r="CI719" s="698"/>
      <c r="DC719" s="728"/>
      <c r="DD719" s="690"/>
      <c r="DE719" s="698"/>
      <c r="DY719" s="711"/>
      <c r="DZ719" s="194"/>
      <c r="EA719" s="194"/>
      <c r="EB719" s="194"/>
      <c r="EC719" s="194"/>
      <c r="ED719" s="194"/>
      <c r="EE719" s="194"/>
      <c r="EF719" s="194"/>
      <c r="EG719" s="194"/>
      <c r="EH719" s="194"/>
      <c r="EI719" s="194"/>
      <c r="EJ719" s="194"/>
      <c r="EK719" s="194"/>
      <c r="EL719" s="194"/>
      <c r="EM719" s="194"/>
      <c r="EN719" s="194"/>
      <c r="EO719" s="194"/>
      <c r="EP719" s="194"/>
      <c r="EQ719" s="194"/>
      <c r="ER719" s="194"/>
      <c r="ES719" s="194"/>
      <c r="ET719" s="194"/>
      <c r="EU719" s="194"/>
    </row>
    <row r="720" ht="10.5" customHeight="1">
      <c r="A720" s="686"/>
      <c r="B720" s="721"/>
      <c r="E720" s="39"/>
      <c r="H720" s="377"/>
      <c r="K720" s="718" t="str">
        <f>CONCATENATE(E719,I719)</f>
        <v/>
      </c>
      <c r="R720" s="722"/>
      <c r="AH720" s="729"/>
      <c r="AI720" s="725"/>
      <c r="AJ720" s="688"/>
      <c r="AK720" s="734"/>
      <c r="AL720" s="740"/>
      <c r="AS720" s="737">
        <f>IF(AO719&lt;&gt;"",
SUM(0+AL720+IF(OR(AV719="DERSE", BD719="DERSE"),1,0)),
AS718)</f>
        <v>0</v>
      </c>
      <c r="BI720" s="183"/>
      <c r="BJ720" s="735"/>
      <c r="BK720" s="736"/>
      <c r="BL720" s="736"/>
      <c r="BM720" s="698"/>
      <c r="CG720" s="728"/>
      <c r="CH720" s="690"/>
      <c r="CI720" s="698"/>
      <c r="DC720" s="728"/>
      <c r="DD720" s="690"/>
      <c r="DE720" s="698"/>
      <c r="DY720" s="711"/>
      <c r="DZ720" s="194"/>
      <c r="EA720" s="194"/>
      <c r="EB720" s="194"/>
      <c r="EC720" s="194"/>
      <c r="ED720" s="194"/>
      <c r="EE720" s="194"/>
      <c r="EF720" s="194"/>
      <c r="EG720" s="194"/>
      <c r="EH720" s="194"/>
      <c r="EI720" s="194"/>
      <c r="EJ720" s="194"/>
      <c r="EK720" s="194"/>
      <c r="EL720" s="194"/>
      <c r="EM720" s="194"/>
      <c r="EN720" s="194"/>
      <c r="EO720" s="194"/>
      <c r="EP720" s="194"/>
      <c r="EQ720" s="194"/>
      <c r="ER720" s="194"/>
      <c r="ES720" s="194"/>
      <c r="ET720" s="194"/>
      <c r="EU720" s="194"/>
    </row>
    <row r="721" ht="10.5" customHeight="1">
      <c r="A721" s="686"/>
      <c r="B721" s="721"/>
      <c r="C721" s="706" t="str">
        <f>IF('BATTLE SHEET'!$AR$2=TRUE, RESOURCES!$AU$145, "AGI")</f>
        <v/>
      </c>
      <c r="E721" s="738" t="str">
        <f>DEFAULT(R714, "AGI")</f>
        <v/>
      </c>
      <c r="F721" s="21"/>
      <c r="G721" s="21"/>
      <c r="H721" s="22"/>
      <c r="I721" s="733" t="str">
        <f>CONCATENATE(NPCALC!G712:H712)</f>
        <v/>
      </c>
      <c r="K721" s="718">
        <f>IFERROR(
SUM(0,
IF(OR(AV717="FURRY",BD717="FURRY",AV719="FURRY",BD719="FURRY",AV721="FURRY",BD721="FURRY",AV723="FURRY",BD723="FURRY",AV725="FURRY",BD725="FURRY",AV727="FURRY",BD727="FURRY"),1),
IF(OR(AV717="EQUINE",BD717="EQUINE",AV719="EQUINE",BD719="EQUINE",AV721="EQUINE",BD721="EQUINE",AV723="EQUINE",BD723="EQUINE",AV725="EQUINE",BD725="EQUINE",AV727="EQUINE",BD727="EQUINE"),1)
)
,0)</f>
        <v>0</v>
      </c>
      <c r="L721" s="415" t="str">
        <f>IF('BATTLE SHEET'!$AR$2=TRUE, RESOURCES!$AW$147, "GUT")</f>
        <v/>
      </c>
      <c r="N721" s="739">
        <v>0.0</v>
      </c>
      <c r="R721" s="722"/>
      <c r="S721" s="726" t="s">
        <v>191</v>
      </c>
      <c r="Z721" s="733" t="str">
        <f>CONCATENATE(E725:J726,NPCALC!F746:G746)</f>
        <v/>
      </c>
      <c r="AH721" s="729"/>
      <c r="AI721" s="725"/>
      <c r="AJ721" s="688"/>
      <c r="AK721" s="734"/>
      <c r="AL721" s="740" t="str">
        <f>IFERROR(IF(AO721&lt;&gt;"",AO721,AO717))</f>
        <v/>
      </c>
      <c r="AM721" s="415"/>
      <c r="AO721" s="433" t="str">
        <f>CONCATENATE(NPCALC!AD717:AH717)</f>
        <v/>
      </c>
      <c r="AS721" s="742">
        <f>IF(AO721&lt;&gt;"",
SUM(0+AL722+IF(OR(AV721="PROSPIT", BD721="PROSPIT"),1,0)),
AS717)</f>
        <v>0</v>
      </c>
      <c r="AT721" s="701" t="b">
        <v>0</v>
      </c>
      <c r="AV721" s="743" t="str">
        <f>NPCALC!AD712</f>
        <v/>
      </c>
      <c r="AW721" s="179"/>
      <c r="AX721" s="179"/>
      <c r="AY721" s="179"/>
      <c r="AZ721" s="179"/>
      <c r="BA721" s="179"/>
      <c r="BB721" s="701" t="b">
        <v>0</v>
      </c>
      <c r="BD721" s="743" t="str">
        <f>NPCALC!AD713</f>
        <v/>
      </c>
      <c r="BE721" s="179"/>
      <c r="BF721" s="179"/>
      <c r="BG721" s="179"/>
      <c r="BH721" s="179"/>
      <c r="BI721" s="177"/>
      <c r="BJ721" s="735" t="b">
        <f>IFERROR(__xludf.DUMMYFUNCTION("IFERROR(IF(COUNTIF(AV721:BI722, ""VAMPIRIC"")&gt;0,SPLIT(#REF!,""d"")),"""")"),FALSE)</f>
        <v>0</v>
      </c>
      <c r="BK721" s="736"/>
      <c r="BL721" s="736"/>
      <c r="BM721" s="698"/>
      <c r="CG721" s="728"/>
      <c r="CH721" s="690"/>
      <c r="CI721" s="698"/>
      <c r="DC721" s="728"/>
      <c r="DD721" s="690"/>
      <c r="DE721" s="698"/>
      <c r="DY721" s="711"/>
      <c r="DZ721" s="194"/>
      <c r="EA721" s="194"/>
      <c r="EB721" s="194"/>
      <c r="EC721" s="194"/>
      <c r="ED721" s="194"/>
      <c r="EE721" s="194"/>
      <c r="EF721" s="194"/>
      <c r="EG721" s="194"/>
      <c r="EH721" s="194"/>
      <c r="EI721" s="194"/>
      <c r="EJ721" s="194"/>
      <c r="EK721" s="194"/>
      <c r="EL721" s="194"/>
      <c r="EM721" s="194"/>
      <c r="EN721" s="194"/>
      <c r="EO721" s="194"/>
      <c r="EP721" s="194"/>
      <c r="EQ721" s="194"/>
      <c r="ER721" s="194"/>
      <c r="ES721" s="194"/>
      <c r="ET721" s="194"/>
      <c r="EU721" s="194"/>
    </row>
    <row r="722" ht="10.5" customHeight="1">
      <c r="A722" s="686"/>
      <c r="B722" s="721"/>
      <c r="E722" s="39"/>
      <c r="H722" s="377"/>
      <c r="K722" s="718" t="str">
        <f>CONCATENATE(E721,I721)</f>
        <v/>
      </c>
      <c r="R722" s="722"/>
      <c r="AH722" s="729"/>
      <c r="AI722" s="725"/>
      <c r="AJ722" s="688"/>
      <c r="AK722" s="734"/>
      <c r="AL722" s="744"/>
      <c r="AS722" s="737">
        <f>IF(AO721&lt;&gt;"",
SUM(0+AL722+IF(OR(AV721="DERSE", BD721="DERSE"),1,0)),
AS718)</f>
        <v>0</v>
      </c>
      <c r="BI722" s="183"/>
      <c r="BJ722" s="735"/>
      <c r="BK722" s="736"/>
      <c r="BL722" s="736"/>
      <c r="BM722" s="698"/>
      <c r="BN722" s="745"/>
      <c r="BO722" s="746"/>
      <c r="BP722" s="746"/>
      <c r="BQ722" s="746"/>
      <c r="BR722" s="746"/>
      <c r="BS722" s="746"/>
      <c r="BT722" s="746"/>
      <c r="BU722" s="746"/>
      <c r="BV722" s="746"/>
      <c r="BW722" s="746"/>
      <c r="BX722" s="746"/>
      <c r="BY722" s="746"/>
      <c r="BZ722" s="746"/>
      <c r="CA722" s="746"/>
      <c r="CB722" s="746"/>
      <c r="CC722" s="746"/>
      <c r="CD722" s="746"/>
      <c r="CE722" s="746"/>
      <c r="CF722" s="746"/>
      <c r="CG722" s="746"/>
      <c r="CH722" s="690"/>
      <c r="CI722" s="698"/>
      <c r="CJ722" s="745"/>
      <c r="CK722" s="746"/>
      <c r="CL722" s="746"/>
      <c r="CM722" s="746"/>
      <c r="CN722" s="746"/>
      <c r="CO722" s="746"/>
      <c r="CP722" s="746"/>
      <c r="CQ722" s="746"/>
      <c r="CR722" s="746"/>
      <c r="CS722" s="746"/>
      <c r="CT722" s="746"/>
      <c r="CU722" s="746"/>
      <c r="CV722" s="746"/>
      <c r="CW722" s="746"/>
      <c r="CX722" s="746"/>
      <c r="CY722" s="746"/>
      <c r="CZ722" s="746"/>
      <c r="DA722" s="746"/>
      <c r="DB722" s="746"/>
      <c r="DC722" s="746"/>
      <c r="DD722" s="690"/>
      <c r="DE722" s="698"/>
      <c r="DF722" s="745"/>
      <c r="DG722" s="746"/>
      <c r="DH722" s="746"/>
      <c r="DI722" s="746"/>
      <c r="DJ722" s="746"/>
      <c r="DK722" s="746"/>
      <c r="DL722" s="746"/>
      <c r="DM722" s="746"/>
      <c r="DN722" s="746"/>
      <c r="DO722" s="746"/>
      <c r="DP722" s="746"/>
      <c r="DQ722" s="746"/>
      <c r="DR722" s="746"/>
      <c r="DS722" s="746"/>
      <c r="DT722" s="746"/>
      <c r="DU722" s="746"/>
      <c r="DV722" s="746"/>
      <c r="DW722" s="746"/>
      <c r="DX722" s="746"/>
      <c r="DY722" s="711"/>
      <c r="DZ722" s="194"/>
      <c r="EA722" s="194"/>
      <c r="EB722" s="194"/>
      <c r="EC722" s="194"/>
      <c r="ED722" s="194"/>
      <c r="EE722" s="194"/>
      <c r="EF722" s="194"/>
      <c r="EG722" s="194"/>
      <c r="EH722" s="194"/>
      <c r="EI722" s="194"/>
      <c r="EJ722" s="194"/>
      <c r="EK722" s="194"/>
      <c r="EL722" s="194"/>
      <c r="EM722" s="194"/>
      <c r="EN722" s="194"/>
      <c r="EO722" s="194"/>
      <c r="EP722" s="194"/>
      <c r="EQ722" s="194"/>
      <c r="ER722" s="194"/>
      <c r="ES722" s="194"/>
      <c r="ET722" s="194"/>
      <c r="EU722" s="194"/>
    </row>
    <row r="723" ht="10.5" customHeight="1">
      <c r="A723" s="686"/>
      <c r="B723" s="721"/>
      <c r="C723" s="706" t="str">
        <f>IF('BATTLE SHEET'!$AR$2=TRUE, RESOURCES!$AU$147, "WIT")</f>
        <v/>
      </c>
      <c r="E723" s="738" t="str">
        <f>DEFAULT(R714, "WIT")</f>
        <v/>
      </c>
      <c r="F723" s="21"/>
      <c r="G723" s="21"/>
      <c r="H723" s="22"/>
      <c r="I723" s="733" t="str">
        <f>CONCATENATE(NPCALC!G713:H713)</f>
        <v/>
      </c>
      <c r="K723" s="718">
        <f>IFERROR(
SUM(0,
IF(OR(AV717="WIZARD",BD717="WIZARD",AV719="WIZARD",BD719="WIZARD",AV721="WIZARD",BD721="WIZARD",AV723="WIZARD",BD723="WIZARD",AV725="WIZARD",BD725="WIZARD",AV727="WIZARD",BD727="WIZARD"),1),
IF(OR(AV717="FAIRY",BD717="FAIRY",AV719="FAIRY",BD719="FAIRY",AV721="FAIRY",BD721="FAIRY",AV723="FAIRY",BD723="FAIRY",AV725="FAIRY",BD725="FAIRY",AV727="FAIRY",BD727="FAIRY"),1)
)
,0)</f>
        <v>0</v>
      </c>
      <c r="L723" s="415" t="str">
        <f>IF('BATTLE SHEET'!$AR$2=TRUE, RESOURCES!$AW$149, "TMP")</f>
        <v/>
      </c>
      <c r="N723" s="739">
        <v>1.0</v>
      </c>
      <c r="R723" s="722"/>
      <c r="S723" s="726" t="s">
        <v>192</v>
      </c>
      <c r="Z723" s="733" t="str">
        <f>CONCATENATE(E719:J720,NPCALC!F744, NPCALC!H744)</f>
        <v/>
      </c>
      <c r="AH723" s="729"/>
      <c r="AI723" s="725"/>
      <c r="AJ723" s="688"/>
      <c r="AK723" s="734"/>
      <c r="AL723" s="740" t="str">
        <f>IFERROR(IF(AO723&lt;&gt;"",AO723,AO717))</f>
        <v/>
      </c>
      <c r="AM723" s="415"/>
      <c r="AO723" s="433" t="str">
        <f>CONCATENATE(NPCALC!AD728:AH728)</f>
        <v/>
      </c>
      <c r="AS723" s="742">
        <f>IF(AO723&lt;&gt;"",
SUM(0+AL724+IF(OR(AV723="PROSPIT", BD723="PROSPIT"),1,0)),
AS717)</f>
        <v>0</v>
      </c>
      <c r="AT723" s="701" t="b">
        <v>0</v>
      </c>
      <c r="AV723" s="743" t="str">
        <f>NPCALC!AD724</f>
        <v/>
      </c>
      <c r="AW723" s="179"/>
      <c r="AX723" s="179"/>
      <c r="AY723" s="179"/>
      <c r="AZ723" s="179"/>
      <c r="BA723" s="179"/>
      <c r="BB723" s="701" t="b">
        <v>0</v>
      </c>
      <c r="BD723" s="743" t="str">
        <f>NPCALC!AD725</f>
        <v/>
      </c>
      <c r="BE723" s="179"/>
      <c r="BF723" s="179"/>
      <c r="BG723" s="179"/>
      <c r="BH723" s="179"/>
      <c r="BI723" s="177"/>
      <c r="BJ723" s="735" t="b">
        <f>IFERROR(__xludf.DUMMYFUNCTION("IFERROR(IF(COUNTIF(AV723:BI724, ""VAMPIRIC"")&gt;0,SPLIT(#REF!,""d"")),"""")"),FALSE)</f>
        <v>0</v>
      </c>
      <c r="BK723" s="736"/>
      <c r="BL723" s="736"/>
      <c r="BM723" s="698"/>
      <c r="BN723" s="745"/>
      <c r="BO723" s="745"/>
      <c r="BP723" s="745"/>
      <c r="BQ723" s="745"/>
      <c r="BR723" s="745"/>
      <c r="BS723" s="745"/>
      <c r="BT723" s="745"/>
      <c r="BU723" s="745"/>
      <c r="BV723" s="745"/>
      <c r="BW723" s="745"/>
      <c r="BX723" s="745"/>
      <c r="BY723" s="745"/>
      <c r="BZ723" s="745"/>
      <c r="CA723" s="745"/>
      <c r="CB723" s="745"/>
      <c r="CC723" s="745"/>
      <c r="CD723" s="745"/>
      <c r="CE723" s="745"/>
      <c r="CF723" s="745"/>
      <c r="CG723" s="745"/>
      <c r="CH723" s="690"/>
      <c r="CI723" s="698"/>
      <c r="CJ723" s="745"/>
      <c r="CK723" s="745"/>
      <c r="CL723" s="745"/>
      <c r="CM723" s="745"/>
      <c r="CN723" s="745"/>
      <c r="CO723" s="745"/>
      <c r="CP723" s="745"/>
      <c r="CQ723" s="745"/>
      <c r="CR723" s="745"/>
      <c r="CS723" s="745"/>
      <c r="CT723" s="745"/>
      <c r="CU723" s="745"/>
      <c r="CV723" s="745"/>
      <c r="CW723" s="745"/>
      <c r="CX723" s="745"/>
      <c r="CY723" s="745"/>
      <c r="CZ723" s="745"/>
      <c r="DA723" s="745"/>
      <c r="DB723" s="745"/>
      <c r="DC723" s="745"/>
      <c r="DD723" s="690"/>
      <c r="DE723" s="698"/>
      <c r="DF723" s="745"/>
      <c r="DG723" s="745"/>
      <c r="DH723" s="745"/>
      <c r="DI723" s="745"/>
      <c r="DJ723" s="745"/>
      <c r="DK723" s="745"/>
      <c r="DL723" s="745"/>
      <c r="DM723" s="745"/>
      <c r="DN723" s="745"/>
      <c r="DO723" s="745"/>
      <c r="DP723" s="745"/>
      <c r="DQ723" s="745"/>
      <c r="DR723" s="745"/>
      <c r="DS723" s="745"/>
      <c r="DT723" s="745"/>
      <c r="DU723" s="745"/>
      <c r="DV723" s="745"/>
      <c r="DW723" s="745"/>
      <c r="DX723" s="745"/>
      <c r="DY723" s="473"/>
      <c r="DZ723" s="194"/>
      <c r="EA723" s="194"/>
      <c r="EB723" s="194"/>
      <c r="EC723" s="194"/>
      <c r="ED723" s="194"/>
      <c r="EE723" s="194"/>
      <c r="EF723" s="194"/>
      <c r="EG723" s="194"/>
      <c r="EH723" s="194"/>
      <c r="EI723" s="194"/>
      <c r="EJ723" s="194"/>
      <c r="EK723" s="194"/>
      <c r="EL723" s="194"/>
      <c r="EM723" s="194"/>
      <c r="EN723" s="194"/>
      <c r="EO723" s="194"/>
      <c r="EP723" s="194"/>
      <c r="EQ723" s="194"/>
      <c r="ER723" s="194"/>
      <c r="ES723" s="194"/>
      <c r="ET723" s="194"/>
      <c r="EU723" s="194"/>
    </row>
    <row r="724" ht="10.5" customHeight="1">
      <c r="A724" s="686"/>
      <c r="B724" s="721"/>
      <c r="E724" s="39"/>
      <c r="H724" s="377"/>
      <c r="K724" s="718" t="str">
        <f>CONCATENATE(E723,I723)</f>
        <v/>
      </c>
      <c r="R724" s="722"/>
      <c r="AH724" s="729"/>
      <c r="AI724" s="725"/>
      <c r="AJ724" s="688"/>
      <c r="AK724" s="734"/>
      <c r="AL724" s="744"/>
      <c r="AS724" s="737">
        <f>IF(AO723&lt;&gt;"",
SUM(0+AL724+IF(OR(AV723="DERSE", BD723="DERSE"),1,0)),
AS718)</f>
        <v>0</v>
      </c>
      <c r="BI724" s="183"/>
      <c r="BJ724" s="735"/>
      <c r="BK724" s="736"/>
      <c r="BL724" s="736"/>
      <c r="BM724" s="698"/>
      <c r="BN724" s="706"/>
      <c r="BW724" s="691"/>
      <c r="BX724" s="706"/>
      <c r="CG724" s="691"/>
      <c r="CH724" s="690"/>
      <c r="CI724" s="698"/>
      <c r="CJ724" s="706"/>
      <c r="CS724" s="691"/>
      <c r="CT724" s="706"/>
      <c r="DC724" s="691"/>
      <c r="DD724" s="690"/>
      <c r="DE724" s="698"/>
      <c r="DF724" s="706"/>
      <c r="DO724" s="691"/>
      <c r="DP724" s="706"/>
      <c r="DY724" s="473"/>
      <c r="DZ724" s="194"/>
      <c r="EA724" s="194"/>
      <c r="EB724" s="194"/>
      <c r="EC724" s="194"/>
      <c r="ED724" s="194"/>
      <c r="EE724" s="194"/>
      <c r="EF724" s="194"/>
      <c r="EG724" s="194"/>
      <c r="EH724" s="194"/>
      <c r="EI724" s="194"/>
      <c r="EJ724" s="194"/>
      <c r="EK724" s="194"/>
      <c r="EL724" s="194"/>
      <c r="EM724" s="194"/>
      <c r="EN724" s="194"/>
      <c r="EO724" s="194"/>
      <c r="EP724" s="194"/>
      <c r="EQ724" s="194"/>
      <c r="ER724" s="194"/>
      <c r="ES724" s="194"/>
      <c r="ET724" s="194"/>
      <c r="EU724" s="194"/>
    </row>
    <row r="725" ht="10.5" customHeight="1">
      <c r="A725" s="686"/>
      <c r="B725" s="721"/>
      <c r="C725" s="706" t="str">
        <f>IF('BATTLE SHEET'!$AR$2=TRUE, RESOURCES!$AU$149, "CRM")</f>
        <v/>
      </c>
      <c r="E725" s="738" t="str">
        <f>DEFAULT(R714, "CRM")</f>
        <v/>
      </c>
      <c r="F725" s="21"/>
      <c r="G725" s="21"/>
      <c r="H725" s="22"/>
      <c r="I725" s="733" t="str">
        <f>CONCATENATE(NPCALC!G714:H714)</f>
        <v/>
      </c>
      <c r="K725" s="718">
        <f>IFERROR(
SUM(0,
IF(OR(AV717="HARLEQUIN",BD717="HARLEQUIN",AV719="HARLEQUIN",BD719="HARLEQUIN",AV721="HARLEQUIN",BD721="HARLEQUIN",AV723="HARLEQUIN",BD723="HARLEQUIN",AV725="HARLEQUIN",BD725="HARLEQUIN",AV727="HARLEQUIN",BD727="HARLEQUIN"),1),
IF(OR(AV717="FAIRY",BD717="FAIRY",AV719="FAIRY",BD719="FAIRY",AV721="FAIRY",BD721="FAIRY",AV723="FAIRY",BD723="FAIRY",AV725="FAIRY",BD725="FAIRY",AV727="FAIRY",BD727="FAIRY"),1)
)
,0)</f>
        <v>0</v>
      </c>
      <c r="L725" s="747" t="str">
        <f>IF('BATTLE SHEET'!$AR$2=TRUE, RESOURCES!$AW$151, "PG")</f>
        <v/>
      </c>
      <c r="N725" s="739">
        <v>0.0</v>
      </c>
      <c r="R725" s="722"/>
      <c r="S725" s="726" t="s">
        <v>193</v>
      </c>
      <c r="Z725" s="733" t="str">
        <f>CONCATENATE(E721:J722,NPCALC!F744,NPCALC!O746:P746)</f>
        <v/>
      </c>
      <c r="AH725" s="729"/>
      <c r="AI725" s="725"/>
      <c r="AJ725" s="688"/>
      <c r="AK725" s="734"/>
      <c r="AL725" s="740" t="str">
        <f>IFERROR(IF(AO725&lt;&gt;"",AO725,AO717))</f>
        <v/>
      </c>
      <c r="AM725" s="415"/>
      <c r="AO725" s="433" t="str">
        <f>CONCATENATE(NPCALC!AD739:AH739)</f>
        <v/>
      </c>
      <c r="AS725" s="742">
        <f>IF(AO725&lt;&gt;"",
SUM(0+AL726+IF(OR(AV725="PROSPIT", BD725="PROSPIT"),1,0)),
AS717)</f>
        <v>0</v>
      </c>
      <c r="AT725" s="701" t="b">
        <v>0</v>
      </c>
      <c r="AV725" s="743" t="str">
        <f>NPCALC!AD735</f>
        <v/>
      </c>
      <c r="AW725" s="179"/>
      <c r="AX725" s="179"/>
      <c r="AY725" s="179"/>
      <c r="AZ725" s="179"/>
      <c r="BA725" s="179"/>
      <c r="BB725" s="701" t="b">
        <v>0</v>
      </c>
      <c r="BD725" s="743" t="str">
        <f>NPCALC!AD736</f>
        <v/>
      </c>
      <c r="BE725" s="179"/>
      <c r="BF725" s="179"/>
      <c r="BG725" s="179"/>
      <c r="BH725" s="179"/>
      <c r="BI725" s="177"/>
      <c r="BJ725" s="735" t="b">
        <f>IFERROR(__xludf.DUMMYFUNCTION("IFERROR(IF(COUNTIF(AV725:BI726, ""VAMPIRIC"")&gt;0,SPLIT(#REF!,""d"")),"""")"),FALSE)</f>
        <v>0</v>
      </c>
      <c r="BK725" s="748"/>
      <c r="BL725" s="748"/>
      <c r="BM725" s="698"/>
      <c r="BW725" s="704"/>
      <c r="CG725" s="704"/>
      <c r="CH725" s="690"/>
      <c r="CI725" s="698"/>
      <c r="CS725" s="704"/>
      <c r="DC725" s="704"/>
      <c r="DD725" s="690"/>
      <c r="DE725" s="698"/>
      <c r="DO725" s="704"/>
      <c r="DY725" s="711"/>
      <c r="DZ725" s="194"/>
      <c r="EA725" s="194"/>
      <c r="EB725" s="194"/>
      <c r="EC725" s="194"/>
      <c r="ED725" s="194"/>
      <c r="EE725" s="194"/>
      <c r="EF725" s="194"/>
      <c r="EG725" s="194"/>
      <c r="EH725" s="194"/>
      <c r="EI725" s="194"/>
      <c r="EJ725" s="194"/>
      <c r="EK725" s="194"/>
      <c r="EL725" s="194"/>
      <c r="EM725" s="194"/>
      <c r="EN725" s="194"/>
      <c r="EO725" s="194"/>
      <c r="EP725" s="194"/>
      <c r="EQ725" s="194"/>
      <c r="ER725" s="194"/>
      <c r="ES725" s="194"/>
      <c r="ET725" s="194"/>
      <c r="EU725" s="194"/>
    </row>
    <row r="726" ht="10.5" customHeight="1">
      <c r="A726" s="686"/>
      <c r="B726" s="721"/>
      <c r="E726" s="39"/>
      <c r="H726" s="377"/>
      <c r="K726" s="718" t="str">
        <f>CONCATENATE(E725,I725)</f>
        <v/>
      </c>
      <c r="R726" s="722"/>
      <c r="AH726" s="729"/>
      <c r="AI726" s="725"/>
      <c r="AJ726" s="688"/>
      <c r="AK726" s="734"/>
      <c r="AL726" s="740"/>
      <c r="AS726" s="737">
        <f>IF(AO725&lt;&gt;"",
SUM(0+AL726+IF(OR(AV725="DERSE", BD725="DERSE"),1,0)),
AS718)</f>
        <v>0</v>
      </c>
      <c r="BI726" s="183"/>
      <c r="BJ726" s="735"/>
      <c r="BK726" s="748"/>
      <c r="BL726" s="748"/>
      <c r="BM726" s="698"/>
      <c r="BN726" s="713" t="str">
        <f>IFERROR(__xludf.DUMMYFUNCTION("ifNA(REGEXREPLACE( VLOOKUP(BX724,Relationship,2,false), ""you"", BN724))"),"")</f>
        <v/>
      </c>
      <c r="BO726" s="21"/>
      <c r="BP726" s="21"/>
      <c r="BQ726" s="21"/>
      <c r="BR726" s="21"/>
      <c r="BS726" s="21"/>
      <c r="BT726" s="21"/>
      <c r="BU726" s="21"/>
      <c r="BV726" s="21"/>
      <c r="BW726" s="21"/>
      <c r="BX726" s="21"/>
      <c r="BY726" s="21"/>
      <c r="BZ726" s="21"/>
      <c r="CA726" s="21"/>
      <c r="CB726" s="21"/>
      <c r="CC726" s="21"/>
      <c r="CD726" s="21"/>
      <c r="CE726" s="21"/>
      <c r="CF726" s="22"/>
      <c r="CG726" s="714"/>
      <c r="CH726" s="690"/>
      <c r="CI726" s="698"/>
      <c r="CJ726" s="713" t="str">
        <f>IFERROR(__xludf.DUMMYFUNCTION("ifNA(REGEXREPLACE( VLOOKUP(CT724,Relationship,2,false), ""you"", CJ724))"),"")</f>
        <v/>
      </c>
      <c r="CK726" s="21"/>
      <c r="CL726" s="21"/>
      <c r="CM726" s="21"/>
      <c r="CN726" s="21"/>
      <c r="CO726" s="21"/>
      <c r="CP726" s="21"/>
      <c r="CQ726" s="21"/>
      <c r="CR726" s="21"/>
      <c r="CS726" s="21"/>
      <c r="CT726" s="21"/>
      <c r="CU726" s="21"/>
      <c r="CV726" s="21"/>
      <c r="CW726" s="21"/>
      <c r="CX726" s="21"/>
      <c r="CY726" s="21"/>
      <c r="CZ726" s="21"/>
      <c r="DA726" s="21"/>
      <c r="DB726" s="22"/>
      <c r="DC726" s="714"/>
      <c r="DD726" s="690"/>
      <c r="DE726" s="698"/>
      <c r="DF726" s="713" t="str">
        <f>IFERROR(__xludf.DUMMYFUNCTION("ifNA(REGEXREPLACE( VLOOKUP(DP724,Relationship,2,false), ""you"", DF724))"),"")</f>
        <v/>
      </c>
      <c r="DG726" s="21"/>
      <c r="DH726" s="21"/>
      <c r="DI726" s="21"/>
      <c r="DJ726" s="21"/>
      <c r="DK726" s="21"/>
      <c r="DL726" s="21"/>
      <c r="DM726" s="21"/>
      <c r="DN726" s="21"/>
      <c r="DO726" s="21"/>
      <c r="DP726" s="21"/>
      <c r="DQ726" s="21"/>
      <c r="DR726" s="21"/>
      <c r="DS726" s="21"/>
      <c r="DT726" s="21"/>
      <c r="DU726" s="21"/>
      <c r="DV726" s="21"/>
      <c r="DW726" s="21"/>
      <c r="DX726" s="22"/>
      <c r="DY726" s="715"/>
      <c r="DZ726" s="716"/>
      <c r="EA726" s="194"/>
      <c r="EB726" s="194"/>
      <c r="EC726" s="194"/>
      <c r="ED726" s="194"/>
      <c r="EE726" s="194"/>
      <c r="EF726" s="194"/>
      <c r="EG726" s="194"/>
      <c r="EH726" s="194"/>
      <c r="EI726" s="194"/>
      <c r="EJ726" s="194"/>
      <c r="EK726" s="194"/>
      <c r="EL726" s="194"/>
      <c r="EM726" s="194"/>
      <c r="EN726" s="194"/>
      <c r="EO726" s="194"/>
      <c r="EP726" s="194"/>
      <c r="EQ726" s="194"/>
      <c r="ER726" s="194"/>
      <c r="ES726" s="194"/>
      <c r="ET726" s="194"/>
      <c r="EU726" s="194"/>
    </row>
    <row r="727" ht="10.5" customHeight="1">
      <c r="A727" s="686"/>
      <c r="B727" s="721"/>
      <c r="C727" s="706" t="str">
        <f>IF('BATTLE SHEET'!$AR$2=TRUE, RESOURCES!$AU$151, "STM")</f>
        <v/>
      </c>
      <c r="E727" s="738" t="str">
        <f>DEFAULT(R714, "STM")</f>
        <v/>
      </c>
      <c r="F727" s="21"/>
      <c r="G727" s="21"/>
      <c r="H727" s="22"/>
      <c r="I727" s="733" t="str">
        <f>CONCATENATE(NPCALC!G715:H715)</f>
        <v/>
      </c>
      <c r="K727" s="718">
        <f>IFERROR(
SUM(0,
IF(OR(AV717="ELECTRIC",BD717="ELECTRIC",AV719="ELECTRIC",BD719="ELECTRIC",AV721="ELECTRIC",BD721="ELECTRIC",AV723="ELECTRIC",BD723="ELECTRIC",AV725="ELECTRIC",BD725="ELECTRIC",AV727="ELECTRIC",BD727="ELECTRIC"),1),
IF(OR(AV717="NUCLEAR",BD717="NUCLEAR",AV719="NUCLEAR",BD719="NUCLEAR",AV721="NUCLEAR",BD721="NUCLEAR",AV723="NUCLEAR",BD723="NUCLEAR",AV725="NUCLEAR",BD725="NUCLEAR",AV727="NUCLEAR",BD727="NUCLEAR"),2)
)
,0)</f>
        <v>0</v>
      </c>
      <c r="L727" s="415" t="str">
        <f>IF('BATTLE SHEET'!$AR$2=TRUE, RESOURCES!$AW$153, "CRG")</f>
        <v/>
      </c>
      <c r="N727" s="739">
        <v>0.0</v>
      </c>
      <c r="R727" s="722"/>
      <c r="S727" s="726" t="s">
        <v>42</v>
      </c>
      <c r="Y727" s="729"/>
      <c r="Z727" s="729"/>
      <c r="AA727" s="729"/>
      <c r="AB727" s="729"/>
      <c r="AC727" s="729"/>
      <c r="AD727" s="729"/>
      <c r="AE727" s="729"/>
      <c r="AF727" s="729"/>
      <c r="AG727" s="729"/>
      <c r="AH727" s="729"/>
      <c r="AI727" s="725"/>
      <c r="AJ727" s="688"/>
      <c r="AK727" s="734"/>
      <c r="AL727" s="740" t="str">
        <f>IFERROR(IF(AO727&lt;&gt;"",AO727,AO717))</f>
        <v/>
      </c>
      <c r="AM727" s="415"/>
      <c r="AO727" s="433" t="str">
        <f>CONCATENATE(NPCALC!AD750:AH750)</f>
        <v/>
      </c>
      <c r="AS727" s="742">
        <f>IF(AO727&lt;&gt;"",
SUM(0+AL728+IF(OR(AV727="PROSPIT", BD727="PROSPIT"),1,0)),
AS717)</f>
        <v>0</v>
      </c>
      <c r="AT727" s="701" t="b">
        <v>0</v>
      </c>
      <c r="AV727" s="743" t="str">
        <f>NPCALC!AD746</f>
        <v/>
      </c>
      <c r="AW727" s="179"/>
      <c r="AX727" s="179"/>
      <c r="AY727" s="179"/>
      <c r="AZ727" s="179"/>
      <c r="BA727" s="179"/>
      <c r="BB727" s="701" t="b">
        <v>0</v>
      </c>
      <c r="BD727" s="743" t="str">
        <f>NPCALC!AD747</f>
        <v/>
      </c>
      <c r="BE727" s="179"/>
      <c r="BF727" s="179"/>
      <c r="BG727" s="179"/>
      <c r="BH727" s="179"/>
      <c r="BI727" s="177"/>
      <c r="BJ727" s="735" t="b">
        <f>IFERROR(__xludf.DUMMYFUNCTION("IFERROR(IF(COUNTIF(AV727:BI728, ""VAMPIRIC"")&gt;0,SPLIT(#REF!,""d"")),"""")"),FALSE)</f>
        <v>0</v>
      </c>
      <c r="BK727" s="736"/>
      <c r="BL727" s="736"/>
      <c r="BM727" s="698"/>
      <c r="BN727" s="39"/>
      <c r="CF727" s="377"/>
      <c r="CG727" s="714"/>
      <c r="CH727" s="690"/>
      <c r="CI727" s="698"/>
      <c r="CJ727" s="39"/>
      <c r="DB727" s="377"/>
      <c r="DC727" s="714"/>
      <c r="DD727" s="690"/>
      <c r="DE727" s="698"/>
      <c r="DF727" s="39"/>
      <c r="DX727" s="377"/>
      <c r="DY727" s="715"/>
      <c r="DZ727" s="716"/>
      <c r="EA727" s="194"/>
      <c r="EB727" s="194"/>
      <c r="EC727" s="194"/>
      <c r="ED727" s="194"/>
      <c r="EE727" s="194"/>
      <c r="EF727" s="194"/>
      <c r="EG727" s="194"/>
      <c r="EH727" s="194"/>
      <c r="EI727" s="194"/>
      <c r="EJ727" s="194"/>
      <c r="EK727" s="194"/>
      <c r="EL727" s="194"/>
      <c r="EM727" s="194"/>
      <c r="EN727" s="194"/>
      <c r="EO727" s="194"/>
      <c r="EP727" s="194"/>
      <c r="EQ727" s="194"/>
      <c r="ER727" s="194"/>
      <c r="ES727" s="194"/>
      <c r="ET727" s="194"/>
      <c r="EU727" s="194"/>
    </row>
    <row r="728" ht="10.5" customHeight="1">
      <c r="A728" s="686"/>
      <c r="B728" s="721"/>
      <c r="E728" s="39"/>
      <c r="H728" s="377"/>
      <c r="K728" s="718" t="str">
        <f>CONCATENATE(E727,I727)</f>
        <v/>
      </c>
      <c r="R728" s="722"/>
      <c r="Y728" s="726"/>
      <c r="AH728" s="729"/>
      <c r="AI728" s="725"/>
      <c r="AJ728" s="688"/>
      <c r="AK728" s="734"/>
      <c r="AL728" s="744"/>
      <c r="AS728" s="737">
        <f>IF(AO727&lt;&gt;"",
SUM(0+AL728+IF(OR(AV727="DERSE", BD727="DERSE"),1,0)),
AS718)</f>
        <v>0</v>
      </c>
      <c r="BI728" s="183"/>
      <c r="BJ728" s="735"/>
      <c r="BK728" s="736"/>
      <c r="BL728" s="736"/>
      <c r="BM728" s="698"/>
      <c r="BN728" s="39"/>
      <c r="CF728" s="377"/>
      <c r="CG728" s="722"/>
      <c r="CH728" s="690"/>
      <c r="CI728" s="698"/>
      <c r="CJ728" s="39"/>
      <c r="DB728" s="377"/>
      <c r="DC728" s="722"/>
      <c r="DD728" s="690"/>
      <c r="DE728" s="698"/>
      <c r="DF728" s="39"/>
      <c r="DX728" s="377"/>
      <c r="DY728" s="470"/>
      <c r="DZ728" s="194"/>
      <c r="EA728" s="194"/>
      <c r="EB728" s="194"/>
      <c r="EC728" s="194"/>
      <c r="ED728" s="194"/>
      <c r="EE728" s="194"/>
      <c r="EF728" s="194"/>
      <c r="EG728" s="194"/>
      <c r="EH728" s="194"/>
      <c r="EI728" s="194"/>
      <c r="EJ728" s="194"/>
      <c r="EK728" s="194"/>
      <c r="EL728" s="194"/>
      <c r="EM728" s="194"/>
      <c r="EN728" s="194"/>
      <c r="EO728" s="194"/>
      <c r="EP728" s="194"/>
      <c r="EQ728" s="194"/>
      <c r="ER728" s="194"/>
      <c r="ES728" s="194"/>
      <c r="ET728" s="194"/>
      <c r="EU728" s="194"/>
    </row>
    <row r="729" ht="10.5" customHeight="1">
      <c r="A729" s="686"/>
      <c r="B729" s="721"/>
      <c r="C729" s="706" t="str">
        <f>IF('BATTLE SHEET'!$AR$2=TRUE, RESOURCES!$AU$153, "AP")</f>
        <v/>
      </c>
      <c r="E729" s="749"/>
      <c r="F729" s="21"/>
      <c r="G729" s="21"/>
      <c r="H729" s="21"/>
      <c r="I729" s="21"/>
      <c r="J729" s="22"/>
      <c r="K729" s="718"/>
      <c r="L729" s="706" t="str">
        <f>IF('BATTLE SHEET'!$AR$2=TRUE, RESOURCES!$AW$155, "BD")</f>
        <v/>
      </c>
      <c r="N729" s="739">
        <v>0.0</v>
      </c>
      <c r="R729" s="722"/>
      <c r="S729" s="706" t="s">
        <v>194</v>
      </c>
      <c r="Z729" s="733"/>
      <c r="AH729" s="729"/>
      <c r="AI729" s="725"/>
      <c r="AJ729" s="688"/>
      <c r="AK729" s="734"/>
      <c r="AL729" s="700"/>
      <c r="AM729" s="694"/>
      <c r="AN729" s="750"/>
      <c r="AO729" s="750"/>
      <c r="AP729" s="750"/>
      <c r="AQ729" s="750"/>
      <c r="AR729" s="750"/>
      <c r="AS729" s="751"/>
      <c r="AT729" s="752"/>
      <c r="AU729" s="753"/>
      <c r="AV729" s="753"/>
      <c r="AW729" s="753"/>
      <c r="AX729" s="753"/>
      <c r="AY729" s="753"/>
      <c r="AZ729" s="753"/>
      <c r="BA729" s="753"/>
      <c r="BB729" s="753"/>
      <c r="BC729" s="753"/>
      <c r="BD729" s="753"/>
      <c r="BE729" s="753"/>
      <c r="BF729" s="753"/>
      <c r="BG729" s="753"/>
      <c r="BH729" s="753"/>
      <c r="BI729" s="753"/>
      <c r="BJ729" s="754"/>
      <c r="BK729" s="736"/>
      <c r="BL729" s="736"/>
      <c r="BM729" s="698"/>
      <c r="BN729" s="25"/>
      <c r="BO729" s="26"/>
      <c r="BP729" s="26"/>
      <c r="BQ729" s="26"/>
      <c r="BR729" s="26"/>
      <c r="BS729" s="26"/>
      <c r="BT729" s="26"/>
      <c r="BU729" s="26"/>
      <c r="BV729" s="26"/>
      <c r="BW729" s="26"/>
      <c r="BX729" s="26"/>
      <c r="BY729" s="26"/>
      <c r="BZ729" s="26"/>
      <c r="CA729" s="26"/>
      <c r="CB729" s="26"/>
      <c r="CC729" s="26"/>
      <c r="CD729" s="26"/>
      <c r="CE729" s="26"/>
      <c r="CF729" s="27"/>
      <c r="CG729" s="728"/>
      <c r="CH729" s="690"/>
      <c r="CI729" s="698"/>
      <c r="CJ729" s="25"/>
      <c r="CK729" s="26"/>
      <c r="CL729" s="26"/>
      <c r="CM729" s="26"/>
      <c r="CN729" s="26"/>
      <c r="CO729" s="26"/>
      <c r="CP729" s="26"/>
      <c r="CQ729" s="26"/>
      <c r="CR729" s="26"/>
      <c r="CS729" s="26"/>
      <c r="CT729" s="26"/>
      <c r="CU729" s="26"/>
      <c r="CV729" s="26"/>
      <c r="CW729" s="26"/>
      <c r="CX729" s="26"/>
      <c r="CY729" s="26"/>
      <c r="CZ729" s="26"/>
      <c r="DA729" s="26"/>
      <c r="DB729" s="27"/>
      <c r="DC729" s="728"/>
      <c r="DD729" s="690"/>
      <c r="DE729" s="698"/>
      <c r="DF729" s="25"/>
      <c r="DG729" s="26"/>
      <c r="DH729" s="26"/>
      <c r="DI729" s="26"/>
      <c r="DJ729" s="26"/>
      <c r="DK729" s="26"/>
      <c r="DL729" s="26"/>
      <c r="DM729" s="26"/>
      <c r="DN729" s="26"/>
      <c r="DO729" s="26"/>
      <c r="DP729" s="26"/>
      <c r="DQ729" s="26"/>
      <c r="DR729" s="26"/>
      <c r="DS729" s="26"/>
      <c r="DT729" s="26"/>
      <c r="DU729" s="26"/>
      <c r="DV729" s="26"/>
      <c r="DW729" s="26"/>
      <c r="DX729" s="27"/>
      <c r="DY729" s="711"/>
      <c r="DZ729" s="194"/>
      <c r="EA729" s="194"/>
      <c r="EB729" s="194"/>
      <c r="EC729" s="194"/>
      <c r="ED729" s="194"/>
      <c r="EE729" s="194"/>
      <c r="EF729" s="194"/>
      <c r="EG729" s="194"/>
      <c r="EH729" s="194"/>
      <c r="EI729" s="194"/>
      <c r="EJ729" s="194"/>
      <c r="EK729" s="194"/>
      <c r="EL729" s="194"/>
      <c r="EM729" s="194"/>
      <c r="EN729" s="194"/>
      <c r="EO729" s="194"/>
      <c r="EP729" s="194"/>
      <c r="EQ729" s="194"/>
      <c r="ER729" s="194"/>
      <c r="ES729" s="194"/>
      <c r="ET729" s="194"/>
      <c r="EU729" s="194"/>
    </row>
    <row r="730" ht="10.5" customHeight="1">
      <c r="A730" s="686"/>
      <c r="B730" s="721"/>
      <c r="E730" s="39"/>
      <c r="J730" s="377"/>
      <c r="K730" s="718"/>
      <c r="R730" s="722"/>
      <c r="AH730" s="729"/>
      <c r="AI730" s="725"/>
      <c r="AJ730" s="688"/>
      <c r="AK730" s="730"/>
      <c r="AL730" s="694"/>
      <c r="AM730" s="701" t="s">
        <v>184</v>
      </c>
      <c r="AT730" s="701" t="s">
        <v>196</v>
      </c>
      <c r="AX730" s="755">
        <f>IFS(AM730="WEAPON",2,AM730="PROTOTYPE", 4,TRUE,3)</f>
        <v>3</v>
      </c>
      <c r="AY730" s="696"/>
      <c r="AZ730" s="415" t="b">
        <v>0</v>
      </c>
      <c r="BB730" s="479" t="str">
        <f>IFERROR(VLOOKUP(0,Under_Lookup,27,FALSE),"")</f>
        <v>NO ACTION</v>
      </c>
      <c r="BJ730" s="756"/>
      <c r="BK730" s="697"/>
      <c r="BL730" s="697"/>
      <c r="BM730" s="698"/>
      <c r="BN730" s="732" t="s">
        <v>188</v>
      </c>
      <c r="CG730" s="728"/>
      <c r="CH730" s="690"/>
      <c r="CI730" s="698"/>
      <c r="CJ730" s="732" t="s">
        <v>188</v>
      </c>
      <c r="DC730" s="728"/>
      <c r="DD730" s="690"/>
      <c r="DE730" s="698"/>
      <c r="DF730" s="732" t="s">
        <v>188</v>
      </c>
      <c r="DY730" s="711"/>
      <c r="DZ730" s="194"/>
      <c r="EA730" s="194"/>
      <c r="EB730" s="194"/>
      <c r="EC730" s="194"/>
      <c r="ED730" s="194"/>
      <c r="EE730" s="194"/>
      <c r="EF730" s="194"/>
      <c r="EG730" s="194"/>
      <c r="EH730" s="194"/>
      <c r="EI730" s="194"/>
      <c r="EJ730" s="194"/>
      <c r="EK730" s="194"/>
      <c r="EL730" s="194"/>
      <c r="EM730" s="194"/>
      <c r="EN730" s="194"/>
      <c r="EO730" s="194"/>
      <c r="EP730" s="194"/>
      <c r="EQ730" s="194"/>
      <c r="ER730" s="194"/>
      <c r="ES730" s="194"/>
      <c r="ET730" s="194"/>
      <c r="EU730" s="194"/>
    </row>
    <row r="731" ht="10.5" customHeight="1">
      <c r="A731" s="686"/>
      <c r="B731" s="721"/>
      <c r="C731" s="721"/>
      <c r="D731" s="722"/>
      <c r="E731" s="722"/>
      <c r="F731" s="722"/>
      <c r="G731" s="722"/>
      <c r="H731" s="722"/>
      <c r="I731" s="722"/>
      <c r="J731" s="722"/>
      <c r="K731" s="722"/>
      <c r="L731" s="722"/>
      <c r="M731" s="722"/>
      <c r="N731" s="722"/>
      <c r="O731" s="722"/>
      <c r="P731" s="722"/>
      <c r="Q731" s="722"/>
      <c r="R731" s="722"/>
      <c r="S731" s="721"/>
      <c r="T731" s="729"/>
      <c r="U731" s="729"/>
      <c r="V731" s="729"/>
      <c r="W731" s="729"/>
      <c r="X731" s="729"/>
      <c r="Y731" s="729"/>
      <c r="Z731" s="729"/>
      <c r="AA731" s="729"/>
      <c r="AB731" s="729"/>
      <c r="AC731" s="729"/>
      <c r="AD731" s="729"/>
      <c r="AE731" s="729"/>
      <c r="AF731" s="729"/>
      <c r="AG731" s="729"/>
      <c r="AH731" s="729"/>
      <c r="AI731" s="725"/>
      <c r="AJ731" s="688"/>
      <c r="AK731" s="730"/>
      <c r="AL731" s="694"/>
      <c r="AX731" s="705"/>
      <c r="AY731" s="696"/>
      <c r="AZ731" s="382"/>
      <c r="BA731" s="382"/>
      <c r="BB731" s="424"/>
      <c r="BC731" s="424"/>
      <c r="BD731" s="424"/>
      <c r="BE731" s="424"/>
      <c r="BF731" s="424"/>
      <c r="BG731" s="424"/>
      <c r="BH731" s="424"/>
      <c r="BI731" s="424"/>
      <c r="BJ731" s="757"/>
      <c r="BK731" s="697"/>
      <c r="BL731" s="697"/>
      <c r="BM731" s="698"/>
      <c r="CG731" s="728"/>
      <c r="CH731" s="690"/>
      <c r="CI731" s="698"/>
      <c r="DC731" s="728"/>
      <c r="DD731" s="690"/>
      <c r="DE731" s="698"/>
      <c r="DY731" s="711"/>
      <c r="DZ731" s="194"/>
      <c r="EA731" s="194"/>
      <c r="EB731" s="194"/>
      <c r="EC731" s="194"/>
      <c r="ED731" s="194"/>
      <c r="EE731" s="194"/>
      <c r="EF731" s="194"/>
      <c r="EG731" s="194"/>
      <c r="EH731" s="194"/>
      <c r="EI731" s="194"/>
      <c r="EJ731" s="194"/>
      <c r="EK731" s="194"/>
      <c r="EL731" s="194"/>
      <c r="EM731" s="194"/>
      <c r="EN731" s="194"/>
      <c r="EO731" s="194"/>
      <c r="EP731" s="194"/>
      <c r="EQ731" s="194"/>
      <c r="ER731" s="194"/>
      <c r="ES731" s="194"/>
      <c r="ET731" s="194"/>
      <c r="EU731" s="194"/>
    </row>
    <row r="732" ht="10.5" customHeight="1">
      <c r="A732" s="686"/>
      <c r="B732" s="721"/>
      <c r="C732" s="726" t="s">
        <v>203</v>
      </c>
      <c r="L732" s="721"/>
      <c r="M732" s="721"/>
      <c r="N732" s="721"/>
      <c r="O732" s="721"/>
      <c r="P732" s="721"/>
      <c r="Q732" s="721"/>
      <c r="R732" s="721"/>
      <c r="S732" s="721"/>
      <c r="T732" s="758" t="str">
        <f>IFERROR(VLOOKUP(#REF!,AllKind,11,FALSE),)</f>
        <v/>
      </c>
      <c r="X732" s="759" t="s">
        <v>198</v>
      </c>
      <c r="AC732" s="760"/>
      <c r="AD732" s="415" t="s">
        <v>199</v>
      </c>
      <c r="AH732" s="756"/>
      <c r="AI732" s="761"/>
      <c r="AJ732" s="762"/>
      <c r="AK732" s="762"/>
      <c r="AL732" s="694"/>
      <c r="AM732" s="701" t="b">
        <v>0</v>
      </c>
      <c r="AO732" s="763" t="str">
        <f>VLOOKUP("Action1",NPCALC!D733:G736,AX730,FALSE)</f>
        <v>NO ACTION</v>
      </c>
      <c r="AX732" s="705"/>
      <c r="AY732" s="696"/>
      <c r="AZ732" s="415" t="b">
        <v>0</v>
      </c>
      <c r="BB732" s="479" t="s">
        <v>139</v>
      </c>
      <c r="BJ732" s="757"/>
      <c r="BK732" s="764"/>
      <c r="BL732" s="764"/>
      <c r="BM732" s="698"/>
      <c r="CG732" s="728"/>
      <c r="CH732" s="690"/>
      <c r="CI732" s="698"/>
      <c r="DC732" s="728"/>
      <c r="DD732" s="690"/>
      <c r="DE732" s="698"/>
      <c r="DY732" s="711"/>
      <c r="DZ732" s="194"/>
      <c r="EA732" s="194"/>
      <c r="EB732" s="194"/>
      <c r="EC732" s="194"/>
      <c r="ED732" s="194"/>
      <c r="EE732" s="194"/>
      <c r="EF732" s="194"/>
      <c r="EG732" s="194"/>
      <c r="EH732" s="194"/>
      <c r="EI732" s="194"/>
      <c r="EJ732" s="194"/>
      <c r="EK732" s="194"/>
      <c r="EL732" s="194"/>
      <c r="EM732" s="194"/>
      <c r="EN732" s="194"/>
      <c r="EO732" s="194"/>
      <c r="EP732" s="194"/>
      <c r="EQ732" s="194"/>
      <c r="ER732" s="194"/>
      <c r="ES732" s="194"/>
      <c r="ET732" s="194"/>
      <c r="EU732" s="194"/>
    </row>
    <row r="733" ht="10.5" customHeight="1">
      <c r="A733" s="686"/>
      <c r="B733" s="721"/>
      <c r="L733" s="726"/>
      <c r="S733" s="721"/>
      <c r="AC733" s="765"/>
      <c r="AH733" s="757"/>
      <c r="AI733" s="761"/>
      <c r="AJ733" s="762"/>
      <c r="AK733" s="762"/>
      <c r="AL733" s="694"/>
      <c r="AX733" s="705"/>
      <c r="AY733" s="696"/>
      <c r="AZ733" s="382"/>
      <c r="BA733" s="382"/>
      <c r="BB733" s="424"/>
      <c r="BC733" s="424"/>
      <c r="BD733" s="424"/>
      <c r="BE733" s="424"/>
      <c r="BF733" s="424"/>
      <c r="BG733" s="424"/>
      <c r="BH733" s="424"/>
      <c r="BI733" s="424"/>
      <c r="BJ733" s="757"/>
      <c r="BK733" s="764"/>
      <c r="BL733" s="764"/>
      <c r="BM733" s="698"/>
      <c r="CG733" s="728"/>
      <c r="CH733" s="690"/>
      <c r="CI733" s="698"/>
      <c r="DC733" s="728"/>
      <c r="DD733" s="690"/>
      <c r="DE733" s="698"/>
      <c r="DY733" s="711"/>
      <c r="DZ733" s="194"/>
      <c r="EA733" s="194"/>
      <c r="EB733" s="194"/>
      <c r="EC733" s="194"/>
      <c r="ED733" s="194"/>
      <c r="EE733" s="194"/>
      <c r="EF733" s="194"/>
      <c r="EG733" s="194"/>
      <c r="EH733" s="194"/>
      <c r="EI733" s="194"/>
      <c r="EJ733" s="194"/>
      <c r="EK733" s="194"/>
      <c r="EL733" s="194"/>
      <c r="EM733" s="194"/>
      <c r="EN733" s="194"/>
      <c r="EO733" s="194"/>
      <c r="EP733" s="194"/>
      <c r="EQ733" s="194"/>
      <c r="ER733" s="194"/>
      <c r="ES733" s="194"/>
      <c r="ET733" s="194"/>
      <c r="EU733" s="194"/>
    </row>
    <row r="734" ht="10.5" customHeight="1">
      <c r="A734" s="686"/>
      <c r="B734" s="721"/>
      <c r="C734" s="766" t="s">
        <v>188</v>
      </c>
      <c r="S734" s="729"/>
      <c r="T734" s="741" t="str">
        <f>IFERROR(VLOOKUP(NPCALC!E729,AllKind,9, FALSE))</f>
        <v/>
      </c>
      <c r="V734" s="712"/>
      <c r="AC734" s="767"/>
      <c r="AD734" s="179"/>
      <c r="AE734" s="179"/>
      <c r="AF734" s="179"/>
      <c r="AG734" s="179"/>
      <c r="AH734" s="729"/>
      <c r="AI734" s="725"/>
      <c r="AJ734" s="688"/>
      <c r="AK734" s="688"/>
      <c r="AL734" s="694"/>
      <c r="AM734" s="701" t="b">
        <v>0</v>
      </c>
      <c r="AO734" s="433" t="str">
        <f>VLOOKUP("Action2",NPCALC!D733:G736,AX730,FALSE)</f>
        <v>NO ACTION</v>
      </c>
      <c r="AX734" s="705"/>
      <c r="AY734" s="696"/>
      <c r="AZ734" s="415" t="s">
        <v>140</v>
      </c>
      <c r="BJ734" s="705"/>
      <c r="BK734" s="764"/>
      <c r="BL734" s="764"/>
      <c r="BM734" s="698"/>
      <c r="CG734" s="728"/>
      <c r="CH734" s="690"/>
      <c r="CI734" s="698"/>
      <c r="DC734" s="728"/>
      <c r="DD734" s="690"/>
      <c r="DE734" s="698"/>
      <c r="DY734" s="711"/>
      <c r="DZ734" s="194"/>
      <c r="EA734" s="194"/>
      <c r="EB734" s="194"/>
      <c r="EC734" s="194"/>
      <c r="ED734" s="194"/>
      <c r="EE734" s="194"/>
      <c r="EF734" s="194"/>
      <c r="EG734" s="194"/>
      <c r="EH734" s="194"/>
      <c r="EI734" s="194"/>
      <c r="EJ734" s="194"/>
      <c r="EK734" s="194"/>
      <c r="EL734" s="194"/>
      <c r="EM734" s="194"/>
      <c r="EN734" s="194"/>
      <c r="EO734" s="194"/>
      <c r="EP734" s="194"/>
      <c r="EQ734" s="194"/>
      <c r="ER734" s="194"/>
      <c r="ES734" s="194"/>
      <c r="ET734" s="194"/>
      <c r="EU734" s="194"/>
    </row>
    <row r="735" ht="10.5" customHeight="1">
      <c r="A735" s="686"/>
      <c r="B735" s="721"/>
      <c r="S735" s="729"/>
      <c r="AC735" s="39"/>
      <c r="AH735" s="722"/>
      <c r="AI735" s="725"/>
      <c r="AJ735" s="688"/>
      <c r="AK735" s="688"/>
      <c r="AL735" s="696"/>
      <c r="AX735" s="705"/>
      <c r="AY735" s="696"/>
      <c r="BJ735" s="705"/>
      <c r="BK735" s="764"/>
      <c r="BL735" s="764"/>
      <c r="BM735" s="698"/>
      <c r="CG735" s="728"/>
      <c r="CH735" s="690"/>
      <c r="CI735" s="698"/>
      <c r="DC735" s="728"/>
      <c r="DD735" s="690"/>
      <c r="DE735" s="698"/>
      <c r="DY735" s="711"/>
      <c r="DZ735" s="194"/>
      <c r="EA735" s="194"/>
      <c r="EB735" s="194"/>
      <c r="EC735" s="194"/>
      <c r="ED735" s="194"/>
      <c r="EE735" s="194"/>
      <c r="EF735" s="194"/>
      <c r="EG735" s="194"/>
      <c r="EH735" s="194"/>
      <c r="EI735" s="194"/>
      <c r="EJ735" s="194"/>
      <c r="EK735" s="194"/>
      <c r="EL735" s="194"/>
      <c r="EM735" s="194"/>
      <c r="EN735" s="194"/>
      <c r="EO735" s="194"/>
      <c r="EP735" s="194"/>
      <c r="EQ735" s="194"/>
      <c r="ER735" s="194"/>
      <c r="ES735" s="194"/>
      <c r="ET735" s="194"/>
      <c r="EU735" s="194"/>
    </row>
    <row r="736" ht="10.5" customHeight="1">
      <c r="A736" s="686"/>
      <c r="B736" s="721"/>
      <c r="S736" s="729"/>
      <c r="T736" s="721"/>
      <c r="U736" s="722"/>
      <c r="V736" s="722"/>
      <c r="W736" s="722"/>
      <c r="X736" s="722"/>
      <c r="Y736" s="722"/>
      <c r="Z736" s="722"/>
      <c r="AA736" s="722"/>
      <c r="AB736" s="722"/>
      <c r="AC736" s="722"/>
      <c r="AD736" s="722"/>
      <c r="AE736" s="722"/>
      <c r="AF736" s="722"/>
      <c r="AG736" s="722"/>
      <c r="AH736" s="722"/>
      <c r="AI736" s="725"/>
      <c r="AJ736" s="688"/>
      <c r="AK736" s="688"/>
      <c r="AL736" s="694"/>
      <c r="AM736" s="701" t="b">
        <v>0</v>
      </c>
      <c r="AO736" s="433" t="str">
        <f>VLOOKUP("Action3",NPCALC!D733:G736,AX730,FALSE)</f>
        <v>NO ACTION</v>
      </c>
      <c r="AX736" s="705"/>
      <c r="AY736" s="696"/>
      <c r="AZ736" s="415" t="s">
        <v>142</v>
      </c>
      <c r="BB736" s="479" t="str">
        <f>IFERROR(VLOOKUP(R714,Under_Lookup,15,FALSE),"")</f>
        <v/>
      </c>
      <c r="BE736" s="768"/>
      <c r="BG736" s="479" t="str">
        <f>IFERROR(VLOOKUP(R714,Under_Lookup,17,FALSE),"")</f>
        <v/>
      </c>
      <c r="BJ736" s="705"/>
      <c r="BK736" s="764"/>
      <c r="BL736" s="764"/>
      <c r="BM736" s="698"/>
      <c r="BN736" s="745"/>
      <c r="BO736" s="746"/>
      <c r="BP736" s="746"/>
      <c r="BQ736" s="746"/>
      <c r="BR736" s="746"/>
      <c r="BS736" s="746"/>
      <c r="BT736" s="746"/>
      <c r="BU736" s="746"/>
      <c r="BV736" s="746"/>
      <c r="BW736" s="746"/>
      <c r="BX736" s="746"/>
      <c r="BY736" s="746"/>
      <c r="BZ736" s="746"/>
      <c r="CA736" s="746"/>
      <c r="CB736" s="746"/>
      <c r="CC736" s="746"/>
      <c r="CD736" s="746"/>
      <c r="CE736" s="746"/>
      <c r="CF736" s="746"/>
      <c r="CG736" s="746"/>
      <c r="CH736" s="690"/>
      <c r="CI736" s="698"/>
      <c r="CJ736" s="745"/>
      <c r="CK736" s="746"/>
      <c r="CL736" s="746"/>
      <c r="CM736" s="746"/>
      <c r="CN736" s="746"/>
      <c r="CO736" s="746"/>
      <c r="CP736" s="746"/>
      <c r="CQ736" s="746"/>
      <c r="CR736" s="746"/>
      <c r="CS736" s="746"/>
      <c r="CT736" s="746"/>
      <c r="CU736" s="746"/>
      <c r="CV736" s="746"/>
      <c r="CW736" s="746"/>
      <c r="CX736" s="746"/>
      <c r="CY736" s="746"/>
      <c r="CZ736" s="746"/>
      <c r="DA736" s="746"/>
      <c r="DB736" s="746"/>
      <c r="DC736" s="746"/>
      <c r="DD736" s="690"/>
      <c r="DE736" s="698"/>
      <c r="DF736" s="745"/>
      <c r="DG736" s="746"/>
      <c r="DH736" s="746"/>
      <c r="DI736" s="746"/>
      <c r="DJ736" s="746"/>
      <c r="DK736" s="746"/>
      <c r="DL736" s="746"/>
      <c r="DM736" s="746"/>
      <c r="DN736" s="746"/>
      <c r="DO736" s="746"/>
      <c r="DP736" s="746"/>
      <c r="DQ736" s="746"/>
      <c r="DR736" s="746"/>
      <c r="DS736" s="746"/>
      <c r="DT736" s="746"/>
      <c r="DU736" s="746"/>
      <c r="DV736" s="746"/>
      <c r="DW736" s="746"/>
      <c r="DX736" s="746"/>
      <c r="DY736" s="711"/>
      <c r="DZ736" s="194"/>
      <c r="EA736" s="194"/>
      <c r="EB736" s="194"/>
      <c r="EC736" s="194"/>
      <c r="ED736" s="194"/>
      <c r="EE736" s="194"/>
      <c r="EF736" s="194"/>
      <c r="EG736" s="194"/>
      <c r="EH736" s="194"/>
      <c r="EI736" s="194"/>
      <c r="EJ736" s="194"/>
      <c r="EK736" s="194"/>
      <c r="EL736" s="194"/>
      <c r="EM736" s="194"/>
      <c r="EN736" s="194"/>
      <c r="EO736" s="194"/>
      <c r="EP736" s="194"/>
      <c r="EQ736" s="194"/>
      <c r="ER736" s="194"/>
      <c r="ES736" s="194"/>
      <c r="ET736" s="194"/>
      <c r="EU736" s="194"/>
    </row>
    <row r="737" ht="10.5" customHeight="1">
      <c r="A737" s="686"/>
      <c r="B737" s="721"/>
      <c r="S737" s="729"/>
      <c r="T737" s="415" t="s">
        <v>200</v>
      </c>
      <c r="AC737" s="721"/>
      <c r="AD737" s="415" t="s">
        <v>199</v>
      </c>
      <c r="AH737" s="721"/>
      <c r="AI737" s="725"/>
      <c r="AJ737" s="688"/>
      <c r="AK737" s="688"/>
      <c r="AL737" s="694"/>
      <c r="AX737" s="705"/>
      <c r="AY737" s="696"/>
      <c r="BJ737" s="705"/>
      <c r="BK737" s="764"/>
      <c r="BL737" s="764"/>
      <c r="BM737" s="698"/>
      <c r="BN737" s="745"/>
      <c r="BO737" s="745"/>
      <c r="BP737" s="745"/>
      <c r="BQ737" s="745"/>
      <c r="BR737" s="745"/>
      <c r="BS737" s="745"/>
      <c r="BT737" s="745"/>
      <c r="BU737" s="745"/>
      <c r="BV737" s="745"/>
      <c r="BW737" s="745"/>
      <c r="BX737" s="745"/>
      <c r="BY737" s="745"/>
      <c r="BZ737" s="745"/>
      <c r="CA737" s="745"/>
      <c r="CB737" s="745"/>
      <c r="CC737" s="745"/>
      <c r="CD737" s="745"/>
      <c r="CE737" s="745"/>
      <c r="CF737" s="745"/>
      <c r="CG737" s="745"/>
      <c r="CH737" s="690"/>
      <c r="CI737" s="698"/>
      <c r="CJ737" s="745"/>
      <c r="CK737" s="745"/>
      <c r="CL737" s="745"/>
      <c r="CM737" s="745"/>
      <c r="CN737" s="745"/>
      <c r="CO737" s="745"/>
      <c r="CP737" s="745"/>
      <c r="CQ737" s="745"/>
      <c r="CR737" s="745"/>
      <c r="CS737" s="745"/>
      <c r="CT737" s="745"/>
      <c r="CU737" s="745"/>
      <c r="CV737" s="745"/>
      <c r="CW737" s="745"/>
      <c r="CX737" s="745"/>
      <c r="CY737" s="745"/>
      <c r="CZ737" s="745"/>
      <c r="DA737" s="745"/>
      <c r="DB737" s="745"/>
      <c r="DC737" s="745"/>
      <c r="DD737" s="690"/>
      <c r="DE737" s="698"/>
      <c r="DF737" s="745"/>
      <c r="DG737" s="745"/>
      <c r="DH737" s="745"/>
      <c r="DI737" s="745"/>
      <c r="DJ737" s="745"/>
      <c r="DK737" s="745"/>
      <c r="DL737" s="745"/>
      <c r="DM737" s="745"/>
      <c r="DN737" s="745"/>
      <c r="DO737" s="745"/>
      <c r="DP737" s="745"/>
      <c r="DQ737" s="745"/>
      <c r="DR737" s="745"/>
      <c r="DS737" s="745"/>
      <c r="DT737" s="745"/>
      <c r="DU737" s="745"/>
      <c r="DV737" s="745"/>
      <c r="DW737" s="745"/>
      <c r="DX737" s="745"/>
      <c r="DY737" s="473"/>
      <c r="DZ737" s="194"/>
      <c r="EA737" s="194"/>
      <c r="EB737" s="194"/>
      <c r="EC737" s="194"/>
      <c r="ED737" s="194"/>
      <c r="EE737" s="194"/>
      <c r="EF737" s="194"/>
      <c r="EG737" s="194"/>
      <c r="EH737" s="194"/>
      <c r="EI737" s="194"/>
      <c r="EJ737" s="194"/>
      <c r="EK737" s="194"/>
      <c r="EL737" s="194"/>
      <c r="EM737" s="194"/>
      <c r="EN737" s="194"/>
      <c r="EO737" s="194"/>
      <c r="EP737" s="194"/>
      <c r="EQ737" s="194"/>
      <c r="ER737" s="194"/>
      <c r="ES737" s="194"/>
      <c r="ET737" s="194"/>
      <c r="EU737" s="194"/>
    </row>
    <row r="738" ht="10.5" customHeight="1">
      <c r="A738" s="686"/>
      <c r="B738" s="721"/>
      <c r="S738" s="729"/>
      <c r="AC738" s="722"/>
      <c r="AH738" s="729"/>
      <c r="AI738" s="725"/>
      <c r="AJ738" s="690"/>
      <c r="AK738" s="690"/>
      <c r="AL738" s="694"/>
      <c r="AM738" s="701" t="b">
        <v>0</v>
      </c>
      <c r="AO738" s="433" t="str">
        <f>VLOOKUP("Action4",NPCALC!D733:G736,AX730,FALSE)</f>
        <v>NO ACTION</v>
      </c>
      <c r="AX738" s="705"/>
      <c r="AY738" s="696"/>
      <c r="AZ738" s="415" t="str">
        <f>IFERROR(VLOOKUP(R714,Under_Lookup,19,FALSE),"")       
                        </f>
        <v/>
      </c>
      <c r="BB738" s="479" t="str">
        <f>IFERROR(VLOOKUP(R714,Under_Lookup,21,FALSE),"")</f>
        <v/>
      </c>
      <c r="BE738" s="769" t="str">
        <f>IFERROR(VLOOKUP(R714,Under_Lookup,23,FALSE),"")</f>
        <v/>
      </c>
      <c r="BG738" s="479" t="str">
        <f>IFERROR(VLOOKUP(R714,Under_Lookup,25,FALSE),"")</f>
        <v/>
      </c>
      <c r="BJ738" s="705"/>
      <c r="BK738" s="764"/>
      <c r="BL738" s="764"/>
      <c r="BM738" s="698"/>
      <c r="BN738" s="706"/>
      <c r="BW738" s="691"/>
      <c r="BX738" s="706"/>
      <c r="CG738" s="691"/>
      <c r="CH738" s="690"/>
      <c r="CI738" s="698"/>
      <c r="CJ738" s="706"/>
      <c r="CS738" s="691"/>
      <c r="CT738" s="706"/>
      <c r="DC738" s="691"/>
      <c r="DD738" s="690"/>
      <c r="DE738" s="698"/>
      <c r="DF738" s="706"/>
      <c r="DO738" s="691"/>
      <c r="DP738" s="706"/>
      <c r="DY738" s="473"/>
      <c r="DZ738" s="194"/>
      <c r="EA738" s="194"/>
      <c r="EB738" s="194"/>
      <c r="EC738" s="194"/>
      <c r="ED738" s="194"/>
      <c r="EE738" s="194"/>
      <c r="EF738" s="194"/>
      <c r="EG738" s="194"/>
      <c r="EH738" s="194"/>
      <c r="EI738" s="194"/>
      <c r="EJ738" s="194"/>
      <c r="EK738" s="194"/>
      <c r="EL738" s="194"/>
      <c r="EM738" s="194"/>
      <c r="EN738" s="194"/>
      <c r="EO738" s="194"/>
      <c r="EP738" s="194"/>
      <c r="EQ738" s="194"/>
      <c r="ER738" s="194"/>
      <c r="ES738" s="194"/>
      <c r="ET738" s="194"/>
      <c r="EU738" s="194"/>
    </row>
    <row r="739" ht="10.5" customHeight="1">
      <c r="A739" s="686"/>
      <c r="B739" s="721"/>
      <c r="S739" s="729"/>
      <c r="T739" s="747"/>
      <c r="V739" s="712"/>
      <c r="AC739" s="770"/>
      <c r="AD739" s="179"/>
      <c r="AE739" s="179"/>
      <c r="AF739" s="179"/>
      <c r="AG739" s="179"/>
      <c r="AH739" s="771"/>
      <c r="AI739" s="725"/>
      <c r="AJ739" s="690"/>
      <c r="AK739" s="772"/>
      <c r="AL739" s="694"/>
      <c r="AX739" s="705"/>
      <c r="AY739" s="696"/>
      <c r="BJ739" s="705"/>
      <c r="BK739" s="764"/>
      <c r="BL739" s="764"/>
      <c r="BM739" s="698"/>
      <c r="BW739" s="704"/>
      <c r="CG739" s="704"/>
      <c r="CH739" s="690"/>
      <c r="CI739" s="698"/>
      <c r="CS739" s="704"/>
      <c r="DC739" s="704"/>
      <c r="DD739" s="690"/>
      <c r="DE739" s="698"/>
      <c r="DO739" s="704"/>
      <c r="DY739" s="711"/>
      <c r="DZ739" s="194"/>
      <c r="EA739" s="194"/>
      <c r="EB739" s="194"/>
      <c r="EC739" s="194"/>
      <c r="ED739" s="194"/>
      <c r="EE739" s="194"/>
      <c r="EF739" s="194"/>
      <c r="EG739" s="194"/>
      <c r="EH739" s="194"/>
      <c r="EI739" s="194"/>
      <c r="EJ739" s="194"/>
      <c r="EK739" s="194"/>
      <c r="EL739" s="194"/>
      <c r="EM739" s="194"/>
      <c r="EN739" s="194"/>
      <c r="EO739" s="194"/>
      <c r="EP739" s="194"/>
      <c r="EQ739" s="194"/>
      <c r="ER739" s="194"/>
      <c r="ES739" s="194"/>
      <c r="ET739" s="194"/>
      <c r="EU739" s="194"/>
    </row>
    <row r="740" ht="10.5" customHeight="1">
      <c r="A740" s="686"/>
      <c r="B740" s="721"/>
      <c r="S740" s="729"/>
      <c r="AC740" s="39"/>
      <c r="AH740" s="722"/>
      <c r="AI740" s="725"/>
      <c r="AJ740" s="772"/>
      <c r="AK740" s="772"/>
      <c r="AL740" s="694"/>
      <c r="AM740" s="696"/>
      <c r="AN740" s="705"/>
      <c r="AO740" s="705"/>
      <c r="AP740" s="705"/>
      <c r="AQ740" s="705"/>
      <c r="AR740" s="705"/>
      <c r="AS740" s="705"/>
      <c r="AT740" s="705"/>
      <c r="AU740" s="705"/>
      <c r="AV740" s="705"/>
      <c r="AW740" s="705"/>
      <c r="AX740" s="705"/>
      <c r="AY740" s="696"/>
      <c r="AZ740" s="696"/>
      <c r="BA740" s="705"/>
      <c r="BB740" s="705"/>
      <c r="BC740" s="705"/>
      <c r="BD740" s="705"/>
      <c r="BE740" s="705"/>
      <c r="BF740" s="705"/>
      <c r="BG740" s="705"/>
      <c r="BH740" s="705"/>
      <c r="BI740" s="705"/>
      <c r="BJ740" s="705"/>
      <c r="BK740" s="764"/>
      <c r="BL740" s="764"/>
      <c r="BM740" s="698"/>
      <c r="BN740" s="713" t="str">
        <f>IFERROR(__xludf.DUMMYFUNCTION("ifNA(REGEXREPLACE( VLOOKUP(BX738,Relationship,2,false), ""you"", BN738))"),"")</f>
        <v/>
      </c>
      <c r="BO740" s="21"/>
      <c r="BP740" s="21"/>
      <c r="BQ740" s="21"/>
      <c r="BR740" s="21"/>
      <c r="BS740" s="21"/>
      <c r="BT740" s="21"/>
      <c r="BU740" s="21"/>
      <c r="BV740" s="21"/>
      <c r="BW740" s="21"/>
      <c r="BX740" s="21"/>
      <c r="BY740" s="21"/>
      <c r="BZ740" s="21"/>
      <c r="CA740" s="21"/>
      <c r="CB740" s="21"/>
      <c r="CC740" s="21"/>
      <c r="CD740" s="21"/>
      <c r="CE740" s="21"/>
      <c r="CF740" s="22"/>
      <c r="CG740" s="714"/>
      <c r="CH740" s="690"/>
      <c r="CI740" s="698"/>
      <c r="CJ740" s="713" t="str">
        <f>IFERROR(__xludf.DUMMYFUNCTION("ifNA(REGEXREPLACE( VLOOKUP(CT738,Relationship,2,false), ""you"", CJ738))"),"")</f>
        <v/>
      </c>
      <c r="CK740" s="21"/>
      <c r="CL740" s="21"/>
      <c r="CM740" s="21"/>
      <c r="CN740" s="21"/>
      <c r="CO740" s="21"/>
      <c r="CP740" s="21"/>
      <c r="CQ740" s="21"/>
      <c r="CR740" s="21"/>
      <c r="CS740" s="21"/>
      <c r="CT740" s="21"/>
      <c r="CU740" s="21"/>
      <c r="CV740" s="21"/>
      <c r="CW740" s="21"/>
      <c r="CX740" s="21"/>
      <c r="CY740" s="21"/>
      <c r="CZ740" s="21"/>
      <c r="DA740" s="21"/>
      <c r="DB740" s="22"/>
      <c r="DC740" s="714"/>
      <c r="DD740" s="690"/>
      <c r="DE740" s="698"/>
      <c r="DF740" s="713" t="str">
        <f>IFERROR(__xludf.DUMMYFUNCTION("ifNA(REGEXREPLACE( VLOOKUP(DP738,Relationship,2,false), ""you"", DF738))"),"")</f>
        <v/>
      </c>
      <c r="DG740" s="21"/>
      <c r="DH740" s="21"/>
      <c r="DI740" s="21"/>
      <c r="DJ740" s="21"/>
      <c r="DK740" s="21"/>
      <c r="DL740" s="21"/>
      <c r="DM740" s="21"/>
      <c r="DN740" s="21"/>
      <c r="DO740" s="21"/>
      <c r="DP740" s="21"/>
      <c r="DQ740" s="21"/>
      <c r="DR740" s="21"/>
      <c r="DS740" s="21"/>
      <c r="DT740" s="21"/>
      <c r="DU740" s="21"/>
      <c r="DV740" s="21"/>
      <c r="DW740" s="21"/>
      <c r="DX740" s="22"/>
      <c r="DY740" s="715"/>
      <c r="DZ740" s="716"/>
      <c r="EA740" s="194"/>
      <c r="EB740" s="194"/>
      <c r="EC740" s="194"/>
      <c r="ED740" s="194"/>
      <c r="EE740" s="194"/>
      <c r="EF740" s="194"/>
      <c r="EG740" s="194"/>
      <c r="EH740" s="194"/>
      <c r="EI740" s="194"/>
      <c r="EJ740" s="194"/>
      <c r="EK740" s="194"/>
      <c r="EL740" s="194"/>
      <c r="EM740" s="194"/>
      <c r="EN740" s="194"/>
      <c r="EO740" s="194"/>
      <c r="EP740" s="194"/>
      <c r="EQ740" s="194"/>
      <c r="ER740" s="194"/>
      <c r="ES740" s="194"/>
      <c r="ET740" s="194"/>
      <c r="EU740" s="194"/>
    </row>
    <row r="741" ht="10.5" customHeight="1">
      <c r="A741" s="686"/>
      <c r="B741" s="721"/>
      <c r="C741" s="721"/>
      <c r="D741" s="729"/>
      <c r="E741" s="729"/>
      <c r="F741" s="729"/>
      <c r="G741" s="729"/>
      <c r="H741" s="729"/>
      <c r="I741" s="729"/>
      <c r="J741" s="729"/>
      <c r="K741" s="729"/>
      <c r="L741" s="729"/>
      <c r="M741" s="729"/>
      <c r="N741" s="729"/>
      <c r="O741" s="729"/>
      <c r="P741" s="729"/>
      <c r="Q741" s="729"/>
      <c r="R741" s="729"/>
      <c r="S741" s="729"/>
      <c r="T741" s="721"/>
      <c r="U741" s="722"/>
      <c r="V741" s="722"/>
      <c r="W741" s="722"/>
      <c r="X741" s="722"/>
      <c r="Y741" s="722"/>
      <c r="Z741" s="722"/>
      <c r="AA741" s="722"/>
      <c r="AB741" s="722"/>
      <c r="AC741" s="722"/>
      <c r="AD741" s="722"/>
      <c r="AE741" s="722"/>
      <c r="AF741" s="722"/>
      <c r="AG741" s="722"/>
      <c r="AH741" s="722"/>
      <c r="AI741" s="725"/>
      <c r="AJ741" s="690"/>
      <c r="AK741" s="690"/>
      <c r="AL741" s="694"/>
      <c r="AM741" s="727" t="s">
        <v>16</v>
      </c>
      <c r="AY741" s="773" t="s">
        <v>18</v>
      </c>
      <c r="BJ741" s="696"/>
      <c r="BK741" s="764"/>
      <c r="BL741" s="764"/>
      <c r="BM741" s="698"/>
      <c r="BN741" s="39"/>
      <c r="CF741" s="377"/>
      <c r="CG741" s="714"/>
      <c r="CH741" s="690"/>
      <c r="CI741" s="698"/>
      <c r="CJ741" s="39"/>
      <c r="DB741" s="377"/>
      <c r="DC741" s="714"/>
      <c r="DD741" s="690"/>
      <c r="DE741" s="698"/>
      <c r="DF741" s="39"/>
      <c r="DX741" s="377"/>
      <c r="DY741" s="715"/>
      <c r="DZ741" s="716"/>
      <c r="EA741" s="194"/>
      <c r="EB741" s="194"/>
      <c r="EC741" s="194"/>
      <c r="ED741" s="194"/>
      <c r="EE741" s="194"/>
      <c r="EF741" s="194"/>
      <c r="EG741" s="194"/>
      <c r="EH741" s="194"/>
      <c r="EI741" s="194"/>
      <c r="EJ741" s="194"/>
      <c r="EK741" s="194"/>
      <c r="EL741" s="194"/>
      <c r="EM741" s="194"/>
      <c r="EN741" s="194"/>
      <c r="EO741" s="194"/>
      <c r="EP741" s="194"/>
      <c r="EQ741" s="194"/>
      <c r="ER741" s="194"/>
      <c r="ES741" s="194"/>
      <c r="ET741" s="194"/>
      <c r="EU741" s="194"/>
    </row>
    <row r="742" ht="10.5" customHeight="1">
      <c r="A742" s="686"/>
      <c r="B742" s="721"/>
      <c r="C742" s="774"/>
      <c r="D742" s="775" t="s">
        <v>201</v>
      </c>
      <c r="M742" s="377"/>
      <c r="N742" s="776" t="str">
        <f>IFERROR(VLOOKUP(D742,StatusTierLookup,3,false),"")</f>
        <v/>
      </c>
      <c r="O742" s="377"/>
      <c r="P742" s="776" t="str">
        <f>IFERROR(VLOOKUP(D742,StatusTierLookup,4,false),"")</f>
        <v/>
      </c>
      <c r="R742" s="473"/>
      <c r="S742" s="721"/>
      <c r="T742" s="747"/>
      <c r="V742" s="712"/>
      <c r="AC742" s="770"/>
      <c r="AD742" s="179"/>
      <c r="AE742" s="179"/>
      <c r="AF742" s="179"/>
      <c r="AG742" s="179"/>
      <c r="AH742" s="777"/>
      <c r="AI742" s="725"/>
      <c r="AJ742" s="690"/>
      <c r="AK742" s="772"/>
      <c r="AL742" s="696"/>
      <c r="BJ742" s="705"/>
      <c r="BK742" s="697"/>
      <c r="BL742" s="697"/>
      <c r="BM742" s="698"/>
      <c r="BN742" s="39"/>
      <c r="CF742" s="377"/>
      <c r="CG742" s="722"/>
      <c r="CH742" s="690"/>
      <c r="CI742" s="698"/>
      <c r="CJ742" s="39"/>
      <c r="DB742" s="377"/>
      <c r="DC742" s="722"/>
      <c r="DD742" s="690"/>
      <c r="DE742" s="698"/>
      <c r="DF742" s="39"/>
      <c r="DX742" s="377"/>
      <c r="DY742" s="470"/>
      <c r="DZ742" s="194"/>
      <c r="EA742" s="194"/>
      <c r="EB742" s="194"/>
      <c r="EC742" s="194"/>
      <c r="ED742" s="194"/>
      <c r="EE742" s="194"/>
      <c r="EF742" s="194"/>
      <c r="EG742" s="194"/>
      <c r="EH742" s="194"/>
      <c r="EI742" s="194"/>
      <c r="EJ742" s="194"/>
      <c r="EK742" s="194"/>
      <c r="EL742" s="194"/>
      <c r="EM742" s="194"/>
      <c r="EN742" s="194"/>
      <c r="EO742" s="194"/>
      <c r="EP742" s="194"/>
      <c r="EQ742" s="194"/>
      <c r="ER742" s="194"/>
      <c r="ES742" s="194"/>
      <c r="ET742" s="194"/>
      <c r="EU742" s="194"/>
    </row>
    <row r="743" ht="10.5" customHeight="1">
      <c r="A743" s="686"/>
      <c r="B743" s="721"/>
      <c r="C743" s="774"/>
      <c r="D743" s="26"/>
      <c r="E743" s="26"/>
      <c r="F743" s="26"/>
      <c r="G743" s="26"/>
      <c r="H743" s="26"/>
      <c r="I743" s="26"/>
      <c r="J743" s="26"/>
      <c r="K743" s="26"/>
      <c r="L743" s="26"/>
      <c r="M743" s="27"/>
      <c r="N743" s="25"/>
      <c r="O743" s="27"/>
      <c r="P743" s="25"/>
      <c r="Q743" s="26"/>
      <c r="R743" s="711"/>
      <c r="S743" s="721"/>
      <c r="AC743" s="39"/>
      <c r="AH743" s="722"/>
      <c r="AI743" s="725"/>
      <c r="AJ743" s="772"/>
      <c r="AK743" s="772"/>
      <c r="AL743" s="694"/>
      <c r="AM743" s="741" t="s">
        <v>19</v>
      </c>
      <c r="AO743" s="778" t="str">
        <f>IFERROR(IFNA(IFS(
AT717=TRUE, TRAITCSTLOOPUP(AY741,AV717), BB717=TRUE, TRAITCSTLOOPUP(AY741,BD717),
AT719=TRUE, TRAITCSTLOOPUP(AY741,AV719), BB719=TRUE, TRAITCSTLOOPUP(AY741,BD719),
AT721=TRUE, TRAITCSTLOOPUP(AY741,AV721), BB721=TRUE, TRAITCSTLOOPUP(AY741,BD721),
AT723=TRUE, TRAITCSTLOOPUP(AY741,AV723), BB723=TRUE, TRAITCSTLOOPUP(AY741,BD723),
AT725=TRUE, TRAITCSTLOOPUP(AY741,AV725), BB725=TRUE, TRAITCSTLOOPUP(AY741,BD725),
AT727=TRUE, TRAITCSTLOOPUP(AY741,AV727), BB727=TRUE, TRAITCSTLOOPUP(AY741,BD727),
AZ730=TRUE, VLOOKUP(BB730,AllAction,12, False),AZ732=TRUE,"",
AM732=TRUE, VLOOKUP(AO732,AllAction,12, False),
AM734=TRUE, VLOOKUP(AO734,AllAction,12, False),
AM736=TRUE, VLOOKUP(AO736,AllAction,12, False),
AM738=TRUE, VLOOKUP(AO738,AllAction,12, False)
)))</f>
        <v/>
      </c>
      <c r="AP743" s="22"/>
      <c r="AQ743" s="779" t="str">
        <f>IFNA(IFS(
AT717=TRUE, TRAITTEXTLOOKUP(AY741,AV717), BB717=TRUE, TRAITTEXTLOOKUP(AY741,BD717),
AT719=TRUE, TRAITTEXTLOOKUP(AY741,AV719), BB719=TRUE, TRAITTEXTLOOKUP(AY741,BD719),
AT721=TRUE, TRAITTEXTLOOKUP(AY741,AV721), BB721=TRUE, TRAITTEXTLOOKUP(AY741,BD721),
AT723=TRUE, TRAITTEXTLOOKUP(AY741,AV723), BB723=TRUE, TRAITTEXTLOOKUP(AY741,BD723),
AT725=TRUE, TRAITTEXTLOOKUP(AY741,AV725), BB725=TRUE, TRAITTEXTLOOKUP(AY741,BD725),
AT727=TRUE, TRAITTEXTLOOKUP(AY741,AV727), BB727=TRUE, TRAITTEXTLOOKUP(AY741,BD727),
AZ730=TRUE, VLOOKUP(BB730,AllAction,18, False),AZ732=TRUE,VLOOKUP(R714,Under_Lookup,39,FALSE),
AM732=TRUE, VLOOKUP(AO732,AllAction,18, False),
AM734=TRUE, VLOOKUP(AO734,AllAction,18, False),
AM736=TRUE, VLOOKUP(AO736,AllAction,18, False),
AM738=TRUE, VLOOKUP(AO738,AllAction,18, False)
))</f>
        <v/>
      </c>
      <c r="BJ743" s="705"/>
      <c r="BK743" s="697"/>
      <c r="BL743" s="697"/>
      <c r="BM743" s="698"/>
      <c r="BN743" s="25"/>
      <c r="BO743" s="26"/>
      <c r="BP743" s="26"/>
      <c r="BQ743" s="26"/>
      <c r="BR743" s="26"/>
      <c r="BS743" s="26"/>
      <c r="BT743" s="26"/>
      <c r="BU743" s="26"/>
      <c r="BV743" s="26"/>
      <c r="BW743" s="26"/>
      <c r="BX743" s="26"/>
      <c r="BY743" s="26"/>
      <c r="BZ743" s="26"/>
      <c r="CA743" s="26"/>
      <c r="CB743" s="26"/>
      <c r="CC743" s="26"/>
      <c r="CD743" s="26"/>
      <c r="CE743" s="26"/>
      <c r="CF743" s="27"/>
      <c r="CG743" s="728"/>
      <c r="CH743" s="690"/>
      <c r="CI743" s="698"/>
      <c r="CJ743" s="25"/>
      <c r="CK743" s="26"/>
      <c r="CL743" s="26"/>
      <c r="CM743" s="26"/>
      <c r="CN743" s="26"/>
      <c r="CO743" s="26"/>
      <c r="CP743" s="26"/>
      <c r="CQ743" s="26"/>
      <c r="CR743" s="26"/>
      <c r="CS743" s="26"/>
      <c r="CT743" s="26"/>
      <c r="CU743" s="26"/>
      <c r="CV743" s="26"/>
      <c r="CW743" s="26"/>
      <c r="CX743" s="26"/>
      <c r="CY743" s="26"/>
      <c r="CZ743" s="26"/>
      <c r="DA743" s="26"/>
      <c r="DB743" s="27"/>
      <c r="DC743" s="728"/>
      <c r="DD743" s="690"/>
      <c r="DE743" s="698"/>
      <c r="DF743" s="25"/>
      <c r="DG743" s="26"/>
      <c r="DH743" s="26"/>
      <c r="DI743" s="26"/>
      <c r="DJ743" s="26"/>
      <c r="DK743" s="26"/>
      <c r="DL743" s="26"/>
      <c r="DM743" s="26"/>
      <c r="DN743" s="26"/>
      <c r="DO743" s="26"/>
      <c r="DP743" s="26"/>
      <c r="DQ743" s="26"/>
      <c r="DR743" s="26"/>
      <c r="DS743" s="26"/>
      <c r="DT743" s="26"/>
      <c r="DU743" s="26"/>
      <c r="DV743" s="26"/>
      <c r="DW743" s="26"/>
      <c r="DX743" s="27"/>
      <c r="DY743" s="711"/>
      <c r="DZ743" s="194"/>
      <c r="EA743" s="194"/>
      <c r="EB743" s="194"/>
      <c r="EC743" s="194"/>
      <c r="ED743" s="194"/>
      <c r="EE743" s="194"/>
      <c r="EF743" s="194"/>
      <c r="EG743" s="194"/>
      <c r="EH743" s="194"/>
      <c r="EI743" s="194"/>
      <c r="EJ743" s="194"/>
      <c r="EK743" s="194"/>
      <c r="EL743" s="194"/>
      <c r="EM743" s="194"/>
      <c r="EN743" s="194"/>
      <c r="EO743" s="194"/>
      <c r="EP743" s="194"/>
      <c r="EQ743" s="194"/>
      <c r="ER743" s="194"/>
      <c r="ES743" s="194"/>
      <c r="ET743" s="194"/>
      <c r="EU743" s="194"/>
    </row>
    <row r="744" ht="10.5" customHeight="1">
      <c r="A744" s="686"/>
      <c r="B744" s="721"/>
      <c r="C744" s="774"/>
      <c r="D744" s="780" t="s">
        <v>201</v>
      </c>
      <c r="M744" s="377"/>
      <c r="N744" s="776" t="str">
        <f>IFERROR(VLOOKUP(D744,StatusTierLookup,3,false),"")</f>
        <v/>
      </c>
      <c r="O744" s="377"/>
      <c r="P744" s="776" t="str">
        <f>IFERROR(VLOOKUP(D744,StatusTierLookup,4,false),"")</f>
        <v/>
      </c>
      <c r="R744" s="711"/>
      <c r="S744" s="721"/>
      <c r="T744" s="721"/>
      <c r="U744" s="722"/>
      <c r="V744" s="722"/>
      <c r="W744" s="722"/>
      <c r="X744" s="722"/>
      <c r="Y744" s="722"/>
      <c r="Z744" s="722"/>
      <c r="AA744" s="722"/>
      <c r="AB744" s="722"/>
      <c r="AC744" s="722"/>
      <c r="AD744" s="722"/>
      <c r="AE744" s="722"/>
      <c r="AF744" s="722"/>
      <c r="AG744" s="722"/>
      <c r="AH744" s="722"/>
      <c r="AI744" s="725"/>
      <c r="AJ744" s="690"/>
      <c r="AK744" s="690"/>
      <c r="AL744" s="694"/>
      <c r="AO744" s="25"/>
      <c r="AP744" s="27"/>
      <c r="BJ744" s="705"/>
      <c r="BK744" s="697"/>
      <c r="BL744" s="697"/>
      <c r="BM744" s="698"/>
      <c r="BN744" s="732" t="s">
        <v>188</v>
      </c>
      <c r="CG744" s="728"/>
      <c r="CH744" s="690"/>
      <c r="CI744" s="698"/>
      <c r="CJ744" s="732" t="s">
        <v>188</v>
      </c>
      <c r="DC744" s="728"/>
      <c r="DD744" s="690"/>
      <c r="DE744" s="698"/>
      <c r="DF744" s="732" t="s">
        <v>188</v>
      </c>
      <c r="DY744" s="711"/>
      <c r="DZ744" s="194"/>
      <c r="EA744" s="194"/>
      <c r="EB744" s="194"/>
      <c r="EC744" s="194"/>
      <c r="ED744" s="194"/>
      <c r="EE744" s="194"/>
      <c r="EF744" s="194"/>
      <c r="EG744" s="194"/>
      <c r="EH744" s="194"/>
      <c r="EI744" s="194"/>
      <c r="EJ744" s="194"/>
      <c r="EK744" s="194"/>
      <c r="EL744" s="194"/>
      <c r="EM744" s="194"/>
      <c r="EN744" s="194"/>
      <c r="EO744" s="194"/>
      <c r="EP744" s="194"/>
      <c r="EQ744" s="194"/>
      <c r="ER744" s="194"/>
      <c r="ES744" s="194"/>
      <c r="ET744" s="194"/>
      <c r="EU744" s="194"/>
    </row>
    <row r="745" ht="10.5" customHeight="1">
      <c r="A745" s="686"/>
      <c r="B745" s="721"/>
      <c r="C745" s="774"/>
      <c r="D745" s="26"/>
      <c r="E745" s="26"/>
      <c r="F745" s="26"/>
      <c r="G745" s="26"/>
      <c r="H745" s="26"/>
      <c r="I745" s="26"/>
      <c r="J745" s="26"/>
      <c r="K745" s="26"/>
      <c r="L745" s="26"/>
      <c r="M745" s="27"/>
      <c r="N745" s="25"/>
      <c r="O745" s="27"/>
      <c r="P745" s="25"/>
      <c r="Q745" s="26"/>
      <c r="R745" s="711"/>
      <c r="S745" s="721"/>
      <c r="T745" s="747"/>
      <c r="V745" s="712"/>
      <c r="AC745" s="770"/>
      <c r="AD745" s="179"/>
      <c r="AE745" s="179"/>
      <c r="AF745" s="179"/>
      <c r="AG745" s="179"/>
      <c r="AH745" s="777"/>
      <c r="AI745" s="725"/>
      <c r="AJ745" s="690"/>
      <c r="AK745" s="772"/>
      <c r="AL745" s="694"/>
      <c r="AM745" s="741" t="s">
        <v>20</v>
      </c>
      <c r="AO745" s="778" t="str">
        <f>IFNA(IFS(
OR(AT717=TRUE,BB717=TRUE,AT719=TRUE,BB719=TRUE,AT721=TRUE, BB721=TRUE,AT723=TRUE,BB723=TRUE,AT725=TRUE,BB725=TRUE,AT727=TRUE, BB727=TRUE), "",
AZ730=TRUE, VLOOKUP(BB730,AllAction,16, False),AZ732=TRUE,"",
AM732=TRUE, VLOOKUP(AO732,AllAction,16, False),
AM734=TRUE, VLOOKUP(AO734,AllAction,16, False),
AM736=TRUE, VLOOKUP(AO736,AllAction,16, False),
AM738=TRUE, VLOOKUP(AO738,AllAction,16, False)
))</f>
        <v/>
      </c>
      <c r="AP745" s="22"/>
      <c r="BJ745" s="705"/>
      <c r="BK745" s="697"/>
      <c r="BL745" s="697"/>
      <c r="BM745" s="698"/>
      <c r="CG745" s="728"/>
      <c r="CH745" s="690"/>
      <c r="CI745" s="698"/>
      <c r="DC745" s="728"/>
      <c r="DD745" s="690"/>
      <c r="DE745" s="698"/>
      <c r="DY745" s="711"/>
      <c r="DZ745" s="194"/>
      <c r="EA745" s="194"/>
      <c r="EB745" s="194"/>
      <c r="EC745" s="194"/>
      <c r="ED745" s="194"/>
      <c r="EE745" s="194"/>
      <c r="EF745" s="194"/>
      <c r="EG745" s="194"/>
      <c r="EH745" s="194"/>
      <c r="EI745" s="194"/>
      <c r="EJ745" s="194"/>
      <c r="EK745" s="194"/>
      <c r="EL745" s="194"/>
      <c r="EM745" s="194"/>
      <c r="EN745" s="194"/>
      <c r="EO745" s="194"/>
      <c r="EP745" s="194"/>
      <c r="EQ745" s="194"/>
      <c r="ER745" s="194"/>
      <c r="ES745" s="194"/>
      <c r="ET745" s="194"/>
      <c r="EU745" s="194"/>
    </row>
    <row r="746" ht="10.5" customHeight="1">
      <c r="A746" s="686"/>
      <c r="B746" s="721"/>
      <c r="C746" s="774"/>
      <c r="D746" s="781" t="s">
        <v>201</v>
      </c>
      <c r="M746" s="377"/>
      <c r="N746" s="776" t="str">
        <f>IFERROR(VLOOKUP(D746,StatusTierLookup,3,false),"")</f>
        <v/>
      </c>
      <c r="O746" s="377"/>
      <c r="P746" s="776" t="str">
        <f>IFERROR(VLOOKUP(D746,StatusTierLookup,4,false),"")</f>
        <v/>
      </c>
      <c r="R746" s="711"/>
      <c r="S746" s="721"/>
      <c r="AC746" s="39"/>
      <c r="AH746" s="722"/>
      <c r="AI746" s="725"/>
      <c r="AJ746" s="772"/>
      <c r="AK746" s="772"/>
      <c r="AL746" s="694"/>
      <c r="AO746" s="25"/>
      <c r="AP746" s="27"/>
      <c r="BJ746" s="705"/>
      <c r="BK746" s="697"/>
      <c r="BL746" s="697"/>
      <c r="BM746" s="745"/>
      <c r="CG746" s="728"/>
      <c r="CH746" s="782"/>
      <c r="CI746" s="745"/>
      <c r="DC746" s="728"/>
      <c r="DD746" s="782"/>
      <c r="DE746" s="745"/>
      <c r="DY746" s="711"/>
      <c r="DZ746" s="194"/>
      <c r="EA746" s="194"/>
      <c r="EB746" s="194"/>
      <c r="EC746" s="194"/>
      <c r="ED746" s="194"/>
      <c r="EE746" s="194"/>
      <c r="EF746" s="194"/>
      <c r="EG746" s="194"/>
      <c r="EH746" s="194"/>
      <c r="EI746" s="194"/>
      <c r="EJ746" s="194"/>
      <c r="EK746" s="194"/>
      <c r="EL746" s="194"/>
      <c r="EM746" s="194"/>
      <c r="EN746" s="194"/>
      <c r="EO746" s="194"/>
      <c r="EP746" s="194"/>
      <c r="EQ746" s="194"/>
      <c r="ER746" s="194"/>
      <c r="ES746" s="194"/>
      <c r="ET746" s="194"/>
      <c r="EU746" s="194"/>
    </row>
    <row r="747" ht="10.5" customHeight="1">
      <c r="A747" s="686"/>
      <c r="B747" s="721"/>
      <c r="C747" s="774"/>
      <c r="D747" s="26"/>
      <c r="E747" s="26"/>
      <c r="F747" s="26"/>
      <c r="G747" s="26"/>
      <c r="H747" s="26"/>
      <c r="I747" s="26"/>
      <c r="J747" s="26"/>
      <c r="K747" s="26"/>
      <c r="L747" s="26"/>
      <c r="M747" s="27"/>
      <c r="N747" s="25"/>
      <c r="O747" s="27"/>
      <c r="P747" s="25"/>
      <c r="Q747" s="26"/>
      <c r="R747" s="711"/>
      <c r="S747" s="721"/>
      <c r="T747" s="721"/>
      <c r="U747" s="722"/>
      <c r="V747" s="722"/>
      <c r="W747" s="722"/>
      <c r="X747" s="722"/>
      <c r="Y747" s="722"/>
      <c r="Z747" s="722"/>
      <c r="AA747" s="722"/>
      <c r="AB747" s="722"/>
      <c r="AC747" s="722"/>
      <c r="AD747" s="722"/>
      <c r="AE747" s="722"/>
      <c r="AF747" s="722"/>
      <c r="AG747" s="722"/>
      <c r="AH747" s="722"/>
      <c r="AI747" s="725"/>
      <c r="AJ747" s="690"/>
      <c r="AK747" s="690"/>
      <c r="AL747" s="694"/>
      <c r="AM747" s="741" t="s">
        <v>21</v>
      </c>
      <c r="AO747" s="778" t="str">
        <f>IFNA(IFS(
OR(AT717=TRUE,BB717=TRUE,AT719=TRUE,BB719=TRUE,AT721=TRUE, BB721=TRUE,AT723=TRUE,BB723=TRUE,AT725=TRUE,BB725=TRUE,AT727=TRUE, BB727=TRUE), "",
AZ730=TRUE, VLOOKUP(BB730,AllAction,14, False),AZ732=TRUE,"",
AM732=TRUE, VLOOKUP(AO732,AllAction,14, False),
AM734=TRUE, VLOOKUP(AO734,AllAction,14, False),
AM736=TRUE, VLOOKUP(AO736,AllAction,14, False),
AM738=TRUE, VLOOKUP(AO738,AllAction,14, False)
))</f>
        <v/>
      </c>
      <c r="AP747" s="22"/>
      <c r="BJ747" s="705"/>
      <c r="BK747" s="697"/>
      <c r="BL747" s="697"/>
      <c r="BM747" s="745"/>
      <c r="CG747" s="728"/>
      <c r="CH747" s="782"/>
      <c r="CI747" s="745"/>
      <c r="DC747" s="728"/>
      <c r="DD747" s="782"/>
      <c r="DE747" s="745"/>
      <c r="DY747" s="711"/>
      <c r="DZ747" s="194"/>
      <c r="EA747" s="194"/>
      <c r="EB747" s="194"/>
      <c r="EC747" s="194"/>
      <c r="ED747" s="194"/>
      <c r="EE747" s="194"/>
      <c r="EF747" s="194"/>
      <c r="EG747" s="194"/>
      <c r="EH747" s="194"/>
      <c r="EI747" s="194"/>
      <c r="EJ747" s="194"/>
      <c r="EK747" s="194"/>
      <c r="EL747" s="194"/>
      <c r="EM747" s="194"/>
      <c r="EN747" s="194"/>
      <c r="EO747" s="194"/>
      <c r="EP747" s="194"/>
      <c r="EQ747" s="194"/>
      <c r="ER747" s="194"/>
      <c r="ES747" s="194"/>
      <c r="ET747" s="194"/>
      <c r="EU747" s="194"/>
    </row>
    <row r="748" ht="10.5" customHeight="1">
      <c r="A748" s="686"/>
      <c r="B748" s="721"/>
      <c r="C748" s="774"/>
      <c r="D748" s="781" t="s">
        <v>201</v>
      </c>
      <c r="M748" s="377"/>
      <c r="N748" s="776" t="str">
        <f>IFERROR(VLOOKUP(D748,StatusTierLookup,3,false),"")</f>
        <v/>
      </c>
      <c r="O748" s="377"/>
      <c r="P748" s="776" t="str">
        <f>IFERROR(VLOOKUP(D748,StatusTierLookup,4,false),"")</f>
        <v/>
      </c>
      <c r="R748" s="711"/>
      <c r="S748" s="721"/>
      <c r="T748" s="747"/>
      <c r="V748" s="712"/>
      <c r="AC748" s="770"/>
      <c r="AD748" s="179"/>
      <c r="AE748" s="179"/>
      <c r="AF748" s="179"/>
      <c r="AG748" s="179"/>
      <c r="AH748" s="777"/>
      <c r="AI748" s="725"/>
      <c r="AJ748" s="690"/>
      <c r="AK748" s="772"/>
      <c r="AL748" s="694"/>
      <c r="AO748" s="39"/>
      <c r="AP748" s="377"/>
      <c r="BJ748" s="705"/>
      <c r="BK748" s="697"/>
      <c r="BL748" s="697"/>
      <c r="BM748" s="745"/>
      <c r="CG748" s="728"/>
      <c r="CH748" s="782"/>
      <c r="CI748" s="745"/>
      <c r="DC748" s="728"/>
      <c r="DD748" s="782"/>
      <c r="DE748" s="745"/>
      <c r="DY748" s="711"/>
      <c r="DZ748" s="194"/>
      <c r="EA748" s="194"/>
      <c r="EB748" s="194"/>
      <c r="EC748" s="194"/>
      <c r="ED748" s="194"/>
      <c r="EE748" s="194"/>
      <c r="EF748" s="194"/>
      <c r="EG748" s="194"/>
      <c r="EH748" s="194"/>
      <c r="EI748" s="194"/>
      <c r="EJ748" s="194"/>
      <c r="EK748" s="194"/>
      <c r="EL748" s="194"/>
      <c r="EM748" s="194"/>
      <c r="EN748" s="194"/>
      <c r="EO748" s="194"/>
      <c r="EP748" s="194"/>
      <c r="EQ748" s="194"/>
      <c r="ER748" s="194"/>
      <c r="ES748" s="194"/>
      <c r="ET748" s="194"/>
      <c r="EU748" s="194"/>
    </row>
    <row r="749" ht="10.5" customHeight="1">
      <c r="A749" s="686"/>
      <c r="B749" s="721"/>
      <c r="C749" s="774"/>
      <c r="D749" s="26"/>
      <c r="E749" s="26"/>
      <c r="F749" s="26"/>
      <c r="G749" s="26"/>
      <c r="H749" s="26"/>
      <c r="I749" s="26"/>
      <c r="J749" s="26"/>
      <c r="K749" s="26"/>
      <c r="L749" s="26"/>
      <c r="M749" s="27"/>
      <c r="N749" s="25"/>
      <c r="O749" s="27"/>
      <c r="P749" s="25"/>
      <c r="Q749" s="26"/>
      <c r="R749" s="711"/>
      <c r="S749" s="721"/>
      <c r="AC749" s="39"/>
      <c r="AH749" s="722"/>
      <c r="AI749" s="725"/>
      <c r="AJ749" s="772"/>
      <c r="AK749" s="772"/>
      <c r="AL749" s="696"/>
      <c r="AO749" s="25"/>
      <c r="AP749" s="27"/>
      <c r="BJ749" s="705"/>
      <c r="BK749" s="697"/>
      <c r="BL749" s="697"/>
      <c r="BM749" s="745"/>
      <c r="CG749" s="728"/>
      <c r="CH749" s="782"/>
      <c r="CI749" s="745"/>
      <c r="DC749" s="728"/>
      <c r="DD749" s="782"/>
      <c r="DE749" s="745"/>
      <c r="DY749" s="711"/>
      <c r="DZ749" s="194"/>
      <c r="EA749" s="194"/>
      <c r="EB749" s="194"/>
      <c r="EC749" s="194"/>
      <c r="ED749" s="194"/>
      <c r="EE749" s="194"/>
      <c r="EF749" s="194"/>
      <c r="EG749" s="194"/>
      <c r="EH749" s="194"/>
      <c r="EI749" s="194"/>
      <c r="EJ749" s="194"/>
      <c r="EK749" s="194"/>
      <c r="EL749" s="194"/>
      <c r="EM749" s="194"/>
      <c r="EN749" s="194"/>
      <c r="EO749" s="194"/>
      <c r="EP749" s="194"/>
      <c r="EQ749" s="194"/>
      <c r="ER749" s="194"/>
      <c r="ES749" s="194"/>
      <c r="ET749" s="194"/>
      <c r="EU749" s="194"/>
    </row>
    <row r="750" ht="10.5" customHeight="1">
      <c r="A750" s="686"/>
      <c r="B750" s="721"/>
      <c r="C750" s="774"/>
      <c r="D750" s="461"/>
      <c r="E750" s="470"/>
      <c r="F750" s="470"/>
      <c r="G750" s="470"/>
      <c r="H750" s="470"/>
      <c r="I750" s="470"/>
      <c r="J750" s="470"/>
      <c r="K750" s="746"/>
      <c r="L750" s="746"/>
      <c r="M750" s="746"/>
      <c r="N750" s="470"/>
      <c r="O750" s="470"/>
      <c r="P750" s="470"/>
      <c r="Q750" s="470"/>
      <c r="R750" s="470"/>
      <c r="S750" s="721"/>
      <c r="T750" s="721"/>
      <c r="U750" s="722"/>
      <c r="V750" s="722"/>
      <c r="W750" s="722"/>
      <c r="X750" s="722"/>
      <c r="Y750" s="722"/>
      <c r="Z750" s="722"/>
      <c r="AA750" s="722"/>
      <c r="AB750" s="722"/>
      <c r="AC750" s="722"/>
      <c r="AD750" s="722"/>
      <c r="AE750" s="722"/>
      <c r="AF750" s="722"/>
      <c r="AG750" s="722"/>
      <c r="AH750" s="722"/>
      <c r="AI750" s="725"/>
      <c r="AJ750" s="690"/>
      <c r="AK750" s="690"/>
      <c r="AL750" s="777"/>
      <c r="AM750" s="777"/>
      <c r="AN750" s="771"/>
      <c r="AO750" s="771"/>
      <c r="AP750" s="771"/>
      <c r="AQ750" s="771"/>
      <c r="AR750" s="771"/>
      <c r="AS750" s="771"/>
      <c r="AT750" s="771"/>
      <c r="AU750" s="771"/>
      <c r="AV750" s="771"/>
      <c r="AW750" s="771"/>
      <c r="AX750" s="771"/>
      <c r="AY750" s="771"/>
      <c r="AZ750" s="771"/>
      <c r="BA750" s="771"/>
      <c r="BB750" s="771"/>
      <c r="BC750" s="771"/>
      <c r="BD750" s="771"/>
      <c r="BE750" s="771"/>
      <c r="BF750" s="771"/>
      <c r="BG750" s="771"/>
      <c r="BH750" s="771"/>
      <c r="BI750" s="771"/>
      <c r="BJ750" s="771"/>
      <c r="BK750" s="783"/>
      <c r="BL750" s="783"/>
      <c r="BM750" s="745"/>
      <c r="BN750" s="784"/>
      <c r="BO750" s="785"/>
      <c r="BP750" s="785"/>
      <c r="BQ750" s="785"/>
      <c r="BR750" s="785"/>
      <c r="BS750" s="785"/>
      <c r="BT750" s="785"/>
      <c r="BU750" s="785"/>
      <c r="BV750" s="785"/>
      <c r="BW750" s="785"/>
      <c r="BX750" s="785"/>
      <c r="BY750" s="785"/>
      <c r="BZ750" s="785"/>
      <c r="CA750" s="785"/>
      <c r="CB750" s="785"/>
      <c r="CC750" s="785"/>
      <c r="CD750" s="785"/>
      <c r="CE750" s="785"/>
      <c r="CF750" s="746"/>
      <c r="CG750" s="746"/>
      <c r="CH750" s="782"/>
      <c r="CI750" s="745"/>
      <c r="CJ750" s="784"/>
      <c r="CK750" s="785"/>
      <c r="CL750" s="785"/>
      <c r="CM750" s="785"/>
      <c r="CN750" s="785"/>
      <c r="CO750" s="785"/>
      <c r="CP750" s="785"/>
      <c r="CQ750" s="785"/>
      <c r="CR750" s="785"/>
      <c r="CS750" s="785"/>
      <c r="CT750" s="785"/>
      <c r="CU750" s="785"/>
      <c r="CV750" s="785"/>
      <c r="CW750" s="785"/>
      <c r="CX750" s="785"/>
      <c r="CY750" s="785"/>
      <c r="CZ750" s="785"/>
      <c r="DA750" s="785"/>
      <c r="DB750" s="746"/>
      <c r="DC750" s="746"/>
      <c r="DD750" s="782"/>
      <c r="DE750" s="745"/>
      <c r="DF750" s="784"/>
      <c r="DG750" s="785"/>
      <c r="DH750" s="785"/>
      <c r="DI750" s="785"/>
      <c r="DJ750" s="785"/>
      <c r="DK750" s="785"/>
      <c r="DL750" s="785"/>
      <c r="DM750" s="785"/>
      <c r="DN750" s="785"/>
      <c r="DO750" s="785"/>
      <c r="DP750" s="785"/>
      <c r="DQ750" s="785"/>
      <c r="DR750" s="785"/>
      <c r="DS750" s="785"/>
      <c r="DT750" s="785"/>
      <c r="DU750" s="785"/>
      <c r="DV750" s="785"/>
      <c r="DW750" s="785"/>
      <c r="DX750" s="746"/>
      <c r="DY750" s="711"/>
      <c r="DZ750" s="194"/>
      <c r="EA750" s="194"/>
      <c r="EB750" s="194"/>
      <c r="EC750" s="194"/>
      <c r="ED750" s="194"/>
      <c r="EE750" s="194"/>
      <c r="EF750" s="194"/>
      <c r="EG750" s="194"/>
      <c r="EH750" s="194"/>
      <c r="EI750" s="194"/>
      <c r="EJ750" s="194"/>
      <c r="EK750" s="194"/>
      <c r="EL750" s="194"/>
      <c r="EM750" s="194"/>
      <c r="EN750" s="194"/>
      <c r="EO750" s="194"/>
      <c r="EP750" s="194"/>
      <c r="EQ750" s="194"/>
      <c r="ER750" s="194"/>
      <c r="ES750" s="194"/>
      <c r="ET750" s="194"/>
      <c r="EU750" s="194"/>
    </row>
    <row r="751" ht="10.5" customHeight="1">
      <c r="A751" s="688"/>
      <c r="B751" s="721"/>
      <c r="C751" s="721"/>
      <c r="D751" s="721"/>
      <c r="E751" s="721"/>
      <c r="F751" s="721"/>
      <c r="G751" s="721"/>
      <c r="H751" s="721"/>
      <c r="I751" s="721"/>
      <c r="J751" s="721"/>
      <c r="K751" s="721"/>
      <c r="L751" s="721"/>
      <c r="M751" s="721"/>
      <c r="N751" s="721"/>
      <c r="O751" s="721"/>
      <c r="P751" s="721"/>
      <c r="Q751" s="721"/>
      <c r="R751" s="721"/>
      <c r="S751" s="721"/>
      <c r="T751" s="721"/>
      <c r="U751" s="721"/>
      <c r="V751" s="721"/>
      <c r="W751" s="721"/>
      <c r="X751" s="721"/>
      <c r="Y751" s="721"/>
      <c r="Z751" s="721"/>
      <c r="AA751" s="721"/>
      <c r="AB751" s="721"/>
      <c r="AC751" s="721"/>
      <c r="AD751" s="721"/>
      <c r="AE751" s="721"/>
      <c r="AF751" s="721"/>
      <c r="AG751" s="721"/>
      <c r="AH751" s="721"/>
      <c r="AI751" s="725"/>
      <c r="AJ751" s="690"/>
      <c r="AK751" s="690"/>
      <c r="AL751" s="698"/>
      <c r="AM751" s="698"/>
      <c r="AN751" s="698"/>
      <c r="AO751" s="698"/>
      <c r="AP751" s="698"/>
      <c r="AQ751" s="698"/>
      <c r="AR751" s="698"/>
      <c r="AS751" s="698"/>
      <c r="AT751" s="698"/>
      <c r="AU751" s="698"/>
      <c r="AV751" s="698"/>
      <c r="AW751" s="698"/>
      <c r="AX751" s="698"/>
      <c r="AY751" s="698"/>
      <c r="AZ751" s="698"/>
      <c r="BA751" s="698"/>
      <c r="BB751" s="698"/>
      <c r="BC751" s="698"/>
      <c r="BD751" s="698"/>
      <c r="BE751" s="698"/>
      <c r="BF751" s="698"/>
      <c r="BG751" s="698"/>
      <c r="BH751" s="698"/>
      <c r="BI751" s="698"/>
      <c r="BJ751" s="698"/>
      <c r="BK751" s="764"/>
      <c r="BL751" s="764"/>
      <c r="BM751" s="745"/>
      <c r="BN751" s="745"/>
      <c r="BO751" s="745"/>
      <c r="BP751" s="745"/>
      <c r="BQ751" s="745"/>
      <c r="BR751" s="745"/>
      <c r="BS751" s="745"/>
      <c r="BT751" s="745"/>
      <c r="BU751" s="745"/>
      <c r="BV751" s="745"/>
      <c r="BW751" s="745"/>
      <c r="BX751" s="745"/>
      <c r="BY751" s="745"/>
      <c r="BZ751" s="745"/>
      <c r="CA751" s="745"/>
      <c r="CB751" s="745"/>
      <c r="CC751" s="745"/>
      <c r="CD751" s="745"/>
      <c r="CE751" s="745"/>
      <c r="CF751" s="745"/>
      <c r="CG751" s="745"/>
      <c r="CH751" s="782"/>
      <c r="CI751" s="745"/>
      <c r="CJ751" s="745"/>
      <c r="CK751" s="745"/>
      <c r="CL751" s="745"/>
      <c r="CM751" s="745"/>
      <c r="CN751" s="745"/>
      <c r="CO751" s="745"/>
      <c r="CP751" s="745"/>
      <c r="CQ751" s="745"/>
      <c r="CR751" s="745"/>
      <c r="CS751" s="745"/>
      <c r="CT751" s="745"/>
      <c r="CU751" s="745"/>
      <c r="CV751" s="745"/>
      <c r="CW751" s="745"/>
      <c r="CX751" s="745"/>
      <c r="CY751" s="745"/>
      <c r="CZ751" s="745"/>
      <c r="DA751" s="745"/>
      <c r="DB751" s="745"/>
      <c r="DC751" s="745"/>
      <c r="DD751" s="782"/>
      <c r="DE751" s="745"/>
      <c r="DF751" s="745"/>
      <c r="DG751" s="745"/>
      <c r="DH751" s="745"/>
      <c r="DI751" s="745"/>
      <c r="DJ751" s="745"/>
      <c r="DK751" s="745"/>
      <c r="DL751" s="745"/>
      <c r="DM751" s="745"/>
      <c r="DN751" s="745"/>
      <c r="DO751" s="745"/>
      <c r="DP751" s="745"/>
      <c r="DQ751" s="745"/>
      <c r="DR751" s="745"/>
      <c r="DS751" s="745"/>
      <c r="DT751" s="745"/>
      <c r="DU751" s="745"/>
      <c r="DV751" s="745"/>
      <c r="DW751" s="745"/>
      <c r="DX751" s="745"/>
      <c r="DY751" s="473"/>
      <c r="DZ751" s="194"/>
      <c r="EA751" s="194"/>
      <c r="EB751" s="194"/>
      <c r="EC751" s="194"/>
      <c r="ED751" s="194"/>
      <c r="EE751" s="194"/>
      <c r="EF751" s="194"/>
      <c r="EG751" s="194"/>
      <c r="EH751" s="194"/>
      <c r="EI751" s="194"/>
      <c r="EJ751" s="194"/>
      <c r="EK751" s="194"/>
      <c r="EL751" s="194"/>
      <c r="EM751" s="194"/>
      <c r="EN751" s="194"/>
      <c r="EO751" s="194"/>
      <c r="EP751" s="194"/>
      <c r="EQ751" s="194"/>
      <c r="ER751" s="194"/>
      <c r="ES751" s="194"/>
      <c r="ET751" s="194"/>
      <c r="EU751" s="194"/>
    </row>
    <row r="752" ht="10.5" customHeight="1">
      <c r="A752" s="686"/>
      <c r="B752" s="686"/>
      <c r="C752" s="686"/>
      <c r="D752" s="686"/>
      <c r="E752" s="686"/>
      <c r="F752" s="686"/>
      <c r="G752" s="686"/>
      <c r="H752" s="686"/>
      <c r="I752" s="686"/>
      <c r="J752" s="686"/>
      <c r="K752" s="686"/>
      <c r="L752" s="686"/>
      <c r="M752" s="686"/>
      <c r="N752" s="686"/>
      <c r="O752" s="686"/>
      <c r="P752" s="686"/>
      <c r="Q752" s="686"/>
      <c r="R752" s="686"/>
      <c r="S752" s="686"/>
      <c r="T752" s="686"/>
      <c r="U752" s="686"/>
      <c r="V752" s="686"/>
      <c r="W752" s="686"/>
      <c r="X752" s="686"/>
      <c r="Y752" s="686"/>
      <c r="Z752" s="686"/>
      <c r="AA752" s="686"/>
      <c r="AB752" s="686"/>
      <c r="AC752" s="686"/>
      <c r="AD752" s="687"/>
      <c r="AE752" s="687"/>
      <c r="AF752" s="687"/>
      <c r="AG752" s="687"/>
      <c r="AH752" s="687"/>
      <c r="AI752" s="687"/>
      <c r="AJ752" s="688"/>
      <c r="AK752" s="688"/>
      <c r="AL752" s="688"/>
      <c r="AM752" s="688"/>
      <c r="AN752" s="688"/>
      <c r="AO752" s="688"/>
      <c r="AP752" s="688"/>
      <c r="AQ752" s="688"/>
      <c r="AR752" s="688"/>
      <c r="AS752" s="688"/>
      <c r="AT752" s="688"/>
      <c r="AU752" s="688"/>
      <c r="AV752" s="688"/>
      <c r="AW752" s="688"/>
      <c r="AX752" s="688"/>
      <c r="AY752" s="688"/>
      <c r="AZ752" s="688"/>
      <c r="BA752" s="688"/>
      <c r="BB752" s="688"/>
      <c r="BC752" s="688"/>
      <c r="BD752" s="688"/>
      <c r="BE752" s="688"/>
      <c r="BF752" s="688"/>
      <c r="BG752" s="688"/>
      <c r="BH752" s="688"/>
      <c r="BI752" s="688"/>
      <c r="BJ752" s="688"/>
      <c r="BK752" s="764"/>
      <c r="BL752" s="764"/>
      <c r="BM752" s="688"/>
      <c r="BN752" s="688"/>
      <c r="BO752" s="688"/>
      <c r="BP752" s="688"/>
      <c r="BQ752" s="688"/>
      <c r="BR752" s="688"/>
      <c r="BS752" s="688"/>
      <c r="BT752" s="688"/>
      <c r="BU752" s="688"/>
      <c r="BV752" s="687"/>
      <c r="BW752" s="687"/>
      <c r="BX752" s="687"/>
      <c r="BY752" s="687"/>
      <c r="BZ752" s="687"/>
      <c r="CA752" s="764"/>
      <c r="CB752" s="688"/>
      <c r="CC752" s="688"/>
      <c r="CD752" s="688"/>
      <c r="CE752" s="688"/>
      <c r="CF752" s="688"/>
      <c r="CG752" s="688"/>
      <c r="CH752" s="690"/>
      <c r="CI752" s="688"/>
      <c r="CJ752" s="688"/>
      <c r="CK752" s="336"/>
      <c r="CL752" s="336"/>
      <c r="CM752" s="336"/>
      <c r="CN752" s="336"/>
      <c r="CO752" s="336"/>
      <c r="CP752" s="336"/>
      <c r="CQ752" s="336"/>
      <c r="CR752" s="336"/>
      <c r="CS752" s="336"/>
      <c r="CT752" s="336"/>
      <c r="CU752" s="194"/>
      <c r="CV752" s="194"/>
      <c r="CW752" s="194"/>
      <c r="CX752" s="194"/>
      <c r="CY752" s="194"/>
      <c r="CZ752" s="194"/>
      <c r="DA752" s="194"/>
      <c r="DB752" s="194"/>
      <c r="DC752" s="194"/>
      <c r="DD752" s="194"/>
      <c r="DE752" s="194"/>
      <c r="DF752" s="194"/>
      <c r="DG752" s="194"/>
      <c r="DH752" s="194"/>
      <c r="DI752" s="194"/>
      <c r="DJ752" s="194"/>
      <c r="DK752" s="194"/>
      <c r="DL752" s="194"/>
      <c r="DM752" s="194"/>
      <c r="DN752" s="194"/>
      <c r="DO752" s="194"/>
      <c r="DP752" s="194"/>
      <c r="DQ752" s="194"/>
      <c r="DR752" s="194"/>
      <c r="DS752" s="194"/>
      <c r="DT752" s="194"/>
      <c r="DU752" s="194"/>
      <c r="DV752" s="194"/>
      <c r="DW752" s="194"/>
      <c r="DX752" s="194"/>
      <c r="DY752" s="194"/>
      <c r="DZ752" s="194"/>
      <c r="EA752" s="194"/>
      <c r="EB752" s="194"/>
      <c r="EC752" s="194"/>
      <c r="ED752" s="194"/>
      <c r="EE752" s="194"/>
      <c r="EF752" s="194"/>
      <c r="EG752" s="194"/>
      <c r="EH752" s="194"/>
      <c r="EI752" s="194"/>
      <c r="EJ752" s="194"/>
      <c r="EK752" s="194"/>
      <c r="EL752" s="194"/>
      <c r="EM752" s="194"/>
      <c r="EN752" s="194"/>
      <c r="EO752" s="194"/>
      <c r="EP752" s="194"/>
      <c r="EQ752" s="194"/>
      <c r="ER752" s="194"/>
      <c r="ES752" s="194"/>
      <c r="ET752" s="194"/>
      <c r="EU752" s="194"/>
    </row>
    <row r="753" ht="10.5" customHeight="1">
      <c r="A753" s="686"/>
      <c r="B753" s="686"/>
      <c r="C753" s="686"/>
      <c r="D753" s="686"/>
      <c r="E753" s="686"/>
      <c r="F753" s="686"/>
      <c r="G753" s="686"/>
      <c r="H753" s="686"/>
      <c r="I753" s="686"/>
      <c r="J753" s="686"/>
      <c r="K753" s="686"/>
      <c r="L753" s="686"/>
      <c r="M753" s="686"/>
      <c r="N753" s="686"/>
      <c r="O753" s="686"/>
      <c r="P753" s="686"/>
      <c r="Q753" s="686"/>
      <c r="R753" s="686"/>
      <c r="S753" s="686"/>
      <c r="T753" s="686"/>
      <c r="U753" s="686"/>
      <c r="V753" s="686"/>
      <c r="W753" s="686"/>
      <c r="X753" s="686"/>
      <c r="Y753" s="686"/>
      <c r="Z753" s="686"/>
      <c r="AA753" s="686"/>
      <c r="AB753" s="686"/>
      <c r="AC753" s="686"/>
      <c r="AD753" s="687"/>
      <c r="AE753" s="687"/>
      <c r="AF753" s="687"/>
      <c r="AG753" s="687"/>
      <c r="AH753" s="687"/>
      <c r="AI753" s="687"/>
      <c r="AJ753" s="688"/>
      <c r="AK753" s="688"/>
      <c r="AL753" s="688"/>
      <c r="AM753" s="688"/>
      <c r="AN753" s="688"/>
      <c r="AO753" s="688"/>
      <c r="AP753" s="688"/>
      <c r="AQ753" s="688"/>
      <c r="AR753" s="688"/>
      <c r="AS753" s="688"/>
      <c r="AT753" s="688"/>
      <c r="AU753" s="688"/>
      <c r="AV753" s="688"/>
      <c r="AW753" s="688"/>
      <c r="AX753" s="688"/>
      <c r="AY753" s="688"/>
      <c r="AZ753" s="688"/>
      <c r="BA753" s="688"/>
      <c r="BB753" s="688"/>
      <c r="BC753" s="688"/>
      <c r="BD753" s="688"/>
      <c r="BE753" s="688"/>
      <c r="BF753" s="688"/>
      <c r="BG753" s="688"/>
      <c r="BH753" s="688"/>
      <c r="BI753" s="688"/>
      <c r="BJ753" s="688"/>
      <c r="BK753" s="764"/>
      <c r="BL753" s="764"/>
      <c r="BM753" s="688"/>
      <c r="BN753" s="688"/>
      <c r="BO753" s="688"/>
      <c r="BP753" s="688"/>
      <c r="BQ753" s="688"/>
      <c r="BR753" s="688"/>
      <c r="BS753" s="688"/>
      <c r="BT753" s="688"/>
      <c r="BU753" s="688"/>
      <c r="BV753" s="687"/>
      <c r="BW753" s="687"/>
      <c r="BX753" s="687"/>
      <c r="BY753" s="687"/>
      <c r="BZ753" s="687"/>
      <c r="CA753" s="764"/>
      <c r="CB753" s="688"/>
      <c r="CC753" s="688"/>
      <c r="CD753" s="688"/>
      <c r="CE753" s="688"/>
      <c r="CF753" s="688"/>
      <c r="CG753" s="688"/>
      <c r="CH753" s="690"/>
      <c r="CI753" s="688"/>
      <c r="CJ753" s="688"/>
      <c r="CK753" s="336"/>
      <c r="CL753" s="336"/>
      <c r="CM753" s="336"/>
      <c r="CN753" s="336"/>
      <c r="CO753" s="336"/>
      <c r="CP753" s="336"/>
      <c r="CQ753" s="336"/>
      <c r="CR753" s="336"/>
      <c r="CS753" s="336"/>
      <c r="CT753" s="336"/>
      <c r="CU753" s="194"/>
      <c r="CV753" s="194"/>
      <c r="CW753" s="194"/>
      <c r="CX753" s="194"/>
      <c r="CY753" s="194"/>
      <c r="CZ753" s="194"/>
      <c r="DA753" s="194"/>
      <c r="DB753" s="194"/>
      <c r="DC753" s="194"/>
      <c r="DD753" s="194"/>
      <c r="DE753" s="194"/>
      <c r="DF753" s="194"/>
      <c r="DG753" s="194"/>
      <c r="DH753" s="194"/>
      <c r="DI753" s="194"/>
      <c r="DJ753" s="194"/>
      <c r="DK753" s="194"/>
      <c r="DL753" s="194"/>
      <c r="DM753" s="194"/>
      <c r="DN753" s="194"/>
      <c r="DO753" s="194"/>
      <c r="DP753" s="194"/>
      <c r="DQ753" s="194"/>
      <c r="DR753" s="194"/>
      <c r="DS753" s="194"/>
      <c r="DT753" s="194"/>
      <c r="DU753" s="194"/>
      <c r="DV753" s="194"/>
      <c r="DW753" s="194"/>
      <c r="DX753" s="194"/>
      <c r="DY753" s="194"/>
      <c r="DZ753" s="194"/>
      <c r="EA753" s="194"/>
      <c r="EB753" s="194"/>
      <c r="EC753" s="194"/>
      <c r="ED753" s="194"/>
      <c r="EE753" s="194"/>
      <c r="EF753" s="194"/>
      <c r="EG753" s="194"/>
      <c r="EH753" s="194"/>
      <c r="EI753" s="194"/>
      <c r="EJ753" s="194"/>
      <c r="EK753" s="194"/>
      <c r="EL753" s="194"/>
      <c r="EM753" s="194"/>
      <c r="EN753" s="194"/>
      <c r="EO753" s="194"/>
      <c r="EP753" s="194"/>
      <c r="EQ753" s="194"/>
      <c r="ER753" s="194"/>
      <c r="ES753" s="194"/>
      <c r="ET753" s="194"/>
      <c r="EU753" s="194"/>
    </row>
    <row r="754" ht="10.5" customHeight="1">
      <c r="A754" s="686"/>
      <c r="B754" s="691"/>
      <c r="C754" s="692" t="s">
        <v>181</v>
      </c>
      <c r="R754" s="691"/>
      <c r="S754" s="691"/>
      <c r="T754" s="691"/>
      <c r="U754" s="691"/>
      <c r="V754" s="691"/>
      <c r="W754" s="691"/>
      <c r="X754" s="691"/>
      <c r="Y754" s="691"/>
      <c r="Z754" s="691"/>
      <c r="AA754" s="691"/>
      <c r="AB754" s="688"/>
      <c r="AC754" s="688"/>
      <c r="AD754" s="688"/>
      <c r="AE754" s="688"/>
      <c r="AF754" s="688"/>
      <c r="AG754" s="688"/>
      <c r="AH754" s="688"/>
      <c r="AI754" s="688"/>
      <c r="AJ754" s="688"/>
      <c r="AK754" s="688"/>
      <c r="AL754" s="689"/>
      <c r="AM754" s="689"/>
      <c r="AN754" s="693"/>
      <c r="AO754" s="693"/>
      <c r="AP754" s="693"/>
      <c r="AQ754" s="693"/>
      <c r="AR754" s="693"/>
      <c r="AS754" s="693"/>
      <c r="AT754" s="694"/>
      <c r="AU754" s="695"/>
      <c r="BJ754" s="696"/>
      <c r="BK754" s="697"/>
      <c r="BL754" s="697"/>
      <c r="BM754" s="698"/>
      <c r="BN754" s="692" t="s">
        <v>182</v>
      </c>
      <c r="CC754" s="698"/>
      <c r="CD754" s="698"/>
      <c r="CE754" s="698"/>
      <c r="CF754" s="698"/>
      <c r="CG754" s="698"/>
      <c r="CH754" s="690"/>
      <c r="CI754" s="698"/>
      <c r="CJ754" s="692"/>
      <c r="CY754" s="698"/>
      <c r="CZ754" s="698"/>
      <c r="DA754" s="698"/>
      <c r="DB754" s="698"/>
      <c r="DC754" s="698"/>
      <c r="DD754" s="690"/>
      <c r="DE754" s="698"/>
      <c r="DF754" s="692"/>
      <c r="DU754" s="698"/>
      <c r="DV754" s="698"/>
      <c r="DW754" s="698"/>
      <c r="DX754" s="698"/>
      <c r="DY754" s="473"/>
      <c r="DZ754" s="194"/>
      <c r="EA754" s="194"/>
      <c r="EB754" s="194"/>
      <c r="EC754" s="194"/>
      <c r="ED754" s="194"/>
      <c r="EE754" s="194"/>
      <c r="EF754" s="194"/>
      <c r="EG754" s="194"/>
      <c r="EH754" s="194"/>
      <c r="EI754" s="194"/>
      <c r="EJ754" s="194"/>
      <c r="EK754" s="194"/>
      <c r="EL754" s="194"/>
      <c r="EM754" s="194"/>
      <c r="EN754" s="194"/>
      <c r="EO754" s="194"/>
      <c r="EP754" s="194"/>
      <c r="EQ754" s="194"/>
      <c r="ER754" s="194"/>
      <c r="ES754" s="194"/>
      <c r="ET754" s="194"/>
      <c r="EU754" s="194"/>
    </row>
    <row r="755" ht="10.5" customHeight="1">
      <c r="A755" s="686"/>
      <c r="B755" s="691"/>
      <c r="R755" s="691"/>
      <c r="S755" s="691"/>
      <c r="T755" s="691"/>
      <c r="U755" s="691"/>
      <c r="V755" s="691"/>
      <c r="W755" s="691"/>
      <c r="X755" s="691"/>
      <c r="Y755" s="691"/>
      <c r="Z755" s="691"/>
      <c r="AA755" s="691"/>
      <c r="AB755" s="688"/>
      <c r="AC755" s="688"/>
      <c r="AD755" s="688"/>
      <c r="AE755" s="688"/>
      <c r="AF755" s="688"/>
      <c r="AG755" s="688"/>
      <c r="AH755" s="688"/>
      <c r="AI755" s="688"/>
      <c r="AJ755" s="688"/>
      <c r="AK755" s="688"/>
      <c r="AL755" s="689"/>
      <c r="AM755" s="689"/>
      <c r="AN755" s="693"/>
      <c r="AO755" s="693"/>
      <c r="AP755" s="693"/>
      <c r="AQ755" s="693"/>
      <c r="AR755" s="693"/>
      <c r="AS755" s="693"/>
      <c r="AT755" s="694"/>
      <c r="BJ755" s="696"/>
      <c r="BK755" s="697"/>
      <c r="BL755" s="697"/>
      <c r="BM755" s="698"/>
      <c r="CC755" s="698"/>
      <c r="CD755" s="698"/>
      <c r="CE755" s="698"/>
      <c r="CF755" s="698"/>
      <c r="CG755" s="698"/>
      <c r="CH755" s="690"/>
      <c r="CI755" s="698"/>
      <c r="CY755" s="698"/>
      <c r="CZ755" s="698"/>
      <c r="DA755" s="698"/>
      <c r="DB755" s="698"/>
      <c r="DC755" s="698"/>
      <c r="DD755" s="690"/>
      <c r="DE755" s="698"/>
      <c r="DU755" s="698"/>
      <c r="DV755" s="698"/>
      <c r="DW755" s="698"/>
      <c r="DX755" s="698"/>
      <c r="DY755" s="473"/>
      <c r="DZ755" s="194"/>
      <c r="EA755" s="194"/>
      <c r="EB755" s="194"/>
      <c r="EC755" s="194"/>
      <c r="ED755" s="194"/>
      <c r="EE755" s="194"/>
      <c r="EF755" s="194"/>
      <c r="EG755" s="194"/>
      <c r="EH755" s="194"/>
      <c r="EI755" s="194"/>
      <c r="EJ755" s="194"/>
      <c r="EK755" s="194"/>
      <c r="EL755" s="194"/>
      <c r="EM755" s="194"/>
      <c r="EN755" s="194"/>
      <c r="EO755" s="194"/>
      <c r="EP755" s="194"/>
      <c r="EQ755" s="194"/>
      <c r="ER755" s="194"/>
      <c r="ES755" s="194"/>
      <c r="ET755" s="194"/>
      <c r="EU755" s="194"/>
    </row>
    <row r="756" ht="10.5" customHeight="1">
      <c r="A756" s="686"/>
      <c r="B756" s="691"/>
      <c r="C756" s="691"/>
      <c r="D756" s="691"/>
      <c r="E756" s="691"/>
      <c r="F756" s="691"/>
      <c r="G756" s="691"/>
      <c r="H756" s="691"/>
      <c r="I756" s="691"/>
      <c r="J756" s="691"/>
      <c r="K756" s="691"/>
      <c r="L756" s="691"/>
      <c r="M756" s="691"/>
      <c r="N756" s="691"/>
      <c r="O756" s="691"/>
      <c r="P756" s="691"/>
      <c r="Q756" s="691"/>
      <c r="R756" s="691"/>
      <c r="S756" s="691"/>
      <c r="T756" s="691"/>
      <c r="U756" s="691"/>
      <c r="V756" s="691"/>
      <c r="W756" s="691"/>
      <c r="X756" s="691"/>
      <c r="Y756" s="691"/>
      <c r="Z756" s="691"/>
      <c r="AA756" s="691"/>
      <c r="AB756" s="688"/>
      <c r="AC756" s="688"/>
      <c r="AD756" s="688"/>
      <c r="AE756" s="688"/>
      <c r="AF756" s="688"/>
      <c r="AG756" s="688"/>
      <c r="AH756" s="688"/>
      <c r="AI756" s="688"/>
      <c r="AJ756" s="688"/>
      <c r="AK756" s="688"/>
      <c r="AL756" s="689"/>
      <c r="AM756" s="689"/>
      <c r="AN756" s="693"/>
      <c r="AO756" s="693"/>
      <c r="AP756" s="693"/>
      <c r="AQ756" s="693"/>
      <c r="AR756" s="693"/>
      <c r="AS756" s="693"/>
      <c r="AT756" s="700" t="str">
        <f>IF(T779&lt;&gt;"",T779,IF(Z759&lt;&gt;"ANY",Z759,HIGHESTATT(E766,E770,E772)))</f>
        <v/>
      </c>
      <c r="AU756" s="701" t="s">
        <v>153</v>
      </c>
      <c r="BA756" s="694"/>
      <c r="BB756" s="415" t="s">
        <v>183</v>
      </c>
      <c r="BJ756" s="696"/>
      <c r="BK756" s="697"/>
      <c r="BL756" s="697"/>
      <c r="BM756" s="698"/>
      <c r="BN756" s="698"/>
      <c r="BO756" s="698"/>
      <c r="BP756" s="698"/>
      <c r="BQ756" s="698"/>
      <c r="BR756" s="698"/>
      <c r="BS756" s="698"/>
      <c r="BT756" s="698"/>
      <c r="BU756" s="698"/>
      <c r="BV756" s="698"/>
      <c r="BW756" s="698"/>
      <c r="BX756" s="698"/>
      <c r="BY756" s="698"/>
      <c r="BZ756" s="698"/>
      <c r="CA756" s="702"/>
      <c r="CB756" s="698"/>
      <c r="CC756" s="698"/>
      <c r="CD756" s="698"/>
      <c r="CE756" s="698"/>
      <c r="CF756" s="698"/>
      <c r="CG756" s="698"/>
      <c r="CH756" s="690"/>
      <c r="CI756" s="698"/>
      <c r="CJ756" s="698"/>
      <c r="CK756" s="698"/>
      <c r="CL756" s="698"/>
      <c r="CM756" s="698"/>
      <c r="CN756" s="698"/>
      <c r="CO756" s="698"/>
      <c r="CP756" s="698"/>
      <c r="CQ756" s="698"/>
      <c r="CR756" s="698"/>
      <c r="CS756" s="698"/>
      <c r="CT756" s="698"/>
      <c r="CU756" s="698"/>
      <c r="CV756" s="698"/>
      <c r="CW756" s="702"/>
      <c r="CX756" s="698"/>
      <c r="CY756" s="698"/>
      <c r="CZ756" s="698"/>
      <c r="DA756" s="698"/>
      <c r="DB756" s="698"/>
      <c r="DC756" s="698"/>
      <c r="DD756" s="690"/>
      <c r="DE756" s="698"/>
      <c r="DF756" s="698"/>
      <c r="DG756" s="698"/>
      <c r="DH756" s="698"/>
      <c r="DI756" s="698"/>
      <c r="DJ756" s="698"/>
      <c r="DK756" s="698"/>
      <c r="DL756" s="698"/>
      <c r="DM756" s="698"/>
      <c r="DN756" s="698"/>
      <c r="DO756" s="698"/>
      <c r="DP756" s="698"/>
      <c r="DQ756" s="698"/>
      <c r="DR756" s="698"/>
      <c r="DS756" s="702"/>
      <c r="DT756" s="698"/>
      <c r="DU756" s="698"/>
      <c r="DV756" s="698"/>
      <c r="DW756" s="698"/>
      <c r="DX756" s="698"/>
      <c r="DY756" s="473"/>
      <c r="DZ756" s="194"/>
      <c r="EA756" s="194"/>
      <c r="EB756" s="194"/>
      <c r="EC756" s="194"/>
      <c r="ED756" s="194"/>
      <c r="EE756" s="194"/>
      <c r="EF756" s="194"/>
      <c r="EG756" s="194"/>
      <c r="EH756" s="194"/>
      <c r="EI756" s="194"/>
      <c r="EJ756" s="194"/>
      <c r="EK756" s="194"/>
      <c r="EL756" s="194"/>
      <c r="EM756" s="194"/>
      <c r="EN756" s="194"/>
      <c r="EO756" s="194"/>
      <c r="EP756" s="194"/>
      <c r="EQ756" s="194"/>
      <c r="ER756" s="194"/>
      <c r="ES756" s="194"/>
      <c r="ET756" s="194"/>
      <c r="EU756" s="194"/>
    </row>
    <row r="757" ht="10.5" customHeight="1">
      <c r="A757" s="686"/>
      <c r="B757" s="691"/>
      <c r="C757" s="703" t="s">
        <v>12</v>
      </c>
      <c r="H757" s="704"/>
      <c r="I757" s="691"/>
      <c r="J757" s="691"/>
      <c r="K757" s="691"/>
      <c r="L757" s="691"/>
      <c r="M757" s="691"/>
      <c r="N757" s="691"/>
      <c r="O757" s="691"/>
      <c r="P757" s="691"/>
      <c r="Q757" s="691"/>
      <c r="R757" s="703" t="s">
        <v>184</v>
      </c>
      <c r="W757" s="704"/>
      <c r="X757" s="691"/>
      <c r="Y757" s="691"/>
      <c r="Z757" s="691"/>
      <c r="AA757" s="691"/>
      <c r="AB757" s="698"/>
      <c r="AC757" s="698"/>
      <c r="AD757" s="698"/>
      <c r="AE757" s="698"/>
      <c r="AF757" s="688"/>
      <c r="AG757" s="688"/>
      <c r="AH757" s="688"/>
      <c r="AI757" s="688"/>
      <c r="AJ757" s="688"/>
      <c r="AK757" s="688"/>
      <c r="AL757" s="689"/>
      <c r="AM757" s="689"/>
      <c r="AN757" s="689"/>
      <c r="AO757" s="689"/>
      <c r="AP757" s="696"/>
      <c r="AQ757" s="696"/>
      <c r="AR757" s="696"/>
      <c r="AS757" s="696"/>
      <c r="AT757" s="696"/>
      <c r="BA757" s="705"/>
      <c r="BJ757" s="705"/>
      <c r="BK757" s="697"/>
      <c r="BL757" s="697"/>
      <c r="BM757" s="698"/>
      <c r="BN757" s="706"/>
      <c r="BW757" s="691"/>
      <c r="BX757" s="706"/>
      <c r="CG757" s="691"/>
      <c r="CH757" s="690"/>
      <c r="CI757" s="698"/>
      <c r="CJ757" s="706"/>
      <c r="CS757" s="691"/>
      <c r="CT757" s="706"/>
      <c r="DC757" s="691"/>
      <c r="DD757" s="690"/>
      <c r="DE757" s="698"/>
      <c r="DF757" s="706"/>
      <c r="DO757" s="691"/>
      <c r="DP757" s="706"/>
      <c r="DY757" s="473"/>
      <c r="DZ757" s="194"/>
      <c r="EA757" s="194"/>
      <c r="EB757" s="194"/>
      <c r="EC757" s="194"/>
      <c r="ED757" s="194"/>
      <c r="EE757" s="194"/>
      <c r="EF757" s="194"/>
      <c r="EG757" s="194"/>
      <c r="EH757" s="194"/>
      <c r="EI757" s="194"/>
      <c r="EJ757" s="194"/>
      <c r="EK757" s="194"/>
      <c r="EL757" s="194"/>
      <c r="EM757" s="194"/>
      <c r="EN757" s="194"/>
      <c r="EO757" s="194"/>
      <c r="EP757" s="194"/>
      <c r="EQ757" s="194"/>
      <c r="ER757" s="194"/>
      <c r="ES757" s="194"/>
      <c r="ET757" s="194"/>
      <c r="EU757" s="194"/>
    </row>
    <row r="758" ht="10.5" customHeight="1">
      <c r="A758" s="686"/>
      <c r="B758" s="691"/>
      <c r="H758" s="708"/>
      <c r="I758" s="708"/>
      <c r="J758" s="708"/>
      <c r="K758" s="708"/>
      <c r="L758" s="704"/>
      <c r="M758" s="691"/>
      <c r="N758" s="691"/>
      <c r="O758" s="691"/>
      <c r="P758" s="691"/>
      <c r="Q758" s="691"/>
      <c r="W758" s="708"/>
      <c r="X758" s="708"/>
      <c r="Y758" s="708"/>
      <c r="Z758" s="704"/>
      <c r="AA758" s="691"/>
      <c r="AB758" s="698"/>
      <c r="AC758" s="698"/>
      <c r="AD758" s="698"/>
      <c r="AE758" s="698"/>
      <c r="AF758" s="688"/>
      <c r="AG758" s="688"/>
      <c r="AH758" s="688"/>
      <c r="AI758" s="688"/>
      <c r="AJ758" s="688"/>
      <c r="AK758" s="688"/>
      <c r="AL758" s="693"/>
      <c r="AM758" s="693"/>
      <c r="AN758" s="693"/>
      <c r="AO758" s="693"/>
      <c r="AP758" s="694"/>
      <c r="AQ758" s="696"/>
      <c r="AR758" s="696"/>
      <c r="AS758" s="696"/>
      <c r="AT758" s="696"/>
      <c r="AU758" s="709" t="str">
        <f>CONCATENATE(NPCALC!N758:R758,NPCALC!F790,if(NPCALC!O756="CRM", NPCALC!O790:P790, NPCALC!Q790:R790))</f>
        <v/>
      </c>
      <c r="BA758" s="705"/>
      <c r="BB758" s="710" t="s">
        <v>134</v>
      </c>
      <c r="BJ758" s="705"/>
      <c r="BK758" s="697"/>
      <c r="BL758" s="697"/>
      <c r="BM758" s="698"/>
      <c r="BW758" s="704"/>
      <c r="CG758" s="704"/>
      <c r="CH758" s="690"/>
      <c r="CI758" s="698"/>
      <c r="CS758" s="704"/>
      <c r="DC758" s="704"/>
      <c r="DD758" s="690"/>
      <c r="DE758" s="698"/>
      <c r="DO758" s="704"/>
      <c r="DY758" s="711"/>
      <c r="DZ758" s="194"/>
      <c r="EA758" s="194"/>
      <c r="EB758" s="194"/>
      <c r="EC758" s="194"/>
      <c r="ED758" s="194"/>
      <c r="EE758" s="194"/>
      <c r="EF758" s="194"/>
      <c r="EG758" s="194"/>
      <c r="EH758" s="194"/>
      <c r="EI758" s="194"/>
      <c r="EJ758" s="194"/>
      <c r="EK758" s="194"/>
      <c r="EL758" s="194"/>
      <c r="EM758" s="194"/>
      <c r="EN758" s="194"/>
      <c r="EO758" s="194"/>
      <c r="EP758" s="194"/>
      <c r="EQ758" s="194"/>
      <c r="ER758" s="194"/>
      <c r="ES758" s="194"/>
      <c r="ET758" s="194"/>
      <c r="EU758" s="194"/>
    </row>
    <row r="759" ht="10.5" customHeight="1">
      <c r="A759" s="686"/>
      <c r="B759" s="691"/>
      <c r="C759" s="712"/>
      <c r="Q759" s="691"/>
      <c r="R759" s="710" t="s">
        <v>133</v>
      </c>
      <c r="Z759" s="415" t="str">
        <f>IFERROR(VLOOKUP(R761,Under_Lookup,37,FALSE),"")</f>
        <v/>
      </c>
      <c r="AC759" s="698"/>
      <c r="AD759" s="698"/>
      <c r="AE759" s="698"/>
      <c r="AF759" s="688"/>
      <c r="AG759" s="688"/>
      <c r="AH759" s="688"/>
      <c r="AI759" s="688"/>
      <c r="AJ759" s="688"/>
      <c r="AK759" s="688"/>
      <c r="AL759" s="693"/>
      <c r="AM759" s="693"/>
      <c r="AN759" s="693"/>
      <c r="AO759" s="693"/>
      <c r="AP759" s="694"/>
      <c r="AQ759" s="696"/>
      <c r="AR759" s="696"/>
      <c r="AS759" s="696"/>
      <c r="AT759" s="696"/>
      <c r="BA759" s="705"/>
      <c r="BJ759" s="705"/>
      <c r="BK759" s="697"/>
      <c r="BL759" s="697"/>
      <c r="BM759" s="698"/>
      <c r="BN759" s="713" t="str">
        <f>IFERROR(__xludf.DUMMYFUNCTION("ifNA(REGEXREPLACE( VLOOKUP(BX757,Relationship,2,false), ""you"", BN757))"),"")</f>
        <v/>
      </c>
      <c r="BO759" s="21"/>
      <c r="BP759" s="21"/>
      <c r="BQ759" s="21"/>
      <c r="BR759" s="21"/>
      <c r="BS759" s="21"/>
      <c r="BT759" s="21"/>
      <c r="BU759" s="21"/>
      <c r="BV759" s="21"/>
      <c r="BW759" s="21"/>
      <c r="BX759" s="21"/>
      <c r="BY759" s="21"/>
      <c r="BZ759" s="21"/>
      <c r="CA759" s="21"/>
      <c r="CB759" s="21"/>
      <c r="CC759" s="21"/>
      <c r="CD759" s="21"/>
      <c r="CE759" s="21"/>
      <c r="CF759" s="22"/>
      <c r="CG759" s="714"/>
      <c r="CH759" s="690"/>
      <c r="CI759" s="698"/>
      <c r="CJ759" s="713" t="str">
        <f>IFERROR(__xludf.DUMMYFUNCTION("ifNA(REGEXREPLACE( VLOOKUP(CT757,Relationship,2,false), ""you"", CJ757))"),"")</f>
        <v/>
      </c>
      <c r="CK759" s="21"/>
      <c r="CL759" s="21"/>
      <c r="CM759" s="21"/>
      <c r="CN759" s="21"/>
      <c r="CO759" s="21"/>
      <c r="CP759" s="21"/>
      <c r="CQ759" s="21"/>
      <c r="CR759" s="21"/>
      <c r="CS759" s="21"/>
      <c r="CT759" s="21"/>
      <c r="CU759" s="21"/>
      <c r="CV759" s="21"/>
      <c r="CW759" s="21"/>
      <c r="CX759" s="21"/>
      <c r="CY759" s="21"/>
      <c r="CZ759" s="21"/>
      <c r="DA759" s="21"/>
      <c r="DB759" s="22"/>
      <c r="DC759" s="714"/>
      <c r="DD759" s="690"/>
      <c r="DE759" s="698"/>
      <c r="DF759" s="713" t="str">
        <f>IFERROR(__xludf.DUMMYFUNCTION("ifNA(REGEXREPLACE( VLOOKUP(DP757,Relationship,2,false), ""you"", DF757))"),"")</f>
        <v/>
      </c>
      <c r="DG759" s="21"/>
      <c r="DH759" s="21"/>
      <c r="DI759" s="21"/>
      <c r="DJ759" s="21"/>
      <c r="DK759" s="21"/>
      <c r="DL759" s="21"/>
      <c r="DM759" s="21"/>
      <c r="DN759" s="21"/>
      <c r="DO759" s="21"/>
      <c r="DP759" s="21"/>
      <c r="DQ759" s="21"/>
      <c r="DR759" s="21"/>
      <c r="DS759" s="21"/>
      <c r="DT759" s="21"/>
      <c r="DU759" s="21"/>
      <c r="DV759" s="21"/>
      <c r="DW759" s="21"/>
      <c r="DX759" s="22"/>
      <c r="DY759" s="715"/>
      <c r="DZ759" s="716"/>
      <c r="EA759" s="194"/>
      <c r="EB759" s="194"/>
      <c r="EC759" s="194"/>
      <c r="ED759" s="194"/>
      <c r="EE759" s="194"/>
      <c r="EF759" s="194"/>
      <c r="EG759" s="194"/>
      <c r="EH759" s="194"/>
      <c r="EI759" s="194"/>
      <c r="EJ759" s="194"/>
      <c r="EK759" s="194"/>
      <c r="EL759" s="194"/>
      <c r="EM759" s="194"/>
      <c r="EN759" s="194"/>
      <c r="EO759" s="194"/>
      <c r="EP759" s="194"/>
      <c r="EQ759" s="194"/>
      <c r="ER759" s="194"/>
      <c r="ES759" s="194"/>
      <c r="ET759" s="194"/>
      <c r="EU759" s="194"/>
    </row>
    <row r="760" ht="10.5" customHeight="1">
      <c r="A760" s="686"/>
      <c r="B760" s="691"/>
      <c r="Q760" s="704"/>
      <c r="AC760" s="718"/>
      <c r="AD760" s="698"/>
      <c r="AE760" s="698"/>
      <c r="AF760" s="698"/>
      <c r="AG760" s="698"/>
      <c r="AH760" s="698"/>
      <c r="AI760" s="719"/>
      <c r="AJ760" s="688"/>
      <c r="AK760" s="688"/>
      <c r="AL760" s="694"/>
      <c r="AM760" s="696"/>
      <c r="AN760" s="696"/>
      <c r="AO760" s="696"/>
      <c r="AP760" s="696"/>
      <c r="AQ760" s="696"/>
      <c r="AR760" s="696"/>
      <c r="AS760" s="696"/>
      <c r="AT760" s="696"/>
      <c r="AU760" s="696"/>
      <c r="AV760" s="705"/>
      <c r="AW760" s="705"/>
      <c r="AX760" s="705"/>
      <c r="AY760" s="705"/>
      <c r="AZ760" s="705"/>
      <c r="BA760" s="705"/>
      <c r="BB760" s="720">
        <f>IFERROR(VLOOKUP(BB758,Proto_All,10,FALSE),"Unkown")</f>
        <v>0</v>
      </c>
      <c r="BC760" s="705"/>
      <c r="BD760" s="705"/>
      <c r="BE760" s="705"/>
      <c r="BF760" s="705"/>
      <c r="BG760" s="705"/>
      <c r="BH760" s="705"/>
      <c r="BI760" s="705"/>
      <c r="BJ760" s="705"/>
      <c r="BK760" s="697"/>
      <c r="BL760" s="697"/>
      <c r="BM760" s="698"/>
      <c r="BN760" s="39"/>
      <c r="CF760" s="377"/>
      <c r="CG760" s="714"/>
      <c r="CH760" s="690"/>
      <c r="CI760" s="698"/>
      <c r="CJ760" s="39"/>
      <c r="DB760" s="377"/>
      <c r="DC760" s="714"/>
      <c r="DD760" s="690"/>
      <c r="DE760" s="698"/>
      <c r="DF760" s="39"/>
      <c r="DX760" s="377"/>
      <c r="DY760" s="715"/>
      <c r="DZ760" s="716"/>
      <c r="EA760" s="194"/>
      <c r="EB760" s="194"/>
      <c r="EC760" s="194"/>
      <c r="ED760" s="194"/>
      <c r="EE760" s="194"/>
      <c r="EF760" s="194"/>
      <c r="EG760" s="194"/>
      <c r="EH760" s="194"/>
      <c r="EI760" s="194"/>
      <c r="EJ760" s="194"/>
      <c r="EK760" s="194"/>
      <c r="EL760" s="194"/>
      <c r="EM760" s="194"/>
      <c r="EN760" s="194"/>
      <c r="EO760" s="194"/>
      <c r="EP760" s="194"/>
      <c r="EQ760" s="194"/>
      <c r="ER760" s="194"/>
      <c r="ES760" s="194"/>
      <c r="ET760" s="194"/>
      <c r="EU760" s="194"/>
    </row>
    <row r="761" ht="10.5" customHeight="1">
      <c r="A761" s="686"/>
      <c r="B761" s="721"/>
      <c r="C761" s="721"/>
      <c r="D761" s="722"/>
      <c r="E761" s="722"/>
      <c r="F761" s="722"/>
      <c r="G761" s="722"/>
      <c r="H761" s="722"/>
      <c r="I761" s="722"/>
      <c r="J761" s="722"/>
      <c r="K761" s="722"/>
      <c r="L761" s="722"/>
      <c r="M761" s="722"/>
      <c r="N761" s="722"/>
      <c r="O761" s="722"/>
      <c r="P761" s="722"/>
      <c r="Q761" s="722"/>
      <c r="R761" s="723" t="str">
        <f>IFERROR(VLOOKUP(R759,Under_All,10,FALSE),"Unkown")</f>
        <v>/</v>
      </c>
      <c r="S761" s="724">
        <f>IFERROR(VLOOKUP(R761,Under_Lookup,41,false),0)</f>
        <v>0</v>
      </c>
      <c r="T761" s="722"/>
      <c r="U761" s="722"/>
      <c r="V761" s="722"/>
      <c r="W761" s="722"/>
      <c r="X761" s="722"/>
      <c r="Y761" s="722"/>
      <c r="Z761" s="722"/>
      <c r="AA761" s="722"/>
      <c r="AB761" s="722"/>
      <c r="AC761" s="722"/>
      <c r="AD761" s="721"/>
      <c r="AE761" s="721"/>
      <c r="AF761" s="721"/>
      <c r="AG761" s="721"/>
      <c r="AH761" s="721"/>
      <c r="AI761" s="725"/>
      <c r="AJ761" s="688"/>
      <c r="AK761" s="688"/>
      <c r="AL761" s="694"/>
      <c r="AM761" s="696"/>
      <c r="AN761" s="696"/>
      <c r="AO761" s="696"/>
      <c r="AP761" s="696"/>
      <c r="AQ761" s="696"/>
      <c r="AR761" s="696"/>
      <c r="AS761" s="696"/>
      <c r="AT761" s="696"/>
      <c r="AU761" s="696"/>
      <c r="AV761" s="696"/>
      <c r="AW761" s="696"/>
      <c r="AX761" s="696"/>
      <c r="AY761" s="696"/>
      <c r="AZ761" s="696"/>
      <c r="BA761" s="696"/>
      <c r="BB761" s="696"/>
      <c r="BC761" s="696"/>
      <c r="BD761" s="696"/>
      <c r="BE761" s="696"/>
      <c r="BF761" s="696"/>
      <c r="BG761" s="696"/>
      <c r="BH761" s="696"/>
      <c r="BI761" s="696"/>
      <c r="BJ761" s="696"/>
      <c r="BK761" s="697"/>
      <c r="BL761" s="697"/>
      <c r="BM761" s="698"/>
      <c r="BN761" s="39"/>
      <c r="CF761" s="377"/>
      <c r="CG761" s="722"/>
      <c r="CH761" s="690"/>
      <c r="CI761" s="698"/>
      <c r="CJ761" s="39"/>
      <c r="DB761" s="377"/>
      <c r="DC761" s="722"/>
      <c r="DD761" s="690"/>
      <c r="DE761" s="698"/>
      <c r="DF761" s="39"/>
      <c r="DX761" s="377"/>
      <c r="DY761" s="470"/>
      <c r="DZ761" s="194"/>
      <c r="EA761" s="194"/>
      <c r="EB761" s="194"/>
      <c r="EC761" s="194"/>
      <c r="ED761" s="194"/>
      <c r="EE761" s="194"/>
      <c r="EF761" s="194"/>
      <c r="EG761" s="194"/>
      <c r="EH761" s="194"/>
      <c r="EI761" s="194"/>
      <c r="EJ761" s="194"/>
      <c r="EK761" s="194"/>
      <c r="EL761" s="194"/>
      <c r="EM761" s="194"/>
      <c r="EN761" s="194"/>
      <c r="EO761" s="194"/>
      <c r="EP761" s="194"/>
      <c r="EQ761" s="194"/>
      <c r="ER761" s="194"/>
      <c r="ES761" s="194"/>
      <c r="ET761" s="194"/>
      <c r="EU761" s="194"/>
    </row>
    <row r="762" ht="10.5" customHeight="1">
      <c r="A762" s="686"/>
      <c r="B762" s="721"/>
      <c r="C762" s="726" t="s">
        <v>141</v>
      </c>
      <c r="I762" s="721"/>
      <c r="J762" s="721"/>
      <c r="K762" s="698"/>
      <c r="L762" s="726" t="s">
        <v>185</v>
      </c>
      <c r="Q762" s="721"/>
      <c r="R762" s="721"/>
      <c r="S762" s="726" t="s">
        <v>186</v>
      </c>
      <c r="AC762" s="721"/>
      <c r="AD762" s="721"/>
      <c r="AE762" s="721"/>
      <c r="AF762" s="721"/>
      <c r="AG762" s="721"/>
      <c r="AH762" s="721"/>
      <c r="AI762" s="725"/>
      <c r="AJ762" s="688"/>
      <c r="AK762" s="688"/>
      <c r="AL762" s="696"/>
      <c r="AM762" s="727" t="s">
        <v>15</v>
      </c>
      <c r="AS762" s="696"/>
      <c r="AT762" s="701" t="s">
        <v>187</v>
      </c>
      <c r="BJ762" s="702"/>
      <c r="BK762" s="697"/>
      <c r="BL762" s="697"/>
      <c r="BM762" s="698"/>
      <c r="BN762" s="25"/>
      <c r="BO762" s="26"/>
      <c r="BP762" s="26"/>
      <c r="BQ762" s="26"/>
      <c r="BR762" s="26"/>
      <c r="BS762" s="26"/>
      <c r="BT762" s="26"/>
      <c r="BU762" s="26"/>
      <c r="BV762" s="26"/>
      <c r="BW762" s="26"/>
      <c r="BX762" s="26"/>
      <c r="BY762" s="26"/>
      <c r="BZ762" s="26"/>
      <c r="CA762" s="26"/>
      <c r="CB762" s="26"/>
      <c r="CC762" s="26"/>
      <c r="CD762" s="26"/>
      <c r="CE762" s="26"/>
      <c r="CF762" s="27"/>
      <c r="CG762" s="728"/>
      <c r="CH762" s="690"/>
      <c r="CI762" s="698"/>
      <c r="CJ762" s="25"/>
      <c r="CK762" s="26"/>
      <c r="CL762" s="26"/>
      <c r="CM762" s="26"/>
      <c r="CN762" s="26"/>
      <c r="CO762" s="26"/>
      <c r="CP762" s="26"/>
      <c r="CQ762" s="26"/>
      <c r="CR762" s="26"/>
      <c r="CS762" s="26"/>
      <c r="CT762" s="26"/>
      <c r="CU762" s="26"/>
      <c r="CV762" s="26"/>
      <c r="CW762" s="26"/>
      <c r="CX762" s="26"/>
      <c r="CY762" s="26"/>
      <c r="CZ762" s="26"/>
      <c r="DA762" s="26"/>
      <c r="DB762" s="27"/>
      <c r="DC762" s="728"/>
      <c r="DD762" s="690"/>
      <c r="DE762" s="698"/>
      <c r="DF762" s="25"/>
      <c r="DG762" s="26"/>
      <c r="DH762" s="26"/>
      <c r="DI762" s="26"/>
      <c r="DJ762" s="26"/>
      <c r="DK762" s="26"/>
      <c r="DL762" s="26"/>
      <c r="DM762" s="26"/>
      <c r="DN762" s="26"/>
      <c r="DO762" s="26"/>
      <c r="DP762" s="26"/>
      <c r="DQ762" s="26"/>
      <c r="DR762" s="26"/>
      <c r="DS762" s="26"/>
      <c r="DT762" s="26"/>
      <c r="DU762" s="26"/>
      <c r="DV762" s="26"/>
      <c r="DW762" s="26"/>
      <c r="DX762" s="27"/>
      <c r="DY762" s="711"/>
      <c r="DZ762" s="194"/>
      <c r="EA762" s="194"/>
      <c r="EB762" s="194"/>
      <c r="EC762" s="194"/>
      <c r="ED762" s="194"/>
      <c r="EE762" s="194"/>
      <c r="EF762" s="194"/>
      <c r="EG762" s="194"/>
      <c r="EH762" s="194"/>
      <c r="EI762" s="194"/>
      <c r="EJ762" s="194"/>
      <c r="EK762" s="194"/>
      <c r="EL762" s="194"/>
      <c r="EM762" s="194"/>
      <c r="EN762" s="194"/>
      <c r="EO762" s="194"/>
      <c r="EP762" s="194"/>
      <c r="EQ762" s="194"/>
      <c r="ER762" s="194"/>
      <c r="ES762" s="194"/>
      <c r="ET762" s="194"/>
      <c r="EU762" s="194"/>
    </row>
    <row r="763" ht="10.5" customHeight="1">
      <c r="A763" s="686"/>
      <c r="B763" s="721"/>
      <c r="I763" s="722"/>
      <c r="J763" s="721"/>
      <c r="K763" s="721"/>
      <c r="Q763" s="722"/>
      <c r="R763" s="721"/>
      <c r="AC763" s="726"/>
      <c r="AH763" s="729"/>
      <c r="AI763" s="725"/>
      <c r="AJ763" s="688"/>
      <c r="AK763" s="730"/>
      <c r="AL763" s="694"/>
      <c r="AS763" s="718"/>
      <c r="BJ763" s="731"/>
      <c r="BK763" s="697"/>
      <c r="BL763" s="697"/>
      <c r="BM763" s="698"/>
      <c r="BN763" s="732" t="s">
        <v>188</v>
      </c>
      <c r="CG763" s="728"/>
      <c r="CH763" s="690"/>
      <c r="CI763" s="698"/>
      <c r="CJ763" s="732" t="s">
        <v>188</v>
      </c>
      <c r="DC763" s="728"/>
      <c r="DD763" s="690"/>
      <c r="DE763" s="698"/>
      <c r="DF763" s="732" t="s">
        <v>188</v>
      </c>
      <c r="DY763" s="711"/>
      <c r="DZ763" s="194"/>
      <c r="EA763" s="194"/>
      <c r="EB763" s="194"/>
      <c r="EC763" s="194"/>
      <c r="ED763" s="194"/>
      <c r="EE763" s="194"/>
      <c r="EF763" s="194"/>
      <c r="EG763" s="194"/>
      <c r="EH763" s="194"/>
      <c r="EI763" s="194"/>
      <c r="EJ763" s="194"/>
      <c r="EK763" s="194"/>
      <c r="EL763" s="194"/>
      <c r="EM763" s="194"/>
      <c r="EN763" s="194"/>
      <c r="EO763" s="194"/>
      <c r="EP763" s="194"/>
      <c r="EQ763" s="194"/>
      <c r="ER763" s="194"/>
      <c r="ES763" s="194"/>
      <c r="ET763" s="194"/>
      <c r="EU763" s="194"/>
    </row>
    <row r="764" ht="10.5" customHeight="1">
      <c r="A764" s="686"/>
      <c r="B764" s="721"/>
      <c r="C764" s="726" t="s">
        <v>137</v>
      </c>
      <c r="E764" s="733">
        <f>SUM(NPCALC!F757:G757)</f>
        <v>0</v>
      </c>
      <c r="K764" s="698"/>
      <c r="L764" s="706" t="str">
        <f>IF('BATTLE SHEET'!$AR$2=TRUE, RESOURCES!$AW$143, "VIT")</f>
        <v/>
      </c>
      <c r="N764" s="712"/>
      <c r="R764" s="721"/>
      <c r="S764" s="726" t="s">
        <v>202</v>
      </c>
      <c r="Z764" s="733" t="str">
        <f>CONCATENATE(E770:J771,NPCALC!F792,NPCALC!H792)</f>
        <v/>
      </c>
      <c r="AH764" s="714" t="str">
        <f>IF(AS764&lt;&gt;0,CONCATENATE("+",AS764),"")</f>
        <v/>
      </c>
      <c r="AI764" s="725"/>
      <c r="AJ764" s="688"/>
      <c r="AK764" s="734"/>
      <c r="AL764" s="700"/>
      <c r="AM764" s="415"/>
      <c r="AO764" s="479" t="str">
        <f>CONCATENATE(NPCALC!E770:I770)</f>
        <v/>
      </c>
      <c r="AS764" s="722">
        <f>0+AL765+IF(OR(AV764="PROSPIT",BD764="PROSPIT"),1,0)</f>
        <v>0</v>
      </c>
      <c r="AT764" s="701" t="b">
        <v>0</v>
      </c>
      <c r="AV764" s="393" t="str">
        <f>NPCALC!E766</f>
        <v>GENERIC</v>
      </c>
      <c r="BB764" s="701" t="b">
        <v>0</v>
      </c>
      <c r="BD764" s="393" t="str">
        <f>NPCALC!E767</f>
        <v>GENERIC</v>
      </c>
      <c r="BJ764" s="735" t="b">
        <f>IFERROR(__xludf.DUMMYFUNCTION("IFERROR(IF(COUNTIF(AV764:BI765, ""VAMPIRIC"")&gt;0,SPLIT(CA765,""d"")),"""")"),FALSE)</f>
        <v>0</v>
      </c>
      <c r="BK764" s="736"/>
      <c r="BL764" s="736"/>
      <c r="BM764" s="698"/>
      <c r="CG764" s="728"/>
      <c r="CH764" s="690"/>
      <c r="CI764" s="698"/>
      <c r="DC764" s="728"/>
      <c r="DD764" s="690"/>
      <c r="DE764" s="698"/>
      <c r="DY764" s="711"/>
      <c r="DZ764" s="194"/>
      <c r="EA764" s="194"/>
      <c r="EB764" s="194"/>
      <c r="EC764" s="194"/>
      <c r="ED764" s="194"/>
      <c r="EE764" s="194"/>
      <c r="EF764" s="194"/>
      <c r="EG764" s="194"/>
      <c r="EH764" s="194"/>
      <c r="EI764" s="194"/>
      <c r="EJ764" s="194"/>
      <c r="EK764" s="194"/>
      <c r="EL764" s="194"/>
      <c r="EM764" s="194"/>
      <c r="EN764" s="194"/>
      <c r="EO764" s="194"/>
      <c r="EP764" s="194"/>
      <c r="EQ764" s="194"/>
      <c r="ER764" s="194"/>
      <c r="ES764" s="194"/>
      <c r="ET764" s="194"/>
      <c r="EU764" s="194"/>
    </row>
    <row r="765" ht="10.5" customHeight="1">
      <c r="A765" s="686"/>
      <c r="B765" s="721"/>
      <c r="K765" s="737"/>
      <c r="R765" s="722"/>
      <c r="AH765" s="729"/>
      <c r="AI765" s="725"/>
      <c r="AJ765" s="688"/>
      <c r="AK765" s="734"/>
      <c r="AL765" s="700"/>
      <c r="AS765" s="737">
        <f>0+AL765+IF(OR(AV764="DERSE",BD764="DERSE"),1,0)</f>
        <v>0</v>
      </c>
      <c r="BJ765" s="735"/>
      <c r="BK765" s="736"/>
      <c r="BL765" s="736"/>
      <c r="BM765" s="698"/>
      <c r="CG765" s="728"/>
      <c r="CH765" s="690"/>
      <c r="CI765" s="698"/>
      <c r="DC765" s="728"/>
      <c r="DD765" s="690"/>
      <c r="DE765" s="698"/>
      <c r="DY765" s="711"/>
      <c r="DZ765" s="194"/>
      <c r="EA765" s="194"/>
      <c r="EB765" s="194"/>
      <c r="EC765" s="194"/>
      <c r="ED765" s="194"/>
      <c r="EE765" s="194"/>
      <c r="EF765" s="194"/>
      <c r="EG765" s="194"/>
      <c r="EH765" s="194"/>
      <c r="EI765" s="194"/>
      <c r="EJ765" s="194"/>
      <c r="EK765" s="194"/>
      <c r="EL765" s="194"/>
      <c r="EM765" s="194"/>
      <c r="EN765" s="194"/>
      <c r="EO765" s="194"/>
      <c r="EP765" s="194"/>
      <c r="EQ765" s="194"/>
      <c r="ER765" s="194"/>
      <c r="ES765" s="194"/>
      <c r="ET765" s="194"/>
      <c r="EU765" s="194"/>
    </row>
    <row r="766" ht="10.5" customHeight="1">
      <c r="A766" s="686"/>
      <c r="B766" s="721"/>
      <c r="C766" s="706" t="str">
        <f>IF('BATTLE SHEET'!$AR$2=TRUE, RESOURCES!$AU$143, "VIM")</f>
        <v/>
      </c>
      <c r="E766" s="738" t="str">
        <f>DEFAULT(R761,"VIM")</f>
        <v/>
      </c>
      <c r="F766" s="21"/>
      <c r="G766" s="21"/>
      <c r="H766" s="22"/>
      <c r="I766" s="733" t="str">
        <f>CONCATENATE(NPCALC!G758:H758)</f>
        <v/>
      </c>
      <c r="K766" s="724">
        <f>IFERROR(
SUM(0,
IF(OR(AV764="PLUSH",BD764="PLUSH",AV766="PLUSH",BD766="PLUSH",AV768="PLUSH",BD768="PLUSH",AV770="PLUSH",BD770="PLUSH",AV772="PLUSH",BD772="PLUSH",AV774="PLUSH",BD774="PLUSH"),1),
IF(OR(AV764="EQUINE",BD764="EQUINE",AV766="EQUINE",BD766="EQUINE",AV768="EQUINE",BD768="EQUINE",AV770="EQUINE",BD770="EQUINE",AV772="EQUINE",BD772="EQUINE",AV774="EQUINE",BD774="EQUINE"),1)
)
,0)</f>
        <v>0</v>
      </c>
      <c r="L766" s="415" t="str">
        <f>IF('BATTLE SHEET'!$AR$2=TRUE, RESOURCES!$AW$145, "GRIT")</f>
        <v/>
      </c>
      <c r="N766" s="739">
        <v>0.0</v>
      </c>
      <c r="R766" s="722"/>
      <c r="S766" s="726" t="s">
        <v>190</v>
      </c>
      <c r="Z766" s="733" t="str">
        <f>CONCATENATE(E768:J769,NPCALC!F794:G794)</f>
        <v/>
      </c>
      <c r="AH766" s="729"/>
      <c r="AI766" s="725"/>
      <c r="AJ766" s="688"/>
      <c r="AK766" s="734"/>
      <c r="AL766" s="740" t="str">
        <f>IFERROR(IF(AO766&lt;&gt;"",AO766,AO764))</f>
        <v/>
      </c>
      <c r="AM766" s="741" t="str">
        <f>T781</f>
        <v/>
      </c>
      <c r="AO766" s="433" t="str">
        <f>CONCATENATE(NPCALC!E786:G786)</f>
        <v/>
      </c>
      <c r="AS766" s="742">
        <f>IF(AO766&lt;&gt;"",
SUM(0+AL767+IF(OR(AV766="PROSPIT", BD766="PROSPIT"),1,0)),
AS764)</f>
        <v>0</v>
      </c>
      <c r="AT766" s="701" t="b">
        <v>0</v>
      </c>
      <c r="AV766" s="743" t="str">
        <f>NPCALC!E778</f>
        <v/>
      </c>
      <c r="AW766" s="179"/>
      <c r="AX766" s="179"/>
      <c r="AY766" s="179"/>
      <c r="AZ766" s="179"/>
      <c r="BA766" s="179"/>
      <c r="BB766" s="701" t="b">
        <v>0</v>
      </c>
      <c r="BD766" s="743" t="str">
        <f>NPCALC!E779</f>
        <v/>
      </c>
      <c r="BE766" s="179"/>
      <c r="BF766" s="179"/>
      <c r="BG766" s="179"/>
      <c r="BH766" s="179"/>
      <c r="BI766" s="177"/>
      <c r="BJ766" s="735"/>
      <c r="BK766" s="736"/>
      <c r="BL766" s="736"/>
      <c r="BM766" s="698"/>
      <c r="CG766" s="728"/>
      <c r="CH766" s="690"/>
      <c r="CI766" s="698"/>
      <c r="DC766" s="728"/>
      <c r="DD766" s="690"/>
      <c r="DE766" s="698"/>
      <c r="DY766" s="711"/>
      <c r="DZ766" s="194"/>
      <c r="EA766" s="194"/>
      <c r="EB766" s="194"/>
      <c r="EC766" s="194"/>
      <c r="ED766" s="194"/>
      <c r="EE766" s="194"/>
      <c r="EF766" s="194"/>
      <c r="EG766" s="194"/>
      <c r="EH766" s="194"/>
      <c r="EI766" s="194"/>
      <c r="EJ766" s="194"/>
      <c r="EK766" s="194"/>
      <c r="EL766" s="194"/>
      <c r="EM766" s="194"/>
      <c r="EN766" s="194"/>
      <c r="EO766" s="194"/>
      <c r="EP766" s="194"/>
      <c r="EQ766" s="194"/>
      <c r="ER766" s="194"/>
      <c r="ES766" s="194"/>
      <c r="ET766" s="194"/>
      <c r="EU766" s="194"/>
    </row>
    <row r="767" ht="10.5" customHeight="1">
      <c r="A767" s="686"/>
      <c r="B767" s="721"/>
      <c r="E767" s="39"/>
      <c r="H767" s="377"/>
      <c r="K767" s="718" t="str">
        <f>CONCATENATE(E766,I766)</f>
        <v/>
      </c>
      <c r="R767" s="722"/>
      <c r="AH767" s="729"/>
      <c r="AI767" s="725"/>
      <c r="AJ767" s="688"/>
      <c r="AK767" s="734"/>
      <c r="AL767" s="740"/>
      <c r="AS767" s="737">
        <f>IF(AO766&lt;&gt;"",
SUM(0+AL767+IF(OR(AV766="DERSE", BD766="DERSE"),1,0)),
AS765)</f>
        <v>0</v>
      </c>
      <c r="BI767" s="183"/>
      <c r="BJ767" s="735"/>
      <c r="BK767" s="736"/>
      <c r="BL767" s="736"/>
      <c r="BM767" s="698"/>
      <c r="CG767" s="728"/>
      <c r="CH767" s="690"/>
      <c r="CI767" s="698"/>
      <c r="DC767" s="728"/>
      <c r="DD767" s="690"/>
      <c r="DE767" s="698"/>
      <c r="DY767" s="711"/>
      <c r="DZ767" s="194"/>
      <c r="EA767" s="194"/>
      <c r="EB767" s="194"/>
      <c r="EC767" s="194"/>
      <c r="ED767" s="194"/>
      <c r="EE767" s="194"/>
      <c r="EF767" s="194"/>
      <c r="EG767" s="194"/>
      <c r="EH767" s="194"/>
      <c r="EI767" s="194"/>
      <c r="EJ767" s="194"/>
      <c r="EK767" s="194"/>
      <c r="EL767" s="194"/>
      <c r="EM767" s="194"/>
      <c r="EN767" s="194"/>
      <c r="EO767" s="194"/>
      <c r="EP767" s="194"/>
      <c r="EQ767" s="194"/>
      <c r="ER767" s="194"/>
      <c r="ES767" s="194"/>
      <c r="ET767" s="194"/>
      <c r="EU767" s="194"/>
    </row>
    <row r="768" ht="10.5" customHeight="1">
      <c r="A768" s="686"/>
      <c r="B768" s="721"/>
      <c r="C768" s="706" t="str">
        <f>IF('BATTLE SHEET'!$AR$2=TRUE, RESOURCES!$AU$145, "AGI")</f>
        <v/>
      </c>
      <c r="E768" s="738" t="str">
        <f>DEFAULT(R761, "AGI")</f>
        <v/>
      </c>
      <c r="F768" s="21"/>
      <c r="G768" s="21"/>
      <c r="H768" s="22"/>
      <c r="I768" s="733" t="str">
        <f>CONCATENATE(NPCALC!G759:H759)</f>
        <v/>
      </c>
      <c r="K768" s="718">
        <f>IFERROR(
SUM(0,
IF(OR(AV764="FURRY",BD764="FURRY",AV766="FURRY",BD766="FURRY",AV768="FURRY",BD768="FURRY",AV770="FURRY",BD770="FURRY",AV772="FURRY",BD772="FURRY",AV774="FURRY",BD774="FURRY"),1),
IF(OR(AV764="EQUINE",BD764="EQUINE",AV766="EQUINE",BD766="EQUINE",AV768="EQUINE",BD768="EQUINE",AV770="EQUINE",BD770="EQUINE",AV772="EQUINE",BD772="EQUINE",AV774="EQUINE",BD774="EQUINE"),1)
)
,0)</f>
        <v>0</v>
      </c>
      <c r="L768" s="415" t="str">
        <f>IF('BATTLE SHEET'!$AR$2=TRUE, RESOURCES!$AW$147, "GUT")</f>
        <v/>
      </c>
      <c r="N768" s="739">
        <v>0.0</v>
      </c>
      <c r="R768" s="722"/>
      <c r="S768" s="726" t="s">
        <v>191</v>
      </c>
      <c r="Z768" s="733" t="str">
        <f>CONCATENATE(E772:J773,NPCALC!F793:G793)</f>
        <v/>
      </c>
      <c r="AH768" s="729"/>
      <c r="AI768" s="725"/>
      <c r="AJ768" s="688"/>
      <c r="AK768" s="734"/>
      <c r="AL768" s="740" t="str">
        <f>IFERROR(IF(AO768&lt;&gt;"",AO768,AO764))</f>
        <v/>
      </c>
      <c r="AM768" s="415"/>
      <c r="AO768" s="433" t="str">
        <f>CONCATENATE(NPCALC!AD764:AH764)</f>
        <v/>
      </c>
      <c r="AS768" s="742">
        <f>IF(AO768&lt;&gt;"",
SUM(0+AL769+IF(OR(AV768="PROSPIT", BD768="PROSPIT"),1,0)),
AS764)</f>
        <v>0</v>
      </c>
      <c r="AT768" s="701" t="b">
        <v>0</v>
      </c>
      <c r="AV768" s="743" t="str">
        <f>NPCALC!AD759</f>
        <v/>
      </c>
      <c r="AW768" s="179"/>
      <c r="AX768" s="179"/>
      <c r="AY768" s="179"/>
      <c r="AZ768" s="179"/>
      <c r="BA768" s="179"/>
      <c r="BB768" s="701" t="b">
        <v>0</v>
      </c>
      <c r="BD768" s="743" t="str">
        <f>NPCALC!AD760</f>
        <v/>
      </c>
      <c r="BE768" s="179"/>
      <c r="BF768" s="179"/>
      <c r="BG768" s="179"/>
      <c r="BH768" s="179"/>
      <c r="BI768" s="177"/>
      <c r="BJ768" s="735" t="b">
        <f>IFERROR(__xludf.DUMMYFUNCTION("IFERROR(IF(COUNTIF(AV768:BI769, ""VAMPIRIC"")&gt;0,SPLIT(#REF!,""d"")),"""")"),FALSE)</f>
        <v>0</v>
      </c>
      <c r="BK768" s="736"/>
      <c r="BL768" s="736"/>
      <c r="BM768" s="698"/>
      <c r="CG768" s="728"/>
      <c r="CH768" s="690"/>
      <c r="CI768" s="698"/>
      <c r="DC768" s="728"/>
      <c r="DD768" s="690"/>
      <c r="DE768" s="698"/>
      <c r="DY768" s="711"/>
      <c r="DZ768" s="194"/>
      <c r="EA768" s="194"/>
      <c r="EB768" s="194"/>
      <c r="EC768" s="194"/>
      <c r="ED768" s="194"/>
      <c r="EE768" s="194"/>
      <c r="EF768" s="194"/>
      <c r="EG768" s="194"/>
      <c r="EH768" s="194"/>
      <c r="EI768" s="194"/>
      <c r="EJ768" s="194"/>
      <c r="EK768" s="194"/>
      <c r="EL768" s="194"/>
      <c r="EM768" s="194"/>
      <c r="EN768" s="194"/>
      <c r="EO768" s="194"/>
      <c r="EP768" s="194"/>
      <c r="EQ768" s="194"/>
      <c r="ER768" s="194"/>
      <c r="ES768" s="194"/>
      <c r="ET768" s="194"/>
      <c r="EU768" s="194"/>
    </row>
    <row r="769" ht="10.5" customHeight="1">
      <c r="A769" s="686"/>
      <c r="B769" s="721"/>
      <c r="E769" s="39"/>
      <c r="H769" s="377"/>
      <c r="K769" s="718" t="str">
        <f>CONCATENATE(E768,I768)</f>
        <v/>
      </c>
      <c r="R769" s="722"/>
      <c r="AH769" s="729"/>
      <c r="AI769" s="725"/>
      <c r="AJ769" s="688"/>
      <c r="AK769" s="734"/>
      <c r="AL769" s="744"/>
      <c r="AS769" s="737">
        <f>IF(AO768&lt;&gt;"",
SUM(0+AL769+IF(OR(AV768="DERSE", BD768="DERSE"),1,0)),
AS765)</f>
        <v>0</v>
      </c>
      <c r="BI769" s="183"/>
      <c r="BJ769" s="735"/>
      <c r="BK769" s="736"/>
      <c r="BL769" s="736"/>
      <c r="BM769" s="698"/>
      <c r="BN769" s="745"/>
      <c r="BO769" s="746"/>
      <c r="BP769" s="746"/>
      <c r="BQ769" s="746"/>
      <c r="BR769" s="746"/>
      <c r="BS769" s="746"/>
      <c r="BT769" s="746"/>
      <c r="BU769" s="746"/>
      <c r="BV769" s="746"/>
      <c r="BW769" s="746"/>
      <c r="BX769" s="746"/>
      <c r="BY769" s="746"/>
      <c r="BZ769" s="746"/>
      <c r="CA769" s="746"/>
      <c r="CB769" s="746"/>
      <c r="CC769" s="746"/>
      <c r="CD769" s="746"/>
      <c r="CE769" s="746"/>
      <c r="CF769" s="746"/>
      <c r="CG769" s="746"/>
      <c r="CH769" s="690"/>
      <c r="CI769" s="698"/>
      <c r="CJ769" s="745"/>
      <c r="CK769" s="746"/>
      <c r="CL769" s="746"/>
      <c r="CM769" s="746"/>
      <c r="CN769" s="746"/>
      <c r="CO769" s="746"/>
      <c r="CP769" s="746"/>
      <c r="CQ769" s="746"/>
      <c r="CR769" s="746"/>
      <c r="CS769" s="746"/>
      <c r="CT769" s="746"/>
      <c r="CU769" s="746"/>
      <c r="CV769" s="746"/>
      <c r="CW769" s="746"/>
      <c r="CX769" s="746"/>
      <c r="CY769" s="746"/>
      <c r="CZ769" s="746"/>
      <c r="DA769" s="746"/>
      <c r="DB769" s="746"/>
      <c r="DC769" s="746"/>
      <c r="DD769" s="690"/>
      <c r="DE769" s="698"/>
      <c r="DF769" s="745"/>
      <c r="DG769" s="746"/>
      <c r="DH769" s="746"/>
      <c r="DI769" s="746"/>
      <c r="DJ769" s="746"/>
      <c r="DK769" s="746"/>
      <c r="DL769" s="746"/>
      <c r="DM769" s="746"/>
      <c r="DN769" s="746"/>
      <c r="DO769" s="746"/>
      <c r="DP769" s="746"/>
      <c r="DQ769" s="746"/>
      <c r="DR769" s="746"/>
      <c r="DS769" s="746"/>
      <c r="DT769" s="746"/>
      <c r="DU769" s="746"/>
      <c r="DV769" s="746"/>
      <c r="DW769" s="746"/>
      <c r="DX769" s="746"/>
      <c r="DY769" s="711"/>
      <c r="DZ769" s="194"/>
      <c r="EA769" s="194"/>
      <c r="EB769" s="194"/>
      <c r="EC769" s="194"/>
      <c r="ED769" s="194"/>
      <c r="EE769" s="194"/>
      <c r="EF769" s="194"/>
      <c r="EG769" s="194"/>
      <c r="EH769" s="194"/>
      <c r="EI769" s="194"/>
      <c r="EJ769" s="194"/>
      <c r="EK769" s="194"/>
      <c r="EL769" s="194"/>
      <c r="EM769" s="194"/>
      <c r="EN769" s="194"/>
      <c r="EO769" s="194"/>
      <c r="EP769" s="194"/>
      <c r="EQ769" s="194"/>
      <c r="ER769" s="194"/>
      <c r="ES769" s="194"/>
      <c r="ET769" s="194"/>
      <c r="EU769" s="194"/>
    </row>
    <row r="770" ht="10.5" customHeight="1">
      <c r="A770" s="686"/>
      <c r="B770" s="721"/>
      <c r="C770" s="706" t="str">
        <f>IF('BATTLE SHEET'!$AR$2=TRUE, RESOURCES!$AU$147, "WIT")</f>
        <v/>
      </c>
      <c r="E770" s="738" t="str">
        <f>DEFAULT(R761, "WIT")</f>
        <v/>
      </c>
      <c r="F770" s="21"/>
      <c r="G770" s="21"/>
      <c r="H770" s="22"/>
      <c r="I770" s="733" t="str">
        <f>CONCATENATE(NPCALC!G760:H760)</f>
        <v/>
      </c>
      <c r="K770" s="718">
        <f>IFERROR(
SUM(0,
IF(OR(AV764="WIZARD",BD764="WIZARD",AV766="WIZARD",BD766="WIZARD",AV768="WIZARD",BD768="WIZARD",AV770="WIZARD",BD770="WIZARD",AV772="WIZARD",BD772="WIZARD",AV774="WIZARD",BD774="WIZARD"),1),
IF(OR(AV764="FAIRY",BD764="FAIRY",AV766="FAIRY",BD766="FAIRY",AV768="FAIRY",BD768="FAIRY",AV770="FAIRY",BD770="FAIRY",AV772="FAIRY",BD772="FAIRY",AV774="FAIRY",BD774="FAIRY"),1)
)
,0)</f>
        <v>0</v>
      </c>
      <c r="L770" s="415" t="str">
        <f>IF('BATTLE SHEET'!$AR$2=TRUE, RESOURCES!$AW$149, "TMP")</f>
        <v/>
      </c>
      <c r="N770" s="739">
        <v>1.0</v>
      </c>
      <c r="R770" s="722"/>
      <c r="S770" s="726" t="s">
        <v>192</v>
      </c>
      <c r="Z770" s="733" t="str">
        <f>CONCATENATE(E766:J767,NPCALC!F791, NPCALC!H791)</f>
        <v/>
      </c>
      <c r="AH770" s="729"/>
      <c r="AI770" s="725"/>
      <c r="AJ770" s="688"/>
      <c r="AK770" s="734"/>
      <c r="AL770" s="740" t="str">
        <f>IFERROR(IF(AO770&lt;&gt;"",AO770,AO764))</f>
        <v/>
      </c>
      <c r="AM770" s="415"/>
      <c r="AO770" s="433" t="str">
        <f>CONCATENATE(NPCALC!AD775:AH775)</f>
        <v/>
      </c>
      <c r="AS770" s="742">
        <f>IF(AO770&lt;&gt;"",
SUM(0+AL771+IF(OR(AV770="PROSPIT", BD770="PROSPIT"),1,0)),
AS764)</f>
        <v>0</v>
      </c>
      <c r="AT770" s="701" t="b">
        <v>0</v>
      </c>
      <c r="AV770" s="743" t="str">
        <f>NPCALC!AD771</f>
        <v/>
      </c>
      <c r="AW770" s="179"/>
      <c r="AX770" s="179"/>
      <c r="AY770" s="179"/>
      <c r="AZ770" s="179"/>
      <c r="BA770" s="179"/>
      <c r="BB770" s="701" t="b">
        <v>0</v>
      </c>
      <c r="BD770" s="743" t="str">
        <f>NPCALC!AD772</f>
        <v/>
      </c>
      <c r="BE770" s="179"/>
      <c r="BF770" s="179"/>
      <c r="BG770" s="179"/>
      <c r="BH770" s="179"/>
      <c r="BI770" s="177"/>
      <c r="BJ770" s="735" t="b">
        <f>IFERROR(__xludf.DUMMYFUNCTION("IFERROR(IF(COUNTIF(AV770:BI771, ""VAMPIRIC"")&gt;0,SPLIT(#REF!,""d"")),"""")"),FALSE)</f>
        <v>0</v>
      </c>
      <c r="BK770" s="736"/>
      <c r="BL770" s="736"/>
      <c r="BM770" s="698"/>
      <c r="BN770" s="745"/>
      <c r="BO770" s="745"/>
      <c r="BP770" s="745"/>
      <c r="BQ770" s="745"/>
      <c r="BR770" s="745"/>
      <c r="BS770" s="745"/>
      <c r="BT770" s="745"/>
      <c r="BU770" s="745"/>
      <c r="BV770" s="745"/>
      <c r="BW770" s="745"/>
      <c r="BX770" s="745"/>
      <c r="BY770" s="745"/>
      <c r="BZ770" s="745"/>
      <c r="CA770" s="745"/>
      <c r="CB770" s="745"/>
      <c r="CC770" s="745"/>
      <c r="CD770" s="745"/>
      <c r="CE770" s="745"/>
      <c r="CF770" s="745"/>
      <c r="CG770" s="745"/>
      <c r="CH770" s="690"/>
      <c r="CI770" s="698"/>
      <c r="CJ770" s="745"/>
      <c r="CK770" s="745"/>
      <c r="CL770" s="745"/>
      <c r="CM770" s="745"/>
      <c r="CN770" s="745"/>
      <c r="CO770" s="745"/>
      <c r="CP770" s="745"/>
      <c r="CQ770" s="745"/>
      <c r="CR770" s="745"/>
      <c r="CS770" s="745"/>
      <c r="CT770" s="745"/>
      <c r="CU770" s="745"/>
      <c r="CV770" s="745"/>
      <c r="CW770" s="745"/>
      <c r="CX770" s="745"/>
      <c r="CY770" s="745"/>
      <c r="CZ770" s="745"/>
      <c r="DA770" s="745"/>
      <c r="DB770" s="745"/>
      <c r="DC770" s="745"/>
      <c r="DD770" s="690"/>
      <c r="DE770" s="698"/>
      <c r="DF770" s="745"/>
      <c r="DG770" s="745"/>
      <c r="DH770" s="745"/>
      <c r="DI770" s="745"/>
      <c r="DJ770" s="745"/>
      <c r="DK770" s="745"/>
      <c r="DL770" s="745"/>
      <c r="DM770" s="745"/>
      <c r="DN770" s="745"/>
      <c r="DO770" s="745"/>
      <c r="DP770" s="745"/>
      <c r="DQ770" s="745"/>
      <c r="DR770" s="745"/>
      <c r="DS770" s="745"/>
      <c r="DT770" s="745"/>
      <c r="DU770" s="745"/>
      <c r="DV770" s="745"/>
      <c r="DW770" s="745"/>
      <c r="DX770" s="745"/>
      <c r="DY770" s="473"/>
      <c r="DZ770" s="194"/>
      <c r="EA770" s="194"/>
      <c r="EB770" s="194"/>
      <c r="EC770" s="194"/>
      <c r="ED770" s="194"/>
      <c r="EE770" s="194"/>
      <c r="EF770" s="194"/>
      <c r="EG770" s="194"/>
      <c r="EH770" s="194"/>
      <c r="EI770" s="194"/>
      <c r="EJ770" s="194"/>
      <c r="EK770" s="194"/>
      <c r="EL770" s="194"/>
      <c r="EM770" s="194"/>
      <c r="EN770" s="194"/>
      <c r="EO770" s="194"/>
      <c r="EP770" s="194"/>
      <c r="EQ770" s="194"/>
      <c r="ER770" s="194"/>
      <c r="ES770" s="194"/>
      <c r="ET770" s="194"/>
      <c r="EU770" s="194"/>
    </row>
    <row r="771" ht="10.5" customHeight="1">
      <c r="A771" s="686"/>
      <c r="B771" s="721"/>
      <c r="E771" s="39"/>
      <c r="H771" s="377"/>
      <c r="K771" s="718" t="str">
        <f>CONCATENATE(E770,I770)</f>
        <v/>
      </c>
      <c r="R771" s="722"/>
      <c r="AH771" s="729"/>
      <c r="AI771" s="725"/>
      <c r="AJ771" s="688"/>
      <c r="AK771" s="734"/>
      <c r="AL771" s="744"/>
      <c r="AS771" s="737">
        <f>IF(AO770&lt;&gt;"",
SUM(0+AL771+IF(OR(AV770="DERSE", BD770="DERSE"),1,0)),
AS765)</f>
        <v>0</v>
      </c>
      <c r="BI771" s="183"/>
      <c r="BJ771" s="735"/>
      <c r="BK771" s="736"/>
      <c r="BL771" s="736"/>
      <c r="BM771" s="698"/>
      <c r="BN771" s="706"/>
      <c r="BW771" s="691"/>
      <c r="BX771" s="706"/>
      <c r="CG771" s="691"/>
      <c r="CH771" s="690"/>
      <c r="CI771" s="698"/>
      <c r="CJ771" s="706"/>
      <c r="CS771" s="691"/>
      <c r="CT771" s="706"/>
      <c r="DC771" s="691"/>
      <c r="DD771" s="690"/>
      <c r="DE771" s="698"/>
      <c r="DF771" s="706"/>
      <c r="DO771" s="691"/>
      <c r="DP771" s="706"/>
      <c r="DY771" s="473"/>
      <c r="DZ771" s="194"/>
      <c r="EA771" s="194"/>
      <c r="EB771" s="194"/>
      <c r="EC771" s="194"/>
      <c r="ED771" s="194"/>
      <c r="EE771" s="194"/>
      <c r="EF771" s="194"/>
      <c r="EG771" s="194"/>
      <c r="EH771" s="194"/>
      <c r="EI771" s="194"/>
      <c r="EJ771" s="194"/>
      <c r="EK771" s="194"/>
      <c r="EL771" s="194"/>
      <c r="EM771" s="194"/>
      <c r="EN771" s="194"/>
      <c r="EO771" s="194"/>
      <c r="EP771" s="194"/>
      <c r="EQ771" s="194"/>
      <c r="ER771" s="194"/>
      <c r="ES771" s="194"/>
      <c r="ET771" s="194"/>
      <c r="EU771" s="194"/>
    </row>
    <row r="772" ht="10.5" customHeight="1">
      <c r="A772" s="686"/>
      <c r="B772" s="721"/>
      <c r="C772" s="706" t="str">
        <f>IF('BATTLE SHEET'!$AR$2=TRUE, RESOURCES!$AU$149, "CRM")</f>
        <v/>
      </c>
      <c r="E772" s="738" t="str">
        <f>DEFAULT(R761, "CRM")</f>
        <v/>
      </c>
      <c r="F772" s="21"/>
      <c r="G772" s="21"/>
      <c r="H772" s="22"/>
      <c r="I772" s="733" t="str">
        <f>CONCATENATE(NPCALC!G761:H761)</f>
        <v/>
      </c>
      <c r="K772" s="718">
        <f>IFERROR(
SUM(0,
IF(OR(AV764="HARLEQUIN",BD764="HARLEQUIN",AV766="HARLEQUIN",BD766="HARLEQUIN",AV768="HARLEQUIN",BD768="HARLEQUIN",AV770="HARLEQUIN",BD770="HARLEQUIN",AV772="HARLEQUIN",BD772="HARLEQUIN",AV774="HARLEQUIN",BD774="HARLEQUIN"),1),
IF(OR(AV764="FAIRY",BD764="FAIRY",AV766="FAIRY",BD766="FAIRY",AV768="FAIRY",BD768="FAIRY",AV770="FAIRY",BD770="FAIRY",AV772="FAIRY",BD772="FAIRY",AV774="FAIRY",BD774="FAIRY"),1)
)
,0)</f>
        <v>0</v>
      </c>
      <c r="L772" s="747" t="str">
        <f>IF('BATTLE SHEET'!$AR$2=TRUE, RESOURCES!$AW$151, "PG")</f>
        <v/>
      </c>
      <c r="N772" s="739">
        <v>0.0</v>
      </c>
      <c r="R772" s="722"/>
      <c r="S772" s="726" t="s">
        <v>193</v>
      </c>
      <c r="Z772" s="733" t="str">
        <f>CONCATENATE(E768:J769,NPCALC!F791,NPCALC!O793:P793)</f>
        <v/>
      </c>
      <c r="AH772" s="729"/>
      <c r="AI772" s="725"/>
      <c r="AJ772" s="688"/>
      <c r="AK772" s="734"/>
      <c r="AL772" s="740" t="str">
        <f>IFERROR(IF(AO772&lt;&gt;"",AO772,AO764))</f>
        <v/>
      </c>
      <c r="AM772" s="415"/>
      <c r="AO772" s="433" t="str">
        <f>CONCATENATE(NPCALC!AD786:AH786)</f>
        <v/>
      </c>
      <c r="AS772" s="742">
        <f>IF(AO772&lt;&gt;"",
SUM(0+AL773+IF(OR(AV772="PROSPIT", BD772="PROSPIT"),1,0)),
AS764)</f>
        <v>0</v>
      </c>
      <c r="AT772" s="701" t="b">
        <v>0</v>
      </c>
      <c r="AV772" s="743" t="str">
        <f>NPCALC!AD782</f>
        <v/>
      </c>
      <c r="AW772" s="179"/>
      <c r="AX772" s="179"/>
      <c r="AY772" s="179"/>
      <c r="AZ772" s="179"/>
      <c r="BA772" s="179"/>
      <c r="BB772" s="701" t="b">
        <v>0</v>
      </c>
      <c r="BD772" s="743" t="str">
        <f>NPCALC!AD783</f>
        <v/>
      </c>
      <c r="BE772" s="179"/>
      <c r="BF772" s="179"/>
      <c r="BG772" s="179"/>
      <c r="BH772" s="179"/>
      <c r="BI772" s="177"/>
      <c r="BJ772" s="735" t="b">
        <f>IFERROR(__xludf.DUMMYFUNCTION("IFERROR(IF(COUNTIF(AV772:BI773, ""VAMPIRIC"")&gt;0,SPLIT(#REF!,""d"")),"""")"),FALSE)</f>
        <v>0</v>
      </c>
      <c r="BK772" s="748"/>
      <c r="BL772" s="748"/>
      <c r="BM772" s="698"/>
      <c r="BW772" s="704"/>
      <c r="CG772" s="704"/>
      <c r="CH772" s="690"/>
      <c r="CI772" s="698"/>
      <c r="CS772" s="704"/>
      <c r="DC772" s="704"/>
      <c r="DD772" s="690"/>
      <c r="DE772" s="698"/>
      <c r="DO772" s="704"/>
      <c r="DY772" s="711"/>
      <c r="DZ772" s="194"/>
      <c r="EA772" s="194"/>
      <c r="EB772" s="194"/>
      <c r="EC772" s="194"/>
      <c r="ED772" s="194"/>
      <c r="EE772" s="194"/>
      <c r="EF772" s="194"/>
      <c r="EG772" s="194"/>
      <c r="EH772" s="194"/>
      <c r="EI772" s="194"/>
      <c r="EJ772" s="194"/>
      <c r="EK772" s="194"/>
      <c r="EL772" s="194"/>
      <c r="EM772" s="194"/>
      <c r="EN772" s="194"/>
      <c r="EO772" s="194"/>
      <c r="EP772" s="194"/>
      <c r="EQ772" s="194"/>
      <c r="ER772" s="194"/>
      <c r="ES772" s="194"/>
      <c r="ET772" s="194"/>
      <c r="EU772" s="194"/>
    </row>
    <row r="773" ht="10.5" customHeight="1">
      <c r="A773" s="686"/>
      <c r="B773" s="721"/>
      <c r="E773" s="39"/>
      <c r="H773" s="377"/>
      <c r="K773" s="718" t="str">
        <f>CONCATENATE(E772,I772)</f>
        <v/>
      </c>
      <c r="R773" s="722"/>
      <c r="AH773" s="729"/>
      <c r="AI773" s="725"/>
      <c r="AJ773" s="688"/>
      <c r="AK773" s="734"/>
      <c r="AL773" s="740"/>
      <c r="AS773" s="737">
        <f>IF(AO772&lt;&gt;"",
SUM(0+AL773+IF(OR(AV772="DERSE", BD772="DERSE"),1,0)),
AS765)</f>
        <v>0</v>
      </c>
      <c r="BI773" s="183"/>
      <c r="BJ773" s="735"/>
      <c r="BK773" s="748"/>
      <c r="BL773" s="748"/>
      <c r="BM773" s="698"/>
      <c r="BN773" s="713" t="str">
        <f>IFERROR(__xludf.DUMMYFUNCTION("ifNA(REGEXREPLACE( VLOOKUP(BX771,Relationship,2,false), ""you"", BN771))"),"")</f>
        <v/>
      </c>
      <c r="BO773" s="21"/>
      <c r="BP773" s="21"/>
      <c r="BQ773" s="21"/>
      <c r="BR773" s="21"/>
      <c r="BS773" s="21"/>
      <c r="BT773" s="21"/>
      <c r="BU773" s="21"/>
      <c r="BV773" s="21"/>
      <c r="BW773" s="21"/>
      <c r="BX773" s="21"/>
      <c r="BY773" s="21"/>
      <c r="BZ773" s="21"/>
      <c r="CA773" s="21"/>
      <c r="CB773" s="21"/>
      <c r="CC773" s="21"/>
      <c r="CD773" s="21"/>
      <c r="CE773" s="21"/>
      <c r="CF773" s="22"/>
      <c r="CG773" s="714"/>
      <c r="CH773" s="690"/>
      <c r="CI773" s="698"/>
      <c r="CJ773" s="713" t="str">
        <f>IFERROR(__xludf.DUMMYFUNCTION("ifNA(REGEXREPLACE( VLOOKUP(CT771,Relationship,2,false), ""you"", CJ771))"),"")</f>
        <v/>
      </c>
      <c r="CK773" s="21"/>
      <c r="CL773" s="21"/>
      <c r="CM773" s="21"/>
      <c r="CN773" s="21"/>
      <c r="CO773" s="21"/>
      <c r="CP773" s="21"/>
      <c r="CQ773" s="21"/>
      <c r="CR773" s="21"/>
      <c r="CS773" s="21"/>
      <c r="CT773" s="21"/>
      <c r="CU773" s="21"/>
      <c r="CV773" s="21"/>
      <c r="CW773" s="21"/>
      <c r="CX773" s="21"/>
      <c r="CY773" s="21"/>
      <c r="CZ773" s="21"/>
      <c r="DA773" s="21"/>
      <c r="DB773" s="22"/>
      <c r="DC773" s="714"/>
      <c r="DD773" s="690"/>
      <c r="DE773" s="698"/>
      <c r="DF773" s="713" t="str">
        <f>IFERROR(__xludf.DUMMYFUNCTION("ifNA(REGEXREPLACE( VLOOKUP(DP771,Relationship,2,false), ""you"", DF771))"),"")</f>
        <v/>
      </c>
      <c r="DG773" s="21"/>
      <c r="DH773" s="21"/>
      <c r="DI773" s="21"/>
      <c r="DJ773" s="21"/>
      <c r="DK773" s="21"/>
      <c r="DL773" s="21"/>
      <c r="DM773" s="21"/>
      <c r="DN773" s="21"/>
      <c r="DO773" s="21"/>
      <c r="DP773" s="21"/>
      <c r="DQ773" s="21"/>
      <c r="DR773" s="21"/>
      <c r="DS773" s="21"/>
      <c r="DT773" s="21"/>
      <c r="DU773" s="21"/>
      <c r="DV773" s="21"/>
      <c r="DW773" s="21"/>
      <c r="DX773" s="22"/>
      <c r="DY773" s="715"/>
      <c r="DZ773" s="716"/>
      <c r="EA773" s="194"/>
      <c r="EB773" s="194"/>
      <c r="EC773" s="194"/>
      <c r="ED773" s="194"/>
      <c r="EE773" s="194"/>
      <c r="EF773" s="194"/>
      <c r="EG773" s="194"/>
      <c r="EH773" s="194"/>
      <c r="EI773" s="194"/>
      <c r="EJ773" s="194"/>
      <c r="EK773" s="194"/>
      <c r="EL773" s="194"/>
      <c r="EM773" s="194"/>
      <c r="EN773" s="194"/>
      <c r="EO773" s="194"/>
      <c r="EP773" s="194"/>
      <c r="EQ773" s="194"/>
      <c r="ER773" s="194"/>
      <c r="ES773" s="194"/>
      <c r="ET773" s="194"/>
      <c r="EU773" s="194"/>
    </row>
    <row r="774" ht="10.5" customHeight="1">
      <c r="A774" s="686"/>
      <c r="B774" s="721"/>
      <c r="C774" s="706" t="str">
        <f>IF('BATTLE SHEET'!$AR$2=TRUE, RESOURCES!$AU$151, "STM")</f>
        <v/>
      </c>
      <c r="E774" s="738" t="str">
        <f>DEFAULT(R761, "STM")</f>
        <v/>
      </c>
      <c r="F774" s="21"/>
      <c r="G774" s="21"/>
      <c r="H774" s="22"/>
      <c r="I774" s="733" t="str">
        <f>CONCATENATE(NPCALC!G762:H762)</f>
        <v/>
      </c>
      <c r="K774" s="718">
        <f>IFERROR(
SUM(0,
IF(OR(AV764="ELECTRIC",BD764="ELECTRIC",AV766="ELECTRIC",BD766="ELECTRIC",AV768="ELECTRIC",BD768="ELECTRIC",AV770="ELECTRIC",BD770="ELECTRIC",AV772="ELECTRIC",BD772="ELECTRIC",AV774="ELECTRIC",BD774="ELECTRIC"),1),
IF(OR(AV764="NUCLEAR",BD764="NUCLEAR",AV766="NUCLEAR",BD766="NUCLEAR",AV768="NUCLEAR",BD768="NUCLEAR",AV770="NUCLEAR",BD770="NUCLEAR",AV772="NUCLEAR",BD772="NUCLEAR",AV774="NUCLEAR",BD774="NUCLEAR"),2)
)
,0)</f>
        <v>0</v>
      </c>
      <c r="L774" s="415" t="str">
        <f>IF('BATTLE SHEET'!$AR$2=TRUE, RESOURCES!$AW$153, "CRG")</f>
        <v/>
      </c>
      <c r="N774" s="739">
        <v>0.0</v>
      </c>
      <c r="R774" s="722"/>
      <c r="S774" s="726" t="s">
        <v>42</v>
      </c>
      <c r="Y774" s="729"/>
      <c r="Z774" s="729"/>
      <c r="AA774" s="729"/>
      <c r="AB774" s="729"/>
      <c r="AC774" s="729"/>
      <c r="AD774" s="729"/>
      <c r="AE774" s="729"/>
      <c r="AF774" s="729"/>
      <c r="AG774" s="729"/>
      <c r="AH774" s="729"/>
      <c r="AI774" s="725"/>
      <c r="AJ774" s="688"/>
      <c r="AK774" s="734"/>
      <c r="AL774" s="740" t="str">
        <f>IFERROR(IF(AO774&lt;&gt;"",AO774,AO764))</f>
        <v/>
      </c>
      <c r="AM774" s="415"/>
      <c r="AO774" s="433" t="str">
        <f>CONCATENATE(NPCALC!AD797:AH797)</f>
        <v/>
      </c>
      <c r="AS774" s="742">
        <f>IF(AO774&lt;&gt;"",
SUM(0+AL775+IF(OR(AV774="PROSPIT", BD774="PROSPIT"),1,0)),
AS764)</f>
        <v>0</v>
      </c>
      <c r="AT774" s="701" t="b">
        <v>0</v>
      </c>
      <c r="AV774" s="743" t="str">
        <f>NPCALC!AD793</f>
        <v/>
      </c>
      <c r="AW774" s="179"/>
      <c r="AX774" s="179"/>
      <c r="AY774" s="179"/>
      <c r="AZ774" s="179"/>
      <c r="BA774" s="179"/>
      <c r="BB774" s="701" t="b">
        <v>0</v>
      </c>
      <c r="BD774" s="743" t="str">
        <f>NPCALC!AD794</f>
        <v/>
      </c>
      <c r="BE774" s="179"/>
      <c r="BF774" s="179"/>
      <c r="BG774" s="179"/>
      <c r="BH774" s="179"/>
      <c r="BI774" s="177"/>
      <c r="BJ774" s="735" t="b">
        <f>IFERROR(__xludf.DUMMYFUNCTION("IFERROR(IF(COUNTIF(AV774:BI775, ""VAMPIRIC"")&gt;0,SPLIT(#REF!,""d"")),"""")"),FALSE)</f>
        <v>0</v>
      </c>
      <c r="BK774" s="736"/>
      <c r="BL774" s="736"/>
      <c r="BM774" s="698"/>
      <c r="BN774" s="39"/>
      <c r="CF774" s="377"/>
      <c r="CG774" s="714"/>
      <c r="CH774" s="690"/>
      <c r="CI774" s="698"/>
      <c r="CJ774" s="39"/>
      <c r="DB774" s="377"/>
      <c r="DC774" s="714"/>
      <c r="DD774" s="690"/>
      <c r="DE774" s="698"/>
      <c r="DF774" s="39"/>
      <c r="DX774" s="377"/>
      <c r="DY774" s="715"/>
      <c r="DZ774" s="716"/>
      <c r="EA774" s="194"/>
      <c r="EB774" s="194"/>
      <c r="EC774" s="194"/>
      <c r="ED774" s="194"/>
      <c r="EE774" s="194"/>
      <c r="EF774" s="194"/>
      <c r="EG774" s="194"/>
      <c r="EH774" s="194"/>
      <c r="EI774" s="194"/>
      <c r="EJ774" s="194"/>
      <c r="EK774" s="194"/>
      <c r="EL774" s="194"/>
      <c r="EM774" s="194"/>
      <c r="EN774" s="194"/>
      <c r="EO774" s="194"/>
      <c r="EP774" s="194"/>
      <c r="EQ774" s="194"/>
      <c r="ER774" s="194"/>
      <c r="ES774" s="194"/>
      <c r="ET774" s="194"/>
      <c r="EU774" s="194"/>
    </row>
    <row r="775" ht="10.5" customHeight="1">
      <c r="A775" s="686"/>
      <c r="B775" s="721"/>
      <c r="E775" s="39"/>
      <c r="H775" s="377"/>
      <c r="K775" s="718" t="str">
        <f>CONCATENATE(E774,I774)</f>
        <v/>
      </c>
      <c r="R775" s="722"/>
      <c r="Y775" s="726"/>
      <c r="AH775" s="729"/>
      <c r="AI775" s="725"/>
      <c r="AJ775" s="688"/>
      <c r="AK775" s="734"/>
      <c r="AL775" s="744"/>
      <c r="AS775" s="737">
        <f>IF(AO774&lt;&gt;"",
SUM(0+AL775+IF(OR(AV774="DERSE", BD774="DERSE"),1,0)),
AS765)</f>
        <v>0</v>
      </c>
      <c r="BI775" s="183"/>
      <c r="BJ775" s="735"/>
      <c r="BK775" s="736"/>
      <c r="BL775" s="736"/>
      <c r="BM775" s="698"/>
      <c r="BN775" s="39"/>
      <c r="CF775" s="377"/>
      <c r="CG775" s="722"/>
      <c r="CH775" s="690"/>
      <c r="CI775" s="698"/>
      <c r="CJ775" s="39"/>
      <c r="DB775" s="377"/>
      <c r="DC775" s="722"/>
      <c r="DD775" s="690"/>
      <c r="DE775" s="698"/>
      <c r="DF775" s="39"/>
      <c r="DX775" s="377"/>
      <c r="DY775" s="470"/>
      <c r="DZ775" s="194"/>
      <c r="EA775" s="194"/>
      <c r="EB775" s="194"/>
      <c r="EC775" s="194"/>
      <c r="ED775" s="194"/>
      <c r="EE775" s="194"/>
      <c r="EF775" s="194"/>
      <c r="EG775" s="194"/>
      <c r="EH775" s="194"/>
      <c r="EI775" s="194"/>
      <c r="EJ775" s="194"/>
      <c r="EK775" s="194"/>
      <c r="EL775" s="194"/>
      <c r="EM775" s="194"/>
      <c r="EN775" s="194"/>
      <c r="EO775" s="194"/>
      <c r="EP775" s="194"/>
      <c r="EQ775" s="194"/>
      <c r="ER775" s="194"/>
      <c r="ES775" s="194"/>
      <c r="ET775" s="194"/>
      <c r="EU775" s="194"/>
    </row>
    <row r="776" ht="10.5" customHeight="1">
      <c r="A776" s="686"/>
      <c r="B776" s="721"/>
      <c r="C776" s="706" t="str">
        <f>IF('BATTLE SHEET'!$AR$2=TRUE, RESOURCES!$AU$153, "AP")</f>
        <v/>
      </c>
      <c r="E776" s="749"/>
      <c r="F776" s="21"/>
      <c r="G776" s="21"/>
      <c r="H776" s="21"/>
      <c r="I776" s="21"/>
      <c r="J776" s="22"/>
      <c r="K776" s="718"/>
      <c r="L776" s="706" t="str">
        <f>IF('BATTLE SHEET'!$AR$2=TRUE, RESOURCES!$AW$155, "BD")</f>
        <v/>
      </c>
      <c r="N776" s="739">
        <v>0.0</v>
      </c>
      <c r="R776" s="722"/>
      <c r="S776" s="706" t="s">
        <v>194</v>
      </c>
      <c r="Z776" s="733"/>
      <c r="AH776" s="729"/>
      <c r="AI776" s="725"/>
      <c r="AJ776" s="688"/>
      <c r="AK776" s="734"/>
      <c r="AL776" s="700"/>
      <c r="AM776" s="694"/>
      <c r="AN776" s="750"/>
      <c r="AO776" s="750"/>
      <c r="AP776" s="750"/>
      <c r="AQ776" s="750"/>
      <c r="AR776" s="750"/>
      <c r="AS776" s="751"/>
      <c r="AT776" s="752"/>
      <c r="AU776" s="753"/>
      <c r="AV776" s="753"/>
      <c r="AW776" s="753"/>
      <c r="AX776" s="753"/>
      <c r="AY776" s="753"/>
      <c r="AZ776" s="753"/>
      <c r="BA776" s="753"/>
      <c r="BB776" s="753"/>
      <c r="BC776" s="753"/>
      <c r="BD776" s="753"/>
      <c r="BE776" s="753"/>
      <c r="BF776" s="753"/>
      <c r="BG776" s="753"/>
      <c r="BH776" s="753"/>
      <c r="BI776" s="753"/>
      <c r="BJ776" s="754"/>
      <c r="BK776" s="736"/>
      <c r="BL776" s="736"/>
      <c r="BM776" s="698"/>
      <c r="BN776" s="25"/>
      <c r="BO776" s="26"/>
      <c r="BP776" s="26"/>
      <c r="BQ776" s="26"/>
      <c r="BR776" s="26"/>
      <c r="BS776" s="26"/>
      <c r="BT776" s="26"/>
      <c r="BU776" s="26"/>
      <c r="BV776" s="26"/>
      <c r="BW776" s="26"/>
      <c r="BX776" s="26"/>
      <c r="BY776" s="26"/>
      <c r="BZ776" s="26"/>
      <c r="CA776" s="26"/>
      <c r="CB776" s="26"/>
      <c r="CC776" s="26"/>
      <c r="CD776" s="26"/>
      <c r="CE776" s="26"/>
      <c r="CF776" s="27"/>
      <c r="CG776" s="728"/>
      <c r="CH776" s="690"/>
      <c r="CI776" s="698"/>
      <c r="CJ776" s="25"/>
      <c r="CK776" s="26"/>
      <c r="CL776" s="26"/>
      <c r="CM776" s="26"/>
      <c r="CN776" s="26"/>
      <c r="CO776" s="26"/>
      <c r="CP776" s="26"/>
      <c r="CQ776" s="26"/>
      <c r="CR776" s="26"/>
      <c r="CS776" s="26"/>
      <c r="CT776" s="26"/>
      <c r="CU776" s="26"/>
      <c r="CV776" s="26"/>
      <c r="CW776" s="26"/>
      <c r="CX776" s="26"/>
      <c r="CY776" s="26"/>
      <c r="CZ776" s="26"/>
      <c r="DA776" s="26"/>
      <c r="DB776" s="27"/>
      <c r="DC776" s="728"/>
      <c r="DD776" s="690"/>
      <c r="DE776" s="698"/>
      <c r="DF776" s="25"/>
      <c r="DG776" s="26"/>
      <c r="DH776" s="26"/>
      <c r="DI776" s="26"/>
      <c r="DJ776" s="26"/>
      <c r="DK776" s="26"/>
      <c r="DL776" s="26"/>
      <c r="DM776" s="26"/>
      <c r="DN776" s="26"/>
      <c r="DO776" s="26"/>
      <c r="DP776" s="26"/>
      <c r="DQ776" s="26"/>
      <c r="DR776" s="26"/>
      <c r="DS776" s="26"/>
      <c r="DT776" s="26"/>
      <c r="DU776" s="26"/>
      <c r="DV776" s="26"/>
      <c r="DW776" s="26"/>
      <c r="DX776" s="27"/>
      <c r="DY776" s="711"/>
      <c r="DZ776" s="194"/>
      <c r="EA776" s="194"/>
      <c r="EB776" s="194"/>
      <c r="EC776" s="194"/>
      <c r="ED776" s="194"/>
      <c r="EE776" s="194"/>
      <c r="EF776" s="194"/>
      <c r="EG776" s="194"/>
      <c r="EH776" s="194"/>
      <c r="EI776" s="194"/>
      <c r="EJ776" s="194"/>
      <c r="EK776" s="194"/>
      <c r="EL776" s="194"/>
      <c r="EM776" s="194"/>
      <c r="EN776" s="194"/>
      <c r="EO776" s="194"/>
      <c r="EP776" s="194"/>
      <c r="EQ776" s="194"/>
      <c r="ER776" s="194"/>
      <c r="ES776" s="194"/>
      <c r="ET776" s="194"/>
      <c r="EU776" s="194"/>
    </row>
    <row r="777" ht="10.5" customHeight="1">
      <c r="A777" s="686"/>
      <c r="B777" s="721"/>
      <c r="E777" s="39"/>
      <c r="J777" s="377"/>
      <c r="K777" s="718"/>
      <c r="R777" s="722"/>
      <c r="AH777" s="729"/>
      <c r="AI777" s="725"/>
      <c r="AJ777" s="688"/>
      <c r="AK777" s="730"/>
      <c r="AL777" s="694"/>
      <c r="AM777" s="701" t="s">
        <v>184</v>
      </c>
      <c r="AT777" s="701" t="s">
        <v>196</v>
      </c>
      <c r="AX777" s="755">
        <f>IFS(AM777="WEAPON",2,AM777="PROTOTYPE", 4,TRUE,3)</f>
        <v>3</v>
      </c>
      <c r="AY777" s="696"/>
      <c r="AZ777" s="415" t="b">
        <v>0</v>
      </c>
      <c r="BB777" s="479" t="str">
        <f>IFERROR(VLOOKUP(0,Under_Lookup,27,FALSE),"")</f>
        <v>NO ACTION</v>
      </c>
      <c r="BJ777" s="756"/>
      <c r="BK777" s="697"/>
      <c r="BL777" s="697"/>
      <c r="BM777" s="698"/>
      <c r="BN777" s="732" t="s">
        <v>188</v>
      </c>
      <c r="CG777" s="728"/>
      <c r="CH777" s="690"/>
      <c r="CI777" s="698"/>
      <c r="CJ777" s="732" t="s">
        <v>188</v>
      </c>
      <c r="DC777" s="728"/>
      <c r="DD777" s="690"/>
      <c r="DE777" s="698"/>
      <c r="DF777" s="732" t="s">
        <v>188</v>
      </c>
      <c r="DY777" s="711"/>
      <c r="DZ777" s="194"/>
      <c r="EA777" s="194"/>
      <c r="EB777" s="194"/>
      <c r="EC777" s="194"/>
      <c r="ED777" s="194"/>
      <c r="EE777" s="194"/>
      <c r="EF777" s="194"/>
      <c r="EG777" s="194"/>
      <c r="EH777" s="194"/>
      <c r="EI777" s="194"/>
      <c r="EJ777" s="194"/>
      <c r="EK777" s="194"/>
      <c r="EL777" s="194"/>
      <c r="EM777" s="194"/>
      <c r="EN777" s="194"/>
      <c r="EO777" s="194"/>
      <c r="EP777" s="194"/>
      <c r="EQ777" s="194"/>
      <c r="ER777" s="194"/>
      <c r="ES777" s="194"/>
      <c r="ET777" s="194"/>
      <c r="EU777" s="194"/>
    </row>
    <row r="778" ht="10.5" customHeight="1">
      <c r="A778" s="686"/>
      <c r="B778" s="721"/>
      <c r="C778" s="721"/>
      <c r="D778" s="722"/>
      <c r="E778" s="722"/>
      <c r="F778" s="722"/>
      <c r="G778" s="722"/>
      <c r="H778" s="722"/>
      <c r="I778" s="722"/>
      <c r="J778" s="722"/>
      <c r="K778" s="722"/>
      <c r="L778" s="722"/>
      <c r="M778" s="722"/>
      <c r="N778" s="722"/>
      <c r="O778" s="722"/>
      <c r="P778" s="722"/>
      <c r="Q778" s="722"/>
      <c r="R778" s="722"/>
      <c r="S778" s="721"/>
      <c r="T778" s="729"/>
      <c r="U778" s="729"/>
      <c r="V778" s="729"/>
      <c r="W778" s="729"/>
      <c r="X778" s="729"/>
      <c r="Y778" s="729"/>
      <c r="Z778" s="729"/>
      <c r="AA778" s="729"/>
      <c r="AB778" s="729"/>
      <c r="AC778" s="729"/>
      <c r="AD778" s="729"/>
      <c r="AE778" s="729"/>
      <c r="AF778" s="729"/>
      <c r="AG778" s="729"/>
      <c r="AH778" s="729"/>
      <c r="AI778" s="725"/>
      <c r="AJ778" s="688"/>
      <c r="AK778" s="730"/>
      <c r="AL778" s="694"/>
      <c r="AX778" s="705"/>
      <c r="AY778" s="696"/>
      <c r="AZ778" s="382"/>
      <c r="BA778" s="382"/>
      <c r="BB778" s="424"/>
      <c r="BC778" s="424"/>
      <c r="BD778" s="424"/>
      <c r="BE778" s="424"/>
      <c r="BF778" s="424"/>
      <c r="BG778" s="424"/>
      <c r="BH778" s="424"/>
      <c r="BI778" s="424"/>
      <c r="BJ778" s="757"/>
      <c r="BK778" s="697"/>
      <c r="BL778" s="697"/>
      <c r="BM778" s="698"/>
      <c r="CG778" s="728"/>
      <c r="CH778" s="690"/>
      <c r="CI778" s="698"/>
      <c r="DC778" s="728"/>
      <c r="DD778" s="690"/>
      <c r="DE778" s="698"/>
      <c r="DY778" s="711"/>
      <c r="DZ778" s="194"/>
      <c r="EA778" s="194"/>
      <c r="EB778" s="194"/>
      <c r="EC778" s="194"/>
      <c r="ED778" s="194"/>
      <c r="EE778" s="194"/>
      <c r="EF778" s="194"/>
      <c r="EG778" s="194"/>
      <c r="EH778" s="194"/>
      <c r="EI778" s="194"/>
      <c r="EJ778" s="194"/>
      <c r="EK778" s="194"/>
      <c r="EL778" s="194"/>
      <c r="EM778" s="194"/>
      <c r="EN778" s="194"/>
      <c r="EO778" s="194"/>
      <c r="EP778" s="194"/>
      <c r="EQ778" s="194"/>
      <c r="ER778" s="194"/>
      <c r="ES778" s="194"/>
      <c r="ET778" s="194"/>
      <c r="EU778" s="194"/>
    </row>
    <row r="779" ht="10.5" customHeight="1">
      <c r="A779" s="686"/>
      <c r="B779" s="721"/>
      <c r="C779" s="726" t="s">
        <v>203</v>
      </c>
      <c r="L779" s="721"/>
      <c r="M779" s="721"/>
      <c r="N779" s="721"/>
      <c r="O779" s="721"/>
      <c r="P779" s="721"/>
      <c r="Q779" s="721"/>
      <c r="R779" s="721"/>
      <c r="S779" s="721"/>
      <c r="T779" s="758" t="str">
        <f>IFERROR(VLOOKUP(#REF!,AllKind,11,FALSE),)</f>
        <v/>
      </c>
      <c r="X779" s="759" t="s">
        <v>198</v>
      </c>
      <c r="AC779" s="760"/>
      <c r="AD779" s="415" t="s">
        <v>199</v>
      </c>
      <c r="AH779" s="756"/>
      <c r="AI779" s="761"/>
      <c r="AJ779" s="762"/>
      <c r="AK779" s="762"/>
      <c r="AL779" s="694"/>
      <c r="AM779" s="701" t="b">
        <v>0</v>
      </c>
      <c r="AO779" s="763" t="str">
        <f>VLOOKUP("Action1",NPCALC!D780:G783,AX777,FALSE)</f>
        <v>NO ACTION</v>
      </c>
      <c r="AX779" s="705"/>
      <c r="AY779" s="696"/>
      <c r="AZ779" s="415" t="b">
        <v>0</v>
      </c>
      <c r="BB779" s="479" t="s">
        <v>139</v>
      </c>
      <c r="BJ779" s="757"/>
      <c r="BK779" s="764"/>
      <c r="BL779" s="764"/>
      <c r="BM779" s="698"/>
      <c r="CG779" s="728"/>
      <c r="CH779" s="690"/>
      <c r="CI779" s="698"/>
      <c r="DC779" s="728"/>
      <c r="DD779" s="690"/>
      <c r="DE779" s="698"/>
      <c r="DY779" s="711"/>
      <c r="DZ779" s="194"/>
      <c r="EA779" s="194"/>
      <c r="EB779" s="194"/>
      <c r="EC779" s="194"/>
      <c r="ED779" s="194"/>
      <c r="EE779" s="194"/>
      <c r="EF779" s="194"/>
      <c r="EG779" s="194"/>
      <c r="EH779" s="194"/>
      <c r="EI779" s="194"/>
      <c r="EJ779" s="194"/>
      <c r="EK779" s="194"/>
      <c r="EL779" s="194"/>
      <c r="EM779" s="194"/>
      <c r="EN779" s="194"/>
      <c r="EO779" s="194"/>
      <c r="EP779" s="194"/>
      <c r="EQ779" s="194"/>
      <c r="ER779" s="194"/>
      <c r="ES779" s="194"/>
      <c r="ET779" s="194"/>
      <c r="EU779" s="194"/>
    </row>
    <row r="780" ht="10.5" customHeight="1">
      <c r="A780" s="686"/>
      <c r="B780" s="721"/>
      <c r="L780" s="726"/>
      <c r="S780" s="721"/>
      <c r="AC780" s="765"/>
      <c r="AH780" s="757"/>
      <c r="AI780" s="761"/>
      <c r="AJ780" s="762"/>
      <c r="AK780" s="762"/>
      <c r="AL780" s="694"/>
      <c r="AX780" s="705"/>
      <c r="AY780" s="696"/>
      <c r="AZ780" s="382"/>
      <c r="BA780" s="382"/>
      <c r="BB780" s="424"/>
      <c r="BC780" s="424"/>
      <c r="BD780" s="424"/>
      <c r="BE780" s="424"/>
      <c r="BF780" s="424"/>
      <c r="BG780" s="424"/>
      <c r="BH780" s="424"/>
      <c r="BI780" s="424"/>
      <c r="BJ780" s="757"/>
      <c r="BK780" s="764"/>
      <c r="BL780" s="764"/>
      <c r="BM780" s="698"/>
      <c r="CG780" s="728"/>
      <c r="CH780" s="690"/>
      <c r="CI780" s="698"/>
      <c r="DC780" s="728"/>
      <c r="DD780" s="690"/>
      <c r="DE780" s="698"/>
      <c r="DY780" s="711"/>
      <c r="DZ780" s="194"/>
      <c r="EA780" s="194"/>
      <c r="EB780" s="194"/>
      <c r="EC780" s="194"/>
      <c r="ED780" s="194"/>
      <c r="EE780" s="194"/>
      <c r="EF780" s="194"/>
      <c r="EG780" s="194"/>
      <c r="EH780" s="194"/>
      <c r="EI780" s="194"/>
      <c r="EJ780" s="194"/>
      <c r="EK780" s="194"/>
      <c r="EL780" s="194"/>
      <c r="EM780" s="194"/>
      <c r="EN780" s="194"/>
      <c r="EO780" s="194"/>
      <c r="EP780" s="194"/>
      <c r="EQ780" s="194"/>
      <c r="ER780" s="194"/>
      <c r="ES780" s="194"/>
      <c r="ET780" s="194"/>
      <c r="EU780" s="194"/>
    </row>
    <row r="781" ht="10.5" customHeight="1">
      <c r="A781" s="686"/>
      <c r="B781" s="721"/>
      <c r="C781" s="766" t="s">
        <v>188</v>
      </c>
      <c r="S781" s="729"/>
      <c r="T781" s="741" t="str">
        <f>IFERROR(VLOOKUP(NPCALC!E776,AllKind,9, FALSE))</f>
        <v/>
      </c>
      <c r="V781" s="712"/>
      <c r="AC781" s="767"/>
      <c r="AD781" s="179"/>
      <c r="AE781" s="179"/>
      <c r="AF781" s="179"/>
      <c r="AG781" s="179"/>
      <c r="AH781" s="729"/>
      <c r="AI781" s="725"/>
      <c r="AJ781" s="688"/>
      <c r="AK781" s="688"/>
      <c r="AL781" s="694"/>
      <c r="AM781" s="701" t="b">
        <v>0</v>
      </c>
      <c r="AO781" s="433" t="str">
        <f>VLOOKUP("Action2",NPCALC!D780:G783,AX777,FALSE)</f>
        <v>NO ACTION</v>
      </c>
      <c r="AX781" s="705"/>
      <c r="AY781" s="696"/>
      <c r="AZ781" s="415" t="s">
        <v>140</v>
      </c>
      <c r="BJ781" s="705"/>
      <c r="BK781" s="764"/>
      <c r="BL781" s="764"/>
      <c r="BM781" s="698"/>
      <c r="CG781" s="728"/>
      <c r="CH781" s="690"/>
      <c r="CI781" s="698"/>
      <c r="DC781" s="728"/>
      <c r="DD781" s="690"/>
      <c r="DE781" s="698"/>
      <c r="DY781" s="711"/>
      <c r="DZ781" s="194"/>
      <c r="EA781" s="194"/>
      <c r="EB781" s="194"/>
      <c r="EC781" s="194"/>
      <c r="ED781" s="194"/>
      <c r="EE781" s="194"/>
      <c r="EF781" s="194"/>
      <c r="EG781" s="194"/>
      <c r="EH781" s="194"/>
      <c r="EI781" s="194"/>
      <c r="EJ781" s="194"/>
      <c r="EK781" s="194"/>
      <c r="EL781" s="194"/>
      <c r="EM781" s="194"/>
      <c r="EN781" s="194"/>
      <c r="EO781" s="194"/>
      <c r="EP781" s="194"/>
      <c r="EQ781" s="194"/>
      <c r="ER781" s="194"/>
      <c r="ES781" s="194"/>
      <c r="ET781" s="194"/>
      <c r="EU781" s="194"/>
    </row>
    <row r="782" ht="10.5" customHeight="1">
      <c r="A782" s="686"/>
      <c r="B782" s="721"/>
      <c r="S782" s="729"/>
      <c r="AC782" s="39"/>
      <c r="AH782" s="722"/>
      <c r="AI782" s="725"/>
      <c r="AJ782" s="688"/>
      <c r="AK782" s="688"/>
      <c r="AL782" s="696"/>
      <c r="AX782" s="705"/>
      <c r="AY782" s="696"/>
      <c r="BJ782" s="705"/>
      <c r="BK782" s="764"/>
      <c r="BL782" s="764"/>
      <c r="BM782" s="698"/>
      <c r="CG782" s="728"/>
      <c r="CH782" s="690"/>
      <c r="CI782" s="698"/>
      <c r="DC782" s="728"/>
      <c r="DD782" s="690"/>
      <c r="DE782" s="698"/>
      <c r="DY782" s="711"/>
      <c r="DZ782" s="194"/>
      <c r="EA782" s="194"/>
      <c r="EB782" s="194"/>
      <c r="EC782" s="194"/>
      <c r="ED782" s="194"/>
      <c r="EE782" s="194"/>
      <c r="EF782" s="194"/>
      <c r="EG782" s="194"/>
      <c r="EH782" s="194"/>
      <c r="EI782" s="194"/>
      <c r="EJ782" s="194"/>
      <c r="EK782" s="194"/>
      <c r="EL782" s="194"/>
      <c r="EM782" s="194"/>
      <c r="EN782" s="194"/>
      <c r="EO782" s="194"/>
      <c r="EP782" s="194"/>
      <c r="EQ782" s="194"/>
      <c r="ER782" s="194"/>
      <c r="ES782" s="194"/>
      <c r="ET782" s="194"/>
      <c r="EU782" s="194"/>
    </row>
    <row r="783" ht="10.5" customHeight="1">
      <c r="A783" s="686"/>
      <c r="B783" s="721"/>
      <c r="S783" s="729"/>
      <c r="T783" s="721"/>
      <c r="U783" s="722"/>
      <c r="V783" s="722"/>
      <c r="W783" s="722"/>
      <c r="X783" s="722"/>
      <c r="Y783" s="722"/>
      <c r="Z783" s="722"/>
      <c r="AA783" s="722"/>
      <c r="AB783" s="722"/>
      <c r="AC783" s="722"/>
      <c r="AD783" s="722"/>
      <c r="AE783" s="722"/>
      <c r="AF783" s="722"/>
      <c r="AG783" s="722"/>
      <c r="AH783" s="722"/>
      <c r="AI783" s="725"/>
      <c r="AJ783" s="688"/>
      <c r="AK783" s="688"/>
      <c r="AL783" s="694"/>
      <c r="AM783" s="701" t="b">
        <v>0</v>
      </c>
      <c r="AO783" s="433" t="str">
        <f>VLOOKUP("Action3",NPCALC!D780:G783,AX777,FALSE)</f>
        <v>NO ACTION</v>
      </c>
      <c r="AX783" s="705"/>
      <c r="AY783" s="696"/>
      <c r="AZ783" s="415" t="s">
        <v>142</v>
      </c>
      <c r="BB783" s="479" t="str">
        <f>IFERROR(VLOOKUP(R761,Under_Lookup,15,FALSE),"")</f>
        <v/>
      </c>
      <c r="BE783" s="768"/>
      <c r="BG783" s="479" t="str">
        <f>IFERROR(VLOOKUP(R761,Under_Lookup,17,FALSE),"")</f>
        <v/>
      </c>
      <c r="BJ783" s="705"/>
      <c r="BK783" s="764"/>
      <c r="BL783" s="764"/>
      <c r="BM783" s="698"/>
      <c r="BN783" s="745"/>
      <c r="BO783" s="746"/>
      <c r="BP783" s="746"/>
      <c r="BQ783" s="746"/>
      <c r="BR783" s="746"/>
      <c r="BS783" s="746"/>
      <c r="BT783" s="746"/>
      <c r="BU783" s="746"/>
      <c r="BV783" s="746"/>
      <c r="BW783" s="746"/>
      <c r="BX783" s="746"/>
      <c r="BY783" s="746"/>
      <c r="BZ783" s="746"/>
      <c r="CA783" s="746"/>
      <c r="CB783" s="746"/>
      <c r="CC783" s="746"/>
      <c r="CD783" s="746"/>
      <c r="CE783" s="746"/>
      <c r="CF783" s="746"/>
      <c r="CG783" s="746"/>
      <c r="CH783" s="690"/>
      <c r="CI783" s="698"/>
      <c r="CJ783" s="745"/>
      <c r="CK783" s="746"/>
      <c r="CL783" s="746"/>
      <c r="CM783" s="746"/>
      <c r="CN783" s="746"/>
      <c r="CO783" s="746"/>
      <c r="CP783" s="746"/>
      <c r="CQ783" s="746"/>
      <c r="CR783" s="746"/>
      <c r="CS783" s="746"/>
      <c r="CT783" s="746"/>
      <c r="CU783" s="746"/>
      <c r="CV783" s="746"/>
      <c r="CW783" s="746"/>
      <c r="CX783" s="746"/>
      <c r="CY783" s="746"/>
      <c r="CZ783" s="746"/>
      <c r="DA783" s="746"/>
      <c r="DB783" s="746"/>
      <c r="DC783" s="746"/>
      <c r="DD783" s="690"/>
      <c r="DE783" s="698"/>
      <c r="DF783" s="745"/>
      <c r="DG783" s="746"/>
      <c r="DH783" s="746"/>
      <c r="DI783" s="746"/>
      <c r="DJ783" s="746"/>
      <c r="DK783" s="746"/>
      <c r="DL783" s="746"/>
      <c r="DM783" s="746"/>
      <c r="DN783" s="746"/>
      <c r="DO783" s="746"/>
      <c r="DP783" s="746"/>
      <c r="DQ783" s="746"/>
      <c r="DR783" s="746"/>
      <c r="DS783" s="746"/>
      <c r="DT783" s="746"/>
      <c r="DU783" s="746"/>
      <c r="DV783" s="746"/>
      <c r="DW783" s="746"/>
      <c r="DX783" s="746"/>
      <c r="DY783" s="711"/>
      <c r="DZ783" s="194"/>
      <c r="EA783" s="194"/>
      <c r="EB783" s="194"/>
      <c r="EC783" s="194"/>
      <c r="ED783" s="194"/>
      <c r="EE783" s="194"/>
      <c r="EF783" s="194"/>
      <c r="EG783" s="194"/>
      <c r="EH783" s="194"/>
      <c r="EI783" s="194"/>
      <c r="EJ783" s="194"/>
      <c r="EK783" s="194"/>
      <c r="EL783" s="194"/>
      <c r="EM783" s="194"/>
      <c r="EN783" s="194"/>
      <c r="EO783" s="194"/>
      <c r="EP783" s="194"/>
      <c r="EQ783" s="194"/>
      <c r="ER783" s="194"/>
      <c r="ES783" s="194"/>
      <c r="ET783" s="194"/>
      <c r="EU783" s="194"/>
    </row>
    <row r="784" ht="10.5" customHeight="1">
      <c r="A784" s="686"/>
      <c r="B784" s="721"/>
      <c r="S784" s="729"/>
      <c r="T784" s="415" t="s">
        <v>200</v>
      </c>
      <c r="AC784" s="721"/>
      <c r="AD784" s="415" t="s">
        <v>199</v>
      </c>
      <c r="AH784" s="721"/>
      <c r="AI784" s="725"/>
      <c r="AJ784" s="688"/>
      <c r="AK784" s="688"/>
      <c r="AL784" s="694"/>
      <c r="AX784" s="705"/>
      <c r="AY784" s="696"/>
      <c r="BJ784" s="705"/>
      <c r="BK784" s="764"/>
      <c r="BL784" s="764"/>
      <c r="BM784" s="698"/>
      <c r="BN784" s="745"/>
      <c r="BO784" s="745"/>
      <c r="BP784" s="745"/>
      <c r="BQ784" s="745"/>
      <c r="BR784" s="745"/>
      <c r="BS784" s="745"/>
      <c r="BT784" s="745"/>
      <c r="BU784" s="745"/>
      <c r="BV784" s="745"/>
      <c r="BW784" s="745"/>
      <c r="BX784" s="745"/>
      <c r="BY784" s="745"/>
      <c r="BZ784" s="745"/>
      <c r="CA784" s="745"/>
      <c r="CB784" s="745"/>
      <c r="CC784" s="745"/>
      <c r="CD784" s="745"/>
      <c r="CE784" s="745"/>
      <c r="CF784" s="745"/>
      <c r="CG784" s="745"/>
      <c r="CH784" s="690"/>
      <c r="CI784" s="698"/>
      <c r="CJ784" s="745"/>
      <c r="CK784" s="745"/>
      <c r="CL784" s="745"/>
      <c r="CM784" s="745"/>
      <c r="CN784" s="745"/>
      <c r="CO784" s="745"/>
      <c r="CP784" s="745"/>
      <c r="CQ784" s="745"/>
      <c r="CR784" s="745"/>
      <c r="CS784" s="745"/>
      <c r="CT784" s="745"/>
      <c r="CU784" s="745"/>
      <c r="CV784" s="745"/>
      <c r="CW784" s="745"/>
      <c r="CX784" s="745"/>
      <c r="CY784" s="745"/>
      <c r="CZ784" s="745"/>
      <c r="DA784" s="745"/>
      <c r="DB784" s="745"/>
      <c r="DC784" s="745"/>
      <c r="DD784" s="690"/>
      <c r="DE784" s="698"/>
      <c r="DF784" s="745"/>
      <c r="DG784" s="745"/>
      <c r="DH784" s="745"/>
      <c r="DI784" s="745"/>
      <c r="DJ784" s="745"/>
      <c r="DK784" s="745"/>
      <c r="DL784" s="745"/>
      <c r="DM784" s="745"/>
      <c r="DN784" s="745"/>
      <c r="DO784" s="745"/>
      <c r="DP784" s="745"/>
      <c r="DQ784" s="745"/>
      <c r="DR784" s="745"/>
      <c r="DS784" s="745"/>
      <c r="DT784" s="745"/>
      <c r="DU784" s="745"/>
      <c r="DV784" s="745"/>
      <c r="DW784" s="745"/>
      <c r="DX784" s="745"/>
      <c r="DY784" s="473"/>
      <c r="DZ784" s="194"/>
      <c r="EA784" s="194"/>
      <c r="EB784" s="194"/>
      <c r="EC784" s="194"/>
      <c r="ED784" s="194"/>
      <c r="EE784" s="194"/>
      <c r="EF784" s="194"/>
      <c r="EG784" s="194"/>
      <c r="EH784" s="194"/>
      <c r="EI784" s="194"/>
      <c r="EJ784" s="194"/>
      <c r="EK784" s="194"/>
      <c r="EL784" s="194"/>
      <c r="EM784" s="194"/>
      <c r="EN784" s="194"/>
      <c r="EO784" s="194"/>
      <c r="EP784" s="194"/>
      <c r="EQ784" s="194"/>
      <c r="ER784" s="194"/>
      <c r="ES784" s="194"/>
      <c r="ET784" s="194"/>
      <c r="EU784" s="194"/>
    </row>
    <row r="785" ht="10.5" customHeight="1">
      <c r="A785" s="686"/>
      <c r="B785" s="721"/>
      <c r="S785" s="729"/>
      <c r="AC785" s="722"/>
      <c r="AH785" s="729"/>
      <c r="AI785" s="725"/>
      <c r="AJ785" s="690"/>
      <c r="AK785" s="690"/>
      <c r="AL785" s="694"/>
      <c r="AM785" s="701" t="b">
        <v>0</v>
      </c>
      <c r="AO785" s="433" t="str">
        <f>VLOOKUP("Action4",NPCALC!D780:G783,AX777,FALSE)</f>
        <v>NO ACTION</v>
      </c>
      <c r="AX785" s="705"/>
      <c r="AY785" s="696"/>
      <c r="AZ785" s="415" t="str">
        <f>IFERROR(VLOOKUP(R761,Under_Lookup,19,FALSE),"")       
                        </f>
        <v/>
      </c>
      <c r="BB785" s="479" t="str">
        <f>IFERROR(VLOOKUP(R761,Under_Lookup,21,FALSE),"")</f>
        <v/>
      </c>
      <c r="BE785" s="769" t="str">
        <f>IFERROR(VLOOKUP(R761,Under_Lookup,23,FALSE),"")</f>
        <v/>
      </c>
      <c r="BG785" s="479" t="str">
        <f>IFERROR(VLOOKUP(R761,Under_Lookup,25,FALSE),"")</f>
        <v/>
      </c>
      <c r="BJ785" s="705"/>
      <c r="BK785" s="764"/>
      <c r="BL785" s="764"/>
      <c r="BM785" s="698"/>
      <c r="BN785" s="706"/>
      <c r="BW785" s="691"/>
      <c r="BX785" s="706"/>
      <c r="CG785" s="691"/>
      <c r="CH785" s="690"/>
      <c r="CI785" s="698"/>
      <c r="CJ785" s="706"/>
      <c r="CS785" s="691"/>
      <c r="CT785" s="706"/>
      <c r="DC785" s="691"/>
      <c r="DD785" s="690"/>
      <c r="DE785" s="698"/>
      <c r="DF785" s="706"/>
      <c r="DO785" s="691"/>
      <c r="DP785" s="706"/>
      <c r="DY785" s="473"/>
      <c r="DZ785" s="194"/>
      <c r="EA785" s="194"/>
      <c r="EB785" s="194"/>
      <c r="EC785" s="194"/>
      <c r="ED785" s="194"/>
      <c r="EE785" s="194"/>
      <c r="EF785" s="194"/>
      <c r="EG785" s="194"/>
      <c r="EH785" s="194"/>
      <c r="EI785" s="194"/>
      <c r="EJ785" s="194"/>
      <c r="EK785" s="194"/>
      <c r="EL785" s="194"/>
      <c r="EM785" s="194"/>
      <c r="EN785" s="194"/>
      <c r="EO785" s="194"/>
      <c r="EP785" s="194"/>
      <c r="EQ785" s="194"/>
      <c r="ER785" s="194"/>
      <c r="ES785" s="194"/>
      <c r="ET785" s="194"/>
      <c r="EU785" s="194"/>
    </row>
    <row r="786" ht="10.5" customHeight="1">
      <c r="A786" s="686"/>
      <c r="B786" s="721"/>
      <c r="S786" s="729"/>
      <c r="T786" s="747"/>
      <c r="V786" s="712"/>
      <c r="AC786" s="770"/>
      <c r="AD786" s="179"/>
      <c r="AE786" s="179"/>
      <c r="AF786" s="179"/>
      <c r="AG786" s="179"/>
      <c r="AH786" s="771"/>
      <c r="AI786" s="725"/>
      <c r="AJ786" s="690"/>
      <c r="AK786" s="772"/>
      <c r="AL786" s="694"/>
      <c r="AX786" s="705"/>
      <c r="AY786" s="696"/>
      <c r="BJ786" s="705"/>
      <c r="BK786" s="764"/>
      <c r="BL786" s="764"/>
      <c r="BM786" s="698"/>
      <c r="BW786" s="704"/>
      <c r="CG786" s="704"/>
      <c r="CH786" s="690"/>
      <c r="CI786" s="698"/>
      <c r="CS786" s="704"/>
      <c r="DC786" s="704"/>
      <c r="DD786" s="690"/>
      <c r="DE786" s="698"/>
      <c r="DO786" s="704"/>
      <c r="DY786" s="711"/>
      <c r="DZ786" s="194"/>
      <c r="EA786" s="194"/>
      <c r="EB786" s="194"/>
      <c r="EC786" s="194"/>
      <c r="ED786" s="194"/>
      <c r="EE786" s="194"/>
      <c r="EF786" s="194"/>
      <c r="EG786" s="194"/>
      <c r="EH786" s="194"/>
      <c r="EI786" s="194"/>
      <c r="EJ786" s="194"/>
      <c r="EK786" s="194"/>
      <c r="EL786" s="194"/>
      <c r="EM786" s="194"/>
      <c r="EN786" s="194"/>
      <c r="EO786" s="194"/>
      <c r="EP786" s="194"/>
      <c r="EQ786" s="194"/>
      <c r="ER786" s="194"/>
      <c r="ES786" s="194"/>
      <c r="ET786" s="194"/>
      <c r="EU786" s="194"/>
    </row>
    <row r="787" ht="10.5" customHeight="1">
      <c r="A787" s="686"/>
      <c r="B787" s="721"/>
      <c r="S787" s="729"/>
      <c r="AC787" s="39"/>
      <c r="AH787" s="722"/>
      <c r="AI787" s="725"/>
      <c r="AJ787" s="772"/>
      <c r="AK787" s="772"/>
      <c r="AL787" s="694"/>
      <c r="AM787" s="696"/>
      <c r="AN787" s="705"/>
      <c r="AO787" s="705"/>
      <c r="AP787" s="705"/>
      <c r="AQ787" s="705"/>
      <c r="AR787" s="705"/>
      <c r="AS787" s="705"/>
      <c r="AT787" s="705"/>
      <c r="AU787" s="705"/>
      <c r="AV787" s="705"/>
      <c r="AW787" s="705"/>
      <c r="AX787" s="705"/>
      <c r="AY787" s="696"/>
      <c r="AZ787" s="696"/>
      <c r="BA787" s="705"/>
      <c r="BB787" s="705"/>
      <c r="BC787" s="705"/>
      <c r="BD787" s="705"/>
      <c r="BE787" s="705"/>
      <c r="BF787" s="705"/>
      <c r="BG787" s="705"/>
      <c r="BH787" s="705"/>
      <c r="BI787" s="705"/>
      <c r="BJ787" s="705"/>
      <c r="BK787" s="764"/>
      <c r="BL787" s="764"/>
      <c r="BM787" s="698"/>
      <c r="BN787" s="713" t="str">
        <f>IFERROR(__xludf.DUMMYFUNCTION("ifNA(REGEXREPLACE( VLOOKUP(BX785,Relationship,2,false), ""you"", BN785))"),"")</f>
        <v/>
      </c>
      <c r="BO787" s="21"/>
      <c r="BP787" s="21"/>
      <c r="BQ787" s="21"/>
      <c r="BR787" s="21"/>
      <c r="BS787" s="21"/>
      <c r="BT787" s="21"/>
      <c r="BU787" s="21"/>
      <c r="BV787" s="21"/>
      <c r="BW787" s="21"/>
      <c r="BX787" s="21"/>
      <c r="BY787" s="21"/>
      <c r="BZ787" s="21"/>
      <c r="CA787" s="21"/>
      <c r="CB787" s="21"/>
      <c r="CC787" s="21"/>
      <c r="CD787" s="21"/>
      <c r="CE787" s="21"/>
      <c r="CF787" s="22"/>
      <c r="CG787" s="714"/>
      <c r="CH787" s="690"/>
      <c r="CI787" s="698"/>
      <c r="CJ787" s="713" t="str">
        <f>IFERROR(__xludf.DUMMYFUNCTION("ifNA(REGEXREPLACE( VLOOKUP(CT785,Relationship,2,false), ""you"", CJ785))"),"")</f>
        <v/>
      </c>
      <c r="CK787" s="21"/>
      <c r="CL787" s="21"/>
      <c r="CM787" s="21"/>
      <c r="CN787" s="21"/>
      <c r="CO787" s="21"/>
      <c r="CP787" s="21"/>
      <c r="CQ787" s="21"/>
      <c r="CR787" s="21"/>
      <c r="CS787" s="21"/>
      <c r="CT787" s="21"/>
      <c r="CU787" s="21"/>
      <c r="CV787" s="21"/>
      <c r="CW787" s="21"/>
      <c r="CX787" s="21"/>
      <c r="CY787" s="21"/>
      <c r="CZ787" s="21"/>
      <c r="DA787" s="21"/>
      <c r="DB787" s="22"/>
      <c r="DC787" s="714"/>
      <c r="DD787" s="690"/>
      <c r="DE787" s="698"/>
      <c r="DF787" s="713" t="str">
        <f>IFERROR(__xludf.DUMMYFUNCTION("ifNA(REGEXREPLACE( VLOOKUP(DP785,Relationship,2,false), ""you"", DF785))"),"")</f>
        <v/>
      </c>
      <c r="DG787" s="21"/>
      <c r="DH787" s="21"/>
      <c r="DI787" s="21"/>
      <c r="DJ787" s="21"/>
      <c r="DK787" s="21"/>
      <c r="DL787" s="21"/>
      <c r="DM787" s="21"/>
      <c r="DN787" s="21"/>
      <c r="DO787" s="21"/>
      <c r="DP787" s="21"/>
      <c r="DQ787" s="21"/>
      <c r="DR787" s="21"/>
      <c r="DS787" s="21"/>
      <c r="DT787" s="21"/>
      <c r="DU787" s="21"/>
      <c r="DV787" s="21"/>
      <c r="DW787" s="21"/>
      <c r="DX787" s="22"/>
      <c r="DY787" s="715"/>
      <c r="DZ787" s="716"/>
      <c r="EA787" s="194"/>
      <c r="EB787" s="194"/>
      <c r="EC787" s="194"/>
      <c r="ED787" s="194"/>
      <c r="EE787" s="194"/>
      <c r="EF787" s="194"/>
      <c r="EG787" s="194"/>
      <c r="EH787" s="194"/>
      <c r="EI787" s="194"/>
      <c r="EJ787" s="194"/>
      <c r="EK787" s="194"/>
      <c r="EL787" s="194"/>
      <c r="EM787" s="194"/>
      <c r="EN787" s="194"/>
      <c r="EO787" s="194"/>
      <c r="EP787" s="194"/>
      <c r="EQ787" s="194"/>
      <c r="ER787" s="194"/>
      <c r="ES787" s="194"/>
      <c r="ET787" s="194"/>
      <c r="EU787" s="194"/>
    </row>
    <row r="788" ht="10.5" customHeight="1">
      <c r="A788" s="686"/>
      <c r="B788" s="721"/>
      <c r="C788" s="721"/>
      <c r="D788" s="729"/>
      <c r="E788" s="729"/>
      <c r="F788" s="729"/>
      <c r="G788" s="729"/>
      <c r="H788" s="729"/>
      <c r="I788" s="729"/>
      <c r="J788" s="729"/>
      <c r="K788" s="729"/>
      <c r="L788" s="729"/>
      <c r="M788" s="729"/>
      <c r="N788" s="729"/>
      <c r="O788" s="729"/>
      <c r="P788" s="729"/>
      <c r="Q788" s="729"/>
      <c r="R788" s="729"/>
      <c r="S788" s="729"/>
      <c r="T788" s="721"/>
      <c r="U788" s="722"/>
      <c r="V788" s="722"/>
      <c r="W788" s="722"/>
      <c r="X788" s="722"/>
      <c r="Y788" s="722"/>
      <c r="Z788" s="722"/>
      <c r="AA788" s="722"/>
      <c r="AB788" s="722"/>
      <c r="AC788" s="722"/>
      <c r="AD788" s="722"/>
      <c r="AE788" s="722"/>
      <c r="AF788" s="722"/>
      <c r="AG788" s="722"/>
      <c r="AH788" s="722"/>
      <c r="AI788" s="725"/>
      <c r="AJ788" s="690"/>
      <c r="AK788" s="690"/>
      <c r="AL788" s="694"/>
      <c r="AM788" s="727" t="s">
        <v>16</v>
      </c>
      <c r="AY788" s="773" t="s">
        <v>18</v>
      </c>
      <c r="BJ788" s="696"/>
      <c r="BK788" s="764"/>
      <c r="BL788" s="764"/>
      <c r="BM788" s="698"/>
      <c r="BN788" s="39"/>
      <c r="CF788" s="377"/>
      <c r="CG788" s="714"/>
      <c r="CH788" s="690"/>
      <c r="CI788" s="698"/>
      <c r="CJ788" s="39"/>
      <c r="DB788" s="377"/>
      <c r="DC788" s="714"/>
      <c r="DD788" s="690"/>
      <c r="DE788" s="698"/>
      <c r="DF788" s="39"/>
      <c r="DX788" s="377"/>
      <c r="DY788" s="715"/>
      <c r="DZ788" s="716"/>
      <c r="EA788" s="194"/>
      <c r="EB788" s="194"/>
      <c r="EC788" s="194"/>
      <c r="ED788" s="194"/>
      <c r="EE788" s="194"/>
      <c r="EF788" s="194"/>
      <c r="EG788" s="194"/>
      <c r="EH788" s="194"/>
      <c r="EI788" s="194"/>
      <c r="EJ788" s="194"/>
      <c r="EK788" s="194"/>
      <c r="EL788" s="194"/>
      <c r="EM788" s="194"/>
      <c r="EN788" s="194"/>
      <c r="EO788" s="194"/>
      <c r="EP788" s="194"/>
      <c r="EQ788" s="194"/>
      <c r="ER788" s="194"/>
      <c r="ES788" s="194"/>
      <c r="ET788" s="194"/>
      <c r="EU788" s="194"/>
    </row>
    <row r="789" ht="10.5" customHeight="1">
      <c r="A789" s="686"/>
      <c r="B789" s="721"/>
      <c r="C789" s="774"/>
      <c r="D789" s="775" t="s">
        <v>201</v>
      </c>
      <c r="M789" s="377"/>
      <c r="N789" s="776" t="str">
        <f>IFERROR(VLOOKUP(D789,StatusTierLookup,3,false),"")</f>
        <v/>
      </c>
      <c r="O789" s="377"/>
      <c r="P789" s="776" t="str">
        <f>IFERROR(VLOOKUP(D789,StatusTierLookup,4,false),"")</f>
        <v/>
      </c>
      <c r="R789" s="473"/>
      <c r="S789" s="721"/>
      <c r="T789" s="747"/>
      <c r="V789" s="712"/>
      <c r="AC789" s="770"/>
      <c r="AD789" s="179"/>
      <c r="AE789" s="179"/>
      <c r="AF789" s="179"/>
      <c r="AG789" s="179"/>
      <c r="AH789" s="777"/>
      <c r="AI789" s="725"/>
      <c r="AJ789" s="690"/>
      <c r="AK789" s="772"/>
      <c r="AL789" s="696"/>
      <c r="BJ789" s="705"/>
      <c r="BK789" s="697"/>
      <c r="BL789" s="697"/>
      <c r="BM789" s="698"/>
      <c r="BN789" s="39"/>
      <c r="CF789" s="377"/>
      <c r="CG789" s="722"/>
      <c r="CH789" s="690"/>
      <c r="CI789" s="698"/>
      <c r="CJ789" s="39"/>
      <c r="DB789" s="377"/>
      <c r="DC789" s="722"/>
      <c r="DD789" s="690"/>
      <c r="DE789" s="698"/>
      <c r="DF789" s="39"/>
      <c r="DX789" s="377"/>
      <c r="DY789" s="470"/>
      <c r="DZ789" s="194"/>
      <c r="EA789" s="194"/>
      <c r="EB789" s="194"/>
      <c r="EC789" s="194"/>
      <c r="ED789" s="194"/>
      <c r="EE789" s="194"/>
      <c r="EF789" s="194"/>
      <c r="EG789" s="194"/>
      <c r="EH789" s="194"/>
      <c r="EI789" s="194"/>
      <c r="EJ789" s="194"/>
      <c r="EK789" s="194"/>
      <c r="EL789" s="194"/>
      <c r="EM789" s="194"/>
      <c r="EN789" s="194"/>
      <c r="EO789" s="194"/>
      <c r="EP789" s="194"/>
      <c r="EQ789" s="194"/>
      <c r="ER789" s="194"/>
      <c r="ES789" s="194"/>
      <c r="ET789" s="194"/>
      <c r="EU789" s="194"/>
    </row>
    <row r="790" ht="10.5" customHeight="1">
      <c r="A790" s="686"/>
      <c r="B790" s="721"/>
      <c r="C790" s="774"/>
      <c r="D790" s="26"/>
      <c r="E790" s="26"/>
      <c r="F790" s="26"/>
      <c r="G790" s="26"/>
      <c r="H790" s="26"/>
      <c r="I790" s="26"/>
      <c r="J790" s="26"/>
      <c r="K790" s="26"/>
      <c r="L790" s="26"/>
      <c r="M790" s="27"/>
      <c r="N790" s="25"/>
      <c r="O790" s="27"/>
      <c r="P790" s="25"/>
      <c r="Q790" s="26"/>
      <c r="R790" s="711"/>
      <c r="S790" s="721"/>
      <c r="AC790" s="39"/>
      <c r="AH790" s="722"/>
      <c r="AI790" s="725"/>
      <c r="AJ790" s="772"/>
      <c r="AK790" s="772"/>
      <c r="AL790" s="694"/>
      <c r="AM790" s="741" t="s">
        <v>19</v>
      </c>
      <c r="AO790" s="778" t="str">
        <f>IFERROR(IFNA(IFS(
AT764=TRUE, TRAITCSTLOOPUP(AY788,AV764), BB764=TRUE, TRAITCSTLOOPUP(AY788,BD764),
AT766=TRUE, TRAITCSTLOOPUP(AY788,AV766), BB766=TRUE, TRAITCSTLOOPUP(AY788,BD766),
AT768=TRUE, TRAITCSTLOOPUP(AY788,AV768), BB768=TRUE, TRAITCSTLOOPUP(AY788,BD768),
AT770=TRUE, TRAITCSTLOOPUP(AY788,AV770), BB770=TRUE, TRAITCSTLOOPUP(AY788,BD770),
AT772=TRUE, TRAITCSTLOOPUP(AY788,AV772), BB772=TRUE, TRAITCSTLOOPUP(AY788,BD772),
AT774=TRUE, TRAITCSTLOOPUP(AY788,AV774), BB774=TRUE, TRAITCSTLOOPUP(AY788,BD774),
AZ777=TRUE, VLOOKUP(BB777,AllAction,12, False),AZ779=TRUE,"",
AM779=TRUE, VLOOKUP(AO779,AllAction,12, False),
AM781=TRUE, VLOOKUP(AO781,AllAction,12, False),
AM783=TRUE, VLOOKUP(AO783,AllAction,12, False),
AM785=TRUE, VLOOKUP(AO785,AllAction,12, False)
)))</f>
        <v/>
      </c>
      <c r="AP790" s="22"/>
      <c r="AQ790" s="779" t="str">
        <f>IFNA(IFS(
AT764=TRUE, TRAITTEXTLOOKUP(AY788,AV764), BB764=TRUE, TRAITTEXTLOOKUP(AY788,BD764),
AT766=TRUE, TRAITTEXTLOOKUP(AY788,AV766), BB766=TRUE, TRAITTEXTLOOKUP(AY788,BD766),
AT768=TRUE, TRAITTEXTLOOKUP(AY788,AV768), BB768=TRUE, TRAITTEXTLOOKUP(AY788,BD768),
AT770=TRUE, TRAITTEXTLOOKUP(AY788,AV770), BB770=TRUE, TRAITTEXTLOOKUP(AY788,BD770),
AT772=TRUE, TRAITTEXTLOOKUP(AY788,AV772), BB772=TRUE, TRAITTEXTLOOKUP(AY788,BD772),
AT774=TRUE, TRAITTEXTLOOKUP(AY788,AV774), BB774=TRUE, TRAITTEXTLOOKUP(AY788,BD774),
AZ777=TRUE, VLOOKUP(BB777,AllAction,18, False),AZ779=TRUE,VLOOKUP(R761,Under_Lookup,39,FALSE),
AM779=TRUE, VLOOKUP(AO779,AllAction,18, False),
AM781=TRUE, VLOOKUP(AO781,AllAction,18, False),
AM783=TRUE, VLOOKUP(AO783,AllAction,18, False),
AM785=TRUE, VLOOKUP(AO785,AllAction,18, False)
))</f>
        <v/>
      </c>
      <c r="BJ790" s="705"/>
      <c r="BK790" s="697"/>
      <c r="BL790" s="697"/>
      <c r="BM790" s="698"/>
      <c r="BN790" s="25"/>
      <c r="BO790" s="26"/>
      <c r="BP790" s="26"/>
      <c r="BQ790" s="26"/>
      <c r="BR790" s="26"/>
      <c r="BS790" s="26"/>
      <c r="BT790" s="26"/>
      <c r="BU790" s="26"/>
      <c r="BV790" s="26"/>
      <c r="BW790" s="26"/>
      <c r="BX790" s="26"/>
      <c r="BY790" s="26"/>
      <c r="BZ790" s="26"/>
      <c r="CA790" s="26"/>
      <c r="CB790" s="26"/>
      <c r="CC790" s="26"/>
      <c r="CD790" s="26"/>
      <c r="CE790" s="26"/>
      <c r="CF790" s="27"/>
      <c r="CG790" s="728"/>
      <c r="CH790" s="690"/>
      <c r="CI790" s="698"/>
      <c r="CJ790" s="25"/>
      <c r="CK790" s="26"/>
      <c r="CL790" s="26"/>
      <c r="CM790" s="26"/>
      <c r="CN790" s="26"/>
      <c r="CO790" s="26"/>
      <c r="CP790" s="26"/>
      <c r="CQ790" s="26"/>
      <c r="CR790" s="26"/>
      <c r="CS790" s="26"/>
      <c r="CT790" s="26"/>
      <c r="CU790" s="26"/>
      <c r="CV790" s="26"/>
      <c r="CW790" s="26"/>
      <c r="CX790" s="26"/>
      <c r="CY790" s="26"/>
      <c r="CZ790" s="26"/>
      <c r="DA790" s="26"/>
      <c r="DB790" s="27"/>
      <c r="DC790" s="728"/>
      <c r="DD790" s="690"/>
      <c r="DE790" s="698"/>
      <c r="DF790" s="25"/>
      <c r="DG790" s="26"/>
      <c r="DH790" s="26"/>
      <c r="DI790" s="26"/>
      <c r="DJ790" s="26"/>
      <c r="DK790" s="26"/>
      <c r="DL790" s="26"/>
      <c r="DM790" s="26"/>
      <c r="DN790" s="26"/>
      <c r="DO790" s="26"/>
      <c r="DP790" s="26"/>
      <c r="DQ790" s="26"/>
      <c r="DR790" s="26"/>
      <c r="DS790" s="26"/>
      <c r="DT790" s="26"/>
      <c r="DU790" s="26"/>
      <c r="DV790" s="26"/>
      <c r="DW790" s="26"/>
      <c r="DX790" s="27"/>
      <c r="DY790" s="711"/>
      <c r="DZ790" s="194"/>
      <c r="EA790" s="194"/>
      <c r="EB790" s="194"/>
      <c r="EC790" s="194"/>
      <c r="ED790" s="194"/>
      <c r="EE790" s="194"/>
      <c r="EF790" s="194"/>
      <c r="EG790" s="194"/>
      <c r="EH790" s="194"/>
      <c r="EI790" s="194"/>
      <c r="EJ790" s="194"/>
      <c r="EK790" s="194"/>
      <c r="EL790" s="194"/>
      <c r="EM790" s="194"/>
      <c r="EN790" s="194"/>
      <c r="EO790" s="194"/>
      <c r="EP790" s="194"/>
      <c r="EQ790" s="194"/>
      <c r="ER790" s="194"/>
      <c r="ES790" s="194"/>
      <c r="ET790" s="194"/>
      <c r="EU790" s="194"/>
    </row>
    <row r="791" ht="10.5" customHeight="1">
      <c r="A791" s="686"/>
      <c r="B791" s="721"/>
      <c r="C791" s="774"/>
      <c r="D791" s="780" t="s">
        <v>201</v>
      </c>
      <c r="M791" s="377"/>
      <c r="N791" s="776" t="str">
        <f>IFERROR(VLOOKUP(D791,StatusTierLookup,3,false),"")</f>
        <v/>
      </c>
      <c r="O791" s="377"/>
      <c r="P791" s="776" t="str">
        <f>IFERROR(VLOOKUP(D791,StatusTierLookup,4,false),"")</f>
        <v/>
      </c>
      <c r="R791" s="711"/>
      <c r="S791" s="721"/>
      <c r="T791" s="721"/>
      <c r="U791" s="722"/>
      <c r="V791" s="722"/>
      <c r="W791" s="722"/>
      <c r="X791" s="722"/>
      <c r="Y791" s="722"/>
      <c r="Z791" s="722"/>
      <c r="AA791" s="722"/>
      <c r="AB791" s="722"/>
      <c r="AC791" s="722"/>
      <c r="AD791" s="722"/>
      <c r="AE791" s="722"/>
      <c r="AF791" s="722"/>
      <c r="AG791" s="722"/>
      <c r="AH791" s="722"/>
      <c r="AI791" s="725"/>
      <c r="AJ791" s="690"/>
      <c r="AK791" s="690"/>
      <c r="AL791" s="694"/>
      <c r="AO791" s="25"/>
      <c r="AP791" s="27"/>
      <c r="BJ791" s="705"/>
      <c r="BK791" s="697"/>
      <c r="BL791" s="697"/>
      <c r="BM791" s="698"/>
      <c r="BN791" s="732" t="s">
        <v>188</v>
      </c>
      <c r="CG791" s="728"/>
      <c r="CH791" s="690"/>
      <c r="CI791" s="698"/>
      <c r="CJ791" s="732" t="s">
        <v>188</v>
      </c>
      <c r="DC791" s="728"/>
      <c r="DD791" s="690"/>
      <c r="DE791" s="698"/>
      <c r="DF791" s="732" t="s">
        <v>188</v>
      </c>
      <c r="DY791" s="711"/>
      <c r="DZ791" s="194"/>
      <c r="EA791" s="194"/>
      <c r="EB791" s="194"/>
      <c r="EC791" s="194"/>
      <c r="ED791" s="194"/>
      <c r="EE791" s="194"/>
      <c r="EF791" s="194"/>
      <c r="EG791" s="194"/>
      <c r="EH791" s="194"/>
      <c r="EI791" s="194"/>
      <c r="EJ791" s="194"/>
      <c r="EK791" s="194"/>
      <c r="EL791" s="194"/>
      <c r="EM791" s="194"/>
      <c r="EN791" s="194"/>
      <c r="EO791" s="194"/>
      <c r="EP791" s="194"/>
      <c r="EQ791" s="194"/>
      <c r="ER791" s="194"/>
      <c r="ES791" s="194"/>
      <c r="ET791" s="194"/>
      <c r="EU791" s="194"/>
    </row>
    <row r="792" ht="10.5" customHeight="1">
      <c r="A792" s="686"/>
      <c r="B792" s="721"/>
      <c r="C792" s="774"/>
      <c r="D792" s="26"/>
      <c r="E792" s="26"/>
      <c r="F792" s="26"/>
      <c r="G792" s="26"/>
      <c r="H792" s="26"/>
      <c r="I792" s="26"/>
      <c r="J792" s="26"/>
      <c r="K792" s="26"/>
      <c r="L792" s="26"/>
      <c r="M792" s="27"/>
      <c r="N792" s="25"/>
      <c r="O792" s="27"/>
      <c r="P792" s="25"/>
      <c r="Q792" s="26"/>
      <c r="R792" s="711"/>
      <c r="S792" s="721"/>
      <c r="T792" s="747"/>
      <c r="V792" s="712"/>
      <c r="AC792" s="770"/>
      <c r="AD792" s="179"/>
      <c r="AE792" s="179"/>
      <c r="AF792" s="179"/>
      <c r="AG792" s="179"/>
      <c r="AH792" s="777"/>
      <c r="AI792" s="725"/>
      <c r="AJ792" s="690"/>
      <c r="AK792" s="772"/>
      <c r="AL792" s="694"/>
      <c r="AM792" s="741" t="s">
        <v>20</v>
      </c>
      <c r="AO792" s="778" t="str">
        <f>IFNA(IFS(
OR(AT764=TRUE,BB764=TRUE,AT766=TRUE,BB766=TRUE,AT768=TRUE, BB768=TRUE,AT770=TRUE,BB770=TRUE,AT772=TRUE,BB772=TRUE,AT774=TRUE, BB774=TRUE), "",
AZ777=TRUE, VLOOKUP(BB777,AllAction,16, False),AZ779=TRUE,"",
AM779=TRUE, VLOOKUP(AO779,AllAction,16, False),
AM781=TRUE, VLOOKUP(AO781,AllAction,16, False),
AM783=TRUE, VLOOKUP(AO783,AllAction,16, False),
AM785=TRUE, VLOOKUP(AO785,AllAction,16, False)
))</f>
        <v/>
      </c>
      <c r="AP792" s="22"/>
      <c r="BJ792" s="705"/>
      <c r="BK792" s="697"/>
      <c r="BL792" s="697"/>
      <c r="BM792" s="698"/>
      <c r="CG792" s="728"/>
      <c r="CH792" s="690"/>
      <c r="CI792" s="698"/>
      <c r="DC792" s="728"/>
      <c r="DD792" s="690"/>
      <c r="DE792" s="698"/>
      <c r="DY792" s="711"/>
      <c r="DZ792" s="194"/>
      <c r="EA792" s="194"/>
      <c r="EB792" s="194"/>
      <c r="EC792" s="194"/>
      <c r="ED792" s="194"/>
      <c r="EE792" s="194"/>
      <c r="EF792" s="194"/>
      <c r="EG792" s="194"/>
      <c r="EH792" s="194"/>
      <c r="EI792" s="194"/>
      <c r="EJ792" s="194"/>
      <c r="EK792" s="194"/>
      <c r="EL792" s="194"/>
      <c r="EM792" s="194"/>
      <c r="EN792" s="194"/>
      <c r="EO792" s="194"/>
      <c r="EP792" s="194"/>
      <c r="EQ792" s="194"/>
      <c r="ER792" s="194"/>
      <c r="ES792" s="194"/>
      <c r="ET792" s="194"/>
      <c r="EU792" s="194"/>
    </row>
    <row r="793" ht="10.5" customHeight="1">
      <c r="A793" s="686"/>
      <c r="B793" s="721"/>
      <c r="C793" s="774"/>
      <c r="D793" s="781" t="s">
        <v>201</v>
      </c>
      <c r="M793" s="377"/>
      <c r="N793" s="776" t="str">
        <f>IFERROR(VLOOKUP(D793,StatusTierLookup,3,false),"")</f>
        <v/>
      </c>
      <c r="O793" s="377"/>
      <c r="P793" s="776" t="str">
        <f>IFERROR(VLOOKUP(D793,StatusTierLookup,4,false),"")</f>
        <v/>
      </c>
      <c r="R793" s="711"/>
      <c r="S793" s="721"/>
      <c r="AC793" s="39"/>
      <c r="AH793" s="722"/>
      <c r="AI793" s="725"/>
      <c r="AJ793" s="772"/>
      <c r="AK793" s="772"/>
      <c r="AL793" s="694"/>
      <c r="AO793" s="25"/>
      <c r="AP793" s="27"/>
      <c r="BJ793" s="705"/>
      <c r="BK793" s="697"/>
      <c r="BL793" s="697"/>
      <c r="BM793" s="745"/>
      <c r="CG793" s="728"/>
      <c r="CH793" s="782"/>
      <c r="CI793" s="745"/>
      <c r="DC793" s="728"/>
      <c r="DD793" s="782"/>
      <c r="DE793" s="745"/>
      <c r="DY793" s="711"/>
      <c r="DZ793" s="194"/>
      <c r="EA793" s="194"/>
      <c r="EB793" s="194"/>
      <c r="EC793" s="194"/>
      <c r="ED793" s="194"/>
      <c r="EE793" s="194"/>
      <c r="EF793" s="194"/>
      <c r="EG793" s="194"/>
      <c r="EH793" s="194"/>
      <c r="EI793" s="194"/>
      <c r="EJ793" s="194"/>
      <c r="EK793" s="194"/>
      <c r="EL793" s="194"/>
      <c r="EM793" s="194"/>
      <c r="EN793" s="194"/>
      <c r="EO793" s="194"/>
      <c r="EP793" s="194"/>
      <c r="EQ793" s="194"/>
      <c r="ER793" s="194"/>
      <c r="ES793" s="194"/>
      <c r="ET793" s="194"/>
      <c r="EU793" s="194"/>
    </row>
    <row r="794" ht="10.5" customHeight="1">
      <c r="A794" s="686"/>
      <c r="B794" s="721"/>
      <c r="C794" s="774"/>
      <c r="D794" s="26"/>
      <c r="E794" s="26"/>
      <c r="F794" s="26"/>
      <c r="G794" s="26"/>
      <c r="H794" s="26"/>
      <c r="I794" s="26"/>
      <c r="J794" s="26"/>
      <c r="K794" s="26"/>
      <c r="L794" s="26"/>
      <c r="M794" s="27"/>
      <c r="N794" s="25"/>
      <c r="O794" s="27"/>
      <c r="P794" s="25"/>
      <c r="Q794" s="26"/>
      <c r="R794" s="711"/>
      <c r="S794" s="721"/>
      <c r="T794" s="721"/>
      <c r="U794" s="722"/>
      <c r="V794" s="722"/>
      <c r="W794" s="722"/>
      <c r="X794" s="722"/>
      <c r="Y794" s="722"/>
      <c r="Z794" s="722"/>
      <c r="AA794" s="722"/>
      <c r="AB794" s="722"/>
      <c r="AC794" s="722"/>
      <c r="AD794" s="722"/>
      <c r="AE794" s="722"/>
      <c r="AF794" s="722"/>
      <c r="AG794" s="722"/>
      <c r="AH794" s="722"/>
      <c r="AI794" s="725"/>
      <c r="AJ794" s="690"/>
      <c r="AK794" s="690"/>
      <c r="AL794" s="694"/>
      <c r="AM794" s="741" t="s">
        <v>21</v>
      </c>
      <c r="AO794" s="778" t="str">
        <f>IFNA(IFS(
OR(AT764=TRUE,BB764=TRUE,AT766=TRUE,BB766=TRUE,AT768=TRUE, BB768=TRUE,AT770=TRUE,BB770=TRUE,AT772=TRUE,BB772=TRUE,AT774=TRUE, BB774=TRUE), "",
AZ777=TRUE, VLOOKUP(BB777,AllAction,14, False),AZ779=TRUE,"",
AM779=TRUE, VLOOKUP(AO779,AllAction,14, False),
AM781=TRUE, VLOOKUP(AO781,AllAction,14, False),
AM783=TRUE, VLOOKUP(AO783,AllAction,14, False),
AM785=TRUE, VLOOKUP(AO785,AllAction,14, False)
))</f>
        <v/>
      </c>
      <c r="AP794" s="22"/>
      <c r="BJ794" s="705"/>
      <c r="BK794" s="697"/>
      <c r="BL794" s="697"/>
      <c r="BM794" s="745"/>
      <c r="CG794" s="728"/>
      <c r="CH794" s="782"/>
      <c r="CI794" s="745"/>
      <c r="DC794" s="728"/>
      <c r="DD794" s="782"/>
      <c r="DE794" s="745"/>
      <c r="DY794" s="711"/>
      <c r="DZ794" s="194"/>
      <c r="EA794" s="194"/>
      <c r="EB794" s="194"/>
      <c r="EC794" s="194"/>
      <c r="ED794" s="194"/>
      <c r="EE794" s="194"/>
      <c r="EF794" s="194"/>
      <c r="EG794" s="194"/>
      <c r="EH794" s="194"/>
      <c r="EI794" s="194"/>
      <c r="EJ794" s="194"/>
      <c r="EK794" s="194"/>
      <c r="EL794" s="194"/>
      <c r="EM794" s="194"/>
      <c r="EN794" s="194"/>
      <c r="EO794" s="194"/>
      <c r="EP794" s="194"/>
      <c r="EQ794" s="194"/>
      <c r="ER794" s="194"/>
      <c r="ES794" s="194"/>
      <c r="ET794" s="194"/>
      <c r="EU794" s="194"/>
    </row>
    <row r="795" ht="10.5" customHeight="1">
      <c r="A795" s="686"/>
      <c r="B795" s="721"/>
      <c r="C795" s="774"/>
      <c r="D795" s="781" t="s">
        <v>201</v>
      </c>
      <c r="M795" s="377"/>
      <c r="N795" s="776" t="str">
        <f>IFERROR(VLOOKUP(D795,StatusTierLookup,3,false),"")</f>
        <v/>
      </c>
      <c r="O795" s="377"/>
      <c r="P795" s="776" t="str">
        <f>IFERROR(VLOOKUP(D795,StatusTierLookup,4,false),"")</f>
        <v/>
      </c>
      <c r="R795" s="711"/>
      <c r="S795" s="721"/>
      <c r="T795" s="747"/>
      <c r="V795" s="712"/>
      <c r="AC795" s="770"/>
      <c r="AD795" s="179"/>
      <c r="AE795" s="179"/>
      <c r="AF795" s="179"/>
      <c r="AG795" s="179"/>
      <c r="AH795" s="777"/>
      <c r="AI795" s="725"/>
      <c r="AJ795" s="690"/>
      <c r="AK795" s="772"/>
      <c r="AL795" s="694"/>
      <c r="AO795" s="39"/>
      <c r="AP795" s="377"/>
      <c r="BJ795" s="705"/>
      <c r="BK795" s="697"/>
      <c r="BL795" s="697"/>
      <c r="BM795" s="745"/>
      <c r="CG795" s="728"/>
      <c r="CH795" s="782"/>
      <c r="CI795" s="745"/>
      <c r="DC795" s="728"/>
      <c r="DD795" s="782"/>
      <c r="DE795" s="745"/>
      <c r="DY795" s="711"/>
      <c r="DZ795" s="194"/>
      <c r="EA795" s="194"/>
      <c r="EB795" s="194"/>
      <c r="EC795" s="194"/>
      <c r="ED795" s="194"/>
      <c r="EE795" s="194"/>
      <c r="EF795" s="194"/>
      <c r="EG795" s="194"/>
      <c r="EH795" s="194"/>
      <c r="EI795" s="194"/>
      <c r="EJ795" s="194"/>
      <c r="EK795" s="194"/>
      <c r="EL795" s="194"/>
      <c r="EM795" s="194"/>
      <c r="EN795" s="194"/>
      <c r="EO795" s="194"/>
      <c r="EP795" s="194"/>
      <c r="EQ795" s="194"/>
      <c r="ER795" s="194"/>
      <c r="ES795" s="194"/>
      <c r="ET795" s="194"/>
      <c r="EU795" s="194"/>
    </row>
    <row r="796" ht="10.5" customHeight="1">
      <c r="A796" s="686"/>
      <c r="B796" s="721"/>
      <c r="C796" s="774"/>
      <c r="D796" s="26"/>
      <c r="E796" s="26"/>
      <c r="F796" s="26"/>
      <c r="G796" s="26"/>
      <c r="H796" s="26"/>
      <c r="I796" s="26"/>
      <c r="J796" s="26"/>
      <c r="K796" s="26"/>
      <c r="L796" s="26"/>
      <c r="M796" s="27"/>
      <c r="N796" s="25"/>
      <c r="O796" s="27"/>
      <c r="P796" s="25"/>
      <c r="Q796" s="26"/>
      <c r="R796" s="711"/>
      <c r="S796" s="721"/>
      <c r="AC796" s="39"/>
      <c r="AH796" s="722"/>
      <c r="AI796" s="725"/>
      <c r="AJ796" s="772"/>
      <c r="AK796" s="772"/>
      <c r="AL796" s="696"/>
      <c r="AO796" s="25"/>
      <c r="AP796" s="27"/>
      <c r="BJ796" s="705"/>
      <c r="BK796" s="697"/>
      <c r="BL796" s="697"/>
      <c r="BM796" s="745"/>
      <c r="CG796" s="728"/>
      <c r="CH796" s="782"/>
      <c r="CI796" s="745"/>
      <c r="DC796" s="728"/>
      <c r="DD796" s="782"/>
      <c r="DE796" s="745"/>
      <c r="DY796" s="711"/>
      <c r="DZ796" s="194"/>
      <c r="EA796" s="194"/>
      <c r="EB796" s="194"/>
      <c r="EC796" s="194"/>
      <c r="ED796" s="194"/>
      <c r="EE796" s="194"/>
      <c r="EF796" s="194"/>
      <c r="EG796" s="194"/>
      <c r="EH796" s="194"/>
      <c r="EI796" s="194"/>
      <c r="EJ796" s="194"/>
      <c r="EK796" s="194"/>
      <c r="EL796" s="194"/>
      <c r="EM796" s="194"/>
      <c r="EN796" s="194"/>
      <c r="EO796" s="194"/>
      <c r="EP796" s="194"/>
      <c r="EQ796" s="194"/>
      <c r="ER796" s="194"/>
      <c r="ES796" s="194"/>
      <c r="ET796" s="194"/>
      <c r="EU796" s="194"/>
    </row>
    <row r="797" ht="10.5" customHeight="1">
      <c r="A797" s="686"/>
      <c r="B797" s="721"/>
      <c r="C797" s="774"/>
      <c r="D797" s="461"/>
      <c r="E797" s="470"/>
      <c r="F797" s="470"/>
      <c r="G797" s="470"/>
      <c r="H797" s="470"/>
      <c r="I797" s="470"/>
      <c r="J797" s="470"/>
      <c r="K797" s="746"/>
      <c r="L797" s="746"/>
      <c r="M797" s="746"/>
      <c r="N797" s="470"/>
      <c r="O797" s="470"/>
      <c r="P797" s="470"/>
      <c r="Q797" s="470"/>
      <c r="R797" s="470"/>
      <c r="S797" s="721"/>
      <c r="T797" s="721"/>
      <c r="U797" s="722"/>
      <c r="V797" s="722"/>
      <c r="W797" s="722"/>
      <c r="X797" s="722"/>
      <c r="Y797" s="722"/>
      <c r="Z797" s="722"/>
      <c r="AA797" s="722"/>
      <c r="AB797" s="722"/>
      <c r="AC797" s="722"/>
      <c r="AD797" s="722"/>
      <c r="AE797" s="722"/>
      <c r="AF797" s="722"/>
      <c r="AG797" s="722"/>
      <c r="AH797" s="722"/>
      <c r="AI797" s="725"/>
      <c r="AJ797" s="690"/>
      <c r="AK797" s="690"/>
      <c r="AL797" s="777"/>
      <c r="AM797" s="777"/>
      <c r="AN797" s="771"/>
      <c r="AO797" s="771"/>
      <c r="AP797" s="771"/>
      <c r="AQ797" s="771"/>
      <c r="AR797" s="771"/>
      <c r="AS797" s="771"/>
      <c r="AT797" s="771"/>
      <c r="AU797" s="771"/>
      <c r="AV797" s="771"/>
      <c r="AW797" s="771"/>
      <c r="AX797" s="771"/>
      <c r="AY797" s="771"/>
      <c r="AZ797" s="771"/>
      <c r="BA797" s="771"/>
      <c r="BB797" s="771"/>
      <c r="BC797" s="771"/>
      <c r="BD797" s="771"/>
      <c r="BE797" s="771"/>
      <c r="BF797" s="771"/>
      <c r="BG797" s="771"/>
      <c r="BH797" s="771"/>
      <c r="BI797" s="771"/>
      <c r="BJ797" s="771"/>
      <c r="BK797" s="783"/>
      <c r="BL797" s="783"/>
      <c r="BM797" s="745"/>
      <c r="BN797" s="784"/>
      <c r="BO797" s="785"/>
      <c r="BP797" s="785"/>
      <c r="BQ797" s="785"/>
      <c r="BR797" s="785"/>
      <c r="BS797" s="785"/>
      <c r="BT797" s="785"/>
      <c r="BU797" s="785"/>
      <c r="BV797" s="785"/>
      <c r="BW797" s="785"/>
      <c r="BX797" s="785"/>
      <c r="BY797" s="785"/>
      <c r="BZ797" s="785"/>
      <c r="CA797" s="785"/>
      <c r="CB797" s="785"/>
      <c r="CC797" s="785"/>
      <c r="CD797" s="785"/>
      <c r="CE797" s="785"/>
      <c r="CF797" s="746"/>
      <c r="CG797" s="746"/>
      <c r="CH797" s="782"/>
      <c r="CI797" s="745"/>
      <c r="CJ797" s="784"/>
      <c r="CK797" s="785"/>
      <c r="CL797" s="785"/>
      <c r="CM797" s="785"/>
      <c r="CN797" s="785"/>
      <c r="CO797" s="785"/>
      <c r="CP797" s="785"/>
      <c r="CQ797" s="785"/>
      <c r="CR797" s="785"/>
      <c r="CS797" s="785"/>
      <c r="CT797" s="785"/>
      <c r="CU797" s="785"/>
      <c r="CV797" s="785"/>
      <c r="CW797" s="785"/>
      <c r="CX797" s="785"/>
      <c r="CY797" s="785"/>
      <c r="CZ797" s="785"/>
      <c r="DA797" s="785"/>
      <c r="DB797" s="746"/>
      <c r="DC797" s="746"/>
      <c r="DD797" s="782"/>
      <c r="DE797" s="745"/>
      <c r="DF797" s="784"/>
      <c r="DG797" s="785"/>
      <c r="DH797" s="785"/>
      <c r="DI797" s="785"/>
      <c r="DJ797" s="785"/>
      <c r="DK797" s="785"/>
      <c r="DL797" s="785"/>
      <c r="DM797" s="785"/>
      <c r="DN797" s="785"/>
      <c r="DO797" s="785"/>
      <c r="DP797" s="785"/>
      <c r="DQ797" s="785"/>
      <c r="DR797" s="785"/>
      <c r="DS797" s="785"/>
      <c r="DT797" s="785"/>
      <c r="DU797" s="785"/>
      <c r="DV797" s="785"/>
      <c r="DW797" s="785"/>
      <c r="DX797" s="746"/>
      <c r="DY797" s="711"/>
      <c r="DZ797" s="194"/>
      <c r="EA797" s="194"/>
      <c r="EB797" s="194"/>
      <c r="EC797" s="194"/>
      <c r="ED797" s="194"/>
      <c r="EE797" s="194"/>
      <c r="EF797" s="194"/>
      <c r="EG797" s="194"/>
      <c r="EH797" s="194"/>
      <c r="EI797" s="194"/>
      <c r="EJ797" s="194"/>
      <c r="EK797" s="194"/>
      <c r="EL797" s="194"/>
      <c r="EM797" s="194"/>
      <c r="EN797" s="194"/>
      <c r="EO797" s="194"/>
      <c r="EP797" s="194"/>
      <c r="EQ797" s="194"/>
      <c r="ER797" s="194"/>
      <c r="ES797" s="194"/>
      <c r="ET797" s="194"/>
      <c r="EU797" s="194"/>
    </row>
    <row r="798" ht="10.5" customHeight="1">
      <c r="A798" s="688"/>
      <c r="B798" s="721"/>
      <c r="C798" s="721"/>
      <c r="D798" s="721"/>
      <c r="E798" s="721"/>
      <c r="F798" s="721"/>
      <c r="G798" s="721"/>
      <c r="H798" s="721"/>
      <c r="I798" s="721"/>
      <c r="J798" s="721"/>
      <c r="K798" s="721"/>
      <c r="L798" s="721"/>
      <c r="M798" s="721"/>
      <c r="N798" s="721"/>
      <c r="O798" s="721"/>
      <c r="P798" s="721"/>
      <c r="Q798" s="721"/>
      <c r="R798" s="721"/>
      <c r="S798" s="721"/>
      <c r="T798" s="721"/>
      <c r="U798" s="721"/>
      <c r="V798" s="721"/>
      <c r="W798" s="721"/>
      <c r="X798" s="721"/>
      <c r="Y798" s="721"/>
      <c r="Z798" s="721"/>
      <c r="AA798" s="721"/>
      <c r="AB798" s="721"/>
      <c r="AC798" s="721"/>
      <c r="AD798" s="721"/>
      <c r="AE798" s="721"/>
      <c r="AF798" s="721"/>
      <c r="AG798" s="721"/>
      <c r="AH798" s="721"/>
      <c r="AI798" s="725"/>
      <c r="AJ798" s="690"/>
      <c r="AK798" s="690"/>
      <c r="AL798" s="698"/>
      <c r="AM798" s="698"/>
      <c r="AN798" s="698"/>
      <c r="AO798" s="698"/>
      <c r="AP798" s="698"/>
      <c r="AQ798" s="698"/>
      <c r="AR798" s="698"/>
      <c r="AS798" s="698"/>
      <c r="AT798" s="698"/>
      <c r="AU798" s="698"/>
      <c r="AV798" s="698"/>
      <c r="AW798" s="698"/>
      <c r="AX798" s="698"/>
      <c r="AY798" s="698"/>
      <c r="AZ798" s="698"/>
      <c r="BA798" s="698"/>
      <c r="BB798" s="698"/>
      <c r="BC798" s="698"/>
      <c r="BD798" s="698"/>
      <c r="BE798" s="698"/>
      <c r="BF798" s="698"/>
      <c r="BG798" s="698"/>
      <c r="BH798" s="698"/>
      <c r="BI798" s="698"/>
      <c r="BJ798" s="698"/>
      <c r="BK798" s="764"/>
      <c r="BL798" s="764"/>
      <c r="BM798" s="745"/>
      <c r="BN798" s="745"/>
      <c r="BO798" s="745"/>
      <c r="BP798" s="745"/>
      <c r="BQ798" s="745"/>
      <c r="BR798" s="745"/>
      <c r="BS798" s="745"/>
      <c r="BT798" s="745"/>
      <c r="BU798" s="745"/>
      <c r="BV798" s="745"/>
      <c r="BW798" s="745"/>
      <c r="BX798" s="745"/>
      <c r="BY798" s="745"/>
      <c r="BZ798" s="745"/>
      <c r="CA798" s="745"/>
      <c r="CB798" s="745"/>
      <c r="CC798" s="745"/>
      <c r="CD798" s="745"/>
      <c r="CE798" s="745"/>
      <c r="CF798" s="745"/>
      <c r="CG798" s="745"/>
      <c r="CH798" s="782"/>
      <c r="CI798" s="745"/>
      <c r="CJ798" s="745"/>
      <c r="CK798" s="745"/>
      <c r="CL798" s="745"/>
      <c r="CM798" s="745"/>
      <c r="CN798" s="745"/>
      <c r="CO798" s="745"/>
      <c r="CP798" s="745"/>
      <c r="CQ798" s="745"/>
      <c r="CR798" s="745"/>
      <c r="CS798" s="745"/>
      <c r="CT798" s="745"/>
      <c r="CU798" s="745"/>
      <c r="CV798" s="745"/>
      <c r="CW798" s="745"/>
      <c r="CX798" s="745"/>
      <c r="CY798" s="745"/>
      <c r="CZ798" s="745"/>
      <c r="DA798" s="745"/>
      <c r="DB798" s="745"/>
      <c r="DC798" s="745"/>
      <c r="DD798" s="782"/>
      <c r="DE798" s="745"/>
      <c r="DF798" s="745"/>
      <c r="DG798" s="745"/>
      <c r="DH798" s="745"/>
      <c r="DI798" s="745"/>
      <c r="DJ798" s="745"/>
      <c r="DK798" s="745"/>
      <c r="DL798" s="745"/>
      <c r="DM798" s="745"/>
      <c r="DN798" s="745"/>
      <c r="DO798" s="745"/>
      <c r="DP798" s="745"/>
      <c r="DQ798" s="745"/>
      <c r="DR798" s="745"/>
      <c r="DS798" s="745"/>
      <c r="DT798" s="745"/>
      <c r="DU798" s="745"/>
      <c r="DV798" s="745"/>
      <c r="DW798" s="745"/>
      <c r="DX798" s="745"/>
      <c r="DY798" s="473"/>
      <c r="DZ798" s="194"/>
      <c r="EA798" s="194"/>
      <c r="EB798" s="194"/>
      <c r="EC798" s="194"/>
      <c r="ED798" s="194"/>
      <c r="EE798" s="194"/>
      <c r="EF798" s="194"/>
      <c r="EG798" s="194"/>
      <c r="EH798" s="194"/>
      <c r="EI798" s="194"/>
      <c r="EJ798" s="194"/>
      <c r="EK798" s="194"/>
      <c r="EL798" s="194"/>
      <c r="EM798" s="194"/>
      <c r="EN798" s="194"/>
      <c r="EO798" s="194"/>
      <c r="EP798" s="194"/>
      <c r="EQ798" s="194"/>
      <c r="ER798" s="194"/>
      <c r="ES798" s="194"/>
      <c r="ET798" s="194"/>
      <c r="EU798" s="194"/>
    </row>
    <row r="799" ht="10.5" customHeight="1">
      <c r="A799" s="686"/>
      <c r="B799" s="686"/>
      <c r="C799" s="686"/>
      <c r="D799" s="686"/>
      <c r="E799" s="686"/>
      <c r="F799" s="686"/>
      <c r="G799" s="686"/>
      <c r="H799" s="686"/>
      <c r="I799" s="686"/>
      <c r="J799" s="686"/>
      <c r="K799" s="686"/>
      <c r="L799" s="686"/>
      <c r="M799" s="686"/>
      <c r="N799" s="686"/>
      <c r="O799" s="686"/>
      <c r="P799" s="686"/>
      <c r="Q799" s="686"/>
      <c r="R799" s="686"/>
      <c r="S799" s="686"/>
      <c r="T799" s="686"/>
      <c r="U799" s="686"/>
      <c r="V799" s="686"/>
      <c r="W799" s="686"/>
      <c r="X799" s="686"/>
      <c r="Y799" s="686"/>
      <c r="Z799" s="686"/>
      <c r="AA799" s="686"/>
      <c r="AB799" s="686"/>
      <c r="AC799" s="686"/>
      <c r="AD799" s="687"/>
      <c r="AE799" s="687"/>
      <c r="AF799" s="687"/>
      <c r="AG799" s="687"/>
      <c r="AH799" s="687"/>
      <c r="AI799" s="687"/>
      <c r="AJ799" s="688"/>
      <c r="AK799" s="688"/>
      <c r="AL799" s="688"/>
      <c r="AM799" s="688"/>
      <c r="AN799" s="688"/>
      <c r="AO799" s="688"/>
      <c r="AP799" s="688"/>
      <c r="AQ799" s="688"/>
      <c r="AR799" s="688"/>
      <c r="AS799" s="688"/>
      <c r="AT799" s="688"/>
      <c r="AU799" s="688"/>
      <c r="AV799" s="688"/>
      <c r="AW799" s="688"/>
      <c r="AX799" s="688"/>
      <c r="AY799" s="688"/>
      <c r="AZ799" s="688"/>
      <c r="BA799" s="688"/>
      <c r="BB799" s="688"/>
      <c r="BC799" s="688"/>
      <c r="BD799" s="688"/>
      <c r="BE799" s="688"/>
      <c r="BF799" s="688"/>
      <c r="BG799" s="688"/>
      <c r="BH799" s="688"/>
      <c r="BI799" s="688"/>
      <c r="BJ799" s="688"/>
      <c r="BK799" s="764"/>
      <c r="BL799" s="764"/>
      <c r="BM799" s="688"/>
      <c r="BN799" s="688"/>
      <c r="BO799" s="688"/>
      <c r="BP799" s="688"/>
      <c r="BQ799" s="688"/>
      <c r="BR799" s="688"/>
      <c r="BS799" s="688"/>
      <c r="BT799" s="688"/>
      <c r="BU799" s="688"/>
      <c r="BV799" s="687"/>
      <c r="BW799" s="687"/>
      <c r="BX799" s="687"/>
      <c r="BY799" s="687"/>
      <c r="BZ799" s="687"/>
      <c r="CA799" s="764"/>
      <c r="CB799" s="688"/>
      <c r="CC799" s="688"/>
      <c r="CD799" s="688"/>
      <c r="CE799" s="688"/>
      <c r="CF799" s="688"/>
      <c r="CG799" s="688"/>
      <c r="CH799" s="690"/>
      <c r="CI799" s="688"/>
      <c r="CJ799" s="688"/>
      <c r="CK799" s="336"/>
      <c r="CL799" s="336"/>
      <c r="CM799" s="336"/>
      <c r="CN799" s="336"/>
      <c r="CO799" s="336"/>
      <c r="CP799" s="336"/>
      <c r="CQ799" s="336"/>
      <c r="CR799" s="336"/>
      <c r="CS799" s="336"/>
      <c r="CT799" s="336"/>
      <c r="CU799" s="194"/>
      <c r="CV799" s="194"/>
      <c r="CW799" s="194"/>
      <c r="CX799" s="194"/>
      <c r="CY799" s="194"/>
      <c r="CZ799" s="194"/>
      <c r="DA799" s="194"/>
      <c r="DB799" s="194"/>
      <c r="DC799" s="194"/>
      <c r="DD799" s="194"/>
      <c r="DE799" s="194"/>
      <c r="DF799" s="194"/>
      <c r="DG799" s="194"/>
      <c r="DH799" s="194"/>
      <c r="DI799" s="194"/>
      <c r="DJ799" s="194"/>
      <c r="DK799" s="194"/>
      <c r="DL799" s="194"/>
      <c r="DM799" s="194"/>
      <c r="DN799" s="194"/>
      <c r="DO799" s="194"/>
      <c r="DP799" s="194"/>
      <c r="DQ799" s="194"/>
      <c r="DR799" s="194"/>
      <c r="DS799" s="194"/>
      <c r="DT799" s="194"/>
      <c r="DU799" s="194"/>
      <c r="DV799" s="194"/>
      <c r="DW799" s="194"/>
      <c r="DX799" s="194"/>
      <c r="DY799" s="194"/>
      <c r="DZ799" s="194"/>
      <c r="EA799" s="194"/>
      <c r="EB799" s="194"/>
      <c r="EC799" s="194"/>
      <c r="ED799" s="194"/>
      <c r="EE799" s="194"/>
      <c r="EF799" s="194"/>
      <c r="EG799" s="194"/>
      <c r="EH799" s="194"/>
      <c r="EI799" s="194"/>
      <c r="EJ799" s="194"/>
      <c r="EK799" s="194"/>
      <c r="EL799" s="194"/>
      <c r="EM799" s="194"/>
      <c r="EN799" s="194"/>
      <c r="EO799" s="194"/>
      <c r="EP799" s="194"/>
      <c r="EQ799" s="194"/>
      <c r="ER799" s="194"/>
      <c r="ES799" s="194"/>
      <c r="ET799" s="194"/>
      <c r="EU799" s="194"/>
    </row>
    <row r="800" ht="10.5" customHeight="1">
      <c r="A800" s="686"/>
      <c r="B800" s="686"/>
      <c r="C800" s="686"/>
      <c r="D800" s="686"/>
      <c r="E800" s="686"/>
      <c r="F800" s="686"/>
      <c r="G800" s="686"/>
      <c r="H800" s="686"/>
      <c r="I800" s="686"/>
      <c r="J800" s="686"/>
      <c r="K800" s="686"/>
      <c r="L800" s="686"/>
      <c r="M800" s="686"/>
      <c r="N800" s="686"/>
      <c r="O800" s="686"/>
      <c r="P800" s="686"/>
      <c r="Q800" s="686"/>
      <c r="R800" s="686"/>
      <c r="S800" s="686"/>
      <c r="T800" s="686"/>
      <c r="U800" s="686"/>
      <c r="V800" s="686"/>
      <c r="W800" s="686"/>
      <c r="X800" s="686"/>
      <c r="Y800" s="686"/>
      <c r="Z800" s="686"/>
      <c r="AA800" s="686"/>
      <c r="AB800" s="686"/>
      <c r="AC800" s="686"/>
      <c r="AD800" s="687"/>
      <c r="AE800" s="687"/>
      <c r="AF800" s="687"/>
      <c r="AG800" s="687"/>
      <c r="AH800" s="687"/>
      <c r="AI800" s="687"/>
      <c r="AJ800" s="688"/>
      <c r="AK800" s="688"/>
      <c r="AL800" s="688"/>
      <c r="AM800" s="688"/>
      <c r="AN800" s="688"/>
      <c r="AO800" s="688"/>
      <c r="AP800" s="688"/>
      <c r="AQ800" s="688"/>
      <c r="AR800" s="688"/>
      <c r="AS800" s="688"/>
      <c r="AT800" s="688"/>
      <c r="AU800" s="688"/>
      <c r="AV800" s="688"/>
      <c r="AW800" s="688"/>
      <c r="AX800" s="688"/>
      <c r="AY800" s="688"/>
      <c r="AZ800" s="688"/>
      <c r="BA800" s="688"/>
      <c r="BB800" s="688"/>
      <c r="BC800" s="688"/>
      <c r="BD800" s="688"/>
      <c r="BE800" s="688"/>
      <c r="BF800" s="688"/>
      <c r="BG800" s="688"/>
      <c r="BH800" s="688"/>
      <c r="BI800" s="688"/>
      <c r="BJ800" s="688"/>
      <c r="BK800" s="764"/>
      <c r="BL800" s="764"/>
      <c r="BM800" s="688"/>
      <c r="BN800" s="688"/>
      <c r="BO800" s="688"/>
      <c r="BP800" s="688"/>
      <c r="BQ800" s="688"/>
      <c r="BR800" s="688"/>
      <c r="BS800" s="688"/>
      <c r="BT800" s="688"/>
      <c r="BU800" s="688"/>
      <c r="BV800" s="687"/>
      <c r="BW800" s="687"/>
      <c r="BX800" s="687"/>
      <c r="BY800" s="687"/>
      <c r="BZ800" s="687"/>
      <c r="CA800" s="764"/>
      <c r="CB800" s="688"/>
      <c r="CC800" s="688"/>
      <c r="CD800" s="688"/>
      <c r="CE800" s="688"/>
      <c r="CF800" s="688"/>
      <c r="CG800" s="688"/>
      <c r="CH800" s="690"/>
      <c r="CI800" s="688"/>
      <c r="CJ800" s="688"/>
      <c r="CK800" s="336"/>
      <c r="CL800" s="336"/>
      <c r="CM800" s="336"/>
      <c r="CN800" s="336"/>
      <c r="CO800" s="336"/>
      <c r="CP800" s="336"/>
      <c r="CQ800" s="336"/>
      <c r="CR800" s="336"/>
      <c r="CS800" s="336"/>
      <c r="CT800" s="336"/>
      <c r="CU800" s="194"/>
      <c r="CV800" s="194"/>
      <c r="CW800" s="194"/>
      <c r="CX800" s="194"/>
      <c r="CY800" s="194"/>
      <c r="CZ800" s="194"/>
      <c r="DA800" s="194"/>
      <c r="DB800" s="194"/>
      <c r="DC800" s="194"/>
      <c r="DD800" s="194"/>
      <c r="DE800" s="194"/>
      <c r="DF800" s="194"/>
      <c r="DG800" s="194"/>
      <c r="DH800" s="194"/>
      <c r="DI800" s="194"/>
      <c r="DJ800" s="194"/>
      <c r="DK800" s="194"/>
      <c r="DL800" s="194"/>
      <c r="DM800" s="194"/>
      <c r="DN800" s="194"/>
      <c r="DO800" s="194"/>
      <c r="DP800" s="194"/>
      <c r="DQ800" s="194"/>
      <c r="DR800" s="194"/>
      <c r="DS800" s="194"/>
      <c r="DT800" s="194"/>
      <c r="DU800" s="194"/>
      <c r="DV800" s="194"/>
      <c r="DW800" s="194"/>
      <c r="DX800" s="194"/>
      <c r="DY800" s="194"/>
      <c r="DZ800" s="194"/>
      <c r="EA800" s="194"/>
      <c r="EB800" s="194"/>
      <c r="EC800" s="194"/>
      <c r="ED800" s="194"/>
      <c r="EE800" s="194"/>
      <c r="EF800" s="194"/>
      <c r="EG800" s="194"/>
      <c r="EH800" s="194"/>
      <c r="EI800" s="194"/>
      <c r="EJ800" s="194"/>
      <c r="EK800" s="194"/>
      <c r="EL800" s="194"/>
      <c r="EM800" s="194"/>
      <c r="EN800" s="194"/>
      <c r="EO800" s="194"/>
      <c r="EP800" s="194"/>
      <c r="EQ800" s="194"/>
      <c r="ER800" s="194"/>
      <c r="ES800" s="194"/>
      <c r="ET800" s="194"/>
      <c r="EU800" s="194"/>
    </row>
    <row r="801" ht="10.5" customHeight="1">
      <c r="A801" s="686"/>
      <c r="B801" s="691"/>
      <c r="C801" s="692" t="s">
        <v>181</v>
      </c>
      <c r="R801" s="691"/>
      <c r="S801" s="691"/>
      <c r="T801" s="691"/>
      <c r="U801" s="691"/>
      <c r="V801" s="691"/>
      <c r="W801" s="691"/>
      <c r="X801" s="691"/>
      <c r="Y801" s="691"/>
      <c r="Z801" s="691"/>
      <c r="AA801" s="691"/>
      <c r="AB801" s="688"/>
      <c r="AC801" s="688"/>
      <c r="AD801" s="688"/>
      <c r="AE801" s="688"/>
      <c r="AF801" s="688"/>
      <c r="AG801" s="688"/>
      <c r="AH801" s="688"/>
      <c r="AI801" s="688"/>
      <c r="AJ801" s="688"/>
      <c r="AK801" s="688"/>
      <c r="AL801" s="689"/>
      <c r="AM801" s="689"/>
      <c r="AN801" s="693"/>
      <c r="AO801" s="693"/>
      <c r="AP801" s="693"/>
      <c r="AQ801" s="693"/>
      <c r="AR801" s="693"/>
      <c r="AS801" s="693"/>
      <c r="AT801" s="694"/>
      <c r="AU801" s="695"/>
      <c r="BJ801" s="696"/>
      <c r="BK801" s="697"/>
      <c r="BL801" s="697"/>
      <c r="BM801" s="698"/>
      <c r="BN801" s="692" t="s">
        <v>182</v>
      </c>
      <c r="CC801" s="698"/>
      <c r="CD801" s="698"/>
      <c r="CE801" s="698"/>
      <c r="CF801" s="698"/>
      <c r="CG801" s="698"/>
      <c r="CH801" s="690"/>
      <c r="CI801" s="698"/>
      <c r="CJ801" s="692"/>
      <c r="CY801" s="698"/>
      <c r="CZ801" s="698"/>
      <c r="DA801" s="698"/>
      <c r="DB801" s="698"/>
      <c r="DC801" s="698"/>
      <c r="DD801" s="690"/>
      <c r="DE801" s="698"/>
      <c r="DF801" s="692"/>
      <c r="DU801" s="698"/>
      <c r="DV801" s="698"/>
      <c r="DW801" s="698"/>
      <c r="DX801" s="698"/>
      <c r="DY801" s="473"/>
      <c r="DZ801" s="194"/>
      <c r="EA801" s="194"/>
      <c r="EB801" s="194"/>
      <c r="EC801" s="194"/>
      <c r="ED801" s="194"/>
      <c r="EE801" s="194"/>
      <c r="EF801" s="194"/>
      <c r="EG801" s="194"/>
      <c r="EH801" s="194"/>
      <c r="EI801" s="194"/>
      <c r="EJ801" s="194"/>
      <c r="EK801" s="194"/>
      <c r="EL801" s="194"/>
      <c r="EM801" s="194"/>
      <c r="EN801" s="194"/>
      <c r="EO801" s="194"/>
      <c r="EP801" s="194"/>
      <c r="EQ801" s="194"/>
      <c r="ER801" s="194"/>
      <c r="ES801" s="194"/>
      <c r="ET801" s="194"/>
      <c r="EU801" s="194"/>
    </row>
    <row r="802" ht="10.5" customHeight="1">
      <c r="A802" s="686"/>
      <c r="B802" s="691"/>
      <c r="R802" s="691"/>
      <c r="S802" s="691"/>
      <c r="T802" s="691"/>
      <c r="U802" s="691"/>
      <c r="V802" s="691"/>
      <c r="W802" s="691"/>
      <c r="X802" s="691"/>
      <c r="Y802" s="691"/>
      <c r="Z802" s="691"/>
      <c r="AA802" s="691"/>
      <c r="AB802" s="688"/>
      <c r="AC802" s="688"/>
      <c r="AD802" s="688"/>
      <c r="AE802" s="688"/>
      <c r="AF802" s="688"/>
      <c r="AG802" s="688"/>
      <c r="AH802" s="688"/>
      <c r="AI802" s="688"/>
      <c r="AJ802" s="688"/>
      <c r="AK802" s="688"/>
      <c r="AL802" s="689"/>
      <c r="AM802" s="689"/>
      <c r="AN802" s="693"/>
      <c r="AO802" s="693"/>
      <c r="AP802" s="693"/>
      <c r="AQ802" s="693"/>
      <c r="AR802" s="693"/>
      <c r="AS802" s="693"/>
      <c r="AT802" s="694"/>
      <c r="BJ802" s="696"/>
      <c r="BK802" s="697"/>
      <c r="BL802" s="697"/>
      <c r="BM802" s="698"/>
      <c r="CC802" s="698"/>
      <c r="CD802" s="698"/>
      <c r="CE802" s="698"/>
      <c r="CF802" s="698"/>
      <c r="CG802" s="698"/>
      <c r="CH802" s="690"/>
      <c r="CI802" s="698"/>
      <c r="CY802" s="698"/>
      <c r="CZ802" s="698"/>
      <c r="DA802" s="698"/>
      <c r="DB802" s="698"/>
      <c r="DC802" s="698"/>
      <c r="DD802" s="690"/>
      <c r="DE802" s="698"/>
      <c r="DU802" s="698"/>
      <c r="DV802" s="698"/>
      <c r="DW802" s="698"/>
      <c r="DX802" s="698"/>
      <c r="DY802" s="473"/>
      <c r="DZ802" s="194"/>
      <c r="EA802" s="194"/>
      <c r="EB802" s="194"/>
      <c r="EC802" s="194"/>
      <c r="ED802" s="194"/>
      <c r="EE802" s="194"/>
      <c r="EF802" s="194"/>
      <c r="EG802" s="194"/>
      <c r="EH802" s="194"/>
      <c r="EI802" s="194"/>
      <c r="EJ802" s="194"/>
      <c r="EK802" s="194"/>
      <c r="EL802" s="194"/>
      <c r="EM802" s="194"/>
      <c r="EN802" s="194"/>
      <c r="EO802" s="194"/>
      <c r="EP802" s="194"/>
      <c r="EQ802" s="194"/>
      <c r="ER802" s="194"/>
      <c r="ES802" s="194"/>
      <c r="ET802" s="194"/>
      <c r="EU802" s="194"/>
    </row>
    <row r="803" ht="10.5" customHeight="1">
      <c r="A803" s="686"/>
      <c r="B803" s="691"/>
      <c r="C803" s="691"/>
      <c r="D803" s="691"/>
      <c r="E803" s="691"/>
      <c r="F803" s="691"/>
      <c r="G803" s="691"/>
      <c r="H803" s="691"/>
      <c r="I803" s="691"/>
      <c r="J803" s="691"/>
      <c r="K803" s="691"/>
      <c r="L803" s="691"/>
      <c r="M803" s="691"/>
      <c r="N803" s="691"/>
      <c r="O803" s="691"/>
      <c r="P803" s="691"/>
      <c r="Q803" s="691"/>
      <c r="R803" s="691"/>
      <c r="S803" s="691"/>
      <c r="T803" s="691"/>
      <c r="U803" s="691"/>
      <c r="V803" s="691"/>
      <c r="W803" s="691"/>
      <c r="X803" s="691"/>
      <c r="Y803" s="691"/>
      <c r="Z803" s="691"/>
      <c r="AA803" s="691"/>
      <c r="AB803" s="688"/>
      <c r="AC803" s="688"/>
      <c r="AD803" s="688"/>
      <c r="AE803" s="688"/>
      <c r="AF803" s="688"/>
      <c r="AG803" s="688"/>
      <c r="AH803" s="688"/>
      <c r="AI803" s="688"/>
      <c r="AJ803" s="688"/>
      <c r="AK803" s="688"/>
      <c r="AL803" s="689"/>
      <c r="AM803" s="689"/>
      <c r="AN803" s="693"/>
      <c r="AO803" s="693"/>
      <c r="AP803" s="693"/>
      <c r="AQ803" s="693"/>
      <c r="AR803" s="693"/>
      <c r="AS803" s="693"/>
      <c r="AT803" s="700" t="str">
        <f>IF(T826&lt;&gt;"",T826,IF(Z806&lt;&gt;"ANY",Z806,HIGHESTATT(E813,E817,E819)))</f>
        <v/>
      </c>
      <c r="AU803" s="701" t="s">
        <v>153</v>
      </c>
      <c r="BA803" s="694"/>
      <c r="BB803" s="415" t="s">
        <v>183</v>
      </c>
      <c r="BJ803" s="696"/>
      <c r="BK803" s="697"/>
      <c r="BL803" s="697"/>
      <c r="BM803" s="698"/>
      <c r="BN803" s="698"/>
      <c r="BO803" s="698"/>
      <c r="BP803" s="698"/>
      <c r="BQ803" s="698"/>
      <c r="BR803" s="698"/>
      <c r="BS803" s="698"/>
      <c r="BT803" s="698"/>
      <c r="BU803" s="698"/>
      <c r="BV803" s="698"/>
      <c r="BW803" s="698"/>
      <c r="BX803" s="698"/>
      <c r="BY803" s="698"/>
      <c r="BZ803" s="698"/>
      <c r="CA803" s="702"/>
      <c r="CB803" s="698"/>
      <c r="CC803" s="698"/>
      <c r="CD803" s="698"/>
      <c r="CE803" s="698"/>
      <c r="CF803" s="698"/>
      <c r="CG803" s="698"/>
      <c r="CH803" s="690"/>
      <c r="CI803" s="698"/>
      <c r="CJ803" s="698"/>
      <c r="CK803" s="698"/>
      <c r="CL803" s="698"/>
      <c r="CM803" s="698"/>
      <c r="CN803" s="698"/>
      <c r="CO803" s="698"/>
      <c r="CP803" s="698"/>
      <c r="CQ803" s="698"/>
      <c r="CR803" s="698"/>
      <c r="CS803" s="698"/>
      <c r="CT803" s="698"/>
      <c r="CU803" s="698"/>
      <c r="CV803" s="698"/>
      <c r="CW803" s="702"/>
      <c r="CX803" s="698"/>
      <c r="CY803" s="698"/>
      <c r="CZ803" s="698"/>
      <c r="DA803" s="698"/>
      <c r="DB803" s="698"/>
      <c r="DC803" s="698"/>
      <c r="DD803" s="690"/>
      <c r="DE803" s="698"/>
      <c r="DF803" s="698"/>
      <c r="DG803" s="698"/>
      <c r="DH803" s="698"/>
      <c r="DI803" s="698"/>
      <c r="DJ803" s="698"/>
      <c r="DK803" s="698"/>
      <c r="DL803" s="698"/>
      <c r="DM803" s="698"/>
      <c r="DN803" s="698"/>
      <c r="DO803" s="698"/>
      <c r="DP803" s="698"/>
      <c r="DQ803" s="698"/>
      <c r="DR803" s="698"/>
      <c r="DS803" s="702"/>
      <c r="DT803" s="698"/>
      <c r="DU803" s="698"/>
      <c r="DV803" s="698"/>
      <c r="DW803" s="698"/>
      <c r="DX803" s="698"/>
      <c r="DY803" s="473"/>
      <c r="DZ803" s="194"/>
      <c r="EA803" s="194"/>
      <c r="EB803" s="194"/>
      <c r="EC803" s="194"/>
      <c r="ED803" s="194"/>
      <c r="EE803" s="194"/>
      <c r="EF803" s="194"/>
      <c r="EG803" s="194"/>
      <c r="EH803" s="194"/>
      <c r="EI803" s="194"/>
      <c r="EJ803" s="194"/>
      <c r="EK803" s="194"/>
      <c r="EL803" s="194"/>
      <c r="EM803" s="194"/>
      <c r="EN803" s="194"/>
      <c r="EO803" s="194"/>
      <c r="EP803" s="194"/>
      <c r="EQ803" s="194"/>
      <c r="ER803" s="194"/>
      <c r="ES803" s="194"/>
      <c r="ET803" s="194"/>
      <c r="EU803" s="194"/>
    </row>
    <row r="804" ht="10.5" customHeight="1">
      <c r="A804" s="686"/>
      <c r="B804" s="691"/>
      <c r="C804" s="703" t="s">
        <v>12</v>
      </c>
      <c r="H804" s="704"/>
      <c r="I804" s="691"/>
      <c r="J804" s="691"/>
      <c r="K804" s="691"/>
      <c r="L804" s="691"/>
      <c r="M804" s="691"/>
      <c r="N804" s="691"/>
      <c r="O804" s="691"/>
      <c r="P804" s="691"/>
      <c r="Q804" s="691"/>
      <c r="R804" s="703" t="s">
        <v>184</v>
      </c>
      <c r="W804" s="704"/>
      <c r="X804" s="691"/>
      <c r="Y804" s="691"/>
      <c r="Z804" s="691"/>
      <c r="AA804" s="691"/>
      <c r="AB804" s="698"/>
      <c r="AC804" s="698"/>
      <c r="AD804" s="698"/>
      <c r="AE804" s="698"/>
      <c r="AF804" s="688"/>
      <c r="AG804" s="688"/>
      <c r="AH804" s="688"/>
      <c r="AI804" s="688"/>
      <c r="AJ804" s="688"/>
      <c r="AK804" s="688"/>
      <c r="AL804" s="689"/>
      <c r="AM804" s="689"/>
      <c r="AN804" s="689"/>
      <c r="AO804" s="689"/>
      <c r="AP804" s="696"/>
      <c r="AQ804" s="696"/>
      <c r="AR804" s="696"/>
      <c r="AS804" s="696"/>
      <c r="AT804" s="696"/>
      <c r="BA804" s="705"/>
      <c r="BJ804" s="705"/>
      <c r="BK804" s="697"/>
      <c r="BL804" s="697"/>
      <c r="BM804" s="698"/>
      <c r="BN804" s="706"/>
      <c r="BW804" s="691"/>
      <c r="BX804" s="706"/>
      <c r="CG804" s="691"/>
      <c r="CH804" s="690"/>
      <c r="CI804" s="698"/>
      <c r="CJ804" s="706"/>
      <c r="CS804" s="691"/>
      <c r="CT804" s="706"/>
      <c r="DC804" s="691"/>
      <c r="DD804" s="690"/>
      <c r="DE804" s="698"/>
      <c r="DF804" s="706"/>
      <c r="DO804" s="691"/>
      <c r="DP804" s="706"/>
      <c r="DY804" s="473"/>
      <c r="DZ804" s="194"/>
      <c r="EA804" s="194"/>
      <c r="EB804" s="194"/>
      <c r="EC804" s="194"/>
      <c r="ED804" s="194"/>
      <c r="EE804" s="194"/>
      <c r="EF804" s="194"/>
      <c r="EG804" s="194"/>
      <c r="EH804" s="194"/>
      <c r="EI804" s="194"/>
      <c r="EJ804" s="194"/>
      <c r="EK804" s="194"/>
      <c r="EL804" s="194"/>
      <c r="EM804" s="194"/>
      <c r="EN804" s="194"/>
      <c r="EO804" s="194"/>
      <c r="EP804" s="194"/>
      <c r="EQ804" s="194"/>
      <c r="ER804" s="194"/>
      <c r="ES804" s="194"/>
      <c r="ET804" s="194"/>
      <c r="EU804" s="194"/>
    </row>
    <row r="805" ht="10.5" customHeight="1">
      <c r="A805" s="686"/>
      <c r="B805" s="691"/>
      <c r="H805" s="708"/>
      <c r="I805" s="708"/>
      <c r="J805" s="708"/>
      <c r="K805" s="708"/>
      <c r="L805" s="704"/>
      <c r="M805" s="691"/>
      <c r="N805" s="691"/>
      <c r="O805" s="691"/>
      <c r="P805" s="691"/>
      <c r="Q805" s="691"/>
      <c r="W805" s="708"/>
      <c r="X805" s="708"/>
      <c r="Y805" s="708"/>
      <c r="Z805" s="704"/>
      <c r="AA805" s="691"/>
      <c r="AB805" s="698"/>
      <c r="AC805" s="698"/>
      <c r="AD805" s="698"/>
      <c r="AE805" s="698"/>
      <c r="AF805" s="688"/>
      <c r="AG805" s="688"/>
      <c r="AH805" s="688"/>
      <c r="AI805" s="688"/>
      <c r="AJ805" s="688"/>
      <c r="AK805" s="688"/>
      <c r="AL805" s="693"/>
      <c r="AM805" s="693"/>
      <c r="AN805" s="693"/>
      <c r="AO805" s="693"/>
      <c r="AP805" s="694"/>
      <c r="AQ805" s="696"/>
      <c r="AR805" s="696"/>
      <c r="AS805" s="696"/>
      <c r="AT805" s="696"/>
      <c r="AU805" s="709" t="str">
        <f>CONCATENATE(NPCALC!N805:R805,NPCALC!F837,if(NPCALC!O803="CRM", NPCALC!O837:P837, NPCALC!Q837:R837))</f>
        <v/>
      </c>
      <c r="BA805" s="705"/>
      <c r="BB805" s="710" t="s">
        <v>134</v>
      </c>
      <c r="BJ805" s="705"/>
      <c r="BK805" s="697"/>
      <c r="BL805" s="697"/>
      <c r="BM805" s="698"/>
      <c r="BW805" s="704"/>
      <c r="CG805" s="704"/>
      <c r="CH805" s="690"/>
      <c r="CI805" s="698"/>
      <c r="CS805" s="704"/>
      <c r="DC805" s="704"/>
      <c r="DD805" s="690"/>
      <c r="DE805" s="698"/>
      <c r="DO805" s="704"/>
      <c r="DY805" s="711"/>
      <c r="DZ805" s="194"/>
      <c r="EA805" s="194"/>
      <c r="EB805" s="194"/>
      <c r="EC805" s="194"/>
      <c r="ED805" s="194"/>
      <c r="EE805" s="194"/>
      <c r="EF805" s="194"/>
      <c r="EG805" s="194"/>
      <c r="EH805" s="194"/>
      <c r="EI805" s="194"/>
      <c r="EJ805" s="194"/>
      <c r="EK805" s="194"/>
      <c r="EL805" s="194"/>
      <c r="EM805" s="194"/>
      <c r="EN805" s="194"/>
      <c r="EO805" s="194"/>
      <c r="EP805" s="194"/>
      <c r="EQ805" s="194"/>
      <c r="ER805" s="194"/>
      <c r="ES805" s="194"/>
      <c r="ET805" s="194"/>
      <c r="EU805" s="194"/>
    </row>
    <row r="806" ht="10.5" customHeight="1">
      <c r="A806" s="686"/>
      <c r="B806" s="691"/>
      <c r="C806" s="712"/>
      <c r="Q806" s="691"/>
      <c r="R806" s="710" t="s">
        <v>133</v>
      </c>
      <c r="Z806" s="415" t="str">
        <f>IFERROR(VLOOKUP(R808,Under_Lookup,37,FALSE),"")</f>
        <v/>
      </c>
      <c r="AC806" s="698"/>
      <c r="AD806" s="698"/>
      <c r="AE806" s="698"/>
      <c r="AF806" s="688"/>
      <c r="AG806" s="688"/>
      <c r="AH806" s="688"/>
      <c r="AI806" s="688"/>
      <c r="AJ806" s="688"/>
      <c r="AK806" s="688"/>
      <c r="AL806" s="693"/>
      <c r="AM806" s="693"/>
      <c r="AN806" s="693"/>
      <c r="AO806" s="693"/>
      <c r="AP806" s="694"/>
      <c r="AQ806" s="696"/>
      <c r="AR806" s="696"/>
      <c r="AS806" s="696"/>
      <c r="AT806" s="696"/>
      <c r="BA806" s="705"/>
      <c r="BJ806" s="705"/>
      <c r="BK806" s="697"/>
      <c r="BL806" s="697"/>
      <c r="BM806" s="698"/>
      <c r="BN806" s="713" t="str">
        <f>IFERROR(__xludf.DUMMYFUNCTION("ifNA(REGEXREPLACE( VLOOKUP(BX804,Relationship,2,false), ""you"", BN804))"),"")</f>
        <v/>
      </c>
      <c r="BO806" s="21"/>
      <c r="BP806" s="21"/>
      <c r="BQ806" s="21"/>
      <c r="BR806" s="21"/>
      <c r="BS806" s="21"/>
      <c r="BT806" s="21"/>
      <c r="BU806" s="21"/>
      <c r="BV806" s="21"/>
      <c r="BW806" s="21"/>
      <c r="BX806" s="21"/>
      <c r="BY806" s="21"/>
      <c r="BZ806" s="21"/>
      <c r="CA806" s="21"/>
      <c r="CB806" s="21"/>
      <c r="CC806" s="21"/>
      <c r="CD806" s="21"/>
      <c r="CE806" s="21"/>
      <c r="CF806" s="22"/>
      <c r="CG806" s="714"/>
      <c r="CH806" s="690"/>
      <c r="CI806" s="698"/>
      <c r="CJ806" s="713" t="str">
        <f>IFERROR(__xludf.DUMMYFUNCTION("ifNA(REGEXREPLACE( VLOOKUP(CT804,Relationship,2,false), ""you"", CJ804))"),"")</f>
        <v/>
      </c>
      <c r="CK806" s="21"/>
      <c r="CL806" s="21"/>
      <c r="CM806" s="21"/>
      <c r="CN806" s="21"/>
      <c r="CO806" s="21"/>
      <c r="CP806" s="21"/>
      <c r="CQ806" s="21"/>
      <c r="CR806" s="21"/>
      <c r="CS806" s="21"/>
      <c r="CT806" s="21"/>
      <c r="CU806" s="21"/>
      <c r="CV806" s="21"/>
      <c r="CW806" s="21"/>
      <c r="CX806" s="21"/>
      <c r="CY806" s="21"/>
      <c r="CZ806" s="21"/>
      <c r="DA806" s="21"/>
      <c r="DB806" s="22"/>
      <c r="DC806" s="714"/>
      <c r="DD806" s="690"/>
      <c r="DE806" s="698"/>
      <c r="DF806" s="713" t="str">
        <f>IFERROR(__xludf.DUMMYFUNCTION("ifNA(REGEXREPLACE( VLOOKUP(DP804,Relationship,2,false), ""you"", DF804))"),"")</f>
        <v/>
      </c>
      <c r="DG806" s="21"/>
      <c r="DH806" s="21"/>
      <c r="DI806" s="21"/>
      <c r="DJ806" s="21"/>
      <c r="DK806" s="21"/>
      <c r="DL806" s="21"/>
      <c r="DM806" s="21"/>
      <c r="DN806" s="21"/>
      <c r="DO806" s="21"/>
      <c r="DP806" s="21"/>
      <c r="DQ806" s="21"/>
      <c r="DR806" s="21"/>
      <c r="DS806" s="21"/>
      <c r="DT806" s="21"/>
      <c r="DU806" s="21"/>
      <c r="DV806" s="21"/>
      <c r="DW806" s="21"/>
      <c r="DX806" s="22"/>
      <c r="DY806" s="715"/>
      <c r="DZ806" s="716"/>
      <c r="EA806" s="194"/>
      <c r="EB806" s="194"/>
      <c r="EC806" s="194"/>
      <c r="ED806" s="194"/>
      <c r="EE806" s="194"/>
      <c r="EF806" s="194"/>
      <c r="EG806" s="194"/>
      <c r="EH806" s="194"/>
      <c r="EI806" s="194"/>
      <c r="EJ806" s="194"/>
      <c r="EK806" s="194"/>
      <c r="EL806" s="194"/>
      <c r="EM806" s="194"/>
      <c r="EN806" s="194"/>
      <c r="EO806" s="194"/>
      <c r="EP806" s="194"/>
      <c r="EQ806" s="194"/>
      <c r="ER806" s="194"/>
      <c r="ES806" s="194"/>
      <c r="ET806" s="194"/>
      <c r="EU806" s="194"/>
    </row>
    <row r="807" ht="10.5" customHeight="1">
      <c r="A807" s="686"/>
      <c r="B807" s="691"/>
      <c r="Q807" s="704"/>
      <c r="AC807" s="718"/>
      <c r="AD807" s="698"/>
      <c r="AE807" s="698"/>
      <c r="AF807" s="698"/>
      <c r="AG807" s="698"/>
      <c r="AH807" s="698"/>
      <c r="AI807" s="719"/>
      <c r="AJ807" s="688"/>
      <c r="AK807" s="688"/>
      <c r="AL807" s="694"/>
      <c r="AM807" s="696"/>
      <c r="AN807" s="696"/>
      <c r="AO807" s="696"/>
      <c r="AP807" s="696"/>
      <c r="AQ807" s="696"/>
      <c r="AR807" s="696"/>
      <c r="AS807" s="696"/>
      <c r="AT807" s="696"/>
      <c r="AU807" s="696"/>
      <c r="AV807" s="705"/>
      <c r="AW807" s="705"/>
      <c r="AX807" s="705"/>
      <c r="AY807" s="705"/>
      <c r="AZ807" s="705"/>
      <c r="BA807" s="705"/>
      <c r="BB807" s="720">
        <f>IFERROR(VLOOKUP(BB805,Proto_All,10,FALSE),"Unkown")</f>
        <v>0</v>
      </c>
      <c r="BC807" s="705"/>
      <c r="BD807" s="705"/>
      <c r="BE807" s="705"/>
      <c r="BF807" s="705"/>
      <c r="BG807" s="705"/>
      <c r="BH807" s="705"/>
      <c r="BI807" s="705"/>
      <c r="BJ807" s="705"/>
      <c r="BK807" s="697"/>
      <c r="BL807" s="697"/>
      <c r="BM807" s="698"/>
      <c r="BN807" s="39"/>
      <c r="CF807" s="377"/>
      <c r="CG807" s="714"/>
      <c r="CH807" s="690"/>
      <c r="CI807" s="698"/>
      <c r="CJ807" s="39"/>
      <c r="DB807" s="377"/>
      <c r="DC807" s="714"/>
      <c r="DD807" s="690"/>
      <c r="DE807" s="698"/>
      <c r="DF807" s="39"/>
      <c r="DX807" s="377"/>
      <c r="DY807" s="715"/>
      <c r="DZ807" s="716"/>
      <c r="EA807" s="194"/>
      <c r="EB807" s="194"/>
      <c r="EC807" s="194"/>
      <c r="ED807" s="194"/>
      <c r="EE807" s="194"/>
      <c r="EF807" s="194"/>
      <c r="EG807" s="194"/>
      <c r="EH807" s="194"/>
      <c r="EI807" s="194"/>
      <c r="EJ807" s="194"/>
      <c r="EK807" s="194"/>
      <c r="EL807" s="194"/>
      <c r="EM807" s="194"/>
      <c r="EN807" s="194"/>
      <c r="EO807" s="194"/>
      <c r="EP807" s="194"/>
      <c r="EQ807" s="194"/>
      <c r="ER807" s="194"/>
      <c r="ES807" s="194"/>
      <c r="ET807" s="194"/>
      <c r="EU807" s="194"/>
    </row>
    <row r="808" ht="10.5" customHeight="1">
      <c r="A808" s="686"/>
      <c r="B808" s="721"/>
      <c r="C808" s="721"/>
      <c r="D808" s="722"/>
      <c r="E808" s="722"/>
      <c r="F808" s="722"/>
      <c r="G808" s="722"/>
      <c r="H808" s="722"/>
      <c r="I808" s="722"/>
      <c r="J808" s="722"/>
      <c r="K808" s="722"/>
      <c r="L808" s="722"/>
      <c r="M808" s="722"/>
      <c r="N808" s="722"/>
      <c r="O808" s="722"/>
      <c r="P808" s="722"/>
      <c r="Q808" s="722"/>
      <c r="R808" s="723" t="str">
        <f>IFERROR(VLOOKUP(R806,Under_All,10,FALSE),"Unkown")</f>
        <v>/</v>
      </c>
      <c r="S808" s="724">
        <f>IFERROR(VLOOKUP(R808,Under_Lookup,41,false),0)</f>
        <v>0</v>
      </c>
      <c r="T808" s="722"/>
      <c r="U808" s="722"/>
      <c r="V808" s="722"/>
      <c r="W808" s="722"/>
      <c r="X808" s="722"/>
      <c r="Y808" s="722"/>
      <c r="Z808" s="722"/>
      <c r="AA808" s="722"/>
      <c r="AB808" s="722"/>
      <c r="AC808" s="722"/>
      <c r="AD808" s="721"/>
      <c r="AE808" s="721"/>
      <c r="AF808" s="721"/>
      <c r="AG808" s="721"/>
      <c r="AH808" s="721"/>
      <c r="AI808" s="725"/>
      <c r="AJ808" s="688"/>
      <c r="AK808" s="688"/>
      <c r="AL808" s="694"/>
      <c r="AM808" s="696"/>
      <c r="AN808" s="696"/>
      <c r="AO808" s="696"/>
      <c r="AP808" s="696"/>
      <c r="AQ808" s="696"/>
      <c r="AR808" s="696"/>
      <c r="AS808" s="696"/>
      <c r="AT808" s="696"/>
      <c r="AU808" s="696"/>
      <c r="AV808" s="696"/>
      <c r="AW808" s="696"/>
      <c r="AX808" s="696"/>
      <c r="AY808" s="696"/>
      <c r="AZ808" s="696"/>
      <c r="BA808" s="696"/>
      <c r="BB808" s="696"/>
      <c r="BC808" s="696"/>
      <c r="BD808" s="696"/>
      <c r="BE808" s="696"/>
      <c r="BF808" s="696"/>
      <c r="BG808" s="696"/>
      <c r="BH808" s="696"/>
      <c r="BI808" s="696"/>
      <c r="BJ808" s="696"/>
      <c r="BK808" s="697"/>
      <c r="BL808" s="697"/>
      <c r="BM808" s="698"/>
      <c r="BN808" s="39"/>
      <c r="CF808" s="377"/>
      <c r="CG808" s="722"/>
      <c r="CH808" s="690"/>
      <c r="CI808" s="698"/>
      <c r="CJ808" s="39"/>
      <c r="DB808" s="377"/>
      <c r="DC808" s="722"/>
      <c r="DD808" s="690"/>
      <c r="DE808" s="698"/>
      <c r="DF808" s="39"/>
      <c r="DX808" s="377"/>
      <c r="DY808" s="470"/>
      <c r="DZ808" s="194"/>
      <c r="EA808" s="194"/>
      <c r="EB808" s="194"/>
      <c r="EC808" s="194"/>
      <c r="ED808" s="194"/>
      <c r="EE808" s="194"/>
      <c r="EF808" s="194"/>
      <c r="EG808" s="194"/>
      <c r="EH808" s="194"/>
      <c r="EI808" s="194"/>
      <c r="EJ808" s="194"/>
      <c r="EK808" s="194"/>
      <c r="EL808" s="194"/>
      <c r="EM808" s="194"/>
      <c r="EN808" s="194"/>
      <c r="EO808" s="194"/>
      <c r="EP808" s="194"/>
      <c r="EQ808" s="194"/>
      <c r="ER808" s="194"/>
      <c r="ES808" s="194"/>
      <c r="ET808" s="194"/>
      <c r="EU808" s="194"/>
    </row>
    <row r="809" ht="10.5" customHeight="1">
      <c r="A809" s="686"/>
      <c r="B809" s="721"/>
      <c r="C809" s="726" t="s">
        <v>141</v>
      </c>
      <c r="I809" s="721"/>
      <c r="J809" s="721"/>
      <c r="K809" s="698"/>
      <c r="L809" s="726" t="s">
        <v>185</v>
      </c>
      <c r="Q809" s="721"/>
      <c r="R809" s="721"/>
      <c r="S809" s="726" t="s">
        <v>186</v>
      </c>
      <c r="AC809" s="721"/>
      <c r="AD809" s="721"/>
      <c r="AE809" s="721"/>
      <c r="AF809" s="721"/>
      <c r="AG809" s="721"/>
      <c r="AH809" s="721"/>
      <c r="AI809" s="725"/>
      <c r="AJ809" s="688"/>
      <c r="AK809" s="688"/>
      <c r="AL809" s="696"/>
      <c r="AM809" s="727" t="s">
        <v>15</v>
      </c>
      <c r="AS809" s="696"/>
      <c r="AT809" s="701" t="s">
        <v>187</v>
      </c>
      <c r="BJ809" s="702"/>
      <c r="BK809" s="697"/>
      <c r="BL809" s="697"/>
      <c r="BM809" s="698"/>
      <c r="BN809" s="25"/>
      <c r="BO809" s="26"/>
      <c r="BP809" s="26"/>
      <c r="BQ809" s="26"/>
      <c r="BR809" s="26"/>
      <c r="BS809" s="26"/>
      <c r="BT809" s="26"/>
      <c r="BU809" s="26"/>
      <c r="BV809" s="26"/>
      <c r="BW809" s="26"/>
      <c r="BX809" s="26"/>
      <c r="BY809" s="26"/>
      <c r="BZ809" s="26"/>
      <c r="CA809" s="26"/>
      <c r="CB809" s="26"/>
      <c r="CC809" s="26"/>
      <c r="CD809" s="26"/>
      <c r="CE809" s="26"/>
      <c r="CF809" s="27"/>
      <c r="CG809" s="728"/>
      <c r="CH809" s="690"/>
      <c r="CI809" s="698"/>
      <c r="CJ809" s="25"/>
      <c r="CK809" s="26"/>
      <c r="CL809" s="26"/>
      <c r="CM809" s="26"/>
      <c r="CN809" s="26"/>
      <c r="CO809" s="26"/>
      <c r="CP809" s="26"/>
      <c r="CQ809" s="26"/>
      <c r="CR809" s="26"/>
      <c r="CS809" s="26"/>
      <c r="CT809" s="26"/>
      <c r="CU809" s="26"/>
      <c r="CV809" s="26"/>
      <c r="CW809" s="26"/>
      <c r="CX809" s="26"/>
      <c r="CY809" s="26"/>
      <c r="CZ809" s="26"/>
      <c r="DA809" s="26"/>
      <c r="DB809" s="27"/>
      <c r="DC809" s="728"/>
      <c r="DD809" s="690"/>
      <c r="DE809" s="698"/>
      <c r="DF809" s="25"/>
      <c r="DG809" s="26"/>
      <c r="DH809" s="26"/>
      <c r="DI809" s="26"/>
      <c r="DJ809" s="26"/>
      <c r="DK809" s="26"/>
      <c r="DL809" s="26"/>
      <c r="DM809" s="26"/>
      <c r="DN809" s="26"/>
      <c r="DO809" s="26"/>
      <c r="DP809" s="26"/>
      <c r="DQ809" s="26"/>
      <c r="DR809" s="26"/>
      <c r="DS809" s="26"/>
      <c r="DT809" s="26"/>
      <c r="DU809" s="26"/>
      <c r="DV809" s="26"/>
      <c r="DW809" s="26"/>
      <c r="DX809" s="27"/>
      <c r="DY809" s="711"/>
      <c r="DZ809" s="194"/>
      <c r="EA809" s="194"/>
      <c r="EB809" s="194"/>
      <c r="EC809" s="194"/>
      <c r="ED809" s="194"/>
      <c r="EE809" s="194"/>
      <c r="EF809" s="194"/>
      <c r="EG809" s="194"/>
      <c r="EH809" s="194"/>
      <c r="EI809" s="194"/>
      <c r="EJ809" s="194"/>
      <c r="EK809" s="194"/>
      <c r="EL809" s="194"/>
      <c r="EM809" s="194"/>
      <c r="EN809" s="194"/>
      <c r="EO809" s="194"/>
      <c r="EP809" s="194"/>
      <c r="EQ809" s="194"/>
      <c r="ER809" s="194"/>
      <c r="ES809" s="194"/>
      <c r="ET809" s="194"/>
      <c r="EU809" s="194"/>
    </row>
    <row r="810" ht="10.5" customHeight="1">
      <c r="A810" s="686"/>
      <c r="B810" s="721"/>
      <c r="I810" s="722"/>
      <c r="J810" s="721"/>
      <c r="K810" s="721"/>
      <c r="Q810" s="722"/>
      <c r="R810" s="721"/>
      <c r="AC810" s="726"/>
      <c r="AH810" s="729"/>
      <c r="AI810" s="725"/>
      <c r="AJ810" s="688"/>
      <c r="AK810" s="730"/>
      <c r="AL810" s="694"/>
      <c r="AS810" s="718"/>
      <c r="BJ810" s="731"/>
      <c r="BK810" s="697"/>
      <c r="BL810" s="697"/>
      <c r="BM810" s="698"/>
      <c r="BN810" s="732" t="s">
        <v>188</v>
      </c>
      <c r="CG810" s="728"/>
      <c r="CH810" s="690"/>
      <c r="CI810" s="698"/>
      <c r="CJ810" s="732" t="s">
        <v>188</v>
      </c>
      <c r="DC810" s="728"/>
      <c r="DD810" s="690"/>
      <c r="DE810" s="698"/>
      <c r="DF810" s="732" t="s">
        <v>188</v>
      </c>
      <c r="DY810" s="711"/>
      <c r="DZ810" s="194"/>
      <c r="EA810" s="194"/>
      <c r="EB810" s="194"/>
      <c r="EC810" s="194"/>
      <c r="ED810" s="194"/>
      <c r="EE810" s="194"/>
      <c r="EF810" s="194"/>
      <c r="EG810" s="194"/>
      <c r="EH810" s="194"/>
      <c r="EI810" s="194"/>
      <c r="EJ810" s="194"/>
      <c r="EK810" s="194"/>
      <c r="EL810" s="194"/>
      <c r="EM810" s="194"/>
      <c r="EN810" s="194"/>
      <c r="EO810" s="194"/>
      <c r="EP810" s="194"/>
      <c r="EQ810" s="194"/>
      <c r="ER810" s="194"/>
      <c r="ES810" s="194"/>
      <c r="ET810" s="194"/>
      <c r="EU810" s="194"/>
    </row>
    <row r="811" ht="10.5" customHeight="1">
      <c r="A811" s="686"/>
      <c r="B811" s="721"/>
      <c r="C811" s="726" t="s">
        <v>137</v>
      </c>
      <c r="E811" s="733">
        <f>SUM(NPCALC!F804:G804)</f>
        <v>0</v>
      </c>
      <c r="K811" s="698"/>
      <c r="L811" s="706" t="str">
        <f>IF('BATTLE SHEET'!$AR$2=TRUE, RESOURCES!$AW$143, "VIT")</f>
        <v/>
      </c>
      <c r="N811" s="712"/>
      <c r="R811" s="721"/>
      <c r="S811" s="726" t="s">
        <v>202</v>
      </c>
      <c r="Z811" s="733" t="str">
        <f>CONCATENATE(E817:J818,NPCALC!F839,NPCALC!H839)</f>
        <v/>
      </c>
      <c r="AH811" s="714" t="str">
        <f>IF(AS811&lt;&gt;0,CONCATENATE("+",AS811),"")</f>
        <v/>
      </c>
      <c r="AI811" s="725"/>
      <c r="AJ811" s="688"/>
      <c r="AK811" s="734"/>
      <c r="AL811" s="700"/>
      <c r="AM811" s="415"/>
      <c r="AO811" s="479" t="str">
        <f>CONCATENATE(NPCALC!E817:I817)</f>
        <v/>
      </c>
      <c r="AS811" s="722">
        <f>0+AL812+IF(OR(AV811="PROSPIT",BD811="PROSPIT"),1,0)</f>
        <v>0</v>
      </c>
      <c r="AT811" s="701" t="b">
        <v>0</v>
      </c>
      <c r="AV811" s="393" t="str">
        <f>NPCALC!E813</f>
        <v>GENERIC</v>
      </c>
      <c r="BB811" s="701" t="b">
        <v>0</v>
      </c>
      <c r="BD811" s="393" t="str">
        <f>NPCALC!E814</f>
        <v>GENERIC</v>
      </c>
      <c r="BJ811" s="735" t="b">
        <f>IFERROR(__xludf.DUMMYFUNCTION("IFERROR(IF(COUNTIF(AV811:BI812, ""VAMPIRIC"")&gt;0,SPLIT(CA812,""d"")),"""")"),FALSE)</f>
        <v>0</v>
      </c>
      <c r="BK811" s="736"/>
      <c r="BL811" s="736"/>
      <c r="BM811" s="698"/>
      <c r="CG811" s="728"/>
      <c r="CH811" s="690"/>
      <c r="CI811" s="698"/>
      <c r="DC811" s="728"/>
      <c r="DD811" s="690"/>
      <c r="DE811" s="698"/>
      <c r="DY811" s="711"/>
      <c r="DZ811" s="194"/>
      <c r="EA811" s="194"/>
      <c r="EB811" s="194"/>
      <c r="EC811" s="194"/>
      <c r="ED811" s="194"/>
      <c r="EE811" s="194"/>
      <c r="EF811" s="194"/>
      <c r="EG811" s="194"/>
      <c r="EH811" s="194"/>
      <c r="EI811" s="194"/>
      <c r="EJ811" s="194"/>
      <c r="EK811" s="194"/>
      <c r="EL811" s="194"/>
      <c r="EM811" s="194"/>
      <c r="EN811" s="194"/>
      <c r="EO811" s="194"/>
      <c r="EP811" s="194"/>
      <c r="EQ811" s="194"/>
      <c r="ER811" s="194"/>
      <c r="ES811" s="194"/>
      <c r="ET811" s="194"/>
      <c r="EU811" s="194"/>
    </row>
    <row r="812" ht="10.5" customHeight="1">
      <c r="A812" s="686"/>
      <c r="B812" s="721"/>
      <c r="K812" s="737"/>
      <c r="R812" s="722"/>
      <c r="AH812" s="729"/>
      <c r="AI812" s="725"/>
      <c r="AJ812" s="688"/>
      <c r="AK812" s="734"/>
      <c r="AL812" s="700"/>
      <c r="AS812" s="737">
        <f>0+AL812+IF(OR(AV811="DERSE",BD811="DERSE"),1,0)</f>
        <v>0</v>
      </c>
      <c r="BJ812" s="735"/>
      <c r="BK812" s="736"/>
      <c r="BL812" s="736"/>
      <c r="BM812" s="698"/>
      <c r="CG812" s="728"/>
      <c r="CH812" s="690"/>
      <c r="CI812" s="698"/>
      <c r="DC812" s="728"/>
      <c r="DD812" s="690"/>
      <c r="DE812" s="698"/>
      <c r="DY812" s="711"/>
      <c r="DZ812" s="194"/>
      <c r="EA812" s="194"/>
      <c r="EB812" s="194"/>
      <c r="EC812" s="194"/>
      <c r="ED812" s="194"/>
      <c r="EE812" s="194"/>
      <c r="EF812" s="194"/>
      <c r="EG812" s="194"/>
      <c r="EH812" s="194"/>
      <c r="EI812" s="194"/>
      <c r="EJ812" s="194"/>
      <c r="EK812" s="194"/>
      <c r="EL812" s="194"/>
      <c r="EM812" s="194"/>
      <c r="EN812" s="194"/>
      <c r="EO812" s="194"/>
      <c r="EP812" s="194"/>
      <c r="EQ812" s="194"/>
      <c r="ER812" s="194"/>
      <c r="ES812" s="194"/>
      <c r="ET812" s="194"/>
      <c r="EU812" s="194"/>
    </row>
    <row r="813" ht="10.5" customHeight="1">
      <c r="A813" s="686"/>
      <c r="B813" s="721"/>
      <c r="C813" s="706" t="str">
        <f>IF('BATTLE SHEET'!$AR$2=TRUE, RESOURCES!$AU$143, "VIM")</f>
        <v/>
      </c>
      <c r="E813" s="738" t="str">
        <f>DEFAULT(R808,"VIM")</f>
        <v/>
      </c>
      <c r="F813" s="21"/>
      <c r="G813" s="21"/>
      <c r="H813" s="22"/>
      <c r="I813" s="733" t="str">
        <f>CONCATENATE(NPCALC!G805:H805)</f>
        <v/>
      </c>
      <c r="K813" s="724">
        <f>IFERROR(
SUM(0,
IF(OR(AV811="PLUSH",BD811="PLUSH",AV813="PLUSH",BD813="PLUSH",AV815="PLUSH",BD815="PLUSH",AV817="PLUSH",BD817="PLUSH",AV819="PLUSH",BD819="PLUSH",AV821="PLUSH",BD821="PLUSH"),1),
IF(OR(AV811="EQUINE",BD811="EQUINE",AV813="EQUINE",BD813="EQUINE",AV815="EQUINE",BD815="EQUINE",AV817="EQUINE",BD817="EQUINE",AV819="EQUINE",BD819="EQUINE",AV821="EQUINE",BD821="EQUINE"),1)
)
,0)</f>
        <v>0</v>
      </c>
      <c r="L813" s="415" t="str">
        <f>IF('BATTLE SHEET'!$AR$2=TRUE, RESOURCES!$AW$145, "GRIT")</f>
        <v/>
      </c>
      <c r="N813" s="739">
        <v>0.0</v>
      </c>
      <c r="R813" s="722"/>
      <c r="S813" s="726" t="s">
        <v>190</v>
      </c>
      <c r="Z813" s="733" t="str">
        <f>CONCATENATE(E815:J816,NPCALC!F841:G841)</f>
        <v/>
      </c>
      <c r="AH813" s="729"/>
      <c r="AI813" s="725"/>
      <c r="AJ813" s="688"/>
      <c r="AK813" s="734"/>
      <c r="AL813" s="740" t="str">
        <f>IFERROR(IF(AO813&lt;&gt;"",AO813,AO811))</f>
        <v/>
      </c>
      <c r="AM813" s="741" t="str">
        <f>T828</f>
        <v/>
      </c>
      <c r="AO813" s="433" t="str">
        <f>CONCATENATE(NPCALC!E833:G833)</f>
        <v/>
      </c>
      <c r="AS813" s="742">
        <f>IF(AO813&lt;&gt;"",
SUM(0+AL814+IF(OR(AV813="PROSPIT", BD813="PROSPIT"),1,0)),
AS811)</f>
        <v>0</v>
      </c>
      <c r="AT813" s="701" t="b">
        <v>0</v>
      </c>
      <c r="AV813" s="743" t="str">
        <f>NPCALC!E825</f>
        <v/>
      </c>
      <c r="AW813" s="179"/>
      <c r="AX813" s="179"/>
      <c r="AY813" s="179"/>
      <c r="AZ813" s="179"/>
      <c r="BA813" s="179"/>
      <c r="BB813" s="701" t="b">
        <v>0</v>
      </c>
      <c r="BD813" s="743" t="str">
        <f>NPCALC!E826</f>
        <v/>
      </c>
      <c r="BE813" s="179"/>
      <c r="BF813" s="179"/>
      <c r="BG813" s="179"/>
      <c r="BH813" s="179"/>
      <c r="BI813" s="177"/>
      <c r="BJ813" s="735"/>
      <c r="BK813" s="736"/>
      <c r="BL813" s="736"/>
      <c r="BM813" s="698"/>
      <c r="CG813" s="728"/>
      <c r="CH813" s="690"/>
      <c r="CI813" s="698"/>
      <c r="DC813" s="728"/>
      <c r="DD813" s="690"/>
      <c r="DE813" s="698"/>
      <c r="DY813" s="711"/>
      <c r="DZ813" s="194"/>
      <c r="EA813" s="194"/>
      <c r="EB813" s="194"/>
      <c r="EC813" s="194"/>
      <c r="ED813" s="194"/>
      <c r="EE813" s="194"/>
      <c r="EF813" s="194"/>
      <c r="EG813" s="194"/>
      <c r="EH813" s="194"/>
      <c r="EI813" s="194"/>
      <c r="EJ813" s="194"/>
      <c r="EK813" s="194"/>
      <c r="EL813" s="194"/>
      <c r="EM813" s="194"/>
      <c r="EN813" s="194"/>
      <c r="EO813" s="194"/>
      <c r="EP813" s="194"/>
      <c r="EQ813" s="194"/>
      <c r="ER813" s="194"/>
      <c r="ES813" s="194"/>
      <c r="ET813" s="194"/>
      <c r="EU813" s="194"/>
    </row>
    <row r="814" ht="10.5" customHeight="1">
      <c r="A814" s="686"/>
      <c r="B814" s="721"/>
      <c r="E814" s="39"/>
      <c r="H814" s="377"/>
      <c r="K814" s="718" t="str">
        <f>CONCATENATE(E813,I813)</f>
        <v/>
      </c>
      <c r="R814" s="722"/>
      <c r="AH814" s="729"/>
      <c r="AI814" s="725"/>
      <c r="AJ814" s="688"/>
      <c r="AK814" s="734"/>
      <c r="AL814" s="740"/>
      <c r="AS814" s="737">
        <f>IF(AO813&lt;&gt;"",
SUM(0+AL814+IF(OR(AV813="DERSE", BD813="DERSE"),1,0)),
AS812)</f>
        <v>0</v>
      </c>
      <c r="BI814" s="183"/>
      <c r="BJ814" s="735"/>
      <c r="BK814" s="736"/>
      <c r="BL814" s="736"/>
      <c r="BM814" s="698"/>
      <c r="CG814" s="728"/>
      <c r="CH814" s="690"/>
      <c r="CI814" s="698"/>
      <c r="DC814" s="728"/>
      <c r="DD814" s="690"/>
      <c r="DE814" s="698"/>
      <c r="DY814" s="711"/>
      <c r="DZ814" s="194"/>
      <c r="EA814" s="194"/>
      <c r="EB814" s="194"/>
      <c r="EC814" s="194"/>
      <c r="ED814" s="194"/>
      <c r="EE814" s="194"/>
      <c r="EF814" s="194"/>
      <c r="EG814" s="194"/>
      <c r="EH814" s="194"/>
      <c r="EI814" s="194"/>
      <c r="EJ814" s="194"/>
      <c r="EK814" s="194"/>
      <c r="EL814" s="194"/>
      <c r="EM814" s="194"/>
      <c r="EN814" s="194"/>
      <c r="EO814" s="194"/>
      <c r="EP814" s="194"/>
      <c r="EQ814" s="194"/>
      <c r="ER814" s="194"/>
      <c r="ES814" s="194"/>
      <c r="ET814" s="194"/>
      <c r="EU814" s="194"/>
    </row>
    <row r="815" ht="10.5" customHeight="1">
      <c r="A815" s="686"/>
      <c r="B815" s="721"/>
      <c r="C815" s="706" t="str">
        <f>IF('BATTLE SHEET'!$AR$2=TRUE, RESOURCES!$AU$145, "AGI")</f>
        <v/>
      </c>
      <c r="E815" s="738" t="str">
        <f>DEFAULT(R808, "AGI")</f>
        <v/>
      </c>
      <c r="F815" s="21"/>
      <c r="G815" s="21"/>
      <c r="H815" s="22"/>
      <c r="I815" s="733" t="str">
        <f>CONCATENATE(NPCALC!G806:H806)</f>
        <v/>
      </c>
      <c r="K815" s="718">
        <f>IFERROR(
SUM(0,
IF(OR(AV811="FURRY",BD811="FURRY",AV813="FURRY",BD813="FURRY",AV815="FURRY",BD815="FURRY",AV817="FURRY",BD817="FURRY",AV819="FURRY",BD819="FURRY",AV821="FURRY",BD821="FURRY"),1),
IF(OR(AV811="EQUINE",BD811="EQUINE",AV813="EQUINE",BD813="EQUINE",AV815="EQUINE",BD815="EQUINE",AV817="EQUINE",BD817="EQUINE",AV819="EQUINE",BD819="EQUINE",AV821="EQUINE",BD821="EQUINE"),1)
)
,0)</f>
        <v>0</v>
      </c>
      <c r="L815" s="415" t="str">
        <f>IF('BATTLE SHEET'!$AR$2=TRUE, RESOURCES!$AW$147, "GUT")</f>
        <v/>
      </c>
      <c r="N815" s="739">
        <v>0.0</v>
      </c>
      <c r="R815" s="722"/>
      <c r="S815" s="726" t="s">
        <v>191</v>
      </c>
      <c r="Z815" s="733" t="str">
        <f>CONCATENATE(E819:J820,NPCALC!F840:G840)</f>
        <v/>
      </c>
      <c r="AH815" s="729"/>
      <c r="AI815" s="725"/>
      <c r="AJ815" s="688"/>
      <c r="AK815" s="734"/>
      <c r="AL815" s="740" t="str">
        <f>IFERROR(IF(AO815&lt;&gt;"",AO815,AO811))</f>
        <v/>
      </c>
      <c r="AM815" s="415"/>
      <c r="AO815" s="433" t="str">
        <f>CONCATENATE(NPCALC!AD811:AH811)</f>
        <v/>
      </c>
      <c r="AS815" s="742">
        <f>IF(AO815&lt;&gt;"",
SUM(0+AL816+IF(OR(AV815="PROSPIT", BD815="PROSPIT"),1,0)),
AS811)</f>
        <v>0</v>
      </c>
      <c r="AT815" s="701" t="b">
        <v>0</v>
      </c>
      <c r="AV815" s="743" t="str">
        <f>NPCALC!AD806</f>
        <v/>
      </c>
      <c r="AW815" s="179"/>
      <c r="AX815" s="179"/>
      <c r="AY815" s="179"/>
      <c r="AZ815" s="179"/>
      <c r="BA815" s="179"/>
      <c r="BB815" s="701" t="b">
        <v>0</v>
      </c>
      <c r="BD815" s="743" t="str">
        <f>NPCALC!AD807</f>
        <v/>
      </c>
      <c r="BE815" s="179"/>
      <c r="BF815" s="179"/>
      <c r="BG815" s="179"/>
      <c r="BH815" s="179"/>
      <c r="BI815" s="177"/>
      <c r="BJ815" s="735" t="b">
        <f>IFERROR(__xludf.DUMMYFUNCTION("IFERROR(IF(COUNTIF(AV815:BI816, ""VAMPIRIC"")&gt;0,SPLIT(#REF!,""d"")),"""")"),FALSE)</f>
        <v>0</v>
      </c>
      <c r="BK815" s="736"/>
      <c r="BL815" s="736"/>
      <c r="BM815" s="698"/>
      <c r="CG815" s="728"/>
      <c r="CH815" s="690"/>
      <c r="CI815" s="698"/>
      <c r="DC815" s="728"/>
      <c r="DD815" s="690"/>
      <c r="DE815" s="698"/>
      <c r="DY815" s="711"/>
      <c r="DZ815" s="194"/>
      <c r="EA815" s="194"/>
      <c r="EB815" s="194"/>
      <c r="EC815" s="194"/>
      <c r="ED815" s="194"/>
      <c r="EE815" s="194"/>
      <c r="EF815" s="194"/>
      <c r="EG815" s="194"/>
      <c r="EH815" s="194"/>
      <c r="EI815" s="194"/>
      <c r="EJ815" s="194"/>
      <c r="EK815" s="194"/>
      <c r="EL815" s="194"/>
      <c r="EM815" s="194"/>
      <c r="EN815" s="194"/>
      <c r="EO815" s="194"/>
      <c r="EP815" s="194"/>
      <c r="EQ815" s="194"/>
      <c r="ER815" s="194"/>
      <c r="ES815" s="194"/>
      <c r="ET815" s="194"/>
      <c r="EU815" s="194"/>
    </row>
    <row r="816" ht="10.5" customHeight="1">
      <c r="A816" s="686"/>
      <c r="B816" s="721"/>
      <c r="E816" s="39"/>
      <c r="H816" s="377"/>
      <c r="K816" s="718" t="str">
        <f>CONCATENATE(E815,I815)</f>
        <v/>
      </c>
      <c r="R816" s="722"/>
      <c r="AH816" s="729"/>
      <c r="AI816" s="725"/>
      <c r="AJ816" s="688"/>
      <c r="AK816" s="734"/>
      <c r="AL816" s="744"/>
      <c r="AS816" s="737">
        <f>IF(AO815&lt;&gt;"",
SUM(0+AL816+IF(OR(AV815="DERSE", BD815="DERSE"),1,0)),
AS812)</f>
        <v>0</v>
      </c>
      <c r="BI816" s="183"/>
      <c r="BJ816" s="735"/>
      <c r="BK816" s="736"/>
      <c r="BL816" s="736"/>
      <c r="BM816" s="698"/>
      <c r="BN816" s="745"/>
      <c r="BO816" s="746"/>
      <c r="BP816" s="746"/>
      <c r="BQ816" s="746"/>
      <c r="BR816" s="746"/>
      <c r="BS816" s="746"/>
      <c r="BT816" s="746"/>
      <c r="BU816" s="746"/>
      <c r="BV816" s="746"/>
      <c r="BW816" s="746"/>
      <c r="BX816" s="746"/>
      <c r="BY816" s="746"/>
      <c r="BZ816" s="746"/>
      <c r="CA816" s="746"/>
      <c r="CB816" s="746"/>
      <c r="CC816" s="746"/>
      <c r="CD816" s="746"/>
      <c r="CE816" s="746"/>
      <c r="CF816" s="746"/>
      <c r="CG816" s="746"/>
      <c r="CH816" s="690"/>
      <c r="CI816" s="698"/>
      <c r="CJ816" s="745"/>
      <c r="CK816" s="746"/>
      <c r="CL816" s="746"/>
      <c r="CM816" s="746"/>
      <c r="CN816" s="746"/>
      <c r="CO816" s="746"/>
      <c r="CP816" s="746"/>
      <c r="CQ816" s="746"/>
      <c r="CR816" s="746"/>
      <c r="CS816" s="746"/>
      <c r="CT816" s="746"/>
      <c r="CU816" s="746"/>
      <c r="CV816" s="746"/>
      <c r="CW816" s="746"/>
      <c r="CX816" s="746"/>
      <c r="CY816" s="746"/>
      <c r="CZ816" s="746"/>
      <c r="DA816" s="746"/>
      <c r="DB816" s="746"/>
      <c r="DC816" s="746"/>
      <c r="DD816" s="690"/>
      <c r="DE816" s="698"/>
      <c r="DF816" s="745"/>
      <c r="DG816" s="746"/>
      <c r="DH816" s="746"/>
      <c r="DI816" s="746"/>
      <c r="DJ816" s="746"/>
      <c r="DK816" s="746"/>
      <c r="DL816" s="746"/>
      <c r="DM816" s="746"/>
      <c r="DN816" s="746"/>
      <c r="DO816" s="746"/>
      <c r="DP816" s="746"/>
      <c r="DQ816" s="746"/>
      <c r="DR816" s="746"/>
      <c r="DS816" s="746"/>
      <c r="DT816" s="746"/>
      <c r="DU816" s="746"/>
      <c r="DV816" s="746"/>
      <c r="DW816" s="746"/>
      <c r="DX816" s="746"/>
      <c r="DY816" s="711"/>
      <c r="DZ816" s="194"/>
      <c r="EA816" s="194"/>
      <c r="EB816" s="194"/>
      <c r="EC816" s="194"/>
      <c r="ED816" s="194"/>
      <c r="EE816" s="194"/>
      <c r="EF816" s="194"/>
      <c r="EG816" s="194"/>
      <c r="EH816" s="194"/>
      <c r="EI816" s="194"/>
      <c r="EJ816" s="194"/>
      <c r="EK816" s="194"/>
      <c r="EL816" s="194"/>
      <c r="EM816" s="194"/>
      <c r="EN816" s="194"/>
      <c r="EO816" s="194"/>
      <c r="EP816" s="194"/>
      <c r="EQ816" s="194"/>
      <c r="ER816" s="194"/>
      <c r="ES816" s="194"/>
      <c r="ET816" s="194"/>
      <c r="EU816" s="194"/>
    </row>
    <row r="817" ht="10.5" customHeight="1">
      <c r="A817" s="686"/>
      <c r="B817" s="721"/>
      <c r="C817" s="706" t="str">
        <f>IF('BATTLE SHEET'!$AR$2=TRUE, RESOURCES!$AU$147, "WIT")</f>
        <v/>
      </c>
      <c r="E817" s="738" t="str">
        <f>DEFAULT(R808, "WIT")</f>
        <v/>
      </c>
      <c r="F817" s="21"/>
      <c r="G817" s="21"/>
      <c r="H817" s="22"/>
      <c r="I817" s="733" t="str">
        <f>CONCATENATE(NPCALC!G807:H807)</f>
        <v/>
      </c>
      <c r="K817" s="718">
        <f>IFERROR(
SUM(0,
IF(OR(AV811="WIZARD",BD811="WIZARD",AV813="WIZARD",BD813="WIZARD",AV815="WIZARD",BD815="WIZARD",AV817="WIZARD",BD817="WIZARD",AV819="WIZARD",BD819="WIZARD",AV821="WIZARD",BD821="WIZARD"),1),
IF(OR(AV811="FAIRY",BD811="FAIRY",AV813="FAIRY",BD813="FAIRY",AV815="FAIRY",BD815="FAIRY",AV817="FAIRY",BD817="FAIRY",AV819="FAIRY",BD819="FAIRY",AV821="FAIRY",BD821="FAIRY"),1)
)
,0)</f>
        <v>0</v>
      </c>
      <c r="L817" s="415" t="str">
        <f>IF('BATTLE SHEET'!$AR$2=TRUE, RESOURCES!$AW$149, "TMP")</f>
        <v/>
      </c>
      <c r="N817" s="739">
        <v>1.0</v>
      </c>
      <c r="R817" s="722"/>
      <c r="S817" s="726" t="s">
        <v>192</v>
      </c>
      <c r="Z817" s="733" t="str">
        <f>CONCATENATE(E813:J814,NPCALC!F838, NPCALC!H838)</f>
        <v/>
      </c>
      <c r="AH817" s="729"/>
      <c r="AI817" s="725"/>
      <c r="AJ817" s="688"/>
      <c r="AK817" s="734"/>
      <c r="AL817" s="740" t="str">
        <f>IFERROR(IF(AO817&lt;&gt;"",AO817,AO811))</f>
        <v/>
      </c>
      <c r="AM817" s="415"/>
      <c r="AO817" s="433" t="str">
        <f>CONCATENATE(NPCALC!AD822:AH822)</f>
        <v/>
      </c>
      <c r="AS817" s="742">
        <f>IF(AO817&lt;&gt;"",
SUM(0+AL818+IF(OR(AV817="PROSPIT", BD817="PROSPIT"),1,0)),
AS811)</f>
        <v>0</v>
      </c>
      <c r="AT817" s="701" t="b">
        <v>0</v>
      </c>
      <c r="AV817" s="743" t="str">
        <f>NPCALC!AD818</f>
        <v/>
      </c>
      <c r="AW817" s="179"/>
      <c r="AX817" s="179"/>
      <c r="AY817" s="179"/>
      <c r="AZ817" s="179"/>
      <c r="BA817" s="179"/>
      <c r="BB817" s="701" t="b">
        <v>0</v>
      </c>
      <c r="BD817" s="743" t="str">
        <f>NPCALC!AD819</f>
        <v/>
      </c>
      <c r="BE817" s="179"/>
      <c r="BF817" s="179"/>
      <c r="BG817" s="179"/>
      <c r="BH817" s="179"/>
      <c r="BI817" s="177"/>
      <c r="BJ817" s="735" t="b">
        <f>IFERROR(__xludf.DUMMYFUNCTION("IFERROR(IF(COUNTIF(AV817:BI818, ""VAMPIRIC"")&gt;0,SPLIT(#REF!,""d"")),"""")"),FALSE)</f>
        <v>0</v>
      </c>
      <c r="BK817" s="736"/>
      <c r="BL817" s="736"/>
      <c r="BM817" s="698"/>
      <c r="BN817" s="745"/>
      <c r="BO817" s="745"/>
      <c r="BP817" s="745"/>
      <c r="BQ817" s="745"/>
      <c r="BR817" s="745"/>
      <c r="BS817" s="745"/>
      <c r="BT817" s="745"/>
      <c r="BU817" s="745"/>
      <c r="BV817" s="745"/>
      <c r="BW817" s="745"/>
      <c r="BX817" s="745"/>
      <c r="BY817" s="745"/>
      <c r="BZ817" s="745"/>
      <c r="CA817" s="745"/>
      <c r="CB817" s="745"/>
      <c r="CC817" s="745"/>
      <c r="CD817" s="745"/>
      <c r="CE817" s="745"/>
      <c r="CF817" s="745"/>
      <c r="CG817" s="745"/>
      <c r="CH817" s="690"/>
      <c r="CI817" s="698"/>
      <c r="CJ817" s="745"/>
      <c r="CK817" s="745"/>
      <c r="CL817" s="745"/>
      <c r="CM817" s="745"/>
      <c r="CN817" s="745"/>
      <c r="CO817" s="745"/>
      <c r="CP817" s="745"/>
      <c r="CQ817" s="745"/>
      <c r="CR817" s="745"/>
      <c r="CS817" s="745"/>
      <c r="CT817" s="745"/>
      <c r="CU817" s="745"/>
      <c r="CV817" s="745"/>
      <c r="CW817" s="745"/>
      <c r="CX817" s="745"/>
      <c r="CY817" s="745"/>
      <c r="CZ817" s="745"/>
      <c r="DA817" s="745"/>
      <c r="DB817" s="745"/>
      <c r="DC817" s="745"/>
      <c r="DD817" s="690"/>
      <c r="DE817" s="698"/>
      <c r="DF817" s="745"/>
      <c r="DG817" s="745"/>
      <c r="DH817" s="745"/>
      <c r="DI817" s="745"/>
      <c r="DJ817" s="745"/>
      <c r="DK817" s="745"/>
      <c r="DL817" s="745"/>
      <c r="DM817" s="745"/>
      <c r="DN817" s="745"/>
      <c r="DO817" s="745"/>
      <c r="DP817" s="745"/>
      <c r="DQ817" s="745"/>
      <c r="DR817" s="745"/>
      <c r="DS817" s="745"/>
      <c r="DT817" s="745"/>
      <c r="DU817" s="745"/>
      <c r="DV817" s="745"/>
      <c r="DW817" s="745"/>
      <c r="DX817" s="745"/>
      <c r="DY817" s="473"/>
      <c r="DZ817" s="194"/>
      <c r="EA817" s="194"/>
      <c r="EB817" s="194"/>
      <c r="EC817" s="194"/>
      <c r="ED817" s="194"/>
      <c r="EE817" s="194"/>
      <c r="EF817" s="194"/>
      <c r="EG817" s="194"/>
      <c r="EH817" s="194"/>
      <c r="EI817" s="194"/>
      <c r="EJ817" s="194"/>
      <c r="EK817" s="194"/>
      <c r="EL817" s="194"/>
      <c r="EM817" s="194"/>
      <c r="EN817" s="194"/>
      <c r="EO817" s="194"/>
      <c r="EP817" s="194"/>
      <c r="EQ817" s="194"/>
      <c r="ER817" s="194"/>
      <c r="ES817" s="194"/>
      <c r="ET817" s="194"/>
      <c r="EU817" s="194"/>
    </row>
    <row r="818" ht="10.5" customHeight="1">
      <c r="A818" s="686"/>
      <c r="B818" s="721"/>
      <c r="E818" s="39"/>
      <c r="H818" s="377"/>
      <c r="K818" s="718" t="str">
        <f>CONCATENATE(E817,I817)</f>
        <v/>
      </c>
      <c r="R818" s="722"/>
      <c r="AH818" s="729"/>
      <c r="AI818" s="725"/>
      <c r="AJ818" s="688"/>
      <c r="AK818" s="734"/>
      <c r="AL818" s="744"/>
      <c r="AS818" s="737">
        <f>IF(AO817&lt;&gt;"",
SUM(0+AL818+IF(OR(AV817="DERSE", BD817="DERSE"),1,0)),
AS812)</f>
        <v>0</v>
      </c>
      <c r="BI818" s="183"/>
      <c r="BJ818" s="735"/>
      <c r="BK818" s="736"/>
      <c r="BL818" s="736"/>
      <c r="BM818" s="698"/>
      <c r="BN818" s="706"/>
      <c r="BW818" s="691"/>
      <c r="BX818" s="706"/>
      <c r="CG818" s="691"/>
      <c r="CH818" s="690"/>
      <c r="CI818" s="698"/>
      <c r="CJ818" s="706"/>
      <c r="CS818" s="691"/>
      <c r="CT818" s="706"/>
      <c r="DC818" s="691"/>
      <c r="DD818" s="690"/>
      <c r="DE818" s="698"/>
      <c r="DF818" s="706"/>
      <c r="DO818" s="691"/>
      <c r="DP818" s="706"/>
      <c r="DY818" s="473"/>
      <c r="DZ818" s="194"/>
      <c r="EA818" s="194"/>
      <c r="EB818" s="194"/>
      <c r="EC818" s="194"/>
      <c r="ED818" s="194"/>
      <c r="EE818" s="194"/>
      <c r="EF818" s="194"/>
      <c r="EG818" s="194"/>
      <c r="EH818" s="194"/>
      <c r="EI818" s="194"/>
      <c r="EJ818" s="194"/>
      <c r="EK818" s="194"/>
      <c r="EL818" s="194"/>
      <c r="EM818" s="194"/>
      <c r="EN818" s="194"/>
      <c r="EO818" s="194"/>
      <c r="EP818" s="194"/>
      <c r="EQ818" s="194"/>
      <c r="ER818" s="194"/>
      <c r="ES818" s="194"/>
      <c r="ET818" s="194"/>
      <c r="EU818" s="194"/>
    </row>
    <row r="819" ht="10.5" customHeight="1">
      <c r="A819" s="686"/>
      <c r="B819" s="721"/>
      <c r="C819" s="706" t="str">
        <f>IF('BATTLE SHEET'!$AR$2=TRUE, RESOURCES!$AU$149, "CRM")</f>
        <v/>
      </c>
      <c r="E819" s="738" t="str">
        <f>DEFAULT(R808, "CRM")</f>
        <v/>
      </c>
      <c r="F819" s="21"/>
      <c r="G819" s="21"/>
      <c r="H819" s="22"/>
      <c r="I819" s="733" t="str">
        <f>CONCATENATE(NPCALC!G808:H808)</f>
        <v/>
      </c>
      <c r="K819" s="718">
        <f>IFERROR(
SUM(0,
IF(OR(AV811="HARLEQUIN",BD811="HARLEQUIN",AV813="HARLEQUIN",BD813="HARLEQUIN",AV815="HARLEQUIN",BD815="HARLEQUIN",AV817="HARLEQUIN",BD817="HARLEQUIN",AV819="HARLEQUIN",BD819="HARLEQUIN",AV821="HARLEQUIN",BD821="HARLEQUIN"),1),
IF(OR(AV811="FAIRY",BD811="FAIRY",AV813="FAIRY",BD813="FAIRY",AV815="FAIRY",BD815="FAIRY",AV817="FAIRY",BD817="FAIRY",AV819="FAIRY",BD819="FAIRY",AV821="FAIRY",BD821="FAIRY"),1)
)
,0)</f>
        <v>0</v>
      </c>
      <c r="L819" s="747" t="str">
        <f>IF('BATTLE SHEET'!$AR$2=TRUE, RESOURCES!$AW$151, "PG")</f>
        <v/>
      </c>
      <c r="N819" s="739">
        <v>0.0</v>
      </c>
      <c r="R819" s="722"/>
      <c r="S819" s="726" t="s">
        <v>193</v>
      </c>
      <c r="Z819" s="733" t="str">
        <f>CONCATENATE(E815:J816,NPCALC!F838,NPCALC!O840:P840)</f>
        <v/>
      </c>
      <c r="AH819" s="729"/>
      <c r="AI819" s="725"/>
      <c r="AJ819" s="688"/>
      <c r="AK819" s="734"/>
      <c r="AL819" s="740" t="str">
        <f>IFERROR(IF(AO819&lt;&gt;"",AO819,AO811))</f>
        <v/>
      </c>
      <c r="AM819" s="415"/>
      <c r="AO819" s="433" t="str">
        <f>CONCATENATE(NPCALC!AD833:AH833)</f>
        <v/>
      </c>
      <c r="AS819" s="742">
        <f>IF(AO819&lt;&gt;"",
SUM(0+AL820+IF(OR(AV819="PROSPIT", BD819="PROSPIT"),1,0)),
AS811)</f>
        <v>0</v>
      </c>
      <c r="AT819" s="701" t="b">
        <v>0</v>
      </c>
      <c r="AV819" s="743" t="str">
        <f>NPCALC!AD829</f>
        <v/>
      </c>
      <c r="AW819" s="179"/>
      <c r="AX819" s="179"/>
      <c r="AY819" s="179"/>
      <c r="AZ819" s="179"/>
      <c r="BA819" s="179"/>
      <c r="BB819" s="701" t="b">
        <v>0</v>
      </c>
      <c r="BD819" s="743" t="str">
        <f>NPCALC!AD830</f>
        <v/>
      </c>
      <c r="BE819" s="179"/>
      <c r="BF819" s="179"/>
      <c r="BG819" s="179"/>
      <c r="BH819" s="179"/>
      <c r="BI819" s="177"/>
      <c r="BJ819" s="735" t="b">
        <f>IFERROR(__xludf.DUMMYFUNCTION("IFERROR(IF(COUNTIF(AV819:BI820, ""VAMPIRIC"")&gt;0,SPLIT(#REF!,""d"")),"""")"),FALSE)</f>
        <v>0</v>
      </c>
      <c r="BK819" s="748"/>
      <c r="BL819" s="748"/>
      <c r="BM819" s="698"/>
      <c r="BW819" s="704"/>
      <c r="CG819" s="704"/>
      <c r="CH819" s="690"/>
      <c r="CI819" s="698"/>
      <c r="CS819" s="704"/>
      <c r="DC819" s="704"/>
      <c r="DD819" s="690"/>
      <c r="DE819" s="698"/>
      <c r="DO819" s="704"/>
      <c r="DY819" s="711"/>
      <c r="DZ819" s="194"/>
      <c r="EA819" s="194"/>
      <c r="EB819" s="194"/>
      <c r="EC819" s="194"/>
      <c r="ED819" s="194"/>
      <c r="EE819" s="194"/>
      <c r="EF819" s="194"/>
      <c r="EG819" s="194"/>
      <c r="EH819" s="194"/>
      <c r="EI819" s="194"/>
      <c r="EJ819" s="194"/>
      <c r="EK819" s="194"/>
      <c r="EL819" s="194"/>
      <c r="EM819" s="194"/>
      <c r="EN819" s="194"/>
      <c r="EO819" s="194"/>
      <c r="EP819" s="194"/>
      <c r="EQ819" s="194"/>
      <c r="ER819" s="194"/>
      <c r="ES819" s="194"/>
      <c r="ET819" s="194"/>
      <c r="EU819" s="194"/>
    </row>
    <row r="820" ht="10.5" customHeight="1">
      <c r="A820" s="686"/>
      <c r="B820" s="721"/>
      <c r="E820" s="39"/>
      <c r="H820" s="377"/>
      <c r="K820" s="718" t="str">
        <f>CONCATENATE(E819,I819)</f>
        <v/>
      </c>
      <c r="R820" s="722"/>
      <c r="AH820" s="729"/>
      <c r="AI820" s="725"/>
      <c r="AJ820" s="688"/>
      <c r="AK820" s="734"/>
      <c r="AL820" s="740"/>
      <c r="AS820" s="737">
        <f>IF(AO819&lt;&gt;"",
SUM(0+AL820+IF(OR(AV819="DERSE", BD819="DERSE"),1,0)),
AS812)</f>
        <v>0</v>
      </c>
      <c r="BI820" s="183"/>
      <c r="BJ820" s="735"/>
      <c r="BK820" s="748"/>
      <c r="BL820" s="748"/>
      <c r="BM820" s="698"/>
      <c r="BN820" s="713" t="str">
        <f>IFERROR(__xludf.DUMMYFUNCTION("ifNA(REGEXREPLACE( VLOOKUP(BX818,Relationship,2,false), ""you"", BN818))"),"")</f>
        <v/>
      </c>
      <c r="BO820" s="21"/>
      <c r="BP820" s="21"/>
      <c r="BQ820" s="21"/>
      <c r="BR820" s="21"/>
      <c r="BS820" s="21"/>
      <c r="BT820" s="21"/>
      <c r="BU820" s="21"/>
      <c r="BV820" s="21"/>
      <c r="BW820" s="21"/>
      <c r="BX820" s="21"/>
      <c r="BY820" s="21"/>
      <c r="BZ820" s="21"/>
      <c r="CA820" s="21"/>
      <c r="CB820" s="21"/>
      <c r="CC820" s="21"/>
      <c r="CD820" s="21"/>
      <c r="CE820" s="21"/>
      <c r="CF820" s="22"/>
      <c r="CG820" s="714"/>
      <c r="CH820" s="690"/>
      <c r="CI820" s="698"/>
      <c r="CJ820" s="713" t="str">
        <f>IFERROR(__xludf.DUMMYFUNCTION("ifNA(REGEXREPLACE( VLOOKUP(CT818,Relationship,2,false), ""you"", CJ818))"),"")</f>
        <v/>
      </c>
      <c r="CK820" s="21"/>
      <c r="CL820" s="21"/>
      <c r="CM820" s="21"/>
      <c r="CN820" s="21"/>
      <c r="CO820" s="21"/>
      <c r="CP820" s="21"/>
      <c r="CQ820" s="21"/>
      <c r="CR820" s="21"/>
      <c r="CS820" s="21"/>
      <c r="CT820" s="21"/>
      <c r="CU820" s="21"/>
      <c r="CV820" s="21"/>
      <c r="CW820" s="21"/>
      <c r="CX820" s="21"/>
      <c r="CY820" s="21"/>
      <c r="CZ820" s="21"/>
      <c r="DA820" s="21"/>
      <c r="DB820" s="22"/>
      <c r="DC820" s="714"/>
      <c r="DD820" s="690"/>
      <c r="DE820" s="698"/>
      <c r="DF820" s="713" t="str">
        <f>IFERROR(__xludf.DUMMYFUNCTION("ifNA(REGEXREPLACE( VLOOKUP(DP818,Relationship,2,false), ""you"", DF818))"),"")</f>
        <v/>
      </c>
      <c r="DG820" s="21"/>
      <c r="DH820" s="21"/>
      <c r="DI820" s="21"/>
      <c r="DJ820" s="21"/>
      <c r="DK820" s="21"/>
      <c r="DL820" s="21"/>
      <c r="DM820" s="21"/>
      <c r="DN820" s="21"/>
      <c r="DO820" s="21"/>
      <c r="DP820" s="21"/>
      <c r="DQ820" s="21"/>
      <c r="DR820" s="21"/>
      <c r="DS820" s="21"/>
      <c r="DT820" s="21"/>
      <c r="DU820" s="21"/>
      <c r="DV820" s="21"/>
      <c r="DW820" s="21"/>
      <c r="DX820" s="22"/>
      <c r="DY820" s="715"/>
      <c r="DZ820" s="716"/>
      <c r="EA820" s="194"/>
      <c r="EB820" s="194"/>
      <c r="EC820" s="194"/>
      <c r="ED820" s="194"/>
      <c r="EE820" s="194"/>
      <c r="EF820" s="194"/>
      <c r="EG820" s="194"/>
      <c r="EH820" s="194"/>
      <c r="EI820" s="194"/>
      <c r="EJ820" s="194"/>
      <c r="EK820" s="194"/>
      <c r="EL820" s="194"/>
      <c r="EM820" s="194"/>
      <c r="EN820" s="194"/>
      <c r="EO820" s="194"/>
      <c r="EP820" s="194"/>
      <c r="EQ820" s="194"/>
      <c r="ER820" s="194"/>
      <c r="ES820" s="194"/>
      <c r="ET820" s="194"/>
      <c r="EU820" s="194"/>
    </row>
    <row r="821" ht="10.5" customHeight="1">
      <c r="A821" s="686"/>
      <c r="B821" s="721"/>
      <c r="C821" s="706" t="str">
        <f>IF('BATTLE SHEET'!$AR$2=TRUE, RESOURCES!$AU$151, "STM")</f>
        <v/>
      </c>
      <c r="E821" s="738" t="str">
        <f>DEFAULT(R808, "STM")</f>
        <v/>
      </c>
      <c r="F821" s="21"/>
      <c r="G821" s="21"/>
      <c r="H821" s="22"/>
      <c r="I821" s="733" t="str">
        <f>CONCATENATE(NPCALC!G809:H809)</f>
        <v/>
      </c>
      <c r="K821" s="718">
        <f>IFERROR(
SUM(0,
IF(OR(AV811="ELECTRIC",BD811="ELECTRIC",AV813="ELECTRIC",BD813="ELECTRIC",AV815="ELECTRIC",BD815="ELECTRIC",AV817="ELECTRIC",BD817="ELECTRIC",AV819="ELECTRIC",BD819="ELECTRIC",AV821="ELECTRIC",BD821="ELECTRIC"),1),
IF(OR(AV811="NUCLEAR",BD811="NUCLEAR",AV813="NUCLEAR",BD813="NUCLEAR",AV815="NUCLEAR",BD815="NUCLEAR",AV817="NUCLEAR",BD817="NUCLEAR",AV819="NUCLEAR",BD819="NUCLEAR",AV821="NUCLEAR",BD821="NUCLEAR"),2)
)
,0)</f>
        <v>0</v>
      </c>
      <c r="L821" s="415" t="str">
        <f>IF('BATTLE SHEET'!$AR$2=TRUE, RESOURCES!$AW$153, "CRG")</f>
        <v/>
      </c>
      <c r="N821" s="739">
        <v>0.0</v>
      </c>
      <c r="R821" s="722"/>
      <c r="S821" s="726" t="s">
        <v>42</v>
      </c>
      <c r="Y821" s="729"/>
      <c r="Z821" s="729"/>
      <c r="AA821" s="729"/>
      <c r="AB821" s="729"/>
      <c r="AC821" s="729"/>
      <c r="AD821" s="729"/>
      <c r="AE821" s="729"/>
      <c r="AF821" s="729"/>
      <c r="AG821" s="729"/>
      <c r="AH821" s="729"/>
      <c r="AI821" s="725"/>
      <c r="AJ821" s="688"/>
      <c r="AK821" s="734"/>
      <c r="AL821" s="740" t="str">
        <f>IFERROR(IF(AO821&lt;&gt;"",AO821,AO811))</f>
        <v/>
      </c>
      <c r="AM821" s="415"/>
      <c r="AO821" s="433" t="str">
        <f>CONCATENATE(NPCALC!AD844:AH844)</f>
        <v/>
      </c>
      <c r="AS821" s="742">
        <f>IF(AO821&lt;&gt;"",
SUM(0+AL822+IF(OR(AV821="PROSPIT", BD821="PROSPIT"),1,0)),
AS811)</f>
        <v>0</v>
      </c>
      <c r="AT821" s="701" t="b">
        <v>0</v>
      </c>
      <c r="AV821" s="743" t="str">
        <f>NPCALC!AD840</f>
        <v/>
      </c>
      <c r="AW821" s="179"/>
      <c r="AX821" s="179"/>
      <c r="AY821" s="179"/>
      <c r="AZ821" s="179"/>
      <c r="BA821" s="179"/>
      <c r="BB821" s="701" t="b">
        <v>0</v>
      </c>
      <c r="BD821" s="743" t="str">
        <f>NPCALC!AD841</f>
        <v/>
      </c>
      <c r="BE821" s="179"/>
      <c r="BF821" s="179"/>
      <c r="BG821" s="179"/>
      <c r="BH821" s="179"/>
      <c r="BI821" s="177"/>
      <c r="BJ821" s="735" t="b">
        <f>IFERROR(__xludf.DUMMYFUNCTION("IFERROR(IF(COUNTIF(AV821:BI822, ""VAMPIRIC"")&gt;0,SPLIT(#REF!,""d"")),"""")"),FALSE)</f>
        <v>0</v>
      </c>
      <c r="BK821" s="736"/>
      <c r="BL821" s="736"/>
      <c r="BM821" s="698"/>
      <c r="BN821" s="39"/>
      <c r="CF821" s="377"/>
      <c r="CG821" s="714"/>
      <c r="CH821" s="690"/>
      <c r="CI821" s="698"/>
      <c r="CJ821" s="39"/>
      <c r="DB821" s="377"/>
      <c r="DC821" s="714"/>
      <c r="DD821" s="690"/>
      <c r="DE821" s="698"/>
      <c r="DF821" s="39"/>
      <c r="DX821" s="377"/>
      <c r="DY821" s="715"/>
      <c r="DZ821" s="716"/>
      <c r="EA821" s="194"/>
      <c r="EB821" s="194"/>
      <c r="EC821" s="194"/>
      <c r="ED821" s="194"/>
      <c r="EE821" s="194"/>
      <c r="EF821" s="194"/>
      <c r="EG821" s="194"/>
      <c r="EH821" s="194"/>
      <c r="EI821" s="194"/>
      <c r="EJ821" s="194"/>
      <c r="EK821" s="194"/>
      <c r="EL821" s="194"/>
      <c r="EM821" s="194"/>
      <c r="EN821" s="194"/>
      <c r="EO821" s="194"/>
      <c r="EP821" s="194"/>
      <c r="EQ821" s="194"/>
      <c r="ER821" s="194"/>
      <c r="ES821" s="194"/>
      <c r="ET821" s="194"/>
      <c r="EU821" s="194"/>
    </row>
    <row r="822" ht="10.5" customHeight="1">
      <c r="A822" s="686"/>
      <c r="B822" s="721"/>
      <c r="E822" s="39"/>
      <c r="H822" s="377"/>
      <c r="K822" s="718" t="str">
        <f>CONCATENATE(E821,I821)</f>
        <v/>
      </c>
      <c r="R822" s="722"/>
      <c r="Y822" s="726"/>
      <c r="AH822" s="729"/>
      <c r="AI822" s="725"/>
      <c r="AJ822" s="688"/>
      <c r="AK822" s="734"/>
      <c r="AL822" s="744"/>
      <c r="AS822" s="737">
        <f>IF(AO821&lt;&gt;"",
SUM(0+AL822+IF(OR(AV821="DERSE", BD821="DERSE"),1,0)),
AS812)</f>
        <v>0</v>
      </c>
      <c r="BI822" s="183"/>
      <c r="BJ822" s="735"/>
      <c r="BK822" s="736"/>
      <c r="BL822" s="736"/>
      <c r="BM822" s="698"/>
      <c r="BN822" s="39"/>
      <c r="CF822" s="377"/>
      <c r="CG822" s="722"/>
      <c r="CH822" s="690"/>
      <c r="CI822" s="698"/>
      <c r="CJ822" s="39"/>
      <c r="DB822" s="377"/>
      <c r="DC822" s="722"/>
      <c r="DD822" s="690"/>
      <c r="DE822" s="698"/>
      <c r="DF822" s="39"/>
      <c r="DX822" s="377"/>
      <c r="DY822" s="470"/>
      <c r="DZ822" s="194"/>
      <c r="EA822" s="194"/>
      <c r="EB822" s="194"/>
      <c r="EC822" s="194"/>
      <c r="ED822" s="194"/>
      <c r="EE822" s="194"/>
      <c r="EF822" s="194"/>
      <c r="EG822" s="194"/>
      <c r="EH822" s="194"/>
      <c r="EI822" s="194"/>
      <c r="EJ822" s="194"/>
      <c r="EK822" s="194"/>
      <c r="EL822" s="194"/>
      <c r="EM822" s="194"/>
      <c r="EN822" s="194"/>
      <c r="EO822" s="194"/>
      <c r="EP822" s="194"/>
      <c r="EQ822" s="194"/>
      <c r="ER822" s="194"/>
      <c r="ES822" s="194"/>
      <c r="ET822" s="194"/>
      <c r="EU822" s="194"/>
    </row>
    <row r="823" ht="10.5" customHeight="1">
      <c r="A823" s="686"/>
      <c r="B823" s="721"/>
      <c r="C823" s="706" t="str">
        <f>IF('BATTLE SHEET'!$AR$2=TRUE, RESOURCES!$AU$153, "AP")</f>
        <v/>
      </c>
      <c r="E823" s="749"/>
      <c r="F823" s="21"/>
      <c r="G823" s="21"/>
      <c r="H823" s="21"/>
      <c r="I823" s="21"/>
      <c r="J823" s="22"/>
      <c r="K823" s="718"/>
      <c r="L823" s="706" t="str">
        <f>IF('BATTLE SHEET'!$AR$2=TRUE, RESOURCES!$AW$155, "BD")</f>
        <v/>
      </c>
      <c r="N823" s="739">
        <v>0.0</v>
      </c>
      <c r="R823" s="722"/>
      <c r="S823" s="706" t="s">
        <v>194</v>
      </c>
      <c r="Z823" s="733"/>
      <c r="AH823" s="729"/>
      <c r="AI823" s="725"/>
      <c r="AJ823" s="688"/>
      <c r="AK823" s="734"/>
      <c r="AL823" s="700"/>
      <c r="AM823" s="694"/>
      <c r="AN823" s="750"/>
      <c r="AO823" s="750"/>
      <c r="AP823" s="750"/>
      <c r="AQ823" s="750"/>
      <c r="AR823" s="750"/>
      <c r="AS823" s="751"/>
      <c r="AT823" s="752"/>
      <c r="AU823" s="753"/>
      <c r="AV823" s="753"/>
      <c r="AW823" s="753"/>
      <c r="AX823" s="753"/>
      <c r="AY823" s="753"/>
      <c r="AZ823" s="753"/>
      <c r="BA823" s="753"/>
      <c r="BB823" s="753"/>
      <c r="BC823" s="753"/>
      <c r="BD823" s="753"/>
      <c r="BE823" s="753"/>
      <c r="BF823" s="753"/>
      <c r="BG823" s="753"/>
      <c r="BH823" s="753"/>
      <c r="BI823" s="753"/>
      <c r="BJ823" s="754"/>
      <c r="BK823" s="736"/>
      <c r="BL823" s="736"/>
      <c r="BM823" s="698"/>
      <c r="BN823" s="25"/>
      <c r="BO823" s="26"/>
      <c r="BP823" s="26"/>
      <c r="BQ823" s="26"/>
      <c r="BR823" s="26"/>
      <c r="BS823" s="26"/>
      <c r="BT823" s="26"/>
      <c r="BU823" s="26"/>
      <c r="BV823" s="26"/>
      <c r="BW823" s="26"/>
      <c r="BX823" s="26"/>
      <c r="BY823" s="26"/>
      <c r="BZ823" s="26"/>
      <c r="CA823" s="26"/>
      <c r="CB823" s="26"/>
      <c r="CC823" s="26"/>
      <c r="CD823" s="26"/>
      <c r="CE823" s="26"/>
      <c r="CF823" s="27"/>
      <c r="CG823" s="728"/>
      <c r="CH823" s="690"/>
      <c r="CI823" s="698"/>
      <c r="CJ823" s="25"/>
      <c r="CK823" s="26"/>
      <c r="CL823" s="26"/>
      <c r="CM823" s="26"/>
      <c r="CN823" s="26"/>
      <c r="CO823" s="26"/>
      <c r="CP823" s="26"/>
      <c r="CQ823" s="26"/>
      <c r="CR823" s="26"/>
      <c r="CS823" s="26"/>
      <c r="CT823" s="26"/>
      <c r="CU823" s="26"/>
      <c r="CV823" s="26"/>
      <c r="CW823" s="26"/>
      <c r="CX823" s="26"/>
      <c r="CY823" s="26"/>
      <c r="CZ823" s="26"/>
      <c r="DA823" s="26"/>
      <c r="DB823" s="27"/>
      <c r="DC823" s="728"/>
      <c r="DD823" s="690"/>
      <c r="DE823" s="698"/>
      <c r="DF823" s="25"/>
      <c r="DG823" s="26"/>
      <c r="DH823" s="26"/>
      <c r="DI823" s="26"/>
      <c r="DJ823" s="26"/>
      <c r="DK823" s="26"/>
      <c r="DL823" s="26"/>
      <c r="DM823" s="26"/>
      <c r="DN823" s="26"/>
      <c r="DO823" s="26"/>
      <c r="DP823" s="26"/>
      <c r="DQ823" s="26"/>
      <c r="DR823" s="26"/>
      <c r="DS823" s="26"/>
      <c r="DT823" s="26"/>
      <c r="DU823" s="26"/>
      <c r="DV823" s="26"/>
      <c r="DW823" s="26"/>
      <c r="DX823" s="27"/>
      <c r="DY823" s="711"/>
      <c r="DZ823" s="194"/>
      <c r="EA823" s="194"/>
      <c r="EB823" s="194"/>
      <c r="EC823" s="194"/>
      <c r="ED823" s="194"/>
      <c r="EE823" s="194"/>
      <c r="EF823" s="194"/>
      <c r="EG823" s="194"/>
      <c r="EH823" s="194"/>
      <c r="EI823" s="194"/>
      <c r="EJ823" s="194"/>
      <c r="EK823" s="194"/>
      <c r="EL823" s="194"/>
      <c r="EM823" s="194"/>
      <c r="EN823" s="194"/>
      <c r="EO823" s="194"/>
      <c r="EP823" s="194"/>
      <c r="EQ823" s="194"/>
      <c r="ER823" s="194"/>
      <c r="ES823" s="194"/>
      <c r="ET823" s="194"/>
      <c r="EU823" s="194"/>
    </row>
    <row r="824" ht="10.5" customHeight="1">
      <c r="A824" s="686"/>
      <c r="B824" s="721"/>
      <c r="E824" s="39"/>
      <c r="J824" s="377"/>
      <c r="K824" s="718"/>
      <c r="R824" s="722"/>
      <c r="AH824" s="729"/>
      <c r="AI824" s="725"/>
      <c r="AJ824" s="688"/>
      <c r="AK824" s="730"/>
      <c r="AL824" s="694"/>
      <c r="AM824" s="701" t="s">
        <v>184</v>
      </c>
      <c r="AT824" s="701" t="s">
        <v>196</v>
      </c>
      <c r="AX824" s="755">
        <f>IFS(AM824="WEAPON",2,AM824="PROTOTYPE", 4,TRUE,3)</f>
        <v>3</v>
      </c>
      <c r="AY824" s="696"/>
      <c r="AZ824" s="415" t="b">
        <v>0</v>
      </c>
      <c r="BB824" s="479" t="str">
        <f>IFERROR(VLOOKUP(0,Under_Lookup,27,FALSE),"")</f>
        <v>NO ACTION</v>
      </c>
      <c r="BJ824" s="756"/>
      <c r="BK824" s="697"/>
      <c r="BL824" s="697"/>
      <c r="BM824" s="698"/>
      <c r="BN824" s="732" t="s">
        <v>188</v>
      </c>
      <c r="CG824" s="728"/>
      <c r="CH824" s="690"/>
      <c r="CI824" s="698"/>
      <c r="CJ824" s="732" t="s">
        <v>188</v>
      </c>
      <c r="DC824" s="728"/>
      <c r="DD824" s="690"/>
      <c r="DE824" s="698"/>
      <c r="DF824" s="732" t="s">
        <v>188</v>
      </c>
      <c r="DY824" s="711"/>
      <c r="DZ824" s="194"/>
      <c r="EA824" s="194"/>
      <c r="EB824" s="194"/>
      <c r="EC824" s="194"/>
      <c r="ED824" s="194"/>
      <c r="EE824" s="194"/>
      <c r="EF824" s="194"/>
      <c r="EG824" s="194"/>
      <c r="EH824" s="194"/>
      <c r="EI824" s="194"/>
      <c r="EJ824" s="194"/>
      <c r="EK824" s="194"/>
      <c r="EL824" s="194"/>
      <c r="EM824" s="194"/>
      <c r="EN824" s="194"/>
      <c r="EO824" s="194"/>
      <c r="EP824" s="194"/>
      <c r="EQ824" s="194"/>
      <c r="ER824" s="194"/>
      <c r="ES824" s="194"/>
      <c r="ET824" s="194"/>
      <c r="EU824" s="194"/>
    </row>
    <row r="825" ht="10.5" customHeight="1">
      <c r="A825" s="686"/>
      <c r="B825" s="721"/>
      <c r="C825" s="721"/>
      <c r="D825" s="722"/>
      <c r="E825" s="722"/>
      <c r="F825" s="722"/>
      <c r="G825" s="722"/>
      <c r="H825" s="722"/>
      <c r="I825" s="722"/>
      <c r="J825" s="722"/>
      <c r="K825" s="722"/>
      <c r="L825" s="722"/>
      <c r="M825" s="722"/>
      <c r="N825" s="722"/>
      <c r="O825" s="722"/>
      <c r="P825" s="722"/>
      <c r="Q825" s="722"/>
      <c r="R825" s="722"/>
      <c r="S825" s="721"/>
      <c r="T825" s="729"/>
      <c r="U825" s="729"/>
      <c r="V825" s="729"/>
      <c r="W825" s="729"/>
      <c r="X825" s="729"/>
      <c r="Y825" s="729"/>
      <c r="Z825" s="729"/>
      <c r="AA825" s="729"/>
      <c r="AB825" s="729"/>
      <c r="AC825" s="729"/>
      <c r="AD825" s="729"/>
      <c r="AE825" s="729"/>
      <c r="AF825" s="729"/>
      <c r="AG825" s="729"/>
      <c r="AH825" s="729"/>
      <c r="AI825" s="725"/>
      <c r="AJ825" s="688"/>
      <c r="AK825" s="730"/>
      <c r="AL825" s="694"/>
      <c r="AX825" s="705"/>
      <c r="AY825" s="696"/>
      <c r="AZ825" s="382"/>
      <c r="BA825" s="382"/>
      <c r="BB825" s="424"/>
      <c r="BC825" s="424"/>
      <c r="BD825" s="424"/>
      <c r="BE825" s="424"/>
      <c r="BF825" s="424"/>
      <c r="BG825" s="424"/>
      <c r="BH825" s="424"/>
      <c r="BI825" s="424"/>
      <c r="BJ825" s="757"/>
      <c r="BK825" s="697"/>
      <c r="BL825" s="697"/>
      <c r="BM825" s="698"/>
      <c r="CG825" s="728"/>
      <c r="CH825" s="690"/>
      <c r="CI825" s="698"/>
      <c r="DC825" s="728"/>
      <c r="DD825" s="690"/>
      <c r="DE825" s="698"/>
      <c r="DY825" s="711"/>
      <c r="DZ825" s="194"/>
      <c r="EA825" s="194"/>
      <c r="EB825" s="194"/>
      <c r="EC825" s="194"/>
      <c r="ED825" s="194"/>
      <c r="EE825" s="194"/>
      <c r="EF825" s="194"/>
      <c r="EG825" s="194"/>
      <c r="EH825" s="194"/>
      <c r="EI825" s="194"/>
      <c r="EJ825" s="194"/>
      <c r="EK825" s="194"/>
      <c r="EL825" s="194"/>
      <c r="EM825" s="194"/>
      <c r="EN825" s="194"/>
      <c r="EO825" s="194"/>
      <c r="EP825" s="194"/>
      <c r="EQ825" s="194"/>
      <c r="ER825" s="194"/>
      <c r="ES825" s="194"/>
      <c r="ET825" s="194"/>
      <c r="EU825" s="194"/>
    </row>
    <row r="826" ht="10.5" customHeight="1">
      <c r="A826" s="686"/>
      <c r="B826" s="721"/>
      <c r="C826" s="726" t="s">
        <v>203</v>
      </c>
      <c r="L826" s="721"/>
      <c r="M826" s="721"/>
      <c r="N826" s="721"/>
      <c r="O826" s="721"/>
      <c r="P826" s="721"/>
      <c r="Q826" s="721"/>
      <c r="R826" s="721"/>
      <c r="S826" s="721"/>
      <c r="T826" s="758" t="str">
        <f>IFERROR(VLOOKUP(#REF!,AllKind,11,FALSE),)</f>
        <v/>
      </c>
      <c r="X826" s="759" t="s">
        <v>198</v>
      </c>
      <c r="AC826" s="760"/>
      <c r="AD826" s="415" t="s">
        <v>199</v>
      </c>
      <c r="AH826" s="756"/>
      <c r="AI826" s="761"/>
      <c r="AJ826" s="762"/>
      <c r="AK826" s="762"/>
      <c r="AL826" s="694"/>
      <c r="AM826" s="701" t="b">
        <v>0</v>
      </c>
      <c r="AO826" s="763" t="str">
        <f>VLOOKUP("Action1",NPCALC!D827:G830,AX824,FALSE)</f>
        <v>NO ACTION</v>
      </c>
      <c r="AX826" s="705"/>
      <c r="AY826" s="696"/>
      <c r="AZ826" s="415" t="b">
        <v>0</v>
      </c>
      <c r="BB826" s="479" t="s">
        <v>139</v>
      </c>
      <c r="BJ826" s="757"/>
      <c r="BK826" s="764"/>
      <c r="BL826" s="764"/>
      <c r="BM826" s="698"/>
      <c r="CG826" s="728"/>
      <c r="CH826" s="690"/>
      <c r="CI826" s="698"/>
      <c r="DC826" s="728"/>
      <c r="DD826" s="690"/>
      <c r="DE826" s="698"/>
      <c r="DY826" s="711"/>
      <c r="DZ826" s="194"/>
      <c r="EA826" s="194"/>
      <c r="EB826" s="194"/>
      <c r="EC826" s="194"/>
      <c r="ED826" s="194"/>
      <c r="EE826" s="194"/>
      <c r="EF826" s="194"/>
      <c r="EG826" s="194"/>
      <c r="EH826" s="194"/>
      <c r="EI826" s="194"/>
      <c r="EJ826" s="194"/>
      <c r="EK826" s="194"/>
      <c r="EL826" s="194"/>
      <c r="EM826" s="194"/>
      <c r="EN826" s="194"/>
      <c r="EO826" s="194"/>
      <c r="EP826" s="194"/>
      <c r="EQ826" s="194"/>
      <c r="ER826" s="194"/>
      <c r="ES826" s="194"/>
      <c r="ET826" s="194"/>
      <c r="EU826" s="194"/>
    </row>
    <row r="827" ht="10.5" customHeight="1">
      <c r="A827" s="686"/>
      <c r="B827" s="721"/>
      <c r="L827" s="726"/>
      <c r="S827" s="721"/>
      <c r="AC827" s="765"/>
      <c r="AH827" s="757"/>
      <c r="AI827" s="761"/>
      <c r="AJ827" s="762"/>
      <c r="AK827" s="762"/>
      <c r="AL827" s="694"/>
      <c r="AX827" s="705"/>
      <c r="AY827" s="696"/>
      <c r="AZ827" s="382"/>
      <c r="BA827" s="382"/>
      <c r="BB827" s="424"/>
      <c r="BC827" s="424"/>
      <c r="BD827" s="424"/>
      <c r="BE827" s="424"/>
      <c r="BF827" s="424"/>
      <c r="BG827" s="424"/>
      <c r="BH827" s="424"/>
      <c r="BI827" s="424"/>
      <c r="BJ827" s="757"/>
      <c r="BK827" s="764"/>
      <c r="BL827" s="764"/>
      <c r="BM827" s="698"/>
      <c r="CG827" s="728"/>
      <c r="CH827" s="690"/>
      <c r="CI827" s="698"/>
      <c r="DC827" s="728"/>
      <c r="DD827" s="690"/>
      <c r="DE827" s="698"/>
      <c r="DY827" s="711"/>
      <c r="DZ827" s="194"/>
      <c r="EA827" s="194"/>
      <c r="EB827" s="194"/>
      <c r="EC827" s="194"/>
      <c r="ED827" s="194"/>
      <c r="EE827" s="194"/>
      <c r="EF827" s="194"/>
      <c r="EG827" s="194"/>
      <c r="EH827" s="194"/>
      <c r="EI827" s="194"/>
      <c r="EJ827" s="194"/>
      <c r="EK827" s="194"/>
      <c r="EL827" s="194"/>
      <c r="EM827" s="194"/>
      <c r="EN827" s="194"/>
      <c r="EO827" s="194"/>
      <c r="EP827" s="194"/>
      <c r="EQ827" s="194"/>
      <c r="ER827" s="194"/>
      <c r="ES827" s="194"/>
      <c r="ET827" s="194"/>
      <c r="EU827" s="194"/>
    </row>
    <row r="828" ht="10.5" customHeight="1">
      <c r="A828" s="686"/>
      <c r="B828" s="721"/>
      <c r="C828" s="766" t="s">
        <v>188</v>
      </c>
      <c r="S828" s="729"/>
      <c r="T828" s="741" t="str">
        <f>IFERROR(VLOOKUP(NPCALC!E823,AllKind,9, FALSE))</f>
        <v/>
      </c>
      <c r="V828" s="712"/>
      <c r="AC828" s="767"/>
      <c r="AD828" s="179"/>
      <c r="AE828" s="179"/>
      <c r="AF828" s="179"/>
      <c r="AG828" s="179"/>
      <c r="AH828" s="729"/>
      <c r="AI828" s="725"/>
      <c r="AJ828" s="688"/>
      <c r="AK828" s="688"/>
      <c r="AL828" s="694"/>
      <c r="AM828" s="701" t="b">
        <v>0</v>
      </c>
      <c r="AO828" s="433" t="str">
        <f>VLOOKUP("Action2",NPCALC!D827:G830,AX824,FALSE)</f>
        <v>NO ACTION</v>
      </c>
      <c r="AX828" s="705"/>
      <c r="AY828" s="696"/>
      <c r="AZ828" s="415" t="s">
        <v>140</v>
      </c>
      <c r="BJ828" s="705"/>
      <c r="BK828" s="764"/>
      <c r="BL828" s="764"/>
      <c r="BM828" s="698"/>
      <c r="CG828" s="728"/>
      <c r="CH828" s="690"/>
      <c r="CI828" s="698"/>
      <c r="DC828" s="728"/>
      <c r="DD828" s="690"/>
      <c r="DE828" s="698"/>
      <c r="DY828" s="711"/>
      <c r="DZ828" s="194"/>
      <c r="EA828" s="194"/>
      <c r="EB828" s="194"/>
      <c r="EC828" s="194"/>
      <c r="ED828" s="194"/>
      <c r="EE828" s="194"/>
      <c r="EF828" s="194"/>
      <c r="EG828" s="194"/>
      <c r="EH828" s="194"/>
      <c r="EI828" s="194"/>
      <c r="EJ828" s="194"/>
      <c r="EK828" s="194"/>
      <c r="EL828" s="194"/>
      <c r="EM828" s="194"/>
      <c r="EN828" s="194"/>
      <c r="EO828" s="194"/>
      <c r="EP828" s="194"/>
      <c r="EQ828" s="194"/>
      <c r="ER828" s="194"/>
      <c r="ES828" s="194"/>
      <c r="ET828" s="194"/>
      <c r="EU828" s="194"/>
    </row>
    <row r="829" ht="10.5" customHeight="1">
      <c r="A829" s="686"/>
      <c r="B829" s="721"/>
      <c r="S829" s="729"/>
      <c r="AC829" s="39"/>
      <c r="AH829" s="722"/>
      <c r="AI829" s="725"/>
      <c r="AJ829" s="688"/>
      <c r="AK829" s="688"/>
      <c r="AL829" s="696"/>
      <c r="AX829" s="705"/>
      <c r="AY829" s="696"/>
      <c r="BJ829" s="705"/>
      <c r="BK829" s="764"/>
      <c r="BL829" s="764"/>
      <c r="BM829" s="698"/>
      <c r="CG829" s="728"/>
      <c r="CH829" s="690"/>
      <c r="CI829" s="698"/>
      <c r="DC829" s="728"/>
      <c r="DD829" s="690"/>
      <c r="DE829" s="698"/>
      <c r="DY829" s="711"/>
      <c r="DZ829" s="194"/>
      <c r="EA829" s="194"/>
      <c r="EB829" s="194"/>
      <c r="EC829" s="194"/>
      <c r="ED829" s="194"/>
      <c r="EE829" s="194"/>
      <c r="EF829" s="194"/>
      <c r="EG829" s="194"/>
      <c r="EH829" s="194"/>
      <c r="EI829" s="194"/>
      <c r="EJ829" s="194"/>
      <c r="EK829" s="194"/>
      <c r="EL829" s="194"/>
      <c r="EM829" s="194"/>
      <c r="EN829" s="194"/>
      <c r="EO829" s="194"/>
      <c r="EP829" s="194"/>
      <c r="EQ829" s="194"/>
      <c r="ER829" s="194"/>
      <c r="ES829" s="194"/>
      <c r="ET829" s="194"/>
      <c r="EU829" s="194"/>
    </row>
    <row r="830" ht="10.5" customHeight="1">
      <c r="A830" s="686"/>
      <c r="B830" s="721"/>
      <c r="S830" s="729"/>
      <c r="T830" s="721"/>
      <c r="U830" s="722"/>
      <c r="V830" s="722"/>
      <c r="W830" s="722"/>
      <c r="X830" s="722"/>
      <c r="Y830" s="722"/>
      <c r="Z830" s="722"/>
      <c r="AA830" s="722"/>
      <c r="AB830" s="722"/>
      <c r="AC830" s="722"/>
      <c r="AD830" s="722"/>
      <c r="AE830" s="722"/>
      <c r="AF830" s="722"/>
      <c r="AG830" s="722"/>
      <c r="AH830" s="722"/>
      <c r="AI830" s="725"/>
      <c r="AJ830" s="688"/>
      <c r="AK830" s="688"/>
      <c r="AL830" s="694"/>
      <c r="AM830" s="701" t="b">
        <v>0</v>
      </c>
      <c r="AO830" s="433" t="str">
        <f>VLOOKUP("Action3",NPCALC!D827:G830,AX824,FALSE)</f>
        <v>NO ACTION</v>
      </c>
      <c r="AX830" s="705"/>
      <c r="AY830" s="696"/>
      <c r="AZ830" s="415" t="s">
        <v>142</v>
      </c>
      <c r="BB830" s="479" t="str">
        <f>IFERROR(VLOOKUP(R808,Under_Lookup,15,FALSE),"")</f>
        <v/>
      </c>
      <c r="BE830" s="768"/>
      <c r="BG830" s="479" t="str">
        <f>IFERROR(VLOOKUP(R808,Under_Lookup,17,FALSE),"")</f>
        <v/>
      </c>
      <c r="BJ830" s="705"/>
      <c r="BK830" s="764"/>
      <c r="BL830" s="764"/>
      <c r="BM830" s="698"/>
      <c r="BN830" s="745"/>
      <c r="BO830" s="746"/>
      <c r="BP830" s="746"/>
      <c r="BQ830" s="746"/>
      <c r="BR830" s="746"/>
      <c r="BS830" s="746"/>
      <c r="BT830" s="746"/>
      <c r="BU830" s="746"/>
      <c r="BV830" s="746"/>
      <c r="BW830" s="746"/>
      <c r="BX830" s="746"/>
      <c r="BY830" s="746"/>
      <c r="BZ830" s="746"/>
      <c r="CA830" s="746"/>
      <c r="CB830" s="746"/>
      <c r="CC830" s="746"/>
      <c r="CD830" s="746"/>
      <c r="CE830" s="746"/>
      <c r="CF830" s="746"/>
      <c r="CG830" s="746"/>
      <c r="CH830" s="690"/>
      <c r="CI830" s="698"/>
      <c r="CJ830" s="745"/>
      <c r="CK830" s="746"/>
      <c r="CL830" s="746"/>
      <c r="CM830" s="746"/>
      <c r="CN830" s="746"/>
      <c r="CO830" s="746"/>
      <c r="CP830" s="746"/>
      <c r="CQ830" s="746"/>
      <c r="CR830" s="746"/>
      <c r="CS830" s="746"/>
      <c r="CT830" s="746"/>
      <c r="CU830" s="746"/>
      <c r="CV830" s="746"/>
      <c r="CW830" s="746"/>
      <c r="CX830" s="746"/>
      <c r="CY830" s="746"/>
      <c r="CZ830" s="746"/>
      <c r="DA830" s="746"/>
      <c r="DB830" s="746"/>
      <c r="DC830" s="746"/>
      <c r="DD830" s="690"/>
      <c r="DE830" s="698"/>
      <c r="DF830" s="745"/>
      <c r="DG830" s="746"/>
      <c r="DH830" s="746"/>
      <c r="DI830" s="746"/>
      <c r="DJ830" s="746"/>
      <c r="DK830" s="746"/>
      <c r="DL830" s="746"/>
      <c r="DM830" s="746"/>
      <c r="DN830" s="746"/>
      <c r="DO830" s="746"/>
      <c r="DP830" s="746"/>
      <c r="DQ830" s="746"/>
      <c r="DR830" s="746"/>
      <c r="DS830" s="746"/>
      <c r="DT830" s="746"/>
      <c r="DU830" s="746"/>
      <c r="DV830" s="746"/>
      <c r="DW830" s="746"/>
      <c r="DX830" s="746"/>
      <c r="DY830" s="711"/>
      <c r="DZ830" s="194"/>
      <c r="EA830" s="194"/>
      <c r="EB830" s="194"/>
      <c r="EC830" s="194"/>
      <c r="ED830" s="194"/>
      <c r="EE830" s="194"/>
      <c r="EF830" s="194"/>
      <c r="EG830" s="194"/>
      <c r="EH830" s="194"/>
      <c r="EI830" s="194"/>
      <c r="EJ830" s="194"/>
      <c r="EK830" s="194"/>
      <c r="EL830" s="194"/>
      <c r="EM830" s="194"/>
      <c r="EN830" s="194"/>
      <c r="EO830" s="194"/>
      <c r="EP830" s="194"/>
      <c r="EQ830" s="194"/>
      <c r="ER830" s="194"/>
      <c r="ES830" s="194"/>
      <c r="ET830" s="194"/>
      <c r="EU830" s="194"/>
    </row>
    <row r="831" ht="10.5" customHeight="1">
      <c r="A831" s="686"/>
      <c r="B831" s="721"/>
      <c r="S831" s="729"/>
      <c r="T831" s="415" t="s">
        <v>200</v>
      </c>
      <c r="AC831" s="721"/>
      <c r="AD831" s="415" t="s">
        <v>199</v>
      </c>
      <c r="AH831" s="721"/>
      <c r="AI831" s="725"/>
      <c r="AJ831" s="688"/>
      <c r="AK831" s="688"/>
      <c r="AL831" s="694"/>
      <c r="AX831" s="705"/>
      <c r="AY831" s="696"/>
      <c r="BJ831" s="705"/>
      <c r="BK831" s="764"/>
      <c r="BL831" s="764"/>
      <c r="BM831" s="698"/>
      <c r="BN831" s="745"/>
      <c r="BO831" s="745"/>
      <c r="BP831" s="745"/>
      <c r="BQ831" s="745"/>
      <c r="BR831" s="745"/>
      <c r="BS831" s="745"/>
      <c r="BT831" s="745"/>
      <c r="BU831" s="745"/>
      <c r="BV831" s="745"/>
      <c r="BW831" s="745"/>
      <c r="BX831" s="745"/>
      <c r="BY831" s="745"/>
      <c r="BZ831" s="745"/>
      <c r="CA831" s="745"/>
      <c r="CB831" s="745"/>
      <c r="CC831" s="745"/>
      <c r="CD831" s="745"/>
      <c r="CE831" s="745"/>
      <c r="CF831" s="745"/>
      <c r="CG831" s="745"/>
      <c r="CH831" s="690"/>
      <c r="CI831" s="698"/>
      <c r="CJ831" s="745"/>
      <c r="CK831" s="745"/>
      <c r="CL831" s="745"/>
      <c r="CM831" s="745"/>
      <c r="CN831" s="745"/>
      <c r="CO831" s="745"/>
      <c r="CP831" s="745"/>
      <c r="CQ831" s="745"/>
      <c r="CR831" s="745"/>
      <c r="CS831" s="745"/>
      <c r="CT831" s="745"/>
      <c r="CU831" s="745"/>
      <c r="CV831" s="745"/>
      <c r="CW831" s="745"/>
      <c r="CX831" s="745"/>
      <c r="CY831" s="745"/>
      <c r="CZ831" s="745"/>
      <c r="DA831" s="745"/>
      <c r="DB831" s="745"/>
      <c r="DC831" s="745"/>
      <c r="DD831" s="690"/>
      <c r="DE831" s="698"/>
      <c r="DF831" s="745"/>
      <c r="DG831" s="745"/>
      <c r="DH831" s="745"/>
      <c r="DI831" s="745"/>
      <c r="DJ831" s="745"/>
      <c r="DK831" s="745"/>
      <c r="DL831" s="745"/>
      <c r="DM831" s="745"/>
      <c r="DN831" s="745"/>
      <c r="DO831" s="745"/>
      <c r="DP831" s="745"/>
      <c r="DQ831" s="745"/>
      <c r="DR831" s="745"/>
      <c r="DS831" s="745"/>
      <c r="DT831" s="745"/>
      <c r="DU831" s="745"/>
      <c r="DV831" s="745"/>
      <c r="DW831" s="745"/>
      <c r="DX831" s="745"/>
      <c r="DY831" s="473"/>
      <c r="DZ831" s="194"/>
      <c r="EA831" s="194"/>
      <c r="EB831" s="194"/>
      <c r="EC831" s="194"/>
      <c r="ED831" s="194"/>
      <c r="EE831" s="194"/>
      <c r="EF831" s="194"/>
      <c r="EG831" s="194"/>
      <c r="EH831" s="194"/>
      <c r="EI831" s="194"/>
      <c r="EJ831" s="194"/>
      <c r="EK831" s="194"/>
      <c r="EL831" s="194"/>
      <c r="EM831" s="194"/>
      <c r="EN831" s="194"/>
      <c r="EO831" s="194"/>
      <c r="EP831" s="194"/>
      <c r="EQ831" s="194"/>
      <c r="ER831" s="194"/>
      <c r="ES831" s="194"/>
      <c r="ET831" s="194"/>
      <c r="EU831" s="194"/>
    </row>
    <row r="832" ht="10.5" customHeight="1">
      <c r="A832" s="686"/>
      <c r="B832" s="721"/>
      <c r="S832" s="729"/>
      <c r="AC832" s="722"/>
      <c r="AH832" s="729"/>
      <c r="AI832" s="725"/>
      <c r="AJ832" s="690"/>
      <c r="AK832" s="690"/>
      <c r="AL832" s="694"/>
      <c r="AM832" s="701" t="b">
        <v>0</v>
      </c>
      <c r="AO832" s="433" t="str">
        <f>VLOOKUP("Action4",NPCALC!D827:G830,AX824,FALSE)</f>
        <v>NO ACTION</v>
      </c>
      <c r="AX832" s="705"/>
      <c r="AY832" s="696"/>
      <c r="AZ832" s="415" t="str">
        <f>IFERROR(VLOOKUP(R808,Under_Lookup,19,FALSE),"")       
                        </f>
        <v/>
      </c>
      <c r="BB832" s="479" t="str">
        <f>IFERROR(VLOOKUP(R808,Under_Lookup,21,FALSE),"")</f>
        <v/>
      </c>
      <c r="BE832" s="769" t="str">
        <f>IFERROR(VLOOKUP(R808,Under_Lookup,23,FALSE),"")</f>
        <v/>
      </c>
      <c r="BG832" s="479" t="str">
        <f>IFERROR(VLOOKUP(R808,Under_Lookup,25,FALSE),"")</f>
        <v/>
      </c>
      <c r="BJ832" s="705"/>
      <c r="BK832" s="764"/>
      <c r="BL832" s="764"/>
      <c r="BM832" s="698"/>
      <c r="BN832" s="706"/>
      <c r="BW832" s="691"/>
      <c r="BX832" s="706"/>
      <c r="CG832" s="691"/>
      <c r="CH832" s="690"/>
      <c r="CI832" s="698"/>
      <c r="CJ832" s="706"/>
      <c r="CS832" s="691"/>
      <c r="CT832" s="706"/>
      <c r="DC832" s="691"/>
      <c r="DD832" s="690"/>
      <c r="DE832" s="698"/>
      <c r="DF832" s="706"/>
      <c r="DO832" s="691"/>
      <c r="DP832" s="706"/>
      <c r="DY832" s="473"/>
      <c r="DZ832" s="194"/>
      <c r="EA832" s="194"/>
      <c r="EB832" s="194"/>
      <c r="EC832" s="194"/>
      <c r="ED832" s="194"/>
      <c r="EE832" s="194"/>
      <c r="EF832" s="194"/>
      <c r="EG832" s="194"/>
      <c r="EH832" s="194"/>
      <c r="EI832" s="194"/>
      <c r="EJ832" s="194"/>
      <c r="EK832" s="194"/>
      <c r="EL832" s="194"/>
      <c r="EM832" s="194"/>
      <c r="EN832" s="194"/>
      <c r="EO832" s="194"/>
      <c r="EP832" s="194"/>
      <c r="EQ832" s="194"/>
      <c r="ER832" s="194"/>
      <c r="ES832" s="194"/>
      <c r="ET832" s="194"/>
      <c r="EU832" s="194"/>
    </row>
    <row r="833" ht="10.5" customHeight="1">
      <c r="A833" s="686"/>
      <c r="B833" s="721"/>
      <c r="S833" s="729"/>
      <c r="T833" s="747"/>
      <c r="V833" s="712"/>
      <c r="AC833" s="770"/>
      <c r="AD833" s="179"/>
      <c r="AE833" s="179"/>
      <c r="AF833" s="179"/>
      <c r="AG833" s="179"/>
      <c r="AH833" s="771"/>
      <c r="AI833" s="725"/>
      <c r="AJ833" s="690"/>
      <c r="AK833" s="772"/>
      <c r="AL833" s="694"/>
      <c r="AX833" s="705"/>
      <c r="AY833" s="696"/>
      <c r="BJ833" s="705"/>
      <c r="BK833" s="764"/>
      <c r="BL833" s="764"/>
      <c r="BM833" s="698"/>
      <c r="BW833" s="704"/>
      <c r="CG833" s="704"/>
      <c r="CH833" s="690"/>
      <c r="CI833" s="698"/>
      <c r="CS833" s="704"/>
      <c r="DC833" s="704"/>
      <c r="DD833" s="690"/>
      <c r="DE833" s="698"/>
      <c r="DO833" s="704"/>
      <c r="DY833" s="711"/>
      <c r="DZ833" s="194"/>
      <c r="EA833" s="194"/>
      <c r="EB833" s="194"/>
      <c r="EC833" s="194"/>
      <c r="ED833" s="194"/>
      <c r="EE833" s="194"/>
      <c r="EF833" s="194"/>
      <c r="EG833" s="194"/>
      <c r="EH833" s="194"/>
      <c r="EI833" s="194"/>
      <c r="EJ833" s="194"/>
      <c r="EK833" s="194"/>
      <c r="EL833" s="194"/>
      <c r="EM833" s="194"/>
      <c r="EN833" s="194"/>
      <c r="EO833" s="194"/>
      <c r="EP833" s="194"/>
      <c r="EQ833" s="194"/>
      <c r="ER833" s="194"/>
      <c r="ES833" s="194"/>
      <c r="ET833" s="194"/>
      <c r="EU833" s="194"/>
    </row>
    <row r="834" ht="10.5" customHeight="1">
      <c r="A834" s="686"/>
      <c r="B834" s="721"/>
      <c r="S834" s="729"/>
      <c r="AC834" s="39"/>
      <c r="AH834" s="722"/>
      <c r="AI834" s="725"/>
      <c r="AJ834" s="772"/>
      <c r="AK834" s="772"/>
      <c r="AL834" s="694"/>
      <c r="AM834" s="696"/>
      <c r="AN834" s="705"/>
      <c r="AO834" s="705"/>
      <c r="AP834" s="705"/>
      <c r="AQ834" s="705"/>
      <c r="AR834" s="705"/>
      <c r="AS834" s="705"/>
      <c r="AT834" s="705"/>
      <c r="AU834" s="705"/>
      <c r="AV834" s="705"/>
      <c r="AW834" s="705"/>
      <c r="AX834" s="705"/>
      <c r="AY834" s="696"/>
      <c r="AZ834" s="696"/>
      <c r="BA834" s="705"/>
      <c r="BB834" s="705"/>
      <c r="BC834" s="705"/>
      <c r="BD834" s="705"/>
      <c r="BE834" s="705"/>
      <c r="BF834" s="705"/>
      <c r="BG834" s="705"/>
      <c r="BH834" s="705"/>
      <c r="BI834" s="705"/>
      <c r="BJ834" s="705"/>
      <c r="BK834" s="764"/>
      <c r="BL834" s="764"/>
      <c r="BM834" s="698"/>
      <c r="BN834" s="713" t="str">
        <f>IFERROR(__xludf.DUMMYFUNCTION("ifNA(REGEXREPLACE( VLOOKUP(BX832,Relationship,2,false), ""you"", BN832))"),"")</f>
        <v/>
      </c>
      <c r="BO834" s="21"/>
      <c r="BP834" s="21"/>
      <c r="BQ834" s="21"/>
      <c r="BR834" s="21"/>
      <c r="BS834" s="21"/>
      <c r="BT834" s="21"/>
      <c r="BU834" s="21"/>
      <c r="BV834" s="21"/>
      <c r="BW834" s="21"/>
      <c r="BX834" s="21"/>
      <c r="BY834" s="21"/>
      <c r="BZ834" s="21"/>
      <c r="CA834" s="21"/>
      <c r="CB834" s="21"/>
      <c r="CC834" s="21"/>
      <c r="CD834" s="21"/>
      <c r="CE834" s="21"/>
      <c r="CF834" s="22"/>
      <c r="CG834" s="714"/>
      <c r="CH834" s="690"/>
      <c r="CI834" s="698"/>
      <c r="CJ834" s="713" t="str">
        <f>IFERROR(__xludf.DUMMYFUNCTION("ifNA(REGEXREPLACE( VLOOKUP(CT832,Relationship,2,false), ""you"", CJ832))"),"")</f>
        <v/>
      </c>
      <c r="CK834" s="21"/>
      <c r="CL834" s="21"/>
      <c r="CM834" s="21"/>
      <c r="CN834" s="21"/>
      <c r="CO834" s="21"/>
      <c r="CP834" s="21"/>
      <c r="CQ834" s="21"/>
      <c r="CR834" s="21"/>
      <c r="CS834" s="21"/>
      <c r="CT834" s="21"/>
      <c r="CU834" s="21"/>
      <c r="CV834" s="21"/>
      <c r="CW834" s="21"/>
      <c r="CX834" s="21"/>
      <c r="CY834" s="21"/>
      <c r="CZ834" s="21"/>
      <c r="DA834" s="21"/>
      <c r="DB834" s="22"/>
      <c r="DC834" s="714"/>
      <c r="DD834" s="690"/>
      <c r="DE834" s="698"/>
      <c r="DF834" s="713" t="str">
        <f>IFERROR(__xludf.DUMMYFUNCTION("ifNA(REGEXREPLACE( VLOOKUP(DP832,Relationship,2,false), ""you"", DF832))"),"")</f>
        <v/>
      </c>
      <c r="DG834" s="21"/>
      <c r="DH834" s="21"/>
      <c r="DI834" s="21"/>
      <c r="DJ834" s="21"/>
      <c r="DK834" s="21"/>
      <c r="DL834" s="21"/>
      <c r="DM834" s="21"/>
      <c r="DN834" s="21"/>
      <c r="DO834" s="21"/>
      <c r="DP834" s="21"/>
      <c r="DQ834" s="21"/>
      <c r="DR834" s="21"/>
      <c r="DS834" s="21"/>
      <c r="DT834" s="21"/>
      <c r="DU834" s="21"/>
      <c r="DV834" s="21"/>
      <c r="DW834" s="21"/>
      <c r="DX834" s="22"/>
      <c r="DY834" s="715"/>
      <c r="DZ834" s="716"/>
      <c r="EA834" s="194"/>
      <c r="EB834" s="194"/>
      <c r="EC834" s="194"/>
      <c r="ED834" s="194"/>
      <c r="EE834" s="194"/>
      <c r="EF834" s="194"/>
      <c r="EG834" s="194"/>
      <c r="EH834" s="194"/>
      <c r="EI834" s="194"/>
      <c r="EJ834" s="194"/>
      <c r="EK834" s="194"/>
      <c r="EL834" s="194"/>
      <c r="EM834" s="194"/>
      <c r="EN834" s="194"/>
      <c r="EO834" s="194"/>
      <c r="EP834" s="194"/>
      <c r="EQ834" s="194"/>
      <c r="ER834" s="194"/>
      <c r="ES834" s="194"/>
      <c r="ET834" s="194"/>
      <c r="EU834" s="194"/>
    </row>
    <row r="835" ht="10.5" customHeight="1">
      <c r="A835" s="686"/>
      <c r="B835" s="721"/>
      <c r="C835" s="721"/>
      <c r="D835" s="729"/>
      <c r="E835" s="729"/>
      <c r="F835" s="729"/>
      <c r="G835" s="729"/>
      <c r="H835" s="729"/>
      <c r="I835" s="729"/>
      <c r="J835" s="729"/>
      <c r="K835" s="729"/>
      <c r="L835" s="729"/>
      <c r="M835" s="729"/>
      <c r="N835" s="729"/>
      <c r="O835" s="729"/>
      <c r="P835" s="729"/>
      <c r="Q835" s="729"/>
      <c r="R835" s="729"/>
      <c r="S835" s="729"/>
      <c r="T835" s="721"/>
      <c r="U835" s="722"/>
      <c r="V835" s="722"/>
      <c r="W835" s="722"/>
      <c r="X835" s="722"/>
      <c r="Y835" s="722"/>
      <c r="Z835" s="722"/>
      <c r="AA835" s="722"/>
      <c r="AB835" s="722"/>
      <c r="AC835" s="722"/>
      <c r="AD835" s="722"/>
      <c r="AE835" s="722"/>
      <c r="AF835" s="722"/>
      <c r="AG835" s="722"/>
      <c r="AH835" s="722"/>
      <c r="AI835" s="725"/>
      <c r="AJ835" s="690"/>
      <c r="AK835" s="690"/>
      <c r="AL835" s="694"/>
      <c r="AM835" s="727" t="s">
        <v>16</v>
      </c>
      <c r="AY835" s="773" t="s">
        <v>18</v>
      </c>
      <c r="BJ835" s="696"/>
      <c r="BK835" s="764"/>
      <c r="BL835" s="764"/>
      <c r="BM835" s="698"/>
      <c r="BN835" s="39"/>
      <c r="CF835" s="377"/>
      <c r="CG835" s="714"/>
      <c r="CH835" s="690"/>
      <c r="CI835" s="698"/>
      <c r="CJ835" s="39"/>
      <c r="DB835" s="377"/>
      <c r="DC835" s="714"/>
      <c r="DD835" s="690"/>
      <c r="DE835" s="698"/>
      <c r="DF835" s="39"/>
      <c r="DX835" s="377"/>
      <c r="DY835" s="715"/>
      <c r="DZ835" s="716"/>
      <c r="EA835" s="194"/>
      <c r="EB835" s="194"/>
      <c r="EC835" s="194"/>
      <c r="ED835" s="194"/>
      <c r="EE835" s="194"/>
      <c r="EF835" s="194"/>
      <c r="EG835" s="194"/>
      <c r="EH835" s="194"/>
      <c r="EI835" s="194"/>
      <c r="EJ835" s="194"/>
      <c r="EK835" s="194"/>
      <c r="EL835" s="194"/>
      <c r="EM835" s="194"/>
      <c r="EN835" s="194"/>
      <c r="EO835" s="194"/>
      <c r="EP835" s="194"/>
      <c r="EQ835" s="194"/>
      <c r="ER835" s="194"/>
      <c r="ES835" s="194"/>
      <c r="ET835" s="194"/>
      <c r="EU835" s="194"/>
    </row>
    <row r="836" ht="10.5" customHeight="1">
      <c r="A836" s="686"/>
      <c r="B836" s="721"/>
      <c r="C836" s="774"/>
      <c r="D836" s="775" t="s">
        <v>201</v>
      </c>
      <c r="M836" s="377"/>
      <c r="N836" s="776" t="str">
        <f>IFERROR(VLOOKUP(D836,StatusTierLookup,3,false),"")</f>
        <v/>
      </c>
      <c r="O836" s="377"/>
      <c r="P836" s="776" t="str">
        <f>IFERROR(VLOOKUP(D836,StatusTierLookup,4,false),"")</f>
        <v/>
      </c>
      <c r="R836" s="473"/>
      <c r="S836" s="721"/>
      <c r="T836" s="747"/>
      <c r="V836" s="712"/>
      <c r="AC836" s="770"/>
      <c r="AD836" s="179"/>
      <c r="AE836" s="179"/>
      <c r="AF836" s="179"/>
      <c r="AG836" s="179"/>
      <c r="AH836" s="777"/>
      <c r="AI836" s="725"/>
      <c r="AJ836" s="690"/>
      <c r="AK836" s="772"/>
      <c r="AL836" s="696"/>
      <c r="BJ836" s="705"/>
      <c r="BK836" s="697"/>
      <c r="BL836" s="697"/>
      <c r="BM836" s="698"/>
      <c r="BN836" s="39"/>
      <c r="CF836" s="377"/>
      <c r="CG836" s="722"/>
      <c r="CH836" s="690"/>
      <c r="CI836" s="698"/>
      <c r="CJ836" s="39"/>
      <c r="DB836" s="377"/>
      <c r="DC836" s="722"/>
      <c r="DD836" s="690"/>
      <c r="DE836" s="698"/>
      <c r="DF836" s="39"/>
      <c r="DX836" s="377"/>
      <c r="DY836" s="470"/>
      <c r="DZ836" s="194"/>
      <c r="EA836" s="194"/>
      <c r="EB836" s="194"/>
      <c r="EC836" s="194"/>
      <c r="ED836" s="194"/>
      <c r="EE836" s="194"/>
      <c r="EF836" s="194"/>
      <c r="EG836" s="194"/>
      <c r="EH836" s="194"/>
      <c r="EI836" s="194"/>
      <c r="EJ836" s="194"/>
      <c r="EK836" s="194"/>
      <c r="EL836" s="194"/>
      <c r="EM836" s="194"/>
      <c r="EN836" s="194"/>
      <c r="EO836" s="194"/>
      <c r="EP836" s="194"/>
      <c r="EQ836" s="194"/>
      <c r="ER836" s="194"/>
      <c r="ES836" s="194"/>
      <c r="ET836" s="194"/>
      <c r="EU836" s="194"/>
    </row>
    <row r="837" ht="10.5" customHeight="1">
      <c r="A837" s="686"/>
      <c r="B837" s="721"/>
      <c r="C837" s="774"/>
      <c r="D837" s="26"/>
      <c r="E837" s="26"/>
      <c r="F837" s="26"/>
      <c r="G837" s="26"/>
      <c r="H837" s="26"/>
      <c r="I837" s="26"/>
      <c r="J837" s="26"/>
      <c r="K837" s="26"/>
      <c r="L837" s="26"/>
      <c r="M837" s="27"/>
      <c r="N837" s="25"/>
      <c r="O837" s="27"/>
      <c r="P837" s="25"/>
      <c r="Q837" s="26"/>
      <c r="R837" s="711"/>
      <c r="S837" s="721"/>
      <c r="AC837" s="39"/>
      <c r="AH837" s="722"/>
      <c r="AI837" s="725"/>
      <c r="AJ837" s="772"/>
      <c r="AK837" s="772"/>
      <c r="AL837" s="694"/>
      <c r="AM837" s="741" t="s">
        <v>19</v>
      </c>
      <c r="AO837" s="778" t="str">
        <f>IFERROR(IFNA(IFS(
AT811=TRUE, TRAITCSTLOOPUP(AY835,AV811), BB811=TRUE, TRAITCSTLOOPUP(AY835,BD811),
AT813=TRUE, TRAITCSTLOOPUP(AY835,AV813), BB813=TRUE, TRAITCSTLOOPUP(AY835,BD813),
AT815=TRUE, TRAITCSTLOOPUP(AY835,AV815), BB815=TRUE, TRAITCSTLOOPUP(AY835,BD815),
AT817=TRUE, TRAITCSTLOOPUP(AY835,AV817), BB817=TRUE, TRAITCSTLOOPUP(AY835,BD817),
AT819=TRUE, TRAITCSTLOOPUP(AY835,AV819), BB819=TRUE, TRAITCSTLOOPUP(AY835,BD819),
AT821=TRUE, TRAITCSTLOOPUP(AY835,AV821), BB821=TRUE, TRAITCSTLOOPUP(AY835,BD821),
AZ824=TRUE, VLOOKUP(BB824,AllAction,12, False),AZ826=TRUE,"",
AM826=TRUE, VLOOKUP(AO826,AllAction,12, False),
AM828=TRUE, VLOOKUP(AO828,AllAction,12, False),
AM830=TRUE, VLOOKUP(AO830,AllAction,12, False),
AM832=TRUE, VLOOKUP(AO832,AllAction,12, False)
)))</f>
        <v/>
      </c>
      <c r="AP837" s="22"/>
      <c r="AQ837" s="779" t="str">
        <f>IFNA(IFS(
AT811=TRUE, TRAITTEXTLOOKUP(AY835,AV811), BB811=TRUE, TRAITTEXTLOOKUP(AY835,BD811),
AT813=TRUE, TRAITTEXTLOOKUP(AY835,AV813), BB813=TRUE, TRAITTEXTLOOKUP(AY835,BD813),
AT815=TRUE, TRAITTEXTLOOKUP(AY835,AV815), BB815=TRUE, TRAITTEXTLOOKUP(AY835,BD815),
AT817=TRUE, TRAITTEXTLOOKUP(AY835,AV817), BB817=TRUE, TRAITTEXTLOOKUP(AY835,BD817),
AT819=TRUE, TRAITTEXTLOOKUP(AY835,AV819), BB819=TRUE, TRAITTEXTLOOKUP(AY835,BD819),
AT821=TRUE, TRAITTEXTLOOKUP(AY835,AV821), BB821=TRUE, TRAITTEXTLOOKUP(AY835,BD821),
AZ824=TRUE, VLOOKUP(BB824,AllAction,18, False),AZ826=TRUE,VLOOKUP(R808,Under_Lookup,39,FALSE),
AM826=TRUE, VLOOKUP(AO826,AllAction,18, False),
AM828=TRUE, VLOOKUP(AO828,AllAction,18, False),
AM830=TRUE, VLOOKUP(AO830,AllAction,18, False),
AM832=TRUE, VLOOKUP(AO832,AllAction,18, False)
))</f>
        <v/>
      </c>
      <c r="BJ837" s="705"/>
      <c r="BK837" s="697"/>
      <c r="BL837" s="697"/>
      <c r="BM837" s="698"/>
      <c r="BN837" s="25"/>
      <c r="BO837" s="26"/>
      <c r="BP837" s="26"/>
      <c r="BQ837" s="26"/>
      <c r="BR837" s="26"/>
      <c r="BS837" s="26"/>
      <c r="BT837" s="26"/>
      <c r="BU837" s="26"/>
      <c r="BV837" s="26"/>
      <c r="BW837" s="26"/>
      <c r="BX837" s="26"/>
      <c r="BY837" s="26"/>
      <c r="BZ837" s="26"/>
      <c r="CA837" s="26"/>
      <c r="CB837" s="26"/>
      <c r="CC837" s="26"/>
      <c r="CD837" s="26"/>
      <c r="CE837" s="26"/>
      <c r="CF837" s="27"/>
      <c r="CG837" s="728"/>
      <c r="CH837" s="690"/>
      <c r="CI837" s="698"/>
      <c r="CJ837" s="25"/>
      <c r="CK837" s="26"/>
      <c r="CL837" s="26"/>
      <c r="CM837" s="26"/>
      <c r="CN837" s="26"/>
      <c r="CO837" s="26"/>
      <c r="CP837" s="26"/>
      <c r="CQ837" s="26"/>
      <c r="CR837" s="26"/>
      <c r="CS837" s="26"/>
      <c r="CT837" s="26"/>
      <c r="CU837" s="26"/>
      <c r="CV837" s="26"/>
      <c r="CW837" s="26"/>
      <c r="CX837" s="26"/>
      <c r="CY837" s="26"/>
      <c r="CZ837" s="26"/>
      <c r="DA837" s="26"/>
      <c r="DB837" s="27"/>
      <c r="DC837" s="728"/>
      <c r="DD837" s="690"/>
      <c r="DE837" s="698"/>
      <c r="DF837" s="25"/>
      <c r="DG837" s="26"/>
      <c r="DH837" s="26"/>
      <c r="DI837" s="26"/>
      <c r="DJ837" s="26"/>
      <c r="DK837" s="26"/>
      <c r="DL837" s="26"/>
      <c r="DM837" s="26"/>
      <c r="DN837" s="26"/>
      <c r="DO837" s="26"/>
      <c r="DP837" s="26"/>
      <c r="DQ837" s="26"/>
      <c r="DR837" s="26"/>
      <c r="DS837" s="26"/>
      <c r="DT837" s="26"/>
      <c r="DU837" s="26"/>
      <c r="DV837" s="26"/>
      <c r="DW837" s="26"/>
      <c r="DX837" s="27"/>
      <c r="DY837" s="711"/>
      <c r="DZ837" s="194"/>
      <c r="EA837" s="194"/>
      <c r="EB837" s="194"/>
      <c r="EC837" s="194"/>
      <c r="ED837" s="194"/>
      <c r="EE837" s="194"/>
      <c r="EF837" s="194"/>
      <c r="EG837" s="194"/>
      <c r="EH837" s="194"/>
      <c r="EI837" s="194"/>
      <c r="EJ837" s="194"/>
      <c r="EK837" s="194"/>
      <c r="EL837" s="194"/>
      <c r="EM837" s="194"/>
      <c r="EN837" s="194"/>
      <c r="EO837" s="194"/>
      <c r="EP837" s="194"/>
      <c r="EQ837" s="194"/>
      <c r="ER837" s="194"/>
      <c r="ES837" s="194"/>
      <c r="ET837" s="194"/>
      <c r="EU837" s="194"/>
    </row>
    <row r="838" ht="10.5" customHeight="1">
      <c r="A838" s="686"/>
      <c r="B838" s="721"/>
      <c r="C838" s="774"/>
      <c r="D838" s="780" t="s">
        <v>201</v>
      </c>
      <c r="M838" s="377"/>
      <c r="N838" s="776" t="str">
        <f>IFERROR(VLOOKUP(D838,StatusTierLookup,3,false),"")</f>
        <v/>
      </c>
      <c r="O838" s="377"/>
      <c r="P838" s="776" t="str">
        <f>IFERROR(VLOOKUP(D838,StatusTierLookup,4,false),"")</f>
        <v/>
      </c>
      <c r="R838" s="711"/>
      <c r="S838" s="721"/>
      <c r="T838" s="721"/>
      <c r="U838" s="722"/>
      <c r="V838" s="722"/>
      <c r="W838" s="722"/>
      <c r="X838" s="722"/>
      <c r="Y838" s="722"/>
      <c r="Z838" s="722"/>
      <c r="AA838" s="722"/>
      <c r="AB838" s="722"/>
      <c r="AC838" s="722"/>
      <c r="AD838" s="722"/>
      <c r="AE838" s="722"/>
      <c r="AF838" s="722"/>
      <c r="AG838" s="722"/>
      <c r="AH838" s="722"/>
      <c r="AI838" s="725"/>
      <c r="AJ838" s="690"/>
      <c r="AK838" s="690"/>
      <c r="AL838" s="694"/>
      <c r="AO838" s="25"/>
      <c r="AP838" s="27"/>
      <c r="BJ838" s="705"/>
      <c r="BK838" s="697"/>
      <c r="BL838" s="697"/>
      <c r="BM838" s="698"/>
      <c r="BN838" s="732" t="s">
        <v>188</v>
      </c>
      <c r="CG838" s="728"/>
      <c r="CH838" s="690"/>
      <c r="CI838" s="698"/>
      <c r="CJ838" s="732" t="s">
        <v>188</v>
      </c>
      <c r="DC838" s="728"/>
      <c r="DD838" s="690"/>
      <c r="DE838" s="698"/>
      <c r="DF838" s="732" t="s">
        <v>188</v>
      </c>
      <c r="DY838" s="711"/>
      <c r="DZ838" s="194"/>
      <c r="EA838" s="194"/>
      <c r="EB838" s="194"/>
      <c r="EC838" s="194"/>
      <c r="ED838" s="194"/>
      <c r="EE838" s="194"/>
      <c r="EF838" s="194"/>
      <c r="EG838" s="194"/>
      <c r="EH838" s="194"/>
      <c r="EI838" s="194"/>
      <c r="EJ838" s="194"/>
      <c r="EK838" s="194"/>
      <c r="EL838" s="194"/>
      <c r="EM838" s="194"/>
      <c r="EN838" s="194"/>
      <c r="EO838" s="194"/>
      <c r="EP838" s="194"/>
      <c r="EQ838" s="194"/>
      <c r="ER838" s="194"/>
      <c r="ES838" s="194"/>
      <c r="ET838" s="194"/>
      <c r="EU838" s="194"/>
    </row>
    <row r="839" ht="10.5" customHeight="1">
      <c r="A839" s="686"/>
      <c r="B839" s="721"/>
      <c r="C839" s="774"/>
      <c r="D839" s="26"/>
      <c r="E839" s="26"/>
      <c r="F839" s="26"/>
      <c r="G839" s="26"/>
      <c r="H839" s="26"/>
      <c r="I839" s="26"/>
      <c r="J839" s="26"/>
      <c r="K839" s="26"/>
      <c r="L839" s="26"/>
      <c r="M839" s="27"/>
      <c r="N839" s="25"/>
      <c r="O839" s="27"/>
      <c r="P839" s="25"/>
      <c r="Q839" s="26"/>
      <c r="R839" s="711"/>
      <c r="S839" s="721"/>
      <c r="T839" s="747"/>
      <c r="V839" s="712"/>
      <c r="AC839" s="770"/>
      <c r="AD839" s="179"/>
      <c r="AE839" s="179"/>
      <c r="AF839" s="179"/>
      <c r="AG839" s="179"/>
      <c r="AH839" s="777"/>
      <c r="AI839" s="725"/>
      <c r="AJ839" s="690"/>
      <c r="AK839" s="772"/>
      <c r="AL839" s="694"/>
      <c r="AM839" s="741" t="s">
        <v>20</v>
      </c>
      <c r="AO839" s="778" t="str">
        <f>IFNA(IFS(
OR(AT811=TRUE,BB811=TRUE,AT813=TRUE,BB813=TRUE,AT815=TRUE, BB815=TRUE,AT817=TRUE,BB817=TRUE,AT819=TRUE,BB819=TRUE,AT821=TRUE, BB821=TRUE), "",
AZ824=TRUE, VLOOKUP(BB824,AllAction,16, False),AZ826=TRUE,"",
AM826=TRUE, VLOOKUP(AO826,AllAction,16, False),
AM828=TRUE, VLOOKUP(AO828,AllAction,16, False),
AM830=TRUE, VLOOKUP(AO830,AllAction,16, False),
AM832=TRUE, VLOOKUP(AO832,AllAction,16, False)
))</f>
        <v/>
      </c>
      <c r="AP839" s="22"/>
      <c r="BJ839" s="705"/>
      <c r="BK839" s="697"/>
      <c r="BL839" s="697"/>
      <c r="BM839" s="698"/>
      <c r="CG839" s="728"/>
      <c r="CH839" s="690"/>
      <c r="CI839" s="698"/>
      <c r="DC839" s="728"/>
      <c r="DD839" s="690"/>
      <c r="DE839" s="698"/>
      <c r="DY839" s="711"/>
      <c r="DZ839" s="194"/>
      <c r="EA839" s="194"/>
      <c r="EB839" s="194"/>
      <c r="EC839" s="194"/>
      <c r="ED839" s="194"/>
      <c r="EE839" s="194"/>
      <c r="EF839" s="194"/>
      <c r="EG839" s="194"/>
      <c r="EH839" s="194"/>
      <c r="EI839" s="194"/>
      <c r="EJ839" s="194"/>
      <c r="EK839" s="194"/>
      <c r="EL839" s="194"/>
      <c r="EM839" s="194"/>
      <c r="EN839" s="194"/>
      <c r="EO839" s="194"/>
      <c r="EP839" s="194"/>
      <c r="EQ839" s="194"/>
      <c r="ER839" s="194"/>
      <c r="ES839" s="194"/>
      <c r="ET839" s="194"/>
      <c r="EU839" s="194"/>
    </row>
    <row r="840" ht="10.5" customHeight="1">
      <c r="A840" s="686"/>
      <c r="B840" s="721"/>
      <c r="C840" s="774"/>
      <c r="D840" s="781" t="s">
        <v>201</v>
      </c>
      <c r="M840" s="377"/>
      <c r="N840" s="776" t="str">
        <f>IFERROR(VLOOKUP(D840,StatusTierLookup,3,false),"")</f>
        <v/>
      </c>
      <c r="O840" s="377"/>
      <c r="P840" s="776" t="str">
        <f>IFERROR(VLOOKUP(D840,StatusTierLookup,4,false),"")</f>
        <v/>
      </c>
      <c r="R840" s="711"/>
      <c r="S840" s="721"/>
      <c r="AC840" s="39"/>
      <c r="AH840" s="722"/>
      <c r="AI840" s="725"/>
      <c r="AJ840" s="772"/>
      <c r="AK840" s="772"/>
      <c r="AL840" s="694"/>
      <c r="AO840" s="25"/>
      <c r="AP840" s="27"/>
      <c r="BJ840" s="705"/>
      <c r="BK840" s="697"/>
      <c r="BL840" s="697"/>
      <c r="BM840" s="745"/>
      <c r="CG840" s="728"/>
      <c r="CH840" s="782"/>
      <c r="CI840" s="745"/>
      <c r="DC840" s="728"/>
      <c r="DD840" s="782"/>
      <c r="DE840" s="745"/>
      <c r="DY840" s="711"/>
      <c r="DZ840" s="194"/>
      <c r="EA840" s="194"/>
      <c r="EB840" s="194"/>
      <c r="EC840" s="194"/>
      <c r="ED840" s="194"/>
      <c r="EE840" s="194"/>
      <c r="EF840" s="194"/>
      <c r="EG840" s="194"/>
      <c r="EH840" s="194"/>
      <c r="EI840" s="194"/>
      <c r="EJ840" s="194"/>
      <c r="EK840" s="194"/>
      <c r="EL840" s="194"/>
      <c r="EM840" s="194"/>
      <c r="EN840" s="194"/>
      <c r="EO840" s="194"/>
      <c r="EP840" s="194"/>
      <c r="EQ840" s="194"/>
      <c r="ER840" s="194"/>
      <c r="ES840" s="194"/>
      <c r="ET840" s="194"/>
      <c r="EU840" s="194"/>
    </row>
    <row r="841" ht="10.5" customHeight="1">
      <c r="A841" s="686"/>
      <c r="B841" s="721"/>
      <c r="C841" s="774"/>
      <c r="D841" s="26"/>
      <c r="E841" s="26"/>
      <c r="F841" s="26"/>
      <c r="G841" s="26"/>
      <c r="H841" s="26"/>
      <c r="I841" s="26"/>
      <c r="J841" s="26"/>
      <c r="K841" s="26"/>
      <c r="L841" s="26"/>
      <c r="M841" s="27"/>
      <c r="N841" s="25"/>
      <c r="O841" s="27"/>
      <c r="P841" s="25"/>
      <c r="Q841" s="26"/>
      <c r="R841" s="711"/>
      <c r="S841" s="721"/>
      <c r="T841" s="721"/>
      <c r="U841" s="722"/>
      <c r="V841" s="722"/>
      <c r="W841" s="722"/>
      <c r="X841" s="722"/>
      <c r="Y841" s="722"/>
      <c r="Z841" s="722"/>
      <c r="AA841" s="722"/>
      <c r="AB841" s="722"/>
      <c r="AC841" s="722"/>
      <c r="AD841" s="722"/>
      <c r="AE841" s="722"/>
      <c r="AF841" s="722"/>
      <c r="AG841" s="722"/>
      <c r="AH841" s="722"/>
      <c r="AI841" s="725"/>
      <c r="AJ841" s="690"/>
      <c r="AK841" s="690"/>
      <c r="AL841" s="694"/>
      <c r="AM841" s="741" t="s">
        <v>21</v>
      </c>
      <c r="AO841" s="778" t="str">
        <f>IFNA(IFS(
OR(AT811=TRUE,BB811=TRUE,AT813=TRUE,BB813=TRUE,AT815=TRUE, BB815=TRUE,AT817=TRUE,BB817=TRUE,AT819=TRUE,BB819=TRUE,AT821=TRUE, BB821=TRUE), "",
AZ824=TRUE, VLOOKUP(BB824,AllAction,14, False),AZ826=TRUE,"",
AM826=TRUE, VLOOKUP(AO826,AllAction,14, False),
AM828=TRUE, VLOOKUP(AO828,AllAction,14, False),
AM830=TRUE, VLOOKUP(AO830,AllAction,14, False),
AM832=TRUE, VLOOKUP(AO832,AllAction,14, False)
))</f>
        <v/>
      </c>
      <c r="AP841" s="22"/>
      <c r="BJ841" s="705"/>
      <c r="BK841" s="697"/>
      <c r="BL841" s="697"/>
      <c r="BM841" s="745"/>
      <c r="CG841" s="728"/>
      <c r="CH841" s="782"/>
      <c r="CI841" s="745"/>
      <c r="DC841" s="728"/>
      <c r="DD841" s="782"/>
      <c r="DE841" s="745"/>
      <c r="DY841" s="711"/>
      <c r="DZ841" s="194"/>
      <c r="EA841" s="194"/>
      <c r="EB841" s="194"/>
      <c r="EC841" s="194"/>
      <c r="ED841" s="194"/>
      <c r="EE841" s="194"/>
      <c r="EF841" s="194"/>
      <c r="EG841" s="194"/>
      <c r="EH841" s="194"/>
      <c r="EI841" s="194"/>
      <c r="EJ841" s="194"/>
      <c r="EK841" s="194"/>
      <c r="EL841" s="194"/>
      <c r="EM841" s="194"/>
      <c r="EN841" s="194"/>
      <c r="EO841" s="194"/>
      <c r="EP841" s="194"/>
      <c r="EQ841" s="194"/>
      <c r="ER841" s="194"/>
      <c r="ES841" s="194"/>
      <c r="ET841" s="194"/>
      <c r="EU841" s="194"/>
    </row>
    <row r="842" ht="10.5" customHeight="1">
      <c r="A842" s="686"/>
      <c r="B842" s="721"/>
      <c r="C842" s="774"/>
      <c r="D842" s="781" t="s">
        <v>201</v>
      </c>
      <c r="M842" s="377"/>
      <c r="N842" s="776" t="str">
        <f>IFERROR(VLOOKUP(D842,StatusTierLookup,3,false),"")</f>
        <v/>
      </c>
      <c r="O842" s="377"/>
      <c r="P842" s="776" t="str">
        <f>IFERROR(VLOOKUP(D842,StatusTierLookup,4,false),"")</f>
        <v/>
      </c>
      <c r="R842" s="711"/>
      <c r="S842" s="721"/>
      <c r="T842" s="747"/>
      <c r="V842" s="712"/>
      <c r="AC842" s="770"/>
      <c r="AD842" s="179"/>
      <c r="AE842" s="179"/>
      <c r="AF842" s="179"/>
      <c r="AG842" s="179"/>
      <c r="AH842" s="777"/>
      <c r="AI842" s="725"/>
      <c r="AJ842" s="690"/>
      <c r="AK842" s="772"/>
      <c r="AL842" s="694"/>
      <c r="AO842" s="39"/>
      <c r="AP842" s="377"/>
      <c r="BJ842" s="705"/>
      <c r="BK842" s="697"/>
      <c r="BL842" s="697"/>
      <c r="BM842" s="745"/>
      <c r="CG842" s="728"/>
      <c r="CH842" s="782"/>
      <c r="CI842" s="745"/>
      <c r="DC842" s="728"/>
      <c r="DD842" s="782"/>
      <c r="DE842" s="745"/>
      <c r="DY842" s="711"/>
      <c r="DZ842" s="194"/>
      <c r="EA842" s="194"/>
      <c r="EB842" s="194"/>
      <c r="EC842" s="194"/>
      <c r="ED842" s="194"/>
      <c r="EE842" s="194"/>
      <c r="EF842" s="194"/>
      <c r="EG842" s="194"/>
      <c r="EH842" s="194"/>
      <c r="EI842" s="194"/>
      <c r="EJ842" s="194"/>
      <c r="EK842" s="194"/>
      <c r="EL842" s="194"/>
      <c r="EM842" s="194"/>
      <c r="EN842" s="194"/>
      <c r="EO842" s="194"/>
      <c r="EP842" s="194"/>
      <c r="EQ842" s="194"/>
      <c r="ER842" s="194"/>
      <c r="ES842" s="194"/>
      <c r="ET842" s="194"/>
      <c r="EU842" s="194"/>
    </row>
    <row r="843" ht="10.5" customHeight="1">
      <c r="A843" s="686"/>
      <c r="B843" s="721"/>
      <c r="C843" s="774"/>
      <c r="D843" s="26"/>
      <c r="E843" s="26"/>
      <c r="F843" s="26"/>
      <c r="G843" s="26"/>
      <c r="H843" s="26"/>
      <c r="I843" s="26"/>
      <c r="J843" s="26"/>
      <c r="K843" s="26"/>
      <c r="L843" s="26"/>
      <c r="M843" s="27"/>
      <c r="N843" s="25"/>
      <c r="O843" s="27"/>
      <c r="P843" s="25"/>
      <c r="Q843" s="26"/>
      <c r="R843" s="711"/>
      <c r="S843" s="721"/>
      <c r="AC843" s="39"/>
      <c r="AH843" s="722"/>
      <c r="AI843" s="725"/>
      <c r="AJ843" s="772"/>
      <c r="AK843" s="772"/>
      <c r="AL843" s="696"/>
      <c r="AO843" s="25"/>
      <c r="AP843" s="27"/>
      <c r="BJ843" s="705"/>
      <c r="BK843" s="697"/>
      <c r="BL843" s="697"/>
      <c r="BM843" s="745"/>
      <c r="CG843" s="728"/>
      <c r="CH843" s="782"/>
      <c r="CI843" s="745"/>
      <c r="DC843" s="728"/>
      <c r="DD843" s="782"/>
      <c r="DE843" s="745"/>
      <c r="DY843" s="711"/>
      <c r="DZ843" s="194"/>
      <c r="EA843" s="194"/>
      <c r="EB843" s="194"/>
      <c r="EC843" s="194"/>
      <c r="ED843" s="194"/>
      <c r="EE843" s="194"/>
      <c r="EF843" s="194"/>
      <c r="EG843" s="194"/>
      <c r="EH843" s="194"/>
      <c r="EI843" s="194"/>
      <c r="EJ843" s="194"/>
      <c r="EK843" s="194"/>
      <c r="EL843" s="194"/>
      <c r="EM843" s="194"/>
      <c r="EN843" s="194"/>
      <c r="EO843" s="194"/>
      <c r="EP843" s="194"/>
      <c r="EQ843" s="194"/>
      <c r="ER843" s="194"/>
      <c r="ES843" s="194"/>
      <c r="ET843" s="194"/>
      <c r="EU843" s="194"/>
    </row>
    <row r="844" ht="10.5" customHeight="1">
      <c r="A844" s="686"/>
      <c r="B844" s="721"/>
      <c r="C844" s="774"/>
      <c r="D844" s="461"/>
      <c r="E844" s="470"/>
      <c r="F844" s="470"/>
      <c r="G844" s="470"/>
      <c r="H844" s="470"/>
      <c r="I844" s="470"/>
      <c r="J844" s="470"/>
      <c r="K844" s="746"/>
      <c r="L844" s="746"/>
      <c r="M844" s="746"/>
      <c r="N844" s="470"/>
      <c r="O844" s="470"/>
      <c r="P844" s="470"/>
      <c r="Q844" s="470"/>
      <c r="R844" s="470"/>
      <c r="S844" s="721"/>
      <c r="T844" s="721"/>
      <c r="U844" s="722"/>
      <c r="V844" s="722"/>
      <c r="W844" s="722"/>
      <c r="X844" s="722"/>
      <c r="Y844" s="722"/>
      <c r="Z844" s="722"/>
      <c r="AA844" s="722"/>
      <c r="AB844" s="722"/>
      <c r="AC844" s="722"/>
      <c r="AD844" s="722"/>
      <c r="AE844" s="722"/>
      <c r="AF844" s="722"/>
      <c r="AG844" s="722"/>
      <c r="AH844" s="722"/>
      <c r="AI844" s="725"/>
      <c r="AJ844" s="690"/>
      <c r="AK844" s="690"/>
      <c r="AL844" s="777"/>
      <c r="AM844" s="777"/>
      <c r="AN844" s="771"/>
      <c r="AO844" s="771"/>
      <c r="AP844" s="771"/>
      <c r="AQ844" s="771"/>
      <c r="AR844" s="771"/>
      <c r="AS844" s="771"/>
      <c r="AT844" s="771"/>
      <c r="AU844" s="771"/>
      <c r="AV844" s="771"/>
      <c r="AW844" s="771"/>
      <c r="AX844" s="771"/>
      <c r="AY844" s="771"/>
      <c r="AZ844" s="771"/>
      <c r="BA844" s="771"/>
      <c r="BB844" s="771"/>
      <c r="BC844" s="771"/>
      <c r="BD844" s="771"/>
      <c r="BE844" s="771"/>
      <c r="BF844" s="771"/>
      <c r="BG844" s="771"/>
      <c r="BH844" s="771"/>
      <c r="BI844" s="771"/>
      <c r="BJ844" s="771"/>
      <c r="BK844" s="783"/>
      <c r="BL844" s="783"/>
      <c r="BM844" s="745"/>
      <c r="BN844" s="784"/>
      <c r="BO844" s="785"/>
      <c r="BP844" s="785"/>
      <c r="BQ844" s="785"/>
      <c r="BR844" s="785"/>
      <c r="BS844" s="785"/>
      <c r="BT844" s="785"/>
      <c r="BU844" s="785"/>
      <c r="BV844" s="785"/>
      <c r="BW844" s="785"/>
      <c r="BX844" s="785"/>
      <c r="BY844" s="785"/>
      <c r="BZ844" s="785"/>
      <c r="CA844" s="785"/>
      <c r="CB844" s="785"/>
      <c r="CC844" s="785"/>
      <c r="CD844" s="785"/>
      <c r="CE844" s="785"/>
      <c r="CF844" s="746"/>
      <c r="CG844" s="746"/>
      <c r="CH844" s="782"/>
      <c r="CI844" s="745"/>
      <c r="CJ844" s="784"/>
      <c r="CK844" s="785"/>
      <c r="CL844" s="785"/>
      <c r="CM844" s="785"/>
      <c r="CN844" s="785"/>
      <c r="CO844" s="785"/>
      <c r="CP844" s="785"/>
      <c r="CQ844" s="785"/>
      <c r="CR844" s="785"/>
      <c r="CS844" s="785"/>
      <c r="CT844" s="785"/>
      <c r="CU844" s="785"/>
      <c r="CV844" s="785"/>
      <c r="CW844" s="785"/>
      <c r="CX844" s="785"/>
      <c r="CY844" s="785"/>
      <c r="CZ844" s="785"/>
      <c r="DA844" s="785"/>
      <c r="DB844" s="746"/>
      <c r="DC844" s="746"/>
      <c r="DD844" s="782"/>
      <c r="DE844" s="745"/>
      <c r="DF844" s="784"/>
      <c r="DG844" s="785"/>
      <c r="DH844" s="785"/>
      <c r="DI844" s="785"/>
      <c r="DJ844" s="785"/>
      <c r="DK844" s="785"/>
      <c r="DL844" s="785"/>
      <c r="DM844" s="785"/>
      <c r="DN844" s="785"/>
      <c r="DO844" s="785"/>
      <c r="DP844" s="785"/>
      <c r="DQ844" s="785"/>
      <c r="DR844" s="785"/>
      <c r="DS844" s="785"/>
      <c r="DT844" s="785"/>
      <c r="DU844" s="785"/>
      <c r="DV844" s="785"/>
      <c r="DW844" s="785"/>
      <c r="DX844" s="746"/>
      <c r="DY844" s="711"/>
      <c r="DZ844" s="194"/>
      <c r="EA844" s="194"/>
      <c r="EB844" s="194"/>
      <c r="EC844" s="194"/>
      <c r="ED844" s="194"/>
      <c r="EE844" s="194"/>
      <c r="EF844" s="194"/>
      <c r="EG844" s="194"/>
      <c r="EH844" s="194"/>
      <c r="EI844" s="194"/>
      <c r="EJ844" s="194"/>
      <c r="EK844" s="194"/>
      <c r="EL844" s="194"/>
      <c r="EM844" s="194"/>
      <c r="EN844" s="194"/>
      <c r="EO844" s="194"/>
      <c r="EP844" s="194"/>
      <c r="EQ844" s="194"/>
      <c r="ER844" s="194"/>
      <c r="ES844" s="194"/>
      <c r="ET844" s="194"/>
      <c r="EU844" s="194"/>
    </row>
    <row r="845" ht="10.5" customHeight="1">
      <c r="A845" s="688"/>
      <c r="B845" s="721"/>
      <c r="C845" s="721"/>
      <c r="D845" s="721"/>
      <c r="E845" s="721"/>
      <c r="F845" s="721"/>
      <c r="G845" s="721"/>
      <c r="H845" s="721"/>
      <c r="I845" s="721"/>
      <c r="J845" s="721"/>
      <c r="K845" s="721"/>
      <c r="L845" s="721"/>
      <c r="M845" s="721"/>
      <c r="N845" s="721"/>
      <c r="O845" s="721"/>
      <c r="P845" s="721"/>
      <c r="Q845" s="721"/>
      <c r="R845" s="721"/>
      <c r="S845" s="721"/>
      <c r="T845" s="721"/>
      <c r="U845" s="721"/>
      <c r="V845" s="721"/>
      <c r="W845" s="721"/>
      <c r="X845" s="721"/>
      <c r="Y845" s="721"/>
      <c r="Z845" s="721"/>
      <c r="AA845" s="721"/>
      <c r="AB845" s="721"/>
      <c r="AC845" s="721"/>
      <c r="AD845" s="721"/>
      <c r="AE845" s="721"/>
      <c r="AF845" s="721"/>
      <c r="AG845" s="721"/>
      <c r="AH845" s="721"/>
      <c r="AI845" s="725"/>
      <c r="AJ845" s="690"/>
      <c r="AK845" s="690"/>
      <c r="AL845" s="698"/>
      <c r="AM845" s="698"/>
      <c r="AN845" s="698"/>
      <c r="AO845" s="698"/>
      <c r="AP845" s="698"/>
      <c r="AQ845" s="698"/>
      <c r="AR845" s="698"/>
      <c r="AS845" s="698"/>
      <c r="AT845" s="698"/>
      <c r="AU845" s="698"/>
      <c r="AV845" s="698"/>
      <c r="AW845" s="698"/>
      <c r="AX845" s="698"/>
      <c r="AY845" s="698"/>
      <c r="AZ845" s="698"/>
      <c r="BA845" s="698"/>
      <c r="BB845" s="698"/>
      <c r="BC845" s="698"/>
      <c r="BD845" s="698"/>
      <c r="BE845" s="698"/>
      <c r="BF845" s="698"/>
      <c r="BG845" s="698"/>
      <c r="BH845" s="698"/>
      <c r="BI845" s="698"/>
      <c r="BJ845" s="698"/>
      <c r="BK845" s="764"/>
      <c r="BL845" s="764"/>
      <c r="BM845" s="745"/>
      <c r="BN845" s="745"/>
      <c r="BO845" s="745"/>
      <c r="BP845" s="745"/>
      <c r="BQ845" s="745"/>
      <c r="BR845" s="745"/>
      <c r="BS845" s="745"/>
      <c r="BT845" s="745"/>
      <c r="BU845" s="745"/>
      <c r="BV845" s="745"/>
      <c r="BW845" s="745"/>
      <c r="BX845" s="745"/>
      <c r="BY845" s="745"/>
      <c r="BZ845" s="745"/>
      <c r="CA845" s="745"/>
      <c r="CB845" s="745"/>
      <c r="CC845" s="745"/>
      <c r="CD845" s="745"/>
      <c r="CE845" s="745"/>
      <c r="CF845" s="745"/>
      <c r="CG845" s="745"/>
      <c r="CH845" s="782"/>
      <c r="CI845" s="745"/>
      <c r="CJ845" s="745"/>
      <c r="CK845" s="745"/>
      <c r="CL845" s="745"/>
      <c r="CM845" s="745"/>
      <c r="CN845" s="745"/>
      <c r="CO845" s="745"/>
      <c r="CP845" s="745"/>
      <c r="CQ845" s="745"/>
      <c r="CR845" s="745"/>
      <c r="CS845" s="745"/>
      <c r="CT845" s="745"/>
      <c r="CU845" s="745"/>
      <c r="CV845" s="745"/>
      <c r="CW845" s="745"/>
      <c r="CX845" s="745"/>
      <c r="CY845" s="745"/>
      <c r="CZ845" s="745"/>
      <c r="DA845" s="745"/>
      <c r="DB845" s="745"/>
      <c r="DC845" s="745"/>
      <c r="DD845" s="782"/>
      <c r="DE845" s="745"/>
      <c r="DF845" s="745"/>
      <c r="DG845" s="745"/>
      <c r="DH845" s="745"/>
      <c r="DI845" s="745"/>
      <c r="DJ845" s="745"/>
      <c r="DK845" s="745"/>
      <c r="DL845" s="745"/>
      <c r="DM845" s="745"/>
      <c r="DN845" s="745"/>
      <c r="DO845" s="745"/>
      <c r="DP845" s="745"/>
      <c r="DQ845" s="745"/>
      <c r="DR845" s="745"/>
      <c r="DS845" s="745"/>
      <c r="DT845" s="745"/>
      <c r="DU845" s="745"/>
      <c r="DV845" s="745"/>
      <c r="DW845" s="745"/>
      <c r="DX845" s="745"/>
      <c r="DY845" s="473"/>
      <c r="DZ845" s="194"/>
      <c r="EA845" s="194"/>
      <c r="EB845" s="194"/>
      <c r="EC845" s="194"/>
      <c r="ED845" s="194"/>
      <c r="EE845" s="194"/>
      <c r="EF845" s="194"/>
      <c r="EG845" s="194"/>
      <c r="EH845" s="194"/>
      <c r="EI845" s="194"/>
      <c r="EJ845" s="194"/>
      <c r="EK845" s="194"/>
      <c r="EL845" s="194"/>
      <c r="EM845" s="194"/>
      <c r="EN845" s="194"/>
      <c r="EO845" s="194"/>
      <c r="EP845" s="194"/>
      <c r="EQ845" s="194"/>
      <c r="ER845" s="194"/>
      <c r="ES845" s="194"/>
      <c r="ET845" s="194"/>
      <c r="EU845" s="194"/>
    </row>
    <row r="846" ht="10.5" customHeight="1">
      <c r="A846" s="686"/>
      <c r="B846" s="686"/>
      <c r="C846" s="686"/>
      <c r="D846" s="686"/>
      <c r="E846" s="686"/>
      <c r="F846" s="686"/>
      <c r="G846" s="686"/>
      <c r="H846" s="686"/>
      <c r="I846" s="686"/>
      <c r="J846" s="686"/>
      <c r="K846" s="686"/>
      <c r="L846" s="686"/>
      <c r="M846" s="686"/>
      <c r="N846" s="686"/>
      <c r="O846" s="686"/>
      <c r="P846" s="686"/>
      <c r="Q846" s="686"/>
      <c r="R846" s="686"/>
      <c r="S846" s="686"/>
      <c r="T846" s="686"/>
      <c r="U846" s="686"/>
      <c r="V846" s="686"/>
      <c r="W846" s="686"/>
      <c r="X846" s="686"/>
      <c r="Y846" s="686"/>
      <c r="Z846" s="686"/>
      <c r="AA846" s="686"/>
      <c r="AB846" s="686"/>
      <c r="AC846" s="686"/>
      <c r="AD846" s="687"/>
      <c r="AE846" s="687"/>
      <c r="AF846" s="687"/>
      <c r="AG846" s="687"/>
      <c r="AH846" s="687"/>
      <c r="AI846" s="687"/>
      <c r="AJ846" s="688"/>
      <c r="AK846" s="688"/>
      <c r="AL846" s="688"/>
      <c r="AM846" s="688"/>
      <c r="AN846" s="688"/>
      <c r="AO846" s="688"/>
      <c r="AP846" s="688"/>
      <c r="AQ846" s="688"/>
      <c r="AR846" s="688"/>
      <c r="AS846" s="688"/>
      <c r="AT846" s="688"/>
      <c r="AU846" s="688"/>
      <c r="AV846" s="688"/>
      <c r="AW846" s="688"/>
      <c r="AX846" s="688"/>
      <c r="AY846" s="688"/>
      <c r="AZ846" s="688"/>
      <c r="BA846" s="688"/>
      <c r="BB846" s="688"/>
      <c r="BC846" s="688"/>
      <c r="BD846" s="688"/>
      <c r="BE846" s="688"/>
      <c r="BF846" s="688"/>
      <c r="BG846" s="688"/>
      <c r="BH846" s="688"/>
      <c r="BI846" s="688"/>
      <c r="BJ846" s="688"/>
      <c r="BK846" s="764"/>
      <c r="BL846" s="764"/>
      <c r="BM846" s="688"/>
      <c r="BN846" s="688"/>
      <c r="BO846" s="688"/>
      <c r="BP846" s="688"/>
      <c r="BQ846" s="688"/>
      <c r="BR846" s="688"/>
      <c r="BS846" s="688"/>
      <c r="BT846" s="688"/>
      <c r="BU846" s="688"/>
      <c r="BV846" s="687"/>
      <c r="BW846" s="687"/>
      <c r="BX846" s="687"/>
      <c r="BY846" s="687"/>
      <c r="BZ846" s="687"/>
      <c r="CA846" s="764"/>
      <c r="CB846" s="688"/>
      <c r="CC846" s="688"/>
      <c r="CD846" s="688"/>
      <c r="CE846" s="688"/>
      <c r="CF846" s="688"/>
      <c r="CG846" s="688"/>
      <c r="CH846" s="690"/>
      <c r="CI846" s="688"/>
      <c r="CJ846" s="688"/>
      <c r="CK846" s="336"/>
      <c r="CL846" s="336"/>
      <c r="CM846" s="336"/>
      <c r="CN846" s="336"/>
      <c r="CO846" s="336"/>
      <c r="CP846" s="336"/>
      <c r="CQ846" s="336"/>
      <c r="CR846" s="336"/>
      <c r="CS846" s="336"/>
      <c r="CT846" s="336"/>
      <c r="CU846" s="194"/>
      <c r="CV846" s="194"/>
      <c r="CW846" s="194"/>
      <c r="CX846" s="194"/>
      <c r="CY846" s="194"/>
      <c r="CZ846" s="194"/>
      <c r="DA846" s="194"/>
      <c r="DB846" s="194"/>
      <c r="DC846" s="194"/>
      <c r="DD846" s="194"/>
      <c r="DE846" s="194"/>
      <c r="DF846" s="194"/>
      <c r="DG846" s="194"/>
      <c r="DH846" s="194"/>
      <c r="DI846" s="194"/>
      <c r="DJ846" s="194"/>
      <c r="DK846" s="194"/>
      <c r="DL846" s="194"/>
      <c r="DM846" s="194"/>
      <c r="DN846" s="194"/>
      <c r="DO846" s="194"/>
      <c r="DP846" s="194"/>
      <c r="DQ846" s="194"/>
      <c r="DR846" s="194"/>
      <c r="DS846" s="194"/>
      <c r="DT846" s="194"/>
      <c r="DU846" s="194"/>
      <c r="DV846" s="194"/>
      <c r="DW846" s="194"/>
      <c r="DX846" s="194"/>
      <c r="DY846" s="194"/>
      <c r="DZ846" s="194"/>
      <c r="EA846" s="194"/>
      <c r="EB846" s="194"/>
      <c r="EC846" s="194"/>
      <c r="ED846" s="194"/>
      <c r="EE846" s="194"/>
      <c r="EF846" s="194"/>
      <c r="EG846" s="194"/>
      <c r="EH846" s="194"/>
      <c r="EI846" s="194"/>
      <c r="EJ846" s="194"/>
      <c r="EK846" s="194"/>
      <c r="EL846" s="194"/>
      <c r="EM846" s="194"/>
      <c r="EN846" s="194"/>
      <c r="EO846" s="194"/>
      <c r="EP846" s="194"/>
      <c r="EQ846" s="194"/>
      <c r="ER846" s="194"/>
      <c r="ES846" s="194"/>
      <c r="ET846" s="194"/>
      <c r="EU846" s="194"/>
    </row>
    <row r="847" ht="10.5" customHeight="1">
      <c r="A847" s="686"/>
      <c r="B847" s="686"/>
      <c r="C847" s="686"/>
      <c r="D847" s="686"/>
      <c r="E847" s="686"/>
      <c r="F847" s="686"/>
      <c r="G847" s="686"/>
      <c r="H847" s="686"/>
      <c r="I847" s="686"/>
      <c r="J847" s="686"/>
      <c r="K847" s="686"/>
      <c r="L847" s="686"/>
      <c r="M847" s="686"/>
      <c r="N847" s="686"/>
      <c r="O847" s="686"/>
      <c r="P847" s="686"/>
      <c r="Q847" s="686"/>
      <c r="R847" s="686"/>
      <c r="S847" s="686"/>
      <c r="T847" s="686"/>
      <c r="U847" s="686"/>
      <c r="V847" s="686"/>
      <c r="W847" s="686"/>
      <c r="X847" s="686"/>
      <c r="Y847" s="686"/>
      <c r="Z847" s="686"/>
      <c r="AA847" s="686"/>
      <c r="AB847" s="686"/>
      <c r="AC847" s="686"/>
      <c r="AD847" s="687"/>
      <c r="AE847" s="687"/>
      <c r="AF847" s="687"/>
      <c r="AG847" s="687"/>
      <c r="AH847" s="687"/>
      <c r="AI847" s="687"/>
      <c r="AJ847" s="688"/>
      <c r="AK847" s="688"/>
      <c r="AL847" s="688"/>
      <c r="AM847" s="688"/>
      <c r="AN847" s="688"/>
      <c r="AO847" s="688"/>
      <c r="AP847" s="688"/>
      <c r="AQ847" s="688"/>
      <c r="AR847" s="688"/>
      <c r="AS847" s="688"/>
      <c r="AT847" s="688"/>
      <c r="AU847" s="688"/>
      <c r="AV847" s="688"/>
      <c r="AW847" s="688"/>
      <c r="AX847" s="688"/>
      <c r="AY847" s="688"/>
      <c r="AZ847" s="688"/>
      <c r="BA847" s="688"/>
      <c r="BB847" s="688"/>
      <c r="BC847" s="688"/>
      <c r="BD847" s="688"/>
      <c r="BE847" s="688"/>
      <c r="BF847" s="688"/>
      <c r="BG847" s="688"/>
      <c r="BH847" s="688"/>
      <c r="BI847" s="688"/>
      <c r="BJ847" s="688"/>
      <c r="BK847" s="764"/>
      <c r="BL847" s="764"/>
      <c r="BM847" s="688"/>
      <c r="BN847" s="688"/>
      <c r="BO847" s="688"/>
      <c r="BP847" s="688"/>
      <c r="BQ847" s="688"/>
      <c r="BR847" s="688"/>
      <c r="BS847" s="688"/>
      <c r="BT847" s="688"/>
      <c r="BU847" s="688"/>
      <c r="BV847" s="687"/>
      <c r="BW847" s="687"/>
      <c r="BX847" s="687"/>
      <c r="BY847" s="687"/>
      <c r="BZ847" s="687"/>
      <c r="CA847" s="764"/>
      <c r="CB847" s="688"/>
      <c r="CC847" s="688"/>
      <c r="CD847" s="688"/>
      <c r="CE847" s="688"/>
      <c r="CF847" s="688"/>
      <c r="CG847" s="688"/>
      <c r="CH847" s="690"/>
      <c r="CI847" s="688"/>
      <c r="CJ847" s="688"/>
      <c r="CK847" s="336"/>
      <c r="CL847" s="336"/>
      <c r="CM847" s="336"/>
      <c r="CN847" s="336"/>
      <c r="CO847" s="336"/>
      <c r="CP847" s="336"/>
      <c r="CQ847" s="336"/>
      <c r="CR847" s="336"/>
      <c r="CS847" s="336"/>
      <c r="CT847" s="336"/>
      <c r="CU847" s="194"/>
      <c r="CV847" s="194"/>
      <c r="CW847" s="194"/>
      <c r="CX847" s="194"/>
      <c r="CY847" s="194"/>
      <c r="CZ847" s="194"/>
      <c r="DA847" s="194"/>
      <c r="DB847" s="194"/>
      <c r="DC847" s="194"/>
      <c r="DD847" s="194"/>
      <c r="DE847" s="194"/>
      <c r="DF847" s="194"/>
      <c r="DG847" s="194"/>
      <c r="DH847" s="194"/>
      <c r="DI847" s="194"/>
      <c r="DJ847" s="194"/>
      <c r="DK847" s="194"/>
      <c r="DL847" s="194"/>
      <c r="DM847" s="194"/>
      <c r="DN847" s="194"/>
      <c r="DO847" s="194"/>
      <c r="DP847" s="194"/>
      <c r="DQ847" s="194"/>
      <c r="DR847" s="194"/>
      <c r="DS847" s="194"/>
      <c r="DT847" s="194"/>
      <c r="DU847" s="194"/>
      <c r="DV847" s="194"/>
      <c r="DW847" s="194"/>
      <c r="DX847" s="194"/>
      <c r="DY847" s="194"/>
      <c r="DZ847" s="194"/>
      <c r="EA847" s="194"/>
      <c r="EB847" s="194"/>
      <c r="EC847" s="194"/>
      <c r="ED847" s="194"/>
      <c r="EE847" s="194"/>
      <c r="EF847" s="194"/>
      <c r="EG847" s="194"/>
      <c r="EH847" s="194"/>
      <c r="EI847" s="194"/>
      <c r="EJ847" s="194"/>
      <c r="EK847" s="194"/>
      <c r="EL847" s="194"/>
      <c r="EM847" s="194"/>
      <c r="EN847" s="194"/>
      <c r="EO847" s="194"/>
      <c r="EP847" s="194"/>
      <c r="EQ847" s="194"/>
      <c r="ER847" s="194"/>
      <c r="ES847" s="194"/>
      <c r="ET847" s="194"/>
      <c r="EU847" s="194"/>
    </row>
    <row r="848" ht="10.5" customHeight="1">
      <c r="A848" s="686"/>
      <c r="B848" s="691"/>
      <c r="C848" s="692" t="s">
        <v>181</v>
      </c>
      <c r="R848" s="691"/>
      <c r="S848" s="691"/>
      <c r="T848" s="691"/>
      <c r="U848" s="691"/>
      <c r="V848" s="691"/>
      <c r="W848" s="691"/>
      <c r="X848" s="691"/>
      <c r="Y848" s="691"/>
      <c r="Z848" s="691"/>
      <c r="AA848" s="691"/>
      <c r="AB848" s="688"/>
      <c r="AC848" s="688"/>
      <c r="AD848" s="688"/>
      <c r="AE848" s="688"/>
      <c r="AF848" s="688"/>
      <c r="AG848" s="688"/>
      <c r="AH848" s="688"/>
      <c r="AI848" s="688"/>
      <c r="AJ848" s="688"/>
      <c r="AK848" s="688"/>
      <c r="AL848" s="689"/>
      <c r="AM848" s="689"/>
      <c r="AN848" s="693"/>
      <c r="AO848" s="693"/>
      <c r="AP848" s="693"/>
      <c r="AQ848" s="693"/>
      <c r="AR848" s="693"/>
      <c r="AS848" s="693"/>
      <c r="AT848" s="694"/>
      <c r="AU848" s="695"/>
      <c r="BJ848" s="696"/>
      <c r="BK848" s="697"/>
      <c r="BL848" s="697"/>
      <c r="BM848" s="698"/>
      <c r="BN848" s="692" t="s">
        <v>182</v>
      </c>
      <c r="CC848" s="698"/>
      <c r="CD848" s="698"/>
      <c r="CE848" s="698"/>
      <c r="CF848" s="698"/>
      <c r="CG848" s="698"/>
      <c r="CH848" s="690"/>
      <c r="CI848" s="698"/>
      <c r="CJ848" s="692"/>
      <c r="CY848" s="698"/>
      <c r="CZ848" s="698"/>
      <c r="DA848" s="698"/>
      <c r="DB848" s="698"/>
      <c r="DC848" s="698"/>
      <c r="DD848" s="690"/>
      <c r="DE848" s="698"/>
      <c r="DF848" s="692"/>
      <c r="DU848" s="698"/>
      <c r="DV848" s="698"/>
      <c r="DW848" s="698"/>
      <c r="DX848" s="698"/>
      <c r="DY848" s="473"/>
      <c r="DZ848" s="194"/>
      <c r="EA848" s="194"/>
      <c r="EB848" s="194"/>
      <c r="EC848" s="194"/>
      <c r="ED848" s="194"/>
      <c r="EE848" s="194"/>
      <c r="EF848" s="194"/>
      <c r="EG848" s="194"/>
      <c r="EH848" s="194"/>
      <c r="EI848" s="194"/>
      <c r="EJ848" s="194"/>
      <c r="EK848" s="194"/>
      <c r="EL848" s="194"/>
      <c r="EM848" s="194"/>
      <c r="EN848" s="194"/>
      <c r="EO848" s="194"/>
      <c r="EP848" s="194"/>
      <c r="EQ848" s="194"/>
      <c r="ER848" s="194"/>
      <c r="ES848" s="194"/>
      <c r="ET848" s="194"/>
      <c r="EU848" s="194"/>
    </row>
    <row r="849" ht="10.5" customHeight="1">
      <c r="A849" s="686"/>
      <c r="B849" s="691"/>
      <c r="R849" s="691"/>
      <c r="S849" s="691"/>
      <c r="T849" s="691"/>
      <c r="U849" s="691"/>
      <c r="V849" s="691"/>
      <c r="W849" s="691"/>
      <c r="X849" s="691"/>
      <c r="Y849" s="691"/>
      <c r="Z849" s="691"/>
      <c r="AA849" s="691"/>
      <c r="AB849" s="688"/>
      <c r="AC849" s="688"/>
      <c r="AD849" s="688"/>
      <c r="AE849" s="688"/>
      <c r="AF849" s="688"/>
      <c r="AG849" s="688"/>
      <c r="AH849" s="688"/>
      <c r="AI849" s="688"/>
      <c r="AJ849" s="688"/>
      <c r="AK849" s="688"/>
      <c r="AL849" s="689"/>
      <c r="AM849" s="689"/>
      <c r="AN849" s="693"/>
      <c r="AO849" s="693"/>
      <c r="AP849" s="693"/>
      <c r="AQ849" s="693"/>
      <c r="AR849" s="693"/>
      <c r="AS849" s="693"/>
      <c r="AT849" s="694"/>
      <c r="BJ849" s="696"/>
      <c r="BK849" s="697"/>
      <c r="BL849" s="697"/>
      <c r="BM849" s="698"/>
      <c r="CC849" s="698"/>
      <c r="CD849" s="698"/>
      <c r="CE849" s="698"/>
      <c r="CF849" s="698"/>
      <c r="CG849" s="698"/>
      <c r="CH849" s="690"/>
      <c r="CI849" s="698"/>
      <c r="CY849" s="698"/>
      <c r="CZ849" s="698"/>
      <c r="DA849" s="698"/>
      <c r="DB849" s="698"/>
      <c r="DC849" s="698"/>
      <c r="DD849" s="690"/>
      <c r="DE849" s="698"/>
      <c r="DU849" s="698"/>
      <c r="DV849" s="698"/>
      <c r="DW849" s="698"/>
      <c r="DX849" s="698"/>
      <c r="DY849" s="473"/>
      <c r="DZ849" s="194"/>
      <c r="EA849" s="194"/>
      <c r="EB849" s="194"/>
      <c r="EC849" s="194"/>
      <c r="ED849" s="194"/>
      <c r="EE849" s="194"/>
      <c r="EF849" s="194"/>
      <c r="EG849" s="194"/>
      <c r="EH849" s="194"/>
      <c r="EI849" s="194"/>
      <c r="EJ849" s="194"/>
      <c r="EK849" s="194"/>
      <c r="EL849" s="194"/>
      <c r="EM849" s="194"/>
      <c r="EN849" s="194"/>
      <c r="EO849" s="194"/>
      <c r="EP849" s="194"/>
      <c r="EQ849" s="194"/>
      <c r="ER849" s="194"/>
      <c r="ES849" s="194"/>
      <c r="ET849" s="194"/>
      <c r="EU849" s="194"/>
    </row>
    <row r="850" ht="10.5" customHeight="1">
      <c r="A850" s="686"/>
      <c r="B850" s="691"/>
      <c r="C850" s="691"/>
      <c r="D850" s="691"/>
      <c r="E850" s="691"/>
      <c r="F850" s="691"/>
      <c r="G850" s="691"/>
      <c r="H850" s="691"/>
      <c r="I850" s="691"/>
      <c r="J850" s="691"/>
      <c r="K850" s="691"/>
      <c r="L850" s="691"/>
      <c r="M850" s="691"/>
      <c r="N850" s="691"/>
      <c r="O850" s="691"/>
      <c r="P850" s="691"/>
      <c r="Q850" s="691"/>
      <c r="R850" s="691"/>
      <c r="S850" s="691"/>
      <c r="T850" s="691"/>
      <c r="U850" s="691"/>
      <c r="V850" s="691"/>
      <c r="W850" s="691"/>
      <c r="X850" s="691"/>
      <c r="Y850" s="691"/>
      <c r="Z850" s="691"/>
      <c r="AA850" s="691"/>
      <c r="AB850" s="688"/>
      <c r="AC850" s="688"/>
      <c r="AD850" s="688"/>
      <c r="AE850" s="688"/>
      <c r="AF850" s="688"/>
      <c r="AG850" s="688"/>
      <c r="AH850" s="688"/>
      <c r="AI850" s="688"/>
      <c r="AJ850" s="688"/>
      <c r="AK850" s="688"/>
      <c r="AL850" s="689"/>
      <c r="AM850" s="689"/>
      <c r="AN850" s="693"/>
      <c r="AO850" s="693"/>
      <c r="AP850" s="693"/>
      <c r="AQ850" s="693"/>
      <c r="AR850" s="693"/>
      <c r="AS850" s="693"/>
      <c r="AT850" s="700" t="str">
        <f>IF(T873&lt;&gt;"",T873,IF(Z853&lt;&gt;"ANY",Z853,HIGHESTATT(E860,E864,E866)))</f>
        <v/>
      </c>
      <c r="AU850" s="701" t="s">
        <v>153</v>
      </c>
      <c r="BA850" s="694"/>
      <c r="BB850" s="415" t="s">
        <v>183</v>
      </c>
      <c r="BJ850" s="696"/>
      <c r="BK850" s="697"/>
      <c r="BL850" s="697"/>
      <c r="BM850" s="698"/>
      <c r="BN850" s="698"/>
      <c r="BO850" s="698"/>
      <c r="BP850" s="698"/>
      <c r="BQ850" s="698"/>
      <c r="BR850" s="698"/>
      <c r="BS850" s="698"/>
      <c r="BT850" s="698"/>
      <c r="BU850" s="698"/>
      <c r="BV850" s="698"/>
      <c r="BW850" s="698"/>
      <c r="BX850" s="698"/>
      <c r="BY850" s="698"/>
      <c r="BZ850" s="698"/>
      <c r="CA850" s="702"/>
      <c r="CB850" s="698"/>
      <c r="CC850" s="698"/>
      <c r="CD850" s="698"/>
      <c r="CE850" s="698"/>
      <c r="CF850" s="698"/>
      <c r="CG850" s="698"/>
      <c r="CH850" s="690"/>
      <c r="CI850" s="698"/>
      <c r="CJ850" s="698"/>
      <c r="CK850" s="698"/>
      <c r="CL850" s="698"/>
      <c r="CM850" s="698"/>
      <c r="CN850" s="698"/>
      <c r="CO850" s="698"/>
      <c r="CP850" s="698"/>
      <c r="CQ850" s="698"/>
      <c r="CR850" s="698"/>
      <c r="CS850" s="698"/>
      <c r="CT850" s="698"/>
      <c r="CU850" s="698"/>
      <c r="CV850" s="698"/>
      <c r="CW850" s="702"/>
      <c r="CX850" s="698"/>
      <c r="CY850" s="698"/>
      <c r="CZ850" s="698"/>
      <c r="DA850" s="698"/>
      <c r="DB850" s="698"/>
      <c r="DC850" s="698"/>
      <c r="DD850" s="690"/>
      <c r="DE850" s="698"/>
      <c r="DF850" s="698"/>
      <c r="DG850" s="698"/>
      <c r="DH850" s="698"/>
      <c r="DI850" s="698"/>
      <c r="DJ850" s="698"/>
      <c r="DK850" s="698"/>
      <c r="DL850" s="698"/>
      <c r="DM850" s="698"/>
      <c r="DN850" s="698"/>
      <c r="DO850" s="698"/>
      <c r="DP850" s="698"/>
      <c r="DQ850" s="698"/>
      <c r="DR850" s="698"/>
      <c r="DS850" s="702"/>
      <c r="DT850" s="698"/>
      <c r="DU850" s="698"/>
      <c r="DV850" s="698"/>
      <c r="DW850" s="698"/>
      <c r="DX850" s="698"/>
      <c r="DY850" s="473"/>
      <c r="DZ850" s="194"/>
      <c r="EA850" s="194"/>
      <c r="EB850" s="194"/>
      <c r="EC850" s="194"/>
      <c r="ED850" s="194"/>
      <c r="EE850" s="194"/>
      <c r="EF850" s="194"/>
      <c r="EG850" s="194"/>
      <c r="EH850" s="194"/>
      <c r="EI850" s="194"/>
      <c r="EJ850" s="194"/>
      <c r="EK850" s="194"/>
      <c r="EL850" s="194"/>
      <c r="EM850" s="194"/>
      <c r="EN850" s="194"/>
      <c r="EO850" s="194"/>
      <c r="EP850" s="194"/>
      <c r="EQ850" s="194"/>
      <c r="ER850" s="194"/>
      <c r="ES850" s="194"/>
      <c r="ET850" s="194"/>
      <c r="EU850" s="194"/>
    </row>
    <row r="851" ht="10.5" customHeight="1">
      <c r="A851" s="686"/>
      <c r="B851" s="691"/>
      <c r="C851" s="703" t="s">
        <v>12</v>
      </c>
      <c r="H851" s="704"/>
      <c r="I851" s="691"/>
      <c r="J851" s="691"/>
      <c r="K851" s="691"/>
      <c r="L851" s="691"/>
      <c r="M851" s="691"/>
      <c r="N851" s="691"/>
      <c r="O851" s="691"/>
      <c r="P851" s="691"/>
      <c r="Q851" s="691"/>
      <c r="R851" s="703" t="s">
        <v>184</v>
      </c>
      <c r="W851" s="704"/>
      <c r="X851" s="691"/>
      <c r="Y851" s="691"/>
      <c r="Z851" s="691"/>
      <c r="AA851" s="691"/>
      <c r="AB851" s="698"/>
      <c r="AC851" s="698"/>
      <c r="AD851" s="698"/>
      <c r="AE851" s="698"/>
      <c r="AF851" s="688"/>
      <c r="AG851" s="688"/>
      <c r="AH851" s="688"/>
      <c r="AI851" s="688"/>
      <c r="AJ851" s="688"/>
      <c r="AK851" s="688"/>
      <c r="AL851" s="689"/>
      <c r="AM851" s="689"/>
      <c r="AN851" s="689"/>
      <c r="AO851" s="689"/>
      <c r="AP851" s="696"/>
      <c r="AQ851" s="696"/>
      <c r="AR851" s="696"/>
      <c r="AS851" s="696"/>
      <c r="AT851" s="696"/>
      <c r="BA851" s="705"/>
      <c r="BJ851" s="705"/>
      <c r="BK851" s="697"/>
      <c r="BL851" s="697"/>
      <c r="BM851" s="698"/>
      <c r="BN851" s="706"/>
      <c r="BW851" s="691"/>
      <c r="BX851" s="706"/>
      <c r="CG851" s="691"/>
      <c r="CH851" s="690"/>
      <c r="CI851" s="698"/>
      <c r="CJ851" s="706"/>
      <c r="CS851" s="691"/>
      <c r="CT851" s="706"/>
      <c r="DC851" s="691"/>
      <c r="DD851" s="690"/>
      <c r="DE851" s="698"/>
      <c r="DF851" s="706"/>
      <c r="DO851" s="691"/>
      <c r="DP851" s="706"/>
      <c r="DY851" s="473"/>
      <c r="DZ851" s="194"/>
      <c r="EA851" s="194"/>
      <c r="EB851" s="194"/>
      <c r="EC851" s="194"/>
      <c r="ED851" s="194"/>
      <c r="EE851" s="194"/>
      <c r="EF851" s="194"/>
      <c r="EG851" s="194"/>
      <c r="EH851" s="194"/>
      <c r="EI851" s="194"/>
      <c r="EJ851" s="194"/>
      <c r="EK851" s="194"/>
      <c r="EL851" s="194"/>
      <c r="EM851" s="194"/>
      <c r="EN851" s="194"/>
      <c r="EO851" s="194"/>
      <c r="EP851" s="194"/>
      <c r="EQ851" s="194"/>
      <c r="ER851" s="194"/>
      <c r="ES851" s="194"/>
      <c r="ET851" s="194"/>
      <c r="EU851" s="194"/>
    </row>
    <row r="852" ht="10.5" customHeight="1">
      <c r="A852" s="686"/>
      <c r="B852" s="691"/>
      <c r="H852" s="708"/>
      <c r="I852" s="708"/>
      <c r="J852" s="708"/>
      <c r="K852" s="708"/>
      <c r="L852" s="704"/>
      <c r="M852" s="691"/>
      <c r="N852" s="691"/>
      <c r="O852" s="691"/>
      <c r="P852" s="691"/>
      <c r="Q852" s="691"/>
      <c r="W852" s="708"/>
      <c r="X852" s="708"/>
      <c r="Y852" s="708"/>
      <c r="Z852" s="704"/>
      <c r="AA852" s="691"/>
      <c r="AB852" s="698"/>
      <c r="AC852" s="698"/>
      <c r="AD852" s="698"/>
      <c r="AE852" s="698"/>
      <c r="AF852" s="688"/>
      <c r="AG852" s="688"/>
      <c r="AH852" s="688"/>
      <c r="AI852" s="688"/>
      <c r="AJ852" s="688"/>
      <c r="AK852" s="688"/>
      <c r="AL852" s="693"/>
      <c r="AM852" s="693"/>
      <c r="AN852" s="693"/>
      <c r="AO852" s="693"/>
      <c r="AP852" s="694"/>
      <c r="AQ852" s="696"/>
      <c r="AR852" s="696"/>
      <c r="AS852" s="696"/>
      <c r="AT852" s="696"/>
      <c r="AU852" s="709" t="str">
        <f>CONCATENATE(NPCALC!N852:R852,NPCALC!F884,if(NPCALC!O850="CRM", NPCALC!O884:P884, NPCALC!Q884:R884))</f>
        <v/>
      </c>
      <c r="BA852" s="705"/>
      <c r="BB852" s="710" t="s">
        <v>134</v>
      </c>
      <c r="BJ852" s="705"/>
      <c r="BK852" s="697"/>
      <c r="BL852" s="697"/>
      <c r="BM852" s="698"/>
      <c r="BW852" s="704"/>
      <c r="CG852" s="704"/>
      <c r="CH852" s="690"/>
      <c r="CI852" s="698"/>
      <c r="CS852" s="704"/>
      <c r="DC852" s="704"/>
      <c r="DD852" s="690"/>
      <c r="DE852" s="698"/>
      <c r="DO852" s="704"/>
      <c r="DY852" s="711"/>
      <c r="DZ852" s="194"/>
      <c r="EA852" s="194"/>
      <c r="EB852" s="194"/>
      <c r="EC852" s="194"/>
      <c r="ED852" s="194"/>
      <c r="EE852" s="194"/>
      <c r="EF852" s="194"/>
      <c r="EG852" s="194"/>
      <c r="EH852" s="194"/>
      <c r="EI852" s="194"/>
      <c r="EJ852" s="194"/>
      <c r="EK852" s="194"/>
      <c r="EL852" s="194"/>
      <c r="EM852" s="194"/>
      <c r="EN852" s="194"/>
      <c r="EO852" s="194"/>
      <c r="EP852" s="194"/>
      <c r="EQ852" s="194"/>
      <c r="ER852" s="194"/>
      <c r="ES852" s="194"/>
      <c r="ET852" s="194"/>
      <c r="EU852" s="194"/>
    </row>
    <row r="853" ht="10.5" customHeight="1">
      <c r="A853" s="686"/>
      <c r="B853" s="691"/>
      <c r="C853" s="712"/>
      <c r="Q853" s="691"/>
      <c r="R853" s="710" t="s">
        <v>133</v>
      </c>
      <c r="Z853" s="415" t="str">
        <f>IFERROR(VLOOKUP(R855,Under_Lookup,37,FALSE),"")</f>
        <v/>
      </c>
      <c r="AC853" s="698"/>
      <c r="AD853" s="698"/>
      <c r="AE853" s="698"/>
      <c r="AF853" s="688"/>
      <c r="AG853" s="688"/>
      <c r="AH853" s="688"/>
      <c r="AI853" s="688"/>
      <c r="AJ853" s="688"/>
      <c r="AK853" s="688"/>
      <c r="AL853" s="693"/>
      <c r="AM853" s="693"/>
      <c r="AN853" s="693"/>
      <c r="AO853" s="693"/>
      <c r="AP853" s="694"/>
      <c r="AQ853" s="696"/>
      <c r="AR853" s="696"/>
      <c r="AS853" s="696"/>
      <c r="AT853" s="696"/>
      <c r="BA853" s="705"/>
      <c r="BJ853" s="705"/>
      <c r="BK853" s="697"/>
      <c r="BL853" s="697"/>
      <c r="BM853" s="698"/>
      <c r="BN853" s="713" t="str">
        <f>IFERROR(__xludf.DUMMYFUNCTION("ifNA(REGEXREPLACE( VLOOKUP(BX851,Relationship,2,false), ""you"", BN851))"),"")</f>
        <v/>
      </c>
      <c r="BO853" s="21"/>
      <c r="BP853" s="21"/>
      <c r="BQ853" s="21"/>
      <c r="BR853" s="21"/>
      <c r="BS853" s="21"/>
      <c r="BT853" s="21"/>
      <c r="BU853" s="21"/>
      <c r="BV853" s="21"/>
      <c r="BW853" s="21"/>
      <c r="BX853" s="21"/>
      <c r="BY853" s="21"/>
      <c r="BZ853" s="21"/>
      <c r="CA853" s="21"/>
      <c r="CB853" s="21"/>
      <c r="CC853" s="21"/>
      <c r="CD853" s="21"/>
      <c r="CE853" s="21"/>
      <c r="CF853" s="22"/>
      <c r="CG853" s="714"/>
      <c r="CH853" s="690"/>
      <c r="CI853" s="698"/>
      <c r="CJ853" s="713" t="str">
        <f>IFERROR(__xludf.DUMMYFUNCTION("ifNA(REGEXREPLACE( VLOOKUP(CT851,Relationship,2,false), ""you"", CJ851))"),"")</f>
        <v/>
      </c>
      <c r="CK853" s="21"/>
      <c r="CL853" s="21"/>
      <c r="CM853" s="21"/>
      <c r="CN853" s="21"/>
      <c r="CO853" s="21"/>
      <c r="CP853" s="21"/>
      <c r="CQ853" s="21"/>
      <c r="CR853" s="21"/>
      <c r="CS853" s="21"/>
      <c r="CT853" s="21"/>
      <c r="CU853" s="21"/>
      <c r="CV853" s="21"/>
      <c r="CW853" s="21"/>
      <c r="CX853" s="21"/>
      <c r="CY853" s="21"/>
      <c r="CZ853" s="21"/>
      <c r="DA853" s="21"/>
      <c r="DB853" s="22"/>
      <c r="DC853" s="714"/>
      <c r="DD853" s="690"/>
      <c r="DE853" s="698"/>
      <c r="DF853" s="713" t="str">
        <f>IFERROR(__xludf.DUMMYFUNCTION("ifNA(REGEXREPLACE( VLOOKUP(DP851,Relationship,2,false), ""you"", DF851))"),"")</f>
        <v/>
      </c>
      <c r="DG853" s="21"/>
      <c r="DH853" s="21"/>
      <c r="DI853" s="21"/>
      <c r="DJ853" s="21"/>
      <c r="DK853" s="21"/>
      <c r="DL853" s="21"/>
      <c r="DM853" s="21"/>
      <c r="DN853" s="21"/>
      <c r="DO853" s="21"/>
      <c r="DP853" s="21"/>
      <c r="DQ853" s="21"/>
      <c r="DR853" s="21"/>
      <c r="DS853" s="21"/>
      <c r="DT853" s="21"/>
      <c r="DU853" s="21"/>
      <c r="DV853" s="21"/>
      <c r="DW853" s="21"/>
      <c r="DX853" s="22"/>
      <c r="DY853" s="715"/>
      <c r="DZ853" s="716"/>
      <c r="EA853" s="194"/>
      <c r="EB853" s="194"/>
      <c r="EC853" s="194"/>
      <c r="ED853" s="194"/>
      <c r="EE853" s="194"/>
      <c r="EF853" s="194"/>
      <c r="EG853" s="194"/>
      <c r="EH853" s="194"/>
      <c r="EI853" s="194"/>
      <c r="EJ853" s="194"/>
      <c r="EK853" s="194"/>
      <c r="EL853" s="194"/>
      <c r="EM853" s="194"/>
      <c r="EN853" s="194"/>
      <c r="EO853" s="194"/>
      <c r="EP853" s="194"/>
      <c r="EQ853" s="194"/>
      <c r="ER853" s="194"/>
      <c r="ES853" s="194"/>
      <c r="ET853" s="194"/>
      <c r="EU853" s="194"/>
    </row>
    <row r="854" ht="10.5" customHeight="1">
      <c r="A854" s="686"/>
      <c r="B854" s="691"/>
      <c r="Q854" s="704"/>
      <c r="AC854" s="718"/>
      <c r="AD854" s="698"/>
      <c r="AE854" s="698"/>
      <c r="AF854" s="698"/>
      <c r="AG854" s="698"/>
      <c r="AH854" s="698"/>
      <c r="AI854" s="719"/>
      <c r="AJ854" s="688"/>
      <c r="AK854" s="688"/>
      <c r="AL854" s="694"/>
      <c r="AM854" s="696"/>
      <c r="AN854" s="696"/>
      <c r="AO854" s="696"/>
      <c r="AP854" s="696"/>
      <c r="AQ854" s="696"/>
      <c r="AR854" s="696"/>
      <c r="AS854" s="696"/>
      <c r="AT854" s="696"/>
      <c r="AU854" s="696"/>
      <c r="AV854" s="705"/>
      <c r="AW854" s="705"/>
      <c r="AX854" s="705"/>
      <c r="AY854" s="705"/>
      <c r="AZ854" s="705"/>
      <c r="BA854" s="705"/>
      <c r="BB854" s="720">
        <f>IFERROR(VLOOKUP(BB852,Proto_All,10,FALSE),"Unkown")</f>
        <v>0</v>
      </c>
      <c r="BC854" s="705"/>
      <c r="BD854" s="705"/>
      <c r="BE854" s="705"/>
      <c r="BF854" s="705"/>
      <c r="BG854" s="705"/>
      <c r="BH854" s="705"/>
      <c r="BI854" s="705"/>
      <c r="BJ854" s="705"/>
      <c r="BK854" s="697"/>
      <c r="BL854" s="697"/>
      <c r="BM854" s="698"/>
      <c r="BN854" s="39"/>
      <c r="CF854" s="377"/>
      <c r="CG854" s="714"/>
      <c r="CH854" s="690"/>
      <c r="CI854" s="698"/>
      <c r="CJ854" s="39"/>
      <c r="DB854" s="377"/>
      <c r="DC854" s="714"/>
      <c r="DD854" s="690"/>
      <c r="DE854" s="698"/>
      <c r="DF854" s="39"/>
      <c r="DX854" s="377"/>
      <c r="DY854" s="715"/>
      <c r="DZ854" s="716"/>
      <c r="EA854" s="194"/>
      <c r="EB854" s="194"/>
      <c r="EC854" s="194"/>
      <c r="ED854" s="194"/>
      <c r="EE854" s="194"/>
      <c r="EF854" s="194"/>
      <c r="EG854" s="194"/>
      <c r="EH854" s="194"/>
      <c r="EI854" s="194"/>
      <c r="EJ854" s="194"/>
      <c r="EK854" s="194"/>
      <c r="EL854" s="194"/>
      <c r="EM854" s="194"/>
      <c r="EN854" s="194"/>
      <c r="EO854" s="194"/>
      <c r="EP854" s="194"/>
      <c r="EQ854" s="194"/>
      <c r="ER854" s="194"/>
      <c r="ES854" s="194"/>
      <c r="ET854" s="194"/>
      <c r="EU854" s="194"/>
    </row>
    <row r="855" ht="10.5" customHeight="1">
      <c r="A855" s="686"/>
      <c r="B855" s="721"/>
      <c r="C855" s="721"/>
      <c r="D855" s="722"/>
      <c r="E855" s="722"/>
      <c r="F855" s="722"/>
      <c r="G855" s="722"/>
      <c r="H855" s="722"/>
      <c r="I855" s="722"/>
      <c r="J855" s="722"/>
      <c r="K855" s="722"/>
      <c r="L855" s="722"/>
      <c r="M855" s="722"/>
      <c r="N855" s="722"/>
      <c r="O855" s="722"/>
      <c r="P855" s="722"/>
      <c r="Q855" s="722"/>
      <c r="R855" s="723" t="str">
        <f>IFERROR(VLOOKUP(R853,Under_All,10,FALSE),"Unkown")</f>
        <v>/</v>
      </c>
      <c r="S855" s="724">
        <f>IFERROR(VLOOKUP(R855,Under_Lookup,41,false),0)</f>
        <v>0</v>
      </c>
      <c r="T855" s="722"/>
      <c r="U855" s="722"/>
      <c r="V855" s="722"/>
      <c r="W855" s="722"/>
      <c r="X855" s="722"/>
      <c r="Y855" s="722"/>
      <c r="Z855" s="722"/>
      <c r="AA855" s="722"/>
      <c r="AB855" s="722"/>
      <c r="AC855" s="722"/>
      <c r="AD855" s="721"/>
      <c r="AE855" s="721"/>
      <c r="AF855" s="721"/>
      <c r="AG855" s="721"/>
      <c r="AH855" s="721"/>
      <c r="AI855" s="725"/>
      <c r="AJ855" s="688"/>
      <c r="AK855" s="688"/>
      <c r="AL855" s="694"/>
      <c r="AM855" s="696"/>
      <c r="AN855" s="696"/>
      <c r="AO855" s="696"/>
      <c r="AP855" s="696"/>
      <c r="AQ855" s="696"/>
      <c r="AR855" s="696"/>
      <c r="AS855" s="696"/>
      <c r="AT855" s="696"/>
      <c r="AU855" s="696"/>
      <c r="AV855" s="696"/>
      <c r="AW855" s="696"/>
      <c r="AX855" s="696"/>
      <c r="AY855" s="696"/>
      <c r="AZ855" s="696"/>
      <c r="BA855" s="696"/>
      <c r="BB855" s="696"/>
      <c r="BC855" s="696"/>
      <c r="BD855" s="696"/>
      <c r="BE855" s="696"/>
      <c r="BF855" s="696"/>
      <c r="BG855" s="696"/>
      <c r="BH855" s="696"/>
      <c r="BI855" s="696"/>
      <c r="BJ855" s="696"/>
      <c r="BK855" s="697"/>
      <c r="BL855" s="697"/>
      <c r="BM855" s="698"/>
      <c r="BN855" s="39"/>
      <c r="CF855" s="377"/>
      <c r="CG855" s="722"/>
      <c r="CH855" s="690"/>
      <c r="CI855" s="698"/>
      <c r="CJ855" s="39"/>
      <c r="DB855" s="377"/>
      <c r="DC855" s="722"/>
      <c r="DD855" s="690"/>
      <c r="DE855" s="698"/>
      <c r="DF855" s="39"/>
      <c r="DX855" s="377"/>
      <c r="DY855" s="470"/>
      <c r="DZ855" s="194"/>
      <c r="EA855" s="194"/>
      <c r="EB855" s="194"/>
      <c r="EC855" s="194"/>
      <c r="ED855" s="194"/>
      <c r="EE855" s="194"/>
      <c r="EF855" s="194"/>
      <c r="EG855" s="194"/>
      <c r="EH855" s="194"/>
      <c r="EI855" s="194"/>
      <c r="EJ855" s="194"/>
      <c r="EK855" s="194"/>
      <c r="EL855" s="194"/>
      <c r="EM855" s="194"/>
      <c r="EN855" s="194"/>
      <c r="EO855" s="194"/>
      <c r="EP855" s="194"/>
      <c r="EQ855" s="194"/>
      <c r="ER855" s="194"/>
      <c r="ES855" s="194"/>
      <c r="ET855" s="194"/>
      <c r="EU855" s="194"/>
    </row>
    <row r="856" ht="10.5" customHeight="1">
      <c r="A856" s="686"/>
      <c r="B856" s="721"/>
      <c r="C856" s="726" t="s">
        <v>141</v>
      </c>
      <c r="I856" s="721"/>
      <c r="J856" s="721"/>
      <c r="K856" s="698"/>
      <c r="L856" s="726" t="s">
        <v>185</v>
      </c>
      <c r="Q856" s="721"/>
      <c r="R856" s="721"/>
      <c r="S856" s="726" t="s">
        <v>186</v>
      </c>
      <c r="AC856" s="721"/>
      <c r="AD856" s="721"/>
      <c r="AE856" s="721"/>
      <c r="AF856" s="721"/>
      <c r="AG856" s="721"/>
      <c r="AH856" s="721"/>
      <c r="AI856" s="725"/>
      <c r="AJ856" s="688"/>
      <c r="AK856" s="688"/>
      <c r="AL856" s="696"/>
      <c r="AM856" s="727" t="s">
        <v>15</v>
      </c>
      <c r="AS856" s="696"/>
      <c r="AT856" s="701" t="s">
        <v>187</v>
      </c>
      <c r="BJ856" s="702"/>
      <c r="BK856" s="697"/>
      <c r="BL856" s="697"/>
      <c r="BM856" s="698"/>
      <c r="BN856" s="25"/>
      <c r="BO856" s="26"/>
      <c r="BP856" s="26"/>
      <c r="BQ856" s="26"/>
      <c r="BR856" s="26"/>
      <c r="BS856" s="26"/>
      <c r="BT856" s="26"/>
      <c r="BU856" s="26"/>
      <c r="BV856" s="26"/>
      <c r="BW856" s="26"/>
      <c r="BX856" s="26"/>
      <c r="BY856" s="26"/>
      <c r="BZ856" s="26"/>
      <c r="CA856" s="26"/>
      <c r="CB856" s="26"/>
      <c r="CC856" s="26"/>
      <c r="CD856" s="26"/>
      <c r="CE856" s="26"/>
      <c r="CF856" s="27"/>
      <c r="CG856" s="728"/>
      <c r="CH856" s="690"/>
      <c r="CI856" s="698"/>
      <c r="CJ856" s="25"/>
      <c r="CK856" s="26"/>
      <c r="CL856" s="26"/>
      <c r="CM856" s="26"/>
      <c r="CN856" s="26"/>
      <c r="CO856" s="26"/>
      <c r="CP856" s="26"/>
      <c r="CQ856" s="26"/>
      <c r="CR856" s="26"/>
      <c r="CS856" s="26"/>
      <c r="CT856" s="26"/>
      <c r="CU856" s="26"/>
      <c r="CV856" s="26"/>
      <c r="CW856" s="26"/>
      <c r="CX856" s="26"/>
      <c r="CY856" s="26"/>
      <c r="CZ856" s="26"/>
      <c r="DA856" s="26"/>
      <c r="DB856" s="27"/>
      <c r="DC856" s="728"/>
      <c r="DD856" s="690"/>
      <c r="DE856" s="698"/>
      <c r="DF856" s="25"/>
      <c r="DG856" s="26"/>
      <c r="DH856" s="26"/>
      <c r="DI856" s="26"/>
      <c r="DJ856" s="26"/>
      <c r="DK856" s="26"/>
      <c r="DL856" s="26"/>
      <c r="DM856" s="26"/>
      <c r="DN856" s="26"/>
      <c r="DO856" s="26"/>
      <c r="DP856" s="26"/>
      <c r="DQ856" s="26"/>
      <c r="DR856" s="26"/>
      <c r="DS856" s="26"/>
      <c r="DT856" s="26"/>
      <c r="DU856" s="26"/>
      <c r="DV856" s="26"/>
      <c r="DW856" s="26"/>
      <c r="DX856" s="27"/>
      <c r="DY856" s="711"/>
      <c r="DZ856" s="194"/>
      <c r="EA856" s="194"/>
      <c r="EB856" s="194"/>
      <c r="EC856" s="194"/>
      <c r="ED856" s="194"/>
      <c r="EE856" s="194"/>
      <c r="EF856" s="194"/>
      <c r="EG856" s="194"/>
      <c r="EH856" s="194"/>
      <c r="EI856" s="194"/>
      <c r="EJ856" s="194"/>
      <c r="EK856" s="194"/>
      <c r="EL856" s="194"/>
      <c r="EM856" s="194"/>
      <c r="EN856" s="194"/>
      <c r="EO856" s="194"/>
      <c r="EP856" s="194"/>
      <c r="EQ856" s="194"/>
      <c r="ER856" s="194"/>
      <c r="ES856" s="194"/>
      <c r="ET856" s="194"/>
      <c r="EU856" s="194"/>
    </row>
    <row r="857" ht="10.5" customHeight="1">
      <c r="A857" s="686"/>
      <c r="B857" s="721"/>
      <c r="I857" s="722"/>
      <c r="J857" s="721"/>
      <c r="K857" s="721"/>
      <c r="Q857" s="722"/>
      <c r="R857" s="721"/>
      <c r="AC857" s="726"/>
      <c r="AH857" s="729"/>
      <c r="AI857" s="725"/>
      <c r="AJ857" s="688"/>
      <c r="AK857" s="730"/>
      <c r="AL857" s="694"/>
      <c r="AS857" s="718"/>
      <c r="BJ857" s="731"/>
      <c r="BK857" s="697"/>
      <c r="BL857" s="697"/>
      <c r="BM857" s="698"/>
      <c r="BN857" s="732" t="s">
        <v>188</v>
      </c>
      <c r="CG857" s="728"/>
      <c r="CH857" s="690"/>
      <c r="CI857" s="698"/>
      <c r="CJ857" s="732" t="s">
        <v>188</v>
      </c>
      <c r="DC857" s="728"/>
      <c r="DD857" s="690"/>
      <c r="DE857" s="698"/>
      <c r="DF857" s="732" t="s">
        <v>188</v>
      </c>
      <c r="DY857" s="711"/>
      <c r="DZ857" s="194"/>
      <c r="EA857" s="194"/>
      <c r="EB857" s="194"/>
      <c r="EC857" s="194"/>
      <c r="ED857" s="194"/>
      <c r="EE857" s="194"/>
      <c r="EF857" s="194"/>
      <c r="EG857" s="194"/>
      <c r="EH857" s="194"/>
      <c r="EI857" s="194"/>
      <c r="EJ857" s="194"/>
      <c r="EK857" s="194"/>
      <c r="EL857" s="194"/>
      <c r="EM857" s="194"/>
      <c r="EN857" s="194"/>
      <c r="EO857" s="194"/>
      <c r="EP857" s="194"/>
      <c r="EQ857" s="194"/>
      <c r="ER857" s="194"/>
      <c r="ES857" s="194"/>
      <c r="ET857" s="194"/>
      <c r="EU857" s="194"/>
    </row>
    <row r="858" ht="10.5" customHeight="1">
      <c r="A858" s="686"/>
      <c r="B858" s="721"/>
      <c r="C858" s="726" t="s">
        <v>137</v>
      </c>
      <c r="E858" s="733">
        <f>SUM(NPCALC!F851:G851)</f>
        <v>0</v>
      </c>
      <c r="K858" s="698"/>
      <c r="L858" s="706" t="str">
        <f>IF('BATTLE SHEET'!$AR$2=TRUE, RESOURCES!$AW$143, "VIT")</f>
        <v/>
      </c>
      <c r="N858" s="712"/>
      <c r="R858" s="721"/>
      <c r="S858" s="726" t="s">
        <v>202</v>
      </c>
      <c r="Z858" s="733" t="str">
        <f>CONCATENATE(E864:J865,NPCALC!F886,NPCALC!H886)</f>
        <v/>
      </c>
      <c r="AH858" s="714" t="str">
        <f>IF(AS858&lt;&gt;0,CONCATENATE("+",AS858),"")</f>
        <v/>
      </c>
      <c r="AI858" s="725"/>
      <c r="AJ858" s="688"/>
      <c r="AK858" s="734"/>
      <c r="AL858" s="700"/>
      <c r="AM858" s="415"/>
      <c r="AO858" s="479" t="str">
        <f>CONCATENATE(NPCALC!E864:I864)</f>
        <v/>
      </c>
      <c r="AS858" s="722">
        <f>0+AL859+IF(OR(AV858="PROSPIT",BD858="PROSPIT"),1,0)</f>
        <v>0</v>
      </c>
      <c r="AT858" s="701" t="b">
        <v>0</v>
      </c>
      <c r="AV858" s="393" t="str">
        <f>NPCALC!E860</f>
        <v>GENERIC</v>
      </c>
      <c r="BB858" s="701" t="b">
        <v>0</v>
      </c>
      <c r="BD858" s="393" t="str">
        <f>NPCALC!E861</f>
        <v>GENERIC</v>
      </c>
      <c r="BJ858" s="735" t="b">
        <f>IFERROR(__xludf.DUMMYFUNCTION("IFERROR(IF(COUNTIF(AV858:BI859, ""VAMPIRIC"")&gt;0,SPLIT(CA859,""d"")),"""")"),FALSE)</f>
        <v>0</v>
      </c>
      <c r="BK858" s="736"/>
      <c r="BL858" s="736"/>
      <c r="BM858" s="698"/>
      <c r="CG858" s="728"/>
      <c r="CH858" s="690"/>
      <c r="CI858" s="698"/>
      <c r="DC858" s="728"/>
      <c r="DD858" s="690"/>
      <c r="DE858" s="698"/>
      <c r="DY858" s="711"/>
      <c r="DZ858" s="194"/>
      <c r="EA858" s="194"/>
      <c r="EB858" s="194"/>
      <c r="EC858" s="194"/>
      <c r="ED858" s="194"/>
      <c r="EE858" s="194"/>
      <c r="EF858" s="194"/>
      <c r="EG858" s="194"/>
      <c r="EH858" s="194"/>
      <c r="EI858" s="194"/>
      <c r="EJ858" s="194"/>
      <c r="EK858" s="194"/>
      <c r="EL858" s="194"/>
      <c r="EM858" s="194"/>
      <c r="EN858" s="194"/>
      <c r="EO858" s="194"/>
      <c r="EP858" s="194"/>
      <c r="EQ858" s="194"/>
      <c r="ER858" s="194"/>
      <c r="ES858" s="194"/>
      <c r="ET858" s="194"/>
      <c r="EU858" s="194"/>
    </row>
    <row r="859" ht="10.5" customHeight="1">
      <c r="A859" s="686"/>
      <c r="B859" s="721"/>
      <c r="K859" s="737"/>
      <c r="R859" s="722"/>
      <c r="AH859" s="729"/>
      <c r="AI859" s="725"/>
      <c r="AJ859" s="688"/>
      <c r="AK859" s="734"/>
      <c r="AL859" s="700"/>
      <c r="AS859" s="737">
        <f>0+AL859+IF(OR(AV858="DERSE",BD858="DERSE"),1,0)</f>
        <v>0</v>
      </c>
      <c r="BJ859" s="735"/>
      <c r="BK859" s="736"/>
      <c r="BL859" s="736"/>
      <c r="BM859" s="698"/>
      <c r="CG859" s="728"/>
      <c r="CH859" s="690"/>
      <c r="CI859" s="698"/>
      <c r="DC859" s="728"/>
      <c r="DD859" s="690"/>
      <c r="DE859" s="698"/>
      <c r="DY859" s="711"/>
      <c r="DZ859" s="194"/>
      <c r="EA859" s="194"/>
      <c r="EB859" s="194"/>
      <c r="EC859" s="194"/>
      <c r="ED859" s="194"/>
      <c r="EE859" s="194"/>
      <c r="EF859" s="194"/>
      <c r="EG859" s="194"/>
      <c r="EH859" s="194"/>
      <c r="EI859" s="194"/>
      <c r="EJ859" s="194"/>
      <c r="EK859" s="194"/>
      <c r="EL859" s="194"/>
      <c r="EM859" s="194"/>
      <c r="EN859" s="194"/>
      <c r="EO859" s="194"/>
      <c r="EP859" s="194"/>
      <c r="EQ859" s="194"/>
      <c r="ER859" s="194"/>
      <c r="ES859" s="194"/>
      <c r="ET859" s="194"/>
      <c r="EU859" s="194"/>
    </row>
    <row r="860" ht="10.5" customHeight="1">
      <c r="A860" s="686"/>
      <c r="B860" s="721"/>
      <c r="C860" s="706" t="str">
        <f>IF('BATTLE SHEET'!$AR$2=TRUE, RESOURCES!$AU$143, "VIM")</f>
        <v/>
      </c>
      <c r="E860" s="738" t="str">
        <f>DEFAULT(R855,"VIM")</f>
        <v/>
      </c>
      <c r="F860" s="21"/>
      <c r="G860" s="21"/>
      <c r="H860" s="22"/>
      <c r="I860" s="733" t="str">
        <f>CONCATENATE(NPCALC!G852:H852)</f>
        <v/>
      </c>
      <c r="K860" s="724">
        <f>IFERROR(
SUM(0,
IF(OR(AV858="PLUSH",BD858="PLUSH",AV860="PLUSH",BD860="PLUSH",AV862="PLUSH",BD862="PLUSH",AV864="PLUSH",BD864="PLUSH",AV866="PLUSH",BD866="PLUSH",AV868="PLUSH",BD868="PLUSH"),1),
IF(OR(AV858="EQUINE",BD858="EQUINE",AV860="EQUINE",BD860="EQUINE",AV862="EQUINE",BD862="EQUINE",AV864="EQUINE",BD864="EQUINE",AV866="EQUINE",BD866="EQUINE",AV868="EQUINE",BD868="EQUINE"),1)
)
,0)</f>
        <v>0</v>
      </c>
      <c r="L860" s="415" t="str">
        <f>IF('BATTLE SHEET'!$AR$2=TRUE, RESOURCES!$AW$145, "GRIT")</f>
        <v/>
      </c>
      <c r="N860" s="739">
        <v>0.0</v>
      </c>
      <c r="R860" s="722"/>
      <c r="S860" s="726" t="s">
        <v>190</v>
      </c>
      <c r="Z860" s="733" t="str">
        <f>CONCATENATE(E862:J863,NPCALC!F888:G888)</f>
        <v/>
      </c>
      <c r="AH860" s="729"/>
      <c r="AI860" s="725"/>
      <c r="AJ860" s="688"/>
      <c r="AK860" s="734"/>
      <c r="AL860" s="740" t="str">
        <f>IFERROR(IF(AO860&lt;&gt;"",AO860,AO858))</f>
        <v/>
      </c>
      <c r="AM860" s="741" t="str">
        <f>T875</f>
        <v/>
      </c>
      <c r="AO860" s="433" t="str">
        <f>CONCATENATE(NPCALC!E880:G880)</f>
        <v/>
      </c>
      <c r="AS860" s="742">
        <f>IF(AO860&lt;&gt;"",
SUM(0+AL861+IF(OR(AV860="PROSPIT", BD860="PROSPIT"),1,0)),
AS858)</f>
        <v>0</v>
      </c>
      <c r="AT860" s="701" t="b">
        <v>0</v>
      </c>
      <c r="AV860" s="743" t="str">
        <f>NPCALC!E872</f>
        <v/>
      </c>
      <c r="AW860" s="179"/>
      <c r="AX860" s="179"/>
      <c r="AY860" s="179"/>
      <c r="AZ860" s="179"/>
      <c r="BA860" s="179"/>
      <c r="BB860" s="701" t="b">
        <v>0</v>
      </c>
      <c r="BD860" s="743" t="str">
        <f>NPCALC!E873</f>
        <v/>
      </c>
      <c r="BE860" s="179"/>
      <c r="BF860" s="179"/>
      <c r="BG860" s="179"/>
      <c r="BH860" s="179"/>
      <c r="BI860" s="177"/>
      <c r="BJ860" s="735"/>
      <c r="BK860" s="736"/>
      <c r="BL860" s="736"/>
      <c r="BM860" s="698"/>
      <c r="CG860" s="728"/>
      <c r="CH860" s="690"/>
      <c r="CI860" s="698"/>
      <c r="DC860" s="728"/>
      <c r="DD860" s="690"/>
      <c r="DE860" s="698"/>
      <c r="DY860" s="711"/>
      <c r="DZ860" s="194"/>
      <c r="EA860" s="194"/>
      <c r="EB860" s="194"/>
      <c r="EC860" s="194"/>
      <c r="ED860" s="194"/>
      <c r="EE860" s="194"/>
      <c r="EF860" s="194"/>
      <c r="EG860" s="194"/>
      <c r="EH860" s="194"/>
      <c r="EI860" s="194"/>
      <c r="EJ860" s="194"/>
      <c r="EK860" s="194"/>
      <c r="EL860" s="194"/>
      <c r="EM860" s="194"/>
      <c r="EN860" s="194"/>
      <c r="EO860" s="194"/>
      <c r="EP860" s="194"/>
      <c r="EQ860" s="194"/>
      <c r="ER860" s="194"/>
      <c r="ES860" s="194"/>
      <c r="ET860" s="194"/>
      <c r="EU860" s="194"/>
    </row>
    <row r="861" ht="10.5" customHeight="1">
      <c r="A861" s="686"/>
      <c r="B861" s="721"/>
      <c r="E861" s="39"/>
      <c r="H861" s="377"/>
      <c r="K861" s="718" t="str">
        <f>CONCATENATE(E860,I860)</f>
        <v/>
      </c>
      <c r="R861" s="722"/>
      <c r="AH861" s="729"/>
      <c r="AI861" s="725"/>
      <c r="AJ861" s="688"/>
      <c r="AK861" s="734"/>
      <c r="AL861" s="740"/>
      <c r="AS861" s="737">
        <f>IF(AO860&lt;&gt;"",
SUM(0+AL861+IF(OR(AV860="DERSE", BD860="DERSE"),1,0)),
AS859)</f>
        <v>0</v>
      </c>
      <c r="BI861" s="183"/>
      <c r="BJ861" s="735"/>
      <c r="BK861" s="736"/>
      <c r="BL861" s="736"/>
      <c r="BM861" s="698"/>
      <c r="CG861" s="728"/>
      <c r="CH861" s="690"/>
      <c r="CI861" s="698"/>
      <c r="DC861" s="728"/>
      <c r="DD861" s="690"/>
      <c r="DE861" s="698"/>
      <c r="DY861" s="711"/>
      <c r="DZ861" s="194"/>
      <c r="EA861" s="194"/>
      <c r="EB861" s="194"/>
      <c r="EC861" s="194"/>
      <c r="ED861" s="194"/>
      <c r="EE861" s="194"/>
      <c r="EF861" s="194"/>
      <c r="EG861" s="194"/>
      <c r="EH861" s="194"/>
      <c r="EI861" s="194"/>
      <c r="EJ861" s="194"/>
      <c r="EK861" s="194"/>
      <c r="EL861" s="194"/>
      <c r="EM861" s="194"/>
      <c r="EN861" s="194"/>
      <c r="EO861" s="194"/>
      <c r="EP861" s="194"/>
      <c r="EQ861" s="194"/>
      <c r="ER861" s="194"/>
      <c r="ES861" s="194"/>
      <c r="ET861" s="194"/>
      <c r="EU861" s="194"/>
    </row>
    <row r="862" ht="10.5" customHeight="1">
      <c r="A862" s="686"/>
      <c r="B862" s="721"/>
      <c r="C862" s="706" t="str">
        <f>IF('BATTLE SHEET'!$AR$2=TRUE, RESOURCES!$AU$145, "AGI")</f>
        <v/>
      </c>
      <c r="E862" s="738" t="str">
        <f>DEFAULT(R855, "AGI")</f>
        <v/>
      </c>
      <c r="F862" s="21"/>
      <c r="G862" s="21"/>
      <c r="H862" s="22"/>
      <c r="I862" s="733" t="str">
        <f>CONCATENATE(NPCALC!G853:H853)</f>
        <v/>
      </c>
      <c r="K862" s="718">
        <f>IFERROR(
SUM(0,
IF(OR(AV858="FURRY",BD858="FURRY",AV860="FURRY",BD860="FURRY",AV862="FURRY",BD862="FURRY",AV864="FURRY",BD864="FURRY",AV866="FURRY",BD866="FURRY",AV868="FURRY",BD868="FURRY"),1),
IF(OR(AV858="EQUINE",BD858="EQUINE",AV860="EQUINE",BD860="EQUINE",AV862="EQUINE",BD862="EQUINE",AV864="EQUINE",BD864="EQUINE",AV866="EQUINE",BD866="EQUINE",AV868="EQUINE",BD868="EQUINE"),1)
)
,0)</f>
        <v>0</v>
      </c>
      <c r="L862" s="415" t="str">
        <f>IF('BATTLE SHEET'!$AR$2=TRUE, RESOURCES!$AW$147, "GUT")</f>
        <v/>
      </c>
      <c r="N862" s="739">
        <v>0.0</v>
      </c>
      <c r="R862" s="722"/>
      <c r="S862" s="726" t="s">
        <v>191</v>
      </c>
      <c r="Z862" s="733" t="str">
        <f>CONCATENATE(E866:J867,NPCALC!F887:G887)</f>
        <v/>
      </c>
      <c r="AH862" s="729"/>
      <c r="AI862" s="725"/>
      <c r="AJ862" s="688"/>
      <c r="AK862" s="734"/>
      <c r="AL862" s="740" t="str">
        <f>IFERROR(IF(AO862&lt;&gt;"",AO862,AO858))</f>
        <v/>
      </c>
      <c r="AM862" s="415"/>
      <c r="AO862" s="433" t="str">
        <f>CONCATENATE(NPCALC!AD858:AH858)</f>
        <v/>
      </c>
      <c r="AS862" s="742">
        <f>IF(AO862&lt;&gt;"",
SUM(0+AL863+IF(OR(AV862="PROSPIT", BD862="PROSPIT"),1,0)),
AS858)</f>
        <v>0</v>
      </c>
      <c r="AT862" s="701" t="b">
        <v>0</v>
      </c>
      <c r="AV862" s="743" t="str">
        <f>NPCALC!AD853</f>
        <v/>
      </c>
      <c r="AW862" s="179"/>
      <c r="AX862" s="179"/>
      <c r="AY862" s="179"/>
      <c r="AZ862" s="179"/>
      <c r="BA862" s="179"/>
      <c r="BB862" s="701" t="b">
        <v>0</v>
      </c>
      <c r="BD862" s="743" t="str">
        <f>NPCALC!AD854</f>
        <v/>
      </c>
      <c r="BE862" s="179"/>
      <c r="BF862" s="179"/>
      <c r="BG862" s="179"/>
      <c r="BH862" s="179"/>
      <c r="BI862" s="177"/>
      <c r="BJ862" s="735" t="b">
        <f>IFERROR(__xludf.DUMMYFUNCTION("IFERROR(IF(COUNTIF(AV862:BI863, ""VAMPIRIC"")&gt;0,SPLIT(#REF!,""d"")),"""")"),FALSE)</f>
        <v>0</v>
      </c>
      <c r="BK862" s="736"/>
      <c r="BL862" s="736"/>
      <c r="BM862" s="698"/>
      <c r="CG862" s="728"/>
      <c r="CH862" s="690"/>
      <c r="CI862" s="698"/>
      <c r="DC862" s="728"/>
      <c r="DD862" s="690"/>
      <c r="DE862" s="698"/>
      <c r="DY862" s="711"/>
      <c r="DZ862" s="194"/>
      <c r="EA862" s="194"/>
      <c r="EB862" s="194"/>
      <c r="EC862" s="194"/>
      <c r="ED862" s="194"/>
      <c r="EE862" s="194"/>
      <c r="EF862" s="194"/>
      <c r="EG862" s="194"/>
      <c r="EH862" s="194"/>
      <c r="EI862" s="194"/>
      <c r="EJ862" s="194"/>
      <c r="EK862" s="194"/>
      <c r="EL862" s="194"/>
      <c r="EM862" s="194"/>
      <c r="EN862" s="194"/>
      <c r="EO862" s="194"/>
      <c r="EP862" s="194"/>
      <c r="EQ862" s="194"/>
      <c r="ER862" s="194"/>
      <c r="ES862" s="194"/>
      <c r="ET862" s="194"/>
      <c r="EU862" s="194"/>
    </row>
    <row r="863" ht="10.5" customHeight="1">
      <c r="A863" s="686"/>
      <c r="B863" s="721"/>
      <c r="E863" s="39"/>
      <c r="H863" s="377"/>
      <c r="K863" s="718" t="str">
        <f>CONCATENATE(E862,I862)</f>
        <v/>
      </c>
      <c r="R863" s="722"/>
      <c r="AH863" s="729"/>
      <c r="AI863" s="725"/>
      <c r="AJ863" s="688"/>
      <c r="AK863" s="734"/>
      <c r="AL863" s="744"/>
      <c r="AS863" s="737">
        <f>IF(AO862&lt;&gt;"",
SUM(0+AL863+IF(OR(AV862="DERSE", BD862="DERSE"),1,0)),
AS859)</f>
        <v>0</v>
      </c>
      <c r="BI863" s="183"/>
      <c r="BJ863" s="735"/>
      <c r="BK863" s="736"/>
      <c r="BL863" s="736"/>
      <c r="BM863" s="698"/>
      <c r="BN863" s="745"/>
      <c r="BO863" s="746"/>
      <c r="BP863" s="746"/>
      <c r="BQ863" s="746"/>
      <c r="BR863" s="746"/>
      <c r="BS863" s="746"/>
      <c r="BT863" s="746"/>
      <c r="BU863" s="746"/>
      <c r="BV863" s="746"/>
      <c r="BW863" s="746"/>
      <c r="BX863" s="746"/>
      <c r="BY863" s="746"/>
      <c r="BZ863" s="746"/>
      <c r="CA863" s="746"/>
      <c r="CB863" s="746"/>
      <c r="CC863" s="746"/>
      <c r="CD863" s="746"/>
      <c r="CE863" s="746"/>
      <c r="CF863" s="746"/>
      <c r="CG863" s="746"/>
      <c r="CH863" s="690"/>
      <c r="CI863" s="698"/>
      <c r="CJ863" s="745"/>
      <c r="CK863" s="746"/>
      <c r="CL863" s="746"/>
      <c r="CM863" s="746"/>
      <c r="CN863" s="746"/>
      <c r="CO863" s="746"/>
      <c r="CP863" s="746"/>
      <c r="CQ863" s="746"/>
      <c r="CR863" s="746"/>
      <c r="CS863" s="746"/>
      <c r="CT863" s="746"/>
      <c r="CU863" s="746"/>
      <c r="CV863" s="746"/>
      <c r="CW863" s="746"/>
      <c r="CX863" s="746"/>
      <c r="CY863" s="746"/>
      <c r="CZ863" s="746"/>
      <c r="DA863" s="746"/>
      <c r="DB863" s="746"/>
      <c r="DC863" s="746"/>
      <c r="DD863" s="690"/>
      <c r="DE863" s="698"/>
      <c r="DF863" s="745"/>
      <c r="DG863" s="746"/>
      <c r="DH863" s="746"/>
      <c r="DI863" s="746"/>
      <c r="DJ863" s="746"/>
      <c r="DK863" s="746"/>
      <c r="DL863" s="746"/>
      <c r="DM863" s="746"/>
      <c r="DN863" s="746"/>
      <c r="DO863" s="746"/>
      <c r="DP863" s="746"/>
      <c r="DQ863" s="746"/>
      <c r="DR863" s="746"/>
      <c r="DS863" s="746"/>
      <c r="DT863" s="746"/>
      <c r="DU863" s="746"/>
      <c r="DV863" s="746"/>
      <c r="DW863" s="746"/>
      <c r="DX863" s="746"/>
      <c r="DY863" s="711"/>
      <c r="DZ863" s="194"/>
      <c r="EA863" s="194"/>
      <c r="EB863" s="194"/>
      <c r="EC863" s="194"/>
      <c r="ED863" s="194"/>
      <c r="EE863" s="194"/>
      <c r="EF863" s="194"/>
      <c r="EG863" s="194"/>
      <c r="EH863" s="194"/>
      <c r="EI863" s="194"/>
      <c r="EJ863" s="194"/>
      <c r="EK863" s="194"/>
      <c r="EL863" s="194"/>
      <c r="EM863" s="194"/>
      <c r="EN863" s="194"/>
      <c r="EO863" s="194"/>
      <c r="EP863" s="194"/>
      <c r="EQ863" s="194"/>
      <c r="ER863" s="194"/>
      <c r="ES863" s="194"/>
      <c r="ET863" s="194"/>
      <c r="EU863" s="194"/>
    </row>
    <row r="864" ht="10.5" customHeight="1">
      <c r="A864" s="686"/>
      <c r="B864" s="721"/>
      <c r="C864" s="706" t="str">
        <f>IF('BATTLE SHEET'!$AR$2=TRUE, RESOURCES!$AU$147, "WIT")</f>
        <v/>
      </c>
      <c r="E864" s="738" t="str">
        <f>DEFAULT(R855, "WIT")</f>
        <v/>
      </c>
      <c r="F864" s="21"/>
      <c r="G864" s="21"/>
      <c r="H864" s="22"/>
      <c r="I864" s="733" t="str">
        <f>CONCATENATE(NPCALC!G854:H854)</f>
        <v/>
      </c>
      <c r="K864" s="718">
        <f>IFERROR(
SUM(0,
IF(OR(AV858="WIZARD",BD858="WIZARD",AV860="WIZARD",BD860="WIZARD",AV862="WIZARD",BD862="WIZARD",AV864="WIZARD",BD864="WIZARD",AV866="WIZARD",BD866="WIZARD",AV868="WIZARD",BD868="WIZARD"),1),
IF(OR(AV858="FAIRY",BD858="FAIRY",AV860="FAIRY",BD860="FAIRY",AV862="FAIRY",BD862="FAIRY",AV864="FAIRY",BD864="FAIRY",AV866="FAIRY",BD866="FAIRY",AV868="FAIRY",BD868="FAIRY"),1)
)
,0)</f>
        <v>0</v>
      </c>
      <c r="L864" s="415" t="str">
        <f>IF('BATTLE SHEET'!$AR$2=TRUE, RESOURCES!$AW$149, "TMP")</f>
        <v/>
      </c>
      <c r="N864" s="739">
        <v>1.0</v>
      </c>
      <c r="R864" s="722"/>
      <c r="S864" s="726" t="s">
        <v>192</v>
      </c>
      <c r="Z864" s="733" t="str">
        <f>CONCATENATE(E860:J861,NPCALC!F885, NPCALC!H885)</f>
        <v/>
      </c>
      <c r="AH864" s="729"/>
      <c r="AI864" s="725"/>
      <c r="AJ864" s="688"/>
      <c r="AK864" s="734"/>
      <c r="AL864" s="740" t="str">
        <f>IFERROR(IF(AO864&lt;&gt;"",AO864,AO858))</f>
        <v/>
      </c>
      <c r="AM864" s="415"/>
      <c r="AO864" s="433" t="str">
        <f>CONCATENATE(NPCALC!AD869:AH869)</f>
        <v/>
      </c>
      <c r="AS864" s="742">
        <f>IF(AO864&lt;&gt;"",
SUM(0+AL865+IF(OR(AV864="PROSPIT", BD864="PROSPIT"),1,0)),
AS858)</f>
        <v>0</v>
      </c>
      <c r="AT864" s="701" t="b">
        <v>0</v>
      </c>
      <c r="AV864" s="743" t="str">
        <f>NPCALC!AD865</f>
        <v/>
      </c>
      <c r="AW864" s="179"/>
      <c r="AX864" s="179"/>
      <c r="AY864" s="179"/>
      <c r="AZ864" s="179"/>
      <c r="BA864" s="179"/>
      <c r="BB864" s="701" t="b">
        <v>0</v>
      </c>
      <c r="BD864" s="743" t="str">
        <f>NPCALC!AD866</f>
        <v/>
      </c>
      <c r="BE864" s="179"/>
      <c r="BF864" s="179"/>
      <c r="BG864" s="179"/>
      <c r="BH864" s="179"/>
      <c r="BI864" s="177"/>
      <c r="BJ864" s="735" t="b">
        <f>IFERROR(__xludf.DUMMYFUNCTION("IFERROR(IF(COUNTIF(AV864:BI865, ""VAMPIRIC"")&gt;0,SPLIT(#REF!,""d"")),"""")"),FALSE)</f>
        <v>0</v>
      </c>
      <c r="BK864" s="736"/>
      <c r="BL864" s="736"/>
      <c r="BM864" s="698"/>
      <c r="BN864" s="745"/>
      <c r="BO864" s="745"/>
      <c r="BP864" s="745"/>
      <c r="BQ864" s="745"/>
      <c r="BR864" s="745"/>
      <c r="BS864" s="745"/>
      <c r="BT864" s="745"/>
      <c r="BU864" s="745"/>
      <c r="BV864" s="745"/>
      <c r="BW864" s="745"/>
      <c r="BX864" s="745"/>
      <c r="BY864" s="745"/>
      <c r="BZ864" s="745"/>
      <c r="CA864" s="745"/>
      <c r="CB864" s="745"/>
      <c r="CC864" s="745"/>
      <c r="CD864" s="745"/>
      <c r="CE864" s="745"/>
      <c r="CF864" s="745"/>
      <c r="CG864" s="745"/>
      <c r="CH864" s="690"/>
      <c r="CI864" s="698"/>
      <c r="CJ864" s="745"/>
      <c r="CK864" s="745"/>
      <c r="CL864" s="745"/>
      <c r="CM864" s="745"/>
      <c r="CN864" s="745"/>
      <c r="CO864" s="745"/>
      <c r="CP864" s="745"/>
      <c r="CQ864" s="745"/>
      <c r="CR864" s="745"/>
      <c r="CS864" s="745"/>
      <c r="CT864" s="745"/>
      <c r="CU864" s="745"/>
      <c r="CV864" s="745"/>
      <c r="CW864" s="745"/>
      <c r="CX864" s="745"/>
      <c r="CY864" s="745"/>
      <c r="CZ864" s="745"/>
      <c r="DA864" s="745"/>
      <c r="DB864" s="745"/>
      <c r="DC864" s="745"/>
      <c r="DD864" s="690"/>
      <c r="DE864" s="698"/>
      <c r="DF864" s="745"/>
      <c r="DG864" s="745"/>
      <c r="DH864" s="745"/>
      <c r="DI864" s="745"/>
      <c r="DJ864" s="745"/>
      <c r="DK864" s="745"/>
      <c r="DL864" s="745"/>
      <c r="DM864" s="745"/>
      <c r="DN864" s="745"/>
      <c r="DO864" s="745"/>
      <c r="DP864" s="745"/>
      <c r="DQ864" s="745"/>
      <c r="DR864" s="745"/>
      <c r="DS864" s="745"/>
      <c r="DT864" s="745"/>
      <c r="DU864" s="745"/>
      <c r="DV864" s="745"/>
      <c r="DW864" s="745"/>
      <c r="DX864" s="745"/>
      <c r="DY864" s="473"/>
      <c r="DZ864" s="194"/>
      <c r="EA864" s="194"/>
      <c r="EB864" s="194"/>
      <c r="EC864" s="194"/>
      <c r="ED864" s="194"/>
      <c r="EE864" s="194"/>
      <c r="EF864" s="194"/>
      <c r="EG864" s="194"/>
      <c r="EH864" s="194"/>
      <c r="EI864" s="194"/>
      <c r="EJ864" s="194"/>
      <c r="EK864" s="194"/>
      <c r="EL864" s="194"/>
      <c r="EM864" s="194"/>
      <c r="EN864" s="194"/>
      <c r="EO864" s="194"/>
      <c r="EP864" s="194"/>
      <c r="EQ864" s="194"/>
      <c r="ER864" s="194"/>
      <c r="ES864" s="194"/>
      <c r="ET864" s="194"/>
      <c r="EU864" s="194"/>
    </row>
    <row r="865" ht="10.5" customHeight="1">
      <c r="A865" s="686"/>
      <c r="B865" s="721"/>
      <c r="E865" s="39"/>
      <c r="H865" s="377"/>
      <c r="K865" s="718" t="str">
        <f>CONCATENATE(E864,I864)</f>
        <v/>
      </c>
      <c r="R865" s="722"/>
      <c r="AH865" s="729"/>
      <c r="AI865" s="725"/>
      <c r="AJ865" s="688"/>
      <c r="AK865" s="734"/>
      <c r="AL865" s="744"/>
      <c r="AS865" s="737">
        <f>IF(AO864&lt;&gt;"",
SUM(0+AL865+IF(OR(AV864="DERSE", BD864="DERSE"),1,0)),
AS859)</f>
        <v>0</v>
      </c>
      <c r="BI865" s="183"/>
      <c r="BJ865" s="735"/>
      <c r="BK865" s="736"/>
      <c r="BL865" s="736"/>
      <c r="BM865" s="698"/>
      <c r="BN865" s="706"/>
      <c r="BW865" s="691"/>
      <c r="BX865" s="706"/>
      <c r="CG865" s="691"/>
      <c r="CH865" s="690"/>
      <c r="CI865" s="698"/>
      <c r="CJ865" s="706"/>
      <c r="CS865" s="691"/>
      <c r="CT865" s="706"/>
      <c r="DC865" s="691"/>
      <c r="DD865" s="690"/>
      <c r="DE865" s="698"/>
      <c r="DF865" s="706"/>
      <c r="DO865" s="691"/>
      <c r="DP865" s="706"/>
      <c r="DY865" s="473"/>
      <c r="DZ865" s="194"/>
      <c r="EA865" s="194"/>
      <c r="EB865" s="194"/>
      <c r="EC865" s="194"/>
      <c r="ED865" s="194"/>
      <c r="EE865" s="194"/>
      <c r="EF865" s="194"/>
      <c r="EG865" s="194"/>
      <c r="EH865" s="194"/>
      <c r="EI865" s="194"/>
      <c r="EJ865" s="194"/>
      <c r="EK865" s="194"/>
      <c r="EL865" s="194"/>
      <c r="EM865" s="194"/>
      <c r="EN865" s="194"/>
      <c r="EO865" s="194"/>
      <c r="EP865" s="194"/>
      <c r="EQ865" s="194"/>
      <c r="ER865" s="194"/>
      <c r="ES865" s="194"/>
      <c r="ET865" s="194"/>
      <c r="EU865" s="194"/>
    </row>
    <row r="866" ht="10.5" customHeight="1">
      <c r="A866" s="686"/>
      <c r="B866" s="721"/>
      <c r="C866" s="706" t="str">
        <f>IF('BATTLE SHEET'!$AR$2=TRUE, RESOURCES!$AU$149, "CRM")</f>
        <v/>
      </c>
      <c r="E866" s="738" t="str">
        <f>DEFAULT(R855, "CRM")</f>
        <v/>
      </c>
      <c r="F866" s="21"/>
      <c r="G866" s="21"/>
      <c r="H866" s="22"/>
      <c r="I866" s="733" t="str">
        <f>CONCATENATE(NPCALC!G855:H855)</f>
        <v/>
      </c>
      <c r="K866" s="718">
        <f>IFERROR(
SUM(0,
IF(OR(AV858="HARLEQUIN",BD858="HARLEQUIN",AV860="HARLEQUIN",BD860="HARLEQUIN",AV862="HARLEQUIN",BD862="HARLEQUIN",AV864="HARLEQUIN",BD864="HARLEQUIN",AV866="HARLEQUIN",BD866="HARLEQUIN",AV868="HARLEQUIN",BD868="HARLEQUIN"),1),
IF(OR(AV858="FAIRY",BD858="FAIRY",AV860="FAIRY",BD860="FAIRY",AV862="FAIRY",BD862="FAIRY",AV864="FAIRY",BD864="FAIRY",AV866="FAIRY",BD866="FAIRY",AV868="FAIRY",BD868="FAIRY"),1)
)
,0)</f>
        <v>0</v>
      </c>
      <c r="L866" s="747" t="str">
        <f>IF('BATTLE SHEET'!$AR$2=TRUE, RESOURCES!$AW$151, "PG")</f>
        <v/>
      </c>
      <c r="N866" s="739">
        <v>0.0</v>
      </c>
      <c r="R866" s="722"/>
      <c r="S866" s="726" t="s">
        <v>193</v>
      </c>
      <c r="Z866" s="733" t="str">
        <f>CONCATENATE(E862:J863,NPCALC!F885,NPCALC!O887:P887)</f>
        <v/>
      </c>
      <c r="AH866" s="729"/>
      <c r="AI866" s="725"/>
      <c r="AJ866" s="688"/>
      <c r="AK866" s="734"/>
      <c r="AL866" s="740" t="str">
        <f>IFERROR(IF(AO866&lt;&gt;"",AO866,AO858))</f>
        <v/>
      </c>
      <c r="AM866" s="415"/>
      <c r="AO866" s="433" t="str">
        <f>CONCATENATE(NPCALC!AD880:AH880)</f>
        <v/>
      </c>
      <c r="AS866" s="742">
        <f>IF(AO866&lt;&gt;"",
SUM(0+AL867+IF(OR(AV866="PROSPIT", BD866="PROSPIT"),1,0)),
AS858)</f>
        <v>0</v>
      </c>
      <c r="AT866" s="701" t="b">
        <v>0</v>
      </c>
      <c r="AV866" s="743" t="str">
        <f>NPCALC!AD876</f>
        <v/>
      </c>
      <c r="AW866" s="179"/>
      <c r="AX866" s="179"/>
      <c r="AY866" s="179"/>
      <c r="AZ866" s="179"/>
      <c r="BA866" s="179"/>
      <c r="BB866" s="701" t="b">
        <v>0</v>
      </c>
      <c r="BD866" s="743" t="str">
        <f>NPCALC!AD877</f>
        <v/>
      </c>
      <c r="BE866" s="179"/>
      <c r="BF866" s="179"/>
      <c r="BG866" s="179"/>
      <c r="BH866" s="179"/>
      <c r="BI866" s="177"/>
      <c r="BJ866" s="735" t="b">
        <f>IFERROR(__xludf.DUMMYFUNCTION("IFERROR(IF(COUNTIF(AV866:BI867, ""VAMPIRIC"")&gt;0,SPLIT(#REF!,""d"")),"""")"),FALSE)</f>
        <v>0</v>
      </c>
      <c r="BK866" s="748"/>
      <c r="BL866" s="748"/>
      <c r="BM866" s="698"/>
      <c r="BW866" s="704"/>
      <c r="CG866" s="704"/>
      <c r="CH866" s="690"/>
      <c r="CI866" s="698"/>
      <c r="CS866" s="704"/>
      <c r="DC866" s="704"/>
      <c r="DD866" s="690"/>
      <c r="DE866" s="698"/>
      <c r="DO866" s="704"/>
      <c r="DY866" s="711"/>
      <c r="DZ866" s="194"/>
      <c r="EA866" s="194"/>
      <c r="EB866" s="194"/>
      <c r="EC866" s="194"/>
      <c r="ED866" s="194"/>
      <c r="EE866" s="194"/>
      <c r="EF866" s="194"/>
      <c r="EG866" s="194"/>
      <c r="EH866" s="194"/>
      <c r="EI866" s="194"/>
      <c r="EJ866" s="194"/>
      <c r="EK866" s="194"/>
      <c r="EL866" s="194"/>
      <c r="EM866" s="194"/>
      <c r="EN866" s="194"/>
      <c r="EO866" s="194"/>
      <c r="EP866" s="194"/>
      <c r="EQ866" s="194"/>
      <c r="ER866" s="194"/>
      <c r="ES866" s="194"/>
      <c r="ET866" s="194"/>
      <c r="EU866" s="194"/>
    </row>
    <row r="867" ht="10.5" customHeight="1">
      <c r="A867" s="686"/>
      <c r="B867" s="721"/>
      <c r="E867" s="39"/>
      <c r="H867" s="377"/>
      <c r="K867" s="718" t="str">
        <f>CONCATENATE(E866,I866)</f>
        <v/>
      </c>
      <c r="R867" s="722"/>
      <c r="AH867" s="729"/>
      <c r="AI867" s="725"/>
      <c r="AJ867" s="688"/>
      <c r="AK867" s="734"/>
      <c r="AL867" s="740"/>
      <c r="AS867" s="737">
        <f>IF(AO866&lt;&gt;"",
SUM(0+AL867+IF(OR(AV866="DERSE", BD866="DERSE"),1,0)),
AS859)</f>
        <v>0</v>
      </c>
      <c r="BI867" s="183"/>
      <c r="BJ867" s="735"/>
      <c r="BK867" s="748"/>
      <c r="BL867" s="748"/>
      <c r="BM867" s="698"/>
      <c r="BN867" s="713" t="str">
        <f>IFERROR(__xludf.DUMMYFUNCTION("ifNA(REGEXREPLACE( VLOOKUP(BX865,Relationship,2,false), ""you"", BN865))"),"")</f>
        <v/>
      </c>
      <c r="BO867" s="21"/>
      <c r="BP867" s="21"/>
      <c r="BQ867" s="21"/>
      <c r="BR867" s="21"/>
      <c r="BS867" s="21"/>
      <c r="BT867" s="21"/>
      <c r="BU867" s="21"/>
      <c r="BV867" s="21"/>
      <c r="BW867" s="21"/>
      <c r="BX867" s="21"/>
      <c r="BY867" s="21"/>
      <c r="BZ867" s="21"/>
      <c r="CA867" s="21"/>
      <c r="CB867" s="21"/>
      <c r="CC867" s="21"/>
      <c r="CD867" s="21"/>
      <c r="CE867" s="21"/>
      <c r="CF867" s="22"/>
      <c r="CG867" s="714"/>
      <c r="CH867" s="690"/>
      <c r="CI867" s="698"/>
      <c r="CJ867" s="713" t="str">
        <f>IFERROR(__xludf.DUMMYFUNCTION("ifNA(REGEXREPLACE( VLOOKUP(CT865,Relationship,2,false), ""you"", CJ865))"),"")</f>
        <v/>
      </c>
      <c r="CK867" s="21"/>
      <c r="CL867" s="21"/>
      <c r="CM867" s="21"/>
      <c r="CN867" s="21"/>
      <c r="CO867" s="21"/>
      <c r="CP867" s="21"/>
      <c r="CQ867" s="21"/>
      <c r="CR867" s="21"/>
      <c r="CS867" s="21"/>
      <c r="CT867" s="21"/>
      <c r="CU867" s="21"/>
      <c r="CV867" s="21"/>
      <c r="CW867" s="21"/>
      <c r="CX867" s="21"/>
      <c r="CY867" s="21"/>
      <c r="CZ867" s="21"/>
      <c r="DA867" s="21"/>
      <c r="DB867" s="22"/>
      <c r="DC867" s="714"/>
      <c r="DD867" s="690"/>
      <c r="DE867" s="698"/>
      <c r="DF867" s="713" t="str">
        <f>IFERROR(__xludf.DUMMYFUNCTION("ifNA(REGEXREPLACE( VLOOKUP(DP865,Relationship,2,false), ""you"", DF865))"),"")</f>
        <v/>
      </c>
      <c r="DG867" s="21"/>
      <c r="DH867" s="21"/>
      <c r="DI867" s="21"/>
      <c r="DJ867" s="21"/>
      <c r="DK867" s="21"/>
      <c r="DL867" s="21"/>
      <c r="DM867" s="21"/>
      <c r="DN867" s="21"/>
      <c r="DO867" s="21"/>
      <c r="DP867" s="21"/>
      <c r="DQ867" s="21"/>
      <c r="DR867" s="21"/>
      <c r="DS867" s="21"/>
      <c r="DT867" s="21"/>
      <c r="DU867" s="21"/>
      <c r="DV867" s="21"/>
      <c r="DW867" s="21"/>
      <c r="DX867" s="22"/>
      <c r="DY867" s="715"/>
      <c r="DZ867" s="716"/>
      <c r="EA867" s="194"/>
      <c r="EB867" s="194"/>
      <c r="EC867" s="194"/>
      <c r="ED867" s="194"/>
      <c r="EE867" s="194"/>
      <c r="EF867" s="194"/>
      <c r="EG867" s="194"/>
      <c r="EH867" s="194"/>
      <c r="EI867" s="194"/>
      <c r="EJ867" s="194"/>
      <c r="EK867" s="194"/>
      <c r="EL867" s="194"/>
      <c r="EM867" s="194"/>
      <c r="EN867" s="194"/>
      <c r="EO867" s="194"/>
      <c r="EP867" s="194"/>
      <c r="EQ867" s="194"/>
      <c r="ER867" s="194"/>
      <c r="ES867" s="194"/>
      <c r="ET867" s="194"/>
      <c r="EU867" s="194"/>
    </row>
    <row r="868" ht="10.5" customHeight="1">
      <c r="A868" s="686"/>
      <c r="B868" s="721"/>
      <c r="C868" s="706" t="str">
        <f>IF('BATTLE SHEET'!$AR$2=TRUE, RESOURCES!$AU$151, "STM")</f>
        <v/>
      </c>
      <c r="E868" s="738" t="str">
        <f>DEFAULT(R855, "STM")</f>
        <v/>
      </c>
      <c r="F868" s="21"/>
      <c r="G868" s="21"/>
      <c r="H868" s="22"/>
      <c r="I868" s="733" t="str">
        <f>CONCATENATE(NPCALC!G856:H856)</f>
        <v/>
      </c>
      <c r="K868" s="718">
        <f>IFERROR(
SUM(0,
IF(OR(AV858="ELECTRIC",BD858="ELECTRIC",AV860="ELECTRIC",BD860="ELECTRIC",AV862="ELECTRIC",BD862="ELECTRIC",AV864="ELECTRIC",BD864="ELECTRIC",AV866="ELECTRIC",BD866="ELECTRIC",AV868="ELECTRIC",BD868="ELECTRIC"),1),
IF(OR(AV858="NUCLEAR",BD858="NUCLEAR",AV860="NUCLEAR",BD860="NUCLEAR",AV862="NUCLEAR",BD862="NUCLEAR",AV864="NUCLEAR",BD864="NUCLEAR",AV866="NUCLEAR",BD866="NUCLEAR",AV868="NUCLEAR",BD868="NUCLEAR"),2)
)
,0)</f>
        <v>0</v>
      </c>
      <c r="L868" s="415" t="str">
        <f>IF('BATTLE SHEET'!$AR$2=TRUE, RESOURCES!$AW$153, "CRG")</f>
        <v/>
      </c>
      <c r="N868" s="739">
        <v>0.0</v>
      </c>
      <c r="R868" s="722"/>
      <c r="S868" s="726" t="s">
        <v>42</v>
      </c>
      <c r="Y868" s="729"/>
      <c r="Z868" s="729"/>
      <c r="AA868" s="729"/>
      <c r="AB868" s="729"/>
      <c r="AC868" s="729"/>
      <c r="AD868" s="729"/>
      <c r="AE868" s="729"/>
      <c r="AF868" s="729"/>
      <c r="AG868" s="729"/>
      <c r="AH868" s="729"/>
      <c r="AI868" s="725"/>
      <c r="AJ868" s="688"/>
      <c r="AK868" s="734"/>
      <c r="AL868" s="740" t="str">
        <f>IFERROR(IF(AO868&lt;&gt;"",AO868,AO858))</f>
        <v/>
      </c>
      <c r="AM868" s="415"/>
      <c r="AO868" s="433" t="str">
        <f>CONCATENATE(NPCALC!AD891:AH891)</f>
        <v/>
      </c>
      <c r="AS868" s="742">
        <f>IF(AO868&lt;&gt;"",
SUM(0+AL869+IF(OR(AV868="PROSPIT", BD868="PROSPIT"),1,0)),
AS858)</f>
        <v>0</v>
      </c>
      <c r="AT868" s="701" t="b">
        <v>0</v>
      </c>
      <c r="AV868" s="743" t="str">
        <f>NPCALC!AD887</f>
        <v/>
      </c>
      <c r="AW868" s="179"/>
      <c r="AX868" s="179"/>
      <c r="AY868" s="179"/>
      <c r="AZ868" s="179"/>
      <c r="BA868" s="179"/>
      <c r="BB868" s="701" t="b">
        <v>0</v>
      </c>
      <c r="BD868" s="743" t="str">
        <f>NPCALC!AD888</f>
        <v/>
      </c>
      <c r="BE868" s="179"/>
      <c r="BF868" s="179"/>
      <c r="BG868" s="179"/>
      <c r="BH868" s="179"/>
      <c r="BI868" s="177"/>
      <c r="BJ868" s="735" t="b">
        <f>IFERROR(__xludf.DUMMYFUNCTION("IFERROR(IF(COUNTIF(AV868:BI869, ""VAMPIRIC"")&gt;0,SPLIT(#REF!,""d"")),"""")"),FALSE)</f>
        <v>0</v>
      </c>
      <c r="BK868" s="736"/>
      <c r="BL868" s="736"/>
      <c r="BM868" s="698"/>
      <c r="BN868" s="39"/>
      <c r="CF868" s="377"/>
      <c r="CG868" s="714"/>
      <c r="CH868" s="690"/>
      <c r="CI868" s="698"/>
      <c r="CJ868" s="39"/>
      <c r="DB868" s="377"/>
      <c r="DC868" s="714"/>
      <c r="DD868" s="690"/>
      <c r="DE868" s="698"/>
      <c r="DF868" s="39"/>
      <c r="DX868" s="377"/>
      <c r="DY868" s="715"/>
      <c r="DZ868" s="716"/>
      <c r="EA868" s="194"/>
      <c r="EB868" s="194"/>
      <c r="EC868" s="194"/>
      <c r="ED868" s="194"/>
      <c r="EE868" s="194"/>
      <c r="EF868" s="194"/>
      <c r="EG868" s="194"/>
      <c r="EH868" s="194"/>
      <c r="EI868" s="194"/>
      <c r="EJ868" s="194"/>
      <c r="EK868" s="194"/>
      <c r="EL868" s="194"/>
      <c r="EM868" s="194"/>
      <c r="EN868" s="194"/>
      <c r="EO868" s="194"/>
      <c r="EP868" s="194"/>
      <c r="EQ868" s="194"/>
      <c r="ER868" s="194"/>
      <c r="ES868" s="194"/>
      <c r="ET868" s="194"/>
      <c r="EU868" s="194"/>
    </row>
    <row r="869" ht="10.5" customHeight="1">
      <c r="A869" s="686"/>
      <c r="B869" s="721"/>
      <c r="E869" s="39"/>
      <c r="H869" s="377"/>
      <c r="K869" s="718" t="str">
        <f>CONCATENATE(E868,I868)</f>
        <v/>
      </c>
      <c r="R869" s="722"/>
      <c r="Y869" s="726"/>
      <c r="AH869" s="729"/>
      <c r="AI869" s="725"/>
      <c r="AJ869" s="688"/>
      <c r="AK869" s="734"/>
      <c r="AL869" s="744"/>
      <c r="AS869" s="737">
        <f>IF(AO868&lt;&gt;"",
SUM(0+AL869+IF(OR(AV868="DERSE", BD868="DERSE"),1,0)),
AS859)</f>
        <v>0</v>
      </c>
      <c r="BI869" s="183"/>
      <c r="BJ869" s="735"/>
      <c r="BK869" s="736"/>
      <c r="BL869" s="736"/>
      <c r="BM869" s="698"/>
      <c r="BN869" s="39"/>
      <c r="CF869" s="377"/>
      <c r="CG869" s="722"/>
      <c r="CH869" s="690"/>
      <c r="CI869" s="698"/>
      <c r="CJ869" s="39"/>
      <c r="DB869" s="377"/>
      <c r="DC869" s="722"/>
      <c r="DD869" s="690"/>
      <c r="DE869" s="698"/>
      <c r="DF869" s="39"/>
      <c r="DX869" s="377"/>
      <c r="DY869" s="470"/>
      <c r="DZ869" s="194"/>
      <c r="EA869" s="194"/>
      <c r="EB869" s="194"/>
      <c r="EC869" s="194"/>
      <c r="ED869" s="194"/>
      <c r="EE869" s="194"/>
      <c r="EF869" s="194"/>
      <c r="EG869" s="194"/>
      <c r="EH869" s="194"/>
      <c r="EI869" s="194"/>
      <c r="EJ869" s="194"/>
      <c r="EK869" s="194"/>
      <c r="EL869" s="194"/>
      <c r="EM869" s="194"/>
      <c r="EN869" s="194"/>
      <c r="EO869" s="194"/>
      <c r="EP869" s="194"/>
      <c r="EQ869" s="194"/>
      <c r="ER869" s="194"/>
      <c r="ES869" s="194"/>
      <c r="ET869" s="194"/>
      <c r="EU869" s="194"/>
    </row>
    <row r="870" ht="10.5" customHeight="1">
      <c r="A870" s="686"/>
      <c r="B870" s="721"/>
      <c r="C870" s="706" t="str">
        <f>IF('BATTLE SHEET'!$AR$2=TRUE, RESOURCES!$AU$153, "AP")</f>
        <v/>
      </c>
      <c r="E870" s="749"/>
      <c r="F870" s="21"/>
      <c r="G870" s="21"/>
      <c r="H870" s="21"/>
      <c r="I870" s="21"/>
      <c r="J870" s="22"/>
      <c r="K870" s="718"/>
      <c r="L870" s="706" t="str">
        <f>IF('BATTLE SHEET'!$AR$2=TRUE, RESOURCES!$AW$155, "BD")</f>
        <v/>
      </c>
      <c r="N870" s="739">
        <v>0.0</v>
      </c>
      <c r="R870" s="722"/>
      <c r="S870" s="706" t="s">
        <v>194</v>
      </c>
      <c r="Z870" s="733"/>
      <c r="AH870" s="729"/>
      <c r="AI870" s="725"/>
      <c r="AJ870" s="688"/>
      <c r="AK870" s="734"/>
      <c r="AL870" s="700"/>
      <c r="AM870" s="694"/>
      <c r="AN870" s="750"/>
      <c r="AO870" s="750"/>
      <c r="AP870" s="750"/>
      <c r="AQ870" s="750"/>
      <c r="AR870" s="750"/>
      <c r="AS870" s="751"/>
      <c r="AT870" s="752"/>
      <c r="AU870" s="753"/>
      <c r="AV870" s="753"/>
      <c r="AW870" s="753"/>
      <c r="AX870" s="753"/>
      <c r="AY870" s="753"/>
      <c r="AZ870" s="753"/>
      <c r="BA870" s="753"/>
      <c r="BB870" s="753"/>
      <c r="BC870" s="753"/>
      <c r="BD870" s="753"/>
      <c r="BE870" s="753"/>
      <c r="BF870" s="753"/>
      <c r="BG870" s="753"/>
      <c r="BH870" s="753"/>
      <c r="BI870" s="753"/>
      <c r="BJ870" s="754"/>
      <c r="BK870" s="736"/>
      <c r="BL870" s="736"/>
      <c r="BM870" s="698"/>
      <c r="BN870" s="25"/>
      <c r="BO870" s="26"/>
      <c r="BP870" s="26"/>
      <c r="BQ870" s="26"/>
      <c r="BR870" s="26"/>
      <c r="BS870" s="26"/>
      <c r="BT870" s="26"/>
      <c r="BU870" s="26"/>
      <c r="BV870" s="26"/>
      <c r="BW870" s="26"/>
      <c r="BX870" s="26"/>
      <c r="BY870" s="26"/>
      <c r="BZ870" s="26"/>
      <c r="CA870" s="26"/>
      <c r="CB870" s="26"/>
      <c r="CC870" s="26"/>
      <c r="CD870" s="26"/>
      <c r="CE870" s="26"/>
      <c r="CF870" s="27"/>
      <c r="CG870" s="728"/>
      <c r="CH870" s="690"/>
      <c r="CI870" s="698"/>
      <c r="CJ870" s="25"/>
      <c r="CK870" s="26"/>
      <c r="CL870" s="26"/>
      <c r="CM870" s="26"/>
      <c r="CN870" s="26"/>
      <c r="CO870" s="26"/>
      <c r="CP870" s="26"/>
      <c r="CQ870" s="26"/>
      <c r="CR870" s="26"/>
      <c r="CS870" s="26"/>
      <c r="CT870" s="26"/>
      <c r="CU870" s="26"/>
      <c r="CV870" s="26"/>
      <c r="CW870" s="26"/>
      <c r="CX870" s="26"/>
      <c r="CY870" s="26"/>
      <c r="CZ870" s="26"/>
      <c r="DA870" s="26"/>
      <c r="DB870" s="27"/>
      <c r="DC870" s="728"/>
      <c r="DD870" s="690"/>
      <c r="DE870" s="698"/>
      <c r="DF870" s="25"/>
      <c r="DG870" s="26"/>
      <c r="DH870" s="26"/>
      <c r="DI870" s="26"/>
      <c r="DJ870" s="26"/>
      <c r="DK870" s="26"/>
      <c r="DL870" s="26"/>
      <c r="DM870" s="26"/>
      <c r="DN870" s="26"/>
      <c r="DO870" s="26"/>
      <c r="DP870" s="26"/>
      <c r="DQ870" s="26"/>
      <c r="DR870" s="26"/>
      <c r="DS870" s="26"/>
      <c r="DT870" s="26"/>
      <c r="DU870" s="26"/>
      <c r="DV870" s="26"/>
      <c r="DW870" s="26"/>
      <c r="DX870" s="27"/>
      <c r="DY870" s="711"/>
      <c r="DZ870" s="194"/>
      <c r="EA870" s="194"/>
      <c r="EB870" s="194"/>
      <c r="EC870" s="194"/>
      <c r="ED870" s="194"/>
      <c r="EE870" s="194"/>
      <c r="EF870" s="194"/>
      <c r="EG870" s="194"/>
      <c r="EH870" s="194"/>
      <c r="EI870" s="194"/>
      <c r="EJ870" s="194"/>
      <c r="EK870" s="194"/>
      <c r="EL870" s="194"/>
      <c r="EM870" s="194"/>
      <c r="EN870" s="194"/>
      <c r="EO870" s="194"/>
      <c r="EP870" s="194"/>
      <c r="EQ870" s="194"/>
      <c r="ER870" s="194"/>
      <c r="ES870" s="194"/>
      <c r="ET870" s="194"/>
      <c r="EU870" s="194"/>
    </row>
    <row r="871" ht="10.5" customHeight="1">
      <c r="A871" s="686"/>
      <c r="B871" s="721"/>
      <c r="E871" s="39"/>
      <c r="J871" s="377"/>
      <c r="K871" s="718"/>
      <c r="R871" s="722"/>
      <c r="AH871" s="729"/>
      <c r="AI871" s="725"/>
      <c r="AJ871" s="688"/>
      <c r="AK871" s="730"/>
      <c r="AL871" s="694"/>
      <c r="AM871" s="701" t="s">
        <v>184</v>
      </c>
      <c r="AT871" s="701" t="s">
        <v>196</v>
      </c>
      <c r="AX871" s="755">
        <f>IFS(AM871="WEAPON",2,AM871="PROTOTYPE", 4,TRUE,3)</f>
        <v>3</v>
      </c>
      <c r="AY871" s="696"/>
      <c r="AZ871" s="415" t="b">
        <v>0</v>
      </c>
      <c r="BB871" s="479" t="str">
        <f>IFERROR(VLOOKUP(0,Under_Lookup,27,FALSE),"")</f>
        <v>NO ACTION</v>
      </c>
      <c r="BJ871" s="756"/>
      <c r="BK871" s="697"/>
      <c r="BL871" s="697"/>
      <c r="BM871" s="698"/>
      <c r="BN871" s="732" t="s">
        <v>188</v>
      </c>
      <c r="CG871" s="728"/>
      <c r="CH871" s="690"/>
      <c r="CI871" s="698"/>
      <c r="CJ871" s="732" t="s">
        <v>188</v>
      </c>
      <c r="DC871" s="728"/>
      <c r="DD871" s="690"/>
      <c r="DE871" s="698"/>
      <c r="DF871" s="732" t="s">
        <v>188</v>
      </c>
      <c r="DY871" s="711"/>
      <c r="DZ871" s="194"/>
      <c r="EA871" s="194"/>
      <c r="EB871" s="194"/>
      <c r="EC871" s="194"/>
      <c r="ED871" s="194"/>
      <c r="EE871" s="194"/>
      <c r="EF871" s="194"/>
      <c r="EG871" s="194"/>
      <c r="EH871" s="194"/>
      <c r="EI871" s="194"/>
      <c r="EJ871" s="194"/>
      <c r="EK871" s="194"/>
      <c r="EL871" s="194"/>
      <c r="EM871" s="194"/>
      <c r="EN871" s="194"/>
      <c r="EO871" s="194"/>
      <c r="EP871" s="194"/>
      <c r="EQ871" s="194"/>
      <c r="ER871" s="194"/>
      <c r="ES871" s="194"/>
      <c r="ET871" s="194"/>
      <c r="EU871" s="194"/>
    </row>
    <row r="872" ht="10.5" customHeight="1">
      <c r="A872" s="686"/>
      <c r="B872" s="721"/>
      <c r="C872" s="721"/>
      <c r="D872" s="722"/>
      <c r="E872" s="722"/>
      <c r="F872" s="722"/>
      <c r="G872" s="722"/>
      <c r="H872" s="722"/>
      <c r="I872" s="722"/>
      <c r="J872" s="722"/>
      <c r="K872" s="722"/>
      <c r="L872" s="722"/>
      <c r="M872" s="722"/>
      <c r="N872" s="722"/>
      <c r="O872" s="722"/>
      <c r="P872" s="722"/>
      <c r="Q872" s="722"/>
      <c r="R872" s="722"/>
      <c r="S872" s="721"/>
      <c r="T872" s="729"/>
      <c r="U872" s="729"/>
      <c r="V872" s="729"/>
      <c r="W872" s="729"/>
      <c r="X872" s="729"/>
      <c r="Y872" s="729"/>
      <c r="Z872" s="729"/>
      <c r="AA872" s="729"/>
      <c r="AB872" s="729"/>
      <c r="AC872" s="729"/>
      <c r="AD872" s="729"/>
      <c r="AE872" s="729"/>
      <c r="AF872" s="729"/>
      <c r="AG872" s="729"/>
      <c r="AH872" s="729"/>
      <c r="AI872" s="725"/>
      <c r="AJ872" s="688"/>
      <c r="AK872" s="730"/>
      <c r="AL872" s="694"/>
      <c r="AX872" s="705"/>
      <c r="AY872" s="696"/>
      <c r="AZ872" s="382"/>
      <c r="BA872" s="382"/>
      <c r="BB872" s="424"/>
      <c r="BC872" s="424"/>
      <c r="BD872" s="424"/>
      <c r="BE872" s="424"/>
      <c r="BF872" s="424"/>
      <c r="BG872" s="424"/>
      <c r="BH872" s="424"/>
      <c r="BI872" s="424"/>
      <c r="BJ872" s="757"/>
      <c r="BK872" s="697"/>
      <c r="BL872" s="697"/>
      <c r="BM872" s="698"/>
      <c r="CG872" s="728"/>
      <c r="CH872" s="690"/>
      <c r="CI872" s="698"/>
      <c r="DC872" s="728"/>
      <c r="DD872" s="690"/>
      <c r="DE872" s="698"/>
      <c r="DY872" s="711"/>
      <c r="DZ872" s="194"/>
      <c r="EA872" s="194"/>
      <c r="EB872" s="194"/>
      <c r="EC872" s="194"/>
      <c r="ED872" s="194"/>
      <c r="EE872" s="194"/>
      <c r="EF872" s="194"/>
      <c r="EG872" s="194"/>
      <c r="EH872" s="194"/>
      <c r="EI872" s="194"/>
      <c r="EJ872" s="194"/>
      <c r="EK872" s="194"/>
      <c r="EL872" s="194"/>
      <c r="EM872" s="194"/>
      <c r="EN872" s="194"/>
      <c r="EO872" s="194"/>
      <c r="EP872" s="194"/>
      <c r="EQ872" s="194"/>
      <c r="ER872" s="194"/>
      <c r="ES872" s="194"/>
      <c r="ET872" s="194"/>
      <c r="EU872" s="194"/>
    </row>
    <row r="873" ht="10.5" customHeight="1">
      <c r="A873" s="686"/>
      <c r="B873" s="721"/>
      <c r="C873" s="726" t="s">
        <v>203</v>
      </c>
      <c r="L873" s="721"/>
      <c r="M873" s="721"/>
      <c r="N873" s="721"/>
      <c r="O873" s="721"/>
      <c r="P873" s="721"/>
      <c r="Q873" s="721"/>
      <c r="R873" s="721"/>
      <c r="S873" s="721"/>
      <c r="T873" s="758" t="str">
        <f>IFERROR(VLOOKUP(#REF!,AllKind,11,FALSE),)</f>
        <v/>
      </c>
      <c r="X873" s="759" t="s">
        <v>198</v>
      </c>
      <c r="AC873" s="760"/>
      <c r="AD873" s="415" t="s">
        <v>199</v>
      </c>
      <c r="AH873" s="756"/>
      <c r="AI873" s="761"/>
      <c r="AJ873" s="762"/>
      <c r="AK873" s="762"/>
      <c r="AL873" s="694"/>
      <c r="AM873" s="701" t="b">
        <v>0</v>
      </c>
      <c r="AO873" s="763" t="str">
        <f>VLOOKUP("Action1",NPCALC!D874:G877,AX871,FALSE)</f>
        <v>NO ACTION</v>
      </c>
      <c r="AX873" s="705"/>
      <c r="AY873" s="696"/>
      <c r="AZ873" s="415" t="b">
        <v>0</v>
      </c>
      <c r="BB873" s="479" t="s">
        <v>139</v>
      </c>
      <c r="BJ873" s="757"/>
      <c r="BK873" s="764"/>
      <c r="BL873" s="764"/>
      <c r="BM873" s="698"/>
      <c r="CG873" s="728"/>
      <c r="CH873" s="690"/>
      <c r="CI873" s="698"/>
      <c r="DC873" s="728"/>
      <c r="DD873" s="690"/>
      <c r="DE873" s="698"/>
      <c r="DY873" s="711"/>
      <c r="DZ873" s="194"/>
      <c r="EA873" s="194"/>
      <c r="EB873" s="194"/>
      <c r="EC873" s="194"/>
      <c r="ED873" s="194"/>
      <c r="EE873" s="194"/>
      <c r="EF873" s="194"/>
      <c r="EG873" s="194"/>
      <c r="EH873" s="194"/>
      <c r="EI873" s="194"/>
      <c r="EJ873" s="194"/>
      <c r="EK873" s="194"/>
      <c r="EL873" s="194"/>
      <c r="EM873" s="194"/>
      <c r="EN873" s="194"/>
      <c r="EO873" s="194"/>
      <c r="EP873" s="194"/>
      <c r="EQ873" s="194"/>
      <c r="ER873" s="194"/>
      <c r="ES873" s="194"/>
      <c r="ET873" s="194"/>
      <c r="EU873" s="194"/>
    </row>
    <row r="874" ht="10.5" customHeight="1">
      <c r="A874" s="686"/>
      <c r="B874" s="721"/>
      <c r="L874" s="726"/>
      <c r="S874" s="721"/>
      <c r="AC874" s="765"/>
      <c r="AH874" s="757"/>
      <c r="AI874" s="761"/>
      <c r="AJ874" s="762"/>
      <c r="AK874" s="762"/>
      <c r="AL874" s="694"/>
      <c r="AX874" s="705"/>
      <c r="AY874" s="696"/>
      <c r="AZ874" s="382"/>
      <c r="BA874" s="382"/>
      <c r="BB874" s="424"/>
      <c r="BC874" s="424"/>
      <c r="BD874" s="424"/>
      <c r="BE874" s="424"/>
      <c r="BF874" s="424"/>
      <c r="BG874" s="424"/>
      <c r="BH874" s="424"/>
      <c r="BI874" s="424"/>
      <c r="BJ874" s="757"/>
      <c r="BK874" s="764"/>
      <c r="BL874" s="764"/>
      <c r="BM874" s="698"/>
      <c r="CG874" s="728"/>
      <c r="CH874" s="690"/>
      <c r="CI874" s="698"/>
      <c r="DC874" s="728"/>
      <c r="DD874" s="690"/>
      <c r="DE874" s="698"/>
      <c r="DY874" s="711"/>
      <c r="DZ874" s="194"/>
      <c r="EA874" s="194"/>
      <c r="EB874" s="194"/>
      <c r="EC874" s="194"/>
      <c r="ED874" s="194"/>
      <c r="EE874" s="194"/>
      <c r="EF874" s="194"/>
      <c r="EG874" s="194"/>
      <c r="EH874" s="194"/>
      <c r="EI874" s="194"/>
      <c r="EJ874" s="194"/>
      <c r="EK874" s="194"/>
      <c r="EL874" s="194"/>
      <c r="EM874" s="194"/>
      <c r="EN874" s="194"/>
      <c r="EO874" s="194"/>
      <c r="EP874" s="194"/>
      <c r="EQ874" s="194"/>
      <c r="ER874" s="194"/>
      <c r="ES874" s="194"/>
      <c r="ET874" s="194"/>
      <c r="EU874" s="194"/>
    </row>
    <row r="875" ht="10.5" customHeight="1">
      <c r="A875" s="686"/>
      <c r="B875" s="721"/>
      <c r="C875" s="766" t="s">
        <v>188</v>
      </c>
      <c r="S875" s="729"/>
      <c r="T875" s="741" t="str">
        <f>IFERROR(VLOOKUP(NPCALC!E870,AllKind,9, FALSE))</f>
        <v/>
      </c>
      <c r="V875" s="712"/>
      <c r="AC875" s="767"/>
      <c r="AD875" s="179"/>
      <c r="AE875" s="179"/>
      <c r="AF875" s="179"/>
      <c r="AG875" s="179"/>
      <c r="AH875" s="729"/>
      <c r="AI875" s="725"/>
      <c r="AJ875" s="688"/>
      <c r="AK875" s="688"/>
      <c r="AL875" s="694"/>
      <c r="AM875" s="701" t="b">
        <v>0</v>
      </c>
      <c r="AO875" s="433" t="str">
        <f>VLOOKUP("Action2",NPCALC!D874:G877,AX871,FALSE)</f>
        <v>NO ACTION</v>
      </c>
      <c r="AX875" s="705"/>
      <c r="AY875" s="696"/>
      <c r="AZ875" s="415" t="s">
        <v>140</v>
      </c>
      <c r="BJ875" s="705"/>
      <c r="BK875" s="764"/>
      <c r="BL875" s="764"/>
      <c r="BM875" s="698"/>
      <c r="CG875" s="728"/>
      <c r="CH875" s="690"/>
      <c r="CI875" s="698"/>
      <c r="DC875" s="728"/>
      <c r="DD875" s="690"/>
      <c r="DE875" s="698"/>
      <c r="DY875" s="711"/>
      <c r="DZ875" s="194"/>
      <c r="EA875" s="194"/>
      <c r="EB875" s="194"/>
      <c r="EC875" s="194"/>
      <c r="ED875" s="194"/>
      <c r="EE875" s="194"/>
      <c r="EF875" s="194"/>
      <c r="EG875" s="194"/>
      <c r="EH875" s="194"/>
      <c r="EI875" s="194"/>
      <c r="EJ875" s="194"/>
      <c r="EK875" s="194"/>
      <c r="EL875" s="194"/>
      <c r="EM875" s="194"/>
      <c r="EN875" s="194"/>
      <c r="EO875" s="194"/>
      <c r="EP875" s="194"/>
      <c r="EQ875" s="194"/>
      <c r="ER875" s="194"/>
      <c r="ES875" s="194"/>
      <c r="ET875" s="194"/>
      <c r="EU875" s="194"/>
    </row>
    <row r="876" ht="10.5" customHeight="1">
      <c r="A876" s="686"/>
      <c r="B876" s="721"/>
      <c r="S876" s="729"/>
      <c r="AC876" s="39"/>
      <c r="AH876" s="722"/>
      <c r="AI876" s="725"/>
      <c r="AJ876" s="688"/>
      <c r="AK876" s="688"/>
      <c r="AL876" s="696"/>
      <c r="AX876" s="705"/>
      <c r="AY876" s="696"/>
      <c r="BJ876" s="705"/>
      <c r="BK876" s="764"/>
      <c r="BL876" s="764"/>
      <c r="BM876" s="698"/>
      <c r="CG876" s="728"/>
      <c r="CH876" s="690"/>
      <c r="CI876" s="698"/>
      <c r="DC876" s="728"/>
      <c r="DD876" s="690"/>
      <c r="DE876" s="698"/>
      <c r="DY876" s="711"/>
      <c r="DZ876" s="194"/>
      <c r="EA876" s="194"/>
      <c r="EB876" s="194"/>
      <c r="EC876" s="194"/>
      <c r="ED876" s="194"/>
      <c r="EE876" s="194"/>
      <c r="EF876" s="194"/>
      <c r="EG876" s="194"/>
      <c r="EH876" s="194"/>
      <c r="EI876" s="194"/>
      <c r="EJ876" s="194"/>
      <c r="EK876" s="194"/>
      <c r="EL876" s="194"/>
      <c r="EM876" s="194"/>
      <c r="EN876" s="194"/>
      <c r="EO876" s="194"/>
      <c r="EP876" s="194"/>
      <c r="EQ876" s="194"/>
      <c r="ER876" s="194"/>
      <c r="ES876" s="194"/>
      <c r="ET876" s="194"/>
      <c r="EU876" s="194"/>
    </row>
    <row r="877" ht="10.5" customHeight="1">
      <c r="A877" s="686"/>
      <c r="B877" s="721"/>
      <c r="S877" s="729"/>
      <c r="T877" s="721"/>
      <c r="U877" s="722"/>
      <c r="V877" s="722"/>
      <c r="W877" s="722"/>
      <c r="X877" s="722"/>
      <c r="Y877" s="722"/>
      <c r="Z877" s="722"/>
      <c r="AA877" s="722"/>
      <c r="AB877" s="722"/>
      <c r="AC877" s="722"/>
      <c r="AD877" s="722"/>
      <c r="AE877" s="722"/>
      <c r="AF877" s="722"/>
      <c r="AG877" s="722"/>
      <c r="AH877" s="722"/>
      <c r="AI877" s="725"/>
      <c r="AJ877" s="688"/>
      <c r="AK877" s="688"/>
      <c r="AL877" s="694"/>
      <c r="AM877" s="701" t="b">
        <v>0</v>
      </c>
      <c r="AO877" s="433" t="str">
        <f>VLOOKUP("Action3",NPCALC!D874:G877,AX871,FALSE)</f>
        <v>NO ACTION</v>
      </c>
      <c r="AX877" s="705"/>
      <c r="AY877" s="696"/>
      <c r="AZ877" s="415" t="s">
        <v>142</v>
      </c>
      <c r="BB877" s="479" t="str">
        <f>IFERROR(VLOOKUP(R855,Under_Lookup,15,FALSE),"")</f>
        <v/>
      </c>
      <c r="BE877" s="768"/>
      <c r="BG877" s="479" t="str">
        <f>IFERROR(VLOOKUP(R855,Under_Lookup,17,FALSE),"")</f>
        <v/>
      </c>
      <c r="BJ877" s="705"/>
      <c r="BK877" s="764"/>
      <c r="BL877" s="764"/>
      <c r="BM877" s="698"/>
      <c r="BN877" s="745"/>
      <c r="BO877" s="746"/>
      <c r="BP877" s="746"/>
      <c r="BQ877" s="746"/>
      <c r="BR877" s="746"/>
      <c r="BS877" s="746"/>
      <c r="BT877" s="746"/>
      <c r="BU877" s="746"/>
      <c r="BV877" s="746"/>
      <c r="BW877" s="746"/>
      <c r="BX877" s="746"/>
      <c r="BY877" s="746"/>
      <c r="BZ877" s="746"/>
      <c r="CA877" s="746"/>
      <c r="CB877" s="746"/>
      <c r="CC877" s="746"/>
      <c r="CD877" s="746"/>
      <c r="CE877" s="746"/>
      <c r="CF877" s="746"/>
      <c r="CG877" s="746"/>
      <c r="CH877" s="690"/>
      <c r="CI877" s="698"/>
      <c r="CJ877" s="745"/>
      <c r="CK877" s="746"/>
      <c r="CL877" s="746"/>
      <c r="CM877" s="746"/>
      <c r="CN877" s="746"/>
      <c r="CO877" s="746"/>
      <c r="CP877" s="746"/>
      <c r="CQ877" s="746"/>
      <c r="CR877" s="746"/>
      <c r="CS877" s="746"/>
      <c r="CT877" s="746"/>
      <c r="CU877" s="746"/>
      <c r="CV877" s="746"/>
      <c r="CW877" s="746"/>
      <c r="CX877" s="746"/>
      <c r="CY877" s="746"/>
      <c r="CZ877" s="746"/>
      <c r="DA877" s="746"/>
      <c r="DB877" s="746"/>
      <c r="DC877" s="746"/>
      <c r="DD877" s="690"/>
      <c r="DE877" s="698"/>
      <c r="DF877" s="745"/>
      <c r="DG877" s="746"/>
      <c r="DH877" s="746"/>
      <c r="DI877" s="746"/>
      <c r="DJ877" s="746"/>
      <c r="DK877" s="746"/>
      <c r="DL877" s="746"/>
      <c r="DM877" s="746"/>
      <c r="DN877" s="746"/>
      <c r="DO877" s="746"/>
      <c r="DP877" s="746"/>
      <c r="DQ877" s="746"/>
      <c r="DR877" s="746"/>
      <c r="DS877" s="746"/>
      <c r="DT877" s="746"/>
      <c r="DU877" s="746"/>
      <c r="DV877" s="746"/>
      <c r="DW877" s="746"/>
      <c r="DX877" s="746"/>
      <c r="DY877" s="711"/>
      <c r="DZ877" s="194"/>
      <c r="EA877" s="194"/>
      <c r="EB877" s="194"/>
      <c r="EC877" s="194"/>
      <c r="ED877" s="194"/>
      <c r="EE877" s="194"/>
      <c r="EF877" s="194"/>
      <c r="EG877" s="194"/>
      <c r="EH877" s="194"/>
      <c r="EI877" s="194"/>
      <c r="EJ877" s="194"/>
      <c r="EK877" s="194"/>
      <c r="EL877" s="194"/>
      <c r="EM877" s="194"/>
      <c r="EN877" s="194"/>
      <c r="EO877" s="194"/>
      <c r="EP877" s="194"/>
      <c r="EQ877" s="194"/>
      <c r="ER877" s="194"/>
      <c r="ES877" s="194"/>
      <c r="ET877" s="194"/>
      <c r="EU877" s="194"/>
    </row>
    <row r="878" ht="10.5" customHeight="1">
      <c r="A878" s="686"/>
      <c r="B878" s="721"/>
      <c r="S878" s="729"/>
      <c r="T878" s="415" t="s">
        <v>200</v>
      </c>
      <c r="AC878" s="721"/>
      <c r="AD878" s="415" t="s">
        <v>199</v>
      </c>
      <c r="AH878" s="721"/>
      <c r="AI878" s="725"/>
      <c r="AJ878" s="688"/>
      <c r="AK878" s="688"/>
      <c r="AL878" s="694"/>
      <c r="AX878" s="705"/>
      <c r="AY878" s="696"/>
      <c r="BJ878" s="705"/>
      <c r="BK878" s="764"/>
      <c r="BL878" s="764"/>
      <c r="BM878" s="698"/>
      <c r="BN878" s="745"/>
      <c r="BO878" s="745"/>
      <c r="BP878" s="745"/>
      <c r="BQ878" s="745"/>
      <c r="BR878" s="745"/>
      <c r="BS878" s="745"/>
      <c r="BT878" s="745"/>
      <c r="BU878" s="745"/>
      <c r="BV878" s="745"/>
      <c r="BW878" s="745"/>
      <c r="BX878" s="745"/>
      <c r="BY878" s="745"/>
      <c r="BZ878" s="745"/>
      <c r="CA878" s="745"/>
      <c r="CB878" s="745"/>
      <c r="CC878" s="745"/>
      <c r="CD878" s="745"/>
      <c r="CE878" s="745"/>
      <c r="CF878" s="745"/>
      <c r="CG878" s="745"/>
      <c r="CH878" s="690"/>
      <c r="CI878" s="698"/>
      <c r="CJ878" s="745"/>
      <c r="CK878" s="745"/>
      <c r="CL878" s="745"/>
      <c r="CM878" s="745"/>
      <c r="CN878" s="745"/>
      <c r="CO878" s="745"/>
      <c r="CP878" s="745"/>
      <c r="CQ878" s="745"/>
      <c r="CR878" s="745"/>
      <c r="CS878" s="745"/>
      <c r="CT878" s="745"/>
      <c r="CU878" s="745"/>
      <c r="CV878" s="745"/>
      <c r="CW878" s="745"/>
      <c r="CX878" s="745"/>
      <c r="CY878" s="745"/>
      <c r="CZ878" s="745"/>
      <c r="DA878" s="745"/>
      <c r="DB878" s="745"/>
      <c r="DC878" s="745"/>
      <c r="DD878" s="690"/>
      <c r="DE878" s="698"/>
      <c r="DF878" s="745"/>
      <c r="DG878" s="745"/>
      <c r="DH878" s="745"/>
      <c r="DI878" s="745"/>
      <c r="DJ878" s="745"/>
      <c r="DK878" s="745"/>
      <c r="DL878" s="745"/>
      <c r="DM878" s="745"/>
      <c r="DN878" s="745"/>
      <c r="DO878" s="745"/>
      <c r="DP878" s="745"/>
      <c r="DQ878" s="745"/>
      <c r="DR878" s="745"/>
      <c r="DS878" s="745"/>
      <c r="DT878" s="745"/>
      <c r="DU878" s="745"/>
      <c r="DV878" s="745"/>
      <c r="DW878" s="745"/>
      <c r="DX878" s="745"/>
      <c r="DY878" s="473"/>
      <c r="DZ878" s="194"/>
      <c r="EA878" s="194"/>
      <c r="EB878" s="194"/>
      <c r="EC878" s="194"/>
      <c r="ED878" s="194"/>
      <c r="EE878" s="194"/>
      <c r="EF878" s="194"/>
      <c r="EG878" s="194"/>
      <c r="EH878" s="194"/>
      <c r="EI878" s="194"/>
      <c r="EJ878" s="194"/>
      <c r="EK878" s="194"/>
      <c r="EL878" s="194"/>
      <c r="EM878" s="194"/>
      <c r="EN878" s="194"/>
      <c r="EO878" s="194"/>
      <c r="EP878" s="194"/>
      <c r="EQ878" s="194"/>
      <c r="ER878" s="194"/>
      <c r="ES878" s="194"/>
      <c r="ET878" s="194"/>
      <c r="EU878" s="194"/>
    </row>
    <row r="879" ht="10.5" customHeight="1">
      <c r="A879" s="686"/>
      <c r="B879" s="721"/>
      <c r="S879" s="729"/>
      <c r="AC879" s="722"/>
      <c r="AH879" s="729"/>
      <c r="AI879" s="725"/>
      <c r="AJ879" s="690"/>
      <c r="AK879" s="690"/>
      <c r="AL879" s="694"/>
      <c r="AM879" s="701" t="b">
        <v>0</v>
      </c>
      <c r="AO879" s="433" t="str">
        <f>VLOOKUP("Action4",NPCALC!D874:G877,AX871,FALSE)</f>
        <v>NO ACTION</v>
      </c>
      <c r="AX879" s="705"/>
      <c r="AY879" s="696"/>
      <c r="AZ879" s="415" t="str">
        <f>IFERROR(VLOOKUP(R855,Under_Lookup,19,FALSE),"")       
                        </f>
        <v/>
      </c>
      <c r="BB879" s="479" t="str">
        <f>IFERROR(VLOOKUP(R855,Under_Lookup,21,FALSE),"")</f>
        <v/>
      </c>
      <c r="BE879" s="769" t="str">
        <f>IFERROR(VLOOKUP(R855,Under_Lookup,23,FALSE),"")</f>
        <v/>
      </c>
      <c r="BG879" s="479" t="str">
        <f>IFERROR(VLOOKUP(R855,Under_Lookup,25,FALSE),"")</f>
        <v/>
      </c>
      <c r="BJ879" s="705"/>
      <c r="BK879" s="764"/>
      <c r="BL879" s="764"/>
      <c r="BM879" s="698"/>
      <c r="BN879" s="706"/>
      <c r="BW879" s="691"/>
      <c r="BX879" s="706"/>
      <c r="CG879" s="691"/>
      <c r="CH879" s="690"/>
      <c r="CI879" s="698"/>
      <c r="CJ879" s="706"/>
      <c r="CS879" s="691"/>
      <c r="CT879" s="706"/>
      <c r="DC879" s="691"/>
      <c r="DD879" s="690"/>
      <c r="DE879" s="698"/>
      <c r="DF879" s="706"/>
      <c r="DO879" s="691"/>
      <c r="DP879" s="706"/>
      <c r="DY879" s="473"/>
      <c r="DZ879" s="194"/>
      <c r="EA879" s="194"/>
      <c r="EB879" s="194"/>
      <c r="EC879" s="194"/>
      <c r="ED879" s="194"/>
      <c r="EE879" s="194"/>
      <c r="EF879" s="194"/>
      <c r="EG879" s="194"/>
      <c r="EH879" s="194"/>
      <c r="EI879" s="194"/>
      <c r="EJ879" s="194"/>
      <c r="EK879" s="194"/>
      <c r="EL879" s="194"/>
      <c r="EM879" s="194"/>
      <c r="EN879" s="194"/>
      <c r="EO879" s="194"/>
      <c r="EP879" s="194"/>
      <c r="EQ879" s="194"/>
      <c r="ER879" s="194"/>
      <c r="ES879" s="194"/>
      <c r="ET879" s="194"/>
      <c r="EU879" s="194"/>
    </row>
    <row r="880" ht="10.5" customHeight="1">
      <c r="A880" s="686"/>
      <c r="B880" s="721"/>
      <c r="S880" s="729"/>
      <c r="T880" s="747"/>
      <c r="V880" s="712"/>
      <c r="AC880" s="770"/>
      <c r="AD880" s="179"/>
      <c r="AE880" s="179"/>
      <c r="AF880" s="179"/>
      <c r="AG880" s="179"/>
      <c r="AH880" s="771"/>
      <c r="AI880" s="725"/>
      <c r="AJ880" s="690"/>
      <c r="AK880" s="772"/>
      <c r="AL880" s="694"/>
      <c r="AX880" s="705"/>
      <c r="AY880" s="696"/>
      <c r="BJ880" s="705"/>
      <c r="BK880" s="764"/>
      <c r="BL880" s="764"/>
      <c r="BM880" s="698"/>
      <c r="BW880" s="704"/>
      <c r="CG880" s="704"/>
      <c r="CH880" s="690"/>
      <c r="CI880" s="698"/>
      <c r="CS880" s="704"/>
      <c r="DC880" s="704"/>
      <c r="DD880" s="690"/>
      <c r="DE880" s="698"/>
      <c r="DO880" s="704"/>
      <c r="DY880" s="711"/>
      <c r="DZ880" s="194"/>
      <c r="EA880" s="194"/>
      <c r="EB880" s="194"/>
      <c r="EC880" s="194"/>
      <c r="ED880" s="194"/>
      <c r="EE880" s="194"/>
      <c r="EF880" s="194"/>
      <c r="EG880" s="194"/>
      <c r="EH880" s="194"/>
      <c r="EI880" s="194"/>
      <c r="EJ880" s="194"/>
      <c r="EK880" s="194"/>
      <c r="EL880" s="194"/>
      <c r="EM880" s="194"/>
      <c r="EN880" s="194"/>
      <c r="EO880" s="194"/>
      <c r="EP880" s="194"/>
      <c r="EQ880" s="194"/>
      <c r="ER880" s="194"/>
      <c r="ES880" s="194"/>
      <c r="ET880" s="194"/>
      <c r="EU880" s="194"/>
    </row>
    <row r="881" ht="10.5" customHeight="1">
      <c r="A881" s="686"/>
      <c r="B881" s="721"/>
      <c r="S881" s="729"/>
      <c r="AC881" s="39"/>
      <c r="AH881" s="722"/>
      <c r="AI881" s="725"/>
      <c r="AJ881" s="772"/>
      <c r="AK881" s="772"/>
      <c r="AL881" s="694"/>
      <c r="AM881" s="696"/>
      <c r="AN881" s="705"/>
      <c r="AO881" s="705"/>
      <c r="AP881" s="705"/>
      <c r="AQ881" s="705"/>
      <c r="AR881" s="705"/>
      <c r="AS881" s="705"/>
      <c r="AT881" s="705"/>
      <c r="AU881" s="705"/>
      <c r="AV881" s="705"/>
      <c r="AW881" s="705"/>
      <c r="AX881" s="705"/>
      <c r="AY881" s="696"/>
      <c r="AZ881" s="696"/>
      <c r="BA881" s="705"/>
      <c r="BB881" s="705"/>
      <c r="BC881" s="705"/>
      <c r="BD881" s="705"/>
      <c r="BE881" s="705"/>
      <c r="BF881" s="705"/>
      <c r="BG881" s="705"/>
      <c r="BH881" s="705"/>
      <c r="BI881" s="705"/>
      <c r="BJ881" s="705"/>
      <c r="BK881" s="764"/>
      <c r="BL881" s="764"/>
      <c r="BM881" s="698"/>
      <c r="BN881" s="713" t="str">
        <f>IFERROR(__xludf.DUMMYFUNCTION("ifNA(REGEXREPLACE( VLOOKUP(BX879,Relationship,2,false), ""you"", BN879))"),"")</f>
        <v/>
      </c>
      <c r="BO881" s="21"/>
      <c r="BP881" s="21"/>
      <c r="BQ881" s="21"/>
      <c r="BR881" s="21"/>
      <c r="BS881" s="21"/>
      <c r="BT881" s="21"/>
      <c r="BU881" s="21"/>
      <c r="BV881" s="21"/>
      <c r="BW881" s="21"/>
      <c r="BX881" s="21"/>
      <c r="BY881" s="21"/>
      <c r="BZ881" s="21"/>
      <c r="CA881" s="21"/>
      <c r="CB881" s="21"/>
      <c r="CC881" s="21"/>
      <c r="CD881" s="21"/>
      <c r="CE881" s="21"/>
      <c r="CF881" s="22"/>
      <c r="CG881" s="714"/>
      <c r="CH881" s="690"/>
      <c r="CI881" s="698"/>
      <c r="CJ881" s="713" t="str">
        <f>IFERROR(__xludf.DUMMYFUNCTION("ifNA(REGEXREPLACE( VLOOKUP(CT879,Relationship,2,false), ""you"", CJ879))"),"")</f>
        <v/>
      </c>
      <c r="CK881" s="21"/>
      <c r="CL881" s="21"/>
      <c r="CM881" s="21"/>
      <c r="CN881" s="21"/>
      <c r="CO881" s="21"/>
      <c r="CP881" s="21"/>
      <c r="CQ881" s="21"/>
      <c r="CR881" s="21"/>
      <c r="CS881" s="21"/>
      <c r="CT881" s="21"/>
      <c r="CU881" s="21"/>
      <c r="CV881" s="21"/>
      <c r="CW881" s="21"/>
      <c r="CX881" s="21"/>
      <c r="CY881" s="21"/>
      <c r="CZ881" s="21"/>
      <c r="DA881" s="21"/>
      <c r="DB881" s="22"/>
      <c r="DC881" s="714"/>
      <c r="DD881" s="690"/>
      <c r="DE881" s="698"/>
      <c r="DF881" s="713" t="str">
        <f>IFERROR(__xludf.DUMMYFUNCTION("ifNA(REGEXREPLACE( VLOOKUP(DP879,Relationship,2,false), ""you"", DF879))"),"")</f>
        <v/>
      </c>
      <c r="DG881" s="21"/>
      <c r="DH881" s="21"/>
      <c r="DI881" s="21"/>
      <c r="DJ881" s="21"/>
      <c r="DK881" s="21"/>
      <c r="DL881" s="21"/>
      <c r="DM881" s="21"/>
      <c r="DN881" s="21"/>
      <c r="DO881" s="21"/>
      <c r="DP881" s="21"/>
      <c r="DQ881" s="21"/>
      <c r="DR881" s="21"/>
      <c r="DS881" s="21"/>
      <c r="DT881" s="21"/>
      <c r="DU881" s="21"/>
      <c r="DV881" s="21"/>
      <c r="DW881" s="21"/>
      <c r="DX881" s="22"/>
      <c r="DY881" s="715"/>
      <c r="DZ881" s="716"/>
      <c r="EA881" s="194"/>
      <c r="EB881" s="194"/>
      <c r="EC881" s="194"/>
      <c r="ED881" s="194"/>
      <c r="EE881" s="194"/>
      <c r="EF881" s="194"/>
      <c r="EG881" s="194"/>
      <c r="EH881" s="194"/>
      <c r="EI881" s="194"/>
      <c r="EJ881" s="194"/>
      <c r="EK881" s="194"/>
      <c r="EL881" s="194"/>
      <c r="EM881" s="194"/>
      <c r="EN881" s="194"/>
      <c r="EO881" s="194"/>
      <c r="EP881" s="194"/>
      <c r="EQ881" s="194"/>
      <c r="ER881" s="194"/>
      <c r="ES881" s="194"/>
      <c r="ET881" s="194"/>
      <c r="EU881" s="194"/>
    </row>
    <row r="882" ht="10.5" customHeight="1">
      <c r="A882" s="686"/>
      <c r="B882" s="721"/>
      <c r="C882" s="721"/>
      <c r="D882" s="729"/>
      <c r="E882" s="729"/>
      <c r="F882" s="729"/>
      <c r="G882" s="729"/>
      <c r="H882" s="729"/>
      <c r="I882" s="729"/>
      <c r="J882" s="729"/>
      <c r="K882" s="729"/>
      <c r="L882" s="729"/>
      <c r="M882" s="729"/>
      <c r="N882" s="729"/>
      <c r="O882" s="729"/>
      <c r="P882" s="729"/>
      <c r="Q882" s="729"/>
      <c r="R882" s="729"/>
      <c r="S882" s="729"/>
      <c r="T882" s="721"/>
      <c r="U882" s="722"/>
      <c r="V882" s="722"/>
      <c r="W882" s="722"/>
      <c r="X882" s="722"/>
      <c r="Y882" s="722"/>
      <c r="Z882" s="722"/>
      <c r="AA882" s="722"/>
      <c r="AB882" s="722"/>
      <c r="AC882" s="722"/>
      <c r="AD882" s="722"/>
      <c r="AE882" s="722"/>
      <c r="AF882" s="722"/>
      <c r="AG882" s="722"/>
      <c r="AH882" s="722"/>
      <c r="AI882" s="725"/>
      <c r="AJ882" s="690"/>
      <c r="AK882" s="690"/>
      <c r="AL882" s="694"/>
      <c r="AM882" s="727" t="s">
        <v>16</v>
      </c>
      <c r="AY882" s="773" t="s">
        <v>18</v>
      </c>
      <c r="BJ882" s="696"/>
      <c r="BK882" s="764"/>
      <c r="BL882" s="764"/>
      <c r="BM882" s="698"/>
      <c r="BN882" s="39"/>
      <c r="CF882" s="377"/>
      <c r="CG882" s="714"/>
      <c r="CH882" s="690"/>
      <c r="CI882" s="698"/>
      <c r="CJ882" s="39"/>
      <c r="DB882" s="377"/>
      <c r="DC882" s="714"/>
      <c r="DD882" s="690"/>
      <c r="DE882" s="698"/>
      <c r="DF882" s="39"/>
      <c r="DX882" s="377"/>
      <c r="DY882" s="715"/>
      <c r="DZ882" s="716"/>
      <c r="EA882" s="194"/>
      <c r="EB882" s="194"/>
      <c r="EC882" s="194"/>
      <c r="ED882" s="194"/>
      <c r="EE882" s="194"/>
      <c r="EF882" s="194"/>
      <c r="EG882" s="194"/>
      <c r="EH882" s="194"/>
      <c r="EI882" s="194"/>
      <c r="EJ882" s="194"/>
      <c r="EK882" s="194"/>
      <c r="EL882" s="194"/>
      <c r="EM882" s="194"/>
      <c r="EN882" s="194"/>
      <c r="EO882" s="194"/>
      <c r="EP882" s="194"/>
      <c r="EQ882" s="194"/>
      <c r="ER882" s="194"/>
      <c r="ES882" s="194"/>
      <c r="ET882" s="194"/>
      <c r="EU882" s="194"/>
    </row>
    <row r="883" ht="10.5" customHeight="1">
      <c r="A883" s="686"/>
      <c r="B883" s="721"/>
      <c r="C883" s="774"/>
      <c r="D883" s="775" t="s">
        <v>201</v>
      </c>
      <c r="M883" s="377"/>
      <c r="N883" s="776" t="str">
        <f>IFERROR(VLOOKUP(D883,StatusTierLookup,3,false),"")</f>
        <v/>
      </c>
      <c r="O883" s="377"/>
      <c r="P883" s="776" t="str">
        <f>IFERROR(VLOOKUP(D883,StatusTierLookup,4,false),"")</f>
        <v/>
      </c>
      <c r="R883" s="473"/>
      <c r="S883" s="721"/>
      <c r="T883" s="747"/>
      <c r="V883" s="712"/>
      <c r="AC883" s="770"/>
      <c r="AD883" s="179"/>
      <c r="AE883" s="179"/>
      <c r="AF883" s="179"/>
      <c r="AG883" s="179"/>
      <c r="AH883" s="777"/>
      <c r="AI883" s="725"/>
      <c r="AJ883" s="690"/>
      <c r="AK883" s="772"/>
      <c r="AL883" s="696"/>
      <c r="BJ883" s="705"/>
      <c r="BK883" s="697"/>
      <c r="BL883" s="697"/>
      <c r="BM883" s="698"/>
      <c r="BN883" s="39"/>
      <c r="CF883" s="377"/>
      <c r="CG883" s="722"/>
      <c r="CH883" s="690"/>
      <c r="CI883" s="698"/>
      <c r="CJ883" s="39"/>
      <c r="DB883" s="377"/>
      <c r="DC883" s="722"/>
      <c r="DD883" s="690"/>
      <c r="DE883" s="698"/>
      <c r="DF883" s="39"/>
      <c r="DX883" s="377"/>
      <c r="DY883" s="470"/>
      <c r="DZ883" s="194"/>
      <c r="EA883" s="194"/>
      <c r="EB883" s="194"/>
      <c r="EC883" s="194"/>
      <c r="ED883" s="194"/>
      <c r="EE883" s="194"/>
      <c r="EF883" s="194"/>
      <c r="EG883" s="194"/>
      <c r="EH883" s="194"/>
      <c r="EI883" s="194"/>
      <c r="EJ883" s="194"/>
      <c r="EK883" s="194"/>
      <c r="EL883" s="194"/>
      <c r="EM883" s="194"/>
      <c r="EN883" s="194"/>
      <c r="EO883" s="194"/>
      <c r="EP883" s="194"/>
      <c r="EQ883" s="194"/>
      <c r="ER883" s="194"/>
      <c r="ES883" s="194"/>
      <c r="ET883" s="194"/>
      <c r="EU883" s="194"/>
    </row>
    <row r="884" ht="10.5" customHeight="1">
      <c r="A884" s="686"/>
      <c r="B884" s="721"/>
      <c r="C884" s="774"/>
      <c r="D884" s="26"/>
      <c r="E884" s="26"/>
      <c r="F884" s="26"/>
      <c r="G884" s="26"/>
      <c r="H884" s="26"/>
      <c r="I884" s="26"/>
      <c r="J884" s="26"/>
      <c r="K884" s="26"/>
      <c r="L884" s="26"/>
      <c r="M884" s="27"/>
      <c r="N884" s="25"/>
      <c r="O884" s="27"/>
      <c r="P884" s="25"/>
      <c r="Q884" s="26"/>
      <c r="R884" s="711"/>
      <c r="S884" s="721"/>
      <c r="AC884" s="39"/>
      <c r="AH884" s="722"/>
      <c r="AI884" s="725"/>
      <c r="AJ884" s="772"/>
      <c r="AK884" s="772"/>
      <c r="AL884" s="694"/>
      <c r="AM884" s="741" t="s">
        <v>19</v>
      </c>
      <c r="AO884" s="778" t="str">
        <f>IFERROR(IFNA(IFS(
AT858=TRUE, TRAITCSTLOOPUP(AY882,AV858), BB858=TRUE, TRAITCSTLOOPUP(AY882,BD858),
AT860=TRUE, TRAITCSTLOOPUP(AY882,AV860), BB860=TRUE, TRAITCSTLOOPUP(AY882,BD860),
AT862=TRUE, TRAITCSTLOOPUP(AY882,AV862), BB862=TRUE, TRAITCSTLOOPUP(AY882,BD862),
AT864=TRUE, TRAITCSTLOOPUP(AY882,AV864), BB864=TRUE, TRAITCSTLOOPUP(AY882,BD864),
AT866=TRUE, TRAITCSTLOOPUP(AY882,AV866), BB866=TRUE, TRAITCSTLOOPUP(AY882,BD866),
AT868=TRUE, TRAITCSTLOOPUP(AY882,AV868), BB868=TRUE, TRAITCSTLOOPUP(AY882,BD868),
AZ871=TRUE, VLOOKUP(BB871,AllAction,12, False),AZ873=TRUE,"",
AM873=TRUE, VLOOKUP(AO873,AllAction,12, False),
AM875=TRUE, VLOOKUP(AO875,AllAction,12, False),
AM877=TRUE, VLOOKUP(AO877,AllAction,12, False),
AM879=TRUE, VLOOKUP(AO879,AllAction,12, False)
)))</f>
        <v/>
      </c>
      <c r="AP884" s="22"/>
      <c r="AQ884" s="779" t="str">
        <f>IFNA(IFS(
AT858=TRUE, TRAITTEXTLOOKUP(AY882,AV858), BB858=TRUE, TRAITTEXTLOOKUP(AY882,BD858),
AT860=TRUE, TRAITTEXTLOOKUP(AY882,AV860), BB860=TRUE, TRAITTEXTLOOKUP(AY882,BD860),
AT862=TRUE, TRAITTEXTLOOKUP(AY882,AV862), BB862=TRUE, TRAITTEXTLOOKUP(AY882,BD862),
AT864=TRUE, TRAITTEXTLOOKUP(AY882,AV864), BB864=TRUE, TRAITTEXTLOOKUP(AY882,BD864),
AT866=TRUE, TRAITTEXTLOOKUP(AY882,AV866), BB866=TRUE, TRAITTEXTLOOKUP(AY882,BD866),
AT868=TRUE, TRAITTEXTLOOKUP(AY882,AV868), BB868=TRUE, TRAITTEXTLOOKUP(AY882,BD868),
AZ871=TRUE, VLOOKUP(BB871,AllAction,18, False),AZ873=TRUE,VLOOKUP(R855,Under_Lookup,39,FALSE),
AM873=TRUE, VLOOKUP(AO873,AllAction,18, False),
AM875=TRUE, VLOOKUP(AO875,AllAction,18, False),
AM877=TRUE, VLOOKUP(AO877,AllAction,18, False),
AM879=TRUE, VLOOKUP(AO879,AllAction,18, False)
))</f>
        <v/>
      </c>
      <c r="BJ884" s="705"/>
      <c r="BK884" s="697"/>
      <c r="BL884" s="697"/>
      <c r="BM884" s="698"/>
      <c r="BN884" s="25"/>
      <c r="BO884" s="26"/>
      <c r="BP884" s="26"/>
      <c r="BQ884" s="26"/>
      <c r="BR884" s="26"/>
      <c r="BS884" s="26"/>
      <c r="BT884" s="26"/>
      <c r="BU884" s="26"/>
      <c r="BV884" s="26"/>
      <c r="BW884" s="26"/>
      <c r="BX884" s="26"/>
      <c r="BY884" s="26"/>
      <c r="BZ884" s="26"/>
      <c r="CA884" s="26"/>
      <c r="CB884" s="26"/>
      <c r="CC884" s="26"/>
      <c r="CD884" s="26"/>
      <c r="CE884" s="26"/>
      <c r="CF884" s="27"/>
      <c r="CG884" s="728"/>
      <c r="CH884" s="690"/>
      <c r="CI884" s="698"/>
      <c r="CJ884" s="25"/>
      <c r="CK884" s="26"/>
      <c r="CL884" s="26"/>
      <c r="CM884" s="26"/>
      <c r="CN884" s="26"/>
      <c r="CO884" s="26"/>
      <c r="CP884" s="26"/>
      <c r="CQ884" s="26"/>
      <c r="CR884" s="26"/>
      <c r="CS884" s="26"/>
      <c r="CT884" s="26"/>
      <c r="CU884" s="26"/>
      <c r="CV884" s="26"/>
      <c r="CW884" s="26"/>
      <c r="CX884" s="26"/>
      <c r="CY884" s="26"/>
      <c r="CZ884" s="26"/>
      <c r="DA884" s="26"/>
      <c r="DB884" s="27"/>
      <c r="DC884" s="728"/>
      <c r="DD884" s="690"/>
      <c r="DE884" s="698"/>
      <c r="DF884" s="25"/>
      <c r="DG884" s="26"/>
      <c r="DH884" s="26"/>
      <c r="DI884" s="26"/>
      <c r="DJ884" s="26"/>
      <c r="DK884" s="26"/>
      <c r="DL884" s="26"/>
      <c r="DM884" s="26"/>
      <c r="DN884" s="26"/>
      <c r="DO884" s="26"/>
      <c r="DP884" s="26"/>
      <c r="DQ884" s="26"/>
      <c r="DR884" s="26"/>
      <c r="DS884" s="26"/>
      <c r="DT884" s="26"/>
      <c r="DU884" s="26"/>
      <c r="DV884" s="26"/>
      <c r="DW884" s="26"/>
      <c r="DX884" s="27"/>
      <c r="DY884" s="711"/>
      <c r="DZ884" s="194"/>
      <c r="EA884" s="194"/>
      <c r="EB884" s="194"/>
      <c r="EC884" s="194"/>
      <c r="ED884" s="194"/>
      <c r="EE884" s="194"/>
      <c r="EF884" s="194"/>
      <c r="EG884" s="194"/>
      <c r="EH884" s="194"/>
      <c r="EI884" s="194"/>
      <c r="EJ884" s="194"/>
      <c r="EK884" s="194"/>
      <c r="EL884" s="194"/>
      <c r="EM884" s="194"/>
      <c r="EN884" s="194"/>
      <c r="EO884" s="194"/>
      <c r="EP884" s="194"/>
      <c r="EQ884" s="194"/>
      <c r="ER884" s="194"/>
      <c r="ES884" s="194"/>
      <c r="ET884" s="194"/>
      <c r="EU884" s="194"/>
    </row>
    <row r="885" ht="10.5" customHeight="1">
      <c r="A885" s="686"/>
      <c r="B885" s="721"/>
      <c r="C885" s="774"/>
      <c r="D885" s="780" t="s">
        <v>201</v>
      </c>
      <c r="M885" s="377"/>
      <c r="N885" s="776" t="str">
        <f>IFERROR(VLOOKUP(D885,StatusTierLookup,3,false),"")</f>
        <v/>
      </c>
      <c r="O885" s="377"/>
      <c r="P885" s="776" t="str">
        <f>IFERROR(VLOOKUP(D885,StatusTierLookup,4,false),"")</f>
        <v/>
      </c>
      <c r="R885" s="711"/>
      <c r="S885" s="721"/>
      <c r="T885" s="721"/>
      <c r="U885" s="722"/>
      <c r="V885" s="722"/>
      <c r="W885" s="722"/>
      <c r="X885" s="722"/>
      <c r="Y885" s="722"/>
      <c r="Z885" s="722"/>
      <c r="AA885" s="722"/>
      <c r="AB885" s="722"/>
      <c r="AC885" s="722"/>
      <c r="AD885" s="722"/>
      <c r="AE885" s="722"/>
      <c r="AF885" s="722"/>
      <c r="AG885" s="722"/>
      <c r="AH885" s="722"/>
      <c r="AI885" s="725"/>
      <c r="AJ885" s="690"/>
      <c r="AK885" s="690"/>
      <c r="AL885" s="694"/>
      <c r="AO885" s="25"/>
      <c r="AP885" s="27"/>
      <c r="BJ885" s="705"/>
      <c r="BK885" s="697"/>
      <c r="BL885" s="697"/>
      <c r="BM885" s="698"/>
      <c r="BN885" s="732" t="s">
        <v>188</v>
      </c>
      <c r="CG885" s="728"/>
      <c r="CH885" s="690"/>
      <c r="CI885" s="698"/>
      <c r="CJ885" s="732" t="s">
        <v>188</v>
      </c>
      <c r="DC885" s="728"/>
      <c r="DD885" s="690"/>
      <c r="DE885" s="698"/>
      <c r="DF885" s="732" t="s">
        <v>188</v>
      </c>
      <c r="DY885" s="711"/>
      <c r="DZ885" s="194"/>
      <c r="EA885" s="194"/>
      <c r="EB885" s="194"/>
      <c r="EC885" s="194"/>
      <c r="ED885" s="194"/>
      <c r="EE885" s="194"/>
      <c r="EF885" s="194"/>
      <c r="EG885" s="194"/>
      <c r="EH885" s="194"/>
      <c r="EI885" s="194"/>
      <c r="EJ885" s="194"/>
      <c r="EK885" s="194"/>
      <c r="EL885" s="194"/>
      <c r="EM885" s="194"/>
      <c r="EN885" s="194"/>
      <c r="EO885" s="194"/>
      <c r="EP885" s="194"/>
      <c r="EQ885" s="194"/>
      <c r="ER885" s="194"/>
      <c r="ES885" s="194"/>
      <c r="ET885" s="194"/>
      <c r="EU885" s="194"/>
    </row>
    <row r="886" ht="10.5" customHeight="1">
      <c r="A886" s="686"/>
      <c r="B886" s="721"/>
      <c r="C886" s="774"/>
      <c r="D886" s="26"/>
      <c r="E886" s="26"/>
      <c r="F886" s="26"/>
      <c r="G886" s="26"/>
      <c r="H886" s="26"/>
      <c r="I886" s="26"/>
      <c r="J886" s="26"/>
      <c r="K886" s="26"/>
      <c r="L886" s="26"/>
      <c r="M886" s="27"/>
      <c r="N886" s="25"/>
      <c r="O886" s="27"/>
      <c r="P886" s="25"/>
      <c r="Q886" s="26"/>
      <c r="R886" s="711"/>
      <c r="S886" s="721"/>
      <c r="T886" s="747"/>
      <c r="V886" s="712"/>
      <c r="AC886" s="770"/>
      <c r="AD886" s="179"/>
      <c r="AE886" s="179"/>
      <c r="AF886" s="179"/>
      <c r="AG886" s="179"/>
      <c r="AH886" s="777"/>
      <c r="AI886" s="725"/>
      <c r="AJ886" s="690"/>
      <c r="AK886" s="772"/>
      <c r="AL886" s="694"/>
      <c r="AM886" s="741" t="s">
        <v>20</v>
      </c>
      <c r="AO886" s="778" t="str">
        <f>IFNA(IFS(
OR(AT858=TRUE,BB858=TRUE,AT860=TRUE,BB860=TRUE,AT862=TRUE, BB862=TRUE,AT864=TRUE,BB864=TRUE,AT866=TRUE,BB866=TRUE,AT868=TRUE, BB868=TRUE), "",
AZ871=TRUE, VLOOKUP(BB871,AllAction,16, False),AZ873=TRUE,"",
AM873=TRUE, VLOOKUP(AO873,AllAction,16, False),
AM875=TRUE, VLOOKUP(AO875,AllAction,16, False),
AM877=TRUE, VLOOKUP(AO877,AllAction,16, False),
AM879=TRUE, VLOOKUP(AO879,AllAction,16, False)
))</f>
        <v/>
      </c>
      <c r="AP886" s="22"/>
      <c r="BJ886" s="705"/>
      <c r="BK886" s="697"/>
      <c r="BL886" s="697"/>
      <c r="BM886" s="698"/>
      <c r="CG886" s="728"/>
      <c r="CH886" s="690"/>
      <c r="CI886" s="698"/>
      <c r="DC886" s="728"/>
      <c r="DD886" s="690"/>
      <c r="DE886" s="698"/>
      <c r="DY886" s="711"/>
      <c r="DZ886" s="194"/>
      <c r="EA886" s="194"/>
      <c r="EB886" s="194"/>
      <c r="EC886" s="194"/>
      <c r="ED886" s="194"/>
      <c r="EE886" s="194"/>
      <c r="EF886" s="194"/>
      <c r="EG886" s="194"/>
      <c r="EH886" s="194"/>
      <c r="EI886" s="194"/>
      <c r="EJ886" s="194"/>
      <c r="EK886" s="194"/>
      <c r="EL886" s="194"/>
      <c r="EM886" s="194"/>
      <c r="EN886" s="194"/>
      <c r="EO886" s="194"/>
      <c r="EP886" s="194"/>
      <c r="EQ886" s="194"/>
      <c r="ER886" s="194"/>
      <c r="ES886" s="194"/>
      <c r="ET886" s="194"/>
      <c r="EU886" s="194"/>
    </row>
    <row r="887" ht="10.5" customHeight="1">
      <c r="A887" s="686"/>
      <c r="B887" s="721"/>
      <c r="C887" s="774"/>
      <c r="D887" s="781" t="s">
        <v>201</v>
      </c>
      <c r="M887" s="377"/>
      <c r="N887" s="776" t="str">
        <f>IFERROR(VLOOKUP(D887,StatusTierLookup,3,false),"")</f>
        <v/>
      </c>
      <c r="O887" s="377"/>
      <c r="P887" s="776" t="str">
        <f>IFERROR(VLOOKUP(D887,StatusTierLookup,4,false),"")</f>
        <v/>
      </c>
      <c r="R887" s="711"/>
      <c r="S887" s="721"/>
      <c r="AC887" s="39"/>
      <c r="AH887" s="722"/>
      <c r="AI887" s="725"/>
      <c r="AJ887" s="772"/>
      <c r="AK887" s="772"/>
      <c r="AL887" s="694"/>
      <c r="AO887" s="25"/>
      <c r="AP887" s="27"/>
      <c r="BJ887" s="705"/>
      <c r="BK887" s="697"/>
      <c r="BL887" s="697"/>
      <c r="BM887" s="745"/>
      <c r="CG887" s="728"/>
      <c r="CH887" s="782"/>
      <c r="CI887" s="745"/>
      <c r="DC887" s="728"/>
      <c r="DD887" s="782"/>
      <c r="DE887" s="745"/>
      <c r="DY887" s="711"/>
      <c r="DZ887" s="194"/>
      <c r="EA887" s="194"/>
      <c r="EB887" s="194"/>
      <c r="EC887" s="194"/>
      <c r="ED887" s="194"/>
      <c r="EE887" s="194"/>
      <c r="EF887" s="194"/>
      <c r="EG887" s="194"/>
      <c r="EH887" s="194"/>
      <c r="EI887" s="194"/>
      <c r="EJ887" s="194"/>
      <c r="EK887" s="194"/>
      <c r="EL887" s="194"/>
      <c r="EM887" s="194"/>
      <c r="EN887" s="194"/>
      <c r="EO887" s="194"/>
      <c r="EP887" s="194"/>
      <c r="EQ887" s="194"/>
      <c r="ER887" s="194"/>
      <c r="ES887" s="194"/>
      <c r="ET887" s="194"/>
      <c r="EU887" s="194"/>
    </row>
    <row r="888" ht="10.5" customHeight="1">
      <c r="A888" s="686"/>
      <c r="B888" s="721"/>
      <c r="C888" s="774"/>
      <c r="D888" s="26"/>
      <c r="E888" s="26"/>
      <c r="F888" s="26"/>
      <c r="G888" s="26"/>
      <c r="H888" s="26"/>
      <c r="I888" s="26"/>
      <c r="J888" s="26"/>
      <c r="K888" s="26"/>
      <c r="L888" s="26"/>
      <c r="M888" s="27"/>
      <c r="N888" s="25"/>
      <c r="O888" s="27"/>
      <c r="P888" s="25"/>
      <c r="Q888" s="26"/>
      <c r="R888" s="711"/>
      <c r="S888" s="721"/>
      <c r="T888" s="721"/>
      <c r="U888" s="722"/>
      <c r="V888" s="722"/>
      <c r="W888" s="722"/>
      <c r="X888" s="722"/>
      <c r="Y888" s="722"/>
      <c r="Z888" s="722"/>
      <c r="AA888" s="722"/>
      <c r="AB888" s="722"/>
      <c r="AC888" s="722"/>
      <c r="AD888" s="722"/>
      <c r="AE888" s="722"/>
      <c r="AF888" s="722"/>
      <c r="AG888" s="722"/>
      <c r="AH888" s="722"/>
      <c r="AI888" s="725"/>
      <c r="AJ888" s="690"/>
      <c r="AK888" s="690"/>
      <c r="AL888" s="694"/>
      <c r="AM888" s="741" t="s">
        <v>21</v>
      </c>
      <c r="AO888" s="778" t="str">
        <f>IFNA(IFS(
OR(AT858=TRUE,BB858=TRUE,AT860=TRUE,BB860=TRUE,AT862=TRUE, BB862=TRUE,AT864=TRUE,BB864=TRUE,AT866=TRUE,BB866=TRUE,AT868=TRUE, BB868=TRUE), "",
AZ871=TRUE, VLOOKUP(BB871,AllAction,14, False),AZ873=TRUE,"",
AM873=TRUE, VLOOKUP(AO873,AllAction,14, False),
AM875=TRUE, VLOOKUP(AO875,AllAction,14, False),
AM877=TRUE, VLOOKUP(AO877,AllAction,14, False),
AM879=TRUE, VLOOKUP(AO879,AllAction,14, False)
))</f>
        <v/>
      </c>
      <c r="AP888" s="22"/>
      <c r="BJ888" s="705"/>
      <c r="BK888" s="697"/>
      <c r="BL888" s="697"/>
      <c r="BM888" s="745"/>
      <c r="CG888" s="728"/>
      <c r="CH888" s="782"/>
      <c r="CI888" s="745"/>
      <c r="DC888" s="728"/>
      <c r="DD888" s="782"/>
      <c r="DE888" s="745"/>
      <c r="DY888" s="711"/>
      <c r="DZ888" s="194"/>
      <c r="EA888" s="194"/>
      <c r="EB888" s="194"/>
      <c r="EC888" s="194"/>
      <c r="ED888" s="194"/>
      <c r="EE888" s="194"/>
      <c r="EF888" s="194"/>
      <c r="EG888" s="194"/>
      <c r="EH888" s="194"/>
      <c r="EI888" s="194"/>
      <c r="EJ888" s="194"/>
      <c r="EK888" s="194"/>
      <c r="EL888" s="194"/>
      <c r="EM888" s="194"/>
      <c r="EN888" s="194"/>
      <c r="EO888" s="194"/>
      <c r="EP888" s="194"/>
      <c r="EQ888" s="194"/>
      <c r="ER888" s="194"/>
      <c r="ES888" s="194"/>
      <c r="ET888" s="194"/>
      <c r="EU888" s="194"/>
    </row>
    <row r="889" ht="10.5" customHeight="1">
      <c r="A889" s="686"/>
      <c r="B889" s="721"/>
      <c r="C889" s="774"/>
      <c r="D889" s="781" t="s">
        <v>201</v>
      </c>
      <c r="M889" s="377"/>
      <c r="N889" s="776" t="str">
        <f>IFERROR(VLOOKUP(D889,StatusTierLookup,3,false),"")</f>
        <v/>
      </c>
      <c r="O889" s="377"/>
      <c r="P889" s="776" t="str">
        <f>IFERROR(VLOOKUP(D889,StatusTierLookup,4,false),"")</f>
        <v/>
      </c>
      <c r="R889" s="711"/>
      <c r="S889" s="721"/>
      <c r="T889" s="747"/>
      <c r="V889" s="712"/>
      <c r="AC889" s="770"/>
      <c r="AD889" s="179"/>
      <c r="AE889" s="179"/>
      <c r="AF889" s="179"/>
      <c r="AG889" s="179"/>
      <c r="AH889" s="777"/>
      <c r="AI889" s="725"/>
      <c r="AJ889" s="690"/>
      <c r="AK889" s="772"/>
      <c r="AL889" s="694"/>
      <c r="AO889" s="39"/>
      <c r="AP889" s="377"/>
      <c r="BJ889" s="705"/>
      <c r="BK889" s="697"/>
      <c r="BL889" s="697"/>
      <c r="BM889" s="745"/>
      <c r="CG889" s="728"/>
      <c r="CH889" s="782"/>
      <c r="CI889" s="745"/>
      <c r="DC889" s="728"/>
      <c r="DD889" s="782"/>
      <c r="DE889" s="745"/>
      <c r="DY889" s="711"/>
      <c r="DZ889" s="194"/>
      <c r="EA889" s="194"/>
      <c r="EB889" s="194"/>
      <c r="EC889" s="194"/>
      <c r="ED889" s="194"/>
      <c r="EE889" s="194"/>
      <c r="EF889" s="194"/>
      <c r="EG889" s="194"/>
      <c r="EH889" s="194"/>
      <c r="EI889" s="194"/>
      <c r="EJ889" s="194"/>
      <c r="EK889" s="194"/>
      <c r="EL889" s="194"/>
      <c r="EM889" s="194"/>
      <c r="EN889" s="194"/>
      <c r="EO889" s="194"/>
      <c r="EP889" s="194"/>
      <c r="EQ889" s="194"/>
      <c r="ER889" s="194"/>
      <c r="ES889" s="194"/>
      <c r="ET889" s="194"/>
      <c r="EU889" s="194"/>
    </row>
    <row r="890" ht="10.5" customHeight="1">
      <c r="A890" s="686"/>
      <c r="B890" s="721"/>
      <c r="C890" s="774"/>
      <c r="D890" s="26"/>
      <c r="E890" s="26"/>
      <c r="F890" s="26"/>
      <c r="G890" s="26"/>
      <c r="H890" s="26"/>
      <c r="I890" s="26"/>
      <c r="J890" s="26"/>
      <c r="K890" s="26"/>
      <c r="L890" s="26"/>
      <c r="M890" s="27"/>
      <c r="N890" s="25"/>
      <c r="O890" s="27"/>
      <c r="P890" s="25"/>
      <c r="Q890" s="26"/>
      <c r="R890" s="711"/>
      <c r="S890" s="721"/>
      <c r="AC890" s="39"/>
      <c r="AH890" s="722"/>
      <c r="AI890" s="725"/>
      <c r="AJ890" s="772"/>
      <c r="AK890" s="772"/>
      <c r="AL890" s="696"/>
      <c r="AO890" s="25"/>
      <c r="AP890" s="27"/>
      <c r="BJ890" s="705"/>
      <c r="BK890" s="697"/>
      <c r="BL890" s="697"/>
      <c r="BM890" s="745"/>
      <c r="CG890" s="728"/>
      <c r="CH890" s="782"/>
      <c r="CI890" s="745"/>
      <c r="DC890" s="728"/>
      <c r="DD890" s="782"/>
      <c r="DE890" s="745"/>
      <c r="DY890" s="711"/>
      <c r="DZ890" s="194"/>
      <c r="EA890" s="194"/>
      <c r="EB890" s="194"/>
      <c r="EC890" s="194"/>
      <c r="ED890" s="194"/>
      <c r="EE890" s="194"/>
      <c r="EF890" s="194"/>
      <c r="EG890" s="194"/>
      <c r="EH890" s="194"/>
      <c r="EI890" s="194"/>
      <c r="EJ890" s="194"/>
      <c r="EK890" s="194"/>
      <c r="EL890" s="194"/>
      <c r="EM890" s="194"/>
      <c r="EN890" s="194"/>
      <c r="EO890" s="194"/>
      <c r="EP890" s="194"/>
      <c r="EQ890" s="194"/>
      <c r="ER890" s="194"/>
      <c r="ES890" s="194"/>
      <c r="ET890" s="194"/>
      <c r="EU890" s="194"/>
    </row>
    <row r="891" ht="10.5" customHeight="1">
      <c r="A891" s="686"/>
      <c r="B891" s="721"/>
      <c r="C891" s="774"/>
      <c r="D891" s="461"/>
      <c r="E891" s="470"/>
      <c r="F891" s="470"/>
      <c r="G891" s="470"/>
      <c r="H891" s="470"/>
      <c r="I891" s="470"/>
      <c r="J891" s="470"/>
      <c r="K891" s="746"/>
      <c r="L891" s="746"/>
      <c r="M891" s="746"/>
      <c r="N891" s="470"/>
      <c r="O891" s="470"/>
      <c r="P891" s="470"/>
      <c r="Q891" s="470"/>
      <c r="R891" s="470"/>
      <c r="S891" s="721"/>
      <c r="T891" s="721"/>
      <c r="U891" s="722"/>
      <c r="V891" s="722"/>
      <c r="W891" s="722"/>
      <c r="X891" s="722"/>
      <c r="Y891" s="722"/>
      <c r="Z891" s="722"/>
      <c r="AA891" s="722"/>
      <c r="AB891" s="722"/>
      <c r="AC891" s="722"/>
      <c r="AD891" s="722"/>
      <c r="AE891" s="722"/>
      <c r="AF891" s="722"/>
      <c r="AG891" s="722"/>
      <c r="AH891" s="722"/>
      <c r="AI891" s="725"/>
      <c r="AJ891" s="690"/>
      <c r="AK891" s="690"/>
      <c r="AL891" s="777"/>
      <c r="AM891" s="777"/>
      <c r="AN891" s="771"/>
      <c r="AO891" s="771"/>
      <c r="AP891" s="771"/>
      <c r="AQ891" s="771"/>
      <c r="AR891" s="771"/>
      <c r="AS891" s="771"/>
      <c r="AT891" s="771"/>
      <c r="AU891" s="771"/>
      <c r="AV891" s="771"/>
      <c r="AW891" s="771"/>
      <c r="AX891" s="771"/>
      <c r="AY891" s="771"/>
      <c r="AZ891" s="771"/>
      <c r="BA891" s="771"/>
      <c r="BB891" s="771"/>
      <c r="BC891" s="771"/>
      <c r="BD891" s="771"/>
      <c r="BE891" s="771"/>
      <c r="BF891" s="771"/>
      <c r="BG891" s="771"/>
      <c r="BH891" s="771"/>
      <c r="BI891" s="771"/>
      <c r="BJ891" s="771"/>
      <c r="BK891" s="783"/>
      <c r="BL891" s="783"/>
      <c r="BM891" s="745"/>
      <c r="BN891" s="784"/>
      <c r="BO891" s="785"/>
      <c r="BP891" s="785"/>
      <c r="BQ891" s="785"/>
      <c r="BR891" s="785"/>
      <c r="BS891" s="785"/>
      <c r="BT891" s="785"/>
      <c r="BU891" s="785"/>
      <c r="BV891" s="785"/>
      <c r="BW891" s="785"/>
      <c r="BX891" s="785"/>
      <c r="BY891" s="785"/>
      <c r="BZ891" s="785"/>
      <c r="CA891" s="785"/>
      <c r="CB891" s="785"/>
      <c r="CC891" s="785"/>
      <c r="CD891" s="785"/>
      <c r="CE891" s="785"/>
      <c r="CF891" s="746"/>
      <c r="CG891" s="746"/>
      <c r="CH891" s="782"/>
      <c r="CI891" s="745"/>
      <c r="CJ891" s="784"/>
      <c r="CK891" s="785"/>
      <c r="CL891" s="785"/>
      <c r="CM891" s="785"/>
      <c r="CN891" s="785"/>
      <c r="CO891" s="785"/>
      <c r="CP891" s="785"/>
      <c r="CQ891" s="785"/>
      <c r="CR891" s="785"/>
      <c r="CS891" s="785"/>
      <c r="CT891" s="785"/>
      <c r="CU891" s="785"/>
      <c r="CV891" s="785"/>
      <c r="CW891" s="785"/>
      <c r="CX891" s="785"/>
      <c r="CY891" s="785"/>
      <c r="CZ891" s="785"/>
      <c r="DA891" s="785"/>
      <c r="DB891" s="746"/>
      <c r="DC891" s="746"/>
      <c r="DD891" s="782"/>
      <c r="DE891" s="745"/>
      <c r="DF891" s="784"/>
      <c r="DG891" s="785"/>
      <c r="DH891" s="785"/>
      <c r="DI891" s="785"/>
      <c r="DJ891" s="785"/>
      <c r="DK891" s="785"/>
      <c r="DL891" s="785"/>
      <c r="DM891" s="785"/>
      <c r="DN891" s="785"/>
      <c r="DO891" s="785"/>
      <c r="DP891" s="785"/>
      <c r="DQ891" s="785"/>
      <c r="DR891" s="785"/>
      <c r="DS891" s="785"/>
      <c r="DT891" s="785"/>
      <c r="DU891" s="785"/>
      <c r="DV891" s="785"/>
      <c r="DW891" s="785"/>
      <c r="DX891" s="746"/>
      <c r="DY891" s="711"/>
      <c r="DZ891" s="194"/>
      <c r="EA891" s="194"/>
      <c r="EB891" s="194"/>
      <c r="EC891" s="194"/>
      <c r="ED891" s="194"/>
      <c r="EE891" s="194"/>
      <c r="EF891" s="194"/>
      <c r="EG891" s="194"/>
      <c r="EH891" s="194"/>
      <c r="EI891" s="194"/>
      <c r="EJ891" s="194"/>
      <c r="EK891" s="194"/>
      <c r="EL891" s="194"/>
      <c r="EM891" s="194"/>
      <c r="EN891" s="194"/>
      <c r="EO891" s="194"/>
      <c r="EP891" s="194"/>
      <c r="EQ891" s="194"/>
      <c r="ER891" s="194"/>
      <c r="ES891" s="194"/>
      <c r="ET891" s="194"/>
      <c r="EU891" s="194"/>
    </row>
    <row r="892" ht="10.5" customHeight="1">
      <c r="A892" s="688"/>
      <c r="B892" s="721"/>
      <c r="C892" s="721"/>
      <c r="D892" s="721"/>
      <c r="E892" s="721"/>
      <c r="F892" s="721"/>
      <c r="G892" s="721"/>
      <c r="H892" s="721"/>
      <c r="I892" s="721"/>
      <c r="J892" s="721"/>
      <c r="K892" s="721"/>
      <c r="L892" s="721"/>
      <c r="M892" s="721"/>
      <c r="N892" s="721"/>
      <c r="O892" s="721"/>
      <c r="P892" s="721"/>
      <c r="Q892" s="721"/>
      <c r="R892" s="721"/>
      <c r="S892" s="721"/>
      <c r="T892" s="721"/>
      <c r="U892" s="721"/>
      <c r="V892" s="721"/>
      <c r="W892" s="721"/>
      <c r="X892" s="721"/>
      <c r="Y892" s="721"/>
      <c r="Z892" s="721"/>
      <c r="AA892" s="721"/>
      <c r="AB892" s="721"/>
      <c r="AC892" s="721"/>
      <c r="AD892" s="721"/>
      <c r="AE892" s="721"/>
      <c r="AF892" s="721"/>
      <c r="AG892" s="721"/>
      <c r="AH892" s="721"/>
      <c r="AI892" s="725"/>
      <c r="AJ892" s="690"/>
      <c r="AK892" s="690"/>
      <c r="AL892" s="698"/>
      <c r="AM892" s="698"/>
      <c r="AN892" s="698"/>
      <c r="AO892" s="698"/>
      <c r="AP892" s="698"/>
      <c r="AQ892" s="698"/>
      <c r="AR892" s="698"/>
      <c r="AS892" s="698"/>
      <c r="AT892" s="698"/>
      <c r="AU892" s="698"/>
      <c r="AV892" s="698"/>
      <c r="AW892" s="698"/>
      <c r="AX892" s="698"/>
      <c r="AY892" s="698"/>
      <c r="AZ892" s="698"/>
      <c r="BA892" s="698"/>
      <c r="BB892" s="698"/>
      <c r="BC892" s="698"/>
      <c r="BD892" s="698"/>
      <c r="BE892" s="698"/>
      <c r="BF892" s="698"/>
      <c r="BG892" s="698"/>
      <c r="BH892" s="698"/>
      <c r="BI892" s="698"/>
      <c r="BJ892" s="698"/>
      <c r="BK892" s="764"/>
      <c r="BL892" s="764"/>
      <c r="BM892" s="745"/>
      <c r="BN892" s="745"/>
      <c r="BO892" s="745"/>
      <c r="BP892" s="745"/>
      <c r="BQ892" s="745"/>
      <c r="BR892" s="745"/>
      <c r="BS892" s="745"/>
      <c r="BT892" s="745"/>
      <c r="BU892" s="745"/>
      <c r="BV892" s="745"/>
      <c r="BW892" s="745"/>
      <c r="BX892" s="745"/>
      <c r="BY892" s="745"/>
      <c r="BZ892" s="745"/>
      <c r="CA892" s="745"/>
      <c r="CB892" s="745"/>
      <c r="CC892" s="745"/>
      <c r="CD892" s="745"/>
      <c r="CE892" s="745"/>
      <c r="CF892" s="745"/>
      <c r="CG892" s="745"/>
      <c r="CH892" s="782"/>
      <c r="CI892" s="745"/>
      <c r="CJ892" s="745"/>
      <c r="CK892" s="745"/>
      <c r="CL892" s="745"/>
      <c r="CM892" s="745"/>
      <c r="CN892" s="745"/>
      <c r="CO892" s="745"/>
      <c r="CP892" s="745"/>
      <c r="CQ892" s="745"/>
      <c r="CR892" s="745"/>
      <c r="CS892" s="745"/>
      <c r="CT892" s="745"/>
      <c r="CU892" s="745"/>
      <c r="CV892" s="745"/>
      <c r="CW892" s="745"/>
      <c r="CX892" s="745"/>
      <c r="CY892" s="745"/>
      <c r="CZ892" s="745"/>
      <c r="DA892" s="745"/>
      <c r="DB892" s="745"/>
      <c r="DC892" s="745"/>
      <c r="DD892" s="782"/>
      <c r="DE892" s="745"/>
      <c r="DF892" s="745"/>
      <c r="DG892" s="745"/>
      <c r="DH892" s="745"/>
      <c r="DI892" s="745"/>
      <c r="DJ892" s="745"/>
      <c r="DK892" s="745"/>
      <c r="DL892" s="745"/>
      <c r="DM892" s="745"/>
      <c r="DN892" s="745"/>
      <c r="DO892" s="745"/>
      <c r="DP892" s="745"/>
      <c r="DQ892" s="745"/>
      <c r="DR892" s="745"/>
      <c r="DS892" s="745"/>
      <c r="DT892" s="745"/>
      <c r="DU892" s="745"/>
      <c r="DV892" s="745"/>
      <c r="DW892" s="745"/>
      <c r="DX892" s="745"/>
      <c r="DY892" s="473"/>
      <c r="DZ892" s="194"/>
      <c r="EA892" s="194"/>
      <c r="EB892" s="194"/>
      <c r="EC892" s="194"/>
      <c r="ED892" s="194"/>
      <c r="EE892" s="194"/>
      <c r="EF892" s="194"/>
      <c r="EG892" s="194"/>
      <c r="EH892" s="194"/>
      <c r="EI892" s="194"/>
      <c r="EJ892" s="194"/>
      <c r="EK892" s="194"/>
      <c r="EL892" s="194"/>
      <c r="EM892" s="194"/>
      <c r="EN892" s="194"/>
      <c r="EO892" s="194"/>
      <c r="EP892" s="194"/>
      <c r="EQ892" s="194"/>
      <c r="ER892" s="194"/>
      <c r="ES892" s="194"/>
      <c r="ET892" s="194"/>
      <c r="EU892" s="194"/>
    </row>
    <row r="893" ht="10.5" customHeight="1">
      <c r="A893" s="686"/>
      <c r="B893" s="686"/>
      <c r="C893" s="686"/>
      <c r="D893" s="686"/>
      <c r="E893" s="686"/>
      <c r="F893" s="686"/>
      <c r="G893" s="686"/>
      <c r="H893" s="686"/>
      <c r="I893" s="686"/>
      <c r="J893" s="686"/>
      <c r="K893" s="686"/>
      <c r="L893" s="686"/>
      <c r="M893" s="686"/>
      <c r="N893" s="686"/>
      <c r="O893" s="686"/>
      <c r="P893" s="686"/>
      <c r="Q893" s="686"/>
      <c r="R893" s="686"/>
      <c r="S893" s="686"/>
      <c r="T893" s="686"/>
      <c r="U893" s="686"/>
      <c r="V893" s="686"/>
      <c r="W893" s="686"/>
      <c r="X893" s="686"/>
      <c r="Y893" s="686"/>
      <c r="Z893" s="686"/>
      <c r="AA893" s="686"/>
      <c r="AB893" s="686"/>
      <c r="AC893" s="686"/>
      <c r="AD893" s="687"/>
      <c r="AE893" s="687"/>
      <c r="AF893" s="687"/>
      <c r="AG893" s="687"/>
      <c r="AH893" s="687"/>
      <c r="AI893" s="687"/>
      <c r="AJ893" s="688"/>
      <c r="AK893" s="688"/>
      <c r="AL893" s="688"/>
      <c r="AM893" s="688"/>
      <c r="AN893" s="688"/>
      <c r="AO893" s="688"/>
      <c r="AP893" s="688"/>
      <c r="AQ893" s="688"/>
      <c r="AR893" s="688"/>
      <c r="AS893" s="688"/>
      <c r="AT893" s="688"/>
      <c r="AU893" s="688"/>
      <c r="AV893" s="688"/>
      <c r="AW893" s="688"/>
      <c r="AX893" s="688"/>
      <c r="AY893" s="688"/>
      <c r="AZ893" s="688"/>
      <c r="BA893" s="688"/>
      <c r="BB893" s="688"/>
      <c r="BC893" s="688"/>
      <c r="BD893" s="688"/>
      <c r="BE893" s="688"/>
      <c r="BF893" s="688"/>
      <c r="BG893" s="688"/>
      <c r="BH893" s="688"/>
      <c r="BI893" s="688"/>
      <c r="BJ893" s="688"/>
      <c r="BK893" s="764"/>
      <c r="BL893" s="764"/>
      <c r="BM893" s="688"/>
      <c r="BN893" s="688"/>
      <c r="BO893" s="688"/>
      <c r="BP893" s="688"/>
      <c r="BQ893" s="688"/>
      <c r="BR893" s="688"/>
      <c r="BS893" s="688"/>
      <c r="BT893" s="688"/>
      <c r="BU893" s="688"/>
      <c r="BV893" s="687"/>
      <c r="BW893" s="687"/>
      <c r="BX893" s="687"/>
      <c r="BY893" s="687"/>
      <c r="BZ893" s="687"/>
      <c r="CA893" s="764"/>
      <c r="CB893" s="688"/>
      <c r="CC893" s="688"/>
      <c r="CD893" s="688"/>
      <c r="CE893" s="688"/>
      <c r="CF893" s="688"/>
      <c r="CG893" s="688"/>
      <c r="CH893" s="690"/>
      <c r="CI893" s="688"/>
      <c r="CJ893" s="688"/>
      <c r="CK893" s="336"/>
      <c r="CL893" s="336"/>
      <c r="CM893" s="336"/>
      <c r="CN893" s="336"/>
      <c r="CO893" s="336"/>
      <c r="CP893" s="336"/>
      <c r="CQ893" s="336"/>
      <c r="CR893" s="336"/>
      <c r="CS893" s="336"/>
      <c r="CT893" s="336"/>
      <c r="CU893" s="194"/>
      <c r="CV893" s="194"/>
      <c r="CW893" s="194"/>
      <c r="CX893" s="194"/>
      <c r="CY893" s="194"/>
      <c r="CZ893" s="194"/>
      <c r="DA893" s="194"/>
      <c r="DB893" s="194"/>
      <c r="DC893" s="194"/>
      <c r="DD893" s="194"/>
      <c r="DE893" s="194"/>
      <c r="DF893" s="194"/>
      <c r="DG893" s="194"/>
      <c r="DH893" s="194"/>
      <c r="DI893" s="194"/>
      <c r="DJ893" s="194"/>
      <c r="DK893" s="194"/>
      <c r="DL893" s="194"/>
      <c r="DM893" s="194"/>
      <c r="DN893" s="194"/>
      <c r="DO893" s="194"/>
      <c r="DP893" s="194"/>
      <c r="DQ893" s="194"/>
      <c r="DR893" s="194"/>
      <c r="DS893" s="194"/>
      <c r="DT893" s="194"/>
      <c r="DU893" s="194"/>
      <c r="DV893" s="194"/>
      <c r="DW893" s="194"/>
      <c r="DX893" s="194"/>
      <c r="DY893" s="194"/>
      <c r="DZ893" s="194"/>
      <c r="EA893" s="194"/>
      <c r="EB893" s="194"/>
      <c r="EC893" s="194"/>
      <c r="ED893" s="194"/>
      <c r="EE893" s="194"/>
      <c r="EF893" s="194"/>
      <c r="EG893" s="194"/>
      <c r="EH893" s="194"/>
      <c r="EI893" s="194"/>
      <c r="EJ893" s="194"/>
      <c r="EK893" s="194"/>
      <c r="EL893" s="194"/>
      <c r="EM893" s="194"/>
      <c r="EN893" s="194"/>
      <c r="EO893" s="194"/>
      <c r="EP893" s="194"/>
      <c r="EQ893" s="194"/>
      <c r="ER893" s="194"/>
      <c r="ES893" s="194"/>
      <c r="ET893" s="194"/>
      <c r="EU893" s="194"/>
    </row>
    <row r="894" ht="10.5" customHeight="1">
      <c r="A894" s="686"/>
      <c r="B894" s="686"/>
      <c r="C894" s="686"/>
      <c r="D894" s="686"/>
      <c r="E894" s="686"/>
      <c r="F894" s="686"/>
      <c r="G894" s="686"/>
      <c r="H894" s="686"/>
      <c r="I894" s="686"/>
      <c r="J894" s="686"/>
      <c r="K894" s="686"/>
      <c r="L894" s="686"/>
      <c r="M894" s="686"/>
      <c r="N894" s="686"/>
      <c r="O894" s="686"/>
      <c r="P894" s="686"/>
      <c r="Q894" s="686"/>
      <c r="R894" s="686"/>
      <c r="S894" s="686"/>
      <c r="T894" s="686"/>
      <c r="U894" s="686"/>
      <c r="V894" s="686"/>
      <c r="W894" s="686"/>
      <c r="X894" s="686"/>
      <c r="Y894" s="686"/>
      <c r="Z894" s="686"/>
      <c r="AA894" s="686"/>
      <c r="AB894" s="686"/>
      <c r="AC894" s="686"/>
      <c r="AD894" s="687"/>
      <c r="AE894" s="687"/>
      <c r="AF894" s="687"/>
      <c r="AG894" s="687"/>
      <c r="AH894" s="687"/>
      <c r="AI894" s="687"/>
      <c r="AJ894" s="688"/>
      <c r="AK894" s="688"/>
      <c r="AL894" s="688"/>
      <c r="AM894" s="688"/>
      <c r="AN894" s="688"/>
      <c r="AO894" s="688"/>
      <c r="AP894" s="688"/>
      <c r="AQ894" s="688"/>
      <c r="AR894" s="688"/>
      <c r="AS894" s="688"/>
      <c r="AT894" s="688"/>
      <c r="AU894" s="688"/>
      <c r="AV894" s="688"/>
      <c r="AW894" s="688"/>
      <c r="AX894" s="688"/>
      <c r="AY894" s="688"/>
      <c r="AZ894" s="688"/>
      <c r="BA894" s="688"/>
      <c r="BB894" s="688"/>
      <c r="BC894" s="688"/>
      <c r="BD894" s="688"/>
      <c r="BE894" s="688"/>
      <c r="BF894" s="688"/>
      <c r="BG894" s="688"/>
      <c r="BH894" s="688"/>
      <c r="BI894" s="688"/>
      <c r="BJ894" s="688"/>
      <c r="BK894" s="764"/>
      <c r="BL894" s="764"/>
      <c r="BM894" s="688"/>
      <c r="BN894" s="688"/>
      <c r="BO894" s="688"/>
      <c r="BP894" s="688"/>
      <c r="BQ894" s="688"/>
      <c r="BR894" s="688"/>
      <c r="BS894" s="688"/>
      <c r="BT894" s="688"/>
      <c r="BU894" s="688"/>
      <c r="BV894" s="687"/>
      <c r="BW894" s="687"/>
      <c r="BX894" s="687"/>
      <c r="BY894" s="687"/>
      <c r="BZ894" s="687"/>
      <c r="CA894" s="764"/>
      <c r="CB894" s="688"/>
      <c r="CC894" s="688"/>
      <c r="CD894" s="688"/>
      <c r="CE894" s="688"/>
      <c r="CF894" s="688"/>
      <c r="CG894" s="688"/>
      <c r="CH894" s="690"/>
      <c r="CI894" s="688"/>
      <c r="CJ894" s="688"/>
      <c r="CK894" s="336"/>
      <c r="CL894" s="336"/>
      <c r="CM894" s="336"/>
      <c r="CN894" s="336"/>
      <c r="CO894" s="336"/>
      <c r="CP894" s="336"/>
      <c r="CQ894" s="336"/>
      <c r="CR894" s="336"/>
      <c r="CS894" s="336"/>
      <c r="CT894" s="336"/>
      <c r="CU894" s="194"/>
      <c r="CV894" s="194"/>
      <c r="CW894" s="194"/>
      <c r="CX894" s="194"/>
      <c r="CY894" s="194"/>
      <c r="CZ894" s="194"/>
      <c r="DA894" s="194"/>
      <c r="DB894" s="194"/>
      <c r="DC894" s="194"/>
      <c r="DD894" s="194"/>
      <c r="DE894" s="194"/>
      <c r="DF894" s="194"/>
      <c r="DG894" s="194"/>
      <c r="DH894" s="194"/>
      <c r="DI894" s="194"/>
      <c r="DJ894" s="194"/>
      <c r="DK894" s="194"/>
      <c r="DL894" s="194"/>
      <c r="DM894" s="194"/>
      <c r="DN894" s="194"/>
      <c r="DO894" s="194"/>
      <c r="DP894" s="194"/>
      <c r="DQ894" s="194"/>
      <c r="DR894" s="194"/>
      <c r="DS894" s="194"/>
      <c r="DT894" s="194"/>
      <c r="DU894" s="194"/>
      <c r="DV894" s="194"/>
      <c r="DW894" s="194"/>
      <c r="DX894" s="194"/>
      <c r="DY894" s="194"/>
      <c r="DZ894" s="194"/>
      <c r="EA894" s="194"/>
      <c r="EB894" s="194"/>
      <c r="EC894" s="194"/>
      <c r="ED894" s="194"/>
      <c r="EE894" s="194"/>
      <c r="EF894" s="194"/>
      <c r="EG894" s="194"/>
      <c r="EH894" s="194"/>
      <c r="EI894" s="194"/>
      <c r="EJ894" s="194"/>
      <c r="EK894" s="194"/>
      <c r="EL894" s="194"/>
      <c r="EM894" s="194"/>
      <c r="EN894" s="194"/>
      <c r="EO894" s="194"/>
      <c r="EP894" s="194"/>
      <c r="EQ894" s="194"/>
      <c r="ER894" s="194"/>
      <c r="ES894" s="194"/>
      <c r="ET894" s="194"/>
      <c r="EU894" s="194"/>
    </row>
    <row r="895" ht="10.5" customHeight="1">
      <c r="A895" s="686"/>
      <c r="B895" s="691"/>
      <c r="C895" s="692" t="s">
        <v>181</v>
      </c>
      <c r="R895" s="691"/>
      <c r="S895" s="691"/>
      <c r="T895" s="691"/>
      <c r="U895" s="691"/>
      <c r="V895" s="691"/>
      <c r="W895" s="691"/>
      <c r="X895" s="691"/>
      <c r="Y895" s="691"/>
      <c r="Z895" s="691"/>
      <c r="AA895" s="691"/>
      <c r="AB895" s="688"/>
      <c r="AC895" s="688"/>
      <c r="AD895" s="688"/>
      <c r="AE895" s="688"/>
      <c r="AF895" s="688"/>
      <c r="AG895" s="688"/>
      <c r="AH895" s="688"/>
      <c r="AI895" s="688"/>
      <c r="AJ895" s="688"/>
      <c r="AK895" s="688"/>
      <c r="AL895" s="689"/>
      <c r="AM895" s="689"/>
      <c r="AN895" s="693"/>
      <c r="AO895" s="693"/>
      <c r="AP895" s="693"/>
      <c r="AQ895" s="693"/>
      <c r="AR895" s="693"/>
      <c r="AS895" s="693"/>
      <c r="AT895" s="694"/>
      <c r="AU895" s="695"/>
      <c r="BJ895" s="696"/>
      <c r="BK895" s="697"/>
      <c r="BL895" s="697"/>
      <c r="BM895" s="698"/>
      <c r="BN895" s="692" t="s">
        <v>182</v>
      </c>
      <c r="CC895" s="698"/>
      <c r="CD895" s="698"/>
      <c r="CE895" s="698"/>
      <c r="CF895" s="698"/>
      <c r="CG895" s="698"/>
      <c r="CH895" s="690"/>
      <c r="CI895" s="698"/>
      <c r="CJ895" s="692"/>
      <c r="CY895" s="698"/>
      <c r="CZ895" s="698"/>
      <c r="DA895" s="698"/>
      <c r="DB895" s="698"/>
      <c r="DC895" s="698"/>
      <c r="DD895" s="690"/>
      <c r="DE895" s="698"/>
      <c r="DF895" s="692"/>
      <c r="DU895" s="698"/>
      <c r="DV895" s="698"/>
      <c r="DW895" s="698"/>
      <c r="DX895" s="698"/>
      <c r="DY895" s="473"/>
      <c r="DZ895" s="194"/>
      <c r="EA895" s="194"/>
      <c r="EB895" s="194"/>
      <c r="EC895" s="194"/>
      <c r="ED895" s="194"/>
      <c r="EE895" s="194"/>
      <c r="EF895" s="194"/>
      <c r="EG895" s="194"/>
      <c r="EH895" s="194"/>
      <c r="EI895" s="194"/>
      <c r="EJ895" s="194"/>
      <c r="EK895" s="194"/>
      <c r="EL895" s="194"/>
      <c r="EM895" s="194"/>
      <c r="EN895" s="194"/>
      <c r="EO895" s="194"/>
      <c r="EP895" s="194"/>
      <c r="EQ895" s="194"/>
      <c r="ER895" s="194"/>
      <c r="ES895" s="194"/>
      <c r="ET895" s="194"/>
      <c r="EU895" s="194"/>
    </row>
    <row r="896" ht="10.5" customHeight="1">
      <c r="A896" s="686"/>
      <c r="B896" s="691"/>
      <c r="R896" s="691"/>
      <c r="S896" s="691"/>
      <c r="T896" s="691"/>
      <c r="U896" s="691"/>
      <c r="V896" s="691"/>
      <c r="W896" s="691"/>
      <c r="X896" s="691"/>
      <c r="Y896" s="691"/>
      <c r="Z896" s="691"/>
      <c r="AA896" s="691"/>
      <c r="AB896" s="688"/>
      <c r="AC896" s="688"/>
      <c r="AD896" s="688"/>
      <c r="AE896" s="688"/>
      <c r="AF896" s="688"/>
      <c r="AG896" s="688"/>
      <c r="AH896" s="688"/>
      <c r="AI896" s="688"/>
      <c r="AJ896" s="688"/>
      <c r="AK896" s="688"/>
      <c r="AL896" s="689"/>
      <c r="AM896" s="689"/>
      <c r="AN896" s="693"/>
      <c r="AO896" s="693"/>
      <c r="AP896" s="693"/>
      <c r="AQ896" s="693"/>
      <c r="AR896" s="693"/>
      <c r="AS896" s="693"/>
      <c r="AT896" s="694"/>
      <c r="BJ896" s="696"/>
      <c r="BK896" s="697"/>
      <c r="BL896" s="697"/>
      <c r="BM896" s="698"/>
      <c r="CC896" s="698"/>
      <c r="CD896" s="698"/>
      <c r="CE896" s="698"/>
      <c r="CF896" s="698"/>
      <c r="CG896" s="698"/>
      <c r="CH896" s="690"/>
      <c r="CI896" s="698"/>
      <c r="CY896" s="698"/>
      <c r="CZ896" s="698"/>
      <c r="DA896" s="698"/>
      <c r="DB896" s="698"/>
      <c r="DC896" s="698"/>
      <c r="DD896" s="690"/>
      <c r="DE896" s="698"/>
      <c r="DU896" s="698"/>
      <c r="DV896" s="698"/>
      <c r="DW896" s="698"/>
      <c r="DX896" s="698"/>
      <c r="DY896" s="473"/>
      <c r="DZ896" s="194"/>
      <c r="EA896" s="194"/>
      <c r="EB896" s="194"/>
      <c r="EC896" s="194"/>
      <c r="ED896" s="194"/>
      <c r="EE896" s="194"/>
      <c r="EF896" s="194"/>
      <c r="EG896" s="194"/>
      <c r="EH896" s="194"/>
      <c r="EI896" s="194"/>
      <c r="EJ896" s="194"/>
      <c r="EK896" s="194"/>
      <c r="EL896" s="194"/>
      <c r="EM896" s="194"/>
      <c r="EN896" s="194"/>
      <c r="EO896" s="194"/>
      <c r="EP896" s="194"/>
      <c r="EQ896" s="194"/>
      <c r="ER896" s="194"/>
      <c r="ES896" s="194"/>
      <c r="ET896" s="194"/>
      <c r="EU896" s="194"/>
    </row>
    <row r="897" ht="10.5" customHeight="1">
      <c r="A897" s="686"/>
      <c r="B897" s="691"/>
      <c r="C897" s="691"/>
      <c r="D897" s="691"/>
      <c r="E897" s="691"/>
      <c r="F897" s="691"/>
      <c r="G897" s="691"/>
      <c r="H897" s="691"/>
      <c r="I897" s="691"/>
      <c r="J897" s="691"/>
      <c r="K897" s="691"/>
      <c r="L897" s="691"/>
      <c r="M897" s="691"/>
      <c r="N897" s="691"/>
      <c r="O897" s="691"/>
      <c r="P897" s="691"/>
      <c r="Q897" s="691"/>
      <c r="R897" s="691"/>
      <c r="S897" s="691"/>
      <c r="T897" s="691"/>
      <c r="U897" s="691"/>
      <c r="V897" s="691"/>
      <c r="W897" s="691"/>
      <c r="X897" s="691"/>
      <c r="Y897" s="691"/>
      <c r="Z897" s="691"/>
      <c r="AA897" s="691"/>
      <c r="AB897" s="688"/>
      <c r="AC897" s="688"/>
      <c r="AD897" s="688"/>
      <c r="AE897" s="688"/>
      <c r="AF897" s="688"/>
      <c r="AG897" s="688"/>
      <c r="AH897" s="688"/>
      <c r="AI897" s="688"/>
      <c r="AJ897" s="688"/>
      <c r="AK897" s="688"/>
      <c r="AL897" s="689"/>
      <c r="AM897" s="689"/>
      <c r="AN897" s="693"/>
      <c r="AO897" s="693"/>
      <c r="AP897" s="693"/>
      <c r="AQ897" s="693"/>
      <c r="AR897" s="693"/>
      <c r="AS897" s="693"/>
      <c r="AT897" s="700" t="str">
        <f>IF(T920&lt;&gt;"",T920,IF(Z900&lt;&gt;"ANY",Z900,HIGHESTATT(E907,E911,E913)))</f>
        <v/>
      </c>
      <c r="AU897" s="701" t="s">
        <v>153</v>
      </c>
      <c r="BA897" s="694"/>
      <c r="BB897" s="415" t="s">
        <v>183</v>
      </c>
      <c r="BJ897" s="696"/>
      <c r="BK897" s="697"/>
      <c r="BL897" s="697"/>
      <c r="BM897" s="698"/>
      <c r="BN897" s="698"/>
      <c r="BO897" s="698"/>
      <c r="BP897" s="698"/>
      <c r="BQ897" s="698"/>
      <c r="BR897" s="698"/>
      <c r="BS897" s="698"/>
      <c r="BT897" s="698"/>
      <c r="BU897" s="698"/>
      <c r="BV897" s="698"/>
      <c r="BW897" s="698"/>
      <c r="BX897" s="698"/>
      <c r="BY897" s="698"/>
      <c r="BZ897" s="698"/>
      <c r="CA897" s="702"/>
      <c r="CB897" s="698"/>
      <c r="CC897" s="698"/>
      <c r="CD897" s="698"/>
      <c r="CE897" s="698"/>
      <c r="CF897" s="698"/>
      <c r="CG897" s="698"/>
      <c r="CH897" s="690"/>
      <c r="CI897" s="698"/>
      <c r="CJ897" s="698"/>
      <c r="CK897" s="698"/>
      <c r="CL897" s="698"/>
      <c r="CM897" s="698"/>
      <c r="CN897" s="698"/>
      <c r="CO897" s="698"/>
      <c r="CP897" s="698"/>
      <c r="CQ897" s="698"/>
      <c r="CR897" s="698"/>
      <c r="CS897" s="698"/>
      <c r="CT897" s="698"/>
      <c r="CU897" s="698"/>
      <c r="CV897" s="698"/>
      <c r="CW897" s="702"/>
      <c r="CX897" s="698"/>
      <c r="CY897" s="698"/>
      <c r="CZ897" s="698"/>
      <c r="DA897" s="698"/>
      <c r="DB897" s="698"/>
      <c r="DC897" s="698"/>
      <c r="DD897" s="690"/>
      <c r="DE897" s="698"/>
      <c r="DF897" s="698"/>
      <c r="DG897" s="698"/>
      <c r="DH897" s="698"/>
      <c r="DI897" s="698"/>
      <c r="DJ897" s="698"/>
      <c r="DK897" s="698"/>
      <c r="DL897" s="698"/>
      <c r="DM897" s="698"/>
      <c r="DN897" s="698"/>
      <c r="DO897" s="698"/>
      <c r="DP897" s="698"/>
      <c r="DQ897" s="698"/>
      <c r="DR897" s="698"/>
      <c r="DS897" s="702"/>
      <c r="DT897" s="698"/>
      <c r="DU897" s="698"/>
      <c r="DV897" s="698"/>
      <c r="DW897" s="698"/>
      <c r="DX897" s="698"/>
      <c r="DY897" s="473"/>
      <c r="DZ897" s="194"/>
      <c r="EA897" s="194"/>
      <c r="EB897" s="194"/>
      <c r="EC897" s="194"/>
      <c r="ED897" s="194"/>
      <c r="EE897" s="194"/>
      <c r="EF897" s="194"/>
      <c r="EG897" s="194"/>
      <c r="EH897" s="194"/>
      <c r="EI897" s="194"/>
      <c r="EJ897" s="194"/>
      <c r="EK897" s="194"/>
      <c r="EL897" s="194"/>
      <c r="EM897" s="194"/>
      <c r="EN897" s="194"/>
      <c r="EO897" s="194"/>
      <c r="EP897" s="194"/>
      <c r="EQ897" s="194"/>
      <c r="ER897" s="194"/>
      <c r="ES897" s="194"/>
      <c r="ET897" s="194"/>
      <c r="EU897" s="194"/>
    </row>
    <row r="898" ht="10.5" customHeight="1">
      <c r="A898" s="686"/>
      <c r="B898" s="691"/>
      <c r="C898" s="703" t="s">
        <v>12</v>
      </c>
      <c r="H898" s="704"/>
      <c r="I898" s="691"/>
      <c r="J898" s="691"/>
      <c r="K898" s="691"/>
      <c r="L898" s="691"/>
      <c r="M898" s="691"/>
      <c r="N898" s="691"/>
      <c r="O898" s="691"/>
      <c r="P898" s="691"/>
      <c r="Q898" s="691"/>
      <c r="R898" s="703" t="s">
        <v>184</v>
      </c>
      <c r="W898" s="704"/>
      <c r="X898" s="691"/>
      <c r="Y898" s="691"/>
      <c r="Z898" s="691"/>
      <c r="AA898" s="691"/>
      <c r="AB898" s="698"/>
      <c r="AC898" s="698"/>
      <c r="AD898" s="698"/>
      <c r="AE898" s="698"/>
      <c r="AF898" s="688"/>
      <c r="AG898" s="688"/>
      <c r="AH898" s="688"/>
      <c r="AI898" s="688"/>
      <c r="AJ898" s="688"/>
      <c r="AK898" s="688"/>
      <c r="AL898" s="689"/>
      <c r="AM898" s="689"/>
      <c r="AN898" s="689"/>
      <c r="AO898" s="689"/>
      <c r="AP898" s="696"/>
      <c r="AQ898" s="696"/>
      <c r="AR898" s="696"/>
      <c r="AS898" s="696"/>
      <c r="AT898" s="696"/>
      <c r="BA898" s="705"/>
      <c r="BJ898" s="705"/>
      <c r="BK898" s="697"/>
      <c r="BL898" s="697"/>
      <c r="BM898" s="698"/>
      <c r="BN898" s="706"/>
      <c r="BW898" s="691"/>
      <c r="BX898" s="706"/>
      <c r="CG898" s="691"/>
      <c r="CH898" s="690"/>
      <c r="CI898" s="698"/>
      <c r="CJ898" s="706"/>
      <c r="CS898" s="691"/>
      <c r="CT898" s="706"/>
      <c r="DC898" s="691"/>
      <c r="DD898" s="690"/>
      <c r="DE898" s="698"/>
      <c r="DF898" s="706"/>
      <c r="DO898" s="691"/>
      <c r="DP898" s="706"/>
      <c r="DY898" s="473"/>
      <c r="DZ898" s="194"/>
      <c r="EA898" s="194"/>
      <c r="EB898" s="194"/>
      <c r="EC898" s="194"/>
      <c r="ED898" s="194"/>
      <c r="EE898" s="194"/>
      <c r="EF898" s="194"/>
      <c r="EG898" s="194"/>
      <c r="EH898" s="194"/>
      <c r="EI898" s="194"/>
      <c r="EJ898" s="194"/>
      <c r="EK898" s="194"/>
      <c r="EL898" s="194"/>
      <c r="EM898" s="194"/>
      <c r="EN898" s="194"/>
      <c r="EO898" s="194"/>
      <c r="EP898" s="194"/>
      <c r="EQ898" s="194"/>
      <c r="ER898" s="194"/>
      <c r="ES898" s="194"/>
      <c r="ET898" s="194"/>
      <c r="EU898" s="194"/>
    </row>
    <row r="899" ht="10.5" customHeight="1">
      <c r="A899" s="686"/>
      <c r="B899" s="691"/>
      <c r="H899" s="708"/>
      <c r="I899" s="708"/>
      <c r="J899" s="708"/>
      <c r="K899" s="708"/>
      <c r="L899" s="704"/>
      <c r="M899" s="691"/>
      <c r="N899" s="691"/>
      <c r="O899" s="691"/>
      <c r="P899" s="691"/>
      <c r="Q899" s="691"/>
      <c r="W899" s="708"/>
      <c r="X899" s="708"/>
      <c r="Y899" s="708"/>
      <c r="Z899" s="704"/>
      <c r="AA899" s="691"/>
      <c r="AB899" s="698"/>
      <c r="AC899" s="698"/>
      <c r="AD899" s="698"/>
      <c r="AE899" s="698"/>
      <c r="AF899" s="688"/>
      <c r="AG899" s="688"/>
      <c r="AH899" s="688"/>
      <c r="AI899" s="688"/>
      <c r="AJ899" s="688"/>
      <c r="AK899" s="688"/>
      <c r="AL899" s="693"/>
      <c r="AM899" s="693"/>
      <c r="AN899" s="693"/>
      <c r="AO899" s="693"/>
      <c r="AP899" s="694"/>
      <c r="AQ899" s="696"/>
      <c r="AR899" s="696"/>
      <c r="AS899" s="696"/>
      <c r="AT899" s="696"/>
      <c r="AU899" s="709" t="str">
        <f>CONCATENATE(NPCALC!N899:R899,NPCALC!F931,if(NPCALC!O897="CRM", NPCALC!O931:P931, NPCALC!Q931:R931))</f>
        <v/>
      </c>
      <c r="BA899" s="705"/>
      <c r="BB899" s="710" t="s">
        <v>134</v>
      </c>
      <c r="BJ899" s="705"/>
      <c r="BK899" s="697"/>
      <c r="BL899" s="697"/>
      <c r="BM899" s="698"/>
      <c r="BW899" s="704"/>
      <c r="CG899" s="704"/>
      <c r="CH899" s="690"/>
      <c r="CI899" s="698"/>
      <c r="CS899" s="704"/>
      <c r="DC899" s="704"/>
      <c r="DD899" s="690"/>
      <c r="DE899" s="698"/>
      <c r="DO899" s="704"/>
      <c r="DY899" s="711"/>
      <c r="DZ899" s="194"/>
      <c r="EA899" s="194"/>
      <c r="EB899" s="194"/>
      <c r="EC899" s="194"/>
      <c r="ED899" s="194"/>
      <c r="EE899" s="194"/>
      <c r="EF899" s="194"/>
      <c r="EG899" s="194"/>
      <c r="EH899" s="194"/>
      <c r="EI899" s="194"/>
      <c r="EJ899" s="194"/>
      <c r="EK899" s="194"/>
      <c r="EL899" s="194"/>
      <c r="EM899" s="194"/>
      <c r="EN899" s="194"/>
      <c r="EO899" s="194"/>
      <c r="EP899" s="194"/>
      <c r="EQ899" s="194"/>
      <c r="ER899" s="194"/>
      <c r="ES899" s="194"/>
      <c r="ET899" s="194"/>
      <c r="EU899" s="194"/>
    </row>
    <row r="900" ht="10.5" customHeight="1">
      <c r="A900" s="686"/>
      <c r="B900" s="691"/>
      <c r="C900" s="712"/>
      <c r="Q900" s="691"/>
      <c r="R900" s="710" t="s">
        <v>133</v>
      </c>
      <c r="Z900" s="415" t="str">
        <f>IFERROR(VLOOKUP(R902,Under_Lookup,37,FALSE),"")</f>
        <v/>
      </c>
      <c r="AC900" s="698"/>
      <c r="AD900" s="698"/>
      <c r="AE900" s="698"/>
      <c r="AF900" s="688"/>
      <c r="AG900" s="688"/>
      <c r="AH900" s="688"/>
      <c r="AI900" s="688"/>
      <c r="AJ900" s="688"/>
      <c r="AK900" s="688"/>
      <c r="AL900" s="693"/>
      <c r="AM900" s="693"/>
      <c r="AN900" s="693"/>
      <c r="AO900" s="693"/>
      <c r="AP900" s="694"/>
      <c r="AQ900" s="696"/>
      <c r="AR900" s="696"/>
      <c r="AS900" s="696"/>
      <c r="AT900" s="696"/>
      <c r="BA900" s="705"/>
      <c r="BJ900" s="705"/>
      <c r="BK900" s="697"/>
      <c r="BL900" s="697"/>
      <c r="BM900" s="698"/>
      <c r="BN900" s="713" t="str">
        <f>IFERROR(__xludf.DUMMYFUNCTION("ifNA(REGEXREPLACE( VLOOKUP(BX898,Relationship,2,false), ""you"", BN898))"),"")</f>
        <v/>
      </c>
      <c r="BO900" s="21"/>
      <c r="BP900" s="21"/>
      <c r="BQ900" s="21"/>
      <c r="BR900" s="21"/>
      <c r="BS900" s="21"/>
      <c r="BT900" s="21"/>
      <c r="BU900" s="21"/>
      <c r="BV900" s="21"/>
      <c r="BW900" s="21"/>
      <c r="BX900" s="21"/>
      <c r="BY900" s="21"/>
      <c r="BZ900" s="21"/>
      <c r="CA900" s="21"/>
      <c r="CB900" s="21"/>
      <c r="CC900" s="21"/>
      <c r="CD900" s="21"/>
      <c r="CE900" s="21"/>
      <c r="CF900" s="22"/>
      <c r="CG900" s="714"/>
      <c r="CH900" s="690"/>
      <c r="CI900" s="698"/>
      <c r="CJ900" s="713" t="str">
        <f>IFERROR(__xludf.DUMMYFUNCTION("ifNA(REGEXREPLACE( VLOOKUP(CT898,Relationship,2,false), ""you"", CJ898))"),"")</f>
        <v/>
      </c>
      <c r="CK900" s="21"/>
      <c r="CL900" s="21"/>
      <c r="CM900" s="21"/>
      <c r="CN900" s="21"/>
      <c r="CO900" s="21"/>
      <c r="CP900" s="21"/>
      <c r="CQ900" s="21"/>
      <c r="CR900" s="21"/>
      <c r="CS900" s="21"/>
      <c r="CT900" s="21"/>
      <c r="CU900" s="21"/>
      <c r="CV900" s="21"/>
      <c r="CW900" s="21"/>
      <c r="CX900" s="21"/>
      <c r="CY900" s="21"/>
      <c r="CZ900" s="21"/>
      <c r="DA900" s="21"/>
      <c r="DB900" s="22"/>
      <c r="DC900" s="714"/>
      <c r="DD900" s="690"/>
      <c r="DE900" s="698"/>
      <c r="DF900" s="713" t="str">
        <f>IFERROR(__xludf.DUMMYFUNCTION("ifNA(REGEXREPLACE( VLOOKUP(DP898,Relationship,2,false), ""you"", DF898))"),"")</f>
        <v/>
      </c>
      <c r="DG900" s="21"/>
      <c r="DH900" s="21"/>
      <c r="DI900" s="21"/>
      <c r="DJ900" s="21"/>
      <c r="DK900" s="21"/>
      <c r="DL900" s="21"/>
      <c r="DM900" s="21"/>
      <c r="DN900" s="21"/>
      <c r="DO900" s="21"/>
      <c r="DP900" s="21"/>
      <c r="DQ900" s="21"/>
      <c r="DR900" s="21"/>
      <c r="DS900" s="21"/>
      <c r="DT900" s="21"/>
      <c r="DU900" s="21"/>
      <c r="DV900" s="21"/>
      <c r="DW900" s="21"/>
      <c r="DX900" s="22"/>
      <c r="DY900" s="715"/>
      <c r="DZ900" s="716"/>
      <c r="EA900" s="194"/>
      <c r="EB900" s="194"/>
      <c r="EC900" s="194"/>
      <c r="ED900" s="194"/>
      <c r="EE900" s="194"/>
      <c r="EF900" s="194"/>
      <c r="EG900" s="194"/>
      <c r="EH900" s="194"/>
      <c r="EI900" s="194"/>
      <c r="EJ900" s="194"/>
      <c r="EK900" s="194"/>
      <c r="EL900" s="194"/>
      <c r="EM900" s="194"/>
      <c r="EN900" s="194"/>
      <c r="EO900" s="194"/>
      <c r="EP900" s="194"/>
      <c r="EQ900" s="194"/>
      <c r="ER900" s="194"/>
      <c r="ES900" s="194"/>
      <c r="ET900" s="194"/>
      <c r="EU900" s="194"/>
    </row>
    <row r="901" ht="10.5" customHeight="1">
      <c r="A901" s="686"/>
      <c r="B901" s="691"/>
      <c r="Q901" s="704"/>
      <c r="AC901" s="718"/>
      <c r="AD901" s="698"/>
      <c r="AE901" s="698"/>
      <c r="AF901" s="698"/>
      <c r="AG901" s="698"/>
      <c r="AH901" s="698"/>
      <c r="AI901" s="719"/>
      <c r="AJ901" s="688"/>
      <c r="AK901" s="688"/>
      <c r="AL901" s="694"/>
      <c r="AM901" s="696"/>
      <c r="AN901" s="696"/>
      <c r="AO901" s="696"/>
      <c r="AP901" s="696"/>
      <c r="AQ901" s="696"/>
      <c r="AR901" s="696"/>
      <c r="AS901" s="696"/>
      <c r="AT901" s="696"/>
      <c r="AU901" s="696"/>
      <c r="AV901" s="705"/>
      <c r="AW901" s="705"/>
      <c r="AX901" s="705"/>
      <c r="AY901" s="705"/>
      <c r="AZ901" s="705"/>
      <c r="BA901" s="705"/>
      <c r="BB901" s="720">
        <f>IFERROR(VLOOKUP(BB899,Proto_All,10,FALSE),"Unkown")</f>
        <v>0</v>
      </c>
      <c r="BC901" s="705"/>
      <c r="BD901" s="705"/>
      <c r="BE901" s="705"/>
      <c r="BF901" s="705"/>
      <c r="BG901" s="705"/>
      <c r="BH901" s="705"/>
      <c r="BI901" s="705"/>
      <c r="BJ901" s="705"/>
      <c r="BK901" s="697"/>
      <c r="BL901" s="697"/>
      <c r="BM901" s="698"/>
      <c r="BN901" s="39"/>
      <c r="CF901" s="377"/>
      <c r="CG901" s="714"/>
      <c r="CH901" s="690"/>
      <c r="CI901" s="698"/>
      <c r="CJ901" s="39"/>
      <c r="DB901" s="377"/>
      <c r="DC901" s="714"/>
      <c r="DD901" s="690"/>
      <c r="DE901" s="698"/>
      <c r="DF901" s="39"/>
      <c r="DX901" s="377"/>
      <c r="DY901" s="715"/>
      <c r="DZ901" s="716"/>
      <c r="EA901" s="194"/>
      <c r="EB901" s="194"/>
      <c r="EC901" s="194"/>
      <c r="ED901" s="194"/>
      <c r="EE901" s="194"/>
      <c r="EF901" s="194"/>
      <c r="EG901" s="194"/>
      <c r="EH901" s="194"/>
      <c r="EI901" s="194"/>
      <c r="EJ901" s="194"/>
      <c r="EK901" s="194"/>
      <c r="EL901" s="194"/>
      <c r="EM901" s="194"/>
      <c r="EN901" s="194"/>
      <c r="EO901" s="194"/>
      <c r="EP901" s="194"/>
      <c r="EQ901" s="194"/>
      <c r="ER901" s="194"/>
      <c r="ES901" s="194"/>
      <c r="ET901" s="194"/>
      <c r="EU901" s="194"/>
    </row>
    <row r="902" ht="10.5" customHeight="1">
      <c r="A902" s="686"/>
      <c r="B902" s="721"/>
      <c r="C902" s="721"/>
      <c r="D902" s="722"/>
      <c r="E902" s="722"/>
      <c r="F902" s="722"/>
      <c r="G902" s="722"/>
      <c r="H902" s="722"/>
      <c r="I902" s="722"/>
      <c r="J902" s="722"/>
      <c r="K902" s="722"/>
      <c r="L902" s="722"/>
      <c r="M902" s="722"/>
      <c r="N902" s="722"/>
      <c r="O902" s="722"/>
      <c r="P902" s="722"/>
      <c r="Q902" s="722"/>
      <c r="R902" s="723" t="str">
        <f>IFERROR(VLOOKUP(R900,Under_All,10,FALSE),"Unkown")</f>
        <v>/</v>
      </c>
      <c r="S902" s="724">
        <f>IFERROR(VLOOKUP(R902,Under_Lookup,41,false),0)</f>
        <v>0</v>
      </c>
      <c r="T902" s="722"/>
      <c r="U902" s="722"/>
      <c r="V902" s="722"/>
      <c r="W902" s="722"/>
      <c r="X902" s="722"/>
      <c r="Y902" s="722"/>
      <c r="Z902" s="722"/>
      <c r="AA902" s="722"/>
      <c r="AB902" s="722"/>
      <c r="AC902" s="722"/>
      <c r="AD902" s="721"/>
      <c r="AE902" s="721"/>
      <c r="AF902" s="721"/>
      <c r="AG902" s="721"/>
      <c r="AH902" s="721"/>
      <c r="AI902" s="725"/>
      <c r="AJ902" s="688"/>
      <c r="AK902" s="688"/>
      <c r="AL902" s="694"/>
      <c r="AM902" s="696"/>
      <c r="AN902" s="696"/>
      <c r="AO902" s="696"/>
      <c r="AP902" s="696"/>
      <c r="AQ902" s="696"/>
      <c r="AR902" s="696"/>
      <c r="AS902" s="696"/>
      <c r="AT902" s="696"/>
      <c r="AU902" s="696"/>
      <c r="AV902" s="696"/>
      <c r="AW902" s="696"/>
      <c r="AX902" s="696"/>
      <c r="AY902" s="696"/>
      <c r="AZ902" s="696"/>
      <c r="BA902" s="696"/>
      <c r="BB902" s="696"/>
      <c r="BC902" s="696"/>
      <c r="BD902" s="696"/>
      <c r="BE902" s="696"/>
      <c r="BF902" s="696"/>
      <c r="BG902" s="696"/>
      <c r="BH902" s="696"/>
      <c r="BI902" s="696"/>
      <c r="BJ902" s="696"/>
      <c r="BK902" s="697"/>
      <c r="BL902" s="697"/>
      <c r="BM902" s="698"/>
      <c r="BN902" s="39"/>
      <c r="CF902" s="377"/>
      <c r="CG902" s="722"/>
      <c r="CH902" s="690"/>
      <c r="CI902" s="698"/>
      <c r="CJ902" s="39"/>
      <c r="DB902" s="377"/>
      <c r="DC902" s="722"/>
      <c r="DD902" s="690"/>
      <c r="DE902" s="698"/>
      <c r="DF902" s="39"/>
      <c r="DX902" s="377"/>
      <c r="DY902" s="470"/>
      <c r="DZ902" s="194"/>
      <c r="EA902" s="194"/>
      <c r="EB902" s="194"/>
      <c r="EC902" s="194"/>
      <c r="ED902" s="194"/>
      <c r="EE902" s="194"/>
      <c r="EF902" s="194"/>
      <c r="EG902" s="194"/>
      <c r="EH902" s="194"/>
      <c r="EI902" s="194"/>
      <c r="EJ902" s="194"/>
      <c r="EK902" s="194"/>
      <c r="EL902" s="194"/>
      <c r="EM902" s="194"/>
      <c r="EN902" s="194"/>
      <c r="EO902" s="194"/>
      <c r="EP902" s="194"/>
      <c r="EQ902" s="194"/>
      <c r="ER902" s="194"/>
      <c r="ES902" s="194"/>
      <c r="ET902" s="194"/>
      <c r="EU902" s="194"/>
    </row>
    <row r="903" ht="10.5" customHeight="1">
      <c r="A903" s="686"/>
      <c r="B903" s="721"/>
      <c r="C903" s="726" t="s">
        <v>141</v>
      </c>
      <c r="I903" s="721"/>
      <c r="J903" s="721"/>
      <c r="K903" s="698"/>
      <c r="L903" s="726" t="s">
        <v>185</v>
      </c>
      <c r="Q903" s="721"/>
      <c r="R903" s="721"/>
      <c r="S903" s="726" t="s">
        <v>186</v>
      </c>
      <c r="AC903" s="721"/>
      <c r="AD903" s="721"/>
      <c r="AE903" s="721"/>
      <c r="AF903" s="721"/>
      <c r="AG903" s="721"/>
      <c r="AH903" s="721"/>
      <c r="AI903" s="725"/>
      <c r="AJ903" s="688"/>
      <c r="AK903" s="688"/>
      <c r="AL903" s="696"/>
      <c r="AM903" s="727" t="s">
        <v>15</v>
      </c>
      <c r="AS903" s="696"/>
      <c r="AT903" s="701" t="s">
        <v>187</v>
      </c>
      <c r="BJ903" s="702"/>
      <c r="BK903" s="697"/>
      <c r="BL903" s="697"/>
      <c r="BM903" s="698"/>
      <c r="BN903" s="25"/>
      <c r="BO903" s="26"/>
      <c r="BP903" s="26"/>
      <c r="BQ903" s="26"/>
      <c r="BR903" s="26"/>
      <c r="BS903" s="26"/>
      <c r="BT903" s="26"/>
      <c r="BU903" s="26"/>
      <c r="BV903" s="26"/>
      <c r="BW903" s="26"/>
      <c r="BX903" s="26"/>
      <c r="BY903" s="26"/>
      <c r="BZ903" s="26"/>
      <c r="CA903" s="26"/>
      <c r="CB903" s="26"/>
      <c r="CC903" s="26"/>
      <c r="CD903" s="26"/>
      <c r="CE903" s="26"/>
      <c r="CF903" s="27"/>
      <c r="CG903" s="728"/>
      <c r="CH903" s="690"/>
      <c r="CI903" s="698"/>
      <c r="CJ903" s="25"/>
      <c r="CK903" s="26"/>
      <c r="CL903" s="26"/>
      <c r="CM903" s="26"/>
      <c r="CN903" s="26"/>
      <c r="CO903" s="26"/>
      <c r="CP903" s="26"/>
      <c r="CQ903" s="26"/>
      <c r="CR903" s="26"/>
      <c r="CS903" s="26"/>
      <c r="CT903" s="26"/>
      <c r="CU903" s="26"/>
      <c r="CV903" s="26"/>
      <c r="CW903" s="26"/>
      <c r="CX903" s="26"/>
      <c r="CY903" s="26"/>
      <c r="CZ903" s="26"/>
      <c r="DA903" s="26"/>
      <c r="DB903" s="27"/>
      <c r="DC903" s="728"/>
      <c r="DD903" s="690"/>
      <c r="DE903" s="698"/>
      <c r="DF903" s="25"/>
      <c r="DG903" s="26"/>
      <c r="DH903" s="26"/>
      <c r="DI903" s="26"/>
      <c r="DJ903" s="26"/>
      <c r="DK903" s="26"/>
      <c r="DL903" s="26"/>
      <c r="DM903" s="26"/>
      <c r="DN903" s="26"/>
      <c r="DO903" s="26"/>
      <c r="DP903" s="26"/>
      <c r="DQ903" s="26"/>
      <c r="DR903" s="26"/>
      <c r="DS903" s="26"/>
      <c r="DT903" s="26"/>
      <c r="DU903" s="26"/>
      <c r="DV903" s="26"/>
      <c r="DW903" s="26"/>
      <c r="DX903" s="27"/>
      <c r="DY903" s="711"/>
      <c r="DZ903" s="194"/>
      <c r="EA903" s="194"/>
      <c r="EB903" s="194"/>
      <c r="EC903" s="194"/>
      <c r="ED903" s="194"/>
      <c r="EE903" s="194"/>
      <c r="EF903" s="194"/>
      <c r="EG903" s="194"/>
      <c r="EH903" s="194"/>
      <c r="EI903" s="194"/>
      <c r="EJ903" s="194"/>
      <c r="EK903" s="194"/>
      <c r="EL903" s="194"/>
      <c r="EM903" s="194"/>
      <c r="EN903" s="194"/>
      <c r="EO903" s="194"/>
      <c r="EP903" s="194"/>
      <c r="EQ903" s="194"/>
      <c r="ER903" s="194"/>
      <c r="ES903" s="194"/>
      <c r="ET903" s="194"/>
      <c r="EU903" s="194"/>
    </row>
    <row r="904" ht="10.5" customHeight="1">
      <c r="A904" s="686"/>
      <c r="B904" s="721"/>
      <c r="I904" s="722"/>
      <c r="J904" s="721"/>
      <c r="K904" s="721"/>
      <c r="Q904" s="722"/>
      <c r="R904" s="721"/>
      <c r="AC904" s="726"/>
      <c r="AH904" s="729"/>
      <c r="AI904" s="725"/>
      <c r="AJ904" s="688"/>
      <c r="AK904" s="730"/>
      <c r="AL904" s="694"/>
      <c r="AS904" s="718"/>
      <c r="BJ904" s="731"/>
      <c r="BK904" s="697"/>
      <c r="BL904" s="697"/>
      <c r="BM904" s="698"/>
      <c r="BN904" s="732" t="s">
        <v>188</v>
      </c>
      <c r="CG904" s="728"/>
      <c r="CH904" s="690"/>
      <c r="CI904" s="698"/>
      <c r="CJ904" s="732" t="s">
        <v>188</v>
      </c>
      <c r="DC904" s="728"/>
      <c r="DD904" s="690"/>
      <c r="DE904" s="698"/>
      <c r="DF904" s="732" t="s">
        <v>188</v>
      </c>
      <c r="DY904" s="711"/>
      <c r="DZ904" s="194"/>
      <c r="EA904" s="194"/>
      <c r="EB904" s="194"/>
      <c r="EC904" s="194"/>
      <c r="ED904" s="194"/>
      <c r="EE904" s="194"/>
      <c r="EF904" s="194"/>
      <c r="EG904" s="194"/>
      <c r="EH904" s="194"/>
      <c r="EI904" s="194"/>
      <c r="EJ904" s="194"/>
      <c r="EK904" s="194"/>
      <c r="EL904" s="194"/>
      <c r="EM904" s="194"/>
      <c r="EN904" s="194"/>
      <c r="EO904" s="194"/>
      <c r="EP904" s="194"/>
      <c r="EQ904" s="194"/>
      <c r="ER904" s="194"/>
      <c r="ES904" s="194"/>
      <c r="ET904" s="194"/>
      <c r="EU904" s="194"/>
    </row>
    <row r="905" ht="10.5" customHeight="1">
      <c r="A905" s="686"/>
      <c r="B905" s="721"/>
      <c r="C905" s="726" t="s">
        <v>137</v>
      </c>
      <c r="E905" s="733">
        <f>SUM(NPCALC!F898:G898)</f>
        <v>0</v>
      </c>
      <c r="K905" s="698"/>
      <c r="L905" s="706" t="str">
        <f>IF('BATTLE SHEET'!$AR$2=TRUE, RESOURCES!$AW$143, "VIT")</f>
        <v/>
      </c>
      <c r="N905" s="712"/>
      <c r="R905" s="721"/>
      <c r="S905" s="726" t="s">
        <v>202</v>
      </c>
      <c r="Z905" s="733" t="str">
        <f>CONCATENATE(E911:J912,NPCALC!F933,NPCALC!H933)</f>
        <v/>
      </c>
      <c r="AH905" s="714" t="str">
        <f>IF(AS905&lt;&gt;0,CONCATENATE("+",AS905),"")</f>
        <v/>
      </c>
      <c r="AI905" s="725"/>
      <c r="AJ905" s="688"/>
      <c r="AK905" s="734"/>
      <c r="AL905" s="700"/>
      <c r="AM905" s="415"/>
      <c r="AO905" s="479" t="str">
        <f>CONCATENATE(NPCALC!E911:I911)</f>
        <v/>
      </c>
      <c r="AS905" s="722">
        <f>0+AL906+IF(OR(AV905="PROSPIT",BD905="PROSPIT"),1,0)</f>
        <v>0</v>
      </c>
      <c r="AT905" s="701" t="b">
        <v>0</v>
      </c>
      <c r="AV905" s="393" t="str">
        <f>NPCALC!E907</f>
        <v>GENERIC</v>
      </c>
      <c r="BB905" s="701" t="b">
        <v>0</v>
      </c>
      <c r="BD905" s="393" t="str">
        <f>NPCALC!E908</f>
        <v>GENERIC</v>
      </c>
      <c r="BJ905" s="735" t="b">
        <f>IFERROR(__xludf.DUMMYFUNCTION("IFERROR(IF(COUNTIF(AV905:BI906, ""VAMPIRIC"")&gt;0,SPLIT(CA906,""d"")),"""")"),FALSE)</f>
        <v>0</v>
      </c>
      <c r="BK905" s="736"/>
      <c r="BL905" s="736"/>
      <c r="BM905" s="698"/>
      <c r="CG905" s="728"/>
      <c r="CH905" s="690"/>
      <c r="CI905" s="698"/>
      <c r="DC905" s="728"/>
      <c r="DD905" s="690"/>
      <c r="DE905" s="698"/>
      <c r="DY905" s="711"/>
      <c r="DZ905" s="194"/>
      <c r="EA905" s="194"/>
      <c r="EB905" s="194"/>
      <c r="EC905" s="194"/>
      <c r="ED905" s="194"/>
      <c r="EE905" s="194"/>
      <c r="EF905" s="194"/>
      <c r="EG905" s="194"/>
      <c r="EH905" s="194"/>
      <c r="EI905" s="194"/>
      <c r="EJ905" s="194"/>
      <c r="EK905" s="194"/>
      <c r="EL905" s="194"/>
      <c r="EM905" s="194"/>
      <c r="EN905" s="194"/>
      <c r="EO905" s="194"/>
      <c r="EP905" s="194"/>
      <c r="EQ905" s="194"/>
      <c r="ER905" s="194"/>
      <c r="ES905" s="194"/>
      <c r="ET905" s="194"/>
      <c r="EU905" s="194"/>
    </row>
    <row r="906" ht="10.5" customHeight="1">
      <c r="A906" s="686"/>
      <c r="B906" s="721"/>
      <c r="K906" s="737"/>
      <c r="R906" s="722"/>
      <c r="AH906" s="729"/>
      <c r="AI906" s="725"/>
      <c r="AJ906" s="688"/>
      <c r="AK906" s="734"/>
      <c r="AL906" s="700"/>
      <c r="AS906" s="737">
        <f>0+AL906+IF(OR(AV905="DERSE",BD905="DERSE"),1,0)</f>
        <v>0</v>
      </c>
      <c r="BJ906" s="735"/>
      <c r="BK906" s="736"/>
      <c r="BL906" s="736"/>
      <c r="BM906" s="698"/>
      <c r="CG906" s="728"/>
      <c r="CH906" s="690"/>
      <c r="CI906" s="698"/>
      <c r="DC906" s="728"/>
      <c r="DD906" s="690"/>
      <c r="DE906" s="698"/>
      <c r="DY906" s="711"/>
      <c r="DZ906" s="194"/>
      <c r="EA906" s="194"/>
      <c r="EB906" s="194"/>
      <c r="EC906" s="194"/>
      <c r="ED906" s="194"/>
      <c r="EE906" s="194"/>
      <c r="EF906" s="194"/>
      <c r="EG906" s="194"/>
      <c r="EH906" s="194"/>
      <c r="EI906" s="194"/>
      <c r="EJ906" s="194"/>
      <c r="EK906" s="194"/>
      <c r="EL906" s="194"/>
      <c r="EM906" s="194"/>
      <c r="EN906" s="194"/>
      <c r="EO906" s="194"/>
      <c r="EP906" s="194"/>
      <c r="EQ906" s="194"/>
      <c r="ER906" s="194"/>
      <c r="ES906" s="194"/>
      <c r="ET906" s="194"/>
      <c r="EU906" s="194"/>
    </row>
    <row r="907" ht="10.5" customHeight="1">
      <c r="A907" s="686"/>
      <c r="B907" s="721"/>
      <c r="C907" s="706" t="str">
        <f>IF('BATTLE SHEET'!$AR$2=TRUE, RESOURCES!$AU$143, "VIM")</f>
        <v/>
      </c>
      <c r="E907" s="738" t="str">
        <f>IFNA(VLOOKUP(R902,Under_Lookup,7,FALSE))</f>
        <v/>
      </c>
      <c r="F907" s="21"/>
      <c r="G907" s="21"/>
      <c r="H907" s="22"/>
      <c r="I907" s="733" t="str">
        <f>CONCATENATE(NPCALC!G899:H899)</f>
        <v/>
      </c>
      <c r="K907" s="724">
        <f>IFERROR(
SUM(0,
IF(OR(AV905="PLUSH",BD905="PLUSH",AV907="PLUSH",BD907="PLUSH",AV909="PLUSH",BD909="PLUSH",AV911="PLUSH",BD911="PLUSH",AV913="PLUSH",BD913="PLUSH",AV915="PLUSH",BD915="PLUSH"),1),
IF(OR(AV905="EQUINE",BD905="EQUINE",AV907="EQUINE",BD907="EQUINE",AV909="EQUINE",BD909="EQUINE",AV911="EQUINE",BD911="EQUINE",AV913="EQUINE",BD913="EQUINE",AV915="EQUINE",BD915="EQUINE"),1)
)
,0)</f>
        <v>0</v>
      </c>
      <c r="L907" s="415" t="str">
        <f>IF('BATTLE SHEET'!$AR$2=TRUE, RESOURCES!$AW$145, "GRIT")</f>
        <v/>
      </c>
      <c r="N907" s="739">
        <v>0.0</v>
      </c>
      <c r="R907" s="722"/>
      <c r="S907" s="726" t="s">
        <v>190</v>
      </c>
      <c r="Z907" s="733" t="str">
        <f>CONCATENATE(E909:J910,NPCALC!F935:G935)</f>
        <v/>
      </c>
      <c r="AH907" s="729"/>
      <c r="AI907" s="725"/>
      <c r="AJ907" s="688"/>
      <c r="AK907" s="734"/>
      <c r="AL907" s="740" t="str">
        <f>IFERROR(IF(AO907&lt;&gt;"",AO907,AO905))</f>
        <v/>
      </c>
      <c r="AM907" s="741" t="str">
        <f>T922</f>
        <v/>
      </c>
      <c r="AO907" s="433" t="str">
        <f>CONCATENATE(NPCALC!E927:G927)</f>
        <v/>
      </c>
      <c r="AS907" s="742">
        <f>IF(AO907&lt;&gt;"",
SUM(0+AL908+IF(OR(AV907="PROSPIT", BD907="PROSPIT"),1,0)),
AS905)</f>
        <v>0</v>
      </c>
      <c r="AT907" s="701" t="b">
        <v>0</v>
      </c>
      <c r="AV907" s="743" t="str">
        <f>NPCALC!E919</f>
        <v/>
      </c>
      <c r="AW907" s="179"/>
      <c r="AX907" s="179"/>
      <c r="AY907" s="179"/>
      <c r="AZ907" s="179"/>
      <c r="BA907" s="179"/>
      <c r="BB907" s="701" t="b">
        <v>0</v>
      </c>
      <c r="BD907" s="743" t="str">
        <f>NPCALC!E920</f>
        <v/>
      </c>
      <c r="BE907" s="179"/>
      <c r="BF907" s="179"/>
      <c r="BG907" s="179"/>
      <c r="BH907" s="179"/>
      <c r="BI907" s="177"/>
      <c r="BJ907" s="735"/>
      <c r="BK907" s="736"/>
      <c r="BL907" s="736"/>
      <c r="BM907" s="698"/>
      <c r="CG907" s="728"/>
      <c r="CH907" s="690"/>
      <c r="CI907" s="698"/>
      <c r="DC907" s="728"/>
      <c r="DD907" s="690"/>
      <c r="DE907" s="698"/>
      <c r="DY907" s="711"/>
      <c r="DZ907" s="194"/>
      <c r="EA907" s="194"/>
      <c r="EB907" s="194"/>
      <c r="EC907" s="194"/>
      <c r="ED907" s="194"/>
      <c r="EE907" s="194"/>
      <c r="EF907" s="194"/>
      <c r="EG907" s="194"/>
      <c r="EH907" s="194"/>
      <c r="EI907" s="194"/>
      <c r="EJ907" s="194"/>
      <c r="EK907" s="194"/>
      <c r="EL907" s="194"/>
      <c r="EM907" s="194"/>
      <c r="EN907" s="194"/>
      <c r="EO907" s="194"/>
      <c r="EP907" s="194"/>
      <c r="EQ907" s="194"/>
      <c r="ER907" s="194"/>
      <c r="ES907" s="194"/>
      <c r="ET907" s="194"/>
      <c r="EU907" s="194"/>
    </row>
    <row r="908" ht="10.5" customHeight="1">
      <c r="A908" s="686"/>
      <c r="B908" s="721"/>
      <c r="E908" s="39"/>
      <c r="H908" s="377"/>
      <c r="K908" s="718" t="str">
        <f>CONCATENATE(E907,I907)</f>
        <v/>
      </c>
      <c r="R908" s="722"/>
      <c r="AH908" s="729"/>
      <c r="AI908" s="725"/>
      <c r="AJ908" s="688"/>
      <c r="AK908" s="734"/>
      <c r="AL908" s="740"/>
      <c r="AS908" s="737">
        <f>IF(AO907&lt;&gt;"",
SUM(0+AL908+IF(OR(AV907="DERSE", BD907="DERSE"),1,0)),
AS906)</f>
        <v>0</v>
      </c>
      <c r="BI908" s="183"/>
      <c r="BJ908" s="735"/>
      <c r="BK908" s="736"/>
      <c r="BL908" s="736"/>
      <c r="BM908" s="698"/>
      <c r="CG908" s="728"/>
      <c r="CH908" s="690"/>
      <c r="CI908" s="698"/>
      <c r="DC908" s="728"/>
      <c r="DD908" s="690"/>
      <c r="DE908" s="698"/>
      <c r="DY908" s="711"/>
      <c r="DZ908" s="194"/>
      <c r="EA908" s="194"/>
      <c r="EB908" s="194"/>
      <c r="EC908" s="194"/>
      <c r="ED908" s="194"/>
      <c r="EE908" s="194"/>
      <c r="EF908" s="194"/>
      <c r="EG908" s="194"/>
      <c r="EH908" s="194"/>
      <c r="EI908" s="194"/>
      <c r="EJ908" s="194"/>
      <c r="EK908" s="194"/>
      <c r="EL908" s="194"/>
      <c r="EM908" s="194"/>
      <c r="EN908" s="194"/>
      <c r="EO908" s="194"/>
      <c r="EP908" s="194"/>
      <c r="EQ908" s="194"/>
      <c r="ER908" s="194"/>
      <c r="ES908" s="194"/>
      <c r="ET908" s="194"/>
      <c r="EU908" s="194"/>
    </row>
    <row r="909" ht="10.5" customHeight="1">
      <c r="A909" s="686"/>
      <c r="B909" s="721"/>
      <c r="C909" s="706" t="str">
        <f>IF('BATTLE SHEET'!$AR$2=TRUE, RESOURCES!$AU$145, "AGI")</f>
        <v/>
      </c>
      <c r="E909" s="738" t="str">
        <f>IFNA(VLOOKUP(R902,Under_Lookup,9,FALSE))</f>
        <v/>
      </c>
      <c r="F909" s="21"/>
      <c r="G909" s="21"/>
      <c r="H909" s="22"/>
      <c r="I909" s="733" t="str">
        <f>CONCATENATE(NPCALC!G900:H900)</f>
        <v/>
      </c>
      <c r="K909" s="718">
        <f>IFERROR(
SUM(0,
IF(OR(AV905="FURRY",BD905="FURRY",AV907="FURRY",BD907="FURRY",AV909="FURRY",BD909="FURRY",AV911="FURRY",BD911="FURRY",AV913="FURRY",BD913="FURRY",AV915="FURRY",BD915="FURRY"),1),
IF(OR(AV905="EQUINE",BD905="EQUINE",AV907="EQUINE",BD907="EQUINE",AV909="EQUINE",BD909="EQUINE",AV911="EQUINE",BD911="EQUINE",AV913="EQUINE",BD913="EQUINE",AV915="EQUINE",BD915="EQUINE"),1)
)
,0)</f>
        <v>0</v>
      </c>
      <c r="L909" s="415" t="str">
        <f>IF('BATTLE SHEET'!$AR$2=TRUE, RESOURCES!$AW$147, "GUT")</f>
        <v/>
      </c>
      <c r="N909" s="739">
        <v>0.0</v>
      </c>
      <c r="R909" s="722"/>
      <c r="S909" s="726" t="s">
        <v>191</v>
      </c>
      <c r="Z909" s="733" t="str">
        <f>CONCATENATE(E913:J914,NPCALC!F934:G934)</f>
        <v/>
      </c>
      <c r="AH909" s="729"/>
      <c r="AI909" s="725"/>
      <c r="AJ909" s="688"/>
      <c r="AK909" s="734"/>
      <c r="AL909" s="740" t="str">
        <f>IFERROR(IF(AO909&lt;&gt;"",AO909,AO905))</f>
        <v/>
      </c>
      <c r="AM909" s="415"/>
      <c r="AO909" s="433" t="str">
        <f>CONCATENATE(NPCALC!AD905:AH905)</f>
        <v/>
      </c>
      <c r="AS909" s="742">
        <f>IF(AO909&lt;&gt;"",
SUM(0+AL910+IF(OR(AV909="PROSPIT", BD909="PROSPIT"),1,0)),
AS905)</f>
        <v>0</v>
      </c>
      <c r="AT909" s="701" t="b">
        <v>0</v>
      </c>
      <c r="AV909" s="743" t="str">
        <f>NPCALC!AD900</f>
        <v/>
      </c>
      <c r="AW909" s="179"/>
      <c r="AX909" s="179"/>
      <c r="AY909" s="179"/>
      <c r="AZ909" s="179"/>
      <c r="BA909" s="179"/>
      <c r="BB909" s="701" t="b">
        <v>0</v>
      </c>
      <c r="BD909" s="743" t="str">
        <f>NPCALC!AD901</f>
        <v/>
      </c>
      <c r="BE909" s="179"/>
      <c r="BF909" s="179"/>
      <c r="BG909" s="179"/>
      <c r="BH909" s="179"/>
      <c r="BI909" s="177"/>
      <c r="BJ909" s="735" t="b">
        <f>IFERROR(__xludf.DUMMYFUNCTION("IFERROR(IF(COUNTIF(AV909:BI910, ""VAMPIRIC"")&gt;0,SPLIT(#REF!,""d"")),"""")"),FALSE)</f>
        <v>0</v>
      </c>
      <c r="BK909" s="736"/>
      <c r="BL909" s="736"/>
      <c r="BM909" s="698"/>
      <c r="CG909" s="728"/>
      <c r="CH909" s="690"/>
      <c r="CI909" s="698"/>
      <c r="DC909" s="728"/>
      <c r="DD909" s="690"/>
      <c r="DE909" s="698"/>
      <c r="DY909" s="711"/>
      <c r="DZ909" s="194"/>
      <c r="EA909" s="194"/>
      <c r="EB909" s="194"/>
      <c r="EC909" s="194"/>
      <c r="ED909" s="194"/>
      <c r="EE909" s="194"/>
      <c r="EF909" s="194"/>
      <c r="EG909" s="194"/>
      <c r="EH909" s="194"/>
      <c r="EI909" s="194"/>
      <c r="EJ909" s="194"/>
      <c r="EK909" s="194"/>
      <c r="EL909" s="194"/>
      <c r="EM909" s="194"/>
      <c r="EN909" s="194"/>
      <c r="EO909" s="194"/>
      <c r="EP909" s="194"/>
      <c r="EQ909" s="194"/>
      <c r="ER909" s="194"/>
      <c r="ES909" s="194"/>
      <c r="ET909" s="194"/>
      <c r="EU909" s="194"/>
    </row>
    <row r="910" ht="10.5" customHeight="1">
      <c r="A910" s="686"/>
      <c r="B910" s="721"/>
      <c r="E910" s="39"/>
      <c r="H910" s="377"/>
      <c r="K910" s="718" t="str">
        <f>CONCATENATE(E909,I909)</f>
        <v/>
      </c>
      <c r="R910" s="722"/>
      <c r="AH910" s="729"/>
      <c r="AI910" s="725"/>
      <c r="AJ910" s="688"/>
      <c r="AK910" s="734"/>
      <c r="AL910" s="744"/>
      <c r="AS910" s="737">
        <f>IF(AO909&lt;&gt;"",
SUM(0+AL910+IF(OR(AV909="DERSE", BD909="DERSE"),1,0)),
AS906)</f>
        <v>0</v>
      </c>
      <c r="BI910" s="183"/>
      <c r="BJ910" s="735"/>
      <c r="BK910" s="736"/>
      <c r="BL910" s="736"/>
      <c r="BM910" s="698"/>
      <c r="BN910" s="745"/>
      <c r="BO910" s="746"/>
      <c r="BP910" s="746"/>
      <c r="BQ910" s="746"/>
      <c r="BR910" s="746"/>
      <c r="BS910" s="746"/>
      <c r="BT910" s="746"/>
      <c r="BU910" s="746"/>
      <c r="BV910" s="746"/>
      <c r="BW910" s="746"/>
      <c r="BX910" s="746"/>
      <c r="BY910" s="746"/>
      <c r="BZ910" s="746"/>
      <c r="CA910" s="746"/>
      <c r="CB910" s="746"/>
      <c r="CC910" s="746"/>
      <c r="CD910" s="746"/>
      <c r="CE910" s="746"/>
      <c r="CF910" s="746"/>
      <c r="CG910" s="746"/>
      <c r="CH910" s="690"/>
      <c r="CI910" s="698"/>
      <c r="CJ910" s="745"/>
      <c r="CK910" s="746"/>
      <c r="CL910" s="746"/>
      <c r="CM910" s="746"/>
      <c r="CN910" s="746"/>
      <c r="CO910" s="746"/>
      <c r="CP910" s="746"/>
      <c r="CQ910" s="746"/>
      <c r="CR910" s="746"/>
      <c r="CS910" s="746"/>
      <c r="CT910" s="746"/>
      <c r="CU910" s="746"/>
      <c r="CV910" s="746"/>
      <c r="CW910" s="746"/>
      <c r="CX910" s="746"/>
      <c r="CY910" s="746"/>
      <c r="CZ910" s="746"/>
      <c r="DA910" s="746"/>
      <c r="DB910" s="746"/>
      <c r="DC910" s="746"/>
      <c r="DD910" s="690"/>
      <c r="DE910" s="698"/>
      <c r="DF910" s="745"/>
      <c r="DG910" s="746"/>
      <c r="DH910" s="746"/>
      <c r="DI910" s="746"/>
      <c r="DJ910" s="746"/>
      <c r="DK910" s="746"/>
      <c r="DL910" s="746"/>
      <c r="DM910" s="746"/>
      <c r="DN910" s="746"/>
      <c r="DO910" s="746"/>
      <c r="DP910" s="746"/>
      <c r="DQ910" s="746"/>
      <c r="DR910" s="746"/>
      <c r="DS910" s="746"/>
      <c r="DT910" s="746"/>
      <c r="DU910" s="746"/>
      <c r="DV910" s="746"/>
      <c r="DW910" s="746"/>
      <c r="DX910" s="746"/>
      <c r="DY910" s="711"/>
      <c r="DZ910" s="194"/>
      <c r="EA910" s="194"/>
      <c r="EB910" s="194"/>
      <c r="EC910" s="194"/>
      <c r="ED910" s="194"/>
      <c r="EE910" s="194"/>
      <c r="EF910" s="194"/>
      <c r="EG910" s="194"/>
      <c r="EH910" s="194"/>
      <c r="EI910" s="194"/>
      <c r="EJ910" s="194"/>
      <c r="EK910" s="194"/>
      <c r="EL910" s="194"/>
      <c r="EM910" s="194"/>
      <c r="EN910" s="194"/>
      <c r="EO910" s="194"/>
      <c r="EP910" s="194"/>
      <c r="EQ910" s="194"/>
      <c r="ER910" s="194"/>
      <c r="ES910" s="194"/>
      <c r="ET910" s="194"/>
      <c r="EU910" s="194"/>
    </row>
    <row r="911" ht="10.5" customHeight="1">
      <c r="A911" s="686"/>
      <c r="B911" s="721"/>
      <c r="C911" s="706" t="str">
        <f>IF('BATTLE SHEET'!$AR$2=TRUE, RESOURCES!$AU$147, "WIT")</f>
        <v/>
      </c>
      <c r="E911" s="738" t="str">
        <f>IFNA(VLOOKUP(R902,Under_Lookup,11,FALSE))</f>
        <v/>
      </c>
      <c r="F911" s="21"/>
      <c r="G911" s="21"/>
      <c r="H911" s="22"/>
      <c r="I911" s="733" t="str">
        <f>CONCATENATE(NPCALC!G901:H901)</f>
        <v/>
      </c>
      <c r="K911" s="718">
        <f>IFERROR(
SUM(0,
IF(OR(AV905="WIZARD",BD905="WIZARD",AV907="WIZARD",BD907="WIZARD",AV909="WIZARD",BD909="WIZARD",AV911="WIZARD",BD911="WIZARD",AV913="WIZARD",BD913="WIZARD",AV915="WIZARD",BD915="WIZARD"),1),
IF(OR(AV905="FAIRY",BD905="FAIRY",AV907="FAIRY",BD907="FAIRY",AV909="FAIRY",BD909="FAIRY",AV911="FAIRY",BD911="FAIRY",AV913="FAIRY",BD913="FAIRY",AV915="FAIRY",BD915="FAIRY"),1)
)
,0)</f>
        <v>0</v>
      </c>
      <c r="L911" s="415" t="str">
        <f>IF('BATTLE SHEET'!$AR$2=TRUE, RESOURCES!$AW$149, "TMP")</f>
        <v/>
      </c>
      <c r="N911" s="739">
        <v>1.0</v>
      </c>
      <c r="R911" s="722"/>
      <c r="S911" s="726" t="s">
        <v>192</v>
      </c>
      <c r="Z911" s="733" t="str">
        <f>CONCATENATE(E907:J908,NPCALC!F932, NPCALC!H932)</f>
        <v/>
      </c>
      <c r="AH911" s="729"/>
      <c r="AI911" s="725"/>
      <c r="AJ911" s="688"/>
      <c r="AK911" s="734"/>
      <c r="AL911" s="740" t="str">
        <f>IFERROR(IF(AO911&lt;&gt;"",AO911,AO905))</f>
        <v/>
      </c>
      <c r="AM911" s="415"/>
      <c r="AO911" s="433" t="str">
        <f>CONCATENATE(NPCALC!AD916:AH916)</f>
        <v/>
      </c>
      <c r="AS911" s="742">
        <f>IF(AO911&lt;&gt;"",
SUM(0+AL912+IF(OR(AV911="PROSPIT", BD911="PROSPIT"),1,0)),
AS905)</f>
        <v>0</v>
      </c>
      <c r="AT911" s="701" t="b">
        <v>0</v>
      </c>
      <c r="AV911" s="743" t="str">
        <f>NPCALC!AD912</f>
        <v/>
      </c>
      <c r="AW911" s="179"/>
      <c r="AX911" s="179"/>
      <c r="AY911" s="179"/>
      <c r="AZ911" s="179"/>
      <c r="BA911" s="179"/>
      <c r="BB911" s="701" t="b">
        <v>0</v>
      </c>
      <c r="BD911" s="743" t="str">
        <f>NPCALC!AD913</f>
        <v/>
      </c>
      <c r="BE911" s="179"/>
      <c r="BF911" s="179"/>
      <c r="BG911" s="179"/>
      <c r="BH911" s="179"/>
      <c r="BI911" s="177"/>
      <c r="BJ911" s="735" t="b">
        <f>IFERROR(__xludf.DUMMYFUNCTION("IFERROR(IF(COUNTIF(AV911:BI912, ""VAMPIRIC"")&gt;0,SPLIT(#REF!,""d"")),"""")"),FALSE)</f>
        <v>0</v>
      </c>
      <c r="BK911" s="736"/>
      <c r="BL911" s="736"/>
      <c r="BM911" s="698"/>
      <c r="BN911" s="745"/>
      <c r="BO911" s="745"/>
      <c r="BP911" s="745"/>
      <c r="BQ911" s="745"/>
      <c r="BR911" s="745"/>
      <c r="BS911" s="745"/>
      <c r="BT911" s="745"/>
      <c r="BU911" s="745"/>
      <c r="BV911" s="745"/>
      <c r="BW911" s="745"/>
      <c r="BX911" s="745"/>
      <c r="BY911" s="745"/>
      <c r="BZ911" s="745"/>
      <c r="CA911" s="745"/>
      <c r="CB911" s="745"/>
      <c r="CC911" s="745"/>
      <c r="CD911" s="745"/>
      <c r="CE911" s="745"/>
      <c r="CF911" s="745"/>
      <c r="CG911" s="745"/>
      <c r="CH911" s="690"/>
      <c r="CI911" s="698"/>
      <c r="CJ911" s="745"/>
      <c r="CK911" s="745"/>
      <c r="CL911" s="745"/>
      <c r="CM911" s="745"/>
      <c r="CN911" s="745"/>
      <c r="CO911" s="745"/>
      <c r="CP911" s="745"/>
      <c r="CQ911" s="745"/>
      <c r="CR911" s="745"/>
      <c r="CS911" s="745"/>
      <c r="CT911" s="745"/>
      <c r="CU911" s="745"/>
      <c r="CV911" s="745"/>
      <c r="CW911" s="745"/>
      <c r="CX911" s="745"/>
      <c r="CY911" s="745"/>
      <c r="CZ911" s="745"/>
      <c r="DA911" s="745"/>
      <c r="DB911" s="745"/>
      <c r="DC911" s="745"/>
      <c r="DD911" s="690"/>
      <c r="DE911" s="698"/>
      <c r="DF911" s="745"/>
      <c r="DG911" s="745"/>
      <c r="DH911" s="745"/>
      <c r="DI911" s="745"/>
      <c r="DJ911" s="745"/>
      <c r="DK911" s="745"/>
      <c r="DL911" s="745"/>
      <c r="DM911" s="745"/>
      <c r="DN911" s="745"/>
      <c r="DO911" s="745"/>
      <c r="DP911" s="745"/>
      <c r="DQ911" s="745"/>
      <c r="DR911" s="745"/>
      <c r="DS911" s="745"/>
      <c r="DT911" s="745"/>
      <c r="DU911" s="745"/>
      <c r="DV911" s="745"/>
      <c r="DW911" s="745"/>
      <c r="DX911" s="745"/>
      <c r="DY911" s="473"/>
      <c r="DZ911" s="194"/>
      <c r="EA911" s="194"/>
      <c r="EB911" s="194"/>
      <c r="EC911" s="194"/>
      <c r="ED911" s="194"/>
      <c r="EE911" s="194"/>
      <c r="EF911" s="194"/>
      <c r="EG911" s="194"/>
      <c r="EH911" s="194"/>
      <c r="EI911" s="194"/>
      <c r="EJ911" s="194"/>
      <c r="EK911" s="194"/>
      <c r="EL911" s="194"/>
      <c r="EM911" s="194"/>
      <c r="EN911" s="194"/>
      <c r="EO911" s="194"/>
      <c r="EP911" s="194"/>
      <c r="EQ911" s="194"/>
      <c r="ER911" s="194"/>
      <c r="ES911" s="194"/>
      <c r="ET911" s="194"/>
      <c r="EU911" s="194"/>
    </row>
    <row r="912" ht="10.5" customHeight="1">
      <c r="A912" s="686"/>
      <c r="B912" s="721"/>
      <c r="E912" s="39"/>
      <c r="H912" s="377"/>
      <c r="K912" s="718" t="str">
        <f>CONCATENATE(E911,I911)</f>
        <v/>
      </c>
      <c r="R912" s="722"/>
      <c r="AH912" s="729"/>
      <c r="AI912" s="725"/>
      <c r="AJ912" s="688"/>
      <c r="AK912" s="734"/>
      <c r="AL912" s="744"/>
      <c r="AS912" s="737">
        <f>IF(AO911&lt;&gt;"",
SUM(0+AL912+IF(OR(AV911="DERSE", BD911="DERSE"),1,0)),
AS906)</f>
        <v>0</v>
      </c>
      <c r="BI912" s="183"/>
      <c r="BJ912" s="735"/>
      <c r="BK912" s="736"/>
      <c r="BL912" s="736"/>
      <c r="BM912" s="698"/>
      <c r="BN912" s="706"/>
      <c r="BW912" s="691"/>
      <c r="BX912" s="706"/>
      <c r="CG912" s="691"/>
      <c r="CH912" s="690"/>
      <c r="CI912" s="698"/>
      <c r="CJ912" s="706"/>
      <c r="CS912" s="691"/>
      <c r="CT912" s="706"/>
      <c r="DC912" s="691"/>
      <c r="DD912" s="690"/>
      <c r="DE912" s="698"/>
      <c r="DF912" s="706"/>
      <c r="DO912" s="691"/>
      <c r="DP912" s="706"/>
      <c r="DY912" s="473"/>
      <c r="DZ912" s="194"/>
      <c r="EA912" s="194"/>
      <c r="EB912" s="194"/>
      <c r="EC912" s="194"/>
      <c r="ED912" s="194"/>
      <c r="EE912" s="194"/>
      <c r="EF912" s="194"/>
      <c r="EG912" s="194"/>
      <c r="EH912" s="194"/>
      <c r="EI912" s="194"/>
      <c r="EJ912" s="194"/>
      <c r="EK912" s="194"/>
      <c r="EL912" s="194"/>
      <c r="EM912" s="194"/>
      <c r="EN912" s="194"/>
      <c r="EO912" s="194"/>
      <c r="EP912" s="194"/>
      <c r="EQ912" s="194"/>
      <c r="ER912" s="194"/>
      <c r="ES912" s="194"/>
      <c r="ET912" s="194"/>
      <c r="EU912" s="194"/>
    </row>
    <row r="913" ht="10.5" customHeight="1">
      <c r="A913" s="686"/>
      <c r="B913" s="721"/>
      <c r="C913" s="706" t="str">
        <f>IF('BATTLE SHEET'!$AR$2=TRUE, RESOURCES!$AU$149, "CRM")</f>
        <v/>
      </c>
      <c r="E913" s="738" t="str">
        <f>IFNA(VLOOKUP(R902,Under_Lookup,13,FALSE))</f>
        <v/>
      </c>
      <c r="F913" s="21"/>
      <c r="G913" s="21"/>
      <c r="H913" s="22"/>
      <c r="I913" s="733" t="str">
        <f>CONCATENATE(NPCALC!G902:H902)</f>
        <v/>
      </c>
      <c r="K913" s="718">
        <f>IFERROR(
SUM(0,
IF(OR(AV905="HARLEQUIN",BD905="HARLEQUIN",AV907="HARLEQUIN",BD907="HARLEQUIN",AV909="HARLEQUIN",BD909="HARLEQUIN",AV911="HARLEQUIN",BD911="HARLEQUIN",AV913="HARLEQUIN",BD913="HARLEQUIN",AV915="HARLEQUIN",BD915="HARLEQUIN"),1),
IF(OR(AV905="FAIRY",BD905="FAIRY",AV907="FAIRY",BD907="FAIRY",AV909="FAIRY",BD909="FAIRY",AV911="FAIRY",BD911="FAIRY",AV913="FAIRY",BD913="FAIRY",AV915="FAIRY",BD915="FAIRY"),1)
)
,0)</f>
        <v>0</v>
      </c>
      <c r="L913" s="747" t="str">
        <f>IF('BATTLE SHEET'!$AR$2=TRUE, RESOURCES!$AW$151, "PG")</f>
        <v/>
      </c>
      <c r="N913" s="739">
        <v>0.0</v>
      </c>
      <c r="R913" s="722"/>
      <c r="S913" s="726" t="s">
        <v>193</v>
      </c>
      <c r="Z913" s="733" t="str">
        <f>CONCATENATE(E909:J910,NPCALC!F932,NPCALC!O934:P934)</f>
        <v/>
      </c>
      <c r="AH913" s="729"/>
      <c r="AI913" s="725"/>
      <c r="AJ913" s="688"/>
      <c r="AK913" s="734"/>
      <c r="AL913" s="740" t="str">
        <f>IFERROR(IF(AO913&lt;&gt;"",AO913,AO905))</f>
        <v/>
      </c>
      <c r="AM913" s="415"/>
      <c r="AO913" s="433" t="str">
        <f>CONCATENATE(NPCALC!AD927:AH927)</f>
        <v/>
      </c>
      <c r="AS913" s="742">
        <f>IF(AO913&lt;&gt;"",
SUM(0+AL914+IF(OR(AV913="PROSPIT", BD913="PROSPIT"),1,0)),
AS905)</f>
        <v>0</v>
      </c>
      <c r="AT913" s="701" t="b">
        <v>0</v>
      </c>
      <c r="AV913" s="743" t="str">
        <f>NPCALC!AD923</f>
        <v/>
      </c>
      <c r="AW913" s="179"/>
      <c r="AX913" s="179"/>
      <c r="AY913" s="179"/>
      <c r="AZ913" s="179"/>
      <c r="BA913" s="179"/>
      <c r="BB913" s="701" t="b">
        <v>0</v>
      </c>
      <c r="BD913" s="743" t="str">
        <f>NPCALC!AD924</f>
        <v/>
      </c>
      <c r="BE913" s="179"/>
      <c r="BF913" s="179"/>
      <c r="BG913" s="179"/>
      <c r="BH913" s="179"/>
      <c r="BI913" s="177"/>
      <c r="BJ913" s="735" t="b">
        <f>IFERROR(__xludf.DUMMYFUNCTION("IFERROR(IF(COUNTIF(AV913:BI914, ""VAMPIRIC"")&gt;0,SPLIT(#REF!,""d"")),"""")"),FALSE)</f>
        <v>0</v>
      </c>
      <c r="BK913" s="748"/>
      <c r="BL913" s="748"/>
      <c r="BM913" s="698"/>
      <c r="BW913" s="704"/>
      <c r="CG913" s="704"/>
      <c r="CH913" s="690"/>
      <c r="CI913" s="698"/>
      <c r="CS913" s="704"/>
      <c r="DC913" s="704"/>
      <c r="DD913" s="690"/>
      <c r="DE913" s="698"/>
      <c r="DO913" s="704"/>
      <c r="DY913" s="711"/>
      <c r="DZ913" s="194"/>
      <c r="EA913" s="194"/>
      <c r="EB913" s="194"/>
      <c r="EC913" s="194"/>
      <c r="ED913" s="194"/>
      <c r="EE913" s="194"/>
      <c r="EF913" s="194"/>
      <c r="EG913" s="194"/>
      <c r="EH913" s="194"/>
      <c r="EI913" s="194"/>
      <c r="EJ913" s="194"/>
      <c r="EK913" s="194"/>
      <c r="EL913" s="194"/>
      <c r="EM913" s="194"/>
      <c r="EN913" s="194"/>
      <c r="EO913" s="194"/>
      <c r="EP913" s="194"/>
      <c r="EQ913" s="194"/>
      <c r="ER913" s="194"/>
      <c r="ES913" s="194"/>
      <c r="ET913" s="194"/>
      <c r="EU913" s="194"/>
    </row>
    <row r="914" ht="10.5" customHeight="1">
      <c r="A914" s="686"/>
      <c r="B914" s="721"/>
      <c r="E914" s="39"/>
      <c r="H914" s="377"/>
      <c r="K914" s="718" t="str">
        <f>CONCATENATE(E913,I913)</f>
        <v/>
      </c>
      <c r="R914" s="722"/>
      <c r="AH914" s="729"/>
      <c r="AI914" s="725"/>
      <c r="AJ914" s="688"/>
      <c r="AK914" s="734"/>
      <c r="AL914" s="740"/>
      <c r="AS914" s="737">
        <f>IF(AO913&lt;&gt;"",
SUM(0+AL914+IF(OR(AV913="DERSE", BD913="DERSE"),1,0)),
AS906)</f>
        <v>0</v>
      </c>
      <c r="BI914" s="183"/>
      <c r="BJ914" s="735"/>
      <c r="BK914" s="748"/>
      <c r="BL914" s="748"/>
      <c r="BM914" s="698"/>
      <c r="BN914" s="713" t="str">
        <f>IFERROR(__xludf.DUMMYFUNCTION("ifNA(REGEXREPLACE( VLOOKUP(BX912,Relationship,2,false), ""you"", BN912))"),"")</f>
        <v/>
      </c>
      <c r="BO914" s="21"/>
      <c r="BP914" s="21"/>
      <c r="BQ914" s="21"/>
      <c r="BR914" s="21"/>
      <c r="BS914" s="21"/>
      <c r="BT914" s="21"/>
      <c r="BU914" s="21"/>
      <c r="BV914" s="21"/>
      <c r="BW914" s="21"/>
      <c r="BX914" s="21"/>
      <c r="BY914" s="21"/>
      <c r="BZ914" s="21"/>
      <c r="CA914" s="21"/>
      <c r="CB914" s="21"/>
      <c r="CC914" s="21"/>
      <c r="CD914" s="21"/>
      <c r="CE914" s="21"/>
      <c r="CF914" s="22"/>
      <c r="CG914" s="714"/>
      <c r="CH914" s="690"/>
      <c r="CI914" s="698"/>
      <c r="CJ914" s="713" t="str">
        <f>IFERROR(__xludf.DUMMYFUNCTION("ifNA(REGEXREPLACE( VLOOKUP(CT912,Relationship,2,false), ""you"", CJ912))"),"")</f>
        <v/>
      </c>
      <c r="CK914" s="21"/>
      <c r="CL914" s="21"/>
      <c r="CM914" s="21"/>
      <c r="CN914" s="21"/>
      <c r="CO914" s="21"/>
      <c r="CP914" s="21"/>
      <c r="CQ914" s="21"/>
      <c r="CR914" s="21"/>
      <c r="CS914" s="21"/>
      <c r="CT914" s="21"/>
      <c r="CU914" s="21"/>
      <c r="CV914" s="21"/>
      <c r="CW914" s="21"/>
      <c r="CX914" s="21"/>
      <c r="CY914" s="21"/>
      <c r="CZ914" s="21"/>
      <c r="DA914" s="21"/>
      <c r="DB914" s="22"/>
      <c r="DC914" s="714"/>
      <c r="DD914" s="690"/>
      <c r="DE914" s="698"/>
      <c r="DF914" s="713" t="str">
        <f>IFERROR(__xludf.DUMMYFUNCTION("ifNA(REGEXREPLACE( VLOOKUP(DP912,Relationship,2,false), ""you"", DF912))"),"")</f>
        <v/>
      </c>
      <c r="DG914" s="21"/>
      <c r="DH914" s="21"/>
      <c r="DI914" s="21"/>
      <c r="DJ914" s="21"/>
      <c r="DK914" s="21"/>
      <c r="DL914" s="21"/>
      <c r="DM914" s="21"/>
      <c r="DN914" s="21"/>
      <c r="DO914" s="21"/>
      <c r="DP914" s="21"/>
      <c r="DQ914" s="21"/>
      <c r="DR914" s="21"/>
      <c r="DS914" s="21"/>
      <c r="DT914" s="21"/>
      <c r="DU914" s="21"/>
      <c r="DV914" s="21"/>
      <c r="DW914" s="21"/>
      <c r="DX914" s="22"/>
      <c r="DY914" s="715"/>
      <c r="DZ914" s="716"/>
      <c r="EA914" s="194"/>
      <c r="EB914" s="194"/>
      <c r="EC914" s="194"/>
      <c r="ED914" s="194"/>
      <c r="EE914" s="194"/>
      <c r="EF914" s="194"/>
      <c r="EG914" s="194"/>
      <c r="EH914" s="194"/>
      <c r="EI914" s="194"/>
      <c r="EJ914" s="194"/>
      <c r="EK914" s="194"/>
      <c r="EL914" s="194"/>
      <c r="EM914" s="194"/>
      <c r="EN914" s="194"/>
      <c r="EO914" s="194"/>
      <c r="EP914" s="194"/>
      <c r="EQ914" s="194"/>
      <c r="ER914" s="194"/>
      <c r="ES914" s="194"/>
      <c r="ET914" s="194"/>
      <c r="EU914" s="194"/>
    </row>
    <row r="915" ht="10.5" customHeight="1">
      <c r="A915" s="686"/>
      <c r="B915" s="721"/>
      <c r="C915" s="706" t="str">
        <f>IF('BATTLE SHEET'!$AR$2=TRUE, RESOURCES!$AU$151, "STM")</f>
        <v/>
      </c>
      <c r="E915" s="738" t="str">
        <f>IFNA(VLOOKUP(R902,Under_Lookup,5,FALSE))</f>
        <v/>
      </c>
      <c r="F915" s="21"/>
      <c r="G915" s="21"/>
      <c r="H915" s="22"/>
      <c r="I915" s="733" t="str">
        <f>CONCATENATE(NPCALC!G903:H903)</f>
        <v/>
      </c>
      <c r="K915" s="718">
        <f>IFERROR(
SUM(0,
IF(OR(AV905="ELECTRIC",BD905="ELECTRIC",AV907="ELECTRIC",BD907="ELECTRIC",AV909="ELECTRIC",BD909="ELECTRIC",AV911="ELECTRIC",BD911="ELECTRIC",AV913="ELECTRIC",BD913="ELECTRIC",AV915="ELECTRIC",BD915="ELECTRIC"),1),
IF(OR(AV905="NUCLEAR",BD905="NUCLEAR",AV907="NUCLEAR",BD907="NUCLEAR",AV909="NUCLEAR",BD909="NUCLEAR",AV911="NUCLEAR",BD911="NUCLEAR",AV913="NUCLEAR",BD913="NUCLEAR",AV915="NUCLEAR",BD915="NUCLEAR"),2)
)
,0)</f>
        <v>0</v>
      </c>
      <c r="L915" s="415" t="str">
        <f>IF('BATTLE SHEET'!$AR$2=TRUE, RESOURCES!$AW$153, "CRG")</f>
        <v/>
      </c>
      <c r="N915" s="739">
        <v>0.0</v>
      </c>
      <c r="R915" s="722"/>
      <c r="S915" s="726" t="s">
        <v>42</v>
      </c>
      <c r="Y915" s="729"/>
      <c r="Z915" s="729"/>
      <c r="AA915" s="729"/>
      <c r="AB915" s="729"/>
      <c r="AC915" s="729"/>
      <c r="AD915" s="729"/>
      <c r="AE915" s="729"/>
      <c r="AF915" s="729"/>
      <c r="AG915" s="729"/>
      <c r="AH915" s="729"/>
      <c r="AI915" s="725"/>
      <c r="AJ915" s="688"/>
      <c r="AK915" s="734"/>
      <c r="AL915" s="740" t="str">
        <f>IFERROR(IF(AO915&lt;&gt;"",AO915,AO905))</f>
        <v/>
      </c>
      <c r="AM915" s="415"/>
      <c r="AO915" s="433" t="str">
        <f>CONCATENATE(NPCALC!AD938:AH938)</f>
        <v/>
      </c>
      <c r="AS915" s="742">
        <f>IF(AO915&lt;&gt;"",
SUM(0+AL916+IF(OR(AV915="PROSPIT", BD915="PROSPIT"),1,0)),
AS905)</f>
        <v>0</v>
      </c>
      <c r="AT915" s="701" t="b">
        <v>0</v>
      </c>
      <c r="AV915" s="743" t="str">
        <f>NPCALC!AD934</f>
        <v/>
      </c>
      <c r="AW915" s="179"/>
      <c r="AX915" s="179"/>
      <c r="AY915" s="179"/>
      <c r="AZ915" s="179"/>
      <c r="BA915" s="179"/>
      <c r="BB915" s="701" t="b">
        <v>0</v>
      </c>
      <c r="BD915" s="743" t="str">
        <f>NPCALC!AD935</f>
        <v/>
      </c>
      <c r="BE915" s="179"/>
      <c r="BF915" s="179"/>
      <c r="BG915" s="179"/>
      <c r="BH915" s="179"/>
      <c r="BI915" s="177"/>
      <c r="BJ915" s="735" t="b">
        <f>IFERROR(__xludf.DUMMYFUNCTION("IFERROR(IF(COUNTIF(AV915:BI916, ""VAMPIRIC"")&gt;0,SPLIT(#REF!,""d"")),"""")"),FALSE)</f>
        <v>0</v>
      </c>
      <c r="BK915" s="736"/>
      <c r="BL915" s="736"/>
      <c r="BM915" s="698"/>
      <c r="BN915" s="39"/>
      <c r="CF915" s="377"/>
      <c r="CG915" s="714"/>
      <c r="CH915" s="690"/>
      <c r="CI915" s="698"/>
      <c r="CJ915" s="39"/>
      <c r="DB915" s="377"/>
      <c r="DC915" s="714"/>
      <c r="DD915" s="690"/>
      <c r="DE915" s="698"/>
      <c r="DF915" s="39"/>
      <c r="DX915" s="377"/>
      <c r="DY915" s="715"/>
      <c r="DZ915" s="716"/>
      <c r="EA915" s="194"/>
      <c r="EB915" s="194"/>
      <c r="EC915" s="194"/>
      <c r="ED915" s="194"/>
      <c r="EE915" s="194"/>
      <c r="EF915" s="194"/>
      <c r="EG915" s="194"/>
      <c r="EH915" s="194"/>
      <c r="EI915" s="194"/>
      <c r="EJ915" s="194"/>
      <c r="EK915" s="194"/>
      <c r="EL915" s="194"/>
      <c r="EM915" s="194"/>
      <c r="EN915" s="194"/>
      <c r="EO915" s="194"/>
      <c r="EP915" s="194"/>
      <c r="EQ915" s="194"/>
      <c r="ER915" s="194"/>
      <c r="ES915" s="194"/>
      <c r="ET915" s="194"/>
      <c r="EU915" s="194"/>
    </row>
    <row r="916" ht="10.5" customHeight="1">
      <c r="A916" s="686"/>
      <c r="B916" s="721"/>
      <c r="E916" s="39"/>
      <c r="H916" s="377"/>
      <c r="K916" s="718" t="str">
        <f>CONCATENATE(E915,I915)</f>
        <v/>
      </c>
      <c r="R916" s="722"/>
      <c r="Y916" s="726"/>
      <c r="AH916" s="729"/>
      <c r="AI916" s="725"/>
      <c r="AJ916" s="688"/>
      <c r="AK916" s="734"/>
      <c r="AL916" s="744"/>
      <c r="AS916" s="737">
        <f>IF(AO915&lt;&gt;"",
SUM(0+AL916+IF(OR(AV915="DERSE", BD915="DERSE"),1,0)),
AS906)</f>
        <v>0</v>
      </c>
      <c r="BI916" s="183"/>
      <c r="BJ916" s="735"/>
      <c r="BK916" s="736"/>
      <c r="BL916" s="736"/>
      <c r="BM916" s="698"/>
      <c r="BN916" s="39"/>
      <c r="CF916" s="377"/>
      <c r="CG916" s="722"/>
      <c r="CH916" s="690"/>
      <c r="CI916" s="698"/>
      <c r="CJ916" s="39"/>
      <c r="DB916" s="377"/>
      <c r="DC916" s="722"/>
      <c r="DD916" s="690"/>
      <c r="DE916" s="698"/>
      <c r="DF916" s="39"/>
      <c r="DX916" s="377"/>
      <c r="DY916" s="470"/>
      <c r="DZ916" s="194"/>
      <c r="EA916" s="194"/>
      <c r="EB916" s="194"/>
      <c r="EC916" s="194"/>
      <c r="ED916" s="194"/>
      <c r="EE916" s="194"/>
      <c r="EF916" s="194"/>
      <c r="EG916" s="194"/>
      <c r="EH916" s="194"/>
      <c r="EI916" s="194"/>
      <c r="EJ916" s="194"/>
      <c r="EK916" s="194"/>
      <c r="EL916" s="194"/>
      <c r="EM916" s="194"/>
      <c r="EN916" s="194"/>
      <c r="EO916" s="194"/>
      <c r="EP916" s="194"/>
      <c r="EQ916" s="194"/>
      <c r="ER916" s="194"/>
      <c r="ES916" s="194"/>
      <c r="ET916" s="194"/>
      <c r="EU916" s="194"/>
    </row>
    <row r="917" ht="10.5" customHeight="1">
      <c r="A917" s="686"/>
      <c r="B917" s="721"/>
      <c r="C917" s="706" t="str">
        <f>IF('BATTLE SHEET'!$AR$2=TRUE, RESOURCES!$AU$153, "AP")</f>
        <v/>
      </c>
      <c r="E917" s="749"/>
      <c r="F917" s="21"/>
      <c r="G917" s="21"/>
      <c r="H917" s="21"/>
      <c r="I917" s="21"/>
      <c r="J917" s="22"/>
      <c r="K917" s="718"/>
      <c r="L917" s="706" t="str">
        <f>IF('BATTLE SHEET'!$AR$2=TRUE, RESOURCES!$AW$155, "BD")</f>
        <v/>
      </c>
      <c r="N917" s="739">
        <v>0.0</v>
      </c>
      <c r="R917" s="722"/>
      <c r="S917" s="706" t="s">
        <v>194</v>
      </c>
      <c r="Z917" s="733"/>
      <c r="AH917" s="729"/>
      <c r="AI917" s="725"/>
      <c r="AJ917" s="688"/>
      <c r="AK917" s="734"/>
      <c r="AL917" s="700"/>
      <c r="AM917" s="694"/>
      <c r="AN917" s="750"/>
      <c r="AO917" s="750"/>
      <c r="AP917" s="750"/>
      <c r="AQ917" s="750"/>
      <c r="AR917" s="750"/>
      <c r="AS917" s="751"/>
      <c r="AT917" s="752"/>
      <c r="AU917" s="753"/>
      <c r="AV917" s="753"/>
      <c r="AW917" s="753"/>
      <c r="AX917" s="753"/>
      <c r="AY917" s="753"/>
      <c r="AZ917" s="753"/>
      <c r="BA917" s="753"/>
      <c r="BB917" s="753"/>
      <c r="BC917" s="753"/>
      <c r="BD917" s="753"/>
      <c r="BE917" s="753"/>
      <c r="BF917" s="753"/>
      <c r="BG917" s="753"/>
      <c r="BH917" s="753"/>
      <c r="BI917" s="753"/>
      <c r="BJ917" s="754"/>
      <c r="BK917" s="736"/>
      <c r="BL917" s="736"/>
      <c r="BM917" s="698"/>
      <c r="BN917" s="25"/>
      <c r="BO917" s="26"/>
      <c r="BP917" s="26"/>
      <c r="BQ917" s="26"/>
      <c r="BR917" s="26"/>
      <c r="BS917" s="26"/>
      <c r="BT917" s="26"/>
      <c r="BU917" s="26"/>
      <c r="BV917" s="26"/>
      <c r="BW917" s="26"/>
      <c r="BX917" s="26"/>
      <c r="BY917" s="26"/>
      <c r="BZ917" s="26"/>
      <c r="CA917" s="26"/>
      <c r="CB917" s="26"/>
      <c r="CC917" s="26"/>
      <c r="CD917" s="26"/>
      <c r="CE917" s="26"/>
      <c r="CF917" s="27"/>
      <c r="CG917" s="728"/>
      <c r="CH917" s="690"/>
      <c r="CI917" s="698"/>
      <c r="CJ917" s="25"/>
      <c r="CK917" s="26"/>
      <c r="CL917" s="26"/>
      <c r="CM917" s="26"/>
      <c r="CN917" s="26"/>
      <c r="CO917" s="26"/>
      <c r="CP917" s="26"/>
      <c r="CQ917" s="26"/>
      <c r="CR917" s="26"/>
      <c r="CS917" s="26"/>
      <c r="CT917" s="26"/>
      <c r="CU917" s="26"/>
      <c r="CV917" s="26"/>
      <c r="CW917" s="26"/>
      <c r="CX917" s="26"/>
      <c r="CY917" s="26"/>
      <c r="CZ917" s="26"/>
      <c r="DA917" s="26"/>
      <c r="DB917" s="27"/>
      <c r="DC917" s="728"/>
      <c r="DD917" s="690"/>
      <c r="DE917" s="698"/>
      <c r="DF917" s="25"/>
      <c r="DG917" s="26"/>
      <c r="DH917" s="26"/>
      <c r="DI917" s="26"/>
      <c r="DJ917" s="26"/>
      <c r="DK917" s="26"/>
      <c r="DL917" s="26"/>
      <c r="DM917" s="26"/>
      <c r="DN917" s="26"/>
      <c r="DO917" s="26"/>
      <c r="DP917" s="26"/>
      <c r="DQ917" s="26"/>
      <c r="DR917" s="26"/>
      <c r="DS917" s="26"/>
      <c r="DT917" s="26"/>
      <c r="DU917" s="26"/>
      <c r="DV917" s="26"/>
      <c r="DW917" s="26"/>
      <c r="DX917" s="27"/>
      <c r="DY917" s="711"/>
      <c r="DZ917" s="194"/>
      <c r="EA917" s="194"/>
      <c r="EB917" s="194"/>
      <c r="EC917" s="194"/>
      <c r="ED917" s="194"/>
      <c r="EE917" s="194"/>
      <c r="EF917" s="194"/>
      <c r="EG917" s="194"/>
      <c r="EH917" s="194"/>
      <c r="EI917" s="194"/>
      <c r="EJ917" s="194"/>
      <c r="EK917" s="194"/>
      <c r="EL917" s="194"/>
      <c r="EM917" s="194"/>
      <c r="EN917" s="194"/>
      <c r="EO917" s="194"/>
      <c r="EP917" s="194"/>
      <c r="EQ917" s="194"/>
      <c r="ER917" s="194"/>
      <c r="ES917" s="194"/>
      <c r="ET917" s="194"/>
      <c r="EU917" s="194"/>
    </row>
    <row r="918" ht="10.5" customHeight="1">
      <c r="A918" s="686"/>
      <c r="B918" s="721"/>
      <c r="E918" s="39"/>
      <c r="J918" s="377"/>
      <c r="K918" s="718"/>
      <c r="R918" s="722"/>
      <c r="AH918" s="729"/>
      <c r="AI918" s="725"/>
      <c r="AJ918" s="688"/>
      <c r="AK918" s="730"/>
      <c r="AL918" s="694"/>
      <c r="AM918" s="701" t="s">
        <v>184</v>
      </c>
      <c r="AT918" s="701" t="s">
        <v>196</v>
      </c>
      <c r="AX918" s="755">
        <f>IFS(AM918="WEAPON",2,AM918="PROTOTYPE", 4,TRUE,3)</f>
        <v>3</v>
      </c>
      <c r="AY918" s="696"/>
      <c r="AZ918" s="415" t="b">
        <v>0</v>
      </c>
      <c r="BB918" s="479" t="str">
        <f>IFERROR(VLOOKUP(0,Under_Lookup,27,FALSE),"")</f>
        <v>NO ACTION</v>
      </c>
      <c r="BJ918" s="756"/>
      <c r="BK918" s="697"/>
      <c r="BL918" s="697"/>
      <c r="BM918" s="698"/>
      <c r="BN918" s="732" t="s">
        <v>188</v>
      </c>
      <c r="CG918" s="728"/>
      <c r="CH918" s="690"/>
      <c r="CI918" s="698"/>
      <c r="CJ918" s="732" t="s">
        <v>188</v>
      </c>
      <c r="DC918" s="728"/>
      <c r="DD918" s="690"/>
      <c r="DE918" s="698"/>
      <c r="DF918" s="732" t="s">
        <v>188</v>
      </c>
      <c r="DY918" s="711"/>
      <c r="DZ918" s="194"/>
      <c r="EA918" s="194"/>
      <c r="EB918" s="194"/>
      <c r="EC918" s="194"/>
      <c r="ED918" s="194"/>
      <c r="EE918" s="194"/>
      <c r="EF918" s="194"/>
      <c r="EG918" s="194"/>
      <c r="EH918" s="194"/>
      <c r="EI918" s="194"/>
      <c r="EJ918" s="194"/>
      <c r="EK918" s="194"/>
      <c r="EL918" s="194"/>
      <c r="EM918" s="194"/>
      <c r="EN918" s="194"/>
      <c r="EO918" s="194"/>
      <c r="EP918" s="194"/>
      <c r="EQ918" s="194"/>
      <c r="ER918" s="194"/>
      <c r="ES918" s="194"/>
      <c r="ET918" s="194"/>
      <c r="EU918" s="194"/>
    </row>
    <row r="919" ht="10.5" customHeight="1">
      <c r="A919" s="686"/>
      <c r="B919" s="721"/>
      <c r="C919" s="721"/>
      <c r="D919" s="722"/>
      <c r="E919" s="722"/>
      <c r="F919" s="722"/>
      <c r="G919" s="722"/>
      <c r="H919" s="722"/>
      <c r="I919" s="722"/>
      <c r="J919" s="722"/>
      <c r="K919" s="722"/>
      <c r="L919" s="722"/>
      <c r="M919" s="722"/>
      <c r="N919" s="722"/>
      <c r="O919" s="722"/>
      <c r="P919" s="722"/>
      <c r="Q919" s="722"/>
      <c r="R919" s="722"/>
      <c r="S919" s="721"/>
      <c r="T919" s="729"/>
      <c r="U919" s="729"/>
      <c r="V919" s="729"/>
      <c r="W919" s="729"/>
      <c r="X919" s="729"/>
      <c r="Y919" s="729"/>
      <c r="Z919" s="729"/>
      <c r="AA919" s="729"/>
      <c r="AB919" s="729"/>
      <c r="AC919" s="729"/>
      <c r="AD919" s="729"/>
      <c r="AE919" s="729"/>
      <c r="AF919" s="729"/>
      <c r="AG919" s="729"/>
      <c r="AH919" s="729"/>
      <c r="AI919" s="725"/>
      <c r="AJ919" s="688"/>
      <c r="AK919" s="730"/>
      <c r="AL919" s="694"/>
      <c r="AX919" s="705"/>
      <c r="AY919" s="696"/>
      <c r="AZ919" s="382"/>
      <c r="BA919" s="382"/>
      <c r="BB919" s="424"/>
      <c r="BC919" s="424"/>
      <c r="BD919" s="424"/>
      <c r="BE919" s="424"/>
      <c r="BF919" s="424"/>
      <c r="BG919" s="424"/>
      <c r="BH919" s="424"/>
      <c r="BI919" s="424"/>
      <c r="BJ919" s="757"/>
      <c r="BK919" s="697"/>
      <c r="BL919" s="697"/>
      <c r="BM919" s="698"/>
      <c r="CG919" s="728"/>
      <c r="CH919" s="690"/>
      <c r="CI919" s="698"/>
      <c r="DC919" s="728"/>
      <c r="DD919" s="690"/>
      <c r="DE919" s="698"/>
      <c r="DY919" s="711"/>
      <c r="DZ919" s="194"/>
      <c r="EA919" s="194"/>
      <c r="EB919" s="194"/>
      <c r="EC919" s="194"/>
      <c r="ED919" s="194"/>
      <c r="EE919" s="194"/>
      <c r="EF919" s="194"/>
      <c r="EG919" s="194"/>
      <c r="EH919" s="194"/>
      <c r="EI919" s="194"/>
      <c r="EJ919" s="194"/>
      <c r="EK919" s="194"/>
      <c r="EL919" s="194"/>
      <c r="EM919" s="194"/>
      <c r="EN919" s="194"/>
      <c r="EO919" s="194"/>
      <c r="EP919" s="194"/>
      <c r="EQ919" s="194"/>
      <c r="ER919" s="194"/>
      <c r="ES919" s="194"/>
      <c r="ET919" s="194"/>
      <c r="EU919" s="194"/>
    </row>
    <row r="920" ht="10.5" customHeight="1">
      <c r="A920" s="686"/>
      <c r="B920" s="721"/>
      <c r="C920" s="726" t="s">
        <v>203</v>
      </c>
      <c r="L920" s="721"/>
      <c r="M920" s="721"/>
      <c r="N920" s="721"/>
      <c r="O920" s="721"/>
      <c r="P920" s="721"/>
      <c r="Q920" s="721"/>
      <c r="R920" s="721"/>
      <c r="S920" s="721"/>
      <c r="T920" s="758" t="str">
        <f>IFERROR(VLOOKUP(#REF!,AllKind,11,FALSE),)</f>
        <v/>
      </c>
      <c r="X920" s="759" t="s">
        <v>198</v>
      </c>
      <c r="AC920" s="760"/>
      <c r="AD920" s="415" t="s">
        <v>199</v>
      </c>
      <c r="AH920" s="756"/>
      <c r="AI920" s="761"/>
      <c r="AJ920" s="762"/>
      <c r="AK920" s="762"/>
      <c r="AL920" s="694"/>
      <c r="AM920" s="701" t="b">
        <v>0</v>
      </c>
      <c r="AO920" s="763" t="str">
        <f>VLOOKUP("Action1",NPCALC!D921:G924,AX918,FALSE)</f>
        <v>NO ACTION</v>
      </c>
      <c r="AX920" s="705"/>
      <c r="AY920" s="696"/>
      <c r="AZ920" s="415" t="b">
        <v>0</v>
      </c>
      <c r="BB920" s="479" t="s">
        <v>139</v>
      </c>
      <c r="BJ920" s="757"/>
      <c r="BK920" s="764"/>
      <c r="BL920" s="764"/>
      <c r="BM920" s="698"/>
      <c r="CG920" s="728"/>
      <c r="CH920" s="690"/>
      <c r="CI920" s="698"/>
      <c r="DC920" s="728"/>
      <c r="DD920" s="690"/>
      <c r="DE920" s="698"/>
      <c r="DY920" s="711"/>
      <c r="DZ920" s="194"/>
      <c r="EA920" s="194"/>
      <c r="EB920" s="194"/>
      <c r="EC920" s="194"/>
      <c r="ED920" s="194"/>
      <c r="EE920" s="194"/>
      <c r="EF920" s="194"/>
      <c r="EG920" s="194"/>
      <c r="EH920" s="194"/>
      <c r="EI920" s="194"/>
      <c r="EJ920" s="194"/>
      <c r="EK920" s="194"/>
      <c r="EL920" s="194"/>
      <c r="EM920" s="194"/>
      <c r="EN920" s="194"/>
      <c r="EO920" s="194"/>
      <c r="EP920" s="194"/>
      <c r="EQ920" s="194"/>
      <c r="ER920" s="194"/>
      <c r="ES920" s="194"/>
      <c r="ET920" s="194"/>
      <c r="EU920" s="194"/>
    </row>
    <row r="921" ht="10.5" customHeight="1">
      <c r="A921" s="686"/>
      <c r="B921" s="721"/>
      <c r="L921" s="726"/>
      <c r="S921" s="721"/>
      <c r="AC921" s="765"/>
      <c r="AH921" s="757"/>
      <c r="AI921" s="761"/>
      <c r="AJ921" s="762"/>
      <c r="AK921" s="762"/>
      <c r="AL921" s="694"/>
      <c r="AX921" s="705"/>
      <c r="AY921" s="696"/>
      <c r="AZ921" s="382"/>
      <c r="BA921" s="382"/>
      <c r="BB921" s="424"/>
      <c r="BC921" s="424"/>
      <c r="BD921" s="424"/>
      <c r="BE921" s="424"/>
      <c r="BF921" s="424"/>
      <c r="BG921" s="424"/>
      <c r="BH921" s="424"/>
      <c r="BI921" s="424"/>
      <c r="BJ921" s="757"/>
      <c r="BK921" s="764"/>
      <c r="BL921" s="764"/>
      <c r="BM921" s="698"/>
      <c r="CG921" s="728"/>
      <c r="CH921" s="690"/>
      <c r="CI921" s="698"/>
      <c r="DC921" s="728"/>
      <c r="DD921" s="690"/>
      <c r="DE921" s="698"/>
      <c r="DY921" s="711"/>
      <c r="DZ921" s="194"/>
      <c r="EA921" s="194"/>
      <c r="EB921" s="194"/>
      <c r="EC921" s="194"/>
      <c r="ED921" s="194"/>
      <c r="EE921" s="194"/>
      <c r="EF921" s="194"/>
      <c r="EG921" s="194"/>
      <c r="EH921" s="194"/>
      <c r="EI921" s="194"/>
      <c r="EJ921" s="194"/>
      <c r="EK921" s="194"/>
      <c r="EL921" s="194"/>
      <c r="EM921" s="194"/>
      <c r="EN921" s="194"/>
      <c r="EO921" s="194"/>
      <c r="EP921" s="194"/>
      <c r="EQ921" s="194"/>
      <c r="ER921" s="194"/>
      <c r="ES921" s="194"/>
      <c r="ET921" s="194"/>
      <c r="EU921" s="194"/>
    </row>
    <row r="922" ht="10.5" customHeight="1">
      <c r="A922" s="686"/>
      <c r="B922" s="721"/>
      <c r="C922" s="766" t="s">
        <v>188</v>
      </c>
      <c r="S922" s="729"/>
      <c r="T922" s="741" t="str">
        <f>IFERROR(VLOOKUP(NPCALC!E917,AllKind,9, FALSE))</f>
        <v/>
      </c>
      <c r="V922" s="712"/>
      <c r="AC922" s="767"/>
      <c r="AD922" s="179"/>
      <c r="AE922" s="179"/>
      <c r="AF922" s="179"/>
      <c r="AG922" s="179"/>
      <c r="AH922" s="729"/>
      <c r="AI922" s="725"/>
      <c r="AJ922" s="688"/>
      <c r="AK922" s="688"/>
      <c r="AL922" s="694"/>
      <c r="AM922" s="701" t="b">
        <v>0</v>
      </c>
      <c r="AO922" s="433" t="str">
        <f>VLOOKUP("Action2",NPCALC!D921:G924,AX918,FALSE)</f>
        <v>NO ACTION</v>
      </c>
      <c r="AX922" s="705"/>
      <c r="AY922" s="696"/>
      <c r="AZ922" s="415" t="s">
        <v>140</v>
      </c>
      <c r="BJ922" s="705"/>
      <c r="BK922" s="764"/>
      <c r="BL922" s="764"/>
      <c r="BM922" s="698"/>
      <c r="CG922" s="728"/>
      <c r="CH922" s="690"/>
      <c r="CI922" s="698"/>
      <c r="DC922" s="728"/>
      <c r="DD922" s="690"/>
      <c r="DE922" s="698"/>
      <c r="DY922" s="711"/>
      <c r="DZ922" s="194"/>
      <c r="EA922" s="194"/>
      <c r="EB922" s="194"/>
      <c r="EC922" s="194"/>
      <c r="ED922" s="194"/>
      <c r="EE922" s="194"/>
      <c r="EF922" s="194"/>
      <c r="EG922" s="194"/>
      <c r="EH922" s="194"/>
      <c r="EI922" s="194"/>
      <c r="EJ922" s="194"/>
      <c r="EK922" s="194"/>
      <c r="EL922" s="194"/>
      <c r="EM922" s="194"/>
      <c r="EN922" s="194"/>
      <c r="EO922" s="194"/>
      <c r="EP922" s="194"/>
      <c r="EQ922" s="194"/>
      <c r="ER922" s="194"/>
      <c r="ES922" s="194"/>
      <c r="ET922" s="194"/>
      <c r="EU922" s="194"/>
    </row>
    <row r="923" ht="10.5" customHeight="1">
      <c r="A923" s="686"/>
      <c r="B923" s="721"/>
      <c r="S923" s="729"/>
      <c r="AC923" s="39"/>
      <c r="AH923" s="722"/>
      <c r="AI923" s="725"/>
      <c r="AJ923" s="688"/>
      <c r="AK923" s="688"/>
      <c r="AL923" s="696"/>
      <c r="AX923" s="705"/>
      <c r="AY923" s="696"/>
      <c r="BJ923" s="705"/>
      <c r="BK923" s="764"/>
      <c r="BL923" s="764"/>
      <c r="BM923" s="698"/>
      <c r="CG923" s="728"/>
      <c r="CH923" s="690"/>
      <c r="CI923" s="698"/>
      <c r="DC923" s="728"/>
      <c r="DD923" s="690"/>
      <c r="DE923" s="698"/>
      <c r="DY923" s="711"/>
      <c r="DZ923" s="194"/>
      <c r="EA923" s="194"/>
      <c r="EB923" s="194"/>
      <c r="EC923" s="194"/>
      <c r="ED923" s="194"/>
      <c r="EE923" s="194"/>
      <c r="EF923" s="194"/>
      <c r="EG923" s="194"/>
      <c r="EH923" s="194"/>
      <c r="EI923" s="194"/>
      <c r="EJ923" s="194"/>
      <c r="EK923" s="194"/>
      <c r="EL923" s="194"/>
      <c r="EM923" s="194"/>
      <c r="EN923" s="194"/>
      <c r="EO923" s="194"/>
      <c r="EP923" s="194"/>
      <c r="EQ923" s="194"/>
      <c r="ER923" s="194"/>
      <c r="ES923" s="194"/>
      <c r="ET923" s="194"/>
      <c r="EU923" s="194"/>
    </row>
    <row r="924" ht="10.5" customHeight="1">
      <c r="A924" s="686"/>
      <c r="B924" s="721"/>
      <c r="S924" s="729"/>
      <c r="T924" s="721"/>
      <c r="U924" s="722"/>
      <c r="V924" s="722"/>
      <c r="W924" s="722"/>
      <c r="X924" s="722"/>
      <c r="Y924" s="722"/>
      <c r="Z924" s="722"/>
      <c r="AA924" s="722"/>
      <c r="AB924" s="722"/>
      <c r="AC924" s="722"/>
      <c r="AD924" s="722"/>
      <c r="AE924" s="722"/>
      <c r="AF924" s="722"/>
      <c r="AG924" s="722"/>
      <c r="AH924" s="722"/>
      <c r="AI924" s="725"/>
      <c r="AJ924" s="688"/>
      <c r="AK924" s="688"/>
      <c r="AL924" s="694"/>
      <c r="AM924" s="701" t="b">
        <v>0</v>
      </c>
      <c r="AO924" s="433" t="str">
        <f>VLOOKUP("Action3",NPCALC!D921:G924,AX918,FALSE)</f>
        <v>NO ACTION</v>
      </c>
      <c r="AX924" s="705"/>
      <c r="AY924" s="696"/>
      <c r="AZ924" s="415" t="s">
        <v>142</v>
      </c>
      <c r="BB924" s="479" t="str">
        <f>IFERROR(VLOOKUP(R902,Under_Lookup,15,FALSE),"")</f>
        <v/>
      </c>
      <c r="BE924" s="768"/>
      <c r="BG924" s="479" t="str">
        <f>IFERROR(VLOOKUP(R902,Under_Lookup,17,FALSE),"")</f>
        <v/>
      </c>
      <c r="BJ924" s="705"/>
      <c r="BK924" s="764"/>
      <c r="BL924" s="764"/>
      <c r="BM924" s="698"/>
      <c r="BN924" s="745"/>
      <c r="BO924" s="746"/>
      <c r="BP924" s="746"/>
      <c r="BQ924" s="746"/>
      <c r="BR924" s="746"/>
      <c r="BS924" s="746"/>
      <c r="BT924" s="746"/>
      <c r="BU924" s="746"/>
      <c r="BV924" s="746"/>
      <c r="BW924" s="746"/>
      <c r="BX924" s="746"/>
      <c r="BY924" s="746"/>
      <c r="BZ924" s="746"/>
      <c r="CA924" s="746"/>
      <c r="CB924" s="746"/>
      <c r="CC924" s="746"/>
      <c r="CD924" s="746"/>
      <c r="CE924" s="746"/>
      <c r="CF924" s="746"/>
      <c r="CG924" s="746"/>
      <c r="CH924" s="690"/>
      <c r="CI924" s="698"/>
      <c r="CJ924" s="745"/>
      <c r="CK924" s="746"/>
      <c r="CL924" s="746"/>
      <c r="CM924" s="746"/>
      <c r="CN924" s="746"/>
      <c r="CO924" s="746"/>
      <c r="CP924" s="746"/>
      <c r="CQ924" s="746"/>
      <c r="CR924" s="746"/>
      <c r="CS924" s="746"/>
      <c r="CT924" s="746"/>
      <c r="CU924" s="746"/>
      <c r="CV924" s="746"/>
      <c r="CW924" s="746"/>
      <c r="CX924" s="746"/>
      <c r="CY924" s="746"/>
      <c r="CZ924" s="746"/>
      <c r="DA924" s="746"/>
      <c r="DB924" s="746"/>
      <c r="DC924" s="746"/>
      <c r="DD924" s="690"/>
      <c r="DE924" s="698"/>
      <c r="DF924" s="745"/>
      <c r="DG924" s="746"/>
      <c r="DH924" s="746"/>
      <c r="DI924" s="746"/>
      <c r="DJ924" s="746"/>
      <c r="DK924" s="746"/>
      <c r="DL924" s="746"/>
      <c r="DM924" s="746"/>
      <c r="DN924" s="746"/>
      <c r="DO924" s="746"/>
      <c r="DP924" s="746"/>
      <c r="DQ924" s="746"/>
      <c r="DR924" s="746"/>
      <c r="DS924" s="746"/>
      <c r="DT924" s="746"/>
      <c r="DU924" s="746"/>
      <c r="DV924" s="746"/>
      <c r="DW924" s="746"/>
      <c r="DX924" s="746"/>
      <c r="DY924" s="711"/>
      <c r="DZ924" s="194"/>
      <c r="EA924" s="194"/>
      <c r="EB924" s="194"/>
      <c r="EC924" s="194"/>
      <c r="ED924" s="194"/>
      <c r="EE924" s="194"/>
      <c r="EF924" s="194"/>
      <c r="EG924" s="194"/>
      <c r="EH924" s="194"/>
      <c r="EI924" s="194"/>
      <c r="EJ924" s="194"/>
      <c r="EK924" s="194"/>
      <c r="EL924" s="194"/>
      <c r="EM924" s="194"/>
      <c r="EN924" s="194"/>
      <c r="EO924" s="194"/>
      <c r="EP924" s="194"/>
      <c r="EQ924" s="194"/>
      <c r="ER924" s="194"/>
      <c r="ES924" s="194"/>
      <c r="ET924" s="194"/>
      <c r="EU924" s="194"/>
    </row>
    <row r="925" ht="10.5" customHeight="1">
      <c r="A925" s="686"/>
      <c r="B925" s="721"/>
      <c r="S925" s="729"/>
      <c r="T925" s="415" t="s">
        <v>200</v>
      </c>
      <c r="AC925" s="721"/>
      <c r="AD925" s="415" t="s">
        <v>199</v>
      </c>
      <c r="AH925" s="721"/>
      <c r="AI925" s="725"/>
      <c r="AJ925" s="688"/>
      <c r="AK925" s="688"/>
      <c r="AL925" s="694"/>
      <c r="AX925" s="705"/>
      <c r="AY925" s="696"/>
      <c r="BJ925" s="705"/>
      <c r="BK925" s="764"/>
      <c r="BL925" s="764"/>
      <c r="BM925" s="698"/>
      <c r="BN925" s="745"/>
      <c r="BO925" s="745"/>
      <c r="BP925" s="745"/>
      <c r="BQ925" s="745"/>
      <c r="BR925" s="745"/>
      <c r="BS925" s="745"/>
      <c r="BT925" s="745"/>
      <c r="BU925" s="745"/>
      <c r="BV925" s="745"/>
      <c r="BW925" s="745"/>
      <c r="BX925" s="745"/>
      <c r="BY925" s="745"/>
      <c r="BZ925" s="745"/>
      <c r="CA925" s="745"/>
      <c r="CB925" s="745"/>
      <c r="CC925" s="745"/>
      <c r="CD925" s="745"/>
      <c r="CE925" s="745"/>
      <c r="CF925" s="745"/>
      <c r="CG925" s="745"/>
      <c r="CH925" s="690"/>
      <c r="CI925" s="698"/>
      <c r="CJ925" s="745"/>
      <c r="CK925" s="745"/>
      <c r="CL925" s="745"/>
      <c r="CM925" s="745"/>
      <c r="CN925" s="745"/>
      <c r="CO925" s="745"/>
      <c r="CP925" s="745"/>
      <c r="CQ925" s="745"/>
      <c r="CR925" s="745"/>
      <c r="CS925" s="745"/>
      <c r="CT925" s="745"/>
      <c r="CU925" s="745"/>
      <c r="CV925" s="745"/>
      <c r="CW925" s="745"/>
      <c r="CX925" s="745"/>
      <c r="CY925" s="745"/>
      <c r="CZ925" s="745"/>
      <c r="DA925" s="745"/>
      <c r="DB925" s="745"/>
      <c r="DC925" s="745"/>
      <c r="DD925" s="690"/>
      <c r="DE925" s="698"/>
      <c r="DF925" s="745"/>
      <c r="DG925" s="745"/>
      <c r="DH925" s="745"/>
      <c r="DI925" s="745"/>
      <c r="DJ925" s="745"/>
      <c r="DK925" s="745"/>
      <c r="DL925" s="745"/>
      <c r="DM925" s="745"/>
      <c r="DN925" s="745"/>
      <c r="DO925" s="745"/>
      <c r="DP925" s="745"/>
      <c r="DQ925" s="745"/>
      <c r="DR925" s="745"/>
      <c r="DS925" s="745"/>
      <c r="DT925" s="745"/>
      <c r="DU925" s="745"/>
      <c r="DV925" s="745"/>
      <c r="DW925" s="745"/>
      <c r="DX925" s="745"/>
      <c r="DY925" s="473"/>
      <c r="DZ925" s="194"/>
      <c r="EA925" s="194"/>
      <c r="EB925" s="194"/>
      <c r="EC925" s="194"/>
      <c r="ED925" s="194"/>
      <c r="EE925" s="194"/>
      <c r="EF925" s="194"/>
      <c r="EG925" s="194"/>
      <c r="EH925" s="194"/>
      <c r="EI925" s="194"/>
      <c r="EJ925" s="194"/>
      <c r="EK925" s="194"/>
      <c r="EL925" s="194"/>
      <c r="EM925" s="194"/>
      <c r="EN925" s="194"/>
      <c r="EO925" s="194"/>
      <c r="EP925" s="194"/>
      <c r="EQ925" s="194"/>
      <c r="ER925" s="194"/>
      <c r="ES925" s="194"/>
      <c r="ET925" s="194"/>
      <c r="EU925" s="194"/>
    </row>
    <row r="926" ht="10.5" customHeight="1">
      <c r="A926" s="686"/>
      <c r="B926" s="721"/>
      <c r="S926" s="729"/>
      <c r="AC926" s="722"/>
      <c r="AH926" s="729"/>
      <c r="AI926" s="725"/>
      <c r="AJ926" s="690"/>
      <c r="AK926" s="690"/>
      <c r="AL926" s="694"/>
      <c r="AM926" s="701" t="b">
        <v>0</v>
      </c>
      <c r="AO926" s="433" t="str">
        <f>VLOOKUP("Action4",NPCALC!D921:G924,AX918,FALSE)</f>
        <v>NO ACTION</v>
      </c>
      <c r="AX926" s="705"/>
      <c r="AY926" s="696"/>
      <c r="AZ926" s="415" t="str">
        <f>IFERROR(VLOOKUP(R902,Under_Lookup,19,FALSE),"")       
                        </f>
        <v/>
      </c>
      <c r="BB926" s="479" t="str">
        <f>IFERROR(VLOOKUP(R902,Under_Lookup,21,FALSE),"")</f>
        <v/>
      </c>
      <c r="BE926" s="769" t="str">
        <f>IFERROR(VLOOKUP(R902,Under_Lookup,23,FALSE),"")</f>
        <v/>
      </c>
      <c r="BG926" s="479" t="str">
        <f>IFERROR(VLOOKUP(R902,Under_Lookup,25,FALSE),"")</f>
        <v/>
      </c>
      <c r="BJ926" s="705"/>
      <c r="BK926" s="764"/>
      <c r="BL926" s="764"/>
      <c r="BM926" s="698"/>
      <c r="BN926" s="706"/>
      <c r="BW926" s="691"/>
      <c r="BX926" s="706"/>
      <c r="CG926" s="691"/>
      <c r="CH926" s="690"/>
      <c r="CI926" s="698"/>
      <c r="CJ926" s="706"/>
      <c r="CS926" s="691"/>
      <c r="CT926" s="706"/>
      <c r="DC926" s="691"/>
      <c r="DD926" s="690"/>
      <c r="DE926" s="698"/>
      <c r="DF926" s="706"/>
      <c r="DO926" s="691"/>
      <c r="DP926" s="706"/>
      <c r="DY926" s="473"/>
      <c r="DZ926" s="194"/>
      <c r="EA926" s="194"/>
      <c r="EB926" s="194"/>
      <c r="EC926" s="194"/>
      <c r="ED926" s="194"/>
      <c r="EE926" s="194"/>
      <c r="EF926" s="194"/>
      <c r="EG926" s="194"/>
      <c r="EH926" s="194"/>
      <c r="EI926" s="194"/>
      <c r="EJ926" s="194"/>
      <c r="EK926" s="194"/>
      <c r="EL926" s="194"/>
      <c r="EM926" s="194"/>
      <c r="EN926" s="194"/>
      <c r="EO926" s="194"/>
      <c r="EP926" s="194"/>
      <c r="EQ926" s="194"/>
      <c r="ER926" s="194"/>
      <c r="ES926" s="194"/>
      <c r="ET926" s="194"/>
      <c r="EU926" s="194"/>
    </row>
    <row r="927" ht="10.5" customHeight="1">
      <c r="A927" s="686"/>
      <c r="B927" s="721"/>
      <c r="S927" s="729"/>
      <c r="T927" s="747"/>
      <c r="V927" s="712"/>
      <c r="AC927" s="770"/>
      <c r="AD927" s="179"/>
      <c r="AE927" s="179"/>
      <c r="AF927" s="179"/>
      <c r="AG927" s="179"/>
      <c r="AH927" s="771"/>
      <c r="AI927" s="725"/>
      <c r="AJ927" s="690"/>
      <c r="AK927" s="772"/>
      <c r="AL927" s="694"/>
      <c r="AX927" s="705"/>
      <c r="AY927" s="696"/>
      <c r="BJ927" s="705"/>
      <c r="BK927" s="764"/>
      <c r="BL927" s="764"/>
      <c r="BM927" s="698"/>
      <c r="BW927" s="704"/>
      <c r="CG927" s="704"/>
      <c r="CH927" s="690"/>
      <c r="CI927" s="698"/>
      <c r="CS927" s="704"/>
      <c r="DC927" s="704"/>
      <c r="DD927" s="690"/>
      <c r="DE927" s="698"/>
      <c r="DO927" s="704"/>
      <c r="DY927" s="711"/>
      <c r="DZ927" s="194"/>
      <c r="EA927" s="194"/>
      <c r="EB927" s="194"/>
      <c r="EC927" s="194"/>
      <c r="ED927" s="194"/>
      <c r="EE927" s="194"/>
      <c r="EF927" s="194"/>
      <c r="EG927" s="194"/>
      <c r="EH927" s="194"/>
      <c r="EI927" s="194"/>
      <c r="EJ927" s="194"/>
      <c r="EK927" s="194"/>
      <c r="EL927" s="194"/>
      <c r="EM927" s="194"/>
      <c r="EN927" s="194"/>
      <c r="EO927" s="194"/>
      <c r="EP927" s="194"/>
      <c r="EQ927" s="194"/>
      <c r="ER927" s="194"/>
      <c r="ES927" s="194"/>
      <c r="ET927" s="194"/>
      <c r="EU927" s="194"/>
    </row>
    <row r="928" ht="10.5" customHeight="1">
      <c r="A928" s="686"/>
      <c r="B928" s="721"/>
      <c r="S928" s="729"/>
      <c r="AC928" s="39"/>
      <c r="AH928" s="722"/>
      <c r="AI928" s="725"/>
      <c r="AJ928" s="772"/>
      <c r="AK928" s="772"/>
      <c r="AL928" s="694"/>
      <c r="AM928" s="696"/>
      <c r="AN928" s="705"/>
      <c r="AO928" s="705"/>
      <c r="AP928" s="705"/>
      <c r="AQ928" s="705"/>
      <c r="AR928" s="705"/>
      <c r="AS928" s="705"/>
      <c r="AT928" s="705"/>
      <c r="AU928" s="705"/>
      <c r="AV928" s="705"/>
      <c r="AW928" s="705"/>
      <c r="AX928" s="705"/>
      <c r="AY928" s="696"/>
      <c r="AZ928" s="696"/>
      <c r="BA928" s="705"/>
      <c r="BB928" s="705"/>
      <c r="BC928" s="705"/>
      <c r="BD928" s="705"/>
      <c r="BE928" s="705"/>
      <c r="BF928" s="705"/>
      <c r="BG928" s="705"/>
      <c r="BH928" s="705"/>
      <c r="BI928" s="705"/>
      <c r="BJ928" s="705"/>
      <c r="BK928" s="764"/>
      <c r="BL928" s="764"/>
      <c r="BM928" s="698"/>
      <c r="BN928" s="713" t="str">
        <f>IFERROR(__xludf.DUMMYFUNCTION("ifNA(REGEXREPLACE( VLOOKUP(BX926,Relationship,2,false), ""you"", BN926))"),"")</f>
        <v/>
      </c>
      <c r="BO928" s="21"/>
      <c r="BP928" s="21"/>
      <c r="BQ928" s="21"/>
      <c r="BR928" s="21"/>
      <c r="BS928" s="21"/>
      <c r="BT928" s="21"/>
      <c r="BU928" s="21"/>
      <c r="BV928" s="21"/>
      <c r="BW928" s="21"/>
      <c r="BX928" s="21"/>
      <c r="BY928" s="21"/>
      <c r="BZ928" s="21"/>
      <c r="CA928" s="21"/>
      <c r="CB928" s="21"/>
      <c r="CC928" s="21"/>
      <c r="CD928" s="21"/>
      <c r="CE928" s="21"/>
      <c r="CF928" s="22"/>
      <c r="CG928" s="714"/>
      <c r="CH928" s="690"/>
      <c r="CI928" s="698"/>
      <c r="CJ928" s="713" t="str">
        <f>IFERROR(__xludf.DUMMYFUNCTION("ifNA(REGEXREPLACE( VLOOKUP(CT926,Relationship,2,false), ""you"", CJ926))"),"")</f>
        <v/>
      </c>
      <c r="CK928" s="21"/>
      <c r="CL928" s="21"/>
      <c r="CM928" s="21"/>
      <c r="CN928" s="21"/>
      <c r="CO928" s="21"/>
      <c r="CP928" s="21"/>
      <c r="CQ928" s="21"/>
      <c r="CR928" s="21"/>
      <c r="CS928" s="21"/>
      <c r="CT928" s="21"/>
      <c r="CU928" s="21"/>
      <c r="CV928" s="21"/>
      <c r="CW928" s="21"/>
      <c r="CX928" s="21"/>
      <c r="CY928" s="21"/>
      <c r="CZ928" s="21"/>
      <c r="DA928" s="21"/>
      <c r="DB928" s="22"/>
      <c r="DC928" s="714"/>
      <c r="DD928" s="690"/>
      <c r="DE928" s="698"/>
      <c r="DF928" s="713" t="str">
        <f>IFERROR(__xludf.DUMMYFUNCTION("ifNA(REGEXREPLACE( VLOOKUP(DP926,Relationship,2,false), ""you"", DF926))"),"")</f>
        <v/>
      </c>
      <c r="DG928" s="21"/>
      <c r="DH928" s="21"/>
      <c r="DI928" s="21"/>
      <c r="DJ928" s="21"/>
      <c r="DK928" s="21"/>
      <c r="DL928" s="21"/>
      <c r="DM928" s="21"/>
      <c r="DN928" s="21"/>
      <c r="DO928" s="21"/>
      <c r="DP928" s="21"/>
      <c r="DQ928" s="21"/>
      <c r="DR928" s="21"/>
      <c r="DS928" s="21"/>
      <c r="DT928" s="21"/>
      <c r="DU928" s="21"/>
      <c r="DV928" s="21"/>
      <c r="DW928" s="21"/>
      <c r="DX928" s="22"/>
      <c r="DY928" s="715"/>
      <c r="DZ928" s="716"/>
      <c r="EA928" s="194"/>
      <c r="EB928" s="194"/>
      <c r="EC928" s="194"/>
      <c r="ED928" s="194"/>
      <c r="EE928" s="194"/>
      <c r="EF928" s="194"/>
      <c r="EG928" s="194"/>
      <c r="EH928" s="194"/>
      <c r="EI928" s="194"/>
      <c r="EJ928" s="194"/>
      <c r="EK928" s="194"/>
      <c r="EL928" s="194"/>
      <c r="EM928" s="194"/>
      <c r="EN928" s="194"/>
      <c r="EO928" s="194"/>
      <c r="EP928" s="194"/>
      <c r="EQ928" s="194"/>
      <c r="ER928" s="194"/>
      <c r="ES928" s="194"/>
      <c r="ET928" s="194"/>
      <c r="EU928" s="194"/>
    </row>
    <row r="929" ht="10.5" customHeight="1">
      <c r="A929" s="686"/>
      <c r="B929" s="721"/>
      <c r="C929" s="721"/>
      <c r="D929" s="729"/>
      <c r="E929" s="729"/>
      <c r="F929" s="729"/>
      <c r="G929" s="729"/>
      <c r="H929" s="729"/>
      <c r="I929" s="729"/>
      <c r="J929" s="729"/>
      <c r="K929" s="729"/>
      <c r="L929" s="729"/>
      <c r="M929" s="729"/>
      <c r="N929" s="729"/>
      <c r="O929" s="729"/>
      <c r="P929" s="729"/>
      <c r="Q929" s="729"/>
      <c r="R929" s="729"/>
      <c r="S929" s="729"/>
      <c r="T929" s="721"/>
      <c r="U929" s="722"/>
      <c r="V929" s="722"/>
      <c r="W929" s="722"/>
      <c r="X929" s="722"/>
      <c r="Y929" s="722"/>
      <c r="Z929" s="722"/>
      <c r="AA929" s="722"/>
      <c r="AB929" s="722"/>
      <c r="AC929" s="722"/>
      <c r="AD929" s="722"/>
      <c r="AE929" s="722"/>
      <c r="AF929" s="722"/>
      <c r="AG929" s="722"/>
      <c r="AH929" s="722"/>
      <c r="AI929" s="725"/>
      <c r="AJ929" s="690"/>
      <c r="AK929" s="690"/>
      <c r="AL929" s="694"/>
      <c r="AM929" s="727" t="s">
        <v>16</v>
      </c>
      <c r="AY929" s="773" t="s">
        <v>18</v>
      </c>
      <c r="BJ929" s="696"/>
      <c r="BK929" s="764"/>
      <c r="BL929" s="764"/>
      <c r="BM929" s="698"/>
      <c r="BN929" s="39"/>
      <c r="CF929" s="377"/>
      <c r="CG929" s="714"/>
      <c r="CH929" s="690"/>
      <c r="CI929" s="698"/>
      <c r="CJ929" s="39"/>
      <c r="DB929" s="377"/>
      <c r="DC929" s="714"/>
      <c r="DD929" s="690"/>
      <c r="DE929" s="698"/>
      <c r="DF929" s="39"/>
      <c r="DX929" s="377"/>
      <c r="DY929" s="715"/>
      <c r="DZ929" s="716"/>
      <c r="EA929" s="194"/>
      <c r="EB929" s="194"/>
      <c r="EC929" s="194"/>
      <c r="ED929" s="194"/>
      <c r="EE929" s="194"/>
      <c r="EF929" s="194"/>
      <c r="EG929" s="194"/>
      <c r="EH929" s="194"/>
      <c r="EI929" s="194"/>
      <c r="EJ929" s="194"/>
      <c r="EK929" s="194"/>
      <c r="EL929" s="194"/>
      <c r="EM929" s="194"/>
      <c r="EN929" s="194"/>
      <c r="EO929" s="194"/>
      <c r="EP929" s="194"/>
      <c r="EQ929" s="194"/>
      <c r="ER929" s="194"/>
      <c r="ES929" s="194"/>
      <c r="ET929" s="194"/>
      <c r="EU929" s="194"/>
    </row>
    <row r="930" ht="10.5" customHeight="1">
      <c r="A930" s="686"/>
      <c r="B930" s="721"/>
      <c r="C930" s="774"/>
      <c r="D930" s="775" t="s">
        <v>201</v>
      </c>
      <c r="M930" s="377"/>
      <c r="N930" s="776" t="str">
        <f>IFERROR(VLOOKUP(D930,StatusTierLookup,3,false),"")</f>
        <v/>
      </c>
      <c r="O930" s="377"/>
      <c r="P930" s="776" t="str">
        <f>IFERROR(VLOOKUP(D930,StatusTierLookup,4,false),"")</f>
        <v/>
      </c>
      <c r="R930" s="473"/>
      <c r="S930" s="721"/>
      <c r="T930" s="747"/>
      <c r="V930" s="712"/>
      <c r="AC930" s="770"/>
      <c r="AD930" s="179"/>
      <c r="AE930" s="179"/>
      <c r="AF930" s="179"/>
      <c r="AG930" s="179"/>
      <c r="AH930" s="777"/>
      <c r="AI930" s="725"/>
      <c r="AJ930" s="690"/>
      <c r="AK930" s="772"/>
      <c r="AL930" s="696"/>
      <c r="BJ930" s="705"/>
      <c r="BK930" s="697"/>
      <c r="BL930" s="697"/>
      <c r="BM930" s="698"/>
      <c r="BN930" s="39"/>
      <c r="CF930" s="377"/>
      <c r="CG930" s="722"/>
      <c r="CH930" s="690"/>
      <c r="CI930" s="698"/>
      <c r="CJ930" s="39"/>
      <c r="DB930" s="377"/>
      <c r="DC930" s="722"/>
      <c r="DD930" s="690"/>
      <c r="DE930" s="698"/>
      <c r="DF930" s="39"/>
      <c r="DX930" s="377"/>
      <c r="DY930" s="470"/>
      <c r="DZ930" s="194"/>
      <c r="EA930" s="194"/>
      <c r="EB930" s="194"/>
      <c r="EC930" s="194"/>
      <c r="ED930" s="194"/>
      <c r="EE930" s="194"/>
      <c r="EF930" s="194"/>
      <c r="EG930" s="194"/>
      <c r="EH930" s="194"/>
      <c r="EI930" s="194"/>
      <c r="EJ930" s="194"/>
      <c r="EK930" s="194"/>
      <c r="EL930" s="194"/>
      <c r="EM930" s="194"/>
      <c r="EN930" s="194"/>
      <c r="EO930" s="194"/>
      <c r="EP930" s="194"/>
      <c r="EQ930" s="194"/>
      <c r="ER930" s="194"/>
      <c r="ES930" s="194"/>
      <c r="ET930" s="194"/>
      <c r="EU930" s="194"/>
    </row>
    <row r="931" ht="10.5" customHeight="1">
      <c r="A931" s="686"/>
      <c r="B931" s="721"/>
      <c r="C931" s="774"/>
      <c r="D931" s="26"/>
      <c r="E931" s="26"/>
      <c r="F931" s="26"/>
      <c r="G931" s="26"/>
      <c r="H931" s="26"/>
      <c r="I931" s="26"/>
      <c r="J931" s="26"/>
      <c r="K931" s="26"/>
      <c r="L931" s="26"/>
      <c r="M931" s="27"/>
      <c r="N931" s="25"/>
      <c r="O931" s="27"/>
      <c r="P931" s="25"/>
      <c r="Q931" s="26"/>
      <c r="R931" s="711"/>
      <c r="S931" s="721"/>
      <c r="AC931" s="39"/>
      <c r="AH931" s="722"/>
      <c r="AI931" s="725"/>
      <c r="AJ931" s="772"/>
      <c r="AK931" s="772"/>
      <c r="AL931" s="694"/>
      <c r="AM931" s="741" t="s">
        <v>19</v>
      </c>
      <c r="AO931" s="778" t="str">
        <f>IFERROR(IFNA(IFS(
AT905=TRUE, TRAITCSTLOOPUP(AY929,AV905), BB905=TRUE, TRAITCSTLOOPUP(AY929,BD905),
AT907=TRUE, TRAITCSTLOOPUP(AY929,AV907), BB907=TRUE, TRAITCSTLOOPUP(AY929,BD907),
AT909=TRUE, TRAITCSTLOOPUP(AY929,AV909), BB909=TRUE, TRAITCSTLOOPUP(AY929,BD909),
AT911=TRUE, TRAITCSTLOOPUP(AY929,AV911), BB911=TRUE, TRAITCSTLOOPUP(AY929,BD911),
AT913=TRUE, TRAITCSTLOOPUP(AY929,AV913), BB913=TRUE, TRAITCSTLOOPUP(AY929,BD913),
AT915=TRUE, TRAITCSTLOOPUP(AY929,AV915), BB915=TRUE, TRAITCSTLOOPUP(AY929,BD915),
AZ918=TRUE, VLOOKUP(BB918,AllAction,12, False),AZ920=TRUE,"",
AM920=TRUE, VLOOKUP(AO920,AllAction,12, False),
AM922=TRUE, VLOOKUP(AO922,AllAction,12, False),
AM924=TRUE, VLOOKUP(AO924,AllAction,12, False),
AM926=TRUE, VLOOKUP(AO926,AllAction,12, False)
)))</f>
        <v/>
      </c>
      <c r="AP931" s="22"/>
      <c r="AQ931" s="779" t="str">
        <f>IFNA(IFS(
AT905=TRUE, TRAITTEXTLOOKUP(AY929,AV905), BB905=TRUE, TRAITTEXTLOOKUP(AY929,BD905),
AT907=TRUE, TRAITTEXTLOOKUP(AY929,AV907), BB907=TRUE, TRAITTEXTLOOKUP(AY929,BD907),
AT909=TRUE, TRAITTEXTLOOKUP(AY929,AV909), BB909=TRUE, TRAITTEXTLOOKUP(AY929,BD909),
AT911=TRUE, TRAITTEXTLOOKUP(AY929,AV911), BB911=TRUE, TRAITTEXTLOOKUP(AY929,BD911),
AT913=TRUE, TRAITTEXTLOOKUP(AY929,AV913), BB913=TRUE, TRAITTEXTLOOKUP(AY929,BD913),
AT915=TRUE, TRAITTEXTLOOKUP(AY929,AV915), BB915=TRUE, TRAITTEXTLOOKUP(AY929,BD915),
AZ918=TRUE, VLOOKUP(BB918,AllAction,18, False),AZ920=TRUE,VLOOKUP(R902,Under_Lookup,39,FALSE),
AM920=TRUE, VLOOKUP(AO920,AllAction,18, False),
AM922=TRUE, VLOOKUP(AO922,AllAction,18, False),
AM924=TRUE, VLOOKUP(AO924,AllAction,18, False),
AM926=TRUE, VLOOKUP(AO926,AllAction,18, False)
))</f>
        <v/>
      </c>
      <c r="BJ931" s="705"/>
      <c r="BK931" s="697"/>
      <c r="BL931" s="697"/>
      <c r="BM931" s="698"/>
      <c r="BN931" s="25"/>
      <c r="BO931" s="26"/>
      <c r="BP931" s="26"/>
      <c r="BQ931" s="26"/>
      <c r="BR931" s="26"/>
      <c r="BS931" s="26"/>
      <c r="BT931" s="26"/>
      <c r="BU931" s="26"/>
      <c r="BV931" s="26"/>
      <c r="BW931" s="26"/>
      <c r="BX931" s="26"/>
      <c r="BY931" s="26"/>
      <c r="BZ931" s="26"/>
      <c r="CA931" s="26"/>
      <c r="CB931" s="26"/>
      <c r="CC931" s="26"/>
      <c r="CD931" s="26"/>
      <c r="CE931" s="26"/>
      <c r="CF931" s="27"/>
      <c r="CG931" s="728"/>
      <c r="CH931" s="690"/>
      <c r="CI931" s="698"/>
      <c r="CJ931" s="25"/>
      <c r="CK931" s="26"/>
      <c r="CL931" s="26"/>
      <c r="CM931" s="26"/>
      <c r="CN931" s="26"/>
      <c r="CO931" s="26"/>
      <c r="CP931" s="26"/>
      <c r="CQ931" s="26"/>
      <c r="CR931" s="26"/>
      <c r="CS931" s="26"/>
      <c r="CT931" s="26"/>
      <c r="CU931" s="26"/>
      <c r="CV931" s="26"/>
      <c r="CW931" s="26"/>
      <c r="CX931" s="26"/>
      <c r="CY931" s="26"/>
      <c r="CZ931" s="26"/>
      <c r="DA931" s="26"/>
      <c r="DB931" s="27"/>
      <c r="DC931" s="728"/>
      <c r="DD931" s="690"/>
      <c r="DE931" s="698"/>
      <c r="DF931" s="25"/>
      <c r="DG931" s="26"/>
      <c r="DH931" s="26"/>
      <c r="DI931" s="26"/>
      <c r="DJ931" s="26"/>
      <c r="DK931" s="26"/>
      <c r="DL931" s="26"/>
      <c r="DM931" s="26"/>
      <c r="DN931" s="26"/>
      <c r="DO931" s="26"/>
      <c r="DP931" s="26"/>
      <c r="DQ931" s="26"/>
      <c r="DR931" s="26"/>
      <c r="DS931" s="26"/>
      <c r="DT931" s="26"/>
      <c r="DU931" s="26"/>
      <c r="DV931" s="26"/>
      <c r="DW931" s="26"/>
      <c r="DX931" s="27"/>
      <c r="DY931" s="711"/>
      <c r="DZ931" s="194"/>
      <c r="EA931" s="194"/>
      <c r="EB931" s="194"/>
      <c r="EC931" s="194"/>
      <c r="ED931" s="194"/>
      <c r="EE931" s="194"/>
      <c r="EF931" s="194"/>
      <c r="EG931" s="194"/>
      <c r="EH931" s="194"/>
      <c r="EI931" s="194"/>
      <c r="EJ931" s="194"/>
      <c r="EK931" s="194"/>
      <c r="EL931" s="194"/>
      <c r="EM931" s="194"/>
      <c r="EN931" s="194"/>
      <c r="EO931" s="194"/>
      <c r="EP931" s="194"/>
      <c r="EQ931" s="194"/>
      <c r="ER931" s="194"/>
      <c r="ES931" s="194"/>
      <c r="ET931" s="194"/>
      <c r="EU931" s="194"/>
    </row>
    <row r="932" ht="10.5" customHeight="1">
      <c r="A932" s="686"/>
      <c r="B932" s="721"/>
      <c r="C932" s="774"/>
      <c r="D932" s="780" t="s">
        <v>201</v>
      </c>
      <c r="M932" s="377"/>
      <c r="N932" s="776" t="str">
        <f>IFERROR(VLOOKUP(D932,StatusTierLookup,3,false),"")</f>
        <v/>
      </c>
      <c r="O932" s="377"/>
      <c r="P932" s="776" t="str">
        <f>IFERROR(VLOOKUP(D932,StatusTierLookup,4,false),"")</f>
        <v/>
      </c>
      <c r="R932" s="711"/>
      <c r="S932" s="721"/>
      <c r="T932" s="721"/>
      <c r="U932" s="722"/>
      <c r="V932" s="722"/>
      <c r="W932" s="722"/>
      <c r="X932" s="722"/>
      <c r="Y932" s="722"/>
      <c r="Z932" s="722"/>
      <c r="AA932" s="722"/>
      <c r="AB932" s="722"/>
      <c r="AC932" s="722"/>
      <c r="AD932" s="722"/>
      <c r="AE932" s="722"/>
      <c r="AF932" s="722"/>
      <c r="AG932" s="722"/>
      <c r="AH932" s="722"/>
      <c r="AI932" s="725"/>
      <c r="AJ932" s="690"/>
      <c r="AK932" s="690"/>
      <c r="AL932" s="694"/>
      <c r="AO932" s="25"/>
      <c r="AP932" s="27"/>
      <c r="BJ932" s="705"/>
      <c r="BK932" s="697"/>
      <c r="BL932" s="697"/>
      <c r="BM932" s="698"/>
      <c r="BN932" s="732" t="s">
        <v>188</v>
      </c>
      <c r="CG932" s="728"/>
      <c r="CH932" s="690"/>
      <c r="CI932" s="698"/>
      <c r="CJ932" s="732" t="s">
        <v>188</v>
      </c>
      <c r="DC932" s="728"/>
      <c r="DD932" s="690"/>
      <c r="DE932" s="698"/>
      <c r="DF932" s="732" t="s">
        <v>188</v>
      </c>
      <c r="DY932" s="711"/>
      <c r="DZ932" s="194"/>
      <c r="EA932" s="194"/>
      <c r="EB932" s="194"/>
      <c r="EC932" s="194"/>
      <c r="ED932" s="194"/>
      <c r="EE932" s="194"/>
      <c r="EF932" s="194"/>
      <c r="EG932" s="194"/>
      <c r="EH932" s="194"/>
      <c r="EI932" s="194"/>
      <c r="EJ932" s="194"/>
      <c r="EK932" s="194"/>
      <c r="EL932" s="194"/>
      <c r="EM932" s="194"/>
      <c r="EN932" s="194"/>
      <c r="EO932" s="194"/>
      <c r="EP932" s="194"/>
      <c r="EQ932" s="194"/>
      <c r="ER932" s="194"/>
      <c r="ES932" s="194"/>
      <c r="ET932" s="194"/>
      <c r="EU932" s="194"/>
    </row>
    <row r="933" ht="10.5" customHeight="1">
      <c r="A933" s="686"/>
      <c r="B933" s="721"/>
      <c r="C933" s="774"/>
      <c r="D933" s="26"/>
      <c r="E933" s="26"/>
      <c r="F933" s="26"/>
      <c r="G933" s="26"/>
      <c r="H933" s="26"/>
      <c r="I933" s="26"/>
      <c r="J933" s="26"/>
      <c r="K933" s="26"/>
      <c r="L933" s="26"/>
      <c r="M933" s="27"/>
      <c r="N933" s="25"/>
      <c r="O933" s="27"/>
      <c r="P933" s="25"/>
      <c r="Q933" s="26"/>
      <c r="R933" s="711"/>
      <c r="S933" s="721"/>
      <c r="T933" s="747"/>
      <c r="V933" s="712"/>
      <c r="AC933" s="770"/>
      <c r="AD933" s="179"/>
      <c r="AE933" s="179"/>
      <c r="AF933" s="179"/>
      <c r="AG933" s="179"/>
      <c r="AH933" s="777"/>
      <c r="AI933" s="725"/>
      <c r="AJ933" s="690"/>
      <c r="AK933" s="772"/>
      <c r="AL933" s="694"/>
      <c r="AM933" s="741" t="s">
        <v>20</v>
      </c>
      <c r="AO933" s="778" t="str">
        <f>IFNA(IFS(
OR(AT905=TRUE,BB905=TRUE,AT907=TRUE,BB907=TRUE,AT909=TRUE, BB909=TRUE,AT911=TRUE,BB911=TRUE,AT913=TRUE,BB913=TRUE,AT915=TRUE, BB915=TRUE), "",
AZ918=TRUE, VLOOKUP(BB918,AllAction,16, False),AZ920=TRUE,"",
AM920=TRUE, VLOOKUP(AO920,AllAction,16, False),
AM922=TRUE, VLOOKUP(AO922,AllAction,16, False),
AM924=TRUE, VLOOKUP(AO924,AllAction,16, False),
AM926=TRUE, VLOOKUP(AO926,AllAction,16, False)
))</f>
        <v/>
      </c>
      <c r="AP933" s="22"/>
      <c r="BJ933" s="705"/>
      <c r="BK933" s="697"/>
      <c r="BL933" s="697"/>
      <c r="BM933" s="698"/>
      <c r="CG933" s="728"/>
      <c r="CH933" s="690"/>
      <c r="CI933" s="698"/>
      <c r="DC933" s="728"/>
      <c r="DD933" s="690"/>
      <c r="DE933" s="698"/>
      <c r="DY933" s="711"/>
      <c r="DZ933" s="194"/>
      <c r="EA933" s="194"/>
      <c r="EB933" s="194"/>
      <c r="EC933" s="194"/>
      <c r="ED933" s="194"/>
      <c r="EE933" s="194"/>
      <c r="EF933" s="194"/>
      <c r="EG933" s="194"/>
      <c r="EH933" s="194"/>
      <c r="EI933" s="194"/>
      <c r="EJ933" s="194"/>
      <c r="EK933" s="194"/>
      <c r="EL933" s="194"/>
      <c r="EM933" s="194"/>
      <c r="EN933" s="194"/>
      <c r="EO933" s="194"/>
      <c r="EP933" s="194"/>
      <c r="EQ933" s="194"/>
      <c r="ER933" s="194"/>
      <c r="ES933" s="194"/>
      <c r="ET933" s="194"/>
      <c r="EU933" s="194"/>
    </row>
    <row r="934" ht="10.5" customHeight="1">
      <c r="A934" s="686"/>
      <c r="B934" s="721"/>
      <c r="C934" s="774"/>
      <c r="D934" s="781" t="s">
        <v>201</v>
      </c>
      <c r="M934" s="377"/>
      <c r="N934" s="776" t="str">
        <f>IFERROR(VLOOKUP(D934,StatusTierLookup,3,false),"")</f>
        <v/>
      </c>
      <c r="O934" s="377"/>
      <c r="P934" s="776" t="str">
        <f>IFERROR(VLOOKUP(D934,StatusTierLookup,4,false),"")</f>
        <v/>
      </c>
      <c r="R934" s="711"/>
      <c r="S934" s="721"/>
      <c r="AC934" s="39"/>
      <c r="AH934" s="722"/>
      <c r="AI934" s="725"/>
      <c r="AJ934" s="772"/>
      <c r="AK934" s="772"/>
      <c r="AL934" s="694"/>
      <c r="AO934" s="25"/>
      <c r="AP934" s="27"/>
      <c r="BJ934" s="705"/>
      <c r="BK934" s="697"/>
      <c r="BL934" s="697"/>
      <c r="BM934" s="745"/>
      <c r="CG934" s="728"/>
      <c r="CH934" s="782"/>
      <c r="CI934" s="745"/>
      <c r="DC934" s="728"/>
      <c r="DD934" s="782"/>
      <c r="DE934" s="745"/>
      <c r="DY934" s="711"/>
      <c r="DZ934" s="194"/>
      <c r="EA934" s="194"/>
      <c r="EB934" s="194"/>
      <c r="EC934" s="194"/>
      <c r="ED934" s="194"/>
      <c r="EE934" s="194"/>
      <c r="EF934" s="194"/>
      <c r="EG934" s="194"/>
      <c r="EH934" s="194"/>
      <c r="EI934" s="194"/>
      <c r="EJ934" s="194"/>
      <c r="EK934" s="194"/>
      <c r="EL934" s="194"/>
      <c r="EM934" s="194"/>
      <c r="EN934" s="194"/>
      <c r="EO934" s="194"/>
      <c r="EP934" s="194"/>
      <c r="EQ934" s="194"/>
      <c r="ER934" s="194"/>
      <c r="ES934" s="194"/>
      <c r="ET934" s="194"/>
      <c r="EU934" s="194"/>
    </row>
    <row r="935" ht="10.5" customHeight="1">
      <c r="A935" s="686"/>
      <c r="B935" s="721"/>
      <c r="C935" s="774"/>
      <c r="D935" s="26"/>
      <c r="E935" s="26"/>
      <c r="F935" s="26"/>
      <c r="G935" s="26"/>
      <c r="H935" s="26"/>
      <c r="I935" s="26"/>
      <c r="J935" s="26"/>
      <c r="K935" s="26"/>
      <c r="L935" s="26"/>
      <c r="M935" s="27"/>
      <c r="N935" s="25"/>
      <c r="O935" s="27"/>
      <c r="P935" s="25"/>
      <c r="Q935" s="26"/>
      <c r="R935" s="711"/>
      <c r="S935" s="721"/>
      <c r="T935" s="721"/>
      <c r="U935" s="722"/>
      <c r="V935" s="722"/>
      <c r="W935" s="722"/>
      <c r="X935" s="722"/>
      <c r="Y935" s="722"/>
      <c r="Z935" s="722"/>
      <c r="AA935" s="722"/>
      <c r="AB935" s="722"/>
      <c r="AC935" s="722"/>
      <c r="AD935" s="722"/>
      <c r="AE935" s="722"/>
      <c r="AF935" s="722"/>
      <c r="AG935" s="722"/>
      <c r="AH935" s="722"/>
      <c r="AI935" s="725"/>
      <c r="AJ935" s="690"/>
      <c r="AK935" s="690"/>
      <c r="AL935" s="694"/>
      <c r="AM935" s="741" t="s">
        <v>21</v>
      </c>
      <c r="AO935" s="778" t="str">
        <f>IFNA(IFS(
OR(AT905=TRUE,BB905=TRUE,AT907=TRUE,BB907=TRUE,AT909=TRUE, BB909=TRUE,AT911=TRUE,BB911=TRUE,AT913=TRUE,BB913=TRUE,AT915=TRUE, BB915=TRUE), "",
AZ918=TRUE, VLOOKUP(BB918,AllAction,14, False),AZ920=TRUE,"",
AM920=TRUE, VLOOKUP(AO920,AllAction,14, False),
AM922=TRUE, VLOOKUP(AO922,AllAction,14, False),
AM924=TRUE, VLOOKUP(AO924,AllAction,14, False),
AM926=TRUE, VLOOKUP(AO926,AllAction,14, False)
))</f>
        <v/>
      </c>
      <c r="AP935" s="22"/>
      <c r="BJ935" s="705"/>
      <c r="BK935" s="697"/>
      <c r="BL935" s="697"/>
      <c r="BM935" s="745"/>
      <c r="CG935" s="728"/>
      <c r="CH935" s="782"/>
      <c r="CI935" s="745"/>
      <c r="DC935" s="728"/>
      <c r="DD935" s="782"/>
      <c r="DE935" s="745"/>
      <c r="DY935" s="711"/>
      <c r="DZ935" s="194"/>
      <c r="EA935" s="194"/>
      <c r="EB935" s="194"/>
      <c r="EC935" s="194"/>
      <c r="ED935" s="194"/>
      <c r="EE935" s="194"/>
      <c r="EF935" s="194"/>
      <c r="EG935" s="194"/>
      <c r="EH935" s="194"/>
      <c r="EI935" s="194"/>
      <c r="EJ935" s="194"/>
      <c r="EK935" s="194"/>
      <c r="EL935" s="194"/>
      <c r="EM935" s="194"/>
      <c r="EN935" s="194"/>
      <c r="EO935" s="194"/>
      <c r="EP935" s="194"/>
      <c r="EQ935" s="194"/>
      <c r="ER935" s="194"/>
      <c r="ES935" s="194"/>
      <c r="ET935" s="194"/>
      <c r="EU935" s="194"/>
    </row>
    <row r="936" ht="10.5" customHeight="1">
      <c r="A936" s="686"/>
      <c r="B936" s="721"/>
      <c r="C936" s="774"/>
      <c r="D936" s="781" t="s">
        <v>201</v>
      </c>
      <c r="M936" s="377"/>
      <c r="N936" s="776" t="str">
        <f>IFERROR(VLOOKUP(D936,StatusTierLookup,3,false),"")</f>
        <v/>
      </c>
      <c r="O936" s="377"/>
      <c r="P936" s="776" t="str">
        <f>IFERROR(VLOOKUP(D936,StatusTierLookup,4,false),"")</f>
        <v/>
      </c>
      <c r="R936" s="711"/>
      <c r="S936" s="721"/>
      <c r="T936" s="747"/>
      <c r="V936" s="712"/>
      <c r="AC936" s="770"/>
      <c r="AD936" s="179"/>
      <c r="AE936" s="179"/>
      <c r="AF936" s="179"/>
      <c r="AG936" s="179"/>
      <c r="AH936" s="777"/>
      <c r="AI936" s="725"/>
      <c r="AJ936" s="690"/>
      <c r="AK936" s="772"/>
      <c r="AL936" s="694"/>
      <c r="AO936" s="39"/>
      <c r="AP936" s="377"/>
      <c r="BJ936" s="705"/>
      <c r="BK936" s="697"/>
      <c r="BL936" s="697"/>
      <c r="BM936" s="745"/>
      <c r="CG936" s="728"/>
      <c r="CH936" s="782"/>
      <c r="CI936" s="745"/>
      <c r="DC936" s="728"/>
      <c r="DD936" s="782"/>
      <c r="DE936" s="745"/>
      <c r="DY936" s="711"/>
      <c r="DZ936" s="194"/>
      <c r="EA936" s="194"/>
      <c r="EB936" s="194"/>
      <c r="EC936" s="194"/>
      <c r="ED936" s="194"/>
      <c r="EE936" s="194"/>
      <c r="EF936" s="194"/>
      <c r="EG936" s="194"/>
      <c r="EH936" s="194"/>
      <c r="EI936" s="194"/>
      <c r="EJ936" s="194"/>
      <c r="EK936" s="194"/>
      <c r="EL936" s="194"/>
      <c r="EM936" s="194"/>
      <c r="EN936" s="194"/>
      <c r="EO936" s="194"/>
      <c r="EP936" s="194"/>
      <c r="EQ936" s="194"/>
      <c r="ER936" s="194"/>
      <c r="ES936" s="194"/>
      <c r="ET936" s="194"/>
      <c r="EU936" s="194"/>
    </row>
    <row r="937" ht="10.5" customHeight="1">
      <c r="A937" s="686"/>
      <c r="B937" s="721"/>
      <c r="C937" s="774"/>
      <c r="D937" s="26"/>
      <c r="E937" s="26"/>
      <c r="F937" s="26"/>
      <c r="G937" s="26"/>
      <c r="H937" s="26"/>
      <c r="I937" s="26"/>
      <c r="J937" s="26"/>
      <c r="K937" s="26"/>
      <c r="L937" s="26"/>
      <c r="M937" s="27"/>
      <c r="N937" s="25"/>
      <c r="O937" s="27"/>
      <c r="P937" s="25"/>
      <c r="Q937" s="26"/>
      <c r="R937" s="711"/>
      <c r="S937" s="721"/>
      <c r="AC937" s="39"/>
      <c r="AH937" s="722"/>
      <c r="AI937" s="725"/>
      <c r="AJ937" s="772"/>
      <c r="AK937" s="772"/>
      <c r="AL937" s="696"/>
      <c r="AO937" s="25"/>
      <c r="AP937" s="27"/>
      <c r="BJ937" s="705"/>
      <c r="BK937" s="697"/>
      <c r="BL937" s="697"/>
      <c r="BM937" s="745"/>
      <c r="CG937" s="728"/>
      <c r="CH937" s="782"/>
      <c r="CI937" s="745"/>
      <c r="DC937" s="728"/>
      <c r="DD937" s="782"/>
      <c r="DE937" s="745"/>
      <c r="DY937" s="711"/>
      <c r="DZ937" s="194"/>
      <c r="EA937" s="194"/>
      <c r="EB937" s="194"/>
      <c r="EC937" s="194"/>
      <c r="ED937" s="194"/>
      <c r="EE937" s="194"/>
      <c r="EF937" s="194"/>
      <c r="EG937" s="194"/>
      <c r="EH937" s="194"/>
      <c r="EI937" s="194"/>
      <c r="EJ937" s="194"/>
      <c r="EK937" s="194"/>
      <c r="EL937" s="194"/>
      <c r="EM937" s="194"/>
      <c r="EN937" s="194"/>
      <c r="EO937" s="194"/>
      <c r="EP937" s="194"/>
      <c r="EQ937" s="194"/>
      <c r="ER937" s="194"/>
      <c r="ES937" s="194"/>
      <c r="ET937" s="194"/>
      <c r="EU937" s="194"/>
    </row>
    <row r="938" ht="10.5" customHeight="1">
      <c r="A938" s="686"/>
      <c r="B938" s="721"/>
      <c r="C938" s="774"/>
      <c r="D938" s="461"/>
      <c r="E938" s="470"/>
      <c r="F938" s="470"/>
      <c r="G938" s="470"/>
      <c r="H938" s="470"/>
      <c r="I938" s="470"/>
      <c r="J938" s="470"/>
      <c r="K938" s="746"/>
      <c r="L938" s="746"/>
      <c r="M938" s="746"/>
      <c r="N938" s="470"/>
      <c r="O938" s="470"/>
      <c r="P938" s="470"/>
      <c r="Q938" s="470"/>
      <c r="R938" s="470"/>
      <c r="S938" s="721"/>
      <c r="T938" s="721"/>
      <c r="U938" s="722"/>
      <c r="V938" s="722"/>
      <c r="W938" s="722"/>
      <c r="X938" s="722"/>
      <c r="Y938" s="722"/>
      <c r="Z938" s="722"/>
      <c r="AA938" s="722"/>
      <c r="AB938" s="722"/>
      <c r="AC938" s="722"/>
      <c r="AD938" s="722"/>
      <c r="AE938" s="722"/>
      <c r="AF938" s="722"/>
      <c r="AG938" s="722"/>
      <c r="AH938" s="722"/>
      <c r="AI938" s="725"/>
      <c r="AJ938" s="690"/>
      <c r="AK938" s="690"/>
      <c r="AL938" s="777"/>
      <c r="AM938" s="777"/>
      <c r="AN938" s="771"/>
      <c r="AO938" s="771"/>
      <c r="AP938" s="771"/>
      <c r="AQ938" s="771"/>
      <c r="AR938" s="771"/>
      <c r="AS938" s="771"/>
      <c r="AT938" s="771"/>
      <c r="AU938" s="771"/>
      <c r="AV938" s="771"/>
      <c r="AW938" s="771"/>
      <c r="AX938" s="771"/>
      <c r="AY938" s="771"/>
      <c r="AZ938" s="771"/>
      <c r="BA938" s="771"/>
      <c r="BB938" s="771"/>
      <c r="BC938" s="771"/>
      <c r="BD938" s="771"/>
      <c r="BE938" s="771"/>
      <c r="BF938" s="771"/>
      <c r="BG938" s="771"/>
      <c r="BH938" s="771"/>
      <c r="BI938" s="771"/>
      <c r="BJ938" s="771"/>
      <c r="BK938" s="783"/>
      <c r="BL938" s="783"/>
      <c r="BM938" s="745"/>
      <c r="BN938" s="784"/>
      <c r="BO938" s="785"/>
      <c r="BP938" s="785"/>
      <c r="BQ938" s="785"/>
      <c r="BR938" s="785"/>
      <c r="BS938" s="785"/>
      <c r="BT938" s="785"/>
      <c r="BU938" s="785"/>
      <c r="BV938" s="785"/>
      <c r="BW938" s="785"/>
      <c r="BX938" s="785"/>
      <c r="BY938" s="785"/>
      <c r="BZ938" s="785"/>
      <c r="CA938" s="785"/>
      <c r="CB938" s="785"/>
      <c r="CC938" s="785"/>
      <c r="CD938" s="785"/>
      <c r="CE938" s="785"/>
      <c r="CF938" s="746"/>
      <c r="CG938" s="746"/>
      <c r="CH938" s="782"/>
      <c r="CI938" s="745"/>
      <c r="CJ938" s="784"/>
      <c r="CK938" s="785"/>
      <c r="CL938" s="785"/>
      <c r="CM938" s="785"/>
      <c r="CN938" s="785"/>
      <c r="CO938" s="785"/>
      <c r="CP938" s="785"/>
      <c r="CQ938" s="785"/>
      <c r="CR938" s="785"/>
      <c r="CS938" s="785"/>
      <c r="CT938" s="785"/>
      <c r="CU938" s="785"/>
      <c r="CV938" s="785"/>
      <c r="CW938" s="785"/>
      <c r="CX938" s="785"/>
      <c r="CY938" s="785"/>
      <c r="CZ938" s="785"/>
      <c r="DA938" s="785"/>
      <c r="DB938" s="746"/>
      <c r="DC938" s="746"/>
      <c r="DD938" s="782"/>
      <c r="DE938" s="745"/>
      <c r="DF938" s="784"/>
      <c r="DG938" s="785"/>
      <c r="DH938" s="785"/>
      <c r="DI938" s="785"/>
      <c r="DJ938" s="785"/>
      <c r="DK938" s="785"/>
      <c r="DL938" s="785"/>
      <c r="DM938" s="785"/>
      <c r="DN938" s="785"/>
      <c r="DO938" s="785"/>
      <c r="DP938" s="785"/>
      <c r="DQ938" s="785"/>
      <c r="DR938" s="785"/>
      <c r="DS938" s="785"/>
      <c r="DT938" s="785"/>
      <c r="DU938" s="785"/>
      <c r="DV938" s="785"/>
      <c r="DW938" s="785"/>
      <c r="DX938" s="746"/>
      <c r="DY938" s="711"/>
      <c r="DZ938" s="194"/>
      <c r="EA938" s="194"/>
      <c r="EB938" s="194"/>
      <c r="EC938" s="194"/>
      <c r="ED938" s="194"/>
      <c r="EE938" s="194"/>
      <c r="EF938" s="194"/>
      <c r="EG938" s="194"/>
      <c r="EH938" s="194"/>
      <c r="EI938" s="194"/>
      <c r="EJ938" s="194"/>
      <c r="EK938" s="194"/>
      <c r="EL938" s="194"/>
      <c r="EM938" s="194"/>
      <c r="EN938" s="194"/>
      <c r="EO938" s="194"/>
      <c r="EP938" s="194"/>
      <c r="EQ938" s="194"/>
      <c r="ER938" s="194"/>
      <c r="ES938" s="194"/>
      <c r="ET938" s="194"/>
      <c r="EU938" s="194"/>
    </row>
    <row r="939" ht="10.5" customHeight="1">
      <c r="A939" s="688"/>
      <c r="B939" s="721"/>
      <c r="C939" s="721"/>
      <c r="D939" s="721"/>
      <c r="E939" s="721"/>
      <c r="F939" s="721"/>
      <c r="G939" s="721"/>
      <c r="H939" s="721"/>
      <c r="I939" s="721"/>
      <c r="J939" s="721"/>
      <c r="K939" s="721"/>
      <c r="L939" s="721"/>
      <c r="M939" s="721"/>
      <c r="N939" s="721"/>
      <c r="O939" s="721"/>
      <c r="P939" s="721"/>
      <c r="Q939" s="721"/>
      <c r="R939" s="721"/>
      <c r="S939" s="721"/>
      <c r="T939" s="721"/>
      <c r="U939" s="721"/>
      <c r="V939" s="721"/>
      <c r="W939" s="721"/>
      <c r="X939" s="721"/>
      <c r="Y939" s="721"/>
      <c r="Z939" s="721"/>
      <c r="AA939" s="721"/>
      <c r="AB939" s="721"/>
      <c r="AC939" s="721"/>
      <c r="AD939" s="721"/>
      <c r="AE939" s="721"/>
      <c r="AF939" s="721"/>
      <c r="AG939" s="721"/>
      <c r="AH939" s="721"/>
      <c r="AI939" s="725"/>
      <c r="AJ939" s="690"/>
      <c r="AK939" s="690"/>
      <c r="AL939" s="698"/>
      <c r="AM939" s="698"/>
      <c r="AN939" s="698"/>
      <c r="AO939" s="698"/>
      <c r="AP939" s="698"/>
      <c r="AQ939" s="698"/>
      <c r="AR939" s="698"/>
      <c r="AS939" s="698"/>
      <c r="AT939" s="698"/>
      <c r="AU939" s="698"/>
      <c r="AV939" s="698"/>
      <c r="AW939" s="698"/>
      <c r="AX939" s="698"/>
      <c r="AY939" s="698"/>
      <c r="AZ939" s="698"/>
      <c r="BA939" s="698"/>
      <c r="BB939" s="698"/>
      <c r="BC939" s="698"/>
      <c r="BD939" s="698"/>
      <c r="BE939" s="698"/>
      <c r="BF939" s="698"/>
      <c r="BG939" s="698"/>
      <c r="BH939" s="698"/>
      <c r="BI939" s="698"/>
      <c r="BJ939" s="698"/>
      <c r="BK939" s="764"/>
      <c r="BL939" s="764"/>
      <c r="BM939" s="745"/>
      <c r="BN939" s="745"/>
      <c r="BO939" s="745"/>
      <c r="BP939" s="745"/>
      <c r="BQ939" s="745"/>
      <c r="BR939" s="745"/>
      <c r="BS939" s="745"/>
      <c r="BT939" s="745"/>
      <c r="BU939" s="745"/>
      <c r="BV939" s="745"/>
      <c r="BW939" s="745"/>
      <c r="BX939" s="745"/>
      <c r="BY939" s="745"/>
      <c r="BZ939" s="745"/>
      <c r="CA939" s="745"/>
      <c r="CB939" s="745"/>
      <c r="CC939" s="745"/>
      <c r="CD939" s="745"/>
      <c r="CE939" s="745"/>
      <c r="CF939" s="745"/>
      <c r="CG939" s="745"/>
      <c r="CH939" s="782"/>
      <c r="CI939" s="745"/>
      <c r="CJ939" s="745"/>
      <c r="CK939" s="745"/>
      <c r="CL939" s="745"/>
      <c r="CM939" s="745"/>
      <c r="CN939" s="745"/>
      <c r="CO939" s="745"/>
      <c r="CP939" s="745"/>
      <c r="CQ939" s="745"/>
      <c r="CR939" s="745"/>
      <c r="CS939" s="745"/>
      <c r="CT939" s="745"/>
      <c r="CU939" s="745"/>
      <c r="CV939" s="745"/>
      <c r="CW939" s="745"/>
      <c r="CX939" s="745"/>
      <c r="CY939" s="745"/>
      <c r="CZ939" s="745"/>
      <c r="DA939" s="745"/>
      <c r="DB939" s="745"/>
      <c r="DC939" s="745"/>
      <c r="DD939" s="782"/>
      <c r="DE939" s="745"/>
      <c r="DF939" s="745"/>
      <c r="DG939" s="745"/>
      <c r="DH939" s="745"/>
      <c r="DI939" s="745"/>
      <c r="DJ939" s="745"/>
      <c r="DK939" s="745"/>
      <c r="DL939" s="745"/>
      <c r="DM939" s="745"/>
      <c r="DN939" s="745"/>
      <c r="DO939" s="745"/>
      <c r="DP939" s="745"/>
      <c r="DQ939" s="745"/>
      <c r="DR939" s="745"/>
      <c r="DS939" s="745"/>
      <c r="DT939" s="745"/>
      <c r="DU939" s="745"/>
      <c r="DV939" s="745"/>
      <c r="DW939" s="745"/>
      <c r="DX939" s="745"/>
      <c r="DY939" s="473"/>
      <c r="DZ939" s="194"/>
      <c r="EA939" s="194"/>
      <c r="EB939" s="194"/>
      <c r="EC939" s="194"/>
      <c r="ED939" s="194"/>
      <c r="EE939" s="194"/>
      <c r="EF939" s="194"/>
      <c r="EG939" s="194"/>
      <c r="EH939" s="194"/>
      <c r="EI939" s="194"/>
      <c r="EJ939" s="194"/>
      <c r="EK939" s="194"/>
      <c r="EL939" s="194"/>
      <c r="EM939" s="194"/>
      <c r="EN939" s="194"/>
      <c r="EO939" s="194"/>
      <c r="EP939" s="194"/>
      <c r="EQ939" s="194"/>
      <c r="ER939" s="194"/>
      <c r="ES939" s="194"/>
      <c r="ET939" s="194"/>
      <c r="EU939" s="194"/>
    </row>
    <row r="940" ht="10.5" customHeight="1">
      <c r="A940" s="686"/>
      <c r="B940" s="686"/>
      <c r="C940" s="686"/>
      <c r="D940" s="686"/>
      <c r="E940" s="686"/>
      <c r="F940" s="686"/>
      <c r="G940" s="686"/>
      <c r="H940" s="686"/>
      <c r="I940" s="686"/>
      <c r="J940" s="686"/>
      <c r="K940" s="686"/>
      <c r="L940" s="686"/>
      <c r="M940" s="686"/>
      <c r="N940" s="686"/>
      <c r="O940" s="686"/>
      <c r="P940" s="686"/>
      <c r="Q940" s="686"/>
      <c r="R940" s="686"/>
      <c r="S940" s="686"/>
      <c r="T940" s="686"/>
      <c r="U940" s="686"/>
      <c r="V940" s="686"/>
      <c r="W940" s="686"/>
      <c r="X940" s="686"/>
      <c r="Y940" s="686"/>
      <c r="Z940" s="686"/>
      <c r="AA940" s="686"/>
      <c r="AB940" s="686"/>
      <c r="AC940" s="686"/>
      <c r="AD940" s="687"/>
      <c r="AE940" s="687"/>
      <c r="AF940" s="687"/>
      <c r="AG940" s="687"/>
      <c r="AH940" s="687"/>
      <c r="AI940" s="687"/>
      <c r="AJ940" s="688"/>
      <c r="AK940" s="688"/>
      <c r="AL940" s="688"/>
      <c r="AM940" s="688"/>
      <c r="AN940" s="688"/>
      <c r="AO940" s="688"/>
      <c r="AP940" s="688"/>
      <c r="AQ940" s="688"/>
      <c r="AR940" s="688"/>
      <c r="AS940" s="688"/>
      <c r="AT940" s="688"/>
      <c r="AU940" s="688"/>
      <c r="AV940" s="688"/>
      <c r="AW940" s="688"/>
      <c r="AX940" s="688"/>
      <c r="AY940" s="688"/>
      <c r="AZ940" s="688"/>
      <c r="BA940" s="688"/>
      <c r="BB940" s="688"/>
      <c r="BC940" s="688"/>
      <c r="BD940" s="688"/>
      <c r="BE940" s="688"/>
      <c r="BF940" s="688"/>
      <c r="BG940" s="688"/>
      <c r="BH940" s="688"/>
      <c r="BI940" s="688"/>
      <c r="BJ940" s="688"/>
      <c r="BK940" s="764"/>
      <c r="BL940" s="764"/>
      <c r="BM940" s="688"/>
      <c r="BN940" s="688"/>
      <c r="BO940" s="688"/>
      <c r="BP940" s="688"/>
      <c r="BQ940" s="688"/>
      <c r="BR940" s="688"/>
      <c r="BS940" s="688"/>
      <c r="BT940" s="688"/>
      <c r="BU940" s="688"/>
      <c r="BV940" s="687"/>
      <c r="BW940" s="687"/>
      <c r="BX940" s="687"/>
      <c r="BY940" s="687"/>
      <c r="BZ940" s="687"/>
      <c r="CA940" s="764"/>
      <c r="CB940" s="688"/>
      <c r="CC940" s="688"/>
      <c r="CD940" s="688"/>
      <c r="CE940" s="688"/>
      <c r="CF940" s="688"/>
      <c r="CG940" s="688"/>
      <c r="CH940" s="690"/>
      <c r="CI940" s="688"/>
      <c r="CJ940" s="688"/>
      <c r="CK940" s="336"/>
      <c r="CL940" s="336"/>
      <c r="CM940" s="336"/>
      <c r="CN940" s="336"/>
      <c r="CO940" s="336"/>
      <c r="CP940" s="336"/>
      <c r="CQ940" s="336"/>
      <c r="CR940" s="336"/>
      <c r="CS940" s="336"/>
      <c r="CT940" s="336"/>
      <c r="CU940" s="194"/>
      <c r="CV940" s="194"/>
      <c r="CW940" s="194"/>
      <c r="CX940" s="194"/>
      <c r="CY940" s="194"/>
      <c r="CZ940" s="194"/>
      <c r="DA940" s="194"/>
      <c r="DB940" s="194"/>
      <c r="DC940" s="194"/>
      <c r="DD940" s="194"/>
      <c r="DE940" s="194"/>
      <c r="DF940" s="194"/>
      <c r="DG940" s="194"/>
      <c r="DH940" s="194"/>
      <c r="DI940" s="194"/>
      <c r="DJ940" s="194"/>
      <c r="DK940" s="194"/>
      <c r="DL940" s="194"/>
      <c r="DM940" s="194"/>
      <c r="DN940" s="194"/>
      <c r="DO940" s="194"/>
      <c r="DP940" s="194"/>
      <c r="DQ940" s="194"/>
      <c r="DR940" s="194"/>
      <c r="DS940" s="194"/>
      <c r="DT940" s="194"/>
      <c r="DU940" s="194"/>
      <c r="DV940" s="194"/>
      <c r="DW940" s="194"/>
      <c r="DX940" s="194"/>
      <c r="DY940" s="194"/>
      <c r="DZ940" s="194"/>
      <c r="EA940" s="194"/>
      <c r="EB940" s="194"/>
      <c r="EC940" s="194"/>
      <c r="ED940" s="194"/>
      <c r="EE940" s="194"/>
      <c r="EF940" s="194"/>
      <c r="EG940" s="194"/>
      <c r="EH940" s="194"/>
      <c r="EI940" s="194"/>
      <c r="EJ940" s="194"/>
      <c r="EK940" s="194"/>
      <c r="EL940" s="194"/>
      <c r="EM940" s="194"/>
      <c r="EN940" s="194"/>
      <c r="EO940" s="194"/>
      <c r="EP940" s="194"/>
      <c r="EQ940" s="194"/>
      <c r="ER940" s="194"/>
      <c r="ES940" s="194"/>
      <c r="ET940" s="194"/>
      <c r="EU940" s="194"/>
    </row>
    <row r="941" ht="10.5" customHeight="1">
      <c r="A941" s="686"/>
      <c r="B941" s="686"/>
      <c r="C941" s="686"/>
      <c r="D941" s="686"/>
      <c r="E941" s="686"/>
      <c r="F941" s="686"/>
      <c r="G941" s="686"/>
      <c r="H941" s="686"/>
      <c r="I941" s="686"/>
      <c r="J941" s="686"/>
      <c r="K941" s="686"/>
      <c r="L941" s="686"/>
      <c r="M941" s="686"/>
      <c r="N941" s="686"/>
      <c r="O941" s="686"/>
      <c r="P941" s="686"/>
      <c r="Q941" s="686"/>
      <c r="R941" s="686"/>
      <c r="S941" s="686"/>
      <c r="T941" s="686"/>
      <c r="U941" s="686"/>
      <c r="V941" s="686"/>
      <c r="W941" s="686"/>
      <c r="X941" s="686"/>
      <c r="Y941" s="686"/>
      <c r="Z941" s="686"/>
      <c r="AA941" s="686"/>
      <c r="AB941" s="686"/>
      <c r="AC941" s="686"/>
      <c r="AD941" s="687"/>
      <c r="AE941" s="687"/>
      <c r="AF941" s="687"/>
      <c r="AG941" s="687"/>
      <c r="AH941" s="687"/>
      <c r="AI941" s="687"/>
      <c r="AJ941" s="688"/>
      <c r="AK941" s="688"/>
      <c r="AL941" s="688"/>
      <c r="AM941" s="688"/>
      <c r="AN941" s="688"/>
      <c r="AO941" s="688"/>
      <c r="AP941" s="688"/>
      <c r="AQ941" s="688"/>
      <c r="AR941" s="688"/>
      <c r="AS941" s="688"/>
      <c r="AT941" s="688"/>
      <c r="AU941" s="688"/>
      <c r="AV941" s="688"/>
      <c r="AW941" s="688"/>
      <c r="AX941" s="688"/>
      <c r="AY941" s="688"/>
      <c r="AZ941" s="688"/>
      <c r="BA941" s="688"/>
      <c r="BB941" s="688"/>
      <c r="BC941" s="688"/>
      <c r="BD941" s="688"/>
      <c r="BE941" s="688"/>
      <c r="BF941" s="688"/>
      <c r="BG941" s="688"/>
      <c r="BH941" s="688"/>
      <c r="BI941" s="688"/>
      <c r="BJ941" s="688"/>
      <c r="BK941" s="764"/>
      <c r="BL941" s="764"/>
      <c r="BM941" s="688"/>
      <c r="BN941" s="688"/>
      <c r="BO941" s="688"/>
      <c r="BP941" s="688"/>
      <c r="BQ941" s="688"/>
      <c r="BR941" s="688"/>
      <c r="BS941" s="688"/>
      <c r="BT941" s="688"/>
      <c r="BU941" s="688"/>
      <c r="BV941" s="687"/>
      <c r="BW941" s="687"/>
      <c r="BX941" s="687"/>
      <c r="BY941" s="687"/>
      <c r="BZ941" s="687"/>
      <c r="CA941" s="764"/>
      <c r="CB941" s="688"/>
      <c r="CC941" s="688"/>
      <c r="CD941" s="688"/>
      <c r="CE941" s="688"/>
      <c r="CF941" s="688"/>
      <c r="CG941" s="688"/>
      <c r="CH941" s="690"/>
      <c r="CI941" s="688"/>
      <c r="CJ941" s="688"/>
      <c r="CK941" s="336"/>
      <c r="CL941" s="336"/>
      <c r="CM941" s="336"/>
      <c r="CN941" s="336"/>
      <c r="CO941" s="336"/>
      <c r="CP941" s="336"/>
      <c r="CQ941" s="336"/>
      <c r="CR941" s="336"/>
      <c r="CS941" s="336"/>
      <c r="CT941" s="336"/>
      <c r="CU941" s="194"/>
      <c r="CV941" s="194"/>
      <c r="CW941" s="194"/>
      <c r="CX941" s="194"/>
      <c r="CY941" s="194"/>
      <c r="CZ941" s="194"/>
      <c r="DA941" s="194"/>
      <c r="DB941" s="194"/>
      <c r="DC941" s="194"/>
      <c r="DD941" s="194"/>
      <c r="DE941" s="194"/>
      <c r="DF941" s="194"/>
      <c r="DG941" s="194"/>
      <c r="DH941" s="194"/>
      <c r="DI941" s="194"/>
      <c r="DJ941" s="194"/>
      <c r="DK941" s="194"/>
      <c r="DL941" s="194"/>
      <c r="DM941" s="194"/>
      <c r="DN941" s="194"/>
      <c r="DO941" s="194"/>
      <c r="DP941" s="194"/>
      <c r="DQ941" s="194"/>
      <c r="DR941" s="194"/>
      <c r="DS941" s="194"/>
      <c r="DT941" s="194"/>
      <c r="DU941" s="194"/>
      <c r="DV941" s="194"/>
      <c r="DW941" s="194"/>
      <c r="DX941" s="194"/>
      <c r="DY941" s="194"/>
      <c r="DZ941" s="194"/>
      <c r="EA941" s="194"/>
      <c r="EB941" s="194"/>
      <c r="EC941" s="194"/>
      <c r="ED941" s="194"/>
      <c r="EE941" s="194"/>
      <c r="EF941" s="194"/>
      <c r="EG941" s="194"/>
      <c r="EH941" s="194"/>
      <c r="EI941" s="194"/>
      <c r="EJ941" s="194"/>
      <c r="EK941" s="194"/>
      <c r="EL941" s="194"/>
      <c r="EM941" s="194"/>
      <c r="EN941" s="194"/>
      <c r="EO941" s="194"/>
      <c r="EP941" s="194"/>
      <c r="EQ941" s="194"/>
      <c r="ER941" s="194"/>
      <c r="ES941" s="194"/>
      <c r="ET941" s="194"/>
      <c r="EU941" s="194"/>
    </row>
    <row r="942" ht="10.5" customHeight="1">
      <c r="A942" s="686"/>
      <c r="B942" s="691"/>
      <c r="C942" s="692" t="s">
        <v>181</v>
      </c>
      <c r="R942" s="691"/>
      <c r="S942" s="691"/>
      <c r="T942" s="691"/>
      <c r="U942" s="691"/>
      <c r="V942" s="691"/>
      <c r="W942" s="691"/>
      <c r="X942" s="691"/>
      <c r="Y942" s="691"/>
      <c r="Z942" s="691"/>
      <c r="AA942" s="691"/>
      <c r="AB942" s="688"/>
      <c r="AC942" s="688"/>
      <c r="AD942" s="688"/>
      <c r="AE942" s="688"/>
      <c r="AF942" s="688"/>
      <c r="AG942" s="688"/>
      <c r="AH942" s="688"/>
      <c r="AI942" s="688"/>
      <c r="AJ942" s="688"/>
      <c r="AK942" s="688"/>
      <c r="AL942" s="689"/>
      <c r="AM942" s="689"/>
      <c r="AN942" s="693"/>
      <c r="AO942" s="693"/>
      <c r="AP942" s="693"/>
      <c r="AQ942" s="693"/>
      <c r="AR942" s="693"/>
      <c r="AS942" s="693"/>
      <c r="AT942" s="694"/>
      <c r="AU942" s="695"/>
      <c r="BJ942" s="696"/>
      <c r="BK942" s="697"/>
      <c r="BL942" s="697"/>
      <c r="BM942" s="698"/>
      <c r="BN942" s="692" t="s">
        <v>182</v>
      </c>
      <c r="CC942" s="698"/>
      <c r="CD942" s="698"/>
      <c r="CE942" s="698"/>
      <c r="CF942" s="698"/>
      <c r="CG942" s="698"/>
      <c r="CH942" s="690"/>
      <c r="CI942" s="698"/>
      <c r="CJ942" s="692"/>
      <c r="CY942" s="698"/>
      <c r="CZ942" s="698"/>
      <c r="DA942" s="698"/>
      <c r="DB942" s="698"/>
      <c r="DC942" s="698"/>
      <c r="DD942" s="690"/>
      <c r="DE942" s="698"/>
      <c r="DF942" s="692"/>
      <c r="DU942" s="698"/>
      <c r="DV942" s="698"/>
      <c r="DW942" s="698"/>
      <c r="DX942" s="698"/>
      <c r="DY942" s="473"/>
      <c r="DZ942" s="194"/>
      <c r="EA942" s="194"/>
      <c r="EB942" s="194"/>
      <c r="EC942" s="194"/>
      <c r="ED942" s="194"/>
      <c r="EE942" s="194"/>
      <c r="EF942" s="194"/>
      <c r="EG942" s="194"/>
      <c r="EH942" s="194"/>
      <c r="EI942" s="194"/>
      <c r="EJ942" s="194"/>
      <c r="EK942" s="194"/>
      <c r="EL942" s="194"/>
      <c r="EM942" s="194"/>
      <c r="EN942" s="194"/>
      <c r="EO942" s="194"/>
      <c r="EP942" s="194"/>
      <c r="EQ942" s="194"/>
      <c r="ER942" s="194"/>
      <c r="ES942" s="194"/>
      <c r="ET942" s="194"/>
      <c r="EU942" s="194"/>
    </row>
    <row r="943" ht="10.5" customHeight="1">
      <c r="A943" s="686"/>
      <c r="B943" s="691"/>
      <c r="R943" s="691"/>
      <c r="S943" s="691"/>
      <c r="T943" s="691"/>
      <c r="U943" s="691"/>
      <c r="V943" s="691"/>
      <c r="W943" s="691"/>
      <c r="X943" s="691"/>
      <c r="Y943" s="691"/>
      <c r="Z943" s="691"/>
      <c r="AA943" s="691"/>
      <c r="AB943" s="688"/>
      <c r="AC943" s="688"/>
      <c r="AD943" s="688"/>
      <c r="AE943" s="688"/>
      <c r="AF943" s="688"/>
      <c r="AG943" s="688"/>
      <c r="AH943" s="688"/>
      <c r="AI943" s="688"/>
      <c r="AJ943" s="688"/>
      <c r="AK943" s="688"/>
      <c r="AL943" s="689"/>
      <c r="AM943" s="689"/>
      <c r="AN943" s="693"/>
      <c r="AO943" s="693"/>
      <c r="AP943" s="693"/>
      <c r="AQ943" s="693"/>
      <c r="AR943" s="693"/>
      <c r="AS943" s="693"/>
      <c r="AT943" s="694"/>
      <c r="BJ943" s="696"/>
      <c r="BK943" s="697"/>
      <c r="BL943" s="697"/>
      <c r="BM943" s="698"/>
      <c r="CC943" s="698"/>
      <c r="CD943" s="698"/>
      <c r="CE943" s="698"/>
      <c r="CF943" s="698"/>
      <c r="CG943" s="698"/>
      <c r="CH943" s="690"/>
      <c r="CI943" s="698"/>
      <c r="CY943" s="698"/>
      <c r="CZ943" s="698"/>
      <c r="DA943" s="698"/>
      <c r="DB943" s="698"/>
      <c r="DC943" s="698"/>
      <c r="DD943" s="690"/>
      <c r="DE943" s="698"/>
      <c r="DU943" s="698"/>
      <c r="DV943" s="698"/>
      <c r="DW943" s="698"/>
      <c r="DX943" s="698"/>
      <c r="DY943" s="473"/>
      <c r="DZ943" s="194"/>
      <c r="EA943" s="194"/>
      <c r="EB943" s="194"/>
      <c r="EC943" s="194"/>
      <c r="ED943" s="194"/>
      <c r="EE943" s="194"/>
      <c r="EF943" s="194"/>
      <c r="EG943" s="194"/>
      <c r="EH943" s="194"/>
      <c r="EI943" s="194"/>
      <c r="EJ943" s="194"/>
      <c r="EK943" s="194"/>
      <c r="EL943" s="194"/>
      <c r="EM943" s="194"/>
      <c r="EN943" s="194"/>
      <c r="EO943" s="194"/>
      <c r="EP943" s="194"/>
      <c r="EQ943" s="194"/>
      <c r="ER943" s="194"/>
      <c r="ES943" s="194"/>
      <c r="ET943" s="194"/>
      <c r="EU943" s="194"/>
    </row>
    <row r="944" ht="10.5" customHeight="1">
      <c r="A944" s="686"/>
      <c r="B944" s="691"/>
      <c r="C944" s="691"/>
      <c r="D944" s="691"/>
      <c r="E944" s="691"/>
      <c r="F944" s="691"/>
      <c r="G944" s="691"/>
      <c r="H944" s="691"/>
      <c r="I944" s="691"/>
      <c r="J944" s="691"/>
      <c r="K944" s="691"/>
      <c r="L944" s="691"/>
      <c r="M944" s="691"/>
      <c r="N944" s="691"/>
      <c r="O944" s="691"/>
      <c r="P944" s="691"/>
      <c r="Q944" s="691"/>
      <c r="R944" s="691"/>
      <c r="S944" s="691"/>
      <c r="T944" s="691"/>
      <c r="U944" s="691"/>
      <c r="V944" s="691"/>
      <c r="W944" s="691"/>
      <c r="X944" s="691"/>
      <c r="Y944" s="691"/>
      <c r="Z944" s="691"/>
      <c r="AA944" s="691"/>
      <c r="AB944" s="688"/>
      <c r="AC944" s="688"/>
      <c r="AD944" s="688"/>
      <c r="AE944" s="688"/>
      <c r="AF944" s="688"/>
      <c r="AG944" s="688"/>
      <c r="AH944" s="688"/>
      <c r="AI944" s="688"/>
      <c r="AJ944" s="688"/>
      <c r="AK944" s="688"/>
      <c r="AL944" s="689"/>
      <c r="AM944" s="689"/>
      <c r="AN944" s="693"/>
      <c r="AO944" s="693"/>
      <c r="AP944" s="693"/>
      <c r="AQ944" s="693"/>
      <c r="AR944" s="693"/>
      <c r="AS944" s="693"/>
      <c r="AT944" s="700" t="str">
        <f>IF(T967&lt;&gt;"",T967,IF(Z947&lt;&gt;"ANY",Z947,HIGHESTATT(E954,E958,E960)))</f>
        <v/>
      </c>
      <c r="AU944" s="701" t="s">
        <v>153</v>
      </c>
      <c r="BA944" s="694"/>
      <c r="BB944" s="415" t="s">
        <v>183</v>
      </c>
      <c r="BJ944" s="696"/>
      <c r="BK944" s="697"/>
      <c r="BL944" s="697"/>
      <c r="BM944" s="698"/>
      <c r="BN944" s="698"/>
      <c r="BO944" s="698"/>
      <c r="BP944" s="698"/>
      <c r="BQ944" s="698"/>
      <c r="BR944" s="698"/>
      <c r="BS944" s="698"/>
      <c r="BT944" s="698"/>
      <c r="BU944" s="698"/>
      <c r="BV944" s="698"/>
      <c r="BW944" s="698"/>
      <c r="BX944" s="698"/>
      <c r="BY944" s="698"/>
      <c r="BZ944" s="698"/>
      <c r="CA944" s="702"/>
      <c r="CB944" s="698"/>
      <c r="CC944" s="698"/>
      <c r="CD944" s="698"/>
      <c r="CE944" s="698"/>
      <c r="CF944" s="698"/>
      <c r="CG944" s="698"/>
      <c r="CH944" s="690"/>
      <c r="CI944" s="698"/>
      <c r="CJ944" s="698"/>
      <c r="CK944" s="698"/>
      <c r="CL944" s="698"/>
      <c r="CM944" s="698"/>
      <c r="CN944" s="698"/>
      <c r="CO944" s="698"/>
      <c r="CP944" s="698"/>
      <c r="CQ944" s="698"/>
      <c r="CR944" s="698"/>
      <c r="CS944" s="698"/>
      <c r="CT944" s="698"/>
      <c r="CU944" s="698"/>
      <c r="CV944" s="698"/>
      <c r="CW944" s="702"/>
      <c r="CX944" s="698"/>
      <c r="CY944" s="698"/>
      <c r="CZ944" s="698"/>
      <c r="DA944" s="698"/>
      <c r="DB944" s="698"/>
      <c r="DC944" s="698"/>
      <c r="DD944" s="690"/>
      <c r="DE944" s="698"/>
      <c r="DF944" s="698"/>
      <c r="DG944" s="698"/>
      <c r="DH944" s="698"/>
      <c r="DI944" s="698"/>
      <c r="DJ944" s="698"/>
      <c r="DK944" s="698"/>
      <c r="DL944" s="698"/>
      <c r="DM944" s="698"/>
      <c r="DN944" s="698"/>
      <c r="DO944" s="698"/>
      <c r="DP944" s="698"/>
      <c r="DQ944" s="698"/>
      <c r="DR944" s="698"/>
      <c r="DS944" s="702"/>
      <c r="DT944" s="698"/>
      <c r="DU944" s="698"/>
      <c r="DV944" s="698"/>
      <c r="DW944" s="698"/>
      <c r="DX944" s="698"/>
      <c r="DY944" s="473"/>
      <c r="DZ944" s="194"/>
      <c r="EA944" s="194"/>
      <c r="EB944" s="194"/>
      <c r="EC944" s="194"/>
      <c r="ED944" s="194"/>
      <c r="EE944" s="194"/>
      <c r="EF944" s="194"/>
      <c r="EG944" s="194"/>
      <c r="EH944" s="194"/>
      <c r="EI944" s="194"/>
      <c r="EJ944" s="194"/>
      <c r="EK944" s="194"/>
      <c r="EL944" s="194"/>
      <c r="EM944" s="194"/>
      <c r="EN944" s="194"/>
      <c r="EO944" s="194"/>
      <c r="EP944" s="194"/>
      <c r="EQ944" s="194"/>
      <c r="ER944" s="194"/>
      <c r="ES944" s="194"/>
      <c r="ET944" s="194"/>
      <c r="EU944" s="194"/>
    </row>
    <row r="945" ht="10.5" customHeight="1">
      <c r="A945" s="686"/>
      <c r="B945" s="691"/>
      <c r="C945" s="703" t="s">
        <v>12</v>
      </c>
      <c r="H945" s="704"/>
      <c r="I945" s="691"/>
      <c r="J945" s="691"/>
      <c r="K945" s="691"/>
      <c r="L945" s="691"/>
      <c r="M945" s="691"/>
      <c r="N945" s="691"/>
      <c r="O945" s="691"/>
      <c r="P945" s="691"/>
      <c r="Q945" s="691"/>
      <c r="R945" s="703" t="s">
        <v>184</v>
      </c>
      <c r="W945" s="704"/>
      <c r="X945" s="691"/>
      <c r="Y945" s="691"/>
      <c r="Z945" s="691"/>
      <c r="AA945" s="691"/>
      <c r="AB945" s="698"/>
      <c r="AC945" s="698"/>
      <c r="AD945" s="698"/>
      <c r="AE945" s="698"/>
      <c r="AF945" s="688"/>
      <c r="AG945" s="688"/>
      <c r="AH945" s="688"/>
      <c r="AI945" s="688"/>
      <c r="AJ945" s="688"/>
      <c r="AK945" s="688"/>
      <c r="AL945" s="689"/>
      <c r="AM945" s="689"/>
      <c r="AN945" s="689"/>
      <c r="AO945" s="689"/>
      <c r="AP945" s="696"/>
      <c r="AQ945" s="696"/>
      <c r="AR945" s="696"/>
      <c r="AS945" s="696"/>
      <c r="AT945" s="696"/>
      <c r="BA945" s="705"/>
      <c r="BJ945" s="705"/>
      <c r="BK945" s="697"/>
      <c r="BL945" s="697"/>
      <c r="BM945" s="698"/>
      <c r="BN945" s="706"/>
      <c r="BW945" s="691"/>
      <c r="BX945" s="706"/>
      <c r="CG945" s="691"/>
      <c r="CH945" s="690"/>
      <c r="CI945" s="698"/>
      <c r="CJ945" s="706"/>
      <c r="CS945" s="691"/>
      <c r="CT945" s="706"/>
      <c r="DC945" s="691"/>
      <c r="DD945" s="690"/>
      <c r="DE945" s="698"/>
      <c r="DF945" s="706"/>
      <c r="DO945" s="691"/>
      <c r="DP945" s="706"/>
      <c r="DY945" s="473"/>
      <c r="DZ945" s="194"/>
      <c r="EA945" s="194"/>
      <c r="EB945" s="194"/>
      <c r="EC945" s="194"/>
      <c r="ED945" s="194"/>
      <c r="EE945" s="194"/>
      <c r="EF945" s="194"/>
      <c r="EG945" s="194"/>
      <c r="EH945" s="194"/>
      <c r="EI945" s="194"/>
      <c r="EJ945" s="194"/>
      <c r="EK945" s="194"/>
      <c r="EL945" s="194"/>
      <c r="EM945" s="194"/>
      <c r="EN945" s="194"/>
      <c r="EO945" s="194"/>
      <c r="EP945" s="194"/>
      <c r="EQ945" s="194"/>
      <c r="ER945" s="194"/>
      <c r="ES945" s="194"/>
      <c r="ET945" s="194"/>
      <c r="EU945" s="194"/>
    </row>
    <row r="946" ht="10.5" customHeight="1">
      <c r="A946" s="686"/>
      <c r="B946" s="691"/>
      <c r="H946" s="708"/>
      <c r="I946" s="708"/>
      <c r="J946" s="708"/>
      <c r="K946" s="708"/>
      <c r="L946" s="704"/>
      <c r="M946" s="691"/>
      <c r="N946" s="691"/>
      <c r="O946" s="691"/>
      <c r="P946" s="691"/>
      <c r="Q946" s="691"/>
      <c r="W946" s="708"/>
      <c r="X946" s="708"/>
      <c r="Y946" s="708"/>
      <c r="Z946" s="704"/>
      <c r="AA946" s="691"/>
      <c r="AB946" s="698"/>
      <c r="AC946" s="698"/>
      <c r="AD946" s="698"/>
      <c r="AE946" s="698"/>
      <c r="AF946" s="688"/>
      <c r="AG946" s="688"/>
      <c r="AH946" s="688"/>
      <c r="AI946" s="688"/>
      <c r="AJ946" s="688"/>
      <c r="AK946" s="688"/>
      <c r="AL946" s="693"/>
      <c r="AM946" s="693"/>
      <c r="AN946" s="693"/>
      <c r="AO946" s="693"/>
      <c r="AP946" s="694"/>
      <c r="AQ946" s="696"/>
      <c r="AR946" s="696"/>
      <c r="AS946" s="696"/>
      <c r="AT946" s="696"/>
      <c r="AU946" s="709" t="str">
        <f>CONCATENATE(NPCALC!N946:R946,NPCALC!F978,if(NPCALC!O944="CRM", NPCALC!O978:P978, NPCALC!Q978:R978))</f>
        <v/>
      </c>
      <c r="BA946" s="705"/>
      <c r="BB946" s="710" t="s">
        <v>134</v>
      </c>
      <c r="BJ946" s="705"/>
      <c r="BK946" s="697"/>
      <c r="BL946" s="697"/>
      <c r="BM946" s="698"/>
      <c r="BW946" s="704"/>
      <c r="CG946" s="704"/>
      <c r="CH946" s="690"/>
      <c r="CI946" s="698"/>
      <c r="CS946" s="704"/>
      <c r="DC946" s="704"/>
      <c r="DD946" s="690"/>
      <c r="DE946" s="698"/>
      <c r="DO946" s="704"/>
      <c r="DY946" s="711"/>
      <c r="DZ946" s="194"/>
      <c r="EA946" s="194"/>
      <c r="EB946" s="194"/>
      <c r="EC946" s="194"/>
      <c r="ED946" s="194"/>
      <c r="EE946" s="194"/>
      <c r="EF946" s="194"/>
      <c r="EG946" s="194"/>
      <c r="EH946" s="194"/>
      <c r="EI946" s="194"/>
      <c r="EJ946" s="194"/>
      <c r="EK946" s="194"/>
      <c r="EL946" s="194"/>
      <c r="EM946" s="194"/>
      <c r="EN946" s="194"/>
      <c r="EO946" s="194"/>
      <c r="EP946" s="194"/>
      <c r="EQ946" s="194"/>
      <c r="ER946" s="194"/>
      <c r="ES946" s="194"/>
      <c r="ET946" s="194"/>
      <c r="EU946" s="194"/>
    </row>
    <row r="947" ht="10.5" customHeight="1">
      <c r="A947" s="686"/>
      <c r="B947" s="691"/>
      <c r="C947" s="712"/>
      <c r="Q947" s="691"/>
      <c r="R947" s="710" t="s">
        <v>133</v>
      </c>
      <c r="Z947" s="415" t="str">
        <f>IFERROR(VLOOKUP(R949,Under_Lookup,37,FALSE),"")</f>
        <v/>
      </c>
      <c r="AC947" s="698"/>
      <c r="AD947" s="698"/>
      <c r="AE947" s="698"/>
      <c r="AF947" s="688"/>
      <c r="AG947" s="688"/>
      <c r="AH947" s="688"/>
      <c r="AI947" s="688"/>
      <c r="AJ947" s="688"/>
      <c r="AK947" s="688"/>
      <c r="AL947" s="693"/>
      <c r="AM947" s="693"/>
      <c r="AN947" s="693"/>
      <c r="AO947" s="693"/>
      <c r="AP947" s="694"/>
      <c r="AQ947" s="696"/>
      <c r="AR947" s="696"/>
      <c r="AS947" s="696"/>
      <c r="AT947" s="696"/>
      <c r="BA947" s="705"/>
      <c r="BJ947" s="705"/>
      <c r="BK947" s="697"/>
      <c r="BL947" s="697"/>
      <c r="BM947" s="698"/>
      <c r="BN947" s="713" t="str">
        <f>IFERROR(__xludf.DUMMYFUNCTION("ifNA(REGEXREPLACE( VLOOKUP(BX945,Relationship,2,false), ""you"", BN945))"),"")</f>
        <v/>
      </c>
      <c r="BO947" s="21"/>
      <c r="BP947" s="21"/>
      <c r="BQ947" s="21"/>
      <c r="BR947" s="21"/>
      <c r="BS947" s="21"/>
      <c r="BT947" s="21"/>
      <c r="BU947" s="21"/>
      <c r="BV947" s="21"/>
      <c r="BW947" s="21"/>
      <c r="BX947" s="21"/>
      <c r="BY947" s="21"/>
      <c r="BZ947" s="21"/>
      <c r="CA947" s="21"/>
      <c r="CB947" s="21"/>
      <c r="CC947" s="21"/>
      <c r="CD947" s="21"/>
      <c r="CE947" s="21"/>
      <c r="CF947" s="22"/>
      <c r="CG947" s="714"/>
      <c r="CH947" s="690"/>
      <c r="CI947" s="698"/>
      <c r="CJ947" s="713" t="str">
        <f>IFERROR(__xludf.DUMMYFUNCTION("ifNA(REGEXREPLACE( VLOOKUP(CT945,Relationship,2,false), ""you"", CJ945))"),"")</f>
        <v/>
      </c>
      <c r="CK947" s="21"/>
      <c r="CL947" s="21"/>
      <c r="CM947" s="21"/>
      <c r="CN947" s="21"/>
      <c r="CO947" s="21"/>
      <c r="CP947" s="21"/>
      <c r="CQ947" s="21"/>
      <c r="CR947" s="21"/>
      <c r="CS947" s="21"/>
      <c r="CT947" s="21"/>
      <c r="CU947" s="21"/>
      <c r="CV947" s="21"/>
      <c r="CW947" s="21"/>
      <c r="CX947" s="21"/>
      <c r="CY947" s="21"/>
      <c r="CZ947" s="21"/>
      <c r="DA947" s="21"/>
      <c r="DB947" s="22"/>
      <c r="DC947" s="714"/>
      <c r="DD947" s="690"/>
      <c r="DE947" s="698"/>
      <c r="DF947" s="713" t="str">
        <f>IFERROR(__xludf.DUMMYFUNCTION("ifNA(REGEXREPLACE( VLOOKUP(DP945,Relationship,2,false), ""you"", DF945))"),"")</f>
        <v/>
      </c>
      <c r="DG947" s="21"/>
      <c r="DH947" s="21"/>
      <c r="DI947" s="21"/>
      <c r="DJ947" s="21"/>
      <c r="DK947" s="21"/>
      <c r="DL947" s="21"/>
      <c r="DM947" s="21"/>
      <c r="DN947" s="21"/>
      <c r="DO947" s="21"/>
      <c r="DP947" s="21"/>
      <c r="DQ947" s="21"/>
      <c r="DR947" s="21"/>
      <c r="DS947" s="21"/>
      <c r="DT947" s="21"/>
      <c r="DU947" s="21"/>
      <c r="DV947" s="21"/>
      <c r="DW947" s="21"/>
      <c r="DX947" s="22"/>
      <c r="DY947" s="715"/>
      <c r="DZ947" s="716"/>
      <c r="EA947" s="194"/>
      <c r="EB947" s="194"/>
      <c r="EC947" s="194"/>
      <c r="ED947" s="194"/>
      <c r="EE947" s="194"/>
      <c r="EF947" s="194"/>
      <c r="EG947" s="194"/>
      <c r="EH947" s="194"/>
      <c r="EI947" s="194"/>
      <c r="EJ947" s="194"/>
      <c r="EK947" s="194"/>
      <c r="EL947" s="194"/>
      <c r="EM947" s="194"/>
      <c r="EN947" s="194"/>
      <c r="EO947" s="194"/>
      <c r="EP947" s="194"/>
      <c r="EQ947" s="194"/>
      <c r="ER947" s="194"/>
      <c r="ES947" s="194"/>
      <c r="ET947" s="194"/>
      <c r="EU947" s="194"/>
    </row>
    <row r="948" ht="10.5" customHeight="1">
      <c r="A948" s="686"/>
      <c r="B948" s="691"/>
      <c r="Q948" s="704"/>
      <c r="AC948" s="718"/>
      <c r="AD948" s="698"/>
      <c r="AE948" s="698"/>
      <c r="AF948" s="698"/>
      <c r="AG948" s="698"/>
      <c r="AH948" s="698"/>
      <c r="AI948" s="719"/>
      <c r="AJ948" s="688"/>
      <c r="AK948" s="688"/>
      <c r="AL948" s="694"/>
      <c r="AM948" s="696"/>
      <c r="AN948" s="696"/>
      <c r="AO948" s="696"/>
      <c r="AP948" s="696"/>
      <c r="AQ948" s="696"/>
      <c r="AR948" s="696"/>
      <c r="AS948" s="696"/>
      <c r="AT948" s="696"/>
      <c r="AU948" s="696"/>
      <c r="AV948" s="705"/>
      <c r="AW948" s="705"/>
      <c r="AX948" s="705"/>
      <c r="AY948" s="705"/>
      <c r="AZ948" s="705"/>
      <c r="BA948" s="705"/>
      <c r="BB948" s="720">
        <f>IFERROR(VLOOKUP(BB946,Proto_All,10,FALSE),"Unkown")</f>
        <v>0</v>
      </c>
      <c r="BC948" s="705"/>
      <c r="BD948" s="705"/>
      <c r="BE948" s="705"/>
      <c r="BF948" s="705"/>
      <c r="BG948" s="705"/>
      <c r="BH948" s="705"/>
      <c r="BI948" s="705"/>
      <c r="BJ948" s="705"/>
      <c r="BK948" s="697"/>
      <c r="BL948" s="697"/>
      <c r="BM948" s="698"/>
      <c r="BN948" s="39"/>
      <c r="CF948" s="377"/>
      <c r="CG948" s="714"/>
      <c r="CH948" s="690"/>
      <c r="CI948" s="698"/>
      <c r="CJ948" s="39"/>
      <c r="DB948" s="377"/>
      <c r="DC948" s="714"/>
      <c r="DD948" s="690"/>
      <c r="DE948" s="698"/>
      <c r="DF948" s="39"/>
      <c r="DX948" s="377"/>
      <c r="DY948" s="715"/>
      <c r="DZ948" s="716"/>
      <c r="EA948" s="194"/>
      <c r="EB948" s="194"/>
      <c r="EC948" s="194"/>
      <c r="ED948" s="194"/>
      <c r="EE948" s="194"/>
      <c r="EF948" s="194"/>
      <c r="EG948" s="194"/>
      <c r="EH948" s="194"/>
      <c r="EI948" s="194"/>
      <c r="EJ948" s="194"/>
      <c r="EK948" s="194"/>
      <c r="EL948" s="194"/>
      <c r="EM948" s="194"/>
      <c r="EN948" s="194"/>
      <c r="EO948" s="194"/>
      <c r="EP948" s="194"/>
      <c r="EQ948" s="194"/>
      <c r="ER948" s="194"/>
      <c r="ES948" s="194"/>
      <c r="ET948" s="194"/>
      <c r="EU948" s="194"/>
    </row>
    <row r="949" ht="10.5" customHeight="1">
      <c r="A949" s="686"/>
      <c r="B949" s="721"/>
      <c r="C949" s="721"/>
      <c r="D949" s="722"/>
      <c r="E949" s="722"/>
      <c r="F949" s="722"/>
      <c r="G949" s="722"/>
      <c r="H949" s="722"/>
      <c r="I949" s="722"/>
      <c r="J949" s="722"/>
      <c r="K949" s="722"/>
      <c r="L949" s="722"/>
      <c r="M949" s="722"/>
      <c r="N949" s="722"/>
      <c r="O949" s="722"/>
      <c r="P949" s="722"/>
      <c r="Q949" s="722"/>
      <c r="R949" s="723" t="str">
        <f>IFERROR(VLOOKUP(R947,Under_All,10,FALSE),"Unkown")</f>
        <v>/</v>
      </c>
      <c r="S949" s="724">
        <f>IFERROR(VLOOKUP(R949,Under_Lookup,41,false),0)</f>
        <v>0</v>
      </c>
      <c r="T949" s="722"/>
      <c r="U949" s="722"/>
      <c r="V949" s="722"/>
      <c r="W949" s="722"/>
      <c r="X949" s="722"/>
      <c r="Y949" s="722"/>
      <c r="Z949" s="722"/>
      <c r="AA949" s="722"/>
      <c r="AB949" s="722"/>
      <c r="AC949" s="722"/>
      <c r="AD949" s="721"/>
      <c r="AE949" s="721"/>
      <c r="AF949" s="721"/>
      <c r="AG949" s="721"/>
      <c r="AH949" s="721"/>
      <c r="AI949" s="725"/>
      <c r="AJ949" s="688"/>
      <c r="AK949" s="688"/>
      <c r="AL949" s="694"/>
      <c r="AM949" s="696"/>
      <c r="AN949" s="696"/>
      <c r="AO949" s="696"/>
      <c r="AP949" s="696"/>
      <c r="AQ949" s="696"/>
      <c r="AR949" s="696"/>
      <c r="AS949" s="696"/>
      <c r="AT949" s="696"/>
      <c r="AU949" s="696"/>
      <c r="AV949" s="696"/>
      <c r="AW949" s="696"/>
      <c r="AX949" s="696"/>
      <c r="AY949" s="696"/>
      <c r="AZ949" s="696"/>
      <c r="BA949" s="696"/>
      <c r="BB949" s="696"/>
      <c r="BC949" s="696"/>
      <c r="BD949" s="696"/>
      <c r="BE949" s="696"/>
      <c r="BF949" s="696"/>
      <c r="BG949" s="696"/>
      <c r="BH949" s="696"/>
      <c r="BI949" s="696"/>
      <c r="BJ949" s="696"/>
      <c r="BK949" s="697"/>
      <c r="BL949" s="697"/>
      <c r="BM949" s="698"/>
      <c r="BN949" s="39"/>
      <c r="CF949" s="377"/>
      <c r="CG949" s="722"/>
      <c r="CH949" s="690"/>
      <c r="CI949" s="698"/>
      <c r="CJ949" s="39"/>
      <c r="DB949" s="377"/>
      <c r="DC949" s="722"/>
      <c r="DD949" s="690"/>
      <c r="DE949" s="698"/>
      <c r="DF949" s="39"/>
      <c r="DX949" s="377"/>
      <c r="DY949" s="470"/>
      <c r="DZ949" s="194"/>
      <c r="EA949" s="194"/>
      <c r="EB949" s="194"/>
      <c r="EC949" s="194"/>
      <c r="ED949" s="194"/>
      <c r="EE949" s="194"/>
      <c r="EF949" s="194"/>
      <c r="EG949" s="194"/>
      <c r="EH949" s="194"/>
      <c r="EI949" s="194"/>
      <c r="EJ949" s="194"/>
      <c r="EK949" s="194"/>
      <c r="EL949" s="194"/>
      <c r="EM949" s="194"/>
      <c r="EN949" s="194"/>
      <c r="EO949" s="194"/>
      <c r="EP949" s="194"/>
      <c r="EQ949" s="194"/>
      <c r="ER949" s="194"/>
      <c r="ES949" s="194"/>
      <c r="ET949" s="194"/>
      <c r="EU949" s="194"/>
    </row>
    <row r="950" ht="10.5" customHeight="1">
      <c r="A950" s="686"/>
      <c r="B950" s="721"/>
      <c r="C950" s="726" t="s">
        <v>141</v>
      </c>
      <c r="I950" s="721"/>
      <c r="J950" s="721"/>
      <c r="K950" s="698"/>
      <c r="L950" s="726" t="s">
        <v>185</v>
      </c>
      <c r="Q950" s="721"/>
      <c r="R950" s="721"/>
      <c r="S950" s="726" t="s">
        <v>186</v>
      </c>
      <c r="AC950" s="721"/>
      <c r="AD950" s="721"/>
      <c r="AE950" s="721"/>
      <c r="AF950" s="721"/>
      <c r="AG950" s="721"/>
      <c r="AH950" s="721"/>
      <c r="AI950" s="725"/>
      <c r="AJ950" s="688"/>
      <c r="AK950" s="688"/>
      <c r="AL950" s="696"/>
      <c r="AM950" s="727" t="s">
        <v>15</v>
      </c>
      <c r="AS950" s="696"/>
      <c r="AT950" s="701" t="s">
        <v>187</v>
      </c>
      <c r="BJ950" s="702"/>
      <c r="BK950" s="697"/>
      <c r="BL950" s="697"/>
      <c r="BM950" s="698"/>
      <c r="BN950" s="25"/>
      <c r="BO950" s="26"/>
      <c r="BP950" s="26"/>
      <c r="BQ950" s="26"/>
      <c r="BR950" s="26"/>
      <c r="BS950" s="26"/>
      <c r="BT950" s="26"/>
      <c r="BU950" s="26"/>
      <c r="BV950" s="26"/>
      <c r="BW950" s="26"/>
      <c r="BX950" s="26"/>
      <c r="BY950" s="26"/>
      <c r="BZ950" s="26"/>
      <c r="CA950" s="26"/>
      <c r="CB950" s="26"/>
      <c r="CC950" s="26"/>
      <c r="CD950" s="26"/>
      <c r="CE950" s="26"/>
      <c r="CF950" s="27"/>
      <c r="CG950" s="728"/>
      <c r="CH950" s="690"/>
      <c r="CI950" s="698"/>
      <c r="CJ950" s="25"/>
      <c r="CK950" s="26"/>
      <c r="CL950" s="26"/>
      <c r="CM950" s="26"/>
      <c r="CN950" s="26"/>
      <c r="CO950" s="26"/>
      <c r="CP950" s="26"/>
      <c r="CQ950" s="26"/>
      <c r="CR950" s="26"/>
      <c r="CS950" s="26"/>
      <c r="CT950" s="26"/>
      <c r="CU950" s="26"/>
      <c r="CV950" s="26"/>
      <c r="CW950" s="26"/>
      <c r="CX950" s="26"/>
      <c r="CY950" s="26"/>
      <c r="CZ950" s="26"/>
      <c r="DA950" s="26"/>
      <c r="DB950" s="27"/>
      <c r="DC950" s="728"/>
      <c r="DD950" s="690"/>
      <c r="DE950" s="698"/>
      <c r="DF950" s="25"/>
      <c r="DG950" s="26"/>
      <c r="DH950" s="26"/>
      <c r="DI950" s="26"/>
      <c r="DJ950" s="26"/>
      <c r="DK950" s="26"/>
      <c r="DL950" s="26"/>
      <c r="DM950" s="26"/>
      <c r="DN950" s="26"/>
      <c r="DO950" s="26"/>
      <c r="DP950" s="26"/>
      <c r="DQ950" s="26"/>
      <c r="DR950" s="26"/>
      <c r="DS950" s="26"/>
      <c r="DT950" s="26"/>
      <c r="DU950" s="26"/>
      <c r="DV950" s="26"/>
      <c r="DW950" s="26"/>
      <c r="DX950" s="27"/>
      <c r="DY950" s="711"/>
      <c r="DZ950" s="194"/>
      <c r="EA950" s="194"/>
      <c r="EB950" s="194"/>
      <c r="EC950" s="194"/>
      <c r="ED950" s="194"/>
      <c r="EE950" s="194"/>
      <c r="EF950" s="194"/>
      <c r="EG950" s="194"/>
      <c r="EH950" s="194"/>
      <c r="EI950" s="194"/>
      <c r="EJ950" s="194"/>
      <c r="EK950" s="194"/>
      <c r="EL950" s="194"/>
      <c r="EM950" s="194"/>
      <c r="EN950" s="194"/>
      <c r="EO950" s="194"/>
      <c r="EP950" s="194"/>
      <c r="EQ950" s="194"/>
      <c r="ER950" s="194"/>
      <c r="ES950" s="194"/>
      <c r="ET950" s="194"/>
      <c r="EU950" s="194"/>
    </row>
    <row r="951" ht="10.5" customHeight="1">
      <c r="A951" s="686"/>
      <c r="B951" s="721"/>
      <c r="I951" s="722"/>
      <c r="J951" s="721"/>
      <c r="K951" s="721"/>
      <c r="Q951" s="722"/>
      <c r="R951" s="721"/>
      <c r="AC951" s="726"/>
      <c r="AH951" s="729"/>
      <c r="AI951" s="725"/>
      <c r="AJ951" s="688"/>
      <c r="AK951" s="730"/>
      <c r="AL951" s="694"/>
      <c r="AS951" s="718"/>
      <c r="BJ951" s="731"/>
      <c r="BK951" s="697"/>
      <c r="BL951" s="697"/>
      <c r="BM951" s="698"/>
      <c r="BN951" s="732" t="s">
        <v>188</v>
      </c>
      <c r="CG951" s="728"/>
      <c r="CH951" s="690"/>
      <c r="CI951" s="698"/>
      <c r="CJ951" s="732" t="s">
        <v>188</v>
      </c>
      <c r="DC951" s="728"/>
      <c r="DD951" s="690"/>
      <c r="DE951" s="698"/>
      <c r="DF951" s="732" t="s">
        <v>188</v>
      </c>
      <c r="DY951" s="711"/>
      <c r="DZ951" s="194"/>
      <c r="EA951" s="194"/>
      <c r="EB951" s="194"/>
      <c r="EC951" s="194"/>
      <c r="ED951" s="194"/>
      <c r="EE951" s="194"/>
      <c r="EF951" s="194"/>
      <c r="EG951" s="194"/>
      <c r="EH951" s="194"/>
      <c r="EI951" s="194"/>
      <c r="EJ951" s="194"/>
      <c r="EK951" s="194"/>
      <c r="EL951" s="194"/>
      <c r="EM951" s="194"/>
      <c r="EN951" s="194"/>
      <c r="EO951" s="194"/>
      <c r="EP951" s="194"/>
      <c r="EQ951" s="194"/>
      <c r="ER951" s="194"/>
      <c r="ES951" s="194"/>
      <c r="ET951" s="194"/>
      <c r="EU951" s="194"/>
    </row>
    <row r="952" ht="10.5" customHeight="1">
      <c r="A952" s="686"/>
      <c r="B952" s="721"/>
      <c r="C952" s="726" t="s">
        <v>137</v>
      </c>
      <c r="E952" s="733">
        <f>SUM(NPCALC!F945:G945)</f>
        <v>0</v>
      </c>
      <c r="K952" s="698"/>
      <c r="L952" s="706" t="str">
        <f>IF('BATTLE SHEET'!$AR$2=TRUE, RESOURCES!$AW$143, "VIT")</f>
        <v/>
      </c>
      <c r="N952" s="712"/>
      <c r="R952" s="721"/>
      <c r="S952" s="726" t="s">
        <v>202</v>
      </c>
      <c r="Z952" s="733" t="str">
        <f>CONCATENATE(E958:J959,NPCALC!F980,NPCALC!H980)</f>
        <v/>
      </c>
      <c r="AH952" s="714" t="str">
        <f>IF(AS952&lt;&gt;0,CONCATENATE("+",AS952),"")</f>
        <v/>
      </c>
      <c r="AI952" s="725"/>
      <c r="AJ952" s="688"/>
      <c r="AK952" s="734"/>
      <c r="AL952" s="700"/>
      <c r="AM952" s="415"/>
      <c r="AO952" s="479" t="str">
        <f>CONCATENATE(NPCALC!E958:I958)</f>
        <v/>
      </c>
      <c r="AS952" s="722">
        <f>0+AL953+IF(OR(AV952="PROSPIT",BD952="PROSPIT"),1,0)</f>
        <v>0</v>
      </c>
      <c r="AT952" s="701" t="b">
        <v>0</v>
      </c>
      <c r="AV952" s="393" t="str">
        <f>NPCALC!E954</f>
        <v>GENERIC</v>
      </c>
      <c r="BB952" s="701" t="b">
        <v>0</v>
      </c>
      <c r="BD952" s="393" t="str">
        <f>NPCALC!E955</f>
        <v>GENERIC</v>
      </c>
      <c r="BJ952" s="735" t="b">
        <f>IFERROR(__xludf.DUMMYFUNCTION("IFERROR(IF(COUNTIF(AV952:BI953, ""VAMPIRIC"")&gt;0,SPLIT(CA953,""d"")),"""")"),FALSE)</f>
        <v>0</v>
      </c>
      <c r="BK952" s="736"/>
      <c r="BL952" s="736"/>
      <c r="BM952" s="698"/>
      <c r="CG952" s="728"/>
      <c r="CH952" s="690"/>
      <c r="CI952" s="698"/>
      <c r="DC952" s="728"/>
      <c r="DD952" s="690"/>
      <c r="DE952" s="698"/>
      <c r="DY952" s="711"/>
      <c r="DZ952" s="194"/>
      <c r="EA952" s="194"/>
      <c r="EB952" s="194"/>
      <c r="EC952" s="194"/>
      <c r="ED952" s="194"/>
      <c r="EE952" s="194"/>
      <c r="EF952" s="194"/>
      <c r="EG952" s="194"/>
      <c r="EH952" s="194"/>
      <c r="EI952" s="194"/>
      <c r="EJ952" s="194"/>
      <c r="EK952" s="194"/>
      <c r="EL952" s="194"/>
      <c r="EM952" s="194"/>
      <c r="EN952" s="194"/>
      <c r="EO952" s="194"/>
      <c r="EP952" s="194"/>
      <c r="EQ952" s="194"/>
      <c r="ER952" s="194"/>
      <c r="ES952" s="194"/>
      <c r="ET952" s="194"/>
      <c r="EU952" s="194"/>
    </row>
    <row r="953" ht="10.5" customHeight="1">
      <c r="A953" s="686"/>
      <c r="B953" s="721"/>
      <c r="K953" s="737"/>
      <c r="R953" s="722"/>
      <c r="AH953" s="729"/>
      <c r="AI953" s="725"/>
      <c r="AJ953" s="688"/>
      <c r="AK953" s="734"/>
      <c r="AL953" s="700"/>
      <c r="AS953" s="737">
        <f>0+AL953+IF(OR(AV952="DERSE",BD952="DERSE"),1,0)</f>
        <v>0</v>
      </c>
      <c r="BJ953" s="735"/>
      <c r="BK953" s="736"/>
      <c r="BL953" s="736"/>
      <c r="BM953" s="698"/>
      <c r="CG953" s="728"/>
      <c r="CH953" s="690"/>
      <c r="CI953" s="698"/>
      <c r="DC953" s="728"/>
      <c r="DD953" s="690"/>
      <c r="DE953" s="698"/>
      <c r="DY953" s="711"/>
      <c r="DZ953" s="194"/>
      <c r="EA953" s="194"/>
      <c r="EB953" s="194"/>
      <c r="EC953" s="194"/>
      <c r="ED953" s="194"/>
      <c r="EE953" s="194"/>
      <c r="EF953" s="194"/>
      <c r="EG953" s="194"/>
      <c r="EH953" s="194"/>
      <c r="EI953" s="194"/>
      <c r="EJ953" s="194"/>
      <c r="EK953" s="194"/>
      <c r="EL953" s="194"/>
      <c r="EM953" s="194"/>
      <c r="EN953" s="194"/>
      <c r="EO953" s="194"/>
      <c r="EP953" s="194"/>
      <c r="EQ953" s="194"/>
      <c r="ER953" s="194"/>
      <c r="ES953" s="194"/>
      <c r="ET953" s="194"/>
      <c r="EU953" s="194"/>
    </row>
    <row r="954" ht="10.5" customHeight="1">
      <c r="A954" s="686"/>
      <c r="B954" s="721"/>
      <c r="C954" s="706" t="str">
        <f>IF('BATTLE SHEET'!$AR$2=TRUE, RESOURCES!$AU$143, "VIM")</f>
        <v/>
      </c>
      <c r="E954" s="738" t="str">
        <f>IFNA(VLOOKUP(R949,Under_Lookup,7,FALSE))</f>
        <v/>
      </c>
      <c r="F954" s="21"/>
      <c r="G954" s="21"/>
      <c r="H954" s="22"/>
      <c r="I954" s="733" t="str">
        <f>CONCATENATE(NPCALC!G946:H946)</f>
        <v/>
      </c>
      <c r="K954" s="724">
        <f>IFERROR(
SUM(0,
IF(OR(AV952="PLUSH",BD952="PLUSH",AV954="PLUSH",BD954="PLUSH",AV956="PLUSH",BD956="PLUSH",AV958="PLUSH",BD958="PLUSH",AV960="PLUSH",BD960="PLUSH",AV962="PLUSH",BD962="PLUSH"),1),
IF(OR(AV952="EQUINE",BD952="EQUINE",AV954="EQUINE",BD954="EQUINE",AV956="EQUINE",BD956="EQUINE",AV958="EQUINE",BD958="EQUINE",AV960="EQUINE",BD960="EQUINE",AV962="EQUINE",BD962="EQUINE"),1)
)
,0)</f>
        <v>0</v>
      </c>
      <c r="L954" s="415" t="str">
        <f>IF('BATTLE SHEET'!$AR$2=TRUE, RESOURCES!$AW$145, "GRIT")</f>
        <v/>
      </c>
      <c r="N954" s="739">
        <v>0.0</v>
      </c>
      <c r="R954" s="722"/>
      <c r="S954" s="726" t="s">
        <v>190</v>
      </c>
      <c r="Z954" s="733" t="str">
        <f>CONCATENATE(E956:J957,NPCALC!F982:G982)</f>
        <v/>
      </c>
      <c r="AH954" s="729"/>
      <c r="AI954" s="725"/>
      <c r="AJ954" s="688"/>
      <c r="AK954" s="734"/>
      <c r="AL954" s="740" t="str">
        <f>IFERROR(IF(AO954&lt;&gt;"",AO954,AO952))</f>
        <v/>
      </c>
      <c r="AM954" s="741" t="str">
        <f>T969</f>
        <v/>
      </c>
      <c r="AO954" s="433" t="str">
        <f>CONCATENATE(NPCALC!E974:G974)</f>
        <v/>
      </c>
      <c r="AS954" s="742">
        <f>IF(AO954&lt;&gt;"",
SUM(0+AL955+IF(OR(AV954="PROSPIT", BD954="PROSPIT"),1,0)),
AS952)</f>
        <v>0</v>
      </c>
      <c r="AT954" s="701" t="b">
        <v>0</v>
      </c>
      <c r="AV954" s="743" t="str">
        <f>NPCALC!E966</f>
        <v/>
      </c>
      <c r="AW954" s="179"/>
      <c r="AX954" s="179"/>
      <c r="AY954" s="179"/>
      <c r="AZ954" s="179"/>
      <c r="BA954" s="179"/>
      <c r="BB954" s="701" t="b">
        <v>0</v>
      </c>
      <c r="BD954" s="743" t="str">
        <f>NPCALC!E967</f>
        <v/>
      </c>
      <c r="BE954" s="179"/>
      <c r="BF954" s="179"/>
      <c r="BG954" s="179"/>
      <c r="BH954" s="179"/>
      <c r="BI954" s="177"/>
      <c r="BJ954" s="735"/>
      <c r="BK954" s="736"/>
      <c r="BL954" s="736"/>
      <c r="BM954" s="698"/>
      <c r="CG954" s="728"/>
      <c r="CH954" s="690"/>
      <c r="CI954" s="698"/>
      <c r="DC954" s="728"/>
      <c r="DD954" s="690"/>
      <c r="DE954" s="698"/>
      <c r="DY954" s="711"/>
      <c r="DZ954" s="194"/>
      <c r="EA954" s="194"/>
      <c r="EB954" s="194"/>
      <c r="EC954" s="194"/>
      <c r="ED954" s="194"/>
      <c r="EE954" s="194"/>
      <c r="EF954" s="194"/>
      <c r="EG954" s="194"/>
      <c r="EH954" s="194"/>
      <c r="EI954" s="194"/>
      <c r="EJ954" s="194"/>
      <c r="EK954" s="194"/>
      <c r="EL954" s="194"/>
      <c r="EM954" s="194"/>
      <c r="EN954" s="194"/>
      <c r="EO954" s="194"/>
      <c r="EP954" s="194"/>
      <c r="EQ954" s="194"/>
      <c r="ER954" s="194"/>
      <c r="ES954" s="194"/>
      <c r="ET954" s="194"/>
      <c r="EU954" s="194"/>
    </row>
    <row r="955" ht="10.5" customHeight="1">
      <c r="A955" s="686"/>
      <c r="B955" s="721"/>
      <c r="E955" s="39"/>
      <c r="H955" s="377"/>
      <c r="K955" s="718" t="str">
        <f>CONCATENATE(E954,I954)</f>
        <v/>
      </c>
      <c r="R955" s="722"/>
      <c r="AH955" s="729"/>
      <c r="AI955" s="725"/>
      <c r="AJ955" s="688"/>
      <c r="AK955" s="734"/>
      <c r="AL955" s="740"/>
      <c r="AS955" s="737">
        <f>IF(AO954&lt;&gt;"",
SUM(0+AL955+IF(OR(AV954="DERSE", BD954="DERSE"),1,0)),
AS953)</f>
        <v>0</v>
      </c>
      <c r="BI955" s="183"/>
      <c r="BJ955" s="735"/>
      <c r="BK955" s="736"/>
      <c r="BL955" s="736"/>
      <c r="BM955" s="698"/>
      <c r="CG955" s="728"/>
      <c r="CH955" s="690"/>
      <c r="CI955" s="698"/>
      <c r="DC955" s="728"/>
      <c r="DD955" s="690"/>
      <c r="DE955" s="698"/>
      <c r="DY955" s="711"/>
      <c r="DZ955" s="194"/>
      <c r="EA955" s="194"/>
      <c r="EB955" s="194"/>
      <c r="EC955" s="194"/>
      <c r="ED955" s="194"/>
      <c r="EE955" s="194"/>
      <c r="EF955" s="194"/>
      <c r="EG955" s="194"/>
      <c r="EH955" s="194"/>
      <c r="EI955" s="194"/>
      <c r="EJ955" s="194"/>
      <c r="EK955" s="194"/>
      <c r="EL955" s="194"/>
      <c r="EM955" s="194"/>
      <c r="EN955" s="194"/>
      <c r="EO955" s="194"/>
      <c r="EP955" s="194"/>
      <c r="EQ955" s="194"/>
      <c r="ER955" s="194"/>
      <c r="ES955" s="194"/>
      <c r="ET955" s="194"/>
      <c r="EU955" s="194"/>
    </row>
    <row r="956" ht="10.5" customHeight="1">
      <c r="A956" s="686"/>
      <c r="B956" s="721"/>
      <c r="C956" s="706" t="str">
        <f>IF('BATTLE SHEET'!$AR$2=TRUE, RESOURCES!$AU$145, "AGI")</f>
        <v/>
      </c>
      <c r="E956" s="738" t="str">
        <f>IFNA(VLOOKUP(R949,Under_Lookup,9,FALSE))</f>
        <v/>
      </c>
      <c r="F956" s="21"/>
      <c r="G956" s="21"/>
      <c r="H956" s="22"/>
      <c r="I956" s="733" t="str">
        <f>CONCATENATE(NPCALC!G947:H947)</f>
        <v/>
      </c>
      <c r="K956" s="718">
        <f>IFERROR(
SUM(0,
IF(OR(AV952="FURRY",BD952="FURRY",AV954="FURRY",BD954="FURRY",AV956="FURRY",BD956="FURRY",AV958="FURRY",BD958="FURRY",AV960="FURRY",BD960="FURRY",AV962="FURRY",BD962="FURRY"),1),
IF(OR(AV952="EQUINE",BD952="EQUINE",AV954="EQUINE",BD954="EQUINE",AV956="EQUINE",BD956="EQUINE",AV958="EQUINE",BD958="EQUINE",AV960="EQUINE",BD960="EQUINE",AV962="EQUINE",BD962="EQUINE"),1)
)
,0)</f>
        <v>0</v>
      </c>
      <c r="L956" s="415" t="str">
        <f>IF('BATTLE SHEET'!$AR$2=TRUE, RESOURCES!$AW$147, "GUT")</f>
        <v/>
      </c>
      <c r="N956" s="739">
        <v>0.0</v>
      </c>
      <c r="R956" s="722"/>
      <c r="S956" s="726" t="s">
        <v>191</v>
      </c>
      <c r="Z956" s="733" t="str">
        <f>CONCATENATE(E960:J961,NPCALC!F981:G981)</f>
        <v/>
      </c>
      <c r="AH956" s="729"/>
      <c r="AI956" s="725"/>
      <c r="AJ956" s="688"/>
      <c r="AK956" s="734"/>
      <c r="AL956" s="740" t="str">
        <f>IFERROR(IF(AO956&lt;&gt;"",AO956,AO952))</f>
        <v/>
      </c>
      <c r="AM956" s="415"/>
      <c r="AO956" s="433" t="str">
        <f>CONCATENATE(NPCALC!AD952:AH952)</f>
        <v/>
      </c>
      <c r="AS956" s="742">
        <f>IF(AO956&lt;&gt;"",
SUM(0+AL957+IF(OR(AV956="PROSPIT", BD956="PROSPIT"),1,0)),
AS952)</f>
        <v>0</v>
      </c>
      <c r="AT956" s="701" t="b">
        <v>0</v>
      </c>
      <c r="AV956" s="743" t="str">
        <f>NPCALC!AD947</f>
        <v/>
      </c>
      <c r="AW956" s="179"/>
      <c r="AX956" s="179"/>
      <c r="AY956" s="179"/>
      <c r="AZ956" s="179"/>
      <c r="BA956" s="179"/>
      <c r="BB956" s="701" t="b">
        <v>0</v>
      </c>
      <c r="BD956" s="743" t="str">
        <f>NPCALC!AD948</f>
        <v/>
      </c>
      <c r="BE956" s="179"/>
      <c r="BF956" s="179"/>
      <c r="BG956" s="179"/>
      <c r="BH956" s="179"/>
      <c r="BI956" s="177"/>
      <c r="BJ956" s="735" t="b">
        <f>IFERROR(__xludf.DUMMYFUNCTION("IFERROR(IF(COUNTIF(AV956:BI957, ""VAMPIRIC"")&gt;0,SPLIT(#REF!,""d"")),"""")"),FALSE)</f>
        <v>0</v>
      </c>
      <c r="BK956" s="736"/>
      <c r="BL956" s="736"/>
      <c r="BM956" s="698"/>
      <c r="CG956" s="728"/>
      <c r="CH956" s="690"/>
      <c r="CI956" s="698"/>
      <c r="DC956" s="728"/>
      <c r="DD956" s="690"/>
      <c r="DE956" s="698"/>
      <c r="DY956" s="711"/>
      <c r="DZ956" s="194"/>
      <c r="EA956" s="194"/>
      <c r="EB956" s="194"/>
      <c r="EC956" s="194"/>
      <c r="ED956" s="194"/>
      <c r="EE956" s="194"/>
      <c r="EF956" s="194"/>
      <c r="EG956" s="194"/>
      <c r="EH956" s="194"/>
      <c r="EI956" s="194"/>
      <c r="EJ956" s="194"/>
      <c r="EK956" s="194"/>
      <c r="EL956" s="194"/>
      <c r="EM956" s="194"/>
      <c r="EN956" s="194"/>
      <c r="EO956" s="194"/>
      <c r="EP956" s="194"/>
      <c r="EQ956" s="194"/>
      <c r="ER956" s="194"/>
      <c r="ES956" s="194"/>
      <c r="ET956" s="194"/>
      <c r="EU956" s="194"/>
    </row>
    <row r="957" ht="10.5" customHeight="1">
      <c r="A957" s="686"/>
      <c r="B957" s="721"/>
      <c r="E957" s="39"/>
      <c r="H957" s="377"/>
      <c r="K957" s="718" t="str">
        <f>CONCATENATE(E956,I956)</f>
        <v/>
      </c>
      <c r="R957" s="722"/>
      <c r="AH957" s="729"/>
      <c r="AI957" s="725"/>
      <c r="AJ957" s="688"/>
      <c r="AK957" s="734"/>
      <c r="AL957" s="744"/>
      <c r="AS957" s="737">
        <f>IF(AO956&lt;&gt;"",
SUM(0+AL957+IF(OR(AV956="DERSE", BD956="DERSE"),1,0)),
AS953)</f>
        <v>0</v>
      </c>
      <c r="BI957" s="183"/>
      <c r="BJ957" s="735"/>
      <c r="BK957" s="736"/>
      <c r="BL957" s="736"/>
      <c r="BM957" s="698"/>
      <c r="BN957" s="745"/>
      <c r="BO957" s="746"/>
      <c r="BP957" s="746"/>
      <c r="BQ957" s="746"/>
      <c r="BR957" s="746"/>
      <c r="BS957" s="746"/>
      <c r="BT957" s="746"/>
      <c r="BU957" s="746"/>
      <c r="BV957" s="746"/>
      <c r="BW957" s="746"/>
      <c r="BX957" s="746"/>
      <c r="BY957" s="746"/>
      <c r="BZ957" s="746"/>
      <c r="CA957" s="746"/>
      <c r="CB957" s="746"/>
      <c r="CC957" s="746"/>
      <c r="CD957" s="746"/>
      <c r="CE957" s="746"/>
      <c r="CF957" s="746"/>
      <c r="CG957" s="746"/>
      <c r="CH957" s="690"/>
      <c r="CI957" s="698"/>
      <c r="CJ957" s="745"/>
      <c r="CK957" s="746"/>
      <c r="CL957" s="746"/>
      <c r="CM957" s="746"/>
      <c r="CN957" s="746"/>
      <c r="CO957" s="746"/>
      <c r="CP957" s="746"/>
      <c r="CQ957" s="746"/>
      <c r="CR957" s="746"/>
      <c r="CS957" s="746"/>
      <c r="CT957" s="746"/>
      <c r="CU957" s="746"/>
      <c r="CV957" s="746"/>
      <c r="CW957" s="746"/>
      <c r="CX957" s="746"/>
      <c r="CY957" s="746"/>
      <c r="CZ957" s="746"/>
      <c r="DA957" s="746"/>
      <c r="DB957" s="746"/>
      <c r="DC957" s="746"/>
      <c r="DD957" s="690"/>
      <c r="DE957" s="698"/>
      <c r="DF957" s="745"/>
      <c r="DG957" s="746"/>
      <c r="DH957" s="746"/>
      <c r="DI957" s="746"/>
      <c r="DJ957" s="746"/>
      <c r="DK957" s="746"/>
      <c r="DL957" s="746"/>
      <c r="DM957" s="746"/>
      <c r="DN957" s="746"/>
      <c r="DO957" s="746"/>
      <c r="DP957" s="746"/>
      <c r="DQ957" s="746"/>
      <c r="DR957" s="746"/>
      <c r="DS957" s="746"/>
      <c r="DT957" s="746"/>
      <c r="DU957" s="746"/>
      <c r="DV957" s="746"/>
      <c r="DW957" s="746"/>
      <c r="DX957" s="746"/>
      <c r="DY957" s="711"/>
      <c r="DZ957" s="194"/>
      <c r="EA957" s="194"/>
      <c r="EB957" s="194"/>
      <c r="EC957" s="194"/>
      <c r="ED957" s="194"/>
      <c r="EE957" s="194"/>
      <c r="EF957" s="194"/>
      <c r="EG957" s="194"/>
      <c r="EH957" s="194"/>
      <c r="EI957" s="194"/>
      <c r="EJ957" s="194"/>
      <c r="EK957" s="194"/>
      <c r="EL957" s="194"/>
      <c r="EM957" s="194"/>
      <c r="EN957" s="194"/>
      <c r="EO957" s="194"/>
      <c r="EP957" s="194"/>
      <c r="EQ957" s="194"/>
      <c r="ER957" s="194"/>
      <c r="ES957" s="194"/>
      <c r="ET957" s="194"/>
      <c r="EU957" s="194"/>
    </row>
    <row r="958" ht="10.5" customHeight="1">
      <c r="A958" s="686"/>
      <c r="B958" s="721"/>
      <c r="C958" s="706" t="str">
        <f>IF('BATTLE SHEET'!$AR$2=TRUE, RESOURCES!$AU$147, "WIT")</f>
        <v/>
      </c>
      <c r="E958" s="738" t="str">
        <f>IFNA(VLOOKUP(R949,Under_Lookup,11,FALSE))</f>
        <v/>
      </c>
      <c r="F958" s="21"/>
      <c r="G958" s="21"/>
      <c r="H958" s="22"/>
      <c r="I958" s="733" t="str">
        <f>CONCATENATE(NPCALC!G948:H948)</f>
        <v/>
      </c>
      <c r="K958" s="718">
        <f>IFERROR(
SUM(0,
IF(OR(AV952="WIZARD",BD952="WIZARD",AV954="WIZARD",BD954="WIZARD",AV956="WIZARD",BD956="WIZARD",AV958="WIZARD",BD958="WIZARD",AV960="WIZARD",BD960="WIZARD",AV962="WIZARD",BD962="WIZARD"),1),
IF(OR(AV952="FAIRY",BD952="FAIRY",AV954="FAIRY",BD954="FAIRY",AV956="FAIRY",BD956="FAIRY",AV958="FAIRY",BD958="FAIRY",AV960="FAIRY",BD960="FAIRY",AV962="FAIRY",BD962="FAIRY"),1)
)
,0)</f>
        <v>0</v>
      </c>
      <c r="L958" s="415" t="str">
        <f>IF('BATTLE SHEET'!$AR$2=TRUE, RESOURCES!$AW$149, "TMP")</f>
        <v/>
      </c>
      <c r="N958" s="739">
        <v>1.0</v>
      </c>
      <c r="R958" s="722"/>
      <c r="S958" s="726" t="s">
        <v>192</v>
      </c>
      <c r="Z958" s="733" t="str">
        <f>CONCATENATE(E954:J955,NPCALC!F979, NPCALC!H979)</f>
        <v/>
      </c>
      <c r="AH958" s="729"/>
      <c r="AI958" s="725"/>
      <c r="AJ958" s="688"/>
      <c r="AK958" s="734"/>
      <c r="AL958" s="740" t="str">
        <f>IFERROR(IF(AO958&lt;&gt;"",AO958,AO952))</f>
        <v/>
      </c>
      <c r="AM958" s="415"/>
      <c r="AO958" s="433" t="str">
        <f>CONCATENATE(NPCALC!AD963:AH963)</f>
        <v/>
      </c>
      <c r="AS958" s="742">
        <f>IF(AO958&lt;&gt;"",
SUM(0+AL959+IF(OR(AV958="PROSPIT", BD958="PROSPIT"),1,0)),
AS952)</f>
        <v>0</v>
      </c>
      <c r="AT958" s="701" t="b">
        <v>0</v>
      </c>
      <c r="AV958" s="743" t="str">
        <f>NPCALC!AD959</f>
        <v/>
      </c>
      <c r="AW958" s="179"/>
      <c r="AX958" s="179"/>
      <c r="AY958" s="179"/>
      <c r="AZ958" s="179"/>
      <c r="BA958" s="179"/>
      <c r="BB958" s="701" t="b">
        <v>0</v>
      </c>
      <c r="BD958" s="743" t="str">
        <f>NPCALC!AD960</f>
        <v/>
      </c>
      <c r="BE958" s="179"/>
      <c r="BF958" s="179"/>
      <c r="BG958" s="179"/>
      <c r="BH958" s="179"/>
      <c r="BI958" s="177"/>
      <c r="BJ958" s="735" t="b">
        <f>IFERROR(__xludf.DUMMYFUNCTION("IFERROR(IF(COUNTIF(AV958:BI959, ""VAMPIRIC"")&gt;0,SPLIT(#REF!,""d"")),"""")"),FALSE)</f>
        <v>0</v>
      </c>
      <c r="BK958" s="736"/>
      <c r="BL958" s="736"/>
      <c r="BM958" s="698"/>
      <c r="BN958" s="745"/>
      <c r="BO958" s="745"/>
      <c r="BP958" s="745"/>
      <c r="BQ958" s="745"/>
      <c r="BR958" s="745"/>
      <c r="BS958" s="745"/>
      <c r="BT958" s="745"/>
      <c r="BU958" s="745"/>
      <c r="BV958" s="745"/>
      <c r="BW958" s="745"/>
      <c r="BX958" s="745"/>
      <c r="BY958" s="745"/>
      <c r="BZ958" s="745"/>
      <c r="CA958" s="745"/>
      <c r="CB958" s="745"/>
      <c r="CC958" s="745"/>
      <c r="CD958" s="745"/>
      <c r="CE958" s="745"/>
      <c r="CF958" s="745"/>
      <c r="CG958" s="745"/>
      <c r="CH958" s="690"/>
      <c r="CI958" s="698"/>
      <c r="CJ958" s="745"/>
      <c r="CK958" s="745"/>
      <c r="CL958" s="745"/>
      <c r="CM958" s="745"/>
      <c r="CN958" s="745"/>
      <c r="CO958" s="745"/>
      <c r="CP958" s="745"/>
      <c r="CQ958" s="745"/>
      <c r="CR958" s="745"/>
      <c r="CS958" s="745"/>
      <c r="CT958" s="745"/>
      <c r="CU958" s="745"/>
      <c r="CV958" s="745"/>
      <c r="CW958" s="745"/>
      <c r="CX958" s="745"/>
      <c r="CY958" s="745"/>
      <c r="CZ958" s="745"/>
      <c r="DA958" s="745"/>
      <c r="DB958" s="745"/>
      <c r="DC958" s="745"/>
      <c r="DD958" s="690"/>
      <c r="DE958" s="698"/>
      <c r="DF958" s="745"/>
      <c r="DG958" s="745"/>
      <c r="DH958" s="745"/>
      <c r="DI958" s="745"/>
      <c r="DJ958" s="745"/>
      <c r="DK958" s="745"/>
      <c r="DL958" s="745"/>
      <c r="DM958" s="745"/>
      <c r="DN958" s="745"/>
      <c r="DO958" s="745"/>
      <c r="DP958" s="745"/>
      <c r="DQ958" s="745"/>
      <c r="DR958" s="745"/>
      <c r="DS958" s="745"/>
      <c r="DT958" s="745"/>
      <c r="DU958" s="745"/>
      <c r="DV958" s="745"/>
      <c r="DW958" s="745"/>
      <c r="DX958" s="745"/>
      <c r="DY958" s="473"/>
      <c r="DZ958" s="194"/>
      <c r="EA958" s="194"/>
      <c r="EB958" s="194"/>
      <c r="EC958" s="194"/>
      <c r="ED958" s="194"/>
      <c r="EE958" s="194"/>
      <c r="EF958" s="194"/>
      <c r="EG958" s="194"/>
      <c r="EH958" s="194"/>
      <c r="EI958" s="194"/>
      <c r="EJ958" s="194"/>
      <c r="EK958" s="194"/>
      <c r="EL958" s="194"/>
      <c r="EM958" s="194"/>
      <c r="EN958" s="194"/>
      <c r="EO958" s="194"/>
      <c r="EP958" s="194"/>
      <c r="EQ958" s="194"/>
      <c r="ER958" s="194"/>
      <c r="ES958" s="194"/>
      <c r="ET958" s="194"/>
      <c r="EU958" s="194"/>
    </row>
    <row r="959" ht="10.5" customHeight="1">
      <c r="A959" s="686"/>
      <c r="B959" s="721"/>
      <c r="E959" s="39"/>
      <c r="H959" s="377"/>
      <c r="K959" s="718" t="str">
        <f>CONCATENATE(E958,I958)</f>
        <v/>
      </c>
      <c r="R959" s="722"/>
      <c r="AH959" s="729"/>
      <c r="AI959" s="725"/>
      <c r="AJ959" s="688"/>
      <c r="AK959" s="734"/>
      <c r="AL959" s="744"/>
      <c r="AS959" s="737">
        <f>IF(AO958&lt;&gt;"",
SUM(0+AL959+IF(OR(AV958="DERSE", BD958="DERSE"),1,0)),
AS953)</f>
        <v>0</v>
      </c>
      <c r="BI959" s="183"/>
      <c r="BJ959" s="735"/>
      <c r="BK959" s="736"/>
      <c r="BL959" s="736"/>
      <c r="BM959" s="698"/>
      <c r="BN959" s="706"/>
      <c r="BW959" s="691"/>
      <c r="BX959" s="706"/>
      <c r="CG959" s="691"/>
      <c r="CH959" s="690"/>
      <c r="CI959" s="698"/>
      <c r="CJ959" s="706"/>
      <c r="CS959" s="691"/>
      <c r="CT959" s="706"/>
      <c r="DC959" s="691"/>
      <c r="DD959" s="690"/>
      <c r="DE959" s="698"/>
      <c r="DF959" s="706"/>
      <c r="DO959" s="691"/>
      <c r="DP959" s="706"/>
      <c r="DY959" s="473"/>
      <c r="DZ959" s="194"/>
      <c r="EA959" s="194"/>
      <c r="EB959" s="194"/>
      <c r="EC959" s="194"/>
      <c r="ED959" s="194"/>
      <c r="EE959" s="194"/>
      <c r="EF959" s="194"/>
      <c r="EG959" s="194"/>
      <c r="EH959" s="194"/>
      <c r="EI959" s="194"/>
      <c r="EJ959" s="194"/>
      <c r="EK959" s="194"/>
      <c r="EL959" s="194"/>
      <c r="EM959" s="194"/>
      <c r="EN959" s="194"/>
      <c r="EO959" s="194"/>
      <c r="EP959" s="194"/>
      <c r="EQ959" s="194"/>
      <c r="ER959" s="194"/>
      <c r="ES959" s="194"/>
      <c r="ET959" s="194"/>
      <c r="EU959" s="194"/>
    </row>
    <row r="960" ht="10.5" customHeight="1">
      <c r="A960" s="686"/>
      <c r="B960" s="721"/>
      <c r="C960" s="706" t="str">
        <f>IF('BATTLE SHEET'!$AR$2=TRUE, RESOURCES!$AU$149, "CRM")</f>
        <v/>
      </c>
      <c r="E960" s="738" t="str">
        <f>IFNA(VLOOKUP(R949,Under_Lookup,13,FALSE))</f>
        <v/>
      </c>
      <c r="F960" s="21"/>
      <c r="G960" s="21"/>
      <c r="H960" s="22"/>
      <c r="I960" s="733" t="str">
        <f>CONCATENATE(NPCALC!G949:H949)</f>
        <v/>
      </c>
      <c r="K960" s="718">
        <f>IFERROR(
SUM(0,
IF(OR(AV952="HARLEQUIN",BD952="HARLEQUIN",AV954="HARLEQUIN",BD954="HARLEQUIN",AV956="HARLEQUIN",BD956="HARLEQUIN",AV958="HARLEQUIN",BD958="HARLEQUIN",AV960="HARLEQUIN",BD960="HARLEQUIN",AV962="HARLEQUIN",BD962="HARLEQUIN"),1),
IF(OR(AV952="FAIRY",BD952="FAIRY",AV954="FAIRY",BD954="FAIRY",AV956="FAIRY",BD956="FAIRY",AV958="FAIRY",BD958="FAIRY",AV960="FAIRY",BD960="FAIRY",AV962="FAIRY",BD962="FAIRY"),1)
)
,0)</f>
        <v>0</v>
      </c>
      <c r="L960" s="747" t="str">
        <f>IF('BATTLE SHEET'!$AR$2=TRUE, RESOURCES!$AW$151, "PG")</f>
        <v/>
      </c>
      <c r="N960" s="739">
        <v>0.0</v>
      </c>
      <c r="R960" s="722"/>
      <c r="S960" s="726" t="s">
        <v>193</v>
      </c>
      <c r="Z960" s="733" t="str">
        <f>CONCATENATE(E956:J957,NPCALC!F979,NPCALC!O981:P981)</f>
        <v/>
      </c>
      <c r="AH960" s="729"/>
      <c r="AI960" s="725"/>
      <c r="AJ960" s="688"/>
      <c r="AK960" s="734"/>
      <c r="AL960" s="740" t="str">
        <f>IFERROR(IF(AO960&lt;&gt;"",AO960,AO952))</f>
        <v/>
      </c>
      <c r="AM960" s="415"/>
      <c r="AO960" s="433" t="str">
        <f>CONCATENATE(NPCALC!AD974:AH974)</f>
        <v/>
      </c>
      <c r="AS960" s="742">
        <f>IF(AO960&lt;&gt;"",
SUM(0+AL961+IF(OR(AV960="PROSPIT", BD960="PROSPIT"),1,0)),
AS952)</f>
        <v>0</v>
      </c>
      <c r="AT960" s="701" t="b">
        <v>0</v>
      </c>
      <c r="AV960" s="743" t="str">
        <f>NPCALC!AD970</f>
        <v/>
      </c>
      <c r="AW960" s="179"/>
      <c r="AX960" s="179"/>
      <c r="AY960" s="179"/>
      <c r="AZ960" s="179"/>
      <c r="BA960" s="179"/>
      <c r="BB960" s="701" t="b">
        <v>0</v>
      </c>
      <c r="BD960" s="743" t="str">
        <f>NPCALC!AD971</f>
        <v/>
      </c>
      <c r="BE960" s="179"/>
      <c r="BF960" s="179"/>
      <c r="BG960" s="179"/>
      <c r="BH960" s="179"/>
      <c r="BI960" s="177"/>
      <c r="BJ960" s="735" t="b">
        <f>IFERROR(__xludf.DUMMYFUNCTION("IFERROR(IF(COUNTIF(AV960:BI961, ""VAMPIRIC"")&gt;0,SPLIT(#REF!,""d"")),"""")"),FALSE)</f>
        <v>0</v>
      </c>
      <c r="BK960" s="748"/>
      <c r="BL960" s="748"/>
      <c r="BM960" s="698"/>
      <c r="BW960" s="704"/>
      <c r="CG960" s="704"/>
      <c r="CH960" s="690"/>
      <c r="CI960" s="698"/>
      <c r="CS960" s="704"/>
      <c r="DC960" s="704"/>
      <c r="DD960" s="690"/>
      <c r="DE960" s="698"/>
      <c r="DO960" s="704"/>
      <c r="DY960" s="711"/>
      <c r="DZ960" s="194"/>
      <c r="EA960" s="194"/>
      <c r="EB960" s="194"/>
      <c r="EC960" s="194"/>
      <c r="ED960" s="194"/>
      <c r="EE960" s="194"/>
      <c r="EF960" s="194"/>
      <c r="EG960" s="194"/>
      <c r="EH960" s="194"/>
      <c r="EI960" s="194"/>
      <c r="EJ960" s="194"/>
      <c r="EK960" s="194"/>
      <c r="EL960" s="194"/>
      <c r="EM960" s="194"/>
      <c r="EN960" s="194"/>
      <c r="EO960" s="194"/>
      <c r="EP960" s="194"/>
      <c r="EQ960" s="194"/>
      <c r="ER960" s="194"/>
      <c r="ES960" s="194"/>
      <c r="ET960" s="194"/>
      <c r="EU960" s="194"/>
    </row>
    <row r="961" ht="10.5" customHeight="1">
      <c r="A961" s="686"/>
      <c r="B961" s="721"/>
      <c r="E961" s="39"/>
      <c r="H961" s="377"/>
      <c r="K961" s="718" t="str">
        <f>CONCATENATE(E960,I960)</f>
        <v/>
      </c>
      <c r="R961" s="722"/>
      <c r="AH961" s="729"/>
      <c r="AI961" s="725"/>
      <c r="AJ961" s="688"/>
      <c r="AK961" s="734"/>
      <c r="AL961" s="740"/>
      <c r="AS961" s="737">
        <f>IF(AO960&lt;&gt;"",
SUM(0+AL961+IF(OR(AV960="DERSE", BD960="DERSE"),1,0)),
AS953)</f>
        <v>0</v>
      </c>
      <c r="BI961" s="183"/>
      <c r="BJ961" s="735"/>
      <c r="BK961" s="748"/>
      <c r="BL961" s="748"/>
      <c r="BM961" s="698"/>
      <c r="BN961" s="713" t="str">
        <f>IFERROR(__xludf.DUMMYFUNCTION("ifNA(REGEXREPLACE( VLOOKUP(BX959,Relationship,2,false), ""you"", BN959))"),"")</f>
        <v/>
      </c>
      <c r="BO961" s="21"/>
      <c r="BP961" s="21"/>
      <c r="BQ961" s="21"/>
      <c r="BR961" s="21"/>
      <c r="BS961" s="21"/>
      <c r="BT961" s="21"/>
      <c r="BU961" s="21"/>
      <c r="BV961" s="21"/>
      <c r="BW961" s="21"/>
      <c r="BX961" s="21"/>
      <c r="BY961" s="21"/>
      <c r="BZ961" s="21"/>
      <c r="CA961" s="21"/>
      <c r="CB961" s="21"/>
      <c r="CC961" s="21"/>
      <c r="CD961" s="21"/>
      <c r="CE961" s="21"/>
      <c r="CF961" s="22"/>
      <c r="CG961" s="714"/>
      <c r="CH961" s="690"/>
      <c r="CI961" s="698"/>
      <c r="CJ961" s="713" t="str">
        <f>IFERROR(__xludf.DUMMYFUNCTION("ifNA(REGEXREPLACE( VLOOKUP(CT959,Relationship,2,false), ""you"", CJ959))"),"")</f>
        <v/>
      </c>
      <c r="CK961" s="21"/>
      <c r="CL961" s="21"/>
      <c r="CM961" s="21"/>
      <c r="CN961" s="21"/>
      <c r="CO961" s="21"/>
      <c r="CP961" s="21"/>
      <c r="CQ961" s="21"/>
      <c r="CR961" s="21"/>
      <c r="CS961" s="21"/>
      <c r="CT961" s="21"/>
      <c r="CU961" s="21"/>
      <c r="CV961" s="21"/>
      <c r="CW961" s="21"/>
      <c r="CX961" s="21"/>
      <c r="CY961" s="21"/>
      <c r="CZ961" s="21"/>
      <c r="DA961" s="21"/>
      <c r="DB961" s="22"/>
      <c r="DC961" s="714"/>
      <c r="DD961" s="690"/>
      <c r="DE961" s="698"/>
      <c r="DF961" s="713" t="str">
        <f>IFERROR(__xludf.DUMMYFUNCTION("ifNA(REGEXREPLACE( VLOOKUP(DP959,Relationship,2,false), ""you"", DF959))"),"")</f>
        <v/>
      </c>
      <c r="DG961" s="21"/>
      <c r="DH961" s="21"/>
      <c r="DI961" s="21"/>
      <c r="DJ961" s="21"/>
      <c r="DK961" s="21"/>
      <c r="DL961" s="21"/>
      <c r="DM961" s="21"/>
      <c r="DN961" s="21"/>
      <c r="DO961" s="21"/>
      <c r="DP961" s="21"/>
      <c r="DQ961" s="21"/>
      <c r="DR961" s="21"/>
      <c r="DS961" s="21"/>
      <c r="DT961" s="21"/>
      <c r="DU961" s="21"/>
      <c r="DV961" s="21"/>
      <c r="DW961" s="21"/>
      <c r="DX961" s="22"/>
      <c r="DY961" s="715"/>
      <c r="DZ961" s="716"/>
      <c r="EA961" s="194"/>
      <c r="EB961" s="194"/>
      <c r="EC961" s="194"/>
      <c r="ED961" s="194"/>
      <c r="EE961" s="194"/>
      <c r="EF961" s="194"/>
      <c r="EG961" s="194"/>
      <c r="EH961" s="194"/>
      <c r="EI961" s="194"/>
      <c r="EJ961" s="194"/>
      <c r="EK961" s="194"/>
      <c r="EL961" s="194"/>
      <c r="EM961" s="194"/>
      <c r="EN961" s="194"/>
      <c r="EO961" s="194"/>
      <c r="EP961" s="194"/>
      <c r="EQ961" s="194"/>
      <c r="ER961" s="194"/>
      <c r="ES961" s="194"/>
      <c r="ET961" s="194"/>
      <c r="EU961" s="194"/>
    </row>
    <row r="962" ht="10.5" customHeight="1">
      <c r="A962" s="686"/>
      <c r="B962" s="721"/>
      <c r="C962" s="706" t="str">
        <f>IF('BATTLE SHEET'!$AR$2=TRUE, RESOURCES!$AU$151, "STM")</f>
        <v/>
      </c>
      <c r="E962" s="738" t="str">
        <f>IFNA(VLOOKUP(R949,Under_Lookup,5,FALSE))</f>
        <v/>
      </c>
      <c r="F962" s="21"/>
      <c r="G962" s="21"/>
      <c r="H962" s="22"/>
      <c r="I962" s="733" t="str">
        <f>CONCATENATE(NPCALC!G950:H950)</f>
        <v/>
      </c>
      <c r="K962" s="718">
        <f>IFERROR(
SUM(0,
IF(OR(AV952="ELECTRIC",BD952="ELECTRIC",AV954="ELECTRIC",BD954="ELECTRIC",AV956="ELECTRIC",BD956="ELECTRIC",AV958="ELECTRIC",BD958="ELECTRIC",AV960="ELECTRIC",BD960="ELECTRIC",AV962="ELECTRIC",BD962="ELECTRIC"),1),
IF(OR(AV952="NUCLEAR",BD952="NUCLEAR",AV954="NUCLEAR",BD954="NUCLEAR",AV956="NUCLEAR",BD956="NUCLEAR",AV958="NUCLEAR",BD958="NUCLEAR",AV960="NUCLEAR",BD960="NUCLEAR",AV962="NUCLEAR",BD962="NUCLEAR"),2)
)
,0)</f>
        <v>0</v>
      </c>
      <c r="L962" s="415" t="str">
        <f>IF('BATTLE SHEET'!$AR$2=TRUE, RESOURCES!$AW$153, "CRG")</f>
        <v/>
      </c>
      <c r="N962" s="739">
        <v>0.0</v>
      </c>
      <c r="R962" s="722"/>
      <c r="S962" s="726" t="s">
        <v>42</v>
      </c>
      <c r="Y962" s="729"/>
      <c r="Z962" s="729"/>
      <c r="AA962" s="729"/>
      <c r="AB962" s="729"/>
      <c r="AC962" s="729"/>
      <c r="AD962" s="729"/>
      <c r="AE962" s="729"/>
      <c r="AF962" s="729"/>
      <c r="AG962" s="729"/>
      <c r="AH962" s="729"/>
      <c r="AI962" s="725"/>
      <c r="AJ962" s="688"/>
      <c r="AK962" s="734"/>
      <c r="AL962" s="740" t="str">
        <f>IFERROR(IF(AO962&lt;&gt;"",AO962,AO952))</f>
        <v/>
      </c>
      <c r="AM962" s="415"/>
      <c r="AO962" s="433" t="str">
        <f>CONCATENATE(NPCALC!AD985:AH985)</f>
        <v/>
      </c>
      <c r="AS962" s="742">
        <f>IF(AO962&lt;&gt;"",
SUM(0+AL963+IF(OR(AV962="PROSPIT", BD962="PROSPIT"),1,0)),
AS952)</f>
        <v>0</v>
      </c>
      <c r="AT962" s="701" t="b">
        <v>0</v>
      </c>
      <c r="AV962" s="743" t="str">
        <f>NPCALC!AD981</f>
        <v/>
      </c>
      <c r="AW962" s="179"/>
      <c r="AX962" s="179"/>
      <c r="AY962" s="179"/>
      <c r="AZ962" s="179"/>
      <c r="BA962" s="179"/>
      <c r="BB962" s="701" t="b">
        <v>0</v>
      </c>
      <c r="BD962" s="743" t="str">
        <f>NPCALC!AD982</f>
        <v/>
      </c>
      <c r="BE962" s="179"/>
      <c r="BF962" s="179"/>
      <c r="BG962" s="179"/>
      <c r="BH962" s="179"/>
      <c r="BI962" s="177"/>
      <c r="BJ962" s="735" t="b">
        <f>IFERROR(__xludf.DUMMYFUNCTION("IFERROR(IF(COUNTIF(AV962:BI963, ""VAMPIRIC"")&gt;0,SPLIT(#REF!,""d"")),"""")"),FALSE)</f>
        <v>0</v>
      </c>
      <c r="BK962" s="736"/>
      <c r="BL962" s="736"/>
      <c r="BM962" s="698"/>
      <c r="BN962" s="39"/>
      <c r="CF962" s="377"/>
      <c r="CG962" s="714"/>
      <c r="CH962" s="690"/>
      <c r="CI962" s="698"/>
      <c r="CJ962" s="39"/>
      <c r="DB962" s="377"/>
      <c r="DC962" s="714"/>
      <c r="DD962" s="690"/>
      <c r="DE962" s="698"/>
      <c r="DF962" s="39"/>
      <c r="DX962" s="377"/>
      <c r="DY962" s="715"/>
      <c r="DZ962" s="716"/>
      <c r="EA962" s="194"/>
      <c r="EB962" s="194"/>
      <c r="EC962" s="194"/>
      <c r="ED962" s="194"/>
      <c r="EE962" s="194"/>
      <c r="EF962" s="194"/>
      <c r="EG962" s="194"/>
      <c r="EH962" s="194"/>
      <c r="EI962" s="194"/>
      <c r="EJ962" s="194"/>
      <c r="EK962" s="194"/>
      <c r="EL962" s="194"/>
      <c r="EM962" s="194"/>
      <c r="EN962" s="194"/>
      <c r="EO962" s="194"/>
      <c r="EP962" s="194"/>
      <c r="EQ962" s="194"/>
      <c r="ER962" s="194"/>
      <c r="ES962" s="194"/>
      <c r="ET962" s="194"/>
      <c r="EU962" s="194"/>
    </row>
    <row r="963" ht="10.5" customHeight="1">
      <c r="A963" s="686"/>
      <c r="B963" s="721"/>
      <c r="E963" s="39"/>
      <c r="H963" s="377"/>
      <c r="K963" s="718" t="str">
        <f>CONCATENATE(E962,I962)</f>
        <v/>
      </c>
      <c r="R963" s="722"/>
      <c r="Y963" s="726"/>
      <c r="AH963" s="729"/>
      <c r="AI963" s="725"/>
      <c r="AJ963" s="688"/>
      <c r="AK963" s="734"/>
      <c r="AL963" s="744"/>
      <c r="AS963" s="737">
        <f>IF(AO962&lt;&gt;"",
SUM(0+AL963+IF(OR(AV962="DERSE", BD962="DERSE"),1,0)),
AS953)</f>
        <v>0</v>
      </c>
      <c r="BI963" s="183"/>
      <c r="BJ963" s="735"/>
      <c r="BK963" s="736"/>
      <c r="BL963" s="736"/>
      <c r="BM963" s="698"/>
      <c r="BN963" s="39"/>
      <c r="CF963" s="377"/>
      <c r="CG963" s="722"/>
      <c r="CH963" s="690"/>
      <c r="CI963" s="698"/>
      <c r="CJ963" s="39"/>
      <c r="DB963" s="377"/>
      <c r="DC963" s="722"/>
      <c r="DD963" s="690"/>
      <c r="DE963" s="698"/>
      <c r="DF963" s="39"/>
      <c r="DX963" s="377"/>
      <c r="DY963" s="470"/>
      <c r="DZ963" s="194"/>
      <c r="EA963" s="194"/>
      <c r="EB963" s="194"/>
      <c r="EC963" s="194"/>
      <c r="ED963" s="194"/>
      <c r="EE963" s="194"/>
      <c r="EF963" s="194"/>
      <c r="EG963" s="194"/>
      <c r="EH963" s="194"/>
      <c r="EI963" s="194"/>
      <c r="EJ963" s="194"/>
      <c r="EK963" s="194"/>
      <c r="EL963" s="194"/>
      <c r="EM963" s="194"/>
      <c r="EN963" s="194"/>
      <c r="EO963" s="194"/>
      <c r="EP963" s="194"/>
      <c r="EQ963" s="194"/>
      <c r="ER963" s="194"/>
      <c r="ES963" s="194"/>
      <c r="ET963" s="194"/>
      <c r="EU963" s="194"/>
    </row>
    <row r="964" ht="10.5" customHeight="1">
      <c r="A964" s="686"/>
      <c r="B964" s="721"/>
      <c r="C964" s="706" t="str">
        <f>IF('BATTLE SHEET'!$AR$2=TRUE, RESOURCES!$AU$153, "AP")</f>
        <v/>
      </c>
      <c r="E964" s="749"/>
      <c r="F964" s="21"/>
      <c r="G964" s="21"/>
      <c r="H964" s="21"/>
      <c r="I964" s="21"/>
      <c r="J964" s="22"/>
      <c r="K964" s="718"/>
      <c r="L964" s="706" t="str">
        <f>IF('BATTLE SHEET'!$AR$2=TRUE, RESOURCES!$AW$155, "BD")</f>
        <v/>
      </c>
      <c r="N964" s="739">
        <v>0.0</v>
      </c>
      <c r="R964" s="722"/>
      <c r="S964" s="706" t="s">
        <v>194</v>
      </c>
      <c r="Z964" s="733"/>
      <c r="AH964" s="729"/>
      <c r="AI964" s="725"/>
      <c r="AJ964" s="688"/>
      <c r="AK964" s="734"/>
      <c r="AL964" s="700"/>
      <c r="AM964" s="694"/>
      <c r="AN964" s="750"/>
      <c r="AO964" s="750"/>
      <c r="AP964" s="750"/>
      <c r="AQ964" s="750"/>
      <c r="AR964" s="750"/>
      <c r="AS964" s="751"/>
      <c r="AT964" s="752"/>
      <c r="AU964" s="753"/>
      <c r="AV964" s="753"/>
      <c r="AW964" s="753"/>
      <c r="AX964" s="753"/>
      <c r="AY964" s="753"/>
      <c r="AZ964" s="753"/>
      <c r="BA964" s="753"/>
      <c r="BB964" s="753"/>
      <c r="BC964" s="753"/>
      <c r="BD964" s="753"/>
      <c r="BE964" s="753"/>
      <c r="BF964" s="753"/>
      <c r="BG964" s="753"/>
      <c r="BH964" s="753"/>
      <c r="BI964" s="753"/>
      <c r="BJ964" s="754"/>
      <c r="BK964" s="736"/>
      <c r="BL964" s="736"/>
      <c r="BM964" s="698"/>
      <c r="BN964" s="25"/>
      <c r="BO964" s="26"/>
      <c r="BP964" s="26"/>
      <c r="BQ964" s="26"/>
      <c r="BR964" s="26"/>
      <c r="BS964" s="26"/>
      <c r="BT964" s="26"/>
      <c r="BU964" s="26"/>
      <c r="BV964" s="26"/>
      <c r="BW964" s="26"/>
      <c r="BX964" s="26"/>
      <c r="BY964" s="26"/>
      <c r="BZ964" s="26"/>
      <c r="CA964" s="26"/>
      <c r="CB964" s="26"/>
      <c r="CC964" s="26"/>
      <c r="CD964" s="26"/>
      <c r="CE964" s="26"/>
      <c r="CF964" s="27"/>
      <c r="CG964" s="728"/>
      <c r="CH964" s="690"/>
      <c r="CI964" s="698"/>
      <c r="CJ964" s="25"/>
      <c r="CK964" s="26"/>
      <c r="CL964" s="26"/>
      <c r="CM964" s="26"/>
      <c r="CN964" s="26"/>
      <c r="CO964" s="26"/>
      <c r="CP964" s="26"/>
      <c r="CQ964" s="26"/>
      <c r="CR964" s="26"/>
      <c r="CS964" s="26"/>
      <c r="CT964" s="26"/>
      <c r="CU964" s="26"/>
      <c r="CV964" s="26"/>
      <c r="CW964" s="26"/>
      <c r="CX964" s="26"/>
      <c r="CY964" s="26"/>
      <c r="CZ964" s="26"/>
      <c r="DA964" s="26"/>
      <c r="DB964" s="27"/>
      <c r="DC964" s="728"/>
      <c r="DD964" s="690"/>
      <c r="DE964" s="698"/>
      <c r="DF964" s="25"/>
      <c r="DG964" s="26"/>
      <c r="DH964" s="26"/>
      <c r="DI964" s="26"/>
      <c r="DJ964" s="26"/>
      <c r="DK964" s="26"/>
      <c r="DL964" s="26"/>
      <c r="DM964" s="26"/>
      <c r="DN964" s="26"/>
      <c r="DO964" s="26"/>
      <c r="DP964" s="26"/>
      <c r="DQ964" s="26"/>
      <c r="DR964" s="26"/>
      <c r="DS964" s="26"/>
      <c r="DT964" s="26"/>
      <c r="DU964" s="26"/>
      <c r="DV964" s="26"/>
      <c r="DW964" s="26"/>
      <c r="DX964" s="27"/>
      <c r="DY964" s="711"/>
      <c r="DZ964" s="194"/>
      <c r="EA964" s="194"/>
      <c r="EB964" s="194"/>
      <c r="EC964" s="194"/>
      <c r="ED964" s="194"/>
      <c r="EE964" s="194"/>
      <c r="EF964" s="194"/>
      <c r="EG964" s="194"/>
      <c r="EH964" s="194"/>
      <c r="EI964" s="194"/>
      <c r="EJ964" s="194"/>
      <c r="EK964" s="194"/>
      <c r="EL964" s="194"/>
      <c r="EM964" s="194"/>
      <c r="EN964" s="194"/>
      <c r="EO964" s="194"/>
      <c r="EP964" s="194"/>
      <c r="EQ964" s="194"/>
      <c r="ER964" s="194"/>
      <c r="ES964" s="194"/>
      <c r="ET964" s="194"/>
      <c r="EU964" s="194"/>
    </row>
    <row r="965" ht="10.5" customHeight="1">
      <c r="A965" s="686"/>
      <c r="B965" s="721"/>
      <c r="E965" s="39"/>
      <c r="J965" s="377"/>
      <c r="K965" s="718"/>
      <c r="R965" s="722"/>
      <c r="AH965" s="729"/>
      <c r="AI965" s="725"/>
      <c r="AJ965" s="688"/>
      <c r="AK965" s="730"/>
      <c r="AL965" s="694"/>
      <c r="AM965" s="701" t="s">
        <v>184</v>
      </c>
      <c r="AT965" s="701" t="s">
        <v>196</v>
      </c>
      <c r="AX965" s="755">
        <f>IFS(AM965="WEAPON",2,AM965="PROTOTYPE", 4,TRUE,3)</f>
        <v>3</v>
      </c>
      <c r="AY965" s="696"/>
      <c r="AZ965" s="415" t="b">
        <v>0</v>
      </c>
      <c r="BB965" s="479" t="str">
        <f>IFERROR(VLOOKUP(0,Under_Lookup,27,FALSE),"")</f>
        <v>NO ACTION</v>
      </c>
      <c r="BJ965" s="756"/>
      <c r="BK965" s="697"/>
      <c r="BL965" s="697"/>
      <c r="BM965" s="698"/>
      <c r="BN965" s="732" t="s">
        <v>188</v>
      </c>
      <c r="CG965" s="728"/>
      <c r="CH965" s="690"/>
      <c r="CI965" s="698"/>
      <c r="CJ965" s="732" t="s">
        <v>188</v>
      </c>
      <c r="DC965" s="728"/>
      <c r="DD965" s="690"/>
      <c r="DE965" s="698"/>
      <c r="DF965" s="732" t="s">
        <v>188</v>
      </c>
      <c r="DY965" s="711"/>
      <c r="DZ965" s="194"/>
      <c r="EA965" s="194"/>
      <c r="EB965" s="194"/>
      <c r="EC965" s="194"/>
      <c r="ED965" s="194"/>
      <c r="EE965" s="194"/>
      <c r="EF965" s="194"/>
      <c r="EG965" s="194"/>
      <c r="EH965" s="194"/>
      <c r="EI965" s="194"/>
      <c r="EJ965" s="194"/>
      <c r="EK965" s="194"/>
      <c r="EL965" s="194"/>
      <c r="EM965" s="194"/>
      <c r="EN965" s="194"/>
      <c r="EO965" s="194"/>
      <c r="EP965" s="194"/>
      <c r="EQ965" s="194"/>
      <c r="ER965" s="194"/>
      <c r="ES965" s="194"/>
      <c r="ET965" s="194"/>
      <c r="EU965" s="194"/>
    </row>
    <row r="966" ht="10.5" customHeight="1">
      <c r="A966" s="686"/>
      <c r="B966" s="721"/>
      <c r="C966" s="721"/>
      <c r="D966" s="722"/>
      <c r="E966" s="722"/>
      <c r="F966" s="722"/>
      <c r="G966" s="722"/>
      <c r="H966" s="722"/>
      <c r="I966" s="722"/>
      <c r="J966" s="722"/>
      <c r="K966" s="722"/>
      <c r="L966" s="722"/>
      <c r="M966" s="722"/>
      <c r="N966" s="722"/>
      <c r="O966" s="722"/>
      <c r="P966" s="722"/>
      <c r="Q966" s="722"/>
      <c r="R966" s="722"/>
      <c r="S966" s="721"/>
      <c r="T966" s="729"/>
      <c r="U966" s="729"/>
      <c r="V966" s="729"/>
      <c r="W966" s="729"/>
      <c r="X966" s="729"/>
      <c r="Y966" s="729"/>
      <c r="Z966" s="729"/>
      <c r="AA966" s="729"/>
      <c r="AB966" s="729"/>
      <c r="AC966" s="729"/>
      <c r="AD966" s="729"/>
      <c r="AE966" s="729"/>
      <c r="AF966" s="729"/>
      <c r="AG966" s="729"/>
      <c r="AH966" s="729"/>
      <c r="AI966" s="725"/>
      <c r="AJ966" s="688"/>
      <c r="AK966" s="730"/>
      <c r="AL966" s="694"/>
      <c r="AX966" s="705"/>
      <c r="AY966" s="696"/>
      <c r="AZ966" s="382"/>
      <c r="BA966" s="382"/>
      <c r="BB966" s="424"/>
      <c r="BC966" s="424"/>
      <c r="BD966" s="424"/>
      <c r="BE966" s="424"/>
      <c r="BF966" s="424"/>
      <c r="BG966" s="424"/>
      <c r="BH966" s="424"/>
      <c r="BI966" s="424"/>
      <c r="BJ966" s="757"/>
      <c r="BK966" s="697"/>
      <c r="BL966" s="697"/>
      <c r="BM966" s="698"/>
      <c r="CG966" s="728"/>
      <c r="CH966" s="690"/>
      <c r="CI966" s="698"/>
      <c r="DC966" s="728"/>
      <c r="DD966" s="690"/>
      <c r="DE966" s="698"/>
      <c r="DY966" s="711"/>
      <c r="DZ966" s="194"/>
      <c r="EA966" s="194"/>
      <c r="EB966" s="194"/>
      <c r="EC966" s="194"/>
      <c r="ED966" s="194"/>
      <c r="EE966" s="194"/>
      <c r="EF966" s="194"/>
      <c r="EG966" s="194"/>
      <c r="EH966" s="194"/>
      <c r="EI966" s="194"/>
      <c r="EJ966" s="194"/>
      <c r="EK966" s="194"/>
      <c r="EL966" s="194"/>
      <c r="EM966" s="194"/>
      <c r="EN966" s="194"/>
      <c r="EO966" s="194"/>
      <c r="EP966" s="194"/>
      <c r="EQ966" s="194"/>
      <c r="ER966" s="194"/>
      <c r="ES966" s="194"/>
      <c r="ET966" s="194"/>
      <c r="EU966" s="194"/>
    </row>
    <row r="967" ht="10.5" customHeight="1">
      <c r="A967" s="686"/>
      <c r="B967" s="721"/>
      <c r="C967" s="726" t="s">
        <v>203</v>
      </c>
      <c r="L967" s="721"/>
      <c r="M967" s="721"/>
      <c r="N967" s="721"/>
      <c r="O967" s="721"/>
      <c r="P967" s="721"/>
      <c r="Q967" s="721"/>
      <c r="R967" s="721"/>
      <c r="S967" s="721"/>
      <c r="T967" s="758" t="str">
        <f>IFERROR(VLOOKUP(#REF!,AllKind,11,FALSE),)</f>
        <v/>
      </c>
      <c r="X967" s="759" t="s">
        <v>198</v>
      </c>
      <c r="AC967" s="760"/>
      <c r="AD967" s="415" t="s">
        <v>199</v>
      </c>
      <c r="AH967" s="756"/>
      <c r="AI967" s="761"/>
      <c r="AJ967" s="762"/>
      <c r="AK967" s="762"/>
      <c r="AL967" s="694"/>
      <c r="AM967" s="701" t="b">
        <v>0</v>
      </c>
      <c r="AO967" s="763" t="str">
        <f>VLOOKUP("Action1",NPCALC!D968:G971,AX965,FALSE)</f>
        <v>NO ACTION</v>
      </c>
      <c r="AX967" s="705"/>
      <c r="AY967" s="696"/>
      <c r="AZ967" s="415" t="b">
        <v>0</v>
      </c>
      <c r="BB967" s="479" t="s">
        <v>139</v>
      </c>
      <c r="BJ967" s="757"/>
      <c r="BK967" s="764"/>
      <c r="BL967" s="764"/>
      <c r="BM967" s="698"/>
      <c r="CG967" s="728"/>
      <c r="CH967" s="690"/>
      <c r="CI967" s="698"/>
      <c r="DC967" s="728"/>
      <c r="DD967" s="690"/>
      <c r="DE967" s="698"/>
      <c r="DY967" s="711"/>
      <c r="DZ967" s="194"/>
      <c r="EA967" s="194"/>
      <c r="EB967" s="194"/>
      <c r="EC967" s="194"/>
      <c r="ED967" s="194"/>
      <c r="EE967" s="194"/>
      <c r="EF967" s="194"/>
      <c r="EG967" s="194"/>
      <c r="EH967" s="194"/>
      <c r="EI967" s="194"/>
      <c r="EJ967" s="194"/>
      <c r="EK967" s="194"/>
      <c r="EL967" s="194"/>
      <c r="EM967" s="194"/>
      <c r="EN967" s="194"/>
      <c r="EO967" s="194"/>
      <c r="EP967" s="194"/>
      <c r="EQ967" s="194"/>
      <c r="ER967" s="194"/>
      <c r="ES967" s="194"/>
      <c r="ET967" s="194"/>
      <c r="EU967" s="194"/>
    </row>
    <row r="968" ht="10.5" customHeight="1">
      <c r="A968" s="686"/>
      <c r="B968" s="721"/>
      <c r="L968" s="726"/>
      <c r="S968" s="721"/>
      <c r="AC968" s="765"/>
      <c r="AH968" s="757"/>
      <c r="AI968" s="761"/>
      <c r="AJ968" s="762"/>
      <c r="AK968" s="762"/>
      <c r="AL968" s="694"/>
      <c r="AX968" s="705"/>
      <c r="AY968" s="696"/>
      <c r="AZ968" s="382"/>
      <c r="BA968" s="382"/>
      <c r="BB968" s="424"/>
      <c r="BC968" s="424"/>
      <c r="BD968" s="424"/>
      <c r="BE968" s="424"/>
      <c r="BF968" s="424"/>
      <c r="BG968" s="424"/>
      <c r="BH968" s="424"/>
      <c r="BI968" s="424"/>
      <c r="BJ968" s="757"/>
      <c r="BK968" s="764"/>
      <c r="BL968" s="764"/>
      <c r="BM968" s="698"/>
      <c r="CG968" s="728"/>
      <c r="CH968" s="690"/>
      <c r="CI968" s="698"/>
      <c r="DC968" s="728"/>
      <c r="DD968" s="690"/>
      <c r="DE968" s="698"/>
      <c r="DY968" s="711"/>
      <c r="DZ968" s="194"/>
      <c r="EA968" s="194"/>
      <c r="EB968" s="194"/>
      <c r="EC968" s="194"/>
      <c r="ED968" s="194"/>
      <c r="EE968" s="194"/>
      <c r="EF968" s="194"/>
      <c r="EG968" s="194"/>
      <c r="EH968" s="194"/>
      <c r="EI968" s="194"/>
      <c r="EJ968" s="194"/>
      <c r="EK968" s="194"/>
      <c r="EL968" s="194"/>
      <c r="EM968" s="194"/>
      <c r="EN968" s="194"/>
      <c r="EO968" s="194"/>
      <c r="EP968" s="194"/>
      <c r="EQ968" s="194"/>
      <c r="ER968" s="194"/>
      <c r="ES968" s="194"/>
      <c r="ET968" s="194"/>
      <c r="EU968" s="194"/>
    </row>
    <row r="969" ht="10.5" customHeight="1">
      <c r="A969" s="686"/>
      <c r="B969" s="721"/>
      <c r="C969" s="766" t="s">
        <v>188</v>
      </c>
      <c r="S969" s="729"/>
      <c r="T969" s="741" t="str">
        <f>IFERROR(VLOOKUP(NPCALC!E964,AllKind,9, FALSE))</f>
        <v/>
      </c>
      <c r="V969" s="712"/>
      <c r="AC969" s="767"/>
      <c r="AD969" s="179"/>
      <c r="AE969" s="179"/>
      <c r="AF969" s="179"/>
      <c r="AG969" s="179"/>
      <c r="AH969" s="729"/>
      <c r="AI969" s="725"/>
      <c r="AJ969" s="688"/>
      <c r="AK969" s="688"/>
      <c r="AL969" s="694"/>
      <c r="AM969" s="701" t="b">
        <v>0</v>
      </c>
      <c r="AO969" s="433" t="str">
        <f>VLOOKUP("Action2",NPCALC!D968:G971,AX965,FALSE)</f>
        <v>NO ACTION</v>
      </c>
      <c r="AX969" s="705"/>
      <c r="AY969" s="696"/>
      <c r="AZ969" s="415" t="s">
        <v>140</v>
      </c>
      <c r="BJ969" s="705"/>
      <c r="BK969" s="764"/>
      <c r="BL969" s="764"/>
      <c r="BM969" s="698"/>
      <c r="CG969" s="728"/>
      <c r="CH969" s="690"/>
      <c r="CI969" s="698"/>
      <c r="DC969" s="728"/>
      <c r="DD969" s="690"/>
      <c r="DE969" s="698"/>
      <c r="DY969" s="711"/>
      <c r="DZ969" s="194"/>
      <c r="EA969" s="194"/>
      <c r="EB969" s="194"/>
      <c r="EC969" s="194"/>
      <c r="ED969" s="194"/>
      <c r="EE969" s="194"/>
      <c r="EF969" s="194"/>
      <c r="EG969" s="194"/>
      <c r="EH969" s="194"/>
      <c r="EI969" s="194"/>
      <c r="EJ969" s="194"/>
      <c r="EK969" s="194"/>
      <c r="EL969" s="194"/>
      <c r="EM969" s="194"/>
      <c r="EN969" s="194"/>
      <c r="EO969" s="194"/>
      <c r="EP969" s="194"/>
      <c r="EQ969" s="194"/>
      <c r="ER969" s="194"/>
      <c r="ES969" s="194"/>
      <c r="ET969" s="194"/>
      <c r="EU969" s="194"/>
    </row>
    <row r="970" ht="10.5" customHeight="1">
      <c r="A970" s="686"/>
      <c r="B970" s="721"/>
      <c r="S970" s="729"/>
      <c r="AC970" s="39"/>
      <c r="AH970" s="722"/>
      <c r="AI970" s="725"/>
      <c r="AJ970" s="688"/>
      <c r="AK970" s="688"/>
      <c r="AL970" s="696"/>
      <c r="AX970" s="705"/>
      <c r="AY970" s="696"/>
      <c r="BJ970" s="705"/>
      <c r="BK970" s="764"/>
      <c r="BL970" s="764"/>
      <c r="BM970" s="698"/>
      <c r="CG970" s="728"/>
      <c r="CH970" s="690"/>
      <c r="CI970" s="698"/>
      <c r="DC970" s="728"/>
      <c r="DD970" s="690"/>
      <c r="DE970" s="698"/>
      <c r="DY970" s="711"/>
      <c r="DZ970" s="194"/>
      <c r="EA970" s="194"/>
      <c r="EB970" s="194"/>
      <c r="EC970" s="194"/>
      <c r="ED970" s="194"/>
      <c r="EE970" s="194"/>
      <c r="EF970" s="194"/>
      <c r="EG970" s="194"/>
      <c r="EH970" s="194"/>
      <c r="EI970" s="194"/>
      <c r="EJ970" s="194"/>
      <c r="EK970" s="194"/>
      <c r="EL970" s="194"/>
      <c r="EM970" s="194"/>
      <c r="EN970" s="194"/>
      <c r="EO970" s="194"/>
      <c r="EP970" s="194"/>
      <c r="EQ970" s="194"/>
      <c r="ER970" s="194"/>
      <c r="ES970" s="194"/>
      <c r="ET970" s="194"/>
      <c r="EU970" s="194"/>
    </row>
    <row r="971" ht="10.5" customHeight="1">
      <c r="A971" s="686"/>
      <c r="B971" s="721"/>
      <c r="S971" s="729"/>
      <c r="T971" s="721"/>
      <c r="U971" s="722"/>
      <c r="V971" s="722"/>
      <c r="W971" s="722"/>
      <c r="X971" s="722"/>
      <c r="Y971" s="722"/>
      <c r="Z971" s="722"/>
      <c r="AA971" s="722"/>
      <c r="AB971" s="722"/>
      <c r="AC971" s="722"/>
      <c r="AD971" s="722"/>
      <c r="AE971" s="722"/>
      <c r="AF971" s="722"/>
      <c r="AG971" s="722"/>
      <c r="AH971" s="722"/>
      <c r="AI971" s="725"/>
      <c r="AJ971" s="688"/>
      <c r="AK971" s="688"/>
      <c r="AL971" s="694"/>
      <c r="AM971" s="701" t="b">
        <v>0</v>
      </c>
      <c r="AO971" s="433" t="str">
        <f>VLOOKUP("Action3",NPCALC!D968:G971,AX965,FALSE)</f>
        <v>NO ACTION</v>
      </c>
      <c r="AX971" s="705"/>
      <c r="AY971" s="696"/>
      <c r="AZ971" s="415" t="s">
        <v>142</v>
      </c>
      <c r="BB971" s="479" t="str">
        <f>IFERROR(VLOOKUP(R949,Under_Lookup,15,FALSE),"")</f>
        <v/>
      </c>
      <c r="BE971" s="768"/>
      <c r="BG971" s="479" t="str">
        <f>IFERROR(VLOOKUP(R949,Under_Lookup,17,FALSE),"")</f>
        <v/>
      </c>
      <c r="BJ971" s="705"/>
      <c r="BK971" s="764"/>
      <c r="BL971" s="764"/>
      <c r="BM971" s="698"/>
      <c r="BN971" s="745"/>
      <c r="BO971" s="746"/>
      <c r="BP971" s="746"/>
      <c r="BQ971" s="746"/>
      <c r="BR971" s="746"/>
      <c r="BS971" s="746"/>
      <c r="BT971" s="746"/>
      <c r="BU971" s="746"/>
      <c r="BV971" s="746"/>
      <c r="BW971" s="746"/>
      <c r="BX971" s="746"/>
      <c r="BY971" s="746"/>
      <c r="BZ971" s="746"/>
      <c r="CA971" s="746"/>
      <c r="CB971" s="746"/>
      <c r="CC971" s="746"/>
      <c r="CD971" s="746"/>
      <c r="CE971" s="746"/>
      <c r="CF971" s="746"/>
      <c r="CG971" s="746"/>
      <c r="CH971" s="690"/>
      <c r="CI971" s="698"/>
      <c r="CJ971" s="745"/>
      <c r="CK971" s="746"/>
      <c r="CL971" s="746"/>
      <c r="CM971" s="746"/>
      <c r="CN971" s="746"/>
      <c r="CO971" s="746"/>
      <c r="CP971" s="746"/>
      <c r="CQ971" s="746"/>
      <c r="CR971" s="746"/>
      <c r="CS971" s="746"/>
      <c r="CT971" s="746"/>
      <c r="CU971" s="746"/>
      <c r="CV971" s="746"/>
      <c r="CW971" s="746"/>
      <c r="CX971" s="746"/>
      <c r="CY971" s="746"/>
      <c r="CZ971" s="746"/>
      <c r="DA971" s="746"/>
      <c r="DB971" s="746"/>
      <c r="DC971" s="746"/>
      <c r="DD971" s="690"/>
      <c r="DE971" s="698"/>
      <c r="DF971" s="745"/>
      <c r="DG971" s="746"/>
      <c r="DH971" s="746"/>
      <c r="DI971" s="746"/>
      <c r="DJ971" s="746"/>
      <c r="DK971" s="746"/>
      <c r="DL971" s="746"/>
      <c r="DM971" s="746"/>
      <c r="DN971" s="746"/>
      <c r="DO971" s="746"/>
      <c r="DP971" s="746"/>
      <c r="DQ971" s="746"/>
      <c r="DR971" s="746"/>
      <c r="DS971" s="746"/>
      <c r="DT971" s="746"/>
      <c r="DU971" s="746"/>
      <c r="DV971" s="746"/>
      <c r="DW971" s="746"/>
      <c r="DX971" s="746"/>
      <c r="DY971" s="711"/>
      <c r="DZ971" s="194"/>
      <c r="EA971" s="194"/>
      <c r="EB971" s="194"/>
      <c r="EC971" s="194"/>
      <c r="ED971" s="194"/>
      <c r="EE971" s="194"/>
      <c r="EF971" s="194"/>
      <c r="EG971" s="194"/>
      <c r="EH971" s="194"/>
      <c r="EI971" s="194"/>
      <c r="EJ971" s="194"/>
      <c r="EK971" s="194"/>
      <c r="EL971" s="194"/>
      <c r="EM971" s="194"/>
      <c r="EN971" s="194"/>
      <c r="EO971" s="194"/>
      <c r="EP971" s="194"/>
      <c r="EQ971" s="194"/>
      <c r="ER971" s="194"/>
      <c r="ES971" s="194"/>
      <c r="ET971" s="194"/>
      <c r="EU971" s="194"/>
    </row>
    <row r="972" ht="10.5" customHeight="1">
      <c r="A972" s="686"/>
      <c r="B972" s="721"/>
      <c r="S972" s="729"/>
      <c r="T972" s="415" t="s">
        <v>200</v>
      </c>
      <c r="AC972" s="721"/>
      <c r="AD972" s="415" t="s">
        <v>199</v>
      </c>
      <c r="AH972" s="721"/>
      <c r="AI972" s="725"/>
      <c r="AJ972" s="688"/>
      <c r="AK972" s="688"/>
      <c r="AL972" s="694"/>
      <c r="AX972" s="705"/>
      <c r="AY972" s="696"/>
      <c r="BJ972" s="705"/>
      <c r="BK972" s="764"/>
      <c r="BL972" s="764"/>
      <c r="BM972" s="698"/>
      <c r="BN972" s="745"/>
      <c r="BO972" s="745"/>
      <c r="BP972" s="745"/>
      <c r="BQ972" s="745"/>
      <c r="BR972" s="745"/>
      <c r="BS972" s="745"/>
      <c r="BT972" s="745"/>
      <c r="BU972" s="745"/>
      <c r="BV972" s="745"/>
      <c r="BW972" s="745"/>
      <c r="BX972" s="745"/>
      <c r="BY972" s="745"/>
      <c r="BZ972" s="745"/>
      <c r="CA972" s="745"/>
      <c r="CB972" s="745"/>
      <c r="CC972" s="745"/>
      <c r="CD972" s="745"/>
      <c r="CE972" s="745"/>
      <c r="CF972" s="745"/>
      <c r="CG972" s="745"/>
      <c r="CH972" s="690"/>
      <c r="CI972" s="698"/>
      <c r="CJ972" s="745"/>
      <c r="CK972" s="745"/>
      <c r="CL972" s="745"/>
      <c r="CM972" s="745"/>
      <c r="CN972" s="745"/>
      <c r="CO972" s="745"/>
      <c r="CP972" s="745"/>
      <c r="CQ972" s="745"/>
      <c r="CR972" s="745"/>
      <c r="CS972" s="745"/>
      <c r="CT972" s="745"/>
      <c r="CU972" s="745"/>
      <c r="CV972" s="745"/>
      <c r="CW972" s="745"/>
      <c r="CX972" s="745"/>
      <c r="CY972" s="745"/>
      <c r="CZ972" s="745"/>
      <c r="DA972" s="745"/>
      <c r="DB972" s="745"/>
      <c r="DC972" s="745"/>
      <c r="DD972" s="690"/>
      <c r="DE972" s="698"/>
      <c r="DF972" s="745"/>
      <c r="DG972" s="745"/>
      <c r="DH972" s="745"/>
      <c r="DI972" s="745"/>
      <c r="DJ972" s="745"/>
      <c r="DK972" s="745"/>
      <c r="DL972" s="745"/>
      <c r="DM972" s="745"/>
      <c r="DN972" s="745"/>
      <c r="DO972" s="745"/>
      <c r="DP972" s="745"/>
      <c r="DQ972" s="745"/>
      <c r="DR972" s="745"/>
      <c r="DS972" s="745"/>
      <c r="DT972" s="745"/>
      <c r="DU972" s="745"/>
      <c r="DV972" s="745"/>
      <c r="DW972" s="745"/>
      <c r="DX972" s="745"/>
      <c r="DY972" s="473"/>
      <c r="DZ972" s="194"/>
      <c r="EA972" s="194"/>
      <c r="EB972" s="194"/>
      <c r="EC972" s="194"/>
      <c r="ED972" s="194"/>
      <c r="EE972" s="194"/>
      <c r="EF972" s="194"/>
      <c r="EG972" s="194"/>
      <c r="EH972" s="194"/>
      <c r="EI972" s="194"/>
      <c r="EJ972" s="194"/>
      <c r="EK972" s="194"/>
      <c r="EL972" s="194"/>
      <c r="EM972" s="194"/>
      <c r="EN972" s="194"/>
      <c r="EO972" s="194"/>
      <c r="EP972" s="194"/>
      <c r="EQ972" s="194"/>
      <c r="ER972" s="194"/>
      <c r="ES972" s="194"/>
      <c r="ET972" s="194"/>
      <c r="EU972" s="194"/>
    </row>
    <row r="973" ht="10.5" customHeight="1">
      <c r="A973" s="686"/>
      <c r="B973" s="721"/>
      <c r="S973" s="729"/>
      <c r="AC973" s="722"/>
      <c r="AH973" s="729"/>
      <c r="AI973" s="725"/>
      <c r="AJ973" s="690"/>
      <c r="AK973" s="690"/>
      <c r="AL973" s="694"/>
      <c r="AM973" s="701" t="b">
        <v>0</v>
      </c>
      <c r="AO973" s="433" t="str">
        <f>VLOOKUP("Action4",NPCALC!D968:G971,AX965,FALSE)</f>
        <v>NO ACTION</v>
      </c>
      <c r="AX973" s="705"/>
      <c r="AY973" s="696"/>
      <c r="AZ973" s="415" t="str">
        <f>IFERROR(VLOOKUP(R949,Under_Lookup,19,FALSE),"")       
                        </f>
        <v/>
      </c>
      <c r="BB973" s="479" t="str">
        <f>IFERROR(VLOOKUP(R949,Under_Lookup,21,FALSE),"")</f>
        <v/>
      </c>
      <c r="BE973" s="769" t="str">
        <f>IFERROR(VLOOKUP(R949,Under_Lookup,23,FALSE),"")</f>
        <v/>
      </c>
      <c r="BG973" s="479" t="str">
        <f>IFERROR(VLOOKUP(R949,Under_Lookup,25,FALSE),"")</f>
        <v/>
      </c>
      <c r="BJ973" s="705"/>
      <c r="BK973" s="764"/>
      <c r="BL973" s="764"/>
      <c r="BM973" s="698"/>
      <c r="BN973" s="706"/>
      <c r="BW973" s="691"/>
      <c r="BX973" s="706"/>
      <c r="CG973" s="691"/>
      <c r="CH973" s="690"/>
      <c r="CI973" s="698"/>
      <c r="CJ973" s="706"/>
      <c r="CS973" s="691"/>
      <c r="CT973" s="706"/>
      <c r="DC973" s="691"/>
      <c r="DD973" s="690"/>
      <c r="DE973" s="698"/>
      <c r="DF973" s="706"/>
      <c r="DO973" s="691"/>
      <c r="DP973" s="706"/>
      <c r="DY973" s="473"/>
      <c r="DZ973" s="194"/>
      <c r="EA973" s="194"/>
      <c r="EB973" s="194"/>
      <c r="EC973" s="194"/>
      <c r="ED973" s="194"/>
      <c r="EE973" s="194"/>
      <c r="EF973" s="194"/>
      <c r="EG973" s="194"/>
      <c r="EH973" s="194"/>
      <c r="EI973" s="194"/>
      <c r="EJ973" s="194"/>
      <c r="EK973" s="194"/>
      <c r="EL973" s="194"/>
      <c r="EM973" s="194"/>
      <c r="EN973" s="194"/>
      <c r="EO973" s="194"/>
      <c r="EP973" s="194"/>
      <c r="EQ973" s="194"/>
      <c r="ER973" s="194"/>
      <c r="ES973" s="194"/>
      <c r="ET973" s="194"/>
      <c r="EU973" s="194"/>
    </row>
    <row r="974" ht="10.5" customHeight="1">
      <c r="A974" s="686"/>
      <c r="B974" s="721"/>
      <c r="S974" s="729"/>
      <c r="T974" s="747"/>
      <c r="V974" s="712"/>
      <c r="AC974" s="770"/>
      <c r="AD974" s="179"/>
      <c r="AE974" s="179"/>
      <c r="AF974" s="179"/>
      <c r="AG974" s="179"/>
      <c r="AH974" s="771"/>
      <c r="AI974" s="725"/>
      <c r="AJ974" s="690"/>
      <c r="AK974" s="772"/>
      <c r="AL974" s="694"/>
      <c r="AX974" s="705"/>
      <c r="AY974" s="696"/>
      <c r="BJ974" s="705"/>
      <c r="BK974" s="764"/>
      <c r="BL974" s="764"/>
      <c r="BM974" s="698"/>
      <c r="BW974" s="704"/>
      <c r="CG974" s="704"/>
      <c r="CH974" s="690"/>
      <c r="CI974" s="698"/>
      <c r="CS974" s="704"/>
      <c r="DC974" s="704"/>
      <c r="DD974" s="690"/>
      <c r="DE974" s="698"/>
      <c r="DO974" s="704"/>
      <c r="DY974" s="711"/>
      <c r="DZ974" s="194"/>
      <c r="EA974" s="194"/>
      <c r="EB974" s="194"/>
      <c r="EC974" s="194"/>
      <c r="ED974" s="194"/>
      <c r="EE974" s="194"/>
      <c r="EF974" s="194"/>
      <c r="EG974" s="194"/>
      <c r="EH974" s="194"/>
      <c r="EI974" s="194"/>
      <c r="EJ974" s="194"/>
      <c r="EK974" s="194"/>
      <c r="EL974" s="194"/>
      <c r="EM974" s="194"/>
      <c r="EN974" s="194"/>
      <c r="EO974" s="194"/>
      <c r="EP974" s="194"/>
      <c r="EQ974" s="194"/>
      <c r="ER974" s="194"/>
      <c r="ES974" s="194"/>
      <c r="ET974" s="194"/>
      <c r="EU974" s="194"/>
    </row>
    <row r="975" ht="10.5" customHeight="1">
      <c r="A975" s="686"/>
      <c r="B975" s="721"/>
      <c r="S975" s="729"/>
      <c r="AC975" s="39"/>
      <c r="AH975" s="722"/>
      <c r="AI975" s="725"/>
      <c r="AJ975" s="772"/>
      <c r="AK975" s="772"/>
      <c r="AL975" s="694"/>
      <c r="AM975" s="696"/>
      <c r="AN975" s="705"/>
      <c r="AO975" s="705"/>
      <c r="AP975" s="705"/>
      <c r="AQ975" s="705"/>
      <c r="AR975" s="705"/>
      <c r="AS975" s="705"/>
      <c r="AT975" s="705"/>
      <c r="AU975" s="705"/>
      <c r="AV975" s="705"/>
      <c r="AW975" s="705"/>
      <c r="AX975" s="705"/>
      <c r="AY975" s="696"/>
      <c r="AZ975" s="696"/>
      <c r="BA975" s="705"/>
      <c r="BB975" s="705"/>
      <c r="BC975" s="705"/>
      <c r="BD975" s="705"/>
      <c r="BE975" s="705"/>
      <c r="BF975" s="705"/>
      <c r="BG975" s="705"/>
      <c r="BH975" s="705"/>
      <c r="BI975" s="705"/>
      <c r="BJ975" s="705"/>
      <c r="BK975" s="764"/>
      <c r="BL975" s="764"/>
      <c r="BM975" s="698"/>
      <c r="BN975" s="713" t="str">
        <f>IFERROR(__xludf.DUMMYFUNCTION("ifNA(REGEXREPLACE( VLOOKUP(BX973,Relationship,2,false), ""you"", BN973))"),"")</f>
        <v/>
      </c>
      <c r="BO975" s="21"/>
      <c r="BP975" s="21"/>
      <c r="BQ975" s="21"/>
      <c r="BR975" s="21"/>
      <c r="BS975" s="21"/>
      <c r="BT975" s="21"/>
      <c r="BU975" s="21"/>
      <c r="BV975" s="21"/>
      <c r="BW975" s="21"/>
      <c r="BX975" s="21"/>
      <c r="BY975" s="21"/>
      <c r="BZ975" s="21"/>
      <c r="CA975" s="21"/>
      <c r="CB975" s="21"/>
      <c r="CC975" s="21"/>
      <c r="CD975" s="21"/>
      <c r="CE975" s="21"/>
      <c r="CF975" s="22"/>
      <c r="CG975" s="714"/>
      <c r="CH975" s="690"/>
      <c r="CI975" s="698"/>
      <c r="CJ975" s="713" t="str">
        <f>IFERROR(__xludf.DUMMYFUNCTION("ifNA(REGEXREPLACE( VLOOKUP(CT973,Relationship,2,false), ""you"", CJ973))"),"")</f>
        <v/>
      </c>
      <c r="CK975" s="21"/>
      <c r="CL975" s="21"/>
      <c r="CM975" s="21"/>
      <c r="CN975" s="21"/>
      <c r="CO975" s="21"/>
      <c r="CP975" s="21"/>
      <c r="CQ975" s="21"/>
      <c r="CR975" s="21"/>
      <c r="CS975" s="21"/>
      <c r="CT975" s="21"/>
      <c r="CU975" s="21"/>
      <c r="CV975" s="21"/>
      <c r="CW975" s="21"/>
      <c r="CX975" s="21"/>
      <c r="CY975" s="21"/>
      <c r="CZ975" s="21"/>
      <c r="DA975" s="21"/>
      <c r="DB975" s="22"/>
      <c r="DC975" s="714"/>
      <c r="DD975" s="690"/>
      <c r="DE975" s="698"/>
      <c r="DF975" s="713" t="str">
        <f>IFERROR(__xludf.DUMMYFUNCTION("ifNA(REGEXREPLACE( VLOOKUP(DP973,Relationship,2,false), ""you"", DF973))"),"")</f>
        <v/>
      </c>
      <c r="DG975" s="21"/>
      <c r="DH975" s="21"/>
      <c r="DI975" s="21"/>
      <c r="DJ975" s="21"/>
      <c r="DK975" s="21"/>
      <c r="DL975" s="21"/>
      <c r="DM975" s="21"/>
      <c r="DN975" s="21"/>
      <c r="DO975" s="21"/>
      <c r="DP975" s="21"/>
      <c r="DQ975" s="21"/>
      <c r="DR975" s="21"/>
      <c r="DS975" s="21"/>
      <c r="DT975" s="21"/>
      <c r="DU975" s="21"/>
      <c r="DV975" s="21"/>
      <c r="DW975" s="21"/>
      <c r="DX975" s="22"/>
      <c r="DY975" s="715"/>
      <c r="DZ975" s="716"/>
      <c r="EA975" s="194"/>
      <c r="EB975" s="194"/>
      <c r="EC975" s="194"/>
      <c r="ED975" s="194"/>
      <c r="EE975" s="194"/>
      <c r="EF975" s="194"/>
      <c r="EG975" s="194"/>
      <c r="EH975" s="194"/>
      <c r="EI975" s="194"/>
      <c r="EJ975" s="194"/>
      <c r="EK975" s="194"/>
      <c r="EL975" s="194"/>
      <c r="EM975" s="194"/>
      <c r="EN975" s="194"/>
      <c r="EO975" s="194"/>
      <c r="EP975" s="194"/>
      <c r="EQ975" s="194"/>
      <c r="ER975" s="194"/>
      <c r="ES975" s="194"/>
      <c r="ET975" s="194"/>
      <c r="EU975" s="194"/>
    </row>
    <row r="976" ht="10.5" customHeight="1">
      <c r="A976" s="686"/>
      <c r="B976" s="721"/>
      <c r="C976" s="721"/>
      <c r="D976" s="729"/>
      <c r="E976" s="729"/>
      <c r="F976" s="729"/>
      <c r="G976" s="729"/>
      <c r="H976" s="729"/>
      <c r="I976" s="729"/>
      <c r="J976" s="729"/>
      <c r="K976" s="729"/>
      <c r="L976" s="729"/>
      <c r="M976" s="729"/>
      <c r="N976" s="729"/>
      <c r="O976" s="729"/>
      <c r="P976" s="729"/>
      <c r="Q976" s="729"/>
      <c r="R976" s="729"/>
      <c r="S976" s="729"/>
      <c r="T976" s="721"/>
      <c r="U976" s="722"/>
      <c r="V976" s="722"/>
      <c r="W976" s="722"/>
      <c r="X976" s="722"/>
      <c r="Y976" s="722"/>
      <c r="Z976" s="722"/>
      <c r="AA976" s="722"/>
      <c r="AB976" s="722"/>
      <c r="AC976" s="722"/>
      <c r="AD976" s="722"/>
      <c r="AE976" s="722"/>
      <c r="AF976" s="722"/>
      <c r="AG976" s="722"/>
      <c r="AH976" s="722"/>
      <c r="AI976" s="725"/>
      <c r="AJ976" s="690"/>
      <c r="AK976" s="690"/>
      <c r="AL976" s="694"/>
      <c r="AM976" s="727" t="s">
        <v>16</v>
      </c>
      <c r="AY976" s="773" t="s">
        <v>18</v>
      </c>
      <c r="BJ976" s="696"/>
      <c r="BK976" s="764"/>
      <c r="BL976" s="764"/>
      <c r="BM976" s="698"/>
      <c r="BN976" s="39"/>
      <c r="CF976" s="377"/>
      <c r="CG976" s="714"/>
      <c r="CH976" s="690"/>
      <c r="CI976" s="698"/>
      <c r="CJ976" s="39"/>
      <c r="DB976" s="377"/>
      <c r="DC976" s="714"/>
      <c r="DD976" s="690"/>
      <c r="DE976" s="698"/>
      <c r="DF976" s="39"/>
      <c r="DX976" s="377"/>
      <c r="DY976" s="715"/>
      <c r="DZ976" s="716"/>
      <c r="EA976" s="194"/>
      <c r="EB976" s="194"/>
      <c r="EC976" s="194"/>
      <c r="ED976" s="194"/>
      <c r="EE976" s="194"/>
      <c r="EF976" s="194"/>
      <c r="EG976" s="194"/>
      <c r="EH976" s="194"/>
      <c r="EI976" s="194"/>
      <c r="EJ976" s="194"/>
      <c r="EK976" s="194"/>
      <c r="EL976" s="194"/>
      <c r="EM976" s="194"/>
      <c r="EN976" s="194"/>
      <c r="EO976" s="194"/>
      <c r="EP976" s="194"/>
      <c r="EQ976" s="194"/>
      <c r="ER976" s="194"/>
      <c r="ES976" s="194"/>
      <c r="ET976" s="194"/>
      <c r="EU976" s="194"/>
    </row>
    <row r="977" ht="10.5" customHeight="1">
      <c r="A977" s="686"/>
      <c r="B977" s="721"/>
      <c r="C977" s="774"/>
      <c r="D977" s="775" t="s">
        <v>201</v>
      </c>
      <c r="M977" s="377"/>
      <c r="N977" s="776" t="str">
        <f>IFERROR(VLOOKUP(D977,StatusTierLookup,3,false),"")</f>
        <v/>
      </c>
      <c r="O977" s="377"/>
      <c r="P977" s="776" t="str">
        <f>IFERROR(VLOOKUP(D977,StatusTierLookup,4,false),"")</f>
        <v/>
      </c>
      <c r="R977" s="473"/>
      <c r="S977" s="721"/>
      <c r="T977" s="747"/>
      <c r="V977" s="712"/>
      <c r="AC977" s="770"/>
      <c r="AD977" s="179"/>
      <c r="AE977" s="179"/>
      <c r="AF977" s="179"/>
      <c r="AG977" s="179"/>
      <c r="AH977" s="777"/>
      <c r="AI977" s="725"/>
      <c r="AJ977" s="690"/>
      <c r="AK977" s="772"/>
      <c r="AL977" s="696"/>
      <c r="BJ977" s="705"/>
      <c r="BK977" s="697"/>
      <c r="BL977" s="697"/>
      <c r="BM977" s="698"/>
      <c r="BN977" s="39"/>
      <c r="CF977" s="377"/>
      <c r="CG977" s="722"/>
      <c r="CH977" s="690"/>
      <c r="CI977" s="698"/>
      <c r="CJ977" s="39"/>
      <c r="DB977" s="377"/>
      <c r="DC977" s="722"/>
      <c r="DD977" s="690"/>
      <c r="DE977" s="698"/>
      <c r="DF977" s="39"/>
      <c r="DX977" s="377"/>
      <c r="DY977" s="470"/>
      <c r="DZ977" s="194"/>
      <c r="EA977" s="194"/>
      <c r="EB977" s="194"/>
      <c r="EC977" s="194"/>
      <c r="ED977" s="194"/>
      <c r="EE977" s="194"/>
      <c r="EF977" s="194"/>
      <c r="EG977" s="194"/>
      <c r="EH977" s="194"/>
      <c r="EI977" s="194"/>
      <c r="EJ977" s="194"/>
      <c r="EK977" s="194"/>
      <c r="EL977" s="194"/>
      <c r="EM977" s="194"/>
      <c r="EN977" s="194"/>
      <c r="EO977" s="194"/>
      <c r="EP977" s="194"/>
      <c r="EQ977" s="194"/>
      <c r="ER977" s="194"/>
      <c r="ES977" s="194"/>
      <c r="ET977" s="194"/>
      <c r="EU977" s="194"/>
    </row>
    <row r="978" ht="10.5" customHeight="1">
      <c r="A978" s="686"/>
      <c r="B978" s="721"/>
      <c r="C978" s="774"/>
      <c r="D978" s="26"/>
      <c r="E978" s="26"/>
      <c r="F978" s="26"/>
      <c r="G978" s="26"/>
      <c r="H978" s="26"/>
      <c r="I978" s="26"/>
      <c r="J978" s="26"/>
      <c r="K978" s="26"/>
      <c r="L978" s="26"/>
      <c r="M978" s="27"/>
      <c r="N978" s="25"/>
      <c r="O978" s="27"/>
      <c r="P978" s="25"/>
      <c r="Q978" s="26"/>
      <c r="R978" s="711"/>
      <c r="S978" s="721"/>
      <c r="AC978" s="39"/>
      <c r="AH978" s="722"/>
      <c r="AI978" s="725"/>
      <c r="AJ978" s="772"/>
      <c r="AK978" s="772"/>
      <c r="AL978" s="694"/>
      <c r="AM978" s="741" t="s">
        <v>19</v>
      </c>
      <c r="AO978" s="778" t="str">
        <f>IFERROR(IFNA(IFS(
AT952=TRUE, TRAITCSTLOOPUP(AY976,AV952), BB952=TRUE, TRAITCSTLOOPUP(AY976,BD952),
AT954=TRUE, TRAITCSTLOOPUP(AY976,AV954), BB954=TRUE, TRAITCSTLOOPUP(AY976,BD954),
AT956=TRUE, TRAITCSTLOOPUP(AY976,AV956), BB956=TRUE, TRAITCSTLOOPUP(AY976,BD956),
AT958=TRUE, TRAITCSTLOOPUP(AY976,AV958), BB958=TRUE, TRAITCSTLOOPUP(AY976,BD958),
AT960=TRUE, TRAITCSTLOOPUP(AY976,AV960), BB960=TRUE, TRAITCSTLOOPUP(AY976,BD960),
AT962=TRUE, TRAITCSTLOOPUP(AY976,AV962), BB962=TRUE, TRAITCSTLOOPUP(AY976,BD962),
AZ965=TRUE, VLOOKUP(BB965,AllAction,12, False),AZ967=TRUE,"",
AM967=TRUE, VLOOKUP(AO967,AllAction,12, False),
AM969=TRUE, VLOOKUP(AO969,AllAction,12, False),
AM971=TRUE, VLOOKUP(AO971,AllAction,12, False),
AM973=TRUE, VLOOKUP(AO973,AllAction,12, False)
)))</f>
        <v/>
      </c>
      <c r="AP978" s="22"/>
      <c r="AQ978" s="779" t="str">
        <f>IFNA(IFS(
AT952=TRUE, TRAITTEXTLOOKUP(AY976,AV952), BB952=TRUE, TRAITTEXTLOOKUP(AY976,BD952),
AT954=TRUE, TRAITTEXTLOOKUP(AY976,AV954), BB954=TRUE, TRAITTEXTLOOKUP(AY976,BD954),
AT956=TRUE, TRAITTEXTLOOKUP(AY976,AV956), BB956=TRUE, TRAITTEXTLOOKUP(AY976,BD956),
AT958=TRUE, TRAITTEXTLOOKUP(AY976,AV958), BB958=TRUE, TRAITTEXTLOOKUP(AY976,BD958),
AT960=TRUE, TRAITTEXTLOOKUP(AY976,AV960), BB960=TRUE, TRAITTEXTLOOKUP(AY976,BD960),
AT962=TRUE, TRAITTEXTLOOKUP(AY976,AV962), BB962=TRUE, TRAITTEXTLOOKUP(AY976,BD962),
AZ965=TRUE, VLOOKUP(BB965,AllAction,18, False),AZ967=TRUE,VLOOKUP(R949,Under_Lookup,39,FALSE),
AM967=TRUE, VLOOKUP(AO967,AllAction,18, False),
AM969=TRUE, VLOOKUP(AO969,AllAction,18, False),
AM971=TRUE, VLOOKUP(AO971,AllAction,18, False),
AM973=TRUE, VLOOKUP(AO973,AllAction,18, False)
))</f>
        <v/>
      </c>
      <c r="BJ978" s="705"/>
      <c r="BK978" s="697"/>
      <c r="BL978" s="697"/>
      <c r="BM978" s="698"/>
      <c r="BN978" s="25"/>
      <c r="BO978" s="26"/>
      <c r="BP978" s="26"/>
      <c r="BQ978" s="26"/>
      <c r="BR978" s="26"/>
      <c r="BS978" s="26"/>
      <c r="BT978" s="26"/>
      <c r="BU978" s="26"/>
      <c r="BV978" s="26"/>
      <c r="BW978" s="26"/>
      <c r="BX978" s="26"/>
      <c r="BY978" s="26"/>
      <c r="BZ978" s="26"/>
      <c r="CA978" s="26"/>
      <c r="CB978" s="26"/>
      <c r="CC978" s="26"/>
      <c r="CD978" s="26"/>
      <c r="CE978" s="26"/>
      <c r="CF978" s="27"/>
      <c r="CG978" s="728"/>
      <c r="CH978" s="690"/>
      <c r="CI978" s="698"/>
      <c r="CJ978" s="25"/>
      <c r="CK978" s="26"/>
      <c r="CL978" s="26"/>
      <c r="CM978" s="26"/>
      <c r="CN978" s="26"/>
      <c r="CO978" s="26"/>
      <c r="CP978" s="26"/>
      <c r="CQ978" s="26"/>
      <c r="CR978" s="26"/>
      <c r="CS978" s="26"/>
      <c r="CT978" s="26"/>
      <c r="CU978" s="26"/>
      <c r="CV978" s="26"/>
      <c r="CW978" s="26"/>
      <c r="CX978" s="26"/>
      <c r="CY978" s="26"/>
      <c r="CZ978" s="26"/>
      <c r="DA978" s="26"/>
      <c r="DB978" s="27"/>
      <c r="DC978" s="728"/>
      <c r="DD978" s="690"/>
      <c r="DE978" s="698"/>
      <c r="DF978" s="25"/>
      <c r="DG978" s="26"/>
      <c r="DH978" s="26"/>
      <c r="DI978" s="26"/>
      <c r="DJ978" s="26"/>
      <c r="DK978" s="26"/>
      <c r="DL978" s="26"/>
      <c r="DM978" s="26"/>
      <c r="DN978" s="26"/>
      <c r="DO978" s="26"/>
      <c r="DP978" s="26"/>
      <c r="DQ978" s="26"/>
      <c r="DR978" s="26"/>
      <c r="DS978" s="26"/>
      <c r="DT978" s="26"/>
      <c r="DU978" s="26"/>
      <c r="DV978" s="26"/>
      <c r="DW978" s="26"/>
      <c r="DX978" s="27"/>
      <c r="DY978" s="711"/>
      <c r="DZ978" s="194"/>
      <c r="EA978" s="194"/>
      <c r="EB978" s="194"/>
      <c r="EC978" s="194"/>
      <c r="ED978" s="194"/>
      <c r="EE978" s="194"/>
      <c r="EF978" s="194"/>
      <c r="EG978" s="194"/>
      <c r="EH978" s="194"/>
      <c r="EI978" s="194"/>
      <c r="EJ978" s="194"/>
      <c r="EK978" s="194"/>
      <c r="EL978" s="194"/>
      <c r="EM978" s="194"/>
      <c r="EN978" s="194"/>
      <c r="EO978" s="194"/>
      <c r="EP978" s="194"/>
      <c r="EQ978" s="194"/>
      <c r="ER978" s="194"/>
      <c r="ES978" s="194"/>
      <c r="ET978" s="194"/>
      <c r="EU978" s="194"/>
    </row>
    <row r="979" ht="10.5" customHeight="1">
      <c r="A979" s="686"/>
      <c r="B979" s="721"/>
      <c r="C979" s="774"/>
      <c r="D979" s="780" t="s">
        <v>201</v>
      </c>
      <c r="M979" s="377"/>
      <c r="N979" s="776" t="str">
        <f>IFERROR(VLOOKUP(D979,StatusTierLookup,3,false),"")</f>
        <v/>
      </c>
      <c r="O979" s="377"/>
      <c r="P979" s="776" t="str">
        <f>IFERROR(VLOOKUP(D979,StatusTierLookup,4,false),"")</f>
        <v/>
      </c>
      <c r="R979" s="711"/>
      <c r="S979" s="721"/>
      <c r="T979" s="721"/>
      <c r="U979" s="722"/>
      <c r="V979" s="722"/>
      <c r="W979" s="722"/>
      <c r="X979" s="722"/>
      <c r="Y979" s="722"/>
      <c r="Z979" s="722"/>
      <c r="AA979" s="722"/>
      <c r="AB979" s="722"/>
      <c r="AC979" s="722"/>
      <c r="AD979" s="722"/>
      <c r="AE979" s="722"/>
      <c r="AF979" s="722"/>
      <c r="AG979" s="722"/>
      <c r="AH979" s="722"/>
      <c r="AI979" s="725"/>
      <c r="AJ979" s="690"/>
      <c r="AK979" s="690"/>
      <c r="AL979" s="694"/>
      <c r="AO979" s="25"/>
      <c r="AP979" s="27"/>
      <c r="BJ979" s="705"/>
      <c r="BK979" s="697"/>
      <c r="BL979" s="697"/>
      <c r="BM979" s="698"/>
      <c r="BN979" s="732" t="s">
        <v>188</v>
      </c>
      <c r="CG979" s="728"/>
      <c r="CH979" s="690"/>
      <c r="CI979" s="698"/>
      <c r="CJ979" s="732" t="s">
        <v>188</v>
      </c>
      <c r="DC979" s="728"/>
      <c r="DD979" s="690"/>
      <c r="DE979" s="698"/>
      <c r="DF979" s="732" t="s">
        <v>188</v>
      </c>
      <c r="DY979" s="711"/>
      <c r="DZ979" s="194"/>
      <c r="EA979" s="194"/>
      <c r="EB979" s="194"/>
      <c r="EC979" s="194"/>
      <c r="ED979" s="194"/>
      <c r="EE979" s="194"/>
      <c r="EF979" s="194"/>
      <c r="EG979" s="194"/>
      <c r="EH979" s="194"/>
      <c r="EI979" s="194"/>
      <c r="EJ979" s="194"/>
      <c r="EK979" s="194"/>
      <c r="EL979" s="194"/>
      <c r="EM979" s="194"/>
      <c r="EN979" s="194"/>
      <c r="EO979" s="194"/>
      <c r="EP979" s="194"/>
      <c r="EQ979" s="194"/>
      <c r="ER979" s="194"/>
      <c r="ES979" s="194"/>
      <c r="ET979" s="194"/>
      <c r="EU979" s="194"/>
    </row>
    <row r="980" ht="10.5" customHeight="1">
      <c r="A980" s="686"/>
      <c r="B980" s="721"/>
      <c r="C980" s="774"/>
      <c r="D980" s="26"/>
      <c r="E980" s="26"/>
      <c r="F980" s="26"/>
      <c r="G980" s="26"/>
      <c r="H980" s="26"/>
      <c r="I980" s="26"/>
      <c r="J980" s="26"/>
      <c r="K980" s="26"/>
      <c r="L980" s="26"/>
      <c r="M980" s="27"/>
      <c r="N980" s="25"/>
      <c r="O980" s="27"/>
      <c r="P980" s="25"/>
      <c r="Q980" s="26"/>
      <c r="R980" s="711"/>
      <c r="S980" s="721"/>
      <c r="T980" s="747"/>
      <c r="V980" s="712"/>
      <c r="AC980" s="770"/>
      <c r="AD980" s="179"/>
      <c r="AE980" s="179"/>
      <c r="AF980" s="179"/>
      <c r="AG980" s="179"/>
      <c r="AH980" s="777"/>
      <c r="AI980" s="725"/>
      <c r="AJ980" s="690"/>
      <c r="AK980" s="772"/>
      <c r="AL980" s="694"/>
      <c r="AM980" s="741" t="s">
        <v>20</v>
      </c>
      <c r="AO980" s="778" t="str">
        <f>IFNA(IFS(
OR(AT952=TRUE,BB952=TRUE,AT954=TRUE,BB954=TRUE,AT956=TRUE, BB956=TRUE,AT958=TRUE,BB958=TRUE,AT960=TRUE,BB960=TRUE,AT962=TRUE, BB962=TRUE), "",
AZ965=TRUE, VLOOKUP(BB965,AllAction,16, False),AZ967=TRUE,"",
AM967=TRUE, VLOOKUP(AO967,AllAction,16, False),
AM969=TRUE, VLOOKUP(AO969,AllAction,16, False),
AM971=TRUE, VLOOKUP(AO971,AllAction,16, False),
AM973=TRUE, VLOOKUP(AO973,AllAction,16, False)
))</f>
        <v/>
      </c>
      <c r="AP980" s="22"/>
      <c r="BJ980" s="705"/>
      <c r="BK980" s="697"/>
      <c r="BL980" s="697"/>
      <c r="BM980" s="698"/>
      <c r="CG980" s="728"/>
      <c r="CH980" s="690"/>
      <c r="CI980" s="698"/>
      <c r="DC980" s="728"/>
      <c r="DD980" s="690"/>
      <c r="DE980" s="698"/>
      <c r="DY980" s="711"/>
      <c r="DZ980" s="194"/>
      <c r="EA980" s="194"/>
      <c r="EB980" s="194"/>
      <c r="EC980" s="194"/>
      <c r="ED980" s="194"/>
      <c r="EE980" s="194"/>
      <c r="EF980" s="194"/>
      <c r="EG980" s="194"/>
      <c r="EH980" s="194"/>
      <c r="EI980" s="194"/>
      <c r="EJ980" s="194"/>
      <c r="EK980" s="194"/>
      <c r="EL980" s="194"/>
      <c r="EM980" s="194"/>
      <c r="EN980" s="194"/>
      <c r="EO980" s="194"/>
      <c r="EP980" s="194"/>
      <c r="EQ980" s="194"/>
      <c r="ER980" s="194"/>
      <c r="ES980" s="194"/>
      <c r="ET980" s="194"/>
      <c r="EU980" s="194"/>
    </row>
    <row r="981" ht="10.5" customHeight="1">
      <c r="A981" s="686"/>
      <c r="B981" s="721"/>
      <c r="C981" s="774"/>
      <c r="D981" s="781" t="s">
        <v>201</v>
      </c>
      <c r="M981" s="377"/>
      <c r="N981" s="776" t="str">
        <f>IFERROR(VLOOKUP(D981,StatusTierLookup,3,false),"")</f>
        <v/>
      </c>
      <c r="O981" s="377"/>
      <c r="P981" s="776" t="str">
        <f>IFERROR(VLOOKUP(D981,StatusTierLookup,4,false),"")</f>
        <v/>
      </c>
      <c r="R981" s="711"/>
      <c r="S981" s="721"/>
      <c r="AC981" s="39"/>
      <c r="AH981" s="722"/>
      <c r="AI981" s="725"/>
      <c r="AJ981" s="772"/>
      <c r="AK981" s="772"/>
      <c r="AL981" s="694"/>
      <c r="AO981" s="25"/>
      <c r="AP981" s="27"/>
      <c r="BJ981" s="705"/>
      <c r="BK981" s="697"/>
      <c r="BL981" s="697"/>
      <c r="BM981" s="745"/>
      <c r="CG981" s="728"/>
      <c r="CH981" s="782"/>
      <c r="CI981" s="745"/>
      <c r="DC981" s="728"/>
      <c r="DD981" s="782"/>
      <c r="DE981" s="745"/>
      <c r="DY981" s="711"/>
      <c r="DZ981" s="194"/>
      <c r="EA981" s="194"/>
      <c r="EB981" s="194"/>
      <c r="EC981" s="194"/>
      <c r="ED981" s="194"/>
      <c r="EE981" s="194"/>
      <c r="EF981" s="194"/>
      <c r="EG981" s="194"/>
      <c r="EH981" s="194"/>
      <c r="EI981" s="194"/>
      <c r="EJ981" s="194"/>
      <c r="EK981" s="194"/>
      <c r="EL981" s="194"/>
      <c r="EM981" s="194"/>
      <c r="EN981" s="194"/>
      <c r="EO981" s="194"/>
      <c r="EP981" s="194"/>
      <c r="EQ981" s="194"/>
      <c r="ER981" s="194"/>
      <c r="ES981" s="194"/>
      <c r="ET981" s="194"/>
      <c r="EU981" s="194"/>
    </row>
    <row r="982" ht="10.5" customHeight="1">
      <c r="A982" s="686"/>
      <c r="B982" s="721"/>
      <c r="C982" s="774"/>
      <c r="D982" s="26"/>
      <c r="E982" s="26"/>
      <c r="F982" s="26"/>
      <c r="G982" s="26"/>
      <c r="H982" s="26"/>
      <c r="I982" s="26"/>
      <c r="J982" s="26"/>
      <c r="K982" s="26"/>
      <c r="L982" s="26"/>
      <c r="M982" s="27"/>
      <c r="N982" s="25"/>
      <c r="O982" s="27"/>
      <c r="P982" s="25"/>
      <c r="Q982" s="26"/>
      <c r="R982" s="711"/>
      <c r="S982" s="721"/>
      <c r="T982" s="721"/>
      <c r="U982" s="722"/>
      <c r="V982" s="722"/>
      <c r="W982" s="722"/>
      <c r="X982" s="722"/>
      <c r="Y982" s="722"/>
      <c r="Z982" s="722"/>
      <c r="AA982" s="722"/>
      <c r="AB982" s="722"/>
      <c r="AC982" s="722"/>
      <c r="AD982" s="722"/>
      <c r="AE982" s="722"/>
      <c r="AF982" s="722"/>
      <c r="AG982" s="722"/>
      <c r="AH982" s="722"/>
      <c r="AI982" s="725"/>
      <c r="AJ982" s="690"/>
      <c r="AK982" s="690"/>
      <c r="AL982" s="694"/>
      <c r="AM982" s="741" t="s">
        <v>21</v>
      </c>
      <c r="AO982" s="778" t="str">
        <f>IFNA(IFS(
OR(AT952=TRUE,BB952=TRUE,AT954=TRUE,BB954=TRUE,AT956=TRUE, BB956=TRUE,AT958=TRUE,BB958=TRUE,AT960=TRUE,BB960=TRUE,AT962=TRUE, BB962=TRUE), "",
AZ965=TRUE, VLOOKUP(BB965,AllAction,14, False),AZ967=TRUE,"",
AM967=TRUE, VLOOKUP(AO967,AllAction,14, False),
AM969=TRUE, VLOOKUP(AO969,AllAction,14, False),
AM971=TRUE, VLOOKUP(AO971,AllAction,14, False),
AM973=TRUE, VLOOKUP(AO973,AllAction,14, False)
))</f>
        <v/>
      </c>
      <c r="AP982" s="22"/>
      <c r="BJ982" s="705"/>
      <c r="BK982" s="697"/>
      <c r="BL982" s="697"/>
      <c r="BM982" s="745"/>
      <c r="CG982" s="728"/>
      <c r="CH982" s="782"/>
      <c r="CI982" s="745"/>
      <c r="DC982" s="728"/>
      <c r="DD982" s="782"/>
      <c r="DE982" s="745"/>
      <c r="DY982" s="711"/>
      <c r="DZ982" s="194"/>
      <c r="EA982" s="194"/>
      <c r="EB982" s="194"/>
      <c r="EC982" s="194"/>
      <c r="ED982" s="194"/>
      <c r="EE982" s="194"/>
      <c r="EF982" s="194"/>
      <c r="EG982" s="194"/>
      <c r="EH982" s="194"/>
      <c r="EI982" s="194"/>
      <c r="EJ982" s="194"/>
      <c r="EK982" s="194"/>
      <c r="EL982" s="194"/>
      <c r="EM982" s="194"/>
      <c r="EN982" s="194"/>
      <c r="EO982" s="194"/>
      <c r="EP982" s="194"/>
      <c r="EQ982" s="194"/>
      <c r="ER982" s="194"/>
      <c r="ES982" s="194"/>
      <c r="ET982" s="194"/>
      <c r="EU982" s="194"/>
    </row>
    <row r="983" ht="10.5" customHeight="1">
      <c r="A983" s="686"/>
      <c r="B983" s="721"/>
      <c r="C983" s="774"/>
      <c r="D983" s="781" t="s">
        <v>201</v>
      </c>
      <c r="M983" s="377"/>
      <c r="N983" s="776" t="str">
        <f>IFERROR(VLOOKUP(D983,StatusTierLookup,3,false),"")</f>
        <v/>
      </c>
      <c r="O983" s="377"/>
      <c r="P983" s="776" t="str">
        <f>IFERROR(VLOOKUP(D983,StatusTierLookup,4,false),"")</f>
        <v/>
      </c>
      <c r="R983" s="711"/>
      <c r="S983" s="721"/>
      <c r="T983" s="747"/>
      <c r="V983" s="712"/>
      <c r="AC983" s="770"/>
      <c r="AD983" s="179"/>
      <c r="AE983" s="179"/>
      <c r="AF983" s="179"/>
      <c r="AG983" s="179"/>
      <c r="AH983" s="777"/>
      <c r="AI983" s="725"/>
      <c r="AJ983" s="690"/>
      <c r="AK983" s="772"/>
      <c r="AL983" s="694"/>
      <c r="AO983" s="39"/>
      <c r="AP983" s="377"/>
      <c r="BJ983" s="705"/>
      <c r="BK983" s="697"/>
      <c r="BL983" s="697"/>
      <c r="BM983" s="745"/>
      <c r="CG983" s="728"/>
      <c r="CH983" s="782"/>
      <c r="CI983" s="745"/>
      <c r="DC983" s="728"/>
      <c r="DD983" s="782"/>
      <c r="DE983" s="745"/>
      <c r="DY983" s="711"/>
      <c r="DZ983" s="194"/>
      <c r="EA983" s="194"/>
      <c r="EB983" s="194"/>
      <c r="EC983" s="194"/>
      <c r="ED983" s="194"/>
      <c r="EE983" s="194"/>
      <c r="EF983" s="194"/>
      <c r="EG983" s="194"/>
      <c r="EH983" s="194"/>
      <c r="EI983" s="194"/>
      <c r="EJ983" s="194"/>
      <c r="EK983" s="194"/>
      <c r="EL983" s="194"/>
      <c r="EM983" s="194"/>
      <c r="EN983" s="194"/>
      <c r="EO983" s="194"/>
      <c r="EP983" s="194"/>
      <c r="EQ983" s="194"/>
      <c r="ER983" s="194"/>
      <c r="ES983" s="194"/>
      <c r="ET983" s="194"/>
      <c r="EU983" s="194"/>
    </row>
    <row r="984" ht="10.5" customHeight="1">
      <c r="A984" s="686"/>
      <c r="B984" s="721"/>
      <c r="C984" s="774"/>
      <c r="D984" s="26"/>
      <c r="E984" s="26"/>
      <c r="F984" s="26"/>
      <c r="G984" s="26"/>
      <c r="H984" s="26"/>
      <c r="I984" s="26"/>
      <c r="J984" s="26"/>
      <c r="K984" s="26"/>
      <c r="L984" s="26"/>
      <c r="M984" s="27"/>
      <c r="N984" s="25"/>
      <c r="O984" s="27"/>
      <c r="P984" s="25"/>
      <c r="Q984" s="26"/>
      <c r="R984" s="711"/>
      <c r="S984" s="721"/>
      <c r="AC984" s="39"/>
      <c r="AH984" s="722"/>
      <c r="AI984" s="725"/>
      <c r="AJ984" s="772"/>
      <c r="AK984" s="772"/>
      <c r="AL984" s="696"/>
      <c r="AO984" s="25"/>
      <c r="AP984" s="27"/>
      <c r="BJ984" s="705"/>
      <c r="BK984" s="697"/>
      <c r="BL984" s="697"/>
      <c r="BM984" s="745"/>
      <c r="CG984" s="728"/>
      <c r="CH984" s="782"/>
      <c r="CI984" s="745"/>
      <c r="DC984" s="728"/>
      <c r="DD984" s="782"/>
      <c r="DE984" s="745"/>
      <c r="DY984" s="711"/>
      <c r="DZ984" s="194"/>
      <c r="EA984" s="194"/>
      <c r="EB984" s="194"/>
      <c r="EC984" s="194"/>
      <c r="ED984" s="194"/>
      <c r="EE984" s="194"/>
      <c r="EF984" s="194"/>
      <c r="EG984" s="194"/>
      <c r="EH984" s="194"/>
      <c r="EI984" s="194"/>
      <c r="EJ984" s="194"/>
      <c r="EK984" s="194"/>
      <c r="EL984" s="194"/>
      <c r="EM984" s="194"/>
      <c r="EN984" s="194"/>
      <c r="EO984" s="194"/>
      <c r="EP984" s="194"/>
      <c r="EQ984" s="194"/>
      <c r="ER984" s="194"/>
      <c r="ES984" s="194"/>
      <c r="ET984" s="194"/>
      <c r="EU984" s="194"/>
    </row>
    <row r="985" ht="10.5" customHeight="1">
      <c r="A985" s="686"/>
      <c r="B985" s="721"/>
      <c r="C985" s="774"/>
      <c r="D985" s="461"/>
      <c r="E985" s="470"/>
      <c r="F985" s="470"/>
      <c r="G985" s="470"/>
      <c r="H985" s="470"/>
      <c r="I985" s="470"/>
      <c r="J985" s="470"/>
      <c r="K985" s="746"/>
      <c r="L985" s="746"/>
      <c r="M985" s="746"/>
      <c r="N985" s="470"/>
      <c r="O985" s="470"/>
      <c r="P985" s="470"/>
      <c r="Q985" s="470"/>
      <c r="R985" s="470"/>
      <c r="S985" s="721"/>
      <c r="T985" s="721"/>
      <c r="U985" s="722"/>
      <c r="V985" s="722"/>
      <c r="W985" s="722"/>
      <c r="X985" s="722"/>
      <c r="Y985" s="722"/>
      <c r="Z985" s="722"/>
      <c r="AA985" s="722"/>
      <c r="AB985" s="722"/>
      <c r="AC985" s="722"/>
      <c r="AD985" s="722"/>
      <c r="AE985" s="722"/>
      <c r="AF985" s="722"/>
      <c r="AG985" s="722"/>
      <c r="AH985" s="722"/>
      <c r="AI985" s="725"/>
      <c r="AJ985" s="690"/>
      <c r="AK985" s="690"/>
      <c r="AL985" s="777"/>
      <c r="AM985" s="777"/>
      <c r="AN985" s="771"/>
      <c r="AO985" s="771"/>
      <c r="AP985" s="771"/>
      <c r="AQ985" s="771"/>
      <c r="AR985" s="771"/>
      <c r="AS985" s="771"/>
      <c r="AT985" s="771"/>
      <c r="AU985" s="771"/>
      <c r="AV985" s="771"/>
      <c r="AW985" s="771"/>
      <c r="AX985" s="771"/>
      <c r="AY985" s="771"/>
      <c r="AZ985" s="771"/>
      <c r="BA985" s="771"/>
      <c r="BB985" s="771"/>
      <c r="BC985" s="771"/>
      <c r="BD985" s="771"/>
      <c r="BE985" s="771"/>
      <c r="BF985" s="771"/>
      <c r="BG985" s="771"/>
      <c r="BH985" s="771"/>
      <c r="BI985" s="771"/>
      <c r="BJ985" s="771"/>
      <c r="BK985" s="783"/>
      <c r="BL985" s="783"/>
      <c r="BM985" s="745"/>
      <c r="BN985" s="784"/>
      <c r="BO985" s="785"/>
      <c r="BP985" s="785"/>
      <c r="BQ985" s="785"/>
      <c r="BR985" s="785"/>
      <c r="BS985" s="785"/>
      <c r="BT985" s="785"/>
      <c r="BU985" s="785"/>
      <c r="BV985" s="785"/>
      <c r="BW985" s="785"/>
      <c r="BX985" s="785"/>
      <c r="BY985" s="785"/>
      <c r="BZ985" s="785"/>
      <c r="CA985" s="785"/>
      <c r="CB985" s="785"/>
      <c r="CC985" s="785"/>
      <c r="CD985" s="785"/>
      <c r="CE985" s="785"/>
      <c r="CF985" s="746"/>
      <c r="CG985" s="746"/>
      <c r="CH985" s="782"/>
      <c r="CI985" s="745"/>
      <c r="CJ985" s="784"/>
      <c r="CK985" s="785"/>
      <c r="CL985" s="785"/>
      <c r="CM985" s="785"/>
      <c r="CN985" s="785"/>
      <c r="CO985" s="785"/>
      <c r="CP985" s="785"/>
      <c r="CQ985" s="785"/>
      <c r="CR985" s="785"/>
      <c r="CS985" s="785"/>
      <c r="CT985" s="785"/>
      <c r="CU985" s="785"/>
      <c r="CV985" s="785"/>
      <c r="CW985" s="785"/>
      <c r="CX985" s="785"/>
      <c r="CY985" s="785"/>
      <c r="CZ985" s="785"/>
      <c r="DA985" s="785"/>
      <c r="DB985" s="746"/>
      <c r="DC985" s="746"/>
      <c r="DD985" s="782"/>
      <c r="DE985" s="745"/>
      <c r="DF985" s="784"/>
      <c r="DG985" s="785"/>
      <c r="DH985" s="785"/>
      <c r="DI985" s="785"/>
      <c r="DJ985" s="785"/>
      <c r="DK985" s="785"/>
      <c r="DL985" s="785"/>
      <c r="DM985" s="785"/>
      <c r="DN985" s="785"/>
      <c r="DO985" s="785"/>
      <c r="DP985" s="785"/>
      <c r="DQ985" s="785"/>
      <c r="DR985" s="785"/>
      <c r="DS985" s="785"/>
      <c r="DT985" s="785"/>
      <c r="DU985" s="785"/>
      <c r="DV985" s="785"/>
      <c r="DW985" s="785"/>
      <c r="DX985" s="746"/>
      <c r="DY985" s="711"/>
      <c r="DZ985" s="194"/>
      <c r="EA985" s="194"/>
      <c r="EB985" s="194"/>
      <c r="EC985" s="194"/>
      <c r="ED985" s="194"/>
      <c r="EE985" s="194"/>
      <c r="EF985" s="194"/>
      <c r="EG985" s="194"/>
      <c r="EH985" s="194"/>
      <c r="EI985" s="194"/>
      <c r="EJ985" s="194"/>
      <c r="EK985" s="194"/>
      <c r="EL985" s="194"/>
      <c r="EM985" s="194"/>
      <c r="EN985" s="194"/>
      <c r="EO985" s="194"/>
      <c r="EP985" s="194"/>
      <c r="EQ985" s="194"/>
      <c r="ER985" s="194"/>
      <c r="ES985" s="194"/>
      <c r="ET985" s="194"/>
      <c r="EU985" s="194"/>
    </row>
    <row r="986" ht="10.5" customHeight="1">
      <c r="A986" s="688"/>
      <c r="B986" s="721"/>
      <c r="C986" s="721"/>
      <c r="D986" s="721"/>
      <c r="E986" s="721"/>
      <c r="F986" s="721"/>
      <c r="G986" s="721"/>
      <c r="H986" s="721"/>
      <c r="I986" s="721"/>
      <c r="J986" s="721"/>
      <c r="K986" s="721"/>
      <c r="L986" s="721"/>
      <c r="M986" s="721"/>
      <c r="N986" s="721"/>
      <c r="O986" s="721"/>
      <c r="P986" s="721"/>
      <c r="Q986" s="721"/>
      <c r="R986" s="721"/>
      <c r="S986" s="721"/>
      <c r="T986" s="721"/>
      <c r="U986" s="721"/>
      <c r="V986" s="721"/>
      <c r="W986" s="721"/>
      <c r="X986" s="721"/>
      <c r="Y986" s="721"/>
      <c r="Z986" s="721"/>
      <c r="AA986" s="721"/>
      <c r="AB986" s="721"/>
      <c r="AC986" s="721"/>
      <c r="AD986" s="721"/>
      <c r="AE986" s="721"/>
      <c r="AF986" s="721"/>
      <c r="AG986" s="721"/>
      <c r="AH986" s="721"/>
      <c r="AI986" s="725"/>
      <c r="AJ986" s="690"/>
      <c r="AK986" s="690"/>
      <c r="AL986" s="698"/>
      <c r="AM986" s="698"/>
      <c r="AN986" s="698"/>
      <c r="AO986" s="698"/>
      <c r="AP986" s="698"/>
      <c r="AQ986" s="698"/>
      <c r="AR986" s="698"/>
      <c r="AS986" s="698"/>
      <c r="AT986" s="698"/>
      <c r="AU986" s="698"/>
      <c r="AV986" s="698"/>
      <c r="AW986" s="698"/>
      <c r="AX986" s="698"/>
      <c r="AY986" s="698"/>
      <c r="AZ986" s="698"/>
      <c r="BA986" s="698"/>
      <c r="BB986" s="698"/>
      <c r="BC986" s="698"/>
      <c r="BD986" s="698"/>
      <c r="BE986" s="698"/>
      <c r="BF986" s="698"/>
      <c r="BG986" s="698"/>
      <c r="BH986" s="698"/>
      <c r="BI986" s="698"/>
      <c r="BJ986" s="698"/>
      <c r="BK986" s="764"/>
      <c r="BL986" s="764"/>
      <c r="BM986" s="745"/>
      <c r="BN986" s="745"/>
      <c r="BO986" s="745"/>
      <c r="BP986" s="745"/>
      <c r="BQ986" s="745"/>
      <c r="BR986" s="745"/>
      <c r="BS986" s="745"/>
      <c r="BT986" s="745"/>
      <c r="BU986" s="745"/>
      <c r="BV986" s="745"/>
      <c r="BW986" s="745"/>
      <c r="BX986" s="745"/>
      <c r="BY986" s="745"/>
      <c r="BZ986" s="745"/>
      <c r="CA986" s="745"/>
      <c r="CB986" s="745"/>
      <c r="CC986" s="745"/>
      <c r="CD986" s="745"/>
      <c r="CE986" s="745"/>
      <c r="CF986" s="745"/>
      <c r="CG986" s="745"/>
      <c r="CH986" s="782"/>
      <c r="CI986" s="745"/>
      <c r="CJ986" s="745"/>
      <c r="CK986" s="745"/>
      <c r="CL986" s="745"/>
      <c r="CM986" s="745"/>
      <c r="CN986" s="745"/>
      <c r="CO986" s="745"/>
      <c r="CP986" s="745"/>
      <c r="CQ986" s="745"/>
      <c r="CR986" s="745"/>
      <c r="CS986" s="745"/>
      <c r="CT986" s="745"/>
      <c r="CU986" s="745"/>
      <c r="CV986" s="745"/>
      <c r="CW986" s="745"/>
      <c r="CX986" s="745"/>
      <c r="CY986" s="745"/>
      <c r="CZ986" s="745"/>
      <c r="DA986" s="745"/>
      <c r="DB986" s="745"/>
      <c r="DC986" s="745"/>
      <c r="DD986" s="782"/>
      <c r="DE986" s="745"/>
      <c r="DF986" s="745"/>
      <c r="DG986" s="745"/>
      <c r="DH986" s="745"/>
      <c r="DI986" s="745"/>
      <c r="DJ986" s="745"/>
      <c r="DK986" s="745"/>
      <c r="DL986" s="745"/>
      <c r="DM986" s="745"/>
      <c r="DN986" s="745"/>
      <c r="DO986" s="745"/>
      <c r="DP986" s="745"/>
      <c r="DQ986" s="745"/>
      <c r="DR986" s="745"/>
      <c r="DS986" s="745"/>
      <c r="DT986" s="745"/>
      <c r="DU986" s="745"/>
      <c r="DV986" s="745"/>
      <c r="DW986" s="745"/>
      <c r="DX986" s="745"/>
      <c r="DY986" s="473"/>
      <c r="DZ986" s="194"/>
      <c r="EA986" s="194"/>
      <c r="EB986" s="194"/>
      <c r="EC986" s="194"/>
      <c r="ED986" s="194"/>
      <c r="EE986" s="194"/>
      <c r="EF986" s="194"/>
      <c r="EG986" s="194"/>
      <c r="EH986" s="194"/>
      <c r="EI986" s="194"/>
      <c r="EJ986" s="194"/>
      <c r="EK986" s="194"/>
      <c r="EL986" s="194"/>
      <c r="EM986" s="194"/>
      <c r="EN986" s="194"/>
      <c r="EO986" s="194"/>
      <c r="EP986" s="194"/>
      <c r="EQ986" s="194"/>
      <c r="ER986" s="194"/>
      <c r="ES986" s="194"/>
      <c r="ET986" s="194"/>
      <c r="EU986" s="194"/>
    </row>
    <row r="987" ht="10.5" customHeight="1">
      <c r="A987" s="686"/>
      <c r="B987" s="686"/>
      <c r="C987" s="686"/>
      <c r="D987" s="686"/>
      <c r="E987" s="686"/>
      <c r="F987" s="686"/>
      <c r="G987" s="686"/>
      <c r="H987" s="686"/>
      <c r="I987" s="686"/>
      <c r="J987" s="686"/>
      <c r="K987" s="686"/>
      <c r="L987" s="686"/>
      <c r="M987" s="686"/>
      <c r="N987" s="686"/>
      <c r="O987" s="686"/>
      <c r="P987" s="686"/>
      <c r="Q987" s="686"/>
      <c r="R987" s="686"/>
      <c r="S987" s="686"/>
      <c r="T987" s="686"/>
      <c r="U987" s="686"/>
      <c r="V987" s="686"/>
      <c r="W987" s="686"/>
      <c r="X987" s="686"/>
      <c r="Y987" s="686"/>
      <c r="Z987" s="686"/>
      <c r="AA987" s="686"/>
      <c r="AB987" s="686"/>
      <c r="AC987" s="686"/>
      <c r="AD987" s="687"/>
      <c r="AE987" s="687"/>
      <c r="AF987" s="687"/>
      <c r="AG987" s="687"/>
      <c r="AH987" s="687"/>
      <c r="AI987" s="687"/>
      <c r="AJ987" s="688"/>
      <c r="AK987" s="688"/>
      <c r="AL987" s="688"/>
      <c r="AM987" s="688"/>
      <c r="AN987" s="688"/>
      <c r="AO987" s="688"/>
      <c r="AP987" s="688"/>
      <c r="AQ987" s="688"/>
      <c r="AR987" s="688"/>
      <c r="AS987" s="688"/>
      <c r="AT987" s="688"/>
      <c r="AU987" s="688"/>
      <c r="AV987" s="688"/>
      <c r="AW987" s="688"/>
      <c r="AX987" s="688"/>
      <c r="AY987" s="688"/>
      <c r="AZ987" s="688"/>
      <c r="BA987" s="688"/>
      <c r="BB987" s="688"/>
      <c r="BC987" s="688"/>
      <c r="BD987" s="688"/>
      <c r="BE987" s="688"/>
      <c r="BF987" s="688"/>
      <c r="BG987" s="688"/>
      <c r="BH987" s="688"/>
      <c r="BI987" s="688"/>
      <c r="BJ987" s="688"/>
      <c r="BK987" s="764"/>
      <c r="BL987" s="764"/>
      <c r="BM987" s="688"/>
      <c r="BN987" s="688"/>
      <c r="BO987" s="688"/>
      <c r="BP987" s="688"/>
      <c r="BQ987" s="688"/>
      <c r="BR987" s="688"/>
      <c r="BS987" s="688"/>
      <c r="BT987" s="688"/>
      <c r="BU987" s="688"/>
      <c r="BV987" s="687"/>
      <c r="BW987" s="687"/>
      <c r="BX987" s="687"/>
      <c r="BY987" s="687"/>
      <c r="BZ987" s="687"/>
      <c r="CA987" s="764"/>
      <c r="CB987" s="688"/>
      <c r="CC987" s="688"/>
      <c r="CD987" s="688"/>
      <c r="CE987" s="688"/>
      <c r="CF987" s="688"/>
      <c r="CG987" s="688"/>
      <c r="CH987" s="690"/>
      <c r="CI987" s="688"/>
      <c r="CJ987" s="688"/>
      <c r="CK987" s="336"/>
      <c r="CL987" s="336"/>
      <c r="CM987" s="336"/>
      <c r="CN987" s="336"/>
      <c r="CO987" s="336"/>
      <c r="CP987" s="336"/>
      <c r="CQ987" s="336"/>
      <c r="CR987" s="336"/>
      <c r="CS987" s="336"/>
      <c r="CT987" s="336"/>
      <c r="CU987" s="194"/>
      <c r="CV987" s="194"/>
      <c r="CW987" s="194"/>
      <c r="CX987" s="194"/>
      <c r="CY987" s="194"/>
      <c r="CZ987" s="194"/>
      <c r="DA987" s="194"/>
      <c r="DB987" s="194"/>
      <c r="DC987" s="194"/>
      <c r="DD987" s="194"/>
      <c r="DE987" s="194"/>
      <c r="DF987" s="194"/>
      <c r="DG987" s="194"/>
      <c r="DH987" s="194"/>
      <c r="DI987" s="194"/>
      <c r="DJ987" s="194"/>
      <c r="DK987" s="194"/>
      <c r="DL987" s="194"/>
      <c r="DM987" s="194"/>
      <c r="DN987" s="194"/>
      <c r="DO987" s="194"/>
      <c r="DP987" s="194"/>
      <c r="DQ987" s="194"/>
      <c r="DR987" s="194"/>
      <c r="DS987" s="194"/>
      <c r="DT987" s="194"/>
      <c r="DU987" s="194"/>
      <c r="DV987" s="194"/>
      <c r="DW987" s="194"/>
      <c r="DX987" s="194"/>
      <c r="DY987" s="194"/>
      <c r="DZ987" s="194"/>
      <c r="EA987" s="194"/>
      <c r="EB987" s="194"/>
      <c r="EC987" s="194"/>
      <c r="ED987" s="194"/>
      <c r="EE987" s="194"/>
      <c r="EF987" s="194"/>
      <c r="EG987" s="194"/>
      <c r="EH987" s="194"/>
      <c r="EI987" s="194"/>
      <c r="EJ987" s="194"/>
      <c r="EK987" s="194"/>
      <c r="EL987" s="194"/>
      <c r="EM987" s="194"/>
      <c r="EN987" s="194"/>
      <c r="EO987" s="194"/>
      <c r="EP987" s="194"/>
      <c r="EQ987" s="194"/>
      <c r="ER987" s="194"/>
      <c r="ES987" s="194"/>
      <c r="ET987" s="194"/>
      <c r="EU987" s="194"/>
    </row>
    <row r="988" ht="10.5" customHeight="1">
      <c r="A988" s="686"/>
      <c r="B988" s="686"/>
      <c r="C988" s="686"/>
      <c r="D988" s="686"/>
      <c r="E988" s="686"/>
      <c r="F988" s="686"/>
      <c r="G988" s="686"/>
      <c r="H988" s="686"/>
      <c r="I988" s="686"/>
      <c r="J988" s="686"/>
      <c r="K988" s="686"/>
      <c r="L988" s="686"/>
      <c r="M988" s="686"/>
      <c r="N988" s="686"/>
      <c r="O988" s="686"/>
      <c r="P988" s="686"/>
      <c r="Q988" s="686"/>
      <c r="R988" s="686"/>
      <c r="S988" s="686"/>
      <c r="T988" s="686"/>
      <c r="U988" s="686"/>
      <c r="V988" s="686"/>
      <c r="W988" s="686"/>
      <c r="X988" s="686"/>
      <c r="Y988" s="686"/>
      <c r="Z988" s="686"/>
      <c r="AA988" s="686"/>
      <c r="AB988" s="686"/>
      <c r="AC988" s="686"/>
      <c r="AD988" s="687"/>
      <c r="AE988" s="687"/>
      <c r="AF988" s="687"/>
      <c r="AG988" s="687"/>
      <c r="AH988" s="687"/>
      <c r="AI988" s="687"/>
      <c r="AJ988" s="688"/>
      <c r="AK988" s="688"/>
      <c r="AL988" s="688"/>
      <c r="AM988" s="688"/>
      <c r="AN988" s="688"/>
      <c r="AO988" s="688"/>
      <c r="AP988" s="688"/>
      <c r="AQ988" s="688"/>
      <c r="AR988" s="688"/>
      <c r="AS988" s="688"/>
      <c r="AT988" s="688"/>
      <c r="AU988" s="688"/>
      <c r="AV988" s="688"/>
      <c r="AW988" s="688"/>
      <c r="AX988" s="688"/>
      <c r="AY988" s="688"/>
      <c r="AZ988" s="688"/>
      <c r="BA988" s="688"/>
      <c r="BB988" s="688"/>
      <c r="BC988" s="688"/>
      <c r="BD988" s="688"/>
      <c r="BE988" s="688"/>
      <c r="BF988" s="688"/>
      <c r="BG988" s="688"/>
      <c r="BH988" s="688"/>
      <c r="BI988" s="688"/>
      <c r="BJ988" s="688"/>
      <c r="BK988" s="764"/>
      <c r="BL988" s="764"/>
      <c r="BM988" s="688"/>
      <c r="BN988" s="688"/>
      <c r="BO988" s="688"/>
      <c r="BP988" s="688"/>
      <c r="BQ988" s="688"/>
      <c r="BR988" s="688"/>
      <c r="BS988" s="688"/>
      <c r="BT988" s="688"/>
      <c r="BU988" s="688"/>
      <c r="BV988" s="687"/>
      <c r="BW988" s="687"/>
      <c r="BX988" s="687"/>
      <c r="BY988" s="687"/>
      <c r="BZ988" s="687"/>
      <c r="CA988" s="764"/>
      <c r="CB988" s="688"/>
      <c r="CC988" s="688"/>
      <c r="CD988" s="688"/>
      <c r="CE988" s="688"/>
      <c r="CF988" s="688"/>
      <c r="CG988" s="688"/>
      <c r="CH988" s="690"/>
      <c r="CI988" s="688"/>
      <c r="CJ988" s="688"/>
      <c r="CK988" s="336"/>
      <c r="CL988" s="336"/>
      <c r="CM988" s="336"/>
      <c r="CN988" s="336"/>
      <c r="CO988" s="336"/>
      <c r="CP988" s="336"/>
      <c r="CQ988" s="336"/>
      <c r="CR988" s="336"/>
      <c r="CS988" s="336"/>
      <c r="CT988" s="336"/>
      <c r="CU988" s="194"/>
      <c r="CV988" s="194"/>
      <c r="CW988" s="194"/>
      <c r="CX988" s="194"/>
      <c r="CY988" s="194"/>
      <c r="CZ988" s="194"/>
      <c r="DA988" s="194"/>
      <c r="DB988" s="194"/>
      <c r="DC988" s="194"/>
      <c r="DD988" s="194"/>
      <c r="DE988" s="194"/>
      <c r="DF988" s="194"/>
      <c r="DG988" s="194"/>
      <c r="DH988" s="194"/>
      <c r="DI988" s="194"/>
      <c r="DJ988" s="194"/>
      <c r="DK988" s="194"/>
      <c r="DL988" s="194"/>
      <c r="DM988" s="194"/>
      <c r="DN988" s="194"/>
      <c r="DO988" s="194"/>
      <c r="DP988" s="194"/>
      <c r="DQ988" s="194"/>
      <c r="DR988" s="194"/>
      <c r="DS988" s="194"/>
      <c r="DT988" s="194"/>
      <c r="DU988" s="194"/>
      <c r="DV988" s="194"/>
      <c r="DW988" s="194"/>
      <c r="DX988" s="194"/>
      <c r="DY988" s="194"/>
      <c r="DZ988" s="194"/>
      <c r="EA988" s="194"/>
      <c r="EB988" s="194"/>
      <c r="EC988" s="194"/>
      <c r="ED988" s="194"/>
      <c r="EE988" s="194"/>
      <c r="EF988" s="194"/>
      <c r="EG988" s="194"/>
      <c r="EH988" s="194"/>
      <c r="EI988" s="194"/>
      <c r="EJ988" s="194"/>
      <c r="EK988" s="194"/>
      <c r="EL988" s="194"/>
      <c r="EM988" s="194"/>
      <c r="EN988" s="194"/>
      <c r="EO988" s="194"/>
      <c r="EP988" s="194"/>
      <c r="EQ988" s="194"/>
      <c r="ER988" s="194"/>
      <c r="ES988" s="194"/>
      <c r="ET988" s="194"/>
      <c r="EU988" s="194"/>
    </row>
    <row r="989" ht="10.5" customHeight="1">
      <c r="A989" s="686"/>
      <c r="B989" s="691"/>
      <c r="C989" s="692" t="s">
        <v>181</v>
      </c>
      <c r="R989" s="691"/>
      <c r="S989" s="691"/>
      <c r="T989" s="691"/>
      <c r="U989" s="691"/>
      <c r="V989" s="691"/>
      <c r="W989" s="691"/>
      <c r="X989" s="691"/>
      <c r="Y989" s="691"/>
      <c r="Z989" s="691"/>
      <c r="AA989" s="691"/>
      <c r="AB989" s="688"/>
      <c r="AC989" s="688"/>
      <c r="AD989" s="688"/>
      <c r="AE989" s="688"/>
      <c r="AF989" s="688"/>
      <c r="AG989" s="688"/>
      <c r="AH989" s="688"/>
      <c r="AI989" s="688"/>
      <c r="AJ989" s="688"/>
      <c r="AK989" s="688"/>
      <c r="AL989" s="689"/>
      <c r="AM989" s="689"/>
      <c r="AN989" s="693"/>
      <c r="AO989" s="693"/>
      <c r="AP989" s="693"/>
      <c r="AQ989" s="693"/>
      <c r="AR989" s="693"/>
      <c r="AS989" s="693"/>
      <c r="AT989" s="694"/>
      <c r="AU989" s="695"/>
      <c r="BJ989" s="696"/>
      <c r="BK989" s="697"/>
      <c r="BL989" s="697"/>
      <c r="BM989" s="698"/>
      <c r="BN989" s="692" t="s">
        <v>182</v>
      </c>
      <c r="CC989" s="698"/>
      <c r="CD989" s="698"/>
      <c r="CE989" s="698"/>
      <c r="CF989" s="698"/>
      <c r="CG989" s="698"/>
      <c r="CH989" s="690"/>
      <c r="CI989" s="698"/>
      <c r="CJ989" s="692"/>
      <c r="CY989" s="698"/>
      <c r="CZ989" s="698"/>
      <c r="DA989" s="698"/>
      <c r="DB989" s="698"/>
      <c r="DC989" s="698"/>
      <c r="DD989" s="690"/>
      <c r="DE989" s="698"/>
      <c r="DF989" s="692"/>
      <c r="DU989" s="698"/>
      <c r="DV989" s="698"/>
      <c r="DW989" s="698"/>
      <c r="DX989" s="698"/>
      <c r="DY989" s="473"/>
      <c r="DZ989" s="194"/>
      <c r="EA989" s="194"/>
      <c r="EB989" s="194"/>
      <c r="EC989" s="194"/>
      <c r="ED989" s="194"/>
      <c r="EE989" s="194"/>
      <c r="EF989" s="194"/>
      <c r="EG989" s="194"/>
      <c r="EH989" s="194"/>
      <c r="EI989" s="194"/>
      <c r="EJ989" s="194"/>
      <c r="EK989" s="194"/>
      <c r="EL989" s="194"/>
      <c r="EM989" s="194"/>
      <c r="EN989" s="194"/>
      <c r="EO989" s="194"/>
      <c r="EP989" s="194"/>
      <c r="EQ989" s="194"/>
      <c r="ER989" s="194"/>
      <c r="ES989" s="194"/>
      <c r="ET989" s="194"/>
      <c r="EU989" s="194"/>
    </row>
    <row r="990" ht="10.5" customHeight="1">
      <c r="A990" s="686"/>
      <c r="B990" s="691"/>
      <c r="R990" s="691"/>
      <c r="S990" s="691"/>
      <c r="T990" s="691"/>
      <c r="U990" s="691"/>
      <c r="V990" s="691"/>
      <c r="W990" s="691"/>
      <c r="X990" s="691"/>
      <c r="Y990" s="691"/>
      <c r="Z990" s="691"/>
      <c r="AA990" s="691"/>
      <c r="AB990" s="688"/>
      <c r="AC990" s="688"/>
      <c r="AD990" s="688"/>
      <c r="AE990" s="688"/>
      <c r="AF990" s="688"/>
      <c r="AG990" s="688"/>
      <c r="AH990" s="688"/>
      <c r="AI990" s="688"/>
      <c r="AJ990" s="688"/>
      <c r="AK990" s="688"/>
      <c r="AL990" s="689"/>
      <c r="AM990" s="689"/>
      <c r="AN990" s="693"/>
      <c r="AO990" s="693"/>
      <c r="AP990" s="693"/>
      <c r="AQ990" s="693"/>
      <c r="AR990" s="693"/>
      <c r="AS990" s="693"/>
      <c r="AT990" s="694"/>
      <c r="BJ990" s="696"/>
      <c r="BK990" s="697"/>
      <c r="BL990" s="697"/>
      <c r="BM990" s="698"/>
      <c r="CC990" s="698"/>
      <c r="CD990" s="698"/>
      <c r="CE990" s="698"/>
      <c r="CF990" s="698"/>
      <c r="CG990" s="698"/>
      <c r="CH990" s="690"/>
      <c r="CI990" s="698"/>
      <c r="CY990" s="698"/>
      <c r="CZ990" s="698"/>
      <c r="DA990" s="698"/>
      <c r="DB990" s="698"/>
      <c r="DC990" s="698"/>
      <c r="DD990" s="690"/>
      <c r="DE990" s="698"/>
      <c r="DU990" s="698"/>
      <c r="DV990" s="698"/>
      <c r="DW990" s="698"/>
      <c r="DX990" s="698"/>
      <c r="DY990" s="473"/>
      <c r="DZ990" s="194"/>
      <c r="EA990" s="194"/>
      <c r="EB990" s="194"/>
      <c r="EC990" s="194"/>
      <c r="ED990" s="194"/>
      <c r="EE990" s="194"/>
      <c r="EF990" s="194"/>
      <c r="EG990" s="194"/>
      <c r="EH990" s="194"/>
      <c r="EI990" s="194"/>
      <c r="EJ990" s="194"/>
      <c r="EK990" s="194"/>
      <c r="EL990" s="194"/>
      <c r="EM990" s="194"/>
      <c r="EN990" s="194"/>
      <c r="EO990" s="194"/>
      <c r="EP990" s="194"/>
      <c r="EQ990" s="194"/>
      <c r="ER990" s="194"/>
      <c r="ES990" s="194"/>
      <c r="ET990" s="194"/>
      <c r="EU990" s="194"/>
    </row>
    <row r="991" ht="10.5" customHeight="1">
      <c r="A991" s="686"/>
      <c r="B991" s="691"/>
      <c r="C991" s="691"/>
      <c r="D991" s="691"/>
      <c r="E991" s="691"/>
      <c r="F991" s="691"/>
      <c r="G991" s="691"/>
      <c r="H991" s="691"/>
      <c r="I991" s="691"/>
      <c r="J991" s="691"/>
      <c r="K991" s="691"/>
      <c r="L991" s="691"/>
      <c r="M991" s="691"/>
      <c r="N991" s="691"/>
      <c r="O991" s="691"/>
      <c r="P991" s="691"/>
      <c r="Q991" s="691"/>
      <c r="R991" s="691"/>
      <c r="S991" s="691"/>
      <c r="T991" s="691"/>
      <c r="U991" s="691"/>
      <c r="V991" s="691"/>
      <c r="W991" s="691"/>
      <c r="X991" s="691"/>
      <c r="Y991" s="691"/>
      <c r="Z991" s="691"/>
      <c r="AA991" s="691"/>
      <c r="AB991" s="688"/>
      <c r="AC991" s="688"/>
      <c r="AD991" s="688"/>
      <c r="AE991" s="688"/>
      <c r="AF991" s="688"/>
      <c r="AG991" s="688"/>
      <c r="AH991" s="688"/>
      <c r="AI991" s="688"/>
      <c r="AJ991" s="688"/>
      <c r="AK991" s="688"/>
      <c r="AL991" s="689"/>
      <c r="AM991" s="689"/>
      <c r="AN991" s="693"/>
      <c r="AO991" s="693"/>
      <c r="AP991" s="693"/>
      <c r="AQ991" s="693"/>
      <c r="AR991" s="693"/>
      <c r="AS991" s="693"/>
      <c r="AT991" s="700" t="str">
        <f>IF(T1014&lt;&gt;"",T1014,IF(Z994&lt;&gt;"ANY",Z994,HIGHESTATT(E1001,E1005,E1007)))</f>
        <v/>
      </c>
      <c r="AU991" s="701" t="s">
        <v>153</v>
      </c>
      <c r="BA991" s="694"/>
      <c r="BB991" s="415" t="s">
        <v>183</v>
      </c>
      <c r="BJ991" s="696"/>
      <c r="BK991" s="697"/>
      <c r="BL991" s="697"/>
      <c r="BM991" s="698"/>
      <c r="BN991" s="698"/>
      <c r="BO991" s="698"/>
      <c r="BP991" s="698"/>
      <c r="BQ991" s="698"/>
      <c r="BR991" s="698"/>
      <c r="BS991" s="698"/>
      <c r="BT991" s="698"/>
      <c r="BU991" s="698"/>
      <c r="BV991" s="698"/>
      <c r="BW991" s="698"/>
      <c r="BX991" s="698"/>
      <c r="BY991" s="698"/>
      <c r="BZ991" s="698"/>
      <c r="CA991" s="702"/>
      <c r="CB991" s="698"/>
      <c r="CC991" s="698"/>
      <c r="CD991" s="698"/>
      <c r="CE991" s="698"/>
      <c r="CF991" s="698"/>
      <c r="CG991" s="698"/>
      <c r="CH991" s="690"/>
      <c r="CI991" s="698"/>
      <c r="CJ991" s="698"/>
      <c r="CK991" s="698"/>
      <c r="CL991" s="698"/>
      <c r="CM991" s="698"/>
      <c r="CN991" s="698"/>
      <c r="CO991" s="698"/>
      <c r="CP991" s="698"/>
      <c r="CQ991" s="698"/>
      <c r="CR991" s="698"/>
      <c r="CS991" s="698"/>
      <c r="CT991" s="698"/>
      <c r="CU991" s="698"/>
      <c r="CV991" s="698"/>
      <c r="CW991" s="702"/>
      <c r="CX991" s="698"/>
      <c r="CY991" s="698"/>
      <c r="CZ991" s="698"/>
      <c r="DA991" s="698"/>
      <c r="DB991" s="698"/>
      <c r="DC991" s="698"/>
      <c r="DD991" s="690"/>
      <c r="DE991" s="698"/>
      <c r="DF991" s="698"/>
      <c r="DG991" s="698"/>
      <c r="DH991" s="698"/>
      <c r="DI991" s="698"/>
      <c r="DJ991" s="698"/>
      <c r="DK991" s="698"/>
      <c r="DL991" s="698"/>
      <c r="DM991" s="698"/>
      <c r="DN991" s="698"/>
      <c r="DO991" s="698"/>
      <c r="DP991" s="698"/>
      <c r="DQ991" s="698"/>
      <c r="DR991" s="698"/>
      <c r="DS991" s="702"/>
      <c r="DT991" s="698"/>
      <c r="DU991" s="698"/>
      <c r="DV991" s="698"/>
      <c r="DW991" s="698"/>
      <c r="DX991" s="698"/>
      <c r="DY991" s="473"/>
      <c r="DZ991" s="194"/>
      <c r="EA991" s="194"/>
      <c r="EB991" s="194"/>
      <c r="EC991" s="194"/>
      <c r="ED991" s="194"/>
      <c r="EE991" s="194"/>
      <c r="EF991" s="194"/>
      <c r="EG991" s="194"/>
      <c r="EH991" s="194"/>
      <c r="EI991" s="194"/>
      <c r="EJ991" s="194"/>
      <c r="EK991" s="194"/>
      <c r="EL991" s="194"/>
      <c r="EM991" s="194"/>
      <c r="EN991" s="194"/>
      <c r="EO991" s="194"/>
      <c r="EP991" s="194"/>
      <c r="EQ991" s="194"/>
      <c r="ER991" s="194"/>
      <c r="ES991" s="194"/>
      <c r="ET991" s="194"/>
      <c r="EU991" s="194"/>
    </row>
    <row r="992" ht="10.5" customHeight="1">
      <c r="A992" s="686"/>
      <c r="B992" s="691"/>
      <c r="C992" s="703" t="s">
        <v>12</v>
      </c>
      <c r="H992" s="704"/>
      <c r="I992" s="691"/>
      <c r="J992" s="691"/>
      <c r="K992" s="691"/>
      <c r="L992" s="691"/>
      <c r="M992" s="691"/>
      <c r="N992" s="691"/>
      <c r="O992" s="691"/>
      <c r="P992" s="691"/>
      <c r="Q992" s="691"/>
      <c r="R992" s="703" t="s">
        <v>184</v>
      </c>
      <c r="W992" s="704"/>
      <c r="X992" s="691"/>
      <c r="Y992" s="691"/>
      <c r="Z992" s="691"/>
      <c r="AA992" s="691"/>
      <c r="AB992" s="698"/>
      <c r="AC992" s="698"/>
      <c r="AD992" s="698"/>
      <c r="AE992" s="698"/>
      <c r="AF992" s="688"/>
      <c r="AG992" s="688"/>
      <c r="AH992" s="688"/>
      <c r="AI992" s="688"/>
      <c r="AJ992" s="688"/>
      <c r="AK992" s="688"/>
      <c r="AL992" s="689"/>
      <c r="AM992" s="689"/>
      <c r="AN992" s="689"/>
      <c r="AO992" s="689"/>
      <c r="AP992" s="696"/>
      <c r="AQ992" s="696"/>
      <c r="AR992" s="696"/>
      <c r="AS992" s="696"/>
      <c r="AT992" s="696"/>
      <c r="BA992" s="705"/>
      <c r="BJ992" s="705"/>
      <c r="BK992" s="697"/>
      <c r="BL992" s="697"/>
      <c r="BM992" s="698"/>
      <c r="BN992" s="706"/>
      <c r="BW992" s="691"/>
      <c r="BX992" s="706"/>
      <c r="CG992" s="691"/>
      <c r="CH992" s="690"/>
      <c r="CI992" s="698"/>
      <c r="CJ992" s="706"/>
      <c r="CS992" s="691"/>
      <c r="CT992" s="706"/>
      <c r="DC992" s="691"/>
      <c r="DD992" s="690"/>
      <c r="DE992" s="698"/>
      <c r="DF992" s="706"/>
      <c r="DO992" s="691"/>
      <c r="DP992" s="706"/>
      <c r="DY992" s="473"/>
      <c r="DZ992" s="194"/>
      <c r="EA992" s="194"/>
      <c r="EB992" s="194"/>
      <c r="EC992" s="194"/>
      <c r="ED992" s="194"/>
      <c r="EE992" s="194"/>
      <c r="EF992" s="194"/>
      <c r="EG992" s="194"/>
      <c r="EH992" s="194"/>
      <c r="EI992" s="194"/>
      <c r="EJ992" s="194"/>
      <c r="EK992" s="194"/>
      <c r="EL992" s="194"/>
      <c r="EM992" s="194"/>
      <c r="EN992" s="194"/>
      <c r="EO992" s="194"/>
      <c r="EP992" s="194"/>
      <c r="EQ992" s="194"/>
      <c r="ER992" s="194"/>
      <c r="ES992" s="194"/>
      <c r="ET992" s="194"/>
      <c r="EU992" s="194"/>
    </row>
    <row r="993" ht="10.5" customHeight="1">
      <c r="A993" s="686"/>
      <c r="B993" s="691"/>
      <c r="H993" s="708"/>
      <c r="I993" s="708"/>
      <c r="J993" s="708"/>
      <c r="K993" s="708"/>
      <c r="L993" s="704"/>
      <c r="M993" s="691"/>
      <c r="N993" s="691"/>
      <c r="O993" s="691"/>
      <c r="P993" s="691"/>
      <c r="Q993" s="691"/>
      <c r="W993" s="708"/>
      <c r="X993" s="708"/>
      <c r="Y993" s="708"/>
      <c r="Z993" s="704"/>
      <c r="AA993" s="691"/>
      <c r="AB993" s="698"/>
      <c r="AC993" s="698"/>
      <c r="AD993" s="698"/>
      <c r="AE993" s="698"/>
      <c r="AF993" s="688"/>
      <c r="AG993" s="688"/>
      <c r="AH993" s="688"/>
      <c r="AI993" s="688"/>
      <c r="AJ993" s="688"/>
      <c r="AK993" s="688"/>
      <c r="AL993" s="693"/>
      <c r="AM993" s="693"/>
      <c r="AN993" s="693"/>
      <c r="AO993" s="693"/>
      <c r="AP993" s="694"/>
      <c r="AQ993" s="696"/>
      <c r="AR993" s="696"/>
      <c r="AS993" s="696"/>
      <c r="AT993" s="696"/>
      <c r="AU993" s="709" t="str">
        <f>CONCATENATE(NPCALC!N993:R993,NPCALC!F1025,if(NPCALC!O991="CRM", NPCALC!O1025:P1025, NPCALC!Q1025:R1025))</f>
        <v/>
      </c>
      <c r="BA993" s="705"/>
      <c r="BB993" s="710" t="s">
        <v>134</v>
      </c>
      <c r="BJ993" s="705"/>
      <c r="BK993" s="697"/>
      <c r="BL993" s="697"/>
      <c r="BM993" s="698"/>
      <c r="BW993" s="704"/>
      <c r="CG993" s="704"/>
      <c r="CH993" s="690"/>
      <c r="CI993" s="698"/>
      <c r="CS993" s="704"/>
      <c r="DC993" s="704"/>
      <c r="DD993" s="690"/>
      <c r="DE993" s="698"/>
      <c r="DO993" s="704"/>
      <c r="DY993" s="711"/>
      <c r="DZ993" s="194"/>
      <c r="EA993" s="194"/>
      <c r="EB993" s="194"/>
      <c r="EC993" s="194"/>
      <c r="ED993" s="194"/>
      <c r="EE993" s="194"/>
      <c r="EF993" s="194"/>
      <c r="EG993" s="194"/>
      <c r="EH993" s="194"/>
      <c r="EI993" s="194"/>
      <c r="EJ993" s="194"/>
      <c r="EK993" s="194"/>
      <c r="EL993" s="194"/>
      <c r="EM993" s="194"/>
      <c r="EN993" s="194"/>
      <c r="EO993" s="194"/>
      <c r="EP993" s="194"/>
      <c r="EQ993" s="194"/>
      <c r="ER993" s="194"/>
      <c r="ES993" s="194"/>
      <c r="ET993" s="194"/>
      <c r="EU993" s="194"/>
    </row>
    <row r="994" ht="10.5" customHeight="1">
      <c r="A994" s="686"/>
      <c r="B994" s="691"/>
      <c r="C994" s="712"/>
      <c r="Q994" s="691"/>
      <c r="R994" s="710" t="s">
        <v>133</v>
      </c>
      <c r="Z994" s="415" t="str">
        <f>IFERROR(VLOOKUP(R996,Under_Lookup,37,FALSE),"")</f>
        <v/>
      </c>
      <c r="AC994" s="698"/>
      <c r="AD994" s="698"/>
      <c r="AE994" s="698"/>
      <c r="AF994" s="688"/>
      <c r="AG994" s="688"/>
      <c r="AH994" s="688"/>
      <c r="AI994" s="688"/>
      <c r="AJ994" s="688"/>
      <c r="AK994" s="688"/>
      <c r="AL994" s="693"/>
      <c r="AM994" s="693"/>
      <c r="AN994" s="693"/>
      <c r="AO994" s="693"/>
      <c r="AP994" s="694"/>
      <c r="AQ994" s="696"/>
      <c r="AR994" s="696"/>
      <c r="AS994" s="696"/>
      <c r="AT994" s="696"/>
      <c r="BA994" s="705"/>
      <c r="BJ994" s="705"/>
      <c r="BK994" s="697"/>
      <c r="BL994" s="697"/>
      <c r="BM994" s="698"/>
      <c r="BN994" s="713" t="str">
        <f>IFERROR(__xludf.DUMMYFUNCTION("ifNA(REGEXREPLACE( VLOOKUP(BX992,Relationship,2,false), ""you"", BN992))"),"")</f>
        <v/>
      </c>
      <c r="BO994" s="21"/>
      <c r="BP994" s="21"/>
      <c r="BQ994" s="21"/>
      <c r="BR994" s="21"/>
      <c r="BS994" s="21"/>
      <c r="BT994" s="21"/>
      <c r="BU994" s="21"/>
      <c r="BV994" s="21"/>
      <c r="BW994" s="21"/>
      <c r="BX994" s="21"/>
      <c r="BY994" s="21"/>
      <c r="BZ994" s="21"/>
      <c r="CA994" s="21"/>
      <c r="CB994" s="21"/>
      <c r="CC994" s="21"/>
      <c r="CD994" s="21"/>
      <c r="CE994" s="21"/>
      <c r="CF994" s="22"/>
      <c r="CG994" s="714"/>
      <c r="CH994" s="690"/>
      <c r="CI994" s="698"/>
      <c r="CJ994" s="713" t="str">
        <f>IFERROR(__xludf.DUMMYFUNCTION("ifNA(REGEXREPLACE( VLOOKUP(CT992,Relationship,2,false), ""you"", CJ992))"),"")</f>
        <v/>
      </c>
      <c r="CK994" s="21"/>
      <c r="CL994" s="21"/>
      <c r="CM994" s="21"/>
      <c r="CN994" s="21"/>
      <c r="CO994" s="21"/>
      <c r="CP994" s="21"/>
      <c r="CQ994" s="21"/>
      <c r="CR994" s="21"/>
      <c r="CS994" s="21"/>
      <c r="CT994" s="21"/>
      <c r="CU994" s="21"/>
      <c r="CV994" s="21"/>
      <c r="CW994" s="21"/>
      <c r="CX994" s="21"/>
      <c r="CY994" s="21"/>
      <c r="CZ994" s="21"/>
      <c r="DA994" s="21"/>
      <c r="DB994" s="22"/>
      <c r="DC994" s="714"/>
      <c r="DD994" s="690"/>
      <c r="DE994" s="698"/>
      <c r="DF994" s="713" t="str">
        <f>IFERROR(__xludf.DUMMYFUNCTION("ifNA(REGEXREPLACE( VLOOKUP(DP992,Relationship,2,false), ""you"", DF992))"),"")</f>
        <v/>
      </c>
      <c r="DG994" s="21"/>
      <c r="DH994" s="21"/>
      <c r="DI994" s="21"/>
      <c r="DJ994" s="21"/>
      <c r="DK994" s="21"/>
      <c r="DL994" s="21"/>
      <c r="DM994" s="21"/>
      <c r="DN994" s="21"/>
      <c r="DO994" s="21"/>
      <c r="DP994" s="21"/>
      <c r="DQ994" s="21"/>
      <c r="DR994" s="21"/>
      <c r="DS994" s="21"/>
      <c r="DT994" s="21"/>
      <c r="DU994" s="21"/>
      <c r="DV994" s="21"/>
      <c r="DW994" s="21"/>
      <c r="DX994" s="22"/>
      <c r="DY994" s="715"/>
      <c r="DZ994" s="716"/>
      <c r="EA994" s="194"/>
      <c r="EB994" s="194"/>
      <c r="EC994" s="194"/>
      <c r="ED994" s="194"/>
      <c r="EE994" s="194"/>
      <c r="EF994" s="194"/>
      <c r="EG994" s="194"/>
      <c r="EH994" s="194"/>
      <c r="EI994" s="194"/>
      <c r="EJ994" s="194"/>
      <c r="EK994" s="194"/>
      <c r="EL994" s="194"/>
      <c r="EM994" s="194"/>
      <c r="EN994" s="194"/>
      <c r="EO994" s="194"/>
      <c r="EP994" s="194"/>
      <c r="EQ994" s="194"/>
      <c r="ER994" s="194"/>
      <c r="ES994" s="194"/>
      <c r="ET994" s="194"/>
      <c r="EU994" s="194"/>
    </row>
    <row r="995" ht="10.5" customHeight="1">
      <c r="A995" s="686"/>
      <c r="B995" s="691"/>
      <c r="Q995" s="704"/>
      <c r="AC995" s="718"/>
      <c r="AD995" s="698"/>
      <c r="AE995" s="698"/>
      <c r="AF995" s="698"/>
      <c r="AG995" s="698"/>
      <c r="AH995" s="698"/>
      <c r="AI995" s="719"/>
      <c r="AJ995" s="688"/>
      <c r="AK995" s="688"/>
      <c r="AL995" s="694"/>
      <c r="AM995" s="696"/>
      <c r="AN995" s="696"/>
      <c r="AO995" s="696"/>
      <c r="AP995" s="696"/>
      <c r="AQ995" s="696"/>
      <c r="AR995" s="696"/>
      <c r="AS995" s="696"/>
      <c r="AT995" s="696"/>
      <c r="AU995" s="696"/>
      <c r="AV995" s="705"/>
      <c r="AW995" s="705"/>
      <c r="AX995" s="705"/>
      <c r="AY995" s="705"/>
      <c r="AZ995" s="705"/>
      <c r="BA995" s="705"/>
      <c r="BB995" s="720">
        <f>IFERROR(VLOOKUP(BB993,Proto_All,10,FALSE),"Unkown")</f>
        <v>0</v>
      </c>
      <c r="BC995" s="705"/>
      <c r="BD995" s="705"/>
      <c r="BE995" s="705"/>
      <c r="BF995" s="705"/>
      <c r="BG995" s="705"/>
      <c r="BH995" s="705"/>
      <c r="BI995" s="705"/>
      <c r="BJ995" s="705"/>
      <c r="BK995" s="697"/>
      <c r="BL995" s="697"/>
      <c r="BM995" s="698"/>
      <c r="BN995" s="39"/>
      <c r="CF995" s="377"/>
      <c r="CG995" s="714"/>
      <c r="CH995" s="690"/>
      <c r="CI995" s="698"/>
      <c r="CJ995" s="39"/>
      <c r="DB995" s="377"/>
      <c r="DC995" s="714"/>
      <c r="DD995" s="690"/>
      <c r="DE995" s="698"/>
      <c r="DF995" s="39"/>
      <c r="DX995" s="377"/>
      <c r="DY995" s="715"/>
      <c r="DZ995" s="716"/>
      <c r="EA995" s="194"/>
      <c r="EB995" s="194"/>
      <c r="EC995" s="194"/>
      <c r="ED995" s="194"/>
      <c r="EE995" s="194"/>
      <c r="EF995" s="194"/>
      <c r="EG995" s="194"/>
      <c r="EH995" s="194"/>
      <c r="EI995" s="194"/>
      <c r="EJ995" s="194"/>
      <c r="EK995" s="194"/>
      <c r="EL995" s="194"/>
      <c r="EM995" s="194"/>
      <c r="EN995" s="194"/>
      <c r="EO995" s="194"/>
      <c r="EP995" s="194"/>
      <c r="EQ995" s="194"/>
      <c r="ER995" s="194"/>
      <c r="ES995" s="194"/>
      <c r="ET995" s="194"/>
      <c r="EU995" s="194"/>
    </row>
    <row r="996" ht="10.5" customHeight="1">
      <c r="A996" s="686"/>
      <c r="B996" s="721"/>
      <c r="C996" s="721"/>
      <c r="D996" s="722"/>
      <c r="E996" s="722"/>
      <c r="F996" s="722"/>
      <c r="G996" s="722"/>
      <c r="H996" s="722"/>
      <c r="I996" s="722"/>
      <c r="J996" s="722"/>
      <c r="K996" s="722"/>
      <c r="L996" s="722"/>
      <c r="M996" s="722"/>
      <c r="N996" s="722"/>
      <c r="O996" s="722"/>
      <c r="P996" s="722"/>
      <c r="Q996" s="722"/>
      <c r="R996" s="723" t="str">
        <f>IFERROR(VLOOKUP(R994,Under_All,10,FALSE),"Unkown")</f>
        <v>/</v>
      </c>
      <c r="S996" s="724">
        <f>IFERROR(VLOOKUP(R996,Under_Lookup,41,false),0)</f>
        <v>0</v>
      </c>
      <c r="T996" s="722"/>
      <c r="U996" s="722"/>
      <c r="V996" s="722"/>
      <c r="W996" s="722"/>
      <c r="X996" s="722"/>
      <c r="Y996" s="722"/>
      <c r="Z996" s="722"/>
      <c r="AA996" s="722"/>
      <c r="AB996" s="722"/>
      <c r="AC996" s="722"/>
      <c r="AD996" s="721"/>
      <c r="AE996" s="721"/>
      <c r="AF996" s="721"/>
      <c r="AG996" s="721"/>
      <c r="AH996" s="721"/>
      <c r="AI996" s="725"/>
      <c r="AJ996" s="688"/>
      <c r="AK996" s="688"/>
      <c r="AL996" s="694"/>
      <c r="AM996" s="696"/>
      <c r="AN996" s="696"/>
      <c r="AO996" s="696"/>
      <c r="AP996" s="696"/>
      <c r="AQ996" s="696"/>
      <c r="AR996" s="696"/>
      <c r="AS996" s="696"/>
      <c r="AT996" s="696"/>
      <c r="AU996" s="696"/>
      <c r="AV996" s="696"/>
      <c r="AW996" s="696"/>
      <c r="AX996" s="696"/>
      <c r="AY996" s="696"/>
      <c r="AZ996" s="696"/>
      <c r="BA996" s="696"/>
      <c r="BB996" s="696"/>
      <c r="BC996" s="696"/>
      <c r="BD996" s="696"/>
      <c r="BE996" s="696"/>
      <c r="BF996" s="696"/>
      <c r="BG996" s="696"/>
      <c r="BH996" s="696"/>
      <c r="BI996" s="696"/>
      <c r="BJ996" s="696"/>
      <c r="BK996" s="697"/>
      <c r="BL996" s="697"/>
      <c r="BM996" s="698"/>
      <c r="BN996" s="39"/>
      <c r="CF996" s="377"/>
      <c r="CG996" s="722"/>
      <c r="CH996" s="690"/>
      <c r="CI996" s="698"/>
      <c r="CJ996" s="39"/>
      <c r="DB996" s="377"/>
      <c r="DC996" s="722"/>
      <c r="DD996" s="690"/>
      <c r="DE996" s="698"/>
      <c r="DF996" s="39"/>
      <c r="DX996" s="377"/>
      <c r="DY996" s="470"/>
      <c r="DZ996" s="194"/>
      <c r="EA996" s="194"/>
      <c r="EB996" s="194"/>
      <c r="EC996" s="194"/>
      <c r="ED996" s="194"/>
      <c r="EE996" s="194"/>
      <c r="EF996" s="194"/>
      <c r="EG996" s="194"/>
      <c r="EH996" s="194"/>
      <c r="EI996" s="194"/>
      <c r="EJ996" s="194"/>
      <c r="EK996" s="194"/>
      <c r="EL996" s="194"/>
      <c r="EM996" s="194"/>
      <c r="EN996" s="194"/>
      <c r="EO996" s="194"/>
      <c r="EP996" s="194"/>
      <c r="EQ996" s="194"/>
      <c r="ER996" s="194"/>
      <c r="ES996" s="194"/>
      <c r="ET996" s="194"/>
      <c r="EU996" s="194"/>
    </row>
    <row r="997" ht="10.5" customHeight="1">
      <c r="A997" s="686"/>
      <c r="B997" s="721"/>
      <c r="C997" s="726" t="s">
        <v>141</v>
      </c>
      <c r="I997" s="721"/>
      <c r="J997" s="721"/>
      <c r="K997" s="698"/>
      <c r="L997" s="726" t="s">
        <v>185</v>
      </c>
      <c r="Q997" s="721"/>
      <c r="R997" s="721"/>
      <c r="S997" s="726" t="s">
        <v>186</v>
      </c>
      <c r="AC997" s="721"/>
      <c r="AD997" s="721"/>
      <c r="AE997" s="721"/>
      <c r="AF997" s="721"/>
      <c r="AG997" s="721"/>
      <c r="AH997" s="721"/>
      <c r="AI997" s="725"/>
      <c r="AJ997" s="688"/>
      <c r="AK997" s="688"/>
      <c r="AL997" s="696"/>
      <c r="AM997" s="727" t="s">
        <v>15</v>
      </c>
      <c r="AS997" s="696"/>
      <c r="AT997" s="701" t="s">
        <v>187</v>
      </c>
      <c r="BJ997" s="702"/>
      <c r="BK997" s="697"/>
      <c r="BL997" s="697"/>
      <c r="BM997" s="698"/>
      <c r="BN997" s="25"/>
      <c r="BO997" s="26"/>
      <c r="BP997" s="26"/>
      <c r="BQ997" s="26"/>
      <c r="BR997" s="26"/>
      <c r="BS997" s="26"/>
      <c r="BT997" s="26"/>
      <c r="BU997" s="26"/>
      <c r="BV997" s="26"/>
      <c r="BW997" s="26"/>
      <c r="BX997" s="26"/>
      <c r="BY997" s="26"/>
      <c r="BZ997" s="26"/>
      <c r="CA997" s="26"/>
      <c r="CB997" s="26"/>
      <c r="CC997" s="26"/>
      <c r="CD997" s="26"/>
      <c r="CE997" s="26"/>
      <c r="CF997" s="27"/>
      <c r="CG997" s="728"/>
      <c r="CH997" s="690"/>
      <c r="CI997" s="698"/>
      <c r="CJ997" s="25"/>
      <c r="CK997" s="26"/>
      <c r="CL997" s="26"/>
      <c r="CM997" s="26"/>
      <c r="CN997" s="26"/>
      <c r="CO997" s="26"/>
      <c r="CP997" s="26"/>
      <c r="CQ997" s="26"/>
      <c r="CR997" s="26"/>
      <c r="CS997" s="26"/>
      <c r="CT997" s="26"/>
      <c r="CU997" s="26"/>
      <c r="CV997" s="26"/>
      <c r="CW997" s="26"/>
      <c r="CX997" s="26"/>
      <c r="CY997" s="26"/>
      <c r="CZ997" s="26"/>
      <c r="DA997" s="26"/>
      <c r="DB997" s="27"/>
      <c r="DC997" s="728"/>
      <c r="DD997" s="690"/>
      <c r="DE997" s="698"/>
      <c r="DF997" s="25"/>
      <c r="DG997" s="26"/>
      <c r="DH997" s="26"/>
      <c r="DI997" s="26"/>
      <c r="DJ997" s="26"/>
      <c r="DK997" s="26"/>
      <c r="DL997" s="26"/>
      <c r="DM997" s="26"/>
      <c r="DN997" s="26"/>
      <c r="DO997" s="26"/>
      <c r="DP997" s="26"/>
      <c r="DQ997" s="26"/>
      <c r="DR997" s="26"/>
      <c r="DS997" s="26"/>
      <c r="DT997" s="26"/>
      <c r="DU997" s="26"/>
      <c r="DV997" s="26"/>
      <c r="DW997" s="26"/>
      <c r="DX997" s="27"/>
      <c r="DY997" s="711"/>
      <c r="DZ997" s="194"/>
      <c r="EA997" s="194"/>
      <c r="EB997" s="194"/>
      <c r="EC997" s="194"/>
      <c r="ED997" s="194"/>
      <c r="EE997" s="194"/>
      <c r="EF997" s="194"/>
      <c r="EG997" s="194"/>
      <c r="EH997" s="194"/>
      <c r="EI997" s="194"/>
      <c r="EJ997" s="194"/>
      <c r="EK997" s="194"/>
      <c r="EL997" s="194"/>
      <c r="EM997" s="194"/>
      <c r="EN997" s="194"/>
      <c r="EO997" s="194"/>
      <c r="EP997" s="194"/>
      <c r="EQ997" s="194"/>
      <c r="ER997" s="194"/>
      <c r="ES997" s="194"/>
      <c r="ET997" s="194"/>
      <c r="EU997" s="194"/>
    </row>
    <row r="998" ht="10.5" customHeight="1">
      <c r="A998" s="686"/>
      <c r="B998" s="721"/>
      <c r="I998" s="722"/>
      <c r="J998" s="721"/>
      <c r="K998" s="721"/>
      <c r="Q998" s="722"/>
      <c r="R998" s="721"/>
      <c r="AC998" s="726"/>
      <c r="AH998" s="729"/>
      <c r="AI998" s="725"/>
      <c r="AJ998" s="688"/>
      <c r="AK998" s="730"/>
      <c r="AL998" s="694"/>
      <c r="AS998" s="718"/>
      <c r="BJ998" s="731"/>
      <c r="BK998" s="697"/>
      <c r="BL998" s="697"/>
      <c r="BM998" s="698"/>
      <c r="BN998" s="732" t="s">
        <v>188</v>
      </c>
      <c r="CG998" s="728"/>
      <c r="CH998" s="690"/>
      <c r="CI998" s="698"/>
      <c r="CJ998" s="732" t="s">
        <v>188</v>
      </c>
      <c r="DC998" s="728"/>
      <c r="DD998" s="690"/>
      <c r="DE998" s="698"/>
      <c r="DF998" s="732" t="s">
        <v>188</v>
      </c>
      <c r="DY998" s="711"/>
      <c r="DZ998" s="194"/>
      <c r="EA998" s="194"/>
      <c r="EB998" s="194"/>
      <c r="EC998" s="194"/>
      <c r="ED998" s="194"/>
      <c r="EE998" s="194"/>
      <c r="EF998" s="194"/>
      <c r="EG998" s="194"/>
      <c r="EH998" s="194"/>
      <c r="EI998" s="194"/>
      <c r="EJ998" s="194"/>
      <c r="EK998" s="194"/>
      <c r="EL998" s="194"/>
      <c r="EM998" s="194"/>
      <c r="EN998" s="194"/>
      <c r="EO998" s="194"/>
      <c r="EP998" s="194"/>
      <c r="EQ998" s="194"/>
      <c r="ER998" s="194"/>
      <c r="ES998" s="194"/>
      <c r="ET998" s="194"/>
      <c r="EU998" s="194"/>
    </row>
    <row r="999" ht="10.5" customHeight="1">
      <c r="A999" s="686"/>
      <c r="B999" s="721"/>
      <c r="C999" s="726" t="s">
        <v>137</v>
      </c>
      <c r="E999" s="733">
        <f>SUM(NPCALC!F992:G992)</f>
        <v>0</v>
      </c>
      <c r="K999" s="698"/>
      <c r="L999" s="706" t="str">
        <f>IF('BATTLE SHEET'!$AR$2=TRUE, RESOURCES!$AW$143, "VIT")</f>
        <v/>
      </c>
      <c r="N999" s="712"/>
      <c r="R999" s="721"/>
      <c r="S999" s="726" t="s">
        <v>202</v>
      </c>
      <c r="Z999" s="733" t="str">
        <f>CONCATENATE(E1005:J1006,NPCALC!F1027,NPCALC!H1027)</f>
        <v/>
      </c>
      <c r="AH999" s="714" t="str">
        <f>IF(AS999&lt;&gt;0,CONCATENATE("+",AS999),"")</f>
        <v/>
      </c>
      <c r="AI999" s="725"/>
      <c r="AJ999" s="688"/>
      <c r="AK999" s="734"/>
      <c r="AL999" s="700"/>
      <c r="AM999" s="415"/>
      <c r="AO999" s="479" t="str">
        <f>CONCATENATE(NPCALC!E1005:I1005)</f>
        <v/>
      </c>
      <c r="AS999" s="722">
        <f>0+AL1000+IF(OR(AV999="PROSPIT",BD999="PROSPIT"),1,0)</f>
        <v>0</v>
      </c>
      <c r="AT999" s="701" t="b">
        <v>0</v>
      </c>
      <c r="AV999" s="393" t="str">
        <f>NPCALC!E1001</f>
        <v>GENERIC</v>
      </c>
      <c r="BB999" s="701" t="b">
        <v>0</v>
      </c>
      <c r="BD999" s="393" t="str">
        <f>NPCALC!E1002</f>
        <v>GENERIC</v>
      </c>
      <c r="BJ999" s="735" t="b">
        <f>IFERROR(__xludf.DUMMYFUNCTION("IFERROR(IF(COUNTIF(AV999:BI1000, ""VAMPIRIC"")&gt;0,SPLIT(CA1000,""d"")),"""")"),FALSE)</f>
        <v>0</v>
      </c>
      <c r="BK999" s="736"/>
      <c r="BL999" s="736"/>
      <c r="BM999" s="698"/>
      <c r="CG999" s="728"/>
      <c r="CH999" s="690"/>
      <c r="CI999" s="698"/>
      <c r="DC999" s="728"/>
      <c r="DD999" s="690"/>
      <c r="DE999" s="698"/>
      <c r="DY999" s="711"/>
      <c r="DZ999" s="194"/>
      <c r="EA999" s="194"/>
      <c r="EB999" s="194"/>
      <c r="EC999" s="194"/>
      <c r="ED999" s="194"/>
      <c r="EE999" s="194"/>
      <c r="EF999" s="194"/>
      <c r="EG999" s="194"/>
      <c r="EH999" s="194"/>
      <c r="EI999" s="194"/>
      <c r="EJ999" s="194"/>
      <c r="EK999" s="194"/>
      <c r="EL999" s="194"/>
      <c r="EM999" s="194"/>
      <c r="EN999" s="194"/>
      <c r="EO999" s="194"/>
      <c r="EP999" s="194"/>
      <c r="EQ999" s="194"/>
      <c r="ER999" s="194"/>
      <c r="ES999" s="194"/>
      <c r="ET999" s="194"/>
      <c r="EU999" s="194"/>
    </row>
    <row r="1000" ht="10.5" customHeight="1">
      <c r="A1000" s="686"/>
      <c r="B1000" s="721"/>
      <c r="K1000" s="737"/>
      <c r="R1000" s="722"/>
      <c r="AH1000" s="729"/>
      <c r="AI1000" s="725"/>
      <c r="AJ1000" s="688"/>
      <c r="AK1000" s="734"/>
      <c r="AL1000" s="700"/>
      <c r="AS1000" s="737">
        <f>0+AL1000+IF(OR(AV999="DERSE",BD999="DERSE"),1,0)</f>
        <v>0</v>
      </c>
      <c r="BJ1000" s="735"/>
      <c r="BK1000" s="736"/>
      <c r="BL1000" s="736"/>
      <c r="BM1000" s="698"/>
      <c r="CG1000" s="728"/>
      <c r="CH1000" s="690"/>
      <c r="CI1000" s="698"/>
      <c r="DC1000" s="728"/>
      <c r="DD1000" s="690"/>
      <c r="DE1000" s="698"/>
      <c r="DY1000" s="711"/>
      <c r="DZ1000" s="194"/>
      <c r="EA1000" s="194"/>
      <c r="EB1000" s="194"/>
      <c r="EC1000" s="194"/>
      <c r="ED1000" s="194"/>
      <c r="EE1000" s="194"/>
      <c r="EF1000" s="194"/>
      <c r="EG1000" s="194"/>
      <c r="EH1000" s="194"/>
      <c r="EI1000" s="194"/>
      <c r="EJ1000" s="194"/>
      <c r="EK1000" s="194"/>
      <c r="EL1000" s="194"/>
      <c r="EM1000" s="194"/>
      <c r="EN1000" s="194"/>
      <c r="EO1000" s="194"/>
      <c r="EP1000" s="194"/>
      <c r="EQ1000" s="194"/>
      <c r="ER1000" s="194"/>
      <c r="ES1000" s="194"/>
      <c r="ET1000" s="194"/>
      <c r="EU1000" s="194"/>
    </row>
    <row r="1001" ht="10.5" customHeight="1">
      <c r="A1001" s="686"/>
      <c r="B1001" s="721"/>
      <c r="C1001" s="706" t="str">
        <f>IF('BATTLE SHEET'!$AR$2=TRUE, RESOURCES!$AU$143, "VIM")</f>
        <v/>
      </c>
      <c r="E1001" s="738" t="str">
        <f>DEFAULT(R996,"VIM")</f>
        <v/>
      </c>
      <c r="F1001" s="21"/>
      <c r="G1001" s="21"/>
      <c r="H1001" s="22"/>
      <c r="I1001" s="733" t="str">
        <f>CONCATENATE(NPCALC!G993:H993)</f>
        <v/>
      </c>
      <c r="K1001" s="724">
        <f>IFERROR(
SUM(0,
IF(OR(AV999="PLUSH",BD999="PLUSH",AV1001="PLUSH",BD1001="PLUSH",AV1003="PLUSH",BD1003="PLUSH",AV1005="PLUSH",BD1005="PLUSH",AV1007="PLUSH",BD1007="PLUSH",AV1009="PLUSH",BD1009="PLUSH"),1),
IF(OR(AV999="EQUINE",BD999="EQUINE",AV1001="EQUINE",BD1001="EQUINE",AV1003="EQUINE",BD1003="EQUINE",AV1005="EQUINE",BD1005="EQUINE",AV1007="EQUINE",BD1007="EQUINE",AV1009="EQUINE",BD1009="EQUINE"),1)
)
,0)</f>
        <v>0</v>
      </c>
      <c r="L1001" s="415" t="str">
        <f>IF('BATTLE SHEET'!$AR$2=TRUE, RESOURCES!$AW$145, "GRIT")</f>
        <v/>
      </c>
      <c r="N1001" s="739">
        <v>0.0</v>
      </c>
      <c r="R1001" s="722"/>
      <c r="S1001" s="726" t="s">
        <v>190</v>
      </c>
      <c r="Z1001" s="733" t="str">
        <f>CONCATENATE(E1003:J1004,NPCALC!F1029:G1029)</f>
        <v/>
      </c>
      <c r="AH1001" s="729"/>
      <c r="AI1001" s="725"/>
      <c r="AJ1001" s="688"/>
      <c r="AK1001" s="734"/>
      <c r="AL1001" s="740" t="str">
        <f>IFERROR(IF(AO1001&lt;&gt;"",AO1001,AO999))</f>
        <v/>
      </c>
      <c r="AM1001" s="741" t="str">
        <f>T1016</f>
        <v/>
      </c>
      <c r="AO1001" s="433" t="str">
        <f>CONCATENATE(NPCALC!E1021:G1021)</f>
        <v/>
      </c>
      <c r="AS1001" s="742">
        <f>IF(AO1001&lt;&gt;"",
SUM(0+AL1002+IF(OR(AV1001="PROSPIT", BD1001="PROSPIT"),1,0)),
AS999)</f>
        <v>0</v>
      </c>
      <c r="AT1001" s="701" t="b">
        <v>0</v>
      </c>
      <c r="AV1001" s="743" t="str">
        <f>NPCALC!E1013</f>
        <v/>
      </c>
      <c r="AW1001" s="179"/>
      <c r="AX1001" s="179"/>
      <c r="AY1001" s="179"/>
      <c r="AZ1001" s="179"/>
      <c r="BA1001" s="179"/>
      <c r="BB1001" s="701" t="b">
        <v>0</v>
      </c>
      <c r="BD1001" s="743" t="str">
        <f>NPCALC!E1014</f>
        <v/>
      </c>
      <c r="BE1001" s="179"/>
      <c r="BF1001" s="179"/>
      <c r="BG1001" s="179"/>
      <c r="BH1001" s="179"/>
      <c r="BI1001" s="177"/>
      <c r="BJ1001" s="735"/>
      <c r="BK1001" s="736"/>
      <c r="BL1001" s="736"/>
      <c r="BM1001" s="698"/>
      <c r="CG1001" s="728"/>
      <c r="CH1001" s="690"/>
      <c r="CI1001" s="698"/>
      <c r="DC1001" s="728"/>
      <c r="DD1001" s="690"/>
      <c r="DE1001" s="698"/>
      <c r="DY1001" s="711"/>
      <c r="DZ1001" s="194"/>
      <c r="EA1001" s="194"/>
      <c r="EB1001" s="194"/>
      <c r="EC1001" s="194"/>
      <c r="ED1001" s="194"/>
      <c r="EE1001" s="194"/>
      <c r="EF1001" s="194"/>
      <c r="EG1001" s="194"/>
      <c r="EH1001" s="194"/>
      <c r="EI1001" s="194"/>
      <c r="EJ1001" s="194"/>
      <c r="EK1001" s="194"/>
      <c r="EL1001" s="194"/>
      <c r="EM1001" s="194"/>
      <c r="EN1001" s="194"/>
      <c r="EO1001" s="194"/>
      <c r="EP1001" s="194"/>
      <c r="EQ1001" s="194"/>
      <c r="ER1001" s="194"/>
      <c r="ES1001" s="194"/>
      <c r="ET1001" s="194"/>
      <c r="EU1001" s="194"/>
    </row>
    <row r="1002" ht="10.5" customHeight="1">
      <c r="A1002" s="686"/>
      <c r="B1002" s="721"/>
      <c r="E1002" s="39"/>
      <c r="H1002" s="377"/>
      <c r="K1002" s="718" t="str">
        <f>CONCATENATE(E1001,I1001)</f>
        <v/>
      </c>
      <c r="R1002" s="722"/>
      <c r="AH1002" s="729"/>
      <c r="AI1002" s="725"/>
      <c r="AJ1002" s="688"/>
      <c r="AK1002" s="734"/>
      <c r="AL1002" s="740"/>
      <c r="AS1002" s="737">
        <f>IF(AO1001&lt;&gt;"",
SUM(0+AL1002+IF(OR(AV1001="DERSE", BD1001="DERSE"),1,0)),
AS1000)</f>
        <v>0</v>
      </c>
      <c r="BI1002" s="183"/>
      <c r="BJ1002" s="735"/>
      <c r="BK1002" s="736"/>
      <c r="BL1002" s="736"/>
      <c r="BM1002" s="698"/>
      <c r="CG1002" s="728"/>
      <c r="CH1002" s="690"/>
      <c r="CI1002" s="698"/>
      <c r="DC1002" s="728"/>
      <c r="DD1002" s="690"/>
      <c r="DE1002" s="698"/>
      <c r="DY1002" s="711"/>
      <c r="DZ1002" s="194"/>
      <c r="EA1002" s="194"/>
      <c r="EB1002" s="194"/>
      <c r="EC1002" s="194"/>
      <c r="ED1002" s="194"/>
      <c r="EE1002" s="194"/>
      <c r="EF1002" s="194"/>
      <c r="EG1002" s="194"/>
      <c r="EH1002" s="194"/>
      <c r="EI1002" s="194"/>
      <c r="EJ1002" s="194"/>
      <c r="EK1002" s="194"/>
      <c r="EL1002" s="194"/>
      <c r="EM1002" s="194"/>
      <c r="EN1002" s="194"/>
      <c r="EO1002" s="194"/>
      <c r="EP1002" s="194"/>
      <c r="EQ1002" s="194"/>
      <c r="ER1002" s="194"/>
      <c r="ES1002" s="194"/>
      <c r="ET1002" s="194"/>
      <c r="EU1002" s="194"/>
    </row>
    <row r="1003" ht="10.5" customHeight="1">
      <c r="A1003" s="686"/>
      <c r="B1003" s="721"/>
      <c r="C1003" s="706" t="str">
        <f>IF('BATTLE SHEET'!$AR$2=TRUE, RESOURCES!$AU$145, "AGI")</f>
        <v/>
      </c>
      <c r="E1003" s="738" t="str">
        <f>DEFAULT(R996, "AGI")</f>
        <v/>
      </c>
      <c r="F1003" s="21"/>
      <c r="G1003" s="21"/>
      <c r="H1003" s="22"/>
      <c r="I1003" s="733" t="str">
        <f>CONCATENATE(NPCALC!G994:H994)</f>
        <v/>
      </c>
      <c r="K1003" s="718">
        <f>IFERROR(
SUM(0,
IF(OR(AV999="FURRY",BD999="FURRY",AV1001="FURRY",BD1001="FURRY",AV1003="FURRY",BD1003="FURRY",AV1005="FURRY",BD1005="FURRY",AV1007="FURRY",BD1007="FURRY",AV1009="FURRY",BD1009="FURRY"),1),
IF(OR(AV999="EQUINE",BD999="EQUINE",AV1001="EQUINE",BD1001="EQUINE",AV1003="EQUINE",BD1003="EQUINE",AV1005="EQUINE",BD1005="EQUINE",AV1007="EQUINE",BD1007="EQUINE",AV1009="EQUINE",BD1009="EQUINE"),1)
)
,0)</f>
        <v>0</v>
      </c>
      <c r="L1003" s="415" t="str">
        <f>IF('BATTLE SHEET'!$AR$2=TRUE, RESOURCES!$AW$147, "GUT")</f>
        <v/>
      </c>
      <c r="N1003" s="739">
        <v>0.0</v>
      </c>
      <c r="R1003" s="722"/>
      <c r="S1003" s="726" t="s">
        <v>191</v>
      </c>
      <c r="Z1003" s="733" t="str">
        <f>CONCATENATE(E1007:J1008,NPCALC!F1028:G1028)</f>
        <v/>
      </c>
      <c r="AH1003" s="729"/>
      <c r="AI1003" s="725"/>
      <c r="AJ1003" s="688"/>
      <c r="AK1003" s="734"/>
      <c r="AL1003" s="740" t="str">
        <f>IFERROR(IF(AO1003&lt;&gt;"",AO1003,AO999))</f>
        <v/>
      </c>
      <c r="AM1003" s="415"/>
      <c r="AO1003" s="433" t="str">
        <f>CONCATENATE(NPCALC!AD999:AH999)</f>
        <v/>
      </c>
      <c r="AS1003" s="742">
        <f>IF(AO1003&lt;&gt;"",
SUM(0+AL1004+IF(OR(AV1003="PROSPIT", BD1003="PROSPIT"),1,0)),
AS999)</f>
        <v>0</v>
      </c>
      <c r="AT1003" s="701" t="b">
        <v>0</v>
      </c>
      <c r="AV1003" s="743" t="str">
        <f>NPCALC!AD994</f>
        <v/>
      </c>
      <c r="AW1003" s="179"/>
      <c r="AX1003" s="179"/>
      <c r="AY1003" s="179"/>
      <c r="AZ1003" s="179"/>
      <c r="BA1003" s="179"/>
      <c r="BB1003" s="701" t="b">
        <v>0</v>
      </c>
      <c r="BD1003" s="743" t="str">
        <f>NPCALC!AD995</f>
        <v/>
      </c>
      <c r="BE1003" s="179"/>
      <c r="BF1003" s="179"/>
      <c r="BG1003" s="179"/>
      <c r="BH1003" s="179"/>
      <c r="BI1003" s="177"/>
      <c r="BJ1003" s="735" t="b">
        <f>IFERROR(__xludf.DUMMYFUNCTION("IFERROR(IF(COUNTIF(AV1003:BI1004, ""VAMPIRIC"")&gt;0,SPLIT(#REF!,""d"")),"""")"),FALSE)</f>
        <v>0</v>
      </c>
      <c r="BK1003" s="736"/>
      <c r="BL1003" s="736"/>
      <c r="BM1003" s="698"/>
      <c r="CG1003" s="728"/>
      <c r="CH1003" s="690"/>
      <c r="CI1003" s="698"/>
      <c r="DC1003" s="728"/>
      <c r="DD1003" s="690"/>
      <c r="DE1003" s="698"/>
      <c r="DY1003" s="711"/>
      <c r="DZ1003" s="194"/>
      <c r="EA1003" s="194"/>
      <c r="EB1003" s="194"/>
      <c r="EC1003" s="194"/>
      <c r="ED1003" s="194"/>
      <c r="EE1003" s="194"/>
      <c r="EF1003" s="194"/>
      <c r="EG1003" s="194"/>
      <c r="EH1003" s="194"/>
      <c r="EI1003" s="194"/>
      <c r="EJ1003" s="194"/>
      <c r="EK1003" s="194"/>
      <c r="EL1003" s="194"/>
      <c r="EM1003" s="194"/>
      <c r="EN1003" s="194"/>
      <c r="EO1003" s="194"/>
      <c r="EP1003" s="194"/>
      <c r="EQ1003" s="194"/>
      <c r="ER1003" s="194"/>
      <c r="ES1003" s="194"/>
      <c r="ET1003" s="194"/>
      <c r="EU1003" s="194"/>
    </row>
    <row r="1004" ht="10.5" customHeight="1">
      <c r="A1004" s="686"/>
      <c r="B1004" s="721"/>
      <c r="E1004" s="39"/>
      <c r="H1004" s="377"/>
      <c r="K1004" s="718" t="str">
        <f>CONCATENATE(E1003,I1003)</f>
        <v/>
      </c>
      <c r="R1004" s="722"/>
      <c r="AH1004" s="729"/>
      <c r="AI1004" s="725"/>
      <c r="AJ1004" s="688"/>
      <c r="AK1004" s="734"/>
      <c r="AL1004" s="744"/>
      <c r="AS1004" s="737">
        <f>IF(AO1003&lt;&gt;"",
SUM(0+AL1004+IF(OR(AV1003="DERSE", BD1003="DERSE"),1,0)),
AS1000)</f>
        <v>0</v>
      </c>
      <c r="BI1004" s="183"/>
      <c r="BJ1004" s="735"/>
      <c r="BK1004" s="736"/>
      <c r="BL1004" s="736"/>
      <c r="BM1004" s="698"/>
      <c r="BN1004" s="745"/>
      <c r="BO1004" s="746"/>
      <c r="BP1004" s="746"/>
      <c r="BQ1004" s="746"/>
      <c r="BR1004" s="746"/>
      <c r="BS1004" s="746"/>
      <c r="BT1004" s="746"/>
      <c r="BU1004" s="746"/>
      <c r="BV1004" s="746"/>
      <c r="BW1004" s="746"/>
      <c r="BX1004" s="746"/>
      <c r="BY1004" s="746"/>
      <c r="BZ1004" s="746"/>
      <c r="CA1004" s="746"/>
      <c r="CB1004" s="746"/>
      <c r="CC1004" s="746"/>
      <c r="CD1004" s="746"/>
      <c r="CE1004" s="746"/>
      <c r="CF1004" s="746"/>
      <c r="CG1004" s="746"/>
      <c r="CH1004" s="690"/>
      <c r="CI1004" s="698"/>
      <c r="CJ1004" s="745"/>
      <c r="CK1004" s="746"/>
      <c r="CL1004" s="746"/>
      <c r="CM1004" s="746"/>
      <c r="CN1004" s="746"/>
      <c r="CO1004" s="746"/>
      <c r="CP1004" s="746"/>
      <c r="CQ1004" s="746"/>
      <c r="CR1004" s="746"/>
      <c r="CS1004" s="746"/>
      <c r="CT1004" s="746"/>
      <c r="CU1004" s="746"/>
      <c r="CV1004" s="746"/>
      <c r="CW1004" s="746"/>
      <c r="CX1004" s="746"/>
      <c r="CY1004" s="746"/>
      <c r="CZ1004" s="746"/>
      <c r="DA1004" s="746"/>
      <c r="DB1004" s="746"/>
      <c r="DC1004" s="746"/>
      <c r="DD1004" s="690"/>
      <c r="DE1004" s="698"/>
      <c r="DF1004" s="745"/>
      <c r="DG1004" s="746"/>
      <c r="DH1004" s="746"/>
      <c r="DI1004" s="746"/>
      <c r="DJ1004" s="746"/>
      <c r="DK1004" s="746"/>
      <c r="DL1004" s="746"/>
      <c r="DM1004" s="746"/>
      <c r="DN1004" s="746"/>
      <c r="DO1004" s="746"/>
      <c r="DP1004" s="746"/>
      <c r="DQ1004" s="746"/>
      <c r="DR1004" s="746"/>
      <c r="DS1004" s="746"/>
      <c r="DT1004" s="746"/>
      <c r="DU1004" s="746"/>
      <c r="DV1004" s="746"/>
      <c r="DW1004" s="746"/>
      <c r="DX1004" s="746"/>
      <c r="DY1004" s="711"/>
      <c r="DZ1004" s="194"/>
      <c r="EA1004" s="194"/>
      <c r="EB1004" s="194"/>
      <c r="EC1004" s="194"/>
      <c r="ED1004" s="194"/>
      <c r="EE1004" s="194"/>
      <c r="EF1004" s="194"/>
      <c r="EG1004" s="194"/>
      <c r="EH1004" s="194"/>
      <c r="EI1004" s="194"/>
      <c r="EJ1004" s="194"/>
      <c r="EK1004" s="194"/>
      <c r="EL1004" s="194"/>
      <c r="EM1004" s="194"/>
      <c r="EN1004" s="194"/>
      <c r="EO1004" s="194"/>
      <c r="EP1004" s="194"/>
      <c r="EQ1004" s="194"/>
      <c r="ER1004" s="194"/>
      <c r="ES1004" s="194"/>
      <c r="ET1004" s="194"/>
      <c r="EU1004" s="194"/>
    </row>
    <row r="1005" ht="10.5" customHeight="1">
      <c r="A1005" s="686"/>
      <c r="B1005" s="721"/>
      <c r="C1005" s="706" t="str">
        <f>IF('BATTLE SHEET'!$AR$2=TRUE, RESOURCES!$AU$147, "WIT")</f>
        <v/>
      </c>
      <c r="E1005" s="738" t="str">
        <f>DEFAULT(R996, "WIT")</f>
        <v/>
      </c>
      <c r="F1005" s="21"/>
      <c r="G1005" s="21"/>
      <c r="H1005" s="22"/>
      <c r="I1005" s="733" t="str">
        <f>CONCATENATE(NPCALC!G995:H995)</f>
        <v/>
      </c>
      <c r="K1005" s="718">
        <f>IFERROR(
SUM(0,
IF(OR(AV999="WIZARD",BD999="WIZARD",AV1001="WIZARD",BD1001="WIZARD",AV1003="WIZARD",BD1003="WIZARD",AV1005="WIZARD",BD1005="WIZARD",AV1007="WIZARD",BD1007="WIZARD",AV1009="WIZARD",BD1009="WIZARD"),1),
IF(OR(AV999="FAIRY",BD999="FAIRY",AV1001="FAIRY",BD1001="FAIRY",AV1003="FAIRY",BD1003="FAIRY",AV1005="FAIRY",BD1005="FAIRY",AV1007="FAIRY",BD1007="FAIRY",AV1009="FAIRY",BD1009="FAIRY"),1)
)
,0)</f>
        <v>0</v>
      </c>
      <c r="L1005" s="415" t="str">
        <f>IF('BATTLE SHEET'!$AR$2=TRUE, RESOURCES!$AW$149, "TMP")</f>
        <v/>
      </c>
      <c r="N1005" s="739">
        <v>1.0</v>
      </c>
      <c r="R1005" s="722"/>
      <c r="S1005" s="726" t="s">
        <v>192</v>
      </c>
      <c r="Z1005" s="733" t="str">
        <f>CONCATENATE(E1001:J1002,NPCALC!F1026, NPCALC!H1026)</f>
        <v/>
      </c>
      <c r="AH1005" s="729"/>
      <c r="AI1005" s="725"/>
      <c r="AJ1005" s="688"/>
      <c r="AK1005" s="734"/>
      <c r="AL1005" s="740" t="str">
        <f>IFERROR(IF(AO1005&lt;&gt;"",AO1005,AO999))</f>
        <v/>
      </c>
      <c r="AM1005" s="415"/>
      <c r="AO1005" s="433" t="str">
        <f>CONCATENATE(NPCALC!AD1010:AH1010)</f>
        <v/>
      </c>
      <c r="AS1005" s="742">
        <f>IF(AO1005&lt;&gt;"",
SUM(0+AL1006+IF(OR(AV1005="PROSPIT", BD1005="PROSPIT"),1,0)),
AS999)</f>
        <v>0</v>
      </c>
      <c r="AT1005" s="701" t="b">
        <v>0</v>
      </c>
      <c r="AV1005" s="743" t="str">
        <f>NPCALC!AD1006</f>
        <v/>
      </c>
      <c r="AW1005" s="179"/>
      <c r="AX1005" s="179"/>
      <c r="AY1005" s="179"/>
      <c r="AZ1005" s="179"/>
      <c r="BA1005" s="179"/>
      <c r="BB1005" s="701" t="b">
        <v>0</v>
      </c>
      <c r="BD1005" s="743" t="str">
        <f>NPCALC!AD1007</f>
        <v/>
      </c>
      <c r="BE1005" s="179"/>
      <c r="BF1005" s="179"/>
      <c r="BG1005" s="179"/>
      <c r="BH1005" s="179"/>
      <c r="BI1005" s="177"/>
      <c r="BJ1005" s="735" t="b">
        <f>IFERROR(__xludf.DUMMYFUNCTION("IFERROR(IF(COUNTIF(AV1005:BI1006, ""VAMPIRIC"")&gt;0,SPLIT(#REF!,""d"")),"""")"),FALSE)</f>
        <v>0</v>
      </c>
      <c r="BK1005" s="736"/>
      <c r="BL1005" s="736"/>
      <c r="BM1005" s="698"/>
      <c r="BN1005" s="745"/>
      <c r="BO1005" s="745"/>
      <c r="BP1005" s="745"/>
      <c r="BQ1005" s="745"/>
      <c r="BR1005" s="745"/>
      <c r="BS1005" s="745"/>
      <c r="BT1005" s="745"/>
      <c r="BU1005" s="745"/>
      <c r="BV1005" s="745"/>
      <c r="BW1005" s="745"/>
      <c r="BX1005" s="745"/>
      <c r="BY1005" s="745"/>
      <c r="BZ1005" s="745"/>
      <c r="CA1005" s="745"/>
      <c r="CB1005" s="745"/>
      <c r="CC1005" s="745"/>
      <c r="CD1005" s="745"/>
      <c r="CE1005" s="745"/>
      <c r="CF1005" s="745"/>
      <c r="CG1005" s="745"/>
      <c r="CH1005" s="690"/>
      <c r="CI1005" s="698"/>
      <c r="CJ1005" s="745"/>
      <c r="CK1005" s="745"/>
      <c r="CL1005" s="745"/>
      <c r="CM1005" s="745"/>
      <c r="CN1005" s="745"/>
      <c r="CO1005" s="745"/>
      <c r="CP1005" s="745"/>
      <c r="CQ1005" s="745"/>
      <c r="CR1005" s="745"/>
      <c r="CS1005" s="745"/>
      <c r="CT1005" s="745"/>
      <c r="CU1005" s="745"/>
      <c r="CV1005" s="745"/>
      <c r="CW1005" s="745"/>
      <c r="CX1005" s="745"/>
      <c r="CY1005" s="745"/>
      <c r="CZ1005" s="745"/>
      <c r="DA1005" s="745"/>
      <c r="DB1005" s="745"/>
      <c r="DC1005" s="745"/>
      <c r="DD1005" s="690"/>
      <c r="DE1005" s="698"/>
      <c r="DF1005" s="745"/>
      <c r="DG1005" s="745"/>
      <c r="DH1005" s="745"/>
      <c r="DI1005" s="745"/>
      <c r="DJ1005" s="745"/>
      <c r="DK1005" s="745"/>
      <c r="DL1005" s="745"/>
      <c r="DM1005" s="745"/>
      <c r="DN1005" s="745"/>
      <c r="DO1005" s="745"/>
      <c r="DP1005" s="745"/>
      <c r="DQ1005" s="745"/>
      <c r="DR1005" s="745"/>
      <c r="DS1005" s="745"/>
      <c r="DT1005" s="745"/>
      <c r="DU1005" s="745"/>
      <c r="DV1005" s="745"/>
      <c r="DW1005" s="745"/>
      <c r="DX1005" s="745"/>
      <c r="DY1005" s="473"/>
      <c r="DZ1005" s="194"/>
      <c r="EA1005" s="194"/>
      <c r="EB1005" s="194"/>
      <c r="EC1005" s="194"/>
      <c r="ED1005" s="194"/>
      <c r="EE1005" s="194"/>
      <c r="EF1005" s="194"/>
      <c r="EG1005" s="194"/>
      <c r="EH1005" s="194"/>
      <c r="EI1005" s="194"/>
      <c r="EJ1005" s="194"/>
      <c r="EK1005" s="194"/>
      <c r="EL1005" s="194"/>
      <c r="EM1005" s="194"/>
      <c r="EN1005" s="194"/>
      <c r="EO1005" s="194"/>
      <c r="EP1005" s="194"/>
      <c r="EQ1005" s="194"/>
      <c r="ER1005" s="194"/>
      <c r="ES1005" s="194"/>
      <c r="ET1005" s="194"/>
      <c r="EU1005" s="194"/>
    </row>
    <row r="1006" ht="10.5" customHeight="1">
      <c r="A1006" s="686"/>
      <c r="B1006" s="721"/>
      <c r="E1006" s="39"/>
      <c r="H1006" s="377"/>
      <c r="K1006" s="718" t="str">
        <f>CONCATENATE(E1005,I1005)</f>
        <v/>
      </c>
      <c r="R1006" s="722"/>
      <c r="AH1006" s="729"/>
      <c r="AI1006" s="725"/>
      <c r="AJ1006" s="688"/>
      <c r="AK1006" s="734"/>
      <c r="AL1006" s="744"/>
      <c r="AS1006" s="737">
        <f>IF(AO1005&lt;&gt;"",
SUM(0+AL1006+IF(OR(AV1005="DERSE", BD1005="DERSE"),1,0)),
AS1000)</f>
        <v>0</v>
      </c>
      <c r="BI1006" s="183"/>
      <c r="BJ1006" s="735"/>
      <c r="BK1006" s="736"/>
      <c r="BL1006" s="736"/>
      <c r="BM1006" s="698"/>
      <c r="BN1006" s="706"/>
      <c r="BW1006" s="691"/>
      <c r="BX1006" s="706"/>
      <c r="CG1006" s="691"/>
      <c r="CH1006" s="690"/>
      <c r="CI1006" s="698"/>
      <c r="CJ1006" s="706"/>
      <c r="CS1006" s="691"/>
      <c r="CT1006" s="706"/>
      <c r="DC1006" s="691"/>
      <c r="DD1006" s="690"/>
      <c r="DE1006" s="698"/>
      <c r="DF1006" s="706"/>
      <c r="DO1006" s="691"/>
      <c r="DP1006" s="706"/>
      <c r="DY1006" s="473"/>
      <c r="DZ1006" s="194"/>
      <c r="EA1006" s="194"/>
      <c r="EB1006" s="194"/>
      <c r="EC1006" s="194"/>
      <c r="ED1006" s="194"/>
      <c r="EE1006" s="194"/>
      <c r="EF1006" s="194"/>
      <c r="EG1006" s="194"/>
      <c r="EH1006" s="194"/>
      <c r="EI1006" s="194"/>
      <c r="EJ1006" s="194"/>
      <c r="EK1006" s="194"/>
      <c r="EL1006" s="194"/>
      <c r="EM1006" s="194"/>
      <c r="EN1006" s="194"/>
      <c r="EO1006" s="194"/>
      <c r="EP1006" s="194"/>
      <c r="EQ1006" s="194"/>
      <c r="ER1006" s="194"/>
      <c r="ES1006" s="194"/>
      <c r="ET1006" s="194"/>
      <c r="EU1006" s="194"/>
    </row>
    <row r="1007" ht="10.5" customHeight="1">
      <c r="A1007" s="686"/>
      <c r="B1007" s="721"/>
      <c r="C1007" s="706" t="str">
        <f>IF('BATTLE SHEET'!$AR$2=TRUE, RESOURCES!$AU$149, "CRM")</f>
        <v/>
      </c>
      <c r="E1007" s="738" t="str">
        <f>DEFAULT(R996, "CRM")</f>
        <v/>
      </c>
      <c r="F1007" s="21"/>
      <c r="G1007" s="21"/>
      <c r="H1007" s="22"/>
      <c r="I1007" s="733" t="str">
        <f>CONCATENATE(NPCALC!G996:H996)</f>
        <v/>
      </c>
      <c r="K1007" s="718">
        <f>IFERROR(
SUM(0,
IF(OR(AV999="HARLEQUIN",BD999="HARLEQUIN",AV1001="HARLEQUIN",BD1001="HARLEQUIN",AV1003="HARLEQUIN",BD1003="HARLEQUIN",AV1005="HARLEQUIN",BD1005="HARLEQUIN",AV1007="HARLEQUIN",BD1007="HARLEQUIN",AV1009="HARLEQUIN",BD1009="HARLEQUIN"),1),
IF(OR(AV999="FAIRY",BD999="FAIRY",AV1001="FAIRY",BD1001="FAIRY",AV1003="FAIRY",BD1003="FAIRY",AV1005="FAIRY",BD1005="FAIRY",AV1007="FAIRY",BD1007="FAIRY",AV1009="FAIRY",BD1009="FAIRY"),1)
)
,0)</f>
        <v>0</v>
      </c>
      <c r="L1007" s="747" t="str">
        <f>IF('BATTLE SHEET'!$AR$2=TRUE, RESOURCES!$AW$151, "PG")</f>
        <v/>
      </c>
      <c r="N1007" s="739">
        <v>0.0</v>
      </c>
      <c r="R1007" s="722"/>
      <c r="S1007" s="726" t="s">
        <v>193</v>
      </c>
      <c r="Z1007" s="733" t="str">
        <f>CONCATENATE(E1003:J1004,NPCALC!F1026,NPCALC!O1028:P1028)</f>
        <v/>
      </c>
      <c r="AH1007" s="729"/>
      <c r="AI1007" s="725"/>
      <c r="AJ1007" s="688"/>
      <c r="AK1007" s="734"/>
      <c r="AL1007" s="740" t="str">
        <f>IFERROR(IF(AO1007&lt;&gt;"",AO1007,AO999))</f>
        <v/>
      </c>
      <c r="AM1007" s="415"/>
      <c r="AO1007" s="433" t="str">
        <f>CONCATENATE(NPCALC!AD1021:AH1021)</f>
        <v/>
      </c>
      <c r="AS1007" s="742">
        <f>IF(AO1007&lt;&gt;"",
SUM(0+AL1008+IF(OR(AV1007="PROSPIT", BD1007="PROSPIT"),1,0)),
AS999)</f>
        <v>0</v>
      </c>
      <c r="AT1007" s="701" t="b">
        <v>0</v>
      </c>
      <c r="AV1007" s="743" t="str">
        <f>NPCALC!AD1017</f>
        <v/>
      </c>
      <c r="AW1007" s="179"/>
      <c r="AX1007" s="179"/>
      <c r="AY1007" s="179"/>
      <c r="AZ1007" s="179"/>
      <c r="BA1007" s="179"/>
      <c r="BB1007" s="701" t="b">
        <v>0</v>
      </c>
      <c r="BD1007" s="743" t="str">
        <f>NPCALC!AD1018</f>
        <v/>
      </c>
      <c r="BE1007" s="179"/>
      <c r="BF1007" s="179"/>
      <c r="BG1007" s="179"/>
      <c r="BH1007" s="179"/>
      <c r="BI1007" s="177"/>
      <c r="BJ1007" s="735" t="b">
        <f>IFERROR(__xludf.DUMMYFUNCTION("IFERROR(IF(COUNTIF(AV1007:BI1008, ""VAMPIRIC"")&gt;0,SPLIT(#REF!,""d"")),"""")"),FALSE)</f>
        <v>0</v>
      </c>
      <c r="BK1007" s="748"/>
      <c r="BL1007" s="748"/>
      <c r="BM1007" s="698"/>
      <c r="BW1007" s="704"/>
      <c r="CG1007" s="704"/>
      <c r="CH1007" s="690"/>
      <c r="CI1007" s="698"/>
      <c r="CS1007" s="704"/>
      <c r="DC1007" s="704"/>
      <c r="DD1007" s="690"/>
      <c r="DE1007" s="698"/>
      <c r="DO1007" s="704"/>
      <c r="DY1007" s="711"/>
      <c r="DZ1007" s="194"/>
      <c r="EA1007" s="194"/>
      <c r="EB1007" s="194"/>
      <c r="EC1007" s="194"/>
      <c r="ED1007" s="194"/>
      <c r="EE1007" s="194"/>
      <c r="EF1007" s="194"/>
      <c r="EG1007" s="194"/>
      <c r="EH1007" s="194"/>
      <c r="EI1007" s="194"/>
      <c r="EJ1007" s="194"/>
      <c r="EK1007" s="194"/>
      <c r="EL1007" s="194"/>
      <c r="EM1007" s="194"/>
      <c r="EN1007" s="194"/>
      <c r="EO1007" s="194"/>
      <c r="EP1007" s="194"/>
      <c r="EQ1007" s="194"/>
      <c r="ER1007" s="194"/>
      <c r="ES1007" s="194"/>
      <c r="ET1007" s="194"/>
      <c r="EU1007" s="194"/>
    </row>
    <row r="1008" ht="10.5" customHeight="1">
      <c r="A1008" s="686"/>
      <c r="B1008" s="721"/>
      <c r="E1008" s="39"/>
      <c r="H1008" s="377"/>
      <c r="K1008" s="718" t="str">
        <f>CONCATENATE(E1007,I1007)</f>
        <v/>
      </c>
      <c r="R1008" s="722"/>
      <c r="AH1008" s="729"/>
      <c r="AI1008" s="725"/>
      <c r="AJ1008" s="688"/>
      <c r="AK1008" s="734"/>
      <c r="AL1008" s="740"/>
      <c r="AS1008" s="737">
        <f>IF(AO1007&lt;&gt;"",
SUM(0+AL1008+IF(OR(AV1007="DERSE", BD1007="DERSE"),1,0)),
AS1000)</f>
        <v>0</v>
      </c>
      <c r="BI1008" s="183"/>
      <c r="BJ1008" s="735"/>
      <c r="BK1008" s="748"/>
      <c r="BL1008" s="748"/>
      <c r="BM1008" s="698"/>
      <c r="BN1008" s="713" t="str">
        <f>IFERROR(__xludf.DUMMYFUNCTION("ifNA(REGEXREPLACE( VLOOKUP(BX1006,Relationship,2,false), ""you"", BN1006))"),"")</f>
        <v/>
      </c>
      <c r="BO1008" s="21"/>
      <c r="BP1008" s="21"/>
      <c r="BQ1008" s="21"/>
      <c r="BR1008" s="21"/>
      <c r="BS1008" s="21"/>
      <c r="BT1008" s="21"/>
      <c r="BU1008" s="21"/>
      <c r="BV1008" s="21"/>
      <c r="BW1008" s="21"/>
      <c r="BX1008" s="21"/>
      <c r="BY1008" s="21"/>
      <c r="BZ1008" s="21"/>
      <c r="CA1008" s="21"/>
      <c r="CB1008" s="21"/>
      <c r="CC1008" s="21"/>
      <c r="CD1008" s="21"/>
      <c r="CE1008" s="21"/>
      <c r="CF1008" s="22"/>
      <c r="CG1008" s="714"/>
      <c r="CH1008" s="690"/>
      <c r="CI1008" s="698"/>
      <c r="CJ1008" s="713" t="str">
        <f>IFERROR(__xludf.DUMMYFUNCTION("ifNA(REGEXREPLACE( VLOOKUP(CT1006,Relationship,2,false), ""you"", CJ1006))"),"")</f>
        <v/>
      </c>
      <c r="CK1008" s="21"/>
      <c r="CL1008" s="21"/>
      <c r="CM1008" s="21"/>
      <c r="CN1008" s="21"/>
      <c r="CO1008" s="21"/>
      <c r="CP1008" s="21"/>
      <c r="CQ1008" s="21"/>
      <c r="CR1008" s="21"/>
      <c r="CS1008" s="21"/>
      <c r="CT1008" s="21"/>
      <c r="CU1008" s="21"/>
      <c r="CV1008" s="21"/>
      <c r="CW1008" s="21"/>
      <c r="CX1008" s="21"/>
      <c r="CY1008" s="21"/>
      <c r="CZ1008" s="21"/>
      <c r="DA1008" s="21"/>
      <c r="DB1008" s="22"/>
      <c r="DC1008" s="714"/>
      <c r="DD1008" s="690"/>
      <c r="DE1008" s="698"/>
      <c r="DF1008" s="713" t="str">
        <f>IFERROR(__xludf.DUMMYFUNCTION("ifNA(REGEXREPLACE( VLOOKUP(DP1006,Relationship,2,false), ""you"", DF1006))"),"")</f>
        <v/>
      </c>
      <c r="DG1008" s="21"/>
      <c r="DH1008" s="21"/>
      <c r="DI1008" s="21"/>
      <c r="DJ1008" s="21"/>
      <c r="DK1008" s="21"/>
      <c r="DL1008" s="21"/>
      <c r="DM1008" s="21"/>
      <c r="DN1008" s="21"/>
      <c r="DO1008" s="21"/>
      <c r="DP1008" s="21"/>
      <c r="DQ1008" s="21"/>
      <c r="DR1008" s="21"/>
      <c r="DS1008" s="21"/>
      <c r="DT1008" s="21"/>
      <c r="DU1008" s="21"/>
      <c r="DV1008" s="21"/>
      <c r="DW1008" s="21"/>
      <c r="DX1008" s="22"/>
      <c r="DY1008" s="715"/>
      <c r="DZ1008" s="716"/>
      <c r="EA1008" s="194"/>
      <c r="EB1008" s="194"/>
      <c r="EC1008" s="194"/>
      <c r="ED1008" s="194"/>
      <c r="EE1008" s="194"/>
      <c r="EF1008" s="194"/>
      <c r="EG1008" s="194"/>
      <c r="EH1008" s="194"/>
      <c r="EI1008" s="194"/>
      <c r="EJ1008" s="194"/>
      <c r="EK1008" s="194"/>
      <c r="EL1008" s="194"/>
      <c r="EM1008" s="194"/>
      <c r="EN1008" s="194"/>
      <c r="EO1008" s="194"/>
      <c r="EP1008" s="194"/>
      <c r="EQ1008" s="194"/>
      <c r="ER1008" s="194"/>
      <c r="ES1008" s="194"/>
      <c r="ET1008" s="194"/>
      <c r="EU1008" s="194"/>
    </row>
    <row r="1009" ht="10.5" customHeight="1">
      <c r="A1009" s="686"/>
      <c r="B1009" s="721"/>
      <c r="C1009" s="706" t="str">
        <f>IF('BATTLE SHEET'!$AR$2=TRUE, RESOURCES!$AU$151, "STM")</f>
        <v/>
      </c>
      <c r="E1009" s="738" t="str">
        <f>DEFAULT(R996, "STM")</f>
        <v/>
      </c>
      <c r="F1009" s="21"/>
      <c r="G1009" s="21"/>
      <c r="H1009" s="22"/>
      <c r="I1009" s="733" t="str">
        <f>CONCATENATE(NPCALC!G997:H997)</f>
        <v/>
      </c>
      <c r="K1009" s="718">
        <f>IFERROR(
SUM(0,
IF(OR(AV999="ELECTRIC",BD999="ELECTRIC",AV1001="ELECTRIC",BD1001="ELECTRIC",AV1003="ELECTRIC",BD1003="ELECTRIC",AV1005="ELECTRIC",BD1005="ELECTRIC",AV1007="ELECTRIC",BD1007="ELECTRIC",AV1009="ELECTRIC",BD1009="ELECTRIC"),1),
IF(OR(AV999="NUCLEAR",BD999="NUCLEAR",AV1001="NUCLEAR",BD1001="NUCLEAR",AV1003="NUCLEAR",BD1003="NUCLEAR",AV1005="NUCLEAR",BD1005="NUCLEAR",AV1007="NUCLEAR",BD1007="NUCLEAR",AV1009="NUCLEAR",BD1009="NUCLEAR"),2)
)
,0)</f>
        <v>0</v>
      </c>
      <c r="L1009" s="415" t="str">
        <f>IF('BATTLE SHEET'!$AR$2=TRUE, RESOURCES!$AW$153, "CRG")</f>
        <v/>
      </c>
      <c r="N1009" s="739">
        <v>0.0</v>
      </c>
      <c r="R1009" s="722"/>
      <c r="S1009" s="726" t="s">
        <v>42</v>
      </c>
      <c r="Y1009" s="729"/>
      <c r="Z1009" s="729"/>
      <c r="AA1009" s="729"/>
      <c r="AB1009" s="729"/>
      <c r="AC1009" s="729"/>
      <c r="AD1009" s="729"/>
      <c r="AE1009" s="729"/>
      <c r="AF1009" s="729"/>
      <c r="AG1009" s="729"/>
      <c r="AH1009" s="729"/>
      <c r="AI1009" s="725"/>
      <c r="AJ1009" s="688"/>
      <c r="AK1009" s="734"/>
      <c r="AL1009" s="740" t="str">
        <f>IFERROR(IF(AO1009&lt;&gt;"",AO1009,AO999))</f>
        <v/>
      </c>
      <c r="AM1009" s="415"/>
      <c r="AO1009" s="433" t="str">
        <f>CONCATENATE(NPCALC!AD1032:AH1032)</f>
        <v/>
      </c>
      <c r="AS1009" s="742">
        <f>IF(AO1009&lt;&gt;"",
SUM(0+AL1010+IF(OR(AV1009="PROSPIT", BD1009="PROSPIT"),1,0)),
AS999)</f>
        <v>0</v>
      </c>
      <c r="AT1009" s="701" t="b">
        <v>0</v>
      </c>
      <c r="AV1009" s="743" t="str">
        <f>NPCALC!AD1028</f>
        <v/>
      </c>
      <c r="AW1009" s="179"/>
      <c r="AX1009" s="179"/>
      <c r="AY1009" s="179"/>
      <c r="AZ1009" s="179"/>
      <c r="BA1009" s="179"/>
      <c r="BB1009" s="701" t="b">
        <v>0</v>
      </c>
      <c r="BD1009" s="743" t="str">
        <f>NPCALC!AD1029</f>
        <v/>
      </c>
      <c r="BE1009" s="179"/>
      <c r="BF1009" s="179"/>
      <c r="BG1009" s="179"/>
      <c r="BH1009" s="179"/>
      <c r="BI1009" s="177"/>
      <c r="BJ1009" s="735" t="b">
        <f>IFERROR(__xludf.DUMMYFUNCTION("IFERROR(IF(COUNTIF(AV1009:BI1010, ""VAMPIRIC"")&gt;0,SPLIT(#REF!,""d"")),"""")"),FALSE)</f>
        <v>0</v>
      </c>
      <c r="BK1009" s="736"/>
      <c r="BL1009" s="736"/>
      <c r="BM1009" s="698"/>
      <c r="BN1009" s="39"/>
      <c r="CF1009" s="377"/>
      <c r="CG1009" s="714"/>
      <c r="CH1009" s="690"/>
      <c r="CI1009" s="698"/>
      <c r="CJ1009" s="39"/>
      <c r="DB1009" s="377"/>
      <c r="DC1009" s="714"/>
      <c r="DD1009" s="690"/>
      <c r="DE1009" s="698"/>
      <c r="DF1009" s="39"/>
      <c r="DX1009" s="377"/>
      <c r="DY1009" s="715"/>
      <c r="DZ1009" s="716"/>
      <c r="EA1009" s="194"/>
      <c r="EB1009" s="194"/>
      <c r="EC1009" s="194"/>
      <c r="ED1009" s="194"/>
      <c r="EE1009" s="194"/>
      <c r="EF1009" s="194"/>
      <c r="EG1009" s="194"/>
      <c r="EH1009" s="194"/>
      <c r="EI1009" s="194"/>
      <c r="EJ1009" s="194"/>
      <c r="EK1009" s="194"/>
      <c r="EL1009" s="194"/>
      <c r="EM1009" s="194"/>
      <c r="EN1009" s="194"/>
      <c r="EO1009" s="194"/>
      <c r="EP1009" s="194"/>
      <c r="EQ1009" s="194"/>
      <c r="ER1009" s="194"/>
      <c r="ES1009" s="194"/>
      <c r="ET1009" s="194"/>
      <c r="EU1009" s="194"/>
    </row>
    <row r="1010" ht="10.5" customHeight="1">
      <c r="A1010" s="686"/>
      <c r="B1010" s="721"/>
      <c r="E1010" s="39"/>
      <c r="H1010" s="377"/>
      <c r="K1010" s="718" t="str">
        <f>CONCATENATE(E1009,I1009)</f>
        <v/>
      </c>
      <c r="R1010" s="722"/>
      <c r="Y1010" s="726"/>
      <c r="AH1010" s="729"/>
      <c r="AI1010" s="725"/>
      <c r="AJ1010" s="688"/>
      <c r="AK1010" s="734"/>
      <c r="AL1010" s="744"/>
      <c r="AS1010" s="737">
        <f>IF(AO1009&lt;&gt;"",
SUM(0+AL1010+IF(OR(AV1009="DERSE", BD1009="DERSE"),1,0)),
AS1000)</f>
        <v>0</v>
      </c>
      <c r="BI1010" s="183"/>
      <c r="BJ1010" s="735"/>
      <c r="BK1010" s="736"/>
      <c r="BL1010" s="736"/>
      <c r="BM1010" s="698"/>
      <c r="BN1010" s="39"/>
      <c r="CF1010" s="377"/>
      <c r="CG1010" s="722"/>
      <c r="CH1010" s="690"/>
      <c r="CI1010" s="698"/>
      <c r="CJ1010" s="39"/>
      <c r="DB1010" s="377"/>
      <c r="DC1010" s="722"/>
      <c r="DD1010" s="690"/>
      <c r="DE1010" s="698"/>
      <c r="DF1010" s="39"/>
      <c r="DX1010" s="377"/>
      <c r="DY1010" s="470"/>
      <c r="DZ1010" s="194"/>
      <c r="EA1010" s="194"/>
      <c r="EB1010" s="194"/>
      <c r="EC1010" s="194"/>
      <c r="ED1010" s="194"/>
      <c r="EE1010" s="194"/>
      <c r="EF1010" s="194"/>
      <c r="EG1010" s="194"/>
      <c r="EH1010" s="194"/>
      <c r="EI1010" s="194"/>
      <c r="EJ1010" s="194"/>
      <c r="EK1010" s="194"/>
      <c r="EL1010" s="194"/>
      <c r="EM1010" s="194"/>
      <c r="EN1010" s="194"/>
      <c r="EO1010" s="194"/>
      <c r="EP1010" s="194"/>
      <c r="EQ1010" s="194"/>
      <c r="ER1010" s="194"/>
      <c r="ES1010" s="194"/>
      <c r="ET1010" s="194"/>
      <c r="EU1010" s="194"/>
    </row>
    <row r="1011" ht="10.5" customHeight="1">
      <c r="A1011" s="686"/>
      <c r="B1011" s="721"/>
      <c r="C1011" s="706" t="str">
        <f>IF('BATTLE SHEET'!$AR$2=TRUE, RESOURCES!$AU$153, "AP")</f>
        <v/>
      </c>
      <c r="E1011" s="749"/>
      <c r="F1011" s="21"/>
      <c r="G1011" s="21"/>
      <c r="H1011" s="21"/>
      <c r="I1011" s="21"/>
      <c r="J1011" s="22"/>
      <c r="K1011" s="718"/>
      <c r="L1011" s="706" t="str">
        <f>IF('BATTLE SHEET'!$AR$2=TRUE, RESOURCES!$AW$155, "BD")</f>
        <v/>
      </c>
      <c r="N1011" s="739">
        <v>0.0</v>
      </c>
      <c r="R1011" s="722"/>
      <c r="S1011" s="706" t="s">
        <v>194</v>
      </c>
      <c r="Z1011" s="733"/>
      <c r="AH1011" s="729"/>
      <c r="AI1011" s="725"/>
      <c r="AJ1011" s="688"/>
      <c r="AK1011" s="734"/>
      <c r="AL1011" s="700"/>
      <c r="AM1011" s="694"/>
      <c r="AN1011" s="750"/>
      <c r="AO1011" s="750"/>
      <c r="AP1011" s="750"/>
      <c r="AQ1011" s="750"/>
      <c r="AR1011" s="750"/>
      <c r="AS1011" s="751"/>
      <c r="AT1011" s="752"/>
      <c r="AU1011" s="753"/>
      <c r="AV1011" s="753"/>
      <c r="AW1011" s="753"/>
      <c r="AX1011" s="753"/>
      <c r="AY1011" s="753"/>
      <c r="AZ1011" s="753"/>
      <c r="BA1011" s="753"/>
      <c r="BB1011" s="753"/>
      <c r="BC1011" s="753"/>
      <c r="BD1011" s="753"/>
      <c r="BE1011" s="753"/>
      <c r="BF1011" s="753"/>
      <c r="BG1011" s="753"/>
      <c r="BH1011" s="753"/>
      <c r="BI1011" s="753"/>
      <c r="BJ1011" s="754"/>
      <c r="BK1011" s="736"/>
      <c r="BL1011" s="736"/>
      <c r="BM1011" s="698"/>
      <c r="BN1011" s="25"/>
      <c r="BO1011" s="26"/>
      <c r="BP1011" s="26"/>
      <c r="BQ1011" s="26"/>
      <c r="BR1011" s="26"/>
      <c r="BS1011" s="26"/>
      <c r="BT1011" s="26"/>
      <c r="BU1011" s="26"/>
      <c r="BV1011" s="26"/>
      <c r="BW1011" s="26"/>
      <c r="BX1011" s="26"/>
      <c r="BY1011" s="26"/>
      <c r="BZ1011" s="26"/>
      <c r="CA1011" s="26"/>
      <c r="CB1011" s="26"/>
      <c r="CC1011" s="26"/>
      <c r="CD1011" s="26"/>
      <c r="CE1011" s="26"/>
      <c r="CF1011" s="27"/>
      <c r="CG1011" s="728"/>
      <c r="CH1011" s="690"/>
      <c r="CI1011" s="698"/>
      <c r="CJ1011" s="25"/>
      <c r="CK1011" s="26"/>
      <c r="CL1011" s="26"/>
      <c r="CM1011" s="26"/>
      <c r="CN1011" s="26"/>
      <c r="CO1011" s="26"/>
      <c r="CP1011" s="26"/>
      <c r="CQ1011" s="26"/>
      <c r="CR1011" s="26"/>
      <c r="CS1011" s="26"/>
      <c r="CT1011" s="26"/>
      <c r="CU1011" s="26"/>
      <c r="CV1011" s="26"/>
      <c r="CW1011" s="26"/>
      <c r="CX1011" s="26"/>
      <c r="CY1011" s="26"/>
      <c r="CZ1011" s="26"/>
      <c r="DA1011" s="26"/>
      <c r="DB1011" s="27"/>
      <c r="DC1011" s="728"/>
      <c r="DD1011" s="690"/>
      <c r="DE1011" s="698"/>
      <c r="DF1011" s="25"/>
      <c r="DG1011" s="26"/>
      <c r="DH1011" s="26"/>
      <c r="DI1011" s="26"/>
      <c r="DJ1011" s="26"/>
      <c r="DK1011" s="26"/>
      <c r="DL1011" s="26"/>
      <c r="DM1011" s="26"/>
      <c r="DN1011" s="26"/>
      <c r="DO1011" s="26"/>
      <c r="DP1011" s="26"/>
      <c r="DQ1011" s="26"/>
      <c r="DR1011" s="26"/>
      <c r="DS1011" s="26"/>
      <c r="DT1011" s="26"/>
      <c r="DU1011" s="26"/>
      <c r="DV1011" s="26"/>
      <c r="DW1011" s="26"/>
      <c r="DX1011" s="27"/>
      <c r="DY1011" s="711"/>
      <c r="DZ1011" s="194"/>
      <c r="EA1011" s="194"/>
      <c r="EB1011" s="194"/>
      <c r="EC1011" s="194"/>
      <c r="ED1011" s="194"/>
      <c r="EE1011" s="194"/>
      <c r="EF1011" s="194"/>
      <c r="EG1011" s="194"/>
      <c r="EH1011" s="194"/>
      <c r="EI1011" s="194"/>
      <c r="EJ1011" s="194"/>
      <c r="EK1011" s="194"/>
      <c r="EL1011" s="194"/>
      <c r="EM1011" s="194"/>
      <c r="EN1011" s="194"/>
      <c r="EO1011" s="194"/>
      <c r="EP1011" s="194"/>
      <c r="EQ1011" s="194"/>
      <c r="ER1011" s="194"/>
      <c r="ES1011" s="194"/>
      <c r="ET1011" s="194"/>
      <c r="EU1011" s="194"/>
    </row>
    <row r="1012" ht="10.5" customHeight="1">
      <c r="A1012" s="686"/>
      <c r="B1012" s="721"/>
      <c r="E1012" s="39"/>
      <c r="J1012" s="377"/>
      <c r="K1012" s="718"/>
      <c r="R1012" s="722"/>
      <c r="AH1012" s="729"/>
      <c r="AI1012" s="725"/>
      <c r="AJ1012" s="688"/>
      <c r="AK1012" s="730"/>
      <c r="AL1012" s="694"/>
      <c r="AM1012" s="701" t="s">
        <v>184</v>
      </c>
      <c r="AT1012" s="701" t="s">
        <v>196</v>
      </c>
      <c r="AX1012" s="755">
        <f>IFS(AM1012="WEAPON",2,AM1012="PROTOTYPE", 4,TRUE,3)</f>
        <v>3</v>
      </c>
      <c r="AY1012" s="696"/>
      <c r="AZ1012" s="415" t="b">
        <v>0</v>
      </c>
      <c r="BB1012" s="479" t="str">
        <f>IFERROR(VLOOKUP(0,Under_Lookup,27,FALSE),"")</f>
        <v>NO ACTION</v>
      </c>
      <c r="BJ1012" s="756"/>
      <c r="BK1012" s="697"/>
      <c r="BL1012" s="697"/>
      <c r="BM1012" s="698"/>
      <c r="BN1012" s="732" t="s">
        <v>188</v>
      </c>
      <c r="CG1012" s="728"/>
      <c r="CH1012" s="690"/>
      <c r="CI1012" s="698"/>
      <c r="CJ1012" s="732" t="s">
        <v>188</v>
      </c>
      <c r="DC1012" s="728"/>
      <c r="DD1012" s="690"/>
      <c r="DE1012" s="698"/>
      <c r="DF1012" s="732" t="s">
        <v>188</v>
      </c>
      <c r="DY1012" s="711"/>
      <c r="DZ1012" s="194"/>
      <c r="EA1012" s="194"/>
      <c r="EB1012" s="194"/>
      <c r="EC1012" s="194"/>
      <c r="ED1012" s="194"/>
      <c r="EE1012" s="194"/>
      <c r="EF1012" s="194"/>
      <c r="EG1012" s="194"/>
      <c r="EH1012" s="194"/>
      <c r="EI1012" s="194"/>
      <c r="EJ1012" s="194"/>
      <c r="EK1012" s="194"/>
      <c r="EL1012" s="194"/>
      <c r="EM1012" s="194"/>
      <c r="EN1012" s="194"/>
      <c r="EO1012" s="194"/>
      <c r="EP1012" s="194"/>
      <c r="EQ1012" s="194"/>
      <c r="ER1012" s="194"/>
      <c r="ES1012" s="194"/>
      <c r="ET1012" s="194"/>
      <c r="EU1012" s="194"/>
    </row>
    <row r="1013" ht="10.5" customHeight="1">
      <c r="A1013" s="686"/>
      <c r="B1013" s="721"/>
      <c r="C1013" s="721"/>
      <c r="D1013" s="722"/>
      <c r="E1013" s="722"/>
      <c r="F1013" s="722"/>
      <c r="G1013" s="722"/>
      <c r="H1013" s="722"/>
      <c r="I1013" s="722"/>
      <c r="J1013" s="722"/>
      <c r="K1013" s="722"/>
      <c r="L1013" s="722"/>
      <c r="M1013" s="722"/>
      <c r="N1013" s="722"/>
      <c r="O1013" s="722"/>
      <c r="P1013" s="722"/>
      <c r="Q1013" s="722"/>
      <c r="R1013" s="722"/>
      <c r="S1013" s="721"/>
      <c r="T1013" s="729"/>
      <c r="U1013" s="729"/>
      <c r="V1013" s="729"/>
      <c r="W1013" s="729"/>
      <c r="X1013" s="729"/>
      <c r="Y1013" s="729"/>
      <c r="Z1013" s="729"/>
      <c r="AA1013" s="729"/>
      <c r="AB1013" s="729"/>
      <c r="AC1013" s="729"/>
      <c r="AD1013" s="729"/>
      <c r="AE1013" s="729"/>
      <c r="AF1013" s="729"/>
      <c r="AG1013" s="729"/>
      <c r="AH1013" s="729"/>
      <c r="AI1013" s="725"/>
      <c r="AJ1013" s="688"/>
      <c r="AK1013" s="730"/>
      <c r="AL1013" s="694"/>
      <c r="AX1013" s="705"/>
      <c r="AY1013" s="696"/>
      <c r="AZ1013" s="382"/>
      <c r="BA1013" s="382"/>
      <c r="BB1013" s="424"/>
      <c r="BC1013" s="424"/>
      <c r="BD1013" s="424"/>
      <c r="BE1013" s="424"/>
      <c r="BF1013" s="424"/>
      <c r="BG1013" s="424"/>
      <c r="BH1013" s="424"/>
      <c r="BI1013" s="424"/>
      <c r="BJ1013" s="757"/>
      <c r="BK1013" s="697"/>
      <c r="BL1013" s="697"/>
      <c r="BM1013" s="698"/>
      <c r="CG1013" s="728"/>
      <c r="CH1013" s="690"/>
      <c r="CI1013" s="698"/>
      <c r="DC1013" s="728"/>
      <c r="DD1013" s="690"/>
      <c r="DE1013" s="698"/>
      <c r="DY1013" s="711"/>
      <c r="DZ1013" s="194"/>
      <c r="EA1013" s="194"/>
      <c r="EB1013" s="194"/>
      <c r="EC1013" s="194"/>
      <c r="ED1013" s="194"/>
      <c r="EE1013" s="194"/>
      <c r="EF1013" s="194"/>
      <c r="EG1013" s="194"/>
      <c r="EH1013" s="194"/>
      <c r="EI1013" s="194"/>
      <c r="EJ1013" s="194"/>
      <c r="EK1013" s="194"/>
      <c r="EL1013" s="194"/>
      <c r="EM1013" s="194"/>
      <c r="EN1013" s="194"/>
      <c r="EO1013" s="194"/>
      <c r="EP1013" s="194"/>
      <c r="EQ1013" s="194"/>
      <c r="ER1013" s="194"/>
      <c r="ES1013" s="194"/>
      <c r="ET1013" s="194"/>
      <c r="EU1013" s="194"/>
    </row>
    <row r="1014" ht="10.5" customHeight="1">
      <c r="A1014" s="686"/>
      <c r="B1014" s="721"/>
      <c r="C1014" s="726" t="s">
        <v>203</v>
      </c>
      <c r="L1014" s="721"/>
      <c r="M1014" s="721"/>
      <c r="N1014" s="721"/>
      <c r="O1014" s="721"/>
      <c r="P1014" s="721"/>
      <c r="Q1014" s="721"/>
      <c r="R1014" s="721"/>
      <c r="S1014" s="721"/>
      <c r="T1014" s="758" t="str">
        <f>IFERROR(VLOOKUP(#REF!,AllKind,11,FALSE),)</f>
        <v/>
      </c>
      <c r="X1014" s="759" t="s">
        <v>198</v>
      </c>
      <c r="AC1014" s="760"/>
      <c r="AD1014" s="415" t="s">
        <v>199</v>
      </c>
      <c r="AH1014" s="756"/>
      <c r="AI1014" s="761"/>
      <c r="AJ1014" s="762"/>
      <c r="AK1014" s="762"/>
      <c r="AL1014" s="694"/>
      <c r="AM1014" s="701" t="b">
        <v>0</v>
      </c>
      <c r="AO1014" s="763" t="str">
        <f>VLOOKUP("Action1",NPCALC!D1015:G1018,AX1012,FALSE)</f>
        <v>NO ACTION</v>
      </c>
      <c r="AX1014" s="705"/>
      <c r="AY1014" s="696"/>
      <c r="AZ1014" s="415" t="b">
        <v>0</v>
      </c>
      <c r="BB1014" s="479" t="s">
        <v>139</v>
      </c>
      <c r="BJ1014" s="757"/>
      <c r="BK1014" s="764"/>
      <c r="BL1014" s="764"/>
      <c r="BM1014" s="698"/>
      <c r="CG1014" s="728"/>
      <c r="CH1014" s="690"/>
      <c r="CI1014" s="698"/>
      <c r="DC1014" s="728"/>
      <c r="DD1014" s="690"/>
      <c r="DE1014" s="698"/>
      <c r="DY1014" s="711"/>
      <c r="DZ1014" s="194"/>
      <c r="EA1014" s="194"/>
      <c r="EB1014" s="194"/>
      <c r="EC1014" s="194"/>
      <c r="ED1014" s="194"/>
      <c r="EE1014" s="194"/>
      <c r="EF1014" s="194"/>
      <c r="EG1014" s="194"/>
      <c r="EH1014" s="194"/>
      <c r="EI1014" s="194"/>
      <c r="EJ1014" s="194"/>
      <c r="EK1014" s="194"/>
      <c r="EL1014" s="194"/>
      <c r="EM1014" s="194"/>
      <c r="EN1014" s="194"/>
      <c r="EO1014" s="194"/>
      <c r="EP1014" s="194"/>
      <c r="EQ1014" s="194"/>
      <c r="ER1014" s="194"/>
      <c r="ES1014" s="194"/>
      <c r="ET1014" s="194"/>
      <c r="EU1014" s="194"/>
    </row>
    <row r="1015" ht="10.5" customHeight="1">
      <c r="A1015" s="686"/>
      <c r="B1015" s="721"/>
      <c r="L1015" s="726"/>
      <c r="S1015" s="721"/>
      <c r="AC1015" s="765"/>
      <c r="AH1015" s="757"/>
      <c r="AI1015" s="761"/>
      <c r="AJ1015" s="762"/>
      <c r="AK1015" s="762"/>
      <c r="AL1015" s="694"/>
      <c r="AX1015" s="705"/>
      <c r="AY1015" s="696"/>
      <c r="AZ1015" s="382"/>
      <c r="BA1015" s="382"/>
      <c r="BB1015" s="424"/>
      <c r="BC1015" s="424"/>
      <c r="BD1015" s="424"/>
      <c r="BE1015" s="424"/>
      <c r="BF1015" s="424"/>
      <c r="BG1015" s="424"/>
      <c r="BH1015" s="424"/>
      <c r="BI1015" s="424"/>
      <c r="BJ1015" s="757"/>
      <c r="BK1015" s="764"/>
      <c r="BL1015" s="764"/>
      <c r="BM1015" s="698"/>
      <c r="CG1015" s="728"/>
      <c r="CH1015" s="690"/>
      <c r="CI1015" s="698"/>
      <c r="DC1015" s="728"/>
      <c r="DD1015" s="690"/>
      <c r="DE1015" s="698"/>
      <c r="DY1015" s="711"/>
      <c r="DZ1015" s="194"/>
      <c r="EA1015" s="194"/>
      <c r="EB1015" s="194"/>
      <c r="EC1015" s="194"/>
      <c r="ED1015" s="194"/>
      <c r="EE1015" s="194"/>
      <c r="EF1015" s="194"/>
      <c r="EG1015" s="194"/>
      <c r="EH1015" s="194"/>
      <c r="EI1015" s="194"/>
      <c r="EJ1015" s="194"/>
      <c r="EK1015" s="194"/>
      <c r="EL1015" s="194"/>
      <c r="EM1015" s="194"/>
      <c r="EN1015" s="194"/>
      <c r="EO1015" s="194"/>
      <c r="EP1015" s="194"/>
      <c r="EQ1015" s="194"/>
      <c r="ER1015" s="194"/>
      <c r="ES1015" s="194"/>
      <c r="ET1015" s="194"/>
      <c r="EU1015" s="194"/>
    </row>
    <row r="1016" ht="10.5" customHeight="1">
      <c r="A1016" s="686"/>
      <c r="B1016" s="721"/>
      <c r="C1016" s="766" t="s">
        <v>188</v>
      </c>
      <c r="S1016" s="729"/>
      <c r="T1016" s="741" t="str">
        <f>IFERROR(VLOOKUP(NPCALC!E1011,AllKind,9, FALSE))</f>
        <v/>
      </c>
      <c r="V1016" s="712"/>
      <c r="AC1016" s="767"/>
      <c r="AD1016" s="179"/>
      <c r="AE1016" s="179"/>
      <c r="AF1016" s="179"/>
      <c r="AG1016" s="179"/>
      <c r="AH1016" s="729"/>
      <c r="AI1016" s="725"/>
      <c r="AJ1016" s="688"/>
      <c r="AK1016" s="688"/>
      <c r="AL1016" s="694"/>
      <c r="AM1016" s="701" t="b">
        <v>0</v>
      </c>
      <c r="AO1016" s="433" t="str">
        <f>VLOOKUP("Action2",NPCALC!D1015:G1018,AX1012,FALSE)</f>
        <v>NO ACTION</v>
      </c>
      <c r="AX1016" s="705"/>
      <c r="AY1016" s="696"/>
      <c r="AZ1016" s="415" t="s">
        <v>140</v>
      </c>
      <c r="BJ1016" s="705"/>
      <c r="BK1016" s="764"/>
      <c r="BL1016" s="764"/>
      <c r="BM1016" s="698"/>
      <c r="CG1016" s="728"/>
      <c r="CH1016" s="690"/>
      <c r="CI1016" s="698"/>
      <c r="DC1016" s="728"/>
      <c r="DD1016" s="690"/>
      <c r="DE1016" s="698"/>
      <c r="DY1016" s="711"/>
      <c r="DZ1016" s="194"/>
      <c r="EA1016" s="194"/>
      <c r="EB1016" s="194"/>
      <c r="EC1016" s="194"/>
      <c r="ED1016" s="194"/>
      <c r="EE1016" s="194"/>
      <c r="EF1016" s="194"/>
      <c r="EG1016" s="194"/>
      <c r="EH1016" s="194"/>
      <c r="EI1016" s="194"/>
      <c r="EJ1016" s="194"/>
      <c r="EK1016" s="194"/>
      <c r="EL1016" s="194"/>
      <c r="EM1016" s="194"/>
      <c r="EN1016" s="194"/>
      <c r="EO1016" s="194"/>
      <c r="EP1016" s="194"/>
      <c r="EQ1016" s="194"/>
      <c r="ER1016" s="194"/>
      <c r="ES1016" s="194"/>
      <c r="ET1016" s="194"/>
      <c r="EU1016" s="194"/>
    </row>
    <row r="1017" ht="10.5" customHeight="1">
      <c r="A1017" s="686"/>
      <c r="B1017" s="721"/>
      <c r="S1017" s="729"/>
      <c r="AC1017" s="39"/>
      <c r="AH1017" s="722"/>
      <c r="AI1017" s="725"/>
      <c r="AJ1017" s="688"/>
      <c r="AK1017" s="688"/>
      <c r="AL1017" s="696"/>
      <c r="AX1017" s="705"/>
      <c r="AY1017" s="696"/>
      <c r="BJ1017" s="705"/>
      <c r="BK1017" s="764"/>
      <c r="BL1017" s="764"/>
      <c r="BM1017" s="698"/>
      <c r="CG1017" s="728"/>
      <c r="CH1017" s="690"/>
      <c r="CI1017" s="698"/>
      <c r="DC1017" s="728"/>
      <c r="DD1017" s="690"/>
      <c r="DE1017" s="698"/>
      <c r="DY1017" s="711"/>
      <c r="DZ1017" s="194"/>
      <c r="EA1017" s="194"/>
      <c r="EB1017" s="194"/>
      <c r="EC1017" s="194"/>
      <c r="ED1017" s="194"/>
      <c r="EE1017" s="194"/>
      <c r="EF1017" s="194"/>
      <c r="EG1017" s="194"/>
      <c r="EH1017" s="194"/>
      <c r="EI1017" s="194"/>
      <c r="EJ1017" s="194"/>
      <c r="EK1017" s="194"/>
      <c r="EL1017" s="194"/>
      <c r="EM1017" s="194"/>
      <c r="EN1017" s="194"/>
      <c r="EO1017" s="194"/>
      <c r="EP1017" s="194"/>
      <c r="EQ1017" s="194"/>
      <c r="ER1017" s="194"/>
      <c r="ES1017" s="194"/>
      <c r="ET1017" s="194"/>
      <c r="EU1017" s="194"/>
    </row>
    <row r="1018" ht="10.5" customHeight="1">
      <c r="A1018" s="686"/>
      <c r="B1018" s="721"/>
      <c r="S1018" s="729"/>
      <c r="T1018" s="721"/>
      <c r="U1018" s="722"/>
      <c r="V1018" s="722"/>
      <c r="W1018" s="722"/>
      <c r="X1018" s="722"/>
      <c r="Y1018" s="722"/>
      <c r="Z1018" s="722"/>
      <c r="AA1018" s="722"/>
      <c r="AB1018" s="722"/>
      <c r="AC1018" s="722"/>
      <c r="AD1018" s="722"/>
      <c r="AE1018" s="722"/>
      <c r="AF1018" s="722"/>
      <c r="AG1018" s="722"/>
      <c r="AH1018" s="722"/>
      <c r="AI1018" s="725"/>
      <c r="AJ1018" s="688"/>
      <c r="AK1018" s="688"/>
      <c r="AL1018" s="694"/>
      <c r="AM1018" s="701" t="b">
        <v>0</v>
      </c>
      <c r="AO1018" s="433" t="str">
        <f>VLOOKUP("Action3",NPCALC!D1015:G1018,AX1012,FALSE)</f>
        <v>NO ACTION</v>
      </c>
      <c r="AX1018" s="705"/>
      <c r="AY1018" s="696"/>
      <c r="AZ1018" s="415" t="s">
        <v>142</v>
      </c>
      <c r="BB1018" s="479" t="str">
        <f>IFERROR(VLOOKUP(R996,Under_Lookup,15,FALSE),"")</f>
        <v/>
      </c>
      <c r="BE1018" s="768"/>
      <c r="BG1018" s="479" t="str">
        <f>IFERROR(VLOOKUP(R996,Under_Lookup,17,FALSE),"")</f>
        <v/>
      </c>
      <c r="BJ1018" s="705"/>
      <c r="BK1018" s="764"/>
      <c r="BL1018" s="764"/>
      <c r="BM1018" s="698"/>
      <c r="BN1018" s="745"/>
      <c r="BO1018" s="746"/>
      <c r="BP1018" s="746"/>
      <c r="BQ1018" s="746"/>
      <c r="BR1018" s="746"/>
      <c r="BS1018" s="746"/>
      <c r="BT1018" s="746"/>
      <c r="BU1018" s="746"/>
      <c r="BV1018" s="746"/>
      <c r="BW1018" s="746"/>
      <c r="BX1018" s="746"/>
      <c r="BY1018" s="746"/>
      <c r="BZ1018" s="746"/>
      <c r="CA1018" s="746"/>
      <c r="CB1018" s="746"/>
      <c r="CC1018" s="746"/>
      <c r="CD1018" s="746"/>
      <c r="CE1018" s="746"/>
      <c r="CF1018" s="746"/>
      <c r="CG1018" s="746"/>
      <c r="CH1018" s="690"/>
      <c r="CI1018" s="698"/>
      <c r="CJ1018" s="745"/>
      <c r="CK1018" s="746"/>
      <c r="CL1018" s="746"/>
      <c r="CM1018" s="746"/>
      <c r="CN1018" s="746"/>
      <c r="CO1018" s="746"/>
      <c r="CP1018" s="746"/>
      <c r="CQ1018" s="746"/>
      <c r="CR1018" s="746"/>
      <c r="CS1018" s="746"/>
      <c r="CT1018" s="746"/>
      <c r="CU1018" s="746"/>
      <c r="CV1018" s="746"/>
      <c r="CW1018" s="746"/>
      <c r="CX1018" s="746"/>
      <c r="CY1018" s="746"/>
      <c r="CZ1018" s="746"/>
      <c r="DA1018" s="746"/>
      <c r="DB1018" s="746"/>
      <c r="DC1018" s="746"/>
      <c r="DD1018" s="690"/>
      <c r="DE1018" s="698"/>
      <c r="DF1018" s="745"/>
      <c r="DG1018" s="746"/>
      <c r="DH1018" s="746"/>
      <c r="DI1018" s="746"/>
      <c r="DJ1018" s="746"/>
      <c r="DK1018" s="746"/>
      <c r="DL1018" s="746"/>
      <c r="DM1018" s="746"/>
      <c r="DN1018" s="746"/>
      <c r="DO1018" s="746"/>
      <c r="DP1018" s="746"/>
      <c r="DQ1018" s="746"/>
      <c r="DR1018" s="746"/>
      <c r="DS1018" s="746"/>
      <c r="DT1018" s="746"/>
      <c r="DU1018" s="746"/>
      <c r="DV1018" s="746"/>
      <c r="DW1018" s="746"/>
      <c r="DX1018" s="746"/>
      <c r="DY1018" s="711"/>
      <c r="DZ1018" s="194"/>
      <c r="EA1018" s="194"/>
      <c r="EB1018" s="194"/>
      <c r="EC1018" s="194"/>
      <c r="ED1018" s="194"/>
      <c r="EE1018" s="194"/>
      <c r="EF1018" s="194"/>
      <c r="EG1018" s="194"/>
      <c r="EH1018" s="194"/>
      <c r="EI1018" s="194"/>
      <c r="EJ1018" s="194"/>
      <c r="EK1018" s="194"/>
      <c r="EL1018" s="194"/>
      <c r="EM1018" s="194"/>
      <c r="EN1018" s="194"/>
      <c r="EO1018" s="194"/>
      <c r="EP1018" s="194"/>
      <c r="EQ1018" s="194"/>
      <c r="ER1018" s="194"/>
      <c r="ES1018" s="194"/>
      <c r="ET1018" s="194"/>
      <c r="EU1018" s="194"/>
    </row>
    <row r="1019" ht="10.5" customHeight="1">
      <c r="A1019" s="686"/>
      <c r="B1019" s="721"/>
      <c r="S1019" s="729"/>
      <c r="T1019" s="415" t="s">
        <v>200</v>
      </c>
      <c r="AC1019" s="721"/>
      <c r="AD1019" s="415" t="s">
        <v>199</v>
      </c>
      <c r="AH1019" s="721"/>
      <c r="AI1019" s="725"/>
      <c r="AJ1019" s="688"/>
      <c r="AK1019" s="688"/>
      <c r="AL1019" s="694"/>
      <c r="AX1019" s="705"/>
      <c r="AY1019" s="696"/>
      <c r="BJ1019" s="705"/>
      <c r="BK1019" s="764"/>
      <c r="BL1019" s="764"/>
      <c r="BM1019" s="698"/>
      <c r="BN1019" s="745"/>
      <c r="BO1019" s="745"/>
      <c r="BP1019" s="745"/>
      <c r="BQ1019" s="745"/>
      <c r="BR1019" s="745"/>
      <c r="BS1019" s="745"/>
      <c r="BT1019" s="745"/>
      <c r="BU1019" s="745"/>
      <c r="BV1019" s="745"/>
      <c r="BW1019" s="745"/>
      <c r="BX1019" s="745"/>
      <c r="BY1019" s="745"/>
      <c r="BZ1019" s="745"/>
      <c r="CA1019" s="745"/>
      <c r="CB1019" s="745"/>
      <c r="CC1019" s="745"/>
      <c r="CD1019" s="745"/>
      <c r="CE1019" s="745"/>
      <c r="CF1019" s="745"/>
      <c r="CG1019" s="745"/>
      <c r="CH1019" s="690"/>
      <c r="CI1019" s="698"/>
      <c r="CJ1019" s="745"/>
      <c r="CK1019" s="745"/>
      <c r="CL1019" s="745"/>
      <c r="CM1019" s="745"/>
      <c r="CN1019" s="745"/>
      <c r="CO1019" s="745"/>
      <c r="CP1019" s="745"/>
      <c r="CQ1019" s="745"/>
      <c r="CR1019" s="745"/>
      <c r="CS1019" s="745"/>
      <c r="CT1019" s="745"/>
      <c r="CU1019" s="745"/>
      <c r="CV1019" s="745"/>
      <c r="CW1019" s="745"/>
      <c r="CX1019" s="745"/>
      <c r="CY1019" s="745"/>
      <c r="CZ1019" s="745"/>
      <c r="DA1019" s="745"/>
      <c r="DB1019" s="745"/>
      <c r="DC1019" s="745"/>
      <c r="DD1019" s="690"/>
      <c r="DE1019" s="698"/>
      <c r="DF1019" s="745"/>
      <c r="DG1019" s="745"/>
      <c r="DH1019" s="745"/>
      <c r="DI1019" s="745"/>
      <c r="DJ1019" s="745"/>
      <c r="DK1019" s="745"/>
      <c r="DL1019" s="745"/>
      <c r="DM1019" s="745"/>
      <c r="DN1019" s="745"/>
      <c r="DO1019" s="745"/>
      <c r="DP1019" s="745"/>
      <c r="DQ1019" s="745"/>
      <c r="DR1019" s="745"/>
      <c r="DS1019" s="745"/>
      <c r="DT1019" s="745"/>
      <c r="DU1019" s="745"/>
      <c r="DV1019" s="745"/>
      <c r="DW1019" s="745"/>
      <c r="DX1019" s="745"/>
      <c r="DY1019" s="473"/>
      <c r="DZ1019" s="194"/>
      <c r="EA1019" s="194"/>
      <c r="EB1019" s="194"/>
      <c r="EC1019" s="194"/>
      <c r="ED1019" s="194"/>
      <c r="EE1019" s="194"/>
      <c r="EF1019" s="194"/>
      <c r="EG1019" s="194"/>
      <c r="EH1019" s="194"/>
      <c r="EI1019" s="194"/>
      <c r="EJ1019" s="194"/>
      <c r="EK1019" s="194"/>
      <c r="EL1019" s="194"/>
      <c r="EM1019" s="194"/>
      <c r="EN1019" s="194"/>
      <c r="EO1019" s="194"/>
      <c r="EP1019" s="194"/>
      <c r="EQ1019" s="194"/>
      <c r="ER1019" s="194"/>
      <c r="ES1019" s="194"/>
      <c r="ET1019" s="194"/>
      <c r="EU1019" s="194"/>
    </row>
    <row r="1020" ht="10.5" customHeight="1">
      <c r="A1020" s="686"/>
      <c r="B1020" s="721"/>
      <c r="S1020" s="729"/>
      <c r="AC1020" s="722"/>
      <c r="AH1020" s="729"/>
      <c r="AI1020" s="725"/>
      <c r="AJ1020" s="690"/>
      <c r="AK1020" s="690"/>
      <c r="AL1020" s="694"/>
      <c r="AM1020" s="701" t="b">
        <v>0</v>
      </c>
      <c r="AO1020" s="433" t="str">
        <f>VLOOKUP("Action4",NPCALC!D1015:G1018,AX1012,FALSE)</f>
        <v>NO ACTION</v>
      </c>
      <c r="AX1020" s="705"/>
      <c r="AY1020" s="696"/>
      <c r="AZ1020" s="415" t="str">
        <f>IFERROR(VLOOKUP(R996,Under_Lookup,19,FALSE),"")       
                        </f>
        <v/>
      </c>
      <c r="BB1020" s="479" t="str">
        <f>IFERROR(VLOOKUP(R996,Under_Lookup,21,FALSE),"")</f>
        <v/>
      </c>
      <c r="BE1020" s="769" t="str">
        <f>IFERROR(VLOOKUP(R996,Under_Lookup,23,FALSE),"")</f>
        <v/>
      </c>
      <c r="BG1020" s="479" t="str">
        <f>IFERROR(VLOOKUP(R996,Under_Lookup,25,FALSE),"")</f>
        <v/>
      </c>
      <c r="BJ1020" s="705"/>
      <c r="BK1020" s="764"/>
      <c r="BL1020" s="764"/>
      <c r="BM1020" s="698"/>
      <c r="BN1020" s="706"/>
      <c r="BW1020" s="691"/>
      <c r="BX1020" s="706"/>
      <c r="CG1020" s="691"/>
      <c r="CH1020" s="690"/>
      <c r="CI1020" s="698"/>
      <c r="CJ1020" s="706"/>
      <c r="CS1020" s="691"/>
      <c r="CT1020" s="706"/>
      <c r="DC1020" s="691"/>
      <c r="DD1020" s="690"/>
      <c r="DE1020" s="698"/>
      <c r="DF1020" s="706"/>
      <c r="DO1020" s="691"/>
      <c r="DP1020" s="706"/>
      <c r="DY1020" s="473"/>
      <c r="DZ1020" s="194"/>
      <c r="EA1020" s="194"/>
      <c r="EB1020" s="194"/>
      <c r="EC1020" s="194"/>
      <c r="ED1020" s="194"/>
      <c r="EE1020" s="194"/>
      <c r="EF1020" s="194"/>
      <c r="EG1020" s="194"/>
      <c r="EH1020" s="194"/>
      <c r="EI1020" s="194"/>
      <c r="EJ1020" s="194"/>
      <c r="EK1020" s="194"/>
      <c r="EL1020" s="194"/>
      <c r="EM1020" s="194"/>
      <c r="EN1020" s="194"/>
      <c r="EO1020" s="194"/>
      <c r="EP1020" s="194"/>
      <c r="EQ1020" s="194"/>
      <c r="ER1020" s="194"/>
      <c r="ES1020" s="194"/>
      <c r="ET1020" s="194"/>
      <c r="EU1020" s="194"/>
    </row>
    <row r="1021" ht="10.5" customHeight="1">
      <c r="A1021" s="686"/>
      <c r="B1021" s="721"/>
      <c r="S1021" s="729"/>
      <c r="T1021" s="747"/>
      <c r="V1021" s="712"/>
      <c r="AC1021" s="770"/>
      <c r="AD1021" s="179"/>
      <c r="AE1021" s="179"/>
      <c r="AF1021" s="179"/>
      <c r="AG1021" s="179"/>
      <c r="AH1021" s="771"/>
      <c r="AI1021" s="725"/>
      <c r="AJ1021" s="690"/>
      <c r="AK1021" s="772"/>
      <c r="AL1021" s="694"/>
      <c r="AX1021" s="705"/>
      <c r="AY1021" s="696"/>
      <c r="BJ1021" s="705"/>
      <c r="BK1021" s="764"/>
      <c r="BL1021" s="764"/>
      <c r="BM1021" s="698"/>
      <c r="BW1021" s="704"/>
      <c r="CG1021" s="704"/>
      <c r="CH1021" s="690"/>
      <c r="CI1021" s="698"/>
      <c r="CS1021" s="704"/>
      <c r="DC1021" s="704"/>
      <c r="DD1021" s="690"/>
      <c r="DE1021" s="698"/>
      <c r="DO1021" s="704"/>
      <c r="DY1021" s="711"/>
      <c r="DZ1021" s="194"/>
      <c r="EA1021" s="194"/>
      <c r="EB1021" s="194"/>
      <c r="EC1021" s="194"/>
      <c r="ED1021" s="194"/>
      <c r="EE1021" s="194"/>
      <c r="EF1021" s="194"/>
      <c r="EG1021" s="194"/>
      <c r="EH1021" s="194"/>
      <c r="EI1021" s="194"/>
      <c r="EJ1021" s="194"/>
      <c r="EK1021" s="194"/>
      <c r="EL1021" s="194"/>
      <c r="EM1021" s="194"/>
      <c r="EN1021" s="194"/>
      <c r="EO1021" s="194"/>
      <c r="EP1021" s="194"/>
      <c r="EQ1021" s="194"/>
      <c r="ER1021" s="194"/>
      <c r="ES1021" s="194"/>
      <c r="ET1021" s="194"/>
      <c r="EU1021" s="194"/>
    </row>
    <row r="1022" ht="10.5" customHeight="1">
      <c r="A1022" s="686"/>
      <c r="B1022" s="721"/>
      <c r="S1022" s="729"/>
      <c r="AC1022" s="39"/>
      <c r="AH1022" s="722"/>
      <c r="AI1022" s="725"/>
      <c r="AJ1022" s="772"/>
      <c r="AK1022" s="772"/>
      <c r="AL1022" s="694"/>
      <c r="AM1022" s="696"/>
      <c r="AN1022" s="705"/>
      <c r="AO1022" s="705"/>
      <c r="AP1022" s="705"/>
      <c r="AQ1022" s="705"/>
      <c r="AR1022" s="705"/>
      <c r="AS1022" s="705"/>
      <c r="AT1022" s="705"/>
      <c r="AU1022" s="705"/>
      <c r="AV1022" s="705"/>
      <c r="AW1022" s="705"/>
      <c r="AX1022" s="705"/>
      <c r="AY1022" s="696"/>
      <c r="AZ1022" s="696"/>
      <c r="BA1022" s="705"/>
      <c r="BB1022" s="705"/>
      <c r="BC1022" s="705"/>
      <c r="BD1022" s="705"/>
      <c r="BE1022" s="705"/>
      <c r="BF1022" s="705"/>
      <c r="BG1022" s="705"/>
      <c r="BH1022" s="705"/>
      <c r="BI1022" s="705"/>
      <c r="BJ1022" s="705"/>
      <c r="BK1022" s="764"/>
      <c r="BL1022" s="764"/>
      <c r="BM1022" s="698"/>
      <c r="BN1022" s="713" t="str">
        <f>IFERROR(__xludf.DUMMYFUNCTION("ifNA(REGEXREPLACE( VLOOKUP(BX1020,Relationship,2,false), ""you"", BN1020))"),"")</f>
        <v/>
      </c>
      <c r="BO1022" s="21"/>
      <c r="BP1022" s="21"/>
      <c r="BQ1022" s="21"/>
      <c r="BR1022" s="21"/>
      <c r="BS1022" s="21"/>
      <c r="BT1022" s="21"/>
      <c r="BU1022" s="21"/>
      <c r="BV1022" s="21"/>
      <c r="BW1022" s="21"/>
      <c r="BX1022" s="21"/>
      <c r="BY1022" s="21"/>
      <c r="BZ1022" s="21"/>
      <c r="CA1022" s="21"/>
      <c r="CB1022" s="21"/>
      <c r="CC1022" s="21"/>
      <c r="CD1022" s="21"/>
      <c r="CE1022" s="21"/>
      <c r="CF1022" s="22"/>
      <c r="CG1022" s="714"/>
      <c r="CH1022" s="690"/>
      <c r="CI1022" s="698"/>
      <c r="CJ1022" s="713" t="str">
        <f>IFERROR(__xludf.DUMMYFUNCTION("ifNA(REGEXREPLACE( VLOOKUP(CT1020,Relationship,2,false), ""you"", CJ1020))"),"")</f>
        <v/>
      </c>
      <c r="CK1022" s="21"/>
      <c r="CL1022" s="21"/>
      <c r="CM1022" s="21"/>
      <c r="CN1022" s="21"/>
      <c r="CO1022" s="21"/>
      <c r="CP1022" s="21"/>
      <c r="CQ1022" s="21"/>
      <c r="CR1022" s="21"/>
      <c r="CS1022" s="21"/>
      <c r="CT1022" s="21"/>
      <c r="CU1022" s="21"/>
      <c r="CV1022" s="21"/>
      <c r="CW1022" s="21"/>
      <c r="CX1022" s="21"/>
      <c r="CY1022" s="21"/>
      <c r="CZ1022" s="21"/>
      <c r="DA1022" s="21"/>
      <c r="DB1022" s="22"/>
      <c r="DC1022" s="714"/>
      <c r="DD1022" s="690"/>
      <c r="DE1022" s="698"/>
      <c r="DF1022" s="713" t="str">
        <f>IFERROR(__xludf.DUMMYFUNCTION("ifNA(REGEXREPLACE( VLOOKUP(DP1020,Relationship,2,false), ""you"", DF1020))"),"")</f>
        <v/>
      </c>
      <c r="DG1022" s="21"/>
      <c r="DH1022" s="21"/>
      <c r="DI1022" s="21"/>
      <c r="DJ1022" s="21"/>
      <c r="DK1022" s="21"/>
      <c r="DL1022" s="21"/>
      <c r="DM1022" s="21"/>
      <c r="DN1022" s="21"/>
      <c r="DO1022" s="21"/>
      <c r="DP1022" s="21"/>
      <c r="DQ1022" s="21"/>
      <c r="DR1022" s="21"/>
      <c r="DS1022" s="21"/>
      <c r="DT1022" s="21"/>
      <c r="DU1022" s="21"/>
      <c r="DV1022" s="21"/>
      <c r="DW1022" s="21"/>
      <c r="DX1022" s="22"/>
      <c r="DY1022" s="715"/>
      <c r="DZ1022" s="716"/>
      <c r="EA1022" s="194"/>
      <c r="EB1022" s="194"/>
      <c r="EC1022" s="194"/>
      <c r="ED1022" s="194"/>
      <c r="EE1022" s="194"/>
      <c r="EF1022" s="194"/>
      <c r="EG1022" s="194"/>
      <c r="EH1022" s="194"/>
      <c r="EI1022" s="194"/>
      <c r="EJ1022" s="194"/>
      <c r="EK1022" s="194"/>
      <c r="EL1022" s="194"/>
      <c r="EM1022" s="194"/>
      <c r="EN1022" s="194"/>
      <c r="EO1022" s="194"/>
      <c r="EP1022" s="194"/>
      <c r="EQ1022" s="194"/>
      <c r="ER1022" s="194"/>
      <c r="ES1022" s="194"/>
      <c r="ET1022" s="194"/>
      <c r="EU1022" s="194"/>
    </row>
    <row r="1023" ht="10.5" customHeight="1">
      <c r="A1023" s="686"/>
      <c r="B1023" s="721"/>
      <c r="C1023" s="721"/>
      <c r="D1023" s="729"/>
      <c r="E1023" s="729"/>
      <c r="F1023" s="729"/>
      <c r="G1023" s="729"/>
      <c r="H1023" s="729"/>
      <c r="I1023" s="729"/>
      <c r="J1023" s="729"/>
      <c r="K1023" s="729"/>
      <c r="L1023" s="729"/>
      <c r="M1023" s="729"/>
      <c r="N1023" s="729"/>
      <c r="O1023" s="729"/>
      <c r="P1023" s="729"/>
      <c r="Q1023" s="729"/>
      <c r="R1023" s="729"/>
      <c r="S1023" s="729"/>
      <c r="T1023" s="721"/>
      <c r="U1023" s="722"/>
      <c r="V1023" s="722"/>
      <c r="W1023" s="722"/>
      <c r="X1023" s="722"/>
      <c r="Y1023" s="722"/>
      <c r="Z1023" s="722"/>
      <c r="AA1023" s="722"/>
      <c r="AB1023" s="722"/>
      <c r="AC1023" s="722"/>
      <c r="AD1023" s="722"/>
      <c r="AE1023" s="722"/>
      <c r="AF1023" s="722"/>
      <c r="AG1023" s="722"/>
      <c r="AH1023" s="722"/>
      <c r="AI1023" s="725"/>
      <c r="AJ1023" s="690"/>
      <c r="AK1023" s="690"/>
      <c r="AL1023" s="694"/>
      <c r="AM1023" s="727" t="s">
        <v>16</v>
      </c>
      <c r="AY1023" s="773" t="s">
        <v>18</v>
      </c>
      <c r="BJ1023" s="696"/>
      <c r="BK1023" s="764"/>
      <c r="BL1023" s="764"/>
      <c r="BM1023" s="698"/>
      <c r="BN1023" s="39"/>
      <c r="CF1023" s="377"/>
      <c r="CG1023" s="714"/>
      <c r="CH1023" s="690"/>
      <c r="CI1023" s="698"/>
      <c r="CJ1023" s="39"/>
      <c r="DB1023" s="377"/>
      <c r="DC1023" s="714"/>
      <c r="DD1023" s="690"/>
      <c r="DE1023" s="698"/>
      <c r="DF1023" s="39"/>
      <c r="DX1023" s="377"/>
      <c r="DY1023" s="715"/>
      <c r="DZ1023" s="716"/>
      <c r="EA1023" s="194"/>
      <c r="EB1023" s="194"/>
      <c r="EC1023" s="194"/>
      <c r="ED1023" s="194"/>
      <c r="EE1023" s="194"/>
      <c r="EF1023" s="194"/>
      <c r="EG1023" s="194"/>
      <c r="EH1023" s="194"/>
      <c r="EI1023" s="194"/>
      <c r="EJ1023" s="194"/>
      <c r="EK1023" s="194"/>
      <c r="EL1023" s="194"/>
      <c r="EM1023" s="194"/>
      <c r="EN1023" s="194"/>
      <c r="EO1023" s="194"/>
      <c r="EP1023" s="194"/>
      <c r="EQ1023" s="194"/>
      <c r="ER1023" s="194"/>
      <c r="ES1023" s="194"/>
      <c r="ET1023" s="194"/>
      <c r="EU1023" s="194"/>
    </row>
    <row r="1024" ht="10.5" customHeight="1">
      <c r="A1024" s="686"/>
      <c r="B1024" s="721"/>
      <c r="C1024" s="774"/>
      <c r="D1024" s="775" t="s">
        <v>201</v>
      </c>
      <c r="M1024" s="377"/>
      <c r="N1024" s="776" t="str">
        <f>IFERROR(VLOOKUP(D1024,StatusTierLookup,3,false),"")</f>
        <v/>
      </c>
      <c r="O1024" s="377"/>
      <c r="P1024" s="776" t="str">
        <f>IFERROR(VLOOKUP(D1024,StatusTierLookup,4,false),"")</f>
        <v/>
      </c>
      <c r="R1024" s="473"/>
      <c r="S1024" s="721"/>
      <c r="T1024" s="747"/>
      <c r="V1024" s="712"/>
      <c r="AC1024" s="770"/>
      <c r="AD1024" s="179"/>
      <c r="AE1024" s="179"/>
      <c r="AF1024" s="179"/>
      <c r="AG1024" s="179"/>
      <c r="AH1024" s="777"/>
      <c r="AI1024" s="725"/>
      <c r="AJ1024" s="690"/>
      <c r="AK1024" s="772"/>
      <c r="AL1024" s="696"/>
      <c r="BJ1024" s="705"/>
      <c r="BK1024" s="697"/>
      <c r="BL1024" s="697"/>
      <c r="BM1024" s="698"/>
      <c r="BN1024" s="39"/>
      <c r="CF1024" s="377"/>
      <c r="CG1024" s="722"/>
      <c r="CH1024" s="690"/>
      <c r="CI1024" s="698"/>
      <c r="CJ1024" s="39"/>
      <c r="DB1024" s="377"/>
      <c r="DC1024" s="722"/>
      <c r="DD1024" s="690"/>
      <c r="DE1024" s="698"/>
      <c r="DF1024" s="39"/>
      <c r="DX1024" s="377"/>
      <c r="DY1024" s="470"/>
      <c r="DZ1024" s="194"/>
      <c r="EA1024" s="194"/>
      <c r="EB1024" s="194"/>
      <c r="EC1024" s="194"/>
      <c r="ED1024" s="194"/>
      <c r="EE1024" s="194"/>
      <c r="EF1024" s="194"/>
      <c r="EG1024" s="194"/>
      <c r="EH1024" s="194"/>
      <c r="EI1024" s="194"/>
      <c r="EJ1024" s="194"/>
      <c r="EK1024" s="194"/>
      <c r="EL1024" s="194"/>
      <c r="EM1024" s="194"/>
      <c r="EN1024" s="194"/>
      <c r="EO1024" s="194"/>
      <c r="EP1024" s="194"/>
      <c r="EQ1024" s="194"/>
      <c r="ER1024" s="194"/>
      <c r="ES1024" s="194"/>
      <c r="ET1024" s="194"/>
      <c r="EU1024" s="194"/>
    </row>
    <row r="1025" ht="10.5" customHeight="1">
      <c r="A1025" s="686"/>
      <c r="B1025" s="721"/>
      <c r="C1025" s="774"/>
      <c r="D1025" s="26"/>
      <c r="E1025" s="26"/>
      <c r="F1025" s="26"/>
      <c r="G1025" s="26"/>
      <c r="H1025" s="26"/>
      <c r="I1025" s="26"/>
      <c r="J1025" s="26"/>
      <c r="K1025" s="26"/>
      <c r="L1025" s="26"/>
      <c r="M1025" s="27"/>
      <c r="N1025" s="25"/>
      <c r="O1025" s="27"/>
      <c r="P1025" s="25"/>
      <c r="Q1025" s="26"/>
      <c r="R1025" s="711"/>
      <c r="S1025" s="721"/>
      <c r="AC1025" s="39"/>
      <c r="AH1025" s="722"/>
      <c r="AI1025" s="725"/>
      <c r="AJ1025" s="772"/>
      <c r="AK1025" s="772"/>
      <c r="AL1025" s="694"/>
      <c r="AM1025" s="741" t="s">
        <v>19</v>
      </c>
      <c r="AO1025" s="778" t="str">
        <f>IFERROR(IFNA(IFS(
AT999=TRUE, TRAITCSTLOOPUP(AY1023,AV999), BB999=TRUE, TRAITCSTLOOPUP(AY1023,BD999),
AT1001=TRUE, TRAITCSTLOOPUP(AY1023,AV1001), BB1001=TRUE, TRAITCSTLOOPUP(AY1023,BD1001),
AT1003=TRUE, TRAITCSTLOOPUP(AY1023,AV1003), BB1003=TRUE, TRAITCSTLOOPUP(AY1023,BD1003),
AT1005=TRUE, TRAITCSTLOOPUP(AY1023,AV1005), BB1005=TRUE, TRAITCSTLOOPUP(AY1023,BD1005),
AT1007=TRUE, TRAITCSTLOOPUP(AY1023,AV1007), BB1007=TRUE, TRAITCSTLOOPUP(AY1023,BD1007),
AT1009=TRUE, TRAITCSTLOOPUP(AY1023,AV1009), BB1009=TRUE, TRAITCSTLOOPUP(AY1023,BD1009),
AZ1012=TRUE, VLOOKUP(BB1012,AllAction,12, False),AZ1014=TRUE,"",
AM1014=TRUE, VLOOKUP(AO1014,AllAction,12, False),
AM1016=TRUE, VLOOKUP(AO1016,AllAction,12, False),
AM1018=TRUE, VLOOKUP(AO1018,AllAction,12, False),
AM1020=TRUE, VLOOKUP(AO1020,AllAction,12, False)
)))</f>
        <v/>
      </c>
      <c r="AP1025" s="22"/>
      <c r="AQ1025" s="779" t="str">
        <f>IFNA(IFS(
AT999=TRUE, TRAITTEXTLOOKUP(AY1023,AV999), BB999=TRUE, TRAITTEXTLOOKUP(AY1023,BD999),
AT1001=TRUE, TRAITTEXTLOOKUP(AY1023,AV1001), BB1001=TRUE, TRAITTEXTLOOKUP(AY1023,BD1001),
AT1003=TRUE, TRAITTEXTLOOKUP(AY1023,AV1003), BB1003=TRUE, TRAITTEXTLOOKUP(AY1023,BD1003),
AT1005=TRUE, TRAITTEXTLOOKUP(AY1023,AV1005), BB1005=TRUE, TRAITTEXTLOOKUP(AY1023,BD1005),
AT1007=TRUE, TRAITTEXTLOOKUP(AY1023,AV1007), BB1007=TRUE, TRAITTEXTLOOKUP(AY1023,BD1007),
AT1009=TRUE, TRAITTEXTLOOKUP(AY1023,AV1009), BB1009=TRUE, TRAITTEXTLOOKUP(AY1023,BD1009),
AZ1012=TRUE, VLOOKUP(BB1012,AllAction,18, False),AZ1014=TRUE,VLOOKUP(R996,Under_Lookup,39,FALSE),
AM1014=TRUE, VLOOKUP(AO1014,AllAction,18, False),
AM1016=TRUE, VLOOKUP(AO1016,AllAction,18, False),
AM1018=TRUE, VLOOKUP(AO1018,AllAction,18, False),
AM1020=TRUE, VLOOKUP(AO1020,AllAction,18, False)
))</f>
        <v/>
      </c>
      <c r="BJ1025" s="705"/>
      <c r="BK1025" s="697"/>
      <c r="BL1025" s="697"/>
      <c r="BM1025" s="698"/>
      <c r="BN1025" s="25"/>
      <c r="BO1025" s="26"/>
      <c r="BP1025" s="26"/>
      <c r="BQ1025" s="26"/>
      <c r="BR1025" s="26"/>
      <c r="BS1025" s="26"/>
      <c r="BT1025" s="26"/>
      <c r="BU1025" s="26"/>
      <c r="BV1025" s="26"/>
      <c r="BW1025" s="26"/>
      <c r="BX1025" s="26"/>
      <c r="BY1025" s="26"/>
      <c r="BZ1025" s="26"/>
      <c r="CA1025" s="26"/>
      <c r="CB1025" s="26"/>
      <c r="CC1025" s="26"/>
      <c r="CD1025" s="26"/>
      <c r="CE1025" s="26"/>
      <c r="CF1025" s="27"/>
      <c r="CG1025" s="728"/>
      <c r="CH1025" s="690"/>
      <c r="CI1025" s="698"/>
      <c r="CJ1025" s="25"/>
      <c r="CK1025" s="26"/>
      <c r="CL1025" s="26"/>
      <c r="CM1025" s="26"/>
      <c r="CN1025" s="26"/>
      <c r="CO1025" s="26"/>
      <c r="CP1025" s="26"/>
      <c r="CQ1025" s="26"/>
      <c r="CR1025" s="26"/>
      <c r="CS1025" s="26"/>
      <c r="CT1025" s="26"/>
      <c r="CU1025" s="26"/>
      <c r="CV1025" s="26"/>
      <c r="CW1025" s="26"/>
      <c r="CX1025" s="26"/>
      <c r="CY1025" s="26"/>
      <c r="CZ1025" s="26"/>
      <c r="DA1025" s="26"/>
      <c r="DB1025" s="27"/>
      <c r="DC1025" s="728"/>
      <c r="DD1025" s="690"/>
      <c r="DE1025" s="698"/>
      <c r="DF1025" s="25"/>
      <c r="DG1025" s="26"/>
      <c r="DH1025" s="26"/>
      <c r="DI1025" s="26"/>
      <c r="DJ1025" s="26"/>
      <c r="DK1025" s="26"/>
      <c r="DL1025" s="26"/>
      <c r="DM1025" s="26"/>
      <c r="DN1025" s="26"/>
      <c r="DO1025" s="26"/>
      <c r="DP1025" s="26"/>
      <c r="DQ1025" s="26"/>
      <c r="DR1025" s="26"/>
      <c r="DS1025" s="26"/>
      <c r="DT1025" s="26"/>
      <c r="DU1025" s="26"/>
      <c r="DV1025" s="26"/>
      <c r="DW1025" s="26"/>
      <c r="DX1025" s="27"/>
      <c r="DY1025" s="711"/>
      <c r="DZ1025" s="194"/>
      <c r="EA1025" s="194"/>
      <c r="EB1025" s="194"/>
      <c r="EC1025" s="194"/>
      <c r="ED1025" s="194"/>
      <c r="EE1025" s="194"/>
      <c r="EF1025" s="194"/>
      <c r="EG1025" s="194"/>
      <c r="EH1025" s="194"/>
      <c r="EI1025" s="194"/>
      <c r="EJ1025" s="194"/>
      <c r="EK1025" s="194"/>
      <c r="EL1025" s="194"/>
      <c r="EM1025" s="194"/>
      <c r="EN1025" s="194"/>
      <c r="EO1025" s="194"/>
      <c r="EP1025" s="194"/>
      <c r="EQ1025" s="194"/>
      <c r="ER1025" s="194"/>
      <c r="ES1025" s="194"/>
      <c r="ET1025" s="194"/>
      <c r="EU1025" s="194"/>
    </row>
    <row r="1026" ht="10.5" customHeight="1">
      <c r="A1026" s="686"/>
      <c r="B1026" s="721"/>
      <c r="C1026" s="774"/>
      <c r="D1026" s="780" t="s">
        <v>201</v>
      </c>
      <c r="M1026" s="377"/>
      <c r="N1026" s="776" t="str">
        <f>IFERROR(VLOOKUP(D1026,StatusTierLookup,3,false),"")</f>
        <v/>
      </c>
      <c r="O1026" s="377"/>
      <c r="P1026" s="776" t="str">
        <f>IFERROR(VLOOKUP(D1026,StatusTierLookup,4,false),"")</f>
        <v/>
      </c>
      <c r="R1026" s="711"/>
      <c r="S1026" s="721"/>
      <c r="T1026" s="721"/>
      <c r="U1026" s="722"/>
      <c r="V1026" s="722"/>
      <c r="W1026" s="722"/>
      <c r="X1026" s="722"/>
      <c r="Y1026" s="722"/>
      <c r="Z1026" s="722"/>
      <c r="AA1026" s="722"/>
      <c r="AB1026" s="722"/>
      <c r="AC1026" s="722"/>
      <c r="AD1026" s="722"/>
      <c r="AE1026" s="722"/>
      <c r="AF1026" s="722"/>
      <c r="AG1026" s="722"/>
      <c r="AH1026" s="722"/>
      <c r="AI1026" s="725"/>
      <c r="AJ1026" s="690"/>
      <c r="AK1026" s="690"/>
      <c r="AL1026" s="694"/>
      <c r="AO1026" s="25"/>
      <c r="AP1026" s="27"/>
      <c r="BJ1026" s="705"/>
      <c r="BK1026" s="697"/>
      <c r="BL1026" s="697"/>
      <c r="BM1026" s="698"/>
      <c r="BN1026" s="732" t="s">
        <v>188</v>
      </c>
      <c r="CG1026" s="728"/>
      <c r="CH1026" s="690"/>
      <c r="CI1026" s="698"/>
      <c r="CJ1026" s="732" t="s">
        <v>188</v>
      </c>
      <c r="DC1026" s="728"/>
      <c r="DD1026" s="690"/>
      <c r="DE1026" s="698"/>
      <c r="DF1026" s="732" t="s">
        <v>188</v>
      </c>
      <c r="DY1026" s="711"/>
      <c r="DZ1026" s="194"/>
      <c r="EA1026" s="194"/>
      <c r="EB1026" s="194"/>
      <c r="EC1026" s="194"/>
      <c r="ED1026" s="194"/>
      <c r="EE1026" s="194"/>
      <c r="EF1026" s="194"/>
      <c r="EG1026" s="194"/>
      <c r="EH1026" s="194"/>
      <c r="EI1026" s="194"/>
      <c r="EJ1026" s="194"/>
      <c r="EK1026" s="194"/>
      <c r="EL1026" s="194"/>
      <c r="EM1026" s="194"/>
      <c r="EN1026" s="194"/>
      <c r="EO1026" s="194"/>
      <c r="EP1026" s="194"/>
      <c r="EQ1026" s="194"/>
      <c r="ER1026" s="194"/>
      <c r="ES1026" s="194"/>
      <c r="ET1026" s="194"/>
      <c r="EU1026" s="194"/>
    </row>
    <row r="1027" ht="10.5" customHeight="1">
      <c r="A1027" s="686"/>
      <c r="B1027" s="721"/>
      <c r="C1027" s="774"/>
      <c r="D1027" s="26"/>
      <c r="E1027" s="26"/>
      <c r="F1027" s="26"/>
      <c r="G1027" s="26"/>
      <c r="H1027" s="26"/>
      <c r="I1027" s="26"/>
      <c r="J1027" s="26"/>
      <c r="K1027" s="26"/>
      <c r="L1027" s="26"/>
      <c r="M1027" s="27"/>
      <c r="N1027" s="25"/>
      <c r="O1027" s="27"/>
      <c r="P1027" s="25"/>
      <c r="Q1027" s="26"/>
      <c r="R1027" s="711"/>
      <c r="S1027" s="721"/>
      <c r="T1027" s="747"/>
      <c r="V1027" s="712"/>
      <c r="AC1027" s="770"/>
      <c r="AD1027" s="179"/>
      <c r="AE1027" s="179"/>
      <c r="AF1027" s="179"/>
      <c r="AG1027" s="179"/>
      <c r="AH1027" s="777"/>
      <c r="AI1027" s="725"/>
      <c r="AJ1027" s="690"/>
      <c r="AK1027" s="772"/>
      <c r="AL1027" s="694"/>
      <c r="AM1027" s="741" t="s">
        <v>20</v>
      </c>
      <c r="AO1027" s="778" t="str">
        <f>IFNA(IFS(
OR(AT999=TRUE,BB999=TRUE,AT1001=TRUE,BB1001=TRUE,AT1003=TRUE, BB1003=TRUE,AT1005=TRUE,BB1005=TRUE,AT1007=TRUE,BB1007=TRUE,AT1009=TRUE, BB1009=TRUE), "",
AZ1012=TRUE, VLOOKUP(BB1012,AllAction,16, False),AZ1014=TRUE,"",
AM1014=TRUE, VLOOKUP(AO1014,AllAction,16, False),
AM1016=TRUE, VLOOKUP(AO1016,AllAction,16, False),
AM1018=TRUE, VLOOKUP(AO1018,AllAction,16, False),
AM1020=TRUE, VLOOKUP(AO1020,AllAction,16, False)
))</f>
        <v/>
      </c>
      <c r="AP1027" s="22"/>
      <c r="BJ1027" s="705"/>
      <c r="BK1027" s="697"/>
      <c r="BL1027" s="697"/>
      <c r="BM1027" s="698"/>
      <c r="CG1027" s="728"/>
      <c r="CH1027" s="690"/>
      <c r="CI1027" s="698"/>
      <c r="DC1027" s="728"/>
      <c r="DD1027" s="690"/>
      <c r="DE1027" s="698"/>
      <c r="DY1027" s="711"/>
      <c r="DZ1027" s="194"/>
      <c r="EA1027" s="194"/>
      <c r="EB1027" s="194"/>
      <c r="EC1027" s="194"/>
      <c r="ED1027" s="194"/>
      <c r="EE1027" s="194"/>
      <c r="EF1027" s="194"/>
      <c r="EG1027" s="194"/>
      <c r="EH1027" s="194"/>
      <c r="EI1027" s="194"/>
      <c r="EJ1027" s="194"/>
      <c r="EK1027" s="194"/>
      <c r="EL1027" s="194"/>
      <c r="EM1027" s="194"/>
      <c r="EN1027" s="194"/>
      <c r="EO1027" s="194"/>
      <c r="EP1027" s="194"/>
      <c r="EQ1027" s="194"/>
      <c r="ER1027" s="194"/>
      <c r="ES1027" s="194"/>
      <c r="ET1027" s="194"/>
      <c r="EU1027" s="194"/>
    </row>
    <row r="1028" ht="10.5" customHeight="1">
      <c r="A1028" s="686"/>
      <c r="B1028" s="721"/>
      <c r="C1028" s="774"/>
      <c r="D1028" s="781" t="s">
        <v>201</v>
      </c>
      <c r="M1028" s="377"/>
      <c r="N1028" s="776" t="str">
        <f>IFERROR(VLOOKUP(D1028,StatusTierLookup,3,false),"")</f>
        <v/>
      </c>
      <c r="O1028" s="377"/>
      <c r="P1028" s="776" t="str">
        <f>IFERROR(VLOOKUP(D1028,StatusTierLookup,4,false),"")</f>
        <v/>
      </c>
      <c r="R1028" s="711"/>
      <c r="S1028" s="721"/>
      <c r="AC1028" s="39"/>
      <c r="AH1028" s="722"/>
      <c r="AI1028" s="725"/>
      <c r="AJ1028" s="772"/>
      <c r="AK1028" s="772"/>
      <c r="AL1028" s="694"/>
      <c r="AO1028" s="25"/>
      <c r="AP1028" s="27"/>
      <c r="BJ1028" s="705"/>
      <c r="BK1028" s="697"/>
      <c r="BL1028" s="697"/>
      <c r="BM1028" s="745"/>
      <c r="CG1028" s="728"/>
      <c r="CH1028" s="782"/>
      <c r="CI1028" s="745"/>
      <c r="DC1028" s="728"/>
      <c r="DD1028" s="782"/>
      <c r="DE1028" s="745"/>
      <c r="DY1028" s="711"/>
      <c r="DZ1028" s="194"/>
      <c r="EA1028" s="194"/>
      <c r="EB1028" s="194"/>
      <c r="EC1028" s="194"/>
      <c r="ED1028" s="194"/>
      <c r="EE1028" s="194"/>
      <c r="EF1028" s="194"/>
      <c r="EG1028" s="194"/>
      <c r="EH1028" s="194"/>
      <c r="EI1028" s="194"/>
      <c r="EJ1028" s="194"/>
      <c r="EK1028" s="194"/>
      <c r="EL1028" s="194"/>
      <c r="EM1028" s="194"/>
      <c r="EN1028" s="194"/>
      <c r="EO1028" s="194"/>
      <c r="EP1028" s="194"/>
      <c r="EQ1028" s="194"/>
      <c r="ER1028" s="194"/>
      <c r="ES1028" s="194"/>
      <c r="ET1028" s="194"/>
      <c r="EU1028" s="194"/>
    </row>
    <row r="1029" ht="10.5" customHeight="1">
      <c r="A1029" s="686"/>
      <c r="B1029" s="721"/>
      <c r="C1029" s="774"/>
      <c r="D1029" s="26"/>
      <c r="E1029" s="26"/>
      <c r="F1029" s="26"/>
      <c r="G1029" s="26"/>
      <c r="H1029" s="26"/>
      <c r="I1029" s="26"/>
      <c r="J1029" s="26"/>
      <c r="K1029" s="26"/>
      <c r="L1029" s="26"/>
      <c r="M1029" s="27"/>
      <c r="N1029" s="25"/>
      <c r="O1029" s="27"/>
      <c r="P1029" s="25"/>
      <c r="Q1029" s="26"/>
      <c r="R1029" s="711"/>
      <c r="S1029" s="721"/>
      <c r="T1029" s="721"/>
      <c r="U1029" s="722"/>
      <c r="V1029" s="722"/>
      <c r="W1029" s="722"/>
      <c r="X1029" s="722"/>
      <c r="Y1029" s="722"/>
      <c r="Z1029" s="722"/>
      <c r="AA1029" s="722"/>
      <c r="AB1029" s="722"/>
      <c r="AC1029" s="722"/>
      <c r="AD1029" s="722"/>
      <c r="AE1029" s="722"/>
      <c r="AF1029" s="722"/>
      <c r="AG1029" s="722"/>
      <c r="AH1029" s="722"/>
      <c r="AI1029" s="725"/>
      <c r="AJ1029" s="690"/>
      <c r="AK1029" s="690"/>
      <c r="AL1029" s="694"/>
      <c r="AM1029" s="741" t="s">
        <v>21</v>
      </c>
      <c r="AO1029" s="778" t="str">
        <f>IFNA(IFS(
OR(AT999=TRUE,BB999=TRUE,AT1001=TRUE,BB1001=TRUE,AT1003=TRUE, BB1003=TRUE,AT1005=TRUE,BB1005=TRUE,AT1007=TRUE,BB1007=TRUE,AT1009=TRUE, BB1009=TRUE), "",
AZ1012=TRUE, VLOOKUP(BB1012,AllAction,14, False),AZ1014=TRUE,"",
AM1014=TRUE, VLOOKUP(AO1014,AllAction,14, False),
AM1016=TRUE, VLOOKUP(AO1016,AllAction,14, False),
AM1018=TRUE, VLOOKUP(AO1018,AllAction,14, False),
AM1020=TRUE, VLOOKUP(AO1020,AllAction,14, False)
))</f>
        <v/>
      </c>
      <c r="AP1029" s="22"/>
      <c r="BJ1029" s="705"/>
      <c r="BK1029" s="697"/>
      <c r="BL1029" s="697"/>
      <c r="BM1029" s="745"/>
      <c r="CG1029" s="728"/>
      <c r="CH1029" s="782"/>
      <c r="CI1029" s="745"/>
      <c r="DC1029" s="728"/>
      <c r="DD1029" s="782"/>
      <c r="DE1029" s="745"/>
      <c r="DY1029" s="711"/>
      <c r="DZ1029" s="194"/>
      <c r="EA1029" s="194"/>
      <c r="EB1029" s="194"/>
      <c r="EC1029" s="194"/>
      <c r="ED1029" s="194"/>
      <c r="EE1029" s="194"/>
      <c r="EF1029" s="194"/>
      <c r="EG1029" s="194"/>
      <c r="EH1029" s="194"/>
      <c r="EI1029" s="194"/>
      <c r="EJ1029" s="194"/>
      <c r="EK1029" s="194"/>
      <c r="EL1029" s="194"/>
      <c r="EM1029" s="194"/>
      <c r="EN1029" s="194"/>
      <c r="EO1029" s="194"/>
      <c r="EP1029" s="194"/>
      <c r="EQ1029" s="194"/>
      <c r="ER1029" s="194"/>
      <c r="ES1029" s="194"/>
      <c r="ET1029" s="194"/>
      <c r="EU1029" s="194"/>
    </row>
    <row r="1030" ht="10.5" customHeight="1">
      <c r="A1030" s="686"/>
      <c r="B1030" s="721"/>
      <c r="C1030" s="774"/>
      <c r="D1030" s="781" t="s">
        <v>201</v>
      </c>
      <c r="M1030" s="377"/>
      <c r="N1030" s="776" t="str">
        <f>IFERROR(VLOOKUP(D1030,StatusTierLookup,3,false),"")</f>
        <v/>
      </c>
      <c r="O1030" s="377"/>
      <c r="P1030" s="776" t="str">
        <f>IFERROR(VLOOKUP(D1030,StatusTierLookup,4,false),"")</f>
        <v/>
      </c>
      <c r="R1030" s="711"/>
      <c r="S1030" s="721"/>
      <c r="T1030" s="747"/>
      <c r="V1030" s="712"/>
      <c r="AC1030" s="770"/>
      <c r="AD1030" s="179"/>
      <c r="AE1030" s="179"/>
      <c r="AF1030" s="179"/>
      <c r="AG1030" s="179"/>
      <c r="AH1030" s="777"/>
      <c r="AI1030" s="725"/>
      <c r="AJ1030" s="690"/>
      <c r="AK1030" s="772"/>
      <c r="AL1030" s="694"/>
      <c r="AO1030" s="39"/>
      <c r="AP1030" s="377"/>
      <c r="BJ1030" s="705"/>
      <c r="BK1030" s="697"/>
      <c r="BL1030" s="697"/>
      <c r="BM1030" s="745"/>
      <c r="CG1030" s="728"/>
      <c r="CH1030" s="782"/>
      <c r="CI1030" s="745"/>
      <c r="DC1030" s="728"/>
      <c r="DD1030" s="782"/>
      <c r="DE1030" s="745"/>
      <c r="DY1030" s="711"/>
      <c r="DZ1030" s="194"/>
      <c r="EA1030" s="194"/>
      <c r="EB1030" s="194"/>
      <c r="EC1030" s="194"/>
      <c r="ED1030" s="194"/>
      <c r="EE1030" s="194"/>
      <c r="EF1030" s="194"/>
      <c r="EG1030" s="194"/>
      <c r="EH1030" s="194"/>
      <c r="EI1030" s="194"/>
      <c r="EJ1030" s="194"/>
      <c r="EK1030" s="194"/>
      <c r="EL1030" s="194"/>
      <c r="EM1030" s="194"/>
      <c r="EN1030" s="194"/>
      <c r="EO1030" s="194"/>
      <c r="EP1030" s="194"/>
      <c r="EQ1030" s="194"/>
      <c r="ER1030" s="194"/>
      <c r="ES1030" s="194"/>
      <c r="ET1030" s="194"/>
      <c r="EU1030" s="194"/>
    </row>
    <row r="1031" ht="10.5" customHeight="1">
      <c r="A1031" s="686"/>
      <c r="B1031" s="721"/>
      <c r="C1031" s="774"/>
      <c r="D1031" s="26"/>
      <c r="E1031" s="26"/>
      <c r="F1031" s="26"/>
      <c r="G1031" s="26"/>
      <c r="H1031" s="26"/>
      <c r="I1031" s="26"/>
      <c r="J1031" s="26"/>
      <c r="K1031" s="26"/>
      <c r="L1031" s="26"/>
      <c r="M1031" s="27"/>
      <c r="N1031" s="25"/>
      <c r="O1031" s="27"/>
      <c r="P1031" s="25"/>
      <c r="Q1031" s="26"/>
      <c r="R1031" s="711"/>
      <c r="S1031" s="721"/>
      <c r="AC1031" s="39"/>
      <c r="AH1031" s="722"/>
      <c r="AI1031" s="725"/>
      <c r="AJ1031" s="772"/>
      <c r="AK1031" s="772"/>
      <c r="AL1031" s="696"/>
      <c r="AO1031" s="25"/>
      <c r="AP1031" s="27"/>
      <c r="BJ1031" s="705"/>
      <c r="BK1031" s="697"/>
      <c r="BL1031" s="697"/>
      <c r="BM1031" s="745"/>
      <c r="CG1031" s="728"/>
      <c r="CH1031" s="782"/>
      <c r="CI1031" s="745"/>
      <c r="DC1031" s="728"/>
      <c r="DD1031" s="782"/>
      <c r="DE1031" s="745"/>
      <c r="DY1031" s="711"/>
      <c r="DZ1031" s="194"/>
      <c r="EA1031" s="194"/>
      <c r="EB1031" s="194"/>
      <c r="EC1031" s="194"/>
      <c r="ED1031" s="194"/>
      <c r="EE1031" s="194"/>
      <c r="EF1031" s="194"/>
      <c r="EG1031" s="194"/>
      <c r="EH1031" s="194"/>
      <c r="EI1031" s="194"/>
      <c r="EJ1031" s="194"/>
      <c r="EK1031" s="194"/>
      <c r="EL1031" s="194"/>
      <c r="EM1031" s="194"/>
      <c r="EN1031" s="194"/>
      <c r="EO1031" s="194"/>
      <c r="EP1031" s="194"/>
      <c r="EQ1031" s="194"/>
      <c r="ER1031" s="194"/>
      <c r="ES1031" s="194"/>
      <c r="ET1031" s="194"/>
      <c r="EU1031" s="194"/>
    </row>
    <row r="1032" ht="10.5" customHeight="1">
      <c r="A1032" s="686"/>
      <c r="B1032" s="721"/>
      <c r="C1032" s="774"/>
      <c r="D1032" s="461"/>
      <c r="E1032" s="470"/>
      <c r="F1032" s="470"/>
      <c r="G1032" s="470"/>
      <c r="H1032" s="470"/>
      <c r="I1032" s="470"/>
      <c r="J1032" s="470"/>
      <c r="K1032" s="746"/>
      <c r="L1032" s="746"/>
      <c r="M1032" s="746"/>
      <c r="N1032" s="470"/>
      <c r="O1032" s="470"/>
      <c r="P1032" s="470"/>
      <c r="Q1032" s="470"/>
      <c r="R1032" s="470"/>
      <c r="S1032" s="721"/>
      <c r="T1032" s="721"/>
      <c r="U1032" s="722"/>
      <c r="V1032" s="722"/>
      <c r="W1032" s="722"/>
      <c r="X1032" s="722"/>
      <c r="Y1032" s="722"/>
      <c r="Z1032" s="722"/>
      <c r="AA1032" s="722"/>
      <c r="AB1032" s="722"/>
      <c r="AC1032" s="722"/>
      <c r="AD1032" s="722"/>
      <c r="AE1032" s="722"/>
      <c r="AF1032" s="722"/>
      <c r="AG1032" s="722"/>
      <c r="AH1032" s="722"/>
      <c r="AI1032" s="725"/>
      <c r="AJ1032" s="690"/>
      <c r="AK1032" s="690"/>
      <c r="AL1032" s="777"/>
      <c r="AM1032" s="777"/>
      <c r="AN1032" s="771"/>
      <c r="AO1032" s="771"/>
      <c r="AP1032" s="771"/>
      <c r="AQ1032" s="771"/>
      <c r="AR1032" s="771"/>
      <c r="AS1032" s="771"/>
      <c r="AT1032" s="771"/>
      <c r="AU1032" s="771"/>
      <c r="AV1032" s="771"/>
      <c r="AW1032" s="771"/>
      <c r="AX1032" s="771"/>
      <c r="AY1032" s="771"/>
      <c r="AZ1032" s="771"/>
      <c r="BA1032" s="771"/>
      <c r="BB1032" s="771"/>
      <c r="BC1032" s="771"/>
      <c r="BD1032" s="771"/>
      <c r="BE1032" s="771"/>
      <c r="BF1032" s="771"/>
      <c r="BG1032" s="771"/>
      <c r="BH1032" s="771"/>
      <c r="BI1032" s="771"/>
      <c r="BJ1032" s="771"/>
      <c r="BK1032" s="783"/>
      <c r="BL1032" s="783"/>
      <c r="BM1032" s="745"/>
      <c r="BN1032" s="784"/>
      <c r="BO1032" s="785"/>
      <c r="BP1032" s="785"/>
      <c r="BQ1032" s="785"/>
      <c r="BR1032" s="785"/>
      <c r="BS1032" s="785"/>
      <c r="BT1032" s="785"/>
      <c r="BU1032" s="785"/>
      <c r="BV1032" s="785"/>
      <c r="BW1032" s="785"/>
      <c r="BX1032" s="785"/>
      <c r="BY1032" s="785"/>
      <c r="BZ1032" s="785"/>
      <c r="CA1032" s="785"/>
      <c r="CB1032" s="785"/>
      <c r="CC1032" s="785"/>
      <c r="CD1032" s="785"/>
      <c r="CE1032" s="785"/>
      <c r="CF1032" s="746"/>
      <c r="CG1032" s="746"/>
      <c r="CH1032" s="782"/>
      <c r="CI1032" s="745"/>
      <c r="CJ1032" s="784"/>
      <c r="CK1032" s="785"/>
      <c r="CL1032" s="785"/>
      <c r="CM1032" s="785"/>
      <c r="CN1032" s="785"/>
      <c r="CO1032" s="785"/>
      <c r="CP1032" s="785"/>
      <c r="CQ1032" s="785"/>
      <c r="CR1032" s="785"/>
      <c r="CS1032" s="785"/>
      <c r="CT1032" s="785"/>
      <c r="CU1032" s="785"/>
      <c r="CV1032" s="785"/>
      <c r="CW1032" s="785"/>
      <c r="CX1032" s="785"/>
      <c r="CY1032" s="785"/>
      <c r="CZ1032" s="785"/>
      <c r="DA1032" s="785"/>
      <c r="DB1032" s="746"/>
      <c r="DC1032" s="746"/>
      <c r="DD1032" s="782"/>
      <c r="DE1032" s="745"/>
      <c r="DF1032" s="784"/>
      <c r="DG1032" s="785"/>
      <c r="DH1032" s="785"/>
      <c r="DI1032" s="785"/>
      <c r="DJ1032" s="785"/>
      <c r="DK1032" s="785"/>
      <c r="DL1032" s="785"/>
      <c r="DM1032" s="785"/>
      <c r="DN1032" s="785"/>
      <c r="DO1032" s="785"/>
      <c r="DP1032" s="785"/>
      <c r="DQ1032" s="785"/>
      <c r="DR1032" s="785"/>
      <c r="DS1032" s="785"/>
      <c r="DT1032" s="785"/>
      <c r="DU1032" s="785"/>
      <c r="DV1032" s="785"/>
      <c r="DW1032" s="785"/>
      <c r="DX1032" s="746"/>
      <c r="DY1032" s="711"/>
      <c r="DZ1032" s="194"/>
      <c r="EA1032" s="194"/>
      <c r="EB1032" s="194"/>
      <c r="EC1032" s="194"/>
      <c r="ED1032" s="194"/>
      <c r="EE1032" s="194"/>
      <c r="EF1032" s="194"/>
      <c r="EG1032" s="194"/>
      <c r="EH1032" s="194"/>
      <c r="EI1032" s="194"/>
      <c r="EJ1032" s="194"/>
      <c r="EK1032" s="194"/>
      <c r="EL1032" s="194"/>
      <c r="EM1032" s="194"/>
      <c r="EN1032" s="194"/>
      <c r="EO1032" s="194"/>
      <c r="EP1032" s="194"/>
      <c r="EQ1032" s="194"/>
      <c r="ER1032" s="194"/>
      <c r="ES1032" s="194"/>
      <c r="ET1032" s="194"/>
      <c r="EU1032" s="194"/>
    </row>
    <row r="1033" ht="10.5" customHeight="1">
      <c r="A1033" s="688"/>
      <c r="B1033" s="721"/>
      <c r="C1033" s="721"/>
      <c r="D1033" s="721"/>
      <c r="E1033" s="721"/>
      <c r="F1033" s="721"/>
      <c r="G1033" s="721"/>
      <c r="H1033" s="721"/>
      <c r="I1033" s="721"/>
      <c r="J1033" s="721"/>
      <c r="K1033" s="721"/>
      <c r="L1033" s="721"/>
      <c r="M1033" s="721"/>
      <c r="N1033" s="721"/>
      <c r="O1033" s="721"/>
      <c r="P1033" s="721"/>
      <c r="Q1033" s="721"/>
      <c r="R1033" s="721"/>
      <c r="S1033" s="721"/>
      <c r="T1033" s="721"/>
      <c r="U1033" s="721"/>
      <c r="V1033" s="721"/>
      <c r="W1033" s="721"/>
      <c r="X1033" s="721"/>
      <c r="Y1033" s="721"/>
      <c r="Z1033" s="721"/>
      <c r="AA1033" s="721"/>
      <c r="AB1033" s="721"/>
      <c r="AC1033" s="721"/>
      <c r="AD1033" s="721"/>
      <c r="AE1033" s="721"/>
      <c r="AF1033" s="721"/>
      <c r="AG1033" s="721"/>
      <c r="AH1033" s="721"/>
      <c r="AI1033" s="725"/>
      <c r="AJ1033" s="690"/>
      <c r="AK1033" s="690"/>
      <c r="AL1033" s="698"/>
      <c r="AM1033" s="698"/>
      <c r="AN1033" s="698"/>
      <c r="AO1033" s="698"/>
      <c r="AP1033" s="698"/>
      <c r="AQ1033" s="698"/>
      <c r="AR1033" s="698"/>
      <c r="AS1033" s="698"/>
      <c r="AT1033" s="698"/>
      <c r="AU1033" s="698"/>
      <c r="AV1033" s="698"/>
      <c r="AW1033" s="698"/>
      <c r="AX1033" s="698"/>
      <c r="AY1033" s="698"/>
      <c r="AZ1033" s="698"/>
      <c r="BA1033" s="698"/>
      <c r="BB1033" s="698"/>
      <c r="BC1033" s="698"/>
      <c r="BD1033" s="698"/>
      <c r="BE1033" s="698"/>
      <c r="BF1033" s="698"/>
      <c r="BG1033" s="698"/>
      <c r="BH1033" s="698"/>
      <c r="BI1033" s="698"/>
      <c r="BJ1033" s="698"/>
      <c r="BK1033" s="764"/>
      <c r="BL1033" s="764"/>
      <c r="BM1033" s="745"/>
      <c r="BN1033" s="745"/>
      <c r="BO1033" s="745"/>
      <c r="BP1033" s="745"/>
      <c r="BQ1033" s="745"/>
      <c r="BR1033" s="745"/>
      <c r="BS1033" s="745"/>
      <c r="BT1033" s="745"/>
      <c r="BU1033" s="745"/>
      <c r="BV1033" s="745"/>
      <c r="BW1033" s="745"/>
      <c r="BX1033" s="745"/>
      <c r="BY1033" s="745"/>
      <c r="BZ1033" s="745"/>
      <c r="CA1033" s="745"/>
      <c r="CB1033" s="745"/>
      <c r="CC1033" s="745"/>
      <c r="CD1033" s="745"/>
      <c r="CE1033" s="745"/>
      <c r="CF1033" s="745"/>
      <c r="CG1033" s="745"/>
      <c r="CH1033" s="782"/>
      <c r="CI1033" s="745"/>
      <c r="CJ1033" s="745"/>
      <c r="CK1033" s="745"/>
      <c r="CL1033" s="745"/>
      <c r="CM1033" s="745"/>
      <c r="CN1033" s="745"/>
      <c r="CO1033" s="745"/>
      <c r="CP1033" s="745"/>
      <c r="CQ1033" s="745"/>
      <c r="CR1033" s="745"/>
      <c r="CS1033" s="745"/>
      <c r="CT1033" s="745"/>
      <c r="CU1033" s="745"/>
      <c r="CV1033" s="745"/>
      <c r="CW1033" s="745"/>
      <c r="CX1033" s="745"/>
      <c r="CY1033" s="745"/>
      <c r="CZ1033" s="745"/>
      <c r="DA1033" s="745"/>
      <c r="DB1033" s="745"/>
      <c r="DC1033" s="745"/>
      <c r="DD1033" s="782"/>
      <c r="DE1033" s="745"/>
      <c r="DF1033" s="745"/>
      <c r="DG1033" s="745"/>
      <c r="DH1033" s="745"/>
      <c r="DI1033" s="745"/>
      <c r="DJ1033" s="745"/>
      <c r="DK1033" s="745"/>
      <c r="DL1033" s="745"/>
      <c r="DM1033" s="745"/>
      <c r="DN1033" s="745"/>
      <c r="DO1033" s="745"/>
      <c r="DP1033" s="745"/>
      <c r="DQ1033" s="745"/>
      <c r="DR1033" s="745"/>
      <c r="DS1033" s="745"/>
      <c r="DT1033" s="745"/>
      <c r="DU1033" s="745"/>
      <c r="DV1033" s="745"/>
      <c r="DW1033" s="745"/>
      <c r="DX1033" s="745"/>
      <c r="DY1033" s="473"/>
      <c r="DZ1033" s="194"/>
      <c r="EA1033" s="194"/>
      <c r="EB1033" s="194"/>
      <c r="EC1033" s="194"/>
      <c r="ED1033" s="194"/>
      <c r="EE1033" s="194"/>
      <c r="EF1033" s="194"/>
      <c r="EG1033" s="194"/>
      <c r="EH1033" s="194"/>
      <c r="EI1033" s="194"/>
      <c r="EJ1033" s="194"/>
      <c r="EK1033" s="194"/>
      <c r="EL1033" s="194"/>
      <c r="EM1033" s="194"/>
      <c r="EN1033" s="194"/>
      <c r="EO1033" s="194"/>
      <c r="EP1033" s="194"/>
      <c r="EQ1033" s="194"/>
      <c r="ER1033" s="194"/>
      <c r="ES1033" s="194"/>
      <c r="ET1033" s="194"/>
      <c r="EU1033" s="194"/>
    </row>
    <row r="1034" ht="10.5" customHeight="1">
      <c r="A1034" s="686"/>
      <c r="B1034" s="686"/>
      <c r="C1034" s="686"/>
      <c r="D1034" s="686"/>
      <c r="E1034" s="686"/>
      <c r="F1034" s="686"/>
      <c r="G1034" s="686"/>
      <c r="H1034" s="686"/>
      <c r="I1034" s="686"/>
      <c r="J1034" s="686"/>
      <c r="K1034" s="686"/>
      <c r="L1034" s="686"/>
      <c r="M1034" s="686"/>
      <c r="N1034" s="686"/>
      <c r="O1034" s="686"/>
      <c r="P1034" s="686"/>
      <c r="Q1034" s="686"/>
      <c r="R1034" s="686"/>
      <c r="S1034" s="686"/>
      <c r="T1034" s="686"/>
      <c r="U1034" s="686"/>
      <c r="V1034" s="686"/>
      <c r="W1034" s="686"/>
      <c r="X1034" s="686"/>
      <c r="Y1034" s="686"/>
      <c r="Z1034" s="686"/>
      <c r="AA1034" s="686"/>
      <c r="AB1034" s="686"/>
      <c r="AC1034" s="686"/>
      <c r="AD1034" s="687"/>
      <c r="AE1034" s="687"/>
      <c r="AF1034" s="687"/>
      <c r="AG1034" s="687"/>
      <c r="AH1034" s="687"/>
      <c r="AI1034" s="687"/>
      <c r="AJ1034" s="688"/>
      <c r="AK1034" s="688"/>
      <c r="AL1034" s="688"/>
      <c r="AM1034" s="688"/>
      <c r="AN1034" s="688"/>
      <c r="AO1034" s="688"/>
      <c r="AP1034" s="688"/>
      <c r="AQ1034" s="688"/>
      <c r="AR1034" s="688"/>
      <c r="AS1034" s="688"/>
      <c r="AT1034" s="688"/>
      <c r="AU1034" s="688"/>
      <c r="AV1034" s="688"/>
      <c r="AW1034" s="688"/>
      <c r="AX1034" s="688"/>
      <c r="AY1034" s="688"/>
      <c r="AZ1034" s="688"/>
      <c r="BA1034" s="688"/>
      <c r="BB1034" s="688"/>
      <c r="BC1034" s="688"/>
      <c r="BD1034" s="688"/>
      <c r="BE1034" s="688"/>
      <c r="BF1034" s="688"/>
      <c r="BG1034" s="688"/>
      <c r="BH1034" s="688"/>
      <c r="BI1034" s="688"/>
      <c r="BJ1034" s="688"/>
      <c r="BK1034" s="764"/>
      <c r="BL1034" s="764"/>
      <c r="BM1034" s="688"/>
      <c r="BN1034" s="688"/>
      <c r="BO1034" s="688"/>
      <c r="BP1034" s="688"/>
      <c r="BQ1034" s="688"/>
      <c r="BR1034" s="688"/>
      <c r="BS1034" s="688"/>
      <c r="BT1034" s="688"/>
      <c r="BU1034" s="688"/>
      <c r="BV1034" s="687"/>
      <c r="BW1034" s="687"/>
      <c r="BX1034" s="687"/>
      <c r="BY1034" s="687"/>
      <c r="BZ1034" s="687"/>
      <c r="CA1034" s="764"/>
      <c r="CB1034" s="688"/>
      <c r="CC1034" s="688"/>
      <c r="CD1034" s="688"/>
      <c r="CE1034" s="688"/>
      <c r="CF1034" s="688"/>
      <c r="CG1034" s="688"/>
      <c r="CH1034" s="690"/>
      <c r="CI1034" s="688"/>
      <c r="CJ1034" s="688"/>
      <c r="CK1034" s="336"/>
      <c r="CL1034" s="336"/>
      <c r="CM1034" s="336"/>
      <c r="CN1034" s="336"/>
      <c r="CO1034" s="336"/>
      <c r="CP1034" s="336"/>
      <c r="CQ1034" s="336"/>
      <c r="CR1034" s="336"/>
      <c r="CS1034" s="336"/>
      <c r="CT1034" s="336"/>
      <c r="CU1034" s="194"/>
      <c r="CV1034" s="194"/>
      <c r="CW1034" s="194"/>
      <c r="CX1034" s="194"/>
      <c r="CY1034" s="194"/>
      <c r="CZ1034" s="194"/>
      <c r="DA1034" s="194"/>
      <c r="DB1034" s="194"/>
      <c r="DC1034" s="194"/>
      <c r="DD1034" s="194"/>
      <c r="DE1034" s="194"/>
      <c r="DF1034" s="194"/>
      <c r="DG1034" s="194"/>
      <c r="DH1034" s="194"/>
      <c r="DI1034" s="194"/>
      <c r="DJ1034" s="194"/>
      <c r="DK1034" s="194"/>
      <c r="DL1034" s="194"/>
      <c r="DM1034" s="194"/>
      <c r="DN1034" s="194"/>
      <c r="DO1034" s="194"/>
      <c r="DP1034" s="194"/>
      <c r="DQ1034" s="194"/>
      <c r="DR1034" s="194"/>
      <c r="DS1034" s="194"/>
      <c r="DT1034" s="194"/>
      <c r="DU1034" s="194"/>
      <c r="DV1034" s="194"/>
      <c r="DW1034" s="194"/>
      <c r="DX1034" s="194"/>
      <c r="DY1034" s="194"/>
      <c r="DZ1034" s="194"/>
      <c r="EA1034" s="194"/>
      <c r="EB1034" s="194"/>
      <c r="EC1034" s="194"/>
      <c r="ED1034" s="194"/>
      <c r="EE1034" s="194"/>
      <c r="EF1034" s="194"/>
      <c r="EG1034" s="194"/>
      <c r="EH1034" s="194"/>
      <c r="EI1034" s="194"/>
      <c r="EJ1034" s="194"/>
      <c r="EK1034" s="194"/>
      <c r="EL1034" s="194"/>
      <c r="EM1034" s="194"/>
      <c r="EN1034" s="194"/>
      <c r="EO1034" s="194"/>
      <c r="EP1034" s="194"/>
      <c r="EQ1034" s="194"/>
      <c r="ER1034" s="194"/>
      <c r="ES1034" s="194"/>
      <c r="ET1034" s="194"/>
      <c r="EU1034" s="194"/>
    </row>
    <row r="1035" ht="10.5" customHeight="1">
      <c r="A1035" s="686"/>
      <c r="B1035" s="686"/>
      <c r="C1035" s="686"/>
      <c r="D1035" s="686"/>
      <c r="E1035" s="686"/>
      <c r="F1035" s="686"/>
      <c r="G1035" s="686"/>
      <c r="H1035" s="686"/>
      <c r="I1035" s="686"/>
      <c r="J1035" s="686"/>
      <c r="K1035" s="686"/>
      <c r="L1035" s="686"/>
      <c r="M1035" s="686"/>
      <c r="N1035" s="686"/>
      <c r="O1035" s="686"/>
      <c r="P1035" s="686"/>
      <c r="Q1035" s="686"/>
      <c r="R1035" s="686"/>
      <c r="S1035" s="686"/>
      <c r="T1035" s="686"/>
      <c r="U1035" s="686"/>
      <c r="V1035" s="686"/>
      <c r="W1035" s="686"/>
      <c r="X1035" s="686"/>
      <c r="Y1035" s="686"/>
      <c r="Z1035" s="686"/>
      <c r="AA1035" s="686"/>
      <c r="AB1035" s="686"/>
      <c r="AC1035" s="686"/>
      <c r="AD1035" s="687"/>
      <c r="AE1035" s="687"/>
      <c r="AF1035" s="687"/>
      <c r="AG1035" s="687"/>
      <c r="AH1035" s="687"/>
      <c r="AI1035" s="687"/>
      <c r="AJ1035" s="688"/>
      <c r="AK1035" s="688"/>
      <c r="AL1035" s="688"/>
      <c r="AM1035" s="688"/>
      <c r="AN1035" s="688"/>
      <c r="AO1035" s="688"/>
      <c r="AP1035" s="688"/>
      <c r="AQ1035" s="688"/>
      <c r="AR1035" s="688"/>
      <c r="AS1035" s="688"/>
      <c r="AT1035" s="688"/>
      <c r="AU1035" s="688"/>
      <c r="AV1035" s="688"/>
      <c r="AW1035" s="688"/>
      <c r="AX1035" s="688"/>
      <c r="AY1035" s="688"/>
      <c r="AZ1035" s="688"/>
      <c r="BA1035" s="688"/>
      <c r="BB1035" s="688"/>
      <c r="BC1035" s="688"/>
      <c r="BD1035" s="688"/>
      <c r="BE1035" s="688"/>
      <c r="BF1035" s="688"/>
      <c r="BG1035" s="688"/>
      <c r="BH1035" s="688"/>
      <c r="BI1035" s="688"/>
      <c r="BJ1035" s="688"/>
      <c r="BK1035" s="764"/>
      <c r="BL1035" s="764"/>
      <c r="BM1035" s="688"/>
      <c r="BN1035" s="688"/>
      <c r="BO1035" s="688"/>
      <c r="BP1035" s="688"/>
      <c r="BQ1035" s="688"/>
      <c r="BR1035" s="688"/>
      <c r="BS1035" s="688"/>
      <c r="BT1035" s="688"/>
      <c r="BU1035" s="688"/>
      <c r="BV1035" s="687"/>
      <c r="BW1035" s="687"/>
      <c r="BX1035" s="687"/>
      <c r="BY1035" s="687"/>
      <c r="BZ1035" s="687"/>
      <c r="CA1035" s="764"/>
      <c r="CB1035" s="688"/>
      <c r="CC1035" s="688"/>
      <c r="CD1035" s="688"/>
      <c r="CE1035" s="688"/>
      <c r="CF1035" s="688"/>
      <c r="CG1035" s="688"/>
      <c r="CH1035" s="690"/>
      <c r="CI1035" s="688"/>
      <c r="CJ1035" s="688"/>
      <c r="CK1035" s="336"/>
      <c r="CL1035" s="336"/>
      <c r="CM1035" s="336"/>
      <c r="CN1035" s="336"/>
      <c r="CO1035" s="336"/>
      <c r="CP1035" s="336"/>
      <c r="CQ1035" s="336"/>
      <c r="CR1035" s="336"/>
      <c r="CS1035" s="336"/>
      <c r="CT1035" s="336"/>
      <c r="CU1035" s="194"/>
      <c r="CV1035" s="194"/>
      <c r="CW1035" s="194"/>
      <c r="CX1035" s="194"/>
      <c r="CY1035" s="194"/>
      <c r="CZ1035" s="194"/>
      <c r="DA1035" s="194"/>
      <c r="DB1035" s="194"/>
      <c r="DC1035" s="194"/>
      <c r="DD1035" s="194"/>
      <c r="DE1035" s="194"/>
      <c r="DF1035" s="194"/>
      <c r="DG1035" s="194"/>
      <c r="DH1035" s="194"/>
      <c r="DI1035" s="194"/>
      <c r="DJ1035" s="194"/>
      <c r="DK1035" s="194"/>
      <c r="DL1035" s="194"/>
      <c r="DM1035" s="194"/>
      <c r="DN1035" s="194"/>
      <c r="DO1035" s="194"/>
      <c r="DP1035" s="194"/>
      <c r="DQ1035" s="194"/>
      <c r="DR1035" s="194"/>
      <c r="DS1035" s="194"/>
      <c r="DT1035" s="194"/>
      <c r="DU1035" s="194"/>
      <c r="DV1035" s="194"/>
      <c r="DW1035" s="194"/>
      <c r="DX1035" s="194"/>
      <c r="DY1035" s="194"/>
      <c r="DZ1035" s="194"/>
      <c r="EA1035" s="194"/>
      <c r="EB1035" s="194"/>
      <c r="EC1035" s="194"/>
      <c r="ED1035" s="194"/>
      <c r="EE1035" s="194"/>
      <c r="EF1035" s="194"/>
      <c r="EG1035" s="194"/>
      <c r="EH1035" s="194"/>
      <c r="EI1035" s="194"/>
      <c r="EJ1035" s="194"/>
      <c r="EK1035" s="194"/>
      <c r="EL1035" s="194"/>
      <c r="EM1035" s="194"/>
      <c r="EN1035" s="194"/>
      <c r="EO1035" s="194"/>
      <c r="EP1035" s="194"/>
      <c r="EQ1035" s="194"/>
      <c r="ER1035" s="194"/>
      <c r="ES1035" s="194"/>
      <c r="ET1035" s="194"/>
      <c r="EU1035" s="194"/>
    </row>
    <row r="1036" ht="10.5" customHeight="1">
      <c r="A1036" s="686"/>
      <c r="B1036" s="691"/>
      <c r="C1036" s="692" t="s">
        <v>181</v>
      </c>
      <c r="R1036" s="691"/>
      <c r="S1036" s="691"/>
      <c r="T1036" s="691"/>
      <c r="U1036" s="691"/>
      <c r="V1036" s="691"/>
      <c r="W1036" s="691"/>
      <c r="X1036" s="691"/>
      <c r="Y1036" s="691"/>
      <c r="Z1036" s="691"/>
      <c r="AA1036" s="691"/>
      <c r="AB1036" s="688"/>
      <c r="AC1036" s="688"/>
      <c r="AD1036" s="688"/>
      <c r="AE1036" s="688"/>
      <c r="AF1036" s="688"/>
      <c r="AG1036" s="688"/>
      <c r="AH1036" s="688"/>
      <c r="AI1036" s="688"/>
      <c r="AJ1036" s="688"/>
      <c r="AK1036" s="688"/>
      <c r="AL1036" s="689"/>
      <c r="AM1036" s="689"/>
      <c r="AN1036" s="693"/>
      <c r="AO1036" s="693"/>
      <c r="AP1036" s="693"/>
      <c r="AQ1036" s="693"/>
      <c r="AR1036" s="693"/>
      <c r="AS1036" s="693"/>
      <c r="AT1036" s="694"/>
      <c r="AU1036" s="695"/>
      <c r="BJ1036" s="696"/>
      <c r="BK1036" s="697"/>
      <c r="BL1036" s="697"/>
      <c r="BM1036" s="698"/>
      <c r="BN1036" s="692" t="s">
        <v>182</v>
      </c>
      <c r="CC1036" s="698"/>
      <c r="CD1036" s="698"/>
      <c r="CE1036" s="698"/>
      <c r="CF1036" s="698"/>
      <c r="CG1036" s="698"/>
      <c r="CH1036" s="690"/>
      <c r="CI1036" s="698"/>
      <c r="CJ1036" s="692"/>
      <c r="CY1036" s="698"/>
      <c r="CZ1036" s="698"/>
      <c r="DA1036" s="698"/>
      <c r="DB1036" s="698"/>
      <c r="DC1036" s="698"/>
      <c r="DD1036" s="690"/>
      <c r="DE1036" s="698"/>
      <c r="DF1036" s="692"/>
      <c r="DU1036" s="698"/>
      <c r="DV1036" s="698"/>
      <c r="DW1036" s="698"/>
      <c r="DX1036" s="698"/>
      <c r="DY1036" s="473"/>
      <c r="DZ1036" s="194"/>
      <c r="EA1036" s="194"/>
      <c r="EB1036" s="194"/>
      <c r="EC1036" s="194"/>
      <c r="ED1036" s="194"/>
      <c r="EE1036" s="194"/>
      <c r="EF1036" s="194"/>
      <c r="EG1036" s="194"/>
      <c r="EH1036" s="194"/>
      <c r="EI1036" s="194"/>
      <c r="EJ1036" s="194"/>
      <c r="EK1036" s="194"/>
      <c r="EL1036" s="194"/>
      <c r="EM1036" s="194"/>
      <c r="EN1036" s="194"/>
      <c r="EO1036" s="194"/>
      <c r="EP1036" s="194"/>
      <c r="EQ1036" s="194"/>
      <c r="ER1036" s="194"/>
      <c r="ES1036" s="194"/>
      <c r="ET1036" s="194"/>
      <c r="EU1036" s="194"/>
    </row>
    <row r="1037" ht="10.5" customHeight="1">
      <c r="A1037" s="686"/>
      <c r="B1037" s="691"/>
      <c r="R1037" s="691"/>
      <c r="S1037" s="691"/>
      <c r="T1037" s="691"/>
      <c r="U1037" s="691"/>
      <c r="V1037" s="691"/>
      <c r="W1037" s="691"/>
      <c r="X1037" s="691"/>
      <c r="Y1037" s="691"/>
      <c r="Z1037" s="691"/>
      <c r="AA1037" s="691"/>
      <c r="AB1037" s="688"/>
      <c r="AC1037" s="688"/>
      <c r="AD1037" s="688"/>
      <c r="AE1037" s="688"/>
      <c r="AF1037" s="688"/>
      <c r="AG1037" s="688"/>
      <c r="AH1037" s="688"/>
      <c r="AI1037" s="688"/>
      <c r="AJ1037" s="688"/>
      <c r="AK1037" s="688"/>
      <c r="AL1037" s="689"/>
      <c r="AM1037" s="689"/>
      <c r="AN1037" s="693"/>
      <c r="AO1037" s="693"/>
      <c r="AP1037" s="693"/>
      <c r="AQ1037" s="693"/>
      <c r="AR1037" s="693"/>
      <c r="AS1037" s="693"/>
      <c r="AT1037" s="694"/>
      <c r="BJ1037" s="696"/>
      <c r="BK1037" s="697"/>
      <c r="BL1037" s="697"/>
      <c r="BM1037" s="698"/>
      <c r="CC1037" s="698"/>
      <c r="CD1037" s="698"/>
      <c r="CE1037" s="698"/>
      <c r="CF1037" s="698"/>
      <c r="CG1037" s="698"/>
      <c r="CH1037" s="690"/>
      <c r="CI1037" s="698"/>
      <c r="CY1037" s="698"/>
      <c r="CZ1037" s="698"/>
      <c r="DA1037" s="698"/>
      <c r="DB1037" s="698"/>
      <c r="DC1037" s="698"/>
      <c r="DD1037" s="690"/>
      <c r="DE1037" s="698"/>
      <c r="DU1037" s="698"/>
      <c r="DV1037" s="698"/>
      <c r="DW1037" s="698"/>
      <c r="DX1037" s="698"/>
      <c r="DY1037" s="473"/>
      <c r="DZ1037" s="194"/>
      <c r="EA1037" s="194"/>
      <c r="EB1037" s="194"/>
      <c r="EC1037" s="194"/>
      <c r="ED1037" s="194"/>
      <c r="EE1037" s="194"/>
      <c r="EF1037" s="194"/>
      <c r="EG1037" s="194"/>
      <c r="EH1037" s="194"/>
      <c r="EI1037" s="194"/>
      <c r="EJ1037" s="194"/>
      <c r="EK1037" s="194"/>
      <c r="EL1037" s="194"/>
      <c r="EM1037" s="194"/>
      <c r="EN1037" s="194"/>
      <c r="EO1037" s="194"/>
      <c r="EP1037" s="194"/>
      <c r="EQ1037" s="194"/>
      <c r="ER1037" s="194"/>
      <c r="ES1037" s="194"/>
      <c r="ET1037" s="194"/>
      <c r="EU1037" s="194"/>
    </row>
    <row r="1038" ht="10.5" customHeight="1">
      <c r="A1038" s="686"/>
      <c r="B1038" s="691"/>
      <c r="C1038" s="691"/>
      <c r="D1038" s="691"/>
      <c r="E1038" s="691"/>
      <c r="F1038" s="691"/>
      <c r="G1038" s="691"/>
      <c r="H1038" s="691"/>
      <c r="I1038" s="691"/>
      <c r="J1038" s="691"/>
      <c r="K1038" s="691"/>
      <c r="L1038" s="691"/>
      <c r="M1038" s="691"/>
      <c r="N1038" s="691"/>
      <c r="O1038" s="691"/>
      <c r="P1038" s="691"/>
      <c r="Q1038" s="691"/>
      <c r="R1038" s="691"/>
      <c r="S1038" s="691"/>
      <c r="T1038" s="691"/>
      <c r="U1038" s="691"/>
      <c r="V1038" s="691"/>
      <c r="W1038" s="691"/>
      <c r="X1038" s="691"/>
      <c r="Y1038" s="691"/>
      <c r="Z1038" s="691"/>
      <c r="AA1038" s="691"/>
      <c r="AB1038" s="688"/>
      <c r="AC1038" s="688"/>
      <c r="AD1038" s="688"/>
      <c r="AE1038" s="688"/>
      <c r="AF1038" s="688"/>
      <c r="AG1038" s="688"/>
      <c r="AH1038" s="688"/>
      <c r="AI1038" s="688"/>
      <c r="AJ1038" s="688"/>
      <c r="AK1038" s="688"/>
      <c r="AL1038" s="689"/>
      <c r="AM1038" s="689"/>
      <c r="AN1038" s="693"/>
      <c r="AO1038" s="693"/>
      <c r="AP1038" s="693"/>
      <c r="AQ1038" s="693"/>
      <c r="AR1038" s="693"/>
      <c r="AS1038" s="693"/>
      <c r="AT1038" s="700" t="str">
        <f>IF(T1061&lt;&gt;"",T1061,IF(Z1041&lt;&gt;"ANY",Z1041,HIGHESTATT(E1048,E1052,E1054)))</f>
        <v/>
      </c>
      <c r="AU1038" s="701" t="s">
        <v>153</v>
      </c>
      <c r="BA1038" s="694"/>
      <c r="BB1038" s="415" t="s">
        <v>183</v>
      </c>
      <c r="BJ1038" s="696"/>
      <c r="BK1038" s="697"/>
      <c r="BL1038" s="697"/>
      <c r="BM1038" s="698"/>
      <c r="BN1038" s="698"/>
      <c r="BO1038" s="698"/>
      <c r="BP1038" s="698"/>
      <c r="BQ1038" s="698"/>
      <c r="BR1038" s="698"/>
      <c r="BS1038" s="698"/>
      <c r="BT1038" s="698"/>
      <c r="BU1038" s="698"/>
      <c r="BV1038" s="698"/>
      <c r="BW1038" s="698"/>
      <c r="BX1038" s="698"/>
      <c r="BY1038" s="698"/>
      <c r="BZ1038" s="698"/>
      <c r="CA1038" s="702"/>
      <c r="CB1038" s="698"/>
      <c r="CC1038" s="698"/>
      <c r="CD1038" s="698"/>
      <c r="CE1038" s="698"/>
      <c r="CF1038" s="698"/>
      <c r="CG1038" s="698"/>
      <c r="CH1038" s="690"/>
      <c r="CI1038" s="698"/>
      <c r="CJ1038" s="698"/>
      <c r="CK1038" s="698"/>
      <c r="CL1038" s="698"/>
      <c r="CM1038" s="698"/>
      <c r="CN1038" s="698"/>
      <c r="CO1038" s="698"/>
      <c r="CP1038" s="698"/>
      <c r="CQ1038" s="698"/>
      <c r="CR1038" s="698"/>
      <c r="CS1038" s="698"/>
      <c r="CT1038" s="698"/>
      <c r="CU1038" s="698"/>
      <c r="CV1038" s="698"/>
      <c r="CW1038" s="702"/>
      <c r="CX1038" s="698"/>
      <c r="CY1038" s="698"/>
      <c r="CZ1038" s="698"/>
      <c r="DA1038" s="698"/>
      <c r="DB1038" s="698"/>
      <c r="DC1038" s="698"/>
      <c r="DD1038" s="690"/>
      <c r="DE1038" s="698"/>
      <c r="DF1038" s="698"/>
      <c r="DG1038" s="698"/>
      <c r="DH1038" s="698"/>
      <c r="DI1038" s="698"/>
      <c r="DJ1038" s="698"/>
      <c r="DK1038" s="698"/>
      <c r="DL1038" s="698"/>
      <c r="DM1038" s="698"/>
      <c r="DN1038" s="698"/>
      <c r="DO1038" s="698"/>
      <c r="DP1038" s="698"/>
      <c r="DQ1038" s="698"/>
      <c r="DR1038" s="698"/>
      <c r="DS1038" s="702"/>
      <c r="DT1038" s="698"/>
      <c r="DU1038" s="698"/>
      <c r="DV1038" s="698"/>
      <c r="DW1038" s="698"/>
      <c r="DX1038" s="698"/>
      <c r="DY1038" s="473"/>
      <c r="DZ1038" s="194"/>
      <c r="EA1038" s="194"/>
      <c r="EB1038" s="194"/>
      <c r="EC1038" s="194"/>
      <c r="ED1038" s="194"/>
      <c r="EE1038" s="194"/>
      <c r="EF1038" s="194"/>
      <c r="EG1038" s="194"/>
      <c r="EH1038" s="194"/>
      <c r="EI1038" s="194"/>
      <c r="EJ1038" s="194"/>
      <c r="EK1038" s="194"/>
      <c r="EL1038" s="194"/>
      <c r="EM1038" s="194"/>
      <c r="EN1038" s="194"/>
      <c r="EO1038" s="194"/>
      <c r="EP1038" s="194"/>
      <c r="EQ1038" s="194"/>
      <c r="ER1038" s="194"/>
      <c r="ES1038" s="194"/>
      <c r="ET1038" s="194"/>
      <c r="EU1038" s="194"/>
    </row>
    <row r="1039" ht="10.5" customHeight="1">
      <c r="A1039" s="686"/>
      <c r="B1039" s="691"/>
      <c r="C1039" s="703" t="s">
        <v>12</v>
      </c>
      <c r="H1039" s="704"/>
      <c r="I1039" s="691"/>
      <c r="J1039" s="691"/>
      <c r="K1039" s="691"/>
      <c r="L1039" s="691"/>
      <c r="M1039" s="691"/>
      <c r="N1039" s="691"/>
      <c r="O1039" s="691"/>
      <c r="P1039" s="691"/>
      <c r="Q1039" s="691"/>
      <c r="R1039" s="703" t="s">
        <v>184</v>
      </c>
      <c r="W1039" s="704"/>
      <c r="X1039" s="691"/>
      <c r="Y1039" s="691"/>
      <c r="Z1039" s="691"/>
      <c r="AA1039" s="691"/>
      <c r="AB1039" s="698"/>
      <c r="AC1039" s="698"/>
      <c r="AD1039" s="698"/>
      <c r="AE1039" s="698"/>
      <c r="AF1039" s="688"/>
      <c r="AG1039" s="688"/>
      <c r="AH1039" s="688"/>
      <c r="AI1039" s="688"/>
      <c r="AJ1039" s="688"/>
      <c r="AK1039" s="688"/>
      <c r="AL1039" s="689"/>
      <c r="AM1039" s="689"/>
      <c r="AN1039" s="689"/>
      <c r="AO1039" s="689"/>
      <c r="AP1039" s="696"/>
      <c r="AQ1039" s="696"/>
      <c r="AR1039" s="696"/>
      <c r="AS1039" s="696"/>
      <c r="AT1039" s="696"/>
      <c r="BA1039" s="705"/>
      <c r="BJ1039" s="705"/>
      <c r="BK1039" s="697"/>
      <c r="BL1039" s="697"/>
      <c r="BM1039" s="698"/>
      <c r="BN1039" s="706"/>
      <c r="BW1039" s="691"/>
      <c r="BX1039" s="706"/>
      <c r="CG1039" s="691"/>
      <c r="CH1039" s="690"/>
      <c r="CI1039" s="698"/>
      <c r="CJ1039" s="706"/>
      <c r="CS1039" s="691"/>
      <c r="CT1039" s="706"/>
      <c r="DC1039" s="691"/>
      <c r="DD1039" s="690"/>
      <c r="DE1039" s="698"/>
      <c r="DF1039" s="706"/>
      <c r="DO1039" s="691"/>
      <c r="DP1039" s="706"/>
      <c r="DY1039" s="473"/>
      <c r="DZ1039" s="194"/>
      <c r="EA1039" s="194"/>
      <c r="EB1039" s="194"/>
      <c r="EC1039" s="194"/>
      <c r="ED1039" s="194"/>
      <c r="EE1039" s="194"/>
      <c r="EF1039" s="194"/>
      <c r="EG1039" s="194"/>
      <c r="EH1039" s="194"/>
      <c r="EI1039" s="194"/>
      <c r="EJ1039" s="194"/>
      <c r="EK1039" s="194"/>
      <c r="EL1039" s="194"/>
      <c r="EM1039" s="194"/>
      <c r="EN1039" s="194"/>
      <c r="EO1039" s="194"/>
      <c r="EP1039" s="194"/>
      <c r="EQ1039" s="194"/>
      <c r="ER1039" s="194"/>
      <c r="ES1039" s="194"/>
      <c r="ET1039" s="194"/>
      <c r="EU1039" s="194"/>
    </row>
    <row r="1040" ht="10.5" customHeight="1">
      <c r="A1040" s="686"/>
      <c r="B1040" s="691"/>
      <c r="H1040" s="708"/>
      <c r="I1040" s="708"/>
      <c r="J1040" s="708"/>
      <c r="K1040" s="708"/>
      <c r="L1040" s="704"/>
      <c r="M1040" s="691"/>
      <c r="N1040" s="691"/>
      <c r="O1040" s="691"/>
      <c r="P1040" s="691"/>
      <c r="Q1040" s="691"/>
      <c r="W1040" s="708"/>
      <c r="X1040" s="708"/>
      <c r="Y1040" s="708"/>
      <c r="Z1040" s="704"/>
      <c r="AA1040" s="691"/>
      <c r="AB1040" s="698"/>
      <c r="AC1040" s="698"/>
      <c r="AD1040" s="698"/>
      <c r="AE1040" s="698"/>
      <c r="AF1040" s="688"/>
      <c r="AG1040" s="688"/>
      <c r="AH1040" s="688"/>
      <c r="AI1040" s="688"/>
      <c r="AJ1040" s="688"/>
      <c r="AK1040" s="688"/>
      <c r="AL1040" s="693"/>
      <c r="AM1040" s="693"/>
      <c r="AN1040" s="693"/>
      <c r="AO1040" s="693"/>
      <c r="AP1040" s="694"/>
      <c r="AQ1040" s="696"/>
      <c r="AR1040" s="696"/>
      <c r="AS1040" s="696"/>
      <c r="AT1040" s="696"/>
      <c r="AU1040" s="709" t="str">
        <f>CONCATENATE(NPCALC!N1040:R1040,NPCALC!F1072,if(NPCALC!O1038="CRM", NPCALC!O1072:P1072, NPCALC!Q1072:R1072))</f>
        <v/>
      </c>
      <c r="BA1040" s="705"/>
      <c r="BB1040" s="710" t="s">
        <v>134</v>
      </c>
      <c r="BJ1040" s="705"/>
      <c r="BK1040" s="697"/>
      <c r="BL1040" s="697"/>
      <c r="BM1040" s="698"/>
      <c r="BW1040" s="704"/>
      <c r="CG1040" s="704"/>
      <c r="CH1040" s="690"/>
      <c r="CI1040" s="698"/>
      <c r="CS1040" s="704"/>
      <c r="DC1040" s="704"/>
      <c r="DD1040" s="690"/>
      <c r="DE1040" s="698"/>
      <c r="DO1040" s="704"/>
      <c r="DY1040" s="711"/>
      <c r="DZ1040" s="194"/>
      <c r="EA1040" s="194"/>
      <c r="EB1040" s="194"/>
      <c r="EC1040" s="194"/>
      <c r="ED1040" s="194"/>
      <c r="EE1040" s="194"/>
      <c r="EF1040" s="194"/>
      <c r="EG1040" s="194"/>
      <c r="EH1040" s="194"/>
      <c r="EI1040" s="194"/>
      <c r="EJ1040" s="194"/>
      <c r="EK1040" s="194"/>
      <c r="EL1040" s="194"/>
      <c r="EM1040" s="194"/>
      <c r="EN1040" s="194"/>
      <c r="EO1040" s="194"/>
      <c r="EP1040" s="194"/>
      <c r="EQ1040" s="194"/>
      <c r="ER1040" s="194"/>
      <c r="ES1040" s="194"/>
      <c r="ET1040" s="194"/>
      <c r="EU1040" s="194"/>
    </row>
    <row r="1041" ht="10.5" customHeight="1">
      <c r="A1041" s="686"/>
      <c r="B1041" s="691"/>
      <c r="C1041" s="712"/>
      <c r="Q1041" s="691"/>
      <c r="R1041" s="710" t="s">
        <v>133</v>
      </c>
      <c r="Z1041" s="415" t="str">
        <f>IFERROR(VLOOKUP(R1043,Under_Lookup,37,FALSE),"")</f>
        <v/>
      </c>
      <c r="AC1041" s="698"/>
      <c r="AD1041" s="698"/>
      <c r="AE1041" s="698"/>
      <c r="AF1041" s="688"/>
      <c r="AG1041" s="688"/>
      <c r="AH1041" s="688"/>
      <c r="AI1041" s="688"/>
      <c r="AJ1041" s="688"/>
      <c r="AK1041" s="688"/>
      <c r="AL1041" s="693"/>
      <c r="AM1041" s="693"/>
      <c r="AN1041" s="693"/>
      <c r="AO1041" s="693"/>
      <c r="AP1041" s="694"/>
      <c r="AQ1041" s="696"/>
      <c r="AR1041" s="696"/>
      <c r="AS1041" s="696"/>
      <c r="AT1041" s="696"/>
      <c r="BA1041" s="705"/>
      <c r="BJ1041" s="705"/>
      <c r="BK1041" s="697"/>
      <c r="BL1041" s="697"/>
      <c r="BM1041" s="698"/>
      <c r="BN1041" s="713" t="str">
        <f>IFERROR(__xludf.DUMMYFUNCTION("ifNA(REGEXREPLACE( VLOOKUP(BX1039,Relationship,2,false), ""you"", BN1039))"),"")</f>
        <v/>
      </c>
      <c r="BO1041" s="21"/>
      <c r="BP1041" s="21"/>
      <c r="BQ1041" s="21"/>
      <c r="BR1041" s="21"/>
      <c r="BS1041" s="21"/>
      <c r="BT1041" s="21"/>
      <c r="BU1041" s="21"/>
      <c r="BV1041" s="21"/>
      <c r="BW1041" s="21"/>
      <c r="BX1041" s="21"/>
      <c r="BY1041" s="21"/>
      <c r="BZ1041" s="21"/>
      <c r="CA1041" s="21"/>
      <c r="CB1041" s="21"/>
      <c r="CC1041" s="21"/>
      <c r="CD1041" s="21"/>
      <c r="CE1041" s="21"/>
      <c r="CF1041" s="22"/>
      <c r="CG1041" s="714"/>
      <c r="CH1041" s="690"/>
      <c r="CI1041" s="698"/>
      <c r="CJ1041" s="713" t="str">
        <f>IFERROR(__xludf.DUMMYFUNCTION("ifNA(REGEXREPLACE( VLOOKUP(CT1039,Relationship,2,false), ""you"", CJ1039))"),"")</f>
        <v/>
      </c>
      <c r="CK1041" s="21"/>
      <c r="CL1041" s="21"/>
      <c r="CM1041" s="21"/>
      <c r="CN1041" s="21"/>
      <c r="CO1041" s="21"/>
      <c r="CP1041" s="21"/>
      <c r="CQ1041" s="21"/>
      <c r="CR1041" s="21"/>
      <c r="CS1041" s="21"/>
      <c r="CT1041" s="21"/>
      <c r="CU1041" s="21"/>
      <c r="CV1041" s="21"/>
      <c r="CW1041" s="21"/>
      <c r="CX1041" s="21"/>
      <c r="CY1041" s="21"/>
      <c r="CZ1041" s="21"/>
      <c r="DA1041" s="21"/>
      <c r="DB1041" s="22"/>
      <c r="DC1041" s="714"/>
      <c r="DD1041" s="690"/>
      <c r="DE1041" s="698"/>
      <c r="DF1041" s="713" t="str">
        <f>IFERROR(__xludf.DUMMYFUNCTION("ifNA(REGEXREPLACE( VLOOKUP(DP1039,Relationship,2,false), ""you"", DF1039))"),"")</f>
        <v/>
      </c>
      <c r="DG1041" s="21"/>
      <c r="DH1041" s="21"/>
      <c r="DI1041" s="21"/>
      <c r="DJ1041" s="21"/>
      <c r="DK1041" s="21"/>
      <c r="DL1041" s="21"/>
      <c r="DM1041" s="21"/>
      <c r="DN1041" s="21"/>
      <c r="DO1041" s="21"/>
      <c r="DP1041" s="21"/>
      <c r="DQ1041" s="21"/>
      <c r="DR1041" s="21"/>
      <c r="DS1041" s="21"/>
      <c r="DT1041" s="21"/>
      <c r="DU1041" s="21"/>
      <c r="DV1041" s="21"/>
      <c r="DW1041" s="21"/>
      <c r="DX1041" s="22"/>
      <c r="DY1041" s="715"/>
      <c r="DZ1041" s="716"/>
      <c r="EA1041" s="194"/>
      <c r="EB1041" s="194"/>
      <c r="EC1041" s="194"/>
      <c r="ED1041" s="194"/>
      <c r="EE1041" s="194"/>
      <c r="EF1041" s="194"/>
      <c r="EG1041" s="194"/>
      <c r="EH1041" s="194"/>
      <c r="EI1041" s="194"/>
      <c r="EJ1041" s="194"/>
      <c r="EK1041" s="194"/>
      <c r="EL1041" s="194"/>
      <c r="EM1041" s="194"/>
      <c r="EN1041" s="194"/>
      <c r="EO1041" s="194"/>
      <c r="EP1041" s="194"/>
      <c r="EQ1041" s="194"/>
      <c r="ER1041" s="194"/>
      <c r="ES1041" s="194"/>
      <c r="ET1041" s="194"/>
      <c r="EU1041" s="194"/>
    </row>
    <row r="1042" ht="10.5" customHeight="1">
      <c r="A1042" s="686"/>
      <c r="B1042" s="691"/>
      <c r="Q1042" s="704"/>
      <c r="AC1042" s="718"/>
      <c r="AD1042" s="698"/>
      <c r="AE1042" s="698"/>
      <c r="AF1042" s="698"/>
      <c r="AG1042" s="698"/>
      <c r="AH1042" s="698"/>
      <c r="AI1042" s="719"/>
      <c r="AJ1042" s="688"/>
      <c r="AK1042" s="688"/>
      <c r="AL1042" s="694"/>
      <c r="AM1042" s="696"/>
      <c r="AN1042" s="696"/>
      <c r="AO1042" s="696"/>
      <c r="AP1042" s="696"/>
      <c r="AQ1042" s="696"/>
      <c r="AR1042" s="696"/>
      <c r="AS1042" s="696"/>
      <c r="AT1042" s="696"/>
      <c r="AU1042" s="696"/>
      <c r="AV1042" s="705"/>
      <c r="AW1042" s="705"/>
      <c r="AX1042" s="705"/>
      <c r="AY1042" s="705"/>
      <c r="AZ1042" s="705"/>
      <c r="BA1042" s="705"/>
      <c r="BB1042" s="720">
        <f>IFERROR(VLOOKUP(BB1040,Proto_All,10,FALSE),"Unkown")</f>
        <v>0</v>
      </c>
      <c r="BC1042" s="705"/>
      <c r="BD1042" s="705"/>
      <c r="BE1042" s="705"/>
      <c r="BF1042" s="705"/>
      <c r="BG1042" s="705"/>
      <c r="BH1042" s="705"/>
      <c r="BI1042" s="705"/>
      <c r="BJ1042" s="705"/>
      <c r="BK1042" s="697"/>
      <c r="BL1042" s="697"/>
      <c r="BM1042" s="698"/>
      <c r="BN1042" s="39"/>
      <c r="CF1042" s="377"/>
      <c r="CG1042" s="714"/>
      <c r="CH1042" s="690"/>
      <c r="CI1042" s="698"/>
      <c r="CJ1042" s="39"/>
      <c r="DB1042" s="377"/>
      <c r="DC1042" s="714"/>
      <c r="DD1042" s="690"/>
      <c r="DE1042" s="698"/>
      <c r="DF1042" s="39"/>
      <c r="DX1042" s="377"/>
      <c r="DY1042" s="715"/>
      <c r="DZ1042" s="716"/>
      <c r="EA1042" s="194"/>
      <c r="EB1042" s="194"/>
      <c r="EC1042" s="194"/>
      <c r="ED1042" s="194"/>
      <c r="EE1042" s="194"/>
      <c r="EF1042" s="194"/>
      <c r="EG1042" s="194"/>
      <c r="EH1042" s="194"/>
      <c r="EI1042" s="194"/>
      <c r="EJ1042" s="194"/>
      <c r="EK1042" s="194"/>
      <c r="EL1042" s="194"/>
      <c r="EM1042" s="194"/>
      <c r="EN1042" s="194"/>
      <c r="EO1042" s="194"/>
      <c r="EP1042" s="194"/>
      <c r="EQ1042" s="194"/>
      <c r="ER1042" s="194"/>
      <c r="ES1042" s="194"/>
      <c r="ET1042" s="194"/>
      <c r="EU1042" s="194"/>
    </row>
    <row r="1043" ht="10.5" customHeight="1">
      <c r="A1043" s="686"/>
      <c r="B1043" s="721"/>
      <c r="C1043" s="721"/>
      <c r="D1043" s="722"/>
      <c r="E1043" s="722"/>
      <c r="F1043" s="722"/>
      <c r="G1043" s="722"/>
      <c r="H1043" s="722"/>
      <c r="I1043" s="722"/>
      <c r="J1043" s="722"/>
      <c r="K1043" s="722"/>
      <c r="L1043" s="722"/>
      <c r="M1043" s="722"/>
      <c r="N1043" s="722"/>
      <c r="O1043" s="722"/>
      <c r="P1043" s="722"/>
      <c r="Q1043" s="722"/>
      <c r="R1043" s="723" t="str">
        <f>IFERROR(VLOOKUP(R1041,Under_All,10,FALSE),"Unkown")</f>
        <v>/</v>
      </c>
      <c r="S1043" s="724">
        <f>IFERROR(VLOOKUP(R1043,Under_Lookup,41,false),0)</f>
        <v>0</v>
      </c>
      <c r="T1043" s="722"/>
      <c r="U1043" s="722"/>
      <c r="V1043" s="722"/>
      <c r="W1043" s="722"/>
      <c r="X1043" s="722"/>
      <c r="Y1043" s="722"/>
      <c r="Z1043" s="722"/>
      <c r="AA1043" s="722"/>
      <c r="AB1043" s="722"/>
      <c r="AC1043" s="722"/>
      <c r="AD1043" s="721"/>
      <c r="AE1043" s="721"/>
      <c r="AF1043" s="721"/>
      <c r="AG1043" s="721"/>
      <c r="AH1043" s="721"/>
      <c r="AI1043" s="725"/>
      <c r="AJ1043" s="688"/>
      <c r="AK1043" s="688"/>
      <c r="AL1043" s="694"/>
      <c r="AM1043" s="696"/>
      <c r="AN1043" s="696"/>
      <c r="AO1043" s="696"/>
      <c r="AP1043" s="696"/>
      <c r="AQ1043" s="696"/>
      <c r="AR1043" s="696"/>
      <c r="AS1043" s="696"/>
      <c r="AT1043" s="696"/>
      <c r="AU1043" s="696"/>
      <c r="AV1043" s="696"/>
      <c r="AW1043" s="696"/>
      <c r="AX1043" s="696"/>
      <c r="AY1043" s="696"/>
      <c r="AZ1043" s="696"/>
      <c r="BA1043" s="696"/>
      <c r="BB1043" s="696"/>
      <c r="BC1043" s="696"/>
      <c r="BD1043" s="696"/>
      <c r="BE1043" s="696"/>
      <c r="BF1043" s="696"/>
      <c r="BG1043" s="696"/>
      <c r="BH1043" s="696"/>
      <c r="BI1043" s="696"/>
      <c r="BJ1043" s="696"/>
      <c r="BK1043" s="697"/>
      <c r="BL1043" s="697"/>
      <c r="BM1043" s="698"/>
      <c r="BN1043" s="39"/>
      <c r="CF1043" s="377"/>
      <c r="CG1043" s="722"/>
      <c r="CH1043" s="690"/>
      <c r="CI1043" s="698"/>
      <c r="CJ1043" s="39"/>
      <c r="DB1043" s="377"/>
      <c r="DC1043" s="722"/>
      <c r="DD1043" s="690"/>
      <c r="DE1043" s="698"/>
      <c r="DF1043" s="39"/>
      <c r="DX1043" s="377"/>
      <c r="DY1043" s="470"/>
      <c r="DZ1043" s="194"/>
      <c r="EA1043" s="194"/>
      <c r="EB1043" s="194"/>
      <c r="EC1043" s="194"/>
      <c r="ED1043" s="194"/>
      <c r="EE1043" s="194"/>
      <c r="EF1043" s="194"/>
      <c r="EG1043" s="194"/>
      <c r="EH1043" s="194"/>
      <c r="EI1043" s="194"/>
      <c r="EJ1043" s="194"/>
      <c r="EK1043" s="194"/>
      <c r="EL1043" s="194"/>
      <c r="EM1043" s="194"/>
      <c r="EN1043" s="194"/>
      <c r="EO1043" s="194"/>
      <c r="EP1043" s="194"/>
      <c r="EQ1043" s="194"/>
      <c r="ER1043" s="194"/>
      <c r="ES1043" s="194"/>
      <c r="ET1043" s="194"/>
      <c r="EU1043" s="194"/>
    </row>
    <row r="1044" ht="10.5" customHeight="1">
      <c r="A1044" s="686"/>
      <c r="B1044" s="721"/>
      <c r="C1044" s="726" t="s">
        <v>141</v>
      </c>
      <c r="I1044" s="721"/>
      <c r="J1044" s="721"/>
      <c r="K1044" s="698"/>
      <c r="L1044" s="726" t="s">
        <v>185</v>
      </c>
      <c r="Q1044" s="721"/>
      <c r="R1044" s="721"/>
      <c r="S1044" s="726" t="s">
        <v>186</v>
      </c>
      <c r="AC1044" s="721"/>
      <c r="AD1044" s="721"/>
      <c r="AE1044" s="721"/>
      <c r="AF1044" s="721"/>
      <c r="AG1044" s="721"/>
      <c r="AH1044" s="721"/>
      <c r="AI1044" s="725"/>
      <c r="AJ1044" s="688"/>
      <c r="AK1044" s="688"/>
      <c r="AL1044" s="696"/>
      <c r="AM1044" s="727" t="s">
        <v>15</v>
      </c>
      <c r="AS1044" s="696"/>
      <c r="AT1044" s="701" t="s">
        <v>187</v>
      </c>
      <c r="BJ1044" s="702"/>
      <c r="BK1044" s="697"/>
      <c r="BL1044" s="697"/>
      <c r="BM1044" s="698"/>
      <c r="BN1044" s="25"/>
      <c r="BO1044" s="26"/>
      <c r="BP1044" s="26"/>
      <c r="BQ1044" s="26"/>
      <c r="BR1044" s="26"/>
      <c r="BS1044" s="26"/>
      <c r="BT1044" s="26"/>
      <c r="BU1044" s="26"/>
      <c r="BV1044" s="26"/>
      <c r="BW1044" s="26"/>
      <c r="BX1044" s="26"/>
      <c r="BY1044" s="26"/>
      <c r="BZ1044" s="26"/>
      <c r="CA1044" s="26"/>
      <c r="CB1044" s="26"/>
      <c r="CC1044" s="26"/>
      <c r="CD1044" s="26"/>
      <c r="CE1044" s="26"/>
      <c r="CF1044" s="27"/>
      <c r="CG1044" s="728"/>
      <c r="CH1044" s="690"/>
      <c r="CI1044" s="698"/>
      <c r="CJ1044" s="25"/>
      <c r="CK1044" s="26"/>
      <c r="CL1044" s="26"/>
      <c r="CM1044" s="26"/>
      <c r="CN1044" s="26"/>
      <c r="CO1044" s="26"/>
      <c r="CP1044" s="26"/>
      <c r="CQ1044" s="26"/>
      <c r="CR1044" s="26"/>
      <c r="CS1044" s="26"/>
      <c r="CT1044" s="26"/>
      <c r="CU1044" s="26"/>
      <c r="CV1044" s="26"/>
      <c r="CW1044" s="26"/>
      <c r="CX1044" s="26"/>
      <c r="CY1044" s="26"/>
      <c r="CZ1044" s="26"/>
      <c r="DA1044" s="26"/>
      <c r="DB1044" s="27"/>
      <c r="DC1044" s="728"/>
      <c r="DD1044" s="690"/>
      <c r="DE1044" s="698"/>
      <c r="DF1044" s="25"/>
      <c r="DG1044" s="26"/>
      <c r="DH1044" s="26"/>
      <c r="DI1044" s="26"/>
      <c r="DJ1044" s="26"/>
      <c r="DK1044" s="26"/>
      <c r="DL1044" s="26"/>
      <c r="DM1044" s="26"/>
      <c r="DN1044" s="26"/>
      <c r="DO1044" s="26"/>
      <c r="DP1044" s="26"/>
      <c r="DQ1044" s="26"/>
      <c r="DR1044" s="26"/>
      <c r="DS1044" s="26"/>
      <c r="DT1044" s="26"/>
      <c r="DU1044" s="26"/>
      <c r="DV1044" s="26"/>
      <c r="DW1044" s="26"/>
      <c r="DX1044" s="27"/>
      <c r="DY1044" s="711"/>
      <c r="DZ1044" s="194"/>
      <c r="EA1044" s="194"/>
      <c r="EB1044" s="194"/>
      <c r="EC1044" s="194"/>
      <c r="ED1044" s="194"/>
      <c r="EE1044" s="194"/>
      <c r="EF1044" s="194"/>
      <c r="EG1044" s="194"/>
      <c r="EH1044" s="194"/>
      <c r="EI1044" s="194"/>
      <c r="EJ1044" s="194"/>
      <c r="EK1044" s="194"/>
      <c r="EL1044" s="194"/>
      <c r="EM1044" s="194"/>
      <c r="EN1044" s="194"/>
      <c r="EO1044" s="194"/>
      <c r="EP1044" s="194"/>
      <c r="EQ1044" s="194"/>
      <c r="ER1044" s="194"/>
      <c r="ES1044" s="194"/>
      <c r="ET1044" s="194"/>
      <c r="EU1044" s="194"/>
    </row>
    <row r="1045" ht="10.5" customHeight="1">
      <c r="A1045" s="686"/>
      <c r="B1045" s="721"/>
      <c r="I1045" s="722"/>
      <c r="J1045" s="721"/>
      <c r="K1045" s="721"/>
      <c r="Q1045" s="722"/>
      <c r="R1045" s="721"/>
      <c r="AC1045" s="726"/>
      <c r="AH1045" s="729"/>
      <c r="AI1045" s="725"/>
      <c r="AJ1045" s="688"/>
      <c r="AK1045" s="730"/>
      <c r="AL1045" s="694"/>
      <c r="AS1045" s="718"/>
      <c r="BJ1045" s="731"/>
      <c r="BK1045" s="697"/>
      <c r="BL1045" s="697"/>
      <c r="BM1045" s="698"/>
      <c r="BN1045" s="732" t="s">
        <v>188</v>
      </c>
      <c r="CG1045" s="728"/>
      <c r="CH1045" s="690"/>
      <c r="CI1045" s="698"/>
      <c r="CJ1045" s="732" t="s">
        <v>188</v>
      </c>
      <c r="DC1045" s="728"/>
      <c r="DD1045" s="690"/>
      <c r="DE1045" s="698"/>
      <c r="DF1045" s="732" t="s">
        <v>188</v>
      </c>
      <c r="DY1045" s="711"/>
      <c r="DZ1045" s="194"/>
      <c r="EA1045" s="194"/>
      <c r="EB1045" s="194"/>
      <c r="EC1045" s="194"/>
      <c r="ED1045" s="194"/>
      <c r="EE1045" s="194"/>
      <c r="EF1045" s="194"/>
      <c r="EG1045" s="194"/>
      <c r="EH1045" s="194"/>
      <c r="EI1045" s="194"/>
      <c r="EJ1045" s="194"/>
      <c r="EK1045" s="194"/>
      <c r="EL1045" s="194"/>
      <c r="EM1045" s="194"/>
      <c r="EN1045" s="194"/>
      <c r="EO1045" s="194"/>
      <c r="EP1045" s="194"/>
      <c r="EQ1045" s="194"/>
      <c r="ER1045" s="194"/>
      <c r="ES1045" s="194"/>
      <c r="ET1045" s="194"/>
      <c r="EU1045" s="194"/>
    </row>
    <row r="1046" ht="10.5" customHeight="1">
      <c r="A1046" s="686"/>
      <c r="B1046" s="721"/>
      <c r="C1046" s="726" t="s">
        <v>137</v>
      </c>
      <c r="E1046" s="733">
        <f>SUM(NPCALC!F1039:G1039)</f>
        <v>0</v>
      </c>
      <c r="K1046" s="698"/>
      <c r="L1046" s="706" t="str">
        <f>IF('BATTLE SHEET'!$AR$2=TRUE, RESOURCES!$AW$143, "VIT")</f>
        <v/>
      </c>
      <c r="N1046" s="712"/>
      <c r="R1046" s="721"/>
      <c r="S1046" s="726" t="s">
        <v>202</v>
      </c>
      <c r="Z1046" s="733" t="str">
        <f>CONCATENATE(E1052:J1053,NPCALC!F1074,NPCALC!H1074)</f>
        <v/>
      </c>
      <c r="AH1046" s="714" t="str">
        <f>IF(AS1046&lt;&gt;0,CONCATENATE("+",AS1046),"")</f>
        <v/>
      </c>
      <c r="AI1046" s="725"/>
      <c r="AJ1046" s="688"/>
      <c r="AK1046" s="734"/>
      <c r="AL1046" s="700"/>
      <c r="AM1046" s="415"/>
      <c r="AO1046" s="479" t="str">
        <f>CONCATENATE(NPCALC!E1052:I1052)</f>
        <v/>
      </c>
      <c r="AS1046" s="722">
        <f>0+AL1047+IF(OR(AV1046="PROSPIT",BD1046="PROSPIT"),1,0)</f>
        <v>0</v>
      </c>
      <c r="AT1046" s="701" t="b">
        <v>0</v>
      </c>
      <c r="AV1046" s="393" t="str">
        <f>NPCALC!E1048</f>
        <v>GENERIC</v>
      </c>
      <c r="BB1046" s="701" t="b">
        <v>0</v>
      </c>
      <c r="BD1046" s="393" t="str">
        <f>NPCALC!E1049</f>
        <v>GENERIC</v>
      </c>
      <c r="BJ1046" s="735" t="b">
        <f>IFERROR(__xludf.DUMMYFUNCTION("IFERROR(IF(COUNTIF(AV1046:BI1047, ""VAMPIRIC"")&gt;0,SPLIT(CA1047,""d"")),"""")"),FALSE)</f>
        <v>0</v>
      </c>
      <c r="BK1046" s="736"/>
      <c r="BL1046" s="736"/>
      <c r="BM1046" s="698"/>
      <c r="CG1046" s="728"/>
      <c r="CH1046" s="690"/>
      <c r="CI1046" s="698"/>
      <c r="DC1046" s="728"/>
      <c r="DD1046" s="690"/>
      <c r="DE1046" s="698"/>
      <c r="DY1046" s="711"/>
      <c r="DZ1046" s="194"/>
      <c r="EA1046" s="194"/>
      <c r="EB1046" s="194"/>
      <c r="EC1046" s="194"/>
      <c r="ED1046" s="194"/>
      <c r="EE1046" s="194"/>
      <c r="EF1046" s="194"/>
      <c r="EG1046" s="194"/>
      <c r="EH1046" s="194"/>
      <c r="EI1046" s="194"/>
      <c r="EJ1046" s="194"/>
      <c r="EK1046" s="194"/>
      <c r="EL1046" s="194"/>
      <c r="EM1046" s="194"/>
      <c r="EN1046" s="194"/>
      <c r="EO1046" s="194"/>
      <c r="EP1046" s="194"/>
      <c r="EQ1046" s="194"/>
      <c r="ER1046" s="194"/>
      <c r="ES1046" s="194"/>
      <c r="ET1046" s="194"/>
      <c r="EU1046" s="194"/>
    </row>
    <row r="1047" ht="10.5" customHeight="1">
      <c r="A1047" s="686"/>
      <c r="B1047" s="721"/>
      <c r="K1047" s="737"/>
      <c r="R1047" s="722"/>
      <c r="AH1047" s="729"/>
      <c r="AI1047" s="725"/>
      <c r="AJ1047" s="688"/>
      <c r="AK1047" s="734"/>
      <c r="AL1047" s="700"/>
      <c r="AS1047" s="737">
        <f>0+AL1047+IF(OR(AV1046="DERSE",BD1046="DERSE"),1,0)</f>
        <v>0</v>
      </c>
      <c r="BJ1047" s="735"/>
      <c r="BK1047" s="736"/>
      <c r="BL1047" s="736"/>
      <c r="BM1047" s="698"/>
      <c r="CG1047" s="728"/>
      <c r="CH1047" s="690"/>
      <c r="CI1047" s="698"/>
      <c r="DC1047" s="728"/>
      <c r="DD1047" s="690"/>
      <c r="DE1047" s="698"/>
      <c r="DY1047" s="711"/>
      <c r="DZ1047" s="194"/>
      <c r="EA1047" s="194"/>
      <c r="EB1047" s="194"/>
      <c r="EC1047" s="194"/>
      <c r="ED1047" s="194"/>
      <c r="EE1047" s="194"/>
      <c r="EF1047" s="194"/>
      <c r="EG1047" s="194"/>
      <c r="EH1047" s="194"/>
      <c r="EI1047" s="194"/>
      <c r="EJ1047" s="194"/>
      <c r="EK1047" s="194"/>
      <c r="EL1047" s="194"/>
      <c r="EM1047" s="194"/>
      <c r="EN1047" s="194"/>
      <c r="EO1047" s="194"/>
      <c r="EP1047" s="194"/>
      <c r="EQ1047" s="194"/>
      <c r="ER1047" s="194"/>
      <c r="ES1047" s="194"/>
      <c r="ET1047" s="194"/>
      <c r="EU1047" s="194"/>
    </row>
    <row r="1048" ht="10.5" customHeight="1">
      <c r="A1048" s="686"/>
      <c r="B1048" s="721"/>
      <c r="C1048" s="706" t="str">
        <f>IF('BATTLE SHEET'!$AR$2=TRUE, RESOURCES!$AU$143, "VIM")</f>
        <v/>
      </c>
      <c r="E1048" s="738" t="str">
        <f>DEFAULT(R1043,"VIM")</f>
        <v/>
      </c>
      <c r="F1048" s="21"/>
      <c r="G1048" s="21"/>
      <c r="H1048" s="22"/>
      <c r="I1048" s="733" t="str">
        <f>CONCATENATE(NPCALC!G1040:H1040)</f>
        <v/>
      </c>
      <c r="K1048" s="724">
        <f>IFERROR(
SUM(0,
IF(OR(AV1046="PLUSH",BD1046="PLUSH",AV1048="PLUSH",BD1048="PLUSH",AV1050="PLUSH",BD1050="PLUSH",AV1052="PLUSH",BD1052="PLUSH",AV1054="PLUSH",BD1054="PLUSH",AV1056="PLUSH",BD1056="PLUSH"),1),
IF(OR(AV1046="EQUINE",BD1046="EQUINE",AV1048="EQUINE",BD1048="EQUINE",AV1050="EQUINE",BD1050="EQUINE",AV1052="EQUINE",BD1052="EQUINE",AV1054="EQUINE",BD1054="EQUINE",AV1056="EQUINE",BD1056="EQUINE"),1)
)
,0)</f>
        <v>0</v>
      </c>
      <c r="L1048" s="415" t="str">
        <f>IF('BATTLE SHEET'!$AR$2=TRUE, RESOURCES!$AW$145, "GRIT")</f>
        <v/>
      </c>
      <c r="N1048" s="739">
        <v>0.0</v>
      </c>
      <c r="R1048" s="722"/>
      <c r="S1048" s="726" t="s">
        <v>190</v>
      </c>
      <c r="Z1048" s="733" t="str">
        <f>CONCATENATE(E1050:J1051,NPCALC!F1076:G1076)</f>
        <v/>
      </c>
      <c r="AH1048" s="729"/>
      <c r="AI1048" s="725"/>
      <c r="AJ1048" s="688"/>
      <c r="AK1048" s="734"/>
      <c r="AL1048" s="740" t="str">
        <f>IFERROR(IF(AO1048&lt;&gt;"",AO1048,AO1046))</f>
        <v/>
      </c>
      <c r="AM1048" s="741" t="str">
        <f>T1063</f>
        <v/>
      </c>
      <c r="AO1048" s="433" t="str">
        <f>CONCATENATE(NPCALC!E1068:G1068)</f>
        <v/>
      </c>
      <c r="AS1048" s="742">
        <f>IF(AO1048&lt;&gt;"",
SUM(0+AL1049+IF(OR(AV1048="PROSPIT", BD1048="PROSPIT"),1,0)),
AS1046)</f>
        <v>0</v>
      </c>
      <c r="AT1048" s="701" t="b">
        <v>0</v>
      </c>
      <c r="AV1048" s="743" t="str">
        <f>NPCALC!E1060</f>
        <v/>
      </c>
      <c r="AW1048" s="179"/>
      <c r="AX1048" s="179"/>
      <c r="AY1048" s="179"/>
      <c r="AZ1048" s="179"/>
      <c r="BA1048" s="179"/>
      <c r="BB1048" s="701" t="b">
        <v>0</v>
      </c>
      <c r="BD1048" s="743" t="str">
        <f>NPCALC!E1061</f>
        <v/>
      </c>
      <c r="BE1048" s="179"/>
      <c r="BF1048" s="179"/>
      <c r="BG1048" s="179"/>
      <c r="BH1048" s="179"/>
      <c r="BI1048" s="177"/>
      <c r="BJ1048" s="735"/>
      <c r="BK1048" s="736"/>
      <c r="BL1048" s="736"/>
      <c r="BM1048" s="698"/>
      <c r="CG1048" s="728"/>
      <c r="CH1048" s="690"/>
      <c r="CI1048" s="698"/>
      <c r="DC1048" s="728"/>
      <c r="DD1048" s="690"/>
      <c r="DE1048" s="698"/>
      <c r="DY1048" s="711"/>
      <c r="DZ1048" s="194"/>
      <c r="EA1048" s="194"/>
      <c r="EB1048" s="194"/>
      <c r="EC1048" s="194"/>
      <c r="ED1048" s="194"/>
      <c r="EE1048" s="194"/>
      <c r="EF1048" s="194"/>
      <c r="EG1048" s="194"/>
      <c r="EH1048" s="194"/>
      <c r="EI1048" s="194"/>
      <c r="EJ1048" s="194"/>
      <c r="EK1048" s="194"/>
      <c r="EL1048" s="194"/>
      <c r="EM1048" s="194"/>
      <c r="EN1048" s="194"/>
      <c r="EO1048" s="194"/>
      <c r="EP1048" s="194"/>
      <c r="EQ1048" s="194"/>
      <c r="ER1048" s="194"/>
      <c r="ES1048" s="194"/>
      <c r="ET1048" s="194"/>
      <c r="EU1048" s="194"/>
    </row>
    <row r="1049" ht="10.5" customHeight="1">
      <c r="A1049" s="686"/>
      <c r="B1049" s="721"/>
      <c r="E1049" s="39"/>
      <c r="H1049" s="377"/>
      <c r="K1049" s="718" t="str">
        <f>CONCATENATE(E1048,I1048)</f>
        <v/>
      </c>
      <c r="R1049" s="722"/>
      <c r="AH1049" s="729"/>
      <c r="AI1049" s="725"/>
      <c r="AJ1049" s="688"/>
      <c r="AK1049" s="734"/>
      <c r="AL1049" s="740"/>
      <c r="AS1049" s="737">
        <f>IF(AO1048&lt;&gt;"",
SUM(0+AL1049+IF(OR(AV1048="DERSE", BD1048="DERSE"),1,0)),
AS1047)</f>
        <v>0</v>
      </c>
      <c r="BI1049" s="183"/>
      <c r="BJ1049" s="735"/>
      <c r="BK1049" s="736"/>
      <c r="BL1049" s="736"/>
      <c r="BM1049" s="698"/>
      <c r="CG1049" s="728"/>
      <c r="CH1049" s="690"/>
      <c r="CI1049" s="698"/>
      <c r="DC1049" s="728"/>
      <c r="DD1049" s="690"/>
      <c r="DE1049" s="698"/>
      <c r="DY1049" s="711"/>
      <c r="DZ1049" s="194"/>
      <c r="EA1049" s="194"/>
      <c r="EB1049" s="194"/>
      <c r="EC1049" s="194"/>
      <c r="ED1049" s="194"/>
      <c r="EE1049" s="194"/>
      <c r="EF1049" s="194"/>
      <c r="EG1049" s="194"/>
      <c r="EH1049" s="194"/>
      <c r="EI1049" s="194"/>
      <c r="EJ1049" s="194"/>
      <c r="EK1049" s="194"/>
      <c r="EL1049" s="194"/>
      <c r="EM1049" s="194"/>
      <c r="EN1049" s="194"/>
      <c r="EO1049" s="194"/>
      <c r="EP1049" s="194"/>
      <c r="EQ1049" s="194"/>
      <c r="ER1049" s="194"/>
      <c r="ES1049" s="194"/>
      <c r="ET1049" s="194"/>
      <c r="EU1049" s="194"/>
    </row>
    <row r="1050" ht="10.5" customHeight="1">
      <c r="A1050" s="686"/>
      <c r="B1050" s="721"/>
      <c r="C1050" s="706" t="str">
        <f>IF('BATTLE SHEET'!$AR$2=TRUE, RESOURCES!$AU$145, "AGI")</f>
        <v/>
      </c>
      <c r="E1050" s="738" t="str">
        <f>DEFAULT(R1043, "AGI")</f>
        <v/>
      </c>
      <c r="F1050" s="21"/>
      <c r="G1050" s="21"/>
      <c r="H1050" s="22"/>
      <c r="I1050" s="733" t="str">
        <f>CONCATENATE(NPCALC!G1041:H1041)</f>
        <v/>
      </c>
      <c r="K1050" s="718">
        <f>IFERROR(
SUM(0,
IF(OR(AV1046="FURRY",BD1046="FURRY",AV1048="FURRY",BD1048="FURRY",AV1050="FURRY",BD1050="FURRY",AV1052="FURRY",BD1052="FURRY",AV1054="FURRY",BD1054="FURRY",AV1056="FURRY",BD1056="FURRY"),1),
IF(OR(AV1046="EQUINE",BD1046="EQUINE",AV1048="EQUINE",BD1048="EQUINE",AV1050="EQUINE",BD1050="EQUINE",AV1052="EQUINE",BD1052="EQUINE",AV1054="EQUINE",BD1054="EQUINE",AV1056="EQUINE",BD1056="EQUINE"),1)
)
,0)</f>
        <v>0</v>
      </c>
      <c r="L1050" s="415" t="str">
        <f>IF('BATTLE SHEET'!$AR$2=TRUE, RESOURCES!$AW$147, "GUT")</f>
        <v/>
      </c>
      <c r="N1050" s="739">
        <v>0.0</v>
      </c>
      <c r="R1050" s="722"/>
      <c r="S1050" s="726" t="s">
        <v>191</v>
      </c>
      <c r="Z1050" s="733" t="str">
        <f>CONCATENATE(E1054:J1055,NPCALC!F1075:G1075)</f>
        <v/>
      </c>
      <c r="AH1050" s="729"/>
      <c r="AI1050" s="725"/>
      <c r="AJ1050" s="688"/>
      <c r="AK1050" s="734"/>
      <c r="AL1050" s="740" t="str">
        <f>IFERROR(IF(AO1050&lt;&gt;"",AO1050,AO1046))</f>
        <v/>
      </c>
      <c r="AM1050" s="415"/>
      <c r="AO1050" s="433" t="str">
        <f>CONCATENATE(NPCALC!AD1046:AH1046)</f>
        <v/>
      </c>
      <c r="AS1050" s="742">
        <f>IF(AO1050&lt;&gt;"",
SUM(0+AL1051+IF(OR(AV1050="PROSPIT", BD1050="PROSPIT"),1,0)),
AS1046)</f>
        <v>0</v>
      </c>
      <c r="AT1050" s="701" t="b">
        <v>0</v>
      </c>
      <c r="AV1050" s="743" t="str">
        <f>NPCALC!AD1041</f>
        <v/>
      </c>
      <c r="AW1050" s="179"/>
      <c r="AX1050" s="179"/>
      <c r="AY1050" s="179"/>
      <c r="AZ1050" s="179"/>
      <c r="BA1050" s="179"/>
      <c r="BB1050" s="701" t="b">
        <v>0</v>
      </c>
      <c r="BD1050" s="743" t="str">
        <f>NPCALC!AD1042</f>
        <v/>
      </c>
      <c r="BE1050" s="179"/>
      <c r="BF1050" s="179"/>
      <c r="BG1050" s="179"/>
      <c r="BH1050" s="179"/>
      <c r="BI1050" s="177"/>
      <c r="BJ1050" s="735" t="b">
        <f>IFERROR(__xludf.DUMMYFUNCTION("IFERROR(IF(COUNTIF(AV1050:BI1051, ""VAMPIRIC"")&gt;0,SPLIT(#REF!,""d"")),"""")"),FALSE)</f>
        <v>0</v>
      </c>
      <c r="BK1050" s="736"/>
      <c r="BL1050" s="736"/>
      <c r="BM1050" s="698"/>
      <c r="CG1050" s="728"/>
      <c r="CH1050" s="690"/>
      <c r="CI1050" s="698"/>
      <c r="DC1050" s="728"/>
      <c r="DD1050" s="690"/>
      <c r="DE1050" s="698"/>
      <c r="DY1050" s="711"/>
      <c r="DZ1050" s="194"/>
      <c r="EA1050" s="194"/>
      <c r="EB1050" s="194"/>
      <c r="EC1050" s="194"/>
      <c r="ED1050" s="194"/>
      <c r="EE1050" s="194"/>
      <c r="EF1050" s="194"/>
      <c r="EG1050" s="194"/>
      <c r="EH1050" s="194"/>
      <c r="EI1050" s="194"/>
      <c r="EJ1050" s="194"/>
      <c r="EK1050" s="194"/>
      <c r="EL1050" s="194"/>
      <c r="EM1050" s="194"/>
      <c r="EN1050" s="194"/>
      <c r="EO1050" s="194"/>
      <c r="EP1050" s="194"/>
      <c r="EQ1050" s="194"/>
      <c r="ER1050" s="194"/>
      <c r="ES1050" s="194"/>
      <c r="ET1050" s="194"/>
      <c r="EU1050" s="194"/>
    </row>
    <row r="1051" ht="10.5" customHeight="1">
      <c r="A1051" s="686"/>
      <c r="B1051" s="721"/>
      <c r="E1051" s="39"/>
      <c r="H1051" s="377"/>
      <c r="K1051" s="718" t="str">
        <f>CONCATENATE(E1050,I1050)</f>
        <v/>
      </c>
      <c r="R1051" s="722"/>
      <c r="AH1051" s="729"/>
      <c r="AI1051" s="725"/>
      <c r="AJ1051" s="688"/>
      <c r="AK1051" s="734"/>
      <c r="AL1051" s="744"/>
      <c r="AS1051" s="737">
        <f>IF(AO1050&lt;&gt;"",
SUM(0+AL1051+IF(OR(AV1050="DERSE", BD1050="DERSE"),1,0)),
AS1047)</f>
        <v>0</v>
      </c>
      <c r="BI1051" s="183"/>
      <c r="BJ1051" s="735"/>
      <c r="BK1051" s="736"/>
      <c r="BL1051" s="736"/>
      <c r="BM1051" s="698"/>
      <c r="BN1051" s="745"/>
      <c r="BO1051" s="746"/>
      <c r="BP1051" s="746"/>
      <c r="BQ1051" s="746"/>
      <c r="BR1051" s="746"/>
      <c r="BS1051" s="746"/>
      <c r="BT1051" s="746"/>
      <c r="BU1051" s="746"/>
      <c r="BV1051" s="746"/>
      <c r="BW1051" s="746"/>
      <c r="BX1051" s="746"/>
      <c r="BY1051" s="746"/>
      <c r="BZ1051" s="746"/>
      <c r="CA1051" s="746"/>
      <c r="CB1051" s="746"/>
      <c r="CC1051" s="746"/>
      <c r="CD1051" s="746"/>
      <c r="CE1051" s="746"/>
      <c r="CF1051" s="746"/>
      <c r="CG1051" s="746"/>
      <c r="CH1051" s="690"/>
      <c r="CI1051" s="698"/>
      <c r="CJ1051" s="745"/>
      <c r="CK1051" s="746"/>
      <c r="CL1051" s="746"/>
      <c r="CM1051" s="746"/>
      <c r="CN1051" s="746"/>
      <c r="CO1051" s="746"/>
      <c r="CP1051" s="746"/>
      <c r="CQ1051" s="746"/>
      <c r="CR1051" s="746"/>
      <c r="CS1051" s="746"/>
      <c r="CT1051" s="746"/>
      <c r="CU1051" s="746"/>
      <c r="CV1051" s="746"/>
      <c r="CW1051" s="746"/>
      <c r="CX1051" s="746"/>
      <c r="CY1051" s="746"/>
      <c r="CZ1051" s="746"/>
      <c r="DA1051" s="746"/>
      <c r="DB1051" s="746"/>
      <c r="DC1051" s="746"/>
      <c r="DD1051" s="690"/>
      <c r="DE1051" s="698"/>
      <c r="DF1051" s="745"/>
      <c r="DG1051" s="746"/>
      <c r="DH1051" s="746"/>
      <c r="DI1051" s="746"/>
      <c r="DJ1051" s="746"/>
      <c r="DK1051" s="746"/>
      <c r="DL1051" s="746"/>
      <c r="DM1051" s="746"/>
      <c r="DN1051" s="746"/>
      <c r="DO1051" s="746"/>
      <c r="DP1051" s="746"/>
      <c r="DQ1051" s="746"/>
      <c r="DR1051" s="746"/>
      <c r="DS1051" s="746"/>
      <c r="DT1051" s="746"/>
      <c r="DU1051" s="746"/>
      <c r="DV1051" s="746"/>
      <c r="DW1051" s="746"/>
      <c r="DX1051" s="746"/>
      <c r="DY1051" s="711"/>
      <c r="DZ1051" s="194"/>
      <c r="EA1051" s="194"/>
      <c r="EB1051" s="194"/>
      <c r="EC1051" s="194"/>
      <c r="ED1051" s="194"/>
      <c r="EE1051" s="194"/>
      <c r="EF1051" s="194"/>
      <c r="EG1051" s="194"/>
      <c r="EH1051" s="194"/>
      <c r="EI1051" s="194"/>
      <c r="EJ1051" s="194"/>
      <c r="EK1051" s="194"/>
      <c r="EL1051" s="194"/>
      <c r="EM1051" s="194"/>
      <c r="EN1051" s="194"/>
      <c r="EO1051" s="194"/>
      <c r="EP1051" s="194"/>
      <c r="EQ1051" s="194"/>
      <c r="ER1051" s="194"/>
      <c r="ES1051" s="194"/>
      <c r="ET1051" s="194"/>
      <c r="EU1051" s="194"/>
    </row>
    <row r="1052" ht="10.5" customHeight="1">
      <c r="A1052" s="686"/>
      <c r="B1052" s="721"/>
      <c r="C1052" s="706" t="str">
        <f>IF('BATTLE SHEET'!$AR$2=TRUE, RESOURCES!$AU$147, "WIT")</f>
        <v/>
      </c>
      <c r="E1052" s="738" t="str">
        <f>DEFAULT(R1043, "WIT")</f>
        <v/>
      </c>
      <c r="F1052" s="21"/>
      <c r="G1052" s="21"/>
      <c r="H1052" s="22"/>
      <c r="I1052" s="733" t="str">
        <f>CONCATENATE(NPCALC!G1042:H1042)</f>
        <v/>
      </c>
      <c r="K1052" s="718">
        <f>IFERROR(
SUM(0,
IF(OR(AV1046="WIZARD",BD1046="WIZARD",AV1048="WIZARD",BD1048="WIZARD",AV1050="WIZARD",BD1050="WIZARD",AV1052="WIZARD",BD1052="WIZARD",AV1054="WIZARD",BD1054="WIZARD",AV1056="WIZARD",BD1056="WIZARD"),1),
IF(OR(AV1046="FAIRY",BD1046="FAIRY",AV1048="FAIRY",BD1048="FAIRY",AV1050="FAIRY",BD1050="FAIRY",AV1052="FAIRY",BD1052="FAIRY",AV1054="FAIRY",BD1054="FAIRY",AV1056="FAIRY",BD1056="FAIRY"),1)
)
,0)</f>
        <v>0</v>
      </c>
      <c r="L1052" s="415" t="str">
        <f>IF('BATTLE SHEET'!$AR$2=TRUE, RESOURCES!$AW$149, "TMP")</f>
        <v/>
      </c>
      <c r="N1052" s="739">
        <v>1.0</v>
      </c>
      <c r="R1052" s="722"/>
      <c r="S1052" s="726" t="s">
        <v>192</v>
      </c>
      <c r="Z1052" s="733" t="str">
        <f>CONCATENATE(E1048:J1049,NPCALC!F1073, NPCALC!H1073)</f>
        <v/>
      </c>
      <c r="AH1052" s="729"/>
      <c r="AI1052" s="725"/>
      <c r="AJ1052" s="688"/>
      <c r="AK1052" s="734"/>
      <c r="AL1052" s="740" t="str">
        <f>IFERROR(IF(AO1052&lt;&gt;"",AO1052,AO1046))</f>
        <v/>
      </c>
      <c r="AM1052" s="415"/>
      <c r="AO1052" s="433" t="str">
        <f>CONCATENATE(NPCALC!AD1057:AH1057)</f>
        <v/>
      </c>
      <c r="AS1052" s="742">
        <f>IF(AO1052&lt;&gt;"",
SUM(0+AL1053+IF(OR(AV1052="PROSPIT", BD1052="PROSPIT"),1,0)),
AS1046)</f>
        <v>0</v>
      </c>
      <c r="AT1052" s="701" t="b">
        <v>0</v>
      </c>
      <c r="AV1052" s="743" t="str">
        <f>NPCALC!AD1053</f>
        <v/>
      </c>
      <c r="AW1052" s="179"/>
      <c r="AX1052" s="179"/>
      <c r="AY1052" s="179"/>
      <c r="AZ1052" s="179"/>
      <c r="BA1052" s="179"/>
      <c r="BB1052" s="701" t="b">
        <v>0</v>
      </c>
      <c r="BD1052" s="743" t="str">
        <f>NPCALC!AD1054</f>
        <v/>
      </c>
      <c r="BE1052" s="179"/>
      <c r="BF1052" s="179"/>
      <c r="BG1052" s="179"/>
      <c r="BH1052" s="179"/>
      <c r="BI1052" s="177"/>
      <c r="BJ1052" s="735" t="b">
        <f>IFERROR(__xludf.DUMMYFUNCTION("IFERROR(IF(COUNTIF(AV1052:BI1053, ""VAMPIRIC"")&gt;0,SPLIT(#REF!,""d"")),"""")"),FALSE)</f>
        <v>0</v>
      </c>
      <c r="BK1052" s="736"/>
      <c r="BL1052" s="736"/>
      <c r="BM1052" s="698"/>
      <c r="BN1052" s="745"/>
      <c r="BO1052" s="745"/>
      <c r="BP1052" s="745"/>
      <c r="BQ1052" s="745"/>
      <c r="BR1052" s="745"/>
      <c r="BS1052" s="745"/>
      <c r="BT1052" s="745"/>
      <c r="BU1052" s="745"/>
      <c r="BV1052" s="745"/>
      <c r="BW1052" s="745"/>
      <c r="BX1052" s="745"/>
      <c r="BY1052" s="745"/>
      <c r="BZ1052" s="745"/>
      <c r="CA1052" s="745"/>
      <c r="CB1052" s="745"/>
      <c r="CC1052" s="745"/>
      <c r="CD1052" s="745"/>
      <c r="CE1052" s="745"/>
      <c r="CF1052" s="745"/>
      <c r="CG1052" s="745"/>
      <c r="CH1052" s="690"/>
      <c r="CI1052" s="698"/>
      <c r="CJ1052" s="745"/>
      <c r="CK1052" s="745"/>
      <c r="CL1052" s="745"/>
      <c r="CM1052" s="745"/>
      <c r="CN1052" s="745"/>
      <c r="CO1052" s="745"/>
      <c r="CP1052" s="745"/>
      <c r="CQ1052" s="745"/>
      <c r="CR1052" s="745"/>
      <c r="CS1052" s="745"/>
      <c r="CT1052" s="745"/>
      <c r="CU1052" s="745"/>
      <c r="CV1052" s="745"/>
      <c r="CW1052" s="745"/>
      <c r="CX1052" s="745"/>
      <c r="CY1052" s="745"/>
      <c r="CZ1052" s="745"/>
      <c r="DA1052" s="745"/>
      <c r="DB1052" s="745"/>
      <c r="DC1052" s="745"/>
      <c r="DD1052" s="690"/>
      <c r="DE1052" s="698"/>
      <c r="DF1052" s="745"/>
      <c r="DG1052" s="745"/>
      <c r="DH1052" s="745"/>
      <c r="DI1052" s="745"/>
      <c r="DJ1052" s="745"/>
      <c r="DK1052" s="745"/>
      <c r="DL1052" s="745"/>
      <c r="DM1052" s="745"/>
      <c r="DN1052" s="745"/>
      <c r="DO1052" s="745"/>
      <c r="DP1052" s="745"/>
      <c r="DQ1052" s="745"/>
      <c r="DR1052" s="745"/>
      <c r="DS1052" s="745"/>
      <c r="DT1052" s="745"/>
      <c r="DU1052" s="745"/>
      <c r="DV1052" s="745"/>
      <c r="DW1052" s="745"/>
      <c r="DX1052" s="745"/>
      <c r="DY1052" s="473"/>
      <c r="DZ1052" s="194"/>
      <c r="EA1052" s="194"/>
      <c r="EB1052" s="194"/>
      <c r="EC1052" s="194"/>
      <c r="ED1052" s="194"/>
      <c r="EE1052" s="194"/>
      <c r="EF1052" s="194"/>
      <c r="EG1052" s="194"/>
      <c r="EH1052" s="194"/>
      <c r="EI1052" s="194"/>
      <c r="EJ1052" s="194"/>
      <c r="EK1052" s="194"/>
      <c r="EL1052" s="194"/>
      <c r="EM1052" s="194"/>
      <c r="EN1052" s="194"/>
      <c r="EO1052" s="194"/>
      <c r="EP1052" s="194"/>
      <c r="EQ1052" s="194"/>
      <c r="ER1052" s="194"/>
      <c r="ES1052" s="194"/>
      <c r="ET1052" s="194"/>
      <c r="EU1052" s="194"/>
    </row>
    <row r="1053" ht="10.5" customHeight="1">
      <c r="A1053" s="686"/>
      <c r="B1053" s="721"/>
      <c r="E1053" s="39"/>
      <c r="H1053" s="377"/>
      <c r="K1053" s="718" t="str">
        <f>CONCATENATE(E1052,I1052)</f>
        <v/>
      </c>
      <c r="R1053" s="722"/>
      <c r="AH1053" s="729"/>
      <c r="AI1053" s="725"/>
      <c r="AJ1053" s="688"/>
      <c r="AK1053" s="734"/>
      <c r="AL1053" s="744"/>
      <c r="AS1053" s="737">
        <f>IF(AO1052&lt;&gt;"",
SUM(0+AL1053+IF(OR(AV1052="DERSE", BD1052="DERSE"),1,0)),
AS1047)</f>
        <v>0</v>
      </c>
      <c r="BI1053" s="183"/>
      <c r="BJ1053" s="735"/>
      <c r="BK1053" s="736"/>
      <c r="BL1053" s="736"/>
      <c r="BM1053" s="698"/>
      <c r="BN1053" s="706"/>
      <c r="BW1053" s="691"/>
      <c r="BX1053" s="706"/>
      <c r="CG1053" s="691"/>
      <c r="CH1053" s="690"/>
      <c r="CI1053" s="698"/>
      <c r="CJ1053" s="706"/>
      <c r="CS1053" s="691"/>
      <c r="CT1053" s="706"/>
      <c r="DC1053" s="691"/>
      <c r="DD1053" s="690"/>
      <c r="DE1053" s="698"/>
      <c r="DF1053" s="706"/>
      <c r="DO1053" s="691"/>
      <c r="DP1053" s="706"/>
      <c r="DY1053" s="473"/>
      <c r="DZ1053" s="194"/>
      <c r="EA1053" s="194"/>
      <c r="EB1053" s="194"/>
      <c r="EC1053" s="194"/>
      <c r="ED1053" s="194"/>
      <c r="EE1053" s="194"/>
      <c r="EF1053" s="194"/>
      <c r="EG1053" s="194"/>
      <c r="EH1053" s="194"/>
      <c r="EI1053" s="194"/>
      <c r="EJ1053" s="194"/>
      <c r="EK1053" s="194"/>
      <c r="EL1053" s="194"/>
      <c r="EM1053" s="194"/>
      <c r="EN1053" s="194"/>
      <c r="EO1053" s="194"/>
      <c r="EP1053" s="194"/>
      <c r="EQ1053" s="194"/>
      <c r="ER1053" s="194"/>
      <c r="ES1053" s="194"/>
      <c r="ET1053" s="194"/>
      <c r="EU1053" s="194"/>
    </row>
    <row r="1054" ht="10.5" customHeight="1">
      <c r="A1054" s="686"/>
      <c r="B1054" s="721"/>
      <c r="C1054" s="706" t="str">
        <f>IF('BATTLE SHEET'!$AR$2=TRUE, RESOURCES!$AU$149, "CRM")</f>
        <v/>
      </c>
      <c r="E1054" s="738" t="str">
        <f>DEFAULT(R1043, "CRM")</f>
        <v/>
      </c>
      <c r="F1054" s="21"/>
      <c r="G1054" s="21"/>
      <c r="H1054" s="22"/>
      <c r="I1054" s="733" t="str">
        <f>CONCATENATE(NPCALC!G1043:H1043)</f>
        <v/>
      </c>
      <c r="K1054" s="718">
        <f>IFERROR(
SUM(0,
IF(OR(AV1046="HARLEQUIN",BD1046="HARLEQUIN",AV1048="HARLEQUIN",BD1048="HARLEQUIN",AV1050="HARLEQUIN",BD1050="HARLEQUIN",AV1052="HARLEQUIN",BD1052="HARLEQUIN",AV1054="HARLEQUIN",BD1054="HARLEQUIN",AV1056="HARLEQUIN",BD1056="HARLEQUIN"),1),
IF(OR(AV1046="FAIRY",BD1046="FAIRY",AV1048="FAIRY",BD1048="FAIRY",AV1050="FAIRY",BD1050="FAIRY",AV1052="FAIRY",BD1052="FAIRY",AV1054="FAIRY",BD1054="FAIRY",AV1056="FAIRY",BD1056="FAIRY"),1)
)
,0)</f>
        <v>0</v>
      </c>
      <c r="L1054" s="747" t="str">
        <f>IF('BATTLE SHEET'!$AR$2=TRUE, RESOURCES!$AW$151, "PG")</f>
        <v/>
      </c>
      <c r="N1054" s="739">
        <v>0.0</v>
      </c>
      <c r="R1054" s="722"/>
      <c r="S1054" s="726" t="s">
        <v>193</v>
      </c>
      <c r="Z1054" s="733" t="str">
        <f>CONCATENATE(E1050:J1051,NPCALC!F1073,NPCALC!O1075:P1075)</f>
        <v/>
      </c>
      <c r="AH1054" s="729"/>
      <c r="AI1054" s="725"/>
      <c r="AJ1054" s="688"/>
      <c r="AK1054" s="734"/>
      <c r="AL1054" s="740" t="str">
        <f>IFERROR(IF(AO1054&lt;&gt;"",AO1054,AO1046))</f>
        <v/>
      </c>
      <c r="AM1054" s="415"/>
      <c r="AO1054" s="433" t="str">
        <f>CONCATENATE(NPCALC!AD1068:AH1068)</f>
        <v/>
      </c>
      <c r="AS1054" s="742">
        <f>IF(AO1054&lt;&gt;"",
SUM(0+AL1055+IF(OR(AV1054="PROSPIT", BD1054="PROSPIT"),1,0)),
AS1046)</f>
        <v>0</v>
      </c>
      <c r="AT1054" s="701" t="b">
        <v>0</v>
      </c>
      <c r="AV1054" s="743" t="str">
        <f>NPCALC!AD1064</f>
        <v/>
      </c>
      <c r="AW1054" s="179"/>
      <c r="AX1054" s="179"/>
      <c r="AY1054" s="179"/>
      <c r="AZ1054" s="179"/>
      <c r="BA1054" s="179"/>
      <c r="BB1054" s="701" t="b">
        <v>0</v>
      </c>
      <c r="BD1054" s="743" t="str">
        <f>NPCALC!AD1065</f>
        <v/>
      </c>
      <c r="BE1054" s="179"/>
      <c r="BF1054" s="179"/>
      <c r="BG1054" s="179"/>
      <c r="BH1054" s="179"/>
      <c r="BI1054" s="177"/>
      <c r="BJ1054" s="735" t="b">
        <f>IFERROR(__xludf.DUMMYFUNCTION("IFERROR(IF(COUNTIF(AV1054:BI1055, ""VAMPIRIC"")&gt;0,SPLIT(#REF!,""d"")),"""")"),FALSE)</f>
        <v>0</v>
      </c>
      <c r="BK1054" s="748"/>
      <c r="BL1054" s="748"/>
      <c r="BM1054" s="698"/>
      <c r="BW1054" s="704"/>
      <c r="CG1054" s="704"/>
      <c r="CH1054" s="690"/>
      <c r="CI1054" s="698"/>
      <c r="CS1054" s="704"/>
      <c r="DC1054" s="704"/>
      <c r="DD1054" s="690"/>
      <c r="DE1054" s="698"/>
      <c r="DO1054" s="704"/>
      <c r="DY1054" s="711"/>
      <c r="DZ1054" s="194"/>
      <c r="EA1054" s="194"/>
      <c r="EB1054" s="194"/>
      <c r="EC1054" s="194"/>
      <c r="ED1054" s="194"/>
      <c r="EE1054" s="194"/>
      <c r="EF1054" s="194"/>
      <c r="EG1054" s="194"/>
      <c r="EH1054" s="194"/>
      <c r="EI1054" s="194"/>
      <c r="EJ1054" s="194"/>
      <c r="EK1054" s="194"/>
      <c r="EL1054" s="194"/>
      <c r="EM1054" s="194"/>
      <c r="EN1054" s="194"/>
      <c r="EO1054" s="194"/>
      <c r="EP1054" s="194"/>
      <c r="EQ1054" s="194"/>
      <c r="ER1054" s="194"/>
      <c r="ES1054" s="194"/>
      <c r="ET1054" s="194"/>
      <c r="EU1054" s="194"/>
    </row>
    <row r="1055" ht="10.5" customHeight="1">
      <c r="A1055" s="686"/>
      <c r="B1055" s="721"/>
      <c r="E1055" s="39"/>
      <c r="H1055" s="377"/>
      <c r="K1055" s="718" t="str">
        <f>CONCATENATE(E1054,I1054)</f>
        <v/>
      </c>
      <c r="R1055" s="722"/>
      <c r="AH1055" s="729"/>
      <c r="AI1055" s="725"/>
      <c r="AJ1055" s="688"/>
      <c r="AK1055" s="734"/>
      <c r="AL1055" s="740"/>
      <c r="AS1055" s="737">
        <f>IF(AO1054&lt;&gt;"",
SUM(0+AL1055+IF(OR(AV1054="DERSE", BD1054="DERSE"),1,0)),
AS1047)</f>
        <v>0</v>
      </c>
      <c r="BI1055" s="183"/>
      <c r="BJ1055" s="735"/>
      <c r="BK1055" s="748"/>
      <c r="BL1055" s="748"/>
      <c r="BM1055" s="698"/>
      <c r="BN1055" s="713" t="str">
        <f>IFERROR(__xludf.DUMMYFUNCTION("ifNA(REGEXREPLACE( VLOOKUP(BX1053,Relationship,2,false), ""you"", BN1053))"),"")</f>
        <v/>
      </c>
      <c r="BO1055" s="21"/>
      <c r="BP1055" s="21"/>
      <c r="BQ1055" s="21"/>
      <c r="BR1055" s="21"/>
      <c r="BS1055" s="21"/>
      <c r="BT1055" s="21"/>
      <c r="BU1055" s="21"/>
      <c r="BV1055" s="21"/>
      <c r="BW1055" s="21"/>
      <c r="BX1055" s="21"/>
      <c r="BY1055" s="21"/>
      <c r="BZ1055" s="21"/>
      <c r="CA1055" s="21"/>
      <c r="CB1055" s="21"/>
      <c r="CC1055" s="21"/>
      <c r="CD1055" s="21"/>
      <c r="CE1055" s="21"/>
      <c r="CF1055" s="22"/>
      <c r="CG1055" s="714"/>
      <c r="CH1055" s="690"/>
      <c r="CI1055" s="698"/>
      <c r="CJ1055" s="713" t="str">
        <f>IFERROR(__xludf.DUMMYFUNCTION("ifNA(REGEXREPLACE( VLOOKUP(CT1053,Relationship,2,false), ""you"", CJ1053))"),"")</f>
        <v/>
      </c>
      <c r="CK1055" s="21"/>
      <c r="CL1055" s="21"/>
      <c r="CM1055" s="21"/>
      <c r="CN1055" s="21"/>
      <c r="CO1055" s="21"/>
      <c r="CP1055" s="21"/>
      <c r="CQ1055" s="21"/>
      <c r="CR1055" s="21"/>
      <c r="CS1055" s="21"/>
      <c r="CT1055" s="21"/>
      <c r="CU1055" s="21"/>
      <c r="CV1055" s="21"/>
      <c r="CW1055" s="21"/>
      <c r="CX1055" s="21"/>
      <c r="CY1055" s="21"/>
      <c r="CZ1055" s="21"/>
      <c r="DA1055" s="21"/>
      <c r="DB1055" s="22"/>
      <c r="DC1055" s="714"/>
      <c r="DD1055" s="690"/>
      <c r="DE1055" s="698"/>
      <c r="DF1055" s="713" t="str">
        <f>IFERROR(__xludf.DUMMYFUNCTION("ifNA(REGEXREPLACE( VLOOKUP(DP1053,Relationship,2,false), ""you"", DF1053))"),"")</f>
        <v/>
      </c>
      <c r="DG1055" s="21"/>
      <c r="DH1055" s="21"/>
      <c r="DI1055" s="21"/>
      <c r="DJ1055" s="21"/>
      <c r="DK1055" s="21"/>
      <c r="DL1055" s="21"/>
      <c r="DM1055" s="21"/>
      <c r="DN1055" s="21"/>
      <c r="DO1055" s="21"/>
      <c r="DP1055" s="21"/>
      <c r="DQ1055" s="21"/>
      <c r="DR1055" s="21"/>
      <c r="DS1055" s="21"/>
      <c r="DT1055" s="21"/>
      <c r="DU1055" s="21"/>
      <c r="DV1055" s="21"/>
      <c r="DW1055" s="21"/>
      <c r="DX1055" s="22"/>
      <c r="DY1055" s="715"/>
      <c r="DZ1055" s="716"/>
      <c r="EA1055" s="194"/>
      <c r="EB1055" s="194"/>
      <c r="EC1055" s="194"/>
      <c r="ED1055" s="194"/>
      <c r="EE1055" s="194"/>
      <c r="EF1055" s="194"/>
      <c r="EG1055" s="194"/>
      <c r="EH1055" s="194"/>
      <c r="EI1055" s="194"/>
      <c r="EJ1055" s="194"/>
      <c r="EK1055" s="194"/>
      <c r="EL1055" s="194"/>
      <c r="EM1055" s="194"/>
      <c r="EN1055" s="194"/>
      <c r="EO1055" s="194"/>
      <c r="EP1055" s="194"/>
      <c r="EQ1055" s="194"/>
      <c r="ER1055" s="194"/>
      <c r="ES1055" s="194"/>
      <c r="ET1055" s="194"/>
      <c r="EU1055" s="194"/>
    </row>
    <row r="1056" ht="10.5" customHeight="1">
      <c r="A1056" s="686"/>
      <c r="B1056" s="721"/>
      <c r="C1056" s="706" t="str">
        <f>IF('BATTLE SHEET'!$AR$2=TRUE, RESOURCES!$AU$151, "STM")</f>
        <v/>
      </c>
      <c r="E1056" s="738" t="str">
        <f>DEFAULT(R1043, "STM")</f>
        <v/>
      </c>
      <c r="F1056" s="21"/>
      <c r="G1056" s="21"/>
      <c r="H1056" s="22"/>
      <c r="I1056" s="733" t="str">
        <f>CONCATENATE(NPCALC!G1044:H1044)</f>
        <v/>
      </c>
      <c r="K1056" s="718">
        <f>IFERROR(
SUM(0,
IF(OR(AV1046="ELECTRIC",BD1046="ELECTRIC",AV1048="ELECTRIC",BD1048="ELECTRIC",AV1050="ELECTRIC",BD1050="ELECTRIC",AV1052="ELECTRIC",BD1052="ELECTRIC",AV1054="ELECTRIC",BD1054="ELECTRIC",AV1056="ELECTRIC",BD1056="ELECTRIC"),1),
IF(OR(AV1046="NUCLEAR",BD1046="NUCLEAR",AV1048="NUCLEAR",BD1048="NUCLEAR",AV1050="NUCLEAR",BD1050="NUCLEAR",AV1052="NUCLEAR",BD1052="NUCLEAR",AV1054="NUCLEAR",BD1054="NUCLEAR",AV1056="NUCLEAR",BD1056="NUCLEAR"),2)
)
,0)</f>
        <v>0</v>
      </c>
      <c r="L1056" s="415" t="str">
        <f>IF('BATTLE SHEET'!$AR$2=TRUE, RESOURCES!$AW$153, "CRG")</f>
        <v/>
      </c>
      <c r="N1056" s="739">
        <v>0.0</v>
      </c>
      <c r="R1056" s="722"/>
      <c r="S1056" s="726" t="s">
        <v>42</v>
      </c>
      <c r="Y1056" s="729"/>
      <c r="Z1056" s="729"/>
      <c r="AA1056" s="729"/>
      <c r="AB1056" s="729"/>
      <c r="AC1056" s="729"/>
      <c r="AD1056" s="729"/>
      <c r="AE1056" s="729"/>
      <c r="AF1056" s="729"/>
      <c r="AG1056" s="729"/>
      <c r="AH1056" s="729"/>
      <c r="AI1056" s="725"/>
      <c r="AJ1056" s="688"/>
      <c r="AK1056" s="734"/>
      <c r="AL1056" s="740" t="str">
        <f>IFERROR(IF(AO1056&lt;&gt;"",AO1056,AO1046))</f>
        <v/>
      </c>
      <c r="AM1056" s="415"/>
      <c r="AO1056" s="433" t="str">
        <f>CONCATENATE(NPCALC!AD1079:AH1079)</f>
        <v/>
      </c>
      <c r="AS1056" s="742">
        <f>IF(AO1056&lt;&gt;"",
SUM(0+AL1057+IF(OR(AV1056="PROSPIT", BD1056="PROSPIT"),1,0)),
AS1046)</f>
        <v>0</v>
      </c>
      <c r="AT1056" s="701" t="b">
        <v>0</v>
      </c>
      <c r="AV1056" s="743" t="str">
        <f>NPCALC!AD1075</f>
        <v/>
      </c>
      <c r="AW1056" s="179"/>
      <c r="AX1056" s="179"/>
      <c r="AY1056" s="179"/>
      <c r="AZ1056" s="179"/>
      <c r="BA1056" s="179"/>
      <c r="BB1056" s="701" t="b">
        <v>0</v>
      </c>
      <c r="BD1056" s="743" t="str">
        <f>NPCALC!AD1076</f>
        <v/>
      </c>
      <c r="BE1056" s="179"/>
      <c r="BF1056" s="179"/>
      <c r="BG1056" s="179"/>
      <c r="BH1056" s="179"/>
      <c r="BI1056" s="177"/>
      <c r="BJ1056" s="735" t="b">
        <f>IFERROR(__xludf.DUMMYFUNCTION("IFERROR(IF(COUNTIF(AV1056:BI1057, ""VAMPIRIC"")&gt;0,SPLIT(#REF!,""d"")),"""")"),FALSE)</f>
        <v>0</v>
      </c>
      <c r="BK1056" s="736"/>
      <c r="BL1056" s="736"/>
      <c r="BM1056" s="698"/>
      <c r="BN1056" s="39"/>
      <c r="CF1056" s="377"/>
      <c r="CG1056" s="714"/>
      <c r="CH1056" s="690"/>
      <c r="CI1056" s="698"/>
      <c r="CJ1056" s="39"/>
      <c r="DB1056" s="377"/>
      <c r="DC1056" s="714"/>
      <c r="DD1056" s="690"/>
      <c r="DE1056" s="698"/>
      <c r="DF1056" s="39"/>
      <c r="DX1056" s="377"/>
      <c r="DY1056" s="715"/>
      <c r="DZ1056" s="716"/>
      <c r="EA1056" s="194"/>
      <c r="EB1056" s="194"/>
      <c r="EC1056" s="194"/>
      <c r="ED1056" s="194"/>
      <c r="EE1056" s="194"/>
      <c r="EF1056" s="194"/>
      <c r="EG1056" s="194"/>
      <c r="EH1056" s="194"/>
      <c r="EI1056" s="194"/>
      <c r="EJ1056" s="194"/>
      <c r="EK1056" s="194"/>
      <c r="EL1056" s="194"/>
      <c r="EM1056" s="194"/>
      <c r="EN1056" s="194"/>
      <c r="EO1056" s="194"/>
      <c r="EP1056" s="194"/>
      <c r="EQ1056" s="194"/>
      <c r="ER1056" s="194"/>
      <c r="ES1056" s="194"/>
      <c r="ET1056" s="194"/>
      <c r="EU1056" s="194"/>
    </row>
    <row r="1057" ht="10.5" customHeight="1">
      <c r="A1057" s="686"/>
      <c r="B1057" s="721"/>
      <c r="E1057" s="39"/>
      <c r="H1057" s="377"/>
      <c r="K1057" s="718" t="str">
        <f>CONCATENATE(E1056,I1056)</f>
        <v/>
      </c>
      <c r="R1057" s="722"/>
      <c r="Y1057" s="726"/>
      <c r="AH1057" s="729"/>
      <c r="AI1057" s="725"/>
      <c r="AJ1057" s="688"/>
      <c r="AK1057" s="734"/>
      <c r="AL1057" s="744"/>
      <c r="AS1057" s="737">
        <f>IF(AO1056&lt;&gt;"",
SUM(0+AL1057+IF(OR(AV1056="DERSE", BD1056="DERSE"),1,0)),
AS1047)</f>
        <v>0</v>
      </c>
      <c r="BI1057" s="183"/>
      <c r="BJ1057" s="735"/>
      <c r="BK1057" s="736"/>
      <c r="BL1057" s="736"/>
      <c r="BM1057" s="698"/>
      <c r="BN1057" s="39"/>
      <c r="CF1057" s="377"/>
      <c r="CG1057" s="722"/>
      <c r="CH1057" s="690"/>
      <c r="CI1057" s="698"/>
      <c r="CJ1057" s="39"/>
      <c r="DB1057" s="377"/>
      <c r="DC1057" s="722"/>
      <c r="DD1057" s="690"/>
      <c r="DE1057" s="698"/>
      <c r="DF1057" s="39"/>
      <c r="DX1057" s="377"/>
      <c r="DY1057" s="470"/>
      <c r="DZ1057" s="194"/>
      <c r="EA1057" s="194"/>
      <c r="EB1057" s="194"/>
      <c r="EC1057" s="194"/>
      <c r="ED1057" s="194"/>
      <c r="EE1057" s="194"/>
      <c r="EF1057" s="194"/>
      <c r="EG1057" s="194"/>
      <c r="EH1057" s="194"/>
      <c r="EI1057" s="194"/>
      <c r="EJ1057" s="194"/>
      <c r="EK1057" s="194"/>
      <c r="EL1057" s="194"/>
      <c r="EM1057" s="194"/>
      <c r="EN1057" s="194"/>
      <c r="EO1057" s="194"/>
      <c r="EP1057" s="194"/>
      <c r="EQ1057" s="194"/>
      <c r="ER1057" s="194"/>
      <c r="ES1057" s="194"/>
      <c r="ET1057" s="194"/>
      <c r="EU1057" s="194"/>
    </row>
    <row r="1058" ht="10.5" customHeight="1">
      <c r="A1058" s="686"/>
      <c r="B1058" s="721"/>
      <c r="C1058" s="706" t="str">
        <f>IF('BATTLE SHEET'!$AR$2=TRUE, RESOURCES!$AU$153, "AP")</f>
        <v/>
      </c>
      <c r="E1058" s="749"/>
      <c r="F1058" s="21"/>
      <c r="G1058" s="21"/>
      <c r="H1058" s="21"/>
      <c r="I1058" s="21"/>
      <c r="J1058" s="22"/>
      <c r="K1058" s="718"/>
      <c r="L1058" s="706" t="str">
        <f>IF('BATTLE SHEET'!$AR$2=TRUE, RESOURCES!$AW$155, "BD")</f>
        <v/>
      </c>
      <c r="N1058" s="739">
        <v>0.0</v>
      </c>
      <c r="R1058" s="722"/>
      <c r="S1058" s="706" t="s">
        <v>194</v>
      </c>
      <c r="Z1058" s="733"/>
      <c r="AH1058" s="729"/>
      <c r="AI1058" s="725"/>
      <c r="AJ1058" s="688"/>
      <c r="AK1058" s="734"/>
      <c r="AL1058" s="700"/>
      <c r="AM1058" s="694"/>
      <c r="AN1058" s="750"/>
      <c r="AO1058" s="750"/>
      <c r="AP1058" s="750"/>
      <c r="AQ1058" s="750"/>
      <c r="AR1058" s="750"/>
      <c r="AS1058" s="751"/>
      <c r="AT1058" s="752"/>
      <c r="AU1058" s="753"/>
      <c r="AV1058" s="753"/>
      <c r="AW1058" s="753"/>
      <c r="AX1058" s="753"/>
      <c r="AY1058" s="753"/>
      <c r="AZ1058" s="753"/>
      <c r="BA1058" s="753"/>
      <c r="BB1058" s="753"/>
      <c r="BC1058" s="753"/>
      <c r="BD1058" s="753"/>
      <c r="BE1058" s="753"/>
      <c r="BF1058" s="753"/>
      <c r="BG1058" s="753"/>
      <c r="BH1058" s="753"/>
      <c r="BI1058" s="753"/>
      <c r="BJ1058" s="754"/>
      <c r="BK1058" s="736"/>
      <c r="BL1058" s="736"/>
      <c r="BM1058" s="698"/>
      <c r="BN1058" s="25"/>
      <c r="BO1058" s="26"/>
      <c r="BP1058" s="26"/>
      <c r="BQ1058" s="26"/>
      <c r="BR1058" s="26"/>
      <c r="BS1058" s="26"/>
      <c r="BT1058" s="26"/>
      <c r="BU1058" s="26"/>
      <c r="BV1058" s="26"/>
      <c r="BW1058" s="26"/>
      <c r="BX1058" s="26"/>
      <c r="BY1058" s="26"/>
      <c r="BZ1058" s="26"/>
      <c r="CA1058" s="26"/>
      <c r="CB1058" s="26"/>
      <c r="CC1058" s="26"/>
      <c r="CD1058" s="26"/>
      <c r="CE1058" s="26"/>
      <c r="CF1058" s="27"/>
      <c r="CG1058" s="728"/>
      <c r="CH1058" s="690"/>
      <c r="CI1058" s="698"/>
      <c r="CJ1058" s="25"/>
      <c r="CK1058" s="26"/>
      <c r="CL1058" s="26"/>
      <c r="CM1058" s="26"/>
      <c r="CN1058" s="26"/>
      <c r="CO1058" s="26"/>
      <c r="CP1058" s="26"/>
      <c r="CQ1058" s="26"/>
      <c r="CR1058" s="26"/>
      <c r="CS1058" s="26"/>
      <c r="CT1058" s="26"/>
      <c r="CU1058" s="26"/>
      <c r="CV1058" s="26"/>
      <c r="CW1058" s="26"/>
      <c r="CX1058" s="26"/>
      <c r="CY1058" s="26"/>
      <c r="CZ1058" s="26"/>
      <c r="DA1058" s="26"/>
      <c r="DB1058" s="27"/>
      <c r="DC1058" s="728"/>
      <c r="DD1058" s="690"/>
      <c r="DE1058" s="698"/>
      <c r="DF1058" s="25"/>
      <c r="DG1058" s="26"/>
      <c r="DH1058" s="26"/>
      <c r="DI1058" s="26"/>
      <c r="DJ1058" s="26"/>
      <c r="DK1058" s="26"/>
      <c r="DL1058" s="26"/>
      <c r="DM1058" s="26"/>
      <c r="DN1058" s="26"/>
      <c r="DO1058" s="26"/>
      <c r="DP1058" s="26"/>
      <c r="DQ1058" s="26"/>
      <c r="DR1058" s="26"/>
      <c r="DS1058" s="26"/>
      <c r="DT1058" s="26"/>
      <c r="DU1058" s="26"/>
      <c r="DV1058" s="26"/>
      <c r="DW1058" s="26"/>
      <c r="DX1058" s="27"/>
      <c r="DY1058" s="711"/>
      <c r="DZ1058" s="194"/>
      <c r="EA1058" s="194"/>
      <c r="EB1058" s="194"/>
      <c r="EC1058" s="194"/>
      <c r="ED1058" s="194"/>
      <c r="EE1058" s="194"/>
      <c r="EF1058" s="194"/>
      <c r="EG1058" s="194"/>
      <c r="EH1058" s="194"/>
      <c r="EI1058" s="194"/>
      <c r="EJ1058" s="194"/>
      <c r="EK1058" s="194"/>
      <c r="EL1058" s="194"/>
      <c r="EM1058" s="194"/>
      <c r="EN1058" s="194"/>
      <c r="EO1058" s="194"/>
      <c r="EP1058" s="194"/>
      <c r="EQ1058" s="194"/>
      <c r="ER1058" s="194"/>
      <c r="ES1058" s="194"/>
      <c r="ET1058" s="194"/>
      <c r="EU1058" s="194"/>
    </row>
    <row r="1059" ht="10.5" customHeight="1">
      <c r="A1059" s="686"/>
      <c r="B1059" s="721"/>
      <c r="E1059" s="39"/>
      <c r="J1059" s="377"/>
      <c r="K1059" s="718"/>
      <c r="R1059" s="722"/>
      <c r="AH1059" s="729"/>
      <c r="AI1059" s="725"/>
      <c r="AJ1059" s="688"/>
      <c r="AK1059" s="730"/>
      <c r="AL1059" s="694"/>
      <c r="AM1059" s="701" t="s">
        <v>184</v>
      </c>
      <c r="AT1059" s="701" t="s">
        <v>196</v>
      </c>
      <c r="AX1059" s="755">
        <f>IFS(AM1059="WEAPON",2,AM1059="PROTOTYPE", 4,TRUE,3)</f>
        <v>3</v>
      </c>
      <c r="AY1059" s="696"/>
      <c r="AZ1059" s="415" t="b">
        <v>0</v>
      </c>
      <c r="BB1059" s="479" t="str">
        <f>IFERROR(VLOOKUP(0,Under_Lookup,27,FALSE),"")</f>
        <v>NO ACTION</v>
      </c>
      <c r="BJ1059" s="756"/>
      <c r="BK1059" s="697"/>
      <c r="BL1059" s="697"/>
      <c r="BM1059" s="698"/>
      <c r="BN1059" s="732" t="s">
        <v>188</v>
      </c>
      <c r="CG1059" s="728"/>
      <c r="CH1059" s="690"/>
      <c r="CI1059" s="698"/>
      <c r="CJ1059" s="732" t="s">
        <v>188</v>
      </c>
      <c r="DC1059" s="728"/>
      <c r="DD1059" s="690"/>
      <c r="DE1059" s="698"/>
      <c r="DF1059" s="732" t="s">
        <v>188</v>
      </c>
      <c r="DY1059" s="711"/>
      <c r="DZ1059" s="194"/>
      <c r="EA1059" s="194"/>
      <c r="EB1059" s="194"/>
      <c r="EC1059" s="194"/>
      <c r="ED1059" s="194"/>
      <c r="EE1059" s="194"/>
      <c r="EF1059" s="194"/>
      <c r="EG1059" s="194"/>
      <c r="EH1059" s="194"/>
      <c r="EI1059" s="194"/>
      <c r="EJ1059" s="194"/>
      <c r="EK1059" s="194"/>
      <c r="EL1059" s="194"/>
      <c r="EM1059" s="194"/>
      <c r="EN1059" s="194"/>
      <c r="EO1059" s="194"/>
      <c r="EP1059" s="194"/>
      <c r="EQ1059" s="194"/>
      <c r="ER1059" s="194"/>
      <c r="ES1059" s="194"/>
      <c r="ET1059" s="194"/>
      <c r="EU1059" s="194"/>
    </row>
    <row r="1060" ht="10.5" customHeight="1">
      <c r="A1060" s="686"/>
      <c r="B1060" s="721"/>
      <c r="C1060" s="721"/>
      <c r="D1060" s="722"/>
      <c r="E1060" s="722"/>
      <c r="F1060" s="722"/>
      <c r="G1060" s="722"/>
      <c r="H1060" s="722"/>
      <c r="I1060" s="722"/>
      <c r="J1060" s="722"/>
      <c r="K1060" s="722"/>
      <c r="L1060" s="722"/>
      <c r="M1060" s="722"/>
      <c r="N1060" s="722"/>
      <c r="O1060" s="722"/>
      <c r="P1060" s="722"/>
      <c r="Q1060" s="722"/>
      <c r="R1060" s="722"/>
      <c r="S1060" s="721"/>
      <c r="T1060" s="729"/>
      <c r="U1060" s="729"/>
      <c r="V1060" s="729"/>
      <c r="W1060" s="729"/>
      <c r="X1060" s="729"/>
      <c r="Y1060" s="729"/>
      <c r="Z1060" s="729"/>
      <c r="AA1060" s="729"/>
      <c r="AB1060" s="729"/>
      <c r="AC1060" s="729"/>
      <c r="AD1060" s="729"/>
      <c r="AE1060" s="729"/>
      <c r="AF1060" s="729"/>
      <c r="AG1060" s="729"/>
      <c r="AH1060" s="729"/>
      <c r="AI1060" s="725"/>
      <c r="AJ1060" s="688"/>
      <c r="AK1060" s="730"/>
      <c r="AL1060" s="694"/>
      <c r="AX1060" s="705"/>
      <c r="AY1060" s="696"/>
      <c r="AZ1060" s="382"/>
      <c r="BA1060" s="382"/>
      <c r="BB1060" s="424"/>
      <c r="BC1060" s="424"/>
      <c r="BD1060" s="424"/>
      <c r="BE1060" s="424"/>
      <c r="BF1060" s="424"/>
      <c r="BG1060" s="424"/>
      <c r="BH1060" s="424"/>
      <c r="BI1060" s="424"/>
      <c r="BJ1060" s="757"/>
      <c r="BK1060" s="697"/>
      <c r="BL1060" s="697"/>
      <c r="BM1060" s="698"/>
      <c r="CG1060" s="728"/>
      <c r="CH1060" s="690"/>
      <c r="CI1060" s="698"/>
      <c r="DC1060" s="728"/>
      <c r="DD1060" s="690"/>
      <c r="DE1060" s="698"/>
      <c r="DY1060" s="711"/>
      <c r="DZ1060" s="194"/>
      <c r="EA1060" s="194"/>
      <c r="EB1060" s="194"/>
      <c r="EC1060" s="194"/>
      <c r="ED1060" s="194"/>
      <c r="EE1060" s="194"/>
      <c r="EF1060" s="194"/>
      <c r="EG1060" s="194"/>
      <c r="EH1060" s="194"/>
      <c r="EI1060" s="194"/>
      <c r="EJ1060" s="194"/>
      <c r="EK1060" s="194"/>
      <c r="EL1060" s="194"/>
      <c r="EM1060" s="194"/>
      <c r="EN1060" s="194"/>
      <c r="EO1060" s="194"/>
      <c r="EP1060" s="194"/>
      <c r="EQ1060" s="194"/>
      <c r="ER1060" s="194"/>
      <c r="ES1060" s="194"/>
      <c r="ET1060" s="194"/>
      <c r="EU1060" s="194"/>
    </row>
    <row r="1061" ht="10.5" customHeight="1">
      <c r="A1061" s="686"/>
      <c r="B1061" s="721"/>
      <c r="C1061" s="726" t="s">
        <v>203</v>
      </c>
      <c r="L1061" s="721"/>
      <c r="M1061" s="721"/>
      <c r="N1061" s="721"/>
      <c r="O1061" s="721"/>
      <c r="P1061" s="721"/>
      <c r="Q1061" s="721"/>
      <c r="R1061" s="721"/>
      <c r="S1061" s="721"/>
      <c r="T1061" s="758" t="str">
        <f>IFERROR(VLOOKUP(#REF!,AllKind,11,FALSE),)</f>
        <v/>
      </c>
      <c r="X1061" s="759" t="s">
        <v>198</v>
      </c>
      <c r="AC1061" s="760"/>
      <c r="AD1061" s="415" t="s">
        <v>199</v>
      </c>
      <c r="AH1061" s="756"/>
      <c r="AI1061" s="761"/>
      <c r="AJ1061" s="762"/>
      <c r="AK1061" s="762"/>
      <c r="AL1061" s="694"/>
      <c r="AM1061" s="701" t="b">
        <v>0</v>
      </c>
      <c r="AO1061" s="763" t="str">
        <f>VLOOKUP("Action1",NPCALC!D1062:G1065,AX1059,FALSE)</f>
        <v>NO ACTION</v>
      </c>
      <c r="AX1061" s="705"/>
      <c r="AY1061" s="696"/>
      <c r="AZ1061" s="415" t="b">
        <v>0</v>
      </c>
      <c r="BB1061" s="479" t="s">
        <v>139</v>
      </c>
      <c r="BJ1061" s="757"/>
      <c r="BK1061" s="764"/>
      <c r="BL1061" s="764"/>
      <c r="BM1061" s="698"/>
      <c r="CG1061" s="728"/>
      <c r="CH1061" s="690"/>
      <c r="CI1061" s="698"/>
      <c r="DC1061" s="728"/>
      <c r="DD1061" s="690"/>
      <c r="DE1061" s="698"/>
      <c r="DY1061" s="711"/>
      <c r="DZ1061" s="194"/>
      <c r="EA1061" s="194"/>
      <c r="EB1061" s="194"/>
      <c r="EC1061" s="194"/>
      <c r="ED1061" s="194"/>
      <c r="EE1061" s="194"/>
      <c r="EF1061" s="194"/>
      <c r="EG1061" s="194"/>
      <c r="EH1061" s="194"/>
      <c r="EI1061" s="194"/>
      <c r="EJ1061" s="194"/>
      <c r="EK1061" s="194"/>
      <c r="EL1061" s="194"/>
      <c r="EM1061" s="194"/>
      <c r="EN1061" s="194"/>
      <c r="EO1061" s="194"/>
      <c r="EP1061" s="194"/>
      <c r="EQ1061" s="194"/>
      <c r="ER1061" s="194"/>
      <c r="ES1061" s="194"/>
      <c r="ET1061" s="194"/>
      <c r="EU1061" s="194"/>
    </row>
    <row r="1062" ht="10.5" customHeight="1">
      <c r="A1062" s="686"/>
      <c r="B1062" s="721"/>
      <c r="L1062" s="726"/>
      <c r="S1062" s="721"/>
      <c r="AC1062" s="765"/>
      <c r="AH1062" s="757"/>
      <c r="AI1062" s="761"/>
      <c r="AJ1062" s="762"/>
      <c r="AK1062" s="762"/>
      <c r="AL1062" s="694"/>
      <c r="AX1062" s="705"/>
      <c r="AY1062" s="696"/>
      <c r="AZ1062" s="382"/>
      <c r="BA1062" s="382"/>
      <c r="BB1062" s="424"/>
      <c r="BC1062" s="424"/>
      <c r="BD1062" s="424"/>
      <c r="BE1062" s="424"/>
      <c r="BF1062" s="424"/>
      <c r="BG1062" s="424"/>
      <c r="BH1062" s="424"/>
      <c r="BI1062" s="424"/>
      <c r="BJ1062" s="757"/>
      <c r="BK1062" s="764"/>
      <c r="BL1062" s="764"/>
      <c r="BM1062" s="698"/>
      <c r="CG1062" s="728"/>
      <c r="CH1062" s="690"/>
      <c r="CI1062" s="698"/>
      <c r="DC1062" s="728"/>
      <c r="DD1062" s="690"/>
      <c r="DE1062" s="698"/>
      <c r="DY1062" s="711"/>
      <c r="DZ1062" s="194"/>
      <c r="EA1062" s="194"/>
      <c r="EB1062" s="194"/>
      <c r="EC1062" s="194"/>
      <c r="ED1062" s="194"/>
      <c r="EE1062" s="194"/>
      <c r="EF1062" s="194"/>
      <c r="EG1062" s="194"/>
      <c r="EH1062" s="194"/>
      <c r="EI1062" s="194"/>
      <c r="EJ1062" s="194"/>
      <c r="EK1062" s="194"/>
      <c r="EL1062" s="194"/>
      <c r="EM1062" s="194"/>
      <c r="EN1062" s="194"/>
      <c r="EO1062" s="194"/>
      <c r="EP1062" s="194"/>
      <c r="EQ1062" s="194"/>
      <c r="ER1062" s="194"/>
      <c r="ES1062" s="194"/>
      <c r="ET1062" s="194"/>
      <c r="EU1062" s="194"/>
    </row>
    <row r="1063" ht="10.5" customHeight="1">
      <c r="A1063" s="686"/>
      <c r="B1063" s="721"/>
      <c r="C1063" s="766" t="s">
        <v>188</v>
      </c>
      <c r="S1063" s="729"/>
      <c r="T1063" s="741" t="str">
        <f>IFERROR(VLOOKUP(NPCALC!E1058,AllKind,9, FALSE))</f>
        <v/>
      </c>
      <c r="V1063" s="712"/>
      <c r="AC1063" s="767"/>
      <c r="AD1063" s="179"/>
      <c r="AE1063" s="179"/>
      <c r="AF1063" s="179"/>
      <c r="AG1063" s="179"/>
      <c r="AH1063" s="729"/>
      <c r="AI1063" s="725"/>
      <c r="AJ1063" s="688"/>
      <c r="AK1063" s="688"/>
      <c r="AL1063" s="694"/>
      <c r="AM1063" s="701" t="b">
        <v>0</v>
      </c>
      <c r="AO1063" s="433" t="str">
        <f>VLOOKUP("Action2",NPCALC!D1062:G1065,AX1059,FALSE)</f>
        <v>NO ACTION</v>
      </c>
      <c r="AX1063" s="705"/>
      <c r="AY1063" s="696"/>
      <c r="AZ1063" s="415" t="s">
        <v>140</v>
      </c>
      <c r="BJ1063" s="705"/>
      <c r="BK1063" s="764"/>
      <c r="BL1063" s="764"/>
      <c r="BM1063" s="698"/>
      <c r="CG1063" s="728"/>
      <c r="CH1063" s="690"/>
      <c r="CI1063" s="698"/>
      <c r="DC1063" s="728"/>
      <c r="DD1063" s="690"/>
      <c r="DE1063" s="698"/>
      <c r="DY1063" s="711"/>
      <c r="DZ1063" s="194"/>
      <c r="EA1063" s="194"/>
      <c r="EB1063" s="194"/>
      <c r="EC1063" s="194"/>
      <c r="ED1063" s="194"/>
      <c r="EE1063" s="194"/>
      <c r="EF1063" s="194"/>
      <c r="EG1063" s="194"/>
      <c r="EH1063" s="194"/>
      <c r="EI1063" s="194"/>
      <c r="EJ1063" s="194"/>
      <c r="EK1063" s="194"/>
      <c r="EL1063" s="194"/>
      <c r="EM1063" s="194"/>
      <c r="EN1063" s="194"/>
      <c r="EO1063" s="194"/>
      <c r="EP1063" s="194"/>
      <c r="EQ1063" s="194"/>
      <c r="ER1063" s="194"/>
      <c r="ES1063" s="194"/>
      <c r="ET1063" s="194"/>
      <c r="EU1063" s="194"/>
    </row>
    <row r="1064" ht="10.5" customHeight="1">
      <c r="A1064" s="686"/>
      <c r="B1064" s="721"/>
      <c r="S1064" s="729"/>
      <c r="AC1064" s="39"/>
      <c r="AH1064" s="722"/>
      <c r="AI1064" s="725"/>
      <c r="AJ1064" s="688"/>
      <c r="AK1064" s="688"/>
      <c r="AL1064" s="696"/>
      <c r="AX1064" s="705"/>
      <c r="AY1064" s="696"/>
      <c r="BJ1064" s="705"/>
      <c r="BK1064" s="764"/>
      <c r="BL1064" s="764"/>
      <c r="BM1064" s="698"/>
      <c r="CG1064" s="728"/>
      <c r="CH1064" s="690"/>
      <c r="CI1064" s="698"/>
      <c r="DC1064" s="728"/>
      <c r="DD1064" s="690"/>
      <c r="DE1064" s="698"/>
      <c r="DY1064" s="711"/>
      <c r="DZ1064" s="194"/>
      <c r="EA1064" s="194"/>
      <c r="EB1064" s="194"/>
      <c r="EC1064" s="194"/>
      <c r="ED1064" s="194"/>
      <c r="EE1064" s="194"/>
      <c r="EF1064" s="194"/>
      <c r="EG1064" s="194"/>
      <c r="EH1064" s="194"/>
      <c r="EI1064" s="194"/>
      <c r="EJ1064" s="194"/>
      <c r="EK1064" s="194"/>
      <c r="EL1064" s="194"/>
      <c r="EM1064" s="194"/>
      <c r="EN1064" s="194"/>
      <c r="EO1064" s="194"/>
      <c r="EP1064" s="194"/>
      <c r="EQ1064" s="194"/>
      <c r="ER1064" s="194"/>
      <c r="ES1064" s="194"/>
      <c r="ET1064" s="194"/>
      <c r="EU1064" s="194"/>
    </row>
    <row r="1065" ht="10.5" customHeight="1">
      <c r="A1065" s="686"/>
      <c r="B1065" s="721"/>
      <c r="S1065" s="729"/>
      <c r="T1065" s="721"/>
      <c r="U1065" s="722"/>
      <c r="V1065" s="722"/>
      <c r="W1065" s="722"/>
      <c r="X1065" s="722"/>
      <c r="Y1065" s="722"/>
      <c r="Z1065" s="722"/>
      <c r="AA1065" s="722"/>
      <c r="AB1065" s="722"/>
      <c r="AC1065" s="722"/>
      <c r="AD1065" s="722"/>
      <c r="AE1065" s="722"/>
      <c r="AF1065" s="722"/>
      <c r="AG1065" s="722"/>
      <c r="AH1065" s="722"/>
      <c r="AI1065" s="725"/>
      <c r="AJ1065" s="688"/>
      <c r="AK1065" s="688"/>
      <c r="AL1065" s="694"/>
      <c r="AM1065" s="701" t="b">
        <v>0</v>
      </c>
      <c r="AO1065" s="433" t="str">
        <f>VLOOKUP("Action3",NPCALC!D1062:G1065,AX1059,FALSE)</f>
        <v>NO ACTION</v>
      </c>
      <c r="AX1065" s="705"/>
      <c r="AY1065" s="696"/>
      <c r="AZ1065" s="415" t="s">
        <v>142</v>
      </c>
      <c r="BB1065" s="479" t="str">
        <f>IFERROR(VLOOKUP(R1043,Under_Lookup,15,FALSE),"")</f>
        <v/>
      </c>
      <c r="BE1065" s="768"/>
      <c r="BG1065" s="479" t="str">
        <f>IFERROR(VLOOKUP(R1043,Under_Lookup,17,FALSE),"")</f>
        <v/>
      </c>
      <c r="BJ1065" s="705"/>
      <c r="BK1065" s="764"/>
      <c r="BL1065" s="764"/>
      <c r="BM1065" s="698"/>
      <c r="BN1065" s="745"/>
      <c r="BO1065" s="746"/>
      <c r="BP1065" s="746"/>
      <c r="BQ1065" s="746"/>
      <c r="BR1065" s="746"/>
      <c r="BS1065" s="746"/>
      <c r="BT1065" s="746"/>
      <c r="BU1065" s="746"/>
      <c r="BV1065" s="746"/>
      <c r="BW1065" s="746"/>
      <c r="BX1065" s="746"/>
      <c r="BY1065" s="746"/>
      <c r="BZ1065" s="746"/>
      <c r="CA1065" s="746"/>
      <c r="CB1065" s="746"/>
      <c r="CC1065" s="746"/>
      <c r="CD1065" s="746"/>
      <c r="CE1065" s="746"/>
      <c r="CF1065" s="746"/>
      <c r="CG1065" s="746"/>
      <c r="CH1065" s="690"/>
      <c r="CI1065" s="698"/>
      <c r="CJ1065" s="745"/>
      <c r="CK1065" s="746"/>
      <c r="CL1065" s="746"/>
      <c r="CM1065" s="746"/>
      <c r="CN1065" s="746"/>
      <c r="CO1065" s="746"/>
      <c r="CP1065" s="746"/>
      <c r="CQ1065" s="746"/>
      <c r="CR1065" s="746"/>
      <c r="CS1065" s="746"/>
      <c r="CT1065" s="746"/>
      <c r="CU1065" s="746"/>
      <c r="CV1065" s="746"/>
      <c r="CW1065" s="746"/>
      <c r="CX1065" s="746"/>
      <c r="CY1065" s="746"/>
      <c r="CZ1065" s="746"/>
      <c r="DA1065" s="746"/>
      <c r="DB1065" s="746"/>
      <c r="DC1065" s="746"/>
      <c r="DD1065" s="690"/>
      <c r="DE1065" s="698"/>
      <c r="DF1065" s="745"/>
      <c r="DG1065" s="746"/>
      <c r="DH1065" s="746"/>
      <c r="DI1065" s="746"/>
      <c r="DJ1065" s="746"/>
      <c r="DK1065" s="746"/>
      <c r="DL1065" s="746"/>
      <c r="DM1065" s="746"/>
      <c r="DN1065" s="746"/>
      <c r="DO1065" s="746"/>
      <c r="DP1065" s="746"/>
      <c r="DQ1065" s="746"/>
      <c r="DR1065" s="746"/>
      <c r="DS1065" s="746"/>
      <c r="DT1065" s="746"/>
      <c r="DU1065" s="746"/>
      <c r="DV1065" s="746"/>
      <c r="DW1065" s="746"/>
      <c r="DX1065" s="746"/>
      <c r="DY1065" s="711"/>
      <c r="DZ1065" s="194"/>
      <c r="EA1065" s="194"/>
      <c r="EB1065" s="194"/>
      <c r="EC1065" s="194"/>
      <c r="ED1065" s="194"/>
      <c r="EE1065" s="194"/>
      <c r="EF1065" s="194"/>
      <c r="EG1065" s="194"/>
      <c r="EH1065" s="194"/>
      <c r="EI1065" s="194"/>
      <c r="EJ1065" s="194"/>
      <c r="EK1065" s="194"/>
      <c r="EL1065" s="194"/>
      <c r="EM1065" s="194"/>
      <c r="EN1065" s="194"/>
      <c r="EO1065" s="194"/>
      <c r="EP1065" s="194"/>
      <c r="EQ1065" s="194"/>
      <c r="ER1065" s="194"/>
      <c r="ES1065" s="194"/>
      <c r="ET1065" s="194"/>
      <c r="EU1065" s="194"/>
    </row>
    <row r="1066" ht="10.5" customHeight="1">
      <c r="A1066" s="686"/>
      <c r="B1066" s="721"/>
      <c r="S1066" s="729"/>
      <c r="T1066" s="415" t="s">
        <v>200</v>
      </c>
      <c r="AC1066" s="721"/>
      <c r="AD1066" s="415" t="s">
        <v>199</v>
      </c>
      <c r="AH1066" s="721"/>
      <c r="AI1066" s="725"/>
      <c r="AJ1066" s="688"/>
      <c r="AK1066" s="688"/>
      <c r="AL1066" s="694"/>
      <c r="AX1066" s="705"/>
      <c r="AY1066" s="696"/>
      <c r="BJ1066" s="705"/>
      <c r="BK1066" s="764"/>
      <c r="BL1066" s="764"/>
      <c r="BM1066" s="698"/>
      <c r="BN1066" s="745"/>
      <c r="BO1066" s="745"/>
      <c r="BP1066" s="745"/>
      <c r="BQ1066" s="745"/>
      <c r="BR1066" s="745"/>
      <c r="BS1066" s="745"/>
      <c r="BT1066" s="745"/>
      <c r="BU1066" s="745"/>
      <c r="BV1066" s="745"/>
      <c r="BW1066" s="745"/>
      <c r="BX1066" s="745"/>
      <c r="BY1066" s="745"/>
      <c r="BZ1066" s="745"/>
      <c r="CA1066" s="745"/>
      <c r="CB1066" s="745"/>
      <c r="CC1066" s="745"/>
      <c r="CD1066" s="745"/>
      <c r="CE1066" s="745"/>
      <c r="CF1066" s="745"/>
      <c r="CG1066" s="745"/>
      <c r="CH1066" s="690"/>
      <c r="CI1066" s="698"/>
      <c r="CJ1066" s="745"/>
      <c r="CK1066" s="745"/>
      <c r="CL1066" s="745"/>
      <c r="CM1066" s="745"/>
      <c r="CN1066" s="745"/>
      <c r="CO1066" s="745"/>
      <c r="CP1066" s="745"/>
      <c r="CQ1066" s="745"/>
      <c r="CR1066" s="745"/>
      <c r="CS1066" s="745"/>
      <c r="CT1066" s="745"/>
      <c r="CU1066" s="745"/>
      <c r="CV1066" s="745"/>
      <c r="CW1066" s="745"/>
      <c r="CX1066" s="745"/>
      <c r="CY1066" s="745"/>
      <c r="CZ1066" s="745"/>
      <c r="DA1066" s="745"/>
      <c r="DB1066" s="745"/>
      <c r="DC1066" s="745"/>
      <c r="DD1066" s="690"/>
      <c r="DE1066" s="698"/>
      <c r="DF1066" s="745"/>
      <c r="DG1066" s="745"/>
      <c r="DH1066" s="745"/>
      <c r="DI1066" s="745"/>
      <c r="DJ1066" s="745"/>
      <c r="DK1066" s="745"/>
      <c r="DL1066" s="745"/>
      <c r="DM1066" s="745"/>
      <c r="DN1066" s="745"/>
      <c r="DO1066" s="745"/>
      <c r="DP1066" s="745"/>
      <c r="DQ1066" s="745"/>
      <c r="DR1066" s="745"/>
      <c r="DS1066" s="745"/>
      <c r="DT1066" s="745"/>
      <c r="DU1066" s="745"/>
      <c r="DV1066" s="745"/>
      <c r="DW1066" s="745"/>
      <c r="DX1066" s="745"/>
      <c r="DY1066" s="473"/>
      <c r="DZ1066" s="194"/>
      <c r="EA1066" s="194"/>
      <c r="EB1066" s="194"/>
      <c r="EC1066" s="194"/>
      <c r="ED1066" s="194"/>
      <c r="EE1066" s="194"/>
      <c r="EF1066" s="194"/>
      <c r="EG1066" s="194"/>
      <c r="EH1066" s="194"/>
      <c r="EI1066" s="194"/>
      <c r="EJ1066" s="194"/>
      <c r="EK1066" s="194"/>
      <c r="EL1066" s="194"/>
      <c r="EM1066" s="194"/>
      <c r="EN1066" s="194"/>
      <c r="EO1066" s="194"/>
      <c r="EP1066" s="194"/>
      <c r="EQ1066" s="194"/>
      <c r="ER1066" s="194"/>
      <c r="ES1066" s="194"/>
      <c r="ET1066" s="194"/>
      <c r="EU1066" s="194"/>
    </row>
    <row r="1067" ht="10.5" customHeight="1">
      <c r="A1067" s="686"/>
      <c r="B1067" s="721"/>
      <c r="S1067" s="729"/>
      <c r="AC1067" s="722"/>
      <c r="AH1067" s="729"/>
      <c r="AI1067" s="725"/>
      <c r="AJ1067" s="690"/>
      <c r="AK1067" s="690"/>
      <c r="AL1067" s="694"/>
      <c r="AM1067" s="701" t="b">
        <v>0</v>
      </c>
      <c r="AO1067" s="433" t="str">
        <f>VLOOKUP("Action4",NPCALC!D1062:G1065,AX1059,FALSE)</f>
        <v>NO ACTION</v>
      </c>
      <c r="AX1067" s="705"/>
      <c r="AY1067" s="696"/>
      <c r="AZ1067" s="415" t="str">
        <f>IFERROR(VLOOKUP(R1043,Under_Lookup,19,FALSE),"")       
                        </f>
        <v/>
      </c>
      <c r="BB1067" s="479" t="str">
        <f>IFERROR(VLOOKUP(R1043,Under_Lookup,21,FALSE),"")</f>
        <v/>
      </c>
      <c r="BE1067" s="769" t="str">
        <f>IFERROR(VLOOKUP(R1043,Under_Lookup,23,FALSE),"")</f>
        <v/>
      </c>
      <c r="BG1067" s="479" t="str">
        <f>IFERROR(VLOOKUP(R1043,Under_Lookup,25,FALSE),"")</f>
        <v/>
      </c>
      <c r="BJ1067" s="705"/>
      <c r="BK1067" s="764"/>
      <c r="BL1067" s="764"/>
      <c r="BM1067" s="698"/>
      <c r="BN1067" s="706"/>
      <c r="BW1067" s="691"/>
      <c r="BX1067" s="706"/>
      <c r="CG1067" s="691"/>
      <c r="CH1067" s="690"/>
      <c r="CI1067" s="698"/>
      <c r="CJ1067" s="706"/>
      <c r="CS1067" s="691"/>
      <c r="CT1067" s="706"/>
      <c r="DC1067" s="691"/>
      <c r="DD1067" s="690"/>
      <c r="DE1067" s="698"/>
      <c r="DF1067" s="706"/>
      <c r="DO1067" s="691"/>
      <c r="DP1067" s="706"/>
      <c r="DY1067" s="473"/>
      <c r="DZ1067" s="194"/>
      <c r="EA1067" s="194"/>
      <c r="EB1067" s="194"/>
      <c r="EC1067" s="194"/>
      <c r="ED1067" s="194"/>
      <c r="EE1067" s="194"/>
      <c r="EF1067" s="194"/>
      <c r="EG1067" s="194"/>
      <c r="EH1067" s="194"/>
      <c r="EI1067" s="194"/>
      <c r="EJ1067" s="194"/>
      <c r="EK1067" s="194"/>
      <c r="EL1067" s="194"/>
      <c r="EM1067" s="194"/>
      <c r="EN1067" s="194"/>
      <c r="EO1067" s="194"/>
      <c r="EP1067" s="194"/>
      <c r="EQ1067" s="194"/>
      <c r="ER1067" s="194"/>
      <c r="ES1067" s="194"/>
      <c r="ET1067" s="194"/>
      <c r="EU1067" s="194"/>
    </row>
    <row r="1068" ht="10.5" customHeight="1">
      <c r="A1068" s="686"/>
      <c r="B1068" s="721"/>
      <c r="S1068" s="729"/>
      <c r="T1068" s="747"/>
      <c r="V1068" s="712"/>
      <c r="AC1068" s="770"/>
      <c r="AD1068" s="179"/>
      <c r="AE1068" s="179"/>
      <c r="AF1068" s="179"/>
      <c r="AG1068" s="179"/>
      <c r="AH1068" s="771"/>
      <c r="AI1068" s="725"/>
      <c r="AJ1068" s="690"/>
      <c r="AK1068" s="772"/>
      <c r="AL1068" s="694"/>
      <c r="AX1068" s="705"/>
      <c r="AY1068" s="696"/>
      <c r="BJ1068" s="705"/>
      <c r="BK1068" s="764"/>
      <c r="BL1068" s="764"/>
      <c r="BM1068" s="698"/>
      <c r="BW1068" s="704"/>
      <c r="CG1068" s="704"/>
      <c r="CH1068" s="690"/>
      <c r="CI1068" s="698"/>
      <c r="CS1068" s="704"/>
      <c r="DC1068" s="704"/>
      <c r="DD1068" s="690"/>
      <c r="DE1068" s="698"/>
      <c r="DO1068" s="704"/>
      <c r="DY1068" s="711"/>
      <c r="DZ1068" s="194"/>
      <c r="EA1068" s="194"/>
      <c r="EB1068" s="194"/>
      <c r="EC1068" s="194"/>
      <c r="ED1068" s="194"/>
      <c r="EE1068" s="194"/>
      <c r="EF1068" s="194"/>
      <c r="EG1068" s="194"/>
      <c r="EH1068" s="194"/>
      <c r="EI1068" s="194"/>
      <c r="EJ1068" s="194"/>
      <c r="EK1068" s="194"/>
      <c r="EL1068" s="194"/>
      <c r="EM1068" s="194"/>
      <c r="EN1068" s="194"/>
      <c r="EO1068" s="194"/>
      <c r="EP1068" s="194"/>
      <c r="EQ1068" s="194"/>
      <c r="ER1068" s="194"/>
      <c r="ES1068" s="194"/>
      <c r="ET1068" s="194"/>
      <c r="EU1068" s="194"/>
    </row>
    <row r="1069" ht="10.5" customHeight="1">
      <c r="A1069" s="686"/>
      <c r="B1069" s="721"/>
      <c r="S1069" s="729"/>
      <c r="AC1069" s="39"/>
      <c r="AH1069" s="722"/>
      <c r="AI1069" s="725"/>
      <c r="AJ1069" s="772"/>
      <c r="AK1069" s="772"/>
      <c r="AL1069" s="694"/>
      <c r="AM1069" s="696"/>
      <c r="AN1069" s="705"/>
      <c r="AO1069" s="705"/>
      <c r="AP1069" s="705"/>
      <c r="AQ1069" s="705"/>
      <c r="AR1069" s="705"/>
      <c r="AS1069" s="705"/>
      <c r="AT1069" s="705"/>
      <c r="AU1069" s="705"/>
      <c r="AV1069" s="705"/>
      <c r="AW1069" s="705"/>
      <c r="AX1069" s="705"/>
      <c r="AY1069" s="696"/>
      <c r="AZ1069" s="696"/>
      <c r="BA1069" s="705"/>
      <c r="BB1069" s="705"/>
      <c r="BC1069" s="705"/>
      <c r="BD1069" s="705"/>
      <c r="BE1069" s="705"/>
      <c r="BF1069" s="705"/>
      <c r="BG1069" s="705"/>
      <c r="BH1069" s="705"/>
      <c r="BI1069" s="705"/>
      <c r="BJ1069" s="705"/>
      <c r="BK1069" s="764"/>
      <c r="BL1069" s="764"/>
      <c r="BM1069" s="698"/>
      <c r="BN1069" s="713" t="str">
        <f>IFERROR(__xludf.DUMMYFUNCTION("ifNA(REGEXREPLACE( VLOOKUP(BX1067,Relationship,2,false), ""you"", BN1067))"),"")</f>
        <v/>
      </c>
      <c r="BO1069" s="21"/>
      <c r="BP1069" s="21"/>
      <c r="BQ1069" s="21"/>
      <c r="BR1069" s="21"/>
      <c r="BS1069" s="21"/>
      <c r="BT1069" s="21"/>
      <c r="BU1069" s="21"/>
      <c r="BV1069" s="21"/>
      <c r="BW1069" s="21"/>
      <c r="BX1069" s="21"/>
      <c r="BY1069" s="21"/>
      <c r="BZ1069" s="21"/>
      <c r="CA1069" s="21"/>
      <c r="CB1069" s="21"/>
      <c r="CC1069" s="21"/>
      <c r="CD1069" s="21"/>
      <c r="CE1069" s="21"/>
      <c r="CF1069" s="22"/>
      <c r="CG1069" s="714"/>
      <c r="CH1069" s="690"/>
      <c r="CI1069" s="698"/>
      <c r="CJ1069" s="713" t="str">
        <f>IFERROR(__xludf.DUMMYFUNCTION("ifNA(REGEXREPLACE( VLOOKUP(CT1067,Relationship,2,false), ""you"", CJ1067))"),"")</f>
        <v/>
      </c>
      <c r="CK1069" s="21"/>
      <c r="CL1069" s="21"/>
      <c r="CM1069" s="21"/>
      <c r="CN1069" s="21"/>
      <c r="CO1069" s="21"/>
      <c r="CP1069" s="21"/>
      <c r="CQ1069" s="21"/>
      <c r="CR1069" s="21"/>
      <c r="CS1069" s="21"/>
      <c r="CT1069" s="21"/>
      <c r="CU1069" s="21"/>
      <c r="CV1069" s="21"/>
      <c r="CW1069" s="21"/>
      <c r="CX1069" s="21"/>
      <c r="CY1069" s="21"/>
      <c r="CZ1069" s="21"/>
      <c r="DA1069" s="21"/>
      <c r="DB1069" s="22"/>
      <c r="DC1069" s="714"/>
      <c r="DD1069" s="690"/>
      <c r="DE1069" s="698"/>
      <c r="DF1069" s="713" t="str">
        <f>IFERROR(__xludf.DUMMYFUNCTION("ifNA(REGEXREPLACE( VLOOKUP(DP1067,Relationship,2,false), ""you"", DF1067))"),"")</f>
        <v/>
      </c>
      <c r="DG1069" s="21"/>
      <c r="DH1069" s="21"/>
      <c r="DI1069" s="21"/>
      <c r="DJ1069" s="21"/>
      <c r="DK1069" s="21"/>
      <c r="DL1069" s="21"/>
      <c r="DM1069" s="21"/>
      <c r="DN1069" s="21"/>
      <c r="DO1069" s="21"/>
      <c r="DP1069" s="21"/>
      <c r="DQ1069" s="21"/>
      <c r="DR1069" s="21"/>
      <c r="DS1069" s="21"/>
      <c r="DT1069" s="21"/>
      <c r="DU1069" s="21"/>
      <c r="DV1069" s="21"/>
      <c r="DW1069" s="21"/>
      <c r="DX1069" s="22"/>
      <c r="DY1069" s="715"/>
      <c r="DZ1069" s="716"/>
      <c r="EA1069" s="194"/>
      <c r="EB1069" s="194"/>
      <c r="EC1069" s="194"/>
      <c r="ED1069" s="194"/>
      <c r="EE1069" s="194"/>
      <c r="EF1069" s="194"/>
      <c r="EG1069" s="194"/>
      <c r="EH1069" s="194"/>
      <c r="EI1069" s="194"/>
      <c r="EJ1069" s="194"/>
      <c r="EK1069" s="194"/>
      <c r="EL1069" s="194"/>
      <c r="EM1069" s="194"/>
      <c r="EN1069" s="194"/>
      <c r="EO1069" s="194"/>
      <c r="EP1069" s="194"/>
      <c r="EQ1069" s="194"/>
      <c r="ER1069" s="194"/>
      <c r="ES1069" s="194"/>
      <c r="ET1069" s="194"/>
      <c r="EU1069" s="194"/>
    </row>
    <row r="1070" ht="10.5" customHeight="1">
      <c r="A1070" s="686"/>
      <c r="B1070" s="721"/>
      <c r="C1070" s="721"/>
      <c r="D1070" s="729"/>
      <c r="E1070" s="729"/>
      <c r="F1070" s="729"/>
      <c r="G1070" s="729"/>
      <c r="H1070" s="729"/>
      <c r="I1070" s="729"/>
      <c r="J1070" s="729"/>
      <c r="K1070" s="729"/>
      <c r="L1070" s="729"/>
      <c r="M1070" s="729"/>
      <c r="N1070" s="729"/>
      <c r="O1070" s="729"/>
      <c r="P1070" s="729"/>
      <c r="Q1070" s="729"/>
      <c r="R1070" s="729"/>
      <c r="S1070" s="729"/>
      <c r="T1070" s="721"/>
      <c r="U1070" s="722"/>
      <c r="V1070" s="722"/>
      <c r="W1070" s="722"/>
      <c r="X1070" s="722"/>
      <c r="Y1070" s="722"/>
      <c r="Z1070" s="722"/>
      <c r="AA1070" s="722"/>
      <c r="AB1070" s="722"/>
      <c r="AC1070" s="722"/>
      <c r="AD1070" s="722"/>
      <c r="AE1070" s="722"/>
      <c r="AF1070" s="722"/>
      <c r="AG1070" s="722"/>
      <c r="AH1070" s="722"/>
      <c r="AI1070" s="725"/>
      <c r="AJ1070" s="690"/>
      <c r="AK1070" s="690"/>
      <c r="AL1070" s="694"/>
      <c r="AM1070" s="727" t="s">
        <v>16</v>
      </c>
      <c r="AY1070" s="773" t="s">
        <v>18</v>
      </c>
      <c r="BJ1070" s="696"/>
      <c r="BK1070" s="764"/>
      <c r="BL1070" s="764"/>
      <c r="BM1070" s="698"/>
      <c r="BN1070" s="39"/>
      <c r="CF1070" s="377"/>
      <c r="CG1070" s="714"/>
      <c r="CH1070" s="690"/>
      <c r="CI1070" s="698"/>
      <c r="CJ1070" s="39"/>
      <c r="DB1070" s="377"/>
      <c r="DC1070" s="714"/>
      <c r="DD1070" s="690"/>
      <c r="DE1070" s="698"/>
      <c r="DF1070" s="39"/>
      <c r="DX1070" s="377"/>
      <c r="DY1070" s="715"/>
      <c r="DZ1070" s="716"/>
      <c r="EA1070" s="194"/>
      <c r="EB1070" s="194"/>
      <c r="EC1070" s="194"/>
      <c r="ED1070" s="194"/>
      <c r="EE1070" s="194"/>
      <c r="EF1070" s="194"/>
      <c r="EG1070" s="194"/>
      <c r="EH1070" s="194"/>
      <c r="EI1070" s="194"/>
      <c r="EJ1070" s="194"/>
      <c r="EK1070" s="194"/>
      <c r="EL1070" s="194"/>
      <c r="EM1070" s="194"/>
      <c r="EN1070" s="194"/>
      <c r="EO1070" s="194"/>
      <c r="EP1070" s="194"/>
      <c r="EQ1070" s="194"/>
      <c r="ER1070" s="194"/>
      <c r="ES1070" s="194"/>
      <c r="ET1070" s="194"/>
      <c r="EU1070" s="194"/>
    </row>
    <row r="1071" ht="10.5" customHeight="1">
      <c r="A1071" s="686"/>
      <c r="B1071" s="721"/>
      <c r="C1071" s="774"/>
      <c r="D1071" s="775" t="s">
        <v>201</v>
      </c>
      <c r="M1071" s="377"/>
      <c r="N1071" s="776" t="str">
        <f>IFERROR(VLOOKUP(D1071,StatusTierLookup,3,false),"")</f>
        <v/>
      </c>
      <c r="O1071" s="377"/>
      <c r="P1071" s="776" t="str">
        <f>IFERROR(VLOOKUP(D1071,StatusTierLookup,4,false),"")</f>
        <v/>
      </c>
      <c r="R1071" s="473"/>
      <c r="S1071" s="721"/>
      <c r="T1071" s="747"/>
      <c r="V1071" s="712"/>
      <c r="AC1071" s="770"/>
      <c r="AD1071" s="179"/>
      <c r="AE1071" s="179"/>
      <c r="AF1071" s="179"/>
      <c r="AG1071" s="179"/>
      <c r="AH1071" s="777"/>
      <c r="AI1071" s="725"/>
      <c r="AJ1071" s="690"/>
      <c r="AK1071" s="772"/>
      <c r="AL1071" s="696"/>
      <c r="BJ1071" s="705"/>
      <c r="BK1071" s="697"/>
      <c r="BL1071" s="697"/>
      <c r="BM1071" s="698"/>
      <c r="BN1071" s="39"/>
      <c r="CF1071" s="377"/>
      <c r="CG1071" s="722"/>
      <c r="CH1071" s="690"/>
      <c r="CI1071" s="698"/>
      <c r="CJ1071" s="39"/>
      <c r="DB1071" s="377"/>
      <c r="DC1071" s="722"/>
      <c r="DD1071" s="690"/>
      <c r="DE1071" s="698"/>
      <c r="DF1071" s="39"/>
      <c r="DX1071" s="377"/>
      <c r="DY1071" s="470"/>
      <c r="DZ1071" s="194"/>
      <c r="EA1071" s="194"/>
      <c r="EB1071" s="194"/>
      <c r="EC1071" s="194"/>
      <c r="ED1071" s="194"/>
      <c r="EE1071" s="194"/>
      <c r="EF1071" s="194"/>
      <c r="EG1071" s="194"/>
      <c r="EH1071" s="194"/>
      <c r="EI1071" s="194"/>
      <c r="EJ1071" s="194"/>
      <c r="EK1071" s="194"/>
      <c r="EL1071" s="194"/>
      <c r="EM1071" s="194"/>
      <c r="EN1071" s="194"/>
      <c r="EO1071" s="194"/>
      <c r="EP1071" s="194"/>
      <c r="EQ1071" s="194"/>
      <c r="ER1071" s="194"/>
      <c r="ES1071" s="194"/>
      <c r="ET1071" s="194"/>
      <c r="EU1071" s="194"/>
    </row>
    <row r="1072" ht="10.5" customHeight="1">
      <c r="A1072" s="686"/>
      <c r="B1072" s="721"/>
      <c r="C1072" s="774"/>
      <c r="D1072" s="26"/>
      <c r="E1072" s="26"/>
      <c r="F1072" s="26"/>
      <c r="G1072" s="26"/>
      <c r="H1072" s="26"/>
      <c r="I1072" s="26"/>
      <c r="J1072" s="26"/>
      <c r="K1072" s="26"/>
      <c r="L1072" s="26"/>
      <c r="M1072" s="27"/>
      <c r="N1072" s="25"/>
      <c r="O1072" s="27"/>
      <c r="P1072" s="25"/>
      <c r="Q1072" s="26"/>
      <c r="R1072" s="711"/>
      <c r="S1072" s="721"/>
      <c r="AC1072" s="39"/>
      <c r="AH1072" s="722"/>
      <c r="AI1072" s="725"/>
      <c r="AJ1072" s="772"/>
      <c r="AK1072" s="772"/>
      <c r="AL1072" s="694"/>
      <c r="AM1072" s="741" t="s">
        <v>19</v>
      </c>
      <c r="AO1072" s="778" t="str">
        <f>IFERROR(IFNA(IFS(
AT1046=TRUE, TRAITCSTLOOPUP(AY1070,AV1046), BB1046=TRUE, TRAITCSTLOOPUP(AY1070,BD1046),
AT1048=TRUE, TRAITCSTLOOPUP(AY1070,AV1048), BB1048=TRUE, TRAITCSTLOOPUP(AY1070,BD1048),
AT1050=TRUE, TRAITCSTLOOPUP(AY1070,AV1050), BB1050=TRUE, TRAITCSTLOOPUP(AY1070,BD1050),
AT1052=TRUE, TRAITCSTLOOPUP(AY1070,AV1052), BB1052=TRUE, TRAITCSTLOOPUP(AY1070,BD1052),
AT1054=TRUE, TRAITCSTLOOPUP(AY1070,AV1054), BB1054=TRUE, TRAITCSTLOOPUP(AY1070,BD1054),
AT1056=TRUE, TRAITCSTLOOPUP(AY1070,AV1056), BB1056=TRUE, TRAITCSTLOOPUP(AY1070,BD1056),
AZ1059=TRUE, VLOOKUP(BB1059,AllAction,12, False),AZ1061=TRUE,"",
AM1061=TRUE, VLOOKUP(AO1061,AllAction,12, False),
AM1063=TRUE, VLOOKUP(AO1063,AllAction,12, False),
AM1065=TRUE, VLOOKUP(AO1065,AllAction,12, False),
AM1067=TRUE, VLOOKUP(AO1067,AllAction,12, False)
)))</f>
        <v/>
      </c>
      <c r="AP1072" s="22"/>
      <c r="AQ1072" s="779" t="str">
        <f>IFNA(IFS(
AT1046=TRUE, TRAITTEXTLOOKUP(AY1070,AV1046), BB1046=TRUE, TRAITTEXTLOOKUP(AY1070,BD1046),
AT1048=TRUE, TRAITTEXTLOOKUP(AY1070,AV1048), BB1048=TRUE, TRAITTEXTLOOKUP(AY1070,BD1048),
AT1050=TRUE, TRAITTEXTLOOKUP(AY1070,AV1050), BB1050=TRUE, TRAITTEXTLOOKUP(AY1070,BD1050),
AT1052=TRUE, TRAITTEXTLOOKUP(AY1070,AV1052), BB1052=TRUE, TRAITTEXTLOOKUP(AY1070,BD1052),
AT1054=TRUE, TRAITTEXTLOOKUP(AY1070,AV1054), BB1054=TRUE, TRAITTEXTLOOKUP(AY1070,BD1054),
AT1056=TRUE, TRAITTEXTLOOKUP(AY1070,AV1056), BB1056=TRUE, TRAITTEXTLOOKUP(AY1070,BD1056),
AZ1059=TRUE, VLOOKUP(BB1059,AllAction,18, False),AZ1061=TRUE,VLOOKUP(R1043,Under_Lookup,39,FALSE),
AM1061=TRUE, VLOOKUP(AO1061,AllAction,18, False),
AM1063=TRUE, VLOOKUP(AO1063,AllAction,18, False),
AM1065=TRUE, VLOOKUP(AO1065,AllAction,18, False),
AM1067=TRUE, VLOOKUP(AO1067,AllAction,18, False)
))</f>
        <v/>
      </c>
      <c r="BJ1072" s="705"/>
      <c r="BK1072" s="697"/>
      <c r="BL1072" s="697"/>
      <c r="BM1072" s="698"/>
      <c r="BN1072" s="25"/>
      <c r="BO1072" s="26"/>
      <c r="BP1072" s="26"/>
      <c r="BQ1072" s="26"/>
      <c r="BR1072" s="26"/>
      <c r="BS1072" s="26"/>
      <c r="BT1072" s="26"/>
      <c r="BU1072" s="26"/>
      <c r="BV1072" s="26"/>
      <c r="BW1072" s="26"/>
      <c r="BX1072" s="26"/>
      <c r="BY1072" s="26"/>
      <c r="BZ1072" s="26"/>
      <c r="CA1072" s="26"/>
      <c r="CB1072" s="26"/>
      <c r="CC1072" s="26"/>
      <c r="CD1072" s="26"/>
      <c r="CE1072" s="26"/>
      <c r="CF1072" s="27"/>
      <c r="CG1072" s="728"/>
      <c r="CH1072" s="690"/>
      <c r="CI1072" s="698"/>
      <c r="CJ1072" s="25"/>
      <c r="CK1072" s="26"/>
      <c r="CL1072" s="26"/>
      <c r="CM1072" s="26"/>
      <c r="CN1072" s="26"/>
      <c r="CO1072" s="26"/>
      <c r="CP1072" s="26"/>
      <c r="CQ1072" s="26"/>
      <c r="CR1072" s="26"/>
      <c r="CS1072" s="26"/>
      <c r="CT1072" s="26"/>
      <c r="CU1072" s="26"/>
      <c r="CV1072" s="26"/>
      <c r="CW1072" s="26"/>
      <c r="CX1072" s="26"/>
      <c r="CY1072" s="26"/>
      <c r="CZ1072" s="26"/>
      <c r="DA1072" s="26"/>
      <c r="DB1072" s="27"/>
      <c r="DC1072" s="728"/>
      <c r="DD1072" s="690"/>
      <c r="DE1072" s="698"/>
      <c r="DF1072" s="25"/>
      <c r="DG1072" s="26"/>
      <c r="DH1072" s="26"/>
      <c r="DI1072" s="26"/>
      <c r="DJ1072" s="26"/>
      <c r="DK1072" s="26"/>
      <c r="DL1072" s="26"/>
      <c r="DM1072" s="26"/>
      <c r="DN1072" s="26"/>
      <c r="DO1072" s="26"/>
      <c r="DP1072" s="26"/>
      <c r="DQ1072" s="26"/>
      <c r="DR1072" s="26"/>
      <c r="DS1072" s="26"/>
      <c r="DT1072" s="26"/>
      <c r="DU1072" s="26"/>
      <c r="DV1072" s="26"/>
      <c r="DW1072" s="26"/>
      <c r="DX1072" s="27"/>
      <c r="DY1072" s="711"/>
      <c r="DZ1072" s="194"/>
      <c r="EA1072" s="194"/>
      <c r="EB1072" s="194"/>
      <c r="EC1072" s="194"/>
      <c r="ED1072" s="194"/>
      <c r="EE1072" s="194"/>
      <c r="EF1072" s="194"/>
      <c r="EG1072" s="194"/>
      <c r="EH1072" s="194"/>
      <c r="EI1072" s="194"/>
      <c r="EJ1072" s="194"/>
      <c r="EK1072" s="194"/>
      <c r="EL1072" s="194"/>
      <c r="EM1072" s="194"/>
      <c r="EN1072" s="194"/>
      <c r="EO1072" s="194"/>
      <c r="EP1072" s="194"/>
      <c r="EQ1072" s="194"/>
      <c r="ER1072" s="194"/>
      <c r="ES1072" s="194"/>
      <c r="ET1072" s="194"/>
      <c r="EU1072" s="194"/>
    </row>
    <row r="1073" ht="10.5" customHeight="1">
      <c r="A1073" s="686"/>
      <c r="B1073" s="721"/>
      <c r="C1073" s="774"/>
      <c r="D1073" s="780" t="s">
        <v>201</v>
      </c>
      <c r="M1073" s="377"/>
      <c r="N1073" s="776" t="str">
        <f>IFERROR(VLOOKUP(D1073,StatusTierLookup,3,false),"")</f>
        <v/>
      </c>
      <c r="O1073" s="377"/>
      <c r="P1073" s="776" t="str">
        <f>IFERROR(VLOOKUP(D1073,StatusTierLookup,4,false),"")</f>
        <v/>
      </c>
      <c r="R1073" s="711"/>
      <c r="S1073" s="721"/>
      <c r="T1073" s="721"/>
      <c r="U1073" s="722"/>
      <c r="V1073" s="722"/>
      <c r="W1073" s="722"/>
      <c r="X1073" s="722"/>
      <c r="Y1073" s="722"/>
      <c r="Z1073" s="722"/>
      <c r="AA1073" s="722"/>
      <c r="AB1073" s="722"/>
      <c r="AC1073" s="722"/>
      <c r="AD1073" s="722"/>
      <c r="AE1073" s="722"/>
      <c r="AF1073" s="722"/>
      <c r="AG1073" s="722"/>
      <c r="AH1073" s="722"/>
      <c r="AI1073" s="725"/>
      <c r="AJ1073" s="690"/>
      <c r="AK1073" s="690"/>
      <c r="AL1073" s="694"/>
      <c r="AO1073" s="25"/>
      <c r="AP1073" s="27"/>
      <c r="BJ1073" s="705"/>
      <c r="BK1073" s="697"/>
      <c r="BL1073" s="697"/>
      <c r="BM1073" s="698"/>
      <c r="BN1073" s="732" t="s">
        <v>188</v>
      </c>
      <c r="CG1073" s="728"/>
      <c r="CH1073" s="690"/>
      <c r="CI1073" s="698"/>
      <c r="CJ1073" s="732" t="s">
        <v>188</v>
      </c>
      <c r="DC1073" s="728"/>
      <c r="DD1073" s="690"/>
      <c r="DE1073" s="698"/>
      <c r="DF1073" s="732" t="s">
        <v>188</v>
      </c>
      <c r="DY1073" s="711"/>
      <c r="DZ1073" s="194"/>
      <c r="EA1073" s="194"/>
      <c r="EB1073" s="194"/>
      <c r="EC1073" s="194"/>
      <c r="ED1073" s="194"/>
      <c r="EE1073" s="194"/>
      <c r="EF1073" s="194"/>
      <c r="EG1073" s="194"/>
      <c r="EH1073" s="194"/>
      <c r="EI1073" s="194"/>
      <c r="EJ1073" s="194"/>
      <c r="EK1073" s="194"/>
      <c r="EL1073" s="194"/>
      <c r="EM1073" s="194"/>
      <c r="EN1073" s="194"/>
      <c r="EO1073" s="194"/>
      <c r="EP1073" s="194"/>
      <c r="EQ1073" s="194"/>
      <c r="ER1073" s="194"/>
      <c r="ES1073" s="194"/>
      <c r="ET1073" s="194"/>
      <c r="EU1073" s="194"/>
    </row>
    <row r="1074" ht="10.5" customHeight="1">
      <c r="A1074" s="686"/>
      <c r="B1074" s="721"/>
      <c r="C1074" s="774"/>
      <c r="D1074" s="26"/>
      <c r="E1074" s="26"/>
      <c r="F1074" s="26"/>
      <c r="G1074" s="26"/>
      <c r="H1074" s="26"/>
      <c r="I1074" s="26"/>
      <c r="J1074" s="26"/>
      <c r="K1074" s="26"/>
      <c r="L1074" s="26"/>
      <c r="M1074" s="27"/>
      <c r="N1074" s="25"/>
      <c r="O1074" s="27"/>
      <c r="P1074" s="25"/>
      <c r="Q1074" s="26"/>
      <c r="R1074" s="711"/>
      <c r="S1074" s="721"/>
      <c r="T1074" s="747"/>
      <c r="V1074" s="712"/>
      <c r="AC1074" s="770"/>
      <c r="AD1074" s="179"/>
      <c r="AE1074" s="179"/>
      <c r="AF1074" s="179"/>
      <c r="AG1074" s="179"/>
      <c r="AH1074" s="777"/>
      <c r="AI1074" s="725"/>
      <c r="AJ1074" s="690"/>
      <c r="AK1074" s="772"/>
      <c r="AL1074" s="694"/>
      <c r="AM1074" s="741" t="s">
        <v>20</v>
      </c>
      <c r="AO1074" s="778" t="str">
        <f>IFNA(IFS(
OR(AT1046=TRUE,BB1046=TRUE,AT1048=TRUE,BB1048=TRUE,AT1050=TRUE, BB1050=TRUE,AT1052=TRUE,BB1052=TRUE,AT1054=TRUE,BB1054=TRUE,AT1056=TRUE, BB1056=TRUE), "",
AZ1059=TRUE, VLOOKUP(BB1059,AllAction,16, False),AZ1061=TRUE,"",
AM1061=TRUE, VLOOKUP(AO1061,AllAction,16, False),
AM1063=TRUE, VLOOKUP(AO1063,AllAction,16, False),
AM1065=TRUE, VLOOKUP(AO1065,AllAction,16, False),
AM1067=TRUE, VLOOKUP(AO1067,AllAction,16, False)
))</f>
        <v/>
      </c>
      <c r="AP1074" s="22"/>
      <c r="BJ1074" s="705"/>
      <c r="BK1074" s="697"/>
      <c r="BL1074" s="697"/>
      <c r="BM1074" s="698"/>
      <c r="CG1074" s="728"/>
      <c r="CH1074" s="690"/>
      <c r="CI1074" s="698"/>
      <c r="DC1074" s="728"/>
      <c r="DD1074" s="690"/>
      <c r="DE1074" s="698"/>
      <c r="DY1074" s="711"/>
      <c r="DZ1074" s="194"/>
      <c r="EA1074" s="194"/>
      <c r="EB1074" s="194"/>
      <c r="EC1074" s="194"/>
      <c r="ED1074" s="194"/>
      <c r="EE1074" s="194"/>
      <c r="EF1074" s="194"/>
      <c r="EG1074" s="194"/>
      <c r="EH1074" s="194"/>
      <c r="EI1074" s="194"/>
      <c r="EJ1074" s="194"/>
      <c r="EK1074" s="194"/>
      <c r="EL1074" s="194"/>
      <c r="EM1074" s="194"/>
      <c r="EN1074" s="194"/>
      <c r="EO1074" s="194"/>
      <c r="EP1074" s="194"/>
      <c r="EQ1074" s="194"/>
      <c r="ER1074" s="194"/>
      <c r="ES1074" s="194"/>
      <c r="ET1074" s="194"/>
      <c r="EU1074" s="194"/>
    </row>
    <row r="1075" ht="10.5" customHeight="1">
      <c r="A1075" s="686"/>
      <c r="B1075" s="721"/>
      <c r="C1075" s="774"/>
      <c r="D1075" s="781" t="s">
        <v>201</v>
      </c>
      <c r="M1075" s="377"/>
      <c r="N1075" s="776" t="str">
        <f>IFERROR(VLOOKUP(D1075,StatusTierLookup,3,false),"")</f>
        <v/>
      </c>
      <c r="O1075" s="377"/>
      <c r="P1075" s="776" t="str">
        <f>IFERROR(VLOOKUP(D1075,StatusTierLookup,4,false),"")</f>
        <v/>
      </c>
      <c r="R1075" s="711"/>
      <c r="S1075" s="721"/>
      <c r="AC1075" s="39"/>
      <c r="AH1075" s="722"/>
      <c r="AI1075" s="725"/>
      <c r="AJ1075" s="772"/>
      <c r="AK1075" s="772"/>
      <c r="AL1075" s="694"/>
      <c r="AO1075" s="25"/>
      <c r="AP1075" s="27"/>
      <c r="BJ1075" s="705"/>
      <c r="BK1075" s="697"/>
      <c r="BL1075" s="697"/>
      <c r="BM1075" s="745"/>
      <c r="CG1075" s="728"/>
      <c r="CH1075" s="782"/>
      <c r="CI1075" s="745"/>
      <c r="DC1075" s="728"/>
      <c r="DD1075" s="782"/>
      <c r="DE1075" s="745"/>
      <c r="DY1075" s="711"/>
      <c r="DZ1075" s="194"/>
      <c r="EA1075" s="194"/>
      <c r="EB1075" s="194"/>
      <c r="EC1075" s="194"/>
      <c r="ED1075" s="194"/>
      <c r="EE1075" s="194"/>
      <c r="EF1075" s="194"/>
      <c r="EG1075" s="194"/>
      <c r="EH1075" s="194"/>
      <c r="EI1075" s="194"/>
      <c r="EJ1075" s="194"/>
      <c r="EK1075" s="194"/>
      <c r="EL1075" s="194"/>
      <c r="EM1075" s="194"/>
      <c r="EN1075" s="194"/>
      <c r="EO1075" s="194"/>
      <c r="EP1075" s="194"/>
      <c r="EQ1075" s="194"/>
      <c r="ER1075" s="194"/>
      <c r="ES1075" s="194"/>
      <c r="ET1075" s="194"/>
      <c r="EU1075" s="194"/>
    </row>
    <row r="1076" ht="10.5" customHeight="1">
      <c r="A1076" s="686"/>
      <c r="B1076" s="721"/>
      <c r="C1076" s="774"/>
      <c r="D1076" s="26"/>
      <c r="E1076" s="26"/>
      <c r="F1076" s="26"/>
      <c r="G1076" s="26"/>
      <c r="H1076" s="26"/>
      <c r="I1076" s="26"/>
      <c r="J1076" s="26"/>
      <c r="K1076" s="26"/>
      <c r="L1076" s="26"/>
      <c r="M1076" s="27"/>
      <c r="N1076" s="25"/>
      <c r="O1076" s="27"/>
      <c r="P1076" s="25"/>
      <c r="Q1076" s="26"/>
      <c r="R1076" s="711"/>
      <c r="S1076" s="721"/>
      <c r="T1076" s="721"/>
      <c r="U1076" s="722"/>
      <c r="V1076" s="722"/>
      <c r="W1076" s="722"/>
      <c r="X1076" s="722"/>
      <c r="Y1076" s="722"/>
      <c r="Z1076" s="722"/>
      <c r="AA1076" s="722"/>
      <c r="AB1076" s="722"/>
      <c r="AC1076" s="722"/>
      <c r="AD1076" s="722"/>
      <c r="AE1076" s="722"/>
      <c r="AF1076" s="722"/>
      <c r="AG1076" s="722"/>
      <c r="AH1076" s="722"/>
      <c r="AI1076" s="725"/>
      <c r="AJ1076" s="690"/>
      <c r="AK1076" s="690"/>
      <c r="AL1076" s="694"/>
      <c r="AM1076" s="741" t="s">
        <v>21</v>
      </c>
      <c r="AO1076" s="778" t="str">
        <f>IFNA(IFS(
OR(AT1046=TRUE,BB1046=TRUE,AT1048=TRUE,BB1048=TRUE,AT1050=TRUE, BB1050=TRUE,AT1052=TRUE,BB1052=TRUE,AT1054=TRUE,BB1054=TRUE,AT1056=TRUE, BB1056=TRUE), "",
AZ1059=TRUE, VLOOKUP(BB1059,AllAction,14, False),AZ1061=TRUE,"",
AM1061=TRUE, VLOOKUP(AO1061,AllAction,14, False),
AM1063=TRUE, VLOOKUP(AO1063,AllAction,14, False),
AM1065=TRUE, VLOOKUP(AO1065,AllAction,14, False),
AM1067=TRUE, VLOOKUP(AO1067,AllAction,14, False)
))</f>
        <v/>
      </c>
      <c r="AP1076" s="22"/>
      <c r="BJ1076" s="705"/>
      <c r="BK1076" s="697"/>
      <c r="BL1076" s="697"/>
      <c r="BM1076" s="745"/>
      <c r="CG1076" s="728"/>
      <c r="CH1076" s="782"/>
      <c r="CI1076" s="745"/>
      <c r="DC1076" s="728"/>
      <c r="DD1076" s="782"/>
      <c r="DE1076" s="745"/>
      <c r="DY1076" s="711"/>
      <c r="DZ1076" s="194"/>
      <c r="EA1076" s="194"/>
      <c r="EB1076" s="194"/>
      <c r="EC1076" s="194"/>
      <c r="ED1076" s="194"/>
      <c r="EE1076" s="194"/>
      <c r="EF1076" s="194"/>
      <c r="EG1076" s="194"/>
      <c r="EH1076" s="194"/>
      <c r="EI1076" s="194"/>
      <c r="EJ1076" s="194"/>
      <c r="EK1076" s="194"/>
      <c r="EL1076" s="194"/>
      <c r="EM1076" s="194"/>
      <c r="EN1076" s="194"/>
      <c r="EO1076" s="194"/>
      <c r="EP1076" s="194"/>
      <c r="EQ1076" s="194"/>
      <c r="ER1076" s="194"/>
      <c r="ES1076" s="194"/>
      <c r="ET1076" s="194"/>
      <c r="EU1076" s="194"/>
    </row>
    <row r="1077" ht="10.5" customHeight="1">
      <c r="A1077" s="686"/>
      <c r="B1077" s="721"/>
      <c r="C1077" s="774"/>
      <c r="D1077" s="781" t="s">
        <v>201</v>
      </c>
      <c r="M1077" s="377"/>
      <c r="N1077" s="776" t="str">
        <f>IFERROR(VLOOKUP(D1077,StatusTierLookup,3,false),"")</f>
        <v/>
      </c>
      <c r="O1077" s="377"/>
      <c r="P1077" s="776" t="str">
        <f>IFERROR(VLOOKUP(D1077,StatusTierLookup,4,false),"")</f>
        <v/>
      </c>
      <c r="R1077" s="711"/>
      <c r="S1077" s="721"/>
      <c r="T1077" s="747"/>
      <c r="V1077" s="712"/>
      <c r="AC1077" s="770"/>
      <c r="AD1077" s="179"/>
      <c r="AE1077" s="179"/>
      <c r="AF1077" s="179"/>
      <c r="AG1077" s="179"/>
      <c r="AH1077" s="777"/>
      <c r="AI1077" s="725"/>
      <c r="AJ1077" s="690"/>
      <c r="AK1077" s="772"/>
      <c r="AL1077" s="694"/>
      <c r="AO1077" s="39"/>
      <c r="AP1077" s="377"/>
      <c r="BJ1077" s="705"/>
      <c r="BK1077" s="697"/>
      <c r="BL1077" s="697"/>
      <c r="BM1077" s="745"/>
      <c r="CG1077" s="728"/>
      <c r="CH1077" s="782"/>
      <c r="CI1077" s="745"/>
      <c r="DC1077" s="728"/>
      <c r="DD1077" s="782"/>
      <c r="DE1077" s="745"/>
      <c r="DY1077" s="711"/>
      <c r="DZ1077" s="194"/>
      <c r="EA1077" s="194"/>
      <c r="EB1077" s="194"/>
      <c r="EC1077" s="194"/>
      <c r="ED1077" s="194"/>
      <c r="EE1077" s="194"/>
      <c r="EF1077" s="194"/>
      <c r="EG1077" s="194"/>
      <c r="EH1077" s="194"/>
      <c r="EI1077" s="194"/>
      <c r="EJ1077" s="194"/>
      <c r="EK1077" s="194"/>
      <c r="EL1077" s="194"/>
      <c r="EM1077" s="194"/>
      <c r="EN1077" s="194"/>
      <c r="EO1077" s="194"/>
      <c r="EP1077" s="194"/>
      <c r="EQ1077" s="194"/>
      <c r="ER1077" s="194"/>
      <c r="ES1077" s="194"/>
      <c r="ET1077" s="194"/>
      <c r="EU1077" s="194"/>
    </row>
    <row r="1078" ht="10.5" customHeight="1">
      <c r="A1078" s="686"/>
      <c r="B1078" s="721"/>
      <c r="C1078" s="774"/>
      <c r="D1078" s="26"/>
      <c r="E1078" s="26"/>
      <c r="F1078" s="26"/>
      <c r="G1078" s="26"/>
      <c r="H1078" s="26"/>
      <c r="I1078" s="26"/>
      <c r="J1078" s="26"/>
      <c r="K1078" s="26"/>
      <c r="L1078" s="26"/>
      <c r="M1078" s="27"/>
      <c r="N1078" s="25"/>
      <c r="O1078" s="27"/>
      <c r="P1078" s="25"/>
      <c r="Q1078" s="26"/>
      <c r="R1078" s="711"/>
      <c r="S1078" s="721"/>
      <c r="AC1078" s="39"/>
      <c r="AH1078" s="722"/>
      <c r="AI1078" s="725"/>
      <c r="AJ1078" s="772"/>
      <c r="AK1078" s="772"/>
      <c r="AL1078" s="696"/>
      <c r="AO1078" s="25"/>
      <c r="AP1078" s="27"/>
      <c r="BJ1078" s="705"/>
      <c r="BK1078" s="697"/>
      <c r="BL1078" s="697"/>
      <c r="BM1078" s="745"/>
      <c r="CG1078" s="728"/>
      <c r="CH1078" s="782"/>
      <c r="CI1078" s="745"/>
      <c r="DC1078" s="728"/>
      <c r="DD1078" s="782"/>
      <c r="DE1078" s="745"/>
      <c r="DY1078" s="711"/>
      <c r="DZ1078" s="194"/>
      <c r="EA1078" s="194"/>
      <c r="EB1078" s="194"/>
      <c r="EC1078" s="194"/>
      <c r="ED1078" s="194"/>
      <c r="EE1078" s="194"/>
      <c r="EF1078" s="194"/>
      <c r="EG1078" s="194"/>
      <c r="EH1078" s="194"/>
      <c r="EI1078" s="194"/>
      <c r="EJ1078" s="194"/>
      <c r="EK1078" s="194"/>
      <c r="EL1078" s="194"/>
      <c r="EM1078" s="194"/>
      <c r="EN1078" s="194"/>
      <c r="EO1078" s="194"/>
      <c r="EP1078" s="194"/>
      <c r="EQ1078" s="194"/>
      <c r="ER1078" s="194"/>
      <c r="ES1078" s="194"/>
      <c r="ET1078" s="194"/>
      <c r="EU1078" s="194"/>
    </row>
    <row r="1079" ht="10.5" customHeight="1">
      <c r="A1079" s="686"/>
      <c r="B1079" s="721"/>
      <c r="C1079" s="774"/>
      <c r="D1079" s="461"/>
      <c r="E1079" s="470"/>
      <c r="F1079" s="470"/>
      <c r="G1079" s="470"/>
      <c r="H1079" s="470"/>
      <c r="I1079" s="470"/>
      <c r="J1079" s="470"/>
      <c r="K1079" s="746"/>
      <c r="L1079" s="746"/>
      <c r="M1079" s="746"/>
      <c r="N1079" s="470"/>
      <c r="O1079" s="470"/>
      <c r="P1079" s="470"/>
      <c r="Q1079" s="470"/>
      <c r="R1079" s="470"/>
      <c r="S1079" s="721"/>
      <c r="T1079" s="721"/>
      <c r="U1079" s="722"/>
      <c r="V1079" s="722"/>
      <c r="W1079" s="722"/>
      <c r="X1079" s="722"/>
      <c r="Y1079" s="722"/>
      <c r="Z1079" s="722"/>
      <c r="AA1079" s="722"/>
      <c r="AB1079" s="722"/>
      <c r="AC1079" s="722"/>
      <c r="AD1079" s="722"/>
      <c r="AE1079" s="722"/>
      <c r="AF1079" s="722"/>
      <c r="AG1079" s="722"/>
      <c r="AH1079" s="722"/>
      <c r="AI1079" s="725"/>
      <c r="AJ1079" s="690"/>
      <c r="AK1079" s="690"/>
      <c r="AL1079" s="777"/>
      <c r="AM1079" s="777"/>
      <c r="AN1079" s="771"/>
      <c r="AO1079" s="771"/>
      <c r="AP1079" s="771"/>
      <c r="AQ1079" s="771"/>
      <c r="AR1079" s="771"/>
      <c r="AS1079" s="771"/>
      <c r="AT1079" s="771"/>
      <c r="AU1079" s="771"/>
      <c r="AV1079" s="771"/>
      <c r="AW1079" s="771"/>
      <c r="AX1079" s="771"/>
      <c r="AY1079" s="771"/>
      <c r="AZ1079" s="771"/>
      <c r="BA1079" s="771"/>
      <c r="BB1079" s="771"/>
      <c r="BC1079" s="771"/>
      <c r="BD1079" s="771"/>
      <c r="BE1079" s="771"/>
      <c r="BF1079" s="771"/>
      <c r="BG1079" s="771"/>
      <c r="BH1079" s="771"/>
      <c r="BI1079" s="771"/>
      <c r="BJ1079" s="771"/>
      <c r="BK1079" s="783"/>
      <c r="BL1079" s="783"/>
      <c r="BM1079" s="745"/>
      <c r="BN1079" s="784"/>
      <c r="BO1079" s="785"/>
      <c r="BP1079" s="785"/>
      <c r="BQ1079" s="785"/>
      <c r="BR1079" s="785"/>
      <c r="BS1079" s="785"/>
      <c r="BT1079" s="785"/>
      <c r="BU1079" s="785"/>
      <c r="BV1079" s="785"/>
      <c r="BW1079" s="785"/>
      <c r="BX1079" s="785"/>
      <c r="BY1079" s="785"/>
      <c r="BZ1079" s="785"/>
      <c r="CA1079" s="785"/>
      <c r="CB1079" s="785"/>
      <c r="CC1079" s="785"/>
      <c r="CD1079" s="785"/>
      <c r="CE1079" s="785"/>
      <c r="CF1079" s="746"/>
      <c r="CG1079" s="746"/>
      <c r="CH1079" s="782"/>
      <c r="CI1079" s="745"/>
      <c r="CJ1079" s="784"/>
      <c r="CK1079" s="785"/>
      <c r="CL1079" s="785"/>
      <c r="CM1079" s="785"/>
      <c r="CN1079" s="785"/>
      <c r="CO1079" s="785"/>
      <c r="CP1079" s="785"/>
      <c r="CQ1079" s="785"/>
      <c r="CR1079" s="785"/>
      <c r="CS1079" s="785"/>
      <c r="CT1079" s="785"/>
      <c r="CU1079" s="785"/>
      <c r="CV1079" s="785"/>
      <c r="CW1079" s="785"/>
      <c r="CX1079" s="785"/>
      <c r="CY1079" s="785"/>
      <c r="CZ1079" s="785"/>
      <c r="DA1079" s="785"/>
      <c r="DB1079" s="746"/>
      <c r="DC1079" s="746"/>
      <c r="DD1079" s="782"/>
      <c r="DE1079" s="745"/>
      <c r="DF1079" s="784"/>
      <c r="DG1079" s="785"/>
      <c r="DH1079" s="785"/>
      <c r="DI1079" s="785"/>
      <c r="DJ1079" s="785"/>
      <c r="DK1079" s="785"/>
      <c r="DL1079" s="785"/>
      <c r="DM1079" s="785"/>
      <c r="DN1079" s="785"/>
      <c r="DO1079" s="785"/>
      <c r="DP1079" s="785"/>
      <c r="DQ1079" s="785"/>
      <c r="DR1079" s="785"/>
      <c r="DS1079" s="785"/>
      <c r="DT1079" s="785"/>
      <c r="DU1079" s="785"/>
      <c r="DV1079" s="785"/>
      <c r="DW1079" s="785"/>
      <c r="DX1079" s="746"/>
      <c r="DY1079" s="711"/>
      <c r="DZ1079" s="194"/>
      <c r="EA1079" s="194"/>
      <c r="EB1079" s="194"/>
      <c r="EC1079" s="194"/>
      <c r="ED1079" s="194"/>
      <c r="EE1079" s="194"/>
      <c r="EF1079" s="194"/>
      <c r="EG1079" s="194"/>
      <c r="EH1079" s="194"/>
      <c r="EI1079" s="194"/>
      <c r="EJ1079" s="194"/>
      <c r="EK1079" s="194"/>
      <c r="EL1079" s="194"/>
      <c r="EM1079" s="194"/>
      <c r="EN1079" s="194"/>
      <c r="EO1079" s="194"/>
      <c r="EP1079" s="194"/>
      <c r="EQ1079" s="194"/>
      <c r="ER1079" s="194"/>
      <c r="ES1079" s="194"/>
      <c r="ET1079" s="194"/>
      <c r="EU1079" s="194"/>
    </row>
    <row r="1080" ht="10.5" customHeight="1">
      <c r="A1080" s="688"/>
      <c r="B1080" s="721"/>
      <c r="C1080" s="721"/>
      <c r="D1080" s="721"/>
      <c r="E1080" s="721"/>
      <c r="F1080" s="721"/>
      <c r="G1080" s="721"/>
      <c r="H1080" s="721"/>
      <c r="I1080" s="721"/>
      <c r="J1080" s="721"/>
      <c r="K1080" s="721"/>
      <c r="L1080" s="721"/>
      <c r="M1080" s="721"/>
      <c r="N1080" s="721"/>
      <c r="O1080" s="721"/>
      <c r="P1080" s="721"/>
      <c r="Q1080" s="721"/>
      <c r="R1080" s="721"/>
      <c r="S1080" s="721"/>
      <c r="T1080" s="721"/>
      <c r="U1080" s="721"/>
      <c r="V1080" s="721"/>
      <c r="W1080" s="721"/>
      <c r="X1080" s="721"/>
      <c r="Y1080" s="721"/>
      <c r="Z1080" s="721"/>
      <c r="AA1080" s="721"/>
      <c r="AB1080" s="721"/>
      <c r="AC1080" s="721"/>
      <c r="AD1080" s="721"/>
      <c r="AE1080" s="721"/>
      <c r="AF1080" s="721"/>
      <c r="AG1080" s="721"/>
      <c r="AH1080" s="721"/>
      <c r="AI1080" s="725"/>
      <c r="AJ1080" s="690"/>
      <c r="AK1080" s="690"/>
      <c r="AL1080" s="698"/>
      <c r="AM1080" s="698"/>
      <c r="AN1080" s="698"/>
      <c r="AO1080" s="698"/>
      <c r="AP1080" s="698"/>
      <c r="AQ1080" s="698"/>
      <c r="AR1080" s="698"/>
      <c r="AS1080" s="698"/>
      <c r="AT1080" s="698"/>
      <c r="AU1080" s="698"/>
      <c r="AV1080" s="698"/>
      <c r="AW1080" s="698"/>
      <c r="AX1080" s="698"/>
      <c r="AY1080" s="698"/>
      <c r="AZ1080" s="698"/>
      <c r="BA1080" s="698"/>
      <c r="BB1080" s="698"/>
      <c r="BC1080" s="698"/>
      <c r="BD1080" s="698"/>
      <c r="BE1080" s="698"/>
      <c r="BF1080" s="698"/>
      <c r="BG1080" s="698"/>
      <c r="BH1080" s="698"/>
      <c r="BI1080" s="698"/>
      <c r="BJ1080" s="698"/>
      <c r="BK1080" s="764"/>
      <c r="BL1080" s="764"/>
      <c r="BM1080" s="745"/>
      <c r="BN1080" s="745"/>
      <c r="BO1080" s="745"/>
      <c r="BP1080" s="745"/>
      <c r="BQ1080" s="745"/>
      <c r="BR1080" s="745"/>
      <c r="BS1080" s="745"/>
      <c r="BT1080" s="745"/>
      <c r="BU1080" s="745"/>
      <c r="BV1080" s="745"/>
      <c r="BW1080" s="745"/>
      <c r="BX1080" s="745"/>
      <c r="BY1080" s="745"/>
      <c r="BZ1080" s="745"/>
      <c r="CA1080" s="745"/>
      <c r="CB1080" s="745"/>
      <c r="CC1080" s="745"/>
      <c r="CD1080" s="745"/>
      <c r="CE1080" s="745"/>
      <c r="CF1080" s="745"/>
      <c r="CG1080" s="745"/>
      <c r="CH1080" s="782"/>
      <c r="CI1080" s="745"/>
      <c r="CJ1080" s="745"/>
      <c r="CK1080" s="745"/>
      <c r="CL1080" s="745"/>
      <c r="CM1080" s="745"/>
      <c r="CN1080" s="745"/>
      <c r="CO1080" s="745"/>
      <c r="CP1080" s="745"/>
      <c r="CQ1080" s="745"/>
      <c r="CR1080" s="745"/>
      <c r="CS1080" s="745"/>
      <c r="CT1080" s="745"/>
      <c r="CU1080" s="745"/>
      <c r="CV1080" s="745"/>
      <c r="CW1080" s="745"/>
      <c r="CX1080" s="745"/>
      <c r="CY1080" s="745"/>
      <c r="CZ1080" s="745"/>
      <c r="DA1080" s="745"/>
      <c r="DB1080" s="745"/>
      <c r="DC1080" s="745"/>
      <c r="DD1080" s="782"/>
      <c r="DE1080" s="745"/>
      <c r="DF1080" s="745"/>
      <c r="DG1080" s="745"/>
      <c r="DH1080" s="745"/>
      <c r="DI1080" s="745"/>
      <c r="DJ1080" s="745"/>
      <c r="DK1080" s="745"/>
      <c r="DL1080" s="745"/>
      <c r="DM1080" s="745"/>
      <c r="DN1080" s="745"/>
      <c r="DO1080" s="745"/>
      <c r="DP1080" s="745"/>
      <c r="DQ1080" s="745"/>
      <c r="DR1080" s="745"/>
      <c r="DS1080" s="745"/>
      <c r="DT1080" s="745"/>
      <c r="DU1080" s="745"/>
      <c r="DV1080" s="745"/>
      <c r="DW1080" s="745"/>
      <c r="DX1080" s="745"/>
      <c r="DY1080" s="473"/>
      <c r="DZ1080" s="194"/>
      <c r="EA1080" s="194"/>
      <c r="EB1080" s="194"/>
      <c r="EC1080" s="194"/>
      <c r="ED1080" s="194"/>
      <c r="EE1080" s="194"/>
      <c r="EF1080" s="194"/>
      <c r="EG1080" s="194"/>
      <c r="EH1080" s="194"/>
      <c r="EI1080" s="194"/>
      <c r="EJ1080" s="194"/>
      <c r="EK1080" s="194"/>
      <c r="EL1080" s="194"/>
      <c r="EM1080" s="194"/>
      <c r="EN1080" s="194"/>
      <c r="EO1080" s="194"/>
      <c r="EP1080" s="194"/>
      <c r="EQ1080" s="194"/>
      <c r="ER1080" s="194"/>
      <c r="ES1080" s="194"/>
      <c r="ET1080" s="194"/>
      <c r="EU1080" s="194"/>
    </row>
    <row r="1081" ht="10.5" customHeight="1">
      <c r="A1081" s="686"/>
      <c r="B1081" s="686"/>
      <c r="C1081" s="686"/>
      <c r="D1081" s="686"/>
      <c r="E1081" s="686"/>
      <c r="F1081" s="686"/>
      <c r="G1081" s="686"/>
      <c r="H1081" s="686"/>
      <c r="I1081" s="686"/>
      <c r="J1081" s="686"/>
      <c r="K1081" s="686"/>
      <c r="L1081" s="686"/>
      <c r="M1081" s="686"/>
      <c r="N1081" s="686"/>
      <c r="O1081" s="686"/>
      <c r="P1081" s="686"/>
      <c r="Q1081" s="686"/>
      <c r="R1081" s="686"/>
      <c r="S1081" s="686"/>
      <c r="T1081" s="686"/>
      <c r="U1081" s="686"/>
      <c r="V1081" s="686"/>
      <c r="W1081" s="686"/>
      <c r="X1081" s="686"/>
      <c r="Y1081" s="686"/>
      <c r="Z1081" s="686"/>
      <c r="AA1081" s="686"/>
      <c r="AB1081" s="686"/>
      <c r="AC1081" s="686"/>
      <c r="AD1081" s="687"/>
      <c r="AE1081" s="687"/>
      <c r="AF1081" s="687"/>
      <c r="AG1081" s="687"/>
      <c r="AH1081" s="687"/>
      <c r="AI1081" s="687"/>
      <c r="AJ1081" s="688"/>
      <c r="AK1081" s="688"/>
      <c r="AL1081" s="688"/>
      <c r="AM1081" s="688"/>
      <c r="AN1081" s="688"/>
      <c r="AO1081" s="688"/>
      <c r="AP1081" s="688"/>
      <c r="AQ1081" s="688"/>
      <c r="AR1081" s="688"/>
      <c r="AS1081" s="688"/>
      <c r="AT1081" s="688"/>
      <c r="AU1081" s="688"/>
      <c r="AV1081" s="688"/>
      <c r="AW1081" s="688"/>
      <c r="AX1081" s="688"/>
      <c r="AY1081" s="688"/>
      <c r="AZ1081" s="688"/>
      <c r="BA1081" s="688"/>
      <c r="BB1081" s="688"/>
      <c r="BC1081" s="688"/>
      <c r="BD1081" s="688"/>
      <c r="BE1081" s="688"/>
      <c r="BF1081" s="688"/>
      <c r="BG1081" s="688"/>
      <c r="BH1081" s="688"/>
      <c r="BI1081" s="688"/>
      <c r="BJ1081" s="688"/>
      <c r="BK1081" s="764"/>
      <c r="BL1081" s="764"/>
      <c r="BM1081" s="688"/>
      <c r="BN1081" s="688"/>
      <c r="BO1081" s="688"/>
      <c r="BP1081" s="688"/>
      <c r="BQ1081" s="688"/>
      <c r="BR1081" s="688"/>
      <c r="BS1081" s="688"/>
      <c r="BT1081" s="688"/>
      <c r="BU1081" s="688"/>
      <c r="BV1081" s="687"/>
      <c r="BW1081" s="687"/>
      <c r="BX1081" s="687"/>
      <c r="BY1081" s="687"/>
      <c r="BZ1081" s="687"/>
      <c r="CA1081" s="764"/>
      <c r="CB1081" s="688"/>
      <c r="CC1081" s="688"/>
      <c r="CD1081" s="688"/>
      <c r="CE1081" s="688"/>
      <c r="CF1081" s="688"/>
      <c r="CG1081" s="688"/>
      <c r="CH1081" s="690"/>
      <c r="CI1081" s="688"/>
      <c r="CJ1081" s="688"/>
      <c r="CK1081" s="336"/>
      <c r="CL1081" s="336"/>
      <c r="CM1081" s="336"/>
      <c r="CN1081" s="336"/>
      <c r="CO1081" s="336"/>
      <c r="CP1081" s="336"/>
      <c r="CQ1081" s="336"/>
      <c r="CR1081" s="336"/>
      <c r="CS1081" s="336"/>
      <c r="CT1081" s="336"/>
      <c r="CU1081" s="194"/>
      <c r="CV1081" s="194"/>
      <c r="CW1081" s="194"/>
      <c r="CX1081" s="194"/>
      <c r="CY1081" s="194"/>
      <c r="CZ1081" s="194"/>
      <c r="DA1081" s="194"/>
      <c r="DB1081" s="194"/>
      <c r="DC1081" s="194"/>
      <c r="DD1081" s="194"/>
      <c r="DE1081" s="194"/>
      <c r="DF1081" s="194"/>
      <c r="DG1081" s="194"/>
      <c r="DH1081" s="194"/>
      <c r="DI1081" s="194"/>
      <c r="DJ1081" s="194"/>
      <c r="DK1081" s="194"/>
      <c r="DL1081" s="194"/>
      <c r="DM1081" s="194"/>
      <c r="DN1081" s="194"/>
      <c r="DO1081" s="194"/>
      <c r="DP1081" s="194"/>
      <c r="DQ1081" s="194"/>
      <c r="DR1081" s="194"/>
      <c r="DS1081" s="194"/>
      <c r="DT1081" s="194"/>
      <c r="DU1081" s="194"/>
      <c r="DV1081" s="194"/>
      <c r="DW1081" s="194"/>
      <c r="DX1081" s="194"/>
      <c r="DY1081" s="194"/>
      <c r="DZ1081" s="194"/>
      <c r="EA1081" s="194"/>
      <c r="EB1081" s="194"/>
      <c r="EC1081" s="194"/>
      <c r="ED1081" s="194"/>
      <c r="EE1081" s="194"/>
      <c r="EF1081" s="194"/>
      <c r="EG1081" s="194"/>
      <c r="EH1081" s="194"/>
      <c r="EI1081" s="194"/>
      <c r="EJ1081" s="194"/>
      <c r="EK1081" s="194"/>
      <c r="EL1081" s="194"/>
      <c r="EM1081" s="194"/>
      <c r="EN1081" s="194"/>
      <c r="EO1081" s="194"/>
      <c r="EP1081" s="194"/>
      <c r="EQ1081" s="194"/>
      <c r="ER1081" s="194"/>
      <c r="ES1081" s="194"/>
      <c r="ET1081" s="194"/>
      <c r="EU1081" s="194"/>
    </row>
    <row r="1082" ht="10.5" customHeight="1">
      <c r="A1082" s="686"/>
      <c r="B1082" s="686"/>
      <c r="C1082" s="686"/>
      <c r="D1082" s="686"/>
      <c r="E1082" s="686"/>
      <c r="F1082" s="686"/>
      <c r="G1082" s="686"/>
      <c r="H1082" s="686"/>
      <c r="I1082" s="686"/>
      <c r="J1082" s="686"/>
      <c r="K1082" s="686"/>
      <c r="L1082" s="686"/>
      <c r="M1082" s="686"/>
      <c r="N1082" s="686"/>
      <c r="O1082" s="686"/>
      <c r="P1082" s="686"/>
      <c r="Q1082" s="686"/>
      <c r="R1082" s="686"/>
      <c r="S1082" s="686"/>
      <c r="T1082" s="686"/>
      <c r="U1082" s="686"/>
      <c r="V1082" s="686"/>
      <c r="W1082" s="686"/>
      <c r="X1082" s="686"/>
      <c r="Y1082" s="686"/>
      <c r="Z1082" s="686"/>
      <c r="AA1082" s="686"/>
      <c r="AB1082" s="686"/>
      <c r="AC1082" s="686"/>
      <c r="AD1082" s="687"/>
      <c r="AE1082" s="687"/>
      <c r="AF1082" s="687"/>
      <c r="AG1082" s="687"/>
      <c r="AH1082" s="687"/>
      <c r="AI1082" s="687"/>
      <c r="AJ1082" s="688"/>
      <c r="AK1082" s="688"/>
      <c r="AL1082" s="688"/>
      <c r="AM1082" s="688"/>
      <c r="AN1082" s="688"/>
      <c r="AO1082" s="688"/>
      <c r="AP1082" s="688"/>
      <c r="AQ1082" s="688"/>
      <c r="AR1082" s="688"/>
      <c r="AS1082" s="688"/>
      <c r="AT1082" s="688"/>
      <c r="AU1082" s="688"/>
      <c r="AV1082" s="688"/>
      <c r="AW1082" s="688"/>
      <c r="AX1082" s="688"/>
      <c r="AY1082" s="688"/>
      <c r="AZ1082" s="688"/>
      <c r="BA1082" s="688"/>
      <c r="BB1082" s="688"/>
      <c r="BC1082" s="688"/>
      <c r="BD1082" s="688"/>
      <c r="BE1082" s="688"/>
      <c r="BF1082" s="688"/>
      <c r="BG1082" s="688"/>
      <c r="BH1082" s="688"/>
      <c r="BI1082" s="688"/>
      <c r="BJ1082" s="688"/>
      <c r="BK1082" s="764"/>
      <c r="BL1082" s="764"/>
      <c r="BM1082" s="688"/>
      <c r="BN1082" s="688"/>
      <c r="BO1082" s="688"/>
      <c r="BP1082" s="688"/>
      <c r="BQ1082" s="688"/>
      <c r="BR1082" s="688"/>
      <c r="BS1082" s="688"/>
      <c r="BT1082" s="688"/>
      <c r="BU1082" s="688"/>
      <c r="BV1082" s="687"/>
      <c r="BW1082" s="687"/>
      <c r="BX1082" s="687"/>
      <c r="BY1082" s="687"/>
      <c r="BZ1082" s="687"/>
      <c r="CA1082" s="764"/>
      <c r="CB1082" s="688"/>
      <c r="CC1082" s="688"/>
      <c r="CD1082" s="688"/>
      <c r="CE1082" s="688"/>
      <c r="CF1082" s="688"/>
      <c r="CG1082" s="688"/>
      <c r="CH1082" s="690"/>
      <c r="CI1082" s="688"/>
      <c r="CJ1082" s="688"/>
      <c r="CK1082" s="336"/>
      <c r="CL1082" s="336"/>
      <c r="CM1082" s="336"/>
      <c r="CN1082" s="336"/>
      <c r="CO1082" s="336"/>
      <c r="CP1082" s="336"/>
      <c r="CQ1082" s="336"/>
      <c r="CR1082" s="336"/>
      <c r="CS1082" s="336"/>
      <c r="CT1082" s="336"/>
      <c r="CU1082" s="194"/>
      <c r="CV1082" s="194"/>
      <c r="CW1082" s="194"/>
      <c r="CX1082" s="194"/>
      <c r="CY1082" s="194"/>
      <c r="CZ1082" s="194"/>
      <c r="DA1082" s="194"/>
      <c r="DB1082" s="194"/>
      <c r="DC1082" s="194"/>
      <c r="DD1082" s="194"/>
      <c r="DE1082" s="194"/>
      <c r="DF1082" s="194"/>
      <c r="DG1082" s="194"/>
      <c r="DH1082" s="194"/>
      <c r="DI1082" s="194"/>
      <c r="DJ1082" s="194"/>
      <c r="DK1082" s="194"/>
      <c r="DL1082" s="194"/>
      <c r="DM1082" s="194"/>
      <c r="DN1082" s="194"/>
      <c r="DO1082" s="194"/>
      <c r="DP1082" s="194"/>
      <c r="DQ1082" s="194"/>
      <c r="DR1082" s="194"/>
      <c r="DS1082" s="194"/>
      <c r="DT1082" s="194"/>
      <c r="DU1082" s="194"/>
      <c r="DV1082" s="194"/>
      <c r="DW1082" s="194"/>
      <c r="DX1082" s="194"/>
      <c r="DY1082" s="194"/>
      <c r="DZ1082" s="194"/>
      <c r="EA1082" s="194"/>
      <c r="EB1082" s="194"/>
      <c r="EC1082" s="194"/>
      <c r="ED1082" s="194"/>
      <c r="EE1082" s="194"/>
      <c r="EF1082" s="194"/>
      <c r="EG1082" s="194"/>
      <c r="EH1082" s="194"/>
      <c r="EI1082" s="194"/>
      <c r="EJ1082" s="194"/>
      <c r="EK1082" s="194"/>
      <c r="EL1082" s="194"/>
      <c r="EM1082" s="194"/>
      <c r="EN1082" s="194"/>
      <c r="EO1082" s="194"/>
      <c r="EP1082" s="194"/>
      <c r="EQ1082" s="194"/>
      <c r="ER1082" s="194"/>
      <c r="ES1082" s="194"/>
      <c r="ET1082" s="194"/>
      <c r="EU1082" s="194"/>
    </row>
    <row r="1083" ht="10.5" customHeight="1">
      <c r="A1083" s="686"/>
      <c r="B1083" s="691"/>
      <c r="C1083" s="692" t="s">
        <v>181</v>
      </c>
      <c r="R1083" s="691"/>
      <c r="S1083" s="691"/>
      <c r="T1083" s="691"/>
      <c r="U1083" s="691"/>
      <c r="V1083" s="691"/>
      <c r="W1083" s="691"/>
      <c r="X1083" s="691"/>
      <c r="Y1083" s="691"/>
      <c r="Z1083" s="691"/>
      <c r="AA1083" s="691"/>
      <c r="AB1083" s="688"/>
      <c r="AC1083" s="688"/>
      <c r="AD1083" s="688"/>
      <c r="AE1083" s="688"/>
      <c r="AF1083" s="688"/>
      <c r="AG1083" s="688"/>
      <c r="AH1083" s="688"/>
      <c r="AI1083" s="688"/>
      <c r="AJ1083" s="688"/>
      <c r="AK1083" s="688"/>
      <c r="AL1083" s="689"/>
      <c r="AM1083" s="689"/>
      <c r="AN1083" s="693"/>
      <c r="AO1083" s="693"/>
      <c r="AP1083" s="693"/>
      <c r="AQ1083" s="693"/>
      <c r="AR1083" s="693"/>
      <c r="AS1083" s="693"/>
      <c r="AT1083" s="694"/>
      <c r="AU1083" s="695"/>
      <c r="BJ1083" s="696"/>
      <c r="BK1083" s="697"/>
      <c r="BL1083" s="697"/>
      <c r="BM1083" s="698"/>
      <c r="BN1083" s="692" t="s">
        <v>182</v>
      </c>
      <c r="CC1083" s="698"/>
      <c r="CD1083" s="698"/>
      <c r="CE1083" s="698"/>
      <c r="CF1083" s="698"/>
      <c r="CG1083" s="698"/>
      <c r="CH1083" s="690"/>
      <c r="CI1083" s="698"/>
      <c r="CJ1083" s="692"/>
      <c r="CY1083" s="698"/>
      <c r="CZ1083" s="698"/>
      <c r="DA1083" s="698"/>
      <c r="DB1083" s="698"/>
      <c r="DC1083" s="698"/>
      <c r="DD1083" s="690"/>
      <c r="DE1083" s="698"/>
      <c r="DF1083" s="692"/>
      <c r="DU1083" s="698"/>
      <c r="DV1083" s="698"/>
      <c r="DW1083" s="698"/>
      <c r="DX1083" s="698"/>
      <c r="DY1083" s="473"/>
      <c r="DZ1083" s="194"/>
      <c r="EA1083" s="194"/>
      <c r="EB1083" s="194"/>
      <c r="EC1083" s="194"/>
      <c r="ED1083" s="194"/>
      <c r="EE1083" s="194"/>
      <c r="EF1083" s="194"/>
      <c r="EG1083" s="194"/>
      <c r="EH1083" s="194"/>
      <c r="EI1083" s="194"/>
      <c r="EJ1083" s="194"/>
      <c r="EK1083" s="194"/>
      <c r="EL1083" s="194"/>
      <c r="EM1083" s="194"/>
      <c r="EN1083" s="194"/>
      <c r="EO1083" s="194"/>
      <c r="EP1083" s="194"/>
      <c r="EQ1083" s="194"/>
      <c r="ER1083" s="194"/>
      <c r="ES1083" s="194"/>
      <c r="ET1083" s="194"/>
      <c r="EU1083" s="194"/>
    </row>
    <row r="1084" ht="10.5" customHeight="1">
      <c r="A1084" s="686"/>
      <c r="B1084" s="691"/>
      <c r="R1084" s="691"/>
      <c r="S1084" s="691"/>
      <c r="T1084" s="691"/>
      <c r="U1084" s="691"/>
      <c r="V1084" s="691"/>
      <c r="W1084" s="691"/>
      <c r="X1084" s="691"/>
      <c r="Y1084" s="691"/>
      <c r="Z1084" s="691"/>
      <c r="AA1084" s="691"/>
      <c r="AB1084" s="688"/>
      <c r="AC1084" s="688"/>
      <c r="AD1084" s="688"/>
      <c r="AE1084" s="688"/>
      <c r="AF1084" s="688"/>
      <c r="AG1084" s="688"/>
      <c r="AH1084" s="688"/>
      <c r="AI1084" s="688"/>
      <c r="AJ1084" s="688"/>
      <c r="AK1084" s="688"/>
      <c r="AL1084" s="689"/>
      <c r="AM1084" s="689"/>
      <c r="AN1084" s="693"/>
      <c r="AO1084" s="693"/>
      <c r="AP1084" s="693"/>
      <c r="AQ1084" s="693"/>
      <c r="AR1084" s="693"/>
      <c r="AS1084" s="693"/>
      <c r="AT1084" s="694"/>
      <c r="BJ1084" s="696"/>
      <c r="BK1084" s="697"/>
      <c r="BL1084" s="697"/>
      <c r="BM1084" s="698"/>
      <c r="CC1084" s="698"/>
      <c r="CD1084" s="698"/>
      <c r="CE1084" s="698"/>
      <c r="CF1084" s="698"/>
      <c r="CG1084" s="698"/>
      <c r="CH1084" s="690"/>
      <c r="CI1084" s="698"/>
      <c r="CY1084" s="698"/>
      <c r="CZ1084" s="698"/>
      <c r="DA1084" s="698"/>
      <c r="DB1084" s="698"/>
      <c r="DC1084" s="698"/>
      <c r="DD1084" s="690"/>
      <c r="DE1084" s="698"/>
      <c r="DU1084" s="698"/>
      <c r="DV1084" s="698"/>
      <c r="DW1084" s="698"/>
      <c r="DX1084" s="698"/>
      <c r="DY1084" s="473"/>
      <c r="DZ1084" s="194"/>
      <c r="EA1084" s="194"/>
      <c r="EB1084" s="194"/>
      <c r="EC1084" s="194"/>
      <c r="ED1084" s="194"/>
      <c r="EE1084" s="194"/>
      <c r="EF1084" s="194"/>
      <c r="EG1084" s="194"/>
      <c r="EH1084" s="194"/>
      <c r="EI1084" s="194"/>
      <c r="EJ1084" s="194"/>
      <c r="EK1084" s="194"/>
      <c r="EL1084" s="194"/>
      <c r="EM1084" s="194"/>
      <c r="EN1084" s="194"/>
      <c r="EO1084" s="194"/>
      <c r="EP1084" s="194"/>
      <c r="EQ1084" s="194"/>
      <c r="ER1084" s="194"/>
      <c r="ES1084" s="194"/>
      <c r="ET1084" s="194"/>
      <c r="EU1084" s="194"/>
    </row>
    <row r="1085" ht="10.5" customHeight="1">
      <c r="A1085" s="686"/>
      <c r="B1085" s="691"/>
      <c r="C1085" s="691"/>
      <c r="D1085" s="691"/>
      <c r="E1085" s="691"/>
      <c r="F1085" s="691"/>
      <c r="G1085" s="691"/>
      <c r="H1085" s="691"/>
      <c r="I1085" s="691"/>
      <c r="J1085" s="691"/>
      <c r="K1085" s="691"/>
      <c r="L1085" s="691"/>
      <c r="M1085" s="691"/>
      <c r="N1085" s="691"/>
      <c r="O1085" s="691"/>
      <c r="P1085" s="691"/>
      <c r="Q1085" s="691"/>
      <c r="R1085" s="691"/>
      <c r="S1085" s="691"/>
      <c r="T1085" s="691"/>
      <c r="U1085" s="691"/>
      <c r="V1085" s="691"/>
      <c r="W1085" s="691"/>
      <c r="X1085" s="691"/>
      <c r="Y1085" s="691"/>
      <c r="Z1085" s="691"/>
      <c r="AA1085" s="691"/>
      <c r="AB1085" s="688"/>
      <c r="AC1085" s="688"/>
      <c r="AD1085" s="688"/>
      <c r="AE1085" s="688"/>
      <c r="AF1085" s="688"/>
      <c r="AG1085" s="688"/>
      <c r="AH1085" s="688"/>
      <c r="AI1085" s="688"/>
      <c r="AJ1085" s="688"/>
      <c r="AK1085" s="688"/>
      <c r="AL1085" s="689"/>
      <c r="AM1085" s="689"/>
      <c r="AN1085" s="693"/>
      <c r="AO1085" s="693"/>
      <c r="AP1085" s="693"/>
      <c r="AQ1085" s="693"/>
      <c r="AR1085" s="693"/>
      <c r="AS1085" s="693"/>
      <c r="AT1085" s="700" t="str">
        <f>IF(T1108&lt;&gt;"",T1108,IF(Z1088&lt;&gt;"ANY",Z1088,HIGHESTATT(E1095,E1099,E1101)))</f>
        <v/>
      </c>
      <c r="AU1085" s="701" t="s">
        <v>153</v>
      </c>
      <c r="BA1085" s="694"/>
      <c r="BB1085" s="415" t="s">
        <v>183</v>
      </c>
      <c r="BJ1085" s="696"/>
      <c r="BK1085" s="697"/>
      <c r="BL1085" s="697"/>
      <c r="BM1085" s="698"/>
      <c r="BN1085" s="698"/>
      <c r="BO1085" s="698"/>
      <c r="BP1085" s="698"/>
      <c r="BQ1085" s="698"/>
      <c r="BR1085" s="698"/>
      <c r="BS1085" s="698"/>
      <c r="BT1085" s="698"/>
      <c r="BU1085" s="698"/>
      <c r="BV1085" s="698"/>
      <c r="BW1085" s="698"/>
      <c r="BX1085" s="698"/>
      <c r="BY1085" s="698"/>
      <c r="BZ1085" s="698"/>
      <c r="CA1085" s="702"/>
      <c r="CB1085" s="698"/>
      <c r="CC1085" s="698"/>
      <c r="CD1085" s="698"/>
      <c r="CE1085" s="698"/>
      <c r="CF1085" s="698"/>
      <c r="CG1085" s="698"/>
      <c r="CH1085" s="690"/>
      <c r="CI1085" s="698"/>
      <c r="CJ1085" s="698"/>
      <c r="CK1085" s="698"/>
      <c r="CL1085" s="698"/>
      <c r="CM1085" s="698"/>
      <c r="CN1085" s="698"/>
      <c r="CO1085" s="698"/>
      <c r="CP1085" s="698"/>
      <c r="CQ1085" s="698"/>
      <c r="CR1085" s="698"/>
      <c r="CS1085" s="698"/>
      <c r="CT1085" s="698"/>
      <c r="CU1085" s="698"/>
      <c r="CV1085" s="698"/>
      <c r="CW1085" s="702"/>
      <c r="CX1085" s="698"/>
      <c r="CY1085" s="698"/>
      <c r="CZ1085" s="698"/>
      <c r="DA1085" s="698"/>
      <c r="DB1085" s="698"/>
      <c r="DC1085" s="698"/>
      <c r="DD1085" s="690"/>
      <c r="DE1085" s="698"/>
      <c r="DF1085" s="698"/>
      <c r="DG1085" s="698"/>
      <c r="DH1085" s="698"/>
      <c r="DI1085" s="698"/>
      <c r="DJ1085" s="698"/>
      <c r="DK1085" s="698"/>
      <c r="DL1085" s="698"/>
      <c r="DM1085" s="698"/>
      <c r="DN1085" s="698"/>
      <c r="DO1085" s="698"/>
      <c r="DP1085" s="698"/>
      <c r="DQ1085" s="698"/>
      <c r="DR1085" s="698"/>
      <c r="DS1085" s="702"/>
      <c r="DT1085" s="698"/>
      <c r="DU1085" s="698"/>
      <c r="DV1085" s="698"/>
      <c r="DW1085" s="698"/>
      <c r="DX1085" s="698"/>
      <c r="DY1085" s="473"/>
      <c r="DZ1085" s="194"/>
      <c r="EA1085" s="194"/>
      <c r="EB1085" s="194"/>
      <c r="EC1085" s="194"/>
      <c r="ED1085" s="194"/>
      <c r="EE1085" s="194"/>
      <c r="EF1085" s="194"/>
      <c r="EG1085" s="194"/>
      <c r="EH1085" s="194"/>
      <c r="EI1085" s="194"/>
      <c r="EJ1085" s="194"/>
      <c r="EK1085" s="194"/>
      <c r="EL1085" s="194"/>
      <c r="EM1085" s="194"/>
      <c r="EN1085" s="194"/>
      <c r="EO1085" s="194"/>
      <c r="EP1085" s="194"/>
      <c r="EQ1085" s="194"/>
      <c r="ER1085" s="194"/>
      <c r="ES1085" s="194"/>
      <c r="ET1085" s="194"/>
      <c r="EU1085" s="194"/>
    </row>
    <row r="1086" ht="10.5" customHeight="1">
      <c r="A1086" s="686"/>
      <c r="B1086" s="691"/>
      <c r="C1086" s="703" t="s">
        <v>12</v>
      </c>
      <c r="H1086" s="704"/>
      <c r="I1086" s="691"/>
      <c r="J1086" s="691"/>
      <c r="K1086" s="691"/>
      <c r="L1086" s="691"/>
      <c r="M1086" s="691"/>
      <c r="N1086" s="691"/>
      <c r="O1086" s="691"/>
      <c r="P1086" s="691"/>
      <c r="Q1086" s="691"/>
      <c r="R1086" s="703" t="s">
        <v>184</v>
      </c>
      <c r="W1086" s="704"/>
      <c r="X1086" s="691"/>
      <c r="Y1086" s="691"/>
      <c r="Z1086" s="691"/>
      <c r="AA1086" s="691"/>
      <c r="AB1086" s="698"/>
      <c r="AC1086" s="698"/>
      <c r="AD1086" s="698"/>
      <c r="AE1086" s="698"/>
      <c r="AF1086" s="688"/>
      <c r="AG1086" s="688"/>
      <c r="AH1086" s="688"/>
      <c r="AI1086" s="688"/>
      <c r="AJ1086" s="688"/>
      <c r="AK1086" s="688"/>
      <c r="AL1086" s="689"/>
      <c r="AM1086" s="689"/>
      <c r="AN1086" s="689"/>
      <c r="AO1086" s="689"/>
      <c r="AP1086" s="696"/>
      <c r="AQ1086" s="696"/>
      <c r="AR1086" s="696"/>
      <c r="AS1086" s="696"/>
      <c r="AT1086" s="696"/>
      <c r="BA1086" s="705"/>
      <c r="BJ1086" s="705"/>
      <c r="BK1086" s="697"/>
      <c r="BL1086" s="697"/>
      <c r="BM1086" s="698"/>
      <c r="BN1086" s="706"/>
      <c r="BW1086" s="691"/>
      <c r="BX1086" s="706"/>
      <c r="CG1086" s="691"/>
      <c r="CH1086" s="690"/>
      <c r="CI1086" s="698"/>
      <c r="CJ1086" s="706"/>
      <c r="CS1086" s="691"/>
      <c r="CT1086" s="706"/>
      <c r="DC1086" s="691"/>
      <c r="DD1086" s="690"/>
      <c r="DE1086" s="698"/>
      <c r="DF1086" s="706"/>
      <c r="DO1086" s="691"/>
      <c r="DP1086" s="706"/>
      <c r="DY1086" s="473"/>
      <c r="DZ1086" s="194"/>
      <c r="EA1086" s="194"/>
      <c r="EB1086" s="194"/>
      <c r="EC1086" s="194"/>
      <c r="ED1086" s="194"/>
      <c r="EE1086" s="194"/>
      <c r="EF1086" s="194"/>
      <c r="EG1086" s="194"/>
      <c r="EH1086" s="194"/>
      <c r="EI1086" s="194"/>
      <c r="EJ1086" s="194"/>
      <c r="EK1086" s="194"/>
      <c r="EL1086" s="194"/>
      <c r="EM1086" s="194"/>
      <c r="EN1086" s="194"/>
      <c r="EO1086" s="194"/>
      <c r="EP1086" s="194"/>
      <c r="EQ1086" s="194"/>
      <c r="ER1086" s="194"/>
      <c r="ES1086" s="194"/>
      <c r="ET1086" s="194"/>
      <c r="EU1086" s="194"/>
    </row>
    <row r="1087" ht="10.5" customHeight="1">
      <c r="A1087" s="686"/>
      <c r="B1087" s="691"/>
      <c r="H1087" s="708"/>
      <c r="I1087" s="708"/>
      <c r="J1087" s="708"/>
      <c r="K1087" s="708"/>
      <c r="L1087" s="704"/>
      <c r="M1087" s="691"/>
      <c r="N1087" s="691"/>
      <c r="O1087" s="691"/>
      <c r="P1087" s="691"/>
      <c r="Q1087" s="691"/>
      <c r="W1087" s="708"/>
      <c r="X1087" s="708"/>
      <c r="Y1087" s="708"/>
      <c r="Z1087" s="704"/>
      <c r="AA1087" s="691"/>
      <c r="AB1087" s="698"/>
      <c r="AC1087" s="698"/>
      <c r="AD1087" s="698"/>
      <c r="AE1087" s="698"/>
      <c r="AF1087" s="688"/>
      <c r="AG1087" s="688"/>
      <c r="AH1087" s="688"/>
      <c r="AI1087" s="688"/>
      <c r="AJ1087" s="688"/>
      <c r="AK1087" s="688"/>
      <c r="AL1087" s="693"/>
      <c r="AM1087" s="693"/>
      <c r="AN1087" s="693"/>
      <c r="AO1087" s="693"/>
      <c r="AP1087" s="694"/>
      <c r="AQ1087" s="696"/>
      <c r="AR1087" s="696"/>
      <c r="AS1087" s="696"/>
      <c r="AT1087" s="696"/>
      <c r="AU1087" s="709" t="str">
        <f>CONCATENATE(NPCALC!N1087:R1087,NPCALC!F1119,if(NPCALC!O1085="CRM", NPCALC!O1119:P1119, NPCALC!Q1119:R1119))</f>
        <v/>
      </c>
      <c r="BA1087" s="705"/>
      <c r="BB1087" s="710" t="s">
        <v>134</v>
      </c>
      <c r="BJ1087" s="705"/>
      <c r="BK1087" s="697"/>
      <c r="BL1087" s="697"/>
      <c r="BM1087" s="698"/>
      <c r="BW1087" s="704"/>
      <c r="CG1087" s="704"/>
      <c r="CH1087" s="690"/>
      <c r="CI1087" s="698"/>
      <c r="CS1087" s="704"/>
      <c r="DC1087" s="704"/>
      <c r="DD1087" s="690"/>
      <c r="DE1087" s="698"/>
      <c r="DO1087" s="704"/>
      <c r="DY1087" s="711"/>
      <c r="DZ1087" s="194"/>
      <c r="EA1087" s="194"/>
      <c r="EB1087" s="194"/>
      <c r="EC1087" s="194"/>
      <c r="ED1087" s="194"/>
      <c r="EE1087" s="194"/>
      <c r="EF1087" s="194"/>
      <c r="EG1087" s="194"/>
      <c r="EH1087" s="194"/>
      <c r="EI1087" s="194"/>
      <c r="EJ1087" s="194"/>
      <c r="EK1087" s="194"/>
      <c r="EL1087" s="194"/>
      <c r="EM1087" s="194"/>
      <c r="EN1087" s="194"/>
      <c r="EO1087" s="194"/>
      <c r="EP1087" s="194"/>
      <c r="EQ1087" s="194"/>
      <c r="ER1087" s="194"/>
      <c r="ES1087" s="194"/>
      <c r="ET1087" s="194"/>
      <c r="EU1087" s="194"/>
    </row>
    <row r="1088" ht="10.5" customHeight="1">
      <c r="A1088" s="686"/>
      <c r="B1088" s="691"/>
      <c r="C1088" s="712"/>
      <c r="Q1088" s="691"/>
      <c r="R1088" s="710" t="s">
        <v>133</v>
      </c>
      <c r="Z1088" s="415" t="str">
        <f>IFERROR(VLOOKUP(R1090,Under_Lookup,37,FALSE),"")</f>
        <v/>
      </c>
      <c r="AC1088" s="698"/>
      <c r="AD1088" s="698"/>
      <c r="AE1088" s="698"/>
      <c r="AF1088" s="688"/>
      <c r="AG1088" s="688"/>
      <c r="AH1088" s="688"/>
      <c r="AI1088" s="688"/>
      <c r="AJ1088" s="688"/>
      <c r="AK1088" s="688"/>
      <c r="AL1088" s="693"/>
      <c r="AM1088" s="693"/>
      <c r="AN1088" s="693"/>
      <c r="AO1088" s="693"/>
      <c r="AP1088" s="694"/>
      <c r="AQ1088" s="696"/>
      <c r="AR1088" s="696"/>
      <c r="AS1088" s="696"/>
      <c r="AT1088" s="696"/>
      <c r="BA1088" s="705"/>
      <c r="BJ1088" s="705"/>
      <c r="BK1088" s="697"/>
      <c r="BL1088" s="697"/>
      <c r="BM1088" s="698"/>
      <c r="BN1088" s="713" t="str">
        <f>IFERROR(__xludf.DUMMYFUNCTION("ifNA(REGEXREPLACE( VLOOKUP(BX1086,Relationship,2,false), ""you"", BN1086))"),"")</f>
        <v/>
      </c>
      <c r="BO1088" s="21"/>
      <c r="BP1088" s="21"/>
      <c r="BQ1088" s="21"/>
      <c r="BR1088" s="21"/>
      <c r="BS1088" s="21"/>
      <c r="BT1088" s="21"/>
      <c r="BU1088" s="21"/>
      <c r="BV1088" s="21"/>
      <c r="BW1088" s="21"/>
      <c r="BX1088" s="21"/>
      <c r="BY1088" s="21"/>
      <c r="BZ1088" s="21"/>
      <c r="CA1088" s="21"/>
      <c r="CB1088" s="21"/>
      <c r="CC1088" s="21"/>
      <c r="CD1088" s="21"/>
      <c r="CE1088" s="21"/>
      <c r="CF1088" s="22"/>
      <c r="CG1088" s="714"/>
      <c r="CH1088" s="690"/>
      <c r="CI1088" s="698"/>
      <c r="CJ1088" s="713" t="str">
        <f>IFERROR(__xludf.DUMMYFUNCTION("ifNA(REGEXREPLACE( VLOOKUP(CT1086,Relationship,2,false), ""you"", CJ1086))"),"")</f>
        <v/>
      </c>
      <c r="CK1088" s="21"/>
      <c r="CL1088" s="21"/>
      <c r="CM1088" s="21"/>
      <c r="CN1088" s="21"/>
      <c r="CO1088" s="21"/>
      <c r="CP1088" s="21"/>
      <c r="CQ1088" s="21"/>
      <c r="CR1088" s="21"/>
      <c r="CS1088" s="21"/>
      <c r="CT1088" s="21"/>
      <c r="CU1088" s="21"/>
      <c r="CV1088" s="21"/>
      <c r="CW1088" s="21"/>
      <c r="CX1088" s="21"/>
      <c r="CY1088" s="21"/>
      <c r="CZ1088" s="21"/>
      <c r="DA1088" s="21"/>
      <c r="DB1088" s="22"/>
      <c r="DC1088" s="714"/>
      <c r="DD1088" s="690"/>
      <c r="DE1088" s="698"/>
      <c r="DF1088" s="713" t="str">
        <f>IFERROR(__xludf.DUMMYFUNCTION("ifNA(REGEXREPLACE( VLOOKUP(DP1086,Relationship,2,false), ""you"", DF1086))"),"")</f>
        <v/>
      </c>
      <c r="DG1088" s="21"/>
      <c r="DH1088" s="21"/>
      <c r="DI1088" s="21"/>
      <c r="DJ1088" s="21"/>
      <c r="DK1088" s="21"/>
      <c r="DL1088" s="21"/>
      <c r="DM1088" s="21"/>
      <c r="DN1088" s="21"/>
      <c r="DO1088" s="21"/>
      <c r="DP1088" s="21"/>
      <c r="DQ1088" s="21"/>
      <c r="DR1088" s="21"/>
      <c r="DS1088" s="21"/>
      <c r="DT1088" s="21"/>
      <c r="DU1088" s="21"/>
      <c r="DV1088" s="21"/>
      <c r="DW1088" s="21"/>
      <c r="DX1088" s="22"/>
      <c r="DY1088" s="715"/>
      <c r="DZ1088" s="716"/>
      <c r="EA1088" s="194"/>
      <c r="EB1088" s="194"/>
      <c r="EC1088" s="194"/>
      <c r="ED1088" s="194"/>
      <c r="EE1088" s="194"/>
      <c r="EF1088" s="194"/>
      <c r="EG1088" s="194"/>
      <c r="EH1088" s="194"/>
      <c r="EI1088" s="194"/>
      <c r="EJ1088" s="194"/>
      <c r="EK1088" s="194"/>
      <c r="EL1088" s="194"/>
      <c r="EM1088" s="194"/>
      <c r="EN1088" s="194"/>
      <c r="EO1088" s="194"/>
      <c r="EP1088" s="194"/>
      <c r="EQ1088" s="194"/>
      <c r="ER1088" s="194"/>
      <c r="ES1088" s="194"/>
      <c r="ET1088" s="194"/>
      <c r="EU1088" s="194"/>
    </row>
    <row r="1089" ht="10.5" customHeight="1">
      <c r="A1089" s="686"/>
      <c r="B1089" s="691"/>
      <c r="Q1089" s="704"/>
      <c r="AC1089" s="718"/>
      <c r="AD1089" s="698"/>
      <c r="AE1089" s="698"/>
      <c r="AF1089" s="698"/>
      <c r="AG1089" s="698"/>
      <c r="AH1089" s="698"/>
      <c r="AI1089" s="719"/>
      <c r="AJ1089" s="688"/>
      <c r="AK1089" s="688"/>
      <c r="AL1089" s="694"/>
      <c r="AM1089" s="696"/>
      <c r="AN1089" s="696"/>
      <c r="AO1089" s="696"/>
      <c r="AP1089" s="696"/>
      <c r="AQ1089" s="696"/>
      <c r="AR1089" s="696"/>
      <c r="AS1089" s="696"/>
      <c r="AT1089" s="696"/>
      <c r="AU1089" s="696"/>
      <c r="AV1089" s="705"/>
      <c r="AW1089" s="705"/>
      <c r="AX1089" s="705"/>
      <c r="AY1089" s="705"/>
      <c r="AZ1089" s="705"/>
      <c r="BA1089" s="705"/>
      <c r="BB1089" s="720">
        <f>IFERROR(VLOOKUP(BB1087,Proto_All,10,FALSE),"Unkown")</f>
        <v>0</v>
      </c>
      <c r="BC1089" s="705"/>
      <c r="BD1089" s="705"/>
      <c r="BE1089" s="705"/>
      <c r="BF1089" s="705"/>
      <c r="BG1089" s="705"/>
      <c r="BH1089" s="705"/>
      <c r="BI1089" s="705"/>
      <c r="BJ1089" s="705"/>
      <c r="BK1089" s="697"/>
      <c r="BL1089" s="697"/>
      <c r="BM1089" s="698"/>
      <c r="BN1089" s="39"/>
      <c r="CF1089" s="377"/>
      <c r="CG1089" s="714"/>
      <c r="CH1089" s="690"/>
      <c r="CI1089" s="698"/>
      <c r="CJ1089" s="39"/>
      <c r="DB1089" s="377"/>
      <c r="DC1089" s="714"/>
      <c r="DD1089" s="690"/>
      <c r="DE1089" s="698"/>
      <c r="DF1089" s="39"/>
      <c r="DX1089" s="377"/>
      <c r="DY1089" s="715"/>
      <c r="DZ1089" s="716"/>
      <c r="EA1089" s="194"/>
      <c r="EB1089" s="194"/>
      <c r="EC1089" s="194"/>
      <c r="ED1089" s="194"/>
      <c r="EE1089" s="194"/>
      <c r="EF1089" s="194"/>
      <c r="EG1089" s="194"/>
      <c r="EH1089" s="194"/>
      <c r="EI1089" s="194"/>
      <c r="EJ1089" s="194"/>
      <c r="EK1089" s="194"/>
      <c r="EL1089" s="194"/>
      <c r="EM1089" s="194"/>
      <c r="EN1089" s="194"/>
      <c r="EO1089" s="194"/>
      <c r="EP1089" s="194"/>
      <c r="EQ1089" s="194"/>
      <c r="ER1089" s="194"/>
      <c r="ES1089" s="194"/>
      <c r="ET1089" s="194"/>
      <c r="EU1089" s="194"/>
    </row>
    <row r="1090" ht="10.5" customHeight="1">
      <c r="A1090" s="686"/>
      <c r="B1090" s="721"/>
      <c r="C1090" s="721"/>
      <c r="D1090" s="722"/>
      <c r="E1090" s="722"/>
      <c r="F1090" s="722"/>
      <c r="G1090" s="722"/>
      <c r="H1090" s="722"/>
      <c r="I1090" s="722"/>
      <c r="J1090" s="722"/>
      <c r="K1090" s="722"/>
      <c r="L1090" s="722"/>
      <c r="M1090" s="722"/>
      <c r="N1090" s="722"/>
      <c r="O1090" s="722"/>
      <c r="P1090" s="722"/>
      <c r="Q1090" s="722"/>
      <c r="R1090" s="723" t="str">
        <f>IFERROR(VLOOKUP(R1088,Under_All,10,FALSE),"Unkown")</f>
        <v>/</v>
      </c>
      <c r="S1090" s="724">
        <f>IFERROR(VLOOKUP(R1090,Under_Lookup,41,false),0)</f>
        <v>0</v>
      </c>
      <c r="T1090" s="722"/>
      <c r="U1090" s="722"/>
      <c r="V1090" s="722"/>
      <c r="W1090" s="722"/>
      <c r="X1090" s="722"/>
      <c r="Y1090" s="722"/>
      <c r="Z1090" s="722"/>
      <c r="AA1090" s="722"/>
      <c r="AB1090" s="722"/>
      <c r="AC1090" s="722"/>
      <c r="AD1090" s="721"/>
      <c r="AE1090" s="721"/>
      <c r="AF1090" s="721"/>
      <c r="AG1090" s="721"/>
      <c r="AH1090" s="721"/>
      <c r="AI1090" s="725"/>
      <c r="AJ1090" s="688"/>
      <c r="AK1090" s="688"/>
      <c r="AL1090" s="694"/>
      <c r="AM1090" s="696"/>
      <c r="AN1090" s="696"/>
      <c r="AO1090" s="696"/>
      <c r="AP1090" s="696"/>
      <c r="AQ1090" s="696"/>
      <c r="AR1090" s="696"/>
      <c r="AS1090" s="696"/>
      <c r="AT1090" s="696"/>
      <c r="AU1090" s="696"/>
      <c r="AV1090" s="696"/>
      <c r="AW1090" s="696"/>
      <c r="AX1090" s="696"/>
      <c r="AY1090" s="696"/>
      <c r="AZ1090" s="696"/>
      <c r="BA1090" s="696"/>
      <c r="BB1090" s="696"/>
      <c r="BC1090" s="696"/>
      <c r="BD1090" s="696"/>
      <c r="BE1090" s="696"/>
      <c r="BF1090" s="696"/>
      <c r="BG1090" s="696"/>
      <c r="BH1090" s="696"/>
      <c r="BI1090" s="696"/>
      <c r="BJ1090" s="696"/>
      <c r="BK1090" s="697"/>
      <c r="BL1090" s="697"/>
      <c r="BM1090" s="698"/>
      <c r="BN1090" s="39"/>
      <c r="CF1090" s="377"/>
      <c r="CG1090" s="722"/>
      <c r="CH1090" s="690"/>
      <c r="CI1090" s="698"/>
      <c r="CJ1090" s="39"/>
      <c r="DB1090" s="377"/>
      <c r="DC1090" s="722"/>
      <c r="DD1090" s="690"/>
      <c r="DE1090" s="698"/>
      <c r="DF1090" s="39"/>
      <c r="DX1090" s="377"/>
      <c r="DY1090" s="470"/>
      <c r="DZ1090" s="194"/>
      <c r="EA1090" s="194"/>
      <c r="EB1090" s="194"/>
      <c r="EC1090" s="194"/>
      <c r="ED1090" s="194"/>
      <c r="EE1090" s="194"/>
      <c r="EF1090" s="194"/>
      <c r="EG1090" s="194"/>
      <c r="EH1090" s="194"/>
      <c r="EI1090" s="194"/>
      <c r="EJ1090" s="194"/>
      <c r="EK1090" s="194"/>
      <c r="EL1090" s="194"/>
      <c r="EM1090" s="194"/>
      <c r="EN1090" s="194"/>
      <c r="EO1090" s="194"/>
      <c r="EP1090" s="194"/>
      <c r="EQ1090" s="194"/>
      <c r="ER1090" s="194"/>
      <c r="ES1090" s="194"/>
      <c r="ET1090" s="194"/>
      <c r="EU1090" s="194"/>
    </row>
    <row r="1091" ht="10.5" customHeight="1">
      <c r="A1091" s="686"/>
      <c r="B1091" s="721"/>
      <c r="C1091" s="726" t="s">
        <v>141</v>
      </c>
      <c r="I1091" s="721"/>
      <c r="J1091" s="721"/>
      <c r="K1091" s="698"/>
      <c r="L1091" s="726" t="s">
        <v>185</v>
      </c>
      <c r="Q1091" s="721"/>
      <c r="R1091" s="721"/>
      <c r="S1091" s="726" t="s">
        <v>186</v>
      </c>
      <c r="AC1091" s="721"/>
      <c r="AD1091" s="721"/>
      <c r="AE1091" s="721"/>
      <c r="AF1091" s="721"/>
      <c r="AG1091" s="721"/>
      <c r="AH1091" s="721"/>
      <c r="AI1091" s="725"/>
      <c r="AJ1091" s="688"/>
      <c r="AK1091" s="688"/>
      <c r="AL1091" s="696"/>
      <c r="AM1091" s="727" t="s">
        <v>15</v>
      </c>
      <c r="AS1091" s="696"/>
      <c r="AT1091" s="701" t="s">
        <v>187</v>
      </c>
      <c r="BJ1091" s="702"/>
      <c r="BK1091" s="697"/>
      <c r="BL1091" s="697"/>
      <c r="BM1091" s="698"/>
      <c r="BN1091" s="25"/>
      <c r="BO1091" s="26"/>
      <c r="BP1091" s="26"/>
      <c r="BQ1091" s="26"/>
      <c r="BR1091" s="26"/>
      <c r="BS1091" s="26"/>
      <c r="BT1091" s="26"/>
      <c r="BU1091" s="26"/>
      <c r="BV1091" s="26"/>
      <c r="BW1091" s="26"/>
      <c r="BX1091" s="26"/>
      <c r="BY1091" s="26"/>
      <c r="BZ1091" s="26"/>
      <c r="CA1091" s="26"/>
      <c r="CB1091" s="26"/>
      <c r="CC1091" s="26"/>
      <c r="CD1091" s="26"/>
      <c r="CE1091" s="26"/>
      <c r="CF1091" s="27"/>
      <c r="CG1091" s="728"/>
      <c r="CH1091" s="690"/>
      <c r="CI1091" s="698"/>
      <c r="CJ1091" s="25"/>
      <c r="CK1091" s="26"/>
      <c r="CL1091" s="26"/>
      <c r="CM1091" s="26"/>
      <c r="CN1091" s="26"/>
      <c r="CO1091" s="26"/>
      <c r="CP1091" s="26"/>
      <c r="CQ1091" s="26"/>
      <c r="CR1091" s="26"/>
      <c r="CS1091" s="26"/>
      <c r="CT1091" s="26"/>
      <c r="CU1091" s="26"/>
      <c r="CV1091" s="26"/>
      <c r="CW1091" s="26"/>
      <c r="CX1091" s="26"/>
      <c r="CY1091" s="26"/>
      <c r="CZ1091" s="26"/>
      <c r="DA1091" s="26"/>
      <c r="DB1091" s="27"/>
      <c r="DC1091" s="728"/>
      <c r="DD1091" s="690"/>
      <c r="DE1091" s="698"/>
      <c r="DF1091" s="25"/>
      <c r="DG1091" s="26"/>
      <c r="DH1091" s="26"/>
      <c r="DI1091" s="26"/>
      <c r="DJ1091" s="26"/>
      <c r="DK1091" s="26"/>
      <c r="DL1091" s="26"/>
      <c r="DM1091" s="26"/>
      <c r="DN1091" s="26"/>
      <c r="DO1091" s="26"/>
      <c r="DP1091" s="26"/>
      <c r="DQ1091" s="26"/>
      <c r="DR1091" s="26"/>
      <c r="DS1091" s="26"/>
      <c r="DT1091" s="26"/>
      <c r="DU1091" s="26"/>
      <c r="DV1091" s="26"/>
      <c r="DW1091" s="26"/>
      <c r="DX1091" s="27"/>
      <c r="DY1091" s="711"/>
      <c r="DZ1091" s="194"/>
      <c r="EA1091" s="194"/>
      <c r="EB1091" s="194"/>
      <c r="EC1091" s="194"/>
      <c r="ED1091" s="194"/>
      <c r="EE1091" s="194"/>
      <c r="EF1091" s="194"/>
      <c r="EG1091" s="194"/>
      <c r="EH1091" s="194"/>
      <c r="EI1091" s="194"/>
      <c r="EJ1091" s="194"/>
      <c r="EK1091" s="194"/>
      <c r="EL1091" s="194"/>
      <c r="EM1091" s="194"/>
      <c r="EN1091" s="194"/>
      <c r="EO1091" s="194"/>
      <c r="EP1091" s="194"/>
      <c r="EQ1091" s="194"/>
      <c r="ER1091" s="194"/>
      <c r="ES1091" s="194"/>
      <c r="ET1091" s="194"/>
      <c r="EU1091" s="194"/>
    </row>
    <row r="1092" ht="10.5" customHeight="1">
      <c r="A1092" s="686"/>
      <c r="B1092" s="721"/>
      <c r="I1092" s="722"/>
      <c r="J1092" s="721"/>
      <c r="K1092" s="721"/>
      <c r="Q1092" s="722"/>
      <c r="R1092" s="721"/>
      <c r="AC1092" s="726"/>
      <c r="AH1092" s="729"/>
      <c r="AI1092" s="725"/>
      <c r="AJ1092" s="688"/>
      <c r="AK1092" s="730"/>
      <c r="AL1092" s="694"/>
      <c r="AS1092" s="718"/>
      <c r="BJ1092" s="731"/>
      <c r="BK1092" s="697"/>
      <c r="BL1092" s="697"/>
      <c r="BM1092" s="698"/>
      <c r="BN1092" s="732" t="s">
        <v>188</v>
      </c>
      <c r="CG1092" s="728"/>
      <c r="CH1092" s="690"/>
      <c r="CI1092" s="698"/>
      <c r="CJ1092" s="732" t="s">
        <v>188</v>
      </c>
      <c r="DC1092" s="728"/>
      <c r="DD1092" s="690"/>
      <c r="DE1092" s="698"/>
      <c r="DF1092" s="732" t="s">
        <v>188</v>
      </c>
      <c r="DY1092" s="711"/>
      <c r="DZ1092" s="194"/>
      <c r="EA1092" s="194"/>
      <c r="EB1092" s="194"/>
      <c r="EC1092" s="194"/>
      <c r="ED1092" s="194"/>
      <c r="EE1092" s="194"/>
      <c r="EF1092" s="194"/>
      <c r="EG1092" s="194"/>
      <c r="EH1092" s="194"/>
      <c r="EI1092" s="194"/>
      <c r="EJ1092" s="194"/>
      <c r="EK1092" s="194"/>
      <c r="EL1092" s="194"/>
      <c r="EM1092" s="194"/>
      <c r="EN1092" s="194"/>
      <c r="EO1092" s="194"/>
      <c r="EP1092" s="194"/>
      <c r="EQ1092" s="194"/>
      <c r="ER1092" s="194"/>
      <c r="ES1092" s="194"/>
      <c r="ET1092" s="194"/>
      <c r="EU1092" s="194"/>
    </row>
    <row r="1093" ht="10.5" customHeight="1">
      <c r="A1093" s="686"/>
      <c r="B1093" s="721"/>
      <c r="C1093" s="726" t="s">
        <v>137</v>
      </c>
      <c r="E1093" s="733">
        <f>SUM(NPCALC!F1086:G1086)</f>
        <v>0</v>
      </c>
      <c r="K1093" s="698"/>
      <c r="L1093" s="706" t="str">
        <f>IF('BATTLE SHEET'!$AR$2=TRUE, RESOURCES!$AW$143, "VIT")</f>
        <v/>
      </c>
      <c r="N1093" s="712"/>
      <c r="R1093" s="721"/>
      <c r="S1093" s="726" t="s">
        <v>202</v>
      </c>
      <c r="Z1093" s="733" t="str">
        <f>CONCATENATE(E1099:J1100,NPCALC!F1121,NPCALC!H1121)</f>
        <v/>
      </c>
      <c r="AH1093" s="714" t="str">
        <f>IF(AS1093&lt;&gt;0,CONCATENATE("+",AS1093),"")</f>
        <v/>
      </c>
      <c r="AI1093" s="725"/>
      <c r="AJ1093" s="688"/>
      <c r="AK1093" s="734"/>
      <c r="AL1093" s="700"/>
      <c r="AM1093" s="415"/>
      <c r="AO1093" s="479" t="str">
        <f>CONCATENATE(NPCALC!E1099:I1099)</f>
        <v/>
      </c>
      <c r="AS1093" s="722">
        <f>0+AL1094+IF(OR(AV1093="PROSPIT",BD1093="PROSPIT"),1,0)</f>
        <v>0</v>
      </c>
      <c r="AT1093" s="701" t="b">
        <v>0</v>
      </c>
      <c r="AV1093" s="393" t="str">
        <f>NPCALC!E1095</f>
        <v>GENERIC</v>
      </c>
      <c r="BB1093" s="701" t="b">
        <v>0</v>
      </c>
      <c r="BD1093" s="393" t="str">
        <f>NPCALC!E1096</f>
        <v>GENERIC</v>
      </c>
      <c r="BJ1093" s="735" t="b">
        <f>IFERROR(__xludf.DUMMYFUNCTION("IFERROR(IF(COUNTIF(AV1093:BI1094, ""VAMPIRIC"")&gt;0,SPLIT(CA1094,""d"")),"""")"),FALSE)</f>
        <v>0</v>
      </c>
      <c r="BK1093" s="736"/>
      <c r="BL1093" s="736"/>
      <c r="BM1093" s="698"/>
      <c r="CG1093" s="728"/>
      <c r="CH1093" s="690"/>
      <c r="CI1093" s="698"/>
      <c r="DC1093" s="728"/>
      <c r="DD1093" s="690"/>
      <c r="DE1093" s="698"/>
      <c r="DY1093" s="711"/>
      <c r="DZ1093" s="194"/>
      <c r="EA1093" s="194"/>
      <c r="EB1093" s="194"/>
      <c r="EC1093" s="194"/>
      <c r="ED1093" s="194"/>
      <c r="EE1093" s="194"/>
      <c r="EF1093" s="194"/>
      <c r="EG1093" s="194"/>
      <c r="EH1093" s="194"/>
      <c r="EI1093" s="194"/>
      <c r="EJ1093" s="194"/>
      <c r="EK1093" s="194"/>
      <c r="EL1093" s="194"/>
      <c r="EM1093" s="194"/>
      <c r="EN1093" s="194"/>
      <c r="EO1093" s="194"/>
      <c r="EP1093" s="194"/>
      <c r="EQ1093" s="194"/>
      <c r="ER1093" s="194"/>
      <c r="ES1093" s="194"/>
      <c r="ET1093" s="194"/>
      <c r="EU1093" s="194"/>
    </row>
    <row r="1094" ht="10.5" customHeight="1">
      <c r="A1094" s="686"/>
      <c r="B1094" s="721"/>
      <c r="K1094" s="737"/>
      <c r="R1094" s="722"/>
      <c r="AH1094" s="729"/>
      <c r="AI1094" s="725"/>
      <c r="AJ1094" s="688"/>
      <c r="AK1094" s="734"/>
      <c r="AL1094" s="700"/>
      <c r="AS1094" s="737">
        <f>0+AL1094+IF(OR(AV1093="DERSE",BD1093="DERSE"),1,0)</f>
        <v>0</v>
      </c>
      <c r="BJ1094" s="735"/>
      <c r="BK1094" s="736"/>
      <c r="BL1094" s="736"/>
      <c r="BM1094" s="698"/>
      <c r="CG1094" s="728"/>
      <c r="CH1094" s="690"/>
      <c r="CI1094" s="698"/>
      <c r="DC1094" s="728"/>
      <c r="DD1094" s="690"/>
      <c r="DE1094" s="698"/>
      <c r="DY1094" s="711"/>
      <c r="DZ1094" s="194"/>
      <c r="EA1094" s="194"/>
      <c r="EB1094" s="194"/>
      <c r="EC1094" s="194"/>
      <c r="ED1094" s="194"/>
      <c r="EE1094" s="194"/>
      <c r="EF1094" s="194"/>
      <c r="EG1094" s="194"/>
      <c r="EH1094" s="194"/>
      <c r="EI1094" s="194"/>
      <c r="EJ1094" s="194"/>
      <c r="EK1094" s="194"/>
      <c r="EL1094" s="194"/>
      <c r="EM1094" s="194"/>
      <c r="EN1094" s="194"/>
      <c r="EO1094" s="194"/>
      <c r="EP1094" s="194"/>
      <c r="EQ1094" s="194"/>
      <c r="ER1094" s="194"/>
      <c r="ES1094" s="194"/>
      <c r="ET1094" s="194"/>
      <c r="EU1094" s="194"/>
    </row>
    <row r="1095" ht="10.5" customHeight="1">
      <c r="A1095" s="686"/>
      <c r="B1095" s="721"/>
      <c r="C1095" s="706" t="str">
        <f>IF('BATTLE SHEET'!$AR$2=TRUE, RESOURCES!$AU$143, "VIM")</f>
        <v/>
      </c>
      <c r="E1095" s="738" t="str">
        <f>DEFAULT(R1090,"VIM")</f>
        <v/>
      </c>
      <c r="F1095" s="21"/>
      <c r="G1095" s="21"/>
      <c r="H1095" s="22"/>
      <c r="I1095" s="733" t="str">
        <f>CONCATENATE(NPCALC!G1087:H1087)</f>
        <v/>
      </c>
      <c r="K1095" s="724">
        <f>IFERROR(
SUM(0,
IF(OR(AV1093="PLUSH",BD1093="PLUSH",AV1095="PLUSH",BD1095="PLUSH",AV1097="PLUSH",BD1097="PLUSH",AV1099="PLUSH",BD1099="PLUSH",AV1101="PLUSH",BD1101="PLUSH",AV1103="PLUSH",BD1103="PLUSH"),1),
IF(OR(AV1093="EQUINE",BD1093="EQUINE",AV1095="EQUINE",BD1095="EQUINE",AV1097="EQUINE",BD1097="EQUINE",AV1099="EQUINE",BD1099="EQUINE",AV1101="EQUINE",BD1101="EQUINE",AV1103="EQUINE",BD1103="EQUINE"),1)
)
,0)</f>
        <v>0</v>
      </c>
      <c r="L1095" s="415" t="str">
        <f>IF('BATTLE SHEET'!$AR$2=TRUE, RESOURCES!$AW$145, "GRIT")</f>
        <v/>
      </c>
      <c r="N1095" s="739">
        <v>0.0</v>
      </c>
      <c r="R1095" s="722"/>
      <c r="S1095" s="726" t="s">
        <v>190</v>
      </c>
      <c r="Z1095" s="733" t="str">
        <f>CONCATENATE(E1097:J1098,NPCALC!F1123:G1123)</f>
        <v/>
      </c>
      <c r="AH1095" s="729"/>
      <c r="AI1095" s="725"/>
      <c r="AJ1095" s="688"/>
      <c r="AK1095" s="734"/>
      <c r="AL1095" s="740" t="str">
        <f>IFERROR(IF(AO1095&lt;&gt;"",AO1095,AO1093))</f>
        <v/>
      </c>
      <c r="AM1095" s="741" t="str">
        <f>T1110</f>
        <v/>
      </c>
      <c r="AO1095" s="433" t="str">
        <f>CONCATENATE(NPCALC!E1115:G1115)</f>
        <v/>
      </c>
      <c r="AS1095" s="742">
        <f>IF(AO1095&lt;&gt;"",
SUM(0+AL1096+IF(OR(AV1095="PROSPIT", BD1095="PROSPIT"),1,0)),
AS1093)</f>
        <v>0</v>
      </c>
      <c r="AT1095" s="701" t="b">
        <v>0</v>
      </c>
      <c r="AV1095" s="743" t="str">
        <f>NPCALC!E1107</f>
        <v/>
      </c>
      <c r="AW1095" s="179"/>
      <c r="AX1095" s="179"/>
      <c r="AY1095" s="179"/>
      <c r="AZ1095" s="179"/>
      <c r="BA1095" s="179"/>
      <c r="BB1095" s="701" t="b">
        <v>0</v>
      </c>
      <c r="BD1095" s="743" t="str">
        <f>NPCALC!E1108</f>
        <v/>
      </c>
      <c r="BE1095" s="179"/>
      <c r="BF1095" s="179"/>
      <c r="BG1095" s="179"/>
      <c r="BH1095" s="179"/>
      <c r="BI1095" s="177"/>
      <c r="BJ1095" s="735"/>
      <c r="BK1095" s="736"/>
      <c r="BL1095" s="736"/>
      <c r="BM1095" s="698"/>
      <c r="CG1095" s="728"/>
      <c r="CH1095" s="690"/>
      <c r="CI1095" s="698"/>
      <c r="DC1095" s="728"/>
      <c r="DD1095" s="690"/>
      <c r="DE1095" s="698"/>
      <c r="DY1095" s="711"/>
      <c r="DZ1095" s="194"/>
      <c r="EA1095" s="194"/>
      <c r="EB1095" s="194"/>
      <c r="EC1095" s="194"/>
      <c r="ED1095" s="194"/>
      <c r="EE1095" s="194"/>
      <c r="EF1095" s="194"/>
      <c r="EG1095" s="194"/>
      <c r="EH1095" s="194"/>
      <c r="EI1095" s="194"/>
      <c r="EJ1095" s="194"/>
      <c r="EK1095" s="194"/>
      <c r="EL1095" s="194"/>
      <c r="EM1095" s="194"/>
      <c r="EN1095" s="194"/>
      <c r="EO1095" s="194"/>
      <c r="EP1095" s="194"/>
      <c r="EQ1095" s="194"/>
      <c r="ER1095" s="194"/>
      <c r="ES1095" s="194"/>
      <c r="ET1095" s="194"/>
      <c r="EU1095" s="194"/>
    </row>
    <row r="1096" ht="10.5" customHeight="1">
      <c r="A1096" s="686"/>
      <c r="B1096" s="721"/>
      <c r="E1096" s="39"/>
      <c r="H1096" s="377"/>
      <c r="K1096" s="718" t="str">
        <f>CONCATENATE(E1095,I1095)</f>
        <v/>
      </c>
      <c r="R1096" s="722"/>
      <c r="AH1096" s="729"/>
      <c r="AI1096" s="725"/>
      <c r="AJ1096" s="688"/>
      <c r="AK1096" s="734"/>
      <c r="AL1096" s="740"/>
      <c r="AS1096" s="737">
        <f>IF(AO1095&lt;&gt;"",
SUM(0+AL1096+IF(OR(AV1095="DERSE", BD1095="DERSE"),1,0)),
AS1094)</f>
        <v>0</v>
      </c>
      <c r="BI1096" s="183"/>
      <c r="BJ1096" s="735"/>
      <c r="BK1096" s="736"/>
      <c r="BL1096" s="736"/>
      <c r="BM1096" s="698"/>
      <c r="CG1096" s="728"/>
      <c r="CH1096" s="690"/>
      <c r="CI1096" s="698"/>
      <c r="DC1096" s="728"/>
      <c r="DD1096" s="690"/>
      <c r="DE1096" s="698"/>
      <c r="DY1096" s="711"/>
      <c r="DZ1096" s="194"/>
      <c r="EA1096" s="194"/>
      <c r="EB1096" s="194"/>
      <c r="EC1096" s="194"/>
      <c r="ED1096" s="194"/>
      <c r="EE1096" s="194"/>
      <c r="EF1096" s="194"/>
      <c r="EG1096" s="194"/>
      <c r="EH1096" s="194"/>
      <c r="EI1096" s="194"/>
      <c r="EJ1096" s="194"/>
      <c r="EK1096" s="194"/>
      <c r="EL1096" s="194"/>
      <c r="EM1096" s="194"/>
      <c r="EN1096" s="194"/>
      <c r="EO1096" s="194"/>
      <c r="EP1096" s="194"/>
      <c r="EQ1096" s="194"/>
      <c r="ER1096" s="194"/>
      <c r="ES1096" s="194"/>
      <c r="ET1096" s="194"/>
      <c r="EU1096" s="194"/>
    </row>
    <row r="1097" ht="10.5" customHeight="1">
      <c r="A1097" s="686"/>
      <c r="B1097" s="721"/>
      <c r="C1097" s="706" t="str">
        <f>IF('BATTLE SHEET'!$AR$2=TRUE, RESOURCES!$AU$145, "AGI")</f>
        <v/>
      </c>
      <c r="E1097" s="738" t="str">
        <f>DEFAULT(R1090, "AGI")</f>
        <v/>
      </c>
      <c r="F1097" s="21"/>
      <c r="G1097" s="21"/>
      <c r="H1097" s="22"/>
      <c r="I1097" s="733" t="str">
        <f>CONCATENATE(NPCALC!G1088:H1088)</f>
        <v/>
      </c>
      <c r="K1097" s="718">
        <f>IFERROR(
SUM(0,
IF(OR(AV1093="FURRY",BD1093="FURRY",AV1095="FURRY",BD1095="FURRY",AV1097="FURRY",BD1097="FURRY",AV1099="FURRY",BD1099="FURRY",AV1101="FURRY",BD1101="FURRY",AV1103="FURRY",BD1103="FURRY"),1),
IF(OR(AV1093="EQUINE",BD1093="EQUINE",AV1095="EQUINE",BD1095="EQUINE",AV1097="EQUINE",BD1097="EQUINE",AV1099="EQUINE",BD1099="EQUINE",AV1101="EQUINE",BD1101="EQUINE",AV1103="EQUINE",BD1103="EQUINE"),1)
)
,0)</f>
        <v>0</v>
      </c>
      <c r="L1097" s="415" t="str">
        <f>IF('BATTLE SHEET'!$AR$2=TRUE, RESOURCES!$AW$147, "GUT")</f>
        <v/>
      </c>
      <c r="N1097" s="739">
        <v>0.0</v>
      </c>
      <c r="R1097" s="722"/>
      <c r="S1097" s="726" t="s">
        <v>191</v>
      </c>
      <c r="Z1097" s="733" t="str">
        <f>CONCATENATE(E1101:J1102,NPCALC!F1122:G1122)</f>
        <v/>
      </c>
      <c r="AH1097" s="729"/>
      <c r="AI1097" s="725"/>
      <c r="AJ1097" s="688"/>
      <c r="AK1097" s="734"/>
      <c r="AL1097" s="740" t="str">
        <f>IFERROR(IF(AO1097&lt;&gt;"",AO1097,AO1093))</f>
        <v/>
      </c>
      <c r="AM1097" s="415"/>
      <c r="AO1097" s="433" t="str">
        <f>CONCATENATE(NPCALC!AD1093:AH1093)</f>
        <v/>
      </c>
      <c r="AS1097" s="742">
        <f>IF(AO1097&lt;&gt;"",
SUM(0+AL1098+IF(OR(AV1097="PROSPIT", BD1097="PROSPIT"),1,0)),
AS1093)</f>
        <v>0</v>
      </c>
      <c r="AT1097" s="701" t="b">
        <v>0</v>
      </c>
      <c r="AV1097" s="743" t="str">
        <f>NPCALC!AD1088</f>
        <v/>
      </c>
      <c r="AW1097" s="179"/>
      <c r="AX1097" s="179"/>
      <c r="AY1097" s="179"/>
      <c r="AZ1097" s="179"/>
      <c r="BA1097" s="179"/>
      <c r="BB1097" s="701" t="b">
        <v>0</v>
      </c>
      <c r="BD1097" s="743" t="str">
        <f>NPCALC!AD1089</f>
        <v/>
      </c>
      <c r="BE1097" s="179"/>
      <c r="BF1097" s="179"/>
      <c r="BG1097" s="179"/>
      <c r="BH1097" s="179"/>
      <c r="BI1097" s="177"/>
      <c r="BJ1097" s="735" t="b">
        <f>IFERROR(__xludf.DUMMYFUNCTION("IFERROR(IF(COUNTIF(AV1097:BI1098, ""VAMPIRIC"")&gt;0,SPLIT(#REF!,""d"")),"""")"),FALSE)</f>
        <v>0</v>
      </c>
      <c r="BK1097" s="736"/>
      <c r="BL1097" s="736"/>
      <c r="BM1097" s="698"/>
      <c r="CG1097" s="728"/>
      <c r="CH1097" s="690"/>
      <c r="CI1097" s="698"/>
      <c r="DC1097" s="728"/>
      <c r="DD1097" s="690"/>
      <c r="DE1097" s="698"/>
      <c r="DY1097" s="711"/>
      <c r="DZ1097" s="194"/>
      <c r="EA1097" s="194"/>
      <c r="EB1097" s="194"/>
      <c r="EC1097" s="194"/>
      <c r="ED1097" s="194"/>
      <c r="EE1097" s="194"/>
      <c r="EF1097" s="194"/>
      <c r="EG1097" s="194"/>
      <c r="EH1097" s="194"/>
      <c r="EI1097" s="194"/>
      <c r="EJ1097" s="194"/>
      <c r="EK1097" s="194"/>
      <c r="EL1097" s="194"/>
      <c r="EM1097" s="194"/>
      <c r="EN1097" s="194"/>
      <c r="EO1097" s="194"/>
      <c r="EP1097" s="194"/>
      <c r="EQ1097" s="194"/>
      <c r="ER1097" s="194"/>
      <c r="ES1097" s="194"/>
      <c r="ET1097" s="194"/>
      <c r="EU1097" s="194"/>
    </row>
    <row r="1098" ht="10.5" customHeight="1">
      <c r="A1098" s="686"/>
      <c r="B1098" s="721"/>
      <c r="E1098" s="39"/>
      <c r="H1098" s="377"/>
      <c r="K1098" s="718" t="str">
        <f>CONCATENATE(E1097,I1097)</f>
        <v/>
      </c>
      <c r="R1098" s="722"/>
      <c r="AH1098" s="729"/>
      <c r="AI1098" s="725"/>
      <c r="AJ1098" s="688"/>
      <c r="AK1098" s="734"/>
      <c r="AL1098" s="744"/>
      <c r="AS1098" s="737">
        <f>IF(AO1097&lt;&gt;"",
SUM(0+AL1098+IF(OR(AV1097="DERSE", BD1097="DERSE"),1,0)),
AS1094)</f>
        <v>0</v>
      </c>
      <c r="BI1098" s="183"/>
      <c r="BJ1098" s="735"/>
      <c r="BK1098" s="736"/>
      <c r="BL1098" s="736"/>
      <c r="BM1098" s="698"/>
      <c r="BN1098" s="745"/>
      <c r="BO1098" s="746"/>
      <c r="BP1098" s="746"/>
      <c r="BQ1098" s="746"/>
      <c r="BR1098" s="746"/>
      <c r="BS1098" s="746"/>
      <c r="BT1098" s="746"/>
      <c r="BU1098" s="746"/>
      <c r="BV1098" s="746"/>
      <c r="BW1098" s="746"/>
      <c r="BX1098" s="746"/>
      <c r="BY1098" s="746"/>
      <c r="BZ1098" s="746"/>
      <c r="CA1098" s="746"/>
      <c r="CB1098" s="746"/>
      <c r="CC1098" s="746"/>
      <c r="CD1098" s="746"/>
      <c r="CE1098" s="746"/>
      <c r="CF1098" s="746"/>
      <c r="CG1098" s="746"/>
      <c r="CH1098" s="690"/>
      <c r="CI1098" s="698"/>
      <c r="CJ1098" s="745"/>
      <c r="CK1098" s="746"/>
      <c r="CL1098" s="746"/>
      <c r="CM1098" s="746"/>
      <c r="CN1098" s="746"/>
      <c r="CO1098" s="746"/>
      <c r="CP1098" s="746"/>
      <c r="CQ1098" s="746"/>
      <c r="CR1098" s="746"/>
      <c r="CS1098" s="746"/>
      <c r="CT1098" s="746"/>
      <c r="CU1098" s="746"/>
      <c r="CV1098" s="746"/>
      <c r="CW1098" s="746"/>
      <c r="CX1098" s="746"/>
      <c r="CY1098" s="746"/>
      <c r="CZ1098" s="746"/>
      <c r="DA1098" s="746"/>
      <c r="DB1098" s="746"/>
      <c r="DC1098" s="746"/>
      <c r="DD1098" s="690"/>
      <c r="DE1098" s="698"/>
      <c r="DF1098" s="745"/>
      <c r="DG1098" s="746"/>
      <c r="DH1098" s="746"/>
      <c r="DI1098" s="746"/>
      <c r="DJ1098" s="746"/>
      <c r="DK1098" s="746"/>
      <c r="DL1098" s="746"/>
      <c r="DM1098" s="746"/>
      <c r="DN1098" s="746"/>
      <c r="DO1098" s="746"/>
      <c r="DP1098" s="746"/>
      <c r="DQ1098" s="746"/>
      <c r="DR1098" s="746"/>
      <c r="DS1098" s="746"/>
      <c r="DT1098" s="746"/>
      <c r="DU1098" s="746"/>
      <c r="DV1098" s="746"/>
      <c r="DW1098" s="746"/>
      <c r="DX1098" s="746"/>
      <c r="DY1098" s="711"/>
      <c r="DZ1098" s="194"/>
      <c r="EA1098" s="194"/>
      <c r="EB1098" s="194"/>
      <c r="EC1098" s="194"/>
      <c r="ED1098" s="194"/>
      <c r="EE1098" s="194"/>
      <c r="EF1098" s="194"/>
      <c r="EG1098" s="194"/>
      <c r="EH1098" s="194"/>
      <c r="EI1098" s="194"/>
      <c r="EJ1098" s="194"/>
      <c r="EK1098" s="194"/>
      <c r="EL1098" s="194"/>
      <c r="EM1098" s="194"/>
      <c r="EN1098" s="194"/>
      <c r="EO1098" s="194"/>
      <c r="EP1098" s="194"/>
      <c r="EQ1098" s="194"/>
      <c r="ER1098" s="194"/>
      <c r="ES1098" s="194"/>
      <c r="ET1098" s="194"/>
      <c r="EU1098" s="194"/>
    </row>
    <row r="1099" ht="10.5" customHeight="1">
      <c r="A1099" s="686"/>
      <c r="B1099" s="721"/>
      <c r="C1099" s="706" t="str">
        <f>IF('BATTLE SHEET'!$AR$2=TRUE, RESOURCES!$AU$147, "WIT")</f>
        <v/>
      </c>
      <c r="E1099" s="738" t="str">
        <f>DEFAULT(R1090, "WIT")</f>
        <v/>
      </c>
      <c r="F1099" s="21"/>
      <c r="G1099" s="21"/>
      <c r="H1099" s="22"/>
      <c r="I1099" s="733" t="str">
        <f>CONCATENATE(NPCALC!G1089:H1089)</f>
        <v/>
      </c>
      <c r="K1099" s="718">
        <f>IFERROR(
SUM(0,
IF(OR(AV1093="WIZARD",BD1093="WIZARD",AV1095="WIZARD",BD1095="WIZARD",AV1097="WIZARD",BD1097="WIZARD",AV1099="WIZARD",BD1099="WIZARD",AV1101="WIZARD",BD1101="WIZARD",AV1103="WIZARD",BD1103="WIZARD"),1),
IF(OR(AV1093="FAIRY",BD1093="FAIRY",AV1095="FAIRY",BD1095="FAIRY",AV1097="FAIRY",BD1097="FAIRY",AV1099="FAIRY",BD1099="FAIRY",AV1101="FAIRY",BD1101="FAIRY",AV1103="FAIRY",BD1103="FAIRY"),1)
)
,0)</f>
        <v>0</v>
      </c>
      <c r="L1099" s="415" t="str">
        <f>IF('BATTLE SHEET'!$AR$2=TRUE, RESOURCES!$AW$149, "TMP")</f>
        <v/>
      </c>
      <c r="N1099" s="739">
        <v>1.0</v>
      </c>
      <c r="R1099" s="722"/>
      <c r="S1099" s="726" t="s">
        <v>192</v>
      </c>
      <c r="Z1099" s="733" t="str">
        <f>CONCATENATE(E1095:J1096,NPCALC!F1120, NPCALC!H1120)</f>
        <v/>
      </c>
      <c r="AH1099" s="729"/>
      <c r="AI1099" s="725"/>
      <c r="AJ1099" s="688"/>
      <c r="AK1099" s="734"/>
      <c r="AL1099" s="740" t="str">
        <f>IFERROR(IF(AO1099&lt;&gt;"",AO1099,AO1093))</f>
        <v/>
      </c>
      <c r="AM1099" s="415"/>
      <c r="AO1099" s="433" t="str">
        <f>CONCATENATE(NPCALC!AD1104:AH1104)</f>
        <v/>
      </c>
      <c r="AS1099" s="742">
        <f>IF(AO1099&lt;&gt;"",
SUM(0+AL1100+IF(OR(AV1099="PROSPIT", BD1099="PROSPIT"),1,0)),
AS1093)</f>
        <v>0</v>
      </c>
      <c r="AT1099" s="701" t="b">
        <v>0</v>
      </c>
      <c r="AV1099" s="743" t="str">
        <f>NPCALC!AD1100</f>
        <v/>
      </c>
      <c r="AW1099" s="179"/>
      <c r="AX1099" s="179"/>
      <c r="AY1099" s="179"/>
      <c r="AZ1099" s="179"/>
      <c r="BA1099" s="179"/>
      <c r="BB1099" s="701" t="b">
        <v>0</v>
      </c>
      <c r="BD1099" s="743" t="str">
        <f>NPCALC!AD1101</f>
        <v/>
      </c>
      <c r="BE1099" s="179"/>
      <c r="BF1099" s="179"/>
      <c r="BG1099" s="179"/>
      <c r="BH1099" s="179"/>
      <c r="BI1099" s="177"/>
      <c r="BJ1099" s="735" t="b">
        <f>IFERROR(__xludf.DUMMYFUNCTION("IFERROR(IF(COUNTIF(AV1099:BI1100, ""VAMPIRIC"")&gt;0,SPLIT(#REF!,""d"")),"""")"),FALSE)</f>
        <v>0</v>
      </c>
      <c r="BK1099" s="736"/>
      <c r="BL1099" s="736"/>
      <c r="BM1099" s="698"/>
      <c r="BN1099" s="745"/>
      <c r="BO1099" s="745"/>
      <c r="BP1099" s="745"/>
      <c r="BQ1099" s="745"/>
      <c r="BR1099" s="745"/>
      <c r="BS1099" s="745"/>
      <c r="BT1099" s="745"/>
      <c r="BU1099" s="745"/>
      <c r="BV1099" s="745"/>
      <c r="BW1099" s="745"/>
      <c r="BX1099" s="745"/>
      <c r="BY1099" s="745"/>
      <c r="BZ1099" s="745"/>
      <c r="CA1099" s="745"/>
      <c r="CB1099" s="745"/>
      <c r="CC1099" s="745"/>
      <c r="CD1099" s="745"/>
      <c r="CE1099" s="745"/>
      <c r="CF1099" s="745"/>
      <c r="CG1099" s="745"/>
      <c r="CH1099" s="690"/>
      <c r="CI1099" s="698"/>
      <c r="CJ1099" s="745"/>
      <c r="CK1099" s="745"/>
      <c r="CL1099" s="745"/>
      <c r="CM1099" s="745"/>
      <c r="CN1099" s="745"/>
      <c r="CO1099" s="745"/>
      <c r="CP1099" s="745"/>
      <c r="CQ1099" s="745"/>
      <c r="CR1099" s="745"/>
      <c r="CS1099" s="745"/>
      <c r="CT1099" s="745"/>
      <c r="CU1099" s="745"/>
      <c r="CV1099" s="745"/>
      <c r="CW1099" s="745"/>
      <c r="CX1099" s="745"/>
      <c r="CY1099" s="745"/>
      <c r="CZ1099" s="745"/>
      <c r="DA1099" s="745"/>
      <c r="DB1099" s="745"/>
      <c r="DC1099" s="745"/>
      <c r="DD1099" s="690"/>
      <c r="DE1099" s="698"/>
      <c r="DF1099" s="745"/>
      <c r="DG1099" s="745"/>
      <c r="DH1099" s="745"/>
      <c r="DI1099" s="745"/>
      <c r="DJ1099" s="745"/>
      <c r="DK1099" s="745"/>
      <c r="DL1099" s="745"/>
      <c r="DM1099" s="745"/>
      <c r="DN1099" s="745"/>
      <c r="DO1099" s="745"/>
      <c r="DP1099" s="745"/>
      <c r="DQ1099" s="745"/>
      <c r="DR1099" s="745"/>
      <c r="DS1099" s="745"/>
      <c r="DT1099" s="745"/>
      <c r="DU1099" s="745"/>
      <c r="DV1099" s="745"/>
      <c r="DW1099" s="745"/>
      <c r="DX1099" s="745"/>
      <c r="DY1099" s="473"/>
      <c r="DZ1099" s="194"/>
      <c r="EA1099" s="194"/>
      <c r="EB1099" s="194"/>
      <c r="EC1099" s="194"/>
      <c r="ED1099" s="194"/>
      <c r="EE1099" s="194"/>
      <c r="EF1099" s="194"/>
      <c r="EG1099" s="194"/>
      <c r="EH1099" s="194"/>
      <c r="EI1099" s="194"/>
      <c r="EJ1099" s="194"/>
      <c r="EK1099" s="194"/>
      <c r="EL1099" s="194"/>
      <c r="EM1099" s="194"/>
      <c r="EN1099" s="194"/>
      <c r="EO1099" s="194"/>
      <c r="EP1099" s="194"/>
      <c r="EQ1099" s="194"/>
      <c r="ER1099" s="194"/>
      <c r="ES1099" s="194"/>
      <c r="ET1099" s="194"/>
      <c r="EU1099" s="194"/>
    </row>
    <row r="1100" ht="10.5" customHeight="1">
      <c r="A1100" s="686"/>
      <c r="B1100" s="721"/>
      <c r="E1100" s="39"/>
      <c r="H1100" s="377"/>
      <c r="K1100" s="718" t="str">
        <f>CONCATENATE(E1099,I1099)</f>
        <v/>
      </c>
      <c r="R1100" s="722"/>
      <c r="AH1100" s="729"/>
      <c r="AI1100" s="725"/>
      <c r="AJ1100" s="688"/>
      <c r="AK1100" s="734"/>
      <c r="AL1100" s="744"/>
      <c r="AS1100" s="737">
        <f>IF(AO1099&lt;&gt;"",
SUM(0+AL1100+IF(OR(AV1099="DERSE", BD1099="DERSE"),1,0)),
AS1094)</f>
        <v>0</v>
      </c>
      <c r="BI1100" s="183"/>
      <c r="BJ1100" s="735"/>
      <c r="BK1100" s="736"/>
      <c r="BL1100" s="736"/>
      <c r="BM1100" s="698"/>
      <c r="BN1100" s="706"/>
      <c r="BW1100" s="691"/>
      <c r="BX1100" s="706"/>
      <c r="CG1100" s="691"/>
      <c r="CH1100" s="690"/>
      <c r="CI1100" s="698"/>
      <c r="CJ1100" s="706"/>
      <c r="CS1100" s="691"/>
      <c r="CT1100" s="706"/>
      <c r="DC1100" s="691"/>
      <c r="DD1100" s="690"/>
      <c r="DE1100" s="698"/>
      <c r="DF1100" s="706"/>
      <c r="DO1100" s="691"/>
      <c r="DP1100" s="706"/>
      <c r="DY1100" s="473"/>
      <c r="DZ1100" s="194"/>
      <c r="EA1100" s="194"/>
      <c r="EB1100" s="194"/>
      <c r="EC1100" s="194"/>
      <c r="ED1100" s="194"/>
      <c r="EE1100" s="194"/>
      <c r="EF1100" s="194"/>
      <c r="EG1100" s="194"/>
      <c r="EH1100" s="194"/>
      <c r="EI1100" s="194"/>
      <c r="EJ1100" s="194"/>
      <c r="EK1100" s="194"/>
      <c r="EL1100" s="194"/>
      <c r="EM1100" s="194"/>
      <c r="EN1100" s="194"/>
      <c r="EO1100" s="194"/>
      <c r="EP1100" s="194"/>
      <c r="EQ1100" s="194"/>
      <c r="ER1100" s="194"/>
      <c r="ES1100" s="194"/>
      <c r="ET1100" s="194"/>
      <c r="EU1100" s="194"/>
    </row>
    <row r="1101" ht="10.5" customHeight="1">
      <c r="A1101" s="686"/>
      <c r="B1101" s="721"/>
      <c r="C1101" s="706" t="str">
        <f>IF('BATTLE SHEET'!$AR$2=TRUE, RESOURCES!$AU$149, "CRM")</f>
        <v/>
      </c>
      <c r="E1101" s="738" t="str">
        <f>DEFAULT(R1090, "CRM")</f>
        <v/>
      </c>
      <c r="F1101" s="21"/>
      <c r="G1101" s="21"/>
      <c r="H1101" s="22"/>
      <c r="I1101" s="733" t="str">
        <f>CONCATENATE(NPCALC!G1090:H1090)</f>
        <v/>
      </c>
      <c r="K1101" s="718">
        <f>IFERROR(
SUM(0,
IF(OR(AV1093="HARLEQUIN",BD1093="HARLEQUIN",AV1095="HARLEQUIN",BD1095="HARLEQUIN",AV1097="HARLEQUIN",BD1097="HARLEQUIN",AV1099="HARLEQUIN",BD1099="HARLEQUIN",AV1101="HARLEQUIN",BD1101="HARLEQUIN",AV1103="HARLEQUIN",BD1103="HARLEQUIN"),1),
IF(OR(AV1093="FAIRY",BD1093="FAIRY",AV1095="FAIRY",BD1095="FAIRY",AV1097="FAIRY",BD1097="FAIRY",AV1099="FAIRY",BD1099="FAIRY",AV1101="FAIRY",BD1101="FAIRY",AV1103="FAIRY",BD1103="FAIRY"),1)
)
,0)</f>
        <v>0</v>
      </c>
      <c r="L1101" s="747" t="str">
        <f>IF('BATTLE SHEET'!$AR$2=TRUE, RESOURCES!$AW$151, "PG")</f>
        <v/>
      </c>
      <c r="N1101" s="739">
        <v>0.0</v>
      </c>
      <c r="R1101" s="722"/>
      <c r="S1101" s="726" t="s">
        <v>193</v>
      </c>
      <c r="Z1101" s="733" t="str">
        <f>CONCATENATE(E1097:J1098,NPCALC!F1120,NPCALC!O1122:P1122)</f>
        <v/>
      </c>
      <c r="AH1101" s="729"/>
      <c r="AI1101" s="725"/>
      <c r="AJ1101" s="688"/>
      <c r="AK1101" s="734"/>
      <c r="AL1101" s="740" t="str">
        <f>IFERROR(IF(AO1101&lt;&gt;"",AO1101,AO1093))</f>
        <v/>
      </c>
      <c r="AM1101" s="415"/>
      <c r="AO1101" s="433" t="str">
        <f>CONCATENATE(NPCALC!AD1115:AH1115)</f>
        <v/>
      </c>
      <c r="AS1101" s="742">
        <f>IF(AO1101&lt;&gt;"",
SUM(0+AL1102+IF(OR(AV1101="PROSPIT", BD1101="PROSPIT"),1,0)),
AS1093)</f>
        <v>0</v>
      </c>
      <c r="AT1101" s="701" t="b">
        <v>0</v>
      </c>
      <c r="AV1101" s="743" t="str">
        <f>NPCALC!AD1111</f>
        <v/>
      </c>
      <c r="AW1101" s="179"/>
      <c r="AX1101" s="179"/>
      <c r="AY1101" s="179"/>
      <c r="AZ1101" s="179"/>
      <c r="BA1101" s="179"/>
      <c r="BB1101" s="701" t="b">
        <v>0</v>
      </c>
      <c r="BD1101" s="743" t="str">
        <f>NPCALC!AD1112</f>
        <v/>
      </c>
      <c r="BE1101" s="179"/>
      <c r="BF1101" s="179"/>
      <c r="BG1101" s="179"/>
      <c r="BH1101" s="179"/>
      <c r="BI1101" s="177"/>
      <c r="BJ1101" s="735" t="b">
        <f>IFERROR(__xludf.DUMMYFUNCTION("IFERROR(IF(COUNTIF(AV1101:BI1102, ""VAMPIRIC"")&gt;0,SPLIT(#REF!,""d"")),"""")"),FALSE)</f>
        <v>0</v>
      </c>
      <c r="BK1101" s="748"/>
      <c r="BL1101" s="748"/>
      <c r="BM1101" s="698"/>
      <c r="BW1101" s="704"/>
      <c r="CG1101" s="704"/>
      <c r="CH1101" s="690"/>
      <c r="CI1101" s="698"/>
      <c r="CS1101" s="704"/>
      <c r="DC1101" s="704"/>
      <c r="DD1101" s="690"/>
      <c r="DE1101" s="698"/>
      <c r="DO1101" s="704"/>
      <c r="DY1101" s="711"/>
      <c r="DZ1101" s="194"/>
      <c r="EA1101" s="194"/>
      <c r="EB1101" s="194"/>
      <c r="EC1101" s="194"/>
      <c r="ED1101" s="194"/>
      <c r="EE1101" s="194"/>
      <c r="EF1101" s="194"/>
      <c r="EG1101" s="194"/>
      <c r="EH1101" s="194"/>
      <c r="EI1101" s="194"/>
      <c r="EJ1101" s="194"/>
      <c r="EK1101" s="194"/>
      <c r="EL1101" s="194"/>
      <c r="EM1101" s="194"/>
      <c r="EN1101" s="194"/>
      <c r="EO1101" s="194"/>
      <c r="EP1101" s="194"/>
      <c r="EQ1101" s="194"/>
      <c r="ER1101" s="194"/>
      <c r="ES1101" s="194"/>
      <c r="ET1101" s="194"/>
      <c r="EU1101" s="194"/>
    </row>
    <row r="1102" ht="10.5" customHeight="1">
      <c r="A1102" s="686"/>
      <c r="B1102" s="721"/>
      <c r="E1102" s="39"/>
      <c r="H1102" s="377"/>
      <c r="K1102" s="718" t="str">
        <f>CONCATENATE(E1101,I1101)</f>
        <v/>
      </c>
      <c r="R1102" s="722"/>
      <c r="AH1102" s="729"/>
      <c r="AI1102" s="725"/>
      <c r="AJ1102" s="688"/>
      <c r="AK1102" s="734"/>
      <c r="AL1102" s="740"/>
      <c r="AS1102" s="737">
        <f>IF(AO1101&lt;&gt;"",
SUM(0+AL1102+IF(OR(AV1101="DERSE", BD1101="DERSE"),1,0)),
AS1094)</f>
        <v>0</v>
      </c>
      <c r="BI1102" s="183"/>
      <c r="BJ1102" s="735"/>
      <c r="BK1102" s="748"/>
      <c r="BL1102" s="748"/>
      <c r="BM1102" s="698"/>
      <c r="BN1102" s="713" t="str">
        <f>IFERROR(__xludf.DUMMYFUNCTION("ifNA(REGEXREPLACE( VLOOKUP(BX1100,Relationship,2,false), ""you"", BN1100))"),"")</f>
        <v/>
      </c>
      <c r="BO1102" s="21"/>
      <c r="BP1102" s="21"/>
      <c r="BQ1102" s="21"/>
      <c r="BR1102" s="21"/>
      <c r="BS1102" s="21"/>
      <c r="BT1102" s="21"/>
      <c r="BU1102" s="21"/>
      <c r="BV1102" s="21"/>
      <c r="BW1102" s="21"/>
      <c r="BX1102" s="21"/>
      <c r="BY1102" s="21"/>
      <c r="BZ1102" s="21"/>
      <c r="CA1102" s="21"/>
      <c r="CB1102" s="21"/>
      <c r="CC1102" s="21"/>
      <c r="CD1102" s="21"/>
      <c r="CE1102" s="21"/>
      <c r="CF1102" s="22"/>
      <c r="CG1102" s="714"/>
      <c r="CH1102" s="690"/>
      <c r="CI1102" s="698"/>
      <c r="CJ1102" s="713" t="str">
        <f>IFERROR(__xludf.DUMMYFUNCTION("ifNA(REGEXREPLACE( VLOOKUP(CT1100,Relationship,2,false), ""you"", CJ1100))"),"")</f>
        <v/>
      </c>
      <c r="CK1102" s="21"/>
      <c r="CL1102" s="21"/>
      <c r="CM1102" s="21"/>
      <c r="CN1102" s="21"/>
      <c r="CO1102" s="21"/>
      <c r="CP1102" s="21"/>
      <c r="CQ1102" s="21"/>
      <c r="CR1102" s="21"/>
      <c r="CS1102" s="21"/>
      <c r="CT1102" s="21"/>
      <c r="CU1102" s="21"/>
      <c r="CV1102" s="21"/>
      <c r="CW1102" s="21"/>
      <c r="CX1102" s="21"/>
      <c r="CY1102" s="21"/>
      <c r="CZ1102" s="21"/>
      <c r="DA1102" s="21"/>
      <c r="DB1102" s="22"/>
      <c r="DC1102" s="714"/>
      <c r="DD1102" s="690"/>
      <c r="DE1102" s="698"/>
      <c r="DF1102" s="713" t="str">
        <f>IFERROR(__xludf.DUMMYFUNCTION("ifNA(REGEXREPLACE( VLOOKUP(DP1100,Relationship,2,false), ""you"", DF1100))"),"")</f>
        <v/>
      </c>
      <c r="DG1102" s="21"/>
      <c r="DH1102" s="21"/>
      <c r="DI1102" s="21"/>
      <c r="DJ1102" s="21"/>
      <c r="DK1102" s="21"/>
      <c r="DL1102" s="21"/>
      <c r="DM1102" s="21"/>
      <c r="DN1102" s="21"/>
      <c r="DO1102" s="21"/>
      <c r="DP1102" s="21"/>
      <c r="DQ1102" s="21"/>
      <c r="DR1102" s="21"/>
      <c r="DS1102" s="21"/>
      <c r="DT1102" s="21"/>
      <c r="DU1102" s="21"/>
      <c r="DV1102" s="21"/>
      <c r="DW1102" s="21"/>
      <c r="DX1102" s="22"/>
      <c r="DY1102" s="715"/>
      <c r="DZ1102" s="716"/>
      <c r="EA1102" s="194"/>
      <c r="EB1102" s="194"/>
      <c r="EC1102" s="194"/>
      <c r="ED1102" s="194"/>
      <c r="EE1102" s="194"/>
      <c r="EF1102" s="194"/>
      <c r="EG1102" s="194"/>
      <c r="EH1102" s="194"/>
      <c r="EI1102" s="194"/>
      <c r="EJ1102" s="194"/>
      <c r="EK1102" s="194"/>
      <c r="EL1102" s="194"/>
      <c r="EM1102" s="194"/>
      <c r="EN1102" s="194"/>
      <c r="EO1102" s="194"/>
      <c r="EP1102" s="194"/>
      <c r="EQ1102" s="194"/>
      <c r="ER1102" s="194"/>
      <c r="ES1102" s="194"/>
      <c r="ET1102" s="194"/>
      <c r="EU1102" s="194"/>
    </row>
    <row r="1103" ht="10.5" customHeight="1">
      <c r="A1103" s="686"/>
      <c r="B1103" s="721"/>
      <c r="C1103" s="706" t="str">
        <f>IF('BATTLE SHEET'!$AR$2=TRUE, RESOURCES!$AU$151, "STM")</f>
        <v/>
      </c>
      <c r="E1103" s="738" t="str">
        <f>DEFAULT(R1090, "STM")</f>
        <v/>
      </c>
      <c r="F1103" s="21"/>
      <c r="G1103" s="21"/>
      <c r="H1103" s="22"/>
      <c r="I1103" s="733" t="str">
        <f>CONCATENATE(NPCALC!G1091:H1091)</f>
        <v/>
      </c>
      <c r="K1103" s="718">
        <f>IFERROR(
SUM(0,
IF(OR(AV1093="ELECTRIC",BD1093="ELECTRIC",AV1095="ELECTRIC",BD1095="ELECTRIC",AV1097="ELECTRIC",BD1097="ELECTRIC",AV1099="ELECTRIC",BD1099="ELECTRIC",AV1101="ELECTRIC",BD1101="ELECTRIC",AV1103="ELECTRIC",BD1103="ELECTRIC"),1),
IF(OR(AV1093="NUCLEAR",BD1093="NUCLEAR",AV1095="NUCLEAR",BD1095="NUCLEAR",AV1097="NUCLEAR",BD1097="NUCLEAR",AV1099="NUCLEAR",BD1099="NUCLEAR",AV1101="NUCLEAR",BD1101="NUCLEAR",AV1103="NUCLEAR",BD1103="NUCLEAR"),2)
)
,0)</f>
        <v>0</v>
      </c>
      <c r="L1103" s="415" t="str">
        <f>IF('BATTLE SHEET'!$AR$2=TRUE, RESOURCES!$AW$153, "CRG")</f>
        <v/>
      </c>
      <c r="N1103" s="739">
        <v>0.0</v>
      </c>
      <c r="R1103" s="722"/>
      <c r="S1103" s="726" t="s">
        <v>42</v>
      </c>
      <c r="Y1103" s="729"/>
      <c r="Z1103" s="729"/>
      <c r="AA1103" s="729"/>
      <c r="AB1103" s="729"/>
      <c r="AC1103" s="729"/>
      <c r="AD1103" s="729"/>
      <c r="AE1103" s="729"/>
      <c r="AF1103" s="729"/>
      <c r="AG1103" s="729"/>
      <c r="AH1103" s="729"/>
      <c r="AI1103" s="725"/>
      <c r="AJ1103" s="688"/>
      <c r="AK1103" s="734"/>
      <c r="AL1103" s="740" t="str">
        <f>IFERROR(IF(AO1103&lt;&gt;"",AO1103,AO1093))</f>
        <v/>
      </c>
      <c r="AM1103" s="415"/>
      <c r="AO1103" s="433" t="str">
        <f>CONCATENATE(NPCALC!AD1126:AH1126)</f>
        <v/>
      </c>
      <c r="AS1103" s="742">
        <f>IF(AO1103&lt;&gt;"",
SUM(0+AL1104+IF(OR(AV1103="PROSPIT", BD1103="PROSPIT"),1,0)),
AS1093)</f>
        <v>0</v>
      </c>
      <c r="AT1103" s="701" t="b">
        <v>0</v>
      </c>
      <c r="AV1103" s="743" t="str">
        <f>NPCALC!AD1122</f>
        <v/>
      </c>
      <c r="AW1103" s="179"/>
      <c r="AX1103" s="179"/>
      <c r="AY1103" s="179"/>
      <c r="AZ1103" s="179"/>
      <c r="BA1103" s="179"/>
      <c r="BB1103" s="701" t="b">
        <v>0</v>
      </c>
      <c r="BD1103" s="743" t="str">
        <f>NPCALC!AD1123</f>
        <v/>
      </c>
      <c r="BE1103" s="179"/>
      <c r="BF1103" s="179"/>
      <c r="BG1103" s="179"/>
      <c r="BH1103" s="179"/>
      <c r="BI1103" s="177"/>
      <c r="BJ1103" s="735" t="b">
        <f>IFERROR(__xludf.DUMMYFUNCTION("IFERROR(IF(COUNTIF(AV1103:BI1104, ""VAMPIRIC"")&gt;0,SPLIT(#REF!,""d"")),"""")"),FALSE)</f>
        <v>0</v>
      </c>
      <c r="BK1103" s="736"/>
      <c r="BL1103" s="736"/>
      <c r="BM1103" s="698"/>
      <c r="BN1103" s="39"/>
      <c r="CF1103" s="377"/>
      <c r="CG1103" s="714"/>
      <c r="CH1103" s="690"/>
      <c r="CI1103" s="698"/>
      <c r="CJ1103" s="39"/>
      <c r="DB1103" s="377"/>
      <c r="DC1103" s="714"/>
      <c r="DD1103" s="690"/>
      <c r="DE1103" s="698"/>
      <c r="DF1103" s="39"/>
      <c r="DX1103" s="377"/>
      <c r="DY1103" s="715"/>
      <c r="DZ1103" s="716"/>
      <c r="EA1103" s="194"/>
      <c r="EB1103" s="194"/>
      <c r="EC1103" s="194"/>
      <c r="ED1103" s="194"/>
      <c r="EE1103" s="194"/>
      <c r="EF1103" s="194"/>
      <c r="EG1103" s="194"/>
      <c r="EH1103" s="194"/>
      <c r="EI1103" s="194"/>
      <c r="EJ1103" s="194"/>
      <c r="EK1103" s="194"/>
      <c r="EL1103" s="194"/>
      <c r="EM1103" s="194"/>
      <c r="EN1103" s="194"/>
      <c r="EO1103" s="194"/>
      <c r="EP1103" s="194"/>
      <c r="EQ1103" s="194"/>
      <c r="ER1103" s="194"/>
      <c r="ES1103" s="194"/>
      <c r="ET1103" s="194"/>
      <c r="EU1103" s="194"/>
    </row>
    <row r="1104" ht="10.5" customHeight="1">
      <c r="A1104" s="686"/>
      <c r="B1104" s="721"/>
      <c r="E1104" s="39"/>
      <c r="H1104" s="377"/>
      <c r="K1104" s="718" t="str">
        <f>CONCATENATE(E1103,I1103)</f>
        <v/>
      </c>
      <c r="R1104" s="722"/>
      <c r="Y1104" s="726"/>
      <c r="AH1104" s="729"/>
      <c r="AI1104" s="725"/>
      <c r="AJ1104" s="688"/>
      <c r="AK1104" s="734"/>
      <c r="AL1104" s="744"/>
      <c r="AS1104" s="737">
        <f>IF(AO1103&lt;&gt;"",
SUM(0+AL1104+IF(OR(AV1103="DERSE", BD1103="DERSE"),1,0)),
AS1094)</f>
        <v>0</v>
      </c>
      <c r="BI1104" s="183"/>
      <c r="BJ1104" s="735"/>
      <c r="BK1104" s="736"/>
      <c r="BL1104" s="736"/>
      <c r="BM1104" s="698"/>
      <c r="BN1104" s="39"/>
      <c r="CF1104" s="377"/>
      <c r="CG1104" s="722"/>
      <c r="CH1104" s="690"/>
      <c r="CI1104" s="698"/>
      <c r="CJ1104" s="39"/>
      <c r="DB1104" s="377"/>
      <c r="DC1104" s="722"/>
      <c r="DD1104" s="690"/>
      <c r="DE1104" s="698"/>
      <c r="DF1104" s="39"/>
      <c r="DX1104" s="377"/>
      <c r="DY1104" s="470"/>
      <c r="DZ1104" s="194"/>
      <c r="EA1104" s="194"/>
      <c r="EB1104" s="194"/>
      <c r="EC1104" s="194"/>
      <c r="ED1104" s="194"/>
      <c r="EE1104" s="194"/>
      <c r="EF1104" s="194"/>
      <c r="EG1104" s="194"/>
      <c r="EH1104" s="194"/>
      <c r="EI1104" s="194"/>
      <c r="EJ1104" s="194"/>
      <c r="EK1104" s="194"/>
      <c r="EL1104" s="194"/>
      <c r="EM1104" s="194"/>
      <c r="EN1104" s="194"/>
      <c r="EO1104" s="194"/>
      <c r="EP1104" s="194"/>
      <c r="EQ1104" s="194"/>
      <c r="ER1104" s="194"/>
      <c r="ES1104" s="194"/>
      <c r="ET1104" s="194"/>
      <c r="EU1104" s="194"/>
    </row>
    <row r="1105" ht="10.5" customHeight="1">
      <c r="A1105" s="686"/>
      <c r="B1105" s="721"/>
      <c r="C1105" s="706" t="str">
        <f>IF('BATTLE SHEET'!$AR$2=TRUE, RESOURCES!$AU$153, "AP")</f>
        <v/>
      </c>
      <c r="E1105" s="749"/>
      <c r="F1105" s="21"/>
      <c r="G1105" s="21"/>
      <c r="H1105" s="21"/>
      <c r="I1105" s="21"/>
      <c r="J1105" s="22"/>
      <c r="K1105" s="718"/>
      <c r="L1105" s="706" t="str">
        <f>IF('BATTLE SHEET'!$AR$2=TRUE, RESOURCES!$AW$155, "BD")</f>
        <v/>
      </c>
      <c r="N1105" s="739">
        <v>0.0</v>
      </c>
      <c r="R1105" s="722"/>
      <c r="S1105" s="706" t="s">
        <v>194</v>
      </c>
      <c r="Z1105" s="733"/>
      <c r="AH1105" s="729"/>
      <c r="AI1105" s="725"/>
      <c r="AJ1105" s="688"/>
      <c r="AK1105" s="734"/>
      <c r="AL1105" s="700"/>
      <c r="AM1105" s="694"/>
      <c r="AN1105" s="750"/>
      <c r="AO1105" s="750"/>
      <c r="AP1105" s="750"/>
      <c r="AQ1105" s="750"/>
      <c r="AR1105" s="750"/>
      <c r="AS1105" s="751"/>
      <c r="AT1105" s="752"/>
      <c r="AU1105" s="753"/>
      <c r="AV1105" s="753"/>
      <c r="AW1105" s="753"/>
      <c r="AX1105" s="753"/>
      <c r="AY1105" s="753"/>
      <c r="AZ1105" s="753"/>
      <c r="BA1105" s="753"/>
      <c r="BB1105" s="753"/>
      <c r="BC1105" s="753"/>
      <c r="BD1105" s="753"/>
      <c r="BE1105" s="753"/>
      <c r="BF1105" s="753"/>
      <c r="BG1105" s="753"/>
      <c r="BH1105" s="753"/>
      <c r="BI1105" s="753"/>
      <c r="BJ1105" s="754"/>
      <c r="BK1105" s="736"/>
      <c r="BL1105" s="736"/>
      <c r="BM1105" s="698"/>
      <c r="BN1105" s="25"/>
      <c r="BO1105" s="26"/>
      <c r="BP1105" s="26"/>
      <c r="BQ1105" s="26"/>
      <c r="BR1105" s="26"/>
      <c r="BS1105" s="26"/>
      <c r="BT1105" s="26"/>
      <c r="BU1105" s="26"/>
      <c r="BV1105" s="26"/>
      <c r="BW1105" s="26"/>
      <c r="BX1105" s="26"/>
      <c r="BY1105" s="26"/>
      <c r="BZ1105" s="26"/>
      <c r="CA1105" s="26"/>
      <c r="CB1105" s="26"/>
      <c r="CC1105" s="26"/>
      <c r="CD1105" s="26"/>
      <c r="CE1105" s="26"/>
      <c r="CF1105" s="27"/>
      <c r="CG1105" s="728"/>
      <c r="CH1105" s="690"/>
      <c r="CI1105" s="698"/>
      <c r="CJ1105" s="25"/>
      <c r="CK1105" s="26"/>
      <c r="CL1105" s="26"/>
      <c r="CM1105" s="26"/>
      <c r="CN1105" s="26"/>
      <c r="CO1105" s="26"/>
      <c r="CP1105" s="26"/>
      <c r="CQ1105" s="26"/>
      <c r="CR1105" s="26"/>
      <c r="CS1105" s="26"/>
      <c r="CT1105" s="26"/>
      <c r="CU1105" s="26"/>
      <c r="CV1105" s="26"/>
      <c r="CW1105" s="26"/>
      <c r="CX1105" s="26"/>
      <c r="CY1105" s="26"/>
      <c r="CZ1105" s="26"/>
      <c r="DA1105" s="26"/>
      <c r="DB1105" s="27"/>
      <c r="DC1105" s="728"/>
      <c r="DD1105" s="690"/>
      <c r="DE1105" s="698"/>
      <c r="DF1105" s="25"/>
      <c r="DG1105" s="26"/>
      <c r="DH1105" s="26"/>
      <c r="DI1105" s="26"/>
      <c r="DJ1105" s="26"/>
      <c r="DK1105" s="26"/>
      <c r="DL1105" s="26"/>
      <c r="DM1105" s="26"/>
      <c r="DN1105" s="26"/>
      <c r="DO1105" s="26"/>
      <c r="DP1105" s="26"/>
      <c r="DQ1105" s="26"/>
      <c r="DR1105" s="26"/>
      <c r="DS1105" s="26"/>
      <c r="DT1105" s="26"/>
      <c r="DU1105" s="26"/>
      <c r="DV1105" s="26"/>
      <c r="DW1105" s="26"/>
      <c r="DX1105" s="27"/>
      <c r="DY1105" s="711"/>
      <c r="DZ1105" s="194"/>
      <c r="EA1105" s="194"/>
      <c r="EB1105" s="194"/>
      <c r="EC1105" s="194"/>
      <c r="ED1105" s="194"/>
      <c r="EE1105" s="194"/>
      <c r="EF1105" s="194"/>
      <c r="EG1105" s="194"/>
      <c r="EH1105" s="194"/>
      <c r="EI1105" s="194"/>
      <c r="EJ1105" s="194"/>
      <c r="EK1105" s="194"/>
      <c r="EL1105" s="194"/>
      <c r="EM1105" s="194"/>
      <c r="EN1105" s="194"/>
      <c r="EO1105" s="194"/>
      <c r="EP1105" s="194"/>
      <c r="EQ1105" s="194"/>
      <c r="ER1105" s="194"/>
      <c r="ES1105" s="194"/>
      <c r="ET1105" s="194"/>
      <c r="EU1105" s="194"/>
    </row>
    <row r="1106" ht="10.5" customHeight="1">
      <c r="A1106" s="686"/>
      <c r="B1106" s="721"/>
      <c r="E1106" s="39"/>
      <c r="J1106" s="377"/>
      <c r="K1106" s="718"/>
      <c r="R1106" s="722"/>
      <c r="AH1106" s="729"/>
      <c r="AI1106" s="725"/>
      <c r="AJ1106" s="688"/>
      <c r="AK1106" s="730"/>
      <c r="AL1106" s="694"/>
      <c r="AM1106" s="701" t="s">
        <v>184</v>
      </c>
      <c r="AT1106" s="701" t="s">
        <v>196</v>
      </c>
      <c r="AX1106" s="755">
        <f>IFS(AM1106="WEAPON",2,AM1106="PROTOTYPE", 4,TRUE,3)</f>
        <v>3</v>
      </c>
      <c r="AY1106" s="696"/>
      <c r="AZ1106" s="415" t="b">
        <v>0</v>
      </c>
      <c r="BB1106" s="479" t="str">
        <f>IFERROR(VLOOKUP(0,Under_Lookup,27,FALSE),"")</f>
        <v>NO ACTION</v>
      </c>
      <c r="BJ1106" s="756"/>
      <c r="BK1106" s="697"/>
      <c r="BL1106" s="697"/>
      <c r="BM1106" s="698"/>
      <c r="BN1106" s="732" t="s">
        <v>188</v>
      </c>
      <c r="CG1106" s="728"/>
      <c r="CH1106" s="690"/>
      <c r="CI1106" s="698"/>
      <c r="CJ1106" s="732" t="s">
        <v>188</v>
      </c>
      <c r="DC1106" s="728"/>
      <c r="DD1106" s="690"/>
      <c r="DE1106" s="698"/>
      <c r="DF1106" s="732" t="s">
        <v>188</v>
      </c>
      <c r="DY1106" s="711"/>
      <c r="DZ1106" s="194"/>
      <c r="EA1106" s="194"/>
      <c r="EB1106" s="194"/>
      <c r="EC1106" s="194"/>
      <c r="ED1106" s="194"/>
      <c r="EE1106" s="194"/>
      <c r="EF1106" s="194"/>
      <c r="EG1106" s="194"/>
      <c r="EH1106" s="194"/>
      <c r="EI1106" s="194"/>
      <c r="EJ1106" s="194"/>
      <c r="EK1106" s="194"/>
      <c r="EL1106" s="194"/>
      <c r="EM1106" s="194"/>
      <c r="EN1106" s="194"/>
      <c r="EO1106" s="194"/>
      <c r="EP1106" s="194"/>
      <c r="EQ1106" s="194"/>
      <c r="ER1106" s="194"/>
      <c r="ES1106" s="194"/>
      <c r="ET1106" s="194"/>
      <c r="EU1106" s="194"/>
    </row>
    <row r="1107" ht="10.5" customHeight="1">
      <c r="A1107" s="686"/>
      <c r="B1107" s="721"/>
      <c r="C1107" s="721"/>
      <c r="D1107" s="722"/>
      <c r="E1107" s="722"/>
      <c r="F1107" s="722"/>
      <c r="G1107" s="722"/>
      <c r="H1107" s="722"/>
      <c r="I1107" s="722"/>
      <c r="J1107" s="722"/>
      <c r="K1107" s="722"/>
      <c r="L1107" s="722"/>
      <c r="M1107" s="722"/>
      <c r="N1107" s="722"/>
      <c r="O1107" s="722"/>
      <c r="P1107" s="722"/>
      <c r="Q1107" s="722"/>
      <c r="R1107" s="722"/>
      <c r="S1107" s="721"/>
      <c r="T1107" s="729"/>
      <c r="U1107" s="729"/>
      <c r="V1107" s="729"/>
      <c r="W1107" s="729"/>
      <c r="X1107" s="729"/>
      <c r="Y1107" s="729"/>
      <c r="Z1107" s="729"/>
      <c r="AA1107" s="729"/>
      <c r="AB1107" s="729"/>
      <c r="AC1107" s="729"/>
      <c r="AD1107" s="729"/>
      <c r="AE1107" s="729"/>
      <c r="AF1107" s="729"/>
      <c r="AG1107" s="729"/>
      <c r="AH1107" s="729"/>
      <c r="AI1107" s="725"/>
      <c r="AJ1107" s="688"/>
      <c r="AK1107" s="730"/>
      <c r="AL1107" s="694"/>
      <c r="AX1107" s="705"/>
      <c r="AY1107" s="696"/>
      <c r="AZ1107" s="382"/>
      <c r="BA1107" s="382"/>
      <c r="BB1107" s="424"/>
      <c r="BC1107" s="424"/>
      <c r="BD1107" s="424"/>
      <c r="BE1107" s="424"/>
      <c r="BF1107" s="424"/>
      <c r="BG1107" s="424"/>
      <c r="BH1107" s="424"/>
      <c r="BI1107" s="424"/>
      <c r="BJ1107" s="757"/>
      <c r="BK1107" s="697"/>
      <c r="BL1107" s="697"/>
      <c r="BM1107" s="698"/>
      <c r="CG1107" s="728"/>
      <c r="CH1107" s="690"/>
      <c r="CI1107" s="698"/>
      <c r="DC1107" s="728"/>
      <c r="DD1107" s="690"/>
      <c r="DE1107" s="698"/>
      <c r="DY1107" s="711"/>
      <c r="DZ1107" s="194"/>
      <c r="EA1107" s="194"/>
      <c r="EB1107" s="194"/>
      <c r="EC1107" s="194"/>
      <c r="ED1107" s="194"/>
      <c r="EE1107" s="194"/>
      <c r="EF1107" s="194"/>
      <c r="EG1107" s="194"/>
      <c r="EH1107" s="194"/>
      <c r="EI1107" s="194"/>
      <c r="EJ1107" s="194"/>
      <c r="EK1107" s="194"/>
      <c r="EL1107" s="194"/>
      <c r="EM1107" s="194"/>
      <c r="EN1107" s="194"/>
      <c r="EO1107" s="194"/>
      <c r="EP1107" s="194"/>
      <c r="EQ1107" s="194"/>
      <c r="ER1107" s="194"/>
      <c r="ES1107" s="194"/>
      <c r="ET1107" s="194"/>
      <c r="EU1107" s="194"/>
    </row>
    <row r="1108" ht="10.5" customHeight="1">
      <c r="A1108" s="686"/>
      <c r="B1108" s="721"/>
      <c r="C1108" s="726" t="s">
        <v>203</v>
      </c>
      <c r="L1108" s="721"/>
      <c r="M1108" s="721"/>
      <c r="N1108" s="721"/>
      <c r="O1108" s="721"/>
      <c r="P1108" s="721"/>
      <c r="Q1108" s="721"/>
      <c r="R1108" s="721"/>
      <c r="S1108" s="721"/>
      <c r="T1108" s="758" t="str">
        <f>IFERROR(VLOOKUP(#REF!,AllKind,11,FALSE),)</f>
        <v/>
      </c>
      <c r="X1108" s="759" t="s">
        <v>198</v>
      </c>
      <c r="AC1108" s="760"/>
      <c r="AD1108" s="415" t="s">
        <v>199</v>
      </c>
      <c r="AH1108" s="756"/>
      <c r="AI1108" s="761"/>
      <c r="AJ1108" s="762"/>
      <c r="AK1108" s="762"/>
      <c r="AL1108" s="694"/>
      <c r="AM1108" s="701" t="b">
        <v>0</v>
      </c>
      <c r="AO1108" s="763" t="str">
        <f>VLOOKUP("Action1",NPCALC!D1109:G1112,AX1106,FALSE)</f>
        <v>NO ACTION</v>
      </c>
      <c r="AX1108" s="705"/>
      <c r="AY1108" s="696"/>
      <c r="AZ1108" s="415" t="b">
        <v>0</v>
      </c>
      <c r="BB1108" s="479" t="s">
        <v>139</v>
      </c>
      <c r="BJ1108" s="757"/>
      <c r="BK1108" s="764"/>
      <c r="BL1108" s="764"/>
      <c r="BM1108" s="698"/>
      <c r="CG1108" s="728"/>
      <c r="CH1108" s="690"/>
      <c r="CI1108" s="698"/>
      <c r="DC1108" s="728"/>
      <c r="DD1108" s="690"/>
      <c r="DE1108" s="698"/>
      <c r="DY1108" s="711"/>
      <c r="DZ1108" s="194"/>
      <c r="EA1108" s="194"/>
      <c r="EB1108" s="194"/>
      <c r="EC1108" s="194"/>
      <c r="ED1108" s="194"/>
      <c r="EE1108" s="194"/>
      <c r="EF1108" s="194"/>
      <c r="EG1108" s="194"/>
      <c r="EH1108" s="194"/>
      <c r="EI1108" s="194"/>
      <c r="EJ1108" s="194"/>
      <c r="EK1108" s="194"/>
      <c r="EL1108" s="194"/>
      <c r="EM1108" s="194"/>
      <c r="EN1108" s="194"/>
      <c r="EO1108" s="194"/>
      <c r="EP1108" s="194"/>
      <c r="EQ1108" s="194"/>
      <c r="ER1108" s="194"/>
      <c r="ES1108" s="194"/>
      <c r="ET1108" s="194"/>
      <c r="EU1108" s="194"/>
    </row>
    <row r="1109" ht="10.5" customHeight="1">
      <c r="A1109" s="686"/>
      <c r="B1109" s="721"/>
      <c r="L1109" s="726"/>
      <c r="S1109" s="721"/>
      <c r="AC1109" s="765"/>
      <c r="AH1109" s="757"/>
      <c r="AI1109" s="761"/>
      <c r="AJ1109" s="762"/>
      <c r="AK1109" s="762"/>
      <c r="AL1109" s="694"/>
      <c r="AX1109" s="705"/>
      <c r="AY1109" s="696"/>
      <c r="AZ1109" s="382"/>
      <c r="BA1109" s="382"/>
      <c r="BB1109" s="424"/>
      <c r="BC1109" s="424"/>
      <c r="BD1109" s="424"/>
      <c r="BE1109" s="424"/>
      <c r="BF1109" s="424"/>
      <c r="BG1109" s="424"/>
      <c r="BH1109" s="424"/>
      <c r="BI1109" s="424"/>
      <c r="BJ1109" s="757"/>
      <c r="BK1109" s="764"/>
      <c r="BL1109" s="764"/>
      <c r="BM1109" s="698"/>
      <c r="CG1109" s="728"/>
      <c r="CH1109" s="690"/>
      <c r="CI1109" s="698"/>
      <c r="DC1109" s="728"/>
      <c r="DD1109" s="690"/>
      <c r="DE1109" s="698"/>
      <c r="DY1109" s="711"/>
      <c r="DZ1109" s="194"/>
      <c r="EA1109" s="194"/>
      <c r="EB1109" s="194"/>
      <c r="EC1109" s="194"/>
      <c r="ED1109" s="194"/>
      <c r="EE1109" s="194"/>
      <c r="EF1109" s="194"/>
      <c r="EG1109" s="194"/>
      <c r="EH1109" s="194"/>
      <c r="EI1109" s="194"/>
      <c r="EJ1109" s="194"/>
      <c r="EK1109" s="194"/>
      <c r="EL1109" s="194"/>
      <c r="EM1109" s="194"/>
      <c r="EN1109" s="194"/>
      <c r="EO1109" s="194"/>
      <c r="EP1109" s="194"/>
      <c r="EQ1109" s="194"/>
      <c r="ER1109" s="194"/>
      <c r="ES1109" s="194"/>
      <c r="ET1109" s="194"/>
      <c r="EU1109" s="194"/>
    </row>
    <row r="1110" ht="10.5" customHeight="1">
      <c r="A1110" s="686"/>
      <c r="B1110" s="721"/>
      <c r="C1110" s="766" t="s">
        <v>188</v>
      </c>
      <c r="S1110" s="729"/>
      <c r="T1110" s="741" t="str">
        <f>IFERROR(VLOOKUP(NPCALC!E1105,AllKind,9, FALSE))</f>
        <v/>
      </c>
      <c r="V1110" s="712"/>
      <c r="AC1110" s="767"/>
      <c r="AD1110" s="179"/>
      <c r="AE1110" s="179"/>
      <c r="AF1110" s="179"/>
      <c r="AG1110" s="179"/>
      <c r="AH1110" s="729"/>
      <c r="AI1110" s="725"/>
      <c r="AJ1110" s="688"/>
      <c r="AK1110" s="688"/>
      <c r="AL1110" s="694"/>
      <c r="AM1110" s="701" t="b">
        <v>0</v>
      </c>
      <c r="AO1110" s="433" t="str">
        <f>VLOOKUP("Action2",NPCALC!D1109:G1112,AX1106,FALSE)</f>
        <v>NO ACTION</v>
      </c>
      <c r="AX1110" s="705"/>
      <c r="AY1110" s="696"/>
      <c r="AZ1110" s="415" t="s">
        <v>140</v>
      </c>
      <c r="BJ1110" s="705"/>
      <c r="BK1110" s="764"/>
      <c r="BL1110" s="764"/>
      <c r="BM1110" s="698"/>
      <c r="CG1110" s="728"/>
      <c r="CH1110" s="690"/>
      <c r="CI1110" s="698"/>
      <c r="DC1110" s="728"/>
      <c r="DD1110" s="690"/>
      <c r="DE1110" s="698"/>
      <c r="DY1110" s="711"/>
      <c r="DZ1110" s="194"/>
      <c r="EA1110" s="194"/>
      <c r="EB1110" s="194"/>
      <c r="EC1110" s="194"/>
      <c r="ED1110" s="194"/>
      <c r="EE1110" s="194"/>
      <c r="EF1110" s="194"/>
      <c r="EG1110" s="194"/>
      <c r="EH1110" s="194"/>
      <c r="EI1110" s="194"/>
      <c r="EJ1110" s="194"/>
      <c r="EK1110" s="194"/>
      <c r="EL1110" s="194"/>
      <c r="EM1110" s="194"/>
      <c r="EN1110" s="194"/>
      <c r="EO1110" s="194"/>
      <c r="EP1110" s="194"/>
      <c r="EQ1110" s="194"/>
      <c r="ER1110" s="194"/>
      <c r="ES1110" s="194"/>
      <c r="ET1110" s="194"/>
      <c r="EU1110" s="194"/>
    </row>
    <row r="1111" ht="10.5" customHeight="1">
      <c r="A1111" s="686"/>
      <c r="B1111" s="721"/>
      <c r="S1111" s="729"/>
      <c r="AC1111" s="39"/>
      <c r="AH1111" s="722"/>
      <c r="AI1111" s="725"/>
      <c r="AJ1111" s="688"/>
      <c r="AK1111" s="688"/>
      <c r="AL1111" s="696"/>
      <c r="AX1111" s="705"/>
      <c r="AY1111" s="696"/>
      <c r="BJ1111" s="705"/>
      <c r="BK1111" s="764"/>
      <c r="BL1111" s="764"/>
      <c r="BM1111" s="698"/>
      <c r="CG1111" s="728"/>
      <c r="CH1111" s="690"/>
      <c r="CI1111" s="698"/>
      <c r="DC1111" s="728"/>
      <c r="DD1111" s="690"/>
      <c r="DE1111" s="698"/>
      <c r="DY1111" s="711"/>
      <c r="DZ1111" s="194"/>
      <c r="EA1111" s="194"/>
      <c r="EB1111" s="194"/>
      <c r="EC1111" s="194"/>
      <c r="ED1111" s="194"/>
      <c r="EE1111" s="194"/>
      <c r="EF1111" s="194"/>
      <c r="EG1111" s="194"/>
      <c r="EH1111" s="194"/>
      <c r="EI1111" s="194"/>
      <c r="EJ1111" s="194"/>
      <c r="EK1111" s="194"/>
      <c r="EL1111" s="194"/>
      <c r="EM1111" s="194"/>
      <c r="EN1111" s="194"/>
      <c r="EO1111" s="194"/>
      <c r="EP1111" s="194"/>
      <c r="EQ1111" s="194"/>
      <c r="ER1111" s="194"/>
      <c r="ES1111" s="194"/>
      <c r="ET1111" s="194"/>
      <c r="EU1111" s="194"/>
    </row>
    <row r="1112" ht="10.5" customHeight="1">
      <c r="A1112" s="686"/>
      <c r="B1112" s="721"/>
      <c r="S1112" s="729"/>
      <c r="T1112" s="721"/>
      <c r="U1112" s="722"/>
      <c r="V1112" s="722"/>
      <c r="W1112" s="722"/>
      <c r="X1112" s="722"/>
      <c r="Y1112" s="722"/>
      <c r="Z1112" s="722"/>
      <c r="AA1112" s="722"/>
      <c r="AB1112" s="722"/>
      <c r="AC1112" s="722"/>
      <c r="AD1112" s="722"/>
      <c r="AE1112" s="722"/>
      <c r="AF1112" s="722"/>
      <c r="AG1112" s="722"/>
      <c r="AH1112" s="722"/>
      <c r="AI1112" s="725"/>
      <c r="AJ1112" s="688"/>
      <c r="AK1112" s="688"/>
      <c r="AL1112" s="694"/>
      <c r="AM1112" s="701" t="b">
        <v>0</v>
      </c>
      <c r="AO1112" s="433" t="str">
        <f>VLOOKUP("Action3",NPCALC!D1109:G1112,AX1106,FALSE)</f>
        <v>NO ACTION</v>
      </c>
      <c r="AX1112" s="705"/>
      <c r="AY1112" s="696"/>
      <c r="AZ1112" s="415" t="s">
        <v>142</v>
      </c>
      <c r="BB1112" s="479" t="str">
        <f>IFERROR(VLOOKUP(R1090,Under_Lookup,15,FALSE),"")</f>
        <v/>
      </c>
      <c r="BE1112" s="768"/>
      <c r="BG1112" s="479" t="str">
        <f>IFERROR(VLOOKUP(R1090,Under_Lookup,17,FALSE),"")</f>
        <v/>
      </c>
      <c r="BJ1112" s="705"/>
      <c r="BK1112" s="764"/>
      <c r="BL1112" s="764"/>
      <c r="BM1112" s="698"/>
      <c r="BN1112" s="745"/>
      <c r="BO1112" s="746"/>
      <c r="BP1112" s="746"/>
      <c r="BQ1112" s="746"/>
      <c r="BR1112" s="746"/>
      <c r="BS1112" s="746"/>
      <c r="BT1112" s="746"/>
      <c r="BU1112" s="746"/>
      <c r="BV1112" s="746"/>
      <c r="BW1112" s="746"/>
      <c r="BX1112" s="746"/>
      <c r="BY1112" s="746"/>
      <c r="BZ1112" s="746"/>
      <c r="CA1112" s="746"/>
      <c r="CB1112" s="746"/>
      <c r="CC1112" s="746"/>
      <c r="CD1112" s="746"/>
      <c r="CE1112" s="746"/>
      <c r="CF1112" s="746"/>
      <c r="CG1112" s="746"/>
      <c r="CH1112" s="690"/>
      <c r="CI1112" s="698"/>
      <c r="CJ1112" s="745"/>
      <c r="CK1112" s="746"/>
      <c r="CL1112" s="746"/>
      <c r="CM1112" s="746"/>
      <c r="CN1112" s="746"/>
      <c r="CO1112" s="746"/>
      <c r="CP1112" s="746"/>
      <c r="CQ1112" s="746"/>
      <c r="CR1112" s="746"/>
      <c r="CS1112" s="746"/>
      <c r="CT1112" s="746"/>
      <c r="CU1112" s="746"/>
      <c r="CV1112" s="746"/>
      <c r="CW1112" s="746"/>
      <c r="CX1112" s="746"/>
      <c r="CY1112" s="746"/>
      <c r="CZ1112" s="746"/>
      <c r="DA1112" s="746"/>
      <c r="DB1112" s="746"/>
      <c r="DC1112" s="746"/>
      <c r="DD1112" s="690"/>
      <c r="DE1112" s="698"/>
      <c r="DF1112" s="745"/>
      <c r="DG1112" s="746"/>
      <c r="DH1112" s="746"/>
      <c r="DI1112" s="746"/>
      <c r="DJ1112" s="746"/>
      <c r="DK1112" s="746"/>
      <c r="DL1112" s="746"/>
      <c r="DM1112" s="746"/>
      <c r="DN1112" s="746"/>
      <c r="DO1112" s="746"/>
      <c r="DP1112" s="746"/>
      <c r="DQ1112" s="746"/>
      <c r="DR1112" s="746"/>
      <c r="DS1112" s="746"/>
      <c r="DT1112" s="746"/>
      <c r="DU1112" s="746"/>
      <c r="DV1112" s="746"/>
      <c r="DW1112" s="746"/>
      <c r="DX1112" s="746"/>
      <c r="DY1112" s="711"/>
      <c r="DZ1112" s="194"/>
      <c r="EA1112" s="194"/>
      <c r="EB1112" s="194"/>
      <c r="EC1112" s="194"/>
      <c r="ED1112" s="194"/>
      <c r="EE1112" s="194"/>
      <c r="EF1112" s="194"/>
      <c r="EG1112" s="194"/>
      <c r="EH1112" s="194"/>
      <c r="EI1112" s="194"/>
      <c r="EJ1112" s="194"/>
      <c r="EK1112" s="194"/>
      <c r="EL1112" s="194"/>
      <c r="EM1112" s="194"/>
      <c r="EN1112" s="194"/>
      <c r="EO1112" s="194"/>
      <c r="EP1112" s="194"/>
      <c r="EQ1112" s="194"/>
      <c r="ER1112" s="194"/>
      <c r="ES1112" s="194"/>
      <c r="ET1112" s="194"/>
      <c r="EU1112" s="194"/>
    </row>
    <row r="1113" ht="10.5" customHeight="1">
      <c r="A1113" s="686"/>
      <c r="B1113" s="721"/>
      <c r="S1113" s="729"/>
      <c r="T1113" s="415" t="s">
        <v>200</v>
      </c>
      <c r="AC1113" s="721"/>
      <c r="AD1113" s="415" t="s">
        <v>199</v>
      </c>
      <c r="AH1113" s="721"/>
      <c r="AI1113" s="725"/>
      <c r="AJ1113" s="688"/>
      <c r="AK1113" s="688"/>
      <c r="AL1113" s="694"/>
      <c r="AX1113" s="705"/>
      <c r="AY1113" s="696"/>
      <c r="BJ1113" s="705"/>
      <c r="BK1113" s="764"/>
      <c r="BL1113" s="764"/>
      <c r="BM1113" s="698"/>
      <c r="BN1113" s="745"/>
      <c r="BO1113" s="745"/>
      <c r="BP1113" s="745"/>
      <c r="BQ1113" s="745"/>
      <c r="BR1113" s="745"/>
      <c r="BS1113" s="745"/>
      <c r="BT1113" s="745"/>
      <c r="BU1113" s="745"/>
      <c r="BV1113" s="745"/>
      <c r="BW1113" s="745"/>
      <c r="BX1113" s="745"/>
      <c r="BY1113" s="745"/>
      <c r="BZ1113" s="745"/>
      <c r="CA1113" s="745"/>
      <c r="CB1113" s="745"/>
      <c r="CC1113" s="745"/>
      <c r="CD1113" s="745"/>
      <c r="CE1113" s="745"/>
      <c r="CF1113" s="745"/>
      <c r="CG1113" s="745"/>
      <c r="CH1113" s="690"/>
      <c r="CI1113" s="698"/>
      <c r="CJ1113" s="745"/>
      <c r="CK1113" s="745"/>
      <c r="CL1113" s="745"/>
      <c r="CM1113" s="745"/>
      <c r="CN1113" s="745"/>
      <c r="CO1113" s="745"/>
      <c r="CP1113" s="745"/>
      <c r="CQ1113" s="745"/>
      <c r="CR1113" s="745"/>
      <c r="CS1113" s="745"/>
      <c r="CT1113" s="745"/>
      <c r="CU1113" s="745"/>
      <c r="CV1113" s="745"/>
      <c r="CW1113" s="745"/>
      <c r="CX1113" s="745"/>
      <c r="CY1113" s="745"/>
      <c r="CZ1113" s="745"/>
      <c r="DA1113" s="745"/>
      <c r="DB1113" s="745"/>
      <c r="DC1113" s="745"/>
      <c r="DD1113" s="690"/>
      <c r="DE1113" s="698"/>
      <c r="DF1113" s="745"/>
      <c r="DG1113" s="745"/>
      <c r="DH1113" s="745"/>
      <c r="DI1113" s="745"/>
      <c r="DJ1113" s="745"/>
      <c r="DK1113" s="745"/>
      <c r="DL1113" s="745"/>
      <c r="DM1113" s="745"/>
      <c r="DN1113" s="745"/>
      <c r="DO1113" s="745"/>
      <c r="DP1113" s="745"/>
      <c r="DQ1113" s="745"/>
      <c r="DR1113" s="745"/>
      <c r="DS1113" s="745"/>
      <c r="DT1113" s="745"/>
      <c r="DU1113" s="745"/>
      <c r="DV1113" s="745"/>
      <c r="DW1113" s="745"/>
      <c r="DX1113" s="745"/>
      <c r="DY1113" s="473"/>
      <c r="DZ1113" s="194"/>
      <c r="EA1113" s="194"/>
      <c r="EB1113" s="194"/>
      <c r="EC1113" s="194"/>
      <c r="ED1113" s="194"/>
      <c r="EE1113" s="194"/>
      <c r="EF1113" s="194"/>
      <c r="EG1113" s="194"/>
      <c r="EH1113" s="194"/>
      <c r="EI1113" s="194"/>
      <c r="EJ1113" s="194"/>
      <c r="EK1113" s="194"/>
      <c r="EL1113" s="194"/>
      <c r="EM1113" s="194"/>
      <c r="EN1113" s="194"/>
      <c r="EO1113" s="194"/>
      <c r="EP1113" s="194"/>
      <c r="EQ1113" s="194"/>
      <c r="ER1113" s="194"/>
      <c r="ES1113" s="194"/>
      <c r="ET1113" s="194"/>
      <c r="EU1113" s="194"/>
    </row>
    <row r="1114" ht="10.5" customHeight="1">
      <c r="A1114" s="686"/>
      <c r="B1114" s="721"/>
      <c r="S1114" s="729"/>
      <c r="AC1114" s="722"/>
      <c r="AH1114" s="729"/>
      <c r="AI1114" s="725"/>
      <c r="AJ1114" s="690"/>
      <c r="AK1114" s="690"/>
      <c r="AL1114" s="694"/>
      <c r="AM1114" s="701" t="b">
        <v>0</v>
      </c>
      <c r="AO1114" s="433" t="str">
        <f>VLOOKUP("Action4",NPCALC!D1109:G1112,AX1106,FALSE)</f>
        <v>NO ACTION</v>
      </c>
      <c r="AX1114" s="705"/>
      <c r="AY1114" s="696"/>
      <c r="AZ1114" s="415" t="str">
        <f>IFERROR(VLOOKUP(R1090,Under_Lookup,19,FALSE),"")       
                        </f>
        <v/>
      </c>
      <c r="BB1114" s="479" t="str">
        <f>IFERROR(VLOOKUP(R1090,Under_Lookup,21,FALSE),"")</f>
        <v/>
      </c>
      <c r="BE1114" s="769" t="str">
        <f>IFERROR(VLOOKUP(R1090,Under_Lookup,23,FALSE),"")</f>
        <v/>
      </c>
      <c r="BG1114" s="479" t="str">
        <f>IFERROR(VLOOKUP(R1090,Under_Lookup,25,FALSE),"")</f>
        <v/>
      </c>
      <c r="BJ1114" s="705"/>
      <c r="BK1114" s="764"/>
      <c r="BL1114" s="764"/>
      <c r="BM1114" s="698"/>
      <c r="BN1114" s="706"/>
      <c r="BW1114" s="691"/>
      <c r="BX1114" s="706"/>
      <c r="CG1114" s="691"/>
      <c r="CH1114" s="690"/>
      <c r="CI1114" s="698"/>
      <c r="CJ1114" s="706"/>
      <c r="CS1114" s="691"/>
      <c r="CT1114" s="706"/>
      <c r="DC1114" s="691"/>
      <c r="DD1114" s="690"/>
      <c r="DE1114" s="698"/>
      <c r="DF1114" s="706"/>
      <c r="DO1114" s="691"/>
      <c r="DP1114" s="706"/>
      <c r="DY1114" s="473"/>
      <c r="DZ1114" s="194"/>
      <c r="EA1114" s="194"/>
      <c r="EB1114" s="194"/>
      <c r="EC1114" s="194"/>
      <c r="ED1114" s="194"/>
      <c r="EE1114" s="194"/>
      <c r="EF1114" s="194"/>
      <c r="EG1114" s="194"/>
      <c r="EH1114" s="194"/>
      <c r="EI1114" s="194"/>
      <c r="EJ1114" s="194"/>
      <c r="EK1114" s="194"/>
      <c r="EL1114" s="194"/>
      <c r="EM1114" s="194"/>
      <c r="EN1114" s="194"/>
      <c r="EO1114" s="194"/>
      <c r="EP1114" s="194"/>
      <c r="EQ1114" s="194"/>
      <c r="ER1114" s="194"/>
      <c r="ES1114" s="194"/>
      <c r="ET1114" s="194"/>
      <c r="EU1114" s="194"/>
    </row>
    <row r="1115" ht="10.5" customHeight="1">
      <c r="A1115" s="686"/>
      <c r="B1115" s="721"/>
      <c r="S1115" s="729"/>
      <c r="T1115" s="747"/>
      <c r="V1115" s="712"/>
      <c r="AC1115" s="770"/>
      <c r="AD1115" s="179"/>
      <c r="AE1115" s="179"/>
      <c r="AF1115" s="179"/>
      <c r="AG1115" s="179"/>
      <c r="AH1115" s="771"/>
      <c r="AI1115" s="725"/>
      <c r="AJ1115" s="690"/>
      <c r="AK1115" s="772"/>
      <c r="AL1115" s="694"/>
      <c r="AX1115" s="705"/>
      <c r="AY1115" s="696"/>
      <c r="BJ1115" s="705"/>
      <c r="BK1115" s="764"/>
      <c r="BL1115" s="764"/>
      <c r="BM1115" s="698"/>
      <c r="BW1115" s="704"/>
      <c r="CG1115" s="704"/>
      <c r="CH1115" s="690"/>
      <c r="CI1115" s="698"/>
      <c r="CS1115" s="704"/>
      <c r="DC1115" s="704"/>
      <c r="DD1115" s="690"/>
      <c r="DE1115" s="698"/>
      <c r="DO1115" s="704"/>
      <c r="DY1115" s="711"/>
      <c r="DZ1115" s="194"/>
      <c r="EA1115" s="194"/>
      <c r="EB1115" s="194"/>
      <c r="EC1115" s="194"/>
      <c r="ED1115" s="194"/>
      <c r="EE1115" s="194"/>
      <c r="EF1115" s="194"/>
      <c r="EG1115" s="194"/>
      <c r="EH1115" s="194"/>
      <c r="EI1115" s="194"/>
      <c r="EJ1115" s="194"/>
      <c r="EK1115" s="194"/>
      <c r="EL1115" s="194"/>
      <c r="EM1115" s="194"/>
      <c r="EN1115" s="194"/>
      <c r="EO1115" s="194"/>
      <c r="EP1115" s="194"/>
      <c r="EQ1115" s="194"/>
      <c r="ER1115" s="194"/>
      <c r="ES1115" s="194"/>
      <c r="ET1115" s="194"/>
      <c r="EU1115" s="194"/>
    </row>
    <row r="1116" ht="10.5" customHeight="1">
      <c r="A1116" s="686"/>
      <c r="B1116" s="721"/>
      <c r="S1116" s="729"/>
      <c r="AC1116" s="39"/>
      <c r="AH1116" s="722"/>
      <c r="AI1116" s="725"/>
      <c r="AJ1116" s="772"/>
      <c r="AK1116" s="772"/>
      <c r="AL1116" s="694"/>
      <c r="AM1116" s="696"/>
      <c r="AN1116" s="705"/>
      <c r="AO1116" s="705"/>
      <c r="AP1116" s="705"/>
      <c r="AQ1116" s="705"/>
      <c r="AR1116" s="705"/>
      <c r="AS1116" s="705"/>
      <c r="AT1116" s="705"/>
      <c r="AU1116" s="705"/>
      <c r="AV1116" s="705"/>
      <c r="AW1116" s="705"/>
      <c r="AX1116" s="705"/>
      <c r="AY1116" s="696"/>
      <c r="AZ1116" s="696"/>
      <c r="BA1116" s="705"/>
      <c r="BB1116" s="705"/>
      <c r="BC1116" s="705"/>
      <c r="BD1116" s="705"/>
      <c r="BE1116" s="705"/>
      <c r="BF1116" s="705"/>
      <c r="BG1116" s="705"/>
      <c r="BH1116" s="705"/>
      <c r="BI1116" s="705"/>
      <c r="BJ1116" s="705"/>
      <c r="BK1116" s="764"/>
      <c r="BL1116" s="764"/>
      <c r="BM1116" s="698"/>
      <c r="BN1116" s="713" t="str">
        <f>IFERROR(__xludf.DUMMYFUNCTION("ifNA(REGEXREPLACE( VLOOKUP(BX1114,Relationship,2,false), ""you"", BN1114))"),"")</f>
        <v/>
      </c>
      <c r="BO1116" s="21"/>
      <c r="BP1116" s="21"/>
      <c r="BQ1116" s="21"/>
      <c r="BR1116" s="21"/>
      <c r="BS1116" s="21"/>
      <c r="BT1116" s="21"/>
      <c r="BU1116" s="21"/>
      <c r="BV1116" s="21"/>
      <c r="BW1116" s="21"/>
      <c r="BX1116" s="21"/>
      <c r="BY1116" s="21"/>
      <c r="BZ1116" s="21"/>
      <c r="CA1116" s="21"/>
      <c r="CB1116" s="21"/>
      <c r="CC1116" s="21"/>
      <c r="CD1116" s="21"/>
      <c r="CE1116" s="21"/>
      <c r="CF1116" s="22"/>
      <c r="CG1116" s="714"/>
      <c r="CH1116" s="690"/>
      <c r="CI1116" s="698"/>
      <c r="CJ1116" s="713" t="str">
        <f>IFERROR(__xludf.DUMMYFUNCTION("ifNA(REGEXREPLACE( VLOOKUP(CT1114,Relationship,2,false), ""you"", CJ1114))"),"")</f>
        <v/>
      </c>
      <c r="CK1116" s="21"/>
      <c r="CL1116" s="21"/>
      <c r="CM1116" s="21"/>
      <c r="CN1116" s="21"/>
      <c r="CO1116" s="21"/>
      <c r="CP1116" s="21"/>
      <c r="CQ1116" s="21"/>
      <c r="CR1116" s="21"/>
      <c r="CS1116" s="21"/>
      <c r="CT1116" s="21"/>
      <c r="CU1116" s="21"/>
      <c r="CV1116" s="21"/>
      <c r="CW1116" s="21"/>
      <c r="CX1116" s="21"/>
      <c r="CY1116" s="21"/>
      <c r="CZ1116" s="21"/>
      <c r="DA1116" s="21"/>
      <c r="DB1116" s="22"/>
      <c r="DC1116" s="714"/>
      <c r="DD1116" s="690"/>
      <c r="DE1116" s="698"/>
      <c r="DF1116" s="713" t="str">
        <f>IFERROR(__xludf.DUMMYFUNCTION("ifNA(REGEXREPLACE( VLOOKUP(DP1114,Relationship,2,false), ""you"", DF1114))"),"")</f>
        <v/>
      </c>
      <c r="DG1116" s="21"/>
      <c r="DH1116" s="21"/>
      <c r="DI1116" s="21"/>
      <c r="DJ1116" s="21"/>
      <c r="DK1116" s="21"/>
      <c r="DL1116" s="21"/>
      <c r="DM1116" s="21"/>
      <c r="DN1116" s="21"/>
      <c r="DO1116" s="21"/>
      <c r="DP1116" s="21"/>
      <c r="DQ1116" s="21"/>
      <c r="DR1116" s="21"/>
      <c r="DS1116" s="21"/>
      <c r="DT1116" s="21"/>
      <c r="DU1116" s="21"/>
      <c r="DV1116" s="21"/>
      <c r="DW1116" s="21"/>
      <c r="DX1116" s="22"/>
      <c r="DY1116" s="715"/>
      <c r="DZ1116" s="716"/>
      <c r="EA1116" s="194"/>
      <c r="EB1116" s="194"/>
      <c r="EC1116" s="194"/>
      <c r="ED1116" s="194"/>
      <c r="EE1116" s="194"/>
      <c r="EF1116" s="194"/>
      <c r="EG1116" s="194"/>
      <c r="EH1116" s="194"/>
      <c r="EI1116" s="194"/>
      <c r="EJ1116" s="194"/>
      <c r="EK1116" s="194"/>
      <c r="EL1116" s="194"/>
      <c r="EM1116" s="194"/>
      <c r="EN1116" s="194"/>
      <c r="EO1116" s="194"/>
      <c r="EP1116" s="194"/>
      <c r="EQ1116" s="194"/>
      <c r="ER1116" s="194"/>
      <c r="ES1116" s="194"/>
      <c r="ET1116" s="194"/>
      <c r="EU1116" s="194"/>
    </row>
    <row r="1117" ht="10.5" customHeight="1">
      <c r="A1117" s="686"/>
      <c r="B1117" s="721"/>
      <c r="C1117" s="721"/>
      <c r="D1117" s="729"/>
      <c r="E1117" s="729"/>
      <c r="F1117" s="729"/>
      <c r="G1117" s="729"/>
      <c r="H1117" s="729"/>
      <c r="I1117" s="729"/>
      <c r="J1117" s="729"/>
      <c r="K1117" s="729"/>
      <c r="L1117" s="729"/>
      <c r="M1117" s="729"/>
      <c r="N1117" s="729"/>
      <c r="O1117" s="729"/>
      <c r="P1117" s="729"/>
      <c r="Q1117" s="729"/>
      <c r="R1117" s="729"/>
      <c r="S1117" s="729"/>
      <c r="T1117" s="721"/>
      <c r="U1117" s="722"/>
      <c r="V1117" s="722"/>
      <c r="W1117" s="722"/>
      <c r="X1117" s="722"/>
      <c r="Y1117" s="722"/>
      <c r="Z1117" s="722"/>
      <c r="AA1117" s="722"/>
      <c r="AB1117" s="722"/>
      <c r="AC1117" s="722"/>
      <c r="AD1117" s="722"/>
      <c r="AE1117" s="722"/>
      <c r="AF1117" s="722"/>
      <c r="AG1117" s="722"/>
      <c r="AH1117" s="722"/>
      <c r="AI1117" s="725"/>
      <c r="AJ1117" s="690"/>
      <c r="AK1117" s="690"/>
      <c r="AL1117" s="694"/>
      <c r="AM1117" s="727" t="s">
        <v>16</v>
      </c>
      <c r="AY1117" s="773" t="s">
        <v>18</v>
      </c>
      <c r="BJ1117" s="696"/>
      <c r="BK1117" s="764"/>
      <c r="BL1117" s="764"/>
      <c r="BM1117" s="698"/>
      <c r="BN1117" s="39"/>
      <c r="CF1117" s="377"/>
      <c r="CG1117" s="714"/>
      <c r="CH1117" s="690"/>
      <c r="CI1117" s="698"/>
      <c r="CJ1117" s="39"/>
      <c r="DB1117" s="377"/>
      <c r="DC1117" s="714"/>
      <c r="DD1117" s="690"/>
      <c r="DE1117" s="698"/>
      <c r="DF1117" s="39"/>
      <c r="DX1117" s="377"/>
      <c r="DY1117" s="715"/>
      <c r="DZ1117" s="716"/>
      <c r="EA1117" s="194"/>
      <c r="EB1117" s="194"/>
      <c r="EC1117" s="194"/>
      <c r="ED1117" s="194"/>
      <c r="EE1117" s="194"/>
      <c r="EF1117" s="194"/>
      <c r="EG1117" s="194"/>
      <c r="EH1117" s="194"/>
      <c r="EI1117" s="194"/>
      <c r="EJ1117" s="194"/>
      <c r="EK1117" s="194"/>
      <c r="EL1117" s="194"/>
      <c r="EM1117" s="194"/>
      <c r="EN1117" s="194"/>
      <c r="EO1117" s="194"/>
      <c r="EP1117" s="194"/>
      <c r="EQ1117" s="194"/>
      <c r="ER1117" s="194"/>
      <c r="ES1117" s="194"/>
      <c r="ET1117" s="194"/>
      <c r="EU1117" s="194"/>
    </row>
    <row r="1118" ht="10.5" customHeight="1">
      <c r="A1118" s="686"/>
      <c r="B1118" s="721"/>
      <c r="C1118" s="774"/>
      <c r="D1118" s="775" t="s">
        <v>201</v>
      </c>
      <c r="M1118" s="377"/>
      <c r="N1118" s="776" t="str">
        <f>IFERROR(VLOOKUP(D1118,StatusTierLookup,3,false),"")</f>
        <v/>
      </c>
      <c r="O1118" s="377"/>
      <c r="P1118" s="776" t="str">
        <f>IFERROR(VLOOKUP(D1118,StatusTierLookup,4,false),"")</f>
        <v/>
      </c>
      <c r="R1118" s="473"/>
      <c r="S1118" s="721"/>
      <c r="T1118" s="747"/>
      <c r="V1118" s="712"/>
      <c r="AC1118" s="770"/>
      <c r="AD1118" s="179"/>
      <c r="AE1118" s="179"/>
      <c r="AF1118" s="179"/>
      <c r="AG1118" s="179"/>
      <c r="AH1118" s="777"/>
      <c r="AI1118" s="725"/>
      <c r="AJ1118" s="690"/>
      <c r="AK1118" s="772"/>
      <c r="AL1118" s="696"/>
      <c r="BJ1118" s="705"/>
      <c r="BK1118" s="697"/>
      <c r="BL1118" s="697"/>
      <c r="BM1118" s="698"/>
      <c r="BN1118" s="39"/>
      <c r="CF1118" s="377"/>
      <c r="CG1118" s="722"/>
      <c r="CH1118" s="690"/>
      <c r="CI1118" s="698"/>
      <c r="CJ1118" s="39"/>
      <c r="DB1118" s="377"/>
      <c r="DC1118" s="722"/>
      <c r="DD1118" s="690"/>
      <c r="DE1118" s="698"/>
      <c r="DF1118" s="39"/>
      <c r="DX1118" s="377"/>
      <c r="DY1118" s="470"/>
      <c r="DZ1118" s="194"/>
      <c r="EA1118" s="194"/>
      <c r="EB1118" s="194"/>
      <c r="EC1118" s="194"/>
      <c r="ED1118" s="194"/>
      <c r="EE1118" s="194"/>
      <c r="EF1118" s="194"/>
      <c r="EG1118" s="194"/>
      <c r="EH1118" s="194"/>
      <c r="EI1118" s="194"/>
      <c r="EJ1118" s="194"/>
      <c r="EK1118" s="194"/>
      <c r="EL1118" s="194"/>
      <c r="EM1118" s="194"/>
      <c r="EN1118" s="194"/>
      <c r="EO1118" s="194"/>
      <c r="EP1118" s="194"/>
      <c r="EQ1118" s="194"/>
      <c r="ER1118" s="194"/>
      <c r="ES1118" s="194"/>
      <c r="ET1118" s="194"/>
      <c r="EU1118" s="194"/>
    </row>
    <row r="1119" ht="10.5" customHeight="1">
      <c r="A1119" s="686"/>
      <c r="B1119" s="721"/>
      <c r="C1119" s="774"/>
      <c r="D1119" s="26"/>
      <c r="E1119" s="26"/>
      <c r="F1119" s="26"/>
      <c r="G1119" s="26"/>
      <c r="H1119" s="26"/>
      <c r="I1119" s="26"/>
      <c r="J1119" s="26"/>
      <c r="K1119" s="26"/>
      <c r="L1119" s="26"/>
      <c r="M1119" s="27"/>
      <c r="N1119" s="25"/>
      <c r="O1119" s="27"/>
      <c r="P1119" s="25"/>
      <c r="Q1119" s="26"/>
      <c r="R1119" s="711"/>
      <c r="S1119" s="721"/>
      <c r="AC1119" s="39"/>
      <c r="AH1119" s="722"/>
      <c r="AI1119" s="725"/>
      <c r="AJ1119" s="772"/>
      <c r="AK1119" s="772"/>
      <c r="AL1119" s="694"/>
      <c r="AM1119" s="741" t="s">
        <v>19</v>
      </c>
      <c r="AO1119" s="778" t="str">
        <f>IFERROR(IFNA(IFS(
AT1093=TRUE, TRAITCSTLOOPUP(AY1117,AV1093), BB1093=TRUE, TRAITCSTLOOPUP(AY1117,BD1093),
AT1095=TRUE, TRAITCSTLOOPUP(AY1117,AV1095), BB1095=TRUE, TRAITCSTLOOPUP(AY1117,BD1095),
AT1097=TRUE, TRAITCSTLOOPUP(AY1117,AV1097), BB1097=TRUE, TRAITCSTLOOPUP(AY1117,BD1097),
AT1099=TRUE, TRAITCSTLOOPUP(AY1117,AV1099), BB1099=TRUE, TRAITCSTLOOPUP(AY1117,BD1099),
AT1101=TRUE, TRAITCSTLOOPUP(AY1117,AV1101), BB1101=TRUE, TRAITCSTLOOPUP(AY1117,BD1101),
AT1103=TRUE, TRAITCSTLOOPUP(AY1117,AV1103), BB1103=TRUE, TRAITCSTLOOPUP(AY1117,BD1103),
AZ1106=TRUE, VLOOKUP(BB1106,AllAction,12, False),AZ1108=TRUE,"",
AM1108=TRUE, VLOOKUP(AO1108,AllAction,12, False),
AM1110=TRUE, VLOOKUP(AO1110,AllAction,12, False),
AM1112=TRUE, VLOOKUP(AO1112,AllAction,12, False),
AM1114=TRUE, VLOOKUP(AO1114,AllAction,12, False)
)))</f>
        <v/>
      </c>
      <c r="AP1119" s="22"/>
      <c r="AQ1119" s="779" t="str">
        <f>IFNA(IFS(
AT1093=TRUE, TRAITTEXTLOOKUP(AY1117,AV1093), BB1093=TRUE, TRAITTEXTLOOKUP(AY1117,BD1093),
AT1095=TRUE, TRAITTEXTLOOKUP(AY1117,AV1095), BB1095=TRUE, TRAITTEXTLOOKUP(AY1117,BD1095),
AT1097=TRUE, TRAITTEXTLOOKUP(AY1117,AV1097), BB1097=TRUE, TRAITTEXTLOOKUP(AY1117,BD1097),
AT1099=TRUE, TRAITTEXTLOOKUP(AY1117,AV1099), BB1099=TRUE, TRAITTEXTLOOKUP(AY1117,BD1099),
AT1101=TRUE, TRAITTEXTLOOKUP(AY1117,AV1101), BB1101=TRUE, TRAITTEXTLOOKUP(AY1117,BD1101),
AT1103=TRUE, TRAITTEXTLOOKUP(AY1117,AV1103), BB1103=TRUE, TRAITTEXTLOOKUP(AY1117,BD1103),
AZ1106=TRUE, VLOOKUP(BB1106,AllAction,18, False),AZ1108=TRUE,VLOOKUP(R1090,Under_Lookup,39,FALSE),
AM1108=TRUE, VLOOKUP(AO1108,AllAction,18, False),
AM1110=TRUE, VLOOKUP(AO1110,AllAction,18, False),
AM1112=TRUE, VLOOKUP(AO1112,AllAction,18, False),
AM1114=TRUE, VLOOKUP(AO1114,AllAction,18, False)
))</f>
        <v/>
      </c>
      <c r="BJ1119" s="705"/>
      <c r="BK1119" s="697"/>
      <c r="BL1119" s="697"/>
      <c r="BM1119" s="698"/>
      <c r="BN1119" s="25"/>
      <c r="BO1119" s="26"/>
      <c r="BP1119" s="26"/>
      <c r="BQ1119" s="26"/>
      <c r="BR1119" s="26"/>
      <c r="BS1119" s="26"/>
      <c r="BT1119" s="26"/>
      <c r="BU1119" s="26"/>
      <c r="BV1119" s="26"/>
      <c r="BW1119" s="26"/>
      <c r="BX1119" s="26"/>
      <c r="BY1119" s="26"/>
      <c r="BZ1119" s="26"/>
      <c r="CA1119" s="26"/>
      <c r="CB1119" s="26"/>
      <c r="CC1119" s="26"/>
      <c r="CD1119" s="26"/>
      <c r="CE1119" s="26"/>
      <c r="CF1119" s="27"/>
      <c r="CG1119" s="728"/>
      <c r="CH1119" s="690"/>
      <c r="CI1119" s="698"/>
      <c r="CJ1119" s="25"/>
      <c r="CK1119" s="26"/>
      <c r="CL1119" s="26"/>
      <c r="CM1119" s="26"/>
      <c r="CN1119" s="26"/>
      <c r="CO1119" s="26"/>
      <c r="CP1119" s="26"/>
      <c r="CQ1119" s="26"/>
      <c r="CR1119" s="26"/>
      <c r="CS1119" s="26"/>
      <c r="CT1119" s="26"/>
      <c r="CU1119" s="26"/>
      <c r="CV1119" s="26"/>
      <c r="CW1119" s="26"/>
      <c r="CX1119" s="26"/>
      <c r="CY1119" s="26"/>
      <c r="CZ1119" s="26"/>
      <c r="DA1119" s="26"/>
      <c r="DB1119" s="27"/>
      <c r="DC1119" s="728"/>
      <c r="DD1119" s="690"/>
      <c r="DE1119" s="698"/>
      <c r="DF1119" s="25"/>
      <c r="DG1119" s="26"/>
      <c r="DH1119" s="26"/>
      <c r="DI1119" s="26"/>
      <c r="DJ1119" s="26"/>
      <c r="DK1119" s="26"/>
      <c r="DL1119" s="26"/>
      <c r="DM1119" s="26"/>
      <c r="DN1119" s="26"/>
      <c r="DO1119" s="26"/>
      <c r="DP1119" s="26"/>
      <c r="DQ1119" s="26"/>
      <c r="DR1119" s="26"/>
      <c r="DS1119" s="26"/>
      <c r="DT1119" s="26"/>
      <c r="DU1119" s="26"/>
      <c r="DV1119" s="26"/>
      <c r="DW1119" s="26"/>
      <c r="DX1119" s="27"/>
      <c r="DY1119" s="711"/>
      <c r="DZ1119" s="194"/>
      <c r="EA1119" s="194"/>
      <c r="EB1119" s="194"/>
      <c r="EC1119" s="194"/>
      <c r="ED1119" s="194"/>
      <c r="EE1119" s="194"/>
      <c r="EF1119" s="194"/>
      <c r="EG1119" s="194"/>
      <c r="EH1119" s="194"/>
      <c r="EI1119" s="194"/>
      <c r="EJ1119" s="194"/>
      <c r="EK1119" s="194"/>
      <c r="EL1119" s="194"/>
      <c r="EM1119" s="194"/>
      <c r="EN1119" s="194"/>
      <c r="EO1119" s="194"/>
      <c r="EP1119" s="194"/>
      <c r="EQ1119" s="194"/>
      <c r="ER1119" s="194"/>
      <c r="ES1119" s="194"/>
      <c r="ET1119" s="194"/>
      <c r="EU1119" s="194"/>
    </row>
    <row r="1120" ht="10.5" customHeight="1">
      <c r="A1120" s="686"/>
      <c r="B1120" s="721"/>
      <c r="C1120" s="774"/>
      <c r="D1120" s="780" t="s">
        <v>201</v>
      </c>
      <c r="M1120" s="377"/>
      <c r="N1120" s="776" t="str">
        <f>IFERROR(VLOOKUP(D1120,StatusTierLookup,3,false),"")</f>
        <v/>
      </c>
      <c r="O1120" s="377"/>
      <c r="P1120" s="776" t="str">
        <f>IFERROR(VLOOKUP(D1120,StatusTierLookup,4,false),"")</f>
        <v/>
      </c>
      <c r="R1120" s="711"/>
      <c r="S1120" s="721"/>
      <c r="T1120" s="721"/>
      <c r="U1120" s="722"/>
      <c r="V1120" s="722"/>
      <c r="W1120" s="722"/>
      <c r="X1120" s="722"/>
      <c r="Y1120" s="722"/>
      <c r="Z1120" s="722"/>
      <c r="AA1120" s="722"/>
      <c r="AB1120" s="722"/>
      <c r="AC1120" s="722"/>
      <c r="AD1120" s="722"/>
      <c r="AE1120" s="722"/>
      <c r="AF1120" s="722"/>
      <c r="AG1120" s="722"/>
      <c r="AH1120" s="722"/>
      <c r="AI1120" s="725"/>
      <c r="AJ1120" s="690"/>
      <c r="AK1120" s="690"/>
      <c r="AL1120" s="694"/>
      <c r="AO1120" s="25"/>
      <c r="AP1120" s="27"/>
      <c r="BJ1120" s="705"/>
      <c r="BK1120" s="697"/>
      <c r="BL1120" s="697"/>
      <c r="BM1120" s="698"/>
      <c r="BN1120" s="732" t="s">
        <v>188</v>
      </c>
      <c r="CG1120" s="728"/>
      <c r="CH1120" s="690"/>
      <c r="CI1120" s="698"/>
      <c r="CJ1120" s="732" t="s">
        <v>188</v>
      </c>
      <c r="DC1120" s="728"/>
      <c r="DD1120" s="690"/>
      <c r="DE1120" s="698"/>
      <c r="DF1120" s="732" t="s">
        <v>188</v>
      </c>
      <c r="DY1120" s="711"/>
      <c r="DZ1120" s="194"/>
      <c r="EA1120" s="194"/>
      <c r="EB1120" s="194"/>
      <c r="EC1120" s="194"/>
      <c r="ED1120" s="194"/>
      <c r="EE1120" s="194"/>
      <c r="EF1120" s="194"/>
      <c r="EG1120" s="194"/>
      <c r="EH1120" s="194"/>
      <c r="EI1120" s="194"/>
      <c r="EJ1120" s="194"/>
      <c r="EK1120" s="194"/>
      <c r="EL1120" s="194"/>
      <c r="EM1120" s="194"/>
      <c r="EN1120" s="194"/>
      <c r="EO1120" s="194"/>
      <c r="EP1120" s="194"/>
      <c r="EQ1120" s="194"/>
      <c r="ER1120" s="194"/>
      <c r="ES1120" s="194"/>
      <c r="ET1120" s="194"/>
      <c r="EU1120" s="194"/>
    </row>
    <row r="1121" ht="10.5" customHeight="1">
      <c r="A1121" s="686"/>
      <c r="B1121" s="721"/>
      <c r="C1121" s="774"/>
      <c r="D1121" s="26"/>
      <c r="E1121" s="26"/>
      <c r="F1121" s="26"/>
      <c r="G1121" s="26"/>
      <c r="H1121" s="26"/>
      <c r="I1121" s="26"/>
      <c r="J1121" s="26"/>
      <c r="K1121" s="26"/>
      <c r="L1121" s="26"/>
      <c r="M1121" s="27"/>
      <c r="N1121" s="25"/>
      <c r="O1121" s="27"/>
      <c r="P1121" s="25"/>
      <c r="Q1121" s="26"/>
      <c r="R1121" s="711"/>
      <c r="S1121" s="721"/>
      <c r="T1121" s="747"/>
      <c r="V1121" s="712"/>
      <c r="AC1121" s="770"/>
      <c r="AD1121" s="179"/>
      <c r="AE1121" s="179"/>
      <c r="AF1121" s="179"/>
      <c r="AG1121" s="179"/>
      <c r="AH1121" s="777"/>
      <c r="AI1121" s="725"/>
      <c r="AJ1121" s="690"/>
      <c r="AK1121" s="772"/>
      <c r="AL1121" s="694"/>
      <c r="AM1121" s="741" t="s">
        <v>20</v>
      </c>
      <c r="AO1121" s="778" t="str">
        <f>IFNA(IFS(
OR(AT1093=TRUE,BB1093=TRUE,AT1095=TRUE,BB1095=TRUE,AT1097=TRUE, BB1097=TRUE,AT1099=TRUE,BB1099=TRUE,AT1101=TRUE,BB1101=TRUE,AT1103=TRUE, BB1103=TRUE), "",
AZ1106=TRUE, VLOOKUP(BB1106,AllAction,16, False),AZ1108=TRUE,"",
AM1108=TRUE, VLOOKUP(AO1108,AllAction,16, False),
AM1110=TRUE, VLOOKUP(AO1110,AllAction,16, False),
AM1112=TRUE, VLOOKUP(AO1112,AllAction,16, False),
AM1114=TRUE, VLOOKUP(AO1114,AllAction,16, False)
))</f>
        <v/>
      </c>
      <c r="AP1121" s="22"/>
      <c r="BJ1121" s="705"/>
      <c r="BK1121" s="697"/>
      <c r="BL1121" s="697"/>
      <c r="BM1121" s="698"/>
      <c r="CG1121" s="728"/>
      <c r="CH1121" s="690"/>
      <c r="CI1121" s="698"/>
      <c r="DC1121" s="728"/>
      <c r="DD1121" s="690"/>
      <c r="DE1121" s="698"/>
      <c r="DY1121" s="711"/>
      <c r="DZ1121" s="194"/>
      <c r="EA1121" s="194"/>
      <c r="EB1121" s="194"/>
      <c r="EC1121" s="194"/>
      <c r="ED1121" s="194"/>
      <c r="EE1121" s="194"/>
      <c r="EF1121" s="194"/>
      <c r="EG1121" s="194"/>
      <c r="EH1121" s="194"/>
      <c r="EI1121" s="194"/>
      <c r="EJ1121" s="194"/>
      <c r="EK1121" s="194"/>
      <c r="EL1121" s="194"/>
      <c r="EM1121" s="194"/>
      <c r="EN1121" s="194"/>
      <c r="EO1121" s="194"/>
      <c r="EP1121" s="194"/>
      <c r="EQ1121" s="194"/>
      <c r="ER1121" s="194"/>
      <c r="ES1121" s="194"/>
      <c r="ET1121" s="194"/>
      <c r="EU1121" s="194"/>
    </row>
    <row r="1122" ht="10.5" customHeight="1">
      <c r="A1122" s="686"/>
      <c r="B1122" s="721"/>
      <c r="C1122" s="774"/>
      <c r="D1122" s="781" t="s">
        <v>201</v>
      </c>
      <c r="M1122" s="377"/>
      <c r="N1122" s="776" t="str">
        <f>IFERROR(VLOOKUP(D1122,StatusTierLookup,3,false),"")</f>
        <v/>
      </c>
      <c r="O1122" s="377"/>
      <c r="P1122" s="776" t="str">
        <f>IFERROR(VLOOKUP(D1122,StatusTierLookup,4,false),"")</f>
        <v/>
      </c>
      <c r="R1122" s="711"/>
      <c r="S1122" s="721"/>
      <c r="AC1122" s="39"/>
      <c r="AH1122" s="722"/>
      <c r="AI1122" s="725"/>
      <c r="AJ1122" s="772"/>
      <c r="AK1122" s="772"/>
      <c r="AL1122" s="694"/>
      <c r="AO1122" s="25"/>
      <c r="AP1122" s="27"/>
      <c r="BJ1122" s="705"/>
      <c r="BK1122" s="697"/>
      <c r="BL1122" s="697"/>
      <c r="BM1122" s="745"/>
      <c r="CG1122" s="728"/>
      <c r="CH1122" s="782"/>
      <c r="CI1122" s="745"/>
      <c r="DC1122" s="728"/>
      <c r="DD1122" s="782"/>
      <c r="DE1122" s="745"/>
      <c r="DY1122" s="711"/>
      <c r="DZ1122" s="194"/>
      <c r="EA1122" s="194"/>
      <c r="EB1122" s="194"/>
      <c r="EC1122" s="194"/>
      <c r="ED1122" s="194"/>
      <c r="EE1122" s="194"/>
      <c r="EF1122" s="194"/>
      <c r="EG1122" s="194"/>
      <c r="EH1122" s="194"/>
      <c r="EI1122" s="194"/>
      <c r="EJ1122" s="194"/>
      <c r="EK1122" s="194"/>
      <c r="EL1122" s="194"/>
      <c r="EM1122" s="194"/>
      <c r="EN1122" s="194"/>
      <c r="EO1122" s="194"/>
      <c r="EP1122" s="194"/>
      <c r="EQ1122" s="194"/>
      <c r="ER1122" s="194"/>
      <c r="ES1122" s="194"/>
      <c r="ET1122" s="194"/>
      <c r="EU1122" s="194"/>
    </row>
    <row r="1123" ht="10.5" customHeight="1">
      <c r="A1123" s="686"/>
      <c r="B1123" s="721"/>
      <c r="C1123" s="774"/>
      <c r="D1123" s="26"/>
      <c r="E1123" s="26"/>
      <c r="F1123" s="26"/>
      <c r="G1123" s="26"/>
      <c r="H1123" s="26"/>
      <c r="I1123" s="26"/>
      <c r="J1123" s="26"/>
      <c r="K1123" s="26"/>
      <c r="L1123" s="26"/>
      <c r="M1123" s="27"/>
      <c r="N1123" s="25"/>
      <c r="O1123" s="27"/>
      <c r="P1123" s="25"/>
      <c r="Q1123" s="26"/>
      <c r="R1123" s="711"/>
      <c r="S1123" s="721"/>
      <c r="T1123" s="721"/>
      <c r="U1123" s="722"/>
      <c r="V1123" s="722"/>
      <c r="W1123" s="722"/>
      <c r="X1123" s="722"/>
      <c r="Y1123" s="722"/>
      <c r="Z1123" s="722"/>
      <c r="AA1123" s="722"/>
      <c r="AB1123" s="722"/>
      <c r="AC1123" s="722"/>
      <c r="AD1123" s="722"/>
      <c r="AE1123" s="722"/>
      <c r="AF1123" s="722"/>
      <c r="AG1123" s="722"/>
      <c r="AH1123" s="722"/>
      <c r="AI1123" s="725"/>
      <c r="AJ1123" s="690"/>
      <c r="AK1123" s="690"/>
      <c r="AL1123" s="694"/>
      <c r="AM1123" s="741" t="s">
        <v>21</v>
      </c>
      <c r="AO1123" s="778" t="str">
        <f>IFNA(IFS(
OR(AT1093=TRUE,BB1093=TRUE,AT1095=TRUE,BB1095=TRUE,AT1097=TRUE, BB1097=TRUE,AT1099=TRUE,BB1099=TRUE,AT1101=TRUE,BB1101=TRUE,AT1103=TRUE, BB1103=TRUE), "",
AZ1106=TRUE, VLOOKUP(BB1106,AllAction,14, False),AZ1108=TRUE,"",
AM1108=TRUE, VLOOKUP(AO1108,AllAction,14, False),
AM1110=TRUE, VLOOKUP(AO1110,AllAction,14, False),
AM1112=TRUE, VLOOKUP(AO1112,AllAction,14, False),
AM1114=TRUE, VLOOKUP(AO1114,AllAction,14, False)
))</f>
        <v/>
      </c>
      <c r="AP1123" s="22"/>
      <c r="BJ1123" s="705"/>
      <c r="BK1123" s="697"/>
      <c r="BL1123" s="697"/>
      <c r="BM1123" s="745"/>
      <c r="CG1123" s="728"/>
      <c r="CH1123" s="782"/>
      <c r="CI1123" s="745"/>
      <c r="DC1123" s="728"/>
      <c r="DD1123" s="782"/>
      <c r="DE1123" s="745"/>
      <c r="DY1123" s="711"/>
      <c r="DZ1123" s="194"/>
      <c r="EA1123" s="194"/>
      <c r="EB1123" s="194"/>
      <c r="EC1123" s="194"/>
      <c r="ED1123" s="194"/>
      <c r="EE1123" s="194"/>
      <c r="EF1123" s="194"/>
      <c r="EG1123" s="194"/>
      <c r="EH1123" s="194"/>
      <c r="EI1123" s="194"/>
      <c r="EJ1123" s="194"/>
      <c r="EK1123" s="194"/>
      <c r="EL1123" s="194"/>
      <c r="EM1123" s="194"/>
      <c r="EN1123" s="194"/>
      <c r="EO1123" s="194"/>
      <c r="EP1123" s="194"/>
      <c r="EQ1123" s="194"/>
      <c r="ER1123" s="194"/>
      <c r="ES1123" s="194"/>
      <c r="ET1123" s="194"/>
      <c r="EU1123" s="194"/>
    </row>
    <row r="1124" ht="10.5" customHeight="1">
      <c r="A1124" s="686"/>
      <c r="B1124" s="721"/>
      <c r="C1124" s="774"/>
      <c r="D1124" s="781" t="s">
        <v>201</v>
      </c>
      <c r="M1124" s="377"/>
      <c r="N1124" s="776" t="str">
        <f>IFERROR(VLOOKUP(D1124,StatusTierLookup,3,false),"")</f>
        <v/>
      </c>
      <c r="O1124" s="377"/>
      <c r="P1124" s="776" t="str">
        <f>IFERROR(VLOOKUP(D1124,StatusTierLookup,4,false),"")</f>
        <v/>
      </c>
      <c r="R1124" s="711"/>
      <c r="S1124" s="721"/>
      <c r="T1124" s="747"/>
      <c r="V1124" s="712"/>
      <c r="AC1124" s="770"/>
      <c r="AD1124" s="179"/>
      <c r="AE1124" s="179"/>
      <c r="AF1124" s="179"/>
      <c r="AG1124" s="179"/>
      <c r="AH1124" s="777"/>
      <c r="AI1124" s="725"/>
      <c r="AJ1124" s="690"/>
      <c r="AK1124" s="772"/>
      <c r="AL1124" s="694"/>
      <c r="AO1124" s="39"/>
      <c r="AP1124" s="377"/>
      <c r="BJ1124" s="705"/>
      <c r="BK1124" s="697"/>
      <c r="BL1124" s="697"/>
      <c r="BM1124" s="745"/>
      <c r="CG1124" s="728"/>
      <c r="CH1124" s="782"/>
      <c r="CI1124" s="745"/>
      <c r="DC1124" s="728"/>
      <c r="DD1124" s="782"/>
      <c r="DE1124" s="745"/>
      <c r="DY1124" s="711"/>
      <c r="DZ1124" s="194"/>
      <c r="EA1124" s="194"/>
      <c r="EB1124" s="194"/>
      <c r="EC1124" s="194"/>
      <c r="ED1124" s="194"/>
      <c r="EE1124" s="194"/>
      <c r="EF1124" s="194"/>
      <c r="EG1124" s="194"/>
      <c r="EH1124" s="194"/>
      <c r="EI1124" s="194"/>
      <c r="EJ1124" s="194"/>
      <c r="EK1124" s="194"/>
      <c r="EL1124" s="194"/>
      <c r="EM1124" s="194"/>
      <c r="EN1124" s="194"/>
      <c r="EO1124" s="194"/>
      <c r="EP1124" s="194"/>
      <c r="EQ1124" s="194"/>
      <c r="ER1124" s="194"/>
      <c r="ES1124" s="194"/>
      <c r="ET1124" s="194"/>
      <c r="EU1124" s="194"/>
    </row>
    <row r="1125" ht="10.5" customHeight="1">
      <c r="A1125" s="686"/>
      <c r="B1125" s="721"/>
      <c r="C1125" s="774"/>
      <c r="D1125" s="26"/>
      <c r="E1125" s="26"/>
      <c r="F1125" s="26"/>
      <c r="G1125" s="26"/>
      <c r="H1125" s="26"/>
      <c r="I1125" s="26"/>
      <c r="J1125" s="26"/>
      <c r="K1125" s="26"/>
      <c r="L1125" s="26"/>
      <c r="M1125" s="27"/>
      <c r="N1125" s="25"/>
      <c r="O1125" s="27"/>
      <c r="P1125" s="25"/>
      <c r="Q1125" s="26"/>
      <c r="R1125" s="711"/>
      <c r="S1125" s="721"/>
      <c r="AC1125" s="39"/>
      <c r="AH1125" s="722"/>
      <c r="AI1125" s="725"/>
      <c r="AJ1125" s="772"/>
      <c r="AK1125" s="772"/>
      <c r="AL1125" s="696"/>
      <c r="AO1125" s="25"/>
      <c r="AP1125" s="27"/>
      <c r="BJ1125" s="705"/>
      <c r="BK1125" s="697"/>
      <c r="BL1125" s="697"/>
      <c r="BM1125" s="745"/>
      <c r="CG1125" s="728"/>
      <c r="CH1125" s="782"/>
      <c r="CI1125" s="745"/>
      <c r="DC1125" s="728"/>
      <c r="DD1125" s="782"/>
      <c r="DE1125" s="745"/>
      <c r="DY1125" s="711"/>
      <c r="DZ1125" s="194"/>
      <c r="EA1125" s="194"/>
      <c r="EB1125" s="194"/>
      <c r="EC1125" s="194"/>
      <c r="ED1125" s="194"/>
      <c r="EE1125" s="194"/>
      <c r="EF1125" s="194"/>
      <c r="EG1125" s="194"/>
      <c r="EH1125" s="194"/>
      <c r="EI1125" s="194"/>
      <c r="EJ1125" s="194"/>
      <c r="EK1125" s="194"/>
      <c r="EL1125" s="194"/>
      <c r="EM1125" s="194"/>
      <c r="EN1125" s="194"/>
      <c r="EO1125" s="194"/>
      <c r="EP1125" s="194"/>
      <c r="EQ1125" s="194"/>
      <c r="ER1125" s="194"/>
      <c r="ES1125" s="194"/>
      <c r="ET1125" s="194"/>
      <c r="EU1125" s="194"/>
    </row>
    <row r="1126" ht="10.5" customHeight="1">
      <c r="A1126" s="686"/>
      <c r="B1126" s="721"/>
      <c r="C1126" s="774"/>
      <c r="D1126" s="461"/>
      <c r="E1126" s="470"/>
      <c r="F1126" s="470"/>
      <c r="G1126" s="470"/>
      <c r="H1126" s="470"/>
      <c r="I1126" s="470"/>
      <c r="J1126" s="470"/>
      <c r="K1126" s="746"/>
      <c r="L1126" s="746"/>
      <c r="M1126" s="746"/>
      <c r="N1126" s="470"/>
      <c r="O1126" s="470"/>
      <c r="P1126" s="470"/>
      <c r="Q1126" s="470"/>
      <c r="R1126" s="470"/>
      <c r="S1126" s="721"/>
      <c r="T1126" s="721"/>
      <c r="U1126" s="722"/>
      <c r="V1126" s="722"/>
      <c r="W1126" s="722"/>
      <c r="X1126" s="722"/>
      <c r="Y1126" s="722"/>
      <c r="Z1126" s="722"/>
      <c r="AA1126" s="722"/>
      <c r="AB1126" s="722"/>
      <c r="AC1126" s="722"/>
      <c r="AD1126" s="722"/>
      <c r="AE1126" s="722"/>
      <c r="AF1126" s="722"/>
      <c r="AG1126" s="722"/>
      <c r="AH1126" s="722"/>
      <c r="AI1126" s="725"/>
      <c r="AJ1126" s="690"/>
      <c r="AK1126" s="690"/>
      <c r="AL1126" s="777"/>
      <c r="AM1126" s="777"/>
      <c r="AN1126" s="771"/>
      <c r="AO1126" s="771"/>
      <c r="AP1126" s="771"/>
      <c r="AQ1126" s="771"/>
      <c r="AR1126" s="771"/>
      <c r="AS1126" s="771"/>
      <c r="AT1126" s="771"/>
      <c r="AU1126" s="771"/>
      <c r="AV1126" s="771"/>
      <c r="AW1126" s="771"/>
      <c r="AX1126" s="771"/>
      <c r="AY1126" s="771"/>
      <c r="AZ1126" s="771"/>
      <c r="BA1126" s="771"/>
      <c r="BB1126" s="771"/>
      <c r="BC1126" s="771"/>
      <c r="BD1126" s="771"/>
      <c r="BE1126" s="771"/>
      <c r="BF1126" s="771"/>
      <c r="BG1126" s="771"/>
      <c r="BH1126" s="771"/>
      <c r="BI1126" s="771"/>
      <c r="BJ1126" s="771"/>
      <c r="BK1126" s="783"/>
      <c r="BL1126" s="783"/>
      <c r="BM1126" s="745"/>
      <c r="BN1126" s="784"/>
      <c r="BO1126" s="785"/>
      <c r="BP1126" s="785"/>
      <c r="BQ1126" s="785"/>
      <c r="BR1126" s="785"/>
      <c r="BS1126" s="785"/>
      <c r="BT1126" s="785"/>
      <c r="BU1126" s="785"/>
      <c r="BV1126" s="785"/>
      <c r="BW1126" s="785"/>
      <c r="BX1126" s="785"/>
      <c r="BY1126" s="785"/>
      <c r="BZ1126" s="785"/>
      <c r="CA1126" s="785"/>
      <c r="CB1126" s="785"/>
      <c r="CC1126" s="785"/>
      <c r="CD1126" s="785"/>
      <c r="CE1126" s="785"/>
      <c r="CF1126" s="746"/>
      <c r="CG1126" s="746"/>
      <c r="CH1126" s="782"/>
      <c r="CI1126" s="745"/>
      <c r="CJ1126" s="784"/>
      <c r="CK1126" s="785"/>
      <c r="CL1126" s="785"/>
      <c r="CM1126" s="785"/>
      <c r="CN1126" s="785"/>
      <c r="CO1126" s="785"/>
      <c r="CP1126" s="785"/>
      <c r="CQ1126" s="785"/>
      <c r="CR1126" s="785"/>
      <c r="CS1126" s="785"/>
      <c r="CT1126" s="785"/>
      <c r="CU1126" s="785"/>
      <c r="CV1126" s="785"/>
      <c r="CW1126" s="785"/>
      <c r="CX1126" s="785"/>
      <c r="CY1126" s="785"/>
      <c r="CZ1126" s="785"/>
      <c r="DA1126" s="785"/>
      <c r="DB1126" s="746"/>
      <c r="DC1126" s="746"/>
      <c r="DD1126" s="782"/>
      <c r="DE1126" s="745"/>
      <c r="DF1126" s="784"/>
      <c r="DG1126" s="785"/>
      <c r="DH1126" s="785"/>
      <c r="DI1126" s="785"/>
      <c r="DJ1126" s="785"/>
      <c r="DK1126" s="785"/>
      <c r="DL1126" s="785"/>
      <c r="DM1126" s="785"/>
      <c r="DN1126" s="785"/>
      <c r="DO1126" s="785"/>
      <c r="DP1126" s="785"/>
      <c r="DQ1126" s="785"/>
      <c r="DR1126" s="785"/>
      <c r="DS1126" s="785"/>
      <c r="DT1126" s="785"/>
      <c r="DU1126" s="785"/>
      <c r="DV1126" s="785"/>
      <c r="DW1126" s="785"/>
      <c r="DX1126" s="746"/>
      <c r="DY1126" s="711"/>
      <c r="DZ1126" s="194"/>
      <c r="EA1126" s="194"/>
      <c r="EB1126" s="194"/>
      <c r="EC1126" s="194"/>
      <c r="ED1126" s="194"/>
      <c r="EE1126" s="194"/>
      <c r="EF1126" s="194"/>
      <c r="EG1126" s="194"/>
      <c r="EH1126" s="194"/>
      <c r="EI1126" s="194"/>
      <c r="EJ1126" s="194"/>
      <c r="EK1126" s="194"/>
      <c r="EL1126" s="194"/>
      <c r="EM1126" s="194"/>
      <c r="EN1126" s="194"/>
      <c r="EO1126" s="194"/>
      <c r="EP1126" s="194"/>
      <c r="EQ1126" s="194"/>
      <c r="ER1126" s="194"/>
      <c r="ES1126" s="194"/>
      <c r="ET1126" s="194"/>
      <c r="EU1126" s="194"/>
    </row>
    <row r="1127" ht="10.5" customHeight="1">
      <c r="A1127" s="688"/>
      <c r="B1127" s="721"/>
      <c r="C1127" s="721"/>
      <c r="D1127" s="721"/>
      <c r="E1127" s="721"/>
      <c r="F1127" s="721"/>
      <c r="G1127" s="721"/>
      <c r="H1127" s="721"/>
      <c r="I1127" s="721"/>
      <c r="J1127" s="721"/>
      <c r="K1127" s="721"/>
      <c r="L1127" s="721"/>
      <c r="M1127" s="721"/>
      <c r="N1127" s="721"/>
      <c r="O1127" s="721"/>
      <c r="P1127" s="721"/>
      <c r="Q1127" s="721"/>
      <c r="R1127" s="721"/>
      <c r="S1127" s="721"/>
      <c r="T1127" s="721"/>
      <c r="U1127" s="721"/>
      <c r="V1127" s="721"/>
      <c r="W1127" s="721"/>
      <c r="X1127" s="721"/>
      <c r="Y1127" s="721"/>
      <c r="Z1127" s="721"/>
      <c r="AA1127" s="721"/>
      <c r="AB1127" s="721"/>
      <c r="AC1127" s="721"/>
      <c r="AD1127" s="721"/>
      <c r="AE1127" s="721"/>
      <c r="AF1127" s="721"/>
      <c r="AG1127" s="721"/>
      <c r="AH1127" s="721"/>
      <c r="AI1127" s="725"/>
      <c r="AJ1127" s="690"/>
      <c r="AK1127" s="690"/>
      <c r="AL1127" s="698"/>
      <c r="AM1127" s="698"/>
      <c r="AN1127" s="698"/>
      <c r="AO1127" s="698"/>
      <c r="AP1127" s="698"/>
      <c r="AQ1127" s="698"/>
      <c r="AR1127" s="698"/>
      <c r="AS1127" s="698"/>
      <c r="AT1127" s="698"/>
      <c r="AU1127" s="698"/>
      <c r="AV1127" s="698"/>
      <c r="AW1127" s="698"/>
      <c r="AX1127" s="698"/>
      <c r="AY1127" s="698"/>
      <c r="AZ1127" s="698"/>
      <c r="BA1127" s="698"/>
      <c r="BB1127" s="698"/>
      <c r="BC1127" s="698"/>
      <c r="BD1127" s="698"/>
      <c r="BE1127" s="698"/>
      <c r="BF1127" s="698"/>
      <c r="BG1127" s="698"/>
      <c r="BH1127" s="698"/>
      <c r="BI1127" s="698"/>
      <c r="BJ1127" s="698"/>
      <c r="BK1127" s="764"/>
      <c r="BL1127" s="764"/>
      <c r="BM1127" s="745"/>
      <c r="BN1127" s="745"/>
      <c r="BO1127" s="745"/>
      <c r="BP1127" s="745"/>
      <c r="BQ1127" s="745"/>
      <c r="BR1127" s="745"/>
      <c r="BS1127" s="745"/>
      <c r="BT1127" s="745"/>
      <c r="BU1127" s="745"/>
      <c r="BV1127" s="745"/>
      <c r="BW1127" s="745"/>
      <c r="BX1127" s="745"/>
      <c r="BY1127" s="745"/>
      <c r="BZ1127" s="745"/>
      <c r="CA1127" s="745"/>
      <c r="CB1127" s="745"/>
      <c r="CC1127" s="745"/>
      <c r="CD1127" s="745"/>
      <c r="CE1127" s="745"/>
      <c r="CF1127" s="745"/>
      <c r="CG1127" s="745"/>
      <c r="CH1127" s="782"/>
      <c r="CI1127" s="745"/>
      <c r="CJ1127" s="745"/>
      <c r="CK1127" s="745"/>
      <c r="CL1127" s="745"/>
      <c r="CM1127" s="745"/>
      <c r="CN1127" s="745"/>
      <c r="CO1127" s="745"/>
      <c r="CP1127" s="745"/>
      <c r="CQ1127" s="745"/>
      <c r="CR1127" s="745"/>
      <c r="CS1127" s="745"/>
      <c r="CT1127" s="745"/>
      <c r="CU1127" s="745"/>
      <c r="CV1127" s="745"/>
      <c r="CW1127" s="745"/>
      <c r="CX1127" s="745"/>
      <c r="CY1127" s="745"/>
      <c r="CZ1127" s="745"/>
      <c r="DA1127" s="745"/>
      <c r="DB1127" s="745"/>
      <c r="DC1127" s="745"/>
      <c r="DD1127" s="782"/>
      <c r="DE1127" s="745"/>
      <c r="DF1127" s="745"/>
      <c r="DG1127" s="745"/>
      <c r="DH1127" s="745"/>
      <c r="DI1127" s="745"/>
      <c r="DJ1127" s="745"/>
      <c r="DK1127" s="745"/>
      <c r="DL1127" s="745"/>
      <c r="DM1127" s="745"/>
      <c r="DN1127" s="745"/>
      <c r="DO1127" s="745"/>
      <c r="DP1127" s="745"/>
      <c r="DQ1127" s="745"/>
      <c r="DR1127" s="745"/>
      <c r="DS1127" s="745"/>
      <c r="DT1127" s="745"/>
      <c r="DU1127" s="745"/>
      <c r="DV1127" s="745"/>
      <c r="DW1127" s="745"/>
      <c r="DX1127" s="745"/>
      <c r="DY1127" s="473"/>
      <c r="DZ1127" s="194"/>
      <c r="EA1127" s="194"/>
      <c r="EB1127" s="194"/>
      <c r="EC1127" s="194"/>
      <c r="ED1127" s="194"/>
      <c r="EE1127" s="194"/>
      <c r="EF1127" s="194"/>
      <c r="EG1127" s="194"/>
      <c r="EH1127" s="194"/>
      <c r="EI1127" s="194"/>
      <c r="EJ1127" s="194"/>
      <c r="EK1127" s="194"/>
      <c r="EL1127" s="194"/>
      <c r="EM1127" s="194"/>
      <c r="EN1127" s="194"/>
      <c r="EO1127" s="194"/>
      <c r="EP1127" s="194"/>
      <c r="EQ1127" s="194"/>
      <c r="ER1127" s="194"/>
      <c r="ES1127" s="194"/>
      <c r="ET1127" s="194"/>
      <c r="EU1127" s="194"/>
    </row>
    <row r="1128" ht="10.5" customHeight="1">
      <c r="A1128" s="686"/>
      <c r="B1128" s="686"/>
      <c r="C1128" s="686"/>
      <c r="D1128" s="686"/>
      <c r="E1128" s="686"/>
      <c r="F1128" s="686"/>
      <c r="G1128" s="686"/>
      <c r="H1128" s="686"/>
      <c r="I1128" s="686"/>
      <c r="J1128" s="686"/>
      <c r="K1128" s="686"/>
      <c r="L1128" s="686"/>
      <c r="M1128" s="686"/>
      <c r="N1128" s="686"/>
      <c r="O1128" s="686"/>
      <c r="P1128" s="686"/>
      <c r="Q1128" s="686"/>
      <c r="R1128" s="686"/>
      <c r="S1128" s="686"/>
      <c r="T1128" s="686"/>
      <c r="U1128" s="686"/>
      <c r="V1128" s="686"/>
      <c r="W1128" s="686"/>
      <c r="X1128" s="686"/>
      <c r="Y1128" s="686"/>
      <c r="Z1128" s="686"/>
      <c r="AA1128" s="686"/>
      <c r="AB1128" s="686"/>
      <c r="AC1128" s="686"/>
      <c r="AD1128" s="687"/>
      <c r="AE1128" s="687"/>
      <c r="AF1128" s="687"/>
      <c r="AG1128" s="687"/>
      <c r="AH1128" s="687"/>
      <c r="AI1128" s="687"/>
      <c r="AJ1128" s="688"/>
      <c r="AK1128" s="688"/>
      <c r="AL1128" s="688"/>
      <c r="AM1128" s="688"/>
      <c r="AN1128" s="688"/>
      <c r="AO1128" s="688"/>
      <c r="AP1128" s="688"/>
      <c r="AQ1128" s="688"/>
      <c r="AR1128" s="688"/>
      <c r="AS1128" s="688"/>
      <c r="AT1128" s="688"/>
      <c r="AU1128" s="688"/>
      <c r="AV1128" s="688"/>
      <c r="AW1128" s="688"/>
      <c r="AX1128" s="688"/>
      <c r="AY1128" s="688"/>
      <c r="AZ1128" s="688"/>
      <c r="BA1128" s="688"/>
      <c r="BB1128" s="688"/>
      <c r="BC1128" s="688"/>
      <c r="BD1128" s="688"/>
      <c r="BE1128" s="688"/>
      <c r="BF1128" s="688"/>
      <c r="BG1128" s="688"/>
      <c r="BH1128" s="688"/>
      <c r="BI1128" s="688"/>
      <c r="BJ1128" s="688"/>
      <c r="BK1128" s="764"/>
      <c r="BL1128" s="764"/>
      <c r="BM1128" s="688"/>
      <c r="BN1128" s="688"/>
      <c r="BO1128" s="688"/>
      <c r="BP1128" s="688"/>
      <c r="BQ1128" s="688"/>
      <c r="BR1128" s="688"/>
      <c r="BS1128" s="688"/>
      <c r="BT1128" s="688"/>
      <c r="BU1128" s="688"/>
      <c r="BV1128" s="687"/>
      <c r="BW1128" s="687"/>
      <c r="BX1128" s="687"/>
      <c r="BY1128" s="687"/>
      <c r="BZ1128" s="687"/>
      <c r="CA1128" s="764"/>
      <c r="CB1128" s="688"/>
      <c r="CC1128" s="688"/>
      <c r="CD1128" s="688"/>
      <c r="CE1128" s="688"/>
      <c r="CF1128" s="688"/>
      <c r="CG1128" s="688"/>
      <c r="CH1128" s="690"/>
      <c r="CI1128" s="688"/>
      <c r="CJ1128" s="688"/>
      <c r="CK1128" s="336"/>
      <c r="CL1128" s="336"/>
      <c r="CM1128" s="336"/>
      <c r="CN1128" s="336"/>
      <c r="CO1128" s="336"/>
      <c r="CP1128" s="336"/>
      <c r="CQ1128" s="336"/>
      <c r="CR1128" s="336"/>
      <c r="CS1128" s="336"/>
      <c r="CT1128" s="336"/>
      <c r="CU1128" s="194"/>
      <c r="CV1128" s="194"/>
      <c r="CW1128" s="194"/>
      <c r="CX1128" s="194"/>
      <c r="CY1128" s="194"/>
      <c r="CZ1128" s="194"/>
      <c r="DA1128" s="194"/>
      <c r="DB1128" s="194"/>
      <c r="DC1128" s="194"/>
      <c r="DD1128" s="194"/>
      <c r="DE1128" s="194"/>
      <c r="DF1128" s="194"/>
      <c r="DG1128" s="194"/>
      <c r="DH1128" s="194"/>
      <c r="DI1128" s="194"/>
      <c r="DJ1128" s="194"/>
      <c r="DK1128" s="194"/>
      <c r="DL1128" s="194"/>
      <c r="DM1128" s="194"/>
      <c r="DN1128" s="194"/>
      <c r="DO1128" s="194"/>
      <c r="DP1128" s="194"/>
      <c r="DQ1128" s="194"/>
      <c r="DR1128" s="194"/>
      <c r="DS1128" s="194"/>
      <c r="DT1128" s="194"/>
      <c r="DU1128" s="194"/>
      <c r="DV1128" s="194"/>
      <c r="DW1128" s="194"/>
      <c r="DX1128" s="194"/>
      <c r="DY1128" s="194"/>
      <c r="DZ1128" s="194"/>
      <c r="EA1128" s="194"/>
      <c r="EB1128" s="194"/>
      <c r="EC1128" s="194"/>
      <c r="ED1128" s="194"/>
      <c r="EE1128" s="194"/>
      <c r="EF1128" s="194"/>
      <c r="EG1128" s="194"/>
      <c r="EH1128" s="194"/>
      <c r="EI1128" s="194"/>
      <c r="EJ1128" s="194"/>
      <c r="EK1128" s="194"/>
      <c r="EL1128" s="194"/>
      <c r="EM1128" s="194"/>
      <c r="EN1128" s="194"/>
      <c r="EO1128" s="194"/>
      <c r="EP1128" s="194"/>
      <c r="EQ1128" s="194"/>
      <c r="ER1128" s="194"/>
      <c r="ES1128" s="194"/>
      <c r="ET1128" s="194"/>
      <c r="EU1128" s="194"/>
    </row>
  </sheetData>
  <mergeCells count="5100">
    <mergeCell ref="N71:Q72"/>
    <mergeCell ref="S71:Y72"/>
    <mergeCell ref="Z71:AG72"/>
    <mergeCell ref="AM72:AS73"/>
    <mergeCell ref="AT72:AW73"/>
    <mergeCell ref="AZ72:BA73"/>
    <mergeCell ref="BB72:BI73"/>
    <mergeCell ref="C67:D68"/>
    <mergeCell ref="E67:H68"/>
    <mergeCell ref="I67:J68"/>
    <mergeCell ref="L67:M68"/>
    <mergeCell ref="N67:Q68"/>
    <mergeCell ref="S67:Y68"/>
    <mergeCell ref="C71:D72"/>
    <mergeCell ref="E71:J72"/>
    <mergeCell ref="L71:M72"/>
    <mergeCell ref="T74:W75"/>
    <mergeCell ref="X74:AB75"/>
    <mergeCell ref="AD74:AG75"/>
    <mergeCell ref="AM74:AN75"/>
    <mergeCell ref="AO74:AW75"/>
    <mergeCell ref="CJ86:DB91"/>
    <mergeCell ref="DF86:DX91"/>
    <mergeCell ref="EB86:ET91"/>
    <mergeCell ref="EL99:ET100"/>
    <mergeCell ref="CJ101:DB104"/>
    <mergeCell ref="DF101:DX104"/>
    <mergeCell ref="EB101:ET104"/>
    <mergeCell ref="D90:M91"/>
    <mergeCell ref="C96:Q97"/>
    <mergeCell ref="C99:G100"/>
    <mergeCell ref="R99:V100"/>
    <mergeCell ref="C101:P102"/>
    <mergeCell ref="R101:Y102"/>
    <mergeCell ref="Z101:AB102"/>
    <mergeCell ref="BN101:CF104"/>
    <mergeCell ref="BN105:CF110"/>
    <mergeCell ref="CJ105:DB110"/>
    <mergeCell ref="DF105:DX110"/>
    <mergeCell ref="EB105:ET110"/>
    <mergeCell ref="S108:Y109"/>
    <mergeCell ref="Z108:AG109"/>
    <mergeCell ref="AM108:AN109"/>
    <mergeCell ref="AO108:AR109"/>
    <mergeCell ref="AT108:AU109"/>
    <mergeCell ref="AV108:BA109"/>
    <mergeCell ref="BB108:BC109"/>
    <mergeCell ref="BD108:BI109"/>
    <mergeCell ref="AZ119:BA120"/>
    <mergeCell ref="AZ121:BA122"/>
    <mergeCell ref="AT119:AW120"/>
    <mergeCell ref="BB119:BI120"/>
    <mergeCell ref="BN119:CF124"/>
    <mergeCell ref="CJ119:DB124"/>
    <mergeCell ref="DF119:DX124"/>
    <mergeCell ref="EB119:ET124"/>
    <mergeCell ref="BB121:BI122"/>
    <mergeCell ref="AZ123:BI124"/>
    <mergeCell ref="AM110:AN111"/>
    <mergeCell ref="AO110:AR111"/>
    <mergeCell ref="AT110:AU111"/>
    <mergeCell ref="AV110:BA111"/>
    <mergeCell ref="BB110:BC111"/>
    <mergeCell ref="BD110:BI111"/>
    <mergeCell ref="C110:D111"/>
    <mergeCell ref="E110:H111"/>
    <mergeCell ref="I110:J111"/>
    <mergeCell ref="L110:M111"/>
    <mergeCell ref="N110:Q111"/>
    <mergeCell ref="S110:Y111"/>
    <mergeCell ref="Z110:AG111"/>
    <mergeCell ref="E106:J107"/>
    <mergeCell ref="L106:M107"/>
    <mergeCell ref="C108:D109"/>
    <mergeCell ref="E108:H109"/>
    <mergeCell ref="I108:J109"/>
    <mergeCell ref="L108:M109"/>
    <mergeCell ref="N108:Q109"/>
    <mergeCell ref="BX113:CF114"/>
    <mergeCell ref="CJ113:CR114"/>
    <mergeCell ref="CT113:DB114"/>
    <mergeCell ref="DF113:DN114"/>
    <mergeCell ref="DP113:DX114"/>
    <mergeCell ref="EB113:EJ114"/>
    <mergeCell ref="EL113:ET114"/>
    <mergeCell ref="C112:D113"/>
    <mergeCell ref="E112:H113"/>
    <mergeCell ref="I112:J113"/>
    <mergeCell ref="L112:M113"/>
    <mergeCell ref="N112:Q113"/>
    <mergeCell ref="S112:Y113"/>
    <mergeCell ref="Z112:AG113"/>
    <mergeCell ref="CJ115:DB118"/>
    <mergeCell ref="DF115:DX118"/>
    <mergeCell ref="EB115:ET118"/>
    <mergeCell ref="AO121:AW122"/>
    <mergeCell ref="AO123:AW124"/>
    <mergeCell ref="C118:D119"/>
    <mergeCell ref="E118:J119"/>
    <mergeCell ref="L118:M119"/>
    <mergeCell ref="N118:Q119"/>
    <mergeCell ref="Z118:AG119"/>
    <mergeCell ref="AM119:AS120"/>
    <mergeCell ref="AM121:AN122"/>
    <mergeCell ref="AM125:AN126"/>
    <mergeCell ref="AM127:AN128"/>
    <mergeCell ref="AM132:AN133"/>
    <mergeCell ref="AO132:AP133"/>
    <mergeCell ref="CJ127:CR128"/>
    <mergeCell ref="CT127:DB128"/>
    <mergeCell ref="DF127:DN128"/>
    <mergeCell ref="DP127:DX128"/>
    <mergeCell ref="EB127:EJ128"/>
    <mergeCell ref="EL127:ET128"/>
    <mergeCell ref="BN129:CF132"/>
    <mergeCell ref="CJ129:DB132"/>
    <mergeCell ref="DF129:DX132"/>
    <mergeCell ref="EB129:ET132"/>
    <mergeCell ref="AO127:AW128"/>
    <mergeCell ref="AM130:AX131"/>
    <mergeCell ref="AY130:BI131"/>
    <mergeCell ref="X121:AB122"/>
    <mergeCell ref="AD121:AG122"/>
    <mergeCell ref="AC123:AG124"/>
    <mergeCell ref="AM123:AN124"/>
    <mergeCell ref="AO125:AW126"/>
    <mergeCell ref="AD126:AG127"/>
    <mergeCell ref="AC128:AG129"/>
    <mergeCell ref="AC131:AG132"/>
    <mergeCell ref="D135:M136"/>
    <mergeCell ref="N135:O136"/>
    <mergeCell ref="P135:Q136"/>
    <mergeCell ref="AU145:AZ146"/>
    <mergeCell ref="BN146:BV147"/>
    <mergeCell ref="BX146:CF147"/>
    <mergeCell ref="CJ146:CR147"/>
    <mergeCell ref="CT146:DB147"/>
    <mergeCell ref="DF146:DN147"/>
    <mergeCell ref="AU147:AZ148"/>
    <mergeCell ref="AT153:AU154"/>
    <mergeCell ref="AV153:BA154"/>
    <mergeCell ref="BB153:BC154"/>
    <mergeCell ref="BD153:BI154"/>
    <mergeCell ref="AT155:AU156"/>
    <mergeCell ref="AV155:BA156"/>
    <mergeCell ref="BB155:BC156"/>
    <mergeCell ref="BD155:BI156"/>
    <mergeCell ref="BB145:BI146"/>
    <mergeCell ref="BB147:BI148"/>
    <mergeCell ref="BN148:CF151"/>
    <mergeCell ref="DF148:DX151"/>
    <mergeCell ref="AT151:BI152"/>
    <mergeCell ref="BN152:CF157"/>
    <mergeCell ref="DF152:DX157"/>
    <mergeCell ref="AZ125:BA126"/>
    <mergeCell ref="AZ127:BA128"/>
    <mergeCell ref="BB127:BD128"/>
    <mergeCell ref="BE127:BF128"/>
    <mergeCell ref="BG127:BI128"/>
    <mergeCell ref="BN127:BV128"/>
    <mergeCell ref="BX127:CF128"/>
    <mergeCell ref="BB125:BD126"/>
    <mergeCell ref="BE125:BF126"/>
    <mergeCell ref="BG125:BI126"/>
    <mergeCell ref="BN133:CF138"/>
    <mergeCell ref="CJ133:DB138"/>
    <mergeCell ref="DF133:DX138"/>
    <mergeCell ref="EB133:ET138"/>
    <mergeCell ref="CJ143:CX144"/>
    <mergeCell ref="DF143:DT144"/>
    <mergeCell ref="EB143:EP144"/>
    <mergeCell ref="AQ132:BI138"/>
    <mergeCell ref="AM134:AN135"/>
    <mergeCell ref="AO134:AP135"/>
    <mergeCell ref="AM136:AN138"/>
    <mergeCell ref="AO136:AP138"/>
    <mergeCell ref="AU143:BI144"/>
    <mergeCell ref="BN143:CB144"/>
    <mergeCell ref="DP146:DX147"/>
    <mergeCell ref="EB146:EJ147"/>
    <mergeCell ref="EL146:ET147"/>
    <mergeCell ref="EB148:ET151"/>
    <mergeCell ref="EB152:ET157"/>
    <mergeCell ref="CJ148:DB151"/>
    <mergeCell ref="CJ152:DB157"/>
    <mergeCell ref="AT157:AU158"/>
    <mergeCell ref="AV157:BA158"/>
    <mergeCell ref="BB157:BC158"/>
    <mergeCell ref="BD157:BI158"/>
    <mergeCell ref="AM151:AR152"/>
    <mergeCell ref="AM153:AN154"/>
    <mergeCell ref="AO153:AR154"/>
    <mergeCell ref="AM155:AN156"/>
    <mergeCell ref="AO155:AR156"/>
    <mergeCell ref="AM157:AN158"/>
    <mergeCell ref="AO157:AR158"/>
    <mergeCell ref="AM215:AN216"/>
    <mergeCell ref="AO215:AW216"/>
    <mergeCell ref="AM210:AN211"/>
    <mergeCell ref="AO210:AR211"/>
    <mergeCell ref="AM213:AS214"/>
    <mergeCell ref="AT213:AW214"/>
    <mergeCell ref="AZ213:BA214"/>
    <mergeCell ref="C215:K216"/>
    <mergeCell ref="T215:W216"/>
    <mergeCell ref="BN195:CF198"/>
    <mergeCell ref="CJ195:DB198"/>
    <mergeCell ref="DF195:DX198"/>
    <mergeCell ref="EB195:ET198"/>
    <mergeCell ref="BB192:BI193"/>
    <mergeCell ref="BB194:BI195"/>
    <mergeCell ref="AT198:BI199"/>
    <mergeCell ref="BN199:CF204"/>
    <mergeCell ref="CJ199:DB204"/>
    <mergeCell ref="DF199:DX204"/>
    <mergeCell ref="EB199:ET204"/>
    <mergeCell ref="C202:D203"/>
    <mergeCell ref="E202:H203"/>
    <mergeCell ref="I202:J203"/>
    <mergeCell ref="L202:M203"/>
    <mergeCell ref="N202:Q203"/>
    <mergeCell ref="S202:Y203"/>
    <mergeCell ref="Z202:AG203"/>
    <mergeCell ref="CT207:DB208"/>
    <mergeCell ref="DF207:DN208"/>
    <mergeCell ref="DP207:DX208"/>
    <mergeCell ref="EB207:EJ208"/>
    <mergeCell ref="EL207:ET208"/>
    <mergeCell ref="BB202:BC203"/>
    <mergeCell ref="BD202:BI203"/>
    <mergeCell ref="BD204:BI205"/>
    <mergeCell ref="BD206:BI207"/>
    <mergeCell ref="BN207:BV208"/>
    <mergeCell ref="BX207:CF208"/>
    <mergeCell ref="CJ207:CR208"/>
    <mergeCell ref="AM206:AN207"/>
    <mergeCell ref="AM208:AN209"/>
    <mergeCell ref="AO208:AR209"/>
    <mergeCell ref="AT208:AU209"/>
    <mergeCell ref="AV208:BA209"/>
    <mergeCell ref="BB208:BC209"/>
    <mergeCell ref="BD208:BI209"/>
    <mergeCell ref="C210:D211"/>
    <mergeCell ref="E210:H211"/>
    <mergeCell ref="I210:J211"/>
    <mergeCell ref="L210:M211"/>
    <mergeCell ref="N210:Q211"/>
    <mergeCell ref="S210:X211"/>
    <mergeCell ref="Y211:AG211"/>
    <mergeCell ref="C204:D205"/>
    <mergeCell ref="E204:H205"/>
    <mergeCell ref="I204:J205"/>
    <mergeCell ref="L204:M205"/>
    <mergeCell ref="N204:Q205"/>
    <mergeCell ref="S204:Y205"/>
    <mergeCell ref="Z204:AG205"/>
    <mergeCell ref="CJ209:DB212"/>
    <mergeCell ref="DF209:DX212"/>
    <mergeCell ref="EB209:ET212"/>
    <mergeCell ref="AM202:AN203"/>
    <mergeCell ref="AO202:AR203"/>
    <mergeCell ref="AM204:AN205"/>
    <mergeCell ref="AO204:AR205"/>
    <mergeCell ref="AT204:AU205"/>
    <mergeCell ref="AO206:AR207"/>
    <mergeCell ref="AT206:AU207"/>
    <mergeCell ref="AT210:AU211"/>
    <mergeCell ref="AV210:BA211"/>
    <mergeCell ref="BN213:CF218"/>
    <mergeCell ref="CJ213:DB218"/>
    <mergeCell ref="DF213:DX218"/>
    <mergeCell ref="EB213:ET218"/>
    <mergeCell ref="AT202:AU203"/>
    <mergeCell ref="AV202:BA203"/>
    <mergeCell ref="AV204:BA205"/>
    <mergeCell ref="BB204:BC205"/>
    <mergeCell ref="AV206:BA207"/>
    <mergeCell ref="BB206:BC207"/>
    <mergeCell ref="BN209:CF212"/>
    <mergeCell ref="X215:AB216"/>
    <mergeCell ref="AD215:AG216"/>
    <mergeCell ref="L216:R216"/>
    <mergeCell ref="AM217:AN218"/>
    <mergeCell ref="AO217:AW218"/>
    <mergeCell ref="AM219:AN220"/>
    <mergeCell ref="AO219:AW220"/>
    <mergeCell ref="BB210:BC211"/>
    <mergeCell ref="BD210:BI211"/>
    <mergeCell ref="BB213:BI214"/>
    <mergeCell ref="AZ215:BA216"/>
    <mergeCell ref="BB215:BI216"/>
    <mergeCell ref="AZ217:BI218"/>
    <mergeCell ref="AZ219:BA220"/>
    <mergeCell ref="BG219:BI220"/>
    <mergeCell ref="EB221:EJ222"/>
    <mergeCell ref="EL221:ET222"/>
    <mergeCell ref="EB223:ET226"/>
    <mergeCell ref="EB227:ET232"/>
    <mergeCell ref="BN223:CF226"/>
    <mergeCell ref="CJ223:DB226"/>
    <mergeCell ref="DF223:DX226"/>
    <mergeCell ref="BG221:BI222"/>
    <mergeCell ref="BN221:BV222"/>
    <mergeCell ref="BX221:CF222"/>
    <mergeCell ref="CJ221:CR222"/>
    <mergeCell ref="CT221:DB222"/>
    <mergeCell ref="DF221:DN222"/>
    <mergeCell ref="DP221:DX222"/>
    <mergeCell ref="BB219:BD220"/>
    <mergeCell ref="BE219:BF220"/>
    <mergeCell ref="AM221:AN222"/>
    <mergeCell ref="AO221:AW222"/>
    <mergeCell ref="AZ221:BA222"/>
    <mergeCell ref="BB221:BD222"/>
    <mergeCell ref="BE221:BF222"/>
    <mergeCell ref="AY224:BI225"/>
    <mergeCell ref="D225:M226"/>
    <mergeCell ref="N225:O226"/>
    <mergeCell ref="P225:Q226"/>
    <mergeCell ref="T225:U226"/>
    <mergeCell ref="V225:AB226"/>
    <mergeCell ref="AC225:AG226"/>
    <mergeCell ref="AM228:AN229"/>
    <mergeCell ref="AO228:AP229"/>
    <mergeCell ref="AM230:AN232"/>
    <mergeCell ref="AO230:AP232"/>
    <mergeCell ref="D231:M232"/>
    <mergeCell ref="N231:O232"/>
    <mergeCell ref="P231:Q232"/>
    <mergeCell ref="T231:U232"/>
    <mergeCell ref="V231:AB232"/>
    <mergeCell ref="AC231:AG232"/>
    <mergeCell ref="AM224:AX225"/>
    <mergeCell ref="AM226:AN227"/>
    <mergeCell ref="AO226:AP227"/>
    <mergeCell ref="AQ226:BI232"/>
    <mergeCell ref="BN227:CF232"/>
    <mergeCell ref="CJ227:DB232"/>
    <mergeCell ref="DF227:DX232"/>
    <mergeCell ref="AU239:AZ240"/>
    <mergeCell ref="BN240:BV241"/>
    <mergeCell ref="BX240:CF241"/>
    <mergeCell ref="CJ240:CR241"/>
    <mergeCell ref="CT240:DB241"/>
    <mergeCell ref="DF240:DN241"/>
    <mergeCell ref="AU241:AZ242"/>
    <mergeCell ref="BB247:BC248"/>
    <mergeCell ref="BD247:BI248"/>
    <mergeCell ref="AT249:AU250"/>
    <mergeCell ref="AV249:BA250"/>
    <mergeCell ref="BB249:BC250"/>
    <mergeCell ref="BD249:BI250"/>
    <mergeCell ref="BB239:BI240"/>
    <mergeCell ref="BB241:BI242"/>
    <mergeCell ref="BN242:CF245"/>
    <mergeCell ref="DF242:DX245"/>
    <mergeCell ref="AT245:BI246"/>
    <mergeCell ref="BN246:CF251"/>
    <mergeCell ref="DF246:DX251"/>
    <mergeCell ref="D227:M228"/>
    <mergeCell ref="N227:O228"/>
    <mergeCell ref="P227:Q228"/>
    <mergeCell ref="T228:U229"/>
    <mergeCell ref="V228:AB229"/>
    <mergeCell ref="AC228:AG229"/>
    <mergeCell ref="D229:M230"/>
    <mergeCell ref="N229:O230"/>
    <mergeCell ref="P229:Q230"/>
    <mergeCell ref="AU237:BI238"/>
    <mergeCell ref="BN237:CB238"/>
    <mergeCell ref="CJ237:CX238"/>
    <mergeCell ref="DF237:DT238"/>
    <mergeCell ref="EB237:EP238"/>
    <mergeCell ref="DP240:DX241"/>
    <mergeCell ref="EB240:EJ241"/>
    <mergeCell ref="EL240:ET241"/>
    <mergeCell ref="EB242:ET245"/>
    <mergeCell ref="EB246:ET251"/>
    <mergeCell ref="CJ242:DB245"/>
    <mergeCell ref="CJ246:DB251"/>
    <mergeCell ref="AM247:AN248"/>
    <mergeCell ref="AO247:AR248"/>
    <mergeCell ref="AM249:AN250"/>
    <mergeCell ref="AO249:AR250"/>
    <mergeCell ref="AM251:AN252"/>
    <mergeCell ref="AO251:AR252"/>
    <mergeCell ref="AT251:AU252"/>
    <mergeCell ref="AT247:AU248"/>
    <mergeCell ref="AV247:BA248"/>
    <mergeCell ref="AV251:BA252"/>
    <mergeCell ref="BB251:BC252"/>
    <mergeCell ref="BD251:BI252"/>
    <mergeCell ref="C251:D252"/>
    <mergeCell ref="E251:H252"/>
    <mergeCell ref="I251:J252"/>
    <mergeCell ref="L251:M252"/>
    <mergeCell ref="N251:Q252"/>
    <mergeCell ref="S251:Y252"/>
    <mergeCell ref="Z251:AG252"/>
    <mergeCell ref="AM245:AR246"/>
    <mergeCell ref="C247:D248"/>
    <mergeCell ref="E247:J248"/>
    <mergeCell ref="L247:M248"/>
    <mergeCell ref="N247:Q248"/>
    <mergeCell ref="S247:Y248"/>
    <mergeCell ref="Z247:AG248"/>
    <mergeCell ref="C249:D250"/>
    <mergeCell ref="E249:H250"/>
    <mergeCell ref="I249:J250"/>
    <mergeCell ref="L249:M250"/>
    <mergeCell ref="N249:Q250"/>
    <mergeCell ref="S249:Y250"/>
    <mergeCell ref="Z249:AG250"/>
    <mergeCell ref="BX254:CF255"/>
    <mergeCell ref="CJ254:CR255"/>
    <mergeCell ref="CT254:DB255"/>
    <mergeCell ref="DF254:DN255"/>
    <mergeCell ref="DP254:DX255"/>
    <mergeCell ref="EB254:EJ255"/>
    <mergeCell ref="EL254:ET255"/>
    <mergeCell ref="AM253:AN254"/>
    <mergeCell ref="AO253:AR254"/>
    <mergeCell ref="AT253:AU254"/>
    <mergeCell ref="AV253:BA254"/>
    <mergeCell ref="BB253:BC254"/>
    <mergeCell ref="BD253:BI254"/>
    <mergeCell ref="BN254:BV255"/>
    <mergeCell ref="CJ256:DB259"/>
    <mergeCell ref="DF256:DX259"/>
    <mergeCell ref="EB256:ET259"/>
    <mergeCell ref="C257:D258"/>
    <mergeCell ref="E257:H258"/>
    <mergeCell ref="I257:J258"/>
    <mergeCell ref="L257:M258"/>
    <mergeCell ref="N257:Q258"/>
    <mergeCell ref="S257:X258"/>
    <mergeCell ref="Y258:AG258"/>
    <mergeCell ref="AM257:AN258"/>
    <mergeCell ref="AO257:AR258"/>
    <mergeCell ref="AM255:AN256"/>
    <mergeCell ref="AO255:AR256"/>
    <mergeCell ref="AT255:AU256"/>
    <mergeCell ref="AV255:BA256"/>
    <mergeCell ref="BB255:BC256"/>
    <mergeCell ref="BD255:BI256"/>
    <mergeCell ref="BN256:CF259"/>
    <mergeCell ref="X262:AB263"/>
    <mergeCell ref="AD262:AG263"/>
    <mergeCell ref="AM262:AN263"/>
    <mergeCell ref="AO262:AW263"/>
    <mergeCell ref="AM264:AN265"/>
    <mergeCell ref="AO264:AW265"/>
    <mergeCell ref="AM266:AN267"/>
    <mergeCell ref="AO266:AW267"/>
    <mergeCell ref="AM268:AN269"/>
    <mergeCell ref="AO268:AW269"/>
    <mergeCell ref="C262:K263"/>
    <mergeCell ref="L263:R263"/>
    <mergeCell ref="AT257:AU258"/>
    <mergeCell ref="AV257:BA258"/>
    <mergeCell ref="AM260:AS261"/>
    <mergeCell ref="AT260:AW261"/>
    <mergeCell ref="AZ260:BA261"/>
    <mergeCell ref="T262:W263"/>
    <mergeCell ref="AZ262:BA263"/>
    <mergeCell ref="BB257:BC258"/>
    <mergeCell ref="BD257:BI258"/>
    <mergeCell ref="BB260:BI261"/>
    <mergeCell ref="BN260:CF265"/>
    <mergeCell ref="CJ260:DB265"/>
    <mergeCell ref="DF260:DX265"/>
    <mergeCell ref="EB260:ET265"/>
    <mergeCell ref="EL268:ET269"/>
    <mergeCell ref="BB262:BI263"/>
    <mergeCell ref="AZ264:BI265"/>
    <mergeCell ref="AZ266:BA267"/>
    <mergeCell ref="BB266:BD267"/>
    <mergeCell ref="BE266:BF267"/>
    <mergeCell ref="BG266:BI267"/>
    <mergeCell ref="AZ268:BA269"/>
    <mergeCell ref="BG268:BI269"/>
    <mergeCell ref="T131:U132"/>
    <mergeCell ref="V131:AB132"/>
    <mergeCell ref="T134:U135"/>
    <mergeCell ref="V134:AB135"/>
    <mergeCell ref="AC134:AG135"/>
    <mergeCell ref="T137:U138"/>
    <mergeCell ref="V137:AB138"/>
    <mergeCell ref="AC137:AG138"/>
    <mergeCell ref="S118:Y119"/>
    <mergeCell ref="T121:W122"/>
    <mergeCell ref="T123:U124"/>
    <mergeCell ref="V123:AB124"/>
    <mergeCell ref="T126:AB127"/>
    <mergeCell ref="T128:U129"/>
    <mergeCell ref="V128:AB129"/>
    <mergeCell ref="S159:Y160"/>
    <mergeCell ref="Z159:AG160"/>
    <mergeCell ref="E157:H158"/>
    <mergeCell ref="I157:J158"/>
    <mergeCell ref="S157:Y158"/>
    <mergeCell ref="Z157:AG158"/>
    <mergeCell ref="C159:D160"/>
    <mergeCell ref="E159:H160"/>
    <mergeCell ref="I159:J160"/>
    <mergeCell ref="S161:Y162"/>
    <mergeCell ref="Z161:AG162"/>
    <mergeCell ref="L159:M160"/>
    <mergeCell ref="N159:Q160"/>
    <mergeCell ref="C161:D162"/>
    <mergeCell ref="E161:H162"/>
    <mergeCell ref="I161:J162"/>
    <mergeCell ref="L161:M162"/>
    <mergeCell ref="N161:Q162"/>
    <mergeCell ref="N133:O134"/>
    <mergeCell ref="P133:Q134"/>
    <mergeCell ref="C121:K122"/>
    <mergeCell ref="L122:R122"/>
    <mergeCell ref="C123:R129"/>
    <mergeCell ref="D131:M132"/>
    <mergeCell ref="N131:O132"/>
    <mergeCell ref="P131:Q132"/>
    <mergeCell ref="D133:M134"/>
    <mergeCell ref="R148:Y149"/>
    <mergeCell ref="Z148:AB149"/>
    <mergeCell ref="D137:M138"/>
    <mergeCell ref="N137:O138"/>
    <mergeCell ref="P137:Q138"/>
    <mergeCell ref="C143:Q144"/>
    <mergeCell ref="C146:G147"/>
    <mergeCell ref="R146:V147"/>
    <mergeCell ref="C148:P149"/>
    <mergeCell ref="N153:Q154"/>
    <mergeCell ref="S153:Y154"/>
    <mergeCell ref="S155:Y156"/>
    <mergeCell ref="Z155:AG156"/>
    <mergeCell ref="C151:H152"/>
    <mergeCell ref="L151:P152"/>
    <mergeCell ref="S151:AB152"/>
    <mergeCell ref="AC152:AG152"/>
    <mergeCell ref="E153:J154"/>
    <mergeCell ref="L153:M154"/>
    <mergeCell ref="Z153:AG154"/>
    <mergeCell ref="T170:U171"/>
    <mergeCell ref="V170:AB171"/>
    <mergeCell ref="AC170:AG171"/>
    <mergeCell ref="T173:AB174"/>
    <mergeCell ref="AD173:AG174"/>
    <mergeCell ref="C165:D166"/>
    <mergeCell ref="E165:J166"/>
    <mergeCell ref="L165:M166"/>
    <mergeCell ref="N165:Q166"/>
    <mergeCell ref="S165:Y166"/>
    <mergeCell ref="Z165:AG166"/>
    <mergeCell ref="C170:R176"/>
    <mergeCell ref="AC175:AG176"/>
    <mergeCell ref="C193:G194"/>
    <mergeCell ref="C198:H199"/>
    <mergeCell ref="L198:P199"/>
    <mergeCell ref="AC199:AG199"/>
    <mergeCell ref="T175:U176"/>
    <mergeCell ref="V175:AB176"/>
    <mergeCell ref="C190:Q191"/>
    <mergeCell ref="R193:V194"/>
    <mergeCell ref="R195:Y196"/>
    <mergeCell ref="Z195:AB196"/>
    <mergeCell ref="S198:AB199"/>
    <mergeCell ref="C195:P196"/>
    <mergeCell ref="E206:H207"/>
    <mergeCell ref="I206:J207"/>
    <mergeCell ref="L206:M207"/>
    <mergeCell ref="N206:Q207"/>
    <mergeCell ref="S206:Y207"/>
    <mergeCell ref="Z206:AG207"/>
    <mergeCell ref="C206:D207"/>
    <mergeCell ref="E208:H209"/>
    <mergeCell ref="I208:J209"/>
    <mergeCell ref="L208:M209"/>
    <mergeCell ref="N208:Q209"/>
    <mergeCell ref="S208:Y209"/>
    <mergeCell ref="Z208:AG209"/>
    <mergeCell ref="C208:D209"/>
    <mergeCell ref="C212:D213"/>
    <mergeCell ref="E212:J213"/>
    <mergeCell ref="L212:M213"/>
    <mergeCell ref="N212:Q213"/>
    <mergeCell ref="S212:Y213"/>
    <mergeCell ref="Z212:AG213"/>
    <mergeCell ref="V222:AB223"/>
    <mergeCell ref="AC222:AG223"/>
    <mergeCell ref="C217:R223"/>
    <mergeCell ref="T217:U218"/>
    <mergeCell ref="V217:AB218"/>
    <mergeCell ref="AC217:AG218"/>
    <mergeCell ref="T220:AB221"/>
    <mergeCell ref="AD220:AG221"/>
    <mergeCell ref="T222:U223"/>
    <mergeCell ref="L245:P246"/>
    <mergeCell ref="S245:AB246"/>
    <mergeCell ref="AC246:AG246"/>
    <mergeCell ref="C237:Q238"/>
    <mergeCell ref="C240:G241"/>
    <mergeCell ref="R240:V241"/>
    <mergeCell ref="C242:P243"/>
    <mergeCell ref="R242:Y243"/>
    <mergeCell ref="Z242:AB243"/>
    <mergeCell ref="C245:H246"/>
    <mergeCell ref="C253:D254"/>
    <mergeCell ref="E253:H254"/>
    <mergeCell ref="I253:J254"/>
    <mergeCell ref="L253:M254"/>
    <mergeCell ref="N253:Q254"/>
    <mergeCell ref="S253:Y254"/>
    <mergeCell ref="Z253:AG254"/>
    <mergeCell ref="C255:D256"/>
    <mergeCell ref="E255:H256"/>
    <mergeCell ref="I255:J256"/>
    <mergeCell ref="L255:M256"/>
    <mergeCell ref="N255:Q256"/>
    <mergeCell ref="S255:Y256"/>
    <mergeCell ref="Z255:AG256"/>
    <mergeCell ref="T264:U265"/>
    <mergeCell ref="V264:AB265"/>
    <mergeCell ref="AC264:AG265"/>
    <mergeCell ref="T267:AB268"/>
    <mergeCell ref="AD267:AG268"/>
    <mergeCell ref="C259:D260"/>
    <mergeCell ref="E259:J260"/>
    <mergeCell ref="L259:M260"/>
    <mergeCell ref="N259:Q260"/>
    <mergeCell ref="S259:Y260"/>
    <mergeCell ref="Z259:AG260"/>
    <mergeCell ref="C264:R270"/>
    <mergeCell ref="AC269:AG270"/>
    <mergeCell ref="C287:G288"/>
    <mergeCell ref="C292:H293"/>
    <mergeCell ref="L292:P293"/>
    <mergeCell ref="AC293:AG293"/>
    <mergeCell ref="T269:U270"/>
    <mergeCell ref="V269:AB270"/>
    <mergeCell ref="C284:Q285"/>
    <mergeCell ref="R287:V288"/>
    <mergeCell ref="R289:Y290"/>
    <mergeCell ref="Z289:AB290"/>
    <mergeCell ref="S292:AB293"/>
    <mergeCell ref="C289:P290"/>
    <mergeCell ref="E300:H301"/>
    <mergeCell ref="I300:J301"/>
    <mergeCell ref="L300:M301"/>
    <mergeCell ref="N300:Q301"/>
    <mergeCell ref="S300:Y301"/>
    <mergeCell ref="Z300:AG301"/>
    <mergeCell ref="C300:D301"/>
    <mergeCell ref="E302:H303"/>
    <mergeCell ref="I302:J303"/>
    <mergeCell ref="L302:M303"/>
    <mergeCell ref="N302:Q303"/>
    <mergeCell ref="S302:Y303"/>
    <mergeCell ref="Z302:AG303"/>
    <mergeCell ref="C302:D303"/>
    <mergeCell ref="C306:D307"/>
    <mergeCell ref="E306:J307"/>
    <mergeCell ref="L306:M307"/>
    <mergeCell ref="N306:Q307"/>
    <mergeCell ref="S306:Y307"/>
    <mergeCell ref="Z306:AG307"/>
    <mergeCell ref="V598:AB599"/>
    <mergeCell ref="AC598:AG599"/>
    <mergeCell ref="C593:R599"/>
    <mergeCell ref="T593:U594"/>
    <mergeCell ref="V593:AB594"/>
    <mergeCell ref="AC593:AG594"/>
    <mergeCell ref="T596:AB597"/>
    <mergeCell ref="AD596:AG597"/>
    <mergeCell ref="T598:U599"/>
    <mergeCell ref="L621:P622"/>
    <mergeCell ref="S621:AB622"/>
    <mergeCell ref="AC622:AG622"/>
    <mergeCell ref="C613:Q614"/>
    <mergeCell ref="C616:G617"/>
    <mergeCell ref="R616:V617"/>
    <mergeCell ref="C618:P619"/>
    <mergeCell ref="R618:Y619"/>
    <mergeCell ref="Z618:AB619"/>
    <mergeCell ref="C621:H622"/>
    <mergeCell ref="C629:D630"/>
    <mergeCell ref="E629:H630"/>
    <mergeCell ref="I629:J630"/>
    <mergeCell ref="L629:M630"/>
    <mergeCell ref="N629:Q630"/>
    <mergeCell ref="S629:Y630"/>
    <mergeCell ref="Z629:AG630"/>
    <mergeCell ref="C631:D632"/>
    <mergeCell ref="E631:H632"/>
    <mergeCell ref="I631:J632"/>
    <mergeCell ref="L631:M632"/>
    <mergeCell ref="N631:Q632"/>
    <mergeCell ref="S631:Y632"/>
    <mergeCell ref="Z631:AG632"/>
    <mergeCell ref="T640:U641"/>
    <mergeCell ref="V640:AB641"/>
    <mergeCell ref="AC640:AG641"/>
    <mergeCell ref="T643:AB644"/>
    <mergeCell ref="AD643:AG644"/>
    <mergeCell ref="C635:D636"/>
    <mergeCell ref="E635:J636"/>
    <mergeCell ref="L635:M636"/>
    <mergeCell ref="N635:Q636"/>
    <mergeCell ref="S635:Y636"/>
    <mergeCell ref="Z635:AG636"/>
    <mergeCell ref="C640:R646"/>
    <mergeCell ref="AC645:AG646"/>
    <mergeCell ref="C663:G664"/>
    <mergeCell ref="C668:H669"/>
    <mergeCell ref="L668:P669"/>
    <mergeCell ref="AC669:AG669"/>
    <mergeCell ref="T645:U646"/>
    <mergeCell ref="V645:AB646"/>
    <mergeCell ref="C660:Q661"/>
    <mergeCell ref="R663:V664"/>
    <mergeCell ref="R665:Y666"/>
    <mergeCell ref="Z665:AB666"/>
    <mergeCell ref="S668:AB669"/>
    <mergeCell ref="C665:P666"/>
    <mergeCell ref="E676:H677"/>
    <mergeCell ref="I676:J677"/>
    <mergeCell ref="L676:M677"/>
    <mergeCell ref="N676:Q677"/>
    <mergeCell ref="S676:Y677"/>
    <mergeCell ref="Z676:AG677"/>
    <mergeCell ref="C676:D677"/>
    <mergeCell ref="E678:H679"/>
    <mergeCell ref="I678:J679"/>
    <mergeCell ref="L678:M679"/>
    <mergeCell ref="N678:Q679"/>
    <mergeCell ref="S678:Y679"/>
    <mergeCell ref="Z678:AG679"/>
    <mergeCell ref="C678:D679"/>
    <mergeCell ref="C682:D683"/>
    <mergeCell ref="E682:J683"/>
    <mergeCell ref="L682:M683"/>
    <mergeCell ref="N682:Q683"/>
    <mergeCell ref="S682:Y683"/>
    <mergeCell ref="Z682:AG683"/>
    <mergeCell ref="V692:AB693"/>
    <mergeCell ref="AC692:AG693"/>
    <mergeCell ref="C687:R693"/>
    <mergeCell ref="T687:U688"/>
    <mergeCell ref="V687:AB688"/>
    <mergeCell ref="AC687:AG688"/>
    <mergeCell ref="T690:AB691"/>
    <mergeCell ref="AD690:AG691"/>
    <mergeCell ref="T692:U693"/>
    <mergeCell ref="L715:P716"/>
    <mergeCell ref="S715:AB716"/>
    <mergeCell ref="AC716:AG716"/>
    <mergeCell ref="C707:Q708"/>
    <mergeCell ref="C710:G711"/>
    <mergeCell ref="R710:V711"/>
    <mergeCell ref="C712:P713"/>
    <mergeCell ref="R712:Y713"/>
    <mergeCell ref="Z712:AB713"/>
    <mergeCell ref="C715:H716"/>
    <mergeCell ref="C723:D724"/>
    <mergeCell ref="E723:H724"/>
    <mergeCell ref="I723:J724"/>
    <mergeCell ref="L723:M724"/>
    <mergeCell ref="N723:Q724"/>
    <mergeCell ref="S723:Y724"/>
    <mergeCell ref="Z723:AG724"/>
    <mergeCell ref="C725:D726"/>
    <mergeCell ref="E725:H726"/>
    <mergeCell ref="I725:J726"/>
    <mergeCell ref="L725:M726"/>
    <mergeCell ref="N725:Q726"/>
    <mergeCell ref="S725:Y726"/>
    <mergeCell ref="Z725:AG726"/>
    <mergeCell ref="T734:U735"/>
    <mergeCell ref="V734:AB735"/>
    <mergeCell ref="AC734:AG735"/>
    <mergeCell ref="T737:AB738"/>
    <mergeCell ref="AD737:AG738"/>
    <mergeCell ref="C729:D730"/>
    <mergeCell ref="E729:J730"/>
    <mergeCell ref="L729:M730"/>
    <mergeCell ref="N729:Q730"/>
    <mergeCell ref="S729:Y730"/>
    <mergeCell ref="Z729:AG730"/>
    <mergeCell ref="C734:R740"/>
    <mergeCell ref="AC739:AG740"/>
    <mergeCell ref="C757:G758"/>
    <mergeCell ref="C762:H763"/>
    <mergeCell ref="L762:P763"/>
    <mergeCell ref="AC763:AG763"/>
    <mergeCell ref="T739:U740"/>
    <mergeCell ref="V739:AB740"/>
    <mergeCell ref="C754:Q755"/>
    <mergeCell ref="R757:V758"/>
    <mergeCell ref="R759:Y760"/>
    <mergeCell ref="Z759:AB760"/>
    <mergeCell ref="S762:AB763"/>
    <mergeCell ref="C759:P760"/>
    <mergeCell ref="E770:H771"/>
    <mergeCell ref="I770:J771"/>
    <mergeCell ref="L770:M771"/>
    <mergeCell ref="N770:Q771"/>
    <mergeCell ref="S770:Y771"/>
    <mergeCell ref="Z770:AG771"/>
    <mergeCell ref="C770:D771"/>
    <mergeCell ref="E772:H773"/>
    <mergeCell ref="I772:J773"/>
    <mergeCell ref="L772:M773"/>
    <mergeCell ref="N772:Q773"/>
    <mergeCell ref="S772:Y773"/>
    <mergeCell ref="Z772:AG773"/>
    <mergeCell ref="C772:D773"/>
    <mergeCell ref="C776:D777"/>
    <mergeCell ref="E776:J777"/>
    <mergeCell ref="L776:M777"/>
    <mergeCell ref="N776:Q777"/>
    <mergeCell ref="S776:Y777"/>
    <mergeCell ref="Z776:AG777"/>
    <mergeCell ref="V786:AB787"/>
    <mergeCell ref="AC786:AG787"/>
    <mergeCell ref="C781:R787"/>
    <mergeCell ref="T781:U782"/>
    <mergeCell ref="V781:AB782"/>
    <mergeCell ref="AC781:AG782"/>
    <mergeCell ref="T784:AB785"/>
    <mergeCell ref="AD784:AG785"/>
    <mergeCell ref="T786:U787"/>
    <mergeCell ref="L809:P810"/>
    <mergeCell ref="S809:AB810"/>
    <mergeCell ref="AC810:AG810"/>
    <mergeCell ref="C801:Q802"/>
    <mergeCell ref="C804:G805"/>
    <mergeCell ref="R804:V805"/>
    <mergeCell ref="C806:P807"/>
    <mergeCell ref="R806:Y807"/>
    <mergeCell ref="Z806:AB807"/>
    <mergeCell ref="C809:H810"/>
    <mergeCell ref="C817:D818"/>
    <mergeCell ref="E817:H818"/>
    <mergeCell ref="I817:J818"/>
    <mergeCell ref="L817:M818"/>
    <mergeCell ref="N817:Q818"/>
    <mergeCell ref="S817:Y818"/>
    <mergeCell ref="Z817:AG818"/>
    <mergeCell ref="C819:D820"/>
    <mergeCell ref="E819:H820"/>
    <mergeCell ref="I819:J820"/>
    <mergeCell ref="L819:M820"/>
    <mergeCell ref="N819:Q820"/>
    <mergeCell ref="S819:Y820"/>
    <mergeCell ref="Z819:AG820"/>
    <mergeCell ref="T828:U829"/>
    <mergeCell ref="V828:AB829"/>
    <mergeCell ref="AC828:AG829"/>
    <mergeCell ref="T831:AB832"/>
    <mergeCell ref="AD831:AG832"/>
    <mergeCell ref="C823:D824"/>
    <mergeCell ref="E823:J824"/>
    <mergeCell ref="L823:M824"/>
    <mergeCell ref="N823:Q824"/>
    <mergeCell ref="S823:Y824"/>
    <mergeCell ref="Z823:AG824"/>
    <mergeCell ref="C828:R834"/>
    <mergeCell ref="AC833:AG834"/>
    <mergeCell ref="C851:G852"/>
    <mergeCell ref="C856:H857"/>
    <mergeCell ref="L856:P857"/>
    <mergeCell ref="AC857:AG857"/>
    <mergeCell ref="T833:U834"/>
    <mergeCell ref="V833:AB834"/>
    <mergeCell ref="C848:Q849"/>
    <mergeCell ref="R851:V852"/>
    <mergeCell ref="R853:Y854"/>
    <mergeCell ref="Z853:AB854"/>
    <mergeCell ref="S856:AB857"/>
    <mergeCell ref="C853:P854"/>
    <mergeCell ref="E864:H865"/>
    <mergeCell ref="I864:J865"/>
    <mergeCell ref="L864:M865"/>
    <mergeCell ref="N864:Q865"/>
    <mergeCell ref="S864:Y865"/>
    <mergeCell ref="Z864:AG865"/>
    <mergeCell ref="C864:D865"/>
    <mergeCell ref="E866:H867"/>
    <mergeCell ref="I866:J867"/>
    <mergeCell ref="L866:M867"/>
    <mergeCell ref="N866:Q867"/>
    <mergeCell ref="S866:Y867"/>
    <mergeCell ref="Z866:AG867"/>
    <mergeCell ref="C866:D867"/>
    <mergeCell ref="C870:D871"/>
    <mergeCell ref="E870:J871"/>
    <mergeCell ref="L870:M871"/>
    <mergeCell ref="N870:Q871"/>
    <mergeCell ref="S870:Y871"/>
    <mergeCell ref="Z870:AG871"/>
    <mergeCell ref="V880:AB881"/>
    <mergeCell ref="AC880:AG881"/>
    <mergeCell ref="C875:R881"/>
    <mergeCell ref="T875:U876"/>
    <mergeCell ref="V875:AB876"/>
    <mergeCell ref="AC875:AG876"/>
    <mergeCell ref="T878:AB879"/>
    <mergeCell ref="AD878:AG879"/>
    <mergeCell ref="T880:U881"/>
    <mergeCell ref="L903:P904"/>
    <mergeCell ref="S903:AB904"/>
    <mergeCell ref="AC904:AG904"/>
    <mergeCell ref="C895:Q896"/>
    <mergeCell ref="C898:G899"/>
    <mergeCell ref="R898:V899"/>
    <mergeCell ref="C900:P901"/>
    <mergeCell ref="R900:Y901"/>
    <mergeCell ref="Z900:AB901"/>
    <mergeCell ref="C903:H904"/>
    <mergeCell ref="C911:D912"/>
    <mergeCell ref="E911:H912"/>
    <mergeCell ref="I911:J912"/>
    <mergeCell ref="L911:M912"/>
    <mergeCell ref="N911:Q912"/>
    <mergeCell ref="S911:Y912"/>
    <mergeCell ref="Z911:AG912"/>
    <mergeCell ref="C913:D914"/>
    <mergeCell ref="E913:H914"/>
    <mergeCell ref="I913:J914"/>
    <mergeCell ref="L913:M914"/>
    <mergeCell ref="N913:Q914"/>
    <mergeCell ref="S913:Y914"/>
    <mergeCell ref="Z913:AG914"/>
    <mergeCell ref="T922:U923"/>
    <mergeCell ref="V922:AB923"/>
    <mergeCell ref="AC922:AG923"/>
    <mergeCell ref="T925:AB926"/>
    <mergeCell ref="AD925:AG926"/>
    <mergeCell ref="C917:D918"/>
    <mergeCell ref="E917:J918"/>
    <mergeCell ref="L917:M918"/>
    <mergeCell ref="N917:Q918"/>
    <mergeCell ref="S917:Y918"/>
    <mergeCell ref="Z917:AG918"/>
    <mergeCell ref="C922:R928"/>
    <mergeCell ref="AC927:AG928"/>
    <mergeCell ref="C945:G946"/>
    <mergeCell ref="C950:H951"/>
    <mergeCell ref="L950:P951"/>
    <mergeCell ref="AC951:AG951"/>
    <mergeCell ref="T927:U928"/>
    <mergeCell ref="V927:AB928"/>
    <mergeCell ref="C942:Q943"/>
    <mergeCell ref="R945:V946"/>
    <mergeCell ref="R947:Y948"/>
    <mergeCell ref="Z947:AB948"/>
    <mergeCell ref="S950:AB951"/>
    <mergeCell ref="C947:P948"/>
    <mergeCell ref="E958:H959"/>
    <mergeCell ref="I958:J959"/>
    <mergeCell ref="L958:M959"/>
    <mergeCell ref="N958:Q959"/>
    <mergeCell ref="S958:Y959"/>
    <mergeCell ref="Z958:AG959"/>
    <mergeCell ref="C958:D959"/>
    <mergeCell ref="E960:H961"/>
    <mergeCell ref="I960:J961"/>
    <mergeCell ref="L960:M961"/>
    <mergeCell ref="N960:Q961"/>
    <mergeCell ref="S960:Y961"/>
    <mergeCell ref="Z960:AG961"/>
    <mergeCell ref="C960:D961"/>
    <mergeCell ref="C964:D965"/>
    <mergeCell ref="E964:J965"/>
    <mergeCell ref="L964:M965"/>
    <mergeCell ref="N964:Q965"/>
    <mergeCell ref="S964:Y965"/>
    <mergeCell ref="Z964:AG965"/>
    <mergeCell ref="V974:AB975"/>
    <mergeCell ref="AC974:AG975"/>
    <mergeCell ref="C969:R975"/>
    <mergeCell ref="T969:U970"/>
    <mergeCell ref="V969:AB970"/>
    <mergeCell ref="AC969:AG970"/>
    <mergeCell ref="T972:AB973"/>
    <mergeCell ref="AD972:AG973"/>
    <mergeCell ref="T974:U975"/>
    <mergeCell ref="L997:P998"/>
    <mergeCell ref="S997:AB998"/>
    <mergeCell ref="AC998:AG998"/>
    <mergeCell ref="C989:Q990"/>
    <mergeCell ref="C992:G993"/>
    <mergeCell ref="R992:V993"/>
    <mergeCell ref="C994:P995"/>
    <mergeCell ref="R994:Y995"/>
    <mergeCell ref="Z994:AB995"/>
    <mergeCell ref="C997:H998"/>
    <mergeCell ref="C1005:D1006"/>
    <mergeCell ref="E1005:H1006"/>
    <mergeCell ref="I1005:J1006"/>
    <mergeCell ref="L1005:M1006"/>
    <mergeCell ref="N1005:Q1006"/>
    <mergeCell ref="S1005:Y1006"/>
    <mergeCell ref="Z1005:AG1006"/>
    <mergeCell ref="C1007:D1008"/>
    <mergeCell ref="E1007:H1008"/>
    <mergeCell ref="I1007:J1008"/>
    <mergeCell ref="L1007:M1008"/>
    <mergeCell ref="N1007:Q1008"/>
    <mergeCell ref="S1007:Y1008"/>
    <mergeCell ref="Z1007:AG1008"/>
    <mergeCell ref="T1016:U1017"/>
    <mergeCell ref="V1016:AB1017"/>
    <mergeCell ref="AC1016:AG1017"/>
    <mergeCell ref="T1019:AB1020"/>
    <mergeCell ref="AD1019:AG1020"/>
    <mergeCell ref="C1011:D1012"/>
    <mergeCell ref="E1011:J1012"/>
    <mergeCell ref="L1011:M1012"/>
    <mergeCell ref="N1011:Q1012"/>
    <mergeCell ref="S1011:Y1012"/>
    <mergeCell ref="Z1011:AG1012"/>
    <mergeCell ref="C1016:R1022"/>
    <mergeCell ref="AC1021:AG1022"/>
    <mergeCell ref="C1039:G1040"/>
    <mergeCell ref="C1044:H1045"/>
    <mergeCell ref="L1044:P1045"/>
    <mergeCell ref="AC1045:AG1045"/>
    <mergeCell ref="T1021:U1022"/>
    <mergeCell ref="V1021:AB1022"/>
    <mergeCell ref="C1036:Q1037"/>
    <mergeCell ref="R1039:V1040"/>
    <mergeCell ref="R1041:Y1042"/>
    <mergeCell ref="Z1041:AB1042"/>
    <mergeCell ref="S1044:AB1045"/>
    <mergeCell ref="C1041:P1042"/>
    <mergeCell ref="E1052:H1053"/>
    <mergeCell ref="I1052:J1053"/>
    <mergeCell ref="L1052:M1053"/>
    <mergeCell ref="N1052:Q1053"/>
    <mergeCell ref="S1052:Y1053"/>
    <mergeCell ref="Z1052:AG1053"/>
    <mergeCell ref="C1052:D1053"/>
    <mergeCell ref="E1054:H1055"/>
    <mergeCell ref="I1054:J1055"/>
    <mergeCell ref="L1054:M1055"/>
    <mergeCell ref="N1054:Q1055"/>
    <mergeCell ref="S1054:Y1055"/>
    <mergeCell ref="Z1054:AG1055"/>
    <mergeCell ref="C1054:D1055"/>
    <mergeCell ref="C1058:D1059"/>
    <mergeCell ref="E1058:J1059"/>
    <mergeCell ref="L1058:M1059"/>
    <mergeCell ref="N1058:Q1059"/>
    <mergeCell ref="S1058:Y1059"/>
    <mergeCell ref="Z1058:AG1059"/>
    <mergeCell ref="V316:AB317"/>
    <mergeCell ref="AC316:AG317"/>
    <mergeCell ref="C311:R317"/>
    <mergeCell ref="T311:U312"/>
    <mergeCell ref="V311:AB312"/>
    <mergeCell ref="AC311:AG312"/>
    <mergeCell ref="T314:AB315"/>
    <mergeCell ref="AD314:AG315"/>
    <mergeCell ref="T316:U317"/>
    <mergeCell ref="L339:P340"/>
    <mergeCell ref="S339:AB340"/>
    <mergeCell ref="AC340:AG340"/>
    <mergeCell ref="C331:Q332"/>
    <mergeCell ref="C334:G335"/>
    <mergeCell ref="R334:V335"/>
    <mergeCell ref="C336:P337"/>
    <mergeCell ref="R336:Y337"/>
    <mergeCell ref="Z336:AB337"/>
    <mergeCell ref="C339:H340"/>
    <mergeCell ref="C347:D348"/>
    <mergeCell ref="E347:H348"/>
    <mergeCell ref="I347:J348"/>
    <mergeCell ref="L347:M348"/>
    <mergeCell ref="N347:Q348"/>
    <mergeCell ref="S347:Y348"/>
    <mergeCell ref="Z347:AG348"/>
    <mergeCell ref="C349:D350"/>
    <mergeCell ref="E349:H350"/>
    <mergeCell ref="I349:J350"/>
    <mergeCell ref="L349:M350"/>
    <mergeCell ref="N349:Q350"/>
    <mergeCell ref="S349:Y350"/>
    <mergeCell ref="Z349:AG350"/>
    <mergeCell ref="T358:U359"/>
    <mergeCell ref="V358:AB359"/>
    <mergeCell ref="AC358:AG359"/>
    <mergeCell ref="T361:AB362"/>
    <mergeCell ref="AD361:AG362"/>
    <mergeCell ref="C353:D354"/>
    <mergeCell ref="E353:J354"/>
    <mergeCell ref="L353:M354"/>
    <mergeCell ref="N353:Q354"/>
    <mergeCell ref="S353:Y354"/>
    <mergeCell ref="Z353:AG354"/>
    <mergeCell ref="C358:R364"/>
    <mergeCell ref="AC363:AG364"/>
    <mergeCell ref="C381:G382"/>
    <mergeCell ref="C386:H387"/>
    <mergeCell ref="L386:P387"/>
    <mergeCell ref="AC387:AG387"/>
    <mergeCell ref="T363:U364"/>
    <mergeCell ref="V363:AB364"/>
    <mergeCell ref="C378:Q379"/>
    <mergeCell ref="R381:V382"/>
    <mergeCell ref="R383:Y384"/>
    <mergeCell ref="Z383:AB384"/>
    <mergeCell ref="S386:AB387"/>
    <mergeCell ref="C383:P384"/>
    <mergeCell ref="E394:H395"/>
    <mergeCell ref="I394:J395"/>
    <mergeCell ref="L394:M395"/>
    <mergeCell ref="N394:Q395"/>
    <mergeCell ref="S394:Y395"/>
    <mergeCell ref="Z394:AG395"/>
    <mergeCell ref="C394:D395"/>
    <mergeCell ref="E396:H397"/>
    <mergeCell ref="I396:J397"/>
    <mergeCell ref="L396:M397"/>
    <mergeCell ref="N396:Q397"/>
    <mergeCell ref="S396:Y397"/>
    <mergeCell ref="Z396:AG397"/>
    <mergeCell ref="C396:D397"/>
    <mergeCell ref="C400:D401"/>
    <mergeCell ref="E400:J401"/>
    <mergeCell ref="L400:M401"/>
    <mergeCell ref="N400:Q401"/>
    <mergeCell ref="S400:Y401"/>
    <mergeCell ref="Z400:AG401"/>
    <mergeCell ref="V410:AB411"/>
    <mergeCell ref="AC410:AG411"/>
    <mergeCell ref="C405:R411"/>
    <mergeCell ref="T405:U406"/>
    <mergeCell ref="V405:AB406"/>
    <mergeCell ref="AC405:AG406"/>
    <mergeCell ref="T408:AB409"/>
    <mergeCell ref="AD408:AG409"/>
    <mergeCell ref="T410:U411"/>
    <mergeCell ref="L433:P434"/>
    <mergeCell ref="S433:AB434"/>
    <mergeCell ref="AC434:AG434"/>
    <mergeCell ref="C425:Q426"/>
    <mergeCell ref="C428:G429"/>
    <mergeCell ref="R428:V429"/>
    <mergeCell ref="C430:P431"/>
    <mergeCell ref="R430:Y431"/>
    <mergeCell ref="Z430:AB431"/>
    <mergeCell ref="C433:H434"/>
    <mergeCell ref="C441:D442"/>
    <mergeCell ref="E441:H442"/>
    <mergeCell ref="I441:J442"/>
    <mergeCell ref="L441:M442"/>
    <mergeCell ref="N441:Q442"/>
    <mergeCell ref="S441:Y442"/>
    <mergeCell ref="Z441:AG442"/>
    <mergeCell ref="C443:D444"/>
    <mergeCell ref="E443:H444"/>
    <mergeCell ref="I443:J444"/>
    <mergeCell ref="L443:M444"/>
    <mergeCell ref="N443:Q444"/>
    <mergeCell ref="S443:Y444"/>
    <mergeCell ref="Z443:AG444"/>
    <mergeCell ref="T452:U453"/>
    <mergeCell ref="V452:AB453"/>
    <mergeCell ref="AC452:AG453"/>
    <mergeCell ref="T455:AB456"/>
    <mergeCell ref="AD455:AG456"/>
    <mergeCell ref="C447:D448"/>
    <mergeCell ref="E447:J448"/>
    <mergeCell ref="L447:M448"/>
    <mergeCell ref="N447:Q448"/>
    <mergeCell ref="S447:Y448"/>
    <mergeCell ref="Z447:AG448"/>
    <mergeCell ref="C452:R458"/>
    <mergeCell ref="AC457:AG458"/>
    <mergeCell ref="C475:G476"/>
    <mergeCell ref="C480:H481"/>
    <mergeCell ref="L480:P481"/>
    <mergeCell ref="AC481:AG481"/>
    <mergeCell ref="T457:U458"/>
    <mergeCell ref="V457:AB458"/>
    <mergeCell ref="C472:Q473"/>
    <mergeCell ref="R475:V476"/>
    <mergeCell ref="R477:Y478"/>
    <mergeCell ref="Z477:AB478"/>
    <mergeCell ref="S480:AB481"/>
    <mergeCell ref="C477:P478"/>
    <mergeCell ref="E488:H489"/>
    <mergeCell ref="I488:J489"/>
    <mergeCell ref="L488:M489"/>
    <mergeCell ref="N488:Q489"/>
    <mergeCell ref="S488:Y489"/>
    <mergeCell ref="Z488:AG489"/>
    <mergeCell ref="C488:D489"/>
    <mergeCell ref="E490:H491"/>
    <mergeCell ref="I490:J491"/>
    <mergeCell ref="L490:M491"/>
    <mergeCell ref="N490:Q491"/>
    <mergeCell ref="S490:Y491"/>
    <mergeCell ref="Z490:AG491"/>
    <mergeCell ref="C490:D491"/>
    <mergeCell ref="C494:D495"/>
    <mergeCell ref="E494:J495"/>
    <mergeCell ref="L494:M495"/>
    <mergeCell ref="N494:Q495"/>
    <mergeCell ref="S494:Y495"/>
    <mergeCell ref="Z494:AG495"/>
    <mergeCell ref="V504:AB505"/>
    <mergeCell ref="AC504:AG505"/>
    <mergeCell ref="C499:R505"/>
    <mergeCell ref="T499:U500"/>
    <mergeCell ref="V499:AB500"/>
    <mergeCell ref="AC499:AG500"/>
    <mergeCell ref="T502:AB503"/>
    <mergeCell ref="AD502:AG503"/>
    <mergeCell ref="T504:U505"/>
    <mergeCell ref="L527:P528"/>
    <mergeCell ref="S527:AB528"/>
    <mergeCell ref="AC528:AG528"/>
    <mergeCell ref="C519:Q520"/>
    <mergeCell ref="C522:G523"/>
    <mergeCell ref="R522:V523"/>
    <mergeCell ref="C524:P525"/>
    <mergeCell ref="R524:Y525"/>
    <mergeCell ref="Z524:AB525"/>
    <mergeCell ref="C527:H528"/>
    <mergeCell ref="C535:D536"/>
    <mergeCell ref="E535:H536"/>
    <mergeCell ref="I535:J536"/>
    <mergeCell ref="L535:M536"/>
    <mergeCell ref="N535:Q536"/>
    <mergeCell ref="S535:Y536"/>
    <mergeCell ref="Z535:AG536"/>
    <mergeCell ref="C537:D538"/>
    <mergeCell ref="E537:H538"/>
    <mergeCell ref="I537:J538"/>
    <mergeCell ref="L537:M538"/>
    <mergeCell ref="N537:Q538"/>
    <mergeCell ref="S537:Y538"/>
    <mergeCell ref="Z537:AG538"/>
    <mergeCell ref="T546:U547"/>
    <mergeCell ref="V546:AB547"/>
    <mergeCell ref="AC546:AG547"/>
    <mergeCell ref="T549:AB550"/>
    <mergeCell ref="AD549:AG550"/>
    <mergeCell ref="C541:D542"/>
    <mergeCell ref="E541:J542"/>
    <mergeCell ref="L541:M542"/>
    <mergeCell ref="N541:Q542"/>
    <mergeCell ref="S541:Y542"/>
    <mergeCell ref="Z541:AG542"/>
    <mergeCell ref="C546:R552"/>
    <mergeCell ref="AC551:AG552"/>
    <mergeCell ref="C569:G570"/>
    <mergeCell ref="C574:H575"/>
    <mergeCell ref="L574:P575"/>
    <mergeCell ref="AC575:AG575"/>
    <mergeCell ref="T551:U552"/>
    <mergeCell ref="V551:AB552"/>
    <mergeCell ref="C566:Q567"/>
    <mergeCell ref="R569:V570"/>
    <mergeCell ref="R571:Y572"/>
    <mergeCell ref="Z571:AB572"/>
    <mergeCell ref="S574:AB575"/>
    <mergeCell ref="C571:P572"/>
    <mergeCell ref="E582:H583"/>
    <mergeCell ref="I582:J583"/>
    <mergeCell ref="L582:M583"/>
    <mergeCell ref="N582:Q583"/>
    <mergeCell ref="S582:Y583"/>
    <mergeCell ref="Z582:AG583"/>
    <mergeCell ref="C582:D583"/>
    <mergeCell ref="E584:H585"/>
    <mergeCell ref="I584:J585"/>
    <mergeCell ref="L584:M585"/>
    <mergeCell ref="N584:Q585"/>
    <mergeCell ref="S584:Y585"/>
    <mergeCell ref="Z584:AG585"/>
    <mergeCell ref="C584:D585"/>
    <mergeCell ref="C588:D589"/>
    <mergeCell ref="E588:J589"/>
    <mergeCell ref="L588:M589"/>
    <mergeCell ref="N588:Q589"/>
    <mergeCell ref="S588:Y589"/>
    <mergeCell ref="Z588:AG589"/>
    <mergeCell ref="AC1110:AG1111"/>
    <mergeCell ref="T1113:AB1114"/>
    <mergeCell ref="AD1113:AG1114"/>
    <mergeCell ref="T1115:U1116"/>
    <mergeCell ref="V1115:AB1116"/>
    <mergeCell ref="C1105:D1106"/>
    <mergeCell ref="E1105:J1106"/>
    <mergeCell ref="L1105:M1106"/>
    <mergeCell ref="N1105:Q1106"/>
    <mergeCell ref="S1105:Y1106"/>
    <mergeCell ref="Z1105:AG1106"/>
    <mergeCell ref="C1110:R1116"/>
    <mergeCell ref="AC1115:AG1116"/>
    <mergeCell ref="V1068:AB1069"/>
    <mergeCell ref="AC1068:AG1069"/>
    <mergeCell ref="C1063:R1069"/>
    <mergeCell ref="T1063:U1064"/>
    <mergeCell ref="V1063:AB1064"/>
    <mergeCell ref="AC1063:AG1064"/>
    <mergeCell ref="T1066:AB1067"/>
    <mergeCell ref="AD1066:AG1067"/>
    <mergeCell ref="T1068:U1069"/>
    <mergeCell ref="L1091:P1092"/>
    <mergeCell ref="S1091:AB1092"/>
    <mergeCell ref="AC1092:AG1092"/>
    <mergeCell ref="C1083:Q1084"/>
    <mergeCell ref="C1086:G1087"/>
    <mergeCell ref="R1086:V1087"/>
    <mergeCell ref="C1088:P1089"/>
    <mergeCell ref="R1088:Y1089"/>
    <mergeCell ref="Z1088:AB1089"/>
    <mergeCell ref="C1091:H1092"/>
    <mergeCell ref="C1099:D1100"/>
    <mergeCell ref="E1099:H1100"/>
    <mergeCell ref="I1099:J1100"/>
    <mergeCell ref="L1099:M1100"/>
    <mergeCell ref="N1099:Q1100"/>
    <mergeCell ref="S1099:Y1100"/>
    <mergeCell ref="Z1099:AG1100"/>
    <mergeCell ref="C1101:D1102"/>
    <mergeCell ref="E1101:H1102"/>
    <mergeCell ref="I1101:J1102"/>
    <mergeCell ref="L1101:M1102"/>
    <mergeCell ref="N1101:Q1102"/>
    <mergeCell ref="S1101:Y1102"/>
    <mergeCell ref="Z1101:AG1102"/>
    <mergeCell ref="T1110:U1111"/>
    <mergeCell ref="V1110:AB1111"/>
    <mergeCell ref="S14:Y15"/>
    <mergeCell ref="Z14:AG15"/>
    <mergeCell ref="L10:P11"/>
    <mergeCell ref="S10:AB11"/>
    <mergeCell ref="AM10:AR11"/>
    <mergeCell ref="AT10:BI11"/>
    <mergeCell ref="AC11:AG11"/>
    <mergeCell ref="BN11:CF16"/>
    <mergeCell ref="CJ11:DB16"/>
    <mergeCell ref="S12:Y13"/>
    <mergeCell ref="Z12:AG13"/>
    <mergeCell ref="AM12:AN13"/>
    <mergeCell ref="AO12:AR13"/>
    <mergeCell ref="AT12:AU13"/>
    <mergeCell ref="AV12:BA13"/>
    <mergeCell ref="BB12:BC13"/>
    <mergeCell ref="BD12:BI13"/>
    <mergeCell ref="L14:M15"/>
    <mergeCell ref="N14:Q15"/>
    <mergeCell ref="AM14:AN15"/>
    <mergeCell ref="AO14:AR15"/>
    <mergeCell ref="AT14:AU15"/>
    <mergeCell ref="AV14:BA15"/>
    <mergeCell ref="AU2:BI3"/>
    <mergeCell ref="BN2:CB3"/>
    <mergeCell ref="CJ2:CX3"/>
    <mergeCell ref="DF2:DT3"/>
    <mergeCell ref="EB2:EP3"/>
    <mergeCell ref="AU4:AZ5"/>
    <mergeCell ref="BB4:BI5"/>
    <mergeCell ref="BN5:BV6"/>
    <mergeCell ref="AU6:AZ7"/>
    <mergeCell ref="BB6:BI7"/>
    <mergeCell ref="BN7:CF10"/>
    <mergeCell ref="CJ7:DB10"/>
    <mergeCell ref="DF7:DX10"/>
    <mergeCell ref="EB7:ET10"/>
    <mergeCell ref="BX5:CF6"/>
    <mergeCell ref="CJ5:CR6"/>
    <mergeCell ref="CT5:DB6"/>
    <mergeCell ref="DF5:DN6"/>
    <mergeCell ref="DP5:DX6"/>
    <mergeCell ref="EB5:EJ6"/>
    <mergeCell ref="EL5:ET6"/>
    <mergeCell ref="DF11:DX16"/>
    <mergeCell ref="EB11:ET16"/>
    <mergeCell ref="C2:Q3"/>
    <mergeCell ref="C5:G6"/>
    <mergeCell ref="R5:V6"/>
    <mergeCell ref="C7:P8"/>
    <mergeCell ref="R7:Y8"/>
    <mergeCell ref="Z7:AB8"/>
    <mergeCell ref="C10:H11"/>
    <mergeCell ref="L12:M13"/>
    <mergeCell ref="N12:Q13"/>
    <mergeCell ref="BB14:BC15"/>
    <mergeCell ref="BD14:BI15"/>
    <mergeCell ref="BB16:BC17"/>
    <mergeCell ref="BD16:BI17"/>
    <mergeCell ref="C12:D13"/>
    <mergeCell ref="E12:J13"/>
    <mergeCell ref="C14:D15"/>
    <mergeCell ref="E14:H15"/>
    <mergeCell ref="I14:J15"/>
    <mergeCell ref="C16:D17"/>
    <mergeCell ref="E16:H17"/>
    <mergeCell ref="AM20:AN21"/>
    <mergeCell ref="AO20:AR21"/>
    <mergeCell ref="AT20:AU21"/>
    <mergeCell ref="AV20:BA21"/>
    <mergeCell ref="BB20:BC21"/>
    <mergeCell ref="BD20:BI21"/>
    <mergeCell ref="BN21:CF24"/>
    <mergeCell ref="AM27:AN28"/>
    <mergeCell ref="AM29:AN30"/>
    <mergeCell ref="AT22:AU23"/>
    <mergeCell ref="AV22:BA23"/>
    <mergeCell ref="AM25:AS26"/>
    <mergeCell ref="AT25:AW26"/>
    <mergeCell ref="AZ25:BA26"/>
    <mergeCell ref="AO27:AW28"/>
    <mergeCell ref="AZ27:BA28"/>
    <mergeCell ref="AO29:AW30"/>
    <mergeCell ref="BB27:BI28"/>
    <mergeCell ref="AZ29:BI30"/>
    <mergeCell ref="BB22:BC23"/>
    <mergeCell ref="BD22:BI23"/>
    <mergeCell ref="BB25:BI26"/>
    <mergeCell ref="BN25:CF30"/>
    <mergeCell ref="CJ25:DB30"/>
    <mergeCell ref="DF25:DX30"/>
    <mergeCell ref="EB25:ET30"/>
    <mergeCell ref="AT16:AU17"/>
    <mergeCell ref="AV16:BA17"/>
    <mergeCell ref="I16:J17"/>
    <mergeCell ref="L16:M17"/>
    <mergeCell ref="N16:Q17"/>
    <mergeCell ref="S16:Y17"/>
    <mergeCell ref="Z16:AG17"/>
    <mergeCell ref="AM16:AN17"/>
    <mergeCell ref="AO16:AR17"/>
    <mergeCell ref="BX19:CF20"/>
    <mergeCell ref="CJ19:CR20"/>
    <mergeCell ref="CT19:DB20"/>
    <mergeCell ref="DF19:DN20"/>
    <mergeCell ref="DP19:DX20"/>
    <mergeCell ref="EB19:EJ20"/>
    <mergeCell ref="EL19:ET20"/>
    <mergeCell ref="AM18:AN19"/>
    <mergeCell ref="AO18:AR19"/>
    <mergeCell ref="AT18:AU19"/>
    <mergeCell ref="AV18:BA19"/>
    <mergeCell ref="BB18:BC19"/>
    <mergeCell ref="BD18:BI19"/>
    <mergeCell ref="BN19:BV20"/>
    <mergeCell ref="CJ21:DB24"/>
    <mergeCell ref="DF21:DX24"/>
    <mergeCell ref="EB21:ET24"/>
    <mergeCell ref="C22:D23"/>
    <mergeCell ref="E22:H23"/>
    <mergeCell ref="I22:J23"/>
    <mergeCell ref="L22:M23"/>
    <mergeCell ref="N22:Q23"/>
    <mergeCell ref="S22:X23"/>
    <mergeCell ref="Y23:AG23"/>
    <mergeCell ref="AM22:AN23"/>
    <mergeCell ref="AO22:AR23"/>
    <mergeCell ref="EB33:EJ34"/>
    <mergeCell ref="EL33:ET34"/>
    <mergeCell ref="EB35:ET38"/>
    <mergeCell ref="BN35:CF38"/>
    <mergeCell ref="CJ35:DB38"/>
    <mergeCell ref="DF35:DX38"/>
    <mergeCell ref="BG33:BI34"/>
    <mergeCell ref="BN33:BV34"/>
    <mergeCell ref="BX33:CF34"/>
    <mergeCell ref="CJ33:CR34"/>
    <mergeCell ref="CT33:DB34"/>
    <mergeCell ref="DF33:DN34"/>
    <mergeCell ref="DP33:DX34"/>
    <mergeCell ref="T32:AB33"/>
    <mergeCell ref="AD32:AG33"/>
    <mergeCell ref="AM33:AN34"/>
    <mergeCell ref="AO33:AW34"/>
    <mergeCell ref="AZ33:BA34"/>
    <mergeCell ref="BB33:BD34"/>
    <mergeCell ref="BE33:BF34"/>
    <mergeCell ref="BN39:CF44"/>
    <mergeCell ref="CJ39:DB44"/>
    <mergeCell ref="DF39:DX44"/>
    <mergeCell ref="EB39:ET44"/>
    <mergeCell ref="T40:U41"/>
    <mergeCell ref="V40:AB41"/>
    <mergeCell ref="AC40:AG41"/>
    <mergeCell ref="AM40:AN41"/>
    <mergeCell ref="AO40:AP41"/>
    <mergeCell ref="AM42:AN44"/>
    <mergeCell ref="AO42:AP44"/>
    <mergeCell ref="V34:AB35"/>
    <mergeCell ref="AC34:AG35"/>
    <mergeCell ref="AM36:AX37"/>
    <mergeCell ref="AY36:BI37"/>
    <mergeCell ref="V37:AB38"/>
    <mergeCell ref="AC37:AG38"/>
    <mergeCell ref="AM38:AN39"/>
    <mergeCell ref="DP52:DX53"/>
    <mergeCell ref="EB52:EJ53"/>
    <mergeCell ref="EL52:ET53"/>
    <mergeCell ref="EB54:ET57"/>
    <mergeCell ref="EB58:ET63"/>
    <mergeCell ref="AU51:AZ52"/>
    <mergeCell ref="BN52:BV53"/>
    <mergeCell ref="BX52:CF53"/>
    <mergeCell ref="CJ52:CR53"/>
    <mergeCell ref="CT52:DB53"/>
    <mergeCell ref="DF52:DN53"/>
    <mergeCell ref="AU53:AZ54"/>
    <mergeCell ref="BN54:CF57"/>
    <mergeCell ref="BN58:CF63"/>
    <mergeCell ref="CJ58:DB63"/>
    <mergeCell ref="DF58:DX63"/>
    <mergeCell ref="AT59:AU60"/>
    <mergeCell ref="AV59:BA60"/>
    <mergeCell ref="AT61:AU62"/>
    <mergeCell ref="AV61:BA62"/>
    <mergeCell ref="BB61:BC62"/>
    <mergeCell ref="BB59:BC60"/>
    <mergeCell ref="BD59:BI60"/>
    <mergeCell ref="BD61:BI62"/>
    <mergeCell ref="BB51:BI52"/>
    <mergeCell ref="BB53:BI54"/>
    <mergeCell ref="CJ54:DB57"/>
    <mergeCell ref="DF54:DX57"/>
    <mergeCell ref="AT57:BI58"/>
    <mergeCell ref="AC58:AG58"/>
    <mergeCell ref="Z59:AG60"/>
    <mergeCell ref="AM63:AN64"/>
    <mergeCell ref="AO63:AR64"/>
    <mergeCell ref="AT63:AU64"/>
    <mergeCell ref="AV63:BA64"/>
    <mergeCell ref="BB63:BC64"/>
    <mergeCell ref="BD63:BI64"/>
    <mergeCell ref="AM57:AR58"/>
    <mergeCell ref="AM59:AN60"/>
    <mergeCell ref="AO59:AR60"/>
    <mergeCell ref="Z61:AG62"/>
    <mergeCell ref="AM61:AN62"/>
    <mergeCell ref="AO61:AR62"/>
    <mergeCell ref="Z63:AG64"/>
    <mergeCell ref="C18:D19"/>
    <mergeCell ref="E18:H19"/>
    <mergeCell ref="I18:J19"/>
    <mergeCell ref="L18:M19"/>
    <mergeCell ref="N18:Q19"/>
    <mergeCell ref="S18:Y19"/>
    <mergeCell ref="Z18:AG19"/>
    <mergeCell ref="C20:D21"/>
    <mergeCell ref="E20:H21"/>
    <mergeCell ref="I20:J21"/>
    <mergeCell ref="L20:M21"/>
    <mergeCell ref="N20:Q21"/>
    <mergeCell ref="S20:Y21"/>
    <mergeCell ref="Z20:AG21"/>
    <mergeCell ref="C24:D25"/>
    <mergeCell ref="E24:J25"/>
    <mergeCell ref="L24:M25"/>
    <mergeCell ref="N24:Q25"/>
    <mergeCell ref="S24:Y25"/>
    <mergeCell ref="Z24:AG25"/>
    <mergeCell ref="AD27:AG28"/>
    <mergeCell ref="AZ31:BA32"/>
    <mergeCell ref="BB31:BD32"/>
    <mergeCell ref="BE31:BF32"/>
    <mergeCell ref="BG31:BI32"/>
    <mergeCell ref="T27:W28"/>
    <mergeCell ref="X27:AB28"/>
    <mergeCell ref="T29:U30"/>
    <mergeCell ref="V29:AB30"/>
    <mergeCell ref="AC29:AG30"/>
    <mergeCell ref="AM31:AN32"/>
    <mergeCell ref="AO31:AW32"/>
    <mergeCell ref="D43:M44"/>
    <mergeCell ref="N43:O44"/>
    <mergeCell ref="P43:Q44"/>
    <mergeCell ref="T43:U44"/>
    <mergeCell ref="V43:AB44"/>
    <mergeCell ref="AC43:AG44"/>
    <mergeCell ref="AO38:AP39"/>
    <mergeCell ref="AQ38:BI44"/>
    <mergeCell ref="AU49:BI50"/>
    <mergeCell ref="BN49:CB50"/>
    <mergeCell ref="CJ49:CX50"/>
    <mergeCell ref="DF49:DT50"/>
    <mergeCell ref="EB49:EP50"/>
    <mergeCell ref="DF66:DN67"/>
    <mergeCell ref="DP66:DX67"/>
    <mergeCell ref="EB66:EJ67"/>
    <mergeCell ref="EL66:ET67"/>
    <mergeCell ref="AM65:AN66"/>
    <mergeCell ref="AM67:AN68"/>
    <mergeCell ref="AM69:AN70"/>
    <mergeCell ref="AO69:AR70"/>
    <mergeCell ref="L65:M66"/>
    <mergeCell ref="N65:Q66"/>
    <mergeCell ref="S65:Y66"/>
    <mergeCell ref="Z65:AG66"/>
    <mergeCell ref="AO65:AR66"/>
    <mergeCell ref="Z67:AG68"/>
    <mergeCell ref="AO67:AR68"/>
    <mergeCell ref="DF68:DX71"/>
    <mergeCell ref="EB68:ET71"/>
    <mergeCell ref="C69:D70"/>
    <mergeCell ref="E69:H70"/>
    <mergeCell ref="I69:J70"/>
    <mergeCell ref="L69:M70"/>
    <mergeCell ref="N69:Q70"/>
    <mergeCell ref="S69:X70"/>
    <mergeCell ref="Y70:AG70"/>
    <mergeCell ref="C63:D64"/>
    <mergeCell ref="E63:H64"/>
    <mergeCell ref="I63:J64"/>
    <mergeCell ref="N63:Q64"/>
    <mergeCell ref="C65:D66"/>
    <mergeCell ref="E65:H66"/>
    <mergeCell ref="I65:J66"/>
    <mergeCell ref="AT69:AU70"/>
    <mergeCell ref="AV69:BA70"/>
    <mergeCell ref="C27:K28"/>
    <mergeCell ref="L28:R28"/>
    <mergeCell ref="C29:R35"/>
    <mergeCell ref="T34:U35"/>
    <mergeCell ref="N37:O38"/>
    <mergeCell ref="P37:Q38"/>
    <mergeCell ref="T37:U38"/>
    <mergeCell ref="D37:M38"/>
    <mergeCell ref="D39:M40"/>
    <mergeCell ref="N39:O40"/>
    <mergeCell ref="P39:Q40"/>
    <mergeCell ref="D41:M42"/>
    <mergeCell ref="N41:O42"/>
    <mergeCell ref="P41:Q42"/>
    <mergeCell ref="L57:P58"/>
    <mergeCell ref="S57:AB58"/>
    <mergeCell ref="C49:Q50"/>
    <mergeCell ref="C52:G53"/>
    <mergeCell ref="R52:V53"/>
    <mergeCell ref="C54:P55"/>
    <mergeCell ref="R54:Y55"/>
    <mergeCell ref="Z54:AB55"/>
    <mergeCell ref="C57:H58"/>
    <mergeCell ref="L59:M60"/>
    <mergeCell ref="L61:M62"/>
    <mergeCell ref="L63:M64"/>
    <mergeCell ref="S59:Y60"/>
    <mergeCell ref="S61:Y62"/>
    <mergeCell ref="S63:Y64"/>
    <mergeCell ref="C59:D60"/>
    <mergeCell ref="E59:J60"/>
    <mergeCell ref="N59:Q60"/>
    <mergeCell ref="C61:D62"/>
    <mergeCell ref="E61:H62"/>
    <mergeCell ref="I61:J62"/>
    <mergeCell ref="N61:Q62"/>
    <mergeCell ref="BX80:CF81"/>
    <mergeCell ref="CJ80:CR81"/>
    <mergeCell ref="CT80:DB81"/>
    <mergeCell ref="DF80:DN81"/>
    <mergeCell ref="DP80:DX81"/>
    <mergeCell ref="EB80:EJ81"/>
    <mergeCell ref="EL80:ET81"/>
    <mergeCell ref="BN82:CF85"/>
    <mergeCell ref="CJ82:DB85"/>
    <mergeCell ref="DF82:DX85"/>
    <mergeCell ref="EB82:ET85"/>
    <mergeCell ref="AM83:AX84"/>
    <mergeCell ref="AY83:BI84"/>
    <mergeCell ref="AM80:AN81"/>
    <mergeCell ref="AO80:AW81"/>
    <mergeCell ref="AZ80:BA81"/>
    <mergeCell ref="BB80:BD81"/>
    <mergeCell ref="BE80:BF81"/>
    <mergeCell ref="BG80:BI81"/>
    <mergeCell ref="BN80:BV81"/>
    <mergeCell ref="T79:AB80"/>
    <mergeCell ref="AD79:AG80"/>
    <mergeCell ref="T81:U82"/>
    <mergeCell ref="V81:AB82"/>
    <mergeCell ref="N84:O85"/>
    <mergeCell ref="P84:Q85"/>
    <mergeCell ref="T84:U85"/>
    <mergeCell ref="V84:AB85"/>
    <mergeCell ref="AC84:AG85"/>
    <mergeCell ref="D88:M89"/>
    <mergeCell ref="N88:O89"/>
    <mergeCell ref="D84:M85"/>
    <mergeCell ref="D86:M87"/>
    <mergeCell ref="N86:O87"/>
    <mergeCell ref="P86:Q87"/>
    <mergeCell ref="T87:U88"/>
    <mergeCell ref="V87:AB88"/>
    <mergeCell ref="AC87:AG88"/>
    <mergeCell ref="AV65:BA66"/>
    <mergeCell ref="BB65:BC66"/>
    <mergeCell ref="BD65:BI66"/>
    <mergeCell ref="BN66:BV67"/>
    <mergeCell ref="BX66:CF67"/>
    <mergeCell ref="CJ66:CR67"/>
    <mergeCell ref="CT66:DB67"/>
    <mergeCell ref="AT65:AU66"/>
    <mergeCell ref="AT67:AU68"/>
    <mergeCell ref="AV67:BA68"/>
    <mergeCell ref="BB67:BC68"/>
    <mergeCell ref="BD67:BI68"/>
    <mergeCell ref="BN68:CF71"/>
    <mergeCell ref="CJ68:DB71"/>
    <mergeCell ref="BB74:BI75"/>
    <mergeCell ref="AZ76:BI77"/>
    <mergeCell ref="BB69:BC70"/>
    <mergeCell ref="BD69:BI70"/>
    <mergeCell ref="BN72:CF77"/>
    <mergeCell ref="CJ72:DB77"/>
    <mergeCell ref="DF72:DX77"/>
    <mergeCell ref="EB72:ET77"/>
    <mergeCell ref="AZ74:BA75"/>
    <mergeCell ref="AM76:AN77"/>
    <mergeCell ref="AM78:AN79"/>
    <mergeCell ref="AM85:AN86"/>
    <mergeCell ref="AO85:AP86"/>
    <mergeCell ref="AM87:AN88"/>
    <mergeCell ref="AO87:AP88"/>
    <mergeCell ref="P88:Q89"/>
    <mergeCell ref="AM89:AN91"/>
    <mergeCell ref="AO89:AP91"/>
    <mergeCell ref="N90:O91"/>
    <mergeCell ref="P90:Q91"/>
    <mergeCell ref="T90:U91"/>
    <mergeCell ref="V90:AB91"/>
    <mergeCell ref="AC90:AG91"/>
    <mergeCell ref="AU96:BI97"/>
    <mergeCell ref="BN96:CB97"/>
    <mergeCell ref="CJ96:CX97"/>
    <mergeCell ref="DF96:DT97"/>
    <mergeCell ref="EB96:EP97"/>
    <mergeCell ref="AU98:AZ99"/>
    <mergeCell ref="BB98:BI99"/>
    <mergeCell ref="AU100:AZ101"/>
    <mergeCell ref="BB100:BI101"/>
    <mergeCell ref="BN99:BV100"/>
    <mergeCell ref="BX99:CF100"/>
    <mergeCell ref="CJ99:CR100"/>
    <mergeCell ref="CT99:DB100"/>
    <mergeCell ref="DF99:DN100"/>
    <mergeCell ref="DP99:DX100"/>
    <mergeCell ref="EB99:EJ100"/>
    <mergeCell ref="C74:K75"/>
    <mergeCell ref="L75:R75"/>
    <mergeCell ref="C76:R82"/>
    <mergeCell ref="T76:U77"/>
    <mergeCell ref="V76:AB77"/>
    <mergeCell ref="AC76:AG77"/>
    <mergeCell ref="AO76:AW77"/>
    <mergeCell ref="AC81:AG82"/>
    <mergeCell ref="AO78:AW79"/>
    <mergeCell ref="AZ78:BA79"/>
    <mergeCell ref="BB78:BD79"/>
    <mergeCell ref="BE78:BF79"/>
    <mergeCell ref="BG78:BI79"/>
    <mergeCell ref="AQ85:BI91"/>
    <mergeCell ref="BN86:CF91"/>
    <mergeCell ref="N106:Q107"/>
    <mergeCell ref="S106:Y107"/>
    <mergeCell ref="AM104:AR105"/>
    <mergeCell ref="AM106:AN107"/>
    <mergeCell ref="AO106:AR107"/>
    <mergeCell ref="AT106:AU107"/>
    <mergeCell ref="AV106:BA107"/>
    <mergeCell ref="BB106:BC107"/>
    <mergeCell ref="BD106:BI107"/>
    <mergeCell ref="C104:H105"/>
    <mergeCell ref="L104:P105"/>
    <mergeCell ref="S104:AB105"/>
    <mergeCell ref="AT104:BI105"/>
    <mergeCell ref="AC105:AG105"/>
    <mergeCell ref="C106:D107"/>
    <mergeCell ref="Z106:AG107"/>
    <mergeCell ref="AM112:AN113"/>
    <mergeCell ref="AO112:AR113"/>
    <mergeCell ref="AT112:AU113"/>
    <mergeCell ref="AV112:BA113"/>
    <mergeCell ref="BB112:BC113"/>
    <mergeCell ref="BD112:BI113"/>
    <mergeCell ref="BN113:BV114"/>
    <mergeCell ref="AM116:AN117"/>
    <mergeCell ref="AO116:AR117"/>
    <mergeCell ref="AT116:AU117"/>
    <mergeCell ref="AV116:BA117"/>
    <mergeCell ref="BB116:BC117"/>
    <mergeCell ref="BD116:BI117"/>
    <mergeCell ref="AM114:AN115"/>
    <mergeCell ref="AO114:AR115"/>
    <mergeCell ref="AT114:AU115"/>
    <mergeCell ref="AV114:BA115"/>
    <mergeCell ref="BB114:BC115"/>
    <mergeCell ref="BD114:BI115"/>
    <mergeCell ref="BN115:CF118"/>
    <mergeCell ref="C114:D115"/>
    <mergeCell ref="E114:H115"/>
    <mergeCell ref="I114:J115"/>
    <mergeCell ref="L114:M115"/>
    <mergeCell ref="N114:Q115"/>
    <mergeCell ref="S114:Y115"/>
    <mergeCell ref="Z114:AG115"/>
    <mergeCell ref="C116:D117"/>
    <mergeCell ref="E116:H117"/>
    <mergeCell ref="I116:J117"/>
    <mergeCell ref="L116:M117"/>
    <mergeCell ref="N116:Q117"/>
    <mergeCell ref="S116:X117"/>
    <mergeCell ref="Y117:AG117"/>
    <mergeCell ref="EB160:EJ161"/>
    <mergeCell ref="EL160:ET161"/>
    <mergeCell ref="EB162:ET165"/>
    <mergeCell ref="BD159:BI160"/>
    <mergeCell ref="BN160:BV161"/>
    <mergeCell ref="BX160:CF161"/>
    <mergeCell ref="CJ160:CR161"/>
    <mergeCell ref="CT160:DB161"/>
    <mergeCell ref="DF160:DN161"/>
    <mergeCell ref="DP160:DX161"/>
    <mergeCell ref="L157:M158"/>
    <mergeCell ref="N157:Q158"/>
    <mergeCell ref="AM159:AN160"/>
    <mergeCell ref="AO159:AR160"/>
    <mergeCell ref="AT159:AU160"/>
    <mergeCell ref="AV159:BA160"/>
    <mergeCell ref="BB159:BC160"/>
    <mergeCell ref="CJ162:DB165"/>
    <mergeCell ref="DF162:DX165"/>
    <mergeCell ref="C163:D164"/>
    <mergeCell ref="E163:H164"/>
    <mergeCell ref="I163:J164"/>
    <mergeCell ref="L163:M164"/>
    <mergeCell ref="N163:Q164"/>
    <mergeCell ref="S163:X164"/>
    <mergeCell ref="Y164:AG164"/>
    <mergeCell ref="C153:D154"/>
    <mergeCell ref="C155:D156"/>
    <mergeCell ref="E155:H156"/>
    <mergeCell ref="I155:J156"/>
    <mergeCell ref="L155:M156"/>
    <mergeCell ref="N155:Q156"/>
    <mergeCell ref="C157:D158"/>
    <mergeCell ref="AM163:AN164"/>
    <mergeCell ref="AO163:AR164"/>
    <mergeCell ref="AM161:AN162"/>
    <mergeCell ref="AO161:AR162"/>
    <mergeCell ref="AT161:AU162"/>
    <mergeCell ref="AV161:BA162"/>
    <mergeCell ref="BB161:BC162"/>
    <mergeCell ref="BD161:BI162"/>
    <mergeCell ref="BN162:CF165"/>
    <mergeCell ref="X168:AB169"/>
    <mergeCell ref="AD168:AG169"/>
    <mergeCell ref="AM168:AN169"/>
    <mergeCell ref="AO168:AW169"/>
    <mergeCell ref="AM170:AN171"/>
    <mergeCell ref="AO170:AW171"/>
    <mergeCell ref="AM172:AN173"/>
    <mergeCell ref="AO172:AW173"/>
    <mergeCell ref="AM174:AN175"/>
    <mergeCell ref="AO174:AW175"/>
    <mergeCell ref="C168:K169"/>
    <mergeCell ref="L169:R169"/>
    <mergeCell ref="AT163:AU164"/>
    <mergeCell ref="AV163:BA164"/>
    <mergeCell ref="AM166:AS167"/>
    <mergeCell ref="AT166:AW167"/>
    <mergeCell ref="AZ166:BA167"/>
    <mergeCell ref="T168:W169"/>
    <mergeCell ref="AZ168:BA169"/>
    <mergeCell ref="BB163:BC164"/>
    <mergeCell ref="BD163:BI164"/>
    <mergeCell ref="BB166:BI167"/>
    <mergeCell ref="BN166:CF171"/>
    <mergeCell ref="CJ166:DB171"/>
    <mergeCell ref="DF166:DX171"/>
    <mergeCell ref="EB166:ET171"/>
    <mergeCell ref="EL174:ET175"/>
    <mergeCell ref="BB168:BI169"/>
    <mergeCell ref="AZ170:BI171"/>
    <mergeCell ref="AZ172:BA173"/>
    <mergeCell ref="BB172:BD173"/>
    <mergeCell ref="BE172:BF173"/>
    <mergeCell ref="BG172:BI173"/>
    <mergeCell ref="AZ174:BA175"/>
    <mergeCell ref="BG174:BI175"/>
    <mergeCell ref="DP174:DX175"/>
    <mergeCell ref="EB174:EJ175"/>
    <mergeCell ref="BB174:BD175"/>
    <mergeCell ref="BE174:BF175"/>
    <mergeCell ref="BN174:BV175"/>
    <mergeCell ref="BX174:CF175"/>
    <mergeCell ref="CJ174:CR175"/>
    <mergeCell ref="CT174:DB175"/>
    <mergeCell ref="DF174:DN175"/>
    <mergeCell ref="BN176:CF179"/>
    <mergeCell ref="CJ176:DB179"/>
    <mergeCell ref="DF176:DX179"/>
    <mergeCell ref="EB176:ET179"/>
    <mergeCell ref="AM177:AX178"/>
    <mergeCell ref="AY177:BI178"/>
    <mergeCell ref="D178:M179"/>
    <mergeCell ref="AC178:AG179"/>
    <mergeCell ref="DF180:DX185"/>
    <mergeCell ref="EB180:ET185"/>
    <mergeCell ref="T181:U182"/>
    <mergeCell ref="V181:AB182"/>
    <mergeCell ref="AM179:AN180"/>
    <mergeCell ref="AM181:AN182"/>
    <mergeCell ref="D182:M183"/>
    <mergeCell ref="D184:M185"/>
    <mergeCell ref="N184:O185"/>
    <mergeCell ref="P184:Q185"/>
    <mergeCell ref="N178:O179"/>
    <mergeCell ref="P178:Q179"/>
    <mergeCell ref="D180:M181"/>
    <mergeCell ref="N180:O181"/>
    <mergeCell ref="P180:Q181"/>
    <mergeCell ref="N182:O183"/>
    <mergeCell ref="P182:Q183"/>
    <mergeCell ref="T184:U185"/>
    <mergeCell ref="V184:AB185"/>
    <mergeCell ref="C200:D201"/>
    <mergeCell ref="E200:J201"/>
    <mergeCell ref="L200:M201"/>
    <mergeCell ref="N200:Q201"/>
    <mergeCell ref="S200:Y201"/>
    <mergeCell ref="Z200:AG201"/>
    <mergeCell ref="T178:U179"/>
    <mergeCell ref="V178:AB179"/>
    <mergeCell ref="AO179:AP180"/>
    <mergeCell ref="AQ179:BI185"/>
    <mergeCell ref="BN180:CF185"/>
    <mergeCell ref="CJ180:DB185"/>
    <mergeCell ref="AC181:AG182"/>
    <mergeCell ref="AC184:AG185"/>
    <mergeCell ref="AO181:AP182"/>
    <mergeCell ref="AM183:AN185"/>
    <mergeCell ref="AO183:AP185"/>
    <mergeCell ref="BN190:CB191"/>
    <mergeCell ref="CJ190:CX191"/>
    <mergeCell ref="DF190:DT191"/>
    <mergeCell ref="EB190:EP191"/>
    <mergeCell ref="DF193:DN194"/>
    <mergeCell ref="DP193:DX194"/>
    <mergeCell ref="EB193:EJ194"/>
    <mergeCell ref="EL193:ET194"/>
    <mergeCell ref="AU190:BI191"/>
    <mergeCell ref="AU192:AZ193"/>
    <mergeCell ref="BN193:BV194"/>
    <mergeCell ref="BX193:CF194"/>
    <mergeCell ref="CJ193:CR194"/>
    <mergeCell ref="CT193:DB194"/>
    <mergeCell ref="AU194:AZ195"/>
    <mergeCell ref="AM198:AR199"/>
    <mergeCell ref="AM200:AN201"/>
    <mergeCell ref="AO200:AR201"/>
    <mergeCell ref="AT200:AU201"/>
    <mergeCell ref="AV200:BA201"/>
    <mergeCell ref="BB200:BC201"/>
    <mergeCell ref="BD200:BI201"/>
    <mergeCell ref="DP268:DX269"/>
    <mergeCell ref="EB268:EJ269"/>
    <mergeCell ref="BB268:BD269"/>
    <mergeCell ref="BE268:BF269"/>
    <mergeCell ref="BN268:BV269"/>
    <mergeCell ref="BX268:CF269"/>
    <mergeCell ref="CJ268:CR269"/>
    <mergeCell ref="CT268:DB269"/>
    <mergeCell ref="DF268:DN269"/>
    <mergeCell ref="BN270:CF273"/>
    <mergeCell ref="CJ270:DB273"/>
    <mergeCell ref="DF270:DX273"/>
    <mergeCell ref="EB270:ET273"/>
    <mergeCell ref="AM271:AX272"/>
    <mergeCell ref="AY271:BI272"/>
    <mergeCell ref="D272:M273"/>
    <mergeCell ref="AC272:AG273"/>
    <mergeCell ref="DF274:DX279"/>
    <mergeCell ref="EB274:ET279"/>
    <mergeCell ref="T275:U276"/>
    <mergeCell ref="V275:AB276"/>
    <mergeCell ref="AM273:AN274"/>
    <mergeCell ref="AM275:AN276"/>
    <mergeCell ref="D276:M277"/>
    <mergeCell ref="D278:M279"/>
    <mergeCell ref="N278:O279"/>
    <mergeCell ref="P278:Q279"/>
    <mergeCell ref="N272:O273"/>
    <mergeCell ref="P272:Q273"/>
    <mergeCell ref="D274:M275"/>
    <mergeCell ref="N274:O275"/>
    <mergeCell ref="P274:Q275"/>
    <mergeCell ref="N276:O277"/>
    <mergeCell ref="P276:Q277"/>
    <mergeCell ref="BN289:CF292"/>
    <mergeCell ref="CJ289:DB292"/>
    <mergeCell ref="DF289:DX292"/>
    <mergeCell ref="EB289:ET292"/>
    <mergeCell ref="BB294:BC295"/>
    <mergeCell ref="BD294:BI295"/>
    <mergeCell ref="AT296:AU297"/>
    <mergeCell ref="AV296:BA297"/>
    <mergeCell ref="BB296:BC297"/>
    <mergeCell ref="BD296:BI297"/>
    <mergeCell ref="BB286:BI287"/>
    <mergeCell ref="BB288:BI289"/>
    <mergeCell ref="AT292:BI293"/>
    <mergeCell ref="BN293:CF298"/>
    <mergeCell ref="CJ293:DB298"/>
    <mergeCell ref="DF293:DX298"/>
    <mergeCell ref="EB293:ET298"/>
    <mergeCell ref="T272:U273"/>
    <mergeCell ref="V272:AB273"/>
    <mergeCell ref="AO273:AP274"/>
    <mergeCell ref="AQ273:BI279"/>
    <mergeCell ref="BN274:CF279"/>
    <mergeCell ref="CJ274:DB279"/>
    <mergeCell ref="AC275:AG276"/>
    <mergeCell ref="AC278:AG279"/>
    <mergeCell ref="AO275:AP276"/>
    <mergeCell ref="AM277:AN279"/>
    <mergeCell ref="AO277:AP279"/>
    <mergeCell ref="BN284:CB285"/>
    <mergeCell ref="CJ284:CX285"/>
    <mergeCell ref="DF284:DT285"/>
    <mergeCell ref="EB284:EP285"/>
    <mergeCell ref="DF287:DN288"/>
    <mergeCell ref="DP287:DX288"/>
    <mergeCell ref="EB287:EJ288"/>
    <mergeCell ref="EL287:ET288"/>
    <mergeCell ref="AU284:BI285"/>
    <mergeCell ref="AU286:AZ287"/>
    <mergeCell ref="BN287:BV288"/>
    <mergeCell ref="BX287:CF288"/>
    <mergeCell ref="CJ287:CR288"/>
    <mergeCell ref="CT287:DB288"/>
    <mergeCell ref="AU288:AZ289"/>
    <mergeCell ref="AM292:AR293"/>
    <mergeCell ref="AM294:AN295"/>
    <mergeCell ref="AO294:AR295"/>
    <mergeCell ref="AM296:AN297"/>
    <mergeCell ref="AO296:AR297"/>
    <mergeCell ref="AM298:AN299"/>
    <mergeCell ref="AO298:AR299"/>
    <mergeCell ref="AT298:AU299"/>
    <mergeCell ref="AT294:AU295"/>
    <mergeCell ref="AV294:BA295"/>
    <mergeCell ref="AV298:BA299"/>
    <mergeCell ref="BB298:BC299"/>
    <mergeCell ref="BD298:BI299"/>
    <mergeCell ref="C296:D297"/>
    <mergeCell ref="C298:D299"/>
    <mergeCell ref="E298:H299"/>
    <mergeCell ref="I298:J299"/>
    <mergeCell ref="L298:M299"/>
    <mergeCell ref="N298:Q299"/>
    <mergeCell ref="S298:Y299"/>
    <mergeCell ref="Z298:AG299"/>
    <mergeCell ref="T278:U279"/>
    <mergeCell ref="V278:AB279"/>
    <mergeCell ref="E294:J295"/>
    <mergeCell ref="L294:M295"/>
    <mergeCell ref="N294:Q295"/>
    <mergeCell ref="S294:Y295"/>
    <mergeCell ref="Z294:AG295"/>
    <mergeCell ref="C294:D295"/>
    <mergeCell ref="E296:H297"/>
    <mergeCell ref="I296:J297"/>
    <mergeCell ref="L296:M297"/>
    <mergeCell ref="N296:Q297"/>
    <mergeCell ref="S296:Y297"/>
    <mergeCell ref="Z296:AG297"/>
    <mergeCell ref="BX301:CF302"/>
    <mergeCell ref="CJ301:CR302"/>
    <mergeCell ref="CT301:DB302"/>
    <mergeCell ref="DF301:DN302"/>
    <mergeCell ref="DP301:DX302"/>
    <mergeCell ref="EB301:EJ302"/>
    <mergeCell ref="EL301:ET302"/>
    <mergeCell ref="AM300:AN301"/>
    <mergeCell ref="AO300:AR301"/>
    <mergeCell ref="AT300:AU301"/>
    <mergeCell ref="AV300:BA301"/>
    <mergeCell ref="BB300:BC301"/>
    <mergeCell ref="BD300:BI301"/>
    <mergeCell ref="BN301:BV302"/>
    <mergeCell ref="CJ303:DB306"/>
    <mergeCell ref="DF303:DX306"/>
    <mergeCell ref="EB303:ET306"/>
    <mergeCell ref="C304:D305"/>
    <mergeCell ref="E304:H305"/>
    <mergeCell ref="I304:J305"/>
    <mergeCell ref="L304:M305"/>
    <mergeCell ref="N304:Q305"/>
    <mergeCell ref="S304:X305"/>
    <mergeCell ref="Y305:AG305"/>
    <mergeCell ref="AM304:AN305"/>
    <mergeCell ref="AO304:AR305"/>
    <mergeCell ref="AM302:AN303"/>
    <mergeCell ref="AO302:AR303"/>
    <mergeCell ref="AT302:AU303"/>
    <mergeCell ref="AV302:BA303"/>
    <mergeCell ref="BB302:BC303"/>
    <mergeCell ref="BD302:BI303"/>
    <mergeCell ref="BN303:CF306"/>
    <mergeCell ref="X309:AB310"/>
    <mergeCell ref="AD309:AG310"/>
    <mergeCell ref="AM309:AN310"/>
    <mergeCell ref="AO309:AW310"/>
    <mergeCell ref="AM311:AN312"/>
    <mergeCell ref="AO311:AW312"/>
    <mergeCell ref="AM313:AN314"/>
    <mergeCell ref="AO313:AW314"/>
    <mergeCell ref="AM315:AN316"/>
    <mergeCell ref="AO315:AW316"/>
    <mergeCell ref="C309:K310"/>
    <mergeCell ref="L310:R310"/>
    <mergeCell ref="AT304:AU305"/>
    <mergeCell ref="AV304:BA305"/>
    <mergeCell ref="AM307:AS308"/>
    <mergeCell ref="AT307:AW308"/>
    <mergeCell ref="AZ307:BA308"/>
    <mergeCell ref="T309:W310"/>
    <mergeCell ref="AZ309:BA310"/>
    <mergeCell ref="BB304:BC305"/>
    <mergeCell ref="BD304:BI305"/>
    <mergeCell ref="BB307:BI308"/>
    <mergeCell ref="BN307:CF312"/>
    <mergeCell ref="CJ307:DB312"/>
    <mergeCell ref="DF307:DX312"/>
    <mergeCell ref="EB307:ET312"/>
    <mergeCell ref="EL315:ET316"/>
    <mergeCell ref="BB309:BI310"/>
    <mergeCell ref="AZ311:BI312"/>
    <mergeCell ref="AZ313:BA314"/>
    <mergeCell ref="BB313:BD314"/>
    <mergeCell ref="BE313:BF314"/>
    <mergeCell ref="BG313:BI314"/>
    <mergeCell ref="AZ315:BA316"/>
    <mergeCell ref="BG315:BI316"/>
    <mergeCell ref="DP315:DX316"/>
    <mergeCell ref="EB315:EJ316"/>
    <mergeCell ref="BB315:BD316"/>
    <mergeCell ref="BE315:BF316"/>
    <mergeCell ref="BN315:BV316"/>
    <mergeCell ref="BX315:CF316"/>
    <mergeCell ref="CJ315:CR316"/>
    <mergeCell ref="CT315:DB316"/>
    <mergeCell ref="DF315:DN316"/>
    <mergeCell ref="BN317:CF320"/>
    <mergeCell ref="CJ317:DB320"/>
    <mergeCell ref="DF317:DX320"/>
    <mergeCell ref="EB317:ET320"/>
    <mergeCell ref="AM318:AX319"/>
    <mergeCell ref="AY318:BI319"/>
    <mergeCell ref="D319:M320"/>
    <mergeCell ref="AC319:AG320"/>
    <mergeCell ref="DF321:DX326"/>
    <mergeCell ref="EB321:ET326"/>
    <mergeCell ref="T322:U323"/>
    <mergeCell ref="V322:AB323"/>
    <mergeCell ref="AM320:AN321"/>
    <mergeCell ref="AM322:AN323"/>
    <mergeCell ref="D323:M324"/>
    <mergeCell ref="D325:M326"/>
    <mergeCell ref="N325:O326"/>
    <mergeCell ref="P325:Q326"/>
    <mergeCell ref="N319:O320"/>
    <mergeCell ref="P319:Q320"/>
    <mergeCell ref="D321:M322"/>
    <mergeCell ref="N321:O322"/>
    <mergeCell ref="P321:Q322"/>
    <mergeCell ref="N323:O324"/>
    <mergeCell ref="P323:Q324"/>
    <mergeCell ref="T325:U326"/>
    <mergeCell ref="V325:AB326"/>
    <mergeCell ref="E341:J342"/>
    <mergeCell ref="L341:M342"/>
    <mergeCell ref="N341:Q342"/>
    <mergeCell ref="S341:Y342"/>
    <mergeCell ref="Z341:AG342"/>
    <mergeCell ref="C341:D342"/>
    <mergeCell ref="E343:H344"/>
    <mergeCell ref="I343:J344"/>
    <mergeCell ref="L343:M344"/>
    <mergeCell ref="N343:Q344"/>
    <mergeCell ref="S343:Y344"/>
    <mergeCell ref="Z343:AG344"/>
    <mergeCell ref="BN336:CF339"/>
    <mergeCell ref="CJ336:DB339"/>
    <mergeCell ref="DF336:DX339"/>
    <mergeCell ref="EB336:ET339"/>
    <mergeCell ref="BB341:BC342"/>
    <mergeCell ref="BD341:BI342"/>
    <mergeCell ref="AT343:AU344"/>
    <mergeCell ref="AV343:BA344"/>
    <mergeCell ref="BB343:BC344"/>
    <mergeCell ref="BD343:BI344"/>
    <mergeCell ref="BB333:BI334"/>
    <mergeCell ref="BB335:BI336"/>
    <mergeCell ref="AT339:BI340"/>
    <mergeCell ref="BN340:CF345"/>
    <mergeCell ref="CJ340:DB345"/>
    <mergeCell ref="DF340:DX345"/>
    <mergeCell ref="EB340:ET345"/>
    <mergeCell ref="T319:U320"/>
    <mergeCell ref="V319:AB320"/>
    <mergeCell ref="AO320:AP321"/>
    <mergeCell ref="AQ320:BI326"/>
    <mergeCell ref="BN321:CF326"/>
    <mergeCell ref="CJ321:DB326"/>
    <mergeCell ref="AC322:AG323"/>
    <mergeCell ref="AC325:AG326"/>
    <mergeCell ref="AO322:AP323"/>
    <mergeCell ref="AM324:AN326"/>
    <mergeCell ref="AO324:AP326"/>
    <mergeCell ref="BN331:CB332"/>
    <mergeCell ref="CJ331:CX332"/>
    <mergeCell ref="DF331:DT332"/>
    <mergeCell ref="EB331:EP332"/>
    <mergeCell ref="DF334:DN335"/>
    <mergeCell ref="DP334:DX335"/>
    <mergeCell ref="EB334:EJ335"/>
    <mergeCell ref="EL334:ET335"/>
    <mergeCell ref="AU331:BI332"/>
    <mergeCell ref="AU333:AZ334"/>
    <mergeCell ref="BN334:BV335"/>
    <mergeCell ref="BX334:CF335"/>
    <mergeCell ref="CJ334:CR335"/>
    <mergeCell ref="CT334:DB335"/>
    <mergeCell ref="AU335:AZ336"/>
    <mergeCell ref="AM339:AR340"/>
    <mergeCell ref="AM341:AN342"/>
    <mergeCell ref="AO341:AR342"/>
    <mergeCell ref="AM343:AN344"/>
    <mergeCell ref="AO343:AR344"/>
    <mergeCell ref="AO345:AR346"/>
    <mergeCell ref="AT345:AU346"/>
    <mergeCell ref="BN348:BV349"/>
    <mergeCell ref="BX348:CF349"/>
    <mergeCell ref="CJ348:CR349"/>
    <mergeCell ref="CT348:DB349"/>
    <mergeCell ref="DF348:DN349"/>
    <mergeCell ref="DP348:DX349"/>
    <mergeCell ref="EB348:EJ349"/>
    <mergeCell ref="EL348:ET349"/>
    <mergeCell ref="C345:D346"/>
    <mergeCell ref="C351:D352"/>
    <mergeCell ref="E351:H352"/>
    <mergeCell ref="I351:J352"/>
    <mergeCell ref="L351:M352"/>
    <mergeCell ref="N351:Q352"/>
    <mergeCell ref="S351:X352"/>
    <mergeCell ref="Y352:AG352"/>
    <mergeCell ref="C343:D344"/>
    <mergeCell ref="E345:H346"/>
    <mergeCell ref="I345:J346"/>
    <mergeCell ref="L345:M346"/>
    <mergeCell ref="N345:Q346"/>
    <mergeCell ref="S345:Y346"/>
    <mergeCell ref="Z345:AG346"/>
    <mergeCell ref="AT341:AU342"/>
    <mergeCell ref="AV341:BA342"/>
    <mergeCell ref="AV345:BA346"/>
    <mergeCell ref="BB345:BC346"/>
    <mergeCell ref="BD345:BI346"/>
    <mergeCell ref="AM345:AN346"/>
    <mergeCell ref="AM347:AN348"/>
    <mergeCell ref="AO347:AR348"/>
    <mergeCell ref="AT347:AU348"/>
    <mergeCell ref="AV347:BA348"/>
    <mergeCell ref="BB347:BC348"/>
    <mergeCell ref="BD347:BI348"/>
    <mergeCell ref="CJ350:DB353"/>
    <mergeCell ref="DF350:DX353"/>
    <mergeCell ref="EB350:ET353"/>
    <mergeCell ref="AT351:AU352"/>
    <mergeCell ref="AV351:BA352"/>
    <mergeCell ref="AM349:AN350"/>
    <mergeCell ref="AO349:AR350"/>
    <mergeCell ref="AT349:AU350"/>
    <mergeCell ref="AV349:BA350"/>
    <mergeCell ref="BB349:BC350"/>
    <mergeCell ref="BD349:BI350"/>
    <mergeCell ref="BN350:CF353"/>
    <mergeCell ref="X356:AB357"/>
    <mergeCell ref="AD356:AG357"/>
    <mergeCell ref="AM358:AN359"/>
    <mergeCell ref="AO358:AW359"/>
    <mergeCell ref="BB356:BI357"/>
    <mergeCell ref="AZ358:BI359"/>
    <mergeCell ref="BB351:BC352"/>
    <mergeCell ref="BD351:BI352"/>
    <mergeCell ref="BB354:BI355"/>
    <mergeCell ref="BN354:CF359"/>
    <mergeCell ref="CJ354:DB359"/>
    <mergeCell ref="DF354:DX359"/>
    <mergeCell ref="EB354:ET359"/>
    <mergeCell ref="BN364:CF367"/>
    <mergeCell ref="CJ364:DB367"/>
    <mergeCell ref="DF364:DX367"/>
    <mergeCell ref="EB364:ET367"/>
    <mergeCell ref="AY365:BI366"/>
    <mergeCell ref="D366:M367"/>
    <mergeCell ref="N366:O367"/>
    <mergeCell ref="P366:Q367"/>
    <mergeCell ref="T366:U367"/>
    <mergeCell ref="V366:AB367"/>
    <mergeCell ref="AC366:AG367"/>
    <mergeCell ref="N370:O371"/>
    <mergeCell ref="P370:Q371"/>
    <mergeCell ref="D368:M369"/>
    <mergeCell ref="N368:O369"/>
    <mergeCell ref="P368:Q369"/>
    <mergeCell ref="T369:U370"/>
    <mergeCell ref="V369:AB370"/>
    <mergeCell ref="AC369:AG370"/>
    <mergeCell ref="D370:M371"/>
    <mergeCell ref="C356:K357"/>
    <mergeCell ref="L357:R357"/>
    <mergeCell ref="AM351:AN352"/>
    <mergeCell ref="AO351:AR352"/>
    <mergeCell ref="AM354:AS355"/>
    <mergeCell ref="AT354:AW355"/>
    <mergeCell ref="AZ354:BA355"/>
    <mergeCell ref="T356:W357"/>
    <mergeCell ref="AZ356:BA357"/>
    <mergeCell ref="AM356:AN357"/>
    <mergeCell ref="AO356:AW357"/>
    <mergeCell ref="AO360:AW361"/>
    <mergeCell ref="AZ360:BA361"/>
    <mergeCell ref="BB360:BD361"/>
    <mergeCell ref="BE360:BF361"/>
    <mergeCell ref="BG360:BI361"/>
    <mergeCell ref="BN362:BV363"/>
    <mergeCell ref="BX362:CF363"/>
    <mergeCell ref="CJ362:CR363"/>
    <mergeCell ref="CT362:DB363"/>
    <mergeCell ref="DF362:DN363"/>
    <mergeCell ref="DP362:DX363"/>
    <mergeCell ref="EB362:EJ363"/>
    <mergeCell ref="EL362:ET363"/>
    <mergeCell ref="AM360:AN361"/>
    <mergeCell ref="AM362:AN363"/>
    <mergeCell ref="AO362:AW363"/>
    <mergeCell ref="AZ362:BA363"/>
    <mergeCell ref="BB362:BD363"/>
    <mergeCell ref="BE362:BF363"/>
    <mergeCell ref="BG362:BI363"/>
    <mergeCell ref="AM367:AN368"/>
    <mergeCell ref="AM369:AN370"/>
    <mergeCell ref="AM365:AX366"/>
    <mergeCell ref="AO367:AP368"/>
    <mergeCell ref="AQ367:BI373"/>
    <mergeCell ref="BN368:CF373"/>
    <mergeCell ref="CJ368:DB373"/>
    <mergeCell ref="DF368:DX373"/>
    <mergeCell ref="EB368:ET373"/>
    <mergeCell ref="AM386:AR387"/>
    <mergeCell ref="C388:D389"/>
    <mergeCell ref="E388:J389"/>
    <mergeCell ref="L388:M389"/>
    <mergeCell ref="N388:Q389"/>
    <mergeCell ref="S388:Y389"/>
    <mergeCell ref="Z388:AG389"/>
    <mergeCell ref="C390:D391"/>
    <mergeCell ref="E390:H391"/>
    <mergeCell ref="I390:J391"/>
    <mergeCell ref="L390:M391"/>
    <mergeCell ref="N390:Q391"/>
    <mergeCell ref="S390:Y391"/>
    <mergeCell ref="Z390:AG391"/>
    <mergeCell ref="AM621:AR622"/>
    <mergeCell ref="AM623:AN624"/>
    <mergeCell ref="AO623:AR624"/>
    <mergeCell ref="BB623:BC624"/>
    <mergeCell ref="BD623:BI624"/>
    <mergeCell ref="AT621:BI622"/>
    <mergeCell ref="C623:D624"/>
    <mergeCell ref="E623:J624"/>
    <mergeCell ref="L623:M624"/>
    <mergeCell ref="N623:Q624"/>
    <mergeCell ref="S623:Y624"/>
    <mergeCell ref="Z623:AG624"/>
    <mergeCell ref="T591:W592"/>
    <mergeCell ref="X591:AB592"/>
    <mergeCell ref="AM593:AN594"/>
    <mergeCell ref="AO593:AW594"/>
    <mergeCell ref="AM595:AN596"/>
    <mergeCell ref="AO595:AW596"/>
    <mergeCell ref="AZ595:BA596"/>
    <mergeCell ref="BB595:BD596"/>
    <mergeCell ref="BE595:BF596"/>
    <mergeCell ref="BG595:BI596"/>
    <mergeCell ref="BN597:BV598"/>
    <mergeCell ref="BX597:CF598"/>
    <mergeCell ref="CJ597:CR598"/>
    <mergeCell ref="CT597:DB598"/>
    <mergeCell ref="BN599:CF602"/>
    <mergeCell ref="CJ599:DB602"/>
    <mergeCell ref="AM600:AX601"/>
    <mergeCell ref="AY600:BI601"/>
    <mergeCell ref="D601:M602"/>
    <mergeCell ref="N601:O602"/>
    <mergeCell ref="P601:Q602"/>
    <mergeCell ref="AC601:AG602"/>
    <mergeCell ref="T601:U602"/>
    <mergeCell ref="V601:AB602"/>
    <mergeCell ref="AM602:AN603"/>
    <mergeCell ref="AO602:AP603"/>
    <mergeCell ref="BN603:CF608"/>
    <mergeCell ref="CJ603:DB608"/>
    <mergeCell ref="CJ613:CX614"/>
    <mergeCell ref="CJ618:DB621"/>
    <mergeCell ref="CJ622:DB627"/>
    <mergeCell ref="BN613:CB614"/>
    <mergeCell ref="BN616:BV617"/>
    <mergeCell ref="BX616:CF617"/>
    <mergeCell ref="CJ616:CR617"/>
    <mergeCell ref="CT616:DB617"/>
    <mergeCell ref="BN618:CF621"/>
    <mergeCell ref="BN622:CF627"/>
    <mergeCell ref="AM625:AN626"/>
    <mergeCell ref="AO625:AR626"/>
    <mergeCell ref="BB625:BC626"/>
    <mergeCell ref="BD625:BI626"/>
    <mergeCell ref="AT623:AU624"/>
    <mergeCell ref="AV623:BA624"/>
    <mergeCell ref="C625:D626"/>
    <mergeCell ref="E625:H626"/>
    <mergeCell ref="I625:J626"/>
    <mergeCell ref="L625:M626"/>
    <mergeCell ref="N625:Q626"/>
    <mergeCell ref="S627:Y628"/>
    <mergeCell ref="Z627:AG628"/>
    <mergeCell ref="AM627:AN628"/>
    <mergeCell ref="AO627:AR628"/>
    <mergeCell ref="AT627:AU628"/>
    <mergeCell ref="AV627:BA628"/>
    <mergeCell ref="BB627:BC628"/>
    <mergeCell ref="BD627:BI628"/>
    <mergeCell ref="S625:Y626"/>
    <mergeCell ref="Z625:AG626"/>
    <mergeCell ref="C627:D628"/>
    <mergeCell ref="E627:H628"/>
    <mergeCell ref="I627:J628"/>
    <mergeCell ref="L627:M628"/>
    <mergeCell ref="N627:Q628"/>
    <mergeCell ref="BD629:BI630"/>
    <mergeCell ref="BN630:BV631"/>
    <mergeCell ref="BX630:CF631"/>
    <mergeCell ref="CJ630:CR631"/>
    <mergeCell ref="CT630:DB631"/>
    <mergeCell ref="DF630:DN631"/>
    <mergeCell ref="DP630:DX631"/>
    <mergeCell ref="AT625:AU626"/>
    <mergeCell ref="AV625:BA626"/>
    <mergeCell ref="AM629:AN630"/>
    <mergeCell ref="AO629:AR630"/>
    <mergeCell ref="AT629:AU630"/>
    <mergeCell ref="AV629:BA630"/>
    <mergeCell ref="BB629:BC630"/>
    <mergeCell ref="CJ632:DB635"/>
    <mergeCell ref="DF632:DX635"/>
    <mergeCell ref="C633:D634"/>
    <mergeCell ref="E633:H634"/>
    <mergeCell ref="I633:J634"/>
    <mergeCell ref="L633:M634"/>
    <mergeCell ref="N633:Q634"/>
    <mergeCell ref="S633:X634"/>
    <mergeCell ref="Y634:AG634"/>
    <mergeCell ref="AT633:AU634"/>
    <mergeCell ref="AV633:BA634"/>
    <mergeCell ref="BB633:BC634"/>
    <mergeCell ref="BD633:BI634"/>
    <mergeCell ref="BB636:BI637"/>
    <mergeCell ref="BN636:CF641"/>
    <mergeCell ref="CJ636:DB641"/>
    <mergeCell ref="DF636:DX641"/>
    <mergeCell ref="BB638:BI639"/>
    <mergeCell ref="AZ640:BI641"/>
    <mergeCell ref="AM631:AN632"/>
    <mergeCell ref="AO631:AR632"/>
    <mergeCell ref="AT631:AU632"/>
    <mergeCell ref="AV631:BA632"/>
    <mergeCell ref="BB631:BC632"/>
    <mergeCell ref="BD631:BI632"/>
    <mergeCell ref="BN632:CF635"/>
    <mergeCell ref="X638:AB639"/>
    <mergeCell ref="AD638:AG639"/>
    <mergeCell ref="C638:K639"/>
    <mergeCell ref="L639:R639"/>
    <mergeCell ref="AM633:AN634"/>
    <mergeCell ref="AO633:AR634"/>
    <mergeCell ref="AM636:AS637"/>
    <mergeCell ref="AT636:AW637"/>
    <mergeCell ref="AZ636:BA637"/>
    <mergeCell ref="T638:W639"/>
    <mergeCell ref="AZ638:BA639"/>
    <mergeCell ref="BB642:BD643"/>
    <mergeCell ref="BE642:BF643"/>
    <mergeCell ref="BG642:BI643"/>
    <mergeCell ref="BX644:CF645"/>
    <mergeCell ref="CJ644:CR645"/>
    <mergeCell ref="CT644:DB645"/>
    <mergeCell ref="DF644:DN645"/>
    <mergeCell ref="DP644:DX645"/>
    <mergeCell ref="AM644:AN645"/>
    <mergeCell ref="AO644:AW645"/>
    <mergeCell ref="AZ644:BA645"/>
    <mergeCell ref="BB644:BD645"/>
    <mergeCell ref="BE644:BF645"/>
    <mergeCell ref="BG644:BI645"/>
    <mergeCell ref="BN644:BV645"/>
    <mergeCell ref="BN646:CF649"/>
    <mergeCell ref="CJ646:DB649"/>
    <mergeCell ref="DF646:DX649"/>
    <mergeCell ref="AY647:BI648"/>
    <mergeCell ref="D648:M649"/>
    <mergeCell ref="N648:O649"/>
    <mergeCell ref="P648:Q649"/>
    <mergeCell ref="AC648:AG649"/>
    <mergeCell ref="AM642:AN643"/>
    <mergeCell ref="AM649:AN650"/>
    <mergeCell ref="AO649:AP650"/>
    <mergeCell ref="AM651:AN652"/>
    <mergeCell ref="AO651:AP652"/>
    <mergeCell ref="AM653:AN655"/>
    <mergeCell ref="AO653:AP655"/>
    <mergeCell ref="AQ649:BI655"/>
    <mergeCell ref="BN650:CF655"/>
    <mergeCell ref="CJ650:DB655"/>
    <mergeCell ref="DF650:DX655"/>
    <mergeCell ref="AM638:AN639"/>
    <mergeCell ref="AO638:AW639"/>
    <mergeCell ref="AM640:AN641"/>
    <mergeCell ref="AO640:AW641"/>
    <mergeCell ref="AO642:AW643"/>
    <mergeCell ref="AZ642:BA643"/>
    <mergeCell ref="AM647:AX648"/>
    <mergeCell ref="T648:U649"/>
    <mergeCell ref="V648:AB649"/>
    <mergeCell ref="N650:O651"/>
    <mergeCell ref="P650:Q651"/>
    <mergeCell ref="T651:U652"/>
    <mergeCell ref="V651:AB652"/>
    <mergeCell ref="AC651:AG652"/>
    <mergeCell ref="AC654:AG655"/>
    <mergeCell ref="CJ665:DB668"/>
    <mergeCell ref="CJ669:DB674"/>
    <mergeCell ref="AT672:AU673"/>
    <mergeCell ref="AV672:BA673"/>
    <mergeCell ref="BB672:BC673"/>
    <mergeCell ref="BD672:BI673"/>
    <mergeCell ref="AU664:AZ665"/>
    <mergeCell ref="BB664:BI665"/>
    <mergeCell ref="BN665:CF668"/>
    <mergeCell ref="DF665:DX668"/>
    <mergeCell ref="AT668:BI669"/>
    <mergeCell ref="BN669:CF674"/>
    <mergeCell ref="DF669:DX674"/>
    <mergeCell ref="C670:D671"/>
    <mergeCell ref="E670:J671"/>
    <mergeCell ref="L670:M671"/>
    <mergeCell ref="N670:Q671"/>
    <mergeCell ref="S670:Y671"/>
    <mergeCell ref="Z670:AG671"/>
    <mergeCell ref="C672:D673"/>
    <mergeCell ref="L672:M673"/>
    <mergeCell ref="N672:Q673"/>
    <mergeCell ref="C674:D675"/>
    <mergeCell ref="E674:H675"/>
    <mergeCell ref="I674:J675"/>
    <mergeCell ref="L674:M675"/>
    <mergeCell ref="N674:Q675"/>
    <mergeCell ref="T654:U655"/>
    <mergeCell ref="V654:AB655"/>
    <mergeCell ref="AU660:BI661"/>
    <mergeCell ref="CJ660:CX661"/>
    <mergeCell ref="DF660:DT661"/>
    <mergeCell ref="AU662:AZ663"/>
    <mergeCell ref="BB662:BI663"/>
    <mergeCell ref="BN660:CB661"/>
    <mergeCell ref="BN663:BV664"/>
    <mergeCell ref="BX663:CF664"/>
    <mergeCell ref="CJ663:CR664"/>
    <mergeCell ref="CT663:DB664"/>
    <mergeCell ref="DF663:DN664"/>
    <mergeCell ref="DP663:DX664"/>
    <mergeCell ref="D650:M651"/>
    <mergeCell ref="D652:M653"/>
    <mergeCell ref="N652:O653"/>
    <mergeCell ref="P652:Q653"/>
    <mergeCell ref="D654:M655"/>
    <mergeCell ref="N654:O655"/>
    <mergeCell ref="P654:Q655"/>
    <mergeCell ref="AM668:AR669"/>
    <mergeCell ref="AM670:AN671"/>
    <mergeCell ref="AO670:AR671"/>
    <mergeCell ref="AM672:AN673"/>
    <mergeCell ref="AO672:AR673"/>
    <mergeCell ref="AT670:AU671"/>
    <mergeCell ref="AV670:BA671"/>
    <mergeCell ref="BB670:BC671"/>
    <mergeCell ref="BD670:BI671"/>
    <mergeCell ref="E672:H673"/>
    <mergeCell ref="I672:J673"/>
    <mergeCell ref="AV674:BA675"/>
    <mergeCell ref="BB674:BC675"/>
    <mergeCell ref="BD674:BI675"/>
    <mergeCell ref="S672:Y673"/>
    <mergeCell ref="Z672:AG673"/>
    <mergeCell ref="S674:Y675"/>
    <mergeCell ref="Z674:AG675"/>
    <mergeCell ref="AM674:AN675"/>
    <mergeCell ref="AO674:AR675"/>
    <mergeCell ref="AT674:AU675"/>
    <mergeCell ref="BX677:CF678"/>
    <mergeCell ref="CJ677:CR678"/>
    <mergeCell ref="CT677:DB678"/>
    <mergeCell ref="DF677:DN678"/>
    <mergeCell ref="DP677:DX678"/>
    <mergeCell ref="AM676:AN677"/>
    <mergeCell ref="AO676:AR677"/>
    <mergeCell ref="AT676:AU677"/>
    <mergeCell ref="AV676:BA677"/>
    <mergeCell ref="BB676:BC677"/>
    <mergeCell ref="BD676:BI677"/>
    <mergeCell ref="BN677:BV678"/>
    <mergeCell ref="CJ679:DB682"/>
    <mergeCell ref="DF679:DX682"/>
    <mergeCell ref="C680:D681"/>
    <mergeCell ref="E680:H681"/>
    <mergeCell ref="I680:J681"/>
    <mergeCell ref="L680:M681"/>
    <mergeCell ref="N680:Q681"/>
    <mergeCell ref="S680:X681"/>
    <mergeCell ref="Y681:AG681"/>
    <mergeCell ref="AM680:AN681"/>
    <mergeCell ref="AO680:AR681"/>
    <mergeCell ref="BB680:BC681"/>
    <mergeCell ref="BD680:BI681"/>
    <mergeCell ref="BB683:BI684"/>
    <mergeCell ref="BN683:CF688"/>
    <mergeCell ref="CJ683:DB688"/>
    <mergeCell ref="DF683:DX688"/>
    <mergeCell ref="BB685:BI686"/>
    <mergeCell ref="AZ687:BI688"/>
    <mergeCell ref="AM678:AN679"/>
    <mergeCell ref="AO678:AR679"/>
    <mergeCell ref="AT678:AU679"/>
    <mergeCell ref="AV678:BA679"/>
    <mergeCell ref="BB678:BC679"/>
    <mergeCell ref="BD678:BI679"/>
    <mergeCell ref="BN679:CF682"/>
    <mergeCell ref="X685:AB686"/>
    <mergeCell ref="AD685:AG686"/>
    <mergeCell ref="C685:K686"/>
    <mergeCell ref="L686:R686"/>
    <mergeCell ref="AT680:AU681"/>
    <mergeCell ref="AV680:BA681"/>
    <mergeCell ref="AM683:AS684"/>
    <mergeCell ref="AT683:AW684"/>
    <mergeCell ref="AZ683:BA684"/>
    <mergeCell ref="T685:W686"/>
    <mergeCell ref="AZ685:BA686"/>
    <mergeCell ref="BB689:BD690"/>
    <mergeCell ref="BE689:BF690"/>
    <mergeCell ref="BG689:BI690"/>
    <mergeCell ref="AM685:AN686"/>
    <mergeCell ref="AO685:AW686"/>
    <mergeCell ref="AM687:AN688"/>
    <mergeCell ref="AO687:AW688"/>
    <mergeCell ref="AM689:AN690"/>
    <mergeCell ref="AO689:AW690"/>
    <mergeCell ref="AZ689:BA690"/>
    <mergeCell ref="BX691:CF692"/>
    <mergeCell ref="CJ691:CR692"/>
    <mergeCell ref="CT691:DB692"/>
    <mergeCell ref="DF691:DN692"/>
    <mergeCell ref="DP691:DX692"/>
    <mergeCell ref="AM691:AN692"/>
    <mergeCell ref="AO691:AW692"/>
    <mergeCell ref="AZ691:BA692"/>
    <mergeCell ref="BB691:BD692"/>
    <mergeCell ref="BE691:BF692"/>
    <mergeCell ref="BG691:BI692"/>
    <mergeCell ref="BN691:BV692"/>
    <mergeCell ref="AY694:BI695"/>
    <mergeCell ref="D695:M696"/>
    <mergeCell ref="N695:O696"/>
    <mergeCell ref="P695:Q696"/>
    <mergeCell ref="T695:U696"/>
    <mergeCell ref="V695:AB696"/>
    <mergeCell ref="AC695:AG696"/>
    <mergeCell ref="AM698:AN699"/>
    <mergeCell ref="AO698:AP699"/>
    <mergeCell ref="N699:O700"/>
    <mergeCell ref="P699:Q700"/>
    <mergeCell ref="D701:M702"/>
    <mergeCell ref="N701:O702"/>
    <mergeCell ref="P701:Q702"/>
    <mergeCell ref="T701:U702"/>
    <mergeCell ref="V701:AB702"/>
    <mergeCell ref="AC701:AG702"/>
    <mergeCell ref="D697:M698"/>
    <mergeCell ref="N697:O698"/>
    <mergeCell ref="P697:Q698"/>
    <mergeCell ref="T698:U699"/>
    <mergeCell ref="V698:AB699"/>
    <mergeCell ref="AC698:AG699"/>
    <mergeCell ref="D699:M700"/>
    <mergeCell ref="AM700:AN702"/>
    <mergeCell ref="AO700:AP702"/>
    <mergeCell ref="BN693:CF696"/>
    <mergeCell ref="CJ693:DB696"/>
    <mergeCell ref="DF693:DX696"/>
    <mergeCell ref="AM694:AX695"/>
    <mergeCell ref="AM696:AN697"/>
    <mergeCell ref="AO696:AP697"/>
    <mergeCell ref="AQ696:BI702"/>
    <mergeCell ref="BN697:CF702"/>
    <mergeCell ref="CJ697:DB702"/>
    <mergeCell ref="DF697:DX702"/>
    <mergeCell ref="BX710:CF711"/>
    <mergeCell ref="CJ710:CR711"/>
    <mergeCell ref="BN712:CF715"/>
    <mergeCell ref="CJ712:DB715"/>
    <mergeCell ref="DF712:DX715"/>
    <mergeCell ref="BN716:CF721"/>
    <mergeCell ref="CJ716:DB721"/>
    <mergeCell ref="DF716:DX721"/>
    <mergeCell ref="CT710:DB711"/>
    <mergeCell ref="DF710:DN711"/>
    <mergeCell ref="AU707:BI708"/>
    <mergeCell ref="BN707:CB708"/>
    <mergeCell ref="CJ707:CX708"/>
    <mergeCell ref="DF707:DT708"/>
    <mergeCell ref="BB709:BI710"/>
    <mergeCell ref="BN710:BV711"/>
    <mergeCell ref="DP710:DX711"/>
    <mergeCell ref="L717:M718"/>
    <mergeCell ref="N717:Q718"/>
    <mergeCell ref="AM717:AN718"/>
    <mergeCell ref="AO717:AR718"/>
    <mergeCell ref="C732:K733"/>
    <mergeCell ref="T732:W733"/>
    <mergeCell ref="X732:AB733"/>
    <mergeCell ref="AD732:AG733"/>
    <mergeCell ref="L733:R733"/>
    <mergeCell ref="C727:D728"/>
    <mergeCell ref="E727:H728"/>
    <mergeCell ref="I727:J728"/>
    <mergeCell ref="L727:M728"/>
    <mergeCell ref="N727:Q728"/>
    <mergeCell ref="S727:X728"/>
    <mergeCell ref="Y728:AG728"/>
    <mergeCell ref="AT717:AU718"/>
    <mergeCell ref="AV717:BA718"/>
    <mergeCell ref="BB717:BC718"/>
    <mergeCell ref="BD717:BI718"/>
    <mergeCell ref="AU709:AZ710"/>
    <mergeCell ref="AU711:AZ712"/>
    <mergeCell ref="BB711:BI712"/>
    <mergeCell ref="AM715:AR716"/>
    <mergeCell ref="AT715:BI716"/>
    <mergeCell ref="C717:D718"/>
    <mergeCell ref="E717:J718"/>
    <mergeCell ref="S719:Y720"/>
    <mergeCell ref="Z719:AG720"/>
    <mergeCell ref="AM719:AN720"/>
    <mergeCell ref="AO719:AR720"/>
    <mergeCell ref="AT719:AU720"/>
    <mergeCell ref="AV719:BA720"/>
    <mergeCell ref="BB719:BC720"/>
    <mergeCell ref="BD719:BI720"/>
    <mergeCell ref="S717:Y718"/>
    <mergeCell ref="Z717:AG718"/>
    <mergeCell ref="C719:D720"/>
    <mergeCell ref="E719:H720"/>
    <mergeCell ref="I719:J720"/>
    <mergeCell ref="L719:M720"/>
    <mergeCell ref="N719:Q720"/>
    <mergeCell ref="AT721:AU722"/>
    <mergeCell ref="AT723:AU724"/>
    <mergeCell ref="AM730:AS731"/>
    <mergeCell ref="AT730:AW731"/>
    <mergeCell ref="AZ730:BA731"/>
    <mergeCell ref="BB730:BI731"/>
    <mergeCell ref="C721:D722"/>
    <mergeCell ref="E721:H722"/>
    <mergeCell ref="I721:J722"/>
    <mergeCell ref="L721:M722"/>
    <mergeCell ref="N721:Q722"/>
    <mergeCell ref="S721:Y722"/>
    <mergeCell ref="Z721:AG722"/>
    <mergeCell ref="AV723:BA724"/>
    <mergeCell ref="BB723:BC724"/>
    <mergeCell ref="BN724:BV725"/>
    <mergeCell ref="BX724:CF725"/>
    <mergeCell ref="CJ724:CR725"/>
    <mergeCell ref="CT724:DB725"/>
    <mergeCell ref="DF724:DN725"/>
    <mergeCell ref="DP724:DX725"/>
    <mergeCell ref="AM721:AN722"/>
    <mergeCell ref="AO721:AR722"/>
    <mergeCell ref="AV721:BA722"/>
    <mergeCell ref="BB721:BC722"/>
    <mergeCell ref="BD721:BI722"/>
    <mergeCell ref="AO723:AR724"/>
    <mergeCell ref="BD723:BI724"/>
    <mergeCell ref="BN726:CF729"/>
    <mergeCell ref="CJ726:DB729"/>
    <mergeCell ref="DF726:DX729"/>
    <mergeCell ref="AM723:AN724"/>
    <mergeCell ref="AM725:AN726"/>
    <mergeCell ref="AO725:AR726"/>
    <mergeCell ref="AT725:AU726"/>
    <mergeCell ref="AV725:BA726"/>
    <mergeCell ref="BB725:BC726"/>
    <mergeCell ref="BD725:BI726"/>
    <mergeCell ref="CJ730:DB735"/>
    <mergeCell ref="DF730:DX735"/>
    <mergeCell ref="AM732:AN733"/>
    <mergeCell ref="AO732:AW733"/>
    <mergeCell ref="AZ732:BA733"/>
    <mergeCell ref="BB732:BI733"/>
    <mergeCell ref="AM727:AN728"/>
    <mergeCell ref="AO727:AR728"/>
    <mergeCell ref="AT727:AU728"/>
    <mergeCell ref="AV727:BA728"/>
    <mergeCell ref="BB727:BC728"/>
    <mergeCell ref="BD727:BI728"/>
    <mergeCell ref="BN730:CF735"/>
    <mergeCell ref="AZ734:BI735"/>
    <mergeCell ref="AM734:AN735"/>
    <mergeCell ref="AO734:AW735"/>
    <mergeCell ref="AO736:AW737"/>
    <mergeCell ref="AZ736:BA737"/>
    <mergeCell ref="BB736:BD737"/>
    <mergeCell ref="BE736:BF737"/>
    <mergeCell ref="BG736:BI737"/>
    <mergeCell ref="CJ740:DB743"/>
    <mergeCell ref="DF740:DX743"/>
    <mergeCell ref="AM736:AN737"/>
    <mergeCell ref="AM738:AN739"/>
    <mergeCell ref="AO738:AW739"/>
    <mergeCell ref="AZ738:BA739"/>
    <mergeCell ref="BB738:BD739"/>
    <mergeCell ref="BE738:BF739"/>
    <mergeCell ref="BG738:BI739"/>
    <mergeCell ref="AY741:BI742"/>
    <mergeCell ref="D742:M743"/>
    <mergeCell ref="N742:O743"/>
    <mergeCell ref="P742:Q743"/>
    <mergeCell ref="T742:U743"/>
    <mergeCell ref="V742:AB743"/>
    <mergeCell ref="AC742:AG743"/>
    <mergeCell ref="AM745:AN746"/>
    <mergeCell ref="AO745:AP746"/>
    <mergeCell ref="N746:O747"/>
    <mergeCell ref="P746:Q747"/>
    <mergeCell ref="D748:M749"/>
    <mergeCell ref="N748:O749"/>
    <mergeCell ref="P748:Q749"/>
    <mergeCell ref="T748:U749"/>
    <mergeCell ref="V748:AB749"/>
    <mergeCell ref="AC748:AG749"/>
    <mergeCell ref="D744:M745"/>
    <mergeCell ref="N744:O745"/>
    <mergeCell ref="P744:Q745"/>
    <mergeCell ref="T745:U746"/>
    <mergeCell ref="V745:AB746"/>
    <mergeCell ref="AC745:AG746"/>
    <mergeCell ref="D746:M747"/>
    <mergeCell ref="AM747:AN749"/>
    <mergeCell ref="AO747:AP749"/>
    <mergeCell ref="AU754:BI755"/>
    <mergeCell ref="CJ754:CX755"/>
    <mergeCell ref="DF754:DT755"/>
    <mergeCell ref="AU756:AZ757"/>
    <mergeCell ref="AU758:AZ759"/>
    <mergeCell ref="BB764:BC765"/>
    <mergeCell ref="BD764:BI765"/>
    <mergeCell ref="AM766:AN767"/>
    <mergeCell ref="AO766:AR767"/>
    <mergeCell ref="AT766:AU767"/>
    <mergeCell ref="AV766:BA767"/>
    <mergeCell ref="BB766:BC767"/>
    <mergeCell ref="BD766:BI767"/>
    <mergeCell ref="BB756:BI757"/>
    <mergeCell ref="BB758:BI759"/>
    <mergeCell ref="BN759:CF762"/>
    <mergeCell ref="DF759:DX762"/>
    <mergeCell ref="AT762:BI763"/>
    <mergeCell ref="BN763:CF768"/>
    <mergeCell ref="DF763:DX768"/>
    <mergeCell ref="BN738:BV739"/>
    <mergeCell ref="BX738:CF739"/>
    <mergeCell ref="CJ738:CR739"/>
    <mergeCell ref="CT738:DB739"/>
    <mergeCell ref="DF738:DN739"/>
    <mergeCell ref="DP738:DX739"/>
    <mergeCell ref="BN740:CF743"/>
    <mergeCell ref="AM741:AX742"/>
    <mergeCell ref="AM743:AN744"/>
    <mergeCell ref="AO743:AP744"/>
    <mergeCell ref="AQ743:BI749"/>
    <mergeCell ref="BN744:CF749"/>
    <mergeCell ref="CJ744:DB749"/>
    <mergeCell ref="DF744:DX749"/>
    <mergeCell ref="BN754:CB755"/>
    <mergeCell ref="BN757:BV758"/>
    <mergeCell ref="BX757:CF758"/>
    <mergeCell ref="CJ757:CR758"/>
    <mergeCell ref="CT757:DB758"/>
    <mergeCell ref="DF757:DN758"/>
    <mergeCell ref="DP757:DX758"/>
    <mergeCell ref="CJ759:DB762"/>
    <mergeCell ref="CJ763:DB768"/>
    <mergeCell ref="AM764:AN765"/>
    <mergeCell ref="AO764:AR765"/>
    <mergeCell ref="AT764:AU765"/>
    <mergeCell ref="AV764:BA765"/>
    <mergeCell ref="AM768:AN769"/>
    <mergeCell ref="AO768:AR769"/>
    <mergeCell ref="AT768:AU769"/>
    <mergeCell ref="AV768:BA769"/>
    <mergeCell ref="BB768:BC769"/>
    <mergeCell ref="BD768:BI769"/>
    <mergeCell ref="C768:D769"/>
    <mergeCell ref="E768:H769"/>
    <mergeCell ref="I768:J769"/>
    <mergeCell ref="L768:M769"/>
    <mergeCell ref="N768:Q769"/>
    <mergeCell ref="S768:Y769"/>
    <mergeCell ref="Z768:AG769"/>
    <mergeCell ref="AM762:AR763"/>
    <mergeCell ref="C764:D765"/>
    <mergeCell ref="E764:J765"/>
    <mergeCell ref="L764:M765"/>
    <mergeCell ref="N764:Q765"/>
    <mergeCell ref="S764:Y765"/>
    <mergeCell ref="Z764:AG765"/>
    <mergeCell ref="C766:D767"/>
    <mergeCell ref="E766:H767"/>
    <mergeCell ref="I766:J767"/>
    <mergeCell ref="L766:M767"/>
    <mergeCell ref="N766:Q767"/>
    <mergeCell ref="S766:Y767"/>
    <mergeCell ref="Z766:AG767"/>
    <mergeCell ref="BX771:CF772"/>
    <mergeCell ref="CJ771:CR772"/>
    <mergeCell ref="CT771:DB772"/>
    <mergeCell ref="DF771:DN772"/>
    <mergeCell ref="DP771:DX772"/>
    <mergeCell ref="AM770:AN771"/>
    <mergeCell ref="AO770:AR771"/>
    <mergeCell ref="AT770:AU771"/>
    <mergeCell ref="AV770:BA771"/>
    <mergeCell ref="BB770:BC771"/>
    <mergeCell ref="BD770:BI771"/>
    <mergeCell ref="BN771:BV772"/>
    <mergeCell ref="CJ773:DB776"/>
    <mergeCell ref="DF773:DX776"/>
    <mergeCell ref="C774:D775"/>
    <mergeCell ref="E774:H775"/>
    <mergeCell ref="I774:J775"/>
    <mergeCell ref="L774:M775"/>
    <mergeCell ref="N774:Q775"/>
    <mergeCell ref="S774:X775"/>
    <mergeCell ref="Y775:AG775"/>
    <mergeCell ref="AM774:AN775"/>
    <mergeCell ref="AO774:AR775"/>
    <mergeCell ref="BB774:BC775"/>
    <mergeCell ref="BD774:BI775"/>
    <mergeCell ref="BB777:BI778"/>
    <mergeCell ref="BN777:CF782"/>
    <mergeCell ref="CJ777:DB782"/>
    <mergeCell ref="DF777:DX782"/>
    <mergeCell ref="BB779:BI780"/>
    <mergeCell ref="AZ781:BI782"/>
    <mergeCell ref="AM772:AN773"/>
    <mergeCell ref="AO772:AR773"/>
    <mergeCell ref="AT772:AU773"/>
    <mergeCell ref="AV772:BA773"/>
    <mergeCell ref="BB772:BC773"/>
    <mergeCell ref="BD772:BI773"/>
    <mergeCell ref="BN773:CF776"/>
    <mergeCell ref="X779:AB780"/>
    <mergeCell ref="AD779:AG780"/>
    <mergeCell ref="C779:K780"/>
    <mergeCell ref="L780:R780"/>
    <mergeCell ref="AT774:AU775"/>
    <mergeCell ref="AV774:BA775"/>
    <mergeCell ref="AM777:AS778"/>
    <mergeCell ref="AT777:AW778"/>
    <mergeCell ref="AZ777:BA778"/>
    <mergeCell ref="T779:W780"/>
    <mergeCell ref="AZ779:BA780"/>
    <mergeCell ref="BB783:BD784"/>
    <mergeCell ref="BE783:BF784"/>
    <mergeCell ref="BG783:BI784"/>
    <mergeCell ref="AM779:AN780"/>
    <mergeCell ref="AO779:AW780"/>
    <mergeCell ref="AM781:AN782"/>
    <mergeCell ref="AO781:AW782"/>
    <mergeCell ref="AM783:AN784"/>
    <mergeCell ref="AO783:AW784"/>
    <mergeCell ref="AZ783:BA784"/>
    <mergeCell ref="S811:Y812"/>
    <mergeCell ref="Z811:AG812"/>
    <mergeCell ref="AU803:AZ804"/>
    <mergeCell ref="AU805:AZ806"/>
    <mergeCell ref="BB805:BI806"/>
    <mergeCell ref="AM809:AR810"/>
    <mergeCell ref="AT809:BI810"/>
    <mergeCell ref="C811:D812"/>
    <mergeCell ref="E811:J812"/>
    <mergeCell ref="BX785:CF786"/>
    <mergeCell ref="CJ785:CR786"/>
    <mergeCell ref="CT785:DB786"/>
    <mergeCell ref="DF785:DN786"/>
    <mergeCell ref="DP785:DX786"/>
    <mergeCell ref="AM785:AN786"/>
    <mergeCell ref="AO785:AW786"/>
    <mergeCell ref="AZ785:BA786"/>
    <mergeCell ref="BB785:BD786"/>
    <mergeCell ref="BE785:BF786"/>
    <mergeCell ref="BG785:BI786"/>
    <mergeCell ref="BN785:BV786"/>
    <mergeCell ref="AY788:BI789"/>
    <mergeCell ref="D789:M790"/>
    <mergeCell ref="N789:O790"/>
    <mergeCell ref="P789:Q790"/>
    <mergeCell ref="T789:U790"/>
    <mergeCell ref="V789:AB790"/>
    <mergeCell ref="AC789:AG790"/>
    <mergeCell ref="AM792:AN793"/>
    <mergeCell ref="AO792:AP793"/>
    <mergeCell ref="N793:O794"/>
    <mergeCell ref="P793:Q794"/>
    <mergeCell ref="D795:M796"/>
    <mergeCell ref="N795:O796"/>
    <mergeCell ref="P795:Q796"/>
    <mergeCell ref="T795:U796"/>
    <mergeCell ref="V795:AB796"/>
    <mergeCell ref="AC795:AG796"/>
    <mergeCell ref="D791:M792"/>
    <mergeCell ref="N791:O792"/>
    <mergeCell ref="P791:Q792"/>
    <mergeCell ref="T792:U793"/>
    <mergeCell ref="V792:AB793"/>
    <mergeCell ref="AC792:AG793"/>
    <mergeCell ref="D793:M794"/>
    <mergeCell ref="AM794:AN796"/>
    <mergeCell ref="AO794:AP796"/>
    <mergeCell ref="BN787:CF790"/>
    <mergeCell ref="CJ787:DB790"/>
    <mergeCell ref="DF787:DX790"/>
    <mergeCell ref="AM788:AX789"/>
    <mergeCell ref="AM790:AN791"/>
    <mergeCell ref="AO790:AP791"/>
    <mergeCell ref="AQ790:BI796"/>
    <mergeCell ref="BN791:CF796"/>
    <mergeCell ref="CJ791:DB796"/>
    <mergeCell ref="DF791:DX796"/>
    <mergeCell ref="BX804:CF805"/>
    <mergeCell ref="CJ804:CR805"/>
    <mergeCell ref="BN806:CF809"/>
    <mergeCell ref="CJ806:DB809"/>
    <mergeCell ref="DF806:DX809"/>
    <mergeCell ref="BN810:CF815"/>
    <mergeCell ref="CJ810:DB815"/>
    <mergeCell ref="DF810:DX815"/>
    <mergeCell ref="CT804:DB805"/>
    <mergeCell ref="DF804:DN805"/>
    <mergeCell ref="AU801:BI802"/>
    <mergeCell ref="BN801:CB802"/>
    <mergeCell ref="CJ801:CX802"/>
    <mergeCell ref="DF801:DT802"/>
    <mergeCell ref="BB803:BI804"/>
    <mergeCell ref="BN804:BV805"/>
    <mergeCell ref="DP804:DX805"/>
    <mergeCell ref="AM811:AN812"/>
    <mergeCell ref="AO811:AR812"/>
    <mergeCell ref="AT811:AU812"/>
    <mergeCell ref="AV811:BA812"/>
    <mergeCell ref="BB811:BC812"/>
    <mergeCell ref="BD811:BI812"/>
    <mergeCell ref="S813:Y814"/>
    <mergeCell ref="Z813:AG814"/>
    <mergeCell ref="AM813:AN814"/>
    <mergeCell ref="AO813:AR814"/>
    <mergeCell ref="AT813:AU814"/>
    <mergeCell ref="AV813:BA814"/>
    <mergeCell ref="BB813:BC814"/>
    <mergeCell ref="BD813:BI814"/>
    <mergeCell ref="C815:D816"/>
    <mergeCell ref="E815:H816"/>
    <mergeCell ref="I815:J816"/>
    <mergeCell ref="L815:M816"/>
    <mergeCell ref="N815:Q816"/>
    <mergeCell ref="S815:Y816"/>
    <mergeCell ref="Z815:AG816"/>
    <mergeCell ref="AT815:AU816"/>
    <mergeCell ref="AT817:AU818"/>
    <mergeCell ref="AT819:AU820"/>
    <mergeCell ref="AV817:BA818"/>
    <mergeCell ref="BB817:BC818"/>
    <mergeCell ref="BN818:BV819"/>
    <mergeCell ref="BX818:CF819"/>
    <mergeCell ref="CJ818:CR819"/>
    <mergeCell ref="CT818:DB819"/>
    <mergeCell ref="DF818:DN819"/>
    <mergeCell ref="DP818:DX819"/>
    <mergeCell ref="AM815:AN816"/>
    <mergeCell ref="AO815:AR816"/>
    <mergeCell ref="AV815:BA816"/>
    <mergeCell ref="BB815:BC816"/>
    <mergeCell ref="BD815:BI816"/>
    <mergeCell ref="AO817:AR818"/>
    <mergeCell ref="BD817:BI818"/>
    <mergeCell ref="CJ820:DB823"/>
    <mergeCell ref="DF820:DX823"/>
    <mergeCell ref="C821:D822"/>
    <mergeCell ref="E821:H822"/>
    <mergeCell ref="I821:J822"/>
    <mergeCell ref="L821:M822"/>
    <mergeCell ref="N821:Q822"/>
    <mergeCell ref="S821:X822"/>
    <mergeCell ref="Y822:AG822"/>
    <mergeCell ref="L811:M812"/>
    <mergeCell ref="N811:Q812"/>
    <mergeCell ref="C813:D814"/>
    <mergeCell ref="E813:H814"/>
    <mergeCell ref="I813:J814"/>
    <mergeCell ref="L813:M814"/>
    <mergeCell ref="N813:Q814"/>
    <mergeCell ref="AT821:AU822"/>
    <mergeCell ref="AV821:BA822"/>
    <mergeCell ref="BB821:BC822"/>
    <mergeCell ref="BD821:BI822"/>
    <mergeCell ref="BB824:BI825"/>
    <mergeCell ref="BN824:CF829"/>
    <mergeCell ref="CJ824:DB829"/>
    <mergeCell ref="DF824:DX829"/>
    <mergeCell ref="BB826:BI827"/>
    <mergeCell ref="AZ828:BI829"/>
    <mergeCell ref="AM817:AN818"/>
    <mergeCell ref="AM819:AN820"/>
    <mergeCell ref="AO819:AR820"/>
    <mergeCell ref="AV819:BA820"/>
    <mergeCell ref="BB819:BC820"/>
    <mergeCell ref="BD819:BI820"/>
    <mergeCell ref="BN820:CF823"/>
    <mergeCell ref="X826:AB827"/>
    <mergeCell ref="AD826:AG827"/>
    <mergeCell ref="C826:K827"/>
    <mergeCell ref="L827:R827"/>
    <mergeCell ref="AM821:AN822"/>
    <mergeCell ref="AO821:AR822"/>
    <mergeCell ref="AM824:AS825"/>
    <mergeCell ref="AT824:AW825"/>
    <mergeCell ref="AZ824:BA825"/>
    <mergeCell ref="T826:W827"/>
    <mergeCell ref="AZ826:BA827"/>
    <mergeCell ref="BB830:BD831"/>
    <mergeCell ref="BE830:BF831"/>
    <mergeCell ref="BG830:BI831"/>
    <mergeCell ref="BX832:CF833"/>
    <mergeCell ref="CJ832:CR833"/>
    <mergeCell ref="CT832:DB833"/>
    <mergeCell ref="DF832:DN833"/>
    <mergeCell ref="DP832:DX833"/>
    <mergeCell ref="AM832:AN833"/>
    <mergeCell ref="AO832:AW833"/>
    <mergeCell ref="AZ832:BA833"/>
    <mergeCell ref="BB832:BD833"/>
    <mergeCell ref="BE832:BF833"/>
    <mergeCell ref="BG832:BI833"/>
    <mergeCell ref="BN832:BV833"/>
    <mergeCell ref="BN834:CF837"/>
    <mergeCell ref="CJ834:DB837"/>
    <mergeCell ref="DF834:DX837"/>
    <mergeCell ref="AY835:BI836"/>
    <mergeCell ref="D836:M837"/>
    <mergeCell ref="N836:O837"/>
    <mergeCell ref="P836:Q837"/>
    <mergeCell ref="AC836:AG837"/>
    <mergeCell ref="AM830:AN831"/>
    <mergeCell ref="AM837:AN838"/>
    <mergeCell ref="AO837:AP838"/>
    <mergeCell ref="AM839:AN840"/>
    <mergeCell ref="AO839:AP840"/>
    <mergeCell ref="AM841:AN843"/>
    <mergeCell ref="AO841:AP843"/>
    <mergeCell ref="AQ837:BI843"/>
    <mergeCell ref="BN838:CF843"/>
    <mergeCell ref="CJ838:DB843"/>
    <mergeCell ref="DF838:DX843"/>
    <mergeCell ref="AM826:AN827"/>
    <mergeCell ref="AO826:AW827"/>
    <mergeCell ref="AM828:AN829"/>
    <mergeCell ref="AO828:AW829"/>
    <mergeCell ref="AO830:AW831"/>
    <mergeCell ref="AZ830:BA831"/>
    <mergeCell ref="AM835:AX836"/>
    <mergeCell ref="T836:U837"/>
    <mergeCell ref="V836:AB837"/>
    <mergeCell ref="N838:O839"/>
    <mergeCell ref="P838:Q839"/>
    <mergeCell ref="T839:U840"/>
    <mergeCell ref="V839:AB840"/>
    <mergeCell ref="AC839:AG840"/>
    <mergeCell ref="AC842:AG843"/>
    <mergeCell ref="CJ853:DB856"/>
    <mergeCell ref="CJ857:DB862"/>
    <mergeCell ref="AT860:AU861"/>
    <mergeCell ref="AV860:BA861"/>
    <mergeCell ref="BB860:BC861"/>
    <mergeCell ref="BD860:BI861"/>
    <mergeCell ref="AU852:AZ853"/>
    <mergeCell ref="BB852:BI853"/>
    <mergeCell ref="BN853:CF856"/>
    <mergeCell ref="DF853:DX856"/>
    <mergeCell ref="AT856:BI857"/>
    <mergeCell ref="BN857:CF862"/>
    <mergeCell ref="DF857:DX862"/>
    <mergeCell ref="C858:D859"/>
    <mergeCell ref="E858:J859"/>
    <mergeCell ref="L858:M859"/>
    <mergeCell ref="N858:Q859"/>
    <mergeCell ref="S858:Y859"/>
    <mergeCell ref="Z858:AG859"/>
    <mergeCell ref="C860:D861"/>
    <mergeCell ref="L860:M861"/>
    <mergeCell ref="N860:Q861"/>
    <mergeCell ref="C862:D863"/>
    <mergeCell ref="E862:H863"/>
    <mergeCell ref="I862:J863"/>
    <mergeCell ref="L862:M863"/>
    <mergeCell ref="N862:Q863"/>
    <mergeCell ref="AV911:BA912"/>
    <mergeCell ref="BB911:BC912"/>
    <mergeCell ref="BN912:BV913"/>
    <mergeCell ref="BX912:CF913"/>
    <mergeCell ref="CJ912:CR913"/>
    <mergeCell ref="CT912:DB913"/>
    <mergeCell ref="DF912:DN913"/>
    <mergeCell ref="DP912:DX913"/>
    <mergeCell ref="AM909:AN910"/>
    <mergeCell ref="AO909:AR910"/>
    <mergeCell ref="AV909:BA910"/>
    <mergeCell ref="BB909:BC910"/>
    <mergeCell ref="BD909:BI910"/>
    <mergeCell ref="AO911:AR912"/>
    <mergeCell ref="BD911:BI912"/>
    <mergeCell ref="BN914:CF917"/>
    <mergeCell ref="CJ914:DB917"/>
    <mergeCell ref="DF914:DX917"/>
    <mergeCell ref="AM911:AN912"/>
    <mergeCell ref="AM913:AN914"/>
    <mergeCell ref="AO913:AR914"/>
    <mergeCell ref="AT913:AU914"/>
    <mergeCell ref="AV913:BA914"/>
    <mergeCell ref="BB913:BC914"/>
    <mergeCell ref="BD913:BI914"/>
    <mergeCell ref="CJ918:DB923"/>
    <mergeCell ref="DF918:DX923"/>
    <mergeCell ref="AM920:AN921"/>
    <mergeCell ref="AO920:AW921"/>
    <mergeCell ref="AZ920:BA921"/>
    <mergeCell ref="BB920:BI921"/>
    <mergeCell ref="AM915:AN916"/>
    <mergeCell ref="AO915:AR916"/>
    <mergeCell ref="AT915:AU916"/>
    <mergeCell ref="AV915:BA916"/>
    <mergeCell ref="BB915:BC916"/>
    <mergeCell ref="BD915:BI916"/>
    <mergeCell ref="BN918:CF923"/>
    <mergeCell ref="AZ922:BI923"/>
    <mergeCell ref="AM922:AN923"/>
    <mergeCell ref="AO922:AW923"/>
    <mergeCell ref="AO924:AW925"/>
    <mergeCell ref="AZ924:BA925"/>
    <mergeCell ref="BB924:BD925"/>
    <mergeCell ref="BE924:BF925"/>
    <mergeCell ref="BG924:BI925"/>
    <mergeCell ref="CJ928:DB931"/>
    <mergeCell ref="DF928:DX931"/>
    <mergeCell ref="AM924:AN925"/>
    <mergeCell ref="AM926:AN927"/>
    <mergeCell ref="AO926:AW927"/>
    <mergeCell ref="AZ926:BA927"/>
    <mergeCell ref="BB926:BD927"/>
    <mergeCell ref="BE926:BF927"/>
    <mergeCell ref="BG926:BI927"/>
    <mergeCell ref="AY929:BI930"/>
    <mergeCell ref="D930:M931"/>
    <mergeCell ref="N930:O931"/>
    <mergeCell ref="P930:Q931"/>
    <mergeCell ref="T930:U931"/>
    <mergeCell ref="V930:AB931"/>
    <mergeCell ref="AC930:AG931"/>
    <mergeCell ref="AM933:AN934"/>
    <mergeCell ref="AO933:AP934"/>
    <mergeCell ref="N934:O935"/>
    <mergeCell ref="P934:Q935"/>
    <mergeCell ref="D936:M937"/>
    <mergeCell ref="N936:O937"/>
    <mergeCell ref="P936:Q937"/>
    <mergeCell ref="T936:U937"/>
    <mergeCell ref="V936:AB937"/>
    <mergeCell ref="AC936:AG937"/>
    <mergeCell ref="D932:M933"/>
    <mergeCell ref="N932:O933"/>
    <mergeCell ref="P932:Q933"/>
    <mergeCell ref="T933:U934"/>
    <mergeCell ref="V933:AB934"/>
    <mergeCell ref="AC933:AG934"/>
    <mergeCell ref="D934:M935"/>
    <mergeCell ref="AM935:AN937"/>
    <mergeCell ref="AO935:AP937"/>
    <mergeCell ref="AU942:BI943"/>
    <mergeCell ref="CJ942:CX943"/>
    <mergeCell ref="DF942:DT943"/>
    <mergeCell ref="AU944:AZ945"/>
    <mergeCell ref="AU946:AZ947"/>
    <mergeCell ref="BB952:BC953"/>
    <mergeCell ref="BD952:BI953"/>
    <mergeCell ref="AM954:AN955"/>
    <mergeCell ref="AO954:AR955"/>
    <mergeCell ref="AT954:AU955"/>
    <mergeCell ref="AV954:BA955"/>
    <mergeCell ref="BB954:BC955"/>
    <mergeCell ref="BD954:BI955"/>
    <mergeCell ref="BB944:BI945"/>
    <mergeCell ref="BB946:BI947"/>
    <mergeCell ref="BN947:CF950"/>
    <mergeCell ref="DF947:DX950"/>
    <mergeCell ref="AT950:BI951"/>
    <mergeCell ref="BN951:CF956"/>
    <mergeCell ref="DF951:DX956"/>
    <mergeCell ref="BN926:BV927"/>
    <mergeCell ref="BX926:CF927"/>
    <mergeCell ref="CJ926:CR927"/>
    <mergeCell ref="CT926:DB927"/>
    <mergeCell ref="DF926:DN927"/>
    <mergeCell ref="DP926:DX927"/>
    <mergeCell ref="BN928:CF931"/>
    <mergeCell ref="AM929:AX930"/>
    <mergeCell ref="AM931:AN932"/>
    <mergeCell ref="AO931:AP932"/>
    <mergeCell ref="AQ931:BI937"/>
    <mergeCell ref="BN932:CF937"/>
    <mergeCell ref="CJ932:DB937"/>
    <mergeCell ref="DF932:DX937"/>
    <mergeCell ref="BN942:CB943"/>
    <mergeCell ref="BN945:BV946"/>
    <mergeCell ref="BX945:CF946"/>
    <mergeCell ref="CJ945:CR946"/>
    <mergeCell ref="CT945:DB946"/>
    <mergeCell ref="DF945:DN946"/>
    <mergeCell ref="DP945:DX946"/>
    <mergeCell ref="CJ947:DB950"/>
    <mergeCell ref="CJ951:DB956"/>
    <mergeCell ref="AM952:AN953"/>
    <mergeCell ref="AO952:AR953"/>
    <mergeCell ref="AT952:AU953"/>
    <mergeCell ref="AV952:BA953"/>
    <mergeCell ref="AM956:AN957"/>
    <mergeCell ref="AO956:AR957"/>
    <mergeCell ref="AT956:AU957"/>
    <mergeCell ref="AV956:BA957"/>
    <mergeCell ref="BB956:BC957"/>
    <mergeCell ref="BD956:BI957"/>
    <mergeCell ref="C956:D957"/>
    <mergeCell ref="E956:H957"/>
    <mergeCell ref="I956:J957"/>
    <mergeCell ref="L956:M957"/>
    <mergeCell ref="N956:Q957"/>
    <mergeCell ref="S956:Y957"/>
    <mergeCell ref="Z956:AG957"/>
    <mergeCell ref="AM950:AR951"/>
    <mergeCell ref="C952:D953"/>
    <mergeCell ref="E952:J953"/>
    <mergeCell ref="L952:M953"/>
    <mergeCell ref="N952:Q953"/>
    <mergeCell ref="S952:Y953"/>
    <mergeCell ref="Z952:AG953"/>
    <mergeCell ref="C954:D955"/>
    <mergeCell ref="E954:H955"/>
    <mergeCell ref="I954:J955"/>
    <mergeCell ref="L954:M955"/>
    <mergeCell ref="N954:Q955"/>
    <mergeCell ref="S954:Y955"/>
    <mergeCell ref="Z954:AG955"/>
    <mergeCell ref="BX959:CF960"/>
    <mergeCell ref="CJ959:CR960"/>
    <mergeCell ref="CT959:DB960"/>
    <mergeCell ref="DF959:DN960"/>
    <mergeCell ref="DP959:DX960"/>
    <mergeCell ref="AM958:AN959"/>
    <mergeCell ref="AO958:AR959"/>
    <mergeCell ref="AT958:AU959"/>
    <mergeCell ref="AV958:BA959"/>
    <mergeCell ref="BB958:BC959"/>
    <mergeCell ref="BD958:BI959"/>
    <mergeCell ref="BN959:BV960"/>
    <mergeCell ref="CJ961:DB964"/>
    <mergeCell ref="DF961:DX964"/>
    <mergeCell ref="C962:D963"/>
    <mergeCell ref="E962:H963"/>
    <mergeCell ref="I962:J963"/>
    <mergeCell ref="L962:M963"/>
    <mergeCell ref="N962:Q963"/>
    <mergeCell ref="S962:X963"/>
    <mergeCell ref="Y963:AG963"/>
    <mergeCell ref="AM962:AN963"/>
    <mergeCell ref="AO962:AR963"/>
    <mergeCell ref="BB962:BC963"/>
    <mergeCell ref="BD962:BI963"/>
    <mergeCell ref="BB965:BI966"/>
    <mergeCell ref="BN965:CF970"/>
    <mergeCell ref="CJ965:DB970"/>
    <mergeCell ref="DF965:DX970"/>
    <mergeCell ref="BB967:BI968"/>
    <mergeCell ref="AZ969:BI970"/>
    <mergeCell ref="AM960:AN961"/>
    <mergeCell ref="AO960:AR961"/>
    <mergeCell ref="AT960:AU961"/>
    <mergeCell ref="AV960:BA961"/>
    <mergeCell ref="BB960:BC961"/>
    <mergeCell ref="BD960:BI961"/>
    <mergeCell ref="BN961:CF964"/>
    <mergeCell ref="X967:AB968"/>
    <mergeCell ref="AD967:AG968"/>
    <mergeCell ref="C967:K968"/>
    <mergeCell ref="L968:R968"/>
    <mergeCell ref="AT962:AU963"/>
    <mergeCell ref="AV962:BA963"/>
    <mergeCell ref="AM965:AS966"/>
    <mergeCell ref="AT965:AW966"/>
    <mergeCell ref="AZ965:BA966"/>
    <mergeCell ref="T967:W968"/>
    <mergeCell ref="AZ967:BA968"/>
    <mergeCell ref="BB971:BD972"/>
    <mergeCell ref="BE971:BF972"/>
    <mergeCell ref="BG971:BI972"/>
    <mergeCell ref="AM967:AN968"/>
    <mergeCell ref="AO967:AW968"/>
    <mergeCell ref="AM969:AN970"/>
    <mergeCell ref="AO969:AW970"/>
    <mergeCell ref="AM971:AN972"/>
    <mergeCell ref="AO971:AW972"/>
    <mergeCell ref="AZ971:BA972"/>
    <mergeCell ref="S999:Y1000"/>
    <mergeCell ref="Z999:AG1000"/>
    <mergeCell ref="AU991:AZ992"/>
    <mergeCell ref="AU993:AZ994"/>
    <mergeCell ref="BB993:BI994"/>
    <mergeCell ref="AM997:AR998"/>
    <mergeCell ref="AT997:BI998"/>
    <mergeCell ref="C999:D1000"/>
    <mergeCell ref="E999:J1000"/>
    <mergeCell ref="BX973:CF974"/>
    <mergeCell ref="CJ973:CR974"/>
    <mergeCell ref="CT973:DB974"/>
    <mergeCell ref="DF973:DN974"/>
    <mergeCell ref="DP973:DX974"/>
    <mergeCell ref="AM973:AN974"/>
    <mergeCell ref="AO973:AW974"/>
    <mergeCell ref="AZ973:BA974"/>
    <mergeCell ref="BB973:BD974"/>
    <mergeCell ref="BE973:BF974"/>
    <mergeCell ref="BG973:BI974"/>
    <mergeCell ref="BN973:BV974"/>
    <mergeCell ref="AY976:BI977"/>
    <mergeCell ref="D977:M978"/>
    <mergeCell ref="N977:O978"/>
    <mergeCell ref="P977:Q978"/>
    <mergeCell ref="T977:U978"/>
    <mergeCell ref="V977:AB978"/>
    <mergeCell ref="AC977:AG978"/>
    <mergeCell ref="AM980:AN981"/>
    <mergeCell ref="AO980:AP981"/>
    <mergeCell ref="N981:O982"/>
    <mergeCell ref="P981:Q982"/>
    <mergeCell ref="D983:M984"/>
    <mergeCell ref="N983:O984"/>
    <mergeCell ref="P983:Q984"/>
    <mergeCell ref="T983:U984"/>
    <mergeCell ref="V983:AB984"/>
    <mergeCell ref="AC983:AG984"/>
    <mergeCell ref="D979:M980"/>
    <mergeCell ref="N979:O980"/>
    <mergeCell ref="P979:Q980"/>
    <mergeCell ref="T980:U981"/>
    <mergeCell ref="V980:AB981"/>
    <mergeCell ref="AC980:AG981"/>
    <mergeCell ref="D981:M982"/>
    <mergeCell ref="AM982:AN984"/>
    <mergeCell ref="AO982:AP984"/>
    <mergeCell ref="BN975:CF978"/>
    <mergeCell ref="CJ975:DB978"/>
    <mergeCell ref="DF975:DX978"/>
    <mergeCell ref="AM976:AX977"/>
    <mergeCell ref="AM978:AN979"/>
    <mergeCell ref="AO978:AP979"/>
    <mergeCell ref="AQ978:BI984"/>
    <mergeCell ref="BN979:CF984"/>
    <mergeCell ref="CJ979:DB984"/>
    <mergeCell ref="DF979:DX984"/>
    <mergeCell ref="BX992:CF993"/>
    <mergeCell ref="CJ992:CR993"/>
    <mergeCell ref="BN994:CF997"/>
    <mergeCell ref="CJ994:DB997"/>
    <mergeCell ref="DF994:DX997"/>
    <mergeCell ref="BN998:CF1003"/>
    <mergeCell ref="CJ998:DB1003"/>
    <mergeCell ref="DF998:DX1003"/>
    <mergeCell ref="CT992:DB993"/>
    <mergeCell ref="DF992:DN993"/>
    <mergeCell ref="AU989:BI990"/>
    <mergeCell ref="BN989:CB990"/>
    <mergeCell ref="CJ989:CX990"/>
    <mergeCell ref="DF989:DT990"/>
    <mergeCell ref="BB991:BI992"/>
    <mergeCell ref="BN992:BV993"/>
    <mergeCell ref="DP992:DX993"/>
    <mergeCell ref="AM999:AN1000"/>
    <mergeCell ref="AO999:AR1000"/>
    <mergeCell ref="AT999:AU1000"/>
    <mergeCell ref="AV999:BA1000"/>
    <mergeCell ref="BB999:BC1000"/>
    <mergeCell ref="BD999:BI1000"/>
    <mergeCell ref="S1001:Y1002"/>
    <mergeCell ref="Z1001:AG1002"/>
    <mergeCell ref="AM1001:AN1002"/>
    <mergeCell ref="AO1001:AR1002"/>
    <mergeCell ref="AT1001:AU1002"/>
    <mergeCell ref="AV1001:BA1002"/>
    <mergeCell ref="BB1001:BC1002"/>
    <mergeCell ref="BD1001:BI1002"/>
    <mergeCell ref="C1003:D1004"/>
    <mergeCell ref="E1003:H1004"/>
    <mergeCell ref="I1003:J1004"/>
    <mergeCell ref="L1003:M1004"/>
    <mergeCell ref="N1003:Q1004"/>
    <mergeCell ref="S1003:Y1004"/>
    <mergeCell ref="Z1003:AG1004"/>
    <mergeCell ref="AT1003:AU1004"/>
    <mergeCell ref="AT1005:AU1006"/>
    <mergeCell ref="AT1007:AU1008"/>
    <mergeCell ref="AV1005:BA1006"/>
    <mergeCell ref="BB1005:BC1006"/>
    <mergeCell ref="BN1006:BV1007"/>
    <mergeCell ref="BX1006:CF1007"/>
    <mergeCell ref="CJ1006:CR1007"/>
    <mergeCell ref="CT1006:DB1007"/>
    <mergeCell ref="DF1006:DN1007"/>
    <mergeCell ref="DP1006:DX1007"/>
    <mergeCell ref="AM1003:AN1004"/>
    <mergeCell ref="AO1003:AR1004"/>
    <mergeCell ref="AV1003:BA1004"/>
    <mergeCell ref="BB1003:BC1004"/>
    <mergeCell ref="BD1003:BI1004"/>
    <mergeCell ref="AO1005:AR1006"/>
    <mergeCell ref="BD1005:BI1006"/>
    <mergeCell ref="CJ1008:DB1011"/>
    <mergeCell ref="DF1008:DX1011"/>
    <mergeCell ref="C1009:D1010"/>
    <mergeCell ref="E1009:H1010"/>
    <mergeCell ref="I1009:J1010"/>
    <mergeCell ref="L1009:M1010"/>
    <mergeCell ref="N1009:Q1010"/>
    <mergeCell ref="S1009:X1010"/>
    <mergeCell ref="Y1010:AG1010"/>
    <mergeCell ref="L999:M1000"/>
    <mergeCell ref="N999:Q1000"/>
    <mergeCell ref="C1001:D1002"/>
    <mergeCell ref="E1001:H1002"/>
    <mergeCell ref="I1001:J1002"/>
    <mergeCell ref="L1001:M1002"/>
    <mergeCell ref="N1001:Q1002"/>
    <mergeCell ref="AT1009:AU1010"/>
    <mergeCell ref="AV1009:BA1010"/>
    <mergeCell ref="BB1009:BC1010"/>
    <mergeCell ref="BD1009:BI1010"/>
    <mergeCell ref="BB1012:BI1013"/>
    <mergeCell ref="BN1012:CF1017"/>
    <mergeCell ref="CJ1012:DB1017"/>
    <mergeCell ref="DF1012:DX1017"/>
    <mergeCell ref="BB1014:BI1015"/>
    <mergeCell ref="AZ1016:BI1017"/>
    <mergeCell ref="AM1005:AN1006"/>
    <mergeCell ref="AM1007:AN1008"/>
    <mergeCell ref="AO1007:AR1008"/>
    <mergeCell ref="AV1007:BA1008"/>
    <mergeCell ref="BB1007:BC1008"/>
    <mergeCell ref="BD1007:BI1008"/>
    <mergeCell ref="BN1008:CF1011"/>
    <mergeCell ref="X1014:AB1015"/>
    <mergeCell ref="AD1014:AG1015"/>
    <mergeCell ref="C1014:K1015"/>
    <mergeCell ref="L1015:R1015"/>
    <mergeCell ref="AM1009:AN1010"/>
    <mergeCell ref="AO1009:AR1010"/>
    <mergeCell ref="AM1012:AS1013"/>
    <mergeCell ref="AT1012:AW1013"/>
    <mergeCell ref="AZ1012:BA1013"/>
    <mergeCell ref="T1014:W1015"/>
    <mergeCell ref="AZ1014:BA1015"/>
    <mergeCell ref="BB1018:BD1019"/>
    <mergeCell ref="BE1018:BF1019"/>
    <mergeCell ref="BG1018:BI1019"/>
    <mergeCell ref="BX1020:CF1021"/>
    <mergeCell ref="CJ1020:CR1021"/>
    <mergeCell ref="CT1020:DB1021"/>
    <mergeCell ref="DF1020:DN1021"/>
    <mergeCell ref="DP1020:DX1021"/>
    <mergeCell ref="AM1020:AN1021"/>
    <mergeCell ref="AO1020:AW1021"/>
    <mergeCell ref="AZ1020:BA1021"/>
    <mergeCell ref="BB1020:BD1021"/>
    <mergeCell ref="BE1020:BF1021"/>
    <mergeCell ref="BG1020:BI1021"/>
    <mergeCell ref="BN1020:BV1021"/>
    <mergeCell ref="BN1022:CF1025"/>
    <mergeCell ref="CJ1022:DB1025"/>
    <mergeCell ref="DF1022:DX1025"/>
    <mergeCell ref="AY1023:BI1024"/>
    <mergeCell ref="D1024:M1025"/>
    <mergeCell ref="N1024:O1025"/>
    <mergeCell ref="P1024:Q1025"/>
    <mergeCell ref="AC1024:AG1025"/>
    <mergeCell ref="AM1018:AN1019"/>
    <mergeCell ref="AM1025:AN1026"/>
    <mergeCell ref="AO1025:AP1026"/>
    <mergeCell ref="AM1027:AN1028"/>
    <mergeCell ref="AO1027:AP1028"/>
    <mergeCell ref="AM1029:AN1031"/>
    <mergeCell ref="AO1029:AP1031"/>
    <mergeCell ref="AQ1025:BI1031"/>
    <mergeCell ref="BN1026:CF1031"/>
    <mergeCell ref="CJ1026:DB1031"/>
    <mergeCell ref="DF1026:DX1031"/>
    <mergeCell ref="AM1014:AN1015"/>
    <mergeCell ref="AO1014:AW1015"/>
    <mergeCell ref="AM1016:AN1017"/>
    <mergeCell ref="AO1016:AW1017"/>
    <mergeCell ref="AO1018:AW1019"/>
    <mergeCell ref="AZ1018:BA1019"/>
    <mergeCell ref="AM1023:AX1024"/>
    <mergeCell ref="T1024:U1025"/>
    <mergeCell ref="V1024:AB1025"/>
    <mergeCell ref="N1026:O1027"/>
    <mergeCell ref="P1026:Q1027"/>
    <mergeCell ref="T1027:U1028"/>
    <mergeCell ref="V1027:AB1028"/>
    <mergeCell ref="AC1027:AG1028"/>
    <mergeCell ref="AC1030:AG1031"/>
    <mergeCell ref="CJ1041:DB1044"/>
    <mergeCell ref="CJ1045:DB1050"/>
    <mergeCell ref="AT1048:AU1049"/>
    <mergeCell ref="AV1048:BA1049"/>
    <mergeCell ref="BB1048:BC1049"/>
    <mergeCell ref="BD1048:BI1049"/>
    <mergeCell ref="AU1040:AZ1041"/>
    <mergeCell ref="BB1040:BI1041"/>
    <mergeCell ref="BN1041:CF1044"/>
    <mergeCell ref="DF1041:DX1044"/>
    <mergeCell ref="AT1044:BI1045"/>
    <mergeCell ref="BN1045:CF1050"/>
    <mergeCell ref="DF1045:DX1050"/>
    <mergeCell ref="C1046:D1047"/>
    <mergeCell ref="E1046:J1047"/>
    <mergeCell ref="L1046:M1047"/>
    <mergeCell ref="N1046:Q1047"/>
    <mergeCell ref="S1046:Y1047"/>
    <mergeCell ref="Z1046:AG1047"/>
    <mergeCell ref="C1048:D1049"/>
    <mergeCell ref="L1048:M1049"/>
    <mergeCell ref="N1048:Q1049"/>
    <mergeCell ref="C1050:D1051"/>
    <mergeCell ref="E1050:H1051"/>
    <mergeCell ref="I1050:J1051"/>
    <mergeCell ref="L1050:M1051"/>
    <mergeCell ref="N1050:Q1051"/>
    <mergeCell ref="AV1099:BA1100"/>
    <mergeCell ref="BB1099:BC1100"/>
    <mergeCell ref="BN1100:BV1101"/>
    <mergeCell ref="BX1100:CF1101"/>
    <mergeCell ref="CJ1100:CR1101"/>
    <mergeCell ref="CT1100:DB1101"/>
    <mergeCell ref="DF1100:DN1101"/>
    <mergeCell ref="DP1100:DX1101"/>
    <mergeCell ref="AM1097:AN1098"/>
    <mergeCell ref="AO1097:AR1098"/>
    <mergeCell ref="AV1097:BA1098"/>
    <mergeCell ref="BB1097:BC1098"/>
    <mergeCell ref="BD1097:BI1098"/>
    <mergeCell ref="AO1099:AR1100"/>
    <mergeCell ref="BD1099:BI1100"/>
    <mergeCell ref="BN1102:CF1105"/>
    <mergeCell ref="CJ1102:DB1105"/>
    <mergeCell ref="DF1102:DX1105"/>
    <mergeCell ref="AM1099:AN1100"/>
    <mergeCell ref="AM1101:AN1102"/>
    <mergeCell ref="AO1101:AR1102"/>
    <mergeCell ref="AT1101:AU1102"/>
    <mergeCell ref="AV1101:BA1102"/>
    <mergeCell ref="BB1101:BC1102"/>
    <mergeCell ref="BD1101:BI1102"/>
    <mergeCell ref="CJ1106:DB1111"/>
    <mergeCell ref="DF1106:DX1111"/>
    <mergeCell ref="AM1108:AN1109"/>
    <mergeCell ref="AO1108:AW1109"/>
    <mergeCell ref="AZ1108:BA1109"/>
    <mergeCell ref="BB1108:BI1109"/>
    <mergeCell ref="BN1114:BV1115"/>
    <mergeCell ref="BX1114:CF1115"/>
    <mergeCell ref="CJ1114:CR1115"/>
    <mergeCell ref="CT1114:DB1115"/>
    <mergeCell ref="DF1114:DN1115"/>
    <mergeCell ref="DP1114:DX1115"/>
    <mergeCell ref="BN1116:CF1119"/>
    <mergeCell ref="AM1123:AN1125"/>
    <mergeCell ref="AO1123:AP1125"/>
    <mergeCell ref="AM1117:AX1118"/>
    <mergeCell ref="AM1119:AN1120"/>
    <mergeCell ref="AO1119:AP1120"/>
    <mergeCell ref="AQ1119:BI1125"/>
    <mergeCell ref="BN1120:CF1125"/>
    <mergeCell ref="CJ1120:DB1125"/>
    <mergeCell ref="DF1120:DX1125"/>
    <mergeCell ref="AM1103:AN1104"/>
    <mergeCell ref="AO1103:AR1104"/>
    <mergeCell ref="AT1103:AU1104"/>
    <mergeCell ref="AV1103:BA1104"/>
    <mergeCell ref="BB1103:BC1104"/>
    <mergeCell ref="BD1103:BI1104"/>
    <mergeCell ref="BN1106:CF1111"/>
    <mergeCell ref="AZ1110:BI1111"/>
    <mergeCell ref="AM1110:AN1111"/>
    <mergeCell ref="AO1110:AW1111"/>
    <mergeCell ref="AO1112:AW1113"/>
    <mergeCell ref="AZ1112:BA1113"/>
    <mergeCell ref="BB1112:BD1113"/>
    <mergeCell ref="BE1112:BF1113"/>
    <mergeCell ref="BG1112:BI1113"/>
    <mergeCell ref="CJ1116:DB1119"/>
    <mergeCell ref="DF1116:DX1119"/>
    <mergeCell ref="AM1112:AN1113"/>
    <mergeCell ref="AM1114:AN1115"/>
    <mergeCell ref="AO1114:AW1115"/>
    <mergeCell ref="AZ1114:BA1115"/>
    <mergeCell ref="BB1114:BD1115"/>
    <mergeCell ref="BE1114:BF1115"/>
    <mergeCell ref="BG1114:BI1115"/>
    <mergeCell ref="AY1117:BI1118"/>
    <mergeCell ref="D1118:M1119"/>
    <mergeCell ref="N1118:O1119"/>
    <mergeCell ref="P1118:Q1119"/>
    <mergeCell ref="T1118:U1119"/>
    <mergeCell ref="V1118:AB1119"/>
    <mergeCell ref="AC1118:AG1119"/>
    <mergeCell ref="AM1121:AN1122"/>
    <mergeCell ref="AO1121:AP1122"/>
    <mergeCell ref="N1122:O1123"/>
    <mergeCell ref="P1122:Q1123"/>
    <mergeCell ref="D1124:M1125"/>
    <mergeCell ref="N1124:O1125"/>
    <mergeCell ref="P1124:Q1125"/>
    <mergeCell ref="T1124:U1125"/>
    <mergeCell ref="V1124:AB1125"/>
    <mergeCell ref="AC1124:AG1125"/>
    <mergeCell ref="D1120:M1121"/>
    <mergeCell ref="N1120:O1121"/>
    <mergeCell ref="P1120:Q1121"/>
    <mergeCell ref="T1121:U1122"/>
    <mergeCell ref="V1121:AB1122"/>
    <mergeCell ref="AC1121:AG1122"/>
    <mergeCell ref="D1122:M1123"/>
    <mergeCell ref="T1030:U1031"/>
    <mergeCell ref="V1030:AB1031"/>
    <mergeCell ref="AU1036:BI1037"/>
    <mergeCell ref="CJ1036:CX1037"/>
    <mergeCell ref="DF1036:DT1037"/>
    <mergeCell ref="AU1038:AZ1039"/>
    <mergeCell ref="BB1038:BI1039"/>
    <mergeCell ref="BN1036:CB1037"/>
    <mergeCell ref="BN1039:BV1040"/>
    <mergeCell ref="BX1039:CF1040"/>
    <mergeCell ref="CJ1039:CR1040"/>
    <mergeCell ref="CT1039:DB1040"/>
    <mergeCell ref="DF1039:DN1040"/>
    <mergeCell ref="DP1039:DX1040"/>
    <mergeCell ref="D1026:M1027"/>
    <mergeCell ref="D1028:M1029"/>
    <mergeCell ref="N1028:O1029"/>
    <mergeCell ref="P1028:Q1029"/>
    <mergeCell ref="D1030:M1031"/>
    <mergeCell ref="N1030:O1031"/>
    <mergeCell ref="P1030:Q1031"/>
    <mergeCell ref="AM1044:AR1045"/>
    <mergeCell ref="AM1046:AN1047"/>
    <mergeCell ref="AO1046:AR1047"/>
    <mergeCell ref="AM1048:AN1049"/>
    <mergeCell ref="AO1048:AR1049"/>
    <mergeCell ref="AT1046:AU1047"/>
    <mergeCell ref="AV1046:BA1047"/>
    <mergeCell ref="BB1046:BC1047"/>
    <mergeCell ref="BD1046:BI1047"/>
    <mergeCell ref="E1048:H1049"/>
    <mergeCell ref="I1048:J1049"/>
    <mergeCell ref="AV1050:BA1051"/>
    <mergeCell ref="BB1050:BC1051"/>
    <mergeCell ref="BD1050:BI1051"/>
    <mergeCell ref="S1048:Y1049"/>
    <mergeCell ref="Z1048:AG1049"/>
    <mergeCell ref="S1050:Y1051"/>
    <mergeCell ref="Z1050:AG1051"/>
    <mergeCell ref="AM1050:AN1051"/>
    <mergeCell ref="AO1050:AR1051"/>
    <mergeCell ref="AT1050:AU1051"/>
    <mergeCell ref="BX1053:CF1054"/>
    <mergeCell ref="CJ1053:CR1054"/>
    <mergeCell ref="CT1053:DB1054"/>
    <mergeCell ref="DF1053:DN1054"/>
    <mergeCell ref="DP1053:DX1054"/>
    <mergeCell ref="AM1052:AN1053"/>
    <mergeCell ref="AO1052:AR1053"/>
    <mergeCell ref="AT1052:AU1053"/>
    <mergeCell ref="AV1052:BA1053"/>
    <mergeCell ref="BB1052:BC1053"/>
    <mergeCell ref="BD1052:BI1053"/>
    <mergeCell ref="BN1053:BV1054"/>
    <mergeCell ref="CJ1055:DB1058"/>
    <mergeCell ref="DF1055:DX1058"/>
    <mergeCell ref="C1056:D1057"/>
    <mergeCell ref="E1056:H1057"/>
    <mergeCell ref="I1056:J1057"/>
    <mergeCell ref="L1056:M1057"/>
    <mergeCell ref="N1056:Q1057"/>
    <mergeCell ref="S1056:X1057"/>
    <mergeCell ref="Y1057:AG1057"/>
    <mergeCell ref="AM1056:AN1057"/>
    <mergeCell ref="AO1056:AR1057"/>
    <mergeCell ref="BB1056:BC1057"/>
    <mergeCell ref="BD1056:BI1057"/>
    <mergeCell ref="BB1059:BI1060"/>
    <mergeCell ref="BN1059:CF1064"/>
    <mergeCell ref="CJ1059:DB1064"/>
    <mergeCell ref="DF1059:DX1064"/>
    <mergeCell ref="BB1061:BI1062"/>
    <mergeCell ref="AZ1063:BI1064"/>
    <mergeCell ref="AM1054:AN1055"/>
    <mergeCell ref="AO1054:AR1055"/>
    <mergeCell ref="AT1054:AU1055"/>
    <mergeCell ref="AV1054:BA1055"/>
    <mergeCell ref="BB1054:BC1055"/>
    <mergeCell ref="BD1054:BI1055"/>
    <mergeCell ref="BN1055:CF1058"/>
    <mergeCell ref="X1061:AB1062"/>
    <mergeCell ref="AD1061:AG1062"/>
    <mergeCell ref="C1061:K1062"/>
    <mergeCell ref="L1062:R1062"/>
    <mergeCell ref="AT1056:AU1057"/>
    <mergeCell ref="AV1056:BA1057"/>
    <mergeCell ref="AM1059:AS1060"/>
    <mergeCell ref="AT1059:AW1060"/>
    <mergeCell ref="AZ1059:BA1060"/>
    <mergeCell ref="T1061:W1062"/>
    <mergeCell ref="AZ1061:BA1062"/>
    <mergeCell ref="BB1065:BD1066"/>
    <mergeCell ref="BE1065:BF1066"/>
    <mergeCell ref="BG1065:BI1066"/>
    <mergeCell ref="AM1061:AN1062"/>
    <mergeCell ref="AO1061:AW1062"/>
    <mergeCell ref="AM1063:AN1064"/>
    <mergeCell ref="AO1063:AW1064"/>
    <mergeCell ref="AM1065:AN1066"/>
    <mergeCell ref="AO1065:AW1066"/>
    <mergeCell ref="AZ1065:BA1066"/>
    <mergeCell ref="BX1067:CF1068"/>
    <mergeCell ref="CJ1067:CR1068"/>
    <mergeCell ref="CT1067:DB1068"/>
    <mergeCell ref="DF1067:DN1068"/>
    <mergeCell ref="DP1067:DX1068"/>
    <mergeCell ref="AM1067:AN1068"/>
    <mergeCell ref="AO1067:AW1068"/>
    <mergeCell ref="AZ1067:BA1068"/>
    <mergeCell ref="BB1067:BD1068"/>
    <mergeCell ref="BE1067:BF1068"/>
    <mergeCell ref="BG1067:BI1068"/>
    <mergeCell ref="BN1067:BV1068"/>
    <mergeCell ref="AY1070:BI1071"/>
    <mergeCell ref="D1071:M1072"/>
    <mergeCell ref="N1071:O1072"/>
    <mergeCell ref="P1071:Q1072"/>
    <mergeCell ref="T1071:U1072"/>
    <mergeCell ref="V1071:AB1072"/>
    <mergeCell ref="AC1071:AG1072"/>
    <mergeCell ref="AM1074:AN1075"/>
    <mergeCell ref="AO1074:AP1075"/>
    <mergeCell ref="N1075:O1076"/>
    <mergeCell ref="P1075:Q1076"/>
    <mergeCell ref="D1077:M1078"/>
    <mergeCell ref="N1077:O1078"/>
    <mergeCell ref="P1077:Q1078"/>
    <mergeCell ref="T1077:U1078"/>
    <mergeCell ref="V1077:AB1078"/>
    <mergeCell ref="AC1077:AG1078"/>
    <mergeCell ref="D1073:M1074"/>
    <mergeCell ref="N1073:O1074"/>
    <mergeCell ref="P1073:Q1074"/>
    <mergeCell ref="T1074:U1075"/>
    <mergeCell ref="V1074:AB1075"/>
    <mergeCell ref="AC1074:AG1075"/>
    <mergeCell ref="D1075:M1076"/>
    <mergeCell ref="AM1076:AN1078"/>
    <mergeCell ref="AO1076:AP1078"/>
    <mergeCell ref="BN1069:CF1072"/>
    <mergeCell ref="CJ1069:DB1072"/>
    <mergeCell ref="DF1069:DX1072"/>
    <mergeCell ref="AM1070:AX1071"/>
    <mergeCell ref="AM1072:AN1073"/>
    <mergeCell ref="AO1072:AP1073"/>
    <mergeCell ref="AQ1072:BI1078"/>
    <mergeCell ref="BN1073:CF1078"/>
    <mergeCell ref="CJ1073:DB1078"/>
    <mergeCell ref="DF1073:DX1078"/>
    <mergeCell ref="BX1086:CF1087"/>
    <mergeCell ref="CJ1086:CR1087"/>
    <mergeCell ref="BN1088:CF1091"/>
    <mergeCell ref="CJ1088:DB1091"/>
    <mergeCell ref="DF1088:DX1091"/>
    <mergeCell ref="BN1092:CF1097"/>
    <mergeCell ref="CJ1092:DB1097"/>
    <mergeCell ref="DF1092:DX1097"/>
    <mergeCell ref="CT1086:DB1087"/>
    <mergeCell ref="DF1086:DN1087"/>
    <mergeCell ref="AU1083:BI1084"/>
    <mergeCell ref="BN1083:CB1084"/>
    <mergeCell ref="CJ1083:CX1084"/>
    <mergeCell ref="DF1083:DT1084"/>
    <mergeCell ref="BB1085:BI1086"/>
    <mergeCell ref="BN1086:BV1087"/>
    <mergeCell ref="DP1086:DX1087"/>
    <mergeCell ref="L1093:M1094"/>
    <mergeCell ref="N1093:Q1094"/>
    <mergeCell ref="AM1093:AN1094"/>
    <mergeCell ref="AO1093:AR1094"/>
    <mergeCell ref="C1108:K1109"/>
    <mergeCell ref="T1108:W1109"/>
    <mergeCell ref="X1108:AB1109"/>
    <mergeCell ref="AD1108:AG1109"/>
    <mergeCell ref="L1109:R1109"/>
    <mergeCell ref="C1103:D1104"/>
    <mergeCell ref="E1103:H1104"/>
    <mergeCell ref="I1103:J1104"/>
    <mergeCell ref="L1103:M1104"/>
    <mergeCell ref="N1103:Q1104"/>
    <mergeCell ref="S1103:X1104"/>
    <mergeCell ref="Y1104:AG1104"/>
    <mergeCell ref="AT1093:AU1094"/>
    <mergeCell ref="AV1093:BA1094"/>
    <mergeCell ref="BB1093:BC1094"/>
    <mergeCell ref="BD1093:BI1094"/>
    <mergeCell ref="AU1085:AZ1086"/>
    <mergeCell ref="AU1087:AZ1088"/>
    <mergeCell ref="BB1087:BI1088"/>
    <mergeCell ref="AM1091:AR1092"/>
    <mergeCell ref="AT1091:BI1092"/>
    <mergeCell ref="C1093:D1094"/>
    <mergeCell ref="E1093:J1094"/>
    <mergeCell ref="S1095:Y1096"/>
    <mergeCell ref="Z1095:AG1096"/>
    <mergeCell ref="AM1095:AN1096"/>
    <mergeCell ref="AO1095:AR1096"/>
    <mergeCell ref="AT1095:AU1096"/>
    <mergeCell ref="AV1095:BA1096"/>
    <mergeCell ref="BB1095:BC1096"/>
    <mergeCell ref="BD1095:BI1096"/>
    <mergeCell ref="S1093:Y1094"/>
    <mergeCell ref="Z1093:AG1094"/>
    <mergeCell ref="C1095:D1096"/>
    <mergeCell ref="E1095:H1096"/>
    <mergeCell ref="I1095:J1096"/>
    <mergeCell ref="L1095:M1096"/>
    <mergeCell ref="N1095:Q1096"/>
    <mergeCell ref="AT1097:AU1098"/>
    <mergeCell ref="AT1099:AU1100"/>
    <mergeCell ref="AM1106:AS1107"/>
    <mergeCell ref="AT1106:AW1107"/>
    <mergeCell ref="AZ1106:BA1107"/>
    <mergeCell ref="BB1106:BI1107"/>
    <mergeCell ref="C1097:D1098"/>
    <mergeCell ref="E1097:H1098"/>
    <mergeCell ref="I1097:J1098"/>
    <mergeCell ref="L1097:M1098"/>
    <mergeCell ref="N1097:Q1098"/>
    <mergeCell ref="S1097:Y1098"/>
    <mergeCell ref="Z1097:AG1098"/>
    <mergeCell ref="AU380:AZ381"/>
    <mergeCell ref="BN381:BV382"/>
    <mergeCell ref="BX381:CF382"/>
    <mergeCell ref="CJ381:CR382"/>
    <mergeCell ref="CT381:DB382"/>
    <mergeCell ref="DF381:DN382"/>
    <mergeCell ref="AU382:AZ383"/>
    <mergeCell ref="BB388:BC389"/>
    <mergeCell ref="BD388:BI389"/>
    <mergeCell ref="AT390:AU391"/>
    <mergeCell ref="AV390:BA391"/>
    <mergeCell ref="BB390:BC391"/>
    <mergeCell ref="BD390:BI391"/>
    <mergeCell ref="BB380:BI381"/>
    <mergeCell ref="BB382:BI383"/>
    <mergeCell ref="BN383:CF386"/>
    <mergeCell ref="DF383:DX386"/>
    <mergeCell ref="AT386:BI387"/>
    <mergeCell ref="BN387:CF392"/>
    <mergeCell ref="DF387:DX392"/>
    <mergeCell ref="AO369:AP370"/>
    <mergeCell ref="AM371:AN373"/>
    <mergeCell ref="AO371:AP373"/>
    <mergeCell ref="D372:M373"/>
    <mergeCell ref="N372:O373"/>
    <mergeCell ref="P372:Q373"/>
    <mergeCell ref="T372:U373"/>
    <mergeCell ref="V372:AB373"/>
    <mergeCell ref="AC372:AG373"/>
    <mergeCell ref="AU378:BI379"/>
    <mergeCell ref="BN378:CB379"/>
    <mergeCell ref="CJ378:CX379"/>
    <mergeCell ref="DF378:DT379"/>
    <mergeCell ref="EB378:EP379"/>
    <mergeCell ref="DP381:DX382"/>
    <mergeCell ref="EB381:EJ382"/>
    <mergeCell ref="EL381:ET382"/>
    <mergeCell ref="EB383:ET386"/>
    <mergeCell ref="EB387:ET392"/>
    <mergeCell ref="CJ383:DB386"/>
    <mergeCell ref="CJ387:DB392"/>
    <mergeCell ref="AT388:AU389"/>
    <mergeCell ref="AV388:BA389"/>
    <mergeCell ref="AV392:BA393"/>
    <mergeCell ref="BB392:BC393"/>
    <mergeCell ref="BD392:BI393"/>
    <mergeCell ref="C392:D393"/>
    <mergeCell ref="E392:H393"/>
    <mergeCell ref="I392:J393"/>
    <mergeCell ref="L392:M393"/>
    <mergeCell ref="N392:Q393"/>
    <mergeCell ref="S392:Y393"/>
    <mergeCell ref="Z392:AG393"/>
    <mergeCell ref="AM388:AN389"/>
    <mergeCell ref="AO388:AR389"/>
    <mergeCell ref="AM390:AN391"/>
    <mergeCell ref="AO390:AR391"/>
    <mergeCell ref="AM392:AN393"/>
    <mergeCell ref="AO392:AR393"/>
    <mergeCell ref="AT392:AU393"/>
    <mergeCell ref="AT398:AU399"/>
    <mergeCell ref="AV398:BA399"/>
    <mergeCell ref="C398:D399"/>
    <mergeCell ref="E398:H399"/>
    <mergeCell ref="I398:J399"/>
    <mergeCell ref="L398:M399"/>
    <mergeCell ref="N398:Q399"/>
    <mergeCell ref="S398:X399"/>
    <mergeCell ref="Y399:AG399"/>
    <mergeCell ref="BB398:BC399"/>
    <mergeCell ref="BD398:BI399"/>
    <mergeCell ref="BB401:BI402"/>
    <mergeCell ref="BN401:CF406"/>
    <mergeCell ref="CJ401:DB406"/>
    <mergeCell ref="DF401:DX406"/>
    <mergeCell ref="EB401:ET406"/>
    <mergeCell ref="AM398:AN399"/>
    <mergeCell ref="AO398:AR399"/>
    <mergeCell ref="AM401:AS402"/>
    <mergeCell ref="AT401:AW402"/>
    <mergeCell ref="AZ401:BA402"/>
    <mergeCell ref="AM405:AN406"/>
    <mergeCell ref="AO405:AW406"/>
    <mergeCell ref="BX395:CF396"/>
    <mergeCell ref="CJ395:CR396"/>
    <mergeCell ref="CT395:DB396"/>
    <mergeCell ref="DF395:DN396"/>
    <mergeCell ref="DP395:DX396"/>
    <mergeCell ref="EB395:EJ396"/>
    <mergeCell ref="EL395:ET396"/>
    <mergeCell ref="AM394:AN395"/>
    <mergeCell ref="AO394:AR395"/>
    <mergeCell ref="AT394:AU395"/>
    <mergeCell ref="AV394:BA395"/>
    <mergeCell ref="BB394:BC395"/>
    <mergeCell ref="BD394:BI395"/>
    <mergeCell ref="BN395:BV396"/>
    <mergeCell ref="CJ397:DB400"/>
    <mergeCell ref="DF397:DX400"/>
    <mergeCell ref="EB397:ET400"/>
    <mergeCell ref="AM396:AN397"/>
    <mergeCell ref="AO396:AR397"/>
    <mergeCell ref="AT396:AU397"/>
    <mergeCell ref="AV396:BA397"/>
    <mergeCell ref="BB396:BC397"/>
    <mergeCell ref="BD396:BI397"/>
    <mergeCell ref="BN397:CF400"/>
    <mergeCell ref="C403:K404"/>
    <mergeCell ref="T403:W404"/>
    <mergeCell ref="X403:AB404"/>
    <mergeCell ref="AD403:AG404"/>
    <mergeCell ref="AM403:AN404"/>
    <mergeCell ref="AO403:AW404"/>
    <mergeCell ref="AZ403:BA404"/>
    <mergeCell ref="L404:R404"/>
    <mergeCell ref="BB403:BI404"/>
    <mergeCell ref="AZ405:BI406"/>
    <mergeCell ref="DP409:DX410"/>
    <mergeCell ref="EB409:EJ410"/>
    <mergeCell ref="EL409:ET410"/>
    <mergeCell ref="AZ407:BA408"/>
    <mergeCell ref="AZ409:BA410"/>
    <mergeCell ref="BN409:BV410"/>
    <mergeCell ref="BX409:CF410"/>
    <mergeCell ref="CJ409:CR410"/>
    <mergeCell ref="CT409:DB410"/>
    <mergeCell ref="DF409:DN410"/>
    <mergeCell ref="BN430:CF433"/>
    <mergeCell ref="CJ430:DB433"/>
    <mergeCell ref="DF430:DX433"/>
    <mergeCell ref="EB430:ET433"/>
    <mergeCell ref="AT437:AU438"/>
    <mergeCell ref="AV437:BA438"/>
    <mergeCell ref="BB437:BC438"/>
    <mergeCell ref="BD437:BI438"/>
    <mergeCell ref="BB427:BI428"/>
    <mergeCell ref="BB429:BI430"/>
    <mergeCell ref="AT433:BI434"/>
    <mergeCell ref="BN434:CF439"/>
    <mergeCell ref="CJ434:DB439"/>
    <mergeCell ref="DF434:DX439"/>
    <mergeCell ref="EB434:ET439"/>
    <mergeCell ref="AM433:AR434"/>
    <mergeCell ref="C435:D436"/>
    <mergeCell ref="E435:J436"/>
    <mergeCell ref="L435:M436"/>
    <mergeCell ref="N435:Q436"/>
    <mergeCell ref="S435:Y436"/>
    <mergeCell ref="Z435:AG436"/>
    <mergeCell ref="C437:D438"/>
    <mergeCell ref="E437:H438"/>
    <mergeCell ref="I437:J438"/>
    <mergeCell ref="L437:M438"/>
    <mergeCell ref="N437:Q438"/>
    <mergeCell ref="S437:Y438"/>
    <mergeCell ref="Z437:AG438"/>
    <mergeCell ref="BB409:BD410"/>
    <mergeCell ref="BE409:BF410"/>
    <mergeCell ref="BN411:CF414"/>
    <mergeCell ref="CJ411:DB414"/>
    <mergeCell ref="DF411:DX414"/>
    <mergeCell ref="EB411:ET414"/>
    <mergeCell ref="AY412:BI413"/>
    <mergeCell ref="AM407:AN408"/>
    <mergeCell ref="AO407:AW408"/>
    <mergeCell ref="BB407:BD408"/>
    <mergeCell ref="BE407:BF408"/>
    <mergeCell ref="BG407:BI408"/>
    <mergeCell ref="AM409:AN410"/>
    <mergeCell ref="BG409:BI410"/>
    <mergeCell ref="AO409:AW410"/>
    <mergeCell ref="D413:M414"/>
    <mergeCell ref="N413:O414"/>
    <mergeCell ref="P413:Q414"/>
    <mergeCell ref="T413:U414"/>
    <mergeCell ref="V413:AB414"/>
    <mergeCell ref="AC413:AG414"/>
    <mergeCell ref="N417:O418"/>
    <mergeCell ref="P417:Q418"/>
    <mergeCell ref="D419:M420"/>
    <mergeCell ref="N419:O420"/>
    <mergeCell ref="P419:Q420"/>
    <mergeCell ref="T419:U420"/>
    <mergeCell ref="V419:AB420"/>
    <mergeCell ref="AC419:AG420"/>
    <mergeCell ref="D415:M416"/>
    <mergeCell ref="N415:O416"/>
    <mergeCell ref="P415:Q416"/>
    <mergeCell ref="T416:U417"/>
    <mergeCell ref="V416:AB417"/>
    <mergeCell ref="AC416:AG417"/>
    <mergeCell ref="D417:M418"/>
    <mergeCell ref="AM412:AX413"/>
    <mergeCell ref="AO414:AP415"/>
    <mergeCell ref="AQ414:BI420"/>
    <mergeCell ref="BN415:CF420"/>
    <mergeCell ref="CJ415:DB420"/>
    <mergeCell ref="DF415:DX420"/>
    <mergeCell ref="EB415:ET420"/>
    <mergeCell ref="CT428:DB429"/>
    <mergeCell ref="DF428:DN429"/>
    <mergeCell ref="EL428:ET429"/>
    <mergeCell ref="DF425:DT426"/>
    <mergeCell ref="DP428:DX429"/>
    <mergeCell ref="EB428:EJ429"/>
    <mergeCell ref="AO416:AP417"/>
    <mergeCell ref="AM418:AN420"/>
    <mergeCell ref="AO418:AP420"/>
    <mergeCell ref="AU425:BI426"/>
    <mergeCell ref="BN425:CB426"/>
    <mergeCell ref="CJ425:CX426"/>
    <mergeCell ref="EB425:EP426"/>
    <mergeCell ref="AM414:AN415"/>
    <mergeCell ref="AM416:AN417"/>
    <mergeCell ref="AU427:AZ428"/>
    <mergeCell ref="BN428:BV429"/>
    <mergeCell ref="BX428:CF429"/>
    <mergeCell ref="CJ428:CR429"/>
    <mergeCell ref="AU429:AZ430"/>
    <mergeCell ref="AT435:AU436"/>
    <mergeCell ref="AV435:BA436"/>
    <mergeCell ref="AV439:BA440"/>
    <mergeCell ref="BB439:BC440"/>
    <mergeCell ref="BB435:BC436"/>
    <mergeCell ref="BD435:BI436"/>
    <mergeCell ref="BD439:BI440"/>
    <mergeCell ref="C439:D440"/>
    <mergeCell ref="E439:H440"/>
    <mergeCell ref="I439:J440"/>
    <mergeCell ref="L439:M440"/>
    <mergeCell ref="N439:Q440"/>
    <mergeCell ref="S439:Y440"/>
    <mergeCell ref="Z439:AG440"/>
    <mergeCell ref="AM435:AN436"/>
    <mergeCell ref="AO435:AR436"/>
    <mergeCell ref="AM437:AN438"/>
    <mergeCell ref="AO437:AR438"/>
    <mergeCell ref="AM439:AN440"/>
    <mergeCell ref="AO439:AR440"/>
    <mergeCell ref="AT439:AU440"/>
    <mergeCell ref="AT445:AU446"/>
    <mergeCell ref="AV445:BA446"/>
    <mergeCell ref="C445:D446"/>
    <mergeCell ref="E445:H446"/>
    <mergeCell ref="I445:J446"/>
    <mergeCell ref="L445:M446"/>
    <mergeCell ref="N445:Q446"/>
    <mergeCell ref="S445:X446"/>
    <mergeCell ref="Y446:AG446"/>
    <mergeCell ref="BB445:BC446"/>
    <mergeCell ref="BD445:BI446"/>
    <mergeCell ref="BB448:BI449"/>
    <mergeCell ref="BN448:CF453"/>
    <mergeCell ref="CJ448:DB453"/>
    <mergeCell ref="DF448:DX453"/>
    <mergeCell ref="EB448:ET453"/>
    <mergeCell ref="AM445:AN446"/>
    <mergeCell ref="AO445:AR446"/>
    <mergeCell ref="AM448:AS449"/>
    <mergeCell ref="AT448:AW449"/>
    <mergeCell ref="AZ448:BA449"/>
    <mergeCell ref="AM452:AN453"/>
    <mergeCell ref="AO452:AW453"/>
    <mergeCell ref="BX442:CF443"/>
    <mergeCell ref="CJ442:CR443"/>
    <mergeCell ref="CT442:DB443"/>
    <mergeCell ref="DF442:DN443"/>
    <mergeCell ref="DP442:DX443"/>
    <mergeCell ref="EB442:EJ443"/>
    <mergeCell ref="EL442:ET443"/>
    <mergeCell ref="AM441:AN442"/>
    <mergeCell ref="AO441:AR442"/>
    <mergeCell ref="AT441:AU442"/>
    <mergeCell ref="AV441:BA442"/>
    <mergeCell ref="BB441:BC442"/>
    <mergeCell ref="BD441:BI442"/>
    <mergeCell ref="BN442:BV443"/>
    <mergeCell ref="CJ444:DB447"/>
    <mergeCell ref="DF444:DX447"/>
    <mergeCell ref="EB444:ET447"/>
    <mergeCell ref="AM443:AN444"/>
    <mergeCell ref="AO443:AR444"/>
    <mergeCell ref="AT443:AU444"/>
    <mergeCell ref="AV443:BA444"/>
    <mergeCell ref="BB443:BC444"/>
    <mergeCell ref="BD443:BI444"/>
    <mergeCell ref="BN444:CF447"/>
    <mergeCell ref="C450:K451"/>
    <mergeCell ref="T450:W451"/>
    <mergeCell ref="X450:AB451"/>
    <mergeCell ref="AD450:AG451"/>
    <mergeCell ref="AM450:AN451"/>
    <mergeCell ref="AO450:AW451"/>
    <mergeCell ref="AZ450:BA451"/>
    <mergeCell ref="L451:R451"/>
    <mergeCell ref="BB450:BI451"/>
    <mergeCell ref="AZ452:BI453"/>
    <mergeCell ref="DP456:DX457"/>
    <mergeCell ref="EB456:EJ457"/>
    <mergeCell ref="EL456:ET457"/>
    <mergeCell ref="AZ454:BA455"/>
    <mergeCell ref="AZ456:BA457"/>
    <mergeCell ref="BN456:BV457"/>
    <mergeCell ref="BX456:CF457"/>
    <mergeCell ref="CJ456:CR457"/>
    <mergeCell ref="CT456:DB457"/>
    <mergeCell ref="DF456:DN457"/>
    <mergeCell ref="BN477:CF480"/>
    <mergeCell ref="CJ477:DB480"/>
    <mergeCell ref="DF477:DX480"/>
    <mergeCell ref="EB477:ET480"/>
    <mergeCell ref="AT484:AU485"/>
    <mergeCell ref="AV484:BA485"/>
    <mergeCell ref="BB484:BC485"/>
    <mergeCell ref="BD484:BI485"/>
    <mergeCell ref="BB474:BI475"/>
    <mergeCell ref="BB476:BI477"/>
    <mergeCell ref="AT480:BI481"/>
    <mergeCell ref="BN481:CF486"/>
    <mergeCell ref="CJ481:DB486"/>
    <mergeCell ref="DF481:DX486"/>
    <mergeCell ref="EB481:ET486"/>
    <mergeCell ref="AM480:AR481"/>
    <mergeCell ref="C482:D483"/>
    <mergeCell ref="E482:J483"/>
    <mergeCell ref="L482:M483"/>
    <mergeCell ref="N482:Q483"/>
    <mergeCell ref="S482:Y483"/>
    <mergeCell ref="Z482:AG483"/>
    <mergeCell ref="C484:D485"/>
    <mergeCell ref="E484:H485"/>
    <mergeCell ref="I484:J485"/>
    <mergeCell ref="L484:M485"/>
    <mergeCell ref="N484:Q485"/>
    <mergeCell ref="S484:Y485"/>
    <mergeCell ref="Z484:AG485"/>
    <mergeCell ref="BB456:BD457"/>
    <mergeCell ref="BE456:BF457"/>
    <mergeCell ref="BN458:CF461"/>
    <mergeCell ref="CJ458:DB461"/>
    <mergeCell ref="DF458:DX461"/>
    <mergeCell ref="EB458:ET461"/>
    <mergeCell ref="AY459:BI460"/>
    <mergeCell ref="AM454:AN455"/>
    <mergeCell ref="AO454:AW455"/>
    <mergeCell ref="BB454:BD455"/>
    <mergeCell ref="BE454:BF455"/>
    <mergeCell ref="BG454:BI455"/>
    <mergeCell ref="AM456:AN457"/>
    <mergeCell ref="BG456:BI457"/>
    <mergeCell ref="AO456:AW457"/>
    <mergeCell ref="D460:M461"/>
    <mergeCell ref="N460:O461"/>
    <mergeCell ref="P460:Q461"/>
    <mergeCell ref="T460:U461"/>
    <mergeCell ref="V460:AB461"/>
    <mergeCell ref="AC460:AG461"/>
    <mergeCell ref="N464:O465"/>
    <mergeCell ref="P464:Q465"/>
    <mergeCell ref="D466:M467"/>
    <mergeCell ref="N466:O467"/>
    <mergeCell ref="P466:Q467"/>
    <mergeCell ref="T466:U467"/>
    <mergeCell ref="V466:AB467"/>
    <mergeCell ref="AC466:AG467"/>
    <mergeCell ref="D462:M463"/>
    <mergeCell ref="N462:O463"/>
    <mergeCell ref="P462:Q463"/>
    <mergeCell ref="T463:U464"/>
    <mergeCell ref="V463:AB464"/>
    <mergeCell ref="AC463:AG464"/>
    <mergeCell ref="D464:M465"/>
    <mergeCell ref="AM459:AX460"/>
    <mergeCell ref="AO461:AP462"/>
    <mergeCell ref="AQ461:BI467"/>
    <mergeCell ref="BN462:CF467"/>
    <mergeCell ref="CJ462:DB467"/>
    <mergeCell ref="DF462:DX467"/>
    <mergeCell ref="EB462:ET467"/>
    <mergeCell ref="CT475:DB476"/>
    <mergeCell ref="DF475:DN476"/>
    <mergeCell ref="EL475:ET476"/>
    <mergeCell ref="DF472:DT473"/>
    <mergeCell ref="DP475:DX476"/>
    <mergeCell ref="EB475:EJ476"/>
    <mergeCell ref="AO463:AP464"/>
    <mergeCell ref="AM465:AN467"/>
    <mergeCell ref="AO465:AP467"/>
    <mergeCell ref="AU472:BI473"/>
    <mergeCell ref="BN472:CB473"/>
    <mergeCell ref="CJ472:CX473"/>
    <mergeCell ref="EB472:EP473"/>
    <mergeCell ref="AM461:AN462"/>
    <mergeCell ref="AM463:AN464"/>
    <mergeCell ref="AU474:AZ475"/>
    <mergeCell ref="BN475:BV476"/>
    <mergeCell ref="BX475:CF476"/>
    <mergeCell ref="CJ475:CR476"/>
    <mergeCell ref="AU476:AZ477"/>
    <mergeCell ref="AT482:AU483"/>
    <mergeCell ref="AV482:BA483"/>
    <mergeCell ref="AV486:BA487"/>
    <mergeCell ref="BB486:BC487"/>
    <mergeCell ref="BB482:BC483"/>
    <mergeCell ref="BD482:BI483"/>
    <mergeCell ref="BD486:BI487"/>
    <mergeCell ref="C486:D487"/>
    <mergeCell ref="E486:H487"/>
    <mergeCell ref="I486:J487"/>
    <mergeCell ref="L486:M487"/>
    <mergeCell ref="N486:Q487"/>
    <mergeCell ref="S486:Y487"/>
    <mergeCell ref="Z486:AG487"/>
    <mergeCell ref="AM482:AN483"/>
    <mergeCell ref="AO482:AR483"/>
    <mergeCell ref="AM484:AN485"/>
    <mergeCell ref="AO484:AR485"/>
    <mergeCell ref="AM486:AN487"/>
    <mergeCell ref="AO486:AR487"/>
    <mergeCell ref="AT486:AU487"/>
    <mergeCell ref="AT492:AU493"/>
    <mergeCell ref="AV492:BA493"/>
    <mergeCell ref="C492:D493"/>
    <mergeCell ref="E492:H493"/>
    <mergeCell ref="I492:J493"/>
    <mergeCell ref="L492:M493"/>
    <mergeCell ref="N492:Q493"/>
    <mergeCell ref="S492:X493"/>
    <mergeCell ref="Y493:AG493"/>
    <mergeCell ref="BB492:BC493"/>
    <mergeCell ref="BD492:BI493"/>
    <mergeCell ref="BB495:BI496"/>
    <mergeCell ref="BN495:CF500"/>
    <mergeCell ref="CJ495:DB500"/>
    <mergeCell ref="DF495:DX500"/>
    <mergeCell ref="EB495:ET500"/>
    <mergeCell ref="AM492:AN493"/>
    <mergeCell ref="AO492:AR493"/>
    <mergeCell ref="AM495:AS496"/>
    <mergeCell ref="AT495:AW496"/>
    <mergeCell ref="AZ495:BA496"/>
    <mergeCell ref="AM499:AN500"/>
    <mergeCell ref="AO499:AW500"/>
    <mergeCell ref="BX489:CF490"/>
    <mergeCell ref="CJ489:CR490"/>
    <mergeCell ref="CT489:DB490"/>
    <mergeCell ref="DF489:DN490"/>
    <mergeCell ref="DP489:DX490"/>
    <mergeCell ref="EB489:EJ490"/>
    <mergeCell ref="EL489:ET490"/>
    <mergeCell ref="AM488:AN489"/>
    <mergeCell ref="AO488:AR489"/>
    <mergeCell ref="AT488:AU489"/>
    <mergeCell ref="AV488:BA489"/>
    <mergeCell ref="BB488:BC489"/>
    <mergeCell ref="BD488:BI489"/>
    <mergeCell ref="BN489:BV490"/>
    <mergeCell ref="CJ491:DB494"/>
    <mergeCell ref="DF491:DX494"/>
    <mergeCell ref="EB491:ET494"/>
    <mergeCell ref="AM490:AN491"/>
    <mergeCell ref="AO490:AR491"/>
    <mergeCell ref="AT490:AU491"/>
    <mergeCell ref="AV490:BA491"/>
    <mergeCell ref="BB490:BC491"/>
    <mergeCell ref="BD490:BI491"/>
    <mergeCell ref="BN491:CF494"/>
    <mergeCell ref="C497:K498"/>
    <mergeCell ref="T497:W498"/>
    <mergeCell ref="X497:AB498"/>
    <mergeCell ref="AD497:AG498"/>
    <mergeCell ref="AM497:AN498"/>
    <mergeCell ref="AO497:AW498"/>
    <mergeCell ref="AZ497:BA498"/>
    <mergeCell ref="L498:R498"/>
    <mergeCell ref="BB497:BI498"/>
    <mergeCell ref="AZ499:BI500"/>
    <mergeCell ref="DP503:DX504"/>
    <mergeCell ref="EB503:EJ504"/>
    <mergeCell ref="EL503:ET504"/>
    <mergeCell ref="AZ501:BA502"/>
    <mergeCell ref="AZ503:BA504"/>
    <mergeCell ref="BN503:BV504"/>
    <mergeCell ref="BX503:CF504"/>
    <mergeCell ref="CJ503:CR504"/>
    <mergeCell ref="CT503:DB504"/>
    <mergeCell ref="DF503:DN504"/>
    <mergeCell ref="BN524:CF527"/>
    <mergeCell ref="CJ524:DB527"/>
    <mergeCell ref="DF524:DX527"/>
    <mergeCell ref="EB524:ET527"/>
    <mergeCell ref="AT531:AU532"/>
    <mergeCell ref="AV531:BA532"/>
    <mergeCell ref="BB531:BC532"/>
    <mergeCell ref="BD531:BI532"/>
    <mergeCell ref="BB521:BI522"/>
    <mergeCell ref="BB523:BI524"/>
    <mergeCell ref="AT527:BI528"/>
    <mergeCell ref="BN528:CF533"/>
    <mergeCell ref="CJ528:DB533"/>
    <mergeCell ref="DF528:DX533"/>
    <mergeCell ref="EB528:ET533"/>
    <mergeCell ref="AM527:AR528"/>
    <mergeCell ref="C529:D530"/>
    <mergeCell ref="E529:J530"/>
    <mergeCell ref="L529:M530"/>
    <mergeCell ref="N529:Q530"/>
    <mergeCell ref="S529:Y530"/>
    <mergeCell ref="Z529:AG530"/>
    <mergeCell ref="C531:D532"/>
    <mergeCell ref="E531:H532"/>
    <mergeCell ref="I531:J532"/>
    <mergeCell ref="L531:M532"/>
    <mergeCell ref="N531:Q532"/>
    <mergeCell ref="S531:Y532"/>
    <mergeCell ref="Z531:AG532"/>
    <mergeCell ref="AM553:AX554"/>
    <mergeCell ref="AO555:AP556"/>
    <mergeCell ref="AQ555:BI561"/>
    <mergeCell ref="BN556:CF561"/>
    <mergeCell ref="CJ556:DB561"/>
    <mergeCell ref="DF556:DX561"/>
    <mergeCell ref="EB556:ET561"/>
    <mergeCell ref="AO557:AP558"/>
    <mergeCell ref="AM559:AN561"/>
    <mergeCell ref="AO559:AP561"/>
    <mergeCell ref="AU566:BI567"/>
    <mergeCell ref="BN566:CB567"/>
    <mergeCell ref="CJ566:CX567"/>
    <mergeCell ref="DF566:DT567"/>
    <mergeCell ref="BB550:BD551"/>
    <mergeCell ref="BE550:BF551"/>
    <mergeCell ref="BN552:CF555"/>
    <mergeCell ref="CJ552:DB555"/>
    <mergeCell ref="DF552:DX555"/>
    <mergeCell ref="EB552:ET555"/>
    <mergeCell ref="AY553:BI554"/>
    <mergeCell ref="AM548:AN549"/>
    <mergeCell ref="AO548:AW549"/>
    <mergeCell ref="BB548:BD549"/>
    <mergeCell ref="BE548:BF549"/>
    <mergeCell ref="BG548:BI549"/>
    <mergeCell ref="AM550:AN551"/>
    <mergeCell ref="BG550:BI551"/>
    <mergeCell ref="AO550:AW551"/>
    <mergeCell ref="D554:M555"/>
    <mergeCell ref="N554:O555"/>
    <mergeCell ref="P554:Q555"/>
    <mergeCell ref="T554:U555"/>
    <mergeCell ref="V554:AB555"/>
    <mergeCell ref="AC554:AG555"/>
    <mergeCell ref="AM555:AN556"/>
    <mergeCell ref="AM557:AN558"/>
    <mergeCell ref="AM574:AR575"/>
    <mergeCell ref="AM576:AN577"/>
    <mergeCell ref="AO576:AR577"/>
    <mergeCell ref="AM578:AN579"/>
    <mergeCell ref="AO578:AR579"/>
    <mergeCell ref="D556:M557"/>
    <mergeCell ref="N556:O557"/>
    <mergeCell ref="P556:Q557"/>
    <mergeCell ref="T557:U558"/>
    <mergeCell ref="V557:AB558"/>
    <mergeCell ref="AC557:AG558"/>
    <mergeCell ref="D558:M559"/>
    <mergeCell ref="CJ571:DB574"/>
    <mergeCell ref="CJ575:DB580"/>
    <mergeCell ref="AT578:AU579"/>
    <mergeCell ref="AV578:BA579"/>
    <mergeCell ref="BB578:BC579"/>
    <mergeCell ref="BD578:BI579"/>
    <mergeCell ref="C578:D579"/>
    <mergeCell ref="E578:H579"/>
    <mergeCell ref="I578:J579"/>
    <mergeCell ref="L578:M579"/>
    <mergeCell ref="N578:Q579"/>
    <mergeCell ref="S578:Y579"/>
    <mergeCell ref="Z578:AG579"/>
    <mergeCell ref="C586:D587"/>
    <mergeCell ref="E586:H587"/>
    <mergeCell ref="I586:J587"/>
    <mergeCell ref="L586:M587"/>
    <mergeCell ref="N586:Q587"/>
    <mergeCell ref="AM586:AN587"/>
    <mergeCell ref="AO586:AR587"/>
    <mergeCell ref="AD591:AG592"/>
    <mergeCell ref="AM591:AN592"/>
    <mergeCell ref="C591:K592"/>
    <mergeCell ref="L592:R592"/>
    <mergeCell ref="S586:X587"/>
    <mergeCell ref="Y587:AG587"/>
    <mergeCell ref="AM589:AS590"/>
    <mergeCell ref="AT589:AW590"/>
    <mergeCell ref="AZ589:BA590"/>
    <mergeCell ref="BB589:BI590"/>
    <mergeCell ref="AO591:AW592"/>
    <mergeCell ref="AM604:AN605"/>
    <mergeCell ref="AO604:AP605"/>
    <mergeCell ref="AM606:AN608"/>
    <mergeCell ref="AO606:AP608"/>
    <mergeCell ref="AU613:BI614"/>
    <mergeCell ref="AU615:AZ616"/>
    <mergeCell ref="BB615:BI616"/>
    <mergeCell ref="AU617:AZ618"/>
    <mergeCell ref="BB617:BI618"/>
    <mergeCell ref="AM597:AN598"/>
    <mergeCell ref="AO597:AW598"/>
    <mergeCell ref="AZ597:BA598"/>
    <mergeCell ref="BB597:BD598"/>
    <mergeCell ref="BE597:BF598"/>
    <mergeCell ref="BG597:BI598"/>
    <mergeCell ref="AQ602:BI608"/>
    <mergeCell ref="N558:O559"/>
    <mergeCell ref="P558:Q559"/>
    <mergeCell ref="N560:O561"/>
    <mergeCell ref="P560:Q561"/>
    <mergeCell ref="T560:U561"/>
    <mergeCell ref="V560:AB561"/>
    <mergeCell ref="AC560:AG561"/>
    <mergeCell ref="D560:M561"/>
    <mergeCell ref="C576:D577"/>
    <mergeCell ref="E576:J577"/>
    <mergeCell ref="L576:M577"/>
    <mergeCell ref="N576:Q577"/>
    <mergeCell ref="S576:Y577"/>
    <mergeCell ref="Z576:AG577"/>
    <mergeCell ref="BB582:BC583"/>
    <mergeCell ref="BD582:BI583"/>
    <mergeCell ref="AM584:AN585"/>
    <mergeCell ref="AO584:AR585"/>
    <mergeCell ref="AT584:AU585"/>
    <mergeCell ref="AV584:BA585"/>
    <mergeCell ref="BB584:BC585"/>
    <mergeCell ref="BD584:BI585"/>
    <mergeCell ref="AM580:AN581"/>
    <mergeCell ref="AO580:AR581"/>
    <mergeCell ref="AT580:AU581"/>
    <mergeCell ref="AM582:AN583"/>
    <mergeCell ref="AO582:AR583"/>
    <mergeCell ref="AT582:AU583"/>
    <mergeCell ref="AV582:BA583"/>
    <mergeCell ref="C580:D581"/>
    <mergeCell ref="E580:H581"/>
    <mergeCell ref="I580:J581"/>
    <mergeCell ref="L580:M581"/>
    <mergeCell ref="N580:Q581"/>
    <mergeCell ref="S580:Y581"/>
    <mergeCell ref="Z580:AG581"/>
    <mergeCell ref="N605:O606"/>
    <mergeCell ref="P605:Q606"/>
    <mergeCell ref="D607:M608"/>
    <mergeCell ref="N607:O608"/>
    <mergeCell ref="P607:Q608"/>
    <mergeCell ref="T607:U608"/>
    <mergeCell ref="V607:AB608"/>
    <mergeCell ref="AC607:AG608"/>
    <mergeCell ref="D603:M604"/>
    <mergeCell ref="N603:O604"/>
    <mergeCell ref="P603:Q604"/>
    <mergeCell ref="T604:U605"/>
    <mergeCell ref="V604:AB605"/>
    <mergeCell ref="AC604:AG605"/>
    <mergeCell ref="D605:M606"/>
    <mergeCell ref="BB503:BD504"/>
    <mergeCell ref="BE503:BF504"/>
    <mergeCell ref="BN505:CF508"/>
    <mergeCell ref="CJ505:DB508"/>
    <mergeCell ref="DF505:DX508"/>
    <mergeCell ref="EB505:ET508"/>
    <mergeCell ref="AY506:BI507"/>
    <mergeCell ref="AM501:AN502"/>
    <mergeCell ref="AO501:AW502"/>
    <mergeCell ref="BB501:BD502"/>
    <mergeCell ref="BE501:BF502"/>
    <mergeCell ref="BG501:BI502"/>
    <mergeCell ref="AM503:AN504"/>
    <mergeCell ref="BG503:BI504"/>
    <mergeCell ref="AO503:AW504"/>
    <mergeCell ref="D507:M508"/>
    <mergeCell ref="N507:O508"/>
    <mergeCell ref="P507:Q508"/>
    <mergeCell ref="T507:U508"/>
    <mergeCell ref="V507:AB508"/>
    <mergeCell ref="AC507:AG508"/>
    <mergeCell ref="N511:O512"/>
    <mergeCell ref="P511:Q512"/>
    <mergeCell ref="D513:M514"/>
    <mergeCell ref="N513:O514"/>
    <mergeCell ref="P513:Q514"/>
    <mergeCell ref="T513:U514"/>
    <mergeCell ref="V513:AB514"/>
    <mergeCell ref="AC513:AG514"/>
    <mergeCell ref="D509:M510"/>
    <mergeCell ref="N509:O510"/>
    <mergeCell ref="P509:Q510"/>
    <mergeCell ref="T510:U511"/>
    <mergeCell ref="V510:AB511"/>
    <mergeCell ref="AC510:AG511"/>
    <mergeCell ref="D511:M512"/>
    <mergeCell ref="AM506:AX507"/>
    <mergeCell ref="AO508:AP509"/>
    <mergeCell ref="AQ508:BI514"/>
    <mergeCell ref="BN509:CF514"/>
    <mergeCell ref="CJ509:DB514"/>
    <mergeCell ref="DF509:DX514"/>
    <mergeCell ref="EB509:ET514"/>
    <mergeCell ref="CT522:DB523"/>
    <mergeCell ref="DF522:DN523"/>
    <mergeCell ref="EL522:ET523"/>
    <mergeCell ref="DF519:DT520"/>
    <mergeCell ref="DP522:DX523"/>
    <mergeCell ref="EB522:EJ523"/>
    <mergeCell ref="AO510:AP511"/>
    <mergeCell ref="AM512:AN514"/>
    <mergeCell ref="AO512:AP514"/>
    <mergeCell ref="AU519:BI520"/>
    <mergeCell ref="BN519:CB520"/>
    <mergeCell ref="CJ519:CX520"/>
    <mergeCell ref="EB519:EP520"/>
    <mergeCell ref="AM508:AN509"/>
    <mergeCell ref="AM510:AN511"/>
    <mergeCell ref="AU521:AZ522"/>
    <mergeCell ref="BN522:BV523"/>
    <mergeCell ref="BX522:CF523"/>
    <mergeCell ref="CJ522:CR523"/>
    <mergeCell ref="AU523:AZ524"/>
    <mergeCell ref="AT529:AU530"/>
    <mergeCell ref="AV529:BA530"/>
    <mergeCell ref="AV533:BA534"/>
    <mergeCell ref="BB533:BC534"/>
    <mergeCell ref="BB529:BC530"/>
    <mergeCell ref="BD529:BI530"/>
    <mergeCell ref="BD533:BI534"/>
    <mergeCell ref="C533:D534"/>
    <mergeCell ref="E533:H534"/>
    <mergeCell ref="I533:J534"/>
    <mergeCell ref="L533:M534"/>
    <mergeCell ref="N533:Q534"/>
    <mergeCell ref="S533:Y534"/>
    <mergeCell ref="Z533:AG534"/>
    <mergeCell ref="AM529:AN530"/>
    <mergeCell ref="AO529:AR530"/>
    <mergeCell ref="AM531:AN532"/>
    <mergeCell ref="AO531:AR532"/>
    <mergeCell ref="AM533:AN534"/>
    <mergeCell ref="AO533:AR534"/>
    <mergeCell ref="AT533:AU534"/>
    <mergeCell ref="AT539:AU540"/>
    <mergeCell ref="AV539:BA540"/>
    <mergeCell ref="C539:D540"/>
    <mergeCell ref="E539:H540"/>
    <mergeCell ref="I539:J540"/>
    <mergeCell ref="L539:M540"/>
    <mergeCell ref="N539:Q540"/>
    <mergeCell ref="S539:X540"/>
    <mergeCell ref="Y540:AG540"/>
    <mergeCell ref="BB539:BC540"/>
    <mergeCell ref="BD539:BI540"/>
    <mergeCell ref="BB542:BI543"/>
    <mergeCell ref="BN542:CF547"/>
    <mergeCell ref="CJ542:DB547"/>
    <mergeCell ref="DF542:DX547"/>
    <mergeCell ref="EB542:ET547"/>
    <mergeCell ref="AM539:AN540"/>
    <mergeCell ref="AO539:AR540"/>
    <mergeCell ref="AM542:AS543"/>
    <mergeCell ref="AT542:AW543"/>
    <mergeCell ref="AZ542:BA543"/>
    <mergeCell ref="AM546:AN547"/>
    <mergeCell ref="AO546:AW547"/>
    <mergeCell ref="BX536:CF537"/>
    <mergeCell ref="CJ536:CR537"/>
    <mergeCell ref="CT536:DB537"/>
    <mergeCell ref="DF536:DN537"/>
    <mergeCell ref="DP536:DX537"/>
    <mergeCell ref="EB536:EJ537"/>
    <mergeCell ref="EL536:ET537"/>
    <mergeCell ref="AM535:AN536"/>
    <mergeCell ref="AO535:AR536"/>
    <mergeCell ref="AT535:AU536"/>
    <mergeCell ref="AV535:BA536"/>
    <mergeCell ref="BB535:BC536"/>
    <mergeCell ref="BD535:BI536"/>
    <mergeCell ref="BN536:BV537"/>
    <mergeCell ref="CJ538:DB541"/>
    <mergeCell ref="DF538:DX541"/>
    <mergeCell ref="EB538:ET541"/>
    <mergeCell ref="AM537:AN538"/>
    <mergeCell ref="AO537:AR538"/>
    <mergeCell ref="AT537:AU538"/>
    <mergeCell ref="AV537:BA538"/>
    <mergeCell ref="BB537:BC538"/>
    <mergeCell ref="BD537:BI538"/>
    <mergeCell ref="BN538:CF541"/>
    <mergeCell ref="C544:K545"/>
    <mergeCell ref="T544:W545"/>
    <mergeCell ref="X544:AB545"/>
    <mergeCell ref="AD544:AG545"/>
    <mergeCell ref="AM544:AN545"/>
    <mergeCell ref="AO544:AW545"/>
    <mergeCell ref="AZ544:BA545"/>
    <mergeCell ref="L545:R545"/>
    <mergeCell ref="BB544:BI545"/>
    <mergeCell ref="AZ546:BI547"/>
    <mergeCell ref="DP550:DX551"/>
    <mergeCell ref="EB550:EJ551"/>
    <mergeCell ref="EL550:ET551"/>
    <mergeCell ref="AZ548:BA549"/>
    <mergeCell ref="AZ550:BA551"/>
    <mergeCell ref="BN550:BV551"/>
    <mergeCell ref="BX550:CF551"/>
    <mergeCell ref="CJ550:CR551"/>
    <mergeCell ref="CT550:DB551"/>
    <mergeCell ref="DF550:DN551"/>
    <mergeCell ref="BB568:BI569"/>
    <mergeCell ref="BN569:BV570"/>
    <mergeCell ref="BX569:CF570"/>
    <mergeCell ref="CJ569:CR570"/>
    <mergeCell ref="CT569:DB570"/>
    <mergeCell ref="DF569:DN570"/>
    <mergeCell ref="DP569:DX570"/>
    <mergeCell ref="AU568:AZ569"/>
    <mergeCell ref="AU570:AZ571"/>
    <mergeCell ref="BB570:BI571"/>
    <mergeCell ref="BN571:CF574"/>
    <mergeCell ref="DF571:DX574"/>
    <mergeCell ref="BN575:CF580"/>
    <mergeCell ref="DF575:DX580"/>
    <mergeCell ref="AT574:BI575"/>
    <mergeCell ref="AT576:AU577"/>
    <mergeCell ref="AV576:BA577"/>
    <mergeCell ref="BB576:BC577"/>
    <mergeCell ref="BD576:BI577"/>
    <mergeCell ref="AV580:BA581"/>
    <mergeCell ref="BB580:BC581"/>
    <mergeCell ref="BD580:BI581"/>
    <mergeCell ref="BN583:BV584"/>
    <mergeCell ref="BX583:CF584"/>
    <mergeCell ref="CJ583:CR584"/>
    <mergeCell ref="CT583:DB584"/>
    <mergeCell ref="DF583:DN584"/>
    <mergeCell ref="DP583:DX584"/>
    <mergeCell ref="CJ585:DB588"/>
    <mergeCell ref="CJ589:DB594"/>
    <mergeCell ref="BB586:BC587"/>
    <mergeCell ref="AZ591:BA592"/>
    <mergeCell ref="BB591:BI592"/>
    <mergeCell ref="AZ593:BI594"/>
    <mergeCell ref="BN585:CF588"/>
    <mergeCell ref="DF585:DX588"/>
    <mergeCell ref="AT586:AU587"/>
    <mergeCell ref="AV586:BA587"/>
    <mergeCell ref="BD586:BI587"/>
    <mergeCell ref="BN589:CF594"/>
    <mergeCell ref="DF589:DX594"/>
    <mergeCell ref="DF618:DX621"/>
    <mergeCell ref="DF622:DX627"/>
    <mergeCell ref="DF597:DN598"/>
    <mergeCell ref="DP597:DX598"/>
    <mergeCell ref="DF599:DX602"/>
    <mergeCell ref="DF603:DX608"/>
    <mergeCell ref="DF613:DT614"/>
    <mergeCell ref="DF616:DN617"/>
    <mergeCell ref="DP616:DX617"/>
    <mergeCell ref="T842:U843"/>
    <mergeCell ref="V842:AB843"/>
    <mergeCell ref="AU848:BI849"/>
    <mergeCell ref="CJ848:CX849"/>
    <mergeCell ref="DF848:DT849"/>
    <mergeCell ref="AU850:AZ851"/>
    <mergeCell ref="BB850:BI851"/>
    <mergeCell ref="BN848:CB849"/>
    <mergeCell ref="BN851:BV852"/>
    <mergeCell ref="BX851:CF852"/>
    <mergeCell ref="CJ851:CR852"/>
    <mergeCell ref="CT851:DB852"/>
    <mergeCell ref="DF851:DN852"/>
    <mergeCell ref="DP851:DX852"/>
    <mergeCell ref="D838:M839"/>
    <mergeCell ref="D840:M841"/>
    <mergeCell ref="N840:O841"/>
    <mergeCell ref="P840:Q841"/>
    <mergeCell ref="D842:M843"/>
    <mergeCell ref="N842:O843"/>
    <mergeCell ref="P842:Q843"/>
    <mergeCell ref="AM856:AR857"/>
    <mergeCell ref="AM858:AN859"/>
    <mergeCell ref="AO858:AR859"/>
    <mergeCell ref="AM860:AN861"/>
    <mergeCell ref="AO860:AR861"/>
    <mergeCell ref="AT858:AU859"/>
    <mergeCell ref="AV858:BA859"/>
    <mergeCell ref="BB858:BC859"/>
    <mergeCell ref="BD858:BI859"/>
    <mergeCell ref="E860:H861"/>
    <mergeCell ref="I860:J861"/>
    <mergeCell ref="AV862:BA863"/>
    <mergeCell ref="BB862:BC863"/>
    <mergeCell ref="BD862:BI863"/>
    <mergeCell ref="S860:Y861"/>
    <mergeCell ref="Z860:AG861"/>
    <mergeCell ref="S862:Y863"/>
    <mergeCell ref="Z862:AG863"/>
    <mergeCell ref="AM862:AN863"/>
    <mergeCell ref="AO862:AR863"/>
    <mergeCell ref="AT862:AU863"/>
    <mergeCell ref="BX865:CF866"/>
    <mergeCell ref="CJ865:CR866"/>
    <mergeCell ref="CT865:DB866"/>
    <mergeCell ref="DF865:DN866"/>
    <mergeCell ref="DP865:DX866"/>
    <mergeCell ref="AM864:AN865"/>
    <mergeCell ref="AO864:AR865"/>
    <mergeCell ref="AT864:AU865"/>
    <mergeCell ref="AV864:BA865"/>
    <mergeCell ref="BB864:BC865"/>
    <mergeCell ref="BD864:BI865"/>
    <mergeCell ref="BN865:BV866"/>
    <mergeCell ref="CJ867:DB870"/>
    <mergeCell ref="DF867:DX870"/>
    <mergeCell ref="C868:D869"/>
    <mergeCell ref="E868:H869"/>
    <mergeCell ref="I868:J869"/>
    <mergeCell ref="L868:M869"/>
    <mergeCell ref="N868:Q869"/>
    <mergeCell ref="S868:X869"/>
    <mergeCell ref="Y869:AG869"/>
    <mergeCell ref="AM868:AN869"/>
    <mergeCell ref="AO868:AR869"/>
    <mergeCell ref="BB868:BC869"/>
    <mergeCell ref="BD868:BI869"/>
    <mergeCell ref="BB871:BI872"/>
    <mergeCell ref="BN871:CF876"/>
    <mergeCell ref="CJ871:DB876"/>
    <mergeCell ref="DF871:DX876"/>
    <mergeCell ref="BB873:BI874"/>
    <mergeCell ref="AZ875:BI876"/>
    <mergeCell ref="AM866:AN867"/>
    <mergeCell ref="AO866:AR867"/>
    <mergeCell ref="AT866:AU867"/>
    <mergeCell ref="AV866:BA867"/>
    <mergeCell ref="BB866:BC867"/>
    <mergeCell ref="BD866:BI867"/>
    <mergeCell ref="BN867:CF870"/>
    <mergeCell ref="X873:AB874"/>
    <mergeCell ref="AD873:AG874"/>
    <mergeCell ref="C873:K874"/>
    <mergeCell ref="L874:R874"/>
    <mergeCell ref="AT868:AU869"/>
    <mergeCell ref="AV868:BA869"/>
    <mergeCell ref="AM871:AS872"/>
    <mergeCell ref="AT871:AW872"/>
    <mergeCell ref="AZ871:BA872"/>
    <mergeCell ref="T873:W874"/>
    <mergeCell ref="AZ873:BA874"/>
    <mergeCell ref="BB877:BD878"/>
    <mergeCell ref="BE877:BF878"/>
    <mergeCell ref="BG877:BI878"/>
    <mergeCell ref="AM873:AN874"/>
    <mergeCell ref="AO873:AW874"/>
    <mergeCell ref="AM875:AN876"/>
    <mergeCell ref="AO875:AW876"/>
    <mergeCell ref="AM877:AN878"/>
    <mergeCell ref="AO877:AW878"/>
    <mergeCell ref="AZ877:BA878"/>
    <mergeCell ref="BX879:CF880"/>
    <mergeCell ref="CJ879:CR880"/>
    <mergeCell ref="CT879:DB880"/>
    <mergeCell ref="DF879:DN880"/>
    <mergeCell ref="DP879:DX880"/>
    <mergeCell ref="AM879:AN880"/>
    <mergeCell ref="AO879:AW880"/>
    <mergeCell ref="AZ879:BA880"/>
    <mergeCell ref="BB879:BD880"/>
    <mergeCell ref="BE879:BF880"/>
    <mergeCell ref="BG879:BI880"/>
    <mergeCell ref="BN879:BV880"/>
    <mergeCell ref="AY882:BI883"/>
    <mergeCell ref="D883:M884"/>
    <mergeCell ref="N883:O884"/>
    <mergeCell ref="P883:Q884"/>
    <mergeCell ref="T883:U884"/>
    <mergeCell ref="V883:AB884"/>
    <mergeCell ref="AC883:AG884"/>
    <mergeCell ref="AM886:AN887"/>
    <mergeCell ref="AO886:AP887"/>
    <mergeCell ref="N887:O888"/>
    <mergeCell ref="P887:Q888"/>
    <mergeCell ref="D889:M890"/>
    <mergeCell ref="N889:O890"/>
    <mergeCell ref="P889:Q890"/>
    <mergeCell ref="T889:U890"/>
    <mergeCell ref="V889:AB890"/>
    <mergeCell ref="AC889:AG890"/>
    <mergeCell ref="D885:M886"/>
    <mergeCell ref="N885:O886"/>
    <mergeCell ref="P885:Q886"/>
    <mergeCell ref="T886:U887"/>
    <mergeCell ref="V886:AB887"/>
    <mergeCell ref="AC886:AG887"/>
    <mergeCell ref="D887:M888"/>
    <mergeCell ref="AM888:AN890"/>
    <mergeCell ref="AO888:AP890"/>
    <mergeCell ref="BN881:CF884"/>
    <mergeCell ref="CJ881:DB884"/>
    <mergeCell ref="DF881:DX884"/>
    <mergeCell ref="AM882:AX883"/>
    <mergeCell ref="AM884:AN885"/>
    <mergeCell ref="AO884:AP885"/>
    <mergeCell ref="AQ884:BI890"/>
    <mergeCell ref="BN885:CF890"/>
    <mergeCell ref="CJ885:DB890"/>
    <mergeCell ref="DF885:DX890"/>
    <mergeCell ref="BX898:CF899"/>
    <mergeCell ref="CJ898:CR899"/>
    <mergeCell ref="BN900:CF903"/>
    <mergeCell ref="CJ900:DB903"/>
    <mergeCell ref="DF900:DX903"/>
    <mergeCell ref="BN904:CF909"/>
    <mergeCell ref="CJ904:DB909"/>
    <mergeCell ref="DF904:DX909"/>
    <mergeCell ref="CT898:DB899"/>
    <mergeCell ref="DF898:DN899"/>
    <mergeCell ref="AU895:BI896"/>
    <mergeCell ref="BN895:CB896"/>
    <mergeCell ref="CJ895:CX896"/>
    <mergeCell ref="DF895:DT896"/>
    <mergeCell ref="BB897:BI898"/>
    <mergeCell ref="BN898:BV899"/>
    <mergeCell ref="DP898:DX899"/>
    <mergeCell ref="L905:M906"/>
    <mergeCell ref="N905:Q906"/>
    <mergeCell ref="AM905:AN906"/>
    <mergeCell ref="AO905:AR906"/>
    <mergeCell ref="C920:K921"/>
    <mergeCell ref="T920:W921"/>
    <mergeCell ref="X920:AB921"/>
    <mergeCell ref="AD920:AG921"/>
    <mergeCell ref="L921:R921"/>
    <mergeCell ref="C915:D916"/>
    <mergeCell ref="E915:H916"/>
    <mergeCell ref="I915:J916"/>
    <mergeCell ref="L915:M916"/>
    <mergeCell ref="N915:Q916"/>
    <mergeCell ref="S915:X916"/>
    <mergeCell ref="Y916:AG916"/>
    <mergeCell ref="AT905:AU906"/>
    <mergeCell ref="AV905:BA906"/>
    <mergeCell ref="BB905:BC906"/>
    <mergeCell ref="BD905:BI906"/>
    <mergeCell ref="AU897:AZ898"/>
    <mergeCell ref="AU899:AZ900"/>
    <mergeCell ref="BB899:BI900"/>
    <mergeCell ref="AM903:AR904"/>
    <mergeCell ref="AT903:BI904"/>
    <mergeCell ref="C905:D906"/>
    <mergeCell ref="E905:J906"/>
    <mergeCell ref="S907:Y908"/>
    <mergeCell ref="Z907:AG908"/>
    <mergeCell ref="AM907:AN908"/>
    <mergeCell ref="AO907:AR908"/>
    <mergeCell ref="AT907:AU908"/>
    <mergeCell ref="AV907:BA908"/>
    <mergeCell ref="BB907:BC908"/>
    <mergeCell ref="BD907:BI908"/>
    <mergeCell ref="S905:Y906"/>
    <mergeCell ref="Z905:AG906"/>
    <mergeCell ref="C907:D908"/>
    <mergeCell ref="E907:H908"/>
    <mergeCell ref="I907:J908"/>
    <mergeCell ref="L907:M908"/>
    <mergeCell ref="N907:Q908"/>
    <mergeCell ref="AT909:AU910"/>
    <mergeCell ref="AT911:AU912"/>
    <mergeCell ref="AM918:AS919"/>
    <mergeCell ref="AT918:AW919"/>
    <mergeCell ref="AZ918:BA919"/>
    <mergeCell ref="BB918:BI919"/>
    <mergeCell ref="C909:D910"/>
    <mergeCell ref="E909:H910"/>
    <mergeCell ref="I909:J910"/>
    <mergeCell ref="L909:M910"/>
    <mergeCell ref="N909:Q910"/>
    <mergeCell ref="S909:Y910"/>
    <mergeCell ref="Z909:AG910"/>
  </mergeCells>
  <dataValidations>
    <dataValidation type="list" allowBlank="1" sqref="E484 E1048">
      <formula1>"',1d2,1d4,1d6,1d8,1d10,1d12,1d20,=DEFAULT(R479, ""VIM"")"</formula1>
    </dataValidation>
    <dataValidation type="list" allowBlank="1" sqref="E390 E954">
      <formula1>"',1d2,1d4,1d6,1d8,1d10,1d12,1d20,=DEFAULT(R385, ""VIM"")"</formula1>
    </dataValidation>
    <dataValidation type="list" allowBlank="1" sqref="E535 E1099">
      <formula1>"',1d2,1d4,1d6,1d8,1d10,1d12,1d20,=DEFAULT(R526,""WIT"")"</formula1>
    </dataValidation>
    <dataValidation type="list" allowBlank="1" showErrorMessage="1" sqref="AY36 AY83 AY130 AY177 AY224 AY271 AY318 AY365 AY412 AY459 AY506 AY553 AY600 AY647 AY694 AY741 AY788 AY835 AY882 AY929 AY976 AY1023 AY1070 AY1117">
      <formula1>TraitEffectType</formula1>
    </dataValidation>
    <dataValidation type="list" allowBlank="1" sqref="E296 E860">
      <formula1>"',1d2,1d4,1d6,1d8,1d10,1d12,1d20,=DEFAULT(R291, ""VIM"")"</formula1>
    </dataValidation>
    <dataValidation type="list" allowBlank="1" sqref="E202 E766">
      <formula1>"',1d2,1d4,1d6,1d8,1d10,1d12,1d20,=DEFAULT(R197, ""VIM"")"</formula1>
    </dataValidation>
    <dataValidation type="list" allowBlank="1" sqref="E208 E772">
      <formula1>"',1d2,1d4,1d6,1d8,1d10,1d12,1d20,=DEFAULT(R197,""CRM"")"</formula1>
    </dataValidation>
    <dataValidation type="list" allowBlank="1" showErrorMessage="1" sqref="AM25 AM72 AM119 AM166 AM213 AM260 AM307 AM354 AM401 AM448 AM495 AM542 AM589 AM636 AM683 AM730 AM777 AM824 AM871 AM918 AM965 AM1012 AM1059 AM1106">
      <formula1>"WEAPON,SPECIES,PROTOTYPE"</formula1>
    </dataValidation>
    <dataValidation type="list" allowBlank="1" sqref="E14 E578">
      <formula1>"',1d2,1d4,1d6,1d8,1d10,1d12,1d20,=DEFAULT(R9, ""VIM"")"</formula1>
    </dataValidation>
    <dataValidation type="list" allowBlank="1" sqref="E65 E629">
      <formula1>"',1d2,1d4,1d6,1d8,1d10,1d12,1d20,=DEFAULT(R56, ""WIT"")"</formula1>
    </dataValidation>
    <dataValidation type="list" allowBlank="1" sqref="E441 E1005">
      <formula1>"',1d2,1d4,1d6,1d8,1d10,1d12,1d20,=DEFAULT(R432,""WIT"")"</formula1>
    </dataValidation>
    <dataValidation type="list" allowBlank="1" sqref="E533 E1097">
      <formula1>"',1d2,1d4,1d6,1d8,1d10,1d12,1d20,=DEFAULT(R526,""AGI"")"</formula1>
    </dataValidation>
    <dataValidation type="list" allowBlank="1" sqref="E539 E1103">
      <formula1>"',1d2,1d4,1d6,1d8,1d10,1d12,1d20,=DEFAULT(R526,""STM"")"</formula1>
    </dataValidation>
    <dataValidation type="list" allowBlank="1" sqref="BX5 CT5 DP5 EL5 BX19 CT19 DP19 EL19 BX33 CT33 DP33 EL33 BX52 CT52 DP52 EL52 BX66 CT66 DP66 EL66 BX80 CT80 DP80 EL80 BX99 CT99 DP99 EL99 BX113 CT113 DP113 EL113 BX127 CT127 DP127 EL127 BX146 CT146 DP146 EL146 BX160 CT160 DP160 EL160 BX174 CT174 DP174 EL174 BX193 CT193 DP193 EL193 BX207 CT207 DP207 EL207 BX221 CT221 DP221 EL221 BX240 CT240 DP240 EL240 BX254 CT254 DP254 EL254 BX268 CT268 DP268 EL268 BX287 CT287 DP287 EL287 BX301 CT301 DP301 EL301 BX315 CT315 DP315 EL315 BX334 CT334 DP334 EL334 BX348 CT348 DP348 EL348 BX362 CT362 DP362 EL362 BX381 CT381 DP381 EL381 BX395 CT395 DP395 EL395 BX409 CT409 DP409 EL409 BX428 CT428 DP428 EL428 BX442 CT442 DP442 EL442 BX456 CT456 DP456 EL456 BX475 CT475 DP475 EL475 BX489 CT489 DP489 EL489 BX503 CT503 DP503 EL503 BX522 CT522 DP522 EL522 BX536 CT536 DP536 EL536 BX550 CT550 DP550 EL550 BX569 CT569 DP569 BX583 CT583 DP583 BX597 CT597 DP597 BX616 CT616 DP616 BX630 CT630 DP630 BX644 CT644 DP644 BX663 CT663 DP663 BX677 CT677 DP677 BX691 CT691 DP691 BX710 CT710 DP710 BX724 CT724 DP724 BX738 CT738 DP738 BX757 CT757 DP757 BX771 CT771 DP771 BX785 CT785 DP785 BX804 CT804 DP804 BX818 CT818 DP818 BX832 CT832 DP832 BX851 CT851 DP851 BX865 CT865 DP865 BX879 CT879 DP879 BX898 CT898 DP898 BX912 CT912 DP912 BX926 CT926 DP926 BX945 CT945 DP945 BX959 CT959 DP959 BX973 CT973 DP973 BX992 CT992 DP992 BX1006 CT1006 DP1006 BX1020 CT1020 DP1020 BX1039 CT1039 DP1039 BX1053 CT1053 DP1053 BX1067 CT1067 DP1067 BX1086 CT1086 DP1086 BX1100 CT1100 DP1100 BX1114 CT1114 DP1114">
      <formula1>RelationshipLookup</formula1>
    </dataValidation>
    <dataValidation type="list" allowBlank="1" sqref="CG7:CG8 DC7:DC8 DY7:EA8 EU7:EU8 CG21:CG22 DC21:DC22 DY21:EA22 EU21:EU22 CG35:CG36 DC35:DC36 DY35:EA36 EU35:EU36 CG54:CG55 DC54:DC55 DY54:EA55 EU54:EU55 CG68:CG69 DC68:DC69 DY68:EA69 EU68:EU69 CG82:CG83 DC82:DC83 DY82:EA83 EU82:EU83 CG101:CG102 DC101:DC102 DY101:EA102 EU101:EU102 CG115:CG116 DC115:DC116 DY115:EA116 EU115:EU116 CG129:CG130 DC129:DC130 DY129:EA130 EU129:EU130 CG148:CG149 DC148:DC149 DY148:EA149 EU148:EU149 CG162:CG163 DC162:DC163 DY162:EA163 EU162:EU163 CG176:CG177 DC176:DC177 DY176:EA177 EU176:EU177 CG195:CG196 DC195:DC196 DY195:EA196 EU195:EU196 CG209:CG210 DC209:DC210 DY209:EA210 EU209:EU210 CG223:CG224 DC223:DC224 DY223:EA224 EU223:EU224 CG242:CG243 DC242:DC243 DY242:EA243 EU242:EU243 CG256:CG257 DC256:DC257 DY256:EA257 EU256:EU257 CG270:CG271 DC270:DC271 DY270:EA271 EU270:EU271 CG289:CG290 DC289:DC290 DY289:EA290 EU289:EU290 CG303:CG304 DC303:DC304 DY303:EA304 EU303:EU304 CG317:CG318 DC317:DC318 DY317:EA318 EU317:EU318 CG336:CG337 DC336:DC337 DY336:EA337 EU336:EU337 CG350:CG351 DC350:DC351 DY350:EA351 EU350:EU351 CG364:CG365 DC364:DC365 DY364:EA365 EU364:EU365 CG383:CG384 DC383:DC384 DY383:EA384 EU383:EU384 CG397:CG398 DC397:DC398 DY397:EA398 EU397:EU398 CG411:CG412 DC411:DC412 DY411:EA412 EU411:EU412 CG430:CG431 DC430:DC431 DY430:EA431 EU430:EU431 CG444:CG445 DC444:DC445 DY444:EA445 EU444:EU445 CG458:CG459 DC458:DC459 DY458:EA459 EU458:EU459 CG477:CG478 DC477:DC478 DY477:EA478 EU477:EU478 CG491:CG492 DC491:DC492 DY491:EA492 EU491:EU492 CG505:CG506 DC505:DC506 DY505:EA506 EU505:EU506 CG524:CG525 DC524:DC525 DY524:EA525 EU524:EU525 CG538:CG539 DC538:DC539 DY538:EA539 EU538:EU539 CG552:CG553 DC552:DC553 DY552:EA553 EU552:EU553 CG571:CG572 DC571:DC572 DY571:DZ572 CG585:CG586 DC585:DC586 DY585:DZ586 CG599:CG600 DC599:DC600 DY599:DZ600 CG618:CG619 DC618:DC619 DY618:DZ619 CG632:CG633 DC632:DC633 DY632:DZ633 CG646:CG647 DC646:DC647 DY646:DZ647 CG665:CG666 DC665:DC666 DY665:DZ666 CG679:CG680 DC679:DC680 DY679:DZ680 CG693:CG694 DC693:DC694 DY693:DZ694 CG712:CG713 DC712:DC713 DY712:DZ713 CG726:CG727 DC726:DC727 DY726:DZ727 CG740:CG741 DC740:DC741 DY740:DZ741 CG759:CG760 DC759:DC760 DY759:DZ760 CG773:CG774 DC773:DC774 DY773:DZ774 CG787:CG788 DC787:DC788 DY787:DZ788 CG806:CG807 DC806:DC807 DY806:DZ807 CG820:CG821 DC820:DC821 DY820:DZ821 CG834:CG835 DC834:DC835 DY834:DZ835 CG853:CG854 DC853:DC854 DY853:DZ854 CG867:CG868 DC867:DC868 DY867:DZ868 CG881:CG882 DC881:DC882 DY881:DZ882 CG900:CG901 DC900:DC901 DY900:DZ901 CG914:CG915 DC914:DC915 DY914:DZ915 CG928:CG929 DC928:DC929 DY928:DZ929 CG947:CG948 DC947:DC948 DY947:DZ948 CG961:CG962 DC961:DC962 DY961:DZ962 CG975:CG976 DC975:DC976 DY975:DZ976 CG994:CG995 DC994:DC995 DY994:DZ995 CG1008:CG1009 DC1008:DC1009 DY1008:DZ1009 CG1022:CG1023 DC1022:DC1023 DY1022:DZ1023 CG1041:CG1042 DC1041:DC1042 DY1041:DZ1042 CG1055:CG1056 DC1055:DC1056 DY1055:DZ1056 CG1069:CG1070 DC1069:DC1070 DY1069:DZ1070 CG1088:CG1089 DC1088:DC1089 DY1088:DZ1089 CG1102:CG1103 DC1102:DC1103 DY1102:DZ1103 CG1116:CG1117 DC1116:DC1117 DY1116:DZ1117">
      <formula1>PlayerLookup</formula1>
    </dataValidation>
    <dataValidation type="list" allowBlank="1" sqref="E159 E723">
      <formula1>"',1d2,1d4,1d6,1d8,1d10,1d12,1d20,=DEFAULT(R150,""WIT"")"</formula1>
    </dataValidation>
    <dataValidation type="list" allowBlank="1" sqref="E257 E821">
      <formula1>"',1d2,1d4,1d6,1d8,1d10,1d12,1d20,=DEFAULT(R244,""STM"")"</formula1>
    </dataValidation>
    <dataValidation type="list" allowBlank="1" sqref="E69 E633">
      <formula1>"',1d2,1d4,1d6,1d8,1d10,1d12,1d20,=DEFAULT(R56, ""STM"")"</formula1>
    </dataValidation>
    <dataValidation type="list" allowBlank="1" sqref="E249 E813">
      <formula1>"',1d2,1d4,1d6,1d8,1d10,1d12,1d20,=DEFAULT(R244, ""VIM"")"</formula1>
    </dataValidation>
    <dataValidation type="list" allowBlank="1" sqref="E300 E864">
      <formula1>"',1d2,1d4,1d6,1d8,1d10,1d12,1d20,=DEFAULT(R291,""WIT"")"</formula1>
    </dataValidation>
    <dataValidation type="list" allowBlank="1" sqref="E112 E676">
      <formula1>"',1d2,1d4,1d6,1d8,1d10,1d12,1d20,=DEFAULT(R103,""WIT"")"</formula1>
    </dataValidation>
    <dataValidation type="list" allowBlank="1" sqref="E398 E962">
      <formula1>"',1d2,1d4,1d6,1d8,1d10,1d12,1d20,=DEFAULT(R385,""STM"")"</formula1>
    </dataValidation>
    <dataValidation type="list" allowBlank="1" sqref="E206 E770">
      <formula1>"',1d2,1d4,1d6,1d8,1d10,1d12,1d20,=DEFAULT(R197,""WIT"")"</formula1>
    </dataValidation>
    <dataValidation type="list" allowBlank="1" sqref="E531 E1095">
      <formula1>"',1d2,1d4,1d6,1d8,1d10,1d12,1d20,=DEFAULT(R526, ""VIM"")"</formula1>
    </dataValidation>
    <dataValidation type="list" allowBlank="1" sqref="E445 E1009">
      <formula1>"',1d2,1d4,1d6,1d8,1d10,1d12,1d20,=DEFAULT(R432,""STM"")"</formula1>
    </dataValidation>
    <dataValidation type="list" allowBlank="1" sqref="E24 E71 E118 E165 E212 E259 E306 E353 E400 E447 E494 E541 E588 E635 E682 E729 E776 E823 E870 E917 E964 E1011 E1058 E1105">
      <formula1>"',1d2,1d4,1d6,1d8,1d10,1d12,1d20"</formula1>
    </dataValidation>
    <dataValidation type="list" allowBlank="1" showErrorMessage="1" sqref="S24 S71 S118 S165 S212 S259 S306 S353 S400 S447 S494 S541 S588 S635 S682 S729 S776 S823 S870 S917 S964 S1011 S1058 S1105">
      <formula1>"_,Suss,Chutzpah,Endurance,Bearing,Legerdemain,Recollection,Rhetoric,Rumination,Sympathy,Stoicism,Panache"</formula1>
    </dataValidation>
    <dataValidation type="list" allowBlank="1" sqref="E437 E1001">
      <formula1>"',1d2,1d4,1d6,1d8,1d10,1d12,1d20,=DEFAULT(R432, ""VIM"")"</formula1>
    </dataValidation>
    <dataValidation type="list" allowBlank="1" sqref="E61 E625">
      <formula1>"',1d2,1d4,1d6,1d8,1d10,1d12,1d20,=DEFAULT(R56, ""VIM"")"</formula1>
    </dataValidation>
    <dataValidation type="list" allowBlank="1" sqref="E163 E727">
      <formula1>"',1d2,1d4,1d6,1d8,1d10,1d12,1d20,=DEFAULT(R150,""STM"")"</formula1>
    </dataValidation>
    <dataValidation type="list" allowBlank="1" sqref="E108 E672">
      <formula1>"',1d2,1d4,1d6,1d8,1d10,1d12,1d20,=DEFAULT( R103, ""VIM"")"</formula1>
    </dataValidation>
    <dataValidation type="list" allowBlank="1" sqref="E116 E680">
      <formula1>"',1d2,1d4,1d6,1d8,1d10,1d12,1d20,=DEFAULT(R103,""STM"")"</formula1>
    </dataValidation>
    <dataValidation type="list" allowBlank="1" sqref="E304 E868">
      <formula1>"',1d2,1d4,1d6,1d8,1d10,1d12,1d20,=DEFAULT(R291,""STM"")"</formula1>
    </dataValidation>
    <dataValidation type="list" allowBlank="1" sqref="E343 E907">
      <formula1>"',1d2,1d4,1d6,1d8,1d10,1d12,1d20,=DEFAULT(R338, ""VIM"")"</formula1>
    </dataValidation>
    <dataValidation type="list" allowBlank="1" sqref="E210 E774">
      <formula1>"',1d2,1d4,1d6,1d8,1d10,1d12,1d20,=DEFAULT(R197,""STM"")"</formula1>
    </dataValidation>
    <dataValidation type="list" allowBlank="1" showErrorMessage="1" sqref="BB6 AH27:AK28 BB53 AH74:AK75 BB100 AH121:AK122 BB147 AH168:AK169 BB194 AH215:AK216 BB241 AH262:AK263 BB288 AH309:AK310 BB335 AH356:AK357 BB382 AH403:AK404 BB429 AH450:AK451 BB476 AH497:AK498 BB523 AH544:AK545 BB570 AH591:AK592 BB617 AH638:AK639 BB664 AH685:AK686 BB711 AH732:AK733 BB758 AH779:AK780 BB805 AH826:AK827 BB852 AH873:AK874 BB899 AH920:AK921 BB946 AH967:AK968 BB993 AH1014:AK1015 BB1040 AH1061:AK1062 BB1087 AH1108:AK1109">
      <formula1>Proto_Select</formula1>
    </dataValidation>
    <dataValidation type="list" allowBlank="1" sqref="E22 E586">
      <formula1>"',1d2,1d4,1d6,1d8,1d10,1d12,1d20,=DEFAULT(R9, ""STM"")"</formula1>
    </dataValidation>
    <dataValidation type="list" allowBlank="1" sqref="E161 E725">
      <formula1>"',1d2,1d4,1d6,1d8,1d10,1d12,1d20,=DEFAULT(R150,""CRM"")"</formula1>
    </dataValidation>
    <dataValidation type="list" allowBlank="1" sqref="E488 E1052">
      <formula1>"',1d2,1d4,1d6,1d8,1d10,1d12,1d20,=DEFAULT(R479,""WIT"")"</formula1>
    </dataValidation>
    <dataValidation type="list" allowBlank="1" sqref="E302 E866">
      <formula1>"',1d2,1d4,1d6,1d8,1d10,1d12,1d20,=DEFAULT(R291,""CRM"")"</formula1>
    </dataValidation>
    <dataValidation type="list" allowBlank="1" sqref="E114 E678">
      <formula1>"',1d2,1d4,1d6,1d8,1d10,1d12,1d20,=DEFAULT(R103,""CRM"")"</formula1>
    </dataValidation>
    <dataValidation type="list" allowBlank="1" sqref="E253 E817">
      <formula1>"',1d2,1d4,1d6,1d8,1d10,1d12,1d20,=DEFAULT(R244,""WIT"")"</formula1>
    </dataValidation>
    <dataValidation type="list" allowBlank="1" sqref="E351 E915">
      <formula1>"',1d2,1d4,1d6,1d8,1d10,1d12,1d20,=DEFAULT(R338,""STM"")"</formula1>
    </dataValidation>
    <dataValidation type="list" allowBlank="1" sqref="E345 E909">
      <formula1>"',1d2,1d4,1d6,1d8,1d10,1d12,1d20,=DEFAULT(R338,""AGI"")"</formula1>
    </dataValidation>
    <dataValidation type="list" allowBlank="1" sqref="E394 E958">
      <formula1>"',1d2,1d4,1d6,1d8,1d10,1d12,1d20,=DEFAULT(R385,""WIT"")"</formula1>
    </dataValidation>
    <dataValidation type="list" allowBlank="1" sqref="BN5 CJ5 DF5 EB5 BN19 CJ19 DF19 EB19 BN33 CJ33 DF33 EB33 BN52 CJ52 DF52 EB52 BN66 CJ66 DF66 EB66 BN80 CJ80 DF80 EB80 BN99 CJ99 DF99 EB99 BN113 CJ113 DF113 EB113 BN127 CJ127 DF127 EB127 BN146 CJ146 DF146 EB146 BN160 CJ160 DF160 EB160 BN174 CJ174 DF174 EB174 BN193 CJ193 DF193 EB193 BN207 CJ207 DF207 EB207 BN221 CJ221 DF221 EB221 BN240 CJ240 DF240 EB240 BN254 CJ254 DF254 EB254 BN268 CJ268 DF268 EB268 BN287 CJ287 DF287 EB287 BN301 CJ301 DF301 EB301 BN315 CJ315 DF315 EB315 BN334 CJ334 DF334 EB334 BN348 CJ348 DF348 EB348 BN362 CJ362 DF362 EB362 BN381 CJ381 DF381 EB381 BN395 CJ395 DF395 EB395 BN409 CJ409 DF409 EB409 BN428 CJ428 DF428 EB428 BN442 CJ442 DF442 EB442 BN456 CJ456 DF456 EB456 BN475 CJ475 DF475 EB475 BN489 CJ489 DF489 EB489 BN503 CJ503 DF503 EB503 BN522 CJ522 DF522 EB522 BN536 CJ536 DF536 EB536 BN550 CJ550 DF550 EB550 BN569 CJ569 DF569 BN583 CJ583 DF583 BN597 CJ597 DF597 BN616 CJ616 DF616 BN630 CJ630 DF630 BN644 CJ644 DF644 BN663 CJ663 DF663 BN677 CJ677 DF677 BN691 CJ691 DF691 BN710 CJ710 DF710 BN724 CJ724 DF724 BN738 CJ738 DF738 BN757 CJ757 DF757 BN771 CJ771 DF771 BN785 CJ785 DF785 BN804 CJ804 DF804 BN818 CJ818 DF818 BN832 CJ832 DF832 BN851 CJ851 DF851 BN865 CJ865 DF865 BN879 CJ879 DF879 BN898 CJ898 DF898 BN912 CJ912 DF912 BN926 CJ926 DF926 BN945 CJ945 DF945 BN959 CJ959 DF959 BN973 CJ973 DF973 BN992 CJ992 DF992 BN1006 CJ1006 DF1006 BN1020 CJ1020 DF1020 BN1039 CJ1039 DF1039 BN1053 CJ1053 DF1053 BN1067 CJ1067 DF1067 BN1086 CJ1086 DF1086 BN1100 CJ1100 DF1100 BN1114 CJ1114 DF1114">
      <formula1>RelationshipSelect</formula1>
    </dataValidation>
    <dataValidation type="list" allowBlank="1" sqref="E486 E1050">
      <formula1>"',1d2,1d4,1d6,1d8,1d10,1d12,1d20,=DEFAULT(R479,""AGI"")"</formula1>
    </dataValidation>
    <dataValidation type="list" allowBlank="1" sqref="E492 E1056">
      <formula1>"',1d2,1d4,1d6,1d8,1d10,1d12,1d20,=DEFAULT(R479,""STM"")"</formula1>
    </dataValidation>
    <dataValidation type="list" allowBlank="1" sqref="E20 E584">
      <formula1>"',1d2,1d4,1d6,1d8,1d10,1d12,1d20,=DEFAULT(R9, ""CRM"")"</formula1>
    </dataValidation>
    <dataValidation type="list" allowBlank="1" sqref="E347 E911">
      <formula1>"',1d2,1d4,1d6,1d8,1d10,1d12,1d20,=DEFAULT(R338,""WIT"")"</formula1>
    </dataValidation>
    <dataValidation type="list" allowBlank="1" sqref="E349 E913">
      <formula1>"',1d2,1d4,1d6,1d8,1d10,1d12,1d20,=DEFAULT(R338,""CRM"")"</formula1>
    </dataValidation>
    <dataValidation type="list" allowBlank="1" sqref="E16 E580">
      <formula1>"',1d2,1d4,1d6,1d8,1d10,1d12,1d20,=DEFAULT(R9, ""AGI"")"</formula1>
    </dataValidation>
    <dataValidation type="list" allowBlank="1" sqref="E251 E815">
      <formula1>"',1d2,1d4,1d6,1d8,1d10,1d12,1d20,=DEFAULT(R244,""AGI"")"</formula1>
    </dataValidation>
    <dataValidation type="list" allowBlank="1" showErrorMessage="1" sqref="C37:D37 C38 C39:D39 C40 C41:D41 C42 C43:D43 C44 C45:J45 N45 C84:D84 C85 C86:D86 C87 C88:D88 C89 C90:D90 C91 C92:J92 N92 C131:D131 C132 C133:D133 C134 C135:D135 C136 C137:D137 C138 C139:J139 N139 C178:D178 C179 C180:D180 C181 C182:D182 C183 C184:D184 C185 C186:J186 N186 C225:D225 C226 C227:D227 C228 C229:D229 C230 C231:D231 C232 C233:J233 N233 C272:D272 C273 C274:D274 C275 C276:D276 C277 C278:D278 C279 C280:J280 N280 C319:D319 C320 C321:D321 C322 C323:D323 C324 C325:D325 C326 C327:J327 N327 C366:D366 C367 C368:D368 C369 C370:D370 C371 C372:D372 C373 C374:J374 N374 C413:D413 C414 C415:D415 C416 C417:D417 C418 C419:D419 C420 C421:J421 N421 C460:D460 C461 C462:D462 C463 C464:D464 C465 C466:D466 C467 C468:J468 N468 C507:D507 C508 C509:D509 C510 C511:D511 C512 C513:D513 C514 C515:J515 N515 C554:D554 C555 C556:D556 C557 C558:D558 C559 C560:D560 C561 C562:J562 N562 C601:D601 C602 C603:D603 C604 C605:D605 C606 C607:D607 C608 C609:J609 N609 C648:D648 C649 C650:D650 C651 C652:D652 C653 C654:D654 C655 C656:J656 N656 C695:D695 C696 C697:D697 C698 C699:D699 C700 C701:D701 C702 C703:J703 N703 C742:D742 C743 C744:D744 C745 C746:D746 C747 C748:D748 C749 C750:J750 N750 C789:D789 C790 C791:D791 C792 C793:D793 C794 C795:D795 C796 C797:J797 N797 C836:D836 C837 C838:D838 C839 C840:D840 C841 C842:D842 C843 C844:J844 N844 C883:D883 C884 C885:D885 C886 C887:D887 C888 C889:D889 C890 C891:J891 N891 C930:D930 C931 C932:D932 C933 C934:D934 C935 C936:D936 C937 C938:J938 N938 C977:D977 C978 C979:D979 C980 C981:D981 C982 C983:D983 C984 C985:J985 N985 C1024:D1024 C1025 C1026:D1026 C1027 C1028:D1028 C1029 C1030:D1030 C1031 C1032:J1032 N1032 C1071:D1071 C1072 C1073:D1073 C1074 C1075:D1075 C1076 C1077:D1077 C1078 C1079:J1079 N1079 C1118:D1118 C1119 C1120:D1120 C1121 C1122:D1122 C1123 C1124:D1124 C1125 C1126:J1126 N1126">
      <formula1>StatusTiers</formula1>
    </dataValidation>
    <dataValidation type="list" allowBlank="1" sqref="E63 E627">
      <formula1>"',1d2,1d4,1d6,1d8,1d10,1d12,1d20,=DEFAULT(R56, ""AGI"")"</formula1>
    </dataValidation>
    <dataValidation type="list" allowBlank="1" sqref="E490 E1054">
      <formula1>"',1d2,1d4,1d6,1d8,1d10,1d12,1d20,=DEFAULT(R479,""CRM"")"</formula1>
    </dataValidation>
    <dataValidation type="list" allowBlank="1" showErrorMessage="1" sqref="R7 AL8:AL9 R54 AL55:AL56 R101 AL102:AL103 R148 AL149:AL150 R195 AL196:AL197 R242 AL243:AL244 R289 AL290:AL291 R336 AL337:AL338 R383 AL384:AL385 R430 AL431:AL432 R477 AL478:AL479 R524 AL525:AL526 R571 AL572:AL573 R618 AL619:AL620 R665 AL666:AL667 R712 AL713:AL714 R759 AL760:AL761 R806 AL807:AL808 R853 AL854:AL855 R900 AL901:AL902 R947 AL948:AL949 R994 AL995:AL996 R1041 AL1042:AL1043 R1088 AL1089:AL1090">
      <formula1>Under_Select</formula1>
    </dataValidation>
    <dataValidation type="list" allowBlank="1" sqref="E392 E956">
      <formula1>"',1d2,1d4,1d6,1d8,1d10,1d12,1d20,=DEFAULT(R385,""AGI"")"</formula1>
    </dataValidation>
    <dataValidation type="list" allowBlank="1" sqref="E537 E1101">
      <formula1>"',1d2,1d4,1d6,1d8,1d10,1d12,1d20,=DEFAULT(R526,""CRM"")"</formula1>
    </dataValidation>
    <dataValidation type="list" allowBlank="1" sqref="E155 E719">
      <formula1>"',1d2,1d4,1d6,1d8,1d10,1d12,1d20,=DEFAULT(R150, ""VIM"")"</formula1>
    </dataValidation>
    <dataValidation type="list" allowBlank="1" sqref="E439 E1003">
      <formula1>"',1d2,1d4,1d6,1d8,1d10,1d12,1d20,=DEFAULT(R432,""AGI"")"</formula1>
    </dataValidation>
    <dataValidation type="list" allowBlank="1" sqref="E255 E819">
      <formula1>"',1d2,1d4,1d6,1d8,1d10,1d12,1d20,=DEFAULT(R244,""CRM"")"</formula1>
    </dataValidation>
    <dataValidation type="list" allowBlank="1" sqref="E67 E631">
      <formula1>"',1d2,1d4,1d6,1d8,1d10,1d12,1d20,=DEFAULT(R56, ""CRM"")"</formula1>
    </dataValidation>
    <dataValidation type="list" allowBlank="1" sqref="E157 E721">
      <formula1>"',1d2,1d4,1d6,1d8,1d10,1d12,1d20,=DEFAULT(R150,""AGI"")"</formula1>
    </dataValidation>
    <dataValidation type="list" allowBlank="1" sqref="E396 E960">
      <formula1>"',1d2,1d4,1d6,1d8,1d10,1d12,1d20,=DEFAULT(R385,""CRM"")"</formula1>
    </dataValidation>
    <dataValidation type="list" allowBlank="1" sqref="E18 E582">
      <formula1>"',1d2,1d4,1d6,1d8,1d10,1d12,1d20,=DEFAULT(R9, ""WIT"")"</formula1>
    </dataValidation>
    <dataValidation type="list" allowBlank="1" sqref="E110 E674">
      <formula1>"',1d2,1d4,1d6,1d8,1d10,1d12,1d20,=DEFAULT(R103,""AGI"")"</formula1>
    </dataValidation>
    <dataValidation type="list" allowBlank="1" sqref="E298 E862">
      <formula1>"',1d2,1d4,1d6,1d8,1d10,1d12,1d20,=DEFAULT(R291,""AGI"")"</formula1>
    </dataValidation>
    <dataValidation type="list" allowBlank="1" sqref="E443 E1007">
      <formula1>"',1d2,1d4,1d6,1d8,1d10,1d12,1d20,=DEFAULT(R432,""CRM"")"</formula1>
    </dataValidation>
    <dataValidation type="list" allowBlank="1" sqref="E204 E768">
      <formula1>"',1d2,1d4,1d6,1d8,1d10,1d12,1d20,=DEFAULT(R197,""AGI"")"</formula1>
    </dataValidation>
  </dataValidations>
  <drawing r:id="rId2"/>
  <legacyDrawing r:id="rId3"/>
</worksheet>
</file>

<file path=xl/worksheets/sheet8.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sheetViews>
  <sheetFormatPr customHeight="1" defaultColWidth="12.63" defaultRowHeight="15.75"/>
  <cols>
    <col customWidth="1" min="1" max="271" width="2.13"/>
  </cols>
  <sheetData>
    <row r="1" ht="11.25" customHeight="1">
      <c r="A1" s="494"/>
      <c r="B1" s="494"/>
      <c r="C1" s="494"/>
      <c r="D1" s="494"/>
      <c r="E1" s="494"/>
      <c r="F1" s="494"/>
      <c r="G1" s="494"/>
      <c r="H1" s="494"/>
      <c r="I1" s="494"/>
      <c r="J1" s="494"/>
      <c r="K1" s="494"/>
      <c r="L1" s="494"/>
      <c r="M1" s="494"/>
      <c r="N1" s="494"/>
      <c r="O1" s="494"/>
      <c r="P1" s="494"/>
      <c r="Q1" s="494"/>
      <c r="R1" s="494"/>
      <c r="S1" s="494"/>
      <c r="T1" s="494"/>
      <c r="U1" s="494"/>
      <c r="V1" s="494"/>
      <c r="W1" s="494"/>
      <c r="X1" s="494"/>
      <c r="Y1" s="494"/>
      <c r="Z1" s="494"/>
      <c r="AA1" s="494"/>
      <c r="AB1" s="494"/>
      <c r="AC1" s="500"/>
      <c r="AD1" s="500"/>
      <c r="AE1" s="500"/>
      <c r="AF1" s="500"/>
      <c r="AG1" s="500"/>
      <c r="AH1" s="500"/>
      <c r="AI1" s="500"/>
      <c r="AJ1" s="500"/>
      <c r="AK1" s="500"/>
      <c r="AL1" s="500"/>
      <c r="AM1" s="500"/>
      <c r="AN1" s="500"/>
      <c r="AO1" s="500"/>
      <c r="AP1" s="500"/>
      <c r="AQ1" s="500"/>
      <c r="AR1" s="500"/>
      <c r="AS1" s="500"/>
      <c r="AT1" s="500"/>
      <c r="AU1" s="500"/>
      <c r="AV1" s="500"/>
      <c r="AW1" s="500"/>
      <c r="AX1" s="500"/>
      <c r="AY1" s="500"/>
      <c r="AZ1" s="500"/>
      <c r="BA1" s="500"/>
      <c r="BB1" s="500"/>
      <c r="BC1" s="500"/>
      <c r="BD1" s="500"/>
      <c r="BE1" s="500"/>
      <c r="BF1" s="500"/>
      <c r="BG1" s="500"/>
      <c r="BH1" s="500"/>
      <c r="BI1" s="500"/>
      <c r="BJ1" s="500"/>
      <c r="BK1" s="500"/>
      <c r="BL1" s="500"/>
      <c r="BM1" s="500"/>
      <c r="BN1" s="500"/>
      <c r="BO1" s="500"/>
      <c r="BP1" s="500"/>
      <c r="BQ1" s="500"/>
      <c r="BR1" s="500"/>
      <c r="BS1" s="500"/>
      <c r="BT1" s="500"/>
      <c r="BU1" s="500"/>
      <c r="BV1" s="500"/>
      <c r="BW1" s="500"/>
      <c r="BX1" s="500"/>
      <c r="BY1" s="500"/>
      <c r="BZ1" s="500"/>
      <c r="CA1" s="500"/>
      <c r="CB1" s="500"/>
      <c r="CC1" s="500"/>
      <c r="CD1" s="500"/>
      <c r="CE1" s="500"/>
      <c r="CF1" s="500"/>
      <c r="CG1" s="500"/>
      <c r="CH1" s="500"/>
      <c r="CI1" s="500"/>
      <c r="CJ1" s="500"/>
      <c r="CK1" s="500"/>
      <c r="CL1" s="500"/>
      <c r="CM1" s="500"/>
      <c r="CN1" s="500"/>
      <c r="CO1" s="500"/>
      <c r="CP1" s="500"/>
      <c r="CQ1" s="500"/>
      <c r="CR1" s="500"/>
      <c r="CS1" s="500"/>
      <c r="CT1" s="500"/>
      <c r="CU1" s="500"/>
      <c r="CV1" s="500"/>
      <c r="CW1" s="500"/>
      <c r="CX1" s="500"/>
      <c r="CY1" s="500"/>
      <c r="CZ1" s="500"/>
      <c r="DA1" s="500"/>
      <c r="DB1" s="500"/>
      <c r="DC1" s="500"/>
      <c r="DD1" s="500"/>
      <c r="DE1" s="500"/>
      <c r="DF1" s="500"/>
      <c r="DG1" s="500"/>
      <c r="DH1" s="500"/>
      <c r="DI1" s="500"/>
      <c r="DJ1" s="500"/>
      <c r="DK1" s="500"/>
      <c r="DL1" s="500"/>
      <c r="DM1" s="500"/>
      <c r="DN1" s="500"/>
      <c r="DO1" s="500"/>
      <c r="DP1" s="500"/>
      <c r="DQ1" s="500"/>
      <c r="DR1" s="500"/>
      <c r="DS1" s="500"/>
      <c r="DT1" s="500"/>
      <c r="DU1" s="500"/>
      <c r="DV1" s="500"/>
      <c r="DW1" s="500"/>
      <c r="DX1" s="500"/>
      <c r="DY1" s="500"/>
      <c r="DZ1" s="500"/>
      <c r="EA1" s="500"/>
      <c r="EB1" s="500"/>
      <c r="EC1" s="500"/>
      <c r="ED1" s="500"/>
      <c r="EE1" s="500"/>
      <c r="EF1" s="500"/>
      <c r="EG1" s="500"/>
      <c r="EH1" s="500"/>
      <c r="EI1" s="500"/>
      <c r="EJ1" s="500"/>
      <c r="EK1" s="500"/>
      <c r="EL1" s="500"/>
      <c r="EM1" s="500"/>
      <c r="EN1" s="500"/>
      <c r="EO1" s="500"/>
      <c r="EP1" s="500"/>
      <c r="EQ1" s="500"/>
      <c r="ER1" s="500"/>
      <c r="ES1" s="500"/>
      <c r="ET1" s="500"/>
      <c r="EU1" s="500"/>
      <c r="EV1" s="500"/>
      <c r="EW1" s="500"/>
      <c r="EX1" s="500"/>
      <c r="EY1" s="500"/>
      <c r="EZ1" s="500"/>
      <c r="FA1" s="500"/>
      <c r="FB1" s="500"/>
      <c r="FC1" s="500"/>
      <c r="FD1" s="500"/>
      <c r="FE1" s="500"/>
      <c r="FF1" s="500"/>
      <c r="FG1" s="500"/>
      <c r="FH1" s="500"/>
      <c r="FI1" s="500"/>
      <c r="FJ1" s="500"/>
      <c r="FK1" s="500"/>
      <c r="FL1" s="500"/>
      <c r="FM1" s="500"/>
      <c r="FN1" s="500"/>
      <c r="FO1" s="500"/>
      <c r="FP1" s="500"/>
      <c r="FQ1" s="500"/>
      <c r="FR1" s="500"/>
      <c r="FS1" s="500"/>
      <c r="FT1" s="500"/>
      <c r="FU1" s="500"/>
      <c r="FV1" s="500"/>
      <c r="FW1" s="500"/>
      <c r="FX1" s="500"/>
      <c r="FY1" s="500"/>
      <c r="FZ1" s="500"/>
      <c r="GA1" s="500"/>
      <c r="GB1" s="500"/>
      <c r="GC1" s="500"/>
      <c r="GD1" s="500"/>
      <c r="GE1" s="500"/>
      <c r="GF1" s="500"/>
      <c r="GG1" s="500"/>
      <c r="GH1" s="500"/>
      <c r="GI1" s="500"/>
      <c r="GJ1" s="500"/>
      <c r="GK1" s="500"/>
      <c r="GL1" s="500"/>
      <c r="GM1" s="500"/>
      <c r="GN1" s="500"/>
      <c r="GO1" s="500"/>
      <c r="GP1" s="500"/>
      <c r="GQ1" s="500"/>
      <c r="GR1" s="500"/>
      <c r="GS1" s="500"/>
      <c r="GT1" s="500"/>
      <c r="GU1" s="500"/>
      <c r="GV1" s="500"/>
      <c r="GW1" s="500"/>
      <c r="GX1" s="500"/>
      <c r="GY1" s="500"/>
      <c r="GZ1" s="500"/>
      <c r="HA1" s="500"/>
      <c r="HB1" s="500"/>
      <c r="HC1" s="500"/>
      <c r="HD1" s="500"/>
      <c r="HE1" s="500"/>
      <c r="HF1" s="500"/>
      <c r="HG1" s="500"/>
      <c r="HH1" s="500"/>
      <c r="HI1" s="500"/>
      <c r="HJ1" s="500"/>
      <c r="HK1" s="500"/>
      <c r="HL1" s="500"/>
      <c r="HM1" s="500"/>
      <c r="HN1" s="500"/>
      <c r="HO1" s="500"/>
      <c r="HP1" s="500"/>
      <c r="HQ1" s="500"/>
      <c r="HR1" s="500"/>
      <c r="HS1" s="500"/>
      <c r="HT1" s="500"/>
      <c r="HU1" s="500"/>
      <c r="HV1" s="500"/>
      <c r="HW1" s="500"/>
      <c r="HX1" s="500"/>
      <c r="HY1" s="500"/>
      <c r="HZ1" s="500"/>
      <c r="IA1" s="500"/>
      <c r="IB1" s="500"/>
      <c r="IC1" s="500"/>
      <c r="ID1" s="500"/>
      <c r="IE1" s="500"/>
      <c r="IF1" s="500"/>
      <c r="IG1" s="500"/>
      <c r="IH1" s="500"/>
      <c r="II1" s="500"/>
      <c r="IJ1" s="500"/>
      <c r="IK1" s="500"/>
      <c r="IL1" s="500"/>
      <c r="IM1" s="500"/>
      <c r="IN1" s="500"/>
      <c r="IO1" s="500"/>
      <c r="IP1" s="500"/>
      <c r="IQ1" s="500"/>
      <c r="IR1" s="500"/>
      <c r="IS1" s="500"/>
      <c r="IT1" s="500"/>
      <c r="IU1" s="500"/>
      <c r="IV1" s="500"/>
      <c r="IW1" s="500"/>
      <c r="IX1" s="500"/>
      <c r="IY1" s="500"/>
      <c r="IZ1" s="500"/>
      <c r="JA1" s="500"/>
      <c r="JB1" s="500"/>
      <c r="JC1" s="500"/>
      <c r="JD1" s="500"/>
      <c r="JE1" s="500"/>
      <c r="JF1" s="500"/>
      <c r="JG1" s="500"/>
      <c r="JH1" s="500"/>
      <c r="JI1" s="500"/>
      <c r="JJ1" s="500"/>
      <c r="JK1" s="500"/>
    </row>
    <row r="2" ht="11.25" customHeight="1">
      <c r="A2" s="516"/>
      <c r="B2" s="497"/>
      <c r="C2" s="497"/>
      <c r="D2" s="494"/>
      <c r="E2" s="494"/>
      <c r="F2" s="498" t="s">
        <v>146</v>
      </c>
      <c r="G2" s="494" t="str">
        <f>NPCs!R7</f>
        <v>UNDERLING</v>
      </c>
      <c r="H2" s="494"/>
      <c r="I2" s="499" t="s">
        <v>147</v>
      </c>
      <c r="J2" s="494" t="str">
        <f>NPCs!R9</f>
        <v>/</v>
      </c>
      <c r="K2" s="494"/>
      <c r="L2" s="500"/>
      <c r="M2" s="498" t="s">
        <v>148</v>
      </c>
      <c r="N2" s="496">
        <f>IFERROR(VLOOKUP(J2,Under_Lookup,41,false),0)</f>
        <v>0</v>
      </c>
      <c r="O2" s="500"/>
      <c r="P2" s="494"/>
      <c r="Q2" s="498" t="s">
        <v>149</v>
      </c>
      <c r="R2" s="496">
        <f>SUM(N2:N3)</f>
        <v>0</v>
      </c>
      <c r="S2" s="494"/>
      <c r="T2" s="494"/>
      <c r="U2" s="494"/>
      <c r="V2" s="494"/>
      <c r="W2" s="494"/>
      <c r="X2" s="494"/>
      <c r="Y2" s="494"/>
      <c r="Z2" s="494"/>
      <c r="AA2" s="494"/>
      <c r="AB2" s="494"/>
      <c r="AC2" s="786" t="s">
        <v>204</v>
      </c>
      <c r="AD2" s="540"/>
      <c r="AE2" s="494"/>
      <c r="AF2" s="494"/>
      <c r="AG2" s="494"/>
      <c r="AH2" s="494"/>
      <c r="AI2" s="494"/>
      <c r="AJ2" s="494"/>
      <c r="AK2" s="494"/>
      <c r="AL2" s="578"/>
      <c r="AM2" s="578"/>
      <c r="AN2" s="578"/>
      <c r="AO2" s="578"/>
      <c r="AP2" s="578"/>
      <c r="AQ2" s="578"/>
      <c r="AR2" s="578"/>
      <c r="AS2" s="578"/>
      <c r="AT2" s="578"/>
      <c r="AU2" s="578"/>
      <c r="AV2" s="578"/>
      <c r="AW2" s="578"/>
      <c r="AX2" s="578"/>
      <c r="AY2" s="500"/>
      <c r="AZ2" s="500"/>
      <c r="BA2" s="500"/>
      <c r="BB2" s="500"/>
      <c r="BC2" s="500"/>
      <c r="BD2" s="500"/>
      <c r="BE2" s="500"/>
      <c r="BF2" s="500"/>
      <c r="BG2" s="500"/>
      <c r="BH2" s="500"/>
      <c r="BI2" s="500"/>
      <c r="BJ2" s="500"/>
      <c r="BK2" s="500"/>
      <c r="BL2" s="500"/>
      <c r="BM2" s="500"/>
      <c r="BN2" s="500"/>
      <c r="BO2" s="500"/>
      <c r="BP2" s="500"/>
      <c r="BQ2" s="500"/>
      <c r="BR2" s="500"/>
      <c r="BS2" s="500"/>
      <c r="BT2" s="500"/>
      <c r="BU2" s="500"/>
      <c r="BV2" s="500"/>
      <c r="BW2" s="500"/>
      <c r="BX2" s="500"/>
      <c r="BY2" s="500"/>
      <c r="BZ2" s="500"/>
      <c r="CA2" s="500"/>
      <c r="CB2" s="500"/>
      <c r="CC2" s="500"/>
      <c r="CD2" s="500"/>
      <c r="CE2" s="500"/>
      <c r="CF2" s="500"/>
      <c r="CG2" s="500"/>
      <c r="CH2" s="500"/>
      <c r="CI2" s="500"/>
      <c r="CJ2" s="500"/>
      <c r="CK2" s="500"/>
      <c r="CL2" s="500"/>
      <c r="CM2" s="500"/>
      <c r="CN2" s="500"/>
      <c r="CO2" s="500"/>
      <c r="CP2" s="500"/>
      <c r="CQ2" s="500"/>
      <c r="CR2" s="500"/>
      <c r="CS2" s="500"/>
      <c r="CT2" s="500"/>
      <c r="CU2" s="500"/>
      <c r="CV2" s="500"/>
      <c r="CW2" s="500"/>
      <c r="CX2" s="500"/>
      <c r="CY2" s="500"/>
      <c r="CZ2" s="500"/>
      <c r="DA2" s="500"/>
      <c r="DB2" s="500"/>
      <c r="DC2" s="500"/>
      <c r="DD2" s="500"/>
      <c r="DE2" s="500"/>
      <c r="DF2" s="500"/>
      <c r="DG2" s="500"/>
      <c r="DH2" s="500"/>
      <c r="DI2" s="500"/>
      <c r="DJ2" s="500"/>
      <c r="DK2" s="500"/>
      <c r="DL2" s="500"/>
      <c r="DM2" s="500"/>
      <c r="DN2" s="500"/>
      <c r="DO2" s="500"/>
      <c r="DP2" s="500"/>
      <c r="DQ2" s="500"/>
      <c r="DR2" s="500"/>
      <c r="DS2" s="500"/>
      <c r="DT2" s="500"/>
      <c r="DU2" s="500"/>
      <c r="DV2" s="500"/>
      <c r="DW2" s="500"/>
      <c r="DX2" s="500"/>
      <c r="DY2" s="500"/>
      <c r="DZ2" s="500"/>
      <c r="EA2" s="500"/>
      <c r="EB2" s="500"/>
      <c r="EC2" s="500"/>
      <c r="ED2" s="500"/>
      <c r="EE2" s="500"/>
      <c r="EF2" s="500"/>
      <c r="EG2" s="500"/>
      <c r="EH2" s="500"/>
      <c r="EI2" s="500"/>
      <c r="EJ2" s="500"/>
      <c r="EK2" s="500"/>
      <c r="EL2" s="500"/>
      <c r="EM2" s="500"/>
      <c r="EN2" s="500"/>
      <c r="EO2" s="500"/>
      <c r="EP2" s="500"/>
      <c r="EQ2" s="500"/>
      <c r="ER2" s="500"/>
      <c r="ES2" s="500"/>
      <c r="ET2" s="500"/>
      <c r="EU2" s="500"/>
      <c r="EV2" s="500"/>
      <c r="EW2" s="500"/>
      <c r="EX2" s="500"/>
      <c r="EY2" s="500"/>
      <c r="EZ2" s="500"/>
      <c r="FA2" s="500"/>
      <c r="FB2" s="500"/>
      <c r="FC2" s="500"/>
      <c r="FD2" s="500"/>
      <c r="FE2" s="500"/>
      <c r="FF2" s="500"/>
      <c r="FG2" s="500"/>
      <c r="FH2" s="500"/>
      <c r="FI2" s="500"/>
      <c r="FJ2" s="500"/>
      <c r="FK2" s="500"/>
      <c r="FL2" s="500"/>
      <c r="FM2" s="500"/>
      <c r="FN2" s="500"/>
      <c r="FO2" s="500"/>
      <c r="FP2" s="500"/>
      <c r="FQ2" s="500"/>
      <c r="FR2" s="500"/>
      <c r="FS2" s="500"/>
      <c r="FT2" s="500"/>
      <c r="FU2" s="500"/>
      <c r="FV2" s="500"/>
      <c r="FW2" s="500"/>
      <c r="FX2" s="500"/>
      <c r="FY2" s="500"/>
      <c r="FZ2" s="500"/>
      <c r="GA2" s="500"/>
      <c r="GB2" s="500"/>
      <c r="GC2" s="500"/>
      <c r="GD2" s="500"/>
      <c r="GE2" s="500"/>
      <c r="GF2" s="500"/>
      <c r="GG2" s="500"/>
      <c r="GH2" s="500"/>
      <c r="GI2" s="500"/>
      <c r="GJ2" s="500"/>
      <c r="GK2" s="500"/>
      <c r="GL2" s="500"/>
      <c r="GM2" s="500"/>
      <c r="GN2" s="500"/>
      <c r="GO2" s="500"/>
      <c r="GP2" s="500"/>
      <c r="GQ2" s="500"/>
      <c r="GR2" s="500"/>
      <c r="GS2" s="500"/>
      <c r="GT2" s="500"/>
      <c r="GU2" s="500"/>
      <c r="GV2" s="500"/>
      <c r="GW2" s="500"/>
      <c r="GX2" s="500"/>
      <c r="GY2" s="500"/>
      <c r="GZ2" s="500"/>
      <c r="HA2" s="500"/>
      <c r="HB2" s="500"/>
      <c r="HC2" s="500"/>
      <c r="HD2" s="500"/>
      <c r="HE2" s="500"/>
      <c r="HF2" s="500"/>
      <c r="HG2" s="500"/>
      <c r="HH2" s="500"/>
      <c r="HI2" s="500"/>
      <c r="HJ2" s="500"/>
      <c r="HK2" s="500"/>
      <c r="HL2" s="500"/>
      <c r="HM2" s="500"/>
      <c r="HN2" s="500"/>
      <c r="HO2" s="500"/>
      <c r="HP2" s="500"/>
      <c r="HQ2" s="500"/>
      <c r="HR2" s="500"/>
      <c r="HS2" s="500"/>
      <c r="HT2" s="500"/>
      <c r="HU2" s="500"/>
      <c r="HV2" s="500"/>
      <c r="HW2" s="500"/>
      <c r="HX2" s="500"/>
      <c r="HY2" s="500"/>
      <c r="HZ2" s="500"/>
      <c r="IA2" s="500"/>
      <c r="IB2" s="500"/>
      <c r="IC2" s="500"/>
      <c r="ID2" s="500"/>
      <c r="IE2" s="500"/>
      <c r="IF2" s="500"/>
      <c r="IG2" s="500"/>
      <c r="IH2" s="500"/>
      <c r="II2" s="500"/>
      <c r="IJ2" s="500"/>
      <c r="IK2" s="500"/>
      <c r="IL2" s="500"/>
      <c r="IM2" s="500"/>
      <c r="IN2" s="500"/>
      <c r="IO2" s="500"/>
      <c r="IP2" s="500"/>
      <c r="IQ2" s="500"/>
      <c r="IR2" s="500"/>
      <c r="IS2" s="500"/>
      <c r="IT2" s="500"/>
      <c r="IU2" s="500"/>
      <c r="IV2" s="500"/>
      <c r="IW2" s="500"/>
      <c r="IX2" s="500"/>
      <c r="IY2" s="500"/>
      <c r="IZ2" s="500"/>
      <c r="JA2" s="500"/>
      <c r="JB2" s="500"/>
      <c r="JC2" s="500"/>
      <c r="JD2" s="500"/>
      <c r="JE2" s="500"/>
      <c r="JF2" s="500"/>
      <c r="JG2" s="500"/>
      <c r="JH2" s="500"/>
      <c r="JI2" s="500"/>
      <c r="JJ2" s="500"/>
      <c r="JK2" s="500"/>
    </row>
    <row r="3" ht="11.25" customHeight="1">
      <c r="A3" s="494"/>
      <c r="B3" s="501"/>
      <c r="C3" s="497"/>
      <c r="D3" s="494"/>
      <c r="E3" s="494"/>
      <c r="F3" s="498" t="s">
        <v>150</v>
      </c>
      <c r="G3" s="494" t="str">
        <f>NPCs!BB6</f>
        <v>None</v>
      </c>
      <c r="H3" s="494"/>
      <c r="I3" s="499" t="s">
        <v>147</v>
      </c>
      <c r="J3" s="494">
        <f> NPCs!BB8</f>
        <v>0</v>
      </c>
      <c r="K3" s="494"/>
      <c r="L3" s="494"/>
      <c r="M3" s="494"/>
      <c r="N3" s="496">
        <f>IFERROR(VLOOKUP(J3,Proto_Lookup,15,FALSE),0)</f>
        <v>0</v>
      </c>
      <c r="O3" s="500"/>
      <c r="P3" s="494"/>
      <c r="Q3" s="494"/>
      <c r="R3" s="494"/>
      <c r="S3" s="494"/>
      <c r="T3" s="494"/>
      <c r="U3" s="494"/>
      <c r="V3" s="494"/>
      <c r="W3" s="494"/>
      <c r="X3" s="494"/>
      <c r="Y3" s="494"/>
      <c r="Z3" s="494"/>
      <c r="AA3" s="507"/>
      <c r="AB3" s="535"/>
      <c r="AC3" s="787" t="s">
        <v>199</v>
      </c>
      <c r="AD3" s="788" t="str">
        <f>IFERROR(__xludf.DUMMYFUNCTION("split(regexReplace(TO_TEXT( NPCs!AC34), ""(.)"", ""$1_""), ""_"")"),"#VALUE!")</f>
        <v>#VALUE!</v>
      </c>
      <c r="AE3" s="514"/>
      <c r="AF3" s="514"/>
      <c r="AG3" s="514"/>
      <c r="AH3" s="514"/>
      <c r="AI3" s="514"/>
      <c r="AJ3" s="514"/>
      <c r="AK3" s="515"/>
      <c r="AL3" s="535"/>
      <c r="AM3" s="535"/>
      <c r="AN3" s="535"/>
      <c r="AO3" s="535"/>
      <c r="AP3" s="535"/>
      <c r="AQ3" s="535"/>
      <c r="AR3" s="535"/>
      <c r="AS3" s="535"/>
      <c r="AT3" s="535"/>
      <c r="AU3" s="535"/>
      <c r="AV3" s="535"/>
      <c r="AW3" s="535"/>
      <c r="AX3" s="535"/>
      <c r="AY3" s="789"/>
      <c r="AZ3" s="790"/>
      <c r="BA3" s="578"/>
      <c r="BB3" s="578"/>
      <c r="BC3" s="578"/>
      <c r="BD3" s="578"/>
      <c r="BE3" s="578"/>
      <c r="BF3" s="578"/>
      <c r="BG3" s="578"/>
      <c r="BH3" s="578"/>
      <c r="BI3" s="578"/>
      <c r="BJ3" s="578"/>
      <c r="BK3" s="578"/>
      <c r="BL3" s="578"/>
      <c r="BM3" s="578"/>
      <c r="BN3" s="578"/>
      <c r="BO3" s="578"/>
      <c r="BP3" s="578"/>
      <c r="BQ3" s="578"/>
      <c r="BR3" s="578"/>
      <c r="BS3" s="578"/>
      <c r="BT3" s="578"/>
      <c r="BU3" s="578"/>
      <c r="BV3" s="578"/>
      <c r="BW3" s="578"/>
      <c r="BX3" s="578"/>
      <c r="BY3" s="578"/>
      <c r="BZ3" s="578"/>
      <c r="CA3" s="578"/>
      <c r="CB3" s="578"/>
      <c r="CC3" s="578"/>
      <c r="CD3" s="578"/>
      <c r="CE3" s="578"/>
      <c r="CF3" s="578"/>
      <c r="CG3" s="578"/>
      <c r="CH3" s="578"/>
      <c r="CI3" s="578"/>
      <c r="CJ3" s="578"/>
      <c r="CK3" s="578"/>
      <c r="CL3" s="578"/>
      <c r="CM3" s="578"/>
      <c r="CN3" s="578"/>
      <c r="CO3" s="578"/>
      <c r="CP3" s="578"/>
      <c r="CQ3" s="578"/>
      <c r="CR3" s="578"/>
      <c r="CS3" s="578"/>
      <c r="CT3" s="578"/>
      <c r="CU3" s="578"/>
      <c r="CV3" s="578"/>
      <c r="CW3" s="578"/>
      <c r="CX3" s="578"/>
      <c r="CY3" s="578"/>
      <c r="CZ3" s="578"/>
      <c r="DA3" s="578"/>
      <c r="DB3" s="578"/>
      <c r="DC3" s="578"/>
      <c r="DD3" s="578"/>
      <c r="DE3" s="578"/>
      <c r="DF3" s="578"/>
      <c r="DG3" s="578"/>
      <c r="DH3" s="578"/>
      <c r="DI3" s="578"/>
      <c r="DJ3" s="578"/>
      <c r="DK3" s="578"/>
      <c r="DL3" s="578"/>
      <c r="DM3" s="578"/>
      <c r="DN3" s="578"/>
      <c r="DO3" s="578"/>
      <c r="DP3" s="578"/>
      <c r="DQ3" s="578"/>
      <c r="DR3" s="578"/>
      <c r="DS3" s="578"/>
      <c r="DT3" s="578"/>
      <c r="DU3" s="578"/>
      <c r="DV3" s="578"/>
      <c r="DW3" s="578"/>
      <c r="DX3" s="578"/>
      <c r="DY3" s="578"/>
      <c r="DZ3" s="578"/>
      <c r="EA3" s="578"/>
      <c r="EB3" s="578"/>
      <c r="EC3" s="578"/>
      <c r="ED3" s="578"/>
      <c r="EE3" s="578"/>
      <c r="EF3" s="578"/>
      <c r="EG3" s="578"/>
      <c r="EH3" s="578"/>
      <c r="EI3" s="578"/>
      <c r="EJ3" s="578"/>
      <c r="EK3" s="578"/>
      <c r="EL3" s="578"/>
      <c r="EM3" s="578"/>
      <c r="EN3" s="578"/>
      <c r="EO3" s="578"/>
      <c r="EP3" s="578"/>
      <c r="EQ3" s="578"/>
      <c r="ER3" s="578"/>
      <c r="ES3" s="578"/>
      <c r="ET3" s="578"/>
      <c r="EU3" s="578"/>
      <c r="EV3" s="578"/>
      <c r="EW3" s="578"/>
      <c r="EX3" s="578"/>
      <c r="EY3" s="578"/>
      <c r="EZ3" s="578"/>
      <c r="FA3" s="578"/>
      <c r="FB3" s="578"/>
      <c r="FC3" s="578"/>
      <c r="FD3" s="578"/>
      <c r="FE3" s="578"/>
      <c r="FF3" s="578"/>
      <c r="FG3" s="578"/>
      <c r="FH3" s="578"/>
      <c r="FI3" s="578"/>
      <c r="FJ3" s="578"/>
      <c r="FK3" s="578"/>
      <c r="FL3" s="578"/>
      <c r="FM3" s="578"/>
      <c r="FN3" s="578"/>
      <c r="FO3" s="578"/>
      <c r="FP3" s="578"/>
      <c r="FQ3" s="578"/>
      <c r="FR3" s="578"/>
      <c r="FS3" s="578"/>
      <c r="FT3" s="578"/>
      <c r="FU3" s="578"/>
      <c r="FV3" s="578"/>
      <c r="FW3" s="578"/>
      <c r="FX3" s="578"/>
      <c r="FY3" s="578"/>
      <c r="FZ3" s="578"/>
      <c r="GA3" s="578"/>
      <c r="GB3" s="578"/>
      <c r="GC3" s="578"/>
      <c r="GD3" s="578"/>
      <c r="GE3" s="578"/>
      <c r="GF3" s="578"/>
      <c r="GG3" s="578"/>
      <c r="GH3" s="578"/>
      <c r="GI3" s="578"/>
      <c r="GJ3" s="578"/>
      <c r="GK3" s="578"/>
      <c r="GL3" s="578"/>
      <c r="GM3" s="578"/>
      <c r="GN3" s="578"/>
      <c r="GO3" s="578"/>
      <c r="GP3" s="578"/>
      <c r="GQ3" s="578"/>
      <c r="GR3" s="578"/>
      <c r="GS3" s="578"/>
      <c r="GT3" s="578"/>
      <c r="GU3" s="578"/>
      <c r="GV3" s="578"/>
      <c r="GW3" s="578"/>
      <c r="GX3" s="578"/>
      <c r="GY3" s="578"/>
      <c r="GZ3" s="578"/>
      <c r="HA3" s="578"/>
      <c r="HB3" s="578"/>
      <c r="HC3" s="578"/>
      <c r="HD3" s="578"/>
      <c r="HE3" s="578"/>
      <c r="HF3" s="578"/>
      <c r="HG3" s="578"/>
      <c r="HH3" s="578"/>
      <c r="HI3" s="578"/>
      <c r="HJ3" s="578"/>
      <c r="HK3" s="578"/>
      <c r="HL3" s="578"/>
      <c r="HM3" s="578"/>
      <c r="HN3" s="578"/>
      <c r="HO3" s="578"/>
      <c r="HP3" s="578"/>
      <c r="HQ3" s="578"/>
      <c r="HR3" s="578"/>
      <c r="HS3" s="578"/>
      <c r="HT3" s="578"/>
      <c r="HU3" s="578"/>
      <c r="HV3" s="578"/>
      <c r="HW3" s="578"/>
      <c r="HX3" s="578"/>
      <c r="HY3" s="578"/>
      <c r="HZ3" s="578"/>
      <c r="IA3" s="578"/>
      <c r="IB3" s="578"/>
      <c r="IC3" s="578"/>
      <c r="ID3" s="578"/>
      <c r="IE3" s="578"/>
      <c r="IF3" s="578"/>
      <c r="IG3" s="578"/>
      <c r="IH3" s="578"/>
      <c r="II3" s="578"/>
      <c r="IJ3" s="578"/>
      <c r="IK3" s="578"/>
      <c r="IL3" s="578"/>
      <c r="IM3" s="578"/>
      <c r="IN3" s="578"/>
      <c r="IO3" s="578"/>
      <c r="IP3" s="578"/>
      <c r="IQ3" s="578"/>
      <c r="IR3" s="578"/>
      <c r="IS3" s="578"/>
      <c r="IT3" s="578"/>
      <c r="IU3" s="578"/>
      <c r="IV3" s="578"/>
      <c r="IW3" s="578"/>
      <c r="IX3" s="578"/>
      <c r="IY3" s="578"/>
      <c r="IZ3" s="578"/>
      <c r="JA3" s="578"/>
      <c r="JB3" s="578"/>
      <c r="JC3" s="578"/>
      <c r="JD3" s="578"/>
      <c r="JE3" s="578"/>
      <c r="JF3" s="578"/>
      <c r="JG3" s="578"/>
      <c r="JH3" s="578"/>
      <c r="JI3" s="578"/>
      <c r="JJ3" s="578"/>
      <c r="JK3" s="578"/>
    </row>
    <row r="4" ht="11.25" customHeight="1">
      <c r="A4" s="494"/>
      <c r="B4" s="501"/>
      <c r="C4" s="501"/>
      <c r="D4" s="498" t="s">
        <v>151</v>
      </c>
      <c r="E4" s="494"/>
      <c r="F4" s="494"/>
      <c r="G4" s="494"/>
      <c r="H4" s="498" t="s">
        <v>152</v>
      </c>
      <c r="I4" s="500"/>
      <c r="J4" s="499"/>
      <c r="K4" s="494"/>
      <c r="L4" s="494"/>
      <c r="M4" s="502" t="str">
        <f>Iferror(if(countIfs(E14:E27,"HEART")&gt;0,"ANY",VLOOKUP(J2,Under_Lookup,37,FALSE)))</f>
        <v/>
      </c>
      <c r="N4" s="503" t="s">
        <v>147</v>
      </c>
      <c r="O4" s="494" t="str">
        <f>Iferror(IFS(M4="MELEE","VIM",M4="RANGED","WIT",M4="MAGIC","CRM",True,VLOOKUP(Max(C6,C8,C9),C6:D9,2,False)))</f>
        <v>VIM</v>
      </c>
      <c r="P4" s="494"/>
      <c r="Q4" s="494"/>
      <c r="R4" s="494"/>
      <c r="S4" s="494"/>
      <c r="T4" s="494"/>
      <c r="U4" s="494"/>
      <c r="V4" s="494"/>
      <c r="W4" s="494"/>
      <c r="X4" s="494"/>
      <c r="Y4" s="494"/>
      <c r="Z4" s="494"/>
      <c r="AA4" s="496"/>
      <c r="AB4" s="494"/>
      <c r="AC4" s="596" t="s">
        <v>205</v>
      </c>
      <c r="AD4" s="639" t="str">
        <f t="array" ref="AD4">IFERROR(INDEX(Code_KindReturn, MATCH(TRUE, EXACT(AD3, Code_Code), 0)),"")</f>
        <v/>
      </c>
      <c r="AE4" s="639" t="str">
        <f t="array" ref="AE4">IFERROR(INDEX(Code_GristReturn, MATCH(TRUE, EXACT(AE3, Code_Code), 0)),"")</f>
        <v/>
      </c>
      <c r="AF4" s="639" t="str">
        <f t="array" ref="AF4">IFERROR(INDEX(Code_Trait1Return, MATCH(TRUE, EXACT(AF3, Code_Code), 0)),"")</f>
        <v/>
      </c>
      <c r="AG4" s="639" t="str">
        <f t="array" ref="AG4">IFERROR(INDEX(Code_Trait2Return, MATCH(TRUE, EXACT(AG3, Code_Code), 0)),"")</f>
        <v/>
      </c>
      <c r="AH4" s="639" t="str">
        <f t="array" ref="AH4">IFERROR(INDEX(Code_Action1Return, MATCH(TRUE, EXACT(AH3, Code_Code), 0)),"")</f>
        <v/>
      </c>
      <c r="AI4" s="639" t="str">
        <f t="array" ref="AI4">IFERROR(INDEX(Code_Action2Return, MATCH(TRUE, EXACT(AI3, Code_Code), 0)),"")</f>
        <v/>
      </c>
      <c r="AJ4" s="639" t="str">
        <f t="array" ref="AJ4">IFERROR(INDEX(Code_Action3Return, MATCH(TRUE, EXACT(AJ3, Code_Code), 0)),"")</f>
        <v/>
      </c>
      <c r="AK4" s="639" t="str">
        <f t="array" ref="AK4">IFERROR(INDEX(Code_Action4Return, MATCH(TRUE, EXACT(AK3, Code_Code), 0)),"")</f>
        <v/>
      </c>
      <c r="AL4" s="494"/>
      <c r="AM4" s="494"/>
      <c r="AN4" s="494"/>
      <c r="AO4" s="500"/>
      <c r="AQ4" s="494"/>
      <c r="AR4" s="494"/>
      <c r="AS4" s="494"/>
      <c r="AT4" s="494"/>
      <c r="AU4" s="497"/>
      <c r="AV4" s="501" t="s">
        <v>160</v>
      </c>
      <c r="AW4" s="523" t="s">
        <v>161</v>
      </c>
      <c r="AX4" s="494"/>
      <c r="AY4" s="494"/>
      <c r="AZ4" s="495"/>
      <c r="BA4" s="494"/>
      <c r="BB4" s="494"/>
      <c r="BC4" s="494"/>
      <c r="BD4" s="494"/>
      <c r="BE4" s="494"/>
      <c r="BF4" s="494"/>
      <c r="BG4" s="494"/>
      <c r="BH4" s="494"/>
      <c r="BI4" s="494"/>
      <c r="BJ4" s="494"/>
      <c r="BK4" s="494"/>
      <c r="BL4" s="494"/>
      <c r="BM4" s="494"/>
      <c r="BN4" s="494"/>
      <c r="BO4" s="494"/>
      <c r="BP4" s="494"/>
      <c r="BQ4" s="494"/>
      <c r="BR4" s="494"/>
      <c r="BS4" s="494"/>
      <c r="BT4" s="494"/>
      <c r="BU4" s="494"/>
      <c r="BV4" s="494"/>
      <c r="BW4" s="494"/>
      <c r="BX4" s="494"/>
      <c r="BY4" s="494"/>
      <c r="BZ4" s="494"/>
      <c r="CA4" s="494"/>
      <c r="CB4" s="494"/>
      <c r="CC4" s="494"/>
      <c r="CD4" s="494"/>
      <c r="CE4" s="494"/>
      <c r="CF4" s="494"/>
      <c r="CG4" s="494"/>
      <c r="CH4" s="494"/>
      <c r="CI4" s="494"/>
      <c r="CJ4" s="494"/>
      <c r="CK4" s="494"/>
      <c r="CL4" s="494"/>
      <c r="CM4" s="494"/>
      <c r="CN4" s="494"/>
      <c r="CO4" s="494"/>
      <c r="CP4" s="494"/>
      <c r="CQ4" s="494"/>
      <c r="CR4" s="494"/>
      <c r="CS4" s="494"/>
      <c r="CT4" s="494"/>
      <c r="CU4" s="494"/>
      <c r="CV4" s="494"/>
      <c r="CW4" s="494"/>
      <c r="CX4" s="494"/>
      <c r="CY4" s="494"/>
      <c r="CZ4" s="494"/>
      <c r="DA4" s="494"/>
      <c r="DB4" s="494"/>
      <c r="DC4" s="494"/>
      <c r="DD4" s="494"/>
      <c r="DE4" s="494"/>
      <c r="DF4" s="494"/>
      <c r="DG4" s="494"/>
      <c r="DH4" s="494"/>
      <c r="DI4" s="494"/>
      <c r="DJ4" s="494"/>
      <c r="DK4" s="494"/>
      <c r="DL4" s="494"/>
      <c r="DM4" s="494"/>
      <c r="DN4" s="494"/>
      <c r="DO4" s="494"/>
      <c r="DP4" s="494"/>
      <c r="DQ4" s="494"/>
      <c r="DR4" s="494"/>
      <c r="DS4" s="494"/>
      <c r="DT4" s="494"/>
      <c r="DU4" s="494"/>
      <c r="DV4" s="494"/>
      <c r="DW4" s="494"/>
      <c r="DX4" s="494"/>
      <c r="DY4" s="494"/>
      <c r="DZ4" s="494"/>
      <c r="EA4" s="494"/>
      <c r="EB4" s="494"/>
      <c r="EC4" s="494"/>
      <c r="ED4" s="494"/>
      <c r="EE4" s="494"/>
      <c r="EF4" s="494"/>
      <c r="EG4" s="494"/>
      <c r="EH4" s="494"/>
      <c r="EI4" s="494"/>
      <c r="EJ4" s="494"/>
      <c r="EK4" s="494"/>
      <c r="EL4" s="494"/>
      <c r="EM4" s="494"/>
      <c r="EN4" s="494"/>
      <c r="EO4" s="494"/>
      <c r="EP4" s="494"/>
      <c r="EQ4" s="494"/>
      <c r="ER4" s="494"/>
      <c r="ES4" s="494"/>
      <c r="ET4" s="494"/>
      <c r="EU4" s="494"/>
      <c r="EV4" s="494"/>
      <c r="EW4" s="494"/>
      <c r="EX4" s="494"/>
      <c r="EY4" s="494"/>
      <c r="EZ4" s="494"/>
      <c r="FA4" s="494"/>
      <c r="FB4" s="494"/>
      <c r="FC4" s="494"/>
      <c r="FD4" s="494"/>
      <c r="FE4" s="494"/>
      <c r="FF4" s="494"/>
      <c r="FG4" s="494"/>
      <c r="FH4" s="494"/>
      <c r="FI4" s="494"/>
      <c r="FJ4" s="494"/>
      <c r="FK4" s="494"/>
      <c r="FL4" s="494"/>
      <c r="FM4" s="494"/>
      <c r="FN4" s="494"/>
      <c r="FO4" s="494"/>
      <c r="FP4" s="494"/>
      <c r="FQ4" s="494"/>
      <c r="FR4" s="494"/>
      <c r="FS4" s="494"/>
      <c r="FT4" s="494"/>
      <c r="FU4" s="494"/>
      <c r="FV4" s="494"/>
      <c r="FW4" s="494"/>
      <c r="FX4" s="494"/>
      <c r="FY4" s="494"/>
      <c r="FZ4" s="494"/>
      <c r="GA4" s="494"/>
      <c r="GB4" s="494"/>
      <c r="GC4" s="494"/>
      <c r="GD4" s="494"/>
      <c r="GE4" s="494"/>
      <c r="GF4" s="494"/>
      <c r="GG4" s="494"/>
      <c r="GH4" s="494"/>
      <c r="GI4" s="494"/>
      <c r="GJ4" s="494"/>
      <c r="GK4" s="494"/>
      <c r="GL4" s="494"/>
      <c r="GM4" s="494"/>
      <c r="GN4" s="494"/>
      <c r="GO4" s="494"/>
      <c r="GP4" s="494"/>
      <c r="GQ4" s="494"/>
      <c r="GR4" s="494"/>
      <c r="GS4" s="494"/>
      <c r="GT4" s="494"/>
      <c r="GU4" s="494"/>
      <c r="GV4" s="494"/>
      <c r="GW4" s="494"/>
      <c r="GX4" s="494"/>
      <c r="GY4" s="494"/>
      <c r="GZ4" s="494"/>
      <c r="HA4" s="494"/>
      <c r="HB4" s="494"/>
      <c r="HC4" s="494"/>
      <c r="HD4" s="494"/>
      <c r="HE4" s="494"/>
      <c r="HF4" s="494"/>
      <c r="HG4" s="494"/>
      <c r="HH4" s="494"/>
      <c r="HI4" s="494"/>
      <c r="HJ4" s="494"/>
      <c r="HK4" s="494"/>
      <c r="HL4" s="494"/>
      <c r="HM4" s="494"/>
      <c r="HN4" s="494"/>
      <c r="HO4" s="494"/>
      <c r="HP4" s="494"/>
      <c r="HQ4" s="494"/>
      <c r="HR4" s="494"/>
      <c r="HS4" s="494"/>
      <c r="HT4" s="494"/>
      <c r="HU4" s="494"/>
      <c r="HV4" s="494"/>
      <c r="HW4" s="494"/>
      <c r="HX4" s="494"/>
      <c r="HY4" s="494"/>
      <c r="HZ4" s="494"/>
      <c r="IA4" s="494"/>
      <c r="IB4" s="494"/>
      <c r="IC4" s="494"/>
      <c r="ID4" s="494"/>
      <c r="IE4" s="494"/>
      <c r="IF4" s="494"/>
      <c r="IG4" s="494"/>
      <c r="IH4" s="494"/>
      <c r="II4" s="494"/>
      <c r="IJ4" s="494"/>
      <c r="IK4" s="494"/>
      <c r="IL4" s="494"/>
      <c r="IM4" s="494"/>
      <c r="IN4" s="494"/>
      <c r="IO4" s="494"/>
      <c r="IP4" s="494"/>
      <c r="IQ4" s="494"/>
      <c r="IR4" s="494"/>
      <c r="IS4" s="494"/>
      <c r="IT4" s="494"/>
      <c r="IU4" s="494"/>
      <c r="IV4" s="494"/>
      <c r="IW4" s="494"/>
      <c r="IX4" s="494"/>
      <c r="IY4" s="494"/>
      <c r="IZ4" s="494"/>
      <c r="JA4" s="494"/>
      <c r="JB4" s="494"/>
      <c r="JC4" s="494"/>
      <c r="JD4" s="494"/>
      <c r="JE4" s="494"/>
      <c r="JF4" s="494"/>
      <c r="JG4" s="494"/>
      <c r="JH4" s="494"/>
      <c r="JI4" s="494"/>
      <c r="JJ4" s="494"/>
      <c r="JK4" s="494"/>
    </row>
    <row r="5" ht="11.25" customHeight="1">
      <c r="A5" s="494"/>
      <c r="B5" s="501"/>
      <c r="C5" s="501"/>
      <c r="D5" s="504" t="s">
        <v>137</v>
      </c>
      <c r="E5" s="505"/>
      <c r="F5" s="506" t="str">
        <f>Iferror(VLOOKUP(J2,Under_Lookup,3,FALSE))</f>
        <v/>
      </c>
      <c r="G5" s="507">
        <f>if(CountIf(E14:E15,"VAMPIRIC")&gt;0,G17,0)</f>
        <v>0</v>
      </c>
      <c r="H5" s="508"/>
      <c r="I5" s="509"/>
      <c r="J5" s="510"/>
      <c r="K5" s="494"/>
      <c r="L5" s="494"/>
      <c r="M5" s="498" t="s">
        <v>153</v>
      </c>
      <c r="N5" s="500"/>
      <c r="O5" s="494"/>
      <c r="P5" s="494"/>
      <c r="Q5" s="494"/>
      <c r="R5" s="494"/>
      <c r="S5" s="494"/>
      <c r="T5" s="494"/>
      <c r="U5" s="494"/>
      <c r="V5" s="494"/>
      <c r="W5" s="494"/>
      <c r="X5" s="494"/>
      <c r="Y5" s="494"/>
      <c r="Z5" s="494"/>
      <c r="AA5" s="496"/>
      <c r="AB5" s="494"/>
      <c r="AC5" s="596" t="s">
        <v>206</v>
      </c>
      <c r="AD5" s="544" t="str">
        <f>IFERROR(VLOOKUP(AD4,LookupKind,3, FALSE))</f>
        <v/>
      </c>
      <c r="AE5" s="791"/>
      <c r="AL5" s="494"/>
      <c r="AM5" s="494"/>
      <c r="AN5" s="494"/>
      <c r="AO5" s="500"/>
      <c r="AQ5" s="494"/>
      <c r="AR5" s="494"/>
      <c r="AS5" s="494"/>
      <c r="AT5" s="494"/>
      <c r="AU5" s="501" t="s">
        <v>163</v>
      </c>
      <c r="AV5" s="529">
        <v>-2.0</v>
      </c>
      <c r="AW5" s="530">
        <v>1.0</v>
      </c>
      <c r="AX5" s="494"/>
      <c r="AY5" s="494"/>
      <c r="AZ5" s="792"/>
    </row>
    <row r="6" ht="11.25" customHeight="1">
      <c r="A6" s="494"/>
      <c r="B6" s="501"/>
      <c r="C6" s="494">
        <f>E6*F6+I6</f>
        <v>0</v>
      </c>
      <c r="D6" s="501" t="s">
        <v>154</v>
      </c>
      <c r="E6" s="496" t="str">
        <f>IFERROR(__xludf.DUMMYFUNCTION("Iferror(split(NPCs!E14,""d""))"),"")</f>
        <v/>
      </c>
      <c r="F6" s="494"/>
      <c r="G6" s="511" t="str">
        <f t="shared" ref="G6:G9" si="2">if(I6&gt;0,"+","")</f>
        <v/>
      </c>
      <c r="H6" s="500" t="str">
        <f t="shared" ref="H6:H10" si="3">if(I6&lt;&gt;0,I6,"")</f>
        <v/>
      </c>
      <c r="I6" s="512">
        <f>IF(countIf(AD7:AD42,"PLUSH")&gt;0,1,0)+IF(countIf(AD7:AD42,"EQUINE")&gt;0,1,0)</f>
        <v>0</v>
      </c>
      <c r="J6" s="513"/>
      <c r="K6" s="500"/>
      <c r="L6" s="494"/>
      <c r="M6" s="494"/>
      <c r="N6" s="505" t="str">
        <f>VLOOKUP(O4,D6:E9,2,FALSE)</f>
        <v/>
      </c>
      <c r="O6" s="514" t="str">
        <f>if(N6&lt;&gt;"","d","")</f>
        <v/>
      </c>
      <c r="P6" s="514" t="str">
        <f>VLOOKUP(O4,D6:F9,3,FALSE)</f>
        <v/>
      </c>
      <c r="Q6" s="505" t="str">
        <f>VLOOKUP(O4,D6:G9,4,FALSE)</f>
        <v/>
      </c>
      <c r="R6" s="515" t="str">
        <f>VLOOKUP(O4,D6:H9,5,FALSE)</f>
        <v/>
      </c>
      <c r="S6" s="516" t="str">
        <f t="shared" ref="S6:V6" si="1">D18</f>
        <v/>
      </c>
      <c r="T6" s="505" t="str">
        <f t="shared" si="1"/>
        <v/>
      </c>
      <c r="U6" s="514" t="str">
        <f t="shared" si="1"/>
        <v/>
      </c>
      <c r="V6" s="515" t="str">
        <f t="shared" si="1"/>
        <v/>
      </c>
      <c r="W6" s="505" t="str">
        <f>if(O4="CRM",J18,L18)</f>
        <v/>
      </c>
      <c r="X6" s="515" t="str">
        <f>if(O4="CRM",K18,M18)</f>
        <v/>
      </c>
      <c r="Y6" s="494"/>
      <c r="Z6" s="494"/>
      <c r="AA6" s="496"/>
      <c r="AB6" s="494"/>
      <c r="AC6" s="596" t="str">
        <f>IFERROR(VLOOKUP(AE4,LookupGrist,3, FALSE))</f>
        <v/>
      </c>
      <c r="AD6" s="544" t="str">
        <f>IFERROR(__xludf.DUMMYFUNCTION("IFERROR(split(VLOOKUP(AC6, AllGrist, 5, false),""d""), """")"),"")</f>
        <v/>
      </c>
      <c r="AE6" s="515"/>
      <c r="AF6" s="494"/>
      <c r="AG6" s="494"/>
      <c r="AH6" s="494"/>
      <c r="AI6" s="494"/>
      <c r="AJ6" s="494"/>
      <c r="AM6" s="494"/>
      <c r="AN6" s="494"/>
      <c r="AO6" s="500"/>
      <c r="AQ6" s="494"/>
      <c r="AR6" s="494"/>
      <c r="AS6" s="494"/>
      <c r="AT6" s="494"/>
      <c r="AU6" s="501" t="s">
        <v>164</v>
      </c>
      <c r="AV6" s="793">
        <f>if(AE6&lt;=10,2,0)</f>
        <v>2</v>
      </c>
      <c r="AW6" s="532">
        <v>-1.0</v>
      </c>
      <c r="AX6" s="494"/>
      <c r="AY6" s="494"/>
      <c r="AZ6" s="792"/>
    </row>
    <row r="7" ht="11.25" customHeight="1">
      <c r="A7" s="494"/>
      <c r="B7" s="501"/>
      <c r="C7" s="494"/>
      <c r="D7" s="501" t="s">
        <v>155</v>
      </c>
      <c r="E7" s="496" t="str">
        <f>IFERROR(__xludf.DUMMYFUNCTION("Iferror(split(NPCs!E16,""d""))"),"")</f>
        <v/>
      </c>
      <c r="F7" s="494"/>
      <c r="G7" s="517" t="str">
        <f t="shared" si="2"/>
        <v/>
      </c>
      <c r="H7" s="500" t="str">
        <f t="shared" si="3"/>
        <v/>
      </c>
      <c r="I7" s="518">
        <f>IF(countIf(AD7:AD42,"FURRY")&gt;0,1,0)+IF(countIf(AD7:AD42,"EQUINE")&gt;0,1,0)</f>
        <v>0</v>
      </c>
      <c r="J7" s="513"/>
      <c r="K7" s="500"/>
      <c r="L7" s="494"/>
      <c r="M7" s="498"/>
      <c r="N7" s="494"/>
      <c r="O7" s="494"/>
      <c r="P7" s="494"/>
      <c r="Q7" s="494"/>
      <c r="R7" s="494"/>
      <c r="S7" s="494"/>
      <c r="T7" s="494"/>
      <c r="U7" s="494"/>
      <c r="V7" s="494"/>
      <c r="W7" s="494"/>
      <c r="X7" s="494"/>
      <c r="Y7" s="494"/>
      <c r="Z7" s="494"/>
      <c r="AA7" s="496"/>
      <c r="AB7" s="494"/>
      <c r="AC7" s="498" t="s">
        <v>169</v>
      </c>
      <c r="AD7" s="540" t="str">
        <f>IFERROR(VLOOKUP(AF4,LookupTrait,3, FALSE))</f>
        <v/>
      </c>
      <c r="AE7" s="494"/>
      <c r="AF7" s="494"/>
      <c r="AG7" s="494"/>
      <c r="AH7" s="494"/>
      <c r="AK7" s="533" t="s">
        <v>166</v>
      </c>
      <c r="AL7" s="499" t="s">
        <v>167</v>
      </c>
      <c r="AM7" s="494"/>
      <c r="AN7" s="494"/>
      <c r="AO7" s="500"/>
      <c r="AQ7" s="494"/>
      <c r="AR7" s="494"/>
      <c r="AS7" s="494"/>
      <c r="AT7" s="494"/>
      <c r="AU7" s="501" t="s">
        <v>168</v>
      </c>
      <c r="AV7" s="534">
        <v>0.0</v>
      </c>
      <c r="AW7" s="532">
        <f>if(F6&gt;=AE7,1,0)</f>
        <v>1</v>
      </c>
      <c r="AX7" s="494"/>
      <c r="AY7" s="494"/>
      <c r="AZ7" s="792"/>
    </row>
    <row r="8" ht="11.25" customHeight="1">
      <c r="A8" s="494"/>
      <c r="B8" s="501"/>
      <c r="C8" s="494">
        <f t="shared" ref="C8:C9" si="4">E8*F8+I8</f>
        <v>0</v>
      </c>
      <c r="D8" s="501" t="s">
        <v>157</v>
      </c>
      <c r="E8" s="496" t="str">
        <f>IFERROR(__xludf.DUMMYFUNCTION("Iferror(split(NPCs!E18,""d""))"),"")</f>
        <v/>
      </c>
      <c r="F8" s="494"/>
      <c r="G8" s="517" t="str">
        <f t="shared" si="2"/>
        <v/>
      </c>
      <c r="H8" s="500" t="str">
        <f t="shared" si="3"/>
        <v/>
      </c>
      <c r="I8" s="518">
        <f>IF(countIf(AD7:AD42,"WIZARD")&gt;0,1,0)+IF(countIf(AD7:AD42,"FAIRY")&gt;0,1,0)</f>
        <v>0</v>
      </c>
      <c r="J8" s="513"/>
      <c r="K8" s="500"/>
      <c r="L8" s="494"/>
      <c r="M8" s="494"/>
      <c r="N8" s="494"/>
      <c r="O8" s="494"/>
      <c r="P8" s="494"/>
      <c r="Q8" s="494"/>
      <c r="R8" s="494"/>
      <c r="S8" s="578"/>
      <c r="T8" s="577"/>
      <c r="U8" s="578"/>
      <c r="V8" s="577"/>
      <c r="W8" s="494"/>
      <c r="X8" s="494"/>
      <c r="Y8" s="494"/>
      <c r="Z8" s="494"/>
      <c r="AA8" s="496"/>
      <c r="AB8" s="494"/>
      <c r="AC8" s="498" t="s">
        <v>171</v>
      </c>
      <c r="AD8" s="540" t="str">
        <f>IFERROR(VLOOKUP(AG4,LookupTrait,3, FALSE))</f>
        <v/>
      </c>
      <c r="AE8" s="494"/>
      <c r="AF8" s="494"/>
      <c r="AG8" s="494"/>
      <c r="AH8" s="494"/>
      <c r="AK8" s="509">
        <f>ifError(VLOOKUP(AD7,AU5:AV12,2,FALSE),0)</f>
        <v>0</v>
      </c>
      <c r="AL8" s="535">
        <f>ifError(VLOOKUP(AD7,AU5:AW12,3,FALSE),0)</f>
        <v>0</v>
      </c>
      <c r="AM8" s="494"/>
      <c r="AN8" s="494"/>
      <c r="AO8" s="500"/>
      <c r="AQ8" s="494"/>
      <c r="AR8" s="494"/>
      <c r="AS8" s="494"/>
      <c r="AT8" s="494"/>
      <c r="AU8" s="501" t="s">
        <v>170</v>
      </c>
      <c r="AV8" s="534">
        <v>0.0</v>
      </c>
      <c r="AW8" s="532">
        <f>if(F7&gt;=AE7,1,0)</f>
        <v>1</v>
      </c>
      <c r="AX8" s="494"/>
      <c r="AY8" s="494"/>
      <c r="AZ8" s="792"/>
    </row>
    <row r="9" ht="11.25" customHeight="1">
      <c r="A9" s="494"/>
      <c r="B9" s="501"/>
      <c r="C9" s="494">
        <f t="shared" si="4"/>
        <v>0</v>
      </c>
      <c r="D9" s="501" t="s">
        <v>158</v>
      </c>
      <c r="E9" s="496" t="str">
        <f>IFERROR(__xludf.DUMMYFUNCTION("Iferror(split(NPCs!E20,""d""))"),"")</f>
        <v/>
      </c>
      <c r="F9" s="494"/>
      <c r="G9" s="517" t="str">
        <f t="shared" si="2"/>
        <v/>
      </c>
      <c r="H9" s="500" t="str">
        <f t="shared" si="3"/>
        <v/>
      </c>
      <c r="I9" s="518">
        <f>IF(countIf(AD7:AD42,"HARLEQUIN")&gt;0,1,0)+IF(countIf(AD7:AD42,"FAIRY")&gt;0,1,0)</f>
        <v>0</v>
      </c>
      <c r="J9" s="513"/>
      <c r="K9" s="500"/>
      <c r="L9" s="494"/>
      <c r="M9" s="494"/>
      <c r="N9" s="494"/>
      <c r="O9" s="494"/>
      <c r="P9" s="494"/>
      <c r="Q9" s="494"/>
      <c r="R9" s="494"/>
      <c r="S9" s="494"/>
      <c r="T9" s="494"/>
      <c r="U9" s="494"/>
      <c r="V9" s="494"/>
      <c r="W9" s="494"/>
      <c r="X9" s="494"/>
      <c r="Y9" s="494"/>
      <c r="Z9" s="494"/>
      <c r="AA9" s="496"/>
      <c r="AB9" s="494"/>
      <c r="AD9" s="794" t="str">
        <f t="shared" ref="AD9:AD10" si="5">E14</f>
        <v>GENERIC</v>
      </c>
      <c r="AE9" s="795"/>
      <c r="AF9" s="795"/>
      <c r="AG9" s="795"/>
      <c r="AH9" s="795"/>
      <c r="AK9" s="495">
        <f>ifError(IF(AD7&lt;&gt;AD8,VLOOKUP(AD8,AU5:AV12,2,FALSE),0),0)</f>
        <v>0</v>
      </c>
      <c r="AL9" s="494">
        <f>ifError(IF(AD7&lt;&gt;AD8,VLOOKUP(AD8,AU5:AW12,3,FALSE),0),0)</f>
        <v>0</v>
      </c>
      <c r="AM9" s="494"/>
      <c r="AN9" s="494"/>
      <c r="AO9" s="500"/>
      <c r="AQ9" s="494"/>
      <c r="AR9" s="494"/>
      <c r="AS9" s="494"/>
      <c r="AT9" s="494"/>
      <c r="AU9" s="501" t="s">
        <v>172</v>
      </c>
      <c r="AV9" s="534">
        <v>0.0</v>
      </c>
      <c r="AW9" s="532">
        <f>if(F8&gt;=AE7,1,0)</f>
        <v>1</v>
      </c>
      <c r="AX9" s="494"/>
      <c r="AY9" s="494"/>
      <c r="AZ9" s="792"/>
    </row>
    <row r="10" ht="11.25" customHeight="1">
      <c r="A10" s="494"/>
      <c r="B10" s="494"/>
      <c r="C10" s="494"/>
      <c r="D10" s="501" t="s">
        <v>159</v>
      </c>
      <c r="E10" s="496" t="str">
        <f>IFERROR(__xludf.DUMMYFUNCTION("Iferror(split(NPCs!E22,""d""))"),"")</f>
        <v/>
      </c>
      <c r="F10" s="494"/>
      <c r="G10" s="517" t="str">
        <f>CONCATENATE(If(countIf(AD7:AD42,"TRICKSTER")&gt;0,"+1d6",""),IF(I10&gt;0,"+",""))</f>
        <v/>
      </c>
      <c r="H10" s="500" t="str">
        <f t="shared" si="3"/>
        <v/>
      </c>
      <c r="I10" s="518">
        <f>IF(countIf(AD7:AD42,"ELECTRIC")&gt;0,1,0)+IF(countIf(AD7:AD42,"NUCLEAR")&gt;0,2,0)</f>
        <v>0</v>
      </c>
      <c r="J10" s="513"/>
      <c r="K10" s="494"/>
      <c r="L10" s="494"/>
      <c r="M10" s="494"/>
      <c r="N10" s="494"/>
      <c r="O10" s="494"/>
      <c r="P10" s="494"/>
      <c r="Q10" s="494"/>
      <c r="R10" s="494"/>
      <c r="S10" s="494"/>
      <c r="T10" s="494"/>
      <c r="U10" s="497"/>
      <c r="V10" s="501" t="s">
        <v>160</v>
      </c>
      <c r="W10" s="523" t="s">
        <v>161</v>
      </c>
      <c r="X10" s="494"/>
      <c r="Y10" s="494"/>
      <c r="Z10" s="494"/>
      <c r="AA10" s="496"/>
      <c r="AB10" s="494"/>
      <c r="AC10" s="498"/>
      <c r="AD10" s="795" t="str">
        <f t="shared" si="5"/>
        <v>GENERIC</v>
      </c>
      <c r="AE10" s="795"/>
      <c r="AF10" s="795"/>
      <c r="AG10" s="795"/>
      <c r="AH10" s="795"/>
      <c r="AI10" s="494"/>
      <c r="AJ10" s="494"/>
      <c r="AK10" s="494"/>
      <c r="AL10" s="494"/>
      <c r="AM10" s="494"/>
      <c r="AN10" s="494"/>
      <c r="AO10" s="500"/>
      <c r="AQ10" s="494"/>
      <c r="AR10" s="494"/>
      <c r="AS10" s="494"/>
      <c r="AT10" s="494"/>
      <c r="AU10" s="501" t="s">
        <v>173</v>
      </c>
      <c r="AV10" s="534">
        <v>0.0</v>
      </c>
      <c r="AW10" s="532">
        <f>if(F9&gt;=AE7,1,0)</f>
        <v>1</v>
      </c>
      <c r="AX10" s="494"/>
      <c r="AY10" s="494"/>
      <c r="AZ10" s="792"/>
    </row>
    <row r="11" ht="11.25" customHeight="1">
      <c r="A11" s="494"/>
      <c r="B11" s="494"/>
      <c r="C11" s="494"/>
      <c r="D11" s="501" t="s">
        <v>162</v>
      </c>
      <c r="E11" s="524"/>
      <c r="F11" s="525"/>
      <c r="G11" s="524"/>
      <c r="H11" s="526"/>
      <c r="I11" s="527"/>
      <c r="J11" s="528"/>
      <c r="K11" s="494"/>
      <c r="L11" s="494"/>
      <c r="M11" s="494"/>
      <c r="N11" s="494"/>
      <c r="O11" s="494"/>
      <c r="P11" s="494"/>
      <c r="Q11" s="494"/>
      <c r="R11" s="494"/>
      <c r="S11" s="494"/>
      <c r="T11" s="494"/>
      <c r="U11" s="501" t="s">
        <v>163</v>
      </c>
      <c r="V11" s="529">
        <v>-2.0</v>
      </c>
      <c r="W11" s="530">
        <v>1.0</v>
      </c>
      <c r="X11" s="494"/>
      <c r="Y11" s="494"/>
      <c r="Z11" s="494"/>
      <c r="AA11" s="496"/>
      <c r="AB11" s="494"/>
      <c r="AC11" s="498" t="s">
        <v>174</v>
      </c>
      <c r="AD11" s="536" t="s">
        <v>175</v>
      </c>
      <c r="AE11" s="536" t="s">
        <v>176</v>
      </c>
      <c r="AF11" s="537">
        <f>MAX(If(AE6+sum(AK8:AK9)&gt;12,20,AE6+sum(AK8:AK9)),2)</f>
        <v>2</v>
      </c>
      <c r="AG11" s="537" t="str">
        <f>"+"</f>
        <v>+</v>
      </c>
      <c r="AH11" s="537">
        <f>sum(AL8:AL9)</f>
        <v>0</v>
      </c>
      <c r="AI11" s="538" t="str">
        <f>"+"</f>
        <v>+</v>
      </c>
      <c r="AJ11" s="538">
        <f>AH11+IF(countIf(AD7:AD8,"PROSPIT")&gt;0,1,0)</f>
        <v>0</v>
      </c>
      <c r="AK11" s="539" t="str">
        <f>"+"</f>
        <v>+</v>
      </c>
      <c r="AL11" s="539">
        <f>AH11+IF(countIf(AD7:AD8,"DERSE")&gt;0,1,0)</f>
        <v>0</v>
      </c>
      <c r="AM11" s="494"/>
      <c r="AN11" s="499" t="s">
        <v>136</v>
      </c>
      <c r="AO11" s="500"/>
      <c r="AQ11" s="494">
        <f>0+Countif(AD7:AD8,"CANINE")</f>
        <v>0</v>
      </c>
      <c r="AR11" s="499">
        <f>(COUNTIF(AQ11:AQ45,"&gt;0")-1)*2</f>
        <v>-2</v>
      </c>
      <c r="AS11" s="494">
        <f>8+countIf(AD7:AD8, "LIGHTWEIGHT")*2</f>
        <v>8</v>
      </c>
      <c r="AT11" s="494"/>
      <c r="AU11" s="498" t="s">
        <v>177</v>
      </c>
      <c r="AV11" s="495">
        <f>If(AE6+AR11&gt;=AS11,MAX(AS11-AE6,0),AR11)</f>
        <v>-2</v>
      </c>
      <c r="AW11" s="499">
        <v>0.0</v>
      </c>
      <c r="AX11" s="494"/>
      <c r="AY11" s="494"/>
      <c r="AZ11" s="792"/>
    </row>
    <row r="12" ht="11.25" customHeight="1">
      <c r="A12" s="494"/>
      <c r="B12" s="494"/>
      <c r="C12" s="494"/>
      <c r="D12" s="494"/>
      <c r="E12" s="494"/>
      <c r="F12" s="494"/>
      <c r="G12" s="494"/>
      <c r="H12" s="494"/>
      <c r="I12" s="494"/>
      <c r="J12" s="494"/>
      <c r="K12" s="494"/>
      <c r="L12" s="494"/>
      <c r="M12" s="494"/>
      <c r="N12" s="494"/>
      <c r="O12" s="494"/>
      <c r="P12" s="494"/>
      <c r="Q12" s="494"/>
      <c r="R12" s="494"/>
      <c r="S12" s="494"/>
      <c r="T12" s="494"/>
      <c r="U12" s="501" t="s">
        <v>164</v>
      </c>
      <c r="V12" s="531">
        <f>if(F13&lt;=10,2,0)</f>
        <v>2</v>
      </c>
      <c r="W12" s="532">
        <v>-1.0</v>
      </c>
      <c r="X12" s="494"/>
      <c r="Y12" s="494"/>
      <c r="Z12" s="494"/>
      <c r="AA12" s="524"/>
      <c r="AB12" s="525"/>
      <c r="AC12" s="796" t="str">
        <f>IF(countIf(AD7:AD8,"META")&gt;0," + ",if(AD12="",""," + "))</f>
        <v/>
      </c>
      <c r="AD12" s="541" t="str">
        <f>IF(countIf(AD7:AD8,"META")&gt;0,"",AD6)</f>
        <v/>
      </c>
      <c r="AE12" s="542" t="str">
        <f>IF(countIf(AD7:AD8,"META")&gt;0,"",if(AD12="","","d"))</f>
        <v/>
      </c>
      <c r="AF12" s="543" t="str">
        <f>IF(countIf(AD7:AD8,"META")&gt;0,AF11/2+1,IF(AD12&lt;&gt;"",AF11,""))</f>
        <v/>
      </c>
      <c r="AG12" s="544" t="str">
        <f>IF(AH11&gt;0,"+","")</f>
        <v/>
      </c>
      <c r="AH12" s="543" t="str">
        <f>if(AH11=0,"",AH11)</f>
        <v/>
      </c>
      <c r="AI12" s="545" t="str">
        <f>CONCATENATE( If(countIf(AD7:AD8,"DRACONIC")&gt;0,"+1d2",""),IF(AJ11&gt;0,"+",""))</f>
        <v/>
      </c>
      <c r="AJ12" s="546" t="str">
        <f>if(AJ11=0,"",AJ11)</f>
        <v/>
      </c>
      <c r="AK12" s="547" t="str">
        <f>CONCATENATE( If(countIf(AD7:AD8,"DRACONIC")&gt;0,"+1d2",""),IF(AL11&gt;0,"+",""))</f>
        <v/>
      </c>
      <c r="AL12" s="548" t="str">
        <f>if(AL11=0,"",AL11)</f>
        <v/>
      </c>
      <c r="AM12" s="525"/>
      <c r="AN12" s="516">
        <f>AF11/2+1+AH11</f>
        <v>2</v>
      </c>
      <c r="AO12" s="526"/>
      <c r="AP12" s="637"/>
      <c r="AQ12" s="525">
        <f>0-COUNTIF(AD7:AD8,"FELINE")</f>
        <v>0</v>
      </c>
      <c r="AR12" s="797">
        <f>(COUNTIF(AQ11:AQ45,"&lt;0")-1)*2</f>
        <v>-2</v>
      </c>
      <c r="AS12" s="525">
        <f>8+countIf(AD7:AD8, "LIGHTWEIGHT")*2</f>
        <v>8</v>
      </c>
      <c r="AT12" s="525"/>
      <c r="AU12" s="798" t="s">
        <v>178</v>
      </c>
      <c r="AV12" s="527">
        <f>If(AE6+AR12&gt;=AS12,MAX(AS12-AE6,0),AR12)</f>
        <v>-2</v>
      </c>
      <c r="AW12" s="797">
        <v>0.0</v>
      </c>
      <c r="AX12" s="525"/>
      <c r="AY12" s="525"/>
      <c r="AZ12" s="799"/>
    </row>
    <row r="13" ht="11.25" customHeight="1">
      <c r="A13" s="494"/>
      <c r="B13" s="494"/>
      <c r="C13" s="494"/>
      <c r="D13" s="498" t="s">
        <v>165</v>
      </c>
      <c r="E13" s="505" t="str">
        <f>IFERROR(__xludf.DUMMYFUNCTION("IfError(split(VLOOKUP(J2,Under_Lookup,31,FALSE),""d""))"),"")</f>
        <v/>
      </c>
      <c r="F13" s="515"/>
      <c r="G13" s="494"/>
      <c r="H13" s="494"/>
      <c r="I13" s="494"/>
      <c r="J13" s="533" t="s">
        <v>166</v>
      </c>
      <c r="K13" s="499" t="s">
        <v>167</v>
      </c>
      <c r="L13" s="494"/>
      <c r="M13" s="494"/>
      <c r="N13" s="494"/>
      <c r="O13" s="494"/>
      <c r="P13" s="494"/>
      <c r="Q13" s="494"/>
      <c r="R13" s="494"/>
      <c r="S13" s="494"/>
      <c r="T13" s="494"/>
      <c r="U13" s="501" t="s">
        <v>168</v>
      </c>
      <c r="V13" s="534">
        <v>0.0</v>
      </c>
      <c r="W13" s="532">
        <f>if(F6&gt;=F13,1,0)</f>
        <v>1</v>
      </c>
      <c r="X13" s="494"/>
      <c r="Y13" s="494"/>
      <c r="Z13" s="494"/>
      <c r="AA13" s="494"/>
      <c r="AB13" s="494"/>
      <c r="AC13" s="786" t="s">
        <v>207</v>
      </c>
      <c r="AD13" s="540"/>
      <c r="AE13" s="494"/>
      <c r="AF13" s="494"/>
      <c r="AG13" s="494"/>
      <c r="AH13" s="494"/>
      <c r="AI13" s="494"/>
      <c r="AJ13" s="494"/>
      <c r="AK13" s="494"/>
      <c r="AL13" s="578"/>
      <c r="AM13" s="578"/>
      <c r="AN13" s="578"/>
      <c r="AO13" s="578"/>
      <c r="AP13" s="578"/>
      <c r="AQ13" s="578"/>
      <c r="AR13" s="578"/>
      <c r="AS13" s="578"/>
      <c r="AT13" s="578"/>
      <c r="AU13" s="578"/>
      <c r="AV13" s="578"/>
      <c r="AW13" s="578"/>
      <c r="AY13" s="494"/>
    </row>
    <row r="14" ht="11.25" customHeight="1">
      <c r="A14" s="494"/>
      <c r="B14" s="494"/>
      <c r="C14" s="494"/>
      <c r="D14" s="498" t="s">
        <v>169</v>
      </c>
      <c r="E14" s="494" t="str">
        <f>VLOOKUP(J3,Proto_Lookup,3,FALSE)</f>
        <v>GENERIC</v>
      </c>
      <c r="F14" s="494"/>
      <c r="G14" s="494"/>
      <c r="H14" s="494"/>
      <c r="I14" s="494"/>
      <c r="J14" s="509">
        <f>ifError(VLOOKUP(E14,U11:V18,2,FALSE),0)</f>
        <v>0</v>
      </c>
      <c r="K14" s="535">
        <f>ifError(VLOOKUP(E14,U11:W18,3,FALSE),0)</f>
        <v>0</v>
      </c>
      <c r="L14" s="494"/>
      <c r="M14" s="494"/>
      <c r="N14" s="494"/>
      <c r="O14" s="494"/>
      <c r="P14" s="494"/>
      <c r="Q14" s="494"/>
      <c r="R14" s="494"/>
      <c r="S14" s="494"/>
      <c r="T14" s="494"/>
      <c r="U14" s="501" t="s">
        <v>170</v>
      </c>
      <c r="V14" s="534">
        <v>0.0</v>
      </c>
      <c r="W14" s="532">
        <f>if(F7&gt;=F13,1,0)</f>
        <v>1</v>
      </c>
      <c r="X14" s="494"/>
      <c r="Y14" s="494"/>
      <c r="Z14" s="494"/>
      <c r="AA14" s="507"/>
      <c r="AB14" s="535"/>
      <c r="AC14" s="787" t="s">
        <v>199</v>
      </c>
      <c r="AD14" s="788" t="str">
        <f>IFERROR(__xludf.DUMMYFUNCTION("split(regexReplace(TO_TEXT( NPCs!AC37), ""(.)"", ""$1_""), ""_"")"),"#VALUE!")</f>
        <v>#VALUE!</v>
      </c>
      <c r="AE14" s="514"/>
      <c r="AF14" s="514"/>
      <c r="AG14" s="514"/>
      <c r="AH14" s="514"/>
      <c r="AI14" s="514"/>
      <c r="AJ14" s="514"/>
      <c r="AK14" s="515"/>
      <c r="AL14" s="535"/>
      <c r="AM14" s="535"/>
      <c r="AN14" s="535"/>
      <c r="AO14" s="535"/>
      <c r="AP14" s="535"/>
      <c r="AQ14" s="535"/>
      <c r="AR14" s="535"/>
      <c r="AS14" s="535"/>
      <c r="AT14" s="535"/>
      <c r="AU14" s="535"/>
      <c r="AV14" s="535"/>
      <c r="AW14" s="535"/>
      <c r="AX14" s="535"/>
      <c r="AY14" s="535"/>
      <c r="AZ14" s="509"/>
      <c r="BA14" s="494"/>
      <c r="BB14" s="494"/>
      <c r="BC14" s="494"/>
      <c r="BD14" s="494"/>
      <c r="BE14" s="494"/>
      <c r="BF14" s="494"/>
      <c r="BG14" s="494"/>
      <c r="BH14" s="494"/>
      <c r="BI14" s="494"/>
      <c r="BJ14" s="494"/>
      <c r="BK14" s="494"/>
      <c r="BL14" s="494"/>
      <c r="BM14" s="494"/>
      <c r="BN14" s="494"/>
      <c r="BO14" s="494"/>
      <c r="BP14" s="494"/>
      <c r="BQ14" s="494"/>
      <c r="BR14" s="494"/>
      <c r="BS14" s="494"/>
      <c r="BT14" s="494"/>
      <c r="BU14" s="494"/>
      <c r="BV14" s="494"/>
      <c r="BW14" s="494"/>
      <c r="BX14" s="494"/>
      <c r="BY14" s="494"/>
      <c r="BZ14" s="494"/>
      <c r="CA14" s="494"/>
      <c r="CB14" s="494"/>
      <c r="CC14" s="494"/>
      <c r="CD14" s="494"/>
      <c r="CE14" s="494"/>
      <c r="CF14" s="494"/>
      <c r="CG14" s="494"/>
      <c r="CH14" s="494"/>
      <c r="CI14" s="494"/>
      <c r="CJ14" s="494"/>
      <c r="CK14" s="494"/>
      <c r="CL14" s="494"/>
      <c r="CM14" s="494"/>
      <c r="CN14" s="494"/>
      <c r="CO14" s="494"/>
      <c r="CP14" s="494"/>
      <c r="CQ14" s="494"/>
      <c r="CR14" s="494"/>
      <c r="CS14" s="494"/>
      <c r="CT14" s="494"/>
      <c r="CU14" s="494"/>
      <c r="CV14" s="494"/>
      <c r="CW14" s="494"/>
      <c r="CX14" s="494"/>
      <c r="CY14" s="494"/>
      <c r="CZ14" s="494"/>
      <c r="DA14" s="494"/>
      <c r="DB14" s="494"/>
      <c r="DC14" s="494"/>
      <c r="DD14" s="494"/>
      <c r="DE14" s="494"/>
      <c r="DF14" s="494"/>
      <c r="DG14" s="494"/>
      <c r="DH14" s="494"/>
      <c r="DI14" s="494"/>
      <c r="DJ14" s="494"/>
      <c r="DK14" s="494"/>
      <c r="DL14" s="494"/>
      <c r="DM14" s="494"/>
      <c r="DN14" s="494"/>
      <c r="DO14" s="494"/>
      <c r="DP14" s="494"/>
      <c r="DQ14" s="494"/>
      <c r="DR14" s="494"/>
      <c r="DS14" s="494"/>
      <c r="DT14" s="494"/>
      <c r="DU14" s="494"/>
      <c r="DV14" s="494"/>
      <c r="DW14" s="494"/>
      <c r="DX14" s="494"/>
      <c r="DY14" s="494"/>
      <c r="DZ14" s="494"/>
      <c r="EA14" s="494"/>
      <c r="EB14" s="494"/>
      <c r="EC14" s="494"/>
      <c r="ED14" s="494"/>
      <c r="EE14" s="494"/>
      <c r="EF14" s="494"/>
      <c r="EG14" s="494"/>
      <c r="EH14" s="494"/>
      <c r="EI14" s="494"/>
      <c r="EJ14" s="494"/>
      <c r="EK14" s="494"/>
      <c r="EL14" s="494"/>
      <c r="EM14" s="494"/>
      <c r="EN14" s="494"/>
      <c r="EO14" s="494"/>
      <c r="EP14" s="494"/>
      <c r="EQ14" s="494"/>
      <c r="ER14" s="494"/>
      <c r="ES14" s="494"/>
      <c r="ET14" s="494"/>
      <c r="EU14" s="494"/>
      <c r="EV14" s="494"/>
      <c r="EW14" s="494"/>
      <c r="EX14" s="494"/>
      <c r="EY14" s="494"/>
      <c r="EZ14" s="494"/>
      <c r="FA14" s="494"/>
      <c r="FB14" s="494"/>
      <c r="FC14" s="494"/>
      <c r="FD14" s="494"/>
      <c r="FE14" s="494"/>
      <c r="FF14" s="494"/>
      <c r="FG14" s="494"/>
      <c r="FH14" s="494"/>
      <c r="FI14" s="494"/>
      <c r="FJ14" s="494"/>
      <c r="FK14" s="494"/>
      <c r="FL14" s="494"/>
      <c r="FM14" s="494"/>
      <c r="FN14" s="494"/>
      <c r="FO14" s="494"/>
      <c r="FP14" s="494"/>
      <c r="FQ14" s="494"/>
      <c r="FR14" s="494"/>
      <c r="FS14" s="494"/>
      <c r="FT14" s="494"/>
      <c r="FU14" s="494"/>
      <c r="FV14" s="494"/>
      <c r="FW14" s="494"/>
      <c r="FX14" s="494"/>
      <c r="FY14" s="494"/>
      <c r="FZ14" s="494"/>
      <c r="GA14" s="494"/>
      <c r="GB14" s="494"/>
      <c r="GC14" s="494"/>
      <c r="GD14" s="494"/>
      <c r="GE14" s="494"/>
      <c r="GF14" s="494"/>
      <c r="GG14" s="494"/>
      <c r="GH14" s="494"/>
      <c r="GI14" s="494"/>
      <c r="GJ14" s="494"/>
      <c r="GK14" s="494"/>
      <c r="GL14" s="494"/>
      <c r="GM14" s="494"/>
      <c r="GN14" s="494"/>
      <c r="GO14" s="494"/>
      <c r="GP14" s="494"/>
      <c r="GQ14" s="494"/>
      <c r="GR14" s="494"/>
      <c r="GS14" s="494"/>
      <c r="GT14" s="494"/>
      <c r="GU14" s="494"/>
      <c r="GV14" s="494"/>
      <c r="GW14" s="494"/>
      <c r="GX14" s="494"/>
      <c r="GY14" s="494"/>
      <c r="GZ14" s="494"/>
      <c r="HA14" s="494"/>
      <c r="HB14" s="494"/>
      <c r="HC14" s="494"/>
      <c r="HD14" s="494"/>
      <c r="HE14" s="494"/>
      <c r="HF14" s="494"/>
      <c r="HG14" s="494"/>
      <c r="HH14" s="494"/>
      <c r="HI14" s="494"/>
      <c r="HJ14" s="494"/>
      <c r="HK14" s="494"/>
      <c r="HL14" s="494"/>
      <c r="HM14" s="494"/>
      <c r="HN14" s="494"/>
      <c r="HO14" s="494"/>
      <c r="HP14" s="494"/>
      <c r="HQ14" s="494"/>
      <c r="HR14" s="494"/>
      <c r="HS14" s="494"/>
      <c r="HT14" s="494"/>
      <c r="HU14" s="494"/>
      <c r="HV14" s="494"/>
      <c r="HW14" s="494"/>
      <c r="HX14" s="494"/>
      <c r="HY14" s="494"/>
      <c r="HZ14" s="494"/>
      <c r="IA14" s="494"/>
      <c r="IB14" s="494"/>
      <c r="IC14" s="494"/>
      <c r="ID14" s="494"/>
      <c r="IE14" s="494"/>
      <c r="IF14" s="494"/>
      <c r="IG14" s="494"/>
      <c r="IH14" s="494"/>
      <c r="II14" s="494"/>
      <c r="IJ14" s="494"/>
      <c r="IK14" s="494"/>
      <c r="IL14" s="494"/>
      <c r="IM14" s="494"/>
      <c r="IN14" s="494"/>
      <c r="IO14" s="494"/>
      <c r="IP14" s="494"/>
      <c r="IQ14" s="494"/>
      <c r="IR14" s="494"/>
      <c r="IS14" s="494"/>
      <c r="IT14" s="494"/>
      <c r="IU14" s="494"/>
      <c r="IV14" s="494"/>
      <c r="IW14" s="494"/>
      <c r="IX14" s="494"/>
      <c r="IY14" s="494"/>
      <c r="IZ14" s="494"/>
      <c r="JA14" s="494"/>
      <c r="JB14" s="494"/>
      <c r="JC14" s="494"/>
      <c r="JD14" s="494"/>
      <c r="JE14" s="494"/>
      <c r="JF14" s="494"/>
      <c r="JG14" s="494"/>
      <c r="JH14" s="494"/>
      <c r="JI14" s="494"/>
      <c r="JJ14" s="494"/>
      <c r="JK14" s="494"/>
    </row>
    <row r="15" ht="11.25" customHeight="1">
      <c r="A15" s="494"/>
      <c r="B15" s="494"/>
      <c r="C15" s="494"/>
      <c r="D15" s="498" t="s">
        <v>171</v>
      </c>
      <c r="E15" s="494" t="str">
        <f>VLOOKUP(J3,Proto_Lookup,5,FALSE)</f>
        <v>GENERIC</v>
      </c>
      <c r="F15" s="494"/>
      <c r="G15" s="494"/>
      <c r="H15" s="494"/>
      <c r="I15" s="494"/>
      <c r="J15" s="495">
        <f>ifError(IF(E14&lt;&gt;E15,VLOOKUP(E15,U11:V18,2,FALSE),0),0)</f>
        <v>0</v>
      </c>
      <c r="K15" s="494">
        <f>ifError(IF(E14&lt;&gt;E15,VLOOKUP(E15,U11:W18,3,FALSE),0),0)</f>
        <v>0</v>
      </c>
      <c r="L15" s="494"/>
      <c r="M15" s="494"/>
      <c r="N15" s="494"/>
      <c r="O15" s="494"/>
      <c r="P15" s="494"/>
      <c r="Q15" s="494"/>
      <c r="R15" s="494"/>
      <c r="S15" s="494"/>
      <c r="T15" s="494"/>
      <c r="U15" s="501" t="s">
        <v>172</v>
      </c>
      <c r="V15" s="534">
        <v>0.0</v>
      </c>
      <c r="W15" s="532">
        <f>if(F8&gt;=F13,1,0)</f>
        <v>1</v>
      </c>
      <c r="X15" s="494"/>
      <c r="Y15" s="494"/>
      <c r="Z15" s="494"/>
      <c r="AA15" s="496"/>
      <c r="AB15" s="494"/>
      <c r="AC15" s="596" t="s">
        <v>205</v>
      </c>
      <c r="AD15" s="639" t="str">
        <f t="array" ref="AD15">IFERROR(INDEX(Code_KindReturn, MATCH(TRUE, EXACT(AD14, Code_Code), 0)),"")</f>
        <v/>
      </c>
      <c r="AE15" s="639" t="str">
        <f t="array" ref="AE15">IFERROR(INDEX(Code_GristReturn, MATCH(TRUE, EXACT(AE14, Code_Code), 0)),"")</f>
        <v/>
      </c>
      <c r="AF15" s="639" t="str">
        <f t="array" ref="AF15">IFERROR(INDEX(Code_Trait1Return, MATCH(TRUE, EXACT(AF14, Code_Code), 0)),"")</f>
        <v/>
      </c>
      <c r="AG15" s="639" t="str">
        <f t="array" ref="AG15">IFERROR(INDEX(Code_Trait2Return, MATCH(TRUE, EXACT(AG14, Code_Code), 0)),"")</f>
        <v/>
      </c>
      <c r="AH15" s="639" t="str">
        <f t="array" ref="AH15">IFERROR(INDEX(Code_Action1Return, MATCH(TRUE, EXACT(AH14, Code_Code), 0)),"")</f>
        <v/>
      </c>
      <c r="AI15" s="639" t="str">
        <f t="array" ref="AI15">IFERROR(INDEX(Code_Action2Return, MATCH(TRUE, EXACT(AI14, Code_Code), 0)),"")</f>
        <v/>
      </c>
      <c r="AJ15" s="639" t="str">
        <f t="array" ref="AJ15">IFERROR(INDEX(Code_Action3Return, MATCH(TRUE, EXACT(AJ14, Code_Code), 0)),"")</f>
        <v/>
      </c>
      <c r="AK15" s="639" t="str">
        <f t="array" ref="AK15">IFERROR(INDEX(Code_Action4Return, MATCH(TRUE, EXACT(AK14, Code_Code), 0)),"")</f>
        <v/>
      </c>
      <c r="AL15" s="494"/>
      <c r="AM15" s="494"/>
      <c r="AN15" s="494"/>
      <c r="AO15" s="500"/>
      <c r="AQ15" s="494"/>
      <c r="AR15" s="494"/>
      <c r="AS15" s="494"/>
      <c r="AT15" s="494"/>
      <c r="AU15" s="497"/>
      <c r="AV15" s="501" t="s">
        <v>160</v>
      </c>
      <c r="AW15" s="523" t="s">
        <v>161</v>
      </c>
      <c r="AX15" s="578"/>
      <c r="AY15" s="494"/>
      <c r="AZ15" s="495"/>
      <c r="BA15" s="494"/>
      <c r="BB15" s="494"/>
      <c r="BC15" s="494"/>
      <c r="BD15" s="494"/>
      <c r="BE15" s="494"/>
      <c r="BF15" s="494"/>
      <c r="BG15" s="494"/>
      <c r="BH15" s="494"/>
      <c r="BI15" s="494"/>
      <c r="BJ15" s="494"/>
      <c r="BK15" s="494"/>
      <c r="BL15" s="494"/>
      <c r="BM15" s="494"/>
      <c r="BN15" s="494"/>
      <c r="BO15" s="494"/>
      <c r="BP15" s="494"/>
      <c r="BQ15" s="494"/>
      <c r="BR15" s="494"/>
      <c r="BS15" s="494"/>
      <c r="BT15" s="494"/>
      <c r="BU15" s="494"/>
      <c r="BV15" s="494"/>
      <c r="BW15" s="494"/>
      <c r="BX15" s="494"/>
      <c r="BY15" s="494"/>
      <c r="BZ15" s="494"/>
      <c r="CA15" s="494"/>
      <c r="CB15" s="494"/>
      <c r="CC15" s="494"/>
      <c r="CD15" s="494"/>
      <c r="CE15" s="494"/>
      <c r="CF15" s="494"/>
      <c r="CG15" s="494"/>
      <c r="CH15" s="494"/>
      <c r="CI15" s="494"/>
      <c r="CJ15" s="494"/>
      <c r="CK15" s="494"/>
      <c r="CL15" s="494"/>
      <c r="CM15" s="494"/>
      <c r="CN15" s="494"/>
      <c r="CO15" s="494"/>
      <c r="CP15" s="494"/>
      <c r="CQ15" s="494"/>
      <c r="CR15" s="494"/>
      <c r="CS15" s="494"/>
      <c r="CT15" s="494"/>
      <c r="CU15" s="494"/>
      <c r="CV15" s="494"/>
      <c r="CW15" s="494"/>
      <c r="CX15" s="494"/>
      <c r="CY15" s="494"/>
      <c r="CZ15" s="494"/>
      <c r="DA15" s="494"/>
      <c r="DB15" s="494"/>
      <c r="DC15" s="494"/>
      <c r="DD15" s="494"/>
      <c r="DE15" s="494"/>
      <c r="DF15" s="494"/>
      <c r="DG15" s="494"/>
      <c r="DH15" s="494"/>
      <c r="DI15" s="494"/>
      <c r="DJ15" s="494"/>
      <c r="DK15" s="494"/>
      <c r="DL15" s="494"/>
      <c r="DM15" s="494"/>
      <c r="DN15" s="494"/>
      <c r="DO15" s="494"/>
      <c r="DP15" s="494"/>
      <c r="DQ15" s="494"/>
      <c r="DR15" s="494"/>
      <c r="DS15" s="494"/>
      <c r="DT15" s="494"/>
      <c r="DU15" s="494"/>
      <c r="DV15" s="494"/>
      <c r="DW15" s="494"/>
      <c r="DX15" s="494"/>
      <c r="DY15" s="494"/>
      <c r="DZ15" s="494"/>
      <c r="EA15" s="494"/>
      <c r="EB15" s="494"/>
      <c r="EC15" s="494"/>
      <c r="ED15" s="494"/>
      <c r="EE15" s="494"/>
      <c r="EF15" s="494"/>
      <c r="EG15" s="494"/>
      <c r="EH15" s="494"/>
      <c r="EI15" s="494"/>
      <c r="EJ15" s="494"/>
      <c r="EK15" s="494"/>
      <c r="EL15" s="494"/>
      <c r="EM15" s="494"/>
      <c r="EN15" s="494"/>
      <c r="EO15" s="494"/>
      <c r="EP15" s="494"/>
      <c r="EQ15" s="494"/>
      <c r="ER15" s="494"/>
      <c r="ES15" s="494"/>
      <c r="ET15" s="494"/>
      <c r="EU15" s="494"/>
      <c r="EV15" s="494"/>
      <c r="EW15" s="494"/>
      <c r="EX15" s="494"/>
      <c r="EY15" s="494"/>
      <c r="EZ15" s="494"/>
      <c r="FA15" s="494"/>
      <c r="FB15" s="494"/>
      <c r="FC15" s="494"/>
      <c r="FD15" s="494"/>
      <c r="FE15" s="494"/>
      <c r="FF15" s="494"/>
      <c r="FG15" s="494"/>
      <c r="FH15" s="494"/>
      <c r="FI15" s="494"/>
      <c r="FJ15" s="494"/>
      <c r="FK15" s="494"/>
      <c r="FL15" s="494"/>
      <c r="FM15" s="494"/>
      <c r="FN15" s="494"/>
      <c r="FO15" s="494"/>
      <c r="FP15" s="494"/>
      <c r="FQ15" s="494"/>
      <c r="FR15" s="494"/>
      <c r="FS15" s="494"/>
      <c r="FT15" s="494"/>
      <c r="FU15" s="494"/>
      <c r="FV15" s="494"/>
      <c r="FW15" s="494"/>
      <c r="FX15" s="494"/>
      <c r="FY15" s="494"/>
      <c r="FZ15" s="494"/>
      <c r="GA15" s="494"/>
      <c r="GB15" s="494"/>
      <c r="GC15" s="494"/>
      <c r="GD15" s="494"/>
      <c r="GE15" s="494"/>
      <c r="GF15" s="494"/>
      <c r="GG15" s="494"/>
      <c r="GH15" s="494"/>
      <c r="GI15" s="494"/>
      <c r="GJ15" s="494"/>
      <c r="GK15" s="494"/>
      <c r="GL15" s="494"/>
      <c r="GM15" s="494"/>
      <c r="GN15" s="494"/>
      <c r="GO15" s="494"/>
      <c r="GP15" s="494"/>
      <c r="GQ15" s="494"/>
      <c r="GR15" s="494"/>
      <c r="GS15" s="494"/>
      <c r="GT15" s="494"/>
      <c r="GU15" s="494"/>
      <c r="GV15" s="494"/>
      <c r="GW15" s="494"/>
      <c r="GX15" s="494"/>
      <c r="GY15" s="494"/>
      <c r="GZ15" s="494"/>
      <c r="HA15" s="494"/>
      <c r="HB15" s="494"/>
      <c r="HC15" s="494"/>
      <c r="HD15" s="494"/>
      <c r="HE15" s="494"/>
      <c r="HF15" s="494"/>
      <c r="HG15" s="494"/>
      <c r="HH15" s="494"/>
      <c r="HI15" s="494"/>
      <c r="HJ15" s="494"/>
      <c r="HK15" s="494"/>
      <c r="HL15" s="494"/>
      <c r="HM15" s="494"/>
      <c r="HN15" s="494"/>
      <c r="HO15" s="494"/>
      <c r="HP15" s="494"/>
      <c r="HQ15" s="494"/>
      <c r="HR15" s="494"/>
      <c r="HS15" s="494"/>
      <c r="HT15" s="494"/>
      <c r="HU15" s="494"/>
      <c r="HV15" s="494"/>
      <c r="HW15" s="494"/>
      <c r="HX15" s="494"/>
      <c r="HY15" s="494"/>
      <c r="HZ15" s="494"/>
      <c r="IA15" s="494"/>
      <c r="IB15" s="494"/>
      <c r="IC15" s="494"/>
      <c r="ID15" s="494"/>
      <c r="IE15" s="494"/>
      <c r="IF15" s="494"/>
      <c r="IG15" s="494"/>
      <c r="IH15" s="494"/>
      <c r="II15" s="494"/>
      <c r="IJ15" s="494"/>
      <c r="IK15" s="494"/>
      <c r="IL15" s="494"/>
      <c r="IM15" s="494"/>
      <c r="IN15" s="494"/>
      <c r="IO15" s="494"/>
      <c r="IP15" s="494"/>
      <c r="IQ15" s="494"/>
      <c r="IR15" s="494"/>
      <c r="IS15" s="494"/>
      <c r="IT15" s="494"/>
      <c r="IU15" s="494"/>
      <c r="IV15" s="494"/>
      <c r="IW15" s="494"/>
      <c r="IX15" s="494"/>
      <c r="IY15" s="494"/>
      <c r="IZ15" s="494"/>
      <c r="JA15" s="494"/>
      <c r="JB15" s="494"/>
      <c r="JC15" s="494"/>
      <c r="JD15" s="494"/>
      <c r="JE15" s="494"/>
      <c r="JF15" s="494"/>
      <c r="JG15" s="494"/>
      <c r="JH15" s="494"/>
      <c r="JI15" s="494"/>
      <c r="JJ15" s="494"/>
      <c r="JK15" s="494"/>
    </row>
    <row r="16" ht="11.25" customHeight="1">
      <c r="A16" s="494"/>
      <c r="B16" s="494"/>
      <c r="C16" s="494"/>
      <c r="D16" s="498"/>
      <c r="E16" s="494"/>
      <c r="F16" s="494"/>
      <c r="G16" s="494"/>
      <c r="H16" s="494"/>
      <c r="I16" s="494"/>
      <c r="J16" s="494"/>
      <c r="K16" s="494"/>
      <c r="L16" s="494"/>
      <c r="M16" s="494"/>
      <c r="N16" s="494"/>
      <c r="O16" s="494"/>
      <c r="P16" s="494"/>
      <c r="Q16" s="494"/>
      <c r="R16" s="494"/>
      <c r="S16" s="494"/>
      <c r="T16" s="494"/>
      <c r="U16" s="501" t="s">
        <v>173</v>
      </c>
      <c r="V16" s="534">
        <v>0.0</v>
      </c>
      <c r="W16" s="532">
        <f>if(F9&gt;=F13,1,0)</f>
        <v>1</v>
      </c>
      <c r="X16" s="494"/>
      <c r="Y16" s="494"/>
      <c r="Z16" s="494"/>
      <c r="AA16" s="496"/>
      <c r="AB16" s="494"/>
      <c r="AL16" s="494"/>
      <c r="AM16" s="494"/>
      <c r="AN16" s="494"/>
      <c r="AO16" s="500"/>
      <c r="AQ16" s="494"/>
      <c r="AR16" s="494"/>
      <c r="AS16" s="494"/>
      <c r="AT16" s="494"/>
      <c r="AU16" s="501" t="s">
        <v>163</v>
      </c>
      <c r="AV16" s="529">
        <v>-2.0</v>
      </c>
      <c r="AW16" s="530">
        <v>1.0</v>
      </c>
      <c r="AX16" s="494"/>
      <c r="AY16" s="494"/>
      <c r="AZ16" s="495"/>
      <c r="BA16" s="494"/>
      <c r="BB16" s="494"/>
      <c r="BC16" s="494"/>
      <c r="BD16" s="494"/>
      <c r="BE16" s="494"/>
      <c r="BF16" s="494"/>
      <c r="BG16" s="494"/>
      <c r="BH16" s="494"/>
      <c r="BI16" s="494"/>
      <c r="BJ16" s="494"/>
      <c r="BK16" s="494"/>
      <c r="BL16" s="494"/>
      <c r="BM16" s="494"/>
      <c r="BN16" s="494"/>
      <c r="BO16" s="494"/>
      <c r="BP16" s="494"/>
      <c r="BQ16" s="494"/>
      <c r="BR16" s="494"/>
      <c r="BS16" s="494"/>
      <c r="BT16" s="494"/>
      <c r="BU16" s="494"/>
      <c r="BV16" s="494"/>
      <c r="BW16" s="494"/>
      <c r="BX16" s="494"/>
      <c r="BY16" s="494"/>
      <c r="BZ16" s="494"/>
      <c r="CA16" s="494"/>
      <c r="CB16" s="494"/>
      <c r="CC16" s="494"/>
      <c r="CD16" s="494"/>
      <c r="CE16" s="494"/>
      <c r="CF16" s="494"/>
      <c r="CG16" s="494"/>
      <c r="CH16" s="494"/>
      <c r="CI16" s="494"/>
      <c r="CJ16" s="494"/>
      <c r="CK16" s="494"/>
      <c r="CL16" s="494"/>
      <c r="CM16" s="494"/>
      <c r="CN16" s="494"/>
      <c r="CO16" s="494"/>
      <c r="CP16" s="494"/>
      <c r="CQ16" s="494"/>
      <c r="CR16" s="494"/>
      <c r="CS16" s="494"/>
      <c r="CT16" s="494"/>
      <c r="CU16" s="494"/>
      <c r="CV16" s="494"/>
      <c r="CW16" s="494"/>
      <c r="CX16" s="494"/>
      <c r="CY16" s="494"/>
      <c r="CZ16" s="494"/>
      <c r="DA16" s="494"/>
      <c r="DB16" s="494"/>
      <c r="DC16" s="494"/>
      <c r="DD16" s="494"/>
      <c r="DE16" s="494"/>
      <c r="DF16" s="494"/>
      <c r="DG16" s="494"/>
      <c r="DH16" s="494"/>
      <c r="DI16" s="494"/>
      <c r="DJ16" s="494"/>
      <c r="DK16" s="494"/>
      <c r="DL16" s="494"/>
      <c r="DM16" s="494"/>
      <c r="DN16" s="494"/>
      <c r="DO16" s="494"/>
      <c r="DP16" s="494"/>
      <c r="DQ16" s="494"/>
      <c r="DR16" s="494"/>
      <c r="DS16" s="494"/>
      <c r="DT16" s="494"/>
      <c r="DU16" s="494"/>
      <c r="DV16" s="494"/>
      <c r="DW16" s="494"/>
      <c r="DX16" s="494"/>
      <c r="DY16" s="494"/>
      <c r="DZ16" s="494"/>
      <c r="EA16" s="494"/>
      <c r="EB16" s="494"/>
      <c r="EC16" s="494"/>
      <c r="ED16" s="494"/>
      <c r="EE16" s="494"/>
      <c r="EF16" s="494"/>
      <c r="EG16" s="494"/>
      <c r="EH16" s="494"/>
      <c r="EI16" s="494"/>
      <c r="EJ16" s="494"/>
      <c r="EK16" s="494"/>
      <c r="EL16" s="494"/>
      <c r="EM16" s="494"/>
      <c r="EN16" s="494"/>
      <c r="EO16" s="494"/>
      <c r="EP16" s="494"/>
      <c r="EQ16" s="494"/>
      <c r="ER16" s="494"/>
      <c r="ES16" s="494"/>
      <c r="ET16" s="494"/>
      <c r="EU16" s="494"/>
      <c r="EV16" s="494"/>
      <c r="EW16" s="494"/>
      <c r="EX16" s="494"/>
      <c r="EY16" s="494"/>
      <c r="EZ16" s="494"/>
      <c r="FA16" s="494"/>
      <c r="FB16" s="494"/>
      <c r="FC16" s="494"/>
      <c r="FD16" s="494"/>
      <c r="FE16" s="494"/>
      <c r="FF16" s="494"/>
      <c r="FG16" s="494"/>
      <c r="FH16" s="494"/>
      <c r="FI16" s="494"/>
      <c r="FJ16" s="494"/>
      <c r="FK16" s="494"/>
      <c r="FL16" s="494"/>
      <c r="FM16" s="494"/>
      <c r="FN16" s="494"/>
      <c r="FO16" s="494"/>
      <c r="FP16" s="494"/>
      <c r="FQ16" s="494"/>
      <c r="FR16" s="494"/>
      <c r="FS16" s="494"/>
      <c r="FT16" s="494"/>
      <c r="FU16" s="494"/>
      <c r="FV16" s="494"/>
      <c r="FW16" s="494"/>
      <c r="FX16" s="494"/>
      <c r="FY16" s="494"/>
      <c r="FZ16" s="494"/>
      <c r="GA16" s="494"/>
      <c r="GB16" s="494"/>
      <c r="GC16" s="494"/>
      <c r="GD16" s="494"/>
      <c r="GE16" s="494"/>
      <c r="GF16" s="494"/>
      <c r="GG16" s="494"/>
      <c r="GH16" s="494"/>
      <c r="GI16" s="494"/>
      <c r="GJ16" s="494"/>
      <c r="GK16" s="494"/>
      <c r="GL16" s="494"/>
      <c r="GM16" s="494"/>
      <c r="GN16" s="494"/>
      <c r="GO16" s="494"/>
      <c r="GP16" s="494"/>
      <c r="GQ16" s="494"/>
      <c r="GR16" s="494"/>
      <c r="GS16" s="494"/>
      <c r="GT16" s="494"/>
      <c r="GU16" s="494"/>
      <c r="GV16" s="494"/>
      <c r="GW16" s="494"/>
      <c r="GX16" s="494"/>
      <c r="GY16" s="494"/>
      <c r="GZ16" s="494"/>
      <c r="HA16" s="494"/>
      <c r="HB16" s="494"/>
      <c r="HC16" s="494"/>
      <c r="HD16" s="494"/>
      <c r="HE16" s="494"/>
      <c r="HF16" s="494"/>
      <c r="HG16" s="494"/>
      <c r="HH16" s="494"/>
      <c r="HI16" s="494"/>
      <c r="HJ16" s="494"/>
      <c r="HK16" s="494"/>
      <c r="HL16" s="494"/>
      <c r="HM16" s="494"/>
      <c r="HN16" s="494"/>
      <c r="HO16" s="494"/>
      <c r="HP16" s="494"/>
      <c r="HQ16" s="494"/>
      <c r="HR16" s="494"/>
      <c r="HS16" s="494"/>
      <c r="HT16" s="494"/>
      <c r="HU16" s="494"/>
      <c r="HV16" s="494"/>
      <c r="HW16" s="494"/>
      <c r="HX16" s="494"/>
      <c r="HY16" s="494"/>
      <c r="HZ16" s="494"/>
      <c r="IA16" s="494"/>
      <c r="IB16" s="494"/>
      <c r="IC16" s="494"/>
      <c r="ID16" s="494"/>
      <c r="IE16" s="494"/>
      <c r="IF16" s="494"/>
      <c r="IG16" s="494"/>
      <c r="IH16" s="494"/>
      <c r="II16" s="494"/>
      <c r="IJ16" s="494"/>
      <c r="IK16" s="494"/>
      <c r="IL16" s="494"/>
      <c r="IM16" s="494"/>
      <c r="IN16" s="494"/>
      <c r="IO16" s="494"/>
      <c r="IP16" s="494"/>
      <c r="IQ16" s="494"/>
      <c r="IR16" s="494"/>
      <c r="IS16" s="494"/>
      <c r="IT16" s="494"/>
      <c r="IU16" s="494"/>
      <c r="IV16" s="494"/>
      <c r="IW16" s="494"/>
      <c r="IX16" s="494"/>
      <c r="IY16" s="494"/>
      <c r="IZ16" s="494"/>
      <c r="JA16" s="494"/>
      <c r="JB16" s="494"/>
      <c r="JC16" s="494"/>
      <c r="JD16" s="494"/>
      <c r="JE16" s="494"/>
      <c r="JF16" s="494"/>
      <c r="JG16" s="494"/>
      <c r="JH16" s="494"/>
      <c r="JI16" s="494"/>
      <c r="JJ16" s="494"/>
      <c r="JK16" s="494"/>
    </row>
    <row r="17" ht="11.25" customHeight="1">
      <c r="A17" s="494"/>
      <c r="B17" s="494"/>
      <c r="C17" s="494"/>
      <c r="D17" s="498" t="s">
        <v>174</v>
      </c>
      <c r="E17" s="536" t="s">
        <v>175</v>
      </c>
      <c r="F17" s="536" t="s">
        <v>176</v>
      </c>
      <c r="G17" s="537">
        <f>MAX(If(F13+sum(J14:J15)&gt;12,20,F13+sum(J14:J15)),2)</f>
        <v>2</v>
      </c>
      <c r="H17" s="537" t="str">
        <f>"+"</f>
        <v>+</v>
      </c>
      <c r="I17" s="537">
        <f>sum(K14:K15)</f>
        <v>0</v>
      </c>
      <c r="J17" s="538" t="str">
        <f>"+"</f>
        <v>+</v>
      </c>
      <c r="K17" s="538">
        <f>I17+IF(countIf(E14:E15,"PROSPIT")&gt;0,1,0)</f>
        <v>0</v>
      </c>
      <c r="L17" s="539" t="str">
        <f>"+"</f>
        <v>+</v>
      </c>
      <c r="M17" s="539">
        <f>I17+IF(countIf(E14:E15,"DERSE")&gt;0,1,0)</f>
        <v>0</v>
      </c>
      <c r="N17" s="494"/>
      <c r="O17" s="499" t="s">
        <v>136</v>
      </c>
      <c r="P17" s="494"/>
      <c r="Q17" s="494"/>
      <c r="R17" s="494"/>
      <c r="S17" s="494"/>
      <c r="T17" s="494"/>
      <c r="U17" s="498" t="s">
        <v>177</v>
      </c>
      <c r="V17" s="495">
        <f>if(F13&lt;8,2,0)</f>
        <v>2</v>
      </c>
      <c r="W17" s="499">
        <v>0.0</v>
      </c>
      <c r="X17" s="494"/>
      <c r="Y17" s="494"/>
      <c r="Z17" s="494"/>
      <c r="AA17" s="496"/>
      <c r="AB17" s="494"/>
      <c r="AC17" s="596" t="s">
        <v>206</v>
      </c>
      <c r="AD17" s="511" t="str">
        <f>IFERROR(VLOOKUP(AD15,LookupKind,3, FALSE))</f>
        <v/>
      </c>
      <c r="AE17" s="509"/>
      <c r="AF17" s="494"/>
      <c r="AG17" s="494"/>
      <c r="AH17" s="494"/>
      <c r="AI17" s="494"/>
      <c r="AJ17" s="494"/>
      <c r="AM17" s="494"/>
      <c r="AN17" s="494"/>
      <c r="AO17" s="500"/>
      <c r="AQ17" s="494"/>
      <c r="AR17" s="494"/>
      <c r="AS17" s="494"/>
      <c r="AT17" s="494"/>
      <c r="AU17" s="501" t="s">
        <v>164</v>
      </c>
      <c r="AV17" s="793">
        <f>if(AE17&lt;=10,2,0)</f>
        <v>2</v>
      </c>
      <c r="AW17" s="532">
        <v>-1.0</v>
      </c>
      <c r="AX17" s="494"/>
      <c r="AY17" s="494"/>
      <c r="AZ17" s="495"/>
      <c r="BA17" s="494"/>
      <c r="BB17" s="494"/>
      <c r="BC17" s="494"/>
      <c r="BD17" s="494"/>
      <c r="BE17" s="494"/>
      <c r="BF17" s="494"/>
      <c r="BG17" s="494"/>
      <c r="BH17" s="494"/>
      <c r="BI17" s="494"/>
      <c r="BJ17" s="494"/>
      <c r="BK17" s="494"/>
      <c r="BL17" s="494"/>
      <c r="BM17" s="494"/>
      <c r="BN17" s="494"/>
      <c r="BO17" s="494"/>
      <c r="BP17" s="494"/>
      <c r="BQ17" s="494"/>
      <c r="BR17" s="494"/>
      <c r="BS17" s="494"/>
      <c r="BT17" s="494"/>
      <c r="BU17" s="494"/>
      <c r="BV17" s="494"/>
      <c r="BW17" s="494"/>
      <c r="BX17" s="494"/>
      <c r="BY17" s="494"/>
      <c r="BZ17" s="494"/>
      <c r="CA17" s="494"/>
      <c r="CB17" s="494"/>
      <c r="CC17" s="494"/>
      <c r="CD17" s="494"/>
      <c r="CE17" s="494"/>
      <c r="CF17" s="494"/>
      <c r="CG17" s="494"/>
      <c r="CH17" s="494"/>
      <c r="CI17" s="494"/>
      <c r="CJ17" s="494"/>
      <c r="CK17" s="494"/>
      <c r="CL17" s="494"/>
      <c r="CM17" s="494"/>
      <c r="CN17" s="494"/>
      <c r="CO17" s="494"/>
      <c r="CP17" s="494"/>
      <c r="CQ17" s="494"/>
      <c r="CR17" s="494"/>
      <c r="CS17" s="494"/>
      <c r="CT17" s="494"/>
      <c r="CU17" s="494"/>
      <c r="CV17" s="494"/>
      <c r="CW17" s="494"/>
      <c r="CX17" s="494"/>
      <c r="CY17" s="494"/>
      <c r="CZ17" s="494"/>
      <c r="DA17" s="494"/>
      <c r="DB17" s="494"/>
      <c r="DC17" s="494"/>
      <c r="DD17" s="494"/>
      <c r="DE17" s="494"/>
      <c r="DF17" s="494"/>
      <c r="DG17" s="494"/>
      <c r="DH17" s="494"/>
      <c r="DI17" s="494"/>
      <c r="DJ17" s="494"/>
      <c r="DK17" s="494"/>
      <c r="DL17" s="494"/>
      <c r="DM17" s="494"/>
      <c r="DN17" s="494"/>
      <c r="DO17" s="494"/>
      <c r="DP17" s="494"/>
      <c r="DQ17" s="494"/>
      <c r="DR17" s="494"/>
      <c r="DS17" s="494"/>
      <c r="DT17" s="494"/>
      <c r="DU17" s="494"/>
      <c r="DV17" s="494"/>
      <c r="DW17" s="494"/>
      <c r="DX17" s="494"/>
      <c r="DY17" s="494"/>
      <c r="DZ17" s="494"/>
      <c r="EA17" s="494"/>
      <c r="EB17" s="494"/>
      <c r="EC17" s="494"/>
      <c r="ED17" s="494"/>
      <c r="EE17" s="494"/>
      <c r="EF17" s="494"/>
      <c r="EG17" s="494"/>
      <c r="EH17" s="494"/>
      <c r="EI17" s="494"/>
      <c r="EJ17" s="494"/>
      <c r="EK17" s="494"/>
      <c r="EL17" s="494"/>
      <c r="EM17" s="494"/>
      <c r="EN17" s="494"/>
      <c r="EO17" s="494"/>
      <c r="EP17" s="494"/>
      <c r="EQ17" s="494"/>
      <c r="ER17" s="494"/>
      <c r="ES17" s="494"/>
      <c r="ET17" s="494"/>
      <c r="EU17" s="494"/>
      <c r="EV17" s="494"/>
      <c r="EW17" s="494"/>
      <c r="EX17" s="494"/>
      <c r="EY17" s="494"/>
      <c r="EZ17" s="494"/>
      <c r="FA17" s="494"/>
      <c r="FB17" s="494"/>
      <c r="FC17" s="494"/>
      <c r="FD17" s="494"/>
      <c r="FE17" s="494"/>
      <c r="FF17" s="494"/>
      <c r="FG17" s="494"/>
      <c r="FH17" s="494"/>
      <c r="FI17" s="494"/>
      <c r="FJ17" s="494"/>
      <c r="FK17" s="494"/>
      <c r="FL17" s="494"/>
      <c r="FM17" s="494"/>
      <c r="FN17" s="494"/>
      <c r="FO17" s="494"/>
      <c r="FP17" s="494"/>
      <c r="FQ17" s="494"/>
      <c r="FR17" s="494"/>
      <c r="FS17" s="494"/>
      <c r="FT17" s="494"/>
      <c r="FU17" s="494"/>
      <c r="FV17" s="494"/>
      <c r="FW17" s="494"/>
      <c r="FX17" s="494"/>
      <c r="FY17" s="494"/>
      <c r="FZ17" s="494"/>
      <c r="GA17" s="494"/>
      <c r="GB17" s="494"/>
      <c r="GC17" s="494"/>
      <c r="GD17" s="494"/>
      <c r="GE17" s="494"/>
      <c r="GF17" s="494"/>
      <c r="GG17" s="494"/>
      <c r="GH17" s="494"/>
      <c r="GI17" s="494"/>
      <c r="GJ17" s="494"/>
      <c r="GK17" s="494"/>
      <c r="GL17" s="494"/>
      <c r="GM17" s="494"/>
      <c r="GN17" s="494"/>
      <c r="GO17" s="494"/>
      <c r="GP17" s="494"/>
      <c r="GQ17" s="494"/>
      <c r="GR17" s="494"/>
      <c r="GS17" s="494"/>
      <c r="GT17" s="494"/>
      <c r="GU17" s="494"/>
      <c r="GV17" s="494"/>
      <c r="GW17" s="494"/>
      <c r="GX17" s="494"/>
      <c r="GY17" s="494"/>
      <c r="GZ17" s="494"/>
      <c r="HA17" s="494"/>
      <c r="HB17" s="494"/>
      <c r="HC17" s="494"/>
      <c r="HD17" s="494"/>
      <c r="HE17" s="494"/>
      <c r="HF17" s="494"/>
      <c r="HG17" s="494"/>
      <c r="HH17" s="494"/>
      <c r="HI17" s="494"/>
      <c r="HJ17" s="494"/>
      <c r="HK17" s="494"/>
      <c r="HL17" s="494"/>
      <c r="HM17" s="494"/>
      <c r="HN17" s="494"/>
      <c r="HO17" s="494"/>
      <c r="HP17" s="494"/>
      <c r="HQ17" s="494"/>
      <c r="HR17" s="494"/>
      <c r="HS17" s="494"/>
      <c r="HT17" s="494"/>
      <c r="HU17" s="494"/>
      <c r="HV17" s="494"/>
      <c r="HW17" s="494"/>
      <c r="HX17" s="494"/>
      <c r="HY17" s="494"/>
      <c r="HZ17" s="494"/>
      <c r="IA17" s="494"/>
      <c r="IB17" s="494"/>
      <c r="IC17" s="494"/>
      <c r="ID17" s="494"/>
      <c r="IE17" s="494"/>
      <c r="IF17" s="494"/>
      <c r="IG17" s="494"/>
      <c r="IH17" s="494"/>
      <c r="II17" s="494"/>
      <c r="IJ17" s="494"/>
      <c r="IK17" s="494"/>
      <c r="IL17" s="494"/>
      <c r="IM17" s="494"/>
      <c r="IN17" s="494"/>
      <c r="IO17" s="494"/>
      <c r="IP17" s="494"/>
      <c r="IQ17" s="494"/>
      <c r="IR17" s="494"/>
      <c r="IS17" s="494"/>
      <c r="IT17" s="494"/>
      <c r="IU17" s="494"/>
      <c r="IV17" s="494"/>
      <c r="IW17" s="494"/>
      <c r="IX17" s="494"/>
      <c r="IY17" s="494"/>
      <c r="IZ17" s="494"/>
      <c r="JA17" s="494"/>
      <c r="JB17" s="494"/>
      <c r="JC17" s="494"/>
      <c r="JD17" s="494"/>
      <c r="JE17" s="494"/>
      <c r="JF17" s="494"/>
      <c r="JG17" s="494"/>
      <c r="JH17" s="494"/>
      <c r="JI17" s="494"/>
      <c r="JJ17" s="494"/>
      <c r="JK17" s="494"/>
    </row>
    <row r="18" ht="11.25" customHeight="1">
      <c r="A18" s="494"/>
      <c r="B18" s="494"/>
      <c r="C18" s="494"/>
      <c r="D18" s="540" t="str">
        <f>IF(countIf(E14:E15,"META")&gt;0," + ",if(E18="",""," + "))</f>
        <v/>
      </c>
      <c r="E18" s="541" t="str">
        <f>IF(countIf(E14:E15,"META")&gt;0,"",E13)</f>
        <v/>
      </c>
      <c r="F18" s="542" t="str">
        <f>IF(countIf(E14:E15,"META")&gt;0,"",if(E18="","","d"))</f>
        <v/>
      </c>
      <c r="G18" s="543" t="str">
        <f>IF(countIf(E14:E15,"META")&gt;0,G17/2+1,IF(E18&lt;&gt;"",G17,""))</f>
        <v/>
      </c>
      <c r="H18" s="544" t="str">
        <f>IF(I17&gt;0,"+","")</f>
        <v/>
      </c>
      <c r="I18" s="543" t="str">
        <f>if(I17=0,"",I17)</f>
        <v/>
      </c>
      <c r="J18" s="545" t="str">
        <f>CONCATENATE( If(countIf(E14:E15,"DRACONIC")&gt;0,"+1d2",""),IF(K17&gt;0,"+",""))</f>
        <v/>
      </c>
      <c r="K18" s="546" t="str">
        <f>if(K17=0,"",K17)</f>
        <v/>
      </c>
      <c r="L18" s="547" t="str">
        <f>CONCATENATE( If(countIf(E14:E15,"DRACONIC")&gt;0,"+1d2",""),IF(M17&gt;0,"+",""))</f>
        <v/>
      </c>
      <c r="M18" s="548" t="str">
        <f>if(M17=0,"",M17)</f>
        <v/>
      </c>
      <c r="N18" s="494"/>
      <c r="O18" s="516">
        <f>G17/2+1+I17</f>
        <v>2</v>
      </c>
      <c r="P18" s="494"/>
      <c r="Q18" s="494"/>
      <c r="R18" s="494"/>
      <c r="S18" s="494"/>
      <c r="T18" s="494"/>
      <c r="U18" s="498" t="s">
        <v>178</v>
      </c>
      <c r="V18" s="495">
        <f>if(F13&lt;8,2,0)</f>
        <v>2</v>
      </c>
      <c r="W18" s="499">
        <v>0.0</v>
      </c>
      <c r="X18" s="494"/>
      <c r="Y18" s="494"/>
      <c r="Z18" s="494"/>
      <c r="AA18" s="496"/>
      <c r="AB18" s="494"/>
      <c r="AC18" s="596" t="str">
        <f>IFERROR(VLOOKUP(AE15,LookupGrist,3, FALSE))</f>
        <v/>
      </c>
      <c r="AD18" s="544" t="str">
        <f>IFERROR(__xludf.DUMMYFUNCTION("IFERROR(split(VLOOKUP(AC18, AllGrist, 5, false),""d""), """")"),"")</f>
        <v/>
      </c>
      <c r="AE18" s="515"/>
      <c r="AF18" s="494"/>
      <c r="AG18" s="494"/>
      <c r="AH18" s="494"/>
      <c r="AK18" s="533" t="s">
        <v>166</v>
      </c>
      <c r="AL18" s="499" t="s">
        <v>167</v>
      </c>
      <c r="AM18" s="494"/>
      <c r="AN18" s="494"/>
      <c r="AO18" s="500"/>
      <c r="AQ18" s="494"/>
      <c r="AR18" s="494"/>
      <c r="AS18" s="494"/>
      <c r="AT18" s="494"/>
      <c r="AU18" s="501" t="s">
        <v>168</v>
      </c>
      <c r="AV18" s="534">
        <v>0.0</v>
      </c>
      <c r="AW18" s="532">
        <f>if(F6&gt;=AE18,1,0)</f>
        <v>1</v>
      </c>
      <c r="AX18" s="494"/>
      <c r="AY18" s="494"/>
      <c r="AZ18" s="495"/>
      <c r="BA18" s="494"/>
      <c r="BB18" s="494"/>
      <c r="BC18" s="494"/>
      <c r="BD18" s="494"/>
      <c r="BE18" s="494"/>
      <c r="BF18" s="494"/>
      <c r="BG18" s="494"/>
      <c r="BH18" s="494"/>
      <c r="BI18" s="494"/>
      <c r="BJ18" s="494"/>
      <c r="BK18" s="494"/>
      <c r="BL18" s="494"/>
      <c r="BM18" s="494"/>
      <c r="BN18" s="494"/>
      <c r="BO18" s="494"/>
      <c r="BP18" s="494"/>
      <c r="BQ18" s="494"/>
      <c r="BR18" s="494"/>
      <c r="BS18" s="494"/>
      <c r="BT18" s="494"/>
      <c r="BU18" s="494"/>
      <c r="BV18" s="494"/>
      <c r="BW18" s="494"/>
      <c r="BX18" s="494"/>
      <c r="BY18" s="494"/>
      <c r="BZ18" s="494"/>
      <c r="CA18" s="494"/>
      <c r="CB18" s="494"/>
      <c r="CC18" s="494"/>
      <c r="CD18" s="494"/>
      <c r="CE18" s="494"/>
      <c r="CF18" s="494"/>
      <c r="CG18" s="494"/>
      <c r="CH18" s="494"/>
      <c r="CI18" s="494"/>
      <c r="CJ18" s="494"/>
      <c r="CK18" s="494"/>
      <c r="CL18" s="494"/>
      <c r="CM18" s="494"/>
      <c r="CN18" s="494"/>
      <c r="CO18" s="494"/>
      <c r="CP18" s="494"/>
      <c r="CQ18" s="494"/>
      <c r="CR18" s="494"/>
      <c r="CS18" s="494"/>
      <c r="CT18" s="494"/>
      <c r="CU18" s="494"/>
      <c r="CV18" s="494"/>
      <c r="CW18" s="494"/>
      <c r="CX18" s="494"/>
      <c r="CY18" s="494"/>
      <c r="CZ18" s="494"/>
      <c r="DA18" s="494"/>
      <c r="DB18" s="494"/>
      <c r="DC18" s="494"/>
      <c r="DD18" s="494"/>
      <c r="DE18" s="494"/>
      <c r="DF18" s="494"/>
      <c r="DG18" s="494"/>
      <c r="DH18" s="494"/>
      <c r="DI18" s="494"/>
      <c r="DJ18" s="494"/>
      <c r="DK18" s="494"/>
      <c r="DL18" s="494"/>
      <c r="DM18" s="494"/>
      <c r="DN18" s="494"/>
      <c r="DO18" s="494"/>
      <c r="DP18" s="494"/>
      <c r="DQ18" s="494"/>
      <c r="DR18" s="494"/>
      <c r="DS18" s="494"/>
      <c r="DT18" s="494"/>
      <c r="DU18" s="494"/>
      <c r="DV18" s="494"/>
      <c r="DW18" s="494"/>
      <c r="DX18" s="494"/>
      <c r="DY18" s="494"/>
      <c r="DZ18" s="494"/>
      <c r="EA18" s="494"/>
      <c r="EB18" s="494"/>
      <c r="EC18" s="494"/>
      <c r="ED18" s="494"/>
      <c r="EE18" s="494"/>
      <c r="EF18" s="494"/>
      <c r="EG18" s="494"/>
      <c r="EH18" s="494"/>
      <c r="EI18" s="494"/>
      <c r="EJ18" s="494"/>
      <c r="EK18" s="494"/>
      <c r="EL18" s="494"/>
      <c r="EM18" s="494"/>
      <c r="EN18" s="494"/>
      <c r="EO18" s="494"/>
      <c r="EP18" s="494"/>
      <c r="EQ18" s="494"/>
      <c r="ER18" s="494"/>
      <c r="ES18" s="494"/>
      <c r="ET18" s="494"/>
      <c r="EU18" s="494"/>
      <c r="EV18" s="494"/>
      <c r="EW18" s="494"/>
      <c r="EX18" s="494"/>
      <c r="EY18" s="494"/>
      <c r="EZ18" s="494"/>
      <c r="FA18" s="494"/>
      <c r="FB18" s="494"/>
      <c r="FC18" s="494"/>
      <c r="FD18" s="494"/>
      <c r="FE18" s="494"/>
      <c r="FF18" s="494"/>
      <c r="FG18" s="494"/>
      <c r="FH18" s="494"/>
      <c r="FI18" s="494"/>
      <c r="FJ18" s="494"/>
      <c r="FK18" s="494"/>
      <c r="FL18" s="494"/>
      <c r="FM18" s="494"/>
      <c r="FN18" s="494"/>
      <c r="FO18" s="494"/>
      <c r="FP18" s="494"/>
      <c r="FQ18" s="494"/>
      <c r="FR18" s="494"/>
      <c r="FS18" s="494"/>
      <c r="FT18" s="494"/>
      <c r="FU18" s="494"/>
      <c r="FV18" s="494"/>
      <c r="FW18" s="494"/>
      <c r="FX18" s="494"/>
      <c r="FY18" s="494"/>
      <c r="FZ18" s="494"/>
      <c r="GA18" s="494"/>
      <c r="GB18" s="494"/>
      <c r="GC18" s="494"/>
      <c r="GD18" s="494"/>
      <c r="GE18" s="494"/>
      <c r="GF18" s="494"/>
      <c r="GG18" s="494"/>
      <c r="GH18" s="494"/>
      <c r="GI18" s="494"/>
      <c r="GJ18" s="494"/>
      <c r="GK18" s="494"/>
      <c r="GL18" s="494"/>
      <c r="GM18" s="494"/>
      <c r="GN18" s="494"/>
      <c r="GO18" s="494"/>
      <c r="GP18" s="494"/>
      <c r="GQ18" s="494"/>
      <c r="GR18" s="494"/>
      <c r="GS18" s="494"/>
      <c r="GT18" s="494"/>
      <c r="GU18" s="494"/>
      <c r="GV18" s="494"/>
      <c r="GW18" s="494"/>
      <c r="GX18" s="494"/>
      <c r="GY18" s="494"/>
      <c r="GZ18" s="494"/>
      <c r="HA18" s="494"/>
      <c r="HB18" s="494"/>
      <c r="HC18" s="494"/>
      <c r="HD18" s="494"/>
      <c r="HE18" s="494"/>
      <c r="HF18" s="494"/>
      <c r="HG18" s="494"/>
      <c r="HH18" s="494"/>
      <c r="HI18" s="494"/>
      <c r="HJ18" s="494"/>
      <c r="HK18" s="494"/>
      <c r="HL18" s="494"/>
      <c r="HM18" s="494"/>
      <c r="HN18" s="494"/>
      <c r="HO18" s="494"/>
      <c r="HP18" s="494"/>
      <c r="HQ18" s="494"/>
      <c r="HR18" s="494"/>
      <c r="HS18" s="494"/>
      <c r="HT18" s="494"/>
      <c r="HU18" s="494"/>
      <c r="HV18" s="494"/>
      <c r="HW18" s="494"/>
      <c r="HX18" s="494"/>
      <c r="HY18" s="494"/>
      <c r="HZ18" s="494"/>
      <c r="IA18" s="494"/>
      <c r="IB18" s="494"/>
      <c r="IC18" s="494"/>
      <c r="ID18" s="494"/>
      <c r="IE18" s="494"/>
      <c r="IF18" s="494"/>
      <c r="IG18" s="494"/>
      <c r="IH18" s="494"/>
      <c r="II18" s="494"/>
      <c r="IJ18" s="494"/>
      <c r="IK18" s="494"/>
      <c r="IL18" s="494"/>
      <c r="IM18" s="494"/>
      <c r="IN18" s="494"/>
      <c r="IO18" s="494"/>
      <c r="IP18" s="494"/>
      <c r="IQ18" s="494"/>
      <c r="IR18" s="494"/>
      <c r="IS18" s="494"/>
      <c r="IT18" s="494"/>
      <c r="IU18" s="494"/>
      <c r="IV18" s="494"/>
      <c r="IW18" s="494"/>
      <c r="IX18" s="494"/>
      <c r="IY18" s="494"/>
      <c r="IZ18" s="494"/>
      <c r="JA18" s="494"/>
      <c r="JB18" s="494"/>
      <c r="JC18" s="494"/>
      <c r="JD18" s="494"/>
      <c r="JE18" s="494"/>
      <c r="JF18" s="494"/>
      <c r="JG18" s="494"/>
      <c r="JH18" s="494"/>
      <c r="JI18" s="494"/>
      <c r="JJ18" s="494"/>
      <c r="JK18" s="494"/>
    </row>
    <row r="19" ht="11.25" customHeight="1">
      <c r="A19" s="494"/>
      <c r="B19" s="494"/>
      <c r="C19" s="494"/>
      <c r="D19" s="498"/>
      <c r="E19" s="494"/>
      <c r="F19" s="494"/>
      <c r="G19" s="494"/>
      <c r="H19" s="494"/>
      <c r="I19" s="494"/>
      <c r="J19" s="494"/>
      <c r="K19" s="494"/>
      <c r="L19" s="494"/>
      <c r="M19" s="494"/>
      <c r="N19" s="494"/>
      <c r="O19" s="494"/>
      <c r="P19" s="494"/>
      <c r="Q19" s="494"/>
      <c r="R19" s="494"/>
      <c r="S19" s="494"/>
      <c r="T19" s="494"/>
      <c r="U19" s="494"/>
      <c r="V19" s="494"/>
      <c r="W19" s="494"/>
      <c r="X19" s="494"/>
      <c r="Y19" s="494"/>
      <c r="Z19" s="494"/>
      <c r="AA19" s="496"/>
      <c r="AB19" s="494"/>
      <c r="AC19" s="498" t="s">
        <v>169</v>
      </c>
      <c r="AD19" s="540" t="str">
        <f>IFERROR(VLOOKUP(AF15,LookupTrait,3, FALSE))</f>
        <v/>
      </c>
      <c r="AE19" s="494"/>
      <c r="AF19" s="494"/>
      <c r="AG19" s="494"/>
      <c r="AH19" s="494"/>
      <c r="AK19" s="509">
        <f>ifError(VLOOKUP(AD19,AU16:AV23,2,FALSE),0)</f>
        <v>0</v>
      </c>
      <c r="AL19" s="535">
        <f>ifError(VLOOKUP(AD19,AU16:AW23,3,FALSE),0)</f>
        <v>0</v>
      </c>
      <c r="AM19" s="494"/>
      <c r="AN19" s="494"/>
      <c r="AO19" s="500"/>
      <c r="AQ19" s="494"/>
      <c r="AR19" s="494"/>
      <c r="AS19" s="494"/>
      <c r="AT19" s="494"/>
      <c r="AU19" s="501" t="s">
        <v>170</v>
      </c>
      <c r="AV19" s="534">
        <v>0.0</v>
      </c>
      <c r="AW19" s="532">
        <f>if(F7&gt;=AE18,1,0)</f>
        <v>1</v>
      </c>
      <c r="AX19" s="494"/>
      <c r="AY19" s="494"/>
      <c r="AZ19" s="495"/>
      <c r="BA19" s="494"/>
      <c r="BB19" s="494"/>
      <c r="BC19" s="494"/>
      <c r="BD19" s="494"/>
      <c r="BE19" s="494"/>
      <c r="BF19" s="494"/>
      <c r="BG19" s="494"/>
      <c r="BH19" s="494"/>
      <c r="BI19" s="494"/>
      <c r="BJ19" s="494"/>
      <c r="BK19" s="494"/>
      <c r="BL19" s="494"/>
      <c r="BM19" s="494"/>
      <c r="BN19" s="494"/>
      <c r="BO19" s="494"/>
      <c r="BP19" s="494"/>
      <c r="BQ19" s="494"/>
      <c r="BR19" s="494"/>
      <c r="BS19" s="494"/>
      <c r="BT19" s="494"/>
      <c r="BU19" s="494"/>
      <c r="BV19" s="494"/>
      <c r="BW19" s="494"/>
      <c r="BX19" s="494"/>
      <c r="BY19" s="494"/>
      <c r="BZ19" s="494"/>
      <c r="CA19" s="494"/>
      <c r="CB19" s="494"/>
      <c r="CC19" s="494"/>
      <c r="CD19" s="494"/>
      <c r="CE19" s="494"/>
      <c r="CF19" s="494"/>
      <c r="CG19" s="494"/>
      <c r="CH19" s="494"/>
      <c r="CI19" s="494"/>
      <c r="CJ19" s="494"/>
      <c r="CK19" s="494"/>
      <c r="CL19" s="494"/>
      <c r="CM19" s="494"/>
      <c r="CN19" s="494"/>
      <c r="CO19" s="494"/>
      <c r="CP19" s="494"/>
      <c r="CQ19" s="494"/>
      <c r="CR19" s="494"/>
      <c r="CS19" s="494"/>
      <c r="CT19" s="494"/>
      <c r="CU19" s="494"/>
      <c r="CV19" s="494"/>
      <c r="CW19" s="494"/>
      <c r="CX19" s="494"/>
      <c r="CY19" s="494"/>
      <c r="CZ19" s="494"/>
      <c r="DA19" s="494"/>
      <c r="DB19" s="494"/>
      <c r="DC19" s="494"/>
      <c r="DD19" s="494"/>
      <c r="DE19" s="494"/>
      <c r="DF19" s="494"/>
      <c r="DG19" s="494"/>
      <c r="DH19" s="494"/>
      <c r="DI19" s="494"/>
      <c r="DJ19" s="494"/>
      <c r="DK19" s="494"/>
      <c r="DL19" s="494"/>
      <c r="DM19" s="494"/>
      <c r="DN19" s="494"/>
      <c r="DO19" s="494"/>
      <c r="DP19" s="494"/>
      <c r="DQ19" s="494"/>
      <c r="DR19" s="494"/>
      <c r="DS19" s="494"/>
      <c r="DT19" s="494"/>
      <c r="DU19" s="494"/>
      <c r="DV19" s="494"/>
      <c r="DW19" s="494"/>
      <c r="DX19" s="494"/>
      <c r="DY19" s="494"/>
      <c r="DZ19" s="494"/>
      <c r="EA19" s="494"/>
      <c r="EB19" s="494"/>
      <c r="EC19" s="494"/>
      <c r="ED19" s="494"/>
      <c r="EE19" s="494"/>
      <c r="EF19" s="494"/>
      <c r="EG19" s="494"/>
      <c r="EH19" s="494"/>
      <c r="EI19" s="494"/>
      <c r="EJ19" s="494"/>
      <c r="EK19" s="494"/>
      <c r="EL19" s="494"/>
      <c r="EM19" s="494"/>
      <c r="EN19" s="494"/>
      <c r="EO19" s="494"/>
      <c r="EP19" s="494"/>
      <c r="EQ19" s="494"/>
      <c r="ER19" s="494"/>
      <c r="ES19" s="494"/>
      <c r="ET19" s="494"/>
      <c r="EU19" s="494"/>
      <c r="EV19" s="494"/>
      <c r="EW19" s="494"/>
      <c r="EX19" s="494"/>
      <c r="EY19" s="494"/>
      <c r="EZ19" s="494"/>
      <c r="FA19" s="494"/>
      <c r="FB19" s="494"/>
      <c r="FC19" s="494"/>
      <c r="FD19" s="494"/>
      <c r="FE19" s="494"/>
      <c r="FF19" s="494"/>
      <c r="FG19" s="494"/>
      <c r="FH19" s="494"/>
      <c r="FI19" s="494"/>
      <c r="FJ19" s="494"/>
      <c r="FK19" s="494"/>
      <c r="FL19" s="494"/>
      <c r="FM19" s="494"/>
      <c r="FN19" s="494"/>
      <c r="FO19" s="494"/>
      <c r="FP19" s="494"/>
      <c r="FQ19" s="494"/>
      <c r="FR19" s="494"/>
      <c r="FS19" s="494"/>
      <c r="FT19" s="494"/>
      <c r="FU19" s="494"/>
      <c r="FV19" s="494"/>
      <c r="FW19" s="494"/>
      <c r="FX19" s="494"/>
      <c r="FY19" s="494"/>
      <c r="FZ19" s="494"/>
      <c r="GA19" s="494"/>
      <c r="GB19" s="494"/>
      <c r="GC19" s="494"/>
      <c r="GD19" s="494"/>
      <c r="GE19" s="494"/>
      <c r="GF19" s="494"/>
      <c r="GG19" s="494"/>
      <c r="GH19" s="494"/>
      <c r="GI19" s="494"/>
      <c r="GJ19" s="494"/>
      <c r="GK19" s="494"/>
      <c r="GL19" s="494"/>
      <c r="GM19" s="494"/>
      <c r="GN19" s="494"/>
      <c r="GO19" s="494"/>
      <c r="GP19" s="494"/>
      <c r="GQ19" s="494"/>
      <c r="GR19" s="494"/>
      <c r="GS19" s="494"/>
      <c r="GT19" s="494"/>
      <c r="GU19" s="494"/>
      <c r="GV19" s="494"/>
      <c r="GW19" s="494"/>
      <c r="GX19" s="494"/>
      <c r="GY19" s="494"/>
      <c r="GZ19" s="494"/>
      <c r="HA19" s="494"/>
      <c r="HB19" s="494"/>
      <c r="HC19" s="494"/>
      <c r="HD19" s="494"/>
      <c r="HE19" s="494"/>
      <c r="HF19" s="494"/>
      <c r="HG19" s="494"/>
      <c r="HH19" s="494"/>
      <c r="HI19" s="494"/>
      <c r="HJ19" s="494"/>
      <c r="HK19" s="494"/>
      <c r="HL19" s="494"/>
      <c r="HM19" s="494"/>
      <c r="HN19" s="494"/>
      <c r="HO19" s="494"/>
      <c r="HP19" s="494"/>
      <c r="HQ19" s="494"/>
      <c r="HR19" s="494"/>
      <c r="HS19" s="494"/>
      <c r="HT19" s="494"/>
      <c r="HU19" s="494"/>
      <c r="HV19" s="494"/>
      <c r="HW19" s="494"/>
      <c r="HX19" s="494"/>
      <c r="HY19" s="494"/>
      <c r="HZ19" s="494"/>
      <c r="IA19" s="494"/>
      <c r="IB19" s="494"/>
      <c r="IC19" s="494"/>
      <c r="ID19" s="494"/>
      <c r="IE19" s="494"/>
      <c r="IF19" s="494"/>
      <c r="IG19" s="494"/>
      <c r="IH19" s="494"/>
      <c r="II19" s="494"/>
      <c r="IJ19" s="494"/>
      <c r="IK19" s="494"/>
      <c r="IL19" s="494"/>
      <c r="IM19" s="494"/>
      <c r="IN19" s="494"/>
      <c r="IO19" s="494"/>
      <c r="IP19" s="494"/>
      <c r="IQ19" s="494"/>
      <c r="IR19" s="494"/>
      <c r="IS19" s="494"/>
      <c r="IT19" s="494"/>
      <c r="IU19" s="494"/>
      <c r="IV19" s="494"/>
      <c r="IW19" s="494"/>
      <c r="IX19" s="494"/>
      <c r="IY19" s="494"/>
      <c r="IZ19" s="494"/>
      <c r="JA19" s="494"/>
      <c r="JB19" s="494"/>
      <c r="JC19" s="494"/>
      <c r="JD19" s="494"/>
      <c r="JE19" s="494"/>
      <c r="JF19" s="494"/>
      <c r="JG19" s="494"/>
      <c r="JH19" s="494"/>
      <c r="JI19" s="494"/>
      <c r="JJ19" s="494"/>
      <c r="JK19" s="494"/>
    </row>
    <row r="20" ht="11.25" customHeight="1">
      <c r="A20" s="500"/>
      <c r="B20" s="500"/>
      <c r="C20" s="500"/>
      <c r="D20" s="500"/>
      <c r="E20" s="500"/>
      <c r="F20" s="500"/>
      <c r="G20" s="500"/>
      <c r="H20" s="500"/>
      <c r="I20" s="500"/>
      <c r="J20" s="500"/>
      <c r="K20" s="500"/>
      <c r="L20" s="500"/>
      <c r="M20" s="500"/>
      <c r="N20" s="500"/>
      <c r="O20" s="500"/>
      <c r="P20" s="500"/>
      <c r="Q20" s="500"/>
      <c r="R20" s="500"/>
      <c r="S20" s="500"/>
      <c r="T20" s="500"/>
      <c r="U20" s="500"/>
      <c r="V20" s="500"/>
      <c r="W20" s="500"/>
      <c r="X20" s="500"/>
      <c r="Y20" s="500"/>
      <c r="Z20" s="500"/>
      <c r="AA20" s="800"/>
      <c r="AB20" s="500"/>
      <c r="AC20" s="498" t="s">
        <v>171</v>
      </c>
      <c r="AD20" s="540" t="str">
        <f>IFERROR(VLOOKUP(AG15,LookupTrait,3, FALSE))</f>
        <v/>
      </c>
      <c r="AE20" s="494"/>
      <c r="AF20" s="494"/>
      <c r="AG20" s="494"/>
      <c r="AH20" s="494"/>
      <c r="AK20" s="495">
        <f>ifError(IF(AD19&lt;&gt;AD20,VLOOKUP(AD20,AU16:AV23,2,FALSE),0),0)</f>
        <v>0</v>
      </c>
      <c r="AL20" s="494">
        <f>ifError(IF(AD19&lt;&gt;AD20,VLOOKUP(AD20,AU16:AW23,3,FALSE),0),0)</f>
        <v>0</v>
      </c>
      <c r="AM20" s="494"/>
      <c r="AN20" s="494"/>
      <c r="AO20" s="500"/>
      <c r="AQ20" s="494"/>
      <c r="AR20" s="494"/>
      <c r="AS20" s="494"/>
      <c r="AT20" s="494"/>
      <c r="AU20" s="501" t="s">
        <v>172</v>
      </c>
      <c r="AV20" s="534">
        <v>0.0</v>
      </c>
      <c r="AW20" s="532">
        <f>if(F8&gt;=AE18,1,0)</f>
        <v>1</v>
      </c>
      <c r="AX20" s="494"/>
      <c r="AY20" s="500"/>
      <c r="AZ20" s="801"/>
      <c r="BA20" s="500"/>
      <c r="BB20" s="500"/>
      <c r="BC20" s="500"/>
      <c r="BD20" s="500"/>
      <c r="BE20" s="500"/>
      <c r="BF20" s="500"/>
      <c r="BG20" s="500"/>
      <c r="BH20" s="500"/>
      <c r="BI20" s="500"/>
      <c r="BJ20" s="500"/>
      <c r="BK20" s="500"/>
      <c r="BL20" s="500"/>
      <c r="BM20" s="500"/>
      <c r="BN20" s="500"/>
      <c r="BO20" s="500"/>
      <c r="BP20" s="500"/>
      <c r="BQ20" s="500"/>
      <c r="BR20" s="500"/>
      <c r="BS20" s="500"/>
      <c r="BT20" s="500"/>
      <c r="BU20" s="500"/>
      <c r="BV20" s="500"/>
      <c r="BW20" s="500"/>
      <c r="BX20" s="500"/>
      <c r="BY20" s="500"/>
      <c r="BZ20" s="500"/>
      <c r="CA20" s="500"/>
      <c r="CB20" s="500"/>
      <c r="CC20" s="500"/>
      <c r="CD20" s="500"/>
      <c r="CE20" s="500"/>
      <c r="CF20" s="500"/>
      <c r="CG20" s="500"/>
      <c r="CH20" s="500"/>
      <c r="CI20" s="500"/>
      <c r="CJ20" s="500"/>
      <c r="CK20" s="500"/>
      <c r="CL20" s="500"/>
      <c r="CM20" s="500"/>
      <c r="CN20" s="500"/>
      <c r="CO20" s="500"/>
      <c r="CP20" s="500"/>
      <c r="CQ20" s="500"/>
      <c r="CR20" s="500"/>
      <c r="CS20" s="500"/>
      <c r="CT20" s="500"/>
      <c r="CU20" s="500"/>
      <c r="CV20" s="500"/>
      <c r="CW20" s="500"/>
      <c r="CX20" s="500"/>
      <c r="CY20" s="500"/>
      <c r="CZ20" s="500"/>
      <c r="DA20" s="500"/>
      <c r="DB20" s="500"/>
      <c r="DC20" s="500"/>
      <c r="DD20" s="500"/>
      <c r="DE20" s="500"/>
      <c r="DF20" s="500"/>
      <c r="DG20" s="500"/>
      <c r="DH20" s="500"/>
      <c r="DI20" s="500"/>
      <c r="DJ20" s="500"/>
      <c r="DK20" s="500"/>
      <c r="DL20" s="500"/>
      <c r="DM20" s="500"/>
      <c r="DN20" s="500"/>
      <c r="DO20" s="500"/>
      <c r="DP20" s="500"/>
      <c r="DQ20" s="500"/>
      <c r="DR20" s="500"/>
      <c r="DS20" s="500"/>
      <c r="DT20" s="500"/>
      <c r="DU20" s="500"/>
      <c r="DV20" s="500"/>
      <c r="DW20" s="500"/>
      <c r="DX20" s="500"/>
      <c r="DY20" s="500"/>
      <c r="DZ20" s="500"/>
      <c r="EA20" s="500"/>
      <c r="EB20" s="500"/>
      <c r="EC20" s="500"/>
      <c r="ED20" s="500"/>
      <c r="EE20" s="500"/>
      <c r="EF20" s="500"/>
      <c r="EG20" s="500"/>
      <c r="EH20" s="500"/>
      <c r="EI20" s="500"/>
      <c r="EJ20" s="500"/>
      <c r="EK20" s="500"/>
      <c r="EL20" s="500"/>
      <c r="EM20" s="500"/>
      <c r="EN20" s="500"/>
      <c r="EO20" s="500"/>
      <c r="EP20" s="500"/>
      <c r="EQ20" s="500"/>
      <c r="ER20" s="500"/>
      <c r="ES20" s="500"/>
      <c r="ET20" s="500"/>
      <c r="EU20" s="500"/>
      <c r="EV20" s="500"/>
      <c r="EW20" s="500"/>
      <c r="EX20" s="500"/>
      <c r="EY20" s="500"/>
      <c r="EZ20" s="500"/>
      <c r="FA20" s="500"/>
      <c r="FB20" s="500"/>
      <c r="FC20" s="500"/>
      <c r="FD20" s="500"/>
      <c r="FE20" s="500"/>
      <c r="FF20" s="500"/>
      <c r="FG20" s="500"/>
      <c r="FH20" s="500"/>
      <c r="FI20" s="500"/>
      <c r="FJ20" s="500"/>
      <c r="FK20" s="500"/>
      <c r="FL20" s="500"/>
      <c r="FM20" s="500"/>
      <c r="FN20" s="500"/>
      <c r="FO20" s="500"/>
      <c r="FP20" s="500"/>
      <c r="FQ20" s="500"/>
      <c r="FR20" s="500"/>
      <c r="FS20" s="500"/>
      <c r="FT20" s="500"/>
      <c r="FU20" s="500"/>
      <c r="FV20" s="500"/>
      <c r="FW20" s="500"/>
      <c r="FX20" s="500"/>
      <c r="FY20" s="500"/>
      <c r="FZ20" s="500"/>
      <c r="GA20" s="500"/>
      <c r="GB20" s="500"/>
      <c r="GC20" s="500"/>
      <c r="GD20" s="500"/>
      <c r="GE20" s="500"/>
      <c r="GF20" s="500"/>
      <c r="GG20" s="500"/>
      <c r="GH20" s="500"/>
      <c r="GI20" s="500"/>
      <c r="GJ20" s="500"/>
      <c r="GK20" s="500"/>
      <c r="GL20" s="500"/>
      <c r="GM20" s="500"/>
      <c r="GN20" s="500"/>
      <c r="GO20" s="500"/>
      <c r="GP20" s="500"/>
      <c r="GQ20" s="500"/>
      <c r="GR20" s="500"/>
      <c r="GS20" s="500"/>
      <c r="GT20" s="500"/>
      <c r="GU20" s="500"/>
      <c r="GV20" s="500"/>
      <c r="GW20" s="500"/>
      <c r="GX20" s="500"/>
      <c r="GY20" s="500"/>
      <c r="GZ20" s="500"/>
      <c r="HA20" s="500"/>
      <c r="HB20" s="500"/>
      <c r="HC20" s="500"/>
      <c r="HD20" s="500"/>
      <c r="HE20" s="500"/>
      <c r="HF20" s="500"/>
      <c r="HG20" s="500"/>
      <c r="HH20" s="500"/>
      <c r="HI20" s="500"/>
      <c r="HJ20" s="500"/>
      <c r="HK20" s="500"/>
      <c r="HL20" s="500"/>
      <c r="HM20" s="500"/>
      <c r="HN20" s="500"/>
      <c r="HO20" s="500"/>
      <c r="HP20" s="500"/>
      <c r="HQ20" s="500"/>
      <c r="HR20" s="500"/>
      <c r="HS20" s="500"/>
      <c r="HT20" s="500"/>
      <c r="HU20" s="500"/>
      <c r="HV20" s="500"/>
      <c r="HW20" s="500"/>
      <c r="HX20" s="500"/>
      <c r="HY20" s="500"/>
      <c r="HZ20" s="500"/>
      <c r="IA20" s="500"/>
      <c r="IB20" s="500"/>
      <c r="IC20" s="500"/>
      <c r="ID20" s="500"/>
      <c r="IE20" s="500"/>
      <c r="IF20" s="500"/>
      <c r="IG20" s="500"/>
      <c r="IH20" s="500"/>
      <c r="II20" s="500"/>
      <c r="IJ20" s="500"/>
      <c r="IK20" s="500"/>
      <c r="IL20" s="500"/>
      <c r="IM20" s="500"/>
      <c r="IN20" s="500"/>
      <c r="IO20" s="500"/>
      <c r="IP20" s="500"/>
      <c r="IQ20" s="500"/>
      <c r="IR20" s="500"/>
      <c r="IS20" s="500"/>
      <c r="IT20" s="500"/>
      <c r="IU20" s="500"/>
      <c r="IV20" s="500"/>
      <c r="IW20" s="500"/>
      <c r="IX20" s="500"/>
      <c r="IY20" s="500"/>
      <c r="IZ20" s="500"/>
      <c r="JA20" s="500"/>
      <c r="JB20" s="500"/>
      <c r="JC20" s="500"/>
      <c r="JD20" s="500"/>
      <c r="JE20" s="500"/>
      <c r="JF20" s="500"/>
      <c r="JG20" s="500"/>
      <c r="JH20" s="500"/>
      <c r="JI20" s="500"/>
      <c r="JJ20" s="500"/>
      <c r="JK20" s="500"/>
    </row>
    <row r="21" ht="11.25" customHeight="1">
      <c r="A21" s="500"/>
      <c r="B21" s="500"/>
      <c r="C21" s="500"/>
      <c r="D21" s="640" t="s">
        <v>198</v>
      </c>
      <c r="E21" s="540"/>
      <c r="F21" s="540"/>
      <c r="G21" s="540"/>
      <c r="H21" s="540"/>
      <c r="I21" s="540"/>
      <c r="J21" s="540"/>
      <c r="K21" s="540"/>
      <c r="L21" s="540"/>
      <c r="M21" s="540"/>
      <c r="N21" s="540"/>
      <c r="O21" s="540"/>
      <c r="P21" s="540"/>
      <c r="Q21" s="540"/>
      <c r="R21" s="540"/>
      <c r="S21" s="540"/>
      <c r="T21" s="540"/>
      <c r="U21" s="500"/>
      <c r="V21" s="500"/>
      <c r="W21" s="500"/>
      <c r="X21" s="500"/>
      <c r="Y21" s="500"/>
      <c r="Z21" s="500"/>
      <c r="AA21" s="800"/>
      <c r="AB21" s="500"/>
      <c r="AC21" s="498"/>
      <c r="AD21" s="494"/>
      <c r="AE21" s="494"/>
      <c r="AF21" s="494"/>
      <c r="AG21" s="494"/>
      <c r="AH21" s="494"/>
      <c r="AI21" s="494"/>
      <c r="AJ21" s="494"/>
      <c r="AK21" s="494"/>
      <c r="AL21" s="494"/>
      <c r="AM21" s="494"/>
      <c r="AN21" s="494"/>
      <c r="AO21" s="500"/>
      <c r="AQ21" s="494"/>
      <c r="AR21" s="494"/>
      <c r="AS21" s="494"/>
      <c r="AT21" s="494"/>
      <c r="AU21" s="501" t="s">
        <v>173</v>
      </c>
      <c r="AV21" s="534">
        <v>0.0</v>
      </c>
      <c r="AW21" s="532">
        <f>if(F9&gt;=AE18,1,0)</f>
        <v>1</v>
      </c>
      <c r="AX21" s="494"/>
      <c r="AY21" s="500"/>
      <c r="AZ21" s="801"/>
      <c r="BA21" s="500"/>
      <c r="BB21" s="500"/>
      <c r="BC21" s="500"/>
      <c r="BD21" s="500"/>
      <c r="BE21" s="500"/>
      <c r="BF21" s="500"/>
      <c r="BG21" s="500"/>
      <c r="BH21" s="500"/>
      <c r="BI21" s="500"/>
      <c r="BJ21" s="500"/>
      <c r="BK21" s="500"/>
      <c r="BL21" s="500"/>
      <c r="BM21" s="500"/>
      <c r="BN21" s="500"/>
      <c r="BO21" s="500"/>
      <c r="BP21" s="500"/>
      <c r="BQ21" s="500"/>
      <c r="BR21" s="500"/>
      <c r="BS21" s="500"/>
      <c r="BT21" s="500"/>
      <c r="BU21" s="500"/>
      <c r="BV21" s="500"/>
      <c r="BW21" s="500"/>
      <c r="BX21" s="500"/>
      <c r="BY21" s="500"/>
      <c r="BZ21" s="500"/>
      <c r="CA21" s="500"/>
      <c r="CB21" s="500"/>
      <c r="CC21" s="500"/>
      <c r="CD21" s="500"/>
      <c r="CE21" s="500"/>
      <c r="CF21" s="500"/>
      <c r="CG21" s="500"/>
      <c r="CH21" s="500"/>
      <c r="CI21" s="500"/>
      <c r="CJ21" s="500"/>
      <c r="CK21" s="500"/>
      <c r="CL21" s="500"/>
      <c r="CM21" s="500"/>
      <c r="CN21" s="500"/>
      <c r="CO21" s="500"/>
      <c r="CP21" s="500"/>
      <c r="CQ21" s="500"/>
      <c r="CR21" s="500"/>
      <c r="CS21" s="500"/>
      <c r="CT21" s="500"/>
      <c r="CU21" s="500"/>
      <c r="CV21" s="500"/>
      <c r="CW21" s="500"/>
      <c r="CX21" s="500"/>
      <c r="CY21" s="500"/>
      <c r="CZ21" s="500"/>
      <c r="DA21" s="500"/>
      <c r="DB21" s="500"/>
      <c r="DC21" s="500"/>
      <c r="DD21" s="500"/>
      <c r="DE21" s="500"/>
      <c r="DF21" s="500"/>
      <c r="DG21" s="500"/>
      <c r="DH21" s="500"/>
      <c r="DI21" s="500"/>
      <c r="DJ21" s="500"/>
      <c r="DK21" s="500"/>
      <c r="DL21" s="500"/>
      <c r="DM21" s="500"/>
      <c r="DN21" s="500"/>
      <c r="DO21" s="500"/>
      <c r="DP21" s="500"/>
      <c r="DQ21" s="500"/>
      <c r="DR21" s="500"/>
      <c r="DS21" s="500"/>
      <c r="DT21" s="500"/>
      <c r="DU21" s="500"/>
      <c r="DV21" s="500"/>
      <c r="DW21" s="500"/>
      <c r="DX21" s="500"/>
      <c r="DY21" s="500"/>
      <c r="DZ21" s="500"/>
      <c r="EA21" s="500"/>
      <c r="EB21" s="500"/>
      <c r="EC21" s="500"/>
      <c r="ED21" s="500"/>
      <c r="EE21" s="500"/>
      <c r="EF21" s="500"/>
      <c r="EG21" s="500"/>
      <c r="EH21" s="500"/>
      <c r="EI21" s="500"/>
      <c r="EJ21" s="500"/>
      <c r="EK21" s="500"/>
      <c r="EL21" s="500"/>
      <c r="EM21" s="500"/>
      <c r="EN21" s="500"/>
      <c r="EO21" s="500"/>
      <c r="EP21" s="500"/>
      <c r="EQ21" s="500"/>
      <c r="ER21" s="500"/>
      <c r="ES21" s="500"/>
      <c r="ET21" s="500"/>
      <c r="EU21" s="500"/>
      <c r="EV21" s="500"/>
      <c r="EW21" s="500"/>
      <c r="EX21" s="500"/>
      <c r="EY21" s="500"/>
      <c r="EZ21" s="500"/>
      <c r="FA21" s="500"/>
      <c r="FB21" s="500"/>
      <c r="FC21" s="500"/>
      <c r="FD21" s="500"/>
      <c r="FE21" s="500"/>
      <c r="FF21" s="500"/>
      <c r="FG21" s="500"/>
      <c r="FH21" s="500"/>
      <c r="FI21" s="500"/>
      <c r="FJ21" s="500"/>
      <c r="FK21" s="500"/>
      <c r="FL21" s="500"/>
      <c r="FM21" s="500"/>
      <c r="FN21" s="500"/>
      <c r="FO21" s="500"/>
      <c r="FP21" s="500"/>
      <c r="FQ21" s="500"/>
      <c r="FR21" s="500"/>
      <c r="FS21" s="500"/>
      <c r="FT21" s="500"/>
      <c r="FU21" s="500"/>
      <c r="FV21" s="500"/>
      <c r="FW21" s="500"/>
      <c r="FX21" s="500"/>
      <c r="FY21" s="500"/>
      <c r="FZ21" s="500"/>
      <c r="GA21" s="500"/>
      <c r="GB21" s="500"/>
      <c r="GC21" s="500"/>
      <c r="GD21" s="500"/>
      <c r="GE21" s="500"/>
      <c r="GF21" s="500"/>
      <c r="GG21" s="500"/>
      <c r="GH21" s="500"/>
      <c r="GI21" s="500"/>
      <c r="GJ21" s="500"/>
      <c r="GK21" s="500"/>
      <c r="GL21" s="500"/>
      <c r="GM21" s="500"/>
      <c r="GN21" s="500"/>
      <c r="GO21" s="500"/>
      <c r="GP21" s="500"/>
      <c r="GQ21" s="500"/>
      <c r="GR21" s="500"/>
      <c r="GS21" s="500"/>
      <c r="GT21" s="500"/>
      <c r="GU21" s="500"/>
      <c r="GV21" s="500"/>
      <c r="GW21" s="500"/>
      <c r="GX21" s="500"/>
      <c r="GY21" s="500"/>
      <c r="GZ21" s="500"/>
      <c r="HA21" s="500"/>
      <c r="HB21" s="500"/>
      <c r="HC21" s="500"/>
      <c r="HD21" s="500"/>
      <c r="HE21" s="500"/>
      <c r="HF21" s="500"/>
      <c r="HG21" s="500"/>
      <c r="HH21" s="500"/>
      <c r="HI21" s="500"/>
      <c r="HJ21" s="500"/>
      <c r="HK21" s="500"/>
      <c r="HL21" s="500"/>
      <c r="HM21" s="500"/>
      <c r="HN21" s="500"/>
      <c r="HO21" s="500"/>
      <c r="HP21" s="500"/>
      <c r="HQ21" s="500"/>
      <c r="HR21" s="500"/>
      <c r="HS21" s="500"/>
      <c r="HT21" s="500"/>
      <c r="HU21" s="500"/>
      <c r="HV21" s="500"/>
      <c r="HW21" s="500"/>
      <c r="HX21" s="500"/>
      <c r="HY21" s="500"/>
      <c r="HZ21" s="500"/>
      <c r="IA21" s="500"/>
      <c r="IB21" s="500"/>
      <c r="IC21" s="500"/>
      <c r="ID21" s="500"/>
      <c r="IE21" s="500"/>
      <c r="IF21" s="500"/>
      <c r="IG21" s="500"/>
      <c r="IH21" s="500"/>
      <c r="II21" s="500"/>
      <c r="IJ21" s="500"/>
      <c r="IK21" s="500"/>
      <c r="IL21" s="500"/>
      <c r="IM21" s="500"/>
      <c r="IN21" s="500"/>
      <c r="IO21" s="500"/>
      <c r="IP21" s="500"/>
      <c r="IQ21" s="500"/>
      <c r="IR21" s="500"/>
      <c r="IS21" s="500"/>
      <c r="IT21" s="500"/>
      <c r="IU21" s="500"/>
      <c r="IV21" s="500"/>
      <c r="IW21" s="500"/>
      <c r="IX21" s="500"/>
      <c r="IY21" s="500"/>
      <c r="IZ21" s="500"/>
      <c r="JA21" s="500"/>
      <c r="JB21" s="500"/>
      <c r="JC21" s="500"/>
      <c r="JD21" s="500"/>
      <c r="JE21" s="500"/>
      <c r="JF21" s="500"/>
      <c r="JG21" s="500"/>
      <c r="JH21" s="500"/>
      <c r="JI21" s="500"/>
      <c r="JJ21" s="500"/>
      <c r="JK21" s="500"/>
    </row>
    <row r="22" ht="11.25" customHeight="1">
      <c r="A22" s="500"/>
      <c r="B22" s="500"/>
      <c r="C22" s="500"/>
      <c r="D22" s="596" t="s">
        <v>199</v>
      </c>
      <c r="E22" s="788" t="str">
        <f>IFERROR(__xludf.DUMMYFUNCTION("split(regexReplace(TO_TEXT(NPCs!AC29), ""(.)"", ""$1_""), ""_"")"),"#VALUE!")</f>
        <v>#VALUE!</v>
      </c>
      <c r="F22" s="542"/>
      <c r="G22" s="542"/>
      <c r="H22" s="542"/>
      <c r="I22" s="542"/>
      <c r="J22" s="542"/>
      <c r="K22" s="542"/>
      <c r="L22" s="543"/>
      <c r="M22" s="540"/>
      <c r="N22" s="540"/>
      <c r="O22" s="540"/>
      <c r="P22" s="540"/>
      <c r="Q22" s="540"/>
      <c r="R22" s="540"/>
      <c r="S22" s="540"/>
      <c r="T22" s="540"/>
      <c r="U22" s="500"/>
      <c r="V22" s="500"/>
      <c r="W22" s="500"/>
      <c r="X22" s="500"/>
      <c r="Y22" s="500"/>
      <c r="Z22" s="500"/>
      <c r="AA22" s="800"/>
      <c r="AB22" s="500"/>
      <c r="AC22" s="498" t="s">
        <v>174</v>
      </c>
      <c r="AD22" s="536" t="s">
        <v>175</v>
      </c>
      <c r="AE22" s="536" t="s">
        <v>176</v>
      </c>
      <c r="AF22" s="537">
        <f>MAX(If(AE18+sum(AK19:AK20)&gt;12,20,AE18+sum(AK19:AK20)),2)</f>
        <v>2</v>
      </c>
      <c r="AG22" s="537" t="str">
        <f>"+"</f>
        <v>+</v>
      </c>
      <c r="AH22" s="537">
        <f>sum(AL19:AL20)</f>
        <v>0</v>
      </c>
      <c r="AI22" s="538" t="str">
        <f>"+"</f>
        <v>+</v>
      </c>
      <c r="AJ22" s="538">
        <f>AH22+IF(countIf(AD19:AD20,"PROSPIT")&gt;0,1,0)</f>
        <v>0</v>
      </c>
      <c r="AK22" s="539" t="str">
        <f>"+"</f>
        <v>+</v>
      </c>
      <c r="AL22" s="539">
        <f>AH22+IF(countIf(AD19:AD20,"DERSE")&gt;0,1,0)</f>
        <v>0</v>
      </c>
      <c r="AM22" s="494"/>
      <c r="AN22" s="499" t="s">
        <v>136</v>
      </c>
      <c r="AO22" s="500"/>
      <c r="AQ22" s="494">
        <f>0+Countif(AD19:AD20,"CANINE")</f>
        <v>0</v>
      </c>
      <c r="AR22" s="499">
        <f>(COUNTIF(AQ11:AQ45,"&gt;0")-1)*2</f>
        <v>-2</v>
      </c>
      <c r="AS22" s="494">
        <f>8+countIf(AD18:AD19, "LIGHTWEIGHT")*2</f>
        <v>8</v>
      </c>
      <c r="AT22" s="494"/>
      <c r="AU22" s="498" t="s">
        <v>177</v>
      </c>
      <c r="AV22" s="495">
        <f>If(AE18+AR22&gt;=AS22,MAX(AS22-AE18,0),AR22)</f>
        <v>-2</v>
      </c>
      <c r="AW22" s="499">
        <v>0.0</v>
      </c>
      <c r="AX22" s="494"/>
      <c r="AY22" s="500"/>
      <c r="AZ22" s="801"/>
      <c r="BA22" s="500"/>
      <c r="BB22" s="500"/>
      <c r="BC22" s="500"/>
      <c r="BD22" s="500"/>
      <c r="BE22" s="500"/>
      <c r="BF22" s="500"/>
      <c r="BG22" s="500"/>
      <c r="BH22" s="500"/>
      <c r="BI22" s="500"/>
      <c r="BJ22" s="500"/>
      <c r="BK22" s="500"/>
      <c r="BL22" s="500"/>
      <c r="BM22" s="500"/>
      <c r="BN22" s="500"/>
      <c r="BO22" s="500"/>
      <c r="BP22" s="500"/>
      <c r="BQ22" s="500"/>
      <c r="BR22" s="500"/>
      <c r="BS22" s="500"/>
      <c r="BT22" s="500"/>
      <c r="BU22" s="500"/>
      <c r="BV22" s="500"/>
      <c r="BW22" s="500"/>
      <c r="BX22" s="500"/>
      <c r="BY22" s="500"/>
      <c r="BZ22" s="500"/>
      <c r="CA22" s="500"/>
      <c r="CB22" s="500"/>
      <c r="CC22" s="500"/>
      <c r="CD22" s="500"/>
      <c r="CE22" s="500"/>
      <c r="CF22" s="500"/>
      <c r="CG22" s="500"/>
      <c r="CH22" s="500"/>
      <c r="CI22" s="500"/>
      <c r="CJ22" s="500"/>
      <c r="CK22" s="500"/>
      <c r="CL22" s="500"/>
      <c r="CM22" s="500"/>
      <c r="CN22" s="500"/>
      <c r="CO22" s="500"/>
      <c r="CP22" s="500"/>
      <c r="CQ22" s="500"/>
      <c r="CR22" s="500"/>
      <c r="CS22" s="500"/>
      <c r="CT22" s="500"/>
      <c r="CU22" s="500"/>
      <c r="CV22" s="500"/>
      <c r="CW22" s="500"/>
      <c r="CX22" s="500"/>
      <c r="CY22" s="500"/>
      <c r="CZ22" s="500"/>
      <c r="DA22" s="500"/>
      <c r="DB22" s="500"/>
      <c r="DC22" s="500"/>
      <c r="DD22" s="500"/>
      <c r="DE22" s="500"/>
      <c r="DF22" s="500"/>
      <c r="DG22" s="500"/>
      <c r="DH22" s="500"/>
      <c r="DI22" s="500"/>
      <c r="DJ22" s="500"/>
      <c r="DK22" s="500"/>
      <c r="DL22" s="500"/>
      <c r="DM22" s="500"/>
      <c r="DN22" s="500"/>
      <c r="DO22" s="500"/>
      <c r="DP22" s="500"/>
      <c r="DQ22" s="500"/>
      <c r="DR22" s="500"/>
      <c r="DS22" s="500"/>
      <c r="DT22" s="500"/>
      <c r="DU22" s="500"/>
      <c r="DV22" s="500"/>
      <c r="DW22" s="500"/>
      <c r="DX22" s="500"/>
      <c r="DY22" s="500"/>
      <c r="DZ22" s="500"/>
      <c r="EA22" s="500"/>
      <c r="EB22" s="500"/>
      <c r="EC22" s="500"/>
      <c r="ED22" s="500"/>
      <c r="EE22" s="500"/>
      <c r="EF22" s="500"/>
      <c r="EG22" s="500"/>
      <c r="EH22" s="500"/>
      <c r="EI22" s="500"/>
      <c r="EJ22" s="500"/>
      <c r="EK22" s="500"/>
      <c r="EL22" s="500"/>
      <c r="EM22" s="500"/>
      <c r="EN22" s="500"/>
      <c r="EO22" s="500"/>
      <c r="EP22" s="500"/>
      <c r="EQ22" s="500"/>
      <c r="ER22" s="500"/>
      <c r="ES22" s="500"/>
      <c r="ET22" s="500"/>
      <c r="EU22" s="500"/>
      <c r="EV22" s="500"/>
      <c r="EW22" s="500"/>
      <c r="EX22" s="500"/>
      <c r="EY22" s="500"/>
      <c r="EZ22" s="500"/>
      <c r="FA22" s="500"/>
      <c r="FB22" s="500"/>
      <c r="FC22" s="500"/>
      <c r="FD22" s="500"/>
      <c r="FE22" s="500"/>
      <c r="FF22" s="500"/>
      <c r="FG22" s="500"/>
      <c r="FH22" s="500"/>
      <c r="FI22" s="500"/>
      <c r="FJ22" s="500"/>
      <c r="FK22" s="500"/>
      <c r="FL22" s="500"/>
      <c r="FM22" s="500"/>
      <c r="FN22" s="500"/>
      <c r="FO22" s="500"/>
      <c r="FP22" s="500"/>
      <c r="FQ22" s="500"/>
      <c r="FR22" s="500"/>
      <c r="FS22" s="500"/>
      <c r="FT22" s="500"/>
      <c r="FU22" s="500"/>
      <c r="FV22" s="500"/>
      <c r="FW22" s="500"/>
      <c r="FX22" s="500"/>
      <c r="FY22" s="500"/>
      <c r="FZ22" s="500"/>
      <c r="GA22" s="500"/>
      <c r="GB22" s="500"/>
      <c r="GC22" s="500"/>
      <c r="GD22" s="500"/>
      <c r="GE22" s="500"/>
      <c r="GF22" s="500"/>
      <c r="GG22" s="500"/>
      <c r="GH22" s="500"/>
      <c r="GI22" s="500"/>
      <c r="GJ22" s="500"/>
      <c r="GK22" s="500"/>
      <c r="GL22" s="500"/>
      <c r="GM22" s="500"/>
      <c r="GN22" s="500"/>
      <c r="GO22" s="500"/>
      <c r="GP22" s="500"/>
      <c r="GQ22" s="500"/>
      <c r="GR22" s="500"/>
      <c r="GS22" s="500"/>
      <c r="GT22" s="500"/>
      <c r="GU22" s="500"/>
      <c r="GV22" s="500"/>
      <c r="GW22" s="500"/>
      <c r="GX22" s="500"/>
      <c r="GY22" s="500"/>
      <c r="GZ22" s="500"/>
      <c r="HA22" s="500"/>
      <c r="HB22" s="500"/>
      <c r="HC22" s="500"/>
      <c r="HD22" s="500"/>
      <c r="HE22" s="500"/>
      <c r="HF22" s="500"/>
      <c r="HG22" s="500"/>
      <c r="HH22" s="500"/>
      <c r="HI22" s="500"/>
      <c r="HJ22" s="500"/>
      <c r="HK22" s="500"/>
      <c r="HL22" s="500"/>
      <c r="HM22" s="500"/>
      <c r="HN22" s="500"/>
      <c r="HO22" s="500"/>
      <c r="HP22" s="500"/>
      <c r="HQ22" s="500"/>
      <c r="HR22" s="500"/>
      <c r="HS22" s="500"/>
      <c r="HT22" s="500"/>
      <c r="HU22" s="500"/>
      <c r="HV22" s="500"/>
      <c r="HW22" s="500"/>
      <c r="HX22" s="500"/>
      <c r="HY22" s="500"/>
      <c r="HZ22" s="500"/>
      <c r="IA22" s="500"/>
      <c r="IB22" s="500"/>
      <c r="IC22" s="500"/>
      <c r="ID22" s="500"/>
      <c r="IE22" s="500"/>
      <c r="IF22" s="500"/>
      <c r="IG22" s="500"/>
      <c r="IH22" s="500"/>
      <c r="II22" s="500"/>
      <c r="IJ22" s="500"/>
      <c r="IK22" s="500"/>
      <c r="IL22" s="500"/>
      <c r="IM22" s="500"/>
      <c r="IN22" s="500"/>
      <c r="IO22" s="500"/>
      <c r="IP22" s="500"/>
      <c r="IQ22" s="500"/>
      <c r="IR22" s="500"/>
      <c r="IS22" s="500"/>
      <c r="IT22" s="500"/>
      <c r="IU22" s="500"/>
      <c r="IV22" s="500"/>
      <c r="IW22" s="500"/>
      <c r="IX22" s="500"/>
      <c r="IY22" s="500"/>
      <c r="IZ22" s="500"/>
      <c r="JA22" s="500"/>
      <c r="JB22" s="500"/>
      <c r="JC22" s="500"/>
      <c r="JD22" s="500"/>
      <c r="JE22" s="500"/>
      <c r="JF22" s="500"/>
      <c r="JG22" s="500"/>
      <c r="JH22" s="500"/>
      <c r="JI22" s="500"/>
      <c r="JJ22" s="500"/>
      <c r="JK22" s="500"/>
    </row>
    <row r="23" ht="11.25" customHeight="1">
      <c r="A23" s="500"/>
      <c r="B23" s="500"/>
      <c r="C23" s="500"/>
      <c r="D23" s="596" t="s">
        <v>205</v>
      </c>
      <c r="E23" s="639" t="str">
        <f t="array" ref="E23">IFERROR(INDEX(Code_KindReturn, MATCH(TRUE, EXACT(E22, Code_Code), 0)),"")</f>
        <v/>
      </c>
      <c r="F23" s="639" t="str">
        <f t="array" ref="F23">IFERROR(INDEX(Code_GristReturn, MATCH(TRUE, EXACT(F22, Code_Code), 0)),"")</f>
        <v/>
      </c>
      <c r="G23" s="639" t="str">
        <f t="array" ref="G23">IFERROR(INDEX(Code_Trait1Return, MATCH(TRUE, EXACT(G22, Code_Code), 0)),"")</f>
        <v/>
      </c>
      <c r="H23" s="639" t="str">
        <f t="array" ref="H23">IFERROR(INDEX(Code_Trait2Return, MATCH(TRUE, EXACT(H22, Code_Code), 0)),"")</f>
        <v/>
      </c>
      <c r="I23" s="639" t="str">
        <f t="array" ref="I23">IFERROR(INDEX(Code_Action1Return, MATCH(TRUE, EXACT(I22, Code_Code), 0)),"")</f>
        <v/>
      </c>
      <c r="J23" s="639" t="str">
        <f t="array" ref="J23">IFERROR(INDEX(Code_Action2Return, MATCH(TRUE, EXACT(J22, Code_Code), 0)),"")</f>
        <v/>
      </c>
      <c r="K23" s="639" t="str">
        <f t="array" ref="K23">IFERROR(INDEX(Code_Action3Return, MATCH(TRUE, EXACT(K22, Code_Code), 0)),"")</f>
        <v/>
      </c>
      <c r="L23" s="639" t="str">
        <f t="array" ref="L23">IFERROR(INDEX(Code_Action4Return, MATCH(TRUE, EXACT(L22, Code_Code), 0)),"")</f>
        <v/>
      </c>
      <c r="M23" s="540"/>
      <c r="N23" s="540"/>
      <c r="O23" s="540"/>
      <c r="P23" s="540"/>
      <c r="Q23" s="540"/>
      <c r="R23" s="540"/>
      <c r="S23" s="596" t="s">
        <v>160</v>
      </c>
      <c r="T23" s="517" t="s">
        <v>161</v>
      </c>
      <c r="U23" s="500"/>
      <c r="V23" s="500"/>
      <c r="W23" s="500"/>
      <c r="X23" s="500"/>
      <c r="Y23" s="500"/>
      <c r="Z23" s="500"/>
      <c r="AA23" s="802"/>
      <c r="AB23" s="526"/>
      <c r="AC23" s="796" t="str">
        <f>IF(countIf(AD19:AD20,"META")&gt;0," + ",if(AD23="",""," + "))</f>
        <v/>
      </c>
      <c r="AD23" s="541" t="str">
        <f>IF(countIf(AD19:AD20,"META")&gt;0,"",AD18)</f>
        <v/>
      </c>
      <c r="AE23" s="542" t="str">
        <f>IF(countIf(AD19:AD20,"META")&gt;0,"",if(AD23="","","d"))</f>
        <v/>
      </c>
      <c r="AF23" s="543" t="str">
        <f>IF(countIf(AD19:AD20,"META")&gt;0,AF22/2+1,IF(AD23&lt;&gt;"",AF22,""))</f>
        <v/>
      </c>
      <c r="AG23" s="544" t="str">
        <f>IF(AH22&gt;0,"+","")</f>
        <v/>
      </c>
      <c r="AH23" s="543" t="str">
        <f>if(AH22=0,"",AH22)</f>
        <v/>
      </c>
      <c r="AI23" s="545" t="str">
        <f>CONCATENATE( If(countIf(AD19:AD20,"DRACONIC")&gt;0,"+1d2",""),IF(AJ22&gt;0,"+",""))</f>
        <v/>
      </c>
      <c r="AJ23" s="546" t="str">
        <f>if(AJ22=0,"",AJ22)</f>
        <v/>
      </c>
      <c r="AK23" s="547" t="str">
        <f>CONCATENATE( If(countIf(AD19:AD20,"DRACONIC")&gt;0,"+1d2",""),IF(AL22&gt;0,"+",""))</f>
        <v/>
      </c>
      <c r="AL23" s="548" t="str">
        <f>if(AL22=0,"",AL22)</f>
        <v/>
      </c>
      <c r="AM23" s="525"/>
      <c r="AN23" s="516">
        <f>AF22/2+1+AH22</f>
        <v>2</v>
      </c>
      <c r="AO23" s="526"/>
      <c r="AP23" s="637"/>
      <c r="AQ23" s="525">
        <f>0-COUNTIF(AD19:AD20,"FELINE")</f>
        <v>0</v>
      </c>
      <c r="AR23" s="797">
        <f>(COUNTIF(AQ11:AQ45,"&lt;0")-1)*2</f>
        <v>-2</v>
      </c>
      <c r="AS23" s="525">
        <f>8+countIf(AD18:AD19, "LIGHTWEIGHT")*2</f>
        <v>8</v>
      </c>
      <c r="AT23" s="525"/>
      <c r="AU23" s="798" t="s">
        <v>178</v>
      </c>
      <c r="AV23" s="527">
        <f>If(AE18+AR23&gt;=AS23,MAX(AS23-AE18,0),AR23)</f>
        <v>-2</v>
      </c>
      <c r="AW23" s="797">
        <v>0.0</v>
      </c>
      <c r="AX23" s="525"/>
      <c r="AY23" s="526"/>
      <c r="AZ23" s="803"/>
      <c r="BA23" s="500"/>
      <c r="BB23" s="500"/>
      <c r="BC23" s="500"/>
      <c r="BD23" s="500"/>
      <c r="BE23" s="500"/>
      <c r="BF23" s="500"/>
      <c r="BG23" s="500"/>
      <c r="BH23" s="500"/>
      <c r="BI23" s="500"/>
      <c r="BJ23" s="500"/>
      <c r="BK23" s="500"/>
      <c r="BL23" s="500"/>
      <c r="BM23" s="500"/>
      <c r="BN23" s="500"/>
      <c r="BO23" s="500"/>
      <c r="BP23" s="500"/>
      <c r="BQ23" s="500"/>
      <c r="BR23" s="500"/>
      <c r="BS23" s="500"/>
      <c r="BT23" s="500"/>
      <c r="BU23" s="500"/>
      <c r="BV23" s="500"/>
      <c r="BW23" s="500"/>
      <c r="BX23" s="500"/>
      <c r="BY23" s="500"/>
      <c r="BZ23" s="500"/>
      <c r="CA23" s="500"/>
      <c r="CB23" s="500"/>
      <c r="CC23" s="500"/>
      <c r="CD23" s="500"/>
      <c r="CE23" s="500"/>
      <c r="CF23" s="500"/>
      <c r="CG23" s="500"/>
      <c r="CH23" s="500"/>
      <c r="CI23" s="500"/>
      <c r="CJ23" s="500"/>
      <c r="CK23" s="500"/>
      <c r="CL23" s="500"/>
      <c r="CM23" s="500"/>
      <c r="CN23" s="500"/>
      <c r="CO23" s="500"/>
      <c r="CP23" s="500"/>
      <c r="CQ23" s="500"/>
      <c r="CR23" s="500"/>
      <c r="CS23" s="500"/>
      <c r="CT23" s="500"/>
      <c r="CU23" s="500"/>
      <c r="CV23" s="500"/>
      <c r="CW23" s="500"/>
      <c r="CX23" s="500"/>
      <c r="CY23" s="500"/>
      <c r="CZ23" s="500"/>
      <c r="DA23" s="500"/>
      <c r="DB23" s="500"/>
      <c r="DC23" s="500"/>
      <c r="DD23" s="500"/>
      <c r="DE23" s="500"/>
      <c r="DF23" s="500"/>
      <c r="DG23" s="500"/>
      <c r="DH23" s="500"/>
      <c r="DI23" s="500"/>
      <c r="DJ23" s="500"/>
      <c r="DK23" s="500"/>
      <c r="DL23" s="500"/>
      <c r="DM23" s="500"/>
      <c r="DN23" s="500"/>
      <c r="DO23" s="500"/>
      <c r="DP23" s="500"/>
      <c r="DQ23" s="500"/>
      <c r="DR23" s="500"/>
      <c r="DS23" s="500"/>
      <c r="DT23" s="500"/>
      <c r="DU23" s="500"/>
      <c r="DV23" s="500"/>
      <c r="DW23" s="500"/>
      <c r="DX23" s="500"/>
      <c r="DY23" s="500"/>
      <c r="DZ23" s="500"/>
      <c r="EA23" s="500"/>
      <c r="EB23" s="500"/>
      <c r="EC23" s="500"/>
      <c r="ED23" s="500"/>
      <c r="EE23" s="500"/>
      <c r="EF23" s="500"/>
      <c r="EG23" s="500"/>
      <c r="EH23" s="500"/>
      <c r="EI23" s="500"/>
      <c r="EJ23" s="500"/>
      <c r="EK23" s="500"/>
      <c r="EL23" s="500"/>
      <c r="EM23" s="500"/>
      <c r="EN23" s="500"/>
      <c r="EO23" s="500"/>
      <c r="EP23" s="500"/>
      <c r="EQ23" s="500"/>
      <c r="ER23" s="500"/>
      <c r="ES23" s="500"/>
      <c r="ET23" s="500"/>
      <c r="EU23" s="500"/>
      <c r="EV23" s="500"/>
      <c r="EW23" s="500"/>
      <c r="EX23" s="500"/>
      <c r="EY23" s="500"/>
      <c r="EZ23" s="500"/>
      <c r="FA23" s="500"/>
      <c r="FB23" s="500"/>
      <c r="FC23" s="500"/>
      <c r="FD23" s="500"/>
      <c r="FE23" s="500"/>
      <c r="FF23" s="500"/>
      <c r="FG23" s="500"/>
      <c r="FH23" s="500"/>
      <c r="FI23" s="500"/>
      <c r="FJ23" s="500"/>
      <c r="FK23" s="500"/>
      <c r="FL23" s="500"/>
      <c r="FM23" s="500"/>
      <c r="FN23" s="500"/>
      <c r="FO23" s="500"/>
      <c r="FP23" s="500"/>
      <c r="FQ23" s="500"/>
      <c r="FR23" s="500"/>
      <c r="FS23" s="500"/>
      <c r="FT23" s="500"/>
      <c r="FU23" s="500"/>
      <c r="FV23" s="500"/>
      <c r="FW23" s="500"/>
      <c r="FX23" s="500"/>
      <c r="FY23" s="500"/>
      <c r="FZ23" s="500"/>
      <c r="GA23" s="500"/>
      <c r="GB23" s="500"/>
      <c r="GC23" s="500"/>
      <c r="GD23" s="500"/>
      <c r="GE23" s="500"/>
      <c r="GF23" s="500"/>
      <c r="GG23" s="500"/>
      <c r="GH23" s="500"/>
      <c r="GI23" s="500"/>
      <c r="GJ23" s="500"/>
      <c r="GK23" s="500"/>
      <c r="GL23" s="500"/>
      <c r="GM23" s="500"/>
      <c r="GN23" s="500"/>
      <c r="GO23" s="500"/>
      <c r="GP23" s="500"/>
      <c r="GQ23" s="500"/>
      <c r="GR23" s="500"/>
      <c r="GS23" s="500"/>
      <c r="GT23" s="500"/>
      <c r="GU23" s="500"/>
      <c r="GV23" s="500"/>
      <c r="GW23" s="500"/>
      <c r="GX23" s="500"/>
      <c r="GY23" s="500"/>
      <c r="GZ23" s="500"/>
      <c r="HA23" s="500"/>
      <c r="HB23" s="500"/>
      <c r="HC23" s="500"/>
      <c r="HD23" s="500"/>
      <c r="HE23" s="500"/>
      <c r="HF23" s="500"/>
      <c r="HG23" s="500"/>
      <c r="HH23" s="500"/>
      <c r="HI23" s="500"/>
      <c r="HJ23" s="500"/>
      <c r="HK23" s="500"/>
      <c r="HL23" s="500"/>
      <c r="HM23" s="500"/>
      <c r="HN23" s="500"/>
      <c r="HO23" s="500"/>
      <c r="HP23" s="500"/>
      <c r="HQ23" s="500"/>
      <c r="HR23" s="500"/>
      <c r="HS23" s="500"/>
      <c r="HT23" s="500"/>
      <c r="HU23" s="500"/>
      <c r="HV23" s="500"/>
      <c r="HW23" s="500"/>
      <c r="HX23" s="500"/>
      <c r="HY23" s="500"/>
      <c r="HZ23" s="500"/>
      <c r="IA23" s="500"/>
      <c r="IB23" s="500"/>
      <c r="IC23" s="500"/>
      <c r="ID23" s="500"/>
      <c r="IE23" s="500"/>
      <c r="IF23" s="500"/>
      <c r="IG23" s="500"/>
      <c r="IH23" s="500"/>
      <c r="II23" s="500"/>
      <c r="IJ23" s="500"/>
      <c r="IK23" s="500"/>
      <c r="IL23" s="500"/>
      <c r="IM23" s="500"/>
      <c r="IN23" s="500"/>
      <c r="IO23" s="500"/>
      <c r="IP23" s="500"/>
      <c r="IQ23" s="500"/>
      <c r="IR23" s="500"/>
      <c r="IS23" s="500"/>
      <c r="IT23" s="500"/>
      <c r="IU23" s="500"/>
      <c r="IV23" s="500"/>
      <c r="IW23" s="500"/>
      <c r="IX23" s="500"/>
      <c r="IY23" s="500"/>
      <c r="IZ23" s="500"/>
      <c r="JA23" s="500"/>
      <c r="JB23" s="500"/>
      <c r="JC23" s="500"/>
      <c r="JD23" s="500"/>
      <c r="JE23" s="500"/>
      <c r="JF23" s="500"/>
      <c r="JG23" s="500"/>
      <c r="JH23" s="500"/>
      <c r="JI23" s="500"/>
      <c r="JJ23" s="500"/>
      <c r="JK23" s="500"/>
    </row>
    <row r="24" ht="11.25" customHeight="1">
      <c r="A24" s="500"/>
      <c r="B24" s="500"/>
      <c r="C24" s="500"/>
      <c r="D24" s="596" t="s">
        <v>206</v>
      </c>
      <c r="E24" s="540" t="str">
        <f>IFERROR(VLOOKUP(E23,LookupKind,3, FALSE))</f>
        <v/>
      </c>
      <c r="F24" s="540"/>
      <c r="G24" s="540"/>
      <c r="H24" s="540"/>
      <c r="I24" s="540"/>
      <c r="J24" s="540"/>
      <c r="K24" s="540"/>
      <c r="L24" s="540"/>
      <c r="M24" s="540"/>
      <c r="N24" s="540"/>
      <c r="O24" s="540"/>
      <c r="P24" s="540"/>
      <c r="Q24" s="540"/>
      <c r="R24" s="596" t="s">
        <v>163</v>
      </c>
      <c r="S24" s="658">
        <v>-2.0</v>
      </c>
      <c r="T24" s="659">
        <v>1.0</v>
      </c>
      <c r="U24" s="500"/>
      <c r="V24" s="500"/>
      <c r="W24" s="500"/>
      <c r="X24" s="500"/>
      <c r="Y24" s="500"/>
      <c r="Z24" s="500"/>
      <c r="AA24" s="500"/>
      <c r="AB24" s="500"/>
      <c r="AC24" s="804" t="s">
        <v>208</v>
      </c>
      <c r="AD24" s="540"/>
      <c r="AE24" s="494"/>
      <c r="AF24" s="494"/>
      <c r="AG24" s="494"/>
      <c r="AH24" s="494"/>
      <c r="AI24" s="494"/>
      <c r="AJ24" s="494"/>
      <c r="AK24" s="494"/>
      <c r="AL24" s="578"/>
      <c r="AM24" s="578"/>
      <c r="AN24" s="578"/>
      <c r="AO24" s="578"/>
      <c r="AP24" s="578"/>
      <c r="AQ24" s="578"/>
      <c r="AR24" s="578"/>
      <c r="AS24" s="578"/>
      <c r="AT24" s="578"/>
      <c r="AU24" s="578"/>
      <c r="AV24" s="578"/>
      <c r="AW24" s="578"/>
      <c r="AX24" s="494"/>
      <c r="AY24" s="500"/>
      <c r="AZ24" s="500"/>
      <c r="BA24" s="500"/>
      <c r="BB24" s="500"/>
      <c r="BC24" s="500"/>
      <c r="BD24" s="500"/>
      <c r="BE24" s="500"/>
      <c r="BF24" s="500"/>
      <c r="BG24" s="500"/>
      <c r="BH24" s="500"/>
      <c r="BI24" s="500"/>
      <c r="BJ24" s="500"/>
      <c r="BK24" s="500"/>
      <c r="BL24" s="500"/>
      <c r="BM24" s="500"/>
      <c r="BN24" s="500"/>
      <c r="BO24" s="500"/>
      <c r="BP24" s="500"/>
      <c r="BQ24" s="500"/>
      <c r="BR24" s="500"/>
      <c r="BS24" s="500"/>
      <c r="BT24" s="500"/>
      <c r="BU24" s="500"/>
      <c r="BV24" s="500"/>
      <c r="BW24" s="500"/>
      <c r="BX24" s="500"/>
      <c r="BY24" s="500"/>
      <c r="BZ24" s="500"/>
      <c r="CA24" s="500"/>
      <c r="CB24" s="500"/>
      <c r="CC24" s="500"/>
      <c r="CD24" s="500"/>
      <c r="CE24" s="500"/>
      <c r="CF24" s="500"/>
      <c r="CG24" s="500"/>
      <c r="CH24" s="500"/>
      <c r="CI24" s="500"/>
      <c r="CJ24" s="500"/>
      <c r="CK24" s="500"/>
      <c r="CL24" s="500"/>
      <c r="CM24" s="500"/>
      <c r="CN24" s="500"/>
      <c r="CO24" s="500"/>
      <c r="CP24" s="500"/>
      <c r="CQ24" s="500"/>
      <c r="CR24" s="500"/>
      <c r="CS24" s="500"/>
      <c r="CT24" s="500"/>
      <c r="CU24" s="500"/>
      <c r="CV24" s="500"/>
      <c r="CW24" s="500"/>
      <c r="CX24" s="500"/>
      <c r="CY24" s="500"/>
      <c r="CZ24" s="500"/>
      <c r="DA24" s="500"/>
      <c r="DB24" s="500"/>
      <c r="DC24" s="500"/>
      <c r="DD24" s="500"/>
      <c r="DE24" s="500"/>
      <c r="DF24" s="500"/>
      <c r="DG24" s="500"/>
      <c r="DH24" s="500"/>
      <c r="DI24" s="500"/>
      <c r="DJ24" s="500"/>
      <c r="DK24" s="500"/>
      <c r="DL24" s="500"/>
      <c r="DM24" s="500"/>
      <c r="DN24" s="500"/>
      <c r="DO24" s="500"/>
      <c r="DP24" s="500"/>
      <c r="DQ24" s="500"/>
      <c r="DR24" s="500"/>
      <c r="DS24" s="500"/>
      <c r="DT24" s="500"/>
      <c r="DU24" s="500"/>
      <c r="DV24" s="500"/>
      <c r="DW24" s="500"/>
      <c r="DX24" s="500"/>
      <c r="DY24" s="500"/>
      <c r="DZ24" s="500"/>
      <c r="EA24" s="500"/>
      <c r="EB24" s="500"/>
      <c r="EC24" s="500"/>
      <c r="ED24" s="500"/>
      <c r="EE24" s="500"/>
      <c r="EF24" s="500"/>
      <c r="EG24" s="500"/>
      <c r="EH24" s="500"/>
      <c r="EI24" s="500"/>
      <c r="EJ24" s="500"/>
      <c r="EK24" s="500"/>
      <c r="EL24" s="500"/>
      <c r="EM24" s="500"/>
      <c r="EN24" s="500"/>
      <c r="EO24" s="500"/>
      <c r="EP24" s="500"/>
      <c r="EQ24" s="500"/>
      <c r="ER24" s="500"/>
      <c r="ES24" s="500"/>
      <c r="ET24" s="500"/>
      <c r="EU24" s="500"/>
      <c r="EV24" s="500"/>
      <c r="EW24" s="500"/>
      <c r="EX24" s="500"/>
      <c r="EY24" s="500"/>
      <c r="EZ24" s="500"/>
      <c r="FA24" s="500"/>
      <c r="FB24" s="500"/>
      <c r="FC24" s="500"/>
      <c r="FD24" s="500"/>
      <c r="FE24" s="500"/>
      <c r="FF24" s="500"/>
      <c r="FG24" s="500"/>
      <c r="FH24" s="500"/>
      <c r="FI24" s="500"/>
      <c r="FJ24" s="500"/>
      <c r="FK24" s="500"/>
      <c r="FL24" s="500"/>
      <c r="FM24" s="500"/>
      <c r="FN24" s="500"/>
      <c r="FO24" s="500"/>
      <c r="FP24" s="500"/>
      <c r="FQ24" s="500"/>
      <c r="FR24" s="500"/>
      <c r="FS24" s="500"/>
      <c r="FT24" s="500"/>
      <c r="FU24" s="500"/>
      <c r="FV24" s="500"/>
      <c r="FW24" s="500"/>
      <c r="FX24" s="500"/>
      <c r="FY24" s="500"/>
      <c r="FZ24" s="500"/>
      <c r="GA24" s="500"/>
      <c r="GB24" s="500"/>
      <c r="GC24" s="500"/>
      <c r="GD24" s="500"/>
      <c r="GE24" s="500"/>
      <c r="GF24" s="500"/>
      <c r="GG24" s="500"/>
      <c r="GH24" s="500"/>
      <c r="GI24" s="500"/>
      <c r="GJ24" s="500"/>
      <c r="GK24" s="500"/>
      <c r="GL24" s="500"/>
      <c r="GM24" s="500"/>
      <c r="GN24" s="500"/>
      <c r="GO24" s="500"/>
      <c r="GP24" s="500"/>
      <c r="GQ24" s="500"/>
      <c r="GR24" s="500"/>
      <c r="GS24" s="500"/>
      <c r="GT24" s="500"/>
      <c r="GU24" s="500"/>
      <c r="GV24" s="500"/>
      <c r="GW24" s="500"/>
      <c r="GX24" s="500"/>
      <c r="GY24" s="500"/>
      <c r="GZ24" s="500"/>
      <c r="HA24" s="500"/>
      <c r="HB24" s="500"/>
      <c r="HC24" s="500"/>
      <c r="HD24" s="500"/>
      <c r="HE24" s="500"/>
      <c r="HF24" s="500"/>
      <c r="HG24" s="500"/>
      <c r="HH24" s="500"/>
      <c r="HI24" s="500"/>
      <c r="HJ24" s="500"/>
      <c r="HK24" s="500"/>
      <c r="HL24" s="500"/>
      <c r="HM24" s="500"/>
      <c r="HN24" s="500"/>
      <c r="HO24" s="500"/>
      <c r="HP24" s="500"/>
      <c r="HQ24" s="500"/>
      <c r="HR24" s="500"/>
      <c r="HS24" s="500"/>
      <c r="HT24" s="500"/>
      <c r="HU24" s="500"/>
      <c r="HV24" s="500"/>
      <c r="HW24" s="500"/>
      <c r="HX24" s="500"/>
      <c r="HY24" s="500"/>
      <c r="HZ24" s="500"/>
      <c r="IA24" s="500"/>
      <c r="IB24" s="500"/>
      <c r="IC24" s="500"/>
      <c r="ID24" s="500"/>
      <c r="IE24" s="500"/>
      <c r="IF24" s="500"/>
      <c r="IG24" s="500"/>
      <c r="IH24" s="500"/>
      <c r="II24" s="500"/>
      <c r="IJ24" s="500"/>
      <c r="IK24" s="500"/>
      <c r="IL24" s="500"/>
      <c r="IM24" s="500"/>
      <c r="IN24" s="500"/>
      <c r="IO24" s="500"/>
      <c r="IP24" s="500"/>
      <c r="IQ24" s="500"/>
      <c r="IR24" s="500"/>
      <c r="IS24" s="500"/>
      <c r="IT24" s="500"/>
      <c r="IU24" s="500"/>
      <c r="IV24" s="500"/>
      <c r="IW24" s="500"/>
      <c r="IX24" s="500"/>
      <c r="IY24" s="500"/>
      <c r="IZ24" s="500"/>
      <c r="JA24" s="500"/>
      <c r="JB24" s="500"/>
      <c r="JC24" s="500"/>
      <c r="JD24" s="500"/>
      <c r="JE24" s="500"/>
      <c r="JF24" s="500"/>
      <c r="JG24" s="500"/>
      <c r="JH24" s="500"/>
      <c r="JI24" s="500"/>
      <c r="JJ24" s="500"/>
      <c r="JK24" s="500"/>
    </row>
    <row r="25" ht="11.25" customHeight="1">
      <c r="A25" s="500"/>
      <c r="B25" s="500"/>
      <c r="C25" s="500"/>
      <c r="D25" s="596" t="str">
        <f>IFERROR(VLOOKUP(F23,LookupGrist,3, FALSE))</f>
        <v/>
      </c>
      <c r="E25" s="544" t="str">
        <f>IFERROR(__xludf.DUMMYFUNCTION("IFERROR(split(VLOOKUP(D25, AllGrist, 5, false),""d""), """")"),"")</f>
        <v/>
      </c>
      <c r="F25" s="543"/>
      <c r="G25" s="540"/>
      <c r="H25" s="540"/>
      <c r="I25" s="540"/>
      <c r="J25" s="596" t="s">
        <v>166</v>
      </c>
      <c r="K25" s="540" t="s">
        <v>167</v>
      </c>
      <c r="M25" s="540"/>
      <c r="N25" s="540"/>
      <c r="O25" s="540"/>
      <c r="P25" s="540"/>
      <c r="Q25" s="540"/>
      <c r="R25" s="596" t="s">
        <v>164</v>
      </c>
      <c r="S25" s="793">
        <f>if(F25&lt;=10,2,0)</f>
        <v>2</v>
      </c>
      <c r="T25" s="661">
        <v>-1.0</v>
      </c>
      <c r="U25" s="500"/>
      <c r="V25" s="500"/>
      <c r="W25" s="500"/>
      <c r="X25" s="500"/>
      <c r="Y25" s="500"/>
      <c r="Z25" s="500"/>
      <c r="AA25" s="805"/>
      <c r="AB25" s="806"/>
      <c r="AC25" s="787" t="s">
        <v>199</v>
      </c>
      <c r="AD25" s="788" t="str">
        <f>IFERROR(__xludf.DUMMYFUNCTION("split(regexReplace(TO_TEXT( NPCs!AC40), ""(.)"", ""$1_""), ""_"")"),"#VALUE!")</f>
        <v>#VALUE!</v>
      </c>
      <c r="AE25" s="514"/>
      <c r="AF25" s="514"/>
      <c r="AG25" s="514"/>
      <c r="AH25" s="514"/>
      <c r="AI25" s="514"/>
      <c r="AJ25" s="514"/>
      <c r="AK25" s="515"/>
      <c r="AL25" s="535"/>
      <c r="AM25" s="535"/>
      <c r="AN25" s="535"/>
      <c r="AO25" s="535"/>
      <c r="AP25" s="535"/>
      <c r="AQ25" s="535"/>
      <c r="AR25" s="535"/>
      <c r="AS25" s="535"/>
      <c r="AT25" s="535"/>
      <c r="AU25" s="535"/>
      <c r="AV25" s="535"/>
      <c r="AW25" s="535"/>
      <c r="AX25" s="535"/>
      <c r="AY25" s="806"/>
      <c r="AZ25" s="807"/>
      <c r="BA25" s="500"/>
      <c r="BB25" s="500"/>
      <c r="BC25" s="500"/>
      <c r="BD25" s="500"/>
      <c r="BE25" s="500"/>
      <c r="BF25" s="500"/>
      <c r="BG25" s="500"/>
      <c r="BH25" s="500"/>
      <c r="BI25" s="500"/>
      <c r="BJ25" s="500"/>
      <c r="BK25" s="500"/>
      <c r="BL25" s="500"/>
      <c r="BM25" s="500"/>
      <c r="BN25" s="500"/>
      <c r="BO25" s="500"/>
      <c r="BP25" s="500"/>
      <c r="BQ25" s="500"/>
      <c r="BR25" s="500"/>
      <c r="BS25" s="500"/>
      <c r="BT25" s="500"/>
      <c r="BU25" s="500"/>
      <c r="BV25" s="500"/>
      <c r="BW25" s="500"/>
      <c r="BX25" s="500"/>
      <c r="BY25" s="500"/>
      <c r="BZ25" s="500"/>
      <c r="CA25" s="500"/>
      <c r="CB25" s="500"/>
      <c r="CC25" s="500"/>
      <c r="CD25" s="500"/>
      <c r="CE25" s="500"/>
      <c r="CF25" s="500"/>
      <c r="CG25" s="500"/>
      <c r="CH25" s="500"/>
      <c r="CI25" s="500"/>
      <c r="CJ25" s="500"/>
      <c r="CK25" s="500"/>
      <c r="CL25" s="500"/>
      <c r="CM25" s="500"/>
      <c r="CN25" s="500"/>
      <c r="CO25" s="500"/>
      <c r="CP25" s="500"/>
      <c r="CQ25" s="500"/>
      <c r="CR25" s="500"/>
      <c r="CS25" s="500"/>
      <c r="CT25" s="500"/>
      <c r="CU25" s="500"/>
      <c r="CV25" s="500"/>
      <c r="CW25" s="500"/>
      <c r="CX25" s="500"/>
      <c r="CY25" s="500"/>
      <c r="CZ25" s="500"/>
      <c r="DA25" s="500"/>
      <c r="DB25" s="500"/>
      <c r="DC25" s="500"/>
      <c r="DD25" s="500"/>
      <c r="DE25" s="500"/>
      <c r="DF25" s="500"/>
      <c r="DG25" s="500"/>
      <c r="DH25" s="500"/>
      <c r="DI25" s="500"/>
      <c r="DJ25" s="500"/>
      <c r="DK25" s="500"/>
      <c r="DL25" s="500"/>
      <c r="DM25" s="500"/>
      <c r="DN25" s="500"/>
      <c r="DO25" s="500"/>
      <c r="DP25" s="500"/>
      <c r="DQ25" s="500"/>
      <c r="DR25" s="500"/>
      <c r="DS25" s="500"/>
      <c r="DT25" s="500"/>
      <c r="DU25" s="500"/>
      <c r="DV25" s="500"/>
      <c r="DW25" s="500"/>
      <c r="DX25" s="500"/>
      <c r="DY25" s="500"/>
      <c r="DZ25" s="500"/>
      <c r="EA25" s="500"/>
      <c r="EB25" s="500"/>
      <c r="EC25" s="500"/>
      <c r="ED25" s="500"/>
      <c r="EE25" s="500"/>
      <c r="EF25" s="500"/>
      <c r="EG25" s="500"/>
      <c r="EH25" s="500"/>
      <c r="EI25" s="500"/>
      <c r="EJ25" s="500"/>
      <c r="EK25" s="500"/>
      <c r="EL25" s="500"/>
      <c r="EM25" s="500"/>
      <c r="EN25" s="500"/>
      <c r="EO25" s="500"/>
      <c r="EP25" s="500"/>
      <c r="EQ25" s="500"/>
      <c r="ER25" s="500"/>
      <c r="ES25" s="500"/>
      <c r="ET25" s="500"/>
      <c r="EU25" s="500"/>
      <c r="EV25" s="500"/>
      <c r="EW25" s="500"/>
      <c r="EX25" s="500"/>
      <c r="EY25" s="500"/>
      <c r="EZ25" s="500"/>
      <c r="FA25" s="500"/>
      <c r="FB25" s="500"/>
      <c r="FC25" s="500"/>
      <c r="FD25" s="500"/>
      <c r="FE25" s="500"/>
      <c r="FF25" s="500"/>
      <c r="FG25" s="500"/>
      <c r="FH25" s="500"/>
      <c r="FI25" s="500"/>
      <c r="FJ25" s="500"/>
      <c r="FK25" s="500"/>
      <c r="FL25" s="500"/>
      <c r="FM25" s="500"/>
      <c r="FN25" s="500"/>
      <c r="FO25" s="500"/>
      <c r="FP25" s="500"/>
      <c r="FQ25" s="500"/>
      <c r="FR25" s="500"/>
      <c r="FS25" s="500"/>
      <c r="FT25" s="500"/>
      <c r="FU25" s="500"/>
      <c r="FV25" s="500"/>
      <c r="FW25" s="500"/>
      <c r="FX25" s="500"/>
      <c r="FY25" s="500"/>
      <c r="FZ25" s="500"/>
      <c r="GA25" s="500"/>
      <c r="GB25" s="500"/>
      <c r="GC25" s="500"/>
      <c r="GD25" s="500"/>
      <c r="GE25" s="500"/>
      <c r="GF25" s="500"/>
      <c r="GG25" s="500"/>
      <c r="GH25" s="500"/>
      <c r="GI25" s="500"/>
      <c r="GJ25" s="500"/>
      <c r="GK25" s="500"/>
      <c r="GL25" s="500"/>
      <c r="GM25" s="500"/>
      <c r="GN25" s="500"/>
      <c r="GO25" s="500"/>
      <c r="GP25" s="500"/>
      <c r="GQ25" s="500"/>
      <c r="GR25" s="500"/>
      <c r="GS25" s="500"/>
      <c r="GT25" s="500"/>
      <c r="GU25" s="500"/>
      <c r="GV25" s="500"/>
      <c r="GW25" s="500"/>
      <c r="GX25" s="500"/>
      <c r="GY25" s="500"/>
      <c r="GZ25" s="500"/>
      <c r="HA25" s="500"/>
      <c r="HB25" s="500"/>
      <c r="HC25" s="500"/>
      <c r="HD25" s="500"/>
      <c r="HE25" s="500"/>
      <c r="HF25" s="500"/>
      <c r="HG25" s="500"/>
      <c r="HH25" s="500"/>
      <c r="HI25" s="500"/>
      <c r="HJ25" s="500"/>
      <c r="HK25" s="500"/>
      <c r="HL25" s="500"/>
      <c r="HM25" s="500"/>
      <c r="HN25" s="500"/>
      <c r="HO25" s="500"/>
      <c r="HP25" s="500"/>
      <c r="HQ25" s="500"/>
      <c r="HR25" s="500"/>
      <c r="HS25" s="500"/>
      <c r="HT25" s="500"/>
      <c r="HU25" s="500"/>
      <c r="HV25" s="500"/>
      <c r="HW25" s="500"/>
      <c r="HX25" s="500"/>
      <c r="HY25" s="500"/>
      <c r="HZ25" s="500"/>
      <c r="IA25" s="500"/>
      <c r="IB25" s="500"/>
      <c r="IC25" s="500"/>
      <c r="ID25" s="500"/>
      <c r="IE25" s="500"/>
      <c r="IF25" s="500"/>
      <c r="IG25" s="500"/>
      <c r="IH25" s="500"/>
      <c r="II25" s="500"/>
      <c r="IJ25" s="500"/>
      <c r="IK25" s="500"/>
      <c r="IL25" s="500"/>
      <c r="IM25" s="500"/>
      <c r="IN25" s="500"/>
      <c r="IO25" s="500"/>
      <c r="IP25" s="500"/>
      <c r="IQ25" s="500"/>
      <c r="IR25" s="500"/>
      <c r="IS25" s="500"/>
      <c r="IT25" s="500"/>
      <c r="IU25" s="500"/>
      <c r="IV25" s="500"/>
      <c r="IW25" s="500"/>
      <c r="IX25" s="500"/>
      <c r="IY25" s="500"/>
      <c r="IZ25" s="500"/>
      <c r="JA25" s="500"/>
      <c r="JB25" s="500"/>
      <c r="JC25" s="500"/>
      <c r="JD25" s="500"/>
      <c r="JE25" s="500"/>
      <c r="JF25" s="500"/>
      <c r="JG25" s="500"/>
      <c r="JH25" s="500"/>
      <c r="JI25" s="500"/>
      <c r="JJ25" s="500"/>
      <c r="JK25" s="500"/>
    </row>
    <row r="26" ht="11.25" customHeight="1">
      <c r="A26" s="500"/>
      <c r="B26" s="500"/>
      <c r="C26" s="500"/>
      <c r="D26" s="596" t="s">
        <v>169</v>
      </c>
      <c r="E26" s="540" t="str">
        <f>IFERROR(VLOOKUP(G23,LookupTrait,3, FALSE))</f>
        <v/>
      </c>
      <c r="F26" s="540"/>
      <c r="G26" s="540"/>
      <c r="H26" s="540"/>
      <c r="I26" s="540"/>
      <c r="J26" s="596">
        <f>ifError(VLOOKUP(E26,R24:T31,2,FALSE),0)</f>
        <v>0</v>
      </c>
      <c r="K26" s="596">
        <f>ifError(VLOOKUP(E26,R24:T31,3,FALSE),0)</f>
        <v>0</v>
      </c>
      <c r="M26" s="540"/>
      <c r="N26" s="540"/>
      <c r="O26" s="540"/>
      <c r="P26" s="540"/>
      <c r="Q26" s="540"/>
      <c r="R26" s="596" t="s">
        <v>168</v>
      </c>
      <c r="S26" s="534">
        <v>0.0</v>
      </c>
      <c r="T26" s="661">
        <f>if(F6&gt;=F25,1,0)</f>
        <v>1</v>
      </c>
      <c r="U26" s="500"/>
      <c r="V26" s="500"/>
      <c r="W26" s="500"/>
      <c r="X26" s="500"/>
      <c r="Y26" s="500"/>
      <c r="Z26" s="500"/>
      <c r="AA26" s="800"/>
      <c r="AB26" s="500"/>
      <c r="AC26" s="596" t="s">
        <v>205</v>
      </c>
      <c r="AD26" s="639" t="str">
        <f t="array" ref="AD26">IFERROR(INDEX(Code_KindReturn, MATCH(TRUE, EXACT(AD25, Code_Code), 0)),"")</f>
        <v/>
      </c>
      <c r="AE26" s="639" t="str">
        <f t="array" ref="AE26">IFERROR(INDEX(Code_GristReturn, MATCH(TRUE, EXACT(AE25, Code_Code), 0)),"")</f>
        <v/>
      </c>
      <c r="AF26" s="639" t="str">
        <f t="array" ref="AF26">IFERROR(INDEX(Code_Trait1Return, MATCH(TRUE, EXACT(AF25, Code_Code), 0)),"")</f>
        <v/>
      </c>
      <c r="AG26" s="639" t="str">
        <f t="array" ref="AG26">IFERROR(INDEX(Code_Trait2Return, MATCH(TRUE, EXACT(AG25, Code_Code), 0)),"")</f>
        <v/>
      </c>
      <c r="AH26" s="639" t="str">
        <f t="array" ref="AH26">IFERROR(INDEX(Code_Action1Return, MATCH(TRUE, EXACT(AH25, Code_Code), 0)),"")</f>
        <v/>
      </c>
      <c r="AI26" s="639" t="str">
        <f t="array" ref="AI26">IFERROR(INDEX(Code_Action2Return, MATCH(TRUE, EXACT(AI25, Code_Code), 0)),"")</f>
        <v/>
      </c>
      <c r="AJ26" s="639" t="str">
        <f t="array" ref="AJ26">IFERROR(INDEX(Code_Action3Return, MATCH(TRUE, EXACT(AJ25, Code_Code), 0)),"")</f>
        <v/>
      </c>
      <c r="AK26" s="639" t="str">
        <f t="array" ref="AK26">IFERROR(INDEX(Code_Action4Return, MATCH(TRUE, EXACT(AK25, Code_Code), 0)),"")</f>
        <v/>
      </c>
      <c r="AL26" s="494"/>
      <c r="AM26" s="494"/>
      <c r="AN26" s="494"/>
      <c r="AO26" s="500"/>
      <c r="AQ26" s="494"/>
      <c r="AR26" s="494"/>
      <c r="AS26" s="494"/>
      <c r="AT26" s="494"/>
      <c r="AU26" s="497"/>
      <c r="AV26" s="501" t="s">
        <v>160</v>
      </c>
      <c r="AW26" s="523" t="s">
        <v>161</v>
      </c>
      <c r="AX26" s="500"/>
      <c r="AY26" s="500"/>
      <c r="AZ26" s="801"/>
      <c r="BA26" s="500"/>
      <c r="BB26" s="500"/>
      <c r="BC26" s="500"/>
      <c r="BD26" s="500"/>
      <c r="BE26" s="500"/>
      <c r="BF26" s="500"/>
      <c r="BG26" s="500"/>
      <c r="BH26" s="500"/>
      <c r="BI26" s="500"/>
      <c r="BJ26" s="500"/>
      <c r="BK26" s="500"/>
      <c r="BL26" s="500"/>
      <c r="BM26" s="500"/>
      <c r="BN26" s="500"/>
      <c r="BO26" s="500"/>
      <c r="BP26" s="500"/>
      <c r="BQ26" s="500"/>
      <c r="BR26" s="500"/>
      <c r="BS26" s="500"/>
      <c r="BT26" s="500"/>
      <c r="BU26" s="500"/>
      <c r="BV26" s="500"/>
      <c r="BW26" s="500"/>
      <c r="BX26" s="500"/>
      <c r="BY26" s="500"/>
      <c r="BZ26" s="500"/>
      <c r="CA26" s="500"/>
      <c r="CB26" s="500"/>
      <c r="CC26" s="500"/>
      <c r="CD26" s="500"/>
      <c r="CE26" s="500"/>
      <c r="CF26" s="500"/>
      <c r="CG26" s="500"/>
      <c r="CH26" s="500"/>
      <c r="CI26" s="500"/>
      <c r="CJ26" s="500"/>
      <c r="CK26" s="500"/>
      <c r="CL26" s="500"/>
      <c r="CM26" s="500"/>
      <c r="CN26" s="500"/>
      <c r="CO26" s="500"/>
      <c r="CP26" s="500"/>
      <c r="CQ26" s="500"/>
      <c r="CR26" s="500"/>
      <c r="CS26" s="500"/>
      <c r="CT26" s="500"/>
      <c r="CU26" s="500"/>
      <c r="CV26" s="500"/>
      <c r="CW26" s="500"/>
      <c r="CX26" s="500"/>
      <c r="CY26" s="500"/>
      <c r="CZ26" s="500"/>
      <c r="DA26" s="500"/>
      <c r="DB26" s="500"/>
      <c r="DC26" s="500"/>
      <c r="DD26" s="500"/>
      <c r="DE26" s="500"/>
      <c r="DF26" s="500"/>
      <c r="DG26" s="500"/>
      <c r="DH26" s="500"/>
      <c r="DI26" s="500"/>
      <c r="DJ26" s="500"/>
      <c r="DK26" s="500"/>
      <c r="DL26" s="500"/>
      <c r="DM26" s="500"/>
      <c r="DN26" s="500"/>
      <c r="DO26" s="500"/>
      <c r="DP26" s="500"/>
      <c r="DQ26" s="500"/>
      <c r="DR26" s="500"/>
      <c r="DS26" s="500"/>
      <c r="DT26" s="500"/>
      <c r="DU26" s="500"/>
      <c r="DV26" s="500"/>
      <c r="DW26" s="500"/>
      <c r="DX26" s="500"/>
      <c r="DY26" s="500"/>
      <c r="DZ26" s="500"/>
      <c r="EA26" s="500"/>
      <c r="EB26" s="500"/>
      <c r="EC26" s="500"/>
      <c r="ED26" s="500"/>
      <c r="EE26" s="500"/>
      <c r="EF26" s="500"/>
      <c r="EG26" s="500"/>
      <c r="EH26" s="500"/>
      <c r="EI26" s="500"/>
      <c r="EJ26" s="500"/>
      <c r="EK26" s="500"/>
      <c r="EL26" s="500"/>
      <c r="EM26" s="500"/>
      <c r="EN26" s="500"/>
      <c r="EO26" s="500"/>
      <c r="EP26" s="500"/>
      <c r="EQ26" s="500"/>
      <c r="ER26" s="500"/>
      <c r="ES26" s="500"/>
      <c r="ET26" s="500"/>
      <c r="EU26" s="500"/>
      <c r="EV26" s="500"/>
      <c r="EW26" s="500"/>
      <c r="EX26" s="500"/>
      <c r="EY26" s="500"/>
      <c r="EZ26" s="500"/>
      <c r="FA26" s="500"/>
      <c r="FB26" s="500"/>
      <c r="FC26" s="500"/>
      <c r="FD26" s="500"/>
      <c r="FE26" s="500"/>
      <c r="FF26" s="500"/>
      <c r="FG26" s="500"/>
      <c r="FH26" s="500"/>
      <c r="FI26" s="500"/>
      <c r="FJ26" s="500"/>
      <c r="FK26" s="500"/>
      <c r="FL26" s="500"/>
      <c r="FM26" s="500"/>
      <c r="FN26" s="500"/>
      <c r="FO26" s="500"/>
      <c r="FP26" s="500"/>
      <c r="FQ26" s="500"/>
      <c r="FR26" s="500"/>
      <c r="FS26" s="500"/>
      <c r="FT26" s="500"/>
      <c r="FU26" s="500"/>
      <c r="FV26" s="500"/>
      <c r="FW26" s="500"/>
      <c r="FX26" s="500"/>
      <c r="FY26" s="500"/>
      <c r="FZ26" s="500"/>
      <c r="GA26" s="500"/>
      <c r="GB26" s="500"/>
      <c r="GC26" s="500"/>
      <c r="GD26" s="500"/>
      <c r="GE26" s="500"/>
      <c r="GF26" s="500"/>
      <c r="GG26" s="500"/>
      <c r="GH26" s="500"/>
      <c r="GI26" s="500"/>
      <c r="GJ26" s="500"/>
      <c r="GK26" s="500"/>
      <c r="GL26" s="500"/>
      <c r="GM26" s="500"/>
      <c r="GN26" s="500"/>
      <c r="GO26" s="500"/>
      <c r="GP26" s="500"/>
      <c r="GQ26" s="500"/>
      <c r="GR26" s="500"/>
      <c r="GS26" s="500"/>
      <c r="GT26" s="500"/>
      <c r="GU26" s="500"/>
      <c r="GV26" s="500"/>
      <c r="GW26" s="500"/>
      <c r="GX26" s="500"/>
      <c r="GY26" s="500"/>
      <c r="GZ26" s="500"/>
      <c r="HA26" s="500"/>
      <c r="HB26" s="500"/>
      <c r="HC26" s="500"/>
      <c r="HD26" s="500"/>
      <c r="HE26" s="500"/>
      <c r="HF26" s="500"/>
      <c r="HG26" s="500"/>
      <c r="HH26" s="500"/>
      <c r="HI26" s="500"/>
      <c r="HJ26" s="500"/>
      <c r="HK26" s="500"/>
      <c r="HL26" s="500"/>
      <c r="HM26" s="500"/>
      <c r="HN26" s="500"/>
      <c r="HO26" s="500"/>
      <c r="HP26" s="500"/>
      <c r="HQ26" s="500"/>
      <c r="HR26" s="500"/>
      <c r="HS26" s="500"/>
      <c r="HT26" s="500"/>
      <c r="HU26" s="500"/>
      <c r="HV26" s="500"/>
      <c r="HW26" s="500"/>
      <c r="HX26" s="500"/>
      <c r="HY26" s="500"/>
      <c r="HZ26" s="500"/>
      <c r="IA26" s="500"/>
      <c r="IB26" s="500"/>
      <c r="IC26" s="500"/>
      <c r="ID26" s="500"/>
      <c r="IE26" s="500"/>
      <c r="IF26" s="500"/>
      <c r="IG26" s="500"/>
      <c r="IH26" s="500"/>
      <c r="II26" s="500"/>
      <c r="IJ26" s="500"/>
      <c r="IK26" s="500"/>
      <c r="IL26" s="500"/>
      <c r="IM26" s="500"/>
      <c r="IN26" s="500"/>
      <c r="IO26" s="500"/>
      <c r="IP26" s="500"/>
      <c r="IQ26" s="500"/>
      <c r="IR26" s="500"/>
      <c r="IS26" s="500"/>
      <c r="IT26" s="500"/>
      <c r="IU26" s="500"/>
      <c r="IV26" s="500"/>
      <c r="IW26" s="500"/>
      <c r="IX26" s="500"/>
      <c r="IY26" s="500"/>
      <c r="IZ26" s="500"/>
      <c r="JA26" s="500"/>
      <c r="JB26" s="500"/>
      <c r="JC26" s="500"/>
      <c r="JD26" s="500"/>
      <c r="JE26" s="500"/>
      <c r="JF26" s="500"/>
      <c r="JG26" s="500"/>
      <c r="JH26" s="500"/>
      <c r="JI26" s="500"/>
      <c r="JJ26" s="500"/>
      <c r="JK26" s="500"/>
    </row>
    <row r="27" ht="11.25" customHeight="1">
      <c r="A27" s="500"/>
      <c r="B27" s="500"/>
      <c r="C27" s="500"/>
      <c r="D27" s="596" t="s">
        <v>171</v>
      </c>
      <c r="E27" s="540" t="str">
        <f>IFERROR(VLOOKUP(H23,LookupTrait,3, FALSE))</f>
        <v/>
      </c>
      <c r="F27" s="540"/>
      <c r="G27" s="540"/>
      <c r="H27" s="540"/>
      <c r="I27" s="540"/>
      <c r="J27" s="596">
        <f>ifError(IF(E26&lt;&gt;E27,VLOOKUP(E27,R24:T31,2,FALSE),0),0)</f>
        <v>0</v>
      </c>
      <c r="K27" s="596">
        <f>ifError(IF(E26=E27,0,VLOOKUP(E27,R24:T31,3,false)), 0)</f>
        <v>0</v>
      </c>
      <c r="M27" s="540"/>
      <c r="N27" s="540"/>
      <c r="O27" s="540"/>
      <c r="P27" s="540"/>
      <c r="Q27" s="540"/>
      <c r="R27" s="596" t="s">
        <v>170</v>
      </c>
      <c r="S27" s="534">
        <v>0.0</v>
      </c>
      <c r="T27" s="661">
        <f>if(F7&gt;=F25,1,0)</f>
        <v>1</v>
      </c>
      <c r="U27" s="500"/>
      <c r="V27" s="500"/>
      <c r="W27" s="500"/>
      <c r="X27" s="500"/>
      <c r="Y27" s="500"/>
      <c r="Z27" s="500"/>
      <c r="AA27" s="800"/>
      <c r="AB27" s="500"/>
      <c r="AL27" s="494"/>
      <c r="AM27" s="494"/>
      <c r="AN27" s="494"/>
      <c r="AO27" s="500"/>
      <c r="AQ27" s="494"/>
      <c r="AR27" s="494"/>
      <c r="AS27" s="494"/>
      <c r="AT27" s="494"/>
      <c r="AU27" s="501" t="s">
        <v>163</v>
      </c>
      <c r="AV27" s="529">
        <v>-2.0</v>
      </c>
      <c r="AW27" s="530">
        <v>1.0</v>
      </c>
      <c r="AX27" s="578"/>
      <c r="AY27" s="500"/>
      <c r="AZ27" s="801"/>
      <c r="BA27" s="500"/>
      <c r="BB27" s="500"/>
      <c r="BC27" s="500"/>
      <c r="BD27" s="500"/>
      <c r="BE27" s="500"/>
      <c r="BF27" s="500"/>
      <c r="BG27" s="500"/>
      <c r="BH27" s="500"/>
      <c r="BI27" s="500"/>
      <c r="BJ27" s="500"/>
      <c r="BK27" s="500"/>
      <c r="BL27" s="500"/>
      <c r="BM27" s="500"/>
      <c r="BN27" s="500"/>
      <c r="BO27" s="500"/>
      <c r="BP27" s="500"/>
      <c r="BQ27" s="500"/>
      <c r="BR27" s="500"/>
      <c r="BS27" s="500"/>
      <c r="BT27" s="500"/>
      <c r="BU27" s="500"/>
      <c r="BV27" s="500"/>
      <c r="BW27" s="500"/>
      <c r="BX27" s="500"/>
      <c r="BY27" s="500"/>
      <c r="BZ27" s="500"/>
      <c r="CA27" s="500"/>
      <c r="CB27" s="500"/>
      <c r="CC27" s="500"/>
      <c r="CD27" s="500"/>
      <c r="CE27" s="500"/>
      <c r="CF27" s="500"/>
      <c r="CG27" s="500"/>
      <c r="CH27" s="500"/>
      <c r="CI27" s="500"/>
      <c r="CJ27" s="500"/>
      <c r="CK27" s="500"/>
      <c r="CL27" s="500"/>
      <c r="CM27" s="500"/>
      <c r="CN27" s="500"/>
      <c r="CO27" s="500"/>
      <c r="CP27" s="500"/>
      <c r="CQ27" s="500"/>
      <c r="CR27" s="500"/>
      <c r="CS27" s="500"/>
      <c r="CT27" s="500"/>
      <c r="CU27" s="500"/>
      <c r="CV27" s="500"/>
      <c r="CW27" s="500"/>
      <c r="CX27" s="500"/>
      <c r="CY27" s="500"/>
      <c r="CZ27" s="500"/>
      <c r="DA27" s="500"/>
      <c r="DB27" s="500"/>
      <c r="DC27" s="500"/>
      <c r="DD27" s="500"/>
      <c r="DE27" s="500"/>
      <c r="DF27" s="500"/>
      <c r="DG27" s="500"/>
      <c r="DH27" s="500"/>
      <c r="DI27" s="500"/>
      <c r="DJ27" s="500"/>
      <c r="DK27" s="500"/>
      <c r="DL27" s="500"/>
      <c r="DM27" s="500"/>
      <c r="DN27" s="500"/>
      <c r="DO27" s="500"/>
      <c r="DP27" s="500"/>
      <c r="DQ27" s="500"/>
      <c r="DR27" s="500"/>
      <c r="DS27" s="500"/>
      <c r="DT27" s="500"/>
      <c r="DU27" s="500"/>
      <c r="DV27" s="500"/>
      <c r="DW27" s="500"/>
      <c r="DX27" s="500"/>
      <c r="DY27" s="500"/>
      <c r="DZ27" s="500"/>
      <c r="EA27" s="500"/>
      <c r="EB27" s="500"/>
      <c r="EC27" s="500"/>
      <c r="ED27" s="500"/>
      <c r="EE27" s="500"/>
      <c r="EF27" s="500"/>
      <c r="EG27" s="500"/>
      <c r="EH27" s="500"/>
      <c r="EI27" s="500"/>
      <c r="EJ27" s="500"/>
      <c r="EK27" s="500"/>
      <c r="EL27" s="500"/>
      <c r="EM27" s="500"/>
      <c r="EN27" s="500"/>
      <c r="EO27" s="500"/>
      <c r="EP27" s="500"/>
      <c r="EQ27" s="500"/>
      <c r="ER27" s="500"/>
      <c r="ES27" s="500"/>
      <c r="ET27" s="500"/>
      <c r="EU27" s="500"/>
      <c r="EV27" s="500"/>
      <c r="EW27" s="500"/>
      <c r="EX27" s="500"/>
      <c r="EY27" s="500"/>
      <c r="EZ27" s="500"/>
      <c r="FA27" s="500"/>
      <c r="FB27" s="500"/>
      <c r="FC27" s="500"/>
      <c r="FD27" s="500"/>
      <c r="FE27" s="500"/>
      <c r="FF27" s="500"/>
      <c r="FG27" s="500"/>
      <c r="FH27" s="500"/>
      <c r="FI27" s="500"/>
      <c r="FJ27" s="500"/>
      <c r="FK27" s="500"/>
      <c r="FL27" s="500"/>
      <c r="FM27" s="500"/>
      <c r="FN27" s="500"/>
      <c r="FO27" s="500"/>
      <c r="FP27" s="500"/>
      <c r="FQ27" s="500"/>
      <c r="FR27" s="500"/>
      <c r="FS27" s="500"/>
      <c r="FT27" s="500"/>
      <c r="FU27" s="500"/>
      <c r="FV27" s="500"/>
      <c r="FW27" s="500"/>
      <c r="FX27" s="500"/>
      <c r="FY27" s="500"/>
      <c r="FZ27" s="500"/>
      <c r="GA27" s="500"/>
      <c r="GB27" s="500"/>
      <c r="GC27" s="500"/>
      <c r="GD27" s="500"/>
      <c r="GE27" s="500"/>
      <c r="GF27" s="500"/>
      <c r="GG27" s="500"/>
      <c r="GH27" s="500"/>
      <c r="GI27" s="500"/>
      <c r="GJ27" s="500"/>
      <c r="GK27" s="500"/>
      <c r="GL27" s="500"/>
      <c r="GM27" s="500"/>
      <c r="GN27" s="500"/>
      <c r="GO27" s="500"/>
      <c r="GP27" s="500"/>
      <c r="GQ27" s="500"/>
      <c r="GR27" s="500"/>
      <c r="GS27" s="500"/>
      <c r="GT27" s="500"/>
      <c r="GU27" s="500"/>
      <c r="GV27" s="500"/>
      <c r="GW27" s="500"/>
      <c r="GX27" s="500"/>
      <c r="GY27" s="500"/>
      <c r="GZ27" s="500"/>
      <c r="HA27" s="500"/>
      <c r="HB27" s="500"/>
      <c r="HC27" s="500"/>
      <c r="HD27" s="500"/>
      <c r="HE27" s="500"/>
      <c r="HF27" s="500"/>
      <c r="HG27" s="500"/>
      <c r="HH27" s="500"/>
      <c r="HI27" s="500"/>
      <c r="HJ27" s="500"/>
      <c r="HK27" s="500"/>
      <c r="HL27" s="500"/>
      <c r="HM27" s="500"/>
      <c r="HN27" s="500"/>
      <c r="HO27" s="500"/>
      <c r="HP27" s="500"/>
      <c r="HQ27" s="500"/>
      <c r="HR27" s="500"/>
      <c r="HS27" s="500"/>
      <c r="HT27" s="500"/>
      <c r="HU27" s="500"/>
      <c r="HV27" s="500"/>
      <c r="HW27" s="500"/>
      <c r="HX27" s="500"/>
      <c r="HY27" s="500"/>
      <c r="HZ27" s="500"/>
      <c r="IA27" s="500"/>
      <c r="IB27" s="500"/>
      <c r="IC27" s="500"/>
      <c r="ID27" s="500"/>
      <c r="IE27" s="500"/>
      <c r="IF27" s="500"/>
      <c r="IG27" s="500"/>
      <c r="IH27" s="500"/>
      <c r="II27" s="500"/>
      <c r="IJ27" s="500"/>
      <c r="IK27" s="500"/>
      <c r="IL27" s="500"/>
      <c r="IM27" s="500"/>
      <c r="IN27" s="500"/>
      <c r="IO27" s="500"/>
      <c r="IP27" s="500"/>
      <c r="IQ27" s="500"/>
      <c r="IR27" s="500"/>
      <c r="IS27" s="500"/>
      <c r="IT27" s="500"/>
      <c r="IU27" s="500"/>
      <c r="IV27" s="500"/>
      <c r="IW27" s="500"/>
      <c r="IX27" s="500"/>
      <c r="IY27" s="500"/>
      <c r="IZ27" s="500"/>
      <c r="JA27" s="500"/>
      <c r="JB27" s="500"/>
      <c r="JC27" s="500"/>
      <c r="JD27" s="500"/>
      <c r="JE27" s="500"/>
      <c r="JF27" s="500"/>
      <c r="JG27" s="500"/>
      <c r="JH27" s="500"/>
      <c r="JI27" s="500"/>
      <c r="JJ27" s="500"/>
      <c r="JK27" s="500"/>
    </row>
    <row r="28" ht="11.25" customHeight="1">
      <c r="A28" s="500"/>
      <c r="B28" s="500"/>
      <c r="C28" s="500"/>
      <c r="D28" s="596" t="s">
        <v>209</v>
      </c>
      <c r="E28" s="540" t="str">
        <f>IFERROR(VLOOKUP(I23,LookupAction,3, FALSE),"NO ACTION")</f>
        <v>NO ACTION</v>
      </c>
      <c r="F28" s="540" t="str">
        <f>IFERROR(VLOOKUP( NPCs!R9,Under_Lookup,27,FALSE),"NO ACTION")</f>
        <v>NO ACTION</v>
      </c>
      <c r="G28" s="540" t="str">
        <f>IFERROR(VLOOKUP( NPCs!BB8,Proto_Lookup,7,FALSE),"NO ACTION")</f>
        <v>NO ACTION</v>
      </c>
      <c r="H28" s="540"/>
      <c r="I28" s="540"/>
      <c r="J28" s="540"/>
      <c r="M28" s="540"/>
      <c r="N28" s="540"/>
      <c r="O28" s="540"/>
      <c r="P28" s="540"/>
      <c r="Q28" s="540"/>
      <c r="R28" s="596" t="s">
        <v>172</v>
      </c>
      <c r="S28" s="534">
        <v>0.0</v>
      </c>
      <c r="T28" s="661">
        <f>if(F8&gt;=F25,1,0)</f>
        <v>1</v>
      </c>
      <c r="U28" s="500"/>
      <c r="V28" s="500"/>
      <c r="W28" s="500"/>
      <c r="X28" s="500"/>
      <c r="Y28" s="500"/>
      <c r="Z28" s="500"/>
      <c r="AA28" s="800"/>
      <c r="AB28" s="500"/>
      <c r="AC28" s="596" t="s">
        <v>206</v>
      </c>
      <c r="AD28" s="511" t="str">
        <f>IFERROR(VLOOKUP(AD26,LookupKind,3, FALSE))</f>
        <v/>
      </c>
      <c r="AE28" s="509"/>
      <c r="AF28" s="494"/>
      <c r="AG28" s="494"/>
      <c r="AH28" s="494"/>
      <c r="AI28" s="494"/>
      <c r="AJ28" s="494"/>
      <c r="AM28" s="494"/>
      <c r="AN28" s="494"/>
      <c r="AO28" s="500"/>
      <c r="AQ28" s="494"/>
      <c r="AR28" s="494"/>
      <c r="AS28" s="494"/>
      <c r="AT28" s="494"/>
      <c r="AU28" s="501" t="s">
        <v>164</v>
      </c>
      <c r="AV28" s="793">
        <f>if(AE28&lt;=10,2,0)</f>
        <v>2</v>
      </c>
      <c r="AW28" s="532">
        <v>-1.0</v>
      </c>
      <c r="AX28" s="494"/>
      <c r="AY28" s="500"/>
      <c r="AZ28" s="801"/>
      <c r="BA28" s="500"/>
      <c r="BB28" s="500"/>
      <c r="BC28" s="500"/>
      <c r="BD28" s="500"/>
      <c r="BE28" s="500"/>
      <c r="BF28" s="500"/>
      <c r="BG28" s="500"/>
      <c r="BH28" s="500"/>
      <c r="BI28" s="500"/>
      <c r="BJ28" s="500"/>
      <c r="BK28" s="500"/>
      <c r="BL28" s="500"/>
      <c r="BM28" s="500"/>
      <c r="BN28" s="500"/>
      <c r="BO28" s="500"/>
      <c r="BP28" s="500"/>
      <c r="BQ28" s="500"/>
      <c r="BR28" s="500"/>
      <c r="BS28" s="500"/>
      <c r="BT28" s="500"/>
      <c r="BU28" s="500"/>
      <c r="BV28" s="500"/>
      <c r="BW28" s="500"/>
      <c r="BX28" s="500"/>
      <c r="BY28" s="500"/>
      <c r="BZ28" s="500"/>
      <c r="CA28" s="500"/>
      <c r="CB28" s="500"/>
      <c r="CC28" s="500"/>
      <c r="CD28" s="500"/>
      <c r="CE28" s="500"/>
      <c r="CF28" s="500"/>
      <c r="CG28" s="500"/>
      <c r="CH28" s="500"/>
      <c r="CI28" s="500"/>
      <c r="CJ28" s="500"/>
      <c r="CK28" s="500"/>
      <c r="CL28" s="500"/>
      <c r="CM28" s="500"/>
      <c r="CN28" s="500"/>
      <c r="CO28" s="500"/>
      <c r="CP28" s="500"/>
      <c r="CQ28" s="500"/>
      <c r="CR28" s="500"/>
      <c r="CS28" s="500"/>
      <c r="CT28" s="500"/>
      <c r="CU28" s="500"/>
      <c r="CV28" s="500"/>
      <c r="CW28" s="500"/>
      <c r="CX28" s="500"/>
      <c r="CY28" s="500"/>
      <c r="CZ28" s="500"/>
      <c r="DA28" s="500"/>
      <c r="DB28" s="500"/>
      <c r="DC28" s="500"/>
      <c r="DD28" s="500"/>
      <c r="DE28" s="500"/>
      <c r="DF28" s="500"/>
      <c r="DG28" s="500"/>
      <c r="DH28" s="500"/>
      <c r="DI28" s="500"/>
      <c r="DJ28" s="500"/>
      <c r="DK28" s="500"/>
      <c r="DL28" s="500"/>
      <c r="DM28" s="500"/>
      <c r="DN28" s="500"/>
      <c r="DO28" s="500"/>
      <c r="DP28" s="500"/>
      <c r="DQ28" s="500"/>
      <c r="DR28" s="500"/>
      <c r="DS28" s="500"/>
      <c r="DT28" s="500"/>
      <c r="DU28" s="500"/>
      <c r="DV28" s="500"/>
      <c r="DW28" s="500"/>
      <c r="DX28" s="500"/>
      <c r="DY28" s="500"/>
      <c r="DZ28" s="500"/>
      <c r="EA28" s="500"/>
      <c r="EB28" s="500"/>
      <c r="EC28" s="500"/>
      <c r="ED28" s="500"/>
      <c r="EE28" s="500"/>
      <c r="EF28" s="500"/>
      <c r="EG28" s="500"/>
      <c r="EH28" s="500"/>
      <c r="EI28" s="500"/>
      <c r="EJ28" s="500"/>
      <c r="EK28" s="500"/>
      <c r="EL28" s="500"/>
      <c r="EM28" s="500"/>
      <c r="EN28" s="500"/>
      <c r="EO28" s="500"/>
      <c r="EP28" s="500"/>
      <c r="EQ28" s="500"/>
      <c r="ER28" s="500"/>
      <c r="ES28" s="500"/>
      <c r="ET28" s="500"/>
      <c r="EU28" s="500"/>
      <c r="EV28" s="500"/>
      <c r="EW28" s="500"/>
      <c r="EX28" s="500"/>
      <c r="EY28" s="500"/>
      <c r="EZ28" s="500"/>
      <c r="FA28" s="500"/>
      <c r="FB28" s="500"/>
      <c r="FC28" s="500"/>
      <c r="FD28" s="500"/>
      <c r="FE28" s="500"/>
      <c r="FF28" s="500"/>
      <c r="FG28" s="500"/>
      <c r="FH28" s="500"/>
      <c r="FI28" s="500"/>
      <c r="FJ28" s="500"/>
      <c r="FK28" s="500"/>
      <c r="FL28" s="500"/>
      <c r="FM28" s="500"/>
      <c r="FN28" s="500"/>
      <c r="FO28" s="500"/>
      <c r="FP28" s="500"/>
      <c r="FQ28" s="500"/>
      <c r="FR28" s="500"/>
      <c r="FS28" s="500"/>
      <c r="FT28" s="500"/>
      <c r="FU28" s="500"/>
      <c r="FV28" s="500"/>
      <c r="FW28" s="500"/>
      <c r="FX28" s="500"/>
      <c r="FY28" s="500"/>
      <c r="FZ28" s="500"/>
      <c r="GA28" s="500"/>
      <c r="GB28" s="500"/>
      <c r="GC28" s="500"/>
      <c r="GD28" s="500"/>
      <c r="GE28" s="500"/>
      <c r="GF28" s="500"/>
      <c r="GG28" s="500"/>
      <c r="GH28" s="500"/>
      <c r="GI28" s="500"/>
      <c r="GJ28" s="500"/>
      <c r="GK28" s="500"/>
      <c r="GL28" s="500"/>
      <c r="GM28" s="500"/>
      <c r="GN28" s="500"/>
      <c r="GO28" s="500"/>
      <c r="GP28" s="500"/>
      <c r="GQ28" s="500"/>
      <c r="GR28" s="500"/>
      <c r="GS28" s="500"/>
      <c r="GT28" s="500"/>
      <c r="GU28" s="500"/>
      <c r="GV28" s="500"/>
      <c r="GW28" s="500"/>
      <c r="GX28" s="500"/>
      <c r="GY28" s="500"/>
      <c r="GZ28" s="500"/>
      <c r="HA28" s="500"/>
      <c r="HB28" s="500"/>
      <c r="HC28" s="500"/>
      <c r="HD28" s="500"/>
      <c r="HE28" s="500"/>
      <c r="HF28" s="500"/>
      <c r="HG28" s="500"/>
      <c r="HH28" s="500"/>
      <c r="HI28" s="500"/>
      <c r="HJ28" s="500"/>
      <c r="HK28" s="500"/>
      <c r="HL28" s="500"/>
      <c r="HM28" s="500"/>
      <c r="HN28" s="500"/>
      <c r="HO28" s="500"/>
      <c r="HP28" s="500"/>
      <c r="HQ28" s="500"/>
      <c r="HR28" s="500"/>
      <c r="HS28" s="500"/>
      <c r="HT28" s="500"/>
      <c r="HU28" s="500"/>
      <c r="HV28" s="500"/>
      <c r="HW28" s="500"/>
      <c r="HX28" s="500"/>
      <c r="HY28" s="500"/>
      <c r="HZ28" s="500"/>
      <c r="IA28" s="500"/>
      <c r="IB28" s="500"/>
      <c r="IC28" s="500"/>
      <c r="ID28" s="500"/>
      <c r="IE28" s="500"/>
      <c r="IF28" s="500"/>
      <c r="IG28" s="500"/>
      <c r="IH28" s="500"/>
      <c r="II28" s="500"/>
      <c r="IJ28" s="500"/>
      <c r="IK28" s="500"/>
      <c r="IL28" s="500"/>
      <c r="IM28" s="500"/>
      <c r="IN28" s="500"/>
      <c r="IO28" s="500"/>
      <c r="IP28" s="500"/>
      <c r="IQ28" s="500"/>
      <c r="IR28" s="500"/>
      <c r="IS28" s="500"/>
      <c r="IT28" s="500"/>
      <c r="IU28" s="500"/>
      <c r="IV28" s="500"/>
      <c r="IW28" s="500"/>
      <c r="IX28" s="500"/>
      <c r="IY28" s="500"/>
      <c r="IZ28" s="500"/>
      <c r="JA28" s="500"/>
      <c r="JB28" s="500"/>
      <c r="JC28" s="500"/>
      <c r="JD28" s="500"/>
      <c r="JE28" s="500"/>
      <c r="JF28" s="500"/>
      <c r="JG28" s="500"/>
      <c r="JH28" s="500"/>
      <c r="JI28" s="500"/>
      <c r="JJ28" s="500"/>
      <c r="JK28" s="500"/>
    </row>
    <row r="29" ht="11.25" customHeight="1">
      <c r="A29" s="500"/>
      <c r="B29" s="500"/>
      <c r="C29" s="500"/>
      <c r="D29" s="596" t="s">
        <v>210</v>
      </c>
      <c r="E29" s="540" t="str">
        <f>IFERROR(VLOOKUP(J23,LookupAction,3, FALSE),"NO ACTION")</f>
        <v>NO ACTION</v>
      </c>
      <c r="F29" s="540" t="str">
        <f>IFERROR(VLOOKUP( NPCs!R9,Under_Lookup,28,FALSE),"NO ACTION")</f>
        <v>NO ACTION</v>
      </c>
      <c r="G29" s="540" t="str">
        <f>IFERROR(VLOOKUP( NPCs!BB8,Proto_Lookup,9,FALSE),"NO ACTION")</f>
        <v>NO ACTION</v>
      </c>
      <c r="H29" s="540"/>
      <c r="I29" s="540"/>
      <c r="J29" s="540"/>
      <c r="K29" s="540"/>
      <c r="L29" s="540"/>
      <c r="M29" s="540"/>
      <c r="N29" s="540"/>
      <c r="O29" s="540"/>
      <c r="P29" s="540"/>
      <c r="Q29" s="540"/>
      <c r="R29" s="596" t="s">
        <v>173</v>
      </c>
      <c r="S29" s="534">
        <v>0.0</v>
      </c>
      <c r="T29" s="661">
        <f>if(F9&gt;=F25,1,0)</f>
        <v>1</v>
      </c>
      <c r="U29" s="500"/>
      <c r="V29" s="500"/>
      <c r="W29" s="500"/>
      <c r="X29" s="500"/>
      <c r="Y29" s="500"/>
      <c r="Z29" s="500"/>
      <c r="AA29" s="800"/>
      <c r="AB29" s="500"/>
      <c r="AC29" s="596" t="str">
        <f>IFERROR(VLOOKUP(AE26,LookupGrist,3, FALSE))</f>
        <v/>
      </c>
      <c r="AD29" s="544" t="str">
        <f>IFERROR(__xludf.DUMMYFUNCTION("IFERROR(split(VLOOKUP(AC29, AllGrist, 5, false),""d""), """")"),"")</f>
        <v/>
      </c>
      <c r="AE29" s="515"/>
      <c r="AF29" s="494"/>
      <c r="AG29" s="494"/>
      <c r="AH29" s="494"/>
      <c r="AK29" s="533" t="s">
        <v>166</v>
      </c>
      <c r="AL29" s="499" t="s">
        <v>167</v>
      </c>
      <c r="AM29" s="494"/>
      <c r="AN29" s="494"/>
      <c r="AO29" s="500"/>
      <c r="AQ29" s="494"/>
      <c r="AR29" s="494"/>
      <c r="AS29" s="494"/>
      <c r="AT29" s="494"/>
      <c r="AU29" s="501" t="s">
        <v>168</v>
      </c>
      <c r="AV29" s="534">
        <v>0.0</v>
      </c>
      <c r="AW29" s="532">
        <f>if(F6&gt;=AE29,1,0)</f>
        <v>1</v>
      </c>
      <c r="AX29" s="494"/>
      <c r="AY29" s="500"/>
      <c r="AZ29" s="801"/>
      <c r="BA29" s="500"/>
      <c r="BB29" s="500"/>
      <c r="BC29" s="500"/>
      <c r="BD29" s="500"/>
      <c r="BE29" s="500"/>
      <c r="BF29" s="500"/>
      <c r="BG29" s="500"/>
      <c r="BH29" s="500"/>
      <c r="BI29" s="500"/>
      <c r="BJ29" s="500"/>
      <c r="BK29" s="500"/>
      <c r="BL29" s="500"/>
      <c r="BM29" s="500"/>
      <c r="BN29" s="500"/>
      <c r="BO29" s="500"/>
      <c r="BP29" s="500"/>
      <c r="BQ29" s="500"/>
      <c r="BR29" s="500"/>
      <c r="BS29" s="500"/>
      <c r="BT29" s="500"/>
      <c r="BU29" s="500"/>
      <c r="BV29" s="500"/>
      <c r="BW29" s="500"/>
      <c r="BX29" s="500"/>
      <c r="BY29" s="500"/>
      <c r="BZ29" s="500"/>
      <c r="CA29" s="500"/>
      <c r="CB29" s="500"/>
      <c r="CC29" s="500"/>
      <c r="CD29" s="500"/>
      <c r="CE29" s="500"/>
      <c r="CF29" s="500"/>
      <c r="CG29" s="500"/>
      <c r="CH29" s="500"/>
      <c r="CI29" s="500"/>
      <c r="CJ29" s="500"/>
      <c r="CK29" s="500"/>
      <c r="CL29" s="500"/>
      <c r="CM29" s="500"/>
      <c r="CN29" s="500"/>
      <c r="CO29" s="500"/>
      <c r="CP29" s="500"/>
      <c r="CQ29" s="500"/>
      <c r="CR29" s="500"/>
      <c r="CS29" s="500"/>
      <c r="CT29" s="500"/>
      <c r="CU29" s="500"/>
      <c r="CV29" s="500"/>
      <c r="CW29" s="500"/>
      <c r="CX29" s="500"/>
      <c r="CY29" s="500"/>
      <c r="CZ29" s="500"/>
      <c r="DA29" s="500"/>
      <c r="DB29" s="500"/>
      <c r="DC29" s="500"/>
      <c r="DD29" s="500"/>
      <c r="DE29" s="500"/>
      <c r="DF29" s="500"/>
      <c r="DG29" s="500"/>
      <c r="DH29" s="500"/>
      <c r="DI29" s="500"/>
      <c r="DJ29" s="500"/>
      <c r="DK29" s="500"/>
      <c r="DL29" s="500"/>
      <c r="DM29" s="500"/>
      <c r="DN29" s="500"/>
      <c r="DO29" s="500"/>
      <c r="DP29" s="500"/>
      <c r="DQ29" s="500"/>
      <c r="DR29" s="500"/>
      <c r="DS29" s="500"/>
      <c r="DT29" s="500"/>
      <c r="DU29" s="500"/>
      <c r="DV29" s="500"/>
      <c r="DW29" s="500"/>
      <c r="DX29" s="500"/>
      <c r="DY29" s="500"/>
      <c r="DZ29" s="500"/>
      <c r="EA29" s="500"/>
      <c r="EB29" s="500"/>
      <c r="EC29" s="500"/>
      <c r="ED29" s="500"/>
      <c r="EE29" s="500"/>
      <c r="EF29" s="500"/>
      <c r="EG29" s="500"/>
      <c r="EH29" s="500"/>
      <c r="EI29" s="500"/>
      <c r="EJ29" s="500"/>
      <c r="EK29" s="500"/>
      <c r="EL29" s="500"/>
      <c r="EM29" s="500"/>
      <c r="EN29" s="500"/>
      <c r="EO29" s="500"/>
      <c r="EP29" s="500"/>
      <c r="EQ29" s="500"/>
      <c r="ER29" s="500"/>
      <c r="ES29" s="500"/>
      <c r="ET29" s="500"/>
      <c r="EU29" s="500"/>
      <c r="EV29" s="500"/>
      <c r="EW29" s="500"/>
      <c r="EX29" s="500"/>
      <c r="EY29" s="500"/>
      <c r="EZ29" s="500"/>
      <c r="FA29" s="500"/>
      <c r="FB29" s="500"/>
      <c r="FC29" s="500"/>
      <c r="FD29" s="500"/>
      <c r="FE29" s="500"/>
      <c r="FF29" s="500"/>
      <c r="FG29" s="500"/>
      <c r="FH29" s="500"/>
      <c r="FI29" s="500"/>
      <c r="FJ29" s="500"/>
      <c r="FK29" s="500"/>
      <c r="FL29" s="500"/>
      <c r="FM29" s="500"/>
      <c r="FN29" s="500"/>
      <c r="FO29" s="500"/>
      <c r="FP29" s="500"/>
      <c r="FQ29" s="500"/>
      <c r="FR29" s="500"/>
      <c r="FS29" s="500"/>
      <c r="FT29" s="500"/>
      <c r="FU29" s="500"/>
      <c r="FV29" s="500"/>
      <c r="FW29" s="500"/>
      <c r="FX29" s="500"/>
      <c r="FY29" s="500"/>
      <c r="FZ29" s="500"/>
      <c r="GA29" s="500"/>
      <c r="GB29" s="500"/>
      <c r="GC29" s="500"/>
      <c r="GD29" s="500"/>
      <c r="GE29" s="500"/>
      <c r="GF29" s="500"/>
      <c r="GG29" s="500"/>
      <c r="GH29" s="500"/>
      <c r="GI29" s="500"/>
      <c r="GJ29" s="500"/>
      <c r="GK29" s="500"/>
      <c r="GL29" s="500"/>
      <c r="GM29" s="500"/>
      <c r="GN29" s="500"/>
      <c r="GO29" s="500"/>
      <c r="GP29" s="500"/>
      <c r="GQ29" s="500"/>
      <c r="GR29" s="500"/>
      <c r="GS29" s="500"/>
      <c r="GT29" s="500"/>
      <c r="GU29" s="500"/>
      <c r="GV29" s="500"/>
      <c r="GW29" s="500"/>
      <c r="GX29" s="500"/>
      <c r="GY29" s="500"/>
      <c r="GZ29" s="500"/>
      <c r="HA29" s="500"/>
      <c r="HB29" s="500"/>
      <c r="HC29" s="500"/>
      <c r="HD29" s="500"/>
      <c r="HE29" s="500"/>
      <c r="HF29" s="500"/>
      <c r="HG29" s="500"/>
      <c r="HH29" s="500"/>
      <c r="HI29" s="500"/>
      <c r="HJ29" s="500"/>
      <c r="HK29" s="500"/>
      <c r="HL29" s="500"/>
      <c r="HM29" s="500"/>
      <c r="HN29" s="500"/>
      <c r="HO29" s="500"/>
      <c r="HP29" s="500"/>
      <c r="HQ29" s="500"/>
      <c r="HR29" s="500"/>
      <c r="HS29" s="500"/>
      <c r="HT29" s="500"/>
      <c r="HU29" s="500"/>
      <c r="HV29" s="500"/>
      <c r="HW29" s="500"/>
      <c r="HX29" s="500"/>
      <c r="HY29" s="500"/>
      <c r="HZ29" s="500"/>
      <c r="IA29" s="500"/>
      <c r="IB29" s="500"/>
      <c r="IC29" s="500"/>
      <c r="ID29" s="500"/>
      <c r="IE29" s="500"/>
      <c r="IF29" s="500"/>
      <c r="IG29" s="500"/>
      <c r="IH29" s="500"/>
      <c r="II29" s="500"/>
      <c r="IJ29" s="500"/>
      <c r="IK29" s="500"/>
      <c r="IL29" s="500"/>
      <c r="IM29" s="500"/>
      <c r="IN29" s="500"/>
      <c r="IO29" s="500"/>
      <c r="IP29" s="500"/>
      <c r="IQ29" s="500"/>
      <c r="IR29" s="500"/>
      <c r="IS29" s="500"/>
      <c r="IT29" s="500"/>
      <c r="IU29" s="500"/>
      <c r="IV29" s="500"/>
      <c r="IW29" s="500"/>
      <c r="IX29" s="500"/>
      <c r="IY29" s="500"/>
      <c r="IZ29" s="500"/>
      <c r="JA29" s="500"/>
      <c r="JB29" s="500"/>
      <c r="JC29" s="500"/>
      <c r="JD29" s="500"/>
      <c r="JE29" s="500"/>
      <c r="JF29" s="500"/>
      <c r="JG29" s="500"/>
      <c r="JH29" s="500"/>
      <c r="JI29" s="500"/>
      <c r="JJ29" s="500"/>
      <c r="JK29" s="500"/>
    </row>
    <row r="30" ht="11.25" customHeight="1">
      <c r="A30" s="500"/>
      <c r="B30" s="500"/>
      <c r="C30" s="500"/>
      <c r="D30" s="596" t="s">
        <v>211</v>
      </c>
      <c r="E30" s="540" t="str">
        <f>IFERROR(VLOOKUP(K23,LookupAction,3, FALSE),"NO ACTION")</f>
        <v>NO ACTION</v>
      </c>
      <c r="F30" s="540" t="str">
        <f>IFERROR(VLOOKUP(NPCs!R9,Under_Lookup,29,FALSE),"NO ACTION")</f>
        <v>NO ACTION</v>
      </c>
      <c r="G30" s="540" t="str">
        <f>IFERROR(VLOOKUP( NPCs!BB8,Proto_Lookup,11,FALSE),"NO ACTION")</f>
        <v>NO ACTION</v>
      </c>
      <c r="H30" s="540"/>
      <c r="I30" s="540"/>
      <c r="J30" s="540"/>
      <c r="K30" s="540"/>
      <c r="L30" s="540"/>
      <c r="M30" s="540"/>
      <c r="N30" s="540"/>
      <c r="O30" s="596">
        <f>COUNTIF(AQ11:AQ45,"&gt;0")*2</f>
        <v>0</v>
      </c>
      <c r="P30" s="596"/>
      <c r="Q30" s="596"/>
      <c r="R30" s="596" t="s">
        <v>177</v>
      </c>
      <c r="S30" s="495">
        <f>If(F25+O30&gt;=P30,MAX(P30-F25,0),O30)</f>
        <v>0</v>
      </c>
      <c r="T30" s="661">
        <v>0.0</v>
      </c>
      <c r="U30" s="500"/>
      <c r="V30" s="500"/>
      <c r="W30" s="500"/>
      <c r="X30" s="500"/>
      <c r="Y30" s="500"/>
      <c r="Z30" s="500"/>
      <c r="AA30" s="800"/>
      <c r="AB30" s="500"/>
      <c r="AC30" s="498" t="s">
        <v>169</v>
      </c>
      <c r="AD30" s="540" t="str">
        <f>IFERROR(VLOOKUP(AF26,LookupTrait,3, FALSE))</f>
        <v/>
      </c>
      <c r="AE30" s="494"/>
      <c r="AF30" s="494"/>
      <c r="AG30" s="494"/>
      <c r="AH30" s="494"/>
      <c r="AK30" s="509">
        <f>ifError(VLOOKUP(AD30,AU27:AV34,2,FALSE),0)</f>
        <v>0</v>
      </c>
      <c r="AL30" s="535">
        <f>ifError(VLOOKUP(AD30,AU27:AW34,3,FALSE),0)</f>
        <v>0</v>
      </c>
      <c r="AM30" s="494"/>
      <c r="AN30" s="494"/>
      <c r="AO30" s="500"/>
      <c r="AQ30" s="494"/>
      <c r="AR30" s="494"/>
      <c r="AS30" s="494"/>
      <c r="AT30" s="494"/>
      <c r="AU30" s="501" t="s">
        <v>170</v>
      </c>
      <c r="AV30" s="534">
        <v>0.0</v>
      </c>
      <c r="AW30" s="532">
        <f>if(F7&gt;=AE29,1,0)</f>
        <v>1</v>
      </c>
      <c r="AX30" s="494"/>
      <c r="AY30" s="500"/>
      <c r="AZ30" s="801"/>
      <c r="BA30" s="500"/>
      <c r="BB30" s="500"/>
      <c r="BC30" s="500"/>
      <c r="BD30" s="500"/>
      <c r="BE30" s="500"/>
      <c r="BF30" s="500"/>
      <c r="BG30" s="500"/>
      <c r="BH30" s="500"/>
      <c r="BI30" s="500"/>
      <c r="BJ30" s="500"/>
      <c r="BK30" s="500"/>
      <c r="BL30" s="500"/>
      <c r="BM30" s="500"/>
      <c r="BN30" s="500"/>
      <c r="BO30" s="500"/>
      <c r="BP30" s="500"/>
      <c r="BQ30" s="500"/>
      <c r="BR30" s="500"/>
      <c r="BS30" s="500"/>
      <c r="BT30" s="500"/>
      <c r="BU30" s="500"/>
      <c r="BV30" s="500"/>
      <c r="BW30" s="500"/>
      <c r="BX30" s="500"/>
      <c r="BY30" s="500"/>
      <c r="BZ30" s="500"/>
      <c r="CA30" s="500"/>
      <c r="CB30" s="500"/>
      <c r="CC30" s="500"/>
      <c r="CD30" s="500"/>
      <c r="CE30" s="500"/>
      <c r="CF30" s="500"/>
      <c r="CG30" s="500"/>
      <c r="CH30" s="500"/>
      <c r="CI30" s="500"/>
      <c r="CJ30" s="500"/>
      <c r="CK30" s="500"/>
      <c r="CL30" s="500"/>
      <c r="CM30" s="500"/>
      <c r="CN30" s="500"/>
      <c r="CO30" s="500"/>
      <c r="CP30" s="500"/>
      <c r="CQ30" s="500"/>
      <c r="CR30" s="500"/>
      <c r="CS30" s="500"/>
      <c r="CT30" s="500"/>
      <c r="CU30" s="500"/>
      <c r="CV30" s="500"/>
      <c r="CW30" s="500"/>
      <c r="CX30" s="500"/>
      <c r="CY30" s="500"/>
      <c r="CZ30" s="500"/>
      <c r="DA30" s="500"/>
      <c r="DB30" s="500"/>
      <c r="DC30" s="500"/>
      <c r="DD30" s="500"/>
      <c r="DE30" s="500"/>
      <c r="DF30" s="500"/>
      <c r="DG30" s="500"/>
      <c r="DH30" s="500"/>
      <c r="DI30" s="500"/>
      <c r="DJ30" s="500"/>
      <c r="DK30" s="500"/>
      <c r="DL30" s="500"/>
      <c r="DM30" s="500"/>
      <c r="DN30" s="500"/>
      <c r="DO30" s="500"/>
      <c r="DP30" s="500"/>
      <c r="DQ30" s="500"/>
      <c r="DR30" s="500"/>
      <c r="DS30" s="500"/>
      <c r="DT30" s="500"/>
      <c r="DU30" s="500"/>
      <c r="DV30" s="500"/>
      <c r="DW30" s="500"/>
      <c r="DX30" s="500"/>
      <c r="DY30" s="500"/>
      <c r="DZ30" s="500"/>
      <c r="EA30" s="500"/>
      <c r="EB30" s="500"/>
      <c r="EC30" s="500"/>
      <c r="ED30" s="500"/>
      <c r="EE30" s="500"/>
      <c r="EF30" s="500"/>
      <c r="EG30" s="500"/>
      <c r="EH30" s="500"/>
      <c r="EI30" s="500"/>
      <c r="EJ30" s="500"/>
      <c r="EK30" s="500"/>
      <c r="EL30" s="500"/>
      <c r="EM30" s="500"/>
      <c r="EN30" s="500"/>
      <c r="EO30" s="500"/>
      <c r="EP30" s="500"/>
      <c r="EQ30" s="500"/>
      <c r="ER30" s="500"/>
      <c r="ES30" s="500"/>
      <c r="ET30" s="500"/>
      <c r="EU30" s="500"/>
      <c r="EV30" s="500"/>
      <c r="EW30" s="500"/>
      <c r="EX30" s="500"/>
      <c r="EY30" s="500"/>
      <c r="EZ30" s="500"/>
      <c r="FA30" s="500"/>
      <c r="FB30" s="500"/>
      <c r="FC30" s="500"/>
      <c r="FD30" s="500"/>
      <c r="FE30" s="500"/>
      <c r="FF30" s="500"/>
      <c r="FG30" s="500"/>
      <c r="FH30" s="500"/>
      <c r="FI30" s="500"/>
      <c r="FJ30" s="500"/>
      <c r="FK30" s="500"/>
      <c r="FL30" s="500"/>
      <c r="FM30" s="500"/>
      <c r="FN30" s="500"/>
      <c r="FO30" s="500"/>
      <c r="FP30" s="500"/>
      <c r="FQ30" s="500"/>
      <c r="FR30" s="500"/>
      <c r="FS30" s="500"/>
      <c r="FT30" s="500"/>
      <c r="FU30" s="500"/>
      <c r="FV30" s="500"/>
      <c r="FW30" s="500"/>
      <c r="FX30" s="500"/>
      <c r="FY30" s="500"/>
      <c r="FZ30" s="500"/>
      <c r="GA30" s="500"/>
      <c r="GB30" s="500"/>
      <c r="GC30" s="500"/>
      <c r="GD30" s="500"/>
      <c r="GE30" s="500"/>
      <c r="GF30" s="500"/>
      <c r="GG30" s="500"/>
      <c r="GH30" s="500"/>
      <c r="GI30" s="500"/>
      <c r="GJ30" s="500"/>
      <c r="GK30" s="500"/>
      <c r="GL30" s="500"/>
      <c r="GM30" s="500"/>
      <c r="GN30" s="500"/>
      <c r="GO30" s="500"/>
      <c r="GP30" s="500"/>
      <c r="GQ30" s="500"/>
      <c r="GR30" s="500"/>
      <c r="GS30" s="500"/>
      <c r="GT30" s="500"/>
      <c r="GU30" s="500"/>
      <c r="GV30" s="500"/>
      <c r="GW30" s="500"/>
      <c r="GX30" s="500"/>
      <c r="GY30" s="500"/>
      <c r="GZ30" s="500"/>
      <c r="HA30" s="500"/>
      <c r="HB30" s="500"/>
      <c r="HC30" s="500"/>
      <c r="HD30" s="500"/>
      <c r="HE30" s="500"/>
      <c r="HF30" s="500"/>
      <c r="HG30" s="500"/>
      <c r="HH30" s="500"/>
      <c r="HI30" s="500"/>
      <c r="HJ30" s="500"/>
      <c r="HK30" s="500"/>
      <c r="HL30" s="500"/>
      <c r="HM30" s="500"/>
      <c r="HN30" s="500"/>
      <c r="HO30" s="500"/>
      <c r="HP30" s="500"/>
      <c r="HQ30" s="500"/>
      <c r="HR30" s="500"/>
      <c r="HS30" s="500"/>
      <c r="HT30" s="500"/>
      <c r="HU30" s="500"/>
      <c r="HV30" s="500"/>
      <c r="HW30" s="500"/>
      <c r="HX30" s="500"/>
      <c r="HY30" s="500"/>
      <c r="HZ30" s="500"/>
      <c r="IA30" s="500"/>
      <c r="IB30" s="500"/>
      <c r="IC30" s="500"/>
      <c r="ID30" s="500"/>
      <c r="IE30" s="500"/>
      <c r="IF30" s="500"/>
      <c r="IG30" s="500"/>
      <c r="IH30" s="500"/>
      <c r="II30" s="500"/>
      <c r="IJ30" s="500"/>
      <c r="IK30" s="500"/>
      <c r="IL30" s="500"/>
      <c r="IM30" s="500"/>
      <c r="IN30" s="500"/>
      <c r="IO30" s="500"/>
      <c r="IP30" s="500"/>
      <c r="IQ30" s="500"/>
      <c r="IR30" s="500"/>
      <c r="IS30" s="500"/>
      <c r="IT30" s="500"/>
      <c r="IU30" s="500"/>
      <c r="IV30" s="500"/>
      <c r="IW30" s="500"/>
      <c r="IX30" s="500"/>
      <c r="IY30" s="500"/>
      <c r="IZ30" s="500"/>
      <c r="JA30" s="500"/>
      <c r="JB30" s="500"/>
      <c r="JC30" s="500"/>
      <c r="JD30" s="500"/>
      <c r="JE30" s="500"/>
      <c r="JF30" s="500"/>
      <c r="JG30" s="500"/>
      <c r="JH30" s="500"/>
      <c r="JI30" s="500"/>
      <c r="JJ30" s="500"/>
      <c r="JK30" s="500"/>
    </row>
    <row r="31" ht="11.25" customHeight="1">
      <c r="A31" s="500"/>
      <c r="B31" s="500"/>
      <c r="C31" s="500"/>
      <c r="D31" s="596" t="s">
        <v>212</v>
      </c>
      <c r="E31" s="540" t="str">
        <f>IFERROR(VLOOKUP(L23,LookupAction,3, FALSE),"NO ACTION")</f>
        <v>NO ACTION</v>
      </c>
      <c r="F31" s="540" t="str">
        <f>IFERROR(VLOOKUP(NPCs!R9,Under_Lookup,30,FALSE),"NO ACTION")</f>
        <v>NO ACTION</v>
      </c>
      <c r="G31" s="540" t="str">
        <f>IFERROR(VLOOKUP( NPCs!BB8,Proto_Lookup,13,FALSE),"NO ACTION")</f>
        <v>NO ACTION</v>
      </c>
      <c r="H31" s="540"/>
      <c r="I31" s="540"/>
      <c r="J31" s="540"/>
      <c r="K31" s="540"/>
      <c r="L31" s="540"/>
      <c r="M31" s="540"/>
      <c r="N31" s="540"/>
      <c r="O31" s="596">
        <f>COUNTIF(AQ11:AQ45,"&lt;0")*2</f>
        <v>0</v>
      </c>
      <c r="P31" s="596"/>
      <c r="Q31" s="596"/>
      <c r="R31" s="596" t="s">
        <v>178</v>
      </c>
      <c r="S31" s="527">
        <f>If(F25+O31&gt;=P31,MAX(P31-F25,0),O31)</f>
        <v>0</v>
      </c>
      <c r="T31" s="661">
        <v>0.0</v>
      </c>
      <c r="U31" s="500"/>
      <c r="V31" s="500"/>
      <c r="W31" s="500"/>
      <c r="X31" s="500"/>
      <c r="Y31" s="500"/>
      <c r="Z31" s="500"/>
      <c r="AA31" s="800"/>
      <c r="AB31" s="500"/>
      <c r="AC31" s="498" t="s">
        <v>171</v>
      </c>
      <c r="AD31" s="540" t="str">
        <f>IFERROR(VLOOKUP(AG26,LookupTrait,3, FALSE))</f>
        <v/>
      </c>
      <c r="AE31" s="494"/>
      <c r="AF31" s="494"/>
      <c r="AG31" s="494"/>
      <c r="AH31" s="494"/>
      <c r="AK31" s="495">
        <f>ifError(IF(AD30&lt;&gt;AD31,VLOOKUP(AD31,AU27:AV34,2,FALSE),0),0)</f>
        <v>0</v>
      </c>
      <c r="AL31" s="494">
        <f>ifError(IF(AD30&lt;&gt;AD31,VLOOKUP(AD31,AU27:AW34,3,FALSE),0),0)</f>
        <v>0</v>
      </c>
      <c r="AM31" s="494"/>
      <c r="AN31" s="494"/>
      <c r="AO31" s="500"/>
      <c r="AQ31" s="494"/>
      <c r="AR31" s="494"/>
      <c r="AS31" s="494"/>
      <c r="AT31" s="494"/>
      <c r="AU31" s="501" t="s">
        <v>172</v>
      </c>
      <c r="AV31" s="534">
        <v>0.0</v>
      </c>
      <c r="AW31" s="532">
        <f>if(F8&gt;=AE29,1,0)</f>
        <v>1</v>
      </c>
      <c r="AX31" s="494"/>
      <c r="AY31" s="500"/>
      <c r="AZ31" s="801"/>
      <c r="BA31" s="500"/>
      <c r="BB31" s="500"/>
      <c r="BC31" s="500"/>
      <c r="BD31" s="500"/>
      <c r="BE31" s="500"/>
      <c r="BF31" s="500"/>
      <c r="BG31" s="500"/>
      <c r="BH31" s="500"/>
      <c r="BI31" s="500"/>
      <c r="BJ31" s="500"/>
      <c r="BK31" s="500"/>
      <c r="BL31" s="500"/>
      <c r="BM31" s="500"/>
      <c r="BN31" s="500"/>
      <c r="BO31" s="500"/>
      <c r="BP31" s="500"/>
      <c r="BQ31" s="500"/>
      <c r="BR31" s="500"/>
      <c r="BS31" s="500"/>
      <c r="BT31" s="500"/>
      <c r="BU31" s="500"/>
      <c r="BV31" s="500"/>
      <c r="BW31" s="500"/>
      <c r="BX31" s="500"/>
      <c r="BY31" s="500"/>
      <c r="BZ31" s="500"/>
      <c r="CA31" s="500"/>
      <c r="CB31" s="500"/>
      <c r="CC31" s="500"/>
      <c r="CD31" s="500"/>
      <c r="CE31" s="500"/>
      <c r="CF31" s="500"/>
      <c r="CG31" s="500"/>
      <c r="CH31" s="500"/>
      <c r="CI31" s="500"/>
      <c r="CJ31" s="500"/>
      <c r="CK31" s="500"/>
      <c r="CL31" s="500"/>
      <c r="CM31" s="500"/>
      <c r="CN31" s="500"/>
      <c r="CO31" s="500"/>
      <c r="CP31" s="500"/>
      <c r="CQ31" s="500"/>
      <c r="CR31" s="500"/>
      <c r="CS31" s="500"/>
      <c r="CT31" s="500"/>
      <c r="CU31" s="500"/>
      <c r="CV31" s="500"/>
      <c r="CW31" s="500"/>
      <c r="CX31" s="500"/>
      <c r="CY31" s="500"/>
      <c r="CZ31" s="500"/>
      <c r="DA31" s="500"/>
      <c r="DB31" s="500"/>
      <c r="DC31" s="500"/>
      <c r="DD31" s="500"/>
      <c r="DE31" s="500"/>
      <c r="DF31" s="500"/>
      <c r="DG31" s="500"/>
      <c r="DH31" s="500"/>
      <c r="DI31" s="500"/>
      <c r="DJ31" s="500"/>
      <c r="DK31" s="500"/>
      <c r="DL31" s="500"/>
      <c r="DM31" s="500"/>
      <c r="DN31" s="500"/>
      <c r="DO31" s="500"/>
      <c r="DP31" s="500"/>
      <c r="DQ31" s="500"/>
      <c r="DR31" s="500"/>
      <c r="DS31" s="500"/>
      <c r="DT31" s="500"/>
      <c r="DU31" s="500"/>
      <c r="DV31" s="500"/>
      <c r="DW31" s="500"/>
      <c r="DX31" s="500"/>
      <c r="DY31" s="500"/>
      <c r="DZ31" s="500"/>
      <c r="EA31" s="500"/>
      <c r="EB31" s="500"/>
      <c r="EC31" s="500"/>
      <c r="ED31" s="500"/>
      <c r="EE31" s="500"/>
      <c r="EF31" s="500"/>
      <c r="EG31" s="500"/>
      <c r="EH31" s="500"/>
      <c r="EI31" s="500"/>
      <c r="EJ31" s="500"/>
      <c r="EK31" s="500"/>
      <c r="EL31" s="500"/>
      <c r="EM31" s="500"/>
      <c r="EN31" s="500"/>
      <c r="EO31" s="500"/>
      <c r="EP31" s="500"/>
      <c r="EQ31" s="500"/>
      <c r="ER31" s="500"/>
      <c r="ES31" s="500"/>
      <c r="ET31" s="500"/>
      <c r="EU31" s="500"/>
      <c r="EV31" s="500"/>
      <c r="EW31" s="500"/>
      <c r="EX31" s="500"/>
      <c r="EY31" s="500"/>
      <c r="EZ31" s="500"/>
      <c r="FA31" s="500"/>
      <c r="FB31" s="500"/>
      <c r="FC31" s="500"/>
      <c r="FD31" s="500"/>
      <c r="FE31" s="500"/>
      <c r="FF31" s="500"/>
      <c r="FG31" s="500"/>
      <c r="FH31" s="500"/>
      <c r="FI31" s="500"/>
      <c r="FJ31" s="500"/>
      <c r="FK31" s="500"/>
      <c r="FL31" s="500"/>
      <c r="FM31" s="500"/>
      <c r="FN31" s="500"/>
      <c r="FO31" s="500"/>
      <c r="FP31" s="500"/>
      <c r="FQ31" s="500"/>
      <c r="FR31" s="500"/>
      <c r="FS31" s="500"/>
      <c r="FT31" s="500"/>
      <c r="FU31" s="500"/>
      <c r="FV31" s="500"/>
      <c r="FW31" s="500"/>
      <c r="FX31" s="500"/>
      <c r="FY31" s="500"/>
      <c r="FZ31" s="500"/>
      <c r="GA31" s="500"/>
      <c r="GB31" s="500"/>
      <c r="GC31" s="500"/>
      <c r="GD31" s="500"/>
      <c r="GE31" s="500"/>
      <c r="GF31" s="500"/>
      <c r="GG31" s="500"/>
      <c r="GH31" s="500"/>
      <c r="GI31" s="500"/>
      <c r="GJ31" s="500"/>
      <c r="GK31" s="500"/>
      <c r="GL31" s="500"/>
      <c r="GM31" s="500"/>
      <c r="GN31" s="500"/>
      <c r="GO31" s="500"/>
      <c r="GP31" s="500"/>
      <c r="GQ31" s="500"/>
      <c r="GR31" s="500"/>
      <c r="GS31" s="500"/>
      <c r="GT31" s="500"/>
      <c r="GU31" s="500"/>
      <c r="GV31" s="500"/>
      <c r="GW31" s="500"/>
      <c r="GX31" s="500"/>
      <c r="GY31" s="500"/>
      <c r="GZ31" s="500"/>
      <c r="HA31" s="500"/>
      <c r="HB31" s="500"/>
      <c r="HC31" s="500"/>
      <c r="HD31" s="500"/>
      <c r="HE31" s="500"/>
      <c r="HF31" s="500"/>
      <c r="HG31" s="500"/>
      <c r="HH31" s="500"/>
      <c r="HI31" s="500"/>
      <c r="HJ31" s="500"/>
      <c r="HK31" s="500"/>
      <c r="HL31" s="500"/>
      <c r="HM31" s="500"/>
      <c r="HN31" s="500"/>
      <c r="HO31" s="500"/>
      <c r="HP31" s="500"/>
      <c r="HQ31" s="500"/>
      <c r="HR31" s="500"/>
      <c r="HS31" s="500"/>
      <c r="HT31" s="500"/>
      <c r="HU31" s="500"/>
      <c r="HV31" s="500"/>
      <c r="HW31" s="500"/>
      <c r="HX31" s="500"/>
      <c r="HY31" s="500"/>
      <c r="HZ31" s="500"/>
      <c r="IA31" s="500"/>
      <c r="IB31" s="500"/>
      <c r="IC31" s="500"/>
      <c r="ID31" s="500"/>
      <c r="IE31" s="500"/>
      <c r="IF31" s="500"/>
      <c r="IG31" s="500"/>
      <c r="IH31" s="500"/>
      <c r="II31" s="500"/>
      <c r="IJ31" s="500"/>
      <c r="IK31" s="500"/>
      <c r="IL31" s="500"/>
      <c r="IM31" s="500"/>
      <c r="IN31" s="500"/>
      <c r="IO31" s="500"/>
      <c r="IP31" s="500"/>
      <c r="IQ31" s="500"/>
      <c r="IR31" s="500"/>
      <c r="IS31" s="500"/>
      <c r="IT31" s="500"/>
      <c r="IU31" s="500"/>
      <c r="IV31" s="500"/>
      <c r="IW31" s="500"/>
      <c r="IX31" s="500"/>
      <c r="IY31" s="500"/>
      <c r="IZ31" s="500"/>
      <c r="JA31" s="500"/>
      <c r="JB31" s="500"/>
      <c r="JC31" s="500"/>
      <c r="JD31" s="500"/>
      <c r="JE31" s="500"/>
      <c r="JF31" s="500"/>
      <c r="JG31" s="500"/>
      <c r="JH31" s="500"/>
      <c r="JI31" s="500"/>
      <c r="JJ31" s="500"/>
      <c r="JK31" s="500"/>
    </row>
    <row r="32" ht="11.25" customHeight="1">
      <c r="A32" s="500"/>
      <c r="B32" s="500"/>
      <c r="C32" s="500"/>
      <c r="D32" s="540"/>
      <c r="E32" s="540"/>
      <c r="F32" s="540"/>
      <c r="G32" s="540"/>
      <c r="H32" s="540"/>
      <c r="I32" s="540"/>
      <c r="J32" s="540"/>
      <c r="K32" s="540"/>
      <c r="L32" s="540"/>
      <c r="M32" s="540"/>
      <c r="N32" s="540"/>
      <c r="O32" s="540"/>
      <c r="P32" s="540"/>
      <c r="Q32" s="540"/>
      <c r="R32" s="540"/>
      <c r="S32" s="540"/>
      <c r="T32" s="540"/>
      <c r="U32" s="500"/>
      <c r="V32" s="500"/>
      <c r="W32" s="500"/>
      <c r="X32" s="500"/>
      <c r="Y32" s="500"/>
      <c r="Z32" s="500"/>
      <c r="AA32" s="800"/>
      <c r="AB32" s="500"/>
      <c r="AC32" s="498"/>
      <c r="AD32" s="494"/>
      <c r="AE32" s="494"/>
      <c r="AF32" s="494"/>
      <c r="AG32" s="494"/>
      <c r="AH32" s="494"/>
      <c r="AI32" s="494"/>
      <c r="AJ32" s="494"/>
      <c r="AK32" s="494"/>
      <c r="AL32" s="494"/>
      <c r="AM32" s="494"/>
      <c r="AN32" s="494"/>
      <c r="AO32" s="500"/>
      <c r="AQ32" s="494"/>
      <c r="AR32" s="494"/>
      <c r="AS32" s="494"/>
      <c r="AT32" s="494"/>
      <c r="AU32" s="501" t="s">
        <v>173</v>
      </c>
      <c r="AV32" s="534">
        <v>0.0</v>
      </c>
      <c r="AW32" s="532">
        <f>if(F9&gt;=AE29,1,0)</f>
        <v>1</v>
      </c>
      <c r="AX32" s="494"/>
      <c r="AY32" s="500"/>
      <c r="AZ32" s="801"/>
      <c r="BA32" s="500"/>
      <c r="BB32" s="500"/>
      <c r="BC32" s="500"/>
      <c r="BD32" s="500"/>
      <c r="BE32" s="500"/>
      <c r="BF32" s="500"/>
      <c r="BG32" s="500"/>
      <c r="BH32" s="500"/>
      <c r="BI32" s="500"/>
      <c r="BJ32" s="500"/>
      <c r="BK32" s="500"/>
      <c r="BL32" s="500"/>
      <c r="BM32" s="500"/>
      <c r="BN32" s="500"/>
      <c r="BO32" s="500"/>
      <c r="BP32" s="500"/>
      <c r="BQ32" s="500"/>
      <c r="BR32" s="500"/>
      <c r="BS32" s="500"/>
      <c r="BT32" s="500"/>
      <c r="BU32" s="500"/>
      <c r="BV32" s="500"/>
      <c r="BW32" s="500"/>
      <c r="BX32" s="500"/>
      <c r="BY32" s="500"/>
      <c r="BZ32" s="500"/>
      <c r="CA32" s="500"/>
      <c r="CB32" s="500"/>
      <c r="CC32" s="500"/>
      <c r="CD32" s="500"/>
      <c r="CE32" s="500"/>
      <c r="CF32" s="500"/>
      <c r="CG32" s="500"/>
      <c r="CH32" s="500"/>
      <c r="CI32" s="500"/>
      <c r="CJ32" s="500"/>
      <c r="CK32" s="500"/>
      <c r="CL32" s="500"/>
      <c r="CM32" s="500"/>
      <c r="CN32" s="500"/>
      <c r="CO32" s="500"/>
      <c r="CP32" s="500"/>
      <c r="CQ32" s="500"/>
      <c r="CR32" s="500"/>
      <c r="CS32" s="500"/>
      <c r="CT32" s="500"/>
      <c r="CU32" s="500"/>
      <c r="CV32" s="500"/>
      <c r="CW32" s="500"/>
      <c r="CX32" s="500"/>
      <c r="CY32" s="500"/>
      <c r="CZ32" s="500"/>
      <c r="DA32" s="500"/>
      <c r="DB32" s="500"/>
      <c r="DC32" s="500"/>
      <c r="DD32" s="500"/>
      <c r="DE32" s="500"/>
      <c r="DF32" s="500"/>
      <c r="DG32" s="500"/>
      <c r="DH32" s="500"/>
      <c r="DI32" s="500"/>
      <c r="DJ32" s="500"/>
      <c r="DK32" s="500"/>
      <c r="DL32" s="500"/>
      <c r="DM32" s="500"/>
      <c r="DN32" s="500"/>
      <c r="DO32" s="500"/>
      <c r="DP32" s="500"/>
      <c r="DQ32" s="500"/>
      <c r="DR32" s="500"/>
      <c r="DS32" s="500"/>
      <c r="DT32" s="500"/>
      <c r="DU32" s="500"/>
      <c r="DV32" s="500"/>
      <c r="DW32" s="500"/>
      <c r="DX32" s="500"/>
      <c r="DY32" s="500"/>
      <c r="DZ32" s="500"/>
      <c r="EA32" s="500"/>
      <c r="EB32" s="500"/>
      <c r="EC32" s="500"/>
      <c r="ED32" s="500"/>
      <c r="EE32" s="500"/>
      <c r="EF32" s="500"/>
      <c r="EG32" s="500"/>
      <c r="EH32" s="500"/>
      <c r="EI32" s="500"/>
      <c r="EJ32" s="500"/>
      <c r="EK32" s="500"/>
      <c r="EL32" s="500"/>
      <c r="EM32" s="500"/>
      <c r="EN32" s="500"/>
      <c r="EO32" s="500"/>
      <c r="EP32" s="500"/>
      <c r="EQ32" s="500"/>
      <c r="ER32" s="500"/>
      <c r="ES32" s="500"/>
      <c r="ET32" s="500"/>
      <c r="EU32" s="500"/>
      <c r="EV32" s="500"/>
      <c r="EW32" s="500"/>
      <c r="EX32" s="500"/>
      <c r="EY32" s="500"/>
      <c r="EZ32" s="500"/>
      <c r="FA32" s="500"/>
      <c r="FB32" s="500"/>
      <c r="FC32" s="500"/>
      <c r="FD32" s="500"/>
      <c r="FE32" s="500"/>
      <c r="FF32" s="500"/>
      <c r="FG32" s="500"/>
      <c r="FH32" s="500"/>
      <c r="FI32" s="500"/>
      <c r="FJ32" s="500"/>
      <c r="FK32" s="500"/>
      <c r="FL32" s="500"/>
      <c r="FM32" s="500"/>
      <c r="FN32" s="500"/>
      <c r="FO32" s="500"/>
      <c r="FP32" s="500"/>
      <c r="FQ32" s="500"/>
      <c r="FR32" s="500"/>
      <c r="FS32" s="500"/>
      <c r="FT32" s="500"/>
      <c r="FU32" s="500"/>
      <c r="FV32" s="500"/>
      <c r="FW32" s="500"/>
      <c r="FX32" s="500"/>
      <c r="FY32" s="500"/>
      <c r="FZ32" s="500"/>
      <c r="GA32" s="500"/>
      <c r="GB32" s="500"/>
      <c r="GC32" s="500"/>
      <c r="GD32" s="500"/>
      <c r="GE32" s="500"/>
      <c r="GF32" s="500"/>
      <c r="GG32" s="500"/>
      <c r="GH32" s="500"/>
      <c r="GI32" s="500"/>
      <c r="GJ32" s="500"/>
      <c r="GK32" s="500"/>
      <c r="GL32" s="500"/>
      <c r="GM32" s="500"/>
      <c r="GN32" s="500"/>
      <c r="GO32" s="500"/>
      <c r="GP32" s="500"/>
      <c r="GQ32" s="500"/>
      <c r="GR32" s="500"/>
      <c r="GS32" s="500"/>
      <c r="GT32" s="500"/>
      <c r="GU32" s="500"/>
      <c r="GV32" s="500"/>
      <c r="GW32" s="500"/>
      <c r="GX32" s="500"/>
      <c r="GY32" s="500"/>
      <c r="GZ32" s="500"/>
      <c r="HA32" s="500"/>
      <c r="HB32" s="500"/>
      <c r="HC32" s="500"/>
      <c r="HD32" s="500"/>
      <c r="HE32" s="500"/>
      <c r="HF32" s="500"/>
      <c r="HG32" s="500"/>
      <c r="HH32" s="500"/>
      <c r="HI32" s="500"/>
      <c r="HJ32" s="500"/>
      <c r="HK32" s="500"/>
      <c r="HL32" s="500"/>
      <c r="HM32" s="500"/>
      <c r="HN32" s="500"/>
      <c r="HO32" s="500"/>
      <c r="HP32" s="500"/>
      <c r="HQ32" s="500"/>
      <c r="HR32" s="500"/>
      <c r="HS32" s="500"/>
      <c r="HT32" s="500"/>
      <c r="HU32" s="500"/>
      <c r="HV32" s="500"/>
      <c r="HW32" s="500"/>
      <c r="HX32" s="500"/>
      <c r="HY32" s="500"/>
      <c r="HZ32" s="500"/>
      <c r="IA32" s="500"/>
      <c r="IB32" s="500"/>
      <c r="IC32" s="500"/>
      <c r="ID32" s="500"/>
      <c r="IE32" s="500"/>
      <c r="IF32" s="500"/>
      <c r="IG32" s="500"/>
      <c r="IH32" s="500"/>
      <c r="II32" s="500"/>
      <c r="IJ32" s="500"/>
      <c r="IK32" s="500"/>
      <c r="IL32" s="500"/>
      <c r="IM32" s="500"/>
      <c r="IN32" s="500"/>
      <c r="IO32" s="500"/>
      <c r="IP32" s="500"/>
      <c r="IQ32" s="500"/>
      <c r="IR32" s="500"/>
      <c r="IS32" s="500"/>
      <c r="IT32" s="500"/>
      <c r="IU32" s="500"/>
      <c r="IV32" s="500"/>
      <c r="IW32" s="500"/>
      <c r="IX32" s="500"/>
      <c r="IY32" s="500"/>
      <c r="IZ32" s="500"/>
      <c r="JA32" s="500"/>
      <c r="JB32" s="500"/>
      <c r="JC32" s="500"/>
      <c r="JD32" s="500"/>
      <c r="JE32" s="500"/>
      <c r="JF32" s="500"/>
      <c r="JG32" s="500"/>
      <c r="JH32" s="500"/>
      <c r="JI32" s="500"/>
      <c r="JJ32" s="500"/>
      <c r="JK32" s="500"/>
    </row>
    <row r="33" ht="11.25" customHeight="1">
      <c r="A33" s="500"/>
      <c r="B33" s="500"/>
      <c r="C33" s="500"/>
      <c r="D33" s="596" t="s">
        <v>174</v>
      </c>
      <c r="E33" s="540" t="s">
        <v>175</v>
      </c>
      <c r="F33" s="540" t="s">
        <v>176</v>
      </c>
      <c r="G33" s="596">
        <f>Max(if(F25+sum(J26:J27)&gt;12,20,F25+sum(J26:J27)), 2)</f>
        <v>2</v>
      </c>
      <c r="H33" s="665" t="str">
        <f>"+"</f>
        <v>+</v>
      </c>
      <c r="I33" s="665">
        <f>sum(K26:K27)</f>
        <v>0</v>
      </c>
      <c r="J33" s="666" t="str">
        <f>"+"</f>
        <v>+</v>
      </c>
      <c r="K33" s="808">
        <f>I33+IF(countIf(E26:E27,"PROSPIT")&gt;0,1,0)</f>
        <v>0</v>
      </c>
      <c r="L33" s="667" t="str">
        <f>"+"</f>
        <v>+</v>
      </c>
      <c r="M33" s="809">
        <f>I33+IF(countIf(E26:E27,"DERSE")&gt;0,1,0)</f>
        <v>0</v>
      </c>
      <c r="O33" s="499" t="s">
        <v>136</v>
      </c>
      <c r="Q33" s="540"/>
      <c r="R33" s="540"/>
      <c r="S33" s="540"/>
      <c r="T33" s="540"/>
      <c r="U33" s="596" t="s">
        <v>213</v>
      </c>
      <c r="V33" s="596">
        <f>IFERROR(SUM(Q34:W34))</f>
        <v>0</v>
      </c>
      <c r="W33" s="540"/>
      <c r="X33" s="500"/>
      <c r="Y33" s="500"/>
      <c r="Z33" s="500"/>
      <c r="AA33" s="800"/>
      <c r="AB33" s="500"/>
      <c r="AC33" s="498" t="s">
        <v>174</v>
      </c>
      <c r="AD33" s="536" t="s">
        <v>175</v>
      </c>
      <c r="AE33" s="536" t="s">
        <v>176</v>
      </c>
      <c r="AF33" s="537">
        <f>MAX(If(AE29+sum(AK30:AK31)&gt;12,20,AE29+sum(AK30:AK31)),2)</f>
        <v>2</v>
      </c>
      <c r="AG33" s="537" t="str">
        <f>"+"</f>
        <v>+</v>
      </c>
      <c r="AH33" s="537">
        <f>sum(AL30:AL31)</f>
        <v>0</v>
      </c>
      <c r="AI33" s="538" t="str">
        <f>"+"</f>
        <v>+</v>
      </c>
      <c r="AJ33" s="538">
        <f>AH33+IF(countIf(AD30:AD31,"PROSPIT")&gt;0,1,0)</f>
        <v>0</v>
      </c>
      <c r="AK33" s="539" t="str">
        <f>"+"</f>
        <v>+</v>
      </c>
      <c r="AL33" s="539">
        <f>AH33+IF(countIf(AD30:AD31,"DERSE")&gt;0,1,0)</f>
        <v>0</v>
      </c>
      <c r="AM33" s="494"/>
      <c r="AN33" s="499" t="s">
        <v>136</v>
      </c>
      <c r="AO33" s="500"/>
      <c r="AQ33" s="494">
        <f>0+Countif(AD30:AD31,"CANINE")</f>
        <v>0</v>
      </c>
      <c r="AR33" s="499">
        <f>(COUNTIF(AQ11:AQ45,"&gt;0")-1)*2</f>
        <v>-2</v>
      </c>
      <c r="AS33" s="494">
        <f>8+countIf(AD29:AD30, "LIGHTWEIGHT")*2</f>
        <v>8</v>
      </c>
      <c r="AT33" s="494"/>
      <c r="AU33" s="498" t="s">
        <v>177</v>
      </c>
      <c r="AV33" s="495">
        <f>If(AE29+AR33&gt;=AS33,MAX(AS33-AE29,0),AR33)</f>
        <v>-2</v>
      </c>
      <c r="AW33" s="499">
        <v>0.0</v>
      </c>
      <c r="AX33" s="494"/>
      <c r="AY33" s="500"/>
      <c r="AZ33" s="801"/>
      <c r="BA33" s="500"/>
      <c r="BB33" s="500"/>
      <c r="BC33" s="500"/>
      <c r="BD33" s="500"/>
      <c r="BE33" s="500"/>
      <c r="BF33" s="500"/>
      <c r="BG33" s="500"/>
      <c r="BH33" s="500"/>
      <c r="BI33" s="500"/>
      <c r="BJ33" s="500"/>
      <c r="BK33" s="500"/>
      <c r="BL33" s="500"/>
      <c r="BM33" s="500"/>
      <c r="BN33" s="500"/>
      <c r="BO33" s="500"/>
      <c r="BP33" s="500"/>
      <c r="BQ33" s="500"/>
      <c r="BR33" s="500"/>
      <c r="BS33" s="500"/>
      <c r="BT33" s="500"/>
      <c r="BU33" s="500"/>
      <c r="BV33" s="500"/>
      <c r="BW33" s="500"/>
      <c r="BX33" s="500"/>
      <c r="BY33" s="500"/>
      <c r="BZ33" s="500"/>
      <c r="CA33" s="500"/>
      <c r="CB33" s="500"/>
      <c r="CC33" s="500"/>
      <c r="CD33" s="500"/>
      <c r="CE33" s="500"/>
      <c r="CF33" s="500"/>
      <c r="CG33" s="500"/>
      <c r="CH33" s="500"/>
      <c r="CI33" s="500"/>
      <c r="CJ33" s="500"/>
      <c r="CK33" s="500"/>
      <c r="CL33" s="500"/>
      <c r="CM33" s="500"/>
      <c r="CN33" s="500"/>
      <c r="CO33" s="500"/>
      <c r="CP33" s="500"/>
      <c r="CQ33" s="500"/>
      <c r="CR33" s="500"/>
      <c r="CS33" s="500"/>
      <c r="CT33" s="500"/>
      <c r="CU33" s="500"/>
      <c r="CV33" s="500"/>
      <c r="CW33" s="500"/>
      <c r="CX33" s="500"/>
      <c r="CY33" s="500"/>
      <c r="CZ33" s="500"/>
      <c r="DA33" s="500"/>
      <c r="DB33" s="500"/>
      <c r="DC33" s="500"/>
      <c r="DD33" s="500"/>
      <c r="DE33" s="500"/>
      <c r="DF33" s="500"/>
      <c r="DG33" s="500"/>
      <c r="DH33" s="500"/>
      <c r="DI33" s="500"/>
      <c r="DJ33" s="500"/>
      <c r="DK33" s="500"/>
      <c r="DL33" s="500"/>
      <c r="DM33" s="500"/>
      <c r="DN33" s="500"/>
      <c r="DO33" s="500"/>
      <c r="DP33" s="500"/>
      <c r="DQ33" s="500"/>
      <c r="DR33" s="500"/>
      <c r="DS33" s="500"/>
      <c r="DT33" s="500"/>
      <c r="DU33" s="500"/>
      <c r="DV33" s="500"/>
      <c r="DW33" s="500"/>
      <c r="DX33" s="500"/>
      <c r="DY33" s="500"/>
      <c r="DZ33" s="500"/>
      <c r="EA33" s="500"/>
      <c r="EB33" s="500"/>
      <c r="EC33" s="500"/>
      <c r="ED33" s="500"/>
      <c r="EE33" s="500"/>
      <c r="EF33" s="500"/>
      <c r="EG33" s="500"/>
      <c r="EH33" s="500"/>
      <c r="EI33" s="500"/>
      <c r="EJ33" s="500"/>
      <c r="EK33" s="500"/>
      <c r="EL33" s="500"/>
      <c r="EM33" s="500"/>
      <c r="EN33" s="500"/>
      <c r="EO33" s="500"/>
      <c r="EP33" s="500"/>
      <c r="EQ33" s="500"/>
      <c r="ER33" s="500"/>
      <c r="ES33" s="500"/>
      <c r="ET33" s="500"/>
      <c r="EU33" s="500"/>
      <c r="EV33" s="500"/>
      <c r="EW33" s="500"/>
      <c r="EX33" s="500"/>
      <c r="EY33" s="500"/>
      <c r="EZ33" s="500"/>
      <c r="FA33" s="500"/>
      <c r="FB33" s="500"/>
      <c r="FC33" s="500"/>
      <c r="FD33" s="500"/>
      <c r="FE33" s="500"/>
      <c r="FF33" s="500"/>
      <c r="FG33" s="500"/>
      <c r="FH33" s="500"/>
      <c r="FI33" s="500"/>
      <c r="FJ33" s="500"/>
      <c r="FK33" s="500"/>
      <c r="FL33" s="500"/>
      <c r="FM33" s="500"/>
      <c r="FN33" s="500"/>
      <c r="FO33" s="500"/>
      <c r="FP33" s="500"/>
      <c r="FQ33" s="500"/>
      <c r="FR33" s="500"/>
      <c r="FS33" s="500"/>
      <c r="FT33" s="500"/>
      <c r="FU33" s="500"/>
      <c r="FV33" s="500"/>
      <c r="FW33" s="500"/>
      <c r="FX33" s="500"/>
      <c r="FY33" s="500"/>
      <c r="FZ33" s="500"/>
      <c r="GA33" s="500"/>
      <c r="GB33" s="500"/>
      <c r="GC33" s="500"/>
      <c r="GD33" s="500"/>
      <c r="GE33" s="500"/>
      <c r="GF33" s="500"/>
      <c r="GG33" s="500"/>
      <c r="GH33" s="500"/>
      <c r="GI33" s="500"/>
      <c r="GJ33" s="500"/>
      <c r="GK33" s="500"/>
      <c r="GL33" s="500"/>
      <c r="GM33" s="500"/>
      <c r="GN33" s="500"/>
      <c r="GO33" s="500"/>
      <c r="GP33" s="500"/>
      <c r="GQ33" s="500"/>
      <c r="GR33" s="500"/>
      <c r="GS33" s="500"/>
      <c r="GT33" s="500"/>
      <c r="GU33" s="500"/>
      <c r="GV33" s="500"/>
      <c r="GW33" s="500"/>
      <c r="GX33" s="500"/>
      <c r="GY33" s="500"/>
      <c r="GZ33" s="500"/>
      <c r="HA33" s="500"/>
      <c r="HB33" s="500"/>
      <c r="HC33" s="500"/>
      <c r="HD33" s="500"/>
      <c r="HE33" s="500"/>
      <c r="HF33" s="500"/>
      <c r="HG33" s="500"/>
      <c r="HH33" s="500"/>
      <c r="HI33" s="500"/>
      <c r="HJ33" s="500"/>
      <c r="HK33" s="500"/>
      <c r="HL33" s="500"/>
      <c r="HM33" s="500"/>
      <c r="HN33" s="500"/>
      <c r="HO33" s="500"/>
      <c r="HP33" s="500"/>
      <c r="HQ33" s="500"/>
      <c r="HR33" s="500"/>
      <c r="HS33" s="500"/>
      <c r="HT33" s="500"/>
      <c r="HU33" s="500"/>
      <c r="HV33" s="500"/>
      <c r="HW33" s="500"/>
      <c r="HX33" s="500"/>
      <c r="HY33" s="500"/>
      <c r="HZ33" s="500"/>
      <c r="IA33" s="500"/>
      <c r="IB33" s="500"/>
      <c r="IC33" s="500"/>
      <c r="ID33" s="500"/>
      <c r="IE33" s="500"/>
      <c r="IF33" s="500"/>
      <c r="IG33" s="500"/>
      <c r="IH33" s="500"/>
      <c r="II33" s="500"/>
      <c r="IJ33" s="500"/>
      <c r="IK33" s="500"/>
      <c r="IL33" s="500"/>
      <c r="IM33" s="500"/>
      <c r="IN33" s="500"/>
      <c r="IO33" s="500"/>
      <c r="IP33" s="500"/>
      <c r="IQ33" s="500"/>
      <c r="IR33" s="500"/>
      <c r="IS33" s="500"/>
      <c r="IT33" s="500"/>
      <c r="IU33" s="500"/>
      <c r="IV33" s="500"/>
      <c r="IW33" s="500"/>
      <c r="IX33" s="500"/>
      <c r="IY33" s="500"/>
      <c r="IZ33" s="500"/>
      <c r="JA33" s="500"/>
      <c r="JB33" s="500"/>
      <c r="JC33" s="500"/>
      <c r="JD33" s="500"/>
      <c r="JE33" s="500"/>
      <c r="JF33" s="500"/>
      <c r="JG33" s="500"/>
      <c r="JH33" s="500"/>
      <c r="JI33" s="500"/>
      <c r="JJ33" s="500"/>
      <c r="JK33" s="500"/>
    </row>
    <row r="34" ht="11.25" customHeight="1">
      <c r="A34" s="500"/>
      <c r="B34" s="500"/>
      <c r="C34" s="500"/>
      <c r="D34" s="540" t="str">
        <f>IF(countIf(E26:E27,"META")&gt;0," + ",if(E34="",""," + "))</f>
        <v/>
      </c>
      <c r="E34" s="544" t="str">
        <f>IF(countIf(E26:E27,"META")&gt;0,"",E25)</f>
        <v/>
      </c>
      <c r="F34" s="542" t="str">
        <f>IF(countIf(E26:E27,"META")&gt;0,"",if(E34="","","d"))</f>
        <v/>
      </c>
      <c r="G34" s="543" t="str">
        <f>IF(countIf(E26:E27,"META")&gt;0,G33/2+1,IF(E34&lt;&gt;"",G33,""))</f>
        <v/>
      </c>
      <c r="H34" s="544" t="str">
        <f>IF(I33&gt;0,"+","")</f>
        <v/>
      </c>
      <c r="I34" s="543" t="str">
        <f>if(I33=0,"",I33)</f>
        <v/>
      </c>
      <c r="J34" s="545" t="str">
        <f>CONCATENATE( If(countIf(E26:E27,"DRACONIC")&gt;0,"+1d2",""),IF(K33&gt;0,"+",""))</f>
        <v/>
      </c>
      <c r="K34" s="546" t="str">
        <f>if(K33=0,"",K33)</f>
        <v/>
      </c>
      <c r="L34" s="547" t="str">
        <f>CONCATENATE( If(countIf(E26:E27,"DRACONIC")&gt;0,"+1d2",""),IF(M33&gt;0,"+",""))</f>
        <v/>
      </c>
      <c r="M34" s="548" t="str">
        <f>if(M33=0,"",M33)</f>
        <v/>
      </c>
      <c r="O34" s="516">
        <f>G33/2+1+I33</f>
        <v>2</v>
      </c>
      <c r="Q34" s="604">
        <f>IFERROR(VLOOKUP(D25,AllGrist,7,FALSE),0)</f>
        <v>0</v>
      </c>
      <c r="R34" s="810">
        <f>IFERROR(VLOOKUP(E26,AllTrait,21,FALSE),0)</f>
        <v>0</v>
      </c>
      <c r="S34" s="810">
        <f>IFERROR(VLOOKUP(E27,AllTrait,21,FALSE),0)</f>
        <v>0</v>
      </c>
      <c r="T34" s="811">
        <f>IFERROR(VLOOKUP((VLOOKUP(I23,LookupAction,3,False)),AllAction,32,FALSE),0)</f>
        <v>0</v>
      </c>
      <c r="U34" s="811">
        <f>IFERROR(VLOOKUP((VLOOKUP(J23,LookupAction,3,False)),AllAction,32,FALSE),0)</f>
        <v>0</v>
      </c>
      <c r="V34" s="811">
        <f>IFERROR(VLOOKUP((VLOOKUP(K23,LookupAction,3,False)),AllAction,32,FALSE),0)</f>
        <v>0</v>
      </c>
      <c r="W34" s="812">
        <f>IFERROR(VLOOKUP((VLOOKUP(L23,LookupAction,3,False)),AllAction,32,FALSE),0)</f>
        <v>0</v>
      </c>
      <c r="X34" s="500"/>
      <c r="Y34" s="500"/>
      <c r="Z34" s="500"/>
      <c r="AA34" s="802"/>
      <c r="AB34" s="526"/>
      <c r="AC34" s="796" t="str">
        <f>IF(countIf(AD30:AD31,"META")&gt;0," + ",if(AD34="",""," + "))</f>
        <v/>
      </c>
      <c r="AD34" s="541" t="str">
        <f>IF(countIf(AD30:AD31,"META")&gt;0,"",AD29)</f>
        <v/>
      </c>
      <c r="AE34" s="542" t="str">
        <f>IF(countIf(AD30:AD31,"META")&gt;0,"",if(AD34="","","d"))</f>
        <v/>
      </c>
      <c r="AF34" s="543" t="str">
        <f>IF(countIf(AD30:AD31,"META")&gt;0,AF33/2+1,IF(AD34&lt;&gt;"",AF33,""))</f>
        <v/>
      </c>
      <c r="AG34" s="544" t="str">
        <f>IF(AH33&gt;0,"+","")</f>
        <v/>
      </c>
      <c r="AH34" s="543" t="str">
        <f>if(AH33=0,"",AH33)</f>
        <v/>
      </c>
      <c r="AI34" s="545" t="str">
        <f>CONCATENATE( If(countIf(AD30:AD31,"DRACONIC")&gt;0,"+1d2",""),IF(AJ33&gt;0,"+",""))</f>
        <v/>
      </c>
      <c r="AJ34" s="546" t="str">
        <f>if(AJ33=0,"",AJ33)</f>
        <v/>
      </c>
      <c r="AK34" s="547" t="str">
        <f>CONCATENATE( If(countIf(AD30:AD31,"DRACONIC")&gt;0,"+1d2",""),IF(AL33&gt;0,"+",""))</f>
        <v/>
      </c>
      <c r="AL34" s="548" t="str">
        <f>if(AL33=0,"",AL33)</f>
        <v/>
      </c>
      <c r="AM34" s="525"/>
      <c r="AN34" s="516">
        <f>AF33/2+1+AH33</f>
        <v>2</v>
      </c>
      <c r="AO34" s="526"/>
      <c r="AP34" s="637"/>
      <c r="AQ34" s="525">
        <f>0-COUNTIF(AD30:AD31,"FELINE")</f>
        <v>0</v>
      </c>
      <c r="AR34" s="797">
        <f>(COUNTIF(AQ11:AQ45,"&lt;0")-1)*2</f>
        <v>-2</v>
      </c>
      <c r="AS34" s="525">
        <f>8+countIf(AD29:AD30, "LIGHTWEIGHT")*2</f>
        <v>8</v>
      </c>
      <c r="AT34" s="525"/>
      <c r="AU34" s="798" t="s">
        <v>178</v>
      </c>
      <c r="AV34" s="527">
        <f>If(AE29+AR34&gt;=AS34,MAX(AS34-AE29,0),AR34)</f>
        <v>-2</v>
      </c>
      <c r="AW34" s="797">
        <v>0.0</v>
      </c>
      <c r="AX34" s="525"/>
      <c r="AY34" s="526"/>
      <c r="AZ34" s="803"/>
      <c r="BA34" s="500"/>
      <c r="BB34" s="500"/>
      <c r="BC34" s="500"/>
      <c r="BD34" s="500"/>
      <c r="BE34" s="500"/>
      <c r="BF34" s="500"/>
      <c r="BG34" s="500"/>
      <c r="BH34" s="500"/>
      <c r="BI34" s="500"/>
      <c r="BJ34" s="500"/>
      <c r="BK34" s="500"/>
      <c r="BL34" s="500"/>
      <c r="BM34" s="500"/>
      <c r="BN34" s="500"/>
      <c r="BO34" s="500"/>
      <c r="BP34" s="500"/>
      <c r="BQ34" s="500"/>
      <c r="BR34" s="500"/>
      <c r="BS34" s="500"/>
      <c r="BT34" s="500"/>
      <c r="BU34" s="500"/>
      <c r="BV34" s="500"/>
      <c r="BW34" s="500"/>
      <c r="BX34" s="500"/>
      <c r="BY34" s="500"/>
      <c r="BZ34" s="500"/>
      <c r="CA34" s="500"/>
      <c r="CB34" s="500"/>
      <c r="CC34" s="500"/>
      <c r="CD34" s="500"/>
      <c r="CE34" s="500"/>
      <c r="CF34" s="500"/>
      <c r="CG34" s="500"/>
      <c r="CH34" s="500"/>
      <c r="CI34" s="500"/>
      <c r="CJ34" s="500"/>
      <c r="CK34" s="500"/>
      <c r="CL34" s="500"/>
      <c r="CM34" s="500"/>
      <c r="CN34" s="500"/>
      <c r="CO34" s="500"/>
      <c r="CP34" s="500"/>
      <c r="CQ34" s="500"/>
      <c r="CR34" s="500"/>
      <c r="CS34" s="500"/>
      <c r="CT34" s="500"/>
      <c r="CU34" s="500"/>
      <c r="CV34" s="500"/>
      <c r="CW34" s="500"/>
      <c r="CX34" s="500"/>
      <c r="CY34" s="500"/>
      <c r="CZ34" s="500"/>
      <c r="DA34" s="500"/>
      <c r="DB34" s="500"/>
      <c r="DC34" s="500"/>
      <c r="DD34" s="500"/>
      <c r="DE34" s="500"/>
      <c r="DF34" s="500"/>
      <c r="DG34" s="500"/>
      <c r="DH34" s="500"/>
      <c r="DI34" s="500"/>
      <c r="DJ34" s="500"/>
      <c r="DK34" s="500"/>
      <c r="DL34" s="500"/>
      <c r="DM34" s="500"/>
      <c r="DN34" s="500"/>
      <c r="DO34" s="500"/>
      <c r="DP34" s="500"/>
      <c r="DQ34" s="500"/>
      <c r="DR34" s="500"/>
      <c r="DS34" s="500"/>
      <c r="DT34" s="500"/>
      <c r="DU34" s="500"/>
      <c r="DV34" s="500"/>
      <c r="DW34" s="500"/>
      <c r="DX34" s="500"/>
      <c r="DY34" s="500"/>
      <c r="DZ34" s="500"/>
      <c r="EA34" s="500"/>
      <c r="EB34" s="500"/>
      <c r="EC34" s="500"/>
      <c r="ED34" s="500"/>
      <c r="EE34" s="500"/>
      <c r="EF34" s="500"/>
      <c r="EG34" s="500"/>
      <c r="EH34" s="500"/>
      <c r="EI34" s="500"/>
      <c r="EJ34" s="500"/>
      <c r="EK34" s="500"/>
      <c r="EL34" s="500"/>
      <c r="EM34" s="500"/>
      <c r="EN34" s="500"/>
      <c r="EO34" s="500"/>
      <c r="EP34" s="500"/>
      <c r="EQ34" s="500"/>
      <c r="ER34" s="500"/>
      <c r="ES34" s="500"/>
      <c r="ET34" s="500"/>
      <c r="EU34" s="500"/>
      <c r="EV34" s="500"/>
      <c r="EW34" s="500"/>
      <c r="EX34" s="500"/>
      <c r="EY34" s="500"/>
      <c r="EZ34" s="500"/>
      <c r="FA34" s="500"/>
      <c r="FB34" s="500"/>
      <c r="FC34" s="500"/>
      <c r="FD34" s="500"/>
      <c r="FE34" s="500"/>
      <c r="FF34" s="500"/>
      <c r="FG34" s="500"/>
      <c r="FH34" s="500"/>
      <c r="FI34" s="500"/>
      <c r="FJ34" s="500"/>
      <c r="FK34" s="500"/>
      <c r="FL34" s="500"/>
      <c r="FM34" s="500"/>
      <c r="FN34" s="500"/>
      <c r="FO34" s="500"/>
      <c r="FP34" s="500"/>
      <c r="FQ34" s="500"/>
      <c r="FR34" s="500"/>
      <c r="FS34" s="500"/>
      <c r="FT34" s="500"/>
      <c r="FU34" s="500"/>
      <c r="FV34" s="500"/>
      <c r="FW34" s="500"/>
      <c r="FX34" s="500"/>
      <c r="FY34" s="500"/>
      <c r="FZ34" s="500"/>
      <c r="GA34" s="500"/>
      <c r="GB34" s="500"/>
      <c r="GC34" s="500"/>
      <c r="GD34" s="500"/>
      <c r="GE34" s="500"/>
      <c r="GF34" s="500"/>
      <c r="GG34" s="500"/>
      <c r="GH34" s="500"/>
      <c r="GI34" s="500"/>
      <c r="GJ34" s="500"/>
      <c r="GK34" s="500"/>
      <c r="GL34" s="500"/>
      <c r="GM34" s="500"/>
      <c r="GN34" s="500"/>
      <c r="GO34" s="500"/>
      <c r="GP34" s="500"/>
      <c r="GQ34" s="500"/>
      <c r="GR34" s="500"/>
      <c r="GS34" s="500"/>
      <c r="GT34" s="500"/>
      <c r="GU34" s="500"/>
      <c r="GV34" s="500"/>
      <c r="GW34" s="500"/>
      <c r="GX34" s="500"/>
      <c r="GY34" s="500"/>
      <c r="GZ34" s="500"/>
      <c r="HA34" s="500"/>
      <c r="HB34" s="500"/>
      <c r="HC34" s="500"/>
      <c r="HD34" s="500"/>
      <c r="HE34" s="500"/>
      <c r="HF34" s="500"/>
      <c r="HG34" s="500"/>
      <c r="HH34" s="500"/>
      <c r="HI34" s="500"/>
      <c r="HJ34" s="500"/>
      <c r="HK34" s="500"/>
      <c r="HL34" s="500"/>
      <c r="HM34" s="500"/>
      <c r="HN34" s="500"/>
      <c r="HO34" s="500"/>
      <c r="HP34" s="500"/>
      <c r="HQ34" s="500"/>
      <c r="HR34" s="500"/>
      <c r="HS34" s="500"/>
      <c r="HT34" s="500"/>
      <c r="HU34" s="500"/>
      <c r="HV34" s="500"/>
      <c r="HW34" s="500"/>
      <c r="HX34" s="500"/>
      <c r="HY34" s="500"/>
      <c r="HZ34" s="500"/>
      <c r="IA34" s="500"/>
      <c r="IB34" s="500"/>
      <c r="IC34" s="500"/>
      <c r="ID34" s="500"/>
      <c r="IE34" s="500"/>
      <c r="IF34" s="500"/>
      <c r="IG34" s="500"/>
      <c r="IH34" s="500"/>
      <c r="II34" s="500"/>
      <c r="IJ34" s="500"/>
      <c r="IK34" s="500"/>
      <c r="IL34" s="500"/>
      <c r="IM34" s="500"/>
      <c r="IN34" s="500"/>
      <c r="IO34" s="500"/>
      <c r="IP34" s="500"/>
      <c r="IQ34" s="500"/>
      <c r="IR34" s="500"/>
      <c r="IS34" s="500"/>
      <c r="IT34" s="500"/>
      <c r="IU34" s="500"/>
      <c r="IV34" s="500"/>
      <c r="IW34" s="500"/>
      <c r="IX34" s="500"/>
      <c r="IY34" s="500"/>
      <c r="IZ34" s="500"/>
      <c r="JA34" s="500"/>
      <c r="JB34" s="500"/>
      <c r="JC34" s="500"/>
      <c r="JD34" s="500"/>
      <c r="JE34" s="500"/>
      <c r="JF34" s="500"/>
      <c r="JG34" s="500"/>
      <c r="JH34" s="500"/>
      <c r="JI34" s="500"/>
      <c r="JJ34" s="500"/>
      <c r="JK34" s="500"/>
    </row>
    <row r="35" ht="11.25" customHeight="1">
      <c r="A35" s="500"/>
      <c r="B35" s="500"/>
      <c r="C35" s="500"/>
      <c r="D35" s="500"/>
      <c r="E35" s="500"/>
      <c r="F35" s="500"/>
      <c r="G35" s="500"/>
      <c r="H35" s="500"/>
      <c r="I35" s="500"/>
      <c r="J35" s="500"/>
      <c r="K35" s="500"/>
      <c r="L35" s="500"/>
      <c r="M35" s="500"/>
      <c r="N35" s="500"/>
      <c r="O35" s="500"/>
      <c r="P35" s="500"/>
      <c r="Q35" s="500"/>
      <c r="R35" s="500"/>
      <c r="S35" s="500"/>
      <c r="T35" s="500"/>
      <c r="U35" s="500"/>
      <c r="V35" s="500"/>
      <c r="W35" s="500"/>
      <c r="X35" s="500"/>
      <c r="Y35" s="500"/>
      <c r="Z35" s="500"/>
      <c r="AA35" s="500"/>
      <c r="AB35" s="500"/>
      <c r="AC35" s="804" t="s">
        <v>214</v>
      </c>
      <c r="AD35" s="540"/>
      <c r="AE35" s="494"/>
      <c r="AF35" s="494"/>
      <c r="AG35" s="494"/>
      <c r="AH35" s="494"/>
      <c r="AI35" s="494"/>
      <c r="AJ35" s="494"/>
      <c r="AK35" s="494"/>
      <c r="AL35" s="578"/>
      <c r="AM35" s="578"/>
      <c r="AN35" s="578"/>
      <c r="AO35" s="578"/>
      <c r="AP35" s="578"/>
      <c r="AQ35" s="578"/>
      <c r="AR35" s="578"/>
      <c r="AS35" s="578"/>
      <c r="AT35" s="578"/>
      <c r="AU35" s="578"/>
      <c r="AV35" s="578"/>
      <c r="AW35" s="578"/>
      <c r="AX35" s="494"/>
      <c r="AY35" s="500"/>
      <c r="AZ35" s="500"/>
      <c r="BA35" s="500"/>
      <c r="BB35" s="500"/>
      <c r="BC35" s="500"/>
      <c r="BD35" s="500"/>
      <c r="BE35" s="500"/>
      <c r="BF35" s="500"/>
      <c r="BG35" s="500"/>
      <c r="BH35" s="500"/>
      <c r="BI35" s="500"/>
      <c r="BJ35" s="500"/>
      <c r="BK35" s="500"/>
      <c r="BL35" s="500"/>
      <c r="BM35" s="500"/>
      <c r="BN35" s="500"/>
      <c r="BO35" s="500"/>
      <c r="BP35" s="500"/>
      <c r="BQ35" s="500"/>
      <c r="BR35" s="500"/>
      <c r="BS35" s="500"/>
      <c r="BT35" s="500"/>
      <c r="BU35" s="500"/>
      <c r="BV35" s="500"/>
      <c r="BW35" s="500"/>
      <c r="BX35" s="500"/>
      <c r="BY35" s="500"/>
      <c r="BZ35" s="500"/>
      <c r="CA35" s="500"/>
      <c r="CB35" s="500"/>
      <c r="CC35" s="500"/>
      <c r="CD35" s="500"/>
      <c r="CE35" s="500"/>
      <c r="CF35" s="500"/>
      <c r="CG35" s="500"/>
      <c r="CH35" s="500"/>
      <c r="CI35" s="500"/>
      <c r="CJ35" s="500"/>
      <c r="CK35" s="500"/>
      <c r="CL35" s="500"/>
      <c r="CM35" s="500"/>
      <c r="CN35" s="500"/>
      <c r="CO35" s="500"/>
      <c r="CP35" s="500"/>
      <c r="CQ35" s="500"/>
      <c r="CR35" s="500"/>
      <c r="CS35" s="500"/>
      <c r="CT35" s="500"/>
      <c r="CU35" s="500"/>
      <c r="CV35" s="500"/>
      <c r="CW35" s="500"/>
      <c r="CX35" s="500"/>
      <c r="CY35" s="500"/>
      <c r="CZ35" s="500"/>
      <c r="DA35" s="500"/>
      <c r="DB35" s="500"/>
      <c r="DC35" s="500"/>
      <c r="DD35" s="500"/>
      <c r="DE35" s="500"/>
      <c r="DF35" s="500"/>
      <c r="DG35" s="500"/>
      <c r="DH35" s="500"/>
      <c r="DI35" s="500"/>
      <c r="DJ35" s="500"/>
      <c r="DK35" s="500"/>
      <c r="DL35" s="500"/>
      <c r="DM35" s="500"/>
      <c r="DN35" s="500"/>
      <c r="DO35" s="500"/>
      <c r="DP35" s="500"/>
      <c r="DQ35" s="500"/>
      <c r="DR35" s="500"/>
      <c r="DS35" s="500"/>
      <c r="DT35" s="500"/>
      <c r="DU35" s="500"/>
      <c r="DV35" s="500"/>
      <c r="DW35" s="500"/>
      <c r="DX35" s="500"/>
      <c r="DY35" s="500"/>
      <c r="DZ35" s="500"/>
      <c r="EA35" s="500"/>
      <c r="EB35" s="500"/>
      <c r="EC35" s="500"/>
      <c r="ED35" s="500"/>
      <c r="EE35" s="500"/>
      <c r="EF35" s="500"/>
      <c r="EG35" s="500"/>
      <c r="EH35" s="500"/>
      <c r="EI35" s="500"/>
      <c r="EJ35" s="500"/>
      <c r="EK35" s="500"/>
      <c r="EL35" s="500"/>
      <c r="EM35" s="500"/>
      <c r="EN35" s="500"/>
      <c r="EO35" s="500"/>
      <c r="EP35" s="500"/>
      <c r="EQ35" s="500"/>
      <c r="ER35" s="500"/>
      <c r="ES35" s="500"/>
      <c r="ET35" s="500"/>
      <c r="EU35" s="500"/>
      <c r="EV35" s="500"/>
      <c r="EW35" s="500"/>
      <c r="EX35" s="500"/>
      <c r="EY35" s="500"/>
      <c r="EZ35" s="500"/>
      <c r="FA35" s="500"/>
      <c r="FB35" s="500"/>
      <c r="FC35" s="500"/>
      <c r="FD35" s="500"/>
      <c r="FE35" s="500"/>
      <c r="FF35" s="500"/>
      <c r="FG35" s="500"/>
      <c r="FH35" s="500"/>
      <c r="FI35" s="500"/>
      <c r="FJ35" s="500"/>
      <c r="FK35" s="500"/>
      <c r="FL35" s="500"/>
      <c r="FM35" s="500"/>
      <c r="FN35" s="500"/>
      <c r="FO35" s="500"/>
      <c r="FP35" s="500"/>
      <c r="FQ35" s="500"/>
      <c r="FR35" s="500"/>
      <c r="FS35" s="500"/>
      <c r="FT35" s="500"/>
      <c r="FU35" s="500"/>
      <c r="FV35" s="500"/>
      <c r="FW35" s="500"/>
      <c r="FX35" s="500"/>
      <c r="FY35" s="500"/>
      <c r="FZ35" s="500"/>
      <c r="GA35" s="500"/>
      <c r="GB35" s="500"/>
      <c r="GC35" s="500"/>
      <c r="GD35" s="500"/>
      <c r="GE35" s="500"/>
      <c r="GF35" s="500"/>
      <c r="GG35" s="500"/>
      <c r="GH35" s="500"/>
      <c r="GI35" s="500"/>
      <c r="GJ35" s="500"/>
      <c r="GK35" s="500"/>
      <c r="GL35" s="500"/>
      <c r="GM35" s="500"/>
      <c r="GN35" s="500"/>
      <c r="GO35" s="500"/>
      <c r="GP35" s="500"/>
      <c r="GQ35" s="500"/>
      <c r="GR35" s="500"/>
      <c r="GS35" s="500"/>
      <c r="GT35" s="500"/>
      <c r="GU35" s="500"/>
      <c r="GV35" s="500"/>
      <c r="GW35" s="500"/>
      <c r="GX35" s="500"/>
      <c r="GY35" s="500"/>
      <c r="GZ35" s="500"/>
      <c r="HA35" s="500"/>
      <c r="HB35" s="500"/>
      <c r="HC35" s="500"/>
      <c r="HD35" s="500"/>
      <c r="HE35" s="500"/>
      <c r="HF35" s="500"/>
      <c r="HG35" s="500"/>
      <c r="HH35" s="500"/>
      <c r="HI35" s="500"/>
      <c r="HJ35" s="500"/>
      <c r="HK35" s="500"/>
      <c r="HL35" s="500"/>
      <c r="HM35" s="500"/>
      <c r="HN35" s="500"/>
      <c r="HO35" s="500"/>
      <c r="HP35" s="500"/>
      <c r="HQ35" s="500"/>
      <c r="HR35" s="500"/>
      <c r="HS35" s="500"/>
      <c r="HT35" s="500"/>
      <c r="HU35" s="500"/>
      <c r="HV35" s="500"/>
      <c r="HW35" s="500"/>
      <c r="HX35" s="500"/>
      <c r="HY35" s="500"/>
      <c r="HZ35" s="500"/>
      <c r="IA35" s="500"/>
      <c r="IB35" s="500"/>
      <c r="IC35" s="500"/>
      <c r="ID35" s="500"/>
      <c r="IE35" s="500"/>
      <c r="IF35" s="500"/>
      <c r="IG35" s="500"/>
      <c r="IH35" s="500"/>
      <c r="II35" s="500"/>
      <c r="IJ35" s="500"/>
      <c r="IK35" s="500"/>
      <c r="IL35" s="500"/>
      <c r="IM35" s="500"/>
      <c r="IN35" s="500"/>
      <c r="IO35" s="500"/>
      <c r="IP35" s="500"/>
      <c r="IQ35" s="500"/>
      <c r="IR35" s="500"/>
      <c r="IS35" s="500"/>
      <c r="IT35" s="500"/>
      <c r="IU35" s="500"/>
      <c r="IV35" s="500"/>
      <c r="IW35" s="500"/>
      <c r="IX35" s="500"/>
      <c r="IY35" s="500"/>
      <c r="IZ35" s="500"/>
      <c r="JA35" s="500"/>
      <c r="JB35" s="500"/>
      <c r="JC35" s="500"/>
      <c r="JD35" s="500"/>
      <c r="JE35" s="500"/>
      <c r="JF35" s="500"/>
      <c r="JG35" s="500"/>
      <c r="JH35" s="500"/>
      <c r="JI35" s="500"/>
      <c r="JJ35" s="500"/>
      <c r="JK35" s="500"/>
    </row>
    <row r="36" ht="11.25" customHeight="1">
      <c r="A36" s="500"/>
      <c r="B36" s="813" t="s">
        <v>186</v>
      </c>
      <c r="C36" s="806"/>
      <c r="D36" s="806"/>
      <c r="E36" s="806"/>
      <c r="F36" s="806"/>
      <c r="G36" s="806"/>
      <c r="H36" s="806"/>
      <c r="I36" s="806"/>
      <c r="J36" s="806"/>
      <c r="K36" s="806"/>
      <c r="L36" s="806"/>
      <c r="M36" s="806"/>
      <c r="N36" s="806"/>
      <c r="O36" s="806"/>
      <c r="P36" s="806"/>
      <c r="Q36" s="806"/>
      <c r="R36" s="806"/>
      <c r="S36" s="806"/>
      <c r="T36" s="806"/>
      <c r="U36" s="806"/>
      <c r="V36" s="806"/>
      <c r="W36" s="806"/>
      <c r="X36" s="806"/>
      <c r="Y36" s="807"/>
      <c r="Z36" s="801"/>
      <c r="AA36" s="806"/>
      <c r="AB36" s="806"/>
      <c r="AC36" s="787" t="s">
        <v>199</v>
      </c>
      <c r="AD36" s="788" t="str">
        <f>IFERROR(__xludf.DUMMYFUNCTION("split(regexReplace(TO_TEXT( NPCs!AC43), ""(.)"", ""$1_""), ""_"")"),"#VALUE!")</f>
        <v>#VALUE!</v>
      </c>
      <c r="AE36" s="514"/>
      <c r="AF36" s="514"/>
      <c r="AG36" s="514"/>
      <c r="AH36" s="514"/>
      <c r="AI36" s="514"/>
      <c r="AJ36" s="514"/>
      <c r="AK36" s="515"/>
      <c r="AL36" s="535"/>
      <c r="AM36" s="535"/>
      <c r="AN36" s="535"/>
      <c r="AO36" s="535"/>
      <c r="AP36" s="535"/>
      <c r="AQ36" s="535"/>
      <c r="AR36" s="535"/>
      <c r="AS36" s="535"/>
      <c r="AT36" s="535"/>
      <c r="AU36" s="535"/>
      <c r="AV36" s="535"/>
      <c r="AW36" s="535"/>
      <c r="AX36" s="535"/>
      <c r="AY36" s="806"/>
      <c r="AZ36" s="807"/>
      <c r="BA36" s="500"/>
      <c r="BB36" s="500"/>
      <c r="BC36" s="500"/>
      <c r="BD36" s="500"/>
      <c r="BE36" s="500"/>
      <c r="BF36" s="500"/>
      <c r="BG36" s="500"/>
      <c r="BH36" s="500"/>
      <c r="BI36" s="500"/>
      <c r="BJ36" s="500"/>
      <c r="BK36" s="500"/>
      <c r="BL36" s="500"/>
      <c r="BM36" s="500"/>
      <c r="BN36" s="500"/>
      <c r="BO36" s="500"/>
      <c r="BP36" s="500"/>
      <c r="BQ36" s="500"/>
      <c r="BR36" s="500"/>
      <c r="BS36" s="500"/>
      <c r="BT36" s="500"/>
      <c r="BU36" s="500"/>
      <c r="BV36" s="500"/>
      <c r="BW36" s="500"/>
      <c r="BX36" s="500"/>
      <c r="BY36" s="500"/>
      <c r="BZ36" s="500"/>
      <c r="CA36" s="500"/>
      <c r="CB36" s="500"/>
      <c r="CC36" s="500"/>
      <c r="CD36" s="500"/>
      <c r="CE36" s="500"/>
      <c r="CF36" s="500"/>
      <c r="CG36" s="500"/>
      <c r="CH36" s="500"/>
      <c r="CI36" s="500"/>
      <c r="CJ36" s="500"/>
      <c r="CK36" s="500"/>
      <c r="CL36" s="500"/>
      <c r="CM36" s="500"/>
      <c r="CN36" s="500"/>
      <c r="CO36" s="500"/>
      <c r="CP36" s="500"/>
      <c r="CQ36" s="500"/>
      <c r="CR36" s="500"/>
      <c r="CS36" s="500"/>
      <c r="CT36" s="500"/>
      <c r="CU36" s="500"/>
      <c r="CV36" s="500"/>
      <c r="CW36" s="500"/>
      <c r="CX36" s="500"/>
      <c r="CY36" s="500"/>
      <c r="CZ36" s="500"/>
      <c r="DA36" s="500"/>
      <c r="DB36" s="500"/>
      <c r="DC36" s="500"/>
      <c r="DD36" s="500"/>
      <c r="DE36" s="500"/>
      <c r="DF36" s="500"/>
      <c r="DG36" s="500"/>
      <c r="DH36" s="500"/>
      <c r="DI36" s="500"/>
      <c r="DJ36" s="500"/>
      <c r="DK36" s="500"/>
      <c r="DL36" s="500"/>
      <c r="DM36" s="500"/>
      <c r="DN36" s="500"/>
      <c r="DO36" s="500"/>
      <c r="DP36" s="500"/>
      <c r="DQ36" s="500"/>
      <c r="DR36" s="500"/>
      <c r="DS36" s="500"/>
      <c r="DT36" s="500"/>
      <c r="DU36" s="500"/>
      <c r="DV36" s="500"/>
      <c r="DW36" s="500"/>
      <c r="DX36" s="500"/>
      <c r="DY36" s="500"/>
      <c r="DZ36" s="500"/>
      <c r="EA36" s="500"/>
      <c r="EB36" s="500"/>
      <c r="EC36" s="500"/>
      <c r="ED36" s="500"/>
      <c r="EE36" s="500"/>
      <c r="EF36" s="500"/>
      <c r="EG36" s="500"/>
      <c r="EH36" s="500"/>
      <c r="EI36" s="500"/>
      <c r="EJ36" s="500"/>
      <c r="EK36" s="500"/>
      <c r="EL36" s="500"/>
      <c r="EM36" s="500"/>
      <c r="EN36" s="500"/>
      <c r="EO36" s="500"/>
      <c r="EP36" s="500"/>
      <c r="EQ36" s="500"/>
      <c r="ER36" s="500"/>
      <c r="ES36" s="500"/>
      <c r="ET36" s="500"/>
      <c r="EU36" s="500"/>
      <c r="EV36" s="500"/>
      <c r="EW36" s="500"/>
      <c r="EX36" s="500"/>
      <c r="EY36" s="500"/>
      <c r="EZ36" s="500"/>
      <c r="FA36" s="500"/>
      <c r="FB36" s="500"/>
      <c r="FC36" s="500"/>
      <c r="FD36" s="500"/>
      <c r="FE36" s="500"/>
      <c r="FF36" s="500"/>
      <c r="FG36" s="500"/>
      <c r="FH36" s="500"/>
      <c r="FI36" s="500"/>
      <c r="FJ36" s="500"/>
      <c r="FK36" s="500"/>
      <c r="FL36" s="500"/>
      <c r="FM36" s="500"/>
      <c r="FN36" s="500"/>
      <c r="FO36" s="500"/>
      <c r="FP36" s="500"/>
      <c r="FQ36" s="500"/>
      <c r="FR36" s="500"/>
      <c r="FS36" s="500"/>
      <c r="FT36" s="500"/>
      <c r="FU36" s="500"/>
      <c r="FV36" s="500"/>
      <c r="FW36" s="500"/>
      <c r="FX36" s="500"/>
      <c r="FY36" s="500"/>
      <c r="FZ36" s="500"/>
      <c r="GA36" s="500"/>
      <c r="GB36" s="500"/>
      <c r="GC36" s="500"/>
      <c r="GD36" s="500"/>
      <c r="GE36" s="500"/>
      <c r="GF36" s="500"/>
      <c r="GG36" s="500"/>
      <c r="GH36" s="500"/>
      <c r="GI36" s="500"/>
      <c r="GJ36" s="500"/>
      <c r="GK36" s="500"/>
      <c r="GL36" s="500"/>
      <c r="GM36" s="500"/>
      <c r="GN36" s="500"/>
      <c r="GO36" s="500"/>
      <c r="GP36" s="500"/>
      <c r="GQ36" s="500"/>
      <c r="GR36" s="500"/>
      <c r="GS36" s="500"/>
      <c r="GT36" s="500"/>
      <c r="GU36" s="500"/>
      <c r="GV36" s="500"/>
      <c r="GW36" s="500"/>
      <c r="GX36" s="500"/>
      <c r="GY36" s="500"/>
      <c r="GZ36" s="500"/>
      <c r="HA36" s="500"/>
      <c r="HB36" s="500"/>
      <c r="HC36" s="500"/>
      <c r="HD36" s="500"/>
      <c r="HE36" s="500"/>
      <c r="HF36" s="500"/>
      <c r="HG36" s="500"/>
      <c r="HH36" s="500"/>
      <c r="HI36" s="500"/>
      <c r="HJ36" s="500"/>
      <c r="HK36" s="500"/>
      <c r="HL36" s="500"/>
      <c r="HM36" s="500"/>
      <c r="HN36" s="500"/>
      <c r="HO36" s="500"/>
      <c r="HP36" s="500"/>
      <c r="HQ36" s="500"/>
      <c r="HR36" s="500"/>
      <c r="HS36" s="500"/>
      <c r="HT36" s="500"/>
      <c r="HU36" s="500"/>
      <c r="HV36" s="500"/>
      <c r="HW36" s="500"/>
      <c r="HX36" s="500"/>
      <c r="HY36" s="500"/>
      <c r="HZ36" s="500"/>
      <c r="IA36" s="500"/>
      <c r="IB36" s="500"/>
      <c r="IC36" s="500"/>
      <c r="ID36" s="500"/>
      <c r="IE36" s="500"/>
      <c r="IF36" s="500"/>
      <c r="IG36" s="500"/>
      <c r="IH36" s="500"/>
      <c r="II36" s="500"/>
      <c r="IJ36" s="500"/>
      <c r="IK36" s="500"/>
      <c r="IL36" s="500"/>
      <c r="IM36" s="500"/>
      <c r="IN36" s="500"/>
      <c r="IO36" s="500"/>
      <c r="IP36" s="500"/>
      <c r="IQ36" s="500"/>
      <c r="IR36" s="500"/>
      <c r="IS36" s="500"/>
      <c r="IT36" s="500"/>
      <c r="IU36" s="500"/>
      <c r="IV36" s="500"/>
      <c r="IW36" s="500"/>
      <c r="IX36" s="500"/>
      <c r="IY36" s="500"/>
      <c r="IZ36" s="500"/>
      <c r="JA36" s="500"/>
      <c r="JB36" s="500"/>
      <c r="JC36" s="500"/>
      <c r="JD36" s="500"/>
      <c r="JE36" s="500"/>
      <c r="JF36" s="500"/>
      <c r="JG36" s="500"/>
      <c r="JH36" s="500"/>
      <c r="JI36" s="500"/>
      <c r="JJ36" s="500"/>
      <c r="JK36" s="500"/>
    </row>
    <row r="37" ht="11.25" customHeight="1">
      <c r="A37" s="500"/>
      <c r="B37" s="800"/>
      <c r="C37" s="500"/>
      <c r="D37" s="500"/>
      <c r="E37" s="500"/>
      <c r="F37" s="814" t="s">
        <v>215</v>
      </c>
      <c r="G37" s="815" t="s">
        <v>216</v>
      </c>
      <c r="H37" s="816" t="s">
        <v>217</v>
      </c>
      <c r="N37" s="814" t="s">
        <v>153</v>
      </c>
      <c r="O37" s="538" t="str">
        <f>"+"</f>
        <v>+</v>
      </c>
      <c r="P37" s="817">
        <f>If(NPCs!AC29&lt;&gt;"",K33,K17)
+IF(countIf(T37:T38,"LIGHTWEIGHT")&gt;0,1,0)
+IF(countIf(T37:T38,"MAGNETIC")&gt;0,1,0)
+IF(countIf(T37:T38,"FELINE")&gt;0,2,0)
+IF(countIf(T37:T38,"ANGELIC")&gt;0,2,0)
+IF(countIf(T37:T38,"AVIAN")&gt;0,1,0)
+IF(countIf(T37:T38,"META")&gt;0,3,0)</f>
        <v>0</v>
      </c>
      <c r="Q37" s="539" t="str">
        <f>"+"</f>
        <v>+</v>
      </c>
      <c r="R37" s="818">
        <f>If(NPCs!AC29&lt;&gt;"",M33,M17)
+IF(countIf(T37:T38,"LIGHTWEIGHT")&gt;0,1,0)
+IF(countIf(T37:T38,"MAGNETIC")&gt;0,1,0)
+IF(countIf(T37:T38,"FELINE")&gt;0,2,0)
+IF(countIf(T37:T38,"ANGELIC")&gt;0,2,0)
+IF(countIf(T37:T38,"AVIAN")&gt;0,1,0)
+IF(countIf(T37:T38,"META")&gt;0,3,0)</f>
        <v>0</v>
      </c>
      <c r="S37" s="500"/>
      <c r="T37" s="805" t="str">
        <f>If(NPCs!AC29&lt;&gt;"",E26,E14)</f>
        <v>GENERIC</v>
      </c>
      <c r="U37" s="806"/>
      <c r="V37" s="806"/>
      <c r="W37" s="806"/>
      <c r="X37" s="807"/>
      <c r="Y37" s="801"/>
      <c r="Z37" s="801"/>
      <c r="AA37" s="800"/>
      <c r="AB37" s="500"/>
      <c r="AC37" s="596" t="s">
        <v>205</v>
      </c>
      <c r="AD37" s="639" t="str">
        <f t="array" ref="AD37">IFERROR(INDEX(Code_KindReturn, MATCH(TRUE, EXACT(AD36, Code_Code), 0)),"")</f>
        <v/>
      </c>
      <c r="AE37" s="639" t="str">
        <f t="array" ref="AE37">IFERROR(INDEX(Code_GristReturn, MATCH(TRUE, EXACT(AE36, Code_Code), 0)),"")</f>
        <v/>
      </c>
      <c r="AF37" s="639" t="str">
        <f t="array" ref="AF37">IFERROR(INDEX(Code_Trait1Return, MATCH(TRUE, EXACT(AF36, Code_Code), 0)),"")</f>
        <v/>
      </c>
      <c r="AG37" s="639" t="str">
        <f t="array" ref="AG37">IFERROR(INDEX(Code_Trait2Return, MATCH(TRUE, EXACT(AG36, Code_Code), 0)),"")</f>
        <v/>
      </c>
      <c r="AH37" s="639" t="str">
        <f t="array" ref="AH37">IFERROR(INDEX(Code_Action1Return, MATCH(TRUE, EXACT(AH36, Code_Code), 0)),"")</f>
        <v/>
      </c>
      <c r="AI37" s="639" t="str">
        <f t="array" ref="AI37">IFERROR(INDEX(Code_Action2Return, MATCH(TRUE, EXACT(AI36, Code_Code), 0)),"")</f>
        <v/>
      </c>
      <c r="AJ37" s="639" t="str">
        <f t="array" ref="AJ37">IFERROR(INDEX(Code_Action3Return, MATCH(TRUE, EXACT(AJ36, Code_Code), 0)),"")</f>
        <v/>
      </c>
      <c r="AK37" s="639" t="str">
        <f t="array" ref="AK37">IFERROR(INDEX(Code_Action4Return, MATCH(TRUE, EXACT(AK36, Code_Code), 0)),"")</f>
        <v/>
      </c>
      <c r="AL37" s="494"/>
      <c r="AM37" s="494"/>
      <c r="AN37" s="494"/>
      <c r="AO37" s="500"/>
      <c r="AQ37" s="494"/>
      <c r="AR37" s="494"/>
      <c r="AS37" s="494"/>
      <c r="AT37" s="494"/>
      <c r="AU37" s="497"/>
      <c r="AV37" s="501" t="s">
        <v>160</v>
      </c>
      <c r="AW37" s="523" t="s">
        <v>161</v>
      </c>
      <c r="AX37" s="494"/>
      <c r="AY37" s="500"/>
      <c r="AZ37" s="801"/>
      <c r="BA37" s="500"/>
      <c r="BB37" s="500"/>
      <c r="BC37" s="500"/>
      <c r="BD37" s="500"/>
      <c r="BE37" s="500"/>
      <c r="BF37" s="500"/>
      <c r="BG37" s="500"/>
      <c r="BH37" s="500"/>
      <c r="BI37" s="500"/>
      <c r="BJ37" s="500"/>
      <c r="BK37" s="500"/>
      <c r="BL37" s="500"/>
      <c r="BM37" s="500"/>
      <c r="BN37" s="500"/>
      <c r="BO37" s="500"/>
      <c r="BP37" s="500"/>
      <c r="BQ37" s="500"/>
      <c r="BR37" s="500"/>
      <c r="BS37" s="500"/>
      <c r="BT37" s="500"/>
      <c r="BU37" s="500"/>
      <c r="BV37" s="500"/>
      <c r="BW37" s="500"/>
      <c r="BX37" s="500"/>
      <c r="BY37" s="500"/>
      <c r="BZ37" s="500"/>
      <c r="CA37" s="500"/>
      <c r="CB37" s="500"/>
      <c r="CC37" s="500"/>
      <c r="CD37" s="500"/>
      <c r="CE37" s="500"/>
      <c r="CF37" s="500"/>
      <c r="CG37" s="500"/>
      <c r="CH37" s="500"/>
      <c r="CI37" s="500"/>
      <c r="CJ37" s="500"/>
      <c r="CK37" s="500"/>
      <c r="CL37" s="500"/>
      <c r="CM37" s="500"/>
      <c r="CN37" s="500"/>
      <c r="CO37" s="500"/>
      <c r="CP37" s="500"/>
      <c r="CQ37" s="500"/>
      <c r="CR37" s="500"/>
      <c r="CS37" s="500"/>
      <c r="CT37" s="500"/>
      <c r="CU37" s="500"/>
      <c r="CV37" s="500"/>
      <c r="CW37" s="500"/>
      <c r="CX37" s="500"/>
      <c r="CY37" s="500"/>
      <c r="CZ37" s="500"/>
      <c r="DA37" s="500"/>
      <c r="DB37" s="500"/>
      <c r="DC37" s="500"/>
      <c r="DD37" s="500"/>
      <c r="DE37" s="500"/>
      <c r="DF37" s="500"/>
      <c r="DG37" s="500"/>
      <c r="DH37" s="500"/>
      <c r="DI37" s="500"/>
      <c r="DJ37" s="500"/>
      <c r="DK37" s="500"/>
      <c r="DL37" s="500"/>
      <c r="DM37" s="500"/>
      <c r="DN37" s="500"/>
      <c r="DO37" s="500"/>
      <c r="DP37" s="500"/>
      <c r="DQ37" s="500"/>
      <c r="DR37" s="500"/>
      <c r="DS37" s="500"/>
      <c r="DT37" s="500"/>
      <c r="DU37" s="500"/>
      <c r="DV37" s="500"/>
      <c r="DW37" s="500"/>
      <c r="DX37" s="500"/>
      <c r="DY37" s="500"/>
      <c r="DZ37" s="500"/>
      <c r="EA37" s="500"/>
      <c r="EB37" s="500"/>
      <c r="EC37" s="500"/>
      <c r="ED37" s="500"/>
      <c r="EE37" s="500"/>
      <c r="EF37" s="500"/>
      <c r="EG37" s="500"/>
      <c r="EH37" s="500"/>
      <c r="EI37" s="500"/>
      <c r="EJ37" s="500"/>
      <c r="EK37" s="500"/>
      <c r="EL37" s="500"/>
      <c r="EM37" s="500"/>
      <c r="EN37" s="500"/>
      <c r="EO37" s="500"/>
      <c r="EP37" s="500"/>
      <c r="EQ37" s="500"/>
      <c r="ER37" s="500"/>
      <c r="ES37" s="500"/>
      <c r="ET37" s="500"/>
      <c r="EU37" s="500"/>
      <c r="EV37" s="500"/>
      <c r="EW37" s="500"/>
      <c r="EX37" s="500"/>
      <c r="EY37" s="500"/>
      <c r="EZ37" s="500"/>
      <c r="FA37" s="500"/>
      <c r="FB37" s="500"/>
      <c r="FC37" s="500"/>
      <c r="FD37" s="500"/>
      <c r="FE37" s="500"/>
      <c r="FF37" s="500"/>
      <c r="FG37" s="500"/>
      <c r="FH37" s="500"/>
      <c r="FI37" s="500"/>
      <c r="FJ37" s="500"/>
      <c r="FK37" s="500"/>
      <c r="FL37" s="500"/>
      <c r="FM37" s="500"/>
      <c r="FN37" s="500"/>
      <c r="FO37" s="500"/>
      <c r="FP37" s="500"/>
      <c r="FQ37" s="500"/>
      <c r="FR37" s="500"/>
      <c r="FS37" s="500"/>
      <c r="FT37" s="500"/>
      <c r="FU37" s="500"/>
      <c r="FV37" s="500"/>
      <c r="FW37" s="500"/>
      <c r="FX37" s="500"/>
      <c r="FY37" s="500"/>
      <c r="FZ37" s="500"/>
      <c r="GA37" s="500"/>
      <c r="GB37" s="500"/>
      <c r="GC37" s="500"/>
      <c r="GD37" s="500"/>
      <c r="GE37" s="500"/>
      <c r="GF37" s="500"/>
      <c r="GG37" s="500"/>
      <c r="GH37" s="500"/>
      <c r="GI37" s="500"/>
      <c r="GJ37" s="500"/>
      <c r="GK37" s="500"/>
      <c r="GL37" s="500"/>
      <c r="GM37" s="500"/>
      <c r="GN37" s="500"/>
      <c r="GO37" s="500"/>
      <c r="GP37" s="500"/>
      <c r="GQ37" s="500"/>
      <c r="GR37" s="500"/>
      <c r="GS37" s="500"/>
      <c r="GT37" s="500"/>
      <c r="GU37" s="500"/>
      <c r="GV37" s="500"/>
      <c r="GW37" s="500"/>
      <c r="GX37" s="500"/>
      <c r="GY37" s="500"/>
      <c r="GZ37" s="500"/>
      <c r="HA37" s="500"/>
      <c r="HB37" s="500"/>
      <c r="HC37" s="500"/>
      <c r="HD37" s="500"/>
      <c r="HE37" s="500"/>
      <c r="HF37" s="500"/>
      <c r="HG37" s="500"/>
      <c r="HH37" s="500"/>
      <c r="HI37" s="500"/>
      <c r="HJ37" s="500"/>
      <c r="HK37" s="500"/>
      <c r="HL37" s="500"/>
      <c r="HM37" s="500"/>
      <c r="HN37" s="500"/>
      <c r="HO37" s="500"/>
      <c r="HP37" s="500"/>
      <c r="HQ37" s="500"/>
      <c r="HR37" s="500"/>
      <c r="HS37" s="500"/>
      <c r="HT37" s="500"/>
      <c r="HU37" s="500"/>
      <c r="HV37" s="500"/>
      <c r="HW37" s="500"/>
      <c r="HX37" s="500"/>
      <c r="HY37" s="500"/>
      <c r="HZ37" s="500"/>
      <c r="IA37" s="500"/>
      <c r="IB37" s="500"/>
      <c r="IC37" s="500"/>
      <c r="ID37" s="500"/>
      <c r="IE37" s="500"/>
      <c r="IF37" s="500"/>
      <c r="IG37" s="500"/>
      <c r="IH37" s="500"/>
      <c r="II37" s="500"/>
      <c r="IJ37" s="500"/>
      <c r="IK37" s="500"/>
      <c r="IL37" s="500"/>
      <c r="IM37" s="500"/>
      <c r="IN37" s="500"/>
      <c r="IO37" s="500"/>
      <c r="IP37" s="500"/>
      <c r="IQ37" s="500"/>
      <c r="IR37" s="500"/>
      <c r="IS37" s="500"/>
      <c r="IT37" s="500"/>
      <c r="IU37" s="500"/>
      <c r="IV37" s="500"/>
      <c r="IW37" s="500"/>
      <c r="IX37" s="500"/>
      <c r="IY37" s="500"/>
      <c r="IZ37" s="500"/>
      <c r="JA37" s="500"/>
      <c r="JB37" s="500"/>
      <c r="JC37" s="500"/>
      <c r="JD37" s="500"/>
      <c r="JE37" s="500"/>
      <c r="JF37" s="500"/>
      <c r="JG37" s="500"/>
      <c r="JH37" s="500"/>
      <c r="JI37" s="500"/>
      <c r="JJ37" s="500"/>
      <c r="JK37" s="500"/>
    </row>
    <row r="38" ht="11.25" customHeight="1">
      <c r="A38" s="500"/>
      <c r="B38" s="800"/>
      <c r="C38" s="819"/>
      <c r="D38" s="500"/>
      <c r="E38" s="820" t="s">
        <v>198</v>
      </c>
      <c r="F38" s="806" t="str">
        <f>If(NPCs!AC29&lt;&gt;"",CONCATENATE(D34:G34),CONCATENATE(D18:G18))</f>
        <v/>
      </c>
      <c r="G38" s="817" t="str">
        <f>If(NPCs!AC39&lt;&gt;"",CONCATENATE(J34:K34),CONCATENATE(J18:K18))</f>
        <v/>
      </c>
      <c r="H38" s="818" t="str">
        <f>If(NPCs!AC39&lt;&gt;"",CONCATENATE(L34:M34),CONCATENATE(L18:M18))</f>
        <v/>
      </c>
      <c r="I38" s="500"/>
      <c r="J38" s="500"/>
      <c r="K38" s="500"/>
      <c r="L38" s="500"/>
      <c r="M38" s="500"/>
      <c r="N38" s="500"/>
      <c r="O38" s="545" t="str">
        <f>CONCATENATE( If(countIf(T37:T38,"DRACONIC")&gt;0,"+1d2",""),IF(P37&gt;0,"+",""))</f>
        <v/>
      </c>
      <c r="P38" s="546" t="str">
        <f>if(P37=0,"",P37)</f>
        <v/>
      </c>
      <c r="Q38" s="547" t="str">
        <f>CONCATENATE( If(countIf(T37:T38,"DRACONIC")&gt;0,"+1d2",""),IF(R37&gt;0,"+",""))</f>
        <v/>
      </c>
      <c r="R38" s="548" t="str">
        <f>if(R37=0,"",R37)</f>
        <v/>
      </c>
      <c r="S38" s="500"/>
      <c r="T38" s="802" t="str">
        <f>If(NPCs!AC29&lt;&gt;"",E27,E15)</f>
        <v>GENERIC</v>
      </c>
      <c r="U38" s="526"/>
      <c r="V38" s="526"/>
      <c r="W38" s="526"/>
      <c r="X38" s="803"/>
      <c r="Y38" s="801"/>
      <c r="Z38" s="801"/>
      <c r="AA38" s="800"/>
      <c r="AB38" s="500"/>
      <c r="AL38" s="494"/>
      <c r="AM38" s="494"/>
      <c r="AN38" s="494"/>
      <c r="AO38" s="500"/>
      <c r="AQ38" s="494"/>
      <c r="AR38" s="494"/>
      <c r="AS38" s="494"/>
      <c r="AT38" s="494"/>
      <c r="AU38" s="501" t="s">
        <v>163</v>
      </c>
      <c r="AV38" s="529">
        <v>-2.0</v>
      </c>
      <c r="AW38" s="530">
        <v>1.0</v>
      </c>
      <c r="AX38" s="500"/>
      <c r="AY38" s="500"/>
      <c r="AZ38" s="801"/>
      <c r="BA38" s="500"/>
      <c r="BB38" s="500"/>
      <c r="BC38" s="500"/>
      <c r="BD38" s="500"/>
      <c r="BE38" s="500"/>
      <c r="BF38" s="500"/>
      <c r="BG38" s="500"/>
      <c r="BH38" s="500"/>
      <c r="BI38" s="500"/>
      <c r="BJ38" s="500"/>
      <c r="BK38" s="500"/>
      <c r="BL38" s="500"/>
      <c r="BM38" s="500"/>
      <c r="BN38" s="500"/>
      <c r="BO38" s="500"/>
      <c r="BP38" s="500"/>
      <c r="BQ38" s="500"/>
      <c r="BR38" s="500"/>
      <c r="BS38" s="500"/>
      <c r="BT38" s="500"/>
      <c r="BU38" s="500"/>
      <c r="BV38" s="500"/>
      <c r="BW38" s="500"/>
      <c r="BX38" s="500"/>
      <c r="BY38" s="500"/>
      <c r="BZ38" s="500"/>
      <c r="CA38" s="500"/>
      <c r="CB38" s="500"/>
      <c r="CC38" s="500"/>
      <c r="CD38" s="500"/>
      <c r="CE38" s="500"/>
      <c r="CF38" s="500"/>
      <c r="CG38" s="500"/>
      <c r="CH38" s="500"/>
      <c r="CI38" s="500"/>
      <c r="CJ38" s="500"/>
      <c r="CK38" s="500"/>
      <c r="CL38" s="500"/>
      <c r="CM38" s="500"/>
      <c r="CN38" s="500"/>
      <c r="CO38" s="500"/>
      <c r="CP38" s="500"/>
      <c r="CQ38" s="500"/>
      <c r="CR38" s="500"/>
      <c r="CS38" s="500"/>
      <c r="CT38" s="500"/>
      <c r="CU38" s="500"/>
      <c r="CV38" s="500"/>
      <c r="CW38" s="500"/>
      <c r="CX38" s="500"/>
      <c r="CY38" s="500"/>
      <c r="CZ38" s="500"/>
      <c r="DA38" s="500"/>
      <c r="DB38" s="500"/>
      <c r="DC38" s="500"/>
      <c r="DD38" s="500"/>
      <c r="DE38" s="500"/>
      <c r="DF38" s="500"/>
      <c r="DG38" s="500"/>
      <c r="DH38" s="500"/>
      <c r="DI38" s="500"/>
      <c r="DJ38" s="500"/>
      <c r="DK38" s="500"/>
      <c r="DL38" s="500"/>
      <c r="DM38" s="500"/>
      <c r="DN38" s="500"/>
      <c r="DO38" s="500"/>
      <c r="DP38" s="500"/>
      <c r="DQ38" s="500"/>
      <c r="DR38" s="500"/>
      <c r="DS38" s="500"/>
      <c r="DT38" s="500"/>
      <c r="DU38" s="500"/>
      <c r="DV38" s="500"/>
      <c r="DW38" s="500"/>
      <c r="DX38" s="500"/>
      <c r="DY38" s="500"/>
      <c r="DZ38" s="500"/>
      <c r="EA38" s="500"/>
      <c r="EB38" s="500"/>
      <c r="EC38" s="500"/>
      <c r="ED38" s="500"/>
      <c r="EE38" s="500"/>
      <c r="EF38" s="500"/>
      <c r="EG38" s="500"/>
      <c r="EH38" s="500"/>
      <c r="EI38" s="500"/>
      <c r="EJ38" s="500"/>
      <c r="EK38" s="500"/>
      <c r="EL38" s="500"/>
      <c r="EM38" s="500"/>
      <c r="EN38" s="500"/>
      <c r="EO38" s="500"/>
      <c r="EP38" s="500"/>
      <c r="EQ38" s="500"/>
      <c r="ER38" s="500"/>
      <c r="ES38" s="500"/>
      <c r="ET38" s="500"/>
      <c r="EU38" s="500"/>
      <c r="EV38" s="500"/>
      <c r="EW38" s="500"/>
      <c r="EX38" s="500"/>
      <c r="EY38" s="500"/>
      <c r="EZ38" s="500"/>
      <c r="FA38" s="500"/>
      <c r="FB38" s="500"/>
      <c r="FC38" s="500"/>
      <c r="FD38" s="500"/>
      <c r="FE38" s="500"/>
      <c r="FF38" s="500"/>
      <c r="FG38" s="500"/>
      <c r="FH38" s="500"/>
      <c r="FI38" s="500"/>
      <c r="FJ38" s="500"/>
      <c r="FK38" s="500"/>
      <c r="FL38" s="500"/>
      <c r="FM38" s="500"/>
      <c r="FN38" s="500"/>
      <c r="FO38" s="500"/>
      <c r="FP38" s="500"/>
      <c r="FQ38" s="500"/>
      <c r="FR38" s="500"/>
      <c r="FS38" s="500"/>
      <c r="FT38" s="500"/>
      <c r="FU38" s="500"/>
      <c r="FV38" s="500"/>
      <c r="FW38" s="500"/>
      <c r="FX38" s="500"/>
      <c r="FY38" s="500"/>
      <c r="FZ38" s="500"/>
      <c r="GA38" s="500"/>
      <c r="GB38" s="500"/>
      <c r="GC38" s="500"/>
      <c r="GD38" s="500"/>
      <c r="GE38" s="500"/>
      <c r="GF38" s="500"/>
      <c r="GG38" s="500"/>
      <c r="GH38" s="500"/>
      <c r="GI38" s="500"/>
      <c r="GJ38" s="500"/>
      <c r="GK38" s="500"/>
      <c r="GL38" s="500"/>
      <c r="GM38" s="500"/>
      <c r="GN38" s="500"/>
      <c r="GO38" s="500"/>
      <c r="GP38" s="500"/>
      <c r="GQ38" s="500"/>
      <c r="GR38" s="500"/>
      <c r="GS38" s="500"/>
      <c r="GT38" s="500"/>
      <c r="GU38" s="500"/>
      <c r="GV38" s="500"/>
      <c r="GW38" s="500"/>
      <c r="GX38" s="500"/>
      <c r="GY38" s="500"/>
      <c r="GZ38" s="500"/>
      <c r="HA38" s="500"/>
      <c r="HB38" s="500"/>
      <c r="HC38" s="500"/>
      <c r="HD38" s="500"/>
      <c r="HE38" s="500"/>
      <c r="HF38" s="500"/>
      <c r="HG38" s="500"/>
      <c r="HH38" s="500"/>
      <c r="HI38" s="500"/>
      <c r="HJ38" s="500"/>
      <c r="HK38" s="500"/>
      <c r="HL38" s="500"/>
      <c r="HM38" s="500"/>
      <c r="HN38" s="500"/>
      <c r="HO38" s="500"/>
      <c r="HP38" s="500"/>
      <c r="HQ38" s="500"/>
      <c r="HR38" s="500"/>
      <c r="HS38" s="500"/>
      <c r="HT38" s="500"/>
      <c r="HU38" s="500"/>
      <c r="HV38" s="500"/>
      <c r="HW38" s="500"/>
      <c r="HX38" s="500"/>
      <c r="HY38" s="500"/>
      <c r="HZ38" s="500"/>
      <c r="IA38" s="500"/>
      <c r="IB38" s="500"/>
      <c r="IC38" s="500"/>
      <c r="ID38" s="500"/>
      <c r="IE38" s="500"/>
      <c r="IF38" s="500"/>
      <c r="IG38" s="500"/>
      <c r="IH38" s="500"/>
      <c r="II38" s="500"/>
      <c r="IJ38" s="500"/>
      <c r="IK38" s="500"/>
      <c r="IL38" s="500"/>
      <c r="IM38" s="500"/>
      <c r="IN38" s="500"/>
      <c r="IO38" s="500"/>
      <c r="IP38" s="500"/>
      <c r="IQ38" s="500"/>
      <c r="IR38" s="500"/>
      <c r="IS38" s="500"/>
      <c r="IT38" s="500"/>
      <c r="IU38" s="500"/>
      <c r="IV38" s="500"/>
      <c r="IW38" s="500"/>
      <c r="IX38" s="500"/>
      <c r="IY38" s="500"/>
      <c r="IZ38" s="500"/>
      <c r="JA38" s="500"/>
      <c r="JB38" s="500"/>
      <c r="JC38" s="500"/>
      <c r="JD38" s="500"/>
      <c r="JE38" s="500"/>
      <c r="JF38" s="500"/>
      <c r="JG38" s="500"/>
      <c r="JH38" s="500"/>
      <c r="JI38" s="500"/>
      <c r="JJ38" s="500"/>
      <c r="JK38" s="500"/>
    </row>
    <row r="39" ht="11.25" customHeight="1">
      <c r="A39" s="500"/>
      <c r="B39" s="800"/>
      <c r="C39" s="500"/>
      <c r="D39" s="500"/>
      <c r="E39" s="820" t="s">
        <v>204</v>
      </c>
      <c r="F39" s="500" t="str">
        <f>If(NPCs!AC34&lt;&gt;"",CONCATENATE(AC12:AF12),CONCATENATE(D18:G18))</f>
        <v/>
      </c>
      <c r="G39" s="817" t="str">
        <f>If(NPCs!AC34&lt;&gt;"",CONCATENATE(AI12:AJ12),CONCATENATE(J18:K18))</f>
        <v/>
      </c>
      <c r="H39" s="818" t="str">
        <f>If(NPCs!AC34&lt;&gt;"",CONCATENATE(AK12:AL12),CONCATENATE(L18:M18))</f>
        <v/>
      </c>
      <c r="I39" s="500"/>
      <c r="J39" s="500"/>
      <c r="K39" s="500"/>
      <c r="M39" s="500"/>
      <c r="O39" s="500"/>
      <c r="P39" s="500"/>
      <c r="Q39" s="500"/>
      <c r="R39" s="500"/>
      <c r="S39" s="500"/>
      <c r="T39" s="500"/>
      <c r="U39" s="500"/>
      <c r="V39" s="500"/>
      <c r="W39" s="500"/>
      <c r="X39" s="500"/>
      <c r="Y39" s="801"/>
      <c r="Z39" s="801"/>
      <c r="AA39" s="800"/>
      <c r="AB39" s="500"/>
      <c r="AC39" s="596" t="s">
        <v>206</v>
      </c>
      <c r="AD39" s="511" t="str">
        <f>IFERROR(VLOOKUP(AD37,LookupKind,3, FALSE))</f>
        <v/>
      </c>
      <c r="AE39" s="509"/>
      <c r="AF39" s="494"/>
      <c r="AG39" s="494"/>
      <c r="AH39" s="494"/>
      <c r="AI39" s="494"/>
      <c r="AJ39" s="494"/>
      <c r="AM39" s="494"/>
      <c r="AN39" s="494"/>
      <c r="AO39" s="500"/>
      <c r="AQ39" s="494"/>
      <c r="AR39" s="494"/>
      <c r="AS39" s="494"/>
      <c r="AT39" s="494"/>
      <c r="AU39" s="501" t="s">
        <v>164</v>
      </c>
      <c r="AV39" s="793">
        <f>if(AE39&lt;=10,2,0)</f>
        <v>2</v>
      </c>
      <c r="AW39" s="532">
        <v>-1.0</v>
      </c>
      <c r="AX39" s="500"/>
      <c r="AY39" s="500"/>
      <c r="AZ39" s="801"/>
      <c r="BA39" s="500"/>
      <c r="BB39" s="500"/>
      <c r="BC39" s="500"/>
      <c r="BD39" s="500"/>
      <c r="BE39" s="500"/>
      <c r="BF39" s="500"/>
      <c r="BG39" s="500"/>
      <c r="BH39" s="500"/>
      <c r="BI39" s="500"/>
      <c r="BJ39" s="500"/>
      <c r="BK39" s="500"/>
      <c r="BL39" s="500"/>
      <c r="BM39" s="500"/>
      <c r="BN39" s="500"/>
      <c r="BO39" s="500"/>
      <c r="BP39" s="500"/>
      <c r="BQ39" s="500"/>
      <c r="BR39" s="500"/>
      <c r="BS39" s="500"/>
      <c r="BT39" s="500"/>
      <c r="BU39" s="500"/>
      <c r="BV39" s="500"/>
      <c r="BW39" s="500"/>
      <c r="BX39" s="500"/>
      <c r="BY39" s="500"/>
      <c r="BZ39" s="500"/>
      <c r="CA39" s="500"/>
      <c r="CB39" s="500"/>
      <c r="CC39" s="500"/>
      <c r="CD39" s="500"/>
      <c r="CE39" s="500"/>
      <c r="CF39" s="500"/>
      <c r="CG39" s="500"/>
      <c r="CH39" s="500"/>
      <c r="CI39" s="500"/>
      <c r="CJ39" s="500"/>
      <c r="CK39" s="500"/>
      <c r="CL39" s="500"/>
      <c r="CM39" s="500"/>
      <c r="CN39" s="500"/>
      <c r="CO39" s="500"/>
      <c r="CP39" s="500"/>
      <c r="CQ39" s="500"/>
      <c r="CR39" s="500"/>
      <c r="CS39" s="500"/>
      <c r="CT39" s="500"/>
      <c r="CU39" s="500"/>
      <c r="CV39" s="500"/>
      <c r="CW39" s="500"/>
      <c r="CX39" s="500"/>
      <c r="CY39" s="500"/>
      <c r="CZ39" s="500"/>
      <c r="DA39" s="500"/>
      <c r="DB39" s="500"/>
      <c r="DC39" s="500"/>
      <c r="DD39" s="500"/>
      <c r="DE39" s="500"/>
      <c r="DF39" s="500"/>
      <c r="DG39" s="500"/>
      <c r="DH39" s="500"/>
      <c r="DI39" s="500"/>
      <c r="DJ39" s="500"/>
      <c r="DK39" s="500"/>
      <c r="DL39" s="500"/>
      <c r="DM39" s="500"/>
      <c r="DN39" s="500"/>
      <c r="DO39" s="500"/>
      <c r="DP39" s="500"/>
      <c r="DQ39" s="500"/>
      <c r="DR39" s="500"/>
      <c r="DS39" s="500"/>
      <c r="DT39" s="500"/>
      <c r="DU39" s="500"/>
      <c r="DV39" s="500"/>
      <c r="DW39" s="500"/>
      <c r="DX39" s="500"/>
      <c r="DY39" s="500"/>
      <c r="DZ39" s="500"/>
      <c r="EA39" s="500"/>
      <c r="EB39" s="500"/>
      <c r="EC39" s="500"/>
      <c r="ED39" s="500"/>
      <c r="EE39" s="500"/>
      <c r="EF39" s="500"/>
      <c r="EG39" s="500"/>
      <c r="EH39" s="500"/>
      <c r="EI39" s="500"/>
      <c r="EJ39" s="500"/>
      <c r="EK39" s="500"/>
      <c r="EL39" s="500"/>
      <c r="EM39" s="500"/>
      <c r="EN39" s="500"/>
      <c r="EO39" s="500"/>
      <c r="EP39" s="500"/>
      <c r="EQ39" s="500"/>
      <c r="ER39" s="500"/>
      <c r="ES39" s="500"/>
      <c r="ET39" s="500"/>
      <c r="EU39" s="500"/>
      <c r="EV39" s="500"/>
      <c r="EW39" s="500"/>
      <c r="EX39" s="500"/>
      <c r="EY39" s="500"/>
      <c r="EZ39" s="500"/>
      <c r="FA39" s="500"/>
      <c r="FB39" s="500"/>
      <c r="FC39" s="500"/>
      <c r="FD39" s="500"/>
      <c r="FE39" s="500"/>
      <c r="FF39" s="500"/>
      <c r="FG39" s="500"/>
      <c r="FH39" s="500"/>
      <c r="FI39" s="500"/>
      <c r="FJ39" s="500"/>
      <c r="FK39" s="500"/>
      <c r="FL39" s="500"/>
      <c r="FM39" s="500"/>
      <c r="FN39" s="500"/>
      <c r="FO39" s="500"/>
      <c r="FP39" s="500"/>
      <c r="FQ39" s="500"/>
      <c r="FR39" s="500"/>
      <c r="FS39" s="500"/>
      <c r="FT39" s="500"/>
      <c r="FU39" s="500"/>
      <c r="FV39" s="500"/>
      <c r="FW39" s="500"/>
      <c r="FX39" s="500"/>
      <c r="FY39" s="500"/>
      <c r="FZ39" s="500"/>
      <c r="GA39" s="500"/>
      <c r="GB39" s="500"/>
      <c r="GC39" s="500"/>
      <c r="GD39" s="500"/>
      <c r="GE39" s="500"/>
      <c r="GF39" s="500"/>
      <c r="GG39" s="500"/>
      <c r="GH39" s="500"/>
      <c r="GI39" s="500"/>
      <c r="GJ39" s="500"/>
      <c r="GK39" s="500"/>
      <c r="GL39" s="500"/>
      <c r="GM39" s="500"/>
      <c r="GN39" s="500"/>
      <c r="GO39" s="500"/>
      <c r="GP39" s="500"/>
      <c r="GQ39" s="500"/>
      <c r="GR39" s="500"/>
      <c r="GS39" s="500"/>
      <c r="GT39" s="500"/>
      <c r="GU39" s="500"/>
      <c r="GV39" s="500"/>
      <c r="GW39" s="500"/>
      <c r="GX39" s="500"/>
      <c r="GY39" s="500"/>
      <c r="GZ39" s="500"/>
      <c r="HA39" s="500"/>
      <c r="HB39" s="500"/>
      <c r="HC39" s="500"/>
      <c r="HD39" s="500"/>
      <c r="HE39" s="500"/>
      <c r="HF39" s="500"/>
      <c r="HG39" s="500"/>
      <c r="HH39" s="500"/>
      <c r="HI39" s="500"/>
      <c r="HJ39" s="500"/>
      <c r="HK39" s="500"/>
      <c r="HL39" s="500"/>
      <c r="HM39" s="500"/>
      <c r="HN39" s="500"/>
      <c r="HO39" s="500"/>
      <c r="HP39" s="500"/>
      <c r="HQ39" s="500"/>
      <c r="HR39" s="500"/>
      <c r="HS39" s="500"/>
      <c r="HT39" s="500"/>
      <c r="HU39" s="500"/>
      <c r="HV39" s="500"/>
      <c r="HW39" s="500"/>
      <c r="HX39" s="500"/>
      <c r="HY39" s="500"/>
      <c r="HZ39" s="500"/>
      <c r="IA39" s="500"/>
      <c r="IB39" s="500"/>
      <c r="IC39" s="500"/>
      <c r="ID39" s="500"/>
      <c r="IE39" s="500"/>
      <c r="IF39" s="500"/>
      <c r="IG39" s="500"/>
      <c r="IH39" s="500"/>
      <c r="II39" s="500"/>
      <c r="IJ39" s="500"/>
      <c r="IK39" s="500"/>
      <c r="IL39" s="500"/>
      <c r="IM39" s="500"/>
      <c r="IN39" s="500"/>
      <c r="IO39" s="500"/>
      <c r="IP39" s="500"/>
      <c r="IQ39" s="500"/>
      <c r="IR39" s="500"/>
      <c r="IS39" s="500"/>
      <c r="IT39" s="500"/>
      <c r="IU39" s="500"/>
      <c r="IV39" s="500"/>
      <c r="IW39" s="500"/>
      <c r="IX39" s="500"/>
      <c r="IY39" s="500"/>
      <c r="IZ39" s="500"/>
      <c r="JA39" s="500"/>
      <c r="JB39" s="500"/>
      <c r="JC39" s="500"/>
      <c r="JD39" s="500"/>
      <c r="JE39" s="500"/>
      <c r="JF39" s="500"/>
      <c r="JG39" s="500"/>
      <c r="JH39" s="500"/>
      <c r="JI39" s="500"/>
      <c r="JJ39" s="500"/>
      <c r="JK39" s="500"/>
    </row>
    <row r="40" ht="11.25" customHeight="1">
      <c r="A40" s="500"/>
      <c r="B40" s="800"/>
      <c r="C40" s="500"/>
      <c r="D40" s="500"/>
      <c r="E40" s="820" t="s">
        <v>207</v>
      </c>
      <c r="F40" s="500" t="str">
        <f>If(NPCs!AC37&lt;&gt;"",CONCATENATE(AC23:AF23),CONCATENATE(D18:G18))</f>
        <v/>
      </c>
      <c r="G40" s="817" t="str">
        <f>If(NPCs!AC37&lt;&gt;"",CONCATENATE(AI23:AJ23),CONCATENATE(J18:K18))</f>
        <v/>
      </c>
      <c r="H40" s="818" t="str">
        <f>If(NPCs!AC37&lt;&gt;"",CONCATENATE(AK23:AL23),CONCATENATE(L18:M18))</f>
        <v/>
      </c>
      <c r="I40" s="500"/>
      <c r="J40" s="500"/>
      <c r="K40" s="500"/>
      <c r="M40" s="500"/>
      <c r="N40" s="814" t="s">
        <v>156</v>
      </c>
      <c r="O40" s="821" t="str">
        <f>"+"</f>
        <v>+</v>
      </c>
      <c r="P40" s="822">
        <f>If(NPCs!AC34&lt;&gt;"",AJ11,K17)+IF(countIf(AD7:AD42,"HEAVYWEIGHT")&gt;0,-1,0)+IF(countIf(AD7:AD42,"LIGHTWEIGHT")&gt;0,1,0)+IF(countIf(AD7:AD42,"FELINE")&gt;0,2,0)+IF(countIf(AD7:AD42,"ANGELIC")&gt;0,2,0)</f>
        <v>0</v>
      </c>
      <c r="Q40" s="500"/>
      <c r="R40" s="500"/>
      <c r="S40" s="500"/>
      <c r="T40" s="805" t="str">
        <f>If(NPCs!AC34&lt;&gt;"",AD7,E14)</f>
        <v>GENERIC</v>
      </c>
      <c r="U40" s="806"/>
      <c r="V40" s="806"/>
      <c r="W40" s="806"/>
      <c r="X40" s="807"/>
      <c r="Y40" s="801"/>
      <c r="Z40" s="801"/>
      <c r="AA40" s="800"/>
      <c r="AB40" s="500"/>
      <c r="AC40" s="596" t="str">
        <f>IFERROR(VLOOKUP(AE37,LookupGrist,3, FALSE))</f>
        <v/>
      </c>
      <c r="AD40" s="544" t="str">
        <f>IFERROR(__xludf.DUMMYFUNCTION("IFERROR(split(VLOOKUP(AC40, AllGrist, 5, false),""d""), """")"),"")</f>
        <v/>
      </c>
      <c r="AE40" s="515"/>
      <c r="AF40" s="494"/>
      <c r="AG40" s="494"/>
      <c r="AH40" s="494"/>
      <c r="AK40" s="533" t="s">
        <v>166</v>
      </c>
      <c r="AL40" s="499" t="s">
        <v>167</v>
      </c>
      <c r="AM40" s="494"/>
      <c r="AN40" s="494"/>
      <c r="AO40" s="500"/>
      <c r="AQ40" s="494"/>
      <c r="AR40" s="494"/>
      <c r="AS40" s="494"/>
      <c r="AT40" s="494"/>
      <c r="AU40" s="501" t="s">
        <v>168</v>
      </c>
      <c r="AV40" s="534">
        <v>0.0</v>
      </c>
      <c r="AW40" s="532">
        <f>if(F6&gt;=AE40,1,0)</f>
        <v>1</v>
      </c>
      <c r="AX40" s="500"/>
      <c r="AY40" s="500"/>
      <c r="AZ40" s="801"/>
      <c r="BA40" s="500"/>
      <c r="BB40" s="500"/>
      <c r="BC40" s="500"/>
      <c r="BD40" s="500"/>
      <c r="BE40" s="500"/>
      <c r="BF40" s="500"/>
      <c r="BG40" s="500"/>
      <c r="BH40" s="500"/>
      <c r="BI40" s="500"/>
      <c r="BJ40" s="500"/>
      <c r="BK40" s="500"/>
      <c r="BL40" s="500"/>
      <c r="BM40" s="500"/>
      <c r="BN40" s="500"/>
      <c r="BO40" s="500"/>
      <c r="BP40" s="500"/>
      <c r="BQ40" s="500"/>
      <c r="BR40" s="500"/>
      <c r="BS40" s="500"/>
      <c r="BT40" s="500"/>
      <c r="BU40" s="500"/>
      <c r="BV40" s="500"/>
      <c r="BW40" s="500"/>
      <c r="BX40" s="500"/>
      <c r="BY40" s="500"/>
      <c r="BZ40" s="500"/>
      <c r="CA40" s="500"/>
      <c r="CB40" s="500"/>
      <c r="CC40" s="500"/>
      <c r="CD40" s="500"/>
      <c r="CE40" s="500"/>
      <c r="CF40" s="500"/>
      <c r="CG40" s="500"/>
      <c r="CH40" s="500"/>
      <c r="CI40" s="500"/>
      <c r="CJ40" s="500"/>
      <c r="CK40" s="500"/>
      <c r="CL40" s="500"/>
      <c r="CM40" s="500"/>
      <c r="CN40" s="500"/>
      <c r="CO40" s="500"/>
      <c r="CP40" s="500"/>
      <c r="CQ40" s="500"/>
      <c r="CR40" s="500"/>
      <c r="CS40" s="500"/>
      <c r="CT40" s="500"/>
      <c r="CU40" s="500"/>
      <c r="CV40" s="500"/>
      <c r="CW40" s="500"/>
      <c r="CX40" s="500"/>
      <c r="CY40" s="500"/>
      <c r="CZ40" s="500"/>
      <c r="DA40" s="500"/>
      <c r="DB40" s="500"/>
      <c r="DC40" s="500"/>
      <c r="DD40" s="500"/>
      <c r="DE40" s="500"/>
      <c r="DF40" s="500"/>
      <c r="DG40" s="500"/>
      <c r="DH40" s="500"/>
      <c r="DI40" s="500"/>
      <c r="DJ40" s="500"/>
      <c r="DK40" s="500"/>
      <c r="DL40" s="500"/>
      <c r="DM40" s="500"/>
      <c r="DN40" s="500"/>
      <c r="DO40" s="500"/>
      <c r="DP40" s="500"/>
      <c r="DQ40" s="500"/>
      <c r="DR40" s="500"/>
      <c r="DS40" s="500"/>
      <c r="DT40" s="500"/>
      <c r="DU40" s="500"/>
      <c r="DV40" s="500"/>
      <c r="DW40" s="500"/>
      <c r="DX40" s="500"/>
      <c r="DY40" s="500"/>
      <c r="DZ40" s="500"/>
      <c r="EA40" s="500"/>
      <c r="EB40" s="500"/>
      <c r="EC40" s="500"/>
      <c r="ED40" s="500"/>
      <c r="EE40" s="500"/>
      <c r="EF40" s="500"/>
      <c r="EG40" s="500"/>
      <c r="EH40" s="500"/>
      <c r="EI40" s="500"/>
      <c r="EJ40" s="500"/>
      <c r="EK40" s="500"/>
      <c r="EL40" s="500"/>
      <c r="EM40" s="500"/>
      <c r="EN40" s="500"/>
      <c r="EO40" s="500"/>
      <c r="EP40" s="500"/>
      <c r="EQ40" s="500"/>
      <c r="ER40" s="500"/>
      <c r="ES40" s="500"/>
      <c r="ET40" s="500"/>
      <c r="EU40" s="500"/>
      <c r="EV40" s="500"/>
      <c r="EW40" s="500"/>
      <c r="EX40" s="500"/>
      <c r="EY40" s="500"/>
      <c r="EZ40" s="500"/>
      <c r="FA40" s="500"/>
      <c r="FB40" s="500"/>
      <c r="FC40" s="500"/>
      <c r="FD40" s="500"/>
      <c r="FE40" s="500"/>
      <c r="FF40" s="500"/>
      <c r="FG40" s="500"/>
      <c r="FH40" s="500"/>
      <c r="FI40" s="500"/>
      <c r="FJ40" s="500"/>
      <c r="FK40" s="500"/>
      <c r="FL40" s="500"/>
      <c r="FM40" s="500"/>
      <c r="FN40" s="500"/>
      <c r="FO40" s="500"/>
      <c r="FP40" s="500"/>
      <c r="FQ40" s="500"/>
      <c r="FR40" s="500"/>
      <c r="FS40" s="500"/>
      <c r="FT40" s="500"/>
      <c r="FU40" s="500"/>
      <c r="FV40" s="500"/>
      <c r="FW40" s="500"/>
      <c r="FX40" s="500"/>
      <c r="FY40" s="500"/>
      <c r="FZ40" s="500"/>
      <c r="GA40" s="500"/>
      <c r="GB40" s="500"/>
      <c r="GC40" s="500"/>
      <c r="GD40" s="500"/>
      <c r="GE40" s="500"/>
      <c r="GF40" s="500"/>
      <c r="GG40" s="500"/>
      <c r="GH40" s="500"/>
      <c r="GI40" s="500"/>
      <c r="GJ40" s="500"/>
      <c r="GK40" s="500"/>
      <c r="GL40" s="500"/>
      <c r="GM40" s="500"/>
      <c r="GN40" s="500"/>
      <c r="GO40" s="500"/>
      <c r="GP40" s="500"/>
      <c r="GQ40" s="500"/>
      <c r="GR40" s="500"/>
      <c r="GS40" s="500"/>
      <c r="GT40" s="500"/>
      <c r="GU40" s="500"/>
      <c r="GV40" s="500"/>
      <c r="GW40" s="500"/>
      <c r="GX40" s="500"/>
      <c r="GY40" s="500"/>
      <c r="GZ40" s="500"/>
      <c r="HA40" s="500"/>
      <c r="HB40" s="500"/>
      <c r="HC40" s="500"/>
      <c r="HD40" s="500"/>
      <c r="HE40" s="500"/>
      <c r="HF40" s="500"/>
      <c r="HG40" s="500"/>
      <c r="HH40" s="500"/>
      <c r="HI40" s="500"/>
      <c r="HJ40" s="500"/>
      <c r="HK40" s="500"/>
      <c r="HL40" s="500"/>
      <c r="HM40" s="500"/>
      <c r="HN40" s="500"/>
      <c r="HO40" s="500"/>
      <c r="HP40" s="500"/>
      <c r="HQ40" s="500"/>
      <c r="HR40" s="500"/>
      <c r="HS40" s="500"/>
      <c r="HT40" s="500"/>
      <c r="HU40" s="500"/>
      <c r="HV40" s="500"/>
      <c r="HW40" s="500"/>
      <c r="HX40" s="500"/>
      <c r="HY40" s="500"/>
      <c r="HZ40" s="500"/>
      <c r="IA40" s="500"/>
      <c r="IB40" s="500"/>
      <c r="IC40" s="500"/>
      <c r="ID40" s="500"/>
      <c r="IE40" s="500"/>
      <c r="IF40" s="500"/>
      <c r="IG40" s="500"/>
      <c r="IH40" s="500"/>
      <c r="II40" s="500"/>
      <c r="IJ40" s="500"/>
      <c r="IK40" s="500"/>
      <c r="IL40" s="500"/>
      <c r="IM40" s="500"/>
      <c r="IN40" s="500"/>
      <c r="IO40" s="500"/>
      <c r="IP40" s="500"/>
      <c r="IQ40" s="500"/>
      <c r="IR40" s="500"/>
      <c r="IS40" s="500"/>
      <c r="IT40" s="500"/>
      <c r="IU40" s="500"/>
      <c r="IV40" s="500"/>
      <c r="IW40" s="500"/>
      <c r="IX40" s="500"/>
      <c r="IY40" s="500"/>
      <c r="IZ40" s="500"/>
      <c r="JA40" s="500"/>
      <c r="JB40" s="500"/>
      <c r="JC40" s="500"/>
      <c r="JD40" s="500"/>
      <c r="JE40" s="500"/>
      <c r="JF40" s="500"/>
      <c r="JG40" s="500"/>
      <c r="JH40" s="500"/>
      <c r="JI40" s="500"/>
      <c r="JJ40" s="500"/>
      <c r="JK40" s="500"/>
    </row>
    <row r="41" ht="11.25" customHeight="1">
      <c r="A41" s="500"/>
      <c r="B41" s="800"/>
      <c r="C41" s="500"/>
      <c r="D41" s="500"/>
      <c r="E41" s="820" t="s">
        <v>208</v>
      </c>
      <c r="F41" s="500" t="str">
        <f>If(NPCs!AC40&lt;&gt;"",CONCATENATE(AC34:AF34),CONCATENATE(D18:G18))</f>
        <v/>
      </c>
      <c r="G41" s="817" t="str">
        <f>If(NPCs!AC40&lt;&gt;"",CONCATENATE(AI34:AJ34),CONCATENATE(J18:K18))</f>
        <v/>
      </c>
      <c r="H41" s="818" t="str">
        <f>If(NPCs!AC40&lt;&gt;"",CONCATENATE(AK34:AL34),CONCATENATE(L18:M18))</f>
        <v/>
      </c>
      <c r="I41" s="500"/>
      <c r="J41" s="500"/>
      <c r="K41" s="500"/>
      <c r="M41" s="500"/>
      <c r="O41" s="823" t="str">
        <f>CONCATENATE( If(countIf(T40:T41,"DRACONIC")&gt;0,"+1d2",""),IF(P40&gt;0,"+",""))</f>
        <v/>
      </c>
      <c r="P41" s="824" t="str">
        <f>if(P40=0,"",P40)</f>
        <v/>
      </c>
      <c r="Q41" s="500"/>
      <c r="R41" s="500"/>
      <c r="S41" s="500"/>
      <c r="T41" s="802" t="str">
        <f>If(NPCs!AC34&lt;&gt;"",AD8,E15)</f>
        <v>GENERIC</v>
      </c>
      <c r="U41" s="526"/>
      <c r="V41" s="526"/>
      <c r="W41" s="526"/>
      <c r="X41" s="803"/>
      <c r="Y41" s="801"/>
      <c r="Z41" s="801"/>
      <c r="AA41" s="800"/>
      <c r="AB41" s="500"/>
      <c r="AC41" s="498" t="s">
        <v>169</v>
      </c>
      <c r="AD41" s="540" t="str">
        <f>IFERROR(VLOOKUP(AF37,LookupTrait,3, FALSE))</f>
        <v/>
      </c>
      <c r="AE41" s="494"/>
      <c r="AF41" s="494"/>
      <c r="AG41" s="494"/>
      <c r="AH41" s="494"/>
      <c r="AK41" s="509">
        <f>ifError(VLOOKUP(AD41,AU38:AV45,2,FALSE),0)</f>
        <v>0</v>
      </c>
      <c r="AL41" s="535">
        <f>ifError(VLOOKUP(AD41,AU38:AW45,3,FALSE),0)</f>
        <v>0</v>
      </c>
      <c r="AM41" s="494"/>
      <c r="AN41" s="494"/>
      <c r="AO41" s="500"/>
      <c r="AQ41" s="494"/>
      <c r="AR41" s="494"/>
      <c r="AS41" s="494"/>
      <c r="AT41" s="494"/>
      <c r="AU41" s="501" t="s">
        <v>170</v>
      </c>
      <c r="AV41" s="534">
        <v>0.0</v>
      </c>
      <c r="AW41" s="532">
        <f>if(F7&gt;=AE40,1,0)</f>
        <v>1</v>
      </c>
      <c r="AX41" s="500"/>
      <c r="AY41" s="500"/>
      <c r="AZ41" s="801"/>
      <c r="BA41" s="500"/>
      <c r="BB41" s="500"/>
      <c r="BC41" s="500"/>
      <c r="BD41" s="500"/>
      <c r="BE41" s="500"/>
      <c r="BF41" s="500"/>
      <c r="BG41" s="500"/>
      <c r="BH41" s="500"/>
      <c r="BI41" s="500"/>
      <c r="BJ41" s="500"/>
      <c r="BK41" s="500"/>
      <c r="BL41" s="500"/>
      <c r="BM41" s="500"/>
      <c r="BN41" s="500"/>
      <c r="BO41" s="500"/>
      <c r="BP41" s="500"/>
      <c r="BQ41" s="500"/>
      <c r="BR41" s="500"/>
      <c r="BS41" s="500"/>
      <c r="BT41" s="500"/>
      <c r="BU41" s="500"/>
      <c r="BV41" s="500"/>
      <c r="BW41" s="500"/>
      <c r="BX41" s="500"/>
      <c r="BY41" s="500"/>
      <c r="BZ41" s="500"/>
      <c r="CA41" s="500"/>
      <c r="CB41" s="500"/>
      <c r="CC41" s="500"/>
      <c r="CD41" s="500"/>
      <c r="CE41" s="500"/>
      <c r="CF41" s="500"/>
      <c r="CG41" s="500"/>
      <c r="CH41" s="500"/>
      <c r="CI41" s="500"/>
      <c r="CJ41" s="500"/>
      <c r="CK41" s="500"/>
      <c r="CL41" s="500"/>
      <c r="CM41" s="500"/>
      <c r="CN41" s="500"/>
      <c r="CO41" s="500"/>
      <c r="CP41" s="500"/>
      <c r="CQ41" s="500"/>
      <c r="CR41" s="500"/>
      <c r="CS41" s="500"/>
      <c r="CT41" s="500"/>
      <c r="CU41" s="500"/>
      <c r="CV41" s="500"/>
      <c r="CW41" s="500"/>
      <c r="CX41" s="500"/>
      <c r="CY41" s="500"/>
      <c r="CZ41" s="500"/>
      <c r="DA41" s="500"/>
      <c r="DB41" s="500"/>
      <c r="DC41" s="500"/>
      <c r="DD41" s="500"/>
      <c r="DE41" s="500"/>
      <c r="DF41" s="500"/>
      <c r="DG41" s="500"/>
      <c r="DH41" s="500"/>
      <c r="DI41" s="500"/>
      <c r="DJ41" s="500"/>
      <c r="DK41" s="500"/>
      <c r="DL41" s="500"/>
      <c r="DM41" s="500"/>
      <c r="DN41" s="500"/>
      <c r="DO41" s="500"/>
      <c r="DP41" s="500"/>
      <c r="DQ41" s="500"/>
      <c r="DR41" s="500"/>
      <c r="DS41" s="500"/>
      <c r="DT41" s="500"/>
      <c r="DU41" s="500"/>
      <c r="DV41" s="500"/>
      <c r="DW41" s="500"/>
      <c r="DX41" s="500"/>
      <c r="DY41" s="500"/>
      <c r="DZ41" s="500"/>
      <c r="EA41" s="500"/>
      <c r="EB41" s="500"/>
      <c r="EC41" s="500"/>
      <c r="ED41" s="500"/>
      <c r="EE41" s="500"/>
      <c r="EF41" s="500"/>
      <c r="EG41" s="500"/>
      <c r="EH41" s="500"/>
      <c r="EI41" s="500"/>
      <c r="EJ41" s="500"/>
      <c r="EK41" s="500"/>
      <c r="EL41" s="500"/>
      <c r="EM41" s="500"/>
      <c r="EN41" s="500"/>
      <c r="EO41" s="500"/>
      <c r="EP41" s="500"/>
      <c r="EQ41" s="500"/>
      <c r="ER41" s="500"/>
      <c r="ES41" s="500"/>
      <c r="ET41" s="500"/>
      <c r="EU41" s="500"/>
      <c r="EV41" s="500"/>
      <c r="EW41" s="500"/>
      <c r="EX41" s="500"/>
      <c r="EY41" s="500"/>
      <c r="EZ41" s="500"/>
      <c r="FA41" s="500"/>
      <c r="FB41" s="500"/>
      <c r="FC41" s="500"/>
      <c r="FD41" s="500"/>
      <c r="FE41" s="500"/>
      <c r="FF41" s="500"/>
      <c r="FG41" s="500"/>
      <c r="FH41" s="500"/>
      <c r="FI41" s="500"/>
      <c r="FJ41" s="500"/>
      <c r="FK41" s="500"/>
      <c r="FL41" s="500"/>
      <c r="FM41" s="500"/>
      <c r="FN41" s="500"/>
      <c r="FO41" s="500"/>
      <c r="FP41" s="500"/>
      <c r="FQ41" s="500"/>
      <c r="FR41" s="500"/>
      <c r="FS41" s="500"/>
      <c r="FT41" s="500"/>
      <c r="FU41" s="500"/>
      <c r="FV41" s="500"/>
      <c r="FW41" s="500"/>
      <c r="FX41" s="500"/>
      <c r="FY41" s="500"/>
      <c r="FZ41" s="500"/>
      <c r="GA41" s="500"/>
      <c r="GB41" s="500"/>
      <c r="GC41" s="500"/>
      <c r="GD41" s="500"/>
      <c r="GE41" s="500"/>
      <c r="GF41" s="500"/>
      <c r="GG41" s="500"/>
      <c r="GH41" s="500"/>
      <c r="GI41" s="500"/>
      <c r="GJ41" s="500"/>
      <c r="GK41" s="500"/>
      <c r="GL41" s="500"/>
      <c r="GM41" s="500"/>
      <c r="GN41" s="500"/>
      <c r="GO41" s="500"/>
      <c r="GP41" s="500"/>
      <c r="GQ41" s="500"/>
      <c r="GR41" s="500"/>
      <c r="GS41" s="500"/>
      <c r="GT41" s="500"/>
      <c r="GU41" s="500"/>
      <c r="GV41" s="500"/>
      <c r="GW41" s="500"/>
      <c r="GX41" s="500"/>
      <c r="GY41" s="500"/>
      <c r="GZ41" s="500"/>
      <c r="HA41" s="500"/>
      <c r="HB41" s="500"/>
      <c r="HC41" s="500"/>
      <c r="HD41" s="500"/>
      <c r="HE41" s="500"/>
      <c r="HF41" s="500"/>
      <c r="HG41" s="500"/>
      <c r="HH41" s="500"/>
      <c r="HI41" s="500"/>
      <c r="HJ41" s="500"/>
      <c r="HK41" s="500"/>
      <c r="HL41" s="500"/>
      <c r="HM41" s="500"/>
      <c r="HN41" s="500"/>
      <c r="HO41" s="500"/>
      <c r="HP41" s="500"/>
      <c r="HQ41" s="500"/>
      <c r="HR41" s="500"/>
      <c r="HS41" s="500"/>
      <c r="HT41" s="500"/>
      <c r="HU41" s="500"/>
      <c r="HV41" s="500"/>
      <c r="HW41" s="500"/>
      <c r="HX41" s="500"/>
      <c r="HY41" s="500"/>
      <c r="HZ41" s="500"/>
      <c r="IA41" s="500"/>
      <c r="IB41" s="500"/>
      <c r="IC41" s="500"/>
      <c r="ID41" s="500"/>
      <c r="IE41" s="500"/>
      <c r="IF41" s="500"/>
      <c r="IG41" s="500"/>
      <c r="IH41" s="500"/>
      <c r="II41" s="500"/>
      <c r="IJ41" s="500"/>
      <c r="IK41" s="500"/>
      <c r="IL41" s="500"/>
      <c r="IM41" s="500"/>
      <c r="IN41" s="500"/>
      <c r="IO41" s="500"/>
      <c r="IP41" s="500"/>
      <c r="IQ41" s="500"/>
      <c r="IR41" s="500"/>
      <c r="IS41" s="500"/>
      <c r="IT41" s="500"/>
      <c r="IU41" s="500"/>
      <c r="IV41" s="500"/>
      <c r="IW41" s="500"/>
      <c r="IX41" s="500"/>
      <c r="IY41" s="500"/>
      <c r="IZ41" s="500"/>
      <c r="JA41" s="500"/>
      <c r="JB41" s="500"/>
      <c r="JC41" s="500"/>
      <c r="JD41" s="500"/>
      <c r="JE41" s="500"/>
      <c r="JF41" s="500"/>
      <c r="JG41" s="500"/>
      <c r="JH41" s="500"/>
      <c r="JI41" s="500"/>
      <c r="JJ41" s="500"/>
      <c r="JK41" s="500"/>
    </row>
    <row r="42" ht="11.25" customHeight="1">
      <c r="A42" s="500"/>
      <c r="B42" s="800"/>
      <c r="C42" s="500"/>
      <c r="D42" s="500"/>
      <c r="E42" s="820" t="s">
        <v>214</v>
      </c>
      <c r="F42" s="500" t="str">
        <f>If(NPCs!AC43&lt;&gt;"",CONCATENATE(AC45:AF45),CONCATENATE(D18:G18))</f>
        <v/>
      </c>
      <c r="G42" s="817" t="str">
        <f>If(NPCs!AC43&lt;&gt;"",CONCATENATE(AI45:AJ45),CONCATENATE(J18:K18))</f>
        <v/>
      </c>
      <c r="H42" s="818" t="str">
        <f>If(NPCs!AC43&lt;&gt;"",CONCATENATE(AK45:AL45),CONCATENATE(L18:M18))</f>
        <v/>
      </c>
      <c r="I42" s="500"/>
      <c r="J42" s="500"/>
      <c r="K42" s="500"/>
      <c r="M42" s="500"/>
      <c r="O42" s="500"/>
      <c r="P42" s="500"/>
      <c r="Q42" s="500"/>
      <c r="R42" s="500"/>
      <c r="S42" s="500"/>
      <c r="T42" s="500"/>
      <c r="U42" s="500"/>
      <c r="V42" s="500"/>
      <c r="W42" s="500"/>
      <c r="X42" s="500"/>
      <c r="Y42" s="801"/>
      <c r="Z42" s="801"/>
      <c r="AA42" s="800"/>
      <c r="AB42" s="500"/>
      <c r="AC42" s="498" t="s">
        <v>171</v>
      </c>
      <c r="AD42" s="540" t="str">
        <f>IFERROR(VLOOKUP(AG37,LookupTrait,3, FALSE))</f>
        <v/>
      </c>
      <c r="AE42" s="494"/>
      <c r="AF42" s="494"/>
      <c r="AG42" s="494"/>
      <c r="AH42" s="494"/>
      <c r="AK42" s="495">
        <f>ifError(IF(AD41&lt;&gt;AD42,VLOOKUP(AD42,AU38:AV45,2,FALSE),0),0)</f>
        <v>0</v>
      </c>
      <c r="AL42" s="494">
        <f>ifError(IF(AD41&lt;&gt;AD42,VLOOKUP(AD42,AU38:AW45,3,FALSE),0),0)</f>
        <v>0</v>
      </c>
      <c r="AM42" s="494"/>
      <c r="AN42" s="494"/>
      <c r="AO42" s="500"/>
      <c r="AQ42" s="494"/>
      <c r="AR42" s="494"/>
      <c r="AS42" s="494"/>
      <c r="AT42" s="494"/>
      <c r="AU42" s="501" t="s">
        <v>172</v>
      </c>
      <c r="AV42" s="534">
        <v>0.0</v>
      </c>
      <c r="AW42" s="532">
        <f>if(F8&gt;=AE40,1,0)</f>
        <v>1</v>
      </c>
      <c r="AX42" s="500"/>
      <c r="AY42" s="500"/>
      <c r="AZ42" s="801"/>
      <c r="BA42" s="500"/>
      <c r="BB42" s="500"/>
      <c r="BC42" s="500"/>
      <c r="BD42" s="500"/>
      <c r="BE42" s="500"/>
      <c r="BF42" s="500"/>
      <c r="BG42" s="500"/>
      <c r="BH42" s="500"/>
      <c r="BI42" s="500"/>
      <c r="BJ42" s="500"/>
      <c r="BK42" s="500"/>
      <c r="BL42" s="500"/>
      <c r="BM42" s="500"/>
      <c r="BN42" s="500"/>
      <c r="BO42" s="500"/>
      <c r="BP42" s="500"/>
      <c r="BQ42" s="500"/>
      <c r="BR42" s="500"/>
      <c r="BS42" s="500"/>
      <c r="BT42" s="500"/>
      <c r="BU42" s="500"/>
      <c r="BV42" s="500"/>
      <c r="BW42" s="500"/>
      <c r="BX42" s="500"/>
      <c r="BY42" s="500"/>
      <c r="BZ42" s="500"/>
      <c r="CA42" s="500"/>
      <c r="CB42" s="500"/>
      <c r="CC42" s="500"/>
      <c r="CD42" s="500"/>
      <c r="CE42" s="500"/>
      <c r="CF42" s="500"/>
      <c r="CG42" s="500"/>
      <c r="CH42" s="500"/>
      <c r="CI42" s="500"/>
      <c r="CJ42" s="500"/>
      <c r="CK42" s="500"/>
      <c r="CL42" s="500"/>
      <c r="CM42" s="500"/>
      <c r="CN42" s="500"/>
      <c r="CO42" s="500"/>
      <c r="CP42" s="500"/>
      <c r="CQ42" s="500"/>
      <c r="CR42" s="500"/>
      <c r="CS42" s="500"/>
      <c r="CT42" s="500"/>
      <c r="CU42" s="500"/>
      <c r="CV42" s="500"/>
      <c r="CW42" s="500"/>
      <c r="CX42" s="500"/>
      <c r="CY42" s="500"/>
      <c r="CZ42" s="500"/>
      <c r="DA42" s="500"/>
      <c r="DB42" s="500"/>
      <c r="DC42" s="500"/>
      <c r="DD42" s="500"/>
      <c r="DE42" s="500"/>
      <c r="DF42" s="500"/>
      <c r="DG42" s="500"/>
      <c r="DH42" s="500"/>
      <c r="DI42" s="500"/>
      <c r="DJ42" s="500"/>
      <c r="DK42" s="500"/>
      <c r="DL42" s="500"/>
      <c r="DM42" s="500"/>
      <c r="DN42" s="500"/>
      <c r="DO42" s="500"/>
      <c r="DP42" s="500"/>
      <c r="DQ42" s="500"/>
      <c r="DR42" s="500"/>
      <c r="DS42" s="500"/>
      <c r="DT42" s="500"/>
      <c r="DU42" s="500"/>
      <c r="DV42" s="500"/>
      <c r="DW42" s="500"/>
      <c r="DX42" s="500"/>
      <c r="DY42" s="500"/>
      <c r="DZ42" s="500"/>
      <c r="EA42" s="500"/>
      <c r="EB42" s="500"/>
      <c r="EC42" s="500"/>
      <c r="ED42" s="500"/>
      <c r="EE42" s="500"/>
      <c r="EF42" s="500"/>
      <c r="EG42" s="500"/>
      <c r="EH42" s="500"/>
      <c r="EI42" s="500"/>
      <c r="EJ42" s="500"/>
      <c r="EK42" s="500"/>
      <c r="EL42" s="500"/>
      <c r="EM42" s="500"/>
      <c r="EN42" s="500"/>
      <c r="EO42" s="500"/>
      <c r="EP42" s="500"/>
      <c r="EQ42" s="500"/>
      <c r="ER42" s="500"/>
      <c r="ES42" s="500"/>
      <c r="ET42" s="500"/>
      <c r="EU42" s="500"/>
      <c r="EV42" s="500"/>
      <c r="EW42" s="500"/>
      <c r="EX42" s="500"/>
      <c r="EY42" s="500"/>
      <c r="EZ42" s="500"/>
      <c r="FA42" s="500"/>
      <c r="FB42" s="500"/>
      <c r="FC42" s="500"/>
      <c r="FD42" s="500"/>
      <c r="FE42" s="500"/>
      <c r="FF42" s="500"/>
      <c r="FG42" s="500"/>
      <c r="FH42" s="500"/>
      <c r="FI42" s="500"/>
      <c r="FJ42" s="500"/>
      <c r="FK42" s="500"/>
      <c r="FL42" s="500"/>
      <c r="FM42" s="500"/>
      <c r="FN42" s="500"/>
      <c r="FO42" s="500"/>
      <c r="FP42" s="500"/>
      <c r="FQ42" s="500"/>
      <c r="FR42" s="500"/>
      <c r="FS42" s="500"/>
      <c r="FT42" s="500"/>
      <c r="FU42" s="500"/>
      <c r="FV42" s="500"/>
      <c r="FW42" s="500"/>
      <c r="FX42" s="500"/>
      <c r="FY42" s="500"/>
      <c r="FZ42" s="500"/>
      <c r="GA42" s="500"/>
      <c r="GB42" s="500"/>
      <c r="GC42" s="500"/>
      <c r="GD42" s="500"/>
      <c r="GE42" s="500"/>
      <c r="GF42" s="500"/>
      <c r="GG42" s="500"/>
      <c r="GH42" s="500"/>
      <c r="GI42" s="500"/>
      <c r="GJ42" s="500"/>
      <c r="GK42" s="500"/>
      <c r="GL42" s="500"/>
      <c r="GM42" s="500"/>
      <c r="GN42" s="500"/>
      <c r="GO42" s="500"/>
      <c r="GP42" s="500"/>
      <c r="GQ42" s="500"/>
      <c r="GR42" s="500"/>
      <c r="GS42" s="500"/>
      <c r="GT42" s="500"/>
      <c r="GU42" s="500"/>
      <c r="GV42" s="500"/>
      <c r="GW42" s="500"/>
      <c r="GX42" s="500"/>
      <c r="GY42" s="500"/>
      <c r="GZ42" s="500"/>
      <c r="HA42" s="500"/>
      <c r="HB42" s="500"/>
      <c r="HC42" s="500"/>
      <c r="HD42" s="500"/>
      <c r="HE42" s="500"/>
      <c r="HF42" s="500"/>
      <c r="HG42" s="500"/>
      <c r="HH42" s="500"/>
      <c r="HI42" s="500"/>
      <c r="HJ42" s="500"/>
      <c r="HK42" s="500"/>
      <c r="HL42" s="500"/>
      <c r="HM42" s="500"/>
      <c r="HN42" s="500"/>
      <c r="HO42" s="500"/>
      <c r="HP42" s="500"/>
      <c r="HQ42" s="500"/>
      <c r="HR42" s="500"/>
      <c r="HS42" s="500"/>
      <c r="HT42" s="500"/>
      <c r="HU42" s="500"/>
      <c r="HV42" s="500"/>
      <c r="HW42" s="500"/>
      <c r="HX42" s="500"/>
      <c r="HY42" s="500"/>
      <c r="HZ42" s="500"/>
      <c r="IA42" s="500"/>
      <c r="IB42" s="500"/>
      <c r="IC42" s="500"/>
      <c r="ID42" s="500"/>
      <c r="IE42" s="500"/>
      <c r="IF42" s="500"/>
      <c r="IG42" s="500"/>
      <c r="IH42" s="500"/>
      <c r="II42" s="500"/>
      <c r="IJ42" s="500"/>
      <c r="IK42" s="500"/>
      <c r="IL42" s="500"/>
      <c r="IM42" s="500"/>
      <c r="IN42" s="500"/>
      <c r="IO42" s="500"/>
      <c r="IP42" s="500"/>
      <c r="IQ42" s="500"/>
      <c r="IR42" s="500"/>
      <c r="IS42" s="500"/>
      <c r="IT42" s="500"/>
      <c r="IU42" s="500"/>
      <c r="IV42" s="500"/>
      <c r="IW42" s="500"/>
      <c r="IX42" s="500"/>
      <c r="IY42" s="500"/>
      <c r="IZ42" s="500"/>
      <c r="JA42" s="500"/>
      <c r="JB42" s="500"/>
      <c r="JC42" s="500"/>
      <c r="JD42" s="500"/>
      <c r="JE42" s="500"/>
      <c r="JF42" s="500"/>
      <c r="JG42" s="500"/>
      <c r="JH42" s="500"/>
      <c r="JI42" s="500"/>
      <c r="JJ42" s="500"/>
      <c r="JK42" s="500"/>
    </row>
    <row r="43" ht="11.25" customHeight="1">
      <c r="A43" s="500"/>
      <c r="B43" s="800"/>
      <c r="C43" s="500"/>
      <c r="D43" s="500"/>
      <c r="E43" s="500"/>
      <c r="F43" s="500"/>
      <c r="G43" s="500"/>
      <c r="H43" s="500"/>
      <c r="I43" s="500"/>
      <c r="J43" s="500"/>
      <c r="K43" s="500"/>
      <c r="L43" s="500"/>
      <c r="M43" s="500"/>
      <c r="N43" s="500"/>
      <c r="O43" s="500"/>
      <c r="P43" s="500"/>
      <c r="Q43" s="500"/>
      <c r="R43" s="500"/>
      <c r="S43" s="500"/>
      <c r="T43" s="500"/>
      <c r="U43" s="500"/>
      <c r="V43" s="500"/>
      <c r="W43" s="500"/>
      <c r="X43" s="500"/>
      <c r="Y43" s="801"/>
      <c r="Z43" s="801"/>
      <c r="AA43" s="800"/>
      <c r="AB43" s="500"/>
      <c r="AC43" s="498"/>
      <c r="AD43" s="494"/>
      <c r="AE43" s="494"/>
      <c r="AF43" s="494"/>
      <c r="AG43" s="494"/>
      <c r="AH43" s="494"/>
      <c r="AI43" s="494"/>
      <c r="AJ43" s="494"/>
      <c r="AK43" s="494"/>
      <c r="AL43" s="494"/>
      <c r="AM43" s="494"/>
      <c r="AN43" s="494"/>
      <c r="AO43" s="500"/>
      <c r="AQ43" s="494"/>
      <c r="AR43" s="494"/>
      <c r="AS43" s="494"/>
      <c r="AT43" s="494"/>
      <c r="AU43" s="501" t="s">
        <v>173</v>
      </c>
      <c r="AV43" s="534">
        <v>0.0</v>
      </c>
      <c r="AW43" s="532">
        <f>if(F9&gt;=AE40,1,0)</f>
        <v>1</v>
      </c>
      <c r="AX43" s="500"/>
      <c r="AY43" s="500"/>
      <c r="AZ43" s="801"/>
      <c r="BA43" s="500"/>
      <c r="BB43" s="500"/>
      <c r="BC43" s="500"/>
      <c r="BD43" s="500"/>
      <c r="BE43" s="500"/>
      <c r="BF43" s="500"/>
      <c r="BG43" s="500"/>
      <c r="BH43" s="500"/>
      <c r="BI43" s="500"/>
      <c r="BJ43" s="500"/>
      <c r="BK43" s="500"/>
      <c r="BL43" s="500"/>
      <c r="BM43" s="500"/>
      <c r="BN43" s="500"/>
      <c r="BO43" s="500"/>
      <c r="BP43" s="500"/>
      <c r="BQ43" s="500"/>
      <c r="BR43" s="500"/>
      <c r="BS43" s="500"/>
      <c r="BT43" s="500"/>
      <c r="BU43" s="500"/>
      <c r="BV43" s="500"/>
      <c r="BW43" s="500"/>
      <c r="BX43" s="500"/>
      <c r="BY43" s="500"/>
      <c r="BZ43" s="500"/>
      <c r="CA43" s="500"/>
      <c r="CB43" s="500"/>
      <c r="CC43" s="500"/>
      <c r="CD43" s="500"/>
      <c r="CE43" s="500"/>
      <c r="CF43" s="500"/>
      <c r="CG43" s="500"/>
      <c r="CH43" s="500"/>
      <c r="CI43" s="500"/>
      <c r="CJ43" s="500"/>
      <c r="CK43" s="500"/>
      <c r="CL43" s="500"/>
      <c r="CM43" s="500"/>
      <c r="CN43" s="500"/>
      <c r="CO43" s="500"/>
      <c r="CP43" s="500"/>
      <c r="CQ43" s="500"/>
      <c r="CR43" s="500"/>
      <c r="CS43" s="500"/>
      <c r="CT43" s="500"/>
      <c r="CU43" s="500"/>
      <c r="CV43" s="500"/>
      <c r="CW43" s="500"/>
      <c r="CX43" s="500"/>
      <c r="CY43" s="500"/>
      <c r="CZ43" s="500"/>
      <c r="DA43" s="500"/>
      <c r="DB43" s="500"/>
      <c r="DC43" s="500"/>
      <c r="DD43" s="500"/>
      <c r="DE43" s="500"/>
      <c r="DF43" s="500"/>
      <c r="DG43" s="500"/>
      <c r="DH43" s="500"/>
      <c r="DI43" s="500"/>
      <c r="DJ43" s="500"/>
      <c r="DK43" s="500"/>
      <c r="DL43" s="500"/>
      <c r="DM43" s="500"/>
      <c r="DN43" s="500"/>
      <c r="DO43" s="500"/>
      <c r="DP43" s="500"/>
      <c r="DQ43" s="500"/>
      <c r="DR43" s="500"/>
      <c r="DS43" s="500"/>
      <c r="DT43" s="500"/>
      <c r="DU43" s="500"/>
      <c r="DV43" s="500"/>
      <c r="DW43" s="500"/>
      <c r="DX43" s="500"/>
      <c r="DY43" s="500"/>
      <c r="DZ43" s="500"/>
      <c r="EA43" s="500"/>
      <c r="EB43" s="500"/>
      <c r="EC43" s="500"/>
      <c r="ED43" s="500"/>
      <c r="EE43" s="500"/>
      <c r="EF43" s="500"/>
      <c r="EG43" s="500"/>
      <c r="EH43" s="500"/>
      <c r="EI43" s="500"/>
      <c r="EJ43" s="500"/>
      <c r="EK43" s="500"/>
      <c r="EL43" s="500"/>
      <c r="EM43" s="500"/>
      <c r="EN43" s="500"/>
      <c r="EO43" s="500"/>
      <c r="EP43" s="500"/>
      <c r="EQ43" s="500"/>
      <c r="ER43" s="500"/>
      <c r="ES43" s="500"/>
      <c r="ET43" s="500"/>
      <c r="EU43" s="500"/>
      <c r="EV43" s="500"/>
      <c r="EW43" s="500"/>
      <c r="EX43" s="500"/>
      <c r="EY43" s="500"/>
      <c r="EZ43" s="500"/>
      <c r="FA43" s="500"/>
      <c r="FB43" s="500"/>
      <c r="FC43" s="500"/>
      <c r="FD43" s="500"/>
      <c r="FE43" s="500"/>
      <c r="FF43" s="500"/>
      <c r="FG43" s="500"/>
      <c r="FH43" s="500"/>
      <c r="FI43" s="500"/>
      <c r="FJ43" s="500"/>
      <c r="FK43" s="500"/>
      <c r="FL43" s="500"/>
      <c r="FM43" s="500"/>
      <c r="FN43" s="500"/>
      <c r="FO43" s="500"/>
      <c r="FP43" s="500"/>
      <c r="FQ43" s="500"/>
      <c r="FR43" s="500"/>
      <c r="FS43" s="500"/>
      <c r="FT43" s="500"/>
      <c r="FU43" s="500"/>
      <c r="FV43" s="500"/>
      <c r="FW43" s="500"/>
      <c r="FX43" s="500"/>
      <c r="FY43" s="500"/>
      <c r="FZ43" s="500"/>
      <c r="GA43" s="500"/>
      <c r="GB43" s="500"/>
      <c r="GC43" s="500"/>
      <c r="GD43" s="500"/>
      <c r="GE43" s="500"/>
      <c r="GF43" s="500"/>
      <c r="GG43" s="500"/>
      <c r="GH43" s="500"/>
      <c r="GI43" s="500"/>
      <c r="GJ43" s="500"/>
      <c r="GK43" s="500"/>
      <c r="GL43" s="500"/>
      <c r="GM43" s="500"/>
      <c r="GN43" s="500"/>
      <c r="GO43" s="500"/>
      <c r="GP43" s="500"/>
      <c r="GQ43" s="500"/>
      <c r="GR43" s="500"/>
      <c r="GS43" s="500"/>
      <c r="GT43" s="500"/>
      <c r="GU43" s="500"/>
      <c r="GV43" s="500"/>
      <c r="GW43" s="500"/>
      <c r="GX43" s="500"/>
      <c r="GY43" s="500"/>
      <c r="GZ43" s="500"/>
      <c r="HA43" s="500"/>
      <c r="HB43" s="500"/>
      <c r="HC43" s="500"/>
      <c r="HD43" s="500"/>
      <c r="HE43" s="500"/>
      <c r="HF43" s="500"/>
      <c r="HG43" s="500"/>
      <c r="HH43" s="500"/>
      <c r="HI43" s="500"/>
      <c r="HJ43" s="500"/>
      <c r="HK43" s="500"/>
      <c r="HL43" s="500"/>
      <c r="HM43" s="500"/>
      <c r="HN43" s="500"/>
      <c r="HO43" s="500"/>
      <c r="HP43" s="500"/>
      <c r="HQ43" s="500"/>
      <c r="HR43" s="500"/>
      <c r="HS43" s="500"/>
      <c r="HT43" s="500"/>
      <c r="HU43" s="500"/>
      <c r="HV43" s="500"/>
      <c r="HW43" s="500"/>
      <c r="HX43" s="500"/>
      <c r="HY43" s="500"/>
      <c r="HZ43" s="500"/>
      <c r="IA43" s="500"/>
      <c r="IB43" s="500"/>
      <c r="IC43" s="500"/>
      <c r="ID43" s="500"/>
      <c r="IE43" s="500"/>
      <c r="IF43" s="500"/>
      <c r="IG43" s="500"/>
      <c r="IH43" s="500"/>
      <c r="II43" s="500"/>
      <c r="IJ43" s="500"/>
      <c r="IK43" s="500"/>
      <c r="IL43" s="500"/>
      <c r="IM43" s="500"/>
      <c r="IN43" s="500"/>
      <c r="IO43" s="500"/>
      <c r="IP43" s="500"/>
      <c r="IQ43" s="500"/>
      <c r="IR43" s="500"/>
      <c r="IS43" s="500"/>
      <c r="IT43" s="500"/>
      <c r="IU43" s="500"/>
      <c r="IV43" s="500"/>
      <c r="IW43" s="500"/>
      <c r="IX43" s="500"/>
      <c r="IY43" s="500"/>
      <c r="IZ43" s="500"/>
      <c r="JA43" s="500"/>
      <c r="JB43" s="500"/>
      <c r="JC43" s="500"/>
      <c r="JD43" s="500"/>
      <c r="JE43" s="500"/>
      <c r="JF43" s="500"/>
      <c r="JG43" s="500"/>
      <c r="JH43" s="500"/>
      <c r="JI43" s="500"/>
      <c r="JJ43" s="500"/>
      <c r="JK43" s="500"/>
    </row>
    <row r="44" ht="11.25" customHeight="1">
      <c r="A44" s="500"/>
      <c r="B44" s="800"/>
      <c r="C44" s="500"/>
      <c r="D44" s="500"/>
      <c r="E44" s="500"/>
      <c r="F44" s="500"/>
      <c r="G44" s="500"/>
      <c r="H44" s="500"/>
      <c r="I44" s="500"/>
      <c r="J44" s="500"/>
      <c r="K44" s="500"/>
      <c r="L44" s="500"/>
      <c r="M44" s="500"/>
      <c r="N44" s="500"/>
      <c r="O44" s="500"/>
      <c r="P44" s="500"/>
      <c r="Q44" s="500"/>
      <c r="R44" s="500"/>
      <c r="S44" s="500"/>
      <c r="T44" s="500"/>
      <c r="U44" s="500"/>
      <c r="V44" s="500"/>
      <c r="W44" s="500"/>
      <c r="X44" s="500"/>
      <c r="Y44" s="801"/>
      <c r="Z44" s="801"/>
      <c r="AA44" s="800"/>
      <c r="AB44" s="500"/>
      <c r="AC44" s="498" t="s">
        <v>174</v>
      </c>
      <c r="AD44" s="536" t="s">
        <v>175</v>
      </c>
      <c r="AE44" s="536" t="s">
        <v>176</v>
      </c>
      <c r="AF44" s="537">
        <f>MAX(If(AE40+sum(AK41:AK42)&gt;12,20,AE40+sum(AK41:AK42)),2)</f>
        <v>2</v>
      </c>
      <c r="AG44" s="537" t="str">
        <f>"+"</f>
        <v>+</v>
      </c>
      <c r="AH44" s="537">
        <f>sum(AL41:AL42)</f>
        <v>0</v>
      </c>
      <c r="AI44" s="538" t="str">
        <f>"+"</f>
        <v>+</v>
      </c>
      <c r="AJ44" s="538">
        <f>AH44+IF(countIf(AD41:AD42,"PROSPIT")&gt;0,1,0)</f>
        <v>0</v>
      </c>
      <c r="AK44" s="539" t="str">
        <f>"+"</f>
        <v>+</v>
      </c>
      <c r="AL44" s="539">
        <f>AH44+IF(countIf(AD41:AD42,"DERSE")&gt;0,1,0)</f>
        <v>0</v>
      </c>
      <c r="AM44" s="494"/>
      <c r="AN44" s="499" t="s">
        <v>136</v>
      </c>
      <c r="AO44" s="500"/>
      <c r="AQ44" s="494">
        <f>0+Countif(AD41:AD42,"CANINE")</f>
        <v>0</v>
      </c>
      <c r="AR44" s="499">
        <f>(COUNTIF(AQ11:AQ45,"&gt;0")-1)*2</f>
        <v>-2</v>
      </c>
      <c r="AS44" s="494">
        <f>8+countIf(AD40:AD41, "LIGHTWEIGHT")*2</f>
        <v>8</v>
      </c>
      <c r="AT44" s="494"/>
      <c r="AU44" s="498" t="s">
        <v>177</v>
      </c>
      <c r="AV44" s="495">
        <f>If(AE40+AR44&gt;=AS44,MAX(AS44-AE40,0),AR44)</f>
        <v>-2</v>
      </c>
      <c r="AW44" s="499">
        <v>0.0</v>
      </c>
      <c r="AX44" s="500"/>
      <c r="AY44" s="500"/>
      <c r="AZ44" s="801"/>
      <c r="BA44" s="500"/>
      <c r="BB44" s="500"/>
      <c r="BC44" s="500"/>
      <c r="BD44" s="500"/>
      <c r="BE44" s="500"/>
      <c r="BF44" s="500"/>
      <c r="BG44" s="500"/>
      <c r="BH44" s="500"/>
      <c r="BI44" s="500"/>
      <c r="BJ44" s="500"/>
      <c r="BK44" s="500"/>
      <c r="BL44" s="500"/>
      <c r="BM44" s="500"/>
      <c r="BN44" s="500"/>
      <c r="BO44" s="500"/>
      <c r="BP44" s="500"/>
      <c r="BQ44" s="500"/>
      <c r="BR44" s="500"/>
      <c r="BS44" s="500"/>
      <c r="BT44" s="500"/>
      <c r="BU44" s="500"/>
      <c r="BV44" s="500"/>
      <c r="BW44" s="500"/>
      <c r="BX44" s="500"/>
      <c r="BY44" s="500"/>
      <c r="BZ44" s="500"/>
      <c r="CA44" s="500"/>
      <c r="CB44" s="500"/>
      <c r="CC44" s="500"/>
      <c r="CD44" s="500"/>
      <c r="CE44" s="500"/>
      <c r="CF44" s="500"/>
      <c r="CG44" s="500"/>
      <c r="CH44" s="500"/>
      <c r="CI44" s="500"/>
      <c r="CJ44" s="500"/>
      <c r="CK44" s="500"/>
      <c r="CL44" s="500"/>
      <c r="CM44" s="500"/>
      <c r="CN44" s="500"/>
      <c r="CO44" s="500"/>
      <c r="CP44" s="500"/>
      <c r="CQ44" s="500"/>
      <c r="CR44" s="500"/>
      <c r="CS44" s="500"/>
      <c r="CT44" s="500"/>
      <c r="CU44" s="500"/>
      <c r="CV44" s="500"/>
      <c r="CW44" s="500"/>
      <c r="CX44" s="500"/>
      <c r="CY44" s="500"/>
      <c r="CZ44" s="500"/>
      <c r="DA44" s="500"/>
      <c r="DB44" s="500"/>
      <c r="DC44" s="500"/>
      <c r="DD44" s="500"/>
      <c r="DE44" s="500"/>
      <c r="DF44" s="500"/>
      <c r="DG44" s="500"/>
      <c r="DH44" s="500"/>
      <c r="DI44" s="500"/>
      <c r="DJ44" s="500"/>
      <c r="DK44" s="500"/>
      <c r="DL44" s="500"/>
      <c r="DM44" s="500"/>
      <c r="DN44" s="500"/>
      <c r="DO44" s="500"/>
      <c r="DP44" s="500"/>
      <c r="DQ44" s="500"/>
      <c r="DR44" s="500"/>
      <c r="DS44" s="500"/>
      <c r="DT44" s="500"/>
      <c r="DU44" s="500"/>
      <c r="DV44" s="500"/>
      <c r="DW44" s="500"/>
      <c r="DX44" s="500"/>
      <c r="DY44" s="500"/>
      <c r="DZ44" s="500"/>
      <c r="EA44" s="500"/>
      <c r="EB44" s="500"/>
      <c r="EC44" s="500"/>
      <c r="ED44" s="500"/>
      <c r="EE44" s="500"/>
      <c r="EF44" s="500"/>
      <c r="EG44" s="500"/>
      <c r="EH44" s="500"/>
      <c r="EI44" s="500"/>
      <c r="EJ44" s="500"/>
      <c r="EK44" s="500"/>
      <c r="EL44" s="500"/>
      <c r="EM44" s="500"/>
      <c r="EN44" s="500"/>
      <c r="EO44" s="500"/>
      <c r="EP44" s="500"/>
      <c r="EQ44" s="500"/>
      <c r="ER44" s="500"/>
      <c r="ES44" s="500"/>
      <c r="ET44" s="500"/>
      <c r="EU44" s="500"/>
      <c r="EV44" s="500"/>
      <c r="EW44" s="500"/>
      <c r="EX44" s="500"/>
      <c r="EY44" s="500"/>
      <c r="EZ44" s="500"/>
      <c r="FA44" s="500"/>
      <c r="FB44" s="500"/>
      <c r="FC44" s="500"/>
      <c r="FD44" s="500"/>
      <c r="FE44" s="500"/>
      <c r="FF44" s="500"/>
      <c r="FG44" s="500"/>
      <c r="FH44" s="500"/>
      <c r="FI44" s="500"/>
      <c r="FJ44" s="500"/>
      <c r="FK44" s="500"/>
      <c r="FL44" s="500"/>
      <c r="FM44" s="500"/>
      <c r="FN44" s="500"/>
      <c r="FO44" s="500"/>
      <c r="FP44" s="500"/>
      <c r="FQ44" s="500"/>
      <c r="FR44" s="500"/>
      <c r="FS44" s="500"/>
      <c r="FT44" s="500"/>
      <c r="FU44" s="500"/>
      <c r="FV44" s="500"/>
      <c r="FW44" s="500"/>
      <c r="FX44" s="500"/>
      <c r="FY44" s="500"/>
      <c r="FZ44" s="500"/>
      <c r="GA44" s="500"/>
      <c r="GB44" s="500"/>
      <c r="GC44" s="500"/>
      <c r="GD44" s="500"/>
      <c r="GE44" s="500"/>
      <c r="GF44" s="500"/>
      <c r="GG44" s="500"/>
      <c r="GH44" s="500"/>
      <c r="GI44" s="500"/>
      <c r="GJ44" s="500"/>
      <c r="GK44" s="500"/>
      <c r="GL44" s="500"/>
      <c r="GM44" s="500"/>
      <c r="GN44" s="500"/>
      <c r="GO44" s="500"/>
      <c r="GP44" s="500"/>
      <c r="GQ44" s="500"/>
      <c r="GR44" s="500"/>
      <c r="GS44" s="500"/>
      <c r="GT44" s="500"/>
      <c r="GU44" s="500"/>
      <c r="GV44" s="500"/>
      <c r="GW44" s="500"/>
      <c r="GX44" s="500"/>
      <c r="GY44" s="500"/>
      <c r="GZ44" s="500"/>
      <c r="HA44" s="500"/>
      <c r="HB44" s="500"/>
      <c r="HC44" s="500"/>
      <c r="HD44" s="500"/>
      <c r="HE44" s="500"/>
      <c r="HF44" s="500"/>
      <c r="HG44" s="500"/>
      <c r="HH44" s="500"/>
      <c r="HI44" s="500"/>
      <c r="HJ44" s="500"/>
      <c r="HK44" s="500"/>
      <c r="HL44" s="500"/>
      <c r="HM44" s="500"/>
      <c r="HN44" s="500"/>
      <c r="HO44" s="500"/>
      <c r="HP44" s="500"/>
      <c r="HQ44" s="500"/>
      <c r="HR44" s="500"/>
      <c r="HS44" s="500"/>
      <c r="HT44" s="500"/>
      <c r="HU44" s="500"/>
      <c r="HV44" s="500"/>
      <c r="HW44" s="500"/>
      <c r="HX44" s="500"/>
      <c r="HY44" s="500"/>
      <c r="HZ44" s="500"/>
      <c r="IA44" s="500"/>
      <c r="IB44" s="500"/>
      <c r="IC44" s="500"/>
      <c r="ID44" s="500"/>
      <c r="IE44" s="500"/>
      <c r="IF44" s="500"/>
      <c r="IG44" s="500"/>
      <c r="IH44" s="500"/>
      <c r="II44" s="500"/>
      <c r="IJ44" s="500"/>
      <c r="IK44" s="500"/>
      <c r="IL44" s="500"/>
      <c r="IM44" s="500"/>
      <c r="IN44" s="500"/>
      <c r="IO44" s="500"/>
      <c r="IP44" s="500"/>
      <c r="IQ44" s="500"/>
      <c r="IR44" s="500"/>
      <c r="IS44" s="500"/>
      <c r="IT44" s="500"/>
      <c r="IU44" s="500"/>
      <c r="IV44" s="500"/>
      <c r="IW44" s="500"/>
      <c r="IX44" s="500"/>
      <c r="IY44" s="500"/>
      <c r="IZ44" s="500"/>
      <c r="JA44" s="500"/>
      <c r="JB44" s="500"/>
      <c r="JC44" s="500"/>
      <c r="JD44" s="500"/>
      <c r="JE44" s="500"/>
      <c r="JF44" s="500"/>
      <c r="JG44" s="500"/>
      <c r="JH44" s="500"/>
      <c r="JI44" s="500"/>
      <c r="JJ44" s="500"/>
      <c r="JK44" s="500"/>
    </row>
    <row r="45" ht="11.25" customHeight="1">
      <c r="A45" s="500"/>
      <c r="B45" s="800"/>
      <c r="C45" s="500"/>
      <c r="D45" s="500"/>
      <c r="E45" s="500"/>
      <c r="F45" s="500"/>
      <c r="G45" s="500"/>
      <c r="H45" s="500"/>
      <c r="I45" s="500"/>
      <c r="J45" s="500"/>
      <c r="K45" s="500"/>
      <c r="L45" s="500"/>
      <c r="M45" s="500"/>
      <c r="N45" s="500"/>
      <c r="O45" s="500"/>
      <c r="P45" s="500"/>
      <c r="Q45" s="500"/>
      <c r="R45" s="500"/>
      <c r="S45" s="500"/>
      <c r="T45" s="500"/>
      <c r="U45" s="500"/>
      <c r="V45" s="500"/>
      <c r="W45" s="500"/>
      <c r="X45" s="500"/>
      <c r="Y45" s="500"/>
      <c r="Z45" s="825"/>
      <c r="AA45" s="500"/>
      <c r="AB45" s="500"/>
      <c r="AC45" s="540" t="str">
        <f>IF(countIf(AD41:AD42,"META")&gt;0," + ",if(AD45="",""," + "))</f>
        <v/>
      </c>
      <c r="AD45" s="673" t="str">
        <f>IF(countIf(AD41:AD42,"META")&gt;0,"",AD40)</f>
        <v/>
      </c>
      <c r="AE45" s="540" t="str">
        <f>IF(countIf(AD41:AD42,"META")&gt;0,"",if(AD45="","","d"))</f>
        <v/>
      </c>
      <c r="AF45" s="540" t="str">
        <f>IF(countIf(AD41:AD42,"META")&gt;0,AF44/2+1,IF(AD45&lt;&gt;"",AF44,""))</f>
        <v/>
      </c>
      <c r="AG45" s="540" t="str">
        <f>IF(AH44&gt;0,"+","")</f>
        <v/>
      </c>
      <c r="AH45" s="540" t="str">
        <f>if(AH44=0,"",AH44)</f>
        <v/>
      </c>
      <c r="AI45" s="826" t="str">
        <f>CONCATENATE( If(countIf(AD41:AD42,"DRACONIC")&gt;0,"+1d2",""),IF(AJ44&gt;0,"+",""))</f>
        <v/>
      </c>
      <c r="AJ45" s="826" t="str">
        <f>if(AJ44=0,"",AJ44)</f>
        <v/>
      </c>
      <c r="AK45" s="827" t="str">
        <f>CONCATENATE( If(countIf(AD41:AD42,"DRACONIC")&gt;0,"+1d2",""),IF(AL44&gt;0,"+",""))</f>
        <v/>
      </c>
      <c r="AL45" s="827" t="str">
        <f>if(AL44=0,"",AL44)</f>
        <v/>
      </c>
      <c r="AM45" s="494"/>
      <c r="AN45" s="494">
        <f>AF44/2+1+AH44</f>
        <v>2</v>
      </c>
      <c r="AO45" s="500"/>
      <c r="AQ45" s="494">
        <f>0-COUNTIF(AD41:AD42,"FELINE")</f>
        <v>0</v>
      </c>
      <c r="AR45" s="499">
        <f>(COUNTIF(AQ11:AQ45,"&lt;0")-1)*2</f>
        <v>-2</v>
      </c>
      <c r="AS45" s="494">
        <f>8+countIf(AD40:AD41, "LIGHTWEIGHT")*2</f>
        <v>8</v>
      </c>
      <c r="AT45" s="494"/>
      <c r="AU45" s="498" t="s">
        <v>178</v>
      </c>
      <c r="AV45" s="494">
        <f>If(AE40+AR45&gt;=AS45,MAX(AS45-AE40,0),AR45)</f>
        <v>-2</v>
      </c>
      <c r="AW45" s="499">
        <v>0.0</v>
      </c>
      <c r="AX45" s="500"/>
      <c r="AY45" s="500"/>
      <c r="AZ45" s="801"/>
      <c r="BA45" s="500"/>
      <c r="BB45" s="500"/>
      <c r="BC45" s="500"/>
      <c r="BD45" s="500"/>
      <c r="BE45" s="500"/>
      <c r="BF45" s="500"/>
      <c r="BG45" s="500"/>
      <c r="BH45" s="500"/>
      <c r="BI45" s="500"/>
      <c r="BJ45" s="500"/>
      <c r="BK45" s="500"/>
      <c r="BL45" s="500"/>
      <c r="BM45" s="500"/>
      <c r="BN45" s="500"/>
      <c r="BO45" s="500"/>
      <c r="BP45" s="500"/>
      <c r="BQ45" s="500"/>
      <c r="BR45" s="500"/>
      <c r="BS45" s="500"/>
      <c r="BT45" s="500"/>
      <c r="BU45" s="500"/>
      <c r="BV45" s="500"/>
      <c r="BW45" s="500"/>
      <c r="BX45" s="500"/>
      <c r="BY45" s="500"/>
      <c r="BZ45" s="500"/>
      <c r="CA45" s="500"/>
      <c r="CB45" s="500"/>
      <c r="CC45" s="500"/>
      <c r="CD45" s="500"/>
      <c r="CE45" s="500"/>
      <c r="CF45" s="500"/>
      <c r="CG45" s="500"/>
      <c r="CH45" s="500"/>
      <c r="CI45" s="500"/>
      <c r="CJ45" s="500"/>
      <c r="CK45" s="500"/>
      <c r="CL45" s="500"/>
      <c r="CM45" s="500"/>
      <c r="CN45" s="500"/>
      <c r="CO45" s="500"/>
      <c r="CP45" s="500"/>
      <c r="CQ45" s="500"/>
      <c r="CR45" s="500"/>
      <c r="CS45" s="500"/>
      <c r="CT45" s="500"/>
      <c r="CU45" s="500"/>
      <c r="CV45" s="500"/>
      <c r="CW45" s="500"/>
      <c r="CX45" s="500"/>
      <c r="CY45" s="500"/>
      <c r="CZ45" s="500"/>
      <c r="DA45" s="500"/>
      <c r="DB45" s="500"/>
      <c r="DC45" s="500"/>
      <c r="DD45" s="500"/>
      <c r="DE45" s="500"/>
      <c r="DF45" s="500"/>
      <c r="DG45" s="500"/>
      <c r="DH45" s="500"/>
      <c r="DI45" s="500"/>
      <c r="DJ45" s="500"/>
      <c r="DK45" s="500"/>
      <c r="DL45" s="500"/>
      <c r="DM45" s="500"/>
      <c r="DN45" s="500"/>
      <c r="DO45" s="500"/>
      <c r="DP45" s="500"/>
      <c r="DQ45" s="500"/>
      <c r="DR45" s="500"/>
      <c r="DS45" s="500"/>
      <c r="DT45" s="500"/>
      <c r="DU45" s="500"/>
      <c r="DV45" s="500"/>
      <c r="DW45" s="500"/>
      <c r="DX45" s="500"/>
      <c r="DY45" s="500"/>
      <c r="DZ45" s="500"/>
      <c r="EA45" s="500"/>
      <c r="EB45" s="500"/>
      <c r="EC45" s="500"/>
      <c r="ED45" s="500"/>
      <c r="EE45" s="500"/>
      <c r="EF45" s="500"/>
      <c r="EG45" s="500"/>
      <c r="EH45" s="500"/>
      <c r="EI45" s="500"/>
      <c r="EJ45" s="500"/>
      <c r="EK45" s="500"/>
      <c r="EL45" s="500"/>
      <c r="EM45" s="500"/>
      <c r="EN45" s="500"/>
      <c r="EO45" s="500"/>
      <c r="EP45" s="500"/>
      <c r="EQ45" s="500"/>
      <c r="ER45" s="500"/>
      <c r="ES45" s="500"/>
      <c r="ET45" s="500"/>
      <c r="EU45" s="500"/>
      <c r="EV45" s="500"/>
      <c r="EW45" s="500"/>
      <c r="EX45" s="500"/>
      <c r="EY45" s="500"/>
      <c r="EZ45" s="500"/>
      <c r="FA45" s="500"/>
      <c r="FB45" s="500"/>
      <c r="FC45" s="500"/>
      <c r="FD45" s="500"/>
      <c r="FE45" s="500"/>
      <c r="FF45" s="500"/>
      <c r="FG45" s="500"/>
      <c r="FH45" s="500"/>
      <c r="FI45" s="500"/>
      <c r="FJ45" s="500"/>
      <c r="FK45" s="500"/>
      <c r="FL45" s="500"/>
      <c r="FM45" s="500"/>
      <c r="FN45" s="500"/>
      <c r="FO45" s="500"/>
      <c r="FP45" s="500"/>
      <c r="FQ45" s="500"/>
      <c r="FR45" s="500"/>
      <c r="FS45" s="500"/>
      <c r="FT45" s="500"/>
      <c r="FU45" s="500"/>
      <c r="FV45" s="500"/>
      <c r="FW45" s="500"/>
      <c r="FX45" s="500"/>
      <c r="FY45" s="500"/>
      <c r="FZ45" s="500"/>
      <c r="GA45" s="500"/>
      <c r="GB45" s="500"/>
      <c r="GC45" s="500"/>
      <c r="GD45" s="500"/>
      <c r="GE45" s="500"/>
      <c r="GF45" s="500"/>
      <c r="GG45" s="500"/>
      <c r="GH45" s="500"/>
      <c r="GI45" s="500"/>
      <c r="GJ45" s="500"/>
      <c r="GK45" s="500"/>
      <c r="GL45" s="500"/>
      <c r="GM45" s="500"/>
      <c r="GN45" s="500"/>
      <c r="GO45" s="500"/>
      <c r="GP45" s="500"/>
      <c r="GQ45" s="500"/>
      <c r="GR45" s="500"/>
      <c r="GS45" s="500"/>
      <c r="GT45" s="500"/>
      <c r="GU45" s="500"/>
      <c r="GV45" s="500"/>
      <c r="GW45" s="500"/>
      <c r="GX45" s="500"/>
      <c r="GY45" s="500"/>
      <c r="GZ45" s="500"/>
      <c r="HA45" s="500"/>
      <c r="HB45" s="500"/>
      <c r="HC45" s="500"/>
      <c r="HD45" s="500"/>
      <c r="HE45" s="500"/>
      <c r="HF45" s="500"/>
      <c r="HG45" s="500"/>
      <c r="HH45" s="500"/>
      <c r="HI45" s="500"/>
      <c r="HJ45" s="500"/>
      <c r="HK45" s="500"/>
      <c r="HL45" s="500"/>
      <c r="HM45" s="500"/>
      <c r="HN45" s="500"/>
      <c r="HO45" s="500"/>
      <c r="HP45" s="500"/>
      <c r="HQ45" s="500"/>
      <c r="HR45" s="500"/>
      <c r="HS45" s="500"/>
      <c r="HT45" s="500"/>
      <c r="HU45" s="500"/>
      <c r="HV45" s="500"/>
      <c r="HW45" s="500"/>
      <c r="HX45" s="500"/>
      <c r="HY45" s="500"/>
      <c r="HZ45" s="500"/>
      <c r="IA45" s="500"/>
      <c r="IB45" s="500"/>
      <c r="IC45" s="500"/>
      <c r="ID45" s="500"/>
      <c r="IE45" s="500"/>
      <c r="IF45" s="500"/>
      <c r="IG45" s="500"/>
      <c r="IH45" s="500"/>
      <c r="II45" s="500"/>
      <c r="IJ45" s="500"/>
      <c r="IK45" s="500"/>
      <c r="IL45" s="500"/>
      <c r="IM45" s="500"/>
      <c r="IN45" s="500"/>
      <c r="IO45" s="500"/>
      <c r="IP45" s="500"/>
      <c r="IQ45" s="500"/>
      <c r="IR45" s="500"/>
      <c r="IS45" s="500"/>
      <c r="IT45" s="500"/>
      <c r="IU45" s="500"/>
      <c r="IV45" s="500"/>
      <c r="IW45" s="500"/>
      <c r="IX45" s="500"/>
      <c r="IY45" s="500"/>
      <c r="IZ45" s="500"/>
      <c r="JA45" s="500"/>
      <c r="JB45" s="500"/>
      <c r="JC45" s="500"/>
      <c r="JD45" s="500"/>
      <c r="JE45" s="500"/>
      <c r="JF45" s="500"/>
      <c r="JG45" s="500"/>
      <c r="JH45" s="500"/>
      <c r="JI45" s="500"/>
      <c r="JJ45" s="500"/>
      <c r="JK45" s="500"/>
    </row>
    <row r="46" ht="11.25" customHeight="1">
      <c r="A46" s="500"/>
      <c r="B46" s="802"/>
      <c r="C46" s="526"/>
      <c r="D46" s="526"/>
      <c r="E46" s="526"/>
      <c r="F46" s="526"/>
      <c r="G46" s="526"/>
      <c r="H46" s="526"/>
      <c r="I46" s="526"/>
      <c r="J46" s="526"/>
      <c r="K46" s="526"/>
      <c r="L46" s="526"/>
      <c r="M46" s="526"/>
      <c r="N46" s="526"/>
      <c r="O46" s="526"/>
      <c r="P46" s="526"/>
      <c r="Q46" s="526"/>
      <c r="R46" s="526"/>
      <c r="S46" s="526"/>
      <c r="T46" s="526"/>
      <c r="U46" s="526"/>
      <c r="V46" s="526"/>
      <c r="W46" s="526"/>
      <c r="X46" s="526"/>
      <c r="Y46" s="526"/>
      <c r="Z46" s="825"/>
      <c r="AA46" s="526"/>
      <c r="AB46" s="526"/>
      <c r="AC46" s="526"/>
      <c r="AD46" s="526"/>
      <c r="AE46" s="526"/>
      <c r="AF46" s="526"/>
      <c r="AG46" s="526"/>
      <c r="AH46" s="526"/>
      <c r="AI46" s="526"/>
      <c r="AJ46" s="526"/>
      <c r="AK46" s="526"/>
      <c r="AL46" s="526"/>
      <c r="AM46" s="526"/>
      <c r="AN46" s="526"/>
      <c r="AO46" s="526"/>
      <c r="AP46" s="526"/>
      <c r="AQ46" s="526"/>
      <c r="AR46" s="526"/>
      <c r="AS46" s="526"/>
      <c r="AT46" s="526"/>
      <c r="AU46" s="526"/>
      <c r="AV46" s="526"/>
      <c r="AW46" s="526"/>
      <c r="AX46" s="526"/>
      <c r="AY46" s="526"/>
      <c r="AZ46" s="803"/>
      <c r="BA46" s="500"/>
      <c r="BB46" s="500"/>
      <c r="BC46" s="500"/>
      <c r="BD46" s="500"/>
      <c r="BE46" s="500"/>
      <c r="BF46" s="500"/>
      <c r="BG46" s="500"/>
      <c r="BH46" s="500"/>
      <c r="BI46" s="500"/>
      <c r="BJ46" s="500"/>
      <c r="BK46" s="500"/>
      <c r="BL46" s="500"/>
      <c r="BM46" s="500"/>
      <c r="BN46" s="500"/>
      <c r="BO46" s="500"/>
      <c r="BP46" s="500"/>
      <c r="BQ46" s="500"/>
      <c r="BR46" s="500"/>
      <c r="BS46" s="500"/>
      <c r="BT46" s="500"/>
      <c r="BU46" s="500"/>
      <c r="BV46" s="500"/>
      <c r="BW46" s="500"/>
      <c r="BX46" s="500"/>
      <c r="BY46" s="500"/>
      <c r="BZ46" s="500"/>
      <c r="CA46" s="500"/>
      <c r="CB46" s="500"/>
      <c r="CC46" s="500"/>
      <c r="CD46" s="500"/>
      <c r="CE46" s="500"/>
      <c r="CF46" s="500"/>
      <c r="CG46" s="500"/>
      <c r="CH46" s="500"/>
      <c r="CI46" s="500"/>
      <c r="CJ46" s="500"/>
      <c r="CK46" s="500"/>
      <c r="CL46" s="500"/>
      <c r="CM46" s="500"/>
      <c r="CN46" s="500"/>
      <c r="CO46" s="500"/>
      <c r="CP46" s="500"/>
      <c r="CQ46" s="500"/>
      <c r="CR46" s="500"/>
      <c r="CS46" s="500"/>
      <c r="CT46" s="500"/>
      <c r="CU46" s="500"/>
      <c r="CV46" s="500"/>
      <c r="CW46" s="500"/>
      <c r="CX46" s="500"/>
      <c r="CY46" s="500"/>
      <c r="CZ46" s="500"/>
      <c r="DA46" s="500"/>
      <c r="DB46" s="500"/>
      <c r="DC46" s="500"/>
      <c r="DD46" s="500"/>
      <c r="DE46" s="500"/>
      <c r="DF46" s="500"/>
      <c r="DG46" s="500"/>
      <c r="DH46" s="500"/>
      <c r="DI46" s="500"/>
      <c r="DJ46" s="500"/>
      <c r="DK46" s="500"/>
      <c r="DL46" s="500"/>
      <c r="DM46" s="500"/>
      <c r="DN46" s="500"/>
      <c r="DO46" s="500"/>
      <c r="DP46" s="500"/>
      <c r="DQ46" s="500"/>
      <c r="DR46" s="500"/>
      <c r="DS46" s="500"/>
      <c r="DT46" s="500"/>
      <c r="DU46" s="500"/>
      <c r="DV46" s="500"/>
      <c r="DW46" s="500"/>
      <c r="DX46" s="500"/>
      <c r="DY46" s="500"/>
      <c r="DZ46" s="500"/>
      <c r="EA46" s="500"/>
      <c r="EB46" s="500"/>
      <c r="EC46" s="500"/>
      <c r="ED46" s="500"/>
      <c r="EE46" s="500"/>
      <c r="EF46" s="500"/>
      <c r="EG46" s="500"/>
      <c r="EH46" s="500"/>
      <c r="EI46" s="500"/>
      <c r="EJ46" s="500"/>
      <c r="EK46" s="500"/>
      <c r="EL46" s="500"/>
      <c r="EM46" s="500"/>
      <c r="EN46" s="500"/>
      <c r="EO46" s="500"/>
      <c r="EP46" s="500"/>
      <c r="EQ46" s="500"/>
      <c r="ER46" s="500"/>
      <c r="ES46" s="500"/>
      <c r="ET46" s="500"/>
      <c r="EU46" s="500"/>
      <c r="EV46" s="500"/>
      <c r="EW46" s="500"/>
      <c r="EX46" s="500"/>
      <c r="EY46" s="500"/>
      <c r="EZ46" s="500"/>
      <c r="FA46" s="500"/>
      <c r="FB46" s="500"/>
      <c r="FC46" s="500"/>
      <c r="FD46" s="500"/>
      <c r="FE46" s="500"/>
      <c r="FF46" s="500"/>
      <c r="FG46" s="500"/>
      <c r="FH46" s="500"/>
      <c r="FI46" s="500"/>
      <c r="FJ46" s="500"/>
      <c r="FK46" s="500"/>
      <c r="FL46" s="500"/>
      <c r="FM46" s="500"/>
      <c r="FN46" s="500"/>
      <c r="FO46" s="500"/>
      <c r="FP46" s="500"/>
      <c r="FQ46" s="500"/>
      <c r="FR46" s="500"/>
      <c r="FS46" s="500"/>
      <c r="FT46" s="500"/>
      <c r="FU46" s="500"/>
      <c r="FV46" s="500"/>
      <c r="FW46" s="500"/>
      <c r="FX46" s="500"/>
      <c r="FY46" s="500"/>
      <c r="FZ46" s="500"/>
      <c r="GA46" s="500"/>
      <c r="GB46" s="500"/>
      <c r="GC46" s="500"/>
      <c r="GD46" s="500"/>
      <c r="GE46" s="500"/>
      <c r="GF46" s="500"/>
      <c r="GG46" s="500"/>
      <c r="GH46" s="500"/>
      <c r="GI46" s="500"/>
      <c r="GJ46" s="500"/>
      <c r="GK46" s="500"/>
      <c r="GL46" s="500"/>
      <c r="GM46" s="500"/>
      <c r="GN46" s="500"/>
      <c r="GO46" s="500"/>
      <c r="GP46" s="500"/>
      <c r="GQ46" s="500"/>
      <c r="GR46" s="500"/>
      <c r="GS46" s="500"/>
      <c r="GT46" s="500"/>
      <c r="GU46" s="500"/>
      <c r="GV46" s="500"/>
      <c r="GW46" s="500"/>
      <c r="GX46" s="500"/>
      <c r="GY46" s="500"/>
      <c r="GZ46" s="500"/>
      <c r="HA46" s="500"/>
      <c r="HB46" s="500"/>
      <c r="HC46" s="500"/>
      <c r="HD46" s="500"/>
      <c r="HE46" s="500"/>
      <c r="HF46" s="500"/>
      <c r="HG46" s="500"/>
      <c r="HH46" s="500"/>
      <c r="HI46" s="500"/>
      <c r="HJ46" s="500"/>
      <c r="HK46" s="500"/>
      <c r="HL46" s="500"/>
      <c r="HM46" s="500"/>
      <c r="HN46" s="500"/>
      <c r="HO46" s="500"/>
      <c r="HP46" s="500"/>
      <c r="HQ46" s="500"/>
      <c r="HR46" s="500"/>
      <c r="HS46" s="500"/>
      <c r="HT46" s="500"/>
      <c r="HU46" s="500"/>
      <c r="HV46" s="500"/>
      <c r="HW46" s="500"/>
      <c r="HX46" s="500"/>
      <c r="HY46" s="500"/>
      <c r="HZ46" s="500"/>
      <c r="IA46" s="500"/>
      <c r="IB46" s="500"/>
      <c r="IC46" s="500"/>
      <c r="ID46" s="500"/>
      <c r="IE46" s="500"/>
      <c r="IF46" s="500"/>
      <c r="IG46" s="500"/>
      <c r="IH46" s="500"/>
      <c r="II46" s="500"/>
      <c r="IJ46" s="500"/>
      <c r="IK46" s="500"/>
      <c r="IL46" s="500"/>
      <c r="IM46" s="500"/>
      <c r="IN46" s="500"/>
      <c r="IO46" s="500"/>
      <c r="IP46" s="500"/>
      <c r="IQ46" s="500"/>
      <c r="IR46" s="500"/>
      <c r="IS46" s="500"/>
      <c r="IT46" s="500"/>
      <c r="IU46" s="500"/>
      <c r="IV46" s="500"/>
      <c r="IW46" s="500"/>
      <c r="IX46" s="500"/>
      <c r="IY46" s="500"/>
      <c r="IZ46" s="500"/>
      <c r="JA46" s="500"/>
      <c r="JB46" s="500"/>
      <c r="JC46" s="500"/>
      <c r="JD46" s="500"/>
      <c r="JE46" s="500"/>
      <c r="JF46" s="500"/>
      <c r="JG46" s="500"/>
      <c r="JH46" s="500"/>
      <c r="JI46" s="500"/>
      <c r="JJ46" s="500"/>
      <c r="JK46" s="500"/>
    </row>
    <row r="47" ht="11.25" customHeight="1">
      <c r="A47" s="500"/>
      <c r="B47" s="500"/>
      <c r="C47" s="500"/>
      <c r="D47" s="500"/>
      <c r="E47" s="500"/>
      <c r="F47" s="500"/>
      <c r="G47" s="500"/>
      <c r="H47" s="500"/>
      <c r="I47" s="500"/>
      <c r="J47" s="500"/>
      <c r="K47" s="500"/>
      <c r="L47" s="500"/>
      <c r="M47" s="500"/>
      <c r="N47" s="500"/>
      <c r="O47" s="500"/>
      <c r="P47" s="500"/>
      <c r="Q47" s="500"/>
      <c r="R47" s="500"/>
      <c r="S47" s="500"/>
      <c r="T47" s="500"/>
      <c r="U47" s="500"/>
      <c r="V47" s="500"/>
      <c r="W47" s="500"/>
      <c r="X47" s="500"/>
      <c r="Y47" s="500"/>
      <c r="Z47" s="500"/>
      <c r="AA47" s="500"/>
      <c r="AB47" s="500"/>
      <c r="AC47" s="500"/>
      <c r="AD47" s="500"/>
      <c r="AE47" s="500"/>
      <c r="AF47" s="500"/>
      <c r="AG47" s="500"/>
      <c r="AH47" s="500"/>
      <c r="AI47" s="500"/>
      <c r="AJ47" s="500"/>
      <c r="AK47" s="500"/>
      <c r="AL47" s="500"/>
      <c r="AM47" s="500"/>
      <c r="AN47" s="500"/>
      <c r="AO47" s="500"/>
      <c r="AP47" s="500"/>
      <c r="AQ47" s="500"/>
      <c r="AR47" s="500"/>
      <c r="AS47" s="500"/>
      <c r="AT47" s="500"/>
      <c r="AU47" s="500"/>
      <c r="AV47" s="500"/>
      <c r="AW47" s="500"/>
      <c r="AX47" s="500"/>
      <c r="AY47" s="500"/>
      <c r="AZ47" s="500"/>
      <c r="BA47" s="500"/>
      <c r="BB47" s="500"/>
      <c r="BC47" s="500"/>
      <c r="BD47" s="500"/>
      <c r="BE47" s="500"/>
      <c r="BF47" s="500"/>
      <c r="BG47" s="500"/>
      <c r="BH47" s="500"/>
      <c r="BI47" s="500"/>
      <c r="BJ47" s="500"/>
      <c r="BK47" s="500"/>
      <c r="BL47" s="500"/>
      <c r="BM47" s="500"/>
      <c r="BN47" s="500"/>
      <c r="BO47" s="500"/>
      <c r="BP47" s="500"/>
      <c r="BQ47" s="500"/>
      <c r="BR47" s="500"/>
      <c r="BS47" s="500"/>
      <c r="BT47" s="500"/>
      <c r="BU47" s="500"/>
      <c r="BV47" s="500"/>
      <c r="BW47" s="500"/>
      <c r="BX47" s="500"/>
      <c r="BY47" s="500"/>
      <c r="BZ47" s="500"/>
      <c r="CA47" s="500"/>
      <c r="CB47" s="500"/>
      <c r="CC47" s="500"/>
      <c r="CD47" s="500"/>
      <c r="CE47" s="500"/>
      <c r="CF47" s="500"/>
      <c r="CG47" s="500"/>
      <c r="CH47" s="500"/>
      <c r="CI47" s="500"/>
      <c r="CJ47" s="500"/>
      <c r="CK47" s="500"/>
      <c r="CL47" s="500"/>
      <c r="CM47" s="500"/>
      <c r="CN47" s="500"/>
      <c r="CO47" s="500"/>
      <c r="CP47" s="500"/>
      <c r="CQ47" s="500"/>
      <c r="CR47" s="500"/>
      <c r="CS47" s="500"/>
      <c r="CT47" s="500"/>
      <c r="CU47" s="500"/>
      <c r="CV47" s="500"/>
      <c r="CW47" s="500"/>
      <c r="CX47" s="500"/>
      <c r="CY47" s="500"/>
      <c r="CZ47" s="500"/>
      <c r="DA47" s="500"/>
      <c r="DB47" s="500"/>
      <c r="DC47" s="500"/>
      <c r="DD47" s="500"/>
      <c r="DE47" s="500"/>
      <c r="DF47" s="500"/>
      <c r="DG47" s="500"/>
      <c r="DH47" s="500"/>
      <c r="DI47" s="500"/>
      <c r="DJ47" s="500"/>
      <c r="DK47" s="500"/>
      <c r="DL47" s="500"/>
      <c r="DM47" s="500"/>
      <c r="DN47" s="500"/>
      <c r="DO47" s="500"/>
      <c r="DP47" s="500"/>
      <c r="DQ47" s="500"/>
      <c r="DR47" s="500"/>
      <c r="DS47" s="500"/>
      <c r="DT47" s="500"/>
      <c r="DU47" s="500"/>
      <c r="DV47" s="500"/>
      <c r="DW47" s="500"/>
      <c r="DX47" s="500"/>
      <c r="DY47" s="500"/>
      <c r="DZ47" s="500"/>
      <c r="EA47" s="500"/>
      <c r="EB47" s="500"/>
      <c r="EC47" s="500"/>
      <c r="ED47" s="500"/>
      <c r="EE47" s="500"/>
      <c r="EF47" s="500"/>
      <c r="EG47" s="500"/>
      <c r="EH47" s="500"/>
      <c r="EI47" s="500"/>
      <c r="EJ47" s="500"/>
      <c r="EK47" s="500"/>
      <c r="EL47" s="500"/>
      <c r="EM47" s="500"/>
      <c r="EN47" s="500"/>
      <c r="EO47" s="500"/>
      <c r="EP47" s="500"/>
      <c r="EQ47" s="500"/>
      <c r="ER47" s="500"/>
      <c r="ES47" s="500"/>
      <c r="ET47" s="500"/>
      <c r="EU47" s="500"/>
      <c r="EV47" s="500"/>
      <c r="EW47" s="500"/>
      <c r="EX47" s="500"/>
      <c r="EY47" s="500"/>
      <c r="EZ47" s="500"/>
      <c r="FA47" s="500"/>
      <c r="FB47" s="500"/>
      <c r="FC47" s="500"/>
      <c r="FD47" s="500"/>
      <c r="FE47" s="500"/>
      <c r="FF47" s="500"/>
      <c r="FG47" s="500"/>
      <c r="FH47" s="500"/>
      <c r="FI47" s="500"/>
      <c r="FJ47" s="500"/>
      <c r="FK47" s="500"/>
      <c r="FL47" s="500"/>
      <c r="FM47" s="500"/>
      <c r="FN47" s="500"/>
      <c r="FO47" s="500"/>
      <c r="FP47" s="500"/>
      <c r="FQ47" s="500"/>
      <c r="FR47" s="500"/>
      <c r="FS47" s="500"/>
      <c r="FT47" s="500"/>
      <c r="FU47" s="500"/>
      <c r="FV47" s="500"/>
      <c r="FW47" s="500"/>
      <c r="FX47" s="500"/>
      <c r="FY47" s="500"/>
      <c r="FZ47" s="500"/>
      <c r="GA47" s="500"/>
      <c r="GB47" s="500"/>
      <c r="GC47" s="500"/>
      <c r="GD47" s="500"/>
      <c r="GE47" s="500"/>
      <c r="GF47" s="500"/>
      <c r="GG47" s="500"/>
      <c r="GH47" s="500"/>
      <c r="GI47" s="500"/>
      <c r="GJ47" s="500"/>
      <c r="GK47" s="500"/>
      <c r="GL47" s="500"/>
      <c r="GM47" s="500"/>
      <c r="GN47" s="500"/>
      <c r="GO47" s="500"/>
      <c r="GP47" s="500"/>
      <c r="GQ47" s="500"/>
      <c r="GR47" s="500"/>
      <c r="GS47" s="500"/>
      <c r="GT47" s="500"/>
      <c r="GU47" s="500"/>
      <c r="GV47" s="500"/>
      <c r="GW47" s="500"/>
      <c r="GX47" s="500"/>
      <c r="GY47" s="500"/>
      <c r="GZ47" s="500"/>
      <c r="HA47" s="500"/>
      <c r="HB47" s="500"/>
      <c r="HC47" s="500"/>
      <c r="HD47" s="500"/>
      <c r="HE47" s="500"/>
      <c r="HF47" s="500"/>
      <c r="HG47" s="500"/>
      <c r="HH47" s="500"/>
      <c r="HI47" s="500"/>
      <c r="HJ47" s="500"/>
      <c r="HK47" s="500"/>
      <c r="HL47" s="500"/>
      <c r="HM47" s="500"/>
      <c r="HN47" s="500"/>
      <c r="HO47" s="500"/>
      <c r="HP47" s="500"/>
      <c r="HQ47" s="500"/>
      <c r="HR47" s="500"/>
      <c r="HS47" s="500"/>
      <c r="HT47" s="500"/>
      <c r="HU47" s="500"/>
      <c r="HV47" s="500"/>
      <c r="HW47" s="500"/>
      <c r="HX47" s="500"/>
      <c r="HY47" s="500"/>
      <c r="HZ47" s="500"/>
      <c r="IA47" s="500"/>
      <c r="IB47" s="500"/>
      <c r="IC47" s="500"/>
      <c r="ID47" s="500"/>
      <c r="IE47" s="500"/>
      <c r="IF47" s="500"/>
      <c r="IG47" s="500"/>
      <c r="IH47" s="500"/>
      <c r="II47" s="500"/>
      <c r="IJ47" s="500"/>
      <c r="IK47" s="500"/>
      <c r="IL47" s="500"/>
      <c r="IM47" s="500"/>
      <c r="IN47" s="500"/>
      <c r="IO47" s="500"/>
      <c r="IP47" s="500"/>
      <c r="IQ47" s="500"/>
      <c r="IR47" s="500"/>
      <c r="IS47" s="500"/>
      <c r="IT47" s="500"/>
      <c r="IU47" s="500"/>
      <c r="IV47" s="500"/>
      <c r="IW47" s="500"/>
      <c r="IX47" s="500"/>
      <c r="IY47" s="500"/>
      <c r="IZ47" s="500"/>
      <c r="JA47" s="500"/>
      <c r="JB47" s="500"/>
      <c r="JC47" s="500"/>
      <c r="JD47" s="500"/>
      <c r="JE47" s="500"/>
      <c r="JF47" s="500"/>
      <c r="JG47" s="500"/>
      <c r="JH47" s="500"/>
      <c r="JI47" s="500"/>
      <c r="JJ47" s="500"/>
      <c r="JK47" s="500"/>
    </row>
    <row r="48" ht="11.25" customHeight="1">
      <c r="A48" s="494"/>
      <c r="B48" s="494"/>
      <c r="C48" s="494"/>
      <c r="D48" s="494"/>
      <c r="E48" s="494"/>
      <c r="F48" s="494"/>
      <c r="G48" s="494"/>
      <c r="H48" s="494"/>
      <c r="I48" s="494"/>
      <c r="J48" s="494"/>
      <c r="K48" s="494"/>
      <c r="L48" s="494"/>
      <c r="M48" s="494"/>
      <c r="N48" s="494"/>
      <c r="O48" s="494"/>
      <c r="P48" s="494"/>
      <c r="Q48" s="494"/>
      <c r="R48" s="494"/>
      <c r="S48" s="494"/>
      <c r="T48" s="494"/>
      <c r="U48" s="494"/>
      <c r="V48" s="494"/>
      <c r="W48" s="494"/>
      <c r="X48" s="494"/>
      <c r="Y48" s="494"/>
      <c r="Z48" s="494"/>
      <c r="AA48" s="494"/>
      <c r="AB48" s="494"/>
      <c r="AC48" s="500"/>
      <c r="AD48" s="500"/>
      <c r="AE48" s="500"/>
      <c r="AF48" s="500"/>
      <c r="AG48" s="500"/>
      <c r="AH48" s="500"/>
      <c r="AI48" s="500"/>
      <c r="AJ48" s="500"/>
      <c r="AK48" s="500"/>
      <c r="AL48" s="500"/>
      <c r="AM48" s="500"/>
      <c r="AN48" s="500"/>
      <c r="AO48" s="500"/>
      <c r="AP48" s="500"/>
      <c r="AQ48" s="500"/>
      <c r="AR48" s="500"/>
      <c r="AS48" s="500"/>
      <c r="AT48" s="500"/>
      <c r="AU48" s="500"/>
      <c r="AV48" s="500"/>
      <c r="AW48" s="500"/>
      <c r="AX48" s="500"/>
      <c r="AY48" s="500"/>
      <c r="AZ48" s="500"/>
      <c r="BA48" s="500"/>
      <c r="BB48" s="500"/>
      <c r="BC48" s="500"/>
      <c r="BD48" s="500"/>
      <c r="BE48" s="500"/>
      <c r="BF48" s="500"/>
      <c r="BG48" s="500"/>
      <c r="BH48" s="500"/>
      <c r="BI48" s="500"/>
      <c r="BJ48" s="500"/>
      <c r="BK48" s="500"/>
      <c r="BL48" s="500"/>
      <c r="BM48" s="500"/>
      <c r="BN48" s="500"/>
      <c r="BO48" s="500"/>
      <c r="BP48" s="500"/>
      <c r="BQ48" s="500"/>
      <c r="BR48" s="500"/>
      <c r="BS48" s="500"/>
      <c r="BT48" s="500"/>
      <c r="BU48" s="500"/>
      <c r="BV48" s="500"/>
      <c r="BW48" s="500"/>
      <c r="BX48" s="500"/>
      <c r="BY48" s="500"/>
      <c r="BZ48" s="500"/>
      <c r="CA48" s="500"/>
      <c r="CB48" s="500"/>
      <c r="CC48" s="500"/>
      <c r="CD48" s="500"/>
      <c r="CE48" s="500"/>
      <c r="CF48" s="500"/>
      <c r="CG48" s="500"/>
      <c r="CH48" s="500"/>
      <c r="CI48" s="500"/>
      <c r="CJ48" s="500"/>
      <c r="CK48" s="500"/>
      <c r="CL48" s="500"/>
      <c r="CM48" s="500"/>
      <c r="CN48" s="500"/>
      <c r="CO48" s="500"/>
      <c r="CP48" s="500"/>
      <c r="CQ48" s="500"/>
      <c r="CR48" s="500"/>
      <c r="CS48" s="500"/>
      <c r="CT48" s="500"/>
      <c r="CU48" s="500"/>
      <c r="CV48" s="500"/>
      <c r="CW48" s="500"/>
      <c r="CX48" s="500"/>
      <c r="CY48" s="500"/>
      <c r="CZ48" s="500"/>
      <c r="DA48" s="500"/>
      <c r="DB48" s="500"/>
      <c r="DC48" s="500"/>
      <c r="DD48" s="500"/>
      <c r="DE48" s="500"/>
      <c r="DF48" s="500"/>
      <c r="DG48" s="500"/>
      <c r="DH48" s="500"/>
      <c r="DI48" s="500"/>
      <c r="DJ48" s="500"/>
      <c r="DK48" s="500"/>
      <c r="DL48" s="500"/>
      <c r="DM48" s="500"/>
      <c r="DN48" s="500"/>
      <c r="DO48" s="500"/>
      <c r="DP48" s="500"/>
      <c r="DQ48" s="500"/>
      <c r="DR48" s="500"/>
      <c r="DS48" s="500"/>
      <c r="DT48" s="500"/>
      <c r="DU48" s="500"/>
      <c r="DV48" s="500"/>
      <c r="DW48" s="500"/>
      <c r="DX48" s="500"/>
      <c r="DY48" s="500"/>
      <c r="DZ48" s="500"/>
      <c r="EA48" s="500"/>
      <c r="EB48" s="500"/>
      <c r="EC48" s="500"/>
      <c r="ED48" s="500"/>
      <c r="EE48" s="500"/>
      <c r="EF48" s="500"/>
      <c r="EG48" s="500"/>
      <c r="EH48" s="500"/>
      <c r="EI48" s="500"/>
      <c r="EJ48" s="500"/>
      <c r="EK48" s="500"/>
      <c r="EL48" s="500"/>
      <c r="EM48" s="500"/>
      <c r="EN48" s="500"/>
      <c r="EO48" s="500"/>
      <c r="EP48" s="500"/>
      <c r="EQ48" s="500"/>
      <c r="ER48" s="500"/>
      <c r="ES48" s="500"/>
      <c r="ET48" s="500"/>
      <c r="EU48" s="500"/>
      <c r="EV48" s="500"/>
      <c r="EW48" s="500"/>
      <c r="EX48" s="500"/>
      <c r="EY48" s="500"/>
      <c r="EZ48" s="500"/>
      <c r="FA48" s="500"/>
      <c r="FB48" s="500"/>
      <c r="FC48" s="500"/>
      <c r="FD48" s="500"/>
      <c r="FE48" s="500"/>
      <c r="FF48" s="500"/>
      <c r="FG48" s="500"/>
      <c r="FH48" s="500"/>
      <c r="FI48" s="500"/>
      <c r="FJ48" s="500"/>
      <c r="FK48" s="500"/>
      <c r="FL48" s="500"/>
      <c r="FM48" s="500"/>
      <c r="FN48" s="500"/>
      <c r="FO48" s="500"/>
      <c r="FP48" s="500"/>
      <c r="FQ48" s="500"/>
      <c r="FR48" s="500"/>
      <c r="FS48" s="500"/>
      <c r="FT48" s="500"/>
      <c r="FU48" s="500"/>
      <c r="FV48" s="500"/>
      <c r="FW48" s="500"/>
      <c r="FX48" s="500"/>
      <c r="FY48" s="500"/>
      <c r="FZ48" s="500"/>
      <c r="GA48" s="500"/>
      <c r="GB48" s="500"/>
      <c r="GC48" s="500"/>
      <c r="GD48" s="500"/>
      <c r="GE48" s="500"/>
      <c r="GF48" s="500"/>
      <c r="GG48" s="500"/>
      <c r="GH48" s="500"/>
      <c r="GI48" s="500"/>
      <c r="GJ48" s="500"/>
      <c r="GK48" s="500"/>
      <c r="GL48" s="500"/>
      <c r="GM48" s="500"/>
      <c r="GN48" s="500"/>
      <c r="GO48" s="500"/>
      <c r="GP48" s="500"/>
      <c r="GQ48" s="500"/>
      <c r="GR48" s="500"/>
      <c r="GS48" s="500"/>
      <c r="GT48" s="500"/>
      <c r="GU48" s="500"/>
      <c r="GV48" s="500"/>
      <c r="GW48" s="500"/>
      <c r="GX48" s="500"/>
      <c r="GY48" s="500"/>
      <c r="GZ48" s="500"/>
      <c r="HA48" s="500"/>
      <c r="HB48" s="500"/>
      <c r="HC48" s="500"/>
      <c r="HD48" s="500"/>
      <c r="HE48" s="500"/>
      <c r="HF48" s="500"/>
      <c r="HG48" s="500"/>
      <c r="HH48" s="500"/>
      <c r="HI48" s="500"/>
      <c r="HJ48" s="500"/>
      <c r="HK48" s="500"/>
      <c r="HL48" s="500"/>
      <c r="HM48" s="500"/>
      <c r="HN48" s="500"/>
      <c r="HO48" s="500"/>
      <c r="HP48" s="500"/>
      <c r="HQ48" s="500"/>
      <c r="HR48" s="500"/>
      <c r="HS48" s="500"/>
      <c r="HT48" s="500"/>
      <c r="HU48" s="500"/>
      <c r="HV48" s="500"/>
      <c r="HW48" s="500"/>
      <c r="HX48" s="500"/>
      <c r="HY48" s="500"/>
      <c r="HZ48" s="500"/>
      <c r="IA48" s="500"/>
      <c r="IB48" s="500"/>
      <c r="IC48" s="500"/>
      <c r="ID48" s="500"/>
      <c r="IE48" s="500"/>
      <c r="IF48" s="500"/>
      <c r="IG48" s="500"/>
      <c r="IH48" s="500"/>
      <c r="II48" s="500"/>
      <c r="IJ48" s="500"/>
      <c r="IK48" s="500"/>
      <c r="IL48" s="500"/>
      <c r="IM48" s="500"/>
      <c r="IN48" s="500"/>
      <c r="IO48" s="500"/>
      <c r="IP48" s="500"/>
      <c r="IQ48" s="500"/>
      <c r="IR48" s="500"/>
      <c r="IS48" s="500"/>
      <c r="IT48" s="500"/>
      <c r="IU48" s="500"/>
      <c r="IV48" s="500"/>
      <c r="IW48" s="500"/>
      <c r="IX48" s="500"/>
      <c r="IY48" s="500"/>
      <c r="IZ48" s="500"/>
      <c r="JA48" s="500"/>
      <c r="JB48" s="500"/>
      <c r="JC48" s="500"/>
      <c r="JD48" s="500"/>
      <c r="JE48" s="500"/>
      <c r="JF48" s="500"/>
      <c r="JG48" s="500"/>
      <c r="JH48" s="500"/>
      <c r="JI48" s="500"/>
      <c r="JJ48" s="500"/>
      <c r="JK48" s="500"/>
    </row>
    <row r="49" ht="11.25" customHeight="1">
      <c r="A49" s="516"/>
      <c r="B49" s="497"/>
      <c r="C49" s="497"/>
      <c r="D49" s="494"/>
      <c r="E49" s="494"/>
      <c r="F49" s="498" t="s">
        <v>146</v>
      </c>
      <c r="G49" s="494" t="str">
        <f>NPCs!R54</f>
        <v>UNDERLING</v>
      </c>
      <c r="H49" s="494"/>
      <c r="I49" s="499" t="s">
        <v>147</v>
      </c>
      <c r="J49" s="494" t="str">
        <f>NPCs!R56</f>
        <v>/</v>
      </c>
      <c r="K49" s="494"/>
      <c r="L49" s="500"/>
      <c r="M49" s="498" t="s">
        <v>148</v>
      </c>
      <c r="N49" s="496">
        <f>IFERROR(VLOOKUP(J49,Under_Lookup,41,false),0)</f>
        <v>0</v>
      </c>
      <c r="O49" s="500"/>
      <c r="P49" s="494"/>
      <c r="Q49" s="498" t="s">
        <v>149</v>
      </c>
      <c r="R49" s="496">
        <f>SUM(N49:N50)</f>
        <v>0</v>
      </c>
      <c r="S49" s="494"/>
      <c r="T49" s="494"/>
      <c r="U49" s="494"/>
      <c r="V49" s="494"/>
      <c r="W49" s="494"/>
      <c r="X49" s="494"/>
      <c r="Y49" s="494"/>
      <c r="Z49" s="494"/>
      <c r="AA49" s="494"/>
      <c r="AB49" s="494"/>
      <c r="AC49" s="786" t="s">
        <v>204</v>
      </c>
      <c r="AD49" s="540"/>
      <c r="AE49" s="494"/>
      <c r="AF49" s="494"/>
      <c r="AG49" s="494"/>
      <c r="AH49" s="494"/>
      <c r="AI49" s="494"/>
      <c r="AJ49" s="494"/>
      <c r="AK49" s="494"/>
      <c r="AL49" s="578"/>
      <c r="AM49" s="578"/>
      <c r="AN49" s="578"/>
      <c r="AO49" s="578"/>
      <c r="AP49" s="578"/>
      <c r="AQ49" s="578"/>
      <c r="AR49" s="578"/>
      <c r="AS49" s="578"/>
      <c r="AT49" s="578"/>
      <c r="AU49" s="578"/>
      <c r="AV49" s="578"/>
      <c r="AW49" s="578"/>
      <c r="AX49" s="578"/>
      <c r="AY49" s="500"/>
      <c r="AZ49" s="500"/>
      <c r="BA49" s="500"/>
      <c r="BB49" s="500"/>
      <c r="BC49" s="500"/>
      <c r="BD49" s="500"/>
      <c r="BE49" s="500"/>
      <c r="BF49" s="500"/>
      <c r="BG49" s="500"/>
      <c r="BH49" s="500"/>
      <c r="BI49" s="500"/>
      <c r="BJ49" s="500"/>
      <c r="BK49" s="500"/>
      <c r="BL49" s="500"/>
      <c r="BM49" s="500"/>
      <c r="BN49" s="500"/>
      <c r="BO49" s="500"/>
      <c r="BP49" s="500"/>
      <c r="BQ49" s="500"/>
      <c r="BR49" s="500"/>
      <c r="BS49" s="500"/>
      <c r="BT49" s="500"/>
      <c r="BU49" s="500"/>
      <c r="BV49" s="500"/>
      <c r="BW49" s="500"/>
      <c r="BX49" s="500"/>
      <c r="BY49" s="500"/>
      <c r="BZ49" s="500"/>
      <c r="CA49" s="500"/>
      <c r="CB49" s="500"/>
      <c r="CC49" s="500"/>
      <c r="CD49" s="500"/>
      <c r="CE49" s="500"/>
      <c r="CF49" s="500"/>
      <c r="CG49" s="500"/>
      <c r="CH49" s="500"/>
      <c r="CI49" s="500"/>
      <c r="CJ49" s="500"/>
      <c r="CK49" s="500"/>
      <c r="CL49" s="500"/>
      <c r="CM49" s="500"/>
      <c r="CN49" s="500"/>
      <c r="CO49" s="500"/>
      <c r="CP49" s="500"/>
      <c r="CQ49" s="500"/>
      <c r="CR49" s="500"/>
      <c r="CS49" s="500"/>
      <c r="CT49" s="500"/>
      <c r="CU49" s="500"/>
      <c r="CV49" s="500"/>
      <c r="CW49" s="500"/>
      <c r="CX49" s="500"/>
      <c r="CY49" s="500"/>
      <c r="CZ49" s="500"/>
      <c r="DA49" s="500"/>
      <c r="DB49" s="500"/>
      <c r="DC49" s="500"/>
      <c r="DD49" s="500"/>
      <c r="DE49" s="500"/>
      <c r="DF49" s="500"/>
      <c r="DG49" s="500"/>
      <c r="DH49" s="500"/>
      <c r="DI49" s="500"/>
      <c r="DJ49" s="500"/>
      <c r="DK49" s="500"/>
      <c r="DL49" s="500"/>
      <c r="DM49" s="500"/>
      <c r="DN49" s="500"/>
      <c r="DO49" s="500"/>
      <c r="DP49" s="500"/>
      <c r="DQ49" s="500"/>
      <c r="DR49" s="500"/>
      <c r="DS49" s="500"/>
      <c r="DT49" s="500"/>
      <c r="DU49" s="500"/>
      <c r="DV49" s="500"/>
      <c r="DW49" s="500"/>
      <c r="DX49" s="500"/>
      <c r="DY49" s="500"/>
      <c r="DZ49" s="500"/>
      <c r="EA49" s="500"/>
      <c r="EB49" s="500"/>
      <c r="EC49" s="500"/>
      <c r="ED49" s="500"/>
      <c r="EE49" s="500"/>
      <c r="EF49" s="500"/>
      <c r="EG49" s="500"/>
      <c r="EH49" s="500"/>
      <c r="EI49" s="500"/>
      <c r="EJ49" s="500"/>
      <c r="EK49" s="500"/>
      <c r="EL49" s="500"/>
      <c r="EM49" s="500"/>
      <c r="EN49" s="500"/>
      <c r="EO49" s="500"/>
      <c r="EP49" s="500"/>
      <c r="EQ49" s="500"/>
      <c r="ER49" s="500"/>
      <c r="ES49" s="500"/>
      <c r="ET49" s="500"/>
      <c r="EU49" s="500"/>
      <c r="EV49" s="500"/>
      <c r="EW49" s="500"/>
      <c r="EX49" s="500"/>
      <c r="EY49" s="500"/>
      <c r="EZ49" s="500"/>
      <c r="FA49" s="500"/>
      <c r="FB49" s="500"/>
      <c r="FC49" s="500"/>
      <c r="FD49" s="500"/>
      <c r="FE49" s="500"/>
      <c r="FF49" s="500"/>
      <c r="FG49" s="500"/>
      <c r="FH49" s="500"/>
      <c r="FI49" s="500"/>
      <c r="FJ49" s="500"/>
      <c r="FK49" s="500"/>
      <c r="FL49" s="500"/>
      <c r="FM49" s="500"/>
      <c r="FN49" s="500"/>
      <c r="FO49" s="500"/>
      <c r="FP49" s="500"/>
      <c r="FQ49" s="500"/>
      <c r="FR49" s="500"/>
      <c r="FS49" s="500"/>
      <c r="FT49" s="500"/>
      <c r="FU49" s="500"/>
      <c r="FV49" s="500"/>
      <c r="FW49" s="500"/>
      <c r="FX49" s="500"/>
      <c r="FY49" s="500"/>
      <c r="FZ49" s="500"/>
      <c r="GA49" s="500"/>
      <c r="GB49" s="500"/>
      <c r="GC49" s="500"/>
      <c r="GD49" s="500"/>
      <c r="GE49" s="500"/>
      <c r="GF49" s="500"/>
      <c r="GG49" s="500"/>
      <c r="GH49" s="500"/>
      <c r="GI49" s="500"/>
      <c r="GJ49" s="500"/>
      <c r="GK49" s="500"/>
      <c r="GL49" s="500"/>
      <c r="GM49" s="500"/>
      <c r="GN49" s="500"/>
      <c r="GO49" s="500"/>
      <c r="GP49" s="500"/>
      <c r="GQ49" s="500"/>
      <c r="GR49" s="500"/>
      <c r="GS49" s="500"/>
      <c r="GT49" s="500"/>
      <c r="GU49" s="500"/>
      <c r="GV49" s="500"/>
      <c r="GW49" s="500"/>
      <c r="GX49" s="500"/>
      <c r="GY49" s="500"/>
      <c r="GZ49" s="500"/>
      <c r="HA49" s="500"/>
      <c r="HB49" s="500"/>
      <c r="HC49" s="500"/>
      <c r="HD49" s="500"/>
      <c r="HE49" s="500"/>
      <c r="HF49" s="500"/>
      <c r="HG49" s="500"/>
      <c r="HH49" s="500"/>
      <c r="HI49" s="500"/>
      <c r="HJ49" s="500"/>
      <c r="HK49" s="500"/>
      <c r="HL49" s="500"/>
      <c r="HM49" s="500"/>
      <c r="HN49" s="500"/>
      <c r="HO49" s="500"/>
      <c r="HP49" s="500"/>
      <c r="HQ49" s="500"/>
      <c r="HR49" s="500"/>
      <c r="HS49" s="500"/>
      <c r="HT49" s="500"/>
      <c r="HU49" s="500"/>
      <c r="HV49" s="500"/>
      <c r="HW49" s="500"/>
      <c r="HX49" s="500"/>
      <c r="HY49" s="500"/>
      <c r="HZ49" s="500"/>
      <c r="IA49" s="500"/>
      <c r="IB49" s="500"/>
      <c r="IC49" s="500"/>
      <c r="ID49" s="500"/>
      <c r="IE49" s="500"/>
      <c r="IF49" s="500"/>
      <c r="IG49" s="500"/>
      <c r="IH49" s="500"/>
      <c r="II49" s="500"/>
      <c r="IJ49" s="500"/>
      <c r="IK49" s="500"/>
      <c r="IL49" s="500"/>
      <c r="IM49" s="500"/>
      <c r="IN49" s="500"/>
      <c r="IO49" s="500"/>
      <c r="IP49" s="500"/>
      <c r="IQ49" s="500"/>
      <c r="IR49" s="500"/>
      <c r="IS49" s="500"/>
      <c r="IT49" s="500"/>
      <c r="IU49" s="500"/>
      <c r="IV49" s="500"/>
      <c r="IW49" s="500"/>
      <c r="IX49" s="500"/>
      <c r="IY49" s="500"/>
      <c r="IZ49" s="500"/>
      <c r="JA49" s="500"/>
      <c r="JB49" s="500"/>
      <c r="JC49" s="500"/>
      <c r="JD49" s="500"/>
      <c r="JE49" s="500"/>
      <c r="JF49" s="500"/>
      <c r="JG49" s="500"/>
      <c r="JH49" s="500"/>
      <c r="JI49" s="500"/>
      <c r="JJ49" s="500"/>
      <c r="JK49" s="500"/>
    </row>
    <row r="50" ht="11.25" customHeight="1">
      <c r="A50" s="494"/>
      <c r="B50" s="501"/>
      <c r="C50" s="497"/>
      <c r="D50" s="494"/>
      <c r="E50" s="494"/>
      <c r="F50" s="498" t="s">
        <v>150</v>
      </c>
      <c r="G50" s="494" t="str">
        <f>NPCs!BB53</f>
        <v>None</v>
      </c>
      <c r="H50" s="494"/>
      <c r="I50" s="499" t="s">
        <v>147</v>
      </c>
      <c r="J50" s="494">
        <f> NPCs!BB55</f>
        <v>0</v>
      </c>
      <c r="K50" s="494"/>
      <c r="L50" s="494"/>
      <c r="M50" s="494"/>
      <c r="N50" s="496">
        <f>IFERROR(VLOOKUP(J50,Proto_Lookup,15,FALSE),0)</f>
        <v>0</v>
      </c>
      <c r="O50" s="500"/>
      <c r="P50" s="494"/>
      <c r="Q50" s="494"/>
      <c r="R50" s="494"/>
      <c r="S50" s="494"/>
      <c r="T50" s="494"/>
      <c r="U50" s="494"/>
      <c r="V50" s="494"/>
      <c r="W50" s="494"/>
      <c r="X50" s="494"/>
      <c r="Y50" s="494"/>
      <c r="Z50" s="494"/>
      <c r="AA50" s="507"/>
      <c r="AB50" s="535"/>
      <c r="AC50" s="787" t="s">
        <v>199</v>
      </c>
      <c r="AD50" s="788" t="str">
        <f>IFERROR(__xludf.DUMMYFUNCTION("split(regexReplace(TO_TEXT( NPCs!AC81), ""(.)"", ""$1_""), ""_"")"),"#VALUE!")</f>
        <v>#VALUE!</v>
      </c>
      <c r="AE50" s="514"/>
      <c r="AF50" s="514"/>
      <c r="AG50" s="514"/>
      <c r="AH50" s="514"/>
      <c r="AI50" s="514"/>
      <c r="AJ50" s="514"/>
      <c r="AK50" s="515"/>
      <c r="AL50" s="535"/>
      <c r="AM50" s="535"/>
      <c r="AN50" s="535"/>
      <c r="AO50" s="535"/>
      <c r="AP50" s="535"/>
      <c r="AQ50" s="535"/>
      <c r="AR50" s="535"/>
      <c r="AS50" s="535"/>
      <c r="AT50" s="535"/>
      <c r="AU50" s="535"/>
      <c r="AV50" s="535"/>
      <c r="AW50" s="535"/>
      <c r="AX50" s="535"/>
      <c r="AY50" s="789"/>
      <c r="AZ50" s="790"/>
      <c r="BA50" s="500"/>
      <c r="BB50" s="500"/>
      <c r="BC50" s="500"/>
      <c r="BD50" s="500"/>
      <c r="BE50" s="500"/>
      <c r="BF50" s="500"/>
      <c r="BG50" s="500"/>
      <c r="BH50" s="500"/>
      <c r="BI50" s="500"/>
      <c r="BJ50" s="500"/>
      <c r="BK50" s="500"/>
      <c r="BL50" s="500"/>
      <c r="BM50" s="500"/>
      <c r="BN50" s="500"/>
      <c r="BO50" s="500"/>
      <c r="BP50" s="500"/>
      <c r="BQ50" s="500"/>
      <c r="BR50" s="500"/>
      <c r="BS50" s="500"/>
      <c r="BT50" s="500"/>
      <c r="BU50" s="500"/>
      <c r="BV50" s="500"/>
      <c r="BW50" s="500"/>
      <c r="BX50" s="500"/>
      <c r="BY50" s="500"/>
      <c r="BZ50" s="500"/>
      <c r="CA50" s="500"/>
      <c r="CB50" s="500"/>
      <c r="CC50" s="500"/>
      <c r="CD50" s="500"/>
      <c r="CE50" s="500"/>
      <c r="CF50" s="500"/>
      <c r="CG50" s="500"/>
      <c r="CH50" s="500"/>
      <c r="CI50" s="500"/>
      <c r="CJ50" s="500"/>
      <c r="CK50" s="500"/>
      <c r="CL50" s="500"/>
      <c r="CM50" s="500"/>
      <c r="CN50" s="500"/>
      <c r="CO50" s="500"/>
      <c r="CP50" s="500"/>
      <c r="CQ50" s="500"/>
      <c r="CR50" s="500"/>
      <c r="CS50" s="500"/>
      <c r="CT50" s="500"/>
      <c r="CU50" s="500"/>
      <c r="CV50" s="500"/>
      <c r="CW50" s="500"/>
      <c r="CX50" s="500"/>
      <c r="CY50" s="500"/>
      <c r="CZ50" s="500"/>
      <c r="DA50" s="500"/>
      <c r="DB50" s="500"/>
      <c r="DC50" s="500"/>
      <c r="DD50" s="500"/>
      <c r="DE50" s="500"/>
      <c r="DF50" s="500"/>
      <c r="DG50" s="500"/>
      <c r="DH50" s="500"/>
      <c r="DI50" s="500"/>
      <c r="DJ50" s="500"/>
      <c r="DK50" s="500"/>
      <c r="DL50" s="500"/>
      <c r="DM50" s="500"/>
      <c r="DN50" s="500"/>
      <c r="DO50" s="500"/>
      <c r="DP50" s="500"/>
      <c r="DQ50" s="500"/>
      <c r="DR50" s="500"/>
      <c r="DS50" s="500"/>
      <c r="DT50" s="500"/>
      <c r="DU50" s="500"/>
      <c r="DV50" s="500"/>
      <c r="DW50" s="500"/>
      <c r="DX50" s="500"/>
      <c r="DY50" s="500"/>
      <c r="DZ50" s="500"/>
      <c r="EA50" s="500"/>
      <c r="EB50" s="500"/>
      <c r="EC50" s="500"/>
      <c r="ED50" s="500"/>
      <c r="EE50" s="500"/>
      <c r="EF50" s="500"/>
      <c r="EG50" s="500"/>
      <c r="EH50" s="500"/>
      <c r="EI50" s="500"/>
      <c r="EJ50" s="500"/>
      <c r="EK50" s="500"/>
      <c r="EL50" s="500"/>
      <c r="EM50" s="500"/>
      <c r="EN50" s="500"/>
      <c r="EO50" s="500"/>
      <c r="EP50" s="500"/>
      <c r="EQ50" s="500"/>
      <c r="ER50" s="500"/>
      <c r="ES50" s="500"/>
      <c r="ET50" s="500"/>
      <c r="EU50" s="500"/>
      <c r="EV50" s="500"/>
      <c r="EW50" s="500"/>
      <c r="EX50" s="500"/>
      <c r="EY50" s="500"/>
      <c r="EZ50" s="500"/>
      <c r="FA50" s="500"/>
      <c r="FB50" s="500"/>
      <c r="FC50" s="500"/>
      <c r="FD50" s="500"/>
      <c r="FE50" s="500"/>
      <c r="FF50" s="500"/>
      <c r="FG50" s="500"/>
      <c r="FH50" s="500"/>
      <c r="FI50" s="500"/>
      <c r="FJ50" s="500"/>
      <c r="FK50" s="500"/>
      <c r="FL50" s="500"/>
      <c r="FM50" s="500"/>
      <c r="FN50" s="500"/>
      <c r="FO50" s="500"/>
      <c r="FP50" s="500"/>
      <c r="FQ50" s="500"/>
      <c r="FR50" s="500"/>
      <c r="FS50" s="500"/>
      <c r="FT50" s="500"/>
      <c r="FU50" s="500"/>
      <c r="FV50" s="500"/>
      <c r="FW50" s="500"/>
      <c r="FX50" s="500"/>
      <c r="FY50" s="500"/>
      <c r="FZ50" s="500"/>
      <c r="GA50" s="500"/>
      <c r="GB50" s="500"/>
      <c r="GC50" s="500"/>
      <c r="GD50" s="500"/>
      <c r="GE50" s="500"/>
      <c r="GF50" s="500"/>
      <c r="GG50" s="500"/>
      <c r="GH50" s="500"/>
      <c r="GI50" s="500"/>
      <c r="GJ50" s="500"/>
      <c r="GK50" s="500"/>
      <c r="GL50" s="500"/>
      <c r="GM50" s="500"/>
      <c r="GN50" s="500"/>
      <c r="GO50" s="500"/>
      <c r="GP50" s="500"/>
      <c r="GQ50" s="500"/>
      <c r="GR50" s="500"/>
      <c r="GS50" s="500"/>
      <c r="GT50" s="500"/>
      <c r="GU50" s="500"/>
      <c r="GV50" s="500"/>
      <c r="GW50" s="500"/>
      <c r="GX50" s="500"/>
      <c r="GY50" s="500"/>
      <c r="GZ50" s="500"/>
      <c r="HA50" s="500"/>
      <c r="HB50" s="500"/>
      <c r="HC50" s="500"/>
      <c r="HD50" s="500"/>
      <c r="HE50" s="500"/>
      <c r="HF50" s="500"/>
      <c r="HG50" s="500"/>
      <c r="HH50" s="500"/>
      <c r="HI50" s="500"/>
      <c r="HJ50" s="500"/>
      <c r="HK50" s="500"/>
      <c r="HL50" s="500"/>
      <c r="HM50" s="500"/>
      <c r="HN50" s="500"/>
      <c r="HO50" s="500"/>
      <c r="HP50" s="500"/>
      <c r="HQ50" s="500"/>
      <c r="HR50" s="500"/>
      <c r="HS50" s="500"/>
      <c r="HT50" s="500"/>
      <c r="HU50" s="500"/>
      <c r="HV50" s="500"/>
      <c r="HW50" s="500"/>
      <c r="HX50" s="500"/>
      <c r="HY50" s="500"/>
      <c r="HZ50" s="500"/>
      <c r="IA50" s="500"/>
      <c r="IB50" s="500"/>
      <c r="IC50" s="500"/>
      <c r="ID50" s="500"/>
      <c r="IE50" s="500"/>
      <c r="IF50" s="500"/>
      <c r="IG50" s="500"/>
      <c r="IH50" s="500"/>
      <c r="II50" s="500"/>
      <c r="IJ50" s="500"/>
      <c r="IK50" s="500"/>
      <c r="IL50" s="500"/>
      <c r="IM50" s="500"/>
      <c r="IN50" s="500"/>
      <c r="IO50" s="500"/>
      <c r="IP50" s="500"/>
      <c r="IQ50" s="500"/>
      <c r="IR50" s="500"/>
      <c r="IS50" s="500"/>
      <c r="IT50" s="500"/>
      <c r="IU50" s="500"/>
      <c r="IV50" s="500"/>
      <c r="IW50" s="500"/>
      <c r="IX50" s="500"/>
      <c r="IY50" s="500"/>
      <c r="IZ50" s="500"/>
      <c r="JA50" s="500"/>
      <c r="JB50" s="500"/>
      <c r="JC50" s="500"/>
      <c r="JD50" s="500"/>
      <c r="JE50" s="500"/>
      <c r="JF50" s="500"/>
      <c r="JG50" s="500"/>
      <c r="JH50" s="500"/>
      <c r="JI50" s="500"/>
      <c r="JJ50" s="500"/>
      <c r="JK50" s="500"/>
    </row>
    <row r="51" ht="11.25" customHeight="1">
      <c r="A51" s="494"/>
      <c r="B51" s="501"/>
      <c r="C51" s="501"/>
      <c r="D51" s="498" t="s">
        <v>151</v>
      </c>
      <c r="E51" s="494"/>
      <c r="F51" s="494"/>
      <c r="G51" s="494"/>
      <c r="H51" s="498" t="s">
        <v>152</v>
      </c>
      <c r="I51" s="500"/>
      <c r="J51" s="499"/>
      <c r="K51" s="494"/>
      <c r="L51" s="494"/>
      <c r="M51" s="502" t="str">
        <f>Iferror(if(countIfs(E61:E74,"HEART")&gt;0,"ANY",VLOOKUP(J49,Under_Lookup,37,FALSE)))</f>
        <v/>
      </c>
      <c r="N51" s="503" t="s">
        <v>147</v>
      </c>
      <c r="O51" s="494" t="str">
        <f>Iferror(IFS(M51="MELEE","VIM",M51="RANGED","WIT",M51="MAGIC","CRM",True,VLOOKUP(Max(C53,C55,C56),C53:D56,2,False)))</f>
        <v>VIM</v>
      </c>
      <c r="P51" s="494"/>
      <c r="Q51" s="494"/>
      <c r="R51" s="494"/>
      <c r="S51" s="494"/>
      <c r="T51" s="494"/>
      <c r="U51" s="494"/>
      <c r="V51" s="494"/>
      <c r="W51" s="494"/>
      <c r="X51" s="494"/>
      <c r="Y51" s="494"/>
      <c r="Z51" s="494"/>
      <c r="AA51" s="496"/>
      <c r="AB51" s="494"/>
      <c r="AC51" s="596" t="s">
        <v>205</v>
      </c>
      <c r="AD51" s="639" t="str">
        <f t="array" ref="AD51">IFERROR(INDEX(Code_KindReturn, MATCH(TRUE, EXACT(AD50, Code_Code), 0)),"")</f>
        <v/>
      </c>
      <c r="AE51" s="639" t="str">
        <f t="array" ref="AE51">IFERROR(INDEX(Code_GristReturn, MATCH(TRUE, EXACT(AE50, Code_Code), 0)),"")</f>
        <v/>
      </c>
      <c r="AF51" s="639" t="str">
        <f t="array" ref="AF51">IFERROR(INDEX(Code_Trait1Return, MATCH(TRUE, EXACT(AF50, Code_Code), 0)),"")</f>
        <v/>
      </c>
      <c r="AG51" s="639" t="str">
        <f t="array" ref="AG51">IFERROR(INDEX(Code_Trait2Return, MATCH(TRUE, EXACT(AG50, Code_Code), 0)),"")</f>
        <v/>
      </c>
      <c r="AH51" s="639" t="str">
        <f t="array" ref="AH51">IFERROR(INDEX(Code_Action1Return, MATCH(TRUE, EXACT(AH50, Code_Code), 0)),"")</f>
        <v/>
      </c>
      <c r="AI51" s="639" t="str">
        <f t="array" ref="AI51">IFERROR(INDEX(Code_Action2Return, MATCH(TRUE, EXACT(AI50, Code_Code), 0)),"")</f>
        <v/>
      </c>
      <c r="AJ51" s="639" t="str">
        <f t="array" ref="AJ51">IFERROR(INDEX(Code_Action3Return, MATCH(TRUE, EXACT(AJ50, Code_Code), 0)),"")</f>
        <v/>
      </c>
      <c r="AK51" s="639" t="str">
        <f t="array" ref="AK51">IFERROR(INDEX(Code_Action4Return, MATCH(TRUE, EXACT(AK50, Code_Code), 0)),"")</f>
        <v/>
      </c>
      <c r="AL51" s="494"/>
      <c r="AM51" s="494"/>
      <c r="AN51" s="494"/>
      <c r="AO51" s="500"/>
      <c r="AQ51" s="494"/>
      <c r="AR51" s="494"/>
      <c r="AS51" s="494"/>
      <c r="AT51" s="494"/>
      <c r="AU51" s="497"/>
      <c r="AV51" s="501" t="s">
        <v>160</v>
      </c>
      <c r="AW51" s="523" t="s">
        <v>161</v>
      </c>
      <c r="AX51" s="494"/>
      <c r="AY51" s="494"/>
      <c r="AZ51" s="495"/>
      <c r="BA51" s="500"/>
      <c r="BB51" s="500"/>
      <c r="BC51" s="500"/>
      <c r="BD51" s="500"/>
      <c r="BE51" s="500"/>
      <c r="BF51" s="500"/>
      <c r="BG51" s="500"/>
      <c r="BH51" s="500"/>
      <c r="BI51" s="500"/>
      <c r="BJ51" s="500"/>
      <c r="BK51" s="500"/>
      <c r="BL51" s="500"/>
      <c r="BM51" s="500"/>
      <c r="BN51" s="500"/>
      <c r="BO51" s="500"/>
      <c r="BP51" s="500"/>
      <c r="BQ51" s="500"/>
      <c r="BR51" s="500"/>
      <c r="BS51" s="500"/>
      <c r="BT51" s="500"/>
      <c r="BU51" s="500"/>
      <c r="BV51" s="500"/>
      <c r="BW51" s="500"/>
      <c r="BX51" s="500"/>
      <c r="BY51" s="500"/>
      <c r="BZ51" s="500"/>
      <c r="CA51" s="500"/>
      <c r="CB51" s="500"/>
      <c r="CC51" s="500"/>
      <c r="CD51" s="500"/>
      <c r="CE51" s="500"/>
      <c r="CF51" s="500"/>
      <c r="CG51" s="500"/>
      <c r="CH51" s="500"/>
      <c r="CI51" s="500"/>
      <c r="CJ51" s="500"/>
      <c r="CK51" s="500"/>
      <c r="CL51" s="500"/>
      <c r="CM51" s="500"/>
      <c r="CN51" s="500"/>
      <c r="CO51" s="500"/>
      <c r="CP51" s="500"/>
      <c r="CQ51" s="500"/>
      <c r="CR51" s="500"/>
      <c r="CS51" s="500"/>
      <c r="CT51" s="500"/>
      <c r="CU51" s="500"/>
      <c r="CV51" s="500"/>
      <c r="CW51" s="500"/>
      <c r="CX51" s="500"/>
      <c r="CY51" s="500"/>
      <c r="CZ51" s="500"/>
      <c r="DA51" s="500"/>
      <c r="DB51" s="500"/>
      <c r="DC51" s="500"/>
      <c r="DD51" s="500"/>
      <c r="DE51" s="500"/>
      <c r="DF51" s="500"/>
      <c r="DG51" s="500"/>
      <c r="DH51" s="500"/>
      <c r="DI51" s="500"/>
      <c r="DJ51" s="500"/>
      <c r="DK51" s="500"/>
      <c r="DL51" s="500"/>
      <c r="DM51" s="500"/>
      <c r="DN51" s="500"/>
      <c r="DO51" s="500"/>
      <c r="DP51" s="500"/>
      <c r="DQ51" s="500"/>
      <c r="DR51" s="500"/>
      <c r="DS51" s="500"/>
      <c r="DT51" s="500"/>
      <c r="DU51" s="500"/>
      <c r="DV51" s="500"/>
      <c r="DW51" s="500"/>
      <c r="DX51" s="500"/>
      <c r="DY51" s="500"/>
      <c r="DZ51" s="500"/>
      <c r="EA51" s="500"/>
      <c r="EB51" s="500"/>
      <c r="EC51" s="500"/>
      <c r="ED51" s="500"/>
      <c r="EE51" s="500"/>
      <c r="EF51" s="500"/>
      <c r="EG51" s="500"/>
      <c r="EH51" s="500"/>
      <c r="EI51" s="500"/>
      <c r="EJ51" s="500"/>
      <c r="EK51" s="500"/>
      <c r="EL51" s="500"/>
      <c r="EM51" s="500"/>
      <c r="EN51" s="500"/>
      <c r="EO51" s="500"/>
      <c r="EP51" s="500"/>
      <c r="EQ51" s="500"/>
      <c r="ER51" s="500"/>
      <c r="ES51" s="500"/>
      <c r="ET51" s="500"/>
      <c r="EU51" s="500"/>
      <c r="EV51" s="500"/>
      <c r="EW51" s="500"/>
      <c r="EX51" s="500"/>
      <c r="EY51" s="500"/>
      <c r="EZ51" s="500"/>
      <c r="FA51" s="500"/>
      <c r="FB51" s="500"/>
      <c r="FC51" s="500"/>
      <c r="FD51" s="500"/>
      <c r="FE51" s="500"/>
      <c r="FF51" s="500"/>
      <c r="FG51" s="500"/>
      <c r="FH51" s="500"/>
      <c r="FI51" s="500"/>
      <c r="FJ51" s="500"/>
      <c r="FK51" s="500"/>
      <c r="FL51" s="500"/>
      <c r="FM51" s="500"/>
      <c r="FN51" s="500"/>
      <c r="FO51" s="500"/>
      <c r="FP51" s="500"/>
      <c r="FQ51" s="500"/>
      <c r="FR51" s="500"/>
      <c r="FS51" s="500"/>
      <c r="FT51" s="500"/>
      <c r="FU51" s="500"/>
      <c r="FV51" s="500"/>
      <c r="FW51" s="500"/>
      <c r="FX51" s="500"/>
      <c r="FY51" s="500"/>
      <c r="FZ51" s="500"/>
      <c r="GA51" s="500"/>
      <c r="GB51" s="500"/>
      <c r="GC51" s="500"/>
      <c r="GD51" s="500"/>
      <c r="GE51" s="500"/>
      <c r="GF51" s="500"/>
      <c r="GG51" s="500"/>
      <c r="GH51" s="500"/>
      <c r="GI51" s="500"/>
      <c r="GJ51" s="500"/>
      <c r="GK51" s="500"/>
      <c r="GL51" s="500"/>
      <c r="GM51" s="500"/>
      <c r="GN51" s="500"/>
      <c r="GO51" s="500"/>
      <c r="GP51" s="500"/>
      <c r="GQ51" s="500"/>
      <c r="GR51" s="500"/>
      <c r="GS51" s="500"/>
      <c r="GT51" s="500"/>
      <c r="GU51" s="500"/>
      <c r="GV51" s="500"/>
      <c r="GW51" s="500"/>
      <c r="GX51" s="500"/>
      <c r="GY51" s="500"/>
      <c r="GZ51" s="500"/>
      <c r="HA51" s="500"/>
      <c r="HB51" s="500"/>
      <c r="HC51" s="500"/>
      <c r="HD51" s="500"/>
      <c r="HE51" s="500"/>
      <c r="HF51" s="500"/>
      <c r="HG51" s="500"/>
      <c r="HH51" s="500"/>
      <c r="HI51" s="500"/>
      <c r="HJ51" s="500"/>
      <c r="HK51" s="500"/>
      <c r="HL51" s="500"/>
      <c r="HM51" s="500"/>
      <c r="HN51" s="500"/>
      <c r="HO51" s="500"/>
      <c r="HP51" s="500"/>
      <c r="HQ51" s="500"/>
      <c r="HR51" s="500"/>
      <c r="HS51" s="500"/>
      <c r="HT51" s="500"/>
      <c r="HU51" s="500"/>
      <c r="HV51" s="500"/>
      <c r="HW51" s="500"/>
      <c r="HX51" s="500"/>
      <c r="HY51" s="500"/>
      <c r="HZ51" s="500"/>
      <c r="IA51" s="500"/>
      <c r="IB51" s="500"/>
      <c r="IC51" s="500"/>
      <c r="ID51" s="500"/>
      <c r="IE51" s="500"/>
      <c r="IF51" s="500"/>
      <c r="IG51" s="500"/>
      <c r="IH51" s="500"/>
      <c r="II51" s="500"/>
      <c r="IJ51" s="500"/>
      <c r="IK51" s="500"/>
      <c r="IL51" s="500"/>
      <c r="IM51" s="500"/>
      <c r="IN51" s="500"/>
      <c r="IO51" s="500"/>
      <c r="IP51" s="500"/>
      <c r="IQ51" s="500"/>
      <c r="IR51" s="500"/>
      <c r="IS51" s="500"/>
      <c r="IT51" s="500"/>
      <c r="IU51" s="500"/>
      <c r="IV51" s="500"/>
      <c r="IW51" s="500"/>
      <c r="IX51" s="500"/>
      <c r="IY51" s="500"/>
      <c r="IZ51" s="500"/>
      <c r="JA51" s="500"/>
      <c r="JB51" s="500"/>
      <c r="JC51" s="500"/>
      <c r="JD51" s="500"/>
      <c r="JE51" s="500"/>
      <c r="JF51" s="500"/>
      <c r="JG51" s="500"/>
      <c r="JH51" s="500"/>
      <c r="JI51" s="500"/>
      <c r="JJ51" s="500"/>
      <c r="JK51" s="500"/>
    </row>
    <row r="52" ht="11.25" customHeight="1">
      <c r="A52" s="494"/>
      <c r="B52" s="501"/>
      <c r="C52" s="501"/>
      <c r="D52" s="504" t="s">
        <v>137</v>
      </c>
      <c r="E52" s="505"/>
      <c r="F52" s="506" t="str">
        <f>Iferror(VLOOKUP(J49,Under_Lookup,3,FALSE))</f>
        <v/>
      </c>
      <c r="G52" s="507">
        <f>if(CountIf(E61:E62,"VAMPIRIC")&gt;0,G64,0)</f>
        <v>0</v>
      </c>
      <c r="H52" s="508"/>
      <c r="I52" s="509"/>
      <c r="J52" s="510"/>
      <c r="K52" s="494"/>
      <c r="L52" s="494"/>
      <c r="M52" s="498" t="s">
        <v>153</v>
      </c>
      <c r="N52" s="500"/>
      <c r="O52" s="494"/>
      <c r="P52" s="494"/>
      <c r="Q52" s="494"/>
      <c r="R52" s="494"/>
      <c r="S52" s="494"/>
      <c r="T52" s="494"/>
      <c r="U52" s="494"/>
      <c r="V52" s="494"/>
      <c r="W52" s="494"/>
      <c r="X52" s="494"/>
      <c r="Y52" s="494"/>
      <c r="Z52" s="494"/>
      <c r="AA52" s="496"/>
      <c r="AB52" s="494"/>
      <c r="AC52" s="596" t="s">
        <v>206</v>
      </c>
      <c r="AD52" s="544" t="str">
        <f>IFERROR(VLOOKUP(AD51,LookupKind,3, FALSE))</f>
        <v/>
      </c>
      <c r="AE52" s="791"/>
      <c r="AL52" s="494"/>
      <c r="AM52" s="494"/>
      <c r="AN52" s="494"/>
      <c r="AO52" s="500"/>
      <c r="AQ52" s="494"/>
      <c r="AR52" s="494"/>
      <c r="AS52" s="494"/>
      <c r="AT52" s="494"/>
      <c r="AU52" s="501" t="s">
        <v>163</v>
      </c>
      <c r="AV52" s="529">
        <v>-2.0</v>
      </c>
      <c r="AW52" s="530">
        <v>1.0</v>
      </c>
      <c r="AX52" s="494"/>
      <c r="AY52" s="494"/>
      <c r="AZ52" s="792"/>
      <c r="BA52" s="500"/>
      <c r="BB52" s="500"/>
      <c r="BC52" s="500"/>
      <c r="BD52" s="500"/>
      <c r="BE52" s="500"/>
      <c r="BF52" s="500"/>
      <c r="BG52" s="500"/>
      <c r="BH52" s="500"/>
      <c r="BI52" s="500"/>
      <c r="BJ52" s="500"/>
      <c r="BK52" s="500"/>
      <c r="BL52" s="500"/>
      <c r="BM52" s="500"/>
      <c r="BN52" s="500"/>
      <c r="BO52" s="500"/>
      <c r="BP52" s="500"/>
      <c r="BQ52" s="500"/>
      <c r="BR52" s="500"/>
      <c r="BS52" s="500"/>
      <c r="BT52" s="500"/>
      <c r="BU52" s="500"/>
      <c r="BV52" s="500"/>
      <c r="BW52" s="500"/>
      <c r="BX52" s="500"/>
      <c r="BY52" s="500"/>
      <c r="BZ52" s="500"/>
      <c r="CA52" s="500"/>
      <c r="CB52" s="500"/>
      <c r="CC52" s="500"/>
      <c r="CD52" s="500"/>
      <c r="CE52" s="500"/>
      <c r="CF52" s="500"/>
      <c r="CG52" s="500"/>
      <c r="CH52" s="500"/>
      <c r="CI52" s="500"/>
      <c r="CJ52" s="500"/>
      <c r="CK52" s="500"/>
      <c r="CL52" s="500"/>
      <c r="CM52" s="500"/>
      <c r="CN52" s="500"/>
      <c r="CO52" s="500"/>
      <c r="CP52" s="500"/>
      <c r="CQ52" s="500"/>
      <c r="CR52" s="500"/>
      <c r="CS52" s="500"/>
      <c r="CT52" s="500"/>
      <c r="CU52" s="500"/>
      <c r="CV52" s="500"/>
      <c r="CW52" s="500"/>
      <c r="CX52" s="500"/>
      <c r="CY52" s="500"/>
      <c r="CZ52" s="500"/>
      <c r="DA52" s="500"/>
      <c r="DB52" s="500"/>
      <c r="DC52" s="500"/>
      <c r="DD52" s="500"/>
      <c r="DE52" s="500"/>
      <c r="DF52" s="500"/>
      <c r="DG52" s="500"/>
      <c r="DH52" s="500"/>
      <c r="DI52" s="500"/>
      <c r="DJ52" s="500"/>
      <c r="DK52" s="500"/>
      <c r="DL52" s="500"/>
      <c r="DM52" s="500"/>
      <c r="DN52" s="500"/>
      <c r="DO52" s="500"/>
      <c r="DP52" s="500"/>
      <c r="DQ52" s="500"/>
      <c r="DR52" s="500"/>
      <c r="DS52" s="500"/>
      <c r="DT52" s="500"/>
      <c r="DU52" s="500"/>
      <c r="DV52" s="500"/>
      <c r="DW52" s="500"/>
      <c r="DX52" s="500"/>
      <c r="DY52" s="500"/>
      <c r="DZ52" s="500"/>
      <c r="EA52" s="500"/>
      <c r="EB52" s="500"/>
      <c r="EC52" s="500"/>
      <c r="ED52" s="500"/>
      <c r="EE52" s="500"/>
      <c r="EF52" s="500"/>
      <c r="EG52" s="500"/>
      <c r="EH52" s="500"/>
      <c r="EI52" s="500"/>
      <c r="EJ52" s="500"/>
      <c r="EK52" s="500"/>
      <c r="EL52" s="500"/>
      <c r="EM52" s="500"/>
      <c r="EN52" s="500"/>
      <c r="EO52" s="500"/>
      <c r="EP52" s="500"/>
      <c r="EQ52" s="500"/>
      <c r="ER52" s="500"/>
      <c r="ES52" s="500"/>
      <c r="ET52" s="500"/>
      <c r="EU52" s="500"/>
      <c r="EV52" s="500"/>
      <c r="EW52" s="500"/>
      <c r="EX52" s="500"/>
      <c r="EY52" s="500"/>
      <c r="EZ52" s="500"/>
      <c r="FA52" s="500"/>
      <c r="FB52" s="500"/>
      <c r="FC52" s="500"/>
      <c r="FD52" s="500"/>
      <c r="FE52" s="500"/>
      <c r="FF52" s="500"/>
      <c r="FG52" s="500"/>
      <c r="FH52" s="500"/>
      <c r="FI52" s="500"/>
      <c r="FJ52" s="500"/>
      <c r="FK52" s="500"/>
      <c r="FL52" s="500"/>
      <c r="FM52" s="500"/>
      <c r="FN52" s="500"/>
      <c r="FO52" s="500"/>
      <c r="FP52" s="500"/>
      <c r="FQ52" s="500"/>
      <c r="FR52" s="500"/>
      <c r="FS52" s="500"/>
      <c r="FT52" s="500"/>
      <c r="FU52" s="500"/>
      <c r="FV52" s="500"/>
      <c r="FW52" s="500"/>
      <c r="FX52" s="500"/>
      <c r="FY52" s="500"/>
      <c r="FZ52" s="500"/>
      <c r="GA52" s="500"/>
      <c r="GB52" s="500"/>
      <c r="GC52" s="500"/>
      <c r="GD52" s="500"/>
      <c r="GE52" s="500"/>
      <c r="GF52" s="500"/>
      <c r="GG52" s="500"/>
      <c r="GH52" s="500"/>
      <c r="GI52" s="500"/>
      <c r="GJ52" s="500"/>
      <c r="GK52" s="500"/>
      <c r="GL52" s="500"/>
      <c r="GM52" s="500"/>
      <c r="GN52" s="500"/>
      <c r="GO52" s="500"/>
      <c r="GP52" s="500"/>
      <c r="GQ52" s="500"/>
      <c r="GR52" s="500"/>
      <c r="GS52" s="500"/>
      <c r="GT52" s="500"/>
      <c r="GU52" s="500"/>
      <c r="GV52" s="500"/>
      <c r="GW52" s="500"/>
      <c r="GX52" s="500"/>
      <c r="GY52" s="500"/>
      <c r="GZ52" s="500"/>
      <c r="HA52" s="500"/>
      <c r="HB52" s="500"/>
      <c r="HC52" s="500"/>
      <c r="HD52" s="500"/>
      <c r="HE52" s="500"/>
      <c r="HF52" s="500"/>
      <c r="HG52" s="500"/>
      <c r="HH52" s="500"/>
      <c r="HI52" s="500"/>
      <c r="HJ52" s="500"/>
      <c r="HK52" s="500"/>
      <c r="HL52" s="500"/>
      <c r="HM52" s="500"/>
      <c r="HN52" s="500"/>
      <c r="HO52" s="500"/>
      <c r="HP52" s="500"/>
      <c r="HQ52" s="500"/>
      <c r="HR52" s="500"/>
      <c r="HS52" s="500"/>
      <c r="HT52" s="500"/>
      <c r="HU52" s="500"/>
      <c r="HV52" s="500"/>
      <c r="HW52" s="500"/>
      <c r="HX52" s="500"/>
      <c r="HY52" s="500"/>
      <c r="HZ52" s="500"/>
      <c r="IA52" s="500"/>
      <c r="IB52" s="500"/>
      <c r="IC52" s="500"/>
      <c r="ID52" s="500"/>
      <c r="IE52" s="500"/>
      <c r="IF52" s="500"/>
      <c r="IG52" s="500"/>
      <c r="IH52" s="500"/>
      <c r="II52" s="500"/>
      <c r="IJ52" s="500"/>
      <c r="IK52" s="500"/>
      <c r="IL52" s="500"/>
      <c r="IM52" s="500"/>
      <c r="IN52" s="500"/>
      <c r="IO52" s="500"/>
      <c r="IP52" s="500"/>
      <c r="IQ52" s="500"/>
      <c r="IR52" s="500"/>
      <c r="IS52" s="500"/>
      <c r="IT52" s="500"/>
      <c r="IU52" s="500"/>
      <c r="IV52" s="500"/>
      <c r="IW52" s="500"/>
      <c r="IX52" s="500"/>
      <c r="IY52" s="500"/>
      <c r="IZ52" s="500"/>
      <c r="JA52" s="500"/>
      <c r="JB52" s="500"/>
      <c r="JC52" s="500"/>
      <c r="JD52" s="500"/>
      <c r="JE52" s="500"/>
      <c r="JF52" s="500"/>
      <c r="JG52" s="500"/>
      <c r="JH52" s="500"/>
      <c r="JI52" s="500"/>
      <c r="JJ52" s="500"/>
      <c r="JK52" s="500"/>
    </row>
    <row r="53" ht="11.25" customHeight="1">
      <c r="A53" s="494"/>
      <c r="B53" s="501"/>
      <c r="C53" s="494">
        <f>E53*F53+I53</f>
        <v>0</v>
      </c>
      <c r="D53" s="501" t="s">
        <v>154</v>
      </c>
      <c r="E53" s="496" t="str">
        <f>IFERROR(__xludf.DUMMYFUNCTION("Iferror(split(NPCs!E61,""d""))"),"")</f>
        <v/>
      </c>
      <c r="F53" s="494"/>
      <c r="G53" s="511" t="str">
        <f t="shared" ref="G53:G56" si="7">if(I53&gt;0,"+","")</f>
        <v/>
      </c>
      <c r="H53" s="500" t="str">
        <f t="shared" ref="H53:H57" si="8">if(I53&lt;&gt;0,I53,"")</f>
        <v/>
      </c>
      <c r="I53" s="512">
        <f>IF(countIf(AD54:AD89,"PLUSH")&gt;0,1,0)+IF(countIf(AD54:AD89,"EQUINE")&gt;0,1,0)</f>
        <v>0</v>
      </c>
      <c r="J53" s="513"/>
      <c r="K53" s="500"/>
      <c r="L53" s="494"/>
      <c r="M53" s="494"/>
      <c r="N53" s="505" t="str">
        <f>VLOOKUP(O51,D53:E56,2,FALSE)</f>
        <v/>
      </c>
      <c r="O53" s="514" t="str">
        <f>if(N53&lt;&gt;"","d","")</f>
        <v/>
      </c>
      <c r="P53" s="514" t="str">
        <f>VLOOKUP(O51,D53:F56,3,FALSE)</f>
        <v/>
      </c>
      <c r="Q53" s="505" t="str">
        <f>VLOOKUP(O51,D53:G56,4,FALSE)</f>
        <v/>
      </c>
      <c r="R53" s="515" t="str">
        <f>VLOOKUP(O51,D53:H56,5,FALSE)</f>
        <v/>
      </c>
      <c r="S53" s="516" t="str">
        <f t="shared" ref="S53:V53" si="6">D65</f>
        <v/>
      </c>
      <c r="T53" s="505" t="str">
        <f t="shared" si="6"/>
        <v/>
      </c>
      <c r="U53" s="514" t="str">
        <f t="shared" si="6"/>
        <v/>
      </c>
      <c r="V53" s="515" t="str">
        <f t="shared" si="6"/>
        <v/>
      </c>
      <c r="W53" s="505" t="str">
        <f>if(O51="CRM",J65,L65)</f>
        <v/>
      </c>
      <c r="X53" s="515" t="str">
        <f>if(O51="CRM",K65,M65)</f>
        <v/>
      </c>
      <c r="Y53" s="494"/>
      <c r="Z53" s="494"/>
      <c r="AA53" s="496"/>
      <c r="AB53" s="494"/>
      <c r="AC53" s="596" t="str">
        <f>IFERROR(VLOOKUP(AE51,LookupGrist,3, FALSE))</f>
        <v/>
      </c>
      <c r="AD53" s="544" t="str">
        <f>IFERROR(__xludf.DUMMYFUNCTION("IFERROR(split(VLOOKUP(AC53, AllGrist, 5, false),""d""), """")"),"")</f>
        <v/>
      </c>
      <c r="AE53" s="515"/>
      <c r="AF53" s="494"/>
      <c r="AG53" s="494"/>
      <c r="AH53" s="494"/>
      <c r="AI53" s="494"/>
      <c r="AJ53" s="494"/>
      <c r="AM53" s="494"/>
      <c r="AN53" s="494"/>
      <c r="AO53" s="500"/>
      <c r="AQ53" s="494"/>
      <c r="AR53" s="494"/>
      <c r="AS53" s="494"/>
      <c r="AT53" s="494"/>
      <c r="AU53" s="501" t="s">
        <v>164</v>
      </c>
      <c r="AV53" s="793">
        <f>if(AE53&lt;=10,2,0)</f>
        <v>2</v>
      </c>
      <c r="AW53" s="532">
        <v>-1.0</v>
      </c>
      <c r="AX53" s="494"/>
      <c r="AY53" s="494"/>
      <c r="AZ53" s="792"/>
      <c r="BA53" s="500"/>
      <c r="BB53" s="500"/>
      <c r="BC53" s="500"/>
      <c r="BD53" s="500"/>
      <c r="BE53" s="500"/>
      <c r="BF53" s="500"/>
      <c r="BG53" s="500"/>
      <c r="BH53" s="500"/>
      <c r="BI53" s="500"/>
      <c r="BJ53" s="500"/>
      <c r="BK53" s="500"/>
      <c r="BL53" s="500"/>
      <c r="BM53" s="500"/>
      <c r="BN53" s="500"/>
      <c r="BO53" s="500"/>
      <c r="BP53" s="500"/>
      <c r="BQ53" s="500"/>
      <c r="BR53" s="500"/>
      <c r="BS53" s="500"/>
      <c r="BT53" s="500"/>
      <c r="BU53" s="500"/>
      <c r="BV53" s="500"/>
      <c r="BW53" s="500"/>
      <c r="BX53" s="500"/>
      <c r="BY53" s="500"/>
      <c r="BZ53" s="500"/>
      <c r="CA53" s="500"/>
      <c r="CB53" s="500"/>
      <c r="CC53" s="500"/>
      <c r="CD53" s="500"/>
      <c r="CE53" s="500"/>
      <c r="CF53" s="500"/>
      <c r="CG53" s="500"/>
      <c r="CH53" s="500"/>
      <c r="CI53" s="500"/>
      <c r="CJ53" s="500"/>
      <c r="CK53" s="500"/>
      <c r="CL53" s="500"/>
      <c r="CM53" s="500"/>
      <c r="CN53" s="500"/>
      <c r="CO53" s="500"/>
      <c r="CP53" s="500"/>
      <c r="CQ53" s="500"/>
      <c r="CR53" s="500"/>
      <c r="CS53" s="500"/>
      <c r="CT53" s="500"/>
      <c r="CU53" s="500"/>
      <c r="CV53" s="500"/>
      <c r="CW53" s="500"/>
      <c r="CX53" s="500"/>
      <c r="CY53" s="500"/>
      <c r="CZ53" s="500"/>
      <c r="DA53" s="500"/>
      <c r="DB53" s="500"/>
      <c r="DC53" s="500"/>
      <c r="DD53" s="500"/>
      <c r="DE53" s="500"/>
      <c r="DF53" s="500"/>
      <c r="DG53" s="500"/>
      <c r="DH53" s="500"/>
      <c r="DI53" s="500"/>
      <c r="DJ53" s="500"/>
      <c r="DK53" s="500"/>
      <c r="DL53" s="500"/>
      <c r="DM53" s="500"/>
      <c r="DN53" s="500"/>
      <c r="DO53" s="500"/>
      <c r="DP53" s="500"/>
      <c r="DQ53" s="500"/>
      <c r="DR53" s="500"/>
      <c r="DS53" s="500"/>
      <c r="DT53" s="500"/>
      <c r="DU53" s="500"/>
      <c r="DV53" s="500"/>
      <c r="DW53" s="500"/>
      <c r="DX53" s="500"/>
      <c r="DY53" s="500"/>
      <c r="DZ53" s="500"/>
      <c r="EA53" s="500"/>
      <c r="EB53" s="500"/>
      <c r="EC53" s="500"/>
      <c r="ED53" s="500"/>
      <c r="EE53" s="500"/>
      <c r="EF53" s="500"/>
      <c r="EG53" s="500"/>
      <c r="EH53" s="500"/>
      <c r="EI53" s="500"/>
      <c r="EJ53" s="500"/>
      <c r="EK53" s="500"/>
      <c r="EL53" s="500"/>
      <c r="EM53" s="500"/>
      <c r="EN53" s="500"/>
      <c r="EO53" s="500"/>
      <c r="EP53" s="500"/>
      <c r="EQ53" s="500"/>
      <c r="ER53" s="500"/>
      <c r="ES53" s="500"/>
      <c r="ET53" s="500"/>
      <c r="EU53" s="500"/>
      <c r="EV53" s="500"/>
      <c r="EW53" s="500"/>
      <c r="EX53" s="500"/>
      <c r="EY53" s="500"/>
      <c r="EZ53" s="500"/>
      <c r="FA53" s="500"/>
      <c r="FB53" s="500"/>
      <c r="FC53" s="500"/>
      <c r="FD53" s="500"/>
      <c r="FE53" s="500"/>
      <c r="FF53" s="500"/>
      <c r="FG53" s="500"/>
      <c r="FH53" s="500"/>
      <c r="FI53" s="500"/>
      <c r="FJ53" s="500"/>
      <c r="FK53" s="500"/>
      <c r="FL53" s="500"/>
      <c r="FM53" s="500"/>
      <c r="FN53" s="500"/>
      <c r="FO53" s="500"/>
      <c r="FP53" s="500"/>
      <c r="FQ53" s="500"/>
      <c r="FR53" s="500"/>
      <c r="FS53" s="500"/>
      <c r="FT53" s="500"/>
      <c r="FU53" s="500"/>
      <c r="FV53" s="500"/>
      <c r="FW53" s="500"/>
      <c r="FX53" s="500"/>
      <c r="FY53" s="500"/>
      <c r="FZ53" s="500"/>
      <c r="GA53" s="500"/>
      <c r="GB53" s="500"/>
      <c r="GC53" s="500"/>
      <c r="GD53" s="500"/>
      <c r="GE53" s="500"/>
      <c r="GF53" s="500"/>
      <c r="GG53" s="500"/>
      <c r="GH53" s="500"/>
      <c r="GI53" s="500"/>
      <c r="GJ53" s="500"/>
      <c r="GK53" s="500"/>
      <c r="GL53" s="500"/>
      <c r="GM53" s="500"/>
      <c r="GN53" s="500"/>
      <c r="GO53" s="500"/>
      <c r="GP53" s="500"/>
      <c r="GQ53" s="500"/>
      <c r="GR53" s="500"/>
      <c r="GS53" s="500"/>
      <c r="GT53" s="500"/>
      <c r="GU53" s="500"/>
      <c r="GV53" s="500"/>
      <c r="GW53" s="500"/>
      <c r="GX53" s="500"/>
      <c r="GY53" s="500"/>
      <c r="GZ53" s="500"/>
      <c r="HA53" s="500"/>
      <c r="HB53" s="500"/>
      <c r="HC53" s="500"/>
      <c r="HD53" s="500"/>
      <c r="HE53" s="500"/>
      <c r="HF53" s="500"/>
      <c r="HG53" s="500"/>
      <c r="HH53" s="500"/>
      <c r="HI53" s="500"/>
      <c r="HJ53" s="500"/>
      <c r="HK53" s="500"/>
      <c r="HL53" s="500"/>
      <c r="HM53" s="500"/>
      <c r="HN53" s="500"/>
      <c r="HO53" s="500"/>
      <c r="HP53" s="500"/>
      <c r="HQ53" s="500"/>
      <c r="HR53" s="500"/>
      <c r="HS53" s="500"/>
      <c r="HT53" s="500"/>
      <c r="HU53" s="500"/>
      <c r="HV53" s="500"/>
      <c r="HW53" s="500"/>
      <c r="HX53" s="500"/>
      <c r="HY53" s="500"/>
      <c r="HZ53" s="500"/>
      <c r="IA53" s="500"/>
      <c r="IB53" s="500"/>
      <c r="IC53" s="500"/>
      <c r="ID53" s="500"/>
      <c r="IE53" s="500"/>
      <c r="IF53" s="500"/>
      <c r="IG53" s="500"/>
      <c r="IH53" s="500"/>
      <c r="II53" s="500"/>
      <c r="IJ53" s="500"/>
      <c r="IK53" s="500"/>
      <c r="IL53" s="500"/>
      <c r="IM53" s="500"/>
      <c r="IN53" s="500"/>
      <c r="IO53" s="500"/>
      <c r="IP53" s="500"/>
      <c r="IQ53" s="500"/>
      <c r="IR53" s="500"/>
      <c r="IS53" s="500"/>
      <c r="IT53" s="500"/>
      <c r="IU53" s="500"/>
      <c r="IV53" s="500"/>
      <c r="IW53" s="500"/>
      <c r="IX53" s="500"/>
      <c r="IY53" s="500"/>
      <c r="IZ53" s="500"/>
      <c r="JA53" s="500"/>
      <c r="JB53" s="500"/>
      <c r="JC53" s="500"/>
      <c r="JD53" s="500"/>
      <c r="JE53" s="500"/>
      <c r="JF53" s="500"/>
      <c r="JG53" s="500"/>
      <c r="JH53" s="500"/>
      <c r="JI53" s="500"/>
      <c r="JJ53" s="500"/>
      <c r="JK53" s="500"/>
    </row>
    <row r="54" ht="11.25" customHeight="1">
      <c r="A54" s="494"/>
      <c r="B54" s="501"/>
      <c r="C54" s="494"/>
      <c r="D54" s="501" t="s">
        <v>155</v>
      </c>
      <c r="E54" s="496" t="str">
        <f>IFERROR(__xludf.DUMMYFUNCTION("Iferror(split(NPCs!E63,""d""))"),"")</f>
        <v/>
      </c>
      <c r="F54" s="494"/>
      <c r="G54" s="517" t="str">
        <f t="shared" si="7"/>
        <v/>
      </c>
      <c r="H54" s="500" t="str">
        <f t="shared" si="8"/>
        <v/>
      </c>
      <c r="I54" s="518">
        <f>IF(countIf(AD54:AD89,"FURRY")&gt;0,1,0)+IF(countIf(AD54:AD89,"EQUINE")&gt;0,1,0)</f>
        <v>0</v>
      </c>
      <c r="J54" s="513"/>
      <c r="K54" s="500"/>
      <c r="L54" s="494"/>
      <c r="M54" s="498"/>
      <c r="N54" s="494"/>
      <c r="O54" s="494"/>
      <c r="P54" s="494"/>
      <c r="Q54" s="494"/>
      <c r="R54" s="494"/>
      <c r="S54" s="494"/>
      <c r="T54" s="494"/>
      <c r="U54" s="494"/>
      <c r="V54" s="494"/>
      <c r="W54" s="494"/>
      <c r="X54" s="494"/>
      <c r="Y54" s="494"/>
      <c r="Z54" s="494"/>
      <c r="AA54" s="496"/>
      <c r="AB54" s="494"/>
      <c r="AC54" s="498" t="s">
        <v>169</v>
      </c>
      <c r="AD54" s="540" t="str">
        <f>IFERROR(VLOOKUP(AF51,LookupTrait,3, FALSE))</f>
        <v/>
      </c>
      <c r="AE54" s="494"/>
      <c r="AF54" s="494"/>
      <c r="AG54" s="494"/>
      <c r="AH54" s="494"/>
      <c r="AK54" s="533" t="s">
        <v>166</v>
      </c>
      <c r="AL54" s="499" t="s">
        <v>167</v>
      </c>
      <c r="AM54" s="494"/>
      <c r="AN54" s="494"/>
      <c r="AO54" s="500"/>
      <c r="AQ54" s="494"/>
      <c r="AR54" s="494"/>
      <c r="AS54" s="494"/>
      <c r="AT54" s="494"/>
      <c r="AU54" s="501" t="s">
        <v>168</v>
      </c>
      <c r="AV54" s="534">
        <v>0.0</v>
      </c>
      <c r="AW54" s="532">
        <f>if(F53&gt;=AE54,1,0)</f>
        <v>1</v>
      </c>
      <c r="AX54" s="494"/>
      <c r="AY54" s="494"/>
      <c r="AZ54" s="792"/>
      <c r="BA54" s="500"/>
      <c r="BB54" s="500"/>
      <c r="BC54" s="500"/>
      <c r="BD54" s="500"/>
      <c r="BE54" s="500"/>
      <c r="BF54" s="500"/>
      <c r="BG54" s="500"/>
      <c r="BH54" s="500"/>
      <c r="BI54" s="500"/>
      <c r="BJ54" s="500"/>
      <c r="BK54" s="500"/>
      <c r="BL54" s="500"/>
      <c r="BM54" s="500"/>
      <c r="BN54" s="500"/>
      <c r="BO54" s="500"/>
      <c r="BP54" s="500"/>
      <c r="BQ54" s="500"/>
      <c r="BR54" s="500"/>
      <c r="BS54" s="500"/>
      <c r="BT54" s="500"/>
      <c r="BU54" s="500"/>
      <c r="BV54" s="500"/>
      <c r="BW54" s="500"/>
      <c r="BX54" s="500"/>
      <c r="BY54" s="500"/>
      <c r="BZ54" s="500"/>
      <c r="CA54" s="500"/>
      <c r="CB54" s="500"/>
      <c r="CC54" s="500"/>
      <c r="CD54" s="500"/>
      <c r="CE54" s="500"/>
      <c r="CF54" s="500"/>
      <c r="CG54" s="500"/>
      <c r="CH54" s="500"/>
      <c r="CI54" s="500"/>
      <c r="CJ54" s="500"/>
      <c r="CK54" s="500"/>
      <c r="CL54" s="500"/>
      <c r="CM54" s="500"/>
      <c r="CN54" s="500"/>
      <c r="CO54" s="500"/>
      <c r="CP54" s="500"/>
      <c r="CQ54" s="500"/>
      <c r="CR54" s="500"/>
      <c r="CS54" s="500"/>
      <c r="CT54" s="500"/>
      <c r="CU54" s="500"/>
      <c r="CV54" s="500"/>
      <c r="CW54" s="500"/>
      <c r="CX54" s="500"/>
      <c r="CY54" s="500"/>
      <c r="CZ54" s="500"/>
      <c r="DA54" s="500"/>
      <c r="DB54" s="500"/>
      <c r="DC54" s="500"/>
      <c r="DD54" s="500"/>
      <c r="DE54" s="500"/>
      <c r="DF54" s="500"/>
      <c r="DG54" s="500"/>
      <c r="DH54" s="500"/>
      <c r="DI54" s="500"/>
      <c r="DJ54" s="500"/>
      <c r="DK54" s="500"/>
      <c r="DL54" s="500"/>
      <c r="DM54" s="500"/>
      <c r="DN54" s="500"/>
      <c r="DO54" s="500"/>
      <c r="DP54" s="500"/>
      <c r="DQ54" s="500"/>
      <c r="DR54" s="500"/>
      <c r="DS54" s="500"/>
      <c r="DT54" s="500"/>
      <c r="DU54" s="500"/>
      <c r="DV54" s="500"/>
      <c r="DW54" s="500"/>
      <c r="DX54" s="500"/>
      <c r="DY54" s="500"/>
      <c r="DZ54" s="500"/>
      <c r="EA54" s="500"/>
      <c r="EB54" s="500"/>
      <c r="EC54" s="500"/>
      <c r="ED54" s="500"/>
      <c r="EE54" s="500"/>
      <c r="EF54" s="500"/>
      <c r="EG54" s="500"/>
      <c r="EH54" s="500"/>
      <c r="EI54" s="500"/>
      <c r="EJ54" s="500"/>
      <c r="EK54" s="500"/>
      <c r="EL54" s="500"/>
      <c r="EM54" s="500"/>
      <c r="EN54" s="500"/>
      <c r="EO54" s="500"/>
      <c r="EP54" s="500"/>
      <c r="EQ54" s="500"/>
      <c r="ER54" s="500"/>
      <c r="ES54" s="500"/>
      <c r="ET54" s="500"/>
      <c r="EU54" s="500"/>
      <c r="EV54" s="500"/>
      <c r="EW54" s="500"/>
      <c r="EX54" s="500"/>
      <c r="EY54" s="500"/>
      <c r="EZ54" s="500"/>
      <c r="FA54" s="500"/>
      <c r="FB54" s="500"/>
      <c r="FC54" s="500"/>
      <c r="FD54" s="500"/>
      <c r="FE54" s="500"/>
      <c r="FF54" s="500"/>
      <c r="FG54" s="500"/>
      <c r="FH54" s="500"/>
      <c r="FI54" s="500"/>
      <c r="FJ54" s="500"/>
      <c r="FK54" s="500"/>
      <c r="FL54" s="500"/>
      <c r="FM54" s="500"/>
      <c r="FN54" s="500"/>
      <c r="FO54" s="500"/>
      <c r="FP54" s="500"/>
      <c r="FQ54" s="500"/>
      <c r="FR54" s="500"/>
      <c r="FS54" s="500"/>
      <c r="FT54" s="500"/>
      <c r="FU54" s="500"/>
      <c r="FV54" s="500"/>
      <c r="FW54" s="500"/>
      <c r="FX54" s="500"/>
      <c r="FY54" s="500"/>
      <c r="FZ54" s="500"/>
      <c r="GA54" s="500"/>
      <c r="GB54" s="500"/>
      <c r="GC54" s="500"/>
      <c r="GD54" s="500"/>
      <c r="GE54" s="500"/>
      <c r="GF54" s="500"/>
      <c r="GG54" s="500"/>
      <c r="GH54" s="500"/>
      <c r="GI54" s="500"/>
      <c r="GJ54" s="500"/>
      <c r="GK54" s="500"/>
      <c r="GL54" s="500"/>
      <c r="GM54" s="500"/>
      <c r="GN54" s="500"/>
      <c r="GO54" s="500"/>
      <c r="GP54" s="500"/>
      <c r="GQ54" s="500"/>
      <c r="GR54" s="500"/>
      <c r="GS54" s="500"/>
      <c r="GT54" s="500"/>
      <c r="GU54" s="500"/>
      <c r="GV54" s="500"/>
      <c r="GW54" s="500"/>
      <c r="GX54" s="500"/>
      <c r="GY54" s="500"/>
      <c r="GZ54" s="500"/>
      <c r="HA54" s="500"/>
      <c r="HB54" s="500"/>
      <c r="HC54" s="500"/>
      <c r="HD54" s="500"/>
      <c r="HE54" s="500"/>
      <c r="HF54" s="500"/>
      <c r="HG54" s="500"/>
      <c r="HH54" s="500"/>
      <c r="HI54" s="500"/>
      <c r="HJ54" s="500"/>
      <c r="HK54" s="500"/>
      <c r="HL54" s="500"/>
      <c r="HM54" s="500"/>
      <c r="HN54" s="500"/>
      <c r="HO54" s="500"/>
      <c r="HP54" s="500"/>
      <c r="HQ54" s="500"/>
      <c r="HR54" s="500"/>
      <c r="HS54" s="500"/>
      <c r="HT54" s="500"/>
      <c r="HU54" s="500"/>
      <c r="HV54" s="500"/>
      <c r="HW54" s="500"/>
      <c r="HX54" s="500"/>
      <c r="HY54" s="500"/>
      <c r="HZ54" s="500"/>
      <c r="IA54" s="500"/>
      <c r="IB54" s="500"/>
      <c r="IC54" s="500"/>
      <c r="ID54" s="500"/>
      <c r="IE54" s="500"/>
      <c r="IF54" s="500"/>
      <c r="IG54" s="500"/>
      <c r="IH54" s="500"/>
      <c r="II54" s="500"/>
      <c r="IJ54" s="500"/>
      <c r="IK54" s="500"/>
      <c r="IL54" s="500"/>
      <c r="IM54" s="500"/>
      <c r="IN54" s="500"/>
      <c r="IO54" s="500"/>
      <c r="IP54" s="500"/>
      <c r="IQ54" s="500"/>
      <c r="IR54" s="500"/>
      <c r="IS54" s="500"/>
      <c r="IT54" s="500"/>
      <c r="IU54" s="500"/>
      <c r="IV54" s="500"/>
      <c r="IW54" s="500"/>
      <c r="IX54" s="500"/>
      <c r="IY54" s="500"/>
      <c r="IZ54" s="500"/>
      <c r="JA54" s="500"/>
      <c r="JB54" s="500"/>
      <c r="JC54" s="500"/>
      <c r="JD54" s="500"/>
      <c r="JE54" s="500"/>
      <c r="JF54" s="500"/>
      <c r="JG54" s="500"/>
      <c r="JH54" s="500"/>
      <c r="JI54" s="500"/>
      <c r="JJ54" s="500"/>
      <c r="JK54" s="500"/>
    </row>
    <row r="55" ht="11.25" customHeight="1">
      <c r="A55" s="494"/>
      <c r="B55" s="501"/>
      <c r="C55" s="494">
        <f t="shared" ref="C55:C56" si="9">E55*F55+I55</f>
        <v>0</v>
      </c>
      <c r="D55" s="501" t="s">
        <v>157</v>
      </c>
      <c r="E55" s="496" t="str">
        <f>IFERROR(__xludf.DUMMYFUNCTION("Iferror(split(NPCs!E65,""d""))"),"")</f>
        <v/>
      </c>
      <c r="F55" s="494"/>
      <c r="G55" s="517" t="str">
        <f t="shared" si="7"/>
        <v/>
      </c>
      <c r="H55" s="500" t="str">
        <f t="shared" si="8"/>
        <v/>
      </c>
      <c r="I55" s="518">
        <f>IF(countIf(AD54:AD89,"WIZARD")&gt;0,1,0)+IF(countIf(AD54:AD89,"FAIRY")&gt;0,1,0)</f>
        <v>0</v>
      </c>
      <c r="J55" s="513"/>
      <c r="K55" s="500"/>
      <c r="L55" s="494"/>
      <c r="M55" s="494"/>
      <c r="N55" s="494"/>
      <c r="O55" s="494"/>
      <c r="P55" s="494"/>
      <c r="Q55" s="494"/>
      <c r="R55" s="494"/>
      <c r="S55" s="578"/>
      <c r="T55" s="577"/>
      <c r="U55" s="578"/>
      <c r="V55" s="577"/>
      <c r="W55" s="494"/>
      <c r="X55" s="494"/>
      <c r="Y55" s="494"/>
      <c r="Z55" s="494"/>
      <c r="AA55" s="496"/>
      <c r="AB55" s="494"/>
      <c r="AC55" s="498" t="s">
        <v>171</v>
      </c>
      <c r="AD55" s="540" t="str">
        <f>IFERROR(VLOOKUP(AG51,LookupTrait,3, FALSE))</f>
        <v/>
      </c>
      <c r="AE55" s="494"/>
      <c r="AF55" s="494"/>
      <c r="AG55" s="494"/>
      <c r="AH55" s="494"/>
      <c r="AK55" s="509">
        <f>ifError(VLOOKUP(AD54,AU52:AV59,2,FALSE),0)</f>
        <v>0</v>
      </c>
      <c r="AL55" s="535">
        <f>ifError(VLOOKUP(AD54,AU52:AW59,3,FALSE),0)</f>
        <v>0</v>
      </c>
      <c r="AM55" s="494"/>
      <c r="AN55" s="494"/>
      <c r="AO55" s="500"/>
      <c r="AQ55" s="494"/>
      <c r="AR55" s="494"/>
      <c r="AS55" s="494"/>
      <c r="AT55" s="494"/>
      <c r="AU55" s="501" t="s">
        <v>170</v>
      </c>
      <c r="AV55" s="534">
        <v>0.0</v>
      </c>
      <c r="AW55" s="532">
        <f>if(F54&gt;=AE54,1,0)</f>
        <v>1</v>
      </c>
      <c r="AX55" s="494"/>
      <c r="AY55" s="494"/>
      <c r="AZ55" s="792"/>
      <c r="BA55" s="500"/>
      <c r="BB55" s="500"/>
      <c r="BC55" s="500"/>
      <c r="BD55" s="500"/>
      <c r="BE55" s="500"/>
      <c r="BF55" s="500"/>
      <c r="BG55" s="500"/>
      <c r="BH55" s="500"/>
      <c r="BI55" s="500"/>
      <c r="BJ55" s="500"/>
      <c r="BK55" s="500"/>
      <c r="BL55" s="500"/>
      <c r="BM55" s="500"/>
      <c r="BN55" s="500"/>
      <c r="BO55" s="500"/>
      <c r="BP55" s="500"/>
      <c r="BQ55" s="500"/>
      <c r="BR55" s="500"/>
      <c r="BS55" s="500"/>
      <c r="BT55" s="500"/>
      <c r="BU55" s="500"/>
      <c r="BV55" s="500"/>
      <c r="BW55" s="500"/>
      <c r="BX55" s="500"/>
      <c r="BY55" s="500"/>
      <c r="BZ55" s="500"/>
      <c r="CA55" s="500"/>
      <c r="CB55" s="500"/>
      <c r="CC55" s="500"/>
      <c r="CD55" s="500"/>
      <c r="CE55" s="500"/>
      <c r="CF55" s="500"/>
      <c r="CG55" s="500"/>
      <c r="CH55" s="500"/>
      <c r="CI55" s="500"/>
      <c r="CJ55" s="500"/>
      <c r="CK55" s="500"/>
      <c r="CL55" s="500"/>
      <c r="CM55" s="500"/>
      <c r="CN55" s="500"/>
      <c r="CO55" s="500"/>
      <c r="CP55" s="500"/>
      <c r="CQ55" s="500"/>
      <c r="CR55" s="500"/>
      <c r="CS55" s="500"/>
      <c r="CT55" s="500"/>
      <c r="CU55" s="500"/>
      <c r="CV55" s="500"/>
      <c r="CW55" s="500"/>
      <c r="CX55" s="500"/>
      <c r="CY55" s="500"/>
      <c r="CZ55" s="500"/>
      <c r="DA55" s="500"/>
      <c r="DB55" s="500"/>
      <c r="DC55" s="500"/>
      <c r="DD55" s="500"/>
      <c r="DE55" s="500"/>
      <c r="DF55" s="500"/>
      <c r="DG55" s="500"/>
      <c r="DH55" s="500"/>
      <c r="DI55" s="500"/>
      <c r="DJ55" s="500"/>
      <c r="DK55" s="500"/>
      <c r="DL55" s="500"/>
      <c r="DM55" s="500"/>
      <c r="DN55" s="500"/>
      <c r="DO55" s="500"/>
      <c r="DP55" s="500"/>
      <c r="DQ55" s="500"/>
      <c r="DR55" s="500"/>
      <c r="DS55" s="500"/>
      <c r="DT55" s="500"/>
      <c r="DU55" s="500"/>
      <c r="DV55" s="500"/>
      <c r="DW55" s="500"/>
      <c r="DX55" s="500"/>
      <c r="DY55" s="500"/>
      <c r="DZ55" s="500"/>
      <c r="EA55" s="500"/>
      <c r="EB55" s="500"/>
      <c r="EC55" s="500"/>
      <c r="ED55" s="500"/>
      <c r="EE55" s="500"/>
      <c r="EF55" s="500"/>
      <c r="EG55" s="500"/>
      <c r="EH55" s="500"/>
      <c r="EI55" s="500"/>
      <c r="EJ55" s="500"/>
      <c r="EK55" s="500"/>
      <c r="EL55" s="500"/>
      <c r="EM55" s="500"/>
      <c r="EN55" s="500"/>
      <c r="EO55" s="500"/>
      <c r="EP55" s="500"/>
      <c r="EQ55" s="500"/>
      <c r="ER55" s="500"/>
      <c r="ES55" s="500"/>
      <c r="ET55" s="500"/>
      <c r="EU55" s="500"/>
      <c r="EV55" s="500"/>
      <c r="EW55" s="500"/>
      <c r="EX55" s="500"/>
      <c r="EY55" s="500"/>
      <c r="EZ55" s="500"/>
      <c r="FA55" s="500"/>
      <c r="FB55" s="500"/>
      <c r="FC55" s="500"/>
      <c r="FD55" s="500"/>
      <c r="FE55" s="500"/>
      <c r="FF55" s="500"/>
      <c r="FG55" s="500"/>
      <c r="FH55" s="500"/>
      <c r="FI55" s="500"/>
      <c r="FJ55" s="500"/>
      <c r="FK55" s="500"/>
      <c r="FL55" s="500"/>
      <c r="FM55" s="500"/>
      <c r="FN55" s="500"/>
      <c r="FO55" s="500"/>
      <c r="FP55" s="500"/>
      <c r="FQ55" s="500"/>
      <c r="FR55" s="500"/>
      <c r="FS55" s="500"/>
      <c r="FT55" s="500"/>
      <c r="FU55" s="500"/>
      <c r="FV55" s="500"/>
      <c r="FW55" s="500"/>
      <c r="FX55" s="500"/>
      <c r="FY55" s="500"/>
      <c r="FZ55" s="500"/>
      <c r="GA55" s="500"/>
      <c r="GB55" s="500"/>
      <c r="GC55" s="500"/>
      <c r="GD55" s="500"/>
      <c r="GE55" s="500"/>
      <c r="GF55" s="500"/>
      <c r="GG55" s="500"/>
      <c r="GH55" s="500"/>
      <c r="GI55" s="500"/>
      <c r="GJ55" s="500"/>
      <c r="GK55" s="500"/>
      <c r="GL55" s="500"/>
      <c r="GM55" s="500"/>
      <c r="GN55" s="500"/>
      <c r="GO55" s="500"/>
      <c r="GP55" s="500"/>
      <c r="GQ55" s="500"/>
      <c r="GR55" s="500"/>
      <c r="GS55" s="500"/>
      <c r="GT55" s="500"/>
      <c r="GU55" s="500"/>
      <c r="GV55" s="500"/>
      <c r="GW55" s="500"/>
      <c r="GX55" s="500"/>
      <c r="GY55" s="500"/>
      <c r="GZ55" s="500"/>
      <c r="HA55" s="500"/>
      <c r="HB55" s="500"/>
      <c r="HC55" s="500"/>
      <c r="HD55" s="500"/>
      <c r="HE55" s="500"/>
      <c r="HF55" s="500"/>
      <c r="HG55" s="500"/>
      <c r="HH55" s="500"/>
      <c r="HI55" s="500"/>
      <c r="HJ55" s="500"/>
      <c r="HK55" s="500"/>
      <c r="HL55" s="500"/>
      <c r="HM55" s="500"/>
      <c r="HN55" s="500"/>
      <c r="HO55" s="500"/>
      <c r="HP55" s="500"/>
      <c r="HQ55" s="500"/>
      <c r="HR55" s="500"/>
      <c r="HS55" s="500"/>
      <c r="HT55" s="500"/>
      <c r="HU55" s="500"/>
      <c r="HV55" s="500"/>
      <c r="HW55" s="500"/>
      <c r="HX55" s="500"/>
      <c r="HY55" s="500"/>
      <c r="HZ55" s="500"/>
      <c r="IA55" s="500"/>
      <c r="IB55" s="500"/>
      <c r="IC55" s="500"/>
      <c r="ID55" s="500"/>
      <c r="IE55" s="500"/>
      <c r="IF55" s="500"/>
      <c r="IG55" s="500"/>
      <c r="IH55" s="500"/>
      <c r="II55" s="500"/>
      <c r="IJ55" s="500"/>
      <c r="IK55" s="500"/>
      <c r="IL55" s="500"/>
      <c r="IM55" s="500"/>
      <c r="IN55" s="500"/>
      <c r="IO55" s="500"/>
      <c r="IP55" s="500"/>
      <c r="IQ55" s="500"/>
      <c r="IR55" s="500"/>
      <c r="IS55" s="500"/>
      <c r="IT55" s="500"/>
      <c r="IU55" s="500"/>
      <c r="IV55" s="500"/>
      <c r="IW55" s="500"/>
      <c r="IX55" s="500"/>
      <c r="IY55" s="500"/>
      <c r="IZ55" s="500"/>
      <c r="JA55" s="500"/>
      <c r="JB55" s="500"/>
      <c r="JC55" s="500"/>
      <c r="JD55" s="500"/>
      <c r="JE55" s="500"/>
      <c r="JF55" s="500"/>
      <c r="JG55" s="500"/>
      <c r="JH55" s="500"/>
      <c r="JI55" s="500"/>
      <c r="JJ55" s="500"/>
      <c r="JK55" s="500"/>
    </row>
    <row r="56" ht="11.25" customHeight="1">
      <c r="A56" s="494"/>
      <c r="B56" s="501"/>
      <c r="C56" s="494">
        <f t="shared" si="9"/>
        <v>0</v>
      </c>
      <c r="D56" s="501" t="s">
        <v>158</v>
      </c>
      <c r="E56" s="496" t="str">
        <f>IFERROR(__xludf.DUMMYFUNCTION("Iferror(split(NPCs!E67,""d""))"),"")</f>
        <v/>
      </c>
      <c r="F56" s="494"/>
      <c r="G56" s="517" t="str">
        <f t="shared" si="7"/>
        <v/>
      </c>
      <c r="H56" s="500" t="str">
        <f t="shared" si="8"/>
        <v/>
      </c>
      <c r="I56" s="518">
        <f>IF(countIf(AD54:AD89,"HARLEQUIN")&gt;0,1,0)+IF(countIf(AD54:AD89,"FAIRY")&gt;0,1,0)</f>
        <v>0</v>
      </c>
      <c r="J56" s="513"/>
      <c r="K56" s="500"/>
      <c r="L56" s="494"/>
      <c r="M56" s="494"/>
      <c r="N56" s="494"/>
      <c r="O56" s="494"/>
      <c r="P56" s="494"/>
      <c r="Q56" s="494"/>
      <c r="R56" s="494"/>
      <c r="S56" s="494"/>
      <c r="T56" s="494"/>
      <c r="U56" s="494"/>
      <c r="V56" s="494"/>
      <c r="W56" s="494"/>
      <c r="X56" s="494"/>
      <c r="Y56" s="494"/>
      <c r="Z56" s="494"/>
      <c r="AA56" s="496"/>
      <c r="AB56" s="494"/>
      <c r="AD56" s="794" t="str">
        <f t="shared" ref="AD56:AD57" si="10">E61</f>
        <v>GENERIC</v>
      </c>
      <c r="AE56" s="795"/>
      <c r="AF56" s="795"/>
      <c r="AG56" s="795"/>
      <c r="AH56" s="795"/>
      <c r="AK56" s="495">
        <f>ifError(IF(AD54&lt;&gt;AD55,VLOOKUP(AD55,AU52:AV59,2,FALSE),0),0)</f>
        <v>0</v>
      </c>
      <c r="AL56" s="494">
        <f>ifError(IF(AD54&lt;&gt;AD55,VLOOKUP(AD55,AU52:AW59,3,FALSE),0),0)</f>
        <v>0</v>
      </c>
      <c r="AM56" s="494"/>
      <c r="AN56" s="494"/>
      <c r="AO56" s="500"/>
      <c r="AQ56" s="494"/>
      <c r="AR56" s="494"/>
      <c r="AS56" s="494"/>
      <c r="AT56" s="494"/>
      <c r="AU56" s="501" t="s">
        <v>172</v>
      </c>
      <c r="AV56" s="534">
        <v>0.0</v>
      </c>
      <c r="AW56" s="532">
        <f>if(F55&gt;=AE54,1,0)</f>
        <v>1</v>
      </c>
      <c r="AX56" s="494"/>
      <c r="AY56" s="494"/>
      <c r="AZ56" s="792"/>
      <c r="BA56" s="500"/>
      <c r="BB56" s="500"/>
      <c r="BC56" s="500"/>
      <c r="BD56" s="500"/>
      <c r="BE56" s="500"/>
      <c r="BF56" s="500"/>
      <c r="BG56" s="500"/>
      <c r="BH56" s="500"/>
      <c r="BI56" s="500"/>
      <c r="BJ56" s="500"/>
      <c r="BK56" s="500"/>
      <c r="BL56" s="500"/>
      <c r="BM56" s="500"/>
      <c r="BN56" s="500"/>
      <c r="BO56" s="500"/>
      <c r="BP56" s="500"/>
      <c r="BQ56" s="500"/>
      <c r="BR56" s="500"/>
      <c r="BS56" s="500"/>
      <c r="BT56" s="500"/>
      <c r="BU56" s="500"/>
      <c r="BV56" s="500"/>
      <c r="BW56" s="500"/>
      <c r="BX56" s="500"/>
      <c r="BY56" s="500"/>
      <c r="BZ56" s="500"/>
      <c r="CA56" s="500"/>
      <c r="CB56" s="500"/>
      <c r="CC56" s="500"/>
      <c r="CD56" s="500"/>
      <c r="CE56" s="500"/>
      <c r="CF56" s="500"/>
      <c r="CG56" s="500"/>
      <c r="CH56" s="500"/>
      <c r="CI56" s="500"/>
      <c r="CJ56" s="500"/>
      <c r="CK56" s="500"/>
      <c r="CL56" s="500"/>
      <c r="CM56" s="500"/>
      <c r="CN56" s="500"/>
      <c r="CO56" s="500"/>
      <c r="CP56" s="500"/>
      <c r="CQ56" s="500"/>
      <c r="CR56" s="500"/>
      <c r="CS56" s="500"/>
      <c r="CT56" s="500"/>
      <c r="CU56" s="500"/>
      <c r="CV56" s="500"/>
      <c r="CW56" s="500"/>
      <c r="CX56" s="500"/>
      <c r="CY56" s="500"/>
      <c r="CZ56" s="500"/>
      <c r="DA56" s="500"/>
      <c r="DB56" s="500"/>
      <c r="DC56" s="500"/>
      <c r="DD56" s="500"/>
      <c r="DE56" s="500"/>
      <c r="DF56" s="500"/>
      <c r="DG56" s="500"/>
      <c r="DH56" s="500"/>
      <c r="DI56" s="500"/>
      <c r="DJ56" s="500"/>
      <c r="DK56" s="500"/>
      <c r="DL56" s="500"/>
      <c r="DM56" s="500"/>
      <c r="DN56" s="500"/>
      <c r="DO56" s="500"/>
      <c r="DP56" s="500"/>
      <c r="DQ56" s="500"/>
      <c r="DR56" s="500"/>
      <c r="DS56" s="500"/>
      <c r="DT56" s="500"/>
      <c r="DU56" s="500"/>
      <c r="DV56" s="500"/>
      <c r="DW56" s="500"/>
      <c r="DX56" s="500"/>
      <c r="DY56" s="500"/>
      <c r="DZ56" s="500"/>
      <c r="EA56" s="500"/>
      <c r="EB56" s="500"/>
      <c r="EC56" s="500"/>
      <c r="ED56" s="500"/>
      <c r="EE56" s="500"/>
      <c r="EF56" s="500"/>
      <c r="EG56" s="500"/>
      <c r="EH56" s="500"/>
      <c r="EI56" s="500"/>
      <c r="EJ56" s="500"/>
      <c r="EK56" s="500"/>
      <c r="EL56" s="500"/>
      <c r="EM56" s="500"/>
      <c r="EN56" s="500"/>
      <c r="EO56" s="500"/>
      <c r="EP56" s="500"/>
      <c r="EQ56" s="500"/>
      <c r="ER56" s="500"/>
      <c r="ES56" s="500"/>
      <c r="ET56" s="500"/>
      <c r="EU56" s="500"/>
      <c r="EV56" s="500"/>
      <c r="EW56" s="500"/>
      <c r="EX56" s="500"/>
      <c r="EY56" s="500"/>
      <c r="EZ56" s="500"/>
      <c r="FA56" s="500"/>
      <c r="FB56" s="500"/>
      <c r="FC56" s="500"/>
      <c r="FD56" s="500"/>
      <c r="FE56" s="500"/>
      <c r="FF56" s="500"/>
      <c r="FG56" s="500"/>
      <c r="FH56" s="500"/>
      <c r="FI56" s="500"/>
      <c r="FJ56" s="500"/>
      <c r="FK56" s="500"/>
      <c r="FL56" s="500"/>
      <c r="FM56" s="500"/>
      <c r="FN56" s="500"/>
      <c r="FO56" s="500"/>
      <c r="FP56" s="500"/>
      <c r="FQ56" s="500"/>
      <c r="FR56" s="500"/>
      <c r="FS56" s="500"/>
      <c r="FT56" s="500"/>
      <c r="FU56" s="500"/>
      <c r="FV56" s="500"/>
      <c r="FW56" s="500"/>
      <c r="FX56" s="500"/>
      <c r="FY56" s="500"/>
      <c r="FZ56" s="500"/>
      <c r="GA56" s="500"/>
      <c r="GB56" s="500"/>
      <c r="GC56" s="500"/>
      <c r="GD56" s="500"/>
      <c r="GE56" s="500"/>
      <c r="GF56" s="500"/>
      <c r="GG56" s="500"/>
      <c r="GH56" s="500"/>
      <c r="GI56" s="500"/>
      <c r="GJ56" s="500"/>
      <c r="GK56" s="500"/>
      <c r="GL56" s="500"/>
      <c r="GM56" s="500"/>
      <c r="GN56" s="500"/>
      <c r="GO56" s="500"/>
      <c r="GP56" s="500"/>
      <c r="GQ56" s="500"/>
      <c r="GR56" s="500"/>
      <c r="GS56" s="500"/>
      <c r="GT56" s="500"/>
      <c r="GU56" s="500"/>
      <c r="GV56" s="500"/>
      <c r="GW56" s="500"/>
      <c r="GX56" s="500"/>
      <c r="GY56" s="500"/>
      <c r="GZ56" s="500"/>
      <c r="HA56" s="500"/>
      <c r="HB56" s="500"/>
      <c r="HC56" s="500"/>
      <c r="HD56" s="500"/>
      <c r="HE56" s="500"/>
      <c r="HF56" s="500"/>
      <c r="HG56" s="500"/>
      <c r="HH56" s="500"/>
      <c r="HI56" s="500"/>
      <c r="HJ56" s="500"/>
      <c r="HK56" s="500"/>
      <c r="HL56" s="500"/>
      <c r="HM56" s="500"/>
      <c r="HN56" s="500"/>
      <c r="HO56" s="500"/>
      <c r="HP56" s="500"/>
      <c r="HQ56" s="500"/>
      <c r="HR56" s="500"/>
      <c r="HS56" s="500"/>
      <c r="HT56" s="500"/>
      <c r="HU56" s="500"/>
      <c r="HV56" s="500"/>
      <c r="HW56" s="500"/>
      <c r="HX56" s="500"/>
      <c r="HY56" s="500"/>
      <c r="HZ56" s="500"/>
      <c r="IA56" s="500"/>
      <c r="IB56" s="500"/>
      <c r="IC56" s="500"/>
      <c r="ID56" s="500"/>
      <c r="IE56" s="500"/>
      <c r="IF56" s="500"/>
      <c r="IG56" s="500"/>
      <c r="IH56" s="500"/>
      <c r="II56" s="500"/>
      <c r="IJ56" s="500"/>
      <c r="IK56" s="500"/>
      <c r="IL56" s="500"/>
      <c r="IM56" s="500"/>
      <c r="IN56" s="500"/>
      <c r="IO56" s="500"/>
      <c r="IP56" s="500"/>
      <c r="IQ56" s="500"/>
      <c r="IR56" s="500"/>
      <c r="IS56" s="500"/>
      <c r="IT56" s="500"/>
      <c r="IU56" s="500"/>
      <c r="IV56" s="500"/>
      <c r="IW56" s="500"/>
      <c r="IX56" s="500"/>
      <c r="IY56" s="500"/>
      <c r="IZ56" s="500"/>
      <c r="JA56" s="500"/>
      <c r="JB56" s="500"/>
      <c r="JC56" s="500"/>
      <c r="JD56" s="500"/>
      <c r="JE56" s="500"/>
      <c r="JF56" s="500"/>
      <c r="JG56" s="500"/>
      <c r="JH56" s="500"/>
      <c r="JI56" s="500"/>
      <c r="JJ56" s="500"/>
      <c r="JK56" s="500"/>
    </row>
    <row r="57" ht="11.25" customHeight="1">
      <c r="A57" s="494"/>
      <c r="B57" s="494"/>
      <c r="C57" s="494"/>
      <c r="D57" s="501" t="s">
        <v>159</v>
      </c>
      <c r="E57" s="496" t="str">
        <f>IFERROR(__xludf.DUMMYFUNCTION("Iferror(split(NPCs!E69,""d""))"),"")</f>
        <v/>
      </c>
      <c r="F57" s="494"/>
      <c r="G57" s="517" t="str">
        <f>CONCATENATE(If(countIf(AD54:AD89,"TRICKSTER")&gt;0,"+1d6",""),IF(I57&gt;0,"+",""))</f>
        <v/>
      </c>
      <c r="H57" s="500" t="str">
        <f t="shared" si="8"/>
        <v/>
      </c>
      <c r="I57" s="518">
        <f>IF(countIf(AD54:AD89,"ELECTRIC")&gt;0,1,0)+IF(countIf(AD54:AD89,"NUCLEAR")&gt;0,2,0)</f>
        <v>0</v>
      </c>
      <c r="J57" s="513"/>
      <c r="K57" s="494"/>
      <c r="L57" s="494"/>
      <c r="M57" s="494"/>
      <c r="N57" s="494"/>
      <c r="O57" s="494"/>
      <c r="P57" s="494"/>
      <c r="Q57" s="494"/>
      <c r="R57" s="494"/>
      <c r="S57" s="494"/>
      <c r="T57" s="494"/>
      <c r="U57" s="497"/>
      <c r="V57" s="501" t="s">
        <v>160</v>
      </c>
      <c r="W57" s="523" t="s">
        <v>161</v>
      </c>
      <c r="X57" s="494"/>
      <c r="Y57" s="494"/>
      <c r="Z57" s="494"/>
      <c r="AA57" s="496"/>
      <c r="AB57" s="494"/>
      <c r="AC57" s="498"/>
      <c r="AD57" s="795" t="str">
        <f t="shared" si="10"/>
        <v>GENERIC</v>
      </c>
      <c r="AE57" s="795"/>
      <c r="AF57" s="795"/>
      <c r="AG57" s="795"/>
      <c r="AH57" s="795"/>
      <c r="AI57" s="494"/>
      <c r="AJ57" s="494"/>
      <c r="AK57" s="494"/>
      <c r="AL57" s="494"/>
      <c r="AM57" s="494"/>
      <c r="AN57" s="494"/>
      <c r="AO57" s="500"/>
      <c r="AQ57" s="494"/>
      <c r="AR57" s="494"/>
      <c r="AS57" s="494"/>
      <c r="AT57" s="494"/>
      <c r="AU57" s="501" t="s">
        <v>173</v>
      </c>
      <c r="AV57" s="534">
        <v>0.0</v>
      </c>
      <c r="AW57" s="532">
        <f>if(F56&gt;=AE54,1,0)</f>
        <v>1</v>
      </c>
      <c r="AX57" s="494"/>
      <c r="AY57" s="494"/>
      <c r="AZ57" s="792"/>
      <c r="BA57" s="500"/>
      <c r="BB57" s="500"/>
      <c r="BC57" s="500"/>
      <c r="BD57" s="500"/>
      <c r="BE57" s="500"/>
      <c r="BF57" s="500"/>
      <c r="BG57" s="500"/>
      <c r="BH57" s="500"/>
      <c r="BI57" s="500"/>
      <c r="BJ57" s="500"/>
      <c r="BK57" s="500"/>
      <c r="BL57" s="500"/>
      <c r="BM57" s="500"/>
      <c r="BN57" s="500"/>
      <c r="BO57" s="500"/>
      <c r="BP57" s="500"/>
      <c r="BQ57" s="500"/>
      <c r="BR57" s="500"/>
      <c r="BS57" s="500"/>
      <c r="BT57" s="500"/>
      <c r="BU57" s="500"/>
      <c r="BV57" s="500"/>
      <c r="BW57" s="500"/>
      <c r="BX57" s="500"/>
      <c r="BY57" s="500"/>
      <c r="BZ57" s="500"/>
      <c r="CA57" s="500"/>
      <c r="CB57" s="500"/>
      <c r="CC57" s="500"/>
      <c r="CD57" s="500"/>
      <c r="CE57" s="500"/>
      <c r="CF57" s="500"/>
      <c r="CG57" s="500"/>
      <c r="CH57" s="500"/>
      <c r="CI57" s="500"/>
      <c r="CJ57" s="500"/>
      <c r="CK57" s="500"/>
      <c r="CL57" s="500"/>
      <c r="CM57" s="500"/>
      <c r="CN57" s="500"/>
      <c r="CO57" s="500"/>
      <c r="CP57" s="500"/>
      <c r="CQ57" s="500"/>
      <c r="CR57" s="500"/>
      <c r="CS57" s="500"/>
      <c r="CT57" s="500"/>
      <c r="CU57" s="500"/>
      <c r="CV57" s="500"/>
      <c r="CW57" s="500"/>
      <c r="CX57" s="500"/>
      <c r="CY57" s="500"/>
      <c r="CZ57" s="500"/>
      <c r="DA57" s="500"/>
      <c r="DB57" s="500"/>
      <c r="DC57" s="500"/>
      <c r="DD57" s="500"/>
      <c r="DE57" s="500"/>
      <c r="DF57" s="500"/>
      <c r="DG57" s="500"/>
      <c r="DH57" s="500"/>
      <c r="DI57" s="500"/>
      <c r="DJ57" s="500"/>
      <c r="DK57" s="500"/>
      <c r="DL57" s="500"/>
      <c r="DM57" s="500"/>
      <c r="DN57" s="500"/>
      <c r="DO57" s="500"/>
      <c r="DP57" s="500"/>
      <c r="DQ57" s="500"/>
      <c r="DR57" s="500"/>
      <c r="DS57" s="500"/>
      <c r="DT57" s="500"/>
      <c r="DU57" s="500"/>
      <c r="DV57" s="500"/>
      <c r="DW57" s="500"/>
      <c r="DX57" s="500"/>
      <c r="DY57" s="500"/>
      <c r="DZ57" s="500"/>
      <c r="EA57" s="500"/>
      <c r="EB57" s="500"/>
      <c r="EC57" s="500"/>
      <c r="ED57" s="500"/>
      <c r="EE57" s="500"/>
      <c r="EF57" s="500"/>
      <c r="EG57" s="500"/>
      <c r="EH57" s="500"/>
      <c r="EI57" s="500"/>
      <c r="EJ57" s="500"/>
      <c r="EK57" s="500"/>
      <c r="EL57" s="500"/>
      <c r="EM57" s="500"/>
      <c r="EN57" s="500"/>
      <c r="EO57" s="500"/>
      <c r="EP57" s="500"/>
      <c r="EQ57" s="500"/>
      <c r="ER57" s="500"/>
      <c r="ES57" s="500"/>
      <c r="ET57" s="500"/>
      <c r="EU57" s="500"/>
      <c r="EV57" s="500"/>
      <c r="EW57" s="500"/>
      <c r="EX57" s="500"/>
      <c r="EY57" s="500"/>
      <c r="EZ57" s="500"/>
      <c r="FA57" s="500"/>
      <c r="FB57" s="500"/>
      <c r="FC57" s="500"/>
      <c r="FD57" s="500"/>
      <c r="FE57" s="500"/>
      <c r="FF57" s="500"/>
      <c r="FG57" s="500"/>
      <c r="FH57" s="500"/>
      <c r="FI57" s="500"/>
      <c r="FJ57" s="500"/>
      <c r="FK57" s="500"/>
      <c r="FL57" s="500"/>
      <c r="FM57" s="500"/>
      <c r="FN57" s="500"/>
      <c r="FO57" s="500"/>
      <c r="FP57" s="500"/>
      <c r="FQ57" s="500"/>
      <c r="FR57" s="500"/>
      <c r="FS57" s="500"/>
      <c r="FT57" s="500"/>
      <c r="FU57" s="500"/>
      <c r="FV57" s="500"/>
      <c r="FW57" s="500"/>
      <c r="FX57" s="500"/>
      <c r="FY57" s="500"/>
      <c r="FZ57" s="500"/>
      <c r="GA57" s="500"/>
      <c r="GB57" s="500"/>
      <c r="GC57" s="500"/>
      <c r="GD57" s="500"/>
      <c r="GE57" s="500"/>
      <c r="GF57" s="500"/>
      <c r="GG57" s="500"/>
      <c r="GH57" s="500"/>
      <c r="GI57" s="500"/>
      <c r="GJ57" s="500"/>
      <c r="GK57" s="500"/>
      <c r="GL57" s="500"/>
      <c r="GM57" s="500"/>
      <c r="GN57" s="500"/>
      <c r="GO57" s="500"/>
      <c r="GP57" s="500"/>
      <c r="GQ57" s="500"/>
      <c r="GR57" s="500"/>
      <c r="GS57" s="500"/>
      <c r="GT57" s="500"/>
      <c r="GU57" s="500"/>
      <c r="GV57" s="500"/>
      <c r="GW57" s="500"/>
      <c r="GX57" s="500"/>
      <c r="GY57" s="500"/>
      <c r="GZ57" s="500"/>
      <c r="HA57" s="500"/>
      <c r="HB57" s="500"/>
      <c r="HC57" s="500"/>
      <c r="HD57" s="500"/>
      <c r="HE57" s="500"/>
      <c r="HF57" s="500"/>
      <c r="HG57" s="500"/>
      <c r="HH57" s="500"/>
      <c r="HI57" s="500"/>
      <c r="HJ57" s="500"/>
      <c r="HK57" s="500"/>
      <c r="HL57" s="500"/>
      <c r="HM57" s="500"/>
      <c r="HN57" s="500"/>
      <c r="HO57" s="500"/>
      <c r="HP57" s="500"/>
      <c r="HQ57" s="500"/>
      <c r="HR57" s="500"/>
      <c r="HS57" s="500"/>
      <c r="HT57" s="500"/>
      <c r="HU57" s="500"/>
      <c r="HV57" s="500"/>
      <c r="HW57" s="500"/>
      <c r="HX57" s="500"/>
      <c r="HY57" s="500"/>
      <c r="HZ57" s="500"/>
      <c r="IA57" s="500"/>
      <c r="IB57" s="500"/>
      <c r="IC57" s="500"/>
      <c r="ID57" s="500"/>
      <c r="IE57" s="500"/>
      <c r="IF57" s="500"/>
      <c r="IG57" s="500"/>
      <c r="IH57" s="500"/>
      <c r="II57" s="500"/>
      <c r="IJ57" s="500"/>
      <c r="IK57" s="500"/>
      <c r="IL57" s="500"/>
      <c r="IM57" s="500"/>
      <c r="IN57" s="500"/>
      <c r="IO57" s="500"/>
      <c r="IP57" s="500"/>
      <c r="IQ57" s="500"/>
      <c r="IR57" s="500"/>
      <c r="IS57" s="500"/>
      <c r="IT57" s="500"/>
      <c r="IU57" s="500"/>
      <c r="IV57" s="500"/>
      <c r="IW57" s="500"/>
      <c r="IX57" s="500"/>
      <c r="IY57" s="500"/>
      <c r="IZ57" s="500"/>
      <c r="JA57" s="500"/>
      <c r="JB57" s="500"/>
      <c r="JC57" s="500"/>
      <c r="JD57" s="500"/>
      <c r="JE57" s="500"/>
      <c r="JF57" s="500"/>
      <c r="JG57" s="500"/>
      <c r="JH57" s="500"/>
      <c r="JI57" s="500"/>
      <c r="JJ57" s="500"/>
      <c r="JK57" s="500"/>
    </row>
    <row r="58" ht="11.25" customHeight="1">
      <c r="A58" s="494"/>
      <c r="B58" s="494"/>
      <c r="C58" s="494"/>
      <c r="D58" s="501" t="s">
        <v>162</v>
      </c>
      <c r="E58" s="524"/>
      <c r="F58" s="525"/>
      <c r="G58" s="524"/>
      <c r="H58" s="526"/>
      <c r="I58" s="527"/>
      <c r="J58" s="528"/>
      <c r="K58" s="494"/>
      <c r="L58" s="494"/>
      <c r="M58" s="494"/>
      <c r="N58" s="494"/>
      <c r="O58" s="494"/>
      <c r="P58" s="494"/>
      <c r="Q58" s="494"/>
      <c r="R58" s="494"/>
      <c r="S58" s="494"/>
      <c r="T58" s="494"/>
      <c r="U58" s="501" t="s">
        <v>163</v>
      </c>
      <c r="V58" s="529">
        <v>-2.0</v>
      </c>
      <c r="W58" s="530">
        <v>1.0</v>
      </c>
      <c r="X58" s="494"/>
      <c r="Y58" s="494"/>
      <c r="Z58" s="494"/>
      <c r="AA58" s="496"/>
      <c r="AB58" s="494"/>
      <c r="AC58" s="498" t="s">
        <v>174</v>
      </c>
      <c r="AD58" s="536" t="s">
        <v>175</v>
      </c>
      <c r="AE58" s="536" t="s">
        <v>176</v>
      </c>
      <c r="AF58" s="537">
        <f>MAX(If(AE53+sum(AK55:AK56)&gt;12,20,AE53+sum(AK55:AK56)),2)</f>
        <v>2</v>
      </c>
      <c r="AG58" s="537" t="str">
        <f>"+"</f>
        <v>+</v>
      </c>
      <c r="AH58" s="537">
        <f>sum(AL55:AL56)</f>
        <v>0</v>
      </c>
      <c r="AI58" s="538" t="str">
        <f>"+"</f>
        <v>+</v>
      </c>
      <c r="AJ58" s="538">
        <f>AH58+IF(countIf(AD54:AD55,"PROSPIT")&gt;0,1,0)</f>
        <v>0</v>
      </c>
      <c r="AK58" s="539" t="str">
        <f>"+"</f>
        <v>+</v>
      </c>
      <c r="AL58" s="539">
        <f>AH58+IF(countIf(AD54:AD55,"DERSE")&gt;0,1,0)</f>
        <v>0</v>
      </c>
      <c r="AM58" s="494"/>
      <c r="AN58" s="499" t="s">
        <v>136</v>
      </c>
      <c r="AO58" s="500"/>
      <c r="AQ58" s="494">
        <f>0+Countif(AD54:AD55,"CANINE")</f>
        <v>0</v>
      </c>
      <c r="AR58" s="499">
        <f>(COUNTIF(AQ58:AQ92,"&gt;0")-1)*2</f>
        <v>-2</v>
      </c>
      <c r="AS58" s="494">
        <f>8+countIf(AD54:AD55, "LIGHTWEIGHT")*2</f>
        <v>8</v>
      </c>
      <c r="AT58" s="494"/>
      <c r="AU58" s="498" t="s">
        <v>177</v>
      </c>
      <c r="AV58" s="495">
        <f>If(AE53+AR58&gt;=AS58,MAX(AS58-AE53,0),AR58)</f>
        <v>-2</v>
      </c>
      <c r="AW58" s="499">
        <v>0.0</v>
      </c>
      <c r="AX58" s="494"/>
      <c r="AY58" s="494"/>
      <c r="AZ58" s="792"/>
      <c r="BA58" s="500"/>
      <c r="BB58" s="500"/>
      <c r="BC58" s="500"/>
      <c r="BD58" s="500"/>
      <c r="BE58" s="500"/>
      <c r="BF58" s="500"/>
      <c r="BG58" s="500"/>
      <c r="BH58" s="500"/>
      <c r="BI58" s="500"/>
      <c r="BJ58" s="500"/>
      <c r="BK58" s="500"/>
      <c r="BL58" s="500"/>
      <c r="BM58" s="500"/>
      <c r="BN58" s="500"/>
      <c r="BO58" s="500"/>
      <c r="BP58" s="500"/>
      <c r="BQ58" s="500"/>
      <c r="BR58" s="500"/>
      <c r="BS58" s="500"/>
      <c r="BT58" s="500"/>
      <c r="BU58" s="500"/>
      <c r="BV58" s="500"/>
      <c r="BW58" s="500"/>
      <c r="BX58" s="500"/>
      <c r="BY58" s="500"/>
      <c r="BZ58" s="500"/>
      <c r="CA58" s="500"/>
      <c r="CB58" s="500"/>
      <c r="CC58" s="500"/>
      <c r="CD58" s="500"/>
      <c r="CE58" s="500"/>
      <c r="CF58" s="500"/>
      <c r="CG58" s="500"/>
      <c r="CH58" s="500"/>
      <c r="CI58" s="500"/>
      <c r="CJ58" s="500"/>
      <c r="CK58" s="500"/>
      <c r="CL58" s="500"/>
      <c r="CM58" s="500"/>
      <c r="CN58" s="500"/>
      <c r="CO58" s="500"/>
      <c r="CP58" s="500"/>
      <c r="CQ58" s="500"/>
      <c r="CR58" s="500"/>
      <c r="CS58" s="500"/>
      <c r="CT58" s="500"/>
      <c r="CU58" s="500"/>
      <c r="CV58" s="500"/>
      <c r="CW58" s="500"/>
      <c r="CX58" s="500"/>
      <c r="CY58" s="500"/>
      <c r="CZ58" s="500"/>
      <c r="DA58" s="500"/>
      <c r="DB58" s="500"/>
      <c r="DC58" s="500"/>
      <c r="DD58" s="500"/>
      <c r="DE58" s="500"/>
      <c r="DF58" s="500"/>
      <c r="DG58" s="500"/>
      <c r="DH58" s="500"/>
      <c r="DI58" s="500"/>
      <c r="DJ58" s="500"/>
      <c r="DK58" s="500"/>
      <c r="DL58" s="500"/>
      <c r="DM58" s="500"/>
      <c r="DN58" s="500"/>
      <c r="DO58" s="500"/>
      <c r="DP58" s="500"/>
      <c r="DQ58" s="500"/>
      <c r="DR58" s="500"/>
      <c r="DS58" s="500"/>
      <c r="DT58" s="500"/>
      <c r="DU58" s="500"/>
      <c r="DV58" s="500"/>
      <c r="DW58" s="500"/>
      <c r="DX58" s="500"/>
      <c r="DY58" s="500"/>
      <c r="DZ58" s="500"/>
      <c r="EA58" s="500"/>
      <c r="EB58" s="500"/>
      <c r="EC58" s="500"/>
      <c r="ED58" s="500"/>
      <c r="EE58" s="500"/>
      <c r="EF58" s="500"/>
      <c r="EG58" s="500"/>
      <c r="EH58" s="500"/>
      <c r="EI58" s="500"/>
      <c r="EJ58" s="500"/>
      <c r="EK58" s="500"/>
      <c r="EL58" s="500"/>
      <c r="EM58" s="500"/>
      <c r="EN58" s="500"/>
      <c r="EO58" s="500"/>
      <c r="EP58" s="500"/>
      <c r="EQ58" s="500"/>
      <c r="ER58" s="500"/>
      <c r="ES58" s="500"/>
      <c r="ET58" s="500"/>
      <c r="EU58" s="500"/>
      <c r="EV58" s="500"/>
      <c r="EW58" s="500"/>
      <c r="EX58" s="500"/>
      <c r="EY58" s="500"/>
      <c r="EZ58" s="500"/>
      <c r="FA58" s="500"/>
      <c r="FB58" s="500"/>
      <c r="FC58" s="500"/>
      <c r="FD58" s="500"/>
      <c r="FE58" s="500"/>
      <c r="FF58" s="500"/>
      <c r="FG58" s="500"/>
      <c r="FH58" s="500"/>
      <c r="FI58" s="500"/>
      <c r="FJ58" s="500"/>
      <c r="FK58" s="500"/>
      <c r="FL58" s="500"/>
      <c r="FM58" s="500"/>
      <c r="FN58" s="500"/>
      <c r="FO58" s="500"/>
      <c r="FP58" s="500"/>
      <c r="FQ58" s="500"/>
      <c r="FR58" s="500"/>
      <c r="FS58" s="500"/>
      <c r="FT58" s="500"/>
      <c r="FU58" s="500"/>
      <c r="FV58" s="500"/>
      <c r="FW58" s="500"/>
      <c r="FX58" s="500"/>
      <c r="FY58" s="500"/>
      <c r="FZ58" s="500"/>
      <c r="GA58" s="500"/>
      <c r="GB58" s="500"/>
      <c r="GC58" s="500"/>
      <c r="GD58" s="500"/>
      <c r="GE58" s="500"/>
      <c r="GF58" s="500"/>
      <c r="GG58" s="500"/>
      <c r="GH58" s="500"/>
      <c r="GI58" s="500"/>
      <c r="GJ58" s="500"/>
      <c r="GK58" s="500"/>
      <c r="GL58" s="500"/>
      <c r="GM58" s="500"/>
      <c r="GN58" s="500"/>
      <c r="GO58" s="500"/>
      <c r="GP58" s="500"/>
      <c r="GQ58" s="500"/>
      <c r="GR58" s="500"/>
      <c r="GS58" s="500"/>
      <c r="GT58" s="500"/>
      <c r="GU58" s="500"/>
      <c r="GV58" s="500"/>
      <c r="GW58" s="500"/>
      <c r="GX58" s="500"/>
      <c r="GY58" s="500"/>
      <c r="GZ58" s="500"/>
      <c r="HA58" s="500"/>
      <c r="HB58" s="500"/>
      <c r="HC58" s="500"/>
      <c r="HD58" s="500"/>
      <c r="HE58" s="500"/>
      <c r="HF58" s="500"/>
      <c r="HG58" s="500"/>
      <c r="HH58" s="500"/>
      <c r="HI58" s="500"/>
      <c r="HJ58" s="500"/>
      <c r="HK58" s="500"/>
      <c r="HL58" s="500"/>
      <c r="HM58" s="500"/>
      <c r="HN58" s="500"/>
      <c r="HO58" s="500"/>
      <c r="HP58" s="500"/>
      <c r="HQ58" s="500"/>
      <c r="HR58" s="500"/>
      <c r="HS58" s="500"/>
      <c r="HT58" s="500"/>
      <c r="HU58" s="500"/>
      <c r="HV58" s="500"/>
      <c r="HW58" s="500"/>
      <c r="HX58" s="500"/>
      <c r="HY58" s="500"/>
      <c r="HZ58" s="500"/>
      <c r="IA58" s="500"/>
      <c r="IB58" s="500"/>
      <c r="IC58" s="500"/>
      <c r="ID58" s="500"/>
      <c r="IE58" s="500"/>
      <c r="IF58" s="500"/>
      <c r="IG58" s="500"/>
      <c r="IH58" s="500"/>
      <c r="II58" s="500"/>
      <c r="IJ58" s="500"/>
      <c r="IK58" s="500"/>
      <c r="IL58" s="500"/>
      <c r="IM58" s="500"/>
      <c r="IN58" s="500"/>
      <c r="IO58" s="500"/>
      <c r="IP58" s="500"/>
      <c r="IQ58" s="500"/>
      <c r="IR58" s="500"/>
      <c r="IS58" s="500"/>
      <c r="IT58" s="500"/>
      <c r="IU58" s="500"/>
      <c r="IV58" s="500"/>
      <c r="IW58" s="500"/>
      <c r="IX58" s="500"/>
      <c r="IY58" s="500"/>
      <c r="IZ58" s="500"/>
      <c r="JA58" s="500"/>
      <c r="JB58" s="500"/>
      <c r="JC58" s="500"/>
      <c r="JD58" s="500"/>
      <c r="JE58" s="500"/>
      <c r="JF58" s="500"/>
      <c r="JG58" s="500"/>
      <c r="JH58" s="500"/>
      <c r="JI58" s="500"/>
      <c r="JJ58" s="500"/>
      <c r="JK58" s="500"/>
    </row>
    <row r="59" ht="11.25" customHeight="1">
      <c r="A59" s="494"/>
      <c r="B59" s="494"/>
      <c r="C59" s="494"/>
      <c r="D59" s="494"/>
      <c r="E59" s="494"/>
      <c r="F59" s="494"/>
      <c r="G59" s="494"/>
      <c r="H59" s="494"/>
      <c r="I59" s="494"/>
      <c r="J59" s="494"/>
      <c r="K59" s="494"/>
      <c r="L59" s="494"/>
      <c r="M59" s="494"/>
      <c r="N59" s="494"/>
      <c r="O59" s="494"/>
      <c r="P59" s="494"/>
      <c r="Q59" s="494"/>
      <c r="R59" s="494"/>
      <c r="S59" s="494"/>
      <c r="T59" s="494"/>
      <c r="U59" s="501" t="s">
        <v>164</v>
      </c>
      <c r="V59" s="531">
        <f>if(F60&lt;=10,2,0)</f>
        <v>2</v>
      </c>
      <c r="W59" s="532">
        <v>-1.0</v>
      </c>
      <c r="X59" s="494"/>
      <c r="Y59" s="494"/>
      <c r="Z59" s="494"/>
      <c r="AA59" s="524"/>
      <c r="AB59" s="525"/>
      <c r="AC59" s="796" t="str">
        <f>IF(countIf(AD54:AD55,"META")&gt;0," + ",if(AD59="",""," + "))</f>
        <v/>
      </c>
      <c r="AD59" s="541" t="str">
        <f>IF(countIf(AD54:AD55,"META")&gt;0,"",AD53)</f>
        <v/>
      </c>
      <c r="AE59" s="542" t="str">
        <f>IF(countIf(AD54:AD55,"META")&gt;0,"",if(AD59="","","d"))</f>
        <v/>
      </c>
      <c r="AF59" s="543" t="str">
        <f>IF(countIf(AD54:AD55,"META")&gt;0,AF58/2+1,IF(AD59&lt;&gt;"",AF58,""))</f>
        <v/>
      </c>
      <c r="AG59" s="544" t="str">
        <f>IF(AH58&gt;0,"+","")</f>
        <v/>
      </c>
      <c r="AH59" s="543" t="str">
        <f>if(AH58=0,"",AH58)</f>
        <v/>
      </c>
      <c r="AI59" s="545" t="str">
        <f>CONCATENATE( If(countIf(AD54:AD55,"DRACONIC")&gt;0,"+1d2",""),IF(AJ58&gt;0,"+",""))</f>
        <v/>
      </c>
      <c r="AJ59" s="546" t="str">
        <f>if(AJ58=0,"",AJ58)</f>
        <v/>
      </c>
      <c r="AK59" s="547" t="str">
        <f>CONCATENATE( If(countIf(AD54:AD55,"DRACONIC")&gt;0,"+1d2",""),IF(AL58&gt;0,"+",""))</f>
        <v/>
      </c>
      <c r="AL59" s="548" t="str">
        <f>if(AL58=0,"",AL58)</f>
        <v/>
      </c>
      <c r="AM59" s="525"/>
      <c r="AN59" s="516">
        <f>AF58/2+1+AH58</f>
        <v>2</v>
      </c>
      <c r="AO59" s="526"/>
      <c r="AP59" s="637"/>
      <c r="AQ59" s="525">
        <f>0-COUNTIF(AD54:AD55,"FELINE")</f>
        <v>0</v>
      </c>
      <c r="AR59" s="797">
        <f>(COUNTIF(AQ58:AQ92,"&lt;0")-1)*2</f>
        <v>-2</v>
      </c>
      <c r="AS59" s="525">
        <f>8+countIf(AD54:AD55, "LIGHTWEIGHT")*2</f>
        <v>8</v>
      </c>
      <c r="AT59" s="525"/>
      <c r="AU59" s="798" t="s">
        <v>178</v>
      </c>
      <c r="AV59" s="527">
        <f>If(AE53+AR59&gt;=AS59,MAX(AS59-AE53,0),AR59)</f>
        <v>-2</v>
      </c>
      <c r="AW59" s="797">
        <v>0.0</v>
      </c>
      <c r="AX59" s="525"/>
      <c r="AY59" s="525"/>
      <c r="AZ59" s="799"/>
      <c r="BA59" s="500"/>
      <c r="BB59" s="500"/>
      <c r="BC59" s="500"/>
      <c r="BD59" s="500"/>
      <c r="BE59" s="500"/>
      <c r="BF59" s="500"/>
      <c r="BG59" s="500"/>
      <c r="BH59" s="500"/>
      <c r="BI59" s="500"/>
      <c r="BJ59" s="500"/>
      <c r="BK59" s="500"/>
      <c r="BL59" s="500"/>
      <c r="BM59" s="500"/>
      <c r="BN59" s="500"/>
      <c r="BO59" s="500"/>
      <c r="BP59" s="500"/>
      <c r="BQ59" s="500"/>
      <c r="BR59" s="500"/>
      <c r="BS59" s="500"/>
      <c r="BT59" s="500"/>
      <c r="BU59" s="500"/>
      <c r="BV59" s="500"/>
      <c r="BW59" s="500"/>
      <c r="BX59" s="500"/>
      <c r="BY59" s="500"/>
      <c r="BZ59" s="500"/>
      <c r="CA59" s="500"/>
      <c r="CB59" s="500"/>
      <c r="CC59" s="500"/>
      <c r="CD59" s="500"/>
      <c r="CE59" s="500"/>
      <c r="CF59" s="500"/>
      <c r="CG59" s="500"/>
      <c r="CH59" s="500"/>
      <c r="CI59" s="500"/>
      <c r="CJ59" s="500"/>
      <c r="CK59" s="500"/>
      <c r="CL59" s="500"/>
      <c r="CM59" s="500"/>
      <c r="CN59" s="500"/>
      <c r="CO59" s="500"/>
      <c r="CP59" s="500"/>
      <c r="CQ59" s="500"/>
      <c r="CR59" s="500"/>
      <c r="CS59" s="500"/>
      <c r="CT59" s="500"/>
      <c r="CU59" s="500"/>
      <c r="CV59" s="500"/>
      <c r="CW59" s="500"/>
      <c r="CX59" s="500"/>
      <c r="CY59" s="500"/>
      <c r="CZ59" s="500"/>
      <c r="DA59" s="500"/>
      <c r="DB59" s="500"/>
      <c r="DC59" s="500"/>
      <c r="DD59" s="500"/>
      <c r="DE59" s="500"/>
      <c r="DF59" s="500"/>
      <c r="DG59" s="500"/>
      <c r="DH59" s="500"/>
      <c r="DI59" s="500"/>
      <c r="DJ59" s="500"/>
      <c r="DK59" s="500"/>
      <c r="DL59" s="500"/>
      <c r="DM59" s="500"/>
      <c r="DN59" s="500"/>
      <c r="DO59" s="500"/>
      <c r="DP59" s="500"/>
      <c r="DQ59" s="500"/>
      <c r="DR59" s="500"/>
      <c r="DS59" s="500"/>
      <c r="DT59" s="500"/>
      <c r="DU59" s="500"/>
      <c r="DV59" s="500"/>
      <c r="DW59" s="500"/>
      <c r="DX59" s="500"/>
      <c r="DY59" s="500"/>
      <c r="DZ59" s="500"/>
      <c r="EA59" s="500"/>
      <c r="EB59" s="500"/>
      <c r="EC59" s="500"/>
      <c r="ED59" s="500"/>
      <c r="EE59" s="500"/>
      <c r="EF59" s="500"/>
      <c r="EG59" s="500"/>
      <c r="EH59" s="500"/>
      <c r="EI59" s="500"/>
      <c r="EJ59" s="500"/>
      <c r="EK59" s="500"/>
      <c r="EL59" s="500"/>
      <c r="EM59" s="500"/>
      <c r="EN59" s="500"/>
      <c r="EO59" s="500"/>
      <c r="EP59" s="500"/>
      <c r="EQ59" s="500"/>
      <c r="ER59" s="500"/>
      <c r="ES59" s="500"/>
      <c r="ET59" s="500"/>
      <c r="EU59" s="500"/>
      <c r="EV59" s="500"/>
      <c r="EW59" s="500"/>
      <c r="EX59" s="500"/>
      <c r="EY59" s="500"/>
      <c r="EZ59" s="500"/>
      <c r="FA59" s="500"/>
      <c r="FB59" s="500"/>
      <c r="FC59" s="500"/>
      <c r="FD59" s="500"/>
      <c r="FE59" s="500"/>
      <c r="FF59" s="500"/>
      <c r="FG59" s="500"/>
      <c r="FH59" s="500"/>
      <c r="FI59" s="500"/>
      <c r="FJ59" s="500"/>
      <c r="FK59" s="500"/>
      <c r="FL59" s="500"/>
      <c r="FM59" s="500"/>
      <c r="FN59" s="500"/>
      <c r="FO59" s="500"/>
      <c r="FP59" s="500"/>
      <c r="FQ59" s="500"/>
      <c r="FR59" s="500"/>
      <c r="FS59" s="500"/>
      <c r="FT59" s="500"/>
      <c r="FU59" s="500"/>
      <c r="FV59" s="500"/>
      <c r="FW59" s="500"/>
      <c r="FX59" s="500"/>
      <c r="FY59" s="500"/>
      <c r="FZ59" s="500"/>
      <c r="GA59" s="500"/>
      <c r="GB59" s="500"/>
      <c r="GC59" s="500"/>
      <c r="GD59" s="500"/>
      <c r="GE59" s="500"/>
      <c r="GF59" s="500"/>
      <c r="GG59" s="500"/>
      <c r="GH59" s="500"/>
      <c r="GI59" s="500"/>
      <c r="GJ59" s="500"/>
      <c r="GK59" s="500"/>
      <c r="GL59" s="500"/>
      <c r="GM59" s="500"/>
      <c r="GN59" s="500"/>
      <c r="GO59" s="500"/>
      <c r="GP59" s="500"/>
      <c r="GQ59" s="500"/>
      <c r="GR59" s="500"/>
      <c r="GS59" s="500"/>
      <c r="GT59" s="500"/>
      <c r="GU59" s="500"/>
      <c r="GV59" s="500"/>
      <c r="GW59" s="500"/>
      <c r="GX59" s="500"/>
      <c r="GY59" s="500"/>
      <c r="GZ59" s="500"/>
      <c r="HA59" s="500"/>
      <c r="HB59" s="500"/>
      <c r="HC59" s="500"/>
      <c r="HD59" s="500"/>
      <c r="HE59" s="500"/>
      <c r="HF59" s="500"/>
      <c r="HG59" s="500"/>
      <c r="HH59" s="500"/>
      <c r="HI59" s="500"/>
      <c r="HJ59" s="500"/>
      <c r="HK59" s="500"/>
      <c r="HL59" s="500"/>
      <c r="HM59" s="500"/>
      <c r="HN59" s="500"/>
      <c r="HO59" s="500"/>
      <c r="HP59" s="500"/>
      <c r="HQ59" s="500"/>
      <c r="HR59" s="500"/>
      <c r="HS59" s="500"/>
      <c r="HT59" s="500"/>
      <c r="HU59" s="500"/>
      <c r="HV59" s="500"/>
      <c r="HW59" s="500"/>
      <c r="HX59" s="500"/>
      <c r="HY59" s="500"/>
      <c r="HZ59" s="500"/>
      <c r="IA59" s="500"/>
      <c r="IB59" s="500"/>
      <c r="IC59" s="500"/>
      <c r="ID59" s="500"/>
      <c r="IE59" s="500"/>
      <c r="IF59" s="500"/>
      <c r="IG59" s="500"/>
      <c r="IH59" s="500"/>
      <c r="II59" s="500"/>
      <c r="IJ59" s="500"/>
      <c r="IK59" s="500"/>
      <c r="IL59" s="500"/>
      <c r="IM59" s="500"/>
      <c r="IN59" s="500"/>
      <c r="IO59" s="500"/>
      <c r="IP59" s="500"/>
      <c r="IQ59" s="500"/>
      <c r="IR59" s="500"/>
      <c r="IS59" s="500"/>
      <c r="IT59" s="500"/>
      <c r="IU59" s="500"/>
      <c r="IV59" s="500"/>
      <c r="IW59" s="500"/>
      <c r="IX59" s="500"/>
      <c r="IY59" s="500"/>
      <c r="IZ59" s="500"/>
      <c r="JA59" s="500"/>
      <c r="JB59" s="500"/>
      <c r="JC59" s="500"/>
      <c r="JD59" s="500"/>
      <c r="JE59" s="500"/>
      <c r="JF59" s="500"/>
      <c r="JG59" s="500"/>
      <c r="JH59" s="500"/>
      <c r="JI59" s="500"/>
      <c r="JJ59" s="500"/>
      <c r="JK59" s="500"/>
    </row>
    <row r="60" ht="11.25" customHeight="1">
      <c r="A60" s="494"/>
      <c r="B60" s="494"/>
      <c r="C60" s="494"/>
      <c r="D60" s="498" t="s">
        <v>165</v>
      </c>
      <c r="E60" s="505" t="str">
        <f>IFERROR(__xludf.DUMMYFUNCTION("IfError(split(VLOOKUP(J49,Under_Lookup,31,FALSE),""d""))"),"")</f>
        <v/>
      </c>
      <c r="F60" s="515"/>
      <c r="G60" s="494"/>
      <c r="H60" s="494"/>
      <c r="I60" s="494"/>
      <c r="J60" s="533" t="s">
        <v>166</v>
      </c>
      <c r="K60" s="499" t="s">
        <v>167</v>
      </c>
      <c r="L60" s="494"/>
      <c r="M60" s="494"/>
      <c r="N60" s="494"/>
      <c r="O60" s="494"/>
      <c r="P60" s="494"/>
      <c r="Q60" s="494"/>
      <c r="R60" s="494"/>
      <c r="S60" s="494"/>
      <c r="T60" s="494"/>
      <c r="U60" s="501" t="s">
        <v>168</v>
      </c>
      <c r="V60" s="534">
        <v>0.0</v>
      </c>
      <c r="W60" s="532">
        <f>if(F53&gt;=F60,1,0)</f>
        <v>1</v>
      </c>
      <c r="X60" s="494"/>
      <c r="Y60" s="494"/>
      <c r="Z60" s="494"/>
      <c r="AA60" s="494"/>
      <c r="AB60" s="494"/>
      <c r="AC60" s="786" t="s">
        <v>207</v>
      </c>
      <c r="AD60" s="540"/>
      <c r="AE60" s="494"/>
      <c r="AF60" s="494"/>
      <c r="AG60" s="494"/>
      <c r="AH60" s="494"/>
      <c r="AI60" s="494"/>
      <c r="AJ60" s="494"/>
      <c r="AK60" s="494"/>
      <c r="AL60" s="578"/>
      <c r="AM60" s="578"/>
      <c r="AN60" s="578"/>
      <c r="AO60" s="578"/>
      <c r="AP60" s="578"/>
      <c r="AQ60" s="578"/>
      <c r="AR60" s="578"/>
      <c r="AS60" s="578"/>
      <c r="AT60" s="578"/>
      <c r="AU60" s="578"/>
      <c r="AV60" s="578"/>
      <c r="AW60" s="578"/>
      <c r="AY60" s="494"/>
      <c r="BA60" s="500"/>
      <c r="BB60" s="500"/>
      <c r="BC60" s="500"/>
      <c r="BD60" s="500"/>
      <c r="BE60" s="500"/>
      <c r="BF60" s="500"/>
      <c r="BG60" s="500"/>
      <c r="BH60" s="500"/>
      <c r="BI60" s="500"/>
      <c r="BJ60" s="500"/>
      <c r="BK60" s="500"/>
      <c r="BL60" s="500"/>
      <c r="BM60" s="500"/>
      <c r="BN60" s="500"/>
      <c r="BO60" s="500"/>
      <c r="BP60" s="500"/>
      <c r="BQ60" s="500"/>
      <c r="BR60" s="500"/>
      <c r="BS60" s="500"/>
      <c r="BT60" s="500"/>
      <c r="BU60" s="500"/>
      <c r="BV60" s="500"/>
      <c r="BW60" s="500"/>
      <c r="BX60" s="500"/>
      <c r="BY60" s="500"/>
      <c r="BZ60" s="500"/>
      <c r="CA60" s="500"/>
      <c r="CB60" s="500"/>
      <c r="CC60" s="500"/>
      <c r="CD60" s="500"/>
      <c r="CE60" s="500"/>
      <c r="CF60" s="500"/>
      <c r="CG60" s="500"/>
      <c r="CH60" s="500"/>
      <c r="CI60" s="500"/>
      <c r="CJ60" s="500"/>
      <c r="CK60" s="500"/>
      <c r="CL60" s="500"/>
      <c r="CM60" s="500"/>
      <c r="CN60" s="500"/>
      <c r="CO60" s="500"/>
      <c r="CP60" s="500"/>
      <c r="CQ60" s="500"/>
      <c r="CR60" s="500"/>
      <c r="CS60" s="500"/>
      <c r="CT60" s="500"/>
      <c r="CU60" s="500"/>
      <c r="CV60" s="500"/>
      <c r="CW60" s="500"/>
      <c r="CX60" s="500"/>
      <c r="CY60" s="500"/>
      <c r="CZ60" s="500"/>
      <c r="DA60" s="500"/>
      <c r="DB60" s="500"/>
      <c r="DC60" s="500"/>
      <c r="DD60" s="500"/>
      <c r="DE60" s="500"/>
      <c r="DF60" s="500"/>
      <c r="DG60" s="500"/>
      <c r="DH60" s="500"/>
      <c r="DI60" s="500"/>
      <c r="DJ60" s="500"/>
      <c r="DK60" s="500"/>
      <c r="DL60" s="500"/>
      <c r="DM60" s="500"/>
      <c r="DN60" s="500"/>
      <c r="DO60" s="500"/>
      <c r="DP60" s="500"/>
      <c r="DQ60" s="500"/>
      <c r="DR60" s="500"/>
      <c r="DS60" s="500"/>
      <c r="DT60" s="500"/>
      <c r="DU60" s="500"/>
      <c r="DV60" s="500"/>
      <c r="DW60" s="500"/>
      <c r="DX60" s="500"/>
      <c r="DY60" s="500"/>
      <c r="DZ60" s="500"/>
      <c r="EA60" s="500"/>
      <c r="EB60" s="500"/>
      <c r="EC60" s="500"/>
      <c r="ED60" s="500"/>
      <c r="EE60" s="500"/>
      <c r="EF60" s="500"/>
      <c r="EG60" s="500"/>
      <c r="EH60" s="500"/>
      <c r="EI60" s="500"/>
      <c r="EJ60" s="500"/>
      <c r="EK60" s="500"/>
      <c r="EL60" s="500"/>
      <c r="EM60" s="500"/>
      <c r="EN60" s="500"/>
      <c r="EO60" s="500"/>
      <c r="EP60" s="500"/>
      <c r="EQ60" s="500"/>
      <c r="ER60" s="500"/>
      <c r="ES60" s="500"/>
      <c r="ET60" s="500"/>
      <c r="EU60" s="500"/>
      <c r="EV60" s="500"/>
      <c r="EW60" s="500"/>
      <c r="EX60" s="500"/>
      <c r="EY60" s="500"/>
      <c r="EZ60" s="500"/>
      <c r="FA60" s="500"/>
      <c r="FB60" s="500"/>
      <c r="FC60" s="500"/>
      <c r="FD60" s="500"/>
      <c r="FE60" s="500"/>
      <c r="FF60" s="500"/>
      <c r="FG60" s="500"/>
      <c r="FH60" s="500"/>
      <c r="FI60" s="500"/>
      <c r="FJ60" s="500"/>
      <c r="FK60" s="500"/>
      <c r="FL60" s="500"/>
      <c r="FM60" s="500"/>
      <c r="FN60" s="500"/>
      <c r="FO60" s="500"/>
      <c r="FP60" s="500"/>
      <c r="FQ60" s="500"/>
      <c r="FR60" s="500"/>
      <c r="FS60" s="500"/>
      <c r="FT60" s="500"/>
      <c r="FU60" s="500"/>
      <c r="FV60" s="500"/>
      <c r="FW60" s="500"/>
      <c r="FX60" s="500"/>
      <c r="FY60" s="500"/>
      <c r="FZ60" s="500"/>
      <c r="GA60" s="500"/>
      <c r="GB60" s="500"/>
      <c r="GC60" s="500"/>
      <c r="GD60" s="500"/>
      <c r="GE60" s="500"/>
      <c r="GF60" s="500"/>
      <c r="GG60" s="500"/>
      <c r="GH60" s="500"/>
      <c r="GI60" s="500"/>
      <c r="GJ60" s="500"/>
      <c r="GK60" s="500"/>
      <c r="GL60" s="500"/>
      <c r="GM60" s="500"/>
      <c r="GN60" s="500"/>
      <c r="GO60" s="500"/>
      <c r="GP60" s="500"/>
      <c r="GQ60" s="500"/>
      <c r="GR60" s="500"/>
      <c r="GS60" s="500"/>
      <c r="GT60" s="500"/>
      <c r="GU60" s="500"/>
      <c r="GV60" s="500"/>
      <c r="GW60" s="500"/>
      <c r="GX60" s="500"/>
      <c r="GY60" s="500"/>
      <c r="GZ60" s="500"/>
      <c r="HA60" s="500"/>
      <c r="HB60" s="500"/>
      <c r="HC60" s="500"/>
      <c r="HD60" s="500"/>
      <c r="HE60" s="500"/>
      <c r="HF60" s="500"/>
      <c r="HG60" s="500"/>
      <c r="HH60" s="500"/>
      <c r="HI60" s="500"/>
      <c r="HJ60" s="500"/>
      <c r="HK60" s="500"/>
      <c r="HL60" s="500"/>
      <c r="HM60" s="500"/>
      <c r="HN60" s="500"/>
      <c r="HO60" s="500"/>
      <c r="HP60" s="500"/>
      <c r="HQ60" s="500"/>
      <c r="HR60" s="500"/>
      <c r="HS60" s="500"/>
      <c r="HT60" s="500"/>
      <c r="HU60" s="500"/>
      <c r="HV60" s="500"/>
      <c r="HW60" s="500"/>
      <c r="HX60" s="500"/>
      <c r="HY60" s="500"/>
      <c r="HZ60" s="500"/>
      <c r="IA60" s="500"/>
      <c r="IB60" s="500"/>
      <c r="IC60" s="500"/>
      <c r="ID60" s="500"/>
      <c r="IE60" s="500"/>
      <c r="IF60" s="500"/>
      <c r="IG60" s="500"/>
      <c r="IH60" s="500"/>
      <c r="II60" s="500"/>
      <c r="IJ60" s="500"/>
      <c r="IK60" s="500"/>
      <c r="IL60" s="500"/>
      <c r="IM60" s="500"/>
      <c r="IN60" s="500"/>
      <c r="IO60" s="500"/>
      <c r="IP60" s="500"/>
      <c r="IQ60" s="500"/>
      <c r="IR60" s="500"/>
      <c r="IS60" s="500"/>
      <c r="IT60" s="500"/>
      <c r="IU60" s="500"/>
      <c r="IV60" s="500"/>
      <c r="IW60" s="500"/>
      <c r="IX60" s="500"/>
      <c r="IY60" s="500"/>
      <c r="IZ60" s="500"/>
      <c r="JA60" s="500"/>
      <c r="JB60" s="500"/>
      <c r="JC60" s="500"/>
      <c r="JD60" s="500"/>
      <c r="JE60" s="500"/>
      <c r="JF60" s="500"/>
      <c r="JG60" s="500"/>
      <c r="JH60" s="500"/>
      <c r="JI60" s="500"/>
      <c r="JJ60" s="500"/>
      <c r="JK60" s="500"/>
    </row>
    <row r="61" ht="11.25" customHeight="1">
      <c r="A61" s="494"/>
      <c r="B61" s="494"/>
      <c r="C61" s="494"/>
      <c r="D61" s="498" t="s">
        <v>169</v>
      </c>
      <c r="E61" s="494" t="str">
        <f>VLOOKUP(J50,Proto_Lookup,3,FALSE)</f>
        <v>GENERIC</v>
      </c>
      <c r="F61" s="494"/>
      <c r="G61" s="494"/>
      <c r="H61" s="494"/>
      <c r="I61" s="494"/>
      <c r="J61" s="509">
        <f>ifError(VLOOKUP(E61,U58:V65,2,FALSE),0)</f>
        <v>0</v>
      </c>
      <c r="K61" s="535">
        <f>ifError(VLOOKUP(E61,U58:W65,3,FALSE),0)</f>
        <v>0</v>
      </c>
      <c r="L61" s="494"/>
      <c r="M61" s="494"/>
      <c r="N61" s="494"/>
      <c r="O61" s="494"/>
      <c r="P61" s="494"/>
      <c r="Q61" s="494"/>
      <c r="R61" s="494"/>
      <c r="S61" s="494"/>
      <c r="T61" s="494"/>
      <c r="U61" s="501" t="s">
        <v>170</v>
      </c>
      <c r="V61" s="534">
        <v>0.0</v>
      </c>
      <c r="W61" s="532">
        <f>if(F54&gt;=F60,1,0)</f>
        <v>1</v>
      </c>
      <c r="X61" s="494"/>
      <c r="Y61" s="494"/>
      <c r="Z61" s="494"/>
      <c r="AA61" s="507"/>
      <c r="AB61" s="535"/>
      <c r="AC61" s="787" t="s">
        <v>199</v>
      </c>
      <c r="AD61" s="788" t="str">
        <f>IFERROR(__xludf.DUMMYFUNCTION("split(regexReplace(TO_TEXT( NPCs!AC84), ""(.)"", ""$1_""), ""_"")"),"#VALUE!")</f>
        <v>#VALUE!</v>
      </c>
      <c r="AE61" s="514"/>
      <c r="AF61" s="514"/>
      <c r="AG61" s="514"/>
      <c r="AH61" s="514"/>
      <c r="AI61" s="514"/>
      <c r="AJ61" s="514"/>
      <c r="AK61" s="515"/>
      <c r="AL61" s="535"/>
      <c r="AM61" s="535"/>
      <c r="AN61" s="535"/>
      <c r="AO61" s="535"/>
      <c r="AP61" s="535"/>
      <c r="AQ61" s="535"/>
      <c r="AR61" s="535"/>
      <c r="AS61" s="535"/>
      <c r="AT61" s="535"/>
      <c r="AU61" s="535"/>
      <c r="AV61" s="535"/>
      <c r="AW61" s="535"/>
      <c r="AX61" s="535"/>
      <c r="AY61" s="535"/>
      <c r="AZ61" s="509"/>
      <c r="BA61" s="500"/>
      <c r="BB61" s="500"/>
      <c r="BC61" s="500"/>
      <c r="BD61" s="500"/>
      <c r="BE61" s="500"/>
      <c r="BF61" s="500"/>
      <c r="BG61" s="500"/>
      <c r="BH61" s="500"/>
      <c r="BI61" s="500"/>
      <c r="BJ61" s="500"/>
      <c r="BK61" s="500"/>
      <c r="BL61" s="500"/>
      <c r="BM61" s="500"/>
      <c r="BN61" s="500"/>
      <c r="BO61" s="500"/>
      <c r="BP61" s="500"/>
      <c r="BQ61" s="500"/>
      <c r="BR61" s="500"/>
      <c r="BS61" s="500"/>
      <c r="BT61" s="500"/>
      <c r="BU61" s="500"/>
      <c r="BV61" s="500"/>
      <c r="BW61" s="500"/>
      <c r="BX61" s="500"/>
      <c r="BY61" s="500"/>
      <c r="BZ61" s="500"/>
      <c r="CA61" s="500"/>
      <c r="CB61" s="500"/>
      <c r="CC61" s="500"/>
      <c r="CD61" s="500"/>
      <c r="CE61" s="500"/>
      <c r="CF61" s="500"/>
      <c r="CG61" s="500"/>
      <c r="CH61" s="500"/>
      <c r="CI61" s="500"/>
      <c r="CJ61" s="500"/>
      <c r="CK61" s="500"/>
      <c r="CL61" s="500"/>
      <c r="CM61" s="500"/>
      <c r="CN61" s="500"/>
      <c r="CO61" s="500"/>
      <c r="CP61" s="500"/>
      <c r="CQ61" s="500"/>
      <c r="CR61" s="500"/>
      <c r="CS61" s="500"/>
      <c r="CT61" s="500"/>
      <c r="CU61" s="500"/>
      <c r="CV61" s="500"/>
      <c r="CW61" s="500"/>
      <c r="CX61" s="500"/>
      <c r="CY61" s="500"/>
      <c r="CZ61" s="500"/>
      <c r="DA61" s="500"/>
      <c r="DB61" s="500"/>
      <c r="DC61" s="500"/>
      <c r="DD61" s="500"/>
      <c r="DE61" s="500"/>
      <c r="DF61" s="500"/>
      <c r="DG61" s="500"/>
      <c r="DH61" s="500"/>
      <c r="DI61" s="500"/>
      <c r="DJ61" s="500"/>
      <c r="DK61" s="500"/>
      <c r="DL61" s="500"/>
      <c r="DM61" s="500"/>
      <c r="DN61" s="500"/>
      <c r="DO61" s="500"/>
      <c r="DP61" s="500"/>
      <c r="DQ61" s="500"/>
      <c r="DR61" s="500"/>
      <c r="DS61" s="500"/>
      <c r="DT61" s="500"/>
      <c r="DU61" s="500"/>
      <c r="DV61" s="500"/>
      <c r="DW61" s="500"/>
      <c r="DX61" s="500"/>
      <c r="DY61" s="500"/>
      <c r="DZ61" s="500"/>
      <c r="EA61" s="500"/>
      <c r="EB61" s="500"/>
      <c r="EC61" s="500"/>
      <c r="ED61" s="500"/>
      <c r="EE61" s="500"/>
      <c r="EF61" s="500"/>
      <c r="EG61" s="500"/>
      <c r="EH61" s="500"/>
      <c r="EI61" s="500"/>
      <c r="EJ61" s="500"/>
      <c r="EK61" s="500"/>
      <c r="EL61" s="500"/>
      <c r="EM61" s="500"/>
      <c r="EN61" s="500"/>
      <c r="EO61" s="500"/>
      <c r="EP61" s="500"/>
      <c r="EQ61" s="500"/>
      <c r="ER61" s="500"/>
      <c r="ES61" s="500"/>
      <c r="ET61" s="500"/>
      <c r="EU61" s="500"/>
      <c r="EV61" s="500"/>
      <c r="EW61" s="500"/>
      <c r="EX61" s="500"/>
      <c r="EY61" s="500"/>
      <c r="EZ61" s="500"/>
      <c r="FA61" s="500"/>
      <c r="FB61" s="500"/>
      <c r="FC61" s="500"/>
      <c r="FD61" s="500"/>
      <c r="FE61" s="500"/>
      <c r="FF61" s="500"/>
      <c r="FG61" s="500"/>
      <c r="FH61" s="500"/>
      <c r="FI61" s="500"/>
      <c r="FJ61" s="500"/>
      <c r="FK61" s="500"/>
      <c r="FL61" s="500"/>
      <c r="FM61" s="500"/>
      <c r="FN61" s="500"/>
      <c r="FO61" s="500"/>
      <c r="FP61" s="500"/>
      <c r="FQ61" s="500"/>
      <c r="FR61" s="500"/>
      <c r="FS61" s="500"/>
      <c r="FT61" s="500"/>
      <c r="FU61" s="500"/>
      <c r="FV61" s="500"/>
      <c r="FW61" s="500"/>
      <c r="FX61" s="500"/>
      <c r="FY61" s="500"/>
      <c r="FZ61" s="500"/>
      <c r="GA61" s="500"/>
      <c r="GB61" s="500"/>
      <c r="GC61" s="500"/>
      <c r="GD61" s="500"/>
      <c r="GE61" s="500"/>
      <c r="GF61" s="500"/>
      <c r="GG61" s="500"/>
      <c r="GH61" s="500"/>
      <c r="GI61" s="500"/>
      <c r="GJ61" s="500"/>
      <c r="GK61" s="500"/>
      <c r="GL61" s="500"/>
      <c r="GM61" s="500"/>
      <c r="GN61" s="500"/>
      <c r="GO61" s="500"/>
      <c r="GP61" s="500"/>
      <c r="GQ61" s="500"/>
      <c r="GR61" s="500"/>
      <c r="GS61" s="500"/>
      <c r="GT61" s="500"/>
      <c r="GU61" s="500"/>
      <c r="GV61" s="500"/>
      <c r="GW61" s="500"/>
      <c r="GX61" s="500"/>
      <c r="GY61" s="500"/>
      <c r="GZ61" s="500"/>
      <c r="HA61" s="500"/>
      <c r="HB61" s="500"/>
      <c r="HC61" s="500"/>
      <c r="HD61" s="500"/>
      <c r="HE61" s="500"/>
      <c r="HF61" s="500"/>
      <c r="HG61" s="500"/>
      <c r="HH61" s="500"/>
      <c r="HI61" s="500"/>
      <c r="HJ61" s="500"/>
      <c r="HK61" s="500"/>
      <c r="HL61" s="500"/>
      <c r="HM61" s="500"/>
      <c r="HN61" s="500"/>
      <c r="HO61" s="500"/>
      <c r="HP61" s="500"/>
      <c r="HQ61" s="500"/>
      <c r="HR61" s="500"/>
      <c r="HS61" s="500"/>
      <c r="HT61" s="500"/>
      <c r="HU61" s="500"/>
      <c r="HV61" s="500"/>
      <c r="HW61" s="500"/>
      <c r="HX61" s="500"/>
      <c r="HY61" s="500"/>
      <c r="HZ61" s="500"/>
      <c r="IA61" s="500"/>
      <c r="IB61" s="500"/>
      <c r="IC61" s="500"/>
      <c r="ID61" s="500"/>
      <c r="IE61" s="500"/>
      <c r="IF61" s="500"/>
      <c r="IG61" s="500"/>
      <c r="IH61" s="500"/>
      <c r="II61" s="500"/>
      <c r="IJ61" s="500"/>
      <c r="IK61" s="500"/>
      <c r="IL61" s="500"/>
      <c r="IM61" s="500"/>
      <c r="IN61" s="500"/>
      <c r="IO61" s="500"/>
      <c r="IP61" s="500"/>
      <c r="IQ61" s="500"/>
      <c r="IR61" s="500"/>
      <c r="IS61" s="500"/>
      <c r="IT61" s="500"/>
      <c r="IU61" s="500"/>
      <c r="IV61" s="500"/>
      <c r="IW61" s="500"/>
      <c r="IX61" s="500"/>
      <c r="IY61" s="500"/>
      <c r="IZ61" s="500"/>
      <c r="JA61" s="500"/>
      <c r="JB61" s="500"/>
      <c r="JC61" s="500"/>
      <c r="JD61" s="500"/>
      <c r="JE61" s="500"/>
      <c r="JF61" s="500"/>
      <c r="JG61" s="500"/>
      <c r="JH61" s="500"/>
      <c r="JI61" s="500"/>
      <c r="JJ61" s="500"/>
      <c r="JK61" s="500"/>
    </row>
    <row r="62" ht="11.25" customHeight="1">
      <c r="A62" s="494"/>
      <c r="B62" s="494"/>
      <c r="C62" s="494"/>
      <c r="D62" s="498" t="s">
        <v>171</v>
      </c>
      <c r="E62" s="494" t="str">
        <f>VLOOKUP(J50,Proto_Lookup,5,FALSE)</f>
        <v>GENERIC</v>
      </c>
      <c r="F62" s="494"/>
      <c r="G62" s="494"/>
      <c r="H62" s="494"/>
      <c r="I62" s="494"/>
      <c r="J62" s="495">
        <f>ifError(IF(E61&lt;&gt;E62,VLOOKUP(E62,U58:V65,2,FALSE),0),0)</f>
        <v>0</v>
      </c>
      <c r="K62" s="494">
        <f>ifError(IF(E61&lt;&gt;E62,VLOOKUP(E62,U58:W65,3,FALSE),0),0)</f>
        <v>0</v>
      </c>
      <c r="L62" s="494"/>
      <c r="M62" s="494"/>
      <c r="N62" s="494"/>
      <c r="O62" s="494"/>
      <c r="P62" s="494"/>
      <c r="Q62" s="494"/>
      <c r="R62" s="494"/>
      <c r="S62" s="494"/>
      <c r="T62" s="494"/>
      <c r="U62" s="501" t="s">
        <v>172</v>
      </c>
      <c r="V62" s="534">
        <v>0.0</v>
      </c>
      <c r="W62" s="532">
        <f>if(F55&gt;=F60,1,0)</f>
        <v>1</v>
      </c>
      <c r="X62" s="494"/>
      <c r="Y62" s="494"/>
      <c r="Z62" s="494"/>
      <c r="AA62" s="496"/>
      <c r="AB62" s="494"/>
      <c r="AC62" s="596" t="s">
        <v>205</v>
      </c>
      <c r="AD62" s="639" t="str">
        <f t="array" ref="AD62">IFERROR(INDEX(Code_KindReturn, MATCH(TRUE, EXACT(AD61, Code_Code), 0)),"")</f>
        <v/>
      </c>
      <c r="AE62" s="639" t="str">
        <f t="array" ref="AE62">IFERROR(INDEX(Code_GristReturn, MATCH(TRUE, EXACT(AE61, Code_Code), 0)),"")</f>
        <v/>
      </c>
      <c r="AF62" s="639" t="str">
        <f t="array" ref="AF62">IFERROR(INDEX(Code_Trait1Return, MATCH(TRUE, EXACT(AF61, Code_Code), 0)),"")</f>
        <v/>
      </c>
      <c r="AG62" s="639" t="str">
        <f t="array" ref="AG62">IFERROR(INDEX(Code_Trait2Return, MATCH(TRUE, EXACT(AG61, Code_Code), 0)),"")</f>
        <v/>
      </c>
      <c r="AH62" s="639" t="str">
        <f t="array" ref="AH62">IFERROR(INDEX(Code_Action1Return, MATCH(TRUE, EXACT(AH61, Code_Code), 0)),"")</f>
        <v/>
      </c>
      <c r="AI62" s="639" t="str">
        <f t="array" ref="AI62">IFERROR(INDEX(Code_Action2Return, MATCH(TRUE, EXACT(AI61, Code_Code), 0)),"")</f>
        <v/>
      </c>
      <c r="AJ62" s="639" t="str">
        <f t="array" ref="AJ62">IFERROR(INDEX(Code_Action3Return, MATCH(TRUE, EXACT(AJ61, Code_Code), 0)),"")</f>
        <v/>
      </c>
      <c r="AK62" s="639" t="str">
        <f t="array" ref="AK62">IFERROR(INDEX(Code_Action4Return, MATCH(TRUE, EXACT(AK61, Code_Code), 0)),"")</f>
        <v/>
      </c>
      <c r="AL62" s="494"/>
      <c r="AM62" s="494"/>
      <c r="AN62" s="494"/>
      <c r="AO62" s="500"/>
      <c r="AQ62" s="494"/>
      <c r="AR62" s="494"/>
      <c r="AS62" s="494"/>
      <c r="AT62" s="494"/>
      <c r="AU62" s="497"/>
      <c r="AV62" s="501" t="s">
        <v>160</v>
      </c>
      <c r="AW62" s="523" t="s">
        <v>161</v>
      </c>
      <c r="AX62" s="578"/>
      <c r="AY62" s="494"/>
      <c r="AZ62" s="495"/>
      <c r="BA62" s="500"/>
      <c r="BB62" s="500"/>
      <c r="BC62" s="500"/>
      <c r="BD62" s="500"/>
      <c r="BE62" s="500"/>
      <c r="BF62" s="500"/>
      <c r="BG62" s="500"/>
      <c r="BH62" s="500"/>
      <c r="BI62" s="500"/>
      <c r="BJ62" s="500"/>
      <c r="BK62" s="500"/>
      <c r="BL62" s="500"/>
      <c r="BM62" s="500"/>
      <c r="BN62" s="500"/>
      <c r="BO62" s="500"/>
      <c r="BP62" s="500"/>
      <c r="BQ62" s="500"/>
      <c r="BR62" s="500"/>
      <c r="BS62" s="500"/>
      <c r="BT62" s="500"/>
      <c r="BU62" s="500"/>
      <c r="BV62" s="500"/>
      <c r="BW62" s="500"/>
      <c r="BX62" s="500"/>
      <c r="BY62" s="500"/>
      <c r="BZ62" s="500"/>
      <c r="CA62" s="500"/>
      <c r="CB62" s="500"/>
      <c r="CC62" s="500"/>
      <c r="CD62" s="500"/>
      <c r="CE62" s="500"/>
      <c r="CF62" s="500"/>
      <c r="CG62" s="500"/>
      <c r="CH62" s="500"/>
      <c r="CI62" s="500"/>
      <c r="CJ62" s="500"/>
      <c r="CK62" s="500"/>
      <c r="CL62" s="500"/>
      <c r="CM62" s="500"/>
      <c r="CN62" s="500"/>
      <c r="CO62" s="500"/>
      <c r="CP62" s="500"/>
      <c r="CQ62" s="500"/>
      <c r="CR62" s="500"/>
      <c r="CS62" s="500"/>
      <c r="CT62" s="500"/>
      <c r="CU62" s="500"/>
      <c r="CV62" s="500"/>
      <c r="CW62" s="500"/>
      <c r="CX62" s="500"/>
      <c r="CY62" s="500"/>
      <c r="CZ62" s="500"/>
      <c r="DA62" s="500"/>
      <c r="DB62" s="500"/>
      <c r="DC62" s="500"/>
      <c r="DD62" s="500"/>
      <c r="DE62" s="500"/>
      <c r="DF62" s="500"/>
      <c r="DG62" s="500"/>
      <c r="DH62" s="500"/>
      <c r="DI62" s="500"/>
      <c r="DJ62" s="500"/>
      <c r="DK62" s="500"/>
      <c r="DL62" s="500"/>
      <c r="DM62" s="500"/>
      <c r="DN62" s="500"/>
      <c r="DO62" s="500"/>
      <c r="DP62" s="500"/>
      <c r="DQ62" s="500"/>
      <c r="DR62" s="500"/>
      <c r="DS62" s="500"/>
      <c r="DT62" s="500"/>
      <c r="DU62" s="500"/>
      <c r="DV62" s="500"/>
      <c r="DW62" s="500"/>
      <c r="DX62" s="500"/>
      <c r="DY62" s="500"/>
      <c r="DZ62" s="500"/>
      <c r="EA62" s="500"/>
      <c r="EB62" s="500"/>
      <c r="EC62" s="500"/>
      <c r="ED62" s="500"/>
      <c r="EE62" s="500"/>
      <c r="EF62" s="500"/>
      <c r="EG62" s="500"/>
      <c r="EH62" s="500"/>
      <c r="EI62" s="500"/>
      <c r="EJ62" s="500"/>
      <c r="EK62" s="500"/>
      <c r="EL62" s="500"/>
      <c r="EM62" s="500"/>
      <c r="EN62" s="500"/>
      <c r="EO62" s="500"/>
      <c r="EP62" s="500"/>
      <c r="EQ62" s="500"/>
      <c r="ER62" s="500"/>
      <c r="ES62" s="500"/>
      <c r="ET62" s="500"/>
      <c r="EU62" s="500"/>
      <c r="EV62" s="500"/>
      <c r="EW62" s="500"/>
      <c r="EX62" s="500"/>
      <c r="EY62" s="500"/>
      <c r="EZ62" s="500"/>
      <c r="FA62" s="500"/>
      <c r="FB62" s="500"/>
      <c r="FC62" s="500"/>
      <c r="FD62" s="500"/>
      <c r="FE62" s="500"/>
      <c r="FF62" s="500"/>
      <c r="FG62" s="500"/>
      <c r="FH62" s="500"/>
      <c r="FI62" s="500"/>
      <c r="FJ62" s="500"/>
      <c r="FK62" s="500"/>
      <c r="FL62" s="500"/>
      <c r="FM62" s="500"/>
      <c r="FN62" s="500"/>
      <c r="FO62" s="500"/>
      <c r="FP62" s="500"/>
      <c r="FQ62" s="500"/>
      <c r="FR62" s="500"/>
      <c r="FS62" s="500"/>
      <c r="FT62" s="500"/>
      <c r="FU62" s="500"/>
      <c r="FV62" s="500"/>
      <c r="FW62" s="500"/>
      <c r="FX62" s="500"/>
      <c r="FY62" s="500"/>
      <c r="FZ62" s="500"/>
      <c r="GA62" s="500"/>
      <c r="GB62" s="500"/>
      <c r="GC62" s="500"/>
      <c r="GD62" s="500"/>
      <c r="GE62" s="500"/>
      <c r="GF62" s="500"/>
      <c r="GG62" s="500"/>
      <c r="GH62" s="500"/>
      <c r="GI62" s="500"/>
      <c r="GJ62" s="500"/>
      <c r="GK62" s="500"/>
      <c r="GL62" s="500"/>
      <c r="GM62" s="500"/>
      <c r="GN62" s="500"/>
      <c r="GO62" s="500"/>
      <c r="GP62" s="500"/>
      <c r="GQ62" s="500"/>
      <c r="GR62" s="500"/>
      <c r="GS62" s="500"/>
      <c r="GT62" s="500"/>
      <c r="GU62" s="500"/>
      <c r="GV62" s="500"/>
      <c r="GW62" s="500"/>
      <c r="GX62" s="500"/>
      <c r="GY62" s="500"/>
      <c r="GZ62" s="500"/>
      <c r="HA62" s="500"/>
      <c r="HB62" s="500"/>
      <c r="HC62" s="500"/>
      <c r="HD62" s="500"/>
      <c r="HE62" s="500"/>
      <c r="HF62" s="500"/>
      <c r="HG62" s="500"/>
      <c r="HH62" s="500"/>
      <c r="HI62" s="500"/>
      <c r="HJ62" s="500"/>
      <c r="HK62" s="500"/>
      <c r="HL62" s="500"/>
      <c r="HM62" s="500"/>
      <c r="HN62" s="500"/>
      <c r="HO62" s="500"/>
      <c r="HP62" s="500"/>
      <c r="HQ62" s="500"/>
      <c r="HR62" s="500"/>
      <c r="HS62" s="500"/>
      <c r="HT62" s="500"/>
      <c r="HU62" s="500"/>
      <c r="HV62" s="500"/>
      <c r="HW62" s="500"/>
      <c r="HX62" s="500"/>
      <c r="HY62" s="500"/>
      <c r="HZ62" s="500"/>
      <c r="IA62" s="500"/>
      <c r="IB62" s="500"/>
      <c r="IC62" s="500"/>
      <c r="ID62" s="500"/>
      <c r="IE62" s="500"/>
      <c r="IF62" s="500"/>
      <c r="IG62" s="500"/>
      <c r="IH62" s="500"/>
      <c r="II62" s="500"/>
      <c r="IJ62" s="500"/>
      <c r="IK62" s="500"/>
      <c r="IL62" s="500"/>
      <c r="IM62" s="500"/>
      <c r="IN62" s="500"/>
      <c r="IO62" s="500"/>
      <c r="IP62" s="500"/>
      <c r="IQ62" s="500"/>
      <c r="IR62" s="500"/>
      <c r="IS62" s="500"/>
      <c r="IT62" s="500"/>
      <c r="IU62" s="500"/>
      <c r="IV62" s="500"/>
      <c r="IW62" s="500"/>
      <c r="IX62" s="500"/>
      <c r="IY62" s="500"/>
      <c r="IZ62" s="500"/>
      <c r="JA62" s="500"/>
      <c r="JB62" s="500"/>
      <c r="JC62" s="500"/>
      <c r="JD62" s="500"/>
      <c r="JE62" s="500"/>
      <c r="JF62" s="500"/>
      <c r="JG62" s="500"/>
      <c r="JH62" s="500"/>
      <c r="JI62" s="500"/>
      <c r="JJ62" s="500"/>
      <c r="JK62" s="500"/>
    </row>
    <row r="63" ht="11.25" customHeight="1">
      <c r="A63" s="494"/>
      <c r="B63" s="494"/>
      <c r="C63" s="494"/>
      <c r="D63" s="498"/>
      <c r="E63" s="494"/>
      <c r="F63" s="494"/>
      <c r="G63" s="494"/>
      <c r="H63" s="494"/>
      <c r="I63" s="494"/>
      <c r="J63" s="494"/>
      <c r="K63" s="494"/>
      <c r="L63" s="494"/>
      <c r="M63" s="494"/>
      <c r="N63" s="494"/>
      <c r="O63" s="494"/>
      <c r="P63" s="494"/>
      <c r="Q63" s="494"/>
      <c r="R63" s="494"/>
      <c r="S63" s="494"/>
      <c r="T63" s="494"/>
      <c r="U63" s="501" t="s">
        <v>173</v>
      </c>
      <c r="V63" s="534">
        <v>0.0</v>
      </c>
      <c r="W63" s="532">
        <f>if(F56&gt;=F60,1,0)</f>
        <v>1</v>
      </c>
      <c r="X63" s="494"/>
      <c r="Y63" s="494"/>
      <c r="Z63" s="494"/>
      <c r="AA63" s="496"/>
      <c r="AB63" s="494"/>
      <c r="AL63" s="494"/>
      <c r="AM63" s="494"/>
      <c r="AN63" s="494"/>
      <c r="AO63" s="500"/>
      <c r="AQ63" s="494"/>
      <c r="AR63" s="494"/>
      <c r="AS63" s="494"/>
      <c r="AT63" s="494"/>
      <c r="AU63" s="501" t="s">
        <v>163</v>
      </c>
      <c r="AV63" s="529">
        <v>-2.0</v>
      </c>
      <c r="AW63" s="530">
        <v>1.0</v>
      </c>
      <c r="AX63" s="494"/>
      <c r="AY63" s="494"/>
      <c r="AZ63" s="495"/>
      <c r="BA63" s="500"/>
      <c r="BB63" s="500"/>
      <c r="BC63" s="500"/>
      <c r="BD63" s="500"/>
      <c r="BE63" s="500"/>
      <c r="BF63" s="500"/>
      <c r="BG63" s="500"/>
      <c r="BH63" s="500"/>
      <c r="BI63" s="500"/>
      <c r="BJ63" s="500"/>
      <c r="BK63" s="500"/>
      <c r="BL63" s="500"/>
      <c r="BM63" s="500"/>
      <c r="BN63" s="500"/>
      <c r="BO63" s="500"/>
      <c r="BP63" s="500"/>
      <c r="BQ63" s="500"/>
      <c r="BR63" s="500"/>
      <c r="BS63" s="500"/>
      <c r="BT63" s="500"/>
      <c r="BU63" s="500"/>
      <c r="BV63" s="500"/>
      <c r="BW63" s="500"/>
      <c r="BX63" s="500"/>
      <c r="BY63" s="500"/>
      <c r="BZ63" s="500"/>
      <c r="CA63" s="500"/>
      <c r="CB63" s="500"/>
      <c r="CC63" s="500"/>
      <c r="CD63" s="500"/>
      <c r="CE63" s="500"/>
      <c r="CF63" s="500"/>
      <c r="CG63" s="500"/>
      <c r="CH63" s="500"/>
      <c r="CI63" s="500"/>
      <c r="CJ63" s="500"/>
      <c r="CK63" s="500"/>
      <c r="CL63" s="500"/>
      <c r="CM63" s="500"/>
      <c r="CN63" s="500"/>
      <c r="CO63" s="500"/>
      <c r="CP63" s="500"/>
      <c r="CQ63" s="500"/>
      <c r="CR63" s="500"/>
      <c r="CS63" s="500"/>
      <c r="CT63" s="500"/>
      <c r="CU63" s="500"/>
      <c r="CV63" s="500"/>
      <c r="CW63" s="500"/>
      <c r="CX63" s="500"/>
      <c r="CY63" s="500"/>
      <c r="CZ63" s="500"/>
      <c r="DA63" s="500"/>
      <c r="DB63" s="500"/>
      <c r="DC63" s="500"/>
      <c r="DD63" s="500"/>
      <c r="DE63" s="500"/>
      <c r="DF63" s="500"/>
      <c r="DG63" s="500"/>
      <c r="DH63" s="500"/>
      <c r="DI63" s="500"/>
      <c r="DJ63" s="500"/>
      <c r="DK63" s="500"/>
      <c r="DL63" s="500"/>
      <c r="DM63" s="500"/>
      <c r="DN63" s="500"/>
      <c r="DO63" s="500"/>
      <c r="DP63" s="500"/>
      <c r="DQ63" s="500"/>
      <c r="DR63" s="500"/>
      <c r="DS63" s="500"/>
      <c r="DT63" s="500"/>
      <c r="DU63" s="500"/>
      <c r="DV63" s="500"/>
      <c r="DW63" s="500"/>
      <c r="DX63" s="500"/>
      <c r="DY63" s="500"/>
      <c r="DZ63" s="500"/>
      <c r="EA63" s="500"/>
      <c r="EB63" s="500"/>
      <c r="EC63" s="500"/>
      <c r="ED63" s="500"/>
      <c r="EE63" s="500"/>
      <c r="EF63" s="500"/>
      <c r="EG63" s="500"/>
      <c r="EH63" s="500"/>
      <c r="EI63" s="500"/>
      <c r="EJ63" s="500"/>
      <c r="EK63" s="500"/>
      <c r="EL63" s="500"/>
      <c r="EM63" s="500"/>
      <c r="EN63" s="500"/>
      <c r="EO63" s="500"/>
      <c r="EP63" s="500"/>
      <c r="EQ63" s="500"/>
      <c r="ER63" s="500"/>
      <c r="ES63" s="500"/>
      <c r="ET63" s="500"/>
      <c r="EU63" s="500"/>
      <c r="EV63" s="500"/>
      <c r="EW63" s="500"/>
      <c r="EX63" s="500"/>
      <c r="EY63" s="500"/>
      <c r="EZ63" s="500"/>
      <c r="FA63" s="500"/>
      <c r="FB63" s="500"/>
      <c r="FC63" s="500"/>
      <c r="FD63" s="500"/>
      <c r="FE63" s="500"/>
      <c r="FF63" s="500"/>
      <c r="FG63" s="500"/>
      <c r="FH63" s="500"/>
      <c r="FI63" s="500"/>
      <c r="FJ63" s="500"/>
      <c r="FK63" s="500"/>
      <c r="FL63" s="500"/>
      <c r="FM63" s="500"/>
      <c r="FN63" s="500"/>
      <c r="FO63" s="500"/>
      <c r="FP63" s="500"/>
      <c r="FQ63" s="500"/>
      <c r="FR63" s="500"/>
      <c r="FS63" s="500"/>
      <c r="FT63" s="500"/>
      <c r="FU63" s="500"/>
      <c r="FV63" s="500"/>
      <c r="FW63" s="500"/>
      <c r="FX63" s="500"/>
      <c r="FY63" s="500"/>
      <c r="FZ63" s="500"/>
      <c r="GA63" s="500"/>
      <c r="GB63" s="500"/>
      <c r="GC63" s="500"/>
      <c r="GD63" s="500"/>
      <c r="GE63" s="500"/>
      <c r="GF63" s="500"/>
      <c r="GG63" s="500"/>
      <c r="GH63" s="500"/>
      <c r="GI63" s="500"/>
      <c r="GJ63" s="500"/>
      <c r="GK63" s="500"/>
      <c r="GL63" s="500"/>
      <c r="GM63" s="500"/>
      <c r="GN63" s="500"/>
      <c r="GO63" s="500"/>
      <c r="GP63" s="500"/>
      <c r="GQ63" s="500"/>
      <c r="GR63" s="500"/>
      <c r="GS63" s="500"/>
      <c r="GT63" s="500"/>
      <c r="GU63" s="500"/>
      <c r="GV63" s="500"/>
      <c r="GW63" s="500"/>
      <c r="GX63" s="500"/>
      <c r="GY63" s="500"/>
      <c r="GZ63" s="500"/>
      <c r="HA63" s="500"/>
      <c r="HB63" s="500"/>
      <c r="HC63" s="500"/>
      <c r="HD63" s="500"/>
      <c r="HE63" s="500"/>
      <c r="HF63" s="500"/>
      <c r="HG63" s="500"/>
      <c r="HH63" s="500"/>
      <c r="HI63" s="500"/>
      <c r="HJ63" s="500"/>
      <c r="HK63" s="500"/>
      <c r="HL63" s="500"/>
      <c r="HM63" s="500"/>
      <c r="HN63" s="500"/>
      <c r="HO63" s="500"/>
      <c r="HP63" s="500"/>
      <c r="HQ63" s="500"/>
      <c r="HR63" s="500"/>
      <c r="HS63" s="500"/>
      <c r="HT63" s="500"/>
      <c r="HU63" s="500"/>
      <c r="HV63" s="500"/>
      <c r="HW63" s="500"/>
      <c r="HX63" s="500"/>
      <c r="HY63" s="500"/>
      <c r="HZ63" s="500"/>
      <c r="IA63" s="500"/>
      <c r="IB63" s="500"/>
      <c r="IC63" s="500"/>
      <c r="ID63" s="500"/>
      <c r="IE63" s="500"/>
      <c r="IF63" s="500"/>
      <c r="IG63" s="500"/>
      <c r="IH63" s="500"/>
      <c r="II63" s="500"/>
      <c r="IJ63" s="500"/>
      <c r="IK63" s="500"/>
      <c r="IL63" s="500"/>
      <c r="IM63" s="500"/>
      <c r="IN63" s="500"/>
      <c r="IO63" s="500"/>
      <c r="IP63" s="500"/>
      <c r="IQ63" s="500"/>
      <c r="IR63" s="500"/>
      <c r="IS63" s="500"/>
      <c r="IT63" s="500"/>
      <c r="IU63" s="500"/>
      <c r="IV63" s="500"/>
      <c r="IW63" s="500"/>
      <c r="IX63" s="500"/>
      <c r="IY63" s="500"/>
      <c r="IZ63" s="500"/>
      <c r="JA63" s="500"/>
      <c r="JB63" s="500"/>
      <c r="JC63" s="500"/>
      <c r="JD63" s="500"/>
      <c r="JE63" s="500"/>
      <c r="JF63" s="500"/>
      <c r="JG63" s="500"/>
      <c r="JH63" s="500"/>
      <c r="JI63" s="500"/>
      <c r="JJ63" s="500"/>
      <c r="JK63" s="500"/>
    </row>
    <row r="64" ht="11.25" customHeight="1">
      <c r="A64" s="494"/>
      <c r="B64" s="494"/>
      <c r="C64" s="494"/>
      <c r="D64" s="498" t="s">
        <v>174</v>
      </c>
      <c r="E64" s="536" t="s">
        <v>175</v>
      </c>
      <c r="F64" s="536" t="s">
        <v>176</v>
      </c>
      <c r="G64" s="537">
        <f>MAX(If(F60+sum(J61:J62)&gt;12,20,F60+sum(J61:J62)),2)</f>
        <v>2</v>
      </c>
      <c r="H64" s="537" t="str">
        <f>"+"</f>
        <v>+</v>
      </c>
      <c r="I64" s="537">
        <f>sum(K61:K62)</f>
        <v>0</v>
      </c>
      <c r="J64" s="538" t="str">
        <f>"+"</f>
        <v>+</v>
      </c>
      <c r="K64" s="538">
        <f>I64+IF(countIf(E61:E62,"PROSPIT")&gt;0,1,0)</f>
        <v>0</v>
      </c>
      <c r="L64" s="539" t="str">
        <f>"+"</f>
        <v>+</v>
      </c>
      <c r="M64" s="539">
        <f>I64+IF(countIf(E61:E62,"DERSE")&gt;0,1,0)</f>
        <v>0</v>
      </c>
      <c r="N64" s="494"/>
      <c r="O64" s="499" t="s">
        <v>136</v>
      </c>
      <c r="P64" s="494"/>
      <c r="Q64" s="494"/>
      <c r="R64" s="494"/>
      <c r="S64" s="494"/>
      <c r="T64" s="494"/>
      <c r="U64" s="498" t="s">
        <v>177</v>
      </c>
      <c r="V64" s="495">
        <f>if(F60&lt;8,2,0)</f>
        <v>2</v>
      </c>
      <c r="W64" s="499">
        <v>0.0</v>
      </c>
      <c r="X64" s="494"/>
      <c r="Y64" s="494"/>
      <c r="Z64" s="494"/>
      <c r="AA64" s="496"/>
      <c r="AB64" s="494"/>
      <c r="AC64" s="596" t="s">
        <v>206</v>
      </c>
      <c r="AD64" s="511" t="str">
        <f>IFERROR(VLOOKUP(AD62,LookupKind,3, FALSE))</f>
        <v/>
      </c>
      <c r="AE64" s="509"/>
      <c r="AF64" s="494"/>
      <c r="AG64" s="494"/>
      <c r="AH64" s="494"/>
      <c r="AI64" s="494"/>
      <c r="AJ64" s="494"/>
      <c r="AM64" s="494"/>
      <c r="AN64" s="494"/>
      <c r="AO64" s="500"/>
      <c r="AQ64" s="494"/>
      <c r="AR64" s="494"/>
      <c r="AS64" s="494"/>
      <c r="AT64" s="494"/>
      <c r="AU64" s="501" t="s">
        <v>164</v>
      </c>
      <c r="AV64" s="793">
        <f>if(AE64&lt;=10,2,0)</f>
        <v>2</v>
      </c>
      <c r="AW64" s="532">
        <v>-1.0</v>
      </c>
      <c r="AX64" s="494"/>
      <c r="AY64" s="494"/>
      <c r="AZ64" s="495"/>
      <c r="BA64" s="500"/>
      <c r="BB64" s="500"/>
      <c r="BC64" s="500"/>
      <c r="BD64" s="500"/>
      <c r="BE64" s="500"/>
      <c r="BF64" s="500"/>
      <c r="BG64" s="500"/>
      <c r="BH64" s="500"/>
      <c r="BI64" s="500"/>
      <c r="BJ64" s="500"/>
      <c r="BK64" s="500"/>
      <c r="BL64" s="500"/>
      <c r="BM64" s="500"/>
      <c r="BN64" s="500"/>
      <c r="BO64" s="500"/>
      <c r="BP64" s="500"/>
      <c r="BQ64" s="500"/>
      <c r="BR64" s="500"/>
      <c r="BS64" s="500"/>
      <c r="BT64" s="500"/>
      <c r="BU64" s="500"/>
      <c r="BV64" s="500"/>
      <c r="BW64" s="500"/>
      <c r="BX64" s="500"/>
      <c r="BY64" s="500"/>
      <c r="BZ64" s="500"/>
      <c r="CA64" s="500"/>
      <c r="CB64" s="500"/>
      <c r="CC64" s="500"/>
      <c r="CD64" s="500"/>
      <c r="CE64" s="500"/>
      <c r="CF64" s="500"/>
      <c r="CG64" s="500"/>
      <c r="CH64" s="500"/>
      <c r="CI64" s="500"/>
      <c r="CJ64" s="500"/>
      <c r="CK64" s="500"/>
      <c r="CL64" s="500"/>
      <c r="CM64" s="500"/>
      <c r="CN64" s="500"/>
      <c r="CO64" s="500"/>
      <c r="CP64" s="500"/>
      <c r="CQ64" s="500"/>
      <c r="CR64" s="500"/>
      <c r="CS64" s="500"/>
      <c r="CT64" s="500"/>
      <c r="CU64" s="500"/>
      <c r="CV64" s="500"/>
      <c r="CW64" s="500"/>
      <c r="CX64" s="500"/>
      <c r="CY64" s="500"/>
      <c r="CZ64" s="500"/>
      <c r="DA64" s="500"/>
      <c r="DB64" s="500"/>
      <c r="DC64" s="500"/>
      <c r="DD64" s="500"/>
      <c r="DE64" s="500"/>
      <c r="DF64" s="500"/>
      <c r="DG64" s="500"/>
      <c r="DH64" s="500"/>
      <c r="DI64" s="500"/>
      <c r="DJ64" s="500"/>
      <c r="DK64" s="500"/>
      <c r="DL64" s="500"/>
      <c r="DM64" s="500"/>
      <c r="DN64" s="500"/>
      <c r="DO64" s="500"/>
      <c r="DP64" s="500"/>
      <c r="DQ64" s="500"/>
      <c r="DR64" s="500"/>
      <c r="DS64" s="500"/>
      <c r="DT64" s="500"/>
      <c r="DU64" s="500"/>
      <c r="DV64" s="500"/>
      <c r="DW64" s="500"/>
      <c r="DX64" s="500"/>
      <c r="DY64" s="500"/>
      <c r="DZ64" s="500"/>
      <c r="EA64" s="500"/>
      <c r="EB64" s="500"/>
      <c r="EC64" s="500"/>
      <c r="ED64" s="500"/>
      <c r="EE64" s="500"/>
      <c r="EF64" s="500"/>
      <c r="EG64" s="500"/>
      <c r="EH64" s="500"/>
      <c r="EI64" s="500"/>
      <c r="EJ64" s="500"/>
      <c r="EK64" s="500"/>
      <c r="EL64" s="500"/>
      <c r="EM64" s="500"/>
      <c r="EN64" s="500"/>
      <c r="EO64" s="500"/>
      <c r="EP64" s="500"/>
      <c r="EQ64" s="500"/>
      <c r="ER64" s="500"/>
      <c r="ES64" s="500"/>
      <c r="ET64" s="500"/>
      <c r="EU64" s="500"/>
      <c r="EV64" s="500"/>
      <c r="EW64" s="500"/>
      <c r="EX64" s="500"/>
      <c r="EY64" s="500"/>
      <c r="EZ64" s="500"/>
      <c r="FA64" s="500"/>
      <c r="FB64" s="500"/>
      <c r="FC64" s="500"/>
      <c r="FD64" s="500"/>
      <c r="FE64" s="500"/>
      <c r="FF64" s="500"/>
      <c r="FG64" s="500"/>
      <c r="FH64" s="500"/>
      <c r="FI64" s="500"/>
      <c r="FJ64" s="500"/>
      <c r="FK64" s="500"/>
      <c r="FL64" s="500"/>
      <c r="FM64" s="500"/>
      <c r="FN64" s="500"/>
      <c r="FO64" s="500"/>
      <c r="FP64" s="500"/>
      <c r="FQ64" s="500"/>
      <c r="FR64" s="500"/>
      <c r="FS64" s="500"/>
      <c r="FT64" s="500"/>
      <c r="FU64" s="500"/>
      <c r="FV64" s="500"/>
      <c r="FW64" s="500"/>
      <c r="FX64" s="500"/>
      <c r="FY64" s="500"/>
      <c r="FZ64" s="500"/>
      <c r="GA64" s="500"/>
      <c r="GB64" s="500"/>
      <c r="GC64" s="500"/>
      <c r="GD64" s="500"/>
      <c r="GE64" s="500"/>
      <c r="GF64" s="500"/>
      <c r="GG64" s="500"/>
      <c r="GH64" s="500"/>
      <c r="GI64" s="500"/>
      <c r="GJ64" s="500"/>
      <c r="GK64" s="500"/>
      <c r="GL64" s="500"/>
      <c r="GM64" s="500"/>
      <c r="GN64" s="500"/>
      <c r="GO64" s="500"/>
      <c r="GP64" s="500"/>
      <c r="GQ64" s="500"/>
      <c r="GR64" s="500"/>
      <c r="GS64" s="500"/>
      <c r="GT64" s="500"/>
      <c r="GU64" s="500"/>
      <c r="GV64" s="500"/>
      <c r="GW64" s="500"/>
      <c r="GX64" s="500"/>
      <c r="GY64" s="500"/>
      <c r="GZ64" s="500"/>
      <c r="HA64" s="500"/>
      <c r="HB64" s="500"/>
      <c r="HC64" s="500"/>
      <c r="HD64" s="500"/>
      <c r="HE64" s="500"/>
      <c r="HF64" s="500"/>
      <c r="HG64" s="500"/>
      <c r="HH64" s="500"/>
      <c r="HI64" s="500"/>
      <c r="HJ64" s="500"/>
      <c r="HK64" s="500"/>
      <c r="HL64" s="500"/>
      <c r="HM64" s="500"/>
      <c r="HN64" s="500"/>
      <c r="HO64" s="500"/>
      <c r="HP64" s="500"/>
      <c r="HQ64" s="500"/>
      <c r="HR64" s="500"/>
      <c r="HS64" s="500"/>
      <c r="HT64" s="500"/>
      <c r="HU64" s="500"/>
      <c r="HV64" s="500"/>
      <c r="HW64" s="500"/>
      <c r="HX64" s="500"/>
      <c r="HY64" s="500"/>
      <c r="HZ64" s="500"/>
      <c r="IA64" s="500"/>
      <c r="IB64" s="500"/>
      <c r="IC64" s="500"/>
      <c r="ID64" s="500"/>
      <c r="IE64" s="500"/>
      <c r="IF64" s="500"/>
      <c r="IG64" s="500"/>
      <c r="IH64" s="500"/>
      <c r="II64" s="500"/>
      <c r="IJ64" s="500"/>
      <c r="IK64" s="500"/>
      <c r="IL64" s="500"/>
      <c r="IM64" s="500"/>
      <c r="IN64" s="500"/>
      <c r="IO64" s="500"/>
      <c r="IP64" s="500"/>
      <c r="IQ64" s="500"/>
      <c r="IR64" s="500"/>
      <c r="IS64" s="500"/>
      <c r="IT64" s="500"/>
      <c r="IU64" s="500"/>
      <c r="IV64" s="500"/>
      <c r="IW64" s="500"/>
      <c r="IX64" s="500"/>
      <c r="IY64" s="500"/>
      <c r="IZ64" s="500"/>
      <c r="JA64" s="500"/>
      <c r="JB64" s="500"/>
      <c r="JC64" s="500"/>
      <c r="JD64" s="500"/>
      <c r="JE64" s="500"/>
      <c r="JF64" s="500"/>
      <c r="JG64" s="500"/>
      <c r="JH64" s="500"/>
      <c r="JI64" s="500"/>
      <c r="JJ64" s="500"/>
      <c r="JK64" s="500"/>
    </row>
    <row r="65" ht="11.25" customHeight="1">
      <c r="A65" s="494"/>
      <c r="B65" s="494"/>
      <c r="C65" s="494"/>
      <c r="D65" s="540" t="str">
        <f>IF(countIf(E61:E62,"META")&gt;0," + ",if(E65="",""," + "))</f>
        <v/>
      </c>
      <c r="E65" s="541" t="str">
        <f>IF(countIf(E61:E62,"META")&gt;0,"",E60)</f>
        <v/>
      </c>
      <c r="F65" s="542" t="str">
        <f>IF(countIf(E61:E62,"META")&gt;0,"",if(E65="","","d"))</f>
        <v/>
      </c>
      <c r="G65" s="543" t="str">
        <f>IF(countIf(E61:E62,"META")&gt;0,G64/2+1,IF(E65&lt;&gt;"",G64,""))</f>
        <v/>
      </c>
      <c r="H65" s="544" t="str">
        <f>IF(I64&gt;0,"+","")</f>
        <v/>
      </c>
      <c r="I65" s="543" t="str">
        <f>if(I64=0,"",I64)</f>
        <v/>
      </c>
      <c r="J65" s="545" t="str">
        <f>CONCATENATE( If(countIf(E61:E62,"DRACONIC")&gt;0,"+1d2",""),IF(K64&gt;0,"+",""))</f>
        <v/>
      </c>
      <c r="K65" s="546" t="str">
        <f>if(K64=0,"",K64)</f>
        <v/>
      </c>
      <c r="L65" s="547" t="str">
        <f>CONCATENATE( If(countIf(E61:E62,"DRACONIC")&gt;0,"+1d2",""),IF(M64&gt;0,"+",""))</f>
        <v/>
      </c>
      <c r="M65" s="548" t="str">
        <f>if(M64=0,"",M64)</f>
        <v/>
      </c>
      <c r="N65" s="494"/>
      <c r="O65" s="516">
        <f>G64/2+1+I64</f>
        <v>2</v>
      </c>
      <c r="P65" s="494"/>
      <c r="Q65" s="494"/>
      <c r="R65" s="494"/>
      <c r="S65" s="494"/>
      <c r="T65" s="494"/>
      <c r="U65" s="498" t="s">
        <v>178</v>
      </c>
      <c r="V65" s="495">
        <f>if(F60&lt;8,2,0)</f>
        <v>2</v>
      </c>
      <c r="W65" s="499">
        <v>0.0</v>
      </c>
      <c r="X65" s="494"/>
      <c r="Y65" s="494"/>
      <c r="Z65" s="494"/>
      <c r="AA65" s="496"/>
      <c r="AB65" s="494"/>
      <c r="AC65" s="596" t="str">
        <f>IFERROR(VLOOKUP(AE62,LookupGrist,3, FALSE))</f>
        <v/>
      </c>
      <c r="AD65" s="544" t="str">
        <f>IFERROR(__xludf.DUMMYFUNCTION("IFERROR(split(VLOOKUP(AC65, AllGrist, 5, false),""d""), """")"),"")</f>
        <v/>
      </c>
      <c r="AE65" s="515"/>
      <c r="AF65" s="494"/>
      <c r="AG65" s="494"/>
      <c r="AH65" s="494"/>
      <c r="AK65" s="533" t="s">
        <v>166</v>
      </c>
      <c r="AL65" s="499" t="s">
        <v>167</v>
      </c>
      <c r="AM65" s="494"/>
      <c r="AN65" s="494"/>
      <c r="AO65" s="500"/>
      <c r="AQ65" s="494"/>
      <c r="AR65" s="494"/>
      <c r="AS65" s="494"/>
      <c r="AT65" s="494"/>
      <c r="AU65" s="501" t="s">
        <v>168</v>
      </c>
      <c r="AV65" s="534">
        <v>0.0</v>
      </c>
      <c r="AW65" s="532">
        <f>if(F53&gt;=AE65,1,0)</f>
        <v>1</v>
      </c>
      <c r="AX65" s="494"/>
      <c r="AY65" s="494"/>
      <c r="AZ65" s="495"/>
      <c r="BA65" s="500"/>
      <c r="BB65" s="500"/>
      <c r="BC65" s="500"/>
      <c r="BD65" s="500"/>
      <c r="BE65" s="500"/>
      <c r="BF65" s="500"/>
      <c r="BG65" s="500"/>
      <c r="BH65" s="500"/>
      <c r="BI65" s="500"/>
      <c r="BJ65" s="500"/>
      <c r="BK65" s="500"/>
      <c r="BL65" s="500"/>
      <c r="BM65" s="500"/>
      <c r="BN65" s="500"/>
      <c r="BO65" s="500"/>
      <c r="BP65" s="500"/>
      <c r="BQ65" s="500"/>
      <c r="BR65" s="500"/>
      <c r="BS65" s="500"/>
      <c r="BT65" s="500"/>
      <c r="BU65" s="500"/>
      <c r="BV65" s="500"/>
      <c r="BW65" s="500"/>
      <c r="BX65" s="500"/>
      <c r="BY65" s="500"/>
      <c r="BZ65" s="500"/>
      <c r="CA65" s="500"/>
      <c r="CB65" s="500"/>
      <c r="CC65" s="500"/>
      <c r="CD65" s="500"/>
      <c r="CE65" s="500"/>
      <c r="CF65" s="500"/>
      <c r="CG65" s="500"/>
      <c r="CH65" s="500"/>
      <c r="CI65" s="500"/>
      <c r="CJ65" s="500"/>
      <c r="CK65" s="500"/>
      <c r="CL65" s="500"/>
      <c r="CM65" s="500"/>
      <c r="CN65" s="500"/>
      <c r="CO65" s="500"/>
      <c r="CP65" s="500"/>
      <c r="CQ65" s="500"/>
      <c r="CR65" s="500"/>
      <c r="CS65" s="500"/>
      <c r="CT65" s="500"/>
      <c r="CU65" s="500"/>
      <c r="CV65" s="500"/>
      <c r="CW65" s="500"/>
      <c r="CX65" s="500"/>
      <c r="CY65" s="500"/>
      <c r="CZ65" s="500"/>
      <c r="DA65" s="500"/>
      <c r="DB65" s="500"/>
      <c r="DC65" s="500"/>
      <c r="DD65" s="500"/>
      <c r="DE65" s="500"/>
      <c r="DF65" s="500"/>
      <c r="DG65" s="500"/>
      <c r="DH65" s="500"/>
      <c r="DI65" s="500"/>
      <c r="DJ65" s="500"/>
      <c r="DK65" s="500"/>
      <c r="DL65" s="500"/>
      <c r="DM65" s="500"/>
      <c r="DN65" s="500"/>
      <c r="DO65" s="500"/>
      <c r="DP65" s="500"/>
      <c r="DQ65" s="500"/>
      <c r="DR65" s="500"/>
      <c r="DS65" s="500"/>
      <c r="DT65" s="500"/>
      <c r="DU65" s="500"/>
      <c r="DV65" s="500"/>
      <c r="DW65" s="500"/>
      <c r="DX65" s="500"/>
      <c r="DY65" s="500"/>
      <c r="DZ65" s="500"/>
      <c r="EA65" s="500"/>
      <c r="EB65" s="500"/>
      <c r="EC65" s="500"/>
      <c r="ED65" s="500"/>
      <c r="EE65" s="500"/>
      <c r="EF65" s="500"/>
      <c r="EG65" s="500"/>
      <c r="EH65" s="500"/>
      <c r="EI65" s="500"/>
      <c r="EJ65" s="500"/>
      <c r="EK65" s="500"/>
      <c r="EL65" s="500"/>
      <c r="EM65" s="500"/>
      <c r="EN65" s="500"/>
      <c r="EO65" s="500"/>
      <c r="EP65" s="500"/>
      <c r="EQ65" s="500"/>
      <c r="ER65" s="500"/>
      <c r="ES65" s="500"/>
      <c r="ET65" s="500"/>
      <c r="EU65" s="500"/>
      <c r="EV65" s="500"/>
      <c r="EW65" s="500"/>
      <c r="EX65" s="500"/>
      <c r="EY65" s="500"/>
      <c r="EZ65" s="500"/>
      <c r="FA65" s="500"/>
      <c r="FB65" s="500"/>
      <c r="FC65" s="500"/>
      <c r="FD65" s="500"/>
      <c r="FE65" s="500"/>
      <c r="FF65" s="500"/>
      <c r="FG65" s="500"/>
      <c r="FH65" s="500"/>
      <c r="FI65" s="500"/>
      <c r="FJ65" s="500"/>
      <c r="FK65" s="500"/>
      <c r="FL65" s="500"/>
      <c r="FM65" s="500"/>
      <c r="FN65" s="500"/>
      <c r="FO65" s="500"/>
      <c r="FP65" s="500"/>
      <c r="FQ65" s="500"/>
      <c r="FR65" s="500"/>
      <c r="FS65" s="500"/>
      <c r="FT65" s="500"/>
      <c r="FU65" s="500"/>
      <c r="FV65" s="500"/>
      <c r="FW65" s="500"/>
      <c r="FX65" s="500"/>
      <c r="FY65" s="500"/>
      <c r="FZ65" s="500"/>
      <c r="GA65" s="500"/>
      <c r="GB65" s="500"/>
      <c r="GC65" s="500"/>
      <c r="GD65" s="500"/>
      <c r="GE65" s="500"/>
      <c r="GF65" s="500"/>
      <c r="GG65" s="500"/>
      <c r="GH65" s="500"/>
      <c r="GI65" s="500"/>
      <c r="GJ65" s="500"/>
      <c r="GK65" s="500"/>
      <c r="GL65" s="500"/>
      <c r="GM65" s="500"/>
      <c r="GN65" s="500"/>
      <c r="GO65" s="500"/>
      <c r="GP65" s="500"/>
      <c r="GQ65" s="500"/>
      <c r="GR65" s="500"/>
      <c r="GS65" s="500"/>
      <c r="GT65" s="500"/>
      <c r="GU65" s="500"/>
      <c r="GV65" s="500"/>
      <c r="GW65" s="500"/>
      <c r="GX65" s="500"/>
      <c r="GY65" s="500"/>
      <c r="GZ65" s="500"/>
      <c r="HA65" s="500"/>
      <c r="HB65" s="500"/>
      <c r="HC65" s="500"/>
      <c r="HD65" s="500"/>
      <c r="HE65" s="500"/>
      <c r="HF65" s="500"/>
      <c r="HG65" s="500"/>
      <c r="HH65" s="500"/>
      <c r="HI65" s="500"/>
      <c r="HJ65" s="500"/>
      <c r="HK65" s="500"/>
      <c r="HL65" s="500"/>
      <c r="HM65" s="500"/>
      <c r="HN65" s="500"/>
      <c r="HO65" s="500"/>
      <c r="HP65" s="500"/>
      <c r="HQ65" s="500"/>
      <c r="HR65" s="500"/>
      <c r="HS65" s="500"/>
      <c r="HT65" s="500"/>
      <c r="HU65" s="500"/>
      <c r="HV65" s="500"/>
      <c r="HW65" s="500"/>
      <c r="HX65" s="500"/>
      <c r="HY65" s="500"/>
      <c r="HZ65" s="500"/>
      <c r="IA65" s="500"/>
      <c r="IB65" s="500"/>
      <c r="IC65" s="500"/>
      <c r="ID65" s="500"/>
      <c r="IE65" s="500"/>
      <c r="IF65" s="500"/>
      <c r="IG65" s="500"/>
      <c r="IH65" s="500"/>
      <c r="II65" s="500"/>
      <c r="IJ65" s="500"/>
      <c r="IK65" s="500"/>
      <c r="IL65" s="500"/>
      <c r="IM65" s="500"/>
      <c r="IN65" s="500"/>
      <c r="IO65" s="500"/>
      <c r="IP65" s="500"/>
      <c r="IQ65" s="500"/>
      <c r="IR65" s="500"/>
      <c r="IS65" s="500"/>
      <c r="IT65" s="500"/>
      <c r="IU65" s="500"/>
      <c r="IV65" s="500"/>
      <c r="IW65" s="500"/>
      <c r="IX65" s="500"/>
      <c r="IY65" s="500"/>
      <c r="IZ65" s="500"/>
      <c r="JA65" s="500"/>
      <c r="JB65" s="500"/>
      <c r="JC65" s="500"/>
      <c r="JD65" s="500"/>
      <c r="JE65" s="500"/>
      <c r="JF65" s="500"/>
      <c r="JG65" s="500"/>
      <c r="JH65" s="500"/>
      <c r="JI65" s="500"/>
      <c r="JJ65" s="500"/>
      <c r="JK65" s="500"/>
    </row>
    <row r="66" ht="11.25" customHeight="1">
      <c r="A66" s="494"/>
      <c r="B66" s="494"/>
      <c r="C66" s="494"/>
      <c r="D66" s="498"/>
      <c r="E66" s="494"/>
      <c r="F66" s="494"/>
      <c r="G66" s="494"/>
      <c r="H66" s="494"/>
      <c r="I66" s="494"/>
      <c r="J66" s="494"/>
      <c r="K66" s="494"/>
      <c r="L66" s="494"/>
      <c r="M66" s="494"/>
      <c r="N66" s="494"/>
      <c r="O66" s="494"/>
      <c r="P66" s="494"/>
      <c r="Q66" s="494"/>
      <c r="R66" s="494"/>
      <c r="S66" s="494"/>
      <c r="T66" s="494"/>
      <c r="U66" s="494"/>
      <c r="V66" s="494"/>
      <c r="W66" s="494"/>
      <c r="X66" s="494"/>
      <c r="Y66" s="494"/>
      <c r="Z66" s="494"/>
      <c r="AA66" s="496"/>
      <c r="AB66" s="494"/>
      <c r="AC66" s="498" t="s">
        <v>169</v>
      </c>
      <c r="AD66" s="540" t="str">
        <f>IFERROR(VLOOKUP(AF62,LookupTrait,3, FALSE))</f>
        <v/>
      </c>
      <c r="AE66" s="494"/>
      <c r="AF66" s="494"/>
      <c r="AG66" s="494"/>
      <c r="AH66" s="494"/>
      <c r="AK66" s="509">
        <f>ifError(VLOOKUP(AD66,AU63:AV70,2,FALSE),0)</f>
        <v>0</v>
      </c>
      <c r="AL66" s="535">
        <f>ifError(VLOOKUP(AD66,AU63:AW70,3,FALSE),0)</f>
        <v>0</v>
      </c>
      <c r="AM66" s="494"/>
      <c r="AN66" s="494"/>
      <c r="AO66" s="500"/>
      <c r="AQ66" s="494"/>
      <c r="AR66" s="494"/>
      <c r="AS66" s="494"/>
      <c r="AT66" s="494"/>
      <c r="AU66" s="501" t="s">
        <v>170</v>
      </c>
      <c r="AV66" s="534">
        <v>0.0</v>
      </c>
      <c r="AW66" s="532">
        <f>if(F54&gt;=AE65,1,0)</f>
        <v>1</v>
      </c>
      <c r="AX66" s="494"/>
      <c r="AY66" s="494"/>
      <c r="AZ66" s="495"/>
      <c r="BA66" s="500"/>
      <c r="BB66" s="500"/>
      <c r="BC66" s="500"/>
      <c r="BD66" s="500"/>
      <c r="BE66" s="500"/>
      <c r="BF66" s="500"/>
      <c r="BG66" s="500"/>
      <c r="BH66" s="500"/>
      <c r="BI66" s="500"/>
      <c r="BJ66" s="500"/>
      <c r="BK66" s="500"/>
      <c r="BL66" s="500"/>
      <c r="BM66" s="500"/>
      <c r="BN66" s="500"/>
      <c r="BO66" s="500"/>
      <c r="BP66" s="500"/>
      <c r="BQ66" s="500"/>
      <c r="BR66" s="500"/>
      <c r="BS66" s="500"/>
      <c r="BT66" s="500"/>
      <c r="BU66" s="500"/>
      <c r="BV66" s="500"/>
      <c r="BW66" s="500"/>
      <c r="BX66" s="500"/>
      <c r="BY66" s="500"/>
      <c r="BZ66" s="500"/>
      <c r="CA66" s="500"/>
      <c r="CB66" s="500"/>
      <c r="CC66" s="500"/>
      <c r="CD66" s="500"/>
      <c r="CE66" s="500"/>
      <c r="CF66" s="500"/>
      <c r="CG66" s="500"/>
      <c r="CH66" s="500"/>
      <c r="CI66" s="500"/>
      <c r="CJ66" s="500"/>
      <c r="CK66" s="500"/>
      <c r="CL66" s="500"/>
      <c r="CM66" s="500"/>
      <c r="CN66" s="500"/>
      <c r="CO66" s="500"/>
      <c r="CP66" s="500"/>
      <c r="CQ66" s="500"/>
      <c r="CR66" s="500"/>
      <c r="CS66" s="500"/>
      <c r="CT66" s="500"/>
      <c r="CU66" s="500"/>
      <c r="CV66" s="500"/>
      <c r="CW66" s="500"/>
      <c r="CX66" s="500"/>
      <c r="CY66" s="500"/>
      <c r="CZ66" s="500"/>
      <c r="DA66" s="500"/>
      <c r="DB66" s="500"/>
      <c r="DC66" s="500"/>
      <c r="DD66" s="500"/>
      <c r="DE66" s="500"/>
      <c r="DF66" s="500"/>
      <c r="DG66" s="500"/>
      <c r="DH66" s="500"/>
      <c r="DI66" s="500"/>
      <c r="DJ66" s="500"/>
      <c r="DK66" s="500"/>
      <c r="DL66" s="500"/>
      <c r="DM66" s="500"/>
      <c r="DN66" s="500"/>
      <c r="DO66" s="500"/>
      <c r="DP66" s="500"/>
      <c r="DQ66" s="500"/>
      <c r="DR66" s="500"/>
      <c r="DS66" s="500"/>
      <c r="DT66" s="500"/>
      <c r="DU66" s="500"/>
      <c r="DV66" s="500"/>
      <c r="DW66" s="500"/>
      <c r="DX66" s="500"/>
      <c r="DY66" s="500"/>
      <c r="DZ66" s="500"/>
      <c r="EA66" s="500"/>
      <c r="EB66" s="500"/>
      <c r="EC66" s="500"/>
      <c r="ED66" s="500"/>
      <c r="EE66" s="500"/>
      <c r="EF66" s="500"/>
      <c r="EG66" s="500"/>
      <c r="EH66" s="500"/>
      <c r="EI66" s="500"/>
      <c r="EJ66" s="500"/>
      <c r="EK66" s="500"/>
      <c r="EL66" s="500"/>
      <c r="EM66" s="500"/>
      <c r="EN66" s="500"/>
      <c r="EO66" s="500"/>
      <c r="EP66" s="500"/>
      <c r="EQ66" s="500"/>
      <c r="ER66" s="500"/>
      <c r="ES66" s="500"/>
      <c r="ET66" s="500"/>
      <c r="EU66" s="500"/>
      <c r="EV66" s="500"/>
      <c r="EW66" s="500"/>
      <c r="EX66" s="500"/>
      <c r="EY66" s="500"/>
      <c r="EZ66" s="500"/>
      <c r="FA66" s="500"/>
      <c r="FB66" s="500"/>
      <c r="FC66" s="500"/>
      <c r="FD66" s="500"/>
      <c r="FE66" s="500"/>
      <c r="FF66" s="500"/>
      <c r="FG66" s="500"/>
      <c r="FH66" s="500"/>
      <c r="FI66" s="500"/>
      <c r="FJ66" s="500"/>
      <c r="FK66" s="500"/>
      <c r="FL66" s="500"/>
      <c r="FM66" s="500"/>
      <c r="FN66" s="500"/>
      <c r="FO66" s="500"/>
      <c r="FP66" s="500"/>
      <c r="FQ66" s="500"/>
      <c r="FR66" s="500"/>
      <c r="FS66" s="500"/>
      <c r="FT66" s="500"/>
      <c r="FU66" s="500"/>
      <c r="FV66" s="500"/>
      <c r="FW66" s="500"/>
      <c r="FX66" s="500"/>
      <c r="FY66" s="500"/>
      <c r="FZ66" s="500"/>
      <c r="GA66" s="500"/>
      <c r="GB66" s="500"/>
      <c r="GC66" s="500"/>
      <c r="GD66" s="500"/>
      <c r="GE66" s="500"/>
      <c r="GF66" s="500"/>
      <c r="GG66" s="500"/>
      <c r="GH66" s="500"/>
      <c r="GI66" s="500"/>
      <c r="GJ66" s="500"/>
      <c r="GK66" s="500"/>
      <c r="GL66" s="500"/>
      <c r="GM66" s="500"/>
      <c r="GN66" s="500"/>
      <c r="GO66" s="500"/>
      <c r="GP66" s="500"/>
      <c r="GQ66" s="500"/>
      <c r="GR66" s="500"/>
      <c r="GS66" s="500"/>
      <c r="GT66" s="500"/>
      <c r="GU66" s="500"/>
      <c r="GV66" s="500"/>
      <c r="GW66" s="500"/>
      <c r="GX66" s="500"/>
      <c r="GY66" s="500"/>
      <c r="GZ66" s="500"/>
      <c r="HA66" s="500"/>
      <c r="HB66" s="500"/>
      <c r="HC66" s="500"/>
      <c r="HD66" s="500"/>
      <c r="HE66" s="500"/>
      <c r="HF66" s="500"/>
      <c r="HG66" s="500"/>
      <c r="HH66" s="500"/>
      <c r="HI66" s="500"/>
      <c r="HJ66" s="500"/>
      <c r="HK66" s="500"/>
      <c r="HL66" s="500"/>
      <c r="HM66" s="500"/>
      <c r="HN66" s="500"/>
      <c r="HO66" s="500"/>
      <c r="HP66" s="500"/>
      <c r="HQ66" s="500"/>
      <c r="HR66" s="500"/>
      <c r="HS66" s="500"/>
      <c r="HT66" s="500"/>
      <c r="HU66" s="500"/>
      <c r="HV66" s="500"/>
      <c r="HW66" s="500"/>
      <c r="HX66" s="500"/>
      <c r="HY66" s="500"/>
      <c r="HZ66" s="500"/>
      <c r="IA66" s="500"/>
      <c r="IB66" s="500"/>
      <c r="IC66" s="500"/>
      <c r="ID66" s="500"/>
      <c r="IE66" s="500"/>
      <c r="IF66" s="500"/>
      <c r="IG66" s="500"/>
      <c r="IH66" s="500"/>
      <c r="II66" s="500"/>
      <c r="IJ66" s="500"/>
      <c r="IK66" s="500"/>
      <c r="IL66" s="500"/>
      <c r="IM66" s="500"/>
      <c r="IN66" s="500"/>
      <c r="IO66" s="500"/>
      <c r="IP66" s="500"/>
      <c r="IQ66" s="500"/>
      <c r="IR66" s="500"/>
      <c r="IS66" s="500"/>
      <c r="IT66" s="500"/>
      <c r="IU66" s="500"/>
      <c r="IV66" s="500"/>
      <c r="IW66" s="500"/>
      <c r="IX66" s="500"/>
      <c r="IY66" s="500"/>
      <c r="IZ66" s="500"/>
      <c r="JA66" s="500"/>
      <c r="JB66" s="500"/>
      <c r="JC66" s="500"/>
      <c r="JD66" s="500"/>
      <c r="JE66" s="500"/>
      <c r="JF66" s="500"/>
      <c r="JG66" s="500"/>
      <c r="JH66" s="500"/>
      <c r="JI66" s="500"/>
      <c r="JJ66" s="500"/>
      <c r="JK66" s="500"/>
    </row>
    <row r="67" ht="11.25" customHeight="1">
      <c r="A67" s="500"/>
      <c r="B67" s="500"/>
      <c r="C67" s="500"/>
      <c r="D67" s="500"/>
      <c r="E67" s="500"/>
      <c r="F67" s="500"/>
      <c r="G67" s="500"/>
      <c r="H67" s="500"/>
      <c r="I67" s="500"/>
      <c r="J67" s="500"/>
      <c r="K67" s="500"/>
      <c r="L67" s="500"/>
      <c r="M67" s="500"/>
      <c r="N67" s="500"/>
      <c r="O67" s="500"/>
      <c r="P67" s="500"/>
      <c r="Q67" s="500"/>
      <c r="R67" s="500"/>
      <c r="S67" s="500"/>
      <c r="T67" s="500"/>
      <c r="U67" s="500"/>
      <c r="V67" s="500"/>
      <c r="W67" s="500"/>
      <c r="X67" s="500"/>
      <c r="Y67" s="500"/>
      <c r="Z67" s="500"/>
      <c r="AA67" s="800"/>
      <c r="AB67" s="500"/>
      <c r="AC67" s="498" t="s">
        <v>171</v>
      </c>
      <c r="AD67" s="540" t="str">
        <f>IFERROR(VLOOKUP(AG62,LookupTrait,3, FALSE))</f>
        <v/>
      </c>
      <c r="AE67" s="494"/>
      <c r="AF67" s="494"/>
      <c r="AG67" s="494"/>
      <c r="AH67" s="494"/>
      <c r="AK67" s="495">
        <f>ifError(IF(AD66&lt;&gt;AD67,VLOOKUP(AD67,AU63:AV70,2,FALSE),0),0)</f>
        <v>0</v>
      </c>
      <c r="AL67" s="494">
        <f>ifError(IF(AD66&lt;&gt;AD67,VLOOKUP(AD67,AU63:AW70,3,FALSE),0),0)</f>
        <v>0</v>
      </c>
      <c r="AM67" s="494"/>
      <c r="AN67" s="494"/>
      <c r="AO67" s="500"/>
      <c r="AQ67" s="494"/>
      <c r="AR67" s="494"/>
      <c r="AS67" s="494"/>
      <c r="AT67" s="494"/>
      <c r="AU67" s="501" t="s">
        <v>172</v>
      </c>
      <c r="AV67" s="534">
        <v>0.0</v>
      </c>
      <c r="AW67" s="532">
        <f>if(F55&gt;=AE65,1,0)</f>
        <v>1</v>
      </c>
      <c r="AX67" s="494"/>
      <c r="AY67" s="500"/>
      <c r="AZ67" s="801"/>
      <c r="BA67" s="500"/>
      <c r="BB67" s="500"/>
      <c r="BC67" s="500"/>
      <c r="BD67" s="500"/>
      <c r="BE67" s="500"/>
      <c r="BF67" s="500"/>
      <c r="BG67" s="500"/>
      <c r="BH67" s="500"/>
      <c r="BI67" s="500"/>
      <c r="BJ67" s="500"/>
      <c r="BK67" s="500"/>
      <c r="BL67" s="500"/>
      <c r="BM67" s="500"/>
      <c r="BN67" s="500"/>
      <c r="BO67" s="500"/>
      <c r="BP67" s="500"/>
      <c r="BQ67" s="500"/>
      <c r="BR67" s="500"/>
      <c r="BS67" s="500"/>
      <c r="BT67" s="500"/>
      <c r="BU67" s="500"/>
      <c r="BV67" s="500"/>
      <c r="BW67" s="500"/>
      <c r="BX67" s="500"/>
      <c r="BY67" s="500"/>
      <c r="BZ67" s="500"/>
      <c r="CA67" s="500"/>
      <c r="CB67" s="500"/>
      <c r="CC67" s="500"/>
      <c r="CD67" s="500"/>
      <c r="CE67" s="500"/>
      <c r="CF67" s="500"/>
      <c r="CG67" s="500"/>
      <c r="CH67" s="500"/>
      <c r="CI67" s="500"/>
      <c r="CJ67" s="500"/>
      <c r="CK67" s="500"/>
      <c r="CL67" s="500"/>
      <c r="CM67" s="500"/>
      <c r="CN67" s="500"/>
      <c r="CO67" s="500"/>
      <c r="CP67" s="500"/>
      <c r="CQ67" s="500"/>
      <c r="CR67" s="500"/>
      <c r="CS67" s="500"/>
      <c r="CT67" s="500"/>
      <c r="CU67" s="500"/>
      <c r="CV67" s="500"/>
      <c r="CW67" s="500"/>
      <c r="CX67" s="500"/>
      <c r="CY67" s="500"/>
      <c r="CZ67" s="500"/>
      <c r="DA67" s="500"/>
      <c r="DB67" s="500"/>
      <c r="DC67" s="500"/>
      <c r="DD67" s="500"/>
      <c r="DE67" s="500"/>
      <c r="DF67" s="500"/>
      <c r="DG67" s="500"/>
      <c r="DH67" s="500"/>
      <c r="DI67" s="500"/>
      <c r="DJ67" s="500"/>
      <c r="DK67" s="500"/>
      <c r="DL67" s="500"/>
      <c r="DM67" s="500"/>
      <c r="DN67" s="500"/>
      <c r="DO67" s="500"/>
      <c r="DP67" s="500"/>
      <c r="DQ67" s="500"/>
      <c r="DR67" s="500"/>
      <c r="DS67" s="500"/>
      <c r="DT67" s="500"/>
      <c r="DU67" s="500"/>
      <c r="DV67" s="500"/>
      <c r="DW67" s="500"/>
      <c r="DX67" s="500"/>
      <c r="DY67" s="500"/>
      <c r="DZ67" s="500"/>
      <c r="EA67" s="500"/>
      <c r="EB67" s="500"/>
      <c r="EC67" s="500"/>
      <c r="ED67" s="500"/>
      <c r="EE67" s="500"/>
      <c r="EF67" s="500"/>
      <c r="EG67" s="500"/>
      <c r="EH67" s="500"/>
      <c r="EI67" s="500"/>
      <c r="EJ67" s="500"/>
      <c r="EK67" s="500"/>
      <c r="EL67" s="500"/>
      <c r="EM67" s="500"/>
      <c r="EN67" s="500"/>
      <c r="EO67" s="500"/>
      <c r="EP67" s="500"/>
      <c r="EQ67" s="500"/>
      <c r="ER67" s="500"/>
      <c r="ES67" s="500"/>
      <c r="ET67" s="500"/>
      <c r="EU67" s="500"/>
      <c r="EV67" s="500"/>
      <c r="EW67" s="500"/>
      <c r="EX67" s="500"/>
      <c r="EY67" s="500"/>
      <c r="EZ67" s="500"/>
      <c r="FA67" s="500"/>
      <c r="FB67" s="500"/>
      <c r="FC67" s="500"/>
      <c r="FD67" s="500"/>
      <c r="FE67" s="500"/>
      <c r="FF67" s="500"/>
      <c r="FG67" s="500"/>
      <c r="FH67" s="500"/>
      <c r="FI67" s="500"/>
      <c r="FJ67" s="500"/>
      <c r="FK67" s="500"/>
      <c r="FL67" s="500"/>
      <c r="FM67" s="500"/>
      <c r="FN67" s="500"/>
      <c r="FO67" s="500"/>
      <c r="FP67" s="500"/>
      <c r="FQ67" s="500"/>
      <c r="FR67" s="500"/>
      <c r="FS67" s="500"/>
      <c r="FT67" s="500"/>
      <c r="FU67" s="500"/>
      <c r="FV67" s="500"/>
      <c r="FW67" s="500"/>
      <c r="FX67" s="500"/>
      <c r="FY67" s="500"/>
      <c r="FZ67" s="500"/>
      <c r="GA67" s="500"/>
      <c r="GB67" s="500"/>
      <c r="GC67" s="500"/>
      <c r="GD67" s="500"/>
      <c r="GE67" s="500"/>
      <c r="GF67" s="500"/>
      <c r="GG67" s="500"/>
      <c r="GH67" s="500"/>
      <c r="GI67" s="500"/>
      <c r="GJ67" s="500"/>
      <c r="GK67" s="500"/>
      <c r="GL67" s="500"/>
      <c r="GM67" s="500"/>
      <c r="GN67" s="500"/>
      <c r="GO67" s="500"/>
      <c r="GP67" s="500"/>
      <c r="GQ67" s="500"/>
      <c r="GR67" s="500"/>
      <c r="GS67" s="500"/>
      <c r="GT67" s="500"/>
      <c r="GU67" s="500"/>
      <c r="GV67" s="500"/>
      <c r="GW67" s="500"/>
      <c r="GX67" s="500"/>
      <c r="GY67" s="500"/>
      <c r="GZ67" s="500"/>
      <c r="HA67" s="500"/>
      <c r="HB67" s="500"/>
      <c r="HC67" s="500"/>
      <c r="HD67" s="500"/>
      <c r="HE67" s="500"/>
      <c r="HF67" s="500"/>
      <c r="HG67" s="500"/>
      <c r="HH67" s="500"/>
      <c r="HI67" s="500"/>
      <c r="HJ67" s="500"/>
      <c r="HK67" s="500"/>
      <c r="HL67" s="500"/>
      <c r="HM67" s="500"/>
      <c r="HN67" s="500"/>
      <c r="HO67" s="500"/>
      <c r="HP67" s="500"/>
      <c r="HQ67" s="500"/>
      <c r="HR67" s="500"/>
      <c r="HS67" s="500"/>
      <c r="HT67" s="500"/>
      <c r="HU67" s="500"/>
      <c r="HV67" s="500"/>
      <c r="HW67" s="500"/>
      <c r="HX67" s="500"/>
      <c r="HY67" s="500"/>
      <c r="HZ67" s="500"/>
      <c r="IA67" s="500"/>
      <c r="IB67" s="500"/>
      <c r="IC67" s="500"/>
      <c r="ID67" s="500"/>
      <c r="IE67" s="500"/>
      <c r="IF67" s="500"/>
      <c r="IG67" s="500"/>
      <c r="IH67" s="500"/>
      <c r="II67" s="500"/>
      <c r="IJ67" s="500"/>
      <c r="IK67" s="500"/>
      <c r="IL67" s="500"/>
      <c r="IM67" s="500"/>
      <c r="IN67" s="500"/>
      <c r="IO67" s="500"/>
      <c r="IP67" s="500"/>
      <c r="IQ67" s="500"/>
      <c r="IR67" s="500"/>
      <c r="IS67" s="500"/>
      <c r="IT67" s="500"/>
      <c r="IU67" s="500"/>
      <c r="IV67" s="500"/>
      <c r="IW67" s="500"/>
      <c r="IX67" s="500"/>
      <c r="IY67" s="500"/>
      <c r="IZ67" s="500"/>
      <c r="JA67" s="500"/>
      <c r="JB67" s="500"/>
      <c r="JC67" s="500"/>
      <c r="JD67" s="500"/>
      <c r="JE67" s="500"/>
      <c r="JF67" s="500"/>
      <c r="JG67" s="500"/>
      <c r="JH67" s="500"/>
      <c r="JI67" s="500"/>
      <c r="JJ67" s="500"/>
      <c r="JK67" s="500"/>
    </row>
    <row r="68" ht="11.25" customHeight="1">
      <c r="A68" s="500"/>
      <c r="B68" s="500"/>
      <c r="C68" s="500"/>
      <c r="D68" s="640" t="s">
        <v>198</v>
      </c>
      <c r="E68" s="540"/>
      <c r="F68" s="540"/>
      <c r="G68" s="540"/>
      <c r="H68" s="540"/>
      <c r="I68" s="540"/>
      <c r="J68" s="540"/>
      <c r="K68" s="540"/>
      <c r="L68" s="540"/>
      <c r="M68" s="540"/>
      <c r="N68" s="540"/>
      <c r="O68" s="540"/>
      <c r="P68" s="540"/>
      <c r="Q68" s="540"/>
      <c r="R68" s="540"/>
      <c r="S68" s="540"/>
      <c r="T68" s="540"/>
      <c r="U68" s="500"/>
      <c r="V68" s="500"/>
      <c r="W68" s="500"/>
      <c r="X68" s="500"/>
      <c r="Y68" s="500"/>
      <c r="Z68" s="500"/>
      <c r="AA68" s="800"/>
      <c r="AB68" s="500"/>
      <c r="AC68" s="498"/>
      <c r="AD68" s="494"/>
      <c r="AE68" s="494"/>
      <c r="AF68" s="494"/>
      <c r="AG68" s="494"/>
      <c r="AH68" s="494"/>
      <c r="AI68" s="494"/>
      <c r="AJ68" s="494"/>
      <c r="AK68" s="494"/>
      <c r="AL68" s="494"/>
      <c r="AM68" s="494"/>
      <c r="AN68" s="494"/>
      <c r="AO68" s="500"/>
      <c r="AQ68" s="494"/>
      <c r="AR68" s="494"/>
      <c r="AS68" s="494"/>
      <c r="AT68" s="494"/>
      <c r="AU68" s="501" t="s">
        <v>173</v>
      </c>
      <c r="AV68" s="534">
        <v>0.0</v>
      </c>
      <c r="AW68" s="532">
        <f>if(F56&gt;=AE65,1,0)</f>
        <v>1</v>
      </c>
      <c r="AX68" s="494"/>
      <c r="AY68" s="500"/>
      <c r="AZ68" s="801"/>
      <c r="BA68" s="500"/>
      <c r="BB68" s="500"/>
      <c r="BC68" s="500"/>
      <c r="BD68" s="500"/>
      <c r="BE68" s="500"/>
      <c r="BF68" s="500"/>
      <c r="BG68" s="500"/>
      <c r="BH68" s="500"/>
      <c r="BI68" s="500"/>
      <c r="BJ68" s="500"/>
      <c r="BK68" s="500"/>
      <c r="BL68" s="500"/>
      <c r="BM68" s="500"/>
      <c r="BN68" s="500"/>
      <c r="BO68" s="500"/>
      <c r="BP68" s="500"/>
      <c r="BQ68" s="500"/>
      <c r="BR68" s="500"/>
      <c r="BS68" s="500"/>
      <c r="BT68" s="500"/>
      <c r="BU68" s="500"/>
      <c r="BV68" s="500"/>
      <c r="BW68" s="500"/>
      <c r="BX68" s="500"/>
      <c r="BY68" s="500"/>
      <c r="BZ68" s="500"/>
      <c r="CA68" s="500"/>
      <c r="CB68" s="500"/>
      <c r="CC68" s="500"/>
      <c r="CD68" s="500"/>
      <c r="CE68" s="500"/>
      <c r="CF68" s="500"/>
      <c r="CG68" s="500"/>
      <c r="CH68" s="500"/>
      <c r="CI68" s="500"/>
      <c r="CJ68" s="500"/>
      <c r="CK68" s="500"/>
      <c r="CL68" s="500"/>
      <c r="CM68" s="500"/>
      <c r="CN68" s="500"/>
      <c r="CO68" s="500"/>
      <c r="CP68" s="500"/>
      <c r="CQ68" s="500"/>
      <c r="CR68" s="500"/>
      <c r="CS68" s="500"/>
      <c r="CT68" s="500"/>
      <c r="CU68" s="500"/>
      <c r="CV68" s="500"/>
      <c r="CW68" s="500"/>
      <c r="CX68" s="500"/>
      <c r="CY68" s="500"/>
      <c r="CZ68" s="500"/>
      <c r="DA68" s="500"/>
      <c r="DB68" s="500"/>
      <c r="DC68" s="500"/>
      <c r="DD68" s="500"/>
      <c r="DE68" s="500"/>
      <c r="DF68" s="500"/>
      <c r="DG68" s="500"/>
      <c r="DH68" s="500"/>
      <c r="DI68" s="500"/>
      <c r="DJ68" s="500"/>
      <c r="DK68" s="500"/>
      <c r="DL68" s="500"/>
      <c r="DM68" s="500"/>
      <c r="DN68" s="500"/>
      <c r="DO68" s="500"/>
      <c r="DP68" s="500"/>
      <c r="DQ68" s="500"/>
      <c r="DR68" s="500"/>
      <c r="DS68" s="500"/>
      <c r="DT68" s="500"/>
      <c r="DU68" s="500"/>
      <c r="DV68" s="500"/>
      <c r="DW68" s="500"/>
      <c r="DX68" s="500"/>
      <c r="DY68" s="500"/>
      <c r="DZ68" s="500"/>
      <c r="EA68" s="500"/>
      <c r="EB68" s="500"/>
      <c r="EC68" s="500"/>
      <c r="ED68" s="500"/>
      <c r="EE68" s="500"/>
      <c r="EF68" s="500"/>
      <c r="EG68" s="500"/>
      <c r="EH68" s="500"/>
      <c r="EI68" s="500"/>
      <c r="EJ68" s="500"/>
      <c r="EK68" s="500"/>
      <c r="EL68" s="500"/>
      <c r="EM68" s="500"/>
      <c r="EN68" s="500"/>
      <c r="EO68" s="500"/>
      <c r="EP68" s="500"/>
      <c r="EQ68" s="500"/>
      <c r="ER68" s="500"/>
      <c r="ES68" s="500"/>
      <c r="ET68" s="500"/>
      <c r="EU68" s="500"/>
      <c r="EV68" s="500"/>
      <c r="EW68" s="500"/>
      <c r="EX68" s="500"/>
      <c r="EY68" s="500"/>
      <c r="EZ68" s="500"/>
      <c r="FA68" s="500"/>
      <c r="FB68" s="500"/>
      <c r="FC68" s="500"/>
      <c r="FD68" s="500"/>
      <c r="FE68" s="500"/>
      <c r="FF68" s="500"/>
      <c r="FG68" s="500"/>
      <c r="FH68" s="500"/>
      <c r="FI68" s="500"/>
      <c r="FJ68" s="500"/>
      <c r="FK68" s="500"/>
      <c r="FL68" s="500"/>
      <c r="FM68" s="500"/>
      <c r="FN68" s="500"/>
      <c r="FO68" s="500"/>
      <c r="FP68" s="500"/>
      <c r="FQ68" s="500"/>
      <c r="FR68" s="500"/>
      <c r="FS68" s="500"/>
      <c r="FT68" s="500"/>
      <c r="FU68" s="500"/>
      <c r="FV68" s="500"/>
      <c r="FW68" s="500"/>
      <c r="FX68" s="500"/>
      <c r="FY68" s="500"/>
      <c r="FZ68" s="500"/>
      <c r="GA68" s="500"/>
      <c r="GB68" s="500"/>
      <c r="GC68" s="500"/>
      <c r="GD68" s="500"/>
      <c r="GE68" s="500"/>
      <c r="GF68" s="500"/>
      <c r="GG68" s="500"/>
      <c r="GH68" s="500"/>
      <c r="GI68" s="500"/>
      <c r="GJ68" s="500"/>
      <c r="GK68" s="500"/>
      <c r="GL68" s="500"/>
      <c r="GM68" s="500"/>
      <c r="GN68" s="500"/>
      <c r="GO68" s="500"/>
      <c r="GP68" s="500"/>
      <c r="GQ68" s="500"/>
      <c r="GR68" s="500"/>
      <c r="GS68" s="500"/>
      <c r="GT68" s="500"/>
      <c r="GU68" s="500"/>
      <c r="GV68" s="500"/>
      <c r="GW68" s="500"/>
      <c r="GX68" s="500"/>
      <c r="GY68" s="500"/>
      <c r="GZ68" s="500"/>
      <c r="HA68" s="500"/>
      <c r="HB68" s="500"/>
      <c r="HC68" s="500"/>
      <c r="HD68" s="500"/>
      <c r="HE68" s="500"/>
      <c r="HF68" s="500"/>
      <c r="HG68" s="500"/>
      <c r="HH68" s="500"/>
      <c r="HI68" s="500"/>
      <c r="HJ68" s="500"/>
      <c r="HK68" s="500"/>
      <c r="HL68" s="500"/>
      <c r="HM68" s="500"/>
      <c r="HN68" s="500"/>
      <c r="HO68" s="500"/>
      <c r="HP68" s="500"/>
      <c r="HQ68" s="500"/>
      <c r="HR68" s="500"/>
      <c r="HS68" s="500"/>
      <c r="HT68" s="500"/>
      <c r="HU68" s="500"/>
      <c r="HV68" s="500"/>
      <c r="HW68" s="500"/>
      <c r="HX68" s="500"/>
      <c r="HY68" s="500"/>
      <c r="HZ68" s="500"/>
      <c r="IA68" s="500"/>
      <c r="IB68" s="500"/>
      <c r="IC68" s="500"/>
      <c r="ID68" s="500"/>
      <c r="IE68" s="500"/>
      <c r="IF68" s="500"/>
      <c r="IG68" s="500"/>
      <c r="IH68" s="500"/>
      <c r="II68" s="500"/>
      <c r="IJ68" s="500"/>
      <c r="IK68" s="500"/>
      <c r="IL68" s="500"/>
      <c r="IM68" s="500"/>
      <c r="IN68" s="500"/>
      <c r="IO68" s="500"/>
      <c r="IP68" s="500"/>
      <c r="IQ68" s="500"/>
      <c r="IR68" s="500"/>
      <c r="IS68" s="500"/>
      <c r="IT68" s="500"/>
      <c r="IU68" s="500"/>
      <c r="IV68" s="500"/>
      <c r="IW68" s="500"/>
      <c r="IX68" s="500"/>
      <c r="IY68" s="500"/>
      <c r="IZ68" s="500"/>
      <c r="JA68" s="500"/>
      <c r="JB68" s="500"/>
      <c r="JC68" s="500"/>
      <c r="JD68" s="500"/>
      <c r="JE68" s="500"/>
      <c r="JF68" s="500"/>
      <c r="JG68" s="500"/>
      <c r="JH68" s="500"/>
      <c r="JI68" s="500"/>
      <c r="JJ68" s="500"/>
      <c r="JK68" s="500"/>
    </row>
    <row r="69" ht="11.25" customHeight="1">
      <c r="A69" s="500"/>
      <c r="B69" s="500"/>
      <c r="C69" s="500"/>
      <c r="D69" s="596" t="s">
        <v>199</v>
      </c>
      <c r="E69" s="788" t="str">
        <f>IFERROR(__xludf.DUMMYFUNCTION("split(regexReplace(TO_TEXT(NPCs!AC76), ""(.)"", ""$1_""), ""_"")"),"#VALUE!")</f>
        <v>#VALUE!</v>
      </c>
      <c r="F69" s="542"/>
      <c r="G69" s="542"/>
      <c r="H69" s="542"/>
      <c r="I69" s="542"/>
      <c r="J69" s="542"/>
      <c r="K69" s="542"/>
      <c r="L69" s="543"/>
      <c r="M69" s="540"/>
      <c r="N69" s="540"/>
      <c r="O69" s="540"/>
      <c r="P69" s="540"/>
      <c r="Q69" s="540"/>
      <c r="R69" s="540"/>
      <c r="S69" s="540"/>
      <c r="T69" s="540"/>
      <c r="U69" s="500"/>
      <c r="V69" s="500"/>
      <c r="W69" s="500"/>
      <c r="X69" s="500"/>
      <c r="Y69" s="500"/>
      <c r="Z69" s="500"/>
      <c r="AA69" s="800"/>
      <c r="AB69" s="500"/>
      <c r="AC69" s="498" t="s">
        <v>174</v>
      </c>
      <c r="AD69" s="536" t="s">
        <v>175</v>
      </c>
      <c r="AE69" s="536" t="s">
        <v>176</v>
      </c>
      <c r="AF69" s="537">
        <f>MAX(If(AE65+sum(AK66:AK67)&gt;12,20,AE65+sum(AK66:AK67)),2)</f>
        <v>2</v>
      </c>
      <c r="AG69" s="537" t="str">
        <f>"+"</f>
        <v>+</v>
      </c>
      <c r="AH69" s="537">
        <f>sum(AL66:AL67)</f>
        <v>0</v>
      </c>
      <c r="AI69" s="538" t="str">
        <f>"+"</f>
        <v>+</v>
      </c>
      <c r="AJ69" s="538">
        <f>AH69+IF(countIf(AD66:AD67,"PROSPIT")&gt;0,1,0)</f>
        <v>0</v>
      </c>
      <c r="AK69" s="539" t="str">
        <f>"+"</f>
        <v>+</v>
      </c>
      <c r="AL69" s="539">
        <f>AH69+IF(countIf(AD66:AD67,"DERSE")&gt;0,1,0)</f>
        <v>0</v>
      </c>
      <c r="AM69" s="494"/>
      <c r="AN69" s="499" t="s">
        <v>136</v>
      </c>
      <c r="AO69" s="500"/>
      <c r="AQ69" s="494">
        <f>0+Countif(AD66:AD67,"CANINE")</f>
        <v>0</v>
      </c>
      <c r="AR69" s="499">
        <f>(COUNTIF(AQ58:AQ92,"&gt;0")-1)*2</f>
        <v>-2</v>
      </c>
      <c r="AS69" s="494">
        <f>8+countIf(AD65:AD66, "LIGHTWEIGHT")*2</f>
        <v>8</v>
      </c>
      <c r="AT69" s="494"/>
      <c r="AU69" s="498" t="s">
        <v>177</v>
      </c>
      <c r="AV69" s="495">
        <f>If(AE65+AR69&gt;=AS69,MAX(AS69-AE65,0),AR69)</f>
        <v>-2</v>
      </c>
      <c r="AW69" s="499">
        <v>0.0</v>
      </c>
      <c r="AX69" s="494"/>
      <c r="AY69" s="500"/>
      <c r="AZ69" s="801"/>
      <c r="BA69" s="500"/>
      <c r="BB69" s="500"/>
      <c r="BC69" s="500"/>
      <c r="BD69" s="500"/>
      <c r="BE69" s="500"/>
      <c r="BF69" s="500"/>
      <c r="BG69" s="500"/>
      <c r="BH69" s="500"/>
      <c r="BI69" s="500"/>
      <c r="BJ69" s="500"/>
      <c r="BK69" s="500"/>
      <c r="BL69" s="500"/>
      <c r="BM69" s="500"/>
      <c r="BN69" s="500"/>
      <c r="BO69" s="500"/>
      <c r="BP69" s="500"/>
      <c r="BQ69" s="500"/>
      <c r="BR69" s="500"/>
      <c r="BS69" s="500"/>
      <c r="BT69" s="500"/>
      <c r="BU69" s="500"/>
      <c r="BV69" s="500"/>
      <c r="BW69" s="500"/>
      <c r="BX69" s="500"/>
      <c r="BY69" s="500"/>
      <c r="BZ69" s="500"/>
      <c r="CA69" s="500"/>
      <c r="CB69" s="500"/>
      <c r="CC69" s="500"/>
      <c r="CD69" s="500"/>
      <c r="CE69" s="500"/>
      <c r="CF69" s="500"/>
      <c r="CG69" s="500"/>
      <c r="CH69" s="500"/>
      <c r="CI69" s="500"/>
      <c r="CJ69" s="500"/>
      <c r="CK69" s="500"/>
      <c r="CL69" s="500"/>
      <c r="CM69" s="500"/>
      <c r="CN69" s="500"/>
      <c r="CO69" s="500"/>
      <c r="CP69" s="500"/>
      <c r="CQ69" s="500"/>
      <c r="CR69" s="500"/>
      <c r="CS69" s="500"/>
      <c r="CT69" s="500"/>
      <c r="CU69" s="500"/>
      <c r="CV69" s="500"/>
      <c r="CW69" s="500"/>
      <c r="CX69" s="500"/>
      <c r="CY69" s="500"/>
      <c r="CZ69" s="500"/>
      <c r="DA69" s="500"/>
      <c r="DB69" s="500"/>
      <c r="DC69" s="500"/>
      <c r="DD69" s="500"/>
      <c r="DE69" s="500"/>
      <c r="DF69" s="500"/>
      <c r="DG69" s="500"/>
      <c r="DH69" s="500"/>
      <c r="DI69" s="500"/>
      <c r="DJ69" s="500"/>
      <c r="DK69" s="500"/>
      <c r="DL69" s="500"/>
      <c r="DM69" s="500"/>
      <c r="DN69" s="500"/>
      <c r="DO69" s="500"/>
      <c r="DP69" s="500"/>
      <c r="DQ69" s="500"/>
      <c r="DR69" s="500"/>
      <c r="DS69" s="500"/>
      <c r="DT69" s="500"/>
      <c r="DU69" s="500"/>
      <c r="DV69" s="500"/>
      <c r="DW69" s="500"/>
      <c r="DX69" s="500"/>
      <c r="DY69" s="500"/>
      <c r="DZ69" s="500"/>
      <c r="EA69" s="500"/>
      <c r="EB69" s="500"/>
      <c r="EC69" s="500"/>
      <c r="ED69" s="500"/>
      <c r="EE69" s="500"/>
      <c r="EF69" s="500"/>
      <c r="EG69" s="500"/>
      <c r="EH69" s="500"/>
      <c r="EI69" s="500"/>
      <c r="EJ69" s="500"/>
      <c r="EK69" s="500"/>
      <c r="EL69" s="500"/>
      <c r="EM69" s="500"/>
      <c r="EN69" s="500"/>
      <c r="EO69" s="500"/>
      <c r="EP69" s="500"/>
      <c r="EQ69" s="500"/>
      <c r="ER69" s="500"/>
      <c r="ES69" s="500"/>
      <c r="ET69" s="500"/>
      <c r="EU69" s="500"/>
      <c r="EV69" s="500"/>
      <c r="EW69" s="500"/>
      <c r="EX69" s="500"/>
      <c r="EY69" s="500"/>
      <c r="EZ69" s="500"/>
      <c r="FA69" s="500"/>
      <c r="FB69" s="500"/>
      <c r="FC69" s="500"/>
      <c r="FD69" s="500"/>
      <c r="FE69" s="500"/>
      <c r="FF69" s="500"/>
      <c r="FG69" s="500"/>
      <c r="FH69" s="500"/>
      <c r="FI69" s="500"/>
      <c r="FJ69" s="500"/>
      <c r="FK69" s="500"/>
      <c r="FL69" s="500"/>
      <c r="FM69" s="500"/>
      <c r="FN69" s="500"/>
      <c r="FO69" s="500"/>
      <c r="FP69" s="500"/>
      <c r="FQ69" s="500"/>
      <c r="FR69" s="500"/>
      <c r="FS69" s="500"/>
      <c r="FT69" s="500"/>
      <c r="FU69" s="500"/>
      <c r="FV69" s="500"/>
      <c r="FW69" s="500"/>
      <c r="FX69" s="500"/>
      <c r="FY69" s="500"/>
      <c r="FZ69" s="500"/>
      <c r="GA69" s="500"/>
      <c r="GB69" s="500"/>
      <c r="GC69" s="500"/>
      <c r="GD69" s="500"/>
      <c r="GE69" s="500"/>
      <c r="GF69" s="500"/>
      <c r="GG69" s="500"/>
      <c r="GH69" s="500"/>
      <c r="GI69" s="500"/>
      <c r="GJ69" s="500"/>
      <c r="GK69" s="500"/>
      <c r="GL69" s="500"/>
      <c r="GM69" s="500"/>
      <c r="GN69" s="500"/>
      <c r="GO69" s="500"/>
      <c r="GP69" s="500"/>
      <c r="GQ69" s="500"/>
      <c r="GR69" s="500"/>
      <c r="GS69" s="500"/>
      <c r="GT69" s="500"/>
      <c r="GU69" s="500"/>
      <c r="GV69" s="500"/>
      <c r="GW69" s="500"/>
      <c r="GX69" s="500"/>
      <c r="GY69" s="500"/>
      <c r="GZ69" s="500"/>
      <c r="HA69" s="500"/>
      <c r="HB69" s="500"/>
      <c r="HC69" s="500"/>
      <c r="HD69" s="500"/>
      <c r="HE69" s="500"/>
      <c r="HF69" s="500"/>
      <c r="HG69" s="500"/>
      <c r="HH69" s="500"/>
      <c r="HI69" s="500"/>
      <c r="HJ69" s="500"/>
      <c r="HK69" s="500"/>
      <c r="HL69" s="500"/>
      <c r="HM69" s="500"/>
      <c r="HN69" s="500"/>
      <c r="HO69" s="500"/>
      <c r="HP69" s="500"/>
      <c r="HQ69" s="500"/>
      <c r="HR69" s="500"/>
      <c r="HS69" s="500"/>
      <c r="HT69" s="500"/>
      <c r="HU69" s="500"/>
      <c r="HV69" s="500"/>
      <c r="HW69" s="500"/>
      <c r="HX69" s="500"/>
      <c r="HY69" s="500"/>
      <c r="HZ69" s="500"/>
      <c r="IA69" s="500"/>
      <c r="IB69" s="500"/>
      <c r="IC69" s="500"/>
      <c r="ID69" s="500"/>
      <c r="IE69" s="500"/>
      <c r="IF69" s="500"/>
      <c r="IG69" s="500"/>
      <c r="IH69" s="500"/>
      <c r="II69" s="500"/>
      <c r="IJ69" s="500"/>
      <c r="IK69" s="500"/>
      <c r="IL69" s="500"/>
      <c r="IM69" s="500"/>
      <c r="IN69" s="500"/>
      <c r="IO69" s="500"/>
      <c r="IP69" s="500"/>
      <c r="IQ69" s="500"/>
      <c r="IR69" s="500"/>
      <c r="IS69" s="500"/>
      <c r="IT69" s="500"/>
      <c r="IU69" s="500"/>
      <c r="IV69" s="500"/>
      <c r="IW69" s="500"/>
      <c r="IX69" s="500"/>
      <c r="IY69" s="500"/>
      <c r="IZ69" s="500"/>
      <c r="JA69" s="500"/>
      <c r="JB69" s="500"/>
      <c r="JC69" s="500"/>
      <c r="JD69" s="500"/>
      <c r="JE69" s="500"/>
      <c r="JF69" s="500"/>
      <c r="JG69" s="500"/>
      <c r="JH69" s="500"/>
      <c r="JI69" s="500"/>
      <c r="JJ69" s="500"/>
      <c r="JK69" s="500"/>
    </row>
    <row r="70" ht="11.25" customHeight="1">
      <c r="A70" s="500"/>
      <c r="B70" s="500"/>
      <c r="C70" s="500"/>
      <c r="D70" s="596" t="s">
        <v>205</v>
      </c>
      <c r="E70" s="639" t="str">
        <f t="array" ref="E70">IFERROR(INDEX(Code_KindReturn, MATCH(TRUE, EXACT(E69, Code_Code), 0)),"")</f>
        <v/>
      </c>
      <c r="F70" s="639" t="str">
        <f t="array" ref="F70">IFERROR(INDEX(Code_GristReturn, MATCH(TRUE, EXACT(F69, Code_Code), 0)),"")</f>
        <v/>
      </c>
      <c r="G70" s="639" t="str">
        <f t="array" ref="G70">IFERROR(INDEX(Code_Trait1Return, MATCH(TRUE, EXACT(G69, Code_Code), 0)),"")</f>
        <v/>
      </c>
      <c r="H70" s="639" t="str">
        <f t="array" ref="H70">IFERROR(INDEX(Code_Trait2Return, MATCH(TRUE, EXACT(H69, Code_Code), 0)),"")</f>
        <v/>
      </c>
      <c r="I70" s="639" t="str">
        <f t="array" ref="I70">IFERROR(INDEX(Code_Action1Return, MATCH(TRUE, EXACT(I69, Code_Code), 0)),"")</f>
        <v/>
      </c>
      <c r="J70" s="639" t="str">
        <f t="array" ref="J70">IFERROR(INDEX(Code_Action2Return, MATCH(TRUE, EXACT(J69, Code_Code), 0)),"")</f>
        <v/>
      </c>
      <c r="K70" s="639" t="str">
        <f t="array" ref="K70">IFERROR(INDEX(Code_Action3Return, MATCH(TRUE, EXACT(K69, Code_Code), 0)),"")</f>
        <v/>
      </c>
      <c r="L70" s="639" t="str">
        <f t="array" ref="L70">IFERROR(INDEX(Code_Action4Return, MATCH(TRUE, EXACT(L69, Code_Code), 0)),"")</f>
        <v/>
      </c>
      <c r="M70" s="540"/>
      <c r="N70" s="540"/>
      <c r="O70" s="540"/>
      <c r="P70" s="540"/>
      <c r="Q70" s="540"/>
      <c r="R70" s="540"/>
      <c r="S70" s="596" t="s">
        <v>160</v>
      </c>
      <c r="T70" s="517" t="s">
        <v>161</v>
      </c>
      <c r="U70" s="500"/>
      <c r="V70" s="500"/>
      <c r="W70" s="500"/>
      <c r="X70" s="500"/>
      <c r="Y70" s="500"/>
      <c r="Z70" s="500"/>
      <c r="AA70" s="802"/>
      <c r="AB70" s="526"/>
      <c r="AC70" s="796" t="str">
        <f>IF(countIf(AD66:AD67,"META")&gt;0," + ",if(AD70="",""," + "))</f>
        <v/>
      </c>
      <c r="AD70" s="541" t="str">
        <f>IF(countIf(AD66:AD67,"META")&gt;0,"",AD65)</f>
        <v/>
      </c>
      <c r="AE70" s="542" t="str">
        <f>IF(countIf(AD66:AD67,"META")&gt;0,"",if(AD70="","","d"))</f>
        <v/>
      </c>
      <c r="AF70" s="543" t="str">
        <f>IF(countIf(AD66:AD67,"META")&gt;0,AF69/2+1,IF(AD70&lt;&gt;"",AF69,""))</f>
        <v/>
      </c>
      <c r="AG70" s="544" t="str">
        <f>IF(AH69&gt;0,"+","")</f>
        <v/>
      </c>
      <c r="AH70" s="543" t="str">
        <f>if(AH69=0,"",AH69)</f>
        <v/>
      </c>
      <c r="AI70" s="545" t="str">
        <f>CONCATENATE( If(countIf(AD66:AD67,"DRACONIC")&gt;0,"+1d2",""),IF(AJ69&gt;0,"+",""))</f>
        <v/>
      </c>
      <c r="AJ70" s="546" t="str">
        <f>if(AJ69=0,"",AJ69)</f>
        <v/>
      </c>
      <c r="AK70" s="547" t="str">
        <f>CONCATENATE( If(countIf(AD66:AD67,"DRACONIC")&gt;0,"+1d2",""),IF(AL69&gt;0,"+",""))</f>
        <v/>
      </c>
      <c r="AL70" s="548" t="str">
        <f>if(AL69=0,"",AL69)</f>
        <v/>
      </c>
      <c r="AM70" s="525"/>
      <c r="AN70" s="516">
        <f>AF69/2+1+AH69</f>
        <v>2</v>
      </c>
      <c r="AO70" s="526"/>
      <c r="AP70" s="637"/>
      <c r="AQ70" s="525">
        <f>0-COUNTIF(AD66:AD67,"FELINE")</f>
        <v>0</v>
      </c>
      <c r="AR70" s="797">
        <f>(COUNTIF(AQ58:AQ92,"&lt;0")-1)*2</f>
        <v>-2</v>
      </c>
      <c r="AS70" s="525">
        <f>8+countIf(AD65:AD66, "LIGHTWEIGHT")*2</f>
        <v>8</v>
      </c>
      <c r="AT70" s="525"/>
      <c r="AU70" s="798" t="s">
        <v>178</v>
      </c>
      <c r="AV70" s="527">
        <f>If(AE65+AR70&gt;=AS70,MAX(AS70-AE65,0),AR70)</f>
        <v>-2</v>
      </c>
      <c r="AW70" s="797">
        <v>0.0</v>
      </c>
      <c r="AX70" s="525"/>
      <c r="AY70" s="526"/>
      <c r="AZ70" s="803"/>
      <c r="BA70" s="500"/>
      <c r="BB70" s="500"/>
      <c r="BC70" s="500"/>
      <c r="BD70" s="500"/>
      <c r="BE70" s="500"/>
      <c r="BF70" s="500"/>
      <c r="BG70" s="500"/>
      <c r="BH70" s="500"/>
      <c r="BI70" s="500"/>
      <c r="BJ70" s="500"/>
      <c r="BK70" s="500"/>
      <c r="BL70" s="500"/>
      <c r="BM70" s="500"/>
      <c r="BN70" s="500"/>
      <c r="BO70" s="500"/>
      <c r="BP70" s="500"/>
      <c r="BQ70" s="500"/>
      <c r="BR70" s="500"/>
      <c r="BS70" s="500"/>
      <c r="BT70" s="500"/>
      <c r="BU70" s="500"/>
      <c r="BV70" s="500"/>
      <c r="BW70" s="500"/>
      <c r="BX70" s="500"/>
      <c r="BY70" s="500"/>
      <c r="BZ70" s="500"/>
      <c r="CA70" s="500"/>
      <c r="CB70" s="500"/>
      <c r="CC70" s="500"/>
      <c r="CD70" s="500"/>
      <c r="CE70" s="500"/>
      <c r="CF70" s="500"/>
      <c r="CG70" s="500"/>
      <c r="CH70" s="500"/>
      <c r="CI70" s="500"/>
      <c r="CJ70" s="500"/>
      <c r="CK70" s="500"/>
      <c r="CL70" s="500"/>
      <c r="CM70" s="500"/>
      <c r="CN70" s="500"/>
      <c r="CO70" s="500"/>
      <c r="CP70" s="500"/>
      <c r="CQ70" s="500"/>
      <c r="CR70" s="500"/>
      <c r="CS70" s="500"/>
      <c r="CT70" s="500"/>
      <c r="CU70" s="500"/>
      <c r="CV70" s="500"/>
      <c r="CW70" s="500"/>
      <c r="CX70" s="500"/>
      <c r="CY70" s="500"/>
      <c r="CZ70" s="500"/>
      <c r="DA70" s="500"/>
      <c r="DB70" s="500"/>
      <c r="DC70" s="500"/>
      <c r="DD70" s="500"/>
      <c r="DE70" s="500"/>
      <c r="DF70" s="500"/>
      <c r="DG70" s="500"/>
      <c r="DH70" s="500"/>
      <c r="DI70" s="500"/>
      <c r="DJ70" s="500"/>
      <c r="DK70" s="500"/>
      <c r="DL70" s="500"/>
      <c r="DM70" s="500"/>
      <c r="DN70" s="500"/>
      <c r="DO70" s="500"/>
      <c r="DP70" s="500"/>
      <c r="DQ70" s="500"/>
      <c r="DR70" s="500"/>
      <c r="DS70" s="500"/>
      <c r="DT70" s="500"/>
      <c r="DU70" s="500"/>
      <c r="DV70" s="500"/>
      <c r="DW70" s="500"/>
      <c r="DX70" s="500"/>
      <c r="DY70" s="500"/>
      <c r="DZ70" s="500"/>
      <c r="EA70" s="500"/>
      <c r="EB70" s="500"/>
      <c r="EC70" s="500"/>
      <c r="ED70" s="500"/>
      <c r="EE70" s="500"/>
      <c r="EF70" s="500"/>
      <c r="EG70" s="500"/>
      <c r="EH70" s="500"/>
      <c r="EI70" s="500"/>
      <c r="EJ70" s="500"/>
      <c r="EK70" s="500"/>
      <c r="EL70" s="500"/>
      <c r="EM70" s="500"/>
      <c r="EN70" s="500"/>
      <c r="EO70" s="500"/>
      <c r="EP70" s="500"/>
      <c r="EQ70" s="500"/>
      <c r="ER70" s="500"/>
      <c r="ES70" s="500"/>
      <c r="ET70" s="500"/>
      <c r="EU70" s="500"/>
      <c r="EV70" s="500"/>
      <c r="EW70" s="500"/>
      <c r="EX70" s="500"/>
      <c r="EY70" s="500"/>
      <c r="EZ70" s="500"/>
      <c r="FA70" s="500"/>
      <c r="FB70" s="500"/>
      <c r="FC70" s="500"/>
      <c r="FD70" s="500"/>
      <c r="FE70" s="500"/>
      <c r="FF70" s="500"/>
      <c r="FG70" s="500"/>
      <c r="FH70" s="500"/>
      <c r="FI70" s="500"/>
      <c r="FJ70" s="500"/>
      <c r="FK70" s="500"/>
      <c r="FL70" s="500"/>
      <c r="FM70" s="500"/>
      <c r="FN70" s="500"/>
      <c r="FO70" s="500"/>
      <c r="FP70" s="500"/>
      <c r="FQ70" s="500"/>
      <c r="FR70" s="500"/>
      <c r="FS70" s="500"/>
      <c r="FT70" s="500"/>
      <c r="FU70" s="500"/>
      <c r="FV70" s="500"/>
      <c r="FW70" s="500"/>
      <c r="FX70" s="500"/>
      <c r="FY70" s="500"/>
      <c r="FZ70" s="500"/>
      <c r="GA70" s="500"/>
      <c r="GB70" s="500"/>
      <c r="GC70" s="500"/>
      <c r="GD70" s="500"/>
      <c r="GE70" s="500"/>
      <c r="GF70" s="500"/>
      <c r="GG70" s="500"/>
      <c r="GH70" s="500"/>
      <c r="GI70" s="500"/>
      <c r="GJ70" s="500"/>
      <c r="GK70" s="500"/>
      <c r="GL70" s="500"/>
      <c r="GM70" s="500"/>
      <c r="GN70" s="500"/>
      <c r="GO70" s="500"/>
      <c r="GP70" s="500"/>
      <c r="GQ70" s="500"/>
      <c r="GR70" s="500"/>
      <c r="GS70" s="500"/>
      <c r="GT70" s="500"/>
      <c r="GU70" s="500"/>
      <c r="GV70" s="500"/>
      <c r="GW70" s="500"/>
      <c r="GX70" s="500"/>
      <c r="GY70" s="500"/>
      <c r="GZ70" s="500"/>
      <c r="HA70" s="500"/>
      <c r="HB70" s="500"/>
      <c r="HC70" s="500"/>
      <c r="HD70" s="500"/>
      <c r="HE70" s="500"/>
      <c r="HF70" s="500"/>
      <c r="HG70" s="500"/>
      <c r="HH70" s="500"/>
      <c r="HI70" s="500"/>
      <c r="HJ70" s="500"/>
      <c r="HK70" s="500"/>
      <c r="HL70" s="500"/>
      <c r="HM70" s="500"/>
      <c r="HN70" s="500"/>
      <c r="HO70" s="500"/>
      <c r="HP70" s="500"/>
      <c r="HQ70" s="500"/>
      <c r="HR70" s="500"/>
      <c r="HS70" s="500"/>
      <c r="HT70" s="500"/>
      <c r="HU70" s="500"/>
      <c r="HV70" s="500"/>
      <c r="HW70" s="500"/>
      <c r="HX70" s="500"/>
      <c r="HY70" s="500"/>
      <c r="HZ70" s="500"/>
      <c r="IA70" s="500"/>
      <c r="IB70" s="500"/>
      <c r="IC70" s="500"/>
      <c r="ID70" s="500"/>
      <c r="IE70" s="500"/>
      <c r="IF70" s="500"/>
      <c r="IG70" s="500"/>
      <c r="IH70" s="500"/>
      <c r="II70" s="500"/>
      <c r="IJ70" s="500"/>
      <c r="IK70" s="500"/>
      <c r="IL70" s="500"/>
      <c r="IM70" s="500"/>
      <c r="IN70" s="500"/>
      <c r="IO70" s="500"/>
      <c r="IP70" s="500"/>
      <c r="IQ70" s="500"/>
      <c r="IR70" s="500"/>
      <c r="IS70" s="500"/>
      <c r="IT70" s="500"/>
      <c r="IU70" s="500"/>
      <c r="IV70" s="500"/>
      <c r="IW70" s="500"/>
      <c r="IX70" s="500"/>
      <c r="IY70" s="500"/>
      <c r="IZ70" s="500"/>
      <c r="JA70" s="500"/>
      <c r="JB70" s="500"/>
      <c r="JC70" s="500"/>
      <c r="JD70" s="500"/>
      <c r="JE70" s="500"/>
      <c r="JF70" s="500"/>
      <c r="JG70" s="500"/>
      <c r="JH70" s="500"/>
      <c r="JI70" s="500"/>
      <c r="JJ70" s="500"/>
      <c r="JK70" s="500"/>
    </row>
    <row r="71" ht="11.25" customHeight="1">
      <c r="A71" s="500"/>
      <c r="B71" s="500"/>
      <c r="C71" s="500"/>
      <c r="D71" s="596" t="s">
        <v>206</v>
      </c>
      <c r="E71" s="540" t="str">
        <f>IFERROR(VLOOKUP(E70,LookupKind,3, FALSE))</f>
        <v/>
      </c>
      <c r="F71" s="540"/>
      <c r="G71" s="540"/>
      <c r="H71" s="540"/>
      <c r="I71" s="540"/>
      <c r="J71" s="540"/>
      <c r="K71" s="540"/>
      <c r="L71" s="540"/>
      <c r="M71" s="540"/>
      <c r="N71" s="540"/>
      <c r="O71" s="540"/>
      <c r="P71" s="540"/>
      <c r="Q71" s="540"/>
      <c r="R71" s="596" t="s">
        <v>163</v>
      </c>
      <c r="S71" s="658">
        <v>-2.0</v>
      </c>
      <c r="T71" s="659">
        <v>1.0</v>
      </c>
      <c r="U71" s="500"/>
      <c r="V71" s="500"/>
      <c r="W71" s="500"/>
      <c r="X71" s="500"/>
      <c r="Y71" s="500"/>
      <c r="Z71" s="500"/>
      <c r="AA71" s="500"/>
      <c r="AB71" s="500"/>
      <c r="AC71" s="804" t="s">
        <v>208</v>
      </c>
      <c r="AD71" s="540"/>
      <c r="AE71" s="494"/>
      <c r="AF71" s="494"/>
      <c r="AG71" s="494"/>
      <c r="AH71" s="494"/>
      <c r="AI71" s="494"/>
      <c r="AJ71" s="494"/>
      <c r="AK71" s="494"/>
      <c r="AL71" s="578"/>
      <c r="AM71" s="578"/>
      <c r="AN71" s="578"/>
      <c r="AO71" s="578"/>
      <c r="AP71" s="578"/>
      <c r="AQ71" s="578"/>
      <c r="AR71" s="578"/>
      <c r="AS71" s="578"/>
      <c r="AT71" s="578"/>
      <c r="AU71" s="578"/>
      <c r="AV71" s="578"/>
      <c r="AW71" s="578"/>
      <c r="AX71" s="494"/>
      <c r="AY71" s="500"/>
      <c r="AZ71" s="500"/>
      <c r="BA71" s="500"/>
      <c r="BB71" s="500"/>
      <c r="BC71" s="500"/>
      <c r="BD71" s="500"/>
      <c r="BE71" s="500"/>
      <c r="BF71" s="500"/>
      <c r="BG71" s="500"/>
      <c r="BH71" s="500"/>
      <c r="BI71" s="500"/>
      <c r="BJ71" s="500"/>
      <c r="BK71" s="500"/>
      <c r="BL71" s="500"/>
      <c r="BM71" s="500"/>
      <c r="BN71" s="500"/>
      <c r="BO71" s="500"/>
      <c r="BP71" s="500"/>
      <c r="BQ71" s="500"/>
      <c r="BR71" s="500"/>
      <c r="BS71" s="500"/>
      <c r="BT71" s="500"/>
      <c r="BU71" s="500"/>
      <c r="BV71" s="500"/>
      <c r="BW71" s="500"/>
      <c r="BX71" s="500"/>
      <c r="BY71" s="500"/>
      <c r="BZ71" s="500"/>
      <c r="CA71" s="500"/>
      <c r="CB71" s="500"/>
      <c r="CC71" s="500"/>
      <c r="CD71" s="500"/>
      <c r="CE71" s="500"/>
      <c r="CF71" s="500"/>
      <c r="CG71" s="500"/>
      <c r="CH71" s="500"/>
      <c r="CI71" s="500"/>
      <c r="CJ71" s="500"/>
      <c r="CK71" s="500"/>
      <c r="CL71" s="500"/>
      <c r="CM71" s="500"/>
      <c r="CN71" s="500"/>
      <c r="CO71" s="500"/>
      <c r="CP71" s="500"/>
      <c r="CQ71" s="500"/>
      <c r="CR71" s="500"/>
      <c r="CS71" s="500"/>
      <c r="CT71" s="500"/>
      <c r="CU71" s="500"/>
      <c r="CV71" s="500"/>
      <c r="CW71" s="500"/>
      <c r="CX71" s="500"/>
      <c r="CY71" s="500"/>
      <c r="CZ71" s="500"/>
      <c r="DA71" s="500"/>
      <c r="DB71" s="500"/>
      <c r="DC71" s="500"/>
      <c r="DD71" s="500"/>
      <c r="DE71" s="500"/>
      <c r="DF71" s="500"/>
      <c r="DG71" s="500"/>
      <c r="DH71" s="500"/>
      <c r="DI71" s="500"/>
      <c r="DJ71" s="500"/>
      <c r="DK71" s="500"/>
      <c r="DL71" s="500"/>
      <c r="DM71" s="500"/>
      <c r="DN71" s="500"/>
      <c r="DO71" s="500"/>
      <c r="DP71" s="500"/>
      <c r="DQ71" s="500"/>
      <c r="DR71" s="500"/>
      <c r="DS71" s="500"/>
      <c r="DT71" s="500"/>
      <c r="DU71" s="500"/>
      <c r="DV71" s="500"/>
      <c r="DW71" s="500"/>
      <c r="DX71" s="500"/>
      <c r="DY71" s="500"/>
      <c r="DZ71" s="500"/>
      <c r="EA71" s="500"/>
      <c r="EB71" s="500"/>
      <c r="EC71" s="500"/>
      <c r="ED71" s="500"/>
      <c r="EE71" s="500"/>
      <c r="EF71" s="500"/>
      <c r="EG71" s="500"/>
      <c r="EH71" s="500"/>
      <c r="EI71" s="500"/>
      <c r="EJ71" s="500"/>
      <c r="EK71" s="500"/>
      <c r="EL71" s="500"/>
      <c r="EM71" s="500"/>
      <c r="EN71" s="500"/>
      <c r="EO71" s="500"/>
      <c r="EP71" s="500"/>
      <c r="EQ71" s="500"/>
      <c r="ER71" s="500"/>
      <c r="ES71" s="500"/>
      <c r="ET71" s="500"/>
      <c r="EU71" s="500"/>
      <c r="EV71" s="500"/>
      <c r="EW71" s="500"/>
      <c r="EX71" s="500"/>
      <c r="EY71" s="500"/>
      <c r="EZ71" s="500"/>
      <c r="FA71" s="500"/>
      <c r="FB71" s="500"/>
      <c r="FC71" s="500"/>
      <c r="FD71" s="500"/>
      <c r="FE71" s="500"/>
      <c r="FF71" s="500"/>
      <c r="FG71" s="500"/>
      <c r="FH71" s="500"/>
      <c r="FI71" s="500"/>
      <c r="FJ71" s="500"/>
      <c r="FK71" s="500"/>
      <c r="FL71" s="500"/>
      <c r="FM71" s="500"/>
      <c r="FN71" s="500"/>
      <c r="FO71" s="500"/>
      <c r="FP71" s="500"/>
      <c r="FQ71" s="500"/>
      <c r="FR71" s="500"/>
      <c r="FS71" s="500"/>
      <c r="FT71" s="500"/>
      <c r="FU71" s="500"/>
      <c r="FV71" s="500"/>
      <c r="FW71" s="500"/>
      <c r="FX71" s="500"/>
      <c r="FY71" s="500"/>
      <c r="FZ71" s="500"/>
      <c r="GA71" s="500"/>
      <c r="GB71" s="500"/>
      <c r="GC71" s="500"/>
      <c r="GD71" s="500"/>
      <c r="GE71" s="500"/>
      <c r="GF71" s="500"/>
      <c r="GG71" s="500"/>
      <c r="GH71" s="500"/>
      <c r="GI71" s="500"/>
      <c r="GJ71" s="500"/>
      <c r="GK71" s="500"/>
      <c r="GL71" s="500"/>
      <c r="GM71" s="500"/>
      <c r="GN71" s="500"/>
      <c r="GO71" s="500"/>
      <c r="GP71" s="500"/>
      <c r="GQ71" s="500"/>
      <c r="GR71" s="500"/>
      <c r="GS71" s="500"/>
      <c r="GT71" s="500"/>
      <c r="GU71" s="500"/>
      <c r="GV71" s="500"/>
      <c r="GW71" s="500"/>
      <c r="GX71" s="500"/>
      <c r="GY71" s="500"/>
      <c r="GZ71" s="500"/>
      <c r="HA71" s="500"/>
      <c r="HB71" s="500"/>
      <c r="HC71" s="500"/>
      <c r="HD71" s="500"/>
      <c r="HE71" s="500"/>
      <c r="HF71" s="500"/>
      <c r="HG71" s="500"/>
      <c r="HH71" s="500"/>
      <c r="HI71" s="500"/>
      <c r="HJ71" s="500"/>
      <c r="HK71" s="500"/>
      <c r="HL71" s="500"/>
      <c r="HM71" s="500"/>
      <c r="HN71" s="500"/>
      <c r="HO71" s="500"/>
      <c r="HP71" s="500"/>
      <c r="HQ71" s="500"/>
      <c r="HR71" s="500"/>
      <c r="HS71" s="500"/>
      <c r="HT71" s="500"/>
      <c r="HU71" s="500"/>
      <c r="HV71" s="500"/>
      <c r="HW71" s="500"/>
      <c r="HX71" s="500"/>
      <c r="HY71" s="500"/>
      <c r="HZ71" s="500"/>
      <c r="IA71" s="500"/>
      <c r="IB71" s="500"/>
      <c r="IC71" s="500"/>
      <c r="ID71" s="500"/>
      <c r="IE71" s="500"/>
      <c r="IF71" s="500"/>
      <c r="IG71" s="500"/>
      <c r="IH71" s="500"/>
      <c r="II71" s="500"/>
      <c r="IJ71" s="500"/>
      <c r="IK71" s="500"/>
      <c r="IL71" s="500"/>
      <c r="IM71" s="500"/>
      <c r="IN71" s="500"/>
      <c r="IO71" s="500"/>
      <c r="IP71" s="500"/>
      <c r="IQ71" s="500"/>
      <c r="IR71" s="500"/>
      <c r="IS71" s="500"/>
      <c r="IT71" s="500"/>
      <c r="IU71" s="500"/>
      <c r="IV71" s="500"/>
      <c r="IW71" s="500"/>
      <c r="IX71" s="500"/>
      <c r="IY71" s="500"/>
      <c r="IZ71" s="500"/>
      <c r="JA71" s="500"/>
      <c r="JB71" s="500"/>
      <c r="JC71" s="500"/>
      <c r="JD71" s="500"/>
      <c r="JE71" s="500"/>
      <c r="JF71" s="500"/>
      <c r="JG71" s="500"/>
      <c r="JH71" s="500"/>
      <c r="JI71" s="500"/>
      <c r="JJ71" s="500"/>
      <c r="JK71" s="500"/>
    </row>
    <row r="72" ht="11.25" customHeight="1">
      <c r="A72" s="500"/>
      <c r="B72" s="500"/>
      <c r="C72" s="500"/>
      <c r="D72" s="596" t="str">
        <f>IFERROR(VLOOKUP(F70,LookupGrist,3, FALSE))</f>
        <v/>
      </c>
      <c r="E72" s="544" t="str">
        <f>IFERROR(__xludf.DUMMYFUNCTION("IFERROR(split(VLOOKUP(D72, AllGrist, 5, false),""d""), """")"),"")</f>
        <v/>
      </c>
      <c r="F72" s="543"/>
      <c r="G72" s="540"/>
      <c r="H72" s="540"/>
      <c r="I72" s="540"/>
      <c r="J72" s="596" t="s">
        <v>166</v>
      </c>
      <c r="K72" s="540" t="s">
        <v>167</v>
      </c>
      <c r="M72" s="540"/>
      <c r="N72" s="540"/>
      <c r="O72" s="540"/>
      <c r="P72" s="540"/>
      <c r="Q72" s="540"/>
      <c r="R72" s="596" t="s">
        <v>164</v>
      </c>
      <c r="S72" s="793">
        <f>if(F72&lt;=10,2,0)</f>
        <v>2</v>
      </c>
      <c r="T72" s="661">
        <v>-1.0</v>
      </c>
      <c r="U72" s="500"/>
      <c r="V72" s="500"/>
      <c r="W72" s="500"/>
      <c r="X72" s="500"/>
      <c r="Y72" s="500"/>
      <c r="Z72" s="500"/>
      <c r="AA72" s="805"/>
      <c r="AB72" s="806"/>
      <c r="AC72" s="787" t="s">
        <v>199</v>
      </c>
      <c r="AD72" s="788" t="str">
        <f>IFERROR(__xludf.DUMMYFUNCTION("split(regexReplace(TO_TEXT( NPCs!AC87), ""(.)"", ""$1_""), ""_"")"),"#VALUE!")</f>
        <v>#VALUE!</v>
      </c>
      <c r="AE72" s="514"/>
      <c r="AF72" s="514"/>
      <c r="AG72" s="514"/>
      <c r="AH72" s="514"/>
      <c r="AI72" s="514"/>
      <c r="AJ72" s="514"/>
      <c r="AK72" s="515"/>
      <c r="AL72" s="535"/>
      <c r="AM72" s="535"/>
      <c r="AN72" s="535"/>
      <c r="AO72" s="535"/>
      <c r="AP72" s="535"/>
      <c r="AQ72" s="535"/>
      <c r="AR72" s="535"/>
      <c r="AS72" s="535"/>
      <c r="AT72" s="535"/>
      <c r="AU72" s="535"/>
      <c r="AV72" s="535"/>
      <c r="AW72" s="535"/>
      <c r="AX72" s="535"/>
      <c r="AY72" s="806"/>
      <c r="AZ72" s="807"/>
      <c r="BA72" s="500"/>
      <c r="BB72" s="500"/>
      <c r="BC72" s="500"/>
      <c r="BD72" s="500"/>
      <c r="BE72" s="500"/>
      <c r="BF72" s="500"/>
      <c r="BG72" s="500"/>
      <c r="BH72" s="500"/>
      <c r="BI72" s="500"/>
      <c r="BJ72" s="500"/>
      <c r="BK72" s="500"/>
      <c r="BL72" s="500"/>
      <c r="BM72" s="500"/>
      <c r="BN72" s="500"/>
      <c r="BO72" s="500"/>
      <c r="BP72" s="500"/>
      <c r="BQ72" s="500"/>
      <c r="BR72" s="500"/>
      <c r="BS72" s="500"/>
      <c r="BT72" s="500"/>
      <c r="BU72" s="500"/>
      <c r="BV72" s="500"/>
      <c r="BW72" s="500"/>
      <c r="BX72" s="500"/>
      <c r="BY72" s="500"/>
      <c r="BZ72" s="500"/>
      <c r="CA72" s="500"/>
      <c r="CB72" s="500"/>
      <c r="CC72" s="500"/>
      <c r="CD72" s="500"/>
      <c r="CE72" s="500"/>
      <c r="CF72" s="500"/>
      <c r="CG72" s="500"/>
      <c r="CH72" s="500"/>
      <c r="CI72" s="500"/>
      <c r="CJ72" s="500"/>
      <c r="CK72" s="500"/>
      <c r="CL72" s="500"/>
      <c r="CM72" s="500"/>
      <c r="CN72" s="500"/>
      <c r="CO72" s="500"/>
      <c r="CP72" s="500"/>
      <c r="CQ72" s="500"/>
      <c r="CR72" s="500"/>
      <c r="CS72" s="500"/>
      <c r="CT72" s="500"/>
      <c r="CU72" s="500"/>
      <c r="CV72" s="500"/>
      <c r="CW72" s="500"/>
      <c r="CX72" s="500"/>
      <c r="CY72" s="500"/>
      <c r="CZ72" s="500"/>
      <c r="DA72" s="500"/>
      <c r="DB72" s="500"/>
      <c r="DC72" s="500"/>
      <c r="DD72" s="500"/>
      <c r="DE72" s="500"/>
      <c r="DF72" s="500"/>
      <c r="DG72" s="500"/>
      <c r="DH72" s="500"/>
      <c r="DI72" s="500"/>
      <c r="DJ72" s="500"/>
      <c r="DK72" s="500"/>
      <c r="DL72" s="500"/>
      <c r="DM72" s="500"/>
      <c r="DN72" s="500"/>
      <c r="DO72" s="500"/>
      <c r="DP72" s="500"/>
      <c r="DQ72" s="500"/>
      <c r="DR72" s="500"/>
      <c r="DS72" s="500"/>
      <c r="DT72" s="500"/>
      <c r="DU72" s="500"/>
      <c r="DV72" s="500"/>
      <c r="DW72" s="500"/>
      <c r="DX72" s="500"/>
      <c r="DY72" s="500"/>
      <c r="DZ72" s="500"/>
      <c r="EA72" s="500"/>
      <c r="EB72" s="500"/>
      <c r="EC72" s="500"/>
      <c r="ED72" s="500"/>
      <c r="EE72" s="500"/>
      <c r="EF72" s="500"/>
      <c r="EG72" s="500"/>
      <c r="EH72" s="500"/>
      <c r="EI72" s="500"/>
      <c r="EJ72" s="500"/>
      <c r="EK72" s="500"/>
      <c r="EL72" s="500"/>
      <c r="EM72" s="500"/>
      <c r="EN72" s="500"/>
      <c r="EO72" s="500"/>
      <c r="EP72" s="500"/>
      <c r="EQ72" s="500"/>
      <c r="ER72" s="500"/>
      <c r="ES72" s="500"/>
      <c r="ET72" s="500"/>
      <c r="EU72" s="500"/>
      <c r="EV72" s="500"/>
      <c r="EW72" s="500"/>
      <c r="EX72" s="500"/>
      <c r="EY72" s="500"/>
      <c r="EZ72" s="500"/>
      <c r="FA72" s="500"/>
      <c r="FB72" s="500"/>
      <c r="FC72" s="500"/>
      <c r="FD72" s="500"/>
      <c r="FE72" s="500"/>
      <c r="FF72" s="500"/>
      <c r="FG72" s="500"/>
      <c r="FH72" s="500"/>
      <c r="FI72" s="500"/>
      <c r="FJ72" s="500"/>
      <c r="FK72" s="500"/>
      <c r="FL72" s="500"/>
      <c r="FM72" s="500"/>
      <c r="FN72" s="500"/>
      <c r="FO72" s="500"/>
      <c r="FP72" s="500"/>
      <c r="FQ72" s="500"/>
      <c r="FR72" s="500"/>
      <c r="FS72" s="500"/>
      <c r="FT72" s="500"/>
      <c r="FU72" s="500"/>
      <c r="FV72" s="500"/>
      <c r="FW72" s="500"/>
      <c r="FX72" s="500"/>
      <c r="FY72" s="500"/>
      <c r="FZ72" s="500"/>
      <c r="GA72" s="500"/>
      <c r="GB72" s="500"/>
      <c r="GC72" s="500"/>
      <c r="GD72" s="500"/>
      <c r="GE72" s="500"/>
      <c r="GF72" s="500"/>
      <c r="GG72" s="500"/>
      <c r="GH72" s="500"/>
      <c r="GI72" s="500"/>
      <c r="GJ72" s="500"/>
      <c r="GK72" s="500"/>
      <c r="GL72" s="500"/>
      <c r="GM72" s="500"/>
      <c r="GN72" s="500"/>
      <c r="GO72" s="500"/>
      <c r="GP72" s="500"/>
      <c r="GQ72" s="500"/>
      <c r="GR72" s="500"/>
      <c r="GS72" s="500"/>
      <c r="GT72" s="500"/>
      <c r="GU72" s="500"/>
      <c r="GV72" s="500"/>
      <c r="GW72" s="500"/>
      <c r="GX72" s="500"/>
      <c r="GY72" s="500"/>
      <c r="GZ72" s="500"/>
      <c r="HA72" s="500"/>
      <c r="HB72" s="500"/>
      <c r="HC72" s="500"/>
      <c r="HD72" s="500"/>
      <c r="HE72" s="500"/>
      <c r="HF72" s="500"/>
      <c r="HG72" s="500"/>
      <c r="HH72" s="500"/>
      <c r="HI72" s="500"/>
      <c r="HJ72" s="500"/>
      <c r="HK72" s="500"/>
      <c r="HL72" s="500"/>
      <c r="HM72" s="500"/>
      <c r="HN72" s="500"/>
      <c r="HO72" s="500"/>
      <c r="HP72" s="500"/>
      <c r="HQ72" s="500"/>
      <c r="HR72" s="500"/>
      <c r="HS72" s="500"/>
      <c r="HT72" s="500"/>
      <c r="HU72" s="500"/>
      <c r="HV72" s="500"/>
      <c r="HW72" s="500"/>
      <c r="HX72" s="500"/>
      <c r="HY72" s="500"/>
      <c r="HZ72" s="500"/>
      <c r="IA72" s="500"/>
      <c r="IB72" s="500"/>
      <c r="IC72" s="500"/>
      <c r="ID72" s="500"/>
      <c r="IE72" s="500"/>
      <c r="IF72" s="500"/>
      <c r="IG72" s="500"/>
      <c r="IH72" s="500"/>
      <c r="II72" s="500"/>
      <c r="IJ72" s="500"/>
      <c r="IK72" s="500"/>
      <c r="IL72" s="500"/>
      <c r="IM72" s="500"/>
      <c r="IN72" s="500"/>
      <c r="IO72" s="500"/>
      <c r="IP72" s="500"/>
      <c r="IQ72" s="500"/>
      <c r="IR72" s="500"/>
      <c r="IS72" s="500"/>
      <c r="IT72" s="500"/>
      <c r="IU72" s="500"/>
      <c r="IV72" s="500"/>
      <c r="IW72" s="500"/>
      <c r="IX72" s="500"/>
      <c r="IY72" s="500"/>
      <c r="IZ72" s="500"/>
      <c r="JA72" s="500"/>
      <c r="JB72" s="500"/>
      <c r="JC72" s="500"/>
      <c r="JD72" s="500"/>
      <c r="JE72" s="500"/>
      <c r="JF72" s="500"/>
      <c r="JG72" s="500"/>
      <c r="JH72" s="500"/>
      <c r="JI72" s="500"/>
      <c r="JJ72" s="500"/>
      <c r="JK72" s="500"/>
    </row>
    <row r="73" ht="11.25" customHeight="1">
      <c r="A73" s="500"/>
      <c r="B73" s="500"/>
      <c r="C73" s="500"/>
      <c r="D73" s="596" t="s">
        <v>169</v>
      </c>
      <c r="E73" s="540" t="str">
        <f>IFERROR(VLOOKUP(G70,LookupTrait,3, FALSE))</f>
        <v/>
      </c>
      <c r="F73" s="540"/>
      <c r="G73" s="540"/>
      <c r="H73" s="540"/>
      <c r="I73" s="540"/>
      <c r="J73" s="596">
        <f>ifError(VLOOKUP(E73,R71:T78,2,FALSE),0)</f>
        <v>0</v>
      </c>
      <c r="K73" s="596">
        <f>ifError(VLOOKUP(E73,R71:T78,3,FALSE),0)</f>
        <v>0</v>
      </c>
      <c r="M73" s="540"/>
      <c r="N73" s="540"/>
      <c r="O73" s="540"/>
      <c r="P73" s="540"/>
      <c r="Q73" s="540"/>
      <c r="R73" s="596" t="s">
        <v>168</v>
      </c>
      <c r="S73" s="534">
        <v>0.0</v>
      </c>
      <c r="T73" s="661">
        <f>if(F53&gt;=F72,1,0)</f>
        <v>1</v>
      </c>
      <c r="U73" s="500"/>
      <c r="V73" s="500"/>
      <c r="W73" s="500"/>
      <c r="X73" s="500"/>
      <c r="Y73" s="500"/>
      <c r="Z73" s="500"/>
      <c r="AA73" s="800"/>
      <c r="AB73" s="500"/>
      <c r="AC73" s="596" t="s">
        <v>205</v>
      </c>
      <c r="AD73" s="639" t="str">
        <f t="array" ref="AD73">IFERROR(INDEX(Code_KindReturn, MATCH(TRUE, EXACT(AD72, Code_Code), 0)),"")</f>
        <v/>
      </c>
      <c r="AE73" s="639" t="str">
        <f t="array" ref="AE73">IFERROR(INDEX(Code_GristReturn, MATCH(TRUE, EXACT(AE72, Code_Code), 0)),"")</f>
        <v/>
      </c>
      <c r="AF73" s="639" t="str">
        <f t="array" ref="AF73">IFERROR(INDEX(Code_Trait1Return, MATCH(TRUE, EXACT(AF72, Code_Code), 0)),"")</f>
        <v/>
      </c>
      <c r="AG73" s="639" t="str">
        <f t="array" ref="AG73">IFERROR(INDEX(Code_Trait2Return, MATCH(TRUE, EXACT(AG72, Code_Code), 0)),"")</f>
        <v/>
      </c>
      <c r="AH73" s="639" t="str">
        <f t="array" ref="AH73">IFERROR(INDEX(Code_Action1Return, MATCH(TRUE, EXACT(AH72, Code_Code), 0)),"")</f>
        <v/>
      </c>
      <c r="AI73" s="639" t="str">
        <f t="array" ref="AI73">IFERROR(INDEX(Code_Action2Return, MATCH(TRUE, EXACT(AI72, Code_Code), 0)),"")</f>
        <v/>
      </c>
      <c r="AJ73" s="639" t="str">
        <f t="array" ref="AJ73">IFERROR(INDEX(Code_Action3Return, MATCH(TRUE, EXACT(AJ72, Code_Code), 0)),"")</f>
        <v/>
      </c>
      <c r="AK73" s="639" t="str">
        <f t="array" ref="AK73">IFERROR(INDEX(Code_Action4Return, MATCH(TRUE, EXACT(AK72, Code_Code), 0)),"")</f>
        <v/>
      </c>
      <c r="AL73" s="494"/>
      <c r="AM73" s="494"/>
      <c r="AN73" s="494"/>
      <c r="AO73" s="500"/>
      <c r="AQ73" s="494"/>
      <c r="AR73" s="494"/>
      <c r="AS73" s="494"/>
      <c r="AT73" s="494"/>
      <c r="AU73" s="497"/>
      <c r="AV73" s="501" t="s">
        <v>160</v>
      </c>
      <c r="AW73" s="523" t="s">
        <v>161</v>
      </c>
      <c r="AX73" s="500"/>
      <c r="AY73" s="500"/>
      <c r="AZ73" s="801"/>
      <c r="BA73" s="500"/>
      <c r="BB73" s="500"/>
      <c r="BC73" s="500"/>
      <c r="BD73" s="500"/>
      <c r="BE73" s="500"/>
      <c r="BF73" s="500"/>
      <c r="BG73" s="500"/>
      <c r="BH73" s="500"/>
      <c r="BI73" s="500"/>
      <c r="BJ73" s="500"/>
      <c r="BK73" s="500"/>
      <c r="BL73" s="500"/>
      <c r="BM73" s="500"/>
      <c r="BN73" s="500"/>
      <c r="BO73" s="500"/>
      <c r="BP73" s="500"/>
      <c r="BQ73" s="500"/>
      <c r="BR73" s="500"/>
      <c r="BS73" s="500"/>
      <c r="BT73" s="500"/>
      <c r="BU73" s="500"/>
      <c r="BV73" s="500"/>
      <c r="BW73" s="500"/>
      <c r="BX73" s="500"/>
      <c r="BY73" s="500"/>
      <c r="BZ73" s="500"/>
      <c r="CA73" s="500"/>
      <c r="CB73" s="500"/>
      <c r="CC73" s="500"/>
      <c r="CD73" s="500"/>
      <c r="CE73" s="500"/>
      <c r="CF73" s="500"/>
      <c r="CG73" s="500"/>
      <c r="CH73" s="500"/>
      <c r="CI73" s="500"/>
      <c r="CJ73" s="500"/>
      <c r="CK73" s="500"/>
      <c r="CL73" s="500"/>
      <c r="CM73" s="500"/>
      <c r="CN73" s="500"/>
      <c r="CO73" s="500"/>
      <c r="CP73" s="500"/>
      <c r="CQ73" s="500"/>
      <c r="CR73" s="500"/>
      <c r="CS73" s="500"/>
      <c r="CT73" s="500"/>
      <c r="CU73" s="500"/>
      <c r="CV73" s="500"/>
      <c r="CW73" s="500"/>
      <c r="CX73" s="500"/>
      <c r="CY73" s="500"/>
      <c r="CZ73" s="500"/>
      <c r="DA73" s="500"/>
      <c r="DB73" s="500"/>
      <c r="DC73" s="500"/>
      <c r="DD73" s="500"/>
      <c r="DE73" s="500"/>
      <c r="DF73" s="500"/>
      <c r="DG73" s="500"/>
      <c r="DH73" s="500"/>
      <c r="DI73" s="500"/>
      <c r="DJ73" s="500"/>
      <c r="DK73" s="500"/>
      <c r="DL73" s="500"/>
      <c r="DM73" s="500"/>
      <c r="DN73" s="500"/>
      <c r="DO73" s="500"/>
      <c r="DP73" s="500"/>
      <c r="DQ73" s="500"/>
      <c r="DR73" s="500"/>
      <c r="DS73" s="500"/>
      <c r="DT73" s="500"/>
      <c r="DU73" s="500"/>
      <c r="DV73" s="500"/>
      <c r="DW73" s="500"/>
      <c r="DX73" s="500"/>
      <c r="DY73" s="500"/>
      <c r="DZ73" s="500"/>
      <c r="EA73" s="500"/>
      <c r="EB73" s="500"/>
      <c r="EC73" s="500"/>
      <c r="ED73" s="500"/>
      <c r="EE73" s="500"/>
      <c r="EF73" s="500"/>
      <c r="EG73" s="500"/>
      <c r="EH73" s="500"/>
      <c r="EI73" s="500"/>
      <c r="EJ73" s="500"/>
      <c r="EK73" s="500"/>
      <c r="EL73" s="500"/>
      <c r="EM73" s="500"/>
      <c r="EN73" s="500"/>
      <c r="EO73" s="500"/>
      <c r="EP73" s="500"/>
      <c r="EQ73" s="500"/>
      <c r="ER73" s="500"/>
      <c r="ES73" s="500"/>
      <c r="ET73" s="500"/>
      <c r="EU73" s="500"/>
      <c r="EV73" s="500"/>
      <c r="EW73" s="500"/>
      <c r="EX73" s="500"/>
      <c r="EY73" s="500"/>
      <c r="EZ73" s="500"/>
      <c r="FA73" s="500"/>
      <c r="FB73" s="500"/>
      <c r="FC73" s="500"/>
      <c r="FD73" s="500"/>
      <c r="FE73" s="500"/>
      <c r="FF73" s="500"/>
      <c r="FG73" s="500"/>
      <c r="FH73" s="500"/>
      <c r="FI73" s="500"/>
      <c r="FJ73" s="500"/>
      <c r="FK73" s="500"/>
      <c r="FL73" s="500"/>
      <c r="FM73" s="500"/>
      <c r="FN73" s="500"/>
      <c r="FO73" s="500"/>
      <c r="FP73" s="500"/>
      <c r="FQ73" s="500"/>
      <c r="FR73" s="500"/>
      <c r="FS73" s="500"/>
      <c r="FT73" s="500"/>
      <c r="FU73" s="500"/>
      <c r="FV73" s="500"/>
      <c r="FW73" s="500"/>
      <c r="FX73" s="500"/>
      <c r="FY73" s="500"/>
      <c r="FZ73" s="500"/>
      <c r="GA73" s="500"/>
      <c r="GB73" s="500"/>
      <c r="GC73" s="500"/>
      <c r="GD73" s="500"/>
      <c r="GE73" s="500"/>
      <c r="GF73" s="500"/>
      <c r="GG73" s="500"/>
      <c r="GH73" s="500"/>
      <c r="GI73" s="500"/>
      <c r="GJ73" s="500"/>
      <c r="GK73" s="500"/>
      <c r="GL73" s="500"/>
      <c r="GM73" s="500"/>
      <c r="GN73" s="500"/>
      <c r="GO73" s="500"/>
      <c r="GP73" s="500"/>
      <c r="GQ73" s="500"/>
      <c r="GR73" s="500"/>
      <c r="GS73" s="500"/>
      <c r="GT73" s="500"/>
      <c r="GU73" s="500"/>
      <c r="GV73" s="500"/>
      <c r="GW73" s="500"/>
      <c r="GX73" s="500"/>
      <c r="GY73" s="500"/>
      <c r="GZ73" s="500"/>
      <c r="HA73" s="500"/>
      <c r="HB73" s="500"/>
      <c r="HC73" s="500"/>
      <c r="HD73" s="500"/>
      <c r="HE73" s="500"/>
      <c r="HF73" s="500"/>
      <c r="HG73" s="500"/>
      <c r="HH73" s="500"/>
      <c r="HI73" s="500"/>
      <c r="HJ73" s="500"/>
      <c r="HK73" s="500"/>
      <c r="HL73" s="500"/>
      <c r="HM73" s="500"/>
      <c r="HN73" s="500"/>
      <c r="HO73" s="500"/>
      <c r="HP73" s="500"/>
      <c r="HQ73" s="500"/>
      <c r="HR73" s="500"/>
      <c r="HS73" s="500"/>
      <c r="HT73" s="500"/>
      <c r="HU73" s="500"/>
      <c r="HV73" s="500"/>
      <c r="HW73" s="500"/>
      <c r="HX73" s="500"/>
      <c r="HY73" s="500"/>
      <c r="HZ73" s="500"/>
      <c r="IA73" s="500"/>
      <c r="IB73" s="500"/>
      <c r="IC73" s="500"/>
      <c r="ID73" s="500"/>
      <c r="IE73" s="500"/>
      <c r="IF73" s="500"/>
      <c r="IG73" s="500"/>
      <c r="IH73" s="500"/>
      <c r="II73" s="500"/>
      <c r="IJ73" s="500"/>
      <c r="IK73" s="500"/>
      <c r="IL73" s="500"/>
      <c r="IM73" s="500"/>
      <c r="IN73" s="500"/>
      <c r="IO73" s="500"/>
      <c r="IP73" s="500"/>
      <c r="IQ73" s="500"/>
      <c r="IR73" s="500"/>
      <c r="IS73" s="500"/>
      <c r="IT73" s="500"/>
      <c r="IU73" s="500"/>
      <c r="IV73" s="500"/>
      <c r="IW73" s="500"/>
      <c r="IX73" s="500"/>
      <c r="IY73" s="500"/>
      <c r="IZ73" s="500"/>
      <c r="JA73" s="500"/>
      <c r="JB73" s="500"/>
      <c r="JC73" s="500"/>
      <c r="JD73" s="500"/>
      <c r="JE73" s="500"/>
      <c r="JF73" s="500"/>
      <c r="JG73" s="500"/>
      <c r="JH73" s="500"/>
      <c r="JI73" s="500"/>
      <c r="JJ73" s="500"/>
      <c r="JK73" s="500"/>
    </row>
    <row r="74" ht="11.25" customHeight="1">
      <c r="A74" s="500"/>
      <c r="B74" s="500"/>
      <c r="C74" s="500"/>
      <c r="D74" s="596" t="s">
        <v>171</v>
      </c>
      <c r="E74" s="540" t="str">
        <f>IFERROR(VLOOKUP(H70,LookupTrait,3, FALSE))</f>
        <v/>
      </c>
      <c r="F74" s="540"/>
      <c r="G74" s="540"/>
      <c r="H74" s="540"/>
      <c r="I74" s="540"/>
      <c r="J74" s="596">
        <f>ifError(IF(E73&lt;&gt;E74,VLOOKUP(E74,R71:T78,2,FALSE),0),0)</f>
        <v>0</v>
      </c>
      <c r="K74" s="596">
        <f>ifError(IF(E73=E74,0,VLOOKUP(E74,R71:T78,3,false)), 0)</f>
        <v>0</v>
      </c>
      <c r="M74" s="540"/>
      <c r="N74" s="540"/>
      <c r="O74" s="540"/>
      <c r="P74" s="540"/>
      <c r="Q74" s="540"/>
      <c r="R74" s="596" t="s">
        <v>170</v>
      </c>
      <c r="S74" s="534">
        <v>0.0</v>
      </c>
      <c r="T74" s="661">
        <f>if(F54&gt;=F72,1,0)</f>
        <v>1</v>
      </c>
      <c r="U74" s="500"/>
      <c r="V74" s="500"/>
      <c r="W74" s="500"/>
      <c r="X74" s="500"/>
      <c r="Y74" s="500"/>
      <c r="Z74" s="500"/>
      <c r="AA74" s="800"/>
      <c r="AB74" s="500"/>
      <c r="AL74" s="494"/>
      <c r="AM74" s="494"/>
      <c r="AN74" s="494"/>
      <c r="AO74" s="500"/>
      <c r="AQ74" s="494"/>
      <c r="AR74" s="494"/>
      <c r="AS74" s="494"/>
      <c r="AT74" s="494"/>
      <c r="AU74" s="501" t="s">
        <v>163</v>
      </c>
      <c r="AV74" s="529">
        <v>-2.0</v>
      </c>
      <c r="AW74" s="530">
        <v>1.0</v>
      </c>
      <c r="AX74" s="578"/>
      <c r="AY74" s="500"/>
      <c r="AZ74" s="801"/>
      <c r="BA74" s="500"/>
      <c r="BB74" s="500"/>
      <c r="BC74" s="500"/>
      <c r="BD74" s="500"/>
      <c r="BE74" s="500"/>
      <c r="BF74" s="500"/>
      <c r="BG74" s="500"/>
      <c r="BH74" s="500"/>
      <c r="BI74" s="500"/>
      <c r="BJ74" s="500"/>
      <c r="BK74" s="500"/>
      <c r="BL74" s="500"/>
      <c r="BM74" s="500"/>
      <c r="BN74" s="500"/>
      <c r="BO74" s="500"/>
      <c r="BP74" s="500"/>
      <c r="BQ74" s="500"/>
      <c r="BR74" s="500"/>
      <c r="BS74" s="500"/>
      <c r="BT74" s="500"/>
      <c r="BU74" s="500"/>
      <c r="BV74" s="500"/>
      <c r="BW74" s="500"/>
      <c r="BX74" s="500"/>
      <c r="BY74" s="500"/>
      <c r="BZ74" s="500"/>
      <c r="CA74" s="500"/>
      <c r="CB74" s="500"/>
      <c r="CC74" s="500"/>
      <c r="CD74" s="500"/>
      <c r="CE74" s="500"/>
      <c r="CF74" s="500"/>
      <c r="CG74" s="500"/>
      <c r="CH74" s="500"/>
      <c r="CI74" s="500"/>
      <c r="CJ74" s="500"/>
      <c r="CK74" s="500"/>
      <c r="CL74" s="500"/>
      <c r="CM74" s="500"/>
      <c r="CN74" s="500"/>
      <c r="CO74" s="500"/>
      <c r="CP74" s="500"/>
      <c r="CQ74" s="500"/>
      <c r="CR74" s="500"/>
      <c r="CS74" s="500"/>
      <c r="CT74" s="500"/>
      <c r="CU74" s="500"/>
      <c r="CV74" s="500"/>
      <c r="CW74" s="500"/>
      <c r="CX74" s="500"/>
      <c r="CY74" s="500"/>
      <c r="CZ74" s="500"/>
      <c r="DA74" s="500"/>
      <c r="DB74" s="500"/>
      <c r="DC74" s="500"/>
      <c r="DD74" s="500"/>
      <c r="DE74" s="500"/>
      <c r="DF74" s="500"/>
      <c r="DG74" s="500"/>
      <c r="DH74" s="500"/>
      <c r="DI74" s="500"/>
      <c r="DJ74" s="500"/>
      <c r="DK74" s="500"/>
      <c r="DL74" s="500"/>
      <c r="DM74" s="500"/>
      <c r="DN74" s="500"/>
      <c r="DO74" s="500"/>
      <c r="DP74" s="500"/>
      <c r="DQ74" s="500"/>
      <c r="DR74" s="500"/>
      <c r="DS74" s="500"/>
      <c r="DT74" s="500"/>
      <c r="DU74" s="500"/>
      <c r="DV74" s="500"/>
      <c r="DW74" s="500"/>
      <c r="DX74" s="500"/>
      <c r="DY74" s="500"/>
      <c r="DZ74" s="500"/>
      <c r="EA74" s="500"/>
      <c r="EB74" s="500"/>
      <c r="EC74" s="500"/>
      <c r="ED74" s="500"/>
      <c r="EE74" s="500"/>
      <c r="EF74" s="500"/>
      <c r="EG74" s="500"/>
      <c r="EH74" s="500"/>
      <c r="EI74" s="500"/>
      <c r="EJ74" s="500"/>
      <c r="EK74" s="500"/>
      <c r="EL74" s="500"/>
      <c r="EM74" s="500"/>
      <c r="EN74" s="500"/>
      <c r="EO74" s="500"/>
      <c r="EP74" s="500"/>
      <c r="EQ74" s="500"/>
      <c r="ER74" s="500"/>
      <c r="ES74" s="500"/>
      <c r="ET74" s="500"/>
      <c r="EU74" s="500"/>
      <c r="EV74" s="500"/>
      <c r="EW74" s="500"/>
      <c r="EX74" s="500"/>
      <c r="EY74" s="500"/>
      <c r="EZ74" s="500"/>
      <c r="FA74" s="500"/>
      <c r="FB74" s="500"/>
      <c r="FC74" s="500"/>
      <c r="FD74" s="500"/>
      <c r="FE74" s="500"/>
      <c r="FF74" s="500"/>
      <c r="FG74" s="500"/>
      <c r="FH74" s="500"/>
      <c r="FI74" s="500"/>
      <c r="FJ74" s="500"/>
      <c r="FK74" s="500"/>
      <c r="FL74" s="500"/>
      <c r="FM74" s="500"/>
      <c r="FN74" s="500"/>
      <c r="FO74" s="500"/>
      <c r="FP74" s="500"/>
      <c r="FQ74" s="500"/>
      <c r="FR74" s="500"/>
      <c r="FS74" s="500"/>
      <c r="FT74" s="500"/>
      <c r="FU74" s="500"/>
      <c r="FV74" s="500"/>
      <c r="FW74" s="500"/>
      <c r="FX74" s="500"/>
      <c r="FY74" s="500"/>
      <c r="FZ74" s="500"/>
      <c r="GA74" s="500"/>
      <c r="GB74" s="500"/>
      <c r="GC74" s="500"/>
      <c r="GD74" s="500"/>
      <c r="GE74" s="500"/>
      <c r="GF74" s="500"/>
      <c r="GG74" s="500"/>
      <c r="GH74" s="500"/>
      <c r="GI74" s="500"/>
      <c r="GJ74" s="500"/>
      <c r="GK74" s="500"/>
      <c r="GL74" s="500"/>
      <c r="GM74" s="500"/>
      <c r="GN74" s="500"/>
      <c r="GO74" s="500"/>
      <c r="GP74" s="500"/>
      <c r="GQ74" s="500"/>
      <c r="GR74" s="500"/>
      <c r="GS74" s="500"/>
      <c r="GT74" s="500"/>
      <c r="GU74" s="500"/>
      <c r="GV74" s="500"/>
      <c r="GW74" s="500"/>
      <c r="GX74" s="500"/>
      <c r="GY74" s="500"/>
      <c r="GZ74" s="500"/>
      <c r="HA74" s="500"/>
      <c r="HB74" s="500"/>
      <c r="HC74" s="500"/>
      <c r="HD74" s="500"/>
      <c r="HE74" s="500"/>
      <c r="HF74" s="500"/>
      <c r="HG74" s="500"/>
      <c r="HH74" s="500"/>
      <c r="HI74" s="500"/>
      <c r="HJ74" s="500"/>
      <c r="HK74" s="500"/>
      <c r="HL74" s="500"/>
      <c r="HM74" s="500"/>
      <c r="HN74" s="500"/>
      <c r="HO74" s="500"/>
      <c r="HP74" s="500"/>
      <c r="HQ74" s="500"/>
      <c r="HR74" s="500"/>
      <c r="HS74" s="500"/>
      <c r="HT74" s="500"/>
      <c r="HU74" s="500"/>
      <c r="HV74" s="500"/>
      <c r="HW74" s="500"/>
      <c r="HX74" s="500"/>
      <c r="HY74" s="500"/>
      <c r="HZ74" s="500"/>
      <c r="IA74" s="500"/>
      <c r="IB74" s="500"/>
      <c r="IC74" s="500"/>
      <c r="ID74" s="500"/>
      <c r="IE74" s="500"/>
      <c r="IF74" s="500"/>
      <c r="IG74" s="500"/>
      <c r="IH74" s="500"/>
      <c r="II74" s="500"/>
      <c r="IJ74" s="500"/>
      <c r="IK74" s="500"/>
      <c r="IL74" s="500"/>
      <c r="IM74" s="500"/>
      <c r="IN74" s="500"/>
      <c r="IO74" s="500"/>
      <c r="IP74" s="500"/>
      <c r="IQ74" s="500"/>
      <c r="IR74" s="500"/>
      <c r="IS74" s="500"/>
      <c r="IT74" s="500"/>
      <c r="IU74" s="500"/>
      <c r="IV74" s="500"/>
      <c r="IW74" s="500"/>
      <c r="IX74" s="500"/>
      <c r="IY74" s="500"/>
      <c r="IZ74" s="500"/>
      <c r="JA74" s="500"/>
      <c r="JB74" s="500"/>
      <c r="JC74" s="500"/>
      <c r="JD74" s="500"/>
      <c r="JE74" s="500"/>
      <c r="JF74" s="500"/>
      <c r="JG74" s="500"/>
      <c r="JH74" s="500"/>
      <c r="JI74" s="500"/>
      <c r="JJ74" s="500"/>
      <c r="JK74" s="500"/>
    </row>
    <row r="75" ht="11.25" customHeight="1">
      <c r="A75" s="500"/>
      <c r="B75" s="500"/>
      <c r="C75" s="500"/>
      <c r="D75" s="596" t="s">
        <v>209</v>
      </c>
      <c r="E75" s="540" t="str">
        <f>IFERROR(VLOOKUP(I70,LookupAction,3, FALSE),"NO ACTION")</f>
        <v>NO ACTION</v>
      </c>
      <c r="F75" s="540" t="str">
        <f>IFERROR(VLOOKUP( NPCs!R56,Under_Lookup,27,FALSE),"NO ACTION")</f>
        <v>NO ACTION</v>
      </c>
      <c r="G75" s="540" t="str">
        <f>IFERROR(VLOOKUP( NPCs!BB55,Proto_Lookup,7,FALSE),"NO ACTION")</f>
        <v>NO ACTION</v>
      </c>
      <c r="H75" s="540"/>
      <c r="I75" s="540"/>
      <c r="J75" s="540"/>
      <c r="M75" s="540"/>
      <c r="N75" s="540"/>
      <c r="O75" s="540"/>
      <c r="P75" s="540"/>
      <c r="Q75" s="540"/>
      <c r="R75" s="596" t="s">
        <v>172</v>
      </c>
      <c r="S75" s="534">
        <v>0.0</v>
      </c>
      <c r="T75" s="661">
        <f>if(F55&gt;=F72,1,0)</f>
        <v>1</v>
      </c>
      <c r="U75" s="500"/>
      <c r="V75" s="500"/>
      <c r="W75" s="500"/>
      <c r="X75" s="500"/>
      <c r="Y75" s="500"/>
      <c r="Z75" s="500"/>
      <c r="AA75" s="800"/>
      <c r="AB75" s="500"/>
      <c r="AC75" s="596" t="s">
        <v>206</v>
      </c>
      <c r="AD75" s="511" t="str">
        <f>IFERROR(VLOOKUP(AD73,LookupKind,3, FALSE))</f>
        <v/>
      </c>
      <c r="AE75" s="509"/>
      <c r="AF75" s="494"/>
      <c r="AG75" s="494"/>
      <c r="AH75" s="494"/>
      <c r="AI75" s="494"/>
      <c r="AJ75" s="494"/>
      <c r="AM75" s="494"/>
      <c r="AN75" s="494"/>
      <c r="AO75" s="500"/>
      <c r="AQ75" s="494"/>
      <c r="AR75" s="494"/>
      <c r="AS75" s="494"/>
      <c r="AT75" s="494"/>
      <c r="AU75" s="501" t="s">
        <v>164</v>
      </c>
      <c r="AV75" s="793">
        <f>if(AE75&lt;=10,2,0)</f>
        <v>2</v>
      </c>
      <c r="AW75" s="532">
        <v>-1.0</v>
      </c>
      <c r="AX75" s="494"/>
      <c r="AY75" s="500"/>
      <c r="AZ75" s="801"/>
      <c r="BA75" s="500"/>
      <c r="BB75" s="500"/>
      <c r="BC75" s="500"/>
      <c r="BD75" s="500"/>
      <c r="BE75" s="500"/>
      <c r="BF75" s="500"/>
      <c r="BG75" s="500"/>
      <c r="BH75" s="500"/>
      <c r="BI75" s="500"/>
      <c r="BJ75" s="500"/>
      <c r="BK75" s="500"/>
      <c r="BL75" s="500"/>
      <c r="BM75" s="500"/>
      <c r="BN75" s="500"/>
      <c r="BO75" s="500"/>
      <c r="BP75" s="500"/>
      <c r="BQ75" s="500"/>
      <c r="BR75" s="500"/>
      <c r="BS75" s="500"/>
      <c r="BT75" s="500"/>
      <c r="BU75" s="500"/>
      <c r="BV75" s="500"/>
      <c r="BW75" s="500"/>
      <c r="BX75" s="500"/>
      <c r="BY75" s="500"/>
      <c r="BZ75" s="500"/>
      <c r="CA75" s="500"/>
      <c r="CB75" s="500"/>
      <c r="CC75" s="500"/>
      <c r="CD75" s="500"/>
      <c r="CE75" s="500"/>
      <c r="CF75" s="500"/>
      <c r="CG75" s="500"/>
      <c r="CH75" s="500"/>
      <c r="CI75" s="500"/>
      <c r="CJ75" s="500"/>
      <c r="CK75" s="500"/>
      <c r="CL75" s="500"/>
      <c r="CM75" s="500"/>
      <c r="CN75" s="500"/>
      <c r="CO75" s="500"/>
      <c r="CP75" s="500"/>
      <c r="CQ75" s="500"/>
      <c r="CR75" s="500"/>
      <c r="CS75" s="500"/>
      <c r="CT75" s="500"/>
      <c r="CU75" s="500"/>
      <c r="CV75" s="500"/>
      <c r="CW75" s="500"/>
      <c r="CX75" s="500"/>
      <c r="CY75" s="500"/>
      <c r="CZ75" s="500"/>
      <c r="DA75" s="500"/>
      <c r="DB75" s="500"/>
      <c r="DC75" s="500"/>
      <c r="DD75" s="500"/>
      <c r="DE75" s="500"/>
      <c r="DF75" s="500"/>
      <c r="DG75" s="500"/>
      <c r="DH75" s="500"/>
      <c r="DI75" s="500"/>
      <c r="DJ75" s="500"/>
      <c r="DK75" s="500"/>
      <c r="DL75" s="500"/>
      <c r="DM75" s="500"/>
      <c r="DN75" s="500"/>
      <c r="DO75" s="500"/>
      <c r="DP75" s="500"/>
      <c r="DQ75" s="500"/>
      <c r="DR75" s="500"/>
      <c r="DS75" s="500"/>
      <c r="DT75" s="500"/>
      <c r="DU75" s="500"/>
      <c r="DV75" s="500"/>
      <c r="DW75" s="500"/>
      <c r="DX75" s="500"/>
      <c r="DY75" s="500"/>
      <c r="DZ75" s="500"/>
      <c r="EA75" s="500"/>
      <c r="EB75" s="500"/>
      <c r="EC75" s="500"/>
      <c r="ED75" s="500"/>
      <c r="EE75" s="500"/>
      <c r="EF75" s="500"/>
      <c r="EG75" s="500"/>
      <c r="EH75" s="500"/>
      <c r="EI75" s="500"/>
      <c r="EJ75" s="500"/>
      <c r="EK75" s="500"/>
      <c r="EL75" s="500"/>
      <c r="EM75" s="500"/>
      <c r="EN75" s="500"/>
      <c r="EO75" s="500"/>
      <c r="EP75" s="500"/>
      <c r="EQ75" s="500"/>
      <c r="ER75" s="500"/>
      <c r="ES75" s="500"/>
      <c r="ET75" s="500"/>
      <c r="EU75" s="500"/>
      <c r="EV75" s="500"/>
      <c r="EW75" s="500"/>
      <c r="EX75" s="500"/>
      <c r="EY75" s="500"/>
      <c r="EZ75" s="500"/>
      <c r="FA75" s="500"/>
      <c r="FB75" s="500"/>
      <c r="FC75" s="500"/>
      <c r="FD75" s="500"/>
      <c r="FE75" s="500"/>
      <c r="FF75" s="500"/>
      <c r="FG75" s="500"/>
      <c r="FH75" s="500"/>
      <c r="FI75" s="500"/>
      <c r="FJ75" s="500"/>
      <c r="FK75" s="500"/>
      <c r="FL75" s="500"/>
      <c r="FM75" s="500"/>
      <c r="FN75" s="500"/>
      <c r="FO75" s="500"/>
      <c r="FP75" s="500"/>
      <c r="FQ75" s="500"/>
      <c r="FR75" s="500"/>
      <c r="FS75" s="500"/>
      <c r="FT75" s="500"/>
      <c r="FU75" s="500"/>
      <c r="FV75" s="500"/>
      <c r="FW75" s="500"/>
      <c r="FX75" s="500"/>
      <c r="FY75" s="500"/>
      <c r="FZ75" s="500"/>
      <c r="GA75" s="500"/>
      <c r="GB75" s="500"/>
      <c r="GC75" s="500"/>
      <c r="GD75" s="500"/>
      <c r="GE75" s="500"/>
      <c r="GF75" s="500"/>
      <c r="GG75" s="500"/>
      <c r="GH75" s="500"/>
      <c r="GI75" s="500"/>
      <c r="GJ75" s="500"/>
      <c r="GK75" s="500"/>
      <c r="GL75" s="500"/>
      <c r="GM75" s="500"/>
      <c r="GN75" s="500"/>
      <c r="GO75" s="500"/>
      <c r="GP75" s="500"/>
      <c r="GQ75" s="500"/>
      <c r="GR75" s="500"/>
      <c r="GS75" s="500"/>
      <c r="GT75" s="500"/>
      <c r="GU75" s="500"/>
      <c r="GV75" s="500"/>
      <c r="GW75" s="500"/>
      <c r="GX75" s="500"/>
      <c r="GY75" s="500"/>
      <c r="GZ75" s="500"/>
      <c r="HA75" s="500"/>
      <c r="HB75" s="500"/>
      <c r="HC75" s="500"/>
      <c r="HD75" s="500"/>
      <c r="HE75" s="500"/>
      <c r="HF75" s="500"/>
      <c r="HG75" s="500"/>
      <c r="HH75" s="500"/>
      <c r="HI75" s="500"/>
      <c r="HJ75" s="500"/>
      <c r="HK75" s="500"/>
      <c r="HL75" s="500"/>
      <c r="HM75" s="500"/>
      <c r="HN75" s="500"/>
      <c r="HO75" s="500"/>
      <c r="HP75" s="500"/>
      <c r="HQ75" s="500"/>
      <c r="HR75" s="500"/>
      <c r="HS75" s="500"/>
      <c r="HT75" s="500"/>
      <c r="HU75" s="500"/>
      <c r="HV75" s="500"/>
      <c r="HW75" s="500"/>
      <c r="HX75" s="500"/>
      <c r="HY75" s="500"/>
      <c r="HZ75" s="500"/>
      <c r="IA75" s="500"/>
      <c r="IB75" s="500"/>
      <c r="IC75" s="500"/>
      <c r="ID75" s="500"/>
      <c r="IE75" s="500"/>
      <c r="IF75" s="500"/>
      <c r="IG75" s="500"/>
      <c r="IH75" s="500"/>
      <c r="II75" s="500"/>
      <c r="IJ75" s="500"/>
      <c r="IK75" s="500"/>
      <c r="IL75" s="500"/>
      <c r="IM75" s="500"/>
      <c r="IN75" s="500"/>
      <c r="IO75" s="500"/>
      <c r="IP75" s="500"/>
      <c r="IQ75" s="500"/>
      <c r="IR75" s="500"/>
      <c r="IS75" s="500"/>
      <c r="IT75" s="500"/>
      <c r="IU75" s="500"/>
      <c r="IV75" s="500"/>
      <c r="IW75" s="500"/>
      <c r="IX75" s="500"/>
      <c r="IY75" s="500"/>
      <c r="IZ75" s="500"/>
      <c r="JA75" s="500"/>
      <c r="JB75" s="500"/>
      <c r="JC75" s="500"/>
      <c r="JD75" s="500"/>
      <c r="JE75" s="500"/>
      <c r="JF75" s="500"/>
      <c r="JG75" s="500"/>
      <c r="JH75" s="500"/>
      <c r="JI75" s="500"/>
      <c r="JJ75" s="500"/>
      <c r="JK75" s="500"/>
    </row>
    <row r="76" ht="11.25" customHeight="1">
      <c r="A76" s="500"/>
      <c r="B76" s="500"/>
      <c r="C76" s="500"/>
      <c r="D76" s="596" t="s">
        <v>210</v>
      </c>
      <c r="E76" s="540" t="str">
        <f>IFERROR(VLOOKUP(J70,LookupAction,3, FALSE),"NO ACTION")</f>
        <v>NO ACTION</v>
      </c>
      <c r="F76" s="540" t="str">
        <f>IFERROR(VLOOKUP( NPCs!R56,Under_Lookup,28,FALSE),"NO ACTION")</f>
        <v>NO ACTION</v>
      </c>
      <c r="G76" s="540" t="str">
        <f>IFERROR(VLOOKUP( NPCs!BB55,Proto_Lookup,9,FALSE),"NO ACTION")</f>
        <v>NO ACTION</v>
      </c>
      <c r="H76" s="540"/>
      <c r="I76" s="540"/>
      <c r="J76" s="540"/>
      <c r="K76" s="540"/>
      <c r="L76" s="540"/>
      <c r="M76" s="540"/>
      <c r="N76" s="540"/>
      <c r="O76" s="540"/>
      <c r="P76" s="540"/>
      <c r="Q76" s="540"/>
      <c r="R76" s="596" t="s">
        <v>173</v>
      </c>
      <c r="S76" s="534">
        <v>0.0</v>
      </c>
      <c r="T76" s="661">
        <f>if(F56&gt;=F72,1,0)</f>
        <v>1</v>
      </c>
      <c r="U76" s="500"/>
      <c r="V76" s="500"/>
      <c r="W76" s="500"/>
      <c r="X76" s="500"/>
      <c r="Y76" s="500"/>
      <c r="Z76" s="500"/>
      <c r="AA76" s="800"/>
      <c r="AB76" s="500"/>
      <c r="AC76" s="596" t="str">
        <f>IFERROR(VLOOKUP(AE73,LookupGrist,3, FALSE))</f>
        <v/>
      </c>
      <c r="AD76" s="544" t="str">
        <f>IFERROR(__xludf.DUMMYFUNCTION("IFERROR(split(VLOOKUP(AC76, AllGrist, 5, false),""d""), """")"),"")</f>
        <v/>
      </c>
      <c r="AE76" s="515"/>
      <c r="AF76" s="494"/>
      <c r="AG76" s="494"/>
      <c r="AH76" s="494"/>
      <c r="AK76" s="533" t="s">
        <v>166</v>
      </c>
      <c r="AL76" s="499" t="s">
        <v>167</v>
      </c>
      <c r="AM76" s="494"/>
      <c r="AN76" s="494"/>
      <c r="AO76" s="500"/>
      <c r="AQ76" s="494"/>
      <c r="AR76" s="494"/>
      <c r="AS76" s="494"/>
      <c r="AT76" s="494"/>
      <c r="AU76" s="501" t="s">
        <v>168</v>
      </c>
      <c r="AV76" s="534">
        <v>0.0</v>
      </c>
      <c r="AW76" s="532">
        <f>if(F53&gt;=AE76,1,0)</f>
        <v>1</v>
      </c>
      <c r="AX76" s="494"/>
      <c r="AY76" s="500"/>
      <c r="AZ76" s="801"/>
      <c r="BA76" s="500"/>
      <c r="BB76" s="500"/>
      <c r="BC76" s="500"/>
      <c r="BD76" s="500"/>
      <c r="BE76" s="500"/>
      <c r="BF76" s="500"/>
      <c r="BG76" s="500"/>
      <c r="BH76" s="500"/>
      <c r="BI76" s="500"/>
      <c r="BJ76" s="500"/>
      <c r="BK76" s="500"/>
      <c r="BL76" s="500"/>
      <c r="BM76" s="500"/>
      <c r="BN76" s="500"/>
      <c r="BO76" s="500"/>
      <c r="BP76" s="500"/>
      <c r="BQ76" s="500"/>
      <c r="BR76" s="500"/>
      <c r="BS76" s="500"/>
      <c r="BT76" s="500"/>
      <c r="BU76" s="500"/>
      <c r="BV76" s="500"/>
      <c r="BW76" s="500"/>
      <c r="BX76" s="500"/>
      <c r="BY76" s="500"/>
      <c r="BZ76" s="500"/>
      <c r="CA76" s="500"/>
      <c r="CB76" s="500"/>
      <c r="CC76" s="500"/>
      <c r="CD76" s="500"/>
      <c r="CE76" s="500"/>
      <c r="CF76" s="500"/>
      <c r="CG76" s="500"/>
      <c r="CH76" s="500"/>
      <c r="CI76" s="500"/>
      <c r="CJ76" s="500"/>
      <c r="CK76" s="500"/>
      <c r="CL76" s="500"/>
      <c r="CM76" s="500"/>
      <c r="CN76" s="500"/>
      <c r="CO76" s="500"/>
      <c r="CP76" s="500"/>
      <c r="CQ76" s="500"/>
      <c r="CR76" s="500"/>
      <c r="CS76" s="500"/>
      <c r="CT76" s="500"/>
      <c r="CU76" s="500"/>
      <c r="CV76" s="500"/>
      <c r="CW76" s="500"/>
      <c r="CX76" s="500"/>
      <c r="CY76" s="500"/>
      <c r="CZ76" s="500"/>
      <c r="DA76" s="500"/>
      <c r="DB76" s="500"/>
      <c r="DC76" s="500"/>
      <c r="DD76" s="500"/>
      <c r="DE76" s="500"/>
      <c r="DF76" s="500"/>
      <c r="DG76" s="500"/>
      <c r="DH76" s="500"/>
      <c r="DI76" s="500"/>
      <c r="DJ76" s="500"/>
      <c r="DK76" s="500"/>
      <c r="DL76" s="500"/>
      <c r="DM76" s="500"/>
      <c r="DN76" s="500"/>
      <c r="DO76" s="500"/>
      <c r="DP76" s="500"/>
      <c r="DQ76" s="500"/>
      <c r="DR76" s="500"/>
      <c r="DS76" s="500"/>
      <c r="DT76" s="500"/>
      <c r="DU76" s="500"/>
      <c r="DV76" s="500"/>
      <c r="DW76" s="500"/>
      <c r="DX76" s="500"/>
      <c r="DY76" s="500"/>
      <c r="DZ76" s="500"/>
      <c r="EA76" s="500"/>
      <c r="EB76" s="500"/>
      <c r="EC76" s="500"/>
      <c r="ED76" s="500"/>
      <c r="EE76" s="500"/>
      <c r="EF76" s="500"/>
      <c r="EG76" s="500"/>
      <c r="EH76" s="500"/>
      <c r="EI76" s="500"/>
      <c r="EJ76" s="500"/>
      <c r="EK76" s="500"/>
      <c r="EL76" s="500"/>
      <c r="EM76" s="500"/>
      <c r="EN76" s="500"/>
      <c r="EO76" s="500"/>
      <c r="EP76" s="500"/>
      <c r="EQ76" s="500"/>
      <c r="ER76" s="500"/>
      <c r="ES76" s="500"/>
      <c r="ET76" s="500"/>
      <c r="EU76" s="500"/>
      <c r="EV76" s="500"/>
      <c r="EW76" s="500"/>
      <c r="EX76" s="500"/>
      <c r="EY76" s="500"/>
      <c r="EZ76" s="500"/>
      <c r="FA76" s="500"/>
      <c r="FB76" s="500"/>
      <c r="FC76" s="500"/>
      <c r="FD76" s="500"/>
      <c r="FE76" s="500"/>
      <c r="FF76" s="500"/>
      <c r="FG76" s="500"/>
      <c r="FH76" s="500"/>
      <c r="FI76" s="500"/>
      <c r="FJ76" s="500"/>
      <c r="FK76" s="500"/>
      <c r="FL76" s="500"/>
      <c r="FM76" s="500"/>
      <c r="FN76" s="500"/>
      <c r="FO76" s="500"/>
      <c r="FP76" s="500"/>
      <c r="FQ76" s="500"/>
      <c r="FR76" s="500"/>
      <c r="FS76" s="500"/>
      <c r="FT76" s="500"/>
      <c r="FU76" s="500"/>
      <c r="FV76" s="500"/>
      <c r="FW76" s="500"/>
      <c r="FX76" s="500"/>
      <c r="FY76" s="500"/>
      <c r="FZ76" s="500"/>
      <c r="GA76" s="500"/>
      <c r="GB76" s="500"/>
      <c r="GC76" s="500"/>
      <c r="GD76" s="500"/>
      <c r="GE76" s="500"/>
      <c r="GF76" s="500"/>
      <c r="GG76" s="500"/>
      <c r="GH76" s="500"/>
      <c r="GI76" s="500"/>
      <c r="GJ76" s="500"/>
      <c r="GK76" s="500"/>
      <c r="GL76" s="500"/>
      <c r="GM76" s="500"/>
      <c r="GN76" s="500"/>
      <c r="GO76" s="500"/>
      <c r="GP76" s="500"/>
      <c r="GQ76" s="500"/>
      <c r="GR76" s="500"/>
      <c r="GS76" s="500"/>
      <c r="GT76" s="500"/>
      <c r="GU76" s="500"/>
      <c r="GV76" s="500"/>
      <c r="GW76" s="500"/>
      <c r="GX76" s="500"/>
      <c r="GY76" s="500"/>
      <c r="GZ76" s="500"/>
      <c r="HA76" s="500"/>
      <c r="HB76" s="500"/>
      <c r="HC76" s="500"/>
      <c r="HD76" s="500"/>
      <c r="HE76" s="500"/>
      <c r="HF76" s="500"/>
      <c r="HG76" s="500"/>
      <c r="HH76" s="500"/>
      <c r="HI76" s="500"/>
      <c r="HJ76" s="500"/>
      <c r="HK76" s="500"/>
      <c r="HL76" s="500"/>
      <c r="HM76" s="500"/>
      <c r="HN76" s="500"/>
      <c r="HO76" s="500"/>
      <c r="HP76" s="500"/>
      <c r="HQ76" s="500"/>
      <c r="HR76" s="500"/>
      <c r="HS76" s="500"/>
      <c r="HT76" s="500"/>
      <c r="HU76" s="500"/>
      <c r="HV76" s="500"/>
      <c r="HW76" s="500"/>
      <c r="HX76" s="500"/>
      <c r="HY76" s="500"/>
      <c r="HZ76" s="500"/>
      <c r="IA76" s="500"/>
      <c r="IB76" s="500"/>
      <c r="IC76" s="500"/>
      <c r="ID76" s="500"/>
      <c r="IE76" s="500"/>
      <c r="IF76" s="500"/>
      <c r="IG76" s="500"/>
      <c r="IH76" s="500"/>
      <c r="II76" s="500"/>
      <c r="IJ76" s="500"/>
      <c r="IK76" s="500"/>
      <c r="IL76" s="500"/>
      <c r="IM76" s="500"/>
      <c r="IN76" s="500"/>
      <c r="IO76" s="500"/>
      <c r="IP76" s="500"/>
      <c r="IQ76" s="500"/>
      <c r="IR76" s="500"/>
      <c r="IS76" s="500"/>
      <c r="IT76" s="500"/>
      <c r="IU76" s="500"/>
      <c r="IV76" s="500"/>
      <c r="IW76" s="500"/>
      <c r="IX76" s="500"/>
      <c r="IY76" s="500"/>
      <c r="IZ76" s="500"/>
      <c r="JA76" s="500"/>
      <c r="JB76" s="500"/>
      <c r="JC76" s="500"/>
      <c r="JD76" s="500"/>
      <c r="JE76" s="500"/>
      <c r="JF76" s="500"/>
      <c r="JG76" s="500"/>
      <c r="JH76" s="500"/>
      <c r="JI76" s="500"/>
      <c r="JJ76" s="500"/>
      <c r="JK76" s="500"/>
    </row>
    <row r="77" ht="11.25" customHeight="1">
      <c r="A77" s="500"/>
      <c r="B77" s="500"/>
      <c r="C77" s="500"/>
      <c r="D77" s="596" t="s">
        <v>211</v>
      </c>
      <c r="E77" s="540" t="str">
        <f>IFERROR(VLOOKUP(K70,LookupAction,3, FALSE),"NO ACTION")</f>
        <v>NO ACTION</v>
      </c>
      <c r="F77" s="540" t="str">
        <f>IFERROR(VLOOKUP(NPCs!R56,Under_Lookup,29,FALSE),"NO ACTION")</f>
        <v>NO ACTION</v>
      </c>
      <c r="G77" s="540" t="str">
        <f>IFERROR(VLOOKUP( NPCs!BB55,Proto_Lookup,11,FALSE),"NO ACTION")</f>
        <v>NO ACTION</v>
      </c>
      <c r="H77" s="540"/>
      <c r="I77" s="540"/>
      <c r="J77" s="540"/>
      <c r="K77" s="540"/>
      <c r="L77" s="540"/>
      <c r="M77" s="540"/>
      <c r="N77" s="540"/>
      <c r="O77" s="596">
        <f>COUNTIF(AQ58:AQ92,"&gt;0")*2</f>
        <v>0</v>
      </c>
      <c r="P77" s="596"/>
      <c r="Q77" s="596"/>
      <c r="R77" s="596" t="s">
        <v>177</v>
      </c>
      <c r="S77" s="495">
        <f>If(F72+O77&gt;=P77,MAX(P77-F72,0),O77)</f>
        <v>0</v>
      </c>
      <c r="T77" s="661">
        <v>0.0</v>
      </c>
      <c r="U77" s="500"/>
      <c r="V77" s="500"/>
      <c r="W77" s="500"/>
      <c r="X77" s="500"/>
      <c r="Y77" s="500"/>
      <c r="Z77" s="500"/>
      <c r="AA77" s="800"/>
      <c r="AB77" s="500"/>
      <c r="AC77" s="498" t="s">
        <v>169</v>
      </c>
      <c r="AD77" s="540" t="str">
        <f>IFERROR(VLOOKUP(AF73,LookupTrait,3, FALSE))</f>
        <v/>
      </c>
      <c r="AE77" s="494"/>
      <c r="AF77" s="494"/>
      <c r="AG77" s="494"/>
      <c r="AH77" s="494"/>
      <c r="AK77" s="509">
        <f>ifError(VLOOKUP(AD77,AU74:AV81,2,FALSE),0)</f>
        <v>0</v>
      </c>
      <c r="AL77" s="535">
        <f>ifError(VLOOKUP(AD77,AU74:AW81,3,FALSE),0)</f>
        <v>0</v>
      </c>
      <c r="AM77" s="494"/>
      <c r="AN77" s="494"/>
      <c r="AO77" s="500"/>
      <c r="AQ77" s="494"/>
      <c r="AR77" s="494"/>
      <c r="AS77" s="494"/>
      <c r="AT77" s="494"/>
      <c r="AU77" s="501" t="s">
        <v>170</v>
      </c>
      <c r="AV77" s="534">
        <v>0.0</v>
      </c>
      <c r="AW77" s="532">
        <f>if(F54&gt;=AE76,1,0)</f>
        <v>1</v>
      </c>
      <c r="AX77" s="494"/>
      <c r="AY77" s="500"/>
      <c r="AZ77" s="801"/>
      <c r="BA77" s="500"/>
      <c r="BB77" s="500"/>
      <c r="BC77" s="500"/>
      <c r="BD77" s="500"/>
      <c r="BE77" s="500"/>
      <c r="BF77" s="500"/>
      <c r="BG77" s="500"/>
      <c r="BH77" s="500"/>
      <c r="BI77" s="500"/>
      <c r="BJ77" s="500"/>
      <c r="BK77" s="500"/>
      <c r="BL77" s="500"/>
      <c r="BM77" s="500"/>
      <c r="BN77" s="500"/>
      <c r="BO77" s="500"/>
      <c r="BP77" s="500"/>
      <c r="BQ77" s="500"/>
      <c r="BR77" s="500"/>
      <c r="BS77" s="500"/>
      <c r="BT77" s="500"/>
      <c r="BU77" s="500"/>
      <c r="BV77" s="500"/>
      <c r="BW77" s="500"/>
      <c r="BX77" s="500"/>
      <c r="BY77" s="500"/>
      <c r="BZ77" s="500"/>
      <c r="CA77" s="500"/>
      <c r="CB77" s="500"/>
      <c r="CC77" s="500"/>
      <c r="CD77" s="500"/>
      <c r="CE77" s="500"/>
      <c r="CF77" s="500"/>
      <c r="CG77" s="500"/>
      <c r="CH77" s="500"/>
      <c r="CI77" s="500"/>
      <c r="CJ77" s="500"/>
      <c r="CK77" s="500"/>
      <c r="CL77" s="500"/>
      <c r="CM77" s="500"/>
      <c r="CN77" s="500"/>
      <c r="CO77" s="500"/>
      <c r="CP77" s="500"/>
      <c r="CQ77" s="500"/>
      <c r="CR77" s="500"/>
      <c r="CS77" s="500"/>
      <c r="CT77" s="500"/>
      <c r="CU77" s="500"/>
      <c r="CV77" s="500"/>
      <c r="CW77" s="500"/>
      <c r="CX77" s="500"/>
      <c r="CY77" s="500"/>
      <c r="CZ77" s="500"/>
      <c r="DA77" s="500"/>
      <c r="DB77" s="500"/>
      <c r="DC77" s="500"/>
      <c r="DD77" s="500"/>
      <c r="DE77" s="500"/>
      <c r="DF77" s="500"/>
      <c r="DG77" s="500"/>
      <c r="DH77" s="500"/>
      <c r="DI77" s="500"/>
      <c r="DJ77" s="500"/>
      <c r="DK77" s="500"/>
      <c r="DL77" s="500"/>
      <c r="DM77" s="500"/>
      <c r="DN77" s="500"/>
      <c r="DO77" s="500"/>
      <c r="DP77" s="500"/>
      <c r="DQ77" s="500"/>
      <c r="DR77" s="500"/>
      <c r="DS77" s="500"/>
      <c r="DT77" s="500"/>
      <c r="DU77" s="500"/>
      <c r="DV77" s="500"/>
      <c r="DW77" s="500"/>
      <c r="DX77" s="500"/>
      <c r="DY77" s="500"/>
      <c r="DZ77" s="500"/>
      <c r="EA77" s="500"/>
      <c r="EB77" s="500"/>
      <c r="EC77" s="500"/>
      <c r="ED77" s="500"/>
      <c r="EE77" s="500"/>
      <c r="EF77" s="500"/>
      <c r="EG77" s="500"/>
      <c r="EH77" s="500"/>
      <c r="EI77" s="500"/>
      <c r="EJ77" s="500"/>
      <c r="EK77" s="500"/>
      <c r="EL77" s="500"/>
      <c r="EM77" s="500"/>
      <c r="EN77" s="500"/>
      <c r="EO77" s="500"/>
      <c r="EP77" s="500"/>
      <c r="EQ77" s="500"/>
      <c r="ER77" s="500"/>
      <c r="ES77" s="500"/>
      <c r="ET77" s="500"/>
      <c r="EU77" s="500"/>
      <c r="EV77" s="500"/>
      <c r="EW77" s="500"/>
      <c r="EX77" s="500"/>
      <c r="EY77" s="500"/>
      <c r="EZ77" s="500"/>
      <c r="FA77" s="500"/>
      <c r="FB77" s="500"/>
      <c r="FC77" s="500"/>
      <c r="FD77" s="500"/>
      <c r="FE77" s="500"/>
      <c r="FF77" s="500"/>
      <c r="FG77" s="500"/>
      <c r="FH77" s="500"/>
      <c r="FI77" s="500"/>
      <c r="FJ77" s="500"/>
      <c r="FK77" s="500"/>
      <c r="FL77" s="500"/>
      <c r="FM77" s="500"/>
      <c r="FN77" s="500"/>
      <c r="FO77" s="500"/>
      <c r="FP77" s="500"/>
      <c r="FQ77" s="500"/>
      <c r="FR77" s="500"/>
      <c r="FS77" s="500"/>
      <c r="FT77" s="500"/>
      <c r="FU77" s="500"/>
      <c r="FV77" s="500"/>
      <c r="FW77" s="500"/>
      <c r="FX77" s="500"/>
      <c r="FY77" s="500"/>
      <c r="FZ77" s="500"/>
      <c r="GA77" s="500"/>
      <c r="GB77" s="500"/>
      <c r="GC77" s="500"/>
      <c r="GD77" s="500"/>
      <c r="GE77" s="500"/>
      <c r="GF77" s="500"/>
      <c r="GG77" s="500"/>
      <c r="GH77" s="500"/>
      <c r="GI77" s="500"/>
      <c r="GJ77" s="500"/>
      <c r="GK77" s="500"/>
      <c r="GL77" s="500"/>
      <c r="GM77" s="500"/>
      <c r="GN77" s="500"/>
      <c r="GO77" s="500"/>
      <c r="GP77" s="500"/>
      <c r="GQ77" s="500"/>
      <c r="GR77" s="500"/>
      <c r="GS77" s="500"/>
      <c r="GT77" s="500"/>
      <c r="GU77" s="500"/>
      <c r="GV77" s="500"/>
      <c r="GW77" s="500"/>
      <c r="GX77" s="500"/>
      <c r="GY77" s="500"/>
      <c r="GZ77" s="500"/>
      <c r="HA77" s="500"/>
      <c r="HB77" s="500"/>
      <c r="HC77" s="500"/>
      <c r="HD77" s="500"/>
      <c r="HE77" s="500"/>
      <c r="HF77" s="500"/>
      <c r="HG77" s="500"/>
      <c r="HH77" s="500"/>
      <c r="HI77" s="500"/>
      <c r="HJ77" s="500"/>
      <c r="HK77" s="500"/>
      <c r="HL77" s="500"/>
      <c r="HM77" s="500"/>
      <c r="HN77" s="500"/>
      <c r="HO77" s="500"/>
      <c r="HP77" s="500"/>
      <c r="HQ77" s="500"/>
      <c r="HR77" s="500"/>
      <c r="HS77" s="500"/>
      <c r="HT77" s="500"/>
      <c r="HU77" s="500"/>
      <c r="HV77" s="500"/>
      <c r="HW77" s="500"/>
      <c r="HX77" s="500"/>
      <c r="HY77" s="500"/>
      <c r="HZ77" s="500"/>
      <c r="IA77" s="500"/>
      <c r="IB77" s="500"/>
      <c r="IC77" s="500"/>
      <c r="ID77" s="500"/>
      <c r="IE77" s="500"/>
      <c r="IF77" s="500"/>
      <c r="IG77" s="500"/>
      <c r="IH77" s="500"/>
      <c r="II77" s="500"/>
      <c r="IJ77" s="500"/>
      <c r="IK77" s="500"/>
      <c r="IL77" s="500"/>
      <c r="IM77" s="500"/>
      <c r="IN77" s="500"/>
      <c r="IO77" s="500"/>
      <c r="IP77" s="500"/>
      <c r="IQ77" s="500"/>
      <c r="IR77" s="500"/>
      <c r="IS77" s="500"/>
      <c r="IT77" s="500"/>
      <c r="IU77" s="500"/>
      <c r="IV77" s="500"/>
      <c r="IW77" s="500"/>
      <c r="IX77" s="500"/>
      <c r="IY77" s="500"/>
      <c r="IZ77" s="500"/>
      <c r="JA77" s="500"/>
      <c r="JB77" s="500"/>
      <c r="JC77" s="500"/>
      <c r="JD77" s="500"/>
      <c r="JE77" s="500"/>
      <c r="JF77" s="500"/>
      <c r="JG77" s="500"/>
      <c r="JH77" s="500"/>
      <c r="JI77" s="500"/>
      <c r="JJ77" s="500"/>
      <c r="JK77" s="500"/>
    </row>
    <row r="78" ht="11.25" customHeight="1">
      <c r="A78" s="500"/>
      <c r="B78" s="500"/>
      <c r="C78" s="500"/>
      <c r="D78" s="596" t="s">
        <v>212</v>
      </c>
      <c r="E78" s="540" t="str">
        <f>IFERROR(VLOOKUP(L70,LookupAction,3, FALSE),"NO ACTION")</f>
        <v>NO ACTION</v>
      </c>
      <c r="F78" s="540" t="str">
        <f>IFERROR(VLOOKUP(NPCs!R56,Under_Lookup,30,FALSE),"NO ACTION")</f>
        <v>NO ACTION</v>
      </c>
      <c r="G78" s="540" t="str">
        <f>IFERROR(VLOOKUP( NPCs!BB55,Proto_Lookup,13,FALSE),"NO ACTION")</f>
        <v>NO ACTION</v>
      </c>
      <c r="H78" s="540"/>
      <c r="I78" s="540"/>
      <c r="J78" s="540"/>
      <c r="K78" s="540"/>
      <c r="L78" s="540"/>
      <c r="M78" s="540"/>
      <c r="N78" s="540"/>
      <c r="O78" s="596">
        <f>COUNTIF(AQ58:AQ92,"&lt;0")*2</f>
        <v>0</v>
      </c>
      <c r="P78" s="596"/>
      <c r="Q78" s="596"/>
      <c r="R78" s="596" t="s">
        <v>178</v>
      </c>
      <c r="S78" s="527">
        <f>If(F72+O78&gt;=P78,MAX(P78-F72,0),O78)</f>
        <v>0</v>
      </c>
      <c r="T78" s="661">
        <v>0.0</v>
      </c>
      <c r="U78" s="500"/>
      <c r="V78" s="500"/>
      <c r="W78" s="500"/>
      <c r="X78" s="500"/>
      <c r="Y78" s="500"/>
      <c r="Z78" s="500"/>
      <c r="AA78" s="800"/>
      <c r="AB78" s="500"/>
      <c r="AC78" s="498" t="s">
        <v>171</v>
      </c>
      <c r="AD78" s="540" t="str">
        <f>IFERROR(VLOOKUP(AG73,LookupTrait,3, FALSE))</f>
        <v/>
      </c>
      <c r="AE78" s="494"/>
      <c r="AF78" s="494"/>
      <c r="AG78" s="494"/>
      <c r="AH78" s="494"/>
      <c r="AK78" s="495">
        <f>ifError(IF(AD77&lt;&gt;AD78,VLOOKUP(AD78,AU74:AV81,2,FALSE),0),0)</f>
        <v>0</v>
      </c>
      <c r="AL78" s="494">
        <f>ifError(IF(AD77&lt;&gt;AD78,VLOOKUP(AD78,AU74:AW81,3,FALSE),0),0)</f>
        <v>0</v>
      </c>
      <c r="AM78" s="494"/>
      <c r="AN78" s="494"/>
      <c r="AO78" s="500"/>
      <c r="AQ78" s="494"/>
      <c r="AR78" s="494"/>
      <c r="AS78" s="494"/>
      <c r="AT78" s="494"/>
      <c r="AU78" s="501" t="s">
        <v>172</v>
      </c>
      <c r="AV78" s="534">
        <v>0.0</v>
      </c>
      <c r="AW78" s="532">
        <f>if(F55&gt;=AE76,1,0)</f>
        <v>1</v>
      </c>
      <c r="AX78" s="494"/>
      <c r="AY78" s="500"/>
      <c r="AZ78" s="801"/>
      <c r="BA78" s="500"/>
      <c r="BB78" s="500"/>
      <c r="BC78" s="500"/>
      <c r="BD78" s="500"/>
      <c r="BE78" s="500"/>
      <c r="BF78" s="500"/>
      <c r="BG78" s="500"/>
      <c r="BH78" s="500"/>
      <c r="BI78" s="500"/>
      <c r="BJ78" s="500"/>
      <c r="BK78" s="500"/>
      <c r="BL78" s="500"/>
      <c r="BM78" s="500"/>
      <c r="BN78" s="500"/>
      <c r="BO78" s="500"/>
      <c r="BP78" s="500"/>
      <c r="BQ78" s="500"/>
      <c r="BR78" s="500"/>
      <c r="BS78" s="500"/>
      <c r="BT78" s="500"/>
      <c r="BU78" s="500"/>
      <c r="BV78" s="500"/>
      <c r="BW78" s="500"/>
      <c r="BX78" s="500"/>
      <c r="BY78" s="500"/>
      <c r="BZ78" s="500"/>
      <c r="CA78" s="500"/>
      <c r="CB78" s="500"/>
      <c r="CC78" s="500"/>
      <c r="CD78" s="500"/>
      <c r="CE78" s="500"/>
      <c r="CF78" s="500"/>
      <c r="CG78" s="500"/>
      <c r="CH78" s="500"/>
      <c r="CI78" s="500"/>
      <c r="CJ78" s="500"/>
      <c r="CK78" s="500"/>
      <c r="CL78" s="500"/>
      <c r="CM78" s="500"/>
      <c r="CN78" s="500"/>
      <c r="CO78" s="500"/>
      <c r="CP78" s="500"/>
      <c r="CQ78" s="500"/>
      <c r="CR78" s="500"/>
      <c r="CS78" s="500"/>
      <c r="CT78" s="500"/>
      <c r="CU78" s="500"/>
      <c r="CV78" s="500"/>
      <c r="CW78" s="500"/>
      <c r="CX78" s="500"/>
      <c r="CY78" s="500"/>
      <c r="CZ78" s="500"/>
      <c r="DA78" s="500"/>
      <c r="DB78" s="500"/>
      <c r="DC78" s="500"/>
      <c r="DD78" s="500"/>
      <c r="DE78" s="500"/>
      <c r="DF78" s="500"/>
      <c r="DG78" s="500"/>
      <c r="DH78" s="500"/>
      <c r="DI78" s="500"/>
      <c r="DJ78" s="500"/>
      <c r="DK78" s="500"/>
      <c r="DL78" s="500"/>
      <c r="DM78" s="500"/>
      <c r="DN78" s="500"/>
      <c r="DO78" s="500"/>
      <c r="DP78" s="500"/>
      <c r="DQ78" s="500"/>
      <c r="DR78" s="500"/>
      <c r="DS78" s="500"/>
      <c r="DT78" s="500"/>
      <c r="DU78" s="500"/>
      <c r="DV78" s="500"/>
      <c r="DW78" s="500"/>
      <c r="DX78" s="500"/>
      <c r="DY78" s="500"/>
      <c r="DZ78" s="500"/>
      <c r="EA78" s="500"/>
      <c r="EB78" s="500"/>
      <c r="EC78" s="500"/>
      <c r="ED78" s="500"/>
      <c r="EE78" s="500"/>
      <c r="EF78" s="500"/>
      <c r="EG78" s="500"/>
      <c r="EH78" s="500"/>
      <c r="EI78" s="500"/>
      <c r="EJ78" s="500"/>
      <c r="EK78" s="500"/>
      <c r="EL78" s="500"/>
      <c r="EM78" s="500"/>
      <c r="EN78" s="500"/>
      <c r="EO78" s="500"/>
      <c r="EP78" s="500"/>
      <c r="EQ78" s="500"/>
      <c r="ER78" s="500"/>
      <c r="ES78" s="500"/>
      <c r="ET78" s="500"/>
      <c r="EU78" s="500"/>
      <c r="EV78" s="500"/>
      <c r="EW78" s="500"/>
      <c r="EX78" s="500"/>
      <c r="EY78" s="500"/>
      <c r="EZ78" s="500"/>
      <c r="FA78" s="500"/>
      <c r="FB78" s="500"/>
      <c r="FC78" s="500"/>
      <c r="FD78" s="500"/>
      <c r="FE78" s="500"/>
      <c r="FF78" s="500"/>
      <c r="FG78" s="500"/>
      <c r="FH78" s="500"/>
      <c r="FI78" s="500"/>
      <c r="FJ78" s="500"/>
      <c r="FK78" s="500"/>
      <c r="FL78" s="500"/>
      <c r="FM78" s="500"/>
      <c r="FN78" s="500"/>
      <c r="FO78" s="500"/>
      <c r="FP78" s="500"/>
      <c r="FQ78" s="500"/>
      <c r="FR78" s="500"/>
      <c r="FS78" s="500"/>
      <c r="FT78" s="500"/>
      <c r="FU78" s="500"/>
      <c r="FV78" s="500"/>
      <c r="FW78" s="500"/>
      <c r="FX78" s="500"/>
      <c r="FY78" s="500"/>
      <c r="FZ78" s="500"/>
      <c r="GA78" s="500"/>
      <c r="GB78" s="500"/>
      <c r="GC78" s="500"/>
      <c r="GD78" s="500"/>
      <c r="GE78" s="500"/>
      <c r="GF78" s="500"/>
      <c r="GG78" s="500"/>
      <c r="GH78" s="500"/>
      <c r="GI78" s="500"/>
      <c r="GJ78" s="500"/>
      <c r="GK78" s="500"/>
      <c r="GL78" s="500"/>
      <c r="GM78" s="500"/>
      <c r="GN78" s="500"/>
      <c r="GO78" s="500"/>
      <c r="GP78" s="500"/>
      <c r="GQ78" s="500"/>
      <c r="GR78" s="500"/>
      <c r="GS78" s="500"/>
      <c r="GT78" s="500"/>
      <c r="GU78" s="500"/>
      <c r="GV78" s="500"/>
      <c r="GW78" s="500"/>
      <c r="GX78" s="500"/>
      <c r="GY78" s="500"/>
      <c r="GZ78" s="500"/>
      <c r="HA78" s="500"/>
      <c r="HB78" s="500"/>
      <c r="HC78" s="500"/>
      <c r="HD78" s="500"/>
      <c r="HE78" s="500"/>
      <c r="HF78" s="500"/>
      <c r="HG78" s="500"/>
      <c r="HH78" s="500"/>
      <c r="HI78" s="500"/>
      <c r="HJ78" s="500"/>
      <c r="HK78" s="500"/>
      <c r="HL78" s="500"/>
      <c r="HM78" s="500"/>
      <c r="HN78" s="500"/>
      <c r="HO78" s="500"/>
      <c r="HP78" s="500"/>
      <c r="HQ78" s="500"/>
      <c r="HR78" s="500"/>
      <c r="HS78" s="500"/>
      <c r="HT78" s="500"/>
      <c r="HU78" s="500"/>
      <c r="HV78" s="500"/>
      <c r="HW78" s="500"/>
      <c r="HX78" s="500"/>
      <c r="HY78" s="500"/>
      <c r="HZ78" s="500"/>
      <c r="IA78" s="500"/>
      <c r="IB78" s="500"/>
      <c r="IC78" s="500"/>
      <c r="ID78" s="500"/>
      <c r="IE78" s="500"/>
      <c r="IF78" s="500"/>
      <c r="IG78" s="500"/>
      <c r="IH78" s="500"/>
      <c r="II78" s="500"/>
      <c r="IJ78" s="500"/>
      <c r="IK78" s="500"/>
      <c r="IL78" s="500"/>
      <c r="IM78" s="500"/>
      <c r="IN78" s="500"/>
      <c r="IO78" s="500"/>
      <c r="IP78" s="500"/>
      <c r="IQ78" s="500"/>
      <c r="IR78" s="500"/>
      <c r="IS78" s="500"/>
      <c r="IT78" s="500"/>
      <c r="IU78" s="500"/>
      <c r="IV78" s="500"/>
      <c r="IW78" s="500"/>
      <c r="IX78" s="500"/>
      <c r="IY78" s="500"/>
      <c r="IZ78" s="500"/>
      <c r="JA78" s="500"/>
      <c r="JB78" s="500"/>
      <c r="JC78" s="500"/>
      <c r="JD78" s="500"/>
      <c r="JE78" s="500"/>
      <c r="JF78" s="500"/>
      <c r="JG78" s="500"/>
      <c r="JH78" s="500"/>
      <c r="JI78" s="500"/>
      <c r="JJ78" s="500"/>
      <c r="JK78" s="500"/>
    </row>
    <row r="79" ht="11.25" customHeight="1">
      <c r="A79" s="500"/>
      <c r="B79" s="500"/>
      <c r="C79" s="500"/>
      <c r="D79" s="540"/>
      <c r="E79" s="540"/>
      <c r="F79" s="540"/>
      <c r="G79" s="540"/>
      <c r="H79" s="540"/>
      <c r="I79" s="540"/>
      <c r="J79" s="540"/>
      <c r="K79" s="540"/>
      <c r="L79" s="540"/>
      <c r="M79" s="540"/>
      <c r="N79" s="540"/>
      <c r="O79" s="540"/>
      <c r="P79" s="540"/>
      <c r="Q79" s="540"/>
      <c r="R79" s="540"/>
      <c r="S79" s="540"/>
      <c r="T79" s="540"/>
      <c r="U79" s="500"/>
      <c r="V79" s="500"/>
      <c r="W79" s="500"/>
      <c r="X79" s="500"/>
      <c r="Y79" s="500"/>
      <c r="Z79" s="500"/>
      <c r="AA79" s="800"/>
      <c r="AB79" s="500"/>
      <c r="AC79" s="498"/>
      <c r="AD79" s="494"/>
      <c r="AE79" s="494"/>
      <c r="AF79" s="494"/>
      <c r="AG79" s="494"/>
      <c r="AH79" s="494"/>
      <c r="AI79" s="494"/>
      <c r="AJ79" s="494"/>
      <c r="AK79" s="494"/>
      <c r="AL79" s="494"/>
      <c r="AM79" s="494"/>
      <c r="AN79" s="494"/>
      <c r="AO79" s="500"/>
      <c r="AQ79" s="494"/>
      <c r="AR79" s="494"/>
      <c r="AS79" s="494"/>
      <c r="AT79" s="494"/>
      <c r="AU79" s="501" t="s">
        <v>173</v>
      </c>
      <c r="AV79" s="534">
        <v>0.0</v>
      </c>
      <c r="AW79" s="532">
        <f>if(F56&gt;=AE76,1,0)</f>
        <v>1</v>
      </c>
      <c r="AX79" s="494"/>
      <c r="AY79" s="500"/>
      <c r="AZ79" s="801"/>
      <c r="BA79" s="500"/>
      <c r="BB79" s="500"/>
      <c r="BC79" s="500"/>
      <c r="BD79" s="500"/>
      <c r="BE79" s="500"/>
      <c r="BF79" s="500"/>
      <c r="BG79" s="500"/>
      <c r="BH79" s="500"/>
      <c r="BI79" s="500"/>
      <c r="BJ79" s="500"/>
      <c r="BK79" s="500"/>
      <c r="BL79" s="500"/>
      <c r="BM79" s="500"/>
      <c r="BN79" s="500"/>
      <c r="BO79" s="500"/>
      <c r="BP79" s="500"/>
      <c r="BQ79" s="500"/>
      <c r="BR79" s="500"/>
      <c r="BS79" s="500"/>
      <c r="BT79" s="500"/>
      <c r="BU79" s="500"/>
      <c r="BV79" s="500"/>
      <c r="BW79" s="500"/>
      <c r="BX79" s="500"/>
      <c r="BY79" s="500"/>
      <c r="BZ79" s="500"/>
      <c r="CA79" s="500"/>
      <c r="CB79" s="500"/>
      <c r="CC79" s="500"/>
      <c r="CD79" s="500"/>
      <c r="CE79" s="500"/>
      <c r="CF79" s="500"/>
      <c r="CG79" s="500"/>
      <c r="CH79" s="500"/>
      <c r="CI79" s="500"/>
      <c r="CJ79" s="500"/>
      <c r="CK79" s="500"/>
      <c r="CL79" s="500"/>
      <c r="CM79" s="500"/>
      <c r="CN79" s="500"/>
      <c r="CO79" s="500"/>
      <c r="CP79" s="500"/>
      <c r="CQ79" s="500"/>
      <c r="CR79" s="500"/>
      <c r="CS79" s="500"/>
      <c r="CT79" s="500"/>
      <c r="CU79" s="500"/>
      <c r="CV79" s="500"/>
      <c r="CW79" s="500"/>
      <c r="CX79" s="500"/>
      <c r="CY79" s="500"/>
      <c r="CZ79" s="500"/>
      <c r="DA79" s="500"/>
      <c r="DB79" s="500"/>
      <c r="DC79" s="500"/>
      <c r="DD79" s="500"/>
      <c r="DE79" s="500"/>
      <c r="DF79" s="500"/>
      <c r="DG79" s="500"/>
      <c r="DH79" s="500"/>
      <c r="DI79" s="500"/>
      <c r="DJ79" s="500"/>
      <c r="DK79" s="500"/>
      <c r="DL79" s="500"/>
      <c r="DM79" s="500"/>
      <c r="DN79" s="500"/>
      <c r="DO79" s="500"/>
      <c r="DP79" s="500"/>
      <c r="DQ79" s="500"/>
      <c r="DR79" s="500"/>
      <c r="DS79" s="500"/>
      <c r="DT79" s="500"/>
      <c r="DU79" s="500"/>
      <c r="DV79" s="500"/>
      <c r="DW79" s="500"/>
      <c r="DX79" s="500"/>
      <c r="DY79" s="500"/>
      <c r="DZ79" s="500"/>
      <c r="EA79" s="500"/>
      <c r="EB79" s="500"/>
      <c r="EC79" s="500"/>
      <c r="ED79" s="500"/>
      <c r="EE79" s="500"/>
      <c r="EF79" s="500"/>
      <c r="EG79" s="500"/>
      <c r="EH79" s="500"/>
      <c r="EI79" s="500"/>
      <c r="EJ79" s="500"/>
      <c r="EK79" s="500"/>
      <c r="EL79" s="500"/>
      <c r="EM79" s="500"/>
      <c r="EN79" s="500"/>
      <c r="EO79" s="500"/>
      <c r="EP79" s="500"/>
      <c r="EQ79" s="500"/>
      <c r="ER79" s="500"/>
      <c r="ES79" s="500"/>
      <c r="ET79" s="500"/>
      <c r="EU79" s="500"/>
      <c r="EV79" s="500"/>
      <c r="EW79" s="500"/>
      <c r="EX79" s="500"/>
      <c r="EY79" s="500"/>
      <c r="EZ79" s="500"/>
      <c r="FA79" s="500"/>
      <c r="FB79" s="500"/>
      <c r="FC79" s="500"/>
      <c r="FD79" s="500"/>
      <c r="FE79" s="500"/>
      <c r="FF79" s="500"/>
      <c r="FG79" s="500"/>
      <c r="FH79" s="500"/>
      <c r="FI79" s="500"/>
      <c r="FJ79" s="500"/>
      <c r="FK79" s="500"/>
      <c r="FL79" s="500"/>
      <c r="FM79" s="500"/>
      <c r="FN79" s="500"/>
      <c r="FO79" s="500"/>
      <c r="FP79" s="500"/>
      <c r="FQ79" s="500"/>
      <c r="FR79" s="500"/>
      <c r="FS79" s="500"/>
      <c r="FT79" s="500"/>
      <c r="FU79" s="500"/>
      <c r="FV79" s="500"/>
      <c r="FW79" s="500"/>
      <c r="FX79" s="500"/>
      <c r="FY79" s="500"/>
      <c r="FZ79" s="500"/>
      <c r="GA79" s="500"/>
      <c r="GB79" s="500"/>
      <c r="GC79" s="500"/>
      <c r="GD79" s="500"/>
      <c r="GE79" s="500"/>
      <c r="GF79" s="500"/>
      <c r="GG79" s="500"/>
      <c r="GH79" s="500"/>
      <c r="GI79" s="500"/>
      <c r="GJ79" s="500"/>
      <c r="GK79" s="500"/>
      <c r="GL79" s="500"/>
      <c r="GM79" s="500"/>
      <c r="GN79" s="500"/>
      <c r="GO79" s="500"/>
      <c r="GP79" s="500"/>
      <c r="GQ79" s="500"/>
      <c r="GR79" s="500"/>
      <c r="GS79" s="500"/>
      <c r="GT79" s="500"/>
      <c r="GU79" s="500"/>
      <c r="GV79" s="500"/>
      <c r="GW79" s="500"/>
      <c r="GX79" s="500"/>
      <c r="GY79" s="500"/>
      <c r="GZ79" s="500"/>
      <c r="HA79" s="500"/>
      <c r="HB79" s="500"/>
      <c r="HC79" s="500"/>
      <c r="HD79" s="500"/>
      <c r="HE79" s="500"/>
      <c r="HF79" s="500"/>
      <c r="HG79" s="500"/>
      <c r="HH79" s="500"/>
      <c r="HI79" s="500"/>
      <c r="HJ79" s="500"/>
      <c r="HK79" s="500"/>
      <c r="HL79" s="500"/>
      <c r="HM79" s="500"/>
      <c r="HN79" s="500"/>
      <c r="HO79" s="500"/>
      <c r="HP79" s="500"/>
      <c r="HQ79" s="500"/>
      <c r="HR79" s="500"/>
      <c r="HS79" s="500"/>
      <c r="HT79" s="500"/>
      <c r="HU79" s="500"/>
      <c r="HV79" s="500"/>
      <c r="HW79" s="500"/>
      <c r="HX79" s="500"/>
      <c r="HY79" s="500"/>
      <c r="HZ79" s="500"/>
      <c r="IA79" s="500"/>
      <c r="IB79" s="500"/>
      <c r="IC79" s="500"/>
      <c r="ID79" s="500"/>
      <c r="IE79" s="500"/>
      <c r="IF79" s="500"/>
      <c r="IG79" s="500"/>
      <c r="IH79" s="500"/>
      <c r="II79" s="500"/>
      <c r="IJ79" s="500"/>
      <c r="IK79" s="500"/>
      <c r="IL79" s="500"/>
      <c r="IM79" s="500"/>
      <c r="IN79" s="500"/>
      <c r="IO79" s="500"/>
      <c r="IP79" s="500"/>
      <c r="IQ79" s="500"/>
      <c r="IR79" s="500"/>
      <c r="IS79" s="500"/>
      <c r="IT79" s="500"/>
      <c r="IU79" s="500"/>
      <c r="IV79" s="500"/>
      <c r="IW79" s="500"/>
      <c r="IX79" s="500"/>
      <c r="IY79" s="500"/>
      <c r="IZ79" s="500"/>
      <c r="JA79" s="500"/>
      <c r="JB79" s="500"/>
      <c r="JC79" s="500"/>
      <c r="JD79" s="500"/>
      <c r="JE79" s="500"/>
      <c r="JF79" s="500"/>
      <c r="JG79" s="500"/>
      <c r="JH79" s="500"/>
      <c r="JI79" s="500"/>
      <c r="JJ79" s="500"/>
      <c r="JK79" s="500"/>
    </row>
    <row r="80" ht="11.25" customHeight="1">
      <c r="A80" s="500"/>
      <c r="B80" s="500"/>
      <c r="C80" s="500"/>
      <c r="D80" s="596" t="s">
        <v>174</v>
      </c>
      <c r="E80" s="540" t="s">
        <v>175</v>
      </c>
      <c r="F80" s="540" t="s">
        <v>176</v>
      </c>
      <c r="G80" s="596">
        <f>Max(if(F72+sum(J73:J74)&gt;12,20,F72+sum(J73:J74)), 2)</f>
        <v>2</v>
      </c>
      <c r="H80" s="665" t="str">
        <f>"+"</f>
        <v>+</v>
      </c>
      <c r="I80" s="665">
        <f>sum(K73:K74)</f>
        <v>0</v>
      </c>
      <c r="J80" s="666" t="str">
        <f>"+"</f>
        <v>+</v>
      </c>
      <c r="K80" s="808">
        <f>I80+IF(countIf(E73:E74,"PROSPIT")&gt;0,1,0)</f>
        <v>0</v>
      </c>
      <c r="L80" s="667" t="str">
        <f>"+"</f>
        <v>+</v>
      </c>
      <c r="M80" s="809">
        <f>I80+IF(countIf(E73:E74,"DERSE")&gt;0,1,0)</f>
        <v>0</v>
      </c>
      <c r="O80" s="499" t="s">
        <v>136</v>
      </c>
      <c r="Q80" s="540"/>
      <c r="R80" s="540"/>
      <c r="S80" s="540"/>
      <c r="T80" s="540"/>
      <c r="U80" s="596" t="s">
        <v>213</v>
      </c>
      <c r="V80" s="596">
        <f>IFERROR(SUM(Q81:W81))</f>
        <v>0</v>
      </c>
      <c r="W80" s="540"/>
      <c r="X80" s="500"/>
      <c r="Y80" s="500"/>
      <c r="Z80" s="500"/>
      <c r="AA80" s="800"/>
      <c r="AB80" s="500"/>
      <c r="AC80" s="498" t="s">
        <v>174</v>
      </c>
      <c r="AD80" s="536" t="s">
        <v>175</v>
      </c>
      <c r="AE80" s="536" t="s">
        <v>176</v>
      </c>
      <c r="AF80" s="537">
        <f>MAX(If(AE76+sum(AK77:AK78)&gt;12,20,AE76+sum(AK77:AK78)),2)</f>
        <v>2</v>
      </c>
      <c r="AG80" s="537" t="str">
        <f>"+"</f>
        <v>+</v>
      </c>
      <c r="AH80" s="537">
        <f>sum(AL77:AL78)</f>
        <v>0</v>
      </c>
      <c r="AI80" s="538" t="str">
        <f>"+"</f>
        <v>+</v>
      </c>
      <c r="AJ80" s="538">
        <f>AH80+IF(countIf(AD77:AD78,"PROSPIT")&gt;0,1,0)</f>
        <v>0</v>
      </c>
      <c r="AK80" s="539" t="str">
        <f>"+"</f>
        <v>+</v>
      </c>
      <c r="AL80" s="539">
        <f>AH80+IF(countIf(AD77:AD78,"DERSE")&gt;0,1,0)</f>
        <v>0</v>
      </c>
      <c r="AM80" s="494"/>
      <c r="AN80" s="499" t="s">
        <v>136</v>
      </c>
      <c r="AO80" s="500"/>
      <c r="AQ80" s="494">
        <f>0+Countif(AD77:AD78,"CANINE")</f>
        <v>0</v>
      </c>
      <c r="AR80" s="499">
        <f>(COUNTIF(AQ58:AQ92,"&gt;0")-1)*2</f>
        <v>-2</v>
      </c>
      <c r="AS80" s="494">
        <f>8+countIf(AD76:AD77, "LIGHTWEIGHT")*2</f>
        <v>8</v>
      </c>
      <c r="AT80" s="494"/>
      <c r="AU80" s="498" t="s">
        <v>177</v>
      </c>
      <c r="AV80" s="495">
        <f>If(AE76+AR80&gt;=AS80,MAX(AS80-AE76,0),AR80)</f>
        <v>-2</v>
      </c>
      <c r="AW80" s="499">
        <v>0.0</v>
      </c>
      <c r="AX80" s="494"/>
      <c r="AY80" s="500"/>
      <c r="AZ80" s="801"/>
      <c r="BA80" s="500"/>
      <c r="BB80" s="500"/>
      <c r="BC80" s="500"/>
      <c r="BD80" s="500"/>
      <c r="BE80" s="500"/>
      <c r="BF80" s="500"/>
      <c r="BG80" s="500"/>
      <c r="BH80" s="500"/>
      <c r="BI80" s="500"/>
      <c r="BJ80" s="500"/>
      <c r="BK80" s="500"/>
      <c r="BL80" s="500"/>
      <c r="BM80" s="500"/>
      <c r="BN80" s="500"/>
      <c r="BO80" s="500"/>
      <c r="BP80" s="500"/>
      <c r="BQ80" s="500"/>
      <c r="BR80" s="500"/>
      <c r="BS80" s="500"/>
      <c r="BT80" s="500"/>
      <c r="BU80" s="500"/>
      <c r="BV80" s="500"/>
      <c r="BW80" s="500"/>
      <c r="BX80" s="500"/>
      <c r="BY80" s="500"/>
      <c r="BZ80" s="500"/>
      <c r="CA80" s="500"/>
      <c r="CB80" s="500"/>
      <c r="CC80" s="500"/>
      <c r="CD80" s="500"/>
      <c r="CE80" s="500"/>
      <c r="CF80" s="500"/>
      <c r="CG80" s="500"/>
      <c r="CH80" s="500"/>
      <c r="CI80" s="500"/>
      <c r="CJ80" s="500"/>
      <c r="CK80" s="500"/>
      <c r="CL80" s="500"/>
      <c r="CM80" s="500"/>
      <c r="CN80" s="500"/>
      <c r="CO80" s="500"/>
      <c r="CP80" s="500"/>
      <c r="CQ80" s="500"/>
      <c r="CR80" s="500"/>
      <c r="CS80" s="500"/>
      <c r="CT80" s="500"/>
      <c r="CU80" s="500"/>
      <c r="CV80" s="500"/>
      <c r="CW80" s="500"/>
      <c r="CX80" s="500"/>
      <c r="CY80" s="500"/>
      <c r="CZ80" s="500"/>
      <c r="DA80" s="500"/>
      <c r="DB80" s="500"/>
      <c r="DC80" s="500"/>
      <c r="DD80" s="500"/>
      <c r="DE80" s="500"/>
      <c r="DF80" s="500"/>
      <c r="DG80" s="500"/>
      <c r="DH80" s="500"/>
      <c r="DI80" s="500"/>
      <c r="DJ80" s="500"/>
      <c r="DK80" s="500"/>
      <c r="DL80" s="500"/>
      <c r="DM80" s="500"/>
      <c r="DN80" s="500"/>
      <c r="DO80" s="500"/>
      <c r="DP80" s="500"/>
      <c r="DQ80" s="500"/>
      <c r="DR80" s="500"/>
      <c r="DS80" s="500"/>
      <c r="DT80" s="500"/>
      <c r="DU80" s="500"/>
      <c r="DV80" s="500"/>
      <c r="DW80" s="500"/>
      <c r="DX80" s="500"/>
      <c r="DY80" s="500"/>
      <c r="DZ80" s="500"/>
      <c r="EA80" s="500"/>
      <c r="EB80" s="500"/>
      <c r="EC80" s="500"/>
      <c r="ED80" s="500"/>
      <c r="EE80" s="500"/>
      <c r="EF80" s="500"/>
      <c r="EG80" s="500"/>
      <c r="EH80" s="500"/>
      <c r="EI80" s="500"/>
      <c r="EJ80" s="500"/>
      <c r="EK80" s="500"/>
      <c r="EL80" s="500"/>
      <c r="EM80" s="500"/>
      <c r="EN80" s="500"/>
      <c r="EO80" s="500"/>
      <c r="EP80" s="500"/>
      <c r="EQ80" s="500"/>
      <c r="ER80" s="500"/>
      <c r="ES80" s="500"/>
      <c r="ET80" s="500"/>
      <c r="EU80" s="500"/>
      <c r="EV80" s="500"/>
      <c r="EW80" s="500"/>
      <c r="EX80" s="500"/>
      <c r="EY80" s="500"/>
      <c r="EZ80" s="500"/>
      <c r="FA80" s="500"/>
      <c r="FB80" s="500"/>
      <c r="FC80" s="500"/>
      <c r="FD80" s="500"/>
      <c r="FE80" s="500"/>
      <c r="FF80" s="500"/>
      <c r="FG80" s="500"/>
      <c r="FH80" s="500"/>
      <c r="FI80" s="500"/>
      <c r="FJ80" s="500"/>
      <c r="FK80" s="500"/>
      <c r="FL80" s="500"/>
      <c r="FM80" s="500"/>
      <c r="FN80" s="500"/>
      <c r="FO80" s="500"/>
      <c r="FP80" s="500"/>
      <c r="FQ80" s="500"/>
      <c r="FR80" s="500"/>
      <c r="FS80" s="500"/>
      <c r="FT80" s="500"/>
      <c r="FU80" s="500"/>
      <c r="FV80" s="500"/>
      <c r="FW80" s="500"/>
      <c r="FX80" s="500"/>
      <c r="FY80" s="500"/>
      <c r="FZ80" s="500"/>
      <c r="GA80" s="500"/>
      <c r="GB80" s="500"/>
      <c r="GC80" s="500"/>
      <c r="GD80" s="500"/>
      <c r="GE80" s="500"/>
      <c r="GF80" s="500"/>
      <c r="GG80" s="500"/>
      <c r="GH80" s="500"/>
      <c r="GI80" s="500"/>
      <c r="GJ80" s="500"/>
      <c r="GK80" s="500"/>
      <c r="GL80" s="500"/>
      <c r="GM80" s="500"/>
      <c r="GN80" s="500"/>
      <c r="GO80" s="500"/>
      <c r="GP80" s="500"/>
      <c r="GQ80" s="500"/>
      <c r="GR80" s="500"/>
      <c r="GS80" s="500"/>
      <c r="GT80" s="500"/>
      <c r="GU80" s="500"/>
      <c r="GV80" s="500"/>
      <c r="GW80" s="500"/>
      <c r="GX80" s="500"/>
      <c r="GY80" s="500"/>
      <c r="GZ80" s="500"/>
      <c r="HA80" s="500"/>
      <c r="HB80" s="500"/>
      <c r="HC80" s="500"/>
      <c r="HD80" s="500"/>
      <c r="HE80" s="500"/>
      <c r="HF80" s="500"/>
      <c r="HG80" s="500"/>
      <c r="HH80" s="500"/>
      <c r="HI80" s="500"/>
      <c r="HJ80" s="500"/>
      <c r="HK80" s="500"/>
      <c r="HL80" s="500"/>
      <c r="HM80" s="500"/>
      <c r="HN80" s="500"/>
      <c r="HO80" s="500"/>
      <c r="HP80" s="500"/>
      <c r="HQ80" s="500"/>
      <c r="HR80" s="500"/>
      <c r="HS80" s="500"/>
      <c r="HT80" s="500"/>
      <c r="HU80" s="500"/>
      <c r="HV80" s="500"/>
      <c r="HW80" s="500"/>
      <c r="HX80" s="500"/>
      <c r="HY80" s="500"/>
      <c r="HZ80" s="500"/>
      <c r="IA80" s="500"/>
      <c r="IB80" s="500"/>
      <c r="IC80" s="500"/>
      <c r="ID80" s="500"/>
      <c r="IE80" s="500"/>
      <c r="IF80" s="500"/>
      <c r="IG80" s="500"/>
      <c r="IH80" s="500"/>
      <c r="II80" s="500"/>
      <c r="IJ80" s="500"/>
      <c r="IK80" s="500"/>
      <c r="IL80" s="500"/>
      <c r="IM80" s="500"/>
      <c r="IN80" s="500"/>
      <c r="IO80" s="500"/>
      <c r="IP80" s="500"/>
      <c r="IQ80" s="500"/>
      <c r="IR80" s="500"/>
      <c r="IS80" s="500"/>
      <c r="IT80" s="500"/>
      <c r="IU80" s="500"/>
      <c r="IV80" s="500"/>
      <c r="IW80" s="500"/>
      <c r="IX80" s="500"/>
      <c r="IY80" s="500"/>
      <c r="IZ80" s="500"/>
      <c r="JA80" s="500"/>
      <c r="JB80" s="500"/>
      <c r="JC80" s="500"/>
      <c r="JD80" s="500"/>
      <c r="JE80" s="500"/>
      <c r="JF80" s="500"/>
      <c r="JG80" s="500"/>
      <c r="JH80" s="500"/>
      <c r="JI80" s="500"/>
      <c r="JJ80" s="500"/>
      <c r="JK80" s="500"/>
    </row>
    <row r="81" ht="11.25" customHeight="1">
      <c r="A81" s="500"/>
      <c r="B81" s="500"/>
      <c r="C81" s="500"/>
      <c r="D81" s="540" t="str">
        <f>IF(countIf(E73:E74,"META")&gt;0," + ",if(E81="",""," + "))</f>
        <v/>
      </c>
      <c r="E81" s="544" t="str">
        <f>IF(countIf(E73:E74,"META")&gt;0,"",E72)</f>
        <v/>
      </c>
      <c r="F81" s="542" t="str">
        <f>IF(countIf(E73:E74,"META")&gt;0,"",if(E81="","","d"))</f>
        <v/>
      </c>
      <c r="G81" s="543" t="str">
        <f>IF(countIf(E73:E74,"META")&gt;0,G80/2+1,IF(E81&lt;&gt;"",G80,""))</f>
        <v/>
      </c>
      <c r="H81" s="544" t="str">
        <f>IF(I80&gt;0,"+","")</f>
        <v/>
      </c>
      <c r="I81" s="543" t="str">
        <f>if(I80=0,"",I80)</f>
        <v/>
      </c>
      <c r="J81" s="545" t="str">
        <f>CONCATENATE( If(countIf(E73:E74,"DRACONIC")&gt;0,"+1d2",""),IF(K80&gt;0,"+",""))</f>
        <v/>
      </c>
      <c r="K81" s="546" t="str">
        <f>if(K80=0,"",K80)</f>
        <v/>
      </c>
      <c r="L81" s="547" t="str">
        <f>CONCATENATE( If(countIf(E73:E74,"DRACONIC")&gt;0,"+1d2",""),IF(M80&gt;0,"+",""))</f>
        <v/>
      </c>
      <c r="M81" s="548" t="str">
        <f>if(M80=0,"",M80)</f>
        <v/>
      </c>
      <c r="O81" s="516">
        <f>G80/2+1+I80</f>
        <v>2</v>
      </c>
      <c r="Q81" s="604">
        <f>IFERROR(VLOOKUP(D72,AllGrist,7,FALSE),0)</f>
        <v>0</v>
      </c>
      <c r="R81" s="810">
        <f>IFERROR(VLOOKUP(E73,AllTrait,21,FALSE),0)</f>
        <v>0</v>
      </c>
      <c r="S81" s="810">
        <f>IFERROR(VLOOKUP(E74,AllTrait,21,FALSE),0)</f>
        <v>0</v>
      </c>
      <c r="T81" s="811">
        <f>IFERROR(VLOOKUP((VLOOKUP(I70,LookupAction,3,False)),AllAction,32,FALSE),0)</f>
        <v>0</v>
      </c>
      <c r="U81" s="811">
        <f>IFERROR(VLOOKUP((VLOOKUP(J70,LookupAction,3,False)),AllAction,32,FALSE),0)</f>
        <v>0</v>
      </c>
      <c r="V81" s="811">
        <f>IFERROR(VLOOKUP((VLOOKUP(K70,LookupAction,3,False)),AllAction,32,FALSE),0)</f>
        <v>0</v>
      </c>
      <c r="W81" s="812">
        <f>IFERROR(VLOOKUP((VLOOKUP(L70,LookupAction,3,False)),AllAction,32,FALSE),0)</f>
        <v>0</v>
      </c>
      <c r="X81" s="500"/>
      <c r="Y81" s="500"/>
      <c r="Z81" s="500"/>
      <c r="AA81" s="802"/>
      <c r="AB81" s="526"/>
      <c r="AC81" s="796" t="str">
        <f>IF(countIf(AD77:AD78,"META")&gt;0," + ",if(AD81="",""," + "))</f>
        <v/>
      </c>
      <c r="AD81" s="541" t="str">
        <f>IF(countIf(AD77:AD78,"META")&gt;0,"",AD76)</f>
        <v/>
      </c>
      <c r="AE81" s="542" t="str">
        <f>IF(countIf(AD77:AD78,"META")&gt;0,"",if(AD81="","","d"))</f>
        <v/>
      </c>
      <c r="AF81" s="543" t="str">
        <f>IF(countIf(AD77:AD78,"META")&gt;0,AF80/2+1,IF(AD81&lt;&gt;"",AF80,""))</f>
        <v/>
      </c>
      <c r="AG81" s="544" t="str">
        <f>IF(AH80&gt;0,"+","")</f>
        <v/>
      </c>
      <c r="AH81" s="543" t="str">
        <f>if(AH80=0,"",AH80)</f>
        <v/>
      </c>
      <c r="AI81" s="545" t="str">
        <f>CONCATENATE( If(countIf(AD77:AD78,"DRACONIC")&gt;0,"+1d2",""),IF(AJ80&gt;0,"+",""))</f>
        <v/>
      </c>
      <c r="AJ81" s="546" t="str">
        <f>if(AJ80=0,"",AJ80)</f>
        <v/>
      </c>
      <c r="AK81" s="547" t="str">
        <f>CONCATENATE( If(countIf(AD77:AD78,"DRACONIC")&gt;0,"+1d2",""),IF(AL80&gt;0,"+",""))</f>
        <v/>
      </c>
      <c r="AL81" s="548" t="str">
        <f>if(AL80=0,"",AL80)</f>
        <v/>
      </c>
      <c r="AM81" s="525"/>
      <c r="AN81" s="516">
        <f>AF80/2+1+AH80</f>
        <v>2</v>
      </c>
      <c r="AO81" s="526"/>
      <c r="AP81" s="637"/>
      <c r="AQ81" s="525">
        <f>0-COUNTIF(AD77:AD78,"FELINE")</f>
        <v>0</v>
      </c>
      <c r="AR81" s="797">
        <f>(COUNTIF(AQ58:AQ92,"&lt;0")-1)*2</f>
        <v>-2</v>
      </c>
      <c r="AS81" s="525">
        <f>8+countIf(AD76:AD77, "LIGHTWEIGHT")*2</f>
        <v>8</v>
      </c>
      <c r="AT81" s="525"/>
      <c r="AU81" s="798" t="s">
        <v>178</v>
      </c>
      <c r="AV81" s="527">
        <f>If(AE76+AR81&gt;=AS81,MAX(AS81-AE76,0),AR81)</f>
        <v>-2</v>
      </c>
      <c r="AW81" s="797">
        <v>0.0</v>
      </c>
      <c r="AX81" s="525"/>
      <c r="AY81" s="526"/>
      <c r="AZ81" s="803"/>
      <c r="BA81" s="500"/>
      <c r="BB81" s="500"/>
      <c r="BC81" s="500"/>
      <c r="BD81" s="500"/>
      <c r="BE81" s="500"/>
      <c r="BF81" s="500"/>
      <c r="BG81" s="500"/>
      <c r="BH81" s="500"/>
      <c r="BI81" s="500"/>
      <c r="BJ81" s="500"/>
      <c r="BK81" s="500"/>
      <c r="BL81" s="500"/>
      <c r="BM81" s="500"/>
      <c r="BN81" s="500"/>
      <c r="BO81" s="500"/>
      <c r="BP81" s="500"/>
      <c r="BQ81" s="500"/>
      <c r="BR81" s="500"/>
      <c r="BS81" s="500"/>
      <c r="BT81" s="500"/>
      <c r="BU81" s="500"/>
      <c r="BV81" s="500"/>
      <c r="BW81" s="500"/>
      <c r="BX81" s="500"/>
      <c r="BY81" s="500"/>
      <c r="BZ81" s="500"/>
      <c r="CA81" s="500"/>
      <c r="CB81" s="500"/>
      <c r="CC81" s="500"/>
      <c r="CD81" s="500"/>
      <c r="CE81" s="500"/>
      <c r="CF81" s="500"/>
      <c r="CG81" s="500"/>
      <c r="CH81" s="500"/>
      <c r="CI81" s="500"/>
      <c r="CJ81" s="500"/>
      <c r="CK81" s="500"/>
      <c r="CL81" s="500"/>
      <c r="CM81" s="500"/>
      <c r="CN81" s="500"/>
      <c r="CO81" s="500"/>
      <c r="CP81" s="500"/>
      <c r="CQ81" s="500"/>
      <c r="CR81" s="500"/>
      <c r="CS81" s="500"/>
      <c r="CT81" s="500"/>
      <c r="CU81" s="500"/>
      <c r="CV81" s="500"/>
      <c r="CW81" s="500"/>
      <c r="CX81" s="500"/>
      <c r="CY81" s="500"/>
      <c r="CZ81" s="500"/>
      <c r="DA81" s="500"/>
      <c r="DB81" s="500"/>
      <c r="DC81" s="500"/>
      <c r="DD81" s="500"/>
      <c r="DE81" s="500"/>
      <c r="DF81" s="500"/>
      <c r="DG81" s="500"/>
      <c r="DH81" s="500"/>
      <c r="DI81" s="500"/>
      <c r="DJ81" s="500"/>
      <c r="DK81" s="500"/>
      <c r="DL81" s="500"/>
      <c r="DM81" s="500"/>
      <c r="DN81" s="500"/>
      <c r="DO81" s="500"/>
      <c r="DP81" s="500"/>
      <c r="DQ81" s="500"/>
      <c r="DR81" s="500"/>
      <c r="DS81" s="500"/>
      <c r="DT81" s="500"/>
      <c r="DU81" s="500"/>
      <c r="DV81" s="500"/>
      <c r="DW81" s="500"/>
      <c r="DX81" s="500"/>
      <c r="DY81" s="500"/>
      <c r="DZ81" s="500"/>
      <c r="EA81" s="500"/>
      <c r="EB81" s="500"/>
      <c r="EC81" s="500"/>
      <c r="ED81" s="500"/>
      <c r="EE81" s="500"/>
      <c r="EF81" s="500"/>
      <c r="EG81" s="500"/>
      <c r="EH81" s="500"/>
      <c r="EI81" s="500"/>
      <c r="EJ81" s="500"/>
      <c r="EK81" s="500"/>
      <c r="EL81" s="500"/>
      <c r="EM81" s="500"/>
      <c r="EN81" s="500"/>
      <c r="EO81" s="500"/>
      <c r="EP81" s="500"/>
      <c r="EQ81" s="500"/>
      <c r="ER81" s="500"/>
      <c r="ES81" s="500"/>
      <c r="ET81" s="500"/>
      <c r="EU81" s="500"/>
      <c r="EV81" s="500"/>
      <c r="EW81" s="500"/>
      <c r="EX81" s="500"/>
      <c r="EY81" s="500"/>
      <c r="EZ81" s="500"/>
      <c r="FA81" s="500"/>
      <c r="FB81" s="500"/>
      <c r="FC81" s="500"/>
      <c r="FD81" s="500"/>
      <c r="FE81" s="500"/>
      <c r="FF81" s="500"/>
      <c r="FG81" s="500"/>
      <c r="FH81" s="500"/>
      <c r="FI81" s="500"/>
      <c r="FJ81" s="500"/>
      <c r="FK81" s="500"/>
      <c r="FL81" s="500"/>
      <c r="FM81" s="500"/>
      <c r="FN81" s="500"/>
      <c r="FO81" s="500"/>
      <c r="FP81" s="500"/>
      <c r="FQ81" s="500"/>
      <c r="FR81" s="500"/>
      <c r="FS81" s="500"/>
      <c r="FT81" s="500"/>
      <c r="FU81" s="500"/>
      <c r="FV81" s="500"/>
      <c r="FW81" s="500"/>
      <c r="FX81" s="500"/>
      <c r="FY81" s="500"/>
      <c r="FZ81" s="500"/>
      <c r="GA81" s="500"/>
      <c r="GB81" s="500"/>
      <c r="GC81" s="500"/>
      <c r="GD81" s="500"/>
      <c r="GE81" s="500"/>
      <c r="GF81" s="500"/>
      <c r="GG81" s="500"/>
      <c r="GH81" s="500"/>
      <c r="GI81" s="500"/>
      <c r="GJ81" s="500"/>
      <c r="GK81" s="500"/>
      <c r="GL81" s="500"/>
      <c r="GM81" s="500"/>
      <c r="GN81" s="500"/>
      <c r="GO81" s="500"/>
      <c r="GP81" s="500"/>
      <c r="GQ81" s="500"/>
      <c r="GR81" s="500"/>
      <c r="GS81" s="500"/>
      <c r="GT81" s="500"/>
      <c r="GU81" s="500"/>
      <c r="GV81" s="500"/>
      <c r="GW81" s="500"/>
      <c r="GX81" s="500"/>
      <c r="GY81" s="500"/>
      <c r="GZ81" s="500"/>
      <c r="HA81" s="500"/>
      <c r="HB81" s="500"/>
      <c r="HC81" s="500"/>
      <c r="HD81" s="500"/>
      <c r="HE81" s="500"/>
      <c r="HF81" s="500"/>
      <c r="HG81" s="500"/>
      <c r="HH81" s="500"/>
      <c r="HI81" s="500"/>
      <c r="HJ81" s="500"/>
      <c r="HK81" s="500"/>
      <c r="HL81" s="500"/>
      <c r="HM81" s="500"/>
      <c r="HN81" s="500"/>
      <c r="HO81" s="500"/>
      <c r="HP81" s="500"/>
      <c r="HQ81" s="500"/>
      <c r="HR81" s="500"/>
      <c r="HS81" s="500"/>
      <c r="HT81" s="500"/>
      <c r="HU81" s="500"/>
      <c r="HV81" s="500"/>
      <c r="HW81" s="500"/>
      <c r="HX81" s="500"/>
      <c r="HY81" s="500"/>
      <c r="HZ81" s="500"/>
      <c r="IA81" s="500"/>
      <c r="IB81" s="500"/>
      <c r="IC81" s="500"/>
      <c r="ID81" s="500"/>
      <c r="IE81" s="500"/>
      <c r="IF81" s="500"/>
      <c r="IG81" s="500"/>
      <c r="IH81" s="500"/>
      <c r="II81" s="500"/>
      <c r="IJ81" s="500"/>
      <c r="IK81" s="500"/>
      <c r="IL81" s="500"/>
      <c r="IM81" s="500"/>
      <c r="IN81" s="500"/>
      <c r="IO81" s="500"/>
      <c r="IP81" s="500"/>
      <c r="IQ81" s="500"/>
      <c r="IR81" s="500"/>
      <c r="IS81" s="500"/>
      <c r="IT81" s="500"/>
      <c r="IU81" s="500"/>
      <c r="IV81" s="500"/>
      <c r="IW81" s="500"/>
      <c r="IX81" s="500"/>
      <c r="IY81" s="500"/>
      <c r="IZ81" s="500"/>
      <c r="JA81" s="500"/>
      <c r="JB81" s="500"/>
      <c r="JC81" s="500"/>
      <c r="JD81" s="500"/>
      <c r="JE81" s="500"/>
      <c r="JF81" s="500"/>
      <c r="JG81" s="500"/>
      <c r="JH81" s="500"/>
      <c r="JI81" s="500"/>
      <c r="JJ81" s="500"/>
      <c r="JK81" s="500"/>
    </row>
    <row r="82" ht="11.25" customHeight="1">
      <c r="A82" s="500"/>
      <c r="B82" s="500"/>
      <c r="C82" s="500"/>
      <c r="D82" s="500"/>
      <c r="E82" s="500"/>
      <c r="F82" s="500"/>
      <c r="G82" s="500"/>
      <c r="H82" s="500"/>
      <c r="I82" s="500"/>
      <c r="J82" s="500"/>
      <c r="K82" s="500"/>
      <c r="L82" s="500"/>
      <c r="M82" s="500"/>
      <c r="N82" s="500"/>
      <c r="O82" s="500"/>
      <c r="P82" s="500"/>
      <c r="Q82" s="500"/>
      <c r="R82" s="500"/>
      <c r="S82" s="500"/>
      <c r="T82" s="500"/>
      <c r="U82" s="500"/>
      <c r="V82" s="500"/>
      <c r="W82" s="500"/>
      <c r="X82" s="500"/>
      <c r="Y82" s="500"/>
      <c r="Z82" s="500"/>
      <c r="AA82" s="500"/>
      <c r="AB82" s="500"/>
      <c r="AC82" s="804" t="s">
        <v>214</v>
      </c>
      <c r="AD82" s="540"/>
      <c r="AE82" s="494"/>
      <c r="AF82" s="494"/>
      <c r="AG82" s="494"/>
      <c r="AH82" s="494"/>
      <c r="AI82" s="494"/>
      <c r="AJ82" s="494"/>
      <c r="AK82" s="494"/>
      <c r="AL82" s="578"/>
      <c r="AM82" s="578"/>
      <c r="AN82" s="578"/>
      <c r="AO82" s="578"/>
      <c r="AP82" s="578"/>
      <c r="AQ82" s="578"/>
      <c r="AR82" s="578"/>
      <c r="AS82" s="578"/>
      <c r="AT82" s="578"/>
      <c r="AU82" s="578"/>
      <c r="AV82" s="578"/>
      <c r="AW82" s="578"/>
      <c r="AX82" s="494"/>
      <c r="AY82" s="500"/>
      <c r="AZ82" s="500"/>
      <c r="BA82" s="500"/>
      <c r="BB82" s="500"/>
      <c r="BC82" s="500"/>
      <c r="BD82" s="500"/>
      <c r="BE82" s="500"/>
      <c r="BF82" s="500"/>
      <c r="BG82" s="500"/>
      <c r="BH82" s="500"/>
      <c r="BI82" s="500"/>
      <c r="BJ82" s="500"/>
      <c r="BK82" s="500"/>
      <c r="BL82" s="500"/>
      <c r="BM82" s="500"/>
      <c r="BN82" s="500"/>
      <c r="BO82" s="500"/>
      <c r="BP82" s="500"/>
      <c r="BQ82" s="500"/>
      <c r="BR82" s="500"/>
      <c r="BS82" s="500"/>
      <c r="BT82" s="500"/>
      <c r="BU82" s="500"/>
      <c r="BV82" s="500"/>
      <c r="BW82" s="500"/>
      <c r="BX82" s="500"/>
      <c r="BY82" s="500"/>
      <c r="BZ82" s="500"/>
      <c r="CA82" s="500"/>
      <c r="CB82" s="500"/>
      <c r="CC82" s="500"/>
      <c r="CD82" s="500"/>
      <c r="CE82" s="500"/>
      <c r="CF82" s="500"/>
      <c r="CG82" s="500"/>
      <c r="CH82" s="500"/>
      <c r="CI82" s="500"/>
      <c r="CJ82" s="500"/>
      <c r="CK82" s="500"/>
      <c r="CL82" s="500"/>
      <c r="CM82" s="500"/>
      <c r="CN82" s="500"/>
      <c r="CO82" s="500"/>
      <c r="CP82" s="500"/>
      <c r="CQ82" s="500"/>
      <c r="CR82" s="500"/>
      <c r="CS82" s="500"/>
      <c r="CT82" s="500"/>
      <c r="CU82" s="500"/>
      <c r="CV82" s="500"/>
      <c r="CW82" s="500"/>
      <c r="CX82" s="500"/>
      <c r="CY82" s="500"/>
      <c r="CZ82" s="500"/>
      <c r="DA82" s="500"/>
      <c r="DB82" s="500"/>
      <c r="DC82" s="500"/>
      <c r="DD82" s="500"/>
      <c r="DE82" s="500"/>
      <c r="DF82" s="500"/>
      <c r="DG82" s="500"/>
      <c r="DH82" s="500"/>
      <c r="DI82" s="500"/>
      <c r="DJ82" s="500"/>
      <c r="DK82" s="500"/>
      <c r="DL82" s="500"/>
      <c r="DM82" s="500"/>
      <c r="DN82" s="500"/>
      <c r="DO82" s="500"/>
      <c r="DP82" s="500"/>
      <c r="DQ82" s="500"/>
      <c r="DR82" s="500"/>
      <c r="DS82" s="500"/>
      <c r="DT82" s="500"/>
      <c r="DU82" s="500"/>
      <c r="DV82" s="500"/>
      <c r="DW82" s="500"/>
      <c r="DX82" s="500"/>
      <c r="DY82" s="500"/>
      <c r="DZ82" s="500"/>
      <c r="EA82" s="500"/>
      <c r="EB82" s="500"/>
      <c r="EC82" s="500"/>
      <c r="ED82" s="500"/>
      <c r="EE82" s="500"/>
      <c r="EF82" s="500"/>
      <c r="EG82" s="500"/>
      <c r="EH82" s="500"/>
      <c r="EI82" s="500"/>
      <c r="EJ82" s="500"/>
      <c r="EK82" s="500"/>
      <c r="EL82" s="500"/>
      <c r="EM82" s="500"/>
      <c r="EN82" s="500"/>
      <c r="EO82" s="500"/>
      <c r="EP82" s="500"/>
      <c r="EQ82" s="500"/>
      <c r="ER82" s="500"/>
      <c r="ES82" s="500"/>
      <c r="ET82" s="500"/>
      <c r="EU82" s="500"/>
      <c r="EV82" s="500"/>
      <c r="EW82" s="500"/>
      <c r="EX82" s="500"/>
      <c r="EY82" s="500"/>
      <c r="EZ82" s="500"/>
      <c r="FA82" s="500"/>
      <c r="FB82" s="500"/>
      <c r="FC82" s="500"/>
      <c r="FD82" s="500"/>
      <c r="FE82" s="500"/>
      <c r="FF82" s="500"/>
      <c r="FG82" s="500"/>
      <c r="FH82" s="500"/>
      <c r="FI82" s="500"/>
      <c r="FJ82" s="500"/>
      <c r="FK82" s="500"/>
      <c r="FL82" s="500"/>
      <c r="FM82" s="500"/>
      <c r="FN82" s="500"/>
      <c r="FO82" s="500"/>
      <c r="FP82" s="500"/>
      <c r="FQ82" s="500"/>
      <c r="FR82" s="500"/>
      <c r="FS82" s="500"/>
      <c r="FT82" s="500"/>
      <c r="FU82" s="500"/>
      <c r="FV82" s="500"/>
      <c r="FW82" s="500"/>
      <c r="FX82" s="500"/>
      <c r="FY82" s="500"/>
      <c r="FZ82" s="500"/>
      <c r="GA82" s="500"/>
      <c r="GB82" s="500"/>
      <c r="GC82" s="500"/>
      <c r="GD82" s="500"/>
      <c r="GE82" s="500"/>
      <c r="GF82" s="500"/>
      <c r="GG82" s="500"/>
      <c r="GH82" s="500"/>
      <c r="GI82" s="500"/>
      <c r="GJ82" s="500"/>
      <c r="GK82" s="500"/>
      <c r="GL82" s="500"/>
      <c r="GM82" s="500"/>
      <c r="GN82" s="500"/>
      <c r="GO82" s="500"/>
      <c r="GP82" s="500"/>
      <c r="GQ82" s="500"/>
      <c r="GR82" s="500"/>
      <c r="GS82" s="500"/>
      <c r="GT82" s="500"/>
      <c r="GU82" s="500"/>
      <c r="GV82" s="500"/>
      <c r="GW82" s="500"/>
      <c r="GX82" s="500"/>
      <c r="GY82" s="500"/>
      <c r="GZ82" s="500"/>
      <c r="HA82" s="500"/>
      <c r="HB82" s="500"/>
      <c r="HC82" s="500"/>
      <c r="HD82" s="500"/>
      <c r="HE82" s="500"/>
      <c r="HF82" s="500"/>
      <c r="HG82" s="500"/>
      <c r="HH82" s="500"/>
      <c r="HI82" s="500"/>
      <c r="HJ82" s="500"/>
      <c r="HK82" s="500"/>
      <c r="HL82" s="500"/>
      <c r="HM82" s="500"/>
      <c r="HN82" s="500"/>
      <c r="HO82" s="500"/>
      <c r="HP82" s="500"/>
      <c r="HQ82" s="500"/>
      <c r="HR82" s="500"/>
      <c r="HS82" s="500"/>
      <c r="HT82" s="500"/>
      <c r="HU82" s="500"/>
      <c r="HV82" s="500"/>
      <c r="HW82" s="500"/>
      <c r="HX82" s="500"/>
      <c r="HY82" s="500"/>
      <c r="HZ82" s="500"/>
      <c r="IA82" s="500"/>
      <c r="IB82" s="500"/>
      <c r="IC82" s="500"/>
      <c r="ID82" s="500"/>
      <c r="IE82" s="500"/>
      <c r="IF82" s="500"/>
      <c r="IG82" s="500"/>
      <c r="IH82" s="500"/>
      <c r="II82" s="500"/>
      <c r="IJ82" s="500"/>
      <c r="IK82" s="500"/>
      <c r="IL82" s="500"/>
      <c r="IM82" s="500"/>
      <c r="IN82" s="500"/>
      <c r="IO82" s="500"/>
      <c r="IP82" s="500"/>
      <c r="IQ82" s="500"/>
      <c r="IR82" s="500"/>
      <c r="IS82" s="500"/>
      <c r="IT82" s="500"/>
      <c r="IU82" s="500"/>
      <c r="IV82" s="500"/>
      <c r="IW82" s="500"/>
      <c r="IX82" s="500"/>
      <c r="IY82" s="500"/>
      <c r="IZ82" s="500"/>
      <c r="JA82" s="500"/>
      <c r="JB82" s="500"/>
      <c r="JC82" s="500"/>
      <c r="JD82" s="500"/>
      <c r="JE82" s="500"/>
      <c r="JF82" s="500"/>
      <c r="JG82" s="500"/>
      <c r="JH82" s="500"/>
      <c r="JI82" s="500"/>
      <c r="JJ82" s="500"/>
      <c r="JK82" s="500"/>
    </row>
    <row r="83" ht="11.25" customHeight="1">
      <c r="A83" s="500"/>
      <c r="B83" s="813" t="s">
        <v>186</v>
      </c>
      <c r="C83" s="806"/>
      <c r="D83" s="806"/>
      <c r="E83" s="806"/>
      <c r="F83" s="806"/>
      <c r="G83" s="806"/>
      <c r="H83" s="806"/>
      <c r="I83" s="806"/>
      <c r="J83" s="806"/>
      <c r="K83" s="806"/>
      <c r="L83" s="806"/>
      <c r="M83" s="806"/>
      <c r="N83" s="806"/>
      <c r="O83" s="806"/>
      <c r="P83" s="806"/>
      <c r="Q83" s="806"/>
      <c r="R83" s="806"/>
      <c r="S83" s="806"/>
      <c r="T83" s="806"/>
      <c r="U83" s="806"/>
      <c r="V83" s="806"/>
      <c r="W83" s="806"/>
      <c r="X83" s="806"/>
      <c r="Y83" s="807"/>
      <c r="Z83" s="801"/>
      <c r="AA83" s="806"/>
      <c r="AB83" s="806"/>
      <c r="AC83" s="787" t="s">
        <v>199</v>
      </c>
      <c r="AD83" s="788" t="str">
        <f>IFERROR(__xludf.DUMMYFUNCTION("split(regexReplace(TO_TEXT( NPCs!AC90), ""(.)"", ""$1_""), ""_"")"),"#VALUE!")</f>
        <v>#VALUE!</v>
      </c>
      <c r="AE83" s="514"/>
      <c r="AF83" s="514"/>
      <c r="AG83" s="514"/>
      <c r="AH83" s="514"/>
      <c r="AI83" s="514"/>
      <c r="AJ83" s="514"/>
      <c r="AK83" s="515"/>
      <c r="AL83" s="535"/>
      <c r="AM83" s="535"/>
      <c r="AN83" s="535"/>
      <c r="AO83" s="535"/>
      <c r="AP83" s="535"/>
      <c r="AQ83" s="535"/>
      <c r="AR83" s="535"/>
      <c r="AS83" s="535"/>
      <c r="AT83" s="535"/>
      <c r="AU83" s="535"/>
      <c r="AV83" s="535"/>
      <c r="AW83" s="535"/>
      <c r="AX83" s="535"/>
      <c r="AY83" s="806"/>
      <c r="AZ83" s="807"/>
      <c r="BA83" s="500"/>
      <c r="BB83" s="500"/>
      <c r="BC83" s="500"/>
      <c r="BD83" s="500"/>
      <c r="BE83" s="500"/>
      <c r="BF83" s="500"/>
      <c r="BG83" s="500"/>
      <c r="BH83" s="500"/>
      <c r="BI83" s="500"/>
      <c r="BJ83" s="500"/>
      <c r="BK83" s="500"/>
      <c r="BL83" s="500"/>
      <c r="BM83" s="500"/>
      <c r="BN83" s="500"/>
      <c r="BO83" s="500"/>
      <c r="BP83" s="500"/>
      <c r="BQ83" s="500"/>
      <c r="BR83" s="500"/>
      <c r="BS83" s="500"/>
      <c r="BT83" s="500"/>
      <c r="BU83" s="500"/>
      <c r="BV83" s="500"/>
      <c r="BW83" s="500"/>
      <c r="BX83" s="500"/>
      <c r="BY83" s="500"/>
      <c r="BZ83" s="500"/>
      <c r="CA83" s="500"/>
      <c r="CB83" s="500"/>
      <c r="CC83" s="500"/>
      <c r="CD83" s="500"/>
      <c r="CE83" s="500"/>
      <c r="CF83" s="500"/>
      <c r="CG83" s="500"/>
      <c r="CH83" s="500"/>
      <c r="CI83" s="500"/>
      <c r="CJ83" s="500"/>
      <c r="CK83" s="500"/>
      <c r="CL83" s="500"/>
      <c r="CM83" s="500"/>
      <c r="CN83" s="500"/>
      <c r="CO83" s="500"/>
      <c r="CP83" s="500"/>
      <c r="CQ83" s="500"/>
      <c r="CR83" s="500"/>
      <c r="CS83" s="500"/>
      <c r="CT83" s="500"/>
      <c r="CU83" s="500"/>
      <c r="CV83" s="500"/>
      <c r="CW83" s="500"/>
      <c r="CX83" s="500"/>
      <c r="CY83" s="500"/>
      <c r="CZ83" s="500"/>
      <c r="DA83" s="500"/>
      <c r="DB83" s="500"/>
      <c r="DC83" s="500"/>
      <c r="DD83" s="500"/>
      <c r="DE83" s="500"/>
      <c r="DF83" s="500"/>
      <c r="DG83" s="500"/>
      <c r="DH83" s="500"/>
      <c r="DI83" s="500"/>
      <c r="DJ83" s="500"/>
      <c r="DK83" s="500"/>
      <c r="DL83" s="500"/>
      <c r="DM83" s="500"/>
      <c r="DN83" s="500"/>
      <c r="DO83" s="500"/>
      <c r="DP83" s="500"/>
      <c r="DQ83" s="500"/>
      <c r="DR83" s="500"/>
      <c r="DS83" s="500"/>
      <c r="DT83" s="500"/>
      <c r="DU83" s="500"/>
      <c r="DV83" s="500"/>
      <c r="DW83" s="500"/>
      <c r="DX83" s="500"/>
      <c r="DY83" s="500"/>
      <c r="DZ83" s="500"/>
      <c r="EA83" s="500"/>
      <c r="EB83" s="500"/>
      <c r="EC83" s="500"/>
      <c r="ED83" s="500"/>
      <c r="EE83" s="500"/>
      <c r="EF83" s="500"/>
      <c r="EG83" s="500"/>
      <c r="EH83" s="500"/>
      <c r="EI83" s="500"/>
      <c r="EJ83" s="500"/>
      <c r="EK83" s="500"/>
      <c r="EL83" s="500"/>
      <c r="EM83" s="500"/>
      <c r="EN83" s="500"/>
      <c r="EO83" s="500"/>
      <c r="EP83" s="500"/>
      <c r="EQ83" s="500"/>
      <c r="ER83" s="500"/>
      <c r="ES83" s="500"/>
      <c r="ET83" s="500"/>
      <c r="EU83" s="500"/>
      <c r="EV83" s="500"/>
      <c r="EW83" s="500"/>
      <c r="EX83" s="500"/>
      <c r="EY83" s="500"/>
      <c r="EZ83" s="500"/>
      <c r="FA83" s="500"/>
      <c r="FB83" s="500"/>
      <c r="FC83" s="500"/>
      <c r="FD83" s="500"/>
      <c r="FE83" s="500"/>
      <c r="FF83" s="500"/>
      <c r="FG83" s="500"/>
      <c r="FH83" s="500"/>
      <c r="FI83" s="500"/>
      <c r="FJ83" s="500"/>
      <c r="FK83" s="500"/>
      <c r="FL83" s="500"/>
      <c r="FM83" s="500"/>
      <c r="FN83" s="500"/>
      <c r="FO83" s="500"/>
      <c r="FP83" s="500"/>
      <c r="FQ83" s="500"/>
      <c r="FR83" s="500"/>
      <c r="FS83" s="500"/>
      <c r="FT83" s="500"/>
      <c r="FU83" s="500"/>
      <c r="FV83" s="500"/>
      <c r="FW83" s="500"/>
      <c r="FX83" s="500"/>
      <c r="FY83" s="500"/>
      <c r="FZ83" s="500"/>
      <c r="GA83" s="500"/>
      <c r="GB83" s="500"/>
      <c r="GC83" s="500"/>
      <c r="GD83" s="500"/>
      <c r="GE83" s="500"/>
      <c r="GF83" s="500"/>
      <c r="GG83" s="500"/>
      <c r="GH83" s="500"/>
      <c r="GI83" s="500"/>
      <c r="GJ83" s="500"/>
      <c r="GK83" s="500"/>
      <c r="GL83" s="500"/>
      <c r="GM83" s="500"/>
      <c r="GN83" s="500"/>
      <c r="GO83" s="500"/>
      <c r="GP83" s="500"/>
      <c r="GQ83" s="500"/>
      <c r="GR83" s="500"/>
      <c r="GS83" s="500"/>
      <c r="GT83" s="500"/>
      <c r="GU83" s="500"/>
      <c r="GV83" s="500"/>
      <c r="GW83" s="500"/>
      <c r="GX83" s="500"/>
      <c r="GY83" s="500"/>
      <c r="GZ83" s="500"/>
      <c r="HA83" s="500"/>
      <c r="HB83" s="500"/>
      <c r="HC83" s="500"/>
      <c r="HD83" s="500"/>
      <c r="HE83" s="500"/>
      <c r="HF83" s="500"/>
      <c r="HG83" s="500"/>
      <c r="HH83" s="500"/>
      <c r="HI83" s="500"/>
      <c r="HJ83" s="500"/>
      <c r="HK83" s="500"/>
      <c r="HL83" s="500"/>
      <c r="HM83" s="500"/>
      <c r="HN83" s="500"/>
      <c r="HO83" s="500"/>
      <c r="HP83" s="500"/>
      <c r="HQ83" s="500"/>
      <c r="HR83" s="500"/>
      <c r="HS83" s="500"/>
      <c r="HT83" s="500"/>
      <c r="HU83" s="500"/>
      <c r="HV83" s="500"/>
      <c r="HW83" s="500"/>
      <c r="HX83" s="500"/>
      <c r="HY83" s="500"/>
      <c r="HZ83" s="500"/>
      <c r="IA83" s="500"/>
      <c r="IB83" s="500"/>
      <c r="IC83" s="500"/>
      <c r="ID83" s="500"/>
      <c r="IE83" s="500"/>
      <c r="IF83" s="500"/>
      <c r="IG83" s="500"/>
      <c r="IH83" s="500"/>
      <c r="II83" s="500"/>
      <c r="IJ83" s="500"/>
      <c r="IK83" s="500"/>
      <c r="IL83" s="500"/>
      <c r="IM83" s="500"/>
      <c r="IN83" s="500"/>
      <c r="IO83" s="500"/>
      <c r="IP83" s="500"/>
      <c r="IQ83" s="500"/>
      <c r="IR83" s="500"/>
      <c r="IS83" s="500"/>
      <c r="IT83" s="500"/>
      <c r="IU83" s="500"/>
      <c r="IV83" s="500"/>
      <c r="IW83" s="500"/>
      <c r="IX83" s="500"/>
      <c r="IY83" s="500"/>
      <c r="IZ83" s="500"/>
      <c r="JA83" s="500"/>
      <c r="JB83" s="500"/>
      <c r="JC83" s="500"/>
      <c r="JD83" s="500"/>
      <c r="JE83" s="500"/>
      <c r="JF83" s="500"/>
      <c r="JG83" s="500"/>
      <c r="JH83" s="500"/>
      <c r="JI83" s="500"/>
      <c r="JJ83" s="500"/>
      <c r="JK83" s="500"/>
    </row>
    <row r="84" ht="11.25" customHeight="1">
      <c r="A84" s="500"/>
      <c r="B84" s="800"/>
      <c r="C84" s="500"/>
      <c r="D84" s="500"/>
      <c r="E84" s="500"/>
      <c r="F84" s="814" t="s">
        <v>215</v>
      </c>
      <c r="G84" s="815" t="s">
        <v>216</v>
      </c>
      <c r="H84" s="816" t="s">
        <v>217</v>
      </c>
      <c r="N84" s="814" t="s">
        <v>153</v>
      </c>
      <c r="O84" s="538" t="str">
        <f>"+"</f>
        <v>+</v>
      </c>
      <c r="P84" s="817">
        <f>If(NPCs!AC76&lt;&gt;"",K80,K64)
+IF(countIf(T84:T85,"LIGHTWEIGHT")&gt;0,1,0)
+IF(countIf(T84:T85,"MAGNETIC")&gt;0,1,0)
+IF(countIf(T84:T85,"FELINE")&gt;0,2,0)
+IF(countIf(T84:T85,"ANGELIC")&gt;0,2,0)
+IF(countIf(T84:T85,"AVIAN")&gt;0,1,0)
+IF(countIf(T84:T85,"META")&gt;0,3,0)</f>
        <v>0</v>
      </c>
      <c r="Q84" s="539" t="str">
        <f>"+"</f>
        <v>+</v>
      </c>
      <c r="R84" s="818">
        <f>If(NPCs!AC76&lt;&gt;"",M80,M64)
+IF(countIf(T84:T85,"LIGHTWEIGHT")&gt;0,1,0)
+IF(countIf(T84:T85,"MAGNETIC")&gt;0,1,0)
+IF(countIf(T84:T85,"FELINE")&gt;0,2,0)
+IF(countIf(T84:T85,"ANGELIC")&gt;0,2,0)
+IF(countIf(T84:T85,"AVIAN")&gt;0,1,0)
+IF(countIf(T84:T85,"META")&gt;0,3,0)</f>
        <v>0</v>
      </c>
      <c r="S84" s="500"/>
      <c r="T84" s="805" t="str">
        <f>If(NPCs!AC76&lt;&gt;"",E73,E61)</f>
        <v>GENERIC</v>
      </c>
      <c r="U84" s="806"/>
      <c r="V84" s="806"/>
      <c r="W84" s="806"/>
      <c r="X84" s="807"/>
      <c r="Y84" s="801"/>
      <c r="Z84" s="801"/>
      <c r="AA84" s="800"/>
      <c r="AB84" s="500"/>
      <c r="AC84" s="596" t="s">
        <v>205</v>
      </c>
      <c r="AD84" s="639" t="str">
        <f t="array" ref="AD84">IFERROR(INDEX(Code_KindReturn, MATCH(TRUE, EXACT(AD83, Code_Code), 0)),"")</f>
        <v/>
      </c>
      <c r="AE84" s="639" t="str">
        <f t="array" ref="AE84">IFERROR(INDEX(Code_GristReturn, MATCH(TRUE, EXACT(AE83, Code_Code), 0)),"")</f>
        <v/>
      </c>
      <c r="AF84" s="639" t="str">
        <f t="array" ref="AF84">IFERROR(INDEX(Code_Trait1Return, MATCH(TRUE, EXACT(AF83, Code_Code), 0)),"")</f>
        <v/>
      </c>
      <c r="AG84" s="639" t="str">
        <f t="array" ref="AG84">IFERROR(INDEX(Code_Trait2Return, MATCH(TRUE, EXACT(AG83, Code_Code), 0)),"")</f>
        <v/>
      </c>
      <c r="AH84" s="639" t="str">
        <f t="array" ref="AH84">IFERROR(INDEX(Code_Action1Return, MATCH(TRUE, EXACT(AH83, Code_Code), 0)),"")</f>
        <v/>
      </c>
      <c r="AI84" s="639" t="str">
        <f t="array" ref="AI84">IFERROR(INDEX(Code_Action2Return, MATCH(TRUE, EXACT(AI83, Code_Code), 0)),"")</f>
        <v/>
      </c>
      <c r="AJ84" s="639" t="str">
        <f t="array" ref="AJ84">IFERROR(INDEX(Code_Action3Return, MATCH(TRUE, EXACT(AJ83, Code_Code), 0)),"")</f>
        <v/>
      </c>
      <c r="AK84" s="639" t="str">
        <f t="array" ref="AK84">IFERROR(INDEX(Code_Action4Return, MATCH(TRUE, EXACT(AK83, Code_Code), 0)),"")</f>
        <v/>
      </c>
      <c r="AL84" s="494"/>
      <c r="AM84" s="494"/>
      <c r="AN84" s="494"/>
      <c r="AO84" s="500"/>
      <c r="AQ84" s="494"/>
      <c r="AR84" s="494"/>
      <c r="AS84" s="494"/>
      <c r="AT84" s="494"/>
      <c r="AU84" s="497"/>
      <c r="AV84" s="501" t="s">
        <v>160</v>
      </c>
      <c r="AW84" s="523" t="s">
        <v>161</v>
      </c>
      <c r="AX84" s="494"/>
      <c r="AY84" s="500"/>
      <c r="AZ84" s="801"/>
      <c r="BA84" s="500"/>
      <c r="BB84" s="500"/>
      <c r="BC84" s="500"/>
      <c r="BD84" s="500"/>
      <c r="BE84" s="500"/>
      <c r="BF84" s="500"/>
      <c r="BG84" s="500"/>
      <c r="BH84" s="500"/>
      <c r="BI84" s="500"/>
      <c r="BJ84" s="500"/>
      <c r="BK84" s="500"/>
      <c r="BL84" s="500"/>
      <c r="BM84" s="500"/>
      <c r="BN84" s="500"/>
      <c r="BO84" s="500"/>
      <c r="BP84" s="500"/>
      <c r="BQ84" s="500"/>
      <c r="BR84" s="500"/>
      <c r="BS84" s="500"/>
      <c r="BT84" s="500"/>
      <c r="BU84" s="500"/>
      <c r="BV84" s="500"/>
      <c r="BW84" s="500"/>
      <c r="BX84" s="500"/>
      <c r="BY84" s="500"/>
      <c r="BZ84" s="500"/>
      <c r="CA84" s="500"/>
      <c r="CB84" s="500"/>
      <c r="CC84" s="500"/>
      <c r="CD84" s="500"/>
      <c r="CE84" s="500"/>
      <c r="CF84" s="500"/>
      <c r="CG84" s="500"/>
      <c r="CH84" s="500"/>
      <c r="CI84" s="500"/>
      <c r="CJ84" s="500"/>
      <c r="CK84" s="500"/>
      <c r="CL84" s="500"/>
      <c r="CM84" s="500"/>
      <c r="CN84" s="500"/>
      <c r="CO84" s="500"/>
      <c r="CP84" s="500"/>
      <c r="CQ84" s="500"/>
      <c r="CR84" s="500"/>
      <c r="CS84" s="500"/>
      <c r="CT84" s="500"/>
      <c r="CU84" s="500"/>
      <c r="CV84" s="500"/>
      <c r="CW84" s="500"/>
      <c r="CX84" s="500"/>
      <c r="CY84" s="500"/>
      <c r="CZ84" s="500"/>
      <c r="DA84" s="500"/>
      <c r="DB84" s="500"/>
      <c r="DC84" s="500"/>
      <c r="DD84" s="500"/>
      <c r="DE84" s="500"/>
      <c r="DF84" s="500"/>
      <c r="DG84" s="500"/>
      <c r="DH84" s="500"/>
      <c r="DI84" s="500"/>
      <c r="DJ84" s="500"/>
      <c r="DK84" s="500"/>
      <c r="DL84" s="500"/>
      <c r="DM84" s="500"/>
      <c r="DN84" s="500"/>
      <c r="DO84" s="500"/>
      <c r="DP84" s="500"/>
      <c r="DQ84" s="500"/>
      <c r="DR84" s="500"/>
      <c r="DS84" s="500"/>
      <c r="DT84" s="500"/>
      <c r="DU84" s="500"/>
      <c r="DV84" s="500"/>
      <c r="DW84" s="500"/>
      <c r="DX84" s="500"/>
      <c r="DY84" s="500"/>
      <c r="DZ84" s="500"/>
      <c r="EA84" s="500"/>
      <c r="EB84" s="500"/>
      <c r="EC84" s="500"/>
      <c r="ED84" s="500"/>
      <c r="EE84" s="500"/>
      <c r="EF84" s="500"/>
      <c r="EG84" s="500"/>
      <c r="EH84" s="500"/>
      <c r="EI84" s="500"/>
      <c r="EJ84" s="500"/>
      <c r="EK84" s="500"/>
      <c r="EL84" s="500"/>
      <c r="EM84" s="500"/>
      <c r="EN84" s="500"/>
      <c r="EO84" s="500"/>
      <c r="EP84" s="500"/>
      <c r="EQ84" s="500"/>
      <c r="ER84" s="500"/>
      <c r="ES84" s="500"/>
      <c r="ET84" s="500"/>
      <c r="EU84" s="500"/>
      <c r="EV84" s="500"/>
      <c r="EW84" s="500"/>
      <c r="EX84" s="500"/>
      <c r="EY84" s="500"/>
      <c r="EZ84" s="500"/>
      <c r="FA84" s="500"/>
      <c r="FB84" s="500"/>
      <c r="FC84" s="500"/>
      <c r="FD84" s="500"/>
      <c r="FE84" s="500"/>
      <c r="FF84" s="500"/>
      <c r="FG84" s="500"/>
      <c r="FH84" s="500"/>
      <c r="FI84" s="500"/>
      <c r="FJ84" s="500"/>
      <c r="FK84" s="500"/>
      <c r="FL84" s="500"/>
      <c r="FM84" s="500"/>
      <c r="FN84" s="500"/>
      <c r="FO84" s="500"/>
      <c r="FP84" s="500"/>
      <c r="FQ84" s="500"/>
      <c r="FR84" s="500"/>
      <c r="FS84" s="500"/>
      <c r="FT84" s="500"/>
      <c r="FU84" s="500"/>
      <c r="FV84" s="500"/>
      <c r="FW84" s="500"/>
      <c r="FX84" s="500"/>
      <c r="FY84" s="500"/>
      <c r="FZ84" s="500"/>
      <c r="GA84" s="500"/>
      <c r="GB84" s="500"/>
      <c r="GC84" s="500"/>
      <c r="GD84" s="500"/>
      <c r="GE84" s="500"/>
      <c r="GF84" s="500"/>
      <c r="GG84" s="500"/>
      <c r="GH84" s="500"/>
      <c r="GI84" s="500"/>
      <c r="GJ84" s="500"/>
      <c r="GK84" s="500"/>
      <c r="GL84" s="500"/>
      <c r="GM84" s="500"/>
      <c r="GN84" s="500"/>
      <c r="GO84" s="500"/>
      <c r="GP84" s="500"/>
      <c r="GQ84" s="500"/>
      <c r="GR84" s="500"/>
      <c r="GS84" s="500"/>
      <c r="GT84" s="500"/>
      <c r="GU84" s="500"/>
      <c r="GV84" s="500"/>
      <c r="GW84" s="500"/>
      <c r="GX84" s="500"/>
      <c r="GY84" s="500"/>
      <c r="GZ84" s="500"/>
      <c r="HA84" s="500"/>
      <c r="HB84" s="500"/>
      <c r="HC84" s="500"/>
      <c r="HD84" s="500"/>
      <c r="HE84" s="500"/>
      <c r="HF84" s="500"/>
      <c r="HG84" s="500"/>
      <c r="HH84" s="500"/>
      <c r="HI84" s="500"/>
      <c r="HJ84" s="500"/>
      <c r="HK84" s="500"/>
      <c r="HL84" s="500"/>
      <c r="HM84" s="500"/>
      <c r="HN84" s="500"/>
      <c r="HO84" s="500"/>
      <c r="HP84" s="500"/>
      <c r="HQ84" s="500"/>
      <c r="HR84" s="500"/>
      <c r="HS84" s="500"/>
      <c r="HT84" s="500"/>
      <c r="HU84" s="500"/>
      <c r="HV84" s="500"/>
      <c r="HW84" s="500"/>
      <c r="HX84" s="500"/>
      <c r="HY84" s="500"/>
      <c r="HZ84" s="500"/>
      <c r="IA84" s="500"/>
      <c r="IB84" s="500"/>
      <c r="IC84" s="500"/>
      <c r="ID84" s="500"/>
      <c r="IE84" s="500"/>
      <c r="IF84" s="500"/>
      <c r="IG84" s="500"/>
      <c r="IH84" s="500"/>
      <c r="II84" s="500"/>
      <c r="IJ84" s="500"/>
      <c r="IK84" s="500"/>
      <c r="IL84" s="500"/>
      <c r="IM84" s="500"/>
      <c r="IN84" s="500"/>
      <c r="IO84" s="500"/>
      <c r="IP84" s="500"/>
      <c r="IQ84" s="500"/>
      <c r="IR84" s="500"/>
      <c r="IS84" s="500"/>
      <c r="IT84" s="500"/>
      <c r="IU84" s="500"/>
      <c r="IV84" s="500"/>
      <c r="IW84" s="500"/>
      <c r="IX84" s="500"/>
      <c r="IY84" s="500"/>
      <c r="IZ84" s="500"/>
      <c r="JA84" s="500"/>
      <c r="JB84" s="500"/>
      <c r="JC84" s="500"/>
      <c r="JD84" s="500"/>
      <c r="JE84" s="500"/>
      <c r="JF84" s="500"/>
      <c r="JG84" s="500"/>
      <c r="JH84" s="500"/>
      <c r="JI84" s="500"/>
      <c r="JJ84" s="500"/>
      <c r="JK84" s="500"/>
    </row>
    <row r="85" ht="11.25" customHeight="1">
      <c r="A85" s="500"/>
      <c r="B85" s="800"/>
      <c r="C85" s="819"/>
      <c r="D85" s="500"/>
      <c r="E85" s="820" t="s">
        <v>198</v>
      </c>
      <c r="F85" s="806" t="str">
        <f>If(NPCs!AC76&lt;&gt;"",CONCATENATE(D81:G81),CONCATENATE(D65:G65))</f>
        <v/>
      </c>
      <c r="G85" s="817" t="str">
        <f>If(NPCs!AC86&lt;&gt;"",CONCATENATE(J81:K81),CONCATENATE(J65:K65))</f>
        <v/>
      </c>
      <c r="H85" s="818" t="str">
        <f>If(NPCs!AC86&lt;&gt;"",CONCATENATE(L81:M81),CONCATENATE(L65:M65))</f>
        <v/>
      </c>
      <c r="I85" s="500"/>
      <c r="J85" s="500"/>
      <c r="K85" s="500"/>
      <c r="L85" s="500"/>
      <c r="M85" s="500"/>
      <c r="N85" s="500"/>
      <c r="O85" s="545" t="str">
        <f>CONCATENATE( If(countIf(T84:T85,"DRACONIC")&gt;0,"+1d2",""),IF(P84&gt;0,"+",""))</f>
        <v/>
      </c>
      <c r="P85" s="546" t="str">
        <f>if(P84=0,"",P84)</f>
        <v/>
      </c>
      <c r="Q85" s="547" t="str">
        <f>CONCATENATE( If(countIf(T84:T85,"DRACONIC")&gt;0,"+1d2",""),IF(R84&gt;0,"+",""))</f>
        <v/>
      </c>
      <c r="R85" s="548" t="str">
        <f>if(R84=0,"",R84)</f>
        <v/>
      </c>
      <c r="S85" s="500"/>
      <c r="T85" s="802" t="str">
        <f>If(NPCs!AC76&lt;&gt;"",E74,E62)</f>
        <v>GENERIC</v>
      </c>
      <c r="U85" s="526"/>
      <c r="V85" s="526"/>
      <c r="W85" s="526"/>
      <c r="X85" s="803"/>
      <c r="Y85" s="801"/>
      <c r="Z85" s="801"/>
      <c r="AA85" s="800"/>
      <c r="AB85" s="500"/>
      <c r="AL85" s="494"/>
      <c r="AM85" s="494"/>
      <c r="AN85" s="494"/>
      <c r="AO85" s="500"/>
      <c r="AQ85" s="494"/>
      <c r="AR85" s="494"/>
      <c r="AS85" s="494"/>
      <c r="AT85" s="494"/>
      <c r="AU85" s="501" t="s">
        <v>163</v>
      </c>
      <c r="AV85" s="529">
        <v>-2.0</v>
      </c>
      <c r="AW85" s="530">
        <v>1.0</v>
      </c>
      <c r="AX85" s="500"/>
      <c r="AY85" s="500"/>
      <c r="AZ85" s="801"/>
      <c r="BA85" s="500"/>
      <c r="BB85" s="500"/>
      <c r="BC85" s="500"/>
      <c r="BD85" s="500"/>
      <c r="BE85" s="500"/>
      <c r="BF85" s="500"/>
      <c r="BG85" s="500"/>
      <c r="BH85" s="500"/>
      <c r="BI85" s="500"/>
      <c r="BJ85" s="500"/>
      <c r="BK85" s="500"/>
      <c r="BL85" s="500"/>
      <c r="BM85" s="500"/>
      <c r="BN85" s="500"/>
      <c r="BO85" s="500"/>
      <c r="BP85" s="500"/>
      <c r="BQ85" s="500"/>
      <c r="BR85" s="500"/>
      <c r="BS85" s="500"/>
      <c r="BT85" s="500"/>
      <c r="BU85" s="500"/>
      <c r="BV85" s="500"/>
      <c r="BW85" s="500"/>
      <c r="BX85" s="500"/>
      <c r="BY85" s="500"/>
      <c r="BZ85" s="500"/>
      <c r="CA85" s="500"/>
      <c r="CB85" s="500"/>
      <c r="CC85" s="500"/>
      <c r="CD85" s="500"/>
      <c r="CE85" s="500"/>
      <c r="CF85" s="500"/>
      <c r="CG85" s="500"/>
      <c r="CH85" s="500"/>
      <c r="CI85" s="500"/>
      <c r="CJ85" s="500"/>
      <c r="CK85" s="500"/>
      <c r="CL85" s="500"/>
      <c r="CM85" s="500"/>
      <c r="CN85" s="500"/>
      <c r="CO85" s="500"/>
      <c r="CP85" s="500"/>
      <c r="CQ85" s="500"/>
      <c r="CR85" s="500"/>
      <c r="CS85" s="500"/>
      <c r="CT85" s="500"/>
      <c r="CU85" s="500"/>
      <c r="CV85" s="500"/>
      <c r="CW85" s="500"/>
      <c r="CX85" s="500"/>
      <c r="CY85" s="500"/>
      <c r="CZ85" s="500"/>
      <c r="DA85" s="500"/>
      <c r="DB85" s="500"/>
      <c r="DC85" s="500"/>
      <c r="DD85" s="500"/>
      <c r="DE85" s="500"/>
      <c r="DF85" s="500"/>
      <c r="DG85" s="500"/>
      <c r="DH85" s="500"/>
      <c r="DI85" s="500"/>
      <c r="DJ85" s="500"/>
      <c r="DK85" s="500"/>
      <c r="DL85" s="500"/>
      <c r="DM85" s="500"/>
      <c r="DN85" s="500"/>
      <c r="DO85" s="500"/>
      <c r="DP85" s="500"/>
      <c r="DQ85" s="500"/>
      <c r="DR85" s="500"/>
      <c r="DS85" s="500"/>
      <c r="DT85" s="500"/>
      <c r="DU85" s="500"/>
      <c r="DV85" s="500"/>
      <c r="DW85" s="500"/>
      <c r="DX85" s="500"/>
      <c r="DY85" s="500"/>
      <c r="DZ85" s="500"/>
      <c r="EA85" s="500"/>
      <c r="EB85" s="500"/>
      <c r="EC85" s="500"/>
      <c r="ED85" s="500"/>
      <c r="EE85" s="500"/>
      <c r="EF85" s="500"/>
      <c r="EG85" s="500"/>
      <c r="EH85" s="500"/>
      <c r="EI85" s="500"/>
      <c r="EJ85" s="500"/>
      <c r="EK85" s="500"/>
      <c r="EL85" s="500"/>
      <c r="EM85" s="500"/>
      <c r="EN85" s="500"/>
      <c r="EO85" s="500"/>
      <c r="EP85" s="500"/>
      <c r="EQ85" s="500"/>
      <c r="ER85" s="500"/>
      <c r="ES85" s="500"/>
      <c r="ET85" s="500"/>
      <c r="EU85" s="500"/>
      <c r="EV85" s="500"/>
      <c r="EW85" s="500"/>
      <c r="EX85" s="500"/>
      <c r="EY85" s="500"/>
      <c r="EZ85" s="500"/>
      <c r="FA85" s="500"/>
      <c r="FB85" s="500"/>
      <c r="FC85" s="500"/>
      <c r="FD85" s="500"/>
      <c r="FE85" s="500"/>
      <c r="FF85" s="500"/>
      <c r="FG85" s="500"/>
      <c r="FH85" s="500"/>
      <c r="FI85" s="500"/>
      <c r="FJ85" s="500"/>
      <c r="FK85" s="500"/>
      <c r="FL85" s="500"/>
      <c r="FM85" s="500"/>
      <c r="FN85" s="500"/>
      <c r="FO85" s="500"/>
      <c r="FP85" s="500"/>
      <c r="FQ85" s="500"/>
      <c r="FR85" s="500"/>
      <c r="FS85" s="500"/>
      <c r="FT85" s="500"/>
      <c r="FU85" s="500"/>
      <c r="FV85" s="500"/>
      <c r="FW85" s="500"/>
      <c r="FX85" s="500"/>
      <c r="FY85" s="500"/>
      <c r="FZ85" s="500"/>
      <c r="GA85" s="500"/>
      <c r="GB85" s="500"/>
      <c r="GC85" s="500"/>
      <c r="GD85" s="500"/>
      <c r="GE85" s="500"/>
      <c r="GF85" s="500"/>
      <c r="GG85" s="500"/>
      <c r="GH85" s="500"/>
      <c r="GI85" s="500"/>
      <c r="GJ85" s="500"/>
      <c r="GK85" s="500"/>
      <c r="GL85" s="500"/>
      <c r="GM85" s="500"/>
      <c r="GN85" s="500"/>
      <c r="GO85" s="500"/>
      <c r="GP85" s="500"/>
      <c r="GQ85" s="500"/>
      <c r="GR85" s="500"/>
      <c r="GS85" s="500"/>
      <c r="GT85" s="500"/>
      <c r="GU85" s="500"/>
      <c r="GV85" s="500"/>
      <c r="GW85" s="500"/>
      <c r="GX85" s="500"/>
      <c r="GY85" s="500"/>
      <c r="GZ85" s="500"/>
      <c r="HA85" s="500"/>
      <c r="HB85" s="500"/>
      <c r="HC85" s="500"/>
      <c r="HD85" s="500"/>
      <c r="HE85" s="500"/>
      <c r="HF85" s="500"/>
      <c r="HG85" s="500"/>
      <c r="HH85" s="500"/>
      <c r="HI85" s="500"/>
      <c r="HJ85" s="500"/>
      <c r="HK85" s="500"/>
      <c r="HL85" s="500"/>
      <c r="HM85" s="500"/>
      <c r="HN85" s="500"/>
      <c r="HO85" s="500"/>
      <c r="HP85" s="500"/>
      <c r="HQ85" s="500"/>
      <c r="HR85" s="500"/>
      <c r="HS85" s="500"/>
      <c r="HT85" s="500"/>
      <c r="HU85" s="500"/>
      <c r="HV85" s="500"/>
      <c r="HW85" s="500"/>
      <c r="HX85" s="500"/>
      <c r="HY85" s="500"/>
      <c r="HZ85" s="500"/>
      <c r="IA85" s="500"/>
      <c r="IB85" s="500"/>
      <c r="IC85" s="500"/>
      <c r="ID85" s="500"/>
      <c r="IE85" s="500"/>
      <c r="IF85" s="500"/>
      <c r="IG85" s="500"/>
      <c r="IH85" s="500"/>
      <c r="II85" s="500"/>
      <c r="IJ85" s="500"/>
      <c r="IK85" s="500"/>
      <c r="IL85" s="500"/>
      <c r="IM85" s="500"/>
      <c r="IN85" s="500"/>
      <c r="IO85" s="500"/>
      <c r="IP85" s="500"/>
      <c r="IQ85" s="500"/>
      <c r="IR85" s="500"/>
      <c r="IS85" s="500"/>
      <c r="IT85" s="500"/>
      <c r="IU85" s="500"/>
      <c r="IV85" s="500"/>
      <c r="IW85" s="500"/>
      <c r="IX85" s="500"/>
      <c r="IY85" s="500"/>
      <c r="IZ85" s="500"/>
      <c r="JA85" s="500"/>
      <c r="JB85" s="500"/>
      <c r="JC85" s="500"/>
      <c r="JD85" s="500"/>
      <c r="JE85" s="500"/>
      <c r="JF85" s="500"/>
      <c r="JG85" s="500"/>
      <c r="JH85" s="500"/>
      <c r="JI85" s="500"/>
      <c r="JJ85" s="500"/>
      <c r="JK85" s="500"/>
    </row>
    <row r="86" ht="11.25" customHeight="1">
      <c r="A86" s="500"/>
      <c r="B86" s="800"/>
      <c r="C86" s="500"/>
      <c r="D86" s="500"/>
      <c r="E86" s="820" t="s">
        <v>204</v>
      </c>
      <c r="F86" s="500" t="str">
        <f>If(NPCs!AC81&lt;&gt;"",CONCATENATE(AC59:AF59),CONCATENATE(D65:G65))</f>
        <v/>
      </c>
      <c r="G86" s="817" t="str">
        <f>If(NPCs!AC81&lt;&gt;"",CONCATENATE(AI59:AJ59),CONCATENATE(J65:K65))</f>
        <v/>
      </c>
      <c r="H86" s="818" t="str">
        <f>If(NPCs!AC81&lt;&gt;"",CONCATENATE(AK59:AL59),CONCATENATE(L65:M65))</f>
        <v/>
      </c>
      <c r="I86" s="500"/>
      <c r="J86" s="500"/>
      <c r="K86" s="500"/>
      <c r="M86" s="500"/>
      <c r="O86" s="500"/>
      <c r="P86" s="500"/>
      <c r="Q86" s="500"/>
      <c r="R86" s="500"/>
      <c r="S86" s="500"/>
      <c r="T86" s="500"/>
      <c r="U86" s="500"/>
      <c r="V86" s="500"/>
      <c r="W86" s="500"/>
      <c r="X86" s="500"/>
      <c r="Y86" s="801"/>
      <c r="Z86" s="801"/>
      <c r="AA86" s="800"/>
      <c r="AB86" s="500"/>
      <c r="AC86" s="596" t="s">
        <v>206</v>
      </c>
      <c r="AD86" s="511" t="str">
        <f>IFERROR(VLOOKUP(AD84,LookupKind,3, FALSE))</f>
        <v/>
      </c>
      <c r="AE86" s="509"/>
      <c r="AF86" s="494"/>
      <c r="AG86" s="494"/>
      <c r="AH86" s="494"/>
      <c r="AI86" s="494"/>
      <c r="AJ86" s="494"/>
      <c r="AM86" s="494"/>
      <c r="AN86" s="494"/>
      <c r="AO86" s="500"/>
      <c r="AQ86" s="494"/>
      <c r="AR86" s="494"/>
      <c r="AS86" s="494"/>
      <c r="AT86" s="494"/>
      <c r="AU86" s="501" t="s">
        <v>164</v>
      </c>
      <c r="AV86" s="793">
        <f>if(AE86&lt;=10,2,0)</f>
        <v>2</v>
      </c>
      <c r="AW86" s="532">
        <v>-1.0</v>
      </c>
      <c r="AX86" s="500"/>
      <c r="AY86" s="500"/>
      <c r="AZ86" s="801"/>
      <c r="BA86" s="500"/>
      <c r="BB86" s="500"/>
      <c r="BC86" s="500"/>
      <c r="BD86" s="500"/>
      <c r="BE86" s="500"/>
      <c r="BF86" s="500"/>
      <c r="BG86" s="500"/>
      <c r="BH86" s="500"/>
      <c r="BI86" s="500"/>
      <c r="BJ86" s="500"/>
      <c r="BK86" s="500"/>
      <c r="BL86" s="500"/>
      <c r="BM86" s="500"/>
      <c r="BN86" s="500"/>
      <c r="BO86" s="500"/>
      <c r="BP86" s="500"/>
      <c r="BQ86" s="500"/>
      <c r="BR86" s="500"/>
      <c r="BS86" s="500"/>
      <c r="BT86" s="500"/>
      <c r="BU86" s="500"/>
      <c r="BV86" s="500"/>
      <c r="BW86" s="500"/>
      <c r="BX86" s="500"/>
      <c r="BY86" s="500"/>
      <c r="BZ86" s="500"/>
      <c r="CA86" s="500"/>
      <c r="CB86" s="500"/>
      <c r="CC86" s="500"/>
      <c r="CD86" s="500"/>
      <c r="CE86" s="500"/>
      <c r="CF86" s="500"/>
      <c r="CG86" s="500"/>
      <c r="CH86" s="500"/>
      <c r="CI86" s="500"/>
      <c r="CJ86" s="500"/>
      <c r="CK86" s="500"/>
      <c r="CL86" s="500"/>
      <c r="CM86" s="500"/>
      <c r="CN86" s="500"/>
      <c r="CO86" s="500"/>
      <c r="CP86" s="500"/>
      <c r="CQ86" s="500"/>
      <c r="CR86" s="500"/>
      <c r="CS86" s="500"/>
      <c r="CT86" s="500"/>
      <c r="CU86" s="500"/>
      <c r="CV86" s="500"/>
      <c r="CW86" s="500"/>
      <c r="CX86" s="500"/>
      <c r="CY86" s="500"/>
      <c r="CZ86" s="500"/>
      <c r="DA86" s="500"/>
      <c r="DB86" s="500"/>
      <c r="DC86" s="500"/>
      <c r="DD86" s="500"/>
      <c r="DE86" s="500"/>
      <c r="DF86" s="500"/>
      <c r="DG86" s="500"/>
      <c r="DH86" s="500"/>
      <c r="DI86" s="500"/>
      <c r="DJ86" s="500"/>
      <c r="DK86" s="500"/>
      <c r="DL86" s="500"/>
      <c r="DM86" s="500"/>
      <c r="DN86" s="500"/>
      <c r="DO86" s="500"/>
      <c r="DP86" s="500"/>
      <c r="DQ86" s="500"/>
      <c r="DR86" s="500"/>
      <c r="DS86" s="500"/>
      <c r="DT86" s="500"/>
      <c r="DU86" s="500"/>
      <c r="DV86" s="500"/>
      <c r="DW86" s="500"/>
      <c r="DX86" s="500"/>
      <c r="DY86" s="500"/>
      <c r="DZ86" s="500"/>
      <c r="EA86" s="500"/>
      <c r="EB86" s="500"/>
      <c r="EC86" s="500"/>
      <c r="ED86" s="500"/>
      <c r="EE86" s="500"/>
      <c r="EF86" s="500"/>
      <c r="EG86" s="500"/>
      <c r="EH86" s="500"/>
      <c r="EI86" s="500"/>
      <c r="EJ86" s="500"/>
      <c r="EK86" s="500"/>
      <c r="EL86" s="500"/>
      <c r="EM86" s="500"/>
      <c r="EN86" s="500"/>
      <c r="EO86" s="500"/>
      <c r="EP86" s="500"/>
      <c r="EQ86" s="500"/>
      <c r="ER86" s="500"/>
      <c r="ES86" s="500"/>
      <c r="ET86" s="500"/>
      <c r="EU86" s="500"/>
      <c r="EV86" s="500"/>
      <c r="EW86" s="500"/>
      <c r="EX86" s="500"/>
      <c r="EY86" s="500"/>
      <c r="EZ86" s="500"/>
      <c r="FA86" s="500"/>
      <c r="FB86" s="500"/>
      <c r="FC86" s="500"/>
      <c r="FD86" s="500"/>
      <c r="FE86" s="500"/>
      <c r="FF86" s="500"/>
      <c r="FG86" s="500"/>
      <c r="FH86" s="500"/>
      <c r="FI86" s="500"/>
      <c r="FJ86" s="500"/>
      <c r="FK86" s="500"/>
      <c r="FL86" s="500"/>
      <c r="FM86" s="500"/>
      <c r="FN86" s="500"/>
      <c r="FO86" s="500"/>
      <c r="FP86" s="500"/>
      <c r="FQ86" s="500"/>
      <c r="FR86" s="500"/>
      <c r="FS86" s="500"/>
      <c r="FT86" s="500"/>
      <c r="FU86" s="500"/>
      <c r="FV86" s="500"/>
      <c r="FW86" s="500"/>
      <c r="FX86" s="500"/>
      <c r="FY86" s="500"/>
      <c r="FZ86" s="500"/>
      <c r="GA86" s="500"/>
      <c r="GB86" s="500"/>
      <c r="GC86" s="500"/>
      <c r="GD86" s="500"/>
      <c r="GE86" s="500"/>
      <c r="GF86" s="500"/>
      <c r="GG86" s="500"/>
      <c r="GH86" s="500"/>
      <c r="GI86" s="500"/>
      <c r="GJ86" s="500"/>
      <c r="GK86" s="500"/>
      <c r="GL86" s="500"/>
      <c r="GM86" s="500"/>
      <c r="GN86" s="500"/>
      <c r="GO86" s="500"/>
      <c r="GP86" s="500"/>
      <c r="GQ86" s="500"/>
      <c r="GR86" s="500"/>
      <c r="GS86" s="500"/>
      <c r="GT86" s="500"/>
      <c r="GU86" s="500"/>
      <c r="GV86" s="500"/>
      <c r="GW86" s="500"/>
      <c r="GX86" s="500"/>
      <c r="GY86" s="500"/>
      <c r="GZ86" s="500"/>
      <c r="HA86" s="500"/>
      <c r="HB86" s="500"/>
      <c r="HC86" s="500"/>
      <c r="HD86" s="500"/>
      <c r="HE86" s="500"/>
      <c r="HF86" s="500"/>
      <c r="HG86" s="500"/>
      <c r="HH86" s="500"/>
      <c r="HI86" s="500"/>
      <c r="HJ86" s="500"/>
      <c r="HK86" s="500"/>
      <c r="HL86" s="500"/>
      <c r="HM86" s="500"/>
      <c r="HN86" s="500"/>
      <c r="HO86" s="500"/>
      <c r="HP86" s="500"/>
      <c r="HQ86" s="500"/>
      <c r="HR86" s="500"/>
      <c r="HS86" s="500"/>
      <c r="HT86" s="500"/>
      <c r="HU86" s="500"/>
      <c r="HV86" s="500"/>
      <c r="HW86" s="500"/>
      <c r="HX86" s="500"/>
      <c r="HY86" s="500"/>
      <c r="HZ86" s="500"/>
      <c r="IA86" s="500"/>
      <c r="IB86" s="500"/>
      <c r="IC86" s="500"/>
      <c r="ID86" s="500"/>
      <c r="IE86" s="500"/>
      <c r="IF86" s="500"/>
      <c r="IG86" s="500"/>
      <c r="IH86" s="500"/>
      <c r="II86" s="500"/>
      <c r="IJ86" s="500"/>
      <c r="IK86" s="500"/>
      <c r="IL86" s="500"/>
      <c r="IM86" s="500"/>
      <c r="IN86" s="500"/>
      <c r="IO86" s="500"/>
      <c r="IP86" s="500"/>
      <c r="IQ86" s="500"/>
      <c r="IR86" s="500"/>
      <c r="IS86" s="500"/>
      <c r="IT86" s="500"/>
      <c r="IU86" s="500"/>
      <c r="IV86" s="500"/>
      <c r="IW86" s="500"/>
      <c r="IX86" s="500"/>
      <c r="IY86" s="500"/>
      <c r="IZ86" s="500"/>
      <c r="JA86" s="500"/>
      <c r="JB86" s="500"/>
      <c r="JC86" s="500"/>
      <c r="JD86" s="500"/>
      <c r="JE86" s="500"/>
      <c r="JF86" s="500"/>
      <c r="JG86" s="500"/>
      <c r="JH86" s="500"/>
      <c r="JI86" s="500"/>
      <c r="JJ86" s="500"/>
      <c r="JK86" s="500"/>
    </row>
    <row r="87" ht="11.25" customHeight="1">
      <c r="A87" s="500"/>
      <c r="B87" s="800"/>
      <c r="C87" s="500"/>
      <c r="D87" s="500"/>
      <c r="E87" s="820" t="s">
        <v>207</v>
      </c>
      <c r="F87" s="500" t="str">
        <f>If(NPCs!AC84&lt;&gt;"",CONCATENATE(AC70:AF70),CONCATENATE(D65:G65))</f>
        <v/>
      </c>
      <c r="G87" s="817" t="str">
        <f>If(NPCs!AC84&lt;&gt;"",CONCATENATE(AI70:AJ70),CONCATENATE(J65:K65))</f>
        <v/>
      </c>
      <c r="H87" s="818" t="str">
        <f>If(NPCs!AC84&lt;&gt;"",CONCATENATE(AK70:AL70),CONCATENATE(L65:M65))</f>
        <v/>
      </c>
      <c r="I87" s="500"/>
      <c r="J87" s="500"/>
      <c r="K87" s="500"/>
      <c r="M87" s="500"/>
      <c r="N87" s="814" t="s">
        <v>156</v>
      </c>
      <c r="O87" s="821" t="str">
        <f>"+"</f>
        <v>+</v>
      </c>
      <c r="P87" s="822">
        <f>If(NPCs!AC81&lt;&gt;"",AJ58,K64)+IF(countIf(AD54:AD89,"HEAVYWEIGHT")&gt;0,-1,0)+IF(countIf(AD54:AD89,"LIGHTWEIGHT")&gt;0,1,0)+IF(countIf(AD54:AD89,"FELINE")&gt;0,2,0)+IF(countIf(AD54:AD89,"ANGELIC")&gt;0,2,0)</f>
        <v>0</v>
      </c>
      <c r="Q87" s="500"/>
      <c r="R87" s="500"/>
      <c r="S87" s="500"/>
      <c r="T87" s="805" t="str">
        <f>If(NPCs!AC81&lt;&gt;"",AD54,E61)</f>
        <v>GENERIC</v>
      </c>
      <c r="U87" s="806"/>
      <c r="V87" s="806"/>
      <c r="W87" s="806"/>
      <c r="X87" s="807"/>
      <c r="Y87" s="801"/>
      <c r="Z87" s="801"/>
      <c r="AA87" s="800"/>
      <c r="AB87" s="500"/>
      <c r="AC87" s="596" t="str">
        <f>IFERROR(VLOOKUP(AE84,LookupGrist,3, FALSE))</f>
        <v/>
      </c>
      <c r="AD87" s="544" t="str">
        <f>IFERROR(__xludf.DUMMYFUNCTION("IFERROR(split(VLOOKUP(AC87, AllGrist, 5, false),""d""), """")"),"")</f>
        <v/>
      </c>
      <c r="AE87" s="515"/>
      <c r="AF87" s="494"/>
      <c r="AG87" s="494"/>
      <c r="AH87" s="494"/>
      <c r="AK87" s="533" t="s">
        <v>166</v>
      </c>
      <c r="AL87" s="499" t="s">
        <v>167</v>
      </c>
      <c r="AM87" s="494"/>
      <c r="AN87" s="494"/>
      <c r="AO87" s="500"/>
      <c r="AQ87" s="494"/>
      <c r="AR87" s="494"/>
      <c r="AS87" s="494"/>
      <c r="AT87" s="494"/>
      <c r="AU87" s="501" t="s">
        <v>168</v>
      </c>
      <c r="AV87" s="534">
        <v>0.0</v>
      </c>
      <c r="AW87" s="532">
        <f>if(F53&gt;=AE87,1,0)</f>
        <v>1</v>
      </c>
      <c r="AX87" s="500"/>
      <c r="AY87" s="500"/>
      <c r="AZ87" s="801"/>
      <c r="BA87" s="500"/>
      <c r="BB87" s="500"/>
      <c r="BC87" s="500"/>
      <c r="BD87" s="500"/>
      <c r="BE87" s="500"/>
      <c r="BF87" s="500"/>
      <c r="BG87" s="500"/>
      <c r="BH87" s="500"/>
      <c r="BI87" s="500"/>
      <c r="BJ87" s="500"/>
      <c r="BK87" s="500"/>
      <c r="BL87" s="500"/>
      <c r="BM87" s="500"/>
      <c r="BN87" s="500"/>
      <c r="BO87" s="500"/>
      <c r="BP87" s="500"/>
      <c r="BQ87" s="500"/>
      <c r="BR87" s="500"/>
      <c r="BS87" s="500"/>
      <c r="BT87" s="500"/>
      <c r="BU87" s="500"/>
      <c r="BV87" s="500"/>
      <c r="BW87" s="500"/>
      <c r="BX87" s="500"/>
      <c r="BY87" s="500"/>
      <c r="BZ87" s="500"/>
      <c r="CA87" s="500"/>
      <c r="CB87" s="500"/>
      <c r="CC87" s="500"/>
      <c r="CD87" s="500"/>
      <c r="CE87" s="500"/>
      <c r="CF87" s="500"/>
      <c r="CG87" s="500"/>
      <c r="CH87" s="500"/>
      <c r="CI87" s="500"/>
      <c r="CJ87" s="500"/>
      <c r="CK87" s="500"/>
      <c r="CL87" s="500"/>
      <c r="CM87" s="500"/>
      <c r="CN87" s="500"/>
      <c r="CO87" s="500"/>
      <c r="CP87" s="500"/>
      <c r="CQ87" s="500"/>
      <c r="CR87" s="500"/>
      <c r="CS87" s="500"/>
      <c r="CT87" s="500"/>
      <c r="CU87" s="500"/>
      <c r="CV87" s="500"/>
      <c r="CW87" s="500"/>
      <c r="CX87" s="500"/>
      <c r="CY87" s="500"/>
      <c r="CZ87" s="500"/>
      <c r="DA87" s="500"/>
      <c r="DB87" s="500"/>
      <c r="DC87" s="500"/>
      <c r="DD87" s="500"/>
      <c r="DE87" s="500"/>
      <c r="DF87" s="500"/>
      <c r="DG87" s="500"/>
      <c r="DH87" s="500"/>
      <c r="DI87" s="500"/>
      <c r="DJ87" s="500"/>
      <c r="DK87" s="500"/>
      <c r="DL87" s="500"/>
      <c r="DM87" s="500"/>
      <c r="DN87" s="500"/>
      <c r="DO87" s="500"/>
      <c r="DP87" s="500"/>
      <c r="DQ87" s="500"/>
      <c r="DR87" s="500"/>
      <c r="DS87" s="500"/>
      <c r="DT87" s="500"/>
      <c r="DU87" s="500"/>
      <c r="DV87" s="500"/>
      <c r="DW87" s="500"/>
      <c r="DX87" s="500"/>
      <c r="DY87" s="500"/>
      <c r="DZ87" s="500"/>
      <c r="EA87" s="500"/>
      <c r="EB87" s="500"/>
      <c r="EC87" s="500"/>
      <c r="ED87" s="500"/>
      <c r="EE87" s="500"/>
      <c r="EF87" s="500"/>
      <c r="EG87" s="500"/>
      <c r="EH87" s="500"/>
      <c r="EI87" s="500"/>
      <c r="EJ87" s="500"/>
      <c r="EK87" s="500"/>
      <c r="EL87" s="500"/>
      <c r="EM87" s="500"/>
      <c r="EN87" s="500"/>
      <c r="EO87" s="500"/>
      <c r="EP87" s="500"/>
      <c r="EQ87" s="500"/>
      <c r="ER87" s="500"/>
      <c r="ES87" s="500"/>
      <c r="ET87" s="500"/>
      <c r="EU87" s="500"/>
      <c r="EV87" s="500"/>
      <c r="EW87" s="500"/>
      <c r="EX87" s="500"/>
      <c r="EY87" s="500"/>
      <c r="EZ87" s="500"/>
      <c r="FA87" s="500"/>
      <c r="FB87" s="500"/>
      <c r="FC87" s="500"/>
      <c r="FD87" s="500"/>
      <c r="FE87" s="500"/>
      <c r="FF87" s="500"/>
      <c r="FG87" s="500"/>
      <c r="FH87" s="500"/>
      <c r="FI87" s="500"/>
      <c r="FJ87" s="500"/>
      <c r="FK87" s="500"/>
      <c r="FL87" s="500"/>
      <c r="FM87" s="500"/>
      <c r="FN87" s="500"/>
      <c r="FO87" s="500"/>
      <c r="FP87" s="500"/>
      <c r="FQ87" s="500"/>
      <c r="FR87" s="500"/>
      <c r="FS87" s="500"/>
      <c r="FT87" s="500"/>
      <c r="FU87" s="500"/>
      <c r="FV87" s="500"/>
      <c r="FW87" s="500"/>
      <c r="FX87" s="500"/>
      <c r="FY87" s="500"/>
      <c r="FZ87" s="500"/>
      <c r="GA87" s="500"/>
      <c r="GB87" s="500"/>
      <c r="GC87" s="500"/>
      <c r="GD87" s="500"/>
      <c r="GE87" s="500"/>
      <c r="GF87" s="500"/>
      <c r="GG87" s="500"/>
      <c r="GH87" s="500"/>
      <c r="GI87" s="500"/>
      <c r="GJ87" s="500"/>
      <c r="GK87" s="500"/>
      <c r="GL87" s="500"/>
      <c r="GM87" s="500"/>
      <c r="GN87" s="500"/>
      <c r="GO87" s="500"/>
      <c r="GP87" s="500"/>
      <c r="GQ87" s="500"/>
      <c r="GR87" s="500"/>
      <c r="GS87" s="500"/>
      <c r="GT87" s="500"/>
      <c r="GU87" s="500"/>
      <c r="GV87" s="500"/>
      <c r="GW87" s="500"/>
      <c r="GX87" s="500"/>
      <c r="GY87" s="500"/>
      <c r="GZ87" s="500"/>
      <c r="HA87" s="500"/>
      <c r="HB87" s="500"/>
      <c r="HC87" s="500"/>
      <c r="HD87" s="500"/>
      <c r="HE87" s="500"/>
      <c r="HF87" s="500"/>
      <c r="HG87" s="500"/>
      <c r="HH87" s="500"/>
      <c r="HI87" s="500"/>
      <c r="HJ87" s="500"/>
      <c r="HK87" s="500"/>
      <c r="HL87" s="500"/>
      <c r="HM87" s="500"/>
      <c r="HN87" s="500"/>
      <c r="HO87" s="500"/>
      <c r="HP87" s="500"/>
      <c r="HQ87" s="500"/>
      <c r="HR87" s="500"/>
      <c r="HS87" s="500"/>
      <c r="HT87" s="500"/>
      <c r="HU87" s="500"/>
      <c r="HV87" s="500"/>
      <c r="HW87" s="500"/>
      <c r="HX87" s="500"/>
      <c r="HY87" s="500"/>
      <c r="HZ87" s="500"/>
      <c r="IA87" s="500"/>
      <c r="IB87" s="500"/>
      <c r="IC87" s="500"/>
      <c r="ID87" s="500"/>
      <c r="IE87" s="500"/>
      <c r="IF87" s="500"/>
      <c r="IG87" s="500"/>
      <c r="IH87" s="500"/>
      <c r="II87" s="500"/>
      <c r="IJ87" s="500"/>
      <c r="IK87" s="500"/>
      <c r="IL87" s="500"/>
      <c r="IM87" s="500"/>
      <c r="IN87" s="500"/>
      <c r="IO87" s="500"/>
      <c r="IP87" s="500"/>
      <c r="IQ87" s="500"/>
      <c r="IR87" s="500"/>
      <c r="IS87" s="500"/>
      <c r="IT87" s="500"/>
      <c r="IU87" s="500"/>
      <c r="IV87" s="500"/>
      <c r="IW87" s="500"/>
      <c r="IX87" s="500"/>
      <c r="IY87" s="500"/>
      <c r="IZ87" s="500"/>
      <c r="JA87" s="500"/>
      <c r="JB87" s="500"/>
      <c r="JC87" s="500"/>
      <c r="JD87" s="500"/>
      <c r="JE87" s="500"/>
      <c r="JF87" s="500"/>
      <c r="JG87" s="500"/>
      <c r="JH87" s="500"/>
      <c r="JI87" s="500"/>
      <c r="JJ87" s="500"/>
      <c r="JK87" s="500"/>
    </row>
    <row r="88" ht="11.25" customHeight="1">
      <c r="A88" s="500"/>
      <c r="B88" s="800"/>
      <c r="C88" s="500"/>
      <c r="D88" s="500"/>
      <c r="E88" s="820" t="s">
        <v>208</v>
      </c>
      <c r="F88" s="500" t="str">
        <f>If(NPCs!AC87&lt;&gt;"",CONCATENATE(AC81:AF81),CONCATENATE(D65:G65))</f>
        <v/>
      </c>
      <c r="G88" s="817" t="str">
        <f>If(NPCs!AC87&lt;&gt;"",CONCATENATE(AI81:AJ81),CONCATENATE(J65:K65))</f>
        <v/>
      </c>
      <c r="H88" s="818" t="str">
        <f>If(NPCs!AC87&lt;&gt;"",CONCATENATE(AK81:AL81),CONCATENATE(L65:M65))</f>
        <v/>
      </c>
      <c r="I88" s="500"/>
      <c r="J88" s="500"/>
      <c r="K88" s="500"/>
      <c r="M88" s="500"/>
      <c r="O88" s="823" t="str">
        <f>CONCATENATE( If(countIf(T87:T88,"DRACONIC")&gt;0,"+1d2",""),IF(P87&gt;0,"+",""))</f>
        <v/>
      </c>
      <c r="P88" s="824" t="str">
        <f>if(P87=0,"",P87)</f>
        <v/>
      </c>
      <c r="Q88" s="500"/>
      <c r="R88" s="500"/>
      <c r="S88" s="500"/>
      <c r="T88" s="802" t="str">
        <f>If(NPCs!AC81&lt;&gt;"",AD55,E62)</f>
        <v>GENERIC</v>
      </c>
      <c r="U88" s="526"/>
      <c r="V88" s="526"/>
      <c r="W88" s="526"/>
      <c r="X88" s="803"/>
      <c r="Y88" s="801"/>
      <c r="Z88" s="801"/>
      <c r="AA88" s="800"/>
      <c r="AB88" s="500"/>
      <c r="AC88" s="498" t="s">
        <v>169</v>
      </c>
      <c r="AD88" s="540" t="str">
        <f>IFERROR(VLOOKUP(AF84,LookupTrait,3, FALSE))</f>
        <v/>
      </c>
      <c r="AE88" s="494"/>
      <c r="AF88" s="494"/>
      <c r="AG88" s="494"/>
      <c r="AH88" s="494"/>
      <c r="AK88" s="509">
        <f>ifError(VLOOKUP(AD88,AU85:AV92,2,FALSE),0)</f>
        <v>0</v>
      </c>
      <c r="AL88" s="535">
        <f>ifError(VLOOKUP(AD88,AU85:AW92,3,FALSE),0)</f>
        <v>0</v>
      </c>
      <c r="AM88" s="494"/>
      <c r="AN88" s="494"/>
      <c r="AO88" s="500"/>
      <c r="AQ88" s="494"/>
      <c r="AR88" s="494"/>
      <c r="AS88" s="494"/>
      <c r="AT88" s="494"/>
      <c r="AU88" s="501" t="s">
        <v>170</v>
      </c>
      <c r="AV88" s="534">
        <v>0.0</v>
      </c>
      <c r="AW88" s="532">
        <f>if(F54&gt;=AE87,1,0)</f>
        <v>1</v>
      </c>
      <c r="AX88" s="500"/>
      <c r="AY88" s="500"/>
      <c r="AZ88" s="801"/>
      <c r="BA88" s="500"/>
      <c r="BB88" s="500"/>
      <c r="BC88" s="500"/>
      <c r="BD88" s="500"/>
      <c r="BE88" s="500"/>
      <c r="BF88" s="500"/>
      <c r="BG88" s="500"/>
      <c r="BH88" s="500"/>
      <c r="BI88" s="500"/>
      <c r="BJ88" s="500"/>
      <c r="BK88" s="500"/>
      <c r="BL88" s="500"/>
      <c r="BM88" s="500"/>
      <c r="BN88" s="500"/>
      <c r="BO88" s="500"/>
      <c r="BP88" s="500"/>
      <c r="BQ88" s="500"/>
      <c r="BR88" s="500"/>
      <c r="BS88" s="500"/>
      <c r="BT88" s="500"/>
      <c r="BU88" s="500"/>
      <c r="BV88" s="500"/>
      <c r="BW88" s="500"/>
      <c r="BX88" s="500"/>
      <c r="BY88" s="500"/>
      <c r="BZ88" s="500"/>
      <c r="CA88" s="500"/>
      <c r="CB88" s="500"/>
      <c r="CC88" s="500"/>
      <c r="CD88" s="500"/>
      <c r="CE88" s="500"/>
      <c r="CF88" s="500"/>
      <c r="CG88" s="500"/>
      <c r="CH88" s="500"/>
      <c r="CI88" s="500"/>
      <c r="CJ88" s="500"/>
      <c r="CK88" s="500"/>
      <c r="CL88" s="500"/>
      <c r="CM88" s="500"/>
      <c r="CN88" s="500"/>
      <c r="CO88" s="500"/>
      <c r="CP88" s="500"/>
      <c r="CQ88" s="500"/>
      <c r="CR88" s="500"/>
      <c r="CS88" s="500"/>
      <c r="CT88" s="500"/>
      <c r="CU88" s="500"/>
      <c r="CV88" s="500"/>
      <c r="CW88" s="500"/>
      <c r="CX88" s="500"/>
      <c r="CY88" s="500"/>
      <c r="CZ88" s="500"/>
      <c r="DA88" s="500"/>
      <c r="DB88" s="500"/>
      <c r="DC88" s="500"/>
      <c r="DD88" s="500"/>
      <c r="DE88" s="500"/>
      <c r="DF88" s="500"/>
      <c r="DG88" s="500"/>
      <c r="DH88" s="500"/>
      <c r="DI88" s="500"/>
      <c r="DJ88" s="500"/>
      <c r="DK88" s="500"/>
      <c r="DL88" s="500"/>
      <c r="DM88" s="500"/>
      <c r="DN88" s="500"/>
      <c r="DO88" s="500"/>
      <c r="DP88" s="500"/>
      <c r="DQ88" s="500"/>
      <c r="DR88" s="500"/>
      <c r="DS88" s="500"/>
      <c r="DT88" s="500"/>
      <c r="DU88" s="500"/>
      <c r="DV88" s="500"/>
      <c r="DW88" s="500"/>
      <c r="DX88" s="500"/>
      <c r="DY88" s="500"/>
      <c r="DZ88" s="500"/>
      <c r="EA88" s="500"/>
      <c r="EB88" s="500"/>
      <c r="EC88" s="500"/>
      <c r="ED88" s="500"/>
      <c r="EE88" s="500"/>
      <c r="EF88" s="500"/>
      <c r="EG88" s="500"/>
      <c r="EH88" s="500"/>
      <c r="EI88" s="500"/>
      <c r="EJ88" s="500"/>
      <c r="EK88" s="500"/>
      <c r="EL88" s="500"/>
      <c r="EM88" s="500"/>
      <c r="EN88" s="500"/>
      <c r="EO88" s="500"/>
      <c r="EP88" s="500"/>
      <c r="EQ88" s="500"/>
      <c r="ER88" s="500"/>
      <c r="ES88" s="500"/>
      <c r="ET88" s="500"/>
      <c r="EU88" s="500"/>
      <c r="EV88" s="500"/>
      <c r="EW88" s="500"/>
      <c r="EX88" s="500"/>
      <c r="EY88" s="500"/>
      <c r="EZ88" s="500"/>
      <c r="FA88" s="500"/>
      <c r="FB88" s="500"/>
      <c r="FC88" s="500"/>
      <c r="FD88" s="500"/>
      <c r="FE88" s="500"/>
      <c r="FF88" s="500"/>
      <c r="FG88" s="500"/>
      <c r="FH88" s="500"/>
      <c r="FI88" s="500"/>
      <c r="FJ88" s="500"/>
      <c r="FK88" s="500"/>
      <c r="FL88" s="500"/>
      <c r="FM88" s="500"/>
      <c r="FN88" s="500"/>
      <c r="FO88" s="500"/>
      <c r="FP88" s="500"/>
      <c r="FQ88" s="500"/>
      <c r="FR88" s="500"/>
      <c r="FS88" s="500"/>
      <c r="FT88" s="500"/>
      <c r="FU88" s="500"/>
      <c r="FV88" s="500"/>
      <c r="FW88" s="500"/>
      <c r="FX88" s="500"/>
      <c r="FY88" s="500"/>
      <c r="FZ88" s="500"/>
      <c r="GA88" s="500"/>
      <c r="GB88" s="500"/>
      <c r="GC88" s="500"/>
      <c r="GD88" s="500"/>
      <c r="GE88" s="500"/>
      <c r="GF88" s="500"/>
      <c r="GG88" s="500"/>
      <c r="GH88" s="500"/>
      <c r="GI88" s="500"/>
      <c r="GJ88" s="500"/>
      <c r="GK88" s="500"/>
      <c r="GL88" s="500"/>
      <c r="GM88" s="500"/>
      <c r="GN88" s="500"/>
      <c r="GO88" s="500"/>
      <c r="GP88" s="500"/>
      <c r="GQ88" s="500"/>
      <c r="GR88" s="500"/>
      <c r="GS88" s="500"/>
      <c r="GT88" s="500"/>
      <c r="GU88" s="500"/>
      <c r="GV88" s="500"/>
      <c r="GW88" s="500"/>
      <c r="GX88" s="500"/>
      <c r="GY88" s="500"/>
      <c r="GZ88" s="500"/>
      <c r="HA88" s="500"/>
      <c r="HB88" s="500"/>
      <c r="HC88" s="500"/>
      <c r="HD88" s="500"/>
      <c r="HE88" s="500"/>
      <c r="HF88" s="500"/>
      <c r="HG88" s="500"/>
      <c r="HH88" s="500"/>
      <c r="HI88" s="500"/>
      <c r="HJ88" s="500"/>
      <c r="HK88" s="500"/>
      <c r="HL88" s="500"/>
      <c r="HM88" s="500"/>
      <c r="HN88" s="500"/>
      <c r="HO88" s="500"/>
      <c r="HP88" s="500"/>
      <c r="HQ88" s="500"/>
      <c r="HR88" s="500"/>
      <c r="HS88" s="500"/>
      <c r="HT88" s="500"/>
      <c r="HU88" s="500"/>
      <c r="HV88" s="500"/>
      <c r="HW88" s="500"/>
      <c r="HX88" s="500"/>
      <c r="HY88" s="500"/>
      <c r="HZ88" s="500"/>
      <c r="IA88" s="500"/>
      <c r="IB88" s="500"/>
      <c r="IC88" s="500"/>
      <c r="ID88" s="500"/>
      <c r="IE88" s="500"/>
      <c r="IF88" s="500"/>
      <c r="IG88" s="500"/>
      <c r="IH88" s="500"/>
      <c r="II88" s="500"/>
      <c r="IJ88" s="500"/>
      <c r="IK88" s="500"/>
      <c r="IL88" s="500"/>
      <c r="IM88" s="500"/>
      <c r="IN88" s="500"/>
      <c r="IO88" s="500"/>
      <c r="IP88" s="500"/>
      <c r="IQ88" s="500"/>
      <c r="IR88" s="500"/>
      <c r="IS88" s="500"/>
      <c r="IT88" s="500"/>
      <c r="IU88" s="500"/>
      <c r="IV88" s="500"/>
      <c r="IW88" s="500"/>
      <c r="IX88" s="500"/>
      <c r="IY88" s="500"/>
      <c r="IZ88" s="500"/>
      <c r="JA88" s="500"/>
      <c r="JB88" s="500"/>
      <c r="JC88" s="500"/>
      <c r="JD88" s="500"/>
      <c r="JE88" s="500"/>
      <c r="JF88" s="500"/>
      <c r="JG88" s="500"/>
      <c r="JH88" s="500"/>
      <c r="JI88" s="500"/>
      <c r="JJ88" s="500"/>
      <c r="JK88" s="500"/>
    </row>
    <row r="89" ht="11.25" customHeight="1">
      <c r="A89" s="500"/>
      <c r="B89" s="800"/>
      <c r="C89" s="500"/>
      <c r="D89" s="500"/>
      <c r="E89" s="820" t="s">
        <v>214</v>
      </c>
      <c r="F89" s="500" t="str">
        <f>If(NPCs!AC90&lt;&gt;"",CONCATENATE(AC92:AF92),CONCATENATE(D65:G65))</f>
        <v/>
      </c>
      <c r="G89" s="817" t="str">
        <f>If(NPCs!AC90&lt;&gt;"",CONCATENATE(AI92:AJ92),CONCATENATE(J65:K65))</f>
        <v/>
      </c>
      <c r="H89" s="818" t="str">
        <f>If(NPCs!AC90&lt;&gt;"",CONCATENATE(AK92:AL92),CONCATENATE(L65:M65))</f>
        <v/>
      </c>
      <c r="I89" s="500"/>
      <c r="J89" s="500"/>
      <c r="K89" s="500"/>
      <c r="M89" s="500"/>
      <c r="O89" s="500"/>
      <c r="P89" s="500"/>
      <c r="Q89" s="500"/>
      <c r="R89" s="500"/>
      <c r="S89" s="500"/>
      <c r="T89" s="500"/>
      <c r="U89" s="500"/>
      <c r="V89" s="500"/>
      <c r="W89" s="500"/>
      <c r="X89" s="500"/>
      <c r="Y89" s="801"/>
      <c r="Z89" s="801"/>
      <c r="AA89" s="800"/>
      <c r="AB89" s="500"/>
      <c r="AC89" s="498" t="s">
        <v>171</v>
      </c>
      <c r="AD89" s="540" t="str">
        <f>IFERROR(VLOOKUP(AG84,LookupTrait,3, FALSE))</f>
        <v/>
      </c>
      <c r="AE89" s="494"/>
      <c r="AF89" s="494"/>
      <c r="AG89" s="494"/>
      <c r="AH89" s="494"/>
      <c r="AK89" s="495">
        <f>ifError(IF(AD88&lt;&gt;AD89,VLOOKUP(AD89,AU85:AV92,2,FALSE),0),0)</f>
        <v>0</v>
      </c>
      <c r="AL89" s="494">
        <f>ifError(IF(AD88&lt;&gt;AD89,VLOOKUP(AD89,AU85:AW92,3,FALSE),0),0)</f>
        <v>0</v>
      </c>
      <c r="AM89" s="494"/>
      <c r="AN89" s="494"/>
      <c r="AO89" s="500"/>
      <c r="AQ89" s="494"/>
      <c r="AR89" s="494"/>
      <c r="AS89" s="494"/>
      <c r="AT89" s="494"/>
      <c r="AU89" s="501" t="s">
        <v>172</v>
      </c>
      <c r="AV89" s="534">
        <v>0.0</v>
      </c>
      <c r="AW89" s="532">
        <f>if(F55&gt;=AE87,1,0)</f>
        <v>1</v>
      </c>
      <c r="AX89" s="500"/>
      <c r="AY89" s="500"/>
      <c r="AZ89" s="801"/>
      <c r="BA89" s="500"/>
      <c r="BB89" s="500"/>
      <c r="BC89" s="500"/>
      <c r="BD89" s="500"/>
      <c r="BE89" s="500"/>
      <c r="BF89" s="500"/>
      <c r="BG89" s="500"/>
      <c r="BH89" s="500"/>
      <c r="BI89" s="500"/>
      <c r="BJ89" s="500"/>
      <c r="BK89" s="500"/>
      <c r="BL89" s="500"/>
      <c r="BM89" s="500"/>
      <c r="BN89" s="500"/>
      <c r="BO89" s="500"/>
      <c r="BP89" s="500"/>
      <c r="BQ89" s="500"/>
      <c r="BR89" s="500"/>
      <c r="BS89" s="500"/>
      <c r="BT89" s="500"/>
      <c r="BU89" s="500"/>
      <c r="BV89" s="500"/>
      <c r="BW89" s="500"/>
      <c r="BX89" s="500"/>
      <c r="BY89" s="500"/>
      <c r="BZ89" s="500"/>
      <c r="CA89" s="500"/>
      <c r="CB89" s="500"/>
      <c r="CC89" s="500"/>
      <c r="CD89" s="500"/>
      <c r="CE89" s="500"/>
      <c r="CF89" s="500"/>
      <c r="CG89" s="500"/>
      <c r="CH89" s="500"/>
      <c r="CI89" s="500"/>
      <c r="CJ89" s="500"/>
      <c r="CK89" s="500"/>
      <c r="CL89" s="500"/>
      <c r="CM89" s="500"/>
      <c r="CN89" s="500"/>
      <c r="CO89" s="500"/>
      <c r="CP89" s="500"/>
      <c r="CQ89" s="500"/>
      <c r="CR89" s="500"/>
      <c r="CS89" s="500"/>
      <c r="CT89" s="500"/>
      <c r="CU89" s="500"/>
      <c r="CV89" s="500"/>
      <c r="CW89" s="500"/>
      <c r="CX89" s="500"/>
      <c r="CY89" s="500"/>
      <c r="CZ89" s="500"/>
      <c r="DA89" s="500"/>
      <c r="DB89" s="500"/>
      <c r="DC89" s="500"/>
      <c r="DD89" s="500"/>
      <c r="DE89" s="500"/>
      <c r="DF89" s="500"/>
      <c r="DG89" s="500"/>
      <c r="DH89" s="500"/>
      <c r="DI89" s="500"/>
      <c r="DJ89" s="500"/>
      <c r="DK89" s="500"/>
      <c r="DL89" s="500"/>
      <c r="DM89" s="500"/>
      <c r="DN89" s="500"/>
      <c r="DO89" s="500"/>
      <c r="DP89" s="500"/>
      <c r="DQ89" s="500"/>
      <c r="DR89" s="500"/>
      <c r="DS89" s="500"/>
      <c r="DT89" s="500"/>
      <c r="DU89" s="500"/>
      <c r="DV89" s="500"/>
      <c r="DW89" s="500"/>
      <c r="DX89" s="500"/>
      <c r="DY89" s="500"/>
      <c r="DZ89" s="500"/>
      <c r="EA89" s="500"/>
      <c r="EB89" s="500"/>
      <c r="EC89" s="500"/>
      <c r="ED89" s="500"/>
      <c r="EE89" s="500"/>
      <c r="EF89" s="500"/>
      <c r="EG89" s="500"/>
      <c r="EH89" s="500"/>
      <c r="EI89" s="500"/>
      <c r="EJ89" s="500"/>
      <c r="EK89" s="500"/>
      <c r="EL89" s="500"/>
      <c r="EM89" s="500"/>
      <c r="EN89" s="500"/>
      <c r="EO89" s="500"/>
      <c r="EP89" s="500"/>
      <c r="EQ89" s="500"/>
      <c r="ER89" s="500"/>
      <c r="ES89" s="500"/>
      <c r="ET89" s="500"/>
      <c r="EU89" s="500"/>
      <c r="EV89" s="500"/>
      <c r="EW89" s="500"/>
      <c r="EX89" s="500"/>
      <c r="EY89" s="500"/>
      <c r="EZ89" s="500"/>
      <c r="FA89" s="500"/>
      <c r="FB89" s="500"/>
      <c r="FC89" s="500"/>
      <c r="FD89" s="500"/>
      <c r="FE89" s="500"/>
      <c r="FF89" s="500"/>
      <c r="FG89" s="500"/>
      <c r="FH89" s="500"/>
      <c r="FI89" s="500"/>
      <c r="FJ89" s="500"/>
      <c r="FK89" s="500"/>
      <c r="FL89" s="500"/>
      <c r="FM89" s="500"/>
      <c r="FN89" s="500"/>
      <c r="FO89" s="500"/>
      <c r="FP89" s="500"/>
      <c r="FQ89" s="500"/>
      <c r="FR89" s="500"/>
      <c r="FS89" s="500"/>
      <c r="FT89" s="500"/>
      <c r="FU89" s="500"/>
      <c r="FV89" s="500"/>
      <c r="FW89" s="500"/>
      <c r="FX89" s="500"/>
      <c r="FY89" s="500"/>
      <c r="FZ89" s="500"/>
      <c r="GA89" s="500"/>
      <c r="GB89" s="500"/>
      <c r="GC89" s="500"/>
      <c r="GD89" s="500"/>
      <c r="GE89" s="500"/>
      <c r="GF89" s="500"/>
      <c r="GG89" s="500"/>
      <c r="GH89" s="500"/>
      <c r="GI89" s="500"/>
      <c r="GJ89" s="500"/>
      <c r="GK89" s="500"/>
      <c r="GL89" s="500"/>
      <c r="GM89" s="500"/>
      <c r="GN89" s="500"/>
      <c r="GO89" s="500"/>
      <c r="GP89" s="500"/>
      <c r="GQ89" s="500"/>
      <c r="GR89" s="500"/>
      <c r="GS89" s="500"/>
      <c r="GT89" s="500"/>
      <c r="GU89" s="500"/>
      <c r="GV89" s="500"/>
      <c r="GW89" s="500"/>
      <c r="GX89" s="500"/>
      <c r="GY89" s="500"/>
      <c r="GZ89" s="500"/>
      <c r="HA89" s="500"/>
      <c r="HB89" s="500"/>
      <c r="HC89" s="500"/>
      <c r="HD89" s="500"/>
      <c r="HE89" s="500"/>
      <c r="HF89" s="500"/>
      <c r="HG89" s="500"/>
      <c r="HH89" s="500"/>
      <c r="HI89" s="500"/>
      <c r="HJ89" s="500"/>
      <c r="HK89" s="500"/>
      <c r="HL89" s="500"/>
      <c r="HM89" s="500"/>
      <c r="HN89" s="500"/>
      <c r="HO89" s="500"/>
      <c r="HP89" s="500"/>
      <c r="HQ89" s="500"/>
      <c r="HR89" s="500"/>
      <c r="HS89" s="500"/>
      <c r="HT89" s="500"/>
      <c r="HU89" s="500"/>
      <c r="HV89" s="500"/>
      <c r="HW89" s="500"/>
      <c r="HX89" s="500"/>
      <c r="HY89" s="500"/>
      <c r="HZ89" s="500"/>
      <c r="IA89" s="500"/>
      <c r="IB89" s="500"/>
      <c r="IC89" s="500"/>
      <c r="ID89" s="500"/>
      <c r="IE89" s="500"/>
      <c r="IF89" s="500"/>
      <c r="IG89" s="500"/>
      <c r="IH89" s="500"/>
      <c r="II89" s="500"/>
      <c r="IJ89" s="500"/>
      <c r="IK89" s="500"/>
      <c r="IL89" s="500"/>
      <c r="IM89" s="500"/>
      <c r="IN89" s="500"/>
      <c r="IO89" s="500"/>
      <c r="IP89" s="500"/>
      <c r="IQ89" s="500"/>
      <c r="IR89" s="500"/>
      <c r="IS89" s="500"/>
      <c r="IT89" s="500"/>
      <c r="IU89" s="500"/>
      <c r="IV89" s="500"/>
      <c r="IW89" s="500"/>
      <c r="IX89" s="500"/>
      <c r="IY89" s="500"/>
      <c r="IZ89" s="500"/>
      <c r="JA89" s="500"/>
      <c r="JB89" s="500"/>
      <c r="JC89" s="500"/>
      <c r="JD89" s="500"/>
      <c r="JE89" s="500"/>
      <c r="JF89" s="500"/>
      <c r="JG89" s="500"/>
      <c r="JH89" s="500"/>
      <c r="JI89" s="500"/>
      <c r="JJ89" s="500"/>
      <c r="JK89" s="500"/>
    </row>
    <row r="90" ht="11.25" customHeight="1">
      <c r="A90" s="500"/>
      <c r="B90" s="800"/>
      <c r="C90" s="500"/>
      <c r="D90" s="500"/>
      <c r="E90" s="500"/>
      <c r="F90" s="500"/>
      <c r="G90" s="500"/>
      <c r="H90" s="500"/>
      <c r="I90" s="500"/>
      <c r="J90" s="500"/>
      <c r="K90" s="500"/>
      <c r="L90" s="500"/>
      <c r="M90" s="500"/>
      <c r="N90" s="500"/>
      <c r="O90" s="500"/>
      <c r="P90" s="500"/>
      <c r="Q90" s="500"/>
      <c r="R90" s="500"/>
      <c r="S90" s="500"/>
      <c r="T90" s="500"/>
      <c r="U90" s="500"/>
      <c r="V90" s="500"/>
      <c r="W90" s="500"/>
      <c r="X90" s="500"/>
      <c r="Y90" s="801"/>
      <c r="Z90" s="801"/>
      <c r="AA90" s="800"/>
      <c r="AB90" s="500"/>
      <c r="AC90" s="498"/>
      <c r="AD90" s="494"/>
      <c r="AE90" s="494"/>
      <c r="AF90" s="494"/>
      <c r="AG90" s="494"/>
      <c r="AH90" s="494"/>
      <c r="AI90" s="494"/>
      <c r="AJ90" s="494"/>
      <c r="AK90" s="494"/>
      <c r="AL90" s="494"/>
      <c r="AM90" s="494"/>
      <c r="AN90" s="494"/>
      <c r="AO90" s="500"/>
      <c r="AQ90" s="494"/>
      <c r="AR90" s="494"/>
      <c r="AS90" s="494"/>
      <c r="AT90" s="494"/>
      <c r="AU90" s="501" t="s">
        <v>173</v>
      </c>
      <c r="AV90" s="534">
        <v>0.0</v>
      </c>
      <c r="AW90" s="532">
        <f>if(F56&gt;=AE87,1,0)</f>
        <v>1</v>
      </c>
      <c r="AX90" s="500"/>
      <c r="AY90" s="500"/>
      <c r="AZ90" s="801"/>
      <c r="BA90" s="500"/>
      <c r="BB90" s="500"/>
      <c r="BC90" s="500"/>
      <c r="BD90" s="500"/>
      <c r="BE90" s="500"/>
      <c r="BF90" s="500"/>
      <c r="BG90" s="500"/>
      <c r="BH90" s="500"/>
      <c r="BI90" s="500"/>
      <c r="BJ90" s="500"/>
      <c r="BK90" s="500"/>
      <c r="BL90" s="500"/>
      <c r="BM90" s="500"/>
      <c r="BN90" s="500"/>
      <c r="BO90" s="500"/>
      <c r="BP90" s="500"/>
      <c r="BQ90" s="500"/>
      <c r="BR90" s="500"/>
      <c r="BS90" s="500"/>
      <c r="BT90" s="500"/>
      <c r="BU90" s="500"/>
      <c r="BV90" s="500"/>
      <c r="BW90" s="500"/>
      <c r="BX90" s="500"/>
      <c r="BY90" s="500"/>
      <c r="BZ90" s="500"/>
      <c r="CA90" s="500"/>
      <c r="CB90" s="500"/>
      <c r="CC90" s="500"/>
      <c r="CD90" s="500"/>
      <c r="CE90" s="500"/>
      <c r="CF90" s="500"/>
      <c r="CG90" s="500"/>
      <c r="CH90" s="500"/>
      <c r="CI90" s="500"/>
      <c r="CJ90" s="500"/>
      <c r="CK90" s="500"/>
      <c r="CL90" s="500"/>
      <c r="CM90" s="500"/>
      <c r="CN90" s="500"/>
      <c r="CO90" s="500"/>
      <c r="CP90" s="500"/>
      <c r="CQ90" s="500"/>
      <c r="CR90" s="500"/>
      <c r="CS90" s="500"/>
      <c r="CT90" s="500"/>
      <c r="CU90" s="500"/>
      <c r="CV90" s="500"/>
      <c r="CW90" s="500"/>
      <c r="CX90" s="500"/>
      <c r="CY90" s="500"/>
      <c r="CZ90" s="500"/>
      <c r="DA90" s="500"/>
      <c r="DB90" s="500"/>
      <c r="DC90" s="500"/>
      <c r="DD90" s="500"/>
      <c r="DE90" s="500"/>
      <c r="DF90" s="500"/>
      <c r="DG90" s="500"/>
      <c r="DH90" s="500"/>
      <c r="DI90" s="500"/>
      <c r="DJ90" s="500"/>
      <c r="DK90" s="500"/>
      <c r="DL90" s="500"/>
      <c r="DM90" s="500"/>
      <c r="DN90" s="500"/>
      <c r="DO90" s="500"/>
      <c r="DP90" s="500"/>
      <c r="DQ90" s="500"/>
      <c r="DR90" s="500"/>
      <c r="DS90" s="500"/>
      <c r="DT90" s="500"/>
      <c r="DU90" s="500"/>
      <c r="DV90" s="500"/>
      <c r="DW90" s="500"/>
      <c r="DX90" s="500"/>
      <c r="DY90" s="500"/>
      <c r="DZ90" s="500"/>
      <c r="EA90" s="500"/>
      <c r="EB90" s="500"/>
      <c r="EC90" s="500"/>
      <c r="ED90" s="500"/>
      <c r="EE90" s="500"/>
      <c r="EF90" s="500"/>
      <c r="EG90" s="500"/>
      <c r="EH90" s="500"/>
      <c r="EI90" s="500"/>
      <c r="EJ90" s="500"/>
      <c r="EK90" s="500"/>
      <c r="EL90" s="500"/>
      <c r="EM90" s="500"/>
      <c r="EN90" s="500"/>
      <c r="EO90" s="500"/>
      <c r="EP90" s="500"/>
      <c r="EQ90" s="500"/>
      <c r="ER90" s="500"/>
      <c r="ES90" s="500"/>
      <c r="ET90" s="500"/>
      <c r="EU90" s="500"/>
      <c r="EV90" s="500"/>
      <c r="EW90" s="500"/>
      <c r="EX90" s="500"/>
      <c r="EY90" s="500"/>
      <c r="EZ90" s="500"/>
      <c r="FA90" s="500"/>
      <c r="FB90" s="500"/>
      <c r="FC90" s="500"/>
      <c r="FD90" s="500"/>
      <c r="FE90" s="500"/>
      <c r="FF90" s="500"/>
      <c r="FG90" s="500"/>
      <c r="FH90" s="500"/>
      <c r="FI90" s="500"/>
      <c r="FJ90" s="500"/>
      <c r="FK90" s="500"/>
      <c r="FL90" s="500"/>
      <c r="FM90" s="500"/>
      <c r="FN90" s="500"/>
      <c r="FO90" s="500"/>
      <c r="FP90" s="500"/>
      <c r="FQ90" s="500"/>
      <c r="FR90" s="500"/>
      <c r="FS90" s="500"/>
      <c r="FT90" s="500"/>
      <c r="FU90" s="500"/>
      <c r="FV90" s="500"/>
      <c r="FW90" s="500"/>
      <c r="FX90" s="500"/>
      <c r="FY90" s="500"/>
      <c r="FZ90" s="500"/>
      <c r="GA90" s="500"/>
      <c r="GB90" s="500"/>
      <c r="GC90" s="500"/>
      <c r="GD90" s="500"/>
      <c r="GE90" s="500"/>
      <c r="GF90" s="500"/>
      <c r="GG90" s="500"/>
      <c r="GH90" s="500"/>
      <c r="GI90" s="500"/>
      <c r="GJ90" s="500"/>
      <c r="GK90" s="500"/>
      <c r="GL90" s="500"/>
      <c r="GM90" s="500"/>
      <c r="GN90" s="500"/>
      <c r="GO90" s="500"/>
      <c r="GP90" s="500"/>
      <c r="GQ90" s="500"/>
      <c r="GR90" s="500"/>
      <c r="GS90" s="500"/>
      <c r="GT90" s="500"/>
      <c r="GU90" s="500"/>
      <c r="GV90" s="500"/>
      <c r="GW90" s="500"/>
      <c r="GX90" s="500"/>
      <c r="GY90" s="500"/>
      <c r="GZ90" s="500"/>
      <c r="HA90" s="500"/>
      <c r="HB90" s="500"/>
      <c r="HC90" s="500"/>
      <c r="HD90" s="500"/>
      <c r="HE90" s="500"/>
      <c r="HF90" s="500"/>
      <c r="HG90" s="500"/>
      <c r="HH90" s="500"/>
      <c r="HI90" s="500"/>
      <c r="HJ90" s="500"/>
      <c r="HK90" s="500"/>
      <c r="HL90" s="500"/>
      <c r="HM90" s="500"/>
      <c r="HN90" s="500"/>
      <c r="HO90" s="500"/>
      <c r="HP90" s="500"/>
      <c r="HQ90" s="500"/>
      <c r="HR90" s="500"/>
      <c r="HS90" s="500"/>
      <c r="HT90" s="500"/>
      <c r="HU90" s="500"/>
      <c r="HV90" s="500"/>
      <c r="HW90" s="500"/>
      <c r="HX90" s="500"/>
      <c r="HY90" s="500"/>
      <c r="HZ90" s="500"/>
      <c r="IA90" s="500"/>
      <c r="IB90" s="500"/>
      <c r="IC90" s="500"/>
      <c r="ID90" s="500"/>
      <c r="IE90" s="500"/>
      <c r="IF90" s="500"/>
      <c r="IG90" s="500"/>
      <c r="IH90" s="500"/>
      <c r="II90" s="500"/>
      <c r="IJ90" s="500"/>
      <c r="IK90" s="500"/>
      <c r="IL90" s="500"/>
      <c r="IM90" s="500"/>
      <c r="IN90" s="500"/>
      <c r="IO90" s="500"/>
      <c r="IP90" s="500"/>
      <c r="IQ90" s="500"/>
      <c r="IR90" s="500"/>
      <c r="IS90" s="500"/>
      <c r="IT90" s="500"/>
      <c r="IU90" s="500"/>
      <c r="IV90" s="500"/>
      <c r="IW90" s="500"/>
      <c r="IX90" s="500"/>
      <c r="IY90" s="500"/>
      <c r="IZ90" s="500"/>
      <c r="JA90" s="500"/>
      <c r="JB90" s="500"/>
      <c r="JC90" s="500"/>
      <c r="JD90" s="500"/>
      <c r="JE90" s="500"/>
      <c r="JF90" s="500"/>
      <c r="JG90" s="500"/>
      <c r="JH90" s="500"/>
      <c r="JI90" s="500"/>
      <c r="JJ90" s="500"/>
      <c r="JK90" s="500"/>
    </row>
    <row r="91" ht="11.25" customHeight="1">
      <c r="A91" s="500"/>
      <c r="B91" s="800"/>
      <c r="C91" s="500"/>
      <c r="D91" s="500"/>
      <c r="E91" s="500"/>
      <c r="F91" s="500"/>
      <c r="G91" s="500"/>
      <c r="H91" s="500"/>
      <c r="I91" s="500"/>
      <c r="J91" s="500"/>
      <c r="K91" s="500"/>
      <c r="L91" s="500"/>
      <c r="M91" s="500"/>
      <c r="N91" s="500"/>
      <c r="O91" s="500"/>
      <c r="P91" s="500"/>
      <c r="Q91" s="500"/>
      <c r="R91" s="500"/>
      <c r="S91" s="500"/>
      <c r="T91" s="500"/>
      <c r="U91" s="500"/>
      <c r="V91" s="500"/>
      <c r="W91" s="500"/>
      <c r="X91" s="500"/>
      <c r="Y91" s="801"/>
      <c r="Z91" s="801"/>
      <c r="AA91" s="800"/>
      <c r="AB91" s="500"/>
      <c r="AC91" s="498" t="s">
        <v>174</v>
      </c>
      <c r="AD91" s="536" t="s">
        <v>175</v>
      </c>
      <c r="AE91" s="536" t="s">
        <v>176</v>
      </c>
      <c r="AF91" s="537">
        <f>MAX(If(AE87+sum(AK88:AK89)&gt;12,20,AE87+sum(AK88:AK89)),2)</f>
        <v>2</v>
      </c>
      <c r="AG91" s="537" t="str">
        <f>"+"</f>
        <v>+</v>
      </c>
      <c r="AH91" s="537">
        <f>sum(AL88:AL89)</f>
        <v>0</v>
      </c>
      <c r="AI91" s="538" t="str">
        <f>"+"</f>
        <v>+</v>
      </c>
      <c r="AJ91" s="538">
        <f>AH91+IF(countIf(AD88:AD89,"PROSPIT")&gt;0,1,0)</f>
        <v>0</v>
      </c>
      <c r="AK91" s="539" t="str">
        <f>"+"</f>
        <v>+</v>
      </c>
      <c r="AL91" s="539">
        <f>AH91+IF(countIf(AD88:AD89,"DERSE")&gt;0,1,0)</f>
        <v>0</v>
      </c>
      <c r="AM91" s="494"/>
      <c r="AN91" s="499" t="s">
        <v>136</v>
      </c>
      <c r="AO91" s="500"/>
      <c r="AQ91" s="494">
        <f>0+Countif(AD88:AD89,"CANINE")</f>
        <v>0</v>
      </c>
      <c r="AR91" s="499">
        <f>(COUNTIF(AQ58:AQ92,"&gt;0")-1)*2</f>
        <v>-2</v>
      </c>
      <c r="AS91" s="494">
        <f>8+countIf(AD87:AD88, "LIGHTWEIGHT")*2</f>
        <v>8</v>
      </c>
      <c r="AT91" s="494"/>
      <c r="AU91" s="498" t="s">
        <v>177</v>
      </c>
      <c r="AV91" s="495">
        <f>If(AE87+AR91&gt;=AS91,MAX(AS91-AE87,0),AR91)</f>
        <v>-2</v>
      </c>
      <c r="AW91" s="499">
        <v>0.0</v>
      </c>
      <c r="AX91" s="500"/>
      <c r="AY91" s="500"/>
      <c r="AZ91" s="801"/>
      <c r="BA91" s="500"/>
      <c r="BB91" s="500"/>
      <c r="BC91" s="500"/>
      <c r="BD91" s="500"/>
      <c r="BE91" s="500"/>
      <c r="BF91" s="500"/>
      <c r="BG91" s="500"/>
      <c r="BH91" s="500"/>
      <c r="BI91" s="500"/>
      <c r="BJ91" s="500"/>
      <c r="BK91" s="500"/>
      <c r="BL91" s="500"/>
      <c r="BM91" s="500"/>
      <c r="BN91" s="500"/>
      <c r="BO91" s="500"/>
      <c r="BP91" s="500"/>
      <c r="BQ91" s="500"/>
      <c r="BR91" s="500"/>
      <c r="BS91" s="500"/>
      <c r="BT91" s="500"/>
      <c r="BU91" s="500"/>
      <c r="BV91" s="500"/>
      <c r="BW91" s="500"/>
      <c r="BX91" s="500"/>
      <c r="BY91" s="500"/>
      <c r="BZ91" s="500"/>
      <c r="CA91" s="500"/>
      <c r="CB91" s="500"/>
      <c r="CC91" s="500"/>
      <c r="CD91" s="500"/>
      <c r="CE91" s="500"/>
      <c r="CF91" s="500"/>
      <c r="CG91" s="500"/>
      <c r="CH91" s="500"/>
      <c r="CI91" s="500"/>
      <c r="CJ91" s="500"/>
      <c r="CK91" s="500"/>
      <c r="CL91" s="500"/>
      <c r="CM91" s="500"/>
      <c r="CN91" s="500"/>
      <c r="CO91" s="500"/>
      <c r="CP91" s="500"/>
      <c r="CQ91" s="500"/>
      <c r="CR91" s="500"/>
      <c r="CS91" s="500"/>
      <c r="CT91" s="500"/>
      <c r="CU91" s="500"/>
      <c r="CV91" s="500"/>
      <c r="CW91" s="500"/>
      <c r="CX91" s="500"/>
      <c r="CY91" s="500"/>
      <c r="CZ91" s="500"/>
      <c r="DA91" s="500"/>
      <c r="DB91" s="500"/>
      <c r="DC91" s="500"/>
      <c r="DD91" s="500"/>
      <c r="DE91" s="500"/>
      <c r="DF91" s="500"/>
      <c r="DG91" s="500"/>
      <c r="DH91" s="500"/>
      <c r="DI91" s="500"/>
      <c r="DJ91" s="500"/>
      <c r="DK91" s="500"/>
      <c r="DL91" s="500"/>
      <c r="DM91" s="500"/>
      <c r="DN91" s="500"/>
      <c r="DO91" s="500"/>
      <c r="DP91" s="500"/>
      <c r="DQ91" s="500"/>
      <c r="DR91" s="500"/>
      <c r="DS91" s="500"/>
      <c r="DT91" s="500"/>
      <c r="DU91" s="500"/>
      <c r="DV91" s="500"/>
      <c r="DW91" s="500"/>
      <c r="DX91" s="500"/>
      <c r="DY91" s="500"/>
      <c r="DZ91" s="500"/>
      <c r="EA91" s="500"/>
      <c r="EB91" s="500"/>
      <c r="EC91" s="500"/>
      <c r="ED91" s="500"/>
      <c r="EE91" s="500"/>
      <c r="EF91" s="500"/>
      <c r="EG91" s="500"/>
      <c r="EH91" s="500"/>
      <c r="EI91" s="500"/>
      <c r="EJ91" s="500"/>
      <c r="EK91" s="500"/>
      <c r="EL91" s="500"/>
      <c r="EM91" s="500"/>
      <c r="EN91" s="500"/>
      <c r="EO91" s="500"/>
      <c r="EP91" s="500"/>
      <c r="EQ91" s="500"/>
      <c r="ER91" s="500"/>
      <c r="ES91" s="500"/>
      <c r="ET91" s="500"/>
      <c r="EU91" s="500"/>
      <c r="EV91" s="500"/>
      <c r="EW91" s="500"/>
      <c r="EX91" s="500"/>
      <c r="EY91" s="500"/>
      <c r="EZ91" s="500"/>
      <c r="FA91" s="500"/>
      <c r="FB91" s="500"/>
      <c r="FC91" s="500"/>
      <c r="FD91" s="500"/>
      <c r="FE91" s="500"/>
      <c r="FF91" s="500"/>
      <c r="FG91" s="500"/>
      <c r="FH91" s="500"/>
      <c r="FI91" s="500"/>
      <c r="FJ91" s="500"/>
      <c r="FK91" s="500"/>
      <c r="FL91" s="500"/>
      <c r="FM91" s="500"/>
      <c r="FN91" s="500"/>
      <c r="FO91" s="500"/>
      <c r="FP91" s="500"/>
      <c r="FQ91" s="500"/>
      <c r="FR91" s="500"/>
      <c r="FS91" s="500"/>
      <c r="FT91" s="500"/>
      <c r="FU91" s="500"/>
      <c r="FV91" s="500"/>
      <c r="FW91" s="500"/>
      <c r="FX91" s="500"/>
      <c r="FY91" s="500"/>
      <c r="FZ91" s="500"/>
      <c r="GA91" s="500"/>
      <c r="GB91" s="500"/>
      <c r="GC91" s="500"/>
      <c r="GD91" s="500"/>
      <c r="GE91" s="500"/>
      <c r="GF91" s="500"/>
      <c r="GG91" s="500"/>
      <c r="GH91" s="500"/>
      <c r="GI91" s="500"/>
      <c r="GJ91" s="500"/>
      <c r="GK91" s="500"/>
      <c r="GL91" s="500"/>
      <c r="GM91" s="500"/>
      <c r="GN91" s="500"/>
      <c r="GO91" s="500"/>
      <c r="GP91" s="500"/>
      <c r="GQ91" s="500"/>
      <c r="GR91" s="500"/>
      <c r="GS91" s="500"/>
      <c r="GT91" s="500"/>
      <c r="GU91" s="500"/>
      <c r="GV91" s="500"/>
      <c r="GW91" s="500"/>
      <c r="GX91" s="500"/>
      <c r="GY91" s="500"/>
      <c r="GZ91" s="500"/>
      <c r="HA91" s="500"/>
      <c r="HB91" s="500"/>
      <c r="HC91" s="500"/>
      <c r="HD91" s="500"/>
      <c r="HE91" s="500"/>
      <c r="HF91" s="500"/>
      <c r="HG91" s="500"/>
      <c r="HH91" s="500"/>
      <c r="HI91" s="500"/>
      <c r="HJ91" s="500"/>
      <c r="HK91" s="500"/>
      <c r="HL91" s="500"/>
      <c r="HM91" s="500"/>
      <c r="HN91" s="500"/>
      <c r="HO91" s="500"/>
      <c r="HP91" s="500"/>
      <c r="HQ91" s="500"/>
      <c r="HR91" s="500"/>
      <c r="HS91" s="500"/>
      <c r="HT91" s="500"/>
      <c r="HU91" s="500"/>
      <c r="HV91" s="500"/>
      <c r="HW91" s="500"/>
      <c r="HX91" s="500"/>
      <c r="HY91" s="500"/>
      <c r="HZ91" s="500"/>
      <c r="IA91" s="500"/>
      <c r="IB91" s="500"/>
      <c r="IC91" s="500"/>
      <c r="ID91" s="500"/>
      <c r="IE91" s="500"/>
      <c r="IF91" s="500"/>
      <c r="IG91" s="500"/>
      <c r="IH91" s="500"/>
      <c r="II91" s="500"/>
      <c r="IJ91" s="500"/>
      <c r="IK91" s="500"/>
      <c r="IL91" s="500"/>
      <c r="IM91" s="500"/>
      <c r="IN91" s="500"/>
      <c r="IO91" s="500"/>
      <c r="IP91" s="500"/>
      <c r="IQ91" s="500"/>
      <c r="IR91" s="500"/>
      <c r="IS91" s="500"/>
      <c r="IT91" s="500"/>
      <c r="IU91" s="500"/>
      <c r="IV91" s="500"/>
      <c r="IW91" s="500"/>
      <c r="IX91" s="500"/>
      <c r="IY91" s="500"/>
      <c r="IZ91" s="500"/>
      <c r="JA91" s="500"/>
      <c r="JB91" s="500"/>
      <c r="JC91" s="500"/>
      <c r="JD91" s="500"/>
      <c r="JE91" s="500"/>
      <c r="JF91" s="500"/>
      <c r="JG91" s="500"/>
      <c r="JH91" s="500"/>
      <c r="JI91" s="500"/>
      <c r="JJ91" s="500"/>
      <c r="JK91" s="500"/>
    </row>
    <row r="92" ht="11.25" customHeight="1">
      <c r="A92" s="500"/>
      <c r="B92" s="800"/>
      <c r="C92" s="500"/>
      <c r="D92" s="500"/>
      <c r="E92" s="500"/>
      <c r="F92" s="500"/>
      <c r="G92" s="500"/>
      <c r="H92" s="500"/>
      <c r="I92" s="500"/>
      <c r="J92" s="500"/>
      <c r="K92" s="500"/>
      <c r="L92" s="500"/>
      <c r="M92" s="500"/>
      <c r="N92" s="500"/>
      <c r="O92" s="500"/>
      <c r="P92" s="500"/>
      <c r="Q92" s="500"/>
      <c r="R92" s="500"/>
      <c r="S92" s="500"/>
      <c r="T92" s="500"/>
      <c r="U92" s="500"/>
      <c r="V92" s="500"/>
      <c r="W92" s="500"/>
      <c r="X92" s="500"/>
      <c r="Y92" s="500"/>
      <c r="Z92" s="825"/>
      <c r="AA92" s="500"/>
      <c r="AB92" s="500"/>
      <c r="AC92" s="540" t="str">
        <f>IF(countIf(AD88:AD89,"META")&gt;0," + ",if(AD92="",""," + "))</f>
        <v/>
      </c>
      <c r="AD92" s="673" t="str">
        <f>IF(countIf(AD88:AD89,"META")&gt;0,"",AD87)</f>
        <v/>
      </c>
      <c r="AE92" s="540" t="str">
        <f>IF(countIf(AD88:AD89,"META")&gt;0,"",if(AD92="","","d"))</f>
        <v/>
      </c>
      <c r="AF92" s="540" t="str">
        <f>IF(countIf(AD88:AD89,"META")&gt;0,AF91/2+1,IF(AD92&lt;&gt;"",AF91,""))</f>
        <v/>
      </c>
      <c r="AG92" s="540" t="str">
        <f>IF(AH91&gt;0,"+","")</f>
        <v/>
      </c>
      <c r="AH92" s="540" t="str">
        <f>if(AH91=0,"",AH91)</f>
        <v/>
      </c>
      <c r="AI92" s="826" t="str">
        <f>CONCATENATE( If(countIf(AD88:AD89,"DRACONIC")&gt;0,"+1d2",""),IF(AJ91&gt;0,"+",""))</f>
        <v/>
      </c>
      <c r="AJ92" s="826" t="str">
        <f>if(AJ91=0,"",AJ91)</f>
        <v/>
      </c>
      <c r="AK92" s="827" t="str">
        <f>CONCATENATE( If(countIf(AD88:AD89,"DRACONIC")&gt;0,"+1d2",""),IF(AL91&gt;0,"+",""))</f>
        <v/>
      </c>
      <c r="AL92" s="827" t="str">
        <f>if(AL91=0,"",AL91)</f>
        <v/>
      </c>
      <c r="AM92" s="494"/>
      <c r="AN92" s="494">
        <f>AF91/2+1+AH91</f>
        <v>2</v>
      </c>
      <c r="AO92" s="500"/>
      <c r="AQ92" s="494">
        <f>0-COUNTIF(AD88:AD89,"FELINE")</f>
        <v>0</v>
      </c>
      <c r="AR92" s="499">
        <f>(COUNTIF(AQ58:AQ92,"&lt;0")-1)*2</f>
        <v>-2</v>
      </c>
      <c r="AS92" s="494">
        <f>8+countIf(AD87:AD88, "LIGHTWEIGHT")*2</f>
        <v>8</v>
      </c>
      <c r="AT92" s="494"/>
      <c r="AU92" s="498" t="s">
        <v>178</v>
      </c>
      <c r="AV92" s="494">
        <f>If(AE87+AR92&gt;=AS92,MAX(AS92-AE87,0),AR92)</f>
        <v>-2</v>
      </c>
      <c r="AW92" s="499">
        <v>0.0</v>
      </c>
      <c r="AX92" s="500"/>
      <c r="AY92" s="500"/>
      <c r="AZ92" s="801"/>
      <c r="BA92" s="500"/>
      <c r="BB92" s="500"/>
      <c r="BC92" s="500"/>
      <c r="BD92" s="500"/>
      <c r="BE92" s="500"/>
      <c r="BF92" s="500"/>
      <c r="BG92" s="500"/>
      <c r="BH92" s="500"/>
      <c r="BI92" s="500"/>
      <c r="BJ92" s="500"/>
      <c r="BK92" s="500"/>
      <c r="BL92" s="500"/>
      <c r="BM92" s="500"/>
      <c r="BN92" s="500"/>
      <c r="BO92" s="500"/>
      <c r="BP92" s="500"/>
      <c r="BQ92" s="500"/>
      <c r="BR92" s="500"/>
      <c r="BS92" s="500"/>
      <c r="BT92" s="500"/>
      <c r="BU92" s="500"/>
      <c r="BV92" s="500"/>
      <c r="BW92" s="500"/>
      <c r="BX92" s="500"/>
      <c r="BY92" s="500"/>
      <c r="BZ92" s="500"/>
      <c r="CA92" s="500"/>
      <c r="CB92" s="500"/>
      <c r="CC92" s="500"/>
      <c r="CD92" s="500"/>
      <c r="CE92" s="500"/>
      <c r="CF92" s="500"/>
      <c r="CG92" s="500"/>
      <c r="CH92" s="500"/>
      <c r="CI92" s="500"/>
      <c r="CJ92" s="500"/>
      <c r="CK92" s="500"/>
      <c r="CL92" s="500"/>
      <c r="CM92" s="500"/>
      <c r="CN92" s="500"/>
      <c r="CO92" s="500"/>
      <c r="CP92" s="500"/>
      <c r="CQ92" s="500"/>
      <c r="CR92" s="500"/>
      <c r="CS92" s="500"/>
      <c r="CT92" s="500"/>
      <c r="CU92" s="500"/>
      <c r="CV92" s="500"/>
      <c r="CW92" s="500"/>
      <c r="CX92" s="500"/>
      <c r="CY92" s="500"/>
      <c r="CZ92" s="500"/>
      <c r="DA92" s="500"/>
      <c r="DB92" s="500"/>
      <c r="DC92" s="500"/>
      <c r="DD92" s="500"/>
      <c r="DE92" s="500"/>
      <c r="DF92" s="500"/>
      <c r="DG92" s="500"/>
      <c r="DH92" s="500"/>
      <c r="DI92" s="500"/>
      <c r="DJ92" s="500"/>
      <c r="DK92" s="500"/>
      <c r="DL92" s="500"/>
      <c r="DM92" s="500"/>
      <c r="DN92" s="500"/>
      <c r="DO92" s="500"/>
      <c r="DP92" s="500"/>
      <c r="DQ92" s="500"/>
      <c r="DR92" s="500"/>
      <c r="DS92" s="500"/>
      <c r="DT92" s="500"/>
      <c r="DU92" s="500"/>
      <c r="DV92" s="500"/>
      <c r="DW92" s="500"/>
      <c r="DX92" s="500"/>
      <c r="DY92" s="500"/>
      <c r="DZ92" s="500"/>
      <c r="EA92" s="500"/>
      <c r="EB92" s="500"/>
      <c r="EC92" s="500"/>
      <c r="ED92" s="500"/>
      <c r="EE92" s="500"/>
      <c r="EF92" s="500"/>
      <c r="EG92" s="500"/>
      <c r="EH92" s="500"/>
      <c r="EI92" s="500"/>
      <c r="EJ92" s="500"/>
      <c r="EK92" s="500"/>
      <c r="EL92" s="500"/>
      <c r="EM92" s="500"/>
      <c r="EN92" s="500"/>
      <c r="EO92" s="500"/>
      <c r="EP92" s="500"/>
      <c r="EQ92" s="500"/>
      <c r="ER92" s="500"/>
      <c r="ES92" s="500"/>
      <c r="ET92" s="500"/>
      <c r="EU92" s="500"/>
      <c r="EV92" s="500"/>
      <c r="EW92" s="500"/>
      <c r="EX92" s="500"/>
      <c r="EY92" s="500"/>
      <c r="EZ92" s="500"/>
      <c r="FA92" s="500"/>
      <c r="FB92" s="500"/>
      <c r="FC92" s="500"/>
      <c r="FD92" s="500"/>
      <c r="FE92" s="500"/>
      <c r="FF92" s="500"/>
      <c r="FG92" s="500"/>
      <c r="FH92" s="500"/>
      <c r="FI92" s="500"/>
      <c r="FJ92" s="500"/>
      <c r="FK92" s="500"/>
      <c r="FL92" s="500"/>
      <c r="FM92" s="500"/>
      <c r="FN92" s="500"/>
      <c r="FO92" s="500"/>
      <c r="FP92" s="500"/>
      <c r="FQ92" s="500"/>
      <c r="FR92" s="500"/>
      <c r="FS92" s="500"/>
      <c r="FT92" s="500"/>
      <c r="FU92" s="500"/>
      <c r="FV92" s="500"/>
      <c r="FW92" s="500"/>
      <c r="FX92" s="500"/>
      <c r="FY92" s="500"/>
      <c r="FZ92" s="500"/>
      <c r="GA92" s="500"/>
      <c r="GB92" s="500"/>
      <c r="GC92" s="500"/>
      <c r="GD92" s="500"/>
      <c r="GE92" s="500"/>
      <c r="GF92" s="500"/>
      <c r="GG92" s="500"/>
      <c r="GH92" s="500"/>
      <c r="GI92" s="500"/>
      <c r="GJ92" s="500"/>
      <c r="GK92" s="500"/>
      <c r="GL92" s="500"/>
      <c r="GM92" s="500"/>
      <c r="GN92" s="500"/>
      <c r="GO92" s="500"/>
      <c r="GP92" s="500"/>
      <c r="GQ92" s="500"/>
      <c r="GR92" s="500"/>
      <c r="GS92" s="500"/>
      <c r="GT92" s="500"/>
      <c r="GU92" s="500"/>
      <c r="GV92" s="500"/>
      <c r="GW92" s="500"/>
      <c r="GX92" s="500"/>
      <c r="GY92" s="500"/>
      <c r="GZ92" s="500"/>
      <c r="HA92" s="500"/>
      <c r="HB92" s="500"/>
      <c r="HC92" s="500"/>
      <c r="HD92" s="500"/>
      <c r="HE92" s="500"/>
      <c r="HF92" s="500"/>
      <c r="HG92" s="500"/>
      <c r="HH92" s="500"/>
      <c r="HI92" s="500"/>
      <c r="HJ92" s="500"/>
      <c r="HK92" s="500"/>
      <c r="HL92" s="500"/>
      <c r="HM92" s="500"/>
      <c r="HN92" s="500"/>
      <c r="HO92" s="500"/>
      <c r="HP92" s="500"/>
      <c r="HQ92" s="500"/>
      <c r="HR92" s="500"/>
      <c r="HS92" s="500"/>
      <c r="HT92" s="500"/>
      <c r="HU92" s="500"/>
      <c r="HV92" s="500"/>
      <c r="HW92" s="500"/>
      <c r="HX92" s="500"/>
      <c r="HY92" s="500"/>
      <c r="HZ92" s="500"/>
      <c r="IA92" s="500"/>
      <c r="IB92" s="500"/>
      <c r="IC92" s="500"/>
      <c r="ID92" s="500"/>
      <c r="IE92" s="500"/>
      <c r="IF92" s="500"/>
      <c r="IG92" s="500"/>
      <c r="IH92" s="500"/>
      <c r="II92" s="500"/>
      <c r="IJ92" s="500"/>
      <c r="IK92" s="500"/>
      <c r="IL92" s="500"/>
      <c r="IM92" s="500"/>
      <c r="IN92" s="500"/>
      <c r="IO92" s="500"/>
      <c r="IP92" s="500"/>
      <c r="IQ92" s="500"/>
      <c r="IR92" s="500"/>
      <c r="IS92" s="500"/>
      <c r="IT92" s="500"/>
      <c r="IU92" s="500"/>
      <c r="IV92" s="500"/>
      <c r="IW92" s="500"/>
      <c r="IX92" s="500"/>
      <c r="IY92" s="500"/>
      <c r="IZ92" s="500"/>
      <c r="JA92" s="500"/>
      <c r="JB92" s="500"/>
      <c r="JC92" s="500"/>
      <c r="JD92" s="500"/>
      <c r="JE92" s="500"/>
      <c r="JF92" s="500"/>
      <c r="JG92" s="500"/>
      <c r="JH92" s="500"/>
      <c r="JI92" s="500"/>
      <c r="JJ92" s="500"/>
      <c r="JK92" s="500"/>
    </row>
    <row r="93" ht="11.25" customHeight="1">
      <c r="A93" s="500"/>
      <c r="B93" s="802"/>
      <c r="C93" s="526"/>
      <c r="D93" s="526"/>
      <c r="E93" s="526"/>
      <c r="F93" s="526"/>
      <c r="G93" s="526"/>
      <c r="H93" s="526"/>
      <c r="I93" s="526"/>
      <c r="J93" s="526"/>
      <c r="K93" s="526"/>
      <c r="L93" s="526"/>
      <c r="M93" s="526"/>
      <c r="N93" s="526"/>
      <c r="O93" s="526"/>
      <c r="P93" s="526"/>
      <c r="Q93" s="526"/>
      <c r="R93" s="526"/>
      <c r="S93" s="526"/>
      <c r="T93" s="526"/>
      <c r="U93" s="526"/>
      <c r="V93" s="526"/>
      <c r="W93" s="526"/>
      <c r="X93" s="526"/>
      <c r="Y93" s="526"/>
      <c r="Z93" s="825"/>
      <c r="AA93" s="526"/>
      <c r="AB93" s="526"/>
      <c r="AC93" s="526"/>
      <c r="AD93" s="526"/>
      <c r="AE93" s="526"/>
      <c r="AF93" s="526"/>
      <c r="AG93" s="526"/>
      <c r="AH93" s="526"/>
      <c r="AI93" s="526"/>
      <c r="AJ93" s="526"/>
      <c r="AK93" s="526"/>
      <c r="AL93" s="526"/>
      <c r="AM93" s="526"/>
      <c r="AN93" s="526"/>
      <c r="AO93" s="526"/>
      <c r="AP93" s="526"/>
      <c r="AQ93" s="526"/>
      <c r="AR93" s="526"/>
      <c r="AS93" s="526"/>
      <c r="AT93" s="526"/>
      <c r="AU93" s="526"/>
      <c r="AV93" s="526"/>
      <c r="AW93" s="526"/>
      <c r="AX93" s="526"/>
      <c r="AY93" s="526"/>
      <c r="AZ93" s="803"/>
      <c r="BA93" s="500"/>
      <c r="BB93" s="500"/>
      <c r="BC93" s="500"/>
      <c r="BD93" s="500"/>
      <c r="BE93" s="500"/>
      <c r="BF93" s="500"/>
      <c r="BG93" s="500"/>
      <c r="BH93" s="500"/>
      <c r="BI93" s="500"/>
      <c r="BJ93" s="500"/>
      <c r="BK93" s="500"/>
      <c r="BL93" s="500"/>
      <c r="BM93" s="500"/>
      <c r="BN93" s="500"/>
      <c r="BO93" s="500"/>
      <c r="BP93" s="500"/>
      <c r="BQ93" s="500"/>
      <c r="BR93" s="500"/>
      <c r="BS93" s="500"/>
      <c r="BT93" s="500"/>
      <c r="BU93" s="500"/>
      <c r="BV93" s="500"/>
      <c r="BW93" s="500"/>
      <c r="BX93" s="500"/>
      <c r="BY93" s="500"/>
      <c r="BZ93" s="500"/>
      <c r="CA93" s="500"/>
      <c r="CB93" s="500"/>
      <c r="CC93" s="500"/>
      <c r="CD93" s="500"/>
      <c r="CE93" s="500"/>
      <c r="CF93" s="500"/>
      <c r="CG93" s="500"/>
      <c r="CH93" s="500"/>
      <c r="CI93" s="500"/>
      <c r="CJ93" s="500"/>
      <c r="CK93" s="500"/>
      <c r="CL93" s="500"/>
      <c r="CM93" s="500"/>
      <c r="CN93" s="500"/>
      <c r="CO93" s="500"/>
      <c r="CP93" s="500"/>
      <c r="CQ93" s="500"/>
      <c r="CR93" s="500"/>
      <c r="CS93" s="500"/>
      <c r="CT93" s="500"/>
      <c r="CU93" s="500"/>
      <c r="CV93" s="500"/>
      <c r="CW93" s="500"/>
      <c r="CX93" s="500"/>
      <c r="CY93" s="500"/>
      <c r="CZ93" s="500"/>
      <c r="DA93" s="500"/>
      <c r="DB93" s="500"/>
      <c r="DC93" s="500"/>
      <c r="DD93" s="500"/>
      <c r="DE93" s="500"/>
      <c r="DF93" s="500"/>
      <c r="DG93" s="500"/>
      <c r="DH93" s="500"/>
      <c r="DI93" s="500"/>
      <c r="DJ93" s="500"/>
      <c r="DK93" s="500"/>
      <c r="DL93" s="500"/>
      <c r="DM93" s="500"/>
      <c r="DN93" s="500"/>
      <c r="DO93" s="500"/>
      <c r="DP93" s="500"/>
      <c r="DQ93" s="500"/>
      <c r="DR93" s="500"/>
      <c r="DS93" s="500"/>
      <c r="DT93" s="500"/>
      <c r="DU93" s="500"/>
      <c r="DV93" s="500"/>
      <c r="DW93" s="500"/>
      <c r="DX93" s="500"/>
      <c r="DY93" s="500"/>
      <c r="DZ93" s="500"/>
      <c r="EA93" s="500"/>
      <c r="EB93" s="500"/>
      <c r="EC93" s="500"/>
      <c r="ED93" s="500"/>
      <c r="EE93" s="500"/>
      <c r="EF93" s="500"/>
      <c r="EG93" s="500"/>
      <c r="EH93" s="500"/>
      <c r="EI93" s="500"/>
      <c r="EJ93" s="500"/>
      <c r="EK93" s="500"/>
      <c r="EL93" s="500"/>
      <c r="EM93" s="500"/>
      <c r="EN93" s="500"/>
      <c r="EO93" s="500"/>
      <c r="EP93" s="500"/>
      <c r="EQ93" s="500"/>
      <c r="ER93" s="500"/>
      <c r="ES93" s="500"/>
      <c r="ET93" s="500"/>
      <c r="EU93" s="500"/>
      <c r="EV93" s="500"/>
      <c r="EW93" s="500"/>
      <c r="EX93" s="500"/>
      <c r="EY93" s="500"/>
      <c r="EZ93" s="500"/>
      <c r="FA93" s="500"/>
      <c r="FB93" s="500"/>
      <c r="FC93" s="500"/>
      <c r="FD93" s="500"/>
      <c r="FE93" s="500"/>
      <c r="FF93" s="500"/>
      <c r="FG93" s="500"/>
      <c r="FH93" s="500"/>
      <c r="FI93" s="500"/>
      <c r="FJ93" s="500"/>
      <c r="FK93" s="500"/>
      <c r="FL93" s="500"/>
      <c r="FM93" s="500"/>
      <c r="FN93" s="500"/>
      <c r="FO93" s="500"/>
      <c r="FP93" s="500"/>
      <c r="FQ93" s="500"/>
      <c r="FR93" s="500"/>
      <c r="FS93" s="500"/>
      <c r="FT93" s="500"/>
      <c r="FU93" s="500"/>
      <c r="FV93" s="500"/>
      <c r="FW93" s="500"/>
      <c r="FX93" s="500"/>
      <c r="FY93" s="500"/>
      <c r="FZ93" s="500"/>
      <c r="GA93" s="500"/>
      <c r="GB93" s="500"/>
      <c r="GC93" s="500"/>
      <c r="GD93" s="500"/>
      <c r="GE93" s="500"/>
      <c r="GF93" s="500"/>
      <c r="GG93" s="500"/>
      <c r="GH93" s="500"/>
      <c r="GI93" s="500"/>
      <c r="GJ93" s="500"/>
      <c r="GK93" s="500"/>
      <c r="GL93" s="500"/>
      <c r="GM93" s="500"/>
      <c r="GN93" s="500"/>
      <c r="GO93" s="500"/>
      <c r="GP93" s="500"/>
      <c r="GQ93" s="500"/>
      <c r="GR93" s="500"/>
      <c r="GS93" s="500"/>
      <c r="GT93" s="500"/>
      <c r="GU93" s="500"/>
      <c r="GV93" s="500"/>
      <c r="GW93" s="500"/>
      <c r="GX93" s="500"/>
      <c r="GY93" s="500"/>
      <c r="GZ93" s="500"/>
      <c r="HA93" s="500"/>
      <c r="HB93" s="500"/>
      <c r="HC93" s="500"/>
      <c r="HD93" s="500"/>
      <c r="HE93" s="500"/>
      <c r="HF93" s="500"/>
      <c r="HG93" s="500"/>
      <c r="HH93" s="500"/>
      <c r="HI93" s="500"/>
      <c r="HJ93" s="500"/>
      <c r="HK93" s="500"/>
      <c r="HL93" s="500"/>
      <c r="HM93" s="500"/>
      <c r="HN93" s="500"/>
      <c r="HO93" s="500"/>
      <c r="HP93" s="500"/>
      <c r="HQ93" s="500"/>
      <c r="HR93" s="500"/>
      <c r="HS93" s="500"/>
      <c r="HT93" s="500"/>
      <c r="HU93" s="500"/>
      <c r="HV93" s="500"/>
      <c r="HW93" s="500"/>
      <c r="HX93" s="500"/>
      <c r="HY93" s="500"/>
      <c r="HZ93" s="500"/>
      <c r="IA93" s="500"/>
      <c r="IB93" s="500"/>
      <c r="IC93" s="500"/>
      <c r="ID93" s="500"/>
      <c r="IE93" s="500"/>
      <c r="IF93" s="500"/>
      <c r="IG93" s="500"/>
      <c r="IH93" s="500"/>
      <c r="II93" s="500"/>
      <c r="IJ93" s="500"/>
      <c r="IK93" s="500"/>
      <c r="IL93" s="500"/>
      <c r="IM93" s="500"/>
      <c r="IN93" s="500"/>
      <c r="IO93" s="500"/>
      <c r="IP93" s="500"/>
      <c r="IQ93" s="500"/>
      <c r="IR93" s="500"/>
      <c r="IS93" s="500"/>
      <c r="IT93" s="500"/>
      <c r="IU93" s="500"/>
      <c r="IV93" s="500"/>
      <c r="IW93" s="500"/>
      <c r="IX93" s="500"/>
      <c r="IY93" s="500"/>
      <c r="IZ93" s="500"/>
      <c r="JA93" s="500"/>
      <c r="JB93" s="500"/>
      <c r="JC93" s="500"/>
      <c r="JD93" s="500"/>
      <c r="JE93" s="500"/>
      <c r="JF93" s="500"/>
      <c r="JG93" s="500"/>
      <c r="JH93" s="500"/>
      <c r="JI93" s="500"/>
      <c r="JJ93" s="500"/>
      <c r="JK93" s="500"/>
    </row>
    <row r="94" ht="11.25" customHeight="1">
      <c r="A94" s="500"/>
      <c r="B94" s="500"/>
      <c r="C94" s="500"/>
      <c r="D94" s="500"/>
      <c r="E94" s="500"/>
      <c r="F94" s="500"/>
      <c r="G94" s="500"/>
      <c r="H94" s="500"/>
      <c r="I94" s="500"/>
      <c r="J94" s="500"/>
      <c r="K94" s="500"/>
      <c r="L94" s="500"/>
      <c r="M94" s="500"/>
      <c r="N94" s="500"/>
      <c r="O94" s="500"/>
      <c r="P94" s="500"/>
      <c r="Q94" s="500"/>
      <c r="R94" s="500"/>
      <c r="S94" s="500"/>
      <c r="T94" s="500"/>
      <c r="U94" s="500"/>
      <c r="V94" s="500"/>
      <c r="W94" s="500"/>
      <c r="X94" s="500"/>
      <c r="Y94" s="500"/>
      <c r="Z94" s="500"/>
      <c r="AA94" s="500"/>
      <c r="AB94" s="500"/>
      <c r="AC94" s="500"/>
      <c r="AD94" s="500"/>
      <c r="AE94" s="500"/>
      <c r="AF94" s="500"/>
      <c r="AG94" s="500"/>
      <c r="AH94" s="500"/>
      <c r="AI94" s="500"/>
      <c r="AJ94" s="500"/>
      <c r="AK94" s="500"/>
      <c r="AL94" s="500"/>
      <c r="AM94" s="500"/>
      <c r="AN94" s="500"/>
      <c r="AO94" s="500"/>
      <c r="AP94" s="500"/>
      <c r="AQ94" s="500"/>
      <c r="AR94" s="500"/>
      <c r="AS94" s="500"/>
      <c r="AT94" s="500"/>
      <c r="AU94" s="500"/>
      <c r="AV94" s="500"/>
      <c r="AW94" s="500"/>
      <c r="AX94" s="500"/>
      <c r="AY94" s="500"/>
      <c r="AZ94" s="500"/>
      <c r="BA94" s="500"/>
      <c r="BB94" s="500"/>
      <c r="BC94" s="500"/>
      <c r="BD94" s="500"/>
      <c r="BE94" s="500"/>
      <c r="BF94" s="500"/>
      <c r="BG94" s="500"/>
      <c r="BH94" s="500"/>
      <c r="BI94" s="500"/>
      <c r="BJ94" s="500"/>
      <c r="BK94" s="500"/>
      <c r="BL94" s="500"/>
      <c r="BM94" s="500"/>
      <c r="BN94" s="500"/>
      <c r="BO94" s="500"/>
      <c r="BP94" s="500"/>
      <c r="BQ94" s="500"/>
      <c r="BR94" s="500"/>
      <c r="BS94" s="500"/>
      <c r="BT94" s="500"/>
      <c r="BU94" s="500"/>
      <c r="BV94" s="500"/>
      <c r="BW94" s="500"/>
      <c r="BX94" s="500"/>
      <c r="BY94" s="500"/>
      <c r="BZ94" s="500"/>
      <c r="CA94" s="500"/>
      <c r="CB94" s="500"/>
      <c r="CC94" s="500"/>
      <c r="CD94" s="500"/>
      <c r="CE94" s="500"/>
      <c r="CF94" s="500"/>
      <c r="CG94" s="500"/>
      <c r="CH94" s="500"/>
      <c r="CI94" s="500"/>
      <c r="CJ94" s="500"/>
      <c r="CK94" s="500"/>
      <c r="CL94" s="500"/>
      <c r="CM94" s="500"/>
      <c r="CN94" s="500"/>
      <c r="CO94" s="500"/>
      <c r="CP94" s="500"/>
      <c r="CQ94" s="500"/>
      <c r="CR94" s="500"/>
      <c r="CS94" s="500"/>
      <c r="CT94" s="500"/>
      <c r="CU94" s="500"/>
      <c r="CV94" s="500"/>
      <c r="CW94" s="500"/>
      <c r="CX94" s="500"/>
      <c r="CY94" s="500"/>
      <c r="CZ94" s="500"/>
      <c r="DA94" s="500"/>
      <c r="DB94" s="500"/>
      <c r="DC94" s="500"/>
      <c r="DD94" s="500"/>
      <c r="DE94" s="500"/>
      <c r="DF94" s="500"/>
      <c r="DG94" s="500"/>
      <c r="DH94" s="500"/>
      <c r="DI94" s="500"/>
      <c r="DJ94" s="500"/>
      <c r="DK94" s="500"/>
      <c r="DL94" s="500"/>
      <c r="DM94" s="500"/>
      <c r="DN94" s="500"/>
      <c r="DO94" s="500"/>
      <c r="DP94" s="500"/>
      <c r="DQ94" s="500"/>
      <c r="DR94" s="500"/>
      <c r="DS94" s="500"/>
      <c r="DT94" s="500"/>
      <c r="DU94" s="500"/>
      <c r="DV94" s="500"/>
      <c r="DW94" s="500"/>
      <c r="DX94" s="500"/>
      <c r="DY94" s="500"/>
      <c r="DZ94" s="500"/>
      <c r="EA94" s="500"/>
      <c r="EB94" s="500"/>
      <c r="EC94" s="500"/>
      <c r="ED94" s="500"/>
      <c r="EE94" s="500"/>
      <c r="EF94" s="500"/>
      <c r="EG94" s="500"/>
      <c r="EH94" s="500"/>
      <c r="EI94" s="500"/>
      <c r="EJ94" s="500"/>
      <c r="EK94" s="500"/>
      <c r="EL94" s="500"/>
      <c r="EM94" s="500"/>
      <c r="EN94" s="500"/>
      <c r="EO94" s="500"/>
      <c r="EP94" s="500"/>
      <c r="EQ94" s="500"/>
      <c r="ER94" s="500"/>
      <c r="ES94" s="500"/>
      <c r="ET94" s="500"/>
      <c r="EU94" s="500"/>
      <c r="EV94" s="500"/>
      <c r="EW94" s="500"/>
      <c r="EX94" s="500"/>
      <c r="EY94" s="500"/>
      <c r="EZ94" s="500"/>
      <c r="FA94" s="500"/>
      <c r="FB94" s="500"/>
      <c r="FC94" s="500"/>
      <c r="FD94" s="500"/>
      <c r="FE94" s="500"/>
      <c r="FF94" s="500"/>
      <c r="FG94" s="500"/>
      <c r="FH94" s="500"/>
      <c r="FI94" s="500"/>
      <c r="FJ94" s="500"/>
      <c r="FK94" s="500"/>
      <c r="FL94" s="500"/>
      <c r="FM94" s="500"/>
      <c r="FN94" s="500"/>
      <c r="FO94" s="500"/>
      <c r="FP94" s="500"/>
      <c r="FQ94" s="500"/>
      <c r="FR94" s="500"/>
      <c r="FS94" s="500"/>
      <c r="FT94" s="500"/>
      <c r="FU94" s="500"/>
      <c r="FV94" s="500"/>
      <c r="FW94" s="500"/>
      <c r="FX94" s="500"/>
      <c r="FY94" s="500"/>
      <c r="FZ94" s="500"/>
      <c r="GA94" s="500"/>
      <c r="GB94" s="500"/>
      <c r="GC94" s="500"/>
      <c r="GD94" s="500"/>
      <c r="GE94" s="500"/>
      <c r="GF94" s="500"/>
      <c r="GG94" s="500"/>
      <c r="GH94" s="500"/>
      <c r="GI94" s="500"/>
      <c r="GJ94" s="500"/>
      <c r="GK94" s="500"/>
      <c r="GL94" s="500"/>
      <c r="GM94" s="500"/>
      <c r="GN94" s="500"/>
      <c r="GO94" s="500"/>
      <c r="GP94" s="500"/>
      <c r="GQ94" s="500"/>
      <c r="GR94" s="500"/>
      <c r="GS94" s="500"/>
      <c r="GT94" s="500"/>
      <c r="GU94" s="500"/>
      <c r="GV94" s="500"/>
      <c r="GW94" s="500"/>
      <c r="GX94" s="500"/>
      <c r="GY94" s="500"/>
      <c r="GZ94" s="500"/>
      <c r="HA94" s="500"/>
      <c r="HB94" s="500"/>
      <c r="HC94" s="500"/>
      <c r="HD94" s="500"/>
      <c r="HE94" s="500"/>
      <c r="HF94" s="500"/>
      <c r="HG94" s="500"/>
      <c r="HH94" s="500"/>
      <c r="HI94" s="500"/>
      <c r="HJ94" s="500"/>
      <c r="HK94" s="500"/>
      <c r="HL94" s="500"/>
      <c r="HM94" s="500"/>
      <c r="HN94" s="500"/>
      <c r="HO94" s="500"/>
      <c r="HP94" s="500"/>
      <c r="HQ94" s="500"/>
      <c r="HR94" s="500"/>
      <c r="HS94" s="500"/>
      <c r="HT94" s="500"/>
      <c r="HU94" s="500"/>
      <c r="HV94" s="500"/>
      <c r="HW94" s="500"/>
      <c r="HX94" s="500"/>
      <c r="HY94" s="500"/>
      <c r="HZ94" s="500"/>
      <c r="IA94" s="500"/>
      <c r="IB94" s="500"/>
      <c r="IC94" s="500"/>
      <c r="ID94" s="500"/>
      <c r="IE94" s="500"/>
      <c r="IF94" s="500"/>
      <c r="IG94" s="500"/>
      <c r="IH94" s="500"/>
      <c r="II94" s="500"/>
      <c r="IJ94" s="500"/>
      <c r="IK94" s="500"/>
      <c r="IL94" s="500"/>
      <c r="IM94" s="500"/>
      <c r="IN94" s="500"/>
      <c r="IO94" s="500"/>
      <c r="IP94" s="500"/>
      <c r="IQ94" s="500"/>
      <c r="IR94" s="500"/>
      <c r="IS94" s="500"/>
      <c r="IT94" s="500"/>
      <c r="IU94" s="500"/>
      <c r="IV94" s="500"/>
      <c r="IW94" s="500"/>
      <c r="IX94" s="500"/>
      <c r="IY94" s="500"/>
      <c r="IZ94" s="500"/>
      <c r="JA94" s="500"/>
      <c r="JB94" s="500"/>
      <c r="JC94" s="500"/>
      <c r="JD94" s="500"/>
      <c r="JE94" s="500"/>
      <c r="JF94" s="500"/>
      <c r="JG94" s="500"/>
      <c r="JH94" s="500"/>
      <c r="JI94" s="500"/>
      <c r="JJ94" s="500"/>
      <c r="JK94" s="500"/>
    </row>
    <row r="95" ht="11.25" customHeight="1">
      <c r="A95" s="494"/>
      <c r="B95" s="494"/>
      <c r="C95" s="494"/>
      <c r="D95" s="494"/>
      <c r="E95" s="494"/>
      <c r="F95" s="494"/>
      <c r="G95" s="494"/>
      <c r="H95" s="494"/>
      <c r="I95" s="494"/>
      <c r="J95" s="494"/>
      <c r="K95" s="494"/>
      <c r="L95" s="494"/>
      <c r="M95" s="494"/>
      <c r="N95" s="494"/>
      <c r="O95" s="494"/>
      <c r="P95" s="494"/>
      <c r="Q95" s="494"/>
      <c r="R95" s="494"/>
      <c r="S95" s="494"/>
      <c r="T95" s="494"/>
      <c r="U95" s="494"/>
      <c r="V95" s="494"/>
      <c r="W95" s="494"/>
      <c r="X95" s="494"/>
      <c r="Y95" s="494"/>
      <c r="Z95" s="494"/>
      <c r="AA95" s="494"/>
      <c r="AB95" s="494"/>
      <c r="AC95" s="500"/>
      <c r="AD95" s="500"/>
      <c r="AE95" s="500"/>
      <c r="AF95" s="500"/>
      <c r="AG95" s="500"/>
      <c r="AH95" s="500"/>
      <c r="AI95" s="500"/>
      <c r="AJ95" s="500"/>
      <c r="AK95" s="500"/>
      <c r="AL95" s="500"/>
      <c r="AM95" s="500"/>
      <c r="AN95" s="500"/>
      <c r="AO95" s="500"/>
      <c r="AP95" s="500"/>
      <c r="AQ95" s="500"/>
      <c r="AR95" s="500"/>
      <c r="AS95" s="500"/>
      <c r="AT95" s="500"/>
      <c r="AU95" s="500"/>
      <c r="AV95" s="500"/>
      <c r="AW95" s="500"/>
      <c r="AX95" s="500"/>
      <c r="AY95" s="500"/>
      <c r="AZ95" s="500"/>
      <c r="BA95" s="500"/>
      <c r="BB95" s="500"/>
      <c r="BC95" s="500"/>
      <c r="BD95" s="500"/>
      <c r="BE95" s="500"/>
      <c r="BF95" s="500"/>
      <c r="BG95" s="500"/>
      <c r="BH95" s="500"/>
      <c r="BI95" s="500"/>
      <c r="BJ95" s="500"/>
      <c r="BK95" s="500"/>
      <c r="BL95" s="500"/>
      <c r="BM95" s="500"/>
      <c r="BN95" s="500"/>
      <c r="BO95" s="500"/>
      <c r="BP95" s="500"/>
      <c r="BQ95" s="500"/>
      <c r="BR95" s="500"/>
      <c r="BS95" s="500"/>
      <c r="BT95" s="500"/>
      <c r="BU95" s="500"/>
      <c r="BV95" s="500"/>
      <c r="BW95" s="500"/>
      <c r="BX95" s="500"/>
      <c r="BY95" s="500"/>
      <c r="BZ95" s="500"/>
      <c r="CA95" s="500"/>
      <c r="CB95" s="500"/>
      <c r="CC95" s="500"/>
      <c r="CD95" s="500"/>
      <c r="CE95" s="500"/>
      <c r="CF95" s="500"/>
      <c r="CG95" s="500"/>
      <c r="CH95" s="500"/>
      <c r="CI95" s="500"/>
      <c r="CJ95" s="500"/>
      <c r="CK95" s="500"/>
      <c r="CL95" s="500"/>
      <c r="CM95" s="500"/>
      <c r="CN95" s="500"/>
      <c r="CO95" s="500"/>
      <c r="CP95" s="500"/>
      <c r="CQ95" s="500"/>
      <c r="CR95" s="500"/>
      <c r="CS95" s="500"/>
      <c r="CT95" s="500"/>
      <c r="CU95" s="500"/>
      <c r="CV95" s="500"/>
      <c r="CW95" s="500"/>
      <c r="CX95" s="500"/>
      <c r="CY95" s="500"/>
      <c r="CZ95" s="500"/>
      <c r="DA95" s="500"/>
      <c r="DB95" s="500"/>
      <c r="DC95" s="500"/>
      <c r="DD95" s="500"/>
      <c r="DE95" s="500"/>
      <c r="DF95" s="500"/>
      <c r="DG95" s="500"/>
      <c r="DH95" s="500"/>
      <c r="DI95" s="500"/>
      <c r="DJ95" s="500"/>
      <c r="DK95" s="500"/>
      <c r="DL95" s="500"/>
      <c r="DM95" s="500"/>
      <c r="DN95" s="500"/>
      <c r="DO95" s="500"/>
      <c r="DP95" s="500"/>
      <c r="DQ95" s="500"/>
      <c r="DR95" s="500"/>
      <c r="DS95" s="500"/>
      <c r="DT95" s="500"/>
      <c r="DU95" s="500"/>
      <c r="DV95" s="500"/>
      <c r="DW95" s="500"/>
      <c r="DX95" s="500"/>
      <c r="DY95" s="500"/>
      <c r="DZ95" s="500"/>
      <c r="EA95" s="500"/>
      <c r="EB95" s="500"/>
      <c r="EC95" s="500"/>
      <c r="ED95" s="500"/>
      <c r="EE95" s="500"/>
      <c r="EF95" s="500"/>
      <c r="EG95" s="500"/>
      <c r="EH95" s="500"/>
      <c r="EI95" s="500"/>
      <c r="EJ95" s="500"/>
      <c r="EK95" s="500"/>
      <c r="EL95" s="500"/>
      <c r="EM95" s="500"/>
      <c r="EN95" s="500"/>
      <c r="EO95" s="500"/>
      <c r="EP95" s="500"/>
      <c r="EQ95" s="500"/>
      <c r="ER95" s="500"/>
      <c r="ES95" s="500"/>
      <c r="ET95" s="500"/>
      <c r="EU95" s="500"/>
      <c r="EV95" s="500"/>
      <c r="EW95" s="500"/>
      <c r="EX95" s="500"/>
      <c r="EY95" s="500"/>
      <c r="EZ95" s="500"/>
      <c r="FA95" s="500"/>
      <c r="FB95" s="500"/>
      <c r="FC95" s="500"/>
      <c r="FD95" s="500"/>
      <c r="FE95" s="500"/>
      <c r="FF95" s="500"/>
      <c r="FG95" s="500"/>
      <c r="FH95" s="500"/>
      <c r="FI95" s="500"/>
      <c r="FJ95" s="500"/>
      <c r="FK95" s="500"/>
      <c r="FL95" s="500"/>
      <c r="FM95" s="500"/>
      <c r="FN95" s="500"/>
      <c r="FO95" s="500"/>
      <c r="FP95" s="500"/>
      <c r="FQ95" s="500"/>
      <c r="FR95" s="500"/>
      <c r="FS95" s="500"/>
      <c r="FT95" s="500"/>
      <c r="FU95" s="500"/>
      <c r="FV95" s="500"/>
      <c r="FW95" s="500"/>
      <c r="FX95" s="500"/>
      <c r="FY95" s="500"/>
      <c r="FZ95" s="500"/>
      <c r="GA95" s="500"/>
      <c r="GB95" s="500"/>
      <c r="GC95" s="500"/>
      <c r="GD95" s="500"/>
      <c r="GE95" s="500"/>
      <c r="GF95" s="500"/>
      <c r="GG95" s="500"/>
      <c r="GH95" s="500"/>
      <c r="GI95" s="500"/>
      <c r="GJ95" s="500"/>
      <c r="GK95" s="500"/>
      <c r="GL95" s="500"/>
      <c r="GM95" s="500"/>
      <c r="GN95" s="500"/>
      <c r="GO95" s="500"/>
      <c r="GP95" s="500"/>
      <c r="GQ95" s="500"/>
      <c r="GR95" s="500"/>
      <c r="GS95" s="500"/>
      <c r="GT95" s="500"/>
      <c r="GU95" s="500"/>
      <c r="GV95" s="500"/>
      <c r="GW95" s="500"/>
      <c r="GX95" s="500"/>
      <c r="GY95" s="500"/>
      <c r="GZ95" s="500"/>
      <c r="HA95" s="500"/>
      <c r="HB95" s="500"/>
      <c r="HC95" s="500"/>
      <c r="HD95" s="500"/>
      <c r="HE95" s="500"/>
      <c r="HF95" s="500"/>
      <c r="HG95" s="500"/>
      <c r="HH95" s="500"/>
      <c r="HI95" s="500"/>
      <c r="HJ95" s="500"/>
      <c r="HK95" s="500"/>
      <c r="HL95" s="500"/>
      <c r="HM95" s="500"/>
      <c r="HN95" s="500"/>
      <c r="HO95" s="500"/>
      <c r="HP95" s="500"/>
      <c r="HQ95" s="500"/>
      <c r="HR95" s="500"/>
      <c r="HS95" s="500"/>
      <c r="HT95" s="500"/>
      <c r="HU95" s="500"/>
      <c r="HV95" s="500"/>
      <c r="HW95" s="500"/>
      <c r="HX95" s="500"/>
      <c r="HY95" s="500"/>
      <c r="HZ95" s="500"/>
      <c r="IA95" s="500"/>
      <c r="IB95" s="500"/>
      <c r="IC95" s="500"/>
      <c r="ID95" s="500"/>
      <c r="IE95" s="500"/>
      <c r="IF95" s="500"/>
      <c r="IG95" s="500"/>
      <c r="IH95" s="500"/>
      <c r="II95" s="500"/>
      <c r="IJ95" s="500"/>
      <c r="IK95" s="500"/>
      <c r="IL95" s="500"/>
      <c r="IM95" s="500"/>
      <c r="IN95" s="500"/>
      <c r="IO95" s="500"/>
      <c r="IP95" s="500"/>
      <c r="IQ95" s="500"/>
      <c r="IR95" s="500"/>
      <c r="IS95" s="500"/>
      <c r="IT95" s="500"/>
      <c r="IU95" s="500"/>
      <c r="IV95" s="500"/>
      <c r="IW95" s="500"/>
      <c r="IX95" s="500"/>
      <c r="IY95" s="500"/>
      <c r="IZ95" s="500"/>
      <c r="JA95" s="500"/>
      <c r="JB95" s="500"/>
      <c r="JC95" s="500"/>
      <c r="JD95" s="500"/>
      <c r="JE95" s="500"/>
      <c r="JF95" s="500"/>
      <c r="JG95" s="500"/>
      <c r="JH95" s="500"/>
      <c r="JI95" s="500"/>
      <c r="JJ95" s="500"/>
      <c r="JK95" s="500"/>
    </row>
    <row r="96" ht="11.25" customHeight="1">
      <c r="A96" s="516"/>
      <c r="B96" s="497"/>
      <c r="C96" s="497"/>
      <c r="D96" s="494"/>
      <c r="E96" s="494"/>
      <c r="F96" s="498" t="s">
        <v>146</v>
      </c>
      <c r="G96" s="494" t="str">
        <f>NPCs!R101</f>
        <v>UNDERLING</v>
      </c>
      <c r="H96" s="494"/>
      <c r="I96" s="499" t="s">
        <v>147</v>
      </c>
      <c r="J96" s="494" t="str">
        <f>NPCs!R103</f>
        <v>/</v>
      </c>
      <c r="K96" s="494"/>
      <c r="L96" s="500"/>
      <c r="M96" s="498" t="s">
        <v>148</v>
      </c>
      <c r="N96" s="496">
        <f>IFERROR(VLOOKUP(J96,Under_Lookup,41,false),0)</f>
        <v>0</v>
      </c>
      <c r="O96" s="500"/>
      <c r="P96" s="494"/>
      <c r="Q96" s="498" t="s">
        <v>149</v>
      </c>
      <c r="R96" s="496">
        <f>SUM(N96:N97)</f>
        <v>0</v>
      </c>
      <c r="S96" s="494"/>
      <c r="T96" s="494"/>
      <c r="U96" s="494"/>
      <c r="V96" s="494"/>
      <c r="W96" s="494"/>
      <c r="X96" s="494"/>
      <c r="Y96" s="494"/>
      <c r="Z96" s="494"/>
      <c r="AA96" s="494"/>
      <c r="AB96" s="494"/>
      <c r="AC96" s="786" t="s">
        <v>204</v>
      </c>
      <c r="AD96" s="540"/>
      <c r="AE96" s="494"/>
      <c r="AF96" s="494"/>
      <c r="AG96" s="494"/>
      <c r="AH96" s="494"/>
      <c r="AI96" s="494"/>
      <c r="AJ96" s="494"/>
      <c r="AK96" s="494"/>
      <c r="AL96" s="578"/>
      <c r="AM96" s="578"/>
      <c r="AN96" s="578"/>
      <c r="AO96" s="578"/>
      <c r="AP96" s="578"/>
      <c r="AQ96" s="578"/>
      <c r="AR96" s="578"/>
      <c r="AS96" s="578"/>
      <c r="AT96" s="578"/>
      <c r="AU96" s="578"/>
      <c r="AV96" s="578"/>
      <c r="AW96" s="578"/>
      <c r="AX96" s="578"/>
      <c r="AY96" s="500"/>
      <c r="AZ96" s="500"/>
      <c r="BA96" s="500"/>
      <c r="BB96" s="500"/>
      <c r="BC96" s="500"/>
      <c r="BD96" s="500"/>
      <c r="BE96" s="500"/>
      <c r="BF96" s="500"/>
      <c r="BG96" s="500"/>
      <c r="BH96" s="500"/>
      <c r="BI96" s="500"/>
      <c r="BJ96" s="500"/>
      <c r="BK96" s="500"/>
      <c r="BL96" s="500"/>
      <c r="BM96" s="500"/>
      <c r="BN96" s="500"/>
      <c r="BO96" s="500"/>
      <c r="BP96" s="500"/>
      <c r="BQ96" s="500"/>
      <c r="BR96" s="500"/>
      <c r="BS96" s="500"/>
      <c r="BT96" s="500"/>
      <c r="BU96" s="500"/>
      <c r="BV96" s="500"/>
      <c r="BW96" s="500"/>
      <c r="BX96" s="500"/>
      <c r="BY96" s="500"/>
      <c r="BZ96" s="500"/>
      <c r="CA96" s="500"/>
      <c r="CB96" s="500"/>
      <c r="CC96" s="500"/>
      <c r="CD96" s="500"/>
      <c r="CE96" s="500"/>
      <c r="CF96" s="500"/>
      <c r="CG96" s="500"/>
      <c r="CH96" s="500"/>
      <c r="CI96" s="500"/>
      <c r="CJ96" s="500"/>
      <c r="CK96" s="500"/>
      <c r="CL96" s="500"/>
      <c r="CM96" s="500"/>
      <c r="CN96" s="500"/>
      <c r="CO96" s="500"/>
      <c r="CP96" s="500"/>
      <c r="CQ96" s="500"/>
      <c r="CR96" s="500"/>
      <c r="CS96" s="500"/>
      <c r="CT96" s="500"/>
      <c r="CU96" s="500"/>
      <c r="CV96" s="500"/>
      <c r="CW96" s="500"/>
      <c r="CX96" s="500"/>
      <c r="CY96" s="500"/>
      <c r="CZ96" s="500"/>
      <c r="DA96" s="500"/>
      <c r="DB96" s="500"/>
      <c r="DC96" s="500"/>
      <c r="DD96" s="500"/>
      <c r="DE96" s="500"/>
      <c r="DF96" s="500"/>
      <c r="DG96" s="500"/>
      <c r="DH96" s="500"/>
      <c r="DI96" s="500"/>
      <c r="DJ96" s="500"/>
      <c r="DK96" s="500"/>
      <c r="DL96" s="500"/>
      <c r="DM96" s="500"/>
      <c r="DN96" s="500"/>
      <c r="DO96" s="500"/>
      <c r="DP96" s="500"/>
      <c r="DQ96" s="500"/>
      <c r="DR96" s="500"/>
      <c r="DS96" s="500"/>
      <c r="DT96" s="500"/>
      <c r="DU96" s="500"/>
      <c r="DV96" s="500"/>
      <c r="DW96" s="500"/>
      <c r="DX96" s="500"/>
      <c r="DY96" s="500"/>
      <c r="DZ96" s="500"/>
      <c r="EA96" s="500"/>
      <c r="EB96" s="500"/>
      <c r="EC96" s="500"/>
      <c r="ED96" s="500"/>
      <c r="EE96" s="500"/>
      <c r="EF96" s="500"/>
      <c r="EG96" s="500"/>
      <c r="EH96" s="500"/>
      <c r="EI96" s="500"/>
      <c r="EJ96" s="500"/>
      <c r="EK96" s="500"/>
      <c r="EL96" s="500"/>
      <c r="EM96" s="500"/>
      <c r="EN96" s="500"/>
      <c r="EO96" s="500"/>
      <c r="EP96" s="500"/>
      <c r="EQ96" s="500"/>
      <c r="ER96" s="500"/>
      <c r="ES96" s="500"/>
      <c r="ET96" s="500"/>
      <c r="EU96" s="500"/>
      <c r="EV96" s="500"/>
      <c r="EW96" s="500"/>
      <c r="EX96" s="500"/>
      <c r="EY96" s="500"/>
      <c r="EZ96" s="500"/>
      <c r="FA96" s="500"/>
      <c r="FB96" s="500"/>
      <c r="FC96" s="500"/>
      <c r="FD96" s="500"/>
      <c r="FE96" s="500"/>
      <c r="FF96" s="500"/>
      <c r="FG96" s="500"/>
      <c r="FH96" s="500"/>
      <c r="FI96" s="500"/>
      <c r="FJ96" s="500"/>
      <c r="FK96" s="500"/>
      <c r="FL96" s="500"/>
      <c r="FM96" s="500"/>
      <c r="FN96" s="500"/>
      <c r="FO96" s="500"/>
      <c r="FP96" s="500"/>
      <c r="FQ96" s="500"/>
      <c r="FR96" s="500"/>
      <c r="FS96" s="500"/>
      <c r="FT96" s="500"/>
      <c r="FU96" s="500"/>
      <c r="FV96" s="500"/>
      <c r="FW96" s="500"/>
      <c r="FX96" s="500"/>
      <c r="FY96" s="500"/>
      <c r="FZ96" s="500"/>
      <c r="GA96" s="500"/>
      <c r="GB96" s="500"/>
      <c r="GC96" s="500"/>
      <c r="GD96" s="500"/>
      <c r="GE96" s="500"/>
      <c r="GF96" s="500"/>
      <c r="GG96" s="500"/>
      <c r="GH96" s="500"/>
      <c r="GI96" s="500"/>
      <c r="GJ96" s="500"/>
      <c r="GK96" s="500"/>
      <c r="GL96" s="500"/>
      <c r="GM96" s="500"/>
      <c r="GN96" s="500"/>
      <c r="GO96" s="500"/>
      <c r="GP96" s="500"/>
      <c r="GQ96" s="500"/>
      <c r="GR96" s="500"/>
      <c r="GS96" s="500"/>
      <c r="GT96" s="500"/>
      <c r="GU96" s="500"/>
      <c r="GV96" s="500"/>
      <c r="GW96" s="500"/>
      <c r="GX96" s="500"/>
      <c r="GY96" s="500"/>
      <c r="GZ96" s="500"/>
      <c r="HA96" s="500"/>
      <c r="HB96" s="500"/>
      <c r="HC96" s="500"/>
      <c r="HD96" s="500"/>
      <c r="HE96" s="500"/>
      <c r="HF96" s="500"/>
      <c r="HG96" s="500"/>
      <c r="HH96" s="500"/>
      <c r="HI96" s="500"/>
      <c r="HJ96" s="500"/>
      <c r="HK96" s="500"/>
      <c r="HL96" s="500"/>
      <c r="HM96" s="500"/>
      <c r="HN96" s="500"/>
      <c r="HO96" s="500"/>
      <c r="HP96" s="500"/>
      <c r="HQ96" s="500"/>
      <c r="HR96" s="500"/>
      <c r="HS96" s="500"/>
      <c r="HT96" s="500"/>
      <c r="HU96" s="500"/>
      <c r="HV96" s="500"/>
      <c r="HW96" s="500"/>
      <c r="HX96" s="500"/>
      <c r="HY96" s="500"/>
      <c r="HZ96" s="500"/>
      <c r="IA96" s="500"/>
      <c r="IB96" s="500"/>
      <c r="IC96" s="500"/>
      <c r="ID96" s="500"/>
      <c r="IE96" s="500"/>
      <c r="IF96" s="500"/>
      <c r="IG96" s="500"/>
      <c r="IH96" s="500"/>
      <c r="II96" s="500"/>
      <c r="IJ96" s="500"/>
      <c r="IK96" s="500"/>
      <c r="IL96" s="500"/>
      <c r="IM96" s="500"/>
      <c r="IN96" s="500"/>
      <c r="IO96" s="500"/>
      <c r="IP96" s="500"/>
      <c r="IQ96" s="500"/>
      <c r="IR96" s="500"/>
      <c r="IS96" s="500"/>
      <c r="IT96" s="500"/>
      <c r="IU96" s="500"/>
      <c r="IV96" s="500"/>
      <c r="IW96" s="500"/>
      <c r="IX96" s="500"/>
      <c r="IY96" s="500"/>
      <c r="IZ96" s="500"/>
      <c r="JA96" s="500"/>
      <c r="JB96" s="500"/>
      <c r="JC96" s="500"/>
      <c r="JD96" s="500"/>
      <c r="JE96" s="500"/>
      <c r="JF96" s="500"/>
      <c r="JG96" s="500"/>
      <c r="JH96" s="500"/>
      <c r="JI96" s="500"/>
      <c r="JJ96" s="500"/>
      <c r="JK96" s="500"/>
    </row>
    <row r="97" ht="11.25" customHeight="1">
      <c r="A97" s="494"/>
      <c r="B97" s="501"/>
      <c r="C97" s="497"/>
      <c r="D97" s="494"/>
      <c r="E97" s="494"/>
      <c r="F97" s="498" t="s">
        <v>150</v>
      </c>
      <c r="G97" s="494" t="str">
        <f>NPCs!BB100</f>
        <v>None</v>
      </c>
      <c r="H97" s="494"/>
      <c r="I97" s="499" t="s">
        <v>147</v>
      </c>
      <c r="J97" s="494">
        <f> NPCs!BB102</f>
        <v>0</v>
      </c>
      <c r="K97" s="494"/>
      <c r="L97" s="494"/>
      <c r="M97" s="494"/>
      <c r="N97" s="496">
        <f>IFERROR(VLOOKUP(J97,Proto_Lookup,15,FALSE),0)</f>
        <v>0</v>
      </c>
      <c r="O97" s="500"/>
      <c r="P97" s="494"/>
      <c r="Q97" s="494"/>
      <c r="R97" s="494"/>
      <c r="S97" s="494"/>
      <c r="T97" s="494"/>
      <c r="U97" s="494"/>
      <c r="V97" s="494"/>
      <c r="W97" s="494"/>
      <c r="X97" s="494"/>
      <c r="Y97" s="494"/>
      <c r="Z97" s="494"/>
      <c r="AA97" s="507"/>
      <c r="AB97" s="535"/>
      <c r="AC97" s="787" t="s">
        <v>199</v>
      </c>
      <c r="AD97" s="788" t="str">
        <f>IFERROR(__xludf.DUMMYFUNCTION("split(regexReplace(TO_TEXT( NPCs!AC128), ""(.)"", ""$1_""), ""_"")"),"#VALUE!")</f>
        <v>#VALUE!</v>
      </c>
      <c r="AE97" s="514"/>
      <c r="AF97" s="514"/>
      <c r="AG97" s="514"/>
      <c r="AH97" s="514"/>
      <c r="AI97" s="514"/>
      <c r="AJ97" s="514"/>
      <c r="AK97" s="515"/>
      <c r="AL97" s="535"/>
      <c r="AM97" s="535"/>
      <c r="AN97" s="535"/>
      <c r="AO97" s="535"/>
      <c r="AP97" s="535"/>
      <c r="AQ97" s="535"/>
      <c r="AR97" s="535"/>
      <c r="AS97" s="535"/>
      <c r="AT97" s="535"/>
      <c r="AU97" s="535"/>
      <c r="AV97" s="535"/>
      <c r="AW97" s="535"/>
      <c r="AX97" s="535"/>
      <c r="AY97" s="789"/>
      <c r="AZ97" s="790"/>
      <c r="BA97" s="500"/>
      <c r="BB97" s="500"/>
      <c r="BC97" s="500"/>
      <c r="BD97" s="500"/>
      <c r="BE97" s="500"/>
      <c r="BF97" s="500"/>
      <c r="BG97" s="500"/>
      <c r="BH97" s="500"/>
      <c r="BI97" s="500"/>
      <c r="BJ97" s="500"/>
      <c r="BK97" s="500"/>
      <c r="BL97" s="500"/>
      <c r="BM97" s="500"/>
      <c r="BN97" s="500"/>
      <c r="BO97" s="500"/>
      <c r="BP97" s="500"/>
      <c r="BQ97" s="500"/>
      <c r="BR97" s="500"/>
      <c r="BS97" s="500"/>
      <c r="BT97" s="500"/>
      <c r="BU97" s="500"/>
      <c r="BV97" s="500"/>
      <c r="BW97" s="500"/>
      <c r="BX97" s="500"/>
      <c r="BY97" s="500"/>
      <c r="BZ97" s="500"/>
      <c r="CA97" s="500"/>
      <c r="CB97" s="500"/>
      <c r="CC97" s="500"/>
      <c r="CD97" s="500"/>
      <c r="CE97" s="500"/>
      <c r="CF97" s="500"/>
      <c r="CG97" s="500"/>
      <c r="CH97" s="500"/>
      <c r="CI97" s="500"/>
      <c r="CJ97" s="500"/>
      <c r="CK97" s="500"/>
      <c r="CL97" s="500"/>
      <c r="CM97" s="500"/>
      <c r="CN97" s="500"/>
      <c r="CO97" s="500"/>
      <c r="CP97" s="500"/>
      <c r="CQ97" s="500"/>
      <c r="CR97" s="500"/>
      <c r="CS97" s="500"/>
      <c r="CT97" s="500"/>
      <c r="CU97" s="500"/>
      <c r="CV97" s="500"/>
      <c r="CW97" s="500"/>
      <c r="CX97" s="500"/>
      <c r="CY97" s="500"/>
      <c r="CZ97" s="500"/>
      <c r="DA97" s="500"/>
      <c r="DB97" s="500"/>
      <c r="DC97" s="500"/>
      <c r="DD97" s="500"/>
      <c r="DE97" s="500"/>
      <c r="DF97" s="500"/>
      <c r="DG97" s="500"/>
      <c r="DH97" s="500"/>
      <c r="DI97" s="500"/>
      <c r="DJ97" s="500"/>
      <c r="DK97" s="500"/>
      <c r="DL97" s="500"/>
      <c r="DM97" s="500"/>
      <c r="DN97" s="500"/>
      <c r="DO97" s="500"/>
      <c r="DP97" s="500"/>
      <c r="DQ97" s="500"/>
      <c r="DR97" s="500"/>
      <c r="DS97" s="500"/>
      <c r="DT97" s="500"/>
      <c r="DU97" s="500"/>
      <c r="DV97" s="500"/>
      <c r="DW97" s="500"/>
      <c r="DX97" s="500"/>
      <c r="DY97" s="500"/>
      <c r="DZ97" s="500"/>
      <c r="EA97" s="500"/>
      <c r="EB97" s="500"/>
      <c r="EC97" s="500"/>
      <c r="ED97" s="500"/>
      <c r="EE97" s="500"/>
      <c r="EF97" s="500"/>
      <c r="EG97" s="500"/>
      <c r="EH97" s="500"/>
      <c r="EI97" s="500"/>
      <c r="EJ97" s="500"/>
      <c r="EK97" s="500"/>
      <c r="EL97" s="500"/>
      <c r="EM97" s="500"/>
      <c r="EN97" s="500"/>
      <c r="EO97" s="500"/>
      <c r="EP97" s="500"/>
      <c r="EQ97" s="500"/>
      <c r="ER97" s="500"/>
      <c r="ES97" s="500"/>
      <c r="ET97" s="500"/>
      <c r="EU97" s="500"/>
      <c r="EV97" s="500"/>
      <c r="EW97" s="500"/>
      <c r="EX97" s="500"/>
      <c r="EY97" s="500"/>
      <c r="EZ97" s="500"/>
      <c r="FA97" s="500"/>
      <c r="FB97" s="500"/>
      <c r="FC97" s="500"/>
      <c r="FD97" s="500"/>
      <c r="FE97" s="500"/>
      <c r="FF97" s="500"/>
      <c r="FG97" s="500"/>
      <c r="FH97" s="500"/>
      <c r="FI97" s="500"/>
      <c r="FJ97" s="500"/>
      <c r="FK97" s="500"/>
      <c r="FL97" s="500"/>
      <c r="FM97" s="500"/>
      <c r="FN97" s="500"/>
      <c r="FO97" s="500"/>
      <c r="FP97" s="500"/>
      <c r="FQ97" s="500"/>
      <c r="FR97" s="500"/>
      <c r="FS97" s="500"/>
      <c r="FT97" s="500"/>
      <c r="FU97" s="500"/>
      <c r="FV97" s="500"/>
      <c r="FW97" s="500"/>
      <c r="FX97" s="500"/>
      <c r="FY97" s="500"/>
      <c r="FZ97" s="500"/>
      <c r="GA97" s="500"/>
      <c r="GB97" s="500"/>
      <c r="GC97" s="500"/>
      <c r="GD97" s="500"/>
      <c r="GE97" s="500"/>
      <c r="GF97" s="500"/>
      <c r="GG97" s="500"/>
      <c r="GH97" s="500"/>
      <c r="GI97" s="500"/>
      <c r="GJ97" s="500"/>
      <c r="GK97" s="500"/>
      <c r="GL97" s="500"/>
      <c r="GM97" s="500"/>
      <c r="GN97" s="500"/>
      <c r="GO97" s="500"/>
      <c r="GP97" s="500"/>
      <c r="GQ97" s="500"/>
      <c r="GR97" s="500"/>
      <c r="GS97" s="500"/>
      <c r="GT97" s="500"/>
      <c r="GU97" s="500"/>
      <c r="GV97" s="500"/>
      <c r="GW97" s="500"/>
      <c r="GX97" s="500"/>
      <c r="GY97" s="500"/>
      <c r="GZ97" s="500"/>
      <c r="HA97" s="500"/>
      <c r="HB97" s="500"/>
      <c r="HC97" s="500"/>
      <c r="HD97" s="500"/>
      <c r="HE97" s="500"/>
      <c r="HF97" s="500"/>
      <c r="HG97" s="500"/>
      <c r="HH97" s="500"/>
      <c r="HI97" s="500"/>
      <c r="HJ97" s="500"/>
      <c r="HK97" s="500"/>
      <c r="HL97" s="500"/>
      <c r="HM97" s="500"/>
      <c r="HN97" s="500"/>
      <c r="HO97" s="500"/>
      <c r="HP97" s="500"/>
      <c r="HQ97" s="500"/>
      <c r="HR97" s="500"/>
      <c r="HS97" s="500"/>
      <c r="HT97" s="500"/>
      <c r="HU97" s="500"/>
      <c r="HV97" s="500"/>
      <c r="HW97" s="500"/>
      <c r="HX97" s="500"/>
      <c r="HY97" s="500"/>
      <c r="HZ97" s="500"/>
      <c r="IA97" s="500"/>
      <c r="IB97" s="500"/>
      <c r="IC97" s="500"/>
      <c r="ID97" s="500"/>
      <c r="IE97" s="500"/>
      <c r="IF97" s="500"/>
      <c r="IG97" s="500"/>
      <c r="IH97" s="500"/>
      <c r="II97" s="500"/>
      <c r="IJ97" s="500"/>
      <c r="IK97" s="500"/>
      <c r="IL97" s="500"/>
      <c r="IM97" s="500"/>
      <c r="IN97" s="500"/>
      <c r="IO97" s="500"/>
      <c r="IP97" s="500"/>
      <c r="IQ97" s="500"/>
      <c r="IR97" s="500"/>
      <c r="IS97" s="500"/>
      <c r="IT97" s="500"/>
      <c r="IU97" s="500"/>
      <c r="IV97" s="500"/>
      <c r="IW97" s="500"/>
      <c r="IX97" s="500"/>
      <c r="IY97" s="500"/>
      <c r="IZ97" s="500"/>
      <c r="JA97" s="500"/>
      <c r="JB97" s="500"/>
      <c r="JC97" s="500"/>
      <c r="JD97" s="500"/>
      <c r="JE97" s="500"/>
      <c r="JF97" s="500"/>
      <c r="JG97" s="500"/>
      <c r="JH97" s="500"/>
      <c r="JI97" s="500"/>
      <c r="JJ97" s="500"/>
      <c r="JK97" s="500"/>
    </row>
    <row r="98" ht="11.25" customHeight="1">
      <c r="A98" s="494"/>
      <c r="B98" s="501"/>
      <c r="C98" s="501"/>
      <c r="D98" s="498" t="s">
        <v>151</v>
      </c>
      <c r="E98" s="494"/>
      <c r="F98" s="494"/>
      <c r="G98" s="494"/>
      <c r="H98" s="498" t="s">
        <v>152</v>
      </c>
      <c r="I98" s="500"/>
      <c r="J98" s="499"/>
      <c r="K98" s="494"/>
      <c r="L98" s="494"/>
      <c r="M98" s="502" t="str">
        <f>Iferror(if(countIfs(E108:E121,"HEART")&gt;0,"ANY",VLOOKUP(J96,Under_Lookup,37,FALSE)))</f>
        <v/>
      </c>
      <c r="N98" s="503" t="s">
        <v>147</v>
      </c>
      <c r="O98" s="494" t="str">
        <f>Iferror(IFS(M98="MELEE","VIM",M98="RANGED","WIT",M98="MAGIC","CRM",True,VLOOKUP(Max(C100,C102,C103),C100:D103,2,False)))</f>
        <v>VIM</v>
      </c>
      <c r="P98" s="494"/>
      <c r="Q98" s="494"/>
      <c r="R98" s="494"/>
      <c r="S98" s="494"/>
      <c r="T98" s="494"/>
      <c r="U98" s="494"/>
      <c r="V98" s="494"/>
      <c r="W98" s="494"/>
      <c r="X98" s="494"/>
      <c r="Y98" s="494"/>
      <c r="Z98" s="494"/>
      <c r="AA98" s="496"/>
      <c r="AB98" s="494"/>
      <c r="AC98" s="596" t="s">
        <v>205</v>
      </c>
      <c r="AD98" s="639" t="str">
        <f t="array" ref="AD98">IFERROR(INDEX(Code_KindReturn, MATCH(TRUE, EXACT(AD97, Code_Code), 0)),"")</f>
        <v/>
      </c>
      <c r="AE98" s="639" t="str">
        <f t="array" ref="AE98">IFERROR(INDEX(Code_GristReturn, MATCH(TRUE, EXACT(AE97, Code_Code), 0)),"")</f>
        <v/>
      </c>
      <c r="AF98" s="639" t="str">
        <f t="array" ref="AF98">IFERROR(INDEX(Code_Trait1Return, MATCH(TRUE, EXACT(AF97, Code_Code), 0)),"")</f>
        <v/>
      </c>
      <c r="AG98" s="639" t="str">
        <f t="array" ref="AG98">IFERROR(INDEX(Code_Trait2Return, MATCH(TRUE, EXACT(AG97, Code_Code), 0)),"")</f>
        <v/>
      </c>
      <c r="AH98" s="639" t="str">
        <f t="array" ref="AH98">IFERROR(INDEX(Code_Action1Return, MATCH(TRUE, EXACT(AH97, Code_Code), 0)),"")</f>
        <v/>
      </c>
      <c r="AI98" s="639" t="str">
        <f t="array" ref="AI98">IFERROR(INDEX(Code_Action2Return, MATCH(TRUE, EXACT(AI97, Code_Code), 0)),"")</f>
        <v/>
      </c>
      <c r="AJ98" s="639" t="str">
        <f t="array" ref="AJ98">IFERROR(INDEX(Code_Action3Return, MATCH(TRUE, EXACT(AJ97, Code_Code), 0)),"")</f>
        <v/>
      </c>
      <c r="AK98" s="639" t="str">
        <f t="array" ref="AK98">IFERROR(INDEX(Code_Action4Return, MATCH(TRUE, EXACT(AK97, Code_Code), 0)),"")</f>
        <v/>
      </c>
      <c r="AL98" s="494"/>
      <c r="AM98" s="494"/>
      <c r="AN98" s="494"/>
      <c r="AO98" s="500"/>
      <c r="AQ98" s="494"/>
      <c r="AR98" s="494"/>
      <c r="AS98" s="494"/>
      <c r="AT98" s="494"/>
      <c r="AU98" s="497"/>
      <c r="AV98" s="501" t="s">
        <v>160</v>
      </c>
      <c r="AW98" s="523" t="s">
        <v>161</v>
      </c>
      <c r="AX98" s="494"/>
      <c r="AY98" s="494"/>
      <c r="AZ98" s="495"/>
      <c r="BA98" s="500"/>
      <c r="BB98" s="500"/>
      <c r="BC98" s="500"/>
      <c r="BD98" s="500"/>
      <c r="BE98" s="500"/>
      <c r="BF98" s="500"/>
      <c r="BG98" s="500"/>
      <c r="BH98" s="500"/>
      <c r="BI98" s="500"/>
      <c r="BJ98" s="500"/>
      <c r="BK98" s="500"/>
      <c r="BL98" s="500"/>
      <c r="BM98" s="500"/>
      <c r="BN98" s="500"/>
      <c r="BO98" s="500"/>
      <c r="BP98" s="500"/>
      <c r="BQ98" s="500"/>
      <c r="BR98" s="500"/>
      <c r="BS98" s="500"/>
      <c r="BT98" s="500"/>
      <c r="BU98" s="500"/>
      <c r="BV98" s="500"/>
      <c r="BW98" s="500"/>
      <c r="BX98" s="500"/>
      <c r="BY98" s="500"/>
      <c r="BZ98" s="500"/>
      <c r="CA98" s="500"/>
      <c r="CB98" s="500"/>
      <c r="CC98" s="500"/>
      <c r="CD98" s="500"/>
      <c r="CE98" s="500"/>
      <c r="CF98" s="500"/>
      <c r="CG98" s="500"/>
      <c r="CH98" s="500"/>
      <c r="CI98" s="500"/>
      <c r="CJ98" s="500"/>
      <c r="CK98" s="500"/>
      <c r="CL98" s="500"/>
      <c r="CM98" s="500"/>
      <c r="CN98" s="500"/>
      <c r="CO98" s="500"/>
      <c r="CP98" s="500"/>
      <c r="CQ98" s="500"/>
      <c r="CR98" s="500"/>
      <c r="CS98" s="500"/>
      <c r="CT98" s="500"/>
      <c r="CU98" s="500"/>
      <c r="CV98" s="500"/>
      <c r="CW98" s="500"/>
      <c r="CX98" s="500"/>
      <c r="CY98" s="500"/>
      <c r="CZ98" s="500"/>
      <c r="DA98" s="500"/>
      <c r="DB98" s="500"/>
      <c r="DC98" s="500"/>
      <c r="DD98" s="500"/>
      <c r="DE98" s="500"/>
      <c r="DF98" s="500"/>
      <c r="DG98" s="500"/>
      <c r="DH98" s="500"/>
      <c r="DI98" s="500"/>
      <c r="DJ98" s="500"/>
      <c r="DK98" s="500"/>
      <c r="DL98" s="500"/>
      <c r="DM98" s="500"/>
      <c r="DN98" s="500"/>
      <c r="DO98" s="500"/>
      <c r="DP98" s="500"/>
      <c r="DQ98" s="500"/>
      <c r="DR98" s="500"/>
      <c r="DS98" s="500"/>
      <c r="DT98" s="500"/>
      <c r="DU98" s="500"/>
      <c r="DV98" s="500"/>
      <c r="DW98" s="500"/>
      <c r="DX98" s="500"/>
      <c r="DY98" s="500"/>
      <c r="DZ98" s="500"/>
      <c r="EA98" s="500"/>
      <c r="EB98" s="500"/>
      <c r="EC98" s="500"/>
      <c r="ED98" s="500"/>
      <c r="EE98" s="500"/>
      <c r="EF98" s="500"/>
      <c r="EG98" s="500"/>
      <c r="EH98" s="500"/>
      <c r="EI98" s="500"/>
      <c r="EJ98" s="500"/>
      <c r="EK98" s="500"/>
      <c r="EL98" s="500"/>
      <c r="EM98" s="500"/>
      <c r="EN98" s="500"/>
      <c r="EO98" s="500"/>
      <c r="EP98" s="500"/>
      <c r="EQ98" s="500"/>
      <c r="ER98" s="500"/>
      <c r="ES98" s="500"/>
      <c r="ET98" s="500"/>
      <c r="EU98" s="500"/>
      <c r="EV98" s="500"/>
      <c r="EW98" s="500"/>
      <c r="EX98" s="500"/>
      <c r="EY98" s="500"/>
      <c r="EZ98" s="500"/>
      <c r="FA98" s="500"/>
      <c r="FB98" s="500"/>
      <c r="FC98" s="500"/>
      <c r="FD98" s="500"/>
      <c r="FE98" s="500"/>
      <c r="FF98" s="500"/>
      <c r="FG98" s="500"/>
      <c r="FH98" s="500"/>
      <c r="FI98" s="500"/>
      <c r="FJ98" s="500"/>
      <c r="FK98" s="500"/>
      <c r="FL98" s="500"/>
      <c r="FM98" s="500"/>
      <c r="FN98" s="500"/>
      <c r="FO98" s="500"/>
      <c r="FP98" s="500"/>
      <c r="FQ98" s="500"/>
      <c r="FR98" s="500"/>
      <c r="FS98" s="500"/>
      <c r="FT98" s="500"/>
      <c r="FU98" s="500"/>
      <c r="FV98" s="500"/>
      <c r="FW98" s="500"/>
      <c r="FX98" s="500"/>
      <c r="FY98" s="500"/>
      <c r="FZ98" s="500"/>
      <c r="GA98" s="500"/>
      <c r="GB98" s="500"/>
      <c r="GC98" s="500"/>
      <c r="GD98" s="500"/>
      <c r="GE98" s="500"/>
      <c r="GF98" s="500"/>
      <c r="GG98" s="500"/>
      <c r="GH98" s="500"/>
      <c r="GI98" s="500"/>
      <c r="GJ98" s="500"/>
      <c r="GK98" s="500"/>
      <c r="GL98" s="500"/>
      <c r="GM98" s="500"/>
      <c r="GN98" s="500"/>
      <c r="GO98" s="500"/>
      <c r="GP98" s="500"/>
      <c r="GQ98" s="500"/>
      <c r="GR98" s="500"/>
      <c r="GS98" s="500"/>
      <c r="GT98" s="500"/>
      <c r="GU98" s="500"/>
      <c r="GV98" s="500"/>
      <c r="GW98" s="500"/>
      <c r="GX98" s="500"/>
      <c r="GY98" s="500"/>
      <c r="GZ98" s="500"/>
      <c r="HA98" s="500"/>
      <c r="HB98" s="500"/>
      <c r="HC98" s="500"/>
      <c r="HD98" s="500"/>
      <c r="HE98" s="500"/>
      <c r="HF98" s="500"/>
      <c r="HG98" s="500"/>
      <c r="HH98" s="500"/>
      <c r="HI98" s="500"/>
      <c r="HJ98" s="500"/>
      <c r="HK98" s="500"/>
      <c r="HL98" s="500"/>
      <c r="HM98" s="500"/>
      <c r="HN98" s="500"/>
      <c r="HO98" s="500"/>
      <c r="HP98" s="500"/>
      <c r="HQ98" s="500"/>
      <c r="HR98" s="500"/>
      <c r="HS98" s="500"/>
      <c r="HT98" s="500"/>
      <c r="HU98" s="500"/>
      <c r="HV98" s="500"/>
      <c r="HW98" s="500"/>
      <c r="HX98" s="500"/>
      <c r="HY98" s="500"/>
      <c r="HZ98" s="500"/>
      <c r="IA98" s="500"/>
      <c r="IB98" s="500"/>
      <c r="IC98" s="500"/>
      <c r="ID98" s="500"/>
      <c r="IE98" s="500"/>
      <c r="IF98" s="500"/>
      <c r="IG98" s="500"/>
      <c r="IH98" s="500"/>
      <c r="II98" s="500"/>
      <c r="IJ98" s="500"/>
      <c r="IK98" s="500"/>
      <c r="IL98" s="500"/>
      <c r="IM98" s="500"/>
      <c r="IN98" s="500"/>
      <c r="IO98" s="500"/>
      <c r="IP98" s="500"/>
      <c r="IQ98" s="500"/>
      <c r="IR98" s="500"/>
      <c r="IS98" s="500"/>
      <c r="IT98" s="500"/>
      <c r="IU98" s="500"/>
      <c r="IV98" s="500"/>
      <c r="IW98" s="500"/>
      <c r="IX98" s="500"/>
      <c r="IY98" s="500"/>
      <c r="IZ98" s="500"/>
      <c r="JA98" s="500"/>
      <c r="JB98" s="500"/>
      <c r="JC98" s="500"/>
      <c r="JD98" s="500"/>
      <c r="JE98" s="500"/>
      <c r="JF98" s="500"/>
      <c r="JG98" s="500"/>
      <c r="JH98" s="500"/>
      <c r="JI98" s="500"/>
      <c r="JJ98" s="500"/>
      <c r="JK98" s="500"/>
    </row>
    <row r="99" ht="11.25" customHeight="1">
      <c r="A99" s="494"/>
      <c r="B99" s="501"/>
      <c r="C99" s="501"/>
      <c r="D99" s="504" t="s">
        <v>137</v>
      </c>
      <c r="E99" s="505"/>
      <c r="F99" s="506" t="str">
        <f>Iferror(VLOOKUP(J96,Under_Lookup,3,FALSE))</f>
        <v/>
      </c>
      <c r="G99" s="507">
        <f>if(CountIf(E108:E109,"VAMPIRIC")&gt;0,G111,0)</f>
        <v>0</v>
      </c>
      <c r="H99" s="508"/>
      <c r="I99" s="509"/>
      <c r="J99" s="510"/>
      <c r="K99" s="494"/>
      <c r="L99" s="494"/>
      <c r="M99" s="498" t="s">
        <v>153</v>
      </c>
      <c r="N99" s="500"/>
      <c r="O99" s="494"/>
      <c r="P99" s="494"/>
      <c r="Q99" s="494"/>
      <c r="R99" s="494"/>
      <c r="S99" s="494"/>
      <c r="T99" s="494"/>
      <c r="U99" s="494"/>
      <c r="V99" s="494"/>
      <c r="W99" s="494"/>
      <c r="X99" s="494"/>
      <c r="Y99" s="494"/>
      <c r="Z99" s="494"/>
      <c r="AA99" s="496"/>
      <c r="AB99" s="494"/>
      <c r="AC99" s="596" t="s">
        <v>206</v>
      </c>
      <c r="AD99" s="544" t="str">
        <f>IFERROR(VLOOKUP(AD98,LookupKind,3, FALSE))</f>
        <v/>
      </c>
      <c r="AE99" s="791"/>
      <c r="AL99" s="494"/>
      <c r="AM99" s="494"/>
      <c r="AN99" s="494"/>
      <c r="AO99" s="500"/>
      <c r="AQ99" s="494"/>
      <c r="AR99" s="494"/>
      <c r="AS99" s="494"/>
      <c r="AT99" s="494"/>
      <c r="AU99" s="501" t="s">
        <v>163</v>
      </c>
      <c r="AV99" s="529">
        <v>-2.0</v>
      </c>
      <c r="AW99" s="530">
        <v>1.0</v>
      </c>
      <c r="AX99" s="494"/>
      <c r="AY99" s="494"/>
      <c r="AZ99" s="792"/>
      <c r="BA99" s="500"/>
      <c r="BB99" s="500"/>
      <c r="BC99" s="500"/>
      <c r="BD99" s="500"/>
      <c r="BE99" s="500"/>
      <c r="BF99" s="500"/>
      <c r="BG99" s="500"/>
      <c r="BH99" s="500"/>
      <c r="BI99" s="500"/>
      <c r="BJ99" s="500"/>
      <c r="BK99" s="500"/>
      <c r="BL99" s="500"/>
      <c r="BM99" s="500"/>
      <c r="BN99" s="500"/>
      <c r="BO99" s="500"/>
      <c r="BP99" s="500"/>
      <c r="BQ99" s="500"/>
      <c r="BR99" s="500"/>
      <c r="BS99" s="500"/>
      <c r="BT99" s="500"/>
      <c r="BU99" s="500"/>
      <c r="BV99" s="500"/>
      <c r="BW99" s="500"/>
      <c r="BX99" s="500"/>
      <c r="BY99" s="500"/>
      <c r="BZ99" s="500"/>
      <c r="CA99" s="500"/>
      <c r="CB99" s="500"/>
      <c r="CC99" s="500"/>
      <c r="CD99" s="500"/>
      <c r="CE99" s="500"/>
      <c r="CF99" s="500"/>
      <c r="CG99" s="500"/>
      <c r="CH99" s="500"/>
      <c r="CI99" s="500"/>
      <c r="CJ99" s="500"/>
      <c r="CK99" s="500"/>
      <c r="CL99" s="500"/>
      <c r="CM99" s="500"/>
      <c r="CN99" s="500"/>
      <c r="CO99" s="500"/>
      <c r="CP99" s="500"/>
      <c r="CQ99" s="500"/>
      <c r="CR99" s="500"/>
      <c r="CS99" s="500"/>
      <c r="CT99" s="500"/>
      <c r="CU99" s="500"/>
      <c r="CV99" s="500"/>
      <c r="CW99" s="500"/>
      <c r="CX99" s="500"/>
      <c r="CY99" s="500"/>
      <c r="CZ99" s="500"/>
      <c r="DA99" s="500"/>
      <c r="DB99" s="500"/>
      <c r="DC99" s="500"/>
      <c r="DD99" s="500"/>
      <c r="DE99" s="500"/>
      <c r="DF99" s="500"/>
      <c r="DG99" s="500"/>
      <c r="DH99" s="500"/>
      <c r="DI99" s="500"/>
      <c r="DJ99" s="500"/>
      <c r="DK99" s="500"/>
      <c r="DL99" s="500"/>
      <c r="DM99" s="500"/>
      <c r="DN99" s="500"/>
      <c r="DO99" s="500"/>
      <c r="DP99" s="500"/>
      <c r="DQ99" s="500"/>
      <c r="DR99" s="500"/>
      <c r="DS99" s="500"/>
      <c r="DT99" s="500"/>
      <c r="DU99" s="500"/>
      <c r="DV99" s="500"/>
      <c r="DW99" s="500"/>
      <c r="DX99" s="500"/>
      <c r="DY99" s="500"/>
      <c r="DZ99" s="500"/>
      <c r="EA99" s="500"/>
      <c r="EB99" s="500"/>
      <c r="EC99" s="500"/>
      <c r="ED99" s="500"/>
      <c r="EE99" s="500"/>
      <c r="EF99" s="500"/>
      <c r="EG99" s="500"/>
      <c r="EH99" s="500"/>
      <c r="EI99" s="500"/>
      <c r="EJ99" s="500"/>
      <c r="EK99" s="500"/>
      <c r="EL99" s="500"/>
      <c r="EM99" s="500"/>
      <c r="EN99" s="500"/>
      <c r="EO99" s="500"/>
      <c r="EP99" s="500"/>
      <c r="EQ99" s="500"/>
      <c r="ER99" s="500"/>
      <c r="ES99" s="500"/>
      <c r="ET99" s="500"/>
      <c r="EU99" s="500"/>
      <c r="EV99" s="500"/>
      <c r="EW99" s="500"/>
      <c r="EX99" s="500"/>
      <c r="EY99" s="500"/>
      <c r="EZ99" s="500"/>
      <c r="FA99" s="500"/>
      <c r="FB99" s="500"/>
      <c r="FC99" s="500"/>
      <c r="FD99" s="500"/>
      <c r="FE99" s="500"/>
      <c r="FF99" s="500"/>
      <c r="FG99" s="500"/>
      <c r="FH99" s="500"/>
      <c r="FI99" s="500"/>
      <c r="FJ99" s="500"/>
      <c r="FK99" s="500"/>
      <c r="FL99" s="500"/>
      <c r="FM99" s="500"/>
      <c r="FN99" s="500"/>
      <c r="FO99" s="500"/>
      <c r="FP99" s="500"/>
      <c r="FQ99" s="500"/>
      <c r="FR99" s="500"/>
      <c r="FS99" s="500"/>
      <c r="FT99" s="500"/>
      <c r="FU99" s="500"/>
      <c r="FV99" s="500"/>
      <c r="FW99" s="500"/>
      <c r="FX99" s="500"/>
      <c r="FY99" s="500"/>
      <c r="FZ99" s="500"/>
      <c r="GA99" s="500"/>
      <c r="GB99" s="500"/>
      <c r="GC99" s="500"/>
      <c r="GD99" s="500"/>
      <c r="GE99" s="500"/>
      <c r="GF99" s="500"/>
      <c r="GG99" s="500"/>
      <c r="GH99" s="500"/>
      <c r="GI99" s="500"/>
      <c r="GJ99" s="500"/>
      <c r="GK99" s="500"/>
      <c r="GL99" s="500"/>
      <c r="GM99" s="500"/>
      <c r="GN99" s="500"/>
      <c r="GO99" s="500"/>
      <c r="GP99" s="500"/>
      <c r="GQ99" s="500"/>
      <c r="GR99" s="500"/>
      <c r="GS99" s="500"/>
      <c r="GT99" s="500"/>
      <c r="GU99" s="500"/>
      <c r="GV99" s="500"/>
      <c r="GW99" s="500"/>
      <c r="GX99" s="500"/>
      <c r="GY99" s="500"/>
      <c r="GZ99" s="500"/>
      <c r="HA99" s="500"/>
      <c r="HB99" s="500"/>
      <c r="HC99" s="500"/>
      <c r="HD99" s="500"/>
      <c r="HE99" s="500"/>
      <c r="HF99" s="500"/>
      <c r="HG99" s="500"/>
      <c r="HH99" s="500"/>
      <c r="HI99" s="500"/>
      <c r="HJ99" s="500"/>
      <c r="HK99" s="500"/>
      <c r="HL99" s="500"/>
      <c r="HM99" s="500"/>
      <c r="HN99" s="500"/>
      <c r="HO99" s="500"/>
      <c r="HP99" s="500"/>
      <c r="HQ99" s="500"/>
      <c r="HR99" s="500"/>
      <c r="HS99" s="500"/>
      <c r="HT99" s="500"/>
      <c r="HU99" s="500"/>
      <c r="HV99" s="500"/>
      <c r="HW99" s="500"/>
      <c r="HX99" s="500"/>
      <c r="HY99" s="500"/>
      <c r="HZ99" s="500"/>
      <c r="IA99" s="500"/>
      <c r="IB99" s="500"/>
      <c r="IC99" s="500"/>
      <c r="ID99" s="500"/>
      <c r="IE99" s="500"/>
      <c r="IF99" s="500"/>
      <c r="IG99" s="500"/>
      <c r="IH99" s="500"/>
      <c r="II99" s="500"/>
      <c r="IJ99" s="500"/>
      <c r="IK99" s="500"/>
      <c r="IL99" s="500"/>
      <c r="IM99" s="500"/>
      <c r="IN99" s="500"/>
      <c r="IO99" s="500"/>
      <c r="IP99" s="500"/>
      <c r="IQ99" s="500"/>
      <c r="IR99" s="500"/>
      <c r="IS99" s="500"/>
      <c r="IT99" s="500"/>
      <c r="IU99" s="500"/>
      <c r="IV99" s="500"/>
      <c r="IW99" s="500"/>
      <c r="IX99" s="500"/>
      <c r="IY99" s="500"/>
      <c r="IZ99" s="500"/>
      <c r="JA99" s="500"/>
      <c r="JB99" s="500"/>
      <c r="JC99" s="500"/>
      <c r="JD99" s="500"/>
      <c r="JE99" s="500"/>
      <c r="JF99" s="500"/>
      <c r="JG99" s="500"/>
      <c r="JH99" s="500"/>
      <c r="JI99" s="500"/>
      <c r="JJ99" s="500"/>
      <c r="JK99" s="500"/>
    </row>
    <row r="100" ht="11.25" customHeight="1">
      <c r="A100" s="494"/>
      <c r="B100" s="501"/>
      <c r="C100" s="494">
        <f>E100*F100+I100</f>
        <v>0</v>
      </c>
      <c r="D100" s="501" t="s">
        <v>154</v>
      </c>
      <c r="E100" s="496" t="str">
        <f>IFERROR(__xludf.DUMMYFUNCTION("Iferror(split(NPCs!E108,""d""))"),"")</f>
        <v/>
      </c>
      <c r="F100" s="494"/>
      <c r="G100" s="511" t="str">
        <f t="shared" ref="G100:G103" si="12">if(I100&gt;0,"+","")</f>
        <v/>
      </c>
      <c r="H100" s="500" t="str">
        <f t="shared" ref="H100:H104" si="13">if(I100&lt;&gt;0,I100,"")</f>
        <v/>
      </c>
      <c r="I100" s="512">
        <f>IF(countIf(AD101:AD136,"PLUSH")&gt;0,1,0)+IF(countIf(AD101:AD136,"EQUINE")&gt;0,1,0)</f>
        <v>0</v>
      </c>
      <c r="J100" s="513"/>
      <c r="K100" s="500"/>
      <c r="L100" s="494"/>
      <c r="M100" s="494"/>
      <c r="N100" s="505" t="str">
        <f>VLOOKUP(O98,D100:E103,2,FALSE)</f>
        <v/>
      </c>
      <c r="O100" s="514" t="str">
        <f>if(N100&lt;&gt;"","d","")</f>
        <v/>
      </c>
      <c r="P100" s="514" t="str">
        <f>VLOOKUP(O98,D100:F103,3,FALSE)</f>
        <v/>
      </c>
      <c r="Q100" s="505" t="str">
        <f>VLOOKUP(O98,D100:G103,4,FALSE)</f>
        <v/>
      </c>
      <c r="R100" s="515" t="str">
        <f>VLOOKUP(O98,D100:H103,5,FALSE)</f>
        <v/>
      </c>
      <c r="S100" s="516" t="str">
        <f t="shared" ref="S100:V100" si="11">D112</f>
        <v/>
      </c>
      <c r="T100" s="505" t="str">
        <f t="shared" si="11"/>
        <v/>
      </c>
      <c r="U100" s="514" t="str">
        <f t="shared" si="11"/>
        <v/>
      </c>
      <c r="V100" s="515" t="str">
        <f t="shared" si="11"/>
        <v/>
      </c>
      <c r="W100" s="505" t="str">
        <f>if(O98="CRM",J112,L112)</f>
        <v/>
      </c>
      <c r="X100" s="515" t="str">
        <f>if(O98="CRM",K112,M112)</f>
        <v/>
      </c>
      <c r="Y100" s="494"/>
      <c r="Z100" s="494"/>
      <c r="AA100" s="496"/>
      <c r="AB100" s="494"/>
      <c r="AC100" s="596" t="str">
        <f>IFERROR(VLOOKUP(AE98,LookupGrist,3, FALSE))</f>
        <v/>
      </c>
      <c r="AD100" s="544" t="str">
        <f>IFERROR(__xludf.DUMMYFUNCTION("IFERROR(split(VLOOKUP(AC100, AllGrist, 5, false),""d""), """")"),"")</f>
        <v/>
      </c>
      <c r="AE100" s="515"/>
      <c r="AF100" s="494"/>
      <c r="AG100" s="494"/>
      <c r="AH100" s="494"/>
      <c r="AI100" s="494"/>
      <c r="AJ100" s="494"/>
      <c r="AM100" s="494"/>
      <c r="AN100" s="494"/>
      <c r="AO100" s="500"/>
      <c r="AQ100" s="494"/>
      <c r="AR100" s="494"/>
      <c r="AS100" s="494"/>
      <c r="AT100" s="494"/>
      <c r="AU100" s="501" t="s">
        <v>164</v>
      </c>
      <c r="AV100" s="793">
        <f>if(AE100&lt;=10,2,0)</f>
        <v>2</v>
      </c>
      <c r="AW100" s="532">
        <v>-1.0</v>
      </c>
      <c r="AX100" s="494"/>
      <c r="AY100" s="494"/>
      <c r="AZ100" s="792"/>
      <c r="BA100" s="500"/>
      <c r="BB100" s="500"/>
      <c r="BC100" s="500"/>
      <c r="BD100" s="500"/>
      <c r="BE100" s="500"/>
      <c r="BF100" s="500"/>
      <c r="BG100" s="500"/>
      <c r="BH100" s="500"/>
      <c r="BI100" s="500"/>
      <c r="BJ100" s="500"/>
      <c r="BK100" s="500"/>
      <c r="BL100" s="500"/>
      <c r="BM100" s="500"/>
      <c r="BN100" s="500"/>
      <c r="BO100" s="500"/>
      <c r="BP100" s="500"/>
      <c r="BQ100" s="500"/>
      <c r="BR100" s="500"/>
      <c r="BS100" s="500"/>
      <c r="BT100" s="500"/>
      <c r="BU100" s="500"/>
      <c r="BV100" s="500"/>
      <c r="BW100" s="500"/>
      <c r="BX100" s="500"/>
      <c r="BY100" s="500"/>
      <c r="BZ100" s="500"/>
      <c r="CA100" s="500"/>
      <c r="CB100" s="500"/>
      <c r="CC100" s="500"/>
      <c r="CD100" s="500"/>
      <c r="CE100" s="500"/>
      <c r="CF100" s="500"/>
      <c r="CG100" s="500"/>
      <c r="CH100" s="500"/>
      <c r="CI100" s="500"/>
      <c r="CJ100" s="500"/>
      <c r="CK100" s="500"/>
      <c r="CL100" s="500"/>
      <c r="CM100" s="500"/>
      <c r="CN100" s="500"/>
      <c r="CO100" s="500"/>
      <c r="CP100" s="500"/>
      <c r="CQ100" s="500"/>
      <c r="CR100" s="500"/>
      <c r="CS100" s="500"/>
      <c r="CT100" s="500"/>
      <c r="CU100" s="500"/>
      <c r="CV100" s="500"/>
      <c r="CW100" s="500"/>
      <c r="CX100" s="500"/>
      <c r="CY100" s="500"/>
      <c r="CZ100" s="500"/>
      <c r="DA100" s="500"/>
      <c r="DB100" s="500"/>
      <c r="DC100" s="500"/>
      <c r="DD100" s="500"/>
      <c r="DE100" s="500"/>
      <c r="DF100" s="500"/>
      <c r="DG100" s="500"/>
      <c r="DH100" s="500"/>
      <c r="DI100" s="500"/>
      <c r="DJ100" s="500"/>
      <c r="DK100" s="500"/>
      <c r="DL100" s="500"/>
      <c r="DM100" s="500"/>
      <c r="DN100" s="500"/>
      <c r="DO100" s="500"/>
      <c r="DP100" s="500"/>
      <c r="DQ100" s="500"/>
      <c r="DR100" s="500"/>
      <c r="DS100" s="500"/>
      <c r="DT100" s="500"/>
      <c r="DU100" s="500"/>
      <c r="DV100" s="500"/>
      <c r="DW100" s="500"/>
      <c r="DX100" s="500"/>
      <c r="DY100" s="500"/>
      <c r="DZ100" s="500"/>
      <c r="EA100" s="500"/>
      <c r="EB100" s="500"/>
      <c r="EC100" s="500"/>
      <c r="ED100" s="500"/>
      <c r="EE100" s="500"/>
      <c r="EF100" s="500"/>
      <c r="EG100" s="500"/>
      <c r="EH100" s="500"/>
      <c r="EI100" s="500"/>
      <c r="EJ100" s="500"/>
      <c r="EK100" s="500"/>
      <c r="EL100" s="500"/>
      <c r="EM100" s="500"/>
      <c r="EN100" s="500"/>
      <c r="EO100" s="500"/>
      <c r="EP100" s="500"/>
      <c r="EQ100" s="500"/>
      <c r="ER100" s="500"/>
      <c r="ES100" s="500"/>
      <c r="ET100" s="500"/>
      <c r="EU100" s="500"/>
      <c r="EV100" s="500"/>
      <c r="EW100" s="500"/>
      <c r="EX100" s="500"/>
      <c r="EY100" s="500"/>
      <c r="EZ100" s="500"/>
      <c r="FA100" s="500"/>
      <c r="FB100" s="500"/>
      <c r="FC100" s="500"/>
      <c r="FD100" s="500"/>
      <c r="FE100" s="500"/>
      <c r="FF100" s="500"/>
      <c r="FG100" s="500"/>
      <c r="FH100" s="500"/>
      <c r="FI100" s="500"/>
      <c r="FJ100" s="500"/>
      <c r="FK100" s="500"/>
      <c r="FL100" s="500"/>
      <c r="FM100" s="500"/>
      <c r="FN100" s="500"/>
      <c r="FO100" s="500"/>
      <c r="FP100" s="500"/>
      <c r="FQ100" s="500"/>
      <c r="FR100" s="500"/>
      <c r="FS100" s="500"/>
      <c r="FT100" s="500"/>
      <c r="FU100" s="500"/>
      <c r="FV100" s="500"/>
      <c r="FW100" s="500"/>
      <c r="FX100" s="500"/>
      <c r="FY100" s="500"/>
      <c r="FZ100" s="500"/>
      <c r="GA100" s="500"/>
      <c r="GB100" s="500"/>
      <c r="GC100" s="500"/>
      <c r="GD100" s="500"/>
      <c r="GE100" s="500"/>
      <c r="GF100" s="500"/>
      <c r="GG100" s="500"/>
      <c r="GH100" s="500"/>
      <c r="GI100" s="500"/>
      <c r="GJ100" s="500"/>
      <c r="GK100" s="500"/>
      <c r="GL100" s="500"/>
      <c r="GM100" s="500"/>
      <c r="GN100" s="500"/>
      <c r="GO100" s="500"/>
      <c r="GP100" s="500"/>
      <c r="GQ100" s="500"/>
      <c r="GR100" s="500"/>
      <c r="GS100" s="500"/>
      <c r="GT100" s="500"/>
      <c r="GU100" s="500"/>
      <c r="GV100" s="500"/>
      <c r="GW100" s="500"/>
      <c r="GX100" s="500"/>
      <c r="GY100" s="500"/>
      <c r="GZ100" s="500"/>
      <c r="HA100" s="500"/>
      <c r="HB100" s="500"/>
      <c r="HC100" s="500"/>
      <c r="HD100" s="500"/>
      <c r="HE100" s="500"/>
      <c r="HF100" s="500"/>
      <c r="HG100" s="500"/>
      <c r="HH100" s="500"/>
      <c r="HI100" s="500"/>
      <c r="HJ100" s="500"/>
      <c r="HK100" s="500"/>
      <c r="HL100" s="500"/>
      <c r="HM100" s="500"/>
      <c r="HN100" s="500"/>
      <c r="HO100" s="500"/>
      <c r="HP100" s="500"/>
      <c r="HQ100" s="500"/>
      <c r="HR100" s="500"/>
      <c r="HS100" s="500"/>
      <c r="HT100" s="500"/>
      <c r="HU100" s="500"/>
      <c r="HV100" s="500"/>
      <c r="HW100" s="500"/>
      <c r="HX100" s="500"/>
      <c r="HY100" s="500"/>
      <c r="HZ100" s="500"/>
      <c r="IA100" s="500"/>
      <c r="IB100" s="500"/>
      <c r="IC100" s="500"/>
      <c r="ID100" s="500"/>
      <c r="IE100" s="500"/>
      <c r="IF100" s="500"/>
      <c r="IG100" s="500"/>
      <c r="IH100" s="500"/>
      <c r="II100" s="500"/>
      <c r="IJ100" s="500"/>
      <c r="IK100" s="500"/>
      <c r="IL100" s="500"/>
      <c r="IM100" s="500"/>
      <c r="IN100" s="500"/>
      <c r="IO100" s="500"/>
      <c r="IP100" s="500"/>
      <c r="IQ100" s="500"/>
      <c r="IR100" s="500"/>
      <c r="IS100" s="500"/>
      <c r="IT100" s="500"/>
      <c r="IU100" s="500"/>
      <c r="IV100" s="500"/>
      <c r="IW100" s="500"/>
      <c r="IX100" s="500"/>
      <c r="IY100" s="500"/>
      <c r="IZ100" s="500"/>
      <c r="JA100" s="500"/>
      <c r="JB100" s="500"/>
      <c r="JC100" s="500"/>
      <c r="JD100" s="500"/>
      <c r="JE100" s="500"/>
      <c r="JF100" s="500"/>
      <c r="JG100" s="500"/>
      <c r="JH100" s="500"/>
      <c r="JI100" s="500"/>
      <c r="JJ100" s="500"/>
      <c r="JK100" s="500"/>
    </row>
    <row r="101" ht="11.25" customHeight="1">
      <c r="A101" s="494"/>
      <c r="B101" s="501"/>
      <c r="C101" s="494"/>
      <c r="D101" s="501" t="s">
        <v>155</v>
      </c>
      <c r="E101" s="496" t="str">
        <f>IFERROR(__xludf.DUMMYFUNCTION("Iferror(split(NPCs!E110,""d""))"),"")</f>
        <v/>
      </c>
      <c r="F101" s="494"/>
      <c r="G101" s="517" t="str">
        <f t="shared" si="12"/>
        <v/>
      </c>
      <c r="H101" s="500" t="str">
        <f t="shared" si="13"/>
        <v/>
      </c>
      <c r="I101" s="518">
        <f>IF(countIf(AD101:AD136,"FURRY")&gt;0,1,0)+IF(countIf(AD101:AD136,"EQUINE")&gt;0,1,0)</f>
        <v>0</v>
      </c>
      <c r="J101" s="513"/>
      <c r="K101" s="500"/>
      <c r="L101" s="494"/>
      <c r="M101" s="498"/>
      <c r="N101" s="494"/>
      <c r="O101" s="494"/>
      <c r="P101" s="494"/>
      <c r="Q101" s="494"/>
      <c r="R101" s="494"/>
      <c r="S101" s="494"/>
      <c r="T101" s="494"/>
      <c r="U101" s="494"/>
      <c r="V101" s="494"/>
      <c r="W101" s="494"/>
      <c r="X101" s="494"/>
      <c r="Y101" s="494"/>
      <c r="Z101" s="494"/>
      <c r="AA101" s="496"/>
      <c r="AB101" s="494"/>
      <c r="AC101" s="498" t="s">
        <v>169</v>
      </c>
      <c r="AD101" s="540" t="str">
        <f>IFERROR(VLOOKUP(AF98,LookupTrait,3, FALSE))</f>
        <v/>
      </c>
      <c r="AE101" s="494"/>
      <c r="AF101" s="494"/>
      <c r="AG101" s="494"/>
      <c r="AH101" s="494"/>
      <c r="AK101" s="533" t="s">
        <v>166</v>
      </c>
      <c r="AL101" s="499" t="s">
        <v>167</v>
      </c>
      <c r="AM101" s="494"/>
      <c r="AN101" s="494"/>
      <c r="AO101" s="500"/>
      <c r="AQ101" s="494"/>
      <c r="AR101" s="494"/>
      <c r="AS101" s="494"/>
      <c r="AT101" s="494"/>
      <c r="AU101" s="501" t="s">
        <v>168</v>
      </c>
      <c r="AV101" s="534">
        <v>0.0</v>
      </c>
      <c r="AW101" s="532">
        <f>if(F100&gt;=AE101,1,0)</f>
        <v>1</v>
      </c>
      <c r="AX101" s="494"/>
      <c r="AY101" s="494"/>
      <c r="AZ101" s="792"/>
      <c r="BA101" s="500"/>
      <c r="BB101" s="500"/>
      <c r="BC101" s="500"/>
      <c r="BD101" s="500"/>
      <c r="BE101" s="500"/>
      <c r="BF101" s="500"/>
      <c r="BG101" s="500"/>
      <c r="BH101" s="500"/>
      <c r="BI101" s="500"/>
      <c r="BJ101" s="500"/>
      <c r="BK101" s="500"/>
      <c r="BL101" s="500"/>
      <c r="BM101" s="500"/>
      <c r="BN101" s="500"/>
      <c r="BO101" s="500"/>
      <c r="BP101" s="500"/>
      <c r="BQ101" s="500"/>
      <c r="BR101" s="500"/>
      <c r="BS101" s="500"/>
      <c r="BT101" s="500"/>
      <c r="BU101" s="500"/>
      <c r="BV101" s="500"/>
      <c r="BW101" s="500"/>
      <c r="BX101" s="500"/>
      <c r="BY101" s="500"/>
      <c r="BZ101" s="500"/>
      <c r="CA101" s="500"/>
      <c r="CB101" s="500"/>
      <c r="CC101" s="500"/>
      <c r="CD101" s="500"/>
      <c r="CE101" s="500"/>
      <c r="CF101" s="500"/>
      <c r="CG101" s="500"/>
      <c r="CH101" s="500"/>
      <c r="CI101" s="500"/>
      <c r="CJ101" s="500"/>
      <c r="CK101" s="500"/>
      <c r="CL101" s="500"/>
      <c r="CM101" s="500"/>
      <c r="CN101" s="500"/>
      <c r="CO101" s="500"/>
      <c r="CP101" s="500"/>
      <c r="CQ101" s="500"/>
      <c r="CR101" s="500"/>
      <c r="CS101" s="500"/>
      <c r="CT101" s="500"/>
      <c r="CU101" s="500"/>
      <c r="CV101" s="500"/>
      <c r="CW101" s="500"/>
      <c r="CX101" s="500"/>
      <c r="CY101" s="500"/>
      <c r="CZ101" s="500"/>
      <c r="DA101" s="500"/>
      <c r="DB101" s="500"/>
      <c r="DC101" s="500"/>
      <c r="DD101" s="500"/>
      <c r="DE101" s="500"/>
      <c r="DF101" s="500"/>
      <c r="DG101" s="500"/>
      <c r="DH101" s="500"/>
      <c r="DI101" s="500"/>
      <c r="DJ101" s="500"/>
      <c r="DK101" s="500"/>
      <c r="DL101" s="500"/>
      <c r="DM101" s="500"/>
      <c r="DN101" s="500"/>
      <c r="DO101" s="500"/>
      <c r="DP101" s="500"/>
      <c r="DQ101" s="500"/>
      <c r="DR101" s="500"/>
      <c r="DS101" s="500"/>
      <c r="DT101" s="500"/>
      <c r="DU101" s="500"/>
      <c r="DV101" s="500"/>
      <c r="DW101" s="500"/>
      <c r="DX101" s="500"/>
      <c r="DY101" s="500"/>
      <c r="DZ101" s="500"/>
      <c r="EA101" s="500"/>
      <c r="EB101" s="500"/>
      <c r="EC101" s="500"/>
      <c r="ED101" s="500"/>
      <c r="EE101" s="500"/>
      <c r="EF101" s="500"/>
      <c r="EG101" s="500"/>
      <c r="EH101" s="500"/>
      <c r="EI101" s="500"/>
      <c r="EJ101" s="500"/>
      <c r="EK101" s="500"/>
      <c r="EL101" s="500"/>
      <c r="EM101" s="500"/>
      <c r="EN101" s="500"/>
      <c r="EO101" s="500"/>
      <c r="EP101" s="500"/>
      <c r="EQ101" s="500"/>
      <c r="ER101" s="500"/>
      <c r="ES101" s="500"/>
      <c r="ET101" s="500"/>
      <c r="EU101" s="500"/>
      <c r="EV101" s="500"/>
      <c r="EW101" s="500"/>
      <c r="EX101" s="500"/>
      <c r="EY101" s="500"/>
      <c r="EZ101" s="500"/>
      <c r="FA101" s="500"/>
      <c r="FB101" s="500"/>
      <c r="FC101" s="500"/>
      <c r="FD101" s="500"/>
      <c r="FE101" s="500"/>
      <c r="FF101" s="500"/>
      <c r="FG101" s="500"/>
      <c r="FH101" s="500"/>
      <c r="FI101" s="500"/>
      <c r="FJ101" s="500"/>
      <c r="FK101" s="500"/>
      <c r="FL101" s="500"/>
      <c r="FM101" s="500"/>
      <c r="FN101" s="500"/>
      <c r="FO101" s="500"/>
      <c r="FP101" s="500"/>
      <c r="FQ101" s="500"/>
      <c r="FR101" s="500"/>
      <c r="FS101" s="500"/>
      <c r="FT101" s="500"/>
      <c r="FU101" s="500"/>
      <c r="FV101" s="500"/>
      <c r="FW101" s="500"/>
      <c r="FX101" s="500"/>
      <c r="FY101" s="500"/>
      <c r="FZ101" s="500"/>
      <c r="GA101" s="500"/>
      <c r="GB101" s="500"/>
      <c r="GC101" s="500"/>
      <c r="GD101" s="500"/>
      <c r="GE101" s="500"/>
      <c r="GF101" s="500"/>
      <c r="GG101" s="500"/>
      <c r="GH101" s="500"/>
      <c r="GI101" s="500"/>
      <c r="GJ101" s="500"/>
      <c r="GK101" s="500"/>
      <c r="GL101" s="500"/>
      <c r="GM101" s="500"/>
      <c r="GN101" s="500"/>
      <c r="GO101" s="500"/>
      <c r="GP101" s="500"/>
      <c r="GQ101" s="500"/>
      <c r="GR101" s="500"/>
      <c r="GS101" s="500"/>
      <c r="GT101" s="500"/>
      <c r="GU101" s="500"/>
      <c r="GV101" s="500"/>
      <c r="GW101" s="500"/>
      <c r="GX101" s="500"/>
      <c r="GY101" s="500"/>
      <c r="GZ101" s="500"/>
      <c r="HA101" s="500"/>
      <c r="HB101" s="500"/>
      <c r="HC101" s="500"/>
      <c r="HD101" s="500"/>
      <c r="HE101" s="500"/>
      <c r="HF101" s="500"/>
      <c r="HG101" s="500"/>
      <c r="HH101" s="500"/>
      <c r="HI101" s="500"/>
      <c r="HJ101" s="500"/>
      <c r="HK101" s="500"/>
      <c r="HL101" s="500"/>
      <c r="HM101" s="500"/>
      <c r="HN101" s="500"/>
      <c r="HO101" s="500"/>
      <c r="HP101" s="500"/>
      <c r="HQ101" s="500"/>
      <c r="HR101" s="500"/>
      <c r="HS101" s="500"/>
      <c r="HT101" s="500"/>
      <c r="HU101" s="500"/>
      <c r="HV101" s="500"/>
      <c r="HW101" s="500"/>
      <c r="HX101" s="500"/>
      <c r="HY101" s="500"/>
      <c r="HZ101" s="500"/>
      <c r="IA101" s="500"/>
      <c r="IB101" s="500"/>
      <c r="IC101" s="500"/>
      <c r="ID101" s="500"/>
      <c r="IE101" s="500"/>
      <c r="IF101" s="500"/>
      <c r="IG101" s="500"/>
      <c r="IH101" s="500"/>
      <c r="II101" s="500"/>
      <c r="IJ101" s="500"/>
      <c r="IK101" s="500"/>
      <c r="IL101" s="500"/>
      <c r="IM101" s="500"/>
      <c r="IN101" s="500"/>
      <c r="IO101" s="500"/>
      <c r="IP101" s="500"/>
      <c r="IQ101" s="500"/>
      <c r="IR101" s="500"/>
      <c r="IS101" s="500"/>
      <c r="IT101" s="500"/>
      <c r="IU101" s="500"/>
      <c r="IV101" s="500"/>
      <c r="IW101" s="500"/>
      <c r="IX101" s="500"/>
      <c r="IY101" s="500"/>
      <c r="IZ101" s="500"/>
      <c r="JA101" s="500"/>
      <c r="JB101" s="500"/>
      <c r="JC101" s="500"/>
      <c r="JD101" s="500"/>
      <c r="JE101" s="500"/>
      <c r="JF101" s="500"/>
      <c r="JG101" s="500"/>
      <c r="JH101" s="500"/>
      <c r="JI101" s="500"/>
      <c r="JJ101" s="500"/>
      <c r="JK101" s="500"/>
    </row>
    <row r="102" ht="11.25" customHeight="1">
      <c r="A102" s="494"/>
      <c r="B102" s="501"/>
      <c r="C102" s="494">
        <f t="shared" ref="C102:C103" si="14">E102*F102+I102</f>
        <v>0</v>
      </c>
      <c r="D102" s="501" t="s">
        <v>157</v>
      </c>
      <c r="E102" s="496" t="str">
        <f>IFERROR(__xludf.DUMMYFUNCTION("Iferror(split(NPCs!E112,""d""))"),"")</f>
        <v/>
      </c>
      <c r="F102" s="494"/>
      <c r="G102" s="517" t="str">
        <f t="shared" si="12"/>
        <v/>
      </c>
      <c r="H102" s="500" t="str">
        <f t="shared" si="13"/>
        <v/>
      </c>
      <c r="I102" s="518">
        <f>IF(countIf(AD101:AD136,"WIZARD")&gt;0,1,0)+IF(countIf(AD101:AD136,"FAIRY")&gt;0,1,0)</f>
        <v>0</v>
      </c>
      <c r="J102" s="513"/>
      <c r="K102" s="500"/>
      <c r="L102" s="494"/>
      <c r="M102" s="494"/>
      <c r="N102" s="494"/>
      <c r="O102" s="494"/>
      <c r="P102" s="494"/>
      <c r="Q102" s="494"/>
      <c r="R102" s="494"/>
      <c r="S102" s="578"/>
      <c r="T102" s="577"/>
      <c r="U102" s="578"/>
      <c r="V102" s="577"/>
      <c r="W102" s="494"/>
      <c r="X102" s="494"/>
      <c r="Y102" s="494"/>
      <c r="Z102" s="494"/>
      <c r="AA102" s="496"/>
      <c r="AB102" s="494"/>
      <c r="AC102" s="498" t="s">
        <v>171</v>
      </c>
      <c r="AD102" s="540" t="str">
        <f>IFERROR(VLOOKUP(AG98,LookupTrait,3, FALSE))</f>
        <v/>
      </c>
      <c r="AE102" s="494"/>
      <c r="AF102" s="494"/>
      <c r="AG102" s="494"/>
      <c r="AH102" s="494"/>
      <c r="AK102" s="509">
        <f>ifError(VLOOKUP(AD101,AU99:AV106,2,FALSE),0)</f>
        <v>0</v>
      </c>
      <c r="AL102" s="535">
        <f>ifError(VLOOKUP(AD101,AU99:AW106,3,FALSE),0)</f>
        <v>0</v>
      </c>
      <c r="AM102" s="494"/>
      <c r="AN102" s="494"/>
      <c r="AO102" s="500"/>
      <c r="AQ102" s="494"/>
      <c r="AR102" s="494"/>
      <c r="AS102" s="494"/>
      <c r="AT102" s="494"/>
      <c r="AU102" s="501" t="s">
        <v>170</v>
      </c>
      <c r="AV102" s="534">
        <v>0.0</v>
      </c>
      <c r="AW102" s="532">
        <f>if(F101&gt;=AE101,1,0)</f>
        <v>1</v>
      </c>
      <c r="AX102" s="494"/>
      <c r="AY102" s="494"/>
      <c r="AZ102" s="792"/>
      <c r="BA102" s="500"/>
      <c r="BB102" s="500"/>
      <c r="BC102" s="500"/>
      <c r="BD102" s="500"/>
      <c r="BE102" s="500"/>
      <c r="BF102" s="500"/>
      <c r="BG102" s="500"/>
      <c r="BH102" s="500"/>
      <c r="BI102" s="500"/>
      <c r="BJ102" s="500"/>
      <c r="BK102" s="500"/>
      <c r="BL102" s="500"/>
      <c r="BM102" s="500"/>
      <c r="BN102" s="500"/>
      <c r="BO102" s="500"/>
      <c r="BP102" s="500"/>
      <c r="BQ102" s="500"/>
      <c r="BR102" s="500"/>
      <c r="BS102" s="500"/>
      <c r="BT102" s="500"/>
      <c r="BU102" s="500"/>
      <c r="BV102" s="500"/>
      <c r="BW102" s="500"/>
      <c r="BX102" s="500"/>
      <c r="BY102" s="500"/>
      <c r="BZ102" s="500"/>
      <c r="CA102" s="500"/>
      <c r="CB102" s="500"/>
      <c r="CC102" s="500"/>
      <c r="CD102" s="500"/>
      <c r="CE102" s="500"/>
      <c r="CF102" s="500"/>
      <c r="CG102" s="500"/>
      <c r="CH102" s="500"/>
      <c r="CI102" s="500"/>
      <c r="CJ102" s="500"/>
      <c r="CK102" s="500"/>
      <c r="CL102" s="500"/>
      <c r="CM102" s="500"/>
      <c r="CN102" s="500"/>
      <c r="CO102" s="500"/>
      <c r="CP102" s="500"/>
      <c r="CQ102" s="500"/>
      <c r="CR102" s="500"/>
      <c r="CS102" s="500"/>
      <c r="CT102" s="500"/>
      <c r="CU102" s="500"/>
      <c r="CV102" s="500"/>
      <c r="CW102" s="500"/>
      <c r="CX102" s="500"/>
      <c r="CY102" s="500"/>
      <c r="CZ102" s="500"/>
      <c r="DA102" s="500"/>
      <c r="DB102" s="500"/>
      <c r="DC102" s="500"/>
      <c r="DD102" s="500"/>
      <c r="DE102" s="500"/>
      <c r="DF102" s="500"/>
      <c r="DG102" s="500"/>
      <c r="DH102" s="500"/>
      <c r="DI102" s="500"/>
      <c r="DJ102" s="500"/>
      <c r="DK102" s="500"/>
      <c r="DL102" s="500"/>
      <c r="DM102" s="500"/>
      <c r="DN102" s="500"/>
      <c r="DO102" s="500"/>
      <c r="DP102" s="500"/>
      <c r="DQ102" s="500"/>
      <c r="DR102" s="500"/>
      <c r="DS102" s="500"/>
      <c r="DT102" s="500"/>
      <c r="DU102" s="500"/>
      <c r="DV102" s="500"/>
      <c r="DW102" s="500"/>
      <c r="DX102" s="500"/>
      <c r="DY102" s="500"/>
      <c r="DZ102" s="500"/>
      <c r="EA102" s="500"/>
      <c r="EB102" s="500"/>
      <c r="EC102" s="500"/>
      <c r="ED102" s="500"/>
      <c r="EE102" s="500"/>
      <c r="EF102" s="500"/>
      <c r="EG102" s="500"/>
      <c r="EH102" s="500"/>
      <c r="EI102" s="500"/>
      <c r="EJ102" s="500"/>
      <c r="EK102" s="500"/>
      <c r="EL102" s="500"/>
      <c r="EM102" s="500"/>
      <c r="EN102" s="500"/>
      <c r="EO102" s="500"/>
      <c r="EP102" s="500"/>
      <c r="EQ102" s="500"/>
      <c r="ER102" s="500"/>
      <c r="ES102" s="500"/>
      <c r="ET102" s="500"/>
      <c r="EU102" s="500"/>
      <c r="EV102" s="500"/>
      <c r="EW102" s="500"/>
      <c r="EX102" s="500"/>
      <c r="EY102" s="500"/>
      <c r="EZ102" s="500"/>
      <c r="FA102" s="500"/>
      <c r="FB102" s="500"/>
      <c r="FC102" s="500"/>
      <c r="FD102" s="500"/>
      <c r="FE102" s="500"/>
      <c r="FF102" s="500"/>
      <c r="FG102" s="500"/>
      <c r="FH102" s="500"/>
      <c r="FI102" s="500"/>
      <c r="FJ102" s="500"/>
      <c r="FK102" s="500"/>
      <c r="FL102" s="500"/>
      <c r="FM102" s="500"/>
      <c r="FN102" s="500"/>
      <c r="FO102" s="500"/>
      <c r="FP102" s="500"/>
      <c r="FQ102" s="500"/>
      <c r="FR102" s="500"/>
      <c r="FS102" s="500"/>
      <c r="FT102" s="500"/>
      <c r="FU102" s="500"/>
      <c r="FV102" s="500"/>
      <c r="FW102" s="500"/>
      <c r="FX102" s="500"/>
      <c r="FY102" s="500"/>
      <c r="FZ102" s="500"/>
      <c r="GA102" s="500"/>
      <c r="GB102" s="500"/>
      <c r="GC102" s="500"/>
      <c r="GD102" s="500"/>
      <c r="GE102" s="500"/>
      <c r="GF102" s="500"/>
      <c r="GG102" s="500"/>
      <c r="GH102" s="500"/>
      <c r="GI102" s="500"/>
      <c r="GJ102" s="500"/>
      <c r="GK102" s="500"/>
      <c r="GL102" s="500"/>
      <c r="GM102" s="500"/>
      <c r="GN102" s="500"/>
      <c r="GO102" s="500"/>
      <c r="GP102" s="500"/>
      <c r="GQ102" s="500"/>
      <c r="GR102" s="500"/>
      <c r="GS102" s="500"/>
      <c r="GT102" s="500"/>
      <c r="GU102" s="500"/>
      <c r="GV102" s="500"/>
      <c r="GW102" s="500"/>
      <c r="GX102" s="500"/>
      <c r="GY102" s="500"/>
      <c r="GZ102" s="500"/>
      <c r="HA102" s="500"/>
      <c r="HB102" s="500"/>
      <c r="HC102" s="500"/>
      <c r="HD102" s="500"/>
      <c r="HE102" s="500"/>
      <c r="HF102" s="500"/>
      <c r="HG102" s="500"/>
      <c r="HH102" s="500"/>
      <c r="HI102" s="500"/>
      <c r="HJ102" s="500"/>
      <c r="HK102" s="500"/>
      <c r="HL102" s="500"/>
      <c r="HM102" s="500"/>
      <c r="HN102" s="500"/>
      <c r="HO102" s="500"/>
      <c r="HP102" s="500"/>
      <c r="HQ102" s="500"/>
      <c r="HR102" s="500"/>
      <c r="HS102" s="500"/>
      <c r="HT102" s="500"/>
      <c r="HU102" s="500"/>
      <c r="HV102" s="500"/>
      <c r="HW102" s="500"/>
      <c r="HX102" s="500"/>
      <c r="HY102" s="500"/>
      <c r="HZ102" s="500"/>
      <c r="IA102" s="500"/>
      <c r="IB102" s="500"/>
      <c r="IC102" s="500"/>
      <c r="ID102" s="500"/>
      <c r="IE102" s="500"/>
      <c r="IF102" s="500"/>
      <c r="IG102" s="500"/>
      <c r="IH102" s="500"/>
      <c r="II102" s="500"/>
      <c r="IJ102" s="500"/>
      <c r="IK102" s="500"/>
      <c r="IL102" s="500"/>
      <c r="IM102" s="500"/>
      <c r="IN102" s="500"/>
      <c r="IO102" s="500"/>
      <c r="IP102" s="500"/>
      <c r="IQ102" s="500"/>
      <c r="IR102" s="500"/>
      <c r="IS102" s="500"/>
      <c r="IT102" s="500"/>
      <c r="IU102" s="500"/>
      <c r="IV102" s="500"/>
      <c r="IW102" s="500"/>
      <c r="IX102" s="500"/>
      <c r="IY102" s="500"/>
      <c r="IZ102" s="500"/>
      <c r="JA102" s="500"/>
      <c r="JB102" s="500"/>
      <c r="JC102" s="500"/>
      <c r="JD102" s="500"/>
      <c r="JE102" s="500"/>
      <c r="JF102" s="500"/>
      <c r="JG102" s="500"/>
      <c r="JH102" s="500"/>
      <c r="JI102" s="500"/>
      <c r="JJ102" s="500"/>
      <c r="JK102" s="500"/>
    </row>
    <row r="103" ht="11.25" customHeight="1">
      <c r="A103" s="494"/>
      <c r="B103" s="501"/>
      <c r="C103" s="494">
        <f t="shared" si="14"/>
        <v>0</v>
      </c>
      <c r="D103" s="501" t="s">
        <v>158</v>
      </c>
      <c r="E103" s="496" t="str">
        <f>IFERROR(__xludf.DUMMYFUNCTION("Iferror(split(NPCs!E114,""d""))"),"")</f>
        <v/>
      </c>
      <c r="F103" s="494"/>
      <c r="G103" s="517" t="str">
        <f t="shared" si="12"/>
        <v/>
      </c>
      <c r="H103" s="500" t="str">
        <f t="shared" si="13"/>
        <v/>
      </c>
      <c r="I103" s="518">
        <f>IF(countIf(AD101:AD136,"HARLEQUIN")&gt;0,1,0)+IF(countIf(AD101:AD136,"FAIRY")&gt;0,1,0)</f>
        <v>0</v>
      </c>
      <c r="J103" s="513"/>
      <c r="K103" s="500"/>
      <c r="L103" s="494"/>
      <c r="M103" s="494"/>
      <c r="N103" s="494"/>
      <c r="O103" s="494"/>
      <c r="P103" s="494"/>
      <c r="Q103" s="494"/>
      <c r="R103" s="494"/>
      <c r="S103" s="494"/>
      <c r="T103" s="494"/>
      <c r="U103" s="494"/>
      <c r="V103" s="494"/>
      <c r="W103" s="494"/>
      <c r="X103" s="494"/>
      <c r="Y103" s="494"/>
      <c r="Z103" s="494"/>
      <c r="AA103" s="496"/>
      <c r="AB103" s="494"/>
      <c r="AD103" s="794" t="str">
        <f t="shared" ref="AD103:AD104" si="15">E108</f>
        <v>GENERIC</v>
      </c>
      <c r="AE103" s="795"/>
      <c r="AF103" s="795"/>
      <c r="AG103" s="795"/>
      <c r="AH103" s="795"/>
      <c r="AK103" s="495">
        <f>ifError(IF(AD101&lt;&gt;AD102,VLOOKUP(AD102,AU99:AV106,2,FALSE),0),0)</f>
        <v>0</v>
      </c>
      <c r="AL103" s="494">
        <f>ifError(IF(AD101&lt;&gt;AD102,VLOOKUP(AD102,AU99:AW106,3,FALSE),0),0)</f>
        <v>0</v>
      </c>
      <c r="AM103" s="494"/>
      <c r="AN103" s="494"/>
      <c r="AO103" s="500"/>
      <c r="AQ103" s="494"/>
      <c r="AR103" s="494"/>
      <c r="AS103" s="494"/>
      <c r="AT103" s="494"/>
      <c r="AU103" s="501" t="s">
        <v>172</v>
      </c>
      <c r="AV103" s="534">
        <v>0.0</v>
      </c>
      <c r="AW103" s="532">
        <f>if(F102&gt;=AE101,1,0)</f>
        <v>1</v>
      </c>
      <c r="AX103" s="494"/>
      <c r="AY103" s="494"/>
      <c r="AZ103" s="792"/>
      <c r="BA103" s="500"/>
      <c r="BB103" s="500"/>
      <c r="BC103" s="500"/>
      <c r="BD103" s="500"/>
      <c r="BE103" s="500"/>
      <c r="BF103" s="500"/>
      <c r="BG103" s="500"/>
      <c r="BH103" s="500"/>
      <c r="BI103" s="500"/>
      <c r="BJ103" s="500"/>
      <c r="BK103" s="500"/>
      <c r="BL103" s="500"/>
      <c r="BM103" s="500"/>
      <c r="BN103" s="500"/>
      <c r="BO103" s="500"/>
      <c r="BP103" s="500"/>
      <c r="BQ103" s="500"/>
      <c r="BR103" s="500"/>
      <c r="BS103" s="500"/>
      <c r="BT103" s="500"/>
      <c r="BU103" s="500"/>
      <c r="BV103" s="500"/>
      <c r="BW103" s="500"/>
      <c r="BX103" s="500"/>
      <c r="BY103" s="500"/>
      <c r="BZ103" s="500"/>
      <c r="CA103" s="500"/>
      <c r="CB103" s="500"/>
      <c r="CC103" s="500"/>
      <c r="CD103" s="500"/>
      <c r="CE103" s="500"/>
      <c r="CF103" s="500"/>
      <c r="CG103" s="500"/>
      <c r="CH103" s="500"/>
      <c r="CI103" s="500"/>
      <c r="CJ103" s="500"/>
      <c r="CK103" s="500"/>
      <c r="CL103" s="500"/>
      <c r="CM103" s="500"/>
      <c r="CN103" s="500"/>
      <c r="CO103" s="500"/>
      <c r="CP103" s="500"/>
      <c r="CQ103" s="500"/>
      <c r="CR103" s="500"/>
      <c r="CS103" s="500"/>
      <c r="CT103" s="500"/>
      <c r="CU103" s="500"/>
      <c r="CV103" s="500"/>
      <c r="CW103" s="500"/>
      <c r="CX103" s="500"/>
      <c r="CY103" s="500"/>
      <c r="CZ103" s="500"/>
      <c r="DA103" s="500"/>
      <c r="DB103" s="500"/>
      <c r="DC103" s="500"/>
      <c r="DD103" s="500"/>
      <c r="DE103" s="500"/>
      <c r="DF103" s="500"/>
      <c r="DG103" s="500"/>
      <c r="DH103" s="500"/>
      <c r="DI103" s="500"/>
      <c r="DJ103" s="500"/>
      <c r="DK103" s="500"/>
      <c r="DL103" s="500"/>
      <c r="DM103" s="500"/>
      <c r="DN103" s="500"/>
      <c r="DO103" s="500"/>
      <c r="DP103" s="500"/>
      <c r="DQ103" s="500"/>
      <c r="DR103" s="500"/>
      <c r="DS103" s="500"/>
      <c r="DT103" s="500"/>
      <c r="DU103" s="500"/>
      <c r="DV103" s="500"/>
      <c r="DW103" s="500"/>
      <c r="DX103" s="500"/>
      <c r="DY103" s="500"/>
      <c r="DZ103" s="500"/>
      <c r="EA103" s="500"/>
      <c r="EB103" s="500"/>
      <c r="EC103" s="500"/>
      <c r="ED103" s="500"/>
      <c r="EE103" s="500"/>
      <c r="EF103" s="500"/>
      <c r="EG103" s="500"/>
      <c r="EH103" s="500"/>
      <c r="EI103" s="500"/>
      <c r="EJ103" s="500"/>
      <c r="EK103" s="500"/>
      <c r="EL103" s="500"/>
      <c r="EM103" s="500"/>
      <c r="EN103" s="500"/>
      <c r="EO103" s="500"/>
      <c r="EP103" s="500"/>
      <c r="EQ103" s="500"/>
      <c r="ER103" s="500"/>
      <c r="ES103" s="500"/>
      <c r="ET103" s="500"/>
      <c r="EU103" s="500"/>
      <c r="EV103" s="500"/>
      <c r="EW103" s="500"/>
      <c r="EX103" s="500"/>
      <c r="EY103" s="500"/>
      <c r="EZ103" s="500"/>
      <c r="FA103" s="500"/>
      <c r="FB103" s="500"/>
      <c r="FC103" s="500"/>
      <c r="FD103" s="500"/>
      <c r="FE103" s="500"/>
      <c r="FF103" s="500"/>
      <c r="FG103" s="500"/>
      <c r="FH103" s="500"/>
      <c r="FI103" s="500"/>
      <c r="FJ103" s="500"/>
      <c r="FK103" s="500"/>
      <c r="FL103" s="500"/>
      <c r="FM103" s="500"/>
      <c r="FN103" s="500"/>
      <c r="FO103" s="500"/>
      <c r="FP103" s="500"/>
      <c r="FQ103" s="500"/>
      <c r="FR103" s="500"/>
      <c r="FS103" s="500"/>
      <c r="FT103" s="500"/>
      <c r="FU103" s="500"/>
      <c r="FV103" s="500"/>
      <c r="FW103" s="500"/>
      <c r="FX103" s="500"/>
      <c r="FY103" s="500"/>
      <c r="FZ103" s="500"/>
      <c r="GA103" s="500"/>
      <c r="GB103" s="500"/>
      <c r="GC103" s="500"/>
      <c r="GD103" s="500"/>
      <c r="GE103" s="500"/>
      <c r="GF103" s="500"/>
      <c r="GG103" s="500"/>
      <c r="GH103" s="500"/>
      <c r="GI103" s="500"/>
      <c r="GJ103" s="500"/>
      <c r="GK103" s="500"/>
      <c r="GL103" s="500"/>
      <c r="GM103" s="500"/>
      <c r="GN103" s="500"/>
      <c r="GO103" s="500"/>
      <c r="GP103" s="500"/>
      <c r="GQ103" s="500"/>
      <c r="GR103" s="500"/>
      <c r="GS103" s="500"/>
      <c r="GT103" s="500"/>
      <c r="GU103" s="500"/>
      <c r="GV103" s="500"/>
      <c r="GW103" s="500"/>
      <c r="GX103" s="500"/>
      <c r="GY103" s="500"/>
      <c r="GZ103" s="500"/>
      <c r="HA103" s="500"/>
      <c r="HB103" s="500"/>
      <c r="HC103" s="500"/>
      <c r="HD103" s="500"/>
      <c r="HE103" s="500"/>
      <c r="HF103" s="500"/>
      <c r="HG103" s="500"/>
      <c r="HH103" s="500"/>
      <c r="HI103" s="500"/>
      <c r="HJ103" s="500"/>
      <c r="HK103" s="500"/>
      <c r="HL103" s="500"/>
      <c r="HM103" s="500"/>
      <c r="HN103" s="500"/>
      <c r="HO103" s="500"/>
      <c r="HP103" s="500"/>
      <c r="HQ103" s="500"/>
      <c r="HR103" s="500"/>
      <c r="HS103" s="500"/>
      <c r="HT103" s="500"/>
      <c r="HU103" s="500"/>
      <c r="HV103" s="500"/>
      <c r="HW103" s="500"/>
      <c r="HX103" s="500"/>
      <c r="HY103" s="500"/>
      <c r="HZ103" s="500"/>
      <c r="IA103" s="500"/>
      <c r="IB103" s="500"/>
      <c r="IC103" s="500"/>
      <c r="ID103" s="500"/>
      <c r="IE103" s="500"/>
      <c r="IF103" s="500"/>
      <c r="IG103" s="500"/>
      <c r="IH103" s="500"/>
      <c r="II103" s="500"/>
      <c r="IJ103" s="500"/>
      <c r="IK103" s="500"/>
      <c r="IL103" s="500"/>
      <c r="IM103" s="500"/>
      <c r="IN103" s="500"/>
      <c r="IO103" s="500"/>
      <c r="IP103" s="500"/>
      <c r="IQ103" s="500"/>
      <c r="IR103" s="500"/>
      <c r="IS103" s="500"/>
      <c r="IT103" s="500"/>
      <c r="IU103" s="500"/>
      <c r="IV103" s="500"/>
      <c r="IW103" s="500"/>
      <c r="IX103" s="500"/>
      <c r="IY103" s="500"/>
      <c r="IZ103" s="500"/>
      <c r="JA103" s="500"/>
      <c r="JB103" s="500"/>
      <c r="JC103" s="500"/>
      <c r="JD103" s="500"/>
      <c r="JE103" s="500"/>
      <c r="JF103" s="500"/>
      <c r="JG103" s="500"/>
      <c r="JH103" s="500"/>
      <c r="JI103" s="500"/>
      <c r="JJ103" s="500"/>
      <c r="JK103" s="500"/>
    </row>
    <row r="104" ht="11.25" customHeight="1">
      <c r="A104" s="494"/>
      <c r="B104" s="494"/>
      <c r="C104" s="494"/>
      <c r="D104" s="501" t="s">
        <v>159</v>
      </c>
      <c r="E104" s="496" t="str">
        <f>IFERROR(__xludf.DUMMYFUNCTION("Iferror(split(NPCs!E116,""d""))"),"")</f>
        <v/>
      </c>
      <c r="F104" s="494"/>
      <c r="G104" s="517" t="str">
        <f>CONCATENATE(If(countIf(AD101:AD136,"TRICKSTER")&gt;0,"+1d6",""),IF(I104&gt;0,"+",""))</f>
        <v/>
      </c>
      <c r="H104" s="500" t="str">
        <f t="shared" si="13"/>
        <v/>
      </c>
      <c r="I104" s="518">
        <f>IF(countIf(AD101:AD136,"ELECTRIC")&gt;0,1,0)+IF(countIf(AD101:AD136,"NUCLEAR")&gt;0,2,0)</f>
        <v>0</v>
      </c>
      <c r="J104" s="513"/>
      <c r="K104" s="494"/>
      <c r="L104" s="494"/>
      <c r="M104" s="494"/>
      <c r="N104" s="494"/>
      <c r="O104" s="494"/>
      <c r="P104" s="494"/>
      <c r="Q104" s="494"/>
      <c r="R104" s="494"/>
      <c r="S104" s="494"/>
      <c r="T104" s="494"/>
      <c r="U104" s="497"/>
      <c r="V104" s="501" t="s">
        <v>160</v>
      </c>
      <c r="W104" s="523" t="s">
        <v>161</v>
      </c>
      <c r="X104" s="494"/>
      <c r="Y104" s="494"/>
      <c r="Z104" s="494"/>
      <c r="AA104" s="496"/>
      <c r="AB104" s="494"/>
      <c r="AC104" s="498"/>
      <c r="AD104" s="795" t="str">
        <f t="shared" si="15"/>
        <v>GENERIC</v>
      </c>
      <c r="AE104" s="795"/>
      <c r="AF104" s="795"/>
      <c r="AG104" s="795"/>
      <c r="AH104" s="795"/>
      <c r="AI104" s="494"/>
      <c r="AJ104" s="494"/>
      <c r="AK104" s="494"/>
      <c r="AL104" s="494"/>
      <c r="AM104" s="494"/>
      <c r="AN104" s="494"/>
      <c r="AO104" s="500"/>
      <c r="AQ104" s="494"/>
      <c r="AR104" s="494"/>
      <c r="AS104" s="494"/>
      <c r="AT104" s="494"/>
      <c r="AU104" s="501" t="s">
        <v>173</v>
      </c>
      <c r="AV104" s="534">
        <v>0.0</v>
      </c>
      <c r="AW104" s="532">
        <f>if(F103&gt;=AE101,1,0)</f>
        <v>1</v>
      </c>
      <c r="AX104" s="494"/>
      <c r="AY104" s="494"/>
      <c r="AZ104" s="792"/>
      <c r="BA104" s="500"/>
      <c r="BB104" s="500"/>
      <c r="BC104" s="500"/>
      <c r="BD104" s="500"/>
      <c r="BE104" s="500"/>
      <c r="BF104" s="500"/>
      <c r="BG104" s="500"/>
      <c r="BH104" s="500"/>
      <c r="BI104" s="500"/>
      <c r="BJ104" s="500"/>
      <c r="BK104" s="500"/>
      <c r="BL104" s="500"/>
      <c r="BM104" s="500"/>
      <c r="BN104" s="500"/>
      <c r="BO104" s="500"/>
      <c r="BP104" s="500"/>
      <c r="BQ104" s="500"/>
      <c r="BR104" s="500"/>
      <c r="BS104" s="500"/>
      <c r="BT104" s="500"/>
      <c r="BU104" s="500"/>
      <c r="BV104" s="500"/>
      <c r="BW104" s="500"/>
      <c r="BX104" s="500"/>
      <c r="BY104" s="500"/>
      <c r="BZ104" s="500"/>
      <c r="CA104" s="500"/>
      <c r="CB104" s="500"/>
      <c r="CC104" s="500"/>
      <c r="CD104" s="500"/>
      <c r="CE104" s="500"/>
      <c r="CF104" s="500"/>
      <c r="CG104" s="500"/>
      <c r="CH104" s="500"/>
      <c r="CI104" s="500"/>
      <c r="CJ104" s="500"/>
      <c r="CK104" s="500"/>
      <c r="CL104" s="500"/>
      <c r="CM104" s="500"/>
      <c r="CN104" s="500"/>
      <c r="CO104" s="500"/>
      <c r="CP104" s="500"/>
      <c r="CQ104" s="500"/>
      <c r="CR104" s="500"/>
      <c r="CS104" s="500"/>
      <c r="CT104" s="500"/>
      <c r="CU104" s="500"/>
      <c r="CV104" s="500"/>
      <c r="CW104" s="500"/>
      <c r="CX104" s="500"/>
      <c r="CY104" s="500"/>
      <c r="CZ104" s="500"/>
      <c r="DA104" s="500"/>
      <c r="DB104" s="500"/>
      <c r="DC104" s="500"/>
      <c r="DD104" s="500"/>
      <c r="DE104" s="500"/>
      <c r="DF104" s="500"/>
      <c r="DG104" s="500"/>
      <c r="DH104" s="500"/>
      <c r="DI104" s="500"/>
      <c r="DJ104" s="500"/>
      <c r="DK104" s="500"/>
      <c r="DL104" s="500"/>
      <c r="DM104" s="500"/>
      <c r="DN104" s="500"/>
      <c r="DO104" s="500"/>
      <c r="DP104" s="500"/>
      <c r="DQ104" s="500"/>
      <c r="DR104" s="500"/>
      <c r="DS104" s="500"/>
      <c r="DT104" s="500"/>
      <c r="DU104" s="500"/>
      <c r="DV104" s="500"/>
      <c r="DW104" s="500"/>
      <c r="DX104" s="500"/>
      <c r="DY104" s="500"/>
      <c r="DZ104" s="500"/>
      <c r="EA104" s="500"/>
      <c r="EB104" s="500"/>
      <c r="EC104" s="500"/>
      <c r="ED104" s="500"/>
      <c r="EE104" s="500"/>
      <c r="EF104" s="500"/>
      <c r="EG104" s="500"/>
      <c r="EH104" s="500"/>
      <c r="EI104" s="500"/>
      <c r="EJ104" s="500"/>
      <c r="EK104" s="500"/>
      <c r="EL104" s="500"/>
      <c r="EM104" s="500"/>
      <c r="EN104" s="500"/>
      <c r="EO104" s="500"/>
      <c r="EP104" s="500"/>
      <c r="EQ104" s="500"/>
      <c r="ER104" s="500"/>
      <c r="ES104" s="500"/>
      <c r="ET104" s="500"/>
      <c r="EU104" s="500"/>
      <c r="EV104" s="500"/>
      <c r="EW104" s="500"/>
      <c r="EX104" s="500"/>
      <c r="EY104" s="500"/>
      <c r="EZ104" s="500"/>
      <c r="FA104" s="500"/>
      <c r="FB104" s="500"/>
      <c r="FC104" s="500"/>
      <c r="FD104" s="500"/>
      <c r="FE104" s="500"/>
      <c r="FF104" s="500"/>
      <c r="FG104" s="500"/>
      <c r="FH104" s="500"/>
      <c r="FI104" s="500"/>
      <c r="FJ104" s="500"/>
      <c r="FK104" s="500"/>
      <c r="FL104" s="500"/>
      <c r="FM104" s="500"/>
      <c r="FN104" s="500"/>
      <c r="FO104" s="500"/>
      <c r="FP104" s="500"/>
      <c r="FQ104" s="500"/>
      <c r="FR104" s="500"/>
      <c r="FS104" s="500"/>
      <c r="FT104" s="500"/>
      <c r="FU104" s="500"/>
      <c r="FV104" s="500"/>
      <c r="FW104" s="500"/>
      <c r="FX104" s="500"/>
      <c r="FY104" s="500"/>
      <c r="FZ104" s="500"/>
      <c r="GA104" s="500"/>
      <c r="GB104" s="500"/>
      <c r="GC104" s="500"/>
      <c r="GD104" s="500"/>
      <c r="GE104" s="500"/>
      <c r="GF104" s="500"/>
      <c r="GG104" s="500"/>
      <c r="GH104" s="500"/>
      <c r="GI104" s="500"/>
      <c r="GJ104" s="500"/>
      <c r="GK104" s="500"/>
      <c r="GL104" s="500"/>
      <c r="GM104" s="500"/>
      <c r="GN104" s="500"/>
      <c r="GO104" s="500"/>
      <c r="GP104" s="500"/>
      <c r="GQ104" s="500"/>
      <c r="GR104" s="500"/>
      <c r="GS104" s="500"/>
      <c r="GT104" s="500"/>
      <c r="GU104" s="500"/>
      <c r="GV104" s="500"/>
      <c r="GW104" s="500"/>
      <c r="GX104" s="500"/>
      <c r="GY104" s="500"/>
      <c r="GZ104" s="500"/>
      <c r="HA104" s="500"/>
      <c r="HB104" s="500"/>
      <c r="HC104" s="500"/>
      <c r="HD104" s="500"/>
      <c r="HE104" s="500"/>
      <c r="HF104" s="500"/>
      <c r="HG104" s="500"/>
      <c r="HH104" s="500"/>
      <c r="HI104" s="500"/>
      <c r="HJ104" s="500"/>
      <c r="HK104" s="500"/>
      <c r="HL104" s="500"/>
      <c r="HM104" s="500"/>
      <c r="HN104" s="500"/>
      <c r="HO104" s="500"/>
      <c r="HP104" s="500"/>
      <c r="HQ104" s="500"/>
      <c r="HR104" s="500"/>
      <c r="HS104" s="500"/>
      <c r="HT104" s="500"/>
      <c r="HU104" s="500"/>
      <c r="HV104" s="500"/>
      <c r="HW104" s="500"/>
      <c r="HX104" s="500"/>
      <c r="HY104" s="500"/>
      <c r="HZ104" s="500"/>
      <c r="IA104" s="500"/>
      <c r="IB104" s="500"/>
      <c r="IC104" s="500"/>
      <c r="ID104" s="500"/>
      <c r="IE104" s="500"/>
      <c r="IF104" s="500"/>
      <c r="IG104" s="500"/>
      <c r="IH104" s="500"/>
      <c r="II104" s="500"/>
      <c r="IJ104" s="500"/>
      <c r="IK104" s="500"/>
      <c r="IL104" s="500"/>
      <c r="IM104" s="500"/>
      <c r="IN104" s="500"/>
      <c r="IO104" s="500"/>
      <c r="IP104" s="500"/>
      <c r="IQ104" s="500"/>
      <c r="IR104" s="500"/>
      <c r="IS104" s="500"/>
      <c r="IT104" s="500"/>
      <c r="IU104" s="500"/>
      <c r="IV104" s="500"/>
      <c r="IW104" s="500"/>
      <c r="IX104" s="500"/>
      <c r="IY104" s="500"/>
      <c r="IZ104" s="500"/>
      <c r="JA104" s="500"/>
      <c r="JB104" s="500"/>
      <c r="JC104" s="500"/>
      <c r="JD104" s="500"/>
      <c r="JE104" s="500"/>
      <c r="JF104" s="500"/>
      <c r="JG104" s="500"/>
      <c r="JH104" s="500"/>
      <c r="JI104" s="500"/>
      <c r="JJ104" s="500"/>
      <c r="JK104" s="500"/>
    </row>
    <row r="105" ht="11.25" customHeight="1">
      <c r="A105" s="494"/>
      <c r="B105" s="494"/>
      <c r="C105" s="494"/>
      <c r="D105" s="501" t="s">
        <v>162</v>
      </c>
      <c r="E105" s="524"/>
      <c r="F105" s="525"/>
      <c r="G105" s="524"/>
      <c r="H105" s="526"/>
      <c r="I105" s="527"/>
      <c r="J105" s="528"/>
      <c r="K105" s="494"/>
      <c r="L105" s="494"/>
      <c r="M105" s="494"/>
      <c r="N105" s="494"/>
      <c r="O105" s="494"/>
      <c r="P105" s="494"/>
      <c r="Q105" s="494"/>
      <c r="R105" s="494"/>
      <c r="S105" s="494"/>
      <c r="T105" s="494"/>
      <c r="U105" s="501" t="s">
        <v>163</v>
      </c>
      <c r="V105" s="529">
        <v>-2.0</v>
      </c>
      <c r="W105" s="530">
        <v>1.0</v>
      </c>
      <c r="X105" s="494"/>
      <c r="Y105" s="494"/>
      <c r="Z105" s="494"/>
      <c r="AA105" s="496"/>
      <c r="AB105" s="494"/>
      <c r="AC105" s="498" t="s">
        <v>174</v>
      </c>
      <c r="AD105" s="536" t="s">
        <v>175</v>
      </c>
      <c r="AE105" s="536" t="s">
        <v>176</v>
      </c>
      <c r="AF105" s="537">
        <f>MAX(If(AE100+sum(AK102:AK103)&gt;12,20,AE100+sum(AK102:AK103)),2)</f>
        <v>2</v>
      </c>
      <c r="AG105" s="537" t="str">
        <f>"+"</f>
        <v>+</v>
      </c>
      <c r="AH105" s="537">
        <f>sum(AL102:AL103)</f>
        <v>0</v>
      </c>
      <c r="AI105" s="538" t="str">
        <f>"+"</f>
        <v>+</v>
      </c>
      <c r="AJ105" s="538">
        <f>AH105+IF(countIf(AD101:AD102,"PROSPIT")&gt;0,1,0)</f>
        <v>0</v>
      </c>
      <c r="AK105" s="539" t="str">
        <f>"+"</f>
        <v>+</v>
      </c>
      <c r="AL105" s="539">
        <f>AH105+IF(countIf(AD101:AD102,"DERSE")&gt;0,1,0)</f>
        <v>0</v>
      </c>
      <c r="AM105" s="494"/>
      <c r="AN105" s="499" t="s">
        <v>136</v>
      </c>
      <c r="AO105" s="500"/>
      <c r="AQ105" s="494">
        <f>0+Countif(AD101:AD102,"CANINE")</f>
        <v>0</v>
      </c>
      <c r="AR105" s="499">
        <f>(COUNTIF(AQ105:AQ139,"&gt;0")-1)*2</f>
        <v>-2</v>
      </c>
      <c r="AS105" s="494">
        <f>8+countIf(AD101:AD102, "LIGHTWEIGHT")*2</f>
        <v>8</v>
      </c>
      <c r="AT105" s="494"/>
      <c r="AU105" s="498" t="s">
        <v>177</v>
      </c>
      <c r="AV105" s="495">
        <f>If(AE100+AR105&gt;=AS105,MAX(AS105-AE100,0),AR105)</f>
        <v>-2</v>
      </c>
      <c r="AW105" s="499">
        <v>0.0</v>
      </c>
      <c r="AX105" s="494"/>
      <c r="AY105" s="494"/>
      <c r="AZ105" s="792"/>
      <c r="BA105" s="500"/>
      <c r="BB105" s="500"/>
      <c r="BC105" s="500"/>
      <c r="BD105" s="500"/>
      <c r="BE105" s="500"/>
      <c r="BF105" s="500"/>
      <c r="BG105" s="500"/>
      <c r="BH105" s="500"/>
      <c r="BI105" s="500"/>
      <c r="BJ105" s="500"/>
      <c r="BK105" s="500"/>
      <c r="BL105" s="500"/>
      <c r="BM105" s="500"/>
      <c r="BN105" s="500"/>
      <c r="BO105" s="500"/>
      <c r="BP105" s="500"/>
      <c r="BQ105" s="500"/>
      <c r="BR105" s="500"/>
      <c r="BS105" s="500"/>
      <c r="BT105" s="500"/>
      <c r="BU105" s="500"/>
      <c r="BV105" s="500"/>
      <c r="BW105" s="500"/>
      <c r="BX105" s="500"/>
      <c r="BY105" s="500"/>
      <c r="BZ105" s="500"/>
      <c r="CA105" s="500"/>
      <c r="CB105" s="500"/>
      <c r="CC105" s="500"/>
      <c r="CD105" s="500"/>
      <c r="CE105" s="500"/>
      <c r="CF105" s="500"/>
      <c r="CG105" s="500"/>
      <c r="CH105" s="500"/>
      <c r="CI105" s="500"/>
      <c r="CJ105" s="500"/>
      <c r="CK105" s="500"/>
      <c r="CL105" s="500"/>
      <c r="CM105" s="500"/>
      <c r="CN105" s="500"/>
      <c r="CO105" s="500"/>
      <c r="CP105" s="500"/>
      <c r="CQ105" s="500"/>
      <c r="CR105" s="500"/>
      <c r="CS105" s="500"/>
      <c r="CT105" s="500"/>
      <c r="CU105" s="500"/>
      <c r="CV105" s="500"/>
      <c r="CW105" s="500"/>
      <c r="CX105" s="500"/>
      <c r="CY105" s="500"/>
      <c r="CZ105" s="500"/>
      <c r="DA105" s="500"/>
      <c r="DB105" s="500"/>
      <c r="DC105" s="500"/>
      <c r="DD105" s="500"/>
      <c r="DE105" s="500"/>
      <c r="DF105" s="500"/>
      <c r="DG105" s="500"/>
      <c r="DH105" s="500"/>
      <c r="DI105" s="500"/>
      <c r="DJ105" s="500"/>
      <c r="DK105" s="500"/>
      <c r="DL105" s="500"/>
      <c r="DM105" s="500"/>
      <c r="DN105" s="500"/>
      <c r="DO105" s="500"/>
      <c r="DP105" s="500"/>
      <c r="DQ105" s="500"/>
      <c r="DR105" s="500"/>
      <c r="DS105" s="500"/>
      <c r="DT105" s="500"/>
      <c r="DU105" s="500"/>
      <c r="DV105" s="500"/>
      <c r="DW105" s="500"/>
      <c r="DX105" s="500"/>
      <c r="DY105" s="500"/>
      <c r="DZ105" s="500"/>
      <c r="EA105" s="500"/>
      <c r="EB105" s="500"/>
      <c r="EC105" s="500"/>
      <c r="ED105" s="500"/>
      <c r="EE105" s="500"/>
      <c r="EF105" s="500"/>
      <c r="EG105" s="500"/>
      <c r="EH105" s="500"/>
      <c r="EI105" s="500"/>
      <c r="EJ105" s="500"/>
      <c r="EK105" s="500"/>
      <c r="EL105" s="500"/>
      <c r="EM105" s="500"/>
      <c r="EN105" s="500"/>
      <c r="EO105" s="500"/>
      <c r="EP105" s="500"/>
      <c r="EQ105" s="500"/>
      <c r="ER105" s="500"/>
      <c r="ES105" s="500"/>
      <c r="ET105" s="500"/>
      <c r="EU105" s="500"/>
      <c r="EV105" s="500"/>
      <c r="EW105" s="500"/>
      <c r="EX105" s="500"/>
      <c r="EY105" s="500"/>
      <c r="EZ105" s="500"/>
      <c r="FA105" s="500"/>
      <c r="FB105" s="500"/>
      <c r="FC105" s="500"/>
      <c r="FD105" s="500"/>
      <c r="FE105" s="500"/>
      <c r="FF105" s="500"/>
      <c r="FG105" s="500"/>
      <c r="FH105" s="500"/>
      <c r="FI105" s="500"/>
      <c r="FJ105" s="500"/>
      <c r="FK105" s="500"/>
      <c r="FL105" s="500"/>
      <c r="FM105" s="500"/>
      <c r="FN105" s="500"/>
      <c r="FO105" s="500"/>
      <c r="FP105" s="500"/>
      <c r="FQ105" s="500"/>
      <c r="FR105" s="500"/>
      <c r="FS105" s="500"/>
      <c r="FT105" s="500"/>
      <c r="FU105" s="500"/>
      <c r="FV105" s="500"/>
      <c r="FW105" s="500"/>
      <c r="FX105" s="500"/>
      <c r="FY105" s="500"/>
      <c r="FZ105" s="500"/>
      <c r="GA105" s="500"/>
      <c r="GB105" s="500"/>
      <c r="GC105" s="500"/>
      <c r="GD105" s="500"/>
      <c r="GE105" s="500"/>
      <c r="GF105" s="500"/>
      <c r="GG105" s="500"/>
      <c r="GH105" s="500"/>
      <c r="GI105" s="500"/>
      <c r="GJ105" s="500"/>
      <c r="GK105" s="500"/>
      <c r="GL105" s="500"/>
      <c r="GM105" s="500"/>
      <c r="GN105" s="500"/>
      <c r="GO105" s="500"/>
      <c r="GP105" s="500"/>
      <c r="GQ105" s="500"/>
      <c r="GR105" s="500"/>
      <c r="GS105" s="500"/>
      <c r="GT105" s="500"/>
      <c r="GU105" s="500"/>
      <c r="GV105" s="500"/>
      <c r="GW105" s="500"/>
      <c r="GX105" s="500"/>
      <c r="GY105" s="500"/>
      <c r="GZ105" s="500"/>
      <c r="HA105" s="500"/>
      <c r="HB105" s="500"/>
      <c r="HC105" s="500"/>
      <c r="HD105" s="500"/>
      <c r="HE105" s="500"/>
      <c r="HF105" s="500"/>
      <c r="HG105" s="500"/>
      <c r="HH105" s="500"/>
      <c r="HI105" s="500"/>
      <c r="HJ105" s="500"/>
      <c r="HK105" s="500"/>
      <c r="HL105" s="500"/>
      <c r="HM105" s="500"/>
      <c r="HN105" s="500"/>
      <c r="HO105" s="500"/>
      <c r="HP105" s="500"/>
      <c r="HQ105" s="500"/>
      <c r="HR105" s="500"/>
      <c r="HS105" s="500"/>
      <c r="HT105" s="500"/>
      <c r="HU105" s="500"/>
      <c r="HV105" s="500"/>
      <c r="HW105" s="500"/>
      <c r="HX105" s="500"/>
      <c r="HY105" s="500"/>
      <c r="HZ105" s="500"/>
      <c r="IA105" s="500"/>
      <c r="IB105" s="500"/>
      <c r="IC105" s="500"/>
      <c r="ID105" s="500"/>
      <c r="IE105" s="500"/>
      <c r="IF105" s="500"/>
      <c r="IG105" s="500"/>
      <c r="IH105" s="500"/>
      <c r="II105" s="500"/>
      <c r="IJ105" s="500"/>
      <c r="IK105" s="500"/>
      <c r="IL105" s="500"/>
      <c r="IM105" s="500"/>
      <c r="IN105" s="500"/>
      <c r="IO105" s="500"/>
      <c r="IP105" s="500"/>
      <c r="IQ105" s="500"/>
      <c r="IR105" s="500"/>
      <c r="IS105" s="500"/>
      <c r="IT105" s="500"/>
      <c r="IU105" s="500"/>
      <c r="IV105" s="500"/>
      <c r="IW105" s="500"/>
      <c r="IX105" s="500"/>
      <c r="IY105" s="500"/>
      <c r="IZ105" s="500"/>
      <c r="JA105" s="500"/>
      <c r="JB105" s="500"/>
      <c r="JC105" s="500"/>
      <c r="JD105" s="500"/>
      <c r="JE105" s="500"/>
      <c r="JF105" s="500"/>
      <c r="JG105" s="500"/>
      <c r="JH105" s="500"/>
      <c r="JI105" s="500"/>
      <c r="JJ105" s="500"/>
      <c r="JK105" s="500"/>
    </row>
    <row r="106" ht="11.25" customHeight="1">
      <c r="A106" s="494"/>
      <c r="B106" s="494"/>
      <c r="C106" s="494"/>
      <c r="D106" s="494"/>
      <c r="E106" s="494"/>
      <c r="F106" s="494"/>
      <c r="G106" s="494"/>
      <c r="H106" s="494"/>
      <c r="I106" s="494"/>
      <c r="J106" s="494"/>
      <c r="K106" s="494"/>
      <c r="L106" s="494"/>
      <c r="M106" s="494"/>
      <c r="N106" s="494"/>
      <c r="O106" s="494"/>
      <c r="P106" s="494"/>
      <c r="Q106" s="494"/>
      <c r="R106" s="494"/>
      <c r="S106" s="494"/>
      <c r="T106" s="494"/>
      <c r="U106" s="501" t="s">
        <v>164</v>
      </c>
      <c r="V106" s="531">
        <f>if(F107&lt;=10,2,0)</f>
        <v>2</v>
      </c>
      <c r="W106" s="532">
        <v>-1.0</v>
      </c>
      <c r="X106" s="494"/>
      <c r="Y106" s="494"/>
      <c r="Z106" s="494"/>
      <c r="AA106" s="524"/>
      <c r="AB106" s="525"/>
      <c r="AC106" s="796" t="str">
        <f>IF(countIf(AD101:AD102,"META")&gt;0," + ",if(AD106="",""," + "))</f>
        <v/>
      </c>
      <c r="AD106" s="541" t="str">
        <f>IF(countIf(AD101:AD102,"META")&gt;0,"",AD100)</f>
        <v/>
      </c>
      <c r="AE106" s="542" t="str">
        <f>IF(countIf(AD101:AD102,"META")&gt;0,"",if(AD106="","","d"))</f>
        <v/>
      </c>
      <c r="AF106" s="543" t="str">
        <f>IF(countIf(AD101:AD102,"META")&gt;0,AF105/2+1,IF(AD106&lt;&gt;"",AF105,""))</f>
        <v/>
      </c>
      <c r="AG106" s="544" t="str">
        <f>IF(AH105&gt;0,"+","")</f>
        <v/>
      </c>
      <c r="AH106" s="543" t="str">
        <f>if(AH105=0,"",AH105)</f>
        <v/>
      </c>
      <c r="AI106" s="545" t="str">
        <f>CONCATENATE( If(countIf(AD101:AD102,"DRACONIC")&gt;0,"+1d2",""),IF(AJ105&gt;0,"+",""))</f>
        <v/>
      </c>
      <c r="AJ106" s="546" t="str">
        <f>if(AJ105=0,"",AJ105)</f>
        <v/>
      </c>
      <c r="AK106" s="547" t="str">
        <f>CONCATENATE( If(countIf(AD101:AD102,"DRACONIC")&gt;0,"+1d2",""),IF(AL105&gt;0,"+",""))</f>
        <v/>
      </c>
      <c r="AL106" s="548" t="str">
        <f>if(AL105=0,"",AL105)</f>
        <v/>
      </c>
      <c r="AM106" s="525"/>
      <c r="AN106" s="516">
        <f>AF105/2+1+AH105</f>
        <v>2</v>
      </c>
      <c r="AO106" s="526"/>
      <c r="AP106" s="637"/>
      <c r="AQ106" s="525">
        <f>0-COUNTIF(AD101:AD102,"FELINE")</f>
        <v>0</v>
      </c>
      <c r="AR106" s="797">
        <f>(COUNTIF(AQ105:AQ139,"&lt;0")-1)*2</f>
        <v>-2</v>
      </c>
      <c r="AS106" s="525">
        <f>8+countIf(AD101:AD102, "LIGHTWEIGHT")*2</f>
        <v>8</v>
      </c>
      <c r="AT106" s="525"/>
      <c r="AU106" s="798" t="s">
        <v>178</v>
      </c>
      <c r="AV106" s="527">
        <f>If(AE100+AR106&gt;=AS106,MAX(AS106-AE100,0),AR106)</f>
        <v>-2</v>
      </c>
      <c r="AW106" s="797">
        <v>0.0</v>
      </c>
      <c r="AX106" s="525"/>
      <c r="AY106" s="525"/>
      <c r="AZ106" s="799"/>
      <c r="BA106" s="500"/>
      <c r="BB106" s="500"/>
      <c r="BC106" s="500"/>
      <c r="BD106" s="500"/>
      <c r="BE106" s="500"/>
      <c r="BF106" s="500"/>
      <c r="BG106" s="500"/>
      <c r="BH106" s="500"/>
      <c r="BI106" s="500"/>
      <c r="BJ106" s="500"/>
      <c r="BK106" s="500"/>
      <c r="BL106" s="500"/>
      <c r="BM106" s="500"/>
      <c r="BN106" s="500"/>
      <c r="BO106" s="500"/>
      <c r="BP106" s="500"/>
      <c r="BQ106" s="500"/>
      <c r="BR106" s="500"/>
      <c r="BS106" s="500"/>
      <c r="BT106" s="500"/>
      <c r="BU106" s="500"/>
      <c r="BV106" s="500"/>
      <c r="BW106" s="500"/>
      <c r="BX106" s="500"/>
      <c r="BY106" s="500"/>
      <c r="BZ106" s="500"/>
      <c r="CA106" s="500"/>
      <c r="CB106" s="500"/>
      <c r="CC106" s="500"/>
      <c r="CD106" s="500"/>
      <c r="CE106" s="500"/>
      <c r="CF106" s="500"/>
      <c r="CG106" s="500"/>
      <c r="CH106" s="500"/>
      <c r="CI106" s="500"/>
      <c r="CJ106" s="500"/>
      <c r="CK106" s="500"/>
      <c r="CL106" s="500"/>
      <c r="CM106" s="500"/>
      <c r="CN106" s="500"/>
      <c r="CO106" s="500"/>
      <c r="CP106" s="500"/>
      <c r="CQ106" s="500"/>
      <c r="CR106" s="500"/>
      <c r="CS106" s="500"/>
      <c r="CT106" s="500"/>
      <c r="CU106" s="500"/>
      <c r="CV106" s="500"/>
      <c r="CW106" s="500"/>
      <c r="CX106" s="500"/>
      <c r="CY106" s="500"/>
      <c r="CZ106" s="500"/>
      <c r="DA106" s="500"/>
      <c r="DB106" s="500"/>
      <c r="DC106" s="500"/>
      <c r="DD106" s="500"/>
      <c r="DE106" s="500"/>
      <c r="DF106" s="500"/>
      <c r="DG106" s="500"/>
      <c r="DH106" s="500"/>
      <c r="DI106" s="500"/>
      <c r="DJ106" s="500"/>
      <c r="DK106" s="500"/>
      <c r="DL106" s="500"/>
      <c r="DM106" s="500"/>
      <c r="DN106" s="500"/>
      <c r="DO106" s="500"/>
      <c r="DP106" s="500"/>
      <c r="DQ106" s="500"/>
      <c r="DR106" s="500"/>
      <c r="DS106" s="500"/>
      <c r="DT106" s="500"/>
      <c r="DU106" s="500"/>
      <c r="DV106" s="500"/>
      <c r="DW106" s="500"/>
      <c r="DX106" s="500"/>
      <c r="DY106" s="500"/>
      <c r="DZ106" s="500"/>
      <c r="EA106" s="500"/>
      <c r="EB106" s="500"/>
      <c r="EC106" s="500"/>
      <c r="ED106" s="500"/>
      <c r="EE106" s="500"/>
      <c r="EF106" s="500"/>
      <c r="EG106" s="500"/>
      <c r="EH106" s="500"/>
      <c r="EI106" s="500"/>
      <c r="EJ106" s="500"/>
      <c r="EK106" s="500"/>
      <c r="EL106" s="500"/>
      <c r="EM106" s="500"/>
      <c r="EN106" s="500"/>
      <c r="EO106" s="500"/>
      <c r="EP106" s="500"/>
      <c r="EQ106" s="500"/>
      <c r="ER106" s="500"/>
      <c r="ES106" s="500"/>
      <c r="ET106" s="500"/>
      <c r="EU106" s="500"/>
      <c r="EV106" s="500"/>
      <c r="EW106" s="500"/>
      <c r="EX106" s="500"/>
      <c r="EY106" s="500"/>
      <c r="EZ106" s="500"/>
      <c r="FA106" s="500"/>
      <c r="FB106" s="500"/>
      <c r="FC106" s="500"/>
      <c r="FD106" s="500"/>
      <c r="FE106" s="500"/>
      <c r="FF106" s="500"/>
      <c r="FG106" s="500"/>
      <c r="FH106" s="500"/>
      <c r="FI106" s="500"/>
      <c r="FJ106" s="500"/>
      <c r="FK106" s="500"/>
      <c r="FL106" s="500"/>
      <c r="FM106" s="500"/>
      <c r="FN106" s="500"/>
      <c r="FO106" s="500"/>
      <c r="FP106" s="500"/>
      <c r="FQ106" s="500"/>
      <c r="FR106" s="500"/>
      <c r="FS106" s="500"/>
      <c r="FT106" s="500"/>
      <c r="FU106" s="500"/>
      <c r="FV106" s="500"/>
      <c r="FW106" s="500"/>
      <c r="FX106" s="500"/>
      <c r="FY106" s="500"/>
      <c r="FZ106" s="500"/>
      <c r="GA106" s="500"/>
      <c r="GB106" s="500"/>
      <c r="GC106" s="500"/>
      <c r="GD106" s="500"/>
      <c r="GE106" s="500"/>
      <c r="GF106" s="500"/>
      <c r="GG106" s="500"/>
      <c r="GH106" s="500"/>
      <c r="GI106" s="500"/>
      <c r="GJ106" s="500"/>
      <c r="GK106" s="500"/>
      <c r="GL106" s="500"/>
      <c r="GM106" s="500"/>
      <c r="GN106" s="500"/>
      <c r="GO106" s="500"/>
      <c r="GP106" s="500"/>
      <c r="GQ106" s="500"/>
      <c r="GR106" s="500"/>
      <c r="GS106" s="500"/>
      <c r="GT106" s="500"/>
      <c r="GU106" s="500"/>
      <c r="GV106" s="500"/>
      <c r="GW106" s="500"/>
      <c r="GX106" s="500"/>
      <c r="GY106" s="500"/>
      <c r="GZ106" s="500"/>
      <c r="HA106" s="500"/>
      <c r="HB106" s="500"/>
      <c r="HC106" s="500"/>
      <c r="HD106" s="500"/>
      <c r="HE106" s="500"/>
      <c r="HF106" s="500"/>
      <c r="HG106" s="500"/>
      <c r="HH106" s="500"/>
      <c r="HI106" s="500"/>
      <c r="HJ106" s="500"/>
      <c r="HK106" s="500"/>
      <c r="HL106" s="500"/>
      <c r="HM106" s="500"/>
      <c r="HN106" s="500"/>
      <c r="HO106" s="500"/>
      <c r="HP106" s="500"/>
      <c r="HQ106" s="500"/>
      <c r="HR106" s="500"/>
      <c r="HS106" s="500"/>
      <c r="HT106" s="500"/>
      <c r="HU106" s="500"/>
      <c r="HV106" s="500"/>
      <c r="HW106" s="500"/>
      <c r="HX106" s="500"/>
      <c r="HY106" s="500"/>
      <c r="HZ106" s="500"/>
      <c r="IA106" s="500"/>
      <c r="IB106" s="500"/>
      <c r="IC106" s="500"/>
      <c r="ID106" s="500"/>
      <c r="IE106" s="500"/>
      <c r="IF106" s="500"/>
      <c r="IG106" s="500"/>
      <c r="IH106" s="500"/>
      <c r="II106" s="500"/>
      <c r="IJ106" s="500"/>
      <c r="IK106" s="500"/>
      <c r="IL106" s="500"/>
      <c r="IM106" s="500"/>
      <c r="IN106" s="500"/>
      <c r="IO106" s="500"/>
      <c r="IP106" s="500"/>
      <c r="IQ106" s="500"/>
      <c r="IR106" s="500"/>
      <c r="IS106" s="500"/>
      <c r="IT106" s="500"/>
      <c r="IU106" s="500"/>
      <c r="IV106" s="500"/>
      <c r="IW106" s="500"/>
      <c r="IX106" s="500"/>
      <c r="IY106" s="500"/>
      <c r="IZ106" s="500"/>
      <c r="JA106" s="500"/>
      <c r="JB106" s="500"/>
      <c r="JC106" s="500"/>
      <c r="JD106" s="500"/>
      <c r="JE106" s="500"/>
      <c r="JF106" s="500"/>
      <c r="JG106" s="500"/>
      <c r="JH106" s="500"/>
      <c r="JI106" s="500"/>
      <c r="JJ106" s="500"/>
      <c r="JK106" s="500"/>
    </row>
    <row r="107" ht="11.25" customHeight="1">
      <c r="A107" s="494"/>
      <c r="B107" s="494"/>
      <c r="C107" s="494"/>
      <c r="D107" s="498" t="s">
        <v>165</v>
      </c>
      <c r="E107" s="505" t="str">
        <f>IFERROR(__xludf.DUMMYFUNCTION("IfError(split(VLOOKUP(J96,Under_Lookup,31,FALSE),""d""))"),"")</f>
        <v/>
      </c>
      <c r="F107" s="515"/>
      <c r="G107" s="494"/>
      <c r="H107" s="494"/>
      <c r="I107" s="494"/>
      <c r="J107" s="533" t="s">
        <v>166</v>
      </c>
      <c r="K107" s="499" t="s">
        <v>167</v>
      </c>
      <c r="L107" s="494"/>
      <c r="M107" s="494"/>
      <c r="N107" s="494"/>
      <c r="O107" s="494"/>
      <c r="P107" s="494"/>
      <c r="Q107" s="494"/>
      <c r="R107" s="494"/>
      <c r="S107" s="494"/>
      <c r="T107" s="494"/>
      <c r="U107" s="501" t="s">
        <v>168</v>
      </c>
      <c r="V107" s="534">
        <v>0.0</v>
      </c>
      <c r="W107" s="532">
        <f>if(F100&gt;=F107,1,0)</f>
        <v>1</v>
      </c>
      <c r="X107" s="494"/>
      <c r="Y107" s="494"/>
      <c r="Z107" s="494"/>
      <c r="AA107" s="494"/>
      <c r="AB107" s="494"/>
      <c r="AC107" s="786" t="s">
        <v>207</v>
      </c>
      <c r="AD107" s="540"/>
      <c r="AE107" s="494"/>
      <c r="AF107" s="494"/>
      <c r="AG107" s="494"/>
      <c r="AH107" s="494"/>
      <c r="AI107" s="494"/>
      <c r="AJ107" s="494"/>
      <c r="AK107" s="494"/>
      <c r="AL107" s="578"/>
      <c r="AM107" s="578"/>
      <c r="AN107" s="578"/>
      <c r="AO107" s="578"/>
      <c r="AP107" s="578"/>
      <c r="AQ107" s="578"/>
      <c r="AR107" s="578"/>
      <c r="AS107" s="578"/>
      <c r="AT107" s="578"/>
      <c r="AU107" s="578"/>
      <c r="AV107" s="578"/>
      <c r="AW107" s="578"/>
      <c r="AY107" s="494"/>
      <c r="BA107" s="500"/>
      <c r="BB107" s="500"/>
      <c r="BC107" s="500"/>
      <c r="BD107" s="500"/>
      <c r="BE107" s="500"/>
      <c r="BF107" s="500"/>
      <c r="BG107" s="500"/>
      <c r="BH107" s="500"/>
      <c r="BI107" s="500"/>
      <c r="BJ107" s="500"/>
      <c r="BK107" s="500"/>
      <c r="BL107" s="500"/>
      <c r="BM107" s="500"/>
      <c r="BN107" s="500"/>
      <c r="BO107" s="500"/>
      <c r="BP107" s="500"/>
      <c r="BQ107" s="500"/>
      <c r="BR107" s="500"/>
      <c r="BS107" s="500"/>
      <c r="BT107" s="500"/>
      <c r="BU107" s="500"/>
      <c r="BV107" s="500"/>
      <c r="BW107" s="500"/>
      <c r="BX107" s="500"/>
      <c r="BY107" s="500"/>
      <c r="BZ107" s="500"/>
      <c r="CA107" s="500"/>
      <c r="CB107" s="500"/>
      <c r="CC107" s="500"/>
      <c r="CD107" s="500"/>
      <c r="CE107" s="500"/>
      <c r="CF107" s="500"/>
      <c r="CG107" s="500"/>
      <c r="CH107" s="500"/>
      <c r="CI107" s="500"/>
      <c r="CJ107" s="500"/>
      <c r="CK107" s="500"/>
      <c r="CL107" s="500"/>
      <c r="CM107" s="500"/>
      <c r="CN107" s="500"/>
      <c r="CO107" s="500"/>
      <c r="CP107" s="500"/>
      <c r="CQ107" s="500"/>
      <c r="CR107" s="500"/>
      <c r="CS107" s="500"/>
      <c r="CT107" s="500"/>
      <c r="CU107" s="500"/>
      <c r="CV107" s="500"/>
      <c r="CW107" s="500"/>
      <c r="CX107" s="500"/>
      <c r="CY107" s="500"/>
      <c r="CZ107" s="500"/>
      <c r="DA107" s="500"/>
      <c r="DB107" s="500"/>
      <c r="DC107" s="500"/>
      <c r="DD107" s="500"/>
      <c r="DE107" s="500"/>
      <c r="DF107" s="500"/>
      <c r="DG107" s="500"/>
      <c r="DH107" s="500"/>
      <c r="DI107" s="500"/>
      <c r="DJ107" s="500"/>
      <c r="DK107" s="500"/>
      <c r="DL107" s="500"/>
      <c r="DM107" s="500"/>
      <c r="DN107" s="500"/>
      <c r="DO107" s="500"/>
      <c r="DP107" s="500"/>
      <c r="DQ107" s="500"/>
      <c r="DR107" s="500"/>
      <c r="DS107" s="500"/>
      <c r="DT107" s="500"/>
      <c r="DU107" s="500"/>
      <c r="DV107" s="500"/>
      <c r="DW107" s="500"/>
      <c r="DX107" s="500"/>
      <c r="DY107" s="500"/>
      <c r="DZ107" s="500"/>
      <c r="EA107" s="500"/>
      <c r="EB107" s="500"/>
      <c r="EC107" s="500"/>
      <c r="ED107" s="500"/>
      <c r="EE107" s="500"/>
      <c r="EF107" s="500"/>
      <c r="EG107" s="500"/>
      <c r="EH107" s="500"/>
      <c r="EI107" s="500"/>
      <c r="EJ107" s="500"/>
      <c r="EK107" s="500"/>
      <c r="EL107" s="500"/>
      <c r="EM107" s="500"/>
      <c r="EN107" s="500"/>
      <c r="EO107" s="500"/>
      <c r="EP107" s="500"/>
      <c r="EQ107" s="500"/>
      <c r="ER107" s="500"/>
      <c r="ES107" s="500"/>
      <c r="ET107" s="500"/>
      <c r="EU107" s="500"/>
      <c r="EV107" s="500"/>
      <c r="EW107" s="500"/>
      <c r="EX107" s="500"/>
      <c r="EY107" s="500"/>
      <c r="EZ107" s="500"/>
      <c r="FA107" s="500"/>
      <c r="FB107" s="500"/>
      <c r="FC107" s="500"/>
      <c r="FD107" s="500"/>
      <c r="FE107" s="500"/>
      <c r="FF107" s="500"/>
      <c r="FG107" s="500"/>
      <c r="FH107" s="500"/>
      <c r="FI107" s="500"/>
      <c r="FJ107" s="500"/>
      <c r="FK107" s="500"/>
      <c r="FL107" s="500"/>
      <c r="FM107" s="500"/>
      <c r="FN107" s="500"/>
      <c r="FO107" s="500"/>
      <c r="FP107" s="500"/>
      <c r="FQ107" s="500"/>
      <c r="FR107" s="500"/>
      <c r="FS107" s="500"/>
      <c r="FT107" s="500"/>
      <c r="FU107" s="500"/>
      <c r="FV107" s="500"/>
      <c r="FW107" s="500"/>
      <c r="FX107" s="500"/>
      <c r="FY107" s="500"/>
      <c r="FZ107" s="500"/>
      <c r="GA107" s="500"/>
      <c r="GB107" s="500"/>
      <c r="GC107" s="500"/>
      <c r="GD107" s="500"/>
      <c r="GE107" s="500"/>
      <c r="GF107" s="500"/>
      <c r="GG107" s="500"/>
      <c r="GH107" s="500"/>
      <c r="GI107" s="500"/>
      <c r="GJ107" s="500"/>
      <c r="GK107" s="500"/>
      <c r="GL107" s="500"/>
      <c r="GM107" s="500"/>
      <c r="GN107" s="500"/>
      <c r="GO107" s="500"/>
      <c r="GP107" s="500"/>
      <c r="GQ107" s="500"/>
      <c r="GR107" s="500"/>
      <c r="GS107" s="500"/>
      <c r="GT107" s="500"/>
      <c r="GU107" s="500"/>
      <c r="GV107" s="500"/>
      <c r="GW107" s="500"/>
      <c r="GX107" s="500"/>
      <c r="GY107" s="500"/>
      <c r="GZ107" s="500"/>
      <c r="HA107" s="500"/>
      <c r="HB107" s="500"/>
      <c r="HC107" s="500"/>
      <c r="HD107" s="500"/>
      <c r="HE107" s="500"/>
      <c r="HF107" s="500"/>
      <c r="HG107" s="500"/>
      <c r="HH107" s="500"/>
      <c r="HI107" s="500"/>
      <c r="HJ107" s="500"/>
      <c r="HK107" s="500"/>
      <c r="HL107" s="500"/>
      <c r="HM107" s="500"/>
      <c r="HN107" s="500"/>
      <c r="HO107" s="500"/>
      <c r="HP107" s="500"/>
      <c r="HQ107" s="500"/>
      <c r="HR107" s="500"/>
      <c r="HS107" s="500"/>
      <c r="HT107" s="500"/>
      <c r="HU107" s="500"/>
      <c r="HV107" s="500"/>
      <c r="HW107" s="500"/>
      <c r="HX107" s="500"/>
      <c r="HY107" s="500"/>
      <c r="HZ107" s="500"/>
      <c r="IA107" s="500"/>
      <c r="IB107" s="500"/>
      <c r="IC107" s="500"/>
      <c r="ID107" s="500"/>
      <c r="IE107" s="500"/>
      <c r="IF107" s="500"/>
      <c r="IG107" s="500"/>
      <c r="IH107" s="500"/>
      <c r="II107" s="500"/>
      <c r="IJ107" s="500"/>
      <c r="IK107" s="500"/>
      <c r="IL107" s="500"/>
      <c r="IM107" s="500"/>
      <c r="IN107" s="500"/>
      <c r="IO107" s="500"/>
      <c r="IP107" s="500"/>
      <c r="IQ107" s="500"/>
      <c r="IR107" s="500"/>
      <c r="IS107" s="500"/>
      <c r="IT107" s="500"/>
      <c r="IU107" s="500"/>
      <c r="IV107" s="500"/>
      <c r="IW107" s="500"/>
      <c r="IX107" s="500"/>
      <c r="IY107" s="500"/>
      <c r="IZ107" s="500"/>
      <c r="JA107" s="500"/>
      <c r="JB107" s="500"/>
      <c r="JC107" s="500"/>
      <c r="JD107" s="500"/>
      <c r="JE107" s="500"/>
      <c r="JF107" s="500"/>
      <c r="JG107" s="500"/>
      <c r="JH107" s="500"/>
      <c r="JI107" s="500"/>
      <c r="JJ107" s="500"/>
      <c r="JK107" s="500"/>
    </row>
    <row r="108" ht="11.25" customHeight="1">
      <c r="A108" s="494"/>
      <c r="B108" s="494"/>
      <c r="C108" s="494"/>
      <c r="D108" s="498" t="s">
        <v>169</v>
      </c>
      <c r="E108" s="494" t="str">
        <f>VLOOKUP(J97,Proto_Lookup,3,FALSE)</f>
        <v>GENERIC</v>
      </c>
      <c r="F108" s="494"/>
      <c r="G108" s="494"/>
      <c r="H108" s="494"/>
      <c r="I108" s="494"/>
      <c r="J108" s="509">
        <f>ifError(VLOOKUP(E108,U105:V112,2,FALSE),0)</f>
        <v>0</v>
      </c>
      <c r="K108" s="535">
        <f>ifError(VLOOKUP(E108,U105:W112,3,FALSE),0)</f>
        <v>0</v>
      </c>
      <c r="L108" s="494"/>
      <c r="M108" s="494"/>
      <c r="N108" s="494"/>
      <c r="O108" s="494"/>
      <c r="P108" s="494"/>
      <c r="Q108" s="494"/>
      <c r="R108" s="494"/>
      <c r="S108" s="494"/>
      <c r="T108" s="494"/>
      <c r="U108" s="501" t="s">
        <v>170</v>
      </c>
      <c r="V108" s="534">
        <v>0.0</v>
      </c>
      <c r="W108" s="532">
        <f>if(F101&gt;=F107,1,0)</f>
        <v>1</v>
      </c>
      <c r="X108" s="494"/>
      <c r="Y108" s="494"/>
      <c r="Z108" s="494"/>
      <c r="AA108" s="507"/>
      <c r="AB108" s="535"/>
      <c r="AC108" s="787" t="s">
        <v>199</v>
      </c>
      <c r="AD108" s="788" t="str">
        <f>IFERROR(__xludf.DUMMYFUNCTION("split(regexReplace(TO_TEXT( NPCs!AC131), ""(.)"", ""$1_""), ""_"")"),"#VALUE!")</f>
        <v>#VALUE!</v>
      </c>
      <c r="AE108" s="514"/>
      <c r="AF108" s="514"/>
      <c r="AG108" s="514"/>
      <c r="AH108" s="514"/>
      <c r="AI108" s="514"/>
      <c r="AJ108" s="514"/>
      <c r="AK108" s="515"/>
      <c r="AL108" s="535"/>
      <c r="AM108" s="535"/>
      <c r="AN108" s="535"/>
      <c r="AO108" s="535"/>
      <c r="AP108" s="535"/>
      <c r="AQ108" s="535"/>
      <c r="AR108" s="535"/>
      <c r="AS108" s="535"/>
      <c r="AT108" s="535"/>
      <c r="AU108" s="535"/>
      <c r="AV108" s="535"/>
      <c r="AW108" s="535"/>
      <c r="AX108" s="535"/>
      <c r="AY108" s="535"/>
      <c r="AZ108" s="509"/>
      <c r="BA108" s="500"/>
      <c r="BB108" s="500"/>
      <c r="BC108" s="500"/>
      <c r="BD108" s="500"/>
      <c r="BE108" s="500"/>
      <c r="BF108" s="500"/>
      <c r="BG108" s="500"/>
      <c r="BH108" s="500"/>
      <c r="BI108" s="500"/>
      <c r="BJ108" s="500"/>
      <c r="BK108" s="500"/>
      <c r="BL108" s="500"/>
      <c r="BM108" s="500"/>
      <c r="BN108" s="500"/>
      <c r="BO108" s="500"/>
      <c r="BP108" s="500"/>
      <c r="BQ108" s="500"/>
      <c r="BR108" s="500"/>
      <c r="BS108" s="500"/>
      <c r="BT108" s="500"/>
      <c r="BU108" s="500"/>
      <c r="BV108" s="500"/>
      <c r="BW108" s="500"/>
      <c r="BX108" s="500"/>
      <c r="BY108" s="500"/>
      <c r="BZ108" s="500"/>
      <c r="CA108" s="500"/>
      <c r="CB108" s="500"/>
      <c r="CC108" s="500"/>
      <c r="CD108" s="500"/>
      <c r="CE108" s="500"/>
      <c r="CF108" s="500"/>
      <c r="CG108" s="500"/>
      <c r="CH108" s="500"/>
      <c r="CI108" s="500"/>
      <c r="CJ108" s="500"/>
      <c r="CK108" s="500"/>
      <c r="CL108" s="500"/>
      <c r="CM108" s="500"/>
      <c r="CN108" s="500"/>
      <c r="CO108" s="500"/>
      <c r="CP108" s="500"/>
      <c r="CQ108" s="500"/>
      <c r="CR108" s="500"/>
      <c r="CS108" s="500"/>
      <c r="CT108" s="500"/>
      <c r="CU108" s="500"/>
      <c r="CV108" s="500"/>
      <c r="CW108" s="500"/>
      <c r="CX108" s="500"/>
      <c r="CY108" s="500"/>
      <c r="CZ108" s="500"/>
      <c r="DA108" s="500"/>
      <c r="DB108" s="500"/>
      <c r="DC108" s="500"/>
      <c r="DD108" s="500"/>
      <c r="DE108" s="500"/>
      <c r="DF108" s="500"/>
      <c r="DG108" s="500"/>
      <c r="DH108" s="500"/>
      <c r="DI108" s="500"/>
      <c r="DJ108" s="500"/>
      <c r="DK108" s="500"/>
      <c r="DL108" s="500"/>
      <c r="DM108" s="500"/>
      <c r="DN108" s="500"/>
      <c r="DO108" s="500"/>
      <c r="DP108" s="500"/>
      <c r="DQ108" s="500"/>
      <c r="DR108" s="500"/>
      <c r="DS108" s="500"/>
      <c r="DT108" s="500"/>
      <c r="DU108" s="500"/>
      <c r="DV108" s="500"/>
      <c r="DW108" s="500"/>
      <c r="DX108" s="500"/>
      <c r="DY108" s="500"/>
      <c r="DZ108" s="500"/>
      <c r="EA108" s="500"/>
      <c r="EB108" s="500"/>
      <c r="EC108" s="500"/>
      <c r="ED108" s="500"/>
      <c r="EE108" s="500"/>
      <c r="EF108" s="500"/>
      <c r="EG108" s="500"/>
      <c r="EH108" s="500"/>
      <c r="EI108" s="500"/>
      <c r="EJ108" s="500"/>
      <c r="EK108" s="500"/>
      <c r="EL108" s="500"/>
      <c r="EM108" s="500"/>
      <c r="EN108" s="500"/>
      <c r="EO108" s="500"/>
      <c r="EP108" s="500"/>
      <c r="EQ108" s="500"/>
      <c r="ER108" s="500"/>
      <c r="ES108" s="500"/>
      <c r="ET108" s="500"/>
      <c r="EU108" s="500"/>
      <c r="EV108" s="500"/>
      <c r="EW108" s="500"/>
      <c r="EX108" s="500"/>
      <c r="EY108" s="500"/>
      <c r="EZ108" s="500"/>
      <c r="FA108" s="500"/>
      <c r="FB108" s="500"/>
      <c r="FC108" s="500"/>
      <c r="FD108" s="500"/>
      <c r="FE108" s="500"/>
      <c r="FF108" s="500"/>
      <c r="FG108" s="500"/>
      <c r="FH108" s="500"/>
      <c r="FI108" s="500"/>
      <c r="FJ108" s="500"/>
      <c r="FK108" s="500"/>
      <c r="FL108" s="500"/>
      <c r="FM108" s="500"/>
      <c r="FN108" s="500"/>
      <c r="FO108" s="500"/>
      <c r="FP108" s="500"/>
      <c r="FQ108" s="500"/>
      <c r="FR108" s="500"/>
      <c r="FS108" s="500"/>
      <c r="FT108" s="500"/>
      <c r="FU108" s="500"/>
      <c r="FV108" s="500"/>
      <c r="FW108" s="500"/>
      <c r="FX108" s="500"/>
      <c r="FY108" s="500"/>
      <c r="FZ108" s="500"/>
      <c r="GA108" s="500"/>
      <c r="GB108" s="500"/>
      <c r="GC108" s="500"/>
      <c r="GD108" s="500"/>
      <c r="GE108" s="500"/>
      <c r="GF108" s="500"/>
      <c r="GG108" s="500"/>
      <c r="GH108" s="500"/>
      <c r="GI108" s="500"/>
      <c r="GJ108" s="500"/>
      <c r="GK108" s="500"/>
      <c r="GL108" s="500"/>
      <c r="GM108" s="500"/>
      <c r="GN108" s="500"/>
      <c r="GO108" s="500"/>
      <c r="GP108" s="500"/>
      <c r="GQ108" s="500"/>
      <c r="GR108" s="500"/>
      <c r="GS108" s="500"/>
      <c r="GT108" s="500"/>
      <c r="GU108" s="500"/>
      <c r="GV108" s="500"/>
      <c r="GW108" s="500"/>
      <c r="GX108" s="500"/>
      <c r="GY108" s="500"/>
      <c r="GZ108" s="500"/>
      <c r="HA108" s="500"/>
      <c r="HB108" s="500"/>
      <c r="HC108" s="500"/>
      <c r="HD108" s="500"/>
      <c r="HE108" s="500"/>
      <c r="HF108" s="500"/>
      <c r="HG108" s="500"/>
      <c r="HH108" s="500"/>
      <c r="HI108" s="500"/>
      <c r="HJ108" s="500"/>
      <c r="HK108" s="500"/>
      <c r="HL108" s="500"/>
      <c r="HM108" s="500"/>
      <c r="HN108" s="500"/>
      <c r="HO108" s="500"/>
      <c r="HP108" s="500"/>
      <c r="HQ108" s="500"/>
      <c r="HR108" s="500"/>
      <c r="HS108" s="500"/>
      <c r="HT108" s="500"/>
      <c r="HU108" s="500"/>
      <c r="HV108" s="500"/>
      <c r="HW108" s="500"/>
      <c r="HX108" s="500"/>
      <c r="HY108" s="500"/>
      <c r="HZ108" s="500"/>
      <c r="IA108" s="500"/>
      <c r="IB108" s="500"/>
      <c r="IC108" s="500"/>
      <c r="ID108" s="500"/>
      <c r="IE108" s="500"/>
      <c r="IF108" s="500"/>
      <c r="IG108" s="500"/>
      <c r="IH108" s="500"/>
      <c r="II108" s="500"/>
      <c r="IJ108" s="500"/>
      <c r="IK108" s="500"/>
      <c r="IL108" s="500"/>
      <c r="IM108" s="500"/>
      <c r="IN108" s="500"/>
      <c r="IO108" s="500"/>
      <c r="IP108" s="500"/>
      <c r="IQ108" s="500"/>
      <c r="IR108" s="500"/>
      <c r="IS108" s="500"/>
      <c r="IT108" s="500"/>
      <c r="IU108" s="500"/>
      <c r="IV108" s="500"/>
      <c r="IW108" s="500"/>
      <c r="IX108" s="500"/>
      <c r="IY108" s="500"/>
      <c r="IZ108" s="500"/>
      <c r="JA108" s="500"/>
      <c r="JB108" s="500"/>
      <c r="JC108" s="500"/>
      <c r="JD108" s="500"/>
      <c r="JE108" s="500"/>
      <c r="JF108" s="500"/>
      <c r="JG108" s="500"/>
      <c r="JH108" s="500"/>
      <c r="JI108" s="500"/>
      <c r="JJ108" s="500"/>
      <c r="JK108" s="500"/>
    </row>
    <row r="109" ht="11.25" customHeight="1">
      <c r="A109" s="494"/>
      <c r="B109" s="494"/>
      <c r="C109" s="494"/>
      <c r="D109" s="498" t="s">
        <v>171</v>
      </c>
      <c r="E109" s="494" t="str">
        <f>VLOOKUP(J97,Proto_Lookup,5,FALSE)</f>
        <v>GENERIC</v>
      </c>
      <c r="F109" s="494"/>
      <c r="G109" s="494"/>
      <c r="H109" s="494"/>
      <c r="I109" s="494"/>
      <c r="J109" s="495">
        <f>ifError(IF(E108&lt;&gt;E109,VLOOKUP(E109,U105:V112,2,FALSE),0),0)</f>
        <v>0</v>
      </c>
      <c r="K109" s="494">
        <f>ifError(IF(E108&lt;&gt;E109,VLOOKUP(E109,U105:W112,3,FALSE),0),0)</f>
        <v>0</v>
      </c>
      <c r="L109" s="494"/>
      <c r="M109" s="494"/>
      <c r="N109" s="494"/>
      <c r="O109" s="494"/>
      <c r="P109" s="494"/>
      <c r="Q109" s="494"/>
      <c r="R109" s="494"/>
      <c r="S109" s="494"/>
      <c r="T109" s="494"/>
      <c r="U109" s="501" t="s">
        <v>172</v>
      </c>
      <c r="V109" s="534">
        <v>0.0</v>
      </c>
      <c r="W109" s="532">
        <f>if(F102&gt;=F107,1,0)</f>
        <v>1</v>
      </c>
      <c r="X109" s="494"/>
      <c r="Y109" s="494"/>
      <c r="Z109" s="494"/>
      <c r="AA109" s="496"/>
      <c r="AB109" s="494"/>
      <c r="AC109" s="596" t="s">
        <v>205</v>
      </c>
      <c r="AD109" s="639" t="str">
        <f t="array" ref="AD109">IFERROR(INDEX(Code_KindReturn, MATCH(TRUE, EXACT(AD108, Code_Code), 0)),"")</f>
        <v/>
      </c>
      <c r="AE109" s="639" t="str">
        <f t="array" ref="AE109">IFERROR(INDEX(Code_GristReturn, MATCH(TRUE, EXACT(AE108, Code_Code), 0)),"")</f>
        <v/>
      </c>
      <c r="AF109" s="639" t="str">
        <f t="array" ref="AF109">IFERROR(INDEX(Code_Trait1Return, MATCH(TRUE, EXACT(AF108, Code_Code), 0)),"")</f>
        <v/>
      </c>
      <c r="AG109" s="639" t="str">
        <f t="array" ref="AG109">IFERROR(INDEX(Code_Trait2Return, MATCH(TRUE, EXACT(AG108, Code_Code), 0)),"")</f>
        <v/>
      </c>
      <c r="AH109" s="639" t="str">
        <f t="array" ref="AH109">IFERROR(INDEX(Code_Action1Return, MATCH(TRUE, EXACT(AH108, Code_Code), 0)),"")</f>
        <v/>
      </c>
      <c r="AI109" s="639" t="str">
        <f t="array" ref="AI109">IFERROR(INDEX(Code_Action2Return, MATCH(TRUE, EXACT(AI108, Code_Code), 0)),"")</f>
        <v/>
      </c>
      <c r="AJ109" s="639" t="str">
        <f t="array" ref="AJ109">IFERROR(INDEX(Code_Action3Return, MATCH(TRUE, EXACT(AJ108, Code_Code), 0)),"")</f>
        <v/>
      </c>
      <c r="AK109" s="639" t="str">
        <f t="array" ref="AK109">IFERROR(INDEX(Code_Action4Return, MATCH(TRUE, EXACT(AK108, Code_Code), 0)),"")</f>
        <v/>
      </c>
      <c r="AL109" s="494"/>
      <c r="AM109" s="494"/>
      <c r="AN109" s="494"/>
      <c r="AO109" s="500"/>
      <c r="AQ109" s="494"/>
      <c r="AR109" s="494"/>
      <c r="AS109" s="494"/>
      <c r="AT109" s="494"/>
      <c r="AU109" s="497"/>
      <c r="AV109" s="501" t="s">
        <v>160</v>
      </c>
      <c r="AW109" s="523" t="s">
        <v>161</v>
      </c>
      <c r="AX109" s="578"/>
      <c r="AY109" s="494"/>
      <c r="AZ109" s="495"/>
      <c r="BA109" s="500"/>
      <c r="BB109" s="500"/>
      <c r="BC109" s="500"/>
      <c r="BD109" s="500"/>
      <c r="BE109" s="500"/>
      <c r="BF109" s="500"/>
      <c r="BG109" s="500"/>
      <c r="BH109" s="500"/>
      <c r="BI109" s="500"/>
      <c r="BJ109" s="500"/>
      <c r="BK109" s="500"/>
      <c r="BL109" s="500"/>
      <c r="BM109" s="500"/>
      <c r="BN109" s="500"/>
      <c r="BO109" s="500"/>
      <c r="BP109" s="500"/>
      <c r="BQ109" s="500"/>
      <c r="BR109" s="500"/>
      <c r="BS109" s="500"/>
      <c r="BT109" s="500"/>
      <c r="BU109" s="500"/>
      <c r="BV109" s="500"/>
      <c r="BW109" s="500"/>
      <c r="BX109" s="500"/>
      <c r="BY109" s="500"/>
      <c r="BZ109" s="500"/>
      <c r="CA109" s="500"/>
      <c r="CB109" s="500"/>
      <c r="CC109" s="500"/>
      <c r="CD109" s="500"/>
      <c r="CE109" s="500"/>
      <c r="CF109" s="500"/>
      <c r="CG109" s="500"/>
      <c r="CH109" s="500"/>
      <c r="CI109" s="500"/>
      <c r="CJ109" s="500"/>
      <c r="CK109" s="500"/>
      <c r="CL109" s="500"/>
      <c r="CM109" s="500"/>
      <c r="CN109" s="500"/>
      <c r="CO109" s="500"/>
      <c r="CP109" s="500"/>
      <c r="CQ109" s="500"/>
      <c r="CR109" s="500"/>
      <c r="CS109" s="500"/>
      <c r="CT109" s="500"/>
      <c r="CU109" s="500"/>
      <c r="CV109" s="500"/>
      <c r="CW109" s="500"/>
      <c r="CX109" s="500"/>
      <c r="CY109" s="500"/>
      <c r="CZ109" s="500"/>
      <c r="DA109" s="500"/>
      <c r="DB109" s="500"/>
      <c r="DC109" s="500"/>
      <c r="DD109" s="500"/>
      <c r="DE109" s="500"/>
      <c r="DF109" s="500"/>
      <c r="DG109" s="500"/>
      <c r="DH109" s="500"/>
      <c r="DI109" s="500"/>
      <c r="DJ109" s="500"/>
      <c r="DK109" s="500"/>
      <c r="DL109" s="500"/>
      <c r="DM109" s="500"/>
      <c r="DN109" s="500"/>
      <c r="DO109" s="500"/>
      <c r="DP109" s="500"/>
      <c r="DQ109" s="500"/>
      <c r="DR109" s="500"/>
      <c r="DS109" s="500"/>
      <c r="DT109" s="500"/>
      <c r="DU109" s="500"/>
      <c r="DV109" s="500"/>
      <c r="DW109" s="500"/>
      <c r="DX109" s="500"/>
      <c r="DY109" s="500"/>
      <c r="DZ109" s="500"/>
      <c r="EA109" s="500"/>
      <c r="EB109" s="500"/>
      <c r="EC109" s="500"/>
      <c r="ED109" s="500"/>
      <c r="EE109" s="500"/>
      <c r="EF109" s="500"/>
      <c r="EG109" s="500"/>
      <c r="EH109" s="500"/>
      <c r="EI109" s="500"/>
      <c r="EJ109" s="500"/>
      <c r="EK109" s="500"/>
      <c r="EL109" s="500"/>
      <c r="EM109" s="500"/>
      <c r="EN109" s="500"/>
      <c r="EO109" s="500"/>
      <c r="EP109" s="500"/>
      <c r="EQ109" s="500"/>
      <c r="ER109" s="500"/>
      <c r="ES109" s="500"/>
      <c r="ET109" s="500"/>
      <c r="EU109" s="500"/>
      <c r="EV109" s="500"/>
      <c r="EW109" s="500"/>
      <c r="EX109" s="500"/>
      <c r="EY109" s="500"/>
      <c r="EZ109" s="500"/>
      <c r="FA109" s="500"/>
      <c r="FB109" s="500"/>
      <c r="FC109" s="500"/>
      <c r="FD109" s="500"/>
      <c r="FE109" s="500"/>
      <c r="FF109" s="500"/>
      <c r="FG109" s="500"/>
      <c r="FH109" s="500"/>
      <c r="FI109" s="500"/>
      <c r="FJ109" s="500"/>
      <c r="FK109" s="500"/>
      <c r="FL109" s="500"/>
      <c r="FM109" s="500"/>
      <c r="FN109" s="500"/>
      <c r="FO109" s="500"/>
      <c r="FP109" s="500"/>
      <c r="FQ109" s="500"/>
      <c r="FR109" s="500"/>
      <c r="FS109" s="500"/>
      <c r="FT109" s="500"/>
      <c r="FU109" s="500"/>
      <c r="FV109" s="500"/>
      <c r="FW109" s="500"/>
      <c r="FX109" s="500"/>
      <c r="FY109" s="500"/>
      <c r="FZ109" s="500"/>
      <c r="GA109" s="500"/>
      <c r="GB109" s="500"/>
      <c r="GC109" s="500"/>
      <c r="GD109" s="500"/>
      <c r="GE109" s="500"/>
      <c r="GF109" s="500"/>
      <c r="GG109" s="500"/>
      <c r="GH109" s="500"/>
      <c r="GI109" s="500"/>
      <c r="GJ109" s="500"/>
      <c r="GK109" s="500"/>
      <c r="GL109" s="500"/>
      <c r="GM109" s="500"/>
      <c r="GN109" s="500"/>
      <c r="GO109" s="500"/>
      <c r="GP109" s="500"/>
      <c r="GQ109" s="500"/>
      <c r="GR109" s="500"/>
      <c r="GS109" s="500"/>
      <c r="GT109" s="500"/>
      <c r="GU109" s="500"/>
      <c r="GV109" s="500"/>
      <c r="GW109" s="500"/>
      <c r="GX109" s="500"/>
      <c r="GY109" s="500"/>
      <c r="GZ109" s="500"/>
      <c r="HA109" s="500"/>
      <c r="HB109" s="500"/>
      <c r="HC109" s="500"/>
      <c r="HD109" s="500"/>
      <c r="HE109" s="500"/>
      <c r="HF109" s="500"/>
      <c r="HG109" s="500"/>
      <c r="HH109" s="500"/>
      <c r="HI109" s="500"/>
      <c r="HJ109" s="500"/>
      <c r="HK109" s="500"/>
      <c r="HL109" s="500"/>
      <c r="HM109" s="500"/>
      <c r="HN109" s="500"/>
      <c r="HO109" s="500"/>
      <c r="HP109" s="500"/>
      <c r="HQ109" s="500"/>
      <c r="HR109" s="500"/>
      <c r="HS109" s="500"/>
      <c r="HT109" s="500"/>
      <c r="HU109" s="500"/>
      <c r="HV109" s="500"/>
      <c r="HW109" s="500"/>
      <c r="HX109" s="500"/>
      <c r="HY109" s="500"/>
      <c r="HZ109" s="500"/>
      <c r="IA109" s="500"/>
      <c r="IB109" s="500"/>
      <c r="IC109" s="500"/>
      <c r="ID109" s="500"/>
      <c r="IE109" s="500"/>
      <c r="IF109" s="500"/>
      <c r="IG109" s="500"/>
      <c r="IH109" s="500"/>
      <c r="II109" s="500"/>
      <c r="IJ109" s="500"/>
      <c r="IK109" s="500"/>
      <c r="IL109" s="500"/>
      <c r="IM109" s="500"/>
      <c r="IN109" s="500"/>
      <c r="IO109" s="500"/>
      <c r="IP109" s="500"/>
      <c r="IQ109" s="500"/>
      <c r="IR109" s="500"/>
      <c r="IS109" s="500"/>
      <c r="IT109" s="500"/>
      <c r="IU109" s="500"/>
      <c r="IV109" s="500"/>
      <c r="IW109" s="500"/>
      <c r="IX109" s="500"/>
      <c r="IY109" s="500"/>
      <c r="IZ109" s="500"/>
      <c r="JA109" s="500"/>
      <c r="JB109" s="500"/>
      <c r="JC109" s="500"/>
      <c r="JD109" s="500"/>
      <c r="JE109" s="500"/>
      <c r="JF109" s="500"/>
      <c r="JG109" s="500"/>
      <c r="JH109" s="500"/>
      <c r="JI109" s="500"/>
      <c r="JJ109" s="500"/>
      <c r="JK109" s="500"/>
    </row>
    <row r="110" ht="11.25" customHeight="1">
      <c r="A110" s="494"/>
      <c r="B110" s="494"/>
      <c r="C110" s="494"/>
      <c r="D110" s="498"/>
      <c r="E110" s="494"/>
      <c r="F110" s="494"/>
      <c r="G110" s="494"/>
      <c r="H110" s="494"/>
      <c r="I110" s="494"/>
      <c r="J110" s="494"/>
      <c r="K110" s="494"/>
      <c r="L110" s="494"/>
      <c r="M110" s="494"/>
      <c r="N110" s="494"/>
      <c r="O110" s="494"/>
      <c r="P110" s="494"/>
      <c r="Q110" s="494"/>
      <c r="R110" s="494"/>
      <c r="S110" s="494"/>
      <c r="T110" s="494"/>
      <c r="U110" s="501" t="s">
        <v>173</v>
      </c>
      <c r="V110" s="534">
        <v>0.0</v>
      </c>
      <c r="W110" s="532">
        <f>if(F103&gt;=F107,1,0)</f>
        <v>1</v>
      </c>
      <c r="X110" s="494"/>
      <c r="Y110" s="494"/>
      <c r="Z110" s="494"/>
      <c r="AA110" s="496"/>
      <c r="AB110" s="494"/>
      <c r="AL110" s="494"/>
      <c r="AM110" s="494"/>
      <c r="AN110" s="494"/>
      <c r="AO110" s="500"/>
      <c r="AQ110" s="494"/>
      <c r="AR110" s="494"/>
      <c r="AS110" s="494"/>
      <c r="AT110" s="494"/>
      <c r="AU110" s="501" t="s">
        <v>163</v>
      </c>
      <c r="AV110" s="529">
        <v>-2.0</v>
      </c>
      <c r="AW110" s="530">
        <v>1.0</v>
      </c>
      <c r="AX110" s="494"/>
      <c r="AY110" s="494"/>
      <c r="AZ110" s="495"/>
      <c r="BA110" s="500"/>
      <c r="BB110" s="500"/>
      <c r="BC110" s="500"/>
      <c r="BD110" s="500"/>
      <c r="BE110" s="500"/>
      <c r="BF110" s="500"/>
      <c r="BG110" s="500"/>
      <c r="BH110" s="500"/>
      <c r="BI110" s="500"/>
      <c r="BJ110" s="500"/>
      <c r="BK110" s="500"/>
      <c r="BL110" s="500"/>
      <c r="BM110" s="500"/>
      <c r="BN110" s="500"/>
      <c r="BO110" s="500"/>
      <c r="BP110" s="500"/>
      <c r="BQ110" s="500"/>
      <c r="BR110" s="500"/>
      <c r="BS110" s="500"/>
      <c r="BT110" s="500"/>
      <c r="BU110" s="500"/>
      <c r="BV110" s="500"/>
      <c r="BW110" s="500"/>
      <c r="BX110" s="500"/>
      <c r="BY110" s="500"/>
      <c r="BZ110" s="500"/>
      <c r="CA110" s="500"/>
      <c r="CB110" s="500"/>
      <c r="CC110" s="500"/>
      <c r="CD110" s="500"/>
      <c r="CE110" s="500"/>
      <c r="CF110" s="500"/>
      <c r="CG110" s="500"/>
      <c r="CH110" s="500"/>
      <c r="CI110" s="500"/>
      <c r="CJ110" s="500"/>
      <c r="CK110" s="500"/>
      <c r="CL110" s="500"/>
      <c r="CM110" s="500"/>
      <c r="CN110" s="500"/>
      <c r="CO110" s="500"/>
      <c r="CP110" s="500"/>
      <c r="CQ110" s="500"/>
      <c r="CR110" s="500"/>
      <c r="CS110" s="500"/>
      <c r="CT110" s="500"/>
      <c r="CU110" s="500"/>
      <c r="CV110" s="500"/>
      <c r="CW110" s="500"/>
      <c r="CX110" s="500"/>
      <c r="CY110" s="500"/>
      <c r="CZ110" s="500"/>
      <c r="DA110" s="500"/>
      <c r="DB110" s="500"/>
      <c r="DC110" s="500"/>
      <c r="DD110" s="500"/>
      <c r="DE110" s="500"/>
      <c r="DF110" s="500"/>
      <c r="DG110" s="500"/>
      <c r="DH110" s="500"/>
      <c r="DI110" s="500"/>
      <c r="DJ110" s="500"/>
      <c r="DK110" s="500"/>
      <c r="DL110" s="500"/>
      <c r="DM110" s="500"/>
      <c r="DN110" s="500"/>
      <c r="DO110" s="500"/>
      <c r="DP110" s="500"/>
      <c r="DQ110" s="500"/>
      <c r="DR110" s="500"/>
      <c r="DS110" s="500"/>
      <c r="DT110" s="500"/>
      <c r="DU110" s="500"/>
      <c r="DV110" s="500"/>
      <c r="DW110" s="500"/>
      <c r="DX110" s="500"/>
      <c r="DY110" s="500"/>
      <c r="DZ110" s="500"/>
      <c r="EA110" s="500"/>
      <c r="EB110" s="500"/>
      <c r="EC110" s="500"/>
      <c r="ED110" s="500"/>
      <c r="EE110" s="500"/>
      <c r="EF110" s="500"/>
      <c r="EG110" s="500"/>
      <c r="EH110" s="500"/>
      <c r="EI110" s="500"/>
      <c r="EJ110" s="500"/>
      <c r="EK110" s="500"/>
      <c r="EL110" s="500"/>
      <c r="EM110" s="500"/>
      <c r="EN110" s="500"/>
      <c r="EO110" s="500"/>
      <c r="EP110" s="500"/>
      <c r="EQ110" s="500"/>
      <c r="ER110" s="500"/>
      <c r="ES110" s="500"/>
      <c r="ET110" s="500"/>
      <c r="EU110" s="500"/>
      <c r="EV110" s="500"/>
      <c r="EW110" s="500"/>
      <c r="EX110" s="500"/>
      <c r="EY110" s="500"/>
      <c r="EZ110" s="500"/>
      <c r="FA110" s="500"/>
      <c r="FB110" s="500"/>
      <c r="FC110" s="500"/>
      <c r="FD110" s="500"/>
      <c r="FE110" s="500"/>
      <c r="FF110" s="500"/>
      <c r="FG110" s="500"/>
      <c r="FH110" s="500"/>
      <c r="FI110" s="500"/>
      <c r="FJ110" s="500"/>
      <c r="FK110" s="500"/>
      <c r="FL110" s="500"/>
      <c r="FM110" s="500"/>
      <c r="FN110" s="500"/>
      <c r="FO110" s="500"/>
      <c r="FP110" s="500"/>
      <c r="FQ110" s="500"/>
      <c r="FR110" s="500"/>
      <c r="FS110" s="500"/>
      <c r="FT110" s="500"/>
      <c r="FU110" s="500"/>
      <c r="FV110" s="500"/>
      <c r="FW110" s="500"/>
      <c r="FX110" s="500"/>
      <c r="FY110" s="500"/>
      <c r="FZ110" s="500"/>
      <c r="GA110" s="500"/>
      <c r="GB110" s="500"/>
      <c r="GC110" s="500"/>
      <c r="GD110" s="500"/>
      <c r="GE110" s="500"/>
      <c r="GF110" s="500"/>
      <c r="GG110" s="500"/>
      <c r="GH110" s="500"/>
      <c r="GI110" s="500"/>
      <c r="GJ110" s="500"/>
      <c r="GK110" s="500"/>
      <c r="GL110" s="500"/>
      <c r="GM110" s="500"/>
      <c r="GN110" s="500"/>
      <c r="GO110" s="500"/>
      <c r="GP110" s="500"/>
      <c r="GQ110" s="500"/>
      <c r="GR110" s="500"/>
      <c r="GS110" s="500"/>
      <c r="GT110" s="500"/>
      <c r="GU110" s="500"/>
      <c r="GV110" s="500"/>
      <c r="GW110" s="500"/>
      <c r="GX110" s="500"/>
      <c r="GY110" s="500"/>
      <c r="GZ110" s="500"/>
      <c r="HA110" s="500"/>
      <c r="HB110" s="500"/>
      <c r="HC110" s="500"/>
      <c r="HD110" s="500"/>
      <c r="HE110" s="500"/>
      <c r="HF110" s="500"/>
      <c r="HG110" s="500"/>
      <c r="HH110" s="500"/>
      <c r="HI110" s="500"/>
      <c r="HJ110" s="500"/>
      <c r="HK110" s="500"/>
      <c r="HL110" s="500"/>
      <c r="HM110" s="500"/>
      <c r="HN110" s="500"/>
      <c r="HO110" s="500"/>
      <c r="HP110" s="500"/>
      <c r="HQ110" s="500"/>
      <c r="HR110" s="500"/>
      <c r="HS110" s="500"/>
      <c r="HT110" s="500"/>
      <c r="HU110" s="500"/>
      <c r="HV110" s="500"/>
      <c r="HW110" s="500"/>
      <c r="HX110" s="500"/>
      <c r="HY110" s="500"/>
      <c r="HZ110" s="500"/>
      <c r="IA110" s="500"/>
      <c r="IB110" s="500"/>
      <c r="IC110" s="500"/>
      <c r="ID110" s="500"/>
      <c r="IE110" s="500"/>
      <c r="IF110" s="500"/>
      <c r="IG110" s="500"/>
      <c r="IH110" s="500"/>
      <c r="II110" s="500"/>
      <c r="IJ110" s="500"/>
      <c r="IK110" s="500"/>
      <c r="IL110" s="500"/>
      <c r="IM110" s="500"/>
      <c r="IN110" s="500"/>
      <c r="IO110" s="500"/>
      <c r="IP110" s="500"/>
      <c r="IQ110" s="500"/>
      <c r="IR110" s="500"/>
      <c r="IS110" s="500"/>
      <c r="IT110" s="500"/>
      <c r="IU110" s="500"/>
      <c r="IV110" s="500"/>
      <c r="IW110" s="500"/>
      <c r="IX110" s="500"/>
      <c r="IY110" s="500"/>
      <c r="IZ110" s="500"/>
      <c r="JA110" s="500"/>
      <c r="JB110" s="500"/>
      <c r="JC110" s="500"/>
      <c r="JD110" s="500"/>
      <c r="JE110" s="500"/>
      <c r="JF110" s="500"/>
      <c r="JG110" s="500"/>
      <c r="JH110" s="500"/>
      <c r="JI110" s="500"/>
      <c r="JJ110" s="500"/>
      <c r="JK110" s="500"/>
    </row>
    <row r="111" ht="11.25" customHeight="1">
      <c r="A111" s="494"/>
      <c r="B111" s="494"/>
      <c r="C111" s="494"/>
      <c r="D111" s="498" t="s">
        <v>174</v>
      </c>
      <c r="E111" s="536" t="s">
        <v>175</v>
      </c>
      <c r="F111" s="536" t="s">
        <v>176</v>
      </c>
      <c r="G111" s="537">
        <f>MAX(If(F107+sum(J108:J109)&gt;12,20,F107+sum(J108:J109)),2)</f>
        <v>2</v>
      </c>
      <c r="H111" s="537" t="str">
        <f>"+"</f>
        <v>+</v>
      </c>
      <c r="I111" s="537">
        <f>sum(K108:K109)</f>
        <v>0</v>
      </c>
      <c r="J111" s="538" t="str">
        <f>"+"</f>
        <v>+</v>
      </c>
      <c r="K111" s="538">
        <f>I111+IF(countIf(E108:E109,"PROSPIT")&gt;0,1,0)</f>
        <v>0</v>
      </c>
      <c r="L111" s="539" t="str">
        <f>"+"</f>
        <v>+</v>
      </c>
      <c r="M111" s="539">
        <f>I111+IF(countIf(E108:E109,"DERSE")&gt;0,1,0)</f>
        <v>0</v>
      </c>
      <c r="N111" s="494"/>
      <c r="O111" s="499" t="s">
        <v>136</v>
      </c>
      <c r="P111" s="494"/>
      <c r="Q111" s="494"/>
      <c r="R111" s="494"/>
      <c r="S111" s="494"/>
      <c r="T111" s="494"/>
      <c r="U111" s="498" t="s">
        <v>177</v>
      </c>
      <c r="V111" s="495">
        <f>if(F107&lt;8,2,0)</f>
        <v>2</v>
      </c>
      <c r="W111" s="499">
        <v>0.0</v>
      </c>
      <c r="X111" s="494"/>
      <c r="Y111" s="494"/>
      <c r="Z111" s="494"/>
      <c r="AA111" s="496"/>
      <c r="AB111" s="494"/>
      <c r="AC111" s="596" t="s">
        <v>206</v>
      </c>
      <c r="AD111" s="511" t="str">
        <f>IFERROR(VLOOKUP(AD109,LookupKind,3, FALSE))</f>
        <v/>
      </c>
      <c r="AE111" s="509"/>
      <c r="AF111" s="494"/>
      <c r="AG111" s="494"/>
      <c r="AH111" s="494"/>
      <c r="AI111" s="494"/>
      <c r="AJ111" s="494"/>
      <c r="AM111" s="494"/>
      <c r="AN111" s="494"/>
      <c r="AO111" s="500"/>
      <c r="AQ111" s="494"/>
      <c r="AR111" s="494"/>
      <c r="AS111" s="494"/>
      <c r="AT111" s="494"/>
      <c r="AU111" s="501" t="s">
        <v>164</v>
      </c>
      <c r="AV111" s="793">
        <f>if(AE111&lt;=10,2,0)</f>
        <v>2</v>
      </c>
      <c r="AW111" s="532">
        <v>-1.0</v>
      </c>
      <c r="AX111" s="494"/>
      <c r="AY111" s="494"/>
      <c r="AZ111" s="495"/>
      <c r="BA111" s="500"/>
      <c r="BB111" s="500"/>
      <c r="BC111" s="500"/>
      <c r="BD111" s="500"/>
      <c r="BE111" s="500"/>
      <c r="BF111" s="500"/>
      <c r="BG111" s="500"/>
      <c r="BH111" s="500"/>
      <c r="BI111" s="500"/>
      <c r="BJ111" s="500"/>
      <c r="BK111" s="500"/>
      <c r="BL111" s="500"/>
      <c r="BM111" s="500"/>
      <c r="BN111" s="500"/>
      <c r="BO111" s="500"/>
      <c r="BP111" s="500"/>
      <c r="BQ111" s="500"/>
      <c r="BR111" s="500"/>
      <c r="BS111" s="500"/>
      <c r="BT111" s="500"/>
      <c r="BU111" s="500"/>
      <c r="BV111" s="500"/>
      <c r="BW111" s="500"/>
      <c r="BX111" s="500"/>
      <c r="BY111" s="500"/>
      <c r="BZ111" s="500"/>
      <c r="CA111" s="500"/>
      <c r="CB111" s="500"/>
      <c r="CC111" s="500"/>
      <c r="CD111" s="500"/>
      <c r="CE111" s="500"/>
      <c r="CF111" s="500"/>
      <c r="CG111" s="500"/>
      <c r="CH111" s="500"/>
      <c r="CI111" s="500"/>
      <c r="CJ111" s="500"/>
      <c r="CK111" s="500"/>
      <c r="CL111" s="500"/>
      <c r="CM111" s="500"/>
      <c r="CN111" s="500"/>
      <c r="CO111" s="500"/>
      <c r="CP111" s="500"/>
      <c r="CQ111" s="500"/>
      <c r="CR111" s="500"/>
      <c r="CS111" s="500"/>
      <c r="CT111" s="500"/>
      <c r="CU111" s="500"/>
      <c r="CV111" s="500"/>
      <c r="CW111" s="500"/>
      <c r="CX111" s="500"/>
      <c r="CY111" s="500"/>
      <c r="CZ111" s="500"/>
      <c r="DA111" s="500"/>
      <c r="DB111" s="500"/>
      <c r="DC111" s="500"/>
      <c r="DD111" s="500"/>
      <c r="DE111" s="500"/>
      <c r="DF111" s="500"/>
      <c r="DG111" s="500"/>
      <c r="DH111" s="500"/>
      <c r="DI111" s="500"/>
      <c r="DJ111" s="500"/>
      <c r="DK111" s="500"/>
      <c r="DL111" s="500"/>
      <c r="DM111" s="500"/>
      <c r="DN111" s="500"/>
      <c r="DO111" s="500"/>
      <c r="DP111" s="500"/>
      <c r="DQ111" s="500"/>
      <c r="DR111" s="500"/>
      <c r="DS111" s="500"/>
      <c r="DT111" s="500"/>
      <c r="DU111" s="500"/>
      <c r="DV111" s="500"/>
      <c r="DW111" s="500"/>
      <c r="DX111" s="500"/>
      <c r="DY111" s="500"/>
      <c r="DZ111" s="500"/>
      <c r="EA111" s="500"/>
      <c r="EB111" s="500"/>
      <c r="EC111" s="500"/>
      <c r="ED111" s="500"/>
      <c r="EE111" s="500"/>
      <c r="EF111" s="500"/>
      <c r="EG111" s="500"/>
      <c r="EH111" s="500"/>
      <c r="EI111" s="500"/>
      <c r="EJ111" s="500"/>
      <c r="EK111" s="500"/>
      <c r="EL111" s="500"/>
      <c r="EM111" s="500"/>
      <c r="EN111" s="500"/>
      <c r="EO111" s="500"/>
      <c r="EP111" s="500"/>
      <c r="EQ111" s="500"/>
      <c r="ER111" s="500"/>
      <c r="ES111" s="500"/>
      <c r="ET111" s="500"/>
      <c r="EU111" s="500"/>
      <c r="EV111" s="500"/>
      <c r="EW111" s="500"/>
      <c r="EX111" s="500"/>
      <c r="EY111" s="500"/>
      <c r="EZ111" s="500"/>
      <c r="FA111" s="500"/>
      <c r="FB111" s="500"/>
      <c r="FC111" s="500"/>
      <c r="FD111" s="500"/>
      <c r="FE111" s="500"/>
      <c r="FF111" s="500"/>
      <c r="FG111" s="500"/>
      <c r="FH111" s="500"/>
      <c r="FI111" s="500"/>
      <c r="FJ111" s="500"/>
      <c r="FK111" s="500"/>
      <c r="FL111" s="500"/>
      <c r="FM111" s="500"/>
      <c r="FN111" s="500"/>
      <c r="FO111" s="500"/>
      <c r="FP111" s="500"/>
      <c r="FQ111" s="500"/>
      <c r="FR111" s="500"/>
      <c r="FS111" s="500"/>
      <c r="FT111" s="500"/>
      <c r="FU111" s="500"/>
      <c r="FV111" s="500"/>
      <c r="FW111" s="500"/>
      <c r="FX111" s="500"/>
      <c r="FY111" s="500"/>
      <c r="FZ111" s="500"/>
      <c r="GA111" s="500"/>
      <c r="GB111" s="500"/>
      <c r="GC111" s="500"/>
      <c r="GD111" s="500"/>
      <c r="GE111" s="500"/>
      <c r="GF111" s="500"/>
      <c r="GG111" s="500"/>
      <c r="GH111" s="500"/>
      <c r="GI111" s="500"/>
      <c r="GJ111" s="500"/>
      <c r="GK111" s="500"/>
      <c r="GL111" s="500"/>
      <c r="GM111" s="500"/>
      <c r="GN111" s="500"/>
      <c r="GO111" s="500"/>
      <c r="GP111" s="500"/>
      <c r="GQ111" s="500"/>
      <c r="GR111" s="500"/>
      <c r="GS111" s="500"/>
      <c r="GT111" s="500"/>
      <c r="GU111" s="500"/>
      <c r="GV111" s="500"/>
      <c r="GW111" s="500"/>
      <c r="GX111" s="500"/>
      <c r="GY111" s="500"/>
      <c r="GZ111" s="500"/>
      <c r="HA111" s="500"/>
      <c r="HB111" s="500"/>
      <c r="HC111" s="500"/>
      <c r="HD111" s="500"/>
      <c r="HE111" s="500"/>
      <c r="HF111" s="500"/>
      <c r="HG111" s="500"/>
      <c r="HH111" s="500"/>
      <c r="HI111" s="500"/>
      <c r="HJ111" s="500"/>
      <c r="HK111" s="500"/>
      <c r="HL111" s="500"/>
      <c r="HM111" s="500"/>
      <c r="HN111" s="500"/>
      <c r="HO111" s="500"/>
      <c r="HP111" s="500"/>
      <c r="HQ111" s="500"/>
      <c r="HR111" s="500"/>
      <c r="HS111" s="500"/>
      <c r="HT111" s="500"/>
      <c r="HU111" s="500"/>
      <c r="HV111" s="500"/>
      <c r="HW111" s="500"/>
      <c r="HX111" s="500"/>
      <c r="HY111" s="500"/>
      <c r="HZ111" s="500"/>
      <c r="IA111" s="500"/>
      <c r="IB111" s="500"/>
      <c r="IC111" s="500"/>
      <c r="ID111" s="500"/>
      <c r="IE111" s="500"/>
      <c r="IF111" s="500"/>
      <c r="IG111" s="500"/>
      <c r="IH111" s="500"/>
      <c r="II111" s="500"/>
      <c r="IJ111" s="500"/>
      <c r="IK111" s="500"/>
      <c r="IL111" s="500"/>
      <c r="IM111" s="500"/>
      <c r="IN111" s="500"/>
      <c r="IO111" s="500"/>
      <c r="IP111" s="500"/>
      <c r="IQ111" s="500"/>
      <c r="IR111" s="500"/>
      <c r="IS111" s="500"/>
      <c r="IT111" s="500"/>
      <c r="IU111" s="500"/>
      <c r="IV111" s="500"/>
      <c r="IW111" s="500"/>
      <c r="IX111" s="500"/>
      <c r="IY111" s="500"/>
      <c r="IZ111" s="500"/>
      <c r="JA111" s="500"/>
      <c r="JB111" s="500"/>
      <c r="JC111" s="500"/>
      <c r="JD111" s="500"/>
      <c r="JE111" s="500"/>
      <c r="JF111" s="500"/>
      <c r="JG111" s="500"/>
      <c r="JH111" s="500"/>
      <c r="JI111" s="500"/>
      <c r="JJ111" s="500"/>
      <c r="JK111" s="500"/>
    </row>
    <row r="112" ht="11.25" customHeight="1">
      <c r="A112" s="494"/>
      <c r="B112" s="494"/>
      <c r="C112" s="494"/>
      <c r="D112" s="540" t="str">
        <f>IF(countIf(E108:E109,"META")&gt;0," + ",if(E112="",""," + "))</f>
        <v/>
      </c>
      <c r="E112" s="541" t="str">
        <f>IF(countIf(E108:E109,"META")&gt;0,"",E107)</f>
        <v/>
      </c>
      <c r="F112" s="542" t="str">
        <f>IF(countIf(E108:E109,"META")&gt;0,"",if(E112="","","d"))</f>
        <v/>
      </c>
      <c r="G112" s="543" t="str">
        <f>IF(countIf(E108:E109,"META")&gt;0,G111/2+1,IF(E112&lt;&gt;"",G111,""))</f>
        <v/>
      </c>
      <c r="H112" s="544" t="str">
        <f>IF(I111&gt;0,"+","")</f>
        <v/>
      </c>
      <c r="I112" s="543" t="str">
        <f>if(I111=0,"",I111)</f>
        <v/>
      </c>
      <c r="J112" s="545" t="str">
        <f>CONCATENATE( If(countIf(E108:E109,"DRACONIC")&gt;0,"+1d2",""),IF(K111&gt;0,"+",""))</f>
        <v/>
      </c>
      <c r="K112" s="546" t="str">
        <f>if(K111=0,"",K111)</f>
        <v/>
      </c>
      <c r="L112" s="547" t="str">
        <f>CONCATENATE( If(countIf(E108:E109,"DRACONIC")&gt;0,"+1d2",""),IF(M111&gt;0,"+",""))</f>
        <v/>
      </c>
      <c r="M112" s="548" t="str">
        <f>if(M111=0,"",M111)</f>
        <v/>
      </c>
      <c r="N112" s="494"/>
      <c r="O112" s="516">
        <f>G111/2+1+I111</f>
        <v>2</v>
      </c>
      <c r="P112" s="494"/>
      <c r="Q112" s="494"/>
      <c r="R112" s="494"/>
      <c r="S112" s="494"/>
      <c r="T112" s="494"/>
      <c r="U112" s="498" t="s">
        <v>178</v>
      </c>
      <c r="V112" s="495">
        <f>if(F107&lt;8,2,0)</f>
        <v>2</v>
      </c>
      <c r="W112" s="499">
        <v>0.0</v>
      </c>
      <c r="X112" s="494"/>
      <c r="Y112" s="494"/>
      <c r="Z112" s="494"/>
      <c r="AA112" s="496"/>
      <c r="AB112" s="494"/>
      <c r="AC112" s="596" t="str">
        <f>IFERROR(VLOOKUP(AE109,LookupGrist,3, FALSE))</f>
        <v/>
      </c>
      <c r="AD112" s="544" t="str">
        <f>IFERROR(__xludf.DUMMYFUNCTION("IFERROR(split(VLOOKUP(AC112, AllGrist, 5, false),""d""), """")"),"")</f>
        <v/>
      </c>
      <c r="AE112" s="515"/>
      <c r="AF112" s="494"/>
      <c r="AG112" s="494"/>
      <c r="AH112" s="494"/>
      <c r="AK112" s="533" t="s">
        <v>166</v>
      </c>
      <c r="AL112" s="499" t="s">
        <v>167</v>
      </c>
      <c r="AM112" s="494"/>
      <c r="AN112" s="494"/>
      <c r="AO112" s="500"/>
      <c r="AQ112" s="494"/>
      <c r="AR112" s="494"/>
      <c r="AS112" s="494"/>
      <c r="AT112" s="494"/>
      <c r="AU112" s="501" t="s">
        <v>168</v>
      </c>
      <c r="AV112" s="534">
        <v>0.0</v>
      </c>
      <c r="AW112" s="532">
        <f>if(F100&gt;=AE112,1,0)</f>
        <v>1</v>
      </c>
      <c r="AX112" s="494"/>
      <c r="AY112" s="494"/>
      <c r="AZ112" s="495"/>
      <c r="BA112" s="500"/>
      <c r="BB112" s="500"/>
      <c r="BC112" s="500"/>
      <c r="BD112" s="500"/>
      <c r="BE112" s="500"/>
      <c r="BF112" s="500"/>
      <c r="BG112" s="500"/>
      <c r="BH112" s="500"/>
      <c r="BI112" s="500"/>
      <c r="BJ112" s="500"/>
      <c r="BK112" s="500"/>
      <c r="BL112" s="500"/>
      <c r="BM112" s="500"/>
      <c r="BN112" s="500"/>
      <c r="BO112" s="500"/>
      <c r="BP112" s="500"/>
      <c r="BQ112" s="500"/>
      <c r="BR112" s="500"/>
      <c r="BS112" s="500"/>
      <c r="BT112" s="500"/>
      <c r="BU112" s="500"/>
      <c r="BV112" s="500"/>
      <c r="BW112" s="500"/>
      <c r="BX112" s="500"/>
      <c r="BY112" s="500"/>
      <c r="BZ112" s="500"/>
      <c r="CA112" s="500"/>
      <c r="CB112" s="500"/>
      <c r="CC112" s="500"/>
      <c r="CD112" s="500"/>
      <c r="CE112" s="500"/>
      <c r="CF112" s="500"/>
      <c r="CG112" s="500"/>
      <c r="CH112" s="500"/>
      <c r="CI112" s="500"/>
      <c r="CJ112" s="500"/>
      <c r="CK112" s="500"/>
      <c r="CL112" s="500"/>
      <c r="CM112" s="500"/>
      <c r="CN112" s="500"/>
      <c r="CO112" s="500"/>
      <c r="CP112" s="500"/>
      <c r="CQ112" s="500"/>
      <c r="CR112" s="500"/>
      <c r="CS112" s="500"/>
      <c r="CT112" s="500"/>
      <c r="CU112" s="500"/>
      <c r="CV112" s="500"/>
      <c r="CW112" s="500"/>
      <c r="CX112" s="500"/>
      <c r="CY112" s="500"/>
      <c r="CZ112" s="500"/>
      <c r="DA112" s="500"/>
      <c r="DB112" s="500"/>
      <c r="DC112" s="500"/>
      <c r="DD112" s="500"/>
      <c r="DE112" s="500"/>
      <c r="DF112" s="500"/>
      <c r="DG112" s="500"/>
      <c r="DH112" s="500"/>
      <c r="DI112" s="500"/>
      <c r="DJ112" s="500"/>
      <c r="DK112" s="500"/>
      <c r="DL112" s="500"/>
      <c r="DM112" s="500"/>
      <c r="DN112" s="500"/>
      <c r="DO112" s="500"/>
      <c r="DP112" s="500"/>
      <c r="DQ112" s="500"/>
      <c r="DR112" s="500"/>
      <c r="DS112" s="500"/>
      <c r="DT112" s="500"/>
      <c r="DU112" s="500"/>
      <c r="DV112" s="500"/>
      <c r="DW112" s="500"/>
      <c r="DX112" s="500"/>
      <c r="DY112" s="500"/>
      <c r="DZ112" s="500"/>
      <c r="EA112" s="500"/>
      <c r="EB112" s="500"/>
      <c r="EC112" s="500"/>
      <c r="ED112" s="500"/>
      <c r="EE112" s="500"/>
      <c r="EF112" s="500"/>
      <c r="EG112" s="500"/>
      <c r="EH112" s="500"/>
      <c r="EI112" s="500"/>
      <c r="EJ112" s="500"/>
      <c r="EK112" s="500"/>
      <c r="EL112" s="500"/>
      <c r="EM112" s="500"/>
      <c r="EN112" s="500"/>
      <c r="EO112" s="500"/>
      <c r="EP112" s="500"/>
      <c r="EQ112" s="500"/>
      <c r="ER112" s="500"/>
      <c r="ES112" s="500"/>
      <c r="ET112" s="500"/>
      <c r="EU112" s="500"/>
      <c r="EV112" s="500"/>
      <c r="EW112" s="500"/>
      <c r="EX112" s="500"/>
      <c r="EY112" s="500"/>
      <c r="EZ112" s="500"/>
      <c r="FA112" s="500"/>
      <c r="FB112" s="500"/>
      <c r="FC112" s="500"/>
      <c r="FD112" s="500"/>
      <c r="FE112" s="500"/>
      <c r="FF112" s="500"/>
      <c r="FG112" s="500"/>
      <c r="FH112" s="500"/>
      <c r="FI112" s="500"/>
      <c r="FJ112" s="500"/>
      <c r="FK112" s="500"/>
      <c r="FL112" s="500"/>
      <c r="FM112" s="500"/>
      <c r="FN112" s="500"/>
      <c r="FO112" s="500"/>
      <c r="FP112" s="500"/>
      <c r="FQ112" s="500"/>
      <c r="FR112" s="500"/>
      <c r="FS112" s="500"/>
      <c r="FT112" s="500"/>
      <c r="FU112" s="500"/>
      <c r="FV112" s="500"/>
      <c r="FW112" s="500"/>
      <c r="FX112" s="500"/>
      <c r="FY112" s="500"/>
      <c r="FZ112" s="500"/>
      <c r="GA112" s="500"/>
      <c r="GB112" s="500"/>
      <c r="GC112" s="500"/>
      <c r="GD112" s="500"/>
      <c r="GE112" s="500"/>
      <c r="GF112" s="500"/>
      <c r="GG112" s="500"/>
      <c r="GH112" s="500"/>
      <c r="GI112" s="500"/>
      <c r="GJ112" s="500"/>
      <c r="GK112" s="500"/>
      <c r="GL112" s="500"/>
      <c r="GM112" s="500"/>
      <c r="GN112" s="500"/>
      <c r="GO112" s="500"/>
      <c r="GP112" s="500"/>
      <c r="GQ112" s="500"/>
      <c r="GR112" s="500"/>
      <c r="GS112" s="500"/>
      <c r="GT112" s="500"/>
      <c r="GU112" s="500"/>
      <c r="GV112" s="500"/>
      <c r="GW112" s="500"/>
      <c r="GX112" s="500"/>
      <c r="GY112" s="500"/>
      <c r="GZ112" s="500"/>
      <c r="HA112" s="500"/>
      <c r="HB112" s="500"/>
      <c r="HC112" s="500"/>
      <c r="HD112" s="500"/>
      <c r="HE112" s="500"/>
      <c r="HF112" s="500"/>
      <c r="HG112" s="500"/>
      <c r="HH112" s="500"/>
      <c r="HI112" s="500"/>
      <c r="HJ112" s="500"/>
      <c r="HK112" s="500"/>
      <c r="HL112" s="500"/>
      <c r="HM112" s="500"/>
      <c r="HN112" s="500"/>
      <c r="HO112" s="500"/>
      <c r="HP112" s="500"/>
      <c r="HQ112" s="500"/>
      <c r="HR112" s="500"/>
      <c r="HS112" s="500"/>
      <c r="HT112" s="500"/>
      <c r="HU112" s="500"/>
      <c r="HV112" s="500"/>
      <c r="HW112" s="500"/>
      <c r="HX112" s="500"/>
      <c r="HY112" s="500"/>
      <c r="HZ112" s="500"/>
      <c r="IA112" s="500"/>
      <c r="IB112" s="500"/>
      <c r="IC112" s="500"/>
      <c r="ID112" s="500"/>
      <c r="IE112" s="500"/>
      <c r="IF112" s="500"/>
      <c r="IG112" s="500"/>
      <c r="IH112" s="500"/>
      <c r="II112" s="500"/>
      <c r="IJ112" s="500"/>
      <c r="IK112" s="500"/>
      <c r="IL112" s="500"/>
      <c r="IM112" s="500"/>
      <c r="IN112" s="500"/>
      <c r="IO112" s="500"/>
      <c r="IP112" s="500"/>
      <c r="IQ112" s="500"/>
      <c r="IR112" s="500"/>
      <c r="IS112" s="500"/>
      <c r="IT112" s="500"/>
      <c r="IU112" s="500"/>
      <c r="IV112" s="500"/>
      <c r="IW112" s="500"/>
      <c r="IX112" s="500"/>
      <c r="IY112" s="500"/>
      <c r="IZ112" s="500"/>
      <c r="JA112" s="500"/>
      <c r="JB112" s="500"/>
      <c r="JC112" s="500"/>
      <c r="JD112" s="500"/>
      <c r="JE112" s="500"/>
      <c r="JF112" s="500"/>
      <c r="JG112" s="500"/>
      <c r="JH112" s="500"/>
      <c r="JI112" s="500"/>
      <c r="JJ112" s="500"/>
      <c r="JK112" s="500"/>
    </row>
    <row r="113" ht="11.25" customHeight="1">
      <c r="A113" s="494"/>
      <c r="B113" s="494"/>
      <c r="C113" s="494"/>
      <c r="D113" s="498"/>
      <c r="E113" s="494"/>
      <c r="F113" s="494"/>
      <c r="G113" s="494"/>
      <c r="H113" s="494"/>
      <c r="I113" s="494"/>
      <c r="J113" s="494"/>
      <c r="K113" s="494"/>
      <c r="L113" s="494"/>
      <c r="M113" s="494"/>
      <c r="N113" s="494"/>
      <c r="O113" s="494"/>
      <c r="P113" s="494"/>
      <c r="Q113" s="494"/>
      <c r="R113" s="494"/>
      <c r="S113" s="494"/>
      <c r="T113" s="494"/>
      <c r="U113" s="494"/>
      <c r="V113" s="494"/>
      <c r="W113" s="494"/>
      <c r="X113" s="494"/>
      <c r="Y113" s="494"/>
      <c r="Z113" s="494"/>
      <c r="AA113" s="496"/>
      <c r="AB113" s="494"/>
      <c r="AC113" s="498" t="s">
        <v>169</v>
      </c>
      <c r="AD113" s="540" t="str">
        <f>IFERROR(VLOOKUP(AF109,LookupTrait,3, FALSE))</f>
        <v/>
      </c>
      <c r="AE113" s="494"/>
      <c r="AF113" s="494"/>
      <c r="AG113" s="494"/>
      <c r="AH113" s="494"/>
      <c r="AK113" s="509">
        <f>ifError(VLOOKUP(AD113,AU110:AV117,2,FALSE),0)</f>
        <v>0</v>
      </c>
      <c r="AL113" s="535">
        <f>ifError(VLOOKUP(AD113,AU110:AW117,3,FALSE),0)</f>
        <v>0</v>
      </c>
      <c r="AM113" s="494"/>
      <c r="AN113" s="494"/>
      <c r="AO113" s="500"/>
      <c r="AQ113" s="494"/>
      <c r="AR113" s="494"/>
      <c r="AS113" s="494"/>
      <c r="AT113" s="494"/>
      <c r="AU113" s="501" t="s">
        <v>170</v>
      </c>
      <c r="AV113" s="534">
        <v>0.0</v>
      </c>
      <c r="AW113" s="532">
        <f>if(F101&gt;=AE112,1,0)</f>
        <v>1</v>
      </c>
      <c r="AX113" s="494"/>
      <c r="AY113" s="494"/>
      <c r="AZ113" s="495"/>
      <c r="BA113" s="500"/>
      <c r="BB113" s="500"/>
      <c r="BC113" s="500"/>
      <c r="BD113" s="500"/>
      <c r="BE113" s="500"/>
      <c r="BF113" s="500"/>
      <c r="BG113" s="500"/>
      <c r="BH113" s="500"/>
      <c r="BI113" s="500"/>
      <c r="BJ113" s="500"/>
      <c r="BK113" s="500"/>
      <c r="BL113" s="500"/>
      <c r="BM113" s="500"/>
      <c r="BN113" s="500"/>
      <c r="BO113" s="500"/>
      <c r="BP113" s="500"/>
      <c r="BQ113" s="500"/>
      <c r="BR113" s="500"/>
      <c r="BS113" s="500"/>
      <c r="BT113" s="500"/>
      <c r="BU113" s="500"/>
      <c r="BV113" s="500"/>
      <c r="BW113" s="500"/>
      <c r="BX113" s="500"/>
      <c r="BY113" s="500"/>
      <c r="BZ113" s="500"/>
      <c r="CA113" s="500"/>
      <c r="CB113" s="500"/>
      <c r="CC113" s="500"/>
      <c r="CD113" s="500"/>
      <c r="CE113" s="500"/>
      <c r="CF113" s="500"/>
      <c r="CG113" s="500"/>
      <c r="CH113" s="500"/>
      <c r="CI113" s="500"/>
      <c r="CJ113" s="500"/>
      <c r="CK113" s="500"/>
      <c r="CL113" s="500"/>
      <c r="CM113" s="500"/>
      <c r="CN113" s="500"/>
      <c r="CO113" s="500"/>
      <c r="CP113" s="500"/>
      <c r="CQ113" s="500"/>
      <c r="CR113" s="500"/>
      <c r="CS113" s="500"/>
      <c r="CT113" s="500"/>
      <c r="CU113" s="500"/>
      <c r="CV113" s="500"/>
      <c r="CW113" s="500"/>
      <c r="CX113" s="500"/>
      <c r="CY113" s="500"/>
      <c r="CZ113" s="500"/>
      <c r="DA113" s="500"/>
      <c r="DB113" s="500"/>
      <c r="DC113" s="500"/>
      <c r="DD113" s="500"/>
      <c r="DE113" s="500"/>
      <c r="DF113" s="500"/>
      <c r="DG113" s="500"/>
      <c r="DH113" s="500"/>
      <c r="DI113" s="500"/>
      <c r="DJ113" s="500"/>
      <c r="DK113" s="500"/>
      <c r="DL113" s="500"/>
      <c r="DM113" s="500"/>
      <c r="DN113" s="500"/>
      <c r="DO113" s="500"/>
      <c r="DP113" s="500"/>
      <c r="DQ113" s="500"/>
      <c r="DR113" s="500"/>
      <c r="DS113" s="500"/>
      <c r="DT113" s="500"/>
      <c r="DU113" s="500"/>
      <c r="DV113" s="500"/>
      <c r="DW113" s="500"/>
      <c r="DX113" s="500"/>
      <c r="DY113" s="500"/>
      <c r="DZ113" s="500"/>
      <c r="EA113" s="500"/>
      <c r="EB113" s="500"/>
      <c r="EC113" s="500"/>
      <c r="ED113" s="500"/>
      <c r="EE113" s="500"/>
      <c r="EF113" s="500"/>
      <c r="EG113" s="500"/>
      <c r="EH113" s="500"/>
      <c r="EI113" s="500"/>
      <c r="EJ113" s="500"/>
      <c r="EK113" s="500"/>
      <c r="EL113" s="500"/>
      <c r="EM113" s="500"/>
      <c r="EN113" s="500"/>
      <c r="EO113" s="500"/>
      <c r="EP113" s="500"/>
      <c r="EQ113" s="500"/>
      <c r="ER113" s="500"/>
      <c r="ES113" s="500"/>
      <c r="ET113" s="500"/>
      <c r="EU113" s="500"/>
      <c r="EV113" s="500"/>
      <c r="EW113" s="500"/>
      <c r="EX113" s="500"/>
      <c r="EY113" s="500"/>
      <c r="EZ113" s="500"/>
      <c r="FA113" s="500"/>
      <c r="FB113" s="500"/>
      <c r="FC113" s="500"/>
      <c r="FD113" s="500"/>
      <c r="FE113" s="500"/>
      <c r="FF113" s="500"/>
      <c r="FG113" s="500"/>
      <c r="FH113" s="500"/>
      <c r="FI113" s="500"/>
      <c r="FJ113" s="500"/>
      <c r="FK113" s="500"/>
      <c r="FL113" s="500"/>
      <c r="FM113" s="500"/>
      <c r="FN113" s="500"/>
      <c r="FO113" s="500"/>
      <c r="FP113" s="500"/>
      <c r="FQ113" s="500"/>
      <c r="FR113" s="500"/>
      <c r="FS113" s="500"/>
      <c r="FT113" s="500"/>
      <c r="FU113" s="500"/>
      <c r="FV113" s="500"/>
      <c r="FW113" s="500"/>
      <c r="FX113" s="500"/>
      <c r="FY113" s="500"/>
      <c r="FZ113" s="500"/>
      <c r="GA113" s="500"/>
      <c r="GB113" s="500"/>
      <c r="GC113" s="500"/>
      <c r="GD113" s="500"/>
      <c r="GE113" s="500"/>
      <c r="GF113" s="500"/>
      <c r="GG113" s="500"/>
      <c r="GH113" s="500"/>
      <c r="GI113" s="500"/>
      <c r="GJ113" s="500"/>
      <c r="GK113" s="500"/>
      <c r="GL113" s="500"/>
      <c r="GM113" s="500"/>
      <c r="GN113" s="500"/>
      <c r="GO113" s="500"/>
      <c r="GP113" s="500"/>
      <c r="GQ113" s="500"/>
      <c r="GR113" s="500"/>
      <c r="GS113" s="500"/>
      <c r="GT113" s="500"/>
      <c r="GU113" s="500"/>
      <c r="GV113" s="500"/>
      <c r="GW113" s="500"/>
      <c r="GX113" s="500"/>
      <c r="GY113" s="500"/>
      <c r="GZ113" s="500"/>
      <c r="HA113" s="500"/>
      <c r="HB113" s="500"/>
      <c r="HC113" s="500"/>
      <c r="HD113" s="500"/>
      <c r="HE113" s="500"/>
      <c r="HF113" s="500"/>
      <c r="HG113" s="500"/>
      <c r="HH113" s="500"/>
      <c r="HI113" s="500"/>
      <c r="HJ113" s="500"/>
      <c r="HK113" s="500"/>
      <c r="HL113" s="500"/>
      <c r="HM113" s="500"/>
      <c r="HN113" s="500"/>
      <c r="HO113" s="500"/>
      <c r="HP113" s="500"/>
      <c r="HQ113" s="500"/>
      <c r="HR113" s="500"/>
      <c r="HS113" s="500"/>
      <c r="HT113" s="500"/>
      <c r="HU113" s="500"/>
      <c r="HV113" s="500"/>
      <c r="HW113" s="500"/>
      <c r="HX113" s="500"/>
      <c r="HY113" s="500"/>
      <c r="HZ113" s="500"/>
      <c r="IA113" s="500"/>
      <c r="IB113" s="500"/>
      <c r="IC113" s="500"/>
      <c r="ID113" s="500"/>
      <c r="IE113" s="500"/>
      <c r="IF113" s="500"/>
      <c r="IG113" s="500"/>
      <c r="IH113" s="500"/>
      <c r="II113" s="500"/>
      <c r="IJ113" s="500"/>
      <c r="IK113" s="500"/>
      <c r="IL113" s="500"/>
      <c r="IM113" s="500"/>
      <c r="IN113" s="500"/>
      <c r="IO113" s="500"/>
      <c r="IP113" s="500"/>
      <c r="IQ113" s="500"/>
      <c r="IR113" s="500"/>
      <c r="IS113" s="500"/>
      <c r="IT113" s="500"/>
      <c r="IU113" s="500"/>
      <c r="IV113" s="500"/>
      <c r="IW113" s="500"/>
      <c r="IX113" s="500"/>
      <c r="IY113" s="500"/>
      <c r="IZ113" s="500"/>
      <c r="JA113" s="500"/>
      <c r="JB113" s="500"/>
      <c r="JC113" s="500"/>
      <c r="JD113" s="500"/>
      <c r="JE113" s="500"/>
      <c r="JF113" s="500"/>
      <c r="JG113" s="500"/>
      <c r="JH113" s="500"/>
      <c r="JI113" s="500"/>
      <c r="JJ113" s="500"/>
      <c r="JK113" s="500"/>
    </row>
    <row r="114" ht="11.25" customHeight="1">
      <c r="A114" s="500"/>
      <c r="B114" s="500"/>
      <c r="C114" s="500"/>
      <c r="D114" s="500"/>
      <c r="E114" s="500"/>
      <c r="F114" s="500"/>
      <c r="G114" s="500"/>
      <c r="H114" s="500"/>
      <c r="I114" s="500"/>
      <c r="J114" s="500"/>
      <c r="K114" s="500"/>
      <c r="L114" s="500"/>
      <c r="M114" s="500"/>
      <c r="N114" s="500"/>
      <c r="O114" s="500"/>
      <c r="P114" s="500"/>
      <c r="Q114" s="500"/>
      <c r="R114" s="500"/>
      <c r="S114" s="500"/>
      <c r="T114" s="500"/>
      <c r="U114" s="500"/>
      <c r="V114" s="500"/>
      <c r="W114" s="500"/>
      <c r="X114" s="500"/>
      <c r="Y114" s="500"/>
      <c r="Z114" s="500"/>
      <c r="AA114" s="800"/>
      <c r="AB114" s="500"/>
      <c r="AC114" s="498" t="s">
        <v>171</v>
      </c>
      <c r="AD114" s="540" t="str">
        <f>IFERROR(VLOOKUP(AG109,LookupTrait,3, FALSE))</f>
        <v/>
      </c>
      <c r="AE114" s="494"/>
      <c r="AF114" s="494"/>
      <c r="AG114" s="494"/>
      <c r="AH114" s="494"/>
      <c r="AK114" s="495">
        <f>ifError(IF(AD113&lt;&gt;AD114,VLOOKUP(AD114,AU110:AV117,2,FALSE),0),0)</f>
        <v>0</v>
      </c>
      <c r="AL114" s="494">
        <f>ifError(IF(AD113&lt;&gt;AD114,VLOOKUP(AD114,AU110:AW117,3,FALSE),0),0)</f>
        <v>0</v>
      </c>
      <c r="AM114" s="494"/>
      <c r="AN114" s="494"/>
      <c r="AO114" s="500"/>
      <c r="AQ114" s="494"/>
      <c r="AR114" s="494"/>
      <c r="AS114" s="494"/>
      <c r="AT114" s="494"/>
      <c r="AU114" s="501" t="s">
        <v>172</v>
      </c>
      <c r="AV114" s="534">
        <v>0.0</v>
      </c>
      <c r="AW114" s="532">
        <f>if(F102&gt;=AE112,1,0)</f>
        <v>1</v>
      </c>
      <c r="AX114" s="494"/>
      <c r="AY114" s="500"/>
      <c r="AZ114" s="801"/>
      <c r="BA114" s="500"/>
      <c r="BB114" s="500"/>
      <c r="BC114" s="500"/>
      <c r="BD114" s="500"/>
      <c r="BE114" s="500"/>
      <c r="BF114" s="500"/>
      <c r="BG114" s="500"/>
      <c r="BH114" s="500"/>
      <c r="BI114" s="500"/>
      <c r="BJ114" s="500"/>
      <c r="BK114" s="500"/>
      <c r="BL114" s="500"/>
      <c r="BM114" s="500"/>
      <c r="BN114" s="500"/>
      <c r="BO114" s="500"/>
      <c r="BP114" s="500"/>
      <c r="BQ114" s="500"/>
      <c r="BR114" s="500"/>
      <c r="BS114" s="500"/>
      <c r="BT114" s="500"/>
      <c r="BU114" s="500"/>
      <c r="BV114" s="500"/>
      <c r="BW114" s="500"/>
      <c r="BX114" s="500"/>
      <c r="BY114" s="500"/>
      <c r="BZ114" s="500"/>
      <c r="CA114" s="500"/>
      <c r="CB114" s="500"/>
      <c r="CC114" s="500"/>
      <c r="CD114" s="500"/>
      <c r="CE114" s="500"/>
      <c r="CF114" s="500"/>
      <c r="CG114" s="500"/>
      <c r="CH114" s="500"/>
      <c r="CI114" s="500"/>
      <c r="CJ114" s="500"/>
      <c r="CK114" s="500"/>
      <c r="CL114" s="500"/>
      <c r="CM114" s="500"/>
      <c r="CN114" s="500"/>
      <c r="CO114" s="500"/>
      <c r="CP114" s="500"/>
      <c r="CQ114" s="500"/>
      <c r="CR114" s="500"/>
      <c r="CS114" s="500"/>
      <c r="CT114" s="500"/>
      <c r="CU114" s="500"/>
      <c r="CV114" s="500"/>
      <c r="CW114" s="500"/>
      <c r="CX114" s="500"/>
      <c r="CY114" s="500"/>
      <c r="CZ114" s="500"/>
      <c r="DA114" s="500"/>
      <c r="DB114" s="500"/>
      <c r="DC114" s="500"/>
      <c r="DD114" s="500"/>
      <c r="DE114" s="500"/>
      <c r="DF114" s="500"/>
      <c r="DG114" s="500"/>
      <c r="DH114" s="500"/>
      <c r="DI114" s="500"/>
      <c r="DJ114" s="500"/>
      <c r="DK114" s="500"/>
      <c r="DL114" s="500"/>
      <c r="DM114" s="500"/>
      <c r="DN114" s="500"/>
      <c r="DO114" s="500"/>
      <c r="DP114" s="500"/>
      <c r="DQ114" s="500"/>
      <c r="DR114" s="500"/>
      <c r="DS114" s="500"/>
      <c r="DT114" s="500"/>
      <c r="DU114" s="500"/>
      <c r="DV114" s="500"/>
      <c r="DW114" s="500"/>
      <c r="DX114" s="500"/>
      <c r="DY114" s="500"/>
      <c r="DZ114" s="500"/>
      <c r="EA114" s="500"/>
      <c r="EB114" s="500"/>
      <c r="EC114" s="500"/>
      <c r="ED114" s="500"/>
      <c r="EE114" s="500"/>
      <c r="EF114" s="500"/>
      <c r="EG114" s="500"/>
      <c r="EH114" s="500"/>
      <c r="EI114" s="500"/>
      <c r="EJ114" s="500"/>
      <c r="EK114" s="500"/>
      <c r="EL114" s="500"/>
      <c r="EM114" s="500"/>
      <c r="EN114" s="500"/>
      <c r="EO114" s="500"/>
      <c r="EP114" s="500"/>
      <c r="EQ114" s="500"/>
      <c r="ER114" s="500"/>
      <c r="ES114" s="500"/>
      <c r="ET114" s="500"/>
      <c r="EU114" s="500"/>
      <c r="EV114" s="500"/>
      <c r="EW114" s="500"/>
      <c r="EX114" s="500"/>
      <c r="EY114" s="500"/>
      <c r="EZ114" s="500"/>
      <c r="FA114" s="500"/>
      <c r="FB114" s="500"/>
      <c r="FC114" s="500"/>
      <c r="FD114" s="500"/>
      <c r="FE114" s="500"/>
      <c r="FF114" s="500"/>
      <c r="FG114" s="500"/>
      <c r="FH114" s="500"/>
      <c r="FI114" s="500"/>
      <c r="FJ114" s="500"/>
      <c r="FK114" s="500"/>
      <c r="FL114" s="500"/>
      <c r="FM114" s="500"/>
      <c r="FN114" s="500"/>
      <c r="FO114" s="500"/>
      <c r="FP114" s="500"/>
      <c r="FQ114" s="500"/>
      <c r="FR114" s="500"/>
      <c r="FS114" s="500"/>
      <c r="FT114" s="500"/>
      <c r="FU114" s="500"/>
      <c r="FV114" s="500"/>
      <c r="FW114" s="500"/>
      <c r="FX114" s="500"/>
      <c r="FY114" s="500"/>
      <c r="FZ114" s="500"/>
      <c r="GA114" s="500"/>
      <c r="GB114" s="500"/>
      <c r="GC114" s="500"/>
      <c r="GD114" s="500"/>
      <c r="GE114" s="500"/>
      <c r="GF114" s="500"/>
      <c r="GG114" s="500"/>
      <c r="GH114" s="500"/>
      <c r="GI114" s="500"/>
      <c r="GJ114" s="500"/>
      <c r="GK114" s="500"/>
      <c r="GL114" s="500"/>
      <c r="GM114" s="500"/>
      <c r="GN114" s="500"/>
      <c r="GO114" s="500"/>
      <c r="GP114" s="500"/>
      <c r="GQ114" s="500"/>
      <c r="GR114" s="500"/>
      <c r="GS114" s="500"/>
      <c r="GT114" s="500"/>
      <c r="GU114" s="500"/>
      <c r="GV114" s="500"/>
      <c r="GW114" s="500"/>
      <c r="GX114" s="500"/>
      <c r="GY114" s="500"/>
      <c r="GZ114" s="500"/>
      <c r="HA114" s="500"/>
      <c r="HB114" s="500"/>
      <c r="HC114" s="500"/>
      <c r="HD114" s="500"/>
      <c r="HE114" s="500"/>
      <c r="HF114" s="500"/>
      <c r="HG114" s="500"/>
      <c r="HH114" s="500"/>
      <c r="HI114" s="500"/>
      <c r="HJ114" s="500"/>
      <c r="HK114" s="500"/>
      <c r="HL114" s="500"/>
      <c r="HM114" s="500"/>
      <c r="HN114" s="500"/>
      <c r="HO114" s="500"/>
      <c r="HP114" s="500"/>
      <c r="HQ114" s="500"/>
      <c r="HR114" s="500"/>
      <c r="HS114" s="500"/>
      <c r="HT114" s="500"/>
      <c r="HU114" s="500"/>
      <c r="HV114" s="500"/>
      <c r="HW114" s="500"/>
      <c r="HX114" s="500"/>
      <c r="HY114" s="500"/>
      <c r="HZ114" s="500"/>
      <c r="IA114" s="500"/>
      <c r="IB114" s="500"/>
      <c r="IC114" s="500"/>
      <c r="ID114" s="500"/>
      <c r="IE114" s="500"/>
      <c r="IF114" s="500"/>
      <c r="IG114" s="500"/>
      <c r="IH114" s="500"/>
      <c r="II114" s="500"/>
      <c r="IJ114" s="500"/>
      <c r="IK114" s="500"/>
      <c r="IL114" s="500"/>
      <c r="IM114" s="500"/>
      <c r="IN114" s="500"/>
      <c r="IO114" s="500"/>
      <c r="IP114" s="500"/>
      <c r="IQ114" s="500"/>
      <c r="IR114" s="500"/>
      <c r="IS114" s="500"/>
      <c r="IT114" s="500"/>
      <c r="IU114" s="500"/>
      <c r="IV114" s="500"/>
      <c r="IW114" s="500"/>
      <c r="IX114" s="500"/>
      <c r="IY114" s="500"/>
      <c r="IZ114" s="500"/>
      <c r="JA114" s="500"/>
      <c r="JB114" s="500"/>
      <c r="JC114" s="500"/>
      <c r="JD114" s="500"/>
      <c r="JE114" s="500"/>
      <c r="JF114" s="500"/>
      <c r="JG114" s="500"/>
      <c r="JH114" s="500"/>
      <c r="JI114" s="500"/>
      <c r="JJ114" s="500"/>
      <c r="JK114" s="500"/>
    </row>
    <row r="115" ht="11.25" customHeight="1">
      <c r="A115" s="500"/>
      <c r="B115" s="500"/>
      <c r="C115" s="500"/>
      <c r="D115" s="640" t="s">
        <v>198</v>
      </c>
      <c r="E115" s="540"/>
      <c r="F115" s="540"/>
      <c r="G115" s="540"/>
      <c r="H115" s="540"/>
      <c r="I115" s="540"/>
      <c r="J115" s="540"/>
      <c r="K115" s="540"/>
      <c r="L115" s="540"/>
      <c r="M115" s="540"/>
      <c r="N115" s="540"/>
      <c r="O115" s="540"/>
      <c r="P115" s="540"/>
      <c r="Q115" s="540"/>
      <c r="R115" s="540"/>
      <c r="S115" s="540"/>
      <c r="T115" s="540"/>
      <c r="U115" s="500"/>
      <c r="V115" s="500"/>
      <c r="W115" s="500"/>
      <c r="X115" s="500"/>
      <c r="Y115" s="500"/>
      <c r="Z115" s="500"/>
      <c r="AA115" s="800"/>
      <c r="AB115" s="500"/>
      <c r="AC115" s="498"/>
      <c r="AD115" s="494"/>
      <c r="AE115" s="494"/>
      <c r="AF115" s="494"/>
      <c r="AG115" s="494"/>
      <c r="AH115" s="494"/>
      <c r="AI115" s="494"/>
      <c r="AJ115" s="494"/>
      <c r="AK115" s="494"/>
      <c r="AL115" s="494"/>
      <c r="AM115" s="494"/>
      <c r="AN115" s="494"/>
      <c r="AO115" s="500"/>
      <c r="AQ115" s="494"/>
      <c r="AR115" s="494"/>
      <c r="AS115" s="494"/>
      <c r="AT115" s="494"/>
      <c r="AU115" s="501" t="s">
        <v>173</v>
      </c>
      <c r="AV115" s="534">
        <v>0.0</v>
      </c>
      <c r="AW115" s="532">
        <f>if(F103&gt;=AE112,1,0)</f>
        <v>1</v>
      </c>
      <c r="AX115" s="494"/>
      <c r="AY115" s="500"/>
      <c r="AZ115" s="801"/>
      <c r="BA115" s="500"/>
      <c r="BB115" s="500"/>
      <c r="BC115" s="500"/>
      <c r="BD115" s="500"/>
      <c r="BE115" s="500"/>
      <c r="BF115" s="500"/>
      <c r="BG115" s="500"/>
      <c r="BH115" s="500"/>
      <c r="BI115" s="500"/>
      <c r="BJ115" s="500"/>
      <c r="BK115" s="500"/>
      <c r="BL115" s="500"/>
      <c r="BM115" s="500"/>
      <c r="BN115" s="500"/>
      <c r="BO115" s="500"/>
      <c r="BP115" s="500"/>
      <c r="BQ115" s="500"/>
      <c r="BR115" s="500"/>
      <c r="BS115" s="500"/>
      <c r="BT115" s="500"/>
      <c r="BU115" s="500"/>
      <c r="BV115" s="500"/>
      <c r="BW115" s="500"/>
      <c r="BX115" s="500"/>
      <c r="BY115" s="500"/>
      <c r="BZ115" s="500"/>
      <c r="CA115" s="500"/>
      <c r="CB115" s="500"/>
      <c r="CC115" s="500"/>
      <c r="CD115" s="500"/>
      <c r="CE115" s="500"/>
      <c r="CF115" s="500"/>
      <c r="CG115" s="500"/>
      <c r="CH115" s="500"/>
      <c r="CI115" s="500"/>
      <c r="CJ115" s="500"/>
      <c r="CK115" s="500"/>
      <c r="CL115" s="500"/>
      <c r="CM115" s="500"/>
      <c r="CN115" s="500"/>
      <c r="CO115" s="500"/>
      <c r="CP115" s="500"/>
      <c r="CQ115" s="500"/>
      <c r="CR115" s="500"/>
      <c r="CS115" s="500"/>
      <c r="CT115" s="500"/>
      <c r="CU115" s="500"/>
      <c r="CV115" s="500"/>
      <c r="CW115" s="500"/>
      <c r="CX115" s="500"/>
      <c r="CY115" s="500"/>
      <c r="CZ115" s="500"/>
      <c r="DA115" s="500"/>
      <c r="DB115" s="500"/>
      <c r="DC115" s="500"/>
      <c r="DD115" s="500"/>
      <c r="DE115" s="500"/>
      <c r="DF115" s="500"/>
      <c r="DG115" s="500"/>
      <c r="DH115" s="500"/>
      <c r="DI115" s="500"/>
      <c r="DJ115" s="500"/>
      <c r="DK115" s="500"/>
      <c r="DL115" s="500"/>
      <c r="DM115" s="500"/>
      <c r="DN115" s="500"/>
      <c r="DO115" s="500"/>
      <c r="DP115" s="500"/>
      <c r="DQ115" s="500"/>
      <c r="DR115" s="500"/>
      <c r="DS115" s="500"/>
      <c r="DT115" s="500"/>
      <c r="DU115" s="500"/>
      <c r="DV115" s="500"/>
      <c r="DW115" s="500"/>
      <c r="DX115" s="500"/>
      <c r="DY115" s="500"/>
      <c r="DZ115" s="500"/>
      <c r="EA115" s="500"/>
      <c r="EB115" s="500"/>
      <c r="EC115" s="500"/>
      <c r="ED115" s="500"/>
      <c r="EE115" s="500"/>
      <c r="EF115" s="500"/>
      <c r="EG115" s="500"/>
      <c r="EH115" s="500"/>
      <c r="EI115" s="500"/>
      <c r="EJ115" s="500"/>
      <c r="EK115" s="500"/>
      <c r="EL115" s="500"/>
      <c r="EM115" s="500"/>
      <c r="EN115" s="500"/>
      <c r="EO115" s="500"/>
      <c r="EP115" s="500"/>
      <c r="EQ115" s="500"/>
      <c r="ER115" s="500"/>
      <c r="ES115" s="500"/>
      <c r="ET115" s="500"/>
      <c r="EU115" s="500"/>
      <c r="EV115" s="500"/>
      <c r="EW115" s="500"/>
      <c r="EX115" s="500"/>
      <c r="EY115" s="500"/>
      <c r="EZ115" s="500"/>
      <c r="FA115" s="500"/>
      <c r="FB115" s="500"/>
      <c r="FC115" s="500"/>
      <c r="FD115" s="500"/>
      <c r="FE115" s="500"/>
      <c r="FF115" s="500"/>
      <c r="FG115" s="500"/>
      <c r="FH115" s="500"/>
      <c r="FI115" s="500"/>
      <c r="FJ115" s="500"/>
      <c r="FK115" s="500"/>
      <c r="FL115" s="500"/>
      <c r="FM115" s="500"/>
      <c r="FN115" s="500"/>
      <c r="FO115" s="500"/>
      <c r="FP115" s="500"/>
      <c r="FQ115" s="500"/>
      <c r="FR115" s="500"/>
      <c r="FS115" s="500"/>
      <c r="FT115" s="500"/>
      <c r="FU115" s="500"/>
      <c r="FV115" s="500"/>
      <c r="FW115" s="500"/>
      <c r="FX115" s="500"/>
      <c r="FY115" s="500"/>
      <c r="FZ115" s="500"/>
      <c r="GA115" s="500"/>
      <c r="GB115" s="500"/>
      <c r="GC115" s="500"/>
      <c r="GD115" s="500"/>
      <c r="GE115" s="500"/>
      <c r="GF115" s="500"/>
      <c r="GG115" s="500"/>
      <c r="GH115" s="500"/>
      <c r="GI115" s="500"/>
      <c r="GJ115" s="500"/>
      <c r="GK115" s="500"/>
      <c r="GL115" s="500"/>
      <c r="GM115" s="500"/>
      <c r="GN115" s="500"/>
      <c r="GO115" s="500"/>
      <c r="GP115" s="500"/>
      <c r="GQ115" s="500"/>
      <c r="GR115" s="500"/>
      <c r="GS115" s="500"/>
      <c r="GT115" s="500"/>
      <c r="GU115" s="500"/>
      <c r="GV115" s="500"/>
      <c r="GW115" s="500"/>
      <c r="GX115" s="500"/>
      <c r="GY115" s="500"/>
      <c r="GZ115" s="500"/>
      <c r="HA115" s="500"/>
      <c r="HB115" s="500"/>
      <c r="HC115" s="500"/>
      <c r="HD115" s="500"/>
      <c r="HE115" s="500"/>
      <c r="HF115" s="500"/>
      <c r="HG115" s="500"/>
      <c r="HH115" s="500"/>
      <c r="HI115" s="500"/>
      <c r="HJ115" s="500"/>
      <c r="HK115" s="500"/>
      <c r="HL115" s="500"/>
      <c r="HM115" s="500"/>
      <c r="HN115" s="500"/>
      <c r="HO115" s="500"/>
      <c r="HP115" s="500"/>
      <c r="HQ115" s="500"/>
      <c r="HR115" s="500"/>
      <c r="HS115" s="500"/>
      <c r="HT115" s="500"/>
      <c r="HU115" s="500"/>
      <c r="HV115" s="500"/>
      <c r="HW115" s="500"/>
      <c r="HX115" s="500"/>
      <c r="HY115" s="500"/>
      <c r="HZ115" s="500"/>
      <c r="IA115" s="500"/>
      <c r="IB115" s="500"/>
      <c r="IC115" s="500"/>
      <c r="ID115" s="500"/>
      <c r="IE115" s="500"/>
      <c r="IF115" s="500"/>
      <c r="IG115" s="500"/>
      <c r="IH115" s="500"/>
      <c r="II115" s="500"/>
      <c r="IJ115" s="500"/>
      <c r="IK115" s="500"/>
      <c r="IL115" s="500"/>
      <c r="IM115" s="500"/>
      <c r="IN115" s="500"/>
      <c r="IO115" s="500"/>
      <c r="IP115" s="500"/>
      <c r="IQ115" s="500"/>
      <c r="IR115" s="500"/>
      <c r="IS115" s="500"/>
      <c r="IT115" s="500"/>
      <c r="IU115" s="500"/>
      <c r="IV115" s="500"/>
      <c r="IW115" s="500"/>
      <c r="IX115" s="500"/>
      <c r="IY115" s="500"/>
      <c r="IZ115" s="500"/>
      <c r="JA115" s="500"/>
      <c r="JB115" s="500"/>
      <c r="JC115" s="500"/>
      <c r="JD115" s="500"/>
      <c r="JE115" s="500"/>
      <c r="JF115" s="500"/>
      <c r="JG115" s="500"/>
      <c r="JH115" s="500"/>
      <c r="JI115" s="500"/>
      <c r="JJ115" s="500"/>
      <c r="JK115" s="500"/>
    </row>
    <row r="116" ht="11.25" customHeight="1">
      <c r="A116" s="500"/>
      <c r="B116" s="500"/>
      <c r="C116" s="500"/>
      <c r="D116" s="596" t="s">
        <v>199</v>
      </c>
      <c r="E116" s="788" t="str">
        <f>IFERROR(__xludf.DUMMYFUNCTION("split(regexReplace(TO_TEXT(NPCs!AC123), ""(.)"", ""$1_""), ""_"")"),"#VALUE!")</f>
        <v>#VALUE!</v>
      </c>
      <c r="F116" s="542"/>
      <c r="G116" s="542"/>
      <c r="H116" s="542"/>
      <c r="I116" s="542"/>
      <c r="J116" s="542"/>
      <c r="K116" s="542"/>
      <c r="L116" s="543"/>
      <c r="M116" s="540"/>
      <c r="N116" s="540"/>
      <c r="O116" s="540"/>
      <c r="P116" s="540"/>
      <c r="Q116" s="540"/>
      <c r="R116" s="540"/>
      <c r="S116" s="540"/>
      <c r="T116" s="540"/>
      <c r="U116" s="500"/>
      <c r="V116" s="500"/>
      <c r="W116" s="500"/>
      <c r="X116" s="500"/>
      <c r="Y116" s="500"/>
      <c r="Z116" s="500"/>
      <c r="AA116" s="800"/>
      <c r="AB116" s="500"/>
      <c r="AC116" s="498" t="s">
        <v>174</v>
      </c>
      <c r="AD116" s="536" t="s">
        <v>175</v>
      </c>
      <c r="AE116" s="536" t="s">
        <v>176</v>
      </c>
      <c r="AF116" s="537">
        <f>MAX(If(AE112+sum(AK113:AK114)&gt;12,20,AE112+sum(AK113:AK114)),2)</f>
        <v>2</v>
      </c>
      <c r="AG116" s="537" t="str">
        <f>"+"</f>
        <v>+</v>
      </c>
      <c r="AH116" s="537">
        <f>sum(AL113:AL114)</f>
        <v>0</v>
      </c>
      <c r="AI116" s="538" t="str">
        <f>"+"</f>
        <v>+</v>
      </c>
      <c r="AJ116" s="538">
        <f>AH116+IF(countIf(AD113:AD114,"PROSPIT")&gt;0,1,0)</f>
        <v>0</v>
      </c>
      <c r="AK116" s="539" t="str">
        <f>"+"</f>
        <v>+</v>
      </c>
      <c r="AL116" s="539">
        <f>AH116+IF(countIf(AD113:AD114,"DERSE")&gt;0,1,0)</f>
        <v>0</v>
      </c>
      <c r="AM116" s="494"/>
      <c r="AN116" s="499" t="s">
        <v>136</v>
      </c>
      <c r="AO116" s="500"/>
      <c r="AQ116" s="494">
        <f>0+Countif(AD113:AD114,"CANINE")</f>
        <v>0</v>
      </c>
      <c r="AR116" s="499">
        <f>(COUNTIF(AQ105:AQ139,"&gt;0")-1)*2</f>
        <v>-2</v>
      </c>
      <c r="AS116" s="494">
        <f>8+countIf(AD112:AD113, "LIGHTWEIGHT")*2</f>
        <v>8</v>
      </c>
      <c r="AT116" s="494"/>
      <c r="AU116" s="498" t="s">
        <v>177</v>
      </c>
      <c r="AV116" s="495">
        <f>If(AE112+AR116&gt;=AS116,MAX(AS116-AE112,0),AR116)</f>
        <v>-2</v>
      </c>
      <c r="AW116" s="499">
        <v>0.0</v>
      </c>
      <c r="AX116" s="494"/>
      <c r="AY116" s="500"/>
      <c r="AZ116" s="801"/>
      <c r="BA116" s="500"/>
      <c r="BB116" s="500"/>
      <c r="BC116" s="500"/>
      <c r="BD116" s="500"/>
      <c r="BE116" s="500"/>
      <c r="BF116" s="500"/>
      <c r="BG116" s="500"/>
      <c r="BH116" s="500"/>
      <c r="BI116" s="500"/>
      <c r="BJ116" s="500"/>
      <c r="BK116" s="500"/>
      <c r="BL116" s="500"/>
      <c r="BM116" s="500"/>
      <c r="BN116" s="500"/>
      <c r="BO116" s="500"/>
      <c r="BP116" s="500"/>
      <c r="BQ116" s="500"/>
      <c r="BR116" s="500"/>
      <c r="BS116" s="500"/>
      <c r="BT116" s="500"/>
      <c r="BU116" s="500"/>
      <c r="BV116" s="500"/>
      <c r="BW116" s="500"/>
      <c r="BX116" s="500"/>
      <c r="BY116" s="500"/>
      <c r="BZ116" s="500"/>
      <c r="CA116" s="500"/>
      <c r="CB116" s="500"/>
      <c r="CC116" s="500"/>
      <c r="CD116" s="500"/>
      <c r="CE116" s="500"/>
      <c r="CF116" s="500"/>
      <c r="CG116" s="500"/>
      <c r="CH116" s="500"/>
      <c r="CI116" s="500"/>
      <c r="CJ116" s="500"/>
      <c r="CK116" s="500"/>
      <c r="CL116" s="500"/>
      <c r="CM116" s="500"/>
      <c r="CN116" s="500"/>
      <c r="CO116" s="500"/>
      <c r="CP116" s="500"/>
      <c r="CQ116" s="500"/>
      <c r="CR116" s="500"/>
      <c r="CS116" s="500"/>
      <c r="CT116" s="500"/>
      <c r="CU116" s="500"/>
      <c r="CV116" s="500"/>
      <c r="CW116" s="500"/>
      <c r="CX116" s="500"/>
      <c r="CY116" s="500"/>
      <c r="CZ116" s="500"/>
      <c r="DA116" s="500"/>
      <c r="DB116" s="500"/>
      <c r="DC116" s="500"/>
      <c r="DD116" s="500"/>
      <c r="DE116" s="500"/>
      <c r="DF116" s="500"/>
      <c r="DG116" s="500"/>
      <c r="DH116" s="500"/>
      <c r="DI116" s="500"/>
      <c r="DJ116" s="500"/>
      <c r="DK116" s="500"/>
      <c r="DL116" s="500"/>
      <c r="DM116" s="500"/>
      <c r="DN116" s="500"/>
      <c r="DO116" s="500"/>
      <c r="DP116" s="500"/>
      <c r="DQ116" s="500"/>
      <c r="DR116" s="500"/>
      <c r="DS116" s="500"/>
      <c r="DT116" s="500"/>
      <c r="DU116" s="500"/>
      <c r="DV116" s="500"/>
      <c r="DW116" s="500"/>
      <c r="DX116" s="500"/>
      <c r="DY116" s="500"/>
      <c r="DZ116" s="500"/>
      <c r="EA116" s="500"/>
      <c r="EB116" s="500"/>
      <c r="EC116" s="500"/>
      <c r="ED116" s="500"/>
      <c r="EE116" s="500"/>
      <c r="EF116" s="500"/>
      <c r="EG116" s="500"/>
      <c r="EH116" s="500"/>
      <c r="EI116" s="500"/>
      <c r="EJ116" s="500"/>
      <c r="EK116" s="500"/>
      <c r="EL116" s="500"/>
      <c r="EM116" s="500"/>
      <c r="EN116" s="500"/>
      <c r="EO116" s="500"/>
      <c r="EP116" s="500"/>
      <c r="EQ116" s="500"/>
      <c r="ER116" s="500"/>
      <c r="ES116" s="500"/>
      <c r="ET116" s="500"/>
      <c r="EU116" s="500"/>
      <c r="EV116" s="500"/>
      <c r="EW116" s="500"/>
      <c r="EX116" s="500"/>
      <c r="EY116" s="500"/>
      <c r="EZ116" s="500"/>
      <c r="FA116" s="500"/>
      <c r="FB116" s="500"/>
      <c r="FC116" s="500"/>
      <c r="FD116" s="500"/>
      <c r="FE116" s="500"/>
      <c r="FF116" s="500"/>
      <c r="FG116" s="500"/>
      <c r="FH116" s="500"/>
      <c r="FI116" s="500"/>
      <c r="FJ116" s="500"/>
      <c r="FK116" s="500"/>
      <c r="FL116" s="500"/>
      <c r="FM116" s="500"/>
      <c r="FN116" s="500"/>
      <c r="FO116" s="500"/>
      <c r="FP116" s="500"/>
      <c r="FQ116" s="500"/>
      <c r="FR116" s="500"/>
      <c r="FS116" s="500"/>
      <c r="FT116" s="500"/>
      <c r="FU116" s="500"/>
      <c r="FV116" s="500"/>
      <c r="FW116" s="500"/>
      <c r="FX116" s="500"/>
      <c r="FY116" s="500"/>
      <c r="FZ116" s="500"/>
      <c r="GA116" s="500"/>
      <c r="GB116" s="500"/>
      <c r="GC116" s="500"/>
      <c r="GD116" s="500"/>
      <c r="GE116" s="500"/>
      <c r="GF116" s="500"/>
      <c r="GG116" s="500"/>
      <c r="GH116" s="500"/>
      <c r="GI116" s="500"/>
      <c r="GJ116" s="500"/>
      <c r="GK116" s="500"/>
      <c r="GL116" s="500"/>
      <c r="GM116" s="500"/>
      <c r="GN116" s="500"/>
      <c r="GO116" s="500"/>
      <c r="GP116" s="500"/>
      <c r="GQ116" s="500"/>
      <c r="GR116" s="500"/>
      <c r="GS116" s="500"/>
      <c r="GT116" s="500"/>
      <c r="GU116" s="500"/>
      <c r="GV116" s="500"/>
      <c r="GW116" s="500"/>
      <c r="GX116" s="500"/>
      <c r="GY116" s="500"/>
      <c r="GZ116" s="500"/>
      <c r="HA116" s="500"/>
      <c r="HB116" s="500"/>
      <c r="HC116" s="500"/>
      <c r="HD116" s="500"/>
      <c r="HE116" s="500"/>
      <c r="HF116" s="500"/>
      <c r="HG116" s="500"/>
      <c r="HH116" s="500"/>
      <c r="HI116" s="500"/>
      <c r="HJ116" s="500"/>
      <c r="HK116" s="500"/>
      <c r="HL116" s="500"/>
      <c r="HM116" s="500"/>
      <c r="HN116" s="500"/>
      <c r="HO116" s="500"/>
      <c r="HP116" s="500"/>
      <c r="HQ116" s="500"/>
      <c r="HR116" s="500"/>
      <c r="HS116" s="500"/>
      <c r="HT116" s="500"/>
      <c r="HU116" s="500"/>
      <c r="HV116" s="500"/>
      <c r="HW116" s="500"/>
      <c r="HX116" s="500"/>
      <c r="HY116" s="500"/>
      <c r="HZ116" s="500"/>
      <c r="IA116" s="500"/>
      <c r="IB116" s="500"/>
      <c r="IC116" s="500"/>
      <c r="ID116" s="500"/>
      <c r="IE116" s="500"/>
      <c r="IF116" s="500"/>
      <c r="IG116" s="500"/>
      <c r="IH116" s="500"/>
      <c r="II116" s="500"/>
      <c r="IJ116" s="500"/>
      <c r="IK116" s="500"/>
      <c r="IL116" s="500"/>
      <c r="IM116" s="500"/>
      <c r="IN116" s="500"/>
      <c r="IO116" s="500"/>
      <c r="IP116" s="500"/>
      <c r="IQ116" s="500"/>
      <c r="IR116" s="500"/>
      <c r="IS116" s="500"/>
      <c r="IT116" s="500"/>
      <c r="IU116" s="500"/>
      <c r="IV116" s="500"/>
      <c r="IW116" s="500"/>
      <c r="IX116" s="500"/>
      <c r="IY116" s="500"/>
      <c r="IZ116" s="500"/>
      <c r="JA116" s="500"/>
      <c r="JB116" s="500"/>
      <c r="JC116" s="500"/>
      <c r="JD116" s="500"/>
      <c r="JE116" s="500"/>
      <c r="JF116" s="500"/>
      <c r="JG116" s="500"/>
      <c r="JH116" s="500"/>
      <c r="JI116" s="500"/>
      <c r="JJ116" s="500"/>
      <c r="JK116" s="500"/>
    </row>
    <row r="117" ht="11.25" customHeight="1">
      <c r="A117" s="500"/>
      <c r="B117" s="500"/>
      <c r="C117" s="500"/>
      <c r="D117" s="596" t="s">
        <v>205</v>
      </c>
      <c r="E117" s="639" t="str">
        <f t="array" ref="E117">IFERROR(INDEX(Code_KindReturn, MATCH(TRUE, EXACT(E116, Code_Code), 0)),"")</f>
        <v/>
      </c>
      <c r="F117" s="639" t="str">
        <f t="array" ref="F117">IFERROR(INDEX(Code_GristReturn, MATCH(TRUE, EXACT(F116, Code_Code), 0)),"")</f>
        <v/>
      </c>
      <c r="G117" s="639" t="str">
        <f t="array" ref="G117">IFERROR(INDEX(Code_Trait1Return, MATCH(TRUE, EXACT(G116, Code_Code), 0)),"")</f>
        <v/>
      </c>
      <c r="H117" s="639" t="str">
        <f t="array" ref="H117">IFERROR(INDEX(Code_Trait2Return, MATCH(TRUE, EXACT(H116, Code_Code), 0)),"")</f>
        <v/>
      </c>
      <c r="I117" s="639" t="str">
        <f t="array" ref="I117">IFERROR(INDEX(Code_Action1Return, MATCH(TRUE, EXACT(I116, Code_Code), 0)),"")</f>
        <v/>
      </c>
      <c r="J117" s="639" t="str">
        <f t="array" ref="J117">IFERROR(INDEX(Code_Action2Return, MATCH(TRUE, EXACT(J116, Code_Code), 0)),"")</f>
        <v/>
      </c>
      <c r="K117" s="639" t="str">
        <f t="array" ref="K117">IFERROR(INDEX(Code_Action3Return, MATCH(TRUE, EXACT(K116, Code_Code), 0)),"")</f>
        <v/>
      </c>
      <c r="L117" s="639" t="str">
        <f t="array" ref="L117">IFERROR(INDEX(Code_Action4Return, MATCH(TRUE, EXACT(L116, Code_Code), 0)),"")</f>
        <v/>
      </c>
      <c r="M117" s="540"/>
      <c r="N117" s="540"/>
      <c r="O117" s="540"/>
      <c r="P117" s="540"/>
      <c r="Q117" s="540"/>
      <c r="R117" s="540"/>
      <c r="S117" s="596" t="s">
        <v>160</v>
      </c>
      <c r="T117" s="517" t="s">
        <v>161</v>
      </c>
      <c r="U117" s="500"/>
      <c r="V117" s="500"/>
      <c r="W117" s="500"/>
      <c r="X117" s="500"/>
      <c r="Y117" s="500"/>
      <c r="Z117" s="500"/>
      <c r="AA117" s="802"/>
      <c r="AB117" s="526"/>
      <c r="AC117" s="796" t="str">
        <f>IF(countIf(AD113:AD114,"META")&gt;0," + ",if(AD117="",""," + "))</f>
        <v/>
      </c>
      <c r="AD117" s="541" t="str">
        <f>IF(countIf(AD113:AD114,"META")&gt;0,"",AD112)</f>
        <v/>
      </c>
      <c r="AE117" s="542" t="str">
        <f>IF(countIf(AD113:AD114,"META")&gt;0,"",if(AD117="","","d"))</f>
        <v/>
      </c>
      <c r="AF117" s="543" t="str">
        <f>IF(countIf(AD113:AD114,"META")&gt;0,AF116/2+1,IF(AD117&lt;&gt;"",AF116,""))</f>
        <v/>
      </c>
      <c r="AG117" s="544" t="str">
        <f>IF(AH116&gt;0,"+","")</f>
        <v/>
      </c>
      <c r="AH117" s="543" t="str">
        <f>if(AH116=0,"",AH116)</f>
        <v/>
      </c>
      <c r="AI117" s="545" t="str">
        <f>CONCATENATE( If(countIf(AD113:AD114,"DRACONIC")&gt;0,"+1d2",""),IF(AJ116&gt;0,"+",""))</f>
        <v/>
      </c>
      <c r="AJ117" s="546" t="str">
        <f>if(AJ116=0,"",AJ116)</f>
        <v/>
      </c>
      <c r="AK117" s="547" t="str">
        <f>CONCATENATE( If(countIf(AD113:AD114,"DRACONIC")&gt;0,"+1d2",""),IF(AL116&gt;0,"+",""))</f>
        <v/>
      </c>
      <c r="AL117" s="548" t="str">
        <f>if(AL116=0,"",AL116)</f>
        <v/>
      </c>
      <c r="AM117" s="525"/>
      <c r="AN117" s="516">
        <f>AF116/2+1+AH116</f>
        <v>2</v>
      </c>
      <c r="AO117" s="526"/>
      <c r="AP117" s="637"/>
      <c r="AQ117" s="525">
        <f>0-COUNTIF(AD113:AD114,"FELINE")</f>
        <v>0</v>
      </c>
      <c r="AR117" s="797">
        <f>(COUNTIF(AQ105:AQ139,"&lt;0")-1)*2</f>
        <v>-2</v>
      </c>
      <c r="AS117" s="525">
        <f>8+countIf(AD112:AD113, "LIGHTWEIGHT")*2</f>
        <v>8</v>
      </c>
      <c r="AT117" s="525"/>
      <c r="AU117" s="798" t="s">
        <v>178</v>
      </c>
      <c r="AV117" s="527">
        <f>If(AE112+AR117&gt;=AS117,MAX(AS117-AE112,0),AR117)</f>
        <v>-2</v>
      </c>
      <c r="AW117" s="797">
        <v>0.0</v>
      </c>
      <c r="AX117" s="525"/>
      <c r="AY117" s="526"/>
      <c r="AZ117" s="803"/>
      <c r="BA117" s="500"/>
      <c r="BB117" s="500"/>
      <c r="BC117" s="500"/>
      <c r="BD117" s="500"/>
      <c r="BE117" s="500"/>
      <c r="BF117" s="500"/>
      <c r="BG117" s="500"/>
      <c r="BH117" s="500"/>
      <c r="BI117" s="500"/>
      <c r="BJ117" s="500"/>
      <c r="BK117" s="500"/>
      <c r="BL117" s="500"/>
      <c r="BM117" s="500"/>
      <c r="BN117" s="500"/>
      <c r="BO117" s="500"/>
      <c r="BP117" s="500"/>
      <c r="BQ117" s="500"/>
      <c r="BR117" s="500"/>
      <c r="BS117" s="500"/>
      <c r="BT117" s="500"/>
      <c r="BU117" s="500"/>
      <c r="BV117" s="500"/>
      <c r="BW117" s="500"/>
      <c r="BX117" s="500"/>
      <c r="BY117" s="500"/>
      <c r="BZ117" s="500"/>
      <c r="CA117" s="500"/>
      <c r="CB117" s="500"/>
      <c r="CC117" s="500"/>
      <c r="CD117" s="500"/>
      <c r="CE117" s="500"/>
      <c r="CF117" s="500"/>
      <c r="CG117" s="500"/>
      <c r="CH117" s="500"/>
      <c r="CI117" s="500"/>
      <c r="CJ117" s="500"/>
      <c r="CK117" s="500"/>
      <c r="CL117" s="500"/>
      <c r="CM117" s="500"/>
      <c r="CN117" s="500"/>
      <c r="CO117" s="500"/>
      <c r="CP117" s="500"/>
      <c r="CQ117" s="500"/>
      <c r="CR117" s="500"/>
      <c r="CS117" s="500"/>
      <c r="CT117" s="500"/>
      <c r="CU117" s="500"/>
      <c r="CV117" s="500"/>
      <c r="CW117" s="500"/>
      <c r="CX117" s="500"/>
      <c r="CY117" s="500"/>
      <c r="CZ117" s="500"/>
      <c r="DA117" s="500"/>
      <c r="DB117" s="500"/>
      <c r="DC117" s="500"/>
      <c r="DD117" s="500"/>
      <c r="DE117" s="500"/>
      <c r="DF117" s="500"/>
      <c r="DG117" s="500"/>
      <c r="DH117" s="500"/>
      <c r="DI117" s="500"/>
      <c r="DJ117" s="500"/>
      <c r="DK117" s="500"/>
      <c r="DL117" s="500"/>
      <c r="DM117" s="500"/>
      <c r="DN117" s="500"/>
      <c r="DO117" s="500"/>
      <c r="DP117" s="500"/>
      <c r="DQ117" s="500"/>
      <c r="DR117" s="500"/>
      <c r="DS117" s="500"/>
      <c r="DT117" s="500"/>
      <c r="DU117" s="500"/>
      <c r="DV117" s="500"/>
      <c r="DW117" s="500"/>
      <c r="DX117" s="500"/>
      <c r="DY117" s="500"/>
      <c r="DZ117" s="500"/>
      <c r="EA117" s="500"/>
      <c r="EB117" s="500"/>
      <c r="EC117" s="500"/>
      <c r="ED117" s="500"/>
      <c r="EE117" s="500"/>
      <c r="EF117" s="500"/>
      <c r="EG117" s="500"/>
      <c r="EH117" s="500"/>
      <c r="EI117" s="500"/>
      <c r="EJ117" s="500"/>
      <c r="EK117" s="500"/>
      <c r="EL117" s="500"/>
      <c r="EM117" s="500"/>
      <c r="EN117" s="500"/>
      <c r="EO117" s="500"/>
      <c r="EP117" s="500"/>
      <c r="EQ117" s="500"/>
      <c r="ER117" s="500"/>
      <c r="ES117" s="500"/>
      <c r="ET117" s="500"/>
      <c r="EU117" s="500"/>
      <c r="EV117" s="500"/>
      <c r="EW117" s="500"/>
      <c r="EX117" s="500"/>
      <c r="EY117" s="500"/>
      <c r="EZ117" s="500"/>
      <c r="FA117" s="500"/>
      <c r="FB117" s="500"/>
      <c r="FC117" s="500"/>
      <c r="FD117" s="500"/>
      <c r="FE117" s="500"/>
      <c r="FF117" s="500"/>
      <c r="FG117" s="500"/>
      <c r="FH117" s="500"/>
      <c r="FI117" s="500"/>
      <c r="FJ117" s="500"/>
      <c r="FK117" s="500"/>
      <c r="FL117" s="500"/>
      <c r="FM117" s="500"/>
      <c r="FN117" s="500"/>
      <c r="FO117" s="500"/>
      <c r="FP117" s="500"/>
      <c r="FQ117" s="500"/>
      <c r="FR117" s="500"/>
      <c r="FS117" s="500"/>
      <c r="FT117" s="500"/>
      <c r="FU117" s="500"/>
      <c r="FV117" s="500"/>
      <c r="FW117" s="500"/>
      <c r="FX117" s="500"/>
      <c r="FY117" s="500"/>
      <c r="FZ117" s="500"/>
      <c r="GA117" s="500"/>
      <c r="GB117" s="500"/>
      <c r="GC117" s="500"/>
      <c r="GD117" s="500"/>
      <c r="GE117" s="500"/>
      <c r="GF117" s="500"/>
      <c r="GG117" s="500"/>
      <c r="GH117" s="500"/>
      <c r="GI117" s="500"/>
      <c r="GJ117" s="500"/>
      <c r="GK117" s="500"/>
      <c r="GL117" s="500"/>
      <c r="GM117" s="500"/>
      <c r="GN117" s="500"/>
      <c r="GO117" s="500"/>
      <c r="GP117" s="500"/>
      <c r="GQ117" s="500"/>
      <c r="GR117" s="500"/>
      <c r="GS117" s="500"/>
      <c r="GT117" s="500"/>
      <c r="GU117" s="500"/>
      <c r="GV117" s="500"/>
      <c r="GW117" s="500"/>
      <c r="GX117" s="500"/>
      <c r="GY117" s="500"/>
      <c r="GZ117" s="500"/>
      <c r="HA117" s="500"/>
      <c r="HB117" s="500"/>
      <c r="HC117" s="500"/>
      <c r="HD117" s="500"/>
      <c r="HE117" s="500"/>
      <c r="HF117" s="500"/>
      <c r="HG117" s="500"/>
      <c r="HH117" s="500"/>
      <c r="HI117" s="500"/>
      <c r="HJ117" s="500"/>
      <c r="HK117" s="500"/>
      <c r="HL117" s="500"/>
      <c r="HM117" s="500"/>
      <c r="HN117" s="500"/>
      <c r="HO117" s="500"/>
      <c r="HP117" s="500"/>
      <c r="HQ117" s="500"/>
      <c r="HR117" s="500"/>
      <c r="HS117" s="500"/>
      <c r="HT117" s="500"/>
      <c r="HU117" s="500"/>
      <c r="HV117" s="500"/>
      <c r="HW117" s="500"/>
      <c r="HX117" s="500"/>
      <c r="HY117" s="500"/>
      <c r="HZ117" s="500"/>
      <c r="IA117" s="500"/>
      <c r="IB117" s="500"/>
      <c r="IC117" s="500"/>
      <c r="ID117" s="500"/>
      <c r="IE117" s="500"/>
      <c r="IF117" s="500"/>
      <c r="IG117" s="500"/>
      <c r="IH117" s="500"/>
      <c r="II117" s="500"/>
      <c r="IJ117" s="500"/>
      <c r="IK117" s="500"/>
      <c r="IL117" s="500"/>
      <c r="IM117" s="500"/>
      <c r="IN117" s="500"/>
      <c r="IO117" s="500"/>
      <c r="IP117" s="500"/>
      <c r="IQ117" s="500"/>
      <c r="IR117" s="500"/>
      <c r="IS117" s="500"/>
      <c r="IT117" s="500"/>
      <c r="IU117" s="500"/>
      <c r="IV117" s="500"/>
      <c r="IW117" s="500"/>
      <c r="IX117" s="500"/>
      <c r="IY117" s="500"/>
      <c r="IZ117" s="500"/>
      <c r="JA117" s="500"/>
      <c r="JB117" s="500"/>
      <c r="JC117" s="500"/>
      <c r="JD117" s="500"/>
      <c r="JE117" s="500"/>
      <c r="JF117" s="500"/>
      <c r="JG117" s="500"/>
      <c r="JH117" s="500"/>
      <c r="JI117" s="500"/>
      <c r="JJ117" s="500"/>
      <c r="JK117" s="500"/>
    </row>
    <row r="118" ht="11.25" customHeight="1">
      <c r="A118" s="500"/>
      <c r="B118" s="500"/>
      <c r="C118" s="500"/>
      <c r="D118" s="596" t="s">
        <v>206</v>
      </c>
      <c r="E118" s="540" t="str">
        <f>IFERROR(VLOOKUP(E117,LookupKind,3, FALSE))</f>
        <v/>
      </c>
      <c r="F118" s="540"/>
      <c r="G118" s="540"/>
      <c r="H118" s="540"/>
      <c r="I118" s="540"/>
      <c r="J118" s="540"/>
      <c r="K118" s="540"/>
      <c r="L118" s="540"/>
      <c r="M118" s="540"/>
      <c r="N118" s="540"/>
      <c r="O118" s="540"/>
      <c r="P118" s="540"/>
      <c r="Q118" s="540"/>
      <c r="R118" s="596" t="s">
        <v>163</v>
      </c>
      <c r="S118" s="658">
        <v>-2.0</v>
      </c>
      <c r="T118" s="659">
        <v>1.0</v>
      </c>
      <c r="U118" s="500"/>
      <c r="V118" s="500"/>
      <c r="W118" s="500"/>
      <c r="X118" s="500"/>
      <c r="Y118" s="500"/>
      <c r="Z118" s="500"/>
      <c r="AA118" s="500"/>
      <c r="AB118" s="500"/>
      <c r="AC118" s="804" t="s">
        <v>208</v>
      </c>
      <c r="AD118" s="540"/>
      <c r="AE118" s="494"/>
      <c r="AF118" s="494"/>
      <c r="AG118" s="494"/>
      <c r="AH118" s="494"/>
      <c r="AI118" s="494"/>
      <c r="AJ118" s="494"/>
      <c r="AK118" s="494"/>
      <c r="AL118" s="578"/>
      <c r="AM118" s="578"/>
      <c r="AN118" s="578"/>
      <c r="AO118" s="578"/>
      <c r="AP118" s="578"/>
      <c r="AQ118" s="578"/>
      <c r="AR118" s="578"/>
      <c r="AS118" s="578"/>
      <c r="AT118" s="578"/>
      <c r="AU118" s="578"/>
      <c r="AV118" s="578"/>
      <c r="AW118" s="578"/>
      <c r="AX118" s="494"/>
      <c r="AY118" s="500"/>
      <c r="AZ118" s="500"/>
      <c r="BA118" s="500"/>
      <c r="BB118" s="500"/>
      <c r="BC118" s="500"/>
      <c r="BD118" s="500"/>
      <c r="BE118" s="500"/>
      <c r="BF118" s="500"/>
      <c r="BG118" s="500"/>
      <c r="BH118" s="500"/>
      <c r="BI118" s="500"/>
      <c r="BJ118" s="500"/>
      <c r="BK118" s="500"/>
      <c r="BL118" s="500"/>
      <c r="BM118" s="500"/>
      <c r="BN118" s="500"/>
      <c r="BO118" s="500"/>
      <c r="BP118" s="500"/>
      <c r="BQ118" s="500"/>
      <c r="BR118" s="500"/>
      <c r="BS118" s="500"/>
      <c r="BT118" s="500"/>
      <c r="BU118" s="500"/>
      <c r="BV118" s="500"/>
      <c r="BW118" s="500"/>
      <c r="BX118" s="500"/>
      <c r="BY118" s="500"/>
      <c r="BZ118" s="500"/>
      <c r="CA118" s="500"/>
      <c r="CB118" s="500"/>
      <c r="CC118" s="500"/>
      <c r="CD118" s="500"/>
      <c r="CE118" s="500"/>
      <c r="CF118" s="500"/>
      <c r="CG118" s="500"/>
      <c r="CH118" s="500"/>
      <c r="CI118" s="500"/>
      <c r="CJ118" s="500"/>
      <c r="CK118" s="500"/>
      <c r="CL118" s="500"/>
      <c r="CM118" s="500"/>
      <c r="CN118" s="500"/>
      <c r="CO118" s="500"/>
      <c r="CP118" s="500"/>
      <c r="CQ118" s="500"/>
      <c r="CR118" s="500"/>
      <c r="CS118" s="500"/>
      <c r="CT118" s="500"/>
      <c r="CU118" s="500"/>
      <c r="CV118" s="500"/>
      <c r="CW118" s="500"/>
      <c r="CX118" s="500"/>
      <c r="CY118" s="500"/>
      <c r="CZ118" s="500"/>
      <c r="DA118" s="500"/>
      <c r="DB118" s="500"/>
      <c r="DC118" s="500"/>
      <c r="DD118" s="500"/>
      <c r="DE118" s="500"/>
      <c r="DF118" s="500"/>
      <c r="DG118" s="500"/>
      <c r="DH118" s="500"/>
      <c r="DI118" s="500"/>
      <c r="DJ118" s="500"/>
      <c r="DK118" s="500"/>
      <c r="DL118" s="500"/>
      <c r="DM118" s="500"/>
      <c r="DN118" s="500"/>
      <c r="DO118" s="500"/>
      <c r="DP118" s="500"/>
      <c r="DQ118" s="500"/>
      <c r="DR118" s="500"/>
      <c r="DS118" s="500"/>
      <c r="DT118" s="500"/>
      <c r="DU118" s="500"/>
      <c r="DV118" s="500"/>
      <c r="DW118" s="500"/>
      <c r="DX118" s="500"/>
      <c r="DY118" s="500"/>
      <c r="DZ118" s="500"/>
      <c r="EA118" s="500"/>
      <c r="EB118" s="500"/>
      <c r="EC118" s="500"/>
      <c r="ED118" s="500"/>
      <c r="EE118" s="500"/>
      <c r="EF118" s="500"/>
      <c r="EG118" s="500"/>
      <c r="EH118" s="500"/>
      <c r="EI118" s="500"/>
      <c r="EJ118" s="500"/>
      <c r="EK118" s="500"/>
      <c r="EL118" s="500"/>
      <c r="EM118" s="500"/>
      <c r="EN118" s="500"/>
      <c r="EO118" s="500"/>
      <c r="EP118" s="500"/>
      <c r="EQ118" s="500"/>
      <c r="ER118" s="500"/>
      <c r="ES118" s="500"/>
      <c r="ET118" s="500"/>
      <c r="EU118" s="500"/>
      <c r="EV118" s="500"/>
      <c r="EW118" s="500"/>
      <c r="EX118" s="500"/>
      <c r="EY118" s="500"/>
      <c r="EZ118" s="500"/>
      <c r="FA118" s="500"/>
      <c r="FB118" s="500"/>
      <c r="FC118" s="500"/>
      <c r="FD118" s="500"/>
      <c r="FE118" s="500"/>
      <c r="FF118" s="500"/>
      <c r="FG118" s="500"/>
      <c r="FH118" s="500"/>
      <c r="FI118" s="500"/>
      <c r="FJ118" s="500"/>
      <c r="FK118" s="500"/>
      <c r="FL118" s="500"/>
      <c r="FM118" s="500"/>
      <c r="FN118" s="500"/>
      <c r="FO118" s="500"/>
      <c r="FP118" s="500"/>
      <c r="FQ118" s="500"/>
      <c r="FR118" s="500"/>
      <c r="FS118" s="500"/>
      <c r="FT118" s="500"/>
      <c r="FU118" s="500"/>
      <c r="FV118" s="500"/>
      <c r="FW118" s="500"/>
      <c r="FX118" s="500"/>
      <c r="FY118" s="500"/>
      <c r="FZ118" s="500"/>
      <c r="GA118" s="500"/>
      <c r="GB118" s="500"/>
      <c r="GC118" s="500"/>
      <c r="GD118" s="500"/>
      <c r="GE118" s="500"/>
      <c r="GF118" s="500"/>
      <c r="GG118" s="500"/>
      <c r="GH118" s="500"/>
      <c r="GI118" s="500"/>
      <c r="GJ118" s="500"/>
      <c r="GK118" s="500"/>
      <c r="GL118" s="500"/>
      <c r="GM118" s="500"/>
      <c r="GN118" s="500"/>
      <c r="GO118" s="500"/>
      <c r="GP118" s="500"/>
      <c r="GQ118" s="500"/>
      <c r="GR118" s="500"/>
      <c r="GS118" s="500"/>
      <c r="GT118" s="500"/>
      <c r="GU118" s="500"/>
      <c r="GV118" s="500"/>
      <c r="GW118" s="500"/>
      <c r="GX118" s="500"/>
      <c r="GY118" s="500"/>
      <c r="GZ118" s="500"/>
      <c r="HA118" s="500"/>
      <c r="HB118" s="500"/>
      <c r="HC118" s="500"/>
      <c r="HD118" s="500"/>
      <c r="HE118" s="500"/>
      <c r="HF118" s="500"/>
      <c r="HG118" s="500"/>
      <c r="HH118" s="500"/>
      <c r="HI118" s="500"/>
      <c r="HJ118" s="500"/>
      <c r="HK118" s="500"/>
      <c r="HL118" s="500"/>
      <c r="HM118" s="500"/>
      <c r="HN118" s="500"/>
      <c r="HO118" s="500"/>
      <c r="HP118" s="500"/>
      <c r="HQ118" s="500"/>
      <c r="HR118" s="500"/>
      <c r="HS118" s="500"/>
      <c r="HT118" s="500"/>
      <c r="HU118" s="500"/>
      <c r="HV118" s="500"/>
      <c r="HW118" s="500"/>
      <c r="HX118" s="500"/>
      <c r="HY118" s="500"/>
      <c r="HZ118" s="500"/>
      <c r="IA118" s="500"/>
      <c r="IB118" s="500"/>
      <c r="IC118" s="500"/>
      <c r="ID118" s="500"/>
      <c r="IE118" s="500"/>
      <c r="IF118" s="500"/>
      <c r="IG118" s="500"/>
      <c r="IH118" s="500"/>
      <c r="II118" s="500"/>
      <c r="IJ118" s="500"/>
      <c r="IK118" s="500"/>
      <c r="IL118" s="500"/>
      <c r="IM118" s="500"/>
      <c r="IN118" s="500"/>
      <c r="IO118" s="500"/>
      <c r="IP118" s="500"/>
      <c r="IQ118" s="500"/>
      <c r="IR118" s="500"/>
      <c r="IS118" s="500"/>
      <c r="IT118" s="500"/>
      <c r="IU118" s="500"/>
      <c r="IV118" s="500"/>
      <c r="IW118" s="500"/>
      <c r="IX118" s="500"/>
      <c r="IY118" s="500"/>
      <c r="IZ118" s="500"/>
      <c r="JA118" s="500"/>
      <c r="JB118" s="500"/>
      <c r="JC118" s="500"/>
      <c r="JD118" s="500"/>
      <c r="JE118" s="500"/>
      <c r="JF118" s="500"/>
      <c r="JG118" s="500"/>
      <c r="JH118" s="500"/>
      <c r="JI118" s="500"/>
      <c r="JJ118" s="500"/>
      <c r="JK118" s="500"/>
    </row>
    <row r="119" ht="11.25" customHeight="1">
      <c r="A119" s="500"/>
      <c r="B119" s="500"/>
      <c r="C119" s="500"/>
      <c r="D119" s="596" t="str">
        <f>IFERROR(VLOOKUP(F117,LookupGrist,3, FALSE))</f>
        <v/>
      </c>
      <c r="E119" s="544" t="str">
        <f>IFERROR(__xludf.DUMMYFUNCTION("IFERROR(split(VLOOKUP(D119, AllGrist, 5, false),""d""), """")"),"")</f>
        <v/>
      </c>
      <c r="F119" s="543"/>
      <c r="G119" s="540"/>
      <c r="H119" s="540"/>
      <c r="I119" s="540"/>
      <c r="J119" s="596" t="s">
        <v>166</v>
      </c>
      <c r="K119" s="540" t="s">
        <v>167</v>
      </c>
      <c r="M119" s="540"/>
      <c r="N119" s="540"/>
      <c r="O119" s="540"/>
      <c r="P119" s="540"/>
      <c r="Q119" s="540"/>
      <c r="R119" s="596" t="s">
        <v>164</v>
      </c>
      <c r="S119" s="793">
        <f>if(F119&lt;=10,2,0)</f>
        <v>2</v>
      </c>
      <c r="T119" s="661">
        <v>-1.0</v>
      </c>
      <c r="U119" s="500"/>
      <c r="V119" s="500"/>
      <c r="W119" s="500"/>
      <c r="X119" s="500"/>
      <c r="Y119" s="500"/>
      <c r="Z119" s="500"/>
      <c r="AA119" s="805"/>
      <c r="AB119" s="806"/>
      <c r="AC119" s="787" t="s">
        <v>199</v>
      </c>
      <c r="AD119" s="788" t="str">
        <f>IFERROR(__xludf.DUMMYFUNCTION("split(regexReplace(TO_TEXT( NPCs!AC134), ""(.)"", ""$1_""), ""_"")"),"#VALUE!")</f>
        <v>#VALUE!</v>
      </c>
      <c r="AE119" s="514"/>
      <c r="AF119" s="514"/>
      <c r="AG119" s="514"/>
      <c r="AH119" s="514"/>
      <c r="AI119" s="514"/>
      <c r="AJ119" s="514"/>
      <c r="AK119" s="515"/>
      <c r="AL119" s="535"/>
      <c r="AM119" s="535"/>
      <c r="AN119" s="535"/>
      <c r="AO119" s="535"/>
      <c r="AP119" s="535"/>
      <c r="AQ119" s="535"/>
      <c r="AR119" s="535"/>
      <c r="AS119" s="535"/>
      <c r="AT119" s="535"/>
      <c r="AU119" s="535"/>
      <c r="AV119" s="535"/>
      <c r="AW119" s="535"/>
      <c r="AX119" s="535"/>
      <c r="AY119" s="806"/>
      <c r="AZ119" s="807"/>
      <c r="BA119" s="500"/>
      <c r="BB119" s="500"/>
      <c r="BC119" s="500"/>
      <c r="BD119" s="500"/>
      <c r="BE119" s="500"/>
      <c r="BF119" s="500"/>
      <c r="BG119" s="500"/>
      <c r="BH119" s="500"/>
      <c r="BI119" s="500"/>
      <c r="BJ119" s="500"/>
      <c r="BK119" s="500"/>
      <c r="BL119" s="500"/>
      <c r="BM119" s="500"/>
      <c r="BN119" s="500"/>
      <c r="BO119" s="500"/>
      <c r="BP119" s="500"/>
      <c r="BQ119" s="500"/>
      <c r="BR119" s="500"/>
      <c r="BS119" s="500"/>
      <c r="BT119" s="500"/>
      <c r="BU119" s="500"/>
      <c r="BV119" s="500"/>
      <c r="BW119" s="500"/>
      <c r="BX119" s="500"/>
      <c r="BY119" s="500"/>
      <c r="BZ119" s="500"/>
      <c r="CA119" s="500"/>
      <c r="CB119" s="500"/>
      <c r="CC119" s="500"/>
      <c r="CD119" s="500"/>
      <c r="CE119" s="500"/>
      <c r="CF119" s="500"/>
      <c r="CG119" s="500"/>
      <c r="CH119" s="500"/>
      <c r="CI119" s="500"/>
      <c r="CJ119" s="500"/>
      <c r="CK119" s="500"/>
      <c r="CL119" s="500"/>
      <c r="CM119" s="500"/>
      <c r="CN119" s="500"/>
      <c r="CO119" s="500"/>
      <c r="CP119" s="500"/>
      <c r="CQ119" s="500"/>
      <c r="CR119" s="500"/>
      <c r="CS119" s="500"/>
      <c r="CT119" s="500"/>
      <c r="CU119" s="500"/>
      <c r="CV119" s="500"/>
      <c r="CW119" s="500"/>
      <c r="CX119" s="500"/>
      <c r="CY119" s="500"/>
      <c r="CZ119" s="500"/>
      <c r="DA119" s="500"/>
      <c r="DB119" s="500"/>
      <c r="DC119" s="500"/>
      <c r="DD119" s="500"/>
      <c r="DE119" s="500"/>
      <c r="DF119" s="500"/>
      <c r="DG119" s="500"/>
      <c r="DH119" s="500"/>
      <c r="DI119" s="500"/>
      <c r="DJ119" s="500"/>
      <c r="DK119" s="500"/>
      <c r="DL119" s="500"/>
      <c r="DM119" s="500"/>
      <c r="DN119" s="500"/>
      <c r="DO119" s="500"/>
      <c r="DP119" s="500"/>
      <c r="DQ119" s="500"/>
      <c r="DR119" s="500"/>
      <c r="DS119" s="500"/>
      <c r="DT119" s="500"/>
      <c r="DU119" s="500"/>
      <c r="DV119" s="500"/>
      <c r="DW119" s="500"/>
      <c r="DX119" s="500"/>
      <c r="DY119" s="500"/>
      <c r="DZ119" s="500"/>
      <c r="EA119" s="500"/>
      <c r="EB119" s="500"/>
      <c r="EC119" s="500"/>
      <c r="ED119" s="500"/>
      <c r="EE119" s="500"/>
      <c r="EF119" s="500"/>
      <c r="EG119" s="500"/>
      <c r="EH119" s="500"/>
      <c r="EI119" s="500"/>
      <c r="EJ119" s="500"/>
      <c r="EK119" s="500"/>
      <c r="EL119" s="500"/>
      <c r="EM119" s="500"/>
      <c r="EN119" s="500"/>
      <c r="EO119" s="500"/>
      <c r="EP119" s="500"/>
      <c r="EQ119" s="500"/>
      <c r="ER119" s="500"/>
      <c r="ES119" s="500"/>
      <c r="ET119" s="500"/>
      <c r="EU119" s="500"/>
      <c r="EV119" s="500"/>
      <c r="EW119" s="500"/>
      <c r="EX119" s="500"/>
      <c r="EY119" s="500"/>
      <c r="EZ119" s="500"/>
      <c r="FA119" s="500"/>
      <c r="FB119" s="500"/>
      <c r="FC119" s="500"/>
      <c r="FD119" s="500"/>
      <c r="FE119" s="500"/>
      <c r="FF119" s="500"/>
      <c r="FG119" s="500"/>
      <c r="FH119" s="500"/>
      <c r="FI119" s="500"/>
      <c r="FJ119" s="500"/>
      <c r="FK119" s="500"/>
      <c r="FL119" s="500"/>
      <c r="FM119" s="500"/>
      <c r="FN119" s="500"/>
      <c r="FO119" s="500"/>
      <c r="FP119" s="500"/>
      <c r="FQ119" s="500"/>
      <c r="FR119" s="500"/>
      <c r="FS119" s="500"/>
      <c r="FT119" s="500"/>
      <c r="FU119" s="500"/>
      <c r="FV119" s="500"/>
      <c r="FW119" s="500"/>
      <c r="FX119" s="500"/>
      <c r="FY119" s="500"/>
      <c r="FZ119" s="500"/>
      <c r="GA119" s="500"/>
      <c r="GB119" s="500"/>
      <c r="GC119" s="500"/>
      <c r="GD119" s="500"/>
      <c r="GE119" s="500"/>
      <c r="GF119" s="500"/>
      <c r="GG119" s="500"/>
      <c r="GH119" s="500"/>
      <c r="GI119" s="500"/>
      <c r="GJ119" s="500"/>
      <c r="GK119" s="500"/>
      <c r="GL119" s="500"/>
      <c r="GM119" s="500"/>
      <c r="GN119" s="500"/>
      <c r="GO119" s="500"/>
      <c r="GP119" s="500"/>
      <c r="GQ119" s="500"/>
      <c r="GR119" s="500"/>
      <c r="GS119" s="500"/>
      <c r="GT119" s="500"/>
      <c r="GU119" s="500"/>
      <c r="GV119" s="500"/>
      <c r="GW119" s="500"/>
      <c r="GX119" s="500"/>
      <c r="GY119" s="500"/>
      <c r="GZ119" s="500"/>
      <c r="HA119" s="500"/>
      <c r="HB119" s="500"/>
      <c r="HC119" s="500"/>
      <c r="HD119" s="500"/>
      <c r="HE119" s="500"/>
      <c r="HF119" s="500"/>
      <c r="HG119" s="500"/>
      <c r="HH119" s="500"/>
      <c r="HI119" s="500"/>
      <c r="HJ119" s="500"/>
      <c r="HK119" s="500"/>
      <c r="HL119" s="500"/>
      <c r="HM119" s="500"/>
      <c r="HN119" s="500"/>
      <c r="HO119" s="500"/>
      <c r="HP119" s="500"/>
      <c r="HQ119" s="500"/>
      <c r="HR119" s="500"/>
      <c r="HS119" s="500"/>
      <c r="HT119" s="500"/>
      <c r="HU119" s="500"/>
      <c r="HV119" s="500"/>
      <c r="HW119" s="500"/>
      <c r="HX119" s="500"/>
      <c r="HY119" s="500"/>
      <c r="HZ119" s="500"/>
      <c r="IA119" s="500"/>
      <c r="IB119" s="500"/>
      <c r="IC119" s="500"/>
      <c r="ID119" s="500"/>
      <c r="IE119" s="500"/>
      <c r="IF119" s="500"/>
      <c r="IG119" s="500"/>
      <c r="IH119" s="500"/>
      <c r="II119" s="500"/>
      <c r="IJ119" s="500"/>
      <c r="IK119" s="500"/>
      <c r="IL119" s="500"/>
      <c r="IM119" s="500"/>
      <c r="IN119" s="500"/>
      <c r="IO119" s="500"/>
      <c r="IP119" s="500"/>
      <c r="IQ119" s="500"/>
      <c r="IR119" s="500"/>
      <c r="IS119" s="500"/>
      <c r="IT119" s="500"/>
      <c r="IU119" s="500"/>
      <c r="IV119" s="500"/>
      <c r="IW119" s="500"/>
      <c r="IX119" s="500"/>
      <c r="IY119" s="500"/>
      <c r="IZ119" s="500"/>
      <c r="JA119" s="500"/>
      <c r="JB119" s="500"/>
      <c r="JC119" s="500"/>
      <c r="JD119" s="500"/>
      <c r="JE119" s="500"/>
      <c r="JF119" s="500"/>
      <c r="JG119" s="500"/>
      <c r="JH119" s="500"/>
      <c r="JI119" s="500"/>
      <c r="JJ119" s="500"/>
      <c r="JK119" s="500"/>
    </row>
    <row r="120" ht="11.25" customHeight="1">
      <c r="A120" s="500"/>
      <c r="B120" s="500"/>
      <c r="C120" s="500"/>
      <c r="D120" s="596" t="s">
        <v>169</v>
      </c>
      <c r="E120" s="540" t="str">
        <f>IFERROR(VLOOKUP(G117,LookupTrait,3, FALSE))</f>
        <v/>
      </c>
      <c r="F120" s="540"/>
      <c r="G120" s="540"/>
      <c r="H120" s="540"/>
      <c r="I120" s="540"/>
      <c r="J120" s="596">
        <f>ifError(VLOOKUP(E120,R118:T125,2,FALSE),0)</f>
        <v>0</v>
      </c>
      <c r="K120" s="596">
        <f>ifError(VLOOKUP(E120,R118:T125,3,FALSE),0)</f>
        <v>0</v>
      </c>
      <c r="M120" s="540"/>
      <c r="N120" s="540"/>
      <c r="O120" s="540"/>
      <c r="P120" s="540"/>
      <c r="Q120" s="540"/>
      <c r="R120" s="596" t="s">
        <v>168</v>
      </c>
      <c r="S120" s="534">
        <v>0.0</v>
      </c>
      <c r="T120" s="661">
        <f>if(F100&gt;=F119,1,0)</f>
        <v>1</v>
      </c>
      <c r="U120" s="500"/>
      <c r="V120" s="500"/>
      <c r="W120" s="500"/>
      <c r="X120" s="500"/>
      <c r="Y120" s="500"/>
      <c r="Z120" s="500"/>
      <c r="AA120" s="800"/>
      <c r="AB120" s="500"/>
      <c r="AC120" s="596" t="s">
        <v>205</v>
      </c>
      <c r="AD120" s="639" t="str">
        <f t="array" ref="AD120">IFERROR(INDEX(Code_KindReturn, MATCH(TRUE, EXACT(AD119, Code_Code), 0)),"")</f>
        <v/>
      </c>
      <c r="AE120" s="639" t="str">
        <f t="array" ref="AE120">IFERROR(INDEX(Code_GristReturn, MATCH(TRUE, EXACT(AE119, Code_Code), 0)),"")</f>
        <v/>
      </c>
      <c r="AF120" s="639" t="str">
        <f t="array" ref="AF120">IFERROR(INDEX(Code_Trait1Return, MATCH(TRUE, EXACT(AF119, Code_Code), 0)),"")</f>
        <v/>
      </c>
      <c r="AG120" s="639" t="str">
        <f t="array" ref="AG120">IFERROR(INDEX(Code_Trait2Return, MATCH(TRUE, EXACT(AG119, Code_Code), 0)),"")</f>
        <v/>
      </c>
      <c r="AH120" s="639" t="str">
        <f t="array" ref="AH120">IFERROR(INDEX(Code_Action1Return, MATCH(TRUE, EXACT(AH119, Code_Code), 0)),"")</f>
        <v/>
      </c>
      <c r="AI120" s="639" t="str">
        <f t="array" ref="AI120">IFERROR(INDEX(Code_Action2Return, MATCH(TRUE, EXACT(AI119, Code_Code), 0)),"")</f>
        <v/>
      </c>
      <c r="AJ120" s="639" t="str">
        <f t="array" ref="AJ120">IFERROR(INDEX(Code_Action3Return, MATCH(TRUE, EXACT(AJ119, Code_Code), 0)),"")</f>
        <v/>
      </c>
      <c r="AK120" s="639" t="str">
        <f t="array" ref="AK120">IFERROR(INDEX(Code_Action4Return, MATCH(TRUE, EXACT(AK119, Code_Code), 0)),"")</f>
        <v/>
      </c>
      <c r="AL120" s="494"/>
      <c r="AM120" s="494"/>
      <c r="AN120" s="494"/>
      <c r="AO120" s="500"/>
      <c r="AQ120" s="494"/>
      <c r="AR120" s="494"/>
      <c r="AS120" s="494"/>
      <c r="AT120" s="494"/>
      <c r="AU120" s="497"/>
      <c r="AV120" s="501" t="s">
        <v>160</v>
      </c>
      <c r="AW120" s="523" t="s">
        <v>161</v>
      </c>
      <c r="AX120" s="500"/>
      <c r="AY120" s="500"/>
      <c r="AZ120" s="801"/>
      <c r="BA120" s="500"/>
      <c r="BB120" s="500"/>
      <c r="BC120" s="500"/>
      <c r="BD120" s="500"/>
      <c r="BE120" s="500"/>
      <c r="BF120" s="500"/>
      <c r="BG120" s="500"/>
      <c r="BH120" s="500"/>
      <c r="BI120" s="500"/>
      <c r="BJ120" s="500"/>
      <c r="BK120" s="500"/>
      <c r="BL120" s="500"/>
      <c r="BM120" s="500"/>
      <c r="BN120" s="500"/>
      <c r="BO120" s="500"/>
      <c r="BP120" s="500"/>
      <c r="BQ120" s="500"/>
      <c r="BR120" s="500"/>
      <c r="BS120" s="500"/>
      <c r="BT120" s="500"/>
      <c r="BU120" s="500"/>
      <c r="BV120" s="500"/>
      <c r="BW120" s="500"/>
      <c r="BX120" s="500"/>
      <c r="BY120" s="500"/>
      <c r="BZ120" s="500"/>
      <c r="CA120" s="500"/>
      <c r="CB120" s="500"/>
      <c r="CC120" s="500"/>
      <c r="CD120" s="500"/>
      <c r="CE120" s="500"/>
      <c r="CF120" s="500"/>
      <c r="CG120" s="500"/>
      <c r="CH120" s="500"/>
      <c r="CI120" s="500"/>
      <c r="CJ120" s="500"/>
      <c r="CK120" s="500"/>
      <c r="CL120" s="500"/>
      <c r="CM120" s="500"/>
      <c r="CN120" s="500"/>
      <c r="CO120" s="500"/>
      <c r="CP120" s="500"/>
      <c r="CQ120" s="500"/>
      <c r="CR120" s="500"/>
      <c r="CS120" s="500"/>
      <c r="CT120" s="500"/>
      <c r="CU120" s="500"/>
      <c r="CV120" s="500"/>
      <c r="CW120" s="500"/>
      <c r="CX120" s="500"/>
      <c r="CY120" s="500"/>
      <c r="CZ120" s="500"/>
      <c r="DA120" s="500"/>
      <c r="DB120" s="500"/>
      <c r="DC120" s="500"/>
      <c r="DD120" s="500"/>
      <c r="DE120" s="500"/>
      <c r="DF120" s="500"/>
      <c r="DG120" s="500"/>
      <c r="DH120" s="500"/>
      <c r="DI120" s="500"/>
      <c r="DJ120" s="500"/>
      <c r="DK120" s="500"/>
      <c r="DL120" s="500"/>
      <c r="DM120" s="500"/>
      <c r="DN120" s="500"/>
      <c r="DO120" s="500"/>
      <c r="DP120" s="500"/>
      <c r="DQ120" s="500"/>
      <c r="DR120" s="500"/>
      <c r="DS120" s="500"/>
      <c r="DT120" s="500"/>
      <c r="DU120" s="500"/>
      <c r="DV120" s="500"/>
      <c r="DW120" s="500"/>
      <c r="DX120" s="500"/>
      <c r="DY120" s="500"/>
      <c r="DZ120" s="500"/>
      <c r="EA120" s="500"/>
      <c r="EB120" s="500"/>
      <c r="EC120" s="500"/>
      <c r="ED120" s="500"/>
      <c r="EE120" s="500"/>
      <c r="EF120" s="500"/>
      <c r="EG120" s="500"/>
      <c r="EH120" s="500"/>
      <c r="EI120" s="500"/>
      <c r="EJ120" s="500"/>
      <c r="EK120" s="500"/>
      <c r="EL120" s="500"/>
      <c r="EM120" s="500"/>
      <c r="EN120" s="500"/>
      <c r="EO120" s="500"/>
      <c r="EP120" s="500"/>
      <c r="EQ120" s="500"/>
      <c r="ER120" s="500"/>
      <c r="ES120" s="500"/>
      <c r="ET120" s="500"/>
      <c r="EU120" s="500"/>
      <c r="EV120" s="500"/>
      <c r="EW120" s="500"/>
      <c r="EX120" s="500"/>
      <c r="EY120" s="500"/>
      <c r="EZ120" s="500"/>
      <c r="FA120" s="500"/>
      <c r="FB120" s="500"/>
      <c r="FC120" s="500"/>
      <c r="FD120" s="500"/>
      <c r="FE120" s="500"/>
      <c r="FF120" s="500"/>
      <c r="FG120" s="500"/>
      <c r="FH120" s="500"/>
      <c r="FI120" s="500"/>
      <c r="FJ120" s="500"/>
      <c r="FK120" s="500"/>
      <c r="FL120" s="500"/>
      <c r="FM120" s="500"/>
      <c r="FN120" s="500"/>
      <c r="FO120" s="500"/>
      <c r="FP120" s="500"/>
      <c r="FQ120" s="500"/>
      <c r="FR120" s="500"/>
      <c r="FS120" s="500"/>
      <c r="FT120" s="500"/>
      <c r="FU120" s="500"/>
      <c r="FV120" s="500"/>
      <c r="FW120" s="500"/>
      <c r="FX120" s="500"/>
      <c r="FY120" s="500"/>
      <c r="FZ120" s="500"/>
      <c r="GA120" s="500"/>
      <c r="GB120" s="500"/>
      <c r="GC120" s="500"/>
      <c r="GD120" s="500"/>
      <c r="GE120" s="500"/>
      <c r="GF120" s="500"/>
      <c r="GG120" s="500"/>
      <c r="GH120" s="500"/>
      <c r="GI120" s="500"/>
      <c r="GJ120" s="500"/>
      <c r="GK120" s="500"/>
      <c r="GL120" s="500"/>
      <c r="GM120" s="500"/>
      <c r="GN120" s="500"/>
      <c r="GO120" s="500"/>
      <c r="GP120" s="500"/>
      <c r="GQ120" s="500"/>
      <c r="GR120" s="500"/>
      <c r="GS120" s="500"/>
      <c r="GT120" s="500"/>
      <c r="GU120" s="500"/>
      <c r="GV120" s="500"/>
      <c r="GW120" s="500"/>
      <c r="GX120" s="500"/>
      <c r="GY120" s="500"/>
      <c r="GZ120" s="500"/>
      <c r="HA120" s="500"/>
      <c r="HB120" s="500"/>
      <c r="HC120" s="500"/>
      <c r="HD120" s="500"/>
      <c r="HE120" s="500"/>
      <c r="HF120" s="500"/>
      <c r="HG120" s="500"/>
      <c r="HH120" s="500"/>
      <c r="HI120" s="500"/>
      <c r="HJ120" s="500"/>
      <c r="HK120" s="500"/>
      <c r="HL120" s="500"/>
      <c r="HM120" s="500"/>
      <c r="HN120" s="500"/>
      <c r="HO120" s="500"/>
      <c r="HP120" s="500"/>
      <c r="HQ120" s="500"/>
      <c r="HR120" s="500"/>
      <c r="HS120" s="500"/>
      <c r="HT120" s="500"/>
      <c r="HU120" s="500"/>
      <c r="HV120" s="500"/>
      <c r="HW120" s="500"/>
      <c r="HX120" s="500"/>
      <c r="HY120" s="500"/>
      <c r="HZ120" s="500"/>
      <c r="IA120" s="500"/>
      <c r="IB120" s="500"/>
      <c r="IC120" s="500"/>
      <c r="ID120" s="500"/>
      <c r="IE120" s="500"/>
      <c r="IF120" s="500"/>
      <c r="IG120" s="500"/>
      <c r="IH120" s="500"/>
      <c r="II120" s="500"/>
      <c r="IJ120" s="500"/>
      <c r="IK120" s="500"/>
      <c r="IL120" s="500"/>
      <c r="IM120" s="500"/>
      <c r="IN120" s="500"/>
      <c r="IO120" s="500"/>
      <c r="IP120" s="500"/>
      <c r="IQ120" s="500"/>
      <c r="IR120" s="500"/>
      <c r="IS120" s="500"/>
      <c r="IT120" s="500"/>
      <c r="IU120" s="500"/>
      <c r="IV120" s="500"/>
      <c r="IW120" s="500"/>
      <c r="IX120" s="500"/>
      <c r="IY120" s="500"/>
      <c r="IZ120" s="500"/>
      <c r="JA120" s="500"/>
      <c r="JB120" s="500"/>
      <c r="JC120" s="500"/>
      <c r="JD120" s="500"/>
      <c r="JE120" s="500"/>
      <c r="JF120" s="500"/>
      <c r="JG120" s="500"/>
      <c r="JH120" s="500"/>
      <c r="JI120" s="500"/>
      <c r="JJ120" s="500"/>
      <c r="JK120" s="500"/>
    </row>
    <row r="121" ht="11.25" customHeight="1">
      <c r="A121" s="500"/>
      <c r="B121" s="500"/>
      <c r="C121" s="500"/>
      <c r="D121" s="596" t="s">
        <v>171</v>
      </c>
      <c r="E121" s="540" t="str">
        <f>IFERROR(VLOOKUP(H117,LookupTrait,3, FALSE))</f>
        <v/>
      </c>
      <c r="F121" s="540"/>
      <c r="G121" s="540"/>
      <c r="H121" s="540"/>
      <c r="I121" s="540"/>
      <c r="J121" s="596">
        <f>ifError(IF(E120&lt;&gt;E121,VLOOKUP(E121,R118:T125,2,FALSE),0),0)</f>
        <v>0</v>
      </c>
      <c r="K121" s="596">
        <f>ifError(IF(E120=E121,0,VLOOKUP(E121,R118:T125,3,false)), 0)</f>
        <v>0</v>
      </c>
      <c r="M121" s="540"/>
      <c r="N121" s="540"/>
      <c r="O121" s="540"/>
      <c r="P121" s="540"/>
      <c r="Q121" s="540"/>
      <c r="R121" s="596" t="s">
        <v>170</v>
      </c>
      <c r="S121" s="534">
        <v>0.0</v>
      </c>
      <c r="T121" s="661">
        <f>if(F101&gt;=F119,1,0)</f>
        <v>1</v>
      </c>
      <c r="U121" s="500"/>
      <c r="V121" s="500"/>
      <c r="W121" s="500"/>
      <c r="X121" s="500"/>
      <c r="Y121" s="500"/>
      <c r="Z121" s="500"/>
      <c r="AA121" s="800"/>
      <c r="AB121" s="500"/>
      <c r="AL121" s="494"/>
      <c r="AM121" s="494"/>
      <c r="AN121" s="494"/>
      <c r="AO121" s="500"/>
      <c r="AQ121" s="494"/>
      <c r="AR121" s="494"/>
      <c r="AS121" s="494"/>
      <c r="AT121" s="494"/>
      <c r="AU121" s="501" t="s">
        <v>163</v>
      </c>
      <c r="AV121" s="529">
        <v>-2.0</v>
      </c>
      <c r="AW121" s="530">
        <v>1.0</v>
      </c>
      <c r="AX121" s="578"/>
      <c r="AY121" s="500"/>
      <c r="AZ121" s="801"/>
      <c r="BA121" s="500"/>
      <c r="BB121" s="500"/>
      <c r="BC121" s="500"/>
      <c r="BD121" s="500"/>
      <c r="BE121" s="500"/>
      <c r="BF121" s="500"/>
      <c r="BG121" s="500"/>
      <c r="BH121" s="500"/>
      <c r="BI121" s="500"/>
      <c r="BJ121" s="500"/>
      <c r="BK121" s="500"/>
      <c r="BL121" s="500"/>
      <c r="BM121" s="500"/>
      <c r="BN121" s="500"/>
      <c r="BO121" s="500"/>
      <c r="BP121" s="500"/>
      <c r="BQ121" s="500"/>
      <c r="BR121" s="500"/>
      <c r="BS121" s="500"/>
      <c r="BT121" s="500"/>
      <c r="BU121" s="500"/>
      <c r="BV121" s="500"/>
      <c r="BW121" s="500"/>
      <c r="BX121" s="500"/>
      <c r="BY121" s="500"/>
      <c r="BZ121" s="500"/>
      <c r="CA121" s="500"/>
      <c r="CB121" s="500"/>
      <c r="CC121" s="500"/>
      <c r="CD121" s="500"/>
      <c r="CE121" s="500"/>
      <c r="CF121" s="500"/>
      <c r="CG121" s="500"/>
      <c r="CH121" s="500"/>
      <c r="CI121" s="500"/>
      <c r="CJ121" s="500"/>
      <c r="CK121" s="500"/>
      <c r="CL121" s="500"/>
      <c r="CM121" s="500"/>
      <c r="CN121" s="500"/>
      <c r="CO121" s="500"/>
      <c r="CP121" s="500"/>
      <c r="CQ121" s="500"/>
      <c r="CR121" s="500"/>
      <c r="CS121" s="500"/>
      <c r="CT121" s="500"/>
      <c r="CU121" s="500"/>
      <c r="CV121" s="500"/>
      <c r="CW121" s="500"/>
      <c r="CX121" s="500"/>
      <c r="CY121" s="500"/>
      <c r="CZ121" s="500"/>
      <c r="DA121" s="500"/>
      <c r="DB121" s="500"/>
      <c r="DC121" s="500"/>
      <c r="DD121" s="500"/>
      <c r="DE121" s="500"/>
      <c r="DF121" s="500"/>
      <c r="DG121" s="500"/>
      <c r="DH121" s="500"/>
      <c r="DI121" s="500"/>
      <c r="DJ121" s="500"/>
      <c r="DK121" s="500"/>
      <c r="DL121" s="500"/>
      <c r="DM121" s="500"/>
      <c r="DN121" s="500"/>
      <c r="DO121" s="500"/>
      <c r="DP121" s="500"/>
      <c r="DQ121" s="500"/>
      <c r="DR121" s="500"/>
      <c r="DS121" s="500"/>
      <c r="DT121" s="500"/>
      <c r="DU121" s="500"/>
      <c r="DV121" s="500"/>
      <c r="DW121" s="500"/>
      <c r="DX121" s="500"/>
      <c r="DY121" s="500"/>
      <c r="DZ121" s="500"/>
      <c r="EA121" s="500"/>
      <c r="EB121" s="500"/>
      <c r="EC121" s="500"/>
      <c r="ED121" s="500"/>
      <c r="EE121" s="500"/>
      <c r="EF121" s="500"/>
      <c r="EG121" s="500"/>
      <c r="EH121" s="500"/>
      <c r="EI121" s="500"/>
      <c r="EJ121" s="500"/>
      <c r="EK121" s="500"/>
      <c r="EL121" s="500"/>
      <c r="EM121" s="500"/>
      <c r="EN121" s="500"/>
      <c r="EO121" s="500"/>
      <c r="EP121" s="500"/>
      <c r="EQ121" s="500"/>
      <c r="ER121" s="500"/>
      <c r="ES121" s="500"/>
      <c r="ET121" s="500"/>
      <c r="EU121" s="500"/>
      <c r="EV121" s="500"/>
      <c r="EW121" s="500"/>
      <c r="EX121" s="500"/>
      <c r="EY121" s="500"/>
      <c r="EZ121" s="500"/>
      <c r="FA121" s="500"/>
      <c r="FB121" s="500"/>
      <c r="FC121" s="500"/>
      <c r="FD121" s="500"/>
      <c r="FE121" s="500"/>
      <c r="FF121" s="500"/>
      <c r="FG121" s="500"/>
      <c r="FH121" s="500"/>
      <c r="FI121" s="500"/>
      <c r="FJ121" s="500"/>
      <c r="FK121" s="500"/>
      <c r="FL121" s="500"/>
      <c r="FM121" s="500"/>
      <c r="FN121" s="500"/>
      <c r="FO121" s="500"/>
      <c r="FP121" s="500"/>
      <c r="FQ121" s="500"/>
      <c r="FR121" s="500"/>
      <c r="FS121" s="500"/>
      <c r="FT121" s="500"/>
      <c r="FU121" s="500"/>
      <c r="FV121" s="500"/>
      <c r="FW121" s="500"/>
      <c r="FX121" s="500"/>
      <c r="FY121" s="500"/>
      <c r="FZ121" s="500"/>
      <c r="GA121" s="500"/>
      <c r="GB121" s="500"/>
      <c r="GC121" s="500"/>
      <c r="GD121" s="500"/>
      <c r="GE121" s="500"/>
      <c r="GF121" s="500"/>
      <c r="GG121" s="500"/>
      <c r="GH121" s="500"/>
      <c r="GI121" s="500"/>
      <c r="GJ121" s="500"/>
      <c r="GK121" s="500"/>
      <c r="GL121" s="500"/>
      <c r="GM121" s="500"/>
      <c r="GN121" s="500"/>
      <c r="GO121" s="500"/>
      <c r="GP121" s="500"/>
      <c r="GQ121" s="500"/>
      <c r="GR121" s="500"/>
      <c r="GS121" s="500"/>
      <c r="GT121" s="500"/>
      <c r="GU121" s="500"/>
      <c r="GV121" s="500"/>
      <c r="GW121" s="500"/>
      <c r="GX121" s="500"/>
      <c r="GY121" s="500"/>
      <c r="GZ121" s="500"/>
      <c r="HA121" s="500"/>
      <c r="HB121" s="500"/>
      <c r="HC121" s="500"/>
      <c r="HD121" s="500"/>
      <c r="HE121" s="500"/>
      <c r="HF121" s="500"/>
      <c r="HG121" s="500"/>
      <c r="HH121" s="500"/>
      <c r="HI121" s="500"/>
      <c r="HJ121" s="500"/>
      <c r="HK121" s="500"/>
      <c r="HL121" s="500"/>
      <c r="HM121" s="500"/>
      <c r="HN121" s="500"/>
      <c r="HO121" s="500"/>
      <c r="HP121" s="500"/>
      <c r="HQ121" s="500"/>
      <c r="HR121" s="500"/>
      <c r="HS121" s="500"/>
      <c r="HT121" s="500"/>
      <c r="HU121" s="500"/>
      <c r="HV121" s="500"/>
      <c r="HW121" s="500"/>
      <c r="HX121" s="500"/>
      <c r="HY121" s="500"/>
      <c r="HZ121" s="500"/>
      <c r="IA121" s="500"/>
      <c r="IB121" s="500"/>
      <c r="IC121" s="500"/>
      <c r="ID121" s="500"/>
      <c r="IE121" s="500"/>
      <c r="IF121" s="500"/>
      <c r="IG121" s="500"/>
      <c r="IH121" s="500"/>
      <c r="II121" s="500"/>
      <c r="IJ121" s="500"/>
      <c r="IK121" s="500"/>
      <c r="IL121" s="500"/>
      <c r="IM121" s="500"/>
      <c r="IN121" s="500"/>
      <c r="IO121" s="500"/>
      <c r="IP121" s="500"/>
      <c r="IQ121" s="500"/>
      <c r="IR121" s="500"/>
      <c r="IS121" s="500"/>
      <c r="IT121" s="500"/>
      <c r="IU121" s="500"/>
      <c r="IV121" s="500"/>
      <c r="IW121" s="500"/>
      <c r="IX121" s="500"/>
      <c r="IY121" s="500"/>
      <c r="IZ121" s="500"/>
      <c r="JA121" s="500"/>
      <c r="JB121" s="500"/>
      <c r="JC121" s="500"/>
      <c r="JD121" s="500"/>
      <c r="JE121" s="500"/>
      <c r="JF121" s="500"/>
      <c r="JG121" s="500"/>
      <c r="JH121" s="500"/>
      <c r="JI121" s="500"/>
      <c r="JJ121" s="500"/>
      <c r="JK121" s="500"/>
    </row>
    <row r="122" ht="11.25" customHeight="1">
      <c r="A122" s="500"/>
      <c r="B122" s="500"/>
      <c r="C122" s="500"/>
      <c r="D122" s="596" t="s">
        <v>209</v>
      </c>
      <c r="E122" s="540" t="str">
        <f>IFERROR(VLOOKUP(I117,LookupAction,3, FALSE),"NO ACTION")</f>
        <v>NO ACTION</v>
      </c>
      <c r="F122" s="540" t="str">
        <f>IFERROR(VLOOKUP( NPCs!R103,Under_Lookup,27,FALSE),"NO ACTION")</f>
        <v>NO ACTION</v>
      </c>
      <c r="G122" s="540" t="str">
        <f>IFERROR(VLOOKUP( NPCs!BB102,Proto_Lookup,7,FALSE),"NO ACTION")</f>
        <v>NO ACTION</v>
      </c>
      <c r="H122" s="540"/>
      <c r="I122" s="540"/>
      <c r="J122" s="540"/>
      <c r="M122" s="540"/>
      <c r="N122" s="540"/>
      <c r="O122" s="540"/>
      <c r="P122" s="540"/>
      <c r="Q122" s="540"/>
      <c r="R122" s="596" t="s">
        <v>172</v>
      </c>
      <c r="S122" s="534">
        <v>0.0</v>
      </c>
      <c r="T122" s="661">
        <f>if(F102&gt;=F119,1,0)</f>
        <v>1</v>
      </c>
      <c r="U122" s="500"/>
      <c r="V122" s="500"/>
      <c r="W122" s="500"/>
      <c r="X122" s="500"/>
      <c r="Y122" s="500"/>
      <c r="Z122" s="500"/>
      <c r="AA122" s="800"/>
      <c r="AB122" s="500"/>
      <c r="AC122" s="596" t="s">
        <v>206</v>
      </c>
      <c r="AD122" s="511" t="str">
        <f>IFERROR(VLOOKUP(AD120,LookupKind,3, FALSE))</f>
        <v/>
      </c>
      <c r="AE122" s="509"/>
      <c r="AF122" s="494"/>
      <c r="AG122" s="494"/>
      <c r="AH122" s="494"/>
      <c r="AI122" s="494"/>
      <c r="AJ122" s="494"/>
      <c r="AM122" s="494"/>
      <c r="AN122" s="494"/>
      <c r="AO122" s="500"/>
      <c r="AQ122" s="494"/>
      <c r="AR122" s="494"/>
      <c r="AS122" s="494"/>
      <c r="AT122" s="494"/>
      <c r="AU122" s="501" t="s">
        <v>164</v>
      </c>
      <c r="AV122" s="793">
        <f>if(AE122&lt;=10,2,0)</f>
        <v>2</v>
      </c>
      <c r="AW122" s="532">
        <v>-1.0</v>
      </c>
      <c r="AX122" s="494"/>
      <c r="AY122" s="500"/>
      <c r="AZ122" s="801"/>
      <c r="BA122" s="500"/>
      <c r="BB122" s="500"/>
      <c r="BC122" s="500"/>
      <c r="BD122" s="500"/>
      <c r="BE122" s="500"/>
      <c r="BF122" s="500"/>
      <c r="BG122" s="500"/>
      <c r="BH122" s="500"/>
      <c r="BI122" s="500"/>
      <c r="BJ122" s="500"/>
      <c r="BK122" s="500"/>
      <c r="BL122" s="500"/>
      <c r="BM122" s="500"/>
      <c r="BN122" s="500"/>
      <c r="BO122" s="500"/>
      <c r="BP122" s="500"/>
      <c r="BQ122" s="500"/>
      <c r="BR122" s="500"/>
      <c r="BS122" s="500"/>
      <c r="BT122" s="500"/>
      <c r="BU122" s="500"/>
      <c r="BV122" s="500"/>
      <c r="BW122" s="500"/>
      <c r="BX122" s="500"/>
      <c r="BY122" s="500"/>
      <c r="BZ122" s="500"/>
      <c r="CA122" s="500"/>
      <c r="CB122" s="500"/>
      <c r="CC122" s="500"/>
      <c r="CD122" s="500"/>
      <c r="CE122" s="500"/>
      <c r="CF122" s="500"/>
      <c r="CG122" s="500"/>
      <c r="CH122" s="500"/>
      <c r="CI122" s="500"/>
      <c r="CJ122" s="500"/>
      <c r="CK122" s="500"/>
      <c r="CL122" s="500"/>
      <c r="CM122" s="500"/>
      <c r="CN122" s="500"/>
      <c r="CO122" s="500"/>
      <c r="CP122" s="500"/>
      <c r="CQ122" s="500"/>
      <c r="CR122" s="500"/>
      <c r="CS122" s="500"/>
      <c r="CT122" s="500"/>
      <c r="CU122" s="500"/>
      <c r="CV122" s="500"/>
      <c r="CW122" s="500"/>
      <c r="CX122" s="500"/>
      <c r="CY122" s="500"/>
      <c r="CZ122" s="500"/>
      <c r="DA122" s="500"/>
      <c r="DB122" s="500"/>
      <c r="DC122" s="500"/>
      <c r="DD122" s="500"/>
      <c r="DE122" s="500"/>
      <c r="DF122" s="500"/>
      <c r="DG122" s="500"/>
      <c r="DH122" s="500"/>
      <c r="DI122" s="500"/>
      <c r="DJ122" s="500"/>
      <c r="DK122" s="500"/>
      <c r="DL122" s="500"/>
      <c r="DM122" s="500"/>
      <c r="DN122" s="500"/>
      <c r="DO122" s="500"/>
      <c r="DP122" s="500"/>
      <c r="DQ122" s="500"/>
      <c r="DR122" s="500"/>
      <c r="DS122" s="500"/>
      <c r="DT122" s="500"/>
      <c r="DU122" s="500"/>
      <c r="DV122" s="500"/>
      <c r="DW122" s="500"/>
      <c r="DX122" s="500"/>
      <c r="DY122" s="500"/>
      <c r="DZ122" s="500"/>
      <c r="EA122" s="500"/>
      <c r="EB122" s="500"/>
      <c r="EC122" s="500"/>
      <c r="ED122" s="500"/>
      <c r="EE122" s="500"/>
      <c r="EF122" s="500"/>
      <c r="EG122" s="500"/>
      <c r="EH122" s="500"/>
      <c r="EI122" s="500"/>
      <c r="EJ122" s="500"/>
      <c r="EK122" s="500"/>
      <c r="EL122" s="500"/>
      <c r="EM122" s="500"/>
      <c r="EN122" s="500"/>
      <c r="EO122" s="500"/>
      <c r="EP122" s="500"/>
      <c r="EQ122" s="500"/>
      <c r="ER122" s="500"/>
      <c r="ES122" s="500"/>
      <c r="ET122" s="500"/>
      <c r="EU122" s="500"/>
      <c r="EV122" s="500"/>
      <c r="EW122" s="500"/>
      <c r="EX122" s="500"/>
      <c r="EY122" s="500"/>
      <c r="EZ122" s="500"/>
      <c r="FA122" s="500"/>
      <c r="FB122" s="500"/>
      <c r="FC122" s="500"/>
      <c r="FD122" s="500"/>
      <c r="FE122" s="500"/>
      <c r="FF122" s="500"/>
      <c r="FG122" s="500"/>
      <c r="FH122" s="500"/>
      <c r="FI122" s="500"/>
      <c r="FJ122" s="500"/>
      <c r="FK122" s="500"/>
      <c r="FL122" s="500"/>
      <c r="FM122" s="500"/>
      <c r="FN122" s="500"/>
      <c r="FO122" s="500"/>
      <c r="FP122" s="500"/>
      <c r="FQ122" s="500"/>
      <c r="FR122" s="500"/>
      <c r="FS122" s="500"/>
      <c r="FT122" s="500"/>
      <c r="FU122" s="500"/>
      <c r="FV122" s="500"/>
      <c r="FW122" s="500"/>
      <c r="FX122" s="500"/>
      <c r="FY122" s="500"/>
      <c r="FZ122" s="500"/>
      <c r="GA122" s="500"/>
      <c r="GB122" s="500"/>
      <c r="GC122" s="500"/>
      <c r="GD122" s="500"/>
      <c r="GE122" s="500"/>
      <c r="GF122" s="500"/>
      <c r="GG122" s="500"/>
      <c r="GH122" s="500"/>
      <c r="GI122" s="500"/>
      <c r="GJ122" s="500"/>
      <c r="GK122" s="500"/>
      <c r="GL122" s="500"/>
      <c r="GM122" s="500"/>
      <c r="GN122" s="500"/>
      <c r="GO122" s="500"/>
      <c r="GP122" s="500"/>
      <c r="GQ122" s="500"/>
      <c r="GR122" s="500"/>
      <c r="GS122" s="500"/>
      <c r="GT122" s="500"/>
      <c r="GU122" s="500"/>
      <c r="GV122" s="500"/>
      <c r="GW122" s="500"/>
      <c r="GX122" s="500"/>
      <c r="GY122" s="500"/>
      <c r="GZ122" s="500"/>
      <c r="HA122" s="500"/>
      <c r="HB122" s="500"/>
      <c r="HC122" s="500"/>
      <c r="HD122" s="500"/>
      <c r="HE122" s="500"/>
      <c r="HF122" s="500"/>
      <c r="HG122" s="500"/>
      <c r="HH122" s="500"/>
      <c r="HI122" s="500"/>
      <c r="HJ122" s="500"/>
      <c r="HK122" s="500"/>
      <c r="HL122" s="500"/>
      <c r="HM122" s="500"/>
      <c r="HN122" s="500"/>
      <c r="HO122" s="500"/>
      <c r="HP122" s="500"/>
      <c r="HQ122" s="500"/>
      <c r="HR122" s="500"/>
      <c r="HS122" s="500"/>
      <c r="HT122" s="500"/>
      <c r="HU122" s="500"/>
      <c r="HV122" s="500"/>
      <c r="HW122" s="500"/>
      <c r="HX122" s="500"/>
      <c r="HY122" s="500"/>
      <c r="HZ122" s="500"/>
      <c r="IA122" s="500"/>
      <c r="IB122" s="500"/>
      <c r="IC122" s="500"/>
      <c r="ID122" s="500"/>
      <c r="IE122" s="500"/>
      <c r="IF122" s="500"/>
      <c r="IG122" s="500"/>
      <c r="IH122" s="500"/>
      <c r="II122" s="500"/>
      <c r="IJ122" s="500"/>
      <c r="IK122" s="500"/>
      <c r="IL122" s="500"/>
      <c r="IM122" s="500"/>
      <c r="IN122" s="500"/>
      <c r="IO122" s="500"/>
      <c r="IP122" s="500"/>
      <c r="IQ122" s="500"/>
      <c r="IR122" s="500"/>
      <c r="IS122" s="500"/>
      <c r="IT122" s="500"/>
      <c r="IU122" s="500"/>
      <c r="IV122" s="500"/>
      <c r="IW122" s="500"/>
      <c r="IX122" s="500"/>
      <c r="IY122" s="500"/>
      <c r="IZ122" s="500"/>
      <c r="JA122" s="500"/>
      <c r="JB122" s="500"/>
      <c r="JC122" s="500"/>
      <c r="JD122" s="500"/>
      <c r="JE122" s="500"/>
      <c r="JF122" s="500"/>
      <c r="JG122" s="500"/>
      <c r="JH122" s="500"/>
      <c r="JI122" s="500"/>
      <c r="JJ122" s="500"/>
      <c r="JK122" s="500"/>
    </row>
    <row r="123" ht="11.25" customHeight="1">
      <c r="A123" s="500"/>
      <c r="B123" s="500"/>
      <c r="C123" s="500"/>
      <c r="D123" s="596" t="s">
        <v>210</v>
      </c>
      <c r="E123" s="540" t="str">
        <f>IFERROR(VLOOKUP(J117,LookupAction,3, FALSE),"NO ACTION")</f>
        <v>NO ACTION</v>
      </c>
      <c r="F123" s="540" t="str">
        <f>IFERROR(VLOOKUP( NPCs!R103,Under_Lookup,28,FALSE),"NO ACTION")</f>
        <v>NO ACTION</v>
      </c>
      <c r="G123" s="540" t="str">
        <f>IFERROR(VLOOKUP( NPCs!BB102,Proto_Lookup,9,FALSE),"NO ACTION")</f>
        <v>NO ACTION</v>
      </c>
      <c r="H123" s="540"/>
      <c r="I123" s="540"/>
      <c r="J123" s="540"/>
      <c r="K123" s="540"/>
      <c r="L123" s="540"/>
      <c r="M123" s="540"/>
      <c r="N123" s="540"/>
      <c r="O123" s="540"/>
      <c r="P123" s="540"/>
      <c r="Q123" s="540"/>
      <c r="R123" s="596" t="s">
        <v>173</v>
      </c>
      <c r="S123" s="534">
        <v>0.0</v>
      </c>
      <c r="T123" s="661">
        <f>if(F103&gt;=F119,1,0)</f>
        <v>1</v>
      </c>
      <c r="U123" s="500"/>
      <c r="V123" s="500"/>
      <c r="W123" s="500"/>
      <c r="X123" s="500"/>
      <c r="Y123" s="500"/>
      <c r="Z123" s="500"/>
      <c r="AA123" s="800"/>
      <c r="AB123" s="500"/>
      <c r="AC123" s="596" t="str">
        <f>IFERROR(VLOOKUP(AE120,LookupGrist,3, FALSE))</f>
        <v/>
      </c>
      <c r="AD123" s="544" t="str">
        <f>IFERROR(__xludf.DUMMYFUNCTION("IFERROR(split(VLOOKUP(AC123, AllGrist, 5, false),""d""), """")"),"")</f>
        <v/>
      </c>
      <c r="AE123" s="515"/>
      <c r="AF123" s="494"/>
      <c r="AG123" s="494"/>
      <c r="AH123" s="494"/>
      <c r="AK123" s="533" t="s">
        <v>166</v>
      </c>
      <c r="AL123" s="499" t="s">
        <v>167</v>
      </c>
      <c r="AM123" s="494"/>
      <c r="AN123" s="494"/>
      <c r="AO123" s="500"/>
      <c r="AQ123" s="494"/>
      <c r="AR123" s="494"/>
      <c r="AS123" s="494"/>
      <c r="AT123" s="494"/>
      <c r="AU123" s="501" t="s">
        <v>168</v>
      </c>
      <c r="AV123" s="534">
        <v>0.0</v>
      </c>
      <c r="AW123" s="532">
        <f>if(F100&gt;=AE123,1,0)</f>
        <v>1</v>
      </c>
      <c r="AX123" s="494"/>
      <c r="AY123" s="500"/>
      <c r="AZ123" s="801"/>
      <c r="BA123" s="500"/>
      <c r="BB123" s="500"/>
      <c r="BC123" s="500"/>
      <c r="BD123" s="500"/>
      <c r="BE123" s="500"/>
      <c r="BF123" s="500"/>
      <c r="BG123" s="500"/>
      <c r="BH123" s="500"/>
      <c r="BI123" s="500"/>
      <c r="BJ123" s="500"/>
      <c r="BK123" s="500"/>
      <c r="BL123" s="500"/>
      <c r="BM123" s="500"/>
      <c r="BN123" s="500"/>
      <c r="BO123" s="500"/>
      <c r="BP123" s="500"/>
      <c r="BQ123" s="500"/>
      <c r="BR123" s="500"/>
      <c r="BS123" s="500"/>
      <c r="BT123" s="500"/>
      <c r="BU123" s="500"/>
      <c r="BV123" s="500"/>
      <c r="BW123" s="500"/>
      <c r="BX123" s="500"/>
      <c r="BY123" s="500"/>
      <c r="BZ123" s="500"/>
      <c r="CA123" s="500"/>
      <c r="CB123" s="500"/>
      <c r="CC123" s="500"/>
      <c r="CD123" s="500"/>
      <c r="CE123" s="500"/>
      <c r="CF123" s="500"/>
      <c r="CG123" s="500"/>
      <c r="CH123" s="500"/>
      <c r="CI123" s="500"/>
      <c r="CJ123" s="500"/>
      <c r="CK123" s="500"/>
      <c r="CL123" s="500"/>
      <c r="CM123" s="500"/>
      <c r="CN123" s="500"/>
      <c r="CO123" s="500"/>
      <c r="CP123" s="500"/>
      <c r="CQ123" s="500"/>
      <c r="CR123" s="500"/>
      <c r="CS123" s="500"/>
      <c r="CT123" s="500"/>
      <c r="CU123" s="500"/>
      <c r="CV123" s="500"/>
      <c r="CW123" s="500"/>
      <c r="CX123" s="500"/>
      <c r="CY123" s="500"/>
      <c r="CZ123" s="500"/>
      <c r="DA123" s="500"/>
      <c r="DB123" s="500"/>
      <c r="DC123" s="500"/>
      <c r="DD123" s="500"/>
      <c r="DE123" s="500"/>
      <c r="DF123" s="500"/>
      <c r="DG123" s="500"/>
      <c r="DH123" s="500"/>
      <c r="DI123" s="500"/>
      <c r="DJ123" s="500"/>
      <c r="DK123" s="500"/>
      <c r="DL123" s="500"/>
      <c r="DM123" s="500"/>
      <c r="DN123" s="500"/>
      <c r="DO123" s="500"/>
      <c r="DP123" s="500"/>
      <c r="DQ123" s="500"/>
      <c r="DR123" s="500"/>
      <c r="DS123" s="500"/>
      <c r="DT123" s="500"/>
      <c r="DU123" s="500"/>
      <c r="DV123" s="500"/>
      <c r="DW123" s="500"/>
      <c r="DX123" s="500"/>
      <c r="DY123" s="500"/>
      <c r="DZ123" s="500"/>
      <c r="EA123" s="500"/>
      <c r="EB123" s="500"/>
      <c r="EC123" s="500"/>
      <c r="ED123" s="500"/>
      <c r="EE123" s="500"/>
      <c r="EF123" s="500"/>
      <c r="EG123" s="500"/>
      <c r="EH123" s="500"/>
      <c r="EI123" s="500"/>
      <c r="EJ123" s="500"/>
      <c r="EK123" s="500"/>
      <c r="EL123" s="500"/>
      <c r="EM123" s="500"/>
      <c r="EN123" s="500"/>
      <c r="EO123" s="500"/>
      <c r="EP123" s="500"/>
      <c r="EQ123" s="500"/>
      <c r="ER123" s="500"/>
      <c r="ES123" s="500"/>
      <c r="ET123" s="500"/>
      <c r="EU123" s="500"/>
      <c r="EV123" s="500"/>
      <c r="EW123" s="500"/>
      <c r="EX123" s="500"/>
      <c r="EY123" s="500"/>
      <c r="EZ123" s="500"/>
      <c r="FA123" s="500"/>
      <c r="FB123" s="500"/>
      <c r="FC123" s="500"/>
      <c r="FD123" s="500"/>
      <c r="FE123" s="500"/>
      <c r="FF123" s="500"/>
      <c r="FG123" s="500"/>
      <c r="FH123" s="500"/>
      <c r="FI123" s="500"/>
      <c r="FJ123" s="500"/>
      <c r="FK123" s="500"/>
      <c r="FL123" s="500"/>
      <c r="FM123" s="500"/>
      <c r="FN123" s="500"/>
      <c r="FO123" s="500"/>
      <c r="FP123" s="500"/>
      <c r="FQ123" s="500"/>
      <c r="FR123" s="500"/>
      <c r="FS123" s="500"/>
      <c r="FT123" s="500"/>
      <c r="FU123" s="500"/>
      <c r="FV123" s="500"/>
      <c r="FW123" s="500"/>
      <c r="FX123" s="500"/>
      <c r="FY123" s="500"/>
      <c r="FZ123" s="500"/>
      <c r="GA123" s="500"/>
      <c r="GB123" s="500"/>
      <c r="GC123" s="500"/>
      <c r="GD123" s="500"/>
      <c r="GE123" s="500"/>
      <c r="GF123" s="500"/>
      <c r="GG123" s="500"/>
      <c r="GH123" s="500"/>
      <c r="GI123" s="500"/>
      <c r="GJ123" s="500"/>
      <c r="GK123" s="500"/>
      <c r="GL123" s="500"/>
      <c r="GM123" s="500"/>
      <c r="GN123" s="500"/>
      <c r="GO123" s="500"/>
      <c r="GP123" s="500"/>
      <c r="GQ123" s="500"/>
      <c r="GR123" s="500"/>
      <c r="GS123" s="500"/>
      <c r="GT123" s="500"/>
      <c r="GU123" s="500"/>
      <c r="GV123" s="500"/>
      <c r="GW123" s="500"/>
      <c r="GX123" s="500"/>
      <c r="GY123" s="500"/>
      <c r="GZ123" s="500"/>
      <c r="HA123" s="500"/>
      <c r="HB123" s="500"/>
      <c r="HC123" s="500"/>
      <c r="HD123" s="500"/>
      <c r="HE123" s="500"/>
      <c r="HF123" s="500"/>
      <c r="HG123" s="500"/>
      <c r="HH123" s="500"/>
      <c r="HI123" s="500"/>
      <c r="HJ123" s="500"/>
      <c r="HK123" s="500"/>
      <c r="HL123" s="500"/>
      <c r="HM123" s="500"/>
      <c r="HN123" s="500"/>
      <c r="HO123" s="500"/>
      <c r="HP123" s="500"/>
      <c r="HQ123" s="500"/>
      <c r="HR123" s="500"/>
      <c r="HS123" s="500"/>
      <c r="HT123" s="500"/>
      <c r="HU123" s="500"/>
      <c r="HV123" s="500"/>
      <c r="HW123" s="500"/>
      <c r="HX123" s="500"/>
      <c r="HY123" s="500"/>
      <c r="HZ123" s="500"/>
      <c r="IA123" s="500"/>
      <c r="IB123" s="500"/>
      <c r="IC123" s="500"/>
      <c r="ID123" s="500"/>
      <c r="IE123" s="500"/>
      <c r="IF123" s="500"/>
      <c r="IG123" s="500"/>
      <c r="IH123" s="500"/>
      <c r="II123" s="500"/>
      <c r="IJ123" s="500"/>
      <c r="IK123" s="500"/>
      <c r="IL123" s="500"/>
      <c r="IM123" s="500"/>
      <c r="IN123" s="500"/>
      <c r="IO123" s="500"/>
      <c r="IP123" s="500"/>
      <c r="IQ123" s="500"/>
      <c r="IR123" s="500"/>
      <c r="IS123" s="500"/>
      <c r="IT123" s="500"/>
      <c r="IU123" s="500"/>
      <c r="IV123" s="500"/>
      <c r="IW123" s="500"/>
      <c r="IX123" s="500"/>
      <c r="IY123" s="500"/>
      <c r="IZ123" s="500"/>
      <c r="JA123" s="500"/>
      <c r="JB123" s="500"/>
      <c r="JC123" s="500"/>
      <c r="JD123" s="500"/>
      <c r="JE123" s="500"/>
      <c r="JF123" s="500"/>
      <c r="JG123" s="500"/>
      <c r="JH123" s="500"/>
      <c r="JI123" s="500"/>
      <c r="JJ123" s="500"/>
      <c r="JK123" s="500"/>
    </row>
    <row r="124" ht="11.25" customHeight="1">
      <c r="A124" s="500"/>
      <c r="B124" s="500"/>
      <c r="C124" s="500"/>
      <c r="D124" s="596" t="s">
        <v>211</v>
      </c>
      <c r="E124" s="540" t="str">
        <f>IFERROR(VLOOKUP(K117,LookupAction,3, FALSE),"NO ACTION")</f>
        <v>NO ACTION</v>
      </c>
      <c r="F124" s="540" t="str">
        <f>IFERROR(VLOOKUP(NPCs!R103,Under_Lookup,29,FALSE),"NO ACTION")</f>
        <v>NO ACTION</v>
      </c>
      <c r="G124" s="540" t="str">
        <f>IFERROR(VLOOKUP( NPCs!BB102,Proto_Lookup,11,FALSE),"NO ACTION")</f>
        <v>NO ACTION</v>
      </c>
      <c r="H124" s="540"/>
      <c r="I124" s="540"/>
      <c r="J124" s="540"/>
      <c r="K124" s="540"/>
      <c r="L124" s="540"/>
      <c r="M124" s="540"/>
      <c r="N124" s="540"/>
      <c r="O124" s="596">
        <f>COUNTIF(AQ105:AQ139,"&gt;0")*2</f>
        <v>0</v>
      </c>
      <c r="P124" s="596"/>
      <c r="Q124" s="596"/>
      <c r="R124" s="596" t="s">
        <v>177</v>
      </c>
      <c r="S124" s="495">
        <f>If(F119+O124&gt;=P124,MAX(P124-F119,0),O124)</f>
        <v>0</v>
      </c>
      <c r="T124" s="661">
        <v>0.0</v>
      </c>
      <c r="U124" s="500"/>
      <c r="V124" s="500"/>
      <c r="W124" s="500"/>
      <c r="X124" s="500"/>
      <c r="Y124" s="500"/>
      <c r="Z124" s="500"/>
      <c r="AA124" s="800"/>
      <c r="AB124" s="500"/>
      <c r="AC124" s="498" t="s">
        <v>169</v>
      </c>
      <c r="AD124" s="540" t="str">
        <f>IFERROR(VLOOKUP(AF120,LookupTrait,3, FALSE))</f>
        <v/>
      </c>
      <c r="AE124" s="494"/>
      <c r="AF124" s="494"/>
      <c r="AG124" s="494"/>
      <c r="AH124" s="494"/>
      <c r="AK124" s="509">
        <f>ifError(VLOOKUP(AD124,AU121:AV128,2,FALSE),0)</f>
        <v>0</v>
      </c>
      <c r="AL124" s="535">
        <f>ifError(VLOOKUP(AD124,AU121:AW128,3,FALSE),0)</f>
        <v>0</v>
      </c>
      <c r="AM124" s="494"/>
      <c r="AN124" s="494"/>
      <c r="AO124" s="500"/>
      <c r="AQ124" s="494"/>
      <c r="AR124" s="494"/>
      <c r="AS124" s="494"/>
      <c r="AT124" s="494"/>
      <c r="AU124" s="501" t="s">
        <v>170</v>
      </c>
      <c r="AV124" s="534">
        <v>0.0</v>
      </c>
      <c r="AW124" s="532">
        <f>if(F101&gt;=AE123,1,0)</f>
        <v>1</v>
      </c>
      <c r="AX124" s="494"/>
      <c r="AY124" s="500"/>
      <c r="AZ124" s="801"/>
      <c r="BA124" s="500"/>
      <c r="BB124" s="500"/>
      <c r="BC124" s="500"/>
      <c r="BD124" s="500"/>
      <c r="BE124" s="500"/>
      <c r="BF124" s="500"/>
      <c r="BG124" s="500"/>
      <c r="BH124" s="500"/>
      <c r="BI124" s="500"/>
      <c r="BJ124" s="500"/>
      <c r="BK124" s="500"/>
      <c r="BL124" s="500"/>
      <c r="BM124" s="500"/>
      <c r="BN124" s="500"/>
      <c r="BO124" s="500"/>
      <c r="BP124" s="500"/>
      <c r="BQ124" s="500"/>
      <c r="BR124" s="500"/>
      <c r="BS124" s="500"/>
      <c r="BT124" s="500"/>
      <c r="BU124" s="500"/>
      <c r="BV124" s="500"/>
      <c r="BW124" s="500"/>
      <c r="BX124" s="500"/>
      <c r="BY124" s="500"/>
      <c r="BZ124" s="500"/>
      <c r="CA124" s="500"/>
      <c r="CB124" s="500"/>
      <c r="CC124" s="500"/>
      <c r="CD124" s="500"/>
      <c r="CE124" s="500"/>
      <c r="CF124" s="500"/>
      <c r="CG124" s="500"/>
      <c r="CH124" s="500"/>
      <c r="CI124" s="500"/>
      <c r="CJ124" s="500"/>
      <c r="CK124" s="500"/>
      <c r="CL124" s="500"/>
      <c r="CM124" s="500"/>
      <c r="CN124" s="500"/>
      <c r="CO124" s="500"/>
      <c r="CP124" s="500"/>
      <c r="CQ124" s="500"/>
      <c r="CR124" s="500"/>
      <c r="CS124" s="500"/>
      <c r="CT124" s="500"/>
      <c r="CU124" s="500"/>
      <c r="CV124" s="500"/>
      <c r="CW124" s="500"/>
      <c r="CX124" s="500"/>
      <c r="CY124" s="500"/>
      <c r="CZ124" s="500"/>
      <c r="DA124" s="500"/>
      <c r="DB124" s="500"/>
      <c r="DC124" s="500"/>
      <c r="DD124" s="500"/>
      <c r="DE124" s="500"/>
      <c r="DF124" s="500"/>
      <c r="DG124" s="500"/>
      <c r="DH124" s="500"/>
      <c r="DI124" s="500"/>
      <c r="DJ124" s="500"/>
      <c r="DK124" s="500"/>
      <c r="DL124" s="500"/>
      <c r="DM124" s="500"/>
      <c r="DN124" s="500"/>
      <c r="DO124" s="500"/>
      <c r="DP124" s="500"/>
      <c r="DQ124" s="500"/>
      <c r="DR124" s="500"/>
      <c r="DS124" s="500"/>
      <c r="DT124" s="500"/>
      <c r="DU124" s="500"/>
      <c r="DV124" s="500"/>
      <c r="DW124" s="500"/>
      <c r="DX124" s="500"/>
      <c r="DY124" s="500"/>
      <c r="DZ124" s="500"/>
      <c r="EA124" s="500"/>
      <c r="EB124" s="500"/>
      <c r="EC124" s="500"/>
      <c r="ED124" s="500"/>
      <c r="EE124" s="500"/>
      <c r="EF124" s="500"/>
      <c r="EG124" s="500"/>
      <c r="EH124" s="500"/>
      <c r="EI124" s="500"/>
      <c r="EJ124" s="500"/>
      <c r="EK124" s="500"/>
      <c r="EL124" s="500"/>
      <c r="EM124" s="500"/>
      <c r="EN124" s="500"/>
      <c r="EO124" s="500"/>
      <c r="EP124" s="500"/>
      <c r="EQ124" s="500"/>
      <c r="ER124" s="500"/>
      <c r="ES124" s="500"/>
      <c r="ET124" s="500"/>
      <c r="EU124" s="500"/>
      <c r="EV124" s="500"/>
      <c r="EW124" s="500"/>
      <c r="EX124" s="500"/>
      <c r="EY124" s="500"/>
      <c r="EZ124" s="500"/>
      <c r="FA124" s="500"/>
      <c r="FB124" s="500"/>
      <c r="FC124" s="500"/>
      <c r="FD124" s="500"/>
      <c r="FE124" s="500"/>
      <c r="FF124" s="500"/>
      <c r="FG124" s="500"/>
      <c r="FH124" s="500"/>
      <c r="FI124" s="500"/>
      <c r="FJ124" s="500"/>
      <c r="FK124" s="500"/>
      <c r="FL124" s="500"/>
      <c r="FM124" s="500"/>
      <c r="FN124" s="500"/>
      <c r="FO124" s="500"/>
      <c r="FP124" s="500"/>
      <c r="FQ124" s="500"/>
      <c r="FR124" s="500"/>
      <c r="FS124" s="500"/>
      <c r="FT124" s="500"/>
      <c r="FU124" s="500"/>
      <c r="FV124" s="500"/>
      <c r="FW124" s="500"/>
      <c r="FX124" s="500"/>
      <c r="FY124" s="500"/>
      <c r="FZ124" s="500"/>
      <c r="GA124" s="500"/>
      <c r="GB124" s="500"/>
      <c r="GC124" s="500"/>
      <c r="GD124" s="500"/>
      <c r="GE124" s="500"/>
      <c r="GF124" s="500"/>
      <c r="GG124" s="500"/>
      <c r="GH124" s="500"/>
      <c r="GI124" s="500"/>
      <c r="GJ124" s="500"/>
      <c r="GK124" s="500"/>
      <c r="GL124" s="500"/>
      <c r="GM124" s="500"/>
      <c r="GN124" s="500"/>
      <c r="GO124" s="500"/>
      <c r="GP124" s="500"/>
      <c r="GQ124" s="500"/>
      <c r="GR124" s="500"/>
      <c r="GS124" s="500"/>
      <c r="GT124" s="500"/>
      <c r="GU124" s="500"/>
      <c r="GV124" s="500"/>
      <c r="GW124" s="500"/>
      <c r="GX124" s="500"/>
      <c r="GY124" s="500"/>
      <c r="GZ124" s="500"/>
      <c r="HA124" s="500"/>
      <c r="HB124" s="500"/>
      <c r="HC124" s="500"/>
      <c r="HD124" s="500"/>
      <c r="HE124" s="500"/>
      <c r="HF124" s="500"/>
      <c r="HG124" s="500"/>
      <c r="HH124" s="500"/>
      <c r="HI124" s="500"/>
      <c r="HJ124" s="500"/>
      <c r="HK124" s="500"/>
      <c r="HL124" s="500"/>
      <c r="HM124" s="500"/>
      <c r="HN124" s="500"/>
      <c r="HO124" s="500"/>
      <c r="HP124" s="500"/>
      <c r="HQ124" s="500"/>
      <c r="HR124" s="500"/>
      <c r="HS124" s="500"/>
      <c r="HT124" s="500"/>
      <c r="HU124" s="500"/>
      <c r="HV124" s="500"/>
      <c r="HW124" s="500"/>
      <c r="HX124" s="500"/>
      <c r="HY124" s="500"/>
      <c r="HZ124" s="500"/>
      <c r="IA124" s="500"/>
      <c r="IB124" s="500"/>
      <c r="IC124" s="500"/>
      <c r="ID124" s="500"/>
      <c r="IE124" s="500"/>
      <c r="IF124" s="500"/>
      <c r="IG124" s="500"/>
      <c r="IH124" s="500"/>
      <c r="II124" s="500"/>
      <c r="IJ124" s="500"/>
      <c r="IK124" s="500"/>
      <c r="IL124" s="500"/>
      <c r="IM124" s="500"/>
      <c r="IN124" s="500"/>
      <c r="IO124" s="500"/>
      <c r="IP124" s="500"/>
      <c r="IQ124" s="500"/>
      <c r="IR124" s="500"/>
      <c r="IS124" s="500"/>
      <c r="IT124" s="500"/>
      <c r="IU124" s="500"/>
      <c r="IV124" s="500"/>
      <c r="IW124" s="500"/>
      <c r="IX124" s="500"/>
      <c r="IY124" s="500"/>
      <c r="IZ124" s="500"/>
      <c r="JA124" s="500"/>
      <c r="JB124" s="500"/>
      <c r="JC124" s="500"/>
      <c r="JD124" s="500"/>
      <c r="JE124" s="500"/>
      <c r="JF124" s="500"/>
      <c r="JG124" s="500"/>
      <c r="JH124" s="500"/>
      <c r="JI124" s="500"/>
      <c r="JJ124" s="500"/>
      <c r="JK124" s="500"/>
    </row>
    <row r="125" ht="11.25" customHeight="1">
      <c r="A125" s="500"/>
      <c r="B125" s="500"/>
      <c r="C125" s="500"/>
      <c r="D125" s="596" t="s">
        <v>212</v>
      </c>
      <c r="E125" s="540" t="str">
        <f>IFERROR(VLOOKUP(L117,LookupAction,3, FALSE),"NO ACTION")</f>
        <v>NO ACTION</v>
      </c>
      <c r="F125" s="540" t="str">
        <f>IFERROR(VLOOKUP(NPCs!R103,Under_Lookup,30,FALSE),"NO ACTION")</f>
        <v>NO ACTION</v>
      </c>
      <c r="G125" s="540" t="str">
        <f>IFERROR(VLOOKUP( NPCs!BB102,Proto_Lookup,13,FALSE),"NO ACTION")</f>
        <v>NO ACTION</v>
      </c>
      <c r="H125" s="540"/>
      <c r="I125" s="540"/>
      <c r="J125" s="540"/>
      <c r="K125" s="540"/>
      <c r="L125" s="540"/>
      <c r="M125" s="540"/>
      <c r="N125" s="540"/>
      <c r="O125" s="596">
        <f>COUNTIF(AQ105:AQ139,"&lt;0")*2</f>
        <v>0</v>
      </c>
      <c r="P125" s="596"/>
      <c r="Q125" s="596"/>
      <c r="R125" s="596" t="s">
        <v>178</v>
      </c>
      <c r="S125" s="527">
        <f>If(F119+O125&gt;=P125,MAX(P125-F119,0),O125)</f>
        <v>0</v>
      </c>
      <c r="T125" s="661">
        <v>0.0</v>
      </c>
      <c r="U125" s="500"/>
      <c r="V125" s="500"/>
      <c r="W125" s="500"/>
      <c r="X125" s="500"/>
      <c r="Y125" s="500"/>
      <c r="Z125" s="500"/>
      <c r="AA125" s="800"/>
      <c r="AB125" s="500"/>
      <c r="AC125" s="498" t="s">
        <v>171</v>
      </c>
      <c r="AD125" s="540" t="str">
        <f>IFERROR(VLOOKUP(AG120,LookupTrait,3, FALSE))</f>
        <v/>
      </c>
      <c r="AE125" s="494"/>
      <c r="AF125" s="494"/>
      <c r="AG125" s="494"/>
      <c r="AH125" s="494"/>
      <c r="AK125" s="495">
        <f>ifError(IF(AD124&lt;&gt;AD125,VLOOKUP(AD125,AU121:AV128,2,FALSE),0),0)</f>
        <v>0</v>
      </c>
      <c r="AL125" s="494">
        <f>ifError(IF(AD124&lt;&gt;AD125,VLOOKUP(AD125,AU121:AW128,3,FALSE),0),0)</f>
        <v>0</v>
      </c>
      <c r="AM125" s="494"/>
      <c r="AN125" s="494"/>
      <c r="AO125" s="500"/>
      <c r="AQ125" s="494"/>
      <c r="AR125" s="494"/>
      <c r="AS125" s="494"/>
      <c r="AT125" s="494"/>
      <c r="AU125" s="501" t="s">
        <v>172</v>
      </c>
      <c r="AV125" s="534">
        <v>0.0</v>
      </c>
      <c r="AW125" s="532">
        <f>if(F102&gt;=AE123,1,0)</f>
        <v>1</v>
      </c>
      <c r="AX125" s="494"/>
      <c r="AY125" s="500"/>
      <c r="AZ125" s="801"/>
      <c r="BA125" s="500"/>
      <c r="BB125" s="500"/>
      <c r="BC125" s="500"/>
      <c r="BD125" s="500"/>
      <c r="BE125" s="500"/>
      <c r="BF125" s="500"/>
      <c r="BG125" s="500"/>
      <c r="BH125" s="500"/>
      <c r="BI125" s="500"/>
      <c r="BJ125" s="500"/>
      <c r="BK125" s="500"/>
      <c r="BL125" s="500"/>
      <c r="BM125" s="500"/>
      <c r="BN125" s="500"/>
      <c r="BO125" s="500"/>
      <c r="BP125" s="500"/>
      <c r="BQ125" s="500"/>
      <c r="BR125" s="500"/>
      <c r="BS125" s="500"/>
      <c r="BT125" s="500"/>
      <c r="BU125" s="500"/>
      <c r="BV125" s="500"/>
      <c r="BW125" s="500"/>
      <c r="BX125" s="500"/>
      <c r="BY125" s="500"/>
      <c r="BZ125" s="500"/>
      <c r="CA125" s="500"/>
      <c r="CB125" s="500"/>
      <c r="CC125" s="500"/>
      <c r="CD125" s="500"/>
      <c r="CE125" s="500"/>
      <c r="CF125" s="500"/>
      <c r="CG125" s="500"/>
      <c r="CH125" s="500"/>
      <c r="CI125" s="500"/>
      <c r="CJ125" s="500"/>
      <c r="CK125" s="500"/>
      <c r="CL125" s="500"/>
      <c r="CM125" s="500"/>
      <c r="CN125" s="500"/>
      <c r="CO125" s="500"/>
      <c r="CP125" s="500"/>
      <c r="CQ125" s="500"/>
      <c r="CR125" s="500"/>
      <c r="CS125" s="500"/>
      <c r="CT125" s="500"/>
      <c r="CU125" s="500"/>
      <c r="CV125" s="500"/>
      <c r="CW125" s="500"/>
      <c r="CX125" s="500"/>
      <c r="CY125" s="500"/>
      <c r="CZ125" s="500"/>
      <c r="DA125" s="500"/>
      <c r="DB125" s="500"/>
      <c r="DC125" s="500"/>
      <c r="DD125" s="500"/>
      <c r="DE125" s="500"/>
      <c r="DF125" s="500"/>
      <c r="DG125" s="500"/>
      <c r="DH125" s="500"/>
      <c r="DI125" s="500"/>
      <c r="DJ125" s="500"/>
      <c r="DK125" s="500"/>
      <c r="DL125" s="500"/>
      <c r="DM125" s="500"/>
      <c r="DN125" s="500"/>
      <c r="DO125" s="500"/>
      <c r="DP125" s="500"/>
      <c r="DQ125" s="500"/>
      <c r="DR125" s="500"/>
      <c r="DS125" s="500"/>
      <c r="DT125" s="500"/>
      <c r="DU125" s="500"/>
      <c r="DV125" s="500"/>
      <c r="DW125" s="500"/>
      <c r="DX125" s="500"/>
      <c r="DY125" s="500"/>
      <c r="DZ125" s="500"/>
      <c r="EA125" s="500"/>
      <c r="EB125" s="500"/>
      <c r="EC125" s="500"/>
      <c r="ED125" s="500"/>
      <c r="EE125" s="500"/>
      <c r="EF125" s="500"/>
      <c r="EG125" s="500"/>
      <c r="EH125" s="500"/>
      <c r="EI125" s="500"/>
      <c r="EJ125" s="500"/>
      <c r="EK125" s="500"/>
      <c r="EL125" s="500"/>
      <c r="EM125" s="500"/>
      <c r="EN125" s="500"/>
      <c r="EO125" s="500"/>
      <c r="EP125" s="500"/>
      <c r="EQ125" s="500"/>
      <c r="ER125" s="500"/>
      <c r="ES125" s="500"/>
      <c r="ET125" s="500"/>
      <c r="EU125" s="500"/>
      <c r="EV125" s="500"/>
      <c r="EW125" s="500"/>
      <c r="EX125" s="500"/>
      <c r="EY125" s="500"/>
      <c r="EZ125" s="500"/>
      <c r="FA125" s="500"/>
      <c r="FB125" s="500"/>
      <c r="FC125" s="500"/>
      <c r="FD125" s="500"/>
      <c r="FE125" s="500"/>
      <c r="FF125" s="500"/>
      <c r="FG125" s="500"/>
      <c r="FH125" s="500"/>
      <c r="FI125" s="500"/>
      <c r="FJ125" s="500"/>
      <c r="FK125" s="500"/>
      <c r="FL125" s="500"/>
      <c r="FM125" s="500"/>
      <c r="FN125" s="500"/>
      <c r="FO125" s="500"/>
      <c r="FP125" s="500"/>
      <c r="FQ125" s="500"/>
      <c r="FR125" s="500"/>
      <c r="FS125" s="500"/>
      <c r="FT125" s="500"/>
      <c r="FU125" s="500"/>
      <c r="FV125" s="500"/>
      <c r="FW125" s="500"/>
      <c r="FX125" s="500"/>
      <c r="FY125" s="500"/>
      <c r="FZ125" s="500"/>
      <c r="GA125" s="500"/>
      <c r="GB125" s="500"/>
      <c r="GC125" s="500"/>
      <c r="GD125" s="500"/>
      <c r="GE125" s="500"/>
      <c r="GF125" s="500"/>
      <c r="GG125" s="500"/>
      <c r="GH125" s="500"/>
      <c r="GI125" s="500"/>
      <c r="GJ125" s="500"/>
      <c r="GK125" s="500"/>
      <c r="GL125" s="500"/>
      <c r="GM125" s="500"/>
      <c r="GN125" s="500"/>
      <c r="GO125" s="500"/>
      <c r="GP125" s="500"/>
      <c r="GQ125" s="500"/>
      <c r="GR125" s="500"/>
      <c r="GS125" s="500"/>
      <c r="GT125" s="500"/>
      <c r="GU125" s="500"/>
      <c r="GV125" s="500"/>
      <c r="GW125" s="500"/>
      <c r="GX125" s="500"/>
      <c r="GY125" s="500"/>
      <c r="GZ125" s="500"/>
      <c r="HA125" s="500"/>
      <c r="HB125" s="500"/>
      <c r="HC125" s="500"/>
      <c r="HD125" s="500"/>
      <c r="HE125" s="500"/>
      <c r="HF125" s="500"/>
      <c r="HG125" s="500"/>
      <c r="HH125" s="500"/>
      <c r="HI125" s="500"/>
      <c r="HJ125" s="500"/>
      <c r="HK125" s="500"/>
      <c r="HL125" s="500"/>
      <c r="HM125" s="500"/>
      <c r="HN125" s="500"/>
      <c r="HO125" s="500"/>
      <c r="HP125" s="500"/>
      <c r="HQ125" s="500"/>
      <c r="HR125" s="500"/>
      <c r="HS125" s="500"/>
      <c r="HT125" s="500"/>
      <c r="HU125" s="500"/>
      <c r="HV125" s="500"/>
      <c r="HW125" s="500"/>
      <c r="HX125" s="500"/>
      <c r="HY125" s="500"/>
      <c r="HZ125" s="500"/>
      <c r="IA125" s="500"/>
      <c r="IB125" s="500"/>
      <c r="IC125" s="500"/>
      <c r="ID125" s="500"/>
      <c r="IE125" s="500"/>
      <c r="IF125" s="500"/>
      <c r="IG125" s="500"/>
      <c r="IH125" s="500"/>
      <c r="II125" s="500"/>
      <c r="IJ125" s="500"/>
      <c r="IK125" s="500"/>
      <c r="IL125" s="500"/>
      <c r="IM125" s="500"/>
      <c r="IN125" s="500"/>
      <c r="IO125" s="500"/>
      <c r="IP125" s="500"/>
      <c r="IQ125" s="500"/>
      <c r="IR125" s="500"/>
      <c r="IS125" s="500"/>
      <c r="IT125" s="500"/>
      <c r="IU125" s="500"/>
      <c r="IV125" s="500"/>
      <c r="IW125" s="500"/>
      <c r="IX125" s="500"/>
      <c r="IY125" s="500"/>
      <c r="IZ125" s="500"/>
      <c r="JA125" s="500"/>
      <c r="JB125" s="500"/>
      <c r="JC125" s="500"/>
      <c r="JD125" s="500"/>
      <c r="JE125" s="500"/>
      <c r="JF125" s="500"/>
      <c r="JG125" s="500"/>
      <c r="JH125" s="500"/>
      <c r="JI125" s="500"/>
      <c r="JJ125" s="500"/>
      <c r="JK125" s="500"/>
    </row>
    <row r="126" ht="11.25" customHeight="1">
      <c r="A126" s="500"/>
      <c r="B126" s="500"/>
      <c r="C126" s="500"/>
      <c r="D126" s="540"/>
      <c r="E126" s="540"/>
      <c r="F126" s="540"/>
      <c r="G126" s="540"/>
      <c r="H126" s="540"/>
      <c r="I126" s="540"/>
      <c r="J126" s="540"/>
      <c r="K126" s="540"/>
      <c r="L126" s="540"/>
      <c r="M126" s="540"/>
      <c r="N126" s="540"/>
      <c r="O126" s="540"/>
      <c r="P126" s="540"/>
      <c r="Q126" s="540"/>
      <c r="R126" s="540"/>
      <c r="S126" s="540"/>
      <c r="T126" s="540"/>
      <c r="U126" s="500"/>
      <c r="V126" s="500"/>
      <c r="W126" s="500"/>
      <c r="X126" s="500"/>
      <c r="Y126" s="500"/>
      <c r="Z126" s="500"/>
      <c r="AA126" s="800"/>
      <c r="AB126" s="500"/>
      <c r="AC126" s="498"/>
      <c r="AD126" s="494"/>
      <c r="AE126" s="494"/>
      <c r="AF126" s="494"/>
      <c r="AG126" s="494"/>
      <c r="AH126" s="494"/>
      <c r="AI126" s="494"/>
      <c r="AJ126" s="494"/>
      <c r="AK126" s="494"/>
      <c r="AL126" s="494"/>
      <c r="AM126" s="494"/>
      <c r="AN126" s="494"/>
      <c r="AO126" s="500"/>
      <c r="AQ126" s="494"/>
      <c r="AR126" s="494"/>
      <c r="AS126" s="494"/>
      <c r="AT126" s="494"/>
      <c r="AU126" s="501" t="s">
        <v>173</v>
      </c>
      <c r="AV126" s="534">
        <v>0.0</v>
      </c>
      <c r="AW126" s="532">
        <f>if(F103&gt;=AE123,1,0)</f>
        <v>1</v>
      </c>
      <c r="AX126" s="494"/>
      <c r="AY126" s="500"/>
      <c r="AZ126" s="801"/>
      <c r="BA126" s="500"/>
      <c r="BB126" s="500"/>
      <c r="BC126" s="500"/>
      <c r="BD126" s="500"/>
      <c r="BE126" s="500"/>
      <c r="BF126" s="500"/>
      <c r="BG126" s="500"/>
      <c r="BH126" s="500"/>
      <c r="BI126" s="500"/>
      <c r="BJ126" s="500"/>
      <c r="BK126" s="500"/>
      <c r="BL126" s="500"/>
      <c r="BM126" s="500"/>
      <c r="BN126" s="500"/>
      <c r="BO126" s="500"/>
      <c r="BP126" s="500"/>
      <c r="BQ126" s="500"/>
      <c r="BR126" s="500"/>
      <c r="BS126" s="500"/>
      <c r="BT126" s="500"/>
      <c r="BU126" s="500"/>
      <c r="BV126" s="500"/>
      <c r="BW126" s="500"/>
      <c r="BX126" s="500"/>
      <c r="BY126" s="500"/>
      <c r="BZ126" s="500"/>
      <c r="CA126" s="500"/>
      <c r="CB126" s="500"/>
      <c r="CC126" s="500"/>
      <c r="CD126" s="500"/>
      <c r="CE126" s="500"/>
      <c r="CF126" s="500"/>
      <c r="CG126" s="500"/>
      <c r="CH126" s="500"/>
      <c r="CI126" s="500"/>
      <c r="CJ126" s="500"/>
      <c r="CK126" s="500"/>
      <c r="CL126" s="500"/>
      <c r="CM126" s="500"/>
      <c r="CN126" s="500"/>
      <c r="CO126" s="500"/>
      <c r="CP126" s="500"/>
      <c r="CQ126" s="500"/>
      <c r="CR126" s="500"/>
      <c r="CS126" s="500"/>
      <c r="CT126" s="500"/>
      <c r="CU126" s="500"/>
      <c r="CV126" s="500"/>
      <c r="CW126" s="500"/>
      <c r="CX126" s="500"/>
      <c r="CY126" s="500"/>
      <c r="CZ126" s="500"/>
      <c r="DA126" s="500"/>
      <c r="DB126" s="500"/>
      <c r="DC126" s="500"/>
      <c r="DD126" s="500"/>
      <c r="DE126" s="500"/>
      <c r="DF126" s="500"/>
      <c r="DG126" s="500"/>
      <c r="DH126" s="500"/>
      <c r="DI126" s="500"/>
      <c r="DJ126" s="500"/>
      <c r="DK126" s="500"/>
      <c r="DL126" s="500"/>
      <c r="DM126" s="500"/>
      <c r="DN126" s="500"/>
      <c r="DO126" s="500"/>
      <c r="DP126" s="500"/>
      <c r="DQ126" s="500"/>
      <c r="DR126" s="500"/>
      <c r="DS126" s="500"/>
      <c r="DT126" s="500"/>
      <c r="DU126" s="500"/>
      <c r="DV126" s="500"/>
      <c r="DW126" s="500"/>
      <c r="DX126" s="500"/>
      <c r="DY126" s="500"/>
      <c r="DZ126" s="500"/>
      <c r="EA126" s="500"/>
      <c r="EB126" s="500"/>
      <c r="EC126" s="500"/>
      <c r="ED126" s="500"/>
      <c r="EE126" s="500"/>
      <c r="EF126" s="500"/>
      <c r="EG126" s="500"/>
      <c r="EH126" s="500"/>
      <c r="EI126" s="500"/>
      <c r="EJ126" s="500"/>
      <c r="EK126" s="500"/>
      <c r="EL126" s="500"/>
      <c r="EM126" s="500"/>
      <c r="EN126" s="500"/>
      <c r="EO126" s="500"/>
      <c r="EP126" s="500"/>
      <c r="EQ126" s="500"/>
      <c r="ER126" s="500"/>
      <c r="ES126" s="500"/>
      <c r="ET126" s="500"/>
      <c r="EU126" s="500"/>
      <c r="EV126" s="500"/>
      <c r="EW126" s="500"/>
      <c r="EX126" s="500"/>
      <c r="EY126" s="500"/>
      <c r="EZ126" s="500"/>
      <c r="FA126" s="500"/>
      <c r="FB126" s="500"/>
      <c r="FC126" s="500"/>
      <c r="FD126" s="500"/>
      <c r="FE126" s="500"/>
      <c r="FF126" s="500"/>
      <c r="FG126" s="500"/>
      <c r="FH126" s="500"/>
      <c r="FI126" s="500"/>
      <c r="FJ126" s="500"/>
      <c r="FK126" s="500"/>
      <c r="FL126" s="500"/>
      <c r="FM126" s="500"/>
      <c r="FN126" s="500"/>
      <c r="FO126" s="500"/>
      <c r="FP126" s="500"/>
      <c r="FQ126" s="500"/>
      <c r="FR126" s="500"/>
      <c r="FS126" s="500"/>
      <c r="FT126" s="500"/>
      <c r="FU126" s="500"/>
      <c r="FV126" s="500"/>
      <c r="FW126" s="500"/>
      <c r="FX126" s="500"/>
      <c r="FY126" s="500"/>
      <c r="FZ126" s="500"/>
      <c r="GA126" s="500"/>
      <c r="GB126" s="500"/>
      <c r="GC126" s="500"/>
      <c r="GD126" s="500"/>
      <c r="GE126" s="500"/>
      <c r="GF126" s="500"/>
      <c r="GG126" s="500"/>
      <c r="GH126" s="500"/>
      <c r="GI126" s="500"/>
      <c r="GJ126" s="500"/>
      <c r="GK126" s="500"/>
      <c r="GL126" s="500"/>
      <c r="GM126" s="500"/>
      <c r="GN126" s="500"/>
      <c r="GO126" s="500"/>
      <c r="GP126" s="500"/>
      <c r="GQ126" s="500"/>
      <c r="GR126" s="500"/>
      <c r="GS126" s="500"/>
      <c r="GT126" s="500"/>
      <c r="GU126" s="500"/>
      <c r="GV126" s="500"/>
      <c r="GW126" s="500"/>
      <c r="GX126" s="500"/>
      <c r="GY126" s="500"/>
      <c r="GZ126" s="500"/>
      <c r="HA126" s="500"/>
      <c r="HB126" s="500"/>
      <c r="HC126" s="500"/>
      <c r="HD126" s="500"/>
      <c r="HE126" s="500"/>
      <c r="HF126" s="500"/>
      <c r="HG126" s="500"/>
      <c r="HH126" s="500"/>
      <c r="HI126" s="500"/>
      <c r="HJ126" s="500"/>
      <c r="HK126" s="500"/>
      <c r="HL126" s="500"/>
      <c r="HM126" s="500"/>
      <c r="HN126" s="500"/>
      <c r="HO126" s="500"/>
      <c r="HP126" s="500"/>
      <c r="HQ126" s="500"/>
      <c r="HR126" s="500"/>
      <c r="HS126" s="500"/>
      <c r="HT126" s="500"/>
      <c r="HU126" s="500"/>
      <c r="HV126" s="500"/>
      <c r="HW126" s="500"/>
      <c r="HX126" s="500"/>
      <c r="HY126" s="500"/>
      <c r="HZ126" s="500"/>
      <c r="IA126" s="500"/>
      <c r="IB126" s="500"/>
      <c r="IC126" s="500"/>
      <c r="ID126" s="500"/>
      <c r="IE126" s="500"/>
      <c r="IF126" s="500"/>
      <c r="IG126" s="500"/>
      <c r="IH126" s="500"/>
      <c r="II126" s="500"/>
      <c r="IJ126" s="500"/>
      <c r="IK126" s="500"/>
      <c r="IL126" s="500"/>
      <c r="IM126" s="500"/>
      <c r="IN126" s="500"/>
      <c r="IO126" s="500"/>
      <c r="IP126" s="500"/>
      <c r="IQ126" s="500"/>
      <c r="IR126" s="500"/>
      <c r="IS126" s="500"/>
      <c r="IT126" s="500"/>
      <c r="IU126" s="500"/>
      <c r="IV126" s="500"/>
      <c r="IW126" s="500"/>
      <c r="IX126" s="500"/>
      <c r="IY126" s="500"/>
      <c r="IZ126" s="500"/>
      <c r="JA126" s="500"/>
      <c r="JB126" s="500"/>
      <c r="JC126" s="500"/>
      <c r="JD126" s="500"/>
      <c r="JE126" s="500"/>
      <c r="JF126" s="500"/>
      <c r="JG126" s="500"/>
      <c r="JH126" s="500"/>
      <c r="JI126" s="500"/>
      <c r="JJ126" s="500"/>
      <c r="JK126" s="500"/>
    </row>
    <row r="127" ht="11.25" customHeight="1">
      <c r="A127" s="500"/>
      <c r="B127" s="500"/>
      <c r="C127" s="500"/>
      <c r="D127" s="596" t="s">
        <v>174</v>
      </c>
      <c r="E127" s="540" t="s">
        <v>175</v>
      </c>
      <c r="F127" s="540" t="s">
        <v>176</v>
      </c>
      <c r="G127" s="596">
        <f>Max(if(F119+sum(J120:J121)&gt;12,20,F119+sum(J120:J121)), 2)</f>
        <v>2</v>
      </c>
      <c r="H127" s="665" t="str">
        <f>"+"</f>
        <v>+</v>
      </c>
      <c r="I127" s="665">
        <f>sum(K120:K121)</f>
        <v>0</v>
      </c>
      <c r="J127" s="666" t="str">
        <f>"+"</f>
        <v>+</v>
      </c>
      <c r="K127" s="808">
        <f>I127+IF(countIf(E120:E121,"PROSPIT")&gt;0,1,0)</f>
        <v>0</v>
      </c>
      <c r="L127" s="667" t="str">
        <f>"+"</f>
        <v>+</v>
      </c>
      <c r="M127" s="809">
        <f>I127+IF(countIf(E120:E121,"DERSE")&gt;0,1,0)</f>
        <v>0</v>
      </c>
      <c r="O127" s="499" t="s">
        <v>136</v>
      </c>
      <c r="Q127" s="540"/>
      <c r="R127" s="540"/>
      <c r="S127" s="540"/>
      <c r="T127" s="540"/>
      <c r="U127" s="596" t="s">
        <v>213</v>
      </c>
      <c r="V127" s="596">
        <f>IFERROR(SUM(Q128:W128))</f>
        <v>0</v>
      </c>
      <c r="W127" s="540"/>
      <c r="X127" s="500"/>
      <c r="Y127" s="500"/>
      <c r="Z127" s="500"/>
      <c r="AA127" s="800"/>
      <c r="AB127" s="500"/>
      <c r="AC127" s="498" t="s">
        <v>174</v>
      </c>
      <c r="AD127" s="536" t="s">
        <v>175</v>
      </c>
      <c r="AE127" s="536" t="s">
        <v>176</v>
      </c>
      <c r="AF127" s="537">
        <f>MAX(If(AE123+sum(AK124:AK125)&gt;12,20,AE123+sum(AK124:AK125)),2)</f>
        <v>2</v>
      </c>
      <c r="AG127" s="537" t="str">
        <f>"+"</f>
        <v>+</v>
      </c>
      <c r="AH127" s="537">
        <f>sum(AL124:AL125)</f>
        <v>0</v>
      </c>
      <c r="AI127" s="538" t="str">
        <f>"+"</f>
        <v>+</v>
      </c>
      <c r="AJ127" s="538">
        <f>AH127+IF(countIf(AD124:AD125,"PROSPIT")&gt;0,1,0)</f>
        <v>0</v>
      </c>
      <c r="AK127" s="539" t="str">
        <f>"+"</f>
        <v>+</v>
      </c>
      <c r="AL127" s="539">
        <f>AH127+IF(countIf(AD124:AD125,"DERSE")&gt;0,1,0)</f>
        <v>0</v>
      </c>
      <c r="AM127" s="494"/>
      <c r="AN127" s="499" t="s">
        <v>136</v>
      </c>
      <c r="AO127" s="500"/>
      <c r="AQ127" s="494">
        <f>0+Countif(AD124:AD125,"CANINE")</f>
        <v>0</v>
      </c>
      <c r="AR127" s="499">
        <f>(COUNTIF(AQ105:AQ139,"&gt;0")-1)*2</f>
        <v>-2</v>
      </c>
      <c r="AS127" s="494">
        <f>8+countIf(AD123:AD124, "LIGHTWEIGHT")*2</f>
        <v>8</v>
      </c>
      <c r="AT127" s="494"/>
      <c r="AU127" s="498" t="s">
        <v>177</v>
      </c>
      <c r="AV127" s="495">
        <f>If(AE123+AR127&gt;=AS127,MAX(AS127-AE123,0),AR127)</f>
        <v>-2</v>
      </c>
      <c r="AW127" s="499">
        <v>0.0</v>
      </c>
      <c r="AX127" s="494"/>
      <c r="AY127" s="500"/>
      <c r="AZ127" s="801"/>
      <c r="BA127" s="500"/>
      <c r="BB127" s="500"/>
      <c r="BC127" s="500"/>
      <c r="BD127" s="500"/>
      <c r="BE127" s="500"/>
      <c r="BF127" s="500"/>
      <c r="BG127" s="500"/>
      <c r="BH127" s="500"/>
      <c r="BI127" s="500"/>
      <c r="BJ127" s="500"/>
      <c r="BK127" s="500"/>
      <c r="BL127" s="500"/>
      <c r="BM127" s="500"/>
      <c r="BN127" s="500"/>
      <c r="BO127" s="500"/>
      <c r="BP127" s="500"/>
      <c r="BQ127" s="500"/>
      <c r="BR127" s="500"/>
      <c r="BS127" s="500"/>
      <c r="BT127" s="500"/>
      <c r="BU127" s="500"/>
      <c r="BV127" s="500"/>
      <c r="BW127" s="500"/>
      <c r="BX127" s="500"/>
      <c r="BY127" s="500"/>
      <c r="BZ127" s="500"/>
      <c r="CA127" s="500"/>
      <c r="CB127" s="500"/>
      <c r="CC127" s="500"/>
      <c r="CD127" s="500"/>
      <c r="CE127" s="500"/>
      <c r="CF127" s="500"/>
      <c r="CG127" s="500"/>
      <c r="CH127" s="500"/>
      <c r="CI127" s="500"/>
      <c r="CJ127" s="500"/>
      <c r="CK127" s="500"/>
      <c r="CL127" s="500"/>
      <c r="CM127" s="500"/>
      <c r="CN127" s="500"/>
      <c r="CO127" s="500"/>
      <c r="CP127" s="500"/>
      <c r="CQ127" s="500"/>
      <c r="CR127" s="500"/>
      <c r="CS127" s="500"/>
      <c r="CT127" s="500"/>
      <c r="CU127" s="500"/>
      <c r="CV127" s="500"/>
      <c r="CW127" s="500"/>
      <c r="CX127" s="500"/>
      <c r="CY127" s="500"/>
      <c r="CZ127" s="500"/>
      <c r="DA127" s="500"/>
      <c r="DB127" s="500"/>
      <c r="DC127" s="500"/>
      <c r="DD127" s="500"/>
      <c r="DE127" s="500"/>
      <c r="DF127" s="500"/>
      <c r="DG127" s="500"/>
      <c r="DH127" s="500"/>
      <c r="DI127" s="500"/>
      <c r="DJ127" s="500"/>
      <c r="DK127" s="500"/>
      <c r="DL127" s="500"/>
      <c r="DM127" s="500"/>
      <c r="DN127" s="500"/>
      <c r="DO127" s="500"/>
      <c r="DP127" s="500"/>
      <c r="DQ127" s="500"/>
      <c r="DR127" s="500"/>
      <c r="DS127" s="500"/>
      <c r="DT127" s="500"/>
      <c r="DU127" s="500"/>
      <c r="DV127" s="500"/>
      <c r="DW127" s="500"/>
      <c r="DX127" s="500"/>
      <c r="DY127" s="500"/>
      <c r="DZ127" s="500"/>
      <c r="EA127" s="500"/>
      <c r="EB127" s="500"/>
      <c r="EC127" s="500"/>
      <c r="ED127" s="500"/>
      <c r="EE127" s="500"/>
      <c r="EF127" s="500"/>
      <c r="EG127" s="500"/>
      <c r="EH127" s="500"/>
      <c r="EI127" s="500"/>
      <c r="EJ127" s="500"/>
      <c r="EK127" s="500"/>
      <c r="EL127" s="500"/>
      <c r="EM127" s="500"/>
      <c r="EN127" s="500"/>
      <c r="EO127" s="500"/>
      <c r="EP127" s="500"/>
      <c r="EQ127" s="500"/>
      <c r="ER127" s="500"/>
      <c r="ES127" s="500"/>
      <c r="ET127" s="500"/>
      <c r="EU127" s="500"/>
      <c r="EV127" s="500"/>
      <c r="EW127" s="500"/>
      <c r="EX127" s="500"/>
      <c r="EY127" s="500"/>
      <c r="EZ127" s="500"/>
      <c r="FA127" s="500"/>
      <c r="FB127" s="500"/>
      <c r="FC127" s="500"/>
      <c r="FD127" s="500"/>
      <c r="FE127" s="500"/>
      <c r="FF127" s="500"/>
      <c r="FG127" s="500"/>
      <c r="FH127" s="500"/>
      <c r="FI127" s="500"/>
      <c r="FJ127" s="500"/>
      <c r="FK127" s="500"/>
      <c r="FL127" s="500"/>
      <c r="FM127" s="500"/>
      <c r="FN127" s="500"/>
      <c r="FO127" s="500"/>
      <c r="FP127" s="500"/>
      <c r="FQ127" s="500"/>
      <c r="FR127" s="500"/>
      <c r="FS127" s="500"/>
      <c r="FT127" s="500"/>
      <c r="FU127" s="500"/>
      <c r="FV127" s="500"/>
      <c r="FW127" s="500"/>
      <c r="FX127" s="500"/>
      <c r="FY127" s="500"/>
      <c r="FZ127" s="500"/>
      <c r="GA127" s="500"/>
      <c r="GB127" s="500"/>
      <c r="GC127" s="500"/>
      <c r="GD127" s="500"/>
      <c r="GE127" s="500"/>
      <c r="GF127" s="500"/>
      <c r="GG127" s="500"/>
      <c r="GH127" s="500"/>
      <c r="GI127" s="500"/>
      <c r="GJ127" s="500"/>
      <c r="GK127" s="500"/>
      <c r="GL127" s="500"/>
      <c r="GM127" s="500"/>
      <c r="GN127" s="500"/>
      <c r="GO127" s="500"/>
      <c r="GP127" s="500"/>
      <c r="GQ127" s="500"/>
      <c r="GR127" s="500"/>
      <c r="GS127" s="500"/>
      <c r="GT127" s="500"/>
      <c r="GU127" s="500"/>
      <c r="GV127" s="500"/>
      <c r="GW127" s="500"/>
      <c r="GX127" s="500"/>
      <c r="GY127" s="500"/>
      <c r="GZ127" s="500"/>
      <c r="HA127" s="500"/>
      <c r="HB127" s="500"/>
      <c r="HC127" s="500"/>
      <c r="HD127" s="500"/>
      <c r="HE127" s="500"/>
      <c r="HF127" s="500"/>
      <c r="HG127" s="500"/>
      <c r="HH127" s="500"/>
      <c r="HI127" s="500"/>
      <c r="HJ127" s="500"/>
      <c r="HK127" s="500"/>
      <c r="HL127" s="500"/>
      <c r="HM127" s="500"/>
      <c r="HN127" s="500"/>
      <c r="HO127" s="500"/>
      <c r="HP127" s="500"/>
      <c r="HQ127" s="500"/>
      <c r="HR127" s="500"/>
      <c r="HS127" s="500"/>
      <c r="HT127" s="500"/>
      <c r="HU127" s="500"/>
      <c r="HV127" s="500"/>
      <c r="HW127" s="500"/>
      <c r="HX127" s="500"/>
      <c r="HY127" s="500"/>
      <c r="HZ127" s="500"/>
      <c r="IA127" s="500"/>
      <c r="IB127" s="500"/>
      <c r="IC127" s="500"/>
      <c r="ID127" s="500"/>
      <c r="IE127" s="500"/>
      <c r="IF127" s="500"/>
      <c r="IG127" s="500"/>
      <c r="IH127" s="500"/>
      <c r="II127" s="500"/>
      <c r="IJ127" s="500"/>
      <c r="IK127" s="500"/>
      <c r="IL127" s="500"/>
      <c r="IM127" s="500"/>
      <c r="IN127" s="500"/>
      <c r="IO127" s="500"/>
      <c r="IP127" s="500"/>
      <c r="IQ127" s="500"/>
      <c r="IR127" s="500"/>
      <c r="IS127" s="500"/>
      <c r="IT127" s="500"/>
      <c r="IU127" s="500"/>
      <c r="IV127" s="500"/>
      <c r="IW127" s="500"/>
      <c r="IX127" s="500"/>
      <c r="IY127" s="500"/>
      <c r="IZ127" s="500"/>
      <c r="JA127" s="500"/>
      <c r="JB127" s="500"/>
      <c r="JC127" s="500"/>
      <c r="JD127" s="500"/>
      <c r="JE127" s="500"/>
      <c r="JF127" s="500"/>
      <c r="JG127" s="500"/>
      <c r="JH127" s="500"/>
      <c r="JI127" s="500"/>
      <c r="JJ127" s="500"/>
      <c r="JK127" s="500"/>
    </row>
    <row r="128" ht="11.25" customHeight="1">
      <c r="A128" s="500"/>
      <c r="B128" s="500"/>
      <c r="C128" s="500"/>
      <c r="D128" s="540" t="str">
        <f>IF(countIf(E120:E121,"META")&gt;0," + ",if(E128="",""," + "))</f>
        <v/>
      </c>
      <c r="E128" s="544" t="str">
        <f>IF(countIf(E120:E121,"META")&gt;0,"",E119)</f>
        <v/>
      </c>
      <c r="F128" s="542" t="str">
        <f>IF(countIf(E120:E121,"META")&gt;0,"",if(E128="","","d"))</f>
        <v/>
      </c>
      <c r="G128" s="543" t="str">
        <f>IF(countIf(E120:E121,"META")&gt;0,G127/2+1,IF(E128&lt;&gt;"",G127,""))</f>
        <v/>
      </c>
      <c r="H128" s="544" t="str">
        <f>IF(I127&gt;0,"+","")</f>
        <v/>
      </c>
      <c r="I128" s="543" t="str">
        <f>if(I127=0,"",I127)</f>
        <v/>
      </c>
      <c r="J128" s="545" t="str">
        <f>CONCATENATE( If(countIf(E120:E121,"DRACONIC")&gt;0,"+1d2",""),IF(K127&gt;0,"+",""))</f>
        <v/>
      </c>
      <c r="K128" s="546" t="str">
        <f>if(K127=0,"",K127)</f>
        <v/>
      </c>
      <c r="L128" s="547" t="str">
        <f>CONCATENATE( If(countIf(E120:E121,"DRACONIC")&gt;0,"+1d2",""),IF(M127&gt;0,"+",""))</f>
        <v/>
      </c>
      <c r="M128" s="548" t="str">
        <f>if(M127=0,"",M127)</f>
        <v/>
      </c>
      <c r="O128" s="516">
        <f>G127/2+1+I127</f>
        <v>2</v>
      </c>
      <c r="Q128" s="604">
        <f>IFERROR(VLOOKUP(D119,AllGrist,7,FALSE),0)</f>
        <v>0</v>
      </c>
      <c r="R128" s="810">
        <f>IFERROR(VLOOKUP(E120,AllTrait,21,FALSE),0)</f>
        <v>0</v>
      </c>
      <c r="S128" s="810">
        <f>IFERROR(VLOOKUP(E121,AllTrait,21,FALSE),0)</f>
        <v>0</v>
      </c>
      <c r="T128" s="811">
        <f>IFERROR(VLOOKUP((VLOOKUP(I117,LookupAction,3,False)),AllAction,32,FALSE),0)</f>
        <v>0</v>
      </c>
      <c r="U128" s="811">
        <f>IFERROR(VLOOKUP((VLOOKUP(J117,LookupAction,3,False)),AllAction,32,FALSE),0)</f>
        <v>0</v>
      </c>
      <c r="V128" s="811">
        <f>IFERROR(VLOOKUP((VLOOKUP(K117,LookupAction,3,False)),AllAction,32,FALSE),0)</f>
        <v>0</v>
      </c>
      <c r="W128" s="812">
        <f>IFERROR(VLOOKUP((VLOOKUP(L117,LookupAction,3,False)),AllAction,32,FALSE),0)</f>
        <v>0</v>
      </c>
      <c r="X128" s="500"/>
      <c r="Y128" s="500"/>
      <c r="Z128" s="500"/>
      <c r="AA128" s="802"/>
      <c r="AB128" s="526"/>
      <c r="AC128" s="796" t="str">
        <f>IF(countIf(AD124:AD125,"META")&gt;0," + ",if(AD128="",""," + "))</f>
        <v/>
      </c>
      <c r="AD128" s="541" t="str">
        <f>IF(countIf(AD124:AD125,"META")&gt;0,"",AD123)</f>
        <v/>
      </c>
      <c r="AE128" s="542" t="str">
        <f>IF(countIf(AD124:AD125,"META")&gt;0,"",if(AD128="","","d"))</f>
        <v/>
      </c>
      <c r="AF128" s="543" t="str">
        <f>IF(countIf(AD124:AD125,"META")&gt;0,AF127/2+1,IF(AD128&lt;&gt;"",AF127,""))</f>
        <v/>
      </c>
      <c r="AG128" s="544" t="str">
        <f>IF(AH127&gt;0,"+","")</f>
        <v/>
      </c>
      <c r="AH128" s="543" t="str">
        <f>if(AH127=0,"",AH127)</f>
        <v/>
      </c>
      <c r="AI128" s="545" t="str">
        <f>CONCATENATE( If(countIf(AD124:AD125,"DRACONIC")&gt;0,"+1d2",""),IF(AJ127&gt;0,"+",""))</f>
        <v/>
      </c>
      <c r="AJ128" s="546" t="str">
        <f>if(AJ127=0,"",AJ127)</f>
        <v/>
      </c>
      <c r="AK128" s="547" t="str">
        <f>CONCATENATE( If(countIf(AD124:AD125,"DRACONIC")&gt;0,"+1d2",""),IF(AL127&gt;0,"+",""))</f>
        <v/>
      </c>
      <c r="AL128" s="548" t="str">
        <f>if(AL127=0,"",AL127)</f>
        <v/>
      </c>
      <c r="AM128" s="525"/>
      <c r="AN128" s="516">
        <f>AF127/2+1+AH127</f>
        <v>2</v>
      </c>
      <c r="AO128" s="526"/>
      <c r="AP128" s="637"/>
      <c r="AQ128" s="525">
        <f>0-COUNTIF(AD124:AD125,"FELINE")</f>
        <v>0</v>
      </c>
      <c r="AR128" s="797">
        <f>(COUNTIF(AQ105:AQ139,"&lt;0")-1)*2</f>
        <v>-2</v>
      </c>
      <c r="AS128" s="525">
        <f>8+countIf(AD123:AD124, "LIGHTWEIGHT")*2</f>
        <v>8</v>
      </c>
      <c r="AT128" s="525"/>
      <c r="AU128" s="798" t="s">
        <v>178</v>
      </c>
      <c r="AV128" s="527">
        <f>If(AE123+AR128&gt;=AS128,MAX(AS128-AE123,0),AR128)</f>
        <v>-2</v>
      </c>
      <c r="AW128" s="797">
        <v>0.0</v>
      </c>
      <c r="AX128" s="525"/>
      <c r="AY128" s="526"/>
      <c r="AZ128" s="803"/>
      <c r="BA128" s="500"/>
      <c r="BB128" s="500"/>
      <c r="BC128" s="500"/>
      <c r="BD128" s="500"/>
      <c r="BE128" s="500"/>
      <c r="BF128" s="500"/>
      <c r="BG128" s="500"/>
      <c r="BH128" s="500"/>
      <c r="BI128" s="500"/>
      <c r="BJ128" s="500"/>
      <c r="BK128" s="500"/>
      <c r="BL128" s="500"/>
      <c r="BM128" s="500"/>
      <c r="BN128" s="500"/>
      <c r="BO128" s="500"/>
      <c r="BP128" s="500"/>
      <c r="BQ128" s="500"/>
      <c r="BR128" s="500"/>
      <c r="BS128" s="500"/>
      <c r="BT128" s="500"/>
      <c r="BU128" s="500"/>
      <c r="BV128" s="500"/>
      <c r="BW128" s="500"/>
      <c r="BX128" s="500"/>
      <c r="BY128" s="500"/>
      <c r="BZ128" s="500"/>
      <c r="CA128" s="500"/>
      <c r="CB128" s="500"/>
      <c r="CC128" s="500"/>
      <c r="CD128" s="500"/>
      <c r="CE128" s="500"/>
      <c r="CF128" s="500"/>
      <c r="CG128" s="500"/>
      <c r="CH128" s="500"/>
      <c r="CI128" s="500"/>
      <c r="CJ128" s="500"/>
      <c r="CK128" s="500"/>
      <c r="CL128" s="500"/>
      <c r="CM128" s="500"/>
      <c r="CN128" s="500"/>
      <c r="CO128" s="500"/>
      <c r="CP128" s="500"/>
      <c r="CQ128" s="500"/>
      <c r="CR128" s="500"/>
      <c r="CS128" s="500"/>
      <c r="CT128" s="500"/>
      <c r="CU128" s="500"/>
      <c r="CV128" s="500"/>
      <c r="CW128" s="500"/>
      <c r="CX128" s="500"/>
      <c r="CY128" s="500"/>
      <c r="CZ128" s="500"/>
      <c r="DA128" s="500"/>
      <c r="DB128" s="500"/>
      <c r="DC128" s="500"/>
      <c r="DD128" s="500"/>
      <c r="DE128" s="500"/>
      <c r="DF128" s="500"/>
      <c r="DG128" s="500"/>
      <c r="DH128" s="500"/>
      <c r="DI128" s="500"/>
      <c r="DJ128" s="500"/>
      <c r="DK128" s="500"/>
      <c r="DL128" s="500"/>
      <c r="DM128" s="500"/>
      <c r="DN128" s="500"/>
      <c r="DO128" s="500"/>
      <c r="DP128" s="500"/>
      <c r="DQ128" s="500"/>
      <c r="DR128" s="500"/>
      <c r="DS128" s="500"/>
      <c r="DT128" s="500"/>
      <c r="DU128" s="500"/>
      <c r="DV128" s="500"/>
      <c r="DW128" s="500"/>
      <c r="DX128" s="500"/>
      <c r="DY128" s="500"/>
      <c r="DZ128" s="500"/>
      <c r="EA128" s="500"/>
      <c r="EB128" s="500"/>
      <c r="EC128" s="500"/>
      <c r="ED128" s="500"/>
      <c r="EE128" s="500"/>
      <c r="EF128" s="500"/>
      <c r="EG128" s="500"/>
      <c r="EH128" s="500"/>
      <c r="EI128" s="500"/>
      <c r="EJ128" s="500"/>
      <c r="EK128" s="500"/>
      <c r="EL128" s="500"/>
      <c r="EM128" s="500"/>
      <c r="EN128" s="500"/>
      <c r="EO128" s="500"/>
      <c r="EP128" s="500"/>
      <c r="EQ128" s="500"/>
      <c r="ER128" s="500"/>
      <c r="ES128" s="500"/>
      <c r="ET128" s="500"/>
      <c r="EU128" s="500"/>
      <c r="EV128" s="500"/>
      <c r="EW128" s="500"/>
      <c r="EX128" s="500"/>
      <c r="EY128" s="500"/>
      <c r="EZ128" s="500"/>
      <c r="FA128" s="500"/>
      <c r="FB128" s="500"/>
      <c r="FC128" s="500"/>
      <c r="FD128" s="500"/>
      <c r="FE128" s="500"/>
      <c r="FF128" s="500"/>
      <c r="FG128" s="500"/>
      <c r="FH128" s="500"/>
      <c r="FI128" s="500"/>
      <c r="FJ128" s="500"/>
      <c r="FK128" s="500"/>
      <c r="FL128" s="500"/>
      <c r="FM128" s="500"/>
      <c r="FN128" s="500"/>
      <c r="FO128" s="500"/>
      <c r="FP128" s="500"/>
      <c r="FQ128" s="500"/>
      <c r="FR128" s="500"/>
      <c r="FS128" s="500"/>
      <c r="FT128" s="500"/>
      <c r="FU128" s="500"/>
      <c r="FV128" s="500"/>
      <c r="FW128" s="500"/>
      <c r="FX128" s="500"/>
      <c r="FY128" s="500"/>
      <c r="FZ128" s="500"/>
      <c r="GA128" s="500"/>
      <c r="GB128" s="500"/>
      <c r="GC128" s="500"/>
      <c r="GD128" s="500"/>
      <c r="GE128" s="500"/>
      <c r="GF128" s="500"/>
      <c r="GG128" s="500"/>
      <c r="GH128" s="500"/>
      <c r="GI128" s="500"/>
      <c r="GJ128" s="500"/>
      <c r="GK128" s="500"/>
      <c r="GL128" s="500"/>
      <c r="GM128" s="500"/>
      <c r="GN128" s="500"/>
      <c r="GO128" s="500"/>
      <c r="GP128" s="500"/>
      <c r="GQ128" s="500"/>
      <c r="GR128" s="500"/>
      <c r="GS128" s="500"/>
      <c r="GT128" s="500"/>
      <c r="GU128" s="500"/>
      <c r="GV128" s="500"/>
      <c r="GW128" s="500"/>
      <c r="GX128" s="500"/>
      <c r="GY128" s="500"/>
      <c r="GZ128" s="500"/>
      <c r="HA128" s="500"/>
      <c r="HB128" s="500"/>
      <c r="HC128" s="500"/>
      <c r="HD128" s="500"/>
      <c r="HE128" s="500"/>
      <c r="HF128" s="500"/>
      <c r="HG128" s="500"/>
      <c r="HH128" s="500"/>
      <c r="HI128" s="500"/>
      <c r="HJ128" s="500"/>
      <c r="HK128" s="500"/>
      <c r="HL128" s="500"/>
      <c r="HM128" s="500"/>
      <c r="HN128" s="500"/>
      <c r="HO128" s="500"/>
      <c r="HP128" s="500"/>
      <c r="HQ128" s="500"/>
      <c r="HR128" s="500"/>
      <c r="HS128" s="500"/>
      <c r="HT128" s="500"/>
      <c r="HU128" s="500"/>
      <c r="HV128" s="500"/>
      <c r="HW128" s="500"/>
      <c r="HX128" s="500"/>
      <c r="HY128" s="500"/>
      <c r="HZ128" s="500"/>
      <c r="IA128" s="500"/>
      <c r="IB128" s="500"/>
      <c r="IC128" s="500"/>
      <c r="ID128" s="500"/>
      <c r="IE128" s="500"/>
      <c r="IF128" s="500"/>
      <c r="IG128" s="500"/>
      <c r="IH128" s="500"/>
      <c r="II128" s="500"/>
      <c r="IJ128" s="500"/>
      <c r="IK128" s="500"/>
      <c r="IL128" s="500"/>
      <c r="IM128" s="500"/>
      <c r="IN128" s="500"/>
      <c r="IO128" s="500"/>
      <c r="IP128" s="500"/>
      <c r="IQ128" s="500"/>
      <c r="IR128" s="500"/>
      <c r="IS128" s="500"/>
      <c r="IT128" s="500"/>
      <c r="IU128" s="500"/>
      <c r="IV128" s="500"/>
      <c r="IW128" s="500"/>
      <c r="IX128" s="500"/>
      <c r="IY128" s="500"/>
      <c r="IZ128" s="500"/>
      <c r="JA128" s="500"/>
      <c r="JB128" s="500"/>
      <c r="JC128" s="500"/>
      <c r="JD128" s="500"/>
      <c r="JE128" s="500"/>
      <c r="JF128" s="500"/>
      <c r="JG128" s="500"/>
      <c r="JH128" s="500"/>
      <c r="JI128" s="500"/>
      <c r="JJ128" s="500"/>
      <c r="JK128" s="500"/>
    </row>
    <row r="129" ht="11.25" customHeight="1">
      <c r="A129" s="500"/>
      <c r="B129" s="500"/>
      <c r="C129" s="500"/>
      <c r="D129" s="500"/>
      <c r="E129" s="500"/>
      <c r="F129" s="500"/>
      <c r="G129" s="500"/>
      <c r="H129" s="500"/>
      <c r="I129" s="500"/>
      <c r="J129" s="500"/>
      <c r="K129" s="500"/>
      <c r="L129" s="500"/>
      <c r="M129" s="500"/>
      <c r="N129" s="500"/>
      <c r="O129" s="500"/>
      <c r="P129" s="500"/>
      <c r="Q129" s="500"/>
      <c r="R129" s="500"/>
      <c r="S129" s="500"/>
      <c r="T129" s="500"/>
      <c r="U129" s="500"/>
      <c r="V129" s="500"/>
      <c r="W129" s="500"/>
      <c r="X129" s="500"/>
      <c r="Y129" s="500"/>
      <c r="Z129" s="500"/>
      <c r="AA129" s="500"/>
      <c r="AB129" s="500"/>
      <c r="AC129" s="804" t="s">
        <v>214</v>
      </c>
      <c r="AD129" s="540"/>
      <c r="AE129" s="494"/>
      <c r="AF129" s="494"/>
      <c r="AG129" s="494"/>
      <c r="AH129" s="494"/>
      <c r="AI129" s="494"/>
      <c r="AJ129" s="494"/>
      <c r="AK129" s="494"/>
      <c r="AL129" s="578"/>
      <c r="AM129" s="578"/>
      <c r="AN129" s="578"/>
      <c r="AO129" s="578"/>
      <c r="AP129" s="578"/>
      <c r="AQ129" s="578"/>
      <c r="AR129" s="578"/>
      <c r="AS129" s="578"/>
      <c r="AT129" s="578"/>
      <c r="AU129" s="578"/>
      <c r="AV129" s="578"/>
      <c r="AW129" s="578"/>
      <c r="AX129" s="494"/>
      <c r="AY129" s="500"/>
      <c r="AZ129" s="500"/>
      <c r="BA129" s="500"/>
      <c r="BB129" s="500"/>
      <c r="BC129" s="500"/>
      <c r="BD129" s="500"/>
      <c r="BE129" s="500"/>
      <c r="BF129" s="500"/>
      <c r="BG129" s="500"/>
      <c r="BH129" s="500"/>
      <c r="BI129" s="500"/>
      <c r="BJ129" s="500"/>
      <c r="BK129" s="500"/>
      <c r="BL129" s="500"/>
      <c r="BM129" s="500"/>
      <c r="BN129" s="500"/>
      <c r="BO129" s="500"/>
      <c r="BP129" s="500"/>
      <c r="BQ129" s="500"/>
      <c r="BR129" s="500"/>
      <c r="BS129" s="500"/>
      <c r="BT129" s="500"/>
      <c r="BU129" s="500"/>
      <c r="BV129" s="500"/>
      <c r="BW129" s="500"/>
      <c r="BX129" s="500"/>
      <c r="BY129" s="500"/>
      <c r="BZ129" s="500"/>
      <c r="CA129" s="500"/>
      <c r="CB129" s="500"/>
      <c r="CC129" s="500"/>
      <c r="CD129" s="500"/>
      <c r="CE129" s="500"/>
      <c r="CF129" s="500"/>
      <c r="CG129" s="500"/>
      <c r="CH129" s="500"/>
      <c r="CI129" s="500"/>
      <c r="CJ129" s="500"/>
      <c r="CK129" s="500"/>
      <c r="CL129" s="500"/>
      <c r="CM129" s="500"/>
      <c r="CN129" s="500"/>
      <c r="CO129" s="500"/>
      <c r="CP129" s="500"/>
      <c r="CQ129" s="500"/>
      <c r="CR129" s="500"/>
      <c r="CS129" s="500"/>
      <c r="CT129" s="500"/>
      <c r="CU129" s="500"/>
      <c r="CV129" s="500"/>
      <c r="CW129" s="500"/>
      <c r="CX129" s="500"/>
      <c r="CY129" s="500"/>
      <c r="CZ129" s="500"/>
      <c r="DA129" s="500"/>
      <c r="DB129" s="500"/>
      <c r="DC129" s="500"/>
      <c r="DD129" s="500"/>
      <c r="DE129" s="500"/>
      <c r="DF129" s="500"/>
      <c r="DG129" s="500"/>
      <c r="DH129" s="500"/>
      <c r="DI129" s="500"/>
      <c r="DJ129" s="500"/>
      <c r="DK129" s="500"/>
      <c r="DL129" s="500"/>
      <c r="DM129" s="500"/>
      <c r="DN129" s="500"/>
      <c r="DO129" s="500"/>
      <c r="DP129" s="500"/>
      <c r="DQ129" s="500"/>
      <c r="DR129" s="500"/>
      <c r="DS129" s="500"/>
      <c r="DT129" s="500"/>
      <c r="DU129" s="500"/>
      <c r="DV129" s="500"/>
      <c r="DW129" s="500"/>
      <c r="DX129" s="500"/>
      <c r="DY129" s="500"/>
      <c r="DZ129" s="500"/>
      <c r="EA129" s="500"/>
      <c r="EB129" s="500"/>
      <c r="EC129" s="500"/>
      <c r="ED129" s="500"/>
      <c r="EE129" s="500"/>
      <c r="EF129" s="500"/>
      <c r="EG129" s="500"/>
      <c r="EH129" s="500"/>
      <c r="EI129" s="500"/>
      <c r="EJ129" s="500"/>
      <c r="EK129" s="500"/>
      <c r="EL129" s="500"/>
      <c r="EM129" s="500"/>
      <c r="EN129" s="500"/>
      <c r="EO129" s="500"/>
      <c r="EP129" s="500"/>
      <c r="EQ129" s="500"/>
      <c r="ER129" s="500"/>
      <c r="ES129" s="500"/>
      <c r="ET129" s="500"/>
      <c r="EU129" s="500"/>
      <c r="EV129" s="500"/>
      <c r="EW129" s="500"/>
      <c r="EX129" s="500"/>
      <c r="EY129" s="500"/>
      <c r="EZ129" s="500"/>
      <c r="FA129" s="500"/>
      <c r="FB129" s="500"/>
      <c r="FC129" s="500"/>
      <c r="FD129" s="500"/>
      <c r="FE129" s="500"/>
      <c r="FF129" s="500"/>
      <c r="FG129" s="500"/>
      <c r="FH129" s="500"/>
      <c r="FI129" s="500"/>
      <c r="FJ129" s="500"/>
      <c r="FK129" s="500"/>
      <c r="FL129" s="500"/>
      <c r="FM129" s="500"/>
      <c r="FN129" s="500"/>
      <c r="FO129" s="500"/>
      <c r="FP129" s="500"/>
      <c r="FQ129" s="500"/>
      <c r="FR129" s="500"/>
      <c r="FS129" s="500"/>
      <c r="FT129" s="500"/>
      <c r="FU129" s="500"/>
      <c r="FV129" s="500"/>
      <c r="FW129" s="500"/>
      <c r="FX129" s="500"/>
      <c r="FY129" s="500"/>
      <c r="FZ129" s="500"/>
      <c r="GA129" s="500"/>
      <c r="GB129" s="500"/>
      <c r="GC129" s="500"/>
      <c r="GD129" s="500"/>
      <c r="GE129" s="500"/>
      <c r="GF129" s="500"/>
      <c r="GG129" s="500"/>
      <c r="GH129" s="500"/>
      <c r="GI129" s="500"/>
      <c r="GJ129" s="500"/>
      <c r="GK129" s="500"/>
      <c r="GL129" s="500"/>
      <c r="GM129" s="500"/>
      <c r="GN129" s="500"/>
      <c r="GO129" s="500"/>
      <c r="GP129" s="500"/>
      <c r="GQ129" s="500"/>
      <c r="GR129" s="500"/>
      <c r="GS129" s="500"/>
      <c r="GT129" s="500"/>
      <c r="GU129" s="500"/>
      <c r="GV129" s="500"/>
      <c r="GW129" s="500"/>
      <c r="GX129" s="500"/>
      <c r="GY129" s="500"/>
      <c r="GZ129" s="500"/>
      <c r="HA129" s="500"/>
      <c r="HB129" s="500"/>
      <c r="HC129" s="500"/>
      <c r="HD129" s="500"/>
      <c r="HE129" s="500"/>
      <c r="HF129" s="500"/>
      <c r="HG129" s="500"/>
      <c r="HH129" s="500"/>
      <c r="HI129" s="500"/>
      <c r="HJ129" s="500"/>
      <c r="HK129" s="500"/>
      <c r="HL129" s="500"/>
      <c r="HM129" s="500"/>
      <c r="HN129" s="500"/>
      <c r="HO129" s="500"/>
      <c r="HP129" s="500"/>
      <c r="HQ129" s="500"/>
      <c r="HR129" s="500"/>
      <c r="HS129" s="500"/>
      <c r="HT129" s="500"/>
      <c r="HU129" s="500"/>
      <c r="HV129" s="500"/>
      <c r="HW129" s="500"/>
      <c r="HX129" s="500"/>
      <c r="HY129" s="500"/>
      <c r="HZ129" s="500"/>
      <c r="IA129" s="500"/>
      <c r="IB129" s="500"/>
      <c r="IC129" s="500"/>
      <c r="ID129" s="500"/>
      <c r="IE129" s="500"/>
      <c r="IF129" s="500"/>
      <c r="IG129" s="500"/>
      <c r="IH129" s="500"/>
      <c r="II129" s="500"/>
      <c r="IJ129" s="500"/>
      <c r="IK129" s="500"/>
      <c r="IL129" s="500"/>
      <c r="IM129" s="500"/>
      <c r="IN129" s="500"/>
      <c r="IO129" s="500"/>
      <c r="IP129" s="500"/>
      <c r="IQ129" s="500"/>
      <c r="IR129" s="500"/>
      <c r="IS129" s="500"/>
      <c r="IT129" s="500"/>
      <c r="IU129" s="500"/>
      <c r="IV129" s="500"/>
      <c r="IW129" s="500"/>
      <c r="IX129" s="500"/>
      <c r="IY129" s="500"/>
      <c r="IZ129" s="500"/>
      <c r="JA129" s="500"/>
      <c r="JB129" s="500"/>
      <c r="JC129" s="500"/>
      <c r="JD129" s="500"/>
      <c r="JE129" s="500"/>
      <c r="JF129" s="500"/>
      <c r="JG129" s="500"/>
      <c r="JH129" s="500"/>
      <c r="JI129" s="500"/>
      <c r="JJ129" s="500"/>
      <c r="JK129" s="500"/>
    </row>
    <row r="130" ht="11.25" customHeight="1">
      <c r="A130" s="500"/>
      <c r="B130" s="813" t="s">
        <v>186</v>
      </c>
      <c r="C130" s="806"/>
      <c r="D130" s="806"/>
      <c r="E130" s="806"/>
      <c r="F130" s="806"/>
      <c r="G130" s="806"/>
      <c r="H130" s="806"/>
      <c r="I130" s="806"/>
      <c r="J130" s="806"/>
      <c r="K130" s="806"/>
      <c r="L130" s="806"/>
      <c r="M130" s="806"/>
      <c r="N130" s="806"/>
      <c r="O130" s="806"/>
      <c r="P130" s="806"/>
      <c r="Q130" s="806"/>
      <c r="R130" s="806"/>
      <c r="S130" s="806"/>
      <c r="T130" s="806"/>
      <c r="U130" s="806"/>
      <c r="V130" s="806"/>
      <c r="W130" s="806"/>
      <c r="X130" s="806"/>
      <c r="Y130" s="807"/>
      <c r="Z130" s="801"/>
      <c r="AA130" s="806"/>
      <c r="AB130" s="806"/>
      <c r="AC130" s="787" t="s">
        <v>199</v>
      </c>
      <c r="AD130" s="788" t="str">
        <f>IFERROR(__xludf.DUMMYFUNCTION("split(regexReplace(TO_TEXT( NPCs!AC137), ""(.)"", ""$1_""), ""_"")"),"#VALUE!")</f>
        <v>#VALUE!</v>
      </c>
      <c r="AE130" s="514"/>
      <c r="AF130" s="514"/>
      <c r="AG130" s="514"/>
      <c r="AH130" s="514"/>
      <c r="AI130" s="514"/>
      <c r="AJ130" s="514"/>
      <c r="AK130" s="515"/>
      <c r="AL130" s="535"/>
      <c r="AM130" s="535"/>
      <c r="AN130" s="535"/>
      <c r="AO130" s="535"/>
      <c r="AP130" s="535"/>
      <c r="AQ130" s="535"/>
      <c r="AR130" s="535"/>
      <c r="AS130" s="535"/>
      <c r="AT130" s="535"/>
      <c r="AU130" s="535"/>
      <c r="AV130" s="535"/>
      <c r="AW130" s="535"/>
      <c r="AX130" s="535"/>
      <c r="AY130" s="806"/>
      <c r="AZ130" s="807"/>
      <c r="BA130" s="500"/>
      <c r="BB130" s="500"/>
      <c r="BC130" s="500"/>
      <c r="BD130" s="500"/>
      <c r="BE130" s="500"/>
      <c r="BF130" s="500"/>
      <c r="BG130" s="500"/>
      <c r="BH130" s="500"/>
      <c r="BI130" s="500"/>
      <c r="BJ130" s="500"/>
      <c r="BK130" s="500"/>
      <c r="BL130" s="500"/>
      <c r="BM130" s="500"/>
      <c r="BN130" s="500"/>
      <c r="BO130" s="500"/>
      <c r="BP130" s="500"/>
      <c r="BQ130" s="500"/>
      <c r="BR130" s="500"/>
      <c r="BS130" s="500"/>
      <c r="BT130" s="500"/>
      <c r="BU130" s="500"/>
      <c r="BV130" s="500"/>
      <c r="BW130" s="500"/>
      <c r="BX130" s="500"/>
      <c r="BY130" s="500"/>
      <c r="BZ130" s="500"/>
      <c r="CA130" s="500"/>
      <c r="CB130" s="500"/>
      <c r="CC130" s="500"/>
      <c r="CD130" s="500"/>
      <c r="CE130" s="500"/>
      <c r="CF130" s="500"/>
      <c r="CG130" s="500"/>
      <c r="CH130" s="500"/>
      <c r="CI130" s="500"/>
      <c r="CJ130" s="500"/>
      <c r="CK130" s="500"/>
      <c r="CL130" s="500"/>
      <c r="CM130" s="500"/>
      <c r="CN130" s="500"/>
      <c r="CO130" s="500"/>
      <c r="CP130" s="500"/>
      <c r="CQ130" s="500"/>
      <c r="CR130" s="500"/>
      <c r="CS130" s="500"/>
      <c r="CT130" s="500"/>
      <c r="CU130" s="500"/>
      <c r="CV130" s="500"/>
      <c r="CW130" s="500"/>
      <c r="CX130" s="500"/>
      <c r="CY130" s="500"/>
      <c r="CZ130" s="500"/>
      <c r="DA130" s="500"/>
      <c r="DB130" s="500"/>
      <c r="DC130" s="500"/>
      <c r="DD130" s="500"/>
      <c r="DE130" s="500"/>
      <c r="DF130" s="500"/>
      <c r="DG130" s="500"/>
      <c r="DH130" s="500"/>
      <c r="DI130" s="500"/>
      <c r="DJ130" s="500"/>
      <c r="DK130" s="500"/>
      <c r="DL130" s="500"/>
      <c r="DM130" s="500"/>
      <c r="DN130" s="500"/>
      <c r="DO130" s="500"/>
      <c r="DP130" s="500"/>
      <c r="DQ130" s="500"/>
      <c r="DR130" s="500"/>
      <c r="DS130" s="500"/>
      <c r="DT130" s="500"/>
      <c r="DU130" s="500"/>
      <c r="DV130" s="500"/>
      <c r="DW130" s="500"/>
      <c r="DX130" s="500"/>
      <c r="DY130" s="500"/>
      <c r="DZ130" s="500"/>
      <c r="EA130" s="500"/>
      <c r="EB130" s="500"/>
      <c r="EC130" s="500"/>
      <c r="ED130" s="500"/>
      <c r="EE130" s="500"/>
      <c r="EF130" s="500"/>
      <c r="EG130" s="500"/>
      <c r="EH130" s="500"/>
      <c r="EI130" s="500"/>
      <c r="EJ130" s="500"/>
      <c r="EK130" s="500"/>
      <c r="EL130" s="500"/>
      <c r="EM130" s="500"/>
      <c r="EN130" s="500"/>
      <c r="EO130" s="500"/>
      <c r="EP130" s="500"/>
      <c r="EQ130" s="500"/>
      <c r="ER130" s="500"/>
      <c r="ES130" s="500"/>
      <c r="ET130" s="500"/>
      <c r="EU130" s="500"/>
      <c r="EV130" s="500"/>
      <c r="EW130" s="500"/>
      <c r="EX130" s="500"/>
      <c r="EY130" s="500"/>
      <c r="EZ130" s="500"/>
      <c r="FA130" s="500"/>
      <c r="FB130" s="500"/>
      <c r="FC130" s="500"/>
      <c r="FD130" s="500"/>
      <c r="FE130" s="500"/>
      <c r="FF130" s="500"/>
      <c r="FG130" s="500"/>
      <c r="FH130" s="500"/>
      <c r="FI130" s="500"/>
      <c r="FJ130" s="500"/>
      <c r="FK130" s="500"/>
      <c r="FL130" s="500"/>
      <c r="FM130" s="500"/>
      <c r="FN130" s="500"/>
      <c r="FO130" s="500"/>
      <c r="FP130" s="500"/>
      <c r="FQ130" s="500"/>
      <c r="FR130" s="500"/>
      <c r="FS130" s="500"/>
      <c r="FT130" s="500"/>
      <c r="FU130" s="500"/>
      <c r="FV130" s="500"/>
      <c r="FW130" s="500"/>
      <c r="FX130" s="500"/>
      <c r="FY130" s="500"/>
      <c r="FZ130" s="500"/>
      <c r="GA130" s="500"/>
      <c r="GB130" s="500"/>
      <c r="GC130" s="500"/>
      <c r="GD130" s="500"/>
      <c r="GE130" s="500"/>
      <c r="GF130" s="500"/>
      <c r="GG130" s="500"/>
      <c r="GH130" s="500"/>
      <c r="GI130" s="500"/>
      <c r="GJ130" s="500"/>
      <c r="GK130" s="500"/>
      <c r="GL130" s="500"/>
      <c r="GM130" s="500"/>
      <c r="GN130" s="500"/>
      <c r="GO130" s="500"/>
      <c r="GP130" s="500"/>
      <c r="GQ130" s="500"/>
      <c r="GR130" s="500"/>
      <c r="GS130" s="500"/>
      <c r="GT130" s="500"/>
      <c r="GU130" s="500"/>
      <c r="GV130" s="500"/>
      <c r="GW130" s="500"/>
      <c r="GX130" s="500"/>
      <c r="GY130" s="500"/>
      <c r="GZ130" s="500"/>
      <c r="HA130" s="500"/>
      <c r="HB130" s="500"/>
      <c r="HC130" s="500"/>
      <c r="HD130" s="500"/>
      <c r="HE130" s="500"/>
      <c r="HF130" s="500"/>
      <c r="HG130" s="500"/>
      <c r="HH130" s="500"/>
      <c r="HI130" s="500"/>
      <c r="HJ130" s="500"/>
      <c r="HK130" s="500"/>
      <c r="HL130" s="500"/>
      <c r="HM130" s="500"/>
      <c r="HN130" s="500"/>
      <c r="HO130" s="500"/>
      <c r="HP130" s="500"/>
      <c r="HQ130" s="500"/>
      <c r="HR130" s="500"/>
      <c r="HS130" s="500"/>
      <c r="HT130" s="500"/>
      <c r="HU130" s="500"/>
      <c r="HV130" s="500"/>
      <c r="HW130" s="500"/>
      <c r="HX130" s="500"/>
      <c r="HY130" s="500"/>
      <c r="HZ130" s="500"/>
      <c r="IA130" s="500"/>
      <c r="IB130" s="500"/>
      <c r="IC130" s="500"/>
      <c r="ID130" s="500"/>
      <c r="IE130" s="500"/>
      <c r="IF130" s="500"/>
      <c r="IG130" s="500"/>
      <c r="IH130" s="500"/>
      <c r="II130" s="500"/>
      <c r="IJ130" s="500"/>
      <c r="IK130" s="500"/>
      <c r="IL130" s="500"/>
      <c r="IM130" s="500"/>
      <c r="IN130" s="500"/>
      <c r="IO130" s="500"/>
      <c r="IP130" s="500"/>
      <c r="IQ130" s="500"/>
      <c r="IR130" s="500"/>
      <c r="IS130" s="500"/>
      <c r="IT130" s="500"/>
      <c r="IU130" s="500"/>
      <c r="IV130" s="500"/>
      <c r="IW130" s="500"/>
      <c r="IX130" s="500"/>
      <c r="IY130" s="500"/>
      <c r="IZ130" s="500"/>
      <c r="JA130" s="500"/>
      <c r="JB130" s="500"/>
      <c r="JC130" s="500"/>
      <c r="JD130" s="500"/>
      <c r="JE130" s="500"/>
      <c r="JF130" s="500"/>
      <c r="JG130" s="500"/>
      <c r="JH130" s="500"/>
      <c r="JI130" s="500"/>
      <c r="JJ130" s="500"/>
      <c r="JK130" s="500"/>
    </row>
    <row r="131" ht="11.25" customHeight="1">
      <c r="A131" s="500"/>
      <c r="B131" s="800"/>
      <c r="C131" s="500"/>
      <c r="D131" s="500"/>
      <c r="E131" s="500"/>
      <c r="F131" s="814" t="s">
        <v>215</v>
      </c>
      <c r="G131" s="815" t="s">
        <v>216</v>
      </c>
      <c r="H131" s="816" t="s">
        <v>217</v>
      </c>
      <c r="N131" s="814" t="s">
        <v>153</v>
      </c>
      <c r="O131" s="538" t="str">
        <f>"+"</f>
        <v>+</v>
      </c>
      <c r="P131" s="817">
        <f>If(NPCs!AC123&lt;&gt;"",K127,K111)
+IF(countIf(T131:T132,"LIGHTWEIGHT")&gt;0,1,0)
+IF(countIf(T131:T132,"MAGNETIC")&gt;0,1,0)
+IF(countIf(T131:T132,"FELINE")&gt;0,2,0)
+IF(countIf(T131:T132,"ANGELIC")&gt;0,2,0)
+IF(countIf(T131:T132,"AVIAN")&gt;0,1,0)
+IF(countIf(T131:T132,"META")&gt;0,3,0)</f>
        <v>0</v>
      </c>
      <c r="Q131" s="539" t="str">
        <f>"+"</f>
        <v>+</v>
      </c>
      <c r="R131" s="818">
        <f>If(NPCs!AC123&lt;&gt;"",M127,M111)
+IF(countIf(T131:T132,"LIGHTWEIGHT")&gt;0,1,0)
+IF(countIf(T131:T132,"MAGNETIC")&gt;0,1,0)
+IF(countIf(T131:T132,"FELINE")&gt;0,2,0)
+IF(countIf(T131:T132,"ANGELIC")&gt;0,2,0)
+IF(countIf(T131:T132,"AVIAN")&gt;0,1,0)
+IF(countIf(T131:T132,"META")&gt;0,3,0)</f>
        <v>0</v>
      </c>
      <c r="S131" s="500"/>
      <c r="T131" s="805" t="str">
        <f>If(NPCs!AC123&lt;&gt;"",E120,E108)</f>
        <v>GENERIC</v>
      </c>
      <c r="U131" s="806"/>
      <c r="V131" s="806"/>
      <c r="W131" s="806"/>
      <c r="X131" s="807"/>
      <c r="Y131" s="801"/>
      <c r="Z131" s="801"/>
      <c r="AA131" s="800"/>
      <c r="AB131" s="500"/>
      <c r="AC131" s="596" t="s">
        <v>205</v>
      </c>
      <c r="AD131" s="639" t="str">
        <f t="array" ref="AD131">IFERROR(INDEX(Code_KindReturn, MATCH(TRUE, EXACT(AD130, Code_Code), 0)),"")</f>
        <v/>
      </c>
      <c r="AE131" s="639" t="str">
        <f t="array" ref="AE131">IFERROR(INDEX(Code_GristReturn, MATCH(TRUE, EXACT(AE130, Code_Code), 0)),"")</f>
        <v/>
      </c>
      <c r="AF131" s="639" t="str">
        <f t="array" ref="AF131">IFERROR(INDEX(Code_Trait1Return, MATCH(TRUE, EXACT(AF130, Code_Code), 0)),"")</f>
        <v/>
      </c>
      <c r="AG131" s="639" t="str">
        <f t="array" ref="AG131">IFERROR(INDEX(Code_Trait2Return, MATCH(TRUE, EXACT(AG130, Code_Code), 0)),"")</f>
        <v/>
      </c>
      <c r="AH131" s="639" t="str">
        <f t="array" ref="AH131">IFERROR(INDEX(Code_Action1Return, MATCH(TRUE, EXACT(AH130, Code_Code), 0)),"")</f>
        <v/>
      </c>
      <c r="AI131" s="639" t="str">
        <f t="array" ref="AI131">IFERROR(INDEX(Code_Action2Return, MATCH(TRUE, EXACT(AI130, Code_Code), 0)),"")</f>
        <v/>
      </c>
      <c r="AJ131" s="639" t="str">
        <f t="array" ref="AJ131">IFERROR(INDEX(Code_Action3Return, MATCH(TRUE, EXACT(AJ130, Code_Code), 0)),"")</f>
        <v/>
      </c>
      <c r="AK131" s="639" t="str">
        <f t="array" ref="AK131">IFERROR(INDEX(Code_Action4Return, MATCH(TRUE, EXACT(AK130, Code_Code), 0)),"")</f>
        <v/>
      </c>
      <c r="AL131" s="494"/>
      <c r="AM131" s="494"/>
      <c r="AN131" s="494"/>
      <c r="AO131" s="500"/>
      <c r="AQ131" s="494"/>
      <c r="AR131" s="494"/>
      <c r="AS131" s="494"/>
      <c r="AT131" s="494"/>
      <c r="AU131" s="497"/>
      <c r="AV131" s="501" t="s">
        <v>160</v>
      </c>
      <c r="AW131" s="523" t="s">
        <v>161</v>
      </c>
      <c r="AX131" s="494"/>
      <c r="AY131" s="500"/>
      <c r="AZ131" s="801"/>
      <c r="BA131" s="500"/>
      <c r="BB131" s="500"/>
      <c r="BC131" s="500"/>
      <c r="BD131" s="500"/>
      <c r="BE131" s="500"/>
      <c r="BF131" s="500"/>
      <c r="BG131" s="500"/>
      <c r="BH131" s="500"/>
      <c r="BI131" s="500"/>
      <c r="BJ131" s="500"/>
      <c r="BK131" s="500"/>
      <c r="BL131" s="500"/>
      <c r="BM131" s="500"/>
      <c r="BN131" s="500"/>
      <c r="BO131" s="500"/>
      <c r="BP131" s="500"/>
      <c r="BQ131" s="500"/>
      <c r="BR131" s="500"/>
      <c r="BS131" s="500"/>
      <c r="BT131" s="500"/>
      <c r="BU131" s="500"/>
      <c r="BV131" s="500"/>
      <c r="BW131" s="500"/>
      <c r="BX131" s="500"/>
      <c r="BY131" s="500"/>
      <c r="BZ131" s="500"/>
      <c r="CA131" s="500"/>
      <c r="CB131" s="500"/>
      <c r="CC131" s="500"/>
      <c r="CD131" s="500"/>
      <c r="CE131" s="500"/>
      <c r="CF131" s="500"/>
      <c r="CG131" s="500"/>
      <c r="CH131" s="500"/>
      <c r="CI131" s="500"/>
      <c r="CJ131" s="500"/>
      <c r="CK131" s="500"/>
      <c r="CL131" s="500"/>
      <c r="CM131" s="500"/>
      <c r="CN131" s="500"/>
      <c r="CO131" s="500"/>
      <c r="CP131" s="500"/>
      <c r="CQ131" s="500"/>
      <c r="CR131" s="500"/>
      <c r="CS131" s="500"/>
      <c r="CT131" s="500"/>
      <c r="CU131" s="500"/>
      <c r="CV131" s="500"/>
      <c r="CW131" s="500"/>
      <c r="CX131" s="500"/>
      <c r="CY131" s="500"/>
      <c r="CZ131" s="500"/>
      <c r="DA131" s="500"/>
      <c r="DB131" s="500"/>
      <c r="DC131" s="500"/>
      <c r="DD131" s="500"/>
      <c r="DE131" s="500"/>
      <c r="DF131" s="500"/>
      <c r="DG131" s="500"/>
      <c r="DH131" s="500"/>
      <c r="DI131" s="500"/>
      <c r="DJ131" s="500"/>
      <c r="DK131" s="500"/>
      <c r="DL131" s="500"/>
      <c r="DM131" s="500"/>
      <c r="DN131" s="500"/>
      <c r="DO131" s="500"/>
      <c r="DP131" s="500"/>
      <c r="DQ131" s="500"/>
      <c r="DR131" s="500"/>
      <c r="DS131" s="500"/>
      <c r="DT131" s="500"/>
      <c r="DU131" s="500"/>
      <c r="DV131" s="500"/>
      <c r="DW131" s="500"/>
      <c r="DX131" s="500"/>
      <c r="DY131" s="500"/>
      <c r="DZ131" s="500"/>
      <c r="EA131" s="500"/>
      <c r="EB131" s="500"/>
      <c r="EC131" s="500"/>
      <c r="ED131" s="500"/>
      <c r="EE131" s="500"/>
      <c r="EF131" s="500"/>
      <c r="EG131" s="500"/>
      <c r="EH131" s="500"/>
      <c r="EI131" s="500"/>
      <c r="EJ131" s="500"/>
      <c r="EK131" s="500"/>
      <c r="EL131" s="500"/>
      <c r="EM131" s="500"/>
      <c r="EN131" s="500"/>
      <c r="EO131" s="500"/>
      <c r="EP131" s="500"/>
      <c r="EQ131" s="500"/>
      <c r="ER131" s="500"/>
      <c r="ES131" s="500"/>
      <c r="ET131" s="500"/>
      <c r="EU131" s="500"/>
      <c r="EV131" s="500"/>
      <c r="EW131" s="500"/>
      <c r="EX131" s="500"/>
      <c r="EY131" s="500"/>
      <c r="EZ131" s="500"/>
      <c r="FA131" s="500"/>
      <c r="FB131" s="500"/>
      <c r="FC131" s="500"/>
      <c r="FD131" s="500"/>
      <c r="FE131" s="500"/>
      <c r="FF131" s="500"/>
      <c r="FG131" s="500"/>
      <c r="FH131" s="500"/>
      <c r="FI131" s="500"/>
      <c r="FJ131" s="500"/>
      <c r="FK131" s="500"/>
      <c r="FL131" s="500"/>
      <c r="FM131" s="500"/>
      <c r="FN131" s="500"/>
      <c r="FO131" s="500"/>
      <c r="FP131" s="500"/>
      <c r="FQ131" s="500"/>
      <c r="FR131" s="500"/>
      <c r="FS131" s="500"/>
      <c r="FT131" s="500"/>
      <c r="FU131" s="500"/>
      <c r="FV131" s="500"/>
      <c r="FW131" s="500"/>
      <c r="FX131" s="500"/>
      <c r="FY131" s="500"/>
      <c r="FZ131" s="500"/>
      <c r="GA131" s="500"/>
      <c r="GB131" s="500"/>
      <c r="GC131" s="500"/>
      <c r="GD131" s="500"/>
      <c r="GE131" s="500"/>
      <c r="GF131" s="500"/>
      <c r="GG131" s="500"/>
      <c r="GH131" s="500"/>
      <c r="GI131" s="500"/>
      <c r="GJ131" s="500"/>
      <c r="GK131" s="500"/>
      <c r="GL131" s="500"/>
      <c r="GM131" s="500"/>
      <c r="GN131" s="500"/>
      <c r="GO131" s="500"/>
      <c r="GP131" s="500"/>
      <c r="GQ131" s="500"/>
      <c r="GR131" s="500"/>
      <c r="GS131" s="500"/>
      <c r="GT131" s="500"/>
      <c r="GU131" s="500"/>
      <c r="GV131" s="500"/>
      <c r="GW131" s="500"/>
      <c r="GX131" s="500"/>
      <c r="GY131" s="500"/>
      <c r="GZ131" s="500"/>
      <c r="HA131" s="500"/>
      <c r="HB131" s="500"/>
      <c r="HC131" s="500"/>
      <c r="HD131" s="500"/>
      <c r="HE131" s="500"/>
      <c r="HF131" s="500"/>
      <c r="HG131" s="500"/>
      <c r="HH131" s="500"/>
      <c r="HI131" s="500"/>
      <c r="HJ131" s="500"/>
      <c r="HK131" s="500"/>
      <c r="HL131" s="500"/>
      <c r="HM131" s="500"/>
      <c r="HN131" s="500"/>
      <c r="HO131" s="500"/>
      <c r="HP131" s="500"/>
      <c r="HQ131" s="500"/>
      <c r="HR131" s="500"/>
      <c r="HS131" s="500"/>
      <c r="HT131" s="500"/>
      <c r="HU131" s="500"/>
      <c r="HV131" s="500"/>
      <c r="HW131" s="500"/>
      <c r="HX131" s="500"/>
      <c r="HY131" s="500"/>
      <c r="HZ131" s="500"/>
      <c r="IA131" s="500"/>
      <c r="IB131" s="500"/>
      <c r="IC131" s="500"/>
      <c r="ID131" s="500"/>
      <c r="IE131" s="500"/>
      <c r="IF131" s="500"/>
      <c r="IG131" s="500"/>
      <c r="IH131" s="500"/>
      <c r="II131" s="500"/>
      <c r="IJ131" s="500"/>
      <c r="IK131" s="500"/>
      <c r="IL131" s="500"/>
      <c r="IM131" s="500"/>
      <c r="IN131" s="500"/>
      <c r="IO131" s="500"/>
      <c r="IP131" s="500"/>
      <c r="IQ131" s="500"/>
      <c r="IR131" s="500"/>
      <c r="IS131" s="500"/>
      <c r="IT131" s="500"/>
      <c r="IU131" s="500"/>
      <c r="IV131" s="500"/>
      <c r="IW131" s="500"/>
      <c r="IX131" s="500"/>
      <c r="IY131" s="500"/>
      <c r="IZ131" s="500"/>
      <c r="JA131" s="500"/>
      <c r="JB131" s="500"/>
      <c r="JC131" s="500"/>
      <c r="JD131" s="500"/>
      <c r="JE131" s="500"/>
      <c r="JF131" s="500"/>
      <c r="JG131" s="500"/>
      <c r="JH131" s="500"/>
      <c r="JI131" s="500"/>
      <c r="JJ131" s="500"/>
      <c r="JK131" s="500"/>
    </row>
    <row r="132" ht="11.25" customHeight="1">
      <c r="A132" s="500"/>
      <c r="B132" s="800"/>
      <c r="C132" s="819"/>
      <c r="D132" s="500"/>
      <c r="E132" s="820" t="s">
        <v>198</v>
      </c>
      <c r="F132" s="806" t="str">
        <f>If(NPCs!AC123&lt;&gt;"",CONCATENATE(D128:G128),CONCATENATE(D112:G112))</f>
        <v/>
      </c>
      <c r="G132" s="817" t="str">
        <f>If(NPCs!AC133&lt;&gt;"",CONCATENATE(J128:K128),CONCATENATE(J112:K112))</f>
        <v/>
      </c>
      <c r="H132" s="818" t="str">
        <f>If(NPCs!AC133&lt;&gt;"",CONCATENATE(L128:M128),CONCATENATE(L112:M112))</f>
        <v/>
      </c>
      <c r="I132" s="500"/>
      <c r="J132" s="500"/>
      <c r="K132" s="500"/>
      <c r="L132" s="500"/>
      <c r="M132" s="500"/>
      <c r="N132" s="500"/>
      <c r="O132" s="545" t="str">
        <f>CONCATENATE( If(countIf(T131:T132,"DRACONIC")&gt;0,"+1d2",""),IF(P131&gt;0,"+",""))</f>
        <v/>
      </c>
      <c r="P132" s="546" t="str">
        <f>if(P131=0,"",P131)</f>
        <v/>
      </c>
      <c r="Q132" s="547" t="str">
        <f>CONCATENATE( If(countIf(T131:T132,"DRACONIC")&gt;0,"+1d2",""),IF(R131&gt;0,"+",""))</f>
        <v/>
      </c>
      <c r="R132" s="548" t="str">
        <f>if(R131=0,"",R131)</f>
        <v/>
      </c>
      <c r="S132" s="500"/>
      <c r="T132" s="802" t="str">
        <f>If(NPCs!AC123&lt;&gt;"",E121,E109)</f>
        <v>GENERIC</v>
      </c>
      <c r="U132" s="526"/>
      <c r="V132" s="526"/>
      <c r="W132" s="526"/>
      <c r="X132" s="803"/>
      <c r="Y132" s="801"/>
      <c r="Z132" s="801"/>
      <c r="AA132" s="800"/>
      <c r="AB132" s="500"/>
      <c r="AL132" s="494"/>
      <c r="AM132" s="494"/>
      <c r="AN132" s="494"/>
      <c r="AO132" s="500"/>
      <c r="AQ132" s="494"/>
      <c r="AR132" s="494"/>
      <c r="AS132" s="494"/>
      <c r="AT132" s="494"/>
      <c r="AU132" s="501" t="s">
        <v>163</v>
      </c>
      <c r="AV132" s="529">
        <v>-2.0</v>
      </c>
      <c r="AW132" s="530">
        <v>1.0</v>
      </c>
      <c r="AX132" s="500"/>
      <c r="AY132" s="500"/>
      <c r="AZ132" s="801"/>
      <c r="BA132" s="500"/>
      <c r="BB132" s="500"/>
      <c r="BC132" s="500"/>
      <c r="BD132" s="500"/>
      <c r="BE132" s="500"/>
      <c r="BF132" s="500"/>
      <c r="BG132" s="500"/>
      <c r="BH132" s="500"/>
      <c r="BI132" s="500"/>
      <c r="BJ132" s="500"/>
      <c r="BK132" s="500"/>
      <c r="BL132" s="500"/>
      <c r="BM132" s="500"/>
      <c r="BN132" s="500"/>
      <c r="BO132" s="500"/>
      <c r="BP132" s="500"/>
      <c r="BQ132" s="500"/>
      <c r="BR132" s="500"/>
      <c r="BS132" s="500"/>
      <c r="BT132" s="500"/>
      <c r="BU132" s="500"/>
      <c r="BV132" s="500"/>
      <c r="BW132" s="500"/>
      <c r="BX132" s="500"/>
      <c r="BY132" s="500"/>
      <c r="BZ132" s="500"/>
      <c r="CA132" s="500"/>
      <c r="CB132" s="500"/>
      <c r="CC132" s="500"/>
      <c r="CD132" s="500"/>
      <c r="CE132" s="500"/>
      <c r="CF132" s="500"/>
      <c r="CG132" s="500"/>
      <c r="CH132" s="500"/>
      <c r="CI132" s="500"/>
      <c r="CJ132" s="500"/>
      <c r="CK132" s="500"/>
      <c r="CL132" s="500"/>
      <c r="CM132" s="500"/>
      <c r="CN132" s="500"/>
      <c r="CO132" s="500"/>
      <c r="CP132" s="500"/>
      <c r="CQ132" s="500"/>
      <c r="CR132" s="500"/>
      <c r="CS132" s="500"/>
      <c r="CT132" s="500"/>
      <c r="CU132" s="500"/>
      <c r="CV132" s="500"/>
      <c r="CW132" s="500"/>
      <c r="CX132" s="500"/>
      <c r="CY132" s="500"/>
      <c r="CZ132" s="500"/>
      <c r="DA132" s="500"/>
      <c r="DB132" s="500"/>
      <c r="DC132" s="500"/>
      <c r="DD132" s="500"/>
      <c r="DE132" s="500"/>
      <c r="DF132" s="500"/>
      <c r="DG132" s="500"/>
      <c r="DH132" s="500"/>
      <c r="DI132" s="500"/>
      <c r="DJ132" s="500"/>
      <c r="DK132" s="500"/>
      <c r="DL132" s="500"/>
      <c r="DM132" s="500"/>
      <c r="DN132" s="500"/>
      <c r="DO132" s="500"/>
      <c r="DP132" s="500"/>
      <c r="DQ132" s="500"/>
      <c r="DR132" s="500"/>
      <c r="DS132" s="500"/>
      <c r="DT132" s="500"/>
      <c r="DU132" s="500"/>
      <c r="DV132" s="500"/>
      <c r="DW132" s="500"/>
      <c r="DX132" s="500"/>
      <c r="DY132" s="500"/>
      <c r="DZ132" s="500"/>
      <c r="EA132" s="500"/>
      <c r="EB132" s="500"/>
      <c r="EC132" s="500"/>
      <c r="ED132" s="500"/>
      <c r="EE132" s="500"/>
      <c r="EF132" s="500"/>
      <c r="EG132" s="500"/>
      <c r="EH132" s="500"/>
      <c r="EI132" s="500"/>
      <c r="EJ132" s="500"/>
      <c r="EK132" s="500"/>
      <c r="EL132" s="500"/>
      <c r="EM132" s="500"/>
      <c r="EN132" s="500"/>
      <c r="EO132" s="500"/>
      <c r="EP132" s="500"/>
      <c r="EQ132" s="500"/>
      <c r="ER132" s="500"/>
      <c r="ES132" s="500"/>
      <c r="ET132" s="500"/>
      <c r="EU132" s="500"/>
      <c r="EV132" s="500"/>
      <c r="EW132" s="500"/>
      <c r="EX132" s="500"/>
      <c r="EY132" s="500"/>
      <c r="EZ132" s="500"/>
      <c r="FA132" s="500"/>
      <c r="FB132" s="500"/>
      <c r="FC132" s="500"/>
      <c r="FD132" s="500"/>
      <c r="FE132" s="500"/>
      <c r="FF132" s="500"/>
      <c r="FG132" s="500"/>
      <c r="FH132" s="500"/>
      <c r="FI132" s="500"/>
      <c r="FJ132" s="500"/>
      <c r="FK132" s="500"/>
      <c r="FL132" s="500"/>
      <c r="FM132" s="500"/>
      <c r="FN132" s="500"/>
      <c r="FO132" s="500"/>
      <c r="FP132" s="500"/>
      <c r="FQ132" s="500"/>
      <c r="FR132" s="500"/>
      <c r="FS132" s="500"/>
      <c r="FT132" s="500"/>
      <c r="FU132" s="500"/>
      <c r="FV132" s="500"/>
      <c r="FW132" s="500"/>
      <c r="FX132" s="500"/>
      <c r="FY132" s="500"/>
      <c r="FZ132" s="500"/>
      <c r="GA132" s="500"/>
      <c r="GB132" s="500"/>
      <c r="GC132" s="500"/>
      <c r="GD132" s="500"/>
      <c r="GE132" s="500"/>
      <c r="GF132" s="500"/>
      <c r="GG132" s="500"/>
      <c r="GH132" s="500"/>
      <c r="GI132" s="500"/>
      <c r="GJ132" s="500"/>
      <c r="GK132" s="500"/>
      <c r="GL132" s="500"/>
      <c r="GM132" s="500"/>
      <c r="GN132" s="500"/>
      <c r="GO132" s="500"/>
      <c r="GP132" s="500"/>
      <c r="GQ132" s="500"/>
      <c r="GR132" s="500"/>
      <c r="GS132" s="500"/>
      <c r="GT132" s="500"/>
      <c r="GU132" s="500"/>
      <c r="GV132" s="500"/>
      <c r="GW132" s="500"/>
      <c r="GX132" s="500"/>
      <c r="GY132" s="500"/>
      <c r="GZ132" s="500"/>
      <c r="HA132" s="500"/>
      <c r="HB132" s="500"/>
      <c r="HC132" s="500"/>
      <c r="HD132" s="500"/>
      <c r="HE132" s="500"/>
      <c r="HF132" s="500"/>
      <c r="HG132" s="500"/>
      <c r="HH132" s="500"/>
      <c r="HI132" s="500"/>
      <c r="HJ132" s="500"/>
      <c r="HK132" s="500"/>
      <c r="HL132" s="500"/>
      <c r="HM132" s="500"/>
      <c r="HN132" s="500"/>
      <c r="HO132" s="500"/>
      <c r="HP132" s="500"/>
      <c r="HQ132" s="500"/>
      <c r="HR132" s="500"/>
      <c r="HS132" s="500"/>
      <c r="HT132" s="500"/>
      <c r="HU132" s="500"/>
      <c r="HV132" s="500"/>
      <c r="HW132" s="500"/>
      <c r="HX132" s="500"/>
      <c r="HY132" s="500"/>
      <c r="HZ132" s="500"/>
      <c r="IA132" s="500"/>
      <c r="IB132" s="500"/>
      <c r="IC132" s="500"/>
      <c r="ID132" s="500"/>
      <c r="IE132" s="500"/>
      <c r="IF132" s="500"/>
      <c r="IG132" s="500"/>
      <c r="IH132" s="500"/>
      <c r="II132" s="500"/>
      <c r="IJ132" s="500"/>
      <c r="IK132" s="500"/>
      <c r="IL132" s="500"/>
      <c r="IM132" s="500"/>
      <c r="IN132" s="500"/>
      <c r="IO132" s="500"/>
      <c r="IP132" s="500"/>
      <c r="IQ132" s="500"/>
      <c r="IR132" s="500"/>
      <c r="IS132" s="500"/>
      <c r="IT132" s="500"/>
      <c r="IU132" s="500"/>
      <c r="IV132" s="500"/>
      <c r="IW132" s="500"/>
      <c r="IX132" s="500"/>
      <c r="IY132" s="500"/>
      <c r="IZ132" s="500"/>
      <c r="JA132" s="500"/>
      <c r="JB132" s="500"/>
      <c r="JC132" s="500"/>
      <c r="JD132" s="500"/>
      <c r="JE132" s="500"/>
      <c r="JF132" s="500"/>
      <c r="JG132" s="500"/>
      <c r="JH132" s="500"/>
      <c r="JI132" s="500"/>
      <c r="JJ132" s="500"/>
      <c r="JK132" s="500"/>
    </row>
    <row r="133" ht="11.25" customHeight="1">
      <c r="A133" s="500"/>
      <c r="B133" s="800"/>
      <c r="C133" s="500"/>
      <c r="D133" s="500"/>
      <c r="E133" s="820" t="s">
        <v>204</v>
      </c>
      <c r="F133" s="500" t="str">
        <f>If(NPCs!AC128&lt;&gt;"",CONCATENATE(AC106:AF106),CONCATENATE(D112:G112))</f>
        <v/>
      </c>
      <c r="G133" s="817" t="str">
        <f>If(NPCs!AC128&lt;&gt;"",CONCATENATE(AI106:AJ106),CONCATENATE(J112:K112))</f>
        <v/>
      </c>
      <c r="H133" s="818" t="str">
        <f>If(NPCs!AC128&lt;&gt;"",CONCATENATE(AK106:AL106),CONCATENATE(L112:M112))</f>
        <v/>
      </c>
      <c r="I133" s="500"/>
      <c r="J133" s="500"/>
      <c r="K133" s="500"/>
      <c r="M133" s="500"/>
      <c r="O133" s="500"/>
      <c r="P133" s="500"/>
      <c r="Q133" s="500"/>
      <c r="R133" s="500"/>
      <c r="S133" s="500"/>
      <c r="T133" s="500"/>
      <c r="U133" s="500"/>
      <c r="V133" s="500"/>
      <c r="W133" s="500"/>
      <c r="X133" s="500"/>
      <c r="Y133" s="801"/>
      <c r="Z133" s="801"/>
      <c r="AA133" s="800"/>
      <c r="AB133" s="500"/>
      <c r="AC133" s="596" t="s">
        <v>206</v>
      </c>
      <c r="AD133" s="511" t="str">
        <f>IFERROR(VLOOKUP(AD131,LookupKind,3, FALSE))</f>
        <v/>
      </c>
      <c r="AE133" s="509"/>
      <c r="AF133" s="494"/>
      <c r="AG133" s="494"/>
      <c r="AH133" s="494"/>
      <c r="AI133" s="494"/>
      <c r="AJ133" s="494"/>
      <c r="AM133" s="494"/>
      <c r="AN133" s="494"/>
      <c r="AO133" s="500"/>
      <c r="AQ133" s="494"/>
      <c r="AR133" s="494"/>
      <c r="AS133" s="494"/>
      <c r="AT133" s="494"/>
      <c r="AU133" s="501" t="s">
        <v>164</v>
      </c>
      <c r="AV133" s="793">
        <f>if(AE133&lt;=10,2,0)</f>
        <v>2</v>
      </c>
      <c r="AW133" s="532">
        <v>-1.0</v>
      </c>
      <c r="AX133" s="500"/>
      <c r="AY133" s="500"/>
      <c r="AZ133" s="801"/>
      <c r="BA133" s="500"/>
      <c r="BB133" s="500"/>
      <c r="BC133" s="500"/>
      <c r="BD133" s="500"/>
      <c r="BE133" s="500"/>
      <c r="BF133" s="500"/>
      <c r="BG133" s="500"/>
      <c r="BH133" s="500"/>
      <c r="BI133" s="500"/>
      <c r="BJ133" s="500"/>
      <c r="BK133" s="500"/>
      <c r="BL133" s="500"/>
      <c r="BM133" s="500"/>
      <c r="BN133" s="500"/>
      <c r="BO133" s="500"/>
      <c r="BP133" s="500"/>
      <c r="BQ133" s="500"/>
      <c r="BR133" s="500"/>
      <c r="BS133" s="500"/>
      <c r="BT133" s="500"/>
      <c r="BU133" s="500"/>
      <c r="BV133" s="500"/>
      <c r="BW133" s="500"/>
      <c r="BX133" s="500"/>
      <c r="BY133" s="500"/>
      <c r="BZ133" s="500"/>
      <c r="CA133" s="500"/>
      <c r="CB133" s="500"/>
      <c r="CC133" s="500"/>
      <c r="CD133" s="500"/>
      <c r="CE133" s="500"/>
      <c r="CF133" s="500"/>
      <c r="CG133" s="500"/>
      <c r="CH133" s="500"/>
      <c r="CI133" s="500"/>
      <c r="CJ133" s="500"/>
      <c r="CK133" s="500"/>
      <c r="CL133" s="500"/>
      <c r="CM133" s="500"/>
      <c r="CN133" s="500"/>
      <c r="CO133" s="500"/>
      <c r="CP133" s="500"/>
      <c r="CQ133" s="500"/>
      <c r="CR133" s="500"/>
      <c r="CS133" s="500"/>
      <c r="CT133" s="500"/>
      <c r="CU133" s="500"/>
      <c r="CV133" s="500"/>
      <c r="CW133" s="500"/>
      <c r="CX133" s="500"/>
      <c r="CY133" s="500"/>
      <c r="CZ133" s="500"/>
      <c r="DA133" s="500"/>
      <c r="DB133" s="500"/>
      <c r="DC133" s="500"/>
      <c r="DD133" s="500"/>
      <c r="DE133" s="500"/>
      <c r="DF133" s="500"/>
      <c r="DG133" s="500"/>
      <c r="DH133" s="500"/>
      <c r="DI133" s="500"/>
      <c r="DJ133" s="500"/>
      <c r="DK133" s="500"/>
      <c r="DL133" s="500"/>
      <c r="DM133" s="500"/>
      <c r="DN133" s="500"/>
      <c r="DO133" s="500"/>
      <c r="DP133" s="500"/>
      <c r="DQ133" s="500"/>
      <c r="DR133" s="500"/>
      <c r="DS133" s="500"/>
      <c r="DT133" s="500"/>
      <c r="DU133" s="500"/>
      <c r="DV133" s="500"/>
      <c r="DW133" s="500"/>
      <c r="DX133" s="500"/>
      <c r="DY133" s="500"/>
      <c r="DZ133" s="500"/>
      <c r="EA133" s="500"/>
      <c r="EB133" s="500"/>
      <c r="EC133" s="500"/>
      <c r="ED133" s="500"/>
      <c r="EE133" s="500"/>
      <c r="EF133" s="500"/>
      <c r="EG133" s="500"/>
      <c r="EH133" s="500"/>
      <c r="EI133" s="500"/>
      <c r="EJ133" s="500"/>
      <c r="EK133" s="500"/>
      <c r="EL133" s="500"/>
      <c r="EM133" s="500"/>
      <c r="EN133" s="500"/>
      <c r="EO133" s="500"/>
      <c r="EP133" s="500"/>
      <c r="EQ133" s="500"/>
      <c r="ER133" s="500"/>
      <c r="ES133" s="500"/>
      <c r="ET133" s="500"/>
      <c r="EU133" s="500"/>
      <c r="EV133" s="500"/>
      <c r="EW133" s="500"/>
      <c r="EX133" s="500"/>
      <c r="EY133" s="500"/>
      <c r="EZ133" s="500"/>
      <c r="FA133" s="500"/>
      <c r="FB133" s="500"/>
      <c r="FC133" s="500"/>
      <c r="FD133" s="500"/>
      <c r="FE133" s="500"/>
      <c r="FF133" s="500"/>
      <c r="FG133" s="500"/>
      <c r="FH133" s="500"/>
      <c r="FI133" s="500"/>
      <c r="FJ133" s="500"/>
      <c r="FK133" s="500"/>
      <c r="FL133" s="500"/>
      <c r="FM133" s="500"/>
      <c r="FN133" s="500"/>
      <c r="FO133" s="500"/>
      <c r="FP133" s="500"/>
      <c r="FQ133" s="500"/>
      <c r="FR133" s="500"/>
      <c r="FS133" s="500"/>
      <c r="FT133" s="500"/>
      <c r="FU133" s="500"/>
      <c r="FV133" s="500"/>
      <c r="FW133" s="500"/>
      <c r="FX133" s="500"/>
      <c r="FY133" s="500"/>
      <c r="FZ133" s="500"/>
      <c r="GA133" s="500"/>
      <c r="GB133" s="500"/>
      <c r="GC133" s="500"/>
      <c r="GD133" s="500"/>
      <c r="GE133" s="500"/>
      <c r="GF133" s="500"/>
      <c r="GG133" s="500"/>
      <c r="GH133" s="500"/>
      <c r="GI133" s="500"/>
      <c r="GJ133" s="500"/>
      <c r="GK133" s="500"/>
      <c r="GL133" s="500"/>
      <c r="GM133" s="500"/>
      <c r="GN133" s="500"/>
      <c r="GO133" s="500"/>
      <c r="GP133" s="500"/>
      <c r="GQ133" s="500"/>
      <c r="GR133" s="500"/>
      <c r="GS133" s="500"/>
      <c r="GT133" s="500"/>
      <c r="GU133" s="500"/>
      <c r="GV133" s="500"/>
      <c r="GW133" s="500"/>
      <c r="GX133" s="500"/>
      <c r="GY133" s="500"/>
      <c r="GZ133" s="500"/>
      <c r="HA133" s="500"/>
      <c r="HB133" s="500"/>
      <c r="HC133" s="500"/>
      <c r="HD133" s="500"/>
      <c r="HE133" s="500"/>
      <c r="HF133" s="500"/>
      <c r="HG133" s="500"/>
      <c r="HH133" s="500"/>
      <c r="HI133" s="500"/>
      <c r="HJ133" s="500"/>
      <c r="HK133" s="500"/>
      <c r="HL133" s="500"/>
      <c r="HM133" s="500"/>
      <c r="HN133" s="500"/>
      <c r="HO133" s="500"/>
      <c r="HP133" s="500"/>
      <c r="HQ133" s="500"/>
      <c r="HR133" s="500"/>
      <c r="HS133" s="500"/>
      <c r="HT133" s="500"/>
      <c r="HU133" s="500"/>
      <c r="HV133" s="500"/>
      <c r="HW133" s="500"/>
      <c r="HX133" s="500"/>
      <c r="HY133" s="500"/>
      <c r="HZ133" s="500"/>
      <c r="IA133" s="500"/>
      <c r="IB133" s="500"/>
      <c r="IC133" s="500"/>
      <c r="ID133" s="500"/>
      <c r="IE133" s="500"/>
      <c r="IF133" s="500"/>
      <c r="IG133" s="500"/>
      <c r="IH133" s="500"/>
      <c r="II133" s="500"/>
      <c r="IJ133" s="500"/>
      <c r="IK133" s="500"/>
      <c r="IL133" s="500"/>
      <c r="IM133" s="500"/>
      <c r="IN133" s="500"/>
      <c r="IO133" s="500"/>
      <c r="IP133" s="500"/>
      <c r="IQ133" s="500"/>
      <c r="IR133" s="500"/>
      <c r="IS133" s="500"/>
      <c r="IT133" s="500"/>
      <c r="IU133" s="500"/>
      <c r="IV133" s="500"/>
      <c r="IW133" s="500"/>
      <c r="IX133" s="500"/>
      <c r="IY133" s="500"/>
      <c r="IZ133" s="500"/>
      <c r="JA133" s="500"/>
      <c r="JB133" s="500"/>
      <c r="JC133" s="500"/>
      <c r="JD133" s="500"/>
      <c r="JE133" s="500"/>
      <c r="JF133" s="500"/>
      <c r="JG133" s="500"/>
      <c r="JH133" s="500"/>
      <c r="JI133" s="500"/>
      <c r="JJ133" s="500"/>
      <c r="JK133" s="500"/>
    </row>
    <row r="134" ht="11.25" customHeight="1">
      <c r="A134" s="500"/>
      <c r="B134" s="800"/>
      <c r="C134" s="500"/>
      <c r="D134" s="500"/>
      <c r="E134" s="820" t="s">
        <v>207</v>
      </c>
      <c r="F134" s="500" t="str">
        <f>If(NPCs!AC131&lt;&gt;"",CONCATENATE(AC117:AF117),CONCATENATE(D112:G112))</f>
        <v/>
      </c>
      <c r="G134" s="817" t="str">
        <f>If(NPCs!AC131&lt;&gt;"",CONCATENATE(AI117:AJ117),CONCATENATE(J112:K112))</f>
        <v/>
      </c>
      <c r="H134" s="818" t="str">
        <f>If(NPCs!AC131&lt;&gt;"",CONCATENATE(AK117:AL117),CONCATENATE(L112:M112))</f>
        <v/>
      </c>
      <c r="I134" s="500"/>
      <c r="J134" s="500"/>
      <c r="K134" s="500"/>
      <c r="M134" s="500"/>
      <c r="N134" s="814" t="s">
        <v>156</v>
      </c>
      <c r="O134" s="821" t="str">
        <f>"+"</f>
        <v>+</v>
      </c>
      <c r="P134" s="822">
        <f>If(NPCs!AC128&lt;&gt;"",AJ105,K111)+IF(countIf(AD101:AD136,"HEAVYWEIGHT")&gt;0,-1,0)+IF(countIf(AD101:AD136,"LIGHTWEIGHT")&gt;0,1,0)+IF(countIf(AD101:AD136,"FELINE")&gt;0,2,0)+IF(countIf(AD101:AD136,"ANGELIC")&gt;0,2,0)</f>
        <v>0</v>
      </c>
      <c r="Q134" s="500"/>
      <c r="R134" s="500"/>
      <c r="S134" s="500"/>
      <c r="T134" s="805" t="str">
        <f>If(NPCs!AC128&lt;&gt;"",AD101,E108)</f>
        <v>GENERIC</v>
      </c>
      <c r="U134" s="806"/>
      <c r="V134" s="806"/>
      <c r="W134" s="806"/>
      <c r="X134" s="807"/>
      <c r="Y134" s="801"/>
      <c r="Z134" s="801"/>
      <c r="AA134" s="800"/>
      <c r="AB134" s="500"/>
      <c r="AC134" s="596" t="str">
        <f>IFERROR(VLOOKUP(AE131,LookupGrist,3, FALSE))</f>
        <v/>
      </c>
      <c r="AD134" s="544" t="str">
        <f>IFERROR(__xludf.DUMMYFUNCTION("IFERROR(split(VLOOKUP(AC134, AllGrist, 5, false),""d""), """")"),"")</f>
        <v/>
      </c>
      <c r="AE134" s="515"/>
      <c r="AF134" s="494"/>
      <c r="AG134" s="494"/>
      <c r="AH134" s="494"/>
      <c r="AK134" s="533" t="s">
        <v>166</v>
      </c>
      <c r="AL134" s="499" t="s">
        <v>167</v>
      </c>
      <c r="AM134" s="494"/>
      <c r="AN134" s="494"/>
      <c r="AO134" s="500"/>
      <c r="AQ134" s="494"/>
      <c r="AR134" s="494"/>
      <c r="AS134" s="494"/>
      <c r="AT134" s="494"/>
      <c r="AU134" s="501" t="s">
        <v>168</v>
      </c>
      <c r="AV134" s="534">
        <v>0.0</v>
      </c>
      <c r="AW134" s="532">
        <f>if(F100&gt;=AE134,1,0)</f>
        <v>1</v>
      </c>
      <c r="AX134" s="500"/>
      <c r="AY134" s="500"/>
      <c r="AZ134" s="801"/>
      <c r="BA134" s="500"/>
      <c r="BB134" s="500"/>
      <c r="BC134" s="500"/>
      <c r="BD134" s="500"/>
      <c r="BE134" s="500"/>
      <c r="BF134" s="500"/>
      <c r="BG134" s="500"/>
      <c r="BH134" s="500"/>
      <c r="BI134" s="500"/>
      <c r="BJ134" s="500"/>
      <c r="BK134" s="500"/>
      <c r="BL134" s="500"/>
      <c r="BM134" s="500"/>
      <c r="BN134" s="500"/>
      <c r="BO134" s="500"/>
      <c r="BP134" s="500"/>
      <c r="BQ134" s="500"/>
      <c r="BR134" s="500"/>
      <c r="BS134" s="500"/>
      <c r="BT134" s="500"/>
      <c r="BU134" s="500"/>
      <c r="BV134" s="500"/>
      <c r="BW134" s="500"/>
      <c r="BX134" s="500"/>
      <c r="BY134" s="500"/>
      <c r="BZ134" s="500"/>
      <c r="CA134" s="500"/>
      <c r="CB134" s="500"/>
      <c r="CC134" s="500"/>
      <c r="CD134" s="500"/>
      <c r="CE134" s="500"/>
      <c r="CF134" s="500"/>
      <c r="CG134" s="500"/>
      <c r="CH134" s="500"/>
      <c r="CI134" s="500"/>
      <c r="CJ134" s="500"/>
      <c r="CK134" s="500"/>
      <c r="CL134" s="500"/>
      <c r="CM134" s="500"/>
      <c r="CN134" s="500"/>
      <c r="CO134" s="500"/>
      <c r="CP134" s="500"/>
      <c r="CQ134" s="500"/>
      <c r="CR134" s="500"/>
      <c r="CS134" s="500"/>
      <c r="CT134" s="500"/>
      <c r="CU134" s="500"/>
      <c r="CV134" s="500"/>
      <c r="CW134" s="500"/>
      <c r="CX134" s="500"/>
      <c r="CY134" s="500"/>
      <c r="CZ134" s="500"/>
      <c r="DA134" s="500"/>
      <c r="DB134" s="500"/>
      <c r="DC134" s="500"/>
      <c r="DD134" s="500"/>
      <c r="DE134" s="500"/>
      <c r="DF134" s="500"/>
      <c r="DG134" s="500"/>
      <c r="DH134" s="500"/>
      <c r="DI134" s="500"/>
      <c r="DJ134" s="500"/>
      <c r="DK134" s="500"/>
      <c r="DL134" s="500"/>
      <c r="DM134" s="500"/>
      <c r="DN134" s="500"/>
      <c r="DO134" s="500"/>
      <c r="DP134" s="500"/>
      <c r="DQ134" s="500"/>
      <c r="DR134" s="500"/>
      <c r="DS134" s="500"/>
      <c r="DT134" s="500"/>
      <c r="DU134" s="500"/>
      <c r="DV134" s="500"/>
      <c r="DW134" s="500"/>
      <c r="DX134" s="500"/>
      <c r="DY134" s="500"/>
      <c r="DZ134" s="500"/>
      <c r="EA134" s="500"/>
      <c r="EB134" s="500"/>
      <c r="EC134" s="500"/>
      <c r="ED134" s="500"/>
      <c r="EE134" s="500"/>
      <c r="EF134" s="500"/>
      <c r="EG134" s="500"/>
      <c r="EH134" s="500"/>
      <c r="EI134" s="500"/>
      <c r="EJ134" s="500"/>
      <c r="EK134" s="500"/>
      <c r="EL134" s="500"/>
      <c r="EM134" s="500"/>
      <c r="EN134" s="500"/>
      <c r="EO134" s="500"/>
      <c r="EP134" s="500"/>
      <c r="EQ134" s="500"/>
      <c r="ER134" s="500"/>
      <c r="ES134" s="500"/>
      <c r="ET134" s="500"/>
      <c r="EU134" s="500"/>
      <c r="EV134" s="500"/>
      <c r="EW134" s="500"/>
      <c r="EX134" s="500"/>
      <c r="EY134" s="500"/>
      <c r="EZ134" s="500"/>
      <c r="FA134" s="500"/>
      <c r="FB134" s="500"/>
      <c r="FC134" s="500"/>
      <c r="FD134" s="500"/>
      <c r="FE134" s="500"/>
      <c r="FF134" s="500"/>
      <c r="FG134" s="500"/>
      <c r="FH134" s="500"/>
      <c r="FI134" s="500"/>
      <c r="FJ134" s="500"/>
      <c r="FK134" s="500"/>
      <c r="FL134" s="500"/>
      <c r="FM134" s="500"/>
      <c r="FN134" s="500"/>
      <c r="FO134" s="500"/>
      <c r="FP134" s="500"/>
      <c r="FQ134" s="500"/>
      <c r="FR134" s="500"/>
      <c r="FS134" s="500"/>
      <c r="FT134" s="500"/>
      <c r="FU134" s="500"/>
      <c r="FV134" s="500"/>
      <c r="FW134" s="500"/>
      <c r="FX134" s="500"/>
      <c r="FY134" s="500"/>
      <c r="FZ134" s="500"/>
      <c r="GA134" s="500"/>
      <c r="GB134" s="500"/>
      <c r="GC134" s="500"/>
      <c r="GD134" s="500"/>
      <c r="GE134" s="500"/>
      <c r="GF134" s="500"/>
      <c r="GG134" s="500"/>
      <c r="GH134" s="500"/>
      <c r="GI134" s="500"/>
      <c r="GJ134" s="500"/>
      <c r="GK134" s="500"/>
      <c r="GL134" s="500"/>
      <c r="GM134" s="500"/>
      <c r="GN134" s="500"/>
      <c r="GO134" s="500"/>
      <c r="GP134" s="500"/>
      <c r="GQ134" s="500"/>
      <c r="GR134" s="500"/>
      <c r="GS134" s="500"/>
      <c r="GT134" s="500"/>
      <c r="GU134" s="500"/>
      <c r="GV134" s="500"/>
      <c r="GW134" s="500"/>
      <c r="GX134" s="500"/>
      <c r="GY134" s="500"/>
      <c r="GZ134" s="500"/>
      <c r="HA134" s="500"/>
      <c r="HB134" s="500"/>
      <c r="HC134" s="500"/>
      <c r="HD134" s="500"/>
      <c r="HE134" s="500"/>
      <c r="HF134" s="500"/>
      <c r="HG134" s="500"/>
      <c r="HH134" s="500"/>
      <c r="HI134" s="500"/>
      <c r="HJ134" s="500"/>
      <c r="HK134" s="500"/>
      <c r="HL134" s="500"/>
      <c r="HM134" s="500"/>
      <c r="HN134" s="500"/>
      <c r="HO134" s="500"/>
      <c r="HP134" s="500"/>
      <c r="HQ134" s="500"/>
      <c r="HR134" s="500"/>
      <c r="HS134" s="500"/>
      <c r="HT134" s="500"/>
      <c r="HU134" s="500"/>
      <c r="HV134" s="500"/>
      <c r="HW134" s="500"/>
      <c r="HX134" s="500"/>
      <c r="HY134" s="500"/>
      <c r="HZ134" s="500"/>
      <c r="IA134" s="500"/>
      <c r="IB134" s="500"/>
      <c r="IC134" s="500"/>
      <c r="ID134" s="500"/>
      <c r="IE134" s="500"/>
      <c r="IF134" s="500"/>
      <c r="IG134" s="500"/>
      <c r="IH134" s="500"/>
      <c r="II134" s="500"/>
      <c r="IJ134" s="500"/>
      <c r="IK134" s="500"/>
      <c r="IL134" s="500"/>
      <c r="IM134" s="500"/>
      <c r="IN134" s="500"/>
      <c r="IO134" s="500"/>
      <c r="IP134" s="500"/>
      <c r="IQ134" s="500"/>
      <c r="IR134" s="500"/>
      <c r="IS134" s="500"/>
      <c r="IT134" s="500"/>
      <c r="IU134" s="500"/>
      <c r="IV134" s="500"/>
      <c r="IW134" s="500"/>
      <c r="IX134" s="500"/>
      <c r="IY134" s="500"/>
      <c r="IZ134" s="500"/>
      <c r="JA134" s="500"/>
      <c r="JB134" s="500"/>
      <c r="JC134" s="500"/>
      <c r="JD134" s="500"/>
      <c r="JE134" s="500"/>
      <c r="JF134" s="500"/>
      <c r="JG134" s="500"/>
      <c r="JH134" s="500"/>
      <c r="JI134" s="500"/>
      <c r="JJ134" s="500"/>
      <c r="JK134" s="500"/>
    </row>
    <row r="135" ht="11.25" customHeight="1">
      <c r="A135" s="500"/>
      <c r="B135" s="800"/>
      <c r="C135" s="500"/>
      <c r="D135" s="500"/>
      <c r="E135" s="820" t="s">
        <v>208</v>
      </c>
      <c r="F135" s="500" t="str">
        <f>If(NPCs!AC134&lt;&gt;"",CONCATENATE(AC128:AF128),CONCATENATE(D112:G112))</f>
        <v/>
      </c>
      <c r="G135" s="817" t="str">
        <f>If(NPCs!AC134&lt;&gt;"",CONCATENATE(AI128:AJ128),CONCATENATE(J112:K112))</f>
        <v/>
      </c>
      <c r="H135" s="818" t="str">
        <f>If(NPCs!AC134&lt;&gt;"",CONCATENATE(AK128:AL128),CONCATENATE(L112:M112))</f>
        <v/>
      </c>
      <c r="I135" s="500"/>
      <c r="J135" s="500"/>
      <c r="K135" s="500"/>
      <c r="M135" s="500"/>
      <c r="O135" s="823" t="str">
        <f>CONCATENATE( If(countIf(T134:T135,"DRACONIC")&gt;0,"+1d2",""),IF(P134&gt;0,"+",""))</f>
        <v/>
      </c>
      <c r="P135" s="824" t="str">
        <f>if(P134=0,"",P134)</f>
        <v/>
      </c>
      <c r="Q135" s="500"/>
      <c r="R135" s="500"/>
      <c r="S135" s="500"/>
      <c r="T135" s="802" t="str">
        <f>If(NPCs!AC128&lt;&gt;"",AD102,E109)</f>
        <v>GENERIC</v>
      </c>
      <c r="U135" s="526"/>
      <c r="V135" s="526"/>
      <c r="W135" s="526"/>
      <c r="X135" s="803"/>
      <c r="Y135" s="801"/>
      <c r="Z135" s="801"/>
      <c r="AA135" s="800"/>
      <c r="AB135" s="500"/>
      <c r="AC135" s="498" t="s">
        <v>169</v>
      </c>
      <c r="AD135" s="540" t="str">
        <f>IFERROR(VLOOKUP(AF131,LookupTrait,3, FALSE))</f>
        <v/>
      </c>
      <c r="AE135" s="494"/>
      <c r="AF135" s="494"/>
      <c r="AG135" s="494"/>
      <c r="AH135" s="494"/>
      <c r="AK135" s="509">
        <f>ifError(VLOOKUP(AD135,AU132:AV139,2,FALSE),0)</f>
        <v>0</v>
      </c>
      <c r="AL135" s="535">
        <f>ifError(VLOOKUP(AD135,AU132:AW139,3,FALSE),0)</f>
        <v>0</v>
      </c>
      <c r="AM135" s="494"/>
      <c r="AN135" s="494"/>
      <c r="AO135" s="500"/>
      <c r="AQ135" s="494"/>
      <c r="AR135" s="494"/>
      <c r="AS135" s="494"/>
      <c r="AT135" s="494"/>
      <c r="AU135" s="501" t="s">
        <v>170</v>
      </c>
      <c r="AV135" s="534">
        <v>0.0</v>
      </c>
      <c r="AW135" s="532">
        <f>if(F101&gt;=AE134,1,0)</f>
        <v>1</v>
      </c>
      <c r="AX135" s="500"/>
      <c r="AY135" s="500"/>
      <c r="AZ135" s="801"/>
      <c r="BA135" s="500"/>
      <c r="BB135" s="500"/>
      <c r="BC135" s="500"/>
      <c r="BD135" s="500"/>
      <c r="BE135" s="500"/>
      <c r="BF135" s="500"/>
      <c r="BG135" s="500"/>
      <c r="BH135" s="500"/>
      <c r="BI135" s="500"/>
      <c r="BJ135" s="500"/>
      <c r="BK135" s="500"/>
      <c r="BL135" s="500"/>
      <c r="BM135" s="500"/>
      <c r="BN135" s="500"/>
      <c r="BO135" s="500"/>
      <c r="BP135" s="500"/>
      <c r="BQ135" s="500"/>
      <c r="BR135" s="500"/>
      <c r="BS135" s="500"/>
      <c r="BT135" s="500"/>
      <c r="BU135" s="500"/>
      <c r="BV135" s="500"/>
      <c r="BW135" s="500"/>
      <c r="BX135" s="500"/>
      <c r="BY135" s="500"/>
      <c r="BZ135" s="500"/>
      <c r="CA135" s="500"/>
      <c r="CB135" s="500"/>
      <c r="CC135" s="500"/>
      <c r="CD135" s="500"/>
      <c r="CE135" s="500"/>
      <c r="CF135" s="500"/>
      <c r="CG135" s="500"/>
      <c r="CH135" s="500"/>
      <c r="CI135" s="500"/>
      <c r="CJ135" s="500"/>
      <c r="CK135" s="500"/>
      <c r="CL135" s="500"/>
      <c r="CM135" s="500"/>
      <c r="CN135" s="500"/>
      <c r="CO135" s="500"/>
      <c r="CP135" s="500"/>
      <c r="CQ135" s="500"/>
      <c r="CR135" s="500"/>
      <c r="CS135" s="500"/>
      <c r="CT135" s="500"/>
      <c r="CU135" s="500"/>
      <c r="CV135" s="500"/>
      <c r="CW135" s="500"/>
      <c r="CX135" s="500"/>
      <c r="CY135" s="500"/>
      <c r="CZ135" s="500"/>
      <c r="DA135" s="500"/>
      <c r="DB135" s="500"/>
      <c r="DC135" s="500"/>
      <c r="DD135" s="500"/>
      <c r="DE135" s="500"/>
      <c r="DF135" s="500"/>
      <c r="DG135" s="500"/>
      <c r="DH135" s="500"/>
      <c r="DI135" s="500"/>
      <c r="DJ135" s="500"/>
      <c r="DK135" s="500"/>
      <c r="DL135" s="500"/>
      <c r="DM135" s="500"/>
      <c r="DN135" s="500"/>
      <c r="DO135" s="500"/>
      <c r="DP135" s="500"/>
      <c r="DQ135" s="500"/>
      <c r="DR135" s="500"/>
      <c r="DS135" s="500"/>
      <c r="DT135" s="500"/>
      <c r="DU135" s="500"/>
      <c r="DV135" s="500"/>
      <c r="DW135" s="500"/>
      <c r="DX135" s="500"/>
      <c r="DY135" s="500"/>
      <c r="DZ135" s="500"/>
      <c r="EA135" s="500"/>
      <c r="EB135" s="500"/>
      <c r="EC135" s="500"/>
      <c r="ED135" s="500"/>
      <c r="EE135" s="500"/>
      <c r="EF135" s="500"/>
      <c r="EG135" s="500"/>
      <c r="EH135" s="500"/>
      <c r="EI135" s="500"/>
      <c r="EJ135" s="500"/>
      <c r="EK135" s="500"/>
      <c r="EL135" s="500"/>
      <c r="EM135" s="500"/>
      <c r="EN135" s="500"/>
      <c r="EO135" s="500"/>
      <c r="EP135" s="500"/>
      <c r="EQ135" s="500"/>
      <c r="ER135" s="500"/>
      <c r="ES135" s="500"/>
      <c r="ET135" s="500"/>
      <c r="EU135" s="500"/>
      <c r="EV135" s="500"/>
      <c r="EW135" s="500"/>
      <c r="EX135" s="500"/>
      <c r="EY135" s="500"/>
      <c r="EZ135" s="500"/>
      <c r="FA135" s="500"/>
      <c r="FB135" s="500"/>
      <c r="FC135" s="500"/>
      <c r="FD135" s="500"/>
      <c r="FE135" s="500"/>
      <c r="FF135" s="500"/>
      <c r="FG135" s="500"/>
      <c r="FH135" s="500"/>
      <c r="FI135" s="500"/>
      <c r="FJ135" s="500"/>
      <c r="FK135" s="500"/>
      <c r="FL135" s="500"/>
      <c r="FM135" s="500"/>
      <c r="FN135" s="500"/>
      <c r="FO135" s="500"/>
      <c r="FP135" s="500"/>
      <c r="FQ135" s="500"/>
      <c r="FR135" s="500"/>
      <c r="FS135" s="500"/>
      <c r="FT135" s="500"/>
      <c r="FU135" s="500"/>
      <c r="FV135" s="500"/>
      <c r="FW135" s="500"/>
      <c r="FX135" s="500"/>
      <c r="FY135" s="500"/>
      <c r="FZ135" s="500"/>
      <c r="GA135" s="500"/>
      <c r="GB135" s="500"/>
      <c r="GC135" s="500"/>
      <c r="GD135" s="500"/>
      <c r="GE135" s="500"/>
      <c r="GF135" s="500"/>
      <c r="GG135" s="500"/>
      <c r="GH135" s="500"/>
      <c r="GI135" s="500"/>
      <c r="GJ135" s="500"/>
      <c r="GK135" s="500"/>
      <c r="GL135" s="500"/>
      <c r="GM135" s="500"/>
      <c r="GN135" s="500"/>
      <c r="GO135" s="500"/>
      <c r="GP135" s="500"/>
      <c r="GQ135" s="500"/>
      <c r="GR135" s="500"/>
      <c r="GS135" s="500"/>
      <c r="GT135" s="500"/>
      <c r="GU135" s="500"/>
      <c r="GV135" s="500"/>
      <c r="GW135" s="500"/>
      <c r="GX135" s="500"/>
      <c r="GY135" s="500"/>
      <c r="GZ135" s="500"/>
      <c r="HA135" s="500"/>
      <c r="HB135" s="500"/>
      <c r="HC135" s="500"/>
      <c r="HD135" s="500"/>
      <c r="HE135" s="500"/>
      <c r="HF135" s="500"/>
      <c r="HG135" s="500"/>
      <c r="HH135" s="500"/>
      <c r="HI135" s="500"/>
      <c r="HJ135" s="500"/>
      <c r="HK135" s="500"/>
      <c r="HL135" s="500"/>
      <c r="HM135" s="500"/>
      <c r="HN135" s="500"/>
      <c r="HO135" s="500"/>
      <c r="HP135" s="500"/>
      <c r="HQ135" s="500"/>
      <c r="HR135" s="500"/>
      <c r="HS135" s="500"/>
      <c r="HT135" s="500"/>
      <c r="HU135" s="500"/>
      <c r="HV135" s="500"/>
      <c r="HW135" s="500"/>
      <c r="HX135" s="500"/>
      <c r="HY135" s="500"/>
      <c r="HZ135" s="500"/>
      <c r="IA135" s="500"/>
      <c r="IB135" s="500"/>
      <c r="IC135" s="500"/>
      <c r="ID135" s="500"/>
      <c r="IE135" s="500"/>
      <c r="IF135" s="500"/>
      <c r="IG135" s="500"/>
      <c r="IH135" s="500"/>
      <c r="II135" s="500"/>
      <c r="IJ135" s="500"/>
      <c r="IK135" s="500"/>
      <c r="IL135" s="500"/>
      <c r="IM135" s="500"/>
      <c r="IN135" s="500"/>
      <c r="IO135" s="500"/>
      <c r="IP135" s="500"/>
      <c r="IQ135" s="500"/>
      <c r="IR135" s="500"/>
      <c r="IS135" s="500"/>
      <c r="IT135" s="500"/>
      <c r="IU135" s="500"/>
      <c r="IV135" s="500"/>
      <c r="IW135" s="500"/>
      <c r="IX135" s="500"/>
      <c r="IY135" s="500"/>
      <c r="IZ135" s="500"/>
      <c r="JA135" s="500"/>
      <c r="JB135" s="500"/>
      <c r="JC135" s="500"/>
      <c r="JD135" s="500"/>
      <c r="JE135" s="500"/>
      <c r="JF135" s="500"/>
      <c r="JG135" s="500"/>
      <c r="JH135" s="500"/>
      <c r="JI135" s="500"/>
      <c r="JJ135" s="500"/>
      <c r="JK135" s="500"/>
    </row>
    <row r="136" ht="11.25" customHeight="1">
      <c r="A136" s="500"/>
      <c r="B136" s="800"/>
      <c r="C136" s="500"/>
      <c r="D136" s="500"/>
      <c r="E136" s="820" t="s">
        <v>214</v>
      </c>
      <c r="F136" s="500" t="str">
        <f>If(NPCs!AC137&lt;&gt;"",CONCATENATE(AC139:AF139),CONCATENATE(D112:G112))</f>
        <v/>
      </c>
      <c r="G136" s="817" t="str">
        <f>If(NPCs!AC137&lt;&gt;"",CONCATENATE(AI139:AJ139),CONCATENATE(J112:K112))</f>
        <v/>
      </c>
      <c r="H136" s="818" t="str">
        <f>If(NPCs!AC137&lt;&gt;"",CONCATENATE(AK139:AL139),CONCATENATE(L112:M112))</f>
        <v/>
      </c>
      <c r="I136" s="500"/>
      <c r="J136" s="500"/>
      <c r="K136" s="500"/>
      <c r="M136" s="500"/>
      <c r="O136" s="500"/>
      <c r="P136" s="500"/>
      <c r="Q136" s="500"/>
      <c r="R136" s="500"/>
      <c r="S136" s="500"/>
      <c r="T136" s="500"/>
      <c r="U136" s="500"/>
      <c r="V136" s="500"/>
      <c r="W136" s="500"/>
      <c r="X136" s="500"/>
      <c r="Y136" s="801"/>
      <c r="Z136" s="801"/>
      <c r="AA136" s="800"/>
      <c r="AB136" s="500"/>
      <c r="AC136" s="498" t="s">
        <v>171</v>
      </c>
      <c r="AD136" s="540" t="str">
        <f>IFERROR(VLOOKUP(AG131,LookupTrait,3, FALSE))</f>
        <v/>
      </c>
      <c r="AE136" s="494"/>
      <c r="AF136" s="494"/>
      <c r="AG136" s="494"/>
      <c r="AH136" s="494"/>
      <c r="AK136" s="495">
        <f>ifError(IF(AD135&lt;&gt;AD136,VLOOKUP(AD136,AU132:AV139,2,FALSE),0),0)</f>
        <v>0</v>
      </c>
      <c r="AL136" s="494">
        <f>ifError(IF(AD135&lt;&gt;AD136,VLOOKUP(AD136,AU132:AW139,3,FALSE),0),0)</f>
        <v>0</v>
      </c>
      <c r="AM136" s="494"/>
      <c r="AN136" s="494"/>
      <c r="AO136" s="500"/>
      <c r="AQ136" s="494"/>
      <c r="AR136" s="494"/>
      <c r="AS136" s="494"/>
      <c r="AT136" s="494"/>
      <c r="AU136" s="501" t="s">
        <v>172</v>
      </c>
      <c r="AV136" s="534">
        <v>0.0</v>
      </c>
      <c r="AW136" s="532">
        <f>if(F102&gt;=AE134,1,0)</f>
        <v>1</v>
      </c>
      <c r="AX136" s="500"/>
      <c r="AY136" s="500"/>
      <c r="AZ136" s="801"/>
      <c r="BA136" s="500"/>
      <c r="BB136" s="500"/>
      <c r="BC136" s="500"/>
      <c r="BD136" s="500"/>
      <c r="BE136" s="500"/>
      <c r="BF136" s="500"/>
      <c r="BG136" s="500"/>
      <c r="BH136" s="500"/>
      <c r="BI136" s="500"/>
      <c r="BJ136" s="500"/>
      <c r="BK136" s="500"/>
      <c r="BL136" s="500"/>
      <c r="BM136" s="500"/>
      <c r="BN136" s="500"/>
      <c r="BO136" s="500"/>
      <c r="BP136" s="500"/>
      <c r="BQ136" s="500"/>
      <c r="BR136" s="500"/>
      <c r="BS136" s="500"/>
      <c r="BT136" s="500"/>
      <c r="BU136" s="500"/>
      <c r="BV136" s="500"/>
      <c r="BW136" s="500"/>
      <c r="BX136" s="500"/>
      <c r="BY136" s="500"/>
      <c r="BZ136" s="500"/>
      <c r="CA136" s="500"/>
      <c r="CB136" s="500"/>
      <c r="CC136" s="500"/>
      <c r="CD136" s="500"/>
      <c r="CE136" s="500"/>
      <c r="CF136" s="500"/>
      <c r="CG136" s="500"/>
      <c r="CH136" s="500"/>
      <c r="CI136" s="500"/>
      <c r="CJ136" s="500"/>
      <c r="CK136" s="500"/>
      <c r="CL136" s="500"/>
      <c r="CM136" s="500"/>
      <c r="CN136" s="500"/>
      <c r="CO136" s="500"/>
      <c r="CP136" s="500"/>
      <c r="CQ136" s="500"/>
      <c r="CR136" s="500"/>
      <c r="CS136" s="500"/>
      <c r="CT136" s="500"/>
      <c r="CU136" s="500"/>
      <c r="CV136" s="500"/>
      <c r="CW136" s="500"/>
      <c r="CX136" s="500"/>
      <c r="CY136" s="500"/>
      <c r="CZ136" s="500"/>
      <c r="DA136" s="500"/>
      <c r="DB136" s="500"/>
      <c r="DC136" s="500"/>
      <c r="DD136" s="500"/>
      <c r="DE136" s="500"/>
      <c r="DF136" s="500"/>
      <c r="DG136" s="500"/>
      <c r="DH136" s="500"/>
      <c r="DI136" s="500"/>
      <c r="DJ136" s="500"/>
      <c r="DK136" s="500"/>
      <c r="DL136" s="500"/>
      <c r="DM136" s="500"/>
      <c r="DN136" s="500"/>
      <c r="DO136" s="500"/>
      <c r="DP136" s="500"/>
      <c r="DQ136" s="500"/>
      <c r="DR136" s="500"/>
      <c r="DS136" s="500"/>
      <c r="DT136" s="500"/>
      <c r="DU136" s="500"/>
      <c r="DV136" s="500"/>
      <c r="DW136" s="500"/>
      <c r="DX136" s="500"/>
      <c r="DY136" s="500"/>
      <c r="DZ136" s="500"/>
      <c r="EA136" s="500"/>
      <c r="EB136" s="500"/>
      <c r="EC136" s="500"/>
      <c r="ED136" s="500"/>
      <c r="EE136" s="500"/>
      <c r="EF136" s="500"/>
      <c r="EG136" s="500"/>
      <c r="EH136" s="500"/>
      <c r="EI136" s="500"/>
      <c r="EJ136" s="500"/>
      <c r="EK136" s="500"/>
      <c r="EL136" s="500"/>
      <c r="EM136" s="500"/>
      <c r="EN136" s="500"/>
      <c r="EO136" s="500"/>
      <c r="EP136" s="500"/>
      <c r="EQ136" s="500"/>
      <c r="ER136" s="500"/>
      <c r="ES136" s="500"/>
      <c r="ET136" s="500"/>
      <c r="EU136" s="500"/>
      <c r="EV136" s="500"/>
      <c r="EW136" s="500"/>
      <c r="EX136" s="500"/>
      <c r="EY136" s="500"/>
      <c r="EZ136" s="500"/>
      <c r="FA136" s="500"/>
      <c r="FB136" s="500"/>
      <c r="FC136" s="500"/>
      <c r="FD136" s="500"/>
      <c r="FE136" s="500"/>
      <c r="FF136" s="500"/>
      <c r="FG136" s="500"/>
      <c r="FH136" s="500"/>
      <c r="FI136" s="500"/>
      <c r="FJ136" s="500"/>
      <c r="FK136" s="500"/>
      <c r="FL136" s="500"/>
      <c r="FM136" s="500"/>
      <c r="FN136" s="500"/>
      <c r="FO136" s="500"/>
      <c r="FP136" s="500"/>
      <c r="FQ136" s="500"/>
      <c r="FR136" s="500"/>
      <c r="FS136" s="500"/>
      <c r="FT136" s="500"/>
      <c r="FU136" s="500"/>
      <c r="FV136" s="500"/>
      <c r="FW136" s="500"/>
      <c r="FX136" s="500"/>
      <c r="FY136" s="500"/>
      <c r="FZ136" s="500"/>
      <c r="GA136" s="500"/>
      <c r="GB136" s="500"/>
      <c r="GC136" s="500"/>
      <c r="GD136" s="500"/>
      <c r="GE136" s="500"/>
      <c r="GF136" s="500"/>
      <c r="GG136" s="500"/>
      <c r="GH136" s="500"/>
      <c r="GI136" s="500"/>
      <c r="GJ136" s="500"/>
      <c r="GK136" s="500"/>
      <c r="GL136" s="500"/>
      <c r="GM136" s="500"/>
      <c r="GN136" s="500"/>
      <c r="GO136" s="500"/>
      <c r="GP136" s="500"/>
      <c r="GQ136" s="500"/>
      <c r="GR136" s="500"/>
      <c r="GS136" s="500"/>
      <c r="GT136" s="500"/>
      <c r="GU136" s="500"/>
      <c r="GV136" s="500"/>
      <c r="GW136" s="500"/>
      <c r="GX136" s="500"/>
      <c r="GY136" s="500"/>
      <c r="GZ136" s="500"/>
      <c r="HA136" s="500"/>
      <c r="HB136" s="500"/>
      <c r="HC136" s="500"/>
      <c r="HD136" s="500"/>
      <c r="HE136" s="500"/>
      <c r="HF136" s="500"/>
      <c r="HG136" s="500"/>
      <c r="HH136" s="500"/>
      <c r="HI136" s="500"/>
      <c r="HJ136" s="500"/>
      <c r="HK136" s="500"/>
      <c r="HL136" s="500"/>
      <c r="HM136" s="500"/>
      <c r="HN136" s="500"/>
      <c r="HO136" s="500"/>
      <c r="HP136" s="500"/>
      <c r="HQ136" s="500"/>
      <c r="HR136" s="500"/>
      <c r="HS136" s="500"/>
      <c r="HT136" s="500"/>
      <c r="HU136" s="500"/>
      <c r="HV136" s="500"/>
      <c r="HW136" s="500"/>
      <c r="HX136" s="500"/>
      <c r="HY136" s="500"/>
      <c r="HZ136" s="500"/>
      <c r="IA136" s="500"/>
      <c r="IB136" s="500"/>
      <c r="IC136" s="500"/>
      <c r="ID136" s="500"/>
      <c r="IE136" s="500"/>
      <c r="IF136" s="500"/>
      <c r="IG136" s="500"/>
      <c r="IH136" s="500"/>
      <c r="II136" s="500"/>
      <c r="IJ136" s="500"/>
      <c r="IK136" s="500"/>
      <c r="IL136" s="500"/>
      <c r="IM136" s="500"/>
      <c r="IN136" s="500"/>
      <c r="IO136" s="500"/>
      <c r="IP136" s="500"/>
      <c r="IQ136" s="500"/>
      <c r="IR136" s="500"/>
      <c r="IS136" s="500"/>
      <c r="IT136" s="500"/>
      <c r="IU136" s="500"/>
      <c r="IV136" s="500"/>
      <c r="IW136" s="500"/>
      <c r="IX136" s="500"/>
      <c r="IY136" s="500"/>
      <c r="IZ136" s="500"/>
      <c r="JA136" s="500"/>
      <c r="JB136" s="500"/>
      <c r="JC136" s="500"/>
      <c r="JD136" s="500"/>
      <c r="JE136" s="500"/>
      <c r="JF136" s="500"/>
      <c r="JG136" s="500"/>
      <c r="JH136" s="500"/>
      <c r="JI136" s="500"/>
      <c r="JJ136" s="500"/>
      <c r="JK136" s="500"/>
    </row>
    <row r="137" ht="11.25" customHeight="1">
      <c r="A137" s="500"/>
      <c r="B137" s="800"/>
      <c r="C137" s="500"/>
      <c r="D137" s="500"/>
      <c r="E137" s="500"/>
      <c r="F137" s="500"/>
      <c r="G137" s="500"/>
      <c r="H137" s="500"/>
      <c r="I137" s="500"/>
      <c r="J137" s="500"/>
      <c r="K137" s="500"/>
      <c r="L137" s="500"/>
      <c r="M137" s="500"/>
      <c r="N137" s="500"/>
      <c r="O137" s="500"/>
      <c r="P137" s="500"/>
      <c r="Q137" s="500"/>
      <c r="R137" s="500"/>
      <c r="S137" s="500"/>
      <c r="T137" s="500"/>
      <c r="U137" s="500"/>
      <c r="V137" s="500"/>
      <c r="W137" s="500"/>
      <c r="X137" s="500"/>
      <c r="Y137" s="801"/>
      <c r="Z137" s="801"/>
      <c r="AA137" s="800"/>
      <c r="AB137" s="500"/>
      <c r="AC137" s="498"/>
      <c r="AD137" s="494"/>
      <c r="AE137" s="494"/>
      <c r="AF137" s="494"/>
      <c r="AG137" s="494"/>
      <c r="AH137" s="494"/>
      <c r="AI137" s="494"/>
      <c r="AJ137" s="494"/>
      <c r="AK137" s="494"/>
      <c r="AL137" s="494"/>
      <c r="AM137" s="494"/>
      <c r="AN137" s="494"/>
      <c r="AO137" s="500"/>
      <c r="AQ137" s="494"/>
      <c r="AR137" s="494"/>
      <c r="AS137" s="494"/>
      <c r="AT137" s="494"/>
      <c r="AU137" s="501" t="s">
        <v>173</v>
      </c>
      <c r="AV137" s="534">
        <v>0.0</v>
      </c>
      <c r="AW137" s="532">
        <f>if(F103&gt;=AE134,1,0)</f>
        <v>1</v>
      </c>
      <c r="AX137" s="500"/>
      <c r="AY137" s="500"/>
      <c r="AZ137" s="801"/>
      <c r="BA137" s="500"/>
      <c r="BB137" s="500"/>
      <c r="BC137" s="500"/>
      <c r="BD137" s="500"/>
      <c r="BE137" s="500"/>
      <c r="BF137" s="500"/>
      <c r="BG137" s="500"/>
      <c r="BH137" s="500"/>
      <c r="BI137" s="500"/>
      <c r="BJ137" s="500"/>
      <c r="BK137" s="500"/>
      <c r="BL137" s="500"/>
      <c r="BM137" s="500"/>
      <c r="BN137" s="500"/>
      <c r="BO137" s="500"/>
      <c r="BP137" s="500"/>
      <c r="BQ137" s="500"/>
      <c r="BR137" s="500"/>
      <c r="BS137" s="500"/>
      <c r="BT137" s="500"/>
      <c r="BU137" s="500"/>
      <c r="BV137" s="500"/>
      <c r="BW137" s="500"/>
      <c r="BX137" s="500"/>
      <c r="BY137" s="500"/>
      <c r="BZ137" s="500"/>
      <c r="CA137" s="500"/>
      <c r="CB137" s="500"/>
      <c r="CC137" s="500"/>
      <c r="CD137" s="500"/>
      <c r="CE137" s="500"/>
      <c r="CF137" s="500"/>
      <c r="CG137" s="500"/>
      <c r="CH137" s="500"/>
      <c r="CI137" s="500"/>
      <c r="CJ137" s="500"/>
      <c r="CK137" s="500"/>
      <c r="CL137" s="500"/>
      <c r="CM137" s="500"/>
      <c r="CN137" s="500"/>
      <c r="CO137" s="500"/>
      <c r="CP137" s="500"/>
      <c r="CQ137" s="500"/>
      <c r="CR137" s="500"/>
      <c r="CS137" s="500"/>
      <c r="CT137" s="500"/>
      <c r="CU137" s="500"/>
      <c r="CV137" s="500"/>
      <c r="CW137" s="500"/>
      <c r="CX137" s="500"/>
      <c r="CY137" s="500"/>
      <c r="CZ137" s="500"/>
      <c r="DA137" s="500"/>
      <c r="DB137" s="500"/>
      <c r="DC137" s="500"/>
      <c r="DD137" s="500"/>
      <c r="DE137" s="500"/>
      <c r="DF137" s="500"/>
      <c r="DG137" s="500"/>
      <c r="DH137" s="500"/>
      <c r="DI137" s="500"/>
      <c r="DJ137" s="500"/>
      <c r="DK137" s="500"/>
      <c r="DL137" s="500"/>
      <c r="DM137" s="500"/>
      <c r="DN137" s="500"/>
      <c r="DO137" s="500"/>
      <c r="DP137" s="500"/>
      <c r="DQ137" s="500"/>
      <c r="DR137" s="500"/>
      <c r="DS137" s="500"/>
      <c r="DT137" s="500"/>
      <c r="DU137" s="500"/>
      <c r="DV137" s="500"/>
      <c r="DW137" s="500"/>
      <c r="DX137" s="500"/>
      <c r="DY137" s="500"/>
      <c r="DZ137" s="500"/>
      <c r="EA137" s="500"/>
      <c r="EB137" s="500"/>
      <c r="EC137" s="500"/>
      <c r="ED137" s="500"/>
      <c r="EE137" s="500"/>
      <c r="EF137" s="500"/>
      <c r="EG137" s="500"/>
      <c r="EH137" s="500"/>
      <c r="EI137" s="500"/>
      <c r="EJ137" s="500"/>
      <c r="EK137" s="500"/>
      <c r="EL137" s="500"/>
      <c r="EM137" s="500"/>
      <c r="EN137" s="500"/>
      <c r="EO137" s="500"/>
      <c r="EP137" s="500"/>
      <c r="EQ137" s="500"/>
      <c r="ER137" s="500"/>
      <c r="ES137" s="500"/>
      <c r="ET137" s="500"/>
      <c r="EU137" s="500"/>
      <c r="EV137" s="500"/>
      <c r="EW137" s="500"/>
      <c r="EX137" s="500"/>
      <c r="EY137" s="500"/>
      <c r="EZ137" s="500"/>
      <c r="FA137" s="500"/>
      <c r="FB137" s="500"/>
      <c r="FC137" s="500"/>
      <c r="FD137" s="500"/>
      <c r="FE137" s="500"/>
      <c r="FF137" s="500"/>
      <c r="FG137" s="500"/>
      <c r="FH137" s="500"/>
      <c r="FI137" s="500"/>
      <c r="FJ137" s="500"/>
      <c r="FK137" s="500"/>
      <c r="FL137" s="500"/>
      <c r="FM137" s="500"/>
      <c r="FN137" s="500"/>
      <c r="FO137" s="500"/>
      <c r="FP137" s="500"/>
      <c r="FQ137" s="500"/>
      <c r="FR137" s="500"/>
      <c r="FS137" s="500"/>
      <c r="FT137" s="500"/>
      <c r="FU137" s="500"/>
      <c r="FV137" s="500"/>
      <c r="FW137" s="500"/>
      <c r="FX137" s="500"/>
      <c r="FY137" s="500"/>
      <c r="FZ137" s="500"/>
      <c r="GA137" s="500"/>
      <c r="GB137" s="500"/>
      <c r="GC137" s="500"/>
      <c r="GD137" s="500"/>
      <c r="GE137" s="500"/>
      <c r="GF137" s="500"/>
      <c r="GG137" s="500"/>
      <c r="GH137" s="500"/>
      <c r="GI137" s="500"/>
      <c r="GJ137" s="500"/>
      <c r="GK137" s="500"/>
      <c r="GL137" s="500"/>
      <c r="GM137" s="500"/>
      <c r="GN137" s="500"/>
      <c r="GO137" s="500"/>
      <c r="GP137" s="500"/>
      <c r="GQ137" s="500"/>
      <c r="GR137" s="500"/>
      <c r="GS137" s="500"/>
      <c r="GT137" s="500"/>
      <c r="GU137" s="500"/>
      <c r="GV137" s="500"/>
      <c r="GW137" s="500"/>
      <c r="GX137" s="500"/>
      <c r="GY137" s="500"/>
      <c r="GZ137" s="500"/>
      <c r="HA137" s="500"/>
      <c r="HB137" s="500"/>
      <c r="HC137" s="500"/>
      <c r="HD137" s="500"/>
      <c r="HE137" s="500"/>
      <c r="HF137" s="500"/>
      <c r="HG137" s="500"/>
      <c r="HH137" s="500"/>
      <c r="HI137" s="500"/>
      <c r="HJ137" s="500"/>
      <c r="HK137" s="500"/>
      <c r="HL137" s="500"/>
      <c r="HM137" s="500"/>
      <c r="HN137" s="500"/>
      <c r="HO137" s="500"/>
      <c r="HP137" s="500"/>
      <c r="HQ137" s="500"/>
      <c r="HR137" s="500"/>
      <c r="HS137" s="500"/>
      <c r="HT137" s="500"/>
      <c r="HU137" s="500"/>
      <c r="HV137" s="500"/>
      <c r="HW137" s="500"/>
      <c r="HX137" s="500"/>
      <c r="HY137" s="500"/>
      <c r="HZ137" s="500"/>
      <c r="IA137" s="500"/>
      <c r="IB137" s="500"/>
      <c r="IC137" s="500"/>
      <c r="ID137" s="500"/>
      <c r="IE137" s="500"/>
      <c r="IF137" s="500"/>
      <c r="IG137" s="500"/>
      <c r="IH137" s="500"/>
      <c r="II137" s="500"/>
      <c r="IJ137" s="500"/>
      <c r="IK137" s="500"/>
      <c r="IL137" s="500"/>
      <c r="IM137" s="500"/>
      <c r="IN137" s="500"/>
      <c r="IO137" s="500"/>
      <c r="IP137" s="500"/>
      <c r="IQ137" s="500"/>
      <c r="IR137" s="500"/>
      <c r="IS137" s="500"/>
      <c r="IT137" s="500"/>
      <c r="IU137" s="500"/>
      <c r="IV137" s="500"/>
      <c r="IW137" s="500"/>
      <c r="IX137" s="500"/>
      <c r="IY137" s="500"/>
      <c r="IZ137" s="500"/>
      <c r="JA137" s="500"/>
      <c r="JB137" s="500"/>
      <c r="JC137" s="500"/>
      <c r="JD137" s="500"/>
      <c r="JE137" s="500"/>
      <c r="JF137" s="500"/>
      <c r="JG137" s="500"/>
      <c r="JH137" s="500"/>
      <c r="JI137" s="500"/>
      <c r="JJ137" s="500"/>
      <c r="JK137" s="500"/>
    </row>
    <row r="138" ht="11.25" customHeight="1">
      <c r="A138" s="500"/>
      <c r="B138" s="800"/>
      <c r="C138" s="500"/>
      <c r="D138" s="500"/>
      <c r="E138" s="500"/>
      <c r="F138" s="500"/>
      <c r="G138" s="500"/>
      <c r="H138" s="500"/>
      <c r="I138" s="500"/>
      <c r="J138" s="500"/>
      <c r="K138" s="500"/>
      <c r="L138" s="500"/>
      <c r="M138" s="500"/>
      <c r="N138" s="500"/>
      <c r="O138" s="500"/>
      <c r="P138" s="500"/>
      <c r="Q138" s="500"/>
      <c r="R138" s="500"/>
      <c r="S138" s="500"/>
      <c r="T138" s="500"/>
      <c r="U138" s="500"/>
      <c r="V138" s="500"/>
      <c r="W138" s="500"/>
      <c r="X138" s="500"/>
      <c r="Y138" s="801"/>
      <c r="Z138" s="801"/>
      <c r="AA138" s="800"/>
      <c r="AB138" s="500"/>
      <c r="AC138" s="498" t="s">
        <v>174</v>
      </c>
      <c r="AD138" s="536" t="s">
        <v>175</v>
      </c>
      <c r="AE138" s="536" t="s">
        <v>176</v>
      </c>
      <c r="AF138" s="537">
        <f>MAX(If(AE134+sum(AK135:AK136)&gt;12,20,AE134+sum(AK135:AK136)),2)</f>
        <v>2</v>
      </c>
      <c r="AG138" s="537" t="str">
        <f>"+"</f>
        <v>+</v>
      </c>
      <c r="AH138" s="537">
        <f>sum(AL135:AL136)</f>
        <v>0</v>
      </c>
      <c r="AI138" s="538" t="str">
        <f>"+"</f>
        <v>+</v>
      </c>
      <c r="AJ138" s="538">
        <f>AH138+IF(countIf(AD135:AD136,"PROSPIT")&gt;0,1,0)</f>
        <v>0</v>
      </c>
      <c r="AK138" s="539" t="str">
        <f>"+"</f>
        <v>+</v>
      </c>
      <c r="AL138" s="539">
        <f>AH138+IF(countIf(AD135:AD136,"DERSE")&gt;0,1,0)</f>
        <v>0</v>
      </c>
      <c r="AM138" s="494"/>
      <c r="AN138" s="499" t="s">
        <v>136</v>
      </c>
      <c r="AO138" s="500"/>
      <c r="AQ138" s="494">
        <f>0+Countif(AD135:AD136,"CANINE")</f>
        <v>0</v>
      </c>
      <c r="AR138" s="499">
        <f>(COUNTIF(AQ105:AQ139,"&gt;0")-1)*2</f>
        <v>-2</v>
      </c>
      <c r="AS138" s="494">
        <f>8+countIf(AD134:AD135, "LIGHTWEIGHT")*2</f>
        <v>8</v>
      </c>
      <c r="AT138" s="494"/>
      <c r="AU138" s="498" t="s">
        <v>177</v>
      </c>
      <c r="AV138" s="495">
        <f>If(AE134+AR138&gt;=AS138,MAX(AS138-AE134,0),AR138)</f>
        <v>-2</v>
      </c>
      <c r="AW138" s="499">
        <v>0.0</v>
      </c>
      <c r="AX138" s="500"/>
      <c r="AY138" s="500"/>
      <c r="AZ138" s="801"/>
      <c r="BA138" s="500"/>
      <c r="BB138" s="500"/>
      <c r="BC138" s="500"/>
      <c r="BD138" s="500"/>
      <c r="BE138" s="500"/>
      <c r="BF138" s="500"/>
      <c r="BG138" s="500"/>
      <c r="BH138" s="500"/>
      <c r="BI138" s="500"/>
      <c r="BJ138" s="500"/>
      <c r="BK138" s="500"/>
      <c r="BL138" s="500"/>
      <c r="BM138" s="500"/>
      <c r="BN138" s="500"/>
      <c r="BO138" s="500"/>
      <c r="BP138" s="500"/>
      <c r="BQ138" s="500"/>
      <c r="BR138" s="500"/>
      <c r="BS138" s="500"/>
      <c r="BT138" s="500"/>
      <c r="BU138" s="500"/>
      <c r="BV138" s="500"/>
      <c r="BW138" s="500"/>
      <c r="BX138" s="500"/>
      <c r="BY138" s="500"/>
      <c r="BZ138" s="500"/>
      <c r="CA138" s="500"/>
      <c r="CB138" s="500"/>
      <c r="CC138" s="500"/>
      <c r="CD138" s="500"/>
      <c r="CE138" s="500"/>
      <c r="CF138" s="500"/>
      <c r="CG138" s="500"/>
      <c r="CH138" s="500"/>
      <c r="CI138" s="500"/>
      <c r="CJ138" s="500"/>
      <c r="CK138" s="500"/>
      <c r="CL138" s="500"/>
      <c r="CM138" s="500"/>
      <c r="CN138" s="500"/>
      <c r="CO138" s="500"/>
      <c r="CP138" s="500"/>
      <c r="CQ138" s="500"/>
      <c r="CR138" s="500"/>
      <c r="CS138" s="500"/>
      <c r="CT138" s="500"/>
      <c r="CU138" s="500"/>
      <c r="CV138" s="500"/>
      <c r="CW138" s="500"/>
      <c r="CX138" s="500"/>
      <c r="CY138" s="500"/>
      <c r="CZ138" s="500"/>
      <c r="DA138" s="500"/>
      <c r="DB138" s="500"/>
      <c r="DC138" s="500"/>
      <c r="DD138" s="500"/>
      <c r="DE138" s="500"/>
      <c r="DF138" s="500"/>
      <c r="DG138" s="500"/>
      <c r="DH138" s="500"/>
      <c r="DI138" s="500"/>
      <c r="DJ138" s="500"/>
      <c r="DK138" s="500"/>
      <c r="DL138" s="500"/>
      <c r="DM138" s="500"/>
      <c r="DN138" s="500"/>
      <c r="DO138" s="500"/>
      <c r="DP138" s="500"/>
      <c r="DQ138" s="500"/>
      <c r="DR138" s="500"/>
      <c r="DS138" s="500"/>
      <c r="DT138" s="500"/>
      <c r="DU138" s="500"/>
      <c r="DV138" s="500"/>
      <c r="DW138" s="500"/>
      <c r="DX138" s="500"/>
      <c r="DY138" s="500"/>
      <c r="DZ138" s="500"/>
      <c r="EA138" s="500"/>
      <c r="EB138" s="500"/>
      <c r="EC138" s="500"/>
      <c r="ED138" s="500"/>
      <c r="EE138" s="500"/>
      <c r="EF138" s="500"/>
      <c r="EG138" s="500"/>
      <c r="EH138" s="500"/>
      <c r="EI138" s="500"/>
      <c r="EJ138" s="500"/>
      <c r="EK138" s="500"/>
      <c r="EL138" s="500"/>
      <c r="EM138" s="500"/>
      <c r="EN138" s="500"/>
      <c r="EO138" s="500"/>
      <c r="EP138" s="500"/>
      <c r="EQ138" s="500"/>
      <c r="ER138" s="500"/>
      <c r="ES138" s="500"/>
      <c r="ET138" s="500"/>
      <c r="EU138" s="500"/>
      <c r="EV138" s="500"/>
      <c r="EW138" s="500"/>
      <c r="EX138" s="500"/>
      <c r="EY138" s="500"/>
      <c r="EZ138" s="500"/>
      <c r="FA138" s="500"/>
      <c r="FB138" s="500"/>
      <c r="FC138" s="500"/>
      <c r="FD138" s="500"/>
      <c r="FE138" s="500"/>
      <c r="FF138" s="500"/>
      <c r="FG138" s="500"/>
      <c r="FH138" s="500"/>
      <c r="FI138" s="500"/>
      <c r="FJ138" s="500"/>
      <c r="FK138" s="500"/>
      <c r="FL138" s="500"/>
      <c r="FM138" s="500"/>
      <c r="FN138" s="500"/>
      <c r="FO138" s="500"/>
      <c r="FP138" s="500"/>
      <c r="FQ138" s="500"/>
      <c r="FR138" s="500"/>
      <c r="FS138" s="500"/>
      <c r="FT138" s="500"/>
      <c r="FU138" s="500"/>
      <c r="FV138" s="500"/>
      <c r="FW138" s="500"/>
      <c r="FX138" s="500"/>
      <c r="FY138" s="500"/>
      <c r="FZ138" s="500"/>
      <c r="GA138" s="500"/>
      <c r="GB138" s="500"/>
      <c r="GC138" s="500"/>
      <c r="GD138" s="500"/>
      <c r="GE138" s="500"/>
      <c r="GF138" s="500"/>
      <c r="GG138" s="500"/>
      <c r="GH138" s="500"/>
      <c r="GI138" s="500"/>
      <c r="GJ138" s="500"/>
      <c r="GK138" s="500"/>
      <c r="GL138" s="500"/>
      <c r="GM138" s="500"/>
      <c r="GN138" s="500"/>
      <c r="GO138" s="500"/>
      <c r="GP138" s="500"/>
      <c r="GQ138" s="500"/>
      <c r="GR138" s="500"/>
      <c r="GS138" s="500"/>
      <c r="GT138" s="500"/>
      <c r="GU138" s="500"/>
      <c r="GV138" s="500"/>
      <c r="GW138" s="500"/>
      <c r="GX138" s="500"/>
      <c r="GY138" s="500"/>
      <c r="GZ138" s="500"/>
      <c r="HA138" s="500"/>
      <c r="HB138" s="500"/>
      <c r="HC138" s="500"/>
      <c r="HD138" s="500"/>
      <c r="HE138" s="500"/>
      <c r="HF138" s="500"/>
      <c r="HG138" s="500"/>
      <c r="HH138" s="500"/>
      <c r="HI138" s="500"/>
      <c r="HJ138" s="500"/>
      <c r="HK138" s="500"/>
      <c r="HL138" s="500"/>
      <c r="HM138" s="500"/>
      <c r="HN138" s="500"/>
      <c r="HO138" s="500"/>
      <c r="HP138" s="500"/>
      <c r="HQ138" s="500"/>
      <c r="HR138" s="500"/>
      <c r="HS138" s="500"/>
      <c r="HT138" s="500"/>
      <c r="HU138" s="500"/>
      <c r="HV138" s="500"/>
      <c r="HW138" s="500"/>
      <c r="HX138" s="500"/>
      <c r="HY138" s="500"/>
      <c r="HZ138" s="500"/>
      <c r="IA138" s="500"/>
      <c r="IB138" s="500"/>
      <c r="IC138" s="500"/>
      <c r="ID138" s="500"/>
      <c r="IE138" s="500"/>
      <c r="IF138" s="500"/>
      <c r="IG138" s="500"/>
      <c r="IH138" s="500"/>
      <c r="II138" s="500"/>
      <c r="IJ138" s="500"/>
      <c r="IK138" s="500"/>
      <c r="IL138" s="500"/>
      <c r="IM138" s="500"/>
      <c r="IN138" s="500"/>
      <c r="IO138" s="500"/>
      <c r="IP138" s="500"/>
      <c r="IQ138" s="500"/>
      <c r="IR138" s="500"/>
      <c r="IS138" s="500"/>
      <c r="IT138" s="500"/>
      <c r="IU138" s="500"/>
      <c r="IV138" s="500"/>
      <c r="IW138" s="500"/>
      <c r="IX138" s="500"/>
      <c r="IY138" s="500"/>
      <c r="IZ138" s="500"/>
      <c r="JA138" s="500"/>
      <c r="JB138" s="500"/>
      <c r="JC138" s="500"/>
      <c r="JD138" s="500"/>
      <c r="JE138" s="500"/>
      <c r="JF138" s="500"/>
      <c r="JG138" s="500"/>
      <c r="JH138" s="500"/>
      <c r="JI138" s="500"/>
      <c r="JJ138" s="500"/>
      <c r="JK138" s="500"/>
    </row>
    <row r="139" ht="11.25" customHeight="1">
      <c r="A139" s="500"/>
      <c r="B139" s="800"/>
      <c r="C139" s="500"/>
      <c r="D139" s="500"/>
      <c r="E139" s="500"/>
      <c r="F139" s="500"/>
      <c r="G139" s="500"/>
      <c r="H139" s="500"/>
      <c r="I139" s="500"/>
      <c r="J139" s="500"/>
      <c r="K139" s="500"/>
      <c r="L139" s="500"/>
      <c r="M139" s="500"/>
      <c r="N139" s="500"/>
      <c r="O139" s="500"/>
      <c r="P139" s="500"/>
      <c r="Q139" s="500"/>
      <c r="R139" s="500"/>
      <c r="S139" s="500"/>
      <c r="T139" s="500"/>
      <c r="U139" s="500"/>
      <c r="V139" s="500"/>
      <c r="W139" s="500"/>
      <c r="X139" s="500"/>
      <c r="Y139" s="500"/>
      <c r="Z139" s="825"/>
      <c r="AA139" s="500"/>
      <c r="AB139" s="500"/>
      <c r="AC139" s="540" t="str">
        <f>IF(countIf(AD135:AD136,"META")&gt;0," + ",if(AD139="",""," + "))</f>
        <v/>
      </c>
      <c r="AD139" s="673" t="str">
        <f>IF(countIf(AD135:AD136,"META")&gt;0,"",AD134)</f>
        <v/>
      </c>
      <c r="AE139" s="540" t="str">
        <f>IF(countIf(AD135:AD136,"META")&gt;0,"",if(AD139="","","d"))</f>
        <v/>
      </c>
      <c r="AF139" s="540" t="str">
        <f>IF(countIf(AD135:AD136,"META")&gt;0,AF138/2+1,IF(AD139&lt;&gt;"",AF138,""))</f>
        <v/>
      </c>
      <c r="AG139" s="540" t="str">
        <f>IF(AH138&gt;0,"+","")</f>
        <v/>
      </c>
      <c r="AH139" s="540" t="str">
        <f>if(AH138=0,"",AH138)</f>
        <v/>
      </c>
      <c r="AI139" s="826" t="str">
        <f>CONCATENATE( If(countIf(AD135:AD136,"DRACONIC")&gt;0,"+1d2",""),IF(AJ138&gt;0,"+",""))</f>
        <v/>
      </c>
      <c r="AJ139" s="826" t="str">
        <f>if(AJ138=0,"",AJ138)</f>
        <v/>
      </c>
      <c r="AK139" s="827" t="str">
        <f>CONCATENATE( If(countIf(AD135:AD136,"DRACONIC")&gt;0,"+1d2",""),IF(AL138&gt;0,"+",""))</f>
        <v/>
      </c>
      <c r="AL139" s="827" t="str">
        <f>if(AL138=0,"",AL138)</f>
        <v/>
      </c>
      <c r="AM139" s="494"/>
      <c r="AN139" s="494">
        <f>AF138/2+1+AH138</f>
        <v>2</v>
      </c>
      <c r="AO139" s="500"/>
      <c r="AQ139" s="494">
        <f>0-COUNTIF(AD135:AD136,"FELINE")</f>
        <v>0</v>
      </c>
      <c r="AR139" s="499">
        <f>(COUNTIF(AQ105:AQ139,"&lt;0")-1)*2</f>
        <v>-2</v>
      </c>
      <c r="AS139" s="494">
        <f>8+countIf(AD134:AD135, "LIGHTWEIGHT")*2</f>
        <v>8</v>
      </c>
      <c r="AT139" s="494"/>
      <c r="AU139" s="498" t="s">
        <v>178</v>
      </c>
      <c r="AV139" s="494">
        <f>If(AE134+AR139&gt;=AS139,MAX(AS139-AE134,0),AR139)</f>
        <v>-2</v>
      </c>
      <c r="AW139" s="499">
        <v>0.0</v>
      </c>
      <c r="AX139" s="500"/>
      <c r="AY139" s="500"/>
      <c r="AZ139" s="801"/>
      <c r="BA139" s="500"/>
      <c r="BB139" s="500"/>
      <c r="BC139" s="500"/>
      <c r="BD139" s="500"/>
      <c r="BE139" s="500"/>
      <c r="BF139" s="500"/>
      <c r="BG139" s="500"/>
      <c r="BH139" s="500"/>
      <c r="BI139" s="500"/>
      <c r="BJ139" s="500"/>
      <c r="BK139" s="500"/>
      <c r="BL139" s="500"/>
      <c r="BM139" s="500"/>
      <c r="BN139" s="500"/>
      <c r="BO139" s="500"/>
      <c r="BP139" s="500"/>
      <c r="BQ139" s="500"/>
      <c r="BR139" s="500"/>
      <c r="BS139" s="500"/>
      <c r="BT139" s="500"/>
      <c r="BU139" s="500"/>
      <c r="BV139" s="500"/>
      <c r="BW139" s="500"/>
      <c r="BX139" s="500"/>
      <c r="BY139" s="500"/>
      <c r="BZ139" s="500"/>
      <c r="CA139" s="500"/>
      <c r="CB139" s="500"/>
      <c r="CC139" s="500"/>
      <c r="CD139" s="500"/>
      <c r="CE139" s="500"/>
      <c r="CF139" s="500"/>
      <c r="CG139" s="500"/>
      <c r="CH139" s="500"/>
      <c r="CI139" s="500"/>
      <c r="CJ139" s="500"/>
      <c r="CK139" s="500"/>
      <c r="CL139" s="500"/>
      <c r="CM139" s="500"/>
      <c r="CN139" s="500"/>
      <c r="CO139" s="500"/>
      <c r="CP139" s="500"/>
      <c r="CQ139" s="500"/>
      <c r="CR139" s="500"/>
      <c r="CS139" s="500"/>
      <c r="CT139" s="500"/>
      <c r="CU139" s="500"/>
      <c r="CV139" s="500"/>
      <c r="CW139" s="500"/>
      <c r="CX139" s="500"/>
      <c r="CY139" s="500"/>
      <c r="CZ139" s="500"/>
      <c r="DA139" s="500"/>
      <c r="DB139" s="500"/>
      <c r="DC139" s="500"/>
      <c r="DD139" s="500"/>
      <c r="DE139" s="500"/>
      <c r="DF139" s="500"/>
      <c r="DG139" s="500"/>
      <c r="DH139" s="500"/>
      <c r="DI139" s="500"/>
      <c r="DJ139" s="500"/>
      <c r="DK139" s="500"/>
      <c r="DL139" s="500"/>
      <c r="DM139" s="500"/>
      <c r="DN139" s="500"/>
      <c r="DO139" s="500"/>
      <c r="DP139" s="500"/>
      <c r="DQ139" s="500"/>
      <c r="DR139" s="500"/>
      <c r="DS139" s="500"/>
      <c r="DT139" s="500"/>
      <c r="DU139" s="500"/>
      <c r="DV139" s="500"/>
      <c r="DW139" s="500"/>
      <c r="DX139" s="500"/>
      <c r="DY139" s="500"/>
      <c r="DZ139" s="500"/>
      <c r="EA139" s="500"/>
      <c r="EB139" s="500"/>
      <c r="EC139" s="500"/>
      <c r="ED139" s="500"/>
      <c r="EE139" s="500"/>
      <c r="EF139" s="500"/>
      <c r="EG139" s="500"/>
      <c r="EH139" s="500"/>
      <c r="EI139" s="500"/>
      <c r="EJ139" s="500"/>
      <c r="EK139" s="500"/>
      <c r="EL139" s="500"/>
      <c r="EM139" s="500"/>
      <c r="EN139" s="500"/>
      <c r="EO139" s="500"/>
      <c r="EP139" s="500"/>
      <c r="EQ139" s="500"/>
      <c r="ER139" s="500"/>
      <c r="ES139" s="500"/>
      <c r="ET139" s="500"/>
      <c r="EU139" s="500"/>
      <c r="EV139" s="500"/>
      <c r="EW139" s="500"/>
      <c r="EX139" s="500"/>
      <c r="EY139" s="500"/>
      <c r="EZ139" s="500"/>
      <c r="FA139" s="500"/>
      <c r="FB139" s="500"/>
      <c r="FC139" s="500"/>
      <c r="FD139" s="500"/>
      <c r="FE139" s="500"/>
      <c r="FF139" s="500"/>
      <c r="FG139" s="500"/>
      <c r="FH139" s="500"/>
      <c r="FI139" s="500"/>
      <c r="FJ139" s="500"/>
      <c r="FK139" s="500"/>
      <c r="FL139" s="500"/>
      <c r="FM139" s="500"/>
      <c r="FN139" s="500"/>
      <c r="FO139" s="500"/>
      <c r="FP139" s="500"/>
      <c r="FQ139" s="500"/>
      <c r="FR139" s="500"/>
      <c r="FS139" s="500"/>
      <c r="FT139" s="500"/>
      <c r="FU139" s="500"/>
      <c r="FV139" s="500"/>
      <c r="FW139" s="500"/>
      <c r="FX139" s="500"/>
      <c r="FY139" s="500"/>
      <c r="FZ139" s="500"/>
      <c r="GA139" s="500"/>
      <c r="GB139" s="500"/>
      <c r="GC139" s="500"/>
      <c r="GD139" s="500"/>
      <c r="GE139" s="500"/>
      <c r="GF139" s="500"/>
      <c r="GG139" s="500"/>
      <c r="GH139" s="500"/>
      <c r="GI139" s="500"/>
      <c r="GJ139" s="500"/>
      <c r="GK139" s="500"/>
      <c r="GL139" s="500"/>
      <c r="GM139" s="500"/>
      <c r="GN139" s="500"/>
      <c r="GO139" s="500"/>
      <c r="GP139" s="500"/>
      <c r="GQ139" s="500"/>
      <c r="GR139" s="500"/>
      <c r="GS139" s="500"/>
      <c r="GT139" s="500"/>
      <c r="GU139" s="500"/>
      <c r="GV139" s="500"/>
      <c r="GW139" s="500"/>
      <c r="GX139" s="500"/>
      <c r="GY139" s="500"/>
      <c r="GZ139" s="500"/>
      <c r="HA139" s="500"/>
      <c r="HB139" s="500"/>
      <c r="HC139" s="500"/>
      <c r="HD139" s="500"/>
      <c r="HE139" s="500"/>
      <c r="HF139" s="500"/>
      <c r="HG139" s="500"/>
      <c r="HH139" s="500"/>
      <c r="HI139" s="500"/>
      <c r="HJ139" s="500"/>
      <c r="HK139" s="500"/>
      <c r="HL139" s="500"/>
      <c r="HM139" s="500"/>
      <c r="HN139" s="500"/>
      <c r="HO139" s="500"/>
      <c r="HP139" s="500"/>
      <c r="HQ139" s="500"/>
      <c r="HR139" s="500"/>
      <c r="HS139" s="500"/>
      <c r="HT139" s="500"/>
      <c r="HU139" s="500"/>
      <c r="HV139" s="500"/>
      <c r="HW139" s="500"/>
      <c r="HX139" s="500"/>
      <c r="HY139" s="500"/>
      <c r="HZ139" s="500"/>
      <c r="IA139" s="500"/>
      <c r="IB139" s="500"/>
      <c r="IC139" s="500"/>
      <c r="ID139" s="500"/>
      <c r="IE139" s="500"/>
      <c r="IF139" s="500"/>
      <c r="IG139" s="500"/>
      <c r="IH139" s="500"/>
      <c r="II139" s="500"/>
      <c r="IJ139" s="500"/>
      <c r="IK139" s="500"/>
      <c r="IL139" s="500"/>
      <c r="IM139" s="500"/>
      <c r="IN139" s="500"/>
      <c r="IO139" s="500"/>
      <c r="IP139" s="500"/>
      <c r="IQ139" s="500"/>
      <c r="IR139" s="500"/>
      <c r="IS139" s="500"/>
      <c r="IT139" s="500"/>
      <c r="IU139" s="500"/>
      <c r="IV139" s="500"/>
      <c r="IW139" s="500"/>
      <c r="IX139" s="500"/>
      <c r="IY139" s="500"/>
      <c r="IZ139" s="500"/>
      <c r="JA139" s="500"/>
      <c r="JB139" s="500"/>
      <c r="JC139" s="500"/>
      <c r="JD139" s="500"/>
      <c r="JE139" s="500"/>
      <c r="JF139" s="500"/>
      <c r="JG139" s="500"/>
      <c r="JH139" s="500"/>
      <c r="JI139" s="500"/>
      <c r="JJ139" s="500"/>
      <c r="JK139" s="500"/>
    </row>
    <row r="140" ht="11.25" customHeight="1">
      <c r="A140" s="500"/>
      <c r="B140" s="802"/>
      <c r="C140" s="526"/>
      <c r="D140" s="526"/>
      <c r="E140" s="526"/>
      <c r="F140" s="526"/>
      <c r="G140" s="526"/>
      <c r="H140" s="526"/>
      <c r="I140" s="526"/>
      <c r="J140" s="526"/>
      <c r="K140" s="526"/>
      <c r="L140" s="526"/>
      <c r="M140" s="526"/>
      <c r="N140" s="526"/>
      <c r="O140" s="526"/>
      <c r="P140" s="526"/>
      <c r="Q140" s="526"/>
      <c r="R140" s="526"/>
      <c r="S140" s="526"/>
      <c r="T140" s="526"/>
      <c r="U140" s="526"/>
      <c r="V140" s="526"/>
      <c r="W140" s="526"/>
      <c r="X140" s="526"/>
      <c r="Y140" s="526"/>
      <c r="Z140" s="825"/>
      <c r="AA140" s="526"/>
      <c r="AB140" s="526"/>
      <c r="AC140" s="526"/>
      <c r="AD140" s="526"/>
      <c r="AE140" s="526"/>
      <c r="AF140" s="526"/>
      <c r="AG140" s="526"/>
      <c r="AH140" s="526"/>
      <c r="AI140" s="526"/>
      <c r="AJ140" s="526"/>
      <c r="AK140" s="526"/>
      <c r="AL140" s="526"/>
      <c r="AM140" s="526"/>
      <c r="AN140" s="526"/>
      <c r="AO140" s="526"/>
      <c r="AP140" s="526"/>
      <c r="AQ140" s="526"/>
      <c r="AR140" s="526"/>
      <c r="AS140" s="526"/>
      <c r="AT140" s="526"/>
      <c r="AU140" s="526"/>
      <c r="AV140" s="526"/>
      <c r="AW140" s="526"/>
      <c r="AX140" s="526"/>
      <c r="AY140" s="526"/>
      <c r="AZ140" s="803"/>
      <c r="BA140" s="500"/>
      <c r="BB140" s="500"/>
      <c r="BC140" s="500"/>
      <c r="BD140" s="500"/>
      <c r="BE140" s="500"/>
      <c r="BF140" s="500"/>
      <c r="BG140" s="500"/>
      <c r="BH140" s="500"/>
      <c r="BI140" s="500"/>
      <c r="BJ140" s="500"/>
      <c r="BK140" s="500"/>
      <c r="BL140" s="500"/>
      <c r="BM140" s="500"/>
      <c r="BN140" s="500"/>
      <c r="BO140" s="500"/>
      <c r="BP140" s="500"/>
      <c r="BQ140" s="500"/>
      <c r="BR140" s="500"/>
      <c r="BS140" s="500"/>
      <c r="BT140" s="500"/>
      <c r="BU140" s="500"/>
      <c r="BV140" s="500"/>
      <c r="BW140" s="500"/>
      <c r="BX140" s="500"/>
      <c r="BY140" s="500"/>
      <c r="BZ140" s="500"/>
      <c r="CA140" s="500"/>
      <c r="CB140" s="500"/>
      <c r="CC140" s="500"/>
      <c r="CD140" s="500"/>
      <c r="CE140" s="500"/>
      <c r="CF140" s="500"/>
      <c r="CG140" s="500"/>
      <c r="CH140" s="500"/>
      <c r="CI140" s="500"/>
      <c r="CJ140" s="500"/>
      <c r="CK140" s="500"/>
      <c r="CL140" s="500"/>
      <c r="CM140" s="500"/>
      <c r="CN140" s="500"/>
      <c r="CO140" s="500"/>
      <c r="CP140" s="500"/>
      <c r="CQ140" s="500"/>
      <c r="CR140" s="500"/>
      <c r="CS140" s="500"/>
      <c r="CT140" s="500"/>
      <c r="CU140" s="500"/>
      <c r="CV140" s="500"/>
      <c r="CW140" s="500"/>
      <c r="CX140" s="500"/>
      <c r="CY140" s="500"/>
      <c r="CZ140" s="500"/>
      <c r="DA140" s="500"/>
      <c r="DB140" s="500"/>
      <c r="DC140" s="500"/>
      <c r="DD140" s="500"/>
      <c r="DE140" s="500"/>
      <c r="DF140" s="500"/>
      <c r="DG140" s="500"/>
      <c r="DH140" s="500"/>
      <c r="DI140" s="500"/>
      <c r="DJ140" s="500"/>
      <c r="DK140" s="500"/>
      <c r="DL140" s="500"/>
      <c r="DM140" s="500"/>
      <c r="DN140" s="500"/>
      <c r="DO140" s="500"/>
      <c r="DP140" s="500"/>
      <c r="DQ140" s="500"/>
      <c r="DR140" s="500"/>
      <c r="DS140" s="500"/>
      <c r="DT140" s="500"/>
      <c r="DU140" s="500"/>
      <c r="DV140" s="500"/>
      <c r="DW140" s="500"/>
      <c r="DX140" s="500"/>
      <c r="DY140" s="500"/>
      <c r="DZ140" s="500"/>
      <c r="EA140" s="500"/>
      <c r="EB140" s="500"/>
      <c r="EC140" s="500"/>
      <c r="ED140" s="500"/>
      <c r="EE140" s="500"/>
      <c r="EF140" s="500"/>
      <c r="EG140" s="500"/>
      <c r="EH140" s="500"/>
      <c r="EI140" s="500"/>
      <c r="EJ140" s="500"/>
      <c r="EK140" s="500"/>
      <c r="EL140" s="500"/>
      <c r="EM140" s="500"/>
      <c r="EN140" s="500"/>
      <c r="EO140" s="500"/>
      <c r="EP140" s="500"/>
      <c r="EQ140" s="500"/>
      <c r="ER140" s="500"/>
      <c r="ES140" s="500"/>
      <c r="ET140" s="500"/>
      <c r="EU140" s="500"/>
      <c r="EV140" s="500"/>
      <c r="EW140" s="500"/>
      <c r="EX140" s="500"/>
      <c r="EY140" s="500"/>
      <c r="EZ140" s="500"/>
      <c r="FA140" s="500"/>
      <c r="FB140" s="500"/>
      <c r="FC140" s="500"/>
      <c r="FD140" s="500"/>
      <c r="FE140" s="500"/>
      <c r="FF140" s="500"/>
      <c r="FG140" s="500"/>
      <c r="FH140" s="500"/>
      <c r="FI140" s="500"/>
      <c r="FJ140" s="500"/>
      <c r="FK140" s="500"/>
      <c r="FL140" s="500"/>
      <c r="FM140" s="500"/>
      <c r="FN140" s="500"/>
      <c r="FO140" s="500"/>
      <c r="FP140" s="500"/>
      <c r="FQ140" s="500"/>
      <c r="FR140" s="500"/>
      <c r="FS140" s="500"/>
      <c r="FT140" s="500"/>
      <c r="FU140" s="500"/>
      <c r="FV140" s="500"/>
      <c r="FW140" s="500"/>
      <c r="FX140" s="500"/>
      <c r="FY140" s="500"/>
      <c r="FZ140" s="500"/>
      <c r="GA140" s="500"/>
      <c r="GB140" s="500"/>
      <c r="GC140" s="500"/>
      <c r="GD140" s="500"/>
      <c r="GE140" s="500"/>
      <c r="GF140" s="500"/>
      <c r="GG140" s="500"/>
      <c r="GH140" s="500"/>
      <c r="GI140" s="500"/>
      <c r="GJ140" s="500"/>
      <c r="GK140" s="500"/>
      <c r="GL140" s="500"/>
      <c r="GM140" s="500"/>
      <c r="GN140" s="500"/>
      <c r="GO140" s="500"/>
      <c r="GP140" s="500"/>
      <c r="GQ140" s="500"/>
      <c r="GR140" s="500"/>
      <c r="GS140" s="500"/>
      <c r="GT140" s="500"/>
      <c r="GU140" s="500"/>
      <c r="GV140" s="500"/>
      <c r="GW140" s="500"/>
      <c r="GX140" s="500"/>
      <c r="GY140" s="500"/>
      <c r="GZ140" s="500"/>
      <c r="HA140" s="500"/>
      <c r="HB140" s="500"/>
      <c r="HC140" s="500"/>
      <c r="HD140" s="500"/>
      <c r="HE140" s="500"/>
      <c r="HF140" s="500"/>
      <c r="HG140" s="500"/>
      <c r="HH140" s="500"/>
      <c r="HI140" s="500"/>
      <c r="HJ140" s="500"/>
      <c r="HK140" s="500"/>
      <c r="HL140" s="500"/>
      <c r="HM140" s="500"/>
      <c r="HN140" s="500"/>
      <c r="HO140" s="500"/>
      <c r="HP140" s="500"/>
      <c r="HQ140" s="500"/>
      <c r="HR140" s="500"/>
      <c r="HS140" s="500"/>
      <c r="HT140" s="500"/>
      <c r="HU140" s="500"/>
      <c r="HV140" s="500"/>
      <c r="HW140" s="500"/>
      <c r="HX140" s="500"/>
      <c r="HY140" s="500"/>
      <c r="HZ140" s="500"/>
      <c r="IA140" s="500"/>
      <c r="IB140" s="500"/>
      <c r="IC140" s="500"/>
      <c r="ID140" s="500"/>
      <c r="IE140" s="500"/>
      <c r="IF140" s="500"/>
      <c r="IG140" s="500"/>
      <c r="IH140" s="500"/>
      <c r="II140" s="500"/>
      <c r="IJ140" s="500"/>
      <c r="IK140" s="500"/>
      <c r="IL140" s="500"/>
      <c r="IM140" s="500"/>
      <c r="IN140" s="500"/>
      <c r="IO140" s="500"/>
      <c r="IP140" s="500"/>
      <c r="IQ140" s="500"/>
      <c r="IR140" s="500"/>
      <c r="IS140" s="500"/>
      <c r="IT140" s="500"/>
      <c r="IU140" s="500"/>
      <c r="IV140" s="500"/>
      <c r="IW140" s="500"/>
      <c r="IX140" s="500"/>
      <c r="IY140" s="500"/>
      <c r="IZ140" s="500"/>
      <c r="JA140" s="500"/>
      <c r="JB140" s="500"/>
      <c r="JC140" s="500"/>
      <c r="JD140" s="500"/>
      <c r="JE140" s="500"/>
      <c r="JF140" s="500"/>
      <c r="JG140" s="500"/>
      <c r="JH140" s="500"/>
      <c r="JI140" s="500"/>
      <c r="JJ140" s="500"/>
      <c r="JK140" s="500"/>
    </row>
    <row r="141" ht="11.25" customHeight="1">
      <c r="A141" s="500"/>
      <c r="B141" s="500"/>
      <c r="C141" s="500"/>
      <c r="D141" s="500"/>
      <c r="E141" s="500"/>
      <c r="F141" s="500"/>
      <c r="G141" s="500"/>
      <c r="H141" s="500"/>
      <c r="I141" s="500"/>
      <c r="J141" s="500"/>
      <c r="K141" s="500"/>
      <c r="L141" s="500"/>
      <c r="M141" s="500"/>
      <c r="N141" s="500"/>
      <c r="O141" s="500"/>
      <c r="P141" s="500"/>
      <c r="Q141" s="500"/>
      <c r="R141" s="500"/>
      <c r="S141" s="500"/>
      <c r="T141" s="500"/>
      <c r="U141" s="500"/>
      <c r="V141" s="500"/>
      <c r="W141" s="500"/>
      <c r="X141" s="500"/>
      <c r="Y141" s="500"/>
      <c r="Z141" s="500"/>
      <c r="AA141" s="500"/>
      <c r="AB141" s="500"/>
      <c r="AC141" s="500"/>
      <c r="AD141" s="500"/>
      <c r="AE141" s="500"/>
      <c r="AF141" s="500"/>
      <c r="AG141" s="500"/>
      <c r="AH141" s="500"/>
      <c r="AI141" s="500"/>
      <c r="AJ141" s="500"/>
      <c r="AK141" s="500"/>
      <c r="AL141" s="500"/>
      <c r="AM141" s="500"/>
      <c r="AN141" s="500"/>
      <c r="AO141" s="500"/>
      <c r="AP141" s="500"/>
      <c r="AQ141" s="500"/>
      <c r="AR141" s="500"/>
      <c r="AS141" s="500"/>
      <c r="AT141" s="500"/>
      <c r="AU141" s="500"/>
      <c r="AV141" s="500"/>
      <c r="AW141" s="500"/>
      <c r="AX141" s="500"/>
      <c r="AY141" s="500"/>
      <c r="AZ141" s="500"/>
      <c r="BA141" s="500"/>
      <c r="BB141" s="500"/>
      <c r="BC141" s="500"/>
      <c r="BD141" s="500"/>
      <c r="BE141" s="500"/>
      <c r="BF141" s="500"/>
      <c r="BG141" s="500"/>
      <c r="BH141" s="500"/>
      <c r="BI141" s="500"/>
      <c r="BJ141" s="500"/>
      <c r="BK141" s="500"/>
      <c r="BL141" s="500"/>
      <c r="BM141" s="500"/>
      <c r="BN141" s="500"/>
      <c r="BO141" s="500"/>
      <c r="BP141" s="500"/>
      <c r="BQ141" s="500"/>
      <c r="BR141" s="500"/>
      <c r="BS141" s="500"/>
      <c r="BT141" s="500"/>
      <c r="BU141" s="500"/>
      <c r="BV141" s="500"/>
      <c r="BW141" s="500"/>
      <c r="BX141" s="500"/>
      <c r="BY141" s="500"/>
      <c r="BZ141" s="500"/>
      <c r="CA141" s="500"/>
      <c r="CB141" s="500"/>
      <c r="CC141" s="500"/>
      <c r="CD141" s="500"/>
      <c r="CE141" s="500"/>
      <c r="CF141" s="500"/>
      <c r="CG141" s="500"/>
      <c r="CH141" s="500"/>
      <c r="CI141" s="500"/>
      <c r="CJ141" s="500"/>
      <c r="CK141" s="500"/>
      <c r="CL141" s="500"/>
      <c r="CM141" s="500"/>
      <c r="CN141" s="500"/>
      <c r="CO141" s="500"/>
      <c r="CP141" s="500"/>
      <c r="CQ141" s="500"/>
      <c r="CR141" s="500"/>
      <c r="CS141" s="500"/>
      <c r="CT141" s="500"/>
      <c r="CU141" s="500"/>
      <c r="CV141" s="500"/>
      <c r="CW141" s="500"/>
      <c r="CX141" s="500"/>
      <c r="CY141" s="500"/>
      <c r="CZ141" s="500"/>
      <c r="DA141" s="500"/>
      <c r="DB141" s="500"/>
      <c r="DC141" s="500"/>
      <c r="DD141" s="500"/>
      <c r="DE141" s="500"/>
      <c r="DF141" s="500"/>
      <c r="DG141" s="500"/>
      <c r="DH141" s="500"/>
      <c r="DI141" s="500"/>
      <c r="DJ141" s="500"/>
      <c r="DK141" s="500"/>
      <c r="DL141" s="500"/>
      <c r="DM141" s="500"/>
      <c r="DN141" s="500"/>
      <c r="DO141" s="500"/>
      <c r="DP141" s="500"/>
      <c r="DQ141" s="500"/>
      <c r="DR141" s="500"/>
      <c r="DS141" s="500"/>
      <c r="DT141" s="500"/>
      <c r="DU141" s="500"/>
      <c r="DV141" s="500"/>
      <c r="DW141" s="500"/>
      <c r="DX141" s="500"/>
      <c r="DY141" s="500"/>
      <c r="DZ141" s="500"/>
      <c r="EA141" s="500"/>
      <c r="EB141" s="500"/>
      <c r="EC141" s="500"/>
      <c r="ED141" s="500"/>
      <c r="EE141" s="500"/>
      <c r="EF141" s="500"/>
      <c r="EG141" s="500"/>
      <c r="EH141" s="500"/>
      <c r="EI141" s="500"/>
      <c r="EJ141" s="500"/>
      <c r="EK141" s="500"/>
      <c r="EL141" s="500"/>
      <c r="EM141" s="500"/>
      <c r="EN141" s="500"/>
      <c r="EO141" s="500"/>
      <c r="EP141" s="500"/>
      <c r="EQ141" s="500"/>
      <c r="ER141" s="500"/>
      <c r="ES141" s="500"/>
      <c r="ET141" s="500"/>
      <c r="EU141" s="500"/>
      <c r="EV141" s="500"/>
      <c r="EW141" s="500"/>
      <c r="EX141" s="500"/>
      <c r="EY141" s="500"/>
      <c r="EZ141" s="500"/>
      <c r="FA141" s="500"/>
      <c r="FB141" s="500"/>
      <c r="FC141" s="500"/>
      <c r="FD141" s="500"/>
      <c r="FE141" s="500"/>
      <c r="FF141" s="500"/>
      <c r="FG141" s="500"/>
      <c r="FH141" s="500"/>
      <c r="FI141" s="500"/>
      <c r="FJ141" s="500"/>
      <c r="FK141" s="500"/>
      <c r="FL141" s="500"/>
      <c r="FM141" s="500"/>
      <c r="FN141" s="500"/>
      <c r="FO141" s="500"/>
      <c r="FP141" s="500"/>
      <c r="FQ141" s="500"/>
      <c r="FR141" s="500"/>
      <c r="FS141" s="500"/>
      <c r="FT141" s="500"/>
      <c r="FU141" s="500"/>
      <c r="FV141" s="500"/>
      <c r="FW141" s="500"/>
      <c r="FX141" s="500"/>
      <c r="FY141" s="500"/>
      <c r="FZ141" s="500"/>
      <c r="GA141" s="500"/>
      <c r="GB141" s="500"/>
      <c r="GC141" s="500"/>
      <c r="GD141" s="500"/>
      <c r="GE141" s="500"/>
      <c r="GF141" s="500"/>
      <c r="GG141" s="500"/>
      <c r="GH141" s="500"/>
      <c r="GI141" s="500"/>
      <c r="GJ141" s="500"/>
      <c r="GK141" s="500"/>
      <c r="GL141" s="500"/>
      <c r="GM141" s="500"/>
      <c r="GN141" s="500"/>
      <c r="GO141" s="500"/>
      <c r="GP141" s="500"/>
      <c r="GQ141" s="500"/>
      <c r="GR141" s="500"/>
      <c r="GS141" s="500"/>
      <c r="GT141" s="500"/>
      <c r="GU141" s="500"/>
      <c r="GV141" s="500"/>
      <c r="GW141" s="500"/>
      <c r="GX141" s="500"/>
      <c r="GY141" s="500"/>
      <c r="GZ141" s="500"/>
      <c r="HA141" s="500"/>
      <c r="HB141" s="500"/>
      <c r="HC141" s="500"/>
      <c r="HD141" s="500"/>
      <c r="HE141" s="500"/>
      <c r="HF141" s="500"/>
      <c r="HG141" s="500"/>
      <c r="HH141" s="500"/>
      <c r="HI141" s="500"/>
      <c r="HJ141" s="500"/>
      <c r="HK141" s="500"/>
      <c r="HL141" s="500"/>
      <c r="HM141" s="500"/>
      <c r="HN141" s="500"/>
      <c r="HO141" s="500"/>
      <c r="HP141" s="500"/>
      <c r="HQ141" s="500"/>
      <c r="HR141" s="500"/>
      <c r="HS141" s="500"/>
      <c r="HT141" s="500"/>
      <c r="HU141" s="500"/>
      <c r="HV141" s="500"/>
      <c r="HW141" s="500"/>
      <c r="HX141" s="500"/>
      <c r="HY141" s="500"/>
      <c r="HZ141" s="500"/>
      <c r="IA141" s="500"/>
      <c r="IB141" s="500"/>
      <c r="IC141" s="500"/>
      <c r="ID141" s="500"/>
      <c r="IE141" s="500"/>
      <c r="IF141" s="500"/>
      <c r="IG141" s="500"/>
      <c r="IH141" s="500"/>
      <c r="II141" s="500"/>
      <c r="IJ141" s="500"/>
      <c r="IK141" s="500"/>
      <c r="IL141" s="500"/>
      <c r="IM141" s="500"/>
      <c r="IN141" s="500"/>
      <c r="IO141" s="500"/>
      <c r="IP141" s="500"/>
      <c r="IQ141" s="500"/>
      <c r="IR141" s="500"/>
      <c r="IS141" s="500"/>
      <c r="IT141" s="500"/>
      <c r="IU141" s="500"/>
      <c r="IV141" s="500"/>
      <c r="IW141" s="500"/>
      <c r="IX141" s="500"/>
      <c r="IY141" s="500"/>
      <c r="IZ141" s="500"/>
      <c r="JA141" s="500"/>
      <c r="JB141" s="500"/>
      <c r="JC141" s="500"/>
      <c r="JD141" s="500"/>
      <c r="JE141" s="500"/>
      <c r="JF141" s="500"/>
      <c r="JG141" s="500"/>
      <c r="JH141" s="500"/>
      <c r="JI141" s="500"/>
      <c r="JJ141" s="500"/>
      <c r="JK141" s="500"/>
    </row>
    <row r="142" ht="11.25" customHeight="1">
      <c r="A142" s="494"/>
      <c r="B142" s="494"/>
      <c r="C142" s="494"/>
      <c r="D142" s="494"/>
      <c r="E142" s="494"/>
      <c r="F142" s="494"/>
      <c r="G142" s="494"/>
      <c r="H142" s="494"/>
      <c r="I142" s="494"/>
      <c r="J142" s="494"/>
      <c r="K142" s="494"/>
      <c r="L142" s="494"/>
      <c r="M142" s="494"/>
      <c r="N142" s="494"/>
      <c r="O142" s="494"/>
      <c r="P142" s="494"/>
      <c r="Q142" s="494"/>
      <c r="R142" s="494"/>
      <c r="S142" s="494"/>
      <c r="T142" s="494"/>
      <c r="U142" s="494"/>
      <c r="V142" s="494"/>
      <c r="W142" s="494"/>
      <c r="X142" s="494"/>
      <c r="Y142" s="494"/>
      <c r="Z142" s="494"/>
      <c r="AA142" s="494"/>
      <c r="AB142" s="494"/>
      <c r="AC142" s="500"/>
      <c r="AD142" s="500"/>
      <c r="AE142" s="500"/>
      <c r="AF142" s="500"/>
      <c r="AG142" s="500"/>
      <c r="AH142" s="500"/>
      <c r="AI142" s="500"/>
      <c r="AJ142" s="500"/>
      <c r="AK142" s="500"/>
      <c r="AL142" s="500"/>
      <c r="AM142" s="500"/>
      <c r="AN142" s="500"/>
      <c r="AO142" s="500"/>
      <c r="AP142" s="500"/>
      <c r="AQ142" s="500"/>
      <c r="AR142" s="500"/>
      <c r="AS142" s="500"/>
      <c r="AT142" s="500"/>
      <c r="AU142" s="500"/>
      <c r="AV142" s="500"/>
      <c r="AW142" s="500"/>
      <c r="AX142" s="500"/>
      <c r="AY142" s="500"/>
      <c r="AZ142" s="500"/>
      <c r="BA142" s="500"/>
      <c r="BB142" s="500"/>
      <c r="BC142" s="500"/>
      <c r="BD142" s="500"/>
      <c r="BE142" s="500"/>
      <c r="BF142" s="500"/>
      <c r="BG142" s="500"/>
      <c r="BH142" s="500"/>
      <c r="BI142" s="500"/>
      <c r="BJ142" s="500"/>
      <c r="BK142" s="500"/>
      <c r="BL142" s="500"/>
      <c r="BM142" s="500"/>
      <c r="BN142" s="500"/>
      <c r="BO142" s="500"/>
      <c r="BP142" s="500"/>
      <c r="BQ142" s="500"/>
      <c r="BR142" s="500"/>
      <c r="BS142" s="500"/>
      <c r="BT142" s="500"/>
      <c r="BU142" s="500"/>
      <c r="BV142" s="500"/>
      <c r="BW142" s="500"/>
      <c r="BX142" s="500"/>
      <c r="BY142" s="500"/>
      <c r="BZ142" s="500"/>
      <c r="CA142" s="500"/>
      <c r="CB142" s="500"/>
      <c r="CC142" s="500"/>
      <c r="CD142" s="500"/>
      <c r="CE142" s="500"/>
      <c r="CF142" s="500"/>
      <c r="CG142" s="500"/>
      <c r="CH142" s="500"/>
      <c r="CI142" s="500"/>
      <c r="CJ142" s="500"/>
      <c r="CK142" s="500"/>
      <c r="CL142" s="500"/>
      <c r="CM142" s="500"/>
      <c r="CN142" s="500"/>
      <c r="CO142" s="500"/>
      <c r="CP142" s="500"/>
      <c r="CQ142" s="500"/>
      <c r="CR142" s="500"/>
      <c r="CS142" s="500"/>
      <c r="CT142" s="500"/>
      <c r="CU142" s="500"/>
      <c r="CV142" s="500"/>
      <c r="CW142" s="500"/>
      <c r="CX142" s="500"/>
      <c r="CY142" s="500"/>
      <c r="CZ142" s="500"/>
      <c r="DA142" s="500"/>
      <c r="DB142" s="500"/>
      <c r="DC142" s="500"/>
      <c r="DD142" s="500"/>
      <c r="DE142" s="500"/>
      <c r="DF142" s="500"/>
      <c r="DG142" s="500"/>
      <c r="DH142" s="500"/>
      <c r="DI142" s="500"/>
      <c r="DJ142" s="500"/>
      <c r="DK142" s="500"/>
      <c r="DL142" s="500"/>
      <c r="DM142" s="500"/>
      <c r="DN142" s="500"/>
      <c r="DO142" s="500"/>
      <c r="DP142" s="500"/>
      <c r="DQ142" s="500"/>
      <c r="DR142" s="500"/>
      <c r="DS142" s="500"/>
      <c r="DT142" s="500"/>
      <c r="DU142" s="500"/>
      <c r="DV142" s="500"/>
      <c r="DW142" s="500"/>
      <c r="DX142" s="500"/>
      <c r="DY142" s="500"/>
      <c r="DZ142" s="500"/>
      <c r="EA142" s="500"/>
      <c r="EB142" s="500"/>
      <c r="EC142" s="500"/>
      <c r="ED142" s="500"/>
      <c r="EE142" s="500"/>
      <c r="EF142" s="500"/>
      <c r="EG142" s="500"/>
      <c r="EH142" s="500"/>
      <c r="EI142" s="500"/>
      <c r="EJ142" s="500"/>
      <c r="EK142" s="500"/>
      <c r="EL142" s="500"/>
      <c r="EM142" s="500"/>
      <c r="EN142" s="500"/>
      <c r="EO142" s="500"/>
      <c r="EP142" s="500"/>
      <c r="EQ142" s="500"/>
      <c r="ER142" s="500"/>
      <c r="ES142" s="500"/>
      <c r="ET142" s="500"/>
      <c r="EU142" s="500"/>
      <c r="EV142" s="500"/>
      <c r="EW142" s="500"/>
      <c r="EX142" s="500"/>
      <c r="EY142" s="500"/>
      <c r="EZ142" s="500"/>
      <c r="FA142" s="500"/>
      <c r="FB142" s="500"/>
      <c r="FC142" s="500"/>
      <c r="FD142" s="500"/>
      <c r="FE142" s="500"/>
      <c r="FF142" s="500"/>
      <c r="FG142" s="500"/>
      <c r="FH142" s="500"/>
      <c r="FI142" s="500"/>
      <c r="FJ142" s="500"/>
      <c r="FK142" s="500"/>
      <c r="FL142" s="500"/>
      <c r="FM142" s="500"/>
      <c r="FN142" s="500"/>
      <c r="FO142" s="500"/>
      <c r="FP142" s="500"/>
      <c r="FQ142" s="500"/>
      <c r="FR142" s="500"/>
      <c r="FS142" s="500"/>
      <c r="FT142" s="500"/>
      <c r="FU142" s="500"/>
      <c r="FV142" s="500"/>
      <c r="FW142" s="500"/>
      <c r="FX142" s="500"/>
      <c r="FY142" s="500"/>
      <c r="FZ142" s="500"/>
      <c r="GA142" s="500"/>
      <c r="GB142" s="500"/>
      <c r="GC142" s="500"/>
      <c r="GD142" s="500"/>
      <c r="GE142" s="500"/>
      <c r="GF142" s="500"/>
      <c r="GG142" s="500"/>
      <c r="GH142" s="500"/>
      <c r="GI142" s="500"/>
      <c r="GJ142" s="500"/>
      <c r="GK142" s="500"/>
      <c r="GL142" s="500"/>
      <c r="GM142" s="500"/>
      <c r="GN142" s="500"/>
      <c r="GO142" s="500"/>
      <c r="GP142" s="500"/>
      <c r="GQ142" s="500"/>
      <c r="GR142" s="500"/>
      <c r="GS142" s="500"/>
      <c r="GT142" s="500"/>
      <c r="GU142" s="500"/>
      <c r="GV142" s="500"/>
      <c r="GW142" s="500"/>
      <c r="GX142" s="500"/>
      <c r="GY142" s="500"/>
      <c r="GZ142" s="500"/>
      <c r="HA142" s="500"/>
      <c r="HB142" s="500"/>
      <c r="HC142" s="500"/>
      <c r="HD142" s="500"/>
      <c r="HE142" s="500"/>
      <c r="HF142" s="500"/>
      <c r="HG142" s="500"/>
      <c r="HH142" s="500"/>
      <c r="HI142" s="500"/>
      <c r="HJ142" s="500"/>
      <c r="HK142" s="500"/>
      <c r="HL142" s="500"/>
      <c r="HM142" s="500"/>
      <c r="HN142" s="500"/>
      <c r="HO142" s="500"/>
      <c r="HP142" s="500"/>
      <c r="HQ142" s="500"/>
      <c r="HR142" s="500"/>
      <c r="HS142" s="500"/>
      <c r="HT142" s="500"/>
      <c r="HU142" s="500"/>
      <c r="HV142" s="500"/>
      <c r="HW142" s="500"/>
      <c r="HX142" s="500"/>
      <c r="HY142" s="500"/>
      <c r="HZ142" s="500"/>
      <c r="IA142" s="500"/>
      <c r="IB142" s="500"/>
      <c r="IC142" s="500"/>
      <c r="ID142" s="500"/>
      <c r="IE142" s="500"/>
      <c r="IF142" s="500"/>
      <c r="IG142" s="500"/>
      <c r="IH142" s="500"/>
      <c r="II142" s="500"/>
      <c r="IJ142" s="500"/>
      <c r="IK142" s="500"/>
      <c r="IL142" s="500"/>
      <c r="IM142" s="500"/>
      <c r="IN142" s="500"/>
      <c r="IO142" s="500"/>
      <c r="IP142" s="500"/>
      <c r="IQ142" s="500"/>
      <c r="IR142" s="500"/>
      <c r="IS142" s="500"/>
      <c r="IT142" s="500"/>
      <c r="IU142" s="500"/>
      <c r="IV142" s="500"/>
      <c r="IW142" s="500"/>
      <c r="IX142" s="500"/>
      <c r="IY142" s="500"/>
      <c r="IZ142" s="500"/>
      <c r="JA142" s="500"/>
      <c r="JB142" s="500"/>
      <c r="JC142" s="500"/>
      <c r="JD142" s="500"/>
      <c r="JE142" s="500"/>
      <c r="JF142" s="500"/>
      <c r="JG142" s="500"/>
      <c r="JH142" s="500"/>
      <c r="JI142" s="500"/>
      <c r="JJ142" s="500"/>
      <c r="JK142" s="500"/>
    </row>
    <row r="143" ht="11.25" customHeight="1">
      <c r="A143" s="516"/>
      <c r="B143" s="497"/>
      <c r="C143" s="497"/>
      <c r="D143" s="494"/>
      <c r="E143" s="494"/>
      <c r="F143" s="498" t="s">
        <v>146</v>
      </c>
      <c r="G143" s="494" t="str">
        <f>NPCs!R148</f>
        <v>UNDERLING</v>
      </c>
      <c r="H143" s="494"/>
      <c r="I143" s="499" t="s">
        <v>147</v>
      </c>
      <c r="J143" s="494" t="str">
        <f>NPCs!R150</f>
        <v>/</v>
      </c>
      <c r="K143" s="494"/>
      <c r="L143" s="500"/>
      <c r="M143" s="498" t="s">
        <v>148</v>
      </c>
      <c r="N143" s="496">
        <f>IFERROR(VLOOKUP(J143,Under_Lookup,41,false),0)</f>
        <v>0</v>
      </c>
      <c r="O143" s="500"/>
      <c r="P143" s="494"/>
      <c r="Q143" s="498" t="s">
        <v>149</v>
      </c>
      <c r="R143" s="496">
        <f>SUM(N143:N144)</f>
        <v>0</v>
      </c>
      <c r="S143" s="494"/>
      <c r="T143" s="494"/>
      <c r="U143" s="494"/>
      <c r="V143" s="494"/>
      <c r="W143" s="494"/>
      <c r="X143" s="494"/>
      <c r="Y143" s="494"/>
      <c r="Z143" s="494"/>
      <c r="AA143" s="494"/>
      <c r="AB143" s="494"/>
      <c r="AC143" s="786" t="s">
        <v>204</v>
      </c>
      <c r="AD143" s="540"/>
      <c r="AE143" s="494"/>
      <c r="AF143" s="494"/>
      <c r="AG143" s="494"/>
      <c r="AH143" s="494"/>
      <c r="AI143" s="494"/>
      <c r="AJ143" s="494"/>
      <c r="AK143" s="494"/>
      <c r="AL143" s="578"/>
      <c r="AM143" s="578"/>
      <c r="AN143" s="578"/>
      <c r="AO143" s="578"/>
      <c r="AP143" s="578"/>
      <c r="AQ143" s="578"/>
      <c r="AR143" s="578"/>
      <c r="AS143" s="578"/>
      <c r="AT143" s="578"/>
      <c r="AU143" s="578"/>
      <c r="AV143" s="578"/>
      <c r="AW143" s="578"/>
      <c r="AX143" s="578"/>
      <c r="AY143" s="500"/>
      <c r="AZ143" s="500"/>
      <c r="BA143" s="500"/>
      <c r="BB143" s="500"/>
      <c r="BC143" s="500"/>
      <c r="BD143" s="500"/>
      <c r="BE143" s="500"/>
      <c r="BF143" s="500"/>
      <c r="BG143" s="500"/>
      <c r="BH143" s="500"/>
      <c r="BI143" s="500"/>
      <c r="BJ143" s="500"/>
      <c r="BK143" s="500"/>
      <c r="BL143" s="500"/>
      <c r="BM143" s="500"/>
      <c r="BN143" s="500"/>
      <c r="BO143" s="500"/>
      <c r="BP143" s="500"/>
      <c r="BQ143" s="500"/>
      <c r="BR143" s="500"/>
      <c r="BS143" s="500"/>
      <c r="BT143" s="500"/>
      <c r="BU143" s="500"/>
      <c r="BV143" s="500"/>
      <c r="BW143" s="500"/>
      <c r="BX143" s="500"/>
      <c r="BY143" s="500"/>
      <c r="BZ143" s="500"/>
      <c r="CA143" s="500"/>
      <c r="CB143" s="500"/>
      <c r="CC143" s="500"/>
      <c r="CD143" s="500"/>
      <c r="CE143" s="500"/>
      <c r="CF143" s="500"/>
      <c r="CG143" s="500"/>
      <c r="CH143" s="500"/>
      <c r="CI143" s="500"/>
      <c r="CJ143" s="500"/>
      <c r="CK143" s="500"/>
      <c r="CL143" s="500"/>
      <c r="CM143" s="500"/>
      <c r="CN143" s="500"/>
      <c r="CO143" s="500"/>
      <c r="CP143" s="500"/>
      <c r="CQ143" s="500"/>
      <c r="CR143" s="500"/>
      <c r="CS143" s="500"/>
      <c r="CT143" s="500"/>
      <c r="CU143" s="500"/>
      <c r="CV143" s="500"/>
      <c r="CW143" s="500"/>
      <c r="CX143" s="500"/>
      <c r="CY143" s="500"/>
      <c r="CZ143" s="500"/>
      <c r="DA143" s="500"/>
      <c r="DB143" s="500"/>
      <c r="DC143" s="500"/>
      <c r="DD143" s="500"/>
      <c r="DE143" s="500"/>
      <c r="DF143" s="500"/>
      <c r="DG143" s="500"/>
      <c r="DH143" s="500"/>
      <c r="DI143" s="500"/>
      <c r="DJ143" s="500"/>
      <c r="DK143" s="500"/>
      <c r="DL143" s="500"/>
      <c r="DM143" s="500"/>
      <c r="DN143" s="500"/>
      <c r="DO143" s="500"/>
      <c r="DP143" s="500"/>
      <c r="DQ143" s="500"/>
      <c r="DR143" s="500"/>
      <c r="DS143" s="500"/>
      <c r="DT143" s="500"/>
      <c r="DU143" s="500"/>
      <c r="DV143" s="500"/>
      <c r="DW143" s="500"/>
      <c r="DX143" s="500"/>
      <c r="DY143" s="500"/>
      <c r="DZ143" s="500"/>
      <c r="EA143" s="500"/>
      <c r="EB143" s="500"/>
      <c r="EC143" s="500"/>
      <c r="ED143" s="500"/>
      <c r="EE143" s="500"/>
      <c r="EF143" s="500"/>
      <c r="EG143" s="500"/>
      <c r="EH143" s="500"/>
      <c r="EI143" s="500"/>
      <c r="EJ143" s="500"/>
      <c r="EK143" s="500"/>
      <c r="EL143" s="500"/>
      <c r="EM143" s="500"/>
      <c r="EN143" s="500"/>
      <c r="EO143" s="500"/>
      <c r="EP143" s="500"/>
      <c r="EQ143" s="500"/>
      <c r="ER143" s="500"/>
      <c r="ES143" s="500"/>
      <c r="ET143" s="500"/>
      <c r="EU143" s="500"/>
      <c r="EV143" s="500"/>
      <c r="EW143" s="500"/>
      <c r="EX143" s="500"/>
      <c r="EY143" s="500"/>
      <c r="EZ143" s="500"/>
      <c r="FA143" s="500"/>
      <c r="FB143" s="500"/>
      <c r="FC143" s="500"/>
      <c r="FD143" s="500"/>
      <c r="FE143" s="500"/>
      <c r="FF143" s="500"/>
      <c r="FG143" s="500"/>
      <c r="FH143" s="500"/>
      <c r="FI143" s="500"/>
      <c r="FJ143" s="500"/>
      <c r="FK143" s="500"/>
      <c r="FL143" s="500"/>
      <c r="FM143" s="500"/>
      <c r="FN143" s="500"/>
      <c r="FO143" s="500"/>
      <c r="FP143" s="500"/>
      <c r="FQ143" s="500"/>
      <c r="FR143" s="500"/>
      <c r="FS143" s="500"/>
      <c r="FT143" s="500"/>
      <c r="FU143" s="500"/>
      <c r="FV143" s="500"/>
      <c r="FW143" s="500"/>
      <c r="FX143" s="500"/>
      <c r="FY143" s="500"/>
      <c r="FZ143" s="500"/>
      <c r="GA143" s="500"/>
      <c r="GB143" s="500"/>
      <c r="GC143" s="500"/>
      <c r="GD143" s="500"/>
      <c r="GE143" s="500"/>
      <c r="GF143" s="500"/>
      <c r="GG143" s="500"/>
      <c r="GH143" s="500"/>
      <c r="GI143" s="500"/>
      <c r="GJ143" s="500"/>
      <c r="GK143" s="500"/>
      <c r="GL143" s="500"/>
      <c r="GM143" s="500"/>
      <c r="GN143" s="500"/>
      <c r="GO143" s="500"/>
      <c r="GP143" s="500"/>
      <c r="GQ143" s="500"/>
      <c r="GR143" s="500"/>
      <c r="GS143" s="500"/>
      <c r="GT143" s="500"/>
      <c r="GU143" s="500"/>
      <c r="GV143" s="500"/>
      <c r="GW143" s="500"/>
      <c r="GX143" s="500"/>
      <c r="GY143" s="500"/>
      <c r="GZ143" s="500"/>
      <c r="HA143" s="500"/>
      <c r="HB143" s="500"/>
      <c r="HC143" s="500"/>
      <c r="HD143" s="500"/>
      <c r="HE143" s="500"/>
      <c r="HF143" s="500"/>
      <c r="HG143" s="500"/>
      <c r="HH143" s="500"/>
      <c r="HI143" s="500"/>
      <c r="HJ143" s="500"/>
      <c r="HK143" s="500"/>
      <c r="HL143" s="500"/>
      <c r="HM143" s="500"/>
      <c r="HN143" s="500"/>
      <c r="HO143" s="500"/>
      <c r="HP143" s="500"/>
      <c r="HQ143" s="500"/>
      <c r="HR143" s="500"/>
      <c r="HS143" s="500"/>
      <c r="HT143" s="500"/>
      <c r="HU143" s="500"/>
      <c r="HV143" s="500"/>
      <c r="HW143" s="500"/>
      <c r="HX143" s="500"/>
      <c r="HY143" s="500"/>
      <c r="HZ143" s="500"/>
      <c r="IA143" s="500"/>
      <c r="IB143" s="500"/>
      <c r="IC143" s="500"/>
      <c r="ID143" s="500"/>
      <c r="IE143" s="500"/>
      <c r="IF143" s="500"/>
      <c r="IG143" s="500"/>
      <c r="IH143" s="500"/>
      <c r="II143" s="500"/>
      <c r="IJ143" s="500"/>
      <c r="IK143" s="500"/>
      <c r="IL143" s="500"/>
      <c r="IM143" s="500"/>
      <c r="IN143" s="500"/>
      <c r="IO143" s="500"/>
      <c r="IP143" s="500"/>
      <c r="IQ143" s="500"/>
      <c r="IR143" s="500"/>
      <c r="IS143" s="500"/>
      <c r="IT143" s="500"/>
      <c r="IU143" s="500"/>
      <c r="IV143" s="500"/>
      <c r="IW143" s="500"/>
      <c r="IX143" s="500"/>
      <c r="IY143" s="500"/>
      <c r="IZ143" s="500"/>
      <c r="JA143" s="500"/>
      <c r="JB143" s="500"/>
      <c r="JC143" s="500"/>
      <c r="JD143" s="500"/>
      <c r="JE143" s="500"/>
      <c r="JF143" s="500"/>
      <c r="JG143" s="500"/>
      <c r="JH143" s="500"/>
      <c r="JI143" s="500"/>
      <c r="JJ143" s="500"/>
      <c r="JK143" s="500"/>
    </row>
    <row r="144" ht="11.25" customHeight="1">
      <c r="A144" s="494"/>
      <c r="B144" s="501"/>
      <c r="C144" s="497"/>
      <c r="D144" s="494"/>
      <c r="E144" s="494"/>
      <c r="F144" s="498" t="s">
        <v>150</v>
      </c>
      <c r="G144" s="494" t="str">
        <f>NPCs!BB147</f>
        <v>None</v>
      </c>
      <c r="H144" s="494"/>
      <c r="I144" s="499" t="s">
        <v>147</v>
      </c>
      <c r="J144" s="494">
        <f> NPCs!BB149</f>
        <v>0</v>
      </c>
      <c r="K144" s="494"/>
      <c r="L144" s="494"/>
      <c r="M144" s="494"/>
      <c r="N144" s="496">
        <f>IFERROR(VLOOKUP(J144,Proto_Lookup,15,FALSE),0)</f>
        <v>0</v>
      </c>
      <c r="O144" s="500"/>
      <c r="P144" s="494"/>
      <c r="Q144" s="494"/>
      <c r="R144" s="494"/>
      <c r="S144" s="494"/>
      <c r="T144" s="494"/>
      <c r="U144" s="494"/>
      <c r="V144" s="494"/>
      <c r="W144" s="494"/>
      <c r="X144" s="494"/>
      <c r="Y144" s="494"/>
      <c r="Z144" s="494"/>
      <c r="AA144" s="507"/>
      <c r="AB144" s="535"/>
      <c r="AC144" s="787" t="s">
        <v>199</v>
      </c>
      <c r="AD144" s="788" t="str">
        <f>IFERROR(__xludf.DUMMYFUNCTION("split(regexReplace(TO_TEXT( NPCs!AC175), ""(.)"", ""$1_""), ""_"")"),"#VALUE!")</f>
        <v>#VALUE!</v>
      </c>
      <c r="AE144" s="514"/>
      <c r="AF144" s="514"/>
      <c r="AG144" s="514"/>
      <c r="AH144" s="514"/>
      <c r="AI144" s="514"/>
      <c r="AJ144" s="514"/>
      <c r="AK144" s="515"/>
      <c r="AL144" s="535"/>
      <c r="AM144" s="535"/>
      <c r="AN144" s="535"/>
      <c r="AO144" s="535"/>
      <c r="AP144" s="535"/>
      <c r="AQ144" s="535"/>
      <c r="AR144" s="535"/>
      <c r="AS144" s="535"/>
      <c r="AT144" s="535"/>
      <c r="AU144" s="535"/>
      <c r="AV144" s="535"/>
      <c r="AW144" s="535"/>
      <c r="AX144" s="535"/>
      <c r="AY144" s="789"/>
      <c r="AZ144" s="790"/>
      <c r="BA144" s="500"/>
      <c r="BB144" s="500"/>
      <c r="BC144" s="500"/>
      <c r="BD144" s="500"/>
      <c r="BE144" s="500"/>
      <c r="BF144" s="500"/>
      <c r="BG144" s="500"/>
      <c r="BH144" s="500"/>
      <c r="BI144" s="500"/>
      <c r="BJ144" s="500"/>
      <c r="BK144" s="500"/>
      <c r="BL144" s="500"/>
      <c r="BM144" s="500"/>
      <c r="BN144" s="500"/>
      <c r="BO144" s="500"/>
      <c r="BP144" s="500"/>
      <c r="BQ144" s="500"/>
      <c r="BR144" s="500"/>
      <c r="BS144" s="500"/>
      <c r="BT144" s="500"/>
      <c r="BU144" s="500"/>
      <c r="BV144" s="500"/>
      <c r="BW144" s="500"/>
      <c r="BX144" s="500"/>
      <c r="BY144" s="500"/>
      <c r="BZ144" s="500"/>
      <c r="CA144" s="500"/>
      <c r="CB144" s="500"/>
      <c r="CC144" s="500"/>
      <c r="CD144" s="500"/>
      <c r="CE144" s="500"/>
      <c r="CF144" s="500"/>
      <c r="CG144" s="500"/>
      <c r="CH144" s="500"/>
      <c r="CI144" s="500"/>
      <c r="CJ144" s="500"/>
      <c r="CK144" s="500"/>
      <c r="CL144" s="500"/>
      <c r="CM144" s="500"/>
      <c r="CN144" s="500"/>
      <c r="CO144" s="500"/>
      <c r="CP144" s="500"/>
      <c r="CQ144" s="500"/>
      <c r="CR144" s="500"/>
      <c r="CS144" s="500"/>
      <c r="CT144" s="500"/>
      <c r="CU144" s="500"/>
      <c r="CV144" s="500"/>
      <c r="CW144" s="500"/>
      <c r="CX144" s="500"/>
      <c r="CY144" s="500"/>
      <c r="CZ144" s="500"/>
      <c r="DA144" s="500"/>
      <c r="DB144" s="500"/>
      <c r="DC144" s="500"/>
      <c r="DD144" s="500"/>
      <c r="DE144" s="500"/>
      <c r="DF144" s="500"/>
      <c r="DG144" s="500"/>
      <c r="DH144" s="500"/>
      <c r="DI144" s="500"/>
      <c r="DJ144" s="500"/>
      <c r="DK144" s="500"/>
      <c r="DL144" s="500"/>
      <c r="DM144" s="500"/>
      <c r="DN144" s="500"/>
      <c r="DO144" s="500"/>
      <c r="DP144" s="500"/>
      <c r="DQ144" s="500"/>
      <c r="DR144" s="500"/>
      <c r="DS144" s="500"/>
      <c r="DT144" s="500"/>
      <c r="DU144" s="500"/>
      <c r="DV144" s="500"/>
      <c r="DW144" s="500"/>
      <c r="DX144" s="500"/>
      <c r="DY144" s="500"/>
      <c r="DZ144" s="500"/>
      <c r="EA144" s="500"/>
      <c r="EB144" s="500"/>
      <c r="EC144" s="500"/>
      <c r="ED144" s="500"/>
      <c r="EE144" s="500"/>
      <c r="EF144" s="500"/>
      <c r="EG144" s="500"/>
      <c r="EH144" s="500"/>
      <c r="EI144" s="500"/>
      <c r="EJ144" s="500"/>
      <c r="EK144" s="500"/>
      <c r="EL144" s="500"/>
      <c r="EM144" s="500"/>
      <c r="EN144" s="500"/>
      <c r="EO144" s="500"/>
      <c r="EP144" s="500"/>
      <c r="EQ144" s="500"/>
      <c r="ER144" s="500"/>
      <c r="ES144" s="500"/>
      <c r="ET144" s="500"/>
      <c r="EU144" s="500"/>
      <c r="EV144" s="500"/>
      <c r="EW144" s="500"/>
      <c r="EX144" s="500"/>
      <c r="EY144" s="500"/>
      <c r="EZ144" s="500"/>
      <c r="FA144" s="500"/>
      <c r="FB144" s="500"/>
      <c r="FC144" s="500"/>
      <c r="FD144" s="500"/>
      <c r="FE144" s="500"/>
      <c r="FF144" s="500"/>
      <c r="FG144" s="500"/>
      <c r="FH144" s="500"/>
      <c r="FI144" s="500"/>
      <c r="FJ144" s="500"/>
      <c r="FK144" s="500"/>
      <c r="FL144" s="500"/>
      <c r="FM144" s="500"/>
      <c r="FN144" s="500"/>
      <c r="FO144" s="500"/>
      <c r="FP144" s="500"/>
      <c r="FQ144" s="500"/>
      <c r="FR144" s="500"/>
      <c r="FS144" s="500"/>
      <c r="FT144" s="500"/>
      <c r="FU144" s="500"/>
      <c r="FV144" s="500"/>
      <c r="FW144" s="500"/>
      <c r="FX144" s="500"/>
      <c r="FY144" s="500"/>
      <c r="FZ144" s="500"/>
      <c r="GA144" s="500"/>
      <c r="GB144" s="500"/>
      <c r="GC144" s="500"/>
      <c r="GD144" s="500"/>
      <c r="GE144" s="500"/>
      <c r="GF144" s="500"/>
      <c r="GG144" s="500"/>
      <c r="GH144" s="500"/>
      <c r="GI144" s="500"/>
      <c r="GJ144" s="500"/>
      <c r="GK144" s="500"/>
      <c r="GL144" s="500"/>
      <c r="GM144" s="500"/>
      <c r="GN144" s="500"/>
      <c r="GO144" s="500"/>
      <c r="GP144" s="500"/>
      <c r="GQ144" s="500"/>
      <c r="GR144" s="500"/>
      <c r="GS144" s="500"/>
      <c r="GT144" s="500"/>
      <c r="GU144" s="500"/>
      <c r="GV144" s="500"/>
      <c r="GW144" s="500"/>
      <c r="GX144" s="500"/>
      <c r="GY144" s="500"/>
      <c r="GZ144" s="500"/>
      <c r="HA144" s="500"/>
      <c r="HB144" s="500"/>
      <c r="HC144" s="500"/>
      <c r="HD144" s="500"/>
      <c r="HE144" s="500"/>
      <c r="HF144" s="500"/>
      <c r="HG144" s="500"/>
      <c r="HH144" s="500"/>
      <c r="HI144" s="500"/>
      <c r="HJ144" s="500"/>
      <c r="HK144" s="500"/>
      <c r="HL144" s="500"/>
      <c r="HM144" s="500"/>
      <c r="HN144" s="500"/>
      <c r="HO144" s="500"/>
      <c r="HP144" s="500"/>
      <c r="HQ144" s="500"/>
      <c r="HR144" s="500"/>
      <c r="HS144" s="500"/>
      <c r="HT144" s="500"/>
      <c r="HU144" s="500"/>
      <c r="HV144" s="500"/>
      <c r="HW144" s="500"/>
      <c r="HX144" s="500"/>
      <c r="HY144" s="500"/>
      <c r="HZ144" s="500"/>
      <c r="IA144" s="500"/>
      <c r="IB144" s="500"/>
      <c r="IC144" s="500"/>
      <c r="ID144" s="500"/>
      <c r="IE144" s="500"/>
      <c r="IF144" s="500"/>
      <c r="IG144" s="500"/>
      <c r="IH144" s="500"/>
      <c r="II144" s="500"/>
      <c r="IJ144" s="500"/>
      <c r="IK144" s="500"/>
      <c r="IL144" s="500"/>
      <c r="IM144" s="500"/>
      <c r="IN144" s="500"/>
      <c r="IO144" s="500"/>
      <c r="IP144" s="500"/>
      <c r="IQ144" s="500"/>
      <c r="IR144" s="500"/>
      <c r="IS144" s="500"/>
      <c r="IT144" s="500"/>
      <c r="IU144" s="500"/>
      <c r="IV144" s="500"/>
      <c r="IW144" s="500"/>
      <c r="IX144" s="500"/>
      <c r="IY144" s="500"/>
      <c r="IZ144" s="500"/>
      <c r="JA144" s="500"/>
      <c r="JB144" s="500"/>
      <c r="JC144" s="500"/>
      <c r="JD144" s="500"/>
      <c r="JE144" s="500"/>
      <c r="JF144" s="500"/>
      <c r="JG144" s="500"/>
      <c r="JH144" s="500"/>
      <c r="JI144" s="500"/>
      <c r="JJ144" s="500"/>
      <c r="JK144" s="500"/>
    </row>
    <row r="145" ht="11.25" customHeight="1">
      <c r="A145" s="494"/>
      <c r="B145" s="501"/>
      <c r="C145" s="501"/>
      <c r="D145" s="498" t="s">
        <v>151</v>
      </c>
      <c r="E145" s="494"/>
      <c r="F145" s="494"/>
      <c r="G145" s="494"/>
      <c r="H145" s="498" t="s">
        <v>152</v>
      </c>
      <c r="I145" s="500"/>
      <c r="J145" s="499"/>
      <c r="K145" s="494"/>
      <c r="L145" s="494"/>
      <c r="M145" s="502" t="str">
        <f>Iferror(if(countIfs(E155:E168,"HEART")&gt;0,"ANY",VLOOKUP(J143,Under_Lookup,37,FALSE)))</f>
        <v/>
      </c>
      <c r="N145" s="503" t="s">
        <v>147</v>
      </c>
      <c r="O145" s="494" t="str">
        <f>Iferror(IFS(M145="MELEE","VIM",M145="RANGED","WIT",M145="MAGIC","CRM",True,VLOOKUP(Max(C147,C149,C150),C147:D150,2,False)))</f>
        <v>VIM</v>
      </c>
      <c r="P145" s="494"/>
      <c r="Q145" s="494"/>
      <c r="R145" s="494"/>
      <c r="S145" s="494"/>
      <c r="T145" s="494"/>
      <c r="U145" s="494"/>
      <c r="V145" s="494"/>
      <c r="W145" s="494"/>
      <c r="X145" s="494"/>
      <c r="Y145" s="494"/>
      <c r="Z145" s="494"/>
      <c r="AA145" s="496"/>
      <c r="AB145" s="494"/>
      <c r="AC145" s="596" t="s">
        <v>205</v>
      </c>
      <c r="AD145" s="639" t="str">
        <f t="array" ref="AD145">IFERROR(INDEX(Code_KindReturn, MATCH(TRUE, EXACT(AD144, Code_Code), 0)),"")</f>
        <v/>
      </c>
      <c r="AE145" s="639" t="str">
        <f t="array" ref="AE145">IFERROR(INDEX(Code_GristReturn, MATCH(TRUE, EXACT(AE144, Code_Code), 0)),"")</f>
        <v/>
      </c>
      <c r="AF145" s="639" t="str">
        <f t="array" ref="AF145">IFERROR(INDEX(Code_Trait1Return, MATCH(TRUE, EXACT(AF144, Code_Code), 0)),"")</f>
        <v/>
      </c>
      <c r="AG145" s="639" t="str">
        <f t="array" ref="AG145">IFERROR(INDEX(Code_Trait2Return, MATCH(TRUE, EXACT(AG144, Code_Code), 0)),"")</f>
        <v/>
      </c>
      <c r="AH145" s="639" t="str">
        <f t="array" ref="AH145">IFERROR(INDEX(Code_Action1Return, MATCH(TRUE, EXACT(AH144, Code_Code), 0)),"")</f>
        <v/>
      </c>
      <c r="AI145" s="639" t="str">
        <f t="array" ref="AI145">IFERROR(INDEX(Code_Action2Return, MATCH(TRUE, EXACT(AI144, Code_Code), 0)),"")</f>
        <v/>
      </c>
      <c r="AJ145" s="639" t="str">
        <f t="array" ref="AJ145">IFERROR(INDEX(Code_Action3Return, MATCH(TRUE, EXACT(AJ144, Code_Code), 0)),"")</f>
        <v/>
      </c>
      <c r="AK145" s="639" t="str">
        <f t="array" ref="AK145">IFERROR(INDEX(Code_Action4Return, MATCH(TRUE, EXACT(AK144, Code_Code), 0)),"")</f>
        <v/>
      </c>
      <c r="AL145" s="494"/>
      <c r="AM145" s="494"/>
      <c r="AN145" s="494"/>
      <c r="AO145" s="500"/>
      <c r="AQ145" s="494"/>
      <c r="AR145" s="494"/>
      <c r="AS145" s="494"/>
      <c r="AT145" s="494"/>
      <c r="AU145" s="497"/>
      <c r="AV145" s="501" t="s">
        <v>160</v>
      </c>
      <c r="AW145" s="523" t="s">
        <v>161</v>
      </c>
      <c r="AX145" s="494"/>
      <c r="AY145" s="494"/>
      <c r="AZ145" s="495"/>
      <c r="BA145" s="500"/>
      <c r="BB145" s="500"/>
      <c r="BC145" s="500"/>
      <c r="BD145" s="500"/>
      <c r="BE145" s="500"/>
      <c r="BF145" s="500"/>
      <c r="BG145" s="500"/>
      <c r="BH145" s="500"/>
      <c r="BI145" s="500"/>
      <c r="BJ145" s="500"/>
      <c r="BK145" s="500"/>
      <c r="BL145" s="500"/>
      <c r="BM145" s="500"/>
      <c r="BN145" s="500"/>
      <c r="BO145" s="500"/>
      <c r="BP145" s="500"/>
      <c r="BQ145" s="500"/>
      <c r="BR145" s="500"/>
      <c r="BS145" s="500"/>
      <c r="BT145" s="500"/>
      <c r="BU145" s="500"/>
      <c r="BV145" s="500"/>
      <c r="BW145" s="500"/>
      <c r="BX145" s="500"/>
      <c r="BY145" s="500"/>
      <c r="BZ145" s="500"/>
      <c r="CA145" s="500"/>
      <c r="CB145" s="500"/>
      <c r="CC145" s="500"/>
      <c r="CD145" s="500"/>
      <c r="CE145" s="500"/>
      <c r="CF145" s="500"/>
      <c r="CG145" s="500"/>
      <c r="CH145" s="500"/>
      <c r="CI145" s="500"/>
      <c r="CJ145" s="500"/>
      <c r="CK145" s="500"/>
      <c r="CL145" s="500"/>
      <c r="CM145" s="500"/>
      <c r="CN145" s="500"/>
      <c r="CO145" s="500"/>
      <c r="CP145" s="500"/>
      <c r="CQ145" s="500"/>
      <c r="CR145" s="500"/>
      <c r="CS145" s="500"/>
      <c r="CT145" s="500"/>
      <c r="CU145" s="500"/>
      <c r="CV145" s="500"/>
      <c r="CW145" s="500"/>
      <c r="CX145" s="500"/>
      <c r="CY145" s="500"/>
      <c r="CZ145" s="500"/>
      <c r="DA145" s="500"/>
      <c r="DB145" s="500"/>
      <c r="DC145" s="500"/>
      <c r="DD145" s="500"/>
      <c r="DE145" s="500"/>
      <c r="DF145" s="500"/>
      <c r="DG145" s="500"/>
      <c r="DH145" s="500"/>
      <c r="DI145" s="500"/>
      <c r="DJ145" s="500"/>
      <c r="DK145" s="500"/>
      <c r="DL145" s="500"/>
      <c r="DM145" s="500"/>
      <c r="DN145" s="500"/>
      <c r="DO145" s="500"/>
      <c r="DP145" s="500"/>
      <c r="DQ145" s="500"/>
      <c r="DR145" s="500"/>
      <c r="DS145" s="500"/>
      <c r="DT145" s="500"/>
      <c r="DU145" s="500"/>
      <c r="DV145" s="500"/>
      <c r="DW145" s="500"/>
      <c r="DX145" s="500"/>
      <c r="DY145" s="500"/>
      <c r="DZ145" s="500"/>
      <c r="EA145" s="500"/>
      <c r="EB145" s="500"/>
      <c r="EC145" s="500"/>
      <c r="ED145" s="500"/>
      <c r="EE145" s="500"/>
      <c r="EF145" s="500"/>
      <c r="EG145" s="500"/>
      <c r="EH145" s="500"/>
      <c r="EI145" s="500"/>
      <c r="EJ145" s="500"/>
      <c r="EK145" s="500"/>
      <c r="EL145" s="500"/>
      <c r="EM145" s="500"/>
      <c r="EN145" s="500"/>
      <c r="EO145" s="500"/>
      <c r="EP145" s="500"/>
      <c r="EQ145" s="500"/>
      <c r="ER145" s="500"/>
      <c r="ES145" s="500"/>
      <c r="ET145" s="500"/>
      <c r="EU145" s="500"/>
      <c r="EV145" s="500"/>
      <c r="EW145" s="500"/>
      <c r="EX145" s="500"/>
      <c r="EY145" s="500"/>
      <c r="EZ145" s="500"/>
      <c r="FA145" s="500"/>
      <c r="FB145" s="500"/>
      <c r="FC145" s="500"/>
      <c r="FD145" s="500"/>
      <c r="FE145" s="500"/>
      <c r="FF145" s="500"/>
      <c r="FG145" s="500"/>
      <c r="FH145" s="500"/>
      <c r="FI145" s="500"/>
      <c r="FJ145" s="500"/>
      <c r="FK145" s="500"/>
      <c r="FL145" s="500"/>
      <c r="FM145" s="500"/>
      <c r="FN145" s="500"/>
      <c r="FO145" s="500"/>
      <c r="FP145" s="500"/>
      <c r="FQ145" s="500"/>
      <c r="FR145" s="500"/>
      <c r="FS145" s="500"/>
      <c r="FT145" s="500"/>
      <c r="FU145" s="500"/>
      <c r="FV145" s="500"/>
      <c r="FW145" s="500"/>
      <c r="FX145" s="500"/>
      <c r="FY145" s="500"/>
      <c r="FZ145" s="500"/>
      <c r="GA145" s="500"/>
      <c r="GB145" s="500"/>
      <c r="GC145" s="500"/>
      <c r="GD145" s="500"/>
      <c r="GE145" s="500"/>
      <c r="GF145" s="500"/>
      <c r="GG145" s="500"/>
      <c r="GH145" s="500"/>
      <c r="GI145" s="500"/>
      <c r="GJ145" s="500"/>
      <c r="GK145" s="500"/>
      <c r="GL145" s="500"/>
      <c r="GM145" s="500"/>
      <c r="GN145" s="500"/>
      <c r="GO145" s="500"/>
      <c r="GP145" s="500"/>
      <c r="GQ145" s="500"/>
      <c r="GR145" s="500"/>
      <c r="GS145" s="500"/>
      <c r="GT145" s="500"/>
      <c r="GU145" s="500"/>
      <c r="GV145" s="500"/>
      <c r="GW145" s="500"/>
      <c r="GX145" s="500"/>
      <c r="GY145" s="500"/>
      <c r="GZ145" s="500"/>
      <c r="HA145" s="500"/>
      <c r="HB145" s="500"/>
      <c r="HC145" s="500"/>
      <c r="HD145" s="500"/>
      <c r="HE145" s="500"/>
      <c r="HF145" s="500"/>
      <c r="HG145" s="500"/>
      <c r="HH145" s="500"/>
      <c r="HI145" s="500"/>
      <c r="HJ145" s="500"/>
      <c r="HK145" s="500"/>
      <c r="HL145" s="500"/>
      <c r="HM145" s="500"/>
      <c r="HN145" s="500"/>
      <c r="HO145" s="500"/>
      <c r="HP145" s="500"/>
      <c r="HQ145" s="500"/>
      <c r="HR145" s="500"/>
      <c r="HS145" s="500"/>
      <c r="HT145" s="500"/>
      <c r="HU145" s="500"/>
      <c r="HV145" s="500"/>
      <c r="HW145" s="500"/>
      <c r="HX145" s="500"/>
      <c r="HY145" s="500"/>
      <c r="HZ145" s="500"/>
      <c r="IA145" s="500"/>
      <c r="IB145" s="500"/>
      <c r="IC145" s="500"/>
      <c r="ID145" s="500"/>
      <c r="IE145" s="500"/>
      <c r="IF145" s="500"/>
      <c r="IG145" s="500"/>
      <c r="IH145" s="500"/>
      <c r="II145" s="500"/>
      <c r="IJ145" s="500"/>
      <c r="IK145" s="500"/>
      <c r="IL145" s="500"/>
      <c r="IM145" s="500"/>
      <c r="IN145" s="500"/>
      <c r="IO145" s="500"/>
      <c r="IP145" s="500"/>
      <c r="IQ145" s="500"/>
      <c r="IR145" s="500"/>
      <c r="IS145" s="500"/>
      <c r="IT145" s="500"/>
      <c r="IU145" s="500"/>
      <c r="IV145" s="500"/>
      <c r="IW145" s="500"/>
      <c r="IX145" s="500"/>
      <c r="IY145" s="500"/>
      <c r="IZ145" s="500"/>
      <c r="JA145" s="500"/>
      <c r="JB145" s="500"/>
      <c r="JC145" s="500"/>
      <c r="JD145" s="500"/>
      <c r="JE145" s="500"/>
      <c r="JF145" s="500"/>
      <c r="JG145" s="500"/>
      <c r="JH145" s="500"/>
      <c r="JI145" s="500"/>
      <c r="JJ145" s="500"/>
      <c r="JK145" s="500"/>
    </row>
    <row r="146" ht="11.25" customHeight="1">
      <c r="A146" s="494"/>
      <c r="B146" s="501"/>
      <c r="C146" s="501"/>
      <c r="D146" s="504" t="s">
        <v>137</v>
      </c>
      <c r="E146" s="505"/>
      <c r="F146" s="506" t="str">
        <f>Iferror(VLOOKUP(J143,Under_Lookup,3,FALSE))</f>
        <v/>
      </c>
      <c r="G146" s="507">
        <f>if(CountIf(E155:E156,"VAMPIRIC")&gt;0,G158,0)</f>
        <v>0</v>
      </c>
      <c r="H146" s="508"/>
      <c r="I146" s="509"/>
      <c r="J146" s="510"/>
      <c r="K146" s="494"/>
      <c r="L146" s="494"/>
      <c r="M146" s="498" t="s">
        <v>153</v>
      </c>
      <c r="N146" s="500"/>
      <c r="O146" s="494"/>
      <c r="P146" s="494"/>
      <c r="Q146" s="494"/>
      <c r="R146" s="494"/>
      <c r="S146" s="494"/>
      <c r="T146" s="494"/>
      <c r="U146" s="494"/>
      <c r="V146" s="494"/>
      <c r="W146" s="494"/>
      <c r="X146" s="494"/>
      <c r="Y146" s="494"/>
      <c r="Z146" s="494"/>
      <c r="AA146" s="496"/>
      <c r="AB146" s="494"/>
      <c r="AC146" s="596" t="s">
        <v>206</v>
      </c>
      <c r="AD146" s="544" t="str">
        <f>IFERROR(VLOOKUP(AD145,LookupKind,3, FALSE))</f>
        <v/>
      </c>
      <c r="AE146" s="791"/>
      <c r="AL146" s="494"/>
      <c r="AM146" s="494"/>
      <c r="AN146" s="494"/>
      <c r="AO146" s="500"/>
      <c r="AQ146" s="494"/>
      <c r="AR146" s="494"/>
      <c r="AS146" s="494"/>
      <c r="AT146" s="494"/>
      <c r="AU146" s="501" t="s">
        <v>163</v>
      </c>
      <c r="AV146" s="529">
        <v>-2.0</v>
      </c>
      <c r="AW146" s="530">
        <v>1.0</v>
      </c>
      <c r="AX146" s="494"/>
      <c r="AY146" s="494"/>
      <c r="AZ146" s="792"/>
      <c r="BA146" s="500"/>
      <c r="BB146" s="500"/>
      <c r="BC146" s="500"/>
      <c r="BD146" s="500"/>
      <c r="BE146" s="500"/>
      <c r="BF146" s="500"/>
      <c r="BG146" s="500"/>
      <c r="BH146" s="500"/>
      <c r="BI146" s="500"/>
      <c r="BJ146" s="500"/>
      <c r="BK146" s="500"/>
      <c r="BL146" s="500"/>
      <c r="BM146" s="500"/>
      <c r="BN146" s="500"/>
      <c r="BO146" s="500"/>
      <c r="BP146" s="500"/>
      <c r="BQ146" s="500"/>
      <c r="BR146" s="500"/>
      <c r="BS146" s="500"/>
      <c r="BT146" s="500"/>
      <c r="BU146" s="500"/>
      <c r="BV146" s="500"/>
      <c r="BW146" s="500"/>
      <c r="BX146" s="500"/>
      <c r="BY146" s="500"/>
      <c r="BZ146" s="500"/>
      <c r="CA146" s="500"/>
      <c r="CB146" s="500"/>
      <c r="CC146" s="500"/>
      <c r="CD146" s="500"/>
      <c r="CE146" s="500"/>
      <c r="CF146" s="500"/>
      <c r="CG146" s="500"/>
      <c r="CH146" s="500"/>
      <c r="CI146" s="500"/>
      <c r="CJ146" s="500"/>
      <c r="CK146" s="500"/>
      <c r="CL146" s="500"/>
      <c r="CM146" s="500"/>
      <c r="CN146" s="500"/>
      <c r="CO146" s="500"/>
      <c r="CP146" s="500"/>
      <c r="CQ146" s="500"/>
      <c r="CR146" s="500"/>
      <c r="CS146" s="500"/>
      <c r="CT146" s="500"/>
      <c r="CU146" s="500"/>
      <c r="CV146" s="500"/>
      <c r="CW146" s="500"/>
      <c r="CX146" s="500"/>
      <c r="CY146" s="500"/>
      <c r="CZ146" s="500"/>
      <c r="DA146" s="500"/>
      <c r="DB146" s="500"/>
      <c r="DC146" s="500"/>
      <c r="DD146" s="500"/>
      <c r="DE146" s="500"/>
      <c r="DF146" s="500"/>
      <c r="DG146" s="500"/>
      <c r="DH146" s="500"/>
      <c r="DI146" s="500"/>
      <c r="DJ146" s="500"/>
      <c r="DK146" s="500"/>
      <c r="DL146" s="500"/>
      <c r="DM146" s="500"/>
      <c r="DN146" s="500"/>
      <c r="DO146" s="500"/>
      <c r="DP146" s="500"/>
      <c r="DQ146" s="500"/>
      <c r="DR146" s="500"/>
      <c r="DS146" s="500"/>
      <c r="DT146" s="500"/>
      <c r="DU146" s="500"/>
      <c r="DV146" s="500"/>
      <c r="DW146" s="500"/>
      <c r="DX146" s="500"/>
      <c r="DY146" s="500"/>
      <c r="DZ146" s="500"/>
      <c r="EA146" s="500"/>
      <c r="EB146" s="500"/>
      <c r="EC146" s="500"/>
      <c r="ED146" s="500"/>
      <c r="EE146" s="500"/>
      <c r="EF146" s="500"/>
      <c r="EG146" s="500"/>
      <c r="EH146" s="500"/>
      <c r="EI146" s="500"/>
      <c r="EJ146" s="500"/>
      <c r="EK146" s="500"/>
      <c r="EL146" s="500"/>
      <c r="EM146" s="500"/>
      <c r="EN146" s="500"/>
      <c r="EO146" s="500"/>
      <c r="EP146" s="500"/>
      <c r="EQ146" s="500"/>
      <c r="ER146" s="500"/>
      <c r="ES146" s="500"/>
      <c r="ET146" s="500"/>
      <c r="EU146" s="500"/>
      <c r="EV146" s="500"/>
      <c r="EW146" s="500"/>
      <c r="EX146" s="500"/>
      <c r="EY146" s="500"/>
      <c r="EZ146" s="500"/>
      <c r="FA146" s="500"/>
      <c r="FB146" s="500"/>
      <c r="FC146" s="500"/>
      <c r="FD146" s="500"/>
      <c r="FE146" s="500"/>
      <c r="FF146" s="500"/>
      <c r="FG146" s="500"/>
      <c r="FH146" s="500"/>
      <c r="FI146" s="500"/>
      <c r="FJ146" s="500"/>
      <c r="FK146" s="500"/>
      <c r="FL146" s="500"/>
      <c r="FM146" s="500"/>
      <c r="FN146" s="500"/>
      <c r="FO146" s="500"/>
      <c r="FP146" s="500"/>
      <c r="FQ146" s="500"/>
      <c r="FR146" s="500"/>
      <c r="FS146" s="500"/>
      <c r="FT146" s="500"/>
      <c r="FU146" s="500"/>
      <c r="FV146" s="500"/>
      <c r="FW146" s="500"/>
      <c r="FX146" s="500"/>
      <c r="FY146" s="500"/>
      <c r="FZ146" s="500"/>
      <c r="GA146" s="500"/>
      <c r="GB146" s="500"/>
      <c r="GC146" s="500"/>
      <c r="GD146" s="500"/>
      <c r="GE146" s="500"/>
      <c r="GF146" s="500"/>
      <c r="GG146" s="500"/>
      <c r="GH146" s="500"/>
      <c r="GI146" s="500"/>
      <c r="GJ146" s="500"/>
      <c r="GK146" s="500"/>
      <c r="GL146" s="500"/>
      <c r="GM146" s="500"/>
      <c r="GN146" s="500"/>
      <c r="GO146" s="500"/>
      <c r="GP146" s="500"/>
      <c r="GQ146" s="500"/>
      <c r="GR146" s="500"/>
      <c r="GS146" s="500"/>
      <c r="GT146" s="500"/>
      <c r="GU146" s="500"/>
      <c r="GV146" s="500"/>
      <c r="GW146" s="500"/>
      <c r="GX146" s="500"/>
      <c r="GY146" s="500"/>
      <c r="GZ146" s="500"/>
      <c r="HA146" s="500"/>
      <c r="HB146" s="500"/>
      <c r="HC146" s="500"/>
      <c r="HD146" s="500"/>
      <c r="HE146" s="500"/>
      <c r="HF146" s="500"/>
      <c r="HG146" s="500"/>
      <c r="HH146" s="500"/>
      <c r="HI146" s="500"/>
      <c r="HJ146" s="500"/>
      <c r="HK146" s="500"/>
      <c r="HL146" s="500"/>
      <c r="HM146" s="500"/>
      <c r="HN146" s="500"/>
      <c r="HO146" s="500"/>
      <c r="HP146" s="500"/>
      <c r="HQ146" s="500"/>
      <c r="HR146" s="500"/>
      <c r="HS146" s="500"/>
      <c r="HT146" s="500"/>
      <c r="HU146" s="500"/>
      <c r="HV146" s="500"/>
      <c r="HW146" s="500"/>
      <c r="HX146" s="500"/>
      <c r="HY146" s="500"/>
      <c r="HZ146" s="500"/>
      <c r="IA146" s="500"/>
      <c r="IB146" s="500"/>
      <c r="IC146" s="500"/>
      <c r="ID146" s="500"/>
      <c r="IE146" s="500"/>
      <c r="IF146" s="500"/>
      <c r="IG146" s="500"/>
      <c r="IH146" s="500"/>
      <c r="II146" s="500"/>
      <c r="IJ146" s="500"/>
      <c r="IK146" s="500"/>
      <c r="IL146" s="500"/>
      <c r="IM146" s="500"/>
      <c r="IN146" s="500"/>
      <c r="IO146" s="500"/>
      <c r="IP146" s="500"/>
      <c r="IQ146" s="500"/>
      <c r="IR146" s="500"/>
      <c r="IS146" s="500"/>
      <c r="IT146" s="500"/>
      <c r="IU146" s="500"/>
      <c r="IV146" s="500"/>
      <c r="IW146" s="500"/>
      <c r="IX146" s="500"/>
      <c r="IY146" s="500"/>
      <c r="IZ146" s="500"/>
      <c r="JA146" s="500"/>
      <c r="JB146" s="500"/>
      <c r="JC146" s="500"/>
      <c r="JD146" s="500"/>
      <c r="JE146" s="500"/>
      <c r="JF146" s="500"/>
      <c r="JG146" s="500"/>
      <c r="JH146" s="500"/>
      <c r="JI146" s="500"/>
      <c r="JJ146" s="500"/>
      <c r="JK146" s="500"/>
    </row>
    <row r="147" ht="11.25" customHeight="1">
      <c r="A147" s="494"/>
      <c r="B147" s="501"/>
      <c r="C147" s="494">
        <f>E147*F147+I147</f>
        <v>0</v>
      </c>
      <c r="D147" s="501" t="s">
        <v>154</v>
      </c>
      <c r="E147" s="496" t="str">
        <f>IFERROR(__xludf.DUMMYFUNCTION("Iferror(split(NPCs!E155,""d""))"),"")</f>
        <v/>
      </c>
      <c r="F147" s="494"/>
      <c r="G147" s="511" t="str">
        <f t="shared" ref="G147:G150" si="17">if(I147&gt;0,"+","")</f>
        <v/>
      </c>
      <c r="H147" s="500" t="str">
        <f t="shared" ref="H147:H151" si="18">if(I147&lt;&gt;0,I147,"")</f>
        <v/>
      </c>
      <c r="I147" s="512">
        <f>IF(countIf(AD148:AD183,"PLUSH")&gt;0,1,0)+IF(countIf(AD148:AD183,"EQUINE")&gt;0,1,0)</f>
        <v>0</v>
      </c>
      <c r="J147" s="513"/>
      <c r="K147" s="500"/>
      <c r="L147" s="494"/>
      <c r="M147" s="494"/>
      <c r="N147" s="505" t="str">
        <f>VLOOKUP(O145,D147:E150,2,FALSE)</f>
        <v/>
      </c>
      <c r="O147" s="514" t="str">
        <f>if(N147&lt;&gt;"","d","")</f>
        <v/>
      </c>
      <c r="P147" s="514" t="str">
        <f>VLOOKUP(O145,D147:F150,3,FALSE)</f>
        <v/>
      </c>
      <c r="Q147" s="505" t="str">
        <f>VLOOKUP(O145,D147:G150,4,FALSE)</f>
        <v/>
      </c>
      <c r="R147" s="515" t="str">
        <f>VLOOKUP(O145,D147:H150,5,FALSE)</f>
        <v/>
      </c>
      <c r="S147" s="516" t="str">
        <f t="shared" ref="S147:V147" si="16">D159</f>
        <v/>
      </c>
      <c r="T147" s="505" t="str">
        <f t="shared" si="16"/>
        <v/>
      </c>
      <c r="U147" s="514" t="str">
        <f t="shared" si="16"/>
        <v/>
      </c>
      <c r="V147" s="515" t="str">
        <f t="shared" si="16"/>
        <v/>
      </c>
      <c r="W147" s="505" t="str">
        <f>if(O145="CRM",J159,L159)</f>
        <v/>
      </c>
      <c r="X147" s="515" t="str">
        <f>if(O145="CRM",K159,M159)</f>
        <v/>
      </c>
      <c r="Y147" s="494"/>
      <c r="Z147" s="494"/>
      <c r="AA147" s="496"/>
      <c r="AB147" s="494"/>
      <c r="AC147" s="596" t="str">
        <f>IFERROR(VLOOKUP(AE145,LookupGrist,3, FALSE))</f>
        <v/>
      </c>
      <c r="AD147" s="544" t="str">
        <f>IFERROR(__xludf.DUMMYFUNCTION("IFERROR(split(VLOOKUP(AC147, AllGrist, 5, false),""d""), """")"),"")</f>
        <v/>
      </c>
      <c r="AE147" s="515"/>
      <c r="AF147" s="494"/>
      <c r="AG147" s="494"/>
      <c r="AH147" s="494"/>
      <c r="AI147" s="494"/>
      <c r="AJ147" s="494"/>
      <c r="AM147" s="494"/>
      <c r="AN147" s="494"/>
      <c r="AO147" s="500"/>
      <c r="AQ147" s="494"/>
      <c r="AR147" s="494"/>
      <c r="AS147" s="494"/>
      <c r="AT147" s="494"/>
      <c r="AU147" s="501" t="s">
        <v>164</v>
      </c>
      <c r="AV147" s="793">
        <f>if(AE147&lt;=10,2,0)</f>
        <v>2</v>
      </c>
      <c r="AW147" s="532">
        <v>-1.0</v>
      </c>
      <c r="AX147" s="494"/>
      <c r="AY147" s="494"/>
      <c r="AZ147" s="792"/>
      <c r="BA147" s="500"/>
      <c r="BB147" s="500"/>
      <c r="BC147" s="500"/>
      <c r="BD147" s="500"/>
      <c r="BE147" s="500"/>
      <c r="BF147" s="500"/>
      <c r="BG147" s="500"/>
      <c r="BH147" s="500"/>
      <c r="BI147" s="500"/>
      <c r="BJ147" s="500"/>
      <c r="BK147" s="500"/>
      <c r="BL147" s="500"/>
      <c r="BM147" s="500"/>
      <c r="BN147" s="500"/>
      <c r="BO147" s="500"/>
      <c r="BP147" s="500"/>
      <c r="BQ147" s="500"/>
      <c r="BR147" s="500"/>
      <c r="BS147" s="500"/>
      <c r="BT147" s="500"/>
      <c r="BU147" s="500"/>
      <c r="BV147" s="500"/>
      <c r="BW147" s="500"/>
      <c r="BX147" s="500"/>
      <c r="BY147" s="500"/>
      <c r="BZ147" s="500"/>
      <c r="CA147" s="500"/>
      <c r="CB147" s="500"/>
      <c r="CC147" s="500"/>
      <c r="CD147" s="500"/>
      <c r="CE147" s="500"/>
      <c r="CF147" s="500"/>
      <c r="CG147" s="500"/>
      <c r="CH147" s="500"/>
      <c r="CI147" s="500"/>
      <c r="CJ147" s="500"/>
      <c r="CK147" s="500"/>
      <c r="CL147" s="500"/>
      <c r="CM147" s="500"/>
      <c r="CN147" s="500"/>
      <c r="CO147" s="500"/>
      <c r="CP147" s="500"/>
      <c r="CQ147" s="500"/>
      <c r="CR147" s="500"/>
      <c r="CS147" s="500"/>
      <c r="CT147" s="500"/>
      <c r="CU147" s="500"/>
      <c r="CV147" s="500"/>
      <c r="CW147" s="500"/>
      <c r="CX147" s="500"/>
      <c r="CY147" s="500"/>
      <c r="CZ147" s="500"/>
      <c r="DA147" s="500"/>
      <c r="DB147" s="500"/>
      <c r="DC147" s="500"/>
      <c r="DD147" s="500"/>
      <c r="DE147" s="500"/>
      <c r="DF147" s="500"/>
      <c r="DG147" s="500"/>
      <c r="DH147" s="500"/>
      <c r="DI147" s="500"/>
      <c r="DJ147" s="500"/>
      <c r="DK147" s="500"/>
      <c r="DL147" s="500"/>
      <c r="DM147" s="500"/>
      <c r="DN147" s="500"/>
      <c r="DO147" s="500"/>
      <c r="DP147" s="500"/>
      <c r="DQ147" s="500"/>
      <c r="DR147" s="500"/>
      <c r="DS147" s="500"/>
      <c r="DT147" s="500"/>
      <c r="DU147" s="500"/>
      <c r="DV147" s="500"/>
      <c r="DW147" s="500"/>
      <c r="DX147" s="500"/>
      <c r="DY147" s="500"/>
      <c r="DZ147" s="500"/>
      <c r="EA147" s="500"/>
      <c r="EB147" s="500"/>
      <c r="EC147" s="500"/>
      <c r="ED147" s="500"/>
      <c r="EE147" s="500"/>
      <c r="EF147" s="500"/>
      <c r="EG147" s="500"/>
      <c r="EH147" s="500"/>
      <c r="EI147" s="500"/>
      <c r="EJ147" s="500"/>
      <c r="EK147" s="500"/>
      <c r="EL147" s="500"/>
      <c r="EM147" s="500"/>
      <c r="EN147" s="500"/>
      <c r="EO147" s="500"/>
      <c r="EP147" s="500"/>
      <c r="EQ147" s="500"/>
      <c r="ER147" s="500"/>
      <c r="ES147" s="500"/>
      <c r="ET147" s="500"/>
      <c r="EU147" s="500"/>
      <c r="EV147" s="500"/>
      <c r="EW147" s="500"/>
      <c r="EX147" s="500"/>
      <c r="EY147" s="500"/>
      <c r="EZ147" s="500"/>
      <c r="FA147" s="500"/>
      <c r="FB147" s="500"/>
      <c r="FC147" s="500"/>
      <c r="FD147" s="500"/>
      <c r="FE147" s="500"/>
      <c r="FF147" s="500"/>
      <c r="FG147" s="500"/>
      <c r="FH147" s="500"/>
      <c r="FI147" s="500"/>
      <c r="FJ147" s="500"/>
      <c r="FK147" s="500"/>
      <c r="FL147" s="500"/>
      <c r="FM147" s="500"/>
      <c r="FN147" s="500"/>
      <c r="FO147" s="500"/>
      <c r="FP147" s="500"/>
      <c r="FQ147" s="500"/>
      <c r="FR147" s="500"/>
      <c r="FS147" s="500"/>
      <c r="FT147" s="500"/>
      <c r="FU147" s="500"/>
      <c r="FV147" s="500"/>
      <c r="FW147" s="500"/>
      <c r="FX147" s="500"/>
      <c r="FY147" s="500"/>
      <c r="FZ147" s="500"/>
      <c r="GA147" s="500"/>
      <c r="GB147" s="500"/>
      <c r="GC147" s="500"/>
      <c r="GD147" s="500"/>
      <c r="GE147" s="500"/>
      <c r="GF147" s="500"/>
      <c r="GG147" s="500"/>
      <c r="GH147" s="500"/>
      <c r="GI147" s="500"/>
      <c r="GJ147" s="500"/>
      <c r="GK147" s="500"/>
      <c r="GL147" s="500"/>
      <c r="GM147" s="500"/>
      <c r="GN147" s="500"/>
      <c r="GO147" s="500"/>
      <c r="GP147" s="500"/>
      <c r="GQ147" s="500"/>
      <c r="GR147" s="500"/>
      <c r="GS147" s="500"/>
      <c r="GT147" s="500"/>
      <c r="GU147" s="500"/>
      <c r="GV147" s="500"/>
      <c r="GW147" s="500"/>
      <c r="GX147" s="500"/>
      <c r="GY147" s="500"/>
      <c r="GZ147" s="500"/>
      <c r="HA147" s="500"/>
      <c r="HB147" s="500"/>
      <c r="HC147" s="500"/>
      <c r="HD147" s="500"/>
      <c r="HE147" s="500"/>
      <c r="HF147" s="500"/>
      <c r="HG147" s="500"/>
      <c r="HH147" s="500"/>
      <c r="HI147" s="500"/>
      <c r="HJ147" s="500"/>
      <c r="HK147" s="500"/>
      <c r="HL147" s="500"/>
      <c r="HM147" s="500"/>
      <c r="HN147" s="500"/>
      <c r="HO147" s="500"/>
      <c r="HP147" s="500"/>
      <c r="HQ147" s="500"/>
      <c r="HR147" s="500"/>
      <c r="HS147" s="500"/>
      <c r="HT147" s="500"/>
      <c r="HU147" s="500"/>
      <c r="HV147" s="500"/>
      <c r="HW147" s="500"/>
      <c r="HX147" s="500"/>
      <c r="HY147" s="500"/>
      <c r="HZ147" s="500"/>
      <c r="IA147" s="500"/>
      <c r="IB147" s="500"/>
      <c r="IC147" s="500"/>
      <c r="ID147" s="500"/>
      <c r="IE147" s="500"/>
      <c r="IF147" s="500"/>
      <c r="IG147" s="500"/>
      <c r="IH147" s="500"/>
      <c r="II147" s="500"/>
      <c r="IJ147" s="500"/>
      <c r="IK147" s="500"/>
      <c r="IL147" s="500"/>
      <c r="IM147" s="500"/>
      <c r="IN147" s="500"/>
      <c r="IO147" s="500"/>
      <c r="IP147" s="500"/>
      <c r="IQ147" s="500"/>
      <c r="IR147" s="500"/>
      <c r="IS147" s="500"/>
      <c r="IT147" s="500"/>
      <c r="IU147" s="500"/>
      <c r="IV147" s="500"/>
      <c r="IW147" s="500"/>
      <c r="IX147" s="500"/>
      <c r="IY147" s="500"/>
      <c r="IZ147" s="500"/>
      <c r="JA147" s="500"/>
      <c r="JB147" s="500"/>
      <c r="JC147" s="500"/>
      <c r="JD147" s="500"/>
      <c r="JE147" s="500"/>
      <c r="JF147" s="500"/>
      <c r="JG147" s="500"/>
      <c r="JH147" s="500"/>
      <c r="JI147" s="500"/>
      <c r="JJ147" s="500"/>
      <c r="JK147" s="500"/>
    </row>
    <row r="148" ht="11.25" customHeight="1">
      <c r="A148" s="494"/>
      <c r="B148" s="501"/>
      <c r="C148" s="494"/>
      <c r="D148" s="501" t="s">
        <v>155</v>
      </c>
      <c r="E148" s="496" t="str">
        <f>IFERROR(__xludf.DUMMYFUNCTION("Iferror(split(NPCs!E157,""d""))"),"")</f>
        <v/>
      </c>
      <c r="F148" s="494"/>
      <c r="G148" s="517" t="str">
        <f t="shared" si="17"/>
        <v/>
      </c>
      <c r="H148" s="500" t="str">
        <f t="shared" si="18"/>
        <v/>
      </c>
      <c r="I148" s="518">
        <f>IF(countIf(AD148:AD183,"FURRY")&gt;0,1,0)+IF(countIf(AD148:AD183,"EQUINE")&gt;0,1,0)</f>
        <v>0</v>
      </c>
      <c r="J148" s="513"/>
      <c r="K148" s="500"/>
      <c r="L148" s="494"/>
      <c r="M148" s="498"/>
      <c r="N148" s="494"/>
      <c r="O148" s="494"/>
      <c r="P148" s="494"/>
      <c r="Q148" s="494"/>
      <c r="R148" s="494"/>
      <c r="S148" s="494"/>
      <c r="T148" s="494"/>
      <c r="U148" s="494"/>
      <c r="V148" s="494"/>
      <c r="W148" s="494"/>
      <c r="X148" s="494"/>
      <c r="Y148" s="494"/>
      <c r="Z148" s="494"/>
      <c r="AA148" s="496"/>
      <c r="AB148" s="494"/>
      <c r="AC148" s="498" t="s">
        <v>169</v>
      </c>
      <c r="AD148" s="540" t="str">
        <f>IFERROR(VLOOKUP(AF145,LookupTrait,3, FALSE))</f>
        <v/>
      </c>
      <c r="AE148" s="494"/>
      <c r="AF148" s="494"/>
      <c r="AG148" s="494"/>
      <c r="AH148" s="494"/>
      <c r="AK148" s="533" t="s">
        <v>166</v>
      </c>
      <c r="AL148" s="499" t="s">
        <v>167</v>
      </c>
      <c r="AM148" s="494"/>
      <c r="AN148" s="494"/>
      <c r="AO148" s="500"/>
      <c r="AQ148" s="494"/>
      <c r="AR148" s="494"/>
      <c r="AS148" s="494"/>
      <c r="AT148" s="494"/>
      <c r="AU148" s="501" t="s">
        <v>168</v>
      </c>
      <c r="AV148" s="534">
        <v>0.0</v>
      </c>
      <c r="AW148" s="532">
        <f>if(F147&gt;=AE148,1,0)</f>
        <v>1</v>
      </c>
      <c r="AX148" s="494"/>
      <c r="AY148" s="494"/>
      <c r="AZ148" s="792"/>
      <c r="BA148" s="500"/>
      <c r="BB148" s="500"/>
      <c r="BC148" s="500"/>
      <c r="BD148" s="500"/>
      <c r="BE148" s="500"/>
      <c r="BF148" s="500"/>
      <c r="BG148" s="500"/>
      <c r="BH148" s="500"/>
      <c r="BI148" s="500"/>
      <c r="BJ148" s="500"/>
      <c r="BK148" s="500"/>
      <c r="BL148" s="500"/>
      <c r="BM148" s="500"/>
      <c r="BN148" s="500"/>
      <c r="BO148" s="500"/>
      <c r="BP148" s="500"/>
      <c r="BQ148" s="500"/>
      <c r="BR148" s="500"/>
      <c r="BS148" s="500"/>
      <c r="BT148" s="500"/>
      <c r="BU148" s="500"/>
      <c r="BV148" s="500"/>
      <c r="BW148" s="500"/>
      <c r="BX148" s="500"/>
      <c r="BY148" s="500"/>
      <c r="BZ148" s="500"/>
      <c r="CA148" s="500"/>
      <c r="CB148" s="500"/>
      <c r="CC148" s="500"/>
      <c r="CD148" s="500"/>
      <c r="CE148" s="500"/>
      <c r="CF148" s="500"/>
      <c r="CG148" s="500"/>
      <c r="CH148" s="500"/>
      <c r="CI148" s="500"/>
      <c r="CJ148" s="500"/>
      <c r="CK148" s="500"/>
      <c r="CL148" s="500"/>
      <c r="CM148" s="500"/>
      <c r="CN148" s="500"/>
      <c r="CO148" s="500"/>
      <c r="CP148" s="500"/>
      <c r="CQ148" s="500"/>
      <c r="CR148" s="500"/>
      <c r="CS148" s="500"/>
      <c r="CT148" s="500"/>
      <c r="CU148" s="500"/>
      <c r="CV148" s="500"/>
      <c r="CW148" s="500"/>
      <c r="CX148" s="500"/>
      <c r="CY148" s="500"/>
      <c r="CZ148" s="500"/>
      <c r="DA148" s="500"/>
      <c r="DB148" s="500"/>
      <c r="DC148" s="500"/>
      <c r="DD148" s="500"/>
      <c r="DE148" s="500"/>
      <c r="DF148" s="500"/>
      <c r="DG148" s="500"/>
      <c r="DH148" s="500"/>
      <c r="DI148" s="500"/>
      <c r="DJ148" s="500"/>
      <c r="DK148" s="500"/>
      <c r="DL148" s="500"/>
      <c r="DM148" s="500"/>
      <c r="DN148" s="500"/>
      <c r="DO148" s="500"/>
      <c r="DP148" s="500"/>
      <c r="DQ148" s="500"/>
      <c r="DR148" s="500"/>
      <c r="DS148" s="500"/>
      <c r="DT148" s="500"/>
      <c r="DU148" s="500"/>
      <c r="DV148" s="500"/>
      <c r="DW148" s="500"/>
      <c r="DX148" s="500"/>
      <c r="DY148" s="500"/>
      <c r="DZ148" s="500"/>
      <c r="EA148" s="500"/>
      <c r="EB148" s="500"/>
      <c r="EC148" s="500"/>
      <c r="ED148" s="500"/>
      <c r="EE148" s="500"/>
      <c r="EF148" s="500"/>
      <c r="EG148" s="500"/>
      <c r="EH148" s="500"/>
      <c r="EI148" s="500"/>
      <c r="EJ148" s="500"/>
      <c r="EK148" s="500"/>
      <c r="EL148" s="500"/>
      <c r="EM148" s="500"/>
      <c r="EN148" s="500"/>
      <c r="EO148" s="500"/>
      <c r="EP148" s="500"/>
      <c r="EQ148" s="500"/>
      <c r="ER148" s="500"/>
      <c r="ES148" s="500"/>
      <c r="ET148" s="500"/>
      <c r="EU148" s="500"/>
      <c r="EV148" s="500"/>
      <c r="EW148" s="500"/>
      <c r="EX148" s="500"/>
      <c r="EY148" s="500"/>
      <c r="EZ148" s="500"/>
      <c r="FA148" s="500"/>
      <c r="FB148" s="500"/>
      <c r="FC148" s="500"/>
      <c r="FD148" s="500"/>
      <c r="FE148" s="500"/>
      <c r="FF148" s="500"/>
      <c r="FG148" s="500"/>
      <c r="FH148" s="500"/>
      <c r="FI148" s="500"/>
      <c r="FJ148" s="500"/>
      <c r="FK148" s="500"/>
      <c r="FL148" s="500"/>
      <c r="FM148" s="500"/>
      <c r="FN148" s="500"/>
      <c r="FO148" s="500"/>
      <c r="FP148" s="500"/>
      <c r="FQ148" s="500"/>
      <c r="FR148" s="500"/>
      <c r="FS148" s="500"/>
      <c r="FT148" s="500"/>
      <c r="FU148" s="500"/>
      <c r="FV148" s="500"/>
      <c r="FW148" s="500"/>
      <c r="FX148" s="500"/>
      <c r="FY148" s="500"/>
      <c r="FZ148" s="500"/>
      <c r="GA148" s="500"/>
      <c r="GB148" s="500"/>
      <c r="GC148" s="500"/>
      <c r="GD148" s="500"/>
      <c r="GE148" s="500"/>
      <c r="GF148" s="500"/>
      <c r="GG148" s="500"/>
      <c r="GH148" s="500"/>
      <c r="GI148" s="500"/>
      <c r="GJ148" s="500"/>
      <c r="GK148" s="500"/>
      <c r="GL148" s="500"/>
      <c r="GM148" s="500"/>
      <c r="GN148" s="500"/>
      <c r="GO148" s="500"/>
      <c r="GP148" s="500"/>
      <c r="GQ148" s="500"/>
      <c r="GR148" s="500"/>
      <c r="GS148" s="500"/>
      <c r="GT148" s="500"/>
      <c r="GU148" s="500"/>
      <c r="GV148" s="500"/>
      <c r="GW148" s="500"/>
      <c r="GX148" s="500"/>
      <c r="GY148" s="500"/>
      <c r="GZ148" s="500"/>
      <c r="HA148" s="500"/>
      <c r="HB148" s="500"/>
      <c r="HC148" s="500"/>
      <c r="HD148" s="500"/>
      <c r="HE148" s="500"/>
      <c r="HF148" s="500"/>
      <c r="HG148" s="500"/>
      <c r="HH148" s="500"/>
      <c r="HI148" s="500"/>
      <c r="HJ148" s="500"/>
      <c r="HK148" s="500"/>
      <c r="HL148" s="500"/>
      <c r="HM148" s="500"/>
      <c r="HN148" s="500"/>
      <c r="HO148" s="500"/>
      <c r="HP148" s="500"/>
      <c r="HQ148" s="500"/>
      <c r="HR148" s="500"/>
      <c r="HS148" s="500"/>
      <c r="HT148" s="500"/>
      <c r="HU148" s="500"/>
      <c r="HV148" s="500"/>
      <c r="HW148" s="500"/>
      <c r="HX148" s="500"/>
      <c r="HY148" s="500"/>
      <c r="HZ148" s="500"/>
      <c r="IA148" s="500"/>
      <c r="IB148" s="500"/>
      <c r="IC148" s="500"/>
      <c r="ID148" s="500"/>
      <c r="IE148" s="500"/>
      <c r="IF148" s="500"/>
      <c r="IG148" s="500"/>
      <c r="IH148" s="500"/>
      <c r="II148" s="500"/>
      <c r="IJ148" s="500"/>
      <c r="IK148" s="500"/>
      <c r="IL148" s="500"/>
      <c r="IM148" s="500"/>
      <c r="IN148" s="500"/>
      <c r="IO148" s="500"/>
      <c r="IP148" s="500"/>
      <c r="IQ148" s="500"/>
      <c r="IR148" s="500"/>
      <c r="IS148" s="500"/>
      <c r="IT148" s="500"/>
      <c r="IU148" s="500"/>
      <c r="IV148" s="500"/>
      <c r="IW148" s="500"/>
      <c r="IX148" s="500"/>
      <c r="IY148" s="500"/>
      <c r="IZ148" s="500"/>
      <c r="JA148" s="500"/>
      <c r="JB148" s="500"/>
      <c r="JC148" s="500"/>
      <c r="JD148" s="500"/>
      <c r="JE148" s="500"/>
      <c r="JF148" s="500"/>
      <c r="JG148" s="500"/>
      <c r="JH148" s="500"/>
      <c r="JI148" s="500"/>
      <c r="JJ148" s="500"/>
      <c r="JK148" s="500"/>
    </row>
    <row r="149" ht="11.25" customHeight="1">
      <c r="A149" s="494"/>
      <c r="B149" s="501"/>
      <c r="C149" s="494">
        <f t="shared" ref="C149:C150" si="19">E149*F149+I149</f>
        <v>0</v>
      </c>
      <c r="D149" s="501" t="s">
        <v>157</v>
      </c>
      <c r="E149" s="496" t="str">
        <f>IFERROR(__xludf.DUMMYFUNCTION("Iferror(split(NPCs!E159,""d""))"),"")</f>
        <v/>
      </c>
      <c r="F149" s="494"/>
      <c r="G149" s="517" t="str">
        <f t="shared" si="17"/>
        <v/>
      </c>
      <c r="H149" s="500" t="str">
        <f t="shared" si="18"/>
        <v/>
      </c>
      <c r="I149" s="518">
        <f>IF(countIf(AD148:AD183,"WIZARD")&gt;0,1,0)+IF(countIf(AD148:AD183,"FAIRY")&gt;0,1,0)</f>
        <v>0</v>
      </c>
      <c r="J149" s="513"/>
      <c r="K149" s="500"/>
      <c r="L149" s="494"/>
      <c r="M149" s="494"/>
      <c r="N149" s="494"/>
      <c r="O149" s="494"/>
      <c r="P149" s="494"/>
      <c r="Q149" s="494"/>
      <c r="R149" s="494"/>
      <c r="S149" s="578"/>
      <c r="T149" s="577"/>
      <c r="U149" s="578"/>
      <c r="V149" s="577"/>
      <c r="W149" s="494"/>
      <c r="X149" s="494"/>
      <c r="Y149" s="494"/>
      <c r="Z149" s="494"/>
      <c r="AA149" s="496"/>
      <c r="AB149" s="494"/>
      <c r="AC149" s="498" t="s">
        <v>171</v>
      </c>
      <c r="AD149" s="540" t="str">
        <f>IFERROR(VLOOKUP(AG145,LookupTrait,3, FALSE))</f>
        <v/>
      </c>
      <c r="AE149" s="494"/>
      <c r="AF149" s="494"/>
      <c r="AG149" s="494"/>
      <c r="AH149" s="494"/>
      <c r="AK149" s="509">
        <f>ifError(VLOOKUP(AD148,AU146:AV153,2,FALSE),0)</f>
        <v>0</v>
      </c>
      <c r="AL149" s="535">
        <f>ifError(VLOOKUP(AD148,AU146:AW153,3,FALSE),0)</f>
        <v>0</v>
      </c>
      <c r="AM149" s="494"/>
      <c r="AN149" s="494"/>
      <c r="AO149" s="500"/>
      <c r="AQ149" s="494"/>
      <c r="AR149" s="494"/>
      <c r="AS149" s="494"/>
      <c r="AT149" s="494"/>
      <c r="AU149" s="501" t="s">
        <v>170</v>
      </c>
      <c r="AV149" s="534">
        <v>0.0</v>
      </c>
      <c r="AW149" s="532">
        <f>if(F148&gt;=AE148,1,0)</f>
        <v>1</v>
      </c>
      <c r="AX149" s="494"/>
      <c r="AY149" s="494"/>
      <c r="AZ149" s="792"/>
      <c r="BA149" s="500"/>
      <c r="BB149" s="500"/>
      <c r="BC149" s="500"/>
      <c r="BD149" s="500"/>
      <c r="BE149" s="500"/>
      <c r="BF149" s="500"/>
      <c r="BG149" s="500"/>
      <c r="BH149" s="500"/>
      <c r="BI149" s="500"/>
      <c r="BJ149" s="500"/>
      <c r="BK149" s="500"/>
      <c r="BL149" s="500"/>
      <c r="BM149" s="500"/>
      <c r="BN149" s="500"/>
      <c r="BO149" s="500"/>
      <c r="BP149" s="500"/>
      <c r="BQ149" s="500"/>
      <c r="BR149" s="500"/>
      <c r="BS149" s="500"/>
      <c r="BT149" s="500"/>
      <c r="BU149" s="500"/>
      <c r="BV149" s="500"/>
      <c r="BW149" s="500"/>
      <c r="BX149" s="500"/>
      <c r="BY149" s="500"/>
      <c r="BZ149" s="500"/>
      <c r="CA149" s="500"/>
      <c r="CB149" s="500"/>
      <c r="CC149" s="500"/>
      <c r="CD149" s="500"/>
      <c r="CE149" s="500"/>
      <c r="CF149" s="500"/>
      <c r="CG149" s="500"/>
      <c r="CH149" s="500"/>
      <c r="CI149" s="500"/>
      <c r="CJ149" s="500"/>
      <c r="CK149" s="500"/>
      <c r="CL149" s="500"/>
      <c r="CM149" s="500"/>
      <c r="CN149" s="500"/>
      <c r="CO149" s="500"/>
      <c r="CP149" s="500"/>
      <c r="CQ149" s="500"/>
      <c r="CR149" s="500"/>
      <c r="CS149" s="500"/>
      <c r="CT149" s="500"/>
      <c r="CU149" s="500"/>
      <c r="CV149" s="500"/>
      <c r="CW149" s="500"/>
      <c r="CX149" s="500"/>
      <c r="CY149" s="500"/>
      <c r="CZ149" s="500"/>
      <c r="DA149" s="500"/>
      <c r="DB149" s="500"/>
      <c r="DC149" s="500"/>
      <c r="DD149" s="500"/>
      <c r="DE149" s="500"/>
      <c r="DF149" s="500"/>
      <c r="DG149" s="500"/>
      <c r="DH149" s="500"/>
      <c r="DI149" s="500"/>
      <c r="DJ149" s="500"/>
      <c r="DK149" s="500"/>
      <c r="DL149" s="500"/>
      <c r="DM149" s="500"/>
      <c r="DN149" s="500"/>
      <c r="DO149" s="500"/>
      <c r="DP149" s="500"/>
      <c r="DQ149" s="500"/>
      <c r="DR149" s="500"/>
      <c r="DS149" s="500"/>
      <c r="DT149" s="500"/>
      <c r="DU149" s="500"/>
      <c r="DV149" s="500"/>
      <c r="DW149" s="500"/>
      <c r="DX149" s="500"/>
      <c r="DY149" s="500"/>
      <c r="DZ149" s="500"/>
      <c r="EA149" s="500"/>
      <c r="EB149" s="500"/>
      <c r="EC149" s="500"/>
      <c r="ED149" s="500"/>
      <c r="EE149" s="500"/>
      <c r="EF149" s="500"/>
      <c r="EG149" s="500"/>
      <c r="EH149" s="500"/>
      <c r="EI149" s="500"/>
      <c r="EJ149" s="500"/>
      <c r="EK149" s="500"/>
      <c r="EL149" s="500"/>
      <c r="EM149" s="500"/>
      <c r="EN149" s="500"/>
      <c r="EO149" s="500"/>
      <c r="EP149" s="500"/>
      <c r="EQ149" s="500"/>
      <c r="ER149" s="500"/>
      <c r="ES149" s="500"/>
      <c r="ET149" s="500"/>
      <c r="EU149" s="500"/>
      <c r="EV149" s="500"/>
      <c r="EW149" s="500"/>
      <c r="EX149" s="500"/>
      <c r="EY149" s="500"/>
      <c r="EZ149" s="500"/>
      <c r="FA149" s="500"/>
      <c r="FB149" s="500"/>
      <c r="FC149" s="500"/>
      <c r="FD149" s="500"/>
      <c r="FE149" s="500"/>
      <c r="FF149" s="500"/>
      <c r="FG149" s="500"/>
      <c r="FH149" s="500"/>
      <c r="FI149" s="500"/>
      <c r="FJ149" s="500"/>
      <c r="FK149" s="500"/>
      <c r="FL149" s="500"/>
      <c r="FM149" s="500"/>
      <c r="FN149" s="500"/>
      <c r="FO149" s="500"/>
      <c r="FP149" s="500"/>
      <c r="FQ149" s="500"/>
      <c r="FR149" s="500"/>
      <c r="FS149" s="500"/>
      <c r="FT149" s="500"/>
      <c r="FU149" s="500"/>
      <c r="FV149" s="500"/>
      <c r="FW149" s="500"/>
      <c r="FX149" s="500"/>
      <c r="FY149" s="500"/>
      <c r="FZ149" s="500"/>
      <c r="GA149" s="500"/>
      <c r="GB149" s="500"/>
      <c r="GC149" s="500"/>
      <c r="GD149" s="500"/>
      <c r="GE149" s="500"/>
      <c r="GF149" s="500"/>
      <c r="GG149" s="500"/>
      <c r="GH149" s="500"/>
      <c r="GI149" s="500"/>
      <c r="GJ149" s="500"/>
      <c r="GK149" s="500"/>
      <c r="GL149" s="500"/>
      <c r="GM149" s="500"/>
      <c r="GN149" s="500"/>
      <c r="GO149" s="500"/>
      <c r="GP149" s="500"/>
      <c r="GQ149" s="500"/>
      <c r="GR149" s="500"/>
      <c r="GS149" s="500"/>
      <c r="GT149" s="500"/>
      <c r="GU149" s="500"/>
      <c r="GV149" s="500"/>
      <c r="GW149" s="500"/>
      <c r="GX149" s="500"/>
      <c r="GY149" s="500"/>
      <c r="GZ149" s="500"/>
      <c r="HA149" s="500"/>
      <c r="HB149" s="500"/>
      <c r="HC149" s="500"/>
      <c r="HD149" s="500"/>
      <c r="HE149" s="500"/>
      <c r="HF149" s="500"/>
      <c r="HG149" s="500"/>
      <c r="HH149" s="500"/>
      <c r="HI149" s="500"/>
      <c r="HJ149" s="500"/>
      <c r="HK149" s="500"/>
      <c r="HL149" s="500"/>
      <c r="HM149" s="500"/>
      <c r="HN149" s="500"/>
      <c r="HO149" s="500"/>
      <c r="HP149" s="500"/>
      <c r="HQ149" s="500"/>
      <c r="HR149" s="500"/>
      <c r="HS149" s="500"/>
      <c r="HT149" s="500"/>
      <c r="HU149" s="500"/>
      <c r="HV149" s="500"/>
      <c r="HW149" s="500"/>
      <c r="HX149" s="500"/>
      <c r="HY149" s="500"/>
      <c r="HZ149" s="500"/>
      <c r="IA149" s="500"/>
      <c r="IB149" s="500"/>
      <c r="IC149" s="500"/>
      <c r="ID149" s="500"/>
      <c r="IE149" s="500"/>
      <c r="IF149" s="500"/>
      <c r="IG149" s="500"/>
      <c r="IH149" s="500"/>
      <c r="II149" s="500"/>
      <c r="IJ149" s="500"/>
      <c r="IK149" s="500"/>
      <c r="IL149" s="500"/>
      <c r="IM149" s="500"/>
      <c r="IN149" s="500"/>
      <c r="IO149" s="500"/>
      <c r="IP149" s="500"/>
      <c r="IQ149" s="500"/>
      <c r="IR149" s="500"/>
      <c r="IS149" s="500"/>
      <c r="IT149" s="500"/>
      <c r="IU149" s="500"/>
      <c r="IV149" s="500"/>
      <c r="IW149" s="500"/>
      <c r="IX149" s="500"/>
      <c r="IY149" s="500"/>
      <c r="IZ149" s="500"/>
      <c r="JA149" s="500"/>
      <c r="JB149" s="500"/>
      <c r="JC149" s="500"/>
      <c r="JD149" s="500"/>
      <c r="JE149" s="500"/>
      <c r="JF149" s="500"/>
      <c r="JG149" s="500"/>
      <c r="JH149" s="500"/>
      <c r="JI149" s="500"/>
      <c r="JJ149" s="500"/>
      <c r="JK149" s="500"/>
    </row>
    <row r="150" ht="11.25" customHeight="1">
      <c r="A150" s="494"/>
      <c r="B150" s="501"/>
      <c r="C150" s="494">
        <f t="shared" si="19"/>
        <v>0</v>
      </c>
      <c r="D150" s="501" t="s">
        <v>158</v>
      </c>
      <c r="E150" s="496" t="str">
        <f>IFERROR(__xludf.DUMMYFUNCTION("Iferror(split(NPCs!E161,""d""))"),"")</f>
        <v/>
      </c>
      <c r="F150" s="494"/>
      <c r="G150" s="517" t="str">
        <f t="shared" si="17"/>
        <v/>
      </c>
      <c r="H150" s="500" t="str">
        <f t="shared" si="18"/>
        <v/>
      </c>
      <c r="I150" s="518">
        <f>IF(countIf(AD148:AD183,"HARLEQUIN")&gt;0,1,0)+IF(countIf(AD148:AD183,"FAIRY")&gt;0,1,0)</f>
        <v>0</v>
      </c>
      <c r="J150" s="513"/>
      <c r="K150" s="500"/>
      <c r="L150" s="494"/>
      <c r="M150" s="494"/>
      <c r="N150" s="494"/>
      <c r="O150" s="494"/>
      <c r="P150" s="494"/>
      <c r="Q150" s="494"/>
      <c r="R150" s="494"/>
      <c r="S150" s="494"/>
      <c r="T150" s="494"/>
      <c r="U150" s="494"/>
      <c r="V150" s="494"/>
      <c r="W150" s="494"/>
      <c r="X150" s="494"/>
      <c r="Y150" s="494"/>
      <c r="Z150" s="494"/>
      <c r="AA150" s="496"/>
      <c r="AB150" s="494"/>
      <c r="AD150" s="794" t="str">
        <f t="shared" ref="AD150:AD151" si="20">E155</f>
        <v>GENERIC</v>
      </c>
      <c r="AE150" s="795"/>
      <c r="AF150" s="795"/>
      <c r="AG150" s="795"/>
      <c r="AH150" s="795"/>
      <c r="AK150" s="495">
        <f>ifError(IF(AD148&lt;&gt;AD149,VLOOKUP(AD149,AU146:AV153,2,FALSE),0),0)</f>
        <v>0</v>
      </c>
      <c r="AL150" s="494">
        <f>ifError(IF(AD148&lt;&gt;AD149,VLOOKUP(AD149,AU146:AW153,3,FALSE),0),0)</f>
        <v>0</v>
      </c>
      <c r="AM150" s="494"/>
      <c r="AN150" s="494"/>
      <c r="AO150" s="500"/>
      <c r="AQ150" s="494"/>
      <c r="AR150" s="494"/>
      <c r="AS150" s="494"/>
      <c r="AT150" s="494"/>
      <c r="AU150" s="501" t="s">
        <v>172</v>
      </c>
      <c r="AV150" s="534">
        <v>0.0</v>
      </c>
      <c r="AW150" s="532">
        <f>if(F149&gt;=AE148,1,0)</f>
        <v>1</v>
      </c>
      <c r="AX150" s="494"/>
      <c r="AY150" s="494"/>
      <c r="AZ150" s="792"/>
      <c r="BA150" s="500"/>
      <c r="BB150" s="500"/>
      <c r="BC150" s="500"/>
      <c r="BD150" s="500"/>
      <c r="BE150" s="500"/>
      <c r="BF150" s="500"/>
      <c r="BG150" s="500"/>
      <c r="BH150" s="500"/>
      <c r="BI150" s="500"/>
      <c r="BJ150" s="500"/>
      <c r="BK150" s="500"/>
      <c r="BL150" s="500"/>
      <c r="BM150" s="500"/>
      <c r="BN150" s="500"/>
      <c r="BO150" s="500"/>
      <c r="BP150" s="500"/>
      <c r="BQ150" s="500"/>
      <c r="BR150" s="500"/>
      <c r="BS150" s="500"/>
      <c r="BT150" s="500"/>
      <c r="BU150" s="500"/>
      <c r="BV150" s="500"/>
      <c r="BW150" s="500"/>
      <c r="BX150" s="500"/>
      <c r="BY150" s="500"/>
      <c r="BZ150" s="500"/>
      <c r="CA150" s="500"/>
      <c r="CB150" s="500"/>
      <c r="CC150" s="500"/>
      <c r="CD150" s="500"/>
      <c r="CE150" s="500"/>
      <c r="CF150" s="500"/>
      <c r="CG150" s="500"/>
      <c r="CH150" s="500"/>
      <c r="CI150" s="500"/>
      <c r="CJ150" s="500"/>
      <c r="CK150" s="500"/>
      <c r="CL150" s="500"/>
      <c r="CM150" s="500"/>
      <c r="CN150" s="500"/>
      <c r="CO150" s="500"/>
      <c r="CP150" s="500"/>
      <c r="CQ150" s="500"/>
      <c r="CR150" s="500"/>
      <c r="CS150" s="500"/>
      <c r="CT150" s="500"/>
      <c r="CU150" s="500"/>
      <c r="CV150" s="500"/>
      <c r="CW150" s="500"/>
      <c r="CX150" s="500"/>
      <c r="CY150" s="500"/>
      <c r="CZ150" s="500"/>
      <c r="DA150" s="500"/>
      <c r="DB150" s="500"/>
      <c r="DC150" s="500"/>
      <c r="DD150" s="500"/>
      <c r="DE150" s="500"/>
      <c r="DF150" s="500"/>
      <c r="DG150" s="500"/>
      <c r="DH150" s="500"/>
      <c r="DI150" s="500"/>
      <c r="DJ150" s="500"/>
      <c r="DK150" s="500"/>
      <c r="DL150" s="500"/>
      <c r="DM150" s="500"/>
      <c r="DN150" s="500"/>
      <c r="DO150" s="500"/>
      <c r="DP150" s="500"/>
      <c r="DQ150" s="500"/>
      <c r="DR150" s="500"/>
      <c r="DS150" s="500"/>
      <c r="DT150" s="500"/>
      <c r="DU150" s="500"/>
      <c r="DV150" s="500"/>
      <c r="DW150" s="500"/>
      <c r="DX150" s="500"/>
      <c r="DY150" s="500"/>
      <c r="DZ150" s="500"/>
      <c r="EA150" s="500"/>
      <c r="EB150" s="500"/>
      <c r="EC150" s="500"/>
      <c r="ED150" s="500"/>
      <c r="EE150" s="500"/>
      <c r="EF150" s="500"/>
      <c r="EG150" s="500"/>
      <c r="EH150" s="500"/>
      <c r="EI150" s="500"/>
      <c r="EJ150" s="500"/>
      <c r="EK150" s="500"/>
      <c r="EL150" s="500"/>
      <c r="EM150" s="500"/>
      <c r="EN150" s="500"/>
      <c r="EO150" s="500"/>
      <c r="EP150" s="500"/>
      <c r="EQ150" s="500"/>
      <c r="ER150" s="500"/>
      <c r="ES150" s="500"/>
      <c r="ET150" s="500"/>
      <c r="EU150" s="500"/>
      <c r="EV150" s="500"/>
      <c r="EW150" s="500"/>
      <c r="EX150" s="500"/>
      <c r="EY150" s="500"/>
      <c r="EZ150" s="500"/>
      <c r="FA150" s="500"/>
      <c r="FB150" s="500"/>
      <c r="FC150" s="500"/>
      <c r="FD150" s="500"/>
      <c r="FE150" s="500"/>
      <c r="FF150" s="500"/>
      <c r="FG150" s="500"/>
      <c r="FH150" s="500"/>
      <c r="FI150" s="500"/>
      <c r="FJ150" s="500"/>
      <c r="FK150" s="500"/>
      <c r="FL150" s="500"/>
      <c r="FM150" s="500"/>
      <c r="FN150" s="500"/>
      <c r="FO150" s="500"/>
      <c r="FP150" s="500"/>
      <c r="FQ150" s="500"/>
      <c r="FR150" s="500"/>
      <c r="FS150" s="500"/>
      <c r="FT150" s="500"/>
      <c r="FU150" s="500"/>
      <c r="FV150" s="500"/>
      <c r="FW150" s="500"/>
      <c r="FX150" s="500"/>
      <c r="FY150" s="500"/>
      <c r="FZ150" s="500"/>
      <c r="GA150" s="500"/>
      <c r="GB150" s="500"/>
      <c r="GC150" s="500"/>
      <c r="GD150" s="500"/>
      <c r="GE150" s="500"/>
      <c r="GF150" s="500"/>
      <c r="GG150" s="500"/>
      <c r="GH150" s="500"/>
      <c r="GI150" s="500"/>
      <c r="GJ150" s="500"/>
      <c r="GK150" s="500"/>
      <c r="GL150" s="500"/>
      <c r="GM150" s="500"/>
      <c r="GN150" s="500"/>
      <c r="GO150" s="500"/>
      <c r="GP150" s="500"/>
      <c r="GQ150" s="500"/>
      <c r="GR150" s="500"/>
      <c r="GS150" s="500"/>
      <c r="GT150" s="500"/>
      <c r="GU150" s="500"/>
      <c r="GV150" s="500"/>
      <c r="GW150" s="500"/>
      <c r="GX150" s="500"/>
      <c r="GY150" s="500"/>
      <c r="GZ150" s="500"/>
      <c r="HA150" s="500"/>
      <c r="HB150" s="500"/>
      <c r="HC150" s="500"/>
      <c r="HD150" s="500"/>
      <c r="HE150" s="500"/>
      <c r="HF150" s="500"/>
      <c r="HG150" s="500"/>
      <c r="HH150" s="500"/>
      <c r="HI150" s="500"/>
      <c r="HJ150" s="500"/>
      <c r="HK150" s="500"/>
      <c r="HL150" s="500"/>
      <c r="HM150" s="500"/>
      <c r="HN150" s="500"/>
      <c r="HO150" s="500"/>
      <c r="HP150" s="500"/>
      <c r="HQ150" s="500"/>
      <c r="HR150" s="500"/>
      <c r="HS150" s="500"/>
      <c r="HT150" s="500"/>
      <c r="HU150" s="500"/>
      <c r="HV150" s="500"/>
      <c r="HW150" s="500"/>
      <c r="HX150" s="500"/>
      <c r="HY150" s="500"/>
      <c r="HZ150" s="500"/>
      <c r="IA150" s="500"/>
      <c r="IB150" s="500"/>
      <c r="IC150" s="500"/>
      <c r="ID150" s="500"/>
      <c r="IE150" s="500"/>
      <c r="IF150" s="500"/>
      <c r="IG150" s="500"/>
      <c r="IH150" s="500"/>
      <c r="II150" s="500"/>
      <c r="IJ150" s="500"/>
      <c r="IK150" s="500"/>
      <c r="IL150" s="500"/>
      <c r="IM150" s="500"/>
      <c r="IN150" s="500"/>
      <c r="IO150" s="500"/>
      <c r="IP150" s="500"/>
      <c r="IQ150" s="500"/>
      <c r="IR150" s="500"/>
      <c r="IS150" s="500"/>
      <c r="IT150" s="500"/>
      <c r="IU150" s="500"/>
      <c r="IV150" s="500"/>
      <c r="IW150" s="500"/>
      <c r="IX150" s="500"/>
      <c r="IY150" s="500"/>
      <c r="IZ150" s="500"/>
      <c r="JA150" s="500"/>
      <c r="JB150" s="500"/>
      <c r="JC150" s="500"/>
      <c r="JD150" s="500"/>
      <c r="JE150" s="500"/>
      <c r="JF150" s="500"/>
      <c r="JG150" s="500"/>
      <c r="JH150" s="500"/>
      <c r="JI150" s="500"/>
      <c r="JJ150" s="500"/>
      <c r="JK150" s="500"/>
    </row>
    <row r="151" ht="11.25" customHeight="1">
      <c r="A151" s="494"/>
      <c r="B151" s="494"/>
      <c r="C151" s="494"/>
      <c r="D151" s="501" t="s">
        <v>159</v>
      </c>
      <c r="E151" s="496" t="str">
        <f>IFERROR(__xludf.DUMMYFUNCTION("Iferror(split(NPCs!E163,""d""))"),"")</f>
        <v/>
      </c>
      <c r="F151" s="494"/>
      <c r="G151" s="517" t="str">
        <f>CONCATENATE(If(countIf(AD148:AD183,"TRICKSTER")&gt;0,"+1d6",""),IF(I151&gt;0,"+",""))</f>
        <v/>
      </c>
      <c r="H151" s="500" t="str">
        <f t="shared" si="18"/>
        <v/>
      </c>
      <c r="I151" s="518">
        <f>IF(countIf(AD148:AD183,"ELECTRIC")&gt;0,1,0)+IF(countIf(AD148:AD183,"NUCLEAR")&gt;0,2,0)</f>
        <v>0</v>
      </c>
      <c r="J151" s="513"/>
      <c r="K151" s="494"/>
      <c r="L151" s="494"/>
      <c r="M151" s="494"/>
      <c r="N151" s="494"/>
      <c r="O151" s="494"/>
      <c r="P151" s="494"/>
      <c r="Q151" s="494"/>
      <c r="R151" s="494"/>
      <c r="S151" s="494"/>
      <c r="T151" s="494"/>
      <c r="U151" s="497"/>
      <c r="V151" s="501" t="s">
        <v>160</v>
      </c>
      <c r="W151" s="523" t="s">
        <v>161</v>
      </c>
      <c r="X151" s="494"/>
      <c r="Y151" s="494"/>
      <c r="Z151" s="494"/>
      <c r="AA151" s="496"/>
      <c r="AB151" s="494"/>
      <c r="AC151" s="498"/>
      <c r="AD151" s="795" t="str">
        <f t="shared" si="20"/>
        <v>GENERIC</v>
      </c>
      <c r="AE151" s="795"/>
      <c r="AF151" s="795"/>
      <c r="AG151" s="795"/>
      <c r="AH151" s="795"/>
      <c r="AI151" s="494"/>
      <c r="AJ151" s="494"/>
      <c r="AK151" s="494"/>
      <c r="AL151" s="494"/>
      <c r="AM151" s="494"/>
      <c r="AN151" s="494"/>
      <c r="AO151" s="500"/>
      <c r="AQ151" s="494"/>
      <c r="AR151" s="494"/>
      <c r="AS151" s="494"/>
      <c r="AT151" s="494"/>
      <c r="AU151" s="501" t="s">
        <v>173</v>
      </c>
      <c r="AV151" s="534">
        <v>0.0</v>
      </c>
      <c r="AW151" s="532">
        <f>if(F150&gt;=AE148,1,0)</f>
        <v>1</v>
      </c>
      <c r="AX151" s="494"/>
      <c r="AY151" s="494"/>
      <c r="AZ151" s="792"/>
      <c r="BA151" s="500"/>
      <c r="BB151" s="500"/>
      <c r="BC151" s="500"/>
      <c r="BD151" s="500"/>
      <c r="BE151" s="500"/>
      <c r="BF151" s="500"/>
      <c r="BG151" s="500"/>
      <c r="BH151" s="500"/>
      <c r="BI151" s="500"/>
      <c r="BJ151" s="500"/>
      <c r="BK151" s="500"/>
      <c r="BL151" s="500"/>
      <c r="BM151" s="500"/>
      <c r="BN151" s="500"/>
      <c r="BO151" s="500"/>
      <c r="BP151" s="500"/>
      <c r="BQ151" s="500"/>
      <c r="BR151" s="500"/>
      <c r="BS151" s="500"/>
      <c r="BT151" s="500"/>
      <c r="BU151" s="500"/>
      <c r="BV151" s="500"/>
      <c r="BW151" s="500"/>
      <c r="BX151" s="500"/>
      <c r="BY151" s="500"/>
      <c r="BZ151" s="500"/>
      <c r="CA151" s="500"/>
      <c r="CB151" s="500"/>
      <c r="CC151" s="500"/>
      <c r="CD151" s="500"/>
      <c r="CE151" s="500"/>
      <c r="CF151" s="500"/>
      <c r="CG151" s="500"/>
      <c r="CH151" s="500"/>
      <c r="CI151" s="500"/>
      <c r="CJ151" s="500"/>
      <c r="CK151" s="500"/>
      <c r="CL151" s="500"/>
      <c r="CM151" s="500"/>
      <c r="CN151" s="500"/>
      <c r="CO151" s="500"/>
      <c r="CP151" s="500"/>
      <c r="CQ151" s="500"/>
      <c r="CR151" s="500"/>
      <c r="CS151" s="500"/>
      <c r="CT151" s="500"/>
      <c r="CU151" s="500"/>
      <c r="CV151" s="500"/>
      <c r="CW151" s="500"/>
      <c r="CX151" s="500"/>
      <c r="CY151" s="500"/>
      <c r="CZ151" s="500"/>
      <c r="DA151" s="500"/>
      <c r="DB151" s="500"/>
      <c r="DC151" s="500"/>
      <c r="DD151" s="500"/>
      <c r="DE151" s="500"/>
      <c r="DF151" s="500"/>
      <c r="DG151" s="500"/>
      <c r="DH151" s="500"/>
      <c r="DI151" s="500"/>
      <c r="DJ151" s="500"/>
      <c r="DK151" s="500"/>
      <c r="DL151" s="500"/>
      <c r="DM151" s="500"/>
      <c r="DN151" s="500"/>
      <c r="DO151" s="500"/>
      <c r="DP151" s="500"/>
      <c r="DQ151" s="500"/>
      <c r="DR151" s="500"/>
      <c r="DS151" s="500"/>
      <c r="DT151" s="500"/>
      <c r="DU151" s="500"/>
      <c r="DV151" s="500"/>
      <c r="DW151" s="500"/>
      <c r="DX151" s="500"/>
      <c r="DY151" s="500"/>
      <c r="DZ151" s="500"/>
      <c r="EA151" s="500"/>
      <c r="EB151" s="500"/>
      <c r="EC151" s="500"/>
      <c r="ED151" s="500"/>
      <c r="EE151" s="500"/>
      <c r="EF151" s="500"/>
      <c r="EG151" s="500"/>
      <c r="EH151" s="500"/>
      <c r="EI151" s="500"/>
      <c r="EJ151" s="500"/>
      <c r="EK151" s="500"/>
      <c r="EL151" s="500"/>
      <c r="EM151" s="500"/>
      <c r="EN151" s="500"/>
      <c r="EO151" s="500"/>
      <c r="EP151" s="500"/>
      <c r="EQ151" s="500"/>
      <c r="ER151" s="500"/>
      <c r="ES151" s="500"/>
      <c r="ET151" s="500"/>
      <c r="EU151" s="500"/>
      <c r="EV151" s="500"/>
      <c r="EW151" s="500"/>
      <c r="EX151" s="500"/>
      <c r="EY151" s="500"/>
      <c r="EZ151" s="500"/>
      <c r="FA151" s="500"/>
      <c r="FB151" s="500"/>
      <c r="FC151" s="500"/>
      <c r="FD151" s="500"/>
      <c r="FE151" s="500"/>
      <c r="FF151" s="500"/>
      <c r="FG151" s="500"/>
      <c r="FH151" s="500"/>
      <c r="FI151" s="500"/>
      <c r="FJ151" s="500"/>
      <c r="FK151" s="500"/>
      <c r="FL151" s="500"/>
      <c r="FM151" s="500"/>
      <c r="FN151" s="500"/>
      <c r="FO151" s="500"/>
      <c r="FP151" s="500"/>
      <c r="FQ151" s="500"/>
      <c r="FR151" s="500"/>
      <c r="FS151" s="500"/>
      <c r="FT151" s="500"/>
      <c r="FU151" s="500"/>
      <c r="FV151" s="500"/>
      <c r="FW151" s="500"/>
      <c r="FX151" s="500"/>
      <c r="FY151" s="500"/>
      <c r="FZ151" s="500"/>
      <c r="GA151" s="500"/>
      <c r="GB151" s="500"/>
      <c r="GC151" s="500"/>
      <c r="GD151" s="500"/>
      <c r="GE151" s="500"/>
      <c r="GF151" s="500"/>
      <c r="GG151" s="500"/>
      <c r="GH151" s="500"/>
      <c r="GI151" s="500"/>
      <c r="GJ151" s="500"/>
      <c r="GK151" s="500"/>
      <c r="GL151" s="500"/>
      <c r="GM151" s="500"/>
      <c r="GN151" s="500"/>
      <c r="GO151" s="500"/>
      <c r="GP151" s="500"/>
      <c r="GQ151" s="500"/>
      <c r="GR151" s="500"/>
      <c r="GS151" s="500"/>
      <c r="GT151" s="500"/>
      <c r="GU151" s="500"/>
      <c r="GV151" s="500"/>
      <c r="GW151" s="500"/>
      <c r="GX151" s="500"/>
      <c r="GY151" s="500"/>
      <c r="GZ151" s="500"/>
      <c r="HA151" s="500"/>
      <c r="HB151" s="500"/>
      <c r="HC151" s="500"/>
      <c r="HD151" s="500"/>
      <c r="HE151" s="500"/>
      <c r="HF151" s="500"/>
      <c r="HG151" s="500"/>
      <c r="HH151" s="500"/>
      <c r="HI151" s="500"/>
      <c r="HJ151" s="500"/>
      <c r="HK151" s="500"/>
      <c r="HL151" s="500"/>
      <c r="HM151" s="500"/>
      <c r="HN151" s="500"/>
      <c r="HO151" s="500"/>
      <c r="HP151" s="500"/>
      <c r="HQ151" s="500"/>
      <c r="HR151" s="500"/>
      <c r="HS151" s="500"/>
      <c r="HT151" s="500"/>
      <c r="HU151" s="500"/>
      <c r="HV151" s="500"/>
      <c r="HW151" s="500"/>
      <c r="HX151" s="500"/>
      <c r="HY151" s="500"/>
      <c r="HZ151" s="500"/>
      <c r="IA151" s="500"/>
      <c r="IB151" s="500"/>
      <c r="IC151" s="500"/>
      <c r="ID151" s="500"/>
      <c r="IE151" s="500"/>
      <c r="IF151" s="500"/>
      <c r="IG151" s="500"/>
      <c r="IH151" s="500"/>
      <c r="II151" s="500"/>
      <c r="IJ151" s="500"/>
      <c r="IK151" s="500"/>
      <c r="IL151" s="500"/>
      <c r="IM151" s="500"/>
      <c r="IN151" s="500"/>
      <c r="IO151" s="500"/>
      <c r="IP151" s="500"/>
      <c r="IQ151" s="500"/>
      <c r="IR151" s="500"/>
      <c r="IS151" s="500"/>
      <c r="IT151" s="500"/>
      <c r="IU151" s="500"/>
      <c r="IV151" s="500"/>
      <c r="IW151" s="500"/>
      <c r="IX151" s="500"/>
      <c r="IY151" s="500"/>
      <c r="IZ151" s="500"/>
      <c r="JA151" s="500"/>
      <c r="JB151" s="500"/>
      <c r="JC151" s="500"/>
      <c r="JD151" s="500"/>
      <c r="JE151" s="500"/>
      <c r="JF151" s="500"/>
      <c r="JG151" s="500"/>
      <c r="JH151" s="500"/>
      <c r="JI151" s="500"/>
      <c r="JJ151" s="500"/>
      <c r="JK151" s="500"/>
    </row>
    <row r="152" ht="11.25" customHeight="1">
      <c r="A152" s="494"/>
      <c r="B152" s="494"/>
      <c r="C152" s="494"/>
      <c r="D152" s="501" t="s">
        <v>162</v>
      </c>
      <c r="E152" s="524"/>
      <c r="F152" s="525"/>
      <c r="G152" s="524"/>
      <c r="H152" s="526"/>
      <c r="I152" s="527"/>
      <c r="J152" s="528"/>
      <c r="K152" s="494"/>
      <c r="L152" s="494"/>
      <c r="M152" s="494"/>
      <c r="N152" s="494"/>
      <c r="O152" s="494"/>
      <c r="P152" s="494"/>
      <c r="Q152" s="494"/>
      <c r="R152" s="494"/>
      <c r="S152" s="494"/>
      <c r="T152" s="494"/>
      <c r="U152" s="501" t="s">
        <v>163</v>
      </c>
      <c r="V152" s="529">
        <v>-2.0</v>
      </c>
      <c r="W152" s="530">
        <v>1.0</v>
      </c>
      <c r="X152" s="494"/>
      <c r="Y152" s="494"/>
      <c r="Z152" s="494"/>
      <c r="AA152" s="496"/>
      <c r="AB152" s="494"/>
      <c r="AC152" s="498" t="s">
        <v>174</v>
      </c>
      <c r="AD152" s="536" t="s">
        <v>175</v>
      </c>
      <c r="AE152" s="536" t="s">
        <v>176</v>
      </c>
      <c r="AF152" s="537">
        <f>MAX(If(AE147+sum(AK149:AK150)&gt;12,20,AE147+sum(AK149:AK150)),2)</f>
        <v>2</v>
      </c>
      <c r="AG152" s="537" t="str">
        <f>"+"</f>
        <v>+</v>
      </c>
      <c r="AH152" s="537">
        <f>sum(AL149:AL150)</f>
        <v>0</v>
      </c>
      <c r="AI152" s="538" t="str">
        <f>"+"</f>
        <v>+</v>
      </c>
      <c r="AJ152" s="538">
        <f>AH152+IF(countIf(AD148:AD149,"PROSPIT")&gt;0,1,0)</f>
        <v>0</v>
      </c>
      <c r="AK152" s="539" t="str">
        <f>"+"</f>
        <v>+</v>
      </c>
      <c r="AL152" s="539">
        <f>AH152+IF(countIf(AD148:AD149,"DERSE")&gt;0,1,0)</f>
        <v>0</v>
      </c>
      <c r="AM152" s="494"/>
      <c r="AN152" s="499" t="s">
        <v>136</v>
      </c>
      <c r="AO152" s="500"/>
      <c r="AQ152" s="494">
        <f>0+Countif(AD148:AD149,"CANINE")</f>
        <v>0</v>
      </c>
      <c r="AR152" s="499">
        <f>(COUNTIF(AQ152:AQ186,"&gt;0")-1)*2</f>
        <v>-2</v>
      </c>
      <c r="AS152" s="494">
        <f>8+countIf(AD148:AD149, "LIGHTWEIGHT")*2</f>
        <v>8</v>
      </c>
      <c r="AT152" s="494"/>
      <c r="AU152" s="498" t="s">
        <v>177</v>
      </c>
      <c r="AV152" s="495">
        <f>If(AE147+AR152&gt;=AS152,MAX(AS152-AE147,0),AR152)</f>
        <v>-2</v>
      </c>
      <c r="AW152" s="499">
        <v>0.0</v>
      </c>
      <c r="AX152" s="494"/>
      <c r="AY152" s="494"/>
      <c r="AZ152" s="792"/>
      <c r="BA152" s="500"/>
      <c r="BB152" s="500"/>
      <c r="BC152" s="500"/>
      <c r="BD152" s="500"/>
      <c r="BE152" s="500"/>
      <c r="BF152" s="500"/>
      <c r="BG152" s="500"/>
      <c r="BH152" s="500"/>
      <c r="BI152" s="500"/>
      <c r="BJ152" s="500"/>
      <c r="BK152" s="500"/>
      <c r="BL152" s="500"/>
      <c r="BM152" s="500"/>
      <c r="BN152" s="500"/>
      <c r="BO152" s="500"/>
      <c r="BP152" s="500"/>
      <c r="BQ152" s="500"/>
      <c r="BR152" s="500"/>
      <c r="BS152" s="500"/>
      <c r="BT152" s="500"/>
      <c r="BU152" s="500"/>
      <c r="BV152" s="500"/>
      <c r="BW152" s="500"/>
      <c r="BX152" s="500"/>
      <c r="BY152" s="500"/>
      <c r="BZ152" s="500"/>
      <c r="CA152" s="500"/>
      <c r="CB152" s="500"/>
      <c r="CC152" s="500"/>
      <c r="CD152" s="500"/>
      <c r="CE152" s="500"/>
      <c r="CF152" s="500"/>
      <c r="CG152" s="500"/>
      <c r="CH152" s="500"/>
      <c r="CI152" s="500"/>
      <c r="CJ152" s="500"/>
      <c r="CK152" s="500"/>
      <c r="CL152" s="500"/>
      <c r="CM152" s="500"/>
      <c r="CN152" s="500"/>
      <c r="CO152" s="500"/>
      <c r="CP152" s="500"/>
      <c r="CQ152" s="500"/>
      <c r="CR152" s="500"/>
      <c r="CS152" s="500"/>
      <c r="CT152" s="500"/>
      <c r="CU152" s="500"/>
      <c r="CV152" s="500"/>
      <c r="CW152" s="500"/>
      <c r="CX152" s="500"/>
      <c r="CY152" s="500"/>
      <c r="CZ152" s="500"/>
      <c r="DA152" s="500"/>
      <c r="DB152" s="500"/>
      <c r="DC152" s="500"/>
      <c r="DD152" s="500"/>
      <c r="DE152" s="500"/>
      <c r="DF152" s="500"/>
      <c r="DG152" s="500"/>
      <c r="DH152" s="500"/>
      <c r="DI152" s="500"/>
      <c r="DJ152" s="500"/>
      <c r="DK152" s="500"/>
      <c r="DL152" s="500"/>
      <c r="DM152" s="500"/>
      <c r="DN152" s="500"/>
      <c r="DO152" s="500"/>
      <c r="DP152" s="500"/>
      <c r="DQ152" s="500"/>
      <c r="DR152" s="500"/>
      <c r="DS152" s="500"/>
      <c r="DT152" s="500"/>
      <c r="DU152" s="500"/>
      <c r="DV152" s="500"/>
      <c r="DW152" s="500"/>
      <c r="DX152" s="500"/>
      <c r="DY152" s="500"/>
      <c r="DZ152" s="500"/>
      <c r="EA152" s="500"/>
      <c r="EB152" s="500"/>
      <c r="EC152" s="500"/>
      <c r="ED152" s="500"/>
      <c r="EE152" s="500"/>
      <c r="EF152" s="500"/>
      <c r="EG152" s="500"/>
      <c r="EH152" s="500"/>
      <c r="EI152" s="500"/>
      <c r="EJ152" s="500"/>
      <c r="EK152" s="500"/>
      <c r="EL152" s="500"/>
      <c r="EM152" s="500"/>
      <c r="EN152" s="500"/>
      <c r="EO152" s="500"/>
      <c r="EP152" s="500"/>
      <c r="EQ152" s="500"/>
      <c r="ER152" s="500"/>
      <c r="ES152" s="500"/>
      <c r="ET152" s="500"/>
      <c r="EU152" s="500"/>
      <c r="EV152" s="500"/>
      <c r="EW152" s="500"/>
      <c r="EX152" s="500"/>
      <c r="EY152" s="500"/>
      <c r="EZ152" s="500"/>
      <c r="FA152" s="500"/>
      <c r="FB152" s="500"/>
      <c r="FC152" s="500"/>
      <c r="FD152" s="500"/>
      <c r="FE152" s="500"/>
      <c r="FF152" s="500"/>
      <c r="FG152" s="500"/>
      <c r="FH152" s="500"/>
      <c r="FI152" s="500"/>
      <c r="FJ152" s="500"/>
      <c r="FK152" s="500"/>
      <c r="FL152" s="500"/>
      <c r="FM152" s="500"/>
      <c r="FN152" s="500"/>
      <c r="FO152" s="500"/>
      <c r="FP152" s="500"/>
      <c r="FQ152" s="500"/>
      <c r="FR152" s="500"/>
      <c r="FS152" s="500"/>
      <c r="FT152" s="500"/>
      <c r="FU152" s="500"/>
      <c r="FV152" s="500"/>
      <c r="FW152" s="500"/>
      <c r="FX152" s="500"/>
      <c r="FY152" s="500"/>
      <c r="FZ152" s="500"/>
      <c r="GA152" s="500"/>
      <c r="GB152" s="500"/>
      <c r="GC152" s="500"/>
      <c r="GD152" s="500"/>
      <c r="GE152" s="500"/>
      <c r="GF152" s="500"/>
      <c r="GG152" s="500"/>
      <c r="GH152" s="500"/>
      <c r="GI152" s="500"/>
      <c r="GJ152" s="500"/>
      <c r="GK152" s="500"/>
      <c r="GL152" s="500"/>
      <c r="GM152" s="500"/>
      <c r="GN152" s="500"/>
      <c r="GO152" s="500"/>
      <c r="GP152" s="500"/>
      <c r="GQ152" s="500"/>
      <c r="GR152" s="500"/>
      <c r="GS152" s="500"/>
      <c r="GT152" s="500"/>
      <c r="GU152" s="500"/>
      <c r="GV152" s="500"/>
      <c r="GW152" s="500"/>
      <c r="GX152" s="500"/>
      <c r="GY152" s="500"/>
      <c r="GZ152" s="500"/>
      <c r="HA152" s="500"/>
      <c r="HB152" s="500"/>
      <c r="HC152" s="500"/>
      <c r="HD152" s="500"/>
      <c r="HE152" s="500"/>
      <c r="HF152" s="500"/>
      <c r="HG152" s="500"/>
      <c r="HH152" s="500"/>
      <c r="HI152" s="500"/>
      <c r="HJ152" s="500"/>
      <c r="HK152" s="500"/>
      <c r="HL152" s="500"/>
      <c r="HM152" s="500"/>
      <c r="HN152" s="500"/>
      <c r="HO152" s="500"/>
      <c r="HP152" s="500"/>
      <c r="HQ152" s="500"/>
      <c r="HR152" s="500"/>
      <c r="HS152" s="500"/>
      <c r="HT152" s="500"/>
      <c r="HU152" s="500"/>
      <c r="HV152" s="500"/>
      <c r="HW152" s="500"/>
      <c r="HX152" s="500"/>
      <c r="HY152" s="500"/>
      <c r="HZ152" s="500"/>
      <c r="IA152" s="500"/>
      <c r="IB152" s="500"/>
      <c r="IC152" s="500"/>
      <c r="ID152" s="500"/>
      <c r="IE152" s="500"/>
      <c r="IF152" s="500"/>
      <c r="IG152" s="500"/>
      <c r="IH152" s="500"/>
      <c r="II152" s="500"/>
      <c r="IJ152" s="500"/>
      <c r="IK152" s="500"/>
      <c r="IL152" s="500"/>
      <c r="IM152" s="500"/>
      <c r="IN152" s="500"/>
      <c r="IO152" s="500"/>
      <c r="IP152" s="500"/>
      <c r="IQ152" s="500"/>
      <c r="IR152" s="500"/>
      <c r="IS152" s="500"/>
      <c r="IT152" s="500"/>
      <c r="IU152" s="500"/>
      <c r="IV152" s="500"/>
      <c r="IW152" s="500"/>
      <c r="IX152" s="500"/>
      <c r="IY152" s="500"/>
      <c r="IZ152" s="500"/>
      <c r="JA152" s="500"/>
      <c r="JB152" s="500"/>
      <c r="JC152" s="500"/>
      <c r="JD152" s="500"/>
      <c r="JE152" s="500"/>
      <c r="JF152" s="500"/>
      <c r="JG152" s="500"/>
      <c r="JH152" s="500"/>
      <c r="JI152" s="500"/>
      <c r="JJ152" s="500"/>
      <c r="JK152" s="500"/>
    </row>
    <row r="153" ht="11.25" customHeight="1">
      <c r="A153" s="494"/>
      <c r="B153" s="494"/>
      <c r="C153" s="494"/>
      <c r="D153" s="494"/>
      <c r="E153" s="494"/>
      <c r="F153" s="494"/>
      <c r="G153" s="494"/>
      <c r="H153" s="494"/>
      <c r="I153" s="494"/>
      <c r="J153" s="494"/>
      <c r="K153" s="494"/>
      <c r="L153" s="494"/>
      <c r="M153" s="494"/>
      <c r="N153" s="494"/>
      <c r="O153" s="494"/>
      <c r="P153" s="494"/>
      <c r="Q153" s="494"/>
      <c r="R153" s="494"/>
      <c r="S153" s="494"/>
      <c r="T153" s="494"/>
      <c r="U153" s="501" t="s">
        <v>164</v>
      </c>
      <c r="V153" s="531">
        <f>if(F154&lt;=10,2,0)</f>
        <v>2</v>
      </c>
      <c r="W153" s="532">
        <v>-1.0</v>
      </c>
      <c r="X153" s="494"/>
      <c r="Y153" s="494"/>
      <c r="Z153" s="494"/>
      <c r="AA153" s="524"/>
      <c r="AB153" s="525"/>
      <c r="AC153" s="796" t="str">
        <f>IF(countIf(AD148:AD149,"META")&gt;0," + ",if(AD153="",""," + "))</f>
        <v/>
      </c>
      <c r="AD153" s="541" t="str">
        <f>IF(countIf(AD148:AD149,"META")&gt;0,"",AD147)</f>
        <v/>
      </c>
      <c r="AE153" s="542" t="str">
        <f>IF(countIf(AD148:AD149,"META")&gt;0,"",if(AD153="","","d"))</f>
        <v/>
      </c>
      <c r="AF153" s="543" t="str">
        <f>IF(countIf(AD148:AD149,"META")&gt;0,AF152/2+1,IF(AD153&lt;&gt;"",AF152,""))</f>
        <v/>
      </c>
      <c r="AG153" s="544" t="str">
        <f>IF(AH152&gt;0,"+","")</f>
        <v/>
      </c>
      <c r="AH153" s="543" t="str">
        <f>if(AH152=0,"",AH152)</f>
        <v/>
      </c>
      <c r="AI153" s="545" t="str">
        <f>CONCATENATE( If(countIf(AD148:AD149,"DRACONIC")&gt;0,"+1d2",""),IF(AJ152&gt;0,"+",""))</f>
        <v/>
      </c>
      <c r="AJ153" s="546" t="str">
        <f>if(AJ152=0,"",AJ152)</f>
        <v/>
      </c>
      <c r="AK153" s="547" t="str">
        <f>CONCATENATE( If(countIf(AD148:AD149,"DRACONIC")&gt;0,"+1d2",""),IF(AL152&gt;0,"+",""))</f>
        <v/>
      </c>
      <c r="AL153" s="548" t="str">
        <f>if(AL152=0,"",AL152)</f>
        <v/>
      </c>
      <c r="AM153" s="525"/>
      <c r="AN153" s="516">
        <f>AF152/2+1+AH152</f>
        <v>2</v>
      </c>
      <c r="AO153" s="526"/>
      <c r="AP153" s="637"/>
      <c r="AQ153" s="525">
        <f>0-COUNTIF(AD148:AD149,"FELINE")</f>
        <v>0</v>
      </c>
      <c r="AR153" s="797">
        <f>(COUNTIF(AQ152:AQ186,"&lt;0")-1)*2</f>
        <v>-2</v>
      </c>
      <c r="AS153" s="525">
        <f>8+countIf(AD148:AD149, "LIGHTWEIGHT")*2</f>
        <v>8</v>
      </c>
      <c r="AT153" s="525"/>
      <c r="AU153" s="798" t="s">
        <v>178</v>
      </c>
      <c r="AV153" s="527">
        <f>If(AE147+AR153&gt;=AS153,MAX(AS153-AE147,0),AR153)</f>
        <v>-2</v>
      </c>
      <c r="AW153" s="797">
        <v>0.0</v>
      </c>
      <c r="AX153" s="525"/>
      <c r="AY153" s="525"/>
      <c r="AZ153" s="799"/>
      <c r="BA153" s="500"/>
      <c r="BB153" s="500"/>
      <c r="BC153" s="500"/>
      <c r="BD153" s="500"/>
      <c r="BE153" s="500"/>
      <c r="BF153" s="500"/>
      <c r="BG153" s="500"/>
      <c r="BH153" s="500"/>
      <c r="BI153" s="500"/>
      <c r="BJ153" s="500"/>
      <c r="BK153" s="500"/>
      <c r="BL153" s="500"/>
      <c r="BM153" s="500"/>
      <c r="BN153" s="500"/>
      <c r="BO153" s="500"/>
      <c r="BP153" s="500"/>
      <c r="BQ153" s="500"/>
      <c r="BR153" s="500"/>
      <c r="BS153" s="500"/>
      <c r="BT153" s="500"/>
      <c r="BU153" s="500"/>
      <c r="BV153" s="500"/>
      <c r="BW153" s="500"/>
      <c r="BX153" s="500"/>
      <c r="BY153" s="500"/>
      <c r="BZ153" s="500"/>
      <c r="CA153" s="500"/>
      <c r="CB153" s="500"/>
      <c r="CC153" s="500"/>
      <c r="CD153" s="500"/>
      <c r="CE153" s="500"/>
      <c r="CF153" s="500"/>
      <c r="CG153" s="500"/>
      <c r="CH153" s="500"/>
      <c r="CI153" s="500"/>
      <c r="CJ153" s="500"/>
      <c r="CK153" s="500"/>
      <c r="CL153" s="500"/>
      <c r="CM153" s="500"/>
      <c r="CN153" s="500"/>
      <c r="CO153" s="500"/>
      <c r="CP153" s="500"/>
      <c r="CQ153" s="500"/>
      <c r="CR153" s="500"/>
      <c r="CS153" s="500"/>
      <c r="CT153" s="500"/>
      <c r="CU153" s="500"/>
      <c r="CV153" s="500"/>
      <c r="CW153" s="500"/>
      <c r="CX153" s="500"/>
      <c r="CY153" s="500"/>
      <c r="CZ153" s="500"/>
      <c r="DA153" s="500"/>
      <c r="DB153" s="500"/>
      <c r="DC153" s="500"/>
      <c r="DD153" s="500"/>
      <c r="DE153" s="500"/>
      <c r="DF153" s="500"/>
      <c r="DG153" s="500"/>
      <c r="DH153" s="500"/>
      <c r="DI153" s="500"/>
      <c r="DJ153" s="500"/>
      <c r="DK153" s="500"/>
      <c r="DL153" s="500"/>
      <c r="DM153" s="500"/>
      <c r="DN153" s="500"/>
      <c r="DO153" s="500"/>
      <c r="DP153" s="500"/>
      <c r="DQ153" s="500"/>
      <c r="DR153" s="500"/>
      <c r="DS153" s="500"/>
      <c r="DT153" s="500"/>
      <c r="DU153" s="500"/>
      <c r="DV153" s="500"/>
      <c r="DW153" s="500"/>
      <c r="DX153" s="500"/>
      <c r="DY153" s="500"/>
      <c r="DZ153" s="500"/>
      <c r="EA153" s="500"/>
      <c r="EB153" s="500"/>
      <c r="EC153" s="500"/>
      <c r="ED153" s="500"/>
      <c r="EE153" s="500"/>
      <c r="EF153" s="500"/>
      <c r="EG153" s="500"/>
      <c r="EH153" s="500"/>
      <c r="EI153" s="500"/>
      <c r="EJ153" s="500"/>
      <c r="EK153" s="500"/>
      <c r="EL153" s="500"/>
      <c r="EM153" s="500"/>
      <c r="EN153" s="500"/>
      <c r="EO153" s="500"/>
      <c r="EP153" s="500"/>
      <c r="EQ153" s="500"/>
      <c r="ER153" s="500"/>
      <c r="ES153" s="500"/>
      <c r="ET153" s="500"/>
      <c r="EU153" s="500"/>
      <c r="EV153" s="500"/>
      <c r="EW153" s="500"/>
      <c r="EX153" s="500"/>
      <c r="EY153" s="500"/>
      <c r="EZ153" s="500"/>
      <c r="FA153" s="500"/>
      <c r="FB153" s="500"/>
      <c r="FC153" s="500"/>
      <c r="FD153" s="500"/>
      <c r="FE153" s="500"/>
      <c r="FF153" s="500"/>
      <c r="FG153" s="500"/>
      <c r="FH153" s="500"/>
      <c r="FI153" s="500"/>
      <c r="FJ153" s="500"/>
      <c r="FK153" s="500"/>
      <c r="FL153" s="500"/>
      <c r="FM153" s="500"/>
      <c r="FN153" s="500"/>
      <c r="FO153" s="500"/>
      <c r="FP153" s="500"/>
      <c r="FQ153" s="500"/>
      <c r="FR153" s="500"/>
      <c r="FS153" s="500"/>
      <c r="FT153" s="500"/>
      <c r="FU153" s="500"/>
      <c r="FV153" s="500"/>
      <c r="FW153" s="500"/>
      <c r="FX153" s="500"/>
      <c r="FY153" s="500"/>
      <c r="FZ153" s="500"/>
      <c r="GA153" s="500"/>
      <c r="GB153" s="500"/>
      <c r="GC153" s="500"/>
      <c r="GD153" s="500"/>
      <c r="GE153" s="500"/>
      <c r="GF153" s="500"/>
      <c r="GG153" s="500"/>
      <c r="GH153" s="500"/>
      <c r="GI153" s="500"/>
      <c r="GJ153" s="500"/>
      <c r="GK153" s="500"/>
      <c r="GL153" s="500"/>
      <c r="GM153" s="500"/>
      <c r="GN153" s="500"/>
      <c r="GO153" s="500"/>
      <c r="GP153" s="500"/>
      <c r="GQ153" s="500"/>
      <c r="GR153" s="500"/>
      <c r="GS153" s="500"/>
      <c r="GT153" s="500"/>
      <c r="GU153" s="500"/>
      <c r="GV153" s="500"/>
      <c r="GW153" s="500"/>
      <c r="GX153" s="500"/>
      <c r="GY153" s="500"/>
      <c r="GZ153" s="500"/>
      <c r="HA153" s="500"/>
      <c r="HB153" s="500"/>
      <c r="HC153" s="500"/>
      <c r="HD153" s="500"/>
      <c r="HE153" s="500"/>
      <c r="HF153" s="500"/>
      <c r="HG153" s="500"/>
      <c r="HH153" s="500"/>
      <c r="HI153" s="500"/>
      <c r="HJ153" s="500"/>
      <c r="HK153" s="500"/>
      <c r="HL153" s="500"/>
      <c r="HM153" s="500"/>
      <c r="HN153" s="500"/>
      <c r="HO153" s="500"/>
      <c r="HP153" s="500"/>
      <c r="HQ153" s="500"/>
      <c r="HR153" s="500"/>
      <c r="HS153" s="500"/>
      <c r="HT153" s="500"/>
      <c r="HU153" s="500"/>
      <c r="HV153" s="500"/>
      <c r="HW153" s="500"/>
      <c r="HX153" s="500"/>
      <c r="HY153" s="500"/>
      <c r="HZ153" s="500"/>
      <c r="IA153" s="500"/>
      <c r="IB153" s="500"/>
      <c r="IC153" s="500"/>
      <c r="ID153" s="500"/>
      <c r="IE153" s="500"/>
      <c r="IF153" s="500"/>
      <c r="IG153" s="500"/>
      <c r="IH153" s="500"/>
      <c r="II153" s="500"/>
      <c r="IJ153" s="500"/>
      <c r="IK153" s="500"/>
      <c r="IL153" s="500"/>
      <c r="IM153" s="500"/>
      <c r="IN153" s="500"/>
      <c r="IO153" s="500"/>
      <c r="IP153" s="500"/>
      <c r="IQ153" s="500"/>
      <c r="IR153" s="500"/>
      <c r="IS153" s="500"/>
      <c r="IT153" s="500"/>
      <c r="IU153" s="500"/>
      <c r="IV153" s="500"/>
      <c r="IW153" s="500"/>
      <c r="IX153" s="500"/>
      <c r="IY153" s="500"/>
      <c r="IZ153" s="500"/>
      <c r="JA153" s="500"/>
      <c r="JB153" s="500"/>
      <c r="JC153" s="500"/>
      <c r="JD153" s="500"/>
      <c r="JE153" s="500"/>
      <c r="JF153" s="500"/>
      <c r="JG153" s="500"/>
      <c r="JH153" s="500"/>
      <c r="JI153" s="500"/>
      <c r="JJ153" s="500"/>
      <c r="JK153" s="500"/>
    </row>
    <row r="154" ht="11.25" customHeight="1">
      <c r="A154" s="494"/>
      <c r="B154" s="494"/>
      <c r="C154" s="494"/>
      <c r="D154" s="498" t="s">
        <v>165</v>
      </c>
      <c r="E154" s="505" t="str">
        <f>IFERROR(__xludf.DUMMYFUNCTION("IfError(split(VLOOKUP(J143,Under_Lookup,31,FALSE),""d""))"),"")</f>
        <v/>
      </c>
      <c r="F154" s="515"/>
      <c r="G154" s="494"/>
      <c r="H154" s="494"/>
      <c r="I154" s="494"/>
      <c r="J154" s="533" t="s">
        <v>166</v>
      </c>
      <c r="K154" s="499" t="s">
        <v>167</v>
      </c>
      <c r="L154" s="494"/>
      <c r="M154" s="494"/>
      <c r="N154" s="494"/>
      <c r="O154" s="494"/>
      <c r="P154" s="494"/>
      <c r="Q154" s="494"/>
      <c r="R154" s="494"/>
      <c r="S154" s="494"/>
      <c r="T154" s="494"/>
      <c r="U154" s="501" t="s">
        <v>168</v>
      </c>
      <c r="V154" s="534">
        <v>0.0</v>
      </c>
      <c r="W154" s="532">
        <f>if(F147&gt;=F154,1,0)</f>
        <v>1</v>
      </c>
      <c r="X154" s="494"/>
      <c r="Y154" s="494"/>
      <c r="Z154" s="494"/>
      <c r="AA154" s="494"/>
      <c r="AB154" s="494"/>
      <c r="AC154" s="786" t="s">
        <v>207</v>
      </c>
      <c r="AD154" s="540"/>
      <c r="AE154" s="494"/>
      <c r="AF154" s="494"/>
      <c r="AG154" s="494"/>
      <c r="AH154" s="494"/>
      <c r="AI154" s="494"/>
      <c r="AJ154" s="494"/>
      <c r="AK154" s="494"/>
      <c r="AL154" s="578"/>
      <c r="AM154" s="578"/>
      <c r="AN154" s="578"/>
      <c r="AO154" s="578"/>
      <c r="AP154" s="578"/>
      <c r="AQ154" s="578"/>
      <c r="AR154" s="578"/>
      <c r="AS154" s="578"/>
      <c r="AT154" s="578"/>
      <c r="AU154" s="578"/>
      <c r="AV154" s="578"/>
      <c r="AW154" s="578"/>
      <c r="AY154" s="494"/>
      <c r="BA154" s="500"/>
      <c r="BB154" s="500"/>
      <c r="BC154" s="500"/>
      <c r="BD154" s="500"/>
      <c r="BE154" s="500"/>
      <c r="BF154" s="500"/>
      <c r="BG154" s="500"/>
      <c r="BH154" s="500"/>
      <c r="BI154" s="500"/>
      <c r="BJ154" s="500"/>
      <c r="BK154" s="500"/>
      <c r="BL154" s="500"/>
      <c r="BM154" s="500"/>
      <c r="BN154" s="500"/>
      <c r="BO154" s="500"/>
      <c r="BP154" s="500"/>
      <c r="BQ154" s="500"/>
      <c r="BR154" s="500"/>
      <c r="BS154" s="500"/>
      <c r="BT154" s="500"/>
      <c r="BU154" s="500"/>
      <c r="BV154" s="500"/>
      <c r="BW154" s="500"/>
      <c r="BX154" s="500"/>
      <c r="BY154" s="500"/>
      <c r="BZ154" s="500"/>
      <c r="CA154" s="500"/>
      <c r="CB154" s="500"/>
      <c r="CC154" s="500"/>
      <c r="CD154" s="500"/>
      <c r="CE154" s="500"/>
      <c r="CF154" s="500"/>
      <c r="CG154" s="500"/>
      <c r="CH154" s="500"/>
      <c r="CI154" s="500"/>
      <c r="CJ154" s="500"/>
      <c r="CK154" s="500"/>
      <c r="CL154" s="500"/>
      <c r="CM154" s="500"/>
      <c r="CN154" s="500"/>
      <c r="CO154" s="500"/>
      <c r="CP154" s="500"/>
      <c r="CQ154" s="500"/>
      <c r="CR154" s="500"/>
      <c r="CS154" s="500"/>
      <c r="CT154" s="500"/>
      <c r="CU154" s="500"/>
      <c r="CV154" s="500"/>
      <c r="CW154" s="500"/>
      <c r="CX154" s="500"/>
      <c r="CY154" s="500"/>
      <c r="CZ154" s="500"/>
      <c r="DA154" s="500"/>
      <c r="DB154" s="500"/>
      <c r="DC154" s="500"/>
      <c r="DD154" s="500"/>
      <c r="DE154" s="500"/>
      <c r="DF154" s="500"/>
      <c r="DG154" s="500"/>
      <c r="DH154" s="500"/>
      <c r="DI154" s="500"/>
      <c r="DJ154" s="500"/>
      <c r="DK154" s="500"/>
      <c r="DL154" s="500"/>
      <c r="DM154" s="500"/>
      <c r="DN154" s="500"/>
      <c r="DO154" s="500"/>
      <c r="DP154" s="500"/>
      <c r="DQ154" s="500"/>
      <c r="DR154" s="500"/>
      <c r="DS154" s="500"/>
      <c r="DT154" s="500"/>
      <c r="DU154" s="500"/>
      <c r="DV154" s="500"/>
      <c r="DW154" s="500"/>
      <c r="DX154" s="500"/>
      <c r="DY154" s="500"/>
      <c r="DZ154" s="500"/>
      <c r="EA154" s="500"/>
      <c r="EB154" s="500"/>
      <c r="EC154" s="500"/>
      <c r="ED154" s="500"/>
      <c r="EE154" s="500"/>
      <c r="EF154" s="500"/>
      <c r="EG154" s="500"/>
      <c r="EH154" s="500"/>
      <c r="EI154" s="500"/>
      <c r="EJ154" s="500"/>
      <c r="EK154" s="500"/>
      <c r="EL154" s="500"/>
      <c r="EM154" s="500"/>
      <c r="EN154" s="500"/>
      <c r="EO154" s="500"/>
      <c r="EP154" s="500"/>
      <c r="EQ154" s="500"/>
      <c r="ER154" s="500"/>
      <c r="ES154" s="500"/>
      <c r="ET154" s="500"/>
      <c r="EU154" s="500"/>
      <c r="EV154" s="500"/>
      <c r="EW154" s="500"/>
      <c r="EX154" s="500"/>
      <c r="EY154" s="500"/>
      <c r="EZ154" s="500"/>
      <c r="FA154" s="500"/>
      <c r="FB154" s="500"/>
      <c r="FC154" s="500"/>
      <c r="FD154" s="500"/>
      <c r="FE154" s="500"/>
      <c r="FF154" s="500"/>
      <c r="FG154" s="500"/>
      <c r="FH154" s="500"/>
      <c r="FI154" s="500"/>
      <c r="FJ154" s="500"/>
      <c r="FK154" s="500"/>
      <c r="FL154" s="500"/>
      <c r="FM154" s="500"/>
      <c r="FN154" s="500"/>
      <c r="FO154" s="500"/>
      <c r="FP154" s="500"/>
      <c r="FQ154" s="500"/>
      <c r="FR154" s="500"/>
      <c r="FS154" s="500"/>
      <c r="FT154" s="500"/>
      <c r="FU154" s="500"/>
      <c r="FV154" s="500"/>
      <c r="FW154" s="500"/>
      <c r="FX154" s="500"/>
      <c r="FY154" s="500"/>
      <c r="FZ154" s="500"/>
      <c r="GA154" s="500"/>
      <c r="GB154" s="500"/>
      <c r="GC154" s="500"/>
      <c r="GD154" s="500"/>
      <c r="GE154" s="500"/>
      <c r="GF154" s="500"/>
      <c r="GG154" s="500"/>
      <c r="GH154" s="500"/>
      <c r="GI154" s="500"/>
      <c r="GJ154" s="500"/>
      <c r="GK154" s="500"/>
      <c r="GL154" s="500"/>
      <c r="GM154" s="500"/>
      <c r="GN154" s="500"/>
      <c r="GO154" s="500"/>
      <c r="GP154" s="500"/>
      <c r="GQ154" s="500"/>
      <c r="GR154" s="500"/>
      <c r="GS154" s="500"/>
      <c r="GT154" s="500"/>
      <c r="GU154" s="500"/>
      <c r="GV154" s="500"/>
      <c r="GW154" s="500"/>
      <c r="GX154" s="500"/>
      <c r="GY154" s="500"/>
      <c r="GZ154" s="500"/>
      <c r="HA154" s="500"/>
      <c r="HB154" s="500"/>
      <c r="HC154" s="500"/>
      <c r="HD154" s="500"/>
      <c r="HE154" s="500"/>
      <c r="HF154" s="500"/>
      <c r="HG154" s="500"/>
      <c r="HH154" s="500"/>
      <c r="HI154" s="500"/>
      <c r="HJ154" s="500"/>
      <c r="HK154" s="500"/>
      <c r="HL154" s="500"/>
      <c r="HM154" s="500"/>
      <c r="HN154" s="500"/>
      <c r="HO154" s="500"/>
      <c r="HP154" s="500"/>
      <c r="HQ154" s="500"/>
      <c r="HR154" s="500"/>
      <c r="HS154" s="500"/>
      <c r="HT154" s="500"/>
      <c r="HU154" s="500"/>
      <c r="HV154" s="500"/>
      <c r="HW154" s="500"/>
      <c r="HX154" s="500"/>
      <c r="HY154" s="500"/>
      <c r="HZ154" s="500"/>
      <c r="IA154" s="500"/>
      <c r="IB154" s="500"/>
      <c r="IC154" s="500"/>
      <c r="ID154" s="500"/>
      <c r="IE154" s="500"/>
      <c r="IF154" s="500"/>
      <c r="IG154" s="500"/>
      <c r="IH154" s="500"/>
      <c r="II154" s="500"/>
      <c r="IJ154" s="500"/>
      <c r="IK154" s="500"/>
      <c r="IL154" s="500"/>
      <c r="IM154" s="500"/>
      <c r="IN154" s="500"/>
      <c r="IO154" s="500"/>
      <c r="IP154" s="500"/>
      <c r="IQ154" s="500"/>
      <c r="IR154" s="500"/>
      <c r="IS154" s="500"/>
      <c r="IT154" s="500"/>
      <c r="IU154" s="500"/>
      <c r="IV154" s="500"/>
      <c r="IW154" s="500"/>
      <c r="IX154" s="500"/>
      <c r="IY154" s="500"/>
      <c r="IZ154" s="500"/>
      <c r="JA154" s="500"/>
      <c r="JB154" s="500"/>
      <c r="JC154" s="500"/>
      <c r="JD154" s="500"/>
      <c r="JE154" s="500"/>
      <c r="JF154" s="500"/>
      <c r="JG154" s="500"/>
      <c r="JH154" s="500"/>
      <c r="JI154" s="500"/>
      <c r="JJ154" s="500"/>
      <c r="JK154" s="500"/>
    </row>
    <row r="155" ht="11.25" customHeight="1">
      <c r="A155" s="494"/>
      <c r="B155" s="494"/>
      <c r="C155" s="494"/>
      <c r="D155" s="498" t="s">
        <v>169</v>
      </c>
      <c r="E155" s="494" t="str">
        <f>VLOOKUP(J144,Proto_Lookup,3,FALSE)</f>
        <v>GENERIC</v>
      </c>
      <c r="F155" s="494"/>
      <c r="G155" s="494"/>
      <c r="H155" s="494"/>
      <c r="I155" s="494"/>
      <c r="J155" s="509">
        <f>ifError(VLOOKUP(E155,U152:V159,2,FALSE),0)</f>
        <v>0</v>
      </c>
      <c r="K155" s="535">
        <f>ifError(VLOOKUP(E155,U152:W159,3,FALSE),0)</f>
        <v>0</v>
      </c>
      <c r="L155" s="494"/>
      <c r="M155" s="494"/>
      <c r="N155" s="494"/>
      <c r="O155" s="494"/>
      <c r="P155" s="494"/>
      <c r="Q155" s="494"/>
      <c r="R155" s="494"/>
      <c r="S155" s="494"/>
      <c r="T155" s="494"/>
      <c r="U155" s="501" t="s">
        <v>170</v>
      </c>
      <c r="V155" s="534">
        <v>0.0</v>
      </c>
      <c r="W155" s="532">
        <f>if(F148&gt;=F154,1,0)</f>
        <v>1</v>
      </c>
      <c r="X155" s="494"/>
      <c r="Y155" s="494"/>
      <c r="Z155" s="494"/>
      <c r="AA155" s="507"/>
      <c r="AB155" s="535"/>
      <c r="AC155" s="787" t="s">
        <v>199</v>
      </c>
      <c r="AD155" s="788" t="str">
        <f>IFERROR(__xludf.DUMMYFUNCTION("split(regexReplace(TO_TEXT( NPCs!AC178), ""(.)"", ""$1_""), ""_"")"),"#VALUE!")</f>
        <v>#VALUE!</v>
      </c>
      <c r="AE155" s="514"/>
      <c r="AF155" s="514"/>
      <c r="AG155" s="514"/>
      <c r="AH155" s="514"/>
      <c r="AI155" s="514"/>
      <c r="AJ155" s="514"/>
      <c r="AK155" s="515"/>
      <c r="AL155" s="535"/>
      <c r="AM155" s="535"/>
      <c r="AN155" s="535"/>
      <c r="AO155" s="535"/>
      <c r="AP155" s="535"/>
      <c r="AQ155" s="535"/>
      <c r="AR155" s="535"/>
      <c r="AS155" s="535"/>
      <c r="AT155" s="535"/>
      <c r="AU155" s="535"/>
      <c r="AV155" s="535"/>
      <c r="AW155" s="535"/>
      <c r="AX155" s="535"/>
      <c r="AY155" s="535"/>
      <c r="AZ155" s="509"/>
      <c r="BA155" s="500"/>
      <c r="BB155" s="500"/>
      <c r="BC155" s="500"/>
      <c r="BD155" s="500"/>
      <c r="BE155" s="500"/>
      <c r="BF155" s="500"/>
      <c r="BG155" s="500"/>
      <c r="BH155" s="500"/>
      <c r="BI155" s="500"/>
      <c r="BJ155" s="500"/>
      <c r="BK155" s="500"/>
      <c r="BL155" s="500"/>
      <c r="BM155" s="500"/>
      <c r="BN155" s="500"/>
      <c r="BO155" s="500"/>
      <c r="BP155" s="500"/>
      <c r="BQ155" s="500"/>
      <c r="BR155" s="500"/>
      <c r="BS155" s="500"/>
      <c r="BT155" s="500"/>
      <c r="BU155" s="500"/>
      <c r="BV155" s="500"/>
      <c r="BW155" s="500"/>
      <c r="BX155" s="500"/>
      <c r="BY155" s="500"/>
      <c r="BZ155" s="500"/>
      <c r="CA155" s="500"/>
      <c r="CB155" s="500"/>
      <c r="CC155" s="500"/>
      <c r="CD155" s="500"/>
      <c r="CE155" s="500"/>
      <c r="CF155" s="500"/>
      <c r="CG155" s="500"/>
      <c r="CH155" s="500"/>
      <c r="CI155" s="500"/>
      <c r="CJ155" s="500"/>
      <c r="CK155" s="500"/>
      <c r="CL155" s="500"/>
      <c r="CM155" s="500"/>
      <c r="CN155" s="500"/>
      <c r="CO155" s="500"/>
      <c r="CP155" s="500"/>
      <c r="CQ155" s="500"/>
      <c r="CR155" s="500"/>
      <c r="CS155" s="500"/>
      <c r="CT155" s="500"/>
      <c r="CU155" s="500"/>
      <c r="CV155" s="500"/>
      <c r="CW155" s="500"/>
      <c r="CX155" s="500"/>
      <c r="CY155" s="500"/>
      <c r="CZ155" s="500"/>
      <c r="DA155" s="500"/>
      <c r="DB155" s="500"/>
      <c r="DC155" s="500"/>
      <c r="DD155" s="500"/>
      <c r="DE155" s="500"/>
      <c r="DF155" s="500"/>
      <c r="DG155" s="500"/>
      <c r="DH155" s="500"/>
      <c r="DI155" s="500"/>
      <c r="DJ155" s="500"/>
      <c r="DK155" s="500"/>
      <c r="DL155" s="500"/>
      <c r="DM155" s="500"/>
      <c r="DN155" s="500"/>
      <c r="DO155" s="500"/>
      <c r="DP155" s="500"/>
      <c r="DQ155" s="500"/>
      <c r="DR155" s="500"/>
      <c r="DS155" s="500"/>
      <c r="DT155" s="500"/>
      <c r="DU155" s="500"/>
      <c r="DV155" s="500"/>
      <c r="DW155" s="500"/>
      <c r="DX155" s="500"/>
      <c r="DY155" s="500"/>
      <c r="DZ155" s="500"/>
      <c r="EA155" s="500"/>
      <c r="EB155" s="500"/>
      <c r="EC155" s="500"/>
      <c r="ED155" s="500"/>
      <c r="EE155" s="500"/>
      <c r="EF155" s="500"/>
      <c r="EG155" s="500"/>
      <c r="EH155" s="500"/>
      <c r="EI155" s="500"/>
      <c r="EJ155" s="500"/>
      <c r="EK155" s="500"/>
      <c r="EL155" s="500"/>
      <c r="EM155" s="500"/>
      <c r="EN155" s="500"/>
      <c r="EO155" s="500"/>
      <c r="EP155" s="500"/>
      <c r="EQ155" s="500"/>
      <c r="ER155" s="500"/>
      <c r="ES155" s="500"/>
      <c r="ET155" s="500"/>
      <c r="EU155" s="500"/>
      <c r="EV155" s="500"/>
      <c r="EW155" s="500"/>
      <c r="EX155" s="500"/>
      <c r="EY155" s="500"/>
      <c r="EZ155" s="500"/>
      <c r="FA155" s="500"/>
      <c r="FB155" s="500"/>
      <c r="FC155" s="500"/>
      <c r="FD155" s="500"/>
      <c r="FE155" s="500"/>
      <c r="FF155" s="500"/>
      <c r="FG155" s="500"/>
      <c r="FH155" s="500"/>
      <c r="FI155" s="500"/>
      <c r="FJ155" s="500"/>
      <c r="FK155" s="500"/>
      <c r="FL155" s="500"/>
      <c r="FM155" s="500"/>
      <c r="FN155" s="500"/>
      <c r="FO155" s="500"/>
      <c r="FP155" s="500"/>
      <c r="FQ155" s="500"/>
      <c r="FR155" s="500"/>
      <c r="FS155" s="500"/>
      <c r="FT155" s="500"/>
      <c r="FU155" s="500"/>
      <c r="FV155" s="500"/>
      <c r="FW155" s="500"/>
      <c r="FX155" s="500"/>
      <c r="FY155" s="500"/>
      <c r="FZ155" s="500"/>
      <c r="GA155" s="500"/>
      <c r="GB155" s="500"/>
      <c r="GC155" s="500"/>
      <c r="GD155" s="500"/>
      <c r="GE155" s="500"/>
      <c r="GF155" s="500"/>
      <c r="GG155" s="500"/>
      <c r="GH155" s="500"/>
      <c r="GI155" s="500"/>
      <c r="GJ155" s="500"/>
      <c r="GK155" s="500"/>
      <c r="GL155" s="500"/>
      <c r="GM155" s="500"/>
      <c r="GN155" s="500"/>
      <c r="GO155" s="500"/>
      <c r="GP155" s="500"/>
      <c r="GQ155" s="500"/>
      <c r="GR155" s="500"/>
      <c r="GS155" s="500"/>
      <c r="GT155" s="500"/>
      <c r="GU155" s="500"/>
      <c r="GV155" s="500"/>
      <c r="GW155" s="500"/>
      <c r="GX155" s="500"/>
      <c r="GY155" s="500"/>
      <c r="GZ155" s="500"/>
      <c r="HA155" s="500"/>
      <c r="HB155" s="500"/>
      <c r="HC155" s="500"/>
      <c r="HD155" s="500"/>
      <c r="HE155" s="500"/>
      <c r="HF155" s="500"/>
      <c r="HG155" s="500"/>
      <c r="HH155" s="500"/>
      <c r="HI155" s="500"/>
      <c r="HJ155" s="500"/>
      <c r="HK155" s="500"/>
      <c r="HL155" s="500"/>
      <c r="HM155" s="500"/>
      <c r="HN155" s="500"/>
      <c r="HO155" s="500"/>
      <c r="HP155" s="500"/>
      <c r="HQ155" s="500"/>
      <c r="HR155" s="500"/>
      <c r="HS155" s="500"/>
      <c r="HT155" s="500"/>
      <c r="HU155" s="500"/>
      <c r="HV155" s="500"/>
      <c r="HW155" s="500"/>
      <c r="HX155" s="500"/>
      <c r="HY155" s="500"/>
      <c r="HZ155" s="500"/>
      <c r="IA155" s="500"/>
      <c r="IB155" s="500"/>
      <c r="IC155" s="500"/>
      <c r="ID155" s="500"/>
      <c r="IE155" s="500"/>
      <c r="IF155" s="500"/>
      <c r="IG155" s="500"/>
      <c r="IH155" s="500"/>
      <c r="II155" s="500"/>
      <c r="IJ155" s="500"/>
      <c r="IK155" s="500"/>
      <c r="IL155" s="500"/>
      <c r="IM155" s="500"/>
      <c r="IN155" s="500"/>
      <c r="IO155" s="500"/>
      <c r="IP155" s="500"/>
      <c r="IQ155" s="500"/>
      <c r="IR155" s="500"/>
      <c r="IS155" s="500"/>
      <c r="IT155" s="500"/>
      <c r="IU155" s="500"/>
      <c r="IV155" s="500"/>
      <c r="IW155" s="500"/>
      <c r="IX155" s="500"/>
      <c r="IY155" s="500"/>
      <c r="IZ155" s="500"/>
      <c r="JA155" s="500"/>
      <c r="JB155" s="500"/>
      <c r="JC155" s="500"/>
      <c r="JD155" s="500"/>
      <c r="JE155" s="500"/>
      <c r="JF155" s="500"/>
      <c r="JG155" s="500"/>
      <c r="JH155" s="500"/>
      <c r="JI155" s="500"/>
      <c r="JJ155" s="500"/>
      <c r="JK155" s="500"/>
    </row>
    <row r="156" ht="11.25" customHeight="1">
      <c r="A156" s="494"/>
      <c r="B156" s="494"/>
      <c r="C156" s="494"/>
      <c r="D156" s="498" t="s">
        <v>171</v>
      </c>
      <c r="E156" s="494" t="str">
        <f>VLOOKUP(J144,Proto_Lookup,5,FALSE)</f>
        <v>GENERIC</v>
      </c>
      <c r="F156" s="494"/>
      <c r="G156" s="494"/>
      <c r="H156" s="494"/>
      <c r="I156" s="494"/>
      <c r="J156" s="495">
        <f>ifError(IF(E155&lt;&gt;E156,VLOOKUP(E156,U152:V159,2,FALSE),0),0)</f>
        <v>0</v>
      </c>
      <c r="K156" s="494">
        <f>ifError(IF(E155&lt;&gt;E156,VLOOKUP(E156,U152:W159,3,FALSE),0),0)</f>
        <v>0</v>
      </c>
      <c r="L156" s="494"/>
      <c r="M156" s="494"/>
      <c r="N156" s="494"/>
      <c r="O156" s="494"/>
      <c r="P156" s="494"/>
      <c r="Q156" s="494"/>
      <c r="R156" s="494"/>
      <c r="S156" s="494"/>
      <c r="T156" s="494"/>
      <c r="U156" s="501" t="s">
        <v>172</v>
      </c>
      <c r="V156" s="534">
        <v>0.0</v>
      </c>
      <c r="W156" s="532">
        <f>if(F149&gt;=F154,1,0)</f>
        <v>1</v>
      </c>
      <c r="X156" s="494"/>
      <c r="Y156" s="494"/>
      <c r="Z156" s="494"/>
      <c r="AA156" s="496"/>
      <c r="AB156" s="494"/>
      <c r="AC156" s="596" t="s">
        <v>205</v>
      </c>
      <c r="AD156" s="639" t="str">
        <f t="array" ref="AD156">IFERROR(INDEX(Code_KindReturn, MATCH(TRUE, EXACT(AD155, Code_Code), 0)),"")</f>
        <v/>
      </c>
      <c r="AE156" s="639" t="str">
        <f t="array" ref="AE156">IFERROR(INDEX(Code_GristReturn, MATCH(TRUE, EXACT(AE155, Code_Code), 0)),"")</f>
        <v/>
      </c>
      <c r="AF156" s="639" t="str">
        <f t="array" ref="AF156">IFERROR(INDEX(Code_Trait1Return, MATCH(TRUE, EXACT(AF155, Code_Code), 0)),"")</f>
        <v/>
      </c>
      <c r="AG156" s="639" t="str">
        <f t="array" ref="AG156">IFERROR(INDEX(Code_Trait2Return, MATCH(TRUE, EXACT(AG155, Code_Code), 0)),"")</f>
        <v/>
      </c>
      <c r="AH156" s="639" t="str">
        <f t="array" ref="AH156">IFERROR(INDEX(Code_Action1Return, MATCH(TRUE, EXACT(AH155, Code_Code), 0)),"")</f>
        <v/>
      </c>
      <c r="AI156" s="639" t="str">
        <f t="array" ref="AI156">IFERROR(INDEX(Code_Action2Return, MATCH(TRUE, EXACT(AI155, Code_Code), 0)),"")</f>
        <v/>
      </c>
      <c r="AJ156" s="639" t="str">
        <f t="array" ref="AJ156">IFERROR(INDEX(Code_Action3Return, MATCH(TRUE, EXACT(AJ155, Code_Code), 0)),"")</f>
        <v/>
      </c>
      <c r="AK156" s="639" t="str">
        <f t="array" ref="AK156">IFERROR(INDEX(Code_Action4Return, MATCH(TRUE, EXACT(AK155, Code_Code), 0)),"")</f>
        <v/>
      </c>
      <c r="AL156" s="494"/>
      <c r="AM156" s="494"/>
      <c r="AN156" s="494"/>
      <c r="AO156" s="500"/>
      <c r="AQ156" s="494"/>
      <c r="AR156" s="494"/>
      <c r="AS156" s="494"/>
      <c r="AT156" s="494"/>
      <c r="AU156" s="497"/>
      <c r="AV156" s="501" t="s">
        <v>160</v>
      </c>
      <c r="AW156" s="523" t="s">
        <v>161</v>
      </c>
      <c r="AX156" s="578"/>
      <c r="AY156" s="494"/>
      <c r="AZ156" s="495"/>
      <c r="BA156" s="500"/>
      <c r="BB156" s="500"/>
      <c r="BC156" s="500"/>
      <c r="BD156" s="500"/>
      <c r="BE156" s="500"/>
      <c r="BF156" s="500"/>
      <c r="BG156" s="500"/>
      <c r="BH156" s="500"/>
      <c r="BI156" s="500"/>
      <c r="BJ156" s="500"/>
      <c r="BK156" s="500"/>
      <c r="BL156" s="500"/>
      <c r="BM156" s="500"/>
      <c r="BN156" s="500"/>
      <c r="BO156" s="500"/>
      <c r="BP156" s="500"/>
      <c r="BQ156" s="500"/>
      <c r="BR156" s="500"/>
      <c r="BS156" s="500"/>
      <c r="BT156" s="500"/>
      <c r="BU156" s="500"/>
      <c r="BV156" s="500"/>
      <c r="BW156" s="500"/>
      <c r="BX156" s="500"/>
      <c r="BY156" s="500"/>
      <c r="BZ156" s="500"/>
      <c r="CA156" s="500"/>
      <c r="CB156" s="500"/>
      <c r="CC156" s="500"/>
      <c r="CD156" s="500"/>
      <c r="CE156" s="500"/>
      <c r="CF156" s="500"/>
      <c r="CG156" s="500"/>
      <c r="CH156" s="500"/>
      <c r="CI156" s="500"/>
      <c r="CJ156" s="500"/>
      <c r="CK156" s="500"/>
      <c r="CL156" s="500"/>
      <c r="CM156" s="500"/>
      <c r="CN156" s="500"/>
      <c r="CO156" s="500"/>
      <c r="CP156" s="500"/>
      <c r="CQ156" s="500"/>
      <c r="CR156" s="500"/>
      <c r="CS156" s="500"/>
      <c r="CT156" s="500"/>
      <c r="CU156" s="500"/>
      <c r="CV156" s="500"/>
      <c r="CW156" s="500"/>
      <c r="CX156" s="500"/>
      <c r="CY156" s="500"/>
      <c r="CZ156" s="500"/>
      <c r="DA156" s="500"/>
      <c r="DB156" s="500"/>
      <c r="DC156" s="500"/>
      <c r="DD156" s="500"/>
      <c r="DE156" s="500"/>
      <c r="DF156" s="500"/>
      <c r="DG156" s="500"/>
      <c r="DH156" s="500"/>
      <c r="DI156" s="500"/>
      <c r="DJ156" s="500"/>
      <c r="DK156" s="500"/>
      <c r="DL156" s="500"/>
      <c r="DM156" s="500"/>
      <c r="DN156" s="500"/>
      <c r="DO156" s="500"/>
      <c r="DP156" s="500"/>
      <c r="DQ156" s="500"/>
      <c r="DR156" s="500"/>
      <c r="DS156" s="500"/>
      <c r="DT156" s="500"/>
      <c r="DU156" s="500"/>
      <c r="DV156" s="500"/>
      <c r="DW156" s="500"/>
      <c r="DX156" s="500"/>
      <c r="DY156" s="500"/>
      <c r="DZ156" s="500"/>
      <c r="EA156" s="500"/>
      <c r="EB156" s="500"/>
      <c r="EC156" s="500"/>
      <c r="ED156" s="500"/>
      <c r="EE156" s="500"/>
      <c r="EF156" s="500"/>
      <c r="EG156" s="500"/>
      <c r="EH156" s="500"/>
      <c r="EI156" s="500"/>
      <c r="EJ156" s="500"/>
      <c r="EK156" s="500"/>
      <c r="EL156" s="500"/>
      <c r="EM156" s="500"/>
      <c r="EN156" s="500"/>
      <c r="EO156" s="500"/>
      <c r="EP156" s="500"/>
      <c r="EQ156" s="500"/>
      <c r="ER156" s="500"/>
      <c r="ES156" s="500"/>
      <c r="ET156" s="500"/>
      <c r="EU156" s="500"/>
      <c r="EV156" s="500"/>
      <c r="EW156" s="500"/>
      <c r="EX156" s="500"/>
      <c r="EY156" s="500"/>
      <c r="EZ156" s="500"/>
      <c r="FA156" s="500"/>
      <c r="FB156" s="500"/>
      <c r="FC156" s="500"/>
      <c r="FD156" s="500"/>
      <c r="FE156" s="500"/>
      <c r="FF156" s="500"/>
      <c r="FG156" s="500"/>
      <c r="FH156" s="500"/>
      <c r="FI156" s="500"/>
      <c r="FJ156" s="500"/>
      <c r="FK156" s="500"/>
      <c r="FL156" s="500"/>
      <c r="FM156" s="500"/>
      <c r="FN156" s="500"/>
      <c r="FO156" s="500"/>
      <c r="FP156" s="500"/>
      <c r="FQ156" s="500"/>
      <c r="FR156" s="500"/>
      <c r="FS156" s="500"/>
      <c r="FT156" s="500"/>
      <c r="FU156" s="500"/>
      <c r="FV156" s="500"/>
      <c r="FW156" s="500"/>
      <c r="FX156" s="500"/>
      <c r="FY156" s="500"/>
      <c r="FZ156" s="500"/>
      <c r="GA156" s="500"/>
      <c r="GB156" s="500"/>
      <c r="GC156" s="500"/>
      <c r="GD156" s="500"/>
      <c r="GE156" s="500"/>
      <c r="GF156" s="500"/>
      <c r="GG156" s="500"/>
      <c r="GH156" s="500"/>
      <c r="GI156" s="500"/>
      <c r="GJ156" s="500"/>
      <c r="GK156" s="500"/>
      <c r="GL156" s="500"/>
      <c r="GM156" s="500"/>
      <c r="GN156" s="500"/>
      <c r="GO156" s="500"/>
      <c r="GP156" s="500"/>
      <c r="GQ156" s="500"/>
      <c r="GR156" s="500"/>
      <c r="GS156" s="500"/>
      <c r="GT156" s="500"/>
      <c r="GU156" s="500"/>
      <c r="GV156" s="500"/>
      <c r="GW156" s="500"/>
      <c r="GX156" s="500"/>
      <c r="GY156" s="500"/>
      <c r="GZ156" s="500"/>
      <c r="HA156" s="500"/>
      <c r="HB156" s="500"/>
      <c r="HC156" s="500"/>
      <c r="HD156" s="500"/>
      <c r="HE156" s="500"/>
      <c r="HF156" s="500"/>
      <c r="HG156" s="500"/>
      <c r="HH156" s="500"/>
      <c r="HI156" s="500"/>
      <c r="HJ156" s="500"/>
      <c r="HK156" s="500"/>
      <c r="HL156" s="500"/>
      <c r="HM156" s="500"/>
      <c r="HN156" s="500"/>
      <c r="HO156" s="500"/>
      <c r="HP156" s="500"/>
      <c r="HQ156" s="500"/>
      <c r="HR156" s="500"/>
      <c r="HS156" s="500"/>
      <c r="HT156" s="500"/>
      <c r="HU156" s="500"/>
      <c r="HV156" s="500"/>
      <c r="HW156" s="500"/>
      <c r="HX156" s="500"/>
      <c r="HY156" s="500"/>
      <c r="HZ156" s="500"/>
      <c r="IA156" s="500"/>
      <c r="IB156" s="500"/>
      <c r="IC156" s="500"/>
      <c r="ID156" s="500"/>
      <c r="IE156" s="500"/>
      <c r="IF156" s="500"/>
      <c r="IG156" s="500"/>
      <c r="IH156" s="500"/>
      <c r="II156" s="500"/>
      <c r="IJ156" s="500"/>
      <c r="IK156" s="500"/>
      <c r="IL156" s="500"/>
      <c r="IM156" s="500"/>
      <c r="IN156" s="500"/>
      <c r="IO156" s="500"/>
      <c r="IP156" s="500"/>
      <c r="IQ156" s="500"/>
      <c r="IR156" s="500"/>
      <c r="IS156" s="500"/>
      <c r="IT156" s="500"/>
      <c r="IU156" s="500"/>
      <c r="IV156" s="500"/>
      <c r="IW156" s="500"/>
      <c r="IX156" s="500"/>
      <c r="IY156" s="500"/>
      <c r="IZ156" s="500"/>
      <c r="JA156" s="500"/>
      <c r="JB156" s="500"/>
      <c r="JC156" s="500"/>
      <c r="JD156" s="500"/>
      <c r="JE156" s="500"/>
      <c r="JF156" s="500"/>
      <c r="JG156" s="500"/>
      <c r="JH156" s="500"/>
      <c r="JI156" s="500"/>
      <c r="JJ156" s="500"/>
      <c r="JK156" s="500"/>
    </row>
    <row r="157" ht="11.25" customHeight="1">
      <c r="A157" s="494"/>
      <c r="B157" s="494"/>
      <c r="C157" s="494"/>
      <c r="D157" s="498"/>
      <c r="E157" s="494"/>
      <c r="F157" s="494"/>
      <c r="G157" s="494"/>
      <c r="H157" s="494"/>
      <c r="I157" s="494"/>
      <c r="J157" s="494"/>
      <c r="K157" s="494"/>
      <c r="L157" s="494"/>
      <c r="M157" s="494"/>
      <c r="N157" s="494"/>
      <c r="O157" s="494"/>
      <c r="P157" s="494"/>
      <c r="Q157" s="494"/>
      <c r="R157" s="494"/>
      <c r="S157" s="494"/>
      <c r="T157" s="494"/>
      <c r="U157" s="501" t="s">
        <v>173</v>
      </c>
      <c r="V157" s="534">
        <v>0.0</v>
      </c>
      <c r="W157" s="532">
        <f>if(F150&gt;=F154,1,0)</f>
        <v>1</v>
      </c>
      <c r="X157" s="494"/>
      <c r="Y157" s="494"/>
      <c r="Z157" s="494"/>
      <c r="AA157" s="496"/>
      <c r="AB157" s="494"/>
      <c r="AL157" s="494"/>
      <c r="AM157" s="494"/>
      <c r="AN157" s="494"/>
      <c r="AO157" s="500"/>
      <c r="AQ157" s="494"/>
      <c r="AR157" s="494"/>
      <c r="AS157" s="494"/>
      <c r="AT157" s="494"/>
      <c r="AU157" s="501" t="s">
        <v>163</v>
      </c>
      <c r="AV157" s="529">
        <v>-2.0</v>
      </c>
      <c r="AW157" s="530">
        <v>1.0</v>
      </c>
      <c r="AX157" s="494"/>
      <c r="AY157" s="494"/>
      <c r="AZ157" s="495"/>
      <c r="BA157" s="500"/>
      <c r="BB157" s="500"/>
      <c r="BC157" s="500"/>
      <c r="BD157" s="500"/>
      <c r="BE157" s="500"/>
      <c r="BF157" s="500"/>
      <c r="BG157" s="500"/>
      <c r="BH157" s="500"/>
      <c r="BI157" s="500"/>
      <c r="BJ157" s="500"/>
      <c r="BK157" s="500"/>
      <c r="BL157" s="500"/>
      <c r="BM157" s="500"/>
      <c r="BN157" s="500"/>
      <c r="BO157" s="500"/>
      <c r="BP157" s="500"/>
      <c r="BQ157" s="500"/>
      <c r="BR157" s="500"/>
      <c r="BS157" s="500"/>
      <c r="BT157" s="500"/>
      <c r="BU157" s="500"/>
      <c r="BV157" s="500"/>
      <c r="BW157" s="500"/>
      <c r="BX157" s="500"/>
      <c r="BY157" s="500"/>
      <c r="BZ157" s="500"/>
      <c r="CA157" s="500"/>
      <c r="CB157" s="500"/>
      <c r="CC157" s="500"/>
      <c r="CD157" s="500"/>
      <c r="CE157" s="500"/>
      <c r="CF157" s="500"/>
      <c r="CG157" s="500"/>
      <c r="CH157" s="500"/>
      <c r="CI157" s="500"/>
      <c r="CJ157" s="500"/>
      <c r="CK157" s="500"/>
      <c r="CL157" s="500"/>
      <c r="CM157" s="500"/>
      <c r="CN157" s="500"/>
      <c r="CO157" s="500"/>
      <c r="CP157" s="500"/>
      <c r="CQ157" s="500"/>
      <c r="CR157" s="500"/>
      <c r="CS157" s="500"/>
      <c r="CT157" s="500"/>
      <c r="CU157" s="500"/>
      <c r="CV157" s="500"/>
      <c r="CW157" s="500"/>
      <c r="CX157" s="500"/>
      <c r="CY157" s="500"/>
      <c r="CZ157" s="500"/>
      <c r="DA157" s="500"/>
      <c r="DB157" s="500"/>
      <c r="DC157" s="500"/>
      <c r="DD157" s="500"/>
      <c r="DE157" s="500"/>
      <c r="DF157" s="500"/>
      <c r="DG157" s="500"/>
      <c r="DH157" s="500"/>
      <c r="DI157" s="500"/>
      <c r="DJ157" s="500"/>
      <c r="DK157" s="500"/>
      <c r="DL157" s="500"/>
      <c r="DM157" s="500"/>
      <c r="DN157" s="500"/>
      <c r="DO157" s="500"/>
      <c r="DP157" s="500"/>
      <c r="DQ157" s="500"/>
      <c r="DR157" s="500"/>
      <c r="DS157" s="500"/>
      <c r="DT157" s="500"/>
      <c r="DU157" s="500"/>
      <c r="DV157" s="500"/>
      <c r="DW157" s="500"/>
      <c r="DX157" s="500"/>
      <c r="DY157" s="500"/>
      <c r="DZ157" s="500"/>
      <c r="EA157" s="500"/>
      <c r="EB157" s="500"/>
      <c r="EC157" s="500"/>
      <c r="ED157" s="500"/>
      <c r="EE157" s="500"/>
      <c r="EF157" s="500"/>
      <c r="EG157" s="500"/>
      <c r="EH157" s="500"/>
      <c r="EI157" s="500"/>
      <c r="EJ157" s="500"/>
      <c r="EK157" s="500"/>
      <c r="EL157" s="500"/>
      <c r="EM157" s="500"/>
      <c r="EN157" s="500"/>
      <c r="EO157" s="500"/>
      <c r="EP157" s="500"/>
      <c r="EQ157" s="500"/>
      <c r="ER157" s="500"/>
      <c r="ES157" s="500"/>
      <c r="ET157" s="500"/>
      <c r="EU157" s="500"/>
      <c r="EV157" s="500"/>
      <c r="EW157" s="500"/>
      <c r="EX157" s="500"/>
      <c r="EY157" s="500"/>
      <c r="EZ157" s="500"/>
      <c r="FA157" s="500"/>
      <c r="FB157" s="500"/>
      <c r="FC157" s="500"/>
      <c r="FD157" s="500"/>
      <c r="FE157" s="500"/>
      <c r="FF157" s="500"/>
      <c r="FG157" s="500"/>
      <c r="FH157" s="500"/>
      <c r="FI157" s="500"/>
      <c r="FJ157" s="500"/>
      <c r="FK157" s="500"/>
      <c r="FL157" s="500"/>
      <c r="FM157" s="500"/>
      <c r="FN157" s="500"/>
      <c r="FO157" s="500"/>
      <c r="FP157" s="500"/>
      <c r="FQ157" s="500"/>
      <c r="FR157" s="500"/>
      <c r="FS157" s="500"/>
      <c r="FT157" s="500"/>
      <c r="FU157" s="500"/>
      <c r="FV157" s="500"/>
      <c r="FW157" s="500"/>
      <c r="FX157" s="500"/>
      <c r="FY157" s="500"/>
      <c r="FZ157" s="500"/>
      <c r="GA157" s="500"/>
      <c r="GB157" s="500"/>
      <c r="GC157" s="500"/>
      <c r="GD157" s="500"/>
      <c r="GE157" s="500"/>
      <c r="GF157" s="500"/>
      <c r="GG157" s="500"/>
      <c r="GH157" s="500"/>
      <c r="GI157" s="500"/>
      <c r="GJ157" s="500"/>
      <c r="GK157" s="500"/>
      <c r="GL157" s="500"/>
      <c r="GM157" s="500"/>
      <c r="GN157" s="500"/>
      <c r="GO157" s="500"/>
      <c r="GP157" s="500"/>
      <c r="GQ157" s="500"/>
      <c r="GR157" s="500"/>
      <c r="GS157" s="500"/>
      <c r="GT157" s="500"/>
      <c r="GU157" s="500"/>
      <c r="GV157" s="500"/>
      <c r="GW157" s="500"/>
      <c r="GX157" s="500"/>
      <c r="GY157" s="500"/>
      <c r="GZ157" s="500"/>
      <c r="HA157" s="500"/>
      <c r="HB157" s="500"/>
      <c r="HC157" s="500"/>
      <c r="HD157" s="500"/>
      <c r="HE157" s="500"/>
      <c r="HF157" s="500"/>
      <c r="HG157" s="500"/>
      <c r="HH157" s="500"/>
      <c r="HI157" s="500"/>
      <c r="HJ157" s="500"/>
      <c r="HK157" s="500"/>
      <c r="HL157" s="500"/>
      <c r="HM157" s="500"/>
      <c r="HN157" s="500"/>
      <c r="HO157" s="500"/>
      <c r="HP157" s="500"/>
      <c r="HQ157" s="500"/>
      <c r="HR157" s="500"/>
      <c r="HS157" s="500"/>
      <c r="HT157" s="500"/>
      <c r="HU157" s="500"/>
      <c r="HV157" s="500"/>
      <c r="HW157" s="500"/>
      <c r="HX157" s="500"/>
      <c r="HY157" s="500"/>
      <c r="HZ157" s="500"/>
      <c r="IA157" s="500"/>
      <c r="IB157" s="500"/>
      <c r="IC157" s="500"/>
      <c r="ID157" s="500"/>
      <c r="IE157" s="500"/>
      <c r="IF157" s="500"/>
      <c r="IG157" s="500"/>
      <c r="IH157" s="500"/>
      <c r="II157" s="500"/>
      <c r="IJ157" s="500"/>
      <c r="IK157" s="500"/>
      <c r="IL157" s="500"/>
      <c r="IM157" s="500"/>
      <c r="IN157" s="500"/>
      <c r="IO157" s="500"/>
      <c r="IP157" s="500"/>
      <c r="IQ157" s="500"/>
      <c r="IR157" s="500"/>
      <c r="IS157" s="500"/>
      <c r="IT157" s="500"/>
      <c r="IU157" s="500"/>
      <c r="IV157" s="500"/>
      <c r="IW157" s="500"/>
      <c r="IX157" s="500"/>
      <c r="IY157" s="500"/>
      <c r="IZ157" s="500"/>
      <c r="JA157" s="500"/>
      <c r="JB157" s="500"/>
      <c r="JC157" s="500"/>
      <c r="JD157" s="500"/>
      <c r="JE157" s="500"/>
      <c r="JF157" s="500"/>
      <c r="JG157" s="500"/>
      <c r="JH157" s="500"/>
      <c r="JI157" s="500"/>
      <c r="JJ157" s="500"/>
      <c r="JK157" s="500"/>
    </row>
    <row r="158" ht="11.25" customHeight="1">
      <c r="A158" s="494"/>
      <c r="B158" s="494"/>
      <c r="C158" s="494"/>
      <c r="D158" s="498" t="s">
        <v>174</v>
      </c>
      <c r="E158" s="536" t="s">
        <v>175</v>
      </c>
      <c r="F158" s="536" t="s">
        <v>176</v>
      </c>
      <c r="G158" s="537">
        <f>MAX(If(F154+sum(J155:J156)&gt;12,20,F154+sum(J155:J156)),2)</f>
        <v>2</v>
      </c>
      <c r="H158" s="537" t="str">
        <f>"+"</f>
        <v>+</v>
      </c>
      <c r="I158" s="537">
        <f>sum(K155:K156)</f>
        <v>0</v>
      </c>
      <c r="J158" s="538" t="str">
        <f>"+"</f>
        <v>+</v>
      </c>
      <c r="K158" s="538">
        <f>I158+IF(countIf(E155:E156,"PROSPIT")&gt;0,1,0)</f>
        <v>0</v>
      </c>
      <c r="L158" s="539" t="str">
        <f>"+"</f>
        <v>+</v>
      </c>
      <c r="M158" s="539">
        <f>I158+IF(countIf(E155:E156,"DERSE")&gt;0,1,0)</f>
        <v>0</v>
      </c>
      <c r="N158" s="494"/>
      <c r="O158" s="499" t="s">
        <v>136</v>
      </c>
      <c r="P158" s="494"/>
      <c r="Q158" s="494"/>
      <c r="R158" s="494"/>
      <c r="S158" s="494"/>
      <c r="T158" s="494"/>
      <c r="U158" s="498" t="s">
        <v>177</v>
      </c>
      <c r="V158" s="495">
        <f>if(F154&lt;8,2,0)</f>
        <v>2</v>
      </c>
      <c r="W158" s="499">
        <v>0.0</v>
      </c>
      <c r="X158" s="494"/>
      <c r="Y158" s="494"/>
      <c r="Z158" s="494"/>
      <c r="AA158" s="496"/>
      <c r="AB158" s="494"/>
      <c r="AC158" s="596" t="s">
        <v>206</v>
      </c>
      <c r="AD158" s="511" t="str">
        <f>IFERROR(VLOOKUP(AD156,LookupKind,3, FALSE))</f>
        <v/>
      </c>
      <c r="AE158" s="509"/>
      <c r="AF158" s="494"/>
      <c r="AG158" s="494"/>
      <c r="AH158" s="494"/>
      <c r="AI158" s="494"/>
      <c r="AJ158" s="494"/>
      <c r="AM158" s="494"/>
      <c r="AN158" s="494"/>
      <c r="AO158" s="500"/>
      <c r="AQ158" s="494"/>
      <c r="AR158" s="494"/>
      <c r="AS158" s="494"/>
      <c r="AT158" s="494"/>
      <c r="AU158" s="501" t="s">
        <v>164</v>
      </c>
      <c r="AV158" s="793">
        <f>if(AE158&lt;=10,2,0)</f>
        <v>2</v>
      </c>
      <c r="AW158" s="532">
        <v>-1.0</v>
      </c>
      <c r="AX158" s="494"/>
      <c r="AY158" s="494"/>
      <c r="AZ158" s="495"/>
      <c r="BA158" s="500"/>
      <c r="BB158" s="500"/>
      <c r="BC158" s="500"/>
      <c r="BD158" s="500"/>
      <c r="BE158" s="500"/>
      <c r="BF158" s="500"/>
      <c r="BG158" s="500"/>
      <c r="BH158" s="500"/>
      <c r="BI158" s="500"/>
      <c r="BJ158" s="500"/>
      <c r="BK158" s="500"/>
      <c r="BL158" s="500"/>
      <c r="BM158" s="500"/>
      <c r="BN158" s="500"/>
      <c r="BO158" s="500"/>
      <c r="BP158" s="500"/>
      <c r="BQ158" s="500"/>
      <c r="BR158" s="500"/>
      <c r="BS158" s="500"/>
      <c r="BT158" s="500"/>
      <c r="BU158" s="500"/>
      <c r="BV158" s="500"/>
      <c r="BW158" s="500"/>
      <c r="BX158" s="500"/>
      <c r="BY158" s="500"/>
      <c r="BZ158" s="500"/>
      <c r="CA158" s="500"/>
      <c r="CB158" s="500"/>
      <c r="CC158" s="500"/>
      <c r="CD158" s="500"/>
      <c r="CE158" s="500"/>
      <c r="CF158" s="500"/>
      <c r="CG158" s="500"/>
      <c r="CH158" s="500"/>
      <c r="CI158" s="500"/>
      <c r="CJ158" s="500"/>
      <c r="CK158" s="500"/>
      <c r="CL158" s="500"/>
      <c r="CM158" s="500"/>
      <c r="CN158" s="500"/>
      <c r="CO158" s="500"/>
      <c r="CP158" s="500"/>
      <c r="CQ158" s="500"/>
      <c r="CR158" s="500"/>
      <c r="CS158" s="500"/>
      <c r="CT158" s="500"/>
      <c r="CU158" s="500"/>
      <c r="CV158" s="500"/>
      <c r="CW158" s="500"/>
      <c r="CX158" s="500"/>
      <c r="CY158" s="500"/>
      <c r="CZ158" s="500"/>
      <c r="DA158" s="500"/>
      <c r="DB158" s="500"/>
      <c r="DC158" s="500"/>
      <c r="DD158" s="500"/>
      <c r="DE158" s="500"/>
      <c r="DF158" s="500"/>
      <c r="DG158" s="500"/>
      <c r="DH158" s="500"/>
      <c r="DI158" s="500"/>
      <c r="DJ158" s="500"/>
      <c r="DK158" s="500"/>
      <c r="DL158" s="500"/>
      <c r="DM158" s="500"/>
      <c r="DN158" s="500"/>
      <c r="DO158" s="500"/>
      <c r="DP158" s="500"/>
      <c r="DQ158" s="500"/>
      <c r="DR158" s="500"/>
      <c r="DS158" s="500"/>
      <c r="DT158" s="500"/>
      <c r="DU158" s="500"/>
      <c r="DV158" s="500"/>
      <c r="DW158" s="500"/>
      <c r="DX158" s="500"/>
      <c r="DY158" s="500"/>
      <c r="DZ158" s="500"/>
      <c r="EA158" s="500"/>
      <c r="EB158" s="500"/>
      <c r="EC158" s="500"/>
      <c r="ED158" s="500"/>
      <c r="EE158" s="500"/>
      <c r="EF158" s="500"/>
      <c r="EG158" s="500"/>
      <c r="EH158" s="500"/>
      <c r="EI158" s="500"/>
      <c r="EJ158" s="500"/>
      <c r="EK158" s="500"/>
      <c r="EL158" s="500"/>
      <c r="EM158" s="500"/>
      <c r="EN158" s="500"/>
      <c r="EO158" s="500"/>
      <c r="EP158" s="500"/>
      <c r="EQ158" s="500"/>
      <c r="ER158" s="500"/>
      <c r="ES158" s="500"/>
      <c r="ET158" s="500"/>
      <c r="EU158" s="500"/>
      <c r="EV158" s="500"/>
      <c r="EW158" s="500"/>
      <c r="EX158" s="500"/>
      <c r="EY158" s="500"/>
      <c r="EZ158" s="500"/>
      <c r="FA158" s="500"/>
      <c r="FB158" s="500"/>
      <c r="FC158" s="500"/>
      <c r="FD158" s="500"/>
      <c r="FE158" s="500"/>
      <c r="FF158" s="500"/>
      <c r="FG158" s="500"/>
      <c r="FH158" s="500"/>
      <c r="FI158" s="500"/>
      <c r="FJ158" s="500"/>
      <c r="FK158" s="500"/>
      <c r="FL158" s="500"/>
      <c r="FM158" s="500"/>
      <c r="FN158" s="500"/>
      <c r="FO158" s="500"/>
      <c r="FP158" s="500"/>
      <c r="FQ158" s="500"/>
      <c r="FR158" s="500"/>
      <c r="FS158" s="500"/>
      <c r="FT158" s="500"/>
      <c r="FU158" s="500"/>
      <c r="FV158" s="500"/>
      <c r="FW158" s="500"/>
      <c r="FX158" s="500"/>
      <c r="FY158" s="500"/>
      <c r="FZ158" s="500"/>
      <c r="GA158" s="500"/>
      <c r="GB158" s="500"/>
      <c r="GC158" s="500"/>
      <c r="GD158" s="500"/>
      <c r="GE158" s="500"/>
      <c r="GF158" s="500"/>
      <c r="GG158" s="500"/>
      <c r="GH158" s="500"/>
      <c r="GI158" s="500"/>
      <c r="GJ158" s="500"/>
      <c r="GK158" s="500"/>
      <c r="GL158" s="500"/>
      <c r="GM158" s="500"/>
      <c r="GN158" s="500"/>
      <c r="GO158" s="500"/>
      <c r="GP158" s="500"/>
      <c r="GQ158" s="500"/>
      <c r="GR158" s="500"/>
      <c r="GS158" s="500"/>
      <c r="GT158" s="500"/>
      <c r="GU158" s="500"/>
      <c r="GV158" s="500"/>
      <c r="GW158" s="500"/>
      <c r="GX158" s="500"/>
      <c r="GY158" s="500"/>
      <c r="GZ158" s="500"/>
      <c r="HA158" s="500"/>
      <c r="HB158" s="500"/>
      <c r="HC158" s="500"/>
      <c r="HD158" s="500"/>
      <c r="HE158" s="500"/>
      <c r="HF158" s="500"/>
      <c r="HG158" s="500"/>
      <c r="HH158" s="500"/>
      <c r="HI158" s="500"/>
      <c r="HJ158" s="500"/>
      <c r="HK158" s="500"/>
      <c r="HL158" s="500"/>
      <c r="HM158" s="500"/>
      <c r="HN158" s="500"/>
      <c r="HO158" s="500"/>
      <c r="HP158" s="500"/>
      <c r="HQ158" s="500"/>
      <c r="HR158" s="500"/>
      <c r="HS158" s="500"/>
      <c r="HT158" s="500"/>
      <c r="HU158" s="500"/>
      <c r="HV158" s="500"/>
      <c r="HW158" s="500"/>
      <c r="HX158" s="500"/>
      <c r="HY158" s="500"/>
      <c r="HZ158" s="500"/>
      <c r="IA158" s="500"/>
      <c r="IB158" s="500"/>
      <c r="IC158" s="500"/>
      <c r="ID158" s="500"/>
      <c r="IE158" s="500"/>
      <c r="IF158" s="500"/>
      <c r="IG158" s="500"/>
      <c r="IH158" s="500"/>
      <c r="II158" s="500"/>
      <c r="IJ158" s="500"/>
      <c r="IK158" s="500"/>
      <c r="IL158" s="500"/>
      <c r="IM158" s="500"/>
      <c r="IN158" s="500"/>
      <c r="IO158" s="500"/>
      <c r="IP158" s="500"/>
      <c r="IQ158" s="500"/>
      <c r="IR158" s="500"/>
      <c r="IS158" s="500"/>
      <c r="IT158" s="500"/>
      <c r="IU158" s="500"/>
      <c r="IV158" s="500"/>
      <c r="IW158" s="500"/>
      <c r="IX158" s="500"/>
      <c r="IY158" s="500"/>
      <c r="IZ158" s="500"/>
      <c r="JA158" s="500"/>
      <c r="JB158" s="500"/>
      <c r="JC158" s="500"/>
      <c r="JD158" s="500"/>
      <c r="JE158" s="500"/>
      <c r="JF158" s="500"/>
      <c r="JG158" s="500"/>
      <c r="JH158" s="500"/>
      <c r="JI158" s="500"/>
      <c r="JJ158" s="500"/>
      <c r="JK158" s="500"/>
    </row>
    <row r="159" ht="11.25" customHeight="1">
      <c r="A159" s="494"/>
      <c r="B159" s="494"/>
      <c r="C159" s="494"/>
      <c r="D159" s="540" t="str">
        <f>IF(countIf(E155:E156,"META")&gt;0," + ",if(E159="",""," + "))</f>
        <v/>
      </c>
      <c r="E159" s="541" t="str">
        <f>IF(countIf(E155:E156,"META")&gt;0,"",E154)</f>
        <v/>
      </c>
      <c r="F159" s="542" t="str">
        <f>IF(countIf(E155:E156,"META")&gt;0,"",if(E159="","","d"))</f>
        <v/>
      </c>
      <c r="G159" s="543" t="str">
        <f>IF(countIf(E155:E156,"META")&gt;0,G158/2+1,IF(E159&lt;&gt;"",G158,""))</f>
        <v/>
      </c>
      <c r="H159" s="544" t="str">
        <f>IF(I158&gt;0,"+","")</f>
        <v/>
      </c>
      <c r="I159" s="543" t="str">
        <f>if(I158=0,"",I158)</f>
        <v/>
      </c>
      <c r="J159" s="545" t="str">
        <f>CONCATENATE( If(countIf(E155:E156,"DRACONIC")&gt;0,"+1d2",""),IF(K158&gt;0,"+",""))</f>
        <v/>
      </c>
      <c r="K159" s="546" t="str">
        <f>if(K158=0,"",K158)</f>
        <v/>
      </c>
      <c r="L159" s="547" t="str">
        <f>CONCATENATE( If(countIf(E155:E156,"DRACONIC")&gt;0,"+1d2",""),IF(M158&gt;0,"+",""))</f>
        <v/>
      </c>
      <c r="M159" s="548" t="str">
        <f>if(M158=0,"",M158)</f>
        <v/>
      </c>
      <c r="N159" s="494"/>
      <c r="O159" s="516">
        <f>G158/2+1+I158</f>
        <v>2</v>
      </c>
      <c r="P159" s="494"/>
      <c r="Q159" s="494"/>
      <c r="R159" s="494"/>
      <c r="S159" s="494"/>
      <c r="T159" s="494"/>
      <c r="U159" s="498" t="s">
        <v>178</v>
      </c>
      <c r="V159" s="495">
        <f>if(F154&lt;8,2,0)</f>
        <v>2</v>
      </c>
      <c r="W159" s="499">
        <v>0.0</v>
      </c>
      <c r="X159" s="494"/>
      <c r="Y159" s="494"/>
      <c r="Z159" s="494"/>
      <c r="AA159" s="496"/>
      <c r="AB159" s="494"/>
      <c r="AC159" s="596" t="str">
        <f>IFERROR(VLOOKUP(AE156,LookupGrist,3, FALSE))</f>
        <v/>
      </c>
      <c r="AD159" s="544" t="str">
        <f>IFERROR(__xludf.DUMMYFUNCTION("IFERROR(split(VLOOKUP(AC159, AllGrist, 5, false),""d""), """")"),"")</f>
        <v/>
      </c>
      <c r="AE159" s="515"/>
      <c r="AF159" s="494"/>
      <c r="AG159" s="494"/>
      <c r="AH159" s="494"/>
      <c r="AK159" s="533" t="s">
        <v>166</v>
      </c>
      <c r="AL159" s="499" t="s">
        <v>167</v>
      </c>
      <c r="AM159" s="494"/>
      <c r="AN159" s="494"/>
      <c r="AO159" s="500"/>
      <c r="AQ159" s="494"/>
      <c r="AR159" s="494"/>
      <c r="AS159" s="494"/>
      <c r="AT159" s="494"/>
      <c r="AU159" s="501" t="s">
        <v>168</v>
      </c>
      <c r="AV159" s="534">
        <v>0.0</v>
      </c>
      <c r="AW159" s="532">
        <f>if(F147&gt;=AE159,1,0)</f>
        <v>1</v>
      </c>
      <c r="AX159" s="494"/>
      <c r="AY159" s="494"/>
      <c r="AZ159" s="495"/>
      <c r="BA159" s="500"/>
      <c r="BB159" s="500"/>
      <c r="BC159" s="500"/>
      <c r="BD159" s="500"/>
      <c r="BE159" s="500"/>
      <c r="BF159" s="500"/>
      <c r="BG159" s="500"/>
      <c r="BH159" s="500"/>
      <c r="BI159" s="500"/>
      <c r="BJ159" s="500"/>
      <c r="BK159" s="500"/>
      <c r="BL159" s="500"/>
      <c r="BM159" s="500"/>
      <c r="BN159" s="500"/>
      <c r="BO159" s="500"/>
      <c r="BP159" s="500"/>
      <c r="BQ159" s="500"/>
      <c r="BR159" s="500"/>
      <c r="BS159" s="500"/>
      <c r="BT159" s="500"/>
      <c r="BU159" s="500"/>
      <c r="BV159" s="500"/>
      <c r="BW159" s="500"/>
      <c r="BX159" s="500"/>
      <c r="BY159" s="500"/>
      <c r="BZ159" s="500"/>
      <c r="CA159" s="500"/>
      <c r="CB159" s="500"/>
      <c r="CC159" s="500"/>
      <c r="CD159" s="500"/>
      <c r="CE159" s="500"/>
      <c r="CF159" s="500"/>
      <c r="CG159" s="500"/>
      <c r="CH159" s="500"/>
      <c r="CI159" s="500"/>
      <c r="CJ159" s="500"/>
      <c r="CK159" s="500"/>
      <c r="CL159" s="500"/>
      <c r="CM159" s="500"/>
      <c r="CN159" s="500"/>
      <c r="CO159" s="500"/>
      <c r="CP159" s="500"/>
      <c r="CQ159" s="500"/>
      <c r="CR159" s="500"/>
      <c r="CS159" s="500"/>
      <c r="CT159" s="500"/>
      <c r="CU159" s="500"/>
      <c r="CV159" s="500"/>
      <c r="CW159" s="500"/>
      <c r="CX159" s="500"/>
      <c r="CY159" s="500"/>
      <c r="CZ159" s="500"/>
      <c r="DA159" s="500"/>
      <c r="DB159" s="500"/>
      <c r="DC159" s="500"/>
      <c r="DD159" s="500"/>
      <c r="DE159" s="500"/>
      <c r="DF159" s="500"/>
      <c r="DG159" s="500"/>
      <c r="DH159" s="500"/>
      <c r="DI159" s="500"/>
      <c r="DJ159" s="500"/>
      <c r="DK159" s="500"/>
      <c r="DL159" s="500"/>
      <c r="DM159" s="500"/>
      <c r="DN159" s="500"/>
      <c r="DO159" s="500"/>
      <c r="DP159" s="500"/>
      <c r="DQ159" s="500"/>
      <c r="DR159" s="500"/>
      <c r="DS159" s="500"/>
      <c r="DT159" s="500"/>
      <c r="DU159" s="500"/>
      <c r="DV159" s="500"/>
      <c r="DW159" s="500"/>
      <c r="DX159" s="500"/>
      <c r="DY159" s="500"/>
      <c r="DZ159" s="500"/>
      <c r="EA159" s="500"/>
      <c r="EB159" s="500"/>
      <c r="EC159" s="500"/>
      <c r="ED159" s="500"/>
      <c r="EE159" s="500"/>
      <c r="EF159" s="500"/>
      <c r="EG159" s="500"/>
      <c r="EH159" s="500"/>
      <c r="EI159" s="500"/>
      <c r="EJ159" s="500"/>
      <c r="EK159" s="500"/>
      <c r="EL159" s="500"/>
      <c r="EM159" s="500"/>
      <c r="EN159" s="500"/>
      <c r="EO159" s="500"/>
      <c r="EP159" s="500"/>
      <c r="EQ159" s="500"/>
      <c r="ER159" s="500"/>
      <c r="ES159" s="500"/>
      <c r="ET159" s="500"/>
      <c r="EU159" s="500"/>
      <c r="EV159" s="500"/>
      <c r="EW159" s="500"/>
      <c r="EX159" s="500"/>
      <c r="EY159" s="500"/>
      <c r="EZ159" s="500"/>
      <c r="FA159" s="500"/>
      <c r="FB159" s="500"/>
      <c r="FC159" s="500"/>
      <c r="FD159" s="500"/>
      <c r="FE159" s="500"/>
      <c r="FF159" s="500"/>
      <c r="FG159" s="500"/>
      <c r="FH159" s="500"/>
      <c r="FI159" s="500"/>
      <c r="FJ159" s="500"/>
      <c r="FK159" s="500"/>
      <c r="FL159" s="500"/>
      <c r="FM159" s="500"/>
      <c r="FN159" s="500"/>
      <c r="FO159" s="500"/>
      <c r="FP159" s="500"/>
      <c r="FQ159" s="500"/>
      <c r="FR159" s="500"/>
      <c r="FS159" s="500"/>
      <c r="FT159" s="500"/>
      <c r="FU159" s="500"/>
      <c r="FV159" s="500"/>
      <c r="FW159" s="500"/>
      <c r="FX159" s="500"/>
      <c r="FY159" s="500"/>
      <c r="FZ159" s="500"/>
      <c r="GA159" s="500"/>
      <c r="GB159" s="500"/>
      <c r="GC159" s="500"/>
      <c r="GD159" s="500"/>
      <c r="GE159" s="500"/>
      <c r="GF159" s="500"/>
      <c r="GG159" s="500"/>
      <c r="GH159" s="500"/>
      <c r="GI159" s="500"/>
      <c r="GJ159" s="500"/>
      <c r="GK159" s="500"/>
      <c r="GL159" s="500"/>
      <c r="GM159" s="500"/>
      <c r="GN159" s="500"/>
      <c r="GO159" s="500"/>
      <c r="GP159" s="500"/>
      <c r="GQ159" s="500"/>
      <c r="GR159" s="500"/>
      <c r="GS159" s="500"/>
      <c r="GT159" s="500"/>
      <c r="GU159" s="500"/>
      <c r="GV159" s="500"/>
      <c r="GW159" s="500"/>
      <c r="GX159" s="500"/>
      <c r="GY159" s="500"/>
      <c r="GZ159" s="500"/>
      <c r="HA159" s="500"/>
      <c r="HB159" s="500"/>
      <c r="HC159" s="500"/>
      <c r="HD159" s="500"/>
      <c r="HE159" s="500"/>
      <c r="HF159" s="500"/>
      <c r="HG159" s="500"/>
      <c r="HH159" s="500"/>
      <c r="HI159" s="500"/>
      <c r="HJ159" s="500"/>
      <c r="HK159" s="500"/>
      <c r="HL159" s="500"/>
      <c r="HM159" s="500"/>
      <c r="HN159" s="500"/>
      <c r="HO159" s="500"/>
      <c r="HP159" s="500"/>
      <c r="HQ159" s="500"/>
      <c r="HR159" s="500"/>
      <c r="HS159" s="500"/>
      <c r="HT159" s="500"/>
      <c r="HU159" s="500"/>
      <c r="HV159" s="500"/>
      <c r="HW159" s="500"/>
      <c r="HX159" s="500"/>
      <c r="HY159" s="500"/>
      <c r="HZ159" s="500"/>
      <c r="IA159" s="500"/>
      <c r="IB159" s="500"/>
      <c r="IC159" s="500"/>
      <c r="ID159" s="500"/>
      <c r="IE159" s="500"/>
      <c r="IF159" s="500"/>
      <c r="IG159" s="500"/>
      <c r="IH159" s="500"/>
      <c r="II159" s="500"/>
      <c r="IJ159" s="500"/>
      <c r="IK159" s="500"/>
      <c r="IL159" s="500"/>
      <c r="IM159" s="500"/>
      <c r="IN159" s="500"/>
      <c r="IO159" s="500"/>
      <c r="IP159" s="500"/>
      <c r="IQ159" s="500"/>
      <c r="IR159" s="500"/>
      <c r="IS159" s="500"/>
      <c r="IT159" s="500"/>
      <c r="IU159" s="500"/>
      <c r="IV159" s="500"/>
      <c r="IW159" s="500"/>
      <c r="IX159" s="500"/>
      <c r="IY159" s="500"/>
      <c r="IZ159" s="500"/>
      <c r="JA159" s="500"/>
      <c r="JB159" s="500"/>
      <c r="JC159" s="500"/>
      <c r="JD159" s="500"/>
      <c r="JE159" s="500"/>
      <c r="JF159" s="500"/>
      <c r="JG159" s="500"/>
      <c r="JH159" s="500"/>
      <c r="JI159" s="500"/>
      <c r="JJ159" s="500"/>
      <c r="JK159" s="500"/>
    </row>
    <row r="160" ht="11.25" customHeight="1">
      <c r="A160" s="494"/>
      <c r="B160" s="494"/>
      <c r="C160" s="494"/>
      <c r="D160" s="498"/>
      <c r="E160" s="494"/>
      <c r="F160" s="494"/>
      <c r="G160" s="494"/>
      <c r="H160" s="494"/>
      <c r="I160" s="494"/>
      <c r="J160" s="494"/>
      <c r="K160" s="494"/>
      <c r="L160" s="494"/>
      <c r="M160" s="494"/>
      <c r="N160" s="494"/>
      <c r="O160" s="494"/>
      <c r="P160" s="494"/>
      <c r="Q160" s="494"/>
      <c r="R160" s="494"/>
      <c r="S160" s="494"/>
      <c r="T160" s="494"/>
      <c r="U160" s="494"/>
      <c r="V160" s="494"/>
      <c r="W160" s="494"/>
      <c r="X160" s="494"/>
      <c r="Y160" s="494"/>
      <c r="Z160" s="494"/>
      <c r="AA160" s="496"/>
      <c r="AB160" s="494"/>
      <c r="AC160" s="498" t="s">
        <v>169</v>
      </c>
      <c r="AD160" s="540" t="str">
        <f>IFERROR(VLOOKUP(AF156,LookupTrait,3, FALSE))</f>
        <v/>
      </c>
      <c r="AE160" s="494"/>
      <c r="AF160" s="494"/>
      <c r="AG160" s="494"/>
      <c r="AH160" s="494"/>
      <c r="AK160" s="509">
        <f>ifError(VLOOKUP(AD160,AU157:AV164,2,FALSE),0)</f>
        <v>0</v>
      </c>
      <c r="AL160" s="535">
        <f>ifError(VLOOKUP(AD160,AU157:AW164,3,FALSE),0)</f>
        <v>0</v>
      </c>
      <c r="AM160" s="494"/>
      <c r="AN160" s="494"/>
      <c r="AO160" s="500"/>
      <c r="AQ160" s="494"/>
      <c r="AR160" s="494"/>
      <c r="AS160" s="494"/>
      <c r="AT160" s="494"/>
      <c r="AU160" s="501" t="s">
        <v>170</v>
      </c>
      <c r="AV160" s="534">
        <v>0.0</v>
      </c>
      <c r="AW160" s="532">
        <f>if(F148&gt;=AE159,1,0)</f>
        <v>1</v>
      </c>
      <c r="AX160" s="494"/>
      <c r="AY160" s="494"/>
      <c r="AZ160" s="495"/>
      <c r="BA160" s="500"/>
      <c r="BB160" s="500"/>
      <c r="BC160" s="500"/>
      <c r="BD160" s="500"/>
      <c r="BE160" s="500"/>
      <c r="BF160" s="500"/>
      <c r="BG160" s="500"/>
      <c r="BH160" s="500"/>
      <c r="BI160" s="500"/>
      <c r="BJ160" s="500"/>
      <c r="BK160" s="500"/>
      <c r="BL160" s="500"/>
      <c r="BM160" s="500"/>
      <c r="BN160" s="500"/>
      <c r="BO160" s="500"/>
      <c r="BP160" s="500"/>
      <c r="BQ160" s="500"/>
      <c r="BR160" s="500"/>
      <c r="BS160" s="500"/>
      <c r="BT160" s="500"/>
      <c r="BU160" s="500"/>
      <c r="BV160" s="500"/>
      <c r="BW160" s="500"/>
      <c r="BX160" s="500"/>
      <c r="BY160" s="500"/>
      <c r="BZ160" s="500"/>
      <c r="CA160" s="500"/>
      <c r="CB160" s="500"/>
      <c r="CC160" s="500"/>
      <c r="CD160" s="500"/>
      <c r="CE160" s="500"/>
      <c r="CF160" s="500"/>
      <c r="CG160" s="500"/>
      <c r="CH160" s="500"/>
      <c r="CI160" s="500"/>
      <c r="CJ160" s="500"/>
      <c r="CK160" s="500"/>
      <c r="CL160" s="500"/>
      <c r="CM160" s="500"/>
      <c r="CN160" s="500"/>
      <c r="CO160" s="500"/>
      <c r="CP160" s="500"/>
      <c r="CQ160" s="500"/>
      <c r="CR160" s="500"/>
      <c r="CS160" s="500"/>
      <c r="CT160" s="500"/>
      <c r="CU160" s="500"/>
      <c r="CV160" s="500"/>
      <c r="CW160" s="500"/>
      <c r="CX160" s="500"/>
      <c r="CY160" s="500"/>
      <c r="CZ160" s="500"/>
      <c r="DA160" s="500"/>
      <c r="DB160" s="500"/>
      <c r="DC160" s="500"/>
      <c r="DD160" s="500"/>
      <c r="DE160" s="500"/>
      <c r="DF160" s="500"/>
      <c r="DG160" s="500"/>
      <c r="DH160" s="500"/>
      <c r="DI160" s="500"/>
      <c r="DJ160" s="500"/>
      <c r="DK160" s="500"/>
      <c r="DL160" s="500"/>
      <c r="DM160" s="500"/>
      <c r="DN160" s="500"/>
      <c r="DO160" s="500"/>
      <c r="DP160" s="500"/>
      <c r="DQ160" s="500"/>
      <c r="DR160" s="500"/>
      <c r="DS160" s="500"/>
      <c r="DT160" s="500"/>
      <c r="DU160" s="500"/>
      <c r="DV160" s="500"/>
      <c r="DW160" s="500"/>
      <c r="DX160" s="500"/>
      <c r="DY160" s="500"/>
      <c r="DZ160" s="500"/>
      <c r="EA160" s="500"/>
      <c r="EB160" s="500"/>
      <c r="EC160" s="500"/>
      <c r="ED160" s="500"/>
      <c r="EE160" s="500"/>
      <c r="EF160" s="500"/>
      <c r="EG160" s="500"/>
      <c r="EH160" s="500"/>
      <c r="EI160" s="500"/>
      <c r="EJ160" s="500"/>
      <c r="EK160" s="500"/>
      <c r="EL160" s="500"/>
      <c r="EM160" s="500"/>
      <c r="EN160" s="500"/>
      <c r="EO160" s="500"/>
      <c r="EP160" s="500"/>
      <c r="EQ160" s="500"/>
      <c r="ER160" s="500"/>
      <c r="ES160" s="500"/>
      <c r="ET160" s="500"/>
      <c r="EU160" s="500"/>
      <c r="EV160" s="500"/>
      <c r="EW160" s="500"/>
      <c r="EX160" s="500"/>
      <c r="EY160" s="500"/>
      <c r="EZ160" s="500"/>
      <c r="FA160" s="500"/>
      <c r="FB160" s="500"/>
      <c r="FC160" s="500"/>
      <c r="FD160" s="500"/>
      <c r="FE160" s="500"/>
      <c r="FF160" s="500"/>
      <c r="FG160" s="500"/>
      <c r="FH160" s="500"/>
      <c r="FI160" s="500"/>
      <c r="FJ160" s="500"/>
      <c r="FK160" s="500"/>
      <c r="FL160" s="500"/>
      <c r="FM160" s="500"/>
      <c r="FN160" s="500"/>
      <c r="FO160" s="500"/>
      <c r="FP160" s="500"/>
      <c r="FQ160" s="500"/>
      <c r="FR160" s="500"/>
      <c r="FS160" s="500"/>
      <c r="FT160" s="500"/>
      <c r="FU160" s="500"/>
      <c r="FV160" s="500"/>
      <c r="FW160" s="500"/>
      <c r="FX160" s="500"/>
      <c r="FY160" s="500"/>
      <c r="FZ160" s="500"/>
      <c r="GA160" s="500"/>
      <c r="GB160" s="500"/>
      <c r="GC160" s="500"/>
      <c r="GD160" s="500"/>
      <c r="GE160" s="500"/>
      <c r="GF160" s="500"/>
      <c r="GG160" s="500"/>
      <c r="GH160" s="500"/>
      <c r="GI160" s="500"/>
      <c r="GJ160" s="500"/>
      <c r="GK160" s="500"/>
      <c r="GL160" s="500"/>
      <c r="GM160" s="500"/>
      <c r="GN160" s="500"/>
      <c r="GO160" s="500"/>
      <c r="GP160" s="500"/>
      <c r="GQ160" s="500"/>
      <c r="GR160" s="500"/>
      <c r="GS160" s="500"/>
      <c r="GT160" s="500"/>
      <c r="GU160" s="500"/>
      <c r="GV160" s="500"/>
      <c r="GW160" s="500"/>
      <c r="GX160" s="500"/>
      <c r="GY160" s="500"/>
      <c r="GZ160" s="500"/>
      <c r="HA160" s="500"/>
      <c r="HB160" s="500"/>
      <c r="HC160" s="500"/>
      <c r="HD160" s="500"/>
      <c r="HE160" s="500"/>
      <c r="HF160" s="500"/>
      <c r="HG160" s="500"/>
      <c r="HH160" s="500"/>
      <c r="HI160" s="500"/>
      <c r="HJ160" s="500"/>
      <c r="HK160" s="500"/>
      <c r="HL160" s="500"/>
      <c r="HM160" s="500"/>
      <c r="HN160" s="500"/>
      <c r="HO160" s="500"/>
      <c r="HP160" s="500"/>
      <c r="HQ160" s="500"/>
      <c r="HR160" s="500"/>
      <c r="HS160" s="500"/>
      <c r="HT160" s="500"/>
      <c r="HU160" s="500"/>
      <c r="HV160" s="500"/>
      <c r="HW160" s="500"/>
      <c r="HX160" s="500"/>
      <c r="HY160" s="500"/>
      <c r="HZ160" s="500"/>
      <c r="IA160" s="500"/>
      <c r="IB160" s="500"/>
      <c r="IC160" s="500"/>
      <c r="ID160" s="500"/>
      <c r="IE160" s="500"/>
      <c r="IF160" s="500"/>
      <c r="IG160" s="500"/>
      <c r="IH160" s="500"/>
      <c r="II160" s="500"/>
      <c r="IJ160" s="500"/>
      <c r="IK160" s="500"/>
      <c r="IL160" s="500"/>
      <c r="IM160" s="500"/>
      <c r="IN160" s="500"/>
      <c r="IO160" s="500"/>
      <c r="IP160" s="500"/>
      <c r="IQ160" s="500"/>
      <c r="IR160" s="500"/>
      <c r="IS160" s="500"/>
      <c r="IT160" s="500"/>
      <c r="IU160" s="500"/>
      <c r="IV160" s="500"/>
      <c r="IW160" s="500"/>
      <c r="IX160" s="500"/>
      <c r="IY160" s="500"/>
      <c r="IZ160" s="500"/>
      <c r="JA160" s="500"/>
      <c r="JB160" s="500"/>
      <c r="JC160" s="500"/>
      <c r="JD160" s="500"/>
      <c r="JE160" s="500"/>
      <c r="JF160" s="500"/>
      <c r="JG160" s="500"/>
      <c r="JH160" s="500"/>
      <c r="JI160" s="500"/>
      <c r="JJ160" s="500"/>
      <c r="JK160" s="500"/>
    </row>
    <row r="161" ht="11.25" customHeight="1">
      <c r="A161" s="500"/>
      <c r="B161" s="500"/>
      <c r="C161" s="500"/>
      <c r="D161" s="500"/>
      <c r="E161" s="500"/>
      <c r="F161" s="500"/>
      <c r="G161" s="500"/>
      <c r="H161" s="500"/>
      <c r="I161" s="500"/>
      <c r="J161" s="500"/>
      <c r="K161" s="500"/>
      <c r="L161" s="500"/>
      <c r="M161" s="500"/>
      <c r="N161" s="500"/>
      <c r="O161" s="500"/>
      <c r="P161" s="500"/>
      <c r="Q161" s="500"/>
      <c r="R161" s="500"/>
      <c r="S161" s="500"/>
      <c r="T161" s="500"/>
      <c r="U161" s="500"/>
      <c r="V161" s="500"/>
      <c r="W161" s="500"/>
      <c r="X161" s="500"/>
      <c r="Y161" s="500"/>
      <c r="Z161" s="500"/>
      <c r="AA161" s="800"/>
      <c r="AB161" s="500"/>
      <c r="AC161" s="498" t="s">
        <v>171</v>
      </c>
      <c r="AD161" s="540" t="str">
        <f>IFERROR(VLOOKUP(AG156,LookupTrait,3, FALSE))</f>
        <v/>
      </c>
      <c r="AE161" s="494"/>
      <c r="AF161" s="494"/>
      <c r="AG161" s="494"/>
      <c r="AH161" s="494"/>
      <c r="AK161" s="495">
        <f>ifError(IF(AD160&lt;&gt;AD161,VLOOKUP(AD161,AU157:AV164,2,FALSE),0),0)</f>
        <v>0</v>
      </c>
      <c r="AL161" s="494">
        <f>ifError(IF(AD160&lt;&gt;AD161,VLOOKUP(AD161,AU157:AW164,3,FALSE),0),0)</f>
        <v>0</v>
      </c>
      <c r="AM161" s="494"/>
      <c r="AN161" s="494"/>
      <c r="AO161" s="500"/>
      <c r="AQ161" s="494"/>
      <c r="AR161" s="494"/>
      <c r="AS161" s="494"/>
      <c r="AT161" s="494"/>
      <c r="AU161" s="501" t="s">
        <v>172</v>
      </c>
      <c r="AV161" s="534">
        <v>0.0</v>
      </c>
      <c r="AW161" s="532">
        <f>if(F149&gt;=AE159,1,0)</f>
        <v>1</v>
      </c>
      <c r="AX161" s="494"/>
      <c r="AY161" s="500"/>
      <c r="AZ161" s="801"/>
      <c r="BA161" s="500"/>
      <c r="BB161" s="500"/>
      <c r="BC161" s="500"/>
      <c r="BD161" s="500"/>
      <c r="BE161" s="500"/>
      <c r="BF161" s="500"/>
      <c r="BG161" s="500"/>
      <c r="BH161" s="500"/>
      <c r="BI161" s="500"/>
      <c r="BJ161" s="500"/>
      <c r="BK161" s="500"/>
      <c r="BL161" s="500"/>
      <c r="BM161" s="500"/>
      <c r="BN161" s="500"/>
      <c r="BO161" s="500"/>
      <c r="BP161" s="500"/>
      <c r="BQ161" s="500"/>
      <c r="BR161" s="500"/>
      <c r="BS161" s="500"/>
      <c r="BT161" s="500"/>
      <c r="BU161" s="500"/>
      <c r="BV161" s="500"/>
      <c r="BW161" s="500"/>
      <c r="BX161" s="500"/>
      <c r="BY161" s="500"/>
      <c r="BZ161" s="500"/>
      <c r="CA161" s="500"/>
      <c r="CB161" s="500"/>
      <c r="CC161" s="500"/>
      <c r="CD161" s="500"/>
      <c r="CE161" s="500"/>
      <c r="CF161" s="500"/>
      <c r="CG161" s="500"/>
      <c r="CH161" s="500"/>
      <c r="CI161" s="500"/>
      <c r="CJ161" s="500"/>
      <c r="CK161" s="500"/>
      <c r="CL161" s="500"/>
      <c r="CM161" s="500"/>
      <c r="CN161" s="500"/>
      <c r="CO161" s="500"/>
      <c r="CP161" s="500"/>
      <c r="CQ161" s="500"/>
      <c r="CR161" s="500"/>
      <c r="CS161" s="500"/>
      <c r="CT161" s="500"/>
      <c r="CU161" s="500"/>
      <c r="CV161" s="500"/>
      <c r="CW161" s="500"/>
      <c r="CX161" s="500"/>
      <c r="CY161" s="500"/>
      <c r="CZ161" s="500"/>
      <c r="DA161" s="500"/>
      <c r="DB161" s="500"/>
      <c r="DC161" s="500"/>
      <c r="DD161" s="500"/>
      <c r="DE161" s="500"/>
      <c r="DF161" s="500"/>
      <c r="DG161" s="500"/>
      <c r="DH161" s="500"/>
      <c r="DI161" s="500"/>
      <c r="DJ161" s="500"/>
      <c r="DK161" s="500"/>
      <c r="DL161" s="500"/>
      <c r="DM161" s="500"/>
      <c r="DN161" s="500"/>
      <c r="DO161" s="500"/>
      <c r="DP161" s="500"/>
      <c r="DQ161" s="500"/>
      <c r="DR161" s="500"/>
      <c r="DS161" s="500"/>
      <c r="DT161" s="500"/>
      <c r="DU161" s="500"/>
      <c r="DV161" s="500"/>
      <c r="DW161" s="500"/>
      <c r="DX161" s="500"/>
      <c r="DY161" s="500"/>
      <c r="DZ161" s="500"/>
      <c r="EA161" s="500"/>
      <c r="EB161" s="500"/>
      <c r="EC161" s="500"/>
      <c r="ED161" s="500"/>
      <c r="EE161" s="500"/>
      <c r="EF161" s="500"/>
      <c r="EG161" s="500"/>
      <c r="EH161" s="500"/>
      <c r="EI161" s="500"/>
      <c r="EJ161" s="500"/>
      <c r="EK161" s="500"/>
      <c r="EL161" s="500"/>
      <c r="EM161" s="500"/>
      <c r="EN161" s="500"/>
      <c r="EO161" s="500"/>
      <c r="EP161" s="500"/>
      <c r="EQ161" s="500"/>
      <c r="ER161" s="500"/>
      <c r="ES161" s="500"/>
      <c r="ET161" s="500"/>
      <c r="EU161" s="500"/>
      <c r="EV161" s="500"/>
      <c r="EW161" s="500"/>
      <c r="EX161" s="500"/>
      <c r="EY161" s="500"/>
      <c r="EZ161" s="500"/>
      <c r="FA161" s="500"/>
      <c r="FB161" s="500"/>
      <c r="FC161" s="500"/>
      <c r="FD161" s="500"/>
      <c r="FE161" s="500"/>
      <c r="FF161" s="500"/>
      <c r="FG161" s="500"/>
      <c r="FH161" s="500"/>
      <c r="FI161" s="500"/>
      <c r="FJ161" s="500"/>
      <c r="FK161" s="500"/>
      <c r="FL161" s="500"/>
      <c r="FM161" s="500"/>
      <c r="FN161" s="500"/>
      <c r="FO161" s="500"/>
      <c r="FP161" s="500"/>
      <c r="FQ161" s="500"/>
      <c r="FR161" s="500"/>
      <c r="FS161" s="500"/>
      <c r="FT161" s="500"/>
      <c r="FU161" s="500"/>
      <c r="FV161" s="500"/>
      <c r="FW161" s="500"/>
      <c r="FX161" s="500"/>
      <c r="FY161" s="500"/>
      <c r="FZ161" s="500"/>
      <c r="GA161" s="500"/>
      <c r="GB161" s="500"/>
      <c r="GC161" s="500"/>
      <c r="GD161" s="500"/>
      <c r="GE161" s="500"/>
      <c r="GF161" s="500"/>
      <c r="GG161" s="500"/>
      <c r="GH161" s="500"/>
      <c r="GI161" s="500"/>
      <c r="GJ161" s="500"/>
      <c r="GK161" s="500"/>
      <c r="GL161" s="500"/>
      <c r="GM161" s="500"/>
      <c r="GN161" s="500"/>
      <c r="GO161" s="500"/>
      <c r="GP161" s="500"/>
      <c r="GQ161" s="500"/>
      <c r="GR161" s="500"/>
      <c r="GS161" s="500"/>
      <c r="GT161" s="500"/>
      <c r="GU161" s="500"/>
      <c r="GV161" s="500"/>
      <c r="GW161" s="500"/>
      <c r="GX161" s="500"/>
      <c r="GY161" s="500"/>
      <c r="GZ161" s="500"/>
      <c r="HA161" s="500"/>
      <c r="HB161" s="500"/>
      <c r="HC161" s="500"/>
      <c r="HD161" s="500"/>
      <c r="HE161" s="500"/>
      <c r="HF161" s="500"/>
      <c r="HG161" s="500"/>
      <c r="HH161" s="500"/>
      <c r="HI161" s="500"/>
      <c r="HJ161" s="500"/>
      <c r="HK161" s="500"/>
      <c r="HL161" s="500"/>
      <c r="HM161" s="500"/>
      <c r="HN161" s="500"/>
      <c r="HO161" s="500"/>
      <c r="HP161" s="500"/>
      <c r="HQ161" s="500"/>
      <c r="HR161" s="500"/>
      <c r="HS161" s="500"/>
      <c r="HT161" s="500"/>
      <c r="HU161" s="500"/>
      <c r="HV161" s="500"/>
      <c r="HW161" s="500"/>
      <c r="HX161" s="500"/>
      <c r="HY161" s="500"/>
      <c r="HZ161" s="500"/>
      <c r="IA161" s="500"/>
      <c r="IB161" s="500"/>
      <c r="IC161" s="500"/>
      <c r="ID161" s="500"/>
      <c r="IE161" s="500"/>
      <c r="IF161" s="500"/>
      <c r="IG161" s="500"/>
      <c r="IH161" s="500"/>
      <c r="II161" s="500"/>
      <c r="IJ161" s="500"/>
      <c r="IK161" s="500"/>
      <c r="IL161" s="500"/>
      <c r="IM161" s="500"/>
      <c r="IN161" s="500"/>
      <c r="IO161" s="500"/>
      <c r="IP161" s="500"/>
      <c r="IQ161" s="500"/>
      <c r="IR161" s="500"/>
      <c r="IS161" s="500"/>
      <c r="IT161" s="500"/>
      <c r="IU161" s="500"/>
      <c r="IV161" s="500"/>
      <c r="IW161" s="500"/>
      <c r="IX161" s="500"/>
      <c r="IY161" s="500"/>
      <c r="IZ161" s="500"/>
      <c r="JA161" s="500"/>
      <c r="JB161" s="500"/>
      <c r="JC161" s="500"/>
      <c r="JD161" s="500"/>
      <c r="JE161" s="500"/>
      <c r="JF161" s="500"/>
      <c r="JG161" s="500"/>
      <c r="JH161" s="500"/>
      <c r="JI161" s="500"/>
      <c r="JJ161" s="500"/>
      <c r="JK161" s="500"/>
    </row>
    <row r="162" ht="11.25" customHeight="1">
      <c r="A162" s="500"/>
      <c r="B162" s="500"/>
      <c r="C162" s="500"/>
      <c r="D162" s="640" t="s">
        <v>198</v>
      </c>
      <c r="E162" s="540"/>
      <c r="F162" s="540"/>
      <c r="G162" s="540"/>
      <c r="H162" s="540"/>
      <c r="I162" s="540"/>
      <c r="J162" s="540"/>
      <c r="K162" s="540"/>
      <c r="L162" s="540"/>
      <c r="M162" s="540"/>
      <c r="N162" s="540"/>
      <c r="O162" s="540"/>
      <c r="P162" s="540"/>
      <c r="Q162" s="540"/>
      <c r="R162" s="540"/>
      <c r="S162" s="540"/>
      <c r="T162" s="540"/>
      <c r="U162" s="500"/>
      <c r="V162" s="500"/>
      <c r="W162" s="500"/>
      <c r="X162" s="500"/>
      <c r="Y162" s="500"/>
      <c r="Z162" s="500"/>
      <c r="AA162" s="800"/>
      <c r="AB162" s="500"/>
      <c r="AC162" s="498"/>
      <c r="AD162" s="494"/>
      <c r="AE162" s="494"/>
      <c r="AF162" s="494"/>
      <c r="AG162" s="494"/>
      <c r="AH162" s="494"/>
      <c r="AI162" s="494"/>
      <c r="AJ162" s="494"/>
      <c r="AK162" s="494"/>
      <c r="AL162" s="494"/>
      <c r="AM162" s="494"/>
      <c r="AN162" s="494"/>
      <c r="AO162" s="500"/>
      <c r="AQ162" s="494"/>
      <c r="AR162" s="494"/>
      <c r="AS162" s="494"/>
      <c r="AT162" s="494"/>
      <c r="AU162" s="501" t="s">
        <v>173</v>
      </c>
      <c r="AV162" s="534">
        <v>0.0</v>
      </c>
      <c r="AW162" s="532">
        <f>if(F150&gt;=AE159,1,0)</f>
        <v>1</v>
      </c>
      <c r="AX162" s="494"/>
      <c r="AY162" s="500"/>
      <c r="AZ162" s="801"/>
      <c r="BA162" s="500"/>
      <c r="BB162" s="500"/>
      <c r="BC162" s="500"/>
      <c r="BD162" s="500"/>
      <c r="BE162" s="500"/>
      <c r="BF162" s="500"/>
      <c r="BG162" s="500"/>
      <c r="BH162" s="500"/>
      <c r="BI162" s="500"/>
      <c r="BJ162" s="500"/>
      <c r="BK162" s="500"/>
      <c r="BL162" s="500"/>
      <c r="BM162" s="500"/>
      <c r="BN162" s="500"/>
      <c r="BO162" s="500"/>
      <c r="BP162" s="500"/>
      <c r="BQ162" s="500"/>
      <c r="BR162" s="500"/>
      <c r="BS162" s="500"/>
      <c r="BT162" s="500"/>
      <c r="BU162" s="500"/>
      <c r="BV162" s="500"/>
      <c r="BW162" s="500"/>
      <c r="BX162" s="500"/>
      <c r="BY162" s="500"/>
      <c r="BZ162" s="500"/>
      <c r="CA162" s="500"/>
      <c r="CB162" s="500"/>
      <c r="CC162" s="500"/>
      <c r="CD162" s="500"/>
      <c r="CE162" s="500"/>
      <c r="CF162" s="500"/>
      <c r="CG162" s="500"/>
      <c r="CH162" s="500"/>
      <c r="CI162" s="500"/>
      <c r="CJ162" s="500"/>
      <c r="CK162" s="500"/>
      <c r="CL162" s="500"/>
      <c r="CM162" s="500"/>
      <c r="CN162" s="500"/>
      <c r="CO162" s="500"/>
      <c r="CP162" s="500"/>
      <c r="CQ162" s="500"/>
      <c r="CR162" s="500"/>
      <c r="CS162" s="500"/>
      <c r="CT162" s="500"/>
      <c r="CU162" s="500"/>
      <c r="CV162" s="500"/>
      <c r="CW162" s="500"/>
      <c r="CX162" s="500"/>
      <c r="CY162" s="500"/>
      <c r="CZ162" s="500"/>
      <c r="DA162" s="500"/>
      <c r="DB162" s="500"/>
      <c r="DC162" s="500"/>
      <c r="DD162" s="500"/>
      <c r="DE162" s="500"/>
      <c r="DF162" s="500"/>
      <c r="DG162" s="500"/>
      <c r="DH162" s="500"/>
      <c r="DI162" s="500"/>
      <c r="DJ162" s="500"/>
      <c r="DK162" s="500"/>
      <c r="DL162" s="500"/>
      <c r="DM162" s="500"/>
      <c r="DN162" s="500"/>
      <c r="DO162" s="500"/>
      <c r="DP162" s="500"/>
      <c r="DQ162" s="500"/>
      <c r="DR162" s="500"/>
      <c r="DS162" s="500"/>
      <c r="DT162" s="500"/>
      <c r="DU162" s="500"/>
      <c r="DV162" s="500"/>
      <c r="DW162" s="500"/>
      <c r="DX162" s="500"/>
      <c r="DY162" s="500"/>
      <c r="DZ162" s="500"/>
      <c r="EA162" s="500"/>
      <c r="EB162" s="500"/>
      <c r="EC162" s="500"/>
      <c r="ED162" s="500"/>
      <c r="EE162" s="500"/>
      <c r="EF162" s="500"/>
      <c r="EG162" s="500"/>
      <c r="EH162" s="500"/>
      <c r="EI162" s="500"/>
      <c r="EJ162" s="500"/>
      <c r="EK162" s="500"/>
      <c r="EL162" s="500"/>
      <c r="EM162" s="500"/>
      <c r="EN162" s="500"/>
      <c r="EO162" s="500"/>
      <c r="EP162" s="500"/>
      <c r="EQ162" s="500"/>
      <c r="ER162" s="500"/>
      <c r="ES162" s="500"/>
      <c r="ET162" s="500"/>
      <c r="EU162" s="500"/>
      <c r="EV162" s="500"/>
      <c r="EW162" s="500"/>
      <c r="EX162" s="500"/>
      <c r="EY162" s="500"/>
      <c r="EZ162" s="500"/>
      <c r="FA162" s="500"/>
      <c r="FB162" s="500"/>
      <c r="FC162" s="500"/>
      <c r="FD162" s="500"/>
      <c r="FE162" s="500"/>
      <c r="FF162" s="500"/>
      <c r="FG162" s="500"/>
      <c r="FH162" s="500"/>
      <c r="FI162" s="500"/>
      <c r="FJ162" s="500"/>
      <c r="FK162" s="500"/>
      <c r="FL162" s="500"/>
      <c r="FM162" s="500"/>
      <c r="FN162" s="500"/>
      <c r="FO162" s="500"/>
      <c r="FP162" s="500"/>
      <c r="FQ162" s="500"/>
      <c r="FR162" s="500"/>
      <c r="FS162" s="500"/>
      <c r="FT162" s="500"/>
      <c r="FU162" s="500"/>
      <c r="FV162" s="500"/>
      <c r="FW162" s="500"/>
      <c r="FX162" s="500"/>
      <c r="FY162" s="500"/>
      <c r="FZ162" s="500"/>
      <c r="GA162" s="500"/>
      <c r="GB162" s="500"/>
      <c r="GC162" s="500"/>
      <c r="GD162" s="500"/>
      <c r="GE162" s="500"/>
      <c r="GF162" s="500"/>
      <c r="GG162" s="500"/>
      <c r="GH162" s="500"/>
      <c r="GI162" s="500"/>
      <c r="GJ162" s="500"/>
      <c r="GK162" s="500"/>
      <c r="GL162" s="500"/>
      <c r="GM162" s="500"/>
      <c r="GN162" s="500"/>
      <c r="GO162" s="500"/>
      <c r="GP162" s="500"/>
      <c r="GQ162" s="500"/>
      <c r="GR162" s="500"/>
      <c r="GS162" s="500"/>
      <c r="GT162" s="500"/>
      <c r="GU162" s="500"/>
      <c r="GV162" s="500"/>
      <c r="GW162" s="500"/>
      <c r="GX162" s="500"/>
      <c r="GY162" s="500"/>
      <c r="GZ162" s="500"/>
      <c r="HA162" s="500"/>
      <c r="HB162" s="500"/>
      <c r="HC162" s="500"/>
      <c r="HD162" s="500"/>
      <c r="HE162" s="500"/>
      <c r="HF162" s="500"/>
      <c r="HG162" s="500"/>
      <c r="HH162" s="500"/>
      <c r="HI162" s="500"/>
      <c r="HJ162" s="500"/>
      <c r="HK162" s="500"/>
      <c r="HL162" s="500"/>
      <c r="HM162" s="500"/>
      <c r="HN162" s="500"/>
      <c r="HO162" s="500"/>
      <c r="HP162" s="500"/>
      <c r="HQ162" s="500"/>
      <c r="HR162" s="500"/>
      <c r="HS162" s="500"/>
      <c r="HT162" s="500"/>
      <c r="HU162" s="500"/>
      <c r="HV162" s="500"/>
      <c r="HW162" s="500"/>
      <c r="HX162" s="500"/>
      <c r="HY162" s="500"/>
      <c r="HZ162" s="500"/>
      <c r="IA162" s="500"/>
      <c r="IB162" s="500"/>
      <c r="IC162" s="500"/>
      <c r="ID162" s="500"/>
      <c r="IE162" s="500"/>
      <c r="IF162" s="500"/>
      <c r="IG162" s="500"/>
      <c r="IH162" s="500"/>
      <c r="II162" s="500"/>
      <c r="IJ162" s="500"/>
      <c r="IK162" s="500"/>
      <c r="IL162" s="500"/>
      <c r="IM162" s="500"/>
      <c r="IN162" s="500"/>
      <c r="IO162" s="500"/>
      <c r="IP162" s="500"/>
      <c r="IQ162" s="500"/>
      <c r="IR162" s="500"/>
      <c r="IS162" s="500"/>
      <c r="IT162" s="500"/>
      <c r="IU162" s="500"/>
      <c r="IV162" s="500"/>
      <c r="IW162" s="500"/>
      <c r="IX162" s="500"/>
      <c r="IY162" s="500"/>
      <c r="IZ162" s="500"/>
      <c r="JA162" s="500"/>
      <c r="JB162" s="500"/>
      <c r="JC162" s="500"/>
      <c r="JD162" s="500"/>
      <c r="JE162" s="500"/>
      <c r="JF162" s="500"/>
      <c r="JG162" s="500"/>
      <c r="JH162" s="500"/>
      <c r="JI162" s="500"/>
      <c r="JJ162" s="500"/>
      <c r="JK162" s="500"/>
    </row>
    <row r="163" ht="11.25" customHeight="1">
      <c r="A163" s="500"/>
      <c r="B163" s="500"/>
      <c r="C163" s="500"/>
      <c r="D163" s="596" t="s">
        <v>199</v>
      </c>
      <c r="E163" s="788" t="str">
        <f>IFERROR(__xludf.DUMMYFUNCTION("split(regexReplace(TO_TEXT(NPCs!AC170), ""(.)"", ""$1_""), ""_"")"),"#VALUE!")</f>
        <v>#VALUE!</v>
      </c>
      <c r="F163" s="542"/>
      <c r="G163" s="542"/>
      <c r="H163" s="542"/>
      <c r="I163" s="542"/>
      <c r="J163" s="542"/>
      <c r="K163" s="542"/>
      <c r="L163" s="543"/>
      <c r="M163" s="540"/>
      <c r="N163" s="540"/>
      <c r="O163" s="540"/>
      <c r="P163" s="540"/>
      <c r="Q163" s="540"/>
      <c r="R163" s="540"/>
      <c r="S163" s="540"/>
      <c r="T163" s="540"/>
      <c r="U163" s="500"/>
      <c r="V163" s="500"/>
      <c r="W163" s="500"/>
      <c r="X163" s="500"/>
      <c r="Y163" s="500"/>
      <c r="Z163" s="500"/>
      <c r="AA163" s="800"/>
      <c r="AB163" s="500"/>
      <c r="AC163" s="498" t="s">
        <v>174</v>
      </c>
      <c r="AD163" s="536" t="s">
        <v>175</v>
      </c>
      <c r="AE163" s="536" t="s">
        <v>176</v>
      </c>
      <c r="AF163" s="537">
        <f>MAX(If(AE159+sum(AK160:AK161)&gt;12,20,AE159+sum(AK160:AK161)),2)</f>
        <v>2</v>
      </c>
      <c r="AG163" s="537" t="str">
        <f>"+"</f>
        <v>+</v>
      </c>
      <c r="AH163" s="537">
        <f>sum(AL160:AL161)</f>
        <v>0</v>
      </c>
      <c r="AI163" s="538" t="str">
        <f>"+"</f>
        <v>+</v>
      </c>
      <c r="AJ163" s="538">
        <f>AH163+IF(countIf(AD160:AD161,"PROSPIT")&gt;0,1,0)</f>
        <v>0</v>
      </c>
      <c r="AK163" s="539" t="str">
        <f>"+"</f>
        <v>+</v>
      </c>
      <c r="AL163" s="539">
        <f>AH163+IF(countIf(AD160:AD161,"DERSE")&gt;0,1,0)</f>
        <v>0</v>
      </c>
      <c r="AM163" s="494"/>
      <c r="AN163" s="499" t="s">
        <v>136</v>
      </c>
      <c r="AO163" s="500"/>
      <c r="AQ163" s="494">
        <f>0+Countif(AD160:AD161,"CANINE")</f>
        <v>0</v>
      </c>
      <c r="AR163" s="499">
        <f>(COUNTIF(AQ152:AQ186,"&gt;0")-1)*2</f>
        <v>-2</v>
      </c>
      <c r="AS163" s="494">
        <f>8+countIf(AD159:AD160, "LIGHTWEIGHT")*2</f>
        <v>8</v>
      </c>
      <c r="AT163" s="494"/>
      <c r="AU163" s="498" t="s">
        <v>177</v>
      </c>
      <c r="AV163" s="495">
        <f>If(AE159+AR163&gt;=AS163,MAX(AS163-AE159,0),AR163)</f>
        <v>-2</v>
      </c>
      <c r="AW163" s="499">
        <v>0.0</v>
      </c>
      <c r="AX163" s="494"/>
      <c r="AY163" s="500"/>
      <c r="AZ163" s="801"/>
      <c r="BA163" s="500"/>
      <c r="BB163" s="500"/>
      <c r="BC163" s="500"/>
      <c r="BD163" s="500"/>
      <c r="BE163" s="500"/>
      <c r="BF163" s="500"/>
      <c r="BG163" s="500"/>
      <c r="BH163" s="500"/>
      <c r="BI163" s="500"/>
      <c r="BJ163" s="500"/>
      <c r="BK163" s="500"/>
      <c r="BL163" s="500"/>
      <c r="BM163" s="500"/>
      <c r="BN163" s="500"/>
      <c r="BO163" s="500"/>
      <c r="BP163" s="500"/>
      <c r="BQ163" s="500"/>
      <c r="BR163" s="500"/>
      <c r="BS163" s="500"/>
      <c r="BT163" s="500"/>
      <c r="BU163" s="500"/>
      <c r="BV163" s="500"/>
      <c r="BW163" s="500"/>
      <c r="BX163" s="500"/>
      <c r="BY163" s="500"/>
      <c r="BZ163" s="500"/>
      <c r="CA163" s="500"/>
      <c r="CB163" s="500"/>
      <c r="CC163" s="500"/>
      <c r="CD163" s="500"/>
      <c r="CE163" s="500"/>
      <c r="CF163" s="500"/>
      <c r="CG163" s="500"/>
      <c r="CH163" s="500"/>
      <c r="CI163" s="500"/>
      <c r="CJ163" s="500"/>
      <c r="CK163" s="500"/>
      <c r="CL163" s="500"/>
      <c r="CM163" s="500"/>
      <c r="CN163" s="500"/>
      <c r="CO163" s="500"/>
      <c r="CP163" s="500"/>
      <c r="CQ163" s="500"/>
      <c r="CR163" s="500"/>
      <c r="CS163" s="500"/>
      <c r="CT163" s="500"/>
      <c r="CU163" s="500"/>
      <c r="CV163" s="500"/>
      <c r="CW163" s="500"/>
      <c r="CX163" s="500"/>
      <c r="CY163" s="500"/>
      <c r="CZ163" s="500"/>
      <c r="DA163" s="500"/>
      <c r="DB163" s="500"/>
      <c r="DC163" s="500"/>
      <c r="DD163" s="500"/>
      <c r="DE163" s="500"/>
      <c r="DF163" s="500"/>
      <c r="DG163" s="500"/>
      <c r="DH163" s="500"/>
      <c r="DI163" s="500"/>
      <c r="DJ163" s="500"/>
      <c r="DK163" s="500"/>
      <c r="DL163" s="500"/>
      <c r="DM163" s="500"/>
      <c r="DN163" s="500"/>
      <c r="DO163" s="500"/>
      <c r="DP163" s="500"/>
      <c r="DQ163" s="500"/>
      <c r="DR163" s="500"/>
      <c r="DS163" s="500"/>
      <c r="DT163" s="500"/>
      <c r="DU163" s="500"/>
      <c r="DV163" s="500"/>
      <c r="DW163" s="500"/>
      <c r="DX163" s="500"/>
      <c r="DY163" s="500"/>
      <c r="DZ163" s="500"/>
      <c r="EA163" s="500"/>
      <c r="EB163" s="500"/>
      <c r="EC163" s="500"/>
      <c r="ED163" s="500"/>
      <c r="EE163" s="500"/>
      <c r="EF163" s="500"/>
      <c r="EG163" s="500"/>
      <c r="EH163" s="500"/>
      <c r="EI163" s="500"/>
      <c r="EJ163" s="500"/>
      <c r="EK163" s="500"/>
      <c r="EL163" s="500"/>
      <c r="EM163" s="500"/>
      <c r="EN163" s="500"/>
      <c r="EO163" s="500"/>
      <c r="EP163" s="500"/>
      <c r="EQ163" s="500"/>
      <c r="ER163" s="500"/>
      <c r="ES163" s="500"/>
      <c r="ET163" s="500"/>
      <c r="EU163" s="500"/>
      <c r="EV163" s="500"/>
      <c r="EW163" s="500"/>
      <c r="EX163" s="500"/>
      <c r="EY163" s="500"/>
      <c r="EZ163" s="500"/>
      <c r="FA163" s="500"/>
      <c r="FB163" s="500"/>
      <c r="FC163" s="500"/>
      <c r="FD163" s="500"/>
      <c r="FE163" s="500"/>
      <c r="FF163" s="500"/>
      <c r="FG163" s="500"/>
      <c r="FH163" s="500"/>
      <c r="FI163" s="500"/>
      <c r="FJ163" s="500"/>
      <c r="FK163" s="500"/>
      <c r="FL163" s="500"/>
      <c r="FM163" s="500"/>
      <c r="FN163" s="500"/>
      <c r="FO163" s="500"/>
      <c r="FP163" s="500"/>
      <c r="FQ163" s="500"/>
      <c r="FR163" s="500"/>
      <c r="FS163" s="500"/>
      <c r="FT163" s="500"/>
      <c r="FU163" s="500"/>
      <c r="FV163" s="500"/>
      <c r="FW163" s="500"/>
      <c r="FX163" s="500"/>
      <c r="FY163" s="500"/>
      <c r="FZ163" s="500"/>
      <c r="GA163" s="500"/>
      <c r="GB163" s="500"/>
      <c r="GC163" s="500"/>
      <c r="GD163" s="500"/>
      <c r="GE163" s="500"/>
      <c r="GF163" s="500"/>
      <c r="GG163" s="500"/>
      <c r="GH163" s="500"/>
      <c r="GI163" s="500"/>
      <c r="GJ163" s="500"/>
      <c r="GK163" s="500"/>
      <c r="GL163" s="500"/>
      <c r="GM163" s="500"/>
      <c r="GN163" s="500"/>
      <c r="GO163" s="500"/>
      <c r="GP163" s="500"/>
      <c r="GQ163" s="500"/>
      <c r="GR163" s="500"/>
      <c r="GS163" s="500"/>
      <c r="GT163" s="500"/>
      <c r="GU163" s="500"/>
      <c r="GV163" s="500"/>
      <c r="GW163" s="500"/>
      <c r="GX163" s="500"/>
      <c r="GY163" s="500"/>
      <c r="GZ163" s="500"/>
      <c r="HA163" s="500"/>
      <c r="HB163" s="500"/>
      <c r="HC163" s="500"/>
      <c r="HD163" s="500"/>
      <c r="HE163" s="500"/>
      <c r="HF163" s="500"/>
      <c r="HG163" s="500"/>
      <c r="HH163" s="500"/>
      <c r="HI163" s="500"/>
      <c r="HJ163" s="500"/>
      <c r="HK163" s="500"/>
      <c r="HL163" s="500"/>
      <c r="HM163" s="500"/>
      <c r="HN163" s="500"/>
      <c r="HO163" s="500"/>
      <c r="HP163" s="500"/>
      <c r="HQ163" s="500"/>
      <c r="HR163" s="500"/>
      <c r="HS163" s="500"/>
      <c r="HT163" s="500"/>
      <c r="HU163" s="500"/>
      <c r="HV163" s="500"/>
      <c r="HW163" s="500"/>
      <c r="HX163" s="500"/>
      <c r="HY163" s="500"/>
      <c r="HZ163" s="500"/>
      <c r="IA163" s="500"/>
      <c r="IB163" s="500"/>
      <c r="IC163" s="500"/>
      <c r="ID163" s="500"/>
      <c r="IE163" s="500"/>
      <c r="IF163" s="500"/>
      <c r="IG163" s="500"/>
      <c r="IH163" s="500"/>
      <c r="II163" s="500"/>
      <c r="IJ163" s="500"/>
      <c r="IK163" s="500"/>
      <c r="IL163" s="500"/>
      <c r="IM163" s="500"/>
      <c r="IN163" s="500"/>
      <c r="IO163" s="500"/>
      <c r="IP163" s="500"/>
      <c r="IQ163" s="500"/>
      <c r="IR163" s="500"/>
      <c r="IS163" s="500"/>
      <c r="IT163" s="500"/>
      <c r="IU163" s="500"/>
      <c r="IV163" s="500"/>
      <c r="IW163" s="500"/>
      <c r="IX163" s="500"/>
      <c r="IY163" s="500"/>
      <c r="IZ163" s="500"/>
      <c r="JA163" s="500"/>
      <c r="JB163" s="500"/>
      <c r="JC163" s="500"/>
      <c r="JD163" s="500"/>
      <c r="JE163" s="500"/>
      <c r="JF163" s="500"/>
      <c r="JG163" s="500"/>
      <c r="JH163" s="500"/>
      <c r="JI163" s="500"/>
      <c r="JJ163" s="500"/>
      <c r="JK163" s="500"/>
    </row>
    <row r="164" ht="11.25" customHeight="1">
      <c r="A164" s="500"/>
      <c r="B164" s="500"/>
      <c r="C164" s="500"/>
      <c r="D164" s="596" t="s">
        <v>205</v>
      </c>
      <c r="E164" s="639" t="str">
        <f t="array" ref="E164">IFERROR(INDEX(Code_KindReturn, MATCH(TRUE, EXACT(E163, Code_Code), 0)),"")</f>
        <v/>
      </c>
      <c r="F164" s="639" t="str">
        <f t="array" ref="F164">IFERROR(INDEX(Code_GristReturn, MATCH(TRUE, EXACT(F163, Code_Code), 0)),"")</f>
        <v/>
      </c>
      <c r="G164" s="639" t="str">
        <f t="array" ref="G164">IFERROR(INDEX(Code_Trait1Return, MATCH(TRUE, EXACT(G163, Code_Code), 0)),"")</f>
        <v/>
      </c>
      <c r="H164" s="639" t="str">
        <f t="array" ref="H164">IFERROR(INDEX(Code_Trait2Return, MATCH(TRUE, EXACT(H163, Code_Code), 0)),"")</f>
        <v/>
      </c>
      <c r="I164" s="639" t="str">
        <f t="array" ref="I164">IFERROR(INDEX(Code_Action1Return, MATCH(TRUE, EXACT(I163, Code_Code), 0)),"")</f>
        <v/>
      </c>
      <c r="J164" s="639" t="str">
        <f t="array" ref="J164">IFERROR(INDEX(Code_Action2Return, MATCH(TRUE, EXACT(J163, Code_Code), 0)),"")</f>
        <v/>
      </c>
      <c r="K164" s="639" t="str">
        <f t="array" ref="K164">IFERROR(INDEX(Code_Action3Return, MATCH(TRUE, EXACT(K163, Code_Code), 0)),"")</f>
        <v/>
      </c>
      <c r="L164" s="639" t="str">
        <f t="array" ref="L164">IFERROR(INDEX(Code_Action4Return, MATCH(TRUE, EXACT(L163, Code_Code), 0)),"")</f>
        <v/>
      </c>
      <c r="M164" s="540"/>
      <c r="N164" s="540"/>
      <c r="O164" s="540"/>
      <c r="P164" s="540"/>
      <c r="Q164" s="540"/>
      <c r="R164" s="540"/>
      <c r="S164" s="596" t="s">
        <v>160</v>
      </c>
      <c r="T164" s="517" t="s">
        <v>161</v>
      </c>
      <c r="U164" s="500"/>
      <c r="V164" s="500"/>
      <c r="W164" s="500"/>
      <c r="X164" s="500"/>
      <c r="Y164" s="500"/>
      <c r="Z164" s="500"/>
      <c r="AA164" s="802"/>
      <c r="AB164" s="526"/>
      <c r="AC164" s="796" t="str">
        <f>IF(countIf(AD160:AD161,"META")&gt;0," + ",if(AD164="",""," + "))</f>
        <v/>
      </c>
      <c r="AD164" s="541" t="str">
        <f>IF(countIf(AD160:AD161,"META")&gt;0,"",AD159)</f>
        <v/>
      </c>
      <c r="AE164" s="542" t="str">
        <f>IF(countIf(AD160:AD161,"META")&gt;0,"",if(AD164="","","d"))</f>
        <v/>
      </c>
      <c r="AF164" s="543" t="str">
        <f>IF(countIf(AD160:AD161,"META")&gt;0,AF163/2+1,IF(AD164&lt;&gt;"",AF163,""))</f>
        <v/>
      </c>
      <c r="AG164" s="544" t="str">
        <f>IF(AH163&gt;0,"+","")</f>
        <v/>
      </c>
      <c r="AH164" s="543" t="str">
        <f>if(AH163=0,"",AH163)</f>
        <v/>
      </c>
      <c r="AI164" s="545" t="str">
        <f>CONCATENATE( If(countIf(AD160:AD161,"DRACONIC")&gt;0,"+1d2",""),IF(AJ163&gt;0,"+",""))</f>
        <v/>
      </c>
      <c r="AJ164" s="546" t="str">
        <f>if(AJ163=0,"",AJ163)</f>
        <v/>
      </c>
      <c r="AK164" s="547" t="str">
        <f>CONCATENATE( If(countIf(AD160:AD161,"DRACONIC")&gt;0,"+1d2",""),IF(AL163&gt;0,"+",""))</f>
        <v/>
      </c>
      <c r="AL164" s="548" t="str">
        <f>if(AL163=0,"",AL163)</f>
        <v/>
      </c>
      <c r="AM164" s="525"/>
      <c r="AN164" s="516">
        <f>AF163/2+1+AH163</f>
        <v>2</v>
      </c>
      <c r="AO164" s="526"/>
      <c r="AP164" s="637"/>
      <c r="AQ164" s="525">
        <f>0-COUNTIF(AD160:AD161,"FELINE")</f>
        <v>0</v>
      </c>
      <c r="AR164" s="797">
        <f>(COUNTIF(AQ152:AQ186,"&lt;0")-1)*2</f>
        <v>-2</v>
      </c>
      <c r="AS164" s="525">
        <f>8+countIf(AD159:AD160, "LIGHTWEIGHT")*2</f>
        <v>8</v>
      </c>
      <c r="AT164" s="525"/>
      <c r="AU164" s="798" t="s">
        <v>178</v>
      </c>
      <c r="AV164" s="527">
        <f>If(AE159+AR164&gt;=AS164,MAX(AS164-AE159,0),AR164)</f>
        <v>-2</v>
      </c>
      <c r="AW164" s="797">
        <v>0.0</v>
      </c>
      <c r="AX164" s="525"/>
      <c r="AY164" s="526"/>
      <c r="AZ164" s="803"/>
      <c r="BA164" s="500"/>
      <c r="BB164" s="500"/>
      <c r="BC164" s="500"/>
      <c r="BD164" s="500"/>
      <c r="BE164" s="500"/>
      <c r="BF164" s="500"/>
      <c r="BG164" s="500"/>
      <c r="BH164" s="500"/>
      <c r="BI164" s="500"/>
      <c r="BJ164" s="500"/>
      <c r="BK164" s="500"/>
      <c r="BL164" s="500"/>
      <c r="BM164" s="500"/>
      <c r="BN164" s="500"/>
      <c r="BO164" s="500"/>
      <c r="BP164" s="500"/>
      <c r="BQ164" s="500"/>
      <c r="BR164" s="500"/>
      <c r="BS164" s="500"/>
      <c r="BT164" s="500"/>
      <c r="BU164" s="500"/>
      <c r="BV164" s="500"/>
      <c r="BW164" s="500"/>
      <c r="BX164" s="500"/>
      <c r="BY164" s="500"/>
      <c r="BZ164" s="500"/>
      <c r="CA164" s="500"/>
      <c r="CB164" s="500"/>
      <c r="CC164" s="500"/>
      <c r="CD164" s="500"/>
      <c r="CE164" s="500"/>
      <c r="CF164" s="500"/>
      <c r="CG164" s="500"/>
      <c r="CH164" s="500"/>
      <c r="CI164" s="500"/>
      <c r="CJ164" s="500"/>
      <c r="CK164" s="500"/>
      <c r="CL164" s="500"/>
      <c r="CM164" s="500"/>
      <c r="CN164" s="500"/>
      <c r="CO164" s="500"/>
      <c r="CP164" s="500"/>
      <c r="CQ164" s="500"/>
      <c r="CR164" s="500"/>
      <c r="CS164" s="500"/>
      <c r="CT164" s="500"/>
      <c r="CU164" s="500"/>
      <c r="CV164" s="500"/>
      <c r="CW164" s="500"/>
      <c r="CX164" s="500"/>
      <c r="CY164" s="500"/>
      <c r="CZ164" s="500"/>
      <c r="DA164" s="500"/>
      <c r="DB164" s="500"/>
      <c r="DC164" s="500"/>
      <c r="DD164" s="500"/>
      <c r="DE164" s="500"/>
      <c r="DF164" s="500"/>
      <c r="DG164" s="500"/>
      <c r="DH164" s="500"/>
      <c r="DI164" s="500"/>
      <c r="DJ164" s="500"/>
      <c r="DK164" s="500"/>
      <c r="DL164" s="500"/>
      <c r="DM164" s="500"/>
      <c r="DN164" s="500"/>
      <c r="DO164" s="500"/>
      <c r="DP164" s="500"/>
      <c r="DQ164" s="500"/>
      <c r="DR164" s="500"/>
      <c r="DS164" s="500"/>
      <c r="DT164" s="500"/>
      <c r="DU164" s="500"/>
      <c r="DV164" s="500"/>
      <c r="DW164" s="500"/>
      <c r="DX164" s="500"/>
      <c r="DY164" s="500"/>
      <c r="DZ164" s="500"/>
      <c r="EA164" s="500"/>
      <c r="EB164" s="500"/>
      <c r="EC164" s="500"/>
      <c r="ED164" s="500"/>
      <c r="EE164" s="500"/>
      <c r="EF164" s="500"/>
      <c r="EG164" s="500"/>
      <c r="EH164" s="500"/>
      <c r="EI164" s="500"/>
      <c r="EJ164" s="500"/>
      <c r="EK164" s="500"/>
      <c r="EL164" s="500"/>
      <c r="EM164" s="500"/>
      <c r="EN164" s="500"/>
      <c r="EO164" s="500"/>
      <c r="EP164" s="500"/>
      <c r="EQ164" s="500"/>
      <c r="ER164" s="500"/>
      <c r="ES164" s="500"/>
      <c r="ET164" s="500"/>
      <c r="EU164" s="500"/>
      <c r="EV164" s="500"/>
      <c r="EW164" s="500"/>
      <c r="EX164" s="500"/>
      <c r="EY164" s="500"/>
      <c r="EZ164" s="500"/>
      <c r="FA164" s="500"/>
      <c r="FB164" s="500"/>
      <c r="FC164" s="500"/>
      <c r="FD164" s="500"/>
      <c r="FE164" s="500"/>
      <c r="FF164" s="500"/>
      <c r="FG164" s="500"/>
      <c r="FH164" s="500"/>
      <c r="FI164" s="500"/>
      <c r="FJ164" s="500"/>
      <c r="FK164" s="500"/>
      <c r="FL164" s="500"/>
      <c r="FM164" s="500"/>
      <c r="FN164" s="500"/>
      <c r="FO164" s="500"/>
      <c r="FP164" s="500"/>
      <c r="FQ164" s="500"/>
      <c r="FR164" s="500"/>
      <c r="FS164" s="500"/>
      <c r="FT164" s="500"/>
      <c r="FU164" s="500"/>
      <c r="FV164" s="500"/>
      <c r="FW164" s="500"/>
      <c r="FX164" s="500"/>
      <c r="FY164" s="500"/>
      <c r="FZ164" s="500"/>
      <c r="GA164" s="500"/>
      <c r="GB164" s="500"/>
      <c r="GC164" s="500"/>
      <c r="GD164" s="500"/>
      <c r="GE164" s="500"/>
      <c r="GF164" s="500"/>
      <c r="GG164" s="500"/>
      <c r="GH164" s="500"/>
      <c r="GI164" s="500"/>
      <c r="GJ164" s="500"/>
      <c r="GK164" s="500"/>
      <c r="GL164" s="500"/>
      <c r="GM164" s="500"/>
      <c r="GN164" s="500"/>
      <c r="GO164" s="500"/>
      <c r="GP164" s="500"/>
      <c r="GQ164" s="500"/>
      <c r="GR164" s="500"/>
      <c r="GS164" s="500"/>
      <c r="GT164" s="500"/>
      <c r="GU164" s="500"/>
      <c r="GV164" s="500"/>
      <c r="GW164" s="500"/>
      <c r="GX164" s="500"/>
      <c r="GY164" s="500"/>
      <c r="GZ164" s="500"/>
      <c r="HA164" s="500"/>
      <c r="HB164" s="500"/>
      <c r="HC164" s="500"/>
      <c r="HD164" s="500"/>
      <c r="HE164" s="500"/>
      <c r="HF164" s="500"/>
      <c r="HG164" s="500"/>
      <c r="HH164" s="500"/>
      <c r="HI164" s="500"/>
      <c r="HJ164" s="500"/>
      <c r="HK164" s="500"/>
      <c r="HL164" s="500"/>
      <c r="HM164" s="500"/>
      <c r="HN164" s="500"/>
      <c r="HO164" s="500"/>
      <c r="HP164" s="500"/>
      <c r="HQ164" s="500"/>
      <c r="HR164" s="500"/>
      <c r="HS164" s="500"/>
      <c r="HT164" s="500"/>
      <c r="HU164" s="500"/>
      <c r="HV164" s="500"/>
      <c r="HW164" s="500"/>
      <c r="HX164" s="500"/>
      <c r="HY164" s="500"/>
      <c r="HZ164" s="500"/>
      <c r="IA164" s="500"/>
      <c r="IB164" s="500"/>
      <c r="IC164" s="500"/>
      <c r="ID164" s="500"/>
      <c r="IE164" s="500"/>
      <c r="IF164" s="500"/>
      <c r="IG164" s="500"/>
      <c r="IH164" s="500"/>
      <c r="II164" s="500"/>
      <c r="IJ164" s="500"/>
      <c r="IK164" s="500"/>
      <c r="IL164" s="500"/>
      <c r="IM164" s="500"/>
      <c r="IN164" s="500"/>
      <c r="IO164" s="500"/>
      <c r="IP164" s="500"/>
      <c r="IQ164" s="500"/>
      <c r="IR164" s="500"/>
      <c r="IS164" s="500"/>
      <c r="IT164" s="500"/>
      <c r="IU164" s="500"/>
      <c r="IV164" s="500"/>
      <c r="IW164" s="500"/>
      <c r="IX164" s="500"/>
      <c r="IY164" s="500"/>
      <c r="IZ164" s="500"/>
      <c r="JA164" s="500"/>
      <c r="JB164" s="500"/>
      <c r="JC164" s="500"/>
      <c r="JD164" s="500"/>
      <c r="JE164" s="500"/>
      <c r="JF164" s="500"/>
      <c r="JG164" s="500"/>
      <c r="JH164" s="500"/>
      <c r="JI164" s="500"/>
      <c r="JJ164" s="500"/>
      <c r="JK164" s="500"/>
    </row>
    <row r="165" ht="11.25" customHeight="1">
      <c r="A165" s="500"/>
      <c r="B165" s="500"/>
      <c r="C165" s="500"/>
      <c r="D165" s="596" t="s">
        <v>206</v>
      </c>
      <c r="E165" s="540" t="str">
        <f>IFERROR(VLOOKUP(E164,LookupKind,3, FALSE))</f>
        <v/>
      </c>
      <c r="F165" s="540"/>
      <c r="G165" s="540"/>
      <c r="H165" s="540"/>
      <c r="I165" s="540"/>
      <c r="J165" s="540"/>
      <c r="K165" s="540"/>
      <c r="L165" s="540"/>
      <c r="M165" s="540"/>
      <c r="N165" s="540"/>
      <c r="O165" s="540"/>
      <c r="P165" s="540"/>
      <c r="Q165" s="540"/>
      <c r="R165" s="596" t="s">
        <v>163</v>
      </c>
      <c r="S165" s="658">
        <v>-2.0</v>
      </c>
      <c r="T165" s="659">
        <v>1.0</v>
      </c>
      <c r="U165" s="500"/>
      <c r="V165" s="500"/>
      <c r="W165" s="500"/>
      <c r="X165" s="500"/>
      <c r="Y165" s="500"/>
      <c r="Z165" s="500"/>
      <c r="AA165" s="500"/>
      <c r="AB165" s="500"/>
      <c r="AC165" s="804" t="s">
        <v>208</v>
      </c>
      <c r="AD165" s="540"/>
      <c r="AE165" s="494"/>
      <c r="AF165" s="494"/>
      <c r="AG165" s="494"/>
      <c r="AH165" s="494"/>
      <c r="AI165" s="494"/>
      <c r="AJ165" s="494"/>
      <c r="AK165" s="494"/>
      <c r="AL165" s="578"/>
      <c r="AM165" s="578"/>
      <c r="AN165" s="578"/>
      <c r="AO165" s="578"/>
      <c r="AP165" s="578"/>
      <c r="AQ165" s="578"/>
      <c r="AR165" s="578"/>
      <c r="AS165" s="578"/>
      <c r="AT165" s="578"/>
      <c r="AU165" s="578"/>
      <c r="AV165" s="578"/>
      <c r="AW165" s="578"/>
      <c r="AX165" s="494"/>
      <c r="AY165" s="500"/>
      <c r="AZ165" s="500"/>
      <c r="BA165" s="500"/>
      <c r="BB165" s="500"/>
      <c r="BC165" s="500"/>
      <c r="BD165" s="500"/>
      <c r="BE165" s="500"/>
      <c r="BF165" s="500"/>
      <c r="BG165" s="500"/>
      <c r="BH165" s="500"/>
      <c r="BI165" s="500"/>
      <c r="BJ165" s="500"/>
      <c r="BK165" s="500"/>
      <c r="BL165" s="500"/>
      <c r="BM165" s="500"/>
      <c r="BN165" s="500"/>
      <c r="BO165" s="500"/>
      <c r="BP165" s="500"/>
      <c r="BQ165" s="500"/>
      <c r="BR165" s="500"/>
      <c r="BS165" s="500"/>
      <c r="BT165" s="500"/>
      <c r="BU165" s="500"/>
      <c r="BV165" s="500"/>
      <c r="BW165" s="500"/>
      <c r="BX165" s="500"/>
      <c r="BY165" s="500"/>
      <c r="BZ165" s="500"/>
      <c r="CA165" s="500"/>
      <c r="CB165" s="500"/>
      <c r="CC165" s="500"/>
      <c r="CD165" s="500"/>
      <c r="CE165" s="500"/>
      <c r="CF165" s="500"/>
      <c r="CG165" s="500"/>
      <c r="CH165" s="500"/>
      <c r="CI165" s="500"/>
      <c r="CJ165" s="500"/>
      <c r="CK165" s="500"/>
      <c r="CL165" s="500"/>
      <c r="CM165" s="500"/>
      <c r="CN165" s="500"/>
      <c r="CO165" s="500"/>
      <c r="CP165" s="500"/>
      <c r="CQ165" s="500"/>
      <c r="CR165" s="500"/>
      <c r="CS165" s="500"/>
      <c r="CT165" s="500"/>
      <c r="CU165" s="500"/>
      <c r="CV165" s="500"/>
      <c r="CW165" s="500"/>
      <c r="CX165" s="500"/>
      <c r="CY165" s="500"/>
      <c r="CZ165" s="500"/>
      <c r="DA165" s="500"/>
      <c r="DB165" s="500"/>
      <c r="DC165" s="500"/>
      <c r="DD165" s="500"/>
      <c r="DE165" s="500"/>
      <c r="DF165" s="500"/>
      <c r="DG165" s="500"/>
      <c r="DH165" s="500"/>
      <c r="DI165" s="500"/>
      <c r="DJ165" s="500"/>
      <c r="DK165" s="500"/>
      <c r="DL165" s="500"/>
      <c r="DM165" s="500"/>
      <c r="DN165" s="500"/>
      <c r="DO165" s="500"/>
      <c r="DP165" s="500"/>
      <c r="DQ165" s="500"/>
      <c r="DR165" s="500"/>
      <c r="DS165" s="500"/>
      <c r="DT165" s="500"/>
      <c r="DU165" s="500"/>
      <c r="DV165" s="500"/>
      <c r="DW165" s="500"/>
      <c r="DX165" s="500"/>
      <c r="DY165" s="500"/>
      <c r="DZ165" s="500"/>
      <c r="EA165" s="500"/>
      <c r="EB165" s="500"/>
      <c r="EC165" s="500"/>
      <c r="ED165" s="500"/>
      <c r="EE165" s="500"/>
      <c r="EF165" s="500"/>
      <c r="EG165" s="500"/>
      <c r="EH165" s="500"/>
      <c r="EI165" s="500"/>
      <c r="EJ165" s="500"/>
      <c r="EK165" s="500"/>
      <c r="EL165" s="500"/>
      <c r="EM165" s="500"/>
      <c r="EN165" s="500"/>
      <c r="EO165" s="500"/>
      <c r="EP165" s="500"/>
      <c r="EQ165" s="500"/>
      <c r="ER165" s="500"/>
      <c r="ES165" s="500"/>
      <c r="ET165" s="500"/>
      <c r="EU165" s="500"/>
      <c r="EV165" s="500"/>
      <c r="EW165" s="500"/>
      <c r="EX165" s="500"/>
      <c r="EY165" s="500"/>
      <c r="EZ165" s="500"/>
      <c r="FA165" s="500"/>
      <c r="FB165" s="500"/>
      <c r="FC165" s="500"/>
      <c r="FD165" s="500"/>
      <c r="FE165" s="500"/>
      <c r="FF165" s="500"/>
      <c r="FG165" s="500"/>
      <c r="FH165" s="500"/>
      <c r="FI165" s="500"/>
      <c r="FJ165" s="500"/>
      <c r="FK165" s="500"/>
      <c r="FL165" s="500"/>
      <c r="FM165" s="500"/>
      <c r="FN165" s="500"/>
      <c r="FO165" s="500"/>
      <c r="FP165" s="500"/>
      <c r="FQ165" s="500"/>
      <c r="FR165" s="500"/>
      <c r="FS165" s="500"/>
      <c r="FT165" s="500"/>
      <c r="FU165" s="500"/>
      <c r="FV165" s="500"/>
      <c r="FW165" s="500"/>
      <c r="FX165" s="500"/>
      <c r="FY165" s="500"/>
      <c r="FZ165" s="500"/>
      <c r="GA165" s="500"/>
      <c r="GB165" s="500"/>
      <c r="GC165" s="500"/>
      <c r="GD165" s="500"/>
      <c r="GE165" s="500"/>
      <c r="GF165" s="500"/>
      <c r="GG165" s="500"/>
      <c r="GH165" s="500"/>
      <c r="GI165" s="500"/>
      <c r="GJ165" s="500"/>
      <c r="GK165" s="500"/>
      <c r="GL165" s="500"/>
      <c r="GM165" s="500"/>
      <c r="GN165" s="500"/>
      <c r="GO165" s="500"/>
      <c r="GP165" s="500"/>
      <c r="GQ165" s="500"/>
      <c r="GR165" s="500"/>
      <c r="GS165" s="500"/>
      <c r="GT165" s="500"/>
      <c r="GU165" s="500"/>
      <c r="GV165" s="500"/>
      <c r="GW165" s="500"/>
      <c r="GX165" s="500"/>
      <c r="GY165" s="500"/>
      <c r="GZ165" s="500"/>
      <c r="HA165" s="500"/>
      <c r="HB165" s="500"/>
      <c r="HC165" s="500"/>
      <c r="HD165" s="500"/>
      <c r="HE165" s="500"/>
      <c r="HF165" s="500"/>
      <c r="HG165" s="500"/>
      <c r="HH165" s="500"/>
      <c r="HI165" s="500"/>
      <c r="HJ165" s="500"/>
      <c r="HK165" s="500"/>
      <c r="HL165" s="500"/>
      <c r="HM165" s="500"/>
      <c r="HN165" s="500"/>
      <c r="HO165" s="500"/>
      <c r="HP165" s="500"/>
      <c r="HQ165" s="500"/>
      <c r="HR165" s="500"/>
      <c r="HS165" s="500"/>
      <c r="HT165" s="500"/>
      <c r="HU165" s="500"/>
      <c r="HV165" s="500"/>
      <c r="HW165" s="500"/>
      <c r="HX165" s="500"/>
      <c r="HY165" s="500"/>
      <c r="HZ165" s="500"/>
      <c r="IA165" s="500"/>
      <c r="IB165" s="500"/>
      <c r="IC165" s="500"/>
      <c r="ID165" s="500"/>
      <c r="IE165" s="500"/>
      <c r="IF165" s="500"/>
      <c r="IG165" s="500"/>
      <c r="IH165" s="500"/>
      <c r="II165" s="500"/>
      <c r="IJ165" s="500"/>
      <c r="IK165" s="500"/>
      <c r="IL165" s="500"/>
      <c r="IM165" s="500"/>
      <c r="IN165" s="500"/>
      <c r="IO165" s="500"/>
      <c r="IP165" s="500"/>
      <c r="IQ165" s="500"/>
      <c r="IR165" s="500"/>
      <c r="IS165" s="500"/>
      <c r="IT165" s="500"/>
      <c r="IU165" s="500"/>
      <c r="IV165" s="500"/>
      <c r="IW165" s="500"/>
      <c r="IX165" s="500"/>
      <c r="IY165" s="500"/>
      <c r="IZ165" s="500"/>
      <c r="JA165" s="500"/>
      <c r="JB165" s="500"/>
      <c r="JC165" s="500"/>
      <c r="JD165" s="500"/>
      <c r="JE165" s="500"/>
      <c r="JF165" s="500"/>
      <c r="JG165" s="500"/>
      <c r="JH165" s="500"/>
      <c r="JI165" s="500"/>
      <c r="JJ165" s="500"/>
      <c r="JK165" s="500"/>
    </row>
    <row r="166" ht="11.25" customHeight="1">
      <c r="A166" s="500"/>
      <c r="B166" s="500"/>
      <c r="C166" s="500"/>
      <c r="D166" s="596" t="str">
        <f>IFERROR(VLOOKUP(F164,LookupGrist,3, FALSE))</f>
        <v/>
      </c>
      <c r="E166" s="544" t="str">
        <f>IFERROR(__xludf.DUMMYFUNCTION("IFERROR(split(VLOOKUP(D166, AllGrist, 5, false),""d""), """")"),"")</f>
        <v/>
      </c>
      <c r="F166" s="543"/>
      <c r="G166" s="540"/>
      <c r="H166" s="540"/>
      <c r="I166" s="540"/>
      <c r="J166" s="596" t="s">
        <v>166</v>
      </c>
      <c r="K166" s="540" t="s">
        <v>167</v>
      </c>
      <c r="M166" s="540"/>
      <c r="N166" s="540"/>
      <c r="O166" s="540"/>
      <c r="P166" s="540"/>
      <c r="Q166" s="540"/>
      <c r="R166" s="596" t="s">
        <v>164</v>
      </c>
      <c r="S166" s="793">
        <f>if(F166&lt;=10,2,0)</f>
        <v>2</v>
      </c>
      <c r="T166" s="661">
        <v>-1.0</v>
      </c>
      <c r="U166" s="500"/>
      <c r="V166" s="500"/>
      <c r="W166" s="500"/>
      <c r="X166" s="500"/>
      <c r="Y166" s="500"/>
      <c r="Z166" s="500"/>
      <c r="AA166" s="805"/>
      <c r="AB166" s="806"/>
      <c r="AC166" s="787" t="s">
        <v>199</v>
      </c>
      <c r="AD166" s="788" t="str">
        <f>IFERROR(__xludf.DUMMYFUNCTION("split(regexReplace(TO_TEXT( NPCs!AC181), ""(.)"", ""$1_""), ""_"")"),"#VALUE!")</f>
        <v>#VALUE!</v>
      </c>
      <c r="AE166" s="514"/>
      <c r="AF166" s="514"/>
      <c r="AG166" s="514"/>
      <c r="AH166" s="514"/>
      <c r="AI166" s="514"/>
      <c r="AJ166" s="514"/>
      <c r="AK166" s="515"/>
      <c r="AL166" s="535"/>
      <c r="AM166" s="535"/>
      <c r="AN166" s="535"/>
      <c r="AO166" s="535"/>
      <c r="AP166" s="535"/>
      <c r="AQ166" s="535"/>
      <c r="AR166" s="535"/>
      <c r="AS166" s="535"/>
      <c r="AT166" s="535"/>
      <c r="AU166" s="535"/>
      <c r="AV166" s="535"/>
      <c r="AW166" s="535"/>
      <c r="AX166" s="535"/>
      <c r="AY166" s="806"/>
      <c r="AZ166" s="807"/>
      <c r="BA166" s="500"/>
      <c r="BB166" s="500"/>
      <c r="BC166" s="500"/>
      <c r="BD166" s="500"/>
      <c r="BE166" s="500"/>
      <c r="BF166" s="500"/>
      <c r="BG166" s="500"/>
      <c r="BH166" s="500"/>
      <c r="BI166" s="500"/>
      <c r="BJ166" s="500"/>
      <c r="BK166" s="500"/>
      <c r="BL166" s="500"/>
      <c r="BM166" s="500"/>
      <c r="BN166" s="500"/>
      <c r="BO166" s="500"/>
      <c r="BP166" s="500"/>
      <c r="BQ166" s="500"/>
      <c r="BR166" s="500"/>
      <c r="BS166" s="500"/>
      <c r="BT166" s="500"/>
      <c r="BU166" s="500"/>
      <c r="BV166" s="500"/>
      <c r="BW166" s="500"/>
      <c r="BX166" s="500"/>
      <c r="BY166" s="500"/>
      <c r="BZ166" s="500"/>
      <c r="CA166" s="500"/>
      <c r="CB166" s="500"/>
      <c r="CC166" s="500"/>
      <c r="CD166" s="500"/>
      <c r="CE166" s="500"/>
      <c r="CF166" s="500"/>
      <c r="CG166" s="500"/>
      <c r="CH166" s="500"/>
      <c r="CI166" s="500"/>
      <c r="CJ166" s="500"/>
      <c r="CK166" s="500"/>
      <c r="CL166" s="500"/>
      <c r="CM166" s="500"/>
      <c r="CN166" s="500"/>
      <c r="CO166" s="500"/>
      <c r="CP166" s="500"/>
      <c r="CQ166" s="500"/>
      <c r="CR166" s="500"/>
      <c r="CS166" s="500"/>
      <c r="CT166" s="500"/>
      <c r="CU166" s="500"/>
      <c r="CV166" s="500"/>
      <c r="CW166" s="500"/>
      <c r="CX166" s="500"/>
      <c r="CY166" s="500"/>
      <c r="CZ166" s="500"/>
      <c r="DA166" s="500"/>
      <c r="DB166" s="500"/>
      <c r="DC166" s="500"/>
      <c r="DD166" s="500"/>
      <c r="DE166" s="500"/>
      <c r="DF166" s="500"/>
      <c r="DG166" s="500"/>
      <c r="DH166" s="500"/>
      <c r="DI166" s="500"/>
      <c r="DJ166" s="500"/>
      <c r="DK166" s="500"/>
      <c r="DL166" s="500"/>
      <c r="DM166" s="500"/>
      <c r="DN166" s="500"/>
      <c r="DO166" s="500"/>
      <c r="DP166" s="500"/>
      <c r="DQ166" s="500"/>
      <c r="DR166" s="500"/>
      <c r="DS166" s="500"/>
      <c r="DT166" s="500"/>
      <c r="DU166" s="500"/>
      <c r="DV166" s="500"/>
      <c r="DW166" s="500"/>
      <c r="DX166" s="500"/>
      <c r="DY166" s="500"/>
      <c r="DZ166" s="500"/>
      <c r="EA166" s="500"/>
      <c r="EB166" s="500"/>
      <c r="EC166" s="500"/>
      <c r="ED166" s="500"/>
      <c r="EE166" s="500"/>
      <c r="EF166" s="500"/>
      <c r="EG166" s="500"/>
      <c r="EH166" s="500"/>
      <c r="EI166" s="500"/>
      <c r="EJ166" s="500"/>
      <c r="EK166" s="500"/>
      <c r="EL166" s="500"/>
      <c r="EM166" s="500"/>
      <c r="EN166" s="500"/>
      <c r="EO166" s="500"/>
      <c r="EP166" s="500"/>
      <c r="EQ166" s="500"/>
      <c r="ER166" s="500"/>
      <c r="ES166" s="500"/>
      <c r="ET166" s="500"/>
      <c r="EU166" s="500"/>
      <c r="EV166" s="500"/>
      <c r="EW166" s="500"/>
      <c r="EX166" s="500"/>
      <c r="EY166" s="500"/>
      <c r="EZ166" s="500"/>
      <c r="FA166" s="500"/>
      <c r="FB166" s="500"/>
      <c r="FC166" s="500"/>
      <c r="FD166" s="500"/>
      <c r="FE166" s="500"/>
      <c r="FF166" s="500"/>
      <c r="FG166" s="500"/>
      <c r="FH166" s="500"/>
      <c r="FI166" s="500"/>
      <c r="FJ166" s="500"/>
      <c r="FK166" s="500"/>
      <c r="FL166" s="500"/>
      <c r="FM166" s="500"/>
      <c r="FN166" s="500"/>
      <c r="FO166" s="500"/>
      <c r="FP166" s="500"/>
      <c r="FQ166" s="500"/>
      <c r="FR166" s="500"/>
      <c r="FS166" s="500"/>
      <c r="FT166" s="500"/>
      <c r="FU166" s="500"/>
      <c r="FV166" s="500"/>
      <c r="FW166" s="500"/>
      <c r="FX166" s="500"/>
      <c r="FY166" s="500"/>
      <c r="FZ166" s="500"/>
      <c r="GA166" s="500"/>
      <c r="GB166" s="500"/>
      <c r="GC166" s="500"/>
      <c r="GD166" s="500"/>
      <c r="GE166" s="500"/>
      <c r="GF166" s="500"/>
      <c r="GG166" s="500"/>
      <c r="GH166" s="500"/>
      <c r="GI166" s="500"/>
      <c r="GJ166" s="500"/>
      <c r="GK166" s="500"/>
      <c r="GL166" s="500"/>
      <c r="GM166" s="500"/>
      <c r="GN166" s="500"/>
      <c r="GO166" s="500"/>
      <c r="GP166" s="500"/>
      <c r="GQ166" s="500"/>
      <c r="GR166" s="500"/>
      <c r="GS166" s="500"/>
      <c r="GT166" s="500"/>
      <c r="GU166" s="500"/>
      <c r="GV166" s="500"/>
      <c r="GW166" s="500"/>
      <c r="GX166" s="500"/>
      <c r="GY166" s="500"/>
      <c r="GZ166" s="500"/>
      <c r="HA166" s="500"/>
      <c r="HB166" s="500"/>
      <c r="HC166" s="500"/>
      <c r="HD166" s="500"/>
      <c r="HE166" s="500"/>
      <c r="HF166" s="500"/>
      <c r="HG166" s="500"/>
      <c r="HH166" s="500"/>
      <c r="HI166" s="500"/>
      <c r="HJ166" s="500"/>
      <c r="HK166" s="500"/>
      <c r="HL166" s="500"/>
      <c r="HM166" s="500"/>
      <c r="HN166" s="500"/>
      <c r="HO166" s="500"/>
      <c r="HP166" s="500"/>
      <c r="HQ166" s="500"/>
      <c r="HR166" s="500"/>
      <c r="HS166" s="500"/>
      <c r="HT166" s="500"/>
      <c r="HU166" s="500"/>
      <c r="HV166" s="500"/>
      <c r="HW166" s="500"/>
      <c r="HX166" s="500"/>
      <c r="HY166" s="500"/>
      <c r="HZ166" s="500"/>
      <c r="IA166" s="500"/>
      <c r="IB166" s="500"/>
      <c r="IC166" s="500"/>
      <c r="ID166" s="500"/>
      <c r="IE166" s="500"/>
      <c r="IF166" s="500"/>
      <c r="IG166" s="500"/>
      <c r="IH166" s="500"/>
      <c r="II166" s="500"/>
      <c r="IJ166" s="500"/>
      <c r="IK166" s="500"/>
      <c r="IL166" s="500"/>
      <c r="IM166" s="500"/>
      <c r="IN166" s="500"/>
      <c r="IO166" s="500"/>
      <c r="IP166" s="500"/>
      <c r="IQ166" s="500"/>
      <c r="IR166" s="500"/>
      <c r="IS166" s="500"/>
      <c r="IT166" s="500"/>
      <c r="IU166" s="500"/>
      <c r="IV166" s="500"/>
      <c r="IW166" s="500"/>
      <c r="IX166" s="500"/>
      <c r="IY166" s="500"/>
      <c r="IZ166" s="500"/>
      <c r="JA166" s="500"/>
      <c r="JB166" s="500"/>
      <c r="JC166" s="500"/>
      <c r="JD166" s="500"/>
      <c r="JE166" s="500"/>
      <c r="JF166" s="500"/>
      <c r="JG166" s="500"/>
      <c r="JH166" s="500"/>
      <c r="JI166" s="500"/>
      <c r="JJ166" s="500"/>
      <c r="JK166" s="500"/>
    </row>
    <row r="167" ht="11.25" customHeight="1">
      <c r="A167" s="500"/>
      <c r="B167" s="500"/>
      <c r="C167" s="500"/>
      <c r="D167" s="596" t="s">
        <v>169</v>
      </c>
      <c r="E167" s="540" t="str">
        <f>IFERROR(VLOOKUP(G164,LookupTrait,3, FALSE))</f>
        <v/>
      </c>
      <c r="F167" s="540"/>
      <c r="G167" s="540"/>
      <c r="H167" s="540"/>
      <c r="I167" s="540"/>
      <c r="J167" s="596">
        <f>ifError(VLOOKUP(E167,R165:T172,2,FALSE),0)</f>
        <v>0</v>
      </c>
      <c r="K167" s="596">
        <f>ifError(VLOOKUP(E167,R165:T172,3,FALSE),0)</f>
        <v>0</v>
      </c>
      <c r="M167" s="540"/>
      <c r="N167" s="540"/>
      <c r="O167" s="540"/>
      <c r="P167" s="540"/>
      <c r="Q167" s="540"/>
      <c r="R167" s="596" t="s">
        <v>168</v>
      </c>
      <c r="S167" s="534">
        <v>0.0</v>
      </c>
      <c r="T167" s="661">
        <f>if(F147&gt;=F166,1,0)</f>
        <v>1</v>
      </c>
      <c r="U167" s="500"/>
      <c r="V167" s="500"/>
      <c r="W167" s="500"/>
      <c r="X167" s="500"/>
      <c r="Y167" s="500"/>
      <c r="Z167" s="500"/>
      <c r="AA167" s="800"/>
      <c r="AB167" s="500"/>
      <c r="AC167" s="596" t="s">
        <v>205</v>
      </c>
      <c r="AD167" s="639" t="str">
        <f t="array" ref="AD167">IFERROR(INDEX(Code_KindReturn, MATCH(TRUE, EXACT(AD166, Code_Code), 0)),"")</f>
        <v/>
      </c>
      <c r="AE167" s="639" t="str">
        <f t="array" ref="AE167">IFERROR(INDEX(Code_GristReturn, MATCH(TRUE, EXACT(AE166, Code_Code), 0)),"")</f>
        <v/>
      </c>
      <c r="AF167" s="639" t="str">
        <f t="array" ref="AF167">IFERROR(INDEX(Code_Trait1Return, MATCH(TRUE, EXACT(AF166, Code_Code), 0)),"")</f>
        <v/>
      </c>
      <c r="AG167" s="639" t="str">
        <f t="array" ref="AG167">IFERROR(INDEX(Code_Trait2Return, MATCH(TRUE, EXACT(AG166, Code_Code), 0)),"")</f>
        <v/>
      </c>
      <c r="AH167" s="639" t="str">
        <f t="array" ref="AH167">IFERROR(INDEX(Code_Action1Return, MATCH(TRUE, EXACT(AH166, Code_Code), 0)),"")</f>
        <v/>
      </c>
      <c r="AI167" s="639" t="str">
        <f t="array" ref="AI167">IFERROR(INDEX(Code_Action2Return, MATCH(TRUE, EXACT(AI166, Code_Code), 0)),"")</f>
        <v/>
      </c>
      <c r="AJ167" s="639" t="str">
        <f t="array" ref="AJ167">IFERROR(INDEX(Code_Action3Return, MATCH(TRUE, EXACT(AJ166, Code_Code), 0)),"")</f>
        <v/>
      </c>
      <c r="AK167" s="639" t="str">
        <f t="array" ref="AK167">IFERROR(INDEX(Code_Action4Return, MATCH(TRUE, EXACT(AK166, Code_Code), 0)),"")</f>
        <v/>
      </c>
      <c r="AL167" s="494"/>
      <c r="AM167" s="494"/>
      <c r="AN167" s="494"/>
      <c r="AO167" s="500"/>
      <c r="AQ167" s="494"/>
      <c r="AR167" s="494"/>
      <c r="AS167" s="494"/>
      <c r="AT167" s="494"/>
      <c r="AU167" s="497"/>
      <c r="AV167" s="501" t="s">
        <v>160</v>
      </c>
      <c r="AW167" s="523" t="s">
        <v>161</v>
      </c>
      <c r="AX167" s="500"/>
      <c r="AY167" s="500"/>
      <c r="AZ167" s="801"/>
      <c r="BA167" s="500"/>
      <c r="BB167" s="500"/>
      <c r="BC167" s="500"/>
      <c r="BD167" s="500"/>
      <c r="BE167" s="500"/>
      <c r="BF167" s="500"/>
      <c r="BG167" s="500"/>
      <c r="BH167" s="500"/>
      <c r="BI167" s="500"/>
      <c r="BJ167" s="500"/>
      <c r="BK167" s="500"/>
      <c r="BL167" s="500"/>
      <c r="BM167" s="500"/>
      <c r="BN167" s="500"/>
      <c r="BO167" s="500"/>
      <c r="BP167" s="500"/>
      <c r="BQ167" s="500"/>
      <c r="BR167" s="500"/>
      <c r="BS167" s="500"/>
      <c r="BT167" s="500"/>
      <c r="BU167" s="500"/>
      <c r="BV167" s="500"/>
      <c r="BW167" s="500"/>
      <c r="BX167" s="500"/>
      <c r="BY167" s="500"/>
      <c r="BZ167" s="500"/>
      <c r="CA167" s="500"/>
      <c r="CB167" s="500"/>
      <c r="CC167" s="500"/>
      <c r="CD167" s="500"/>
      <c r="CE167" s="500"/>
      <c r="CF167" s="500"/>
      <c r="CG167" s="500"/>
      <c r="CH167" s="500"/>
      <c r="CI167" s="500"/>
      <c r="CJ167" s="500"/>
      <c r="CK167" s="500"/>
      <c r="CL167" s="500"/>
      <c r="CM167" s="500"/>
      <c r="CN167" s="500"/>
      <c r="CO167" s="500"/>
      <c r="CP167" s="500"/>
      <c r="CQ167" s="500"/>
      <c r="CR167" s="500"/>
      <c r="CS167" s="500"/>
      <c r="CT167" s="500"/>
      <c r="CU167" s="500"/>
      <c r="CV167" s="500"/>
      <c r="CW167" s="500"/>
      <c r="CX167" s="500"/>
      <c r="CY167" s="500"/>
      <c r="CZ167" s="500"/>
      <c r="DA167" s="500"/>
      <c r="DB167" s="500"/>
      <c r="DC167" s="500"/>
      <c r="DD167" s="500"/>
      <c r="DE167" s="500"/>
      <c r="DF167" s="500"/>
      <c r="DG167" s="500"/>
      <c r="DH167" s="500"/>
      <c r="DI167" s="500"/>
      <c r="DJ167" s="500"/>
      <c r="DK167" s="500"/>
      <c r="DL167" s="500"/>
      <c r="DM167" s="500"/>
      <c r="DN167" s="500"/>
      <c r="DO167" s="500"/>
      <c r="DP167" s="500"/>
      <c r="DQ167" s="500"/>
      <c r="DR167" s="500"/>
      <c r="DS167" s="500"/>
      <c r="DT167" s="500"/>
      <c r="DU167" s="500"/>
      <c r="DV167" s="500"/>
      <c r="DW167" s="500"/>
      <c r="DX167" s="500"/>
      <c r="DY167" s="500"/>
      <c r="DZ167" s="500"/>
      <c r="EA167" s="500"/>
      <c r="EB167" s="500"/>
      <c r="EC167" s="500"/>
      <c r="ED167" s="500"/>
      <c r="EE167" s="500"/>
      <c r="EF167" s="500"/>
      <c r="EG167" s="500"/>
      <c r="EH167" s="500"/>
      <c r="EI167" s="500"/>
      <c r="EJ167" s="500"/>
      <c r="EK167" s="500"/>
      <c r="EL167" s="500"/>
      <c r="EM167" s="500"/>
      <c r="EN167" s="500"/>
      <c r="EO167" s="500"/>
      <c r="EP167" s="500"/>
      <c r="EQ167" s="500"/>
      <c r="ER167" s="500"/>
      <c r="ES167" s="500"/>
      <c r="ET167" s="500"/>
      <c r="EU167" s="500"/>
      <c r="EV167" s="500"/>
      <c r="EW167" s="500"/>
      <c r="EX167" s="500"/>
      <c r="EY167" s="500"/>
      <c r="EZ167" s="500"/>
      <c r="FA167" s="500"/>
      <c r="FB167" s="500"/>
      <c r="FC167" s="500"/>
      <c r="FD167" s="500"/>
      <c r="FE167" s="500"/>
      <c r="FF167" s="500"/>
      <c r="FG167" s="500"/>
      <c r="FH167" s="500"/>
      <c r="FI167" s="500"/>
      <c r="FJ167" s="500"/>
      <c r="FK167" s="500"/>
      <c r="FL167" s="500"/>
      <c r="FM167" s="500"/>
      <c r="FN167" s="500"/>
      <c r="FO167" s="500"/>
      <c r="FP167" s="500"/>
      <c r="FQ167" s="500"/>
      <c r="FR167" s="500"/>
      <c r="FS167" s="500"/>
      <c r="FT167" s="500"/>
      <c r="FU167" s="500"/>
      <c r="FV167" s="500"/>
      <c r="FW167" s="500"/>
      <c r="FX167" s="500"/>
      <c r="FY167" s="500"/>
      <c r="FZ167" s="500"/>
      <c r="GA167" s="500"/>
      <c r="GB167" s="500"/>
      <c r="GC167" s="500"/>
      <c r="GD167" s="500"/>
      <c r="GE167" s="500"/>
      <c r="GF167" s="500"/>
      <c r="GG167" s="500"/>
      <c r="GH167" s="500"/>
      <c r="GI167" s="500"/>
      <c r="GJ167" s="500"/>
      <c r="GK167" s="500"/>
      <c r="GL167" s="500"/>
      <c r="GM167" s="500"/>
      <c r="GN167" s="500"/>
      <c r="GO167" s="500"/>
      <c r="GP167" s="500"/>
      <c r="GQ167" s="500"/>
      <c r="GR167" s="500"/>
      <c r="GS167" s="500"/>
      <c r="GT167" s="500"/>
      <c r="GU167" s="500"/>
      <c r="GV167" s="500"/>
      <c r="GW167" s="500"/>
      <c r="GX167" s="500"/>
      <c r="GY167" s="500"/>
      <c r="GZ167" s="500"/>
      <c r="HA167" s="500"/>
      <c r="HB167" s="500"/>
      <c r="HC167" s="500"/>
      <c r="HD167" s="500"/>
      <c r="HE167" s="500"/>
      <c r="HF167" s="500"/>
      <c r="HG167" s="500"/>
      <c r="HH167" s="500"/>
      <c r="HI167" s="500"/>
      <c r="HJ167" s="500"/>
      <c r="HK167" s="500"/>
      <c r="HL167" s="500"/>
      <c r="HM167" s="500"/>
      <c r="HN167" s="500"/>
      <c r="HO167" s="500"/>
      <c r="HP167" s="500"/>
      <c r="HQ167" s="500"/>
      <c r="HR167" s="500"/>
      <c r="HS167" s="500"/>
      <c r="HT167" s="500"/>
      <c r="HU167" s="500"/>
      <c r="HV167" s="500"/>
      <c r="HW167" s="500"/>
      <c r="HX167" s="500"/>
      <c r="HY167" s="500"/>
      <c r="HZ167" s="500"/>
      <c r="IA167" s="500"/>
      <c r="IB167" s="500"/>
      <c r="IC167" s="500"/>
      <c r="ID167" s="500"/>
      <c r="IE167" s="500"/>
      <c r="IF167" s="500"/>
      <c r="IG167" s="500"/>
      <c r="IH167" s="500"/>
      <c r="II167" s="500"/>
      <c r="IJ167" s="500"/>
      <c r="IK167" s="500"/>
      <c r="IL167" s="500"/>
      <c r="IM167" s="500"/>
      <c r="IN167" s="500"/>
      <c r="IO167" s="500"/>
      <c r="IP167" s="500"/>
      <c r="IQ167" s="500"/>
      <c r="IR167" s="500"/>
      <c r="IS167" s="500"/>
      <c r="IT167" s="500"/>
      <c r="IU167" s="500"/>
      <c r="IV167" s="500"/>
      <c r="IW167" s="500"/>
      <c r="IX167" s="500"/>
      <c r="IY167" s="500"/>
      <c r="IZ167" s="500"/>
      <c r="JA167" s="500"/>
      <c r="JB167" s="500"/>
      <c r="JC167" s="500"/>
      <c r="JD167" s="500"/>
      <c r="JE167" s="500"/>
      <c r="JF167" s="500"/>
      <c r="JG167" s="500"/>
      <c r="JH167" s="500"/>
      <c r="JI167" s="500"/>
      <c r="JJ167" s="500"/>
      <c r="JK167" s="500"/>
    </row>
    <row r="168" ht="11.25" customHeight="1">
      <c r="A168" s="500"/>
      <c r="B168" s="500"/>
      <c r="C168" s="500"/>
      <c r="D168" s="596" t="s">
        <v>171</v>
      </c>
      <c r="E168" s="540" t="str">
        <f>IFERROR(VLOOKUP(H164,LookupTrait,3, FALSE))</f>
        <v/>
      </c>
      <c r="F168" s="540"/>
      <c r="G168" s="540"/>
      <c r="H168" s="540"/>
      <c r="I168" s="540"/>
      <c r="J168" s="596">
        <f>ifError(IF(E167&lt;&gt;E168,VLOOKUP(E168,R165:T172,2,FALSE),0),0)</f>
        <v>0</v>
      </c>
      <c r="K168" s="596">
        <f>ifError(IF(E167=E168,0,VLOOKUP(E168,R165:T172,3,false)), 0)</f>
        <v>0</v>
      </c>
      <c r="M168" s="540"/>
      <c r="N168" s="540"/>
      <c r="O168" s="540"/>
      <c r="P168" s="540"/>
      <c r="Q168" s="540"/>
      <c r="R168" s="596" t="s">
        <v>170</v>
      </c>
      <c r="S168" s="534">
        <v>0.0</v>
      </c>
      <c r="T168" s="661">
        <f>if(F148&gt;=F166,1,0)</f>
        <v>1</v>
      </c>
      <c r="U168" s="500"/>
      <c r="V168" s="500"/>
      <c r="W168" s="500"/>
      <c r="X168" s="500"/>
      <c r="Y168" s="500"/>
      <c r="Z168" s="500"/>
      <c r="AA168" s="800"/>
      <c r="AB168" s="500"/>
      <c r="AL168" s="494"/>
      <c r="AM168" s="494"/>
      <c r="AN168" s="494"/>
      <c r="AO168" s="500"/>
      <c r="AQ168" s="494"/>
      <c r="AR168" s="494"/>
      <c r="AS168" s="494"/>
      <c r="AT168" s="494"/>
      <c r="AU168" s="501" t="s">
        <v>163</v>
      </c>
      <c r="AV168" s="529">
        <v>-2.0</v>
      </c>
      <c r="AW168" s="530">
        <v>1.0</v>
      </c>
      <c r="AX168" s="578"/>
      <c r="AY168" s="500"/>
      <c r="AZ168" s="801"/>
      <c r="BA168" s="500"/>
      <c r="BB168" s="500"/>
      <c r="BC168" s="500"/>
      <c r="BD168" s="500"/>
      <c r="BE168" s="500"/>
      <c r="BF168" s="500"/>
      <c r="BG168" s="500"/>
      <c r="BH168" s="500"/>
      <c r="BI168" s="500"/>
      <c r="BJ168" s="500"/>
      <c r="BK168" s="500"/>
      <c r="BL168" s="500"/>
      <c r="BM168" s="500"/>
      <c r="BN168" s="500"/>
      <c r="BO168" s="500"/>
      <c r="BP168" s="500"/>
      <c r="BQ168" s="500"/>
      <c r="BR168" s="500"/>
      <c r="BS168" s="500"/>
      <c r="BT168" s="500"/>
      <c r="BU168" s="500"/>
      <c r="BV168" s="500"/>
      <c r="BW168" s="500"/>
      <c r="BX168" s="500"/>
      <c r="BY168" s="500"/>
      <c r="BZ168" s="500"/>
      <c r="CA168" s="500"/>
      <c r="CB168" s="500"/>
      <c r="CC168" s="500"/>
      <c r="CD168" s="500"/>
      <c r="CE168" s="500"/>
      <c r="CF168" s="500"/>
      <c r="CG168" s="500"/>
      <c r="CH168" s="500"/>
      <c r="CI168" s="500"/>
      <c r="CJ168" s="500"/>
      <c r="CK168" s="500"/>
      <c r="CL168" s="500"/>
      <c r="CM168" s="500"/>
      <c r="CN168" s="500"/>
      <c r="CO168" s="500"/>
      <c r="CP168" s="500"/>
      <c r="CQ168" s="500"/>
      <c r="CR168" s="500"/>
      <c r="CS168" s="500"/>
      <c r="CT168" s="500"/>
      <c r="CU168" s="500"/>
      <c r="CV168" s="500"/>
      <c r="CW168" s="500"/>
      <c r="CX168" s="500"/>
      <c r="CY168" s="500"/>
      <c r="CZ168" s="500"/>
      <c r="DA168" s="500"/>
      <c r="DB168" s="500"/>
      <c r="DC168" s="500"/>
      <c r="DD168" s="500"/>
      <c r="DE168" s="500"/>
      <c r="DF168" s="500"/>
      <c r="DG168" s="500"/>
      <c r="DH168" s="500"/>
      <c r="DI168" s="500"/>
      <c r="DJ168" s="500"/>
      <c r="DK168" s="500"/>
      <c r="DL168" s="500"/>
      <c r="DM168" s="500"/>
      <c r="DN168" s="500"/>
      <c r="DO168" s="500"/>
      <c r="DP168" s="500"/>
      <c r="DQ168" s="500"/>
      <c r="DR168" s="500"/>
      <c r="DS168" s="500"/>
      <c r="DT168" s="500"/>
      <c r="DU168" s="500"/>
      <c r="DV168" s="500"/>
      <c r="DW168" s="500"/>
      <c r="DX168" s="500"/>
      <c r="DY168" s="500"/>
      <c r="DZ168" s="500"/>
      <c r="EA168" s="500"/>
      <c r="EB168" s="500"/>
      <c r="EC168" s="500"/>
      <c r="ED168" s="500"/>
      <c r="EE168" s="500"/>
      <c r="EF168" s="500"/>
      <c r="EG168" s="500"/>
      <c r="EH168" s="500"/>
      <c r="EI168" s="500"/>
      <c r="EJ168" s="500"/>
      <c r="EK168" s="500"/>
      <c r="EL168" s="500"/>
      <c r="EM168" s="500"/>
      <c r="EN168" s="500"/>
      <c r="EO168" s="500"/>
      <c r="EP168" s="500"/>
      <c r="EQ168" s="500"/>
      <c r="ER168" s="500"/>
      <c r="ES168" s="500"/>
      <c r="ET168" s="500"/>
      <c r="EU168" s="500"/>
      <c r="EV168" s="500"/>
      <c r="EW168" s="500"/>
      <c r="EX168" s="500"/>
      <c r="EY168" s="500"/>
      <c r="EZ168" s="500"/>
      <c r="FA168" s="500"/>
      <c r="FB168" s="500"/>
      <c r="FC168" s="500"/>
      <c r="FD168" s="500"/>
      <c r="FE168" s="500"/>
      <c r="FF168" s="500"/>
      <c r="FG168" s="500"/>
      <c r="FH168" s="500"/>
      <c r="FI168" s="500"/>
      <c r="FJ168" s="500"/>
      <c r="FK168" s="500"/>
      <c r="FL168" s="500"/>
      <c r="FM168" s="500"/>
      <c r="FN168" s="500"/>
      <c r="FO168" s="500"/>
      <c r="FP168" s="500"/>
      <c r="FQ168" s="500"/>
      <c r="FR168" s="500"/>
      <c r="FS168" s="500"/>
      <c r="FT168" s="500"/>
      <c r="FU168" s="500"/>
      <c r="FV168" s="500"/>
      <c r="FW168" s="500"/>
      <c r="FX168" s="500"/>
      <c r="FY168" s="500"/>
      <c r="FZ168" s="500"/>
      <c r="GA168" s="500"/>
      <c r="GB168" s="500"/>
      <c r="GC168" s="500"/>
      <c r="GD168" s="500"/>
      <c r="GE168" s="500"/>
      <c r="GF168" s="500"/>
      <c r="GG168" s="500"/>
      <c r="GH168" s="500"/>
      <c r="GI168" s="500"/>
      <c r="GJ168" s="500"/>
      <c r="GK168" s="500"/>
      <c r="GL168" s="500"/>
      <c r="GM168" s="500"/>
      <c r="GN168" s="500"/>
      <c r="GO168" s="500"/>
      <c r="GP168" s="500"/>
      <c r="GQ168" s="500"/>
      <c r="GR168" s="500"/>
      <c r="GS168" s="500"/>
      <c r="GT168" s="500"/>
      <c r="GU168" s="500"/>
      <c r="GV168" s="500"/>
      <c r="GW168" s="500"/>
      <c r="GX168" s="500"/>
      <c r="GY168" s="500"/>
      <c r="GZ168" s="500"/>
      <c r="HA168" s="500"/>
      <c r="HB168" s="500"/>
      <c r="HC168" s="500"/>
      <c r="HD168" s="500"/>
      <c r="HE168" s="500"/>
      <c r="HF168" s="500"/>
      <c r="HG168" s="500"/>
      <c r="HH168" s="500"/>
      <c r="HI168" s="500"/>
      <c r="HJ168" s="500"/>
      <c r="HK168" s="500"/>
      <c r="HL168" s="500"/>
      <c r="HM168" s="500"/>
      <c r="HN168" s="500"/>
      <c r="HO168" s="500"/>
      <c r="HP168" s="500"/>
      <c r="HQ168" s="500"/>
      <c r="HR168" s="500"/>
      <c r="HS168" s="500"/>
      <c r="HT168" s="500"/>
      <c r="HU168" s="500"/>
      <c r="HV168" s="500"/>
      <c r="HW168" s="500"/>
      <c r="HX168" s="500"/>
      <c r="HY168" s="500"/>
      <c r="HZ168" s="500"/>
      <c r="IA168" s="500"/>
      <c r="IB168" s="500"/>
      <c r="IC168" s="500"/>
      <c r="ID168" s="500"/>
      <c r="IE168" s="500"/>
      <c r="IF168" s="500"/>
      <c r="IG168" s="500"/>
      <c r="IH168" s="500"/>
      <c r="II168" s="500"/>
      <c r="IJ168" s="500"/>
      <c r="IK168" s="500"/>
      <c r="IL168" s="500"/>
      <c r="IM168" s="500"/>
      <c r="IN168" s="500"/>
      <c r="IO168" s="500"/>
      <c r="IP168" s="500"/>
      <c r="IQ168" s="500"/>
      <c r="IR168" s="500"/>
      <c r="IS168" s="500"/>
      <c r="IT168" s="500"/>
      <c r="IU168" s="500"/>
      <c r="IV168" s="500"/>
      <c r="IW168" s="500"/>
      <c r="IX168" s="500"/>
      <c r="IY168" s="500"/>
      <c r="IZ168" s="500"/>
      <c r="JA168" s="500"/>
      <c r="JB168" s="500"/>
      <c r="JC168" s="500"/>
      <c r="JD168" s="500"/>
      <c r="JE168" s="500"/>
      <c r="JF168" s="500"/>
      <c r="JG168" s="500"/>
      <c r="JH168" s="500"/>
      <c r="JI168" s="500"/>
      <c r="JJ168" s="500"/>
      <c r="JK168" s="500"/>
    </row>
    <row r="169" ht="11.25" customHeight="1">
      <c r="A169" s="500"/>
      <c r="B169" s="500"/>
      <c r="C169" s="500"/>
      <c r="D169" s="596" t="s">
        <v>209</v>
      </c>
      <c r="E169" s="540" t="str">
        <f>IFERROR(VLOOKUP(I164,LookupAction,3, FALSE),"NO ACTION")</f>
        <v>NO ACTION</v>
      </c>
      <c r="F169" s="540" t="str">
        <f>IFERROR(VLOOKUP( NPCs!R150,Under_Lookup,27,FALSE),"NO ACTION")</f>
        <v>NO ACTION</v>
      </c>
      <c r="G169" s="540" t="str">
        <f>IFERROR(VLOOKUP( NPCs!BB149,Proto_Lookup,7,FALSE),"NO ACTION")</f>
        <v>NO ACTION</v>
      </c>
      <c r="H169" s="540"/>
      <c r="I169" s="540"/>
      <c r="J169" s="540"/>
      <c r="M169" s="540"/>
      <c r="N169" s="540"/>
      <c r="O169" s="540"/>
      <c r="P169" s="540"/>
      <c r="Q169" s="540"/>
      <c r="R169" s="596" t="s">
        <v>172</v>
      </c>
      <c r="S169" s="534">
        <v>0.0</v>
      </c>
      <c r="T169" s="661">
        <f>if(F149&gt;=F166,1,0)</f>
        <v>1</v>
      </c>
      <c r="U169" s="500"/>
      <c r="V169" s="500"/>
      <c r="W169" s="500"/>
      <c r="X169" s="500"/>
      <c r="Y169" s="500"/>
      <c r="Z169" s="500"/>
      <c r="AA169" s="800"/>
      <c r="AB169" s="500"/>
      <c r="AC169" s="596" t="s">
        <v>206</v>
      </c>
      <c r="AD169" s="511" t="str">
        <f>IFERROR(VLOOKUP(AD167,LookupKind,3, FALSE))</f>
        <v/>
      </c>
      <c r="AE169" s="509"/>
      <c r="AF169" s="494"/>
      <c r="AG169" s="494"/>
      <c r="AH169" s="494"/>
      <c r="AI169" s="494"/>
      <c r="AJ169" s="494"/>
      <c r="AM169" s="494"/>
      <c r="AN169" s="494"/>
      <c r="AO169" s="500"/>
      <c r="AQ169" s="494"/>
      <c r="AR169" s="494"/>
      <c r="AS169" s="494"/>
      <c r="AT169" s="494"/>
      <c r="AU169" s="501" t="s">
        <v>164</v>
      </c>
      <c r="AV169" s="793">
        <f>if(AE169&lt;=10,2,0)</f>
        <v>2</v>
      </c>
      <c r="AW169" s="532">
        <v>-1.0</v>
      </c>
      <c r="AX169" s="494"/>
      <c r="AY169" s="500"/>
      <c r="AZ169" s="801"/>
      <c r="BA169" s="500"/>
      <c r="BB169" s="500"/>
      <c r="BC169" s="500"/>
      <c r="BD169" s="500"/>
      <c r="BE169" s="500"/>
      <c r="BF169" s="500"/>
      <c r="BG169" s="500"/>
      <c r="BH169" s="500"/>
      <c r="BI169" s="500"/>
      <c r="BJ169" s="500"/>
      <c r="BK169" s="500"/>
      <c r="BL169" s="500"/>
      <c r="BM169" s="500"/>
      <c r="BN169" s="500"/>
      <c r="BO169" s="500"/>
      <c r="BP169" s="500"/>
      <c r="BQ169" s="500"/>
      <c r="BR169" s="500"/>
      <c r="BS169" s="500"/>
      <c r="BT169" s="500"/>
      <c r="BU169" s="500"/>
      <c r="BV169" s="500"/>
      <c r="BW169" s="500"/>
      <c r="BX169" s="500"/>
      <c r="BY169" s="500"/>
      <c r="BZ169" s="500"/>
      <c r="CA169" s="500"/>
      <c r="CB169" s="500"/>
      <c r="CC169" s="500"/>
      <c r="CD169" s="500"/>
      <c r="CE169" s="500"/>
      <c r="CF169" s="500"/>
      <c r="CG169" s="500"/>
      <c r="CH169" s="500"/>
      <c r="CI169" s="500"/>
      <c r="CJ169" s="500"/>
      <c r="CK169" s="500"/>
      <c r="CL169" s="500"/>
      <c r="CM169" s="500"/>
      <c r="CN169" s="500"/>
      <c r="CO169" s="500"/>
      <c r="CP169" s="500"/>
      <c r="CQ169" s="500"/>
      <c r="CR169" s="500"/>
      <c r="CS169" s="500"/>
      <c r="CT169" s="500"/>
      <c r="CU169" s="500"/>
      <c r="CV169" s="500"/>
      <c r="CW169" s="500"/>
      <c r="CX169" s="500"/>
      <c r="CY169" s="500"/>
      <c r="CZ169" s="500"/>
      <c r="DA169" s="500"/>
      <c r="DB169" s="500"/>
      <c r="DC169" s="500"/>
      <c r="DD169" s="500"/>
      <c r="DE169" s="500"/>
      <c r="DF169" s="500"/>
      <c r="DG169" s="500"/>
      <c r="DH169" s="500"/>
      <c r="DI169" s="500"/>
      <c r="DJ169" s="500"/>
      <c r="DK169" s="500"/>
      <c r="DL169" s="500"/>
      <c r="DM169" s="500"/>
      <c r="DN169" s="500"/>
      <c r="DO169" s="500"/>
      <c r="DP169" s="500"/>
      <c r="DQ169" s="500"/>
      <c r="DR169" s="500"/>
      <c r="DS169" s="500"/>
      <c r="DT169" s="500"/>
      <c r="DU169" s="500"/>
      <c r="DV169" s="500"/>
      <c r="DW169" s="500"/>
      <c r="DX169" s="500"/>
      <c r="DY169" s="500"/>
      <c r="DZ169" s="500"/>
      <c r="EA169" s="500"/>
      <c r="EB169" s="500"/>
      <c r="EC169" s="500"/>
      <c r="ED169" s="500"/>
      <c r="EE169" s="500"/>
      <c r="EF169" s="500"/>
      <c r="EG169" s="500"/>
      <c r="EH169" s="500"/>
      <c r="EI169" s="500"/>
      <c r="EJ169" s="500"/>
      <c r="EK169" s="500"/>
      <c r="EL169" s="500"/>
      <c r="EM169" s="500"/>
      <c r="EN169" s="500"/>
      <c r="EO169" s="500"/>
      <c r="EP169" s="500"/>
      <c r="EQ169" s="500"/>
      <c r="ER169" s="500"/>
      <c r="ES169" s="500"/>
      <c r="ET169" s="500"/>
      <c r="EU169" s="500"/>
      <c r="EV169" s="500"/>
      <c r="EW169" s="500"/>
      <c r="EX169" s="500"/>
      <c r="EY169" s="500"/>
      <c r="EZ169" s="500"/>
      <c r="FA169" s="500"/>
      <c r="FB169" s="500"/>
      <c r="FC169" s="500"/>
      <c r="FD169" s="500"/>
      <c r="FE169" s="500"/>
      <c r="FF169" s="500"/>
      <c r="FG169" s="500"/>
      <c r="FH169" s="500"/>
      <c r="FI169" s="500"/>
      <c r="FJ169" s="500"/>
      <c r="FK169" s="500"/>
      <c r="FL169" s="500"/>
      <c r="FM169" s="500"/>
      <c r="FN169" s="500"/>
      <c r="FO169" s="500"/>
      <c r="FP169" s="500"/>
      <c r="FQ169" s="500"/>
      <c r="FR169" s="500"/>
      <c r="FS169" s="500"/>
      <c r="FT169" s="500"/>
      <c r="FU169" s="500"/>
      <c r="FV169" s="500"/>
      <c r="FW169" s="500"/>
      <c r="FX169" s="500"/>
      <c r="FY169" s="500"/>
      <c r="FZ169" s="500"/>
      <c r="GA169" s="500"/>
      <c r="GB169" s="500"/>
      <c r="GC169" s="500"/>
      <c r="GD169" s="500"/>
      <c r="GE169" s="500"/>
      <c r="GF169" s="500"/>
      <c r="GG169" s="500"/>
      <c r="GH169" s="500"/>
      <c r="GI169" s="500"/>
      <c r="GJ169" s="500"/>
      <c r="GK169" s="500"/>
      <c r="GL169" s="500"/>
      <c r="GM169" s="500"/>
      <c r="GN169" s="500"/>
      <c r="GO169" s="500"/>
      <c r="GP169" s="500"/>
      <c r="GQ169" s="500"/>
      <c r="GR169" s="500"/>
      <c r="GS169" s="500"/>
      <c r="GT169" s="500"/>
      <c r="GU169" s="500"/>
      <c r="GV169" s="500"/>
      <c r="GW169" s="500"/>
      <c r="GX169" s="500"/>
      <c r="GY169" s="500"/>
      <c r="GZ169" s="500"/>
      <c r="HA169" s="500"/>
      <c r="HB169" s="500"/>
      <c r="HC169" s="500"/>
      <c r="HD169" s="500"/>
      <c r="HE169" s="500"/>
      <c r="HF169" s="500"/>
      <c r="HG169" s="500"/>
      <c r="HH169" s="500"/>
      <c r="HI169" s="500"/>
      <c r="HJ169" s="500"/>
      <c r="HK169" s="500"/>
      <c r="HL169" s="500"/>
      <c r="HM169" s="500"/>
      <c r="HN169" s="500"/>
      <c r="HO169" s="500"/>
      <c r="HP169" s="500"/>
      <c r="HQ169" s="500"/>
      <c r="HR169" s="500"/>
      <c r="HS169" s="500"/>
      <c r="HT169" s="500"/>
      <c r="HU169" s="500"/>
      <c r="HV169" s="500"/>
      <c r="HW169" s="500"/>
      <c r="HX169" s="500"/>
      <c r="HY169" s="500"/>
      <c r="HZ169" s="500"/>
      <c r="IA169" s="500"/>
      <c r="IB169" s="500"/>
      <c r="IC169" s="500"/>
      <c r="ID169" s="500"/>
      <c r="IE169" s="500"/>
      <c r="IF169" s="500"/>
      <c r="IG169" s="500"/>
      <c r="IH169" s="500"/>
      <c r="II169" s="500"/>
      <c r="IJ169" s="500"/>
      <c r="IK169" s="500"/>
      <c r="IL169" s="500"/>
      <c r="IM169" s="500"/>
      <c r="IN169" s="500"/>
      <c r="IO169" s="500"/>
      <c r="IP169" s="500"/>
      <c r="IQ169" s="500"/>
      <c r="IR169" s="500"/>
      <c r="IS169" s="500"/>
      <c r="IT169" s="500"/>
      <c r="IU169" s="500"/>
      <c r="IV169" s="500"/>
      <c r="IW169" s="500"/>
      <c r="IX169" s="500"/>
      <c r="IY169" s="500"/>
      <c r="IZ169" s="500"/>
      <c r="JA169" s="500"/>
      <c r="JB169" s="500"/>
      <c r="JC169" s="500"/>
      <c r="JD169" s="500"/>
      <c r="JE169" s="500"/>
      <c r="JF169" s="500"/>
      <c r="JG169" s="500"/>
      <c r="JH169" s="500"/>
      <c r="JI169" s="500"/>
      <c r="JJ169" s="500"/>
      <c r="JK169" s="500"/>
    </row>
    <row r="170" ht="11.25" customHeight="1">
      <c r="A170" s="500"/>
      <c r="B170" s="500"/>
      <c r="C170" s="500"/>
      <c r="D170" s="596" t="s">
        <v>210</v>
      </c>
      <c r="E170" s="540" t="str">
        <f>IFERROR(VLOOKUP(J164,LookupAction,3, FALSE),"NO ACTION")</f>
        <v>NO ACTION</v>
      </c>
      <c r="F170" s="540" t="str">
        <f>IFERROR(VLOOKUP( NPCs!R150,Under_Lookup,28,FALSE),"NO ACTION")</f>
        <v>NO ACTION</v>
      </c>
      <c r="G170" s="540" t="str">
        <f>IFERROR(VLOOKUP( NPCs!BB149,Proto_Lookup,9,FALSE),"NO ACTION")</f>
        <v>NO ACTION</v>
      </c>
      <c r="H170" s="540"/>
      <c r="I170" s="540"/>
      <c r="J170" s="540"/>
      <c r="K170" s="540"/>
      <c r="L170" s="540"/>
      <c r="M170" s="540"/>
      <c r="N170" s="540"/>
      <c r="O170" s="540"/>
      <c r="P170" s="540"/>
      <c r="Q170" s="540"/>
      <c r="R170" s="596" t="s">
        <v>173</v>
      </c>
      <c r="S170" s="534">
        <v>0.0</v>
      </c>
      <c r="T170" s="661">
        <f>if(F150&gt;=F166,1,0)</f>
        <v>1</v>
      </c>
      <c r="U170" s="500"/>
      <c r="V170" s="500"/>
      <c r="W170" s="500"/>
      <c r="X170" s="500"/>
      <c r="Y170" s="500"/>
      <c r="Z170" s="500"/>
      <c r="AA170" s="800"/>
      <c r="AB170" s="500"/>
      <c r="AC170" s="596" t="str">
        <f>IFERROR(VLOOKUP(AE167,LookupGrist,3, FALSE))</f>
        <v/>
      </c>
      <c r="AD170" s="544" t="str">
        <f>IFERROR(__xludf.DUMMYFUNCTION("IFERROR(split(VLOOKUP(AC170, AllGrist, 5, false),""d""), """")"),"")</f>
        <v/>
      </c>
      <c r="AE170" s="515"/>
      <c r="AF170" s="494"/>
      <c r="AG170" s="494"/>
      <c r="AH170" s="494"/>
      <c r="AK170" s="533" t="s">
        <v>166</v>
      </c>
      <c r="AL170" s="499" t="s">
        <v>167</v>
      </c>
      <c r="AM170" s="494"/>
      <c r="AN170" s="494"/>
      <c r="AO170" s="500"/>
      <c r="AQ170" s="494"/>
      <c r="AR170" s="494"/>
      <c r="AS170" s="494"/>
      <c r="AT170" s="494"/>
      <c r="AU170" s="501" t="s">
        <v>168</v>
      </c>
      <c r="AV170" s="534">
        <v>0.0</v>
      </c>
      <c r="AW170" s="532">
        <f>if(F147&gt;=AE170,1,0)</f>
        <v>1</v>
      </c>
      <c r="AX170" s="494"/>
      <c r="AY170" s="500"/>
      <c r="AZ170" s="801"/>
      <c r="BA170" s="500"/>
      <c r="BB170" s="500"/>
      <c r="BC170" s="500"/>
      <c r="BD170" s="500"/>
      <c r="BE170" s="500"/>
      <c r="BF170" s="500"/>
      <c r="BG170" s="500"/>
      <c r="BH170" s="500"/>
      <c r="BI170" s="500"/>
      <c r="BJ170" s="500"/>
      <c r="BK170" s="500"/>
      <c r="BL170" s="500"/>
      <c r="BM170" s="500"/>
      <c r="BN170" s="500"/>
      <c r="BO170" s="500"/>
      <c r="BP170" s="500"/>
      <c r="BQ170" s="500"/>
      <c r="BR170" s="500"/>
      <c r="BS170" s="500"/>
      <c r="BT170" s="500"/>
      <c r="BU170" s="500"/>
      <c r="BV170" s="500"/>
      <c r="BW170" s="500"/>
      <c r="BX170" s="500"/>
      <c r="BY170" s="500"/>
      <c r="BZ170" s="500"/>
      <c r="CA170" s="500"/>
      <c r="CB170" s="500"/>
      <c r="CC170" s="500"/>
      <c r="CD170" s="500"/>
      <c r="CE170" s="500"/>
      <c r="CF170" s="500"/>
      <c r="CG170" s="500"/>
      <c r="CH170" s="500"/>
      <c r="CI170" s="500"/>
      <c r="CJ170" s="500"/>
      <c r="CK170" s="500"/>
      <c r="CL170" s="500"/>
      <c r="CM170" s="500"/>
      <c r="CN170" s="500"/>
      <c r="CO170" s="500"/>
      <c r="CP170" s="500"/>
      <c r="CQ170" s="500"/>
      <c r="CR170" s="500"/>
      <c r="CS170" s="500"/>
      <c r="CT170" s="500"/>
      <c r="CU170" s="500"/>
      <c r="CV170" s="500"/>
      <c r="CW170" s="500"/>
      <c r="CX170" s="500"/>
      <c r="CY170" s="500"/>
      <c r="CZ170" s="500"/>
      <c r="DA170" s="500"/>
      <c r="DB170" s="500"/>
      <c r="DC170" s="500"/>
      <c r="DD170" s="500"/>
      <c r="DE170" s="500"/>
      <c r="DF170" s="500"/>
      <c r="DG170" s="500"/>
      <c r="DH170" s="500"/>
      <c r="DI170" s="500"/>
      <c r="DJ170" s="500"/>
      <c r="DK170" s="500"/>
      <c r="DL170" s="500"/>
      <c r="DM170" s="500"/>
      <c r="DN170" s="500"/>
      <c r="DO170" s="500"/>
      <c r="DP170" s="500"/>
      <c r="DQ170" s="500"/>
      <c r="DR170" s="500"/>
      <c r="DS170" s="500"/>
      <c r="DT170" s="500"/>
      <c r="DU170" s="500"/>
      <c r="DV170" s="500"/>
      <c r="DW170" s="500"/>
      <c r="DX170" s="500"/>
      <c r="DY170" s="500"/>
      <c r="DZ170" s="500"/>
      <c r="EA170" s="500"/>
      <c r="EB170" s="500"/>
      <c r="EC170" s="500"/>
      <c r="ED170" s="500"/>
      <c r="EE170" s="500"/>
      <c r="EF170" s="500"/>
      <c r="EG170" s="500"/>
      <c r="EH170" s="500"/>
      <c r="EI170" s="500"/>
      <c r="EJ170" s="500"/>
      <c r="EK170" s="500"/>
      <c r="EL170" s="500"/>
      <c r="EM170" s="500"/>
      <c r="EN170" s="500"/>
      <c r="EO170" s="500"/>
      <c r="EP170" s="500"/>
      <c r="EQ170" s="500"/>
      <c r="ER170" s="500"/>
      <c r="ES170" s="500"/>
      <c r="ET170" s="500"/>
      <c r="EU170" s="500"/>
      <c r="EV170" s="500"/>
      <c r="EW170" s="500"/>
      <c r="EX170" s="500"/>
      <c r="EY170" s="500"/>
      <c r="EZ170" s="500"/>
      <c r="FA170" s="500"/>
      <c r="FB170" s="500"/>
      <c r="FC170" s="500"/>
      <c r="FD170" s="500"/>
      <c r="FE170" s="500"/>
      <c r="FF170" s="500"/>
      <c r="FG170" s="500"/>
      <c r="FH170" s="500"/>
      <c r="FI170" s="500"/>
      <c r="FJ170" s="500"/>
      <c r="FK170" s="500"/>
      <c r="FL170" s="500"/>
      <c r="FM170" s="500"/>
      <c r="FN170" s="500"/>
      <c r="FO170" s="500"/>
      <c r="FP170" s="500"/>
      <c r="FQ170" s="500"/>
      <c r="FR170" s="500"/>
      <c r="FS170" s="500"/>
      <c r="FT170" s="500"/>
      <c r="FU170" s="500"/>
      <c r="FV170" s="500"/>
      <c r="FW170" s="500"/>
      <c r="FX170" s="500"/>
      <c r="FY170" s="500"/>
      <c r="FZ170" s="500"/>
      <c r="GA170" s="500"/>
      <c r="GB170" s="500"/>
      <c r="GC170" s="500"/>
      <c r="GD170" s="500"/>
      <c r="GE170" s="500"/>
      <c r="GF170" s="500"/>
      <c r="GG170" s="500"/>
      <c r="GH170" s="500"/>
      <c r="GI170" s="500"/>
      <c r="GJ170" s="500"/>
      <c r="GK170" s="500"/>
      <c r="GL170" s="500"/>
      <c r="GM170" s="500"/>
      <c r="GN170" s="500"/>
      <c r="GO170" s="500"/>
      <c r="GP170" s="500"/>
      <c r="GQ170" s="500"/>
      <c r="GR170" s="500"/>
      <c r="GS170" s="500"/>
      <c r="GT170" s="500"/>
      <c r="GU170" s="500"/>
      <c r="GV170" s="500"/>
      <c r="GW170" s="500"/>
      <c r="GX170" s="500"/>
      <c r="GY170" s="500"/>
      <c r="GZ170" s="500"/>
      <c r="HA170" s="500"/>
      <c r="HB170" s="500"/>
      <c r="HC170" s="500"/>
      <c r="HD170" s="500"/>
      <c r="HE170" s="500"/>
      <c r="HF170" s="500"/>
      <c r="HG170" s="500"/>
      <c r="HH170" s="500"/>
      <c r="HI170" s="500"/>
      <c r="HJ170" s="500"/>
      <c r="HK170" s="500"/>
      <c r="HL170" s="500"/>
      <c r="HM170" s="500"/>
      <c r="HN170" s="500"/>
      <c r="HO170" s="500"/>
      <c r="HP170" s="500"/>
      <c r="HQ170" s="500"/>
      <c r="HR170" s="500"/>
      <c r="HS170" s="500"/>
      <c r="HT170" s="500"/>
      <c r="HU170" s="500"/>
      <c r="HV170" s="500"/>
      <c r="HW170" s="500"/>
      <c r="HX170" s="500"/>
      <c r="HY170" s="500"/>
      <c r="HZ170" s="500"/>
      <c r="IA170" s="500"/>
      <c r="IB170" s="500"/>
      <c r="IC170" s="500"/>
      <c r="ID170" s="500"/>
      <c r="IE170" s="500"/>
      <c r="IF170" s="500"/>
      <c r="IG170" s="500"/>
      <c r="IH170" s="500"/>
      <c r="II170" s="500"/>
      <c r="IJ170" s="500"/>
      <c r="IK170" s="500"/>
      <c r="IL170" s="500"/>
      <c r="IM170" s="500"/>
      <c r="IN170" s="500"/>
      <c r="IO170" s="500"/>
      <c r="IP170" s="500"/>
      <c r="IQ170" s="500"/>
      <c r="IR170" s="500"/>
      <c r="IS170" s="500"/>
      <c r="IT170" s="500"/>
      <c r="IU170" s="500"/>
      <c r="IV170" s="500"/>
      <c r="IW170" s="500"/>
      <c r="IX170" s="500"/>
      <c r="IY170" s="500"/>
      <c r="IZ170" s="500"/>
      <c r="JA170" s="500"/>
      <c r="JB170" s="500"/>
      <c r="JC170" s="500"/>
      <c r="JD170" s="500"/>
      <c r="JE170" s="500"/>
      <c r="JF170" s="500"/>
      <c r="JG170" s="500"/>
      <c r="JH170" s="500"/>
      <c r="JI170" s="500"/>
      <c r="JJ170" s="500"/>
      <c r="JK170" s="500"/>
    </row>
    <row r="171" ht="11.25" customHeight="1">
      <c r="A171" s="500"/>
      <c r="B171" s="500"/>
      <c r="C171" s="500"/>
      <c r="D171" s="596" t="s">
        <v>211</v>
      </c>
      <c r="E171" s="540" t="str">
        <f>IFERROR(VLOOKUP(K164,LookupAction,3, FALSE),"NO ACTION")</f>
        <v>NO ACTION</v>
      </c>
      <c r="F171" s="540" t="str">
        <f>IFERROR(VLOOKUP(NPCs!R150,Under_Lookup,29,FALSE),"NO ACTION")</f>
        <v>NO ACTION</v>
      </c>
      <c r="G171" s="540" t="str">
        <f>IFERROR(VLOOKUP( NPCs!BB149,Proto_Lookup,11,FALSE),"NO ACTION")</f>
        <v>NO ACTION</v>
      </c>
      <c r="H171" s="540"/>
      <c r="I171" s="540"/>
      <c r="J171" s="540"/>
      <c r="K171" s="540"/>
      <c r="L171" s="540"/>
      <c r="M171" s="540"/>
      <c r="N171" s="540"/>
      <c r="O171" s="596">
        <f>COUNTIF(AQ152:AQ186,"&gt;0")*2</f>
        <v>0</v>
      </c>
      <c r="P171" s="596"/>
      <c r="Q171" s="596"/>
      <c r="R171" s="596" t="s">
        <v>177</v>
      </c>
      <c r="S171" s="495">
        <f>If(F166+O171&gt;=P171,MAX(P171-F166,0),O171)</f>
        <v>0</v>
      </c>
      <c r="T171" s="661">
        <v>0.0</v>
      </c>
      <c r="U171" s="500"/>
      <c r="V171" s="500"/>
      <c r="W171" s="500"/>
      <c r="X171" s="500"/>
      <c r="Y171" s="500"/>
      <c r="Z171" s="500"/>
      <c r="AA171" s="800"/>
      <c r="AB171" s="500"/>
      <c r="AC171" s="498" t="s">
        <v>169</v>
      </c>
      <c r="AD171" s="540" t="str">
        <f>IFERROR(VLOOKUP(AF167,LookupTrait,3, FALSE))</f>
        <v/>
      </c>
      <c r="AE171" s="494"/>
      <c r="AF171" s="494"/>
      <c r="AG171" s="494"/>
      <c r="AH171" s="494"/>
      <c r="AK171" s="509">
        <f>ifError(VLOOKUP(AD171,AU168:AV175,2,FALSE),0)</f>
        <v>0</v>
      </c>
      <c r="AL171" s="535">
        <f>ifError(VLOOKUP(AD171,AU168:AW175,3,FALSE),0)</f>
        <v>0</v>
      </c>
      <c r="AM171" s="494"/>
      <c r="AN171" s="494"/>
      <c r="AO171" s="500"/>
      <c r="AQ171" s="494"/>
      <c r="AR171" s="494"/>
      <c r="AS171" s="494"/>
      <c r="AT171" s="494"/>
      <c r="AU171" s="501" t="s">
        <v>170</v>
      </c>
      <c r="AV171" s="534">
        <v>0.0</v>
      </c>
      <c r="AW171" s="532">
        <f>if(F148&gt;=AE170,1,0)</f>
        <v>1</v>
      </c>
      <c r="AX171" s="494"/>
      <c r="AY171" s="500"/>
      <c r="AZ171" s="801"/>
      <c r="BA171" s="500"/>
      <c r="BB171" s="500"/>
      <c r="BC171" s="500"/>
      <c r="BD171" s="500"/>
      <c r="BE171" s="500"/>
      <c r="BF171" s="500"/>
      <c r="BG171" s="500"/>
      <c r="BH171" s="500"/>
      <c r="BI171" s="500"/>
      <c r="BJ171" s="500"/>
      <c r="BK171" s="500"/>
      <c r="BL171" s="500"/>
      <c r="BM171" s="500"/>
      <c r="BN171" s="500"/>
      <c r="BO171" s="500"/>
      <c r="BP171" s="500"/>
      <c r="BQ171" s="500"/>
      <c r="BR171" s="500"/>
      <c r="BS171" s="500"/>
      <c r="BT171" s="500"/>
      <c r="BU171" s="500"/>
      <c r="BV171" s="500"/>
      <c r="BW171" s="500"/>
      <c r="BX171" s="500"/>
      <c r="BY171" s="500"/>
      <c r="BZ171" s="500"/>
      <c r="CA171" s="500"/>
      <c r="CB171" s="500"/>
      <c r="CC171" s="500"/>
      <c r="CD171" s="500"/>
      <c r="CE171" s="500"/>
      <c r="CF171" s="500"/>
      <c r="CG171" s="500"/>
      <c r="CH171" s="500"/>
      <c r="CI171" s="500"/>
      <c r="CJ171" s="500"/>
      <c r="CK171" s="500"/>
      <c r="CL171" s="500"/>
      <c r="CM171" s="500"/>
      <c r="CN171" s="500"/>
      <c r="CO171" s="500"/>
      <c r="CP171" s="500"/>
      <c r="CQ171" s="500"/>
      <c r="CR171" s="500"/>
      <c r="CS171" s="500"/>
      <c r="CT171" s="500"/>
      <c r="CU171" s="500"/>
      <c r="CV171" s="500"/>
      <c r="CW171" s="500"/>
      <c r="CX171" s="500"/>
      <c r="CY171" s="500"/>
      <c r="CZ171" s="500"/>
      <c r="DA171" s="500"/>
      <c r="DB171" s="500"/>
      <c r="DC171" s="500"/>
      <c r="DD171" s="500"/>
      <c r="DE171" s="500"/>
      <c r="DF171" s="500"/>
      <c r="DG171" s="500"/>
      <c r="DH171" s="500"/>
      <c r="DI171" s="500"/>
      <c r="DJ171" s="500"/>
      <c r="DK171" s="500"/>
      <c r="DL171" s="500"/>
      <c r="DM171" s="500"/>
      <c r="DN171" s="500"/>
      <c r="DO171" s="500"/>
      <c r="DP171" s="500"/>
      <c r="DQ171" s="500"/>
      <c r="DR171" s="500"/>
      <c r="DS171" s="500"/>
      <c r="DT171" s="500"/>
      <c r="DU171" s="500"/>
      <c r="DV171" s="500"/>
      <c r="DW171" s="500"/>
      <c r="DX171" s="500"/>
      <c r="DY171" s="500"/>
      <c r="DZ171" s="500"/>
      <c r="EA171" s="500"/>
      <c r="EB171" s="500"/>
      <c r="EC171" s="500"/>
      <c r="ED171" s="500"/>
      <c r="EE171" s="500"/>
      <c r="EF171" s="500"/>
      <c r="EG171" s="500"/>
      <c r="EH171" s="500"/>
      <c r="EI171" s="500"/>
      <c r="EJ171" s="500"/>
      <c r="EK171" s="500"/>
      <c r="EL171" s="500"/>
      <c r="EM171" s="500"/>
      <c r="EN171" s="500"/>
      <c r="EO171" s="500"/>
      <c r="EP171" s="500"/>
      <c r="EQ171" s="500"/>
      <c r="ER171" s="500"/>
      <c r="ES171" s="500"/>
      <c r="ET171" s="500"/>
      <c r="EU171" s="500"/>
      <c r="EV171" s="500"/>
      <c r="EW171" s="500"/>
      <c r="EX171" s="500"/>
      <c r="EY171" s="500"/>
      <c r="EZ171" s="500"/>
      <c r="FA171" s="500"/>
      <c r="FB171" s="500"/>
      <c r="FC171" s="500"/>
      <c r="FD171" s="500"/>
      <c r="FE171" s="500"/>
      <c r="FF171" s="500"/>
      <c r="FG171" s="500"/>
      <c r="FH171" s="500"/>
      <c r="FI171" s="500"/>
      <c r="FJ171" s="500"/>
      <c r="FK171" s="500"/>
      <c r="FL171" s="500"/>
      <c r="FM171" s="500"/>
      <c r="FN171" s="500"/>
      <c r="FO171" s="500"/>
      <c r="FP171" s="500"/>
      <c r="FQ171" s="500"/>
      <c r="FR171" s="500"/>
      <c r="FS171" s="500"/>
      <c r="FT171" s="500"/>
      <c r="FU171" s="500"/>
      <c r="FV171" s="500"/>
      <c r="FW171" s="500"/>
      <c r="FX171" s="500"/>
      <c r="FY171" s="500"/>
      <c r="FZ171" s="500"/>
      <c r="GA171" s="500"/>
      <c r="GB171" s="500"/>
      <c r="GC171" s="500"/>
      <c r="GD171" s="500"/>
      <c r="GE171" s="500"/>
      <c r="GF171" s="500"/>
      <c r="GG171" s="500"/>
      <c r="GH171" s="500"/>
      <c r="GI171" s="500"/>
      <c r="GJ171" s="500"/>
      <c r="GK171" s="500"/>
      <c r="GL171" s="500"/>
      <c r="GM171" s="500"/>
      <c r="GN171" s="500"/>
      <c r="GO171" s="500"/>
      <c r="GP171" s="500"/>
      <c r="GQ171" s="500"/>
      <c r="GR171" s="500"/>
      <c r="GS171" s="500"/>
      <c r="GT171" s="500"/>
      <c r="GU171" s="500"/>
      <c r="GV171" s="500"/>
      <c r="GW171" s="500"/>
      <c r="GX171" s="500"/>
      <c r="GY171" s="500"/>
      <c r="GZ171" s="500"/>
      <c r="HA171" s="500"/>
      <c r="HB171" s="500"/>
      <c r="HC171" s="500"/>
      <c r="HD171" s="500"/>
      <c r="HE171" s="500"/>
      <c r="HF171" s="500"/>
      <c r="HG171" s="500"/>
      <c r="HH171" s="500"/>
      <c r="HI171" s="500"/>
      <c r="HJ171" s="500"/>
      <c r="HK171" s="500"/>
      <c r="HL171" s="500"/>
      <c r="HM171" s="500"/>
      <c r="HN171" s="500"/>
      <c r="HO171" s="500"/>
      <c r="HP171" s="500"/>
      <c r="HQ171" s="500"/>
      <c r="HR171" s="500"/>
      <c r="HS171" s="500"/>
      <c r="HT171" s="500"/>
      <c r="HU171" s="500"/>
      <c r="HV171" s="500"/>
      <c r="HW171" s="500"/>
      <c r="HX171" s="500"/>
      <c r="HY171" s="500"/>
      <c r="HZ171" s="500"/>
      <c r="IA171" s="500"/>
      <c r="IB171" s="500"/>
      <c r="IC171" s="500"/>
      <c r="ID171" s="500"/>
      <c r="IE171" s="500"/>
      <c r="IF171" s="500"/>
      <c r="IG171" s="500"/>
      <c r="IH171" s="500"/>
      <c r="II171" s="500"/>
      <c r="IJ171" s="500"/>
      <c r="IK171" s="500"/>
      <c r="IL171" s="500"/>
      <c r="IM171" s="500"/>
      <c r="IN171" s="500"/>
      <c r="IO171" s="500"/>
      <c r="IP171" s="500"/>
      <c r="IQ171" s="500"/>
      <c r="IR171" s="500"/>
      <c r="IS171" s="500"/>
      <c r="IT171" s="500"/>
      <c r="IU171" s="500"/>
      <c r="IV171" s="500"/>
      <c r="IW171" s="500"/>
      <c r="IX171" s="500"/>
      <c r="IY171" s="500"/>
      <c r="IZ171" s="500"/>
      <c r="JA171" s="500"/>
      <c r="JB171" s="500"/>
      <c r="JC171" s="500"/>
      <c r="JD171" s="500"/>
      <c r="JE171" s="500"/>
      <c r="JF171" s="500"/>
      <c r="JG171" s="500"/>
      <c r="JH171" s="500"/>
      <c r="JI171" s="500"/>
      <c r="JJ171" s="500"/>
      <c r="JK171" s="500"/>
    </row>
    <row r="172" ht="11.25" customHeight="1">
      <c r="A172" s="500"/>
      <c r="B172" s="500"/>
      <c r="C172" s="500"/>
      <c r="D172" s="596" t="s">
        <v>212</v>
      </c>
      <c r="E172" s="540" t="str">
        <f>IFERROR(VLOOKUP(L164,LookupAction,3, FALSE),"NO ACTION")</f>
        <v>NO ACTION</v>
      </c>
      <c r="F172" s="540" t="str">
        <f>IFERROR(VLOOKUP(NPCs!R150,Under_Lookup,30,FALSE),"NO ACTION")</f>
        <v>NO ACTION</v>
      </c>
      <c r="G172" s="540" t="str">
        <f>IFERROR(VLOOKUP( NPCs!BB149,Proto_Lookup,13,FALSE),"NO ACTION")</f>
        <v>NO ACTION</v>
      </c>
      <c r="H172" s="540"/>
      <c r="I172" s="540"/>
      <c r="J172" s="540"/>
      <c r="K172" s="540"/>
      <c r="L172" s="540"/>
      <c r="M172" s="540"/>
      <c r="N172" s="540"/>
      <c r="O172" s="596">
        <f>COUNTIF(AQ152:AQ186,"&lt;0")*2</f>
        <v>0</v>
      </c>
      <c r="P172" s="596"/>
      <c r="Q172" s="596"/>
      <c r="R172" s="596" t="s">
        <v>178</v>
      </c>
      <c r="S172" s="527">
        <f>If(F166+O172&gt;=P172,MAX(P172-F166,0),O172)</f>
        <v>0</v>
      </c>
      <c r="T172" s="661">
        <v>0.0</v>
      </c>
      <c r="U172" s="500"/>
      <c r="V172" s="500"/>
      <c r="W172" s="500"/>
      <c r="X172" s="500"/>
      <c r="Y172" s="500"/>
      <c r="Z172" s="500"/>
      <c r="AA172" s="800"/>
      <c r="AB172" s="500"/>
      <c r="AC172" s="498" t="s">
        <v>171</v>
      </c>
      <c r="AD172" s="540" t="str">
        <f>IFERROR(VLOOKUP(AG167,LookupTrait,3, FALSE))</f>
        <v/>
      </c>
      <c r="AE172" s="494"/>
      <c r="AF172" s="494"/>
      <c r="AG172" s="494"/>
      <c r="AH172" s="494"/>
      <c r="AK172" s="495">
        <f>ifError(IF(AD171&lt;&gt;AD172,VLOOKUP(AD172,AU168:AV175,2,FALSE),0),0)</f>
        <v>0</v>
      </c>
      <c r="AL172" s="494">
        <f>ifError(IF(AD171&lt;&gt;AD172,VLOOKUP(AD172,AU168:AW175,3,FALSE),0),0)</f>
        <v>0</v>
      </c>
      <c r="AM172" s="494"/>
      <c r="AN172" s="494"/>
      <c r="AO172" s="500"/>
      <c r="AQ172" s="494"/>
      <c r="AR172" s="494"/>
      <c r="AS172" s="494"/>
      <c r="AT172" s="494"/>
      <c r="AU172" s="501" t="s">
        <v>172</v>
      </c>
      <c r="AV172" s="534">
        <v>0.0</v>
      </c>
      <c r="AW172" s="532">
        <f>if(F149&gt;=AE170,1,0)</f>
        <v>1</v>
      </c>
      <c r="AX172" s="494"/>
      <c r="AY172" s="500"/>
      <c r="AZ172" s="801"/>
      <c r="BA172" s="500"/>
      <c r="BB172" s="500"/>
      <c r="BC172" s="500"/>
      <c r="BD172" s="500"/>
      <c r="BE172" s="500"/>
      <c r="BF172" s="500"/>
      <c r="BG172" s="500"/>
      <c r="BH172" s="500"/>
      <c r="BI172" s="500"/>
      <c r="BJ172" s="500"/>
      <c r="BK172" s="500"/>
      <c r="BL172" s="500"/>
      <c r="BM172" s="500"/>
      <c r="BN172" s="500"/>
      <c r="BO172" s="500"/>
      <c r="BP172" s="500"/>
      <c r="BQ172" s="500"/>
      <c r="BR172" s="500"/>
      <c r="BS172" s="500"/>
      <c r="BT172" s="500"/>
      <c r="BU172" s="500"/>
      <c r="BV172" s="500"/>
      <c r="BW172" s="500"/>
      <c r="BX172" s="500"/>
      <c r="BY172" s="500"/>
      <c r="BZ172" s="500"/>
      <c r="CA172" s="500"/>
      <c r="CB172" s="500"/>
      <c r="CC172" s="500"/>
      <c r="CD172" s="500"/>
      <c r="CE172" s="500"/>
      <c r="CF172" s="500"/>
      <c r="CG172" s="500"/>
      <c r="CH172" s="500"/>
      <c r="CI172" s="500"/>
      <c r="CJ172" s="500"/>
      <c r="CK172" s="500"/>
      <c r="CL172" s="500"/>
      <c r="CM172" s="500"/>
      <c r="CN172" s="500"/>
      <c r="CO172" s="500"/>
      <c r="CP172" s="500"/>
      <c r="CQ172" s="500"/>
      <c r="CR172" s="500"/>
      <c r="CS172" s="500"/>
      <c r="CT172" s="500"/>
      <c r="CU172" s="500"/>
      <c r="CV172" s="500"/>
      <c r="CW172" s="500"/>
      <c r="CX172" s="500"/>
      <c r="CY172" s="500"/>
      <c r="CZ172" s="500"/>
      <c r="DA172" s="500"/>
      <c r="DB172" s="500"/>
      <c r="DC172" s="500"/>
      <c r="DD172" s="500"/>
      <c r="DE172" s="500"/>
      <c r="DF172" s="500"/>
      <c r="DG172" s="500"/>
      <c r="DH172" s="500"/>
      <c r="DI172" s="500"/>
      <c r="DJ172" s="500"/>
      <c r="DK172" s="500"/>
      <c r="DL172" s="500"/>
      <c r="DM172" s="500"/>
      <c r="DN172" s="500"/>
      <c r="DO172" s="500"/>
      <c r="DP172" s="500"/>
      <c r="DQ172" s="500"/>
      <c r="DR172" s="500"/>
      <c r="DS172" s="500"/>
      <c r="DT172" s="500"/>
      <c r="DU172" s="500"/>
      <c r="DV172" s="500"/>
      <c r="DW172" s="500"/>
      <c r="DX172" s="500"/>
      <c r="DY172" s="500"/>
      <c r="DZ172" s="500"/>
      <c r="EA172" s="500"/>
      <c r="EB172" s="500"/>
      <c r="EC172" s="500"/>
      <c r="ED172" s="500"/>
      <c r="EE172" s="500"/>
      <c r="EF172" s="500"/>
      <c r="EG172" s="500"/>
      <c r="EH172" s="500"/>
      <c r="EI172" s="500"/>
      <c r="EJ172" s="500"/>
      <c r="EK172" s="500"/>
      <c r="EL172" s="500"/>
      <c r="EM172" s="500"/>
      <c r="EN172" s="500"/>
      <c r="EO172" s="500"/>
      <c r="EP172" s="500"/>
      <c r="EQ172" s="500"/>
      <c r="ER172" s="500"/>
      <c r="ES172" s="500"/>
      <c r="ET172" s="500"/>
      <c r="EU172" s="500"/>
      <c r="EV172" s="500"/>
      <c r="EW172" s="500"/>
      <c r="EX172" s="500"/>
      <c r="EY172" s="500"/>
      <c r="EZ172" s="500"/>
      <c r="FA172" s="500"/>
      <c r="FB172" s="500"/>
      <c r="FC172" s="500"/>
      <c r="FD172" s="500"/>
      <c r="FE172" s="500"/>
      <c r="FF172" s="500"/>
      <c r="FG172" s="500"/>
      <c r="FH172" s="500"/>
      <c r="FI172" s="500"/>
      <c r="FJ172" s="500"/>
      <c r="FK172" s="500"/>
      <c r="FL172" s="500"/>
      <c r="FM172" s="500"/>
      <c r="FN172" s="500"/>
      <c r="FO172" s="500"/>
      <c r="FP172" s="500"/>
      <c r="FQ172" s="500"/>
      <c r="FR172" s="500"/>
      <c r="FS172" s="500"/>
      <c r="FT172" s="500"/>
      <c r="FU172" s="500"/>
      <c r="FV172" s="500"/>
      <c r="FW172" s="500"/>
      <c r="FX172" s="500"/>
      <c r="FY172" s="500"/>
      <c r="FZ172" s="500"/>
      <c r="GA172" s="500"/>
      <c r="GB172" s="500"/>
      <c r="GC172" s="500"/>
      <c r="GD172" s="500"/>
      <c r="GE172" s="500"/>
      <c r="GF172" s="500"/>
      <c r="GG172" s="500"/>
      <c r="GH172" s="500"/>
      <c r="GI172" s="500"/>
      <c r="GJ172" s="500"/>
      <c r="GK172" s="500"/>
      <c r="GL172" s="500"/>
      <c r="GM172" s="500"/>
      <c r="GN172" s="500"/>
      <c r="GO172" s="500"/>
      <c r="GP172" s="500"/>
      <c r="GQ172" s="500"/>
      <c r="GR172" s="500"/>
      <c r="GS172" s="500"/>
      <c r="GT172" s="500"/>
      <c r="GU172" s="500"/>
      <c r="GV172" s="500"/>
      <c r="GW172" s="500"/>
      <c r="GX172" s="500"/>
      <c r="GY172" s="500"/>
      <c r="GZ172" s="500"/>
      <c r="HA172" s="500"/>
      <c r="HB172" s="500"/>
      <c r="HC172" s="500"/>
      <c r="HD172" s="500"/>
      <c r="HE172" s="500"/>
      <c r="HF172" s="500"/>
      <c r="HG172" s="500"/>
      <c r="HH172" s="500"/>
      <c r="HI172" s="500"/>
      <c r="HJ172" s="500"/>
      <c r="HK172" s="500"/>
      <c r="HL172" s="500"/>
      <c r="HM172" s="500"/>
      <c r="HN172" s="500"/>
      <c r="HO172" s="500"/>
      <c r="HP172" s="500"/>
      <c r="HQ172" s="500"/>
      <c r="HR172" s="500"/>
      <c r="HS172" s="500"/>
      <c r="HT172" s="500"/>
      <c r="HU172" s="500"/>
      <c r="HV172" s="500"/>
      <c r="HW172" s="500"/>
      <c r="HX172" s="500"/>
      <c r="HY172" s="500"/>
      <c r="HZ172" s="500"/>
      <c r="IA172" s="500"/>
      <c r="IB172" s="500"/>
      <c r="IC172" s="500"/>
      <c r="ID172" s="500"/>
      <c r="IE172" s="500"/>
      <c r="IF172" s="500"/>
      <c r="IG172" s="500"/>
      <c r="IH172" s="500"/>
      <c r="II172" s="500"/>
      <c r="IJ172" s="500"/>
      <c r="IK172" s="500"/>
      <c r="IL172" s="500"/>
      <c r="IM172" s="500"/>
      <c r="IN172" s="500"/>
      <c r="IO172" s="500"/>
      <c r="IP172" s="500"/>
      <c r="IQ172" s="500"/>
      <c r="IR172" s="500"/>
      <c r="IS172" s="500"/>
      <c r="IT172" s="500"/>
      <c r="IU172" s="500"/>
      <c r="IV172" s="500"/>
      <c r="IW172" s="500"/>
      <c r="IX172" s="500"/>
      <c r="IY172" s="500"/>
      <c r="IZ172" s="500"/>
      <c r="JA172" s="500"/>
      <c r="JB172" s="500"/>
      <c r="JC172" s="500"/>
      <c r="JD172" s="500"/>
      <c r="JE172" s="500"/>
      <c r="JF172" s="500"/>
      <c r="JG172" s="500"/>
      <c r="JH172" s="500"/>
      <c r="JI172" s="500"/>
      <c r="JJ172" s="500"/>
      <c r="JK172" s="500"/>
    </row>
    <row r="173" ht="11.25" customHeight="1">
      <c r="A173" s="500"/>
      <c r="B173" s="500"/>
      <c r="C173" s="500"/>
      <c r="D173" s="540"/>
      <c r="E173" s="540"/>
      <c r="F173" s="540"/>
      <c r="G173" s="540"/>
      <c r="H173" s="540"/>
      <c r="I173" s="540"/>
      <c r="J173" s="540"/>
      <c r="K173" s="540"/>
      <c r="L173" s="540"/>
      <c r="M173" s="540"/>
      <c r="N173" s="540"/>
      <c r="O173" s="540"/>
      <c r="P173" s="540"/>
      <c r="Q173" s="540"/>
      <c r="R173" s="540"/>
      <c r="S173" s="540"/>
      <c r="T173" s="540"/>
      <c r="U173" s="500"/>
      <c r="V173" s="500"/>
      <c r="W173" s="500"/>
      <c r="X173" s="500"/>
      <c r="Y173" s="500"/>
      <c r="Z173" s="500"/>
      <c r="AA173" s="800"/>
      <c r="AB173" s="500"/>
      <c r="AC173" s="498"/>
      <c r="AD173" s="494"/>
      <c r="AE173" s="494"/>
      <c r="AF173" s="494"/>
      <c r="AG173" s="494"/>
      <c r="AH173" s="494"/>
      <c r="AI173" s="494"/>
      <c r="AJ173" s="494"/>
      <c r="AK173" s="494"/>
      <c r="AL173" s="494"/>
      <c r="AM173" s="494"/>
      <c r="AN173" s="494"/>
      <c r="AO173" s="500"/>
      <c r="AQ173" s="494"/>
      <c r="AR173" s="494"/>
      <c r="AS173" s="494"/>
      <c r="AT173" s="494"/>
      <c r="AU173" s="501" t="s">
        <v>173</v>
      </c>
      <c r="AV173" s="534">
        <v>0.0</v>
      </c>
      <c r="AW173" s="532">
        <f>if(F150&gt;=AE170,1,0)</f>
        <v>1</v>
      </c>
      <c r="AX173" s="494"/>
      <c r="AY173" s="500"/>
      <c r="AZ173" s="801"/>
      <c r="BA173" s="500"/>
      <c r="BB173" s="500"/>
      <c r="BC173" s="500"/>
      <c r="BD173" s="500"/>
      <c r="BE173" s="500"/>
      <c r="BF173" s="500"/>
      <c r="BG173" s="500"/>
      <c r="BH173" s="500"/>
      <c r="BI173" s="500"/>
      <c r="BJ173" s="500"/>
      <c r="BK173" s="500"/>
      <c r="BL173" s="500"/>
      <c r="BM173" s="500"/>
      <c r="BN173" s="500"/>
      <c r="BO173" s="500"/>
      <c r="BP173" s="500"/>
      <c r="BQ173" s="500"/>
      <c r="BR173" s="500"/>
      <c r="BS173" s="500"/>
      <c r="BT173" s="500"/>
      <c r="BU173" s="500"/>
      <c r="BV173" s="500"/>
      <c r="BW173" s="500"/>
      <c r="BX173" s="500"/>
      <c r="BY173" s="500"/>
      <c r="BZ173" s="500"/>
      <c r="CA173" s="500"/>
      <c r="CB173" s="500"/>
      <c r="CC173" s="500"/>
      <c r="CD173" s="500"/>
      <c r="CE173" s="500"/>
      <c r="CF173" s="500"/>
      <c r="CG173" s="500"/>
      <c r="CH173" s="500"/>
      <c r="CI173" s="500"/>
      <c r="CJ173" s="500"/>
      <c r="CK173" s="500"/>
      <c r="CL173" s="500"/>
      <c r="CM173" s="500"/>
      <c r="CN173" s="500"/>
      <c r="CO173" s="500"/>
      <c r="CP173" s="500"/>
      <c r="CQ173" s="500"/>
      <c r="CR173" s="500"/>
      <c r="CS173" s="500"/>
      <c r="CT173" s="500"/>
      <c r="CU173" s="500"/>
      <c r="CV173" s="500"/>
      <c r="CW173" s="500"/>
      <c r="CX173" s="500"/>
      <c r="CY173" s="500"/>
      <c r="CZ173" s="500"/>
      <c r="DA173" s="500"/>
      <c r="DB173" s="500"/>
      <c r="DC173" s="500"/>
      <c r="DD173" s="500"/>
      <c r="DE173" s="500"/>
      <c r="DF173" s="500"/>
      <c r="DG173" s="500"/>
      <c r="DH173" s="500"/>
      <c r="DI173" s="500"/>
      <c r="DJ173" s="500"/>
      <c r="DK173" s="500"/>
      <c r="DL173" s="500"/>
      <c r="DM173" s="500"/>
      <c r="DN173" s="500"/>
      <c r="DO173" s="500"/>
      <c r="DP173" s="500"/>
      <c r="DQ173" s="500"/>
      <c r="DR173" s="500"/>
      <c r="DS173" s="500"/>
      <c r="DT173" s="500"/>
      <c r="DU173" s="500"/>
      <c r="DV173" s="500"/>
      <c r="DW173" s="500"/>
      <c r="DX173" s="500"/>
      <c r="DY173" s="500"/>
      <c r="DZ173" s="500"/>
      <c r="EA173" s="500"/>
      <c r="EB173" s="500"/>
      <c r="EC173" s="500"/>
      <c r="ED173" s="500"/>
      <c r="EE173" s="500"/>
      <c r="EF173" s="500"/>
      <c r="EG173" s="500"/>
      <c r="EH173" s="500"/>
      <c r="EI173" s="500"/>
      <c r="EJ173" s="500"/>
      <c r="EK173" s="500"/>
      <c r="EL173" s="500"/>
      <c r="EM173" s="500"/>
      <c r="EN173" s="500"/>
      <c r="EO173" s="500"/>
      <c r="EP173" s="500"/>
      <c r="EQ173" s="500"/>
      <c r="ER173" s="500"/>
      <c r="ES173" s="500"/>
      <c r="ET173" s="500"/>
      <c r="EU173" s="500"/>
      <c r="EV173" s="500"/>
      <c r="EW173" s="500"/>
      <c r="EX173" s="500"/>
      <c r="EY173" s="500"/>
      <c r="EZ173" s="500"/>
      <c r="FA173" s="500"/>
      <c r="FB173" s="500"/>
      <c r="FC173" s="500"/>
      <c r="FD173" s="500"/>
      <c r="FE173" s="500"/>
      <c r="FF173" s="500"/>
      <c r="FG173" s="500"/>
      <c r="FH173" s="500"/>
      <c r="FI173" s="500"/>
      <c r="FJ173" s="500"/>
      <c r="FK173" s="500"/>
      <c r="FL173" s="500"/>
      <c r="FM173" s="500"/>
      <c r="FN173" s="500"/>
      <c r="FO173" s="500"/>
      <c r="FP173" s="500"/>
      <c r="FQ173" s="500"/>
      <c r="FR173" s="500"/>
      <c r="FS173" s="500"/>
      <c r="FT173" s="500"/>
      <c r="FU173" s="500"/>
      <c r="FV173" s="500"/>
      <c r="FW173" s="500"/>
      <c r="FX173" s="500"/>
      <c r="FY173" s="500"/>
      <c r="FZ173" s="500"/>
      <c r="GA173" s="500"/>
      <c r="GB173" s="500"/>
      <c r="GC173" s="500"/>
      <c r="GD173" s="500"/>
      <c r="GE173" s="500"/>
      <c r="GF173" s="500"/>
      <c r="GG173" s="500"/>
      <c r="GH173" s="500"/>
      <c r="GI173" s="500"/>
      <c r="GJ173" s="500"/>
      <c r="GK173" s="500"/>
      <c r="GL173" s="500"/>
      <c r="GM173" s="500"/>
      <c r="GN173" s="500"/>
      <c r="GO173" s="500"/>
      <c r="GP173" s="500"/>
      <c r="GQ173" s="500"/>
      <c r="GR173" s="500"/>
      <c r="GS173" s="500"/>
      <c r="GT173" s="500"/>
      <c r="GU173" s="500"/>
      <c r="GV173" s="500"/>
      <c r="GW173" s="500"/>
      <c r="GX173" s="500"/>
      <c r="GY173" s="500"/>
      <c r="GZ173" s="500"/>
      <c r="HA173" s="500"/>
      <c r="HB173" s="500"/>
      <c r="HC173" s="500"/>
      <c r="HD173" s="500"/>
      <c r="HE173" s="500"/>
      <c r="HF173" s="500"/>
      <c r="HG173" s="500"/>
      <c r="HH173" s="500"/>
      <c r="HI173" s="500"/>
      <c r="HJ173" s="500"/>
      <c r="HK173" s="500"/>
      <c r="HL173" s="500"/>
      <c r="HM173" s="500"/>
      <c r="HN173" s="500"/>
      <c r="HO173" s="500"/>
      <c r="HP173" s="500"/>
      <c r="HQ173" s="500"/>
      <c r="HR173" s="500"/>
      <c r="HS173" s="500"/>
      <c r="HT173" s="500"/>
      <c r="HU173" s="500"/>
      <c r="HV173" s="500"/>
      <c r="HW173" s="500"/>
      <c r="HX173" s="500"/>
      <c r="HY173" s="500"/>
      <c r="HZ173" s="500"/>
      <c r="IA173" s="500"/>
      <c r="IB173" s="500"/>
      <c r="IC173" s="500"/>
      <c r="ID173" s="500"/>
      <c r="IE173" s="500"/>
      <c r="IF173" s="500"/>
      <c r="IG173" s="500"/>
      <c r="IH173" s="500"/>
      <c r="II173" s="500"/>
      <c r="IJ173" s="500"/>
      <c r="IK173" s="500"/>
      <c r="IL173" s="500"/>
      <c r="IM173" s="500"/>
      <c r="IN173" s="500"/>
      <c r="IO173" s="500"/>
      <c r="IP173" s="500"/>
      <c r="IQ173" s="500"/>
      <c r="IR173" s="500"/>
      <c r="IS173" s="500"/>
      <c r="IT173" s="500"/>
      <c r="IU173" s="500"/>
      <c r="IV173" s="500"/>
      <c r="IW173" s="500"/>
      <c r="IX173" s="500"/>
      <c r="IY173" s="500"/>
      <c r="IZ173" s="500"/>
      <c r="JA173" s="500"/>
      <c r="JB173" s="500"/>
      <c r="JC173" s="500"/>
      <c r="JD173" s="500"/>
      <c r="JE173" s="500"/>
      <c r="JF173" s="500"/>
      <c r="JG173" s="500"/>
      <c r="JH173" s="500"/>
      <c r="JI173" s="500"/>
      <c r="JJ173" s="500"/>
      <c r="JK173" s="500"/>
    </row>
    <row r="174" ht="11.25" customHeight="1">
      <c r="A174" s="500"/>
      <c r="B174" s="500"/>
      <c r="C174" s="500"/>
      <c r="D174" s="596" t="s">
        <v>174</v>
      </c>
      <c r="E174" s="540" t="s">
        <v>175</v>
      </c>
      <c r="F174" s="540" t="s">
        <v>176</v>
      </c>
      <c r="G174" s="596">
        <f>Max(if(F166+sum(J167:J168)&gt;12,20,F166+sum(J167:J168)), 2)</f>
        <v>2</v>
      </c>
      <c r="H174" s="665" t="str">
        <f>"+"</f>
        <v>+</v>
      </c>
      <c r="I174" s="665">
        <f>sum(K167:K168)</f>
        <v>0</v>
      </c>
      <c r="J174" s="666" t="str">
        <f>"+"</f>
        <v>+</v>
      </c>
      <c r="K174" s="808">
        <f>I174+IF(countIf(E167:E168,"PROSPIT")&gt;0,1,0)</f>
        <v>0</v>
      </c>
      <c r="L174" s="667" t="str">
        <f>"+"</f>
        <v>+</v>
      </c>
      <c r="M174" s="809">
        <f>I174+IF(countIf(E167:E168,"DERSE")&gt;0,1,0)</f>
        <v>0</v>
      </c>
      <c r="O174" s="499" t="s">
        <v>136</v>
      </c>
      <c r="Q174" s="540"/>
      <c r="R174" s="540"/>
      <c r="S174" s="540"/>
      <c r="T174" s="540"/>
      <c r="U174" s="596" t="s">
        <v>213</v>
      </c>
      <c r="V174" s="596">
        <f>IFERROR(SUM(Q175:W175))</f>
        <v>0</v>
      </c>
      <c r="W174" s="540"/>
      <c r="X174" s="500"/>
      <c r="Y174" s="500"/>
      <c r="Z174" s="500"/>
      <c r="AA174" s="800"/>
      <c r="AB174" s="500"/>
      <c r="AC174" s="498" t="s">
        <v>174</v>
      </c>
      <c r="AD174" s="536" t="s">
        <v>175</v>
      </c>
      <c r="AE174" s="536" t="s">
        <v>176</v>
      </c>
      <c r="AF174" s="537">
        <f>MAX(If(AE170+sum(AK171:AK172)&gt;12,20,AE170+sum(AK171:AK172)),2)</f>
        <v>2</v>
      </c>
      <c r="AG174" s="537" t="str">
        <f>"+"</f>
        <v>+</v>
      </c>
      <c r="AH174" s="537">
        <f>sum(AL171:AL172)</f>
        <v>0</v>
      </c>
      <c r="AI174" s="538" t="str">
        <f>"+"</f>
        <v>+</v>
      </c>
      <c r="AJ174" s="538">
        <f>AH174+IF(countIf(AD171:AD172,"PROSPIT")&gt;0,1,0)</f>
        <v>0</v>
      </c>
      <c r="AK174" s="539" t="str">
        <f>"+"</f>
        <v>+</v>
      </c>
      <c r="AL174" s="539">
        <f>AH174+IF(countIf(AD171:AD172,"DERSE")&gt;0,1,0)</f>
        <v>0</v>
      </c>
      <c r="AM174" s="494"/>
      <c r="AN174" s="499" t="s">
        <v>136</v>
      </c>
      <c r="AO174" s="500"/>
      <c r="AQ174" s="494">
        <f>0+Countif(AD171:AD172,"CANINE")</f>
        <v>0</v>
      </c>
      <c r="AR174" s="499">
        <f>(COUNTIF(AQ152:AQ186,"&gt;0")-1)*2</f>
        <v>-2</v>
      </c>
      <c r="AS174" s="494">
        <f>8+countIf(AD170:AD171, "LIGHTWEIGHT")*2</f>
        <v>8</v>
      </c>
      <c r="AT174" s="494"/>
      <c r="AU174" s="498" t="s">
        <v>177</v>
      </c>
      <c r="AV174" s="495">
        <f>If(AE170+AR174&gt;=AS174,MAX(AS174-AE170,0),AR174)</f>
        <v>-2</v>
      </c>
      <c r="AW174" s="499">
        <v>0.0</v>
      </c>
      <c r="AX174" s="494"/>
      <c r="AY174" s="500"/>
      <c r="AZ174" s="801"/>
      <c r="BA174" s="500"/>
      <c r="BB174" s="500"/>
      <c r="BC174" s="500"/>
      <c r="BD174" s="500"/>
      <c r="BE174" s="500"/>
      <c r="BF174" s="500"/>
      <c r="BG174" s="500"/>
      <c r="BH174" s="500"/>
      <c r="BI174" s="500"/>
      <c r="BJ174" s="500"/>
      <c r="BK174" s="500"/>
      <c r="BL174" s="500"/>
      <c r="BM174" s="500"/>
      <c r="BN174" s="500"/>
      <c r="BO174" s="500"/>
      <c r="BP174" s="500"/>
      <c r="BQ174" s="500"/>
      <c r="BR174" s="500"/>
      <c r="BS174" s="500"/>
      <c r="BT174" s="500"/>
      <c r="BU174" s="500"/>
      <c r="BV174" s="500"/>
      <c r="BW174" s="500"/>
      <c r="BX174" s="500"/>
      <c r="BY174" s="500"/>
      <c r="BZ174" s="500"/>
      <c r="CA174" s="500"/>
      <c r="CB174" s="500"/>
      <c r="CC174" s="500"/>
      <c r="CD174" s="500"/>
      <c r="CE174" s="500"/>
      <c r="CF174" s="500"/>
      <c r="CG174" s="500"/>
      <c r="CH174" s="500"/>
      <c r="CI174" s="500"/>
      <c r="CJ174" s="500"/>
      <c r="CK174" s="500"/>
      <c r="CL174" s="500"/>
      <c r="CM174" s="500"/>
      <c r="CN174" s="500"/>
      <c r="CO174" s="500"/>
      <c r="CP174" s="500"/>
      <c r="CQ174" s="500"/>
      <c r="CR174" s="500"/>
      <c r="CS174" s="500"/>
      <c r="CT174" s="500"/>
      <c r="CU174" s="500"/>
      <c r="CV174" s="500"/>
      <c r="CW174" s="500"/>
      <c r="CX174" s="500"/>
      <c r="CY174" s="500"/>
      <c r="CZ174" s="500"/>
      <c r="DA174" s="500"/>
      <c r="DB174" s="500"/>
      <c r="DC174" s="500"/>
      <c r="DD174" s="500"/>
      <c r="DE174" s="500"/>
      <c r="DF174" s="500"/>
      <c r="DG174" s="500"/>
      <c r="DH174" s="500"/>
      <c r="DI174" s="500"/>
      <c r="DJ174" s="500"/>
      <c r="DK174" s="500"/>
      <c r="DL174" s="500"/>
      <c r="DM174" s="500"/>
      <c r="DN174" s="500"/>
      <c r="DO174" s="500"/>
      <c r="DP174" s="500"/>
      <c r="DQ174" s="500"/>
      <c r="DR174" s="500"/>
      <c r="DS174" s="500"/>
      <c r="DT174" s="500"/>
      <c r="DU174" s="500"/>
      <c r="DV174" s="500"/>
      <c r="DW174" s="500"/>
      <c r="DX174" s="500"/>
      <c r="DY174" s="500"/>
      <c r="DZ174" s="500"/>
      <c r="EA174" s="500"/>
      <c r="EB174" s="500"/>
      <c r="EC174" s="500"/>
      <c r="ED174" s="500"/>
      <c r="EE174" s="500"/>
      <c r="EF174" s="500"/>
      <c r="EG174" s="500"/>
      <c r="EH174" s="500"/>
      <c r="EI174" s="500"/>
      <c r="EJ174" s="500"/>
      <c r="EK174" s="500"/>
      <c r="EL174" s="500"/>
      <c r="EM174" s="500"/>
      <c r="EN174" s="500"/>
      <c r="EO174" s="500"/>
      <c r="EP174" s="500"/>
      <c r="EQ174" s="500"/>
      <c r="ER174" s="500"/>
      <c r="ES174" s="500"/>
      <c r="ET174" s="500"/>
      <c r="EU174" s="500"/>
      <c r="EV174" s="500"/>
      <c r="EW174" s="500"/>
      <c r="EX174" s="500"/>
      <c r="EY174" s="500"/>
      <c r="EZ174" s="500"/>
      <c r="FA174" s="500"/>
      <c r="FB174" s="500"/>
      <c r="FC174" s="500"/>
      <c r="FD174" s="500"/>
      <c r="FE174" s="500"/>
      <c r="FF174" s="500"/>
      <c r="FG174" s="500"/>
      <c r="FH174" s="500"/>
      <c r="FI174" s="500"/>
      <c r="FJ174" s="500"/>
      <c r="FK174" s="500"/>
      <c r="FL174" s="500"/>
      <c r="FM174" s="500"/>
      <c r="FN174" s="500"/>
      <c r="FO174" s="500"/>
      <c r="FP174" s="500"/>
      <c r="FQ174" s="500"/>
      <c r="FR174" s="500"/>
      <c r="FS174" s="500"/>
      <c r="FT174" s="500"/>
      <c r="FU174" s="500"/>
      <c r="FV174" s="500"/>
      <c r="FW174" s="500"/>
      <c r="FX174" s="500"/>
      <c r="FY174" s="500"/>
      <c r="FZ174" s="500"/>
      <c r="GA174" s="500"/>
      <c r="GB174" s="500"/>
      <c r="GC174" s="500"/>
      <c r="GD174" s="500"/>
      <c r="GE174" s="500"/>
      <c r="GF174" s="500"/>
      <c r="GG174" s="500"/>
      <c r="GH174" s="500"/>
      <c r="GI174" s="500"/>
      <c r="GJ174" s="500"/>
      <c r="GK174" s="500"/>
      <c r="GL174" s="500"/>
      <c r="GM174" s="500"/>
      <c r="GN174" s="500"/>
      <c r="GO174" s="500"/>
      <c r="GP174" s="500"/>
      <c r="GQ174" s="500"/>
      <c r="GR174" s="500"/>
      <c r="GS174" s="500"/>
      <c r="GT174" s="500"/>
      <c r="GU174" s="500"/>
      <c r="GV174" s="500"/>
      <c r="GW174" s="500"/>
      <c r="GX174" s="500"/>
      <c r="GY174" s="500"/>
      <c r="GZ174" s="500"/>
      <c r="HA174" s="500"/>
      <c r="HB174" s="500"/>
      <c r="HC174" s="500"/>
      <c r="HD174" s="500"/>
      <c r="HE174" s="500"/>
      <c r="HF174" s="500"/>
      <c r="HG174" s="500"/>
      <c r="HH174" s="500"/>
      <c r="HI174" s="500"/>
      <c r="HJ174" s="500"/>
      <c r="HK174" s="500"/>
      <c r="HL174" s="500"/>
      <c r="HM174" s="500"/>
      <c r="HN174" s="500"/>
      <c r="HO174" s="500"/>
      <c r="HP174" s="500"/>
      <c r="HQ174" s="500"/>
      <c r="HR174" s="500"/>
      <c r="HS174" s="500"/>
      <c r="HT174" s="500"/>
      <c r="HU174" s="500"/>
      <c r="HV174" s="500"/>
      <c r="HW174" s="500"/>
      <c r="HX174" s="500"/>
      <c r="HY174" s="500"/>
      <c r="HZ174" s="500"/>
      <c r="IA174" s="500"/>
      <c r="IB174" s="500"/>
      <c r="IC174" s="500"/>
      <c r="ID174" s="500"/>
      <c r="IE174" s="500"/>
      <c r="IF174" s="500"/>
      <c r="IG174" s="500"/>
      <c r="IH174" s="500"/>
      <c r="II174" s="500"/>
      <c r="IJ174" s="500"/>
      <c r="IK174" s="500"/>
      <c r="IL174" s="500"/>
      <c r="IM174" s="500"/>
      <c r="IN174" s="500"/>
      <c r="IO174" s="500"/>
      <c r="IP174" s="500"/>
      <c r="IQ174" s="500"/>
      <c r="IR174" s="500"/>
      <c r="IS174" s="500"/>
      <c r="IT174" s="500"/>
      <c r="IU174" s="500"/>
      <c r="IV174" s="500"/>
      <c r="IW174" s="500"/>
      <c r="IX174" s="500"/>
      <c r="IY174" s="500"/>
      <c r="IZ174" s="500"/>
      <c r="JA174" s="500"/>
      <c r="JB174" s="500"/>
      <c r="JC174" s="500"/>
      <c r="JD174" s="500"/>
      <c r="JE174" s="500"/>
      <c r="JF174" s="500"/>
      <c r="JG174" s="500"/>
      <c r="JH174" s="500"/>
      <c r="JI174" s="500"/>
      <c r="JJ174" s="500"/>
      <c r="JK174" s="500"/>
    </row>
    <row r="175" ht="11.25" customHeight="1">
      <c r="A175" s="500"/>
      <c r="B175" s="500"/>
      <c r="C175" s="500"/>
      <c r="D175" s="540" t="str">
        <f>IF(countIf(E167:E168,"META")&gt;0," + ",if(E175="",""," + "))</f>
        <v/>
      </c>
      <c r="E175" s="544" t="str">
        <f>IF(countIf(E167:E168,"META")&gt;0,"",E166)</f>
        <v/>
      </c>
      <c r="F175" s="542" t="str">
        <f>IF(countIf(E167:E168,"META")&gt;0,"",if(E175="","","d"))</f>
        <v/>
      </c>
      <c r="G175" s="543" t="str">
        <f>IF(countIf(E167:E168,"META")&gt;0,G174/2+1,IF(E175&lt;&gt;"",G174,""))</f>
        <v/>
      </c>
      <c r="H175" s="544" t="str">
        <f>IF(I174&gt;0,"+","")</f>
        <v/>
      </c>
      <c r="I175" s="543" t="str">
        <f>if(I174=0,"",I174)</f>
        <v/>
      </c>
      <c r="J175" s="545" t="str">
        <f>CONCATENATE( If(countIf(E167:E168,"DRACONIC")&gt;0,"+1d2",""),IF(K174&gt;0,"+",""))</f>
        <v/>
      </c>
      <c r="K175" s="546" t="str">
        <f>if(K174=0,"",K174)</f>
        <v/>
      </c>
      <c r="L175" s="547" t="str">
        <f>CONCATENATE( If(countIf(E167:E168,"DRACONIC")&gt;0,"+1d2",""),IF(M174&gt;0,"+",""))</f>
        <v/>
      </c>
      <c r="M175" s="548" t="str">
        <f>if(M174=0,"",M174)</f>
        <v/>
      </c>
      <c r="O175" s="516">
        <f>G174/2+1+I174</f>
        <v>2</v>
      </c>
      <c r="Q175" s="604">
        <f>IFERROR(VLOOKUP(D166,AllGrist,7,FALSE),0)</f>
        <v>0</v>
      </c>
      <c r="R175" s="810">
        <f>IFERROR(VLOOKUP(E167,AllTrait,21,FALSE),0)</f>
        <v>0</v>
      </c>
      <c r="S175" s="810">
        <f>IFERROR(VLOOKUP(E168,AllTrait,21,FALSE),0)</f>
        <v>0</v>
      </c>
      <c r="T175" s="811">
        <f>IFERROR(VLOOKUP((VLOOKUP(I164,LookupAction,3,False)),AllAction,32,FALSE),0)</f>
        <v>0</v>
      </c>
      <c r="U175" s="811">
        <f>IFERROR(VLOOKUP((VLOOKUP(J164,LookupAction,3,False)),AllAction,32,FALSE),0)</f>
        <v>0</v>
      </c>
      <c r="V175" s="811">
        <f>IFERROR(VLOOKUP((VLOOKUP(K164,LookupAction,3,False)),AllAction,32,FALSE),0)</f>
        <v>0</v>
      </c>
      <c r="W175" s="812">
        <f>IFERROR(VLOOKUP((VLOOKUP(L164,LookupAction,3,False)),AllAction,32,FALSE),0)</f>
        <v>0</v>
      </c>
      <c r="X175" s="500"/>
      <c r="Y175" s="500"/>
      <c r="Z175" s="500"/>
      <c r="AA175" s="802"/>
      <c r="AB175" s="526"/>
      <c r="AC175" s="796" t="str">
        <f>IF(countIf(AD171:AD172,"META")&gt;0," + ",if(AD175="",""," + "))</f>
        <v/>
      </c>
      <c r="AD175" s="541" t="str">
        <f>IF(countIf(AD171:AD172,"META")&gt;0,"",AD170)</f>
        <v/>
      </c>
      <c r="AE175" s="542" t="str">
        <f>IF(countIf(AD171:AD172,"META")&gt;0,"",if(AD175="","","d"))</f>
        <v/>
      </c>
      <c r="AF175" s="543" t="str">
        <f>IF(countIf(AD171:AD172,"META")&gt;0,AF174/2+1,IF(AD175&lt;&gt;"",AF174,""))</f>
        <v/>
      </c>
      <c r="AG175" s="544" t="str">
        <f>IF(AH174&gt;0,"+","")</f>
        <v/>
      </c>
      <c r="AH175" s="543" t="str">
        <f>if(AH174=0,"",AH174)</f>
        <v/>
      </c>
      <c r="AI175" s="545" t="str">
        <f>CONCATENATE( If(countIf(AD171:AD172,"DRACONIC")&gt;0,"+1d2",""),IF(AJ174&gt;0,"+",""))</f>
        <v/>
      </c>
      <c r="AJ175" s="546" t="str">
        <f>if(AJ174=0,"",AJ174)</f>
        <v/>
      </c>
      <c r="AK175" s="547" t="str">
        <f>CONCATENATE( If(countIf(AD171:AD172,"DRACONIC")&gt;0,"+1d2",""),IF(AL174&gt;0,"+",""))</f>
        <v/>
      </c>
      <c r="AL175" s="548" t="str">
        <f>if(AL174=0,"",AL174)</f>
        <v/>
      </c>
      <c r="AM175" s="525"/>
      <c r="AN175" s="516">
        <f>AF174/2+1+AH174</f>
        <v>2</v>
      </c>
      <c r="AO175" s="526"/>
      <c r="AP175" s="637"/>
      <c r="AQ175" s="525">
        <f>0-COUNTIF(AD171:AD172,"FELINE")</f>
        <v>0</v>
      </c>
      <c r="AR175" s="797">
        <f>(COUNTIF(AQ152:AQ186,"&lt;0")-1)*2</f>
        <v>-2</v>
      </c>
      <c r="AS175" s="525">
        <f>8+countIf(AD170:AD171, "LIGHTWEIGHT")*2</f>
        <v>8</v>
      </c>
      <c r="AT175" s="525"/>
      <c r="AU175" s="798" t="s">
        <v>178</v>
      </c>
      <c r="AV175" s="527">
        <f>If(AE170+AR175&gt;=AS175,MAX(AS175-AE170,0),AR175)</f>
        <v>-2</v>
      </c>
      <c r="AW175" s="797">
        <v>0.0</v>
      </c>
      <c r="AX175" s="525"/>
      <c r="AY175" s="526"/>
      <c r="AZ175" s="803"/>
      <c r="BA175" s="500"/>
      <c r="BB175" s="500"/>
      <c r="BC175" s="500"/>
      <c r="BD175" s="500"/>
      <c r="BE175" s="500"/>
      <c r="BF175" s="500"/>
      <c r="BG175" s="500"/>
      <c r="BH175" s="500"/>
      <c r="BI175" s="500"/>
      <c r="BJ175" s="500"/>
      <c r="BK175" s="500"/>
      <c r="BL175" s="500"/>
      <c r="BM175" s="500"/>
      <c r="BN175" s="500"/>
      <c r="BO175" s="500"/>
      <c r="BP175" s="500"/>
      <c r="BQ175" s="500"/>
      <c r="BR175" s="500"/>
      <c r="BS175" s="500"/>
      <c r="BT175" s="500"/>
      <c r="BU175" s="500"/>
      <c r="BV175" s="500"/>
      <c r="BW175" s="500"/>
      <c r="BX175" s="500"/>
      <c r="BY175" s="500"/>
      <c r="BZ175" s="500"/>
      <c r="CA175" s="500"/>
      <c r="CB175" s="500"/>
      <c r="CC175" s="500"/>
      <c r="CD175" s="500"/>
      <c r="CE175" s="500"/>
      <c r="CF175" s="500"/>
      <c r="CG175" s="500"/>
      <c r="CH175" s="500"/>
      <c r="CI175" s="500"/>
      <c r="CJ175" s="500"/>
      <c r="CK175" s="500"/>
      <c r="CL175" s="500"/>
      <c r="CM175" s="500"/>
      <c r="CN175" s="500"/>
      <c r="CO175" s="500"/>
      <c r="CP175" s="500"/>
      <c r="CQ175" s="500"/>
      <c r="CR175" s="500"/>
      <c r="CS175" s="500"/>
      <c r="CT175" s="500"/>
      <c r="CU175" s="500"/>
      <c r="CV175" s="500"/>
      <c r="CW175" s="500"/>
      <c r="CX175" s="500"/>
      <c r="CY175" s="500"/>
      <c r="CZ175" s="500"/>
      <c r="DA175" s="500"/>
      <c r="DB175" s="500"/>
      <c r="DC175" s="500"/>
      <c r="DD175" s="500"/>
      <c r="DE175" s="500"/>
      <c r="DF175" s="500"/>
      <c r="DG175" s="500"/>
      <c r="DH175" s="500"/>
      <c r="DI175" s="500"/>
      <c r="DJ175" s="500"/>
      <c r="DK175" s="500"/>
      <c r="DL175" s="500"/>
      <c r="DM175" s="500"/>
      <c r="DN175" s="500"/>
      <c r="DO175" s="500"/>
      <c r="DP175" s="500"/>
      <c r="DQ175" s="500"/>
      <c r="DR175" s="500"/>
      <c r="DS175" s="500"/>
      <c r="DT175" s="500"/>
      <c r="DU175" s="500"/>
      <c r="DV175" s="500"/>
      <c r="DW175" s="500"/>
      <c r="DX175" s="500"/>
      <c r="DY175" s="500"/>
      <c r="DZ175" s="500"/>
      <c r="EA175" s="500"/>
      <c r="EB175" s="500"/>
      <c r="EC175" s="500"/>
      <c r="ED175" s="500"/>
      <c r="EE175" s="500"/>
      <c r="EF175" s="500"/>
      <c r="EG175" s="500"/>
      <c r="EH175" s="500"/>
      <c r="EI175" s="500"/>
      <c r="EJ175" s="500"/>
      <c r="EK175" s="500"/>
      <c r="EL175" s="500"/>
      <c r="EM175" s="500"/>
      <c r="EN175" s="500"/>
      <c r="EO175" s="500"/>
      <c r="EP175" s="500"/>
      <c r="EQ175" s="500"/>
      <c r="ER175" s="500"/>
      <c r="ES175" s="500"/>
      <c r="ET175" s="500"/>
      <c r="EU175" s="500"/>
      <c r="EV175" s="500"/>
      <c r="EW175" s="500"/>
      <c r="EX175" s="500"/>
      <c r="EY175" s="500"/>
      <c r="EZ175" s="500"/>
      <c r="FA175" s="500"/>
      <c r="FB175" s="500"/>
      <c r="FC175" s="500"/>
      <c r="FD175" s="500"/>
      <c r="FE175" s="500"/>
      <c r="FF175" s="500"/>
      <c r="FG175" s="500"/>
      <c r="FH175" s="500"/>
      <c r="FI175" s="500"/>
      <c r="FJ175" s="500"/>
      <c r="FK175" s="500"/>
      <c r="FL175" s="500"/>
      <c r="FM175" s="500"/>
      <c r="FN175" s="500"/>
      <c r="FO175" s="500"/>
      <c r="FP175" s="500"/>
      <c r="FQ175" s="500"/>
      <c r="FR175" s="500"/>
      <c r="FS175" s="500"/>
      <c r="FT175" s="500"/>
      <c r="FU175" s="500"/>
      <c r="FV175" s="500"/>
      <c r="FW175" s="500"/>
      <c r="FX175" s="500"/>
      <c r="FY175" s="500"/>
      <c r="FZ175" s="500"/>
      <c r="GA175" s="500"/>
      <c r="GB175" s="500"/>
      <c r="GC175" s="500"/>
      <c r="GD175" s="500"/>
      <c r="GE175" s="500"/>
      <c r="GF175" s="500"/>
      <c r="GG175" s="500"/>
      <c r="GH175" s="500"/>
      <c r="GI175" s="500"/>
      <c r="GJ175" s="500"/>
      <c r="GK175" s="500"/>
      <c r="GL175" s="500"/>
      <c r="GM175" s="500"/>
      <c r="GN175" s="500"/>
      <c r="GO175" s="500"/>
      <c r="GP175" s="500"/>
      <c r="GQ175" s="500"/>
      <c r="GR175" s="500"/>
      <c r="GS175" s="500"/>
      <c r="GT175" s="500"/>
      <c r="GU175" s="500"/>
      <c r="GV175" s="500"/>
      <c r="GW175" s="500"/>
      <c r="GX175" s="500"/>
      <c r="GY175" s="500"/>
      <c r="GZ175" s="500"/>
      <c r="HA175" s="500"/>
      <c r="HB175" s="500"/>
      <c r="HC175" s="500"/>
      <c r="HD175" s="500"/>
      <c r="HE175" s="500"/>
      <c r="HF175" s="500"/>
      <c r="HG175" s="500"/>
      <c r="HH175" s="500"/>
      <c r="HI175" s="500"/>
      <c r="HJ175" s="500"/>
      <c r="HK175" s="500"/>
      <c r="HL175" s="500"/>
      <c r="HM175" s="500"/>
      <c r="HN175" s="500"/>
      <c r="HO175" s="500"/>
      <c r="HP175" s="500"/>
      <c r="HQ175" s="500"/>
      <c r="HR175" s="500"/>
      <c r="HS175" s="500"/>
      <c r="HT175" s="500"/>
      <c r="HU175" s="500"/>
      <c r="HV175" s="500"/>
      <c r="HW175" s="500"/>
      <c r="HX175" s="500"/>
      <c r="HY175" s="500"/>
      <c r="HZ175" s="500"/>
      <c r="IA175" s="500"/>
      <c r="IB175" s="500"/>
      <c r="IC175" s="500"/>
      <c r="ID175" s="500"/>
      <c r="IE175" s="500"/>
      <c r="IF175" s="500"/>
      <c r="IG175" s="500"/>
      <c r="IH175" s="500"/>
      <c r="II175" s="500"/>
      <c r="IJ175" s="500"/>
      <c r="IK175" s="500"/>
      <c r="IL175" s="500"/>
      <c r="IM175" s="500"/>
      <c r="IN175" s="500"/>
      <c r="IO175" s="500"/>
      <c r="IP175" s="500"/>
      <c r="IQ175" s="500"/>
      <c r="IR175" s="500"/>
      <c r="IS175" s="500"/>
      <c r="IT175" s="500"/>
      <c r="IU175" s="500"/>
      <c r="IV175" s="500"/>
      <c r="IW175" s="500"/>
      <c r="IX175" s="500"/>
      <c r="IY175" s="500"/>
      <c r="IZ175" s="500"/>
      <c r="JA175" s="500"/>
      <c r="JB175" s="500"/>
      <c r="JC175" s="500"/>
      <c r="JD175" s="500"/>
      <c r="JE175" s="500"/>
      <c r="JF175" s="500"/>
      <c r="JG175" s="500"/>
      <c r="JH175" s="500"/>
      <c r="JI175" s="500"/>
      <c r="JJ175" s="500"/>
      <c r="JK175" s="500"/>
    </row>
    <row r="176" ht="11.25" customHeight="1">
      <c r="A176" s="500"/>
      <c r="B176" s="500"/>
      <c r="C176" s="500"/>
      <c r="D176" s="500"/>
      <c r="E176" s="500"/>
      <c r="F176" s="500"/>
      <c r="G176" s="500"/>
      <c r="H176" s="500"/>
      <c r="I176" s="500"/>
      <c r="J176" s="500"/>
      <c r="K176" s="500"/>
      <c r="L176" s="500"/>
      <c r="M176" s="500"/>
      <c r="N176" s="500"/>
      <c r="O176" s="500"/>
      <c r="P176" s="500"/>
      <c r="Q176" s="500"/>
      <c r="R176" s="500"/>
      <c r="S176" s="500"/>
      <c r="T176" s="500"/>
      <c r="U176" s="500"/>
      <c r="V176" s="500"/>
      <c r="W176" s="500"/>
      <c r="X176" s="500"/>
      <c r="Y176" s="500"/>
      <c r="Z176" s="500"/>
      <c r="AA176" s="500"/>
      <c r="AB176" s="500"/>
      <c r="AC176" s="804" t="s">
        <v>214</v>
      </c>
      <c r="AD176" s="540"/>
      <c r="AE176" s="494"/>
      <c r="AF176" s="494"/>
      <c r="AG176" s="494"/>
      <c r="AH176" s="494"/>
      <c r="AI176" s="494"/>
      <c r="AJ176" s="494"/>
      <c r="AK176" s="494"/>
      <c r="AL176" s="578"/>
      <c r="AM176" s="578"/>
      <c r="AN176" s="578"/>
      <c r="AO176" s="578"/>
      <c r="AP176" s="578"/>
      <c r="AQ176" s="578"/>
      <c r="AR176" s="578"/>
      <c r="AS176" s="578"/>
      <c r="AT176" s="578"/>
      <c r="AU176" s="578"/>
      <c r="AV176" s="578"/>
      <c r="AW176" s="578"/>
      <c r="AX176" s="494"/>
      <c r="AY176" s="500"/>
      <c r="AZ176" s="500"/>
      <c r="BA176" s="500"/>
      <c r="BB176" s="500"/>
      <c r="BC176" s="500"/>
      <c r="BD176" s="500"/>
      <c r="BE176" s="500"/>
      <c r="BF176" s="500"/>
      <c r="BG176" s="500"/>
      <c r="BH176" s="500"/>
      <c r="BI176" s="500"/>
      <c r="BJ176" s="500"/>
      <c r="BK176" s="500"/>
      <c r="BL176" s="500"/>
      <c r="BM176" s="500"/>
      <c r="BN176" s="500"/>
      <c r="BO176" s="500"/>
      <c r="BP176" s="500"/>
      <c r="BQ176" s="500"/>
      <c r="BR176" s="500"/>
      <c r="BS176" s="500"/>
      <c r="BT176" s="500"/>
      <c r="BU176" s="500"/>
      <c r="BV176" s="500"/>
      <c r="BW176" s="500"/>
      <c r="BX176" s="500"/>
      <c r="BY176" s="500"/>
      <c r="BZ176" s="500"/>
      <c r="CA176" s="500"/>
      <c r="CB176" s="500"/>
      <c r="CC176" s="500"/>
      <c r="CD176" s="500"/>
      <c r="CE176" s="500"/>
      <c r="CF176" s="500"/>
      <c r="CG176" s="500"/>
      <c r="CH176" s="500"/>
      <c r="CI176" s="500"/>
      <c r="CJ176" s="500"/>
      <c r="CK176" s="500"/>
      <c r="CL176" s="500"/>
      <c r="CM176" s="500"/>
      <c r="CN176" s="500"/>
      <c r="CO176" s="500"/>
      <c r="CP176" s="500"/>
      <c r="CQ176" s="500"/>
      <c r="CR176" s="500"/>
      <c r="CS176" s="500"/>
      <c r="CT176" s="500"/>
      <c r="CU176" s="500"/>
      <c r="CV176" s="500"/>
      <c r="CW176" s="500"/>
      <c r="CX176" s="500"/>
      <c r="CY176" s="500"/>
      <c r="CZ176" s="500"/>
      <c r="DA176" s="500"/>
      <c r="DB176" s="500"/>
      <c r="DC176" s="500"/>
      <c r="DD176" s="500"/>
      <c r="DE176" s="500"/>
      <c r="DF176" s="500"/>
      <c r="DG176" s="500"/>
      <c r="DH176" s="500"/>
      <c r="DI176" s="500"/>
      <c r="DJ176" s="500"/>
      <c r="DK176" s="500"/>
      <c r="DL176" s="500"/>
      <c r="DM176" s="500"/>
      <c r="DN176" s="500"/>
      <c r="DO176" s="500"/>
      <c r="DP176" s="500"/>
      <c r="DQ176" s="500"/>
      <c r="DR176" s="500"/>
      <c r="DS176" s="500"/>
      <c r="DT176" s="500"/>
      <c r="DU176" s="500"/>
      <c r="DV176" s="500"/>
      <c r="DW176" s="500"/>
      <c r="DX176" s="500"/>
      <c r="DY176" s="500"/>
      <c r="DZ176" s="500"/>
      <c r="EA176" s="500"/>
      <c r="EB176" s="500"/>
      <c r="EC176" s="500"/>
      <c r="ED176" s="500"/>
      <c r="EE176" s="500"/>
      <c r="EF176" s="500"/>
      <c r="EG176" s="500"/>
      <c r="EH176" s="500"/>
      <c r="EI176" s="500"/>
      <c r="EJ176" s="500"/>
      <c r="EK176" s="500"/>
      <c r="EL176" s="500"/>
      <c r="EM176" s="500"/>
      <c r="EN176" s="500"/>
      <c r="EO176" s="500"/>
      <c r="EP176" s="500"/>
      <c r="EQ176" s="500"/>
      <c r="ER176" s="500"/>
      <c r="ES176" s="500"/>
      <c r="ET176" s="500"/>
      <c r="EU176" s="500"/>
      <c r="EV176" s="500"/>
      <c r="EW176" s="500"/>
      <c r="EX176" s="500"/>
      <c r="EY176" s="500"/>
      <c r="EZ176" s="500"/>
      <c r="FA176" s="500"/>
      <c r="FB176" s="500"/>
      <c r="FC176" s="500"/>
      <c r="FD176" s="500"/>
      <c r="FE176" s="500"/>
      <c r="FF176" s="500"/>
      <c r="FG176" s="500"/>
      <c r="FH176" s="500"/>
      <c r="FI176" s="500"/>
      <c r="FJ176" s="500"/>
      <c r="FK176" s="500"/>
      <c r="FL176" s="500"/>
      <c r="FM176" s="500"/>
      <c r="FN176" s="500"/>
      <c r="FO176" s="500"/>
      <c r="FP176" s="500"/>
      <c r="FQ176" s="500"/>
      <c r="FR176" s="500"/>
      <c r="FS176" s="500"/>
      <c r="FT176" s="500"/>
      <c r="FU176" s="500"/>
      <c r="FV176" s="500"/>
      <c r="FW176" s="500"/>
      <c r="FX176" s="500"/>
      <c r="FY176" s="500"/>
      <c r="FZ176" s="500"/>
      <c r="GA176" s="500"/>
      <c r="GB176" s="500"/>
      <c r="GC176" s="500"/>
      <c r="GD176" s="500"/>
      <c r="GE176" s="500"/>
      <c r="GF176" s="500"/>
      <c r="GG176" s="500"/>
      <c r="GH176" s="500"/>
      <c r="GI176" s="500"/>
      <c r="GJ176" s="500"/>
      <c r="GK176" s="500"/>
      <c r="GL176" s="500"/>
      <c r="GM176" s="500"/>
      <c r="GN176" s="500"/>
      <c r="GO176" s="500"/>
      <c r="GP176" s="500"/>
      <c r="GQ176" s="500"/>
      <c r="GR176" s="500"/>
      <c r="GS176" s="500"/>
      <c r="GT176" s="500"/>
      <c r="GU176" s="500"/>
      <c r="GV176" s="500"/>
      <c r="GW176" s="500"/>
      <c r="GX176" s="500"/>
      <c r="GY176" s="500"/>
      <c r="GZ176" s="500"/>
      <c r="HA176" s="500"/>
      <c r="HB176" s="500"/>
      <c r="HC176" s="500"/>
      <c r="HD176" s="500"/>
      <c r="HE176" s="500"/>
      <c r="HF176" s="500"/>
      <c r="HG176" s="500"/>
      <c r="HH176" s="500"/>
      <c r="HI176" s="500"/>
      <c r="HJ176" s="500"/>
      <c r="HK176" s="500"/>
      <c r="HL176" s="500"/>
      <c r="HM176" s="500"/>
      <c r="HN176" s="500"/>
      <c r="HO176" s="500"/>
      <c r="HP176" s="500"/>
      <c r="HQ176" s="500"/>
      <c r="HR176" s="500"/>
      <c r="HS176" s="500"/>
      <c r="HT176" s="500"/>
      <c r="HU176" s="500"/>
      <c r="HV176" s="500"/>
      <c r="HW176" s="500"/>
      <c r="HX176" s="500"/>
      <c r="HY176" s="500"/>
      <c r="HZ176" s="500"/>
      <c r="IA176" s="500"/>
      <c r="IB176" s="500"/>
      <c r="IC176" s="500"/>
      <c r="ID176" s="500"/>
      <c r="IE176" s="500"/>
      <c r="IF176" s="500"/>
      <c r="IG176" s="500"/>
      <c r="IH176" s="500"/>
      <c r="II176" s="500"/>
      <c r="IJ176" s="500"/>
      <c r="IK176" s="500"/>
      <c r="IL176" s="500"/>
      <c r="IM176" s="500"/>
      <c r="IN176" s="500"/>
      <c r="IO176" s="500"/>
      <c r="IP176" s="500"/>
      <c r="IQ176" s="500"/>
      <c r="IR176" s="500"/>
      <c r="IS176" s="500"/>
      <c r="IT176" s="500"/>
      <c r="IU176" s="500"/>
      <c r="IV176" s="500"/>
      <c r="IW176" s="500"/>
      <c r="IX176" s="500"/>
      <c r="IY176" s="500"/>
      <c r="IZ176" s="500"/>
      <c r="JA176" s="500"/>
      <c r="JB176" s="500"/>
      <c r="JC176" s="500"/>
      <c r="JD176" s="500"/>
      <c r="JE176" s="500"/>
      <c r="JF176" s="500"/>
      <c r="JG176" s="500"/>
      <c r="JH176" s="500"/>
      <c r="JI176" s="500"/>
      <c r="JJ176" s="500"/>
      <c r="JK176" s="500"/>
    </row>
    <row r="177" ht="11.25" customHeight="1">
      <c r="A177" s="500"/>
      <c r="B177" s="813" t="s">
        <v>186</v>
      </c>
      <c r="C177" s="806"/>
      <c r="D177" s="806"/>
      <c r="E177" s="806"/>
      <c r="F177" s="806"/>
      <c r="G177" s="806"/>
      <c r="H177" s="806"/>
      <c r="I177" s="806"/>
      <c r="J177" s="806"/>
      <c r="K177" s="806"/>
      <c r="L177" s="806"/>
      <c r="M177" s="806"/>
      <c r="N177" s="806"/>
      <c r="O177" s="806"/>
      <c r="P177" s="806"/>
      <c r="Q177" s="806"/>
      <c r="R177" s="806"/>
      <c r="S177" s="806"/>
      <c r="T177" s="806"/>
      <c r="U177" s="806"/>
      <c r="V177" s="806"/>
      <c r="W177" s="806"/>
      <c r="X177" s="806"/>
      <c r="Y177" s="807"/>
      <c r="Z177" s="801"/>
      <c r="AA177" s="806"/>
      <c r="AB177" s="806"/>
      <c r="AC177" s="787" t="s">
        <v>199</v>
      </c>
      <c r="AD177" s="788" t="str">
        <f>IFERROR(__xludf.DUMMYFUNCTION("split(regexReplace(TO_TEXT( NPCs!AC184), ""(.)"", ""$1_""), ""_"")"),"#VALUE!")</f>
        <v>#VALUE!</v>
      </c>
      <c r="AE177" s="514"/>
      <c r="AF177" s="514"/>
      <c r="AG177" s="514"/>
      <c r="AH177" s="514"/>
      <c r="AI177" s="514"/>
      <c r="AJ177" s="514"/>
      <c r="AK177" s="515"/>
      <c r="AL177" s="535"/>
      <c r="AM177" s="535"/>
      <c r="AN177" s="535"/>
      <c r="AO177" s="535"/>
      <c r="AP177" s="535"/>
      <c r="AQ177" s="535"/>
      <c r="AR177" s="535"/>
      <c r="AS177" s="535"/>
      <c r="AT177" s="535"/>
      <c r="AU177" s="535"/>
      <c r="AV177" s="535"/>
      <c r="AW177" s="535"/>
      <c r="AX177" s="535"/>
      <c r="AY177" s="806"/>
      <c r="AZ177" s="807"/>
      <c r="BA177" s="500"/>
      <c r="BB177" s="500"/>
      <c r="BC177" s="500"/>
      <c r="BD177" s="500"/>
      <c r="BE177" s="500"/>
      <c r="BF177" s="500"/>
      <c r="BG177" s="500"/>
      <c r="BH177" s="500"/>
      <c r="BI177" s="500"/>
      <c r="BJ177" s="500"/>
      <c r="BK177" s="500"/>
      <c r="BL177" s="500"/>
      <c r="BM177" s="500"/>
      <c r="BN177" s="500"/>
      <c r="BO177" s="500"/>
      <c r="BP177" s="500"/>
      <c r="BQ177" s="500"/>
      <c r="BR177" s="500"/>
      <c r="BS177" s="500"/>
      <c r="BT177" s="500"/>
      <c r="BU177" s="500"/>
      <c r="BV177" s="500"/>
      <c r="BW177" s="500"/>
      <c r="BX177" s="500"/>
      <c r="BY177" s="500"/>
      <c r="BZ177" s="500"/>
      <c r="CA177" s="500"/>
      <c r="CB177" s="500"/>
      <c r="CC177" s="500"/>
      <c r="CD177" s="500"/>
      <c r="CE177" s="500"/>
      <c r="CF177" s="500"/>
      <c r="CG177" s="500"/>
      <c r="CH177" s="500"/>
      <c r="CI177" s="500"/>
      <c r="CJ177" s="500"/>
      <c r="CK177" s="500"/>
      <c r="CL177" s="500"/>
      <c r="CM177" s="500"/>
      <c r="CN177" s="500"/>
      <c r="CO177" s="500"/>
      <c r="CP177" s="500"/>
      <c r="CQ177" s="500"/>
      <c r="CR177" s="500"/>
      <c r="CS177" s="500"/>
      <c r="CT177" s="500"/>
      <c r="CU177" s="500"/>
      <c r="CV177" s="500"/>
      <c r="CW177" s="500"/>
      <c r="CX177" s="500"/>
      <c r="CY177" s="500"/>
      <c r="CZ177" s="500"/>
      <c r="DA177" s="500"/>
      <c r="DB177" s="500"/>
      <c r="DC177" s="500"/>
      <c r="DD177" s="500"/>
      <c r="DE177" s="500"/>
      <c r="DF177" s="500"/>
      <c r="DG177" s="500"/>
      <c r="DH177" s="500"/>
      <c r="DI177" s="500"/>
      <c r="DJ177" s="500"/>
      <c r="DK177" s="500"/>
      <c r="DL177" s="500"/>
      <c r="DM177" s="500"/>
      <c r="DN177" s="500"/>
      <c r="DO177" s="500"/>
      <c r="DP177" s="500"/>
      <c r="DQ177" s="500"/>
      <c r="DR177" s="500"/>
      <c r="DS177" s="500"/>
      <c r="DT177" s="500"/>
      <c r="DU177" s="500"/>
      <c r="DV177" s="500"/>
      <c r="DW177" s="500"/>
      <c r="DX177" s="500"/>
      <c r="DY177" s="500"/>
      <c r="DZ177" s="500"/>
      <c r="EA177" s="500"/>
      <c r="EB177" s="500"/>
      <c r="EC177" s="500"/>
      <c r="ED177" s="500"/>
      <c r="EE177" s="500"/>
      <c r="EF177" s="500"/>
      <c r="EG177" s="500"/>
      <c r="EH177" s="500"/>
      <c r="EI177" s="500"/>
      <c r="EJ177" s="500"/>
      <c r="EK177" s="500"/>
      <c r="EL177" s="500"/>
      <c r="EM177" s="500"/>
      <c r="EN177" s="500"/>
      <c r="EO177" s="500"/>
      <c r="EP177" s="500"/>
      <c r="EQ177" s="500"/>
      <c r="ER177" s="500"/>
      <c r="ES177" s="500"/>
      <c r="ET177" s="500"/>
      <c r="EU177" s="500"/>
      <c r="EV177" s="500"/>
      <c r="EW177" s="500"/>
      <c r="EX177" s="500"/>
      <c r="EY177" s="500"/>
      <c r="EZ177" s="500"/>
      <c r="FA177" s="500"/>
      <c r="FB177" s="500"/>
      <c r="FC177" s="500"/>
      <c r="FD177" s="500"/>
      <c r="FE177" s="500"/>
      <c r="FF177" s="500"/>
      <c r="FG177" s="500"/>
      <c r="FH177" s="500"/>
      <c r="FI177" s="500"/>
      <c r="FJ177" s="500"/>
      <c r="FK177" s="500"/>
      <c r="FL177" s="500"/>
      <c r="FM177" s="500"/>
      <c r="FN177" s="500"/>
      <c r="FO177" s="500"/>
      <c r="FP177" s="500"/>
      <c r="FQ177" s="500"/>
      <c r="FR177" s="500"/>
      <c r="FS177" s="500"/>
      <c r="FT177" s="500"/>
      <c r="FU177" s="500"/>
      <c r="FV177" s="500"/>
      <c r="FW177" s="500"/>
      <c r="FX177" s="500"/>
      <c r="FY177" s="500"/>
      <c r="FZ177" s="500"/>
      <c r="GA177" s="500"/>
      <c r="GB177" s="500"/>
      <c r="GC177" s="500"/>
      <c r="GD177" s="500"/>
      <c r="GE177" s="500"/>
      <c r="GF177" s="500"/>
      <c r="GG177" s="500"/>
      <c r="GH177" s="500"/>
      <c r="GI177" s="500"/>
      <c r="GJ177" s="500"/>
      <c r="GK177" s="500"/>
      <c r="GL177" s="500"/>
      <c r="GM177" s="500"/>
      <c r="GN177" s="500"/>
      <c r="GO177" s="500"/>
      <c r="GP177" s="500"/>
      <c r="GQ177" s="500"/>
      <c r="GR177" s="500"/>
      <c r="GS177" s="500"/>
      <c r="GT177" s="500"/>
      <c r="GU177" s="500"/>
      <c r="GV177" s="500"/>
      <c r="GW177" s="500"/>
      <c r="GX177" s="500"/>
      <c r="GY177" s="500"/>
      <c r="GZ177" s="500"/>
      <c r="HA177" s="500"/>
      <c r="HB177" s="500"/>
      <c r="HC177" s="500"/>
      <c r="HD177" s="500"/>
      <c r="HE177" s="500"/>
      <c r="HF177" s="500"/>
      <c r="HG177" s="500"/>
      <c r="HH177" s="500"/>
      <c r="HI177" s="500"/>
      <c r="HJ177" s="500"/>
      <c r="HK177" s="500"/>
      <c r="HL177" s="500"/>
      <c r="HM177" s="500"/>
      <c r="HN177" s="500"/>
      <c r="HO177" s="500"/>
      <c r="HP177" s="500"/>
      <c r="HQ177" s="500"/>
      <c r="HR177" s="500"/>
      <c r="HS177" s="500"/>
      <c r="HT177" s="500"/>
      <c r="HU177" s="500"/>
      <c r="HV177" s="500"/>
      <c r="HW177" s="500"/>
      <c r="HX177" s="500"/>
      <c r="HY177" s="500"/>
      <c r="HZ177" s="500"/>
      <c r="IA177" s="500"/>
      <c r="IB177" s="500"/>
      <c r="IC177" s="500"/>
      <c r="ID177" s="500"/>
      <c r="IE177" s="500"/>
      <c r="IF177" s="500"/>
      <c r="IG177" s="500"/>
      <c r="IH177" s="500"/>
      <c r="II177" s="500"/>
      <c r="IJ177" s="500"/>
      <c r="IK177" s="500"/>
      <c r="IL177" s="500"/>
      <c r="IM177" s="500"/>
      <c r="IN177" s="500"/>
      <c r="IO177" s="500"/>
      <c r="IP177" s="500"/>
      <c r="IQ177" s="500"/>
      <c r="IR177" s="500"/>
      <c r="IS177" s="500"/>
      <c r="IT177" s="500"/>
      <c r="IU177" s="500"/>
      <c r="IV177" s="500"/>
      <c r="IW177" s="500"/>
      <c r="IX177" s="500"/>
      <c r="IY177" s="500"/>
      <c r="IZ177" s="500"/>
      <c r="JA177" s="500"/>
      <c r="JB177" s="500"/>
      <c r="JC177" s="500"/>
      <c r="JD177" s="500"/>
      <c r="JE177" s="500"/>
      <c r="JF177" s="500"/>
      <c r="JG177" s="500"/>
      <c r="JH177" s="500"/>
      <c r="JI177" s="500"/>
      <c r="JJ177" s="500"/>
      <c r="JK177" s="500"/>
    </row>
    <row r="178" ht="11.25" customHeight="1">
      <c r="A178" s="500"/>
      <c r="B178" s="800"/>
      <c r="C178" s="500"/>
      <c r="D178" s="500"/>
      <c r="E178" s="500"/>
      <c r="F178" s="814" t="s">
        <v>215</v>
      </c>
      <c r="G178" s="815" t="s">
        <v>216</v>
      </c>
      <c r="H178" s="816" t="s">
        <v>217</v>
      </c>
      <c r="N178" s="814" t="s">
        <v>153</v>
      </c>
      <c r="O178" s="538" t="str">
        <f>"+"</f>
        <v>+</v>
      </c>
      <c r="P178" s="817">
        <f>If(NPCs!AC170&lt;&gt;"",K174,K158)
+IF(countIf(T178:T179,"LIGHTWEIGHT")&gt;0,1,0)
+IF(countIf(T178:T179,"MAGNETIC")&gt;0,1,0)
+IF(countIf(T178:T179,"FELINE")&gt;0,2,0)
+IF(countIf(T178:T179,"ANGELIC")&gt;0,2,0)
+IF(countIf(T178:T179,"AVIAN")&gt;0,1,0)
+IF(countIf(T178:T179,"META")&gt;0,3,0)</f>
        <v>0</v>
      </c>
      <c r="Q178" s="539" t="str">
        <f>"+"</f>
        <v>+</v>
      </c>
      <c r="R178" s="818">
        <f>If(NPCs!AC170&lt;&gt;"",M174,M158)
+IF(countIf(T178:T179,"LIGHTWEIGHT")&gt;0,1,0)
+IF(countIf(T178:T179,"MAGNETIC")&gt;0,1,0)
+IF(countIf(T178:T179,"FELINE")&gt;0,2,0)
+IF(countIf(T178:T179,"ANGELIC")&gt;0,2,0)
+IF(countIf(T178:T179,"AVIAN")&gt;0,1,0)
+IF(countIf(T178:T179,"META")&gt;0,3,0)</f>
        <v>0</v>
      </c>
      <c r="S178" s="500"/>
      <c r="T178" s="805" t="str">
        <f>If(NPCs!AC170&lt;&gt;"",E167,E155)</f>
        <v>GENERIC</v>
      </c>
      <c r="U178" s="806"/>
      <c r="V178" s="806"/>
      <c r="W178" s="806"/>
      <c r="X178" s="807"/>
      <c r="Y178" s="801"/>
      <c r="Z178" s="801"/>
      <c r="AA178" s="800"/>
      <c r="AB178" s="500"/>
      <c r="AC178" s="596" t="s">
        <v>205</v>
      </c>
      <c r="AD178" s="639" t="str">
        <f t="array" ref="AD178">IFERROR(INDEX(Code_KindReturn, MATCH(TRUE, EXACT(AD177, Code_Code), 0)),"")</f>
        <v/>
      </c>
      <c r="AE178" s="639" t="str">
        <f t="array" ref="AE178">IFERROR(INDEX(Code_GristReturn, MATCH(TRUE, EXACT(AE177, Code_Code), 0)),"")</f>
        <v/>
      </c>
      <c r="AF178" s="639" t="str">
        <f t="array" ref="AF178">IFERROR(INDEX(Code_Trait1Return, MATCH(TRUE, EXACT(AF177, Code_Code), 0)),"")</f>
        <v/>
      </c>
      <c r="AG178" s="639" t="str">
        <f t="array" ref="AG178">IFERROR(INDEX(Code_Trait2Return, MATCH(TRUE, EXACT(AG177, Code_Code), 0)),"")</f>
        <v/>
      </c>
      <c r="AH178" s="639" t="str">
        <f t="array" ref="AH178">IFERROR(INDEX(Code_Action1Return, MATCH(TRUE, EXACT(AH177, Code_Code), 0)),"")</f>
        <v/>
      </c>
      <c r="AI178" s="639" t="str">
        <f t="array" ref="AI178">IFERROR(INDEX(Code_Action2Return, MATCH(TRUE, EXACT(AI177, Code_Code), 0)),"")</f>
        <v/>
      </c>
      <c r="AJ178" s="639" t="str">
        <f t="array" ref="AJ178">IFERROR(INDEX(Code_Action3Return, MATCH(TRUE, EXACT(AJ177, Code_Code), 0)),"")</f>
        <v/>
      </c>
      <c r="AK178" s="639" t="str">
        <f t="array" ref="AK178">IFERROR(INDEX(Code_Action4Return, MATCH(TRUE, EXACT(AK177, Code_Code), 0)),"")</f>
        <v/>
      </c>
      <c r="AL178" s="494"/>
      <c r="AM178" s="494"/>
      <c r="AN178" s="494"/>
      <c r="AO178" s="500"/>
      <c r="AQ178" s="494"/>
      <c r="AR178" s="494"/>
      <c r="AS178" s="494"/>
      <c r="AT178" s="494"/>
      <c r="AU178" s="497"/>
      <c r="AV178" s="501" t="s">
        <v>160</v>
      </c>
      <c r="AW178" s="523" t="s">
        <v>161</v>
      </c>
      <c r="AX178" s="494"/>
      <c r="AY178" s="500"/>
      <c r="AZ178" s="801"/>
      <c r="BA178" s="500"/>
      <c r="BB178" s="500"/>
      <c r="BC178" s="500"/>
      <c r="BD178" s="500"/>
      <c r="BE178" s="500"/>
      <c r="BF178" s="500"/>
      <c r="BG178" s="500"/>
      <c r="BH178" s="500"/>
      <c r="BI178" s="500"/>
      <c r="BJ178" s="500"/>
      <c r="BK178" s="500"/>
      <c r="BL178" s="500"/>
      <c r="BM178" s="500"/>
      <c r="BN178" s="500"/>
      <c r="BO178" s="500"/>
      <c r="BP178" s="500"/>
      <c r="BQ178" s="500"/>
      <c r="BR178" s="500"/>
      <c r="BS178" s="500"/>
      <c r="BT178" s="500"/>
      <c r="BU178" s="500"/>
      <c r="BV178" s="500"/>
      <c r="BW178" s="500"/>
      <c r="BX178" s="500"/>
      <c r="BY178" s="500"/>
      <c r="BZ178" s="500"/>
      <c r="CA178" s="500"/>
      <c r="CB178" s="500"/>
      <c r="CC178" s="500"/>
      <c r="CD178" s="500"/>
      <c r="CE178" s="500"/>
      <c r="CF178" s="500"/>
      <c r="CG178" s="500"/>
      <c r="CH178" s="500"/>
      <c r="CI178" s="500"/>
      <c r="CJ178" s="500"/>
      <c r="CK178" s="500"/>
      <c r="CL178" s="500"/>
      <c r="CM178" s="500"/>
      <c r="CN178" s="500"/>
      <c r="CO178" s="500"/>
      <c r="CP178" s="500"/>
      <c r="CQ178" s="500"/>
      <c r="CR178" s="500"/>
      <c r="CS178" s="500"/>
      <c r="CT178" s="500"/>
      <c r="CU178" s="500"/>
      <c r="CV178" s="500"/>
      <c r="CW178" s="500"/>
      <c r="CX178" s="500"/>
      <c r="CY178" s="500"/>
      <c r="CZ178" s="500"/>
      <c r="DA178" s="500"/>
      <c r="DB178" s="500"/>
      <c r="DC178" s="500"/>
      <c r="DD178" s="500"/>
      <c r="DE178" s="500"/>
      <c r="DF178" s="500"/>
      <c r="DG178" s="500"/>
      <c r="DH178" s="500"/>
      <c r="DI178" s="500"/>
      <c r="DJ178" s="500"/>
      <c r="DK178" s="500"/>
      <c r="DL178" s="500"/>
      <c r="DM178" s="500"/>
      <c r="DN178" s="500"/>
      <c r="DO178" s="500"/>
      <c r="DP178" s="500"/>
      <c r="DQ178" s="500"/>
      <c r="DR178" s="500"/>
      <c r="DS178" s="500"/>
      <c r="DT178" s="500"/>
      <c r="DU178" s="500"/>
      <c r="DV178" s="500"/>
      <c r="DW178" s="500"/>
      <c r="DX178" s="500"/>
      <c r="DY178" s="500"/>
      <c r="DZ178" s="500"/>
      <c r="EA178" s="500"/>
      <c r="EB178" s="500"/>
      <c r="EC178" s="500"/>
      <c r="ED178" s="500"/>
      <c r="EE178" s="500"/>
      <c r="EF178" s="500"/>
      <c r="EG178" s="500"/>
      <c r="EH178" s="500"/>
      <c r="EI178" s="500"/>
      <c r="EJ178" s="500"/>
      <c r="EK178" s="500"/>
      <c r="EL178" s="500"/>
      <c r="EM178" s="500"/>
      <c r="EN178" s="500"/>
      <c r="EO178" s="500"/>
      <c r="EP178" s="500"/>
      <c r="EQ178" s="500"/>
      <c r="ER178" s="500"/>
      <c r="ES178" s="500"/>
      <c r="ET178" s="500"/>
      <c r="EU178" s="500"/>
      <c r="EV178" s="500"/>
      <c r="EW178" s="500"/>
      <c r="EX178" s="500"/>
      <c r="EY178" s="500"/>
      <c r="EZ178" s="500"/>
      <c r="FA178" s="500"/>
      <c r="FB178" s="500"/>
      <c r="FC178" s="500"/>
      <c r="FD178" s="500"/>
      <c r="FE178" s="500"/>
      <c r="FF178" s="500"/>
      <c r="FG178" s="500"/>
      <c r="FH178" s="500"/>
      <c r="FI178" s="500"/>
      <c r="FJ178" s="500"/>
      <c r="FK178" s="500"/>
      <c r="FL178" s="500"/>
      <c r="FM178" s="500"/>
      <c r="FN178" s="500"/>
      <c r="FO178" s="500"/>
      <c r="FP178" s="500"/>
      <c r="FQ178" s="500"/>
      <c r="FR178" s="500"/>
      <c r="FS178" s="500"/>
      <c r="FT178" s="500"/>
      <c r="FU178" s="500"/>
      <c r="FV178" s="500"/>
      <c r="FW178" s="500"/>
      <c r="FX178" s="500"/>
      <c r="FY178" s="500"/>
      <c r="FZ178" s="500"/>
      <c r="GA178" s="500"/>
      <c r="GB178" s="500"/>
      <c r="GC178" s="500"/>
      <c r="GD178" s="500"/>
      <c r="GE178" s="500"/>
      <c r="GF178" s="500"/>
      <c r="GG178" s="500"/>
      <c r="GH178" s="500"/>
      <c r="GI178" s="500"/>
      <c r="GJ178" s="500"/>
      <c r="GK178" s="500"/>
      <c r="GL178" s="500"/>
      <c r="GM178" s="500"/>
      <c r="GN178" s="500"/>
      <c r="GO178" s="500"/>
      <c r="GP178" s="500"/>
      <c r="GQ178" s="500"/>
      <c r="GR178" s="500"/>
      <c r="GS178" s="500"/>
      <c r="GT178" s="500"/>
      <c r="GU178" s="500"/>
      <c r="GV178" s="500"/>
      <c r="GW178" s="500"/>
      <c r="GX178" s="500"/>
      <c r="GY178" s="500"/>
      <c r="GZ178" s="500"/>
      <c r="HA178" s="500"/>
      <c r="HB178" s="500"/>
      <c r="HC178" s="500"/>
      <c r="HD178" s="500"/>
      <c r="HE178" s="500"/>
      <c r="HF178" s="500"/>
      <c r="HG178" s="500"/>
      <c r="HH178" s="500"/>
      <c r="HI178" s="500"/>
      <c r="HJ178" s="500"/>
      <c r="HK178" s="500"/>
      <c r="HL178" s="500"/>
      <c r="HM178" s="500"/>
      <c r="HN178" s="500"/>
      <c r="HO178" s="500"/>
      <c r="HP178" s="500"/>
      <c r="HQ178" s="500"/>
      <c r="HR178" s="500"/>
      <c r="HS178" s="500"/>
      <c r="HT178" s="500"/>
      <c r="HU178" s="500"/>
      <c r="HV178" s="500"/>
      <c r="HW178" s="500"/>
      <c r="HX178" s="500"/>
      <c r="HY178" s="500"/>
      <c r="HZ178" s="500"/>
      <c r="IA178" s="500"/>
      <c r="IB178" s="500"/>
      <c r="IC178" s="500"/>
      <c r="ID178" s="500"/>
      <c r="IE178" s="500"/>
      <c r="IF178" s="500"/>
      <c r="IG178" s="500"/>
      <c r="IH178" s="500"/>
      <c r="II178" s="500"/>
      <c r="IJ178" s="500"/>
      <c r="IK178" s="500"/>
      <c r="IL178" s="500"/>
      <c r="IM178" s="500"/>
      <c r="IN178" s="500"/>
      <c r="IO178" s="500"/>
      <c r="IP178" s="500"/>
      <c r="IQ178" s="500"/>
      <c r="IR178" s="500"/>
      <c r="IS178" s="500"/>
      <c r="IT178" s="500"/>
      <c r="IU178" s="500"/>
      <c r="IV178" s="500"/>
      <c r="IW178" s="500"/>
      <c r="IX178" s="500"/>
      <c r="IY178" s="500"/>
      <c r="IZ178" s="500"/>
      <c r="JA178" s="500"/>
      <c r="JB178" s="500"/>
      <c r="JC178" s="500"/>
      <c r="JD178" s="500"/>
      <c r="JE178" s="500"/>
      <c r="JF178" s="500"/>
      <c r="JG178" s="500"/>
      <c r="JH178" s="500"/>
      <c r="JI178" s="500"/>
      <c r="JJ178" s="500"/>
      <c r="JK178" s="500"/>
    </row>
    <row r="179" ht="11.25" customHeight="1">
      <c r="A179" s="500"/>
      <c r="B179" s="800"/>
      <c r="C179" s="819"/>
      <c r="D179" s="500"/>
      <c r="E179" s="820" t="s">
        <v>198</v>
      </c>
      <c r="F179" s="806" t="str">
        <f>If(NPCs!AC170&lt;&gt;"",CONCATENATE(D175:G175),CONCATENATE(D159:G159))</f>
        <v/>
      </c>
      <c r="G179" s="817" t="str">
        <f>If(NPCs!AC180&lt;&gt;"",CONCATENATE(J175:K175),CONCATENATE(J159:K159))</f>
        <v/>
      </c>
      <c r="H179" s="818" t="str">
        <f>If(NPCs!AC180&lt;&gt;"",CONCATENATE(L175:M175),CONCATENATE(L159:M159))</f>
        <v/>
      </c>
      <c r="I179" s="500"/>
      <c r="J179" s="500"/>
      <c r="K179" s="500"/>
      <c r="L179" s="500"/>
      <c r="M179" s="500"/>
      <c r="N179" s="500"/>
      <c r="O179" s="545" t="str">
        <f>CONCATENATE( If(countIf(T178:T179,"DRACONIC")&gt;0,"+1d2",""),IF(P178&gt;0,"+",""))</f>
        <v/>
      </c>
      <c r="P179" s="546" t="str">
        <f>if(P178=0,"",P178)</f>
        <v/>
      </c>
      <c r="Q179" s="547" t="str">
        <f>CONCATENATE( If(countIf(T178:T179,"DRACONIC")&gt;0,"+1d2",""),IF(R178&gt;0,"+",""))</f>
        <v/>
      </c>
      <c r="R179" s="548" t="str">
        <f>if(R178=0,"",R178)</f>
        <v/>
      </c>
      <c r="S179" s="500"/>
      <c r="T179" s="802" t="str">
        <f>If(NPCs!AC170&lt;&gt;"",E168,E156)</f>
        <v>GENERIC</v>
      </c>
      <c r="U179" s="526"/>
      <c r="V179" s="526"/>
      <c r="W179" s="526"/>
      <c r="X179" s="803"/>
      <c r="Y179" s="801"/>
      <c r="Z179" s="801"/>
      <c r="AA179" s="800"/>
      <c r="AB179" s="500"/>
      <c r="AL179" s="494"/>
      <c r="AM179" s="494"/>
      <c r="AN179" s="494"/>
      <c r="AO179" s="500"/>
      <c r="AQ179" s="494"/>
      <c r="AR179" s="494"/>
      <c r="AS179" s="494"/>
      <c r="AT179" s="494"/>
      <c r="AU179" s="501" t="s">
        <v>163</v>
      </c>
      <c r="AV179" s="529">
        <v>-2.0</v>
      </c>
      <c r="AW179" s="530">
        <v>1.0</v>
      </c>
      <c r="AX179" s="500"/>
      <c r="AY179" s="500"/>
      <c r="AZ179" s="801"/>
      <c r="BA179" s="500"/>
      <c r="BB179" s="500"/>
      <c r="BC179" s="500"/>
      <c r="BD179" s="500"/>
      <c r="BE179" s="500"/>
      <c r="BF179" s="500"/>
      <c r="BG179" s="500"/>
      <c r="BH179" s="500"/>
      <c r="BI179" s="500"/>
      <c r="BJ179" s="500"/>
      <c r="BK179" s="500"/>
      <c r="BL179" s="500"/>
      <c r="BM179" s="500"/>
      <c r="BN179" s="500"/>
      <c r="BO179" s="500"/>
      <c r="BP179" s="500"/>
      <c r="BQ179" s="500"/>
      <c r="BR179" s="500"/>
      <c r="BS179" s="500"/>
      <c r="BT179" s="500"/>
      <c r="BU179" s="500"/>
      <c r="BV179" s="500"/>
      <c r="BW179" s="500"/>
      <c r="BX179" s="500"/>
      <c r="BY179" s="500"/>
      <c r="BZ179" s="500"/>
      <c r="CA179" s="500"/>
      <c r="CB179" s="500"/>
      <c r="CC179" s="500"/>
      <c r="CD179" s="500"/>
      <c r="CE179" s="500"/>
      <c r="CF179" s="500"/>
      <c r="CG179" s="500"/>
      <c r="CH179" s="500"/>
      <c r="CI179" s="500"/>
      <c r="CJ179" s="500"/>
      <c r="CK179" s="500"/>
      <c r="CL179" s="500"/>
      <c r="CM179" s="500"/>
      <c r="CN179" s="500"/>
      <c r="CO179" s="500"/>
      <c r="CP179" s="500"/>
      <c r="CQ179" s="500"/>
      <c r="CR179" s="500"/>
      <c r="CS179" s="500"/>
      <c r="CT179" s="500"/>
      <c r="CU179" s="500"/>
      <c r="CV179" s="500"/>
      <c r="CW179" s="500"/>
      <c r="CX179" s="500"/>
      <c r="CY179" s="500"/>
      <c r="CZ179" s="500"/>
      <c r="DA179" s="500"/>
      <c r="DB179" s="500"/>
      <c r="DC179" s="500"/>
      <c r="DD179" s="500"/>
      <c r="DE179" s="500"/>
      <c r="DF179" s="500"/>
      <c r="DG179" s="500"/>
      <c r="DH179" s="500"/>
      <c r="DI179" s="500"/>
      <c r="DJ179" s="500"/>
      <c r="DK179" s="500"/>
      <c r="DL179" s="500"/>
      <c r="DM179" s="500"/>
      <c r="DN179" s="500"/>
      <c r="DO179" s="500"/>
      <c r="DP179" s="500"/>
      <c r="DQ179" s="500"/>
      <c r="DR179" s="500"/>
      <c r="DS179" s="500"/>
      <c r="DT179" s="500"/>
      <c r="DU179" s="500"/>
      <c r="DV179" s="500"/>
      <c r="DW179" s="500"/>
      <c r="DX179" s="500"/>
      <c r="DY179" s="500"/>
      <c r="DZ179" s="500"/>
      <c r="EA179" s="500"/>
      <c r="EB179" s="500"/>
      <c r="EC179" s="500"/>
      <c r="ED179" s="500"/>
      <c r="EE179" s="500"/>
      <c r="EF179" s="500"/>
      <c r="EG179" s="500"/>
      <c r="EH179" s="500"/>
      <c r="EI179" s="500"/>
      <c r="EJ179" s="500"/>
      <c r="EK179" s="500"/>
      <c r="EL179" s="500"/>
      <c r="EM179" s="500"/>
      <c r="EN179" s="500"/>
      <c r="EO179" s="500"/>
      <c r="EP179" s="500"/>
      <c r="EQ179" s="500"/>
      <c r="ER179" s="500"/>
      <c r="ES179" s="500"/>
      <c r="ET179" s="500"/>
      <c r="EU179" s="500"/>
      <c r="EV179" s="500"/>
      <c r="EW179" s="500"/>
      <c r="EX179" s="500"/>
      <c r="EY179" s="500"/>
      <c r="EZ179" s="500"/>
      <c r="FA179" s="500"/>
      <c r="FB179" s="500"/>
      <c r="FC179" s="500"/>
      <c r="FD179" s="500"/>
      <c r="FE179" s="500"/>
      <c r="FF179" s="500"/>
      <c r="FG179" s="500"/>
      <c r="FH179" s="500"/>
      <c r="FI179" s="500"/>
      <c r="FJ179" s="500"/>
      <c r="FK179" s="500"/>
      <c r="FL179" s="500"/>
      <c r="FM179" s="500"/>
      <c r="FN179" s="500"/>
      <c r="FO179" s="500"/>
      <c r="FP179" s="500"/>
      <c r="FQ179" s="500"/>
      <c r="FR179" s="500"/>
      <c r="FS179" s="500"/>
      <c r="FT179" s="500"/>
      <c r="FU179" s="500"/>
      <c r="FV179" s="500"/>
      <c r="FW179" s="500"/>
      <c r="FX179" s="500"/>
      <c r="FY179" s="500"/>
      <c r="FZ179" s="500"/>
      <c r="GA179" s="500"/>
      <c r="GB179" s="500"/>
      <c r="GC179" s="500"/>
      <c r="GD179" s="500"/>
      <c r="GE179" s="500"/>
      <c r="GF179" s="500"/>
      <c r="GG179" s="500"/>
      <c r="GH179" s="500"/>
      <c r="GI179" s="500"/>
      <c r="GJ179" s="500"/>
      <c r="GK179" s="500"/>
      <c r="GL179" s="500"/>
      <c r="GM179" s="500"/>
      <c r="GN179" s="500"/>
      <c r="GO179" s="500"/>
      <c r="GP179" s="500"/>
      <c r="GQ179" s="500"/>
      <c r="GR179" s="500"/>
      <c r="GS179" s="500"/>
      <c r="GT179" s="500"/>
      <c r="GU179" s="500"/>
      <c r="GV179" s="500"/>
      <c r="GW179" s="500"/>
      <c r="GX179" s="500"/>
      <c r="GY179" s="500"/>
      <c r="GZ179" s="500"/>
      <c r="HA179" s="500"/>
      <c r="HB179" s="500"/>
      <c r="HC179" s="500"/>
      <c r="HD179" s="500"/>
      <c r="HE179" s="500"/>
      <c r="HF179" s="500"/>
      <c r="HG179" s="500"/>
      <c r="HH179" s="500"/>
      <c r="HI179" s="500"/>
      <c r="HJ179" s="500"/>
      <c r="HK179" s="500"/>
      <c r="HL179" s="500"/>
      <c r="HM179" s="500"/>
      <c r="HN179" s="500"/>
      <c r="HO179" s="500"/>
      <c r="HP179" s="500"/>
      <c r="HQ179" s="500"/>
      <c r="HR179" s="500"/>
      <c r="HS179" s="500"/>
      <c r="HT179" s="500"/>
      <c r="HU179" s="500"/>
      <c r="HV179" s="500"/>
      <c r="HW179" s="500"/>
      <c r="HX179" s="500"/>
      <c r="HY179" s="500"/>
      <c r="HZ179" s="500"/>
      <c r="IA179" s="500"/>
      <c r="IB179" s="500"/>
      <c r="IC179" s="500"/>
      <c r="ID179" s="500"/>
      <c r="IE179" s="500"/>
      <c r="IF179" s="500"/>
      <c r="IG179" s="500"/>
      <c r="IH179" s="500"/>
      <c r="II179" s="500"/>
      <c r="IJ179" s="500"/>
      <c r="IK179" s="500"/>
      <c r="IL179" s="500"/>
      <c r="IM179" s="500"/>
      <c r="IN179" s="500"/>
      <c r="IO179" s="500"/>
      <c r="IP179" s="500"/>
      <c r="IQ179" s="500"/>
      <c r="IR179" s="500"/>
      <c r="IS179" s="500"/>
      <c r="IT179" s="500"/>
      <c r="IU179" s="500"/>
      <c r="IV179" s="500"/>
      <c r="IW179" s="500"/>
      <c r="IX179" s="500"/>
      <c r="IY179" s="500"/>
      <c r="IZ179" s="500"/>
      <c r="JA179" s="500"/>
      <c r="JB179" s="500"/>
      <c r="JC179" s="500"/>
      <c r="JD179" s="500"/>
      <c r="JE179" s="500"/>
      <c r="JF179" s="500"/>
      <c r="JG179" s="500"/>
      <c r="JH179" s="500"/>
      <c r="JI179" s="500"/>
      <c r="JJ179" s="500"/>
      <c r="JK179" s="500"/>
    </row>
    <row r="180" ht="11.25" customHeight="1">
      <c r="A180" s="500"/>
      <c r="B180" s="800"/>
      <c r="C180" s="500"/>
      <c r="D180" s="500"/>
      <c r="E180" s="820" t="s">
        <v>204</v>
      </c>
      <c r="F180" s="500" t="str">
        <f>If(NPCs!AC175&lt;&gt;"",CONCATENATE(AC153:AF153),CONCATENATE(D159:G159))</f>
        <v/>
      </c>
      <c r="G180" s="817" t="str">
        <f>If(NPCs!AC175&lt;&gt;"",CONCATENATE(AI153:AJ153),CONCATENATE(J159:K159))</f>
        <v/>
      </c>
      <c r="H180" s="818" t="str">
        <f>If(NPCs!AC175&lt;&gt;"",CONCATENATE(AK153:AL153),CONCATENATE(L159:M159))</f>
        <v/>
      </c>
      <c r="I180" s="500"/>
      <c r="J180" s="500"/>
      <c r="K180" s="500"/>
      <c r="M180" s="500"/>
      <c r="O180" s="500"/>
      <c r="P180" s="500"/>
      <c r="Q180" s="500"/>
      <c r="R180" s="500"/>
      <c r="S180" s="500"/>
      <c r="T180" s="500"/>
      <c r="U180" s="500"/>
      <c r="V180" s="500"/>
      <c r="W180" s="500"/>
      <c r="X180" s="500"/>
      <c r="Y180" s="801"/>
      <c r="Z180" s="801"/>
      <c r="AA180" s="800"/>
      <c r="AB180" s="500"/>
      <c r="AC180" s="596" t="s">
        <v>206</v>
      </c>
      <c r="AD180" s="511" t="str">
        <f>IFERROR(VLOOKUP(AD178,LookupKind,3, FALSE))</f>
        <v/>
      </c>
      <c r="AE180" s="509"/>
      <c r="AF180" s="494"/>
      <c r="AG180" s="494"/>
      <c r="AH180" s="494"/>
      <c r="AI180" s="494"/>
      <c r="AJ180" s="494"/>
      <c r="AM180" s="494"/>
      <c r="AN180" s="494"/>
      <c r="AO180" s="500"/>
      <c r="AQ180" s="494"/>
      <c r="AR180" s="494"/>
      <c r="AS180" s="494"/>
      <c r="AT180" s="494"/>
      <c r="AU180" s="501" t="s">
        <v>164</v>
      </c>
      <c r="AV180" s="793">
        <f>if(AE180&lt;=10,2,0)</f>
        <v>2</v>
      </c>
      <c r="AW180" s="532">
        <v>-1.0</v>
      </c>
      <c r="AX180" s="500"/>
      <c r="AY180" s="500"/>
      <c r="AZ180" s="801"/>
      <c r="BA180" s="500"/>
      <c r="BB180" s="500"/>
      <c r="BC180" s="500"/>
      <c r="BD180" s="500"/>
      <c r="BE180" s="500"/>
      <c r="BF180" s="500"/>
      <c r="BG180" s="500"/>
      <c r="BH180" s="500"/>
      <c r="BI180" s="500"/>
      <c r="BJ180" s="500"/>
      <c r="BK180" s="500"/>
      <c r="BL180" s="500"/>
      <c r="BM180" s="500"/>
      <c r="BN180" s="500"/>
      <c r="BO180" s="500"/>
      <c r="BP180" s="500"/>
      <c r="BQ180" s="500"/>
      <c r="BR180" s="500"/>
      <c r="BS180" s="500"/>
      <c r="BT180" s="500"/>
      <c r="BU180" s="500"/>
      <c r="BV180" s="500"/>
      <c r="BW180" s="500"/>
      <c r="BX180" s="500"/>
      <c r="BY180" s="500"/>
      <c r="BZ180" s="500"/>
      <c r="CA180" s="500"/>
      <c r="CB180" s="500"/>
      <c r="CC180" s="500"/>
      <c r="CD180" s="500"/>
      <c r="CE180" s="500"/>
      <c r="CF180" s="500"/>
      <c r="CG180" s="500"/>
      <c r="CH180" s="500"/>
      <c r="CI180" s="500"/>
      <c r="CJ180" s="500"/>
      <c r="CK180" s="500"/>
      <c r="CL180" s="500"/>
      <c r="CM180" s="500"/>
      <c r="CN180" s="500"/>
      <c r="CO180" s="500"/>
      <c r="CP180" s="500"/>
      <c r="CQ180" s="500"/>
      <c r="CR180" s="500"/>
      <c r="CS180" s="500"/>
      <c r="CT180" s="500"/>
      <c r="CU180" s="500"/>
      <c r="CV180" s="500"/>
      <c r="CW180" s="500"/>
      <c r="CX180" s="500"/>
      <c r="CY180" s="500"/>
      <c r="CZ180" s="500"/>
      <c r="DA180" s="500"/>
      <c r="DB180" s="500"/>
      <c r="DC180" s="500"/>
      <c r="DD180" s="500"/>
      <c r="DE180" s="500"/>
      <c r="DF180" s="500"/>
      <c r="DG180" s="500"/>
      <c r="DH180" s="500"/>
      <c r="DI180" s="500"/>
      <c r="DJ180" s="500"/>
      <c r="DK180" s="500"/>
      <c r="DL180" s="500"/>
      <c r="DM180" s="500"/>
      <c r="DN180" s="500"/>
      <c r="DO180" s="500"/>
      <c r="DP180" s="500"/>
      <c r="DQ180" s="500"/>
      <c r="DR180" s="500"/>
      <c r="DS180" s="500"/>
      <c r="DT180" s="500"/>
      <c r="DU180" s="500"/>
      <c r="DV180" s="500"/>
      <c r="DW180" s="500"/>
      <c r="DX180" s="500"/>
      <c r="DY180" s="500"/>
      <c r="DZ180" s="500"/>
      <c r="EA180" s="500"/>
      <c r="EB180" s="500"/>
      <c r="EC180" s="500"/>
      <c r="ED180" s="500"/>
      <c r="EE180" s="500"/>
      <c r="EF180" s="500"/>
      <c r="EG180" s="500"/>
      <c r="EH180" s="500"/>
      <c r="EI180" s="500"/>
      <c r="EJ180" s="500"/>
      <c r="EK180" s="500"/>
      <c r="EL180" s="500"/>
      <c r="EM180" s="500"/>
      <c r="EN180" s="500"/>
      <c r="EO180" s="500"/>
      <c r="EP180" s="500"/>
      <c r="EQ180" s="500"/>
      <c r="ER180" s="500"/>
      <c r="ES180" s="500"/>
      <c r="ET180" s="500"/>
      <c r="EU180" s="500"/>
      <c r="EV180" s="500"/>
      <c r="EW180" s="500"/>
      <c r="EX180" s="500"/>
      <c r="EY180" s="500"/>
      <c r="EZ180" s="500"/>
      <c r="FA180" s="500"/>
      <c r="FB180" s="500"/>
      <c r="FC180" s="500"/>
      <c r="FD180" s="500"/>
      <c r="FE180" s="500"/>
      <c r="FF180" s="500"/>
      <c r="FG180" s="500"/>
      <c r="FH180" s="500"/>
      <c r="FI180" s="500"/>
      <c r="FJ180" s="500"/>
      <c r="FK180" s="500"/>
      <c r="FL180" s="500"/>
      <c r="FM180" s="500"/>
      <c r="FN180" s="500"/>
      <c r="FO180" s="500"/>
      <c r="FP180" s="500"/>
      <c r="FQ180" s="500"/>
      <c r="FR180" s="500"/>
      <c r="FS180" s="500"/>
      <c r="FT180" s="500"/>
      <c r="FU180" s="500"/>
      <c r="FV180" s="500"/>
      <c r="FW180" s="500"/>
      <c r="FX180" s="500"/>
      <c r="FY180" s="500"/>
      <c r="FZ180" s="500"/>
      <c r="GA180" s="500"/>
      <c r="GB180" s="500"/>
      <c r="GC180" s="500"/>
      <c r="GD180" s="500"/>
      <c r="GE180" s="500"/>
      <c r="GF180" s="500"/>
      <c r="GG180" s="500"/>
      <c r="GH180" s="500"/>
      <c r="GI180" s="500"/>
      <c r="GJ180" s="500"/>
      <c r="GK180" s="500"/>
      <c r="GL180" s="500"/>
      <c r="GM180" s="500"/>
      <c r="GN180" s="500"/>
      <c r="GO180" s="500"/>
      <c r="GP180" s="500"/>
      <c r="GQ180" s="500"/>
      <c r="GR180" s="500"/>
      <c r="GS180" s="500"/>
      <c r="GT180" s="500"/>
      <c r="GU180" s="500"/>
      <c r="GV180" s="500"/>
      <c r="GW180" s="500"/>
      <c r="GX180" s="500"/>
      <c r="GY180" s="500"/>
      <c r="GZ180" s="500"/>
      <c r="HA180" s="500"/>
      <c r="HB180" s="500"/>
      <c r="HC180" s="500"/>
      <c r="HD180" s="500"/>
      <c r="HE180" s="500"/>
      <c r="HF180" s="500"/>
      <c r="HG180" s="500"/>
      <c r="HH180" s="500"/>
      <c r="HI180" s="500"/>
      <c r="HJ180" s="500"/>
      <c r="HK180" s="500"/>
      <c r="HL180" s="500"/>
      <c r="HM180" s="500"/>
      <c r="HN180" s="500"/>
      <c r="HO180" s="500"/>
      <c r="HP180" s="500"/>
      <c r="HQ180" s="500"/>
      <c r="HR180" s="500"/>
      <c r="HS180" s="500"/>
      <c r="HT180" s="500"/>
      <c r="HU180" s="500"/>
      <c r="HV180" s="500"/>
      <c r="HW180" s="500"/>
      <c r="HX180" s="500"/>
      <c r="HY180" s="500"/>
      <c r="HZ180" s="500"/>
      <c r="IA180" s="500"/>
      <c r="IB180" s="500"/>
      <c r="IC180" s="500"/>
      <c r="ID180" s="500"/>
      <c r="IE180" s="500"/>
      <c r="IF180" s="500"/>
      <c r="IG180" s="500"/>
      <c r="IH180" s="500"/>
      <c r="II180" s="500"/>
      <c r="IJ180" s="500"/>
      <c r="IK180" s="500"/>
      <c r="IL180" s="500"/>
      <c r="IM180" s="500"/>
      <c r="IN180" s="500"/>
      <c r="IO180" s="500"/>
      <c r="IP180" s="500"/>
      <c r="IQ180" s="500"/>
      <c r="IR180" s="500"/>
      <c r="IS180" s="500"/>
      <c r="IT180" s="500"/>
      <c r="IU180" s="500"/>
      <c r="IV180" s="500"/>
      <c r="IW180" s="500"/>
      <c r="IX180" s="500"/>
      <c r="IY180" s="500"/>
      <c r="IZ180" s="500"/>
      <c r="JA180" s="500"/>
      <c r="JB180" s="500"/>
      <c r="JC180" s="500"/>
      <c r="JD180" s="500"/>
      <c r="JE180" s="500"/>
      <c r="JF180" s="500"/>
      <c r="JG180" s="500"/>
      <c r="JH180" s="500"/>
      <c r="JI180" s="500"/>
      <c r="JJ180" s="500"/>
      <c r="JK180" s="500"/>
    </row>
    <row r="181" ht="11.25" customHeight="1">
      <c r="A181" s="500"/>
      <c r="B181" s="800"/>
      <c r="C181" s="500"/>
      <c r="D181" s="500"/>
      <c r="E181" s="820" t="s">
        <v>207</v>
      </c>
      <c r="F181" s="500" t="str">
        <f>If(NPCs!AC178&lt;&gt;"",CONCATENATE(AC164:AF164),CONCATENATE(D159:G159))</f>
        <v/>
      </c>
      <c r="G181" s="817" t="str">
        <f>If(NPCs!AC178&lt;&gt;"",CONCATENATE(AI164:AJ164),CONCATENATE(J159:K159))</f>
        <v/>
      </c>
      <c r="H181" s="818" t="str">
        <f>If(NPCs!AC178&lt;&gt;"",CONCATENATE(AK164:AL164),CONCATENATE(L159:M159))</f>
        <v/>
      </c>
      <c r="I181" s="500"/>
      <c r="J181" s="500"/>
      <c r="K181" s="500"/>
      <c r="M181" s="500"/>
      <c r="N181" s="814" t="s">
        <v>156</v>
      </c>
      <c r="O181" s="821" t="str">
        <f>"+"</f>
        <v>+</v>
      </c>
      <c r="P181" s="822">
        <f>If(NPCs!AC175&lt;&gt;"",AJ152,K158)+IF(countIf(AD148:AD183,"HEAVYWEIGHT")&gt;0,-1,0)+IF(countIf(AD148:AD183,"LIGHTWEIGHT")&gt;0,1,0)+IF(countIf(AD148:AD183,"FELINE")&gt;0,2,0)+IF(countIf(AD148:AD183,"ANGELIC")&gt;0,2,0)</f>
        <v>0</v>
      </c>
      <c r="Q181" s="500"/>
      <c r="R181" s="500"/>
      <c r="S181" s="500"/>
      <c r="T181" s="805" t="str">
        <f>If(NPCs!AC175&lt;&gt;"",AD148,E155)</f>
        <v>GENERIC</v>
      </c>
      <c r="U181" s="806"/>
      <c r="V181" s="806"/>
      <c r="W181" s="806"/>
      <c r="X181" s="807"/>
      <c r="Y181" s="801"/>
      <c r="Z181" s="801"/>
      <c r="AA181" s="800"/>
      <c r="AB181" s="500"/>
      <c r="AC181" s="596" t="str">
        <f>IFERROR(VLOOKUP(AE178,LookupGrist,3, FALSE))</f>
        <v/>
      </c>
      <c r="AD181" s="544" t="str">
        <f>IFERROR(__xludf.DUMMYFUNCTION("IFERROR(split(VLOOKUP(AC181, AllGrist, 5, false),""d""), """")"),"")</f>
        <v/>
      </c>
      <c r="AE181" s="515"/>
      <c r="AF181" s="494"/>
      <c r="AG181" s="494"/>
      <c r="AH181" s="494"/>
      <c r="AK181" s="533" t="s">
        <v>166</v>
      </c>
      <c r="AL181" s="499" t="s">
        <v>167</v>
      </c>
      <c r="AM181" s="494"/>
      <c r="AN181" s="494"/>
      <c r="AO181" s="500"/>
      <c r="AQ181" s="494"/>
      <c r="AR181" s="494"/>
      <c r="AS181" s="494"/>
      <c r="AT181" s="494"/>
      <c r="AU181" s="501" t="s">
        <v>168</v>
      </c>
      <c r="AV181" s="534">
        <v>0.0</v>
      </c>
      <c r="AW181" s="532">
        <f>if(F147&gt;=AE181,1,0)</f>
        <v>1</v>
      </c>
      <c r="AX181" s="500"/>
      <c r="AY181" s="500"/>
      <c r="AZ181" s="801"/>
      <c r="BA181" s="500"/>
      <c r="BB181" s="500"/>
      <c r="BC181" s="500"/>
      <c r="BD181" s="500"/>
      <c r="BE181" s="500"/>
      <c r="BF181" s="500"/>
      <c r="BG181" s="500"/>
      <c r="BH181" s="500"/>
      <c r="BI181" s="500"/>
      <c r="BJ181" s="500"/>
      <c r="BK181" s="500"/>
      <c r="BL181" s="500"/>
      <c r="BM181" s="500"/>
      <c r="BN181" s="500"/>
      <c r="BO181" s="500"/>
      <c r="BP181" s="500"/>
      <c r="BQ181" s="500"/>
      <c r="BR181" s="500"/>
      <c r="BS181" s="500"/>
      <c r="BT181" s="500"/>
      <c r="BU181" s="500"/>
      <c r="BV181" s="500"/>
      <c r="BW181" s="500"/>
      <c r="BX181" s="500"/>
      <c r="BY181" s="500"/>
      <c r="BZ181" s="500"/>
      <c r="CA181" s="500"/>
      <c r="CB181" s="500"/>
      <c r="CC181" s="500"/>
      <c r="CD181" s="500"/>
      <c r="CE181" s="500"/>
      <c r="CF181" s="500"/>
      <c r="CG181" s="500"/>
      <c r="CH181" s="500"/>
      <c r="CI181" s="500"/>
      <c r="CJ181" s="500"/>
      <c r="CK181" s="500"/>
      <c r="CL181" s="500"/>
      <c r="CM181" s="500"/>
      <c r="CN181" s="500"/>
      <c r="CO181" s="500"/>
      <c r="CP181" s="500"/>
      <c r="CQ181" s="500"/>
      <c r="CR181" s="500"/>
      <c r="CS181" s="500"/>
      <c r="CT181" s="500"/>
      <c r="CU181" s="500"/>
      <c r="CV181" s="500"/>
      <c r="CW181" s="500"/>
      <c r="CX181" s="500"/>
      <c r="CY181" s="500"/>
      <c r="CZ181" s="500"/>
      <c r="DA181" s="500"/>
      <c r="DB181" s="500"/>
      <c r="DC181" s="500"/>
      <c r="DD181" s="500"/>
      <c r="DE181" s="500"/>
      <c r="DF181" s="500"/>
      <c r="DG181" s="500"/>
      <c r="DH181" s="500"/>
      <c r="DI181" s="500"/>
      <c r="DJ181" s="500"/>
      <c r="DK181" s="500"/>
      <c r="DL181" s="500"/>
      <c r="DM181" s="500"/>
      <c r="DN181" s="500"/>
      <c r="DO181" s="500"/>
      <c r="DP181" s="500"/>
      <c r="DQ181" s="500"/>
      <c r="DR181" s="500"/>
      <c r="DS181" s="500"/>
      <c r="DT181" s="500"/>
      <c r="DU181" s="500"/>
      <c r="DV181" s="500"/>
      <c r="DW181" s="500"/>
      <c r="DX181" s="500"/>
      <c r="DY181" s="500"/>
      <c r="DZ181" s="500"/>
      <c r="EA181" s="500"/>
      <c r="EB181" s="500"/>
      <c r="EC181" s="500"/>
      <c r="ED181" s="500"/>
      <c r="EE181" s="500"/>
      <c r="EF181" s="500"/>
      <c r="EG181" s="500"/>
      <c r="EH181" s="500"/>
      <c r="EI181" s="500"/>
      <c r="EJ181" s="500"/>
      <c r="EK181" s="500"/>
      <c r="EL181" s="500"/>
      <c r="EM181" s="500"/>
      <c r="EN181" s="500"/>
      <c r="EO181" s="500"/>
      <c r="EP181" s="500"/>
      <c r="EQ181" s="500"/>
      <c r="ER181" s="500"/>
      <c r="ES181" s="500"/>
      <c r="ET181" s="500"/>
      <c r="EU181" s="500"/>
      <c r="EV181" s="500"/>
      <c r="EW181" s="500"/>
      <c r="EX181" s="500"/>
      <c r="EY181" s="500"/>
      <c r="EZ181" s="500"/>
      <c r="FA181" s="500"/>
      <c r="FB181" s="500"/>
      <c r="FC181" s="500"/>
      <c r="FD181" s="500"/>
      <c r="FE181" s="500"/>
      <c r="FF181" s="500"/>
      <c r="FG181" s="500"/>
      <c r="FH181" s="500"/>
      <c r="FI181" s="500"/>
      <c r="FJ181" s="500"/>
      <c r="FK181" s="500"/>
      <c r="FL181" s="500"/>
      <c r="FM181" s="500"/>
      <c r="FN181" s="500"/>
      <c r="FO181" s="500"/>
      <c r="FP181" s="500"/>
      <c r="FQ181" s="500"/>
      <c r="FR181" s="500"/>
      <c r="FS181" s="500"/>
      <c r="FT181" s="500"/>
      <c r="FU181" s="500"/>
      <c r="FV181" s="500"/>
      <c r="FW181" s="500"/>
      <c r="FX181" s="500"/>
      <c r="FY181" s="500"/>
      <c r="FZ181" s="500"/>
      <c r="GA181" s="500"/>
      <c r="GB181" s="500"/>
      <c r="GC181" s="500"/>
      <c r="GD181" s="500"/>
      <c r="GE181" s="500"/>
      <c r="GF181" s="500"/>
      <c r="GG181" s="500"/>
      <c r="GH181" s="500"/>
      <c r="GI181" s="500"/>
      <c r="GJ181" s="500"/>
      <c r="GK181" s="500"/>
      <c r="GL181" s="500"/>
      <c r="GM181" s="500"/>
      <c r="GN181" s="500"/>
      <c r="GO181" s="500"/>
      <c r="GP181" s="500"/>
      <c r="GQ181" s="500"/>
      <c r="GR181" s="500"/>
      <c r="GS181" s="500"/>
      <c r="GT181" s="500"/>
      <c r="GU181" s="500"/>
      <c r="GV181" s="500"/>
      <c r="GW181" s="500"/>
      <c r="GX181" s="500"/>
      <c r="GY181" s="500"/>
      <c r="GZ181" s="500"/>
      <c r="HA181" s="500"/>
      <c r="HB181" s="500"/>
      <c r="HC181" s="500"/>
      <c r="HD181" s="500"/>
      <c r="HE181" s="500"/>
      <c r="HF181" s="500"/>
      <c r="HG181" s="500"/>
      <c r="HH181" s="500"/>
      <c r="HI181" s="500"/>
      <c r="HJ181" s="500"/>
      <c r="HK181" s="500"/>
      <c r="HL181" s="500"/>
      <c r="HM181" s="500"/>
      <c r="HN181" s="500"/>
      <c r="HO181" s="500"/>
      <c r="HP181" s="500"/>
      <c r="HQ181" s="500"/>
      <c r="HR181" s="500"/>
      <c r="HS181" s="500"/>
      <c r="HT181" s="500"/>
      <c r="HU181" s="500"/>
      <c r="HV181" s="500"/>
      <c r="HW181" s="500"/>
      <c r="HX181" s="500"/>
      <c r="HY181" s="500"/>
      <c r="HZ181" s="500"/>
      <c r="IA181" s="500"/>
      <c r="IB181" s="500"/>
      <c r="IC181" s="500"/>
      <c r="ID181" s="500"/>
      <c r="IE181" s="500"/>
      <c r="IF181" s="500"/>
      <c r="IG181" s="500"/>
      <c r="IH181" s="500"/>
      <c r="II181" s="500"/>
      <c r="IJ181" s="500"/>
      <c r="IK181" s="500"/>
      <c r="IL181" s="500"/>
      <c r="IM181" s="500"/>
      <c r="IN181" s="500"/>
      <c r="IO181" s="500"/>
      <c r="IP181" s="500"/>
      <c r="IQ181" s="500"/>
      <c r="IR181" s="500"/>
      <c r="IS181" s="500"/>
      <c r="IT181" s="500"/>
      <c r="IU181" s="500"/>
      <c r="IV181" s="500"/>
      <c r="IW181" s="500"/>
      <c r="IX181" s="500"/>
      <c r="IY181" s="500"/>
      <c r="IZ181" s="500"/>
      <c r="JA181" s="500"/>
      <c r="JB181" s="500"/>
      <c r="JC181" s="500"/>
      <c r="JD181" s="500"/>
      <c r="JE181" s="500"/>
      <c r="JF181" s="500"/>
      <c r="JG181" s="500"/>
      <c r="JH181" s="500"/>
      <c r="JI181" s="500"/>
      <c r="JJ181" s="500"/>
      <c r="JK181" s="500"/>
    </row>
    <row r="182" ht="11.25" customHeight="1">
      <c r="A182" s="500"/>
      <c r="B182" s="800"/>
      <c r="C182" s="500"/>
      <c r="D182" s="500"/>
      <c r="E182" s="820" t="s">
        <v>208</v>
      </c>
      <c r="F182" s="500" t="str">
        <f>If(NPCs!AC181&lt;&gt;"",CONCATENATE(AC175:AF175),CONCATENATE(D159:G159))</f>
        <v/>
      </c>
      <c r="G182" s="817" t="str">
        <f>If(NPCs!AC181&lt;&gt;"",CONCATENATE(AI175:AJ175),CONCATENATE(J159:K159))</f>
        <v/>
      </c>
      <c r="H182" s="818" t="str">
        <f>If(NPCs!AC181&lt;&gt;"",CONCATENATE(AK175:AL175),CONCATENATE(L159:M159))</f>
        <v/>
      </c>
      <c r="I182" s="500"/>
      <c r="J182" s="500"/>
      <c r="K182" s="500"/>
      <c r="M182" s="500"/>
      <c r="O182" s="823" t="str">
        <f>CONCATENATE( If(countIf(T181:T182,"DRACONIC")&gt;0,"+1d2",""),IF(P181&gt;0,"+",""))</f>
        <v/>
      </c>
      <c r="P182" s="824" t="str">
        <f>if(P181=0,"",P181)</f>
        <v/>
      </c>
      <c r="Q182" s="500"/>
      <c r="R182" s="500"/>
      <c r="S182" s="500"/>
      <c r="T182" s="802" t="str">
        <f>If(NPCs!AC175&lt;&gt;"",AD149,E156)</f>
        <v>GENERIC</v>
      </c>
      <c r="U182" s="526"/>
      <c r="V182" s="526"/>
      <c r="W182" s="526"/>
      <c r="X182" s="803"/>
      <c r="Y182" s="801"/>
      <c r="Z182" s="801"/>
      <c r="AA182" s="800"/>
      <c r="AB182" s="500"/>
      <c r="AC182" s="498" t="s">
        <v>169</v>
      </c>
      <c r="AD182" s="540" t="str">
        <f>IFERROR(VLOOKUP(AF178,LookupTrait,3, FALSE))</f>
        <v/>
      </c>
      <c r="AE182" s="494"/>
      <c r="AF182" s="494"/>
      <c r="AG182" s="494"/>
      <c r="AH182" s="494"/>
      <c r="AK182" s="509">
        <f>ifError(VLOOKUP(AD182,AU179:AV186,2,FALSE),0)</f>
        <v>0</v>
      </c>
      <c r="AL182" s="535">
        <f>ifError(VLOOKUP(AD182,AU179:AW186,3,FALSE),0)</f>
        <v>0</v>
      </c>
      <c r="AM182" s="494"/>
      <c r="AN182" s="494"/>
      <c r="AO182" s="500"/>
      <c r="AQ182" s="494"/>
      <c r="AR182" s="494"/>
      <c r="AS182" s="494"/>
      <c r="AT182" s="494"/>
      <c r="AU182" s="501" t="s">
        <v>170</v>
      </c>
      <c r="AV182" s="534">
        <v>0.0</v>
      </c>
      <c r="AW182" s="532">
        <f>if(F148&gt;=AE181,1,0)</f>
        <v>1</v>
      </c>
      <c r="AX182" s="500"/>
      <c r="AY182" s="500"/>
      <c r="AZ182" s="801"/>
      <c r="BA182" s="500"/>
      <c r="BB182" s="500"/>
      <c r="BC182" s="500"/>
      <c r="BD182" s="500"/>
      <c r="BE182" s="500"/>
      <c r="BF182" s="500"/>
      <c r="BG182" s="500"/>
      <c r="BH182" s="500"/>
      <c r="BI182" s="500"/>
      <c r="BJ182" s="500"/>
      <c r="BK182" s="500"/>
      <c r="BL182" s="500"/>
      <c r="BM182" s="500"/>
      <c r="BN182" s="500"/>
      <c r="BO182" s="500"/>
      <c r="BP182" s="500"/>
      <c r="BQ182" s="500"/>
      <c r="BR182" s="500"/>
      <c r="BS182" s="500"/>
      <c r="BT182" s="500"/>
      <c r="BU182" s="500"/>
      <c r="BV182" s="500"/>
      <c r="BW182" s="500"/>
      <c r="BX182" s="500"/>
      <c r="BY182" s="500"/>
      <c r="BZ182" s="500"/>
      <c r="CA182" s="500"/>
      <c r="CB182" s="500"/>
      <c r="CC182" s="500"/>
      <c r="CD182" s="500"/>
      <c r="CE182" s="500"/>
      <c r="CF182" s="500"/>
      <c r="CG182" s="500"/>
      <c r="CH182" s="500"/>
      <c r="CI182" s="500"/>
      <c r="CJ182" s="500"/>
      <c r="CK182" s="500"/>
      <c r="CL182" s="500"/>
      <c r="CM182" s="500"/>
      <c r="CN182" s="500"/>
      <c r="CO182" s="500"/>
      <c r="CP182" s="500"/>
      <c r="CQ182" s="500"/>
      <c r="CR182" s="500"/>
      <c r="CS182" s="500"/>
      <c r="CT182" s="500"/>
      <c r="CU182" s="500"/>
      <c r="CV182" s="500"/>
      <c r="CW182" s="500"/>
      <c r="CX182" s="500"/>
      <c r="CY182" s="500"/>
      <c r="CZ182" s="500"/>
      <c r="DA182" s="500"/>
      <c r="DB182" s="500"/>
      <c r="DC182" s="500"/>
      <c r="DD182" s="500"/>
      <c r="DE182" s="500"/>
      <c r="DF182" s="500"/>
      <c r="DG182" s="500"/>
      <c r="DH182" s="500"/>
      <c r="DI182" s="500"/>
      <c r="DJ182" s="500"/>
      <c r="DK182" s="500"/>
      <c r="DL182" s="500"/>
      <c r="DM182" s="500"/>
      <c r="DN182" s="500"/>
      <c r="DO182" s="500"/>
      <c r="DP182" s="500"/>
      <c r="DQ182" s="500"/>
      <c r="DR182" s="500"/>
      <c r="DS182" s="500"/>
      <c r="DT182" s="500"/>
      <c r="DU182" s="500"/>
      <c r="DV182" s="500"/>
      <c r="DW182" s="500"/>
      <c r="DX182" s="500"/>
      <c r="DY182" s="500"/>
      <c r="DZ182" s="500"/>
      <c r="EA182" s="500"/>
      <c r="EB182" s="500"/>
      <c r="EC182" s="500"/>
      <c r="ED182" s="500"/>
      <c r="EE182" s="500"/>
      <c r="EF182" s="500"/>
      <c r="EG182" s="500"/>
      <c r="EH182" s="500"/>
      <c r="EI182" s="500"/>
      <c r="EJ182" s="500"/>
      <c r="EK182" s="500"/>
      <c r="EL182" s="500"/>
      <c r="EM182" s="500"/>
      <c r="EN182" s="500"/>
      <c r="EO182" s="500"/>
      <c r="EP182" s="500"/>
      <c r="EQ182" s="500"/>
      <c r="ER182" s="500"/>
      <c r="ES182" s="500"/>
      <c r="ET182" s="500"/>
      <c r="EU182" s="500"/>
      <c r="EV182" s="500"/>
      <c r="EW182" s="500"/>
      <c r="EX182" s="500"/>
      <c r="EY182" s="500"/>
      <c r="EZ182" s="500"/>
      <c r="FA182" s="500"/>
      <c r="FB182" s="500"/>
      <c r="FC182" s="500"/>
      <c r="FD182" s="500"/>
      <c r="FE182" s="500"/>
      <c r="FF182" s="500"/>
      <c r="FG182" s="500"/>
      <c r="FH182" s="500"/>
      <c r="FI182" s="500"/>
      <c r="FJ182" s="500"/>
      <c r="FK182" s="500"/>
      <c r="FL182" s="500"/>
      <c r="FM182" s="500"/>
      <c r="FN182" s="500"/>
      <c r="FO182" s="500"/>
      <c r="FP182" s="500"/>
      <c r="FQ182" s="500"/>
      <c r="FR182" s="500"/>
      <c r="FS182" s="500"/>
      <c r="FT182" s="500"/>
      <c r="FU182" s="500"/>
      <c r="FV182" s="500"/>
      <c r="FW182" s="500"/>
      <c r="FX182" s="500"/>
      <c r="FY182" s="500"/>
      <c r="FZ182" s="500"/>
      <c r="GA182" s="500"/>
      <c r="GB182" s="500"/>
      <c r="GC182" s="500"/>
      <c r="GD182" s="500"/>
      <c r="GE182" s="500"/>
      <c r="GF182" s="500"/>
      <c r="GG182" s="500"/>
      <c r="GH182" s="500"/>
      <c r="GI182" s="500"/>
      <c r="GJ182" s="500"/>
      <c r="GK182" s="500"/>
      <c r="GL182" s="500"/>
      <c r="GM182" s="500"/>
      <c r="GN182" s="500"/>
      <c r="GO182" s="500"/>
      <c r="GP182" s="500"/>
      <c r="GQ182" s="500"/>
      <c r="GR182" s="500"/>
      <c r="GS182" s="500"/>
      <c r="GT182" s="500"/>
      <c r="GU182" s="500"/>
      <c r="GV182" s="500"/>
      <c r="GW182" s="500"/>
      <c r="GX182" s="500"/>
      <c r="GY182" s="500"/>
      <c r="GZ182" s="500"/>
      <c r="HA182" s="500"/>
      <c r="HB182" s="500"/>
      <c r="HC182" s="500"/>
      <c r="HD182" s="500"/>
      <c r="HE182" s="500"/>
      <c r="HF182" s="500"/>
      <c r="HG182" s="500"/>
      <c r="HH182" s="500"/>
      <c r="HI182" s="500"/>
      <c r="HJ182" s="500"/>
      <c r="HK182" s="500"/>
      <c r="HL182" s="500"/>
      <c r="HM182" s="500"/>
      <c r="HN182" s="500"/>
      <c r="HO182" s="500"/>
      <c r="HP182" s="500"/>
      <c r="HQ182" s="500"/>
      <c r="HR182" s="500"/>
      <c r="HS182" s="500"/>
      <c r="HT182" s="500"/>
      <c r="HU182" s="500"/>
      <c r="HV182" s="500"/>
      <c r="HW182" s="500"/>
      <c r="HX182" s="500"/>
      <c r="HY182" s="500"/>
      <c r="HZ182" s="500"/>
      <c r="IA182" s="500"/>
      <c r="IB182" s="500"/>
      <c r="IC182" s="500"/>
      <c r="ID182" s="500"/>
      <c r="IE182" s="500"/>
      <c r="IF182" s="500"/>
      <c r="IG182" s="500"/>
      <c r="IH182" s="500"/>
      <c r="II182" s="500"/>
      <c r="IJ182" s="500"/>
      <c r="IK182" s="500"/>
      <c r="IL182" s="500"/>
      <c r="IM182" s="500"/>
      <c r="IN182" s="500"/>
      <c r="IO182" s="500"/>
      <c r="IP182" s="500"/>
      <c r="IQ182" s="500"/>
      <c r="IR182" s="500"/>
      <c r="IS182" s="500"/>
      <c r="IT182" s="500"/>
      <c r="IU182" s="500"/>
      <c r="IV182" s="500"/>
      <c r="IW182" s="500"/>
      <c r="IX182" s="500"/>
      <c r="IY182" s="500"/>
      <c r="IZ182" s="500"/>
      <c r="JA182" s="500"/>
      <c r="JB182" s="500"/>
      <c r="JC182" s="500"/>
      <c r="JD182" s="500"/>
      <c r="JE182" s="500"/>
      <c r="JF182" s="500"/>
      <c r="JG182" s="500"/>
      <c r="JH182" s="500"/>
      <c r="JI182" s="500"/>
      <c r="JJ182" s="500"/>
      <c r="JK182" s="500"/>
    </row>
    <row r="183" ht="11.25" customHeight="1">
      <c r="A183" s="500"/>
      <c r="B183" s="800"/>
      <c r="C183" s="500"/>
      <c r="D183" s="500"/>
      <c r="E183" s="820" t="s">
        <v>214</v>
      </c>
      <c r="F183" s="500" t="str">
        <f>If(NPCs!AC184&lt;&gt;"",CONCATENATE(AC186:AF186),CONCATENATE(D159:G159))</f>
        <v/>
      </c>
      <c r="G183" s="817" t="str">
        <f>If(NPCs!AC184&lt;&gt;"",CONCATENATE(AI186:AJ186),CONCATENATE(J159:K159))</f>
        <v/>
      </c>
      <c r="H183" s="818" t="str">
        <f>If(NPCs!AC184&lt;&gt;"",CONCATENATE(AK186:AL186),CONCATENATE(L159:M159))</f>
        <v/>
      </c>
      <c r="I183" s="500"/>
      <c r="J183" s="500"/>
      <c r="K183" s="500"/>
      <c r="M183" s="500"/>
      <c r="O183" s="500"/>
      <c r="P183" s="500"/>
      <c r="Q183" s="500"/>
      <c r="R183" s="500"/>
      <c r="S183" s="500"/>
      <c r="T183" s="500"/>
      <c r="U183" s="500"/>
      <c r="V183" s="500"/>
      <c r="W183" s="500"/>
      <c r="X183" s="500"/>
      <c r="Y183" s="801"/>
      <c r="Z183" s="801"/>
      <c r="AA183" s="800"/>
      <c r="AB183" s="500"/>
      <c r="AC183" s="498" t="s">
        <v>171</v>
      </c>
      <c r="AD183" s="540" t="str">
        <f>IFERROR(VLOOKUP(AG178,LookupTrait,3, FALSE))</f>
        <v/>
      </c>
      <c r="AE183" s="494"/>
      <c r="AF183" s="494"/>
      <c r="AG183" s="494"/>
      <c r="AH183" s="494"/>
      <c r="AK183" s="495">
        <f>ifError(IF(AD182&lt;&gt;AD183,VLOOKUP(AD183,AU179:AV186,2,FALSE),0),0)</f>
        <v>0</v>
      </c>
      <c r="AL183" s="494">
        <f>ifError(IF(AD182&lt;&gt;AD183,VLOOKUP(AD183,AU179:AW186,3,FALSE),0),0)</f>
        <v>0</v>
      </c>
      <c r="AM183" s="494"/>
      <c r="AN183" s="494"/>
      <c r="AO183" s="500"/>
      <c r="AQ183" s="494"/>
      <c r="AR183" s="494"/>
      <c r="AS183" s="494"/>
      <c r="AT183" s="494"/>
      <c r="AU183" s="501" t="s">
        <v>172</v>
      </c>
      <c r="AV183" s="534">
        <v>0.0</v>
      </c>
      <c r="AW183" s="532">
        <f>if(F149&gt;=AE181,1,0)</f>
        <v>1</v>
      </c>
      <c r="AX183" s="500"/>
      <c r="AY183" s="500"/>
      <c r="AZ183" s="801"/>
      <c r="BA183" s="500"/>
      <c r="BB183" s="500"/>
      <c r="BC183" s="500"/>
      <c r="BD183" s="500"/>
      <c r="BE183" s="500"/>
      <c r="BF183" s="500"/>
      <c r="BG183" s="500"/>
      <c r="BH183" s="500"/>
      <c r="BI183" s="500"/>
      <c r="BJ183" s="500"/>
      <c r="BK183" s="500"/>
      <c r="BL183" s="500"/>
      <c r="BM183" s="500"/>
      <c r="BN183" s="500"/>
      <c r="BO183" s="500"/>
      <c r="BP183" s="500"/>
      <c r="BQ183" s="500"/>
      <c r="BR183" s="500"/>
      <c r="BS183" s="500"/>
      <c r="BT183" s="500"/>
      <c r="BU183" s="500"/>
      <c r="BV183" s="500"/>
      <c r="BW183" s="500"/>
      <c r="BX183" s="500"/>
      <c r="BY183" s="500"/>
      <c r="BZ183" s="500"/>
      <c r="CA183" s="500"/>
      <c r="CB183" s="500"/>
      <c r="CC183" s="500"/>
      <c r="CD183" s="500"/>
      <c r="CE183" s="500"/>
      <c r="CF183" s="500"/>
      <c r="CG183" s="500"/>
      <c r="CH183" s="500"/>
      <c r="CI183" s="500"/>
      <c r="CJ183" s="500"/>
      <c r="CK183" s="500"/>
      <c r="CL183" s="500"/>
      <c r="CM183" s="500"/>
      <c r="CN183" s="500"/>
      <c r="CO183" s="500"/>
      <c r="CP183" s="500"/>
      <c r="CQ183" s="500"/>
      <c r="CR183" s="500"/>
      <c r="CS183" s="500"/>
      <c r="CT183" s="500"/>
      <c r="CU183" s="500"/>
      <c r="CV183" s="500"/>
      <c r="CW183" s="500"/>
      <c r="CX183" s="500"/>
      <c r="CY183" s="500"/>
      <c r="CZ183" s="500"/>
      <c r="DA183" s="500"/>
      <c r="DB183" s="500"/>
      <c r="DC183" s="500"/>
      <c r="DD183" s="500"/>
      <c r="DE183" s="500"/>
      <c r="DF183" s="500"/>
      <c r="DG183" s="500"/>
      <c r="DH183" s="500"/>
      <c r="DI183" s="500"/>
      <c r="DJ183" s="500"/>
      <c r="DK183" s="500"/>
      <c r="DL183" s="500"/>
      <c r="DM183" s="500"/>
      <c r="DN183" s="500"/>
      <c r="DO183" s="500"/>
      <c r="DP183" s="500"/>
      <c r="DQ183" s="500"/>
      <c r="DR183" s="500"/>
      <c r="DS183" s="500"/>
      <c r="DT183" s="500"/>
      <c r="DU183" s="500"/>
      <c r="DV183" s="500"/>
      <c r="DW183" s="500"/>
      <c r="DX183" s="500"/>
      <c r="DY183" s="500"/>
      <c r="DZ183" s="500"/>
      <c r="EA183" s="500"/>
      <c r="EB183" s="500"/>
      <c r="EC183" s="500"/>
      <c r="ED183" s="500"/>
      <c r="EE183" s="500"/>
      <c r="EF183" s="500"/>
      <c r="EG183" s="500"/>
      <c r="EH183" s="500"/>
      <c r="EI183" s="500"/>
      <c r="EJ183" s="500"/>
      <c r="EK183" s="500"/>
      <c r="EL183" s="500"/>
      <c r="EM183" s="500"/>
      <c r="EN183" s="500"/>
      <c r="EO183" s="500"/>
      <c r="EP183" s="500"/>
      <c r="EQ183" s="500"/>
      <c r="ER183" s="500"/>
      <c r="ES183" s="500"/>
      <c r="ET183" s="500"/>
      <c r="EU183" s="500"/>
      <c r="EV183" s="500"/>
      <c r="EW183" s="500"/>
      <c r="EX183" s="500"/>
      <c r="EY183" s="500"/>
      <c r="EZ183" s="500"/>
      <c r="FA183" s="500"/>
      <c r="FB183" s="500"/>
      <c r="FC183" s="500"/>
      <c r="FD183" s="500"/>
      <c r="FE183" s="500"/>
      <c r="FF183" s="500"/>
      <c r="FG183" s="500"/>
      <c r="FH183" s="500"/>
      <c r="FI183" s="500"/>
      <c r="FJ183" s="500"/>
      <c r="FK183" s="500"/>
      <c r="FL183" s="500"/>
      <c r="FM183" s="500"/>
      <c r="FN183" s="500"/>
      <c r="FO183" s="500"/>
      <c r="FP183" s="500"/>
      <c r="FQ183" s="500"/>
      <c r="FR183" s="500"/>
      <c r="FS183" s="500"/>
      <c r="FT183" s="500"/>
      <c r="FU183" s="500"/>
      <c r="FV183" s="500"/>
      <c r="FW183" s="500"/>
      <c r="FX183" s="500"/>
      <c r="FY183" s="500"/>
      <c r="FZ183" s="500"/>
      <c r="GA183" s="500"/>
      <c r="GB183" s="500"/>
      <c r="GC183" s="500"/>
      <c r="GD183" s="500"/>
      <c r="GE183" s="500"/>
      <c r="GF183" s="500"/>
      <c r="GG183" s="500"/>
      <c r="GH183" s="500"/>
      <c r="GI183" s="500"/>
      <c r="GJ183" s="500"/>
      <c r="GK183" s="500"/>
      <c r="GL183" s="500"/>
      <c r="GM183" s="500"/>
      <c r="GN183" s="500"/>
      <c r="GO183" s="500"/>
      <c r="GP183" s="500"/>
      <c r="GQ183" s="500"/>
      <c r="GR183" s="500"/>
      <c r="GS183" s="500"/>
      <c r="GT183" s="500"/>
      <c r="GU183" s="500"/>
      <c r="GV183" s="500"/>
      <c r="GW183" s="500"/>
      <c r="GX183" s="500"/>
      <c r="GY183" s="500"/>
      <c r="GZ183" s="500"/>
      <c r="HA183" s="500"/>
      <c r="HB183" s="500"/>
      <c r="HC183" s="500"/>
      <c r="HD183" s="500"/>
      <c r="HE183" s="500"/>
      <c r="HF183" s="500"/>
      <c r="HG183" s="500"/>
      <c r="HH183" s="500"/>
      <c r="HI183" s="500"/>
      <c r="HJ183" s="500"/>
      <c r="HK183" s="500"/>
      <c r="HL183" s="500"/>
      <c r="HM183" s="500"/>
      <c r="HN183" s="500"/>
      <c r="HO183" s="500"/>
      <c r="HP183" s="500"/>
      <c r="HQ183" s="500"/>
      <c r="HR183" s="500"/>
      <c r="HS183" s="500"/>
      <c r="HT183" s="500"/>
      <c r="HU183" s="500"/>
      <c r="HV183" s="500"/>
      <c r="HW183" s="500"/>
      <c r="HX183" s="500"/>
      <c r="HY183" s="500"/>
      <c r="HZ183" s="500"/>
      <c r="IA183" s="500"/>
      <c r="IB183" s="500"/>
      <c r="IC183" s="500"/>
      <c r="ID183" s="500"/>
      <c r="IE183" s="500"/>
      <c r="IF183" s="500"/>
      <c r="IG183" s="500"/>
      <c r="IH183" s="500"/>
      <c r="II183" s="500"/>
      <c r="IJ183" s="500"/>
      <c r="IK183" s="500"/>
      <c r="IL183" s="500"/>
      <c r="IM183" s="500"/>
      <c r="IN183" s="500"/>
      <c r="IO183" s="500"/>
      <c r="IP183" s="500"/>
      <c r="IQ183" s="500"/>
      <c r="IR183" s="500"/>
      <c r="IS183" s="500"/>
      <c r="IT183" s="500"/>
      <c r="IU183" s="500"/>
      <c r="IV183" s="500"/>
      <c r="IW183" s="500"/>
      <c r="IX183" s="500"/>
      <c r="IY183" s="500"/>
      <c r="IZ183" s="500"/>
      <c r="JA183" s="500"/>
      <c r="JB183" s="500"/>
      <c r="JC183" s="500"/>
      <c r="JD183" s="500"/>
      <c r="JE183" s="500"/>
      <c r="JF183" s="500"/>
      <c r="JG183" s="500"/>
      <c r="JH183" s="500"/>
      <c r="JI183" s="500"/>
      <c r="JJ183" s="500"/>
      <c r="JK183" s="500"/>
    </row>
    <row r="184" ht="11.25" customHeight="1">
      <c r="A184" s="500"/>
      <c r="B184" s="800"/>
      <c r="C184" s="500"/>
      <c r="D184" s="500"/>
      <c r="E184" s="500"/>
      <c r="F184" s="500"/>
      <c r="G184" s="500"/>
      <c r="H184" s="500"/>
      <c r="I184" s="500"/>
      <c r="J184" s="500"/>
      <c r="K184" s="500"/>
      <c r="L184" s="500"/>
      <c r="M184" s="500"/>
      <c r="N184" s="500"/>
      <c r="O184" s="500"/>
      <c r="P184" s="500"/>
      <c r="Q184" s="500"/>
      <c r="R184" s="500"/>
      <c r="S184" s="500"/>
      <c r="T184" s="500"/>
      <c r="U184" s="500"/>
      <c r="V184" s="500"/>
      <c r="W184" s="500"/>
      <c r="X184" s="500"/>
      <c r="Y184" s="801"/>
      <c r="Z184" s="801"/>
      <c r="AA184" s="800"/>
      <c r="AB184" s="500"/>
      <c r="AC184" s="498"/>
      <c r="AD184" s="494"/>
      <c r="AE184" s="494"/>
      <c r="AF184" s="494"/>
      <c r="AG184" s="494"/>
      <c r="AH184" s="494"/>
      <c r="AI184" s="494"/>
      <c r="AJ184" s="494"/>
      <c r="AK184" s="494"/>
      <c r="AL184" s="494"/>
      <c r="AM184" s="494"/>
      <c r="AN184" s="494"/>
      <c r="AO184" s="500"/>
      <c r="AQ184" s="494"/>
      <c r="AR184" s="494"/>
      <c r="AS184" s="494"/>
      <c r="AT184" s="494"/>
      <c r="AU184" s="501" t="s">
        <v>173</v>
      </c>
      <c r="AV184" s="534">
        <v>0.0</v>
      </c>
      <c r="AW184" s="532">
        <f>if(F150&gt;=AE181,1,0)</f>
        <v>1</v>
      </c>
      <c r="AX184" s="500"/>
      <c r="AY184" s="500"/>
      <c r="AZ184" s="801"/>
      <c r="BA184" s="500"/>
      <c r="BB184" s="500"/>
      <c r="BC184" s="500"/>
      <c r="BD184" s="500"/>
      <c r="BE184" s="500"/>
      <c r="BF184" s="500"/>
      <c r="BG184" s="500"/>
      <c r="BH184" s="500"/>
      <c r="BI184" s="500"/>
      <c r="BJ184" s="500"/>
      <c r="BK184" s="500"/>
      <c r="BL184" s="500"/>
      <c r="BM184" s="500"/>
      <c r="BN184" s="500"/>
      <c r="BO184" s="500"/>
      <c r="BP184" s="500"/>
      <c r="BQ184" s="500"/>
      <c r="BR184" s="500"/>
      <c r="BS184" s="500"/>
      <c r="BT184" s="500"/>
      <c r="BU184" s="500"/>
      <c r="BV184" s="500"/>
      <c r="BW184" s="500"/>
      <c r="BX184" s="500"/>
      <c r="BY184" s="500"/>
      <c r="BZ184" s="500"/>
      <c r="CA184" s="500"/>
      <c r="CB184" s="500"/>
      <c r="CC184" s="500"/>
      <c r="CD184" s="500"/>
      <c r="CE184" s="500"/>
      <c r="CF184" s="500"/>
      <c r="CG184" s="500"/>
      <c r="CH184" s="500"/>
      <c r="CI184" s="500"/>
      <c r="CJ184" s="500"/>
      <c r="CK184" s="500"/>
      <c r="CL184" s="500"/>
      <c r="CM184" s="500"/>
      <c r="CN184" s="500"/>
      <c r="CO184" s="500"/>
      <c r="CP184" s="500"/>
      <c r="CQ184" s="500"/>
      <c r="CR184" s="500"/>
      <c r="CS184" s="500"/>
      <c r="CT184" s="500"/>
      <c r="CU184" s="500"/>
      <c r="CV184" s="500"/>
      <c r="CW184" s="500"/>
      <c r="CX184" s="500"/>
      <c r="CY184" s="500"/>
      <c r="CZ184" s="500"/>
      <c r="DA184" s="500"/>
      <c r="DB184" s="500"/>
      <c r="DC184" s="500"/>
      <c r="DD184" s="500"/>
      <c r="DE184" s="500"/>
      <c r="DF184" s="500"/>
      <c r="DG184" s="500"/>
      <c r="DH184" s="500"/>
      <c r="DI184" s="500"/>
      <c r="DJ184" s="500"/>
      <c r="DK184" s="500"/>
      <c r="DL184" s="500"/>
      <c r="DM184" s="500"/>
      <c r="DN184" s="500"/>
      <c r="DO184" s="500"/>
      <c r="DP184" s="500"/>
      <c r="DQ184" s="500"/>
      <c r="DR184" s="500"/>
      <c r="DS184" s="500"/>
      <c r="DT184" s="500"/>
      <c r="DU184" s="500"/>
      <c r="DV184" s="500"/>
      <c r="DW184" s="500"/>
      <c r="DX184" s="500"/>
      <c r="DY184" s="500"/>
      <c r="DZ184" s="500"/>
      <c r="EA184" s="500"/>
      <c r="EB184" s="500"/>
      <c r="EC184" s="500"/>
      <c r="ED184" s="500"/>
      <c r="EE184" s="500"/>
      <c r="EF184" s="500"/>
      <c r="EG184" s="500"/>
      <c r="EH184" s="500"/>
      <c r="EI184" s="500"/>
      <c r="EJ184" s="500"/>
      <c r="EK184" s="500"/>
      <c r="EL184" s="500"/>
      <c r="EM184" s="500"/>
      <c r="EN184" s="500"/>
      <c r="EO184" s="500"/>
      <c r="EP184" s="500"/>
      <c r="EQ184" s="500"/>
      <c r="ER184" s="500"/>
      <c r="ES184" s="500"/>
      <c r="ET184" s="500"/>
      <c r="EU184" s="500"/>
      <c r="EV184" s="500"/>
      <c r="EW184" s="500"/>
      <c r="EX184" s="500"/>
      <c r="EY184" s="500"/>
      <c r="EZ184" s="500"/>
      <c r="FA184" s="500"/>
      <c r="FB184" s="500"/>
      <c r="FC184" s="500"/>
      <c r="FD184" s="500"/>
      <c r="FE184" s="500"/>
      <c r="FF184" s="500"/>
      <c r="FG184" s="500"/>
      <c r="FH184" s="500"/>
      <c r="FI184" s="500"/>
      <c r="FJ184" s="500"/>
      <c r="FK184" s="500"/>
      <c r="FL184" s="500"/>
      <c r="FM184" s="500"/>
      <c r="FN184" s="500"/>
      <c r="FO184" s="500"/>
      <c r="FP184" s="500"/>
      <c r="FQ184" s="500"/>
      <c r="FR184" s="500"/>
      <c r="FS184" s="500"/>
      <c r="FT184" s="500"/>
      <c r="FU184" s="500"/>
      <c r="FV184" s="500"/>
      <c r="FW184" s="500"/>
      <c r="FX184" s="500"/>
      <c r="FY184" s="500"/>
      <c r="FZ184" s="500"/>
      <c r="GA184" s="500"/>
      <c r="GB184" s="500"/>
      <c r="GC184" s="500"/>
      <c r="GD184" s="500"/>
      <c r="GE184" s="500"/>
      <c r="GF184" s="500"/>
      <c r="GG184" s="500"/>
      <c r="GH184" s="500"/>
      <c r="GI184" s="500"/>
      <c r="GJ184" s="500"/>
      <c r="GK184" s="500"/>
      <c r="GL184" s="500"/>
      <c r="GM184" s="500"/>
      <c r="GN184" s="500"/>
      <c r="GO184" s="500"/>
      <c r="GP184" s="500"/>
      <c r="GQ184" s="500"/>
      <c r="GR184" s="500"/>
      <c r="GS184" s="500"/>
      <c r="GT184" s="500"/>
      <c r="GU184" s="500"/>
      <c r="GV184" s="500"/>
      <c r="GW184" s="500"/>
      <c r="GX184" s="500"/>
      <c r="GY184" s="500"/>
      <c r="GZ184" s="500"/>
      <c r="HA184" s="500"/>
      <c r="HB184" s="500"/>
      <c r="HC184" s="500"/>
      <c r="HD184" s="500"/>
      <c r="HE184" s="500"/>
      <c r="HF184" s="500"/>
      <c r="HG184" s="500"/>
      <c r="HH184" s="500"/>
      <c r="HI184" s="500"/>
      <c r="HJ184" s="500"/>
      <c r="HK184" s="500"/>
      <c r="HL184" s="500"/>
      <c r="HM184" s="500"/>
      <c r="HN184" s="500"/>
      <c r="HO184" s="500"/>
      <c r="HP184" s="500"/>
      <c r="HQ184" s="500"/>
      <c r="HR184" s="500"/>
      <c r="HS184" s="500"/>
      <c r="HT184" s="500"/>
      <c r="HU184" s="500"/>
      <c r="HV184" s="500"/>
      <c r="HW184" s="500"/>
      <c r="HX184" s="500"/>
      <c r="HY184" s="500"/>
      <c r="HZ184" s="500"/>
      <c r="IA184" s="500"/>
      <c r="IB184" s="500"/>
      <c r="IC184" s="500"/>
      <c r="ID184" s="500"/>
      <c r="IE184" s="500"/>
      <c r="IF184" s="500"/>
      <c r="IG184" s="500"/>
      <c r="IH184" s="500"/>
      <c r="II184" s="500"/>
      <c r="IJ184" s="500"/>
      <c r="IK184" s="500"/>
      <c r="IL184" s="500"/>
      <c r="IM184" s="500"/>
      <c r="IN184" s="500"/>
      <c r="IO184" s="500"/>
      <c r="IP184" s="500"/>
      <c r="IQ184" s="500"/>
      <c r="IR184" s="500"/>
      <c r="IS184" s="500"/>
      <c r="IT184" s="500"/>
      <c r="IU184" s="500"/>
      <c r="IV184" s="500"/>
      <c r="IW184" s="500"/>
      <c r="IX184" s="500"/>
      <c r="IY184" s="500"/>
      <c r="IZ184" s="500"/>
      <c r="JA184" s="500"/>
      <c r="JB184" s="500"/>
      <c r="JC184" s="500"/>
      <c r="JD184" s="500"/>
      <c r="JE184" s="500"/>
      <c r="JF184" s="500"/>
      <c r="JG184" s="500"/>
      <c r="JH184" s="500"/>
      <c r="JI184" s="500"/>
      <c r="JJ184" s="500"/>
      <c r="JK184" s="500"/>
    </row>
    <row r="185" ht="11.25" customHeight="1">
      <c r="A185" s="500"/>
      <c r="B185" s="800"/>
      <c r="C185" s="500"/>
      <c r="D185" s="500"/>
      <c r="E185" s="500"/>
      <c r="F185" s="500"/>
      <c r="G185" s="500"/>
      <c r="H185" s="500"/>
      <c r="I185" s="500"/>
      <c r="J185" s="500"/>
      <c r="K185" s="500"/>
      <c r="L185" s="500"/>
      <c r="M185" s="500"/>
      <c r="N185" s="500"/>
      <c r="O185" s="500"/>
      <c r="P185" s="500"/>
      <c r="Q185" s="500"/>
      <c r="R185" s="500"/>
      <c r="S185" s="500"/>
      <c r="T185" s="500"/>
      <c r="U185" s="500"/>
      <c r="V185" s="500"/>
      <c r="W185" s="500"/>
      <c r="X185" s="500"/>
      <c r="Y185" s="801"/>
      <c r="Z185" s="801"/>
      <c r="AA185" s="800"/>
      <c r="AB185" s="500"/>
      <c r="AC185" s="498" t="s">
        <v>174</v>
      </c>
      <c r="AD185" s="536" t="s">
        <v>175</v>
      </c>
      <c r="AE185" s="536" t="s">
        <v>176</v>
      </c>
      <c r="AF185" s="537">
        <f>MAX(If(AE181+sum(AK182:AK183)&gt;12,20,AE181+sum(AK182:AK183)),2)</f>
        <v>2</v>
      </c>
      <c r="AG185" s="537" t="str">
        <f>"+"</f>
        <v>+</v>
      </c>
      <c r="AH185" s="537">
        <f>sum(AL182:AL183)</f>
        <v>0</v>
      </c>
      <c r="AI185" s="538" t="str">
        <f>"+"</f>
        <v>+</v>
      </c>
      <c r="AJ185" s="538">
        <f>AH185+IF(countIf(AD182:AD183,"PROSPIT")&gt;0,1,0)</f>
        <v>0</v>
      </c>
      <c r="AK185" s="539" t="str">
        <f>"+"</f>
        <v>+</v>
      </c>
      <c r="AL185" s="539">
        <f>AH185+IF(countIf(AD182:AD183,"DERSE")&gt;0,1,0)</f>
        <v>0</v>
      </c>
      <c r="AM185" s="494"/>
      <c r="AN185" s="499" t="s">
        <v>136</v>
      </c>
      <c r="AO185" s="500"/>
      <c r="AQ185" s="494">
        <f>0+Countif(AD182:AD183,"CANINE")</f>
        <v>0</v>
      </c>
      <c r="AR185" s="499">
        <f>(COUNTIF(AQ152:AQ186,"&gt;0")-1)*2</f>
        <v>-2</v>
      </c>
      <c r="AS185" s="494">
        <f>8+countIf(AD181:AD182, "LIGHTWEIGHT")*2</f>
        <v>8</v>
      </c>
      <c r="AT185" s="494"/>
      <c r="AU185" s="498" t="s">
        <v>177</v>
      </c>
      <c r="AV185" s="495">
        <f>If(AE181+AR185&gt;=AS185,MAX(AS185-AE181,0),AR185)</f>
        <v>-2</v>
      </c>
      <c r="AW185" s="499">
        <v>0.0</v>
      </c>
      <c r="AX185" s="500"/>
      <c r="AY185" s="500"/>
      <c r="AZ185" s="801"/>
      <c r="BA185" s="500"/>
      <c r="BB185" s="500"/>
      <c r="BC185" s="500"/>
      <c r="BD185" s="500"/>
      <c r="BE185" s="500"/>
      <c r="BF185" s="500"/>
      <c r="BG185" s="500"/>
      <c r="BH185" s="500"/>
      <c r="BI185" s="500"/>
      <c r="BJ185" s="500"/>
      <c r="BK185" s="500"/>
      <c r="BL185" s="500"/>
      <c r="BM185" s="500"/>
      <c r="BN185" s="500"/>
      <c r="BO185" s="500"/>
      <c r="BP185" s="500"/>
      <c r="BQ185" s="500"/>
      <c r="BR185" s="500"/>
      <c r="BS185" s="500"/>
      <c r="BT185" s="500"/>
      <c r="BU185" s="500"/>
      <c r="BV185" s="500"/>
      <c r="BW185" s="500"/>
      <c r="BX185" s="500"/>
      <c r="BY185" s="500"/>
      <c r="BZ185" s="500"/>
      <c r="CA185" s="500"/>
      <c r="CB185" s="500"/>
      <c r="CC185" s="500"/>
      <c r="CD185" s="500"/>
      <c r="CE185" s="500"/>
      <c r="CF185" s="500"/>
      <c r="CG185" s="500"/>
      <c r="CH185" s="500"/>
      <c r="CI185" s="500"/>
      <c r="CJ185" s="500"/>
      <c r="CK185" s="500"/>
      <c r="CL185" s="500"/>
      <c r="CM185" s="500"/>
      <c r="CN185" s="500"/>
      <c r="CO185" s="500"/>
      <c r="CP185" s="500"/>
      <c r="CQ185" s="500"/>
      <c r="CR185" s="500"/>
      <c r="CS185" s="500"/>
      <c r="CT185" s="500"/>
      <c r="CU185" s="500"/>
      <c r="CV185" s="500"/>
      <c r="CW185" s="500"/>
      <c r="CX185" s="500"/>
      <c r="CY185" s="500"/>
      <c r="CZ185" s="500"/>
      <c r="DA185" s="500"/>
      <c r="DB185" s="500"/>
      <c r="DC185" s="500"/>
      <c r="DD185" s="500"/>
      <c r="DE185" s="500"/>
      <c r="DF185" s="500"/>
      <c r="DG185" s="500"/>
      <c r="DH185" s="500"/>
      <c r="DI185" s="500"/>
      <c r="DJ185" s="500"/>
      <c r="DK185" s="500"/>
      <c r="DL185" s="500"/>
      <c r="DM185" s="500"/>
      <c r="DN185" s="500"/>
      <c r="DO185" s="500"/>
      <c r="DP185" s="500"/>
      <c r="DQ185" s="500"/>
      <c r="DR185" s="500"/>
      <c r="DS185" s="500"/>
      <c r="DT185" s="500"/>
      <c r="DU185" s="500"/>
      <c r="DV185" s="500"/>
      <c r="DW185" s="500"/>
      <c r="DX185" s="500"/>
      <c r="DY185" s="500"/>
      <c r="DZ185" s="500"/>
      <c r="EA185" s="500"/>
      <c r="EB185" s="500"/>
      <c r="EC185" s="500"/>
      <c r="ED185" s="500"/>
      <c r="EE185" s="500"/>
      <c r="EF185" s="500"/>
      <c r="EG185" s="500"/>
      <c r="EH185" s="500"/>
      <c r="EI185" s="500"/>
      <c r="EJ185" s="500"/>
      <c r="EK185" s="500"/>
      <c r="EL185" s="500"/>
      <c r="EM185" s="500"/>
      <c r="EN185" s="500"/>
      <c r="EO185" s="500"/>
      <c r="EP185" s="500"/>
      <c r="EQ185" s="500"/>
      <c r="ER185" s="500"/>
      <c r="ES185" s="500"/>
      <c r="ET185" s="500"/>
      <c r="EU185" s="500"/>
      <c r="EV185" s="500"/>
      <c r="EW185" s="500"/>
      <c r="EX185" s="500"/>
      <c r="EY185" s="500"/>
      <c r="EZ185" s="500"/>
      <c r="FA185" s="500"/>
      <c r="FB185" s="500"/>
      <c r="FC185" s="500"/>
      <c r="FD185" s="500"/>
      <c r="FE185" s="500"/>
      <c r="FF185" s="500"/>
      <c r="FG185" s="500"/>
      <c r="FH185" s="500"/>
      <c r="FI185" s="500"/>
      <c r="FJ185" s="500"/>
      <c r="FK185" s="500"/>
      <c r="FL185" s="500"/>
      <c r="FM185" s="500"/>
      <c r="FN185" s="500"/>
      <c r="FO185" s="500"/>
      <c r="FP185" s="500"/>
      <c r="FQ185" s="500"/>
      <c r="FR185" s="500"/>
      <c r="FS185" s="500"/>
      <c r="FT185" s="500"/>
      <c r="FU185" s="500"/>
      <c r="FV185" s="500"/>
      <c r="FW185" s="500"/>
      <c r="FX185" s="500"/>
      <c r="FY185" s="500"/>
      <c r="FZ185" s="500"/>
      <c r="GA185" s="500"/>
      <c r="GB185" s="500"/>
      <c r="GC185" s="500"/>
      <c r="GD185" s="500"/>
      <c r="GE185" s="500"/>
      <c r="GF185" s="500"/>
      <c r="GG185" s="500"/>
      <c r="GH185" s="500"/>
      <c r="GI185" s="500"/>
      <c r="GJ185" s="500"/>
      <c r="GK185" s="500"/>
      <c r="GL185" s="500"/>
      <c r="GM185" s="500"/>
      <c r="GN185" s="500"/>
      <c r="GO185" s="500"/>
      <c r="GP185" s="500"/>
      <c r="GQ185" s="500"/>
      <c r="GR185" s="500"/>
      <c r="GS185" s="500"/>
      <c r="GT185" s="500"/>
      <c r="GU185" s="500"/>
      <c r="GV185" s="500"/>
      <c r="GW185" s="500"/>
      <c r="GX185" s="500"/>
      <c r="GY185" s="500"/>
      <c r="GZ185" s="500"/>
      <c r="HA185" s="500"/>
      <c r="HB185" s="500"/>
      <c r="HC185" s="500"/>
      <c r="HD185" s="500"/>
      <c r="HE185" s="500"/>
      <c r="HF185" s="500"/>
      <c r="HG185" s="500"/>
      <c r="HH185" s="500"/>
      <c r="HI185" s="500"/>
      <c r="HJ185" s="500"/>
      <c r="HK185" s="500"/>
      <c r="HL185" s="500"/>
      <c r="HM185" s="500"/>
      <c r="HN185" s="500"/>
      <c r="HO185" s="500"/>
      <c r="HP185" s="500"/>
      <c r="HQ185" s="500"/>
      <c r="HR185" s="500"/>
      <c r="HS185" s="500"/>
      <c r="HT185" s="500"/>
      <c r="HU185" s="500"/>
      <c r="HV185" s="500"/>
      <c r="HW185" s="500"/>
      <c r="HX185" s="500"/>
      <c r="HY185" s="500"/>
      <c r="HZ185" s="500"/>
      <c r="IA185" s="500"/>
      <c r="IB185" s="500"/>
      <c r="IC185" s="500"/>
      <c r="ID185" s="500"/>
      <c r="IE185" s="500"/>
      <c r="IF185" s="500"/>
      <c r="IG185" s="500"/>
      <c r="IH185" s="500"/>
      <c r="II185" s="500"/>
      <c r="IJ185" s="500"/>
      <c r="IK185" s="500"/>
      <c r="IL185" s="500"/>
      <c r="IM185" s="500"/>
      <c r="IN185" s="500"/>
      <c r="IO185" s="500"/>
      <c r="IP185" s="500"/>
      <c r="IQ185" s="500"/>
      <c r="IR185" s="500"/>
      <c r="IS185" s="500"/>
      <c r="IT185" s="500"/>
      <c r="IU185" s="500"/>
      <c r="IV185" s="500"/>
      <c r="IW185" s="500"/>
      <c r="IX185" s="500"/>
      <c r="IY185" s="500"/>
      <c r="IZ185" s="500"/>
      <c r="JA185" s="500"/>
      <c r="JB185" s="500"/>
      <c r="JC185" s="500"/>
      <c r="JD185" s="500"/>
      <c r="JE185" s="500"/>
      <c r="JF185" s="500"/>
      <c r="JG185" s="500"/>
      <c r="JH185" s="500"/>
      <c r="JI185" s="500"/>
      <c r="JJ185" s="500"/>
      <c r="JK185" s="500"/>
    </row>
    <row r="186" ht="11.25" customHeight="1">
      <c r="A186" s="500"/>
      <c r="B186" s="800"/>
      <c r="C186" s="500"/>
      <c r="D186" s="500"/>
      <c r="E186" s="500"/>
      <c r="F186" s="500"/>
      <c r="G186" s="500"/>
      <c r="H186" s="500"/>
      <c r="I186" s="500"/>
      <c r="J186" s="500"/>
      <c r="K186" s="500"/>
      <c r="L186" s="500"/>
      <c r="M186" s="500"/>
      <c r="N186" s="500"/>
      <c r="O186" s="500"/>
      <c r="P186" s="500"/>
      <c r="Q186" s="500"/>
      <c r="R186" s="500"/>
      <c r="S186" s="500"/>
      <c r="T186" s="500"/>
      <c r="U186" s="500"/>
      <c r="V186" s="500"/>
      <c r="W186" s="500"/>
      <c r="X186" s="500"/>
      <c r="Y186" s="500"/>
      <c r="Z186" s="825"/>
      <c r="AA186" s="500"/>
      <c r="AB186" s="500"/>
      <c r="AC186" s="540" t="str">
        <f>IF(countIf(AD182:AD183,"META")&gt;0," + ",if(AD186="",""," + "))</f>
        <v/>
      </c>
      <c r="AD186" s="673" t="str">
        <f>IF(countIf(AD182:AD183,"META")&gt;0,"",AD181)</f>
        <v/>
      </c>
      <c r="AE186" s="540" t="str">
        <f>IF(countIf(AD182:AD183,"META")&gt;0,"",if(AD186="","","d"))</f>
        <v/>
      </c>
      <c r="AF186" s="540" t="str">
        <f>IF(countIf(AD182:AD183,"META")&gt;0,AF185/2+1,IF(AD186&lt;&gt;"",AF185,""))</f>
        <v/>
      </c>
      <c r="AG186" s="540" t="str">
        <f>IF(AH185&gt;0,"+","")</f>
        <v/>
      </c>
      <c r="AH186" s="540" t="str">
        <f>if(AH185=0,"",AH185)</f>
        <v/>
      </c>
      <c r="AI186" s="826" t="str">
        <f>CONCATENATE( If(countIf(AD182:AD183,"DRACONIC")&gt;0,"+1d2",""),IF(AJ185&gt;0,"+",""))</f>
        <v/>
      </c>
      <c r="AJ186" s="826" t="str">
        <f>if(AJ185=0,"",AJ185)</f>
        <v/>
      </c>
      <c r="AK186" s="827" t="str">
        <f>CONCATENATE( If(countIf(AD182:AD183,"DRACONIC")&gt;0,"+1d2",""),IF(AL185&gt;0,"+",""))</f>
        <v/>
      </c>
      <c r="AL186" s="827" t="str">
        <f>if(AL185=0,"",AL185)</f>
        <v/>
      </c>
      <c r="AM186" s="494"/>
      <c r="AN186" s="494">
        <f>AF185/2+1+AH185</f>
        <v>2</v>
      </c>
      <c r="AO186" s="500"/>
      <c r="AQ186" s="494">
        <f>0-COUNTIF(AD182:AD183,"FELINE")</f>
        <v>0</v>
      </c>
      <c r="AR186" s="499">
        <f>(COUNTIF(AQ152:AQ186,"&lt;0")-1)*2</f>
        <v>-2</v>
      </c>
      <c r="AS186" s="494">
        <f>8+countIf(AD181:AD182, "LIGHTWEIGHT")*2</f>
        <v>8</v>
      </c>
      <c r="AT186" s="494"/>
      <c r="AU186" s="498" t="s">
        <v>178</v>
      </c>
      <c r="AV186" s="494">
        <f>If(AE181+AR186&gt;=AS186,MAX(AS186-AE181,0),AR186)</f>
        <v>-2</v>
      </c>
      <c r="AW186" s="499">
        <v>0.0</v>
      </c>
      <c r="AX186" s="500"/>
      <c r="AY186" s="500"/>
      <c r="AZ186" s="801"/>
      <c r="BA186" s="500"/>
      <c r="BB186" s="500"/>
      <c r="BC186" s="500"/>
      <c r="BD186" s="500"/>
      <c r="BE186" s="500"/>
      <c r="BF186" s="500"/>
      <c r="BG186" s="500"/>
      <c r="BH186" s="500"/>
      <c r="BI186" s="500"/>
      <c r="BJ186" s="500"/>
      <c r="BK186" s="500"/>
      <c r="BL186" s="500"/>
      <c r="BM186" s="500"/>
      <c r="BN186" s="500"/>
      <c r="BO186" s="500"/>
      <c r="BP186" s="500"/>
      <c r="BQ186" s="500"/>
      <c r="BR186" s="500"/>
      <c r="BS186" s="500"/>
      <c r="BT186" s="500"/>
      <c r="BU186" s="500"/>
      <c r="BV186" s="500"/>
      <c r="BW186" s="500"/>
      <c r="BX186" s="500"/>
      <c r="BY186" s="500"/>
      <c r="BZ186" s="500"/>
      <c r="CA186" s="500"/>
      <c r="CB186" s="500"/>
      <c r="CC186" s="500"/>
      <c r="CD186" s="500"/>
      <c r="CE186" s="500"/>
      <c r="CF186" s="500"/>
      <c r="CG186" s="500"/>
      <c r="CH186" s="500"/>
      <c r="CI186" s="500"/>
      <c r="CJ186" s="500"/>
      <c r="CK186" s="500"/>
      <c r="CL186" s="500"/>
      <c r="CM186" s="500"/>
      <c r="CN186" s="500"/>
      <c r="CO186" s="500"/>
      <c r="CP186" s="500"/>
      <c r="CQ186" s="500"/>
      <c r="CR186" s="500"/>
      <c r="CS186" s="500"/>
      <c r="CT186" s="500"/>
      <c r="CU186" s="500"/>
      <c r="CV186" s="500"/>
      <c r="CW186" s="500"/>
      <c r="CX186" s="500"/>
      <c r="CY186" s="500"/>
      <c r="CZ186" s="500"/>
      <c r="DA186" s="500"/>
      <c r="DB186" s="500"/>
      <c r="DC186" s="500"/>
      <c r="DD186" s="500"/>
      <c r="DE186" s="500"/>
      <c r="DF186" s="500"/>
      <c r="DG186" s="500"/>
      <c r="DH186" s="500"/>
      <c r="DI186" s="500"/>
      <c r="DJ186" s="500"/>
      <c r="DK186" s="500"/>
      <c r="DL186" s="500"/>
      <c r="DM186" s="500"/>
      <c r="DN186" s="500"/>
      <c r="DO186" s="500"/>
      <c r="DP186" s="500"/>
      <c r="DQ186" s="500"/>
      <c r="DR186" s="500"/>
      <c r="DS186" s="500"/>
      <c r="DT186" s="500"/>
      <c r="DU186" s="500"/>
      <c r="DV186" s="500"/>
      <c r="DW186" s="500"/>
      <c r="DX186" s="500"/>
      <c r="DY186" s="500"/>
      <c r="DZ186" s="500"/>
      <c r="EA186" s="500"/>
      <c r="EB186" s="500"/>
      <c r="EC186" s="500"/>
      <c r="ED186" s="500"/>
      <c r="EE186" s="500"/>
      <c r="EF186" s="500"/>
      <c r="EG186" s="500"/>
      <c r="EH186" s="500"/>
      <c r="EI186" s="500"/>
      <c r="EJ186" s="500"/>
      <c r="EK186" s="500"/>
      <c r="EL186" s="500"/>
      <c r="EM186" s="500"/>
      <c r="EN186" s="500"/>
      <c r="EO186" s="500"/>
      <c r="EP186" s="500"/>
      <c r="EQ186" s="500"/>
      <c r="ER186" s="500"/>
      <c r="ES186" s="500"/>
      <c r="ET186" s="500"/>
      <c r="EU186" s="500"/>
      <c r="EV186" s="500"/>
      <c r="EW186" s="500"/>
      <c r="EX186" s="500"/>
      <c r="EY186" s="500"/>
      <c r="EZ186" s="500"/>
      <c r="FA186" s="500"/>
      <c r="FB186" s="500"/>
      <c r="FC186" s="500"/>
      <c r="FD186" s="500"/>
      <c r="FE186" s="500"/>
      <c r="FF186" s="500"/>
      <c r="FG186" s="500"/>
      <c r="FH186" s="500"/>
      <c r="FI186" s="500"/>
      <c r="FJ186" s="500"/>
      <c r="FK186" s="500"/>
      <c r="FL186" s="500"/>
      <c r="FM186" s="500"/>
      <c r="FN186" s="500"/>
      <c r="FO186" s="500"/>
      <c r="FP186" s="500"/>
      <c r="FQ186" s="500"/>
      <c r="FR186" s="500"/>
      <c r="FS186" s="500"/>
      <c r="FT186" s="500"/>
      <c r="FU186" s="500"/>
      <c r="FV186" s="500"/>
      <c r="FW186" s="500"/>
      <c r="FX186" s="500"/>
      <c r="FY186" s="500"/>
      <c r="FZ186" s="500"/>
      <c r="GA186" s="500"/>
      <c r="GB186" s="500"/>
      <c r="GC186" s="500"/>
      <c r="GD186" s="500"/>
      <c r="GE186" s="500"/>
      <c r="GF186" s="500"/>
      <c r="GG186" s="500"/>
      <c r="GH186" s="500"/>
      <c r="GI186" s="500"/>
      <c r="GJ186" s="500"/>
      <c r="GK186" s="500"/>
      <c r="GL186" s="500"/>
      <c r="GM186" s="500"/>
      <c r="GN186" s="500"/>
      <c r="GO186" s="500"/>
      <c r="GP186" s="500"/>
      <c r="GQ186" s="500"/>
      <c r="GR186" s="500"/>
      <c r="GS186" s="500"/>
      <c r="GT186" s="500"/>
      <c r="GU186" s="500"/>
      <c r="GV186" s="500"/>
      <c r="GW186" s="500"/>
      <c r="GX186" s="500"/>
      <c r="GY186" s="500"/>
      <c r="GZ186" s="500"/>
      <c r="HA186" s="500"/>
      <c r="HB186" s="500"/>
      <c r="HC186" s="500"/>
      <c r="HD186" s="500"/>
      <c r="HE186" s="500"/>
      <c r="HF186" s="500"/>
      <c r="HG186" s="500"/>
      <c r="HH186" s="500"/>
      <c r="HI186" s="500"/>
      <c r="HJ186" s="500"/>
      <c r="HK186" s="500"/>
      <c r="HL186" s="500"/>
      <c r="HM186" s="500"/>
      <c r="HN186" s="500"/>
      <c r="HO186" s="500"/>
      <c r="HP186" s="500"/>
      <c r="HQ186" s="500"/>
      <c r="HR186" s="500"/>
      <c r="HS186" s="500"/>
      <c r="HT186" s="500"/>
      <c r="HU186" s="500"/>
      <c r="HV186" s="500"/>
      <c r="HW186" s="500"/>
      <c r="HX186" s="500"/>
      <c r="HY186" s="500"/>
      <c r="HZ186" s="500"/>
      <c r="IA186" s="500"/>
      <c r="IB186" s="500"/>
      <c r="IC186" s="500"/>
      <c r="ID186" s="500"/>
      <c r="IE186" s="500"/>
      <c r="IF186" s="500"/>
      <c r="IG186" s="500"/>
      <c r="IH186" s="500"/>
      <c r="II186" s="500"/>
      <c r="IJ186" s="500"/>
      <c r="IK186" s="500"/>
      <c r="IL186" s="500"/>
      <c r="IM186" s="500"/>
      <c r="IN186" s="500"/>
      <c r="IO186" s="500"/>
      <c r="IP186" s="500"/>
      <c r="IQ186" s="500"/>
      <c r="IR186" s="500"/>
      <c r="IS186" s="500"/>
      <c r="IT186" s="500"/>
      <c r="IU186" s="500"/>
      <c r="IV186" s="500"/>
      <c r="IW186" s="500"/>
      <c r="IX186" s="500"/>
      <c r="IY186" s="500"/>
      <c r="IZ186" s="500"/>
      <c r="JA186" s="500"/>
      <c r="JB186" s="500"/>
      <c r="JC186" s="500"/>
      <c r="JD186" s="500"/>
      <c r="JE186" s="500"/>
      <c r="JF186" s="500"/>
      <c r="JG186" s="500"/>
      <c r="JH186" s="500"/>
      <c r="JI186" s="500"/>
      <c r="JJ186" s="500"/>
      <c r="JK186" s="500"/>
    </row>
    <row r="187" ht="11.25" customHeight="1">
      <c r="A187" s="500"/>
      <c r="B187" s="802"/>
      <c r="C187" s="526"/>
      <c r="D187" s="526"/>
      <c r="E187" s="526"/>
      <c r="F187" s="526"/>
      <c r="G187" s="526"/>
      <c r="H187" s="526"/>
      <c r="I187" s="526"/>
      <c r="J187" s="526"/>
      <c r="K187" s="526"/>
      <c r="L187" s="526"/>
      <c r="M187" s="526"/>
      <c r="N187" s="526"/>
      <c r="O187" s="526"/>
      <c r="P187" s="526"/>
      <c r="Q187" s="526"/>
      <c r="R187" s="526"/>
      <c r="S187" s="526"/>
      <c r="T187" s="526"/>
      <c r="U187" s="526"/>
      <c r="V187" s="526"/>
      <c r="W187" s="526"/>
      <c r="X187" s="526"/>
      <c r="Y187" s="526"/>
      <c r="Z187" s="825"/>
      <c r="AA187" s="526"/>
      <c r="AB187" s="526"/>
      <c r="AC187" s="526"/>
      <c r="AD187" s="526"/>
      <c r="AE187" s="526"/>
      <c r="AF187" s="526"/>
      <c r="AG187" s="526"/>
      <c r="AH187" s="526"/>
      <c r="AI187" s="526"/>
      <c r="AJ187" s="526"/>
      <c r="AK187" s="526"/>
      <c r="AL187" s="526"/>
      <c r="AM187" s="526"/>
      <c r="AN187" s="526"/>
      <c r="AO187" s="526"/>
      <c r="AP187" s="526"/>
      <c r="AQ187" s="526"/>
      <c r="AR187" s="526"/>
      <c r="AS187" s="526"/>
      <c r="AT187" s="526"/>
      <c r="AU187" s="526"/>
      <c r="AV187" s="526"/>
      <c r="AW187" s="526"/>
      <c r="AX187" s="526"/>
      <c r="AY187" s="526"/>
      <c r="AZ187" s="803"/>
      <c r="BA187" s="500"/>
      <c r="BB187" s="500"/>
      <c r="BC187" s="500"/>
      <c r="BD187" s="500"/>
      <c r="BE187" s="500"/>
      <c r="BF187" s="500"/>
      <c r="BG187" s="500"/>
      <c r="BH187" s="500"/>
      <c r="BI187" s="500"/>
      <c r="BJ187" s="500"/>
      <c r="BK187" s="500"/>
      <c r="BL187" s="500"/>
      <c r="BM187" s="500"/>
      <c r="BN187" s="500"/>
      <c r="BO187" s="500"/>
      <c r="BP187" s="500"/>
      <c r="BQ187" s="500"/>
      <c r="BR187" s="500"/>
      <c r="BS187" s="500"/>
      <c r="BT187" s="500"/>
      <c r="BU187" s="500"/>
      <c r="BV187" s="500"/>
      <c r="BW187" s="500"/>
      <c r="BX187" s="500"/>
      <c r="BY187" s="500"/>
      <c r="BZ187" s="500"/>
      <c r="CA187" s="500"/>
      <c r="CB187" s="500"/>
      <c r="CC187" s="500"/>
      <c r="CD187" s="500"/>
      <c r="CE187" s="500"/>
      <c r="CF187" s="500"/>
      <c r="CG187" s="500"/>
      <c r="CH187" s="500"/>
      <c r="CI187" s="500"/>
      <c r="CJ187" s="500"/>
      <c r="CK187" s="500"/>
      <c r="CL187" s="500"/>
      <c r="CM187" s="500"/>
      <c r="CN187" s="500"/>
      <c r="CO187" s="500"/>
      <c r="CP187" s="500"/>
      <c r="CQ187" s="500"/>
      <c r="CR187" s="500"/>
      <c r="CS187" s="500"/>
      <c r="CT187" s="500"/>
      <c r="CU187" s="500"/>
      <c r="CV187" s="500"/>
      <c r="CW187" s="500"/>
      <c r="CX187" s="500"/>
      <c r="CY187" s="500"/>
      <c r="CZ187" s="500"/>
      <c r="DA187" s="500"/>
      <c r="DB187" s="500"/>
      <c r="DC187" s="500"/>
      <c r="DD187" s="500"/>
      <c r="DE187" s="500"/>
      <c r="DF187" s="500"/>
      <c r="DG187" s="500"/>
      <c r="DH187" s="500"/>
      <c r="DI187" s="500"/>
      <c r="DJ187" s="500"/>
      <c r="DK187" s="500"/>
      <c r="DL187" s="500"/>
      <c r="DM187" s="500"/>
      <c r="DN187" s="500"/>
      <c r="DO187" s="500"/>
      <c r="DP187" s="500"/>
      <c r="DQ187" s="500"/>
      <c r="DR187" s="500"/>
      <c r="DS187" s="500"/>
      <c r="DT187" s="500"/>
      <c r="DU187" s="500"/>
      <c r="DV187" s="500"/>
      <c r="DW187" s="500"/>
      <c r="DX187" s="500"/>
      <c r="DY187" s="500"/>
      <c r="DZ187" s="500"/>
      <c r="EA187" s="500"/>
      <c r="EB187" s="500"/>
      <c r="EC187" s="500"/>
      <c r="ED187" s="500"/>
      <c r="EE187" s="500"/>
      <c r="EF187" s="500"/>
      <c r="EG187" s="500"/>
      <c r="EH187" s="500"/>
      <c r="EI187" s="500"/>
      <c r="EJ187" s="500"/>
      <c r="EK187" s="500"/>
      <c r="EL187" s="500"/>
      <c r="EM187" s="500"/>
      <c r="EN187" s="500"/>
      <c r="EO187" s="500"/>
      <c r="EP187" s="500"/>
      <c r="EQ187" s="500"/>
      <c r="ER187" s="500"/>
      <c r="ES187" s="500"/>
      <c r="ET187" s="500"/>
      <c r="EU187" s="500"/>
      <c r="EV187" s="500"/>
      <c r="EW187" s="500"/>
      <c r="EX187" s="500"/>
      <c r="EY187" s="500"/>
      <c r="EZ187" s="500"/>
      <c r="FA187" s="500"/>
      <c r="FB187" s="500"/>
      <c r="FC187" s="500"/>
      <c r="FD187" s="500"/>
      <c r="FE187" s="500"/>
      <c r="FF187" s="500"/>
      <c r="FG187" s="500"/>
      <c r="FH187" s="500"/>
      <c r="FI187" s="500"/>
      <c r="FJ187" s="500"/>
      <c r="FK187" s="500"/>
      <c r="FL187" s="500"/>
      <c r="FM187" s="500"/>
      <c r="FN187" s="500"/>
      <c r="FO187" s="500"/>
      <c r="FP187" s="500"/>
      <c r="FQ187" s="500"/>
      <c r="FR187" s="500"/>
      <c r="FS187" s="500"/>
      <c r="FT187" s="500"/>
      <c r="FU187" s="500"/>
      <c r="FV187" s="500"/>
      <c r="FW187" s="500"/>
      <c r="FX187" s="500"/>
      <c r="FY187" s="500"/>
      <c r="FZ187" s="500"/>
      <c r="GA187" s="500"/>
      <c r="GB187" s="500"/>
      <c r="GC187" s="500"/>
      <c r="GD187" s="500"/>
      <c r="GE187" s="500"/>
      <c r="GF187" s="500"/>
      <c r="GG187" s="500"/>
      <c r="GH187" s="500"/>
      <c r="GI187" s="500"/>
      <c r="GJ187" s="500"/>
      <c r="GK187" s="500"/>
      <c r="GL187" s="500"/>
      <c r="GM187" s="500"/>
      <c r="GN187" s="500"/>
      <c r="GO187" s="500"/>
      <c r="GP187" s="500"/>
      <c r="GQ187" s="500"/>
      <c r="GR187" s="500"/>
      <c r="GS187" s="500"/>
      <c r="GT187" s="500"/>
      <c r="GU187" s="500"/>
      <c r="GV187" s="500"/>
      <c r="GW187" s="500"/>
      <c r="GX187" s="500"/>
      <c r="GY187" s="500"/>
      <c r="GZ187" s="500"/>
      <c r="HA187" s="500"/>
      <c r="HB187" s="500"/>
      <c r="HC187" s="500"/>
      <c r="HD187" s="500"/>
      <c r="HE187" s="500"/>
      <c r="HF187" s="500"/>
      <c r="HG187" s="500"/>
      <c r="HH187" s="500"/>
      <c r="HI187" s="500"/>
      <c r="HJ187" s="500"/>
      <c r="HK187" s="500"/>
      <c r="HL187" s="500"/>
      <c r="HM187" s="500"/>
      <c r="HN187" s="500"/>
      <c r="HO187" s="500"/>
      <c r="HP187" s="500"/>
      <c r="HQ187" s="500"/>
      <c r="HR187" s="500"/>
      <c r="HS187" s="500"/>
      <c r="HT187" s="500"/>
      <c r="HU187" s="500"/>
      <c r="HV187" s="500"/>
      <c r="HW187" s="500"/>
      <c r="HX187" s="500"/>
      <c r="HY187" s="500"/>
      <c r="HZ187" s="500"/>
      <c r="IA187" s="500"/>
      <c r="IB187" s="500"/>
      <c r="IC187" s="500"/>
      <c r="ID187" s="500"/>
      <c r="IE187" s="500"/>
      <c r="IF187" s="500"/>
      <c r="IG187" s="500"/>
      <c r="IH187" s="500"/>
      <c r="II187" s="500"/>
      <c r="IJ187" s="500"/>
      <c r="IK187" s="500"/>
      <c r="IL187" s="500"/>
      <c r="IM187" s="500"/>
      <c r="IN187" s="500"/>
      <c r="IO187" s="500"/>
      <c r="IP187" s="500"/>
      <c r="IQ187" s="500"/>
      <c r="IR187" s="500"/>
      <c r="IS187" s="500"/>
      <c r="IT187" s="500"/>
      <c r="IU187" s="500"/>
      <c r="IV187" s="500"/>
      <c r="IW187" s="500"/>
      <c r="IX187" s="500"/>
      <c r="IY187" s="500"/>
      <c r="IZ187" s="500"/>
      <c r="JA187" s="500"/>
      <c r="JB187" s="500"/>
      <c r="JC187" s="500"/>
      <c r="JD187" s="500"/>
      <c r="JE187" s="500"/>
      <c r="JF187" s="500"/>
      <c r="JG187" s="500"/>
      <c r="JH187" s="500"/>
      <c r="JI187" s="500"/>
      <c r="JJ187" s="500"/>
      <c r="JK187" s="500"/>
    </row>
    <row r="188" ht="11.25" customHeight="1">
      <c r="A188" s="500"/>
      <c r="B188" s="500"/>
      <c r="C188" s="500"/>
      <c r="D188" s="500"/>
      <c r="E188" s="500"/>
      <c r="F188" s="500"/>
      <c r="G188" s="500"/>
      <c r="H188" s="500"/>
      <c r="I188" s="500"/>
      <c r="J188" s="500"/>
      <c r="K188" s="500"/>
      <c r="L188" s="500"/>
      <c r="M188" s="500"/>
      <c r="N188" s="500"/>
      <c r="O188" s="500"/>
      <c r="P188" s="500"/>
      <c r="Q188" s="500"/>
      <c r="R188" s="500"/>
      <c r="S188" s="500"/>
      <c r="T188" s="500"/>
      <c r="U188" s="500"/>
      <c r="V188" s="500"/>
      <c r="W188" s="500"/>
      <c r="X188" s="500"/>
      <c r="Y188" s="500"/>
      <c r="Z188" s="500"/>
      <c r="AA188" s="500"/>
      <c r="AB188" s="500"/>
      <c r="AC188" s="500"/>
      <c r="AD188" s="500"/>
      <c r="AE188" s="500"/>
      <c r="AF188" s="500"/>
      <c r="AG188" s="500"/>
      <c r="AH188" s="500"/>
      <c r="AI188" s="500"/>
      <c r="AJ188" s="500"/>
      <c r="AK188" s="500"/>
      <c r="AL188" s="500"/>
      <c r="AM188" s="500"/>
      <c r="AN188" s="500"/>
      <c r="AO188" s="500"/>
      <c r="AP188" s="500"/>
      <c r="AQ188" s="500"/>
      <c r="AR188" s="500"/>
      <c r="AS188" s="500"/>
      <c r="AT188" s="500"/>
      <c r="AU188" s="500"/>
      <c r="AV188" s="500"/>
      <c r="AW188" s="500"/>
      <c r="AX188" s="500"/>
      <c r="AY188" s="500"/>
      <c r="AZ188" s="500"/>
      <c r="BA188" s="500"/>
      <c r="BB188" s="500"/>
      <c r="BC188" s="500"/>
      <c r="BD188" s="500"/>
      <c r="BE188" s="500"/>
      <c r="BF188" s="500"/>
      <c r="BG188" s="500"/>
      <c r="BH188" s="500"/>
      <c r="BI188" s="500"/>
      <c r="BJ188" s="500"/>
      <c r="BK188" s="500"/>
      <c r="BL188" s="500"/>
      <c r="BM188" s="500"/>
      <c r="BN188" s="500"/>
      <c r="BO188" s="500"/>
      <c r="BP188" s="500"/>
      <c r="BQ188" s="500"/>
      <c r="BR188" s="500"/>
      <c r="BS188" s="500"/>
      <c r="BT188" s="500"/>
      <c r="BU188" s="500"/>
      <c r="BV188" s="500"/>
      <c r="BW188" s="500"/>
      <c r="BX188" s="500"/>
      <c r="BY188" s="500"/>
      <c r="BZ188" s="500"/>
      <c r="CA188" s="500"/>
      <c r="CB188" s="500"/>
      <c r="CC188" s="500"/>
      <c r="CD188" s="500"/>
      <c r="CE188" s="500"/>
      <c r="CF188" s="500"/>
      <c r="CG188" s="500"/>
      <c r="CH188" s="500"/>
      <c r="CI188" s="500"/>
      <c r="CJ188" s="500"/>
      <c r="CK188" s="500"/>
      <c r="CL188" s="500"/>
      <c r="CM188" s="500"/>
      <c r="CN188" s="500"/>
      <c r="CO188" s="500"/>
      <c r="CP188" s="500"/>
      <c r="CQ188" s="500"/>
      <c r="CR188" s="500"/>
      <c r="CS188" s="500"/>
      <c r="CT188" s="500"/>
      <c r="CU188" s="500"/>
      <c r="CV188" s="500"/>
      <c r="CW188" s="500"/>
      <c r="CX188" s="500"/>
      <c r="CY188" s="500"/>
      <c r="CZ188" s="500"/>
      <c r="DA188" s="500"/>
      <c r="DB188" s="500"/>
      <c r="DC188" s="500"/>
      <c r="DD188" s="500"/>
      <c r="DE188" s="500"/>
      <c r="DF188" s="500"/>
      <c r="DG188" s="500"/>
      <c r="DH188" s="500"/>
      <c r="DI188" s="500"/>
      <c r="DJ188" s="500"/>
      <c r="DK188" s="500"/>
      <c r="DL188" s="500"/>
      <c r="DM188" s="500"/>
      <c r="DN188" s="500"/>
      <c r="DO188" s="500"/>
      <c r="DP188" s="500"/>
      <c r="DQ188" s="500"/>
      <c r="DR188" s="500"/>
      <c r="DS188" s="500"/>
      <c r="DT188" s="500"/>
      <c r="DU188" s="500"/>
      <c r="DV188" s="500"/>
      <c r="DW188" s="500"/>
      <c r="DX188" s="500"/>
      <c r="DY188" s="500"/>
      <c r="DZ188" s="500"/>
      <c r="EA188" s="500"/>
      <c r="EB188" s="500"/>
      <c r="EC188" s="500"/>
      <c r="ED188" s="500"/>
      <c r="EE188" s="500"/>
      <c r="EF188" s="500"/>
      <c r="EG188" s="500"/>
      <c r="EH188" s="500"/>
      <c r="EI188" s="500"/>
      <c r="EJ188" s="500"/>
      <c r="EK188" s="500"/>
      <c r="EL188" s="500"/>
      <c r="EM188" s="500"/>
      <c r="EN188" s="500"/>
      <c r="EO188" s="500"/>
      <c r="EP188" s="500"/>
      <c r="EQ188" s="500"/>
      <c r="ER188" s="500"/>
      <c r="ES188" s="500"/>
      <c r="ET188" s="500"/>
      <c r="EU188" s="500"/>
      <c r="EV188" s="500"/>
      <c r="EW188" s="500"/>
      <c r="EX188" s="500"/>
      <c r="EY188" s="500"/>
      <c r="EZ188" s="500"/>
      <c r="FA188" s="500"/>
      <c r="FB188" s="500"/>
      <c r="FC188" s="500"/>
      <c r="FD188" s="500"/>
      <c r="FE188" s="500"/>
      <c r="FF188" s="500"/>
      <c r="FG188" s="500"/>
      <c r="FH188" s="500"/>
      <c r="FI188" s="500"/>
      <c r="FJ188" s="500"/>
      <c r="FK188" s="500"/>
      <c r="FL188" s="500"/>
      <c r="FM188" s="500"/>
      <c r="FN188" s="500"/>
      <c r="FO188" s="500"/>
      <c r="FP188" s="500"/>
      <c r="FQ188" s="500"/>
      <c r="FR188" s="500"/>
      <c r="FS188" s="500"/>
      <c r="FT188" s="500"/>
      <c r="FU188" s="500"/>
      <c r="FV188" s="500"/>
      <c r="FW188" s="500"/>
      <c r="FX188" s="500"/>
      <c r="FY188" s="500"/>
      <c r="FZ188" s="500"/>
      <c r="GA188" s="500"/>
      <c r="GB188" s="500"/>
      <c r="GC188" s="500"/>
      <c r="GD188" s="500"/>
      <c r="GE188" s="500"/>
      <c r="GF188" s="500"/>
      <c r="GG188" s="500"/>
      <c r="GH188" s="500"/>
      <c r="GI188" s="500"/>
      <c r="GJ188" s="500"/>
      <c r="GK188" s="500"/>
      <c r="GL188" s="500"/>
      <c r="GM188" s="500"/>
      <c r="GN188" s="500"/>
      <c r="GO188" s="500"/>
      <c r="GP188" s="500"/>
      <c r="GQ188" s="500"/>
      <c r="GR188" s="500"/>
      <c r="GS188" s="500"/>
      <c r="GT188" s="500"/>
      <c r="GU188" s="500"/>
      <c r="GV188" s="500"/>
      <c r="GW188" s="500"/>
      <c r="GX188" s="500"/>
      <c r="GY188" s="500"/>
      <c r="GZ188" s="500"/>
      <c r="HA188" s="500"/>
      <c r="HB188" s="500"/>
      <c r="HC188" s="500"/>
      <c r="HD188" s="500"/>
      <c r="HE188" s="500"/>
      <c r="HF188" s="500"/>
      <c r="HG188" s="500"/>
      <c r="HH188" s="500"/>
      <c r="HI188" s="500"/>
      <c r="HJ188" s="500"/>
      <c r="HK188" s="500"/>
      <c r="HL188" s="500"/>
      <c r="HM188" s="500"/>
      <c r="HN188" s="500"/>
      <c r="HO188" s="500"/>
      <c r="HP188" s="500"/>
      <c r="HQ188" s="500"/>
      <c r="HR188" s="500"/>
      <c r="HS188" s="500"/>
      <c r="HT188" s="500"/>
      <c r="HU188" s="500"/>
      <c r="HV188" s="500"/>
      <c r="HW188" s="500"/>
      <c r="HX188" s="500"/>
      <c r="HY188" s="500"/>
      <c r="HZ188" s="500"/>
      <c r="IA188" s="500"/>
      <c r="IB188" s="500"/>
      <c r="IC188" s="500"/>
      <c r="ID188" s="500"/>
      <c r="IE188" s="500"/>
      <c r="IF188" s="500"/>
      <c r="IG188" s="500"/>
      <c r="IH188" s="500"/>
      <c r="II188" s="500"/>
      <c r="IJ188" s="500"/>
      <c r="IK188" s="500"/>
      <c r="IL188" s="500"/>
      <c r="IM188" s="500"/>
      <c r="IN188" s="500"/>
      <c r="IO188" s="500"/>
      <c r="IP188" s="500"/>
      <c r="IQ188" s="500"/>
      <c r="IR188" s="500"/>
      <c r="IS188" s="500"/>
      <c r="IT188" s="500"/>
      <c r="IU188" s="500"/>
      <c r="IV188" s="500"/>
      <c r="IW188" s="500"/>
      <c r="IX188" s="500"/>
      <c r="IY188" s="500"/>
      <c r="IZ188" s="500"/>
      <c r="JA188" s="500"/>
      <c r="JB188" s="500"/>
      <c r="JC188" s="500"/>
      <c r="JD188" s="500"/>
      <c r="JE188" s="500"/>
      <c r="JF188" s="500"/>
      <c r="JG188" s="500"/>
      <c r="JH188" s="500"/>
      <c r="JI188" s="500"/>
      <c r="JJ188" s="500"/>
      <c r="JK188" s="500"/>
    </row>
    <row r="189" ht="11.25" customHeight="1">
      <c r="A189" s="494"/>
      <c r="B189" s="494"/>
      <c r="C189" s="494"/>
      <c r="D189" s="494"/>
      <c r="E189" s="494"/>
      <c r="F189" s="494"/>
      <c r="G189" s="494"/>
      <c r="H189" s="494"/>
      <c r="I189" s="494"/>
      <c r="J189" s="494"/>
      <c r="K189" s="494"/>
      <c r="L189" s="494"/>
      <c r="M189" s="494"/>
      <c r="N189" s="494"/>
      <c r="O189" s="494"/>
      <c r="P189" s="494"/>
      <c r="Q189" s="494"/>
      <c r="R189" s="494"/>
      <c r="S189" s="494"/>
      <c r="T189" s="494"/>
      <c r="U189" s="494"/>
      <c r="V189" s="494"/>
      <c r="W189" s="494"/>
      <c r="X189" s="494"/>
      <c r="Y189" s="494"/>
      <c r="Z189" s="494"/>
      <c r="AA189" s="494"/>
      <c r="AB189" s="494"/>
      <c r="AC189" s="500"/>
      <c r="AD189" s="500"/>
      <c r="AE189" s="500"/>
      <c r="AF189" s="500"/>
      <c r="AG189" s="500"/>
      <c r="AH189" s="500"/>
      <c r="AI189" s="500"/>
      <c r="AJ189" s="500"/>
      <c r="AK189" s="500"/>
      <c r="AL189" s="500"/>
      <c r="AM189" s="500"/>
      <c r="AN189" s="500"/>
      <c r="AO189" s="500"/>
      <c r="AP189" s="500"/>
      <c r="AQ189" s="500"/>
      <c r="AR189" s="500"/>
      <c r="AS189" s="500"/>
      <c r="AT189" s="500"/>
      <c r="AU189" s="500"/>
      <c r="AV189" s="500"/>
      <c r="AW189" s="500"/>
      <c r="AX189" s="500"/>
      <c r="AY189" s="500"/>
      <c r="AZ189" s="500"/>
      <c r="BA189" s="500"/>
      <c r="BB189" s="500"/>
      <c r="BC189" s="500"/>
      <c r="BD189" s="500"/>
      <c r="BE189" s="500"/>
      <c r="BF189" s="500"/>
      <c r="BG189" s="500"/>
      <c r="BH189" s="500"/>
      <c r="BI189" s="500"/>
      <c r="BJ189" s="500"/>
      <c r="BK189" s="500"/>
      <c r="BL189" s="500"/>
      <c r="BM189" s="500"/>
      <c r="BN189" s="500"/>
      <c r="BO189" s="500"/>
      <c r="BP189" s="500"/>
      <c r="BQ189" s="500"/>
      <c r="BR189" s="500"/>
      <c r="BS189" s="500"/>
      <c r="BT189" s="500"/>
      <c r="BU189" s="500"/>
      <c r="BV189" s="500"/>
      <c r="BW189" s="500"/>
      <c r="BX189" s="500"/>
      <c r="BY189" s="500"/>
      <c r="BZ189" s="500"/>
      <c r="CA189" s="500"/>
      <c r="CB189" s="500"/>
      <c r="CC189" s="500"/>
      <c r="CD189" s="500"/>
      <c r="CE189" s="500"/>
      <c r="CF189" s="500"/>
      <c r="CG189" s="500"/>
      <c r="CH189" s="500"/>
      <c r="CI189" s="500"/>
      <c r="CJ189" s="500"/>
      <c r="CK189" s="500"/>
      <c r="CL189" s="500"/>
      <c r="CM189" s="500"/>
      <c r="CN189" s="500"/>
      <c r="CO189" s="500"/>
      <c r="CP189" s="500"/>
      <c r="CQ189" s="500"/>
      <c r="CR189" s="500"/>
      <c r="CS189" s="500"/>
      <c r="CT189" s="500"/>
      <c r="CU189" s="500"/>
      <c r="CV189" s="500"/>
      <c r="CW189" s="500"/>
      <c r="CX189" s="500"/>
      <c r="CY189" s="500"/>
      <c r="CZ189" s="500"/>
      <c r="DA189" s="500"/>
      <c r="DB189" s="500"/>
      <c r="DC189" s="500"/>
      <c r="DD189" s="500"/>
      <c r="DE189" s="500"/>
      <c r="DF189" s="500"/>
      <c r="DG189" s="500"/>
      <c r="DH189" s="500"/>
      <c r="DI189" s="500"/>
      <c r="DJ189" s="500"/>
      <c r="DK189" s="500"/>
      <c r="DL189" s="500"/>
      <c r="DM189" s="500"/>
      <c r="DN189" s="500"/>
      <c r="DO189" s="500"/>
      <c r="DP189" s="500"/>
      <c r="DQ189" s="500"/>
      <c r="DR189" s="500"/>
      <c r="DS189" s="500"/>
      <c r="DT189" s="500"/>
      <c r="DU189" s="500"/>
      <c r="DV189" s="500"/>
      <c r="DW189" s="500"/>
      <c r="DX189" s="500"/>
      <c r="DY189" s="500"/>
      <c r="DZ189" s="500"/>
      <c r="EA189" s="500"/>
      <c r="EB189" s="500"/>
      <c r="EC189" s="500"/>
      <c r="ED189" s="500"/>
      <c r="EE189" s="500"/>
      <c r="EF189" s="500"/>
      <c r="EG189" s="500"/>
      <c r="EH189" s="500"/>
      <c r="EI189" s="500"/>
      <c r="EJ189" s="500"/>
      <c r="EK189" s="500"/>
      <c r="EL189" s="500"/>
      <c r="EM189" s="500"/>
      <c r="EN189" s="500"/>
      <c r="EO189" s="500"/>
      <c r="EP189" s="500"/>
      <c r="EQ189" s="500"/>
      <c r="ER189" s="500"/>
      <c r="ES189" s="500"/>
      <c r="ET189" s="500"/>
      <c r="EU189" s="500"/>
      <c r="EV189" s="500"/>
      <c r="EW189" s="500"/>
      <c r="EX189" s="500"/>
      <c r="EY189" s="500"/>
      <c r="EZ189" s="500"/>
      <c r="FA189" s="500"/>
      <c r="FB189" s="500"/>
      <c r="FC189" s="500"/>
      <c r="FD189" s="500"/>
      <c r="FE189" s="500"/>
      <c r="FF189" s="500"/>
      <c r="FG189" s="500"/>
      <c r="FH189" s="500"/>
      <c r="FI189" s="500"/>
      <c r="FJ189" s="500"/>
      <c r="FK189" s="500"/>
      <c r="FL189" s="500"/>
      <c r="FM189" s="500"/>
      <c r="FN189" s="500"/>
      <c r="FO189" s="500"/>
      <c r="FP189" s="500"/>
      <c r="FQ189" s="500"/>
      <c r="FR189" s="500"/>
      <c r="FS189" s="500"/>
      <c r="FT189" s="500"/>
      <c r="FU189" s="500"/>
      <c r="FV189" s="500"/>
      <c r="FW189" s="500"/>
      <c r="FX189" s="500"/>
      <c r="FY189" s="500"/>
      <c r="FZ189" s="500"/>
      <c r="GA189" s="500"/>
      <c r="GB189" s="500"/>
      <c r="GC189" s="500"/>
      <c r="GD189" s="500"/>
      <c r="GE189" s="500"/>
      <c r="GF189" s="500"/>
      <c r="GG189" s="500"/>
      <c r="GH189" s="500"/>
      <c r="GI189" s="500"/>
      <c r="GJ189" s="500"/>
      <c r="GK189" s="500"/>
      <c r="GL189" s="500"/>
      <c r="GM189" s="500"/>
      <c r="GN189" s="500"/>
      <c r="GO189" s="500"/>
      <c r="GP189" s="500"/>
      <c r="GQ189" s="500"/>
      <c r="GR189" s="500"/>
      <c r="GS189" s="500"/>
      <c r="GT189" s="500"/>
      <c r="GU189" s="500"/>
      <c r="GV189" s="500"/>
      <c r="GW189" s="500"/>
      <c r="GX189" s="500"/>
      <c r="GY189" s="500"/>
      <c r="GZ189" s="500"/>
      <c r="HA189" s="500"/>
      <c r="HB189" s="500"/>
      <c r="HC189" s="500"/>
      <c r="HD189" s="500"/>
      <c r="HE189" s="500"/>
      <c r="HF189" s="500"/>
      <c r="HG189" s="500"/>
      <c r="HH189" s="500"/>
      <c r="HI189" s="500"/>
      <c r="HJ189" s="500"/>
      <c r="HK189" s="500"/>
      <c r="HL189" s="500"/>
      <c r="HM189" s="500"/>
      <c r="HN189" s="500"/>
      <c r="HO189" s="500"/>
      <c r="HP189" s="500"/>
      <c r="HQ189" s="500"/>
      <c r="HR189" s="500"/>
      <c r="HS189" s="500"/>
      <c r="HT189" s="500"/>
      <c r="HU189" s="500"/>
      <c r="HV189" s="500"/>
      <c r="HW189" s="500"/>
      <c r="HX189" s="500"/>
      <c r="HY189" s="500"/>
      <c r="HZ189" s="500"/>
      <c r="IA189" s="500"/>
      <c r="IB189" s="500"/>
      <c r="IC189" s="500"/>
      <c r="ID189" s="500"/>
      <c r="IE189" s="500"/>
      <c r="IF189" s="500"/>
      <c r="IG189" s="500"/>
      <c r="IH189" s="500"/>
      <c r="II189" s="500"/>
      <c r="IJ189" s="500"/>
      <c r="IK189" s="500"/>
      <c r="IL189" s="500"/>
      <c r="IM189" s="500"/>
      <c r="IN189" s="500"/>
      <c r="IO189" s="500"/>
      <c r="IP189" s="500"/>
      <c r="IQ189" s="500"/>
      <c r="IR189" s="500"/>
      <c r="IS189" s="500"/>
      <c r="IT189" s="500"/>
      <c r="IU189" s="500"/>
      <c r="IV189" s="500"/>
      <c r="IW189" s="500"/>
      <c r="IX189" s="500"/>
      <c r="IY189" s="500"/>
      <c r="IZ189" s="500"/>
      <c r="JA189" s="500"/>
      <c r="JB189" s="500"/>
      <c r="JC189" s="500"/>
      <c r="JD189" s="500"/>
      <c r="JE189" s="500"/>
      <c r="JF189" s="500"/>
      <c r="JG189" s="500"/>
      <c r="JH189" s="500"/>
      <c r="JI189" s="500"/>
      <c r="JJ189" s="500"/>
      <c r="JK189" s="500"/>
    </row>
    <row r="190" ht="11.25" customHeight="1">
      <c r="A190" s="516"/>
      <c r="B190" s="497"/>
      <c r="C190" s="497"/>
      <c r="D190" s="494"/>
      <c r="E190" s="494"/>
      <c r="F190" s="498" t="s">
        <v>146</v>
      </c>
      <c r="G190" s="494" t="str">
        <f>NPCs!R195</f>
        <v>UNDERLING</v>
      </c>
      <c r="H190" s="494"/>
      <c r="I190" s="499" t="s">
        <v>147</v>
      </c>
      <c r="J190" s="494" t="str">
        <f>NPCs!R197</f>
        <v>/</v>
      </c>
      <c r="K190" s="494"/>
      <c r="L190" s="500"/>
      <c r="M190" s="498" t="s">
        <v>148</v>
      </c>
      <c r="N190" s="496">
        <f>IFERROR(VLOOKUP(J190,Under_Lookup,41,false),0)</f>
        <v>0</v>
      </c>
      <c r="O190" s="500"/>
      <c r="P190" s="494"/>
      <c r="Q190" s="498" t="s">
        <v>149</v>
      </c>
      <c r="R190" s="496">
        <f>SUM(N190:N191)</f>
        <v>0</v>
      </c>
      <c r="S190" s="494"/>
      <c r="T190" s="494"/>
      <c r="U190" s="494"/>
      <c r="V190" s="494"/>
      <c r="W190" s="494"/>
      <c r="X190" s="494"/>
      <c r="Y190" s="494"/>
      <c r="Z190" s="494"/>
      <c r="AA190" s="494"/>
      <c r="AB190" s="494"/>
      <c r="AC190" s="786" t="s">
        <v>204</v>
      </c>
      <c r="AD190" s="540"/>
      <c r="AE190" s="494"/>
      <c r="AF190" s="494"/>
      <c r="AG190" s="494"/>
      <c r="AH190" s="494"/>
      <c r="AI190" s="494"/>
      <c r="AJ190" s="494"/>
      <c r="AK190" s="494"/>
      <c r="AL190" s="578"/>
      <c r="AM190" s="578"/>
      <c r="AN190" s="578"/>
      <c r="AO190" s="578"/>
      <c r="AP190" s="578"/>
      <c r="AQ190" s="578"/>
      <c r="AR190" s="578"/>
      <c r="AS190" s="578"/>
      <c r="AT190" s="578"/>
      <c r="AU190" s="578"/>
      <c r="AV190" s="578"/>
      <c r="AW190" s="578"/>
      <c r="AX190" s="578"/>
      <c r="AY190" s="500"/>
      <c r="AZ190" s="500"/>
      <c r="BA190" s="500"/>
      <c r="BB190" s="500"/>
      <c r="BC190" s="500"/>
      <c r="BD190" s="500"/>
      <c r="BE190" s="500"/>
      <c r="BF190" s="500"/>
      <c r="BG190" s="500"/>
      <c r="BH190" s="500"/>
      <c r="BI190" s="500"/>
      <c r="BJ190" s="500"/>
      <c r="BK190" s="500"/>
      <c r="BL190" s="500"/>
      <c r="BM190" s="500"/>
      <c r="BN190" s="500"/>
      <c r="BO190" s="500"/>
      <c r="BP190" s="500"/>
      <c r="BQ190" s="500"/>
      <c r="BR190" s="500"/>
      <c r="BS190" s="500"/>
      <c r="BT190" s="500"/>
      <c r="BU190" s="500"/>
      <c r="BV190" s="500"/>
      <c r="BW190" s="500"/>
      <c r="BX190" s="500"/>
      <c r="BY190" s="500"/>
      <c r="BZ190" s="500"/>
      <c r="CA190" s="500"/>
      <c r="CB190" s="500"/>
      <c r="CC190" s="500"/>
      <c r="CD190" s="500"/>
      <c r="CE190" s="500"/>
      <c r="CF190" s="500"/>
      <c r="CG190" s="500"/>
      <c r="CH190" s="500"/>
      <c r="CI190" s="500"/>
      <c r="CJ190" s="500"/>
      <c r="CK190" s="500"/>
      <c r="CL190" s="500"/>
      <c r="CM190" s="500"/>
      <c r="CN190" s="500"/>
      <c r="CO190" s="500"/>
      <c r="CP190" s="500"/>
      <c r="CQ190" s="500"/>
      <c r="CR190" s="500"/>
      <c r="CS190" s="500"/>
      <c r="CT190" s="500"/>
      <c r="CU190" s="500"/>
      <c r="CV190" s="500"/>
      <c r="CW190" s="500"/>
      <c r="CX190" s="500"/>
      <c r="CY190" s="500"/>
      <c r="CZ190" s="500"/>
      <c r="DA190" s="500"/>
      <c r="DB190" s="500"/>
      <c r="DC190" s="500"/>
      <c r="DD190" s="500"/>
      <c r="DE190" s="500"/>
      <c r="DF190" s="500"/>
      <c r="DG190" s="500"/>
      <c r="DH190" s="500"/>
      <c r="DI190" s="500"/>
      <c r="DJ190" s="500"/>
      <c r="DK190" s="500"/>
      <c r="DL190" s="500"/>
      <c r="DM190" s="500"/>
      <c r="DN190" s="500"/>
      <c r="DO190" s="500"/>
      <c r="DP190" s="500"/>
      <c r="DQ190" s="500"/>
      <c r="DR190" s="500"/>
      <c r="DS190" s="500"/>
      <c r="DT190" s="500"/>
      <c r="DU190" s="500"/>
      <c r="DV190" s="500"/>
      <c r="DW190" s="500"/>
      <c r="DX190" s="500"/>
      <c r="DY190" s="500"/>
      <c r="DZ190" s="500"/>
      <c r="EA190" s="500"/>
      <c r="EB190" s="500"/>
      <c r="EC190" s="500"/>
      <c r="ED190" s="500"/>
      <c r="EE190" s="500"/>
      <c r="EF190" s="500"/>
      <c r="EG190" s="500"/>
      <c r="EH190" s="500"/>
      <c r="EI190" s="500"/>
      <c r="EJ190" s="500"/>
      <c r="EK190" s="500"/>
      <c r="EL190" s="500"/>
      <c r="EM190" s="500"/>
      <c r="EN190" s="500"/>
      <c r="EO190" s="500"/>
      <c r="EP190" s="500"/>
      <c r="EQ190" s="500"/>
      <c r="ER190" s="500"/>
      <c r="ES190" s="500"/>
      <c r="ET190" s="500"/>
      <c r="EU190" s="500"/>
      <c r="EV190" s="500"/>
      <c r="EW190" s="500"/>
      <c r="EX190" s="500"/>
      <c r="EY190" s="500"/>
      <c r="EZ190" s="500"/>
      <c r="FA190" s="500"/>
      <c r="FB190" s="500"/>
      <c r="FC190" s="500"/>
      <c r="FD190" s="500"/>
      <c r="FE190" s="500"/>
      <c r="FF190" s="500"/>
      <c r="FG190" s="500"/>
      <c r="FH190" s="500"/>
      <c r="FI190" s="500"/>
      <c r="FJ190" s="500"/>
      <c r="FK190" s="500"/>
      <c r="FL190" s="500"/>
      <c r="FM190" s="500"/>
      <c r="FN190" s="500"/>
      <c r="FO190" s="500"/>
      <c r="FP190" s="500"/>
      <c r="FQ190" s="500"/>
      <c r="FR190" s="500"/>
      <c r="FS190" s="500"/>
      <c r="FT190" s="500"/>
      <c r="FU190" s="500"/>
      <c r="FV190" s="500"/>
      <c r="FW190" s="500"/>
      <c r="FX190" s="500"/>
      <c r="FY190" s="500"/>
      <c r="FZ190" s="500"/>
      <c r="GA190" s="500"/>
      <c r="GB190" s="500"/>
      <c r="GC190" s="500"/>
      <c r="GD190" s="500"/>
      <c r="GE190" s="500"/>
      <c r="GF190" s="500"/>
      <c r="GG190" s="500"/>
      <c r="GH190" s="500"/>
      <c r="GI190" s="500"/>
      <c r="GJ190" s="500"/>
      <c r="GK190" s="500"/>
      <c r="GL190" s="500"/>
      <c r="GM190" s="500"/>
      <c r="GN190" s="500"/>
      <c r="GO190" s="500"/>
      <c r="GP190" s="500"/>
      <c r="GQ190" s="500"/>
      <c r="GR190" s="500"/>
      <c r="GS190" s="500"/>
      <c r="GT190" s="500"/>
      <c r="GU190" s="500"/>
      <c r="GV190" s="500"/>
      <c r="GW190" s="500"/>
      <c r="GX190" s="500"/>
      <c r="GY190" s="500"/>
      <c r="GZ190" s="500"/>
      <c r="HA190" s="500"/>
      <c r="HB190" s="500"/>
      <c r="HC190" s="500"/>
      <c r="HD190" s="500"/>
      <c r="HE190" s="500"/>
      <c r="HF190" s="500"/>
      <c r="HG190" s="500"/>
      <c r="HH190" s="500"/>
      <c r="HI190" s="500"/>
      <c r="HJ190" s="500"/>
      <c r="HK190" s="500"/>
      <c r="HL190" s="500"/>
      <c r="HM190" s="500"/>
      <c r="HN190" s="500"/>
      <c r="HO190" s="500"/>
      <c r="HP190" s="500"/>
      <c r="HQ190" s="500"/>
      <c r="HR190" s="500"/>
      <c r="HS190" s="500"/>
      <c r="HT190" s="500"/>
      <c r="HU190" s="500"/>
      <c r="HV190" s="500"/>
      <c r="HW190" s="500"/>
      <c r="HX190" s="500"/>
      <c r="HY190" s="500"/>
      <c r="HZ190" s="500"/>
      <c r="IA190" s="500"/>
      <c r="IB190" s="500"/>
      <c r="IC190" s="500"/>
      <c r="ID190" s="500"/>
      <c r="IE190" s="500"/>
      <c r="IF190" s="500"/>
      <c r="IG190" s="500"/>
      <c r="IH190" s="500"/>
      <c r="II190" s="500"/>
      <c r="IJ190" s="500"/>
      <c r="IK190" s="500"/>
      <c r="IL190" s="500"/>
      <c r="IM190" s="500"/>
      <c r="IN190" s="500"/>
      <c r="IO190" s="500"/>
      <c r="IP190" s="500"/>
      <c r="IQ190" s="500"/>
      <c r="IR190" s="500"/>
      <c r="IS190" s="500"/>
      <c r="IT190" s="500"/>
      <c r="IU190" s="500"/>
      <c r="IV190" s="500"/>
      <c r="IW190" s="500"/>
      <c r="IX190" s="500"/>
      <c r="IY190" s="500"/>
      <c r="IZ190" s="500"/>
      <c r="JA190" s="500"/>
      <c r="JB190" s="500"/>
      <c r="JC190" s="500"/>
      <c r="JD190" s="500"/>
      <c r="JE190" s="500"/>
      <c r="JF190" s="500"/>
      <c r="JG190" s="500"/>
      <c r="JH190" s="500"/>
      <c r="JI190" s="500"/>
      <c r="JJ190" s="500"/>
      <c r="JK190" s="500"/>
    </row>
    <row r="191" ht="11.25" customHeight="1">
      <c r="A191" s="494"/>
      <c r="B191" s="501"/>
      <c r="C191" s="497"/>
      <c r="D191" s="494"/>
      <c r="E191" s="494"/>
      <c r="F191" s="498" t="s">
        <v>150</v>
      </c>
      <c r="G191" s="494" t="str">
        <f>NPCs!BB194</f>
        <v>None</v>
      </c>
      <c r="H191" s="494"/>
      <c r="I191" s="499" t="s">
        <v>147</v>
      </c>
      <c r="J191" s="494">
        <f> NPCs!BB196</f>
        <v>0</v>
      </c>
      <c r="K191" s="494"/>
      <c r="L191" s="494"/>
      <c r="M191" s="494"/>
      <c r="N191" s="496">
        <f>IFERROR(VLOOKUP(J191,Proto_Lookup,15,FALSE),0)</f>
        <v>0</v>
      </c>
      <c r="O191" s="500"/>
      <c r="P191" s="494"/>
      <c r="Q191" s="494"/>
      <c r="R191" s="494"/>
      <c r="S191" s="494"/>
      <c r="T191" s="494"/>
      <c r="U191" s="494"/>
      <c r="V191" s="494"/>
      <c r="W191" s="494"/>
      <c r="X191" s="494"/>
      <c r="Y191" s="494"/>
      <c r="Z191" s="494"/>
      <c r="AA191" s="507"/>
      <c r="AB191" s="535"/>
      <c r="AC191" s="787" t="s">
        <v>199</v>
      </c>
      <c r="AD191" s="788" t="str">
        <f>IFERROR(__xludf.DUMMYFUNCTION("split(regexReplace(TO_TEXT( NPCs!AC222), ""(.)"", ""$1_""), ""_"")"),"#VALUE!")</f>
        <v>#VALUE!</v>
      </c>
      <c r="AE191" s="514"/>
      <c r="AF191" s="514"/>
      <c r="AG191" s="514"/>
      <c r="AH191" s="514"/>
      <c r="AI191" s="514"/>
      <c r="AJ191" s="514"/>
      <c r="AK191" s="515"/>
      <c r="AL191" s="535"/>
      <c r="AM191" s="535"/>
      <c r="AN191" s="535"/>
      <c r="AO191" s="535"/>
      <c r="AP191" s="535"/>
      <c r="AQ191" s="535"/>
      <c r="AR191" s="535"/>
      <c r="AS191" s="535"/>
      <c r="AT191" s="535"/>
      <c r="AU191" s="535"/>
      <c r="AV191" s="535"/>
      <c r="AW191" s="535"/>
      <c r="AX191" s="535"/>
      <c r="AY191" s="789"/>
      <c r="AZ191" s="790"/>
      <c r="BA191" s="500"/>
      <c r="BB191" s="500"/>
      <c r="BC191" s="500"/>
      <c r="BD191" s="500"/>
      <c r="BE191" s="500"/>
      <c r="BF191" s="500"/>
      <c r="BG191" s="500"/>
      <c r="BH191" s="500"/>
      <c r="BI191" s="500"/>
      <c r="BJ191" s="500"/>
      <c r="BK191" s="500"/>
      <c r="BL191" s="500"/>
      <c r="BM191" s="500"/>
      <c r="BN191" s="500"/>
      <c r="BO191" s="500"/>
      <c r="BP191" s="500"/>
      <c r="BQ191" s="500"/>
      <c r="BR191" s="500"/>
      <c r="BS191" s="500"/>
      <c r="BT191" s="500"/>
      <c r="BU191" s="500"/>
      <c r="BV191" s="500"/>
      <c r="BW191" s="500"/>
      <c r="BX191" s="500"/>
      <c r="BY191" s="500"/>
      <c r="BZ191" s="500"/>
      <c r="CA191" s="500"/>
      <c r="CB191" s="500"/>
      <c r="CC191" s="500"/>
      <c r="CD191" s="500"/>
      <c r="CE191" s="500"/>
      <c r="CF191" s="500"/>
      <c r="CG191" s="500"/>
      <c r="CH191" s="500"/>
      <c r="CI191" s="500"/>
      <c r="CJ191" s="500"/>
      <c r="CK191" s="500"/>
      <c r="CL191" s="500"/>
      <c r="CM191" s="500"/>
      <c r="CN191" s="500"/>
      <c r="CO191" s="500"/>
      <c r="CP191" s="500"/>
      <c r="CQ191" s="500"/>
      <c r="CR191" s="500"/>
      <c r="CS191" s="500"/>
      <c r="CT191" s="500"/>
      <c r="CU191" s="500"/>
      <c r="CV191" s="500"/>
      <c r="CW191" s="500"/>
      <c r="CX191" s="500"/>
      <c r="CY191" s="500"/>
      <c r="CZ191" s="500"/>
      <c r="DA191" s="500"/>
      <c r="DB191" s="500"/>
      <c r="DC191" s="500"/>
      <c r="DD191" s="500"/>
      <c r="DE191" s="500"/>
      <c r="DF191" s="500"/>
      <c r="DG191" s="500"/>
      <c r="DH191" s="500"/>
      <c r="DI191" s="500"/>
      <c r="DJ191" s="500"/>
      <c r="DK191" s="500"/>
      <c r="DL191" s="500"/>
      <c r="DM191" s="500"/>
      <c r="DN191" s="500"/>
      <c r="DO191" s="500"/>
      <c r="DP191" s="500"/>
      <c r="DQ191" s="500"/>
      <c r="DR191" s="500"/>
      <c r="DS191" s="500"/>
      <c r="DT191" s="500"/>
      <c r="DU191" s="500"/>
      <c r="DV191" s="500"/>
      <c r="DW191" s="500"/>
      <c r="DX191" s="500"/>
      <c r="DY191" s="500"/>
      <c r="DZ191" s="500"/>
      <c r="EA191" s="500"/>
      <c r="EB191" s="500"/>
      <c r="EC191" s="500"/>
      <c r="ED191" s="500"/>
      <c r="EE191" s="500"/>
      <c r="EF191" s="500"/>
      <c r="EG191" s="500"/>
      <c r="EH191" s="500"/>
      <c r="EI191" s="500"/>
      <c r="EJ191" s="500"/>
      <c r="EK191" s="500"/>
      <c r="EL191" s="500"/>
      <c r="EM191" s="500"/>
      <c r="EN191" s="500"/>
      <c r="EO191" s="500"/>
      <c r="EP191" s="500"/>
      <c r="EQ191" s="500"/>
      <c r="ER191" s="500"/>
      <c r="ES191" s="500"/>
      <c r="ET191" s="500"/>
      <c r="EU191" s="500"/>
      <c r="EV191" s="500"/>
      <c r="EW191" s="500"/>
      <c r="EX191" s="500"/>
      <c r="EY191" s="500"/>
      <c r="EZ191" s="500"/>
      <c r="FA191" s="500"/>
      <c r="FB191" s="500"/>
      <c r="FC191" s="500"/>
      <c r="FD191" s="500"/>
      <c r="FE191" s="500"/>
      <c r="FF191" s="500"/>
      <c r="FG191" s="500"/>
      <c r="FH191" s="500"/>
      <c r="FI191" s="500"/>
      <c r="FJ191" s="500"/>
      <c r="FK191" s="500"/>
      <c r="FL191" s="500"/>
      <c r="FM191" s="500"/>
      <c r="FN191" s="500"/>
      <c r="FO191" s="500"/>
      <c r="FP191" s="500"/>
      <c r="FQ191" s="500"/>
      <c r="FR191" s="500"/>
      <c r="FS191" s="500"/>
      <c r="FT191" s="500"/>
      <c r="FU191" s="500"/>
      <c r="FV191" s="500"/>
      <c r="FW191" s="500"/>
      <c r="FX191" s="500"/>
      <c r="FY191" s="500"/>
      <c r="FZ191" s="500"/>
      <c r="GA191" s="500"/>
      <c r="GB191" s="500"/>
      <c r="GC191" s="500"/>
      <c r="GD191" s="500"/>
      <c r="GE191" s="500"/>
      <c r="GF191" s="500"/>
      <c r="GG191" s="500"/>
      <c r="GH191" s="500"/>
      <c r="GI191" s="500"/>
      <c r="GJ191" s="500"/>
      <c r="GK191" s="500"/>
      <c r="GL191" s="500"/>
      <c r="GM191" s="500"/>
      <c r="GN191" s="500"/>
      <c r="GO191" s="500"/>
      <c r="GP191" s="500"/>
      <c r="GQ191" s="500"/>
      <c r="GR191" s="500"/>
      <c r="GS191" s="500"/>
      <c r="GT191" s="500"/>
      <c r="GU191" s="500"/>
      <c r="GV191" s="500"/>
      <c r="GW191" s="500"/>
      <c r="GX191" s="500"/>
      <c r="GY191" s="500"/>
      <c r="GZ191" s="500"/>
      <c r="HA191" s="500"/>
      <c r="HB191" s="500"/>
      <c r="HC191" s="500"/>
      <c r="HD191" s="500"/>
      <c r="HE191" s="500"/>
      <c r="HF191" s="500"/>
      <c r="HG191" s="500"/>
      <c r="HH191" s="500"/>
      <c r="HI191" s="500"/>
      <c r="HJ191" s="500"/>
      <c r="HK191" s="500"/>
      <c r="HL191" s="500"/>
      <c r="HM191" s="500"/>
      <c r="HN191" s="500"/>
      <c r="HO191" s="500"/>
      <c r="HP191" s="500"/>
      <c r="HQ191" s="500"/>
      <c r="HR191" s="500"/>
      <c r="HS191" s="500"/>
      <c r="HT191" s="500"/>
      <c r="HU191" s="500"/>
      <c r="HV191" s="500"/>
      <c r="HW191" s="500"/>
      <c r="HX191" s="500"/>
      <c r="HY191" s="500"/>
      <c r="HZ191" s="500"/>
      <c r="IA191" s="500"/>
      <c r="IB191" s="500"/>
      <c r="IC191" s="500"/>
      <c r="ID191" s="500"/>
      <c r="IE191" s="500"/>
      <c r="IF191" s="500"/>
      <c r="IG191" s="500"/>
      <c r="IH191" s="500"/>
      <c r="II191" s="500"/>
      <c r="IJ191" s="500"/>
      <c r="IK191" s="500"/>
      <c r="IL191" s="500"/>
      <c r="IM191" s="500"/>
      <c r="IN191" s="500"/>
      <c r="IO191" s="500"/>
      <c r="IP191" s="500"/>
      <c r="IQ191" s="500"/>
      <c r="IR191" s="500"/>
      <c r="IS191" s="500"/>
      <c r="IT191" s="500"/>
      <c r="IU191" s="500"/>
      <c r="IV191" s="500"/>
      <c r="IW191" s="500"/>
      <c r="IX191" s="500"/>
      <c r="IY191" s="500"/>
      <c r="IZ191" s="500"/>
      <c r="JA191" s="500"/>
      <c r="JB191" s="500"/>
      <c r="JC191" s="500"/>
      <c r="JD191" s="500"/>
      <c r="JE191" s="500"/>
      <c r="JF191" s="500"/>
      <c r="JG191" s="500"/>
      <c r="JH191" s="500"/>
      <c r="JI191" s="500"/>
      <c r="JJ191" s="500"/>
      <c r="JK191" s="500"/>
    </row>
    <row r="192" ht="11.25" customHeight="1">
      <c r="A192" s="494"/>
      <c r="B192" s="501"/>
      <c r="C192" s="501"/>
      <c r="D192" s="498" t="s">
        <v>151</v>
      </c>
      <c r="E192" s="494"/>
      <c r="F192" s="494"/>
      <c r="G192" s="494"/>
      <c r="H192" s="498" t="s">
        <v>152</v>
      </c>
      <c r="I192" s="500"/>
      <c r="J192" s="499"/>
      <c r="K192" s="494"/>
      <c r="L192" s="494"/>
      <c r="M192" s="502" t="str">
        <f>Iferror(if(countIfs(E202:E215,"HEART")&gt;0,"ANY",VLOOKUP(J190,Under_Lookup,37,FALSE)))</f>
        <v/>
      </c>
      <c r="N192" s="503" t="s">
        <v>147</v>
      </c>
      <c r="O192" s="494" t="str">
        <f>Iferror(IFS(M192="MELEE","VIM",M192="RANGED","WIT",M192="MAGIC","CRM",True,VLOOKUP(Max(C194,C196,C197),C194:D197,2,False)))</f>
        <v>VIM</v>
      </c>
      <c r="P192" s="494"/>
      <c r="Q192" s="494"/>
      <c r="R192" s="494"/>
      <c r="S192" s="494"/>
      <c r="T192" s="494"/>
      <c r="U192" s="494"/>
      <c r="V192" s="494"/>
      <c r="W192" s="494"/>
      <c r="X192" s="494"/>
      <c r="Y192" s="494"/>
      <c r="Z192" s="494"/>
      <c r="AA192" s="496"/>
      <c r="AB192" s="494"/>
      <c r="AC192" s="596" t="s">
        <v>205</v>
      </c>
      <c r="AD192" s="639" t="str">
        <f t="array" ref="AD192">IFERROR(INDEX(Code_KindReturn, MATCH(TRUE, EXACT(AD191, Code_Code), 0)),"")</f>
        <v/>
      </c>
      <c r="AE192" s="639" t="str">
        <f t="array" ref="AE192">IFERROR(INDEX(Code_GristReturn, MATCH(TRUE, EXACT(AE191, Code_Code), 0)),"")</f>
        <v/>
      </c>
      <c r="AF192" s="639" t="str">
        <f t="array" ref="AF192">IFERROR(INDEX(Code_Trait1Return, MATCH(TRUE, EXACT(AF191, Code_Code), 0)),"")</f>
        <v/>
      </c>
      <c r="AG192" s="639" t="str">
        <f t="array" ref="AG192">IFERROR(INDEX(Code_Trait2Return, MATCH(TRUE, EXACT(AG191, Code_Code), 0)),"")</f>
        <v/>
      </c>
      <c r="AH192" s="639" t="str">
        <f t="array" ref="AH192">IFERROR(INDEX(Code_Action1Return, MATCH(TRUE, EXACT(AH191, Code_Code), 0)),"")</f>
        <v/>
      </c>
      <c r="AI192" s="639" t="str">
        <f t="array" ref="AI192">IFERROR(INDEX(Code_Action2Return, MATCH(TRUE, EXACT(AI191, Code_Code), 0)),"")</f>
        <v/>
      </c>
      <c r="AJ192" s="639" t="str">
        <f t="array" ref="AJ192">IFERROR(INDEX(Code_Action3Return, MATCH(TRUE, EXACT(AJ191, Code_Code), 0)),"")</f>
        <v/>
      </c>
      <c r="AK192" s="639" t="str">
        <f t="array" ref="AK192">IFERROR(INDEX(Code_Action4Return, MATCH(TRUE, EXACT(AK191, Code_Code), 0)),"")</f>
        <v/>
      </c>
      <c r="AL192" s="494"/>
      <c r="AM192" s="494"/>
      <c r="AN192" s="494"/>
      <c r="AO192" s="500"/>
      <c r="AQ192" s="494"/>
      <c r="AR192" s="494"/>
      <c r="AS192" s="494"/>
      <c r="AT192" s="494"/>
      <c r="AU192" s="497"/>
      <c r="AV192" s="501" t="s">
        <v>160</v>
      </c>
      <c r="AW192" s="523" t="s">
        <v>161</v>
      </c>
      <c r="AX192" s="494"/>
      <c r="AY192" s="494"/>
      <c r="AZ192" s="495"/>
      <c r="BA192" s="500"/>
      <c r="BB192" s="500"/>
      <c r="BC192" s="500"/>
      <c r="BD192" s="500"/>
      <c r="BE192" s="500"/>
      <c r="BF192" s="500"/>
      <c r="BG192" s="500"/>
      <c r="BH192" s="500"/>
      <c r="BI192" s="500"/>
      <c r="BJ192" s="500"/>
      <c r="BK192" s="500"/>
      <c r="BL192" s="500"/>
      <c r="BM192" s="500"/>
      <c r="BN192" s="500"/>
      <c r="BO192" s="500"/>
      <c r="BP192" s="500"/>
      <c r="BQ192" s="500"/>
      <c r="BR192" s="500"/>
      <c r="BS192" s="500"/>
      <c r="BT192" s="500"/>
      <c r="BU192" s="500"/>
      <c r="BV192" s="500"/>
      <c r="BW192" s="500"/>
      <c r="BX192" s="500"/>
      <c r="BY192" s="500"/>
      <c r="BZ192" s="500"/>
      <c r="CA192" s="500"/>
      <c r="CB192" s="500"/>
      <c r="CC192" s="500"/>
      <c r="CD192" s="500"/>
      <c r="CE192" s="500"/>
      <c r="CF192" s="500"/>
      <c r="CG192" s="500"/>
      <c r="CH192" s="500"/>
      <c r="CI192" s="500"/>
      <c r="CJ192" s="500"/>
      <c r="CK192" s="500"/>
      <c r="CL192" s="500"/>
      <c r="CM192" s="500"/>
      <c r="CN192" s="500"/>
      <c r="CO192" s="500"/>
      <c r="CP192" s="500"/>
      <c r="CQ192" s="500"/>
      <c r="CR192" s="500"/>
      <c r="CS192" s="500"/>
      <c r="CT192" s="500"/>
      <c r="CU192" s="500"/>
      <c r="CV192" s="500"/>
      <c r="CW192" s="500"/>
      <c r="CX192" s="500"/>
      <c r="CY192" s="500"/>
      <c r="CZ192" s="500"/>
      <c r="DA192" s="500"/>
      <c r="DB192" s="500"/>
      <c r="DC192" s="500"/>
      <c r="DD192" s="500"/>
      <c r="DE192" s="500"/>
      <c r="DF192" s="500"/>
      <c r="DG192" s="500"/>
      <c r="DH192" s="500"/>
      <c r="DI192" s="500"/>
      <c r="DJ192" s="500"/>
      <c r="DK192" s="500"/>
      <c r="DL192" s="500"/>
      <c r="DM192" s="500"/>
      <c r="DN192" s="500"/>
      <c r="DO192" s="500"/>
      <c r="DP192" s="500"/>
      <c r="DQ192" s="500"/>
      <c r="DR192" s="500"/>
      <c r="DS192" s="500"/>
      <c r="DT192" s="500"/>
      <c r="DU192" s="500"/>
      <c r="DV192" s="500"/>
      <c r="DW192" s="500"/>
      <c r="DX192" s="500"/>
      <c r="DY192" s="500"/>
      <c r="DZ192" s="500"/>
      <c r="EA192" s="500"/>
      <c r="EB192" s="500"/>
      <c r="EC192" s="500"/>
      <c r="ED192" s="500"/>
      <c r="EE192" s="500"/>
      <c r="EF192" s="500"/>
      <c r="EG192" s="500"/>
      <c r="EH192" s="500"/>
      <c r="EI192" s="500"/>
      <c r="EJ192" s="500"/>
      <c r="EK192" s="500"/>
      <c r="EL192" s="500"/>
      <c r="EM192" s="500"/>
      <c r="EN192" s="500"/>
      <c r="EO192" s="500"/>
      <c r="EP192" s="500"/>
      <c r="EQ192" s="500"/>
      <c r="ER192" s="500"/>
      <c r="ES192" s="500"/>
      <c r="ET192" s="500"/>
      <c r="EU192" s="500"/>
      <c r="EV192" s="500"/>
      <c r="EW192" s="500"/>
      <c r="EX192" s="500"/>
      <c r="EY192" s="500"/>
      <c r="EZ192" s="500"/>
      <c r="FA192" s="500"/>
      <c r="FB192" s="500"/>
      <c r="FC192" s="500"/>
      <c r="FD192" s="500"/>
      <c r="FE192" s="500"/>
      <c r="FF192" s="500"/>
      <c r="FG192" s="500"/>
      <c r="FH192" s="500"/>
      <c r="FI192" s="500"/>
      <c r="FJ192" s="500"/>
      <c r="FK192" s="500"/>
      <c r="FL192" s="500"/>
      <c r="FM192" s="500"/>
      <c r="FN192" s="500"/>
      <c r="FO192" s="500"/>
      <c r="FP192" s="500"/>
      <c r="FQ192" s="500"/>
      <c r="FR192" s="500"/>
      <c r="FS192" s="500"/>
      <c r="FT192" s="500"/>
      <c r="FU192" s="500"/>
      <c r="FV192" s="500"/>
      <c r="FW192" s="500"/>
      <c r="FX192" s="500"/>
      <c r="FY192" s="500"/>
      <c r="FZ192" s="500"/>
      <c r="GA192" s="500"/>
      <c r="GB192" s="500"/>
      <c r="GC192" s="500"/>
      <c r="GD192" s="500"/>
      <c r="GE192" s="500"/>
      <c r="GF192" s="500"/>
      <c r="GG192" s="500"/>
      <c r="GH192" s="500"/>
      <c r="GI192" s="500"/>
      <c r="GJ192" s="500"/>
      <c r="GK192" s="500"/>
      <c r="GL192" s="500"/>
      <c r="GM192" s="500"/>
      <c r="GN192" s="500"/>
      <c r="GO192" s="500"/>
      <c r="GP192" s="500"/>
      <c r="GQ192" s="500"/>
      <c r="GR192" s="500"/>
      <c r="GS192" s="500"/>
      <c r="GT192" s="500"/>
      <c r="GU192" s="500"/>
      <c r="GV192" s="500"/>
      <c r="GW192" s="500"/>
      <c r="GX192" s="500"/>
      <c r="GY192" s="500"/>
      <c r="GZ192" s="500"/>
      <c r="HA192" s="500"/>
      <c r="HB192" s="500"/>
      <c r="HC192" s="500"/>
      <c r="HD192" s="500"/>
      <c r="HE192" s="500"/>
      <c r="HF192" s="500"/>
      <c r="HG192" s="500"/>
      <c r="HH192" s="500"/>
      <c r="HI192" s="500"/>
      <c r="HJ192" s="500"/>
      <c r="HK192" s="500"/>
      <c r="HL192" s="500"/>
      <c r="HM192" s="500"/>
      <c r="HN192" s="500"/>
      <c r="HO192" s="500"/>
      <c r="HP192" s="500"/>
      <c r="HQ192" s="500"/>
      <c r="HR192" s="500"/>
      <c r="HS192" s="500"/>
      <c r="HT192" s="500"/>
      <c r="HU192" s="500"/>
      <c r="HV192" s="500"/>
      <c r="HW192" s="500"/>
      <c r="HX192" s="500"/>
      <c r="HY192" s="500"/>
      <c r="HZ192" s="500"/>
      <c r="IA192" s="500"/>
      <c r="IB192" s="500"/>
      <c r="IC192" s="500"/>
      <c r="ID192" s="500"/>
      <c r="IE192" s="500"/>
      <c r="IF192" s="500"/>
      <c r="IG192" s="500"/>
      <c r="IH192" s="500"/>
      <c r="II192" s="500"/>
      <c r="IJ192" s="500"/>
      <c r="IK192" s="500"/>
      <c r="IL192" s="500"/>
      <c r="IM192" s="500"/>
      <c r="IN192" s="500"/>
      <c r="IO192" s="500"/>
      <c r="IP192" s="500"/>
      <c r="IQ192" s="500"/>
      <c r="IR192" s="500"/>
      <c r="IS192" s="500"/>
      <c r="IT192" s="500"/>
      <c r="IU192" s="500"/>
      <c r="IV192" s="500"/>
      <c r="IW192" s="500"/>
      <c r="IX192" s="500"/>
      <c r="IY192" s="500"/>
      <c r="IZ192" s="500"/>
      <c r="JA192" s="500"/>
      <c r="JB192" s="500"/>
      <c r="JC192" s="500"/>
      <c r="JD192" s="500"/>
      <c r="JE192" s="500"/>
      <c r="JF192" s="500"/>
      <c r="JG192" s="500"/>
      <c r="JH192" s="500"/>
      <c r="JI192" s="500"/>
      <c r="JJ192" s="500"/>
      <c r="JK192" s="500"/>
    </row>
    <row r="193" ht="11.25" customHeight="1">
      <c r="A193" s="494"/>
      <c r="B193" s="501"/>
      <c r="C193" s="501"/>
      <c r="D193" s="504" t="s">
        <v>137</v>
      </c>
      <c r="E193" s="505"/>
      <c r="F193" s="506" t="str">
        <f>Iferror(VLOOKUP(J190,Under_Lookup,3,FALSE))</f>
        <v/>
      </c>
      <c r="G193" s="507">
        <f>if(CountIf(E202:E203,"VAMPIRIC")&gt;0,G205,0)</f>
        <v>0</v>
      </c>
      <c r="H193" s="508"/>
      <c r="I193" s="509"/>
      <c r="J193" s="510"/>
      <c r="K193" s="494"/>
      <c r="L193" s="494"/>
      <c r="M193" s="498" t="s">
        <v>153</v>
      </c>
      <c r="N193" s="500"/>
      <c r="O193" s="494"/>
      <c r="P193" s="494"/>
      <c r="Q193" s="494"/>
      <c r="R193" s="494"/>
      <c r="S193" s="494"/>
      <c r="T193" s="494"/>
      <c r="U193" s="494"/>
      <c r="V193" s="494"/>
      <c r="W193" s="494"/>
      <c r="X193" s="494"/>
      <c r="Y193" s="494"/>
      <c r="Z193" s="494"/>
      <c r="AA193" s="496"/>
      <c r="AB193" s="494"/>
      <c r="AC193" s="596" t="s">
        <v>206</v>
      </c>
      <c r="AD193" s="544" t="str">
        <f>IFERROR(VLOOKUP(AD192,LookupKind,3, FALSE))</f>
        <v/>
      </c>
      <c r="AE193" s="791"/>
      <c r="AL193" s="494"/>
      <c r="AM193" s="494"/>
      <c r="AN193" s="494"/>
      <c r="AO193" s="500"/>
      <c r="AQ193" s="494"/>
      <c r="AR193" s="494"/>
      <c r="AS193" s="494"/>
      <c r="AT193" s="494"/>
      <c r="AU193" s="501" t="s">
        <v>163</v>
      </c>
      <c r="AV193" s="529">
        <v>-2.0</v>
      </c>
      <c r="AW193" s="530">
        <v>1.0</v>
      </c>
      <c r="AX193" s="494"/>
      <c r="AY193" s="494"/>
      <c r="AZ193" s="792"/>
      <c r="BA193" s="500"/>
      <c r="BB193" s="500"/>
      <c r="BC193" s="500"/>
      <c r="BD193" s="500"/>
      <c r="BE193" s="500"/>
      <c r="BF193" s="500"/>
      <c r="BG193" s="500"/>
      <c r="BH193" s="500"/>
      <c r="BI193" s="500"/>
      <c r="BJ193" s="500"/>
      <c r="BK193" s="500"/>
      <c r="BL193" s="500"/>
      <c r="BM193" s="500"/>
      <c r="BN193" s="500"/>
      <c r="BO193" s="500"/>
      <c r="BP193" s="500"/>
      <c r="BQ193" s="500"/>
      <c r="BR193" s="500"/>
      <c r="BS193" s="500"/>
      <c r="BT193" s="500"/>
      <c r="BU193" s="500"/>
      <c r="BV193" s="500"/>
      <c r="BW193" s="500"/>
      <c r="BX193" s="500"/>
      <c r="BY193" s="500"/>
      <c r="BZ193" s="500"/>
      <c r="CA193" s="500"/>
      <c r="CB193" s="500"/>
      <c r="CC193" s="500"/>
      <c r="CD193" s="500"/>
      <c r="CE193" s="500"/>
      <c r="CF193" s="500"/>
      <c r="CG193" s="500"/>
      <c r="CH193" s="500"/>
      <c r="CI193" s="500"/>
      <c r="CJ193" s="500"/>
      <c r="CK193" s="500"/>
      <c r="CL193" s="500"/>
      <c r="CM193" s="500"/>
      <c r="CN193" s="500"/>
      <c r="CO193" s="500"/>
      <c r="CP193" s="500"/>
      <c r="CQ193" s="500"/>
      <c r="CR193" s="500"/>
      <c r="CS193" s="500"/>
      <c r="CT193" s="500"/>
      <c r="CU193" s="500"/>
      <c r="CV193" s="500"/>
      <c r="CW193" s="500"/>
      <c r="CX193" s="500"/>
      <c r="CY193" s="500"/>
      <c r="CZ193" s="500"/>
      <c r="DA193" s="500"/>
      <c r="DB193" s="500"/>
      <c r="DC193" s="500"/>
      <c r="DD193" s="500"/>
      <c r="DE193" s="500"/>
      <c r="DF193" s="500"/>
      <c r="DG193" s="500"/>
      <c r="DH193" s="500"/>
      <c r="DI193" s="500"/>
      <c r="DJ193" s="500"/>
      <c r="DK193" s="500"/>
      <c r="DL193" s="500"/>
      <c r="DM193" s="500"/>
      <c r="DN193" s="500"/>
      <c r="DO193" s="500"/>
      <c r="DP193" s="500"/>
      <c r="DQ193" s="500"/>
      <c r="DR193" s="500"/>
      <c r="DS193" s="500"/>
      <c r="DT193" s="500"/>
      <c r="DU193" s="500"/>
      <c r="DV193" s="500"/>
      <c r="DW193" s="500"/>
      <c r="DX193" s="500"/>
      <c r="DY193" s="500"/>
      <c r="DZ193" s="500"/>
      <c r="EA193" s="500"/>
      <c r="EB193" s="500"/>
      <c r="EC193" s="500"/>
      <c r="ED193" s="500"/>
      <c r="EE193" s="500"/>
      <c r="EF193" s="500"/>
      <c r="EG193" s="500"/>
      <c r="EH193" s="500"/>
      <c r="EI193" s="500"/>
      <c r="EJ193" s="500"/>
      <c r="EK193" s="500"/>
      <c r="EL193" s="500"/>
      <c r="EM193" s="500"/>
      <c r="EN193" s="500"/>
      <c r="EO193" s="500"/>
      <c r="EP193" s="500"/>
      <c r="EQ193" s="500"/>
      <c r="ER193" s="500"/>
      <c r="ES193" s="500"/>
      <c r="ET193" s="500"/>
      <c r="EU193" s="500"/>
      <c r="EV193" s="500"/>
      <c r="EW193" s="500"/>
      <c r="EX193" s="500"/>
      <c r="EY193" s="500"/>
      <c r="EZ193" s="500"/>
      <c r="FA193" s="500"/>
      <c r="FB193" s="500"/>
      <c r="FC193" s="500"/>
      <c r="FD193" s="500"/>
      <c r="FE193" s="500"/>
      <c r="FF193" s="500"/>
      <c r="FG193" s="500"/>
      <c r="FH193" s="500"/>
      <c r="FI193" s="500"/>
      <c r="FJ193" s="500"/>
      <c r="FK193" s="500"/>
      <c r="FL193" s="500"/>
      <c r="FM193" s="500"/>
      <c r="FN193" s="500"/>
      <c r="FO193" s="500"/>
      <c r="FP193" s="500"/>
      <c r="FQ193" s="500"/>
      <c r="FR193" s="500"/>
      <c r="FS193" s="500"/>
      <c r="FT193" s="500"/>
      <c r="FU193" s="500"/>
      <c r="FV193" s="500"/>
      <c r="FW193" s="500"/>
      <c r="FX193" s="500"/>
      <c r="FY193" s="500"/>
      <c r="FZ193" s="500"/>
      <c r="GA193" s="500"/>
      <c r="GB193" s="500"/>
      <c r="GC193" s="500"/>
      <c r="GD193" s="500"/>
      <c r="GE193" s="500"/>
      <c r="GF193" s="500"/>
      <c r="GG193" s="500"/>
      <c r="GH193" s="500"/>
      <c r="GI193" s="500"/>
      <c r="GJ193" s="500"/>
      <c r="GK193" s="500"/>
      <c r="GL193" s="500"/>
      <c r="GM193" s="500"/>
      <c r="GN193" s="500"/>
      <c r="GO193" s="500"/>
      <c r="GP193" s="500"/>
      <c r="GQ193" s="500"/>
      <c r="GR193" s="500"/>
      <c r="GS193" s="500"/>
      <c r="GT193" s="500"/>
      <c r="GU193" s="500"/>
      <c r="GV193" s="500"/>
      <c r="GW193" s="500"/>
      <c r="GX193" s="500"/>
      <c r="GY193" s="500"/>
      <c r="GZ193" s="500"/>
      <c r="HA193" s="500"/>
      <c r="HB193" s="500"/>
      <c r="HC193" s="500"/>
      <c r="HD193" s="500"/>
      <c r="HE193" s="500"/>
      <c r="HF193" s="500"/>
      <c r="HG193" s="500"/>
      <c r="HH193" s="500"/>
      <c r="HI193" s="500"/>
      <c r="HJ193" s="500"/>
      <c r="HK193" s="500"/>
      <c r="HL193" s="500"/>
      <c r="HM193" s="500"/>
      <c r="HN193" s="500"/>
      <c r="HO193" s="500"/>
      <c r="HP193" s="500"/>
      <c r="HQ193" s="500"/>
      <c r="HR193" s="500"/>
      <c r="HS193" s="500"/>
      <c r="HT193" s="500"/>
      <c r="HU193" s="500"/>
      <c r="HV193" s="500"/>
      <c r="HW193" s="500"/>
      <c r="HX193" s="500"/>
      <c r="HY193" s="500"/>
      <c r="HZ193" s="500"/>
      <c r="IA193" s="500"/>
      <c r="IB193" s="500"/>
      <c r="IC193" s="500"/>
      <c r="ID193" s="500"/>
      <c r="IE193" s="500"/>
      <c r="IF193" s="500"/>
      <c r="IG193" s="500"/>
      <c r="IH193" s="500"/>
      <c r="II193" s="500"/>
      <c r="IJ193" s="500"/>
      <c r="IK193" s="500"/>
      <c r="IL193" s="500"/>
      <c r="IM193" s="500"/>
      <c r="IN193" s="500"/>
      <c r="IO193" s="500"/>
      <c r="IP193" s="500"/>
      <c r="IQ193" s="500"/>
      <c r="IR193" s="500"/>
      <c r="IS193" s="500"/>
      <c r="IT193" s="500"/>
      <c r="IU193" s="500"/>
      <c r="IV193" s="500"/>
      <c r="IW193" s="500"/>
      <c r="IX193" s="500"/>
      <c r="IY193" s="500"/>
      <c r="IZ193" s="500"/>
      <c r="JA193" s="500"/>
      <c r="JB193" s="500"/>
      <c r="JC193" s="500"/>
      <c r="JD193" s="500"/>
      <c r="JE193" s="500"/>
      <c r="JF193" s="500"/>
      <c r="JG193" s="500"/>
      <c r="JH193" s="500"/>
      <c r="JI193" s="500"/>
      <c r="JJ193" s="500"/>
      <c r="JK193" s="500"/>
    </row>
    <row r="194" ht="11.25" customHeight="1">
      <c r="A194" s="494"/>
      <c r="B194" s="501"/>
      <c r="C194" s="494">
        <f>E194*F194+I194</f>
        <v>0</v>
      </c>
      <c r="D194" s="501" t="s">
        <v>154</v>
      </c>
      <c r="E194" s="496" t="str">
        <f>IFERROR(__xludf.DUMMYFUNCTION("Iferror(split(NPCs!E202,""d""))"),"")</f>
        <v/>
      </c>
      <c r="F194" s="494"/>
      <c r="G194" s="511" t="str">
        <f t="shared" ref="G194:G197" si="22">if(I194&gt;0,"+","")</f>
        <v/>
      </c>
      <c r="H194" s="500" t="str">
        <f t="shared" ref="H194:H198" si="23">if(I194&lt;&gt;0,I194,"")</f>
        <v/>
      </c>
      <c r="I194" s="512">
        <f>IF(countIf(AD195:AD230,"PLUSH")&gt;0,1,0)+IF(countIf(AD195:AD230,"EQUINE")&gt;0,1,0)</f>
        <v>0</v>
      </c>
      <c r="J194" s="513"/>
      <c r="K194" s="500"/>
      <c r="L194" s="494"/>
      <c r="M194" s="494"/>
      <c r="N194" s="505" t="str">
        <f>VLOOKUP(O192,D194:E197,2,FALSE)</f>
        <v/>
      </c>
      <c r="O194" s="514" t="str">
        <f>if(N194&lt;&gt;"","d","")</f>
        <v/>
      </c>
      <c r="P194" s="514" t="str">
        <f>VLOOKUP(O192,D194:F197,3,FALSE)</f>
        <v/>
      </c>
      <c r="Q194" s="505" t="str">
        <f>VLOOKUP(O192,D194:G197,4,FALSE)</f>
        <v/>
      </c>
      <c r="R194" s="515" t="str">
        <f>VLOOKUP(O192,D194:H197,5,FALSE)</f>
        <v/>
      </c>
      <c r="S194" s="516" t="str">
        <f t="shared" ref="S194:V194" si="21">D206</f>
        <v/>
      </c>
      <c r="T194" s="505" t="str">
        <f t="shared" si="21"/>
        <v/>
      </c>
      <c r="U194" s="514" t="str">
        <f t="shared" si="21"/>
        <v/>
      </c>
      <c r="V194" s="515" t="str">
        <f t="shared" si="21"/>
        <v/>
      </c>
      <c r="W194" s="505" t="str">
        <f>if(O192="CRM",J206,L206)</f>
        <v/>
      </c>
      <c r="X194" s="515" t="str">
        <f>if(O192="CRM",K206,M206)</f>
        <v/>
      </c>
      <c r="Y194" s="494"/>
      <c r="Z194" s="494"/>
      <c r="AA194" s="496"/>
      <c r="AB194" s="494"/>
      <c r="AC194" s="596" t="str">
        <f>IFERROR(VLOOKUP(AE192,LookupGrist,3, FALSE))</f>
        <v/>
      </c>
      <c r="AD194" s="544" t="str">
        <f>IFERROR(__xludf.DUMMYFUNCTION("IFERROR(split(VLOOKUP(AC194, AllGrist, 5, false),""d""), """")"),"")</f>
        <v/>
      </c>
      <c r="AE194" s="515"/>
      <c r="AF194" s="494"/>
      <c r="AG194" s="494"/>
      <c r="AH194" s="494"/>
      <c r="AI194" s="494"/>
      <c r="AJ194" s="494"/>
      <c r="AM194" s="494"/>
      <c r="AN194" s="494"/>
      <c r="AO194" s="500"/>
      <c r="AQ194" s="494"/>
      <c r="AR194" s="494"/>
      <c r="AS194" s="494"/>
      <c r="AT194" s="494"/>
      <c r="AU194" s="501" t="s">
        <v>164</v>
      </c>
      <c r="AV194" s="793">
        <f>if(AE194&lt;=10,2,0)</f>
        <v>2</v>
      </c>
      <c r="AW194" s="532">
        <v>-1.0</v>
      </c>
      <c r="AX194" s="494"/>
      <c r="AY194" s="494"/>
      <c r="AZ194" s="792"/>
      <c r="BA194" s="500"/>
      <c r="BB194" s="500"/>
      <c r="BC194" s="500"/>
      <c r="BD194" s="500"/>
      <c r="BE194" s="500"/>
      <c r="BF194" s="500"/>
      <c r="BG194" s="500"/>
      <c r="BH194" s="500"/>
      <c r="BI194" s="500"/>
      <c r="BJ194" s="500"/>
      <c r="BK194" s="500"/>
      <c r="BL194" s="500"/>
      <c r="BM194" s="500"/>
      <c r="BN194" s="500"/>
      <c r="BO194" s="500"/>
      <c r="BP194" s="500"/>
      <c r="BQ194" s="500"/>
      <c r="BR194" s="500"/>
      <c r="BS194" s="500"/>
      <c r="BT194" s="500"/>
      <c r="BU194" s="500"/>
      <c r="BV194" s="500"/>
      <c r="BW194" s="500"/>
      <c r="BX194" s="500"/>
      <c r="BY194" s="500"/>
      <c r="BZ194" s="500"/>
      <c r="CA194" s="500"/>
      <c r="CB194" s="500"/>
      <c r="CC194" s="500"/>
      <c r="CD194" s="500"/>
      <c r="CE194" s="500"/>
      <c r="CF194" s="500"/>
      <c r="CG194" s="500"/>
      <c r="CH194" s="500"/>
      <c r="CI194" s="500"/>
      <c r="CJ194" s="500"/>
      <c r="CK194" s="500"/>
      <c r="CL194" s="500"/>
      <c r="CM194" s="500"/>
      <c r="CN194" s="500"/>
      <c r="CO194" s="500"/>
      <c r="CP194" s="500"/>
      <c r="CQ194" s="500"/>
      <c r="CR194" s="500"/>
      <c r="CS194" s="500"/>
      <c r="CT194" s="500"/>
      <c r="CU194" s="500"/>
      <c r="CV194" s="500"/>
      <c r="CW194" s="500"/>
      <c r="CX194" s="500"/>
      <c r="CY194" s="500"/>
      <c r="CZ194" s="500"/>
      <c r="DA194" s="500"/>
      <c r="DB194" s="500"/>
      <c r="DC194" s="500"/>
      <c r="DD194" s="500"/>
      <c r="DE194" s="500"/>
      <c r="DF194" s="500"/>
      <c r="DG194" s="500"/>
      <c r="DH194" s="500"/>
      <c r="DI194" s="500"/>
      <c r="DJ194" s="500"/>
      <c r="DK194" s="500"/>
      <c r="DL194" s="500"/>
      <c r="DM194" s="500"/>
      <c r="DN194" s="500"/>
      <c r="DO194" s="500"/>
      <c r="DP194" s="500"/>
      <c r="DQ194" s="500"/>
      <c r="DR194" s="500"/>
      <c r="DS194" s="500"/>
      <c r="DT194" s="500"/>
      <c r="DU194" s="500"/>
      <c r="DV194" s="500"/>
      <c r="DW194" s="500"/>
      <c r="DX194" s="500"/>
      <c r="DY194" s="500"/>
      <c r="DZ194" s="500"/>
      <c r="EA194" s="500"/>
      <c r="EB194" s="500"/>
      <c r="EC194" s="500"/>
      <c r="ED194" s="500"/>
      <c r="EE194" s="500"/>
      <c r="EF194" s="500"/>
      <c r="EG194" s="500"/>
      <c r="EH194" s="500"/>
      <c r="EI194" s="500"/>
      <c r="EJ194" s="500"/>
      <c r="EK194" s="500"/>
      <c r="EL194" s="500"/>
      <c r="EM194" s="500"/>
      <c r="EN194" s="500"/>
      <c r="EO194" s="500"/>
      <c r="EP194" s="500"/>
      <c r="EQ194" s="500"/>
      <c r="ER194" s="500"/>
      <c r="ES194" s="500"/>
      <c r="ET194" s="500"/>
      <c r="EU194" s="500"/>
      <c r="EV194" s="500"/>
      <c r="EW194" s="500"/>
      <c r="EX194" s="500"/>
      <c r="EY194" s="500"/>
      <c r="EZ194" s="500"/>
      <c r="FA194" s="500"/>
      <c r="FB194" s="500"/>
      <c r="FC194" s="500"/>
      <c r="FD194" s="500"/>
      <c r="FE194" s="500"/>
      <c r="FF194" s="500"/>
      <c r="FG194" s="500"/>
      <c r="FH194" s="500"/>
      <c r="FI194" s="500"/>
      <c r="FJ194" s="500"/>
      <c r="FK194" s="500"/>
      <c r="FL194" s="500"/>
      <c r="FM194" s="500"/>
      <c r="FN194" s="500"/>
      <c r="FO194" s="500"/>
      <c r="FP194" s="500"/>
      <c r="FQ194" s="500"/>
      <c r="FR194" s="500"/>
      <c r="FS194" s="500"/>
      <c r="FT194" s="500"/>
      <c r="FU194" s="500"/>
      <c r="FV194" s="500"/>
      <c r="FW194" s="500"/>
      <c r="FX194" s="500"/>
      <c r="FY194" s="500"/>
      <c r="FZ194" s="500"/>
      <c r="GA194" s="500"/>
      <c r="GB194" s="500"/>
      <c r="GC194" s="500"/>
      <c r="GD194" s="500"/>
      <c r="GE194" s="500"/>
      <c r="GF194" s="500"/>
      <c r="GG194" s="500"/>
      <c r="GH194" s="500"/>
      <c r="GI194" s="500"/>
      <c r="GJ194" s="500"/>
      <c r="GK194" s="500"/>
      <c r="GL194" s="500"/>
      <c r="GM194" s="500"/>
      <c r="GN194" s="500"/>
      <c r="GO194" s="500"/>
      <c r="GP194" s="500"/>
      <c r="GQ194" s="500"/>
      <c r="GR194" s="500"/>
      <c r="GS194" s="500"/>
      <c r="GT194" s="500"/>
      <c r="GU194" s="500"/>
      <c r="GV194" s="500"/>
      <c r="GW194" s="500"/>
      <c r="GX194" s="500"/>
      <c r="GY194" s="500"/>
      <c r="GZ194" s="500"/>
      <c r="HA194" s="500"/>
      <c r="HB194" s="500"/>
      <c r="HC194" s="500"/>
      <c r="HD194" s="500"/>
      <c r="HE194" s="500"/>
      <c r="HF194" s="500"/>
      <c r="HG194" s="500"/>
      <c r="HH194" s="500"/>
      <c r="HI194" s="500"/>
      <c r="HJ194" s="500"/>
      <c r="HK194" s="500"/>
      <c r="HL194" s="500"/>
      <c r="HM194" s="500"/>
      <c r="HN194" s="500"/>
      <c r="HO194" s="500"/>
      <c r="HP194" s="500"/>
      <c r="HQ194" s="500"/>
      <c r="HR194" s="500"/>
      <c r="HS194" s="500"/>
      <c r="HT194" s="500"/>
      <c r="HU194" s="500"/>
      <c r="HV194" s="500"/>
      <c r="HW194" s="500"/>
      <c r="HX194" s="500"/>
      <c r="HY194" s="500"/>
      <c r="HZ194" s="500"/>
      <c r="IA194" s="500"/>
      <c r="IB194" s="500"/>
      <c r="IC194" s="500"/>
      <c r="ID194" s="500"/>
      <c r="IE194" s="500"/>
      <c r="IF194" s="500"/>
      <c r="IG194" s="500"/>
      <c r="IH194" s="500"/>
      <c r="II194" s="500"/>
      <c r="IJ194" s="500"/>
      <c r="IK194" s="500"/>
      <c r="IL194" s="500"/>
      <c r="IM194" s="500"/>
      <c r="IN194" s="500"/>
      <c r="IO194" s="500"/>
      <c r="IP194" s="500"/>
      <c r="IQ194" s="500"/>
      <c r="IR194" s="500"/>
      <c r="IS194" s="500"/>
      <c r="IT194" s="500"/>
      <c r="IU194" s="500"/>
      <c r="IV194" s="500"/>
      <c r="IW194" s="500"/>
      <c r="IX194" s="500"/>
      <c r="IY194" s="500"/>
      <c r="IZ194" s="500"/>
      <c r="JA194" s="500"/>
      <c r="JB194" s="500"/>
      <c r="JC194" s="500"/>
      <c r="JD194" s="500"/>
      <c r="JE194" s="500"/>
      <c r="JF194" s="500"/>
      <c r="JG194" s="500"/>
      <c r="JH194" s="500"/>
      <c r="JI194" s="500"/>
      <c r="JJ194" s="500"/>
      <c r="JK194" s="500"/>
    </row>
    <row r="195" ht="11.25" customHeight="1">
      <c r="A195" s="494"/>
      <c r="B195" s="501"/>
      <c r="C195" s="494"/>
      <c r="D195" s="501" t="s">
        <v>155</v>
      </c>
      <c r="E195" s="496" t="str">
        <f>IFERROR(__xludf.DUMMYFUNCTION("Iferror(split(NPCs!E204,""d""))"),"")</f>
        <v/>
      </c>
      <c r="F195" s="494"/>
      <c r="G195" s="517" t="str">
        <f t="shared" si="22"/>
        <v/>
      </c>
      <c r="H195" s="500" t="str">
        <f t="shared" si="23"/>
        <v/>
      </c>
      <c r="I195" s="518">
        <f>IF(countIf(AD195:AD230,"FURRY")&gt;0,1,0)+IF(countIf(AD195:AD230,"EQUINE")&gt;0,1,0)</f>
        <v>0</v>
      </c>
      <c r="J195" s="513"/>
      <c r="K195" s="500"/>
      <c r="L195" s="494"/>
      <c r="M195" s="498"/>
      <c r="N195" s="494"/>
      <c r="O195" s="494"/>
      <c r="P195" s="494"/>
      <c r="Q195" s="494"/>
      <c r="R195" s="494"/>
      <c r="S195" s="494"/>
      <c r="T195" s="494"/>
      <c r="U195" s="494"/>
      <c r="V195" s="494"/>
      <c r="W195" s="494"/>
      <c r="X195" s="494"/>
      <c r="Y195" s="494"/>
      <c r="Z195" s="494"/>
      <c r="AA195" s="496"/>
      <c r="AB195" s="494"/>
      <c r="AC195" s="498" t="s">
        <v>169</v>
      </c>
      <c r="AD195" s="540" t="str">
        <f>IFERROR(VLOOKUP(AF192,LookupTrait,3, FALSE))</f>
        <v/>
      </c>
      <c r="AE195" s="494"/>
      <c r="AF195" s="494"/>
      <c r="AG195" s="494"/>
      <c r="AH195" s="494"/>
      <c r="AK195" s="533" t="s">
        <v>166</v>
      </c>
      <c r="AL195" s="499" t="s">
        <v>167</v>
      </c>
      <c r="AM195" s="494"/>
      <c r="AN195" s="494"/>
      <c r="AO195" s="500"/>
      <c r="AQ195" s="494"/>
      <c r="AR195" s="494"/>
      <c r="AS195" s="494"/>
      <c r="AT195" s="494"/>
      <c r="AU195" s="501" t="s">
        <v>168</v>
      </c>
      <c r="AV195" s="534">
        <v>0.0</v>
      </c>
      <c r="AW195" s="532">
        <f>if(F194&gt;=AE195,1,0)</f>
        <v>1</v>
      </c>
      <c r="AX195" s="494"/>
      <c r="AY195" s="494"/>
      <c r="AZ195" s="792"/>
      <c r="BA195" s="500"/>
      <c r="BB195" s="500"/>
      <c r="BC195" s="500"/>
      <c r="BD195" s="500"/>
      <c r="BE195" s="500"/>
      <c r="BF195" s="500"/>
      <c r="BG195" s="500"/>
      <c r="BH195" s="500"/>
      <c r="BI195" s="500"/>
      <c r="BJ195" s="500"/>
      <c r="BK195" s="500"/>
      <c r="BL195" s="500"/>
      <c r="BM195" s="500"/>
      <c r="BN195" s="500"/>
      <c r="BO195" s="500"/>
      <c r="BP195" s="500"/>
      <c r="BQ195" s="500"/>
      <c r="BR195" s="500"/>
      <c r="BS195" s="500"/>
      <c r="BT195" s="500"/>
      <c r="BU195" s="500"/>
      <c r="BV195" s="500"/>
      <c r="BW195" s="500"/>
      <c r="BX195" s="500"/>
      <c r="BY195" s="500"/>
      <c r="BZ195" s="500"/>
      <c r="CA195" s="500"/>
      <c r="CB195" s="500"/>
      <c r="CC195" s="500"/>
      <c r="CD195" s="500"/>
      <c r="CE195" s="500"/>
      <c r="CF195" s="500"/>
      <c r="CG195" s="500"/>
      <c r="CH195" s="500"/>
      <c r="CI195" s="500"/>
      <c r="CJ195" s="500"/>
      <c r="CK195" s="500"/>
      <c r="CL195" s="500"/>
      <c r="CM195" s="500"/>
      <c r="CN195" s="500"/>
      <c r="CO195" s="500"/>
      <c r="CP195" s="500"/>
      <c r="CQ195" s="500"/>
      <c r="CR195" s="500"/>
      <c r="CS195" s="500"/>
      <c r="CT195" s="500"/>
      <c r="CU195" s="500"/>
      <c r="CV195" s="500"/>
      <c r="CW195" s="500"/>
      <c r="CX195" s="500"/>
      <c r="CY195" s="500"/>
      <c r="CZ195" s="500"/>
      <c r="DA195" s="500"/>
      <c r="DB195" s="500"/>
      <c r="DC195" s="500"/>
      <c r="DD195" s="500"/>
      <c r="DE195" s="500"/>
      <c r="DF195" s="500"/>
      <c r="DG195" s="500"/>
      <c r="DH195" s="500"/>
      <c r="DI195" s="500"/>
      <c r="DJ195" s="500"/>
      <c r="DK195" s="500"/>
      <c r="DL195" s="500"/>
      <c r="DM195" s="500"/>
      <c r="DN195" s="500"/>
      <c r="DO195" s="500"/>
      <c r="DP195" s="500"/>
      <c r="DQ195" s="500"/>
      <c r="DR195" s="500"/>
      <c r="DS195" s="500"/>
      <c r="DT195" s="500"/>
      <c r="DU195" s="500"/>
      <c r="DV195" s="500"/>
      <c r="DW195" s="500"/>
      <c r="DX195" s="500"/>
      <c r="DY195" s="500"/>
      <c r="DZ195" s="500"/>
      <c r="EA195" s="500"/>
      <c r="EB195" s="500"/>
      <c r="EC195" s="500"/>
      <c r="ED195" s="500"/>
      <c r="EE195" s="500"/>
      <c r="EF195" s="500"/>
      <c r="EG195" s="500"/>
      <c r="EH195" s="500"/>
      <c r="EI195" s="500"/>
      <c r="EJ195" s="500"/>
      <c r="EK195" s="500"/>
      <c r="EL195" s="500"/>
      <c r="EM195" s="500"/>
      <c r="EN195" s="500"/>
      <c r="EO195" s="500"/>
      <c r="EP195" s="500"/>
      <c r="EQ195" s="500"/>
      <c r="ER195" s="500"/>
      <c r="ES195" s="500"/>
      <c r="ET195" s="500"/>
      <c r="EU195" s="500"/>
      <c r="EV195" s="500"/>
      <c r="EW195" s="500"/>
      <c r="EX195" s="500"/>
      <c r="EY195" s="500"/>
      <c r="EZ195" s="500"/>
      <c r="FA195" s="500"/>
      <c r="FB195" s="500"/>
      <c r="FC195" s="500"/>
      <c r="FD195" s="500"/>
      <c r="FE195" s="500"/>
      <c r="FF195" s="500"/>
      <c r="FG195" s="500"/>
      <c r="FH195" s="500"/>
      <c r="FI195" s="500"/>
      <c r="FJ195" s="500"/>
      <c r="FK195" s="500"/>
      <c r="FL195" s="500"/>
      <c r="FM195" s="500"/>
      <c r="FN195" s="500"/>
      <c r="FO195" s="500"/>
      <c r="FP195" s="500"/>
      <c r="FQ195" s="500"/>
      <c r="FR195" s="500"/>
      <c r="FS195" s="500"/>
      <c r="FT195" s="500"/>
      <c r="FU195" s="500"/>
      <c r="FV195" s="500"/>
      <c r="FW195" s="500"/>
      <c r="FX195" s="500"/>
      <c r="FY195" s="500"/>
      <c r="FZ195" s="500"/>
      <c r="GA195" s="500"/>
      <c r="GB195" s="500"/>
      <c r="GC195" s="500"/>
      <c r="GD195" s="500"/>
      <c r="GE195" s="500"/>
      <c r="GF195" s="500"/>
      <c r="GG195" s="500"/>
      <c r="GH195" s="500"/>
      <c r="GI195" s="500"/>
      <c r="GJ195" s="500"/>
      <c r="GK195" s="500"/>
      <c r="GL195" s="500"/>
      <c r="GM195" s="500"/>
      <c r="GN195" s="500"/>
      <c r="GO195" s="500"/>
      <c r="GP195" s="500"/>
      <c r="GQ195" s="500"/>
      <c r="GR195" s="500"/>
      <c r="GS195" s="500"/>
      <c r="GT195" s="500"/>
      <c r="GU195" s="500"/>
      <c r="GV195" s="500"/>
      <c r="GW195" s="500"/>
      <c r="GX195" s="500"/>
      <c r="GY195" s="500"/>
      <c r="GZ195" s="500"/>
      <c r="HA195" s="500"/>
      <c r="HB195" s="500"/>
      <c r="HC195" s="500"/>
      <c r="HD195" s="500"/>
      <c r="HE195" s="500"/>
      <c r="HF195" s="500"/>
      <c r="HG195" s="500"/>
      <c r="HH195" s="500"/>
      <c r="HI195" s="500"/>
      <c r="HJ195" s="500"/>
      <c r="HK195" s="500"/>
      <c r="HL195" s="500"/>
      <c r="HM195" s="500"/>
      <c r="HN195" s="500"/>
      <c r="HO195" s="500"/>
      <c r="HP195" s="500"/>
      <c r="HQ195" s="500"/>
      <c r="HR195" s="500"/>
      <c r="HS195" s="500"/>
      <c r="HT195" s="500"/>
      <c r="HU195" s="500"/>
      <c r="HV195" s="500"/>
      <c r="HW195" s="500"/>
      <c r="HX195" s="500"/>
      <c r="HY195" s="500"/>
      <c r="HZ195" s="500"/>
      <c r="IA195" s="500"/>
      <c r="IB195" s="500"/>
      <c r="IC195" s="500"/>
      <c r="ID195" s="500"/>
      <c r="IE195" s="500"/>
      <c r="IF195" s="500"/>
      <c r="IG195" s="500"/>
      <c r="IH195" s="500"/>
      <c r="II195" s="500"/>
      <c r="IJ195" s="500"/>
      <c r="IK195" s="500"/>
      <c r="IL195" s="500"/>
      <c r="IM195" s="500"/>
      <c r="IN195" s="500"/>
      <c r="IO195" s="500"/>
      <c r="IP195" s="500"/>
      <c r="IQ195" s="500"/>
      <c r="IR195" s="500"/>
      <c r="IS195" s="500"/>
      <c r="IT195" s="500"/>
      <c r="IU195" s="500"/>
      <c r="IV195" s="500"/>
      <c r="IW195" s="500"/>
      <c r="IX195" s="500"/>
      <c r="IY195" s="500"/>
      <c r="IZ195" s="500"/>
      <c r="JA195" s="500"/>
      <c r="JB195" s="500"/>
      <c r="JC195" s="500"/>
      <c r="JD195" s="500"/>
      <c r="JE195" s="500"/>
      <c r="JF195" s="500"/>
      <c r="JG195" s="500"/>
      <c r="JH195" s="500"/>
      <c r="JI195" s="500"/>
      <c r="JJ195" s="500"/>
      <c r="JK195" s="500"/>
    </row>
    <row r="196" ht="11.25" customHeight="1">
      <c r="A196" s="494"/>
      <c r="B196" s="501"/>
      <c r="C196" s="494">
        <f t="shared" ref="C196:C197" si="24">E196*F196+I196</f>
        <v>0</v>
      </c>
      <c r="D196" s="501" t="s">
        <v>157</v>
      </c>
      <c r="E196" s="496" t="str">
        <f>IFERROR(__xludf.DUMMYFUNCTION("Iferror(split(NPCs!E206,""d""))"),"")</f>
        <v/>
      </c>
      <c r="F196" s="494"/>
      <c r="G196" s="517" t="str">
        <f t="shared" si="22"/>
        <v/>
      </c>
      <c r="H196" s="500" t="str">
        <f t="shared" si="23"/>
        <v/>
      </c>
      <c r="I196" s="518">
        <f>IF(countIf(AD195:AD230,"WIZARD")&gt;0,1,0)+IF(countIf(AD195:AD230,"FAIRY")&gt;0,1,0)</f>
        <v>0</v>
      </c>
      <c r="J196" s="513"/>
      <c r="K196" s="500"/>
      <c r="L196" s="494"/>
      <c r="M196" s="494"/>
      <c r="N196" s="494"/>
      <c r="O196" s="494"/>
      <c r="P196" s="494"/>
      <c r="Q196" s="494"/>
      <c r="R196" s="494"/>
      <c r="S196" s="578"/>
      <c r="T196" s="577"/>
      <c r="U196" s="578"/>
      <c r="V196" s="577"/>
      <c r="W196" s="494"/>
      <c r="X196" s="494"/>
      <c r="Y196" s="494"/>
      <c r="Z196" s="494"/>
      <c r="AA196" s="496"/>
      <c r="AB196" s="494"/>
      <c r="AC196" s="498" t="s">
        <v>171</v>
      </c>
      <c r="AD196" s="540" t="str">
        <f>IFERROR(VLOOKUP(AG192,LookupTrait,3, FALSE))</f>
        <v/>
      </c>
      <c r="AE196" s="494"/>
      <c r="AF196" s="494"/>
      <c r="AG196" s="494"/>
      <c r="AH196" s="494"/>
      <c r="AK196" s="509">
        <f>ifError(VLOOKUP(AD195,AU193:AV200,2,FALSE),0)</f>
        <v>0</v>
      </c>
      <c r="AL196" s="535">
        <f>ifError(VLOOKUP(AD195,AU193:AW200,3,FALSE),0)</f>
        <v>0</v>
      </c>
      <c r="AM196" s="494"/>
      <c r="AN196" s="494"/>
      <c r="AO196" s="500"/>
      <c r="AQ196" s="494"/>
      <c r="AR196" s="494"/>
      <c r="AS196" s="494"/>
      <c r="AT196" s="494"/>
      <c r="AU196" s="501" t="s">
        <v>170</v>
      </c>
      <c r="AV196" s="534">
        <v>0.0</v>
      </c>
      <c r="AW196" s="532">
        <f>if(F195&gt;=AE195,1,0)</f>
        <v>1</v>
      </c>
      <c r="AX196" s="494"/>
      <c r="AY196" s="494"/>
      <c r="AZ196" s="792"/>
      <c r="BA196" s="500"/>
      <c r="BB196" s="500"/>
      <c r="BC196" s="500"/>
      <c r="BD196" s="500"/>
      <c r="BE196" s="500"/>
      <c r="BF196" s="500"/>
      <c r="BG196" s="500"/>
      <c r="BH196" s="500"/>
      <c r="BI196" s="500"/>
      <c r="BJ196" s="500"/>
      <c r="BK196" s="500"/>
      <c r="BL196" s="500"/>
      <c r="BM196" s="500"/>
      <c r="BN196" s="500"/>
      <c r="BO196" s="500"/>
      <c r="BP196" s="500"/>
      <c r="BQ196" s="500"/>
      <c r="BR196" s="500"/>
      <c r="BS196" s="500"/>
      <c r="BT196" s="500"/>
      <c r="BU196" s="500"/>
      <c r="BV196" s="500"/>
      <c r="BW196" s="500"/>
      <c r="BX196" s="500"/>
      <c r="BY196" s="500"/>
      <c r="BZ196" s="500"/>
      <c r="CA196" s="500"/>
      <c r="CB196" s="500"/>
      <c r="CC196" s="500"/>
      <c r="CD196" s="500"/>
      <c r="CE196" s="500"/>
      <c r="CF196" s="500"/>
      <c r="CG196" s="500"/>
      <c r="CH196" s="500"/>
      <c r="CI196" s="500"/>
      <c r="CJ196" s="500"/>
      <c r="CK196" s="500"/>
      <c r="CL196" s="500"/>
      <c r="CM196" s="500"/>
      <c r="CN196" s="500"/>
      <c r="CO196" s="500"/>
      <c r="CP196" s="500"/>
      <c r="CQ196" s="500"/>
      <c r="CR196" s="500"/>
      <c r="CS196" s="500"/>
      <c r="CT196" s="500"/>
      <c r="CU196" s="500"/>
      <c r="CV196" s="500"/>
      <c r="CW196" s="500"/>
      <c r="CX196" s="500"/>
      <c r="CY196" s="500"/>
      <c r="CZ196" s="500"/>
      <c r="DA196" s="500"/>
      <c r="DB196" s="500"/>
      <c r="DC196" s="500"/>
      <c r="DD196" s="500"/>
      <c r="DE196" s="500"/>
      <c r="DF196" s="500"/>
      <c r="DG196" s="500"/>
      <c r="DH196" s="500"/>
      <c r="DI196" s="500"/>
      <c r="DJ196" s="500"/>
      <c r="DK196" s="500"/>
      <c r="DL196" s="500"/>
      <c r="DM196" s="500"/>
      <c r="DN196" s="500"/>
      <c r="DO196" s="500"/>
      <c r="DP196" s="500"/>
      <c r="DQ196" s="500"/>
      <c r="DR196" s="500"/>
      <c r="DS196" s="500"/>
      <c r="DT196" s="500"/>
      <c r="DU196" s="500"/>
      <c r="DV196" s="500"/>
      <c r="DW196" s="500"/>
      <c r="DX196" s="500"/>
      <c r="DY196" s="500"/>
      <c r="DZ196" s="500"/>
      <c r="EA196" s="500"/>
      <c r="EB196" s="500"/>
      <c r="EC196" s="500"/>
      <c r="ED196" s="500"/>
      <c r="EE196" s="500"/>
      <c r="EF196" s="500"/>
      <c r="EG196" s="500"/>
      <c r="EH196" s="500"/>
      <c r="EI196" s="500"/>
      <c r="EJ196" s="500"/>
      <c r="EK196" s="500"/>
      <c r="EL196" s="500"/>
      <c r="EM196" s="500"/>
      <c r="EN196" s="500"/>
      <c r="EO196" s="500"/>
      <c r="EP196" s="500"/>
      <c r="EQ196" s="500"/>
      <c r="ER196" s="500"/>
      <c r="ES196" s="500"/>
      <c r="ET196" s="500"/>
      <c r="EU196" s="500"/>
      <c r="EV196" s="500"/>
      <c r="EW196" s="500"/>
      <c r="EX196" s="500"/>
      <c r="EY196" s="500"/>
      <c r="EZ196" s="500"/>
      <c r="FA196" s="500"/>
      <c r="FB196" s="500"/>
      <c r="FC196" s="500"/>
      <c r="FD196" s="500"/>
      <c r="FE196" s="500"/>
      <c r="FF196" s="500"/>
      <c r="FG196" s="500"/>
      <c r="FH196" s="500"/>
      <c r="FI196" s="500"/>
      <c r="FJ196" s="500"/>
      <c r="FK196" s="500"/>
      <c r="FL196" s="500"/>
      <c r="FM196" s="500"/>
      <c r="FN196" s="500"/>
      <c r="FO196" s="500"/>
      <c r="FP196" s="500"/>
      <c r="FQ196" s="500"/>
      <c r="FR196" s="500"/>
      <c r="FS196" s="500"/>
      <c r="FT196" s="500"/>
      <c r="FU196" s="500"/>
      <c r="FV196" s="500"/>
      <c r="FW196" s="500"/>
      <c r="FX196" s="500"/>
      <c r="FY196" s="500"/>
      <c r="FZ196" s="500"/>
      <c r="GA196" s="500"/>
      <c r="GB196" s="500"/>
      <c r="GC196" s="500"/>
      <c r="GD196" s="500"/>
      <c r="GE196" s="500"/>
      <c r="GF196" s="500"/>
      <c r="GG196" s="500"/>
      <c r="GH196" s="500"/>
      <c r="GI196" s="500"/>
      <c r="GJ196" s="500"/>
      <c r="GK196" s="500"/>
      <c r="GL196" s="500"/>
      <c r="GM196" s="500"/>
      <c r="GN196" s="500"/>
      <c r="GO196" s="500"/>
      <c r="GP196" s="500"/>
      <c r="GQ196" s="500"/>
      <c r="GR196" s="500"/>
      <c r="GS196" s="500"/>
      <c r="GT196" s="500"/>
      <c r="GU196" s="500"/>
      <c r="GV196" s="500"/>
      <c r="GW196" s="500"/>
      <c r="GX196" s="500"/>
      <c r="GY196" s="500"/>
      <c r="GZ196" s="500"/>
      <c r="HA196" s="500"/>
      <c r="HB196" s="500"/>
      <c r="HC196" s="500"/>
      <c r="HD196" s="500"/>
      <c r="HE196" s="500"/>
      <c r="HF196" s="500"/>
      <c r="HG196" s="500"/>
      <c r="HH196" s="500"/>
      <c r="HI196" s="500"/>
      <c r="HJ196" s="500"/>
      <c r="HK196" s="500"/>
      <c r="HL196" s="500"/>
      <c r="HM196" s="500"/>
      <c r="HN196" s="500"/>
      <c r="HO196" s="500"/>
      <c r="HP196" s="500"/>
      <c r="HQ196" s="500"/>
      <c r="HR196" s="500"/>
      <c r="HS196" s="500"/>
      <c r="HT196" s="500"/>
      <c r="HU196" s="500"/>
      <c r="HV196" s="500"/>
      <c r="HW196" s="500"/>
      <c r="HX196" s="500"/>
      <c r="HY196" s="500"/>
      <c r="HZ196" s="500"/>
      <c r="IA196" s="500"/>
      <c r="IB196" s="500"/>
      <c r="IC196" s="500"/>
      <c r="ID196" s="500"/>
      <c r="IE196" s="500"/>
      <c r="IF196" s="500"/>
      <c r="IG196" s="500"/>
      <c r="IH196" s="500"/>
      <c r="II196" s="500"/>
      <c r="IJ196" s="500"/>
      <c r="IK196" s="500"/>
      <c r="IL196" s="500"/>
      <c r="IM196" s="500"/>
      <c r="IN196" s="500"/>
      <c r="IO196" s="500"/>
      <c r="IP196" s="500"/>
      <c r="IQ196" s="500"/>
      <c r="IR196" s="500"/>
      <c r="IS196" s="500"/>
      <c r="IT196" s="500"/>
      <c r="IU196" s="500"/>
      <c r="IV196" s="500"/>
      <c r="IW196" s="500"/>
      <c r="IX196" s="500"/>
      <c r="IY196" s="500"/>
      <c r="IZ196" s="500"/>
      <c r="JA196" s="500"/>
      <c r="JB196" s="500"/>
      <c r="JC196" s="500"/>
      <c r="JD196" s="500"/>
      <c r="JE196" s="500"/>
      <c r="JF196" s="500"/>
      <c r="JG196" s="500"/>
      <c r="JH196" s="500"/>
      <c r="JI196" s="500"/>
      <c r="JJ196" s="500"/>
      <c r="JK196" s="500"/>
    </row>
    <row r="197" ht="11.25" customHeight="1">
      <c r="A197" s="494"/>
      <c r="B197" s="501"/>
      <c r="C197" s="494">
        <f t="shared" si="24"/>
        <v>0</v>
      </c>
      <c r="D197" s="501" t="s">
        <v>158</v>
      </c>
      <c r="E197" s="496" t="str">
        <f>IFERROR(__xludf.DUMMYFUNCTION("Iferror(split(NPCs!E208,""d""))"),"")</f>
        <v/>
      </c>
      <c r="F197" s="494"/>
      <c r="G197" s="517" t="str">
        <f t="shared" si="22"/>
        <v/>
      </c>
      <c r="H197" s="500" t="str">
        <f t="shared" si="23"/>
        <v/>
      </c>
      <c r="I197" s="518">
        <f>IF(countIf(AD195:AD230,"HARLEQUIN")&gt;0,1,0)+IF(countIf(AD195:AD230,"FAIRY")&gt;0,1,0)</f>
        <v>0</v>
      </c>
      <c r="J197" s="513"/>
      <c r="K197" s="500"/>
      <c r="L197" s="494"/>
      <c r="M197" s="494"/>
      <c r="N197" s="494"/>
      <c r="O197" s="494"/>
      <c r="P197" s="494"/>
      <c r="Q197" s="494"/>
      <c r="R197" s="494"/>
      <c r="S197" s="494"/>
      <c r="T197" s="494"/>
      <c r="U197" s="494"/>
      <c r="V197" s="494"/>
      <c r="W197" s="494"/>
      <c r="X197" s="494"/>
      <c r="Y197" s="494"/>
      <c r="Z197" s="494"/>
      <c r="AA197" s="496"/>
      <c r="AB197" s="494"/>
      <c r="AD197" s="794" t="str">
        <f t="shared" ref="AD197:AD198" si="25">E202</f>
        <v>GENERIC</v>
      </c>
      <c r="AE197" s="795"/>
      <c r="AF197" s="795"/>
      <c r="AG197" s="795"/>
      <c r="AH197" s="795"/>
      <c r="AK197" s="495">
        <f>ifError(IF(AD195&lt;&gt;AD196,VLOOKUP(AD196,AU193:AV200,2,FALSE),0),0)</f>
        <v>0</v>
      </c>
      <c r="AL197" s="494">
        <f>ifError(IF(AD195&lt;&gt;AD196,VLOOKUP(AD196,AU193:AW200,3,FALSE),0),0)</f>
        <v>0</v>
      </c>
      <c r="AM197" s="494"/>
      <c r="AN197" s="494"/>
      <c r="AO197" s="500"/>
      <c r="AQ197" s="494"/>
      <c r="AR197" s="494"/>
      <c r="AS197" s="494"/>
      <c r="AT197" s="494"/>
      <c r="AU197" s="501" t="s">
        <v>172</v>
      </c>
      <c r="AV197" s="534">
        <v>0.0</v>
      </c>
      <c r="AW197" s="532">
        <f>if(F196&gt;=AE195,1,0)</f>
        <v>1</v>
      </c>
      <c r="AX197" s="494"/>
      <c r="AY197" s="494"/>
      <c r="AZ197" s="792"/>
      <c r="BA197" s="500"/>
      <c r="BB197" s="500"/>
      <c r="BC197" s="500"/>
      <c r="BD197" s="500"/>
      <c r="BE197" s="500"/>
      <c r="BF197" s="500"/>
      <c r="BG197" s="500"/>
      <c r="BH197" s="500"/>
      <c r="BI197" s="500"/>
      <c r="BJ197" s="500"/>
      <c r="BK197" s="500"/>
      <c r="BL197" s="500"/>
      <c r="BM197" s="500"/>
      <c r="BN197" s="500"/>
      <c r="BO197" s="500"/>
      <c r="BP197" s="500"/>
      <c r="BQ197" s="500"/>
      <c r="BR197" s="500"/>
      <c r="BS197" s="500"/>
      <c r="BT197" s="500"/>
      <c r="BU197" s="500"/>
      <c r="BV197" s="500"/>
      <c r="BW197" s="500"/>
      <c r="BX197" s="500"/>
      <c r="BY197" s="500"/>
      <c r="BZ197" s="500"/>
      <c r="CA197" s="500"/>
      <c r="CB197" s="500"/>
      <c r="CC197" s="500"/>
      <c r="CD197" s="500"/>
      <c r="CE197" s="500"/>
      <c r="CF197" s="500"/>
      <c r="CG197" s="500"/>
      <c r="CH197" s="500"/>
      <c r="CI197" s="500"/>
      <c r="CJ197" s="500"/>
      <c r="CK197" s="500"/>
      <c r="CL197" s="500"/>
      <c r="CM197" s="500"/>
      <c r="CN197" s="500"/>
      <c r="CO197" s="500"/>
      <c r="CP197" s="500"/>
      <c r="CQ197" s="500"/>
      <c r="CR197" s="500"/>
      <c r="CS197" s="500"/>
      <c r="CT197" s="500"/>
      <c r="CU197" s="500"/>
      <c r="CV197" s="500"/>
      <c r="CW197" s="500"/>
      <c r="CX197" s="500"/>
      <c r="CY197" s="500"/>
      <c r="CZ197" s="500"/>
      <c r="DA197" s="500"/>
      <c r="DB197" s="500"/>
      <c r="DC197" s="500"/>
      <c r="DD197" s="500"/>
      <c r="DE197" s="500"/>
      <c r="DF197" s="500"/>
      <c r="DG197" s="500"/>
      <c r="DH197" s="500"/>
      <c r="DI197" s="500"/>
      <c r="DJ197" s="500"/>
      <c r="DK197" s="500"/>
      <c r="DL197" s="500"/>
      <c r="DM197" s="500"/>
      <c r="DN197" s="500"/>
      <c r="DO197" s="500"/>
      <c r="DP197" s="500"/>
      <c r="DQ197" s="500"/>
      <c r="DR197" s="500"/>
      <c r="DS197" s="500"/>
      <c r="DT197" s="500"/>
      <c r="DU197" s="500"/>
      <c r="DV197" s="500"/>
      <c r="DW197" s="500"/>
      <c r="DX197" s="500"/>
      <c r="DY197" s="500"/>
      <c r="DZ197" s="500"/>
      <c r="EA197" s="500"/>
      <c r="EB197" s="500"/>
      <c r="EC197" s="500"/>
      <c r="ED197" s="500"/>
      <c r="EE197" s="500"/>
      <c r="EF197" s="500"/>
      <c r="EG197" s="500"/>
      <c r="EH197" s="500"/>
      <c r="EI197" s="500"/>
      <c r="EJ197" s="500"/>
      <c r="EK197" s="500"/>
      <c r="EL197" s="500"/>
      <c r="EM197" s="500"/>
      <c r="EN197" s="500"/>
      <c r="EO197" s="500"/>
      <c r="EP197" s="500"/>
      <c r="EQ197" s="500"/>
      <c r="ER197" s="500"/>
      <c r="ES197" s="500"/>
      <c r="ET197" s="500"/>
      <c r="EU197" s="500"/>
      <c r="EV197" s="500"/>
      <c r="EW197" s="500"/>
      <c r="EX197" s="500"/>
      <c r="EY197" s="500"/>
      <c r="EZ197" s="500"/>
      <c r="FA197" s="500"/>
      <c r="FB197" s="500"/>
      <c r="FC197" s="500"/>
      <c r="FD197" s="500"/>
      <c r="FE197" s="500"/>
      <c r="FF197" s="500"/>
      <c r="FG197" s="500"/>
      <c r="FH197" s="500"/>
      <c r="FI197" s="500"/>
      <c r="FJ197" s="500"/>
      <c r="FK197" s="500"/>
      <c r="FL197" s="500"/>
      <c r="FM197" s="500"/>
      <c r="FN197" s="500"/>
      <c r="FO197" s="500"/>
      <c r="FP197" s="500"/>
      <c r="FQ197" s="500"/>
      <c r="FR197" s="500"/>
      <c r="FS197" s="500"/>
      <c r="FT197" s="500"/>
      <c r="FU197" s="500"/>
      <c r="FV197" s="500"/>
      <c r="FW197" s="500"/>
      <c r="FX197" s="500"/>
      <c r="FY197" s="500"/>
      <c r="FZ197" s="500"/>
      <c r="GA197" s="500"/>
      <c r="GB197" s="500"/>
      <c r="GC197" s="500"/>
      <c r="GD197" s="500"/>
      <c r="GE197" s="500"/>
      <c r="GF197" s="500"/>
      <c r="GG197" s="500"/>
      <c r="GH197" s="500"/>
      <c r="GI197" s="500"/>
      <c r="GJ197" s="500"/>
      <c r="GK197" s="500"/>
      <c r="GL197" s="500"/>
      <c r="GM197" s="500"/>
      <c r="GN197" s="500"/>
      <c r="GO197" s="500"/>
      <c r="GP197" s="500"/>
      <c r="GQ197" s="500"/>
      <c r="GR197" s="500"/>
      <c r="GS197" s="500"/>
      <c r="GT197" s="500"/>
      <c r="GU197" s="500"/>
      <c r="GV197" s="500"/>
      <c r="GW197" s="500"/>
      <c r="GX197" s="500"/>
      <c r="GY197" s="500"/>
      <c r="GZ197" s="500"/>
      <c r="HA197" s="500"/>
      <c r="HB197" s="500"/>
      <c r="HC197" s="500"/>
      <c r="HD197" s="500"/>
      <c r="HE197" s="500"/>
      <c r="HF197" s="500"/>
      <c r="HG197" s="500"/>
      <c r="HH197" s="500"/>
      <c r="HI197" s="500"/>
      <c r="HJ197" s="500"/>
      <c r="HK197" s="500"/>
      <c r="HL197" s="500"/>
      <c r="HM197" s="500"/>
      <c r="HN197" s="500"/>
      <c r="HO197" s="500"/>
      <c r="HP197" s="500"/>
      <c r="HQ197" s="500"/>
      <c r="HR197" s="500"/>
      <c r="HS197" s="500"/>
      <c r="HT197" s="500"/>
      <c r="HU197" s="500"/>
      <c r="HV197" s="500"/>
      <c r="HW197" s="500"/>
      <c r="HX197" s="500"/>
      <c r="HY197" s="500"/>
      <c r="HZ197" s="500"/>
      <c r="IA197" s="500"/>
      <c r="IB197" s="500"/>
      <c r="IC197" s="500"/>
      <c r="ID197" s="500"/>
      <c r="IE197" s="500"/>
      <c r="IF197" s="500"/>
      <c r="IG197" s="500"/>
      <c r="IH197" s="500"/>
      <c r="II197" s="500"/>
      <c r="IJ197" s="500"/>
      <c r="IK197" s="500"/>
      <c r="IL197" s="500"/>
      <c r="IM197" s="500"/>
      <c r="IN197" s="500"/>
      <c r="IO197" s="500"/>
      <c r="IP197" s="500"/>
      <c r="IQ197" s="500"/>
      <c r="IR197" s="500"/>
      <c r="IS197" s="500"/>
      <c r="IT197" s="500"/>
      <c r="IU197" s="500"/>
      <c r="IV197" s="500"/>
      <c r="IW197" s="500"/>
      <c r="IX197" s="500"/>
      <c r="IY197" s="500"/>
      <c r="IZ197" s="500"/>
      <c r="JA197" s="500"/>
      <c r="JB197" s="500"/>
      <c r="JC197" s="500"/>
      <c r="JD197" s="500"/>
      <c r="JE197" s="500"/>
      <c r="JF197" s="500"/>
      <c r="JG197" s="500"/>
      <c r="JH197" s="500"/>
      <c r="JI197" s="500"/>
      <c r="JJ197" s="500"/>
      <c r="JK197" s="500"/>
    </row>
    <row r="198" ht="11.25" customHeight="1">
      <c r="A198" s="494"/>
      <c r="B198" s="494"/>
      <c r="C198" s="494"/>
      <c r="D198" s="501" t="s">
        <v>159</v>
      </c>
      <c r="E198" s="496" t="str">
        <f>IFERROR(__xludf.DUMMYFUNCTION("Iferror(split(NPCs!E210,""d""))"),"")</f>
        <v/>
      </c>
      <c r="F198" s="494"/>
      <c r="G198" s="517" t="str">
        <f>CONCATENATE(If(countIf(AD195:AD230,"TRICKSTER")&gt;0,"+1d6",""),IF(I198&gt;0,"+",""))</f>
        <v/>
      </c>
      <c r="H198" s="500" t="str">
        <f t="shared" si="23"/>
        <v/>
      </c>
      <c r="I198" s="518">
        <f>IF(countIf(AD195:AD230,"ELECTRIC")&gt;0,1,0)+IF(countIf(AD195:AD230,"NUCLEAR")&gt;0,2,0)</f>
        <v>0</v>
      </c>
      <c r="J198" s="513"/>
      <c r="K198" s="494"/>
      <c r="L198" s="494"/>
      <c r="M198" s="494"/>
      <c r="N198" s="494"/>
      <c r="O198" s="494"/>
      <c r="P198" s="494"/>
      <c r="Q198" s="494"/>
      <c r="R198" s="494"/>
      <c r="S198" s="494"/>
      <c r="T198" s="494"/>
      <c r="U198" s="497"/>
      <c r="V198" s="501" t="s">
        <v>160</v>
      </c>
      <c r="W198" s="523" t="s">
        <v>161</v>
      </c>
      <c r="X198" s="494"/>
      <c r="Y198" s="494"/>
      <c r="Z198" s="494"/>
      <c r="AA198" s="496"/>
      <c r="AB198" s="494"/>
      <c r="AC198" s="498"/>
      <c r="AD198" s="795" t="str">
        <f t="shared" si="25"/>
        <v>GENERIC</v>
      </c>
      <c r="AE198" s="795"/>
      <c r="AF198" s="795"/>
      <c r="AG198" s="795"/>
      <c r="AH198" s="795"/>
      <c r="AI198" s="494"/>
      <c r="AJ198" s="494"/>
      <c r="AK198" s="494"/>
      <c r="AL198" s="494"/>
      <c r="AM198" s="494"/>
      <c r="AN198" s="494"/>
      <c r="AO198" s="500"/>
      <c r="AQ198" s="494"/>
      <c r="AR198" s="494"/>
      <c r="AS198" s="494"/>
      <c r="AT198" s="494"/>
      <c r="AU198" s="501" t="s">
        <v>173</v>
      </c>
      <c r="AV198" s="534">
        <v>0.0</v>
      </c>
      <c r="AW198" s="532">
        <f>if(F197&gt;=AE195,1,0)</f>
        <v>1</v>
      </c>
      <c r="AX198" s="494"/>
      <c r="AY198" s="494"/>
      <c r="AZ198" s="792"/>
      <c r="BA198" s="500"/>
      <c r="BB198" s="500"/>
      <c r="BC198" s="500"/>
      <c r="BD198" s="500"/>
      <c r="BE198" s="500"/>
      <c r="BF198" s="500"/>
      <c r="BG198" s="500"/>
      <c r="BH198" s="500"/>
      <c r="BI198" s="500"/>
      <c r="BJ198" s="500"/>
      <c r="BK198" s="500"/>
      <c r="BL198" s="500"/>
      <c r="BM198" s="500"/>
      <c r="BN198" s="500"/>
      <c r="BO198" s="500"/>
      <c r="BP198" s="500"/>
      <c r="BQ198" s="500"/>
      <c r="BR198" s="500"/>
      <c r="BS198" s="500"/>
      <c r="BT198" s="500"/>
      <c r="BU198" s="500"/>
      <c r="BV198" s="500"/>
      <c r="BW198" s="500"/>
      <c r="BX198" s="500"/>
      <c r="BY198" s="500"/>
      <c r="BZ198" s="500"/>
      <c r="CA198" s="500"/>
      <c r="CB198" s="500"/>
      <c r="CC198" s="500"/>
      <c r="CD198" s="500"/>
      <c r="CE198" s="500"/>
      <c r="CF198" s="500"/>
      <c r="CG198" s="500"/>
      <c r="CH198" s="500"/>
      <c r="CI198" s="500"/>
      <c r="CJ198" s="500"/>
      <c r="CK198" s="500"/>
      <c r="CL198" s="500"/>
      <c r="CM198" s="500"/>
      <c r="CN198" s="500"/>
      <c r="CO198" s="500"/>
      <c r="CP198" s="500"/>
      <c r="CQ198" s="500"/>
      <c r="CR198" s="500"/>
      <c r="CS198" s="500"/>
      <c r="CT198" s="500"/>
      <c r="CU198" s="500"/>
      <c r="CV198" s="500"/>
      <c r="CW198" s="500"/>
      <c r="CX198" s="500"/>
      <c r="CY198" s="500"/>
      <c r="CZ198" s="500"/>
      <c r="DA198" s="500"/>
      <c r="DB198" s="500"/>
      <c r="DC198" s="500"/>
      <c r="DD198" s="500"/>
      <c r="DE198" s="500"/>
      <c r="DF198" s="500"/>
      <c r="DG198" s="500"/>
      <c r="DH198" s="500"/>
      <c r="DI198" s="500"/>
      <c r="DJ198" s="500"/>
      <c r="DK198" s="500"/>
      <c r="DL198" s="500"/>
      <c r="DM198" s="500"/>
      <c r="DN198" s="500"/>
      <c r="DO198" s="500"/>
      <c r="DP198" s="500"/>
      <c r="DQ198" s="500"/>
      <c r="DR198" s="500"/>
      <c r="DS198" s="500"/>
      <c r="DT198" s="500"/>
      <c r="DU198" s="500"/>
      <c r="DV198" s="500"/>
      <c r="DW198" s="500"/>
      <c r="DX198" s="500"/>
      <c r="DY198" s="500"/>
      <c r="DZ198" s="500"/>
      <c r="EA198" s="500"/>
      <c r="EB198" s="500"/>
      <c r="EC198" s="500"/>
      <c r="ED198" s="500"/>
      <c r="EE198" s="500"/>
      <c r="EF198" s="500"/>
      <c r="EG198" s="500"/>
      <c r="EH198" s="500"/>
      <c r="EI198" s="500"/>
      <c r="EJ198" s="500"/>
      <c r="EK198" s="500"/>
      <c r="EL198" s="500"/>
      <c r="EM198" s="500"/>
      <c r="EN198" s="500"/>
      <c r="EO198" s="500"/>
      <c r="EP198" s="500"/>
      <c r="EQ198" s="500"/>
      <c r="ER198" s="500"/>
      <c r="ES198" s="500"/>
      <c r="ET198" s="500"/>
      <c r="EU198" s="500"/>
      <c r="EV198" s="500"/>
      <c r="EW198" s="500"/>
      <c r="EX198" s="500"/>
      <c r="EY198" s="500"/>
      <c r="EZ198" s="500"/>
      <c r="FA198" s="500"/>
      <c r="FB198" s="500"/>
      <c r="FC198" s="500"/>
      <c r="FD198" s="500"/>
      <c r="FE198" s="500"/>
      <c r="FF198" s="500"/>
      <c r="FG198" s="500"/>
      <c r="FH198" s="500"/>
      <c r="FI198" s="500"/>
      <c r="FJ198" s="500"/>
      <c r="FK198" s="500"/>
      <c r="FL198" s="500"/>
      <c r="FM198" s="500"/>
      <c r="FN198" s="500"/>
      <c r="FO198" s="500"/>
      <c r="FP198" s="500"/>
      <c r="FQ198" s="500"/>
      <c r="FR198" s="500"/>
      <c r="FS198" s="500"/>
      <c r="FT198" s="500"/>
      <c r="FU198" s="500"/>
      <c r="FV198" s="500"/>
      <c r="FW198" s="500"/>
      <c r="FX198" s="500"/>
      <c r="FY198" s="500"/>
      <c r="FZ198" s="500"/>
      <c r="GA198" s="500"/>
      <c r="GB198" s="500"/>
      <c r="GC198" s="500"/>
      <c r="GD198" s="500"/>
      <c r="GE198" s="500"/>
      <c r="GF198" s="500"/>
      <c r="GG198" s="500"/>
      <c r="GH198" s="500"/>
      <c r="GI198" s="500"/>
      <c r="GJ198" s="500"/>
      <c r="GK198" s="500"/>
      <c r="GL198" s="500"/>
      <c r="GM198" s="500"/>
      <c r="GN198" s="500"/>
      <c r="GO198" s="500"/>
      <c r="GP198" s="500"/>
      <c r="GQ198" s="500"/>
      <c r="GR198" s="500"/>
      <c r="GS198" s="500"/>
      <c r="GT198" s="500"/>
      <c r="GU198" s="500"/>
      <c r="GV198" s="500"/>
      <c r="GW198" s="500"/>
      <c r="GX198" s="500"/>
      <c r="GY198" s="500"/>
      <c r="GZ198" s="500"/>
      <c r="HA198" s="500"/>
      <c r="HB198" s="500"/>
      <c r="HC198" s="500"/>
      <c r="HD198" s="500"/>
      <c r="HE198" s="500"/>
      <c r="HF198" s="500"/>
      <c r="HG198" s="500"/>
      <c r="HH198" s="500"/>
      <c r="HI198" s="500"/>
      <c r="HJ198" s="500"/>
      <c r="HK198" s="500"/>
      <c r="HL198" s="500"/>
      <c r="HM198" s="500"/>
      <c r="HN198" s="500"/>
      <c r="HO198" s="500"/>
      <c r="HP198" s="500"/>
      <c r="HQ198" s="500"/>
      <c r="HR198" s="500"/>
      <c r="HS198" s="500"/>
      <c r="HT198" s="500"/>
      <c r="HU198" s="500"/>
      <c r="HV198" s="500"/>
      <c r="HW198" s="500"/>
      <c r="HX198" s="500"/>
      <c r="HY198" s="500"/>
      <c r="HZ198" s="500"/>
      <c r="IA198" s="500"/>
      <c r="IB198" s="500"/>
      <c r="IC198" s="500"/>
      <c r="ID198" s="500"/>
      <c r="IE198" s="500"/>
      <c r="IF198" s="500"/>
      <c r="IG198" s="500"/>
      <c r="IH198" s="500"/>
      <c r="II198" s="500"/>
      <c r="IJ198" s="500"/>
      <c r="IK198" s="500"/>
      <c r="IL198" s="500"/>
      <c r="IM198" s="500"/>
      <c r="IN198" s="500"/>
      <c r="IO198" s="500"/>
      <c r="IP198" s="500"/>
      <c r="IQ198" s="500"/>
      <c r="IR198" s="500"/>
      <c r="IS198" s="500"/>
      <c r="IT198" s="500"/>
      <c r="IU198" s="500"/>
      <c r="IV198" s="500"/>
      <c r="IW198" s="500"/>
      <c r="IX198" s="500"/>
      <c r="IY198" s="500"/>
      <c r="IZ198" s="500"/>
      <c r="JA198" s="500"/>
      <c r="JB198" s="500"/>
      <c r="JC198" s="500"/>
      <c r="JD198" s="500"/>
      <c r="JE198" s="500"/>
      <c r="JF198" s="500"/>
      <c r="JG198" s="500"/>
      <c r="JH198" s="500"/>
      <c r="JI198" s="500"/>
      <c r="JJ198" s="500"/>
      <c r="JK198" s="500"/>
    </row>
    <row r="199" ht="11.25" customHeight="1">
      <c r="A199" s="494"/>
      <c r="B199" s="494"/>
      <c r="C199" s="494"/>
      <c r="D199" s="501" t="s">
        <v>162</v>
      </c>
      <c r="E199" s="524"/>
      <c r="F199" s="525"/>
      <c r="G199" s="524"/>
      <c r="H199" s="526"/>
      <c r="I199" s="527"/>
      <c r="J199" s="528"/>
      <c r="K199" s="494"/>
      <c r="L199" s="494"/>
      <c r="M199" s="494"/>
      <c r="N199" s="494"/>
      <c r="O199" s="494"/>
      <c r="P199" s="494"/>
      <c r="Q199" s="494"/>
      <c r="R199" s="494"/>
      <c r="S199" s="494"/>
      <c r="T199" s="494"/>
      <c r="U199" s="501" t="s">
        <v>163</v>
      </c>
      <c r="V199" s="529">
        <v>-2.0</v>
      </c>
      <c r="W199" s="530">
        <v>1.0</v>
      </c>
      <c r="X199" s="494"/>
      <c r="Y199" s="494"/>
      <c r="Z199" s="494"/>
      <c r="AA199" s="496"/>
      <c r="AB199" s="494"/>
      <c r="AC199" s="498" t="s">
        <v>174</v>
      </c>
      <c r="AD199" s="536" t="s">
        <v>175</v>
      </c>
      <c r="AE199" s="536" t="s">
        <v>176</v>
      </c>
      <c r="AF199" s="537">
        <f>MAX(If(AE194+sum(AK196:AK197)&gt;12,20,AE194+sum(AK196:AK197)),2)</f>
        <v>2</v>
      </c>
      <c r="AG199" s="537" t="str">
        <f>"+"</f>
        <v>+</v>
      </c>
      <c r="AH199" s="537">
        <f>sum(AL196:AL197)</f>
        <v>0</v>
      </c>
      <c r="AI199" s="538" t="str">
        <f>"+"</f>
        <v>+</v>
      </c>
      <c r="AJ199" s="538">
        <f>AH199+IF(countIf(AD195:AD196,"PROSPIT")&gt;0,1,0)</f>
        <v>0</v>
      </c>
      <c r="AK199" s="539" t="str">
        <f>"+"</f>
        <v>+</v>
      </c>
      <c r="AL199" s="539">
        <f>AH199+IF(countIf(AD195:AD196,"DERSE")&gt;0,1,0)</f>
        <v>0</v>
      </c>
      <c r="AM199" s="494"/>
      <c r="AN199" s="499" t="s">
        <v>136</v>
      </c>
      <c r="AO199" s="500"/>
      <c r="AQ199" s="494">
        <f>0+Countif(AD195:AD196,"CANINE")</f>
        <v>0</v>
      </c>
      <c r="AR199" s="499">
        <f>(COUNTIF(AQ199:AQ233,"&gt;0")-1)*2</f>
        <v>-2</v>
      </c>
      <c r="AS199" s="494">
        <f>8+countIf(AD195:AD196, "LIGHTWEIGHT")*2</f>
        <v>8</v>
      </c>
      <c r="AT199" s="494"/>
      <c r="AU199" s="498" t="s">
        <v>177</v>
      </c>
      <c r="AV199" s="495">
        <f>If(AE194+AR199&gt;=AS199,MAX(AS199-AE194,0),AR199)</f>
        <v>-2</v>
      </c>
      <c r="AW199" s="499">
        <v>0.0</v>
      </c>
      <c r="AX199" s="494"/>
      <c r="AY199" s="494"/>
      <c r="AZ199" s="792"/>
      <c r="BA199" s="500"/>
      <c r="BB199" s="500"/>
      <c r="BC199" s="500"/>
      <c r="BD199" s="500"/>
      <c r="BE199" s="500"/>
      <c r="BF199" s="500"/>
      <c r="BG199" s="500"/>
      <c r="BH199" s="500"/>
      <c r="BI199" s="500"/>
      <c r="BJ199" s="500"/>
      <c r="BK199" s="500"/>
      <c r="BL199" s="500"/>
      <c r="BM199" s="500"/>
      <c r="BN199" s="500"/>
      <c r="BO199" s="500"/>
      <c r="BP199" s="500"/>
      <c r="BQ199" s="500"/>
      <c r="BR199" s="500"/>
      <c r="BS199" s="500"/>
      <c r="BT199" s="500"/>
      <c r="BU199" s="500"/>
      <c r="BV199" s="500"/>
      <c r="BW199" s="500"/>
      <c r="BX199" s="500"/>
      <c r="BY199" s="500"/>
      <c r="BZ199" s="500"/>
      <c r="CA199" s="500"/>
      <c r="CB199" s="500"/>
      <c r="CC199" s="500"/>
      <c r="CD199" s="500"/>
      <c r="CE199" s="500"/>
      <c r="CF199" s="500"/>
      <c r="CG199" s="500"/>
      <c r="CH199" s="500"/>
      <c r="CI199" s="500"/>
      <c r="CJ199" s="500"/>
      <c r="CK199" s="500"/>
      <c r="CL199" s="500"/>
      <c r="CM199" s="500"/>
      <c r="CN199" s="500"/>
      <c r="CO199" s="500"/>
      <c r="CP199" s="500"/>
      <c r="CQ199" s="500"/>
      <c r="CR199" s="500"/>
      <c r="CS199" s="500"/>
      <c r="CT199" s="500"/>
      <c r="CU199" s="500"/>
      <c r="CV199" s="500"/>
      <c r="CW199" s="500"/>
      <c r="CX199" s="500"/>
      <c r="CY199" s="500"/>
      <c r="CZ199" s="500"/>
      <c r="DA199" s="500"/>
      <c r="DB199" s="500"/>
      <c r="DC199" s="500"/>
      <c r="DD199" s="500"/>
      <c r="DE199" s="500"/>
      <c r="DF199" s="500"/>
      <c r="DG199" s="500"/>
      <c r="DH199" s="500"/>
      <c r="DI199" s="500"/>
      <c r="DJ199" s="500"/>
      <c r="DK199" s="500"/>
      <c r="DL199" s="500"/>
      <c r="DM199" s="500"/>
      <c r="DN199" s="500"/>
      <c r="DO199" s="500"/>
      <c r="DP199" s="500"/>
      <c r="DQ199" s="500"/>
      <c r="DR199" s="500"/>
      <c r="DS199" s="500"/>
      <c r="DT199" s="500"/>
      <c r="DU199" s="500"/>
      <c r="DV199" s="500"/>
      <c r="DW199" s="500"/>
      <c r="DX199" s="500"/>
      <c r="DY199" s="500"/>
      <c r="DZ199" s="500"/>
      <c r="EA199" s="500"/>
      <c r="EB199" s="500"/>
      <c r="EC199" s="500"/>
      <c r="ED199" s="500"/>
      <c r="EE199" s="500"/>
      <c r="EF199" s="500"/>
      <c r="EG199" s="500"/>
      <c r="EH199" s="500"/>
      <c r="EI199" s="500"/>
      <c r="EJ199" s="500"/>
      <c r="EK199" s="500"/>
      <c r="EL199" s="500"/>
      <c r="EM199" s="500"/>
      <c r="EN199" s="500"/>
      <c r="EO199" s="500"/>
      <c r="EP199" s="500"/>
      <c r="EQ199" s="500"/>
      <c r="ER199" s="500"/>
      <c r="ES199" s="500"/>
      <c r="ET199" s="500"/>
      <c r="EU199" s="500"/>
      <c r="EV199" s="500"/>
      <c r="EW199" s="500"/>
      <c r="EX199" s="500"/>
      <c r="EY199" s="500"/>
      <c r="EZ199" s="500"/>
      <c r="FA199" s="500"/>
      <c r="FB199" s="500"/>
      <c r="FC199" s="500"/>
      <c r="FD199" s="500"/>
      <c r="FE199" s="500"/>
      <c r="FF199" s="500"/>
      <c r="FG199" s="500"/>
      <c r="FH199" s="500"/>
      <c r="FI199" s="500"/>
      <c r="FJ199" s="500"/>
      <c r="FK199" s="500"/>
      <c r="FL199" s="500"/>
      <c r="FM199" s="500"/>
      <c r="FN199" s="500"/>
      <c r="FO199" s="500"/>
      <c r="FP199" s="500"/>
      <c r="FQ199" s="500"/>
      <c r="FR199" s="500"/>
      <c r="FS199" s="500"/>
      <c r="FT199" s="500"/>
      <c r="FU199" s="500"/>
      <c r="FV199" s="500"/>
      <c r="FW199" s="500"/>
      <c r="FX199" s="500"/>
      <c r="FY199" s="500"/>
      <c r="FZ199" s="500"/>
      <c r="GA199" s="500"/>
      <c r="GB199" s="500"/>
      <c r="GC199" s="500"/>
      <c r="GD199" s="500"/>
      <c r="GE199" s="500"/>
      <c r="GF199" s="500"/>
      <c r="GG199" s="500"/>
      <c r="GH199" s="500"/>
      <c r="GI199" s="500"/>
      <c r="GJ199" s="500"/>
      <c r="GK199" s="500"/>
      <c r="GL199" s="500"/>
      <c r="GM199" s="500"/>
      <c r="GN199" s="500"/>
      <c r="GO199" s="500"/>
      <c r="GP199" s="500"/>
      <c r="GQ199" s="500"/>
      <c r="GR199" s="500"/>
      <c r="GS199" s="500"/>
      <c r="GT199" s="500"/>
      <c r="GU199" s="500"/>
      <c r="GV199" s="500"/>
      <c r="GW199" s="500"/>
      <c r="GX199" s="500"/>
      <c r="GY199" s="500"/>
      <c r="GZ199" s="500"/>
      <c r="HA199" s="500"/>
      <c r="HB199" s="500"/>
      <c r="HC199" s="500"/>
      <c r="HD199" s="500"/>
      <c r="HE199" s="500"/>
      <c r="HF199" s="500"/>
      <c r="HG199" s="500"/>
      <c r="HH199" s="500"/>
      <c r="HI199" s="500"/>
      <c r="HJ199" s="500"/>
      <c r="HK199" s="500"/>
      <c r="HL199" s="500"/>
      <c r="HM199" s="500"/>
      <c r="HN199" s="500"/>
      <c r="HO199" s="500"/>
      <c r="HP199" s="500"/>
      <c r="HQ199" s="500"/>
      <c r="HR199" s="500"/>
      <c r="HS199" s="500"/>
      <c r="HT199" s="500"/>
      <c r="HU199" s="500"/>
      <c r="HV199" s="500"/>
      <c r="HW199" s="500"/>
      <c r="HX199" s="500"/>
      <c r="HY199" s="500"/>
      <c r="HZ199" s="500"/>
      <c r="IA199" s="500"/>
      <c r="IB199" s="500"/>
      <c r="IC199" s="500"/>
      <c r="ID199" s="500"/>
      <c r="IE199" s="500"/>
      <c r="IF199" s="500"/>
      <c r="IG199" s="500"/>
      <c r="IH199" s="500"/>
      <c r="II199" s="500"/>
      <c r="IJ199" s="500"/>
      <c r="IK199" s="500"/>
      <c r="IL199" s="500"/>
      <c r="IM199" s="500"/>
      <c r="IN199" s="500"/>
      <c r="IO199" s="500"/>
      <c r="IP199" s="500"/>
      <c r="IQ199" s="500"/>
      <c r="IR199" s="500"/>
      <c r="IS199" s="500"/>
      <c r="IT199" s="500"/>
      <c r="IU199" s="500"/>
      <c r="IV199" s="500"/>
      <c r="IW199" s="500"/>
      <c r="IX199" s="500"/>
      <c r="IY199" s="500"/>
      <c r="IZ199" s="500"/>
      <c r="JA199" s="500"/>
      <c r="JB199" s="500"/>
      <c r="JC199" s="500"/>
      <c r="JD199" s="500"/>
      <c r="JE199" s="500"/>
      <c r="JF199" s="500"/>
      <c r="JG199" s="500"/>
      <c r="JH199" s="500"/>
      <c r="JI199" s="500"/>
      <c r="JJ199" s="500"/>
      <c r="JK199" s="500"/>
    </row>
    <row r="200" ht="11.25" customHeight="1">
      <c r="A200" s="494"/>
      <c r="B200" s="494"/>
      <c r="C200" s="494"/>
      <c r="D200" s="494"/>
      <c r="E200" s="494"/>
      <c r="F200" s="494"/>
      <c r="G200" s="494"/>
      <c r="H200" s="494"/>
      <c r="I200" s="494"/>
      <c r="J200" s="494"/>
      <c r="K200" s="494"/>
      <c r="L200" s="494"/>
      <c r="M200" s="494"/>
      <c r="N200" s="494"/>
      <c r="O200" s="494"/>
      <c r="P200" s="494"/>
      <c r="Q200" s="494"/>
      <c r="R200" s="494"/>
      <c r="S200" s="494"/>
      <c r="T200" s="494"/>
      <c r="U200" s="501" t="s">
        <v>164</v>
      </c>
      <c r="V200" s="531">
        <f>if(F201&lt;=10,2,0)</f>
        <v>2</v>
      </c>
      <c r="W200" s="532">
        <v>-1.0</v>
      </c>
      <c r="X200" s="494"/>
      <c r="Y200" s="494"/>
      <c r="Z200" s="494"/>
      <c r="AA200" s="524"/>
      <c r="AB200" s="525"/>
      <c r="AC200" s="796" t="str">
        <f>IF(countIf(AD195:AD196,"META")&gt;0," + ",if(AD200="",""," + "))</f>
        <v/>
      </c>
      <c r="AD200" s="541" t="str">
        <f>IF(countIf(AD195:AD196,"META")&gt;0,"",AD194)</f>
        <v/>
      </c>
      <c r="AE200" s="542" t="str">
        <f>IF(countIf(AD195:AD196,"META")&gt;0,"",if(AD200="","","d"))</f>
        <v/>
      </c>
      <c r="AF200" s="543" t="str">
        <f>IF(countIf(AD195:AD196,"META")&gt;0,AF199/2+1,IF(AD200&lt;&gt;"",AF199,""))</f>
        <v/>
      </c>
      <c r="AG200" s="544" t="str">
        <f>IF(AH199&gt;0,"+","")</f>
        <v/>
      </c>
      <c r="AH200" s="543" t="str">
        <f>if(AH199=0,"",AH199)</f>
        <v/>
      </c>
      <c r="AI200" s="545" t="str">
        <f>CONCATENATE( If(countIf(AD195:AD196,"DRACONIC")&gt;0,"+1d2",""),IF(AJ199&gt;0,"+",""))</f>
        <v/>
      </c>
      <c r="AJ200" s="546" t="str">
        <f>if(AJ199=0,"",AJ199)</f>
        <v/>
      </c>
      <c r="AK200" s="547" t="str">
        <f>CONCATENATE( If(countIf(AD195:AD196,"DRACONIC")&gt;0,"+1d2",""),IF(AL199&gt;0,"+",""))</f>
        <v/>
      </c>
      <c r="AL200" s="548" t="str">
        <f>if(AL199=0,"",AL199)</f>
        <v/>
      </c>
      <c r="AM200" s="525"/>
      <c r="AN200" s="516">
        <f>AF199/2+1+AH199</f>
        <v>2</v>
      </c>
      <c r="AO200" s="526"/>
      <c r="AP200" s="637"/>
      <c r="AQ200" s="525">
        <f>0-COUNTIF(AD195:AD196,"FELINE")</f>
        <v>0</v>
      </c>
      <c r="AR200" s="797">
        <f>(COUNTIF(AQ199:AQ233,"&lt;0")-1)*2</f>
        <v>-2</v>
      </c>
      <c r="AS200" s="525">
        <f>8+countIf(AD195:AD196, "LIGHTWEIGHT")*2</f>
        <v>8</v>
      </c>
      <c r="AT200" s="525"/>
      <c r="AU200" s="798" t="s">
        <v>178</v>
      </c>
      <c r="AV200" s="527">
        <f>If(AE194+AR200&gt;=AS200,MAX(AS200-AE194,0),AR200)</f>
        <v>-2</v>
      </c>
      <c r="AW200" s="797">
        <v>0.0</v>
      </c>
      <c r="AX200" s="525"/>
      <c r="AY200" s="525"/>
      <c r="AZ200" s="799"/>
      <c r="BA200" s="500"/>
      <c r="BB200" s="500"/>
      <c r="BC200" s="500"/>
      <c r="BD200" s="500"/>
      <c r="BE200" s="500"/>
      <c r="BF200" s="500"/>
      <c r="BG200" s="500"/>
      <c r="BH200" s="500"/>
      <c r="BI200" s="500"/>
      <c r="BJ200" s="500"/>
      <c r="BK200" s="500"/>
      <c r="BL200" s="500"/>
      <c r="BM200" s="500"/>
      <c r="BN200" s="500"/>
      <c r="BO200" s="500"/>
      <c r="BP200" s="500"/>
      <c r="BQ200" s="500"/>
      <c r="BR200" s="500"/>
      <c r="BS200" s="500"/>
      <c r="BT200" s="500"/>
      <c r="BU200" s="500"/>
      <c r="BV200" s="500"/>
      <c r="BW200" s="500"/>
      <c r="BX200" s="500"/>
      <c r="BY200" s="500"/>
      <c r="BZ200" s="500"/>
      <c r="CA200" s="500"/>
      <c r="CB200" s="500"/>
      <c r="CC200" s="500"/>
      <c r="CD200" s="500"/>
      <c r="CE200" s="500"/>
      <c r="CF200" s="500"/>
      <c r="CG200" s="500"/>
      <c r="CH200" s="500"/>
      <c r="CI200" s="500"/>
      <c r="CJ200" s="500"/>
      <c r="CK200" s="500"/>
      <c r="CL200" s="500"/>
      <c r="CM200" s="500"/>
      <c r="CN200" s="500"/>
      <c r="CO200" s="500"/>
      <c r="CP200" s="500"/>
      <c r="CQ200" s="500"/>
      <c r="CR200" s="500"/>
      <c r="CS200" s="500"/>
      <c r="CT200" s="500"/>
      <c r="CU200" s="500"/>
      <c r="CV200" s="500"/>
      <c r="CW200" s="500"/>
      <c r="CX200" s="500"/>
      <c r="CY200" s="500"/>
      <c r="CZ200" s="500"/>
      <c r="DA200" s="500"/>
      <c r="DB200" s="500"/>
      <c r="DC200" s="500"/>
      <c r="DD200" s="500"/>
      <c r="DE200" s="500"/>
      <c r="DF200" s="500"/>
      <c r="DG200" s="500"/>
      <c r="DH200" s="500"/>
      <c r="DI200" s="500"/>
      <c r="DJ200" s="500"/>
      <c r="DK200" s="500"/>
      <c r="DL200" s="500"/>
      <c r="DM200" s="500"/>
      <c r="DN200" s="500"/>
      <c r="DO200" s="500"/>
      <c r="DP200" s="500"/>
      <c r="DQ200" s="500"/>
      <c r="DR200" s="500"/>
      <c r="DS200" s="500"/>
      <c r="DT200" s="500"/>
      <c r="DU200" s="500"/>
      <c r="DV200" s="500"/>
      <c r="DW200" s="500"/>
      <c r="DX200" s="500"/>
      <c r="DY200" s="500"/>
      <c r="DZ200" s="500"/>
      <c r="EA200" s="500"/>
      <c r="EB200" s="500"/>
      <c r="EC200" s="500"/>
      <c r="ED200" s="500"/>
      <c r="EE200" s="500"/>
      <c r="EF200" s="500"/>
      <c r="EG200" s="500"/>
      <c r="EH200" s="500"/>
      <c r="EI200" s="500"/>
      <c r="EJ200" s="500"/>
      <c r="EK200" s="500"/>
      <c r="EL200" s="500"/>
      <c r="EM200" s="500"/>
      <c r="EN200" s="500"/>
      <c r="EO200" s="500"/>
      <c r="EP200" s="500"/>
      <c r="EQ200" s="500"/>
      <c r="ER200" s="500"/>
      <c r="ES200" s="500"/>
      <c r="ET200" s="500"/>
      <c r="EU200" s="500"/>
      <c r="EV200" s="500"/>
      <c r="EW200" s="500"/>
      <c r="EX200" s="500"/>
      <c r="EY200" s="500"/>
      <c r="EZ200" s="500"/>
      <c r="FA200" s="500"/>
      <c r="FB200" s="500"/>
      <c r="FC200" s="500"/>
      <c r="FD200" s="500"/>
      <c r="FE200" s="500"/>
      <c r="FF200" s="500"/>
      <c r="FG200" s="500"/>
      <c r="FH200" s="500"/>
      <c r="FI200" s="500"/>
      <c r="FJ200" s="500"/>
      <c r="FK200" s="500"/>
      <c r="FL200" s="500"/>
      <c r="FM200" s="500"/>
      <c r="FN200" s="500"/>
      <c r="FO200" s="500"/>
      <c r="FP200" s="500"/>
      <c r="FQ200" s="500"/>
      <c r="FR200" s="500"/>
      <c r="FS200" s="500"/>
      <c r="FT200" s="500"/>
      <c r="FU200" s="500"/>
      <c r="FV200" s="500"/>
      <c r="FW200" s="500"/>
      <c r="FX200" s="500"/>
      <c r="FY200" s="500"/>
      <c r="FZ200" s="500"/>
      <c r="GA200" s="500"/>
      <c r="GB200" s="500"/>
      <c r="GC200" s="500"/>
      <c r="GD200" s="500"/>
      <c r="GE200" s="500"/>
      <c r="GF200" s="500"/>
      <c r="GG200" s="500"/>
      <c r="GH200" s="500"/>
      <c r="GI200" s="500"/>
      <c r="GJ200" s="500"/>
      <c r="GK200" s="500"/>
      <c r="GL200" s="500"/>
      <c r="GM200" s="500"/>
      <c r="GN200" s="500"/>
      <c r="GO200" s="500"/>
      <c r="GP200" s="500"/>
      <c r="GQ200" s="500"/>
      <c r="GR200" s="500"/>
      <c r="GS200" s="500"/>
      <c r="GT200" s="500"/>
      <c r="GU200" s="500"/>
      <c r="GV200" s="500"/>
      <c r="GW200" s="500"/>
      <c r="GX200" s="500"/>
      <c r="GY200" s="500"/>
      <c r="GZ200" s="500"/>
      <c r="HA200" s="500"/>
      <c r="HB200" s="500"/>
      <c r="HC200" s="500"/>
      <c r="HD200" s="500"/>
      <c r="HE200" s="500"/>
      <c r="HF200" s="500"/>
      <c r="HG200" s="500"/>
      <c r="HH200" s="500"/>
      <c r="HI200" s="500"/>
      <c r="HJ200" s="500"/>
      <c r="HK200" s="500"/>
      <c r="HL200" s="500"/>
      <c r="HM200" s="500"/>
      <c r="HN200" s="500"/>
      <c r="HO200" s="500"/>
      <c r="HP200" s="500"/>
      <c r="HQ200" s="500"/>
      <c r="HR200" s="500"/>
      <c r="HS200" s="500"/>
      <c r="HT200" s="500"/>
      <c r="HU200" s="500"/>
      <c r="HV200" s="500"/>
      <c r="HW200" s="500"/>
      <c r="HX200" s="500"/>
      <c r="HY200" s="500"/>
      <c r="HZ200" s="500"/>
      <c r="IA200" s="500"/>
      <c r="IB200" s="500"/>
      <c r="IC200" s="500"/>
      <c r="ID200" s="500"/>
      <c r="IE200" s="500"/>
      <c r="IF200" s="500"/>
      <c r="IG200" s="500"/>
      <c r="IH200" s="500"/>
      <c r="II200" s="500"/>
      <c r="IJ200" s="500"/>
      <c r="IK200" s="500"/>
      <c r="IL200" s="500"/>
      <c r="IM200" s="500"/>
      <c r="IN200" s="500"/>
      <c r="IO200" s="500"/>
      <c r="IP200" s="500"/>
      <c r="IQ200" s="500"/>
      <c r="IR200" s="500"/>
      <c r="IS200" s="500"/>
      <c r="IT200" s="500"/>
      <c r="IU200" s="500"/>
      <c r="IV200" s="500"/>
      <c r="IW200" s="500"/>
      <c r="IX200" s="500"/>
      <c r="IY200" s="500"/>
      <c r="IZ200" s="500"/>
      <c r="JA200" s="500"/>
      <c r="JB200" s="500"/>
      <c r="JC200" s="500"/>
      <c r="JD200" s="500"/>
      <c r="JE200" s="500"/>
      <c r="JF200" s="500"/>
      <c r="JG200" s="500"/>
      <c r="JH200" s="500"/>
      <c r="JI200" s="500"/>
      <c r="JJ200" s="500"/>
      <c r="JK200" s="500"/>
    </row>
    <row r="201" ht="11.25" customHeight="1">
      <c r="A201" s="494"/>
      <c r="B201" s="494"/>
      <c r="C201" s="494"/>
      <c r="D201" s="498" t="s">
        <v>165</v>
      </c>
      <c r="E201" s="505" t="str">
        <f>IFERROR(__xludf.DUMMYFUNCTION("IfError(split(VLOOKUP(J190,Under_Lookup,31,FALSE),""d""))"),"")</f>
        <v/>
      </c>
      <c r="F201" s="515"/>
      <c r="G201" s="494"/>
      <c r="H201" s="494"/>
      <c r="I201" s="494"/>
      <c r="J201" s="533" t="s">
        <v>166</v>
      </c>
      <c r="K201" s="499" t="s">
        <v>167</v>
      </c>
      <c r="L201" s="494"/>
      <c r="M201" s="494"/>
      <c r="N201" s="494"/>
      <c r="O201" s="494"/>
      <c r="P201" s="494"/>
      <c r="Q201" s="494"/>
      <c r="R201" s="494"/>
      <c r="S201" s="494"/>
      <c r="T201" s="494"/>
      <c r="U201" s="501" t="s">
        <v>168</v>
      </c>
      <c r="V201" s="534">
        <v>0.0</v>
      </c>
      <c r="W201" s="532">
        <f>if(F194&gt;=F201,1,0)</f>
        <v>1</v>
      </c>
      <c r="X201" s="494"/>
      <c r="Y201" s="494"/>
      <c r="Z201" s="494"/>
      <c r="AA201" s="494"/>
      <c r="AB201" s="494"/>
      <c r="AC201" s="786" t="s">
        <v>207</v>
      </c>
      <c r="AD201" s="540"/>
      <c r="AE201" s="494"/>
      <c r="AF201" s="494"/>
      <c r="AG201" s="494"/>
      <c r="AH201" s="494"/>
      <c r="AI201" s="494"/>
      <c r="AJ201" s="494"/>
      <c r="AK201" s="494"/>
      <c r="AL201" s="578"/>
      <c r="AM201" s="578"/>
      <c r="AN201" s="578"/>
      <c r="AO201" s="578"/>
      <c r="AP201" s="578"/>
      <c r="AQ201" s="578"/>
      <c r="AR201" s="578"/>
      <c r="AS201" s="578"/>
      <c r="AT201" s="578"/>
      <c r="AU201" s="578"/>
      <c r="AV201" s="578"/>
      <c r="AW201" s="578"/>
      <c r="AY201" s="494"/>
      <c r="BA201" s="500"/>
      <c r="BB201" s="500"/>
      <c r="BC201" s="500"/>
      <c r="BD201" s="500"/>
      <c r="BE201" s="500"/>
      <c r="BF201" s="500"/>
      <c r="BG201" s="500"/>
      <c r="BH201" s="500"/>
      <c r="BI201" s="500"/>
      <c r="BJ201" s="500"/>
      <c r="BK201" s="500"/>
      <c r="BL201" s="500"/>
      <c r="BM201" s="500"/>
      <c r="BN201" s="500"/>
      <c r="BO201" s="500"/>
      <c r="BP201" s="500"/>
      <c r="BQ201" s="500"/>
      <c r="BR201" s="500"/>
      <c r="BS201" s="500"/>
      <c r="BT201" s="500"/>
      <c r="BU201" s="500"/>
      <c r="BV201" s="500"/>
      <c r="BW201" s="500"/>
      <c r="BX201" s="500"/>
      <c r="BY201" s="500"/>
      <c r="BZ201" s="500"/>
      <c r="CA201" s="500"/>
      <c r="CB201" s="500"/>
      <c r="CC201" s="500"/>
      <c r="CD201" s="500"/>
      <c r="CE201" s="500"/>
      <c r="CF201" s="500"/>
      <c r="CG201" s="500"/>
      <c r="CH201" s="500"/>
      <c r="CI201" s="500"/>
      <c r="CJ201" s="500"/>
      <c r="CK201" s="500"/>
      <c r="CL201" s="500"/>
      <c r="CM201" s="500"/>
      <c r="CN201" s="500"/>
      <c r="CO201" s="500"/>
      <c r="CP201" s="500"/>
      <c r="CQ201" s="500"/>
      <c r="CR201" s="500"/>
      <c r="CS201" s="500"/>
      <c r="CT201" s="500"/>
      <c r="CU201" s="500"/>
      <c r="CV201" s="500"/>
      <c r="CW201" s="500"/>
      <c r="CX201" s="500"/>
      <c r="CY201" s="500"/>
      <c r="CZ201" s="500"/>
      <c r="DA201" s="500"/>
      <c r="DB201" s="500"/>
      <c r="DC201" s="500"/>
      <c r="DD201" s="500"/>
      <c r="DE201" s="500"/>
      <c r="DF201" s="500"/>
      <c r="DG201" s="500"/>
      <c r="DH201" s="500"/>
      <c r="DI201" s="500"/>
      <c r="DJ201" s="500"/>
      <c r="DK201" s="500"/>
      <c r="DL201" s="500"/>
      <c r="DM201" s="500"/>
      <c r="DN201" s="500"/>
      <c r="DO201" s="500"/>
      <c r="DP201" s="500"/>
      <c r="DQ201" s="500"/>
      <c r="DR201" s="500"/>
      <c r="DS201" s="500"/>
      <c r="DT201" s="500"/>
      <c r="DU201" s="500"/>
      <c r="DV201" s="500"/>
      <c r="DW201" s="500"/>
      <c r="DX201" s="500"/>
      <c r="DY201" s="500"/>
      <c r="DZ201" s="500"/>
      <c r="EA201" s="500"/>
      <c r="EB201" s="500"/>
      <c r="EC201" s="500"/>
      <c r="ED201" s="500"/>
      <c r="EE201" s="500"/>
      <c r="EF201" s="500"/>
      <c r="EG201" s="500"/>
      <c r="EH201" s="500"/>
      <c r="EI201" s="500"/>
      <c r="EJ201" s="500"/>
      <c r="EK201" s="500"/>
      <c r="EL201" s="500"/>
      <c r="EM201" s="500"/>
      <c r="EN201" s="500"/>
      <c r="EO201" s="500"/>
      <c r="EP201" s="500"/>
      <c r="EQ201" s="500"/>
      <c r="ER201" s="500"/>
      <c r="ES201" s="500"/>
      <c r="ET201" s="500"/>
      <c r="EU201" s="500"/>
      <c r="EV201" s="500"/>
      <c r="EW201" s="500"/>
      <c r="EX201" s="500"/>
      <c r="EY201" s="500"/>
      <c r="EZ201" s="500"/>
      <c r="FA201" s="500"/>
      <c r="FB201" s="500"/>
      <c r="FC201" s="500"/>
      <c r="FD201" s="500"/>
      <c r="FE201" s="500"/>
      <c r="FF201" s="500"/>
      <c r="FG201" s="500"/>
      <c r="FH201" s="500"/>
      <c r="FI201" s="500"/>
      <c r="FJ201" s="500"/>
      <c r="FK201" s="500"/>
      <c r="FL201" s="500"/>
      <c r="FM201" s="500"/>
      <c r="FN201" s="500"/>
      <c r="FO201" s="500"/>
      <c r="FP201" s="500"/>
      <c r="FQ201" s="500"/>
      <c r="FR201" s="500"/>
      <c r="FS201" s="500"/>
      <c r="FT201" s="500"/>
      <c r="FU201" s="500"/>
      <c r="FV201" s="500"/>
      <c r="FW201" s="500"/>
      <c r="FX201" s="500"/>
      <c r="FY201" s="500"/>
      <c r="FZ201" s="500"/>
      <c r="GA201" s="500"/>
      <c r="GB201" s="500"/>
      <c r="GC201" s="500"/>
      <c r="GD201" s="500"/>
      <c r="GE201" s="500"/>
      <c r="GF201" s="500"/>
      <c r="GG201" s="500"/>
      <c r="GH201" s="500"/>
      <c r="GI201" s="500"/>
      <c r="GJ201" s="500"/>
      <c r="GK201" s="500"/>
      <c r="GL201" s="500"/>
      <c r="GM201" s="500"/>
      <c r="GN201" s="500"/>
      <c r="GO201" s="500"/>
      <c r="GP201" s="500"/>
      <c r="GQ201" s="500"/>
      <c r="GR201" s="500"/>
      <c r="GS201" s="500"/>
      <c r="GT201" s="500"/>
      <c r="GU201" s="500"/>
      <c r="GV201" s="500"/>
      <c r="GW201" s="500"/>
      <c r="GX201" s="500"/>
      <c r="GY201" s="500"/>
      <c r="GZ201" s="500"/>
      <c r="HA201" s="500"/>
      <c r="HB201" s="500"/>
      <c r="HC201" s="500"/>
      <c r="HD201" s="500"/>
      <c r="HE201" s="500"/>
      <c r="HF201" s="500"/>
      <c r="HG201" s="500"/>
      <c r="HH201" s="500"/>
      <c r="HI201" s="500"/>
      <c r="HJ201" s="500"/>
      <c r="HK201" s="500"/>
      <c r="HL201" s="500"/>
      <c r="HM201" s="500"/>
      <c r="HN201" s="500"/>
      <c r="HO201" s="500"/>
      <c r="HP201" s="500"/>
      <c r="HQ201" s="500"/>
      <c r="HR201" s="500"/>
      <c r="HS201" s="500"/>
      <c r="HT201" s="500"/>
      <c r="HU201" s="500"/>
      <c r="HV201" s="500"/>
      <c r="HW201" s="500"/>
      <c r="HX201" s="500"/>
      <c r="HY201" s="500"/>
      <c r="HZ201" s="500"/>
      <c r="IA201" s="500"/>
      <c r="IB201" s="500"/>
      <c r="IC201" s="500"/>
      <c r="ID201" s="500"/>
      <c r="IE201" s="500"/>
      <c r="IF201" s="500"/>
      <c r="IG201" s="500"/>
      <c r="IH201" s="500"/>
      <c r="II201" s="500"/>
      <c r="IJ201" s="500"/>
      <c r="IK201" s="500"/>
      <c r="IL201" s="500"/>
      <c r="IM201" s="500"/>
      <c r="IN201" s="500"/>
      <c r="IO201" s="500"/>
      <c r="IP201" s="500"/>
      <c r="IQ201" s="500"/>
      <c r="IR201" s="500"/>
      <c r="IS201" s="500"/>
      <c r="IT201" s="500"/>
      <c r="IU201" s="500"/>
      <c r="IV201" s="500"/>
      <c r="IW201" s="500"/>
      <c r="IX201" s="500"/>
      <c r="IY201" s="500"/>
      <c r="IZ201" s="500"/>
      <c r="JA201" s="500"/>
      <c r="JB201" s="500"/>
      <c r="JC201" s="500"/>
      <c r="JD201" s="500"/>
      <c r="JE201" s="500"/>
      <c r="JF201" s="500"/>
      <c r="JG201" s="500"/>
      <c r="JH201" s="500"/>
      <c r="JI201" s="500"/>
      <c r="JJ201" s="500"/>
      <c r="JK201" s="500"/>
    </row>
    <row r="202" ht="11.25" customHeight="1">
      <c r="A202" s="494"/>
      <c r="B202" s="494"/>
      <c r="C202" s="494"/>
      <c r="D202" s="498" t="s">
        <v>169</v>
      </c>
      <c r="E202" s="494" t="str">
        <f>VLOOKUP(J191,Proto_Lookup,3,FALSE)</f>
        <v>GENERIC</v>
      </c>
      <c r="F202" s="494"/>
      <c r="G202" s="494"/>
      <c r="H202" s="494"/>
      <c r="I202" s="494"/>
      <c r="J202" s="509">
        <f>ifError(VLOOKUP(E202,U199:V206,2,FALSE),0)</f>
        <v>0</v>
      </c>
      <c r="K202" s="535">
        <f>ifError(VLOOKUP(E202,U199:W206,3,FALSE),0)</f>
        <v>0</v>
      </c>
      <c r="L202" s="494"/>
      <c r="M202" s="494"/>
      <c r="N202" s="494"/>
      <c r="O202" s="494"/>
      <c r="P202" s="494"/>
      <c r="Q202" s="494"/>
      <c r="R202" s="494"/>
      <c r="S202" s="494"/>
      <c r="T202" s="494"/>
      <c r="U202" s="501" t="s">
        <v>170</v>
      </c>
      <c r="V202" s="534">
        <v>0.0</v>
      </c>
      <c r="W202" s="532">
        <f>if(F195&gt;=F201,1,0)</f>
        <v>1</v>
      </c>
      <c r="X202" s="494"/>
      <c r="Y202" s="494"/>
      <c r="Z202" s="494"/>
      <c r="AA202" s="507"/>
      <c r="AB202" s="535"/>
      <c r="AC202" s="787" t="s">
        <v>199</v>
      </c>
      <c r="AD202" s="788" t="str">
        <f>IFERROR(__xludf.DUMMYFUNCTION("split(regexReplace(TO_TEXT( NPCs!AC225), ""(.)"", ""$1_""), ""_"")"),"#VALUE!")</f>
        <v>#VALUE!</v>
      </c>
      <c r="AE202" s="514"/>
      <c r="AF202" s="514"/>
      <c r="AG202" s="514"/>
      <c r="AH202" s="514"/>
      <c r="AI202" s="514"/>
      <c r="AJ202" s="514"/>
      <c r="AK202" s="515"/>
      <c r="AL202" s="535"/>
      <c r="AM202" s="535"/>
      <c r="AN202" s="535"/>
      <c r="AO202" s="535"/>
      <c r="AP202" s="535"/>
      <c r="AQ202" s="535"/>
      <c r="AR202" s="535"/>
      <c r="AS202" s="535"/>
      <c r="AT202" s="535"/>
      <c r="AU202" s="535"/>
      <c r="AV202" s="535"/>
      <c r="AW202" s="535"/>
      <c r="AX202" s="535"/>
      <c r="AY202" s="535"/>
      <c r="AZ202" s="509"/>
      <c r="BA202" s="500"/>
      <c r="BB202" s="500"/>
      <c r="BC202" s="500"/>
      <c r="BD202" s="500"/>
      <c r="BE202" s="500"/>
      <c r="BF202" s="500"/>
      <c r="BG202" s="500"/>
      <c r="BH202" s="500"/>
      <c r="BI202" s="500"/>
      <c r="BJ202" s="500"/>
      <c r="BK202" s="500"/>
      <c r="BL202" s="500"/>
      <c r="BM202" s="500"/>
      <c r="BN202" s="500"/>
      <c r="BO202" s="500"/>
      <c r="BP202" s="500"/>
      <c r="BQ202" s="500"/>
      <c r="BR202" s="500"/>
      <c r="BS202" s="500"/>
      <c r="BT202" s="500"/>
      <c r="BU202" s="500"/>
      <c r="BV202" s="500"/>
      <c r="BW202" s="500"/>
      <c r="BX202" s="500"/>
      <c r="BY202" s="500"/>
      <c r="BZ202" s="500"/>
      <c r="CA202" s="500"/>
      <c r="CB202" s="500"/>
      <c r="CC202" s="500"/>
      <c r="CD202" s="500"/>
      <c r="CE202" s="500"/>
      <c r="CF202" s="500"/>
      <c r="CG202" s="500"/>
      <c r="CH202" s="500"/>
      <c r="CI202" s="500"/>
      <c r="CJ202" s="500"/>
      <c r="CK202" s="500"/>
      <c r="CL202" s="500"/>
      <c r="CM202" s="500"/>
      <c r="CN202" s="500"/>
      <c r="CO202" s="500"/>
      <c r="CP202" s="500"/>
      <c r="CQ202" s="500"/>
      <c r="CR202" s="500"/>
      <c r="CS202" s="500"/>
      <c r="CT202" s="500"/>
      <c r="CU202" s="500"/>
      <c r="CV202" s="500"/>
      <c r="CW202" s="500"/>
      <c r="CX202" s="500"/>
      <c r="CY202" s="500"/>
      <c r="CZ202" s="500"/>
      <c r="DA202" s="500"/>
      <c r="DB202" s="500"/>
      <c r="DC202" s="500"/>
      <c r="DD202" s="500"/>
      <c r="DE202" s="500"/>
      <c r="DF202" s="500"/>
      <c r="DG202" s="500"/>
      <c r="DH202" s="500"/>
      <c r="DI202" s="500"/>
      <c r="DJ202" s="500"/>
      <c r="DK202" s="500"/>
      <c r="DL202" s="500"/>
      <c r="DM202" s="500"/>
      <c r="DN202" s="500"/>
      <c r="DO202" s="500"/>
      <c r="DP202" s="500"/>
      <c r="DQ202" s="500"/>
      <c r="DR202" s="500"/>
      <c r="DS202" s="500"/>
      <c r="DT202" s="500"/>
      <c r="DU202" s="500"/>
      <c r="DV202" s="500"/>
      <c r="DW202" s="500"/>
      <c r="DX202" s="500"/>
      <c r="DY202" s="500"/>
      <c r="DZ202" s="500"/>
      <c r="EA202" s="500"/>
      <c r="EB202" s="500"/>
      <c r="EC202" s="500"/>
      <c r="ED202" s="500"/>
      <c r="EE202" s="500"/>
      <c r="EF202" s="500"/>
      <c r="EG202" s="500"/>
      <c r="EH202" s="500"/>
      <c r="EI202" s="500"/>
      <c r="EJ202" s="500"/>
      <c r="EK202" s="500"/>
      <c r="EL202" s="500"/>
      <c r="EM202" s="500"/>
      <c r="EN202" s="500"/>
      <c r="EO202" s="500"/>
      <c r="EP202" s="500"/>
      <c r="EQ202" s="500"/>
      <c r="ER202" s="500"/>
      <c r="ES202" s="500"/>
      <c r="ET202" s="500"/>
      <c r="EU202" s="500"/>
      <c r="EV202" s="500"/>
      <c r="EW202" s="500"/>
      <c r="EX202" s="500"/>
      <c r="EY202" s="500"/>
      <c r="EZ202" s="500"/>
      <c r="FA202" s="500"/>
      <c r="FB202" s="500"/>
      <c r="FC202" s="500"/>
      <c r="FD202" s="500"/>
      <c r="FE202" s="500"/>
      <c r="FF202" s="500"/>
      <c r="FG202" s="500"/>
      <c r="FH202" s="500"/>
      <c r="FI202" s="500"/>
      <c r="FJ202" s="500"/>
      <c r="FK202" s="500"/>
      <c r="FL202" s="500"/>
      <c r="FM202" s="500"/>
      <c r="FN202" s="500"/>
      <c r="FO202" s="500"/>
      <c r="FP202" s="500"/>
      <c r="FQ202" s="500"/>
      <c r="FR202" s="500"/>
      <c r="FS202" s="500"/>
      <c r="FT202" s="500"/>
      <c r="FU202" s="500"/>
      <c r="FV202" s="500"/>
      <c r="FW202" s="500"/>
      <c r="FX202" s="500"/>
      <c r="FY202" s="500"/>
      <c r="FZ202" s="500"/>
      <c r="GA202" s="500"/>
      <c r="GB202" s="500"/>
      <c r="GC202" s="500"/>
      <c r="GD202" s="500"/>
      <c r="GE202" s="500"/>
      <c r="GF202" s="500"/>
      <c r="GG202" s="500"/>
      <c r="GH202" s="500"/>
      <c r="GI202" s="500"/>
      <c r="GJ202" s="500"/>
      <c r="GK202" s="500"/>
      <c r="GL202" s="500"/>
      <c r="GM202" s="500"/>
      <c r="GN202" s="500"/>
      <c r="GO202" s="500"/>
      <c r="GP202" s="500"/>
      <c r="GQ202" s="500"/>
      <c r="GR202" s="500"/>
      <c r="GS202" s="500"/>
      <c r="GT202" s="500"/>
      <c r="GU202" s="500"/>
      <c r="GV202" s="500"/>
      <c r="GW202" s="500"/>
      <c r="GX202" s="500"/>
      <c r="GY202" s="500"/>
      <c r="GZ202" s="500"/>
      <c r="HA202" s="500"/>
      <c r="HB202" s="500"/>
      <c r="HC202" s="500"/>
      <c r="HD202" s="500"/>
      <c r="HE202" s="500"/>
      <c r="HF202" s="500"/>
      <c r="HG202" s="500"/>
      <c r="HH202" s="500"/>
      <c r="HI202" s="500"/>
      <c r="HJ202" s="500"/>
      <c r="HK202" s="500"/>
      <c r="HL202" s="500"/>
      <c r="HM202" s="500"/>
      <c r="HN202" s="500"/>
      <c r="HO202" s="500"/>
      <c r="HP202" s="500"/>
      <c r="HQ202" s="500"/>
      <c r="HR202" s="500"/>
      <c r="HS202" s="500"/>
      <c r="HT202" s="500"/>
      <c r="HU202" s="500"/>
      <c r="HV202" s="500"/>
      <c r="HW202" s="500"/>
      <c r="HX202" s="500"/>
      <c r="HY202" s="500"/>
      <c r="HZ202" s="500"/>
      <c r="IA202" s="500"/>
      <c r="IB202" s="500"/>
      <c r="IC202" s="500"/>
      <c r="ID202" s="500"/>
      <c r="IE202" s="500"/>
      <c r="IF202" s="500"/>
      <c r="IG202" s="500"/>
      <c r="IH202" s="500"/>
      <c r="II202" s="500"/>
      <c r="IJ202" s="500"/>
      <c r="IK202" s="500"/>
      <c r="IL202" s="500"/>
      <c r="IM202" s="500"/>
      <c r="IN202" s="500"/>
      <c r="IO202" s="500"/>
      <c r="IP202" s="500"/>
      <c r="IQ202" s="500"/>
      <c r="IR202" s="500"/>
      <c r="IS202" s="500"/>
      <c r="IT202" s="500"/>
      <c r="IU202" s="500"/>
      <c r="IV202" s="500"/>
      <c r="IW202" s="500"/>
      <c r="IX202" s="500"/>
      <c r="IY202" s="500"/>
      <c r="IZ202" s="500"/>
      <c r="JA202" s="500"/>
      <c r="JB202" s="500"/>
      <c r="JC202" s="500"/>
      <c r="JD202" s="500"/>
      <c r="JE202" s="500"/>
      <c r="JF202" s="500"/>
      <c r="JG202" s="500"/>
      <c r="JH202" s="500"/>
      <c r="JI202" s="500"/>
      <c r="JJ202" s="500"/>
      <c r="JK202" s="500"/>
    </row>
    <row r="203" ht="11.25" customHeight="1">
      <c r="A203" s="494"/>
      <c r="B203" s="494"/>
      <c r="C203" s="494"/>
      <c r="D203" s="498" t="s">
        <v>171</v>
      </c>
      <c r="E203" s="494" t="str">
        <f>VLOOKUP(J191,Proto_Lookup,5,FALSE)</f>
        <v>GENERIC</v>
      </c>
      <c r="F203" s="494"/>
      <c r="G203" s="494"/>
      <c r="H203" s="494"/>
      <c r="I203" s="494"/>
      <c r="J203" s="495">
        <f>ifError(IF(E202&lt;&gt;E203,VLOOKUP(E203,U199:V206,2,FALSE),0),0)</f>
        <v>0</v>
      </c>
      <c r="K203" s="494">
        <f>ifError(IF(E202&lt;&gt;E203,VLOOKUP(E203,U199:W206,3,FALSE),0),0)</f>
        <v>0</v>
      </c>
      <c r="L203" s="494"/>
      <c r="M203" s="494"/>
      <c r="N203" s="494"/>
      <c r="O203" s="494"/>
      <c r="P203" s="494"/>
      <c r="Q203" s="494"/>
      <c r="R203" s="494"/>
      <c r="S203" s="494"/>
      <c r="T203" s="494"/>
      <c r="U203" s="501" t="s">
        <v>172</v>
      </c>
      <c r="V203" s="534">
        <v>0.0</v>
      </c>
      <c r="W203" s="532">
        <f>if(F196&gt;=F201,1,0)</f>
        <v>1</v>
      </c>
      <c r="X203" s="494"/>
      <c r="Y203" s="494"/>
      <c r="Z203" s="494"/>
      <c r="AA203" s="496"/>
      <c r="AB203" s="494"/>
      <c r="AC203" s="596" t="s">
        <v>205</v>
      </c>
      <c r="AD203" s="639" t="str">
        <f t="array" ref="AD203">IFERROR(INDEX(Code_KindReturn, MATCH(TRUE, EXACT(AD202, Code_Code), 0)),"")</f>
        <v/>
      </c>
      <c r="AE203" s="639" t="str">
        <f t="array" ref="AE203">IFERROR(INDEX(Code_GristReturn, MATCH(TRUE, EXACT(AE202, Code_Code), 0)),"")</f>
        <v/>
      </c>
      <c r="AF203" s="639" t="str">
        <f t="array" ref="AF203">IFERROR(INDEX(Code_Trait1Return, MATCH(TRUE, EXACT(AF202, Code_Code), 0)),"")</f>
        <v/>
      </c>
      <c r="AG203" s="639" t="str">
        <f t="array" ref="AG203">IFERROR(INDEX(Code_Trait2Return, MATCH(TRUE, EXACT(AG202, Code_Code), 0)),"")</f>
        <v/>
      </c>
      <c r="AH203" s="639" t="str">
        <f t="array" ref="AH203">IFERROR(INDEX(Code_Action1Return, MATCH(TRUE, EXACT(AH202, Code_Code), 0)),"")</f>
        <v/>
      </c>
      <c r="AI203" s="639" t="str">
        <f t="array" ref="AI203">IFERROR(INDEX(Code_Action2Return, MATCH(TRUE, EXACT(AI202, Code_Code), 0)),"")</f>
        <v/>
      </c>
      <c r="AJ203" s="639" t="str">
        <f t="array" ref="AJ203">IFERROR(INDEX(Code_Action3Return, MATCH(TRUE, EXACT(AJ202, Code_Code), 0)),"")</f>
        <v/>
      </c>
      <c r="AK203" s="639" t="str">
        <f t="array" ref="AK203">IFERROR(INDEX(Code_Action4Return, MATCH(TRUE, EXACT(AK202, Code_Code), 0)),"")</f>
        <v/>
      </c>
      <c r="AL203" s="494"/>
      <c r="AM203" s="494"/>
      <c r="AN203" s="494"/>
      <c r="AO203" s="500"/>
      <c r="AQ203" s="494"/>
      <c r="AR203" s="494"/>
      <c r="AS203" s="494"/>
      <c r="AT203" s="494"/>
      <c r="AU203" s="497"/>
      <c r="AV203" s="501" t="s">
        <v>160</v>
      </c>
      <c r="AW203" s="523" t="s">
        <v>161</v>
      </c>
      <c r="AX203" s="578"/>
      <c r="AY203" s="494"/>
      <c r="AZ203" s="495"/>
      <c r="BA203" s="500"/>
      <c r="BB203" s="500"/>
      <c r="BC203" s="500"/>
      <c r="BD203" s="500"/>
      <c r="BE203" s="500"/>
      <c r="BF203" s="500"/>
      <c r="BG203" s="500"/>
      <c r="BH203" s="500"/>
      <c r="BI203" s="500"/>
      <c r="BJ203" s="500"/>
      <c r="BK203" s="500"/>
      <c r="BL203" s="500"/>
      <c r="BM203" s="500"/>
      <c r="BN203" s="500"/>
      <c r="BO203" s="500"/>
      <c r="BP203" s="500"/>
      <c r="BQ203" s="500"/>
      <c r="BR203" s="500"/>
      <c r="BS203" s="500"/>
      <c r="BT203" s="500"/>
      <c r="BU203" s="500"/>
      <c r="BV203" s="500"/>
      <c r="BW203" s="500"/>
      <c r="BX203" s="500"/>
      <c r="BY203" s="500"/>
      <c r="BZ203" s="500"/>
      <c r="CA203" s="500"/>
      <c r="CB203" s="500"/>
      <c r="CC203" s="500"/>
      <c r="CD203" s="500"/>
      <c r="CE203" s="500"/>
      <c r="CF203" s="500"/>
      <c r="CG203" s="500"/>
      <c r="CH203" s="500"/>
      <c r="CI203" s="500"/>
      <c r="CJ203" s="500"/>
      <c r="CK203" s="500"/>
      <c r="CL203" s="500"/>
      <c r="CM203" s="500"/>
      <c r="CN203" s="500"/>
      <c r="CO203" s="500"/>
      <c r="CP203" s="500"/>
      <c r="CQ203" s="500"/>
      <c r="CR203" s="500"/>
      <c r="CS203" s="500"/>
      <c r="CT203" s="500"/>
      <c r="CU203" s="500"/>
      <c r="CV203" s="500"/>
      <c r="CW203" s="500"/>
      <c r="CX203" s="500"/>
      <c r="CY203" s="500"/>
      <c r="CZ203" s="500"/>
      <c r="DA203" s="500"/>
      <c r="DB203" s="500"/>
      <c r="DC203" s="500"/>
      <c r="DD203" s="500"/>
      <c r="DE203" s="500"/>
      <c r="DF203" s="500"/>
      <c r="DG203" s="500"/>
      <c r="DH203" s="500"/>
      <c r="DI203" s="500"/>
      <c r="DJ203" s="500"/>
      <c r="DK203" s="500"/>
      <c r="DL203" s="500"/>
      <c r="DM203" s="500"/>
      <c r="DN203" s="500"/>
      <c r="DO203" s="500"/>
      <c r="DP203" s="500"/>
      <c r="DQ203" s="500"/>
      <c r="DR203" s="500"/>
      <c r="DS203" s="500"/>
      <c r="DT203" s="500"/>
      <c r="DU203" s="500"/>
      <c r="DV203" s="500"/>
      <c r="DW203" s="500"/>
      <c r="DX203" s="500"/>
      <c r="DY203" s="500"/>
      <c r="DZ203" s="500"/>
      <c r="EA203" s="500"/>
      <c r="EB203" s="500"/>
      <c r="EC203" s="500"/>
      <c r="ED203" s="500"/>
      <c r="EE203" s="500"/>
      <c r="EF203" s="500"/>
      <c r="EG203" s="500"/>
      <c r="EH203" s="500"/>
      <c r="EI203" s="500"/>
      <c r="EJ203" s="500"/>
      <c r="EK203" s="500"/>
      <c r="EL203" s="500"/>
      <c r="EM203" s="500"/>
      <c r="EN203" s="500"/>
      <c r="EO203" s="500"/>
      <c r="EP203" s="500"/>
      <c r="EQ203" s="500"/>
      <c r="ER203" s="500"/>
      <c r="ES203" s="500"/>
      <c r="ET203" s="500"/>
      <c r="EU203" s="500"/>
      <c r="EV203" s="500"/>
      <c r="EW203" s="500"/>
      <c r="EX203" s="500"/>
      <c r="EY203" s="500"/>
      <c r="EZ203" s="500"/>
      <c r="FA203" s="500"/>
      <c r="FB203" s="500"/>
      <c r="FC203" s="500"/>
      <c r="FD203" s="500"/>
      <c r="FE203" s="500"/>
      <c r="FF203" s="500"/>
      <c r="FG203" s="500"/>
      <c r="FH203" s="500"/>
      <c r="FI203" s="500"/>
      <c r="FJ203" s="500"/>
      <c r="FK203" s="500"/>
      <c r="FL203" s="500"/>
      <c r="FM203" s="500"/>
      <c r="FN203" s="500"/>
      <c r="FO203" s="500"/>
      <c r="FP203" s="500"/>
      <c r="FQ203" s="500"/>
      <c r="FR203" s="500"/>
      <c r="FS203" s="500"/>
      <c r="FT203" s="500"/>
      <c r="FU203" s="500"/>
      <c r="FV203" s="500"/>
      <c r="FW203" s="500"/>
      <c r="FX203" s="500"/>
      <c r="FY203" s="500"/>
      <c r="FZ203" s="500"/>
      <c r="GA203" s="500"/>
      <c r="GB203" s="500"/>
      <c r="GC203" s="500"/>
      <c r="GD203" s="500"/>
      <c r="GE203" s="500"/>
      <c r="GF203" s="500"/>
      <c r="GG203" s="500"/>
      <c r="GH203" s="500"/>
      <c r="GI203" s="500"/>
      <c r="GJ203" s="500"/>
      <c r="GK203" s="500"/>
      <c r="GL203" s="500"/>
      <c r="GM203" s="500"/>
      <c r="GN203" s="500"/>
      <c r="GO203" s="500"/>
      <c r="GP203" s="500"/>
      <c r="GQ203" s="500"/>
      <c r="GR203" s="500"/>
      <c r="GS203" s="500"/>
      <c r="GT203" s="500"/>
      <c r="GU203" s="500"/>
      <c r="GV203" s="500"/>
      <c r="GW203" s="500"/>
      <c r="GX203" s="500"/>
      <c r="GY203" s="500"/>
      <c r="GZ203" s="500"/>
      <c r="HA203" s="500"/>
      <c r="HB203" s="500"/>
      <c r="HC203" s="500"/>
      <c r="HD203" s="500"/>
      <c r="HE203" s="500"/>
      <c r="HF203" s="500"/>
      <c r="HG203" s="500"/>
      <c r="HH203" s="500"/>
      <c r="HI203" s="500"/>
      <c r="HJ203" s="500"/>
      <c r="HK203" s="500"/>
      <c r="HL203" s="500"/>
      <c r="HM203" s="500"/>
      <c r="HN203" s="500"/>
      <c r="HO203" s="500"/>
      <c r="HP203" s="500"/>
      <c r="HQ203" s="500"/>
      <c r="HR203" s="500"/>
      <c r="HS203" s="500"/>
      <c r="HT203" s="500"/>
      <c r="HU203" s="500"/>
      <c r="HV203" s="500"/>
      <c r="HW203" s="500"/>
      <c r="HX203" s="500"/>
      <c r="HY203" s="500"/>
      <c r="HZ203" s="500"/>
      <c r="IA203" s="500"/>
      <c r="IB203" s="500"/>
      <c r="IC203" s="500"/>
      <c r="ID203" s="500"/>
      <c r="IE203" s="500"/>
      <c r="IF203" s="500"/>
      <c r="IG203" s="500"/>
      <c r="IH203" s="500"/>
      <c r="II203" s="500"/>
      <c r="IJ203" s="500"/>
      <c r="IK203" s="500"/>
      <c r="IL203" s="500"/>
      <c r="IM203" s="500"/>
      <c r="IN203" s="500"/>
      <c r="IO203" s="500"/>
      <c r="IP203" s="500"/>
      <c r="IQ203" s="500"/>
      <c r="IR203" s="500"/>
      <c r="IS203" s="500"/>
      <c r="IT203" s="500"/>
      <c r="IU203" s="500"/>
      <c r="IV203" s="500"/>
      <c r="IW203" s="500"/>
      <c r="IX203" s="500"/>
      <c r="IY203" s="500"/>
      <c r="IZ203" s="500"/>
      <c r="JA203" s="500"/>
      <c r="JB203" s="500"/>
      <c r="JC203" s="500"/>
      <c r="JD203" s="500"/>
      <c r="JE203" s="500"/>
      <c r="JF203" s="500"/>
      <c r="JG203" s="500"/>
      <c r="JH203" s="500"/>
      <c r="JI203" s="500"/>
      <c r="JJ203" s="500"/>
      <c r="JK203" s="500"/>
    </row>
    <row r="204" ht="11.25" customHeight="1">
      <c r="A204" s="494"/>
      <c r="B204" s="494"/>
      <c r="C204" s="494"/>
      <c r="D204" s="498"/>
      <c r="E204" s="494"/>
      <c r="F204" s="494"/>
      <c r="G204" s="494"/>
      <c r="H204" s="494"/>
      <c r="I204" s="494"/>
      <c r="J204" s="494"/>
      <c r="K204" s="494"/>
      <c r="L204" s="494"/>
      <c r="M204" s="494"/>
      <c r="N204" s="494"/>
      <c r="O204" s="494"/>
      <c r="P204" s="494"/>
      <c r="Q204" s="494"/>
      <c r="R204" s="494"/>
      <c r="S204" s="494"/>
      <c r="T204" s="494"/>
      <c r="U204" s="501" t="s">
        <v>173</v>
      </c>
      <c r="V204" s="534">
        <v>0.0</v>
      </c>
      <c r="W204" s="532">
        <f>if(F197&gt;=F201,1,0)</f>
        <v>1</v>
      </c>
      <c r="X204" s="494"/>
      <c r="Y204" s="494"/>
      <c r="Z204" s="494"/>
      <c r="AA204" s="496"/>
      <c r="AB204" s="494"/>
      <c r="AL204" s="494"/>
      <c r="AM204" s="494"/>
      <c r="AN204" s="494"/>
      <c r="AO204" s="500"/>
      <c r="AQ204" s="494"/>
      <c r="AR204" s="494"/>
      <c r="AS204" s="494"/>
      <c r="AT204" s="494"/>
      <c r="AU204" s="501" t="s">
        <v>163</v>
      </c>
      <c r="AV204" s="529">
        <v>-2.0</v>
      </c>
      <c r="AW204" s="530">
        <v>1.0</v>
      </c>
      <c r="AX204" s="494"/>
      <c r="AY204" s="494"/>
      <c r="AZ204" s="495"/>
      <c r="BA204" s="500"/>
      <c r="BB204" s="500"/>
      <c r="BC204" s="500"/>
      <c r="BD204" s="500"/>
      <c r="BE204" s="500"/>
      <c r="BF204" s="500"/>
      <c r="BG204" s="500"/>
      <c r="BH204" s="500"/>
      <c r="BI204" s="500"/>
      <c r="BJ204" s="500"/>
      <c r="BK204" s="500"/>
      <c r="BL204" s="500"/>
      <c r="BM204" s="500"/>
      <c r="BN204" s="500"/>
      <c r="BO204" s="500"/>
      <c r="BP204" s="500"/>
      <c r="BQ204" s="500"/>
      <c r="BR204" s="500"/>
      <c r="BS204" s="500"/>
      <c r="BT204" s="500"/>
      <c r="BU204" s="500"/>
      <c r="BV204" s="500"/>
      <c r="BW204" s="500"/>
      <c r="BX204" s="500"/>
      <c r="BY204" s="500"/>
      <c r="BZ204" s="500"/>
      <c r="CA204" s="500"/>
      <c r="CB204" s="500"/>
      <c r="CC204" s="500"/>
      <c r="CD204" s="500"/>
      <c r="CE204" s="500"/>
      <c r="CF204" s="500"/>
      <c r="CG204" s="500"/>
      <c r="CH204" s="500"/>
      <c r="CI204" s="500"/>
      <c r="CJ204" s="500"/>
      <c r="CK204" s="500"/>
      <c r="CL204" s="500"/>
      <c r="CM204" s="500"/>
      <c r="CN204" s="500"/>
      <c r="CO204" s="500"/>
      <c r="CP204" s="500"/>
      <c r="CQ204" s="500"/>
      <c r="CR204" s="500"/>
      <c r="CS204" s="500"/>
      <c r="CT204" s="500"/>
      <c r="CU204" s="500"/>
      <c r="CV204" s="500"/>
      <c r="CW204" s="500"/>
      <c r="CX204" s="500"/>
      <c r="CY204" s="500"/>
      <c r="CZ204" s="500"/>
      <c r="DA204" s="500"/>
      <c r="DB204" s="500"/>
      <c r="DC204" s="500"/>
      <c r="DD204" s="500"/>
      <c r="DE204" s="500"/>
      <c r="DF204" s="500"/>
      <c r="DG204" s="500"/>
      <c r="DH204" s="500"/>
      <c r="DI204" s="500"/>
      <c r="DJ204" s="500"/>
      <c r="DK204" s="500"/>
      <c r="DL204" s="500"/>
      <c r="DM204" s="500"/>
      <c r="DN204" s="500"/>
      <c r="DO204" s="500"/>
      <c r="DP204" s="500"/>
      <c r="DQ204" s="500"/>
      <c r="DR204" s="500"/>
      <c r="DS204" s="500"/>
      <c r="DT204" s="500"/>
      <c r="DU204" s="500"/>
      <c r="DV204" s="500"/>
      <c r="DW204" s="500"/>
      <c r="DX204" s="500"/>
      <c r="DY204" s="500"/>
      <c r="DZ204" s="500"/>
      <c r="EA204" s="500"/>
      <c r="EB204" s="500"/>
      <c r="EC204" s="500"/>
      <c r="ED204" s="500"/>
      <c r="EE204" s="500"/>
      <c r="EF204" s="500"/>
      <c r="EG204" s="500"/>
      <c r="EH204" s="500"/>
      <c r="EI204" s="500"/>
      <c r="EJ204" s="500"/>
      <c r="EK204" s="500"/>
      <c r="EL204" s="500"/>
      <c r="EM204" s="500"/>
      <c r="EN204" s="500"/>
      <c r="EO204" s="500"/>
      <c r="EP204" s="500"/>
      <c r="EQ204" s="500"/>
      <c r="ER204" s="500"/>
      <c r="ES204" s="500"/>
      <c r="ET204" s="500"/>
      <c r="EU204" s="500"/>
      <c r="EV204" s="500"/>
      <c r="EW204" s="500"/>
      <c r="EX204" s="500"/>
      <c r="EY204" s="500"/>
      <c r="EZ204" s="500"/>
      <c r="FA204" s="500"/>
      <c r="FB204" s="500"/>
      <c r="FC204" s="500"/>
      <c r="FD204" s="500"/>
      <c r="FE204" s="500"/>
      <c r="FF204" s="500"/>
      <c r="FG204" s="500"/>
      <c r="FH204" s="500"/>
      <c r="FI204" s="500"/>
      <c r="FJ204" s="500"/>
      <c r="FK204" s="500"/>
      <c r="FL204" s="500"/>
      <c r="FM204" s="500"/>
      <c r="FN204" s="500"/>
      <c r="FO204" s="500"/>
      <c r="FP204" s="500"/>
      <c r="FQ204" s="500"/>
      <c r="FR204" s="500"/>
      <c r="FS204" s="500"/>
      <c r="FT204" s="500"/>
      <c r="FU204" s="500"/>
      <c r="FV204" s="500"/>
      <c r="FW204" s="500"/>
      <c r="FX204" s="500"/>
      <c r="FY204" s="500"/>
      <c r="FZ204" s="500"/>
      <c r="GA204" s="500"/>
      <c r="GB204" s="500"/>
      <c r="GC204" s="500"/>
      <c r="GD204" s="500"/>
      <c r="GE204" s="500"/>
      <c r="GF204" s="500"/>
      <c r="GG204" s="500"/>
      <c r="GH204" s="500"/>
      <c r="GI204" s="500"/>
      <c r="GJ204" s="500"/>
      <c r="GK204" s="500"/>
      <c r="GL204" s="500"/>
      <c r="GM204" s="500"/>
      <c r="GN204" s="500"/>
      <c r="GO204" s="500"/>
      <c r="GP204" s="500"/>
      <c r="GQ204" s="500"/>
      <c r="GR204" s="500"/>
      <c r="GS204" s="500"/>
      <c r="GT204" s="500"/>
      <c r="GU204" s="500"/>
      <c r="GV204" s="500"/>
      <c r="GW204" s="500"/>
      <c r="GX204" s="500"/>
      <c r="GY204" s="500"/>
      <c r="GZ204" s="500"/>
      <c r="HA204" s="500"/>
      <c r="HB204" s="500"/>
      <c r="HC204" s="500"/>
      <c r="HD204" s="500"/>
      <c r="HE204" s="500"/>
      <c r="HF204" s="500"/>
      <c r="HG204" s="500"/>
      <c r="HH204" s="500"/>
      <c r="HI204" s="500"/>
      <c r="HJ204" s="500"/>
      <c r="HK204" s="500"/>
      <c r="HL204" s="500"/>
      <c r="HM204" s="500"/>
      <c r="HN204" s="500"/>
      <c r="HO204" s="500"/>
      <c r="HP204" s="500"/>
      <c r="HQ204" s="500"/>
      <c r="HR204" s="500"/>
      <c r="HS204" s="500"/>
      <c r="HT204" s="500"/>
      <c r="HU204" s="500"/>
      <c r="HV204" s="500"/>
      <c r="HW204" s="500"/>
      <c r="HX204" s="500"/>
      <c r="HY204" s="500"/>
      <c r="HZ204" s="500"/>
      <c r="IA204" s="500"/>
      <c r="IB204" s="500"/>
      <c r="IC204" s="500"/>
      <c r="ID204" s="500"/>
      <c r="IE204" s="500"/>
      <c r="IF204" s="500"/>
      <c r="IG204" s="500"/>
      <c r="IH204" s="500"/>
      <c r="II204" s="500"/>
      <c r="IJ204" s="500"/>
      <c r="IK204" s="500"/>
      <c r="IL204" s="500"/>
      <c r="IM204" s="500"/>
      <c r="IN204" s="500"/>
      <c r="IO204" s="500"/>
      <c r="IP204" s="500"/>
      <c r="IQ204" s="500"/>
      <c r="IR204" s="500"/>
      <c r="IS204" s="500"/>
      <c r="IT204" s="500"/>
      <c r="IU204" s="500"/>
      <c r="IV204" s="500"/>
      <c r="IW204" s="500"/>
      <c r="IX204" s="500"/>
      <c r="IY204" s="500"/>
      <c r="IZ204" s="500"/>
      <c r="JA204" s="500"/>
      <c r="JB204" s="500"/>
      <c r="JC204" s="500"/>
      <c r="JD204" s="500"/>
      <c r="JE204" s="500"/>
      <c r="JF204" s="500"/>
      <c r="JG204" s="500"/>
      <c r="JH204" s="500"/>
      <c r="JI204" s="500"/>
      <c r="JJ204" s="500"/>
      <c r="JK204" s="500"/>
    </row>
    <row r="205" ht="11.25" customHeight="1">
      <c r="A205" s="494"/>
      <c r="B205" s="494"/>
      <c r="C205" s="494"/>
      <c r="D205" s="498" t="s">
        <v>174</v>
      </c>
      <c r="E205" s="536" t="s">
        <v>175</v>
      </c>
      <c r="F205" s="536" t="s">
        <v>176</v>
      </c>
      <c r="G205" s="537">
        <f>MAX(If(F201+sum(J202:J203)&gt;12,20,F201+sum(J202:J203)),2)</f>
        <v>2</v>
      </c>
      <c r="H205" s="537" t="str">
        <f>"+"</f>
        <v>+</v>
      </c>
      <c r="I205" s="537">
        <f>sum(K202:K203)</f>
        <v>0</v>
      </c>
      <c r="J205" s="538" t="str">
        <f>"+"</f>
        <v>+</v>
      </c>
      <c r="K205" s="538">
        <f>I205+IF(countIf(E202:E203,"PROSPIT")&gt;0,1,0)</f>
        <v>0</v>
      </c>
      <c r="L205" s="539" t="str">
        <f>"+"</f>
        <v>+</v>
      </c>
      <c r="M205" s="539">
        <f>I205+IF(countIf(E202:E203,"DERSE")&gt;0,1,0)</f>
        <v>0</v>
      </c>
      <c r="N205" s="494"/>
      <c r="O205" s="499" t="s">
        <v>136</v>
      </c>
      <c r="P205" s="494"/>
      <c r="Q205" s="494"/>
      <c r="R205" s="494"/>
      <c r="S205" s="494"/>
      <c r="T205" s="494"/>
      <c r="U205" s="498" t="s">
        <v>177</v>
      </c>
      <c r="V205" s="495">
        <f>if(F201&lt;8,2,0)</f>
        <v>2</v>
      </c>
      <c r="W205" s="499">
        <v>0.0</v>
      </c>
      <c r="X205" s="494"/>
      <c r="Y205" s="494"/>
      <c r="Z205" s="494"/>
      <c r="AA205" s="496"/>
      <c r="AB205" s="494"/>
      <c r="AC205" s="596" t="s">
        <v>206</v>
      </c>
      <c r="AD205" s="511" t="str">
        <f>IFERROR(VLOOKUP(AD203,LookupKind,3, FALSE))</f>
        <v/>
      </c>
      <c r="AE205" s="509"/>
      <c r="AF205" s="494"/>
      <c r="AG205" s="494"/>
      <c r="AH205" s="494"/>
      <c r="AI205" s="494"/>
      <c r="AJ205" s="494"/>
      <c r="AM205" s="494"/>
      <c r="AN205" s="494"/>
      <c r="AO205" s="500"/>
      <c r="AQ205" s="494"/>
      <c r="AR205" s="494"/>
      <c r="AS205" s="494"/>
      <c r="AT205" s="494"/>
      <c r="AU205" s="501" t="s">
        <v>164</v>
      </c>
      <c r="AV205" s="793">
        <f>if(AE205&lt;=10,2,0)</f>
        <v>2</v>
      </c>
      <c r="AW205" s="532">
        <v>-1.0</v>
      </c>
      <c r="AX205" s="494"/>
      <c r="AY205" s="494"/>
      <c r="AZ205" s="495"/>
      <c r="BA205" s="500"/>
      <c r="BB205" s="500"/>
      <c r="BC205" s="500"/>
      <c r="BD205" s="500"/>
      <c r="BE205" s="500"/>
      <c r="BF205" s="500"/>
      <c r="BG205" s="500"/>
      <c r="BH205" s="500"/>
      <c r="BI205" s="500"/>
      <c r="BJ205" s="500"/>
      <c r="BK205" s="500"/>
      <c r="BL205" s="500"/>
      <c r="BM205" s="500"/>
      <c r="BN205" s="500"/>
      <c r="BO205" s="500"/>
      <c r="BP205" s="500"/>
      <c r="BQ205" s="500"/>
      <c r="BR205" s="500"/>
      <c r="BS205" s="500"/>
      <c r="BT205" s="500"/>
      <c r="BU205" s="500"/>
      <c r="BV205" s="500"/>
      <c r="BW205" s="500"/>
      <c r="BX205" s="500"/>
      <c r="BY205" s="500"/>
      <c r="BZ205" s="500"/>
      <c r="CA205" s="500"/>
      <c r="CB205" s="500"/>
      <c r="CC205" s="500"/>
      <c r="CD205" s="500"/>
      <c r="CE205" s="500"/>
      <c r="CF205" s="500"/>
      <c r="CG205" s="500"/>
      <c r="CH205" s="500"/>
      <c r="CI205" s="500"/>
      <c r="CJ205" s="500"/>
      <c r="CK205" s="500"/>
      <c r="CL205" s="500"/>
      <c r="CM205" s="500"/>
      <c r="CN205" s="500"/>
      <c r="CO205" s="500"/>
      <c r="CP205" s="500"/>
      <c r="CQ205" s="500"/>
      <c r="CR205" s="500"/>
      <c r="CS205" s="500"/>
      <c r="CT205" s="500"/>
      <c r="CU205" s="500"/>
      <c r="CV205" s="500"/>
      <c r="CW205" s="500"/>
      <c r="CX205" s="500"/>
      <c r="CY205" s="500"/>
      <c r="CZ205" s="500"/>
      <c r="DA205" s="500"/>
      <c r="DB205" s="500"/>
      <c r="DC205" s="500"/>
      <c r="DD205" s="500"/>
      <c r="DE205" s="500"/>
      <c r="DF205" s="500"/>
      <c r="DG205" s="500"/>
      <c r="DH205" s="500"/>
      <c r="DI205" s="500"/>
      <c r="DJ205" s="500"/>
      <c r="DK205" s="500"/>
      <c r="DL205" s="500"/>
      <c r="DM205" s="500"/>
      <c r="DN205" s="500"/>
      <c r="DO205" s="500"/>
      <c r="DP205" s="500"/>
      <c r="DQ205" s="500"/>
      <c r="DR205" s="500"/>
      <c r="DS205" s="500"/>
      <c r="DT205" s="500"/>
      <c r="DU205" s="500"/>
      <c r="DV205" s="500"/>
      <c r="DW205" s="500"/>
      <c r="DX205" s="500"/>
      <c r="DY205" s="500"/>
      <c r="DZ205" s="500"/>
      <c r="EA205" s="500"/>
      <c r="EB205" s="500"/>
      <c r="EC205" s="500"/>
      <c r="ED205" s="500"/>
      <c r="EE205" s="500"/>
      <c r="EF205" s="500"/>
      <c r="EG205" s="500"/>
      <c r="EH205" s="500"/>
      <c r="EI205" s="500"/>
      <c r="EJ205" s="500"/>
      <c r="EK205" s="500"/>
      <c r="EL205" s="500"/>
      <c r="EM205" s="500"/>
      <c r="EN205" s="500"/>
      <c r="EO205" s="500"/>
      <c r="EP205" s="500"/>
      <c r="EQ205" s="500"/>
      <c r="ER205" s="500"/>
      <c r="ES205" s="500"/>
      <c r="ET205" s="500"/>
      <c r="EU205" s="500"/>
      <c r="EV205" s="500"/>
      <c r="EW205" s="500"/>
      <c r="EX205" s="500"/>
      <c r="EY205" s="500"/>
      <c r="EZ205" s="500"/>
      <c r="FA205" s="500"/>
      <c r="FB205" s="500"/>
      <c r="FC205" s="500"/>
      <c r="FD205" s="500"/>
      <c r="FE205" s="500"/>
      <c r="FF205" s="500"/>
      <c r="FG205" s="500"/>
      <c r="FH205" s="500"/>
      <c r="FI205" s="500"/>
      <c r="FJ205" s="500"/>
      <c r="FK205" s="500"/>
      <c r="FL205" s="500"/>
      <c r="FM205" s="500"/>
      <c r="FN205" s="500"/>
      <c r="FO205" s="500"/>
      <c r="FP205" s="500"/>
      <c r="FQ205" s="500"/>
      <c r="FR205" s="500"/>
      <c r="FS205" s="500"/>
      <c r="FT205" s="500"/>
      <c r="FU205" s="500"/>
      <c r="FV205" s="500"/>
      <c r="FW205" s="500"/>
      <c r="FX205" s="500"/>
      <c r="FY205" s="500"/>
      <c r="FZ205" s="500"/>
      <c r="GA205" s="500"/>
      <c r="GB205" s="500"/>
      <c r="GC205" s="500"/>
      <c r="GD205" s="500"/>
      <c r="GE205" s="500"/>
      <c r="GF205" s="500"/>
      <c r="GG205" s="500"/>
      <c r="GH205" s="500"/>
      <c r="GI205" s="500"/>
      <c r="GJ205" s="500"/>
      <c r="GK205" s="500"/>
      <c r="GL205" s="500"/>
      <c r="GM205" s="500"/>
      <c r="GN205" s="500"/>
      <c r="GO205" s="500"/>
      <c r="GP205" s="500"/>
      <c r="GQ205" s="500"/>
      <c r="GR205" s="500"/>
      <c r="GS205" s="500"/>
      <c r="GT205" s="500"/>
      <c r="GU205" s="500"/>
      <c r="GV205" s="500"/>
      <c r="GW205" s="500"/>
      <c r="GX205" s="500"/>
      <c r="GY205" s="500"/>
      <c r="GZ205" s="500"/>
      <c r="HA205" s="500"/>
      <c r="HB205" s="500"/>
      <c r="HC205" s="500"/>
      <c r="HD205" s="500"/>
      <c r="HE205" s="500"/>
      <c r="HF205" s="500"/>
      <c r="HG205" s="500"/>
      <c r="HH205" s="500"/>
      <c r="HI205" s="500"/>
      <c r="HJ205" s="500"/>
      <c r="HK205" s="500"/>
      <c r="HL205" s="500"/>
      <c r="HM205" s="500"/>
      <c r="HN205" s="500"/>
      <c r="HO205" s="500"/>
      <c r="HP205" s="500"/>
      <c r="HQ205" s="500"/>
      <c r="HR205" s="500"/>
      <c r="HS205" s="500"/>
      <c r="HT205" s="500"/>
      <c r="HU205" s="500"/>
      <c r="HV205" s="500"/>
      <c r="HW205" s="500"/>
      <c r="HX205" s="500"/>
      <c r="HY205" s="500"/>
      <c r="HZ205" s="500"/>
      <c r="IA205" s="500"/>
      <c r="IB205" s="500"/>
      <c r="IC205" s="500"/>
      <c r="ID205" s="500"/>
      <c r="IE205" s="500"/>
      <c r="IF205" s="500"/>
      <c r="IG205" s="500"/>
      <c r="IH205" s="500"/>
      <c r="II205" s="500"/>
      <c r="IJ205" s="500"/>
      <c r="IK205" s="500"/>
      <c r="IL205" s="500"/>
      <c r="IM205" s="500"/>
      <c r="IN205" s="500"/>
      <c r="IO205" s="500"/>
      <c r="IP205" s="500"/>
      <c r="IQ205" s="500"/>
      <c r="IR205" s="500"/>
      <c r="IS205" s="500"/>
      <c r="IT205" s="500"/>
      <c r="IU205" s="500"/>
      <c r="IV205" s="500"/>
      <c r="IW205" s="500"/>
      <c r="IX205" s="500"/>
      <c r="IY205" s="500"/>
      <c r="IZ205" s="500"/>
      <c r="JA205" s="500"/>
      <c r="JB205" s="500"/>
      <c r="JC205" s="500"/>
      <c r="JD205" s="500"/>
      <c r="JE205" s="500"/>
      <c r="JF205" s="500"/>
      <c r="JG205" s="500"/>
      <c r="JH205" s="500"/>
      <c r="JI205" s="500"/>
      <c r="JJ205" s="500"/>
      <c r="JK205" s="500"/>
    </row>
    <row r="206" ht="11.25" customHeight="1">
      <c r="A206" s="494"/>
      <c r="B206" s="494"/>
      <c r="C206" s="494"/>
      <c r="D206" s="540" t="str">
        <f>IF(countIf(E202:E203,"META")&gt;0," + ",if(E206="",""," + "))</f>
        <v/>
      </c>
      <c r="E206" s="541" t="str">
        <f>IF(countIf(E202:E203,"META")&gt;0,"",E201)</f>
        <v/>
      </c>
      <c r="F206" s="542" t="str">
        <f>IF(countIf(E202:E203,"META")&gt;0,"",if(E206="","","d"))</f>
        <v/>
      </c>
      <c r="G206" s="543" t="str">
        <f>IF(countIf(E202:E203,"META")&gt;0,G205/2+1,IF(E206&lt;&gt;"",G205,""))</f>
        <v/>
      </c>
      <c r="H206" s="544" t="str">
        <f>IF(I205&gt;0,"+","")</f>
        <v/>
      </c>
      <c r="I206" s="543" t="str">
        <f>if(I205=0,"",I205)</f>
        <v/>
      </c>
      <c r="J206" s="545" t="str">
        <f>CONCATENATE( If(countIf(E202:E203,"DRACONIC")&gt;0,"+1d2",""),IF(K205&gt;0,"+",""))</f>
        <v/>
      </c>
      <c r="K206" s="546" t="str">
        <f>if(K205=0,"",K205)</f>
        <v/>
      </c>
      <c r="L206" s="547" t="str">
        <f>CONCATENATE( If(countIf(E202:E203,"DRACONIC")&gt;0,"+1d2",""),IF(M205&gt;0,"+",""))</f>
        <v/>
      </c>
      <c r="M206" s="548" t="str">
        <f>if(M205=0,"",M205)</f>
        <v/>
      </c>
      <c r="N206" s="494"/>
      <c r="O206" s="516">
        <f>G205/2+1+I205</f>
        <v>2</v>
      </c>
      <c r="P206" s="494"/>
      <c r="Q206" s="494"/>
      <c r="R206" s="494"/>
      <c r="S206" s="494"/>
      <c r="T206" s="494"/>
      <c r="U206" s="498" t="s">
        <v>178</v>
      </c>
      <c r="V206" s="495">
        <f>if(F201&lt;8,2,0)</f>
        <v>2</v>
      </c>
      <c r="W206" s="499">
        <v>0.0</v>
      </c>
      <c r="X206" s="494"/>
      <c r="Y206" s="494"/>
      <c r="Z206" s="494"/>
      <c r="AA206" s="496"/>
      <c r="AB206" s="494"/>
      <c r="AC206" s="596" t="str">
        <f>IFERROR(VLOOKUP(AE203,LookupGrist,3, FALSE))</f>
        <v/>
      </c>
      <c r="AD206" s="544" t="str">
        <f>IFERROR(__xludf.DUMMYFUNCTION("IFERROR(split(VLOOKUP(AC206, AllGrist, 5, false),""d""), """")"),"")</f>
        <v/>
      </c>
      <c r="AE206" s="515"/>
      <c r="AF206" s="494"/>
      <c r="AG206" s="494"/>
      <c r="AH206" s="494"/>
      <c r="AK206" s="533" t="s">
        <v>166</v>
      </c>
      <c r="AL206" s="499" t="s">
        <v>167</v>
      </c>
      <c r="AM206" s="494"/>
      <c r="AN206" s="494"/>
      <c r="AO206" s="500"/>
      <c r="AQ206" s="494"/>
      <c r="AR206" s="494"/>
      <c r="AS206" s="494"/>
      <c r="AT206" s="494"/>
      <c r="AU206" s="501" t="s">
        <v>168</v>
      </c>
      <c r="AV206" s="534">
        <v>0.0</v>
      </c>
      <c r="AW206" s="532">
        <f>if(F194&gt;=AE206,1,0)</f>
        <v>1</v>
      </c>
      <c r="AX206" s="494"/>
      <c r="AY206" s="494"/>
      <c r="AZ206" s="495"/>
      <c r="BA206" s="500"/>
      <c r="BB206" s="500"/>
      <c r="BC206" s="500"/>
      <c r="BD206" s="500"/>
      <c r="BE206" s="500"/>
      <c r="BF206" s="500"/>
      <c r="BG206" s="500"/>
      <c r="BH206" s="500"/>
      <c r="BI206" s="500"/>
      <c r="BJ206" s="500"/>
      <c r="BK206" s="500"/>
      <c r="BL206" s="500"/>
      <c r="BM206" s="500"/>
      <c r="BN206" s="500"/>
      <c r="BO206" s="500"/>
      <c r="BP206" s="500"/>
      <c r="BQ206" s="500"/>
      <c r="BR206" s="500"/>
      <c r="BS206" s="500"/>
      <c r="BT206" s="500"/>
      <c r="BU206" s="500"/>
      <c r="BV206" s="500"/>
      <c r="BW206" s="500"/>
      <c r="BX206" s="500"/>
      <c r="BY206" s="500"/>
      <c r="BZ206" s="500"/>
      <c r="CA206" s="500"/>
      <c r="CB206" s="500"/>
      <c r="CC206" s="500"/>
      <c r="CD206" s="500"/>
      <c r="CE206" s="500"/>
      <c r="CF206" s="500"/>
      <c r="CG206" s="500"/>
      <c r="CH206" s="500"/>
      <c r="CI206" s="500"/>
      <c r="CJ206" s="500"/>
      <c r="CK206" s="500"/>
      <c r="CL206" s="500"/>
      <c r="CM206" s="500"/>
      <c r="CN206" s="500"/>
      <c r="CO206" s="500"/>
      <c r="CP206" s="500"/>
      <c r="CQ206" s="500"/>
      <c r="CR206" s="500"/>
      <c r="CS206" s="500"/>
      <c r="CT206" s="500"/>
      <c r="CU206" s="500"/>
      <c r="CV206" s="500"/>
      <c r="CW206" s="500"/>
      <c r="CX206" s="500"/>
      <c r="CY206" s="500"/>
      <c r="CZ206" s="500"/>
      <c r="DA206" s="500"/>
      <c r="DB206" s="500"/>
      <c r="DC206" s="500"/>
      <c r="DD206" s="500"/>
      <c r="DE206" s="500"/>
      <c r="DF206" s="500"/>
      <c r="DG206" s="500"/>
      <c r="DH206" s="500"/>
      <c r="DI206" s="500"/>
      <c r="DJ206" s="500"/>
      <c r="DK206" s="500"/>
      <c r="DL206" s="500"/>
      <c r="DM206" s="500"/>
      <c r="DN206" s="500"/>
      <c r="DO206" s="500"/>
      <c r="DP206" s="500"/>
      <c r="DQ206" s="500"/>
      <c r="DR206" s="500"/>
      <c r="DS206" s="500"/>
      <c r="DT206" s="500"/>
      <c r="DU206" s="500"/>
      <c r="DV206" s="500"/>
      <c r="DW206" s="500"/>
      <c r="DX206" s="500"/>
      <c r="DY206" s="500"/>
      <c r="DZ206" s="500"/>
      <c r="EA206" s="500"/>
      <c r="EB206" s="500"/>
      <c r="EC206" s="500"/>
      <c r="ED206" s="500"/>
      <c r="EE206" s="500"/>
      <c r="EF206" s="500"/>
      <c r="EG206" s="500"/>
      <c r="EH206" s="500"/>
      <c r="EI206" s="500"/>
      <c r="EJ206" s="500"/>
      <c r="EK206" s="500"/>
      <c r="EL206" s="500"/>
      <c r="EM206" s="500"/>
      <c r="EN206" s="500"/>
      <c r="EO206" s="500"/>
      <c r="EP206" s="500"/>
      <c r="EQ206" s="500"/>
      <c r="ER206" s="500"/>
      <c r="ES206" s="500"/>
      <c r="ET206" s="500"/>
      <c r="EU206" s="500"/>
      <c r="EV206" s="500"/>
      <c r="EW206" s="500"/>
      <c r="EX206" s="500"/>
      <c r="EY206" s="500"/>
      <c r="EZ206" s="500"/>
      <c r="FA206" s="500"/>
      <c r="FB206" s="500"/>
      <c r="FC206" s="500"/>
      <c r="FD206" s="500"/>
      <c r="FE206" s="500"/>
      <c r="FF206" s="500"/>
      <c r="FG206" s="500"/>
      <c r="FH206" s="500"/>
      <c r="FI206" s="500"/>
      <c r="FJ206" s="500"/>
      <c r="FK206" s="500"/>
      <c r="FL206" s="500"/>
      <c r="FM206" s="500"/>
      <c r="FN206" s="500"/>
      <c r="FO206" s="500"/>
      <c r="FP206" s="500"/>
      <c r="FQ206" s="500"/>
      <c r="FR206" s="500"/>
      <c r="FS206" s="500"/>
      <c r="FT206" s="500"/>
      <c r="FU206" s="500"/>
      <c r="FV206" s="500"/>
      <c r="FW206" s="500"/>
      <c r="FX206" s="500"/>
      <c r="FY206" s="500"/>
      <c r="FZ206" s="500"/>
      <c r="GA206" s="500"/>
      <c r="GB206" s="500"/>
      <c r="GC206" s="500"/>
      <c r="GD206" s="500"/>
      <c r="GE206" s="500"/>
      <c r="GF206" s="500"/>
      <c r="GG206" s="500"/>
      <c r="GH206" s="500"/>
      <c r="GI206" s="500"/>
      <c r="GJ206" s="500"/>
      <c r="GK206" s="500"/>
      <c r="GL206" s="500"/>
      <c r="GM206" s="500"/>
      <c r="GN206" s="500"/>
      <c r="GO206" s="500"/>
      <c r="GP206" s="500"/>
      <c r="GQ206" s="500"/>
      <c r="GR206" s="500"/>
      <c r="GS206" s="500"/>
      <c r="GT206" s="500"/>
      <c r="GU206" s="500"/>
      <c r="GV206" s="500"/>
      <c r="GW206" s="500"/>
      <c r="GX206" s="500"/>
      <c r="GY206" s="500"/>
      <c r="GZ206" s="500"/>
      <c r="HA206" s="500"/>
      <c r="HB206" s="500"/>
      <c r="HC206" s="500"/>
      <c r="HD206" s="500"/>
      <c r="HE206" s="500"/>
      <c r="HF206" s="500"/>
      <c r="HG206" s="500"/>
      <c r="HH206" s="500"/>
      <c r="HI206" s="500"/>
      <c r="HJ206" s="500"/>
      <c r="HK206" s="500"/>
      <c r="HL206" s="500"/>
      <c r="HM206" s="500"/>
      <c r="HN206" s="500"/>
      <c r="HO206" s="500"/>
      <c r="HP206" s="500"/>
      <c r="HQ206" s="500"/>
      <c r="HR206" s="500"/>
      <c r="HS206" s="500"/>
      <c r="HT206" s="500"/>
      <c r="HU206" s="500"/>
      <c r="HV206" s="500"/>
      <c r="HW206" s="500"/>
      <c r="HX206" s="500"/>
      <c r="HY206" s="500"/>
      <c r="HZ206" s="500"/>
      <c r="IA206" s="500"/>
      <c r="IB206" s="500"/>
      <c r="IC206" s="500"/>
      <c r="ID206" s="500"/>
      <c r="IE206" s="500"/>
      <c r="IF206" s="500"/>
      <c r="IG206" s="500"/>
      <c r="IH206" s="500"/>
      <c r="II206" s="500"/>
      <c r="IJ206" s="500"/>
      <c r="IK206" s="500"/>
      <c r="IL206" s="500"/>
      <c r="IM206" s="500"/>
      <c r="IN206" s="500"/>
      <c r="IO206" s="500"/>
      <c r="IP206" s="500"/>
      <c r="IQ206" s="500"/>
      <c r="IR206" s="500"/>
      <c r="IS206" s="500"/>
      <c r="IT206" s="500"/>
      <c r="IU206" s="500"/>
      <c r="IV206" s="500"/>
      <c r="IW206" s="500"/>
      <c r="IX206" s="500"/>
      <c r="IY206" s="500"/>
      <c r="IZ206" s="500"/>
      <c r="JA206" s="500"/>
      <c r="JB206" s="500"/>
      <c r="JC206" s="500"/>
      <c r="JD206" s="500"/>
      <c r="JE206" s="500"/>
      <c r="JF206" s="500"/>
      <c r="JG206" s="500"/>
      <c r="JH206" s="500"/>
      <c r="JI206" s="500"/>
      <c r="JJ206" s="500"/>
      <c r="JK206" s="500"/>
    </row>
    <row r="207" ht="11.25" customHeight="1">
      <c r="A207" s="494"/>
      <c r="B207" s="494"/>
      <c r="C207" s="494"/>
      <c r="D207" s="498"/>
      <c r="E207" s="494"/>
      <c r="F207" s="494"/>
      <c r="G207" s="494"/>
      <c r="H207" s="494"/>
      <c r="I207" s="494"/>
      <c r="J207" s="494"/>
      <c r="K207" s="494"/>
      <c r="L207" s="494"/>
      <c r="M207" s="494"/>
      <c r="N207" s="494"/>
      <c r="O207" s="494"/>
      <c r="P207" s="494"/>
      <c r="Q207" s="494"/>
      <c r="R207" s="494"/>
      <c r="S207" s="494"/>
      <c r="T207" s="494"/>
      <c r="U207" s="494"/>
      <c r="V207" s="494"/>
      <c r="W207" s="494"/>
      <c r="X207" s="494"/>
      <c r="Y207" s="494"/>
      <c r="Z207" s="494"/>
      <c r="AA207" s="496"/>
      <c r="AB207" s="494"/>
      <c r="AC207" s="498" t="s">
        <v>169</v>
      </c>
      <c r="AD207" s="540" t="str">
        <f>IFERROR(VLOOKUP(AF203,LookupTrait,3, FALSE))</f>
        <v/>
      </c>
      <c r="AE207" s="494"/>
      <c r="AF207" s="494"/>
      <c r="AG207" s="494"/>
      <c r="AH207" s="494"/>
      <c r="AK207" s="509">
        <f>ifError(VLOOKUP(AD207,AU204:AV211,2,FALSE),0)</f>
        <v>0</v>
      </c>
      <c r="AL207" s="535">
        <f>ifError(VLOOKUP(AD207,AU204:AW211,3,FALSE),0)</f>
        <v>0</v>
      </c>
      <c r="AM207" s="494"/>
      <c r="AN207" s="494"/>
      <c r="AO207" s="500"/>
      <c r="AQ207" s="494"/>
      <c r="AR207" s="494"/>
      <c r="AS207" s="494"/>
      <c r="AT207" s="494"/>
      <c r="AU207" s="501" t="s">
        <v>170</v>
      </c>
      <c r="AV207" s="534">
        <v>0.0</v>
      </c>
      <c r="AW207" s="532">
        <f>if(F195&gt;=AE206,1,0)</f>
        <v>1</v>
      </c>
      <c r="AX207" s="494"/>
      <c r="AY207" s="494"/>
      <c r="AZ207" s="495"/>
      <c r="BA207" s="500"/>
      <c r="BB207" s="500"/>
      <c r="BC207" s="500"/>
      <c r="BD207" s="500"/>
      <c r="BE207" s="500"/>
      <c r="BF207" s="500"/>
      <c r="BG207" s="500"/>
      <c r="BH207" s="500"/>
      <c r="BI207" s="500"/>
      <c r="BJ207" s="500"/>
      <c r="BK207" s="500"/>
      <c r="BL207" s="500"/>
      <c r="BM207" s="500"/>
      <c r="BN207" s="500"/>
      <c r="BO207" s="500"/>
      <c r="BP207" s="500"/>
      <c r="BQ207" s="500"/>
      <c r="BR207" s="500"/>
      <c r="BS207" s="500"/>
      <c r="BT207" s="500"/>
      <c r="BU207" s="500"/>
      <c r="BV207" s="500"/>
      <c r="BW207" s="500"/>
      <c r="BX207" s="500"/>
      <c r="BY207" s="500"/>
      <c r="BZ207" s="500"/>
      <c r="CA207" s="500"/>
      <c r="CB207" s="500"/>
      <c r="CC207" s="500"/>
      <c r="CD207" s="500"/>
      <c r="CE207" s="500"/>
      <c r="CF207" s="500"/>
      <c r="CG207" s="500"/>
      <c r="CH207" s="500"/>
      <c r="CI207" s="500"/>
      <c r="CJ207" s="500"/>
      <c r="CK207" s="500"/>
      <c r="CL207" s="500"/>
      <c r="CM207" s="500"/>
      <c r="CN207" s="500"/>
      <c r="CO207" s="500"/>
      <c r="CP207" s="500"/>
      <c r="CQ207" s="500"/>
      <c r="CR207" s="500"/>
      <c r="CS207" s="500"/>
      <c r="CT207" s="500"/>
      <c r="CU207" s="500"/>
      <c r="CV207" s="500"/>
      <c r="CW207" s="500"/>
      <c r="CX207" s="500"/>
      <c r="CY207" s="500"/>
      <c r="CZ207" s="500"/>
      <c r="DA207" s="500"/>
      <c r="DB207" s="500"/>
      <c r="DC207" s="500"/>
      <c r="DD207" s="500"/>
      <c r="DE207" s="500"/>
      <c r="DF207" s="500"/>
      <c r="DG207" s="500"/>
      <c r="DH207" s="500"/>
      <c r="DI207" s="500"/>
      <c r="DJ207" s="500"/>
      <c r="DK207" s="500"/>
      <c r="DL207" s="500"/>
      <c r="DM207" s="500"/>
      <c r="DN207" s="500"/>
      <c r="DO207" s="500"/>
      <c r="DP207" s="500"/>
      <c r="DQ207" s="500"/>
      <c r="DR207" s="500"/>
      <c r="DS207" s="500"/>
      <c r="DT207" s="500"/>
      <c r="DU207" s="500"/>
      <c r="DV207" s="500"/>
      <c r="DW207" s="500"/>
      <c r="DX207" s="500"/>
      <c r="DY207" s="500"/>
      <c r="DZ207" s="500"/>
      <c r="EA207" s="500"/>
      <c r="EB207" s="500"/>
      <c r="EC207" s="500"/>
      <c r="ED207" s="500"/>
      <c r="EE207" s="500"/>
      <c r="EF207" s="500"/>
      <c r="EG207" s="500"/>
      <c r="EH207" s="500"/>
      <c r="EI207" s="500"/>
      <c r="EJ207" s="500"/>
      <c r="EK207" s="500"/>
      <c r="EL207" s="500"/>
      <c r="EM207" s="500"/>
      <c r="EN207" s="500"/>
      <c r="EO207" s="500"/>
      <c r="EP207" s="500"/>
      <c r="EQ207" s="500"/>
      <c r="ER207" s="500"/>
      <c r="ES207" s="500"/>
      <c r="ET207" s="500"/>
      <c r="EU207" s="500"/>
      <c r="EV207" s="500"/>
      <c r="EW207" s="500"/>
      <c r="EX207" s="500"/>
      <c r="EY207" s="500"/>
      <c r="EZ207" s="500"/>
      <c r="FA207" s="500"/>
      <c r="FB207" s="500"/>
      <c r="FC207" s="500"/>
      <c r="FD207" s="500"/>
      <c r="FE207" s="500"/>
      <c r="FF207" s="500"/>
      <c r="FG207" s="500"/>
      <c r="FH207" s="500"/>
      <c r="FI207" s="500"/>
      <c r="FJ207" s="500"/>
      <c r="FK207" s="500"/>
      <c r="FL207" s="500"/>
      <c r="FM207" s="500"/>
      <c r="FN207" s="500"/>
      <c r="FO207" s="500"/>
      <c r="FP207" s="500"/>
      <c r="FQ207" s="500"/>
      <c r="FR207" s="500"/>
      <c r="FS207" s="500"/>
      <c r="FT207" s="500"/>
      <c r="FU207" s="500"/>
      <c r="FV207" s="500"/>
      <c r="FW207" s="500"/>
      <c r="FX207" s="500"/>
      <c r="FY207" s="500"/>
      <c r="FZ207" s="500"/>
      <c r="GA207" s="500"/>
      <c r="GB207" s="500"/>
      <c r="GC207" s="500"/>
      <c r="GD207" s="500"/>
      <c r="GE207" s="500"/>
      <c r="GF207" s="500"/>
      <c r="GG207" s="500"/>
      <c r="GH207" s="500"/>
      <c r="GI207" s="500"/>
      <c r="GJ207" s="500"/>
      <c r="GK207" s="500"/>
      <c r="GL207" s="500"/>
      <c r="GM207" s="500"/>
      <c r="GN207" s="500"/>
      <c r="GO207" s="500"/>
      <c r="GP207" s="500"/>
      <c r="GQ207" s="500"/>
      <c r="GR207" s="500"/>
      <c r="GS207" s="500"/>
      <c r="GT207" s="500"/>
      <c r="GU207" s="500"/>
      <c r="GV207" s="500"/>
      <c r="GW207" s="500"/>
      <c r="GX207" s="500"/>
      <c r="GY207" s="500"/>
      <c r="GZ207" s="500"/>
      <c r="HA207" s="500"/>
      <c r="HB207" s="500"/>
      <c r="HC207" s="500"/>
      <c r="HD207" s="500"/>
      <c r="HE207" s="500"/>
      <c r="HF207" s="500"/>
      <c r="HG207" s="500"/>
      <c r="HH207" s="500"/>
      <c r="HI207" s="500"/>
      <c r="HJ207" s="500"/>
      <c r="HK207" s="500"/>
      <c r="HL207" s="500"/>
      <c r="HM207" s="500"/>
      <c r="HN207" s="500"/>
      <c r="HO207" s="500"/>
      <c r="HP207" s="500"/>
      <c r="HQ207" s="500"/>
      <c r="HR207" s="500"/>
      <c r="HS207" s="500"/>
      <c r="HT207" s="500"/>
      <c r="HU207" s="500"/>
      <c r="HV207" s="500"/>
      <c r="HW207" s="500"/>
      <c r="HX207" s="500"/>
      <c r="HY207" s="500"/>
      <c r="HZ207" s="500"/>
      <c r="IA207" s="500"/>
      <c r="IB207" s="500"/>
      <c r="IC207" s="500"/>
      <c r="ID207" s="500"/>
      <c r="IE207" s="500"/>
      <c r="IF207" s="500"/>
      <c r="IG207" s="500"/>
      <c r="IH207" s="500"/>
      <c r="II207" s="500"/>
      <c r="IJ207" s="500"/>
      <c r="IK207" s="500"/>
      <c r="IL207" s="500"/>
      <c r="IM207" s="500"/>
      <c r="IN207" s="500"/>
      <c r="IO207" s="500"/>
      <c r="IP207" s="500"/>
      <c r="IQ207" s="500"/>
      <c r="IR207" s="500"/>
      <c r="IS207" s="500"/>
      <c r="IT207" s="500"/>
      <c r="IU207" s="500"/>
      <c r="IV207" s="500"/>
      <c r="IW207" s="500"/>
      <c r="IX207" s="500"/>
      <c r="IY207" s="500"/>
      <c r="IZ207" s="500"/>
      <c r="JA207" s="500"/>
      <c r="JB207" s="500"/>
      <c r="JC207" s="500"/>
      <c r="JD207" s="500"/>
      <c r="JE207" s="500"/>
      <c r="JF207" s="500"/>
      <c r="JG207" s="500"/>
      <c r="JH207" s="500"/>
      <c r="JI207" s="500"/>
      <c r="JJ207" s="500"/>
      <c r="JK207" s="500"/>
    </row>
    <row r="208" ht="11.25" customHeight="1">
      <c r="A208" s="500"/>
      <c r="B208" s="500"/>
      <c r="C208" s="500"/>
      <c r="D208" s="500"/>
      <c r="E208" s="500"/>
      <c r="F208" s="500"/>
      <c r="G208" s="500"/>
      <c r="H208" s="500"/>
      <c r="I208" s="500"/>
      <c r="J208" s="500"/>
      <c r="K208" s="500"/>
      <c r="L208" s="500"/>
      <c r="M208" s="500"/>
      <c r="N208" s="500"/>
      <c r="O208" s="500"/>
      <c r="P208" s="500"/>
      <c r="Q208" s="500"/>
      <c r="R208" s="500"/>
      <c r="S208" s="500"/>
      <c r="T208" s="500"/>
      <c r="U208" s="500"/>
      <c r="V208" s="500"/>
      <c r="W208" s="500"/>
      <c r="X208" s="500"/>
      <c r="Y208" s="500"/>
      <c r="Z208" s="500"/>
      <c r="AA208" s="800"/>
      <c r="AB208" s="500"/>
      <c r="AC208" s="498" t="s">
        <v>171</v>
      </c>
      <c r="AD208" s="540" t="str">
        <f>IFERROR(VLOOKUP(AG203,LookupTrait,3, FALSE))</f>
        <v/>
      </c>
      <c r="AE208" s="494"/>
      <c r="AF208" s="494"/>
      <c r="AG208" s="494"/>
      <c r="AH208" s="494"/>
      <c r="AK208" s="495">
        <f>ifError(IF(AD207&lt;&gt;AD208,VLOOKUP(AD208,AU204:AV211,2,FALSE),0),0)</f>
        <v>0</v>
      </c>
      <c r="AL208" s="494">
        <f>ifError(IF(AD207&lt;&gt;AD208,VLOOKUP(AD208,AU204:AW211,3,FALSE),0),0)</f>
        <v>0</v>
      </c>
      <c r="AM208" s="494"/>
      <c r="AN208" s="494"/>
      <c r="AO208" s="500"/>
      <c r="AQ208" s="494"/>
      <c r="AR208" s="494"/>
      <c r="AS208" s="494"/>
      <c r="AT208" s="494"/>
      <c r="AU208" s="501" t="s">
        <v>172</v>
      </c>
      <c r="AV208" s="534">
        <v>0.0</v>
      </c>
      <c r="AW208" s="532">
        <f>if(F196&gt;=AE206,1,0)</f>
        <v>1</v>
      </c>
      <c r="AX208" s="494"/>
      <c r="AY208" s="500"/>
      <c r="AZ208" s="801"/>
      <c r="BA208" s="500"/>
      <c r="BB208" s="500"/>
      <c r="BC208" s="500"/>
      <c r="BD208" s="500"/>
      <c r="BE208" s="500"/>
      <c r="BF208" s="500"/>
      <c r="BG208" s="500"/>
      <c r="BH208" s="500"/>
      <c r="BI208" s="500"/>
      <c r="BJ208" s="500"/>
      <c r="BK208" s="500"/>
      <c r="BL208" s="500"/>
      <c r="BM208" s="500"/>
      <c r="BN208" s="500"/>
      <c r="BO208" s="500"/>
      <c r="BP208" s="500"/>
      <c r="BQ208" s="500"/>
      <c r="BR208" s="500"/>
      <c r="BS208" s="500"/>
      <c r="BT208" s="500"/>
      <c r="BU208" s="500"/>
      <c r="BV208" s="500"/>
      <c r="BW208" s="500"/>
      <c r="BX208" s="500"/>
      <c r="BY208" s="500"/>
      <c r="BZ208" s="500"/>
      <c r="CA208" s="500"/>
      <c r="CB208" s="500"/>
      <c r="CC208" s="500"/>
      <c r="CD208" s="500"/>
      <c r="CE208" s="500"/>
      <c r="CF208" s="500"/>
      <c r="CG208" s="500"/>
      <c r="CH208" s="500"/>
      <c r="CI208" s="500"/>
      <c r="CJ208" s="500"/>
      <c r="CK208" s="500"/>
      <c r="CL208" s="500"/>
      <c r="CM208" s="500"/>
      <c r="CN208" s="500"/>
      <c r="CO208" s="500"/>
      <c r="CP208" s="500"/>
      <c r="CQ208" s="500"/>
      <c r="CR208" s="500"/>
      <c r="CS208" s="500"/>
      <c r="CT208" s="500"/>
      <c r="CU208" s="500"/>
      <c r="CV208" s="500"/>
      <c r="CW208" s="500"/>
      <c r="CX208" s="500"/>
      <c r="CY208" s="500"/>
      <c r="CZ208" s="500"/>
      <c r="DA208" s="500"/>
      <c r="DB208" s="500"/>
      <c r="DC208" s="500"/>
      <c r="DD208" s="500"/>
      <c r="DE208" s="500"/>
      <c r="DF208" s="500"/>
      <c r="DG208" s="500"/>
      <c r="DH208" s="500"/>
      <c r="DI208" s="500"/>
      <c r="DJ208" s="500"/>
      <c r="DK208" s="500"/>
      <c r="DL208" s="500"/>
      <c r="DM208" s="500"/>
      <c r="DN208" s="500"/>
      <c r="DO208" s="500"/>
      <c r="DP208" s="500"/>
      <c r="DQ208" s="500"/>
      <c r="DR208" s="500"/>
      <c r="DS208" s="500"/>
      <c r="DT208" s="500"/>
      <c r="DU208" s="500"/>
      <c r="DV208" s="500"/>
      <c r="DW208" s="500"/>
      <c r="DX208" s="500"/>
      <c r="DY208" s="500"/>
      <c r="DZ208" s="500"/>
      <c r="EA208" s="500"/>
      <c r="EB208" s="500"/>
      <c r="EC208" s="500"/>
      <c r="ED208" s="500"/>
      <c r="EE208" s="500"/>
      <c r="EF208" s="500"/>
      <c r="EG208" s="500"/>
      <c r="EH208" s="500"/>
      <c r="EI208" s="500"/>
      <c r="EJ208" s="500"/>
      <c r="EK208" s="500"/>
      <c r="EL208" s="500"/>
      <c r="EM208" s="500"/>
      <c r="EN208" s="500"/>
      <c r="EO208" s="500"/>
      <c r="EP208" s="500"/>
      <c r="EQ208" s="500"/>
      <c r="ER208" s="500"/>
      <c r="ES208" s="500"/>
      <c r="ET208" s="500"/>
      <c r="EU208" s="500"/>
      <c r="EV208" s="500"/>
      <c r="EW208" s="500"/>
      <c r="EX208" s="500"/>
      <c r="EY208" s="500"/>
      <c r="EZ208" s="500"/>
      <c r="FA208" s="500"/>
      <c r="FB208" s="500"/>
      <c r="FC208" s="500"/>
      <c r="FD208" s="500"/>
      <c r="FE208" s="500"/>
      <c r="FF208" s="500"/>
      <c r="FG208" s="500"/>
      <c r="FH208" s="500"/>
      <c r="FI208" s="500"/>
      <c r="FJ208" s="500"/>
      <c r="FK208" s="500"/>
      <c r="FL208" s="500"/>
      <c r="FM208" s="500"/>
      <c r="FN208" s="500"/>
      <c r="FO208" s="500"/>
      <c r="FP208" s="500"/>
      <c r="FQ208" s="500"/>
      <c r="FR208" s="500"/>
      <c r="FS208" s="500"/>
      <c r="FT208" s="500"/>
      <c r="FU208" s="500"/>
      <c r="FV208" s="500"/>
      <c r="FW208" s="500"/>
      <c r="FX208" s="500"/>
      <c r="FY208" s="500"/>
      <c r="FZ208" s="500"/>
      <c r="GA208" s="500"/>
      <c r="GB208" s="500"/>
      <c r="GC208" s="500"/>
      <c r="GD208" s="500"/>
      <c r="GE208" s="500"/>
      <c r="GF208" s="500"/>
      <c r="GG208" s="500"/>
      <c r="GH208" s="500"/>
      <c r="GI208" s="500"/>
      <c r="GJ208" s="500"/>
      <c r="GK208" s="500"/>
      <c r="GL208" s="500"/>
      <c r="GM208" s="500"/>
      <c r="GN208" s="500"/>
      <c r="GO208" s="500"/>
      <c r="GP208" s="500"/>
      <c r="GQ208" s="500"/>
      <c r="GR208" s="500"/>
      <c r="GS208" s="500"/>
      <c r="GT208" s="500"/>
      <c r="GU208" s="500"/>
      <c r="GV208" s="500"/>
      <c r="GW208" s="500"/>
      <c r="GX208" s="500"/>
      <c r="GY208" s="500"/>
      <c r="GZ208" s="500"/>
      <c r="HA208" s="500"/>
      <c r="HB208" s="500"/>
      <c r="HC208" s="500"/>
      <c r="HD208" s="500"/>
      <c r="HE208" s="500"/>
      <c r="HF208" s="500"/>
      <c r="HG208" s="500"/>
      <c r="HH208" s="500"/>
      <c r="HI208" s="500"/>
      <c r="HJ208" s="500"/>
      <c r="HK208" s="500"/>
      <c r="HL208" s="500"/>
      <c r="HM208" s="500"/>
      <c r="HN208" s="500"/>
      <c r="HO208" s="500"/>
      <c r="HP208" s="500"/>
      <c r="HQ208" s="500"/>
      <c r="HR208" s="500"/>
      <c r="HS208" s="500"/>
      <c r="HT208" s="500"/>
      <c r="HU208" s="500"/>
      <c r="HV208" s="500"/>
      <c r="HW208" s="500"/>
      <c r="HX208" s="500"/>
      <c r="HY208" s="500"/>
      <c r="HZ208" s="500"/>
      <c r="IA208" s="500"/>
      <c r="IB208" s="500"/>
      <c r="IC208" s="500"/>
      <c r="ID208" s="500"/>
      <c r="IE208" s="500"/>
      <c r="IF208" s="500"/>
      <c r="IG208" s="500"/>
      <c r="IH208" s="500"/>
      <c r="II208" s="500"/>
      <c r="IJ208" s="500"/>
      <c r="IK208" s="500"/>
      <c r="IL208" s="500"/>
      <c r="IM208" s="500"/>
      <c r="IN208" s="500"/>
      <c r="IO208" s="500"/>
      <c r="IP208" s="500"/>
      <c r="IQ208" s="500"/>
      <c r="IR208" s="500"/>
      <c r="IS208" s="500"/>
      <c r="IT208" s="500"/>
      <c r="IU208" s="500"/>
      <c r="IV208" s="500"/>
      <c r="IW208" s="500"/>
      <c r="IX208" s="500"/>
      <c r="IY208" s="500"/>
      <c r="IZ208" s="500"/>
      <c r="JA208" s="500"/>
      <c r="JB208" s="500"/>
      <c r="JC208" s="500"/>
      <c r="JD208" s="500"/>
      <c r="JE208" s="500"/>
      <c r="JF208" s="500"/>
      <c r="JG208" s="500"/>
      <c r="JH208" s="500"/>
      <c r="JI208" s="500"/>
      <c r="JJ208" s="500"/>
      <c r="JK208" s="500"/>
    </row>
    <row r="209" ht="11.25" customHeight="1">
      <c r="A209" s="500"/>
      <c r="B209" s="500"/>
      <c r="C209" s="500"/>
      <c r="D209" s="640" t="s">
        <v>198</v>
      </c>
      <c r="E209" s="540"/>
      <c r="F209" s="540"/>
      <c r="G209" s="540"/>
      <c r="H209" s="540"/>
      <c r="I209" s="540"/>
      <c r="J209" s="540"/>
      <c r="K209" s="540"/>
      <c r="L209" s="540"/>
      <c r="M209" s="540"/>
      <c r="N209" s="540"/>
      <c r="O209" s="540"/>
      <c r="P209" s="540"/>
      <c r="Q209" s="540"/>
      <c r="R209" s="540"/>
      <c r="S209" s="540"/>
      <c r="T209" s="540"/>
      <c r="U209" s="500"/>
      <c r="V209" s="500"/>
      <c r="W209" s="500"/>
      <c r="X209" s="500"/>
      <c r="Y209" s="500"/>
      <c r="Z209" s="500"/>
      <c r="AA209" s="800"/>
      <c r="AB209" s="500"/>
      <c r="AC209" s="498"/>
      <c r="AD209" s="494"/>
      <c r="AE209" s="494"/>
      <c r="AF209" s="494"/>
      <c r="AG209" s="494"/>
      <c r="AH209" s="494"/>
      <c r="AI209" s="494"/>
      <c r="AJ209" s="494"/>
      <c r="AK209" s="494"/>
      <c r="AL209" s="494"/>
      <c r="AM209" s="494"/>
      <c r="AN209" s="494"/>
      <c r="AO209" s="500"/>
      <c r="AQ209" s="494"/>
      <c r="AR209" s="494"/>
      <c r="AS209" s="494"/>
      <c r="AT209" s="494"/>
      <c r="AU209" s="501" t="s">
        <v>173</v>
      </c>
      <c r="AV209" s="534">
        <v>0.0</v>
      </c>
      <c r="AW209" s="532">
        <f>if(F197&gt;=AE206,1,0)</f>
        <v>1</v>
      </c>
      <c r="AX209" s="494"/>
      <c r="AY209" s="500"/>
      <c r="AZ209" s="801"/>
      <c r="BA209" s="500"/>
      <c r="BB209" s="500"/>
      <c r="BC209" s="500"/>
      <c r="BD209" s="500"/>
      <c r="BE209" s="500"/>
      <c r="BF209" s="500"/>
      <c r="BG209" s="500"/>
      <c r="BH209" s="500"/>
      <c r="BI209" s="500"/>
      <c r="BJ209" s="500"/>
      <c r="BK209" s="500"/>
      <c r="BL209" s="500"/>
      <c r="BM209" s="500"/>
      <c r="BN209" s="500"/>
      <c r="BO209" s="500"/>
      <c r="BP209" s="500"/>
      <c r="BQ209" s="500"/>
      <c r="BR209" s="500"/>
      <c r="BS209" s="500"/>
      <c r="BT209" s="500"/>
      <c r="BU209" s="500"/>
      <c r="BV209" s="500"/>
      <c r="BW209" s="500"/>
      <c r="BX209" s="500"/>
      <c r="BY209" s="500"/>
      <c r="BZ209" s="500"/>
      <c r="CA209" s="500"/>
      <c r="CB209" s="500"/>
      <c r="CC209" s="500"/>
      <c r="CD209" s="500"/>
      <c r="CE209" s="500"/>
      <c r="CF209" s="500"/>
      <c r="CG209" s="500"/>
      <c r="CH209" s="500"/>
      <c r="CI209" s="500"/>
      <c r="CJ209" s="500"/>
      <c r="CK209" s="500"/>
      <c r="CL209" s="500"/>
      <c r="CM209" s="500"/>
      <c r="CN209" s="500"/>
      <c r="CO209" s="500"/>
      <c r="CP209" s="500"/>
      <c r="CQ209" s="500"/>
      <c r="CR209" s="500"/>
      <c r="CS209" s="500"/>
      <c r="CT209" s="500"/>
      <c r="CU209" s="500"/>
      <c r="CV209" s="500"/>
      <c r="CW209" s="500"/>
      <c r="CX209" s="500"/>
      <c r="CY209" s="500"/>
      <c r="CZ209" s="500"/>
      <c r="DA209" s="500"/>
      <c r="DB209" s="500"/>
      <c r="DC209" s="500"/>
      <c r="DD209" s="500"/>
      <c r="DE209" s="500"/>
      <c r="DF209" s="500"/>
      <c r="DG209" s="500"/>
      <c r="DH209" s="500"/>
      <c r="DI209" s="500"/>
      <c r="DJ209" s="500"/>
      <c r="DK209" s="500"/>
      <c r="DL209" s="500"/>
      <c r="DM209" s="500"/>
      <c r="DN209" s="500"/>
      <c r="DO209" s="500"/>
      <c r="DP209" s="500"/>
      <c r="DQ209" s="500"/>
      <c r="DR209" s="500"/>
      <c r="DS209" s="500"/>
      <c r="DT209" s="500"/>
      <c r="DU209" s="500"/>
      <c r="DV209" s="500"/>
      <c r="DW209" s="500"/>
      <c r="DX209" s="500"/>
      <c r="DY209" s="500"/>
      <c r="DZ209" s="500"/>
      <c r="EA209" s="500"/>
      <c r="EB209" s="500"/>
      <c r="EC209" s="500"/>
      <c r="ED209" s="500"/>
      <c r="EE209" s="500"/>
      <c r="EF209" s="500"/>
      <c r="EG209" s="500"/>
      <c r="EH209" s="500"/>
      <c r="EI209" s="500"/>
      <c r="EJ209" s="500"/>
      <c r="EK209" s="500"/>
      <c r="EL209" s="500"/>
      <c r="EM209" s="500"/>
      <c r="EN209" s="500"/>
      <c r="EO209" s="500"/>
      <c r="EP209" s="500"/>
      <c r="EQ209" s="500"/>
      <c r="ER209" s="500"/>
      <c r="ES209" s="500"/>
      <c r="ET209" s="500"/>
      <c r="EU209" s="500"/>
      <c r="EV209" s="500"/>
      <c r="EW209" s="500"/>
      <c r="EX209" s="500"/>
      <c r="EY209" s="500"/>
      <c r="EZ209" s="500"/>
      <c r="FA209" s="500"/>
      <c r="FB209" s="500"/>
      <c r="FC209" s="500"/>
      <c r="FD209" s="500"/>
      <c r="FE209" s="500"/>
      <c r="FF209" s="500"/>
      <c r="FG209" s="500"/>
      <c r="FH209" s="500"/>
      <c r="FI209" s="500"/>
      <c r="FJ209" s="500"/>
      <c r="FK209" s="500"/>
      <c r="FL209" s="500"/>
      <c r="FM209" s="500"/>
      <c r="FN209" s="500"/>
      <c r="FO209" s="500"/>
      <c r="FP209" s="500"/>
      <c r="FQ209" s="500"/>
      <c r="FR209" s="500"/>
      <c r="FS209" s="500"/>
      <c r="FT209" s="500"/>
      <c r="FU209" s="500"/>
      <c r="FV209" s="500"/>
      <c r="FW209" s="500"/>
      <c r="FX209" s="500"/>
      <c r="FY209" s="500"/>
      <c r="FZ209" s="500"/>
      <c r="GA209" s="500"/>
      <c r="GB209" s="500"/>
      <c r="GC209" s="500"/>
      <c r="GD209" s="500"/>
      <c r="GE209" s="500"/>
      <c r="GF209" s="500"/>
      <c r="GG209" s="500"/>
      <c r="GH209" s="500"/>
      <c r="GI209" s="500"/>
      <c r="GJ209" s="500"/>
      <c r="GK209" s="500"/>
      <c r="GL209" s="500"/>
      <c r="GM209" s="500"/>
      <c r="GN209" s="500"/>
      <c r="GO209" s="500"/>
      <c r="GP209" s="500"/>
      <c r="GQ209" s="500"/>
      <c r="GR209" s="500"/>
      <c r="GS209" s="500"/>
      <c r="GT209" s="500"/>
      <c r="GU209" s="500"/>
      <c r="GV209" s="500"/>
      <c r="GW209" s="500"/>
      <c r="GX209" s="500"/>
      <c r="GY209" s="500"/>
      <c r="GZ209" s="500"/>
      <c r="HA209" s="500"/>
      <c r="HB209" s="500"/>
      <c r="HC209" s="500"/>
      <c r="HD209" s="500"/>
      <c r="HE209" s="500"/>
      <c r="HF209" s="500"/>
      <c r="HG209" s="500"/>
      <c r="HH209" s="500"/>
      <c r="HI209" s="500"/>
      <c r="HJ209" s="500"/>
      <c r="HK209" s="500"/>
      <c r="HL209" s="500"/>
      <c r="HM209" s="500"/>
      <c r="HN209" s="500"/>
      <c r="HO209" s="500"/>
      <c r="HP209" s="500"/>
      <c r="HQ209" s="500"/>
      <c r="HR209" s="500"/>
      <c r="HS209" s="500"/>
      <c r="HT209" s="500"/>
      <c r="HU209" s="500"/>
      <c r="HV209" s="500"/>
      <c r="HW209" s="500"/>
      <c r="HX209" s="500"/>
      <c r="HY209" s="500"/>
      <c r="HZ209" s="500"/>
      <c r="IA209" s="500"/>
      <c r="IB209" s="500"/>
      <c r="IC209" s="500"/>
      <c r="ID209" s="500"/>
      <c r="IE209" s="500"/>
      <c r="IF209" s="500"/>
      <c r="IG209" s="500"/>
      <c r="IH209" s="500"/>
      <c r="II209" s="500"/>
      <c r="IJ209" s="500"/>
      <c r="IK209" s="500"/>
      <c r="IL209" s="500"/>
      <c r="IM209" s="500"/>
      <c r="IN209" s="500"/>
      <c r="IO209" s="500"/>
      <c r="IP209" s="500"/>
      <c r="IQ209" s="500"/>
      <c r="IR209" s="500"/>
      <c r="IS209" s="500"/>
      <c r="IT209" s="500"/>
      <c r="IU209" s="500"/>
      <c r="IV209" s="500"/>
      <c r="IW209" s="500"/>
      <c r="IX209" s="500"/>
      <c r="IY209" s="500"/>
      <c r="IZ209" s="500"/>
      <c r="JA209" s="500"/>
      <c r="JB209" s="500"/>
      <c r="JC209" s="500"/>
      <c r="JD209" s="500"/>
      <c r="JE209" s="500"/>
      <c r="JF209" s="500"/>
      <c r="JG209" s="500"/>
      <c r="JH209" s="500"/>
      <c r="JI209" s="500"/>
      <c r="JJ209" s="500"/>
      <c r="JK209" s="500"/>
    </row>
    <row r="210" ht="11.25" customHeight="1">
      <c r="A210" s="500"/>
      <c r="B210" s="500"/>
      <c r="C210" s="500"/>
      <c r="D210" s="596" t="s">
        <v>199</v>
      </c>
      <c r="E210" s="788" t="str">
        <f>IFERROR(__xludf.DUMMYFUNCTION("split(regexReplace(TO_TEXT(NPCs!AC217), ""(.)"", ""$1_""), ""_"")"),"#VALUE!")</f>
        <v>#VALUE!</v>
      </c>
      <c r="F210" s="542"/>
      <c r="G210" s="542"/>
      <c r="H210" s="542"/>
      <c r="I210" s="542"/>
      <c r="J210" s="542"/>
      <c r="K210" s="542"/>
      <c r="L210" s="543"/>
      <c r="M210" s="540"/>
      <c r="N210" s="540"/>
      <c r="O210" s="540"/>
      <c r="P210" s="540"/>
      <c r="Q210" s="540"/>
      <c r="R210" s="540"/>
      <c r="S210" s="540"/>
      <c r="T210" s="540"/>
      <c r="U210" s="500"/>
      <c r="V210" s="500"/>
      <c r="W210" s="500"/>
      <c r="X210" s="500"/>
      <c r="Y210" s="500"/>
      <c r="Z210" s="500"/>
      <c r="AA210" s="800"/>
      <c r="AB210" s="500"/>
      <c r="AC210" s="498" t="s">
        <v>174</v>
      </c>
      <c r="AD210" s="536" t="s">
        <v>175</v>
      </c>
      <c r="AE210" s="536" t="s">
        <v>176</v>
      </c>
      <c r="AF210" s="537">
        <f>MAX(If(AE206+sum(AK207:AK208)&gt;12,20,AE206+sum(AK207:AK208)),2)</f>
        <v>2</v>
      </c>
      <c r="AG210" s="537" t="str">
        <f>"+"</f>
        <v>+</v>
      </c>
      <c r="AH210" s="537">
        <f>sum(AL207:AL208)</f>
        <v>0</v>
      </c>
      <c r="AI210" s="538" t="str">
        <f>"+"</f>
        <v>+</v>
      </c>
      <c r="AJ210" s="538">
        <f>AH210+IF(countIf(AD207:AD208,"PROSPIT")&gt;0,1,0)</f>
        <v>0</v>
      </c>
      <c r="AK210" s="539" t="str">
        <f>"+"</f>
        <v>+</v>
      </c>
      <c r="AL210" s="539">
        <f>AH210+IF(countIf(AD207:AD208,"DERSE")&gt;0,1,0)</f>
        <v>0</v>
      </c>
      <c r="AM210" s="494"/>
      <c r="AN210" s="499" t="s">
        <v>136</v>
      </c>
      <c r="AO210" s="500"/>
      <c r="AQ210" s="494">
        <f>0+Countif(AD207:AD208,"CANINE")</f>
        <v>0</v>
      </c>
      <c r="AR210" s="499">
        <f>(COUNTIF(AQ199:AQ233,"&gt;0")-1)*2</f>
        <v>-2</v>
      </c>
      <c r="AS210" s="494">
        <f>8+countIf(AD206:AD207, "LIGHTWEIGHT")*2</f>
        <v>8</v>
      </c>
      <c r="AT210" s="494"/>
      <c r="AU210" s="498" t="s">
        <v>177</v>
      </c>
      <c r="AV210" s="495">
        <f>If(AE206+AR210&gt;=AS210,MAX(AS210-AE206,0),AR210)</f>
        <v>-2</v>
      </c>
      <c r="AW210" s="499">
        <v>0.0</v>
      </c>
      <c r="AX210" s="494"/>
      <c r="AY210" s="500"/>
      <c r="AZ210" s="801"/>
      <c r="BA210" s="500"/>
      <c r="BB210" s="500"/>
      <c r="BC210" s="500"/>
      <c r="BD210" s="500"/>
      <c r="BE210" s="500"/>
      <c r="BF210" s="500"/>
      <c r="BG210" s="500"/>
      <c r="BH210" s="500"/>
      <c r="BI210" s="500"/>
      <c r="BJ210" s="500"/>
      <c r="BK210" s="500"/>
      <c r="BL210" s="500"/>
      <c r="BM210" s="500"/>
      <c r="BN210" s="500"/>
      <c r="BO210" s="500"/>
      <c r="BP210" s="500"/>
      <c r="BQ210" s="500"/>
      <c r="BR210" s="500"/>
      <c r="BS210" s="500"/>
      <c r="BT210" s="500"/>
      <c r="BU210" s="500"/>
      <c r="BV210" s="500"/>
      <c r="BW210" s="500"/>
      <c r="BX210" s="500"/>
      <c r="BY210" s="500"/>
      <c r="BZ210" s="500"/>
      <c r="CA210" s="500"/>
      <c r="CB210" s="500"/>
      <c r="CC210" s="500"/>
      <c r="CD210" s="500"/>
      <c r="CE210" s="500"/>
      <c r="CF210" s="500"/>
      <c r="CG210" s="500"/>
      <c r="CH210" s="500"/>
      <c r="CI210" s="500"/>
      <c r="CJ210" s="500"/>
      <c r="CK210" s="500"/>
      <c r="CL210" s="500"/>
      <c r="CM210" s="500"/>
      <c r="CN210" s="500"/>
      <c r="CO210" s="500"/>
      <c r="CP210" s="500"/>
      <c r="CQ210" s="500"/>
      <c r="CR210" s="500"/>
      <c r="CS210" s="500"/>
      <c r="CT210" s="500"/>
      <c r="CU210" s="500"/>
      <c r="CV210" s="500"/>
      <c r="CW210" s="500"/>
      <c r="CX210" s="500"/>
      <c r="CY210" s="500"/>
      <c r="CZ210" s="500"/>
      <c r="DA210" s="500"/>
      <c r="DB210" s="500"/>
      <c r="DC210" s="500"/>
      <c r="DD210" s="500"/>
      <c r="DE210" s="500"/>
      <c r="DF210" s="500"/>
      <c r="DG210" s="500"/>
      <c r="DH210" s="500"/>
      <c r="DI210" s="500"/>
      <c r="DJ210" s="500"/>
      <c r="DK210" s="500"/>
      <c r="DL210" s="500"/>
      <c r="DM210" s="500"/>
      <c r="DN210" s="500"/>
      <c r="DO210" s="500"/>
      <c r="DP210" s="500"/>
      <c r="DQ210" s="500"/>
      <c r="DR210" s="500"/>
      <c r="DS210" s="500"/>
      <c r="DT210" s="500"/>
      <c r="DU210" s="500"/>
      <c r="DV210" s="500"/>
      <c r="DW210" s="500"/>
      <c r="DX210" s="500"/>
      <c r="DY210" s="500"/>
      <c r="DZ210" s="500"/>
      <c r="EA210" s="500"/>
      <c r="EB210" s="500"/>
      <c r="EC210" s="500"/>
      <c r="ED210" s="500"/>
      <c r="EE210" s="500"/>
      <c r="EF210" s="500"/>
      <c r="EG210" s="500"/>
      <c r="EH210" s="500"/>
      <c r="EI210" s="500"/>
      <c r="EJ210" s="500"/>
      <c r="EK210" s="500"/>
      <c r="EL210" s="500"/>
      <c r="EM210" s="500"/>
      <c r="EN210" s="500"/>
      <c r="EO210" s="500"/>
      <c r="EP210" s="500"/>
      <c r="EQ210" s="500"/>
      <c r="ER210" s="500"/>
      <c r="ES210" s="500"/>
      <c r="ET210" s="500"/>
      <c r="EU210" s="500"/>
      <c r="EV210" s="500"/>
      <c r="EW210" s="500"/>
      <c r="EX210" s="500"/>
      <c r="EY210" s="500"/>
      <c r="EZ210" s="500"/>
      <c r="FA210" s="500"/>
      <c r="FB210" s="500"/>
      <c r="FC210" s="500"/>
      <c r="FD210" s="500"/>
      <c r="FE210" s="500"/>
      <c r="FF210" s="500"/>
      <c r="FG210" s="500"/>
      <c r="FH210" s="500"/>
      <c r="FI210" s="500"/>
      <c r="FJ210" s="500"/>
      <c r="FK210" s="500"/>
      <c r="FL210" s="500"/>
      <c r="FM210" s="500"/>
      <c r="FN210" s="500"/>
      <c r="FO210" s="500"/>
      <c r="FP210" s="500"/>
      <c r="FQ210" s="500"/>
      <c r="FR210" s="500"/>
      <c r="FS210" s="500"/>
      <c r="FT210" s="500"/>
      <c r="FU210" s="500"/>
      <c r="FV210" s="500"/>
      <c r="FW210" s="500"/>
      <c r="FX210" s="500"/>
      <c r="FY210" s="500"/>
      <c r="FZ210" s="500"/>
      <c r="GA210" s="500"/>
      <c r="GB210" s="500"/>
      <c r="GC210" s="500"/>
      <c r="GD210" s="500"/>
      <c r="GE210" s="500"/>
      <c r="GF210" s="500"/>
      <c r="GG210" s="500"/>
      <c r="GH210" s="500"/>
      <c r="GI210" s="500"/>
      <c r="GJ210" s="500"/>
      <c r="GK210" s="500"/>
      <c r="GL210" s="500"/>
      <c r="GM210" s="500"/>
      <c r="GN210" s="500"/>
      <c r="GO210" s="500"/>
      <c r="GP210" s="500"/>
      <c r="GQ210" s="500"/>
      <c r="GR210" s="500"/>
      <c r="GS210" s="500"/>
      <c r="GT210" s="500"/>
      <c r="GU210" s="500"/>
      <c r="GV210" s="500"/>
      <c r="GW210" s="500"/>
      <c r="GX210" s="500"/>
      <c r="GY210" s="500"/>
      <c r="GZ210" s="500"/>
      <c r="HA210" s="500"/>
      <c r="HB210" s="500"/>
      <c r="HC210" s="500"/>
      <c r="HD210" s="500"/>
      <c r="HE210" s="500"/>
      <c r="HF210" s="500"/>
      <c r="HG210" s="500"/>
      <c r="HH210" s="500"/>
      <c r="HI210" s="500"/>
      <c r="HJ210" s="500"/>
      <c r="HK210" s="500"/>
      <c r="HL210" s="500"/>
      <c r="HM210" s="500"/>
      <c r="HN210" s="500"/>
      <c r="HO210" s="500"/>
      <c r="HP210" s="500"/>
      <c r="HQ210" s="500"/>
      <c r="HR210" s="500"/>
      <c r="HS210" s="500"/>
      <c r="HT210" s="500"/>
      <c r="HU210" s="500"/>
      <c r="HV210" s="500"/>
      <c r="HW210" s="500"/>
      <c r="HX210" s="500"/>
      <c r="HY210" s="500"/>
      <c r="HZ210" s="500"/>
      <c r="IA210" s="500"/>
      <c r="IB210" s="500"/>
      <c r="IC210" s="500"/>
      <c r="ID210" s="500"/>
      <c r="IE210" s="500"/>
      <c r="IF210" s="500"/>
      <c r="IG210" s="500"/>
      <c r="IH210" s="500"/>
      <c r="II210" s="500"/>
      <c r="IJ210" s="500"/>
      <c r="IK210" s="500"/>
      <c r="IL210" s="500"/>
      <c r="IM210" s="500"/>
      <c r="IN210" s="500"/>
      <c r="IO210" s="500"/>
      <c r="IP210" s="500"/>
      <c r="IQ210" s="500"/>
      <c r="IR210" s="500"/>
      <c r="IS210" s="500"/>
      <c r="IT210" s="500"/>
      <c r="IU210" s="500"/>
      <c r="IV210" s="500"/>
      <c r="IW210" s="500"/>
      <c r="IX210" s="500"/>
      <c r="IY210" s="500"/>
      <c r="IZ210" s="500"/>
      <c r="JA210" s="500"/>
      <c r="JB210" s="500"/>
      <c r="JC210" s="500"/>
      <c r="JD210" s="500"/>
      <c r="JE210" s="500"/>
      <c r="JF210" s="500"/>
      <c r="JG210" s="500"/>
      <c r="JH210" s="500"/>
      <c r="JI210" s="500"/>
      <c r="JJ210" s="500"/>
      <c r="JK210" s="500"/>
    </row>
    <row r="211" ht="11.25" customHeight="1">
      <c r="A211" s="500"/>
      <c r="B211" s="500"/>
      <c r="C211" s="500"/>
      <c r="D211" s="596" t="s">
        <v>205</v>
      </c>
      <c r="E211" s="639" t="str">
        <f t="array" ref="E211">IFERROR(INDEX(Code_KindReturn, MATCH(TRUE, EXACT(E210, Code_Code), 0)),"")</f>
        <v/>
      </c>
      <c r="F211" s="639" t="str">
        <f t="array" ref="F211">IFERROR(INDEX(Code_GristReturn, MATCH(TRUE, EXACT(F210, Code_Code), 0)),"")</f>
        <v/>
      </c>
      <c r="G211" s="639" t="str">
        <f t="array" ref="G211">IFERROR(INDEX(Code_Trait1Return, MATCH(TRUE, EXACT(G210, Code_Code), 0)),"")</f>
        <v/>
      </c>
      <c r="H211" s="639" t="str">
        <f t="array" ref="H211">IFERROR(INDEX(Code_Trait2Return, MATCH(TRUE, EXACT(H210, Code_Code), 0)),"")</f>
        <v/>
      </c>
      <c r="I211" s="639" t="str">
        <f t="array" ref="I211">IFERROR(INDEX(Code_Action1Return, MATCH(TRUE, EXACT(I210, Code_Code), 0)),"")</f>
        <v/>
      </c>
      <c r="J211" s="639" t="str">
        <f t="array" ref="J211">IFERROR(INDEX(Code_Action2Return, MATCH(TRUE, EXACT(J210, Code_Code), 0)),"")</f>
        <v/>
      </c>
      <c r="K211" s="639" t="str">
        <f t="array" ref="K211">IFERROR(INDEX(Code_Action3Return, MATCH(TRUE, EXACT(K210, Code_Code), 0)),"")</f>
        <v/>
      </c>
      <c r="L211" s="639" t="str">
        <f t="array" ref="L211">IFERROR(INDEX(Code_Action4Return, MATCH(TRUE, EXACT(L210, Code_Code), 0)),"")</f>
        <v/>
      </c>
      <c r="M211" s="540"/>
      <c r="N211" s="540"/>
      <c r="O211" s="540"/>
      <c r="P211" s="540"/>
      <c r="Q211" s="540"/>
      <c r="R211" s="540"/>
      <c r="S211" s="596" t="s">
        <v>160</v>
      </c>
      <c r="T211" s="517" t="s">
        <v>161</v>
      </c>
      <c r="U211" s="500"/>
      <c r="V211" s="500"/>
      <c r="W211" s="500"/>
      <c r="X211" s="500"/>
      <c r="Y211" s="500"/>
      <c r="Z211" s="500"/>
      <c r="AA211" s="802"/>
      <c r="AB211" s="526"/>
      <c r="AC211" s="796" t="str">
        <f>IF(countIf(AD207:AD208,"META")&gt;0," + ",if(AD211="",""," + "))</f>
        <v/>
      </c>
      <c r="AD211" s="541" t="str">
        <f>IF(countIf(AD207:AD208,"META")&gt;0,"",AD206)</f>
        <v/>
      </c>
      <c r="AE211" s="542" t="str">
        <f>IF(countIf(AD207:AD208,"META")&gt;0,"",if(AD211="","","d"))</f>
        <v/>
      </c>
      <c r="AF211" s="543" t="str">
        <f>IF(countIf(AD207:AD208,"META")&gt;0,AF210/2+1,IF(AD211&lt;&gt;"",AF210,""))</f>
        <v/>
      </c>
      <c r="AG211" s="544" t="str">
        <f>IF(AH210&gt;0,"+","")</f>
        <v/>
      </c>
      <c r="AH211" s="543" t="str">
        <f>if(AH210=0,"",AH210)</f>
        <v/>
      </c>
      <c r="AI211" s="545" t="str">
        <f>CONCATENATE( If(countIf(AD207:AD208,"DRACONIC")&gt;0,"+1d2",""),IF(AJ210&gt;0,"+",""))</f>
        <v/>
      </c>
      <c r="AJ211" s="546" t="str">
        <f>if(AJ210=0,"",AJ210)</f>
        <v/>
      </c>
      <c r="AK211" s="547" t="str">
        <f>CONCATENATE( If(countIf(AD207:AD208,"DRACONIC")&gt;0,"+1d2",""),IF(AL210&gt;0,"+",""))</f>
        <v/>
      </c>
      <c r="AL211" s="548" t="str">
        <f>if(AL210=0,"",AL210)</f>
        <v/>
      </c>
      <c r="AM211" s="525"/>
      <c r="AN211" s="516">
        <f>AF210/2+1+AH210</f>
        <v>2</v>
      </c>
      <c r="AO211" s="526"/>
      <c r="AP211" s="637"/>
      <c r="AQ211" s="525">
        <f>0-COUNTIF(AD207:AD208,"FELINE")</f>
        <v>0</v>
      </c>
      <c r="AR211" s="797">
        <f>(COUNTIF(AQ199:AQ233,"&lt;0")-1)*2</f>
        <v>-2</v>
      </c>
      <c r="AS211" s="525">
        <f>8+countIf(AD206:AD207, "LIGHTWEIGHT")*2</f>
        <v>8</v>
      </c>
      <c r="AT211" s="525"/>
      <c r="AU211" s="798" t="s">
        <v>178</v>
      </c>
      <c r="AV211" s="527">
        <f>If(AE206+AR211&gt;=AS211,MAX(AS211-AE206,0),AR211)</f>
        <v>-2</v>
      </c>
      <c r="AW211" s="797">
        <v>0.0</v>
      </c>
      <c r="AX211" s="525"/>
      <c r="AY211" s="526"/>
      <c r="AZ211" s="803"/>
      <c r="BA211" s="500"/>
      <c r="BB211" s="500"/>
      <c r="BC211" s="500"/>
      <c r="BD211" s="500"/>
      <c r="BE211" s="500"/>
      <c r="BF211" s="500"/>
      <c r="BG211" s="500"/>
      <c r="BH211" s="500"/>
      <c r="BI211" s="500"/>
      <c r="BJ211" s="500"/>
      <c r="BK211" s="500"/>
      <c r="BL211" s="500"/>
      <c r="BM211" s="500"/>
      <c r="BN211" s="500"/>
      <c r="BO211" s="500"/>
      <c r="BP211" s="500"/>
      <c r="BQ211" s="500"/>
      <c r="BR211" s="500"/>
      <c r="BS211" s="500"/>
      <c r="BT211" s="500"/>
      <c r="BU211" s="500"/>
      <c r="BV211" s="500"/>
      <c r="BW211" s="500"/>
      <c r="BX211" s="500"/>
      <c r="BY211" s="500"/>
      <c r="BZ211" s="500"/>
      <c r="CA211" s="500"/>
      <c r="CB211" s="500"/>
      <c r="CC211" s="500"/>
      <c r="CD211" s="500"/>
      <c r="CE211" s="500"/>
      <c r="CF211" s="500"/>
      <c r="CG211" s="500"/>
      <c r="CH211" s="500"/>
      <c r="CI211" s="500"/>
      <c r="CJ211" s="500"/>
      <c r="CK211" s="500"/>
      <c r="CL211" s="500"/>
      <c r="CM211" s="500"/>
      <c r="CN211" s="500"/>
      <c r="CO211" s="500"/>
      <c r="CP211" s="500"/>
      <c r="CQ211" s="500"/>
      <c r="CR211" s="500"/>
      <c r="CS211" s="500"/>
      <c r="CT211" s="500"/>
      <c r="CU211" s="500"/>
      <c r="CV211" s="500"/>
      <c r="CW211" s="500"/>
      <c r="CX211" s="500"/>
      <c r="CY211" s="500"/>
      <c r="CZ211" s="500"/>
      <c r="DA211" s="500"/>
      <c r="DB211" s="500"/>
      <c r="DC211" s="500"/>
      <c r="DD211" s="500"/>
      <c r="DE211" s="500"/>
      <c r="DF211" s="500"/>
      <c r="DG211" s="500"/>
      <c r="DH211" s="500"/>
      <c r="DI211" s="500"/>
      <c r="DJ211" s="500"/>
      <c r="DK211" s="500"/>
      <c r="DL211" s="500"/>
      <c r="DM211" s="500"/>
      <c r="DN211" s="500"/>
      <c r="DO211" s="500"/>
      <c r="DP211" s="500"/>
      <c r="DQ211" s="500"/>
      <c r="DR211" s="500"/>
      <c r="DS211" s="500"/>
      <c r="DT211" s="500"/>
      <c r="DU211" s="500"/>
      <c r="DV211" s="500"/>
      <c r="DW211" s="500"/>
      <c r="DX211" s="500"/>
      <c r="DY211" s="500"/>
      <c r="DZ211" s="500"/>
      <c r="EA211" s="500"/>
      <c r="EB211" s="500"/>
      <c r="EC211" s="500"/>
      <c r="ED211" s="500"/>
      <c r="EE211" s="500"/>
      <c r="EF211" s="500"/>
      <c r="EG211" s="500"/>
      <c r="EH211" s="500"/>
      <c r="EI211" s="500"/>
      <c r="EJ211" s="500"/>
      <c r="EK211" s="500"/>
      <c r="EL211" s="500"/>
      <c r="EM211" s="500"/>
      <c r="EN211" s="500"/>
      <c r="EO211" s="500"/>
      <c r="EP211" s="500"/>
      <c r="EQ211" s="500"/>
      <c r="ER211" s="500"/>
      <c r="ES211" s="500"/>
      <c r="ET211" s="500"/>
      <c r="EU211" s="500"/>
      <c r="EV211" s="500"/>
      <c r="EW211" s="500"/>
      <c r="EX211" s="500"/>
      <c r="EY211" s="500"/>
      <c r="EZ211" s="500"/>
      <c r="FA211" s="500"/>
      <c r="FB211" s="500"/>
      <c r="FC211" s="500"/>
      <c r="FD211" s="500"/>
      <c r="FE211" s="500"/>
      <c r="FF211" s="500"/>
      <c r="FG211" s="500"/>
      <c r="FH211" s="500"/>
      <c r="FI211" s="500"/>
      <c r="FJ211" s="500"/>
      <c r="FK211" s="500"/>
      <c r="FL211" s="500"/>
      <c r="FM211" s="500"/>
      <c r="FN211" s="500"/>
      <c r="FO211" s="500"/>
      <c r="FP211" s="500"/>
      <c r="FQ211" s="500"/>
      <c r="FR211" s="500"/>
      <c r="FS211" s="500"/>
      <c r="FT211" s="500"/>
      <c r="FU211" s="500"/>
      <c r="FV211" s="500"/>
      <c r="FW211" s="500"/>
      <c r="FX211" s="500"/>
      <c r="FY211" s="500"/>
      <c r="FZ211" s="500"/>
      <c r="GA211" s="500"/>
      <c r="GB211" s="500"/>
      <c r="GC211" s="500"/>
      <c r="GD211" s="500"/>
      <c r="GE211" s="500"/>
      <c r="GF211" s="500"/>
      <c r="GG211" s="500"/>
      <c r="GH211" s="500"/>
      <c r="GI211" s="500"/>
      <c r="GJ211" s="500"/>
      <c r="GK211" s="500"/>
      <c r="GL211" s="500"/>
      <c r="GM211" s="500"/>
      <c r="GN211" s="500"/>
      <c r="GO211" s="500"/>
      <c r="GP211" s="500"/>
      <c r="GQ211" s="500"/>
      <c r="GR211" s="500"/>
      <c r="GS211" s="500"/>
      <c r="GT211" s="500"/>
      <c r="GU211" s="500"/>
      <c r="GV211" s="500"/>
      <c r="GW211" s="500"/>
      <c r="GX211" s="500"/>
      <c r="GY211" s="500"/>
      <c r="GZ211" s="500"/>
      <c r="HA211" s="500"/>
      <c r="HB211" s="500"/>
      <c r="HC211" s="500"/>
      <c r="HD211" s="500"/>
      <c r="HE211" s="500"/>
      <c r="HF211" s="500"/>
      <c r="HG211" s="500"/>
      <c r="HH211" s="500"/>
      <c r="HI211" s="500"/>
      <c r="HJ211" s="500"/>
      <c r="HK211" s="500"/>
      <c r="HL211" s="500"/>
      <c r="HM211" s="500"/>
      <c r="HN211" s="500"/>
      <c r="HO211" s="500"/>
      <c r="HP211" s="500"/>
      <c r="HQ211" s="500"/>
      <c r="HR211" s="500"/>
      <c r="HS211" s="500"/>
      <c r="HT211" s="500"/>
      <c r="HU211" s="500"/>
      <c r="HV211" s="500"/>
      <c r="HW211" s="500"/>
      <c r="HX211" s="500"/>
      <c r="HY211" s="500"/>
      <c r="HZ211" s="500"/>
      <c r="IA211" s="500"/>
      <c r="IB211" s="500"/>
      <c r="IC211" s="500"/>
      <c r="ID211" s="500"/>
      <c r="IE211" s="500"/>
      <c r="IF211" s="500"/>
      <c r="IG211" s="500"/>
      <c r="IH211" s="500"/>
      <c r="II211" s="500"/>
      <c r="IJ211" s="500"/>
      <c r="IK211" s="500"/>
      <c r="IL211" s="500"/>
      <c r="IM211" s="500"/>
      <c r="IN211" s="500"/>
      <c r="IO211" s="500"/>
      <c r="IP211" s="500"/>
      <c r="IQ211" s="500"/>
      <c r="IR211" s="500"/>
      <c r="IS211" s="500"/>
      <c r="IT211" s="500"/>
      <c r="IU211" s="500"/>
      <c r="IV211" s="500"/>
      <c r="IW211" s="500"/>
      <c r="IX211" s="500"/>
      <c r="IY211" s="500"/>
      <c r="IZ211" s="500"/>
      <c r="JA211" s="500"/>
      <c r="JB211" s="500"/>
      <c r="JC211" s="500"/>
      <c r="JD211" s="500"/>
      <c r="JE211" s="500"/>
      <c r="JF211" s="500"/>
      <c r="JG211" s="500"/>
      <c r="JH211" s="500"/>
      <c r="JI211" s="500"/>
      <c r="JJ211" s="500"/>
      <c r="JK211" s="500"/>
    </row>
    <row r="212" ht="11.25" customHeight="1">
      <c r="A212" s="500"/>
      <c r="B212" s="500"/>
      <c r="C212" s="500"/>
      <c r="D212" s="596" t="s">
        <v>206</v>
      </c>
      <c r="E212" s="540" t="str">
        <f>IFERROR(VLOOKUP(E211,LookupKind,3, FALSE))</f>
        <v/>
      </c>
      <c r="F212" s="540"/>
      <c r="G212" s="540"/>
      <c r="H212" s="540"/>
      <c r="I212" s="540"/>
      <c r="J212" s="540"/>
      <c r="K212" s="540"/>
      <c r="L212" s="540"/>
      <c r="M212" s="540"/>
      <c r="N212" s="540"/>
      <c r="O212" s="540"/>
      <c r="P212" s="540"/>
      <c r="Q212" s="540"/>
      <c r="R212" s="596" t="s">
        <v>163</v>
      </c>
      <c r="S212" s="658">
        <v>-2.0</v>
      </c>
      <c r="T212" s="659">
        <v>1.0</v>
      </c>
      <c r="U212" s="500"/>
      <c r="V212" s="500"/>
      <c r="W212" s="500"/>
      <c r="X212" s="500"/>
      <c r="Y212" s="500"/>
      <c r="Z212" s="500"/>
      <c r="AA212" s="500"/>
      <c r="AB212" s="500"/>
      <c r="AC212" s="804" t="s">
        <v>208</v>
      </c>
      <c r="AD212" s="540"/>
      <c r="AE212" s="494"/>
      <c r="AF212" s="494"/>
      <c r="AG212" s="494"/>
      <c r="AH212" s="494"/>
      <c r="AI212" s="494"/>
      <c r="AJ212" s="494"/>
      <c r="AK212" s="494"/>
      <c r="AL212" s="578"/>
      <c r="AM212" s="578"/>
      <c r="AN212" s="578"/>
      <c r="AO212" s="578"/>
      <c r="AP212" s="578"/>
      <c r="AQ212" s="578"/>
      <c r="AR212" s="578"/>
      <c r="AS212" s="578"/>
      <c r="AT212" s="578"/>
      <c r="AU212" s="578"/>
      <c r="AV212" s="578"/>
      <c r="AW212" s="578"/>
      <c r="AX212" s="494"/>
      <c r="AY212" s="500"/>
      <c r="AZ212" s="500"/>
      <c r="BA212" s="500"/>
      <c r="BB212" s="500"/>
      <c r="BC212" s="500"/>
      <c r="BD212" s="500"/>
      <c r="BE212" s="500"/>
      <c r="BF212" s="500"/>
      <c r="BG212" s="500"/>
      <c r="BH212" s="500"/>
      <c r="BI212" s="500"/>
      <c r="BJ212" s="500"/>
      <c r="BK212" s="500"/>
      <c r="BL212" s="500"/>
      <c r="BM212" s="500"/>
      <c r="BN212" s="500"/>
      <c r="BO212" s="500"/>
      <c r="BP212" s="500"/>
      <c r="BQ212" s="500"/>
      <c r="BR212" s="500"/>
      <c r="BS212" s="500"/>
      <c r="BT212" s="500"/>
      <c r="BU212" s="500"/>
      <c r="BV212" s="500"/>
      <c r="BW212" s="500"/>
      <c r="BX212" s="500"/>
      <c r="BY212" s="500"/>
      <c r="BZ212" s="500"/>
      <c r="CA212" s="500"/>
      <c r="CB212" s="500"/>
      <c r="CC212" s="500"/>
      <c r="CD212" s="500"/>
      <c r="CE212" s="500"/>
      <c r="CF212" s="500"/>
      <c r="CG212" s="500"/>
      <c r="CH212" s="500"/>
      <c r="CI212" s="500"/>
      <c r="CJ212" s="500"/>
      <c r="CK212" s="500"/>
      <c r="CL212" s="500"/>
      <c r="CM212" s="500"/>
      <c r="CN212" s="500"/>
      <c r="CO212" s="500"/>
      <c r="CP212" s="500"/>
      <c r="CQ212" s="500"/>
      <c r="CR212" s="500"/>
      <c r="CS212" s="500"/>
      <c r="CT212" s="500"/>
      <c r="CU212" s="500"/>
      <c r="CV212" s="500"/>
      <c r="CW212" s="500"/>
      <c r="CX212" s="500"/>
      <c r="CY212" s="500"/>
      <c r="CZ212" s="500"/>
      <c r="DA212" s="500"/>
      <c r="DB212" s="500"/>
      <c r="DC212" s="500"/>
      <c r="DD212" s="500"/>
      <c r="DE212" s="500"/>
      <c r="DF212" s="500"/>
      <c r="DG212" s="500"/>
      <c r="DH212" s="500"/>
      <c r="DI212" s="500"/>
      <c r="DJ212" s="500"/>
      <c r="DK212" s="500"/>
      <c r="DL212" s="500"/>
      <c r="DM212" s="500"/>
      <c r="DN212" s="500"/>
      <c r="DO212" s="500"/>
      <c r="DP212" s="500"/>
      <c r="DQ212" s="500"/>
      <c r="DR212" s="500"/>
      <c r="DS212" s="500"/>
      <c r="DT212" s="500"/>
      <c r="DU212" s="500"/>
      <c r="DV212" s="500"/>
      <c r="DW212" s="500"/>
      <c r="DX212" s="500"/>
      <c r="DY212" s="500"/>
      <c r="DZ212" s="500"/>
      <c r="EA212" s="500"/>
      <c r="EB212" s="500"/>
      <c r="EC212" s="500"/>
      <c r="ED212" s="500"/>
      <c r="EE212" s="500"/>
      <c r="EF212" s="500"/>
      <c r="EG212" s="500"/>
      <c r="EH212" s="500"/>
      <c r="EI212" s="500"/>
      <c r="EJ212" s="500"/>
      <c r="EK212" s="500"/>
      <c r="EL212" s="500"/>
      <c r="EM212" s="500"/>
      <c r="EN212" s="500"/>
      <c r="EO212" s="500"/>
      <c r="EP212" s="500"/>
      <c r="EQ212" s="500"/>
      <c r="ER212" s="500"/>
      <c r="ES212" s="500"/>
      <c r="ET212" s="500"/>
      <c r="EU212" s="500"/>
      <c r="EV212" s="500"/>
      <c r="EW212" s="500"/>
      <c r="EX212" s="500"/>
      <c r="EY212" s="500"/>
      <c r="EZ212" s="500"/>
      <c r="FA212" s="500"/>
      <c r="FB212" s="500"/>
      <c r="FC212" s="500"/>
      <c r="FD212" s="500"/>
      <c r="FE212" s="500"/>
      <c r="FF212" s="500"/>
      <c r="FG212" s="500"/>
      <c r="FH212" s="500"/>
      <c r="FI212" s="500"/>
      <c r="FJ212" s="500"/>
      <c r="FK212" s="500"/>
      <c r="FL212" s="500"/>
      <c r="FM212" s="500"/>
      <c r="FN212" s="500"/>
      <c r="FO212" s="500"/>
      <c r="FP212" s="500"/>
      <c r="FQ212" s="500"/>
      <c r="FR212" s="500"/>
      <c r="FS212" s="500"/>
      <c r="FT212" s="500"/>
      <c r="FU212" s="500"/>
      <c r="FV212" s="500"/>
      <c r="FW212" s="500"/>
      <c r="FX212" s="500"/>
      <c r="FY212" s="500"/>
      <c r="FZ212" s="500"/>
      <c r="GA212" s="500"/>
      <c r="GB212" s="500"/>
      <c r="GC212" s="500"/>
      <c r="GD212" s="500"/>
      <c r="GE212" s="500"/>
      <c r="GF212" s="500"/>
      <c r="GG212" s="500"/>
      <c r="GH212" s="500"/>
      <c r="GI212" s="500"/>
      <c r="GJ212" s="500"/>
      <c r="GK212" s="500"/>
      <c r="GL212" s="500"/>
      <c r="GM212" s="500"/>
      <c r="GN212" s="500"/>
      <c r="GO212" s="500"/>
      <c r="GP212" s="500"/>
      <c r="GQ212" s="500"/>
      <c r="GR212" s="500"/>
      <c r="GS212" s="500"/>
      <c r="GT212" s="500"/>
      <c r="GU212" s="500"/>
      <c r="GV212" s="500"/>
      <c r="GW212" s="500"/>
      <c r="GX212" s="500"/>
      <c r="GY212" s="500"/>
      <c r="GZ212" s="500"/>
      <c r="HA212" s="500"/>
      <c r="HB212" s="500"/>
      <c r="HC212" s="500"/>
      <c r="HD212" s="500"/>
      <c r="HE212" s="500"/>
      <c r="HF212" s="500"/>
      <c r="HG212" s="500"/>
      <c r="HH212" s="500"/>
      <c r="HI212" s="500"/>
      <c r="HJ212" s="500"/>
      <c r="HK212" s="500"/>
      <c r="HL212" s="500"/>
      <c r="HM212" s="500"/>
      <c r="HN212" s="500"/>
      <c r="HO212" s="500"/>
      <c r="HP212" s="500"/>
      <c r="HQ212" s="500"/>
      <c r="HR212" s="500"/>
      <c r="HS212" s="500"/>
      <c r="HT212" s="500"/>
      <c r="HU212" s="500"/>
      <c r="HV212" s="500"/>
      <c r="HW212" s="500"/>
      <c r="HX212" s="500"/>
      <c r="HY212" s="500"/>
      <c r="HZ212" s="500"/>
      <c r="IA212" s="500"/>
      <c r="IB212" s="500"/>
      <c r="IC212" s="500"/>
      <c r="ID212" s="500"/>
      <c r="IE212" s="500"/>
      <c r="IF212" s="500"/>
      <c r="IG212" s="500"/>
      <c r="IH212" s="500"/>
      <c r="II212" s="500"/>
      <c r="IJ212" s="500"/>
      <c r="IK212" s="500"/>
      <c r="IL212" s="500"/>
      <c r="IM212" s="500"/>
      <c r="IN212" s="500"/>
      <c r="IO212" s="500"/>
      <c r="IP212" s="500"/>
      <c r="IQ212" s="500"/>
      <c r="IR212" s="500"/>
      <c r="IS212" s="500"/>
      <c r="IT212" s="500"/>
      <c r="IU212" s="500"/>
      <c r="IV212" s="500"/>
      <c r="IW212" s="500"/>
      <c r="IX212" s="500"/>
      <c r="IY212" s="500"/>
      <c r="IZ212" s="500"/>
      <c r="JA212" s="500"/>
      <c r="JB212" s="500"/>
      <c r="JC212" s="500"/>
      <c r="JD212" s="500"/>
      <c r="JE212" s="500"/>
      <c r="JF212" s="500"/>
      <c r="JG212" s="500"/>
      <c r="JH212" s="500"/>
      <c r="JI212" s="500"/>
      <c r="JJ212" s="500"/>
      <c r="JK212" s="500"/>
    </row>
    <row r="213" ht="11.25" customHeight="1">
      <c r="A213" s="500"/>
      <c r="B213" s="500"/>
      <c r="C213" s="500"/>
      <c r="D213" s="596" t="str">
        <f>IFERROR(VLOOKUP(F211,LookupGrist,3, FALSE))</f>
        <v/>
      </c>
      <c r="E213" s="544" t="str">
        <f>IFERROR(__xludf.DUMMYFUNCTION("IFERROR(split(VLOOKUP(D213, AllGrist, 5, false),""d""), """")"),"")</f>
        <v/>
      </c>
      <c r="F213" s="543"/>
      <c r="G213" s="540"/>
      <c r="H213" s="540"/>
      <c r="I213" s="540"/>
      <c r="J213" s="596" t="s">
        <v>166</v>
      </c>
      <c r="K213" s="540" t="s">
        <v>167</v>
      </c>
      <c r="M213" s="540"/>
      <c r="N213" s="540"/>
      <c r="O213" s="540"/>
      <c r="P213" s="540"/>
      <c r="Q213" s="540"/>
      <c r="R213" s="596" t="s">
        <v>164</v>
      </c>
      <c r="S213" s="793">
        <f>if(F213&lt;=10,2,0)</f>
        <v>2</v>
      </c>
      <c r="T213" s="661">
        <v>-1.0</v>
      </c>
      <c r="U213" s="500"/>
      <c r="V213" s="500"/>
      <c r="W213" s="500"/>
      <c r="X213" s="500"/>
      <c r="Y213" s="500"/>
      <c r="Z213" s="500"/>
      <c r="AA213" s="805"/>
      <c r="AB213" s="806"/>
      <c r="AC213" s="787" t="s">
        <v>199</v>
      </c>
      <c r="AD213" s="788" t="str">
        <f>IFERROR(__xludf.DUMMYFUNCTION("split(regexReplace(TO_TEXT( NPCs!AC228), ""(.)"", ""$1_""), ""_"")"),"#VALUE!")</f>
        <v>#VALUE!</v>
      </c>
      <c r="AE213" s="514"/>
      <c r="AF213" s="514"/>
      <c r="AG213" s="514"/>
      <c r="AH213" s="514"/>
      <c r="AI213" s="514"/>
      <c r="AJ213" s="514"/>
      <c r="AK213" s="515"/>
      <c r="AL213" s="535"/>
      <c r="AM213" s="535"/>
      <c r="AN213" s="535"/>
      <c r="AO213" s="535"/>
      <c r="AP213" s="535"/>
      <c r="AQ213" s="535"/>
      <c r="AR213" s="535"/>
      <c r="AS213" s="535"/>
      <c r="AT213" s="535"/>
      <c r="AU213" s="535"/>
      <c r="AV213" s="535"/>
      <c r="AW213" s="535"/>
      <c r="AX213" s="535"/>
      <c r="AY213" s="806"/>
      <c r="AZ213" s="807"/>
      <c r="BA213" s="500"/>
      <c r="BB213" s="500"/>
      <c r="BC213" s="500"/>
      <c r="BD213" s="500"/>
      <c r="BE213" s="500"/>
      <c r="BF213" s="500"/>
      <c r="BG213" s="500"/>
      <c r="BH213" s="500"/>
      <c r="BI213" s="500"/>
      <c r="BJ213" s="500"/>
      <c r="BK213" s="500"/>
      <c r="BL213" s="500"/>
      <c r="BM213" s="500"/>
      <c r="BN213" s="500"/>
      <c r="BO213" s="500"/>
      <c r="BP213" s="500"/>
      <c r="BQ213" s="500"/>
      <c r="BR213" s="500"/>
      <c r="BS213" s="500"/>
      <c r="BT213" s="500"/>
      <c r="BU213" s="500"/>
      <c r="BV213" s="500"/>
      <c r="BW213" s="500"/>
      <c r="BX213" s="500"/>
      <c r="BY213" s="500"/>
      <c r="BZ213" s="500"/>
      <c r="CA213" s="500"/>
      <c r="CB213" s="500"/>
      <c r="CC213" s="500"/>
      <c r="CD213" s="500"/>
      <c r="CE213" s="500"/>
      <c r="CF213" s="500"/>
      <c r="CG213" s="500"/>
      <c r="CH213" s="500"/>
      <c r="CI213" s="500"/>
      <c r="CJ213" s="500"/>
      <c r="CK213" s="500"/>
      <c r="CL213" s="500"/>
      <c r="CM213" s="500"/>
      <c r="CN213" s="500"/>
      <c r="CO213" s="500"/>
      <c r="CP213" s="500"/>
      <c r="CQ213" s="500"/>
      <c r="CR213" s="500"/>
      <c r="CS213" s="500"/>
      <c r="CT213" s="500"/>
      <c r="CU213" s="500"/>
      <c r="CV213" s="500"/>
      <c r="CW213" s="500"/>
      <c r="CX213" s="500"/>
      <c r="CY213" s="500"/>
      <c r="CZ213" s="500"/>
      <c r="DA213" s="500"/>
      <c r="DB213" s="500"/>
      <c r="DC213" s="500"/>
      <c r="DD213" s="500"/>
      <c r="DE213" s="500"/>
      <c r="DF213" s="500"/>
      <c r="DG213" s="500"/>
      <c r="DH213" s="500"/>
      <c r="DI213" s="500"/>
      <c r="DJ213" s="500"/>
      <c r="DK213" s="500"/>
      <c r="DL213" s="500"/>
      <c r="DM213" s="500"/>
      <c r="DN213" s="500"/>
      <c r="DO213" s="500"/>
      <c r="DP213" s="500"/>
      <c r="DQ213" s="500"/>
      <c r="DR213" s="500"/>
      <c r="DS213" s="500"/>
      <c r="DT213" s="500"/>
      <c r="DU213" s="500"/>
      <c r="DV213" s="500"/>
      <c r="DW213" s="500"/>
      <c r="DX213" s="500"/>
      <c r="DY213" s="500"/>
      <c r="DZ213" s="500"/>
      <c r="EA213" s="500"/>
      <c r="EB213" s="500"/>
      <c r="EC213" s="500"/>
      <c r="ED213" s="500"/>
      <c r="EE213" s="500"/>
      <c r="EF213" s="500"/>
      <c r="EG213" s="500"/>
      <c r="EH213" s="500"/>
      <c r="EI213" s="500"/>
      <c r="EJ213" s="500"/>
      <c r="EK213" s="500"/>
      <c r="EL213" s="500"/>
      <c r="EM213" s="500"/>
      <c r="EN213" s="500"/>
      <c r="EO213" s="500"/>
      <c r="EP213" s="500"/>
      <c r="EQ213" s="500"/>
      <c r="ER213" s="500"/>
      <c r="ES213" s="500"/>
      <c r="ET213" s="500"/>
      <c r="EU213" s="500"/>
      <c r="EV213" s="500"/>
      <c r="EW213" s="500"/>
      <c r="EX213" s="500"/>
      <c r="EY213" s="500"/>
      <c r="EZ213" s="500"/>
      <c r="FA213" s="500"/>
      <c r="FB213" s="500"/>
      <c r="FC213" s="500"/>
      <c r="FD213" s="500"/>
      <c r="FE213" s="500"/>
      <c r="FF213" s="500"/>
      <c r="FG213" s="500"/>
      <c r="FH213" s="500"/>
      <c r="FI213" s="500"/>
      <c r="FJ213" s="500"/>
      <c r="FK213" s="500"/>
      <c r="FL213" s="500"/>
      <c r="FM213" s="500"/>
      <c r="FN213" s="500"/>
      <c r="FO213" s="500"/>
      <c r="FP213" s="500"/>
      <c r="FQ213" s="500"/>
      <c r="FR213" s="500"/>
      <c r="FS213" s="500"/>
      <c r="FT213" s="500"/>
      <c r="FU213" s="500"/>
      <c r="FV213" s="500"/>
      <c r="FW213" s="500"/>
      <c r="FX213" s="500"/>
      <c r="FY213" s="500"/>
      <c r="FZ213" s="500"/>
      <c r="GA213" s="500"/>
      <c r="GB213" s="500"/>
      <c r="GC213" s="500"/>
      <c r="GD213" s="500"/>
      <c r="GE213" s="500"/>
      <c r="GF213" s="500"/>
      <c r="GG213" s="500"/>
      <c r="GH213" s="500"/>
      <c r="GI213" s="500"/>
      <c r="GJ213" s="500"/>
      <c r="GK213" s="500"/>
      <c r="GL213" s="500"/>
      <c r="GM213" s="500"/>
      <c r="GN213" s="500"/>
      <c r="GO213" s="500"/>
      <c r="GP213" s="500"/>
      <c r="GQ213" s="500"/>
      <c r="GR213" s="500"/>
      <c r="GS213" s="500"/>
      <c r="GT213" s="500"/>
      <c r="GU213" s="500"/>
      <c r="GV213" s="500"/>
      <c r="GW213" s="500"/>
      <c r="GX213" s="500"/>
      <c r="GY213" s="500"/>
      <c r="GZ213" s="500"/>
      <c r="HA213" s="500"/>
      <c r="HB213" s="500"/>
      <c r="HC213" s="500"/>
      <c r="HD213" s="500"/>
      <c r="HE213" s="500"/>
      <c r="HF213" s="500"/>
      <c r="HG213" s="500"/>
      <c r="HH213" s="500"/>
      <c r="HI213" s="500"/>
      <c r="HJ213" s="500"/>
      <c r="HK213" s="500"/>
      <c r="HL213" s="500"/>
      <c r="HM213" s="500"/>
      <c r="HN213" s="500"/>
      <c r="HO213" s="500"/>
      <c r="HP213" s="500"/>
      <c r="HQ213" s="500"/>
      <c r="HR213" s="500"/>
      <c r="HS213" s="500"/>
      <c r="HT213" s="500"/>
      <c r="HU213" s="500"/>
      <c r="HV213" s="500"/>
      <c r="HW213" s="500"/>
      <c r="HX213" s="500"/>
      <c r="HY213" s="500"/>
      <c r="HZ213" s="500"/>
      <c r="IA213" s="500"/>
      <c r="IB213" s="500"/>
      <c r="IC213" s="500"/>
      <c r="ID213" s="500"/>
      <c r="IE213" s="500"/>
      <c r="IF213" s="500"/>
      <c r="IG213" s="500"/>
      <c r="IH213" s="500"/>
      <c r="II213" s="500"/>
      <c r="IJ213" s="500"/>
      <c r="IK213" s="500"/>
      <c r="IL213" s="500"/>
      <c r="IM213" s="500"/>
      <c r="IN213" s="500"/>
      <c r="IO213" s="500"/>
      <c r="IP213" s="500"/>
      <c r="IQ213" s="500"/>
      <c r="IR213" s="500"/>
      <c r="IS213" s="500"/>
      <c r="IT213" s="500"/>
      <c r="IU213" s="500"/>
      <c r="IV213" s="500"/>
      <c r="IW213" s="500"/>
      <c r="IX213" s="500"/>
      <c r="IY213" s="500"/>
      <c r="IZ213" s="500"/>
      <c r="JA213" s="500"/>
      <c r="JB213" s="500"/>
      <c r="JC213" s="500"/>
      <c r="JD213" s="500"/>
      <c r="JE213" s="500"/>
      <c r="JF213" s="500"/>
      <c r="JG213" s="500"/>
      <c r="JH213" s="500"/>
      <c r="JI213" s="500"/>
      <c r="JJ213" s="500"/>
      <c r="JK213" s="500"/>
    </row>
    <row r="214" ht="11.25" customHeight="1">
      <c r="A214" s="500"/>
      <c r="B214" s="500"/>
      <c r="C214" s="500"/>
      <c r="D214" s="596" t="s">
        <v>169</v>
      </c>
      <c r="E214" s="540" t="str">
        <f>IFERROR(VLOOKUP(G211,LookupTrait,3, FALSE))</f>
        <v/>
      </c>
      <c r="F214" s="540"/>
      <c r="G214" s="540"/>
      <c r="H214" s="540"/>
      <c r="I214" s="540"/>
      <c r="J214" s="596">
        <f>ifError(VLOOKUP(E214,R212:T219,2,FALSE),0)</f>
        <v>0</v>
      </c>
      <c r="K214" s="596">
        <f>ifError(VLOOKUP(E214,R212:T219,3,FALSE),0)</f>
        <v>0</v>
      </c>
      <c r="M214" s="540"/>
      <c r="N214" s="540"/>
      <c r="O214" s="540"/>
      <c r="P214" s="540"/>
      <c r="Q214" s="540"/>
      <c r="R214" s="596" t="s">
        <v>168</v>
      </c>
      <c r="S214" s="534">
        <v>0.0</v>
      </c>
      <c r="T214" s="661">
        <f>if(F194&gt;=F213,1,0)</f>
        <v>1</v>
      </c>
      <c r="U214" s="500"/>
      <c r="V214" s="500"/>
      <c r="W214" s="500"/>
      <c r="X214" s="500"/>
      <c r="Y214" s="500"/>
      <c r="Z214" s="500"/>
      <c r="AA214" s="800"/>
      <c r="AB214" s="500"/>
      <c r="AC214" s="596" t="s">
        <v>205</v>
      </c>
      <c r="AD214" s="639" t="str">
        <f t="array" ref="AD214">IFERROR(INDEX(Code_KindReturn, MATCH(TRUE, EXACT(AD213, Code_Code), 0)),"")</f>
        <v/>
      </c>
      <c r="AE214" s="639" t="str">
        <f t="array" ref="AE214">IFERROR(INDEX(Code_GristReturn, MATCH(TRUE, EXACT(AE213, Code_Code), 0)),"")</f>
        <v/>
      </c>
      <c r="AF214" s="639" t="str">
        <f t="array" ref="AF214">IFERROR(INDEX(Code_Trait1Return, MATCH(TRUE, EXACT(AF213, Code_Code), 0)),"")</f>
        <v/>
      </c>
      <c r="AG214" s="639" t="str">
        <f t="array" ref="AG214">IFERROR(INDEX(Code_Trait2Return, MATCH(TRUE, EXACT(AG213, Code_Code), 0)),"")</f>
        <v/>
      </c>
      <c r="AH214" s="639" t="str">
        <f t="array" ref="AH214">IFERROR(INDEX(Code_Action1Return, MATCH(TRUE, EXACT(AH213, Code_Code), 0)),"")</f>
        <v/>
      </c>
      <c r="AI214" s="639" t="str">
        <f t="array" ref="AI214">IFERROR(INDEX(Code_Action2Return, MATCH(TRUE, EXACT(AI213, Code_Code), 0)),"")</f>
        <v/>
      </c>
      <c r="AJ214" s="639" t="str">
        <f t="array" ref="AJ214">IFERROR(INDEX(Code_Action3Return, MATCH(TRUE, EXACT(AJ213, Code_Code), 0)),"")</f>
        <v/>
      </c>
      <c r="AK214" s="639" t="str">
        <f t="array" ref="AK214">IFERROR(INDEX(Code_Action4Return, MATCH(TRUE, EXACT(AK213, Code_Code), 0)),"")</f>
        <v/>
      </c>
      <c r="AL214" s="494"/>
      <c r="AM214" s="494"/>
      <c r="AN214" s="494"/>
      <c r="AO214" s="500"/>
      <c r="AQ214" s="494"/>
      <c r="AR214" s="494"/>
      <c r="AS214" s="494"/>
      <c r="AT214" s="494"/>
      <c r="AU214" s="497"/>
      <c r="AV214" s="501" t="s">
        <v>160</v>
      </c>
      <c r="AW214" s="523" t="s">
        <v>161</v>
      </c>
      <c r="AX214" s="500"/>
      <c r="AY214" s="500"/>
      <c r="AZ214" s="801"/>
      <c r="BA214" s="500"/>
      <c r="BB214" s="500"/>
      <c r="BC214" s="500"/>
      <c r="BD214" s="500"/>
      <c r="BE214" s="500"/>
      <c r="BF214" s="500"/>
      <c r="BG214" s="500"/>
      <c r="BH214" s="500"/>
      <c r="BI214" s="500"/>
      <c r="BJ214" s="500"/>
      <c r="BK214" s="500"/>
      <c r="BL214" s="500"/>
      <c r="BM214" s="500"/>
      <c r="BN214" s="500"/>
      <c r="BO214" s="500"/>
      <c r="BP214" s="500"/>
      <c r="BQ214" s="500"/>
      <c r="BR214" s="500"/>
      <c r="BS214" s="500"/>
      <c r="BT214" s="500"/>
      <c r="BU214" s="500"/>
      <c r="BV214" s="500"/>
      <c r="BW214" s="500"/>
      <c r="BX214" s="500"/>
      <c r="BY214" s="500"/>
      <c r="BZ214" s="500"/>
      <c r="CA214" s="500"/>
      <c r="CB214" s="500"/>
      <c r="CC214" s="500"/>
      <c r="CD214" s="500"/>
      <c r="CE214" s="500"/>
      <c r="CF214" s="500"/>
      <c r="CG214" s="500"/>
      <c r="CH214" s="500"/>
      <c r="CI214" s="500"/>
      <c r="CJ214" s="500"/>
      <c r="CK214" s="500"/>
      <c r="CL214" s="500"/>
      <c r="CM214" s="500"/>
      <c r="CN214" s="500"/>
      <c r="CO214" s="500"/>
      <c r="CP214" s="500"/>
      <c r="CQ214" s="500"/>
      <c r="CR214" s="500"/>
      <c r="CS214" s="500"/>
      <c r="CT214" s="500"/>
      <c r="CU214" s="500"/>
      <c r="CV214" s="500"/>
      <c r="CW214" s="500"/>
      <c r="CX214" s="500"/>
      <c r="CY214" s="500"/>
      <c r="CZ214" s="500"/>
      <c r="DA214" s="500"/>
      <c r="DB214" s="500"/>
      <c r="DC214" s="500"/>
      <c r="DD214" s="500"/>
      <c r="DE214" s="500"/>
      <c r="DF214" s="500"/>
      <c r="DG214" s="500"/>
      <c r="DH214" s="500"/>
      <c r="DI214" s="500"/>
      <c r="DJ214" s="500"/>
      <c r="DK214" s="500"/>
      <c r="DL214" s="500"/>
      <c r="DM214" s="500"/>
      <c r="DN214" s="500"/>
      <c r="DO214" s="500"/>
      <c r="DP214" s="500"/>
      <c r="DQ214" s="500"/>
      <c r="DR214" s="500"/>
      <c r="DS214" s="500"/>
      <c r="DT214" s="500"/>
      <c r="DU214" s="500"/>
      <c r="DV214" s="500"/>
      <c r="DW214" s="500"/>
      <c r="DX214" s="500"/>
      <c r="DY214" s="500"/>
      <c r="DZ214" s="500"/>
      <c r="EA214" s="500"/>
      <c r="EB214" s="500"/>
      <c r="EC214" s="500"/>
      <c r="ED214" s="500"/>
      <c r="EE214" s="500"/>
      <c r="EF214" s="500"/>
      <c r="EG214" s="500"/>
      <c r="EH214" s="500"/>
      <c r="EI214" s="500"/>
      <c r="EJ214" s="500"/>
      <c r="EK214" s="500"/>
      <c r="EL214" s="500"/>
      <c r="EM214" s="500"/>
      <c r="EN214" s="500"/>
      <c r="EO214" s="500"/>
      <c r="EP214" s="500"/>
      <c r="EQ214" s="500"/>
      <c r="ER214" s="500"/>
      <c r="ES214" s="500"/>
      <c r="ET214" s="500"/>
      <c r="EU214" s="500"/>
      <c r="EV214" s="500"/>
      <c r="EW214" s="500"/>
      <c r="EX214" s="500"/>
      <c r="EY214" s="500"/>
      <c r="EZ214" s="500"/>
      <c r="FA214" s="500"/>
      <c r="FB214" s="500"/>
      <c r="FC214" s="500"/>
      <c r="FD214" s="500"/>
      <c r="FE214" s="500"/>
      <c r="FF214" s="500"/>
      <c r="FG214" s="500"/>
      <c r="FH214" s="500"/>
      <c r="FI214" s="500"/>
      <c r="FJ214" s="500"/>
      <c r="FK214" s="500"/>
      <c r="FL214" s="500"/>
      <c r="FM214" s="500"/>
      <c r="FN214" s="500"/>
      <c r="FO214" s="500"/>
      <c r="FP214" s="500"/>
      <c r="FQ214" s="500"/>
      <c r="FR214" s="500"/>
      <c r="FS214" s="500"/>
      <c r="FT214" s="500"/>
      <c r="FU214" s="500"/>
      <c r="FV214" s="500"/>
      <c r="FW214" s="500"/>
      <c r="FX214" s="500"/>
      <c r="FY214" s="500"/>
      <c r="FZ214" s="500"/>
      <c r="GA214" s="500"/>
      <c r="GB214" s="500"/>
      <c r="GC214" s="500"/>
      <c r="GD214" s="500"/>
      <c r="GE214" s="500"/>
      <c r="GF214" s="500"/>
      <c r="GG214" s="500"/>
      <c r="GH214" s="500"/>
      <c r="GI214" s="500"/>
      <c r="GJ214" s="500"/>
      <c r="GK214" s="500"/>
      <c r="GL214" s="500"/>
      <c r="GM214" s="500"/>
      <c r="GN214" s="500"/>
      <c r="GO214" s="500"/>
      <c r="GP214" s="500"/>
      <c r="GQ214" s="500"/>
      <c r="GR214" s="500"/>
      <c r="GS214" s="500"/>
      <c r="GT214" s="500"/>
      <c r="GU214" s="500"/>
      <c r="GV214" s="500"/>
      <c r="GW214" s="500"/>
      <c r="GX214" s="500"/>
      <c r="GY214" s="500"/>
      <c r="GZ214" s="500"/>
      <c r="HA214" s="500"/>
      <c r="HB214" s="500"/>
      <c r="HC214" s="500"/>
      <c r="HD214" s="500"/>
      <c r="HE214" s="500"/>
      <c r="HF214" s="500"/>
      <c r="HG214" s="500"/>
      <c r="HH214" s="500"/>
      <c r="HI214" s="500"/>
      <c r="HJ214" s="500"/>
      <c r="HK214" s="500"/>
      <c r="HL214" s="500"/>
      <c r="HM214" s="500"/>
      <c r="HN214" s="500"/>
      <c r="HO214" s="500"/>
      <c r="HP214" s="500"/>
      <c r="HQ214" s="500"/>
      <c r="HR214" s="500"/>
      <c r="HS214" s="500"/>
      <c r="HT214" s="500"/>
      <c r="HU214" s="500"/>
      <c r="HV214" s="500"/>
      <c r="HW214" s="500"/>
      <c r="HX214" s="500"/>
      <c r="HY214" s="500"/>
      <c r="HZ214" s="500"/>
      <c r="IA214" s="500"/>
      <c r="IB214" s="500"/>
      <c r="IC214" s="500"/>
      <c r="ID214" s="500"/>
      <c r="IE214" s="500"/>
      <c r="IF214" s="500"/>
      <c r="IG214" s="500"/>
      <c r="IH214" s="500"/>
      <c r="II214" s="500"/>
      <c r="IJ214" s="500"/>
      <c r="IK214" s="500"/>
      <c r="IL214" s="500"/>
      <c r="IM214" s="500"/>
      <c r="IN214" s="500"/>
      <c r="IO214" s="500"/>
      <c r="IP214" s="500"/>
      <c r="IQ214" s="500"/>
      <c r="IR214" s="500"/>
      <c r="IS214" s="500"/>
      <c r="IT214" s="500"/>
      <c r="IU214" s="500"/>
      <c r="IV214" s="500"/>
      <c r="IW214" s="500"/>
      <c r="IX214" s="500"/>
      <c r="IY214" s="500"/>
      <c r="IZ214" s="500"/>
      <c r="JA214" s="500"/>
      <c r="JB214" s="500"/>
      <c r="JC214" s="500"/>
      <c r="JD214" s="500"/>
      <c r="JE214" s="500"/>
      <c r="JF214" s="500"/>
      <c r="JG214" s="500"/>
      <c r="JH214" s="500"/>
      <c r="JI214" s="500"/>
      <c r="JJ214" s="500"/>
      <c r="JK214" s="500"/>
    </row>
    <row r="215" ht="11.25" customHeight="1">
      <c r="A215" s="500"/>
      <c r="B215" s="500"/>
      <c r="C215" s="500"/>
      <c r="D215" s="596" t="s">
        <v>171</v>
      </c>
      <c r="E215" s="540" t="str">
        <f>IFERROR(VLOOKUP(H211,LookupTrait,3, FALSE))</f>
        <v/>
      </c>
      <c r="F215" s="540"/>
      <c r="G215" s="540"/>
      <c r="H215" s="540"/>
      <c r="I215" s="540"/>
      <c r="J215" s="596">
        <f>ifError(IF(E214&lt;&gt;E215,VLOOKUP(E215,R212:T219,2,FALSE),0),0)</f>
        <v>0</v>
      </c>
      <c r="K215" s="596">
        <f>ifError(IF(E214=E215,0,VLOOKUP(E215,R212:T219,3,false)), 0)</f>
        <v>0</v>
      </c>
      <c r="M215" s="540"/>
      <c r="N215" s="540"/>
      <c r="O215" s="540"/>
      <c r="P215" s="540"/>
      <c r="Q215" s="540"/>
      <c r="R215" s="596" t="s">
        <v>170</v>
      </c>
      <c r="S215" s="534">
        <v>0.0</v>
      </c>
      <c r="T215" s="661">
        <f>if(F195&gt;=F213,1,0)</f>
        <v>1</v>
      </c>
      <c r="U215" s="500"/>
      <c r="V215" s="500"/>
      <c r="W215" s="500"/>
      <c r="X215" s="500"/>
      <c r="Y215" s="500"/>
      <c r="Z215" s="500"/>
      <c r="AA215" s="800"/>
      <c r="AB215" s="500"/>
      <c r="AL215" s="494"/>
      <c r="AM215" s="494"/>
      <c r="AN215" s="494"/>
      <c r="AO215" s="500"/>
      <c r="AQ215" s="494"/>
      <c r="AR215" s="494"/>
      <c r="AS215" s="494"/>
      <c r="AT215" s="494"/>
      <c r="AU215" s="501" t="s">
        <v>163</v>
      </c>
      <c r="AV215" s="529">
        <v>-2.0</v>
      </c>
      <c r="AW215" s="530">
        <v>1.0</v>
      </c>
      <c r="AX215" s="578"/>
      <c r="AY215" s="500"/>
      <c r="AZ215" s="801"/>
      <c r="BA215" s="500"/>
      <c r="BB215" s="500"/>
      <c r="BC215" s="500"/>
      <c r="BD215" s="500"/>
      <c r="BE215" s="500"/>
      <c r="BF215" s="500"/>
      <c r="BG215" s="500"/>
      <c r="BH215" s="500"/>
      <c r="BI215" s="500"/>
      <c r="BJ215" s="500"/>
      <c r="BK215" s="500"/>
      <c r="BL215" s="500"/>
      <c r="BM215" s="500"/>
      <c r="BN215" s="500"/>
      <c r="BO215" s="500"/>
      <c r="BP215" s="500"/>
      <c r="BQ215" s="500"/>
      <c r="BR215" s="500"/>
      <c r="BS215" s="500"/>
      <c r="BT215" s="500"/>
      <c r="BU215" s="500"/>
      <c r="BV215" s="500"/>
      <c r="BW215" s="500"/>
      <c r="BX215" s="500"/>
      <c r="BY215" s="500"/>
      <c r="BZ215" s="500"/>
      <c r="CA215" s="500"/>
      <c r="CB215" s="500"/>
      <c r="CC215" s="500"/>
      <c r="CD215" s="500"/>
      <c r="CE215" s="500"/>
      <c r="CF215" s="500"/>
      <c r="CG215" s="500"/>
      <c r="CH215" s="500"/>
      <c r="CI215" s="500"/>
      <c r="CJ215" s="500"/>
      <c r="CK215" s="500"/>
      <c r="CL215" s="500"/>
      <c r="CM215" s="500"/>
      <c r="CN215" s="500"/>
      <c r="CO215" s="500"/>
      <c r="CP215" s="500"/>
      <c r="CQ215" s="500"/>
      <c r="CR215" s="500"/>
      <c r="CS215" s="500"/>
      <c r="CT215" s="500"/>
      <c r="CU215" s="500"/>
      <c r="CV215" s="500"/>
      <c r="CW215" s="500"/>
      <c r="CX215" s="500"/>
      <c r="CY215" s="500"/>
      <c r="CZ215" s="500"/>
      <c r="DA215" s="500"/>
      <c r="DB215" s="500"/>
      <c r="DC215" s="500"/>
      <c r="DD215" s="500"/>
      <c r="DE215" s="500"/>
      <c r="DF215" s="500"/>
      <c r="DG215" s="500"/>
      <c r="DH215" s="500"/>
      <c r="DI215" s="500"/>
      <c r="DJ215" s="500"/>
      <c r="DK215" s="500"/>
      <c r="DL215" s="500"/>
      <c r="DM215" s="500"/>
      <c r="DN215" s="500"/>
      <c r="DO215" s="500"/>
      <c r="DP215" s="500"/>
      <c r="DQ215" s="500"/>
      <c r="DR215" s="500"/>
      <c r="DS215" s="500"/>
      <c r="DT215" s="500"/>
      <c r="DU215" s="500"/>
      <c r="DV215" s="500"/>
      <c r="DW215" s="500"/>
      <c r="DX215" s="500"/>
      <c r="DY215" s="500"/>
      <c r="DZ215" s="500"/>
      <c r="EA215" s="500"/>
      <c r="EB215" s="500"/>
      <c r="EC215" s="500"/>
      <c r="ED215" s="500"/>
      <c r="EE215" s="500"/>
      <c r="EF215" s="500"/>
      <c r="EG215" s="500"/>
      <c r="EH215" s="500"/>
      <c r="EI215" s="500"/>
      <c r="EJ215" s="500"/>
      <c r="EK215" s="500"/>
      <c r="EL215" s="500"/>
      <c r="EM215" s="500"/>
      <c r="EN215" s="500"/>
      <c r="EO215" s="500"/>
      <c r="EP215" s="500"/>
      <c r="EQ215" s="500"/>
      <c r="ER215" s="500"/>
      <c r="ES215" s="500"/>
      <c r="ET215" s="500"/>
      <c r="EU215" s="500"/>
      <c r="EV215" s="500"/>
      <c r="EW215" s="500"/>
      <c r="EX215" s="500"/>
      <c r="EY215" s="500"/>
      <c r="EZ215" s="500"/>
      <c r="FA215" s="500"/>
      <c r="FB215" s="500"/>
      <c r="FC215" s="500"/>
      <c r="FD215" s="500"/>
      <c r="FE215" s="500"/>
      <c r="FF215" s="500"/>
      <c r="FG215" s="500"/>
      <c r="FH215" s="500"/>
      <c r="FI215" s="500"/>
      <c r="FJ215" s="500"/>
      <c r="FK215" s="500"/>
      <c r="FL215" s="500"/>
      <c r="FM215" s="500"/>
      <c r="FN215" s="500"/>
      <c r="FO215" s="500"/>
      <c r="FP215" s="500"/>
      <c r="FQ215" s="500"/>
      <c r="FR215" s="500"/>
      <c r="FS215" s="500"/>
      <c r="FT215" s="500"/>
      <c r="FU215" s="500"/>
      <c r="FV215" s="500"/>
      <c r="FW215" s="500"/>
      <c r="FX215" s="500"/>
      <c r="FY215" s="500"/>
      <c r="FZ215" s="500"/>
      <c r="GA215" s="500"/>
      <c r="GB215" s="500"/>
      <c r="GC215" s="500"/>
      <c r="GD215" s="500"/>
      <c r="GE215" s="500"/>
      <c r="GF215" s="500"/>
      <c r="GG215" s="500"/>
      <c r="GH215" s="500"/>
      <c r="GI215" s="500"/>
      <c r="GJ215" s="500"/>
      <c r="GK215" s="500"/>
      <c r="GL215" s="500"/>
      <c r="GM215" s="500"/>
      <c r="GN215" s="500"/>
      <c r="GO215" s="500"/>
      <c r="GP215" s="500"/>
      <c r="GQ215" s="500"/>
      <c r="GR215" s="500"/>
      <c r="GS215" s="500"/>
      <c r="GT215" s="500"/>
      <c r="GU215" s="500"/>
      <c r="GV215" s="500"/>
      <c r="GW215" s="500"/>
      <c r="GX215" s="500"/>
      <c r="GY215" s="500"/>
      <c r="GZ215" s="500"/>
      <c r="HA215" s="500"/>
      <c r="HB215" s="500"/>
      <c r="HC215" s="500"/>
      <c r="HD215" s="500"/>
      <c r="HE215" s="500"/>
      <c r="HF215" s="500"/>
      <c r="HG215" s="500"/>
      <c r="HH215" s="500"/>
      <c r="HI215" s="500"/>
      <c r="HJ215" s="500"/>
      <c r="HK215" s="500"/>
      <c r="HL215" s="500"/>
      <c r="HM215" s="500"/>
      <c r="HN215" s="500"/>
      <c r="HO215" s="500"/>
      <c r="HP215" s="500"/>
      <c r="HQ215" s="500"/>
      <c r="HR215" s="500"/>
      <c r="HS215" s="500"/>
      <c r="HT215" s="500"/>
      <c r="HU215" s="500"/>
      <c r="HV215" s="500"/>
      <c r="HW215" s="500"/>
      <c r="HX215" s="500"/>
      <c r="HY215" s="500"/>
      <c r="HZ215" s="500"/>
      <c r="IA215" s="500"/>
      <c r="IB215" s="500"/>
      <c r="IC215" s="500"/>
      <c r="ID215" s="500"/>
      <c r="IE215" s="500"/>
      <c r="IF215" s="500"/>
      <c r="IG215" s="500"/>
      <c r="IH215" s="500"/>
      <c r="II215" s="500"/>
      <c r="IJ215" s="500"/>
      <c r="IK215" s="500"/>
      <c r="IL215" s="500"/>
      <c r="IM215" s="500"/>
      <c r="IN215" s="500"/>
      <c r="IO215" s="500"/>
      <c r="IP215" s="500"/>
      <c r="IQ215" s="500"/>
      <c r="IR215" s="500"/>
      <c r="IS215" s="500"/>
      <c r="IT215" s="500"/>
      <c r="IU215" s="500"/>
      <c r="IV215" s="500"/>
      <c r="IW215" s="500"/>
      <c r="IX215" s="500"/>
      <c r="IY215" s="500"/>
      <c r="IZ215" s="500"/>
      <c r="JA215" s="500"/>
      <c r="JB215" s="500"/>
      <c r="JC215" s="500"/>
      <c r="JD215" s="500"/>
      <c r="JE215" s="500"/>
      <c r="JF215" s="500"/>
      <c r="JG215" s="500"/>
      <c r="JH215" s="500"/>
      <c r="JI215" s="500"/>
      <c r="JJ215" s="500"/>
      <c r="JK215" s="500"/>
    </row>
    <row r="216" ht="11.25" customHeight="1">
      <c r="A216" s="500"/>
      <c r="B216" s="500"/>
      <c r="C216" s="500"/>
      <c r="D216" s="596" t="s">
        <v>209</v>
      </c>
      <c r="E216" s="540" t="str">
        <f>IFERROR(VLOOKUP(I211,LookupAction,3, FALSE),"NO ACTION")</f>
        <v>NO ACTION</v>
      </c>
      <c r="F216" s="540" t="str">
        <f>IFERROR(VLOOKUP( NPCs!R197,Under_Lookup,27,FALSE),"NO ACTION")</f>
        <v>NO ACTION</v>
      </c>
      <c r="G216" s="540" t="str">
        <f>IFERROR(VLOOKUP( NPCs!BB196,Proto_Lookup,7,FALSE),"NO ACTION")</f>
        <v>NO ACTION</v>
      </c>
      <c r="H216" s="540"/>
      <c r="I216" s="540"/>
      <c r="J216" s="540"/>
      <c r="M216" s="540"/>
      <c r="N216" s="540"/>
      <c r="O216" s="540"/>
      <c r="P216" s="540"/>
      <c r="Q216" s="540"/>
      <c r="R216" s="596" t="s">
        <v>172</v>
      </c>
      <c r="S216" s="534">
        <v>0.0</v>
      </c>
      <c r="T216" s="661">
        <f>if(F196&gt;=F213,1,0)</f>
        <v>1</v>
      </c>
      <c r="U216" s="500"/>
      <c r="V216" s="500"/>
      <c r="W216" s="500"/>
      <c r="X216" s="500"/>
      <c r="Y216" s="500"/>
      <c r="Z216" s="500"/>
      <c r="AA216" s="800"/>
      <c r="AB216" s="500"/>
      <c r="AC216" s="596" t="s">
        <v>206</v>
      </c>
      <c r="AD216" s="511" t="str">
        <f>IFERROR(VLOOKUP(AD214,LookupKind,3, FALSE))</f>
        <v/>
      </c>
      <c r="AE216" s="509"/>
      <c r="AF216" s="494"/>
      <c r="AG216" s="494"/>
      <c r="AH216" s="494"/>
      <c r="AI216" s="494"/>
      <c r="AJ216" s="494"/>
      <c r="AM216" s="494"/>
      <c r="AN216" s="494"/>
      <c r="AO216" s="500"/>
      <c r="AQ216" s="494"/>
      <c r="AR216" s="494"/>
      <c r="AS216" s="494"/>
      <c r="AT216" s="494"/>
      <c r="AU216" s="501" t="s">
        <v>164</v>
      </c>
      <c r="AV216" s="793">
        <f>if(AE216&lt;=10,2,0)</f>
        <v>2</v>
      </c>
      <c r="AW216" s="532">
        <v>-1.0</v>
      </c>
      <c r="AX216" s="494"/>
      <c r="AY216" s="500"/>
      <c r="AZ216" s="801"/>
      <c r="BA216" s="500"/>
      <c r="BB216" s="500"/>
      <c r="BC216" s="500"/>
      <c r="BD216" s="500"/>
      <c r="BE216" s="500"/>
      <c r="BF216" s="500"/>
      <c r="BG216" s="500"/>
      <c r="BH216" s="500"/>
      <c r="BI216" s="500"/>
      <c r="BJ216" s="500"/>
      <c r="BK216" s="500"/>
      <c r="BL216" s="500"/>
      <c r="BM216" s="500"/>
      <c r="BN216" s="500"/>
      <c r="BO216" s="500"/>
      <c r="BP216" s="500"/>
      <c r="BQ216" s="500"/>
      <c r="BR216" s="500"/>
      <c r="BS216" s="500"/>
      <c r="BT216" s="500"/>
      <c r="BU216" s="500"/>
      <c r="BV216" s="500"/>
      <c r="BW216" s="500"/>
      <c r="BX216" s="500"/>
      <c r="BY216" s="500"/>
      <c r="BZ216" s="500"/>
      <c r="CA216" s="500"/>
      <c r="CB216" s="500"/>
      <c r="CC216" s="500"/>
      <c r="CD216" s="500"/>
      <c r="CE216" s="500"/>
      <c r="CF216" s="500"/>
      <c r="CG216" s="500"/>
      <c r="CH216" s="500"/>
      <c r="CI216" s="500"/>
      <c r="CJ216" s="500"/>
      <c r="CK216" s="500"/>
      <c r="CL216" s="500"/>
      <c r="CM216" s="500"/>
      <c r="CN216" s="500"/>
      <c r="CO216" s="500"/>
      <c r="CP216" s="500"/>
      <c r="CQ216" s="500"/>
      <c r="CR216" s="500"/>
      <c r="CS216" s="500"/>
      <c r="CT216" s="500"/>
      <c r="CU216" s="500"/>
      <c r="CV216" s="500"/>
      <c r="CW216" s="500"/>
      <c r="CX216" s="500"/>
      <c r="CY216" s="500"/>
      <c r="CZ216" s="500"/>
      <c r="DA216" s="500"/>
      <c r="DB216" s="500"/>
      <c r="DC216" s="500"/>
      <c r="DD216" s="500"/>
      <c r="DE216" s="500"/>
      <c r="DF216" s="500"/>
      <c r="DG216" s="500"/>
      <c r="DH216" s="500"/>
      <c r="DI216" s="500"/>
      <c r="DJ216" s="500"/>
      <c r="DK216" s="500"/>
      <c r="DL216" s="500"/>
      <c r="DM216" s="500"/>
      <c r="DN216" s="500"/>
      <c r="DO216" s="500"/>
      <c r="DP216" s="500"/>
      <c r="DQ216" s="500"/>
      <c r="DR216" s="500"/>
      <c r="DS216" s="500"/>
      <c r="DT216" s="500"/>
      <c r="DU216" s="500"/>
      <c r="DV216" s="500"/>
      <c r="DW216" s="500"/>
      <c r="DX216" s="500"/>
      <c r="DY216" s="500"/>
      <c r="DZ216" s="500"/>
      <c r="EA216" s="500"/>
      <c r="EB216" s="500"/>
      <c r="EC216" s="500"/>
      <c r="ED216" s="500"/>
      <c r="EE216" s="500"/>
      <c r="EF216" s="500"/>
      <c r="EG216" s="500"/>
      <c r="EH216" s="500"/>
      <c r="EI216" s="500"/>
      <c r="EJ216" s="500"/>
      <c r="EK216" s="500"/>
      <c r="EL216" s="500"/>
      <c r="EM216" s="500"/>
      <c r="EN216" s="500"/>
      <c r="EO216" s="500"/>
      <c r="EP216" s="500"/>
      <c r="EQ216" s="500"/>
      <c r="ER216" s="500"/>
      <c r="ES216" s="500"/>
      <c r="ET216" s="500"/>
      <c r="EU216" s="500"/>
      <c r="EV216" s="500"/>
      <c r="EW216" s="500"/>
      <c r="EX216" s="500"/>
      <c r="EY216" s="500"/>
      <c r="EZ216" s="500"/>
      <c r="FA216" s="500"/>
      <c r="FB216" s="500"/>
      <c r="FC216" s="500"/>
      <c r="FD216" s="500"/>
      <c r="FE216" s="500"/>
      <c r="FF216" s="500"/>
      <c r="FG216" s="500"/>
      <c r="FH216" s="500"/>
      <c r="FI216" s="500"/>
      <c r="FJ216" s="500"/>
      <c r="FK216" s="500"/>
      <c r="FL216" s="500"/>
      <c r="FM216" s="500"/>
      <c r="FN216" s="500"/>
      <c r="FO216" s="500"/>
      <c r="FP216" s="500"/>
      <c r="FQ216" s="500"/>
      <c r="FR216" s="500"/>
      <c r="FS216" s="500"/>
      <c r="FT216" s="500"/>
      <c r="FU216" s="500"/>
      <c r="FV216" s="500"/>
      <c r="FW216" s="500"/>
      <c r="FX216" s="500"/>
      <c r="FY216" s="500"/>
      <c r="FZ216" s="500"/>
      <c r="GA216" s="500"/>
      <c r="GB216" s="500"/>
      <c r="GC216" s="500"/>
      <c r="GD216" s="500"/>
      <c r="GE216" s="500"/>
      <c r="GF216" s="500"/>
      <c r="GG216" s="500"/>
      <c r="GH216" s="500"/>
      <c r="GI216" s="500"/>
      <c r="GJ216" s="500"/>
      <c r="GK216" s="500"/>
      <c r="GL216" s="500"/>
      <c r="GM216" s="500"/>
      <c r="GN216" s="500"/>
      <c r="GO216" s="500"/>
      <c r="GP216" s="500"/>
      <c r="GQ216" s="500"/>
      <c r="GR216" s="500"/>
      <c r="GS216" s="500"/>
      <c r="GT216" s="500"/>
      <c r="GU216" s="500"/>
      <c r="GV216" s="500"/>
      <c r="GW216" s="500"/>
      <c r="GX216" s="500"/>
      <c r="GY216" s="500"/>
      <c r="GZ216" s="500"/>
      <c r="HA216" s="500"/>
      <c r="HB216" s="500"/>
      <c r="HC216" s="500"/>
      <c r="HD216" s="500"/>
      <c r="HE216" s="500"/>
      <c r="HF216" s="500"/>
      <c r="HG216" s="500"/>
      <c r="HH216" s="500"/>
      <c r="HI216" s="500"/>
      <c r="HJ216" s="500"/>
      <c r="HK216" s="500"/>
      <c r="HL216" s="500"/>
      <c r="HM216" s="500"/>
      <c r="HN216" s="500"/>
      <c r="HO216" s="500"/>
      <c r="HP216" s="500"/>
      <c r="HQ216" s="500"/>
      <c r="HR216" s="500"/>
      <c r="HS216" s="500"/>
      <c r="HT216" s="500"/>
      <c r="HU216" s="500"/>
      <c r="HV216" s="500"/>
      <c r="HW216" s="500"/>
      <c r="HX216" s="500"/>
      <c r="HY216" s="500"/>
      <c r="HZ216" s="500"/>
      <c r="IA216" s="500"/>
      <c r="IB216" s="500"/>
      <c r="IC216" s="500"/>
      <c r="ID216" s="500"/>
      <c r="IE216" s="500"/>
      <c r="IF216" s="500"/>
      <c r="IG216" s="500"/>
      <c r="IH216" s="500"/>
      <c r="II216" s="500"/>
      <c r="IJ216" s="500"/>
      <c r="IK216" s="500"/>
      <c r="IL216" s="500"/>
      <c r="IM216" s="500"/>
      <c r="IN216" s="500"/>
      <c r="IO216" s="500"/>
      <c r="IP216" s="500"/>
      <c r="IQ216" s="500"/>
      <c r="IR216" s="500"/>
      <c r="IS216" s="500"/>
      <c r="IT216" s="500"/>
      <c r="IU216" s="500"/>
      <c r="IV216" s="500"/>
      <c r="IW216" s="500"/>
      <c r="IX216" s="500"/>
      <c r="IY216" s="500"/>
      <c r="IZ216" s="500"/>
      <c r="JA216" s="500"/>
      <c r="JB216" s="500"/>
      <c r="JC216" s="500"/>
      <c r="JD216" s="500"/>
      <c r="JE216" s="500"/>
      <c r="JF216" s="500"/>
      <c r="JG216" s="500"/>
      <c r="JH216" s="500"/>
      <c r="JI216" s="500"/>
      <c r="JJ216" s="500"/>
      <c r="JK216" s="500"/>
    </row>
    <row r="217" ht="11.25" customHeight="1">
      <c r="A217" s="500"/>
      <c r="B217" s="500"/>
      <c r="C217" s="500"/>
      <c r="D217" s="596" t="s">
        <v>210</v>
      </c>
      <c r="E217" s="540" t="str">
        <f>IFERROR(VLOOKUP(J211,LookupAction,3, FALSE),"NO ACTION")</f>
        <v>NO ACTION</v>
      </c>
      <c r="F217" s="540" t="str">
        <f>IFERROR(VLOOKUP( NPCs!R197,Under_Lookup,28,FALSE),"NO ACTION")</f>
        <v>NO ACTION</v>
      </c>
      <c r="G217" s="540" t="str">
        <f>IFERROR(VLOOKUP( NPCs!BB196,Proto_Lookup,9,FALSE),"NO ACTION")</f>
        <v>NO ACTION</v>
      </c>
      <c r="H217" s="540"/>
      <c r="I217" s="540"/>
      <c r="J217" s="540"/>
      <c r="K217" s="540"/>
      <c r="L217" s="540"/>
      <c r="M217" s="540"/>
      <c r="N217" s="540"/>
      <c r="O217" s="540"/>
      <c r="P217" s="540"/>
      <c r="Q217" s="540"/>
      <c r="R217" s="596" t="s">
        <v>173</v>
      </c>
      <c r="S217" s="534">
        <v>0.0</v>
      </c>
      <c r="T217" s="661">
        <f>if(F197&gt;=F213,1,0)</f>
        <v>1</v>
      </c>
      <c r="U217" s="500"/>
      <c r="V217" s="500"/>
      <c r="W217" s="500"/>
      <c r="X217" s="500"/>
      <c r="Y217" s="500"/>
      <c r="Z217" s="500"/>
      <c r="AA217" s="800"/>
      <c r="AB217" s="500"/>
      <c r="AC217" s="596" t="str">
        <f>IFERROR(VLOOKUP(AE214,LookupGrist,3, FALSE))</f>
        <v/>
      </c>
      <c r="AD217" s="544" t="str">
        <f>IFERROR(__xludf.DUMMYFUNCTION("IFERROR(split(VLOOKUP(AC217, AllGrist, 5, false),""d""), """")"),"")</f>
        <v/>
      </c>
      <c r="AE217" s="515"/>
      <c r="AF217" s="494"/>
      <c r="AG217" s="494"/>
      <c r="AH217" s="494"/>
      <c r="AK217" s="533" t="s">
        <v>166</v>
      </c>
      <c r="AL217" s="499" t="s">
        <v>167</v>
      </c>
      <c r="AM217" s="494"/>
      <c r="AN217" s="494"/>
      <c r="AO217" s="500"/>
      <c r="AQ217" s="494"/>
      <c r="AR217" s="494"/>
      <c r="AS217" s="494"/>
      <c r="AT217" s="494"/>
      <c r="AU217" s="501" t="s">
        <v>168</v>
      </c>
      <c r="AV217" s="534">
        <v>0.0</v>
      </c>
      <c r="AW217" s="532">
        <f>if(F194&gt;=AE217,1,0)</f>
        <v>1</v>
      </c>
      <c r="AX217" s="494"/>
      <c r="AY217" s="500"/>
      <c r="AZ217" s="801"/>
      <c r="BA217" s="500"/>
      <c r="BB217" s="500"/>
      <c r="BC217" s="500"/>
      <c r="BD217" s="500"/>
      <c r="BE217" s="500"/>
      <c r="BF217" s="500"/>
      <c r="BG217" s="500"/>
      <c r="BH217" s="500"/>
      <c r="BI217" s="500"/>
      <c r="BJ217" s="500"/>
      <c r="BK217" s="500"/>
      <c r="BL217" s="500"/>
      <c r="BM217" s="500"/>
      <c r="BN217" s="500"/>
      <c r="BO217" s="500"/>
      <c r="BP217" s="500"/>
      <c r="BQ217" s="500"/>
      <c r="BR217" s="500"/>
      <c r="BS217" s="500"/>
      <c r="BT217" s="500"/>
      <c r="BU217" s="500"/>
      <c r="BV217" s="500"/>
      <c r="BW217" s="500"/>
      <c r="BX217" s="500"/>
      <c r="BY217" s="500"/>
      <c r="BZ217" s="500"/>
      <c r="CA217" s="500"/>
      <c r="CB217" s="500"/>
      <c r="CC217" s="500"/>
      <c r="CD217" s="500"/>
      <c r="CE217" s="500"/>
      <c r="CF217" s="500"/>
      <c r="CG217" s="500"/>
      <c r="CH217" s="500"/>
      <c r="CI217" s="500"/>
      <c r="CJ217" s="500"/>
      <c r="CK217" s="500"/>
      <c r="CL217" s="500"/>
      <c r="CM217" s="500"/>
      <c r="CN217" s="500"/>
      <c r="CO217" s="500"/>
      <c r="CP217" s="500"/>
      <c r="CQ217" s="500"/>
      <c r="CR217" s="500"/>
      <c r="CS217" s="500"/>
      <c r="CT217" s="500"/>
      <c r="CU217" s="500"/>
      <c r="CV217" s="500"/>
      <c r="CW217" s="500"/>
      <c r="CX217" s="500"/>
      <c r="CY217" s="500"/>
      <c r="CZ217" s="500"/>
      <c r="DA217" s="500"/>
      <c r="DB217" s="500"/>
      <c r="DC217" s="500"/>
      <c r="DD217" s="500"/>
      <c r="DE217" s="500"/>
      <c r="DF217" s="500"/>
      <c r="DG217" s="500"/>
      <c r="DH217" s="500"/>
      <c r="DI217" s="500"/>
      <c r="DJ217" s="500"/>
      <c r="DK217" s="500"/>
      <c r="DL217" s="500"/>
      <c r="DM217" s="500"/>
      <c r="DN217" s="500"/>
      <c r="DO217" s="500"/>
      <c r="DP217" s="500"/>
      <c r="DQ217" s="500"/>
      <c r="DR217" s="500"/>
      <c r="DS217" s="500"/>
      <c r="DT217" s="500"/>
      <c r="DU217" s="500"/>
      <c r="DV217" s="500"/>
      <c r="DW217" s="500"/>
      <c r="DX217" s="500"/>
      <c r="DY217" s="500"/>
      <c r="DZ217" s="500"/>
      <c r="EA217" s="500"/>
      <c r="EB217" s="500"/>
      <c r="EC217" s="500"/>
      <c r="ED217" s="500"/>
      <c r="EE217" s="500"/>
      <c r="EF217" s="500"/>
      <c r="EG217" s="500"/>
      <c r="EH217" s="500"/>
      <c r="EI217" s="500"/>
      <c r="EJ217" s="500"/>
      <c r="EK217" s="500"/>
      <c r="EL217" s="500"/>
      <c r="EM217" s="500"/>
      <c r="EN217" s="500"/>
      <c r="EO217" s="500"/>
      <c r="EP217" s="500"/>
      <c r="EQ217" s="500"/>
      <c r="ER217" s="500"/>
      <c r="ES217" s="500"/>
      <c r="ET217" s="500"/>
      <c r="EU217" s="500"/>
      <c r="EV217" s="500"/>
      <c r="EW217" s="500"/>
      <c r="EX217" s="500"/>
      <c r="EY217" s="500"/>
      <c r="EZ217" s="500"/>
      <c r="FA217" s="500"/>
      <c r="FB217" s="500"/>
      <c r="FC217" s="500"/>
      <c r="FD217" s="500"/>
      <c r="FE217" s="500"/>
      <c r="FF217" s="500"/>
      <c r="FG217" s="500"/>
      <c r="FH217" s="500"/>
      <c r="FI217" s="500"/>
      <c r="FJ217" s="500"/>
      <c r="FK217" s="500"/>
      <c r="FL217" s="500"/>
      <c r="FM217" s="500"/>
      <c r="FN217" s="500"/>
      <c r="FO217" s="500"/>
      <c r="FP217" s="500"/>
      <c r="FQ217" s="500"/>
      <c r="FR217" s="500"/>
      <c r="FS217" s="500"/>
      <c r="FT217" s="500"/>
      <c r="FU217" s="500"/>
      <c r="FV217" s="500"/>
      <c r="FW217" s="500"/>
      <c r="FX217" s="500"/>
      <c r="FY217" s="500"/>
      <c r="FZ217" s="500"/>
      <c r="GA217" s="500"/>
      <c r="GB217" s="500"/>
      <c r="GC217" s="500"/>
      <c r="GD217" s="500"/>
      <c r="GE217" s="500"/>
      <c r="GF217" s="500"/>
      <c r="GG217" s="500"/>
      <c r="GH217" s="500"/>
      <c r="GI217" s="500"/>
      <c r="GJ217" s="500"/>
      <c r="GK217" s="500"/>
      <c r="GL217" s="500"/>
      <c r="GM217" s="500"/>
      <c r="GN217" s="500"/>
      <c r="GO217" s="500"/>
      <c r="GP217" s="500"/>
      <c r="GQ217" s="500"/>
      <c r="GR217" s="500"/>
      <c r="GS217" s="500"/>
      <c r="GT217" s="500"/>
      <c r="GU217" s="500"/>
      <c r="GV217" s="500"/>
      <c r="GW217" s="500"/>
      <c r="GX217" s="500"/>
      <c r="GY217" s="500"/>
      <c r="GZ217" s="500"/>
      <c r="HA217" s="500"/>
      <c r="HB217" s="500"/>
      <c r="HC217" s="500"/>
      <c r="HD217" s="500"/>
      <c r="HE217" s="500"/>
      <c r="HF217" s="500"/>
      <c r="HG217" s="500"/>
      <c r="HH217" s="500"/>
      <c r="HI217" s="500"/>
      <c r="HJ217" s="500"/>
      <c r="HK217" s="500"/>
      <c r="HL217" s="500"/>
      <c r="HM217" s="500"/>
      <c r="HN217" s="500"/>
      <c r="HO217" s="500"/>
      <c r="HP217" s="500"/>
      <c r="HQ217" s="500"/>
      <c r="HR217" s="500"/>
      <c r="HS217" s="500"/>
      <c r="HT217" s="500"/>
      <c r="HU217" s="500"/>
      <c r="HV217" s="500"/>
      <c r="HW217" s="500"/>
      <c r="HX217" s="500"/>
      <c r="HY217" s="500"/>
      <c r="HZ217" s="500"/>
      <c r="IA217" s="500"/>
      <c r="IB217" s="500"/>
      <c r="IC217" s="500"/>
      <c r="ID217" s="500"/>
      <c r="IE217" s="500"/>
      <c r="IF217" s="500"/>
      <c r="IG217" s="500"/>
      <c r="IH217" s="500"/>
      <c r="II217" s="500"/>
      <c r="IJ217" s="500"/>
      <c r="IK217" s="500"/>
      <c r="IL217" s="500"/>
      <c r="IM217" s="500"/>
      <c r="IN217" s="500"/>
      <c r="IO217" s="500"/>
      <c r="IP217" s="500"/>
      <c r="IQ217" s="500"/>
      <c r="IR217" s="500"/>
      <c r="IS217" s="500"/>
      <c r="IT217" s="500"/>
      <c r="IU217" s="500"/>
      <c r="IV217" s="500"/>
      <c r="IW217" s="500"/>
      <c r="IX217" s="500"/>
      <c r="IY217" s="500"/>
      <c r="IZ217" s="500"/>
      <c r="JA217" s="500"/>
      <c r="JB217" s="500"/>
      <c r="JC217" s="500"/>
      <c r="JD217" s="500"/>
      <c r="JE217" s="500"/>
      <c r="JF217" s="500"/>
      <c r="JG217" s="500"/>
      <c r="JH217" s="500"/>
      <c r="JI217" s="500"/>
      <c r="JJ217" s="500"/>
      <c r="JK217" s="500"/>
    </row>
    <row r="218" ht="11.25" customHeight="1">
      <c r="A218" s="500"/>
      <c r="B218" s="500"/>
      <c r="C218" s="500"/>
      <c r="D218" s="596" t="s">
        <v>211</v>
      </c>
      <c r="E218" s="540" t="str">
        <f>IFERROR(VLOOKUP(K211,LookupAction,3, FALSE),"NO ACTION")</f>
        <v>NO ACTION</v>
      </c>
      <c r="F218" s="540" t="str">
        <f>IFERROR(VLOOKUP(NPCs!R197,Under_Lookup,29,FALSE),"NO ACTION")</f>
        <v>NO ACTION</v>
      </c>
      <c r="G218" s="540" t="str">
        <f>IFERROR(VLOOKUP( NPCs!BB196,Proto_Lookup,11,FALSE),"NO ACTION")</f>
        <v>NO ACTION</v>
      </c>
      <c r="H218" s="540"/>
      <c r="I218" s="540"/>
      <c r="J218" s="540"/>
      <c r="K218" s="540"/>
      <c r="L218" s="540"/>
      <c r="M218" s="540"/>
      <c r="N218" s="540"/>
      <c r="O218" s="596">
        <f>COUNTIF(AQ199:AQ233,"&gt;0")*2</f>
        <v>0</v>
      </c>
      <c r="P218" s="596"/>
      <c r="Q218" s="596"/>
      <c r="R218" s="596" t="s">
        <v>177</v>
      </c>
      <c r="S218" s="495">
        <f>If(F213+O218&gt;=P218,MAX(P218-F213,0),O218)</f>
        <v>0</v>
      </c>
      <c r="T218" s="661">
        <v>0.0</v>
      </c>
      <c r="U218" s="500"/>
      <c r="V218" s="500"/>
      <c r="W218" s="500"/>
      <c r="X218" s="500"/>
      <c r="Y218" s="500"/>
      <c r="Z218" s="500"/>
      <c r="AA218" s="800"/>
      <c r="AB218" s="500"/>
      <c r="AC218" s="498" t="s">
        <v>169</v>
      </c>
      <c r="AD218" s="540" t="str">
        <f>IFERROR(VLOOKUP(AF214,LookupTrait,3, FALSE))</f>
        <v/>
      </c>
      <c r="AE218" s="494"/>
      <c r="AF218" s="494"/>
      <c r="AG218" s="494"/>
      <c r="AH218" s="494"/>
      <c r="AK218" s="509">
        <f>ifError(VLOOKUP(AD218,AU215:AV222,2,FALSE),0)</f>
        <v>0</v>
      </c>
      <c r="AL218" s="535">
        <f>ifError(VLOOKUP(AD218,AU215:AW222,3,FALSE),0)</f>
        <v>0</v>
      </c>
      <c r="AM218" s="494"/>
      <c r="AN218" s="494"/>
      <c r="AO218" s="500"/>
      <c r="AQ218" s="494"/>
      <c r="AR218" s="494"/>
      <c r="AS218" s="494"/>
      <c r="AT218" s="494"/>
      <c r="AU218" s="501" t="s">
        <v>170</v>
      </c>
      <c r="AV218" s="534">
        <v>0.0</v>
      </c>
      <c r="AW218" s="532">
        <f>if(F195&gt;=AE217,1,0)</f>
        <v>1</v>
      </c>
      <c r="AX218" s="494"/>
      <c r="AY218" s="500"/>
      <c r="AZ218" s="801"/>
      <c r="BA218" s="500"/>
      <c r="BB218" s="500"/>
      <c r="BC218" s="500"/>
      <c r="BD218" s="500"/>
      <c r="BE218" s="500"/>
      <c r="BF218" s="500"/>
      <c r="BG218" s="500"/>
      <c r="BH218" s="500"/>
      <c r="BI218" s="500"/>
      <c r="BJ218" s="500"/>
      <c r="BK218" s="500"/>
      <c r="BL218" s="500"/>
      <c r="BM218" s="500"/>
      <c r="BN218" s="500"/>
      <c r="BO218" s="500"/>
      <c r="BP218" s="500"/>
      <c r="BQ218" s="500"/>
      <c r="BR218" s="500"/>
      <c r="BS218" s="500"/>
      <c r="BT218" s="500"/>
      <c r="BU218" s="500"/>
      <c r="BV218" s="500"/>
      <c r="BW218" s="500"/>
      <c r="BX218" s="500"/>
      <c r="BY218" s="500"/>
      <c r="BZ218" s="500"/>
      <c r="CA218" s="500"/>
      <c r="CB218" s="500"/>
      <c r="CC218" s="500"/>
      <c r="CD218" s="500"/>
      <c r="CE218" s="500"/>
      <c r="CF218" s="500"/>
      <c r="CG218" s="500"/>
      <c r="CH218" s="500"/>
      <c r="CI218" s="500"/>
      <c r="CJ218" s="500"/>
      <c r="CK218" s="500"/>
      <c r="CL218" s="500"/>
      <c r="CM218" s="500"/>
      <c r="CN218" s="500"/>
      <c r="CO218" s="500"/>
      <c r="CP218" s="500"/>
      <c r="CQ218" s="500"/>
      <c r="CR218" s="500"/>
      <c r="CS218" s="500"/>
      <c r="CT218" s="500"/>
      <c r="CU218" s="500"/>
      <c r="CV218" s="500"/>
      <c r="CW218" s="500"/>
      <c r="CX218" s="500"/>
      <c r="CY218" s="500"/>
      <c r="CZ218" s="500"/>
      <c r="DA218" s="500"/>
      <c r="DB218" s="500"/>
      <c r="DC218" s="500"/>
      <c r="DD218" s="500"/>
      <c r="DE218" s="500"/>
      <c r="DF218" s="500"/>
      <c r="DG218" s="500"/>
      <c r="DH218" s="500"/>
      <c r="DI218" s="500"/>
      <c r="DJ218" s="500"/>
      <c r="DK218" s="500"/>
      <c r="DL218" s="500"/>
      <c r="DM218" s="500"/>
      <c r="DN218" s="500"/>
      <c r="DO218" s="500"/>
      <c r="DP218" s="500"/>
      <c r="DQ218" s="500"/>
      <c r="DR218" s="500"/>
      <c r="DS218" s="500"/>
      <c r="DT218" s="500"/>
      <c r="DU218" s="500"/>
      <c r="DV218" s="500"/>
      <c r="DW218" s="500"/>
      <c r="DX218" s="500"/>
      <c r="DY218" s="500"/>
      <c r="DZ218" s="500"/>
      <c r="EA218" s="500"/>
      <c r="EB218" s="500"/>
      <c r="EC218" s="500"/>
      <c r="ED218" s="500"/>
      <c r="EE218" s="500"/>
      <c r="EF218" s="500"/>
      <c r="EG218" s="500"/>
      <c r="EH218" s="500"/>
      <c r="EI218" s="500"/>
      <c r="EJ218" s="500"/>
      <c r="EK218" s="500"/>
      <c r="EL218" s="500"/>
      <c r="EM218" s="500"/>
      <c r="EN218" s="500"/>
      <c r="EO218" s="500"/>
      <c r="EP218" s="500"/>
      <c r="EQ218" s="500"/>
      <c r="ER218" s="500"/>
      <c r="ES218" s="500"/>
      <c r="ET218" s="500"/>
      <c r="EU218" s="500"/>
      <c r="EV218" s="500"/>
      <c r="EW218" s="500"/>
      <c r="EX218" s="500"/>
      <c r="EY218" s="500"/>
      <c r="EZ218" s="500"/>
      <c r="FA218" s="500"/>
      <c r="FB218" s="500"/>
      <c r="FC218" s="500"/>
      <c r="FD218" s="500"/>
      <c r="FE218" s="500"/>
      <c r="FF218" s="500"/>
      <c r="FG218" s="500"/>
      <c r="FH218" s="500"/>
      <c r="FI218" s="500"/>
      <c r="FJ218" s="500"/>
      <c r="FK218" s="500"/>
      <c r="FL218" s="500"/>
      <c r="FM218" s="500"/>
      <c r="FN218" s="500"/>
      <c r="FO218" s="500"/>
      <c r="FP218" s="500"/>
      <c r="FQ218" s="500"/>
      <c r="FR218" s="500"/>
      <c r="FS218" s="500"/>
      <c r="FT218" s="500"/>
      <c r="FU218" s="500"/>
      <c r="FV218" s="500"/>
      <c r="FW218" s="500"/>
      <c r="FX218" s="500"/>
      <c r="FY218" s="500"/>
      <c r="FZ218" s="500"/>
      <c r="GA218" s="500"/>
      <c r="GB218" s="500"/>
      <c r="GC218" s="500"/>
      <c r="GD218" s="500"/>
      <c r="GE218" s="500"/>
      <c r="GF218" s="500"/>
      <c r="GG218" s="500"/>
      <c r="GH218" s="500"/>
      <c r="GI218" s="500"/>
      <c r="GJ218" s="500"/>
      <c r="GK218" s="500"/>
      <c r="GL218" s="500"/>
      <c r="GM218" s="500"/>
      <c r="GN218" s="500"/>
      <c r="GO218" s="500"/>
      <c r="GP218" s="500"/>
      <c r="GQ218" s="500"/>
      <c r="GR218" s="500"/>
      <c r="GS218" s="500"/>
      <c r="GT218" s="500"/>
      <c r="GU218" s="500"/>
      <c r="GV218" s="500"/>
      <c r="GW218" s="500"/>
      <c r="GX218" s="500"/>
      <c r="GY218" s="500"/>
      <c r="GZ218" s="500"/>
      <c r="HA218" s="500"/>
      <c r="HB218" s="500"/>
      <c r="HC218" s="500"/>
      <c r="HD218" s="500"/>
      <c r="HE218" s="500"/>
      <c r="HF218" s="500"/>
      <c r="HG218" s="500"/>
      <c r="HH218" s="500"/>
      <c r="HI218" s="500"/>
      <c r="HJ218" s="500"/>
      <c r="HK218" s="500"/>
      <c r="HL218" s="500"/>
      <c r="HM218" s="500"/>
      <c r="HN218" s="500"/>
      <c r="HO218" s="500"/>
      <c r="HP218" s="500"/>
      <c r="HQ218" s="500"/>
      <c r="HR218" s="500"/>
      <c r="HS218" s="500"/>
      <c r="HT218" s="500"/>
      <c r="HU218" s="500"/>
      <c r="HV218" s="500"/>
      <c r="HW218" s="500"/>
      <c r="HX218" s="500"/>
      <c r="HY218" s="500"/>
      <c r="HZ218" s="500"/>
      <c r="IA218" s="500"/>
      <c r="IB218" s="500"/>
      <c r="IC218" s="500"/>
      <c r="ID218" s="500"/>
      <c r="IE218" s="500"/>
      <c r="IF218" s="500"/>
      <c r="IG218" s="500"/>
      <c r="IH218" s="500"/>
      <c r="II218" s="500"/>
      <c r="IJ218" s="500"/>
      <c r="IK218" s="500"/>
      <c r="IL218" s="500"/>
      <c r="IM218" s="500"/>
      <c r="IN218" s="500"/>
      <c r="IO218" s="500"/>
      <c r="IP218" s="500"/>
      <c r="IQ218" s="500"/>
      <c r="IR218" s="500"/>
      <c r="IS218" s="500"/>
      <c r="IT218" s="500"/>
      <c r="IU218" s="500"/>
      <c r="IV218" s="500"/>
      <c r="IW218" s="500"/>
      <c r="IX218" s="500"/>
      <c r="IY218" s="500"/>
      <c r="IZ218" s="500"/>
      <c r="JA218" s="500"/>
      <c r="JB218" s="500"/>
      <c r="JC218" s="500"/>
      <c r="JD218" s="500"/>
      <c r="JE218" s="500"/>
      <c r="JF218" s="500"/>
      <c r="JG218" s="500"/>
      <c r="JH218" s="500"/>
      <c r="JI218" s="500"/>
      <c r="JJ218" s="500"/>
      <c r="JK218" s="500"/>
    </row>
    <row r="219" ht="11.25" customHeight="1">
      <c r="A219" s="500"/>
      <c r="B219" s="500"/>
      <c r="C219" s="500"/>
      <c r="D219" s="596" t="s">
        <v>212</v>
      </c>
      <c r="E219" s="540" t="str">
        <f>IFERROR(VLOOKUP(L211,LookupAction,3, FALSE),"NO ACTION")</f>
        <v>NO ACTION</v>
      </c>
      <c r="F219" s="540" t="str">
        <f>IFERROR(VLOOKUP(NPCs!R197,Under_Lookup,30,FALSE),"NO ACTION")</f>
        <v>NO ACTION</v>
      </c>
      <c r="G219" s="540" t="str">
        <f>IFERROR(VLOOKUP( NPCs!BB196,Proto_Lookup,13,FALSE),"NO ACTION")</f>
        <v>NO ACTION</v>
      </c>
      <c r="H219" s="540"/>
      <c r="I219" s="540"/>
      <c r="J219" s="540"/>
      <c r="K219" s="540"/>
      <c r="L219" s="540"/>
      <c r="M219" s="540"/>
      <c r="N219" s="540"/>
      <c r="O219" s="596">
        <f>COUNTIF(AQ199:AQ233,"&lt;0")*2</f>
        <v>0</v>
      </c>
      <c r="P219" s="596"/>
      <c r="Q219" s="596"/>
      <c r="R219" s="596" t="s">
        <v>178</v>
      </c>
      <c r="S219" s="527">
        <f>If(F213+O219&gt;=P219,MAX(P219-F213,0),O219)</f>
        <v>0</v>
      </c>
      <c r="T219" s="661">
        <v>0.0</v>
      </c>
      <c r="U219" s="500"/>
      <c r="V219" s="500"/>
      <c r="W219" s="500"/>
      <c r="X219" s="500"/>
      <c r="Y219" s="500"/>
      <c r="Z219" s="500"/>
      <c r="AA219" s="800"/>
      <c r="AB219" s="500"/>
      <c r="AC219" s="498" t="s">
        <v>171</v>
      </c>
      <c r="AD219" s="540" t="str">
        <f>IFERROR(VLOOKUP(AG214,LookupTrait,3, FALSE))</f>
        <v/>
      </c>
      <c r="AE219" s="494"/>
      <c r="AF219" s="494"/>
      <c r="AG219" s="494"/>
      <c r="AH219" s="494"/>
      <c r="AK219" s="495">
        <f>ifError(IF(AD218&lt;&gt;AD219,VLOOKUP(AD219,AU215:AV222,2,FALSE),0),0)</f>
        <v>0</v>
      </c>
      <c r="AL219" s="494">
        <f>ifError(IF(AD218&lt;&gt;AD219,VLOOKUP(AD219,AU215:AW222,3,FALSE),0),0)</f>
        <v>0</v>
      </c>
      <c r="AM219" s="494"/>
      <c r="AN219" s="494"/>
      <c r="AO219" s="500"/>
      <c r="AQ219" s="494"/>
      <c r="AR219" s="494"/>
      <c r="AS219" s="494"/>
      <c r="AT219" s="494"/>
      <c r="AU219" s="501" t="s">
        <v>172</v>
      </c>
      <c r="AV219" s="534">
        <v>0.0</v>
      </c>
      <c r="AW219" s="532">
        <f>if(F196&gt;=AE217,1,0)</f>
        <v>1</v>
      </c>
      <c r="AX219" s="494"/>
      <c r="AY219" s="500"/>
      <c r="AZ219" s="801"/>
      <c r="BA219" s="500"/>
      <c r="BB219" s="500"/>
      <c r="BC219" s="500"/>
      <c r="BD219" s="500"/>
      <c r="BE219" s="500"/>
      <c r="BF219" s="500"/>
      <c r="BG219" s="500"/>
      <c r="BH219" s="500"/>
      <c r="BI219" s="500"/>
      <c r="BJ219" s="500"/>
      <c r="BK219" s="500"/>
      <c r="BL219" s="500"/>
      <c r="BM219" s="500"/>
      <c r="BN219" s="500"/>
      <c r="BO219" s="500"/>
      <c r="BP219" s="500"/>
      <c r="BQ219" s="500"/>
      <c r="BR219" s="500"/>
      <c r="BS219" s="500"/>
      <c r="BT219" s="500"/>
      <c r="BU219" s="500"/>
      <c r="BV219" s="500"/>
      <c r="BW219" s="500"/>
      <c r="BX219" s="500"/>
      <c r="BY219" s="500"/>
      <c r="BZ219" s="500"/>
      <c r="CA219" s="500"/>
      <c r="CB219" s="500"/>
      <c r="CC219" s="500"/>
      <c r="CD219" s="500"/>
      <c r="CE219" s="500"/>
      <c r="CF219" s="500"/>
      <c r="CG219" s="500"/>
      <c r="CH219" s="500"/>
      <c r="CI219" s="500"/>
      <c r="CJ219" s="500"/>
      <c r="CK219" s="500"/>
      <c r="CL219" s="500"/>
      <c r="CM219" s="500"/>
      <c r="CN219" s="500"/>
      <c r="CO219" s="500"/>
      <c r="CP219" s="500"/>
      <c r="CQ219" s="500"/>
      <c r="CR219" s="500"/>
      <c r="CS219" s="500"/>
      <c r="CT219" s="500"/>
      <c r="CU219" s="500"/>
      <c r="CV219" s="500"/>
      <c r="CW219" s="500"/>
      <c r="CX219" s="500"/>
      <c r="CY219" s="500"/>
      <c r="CZ219" s="500"/>
      <c r="DA219" s="500"/>
      <c r="DB219" s="500"/>
      <c r="DC219" s="500"/>
      <c r="DD219" s="500"/>
      <c r="DE219" s="500"/>
      <c r="DF219" s="500"/>
      <c r="DG219" s="500"/>
      <c r="DH219" s="500"/>
      <c r="DI219" s="500"/>
      <c r="DJ219" s="500"/>
      <c r="DK219" s="500"/>
      <c r="DL219" s="500"/>
      <c r="DM219" s="500"/>
      <c r="DN219" s="500"/>
      <c r="DO219" s="500"/>
      <c r="DP219" s="500"/>
      <c r="DQ219" s="500"/>
      <c r="DR219" s="500"/>
      <c r="DS219" s="500"/>
      <c r="DT219" s="500"/>
      <c r="DU219" s="500"/>
      <c r="DV219" s="500"/>
      <c r="DW219" s="500"/>
      <c r="DX219" s="500"/>
      <c r="DY219" s="500"/>
      <c r="DZ219" s="500"/>
      <c r="EA219" s="500"/>
      <c r="EB219" s="500"/>
      <c r="EC219" s="500"/>
      <c r="ED219" s="500"/>
      <c r="EE219" s="500"/>
      <c r="EF219" s="500"/>
      <c r="EG219" s="500"/>
      <c r="EH219" s="500"/>
      <c r="EI219" s="500"/>
      <c r="EJ219" s="500"/>
      <c r="EK219" s="500"/>
      <c r="EL219" s="500"/>
      <c r="EM219" s="500"/>
      <c r="EN219" s="500"/>
      <c r="EO219" s="500"/>
      <c r="EP219" s="500"/>
      <c r="EQ219" s="500"/>
      <c r="ER219" s="500"/>
      <c r="ES219" s="500"/>
      <c r="ET219" s="500"/>
      <c r="EU219" s="500"/>
      <c r="EV219" s="500"/>
      <c r="EW219" s="500"/>
      <c r="EX219" s="500"/>
      <c r="EY219" s="500"/>
      <c r="EZ219" s="500"/>
      <c r="FA219" s="500"/>
      <c r="FB219" s="500"/>
      <c r="FC219" s="500"/>
      <c r="FD219" s="500"/>
      <c r="FE219" s="500"/>
      <c r="FF219" s="500"/>
      <c r="FG219" s="500"/>
      <c r="FH219" s="500"/>
      <c r="FI219" s="500"/>
      <c r="FJ219" s="500"/>
      <c r="FK219" s="500"/>
      <c r="FL219" s="500"/>
      <c r="FM219" s="500"/>
      <c r="FN219" s="500"/>
      <c r="FO219" s="500"/>
      <c r="FP219" s="500"/>
      <c r="FQ219" s="500"/>
      <c r="FR219" s="500"/>
      <c r="FS219" s="500"/>
      <c r="FT219" s="500"/>
      <c r="FU219" s="500"/>
      <c r="FV219" s="500"/>
      <c r="FW219" s="500"/>
      <c r="FX219" s="500"/>
      <c r="FY219" s="500"/>
      <c r="FZ219" s="500"/>
      <c r="GA219" s="500"/>
      <c r="GB219" s="500"/>
      <c r="GC219" s="500"/>
      <c r="GD219" s="500"/>
      <c r="GE219" s="500"/>
      <c r="GF219" s="500"/>
      <c r="GG219" s="500"/>
      <c r="GH219" s="500"/>
      <c r="GI219" s="500"/>
      <c r="GJ219" s="500"/>
      <c r="GK219" s="500"/>
      <c r="GL219" s="500"/>
      <c r="GM219" s="500"/>
      <c r="GN219" s="500"/>
      <c r="GO219" s="500"/>
      <c r="GP219" s="500"/>
      <c r="GQ219" s="500"/>
      <c r="GR219" s="500"/>
      <c r="GS219" s="500"/>
      <c r="GT219" s="500"/>
      <c r="GU219" s="500"/>
      <c r="GV219" s="500"/>
      <c r="GW219" s="500"/>
      <c r="GX219" s="500"/>
      <c r="GY219" s="500"/>
      <c r="GZ219" s="500"/>
      <c r="HA219" s="500"/>
      <c r="HB219" s="500"/>
      <c r="HC219" s="500"/>
      <c r="HD219" s="500"/>
      <c r="HE219" s="500"/>
      <c r="HF219" s="500"/>
      <c r="HG219" s="500"/>
      <c r="HH219" s="500"/>
      <c r="HI219" s="500"/>
      <c r="HJ219" s="500"/>
      <c r="HK219" s="500"/>
      <c r="HL219" s="500"/>
      <c r="HM219" s="500"/>
      <c r="HN219" s="500"/>
      <c r="HO219" s="500"/>
      <c r="HP219" s="500"/>
      <c r="HQ219" s="500"/>
      <c r="HR219" s="500"/>
      <c r="HS219" s="500"/>
      <c r="HT219" s="500"/>
      <c r="HU219" s="500"/>
      <c r="HV219" s="500"/>
      <c r="HW219" s="500"/>
      <c r="HX219" s="500"/>
      <c r="HY219" s="500"/>
      <c r="HZ219" s="500"/>
      <c r="IA219" s="500"/>
      <c r="IB219" s="500"/>
      <c r="IC219" s="500"/>
      <c r="ID219" s="500"/>
      <c r="IE219" s="500"/>
      <c r="IF219" s="500"/>
      <c r="IG219" s="500"/>
      <c r="IH219" s="500"/>
      <c r="II219" s="500"/>
      <c r="IJ219" s="500"/>
      <c r="IK219" s="500"/>
      <c r="IL219" s="500"/>
      <c r="IM219" s="500"/>
      <c r="IN219" s="500"/>
      <c r="IO219" s="500"/>
      <c r="IP219" s="500"/>
      <c r="IQ219" s="500"/>
      <c r="IR219" s="500"/>
      <c r="IS219" s="500"/>
      <c r="IT219" s="500"/>
      <c r="IU219" s="500"/>
      <c r="IV219" s="500"/>
      <c r="IW219" s="500"/>
      <c r="IX219" s="500"/>
      <c r="IY219" s="500"/>
      <c r="IZ219" s="500"/>
      <c r="JA219" s="500"/>
      <c r="JB219" s="500"/>
      <c r="JC219" s="500"/>
      <c r="JD219" s="500"/>
      <c r="JE219" s="500"/>
      <c r="JF219" s="500"/>
      <c r="JG219" s="500"/>
      <c r="JH219" s="500"/>
      <c r="JI219" s="500"/>
      <c r="JJ219" s="500"/>
      <c r="JK219" s="500"/>
    </row>
    <row r="220" ht="11.25" customHeight="1">
      <c r="A220" s="500"/>
      <c r="B220" s="500"/>
      <c r="C220" s="500"/>
      <c r="D220" s="540"/>
      <c r="E220" s="540"/>
      <c r="F220" s="540"/>
      <c r="G220" s="540"/>
      <c r="H220" s="540"/>
      <c r="I220" s="540"/>
      <c r="J220" s="540"/>
      <c r="K220" s="540"/>
      <c r="L220" s="540"/>
      <c r="M220" s="540"/>
      <c r="N220" s="540"/>
      <c r="O220" s="540"/>
      <c r="P220" s="540"/>
      <c r="Q220" s="540"/>
      <c r="R220" s="540"/>
      <c r="S220" s="540"/>
      <c r="T220" s="540"/>
      <c r="U220" s="500"/>
      <c r="V220" s="500"/>
      <c r="W220" s="500"/>
      <c r="X220" s="500"/>
      <c r="Y220" s="500"/>
      <c r="Z220" s="500"/>
      <c r="AA220" s="800"/>
      <c r="AB220" s="500"/>
      <c r="AC220" s="498"/>
      <c r="AD220" s="494"/>
      <c r="AE220" s="494"/>
      <c r="AF220" s="494"/>
      <c r="AG220" s="494"/>
      <c r="AH220" s="494"/>
      <c r="AI220" s="494"/>
      <c r="AJ220" s="494"/>
      <c r="AK220" s="494"/>
      <c r="AL220" s="494"/>
      <c r="AM220" s="494"/>
      <c r="AN220" s="494"/>
      <c r="AO220" s="500"/>
      <c r="AQ220" s="494"/>
      <c r="AR220" s="494"/>
      <c r="AS220" s="494"/>
      <c r="AT220" s="494"/>
      <c r="AU220" s="501" t="s">
        <v>173</v>
      </c>
      <c r="AV220" s="534">
        <v>0.0</v>
      </c>
      <c r="AW220" s="532">
        <f>if(F197&gt;=AE217,1,0)</f>
        <v>1</v>
      </c>
      <c r="AX220" s="494"/>
      <c r="AY220" s="500"/>
      <c r="AZ220" s="801"/>
      <c r="BA220" s="500"/>
      <c r="BB220" s="500"/>
      <c r="BC220" s="500"/>
      <c r="BD220" s="500"/>
      <c r="BE220" s="500"/>
      <c r="BF220" s="500"/>
      <c r="BG220" s="500"/>
      <c r="BH220" s="500"/>
      <c r="BI220" s="500"/>
      <c r="BJ220" s="500"/>
      <c r="BK220" s="500"/>
      <c r="BL220" s="500"/>
      <c r="BM220" s="500"/>
      <c r="BN220" s="500"/>
      <c r="BO220" s="500"/>
      <c r="BP220" s="500"/>
      <c r="BQ220" s="500"/>
      <c r="BR220" s="500"/>
      <c r="BS220" s="500"/>
      <c r="BT220" s="500"/>
      <c r="BU220" s="500"/>
      <c r="BV220" s="500"/>
      <c r="BW220" s="500"/>
      <c r="BX220" s="500"/>
      <c r="BY220" s="500"/>
      <c r="BZ220" s="500"/>
      <c r="CA220" s="500"/>
      <c r="CB220" s="500"/>
      <c r="CC220" s="500"/>
      <c r="CD220" s="500"/>
      <c r="CE220" s="500"/>
      <c r="CF220" s="500"/>
      <c r="CG220" s="500"/>
      <c r="CH220" s="500"/>
      <c r="CI220" s="500"/>
      <c r="CJ220" s="500"/>
      <c r="CK220" s="500"/>
      <c r="CL220" s="500"/>
      <c r="CM220" s="500"/>
      <c r="CN220" s="500"/>
      <c r="CO220" s="500"/>
      <c r="CP220" s="500"/>
      <c r="CQ220" s="500"/>
      <c r="CR220" s="500"/>
      <c r="CS220" s="500"/>
      <c r="CT220" s="500"/>
      <c r="CU220" s="500"/>
      <c r="CV220" s="500"/>
      <c r="CW220" s="500"/>
      <c r="CX220" s="500"/>
      <c r="CY220" s="500"/>
      <c r="CZ220" s="500"/>
      <c r="DA220" s="500"/>
      <c r="DB220" s="500"/>
      <c r="DC220" s="500"/>
      <c r="DD220" s="500"/>
      <c r="DE220" s="500"/>
      <c r="DF220" s="500"/>
      <c r="DG220" s="500"/>
      <c r="DH220" s="500"/>
      <c r="DI220" s="500"/>
      <c r="DJ220" s="500"/>
      <c r="DK220" s="500"/>
      <c r="DL220" s="500"/>
      <c r="DM220" s="500"/>
      <c r="DN220" s="500"/>
      <c r="DO220" s="500"/>
      <c r="DP220" s="500"/>
      <c r="DQ220" s="500"/>
      <c r="DR220" s="500"/>
      <c r="DS220" s="500"/>
      <c r="DT220" s="500"/>
      <c r="DU220" s="500"/>
      <c r="DV220" s="500"/>
      <c r="DW220" s="500"/>
      <c r="DX220" s="500"/>
      <c r="DY220" s="500"/>
      <c r="DZ220" s="500"/>
      <c r="EA220" s="500"/>
      <c r="EB220" s="500"/>
      <c r="EC220" s="500"/>
      <c r="ED220" s="500"/>
      <c r="EE220" s="500"/>
      <c r="EF220" s="500"/>
      <c r="EG220" s="500"/>
      <c r="EH220" s="500"/>
      <c r="EI220" s="500"/>
      <c r="EJ220" s="500"/>
      <c r="EK220" s="500"/>
      <c r="EL220" s="500"/>
      <c r="EM220" s="500"/>
      <c r="EN220" s="500"/>
      <c r="EO220" s="500"/>
      <c r="EP220" s="500"/>
      <c r="EQ220" s="500"/>
      <c r="ER220" s="500"/>
      <c r="ES220" s="500"/>
      <c r="ET220" s="500"/>
      <c r="EU220" s="500"/>
      <c r="EV220" s="500"/>
      <c r="EW220" s="500"/>
      <c r="EX220" s="500"/>
      <c r="EY220" s="500"/>
      <c r="EZ220" s="500"/>
      <c r="FA220" s="500"/>
      <c r="FB220" s="500"/>
      <c r="FC220" s="500"/>
      <c r="FD220" s="500"/>
      <c r="FE220" s="500"/>
      <c r="FF220" s="500"/>
      <c r="FG220" s="500"/>
      <c r="FH220" s="500"/>
      <c r="FI220" s="500"/>
      <c r="FJ220" s="500"/>
      <c r="FK220" s="500"/>
      <c r="FL220" s="500"/>
      <c r="FM220" s="500"/>
      <c r="FN220" s="500"/>
      <c r="FO220" s="500"/>
      <c r="FP220" s="500"/>
      <c r="FQ220" s="500"/>
      <c r="FR220" s="500"/>
      <c r="FS220" s="500"/>
      <c r="FT220" s="500"/>
      <c r="FU220" s="500"/>
      <c r="FV220" s="500"/>
      <c r="FW220" s="500"/>
      <c r="FX220" s="500"/>
      <c r="FY220" s="500"/>
      <c r="FZ220" s="500"/>
      <c r="GA220" s="500"/>
      <c r="GB220" s="500"/>
      <c r="GC220" s="500"/>
      <c r="GD220" s="500"/>
      <c r="GE220" s="500"/>
      <c r="GF220" s="500"/>
      <c r="GG220" s="500"/>
      <c r="GH220" s="500"/>
      <c r="GI220" s="500"/>
      <c r="GJ220" s="500"/>
      <c r="GK220" s="500"/>
      <c r="GL220" s="500"/>
      <c r="GM220" s="500"/>
      <c r="GN220" s="500"/>
      <c r="GO220" s="500"/>
      <c r="GP220" s="500"/>
      <c r="GQ220" s="500"/>
      <c r="GR220" s="500"/>
      <c r="GS220" s="500"/>
      <c r="GT220" s="500"/>
      <c r="GU220" s="500"/>
      <c r="GV220" s="500"/>
      <c r="GW220" s="500"/>
      <c r="GX220" s="500"/>
      <c r="GY220" s="500"/>
      <c r="GZ220" s="500"/>
      <c r="HA220" s="500"/>
      <c r="HB220" s="500"/>
      <c r="HC220" s="500"/>
      <c r="HD220" s="500"/>
      <c r="HE220" s="500"/>
      <c r="HF220" s="500"/>
      <c r="HG220" s="500"/>
      <c r="HH220" s="500"/>
      <c r="HI220" s="500"/>
      <c r="HJ220" s="500"/>
      <c r="HK220" s="500"/>
      <c r="HL220" s="500"/>
      <c r="HM220" s="500"/>
      <c r="HN220" s="500"/>
      <c r="HO220" s="500"/>
      <c r="HP220" s="500"/>
      <c r="HQ220" s="500"/>
      <c r="HR220" s="500"/>
      <c r="HS220" s="500"/>
      <c r="HT220" s="500"/>
      <c r="HU220" s="500"/>
      <c r="HV220" s="500"/>
      <c r="HW220" s="500"/>
      <c r="HX220" s="500"/>
      <c r="HY220" s="500"/>
      <c r="HZ220" s="500"/>
      <c r="IA220" s="500"/>
      <c r="IB220" s="500"/>
      <c r="IC220" s="500"/>
      <c r="ID220" s="500"/>
      <c r="IE220" s="500"/>
      <c r="IF220" s="500"/>
      <c r="IG220" s="500"/>
      <c r="IH220" s="500"/>
      <c r="II220" s="500"/>
      <c r="IJ220" s="500"/>
      <c r="IK220" s="500"/>
      <c r="IL220" s="500"/>
      <c r="IM220" s="500"/>
      <c r="IN220" s="500"/>
      <c r="IO220" s="500"/>
      <c r="IP220" s="500"/>
      <c r="IQ220" s="500"/>
      <c r="IR220" s="500"/>
      <c r="IS220" s="500"/>
      <c r="IT220" s="500"/>
      <c r="IU220" s="500"/>
      <c r="IV220" s="500"/>
      <c r="IW220" s="500"/>
      <c r="IX220" s="500"/>
      <c r="IY220" s="500"/>
      <c r="IZ220" s="500"/>
      <c r="JA220" s="500"/>
      <c r="JB220" s="500"/>
      <c r="JC220" s="500"/>
      <c r="JD220" s="500"/>
      <c r="JE220" s="500"/>
      <c r="JF220" s="500"/>
      <c r="JG220" s="500"/>
      <c r="JH220" s="500"/>
      <c r="JI220" s="500"/>
      <c r="JJ220" s="500"/>
      <c r="JK220" s="500"/>
    </row>
    <row r="221" ht="11.25" customHeight="1">
      <c r="A221" s="500"/>
      <c r="B221" s="500"/>
      <c r="C221" s="500"/>
      <c r="D221" s="596" t="s">
        <v>174</v>
      </c>
      <c r="E221" s="540" t="s">
        <v>175</v>
      </c>
      <c r="F221" s="540" t="s">
        <v>176</v>
      </c>
      <c r="G221" s="596">
        <f>Max(if(F213+sum(J214:J215)&gt;12,20,F213+sum(J214:J215)), 2)</f>
        <v>2</v>
      </c>
      <c r="H221" s="665" t="str">
        <f>"+"</f>
        <v>+</v>
      </c>
      <c r="I221" s="665">
        <f>sum(K214:K215)</f>
        <v>0</v>
      </c>
      <c r="J221" s="666" t="str">
        <f>"+"</f>
        <v>+</v>
      </c>
      <c r="K221" s="808">
        <f>I221+IF(countIf(E214:E215,"PROSPIT")&gt;0,1,0)</f>
        <v>0</v>
      </c>
      <c r="L221" s="667" t="str">
        <f>"+"</f>
        <v>+</v>
      </c>
      <c r="M221" s="809">
        <f>I221+IF(countIf(E214:E215,"DERSE")&gt;0,1,0)</f>
        <v>0</v>
      </c>
      <c r="O221" s="499" t="s">
        <v>136</v>
      </c>
      <c r="Q221" s="540"/>
      <c r="R221" s="540"/>
      <c r="S221" s="540"/>
      <c r="T221" s="540"/>
      <c r="U221" s="596" t="s">
        <v>213</v>
      </c>
      <c r="V221" s="596">
        <f>IFERROR(SUM(Q222:W222))</f>
        <v>0</v>
      </c>
      <c r="W221" s="540"/>
      <c r="X221" s="500"/>
      <c r="Y221" s="500"/>
      <c r="Z221" s="500"/>
      <c r="AA221" s="800"/>
      <c r="AB221" s="500"/>
      <c r="AC221" s="498" t="s">
        <v>174</v>
      </c>
      <c r="AD221" s="536" t="s">
        <v>175</v>
      </c>
      <c r="AE221" s="536" t="s">
        <v>176</v>
      </c>
      <c r="AF221" s="537">
        <f>MAX(If(AE217+sum(AK218:AK219)&gt;12,20,AE217+sum(AK218:AK219)),2)</f>
        <v>2</v>
      </c>
      <c r="AG221" s="537" t="str">
        <f>"+"</f>
        <v>+</v>
      </c>
      <c r="AH221" s="537">
        <f>sum(AL218:AL219)</f>
        <v>0</v>
      </c>
      <c r="AI221" s="538" t="str">
        <f>"+"</f>
        <v>+</v>
      </c>
      <c r="AJ221" s="538">
        <f>AH221+IF(countIf(AD218:AD219,"PROSPIT")&gt;0,1,0)</f>
        <v>0</v>
      </c>
      <c r="AK221" s="539" t="str">
        <f>"+"</f>
        <v>+</v>
      </c>
      <c r="AL221" s="539">
        <f>AH221+IF(countIf(AD218:AD219,"DERSE")&gt;0,1,0)</f>
        <v>0</v>
      </c>
      <c r="AM221" s="494"/>
      <c r="AN221" s="499" t="s">
        <v>136</v>
      </c>
      <c r="AO221" s="500"/>
      <c r="AQ221" s="494">
        <f>0+Countif(AD218:AD219,"CANINE")</f>
        <v>0</v>
      </c>
      <c r="AR221" s="499">
        <f>(COUNTIF(AQ199:AQ233,"&gt;0")-1)*2</f>
        <v>-2</v>
      </c>
      <c r="AS221" s="494">
        <f>8+countIf(AD217:AD218, "LIGHTWEIGHT")*2</f>
        <v>8</v>
      </c>
      <c r="AT221" s="494"/>
      <c r="AU221" s="498" t="s">
        <v>177</v>
      </c>
      <c r="AV221" s="495">
        <f>If(AE217+AR221&gt;=AS221,MAX(AS221-AE217,0),AR221)</f>
        <v>-2</v>
      </c>
      <c r="AW221" s="499">
        <v>0.0</v>
      </c>
      <c r="AX221" s="494"/>
      <c r="AY221" s="500"/>
      <c r="AZ221" s="801"/>
      <c r="BA221" s="500"/>
      <c r="BB221" s="500"/>
      <c r="BC221" s="500"/>
      <c r="BD221" s="500"/>
      <c r="BE221" s="500"/>
      <c r="BF221" s="500"/>
      <c r="BG221" s="500"/>
      <c r="BH221" s="500"/>
      <c r="BI221" s="500"/>
      <c r="BJ221" s="500"/>
      <c r="BK221" s="500"/>
      <c r="BL221" s="500"/>
      <c r="BM221" s="500"/>
      <c r="BN221" s="500"/>
      <c r="BO221" s="500"/>
      <c r="BP221" s="500"/>
      <c r="BQ221" s="500"/>
      <c r="BR221" s="500"/>
      <c r="BS221" s="500"/>
      <c r="BT221" s="500"/>
      <c r="BU221" s="500"/>
      <c r="BV221" s="500"/>
      <c r="BW221" s="500"/>
      <c r="BX221" s="500"/>
      <c r="BY221" s="500"/>
      <c r="BZ221" s="500"/>
      <c r="CA221" s="500"/>
      <c r="CB221" s="500"/>
      <c r="CC221" s="500"/>
      <c r="CD221" s="500"/>
      <c r="CE221" s="500"/>
      <c r="CF221" s="500"/>
      <c r="CG221" s="500"/>
      <c r="CH221" s="500"/>
      <c r="CI221" s="500"/>
      <c r="CJ221" s="500"/>
      <c r="CK221" s="500"/>
      <c r="CL221" s="500"/>
      <c r="CM221" s="500"/>
      <c r="CN221" s="500"/>
      <c r="CO221" s="500"/>
      <c r="CP221" s="500"/>
      <c r="CQ221" s="500"/>
      <c r="CR221" s="500"/>
      <c r="CS221" s="500"/>
      <c r="CT221" s="500"/>
      <c r="CU221" s="500"/>
      <c r="CV221" s="500"/>
      <c r="CW221" s="500"/>
      <c r="CX221" s="500"/>
      <c r="CY221" s="500"/>
      <c r="CZ221" s="500"/>
      <c r="DA221" s="500"/>
      <c r="DB221" s="500"/>
      <c r="DC221" s="500"/>
      <c r="DD221" s="500"/>
      <c r="DE221" s="500"/>
      <c r="DF221" s="500"/>
      <c r="DG221" s="500"/>
      <c r="DH221" s="500"/>
      <c r="DI221" s="500"/>
      <c r="DJ221" s="500"/>
      <c r="DK221" s="500"/>
      <c r="DL221" s="500"/>
      <c r="DM221" s="500"/>
      <c r="DN221" s="500"/>
      <c r="DO221" s="500"/>
      <c r="DP221" s="500"/>
      <c r="DQ221" s="500"/>
      <c r="DR221" s="500"/>
      <c r="DS221" s="500"/>
      <c r="DT221" s="500"/>
      <c r="DU221" s="500"/>
      <c r="DV221" s="500"/>
      <c r="DW221" s="500"/>
      <c r="DX221" s="500"/>
      <c r="DY221" s="500"/>
      <c r="DZ221" s="500"/>
      <c r="EA221" s="500"/>
      <c r="EB221" s="500"/>
      <c r="EC221" s="500"/>
      <c r="ED221" s="500"/>
      <c r="EE221" s="500"/>
      <c r="EF221" s="500"/>
      <c r="EG221" s="500"/>
      <c r="EH221" s="500"/>
      <c r="EI221" s="500"/>
      <c r="EJ221" s="500"/>
      <c r="EK221" s="500"/>
      <c r="EL221" s="500"/>
      <c r="EM221" s="500"/>
      <c r="EN221" s="500"/>
      <c r="EO221" s="500"/>
      <c r="EP221" s="500"/>
      <c r="EQ221" s="500"/>
      <c r="ER221" s="500"/>
      <c r="ES221" s="500"/>
      <c r="ET221" s="500"/>
      <c r="EU221" s="500"/>
      <c r="EV221" s="500"/>
      <c r="EW221" s="500"/>
      <c r="EX221" s="500"/>
      <c r="EY221" s="500"/>
      <c r="EZ221" s="500"/>
      <c r="FA221" s="500"/>
      <c r="FB221" s="500"/>
      <c r="FC221" s="500"/>
      <c r="FD221" s="500"/>
      <c r="FE221" s="500"/>
      <c r="FF221" s="500"/>
      <c r="FG221" s="500"/>
      <c r="FH221" s="500"/>
      <c r="FI221" s="500"/>
      <c r="FJ221" s="500"/>
      <c r="FK221" s="500"/>
      <c r="FL221" s="500"/>
      <c r="FM221" s="500"/>
      <c r="FN221" s="500"/>
      <c r="FO221" s="500"/>
      <c r="FP221" s="500"/>
      <c r="FQ221" s="500"/>
      <c r="FR221" s="500"/>
      <c r="FS221" s="500"/>
      <c r="FT221" s="500"/>
      <c r="FU221" s="500"/>
      <c r="FV221" s="500"/>
      <c r="FW221" s="500"/>
      <c r="FX221" s="500"/>
      <c r="FY221" s="500"/>
      <c r="FZ221" s="500"/>
      <c r="GA221" s="500"/>
      <c r="GB221" s="500"/>
      <c r="GC221" s="500"/>
      <c r="GD221" s="500"/>
      <c r="GE221" s="500"/>
      <c r="GF221" s="500"/>
      <c r="GG221" s="500"/>
      <c r="GH221" s="500"/>
      <c r="GI221" s="500"/>
      <c r="GJ221" s="500"/>
      <c r="GK221" s="500"/>
      <c r="GL221" s="500"/>
      <c r="GM221" s="500"/>
      <c r="GN221" s="500"/>
      <c r="GO221" s="500"/>
      <c r="GP221" s="500"/>
      <c r="GQ221" s="500"/>
      <c r="GR221" s="500"/>
      <c r="GS221" s="500"/>
      <c r="GT221" s="500"/>
      <c r="GU221" s="500"/>
      <c r="GV221" s="500"/>
      <c r="GW221" s="500"/>
      <c r="GX221" s="500"/>
      <c r="GY221" s="500"/>
      <c r="GZ221" s="500"/>
      <c r="HA221" s="500"/>
      <c r="HB221" s="500"/>
      <c r="HC221" s="500"/>
      <c r="HD221" s="500"/>
      <c r="HE221" s="500"/>
      <c r="HF221" s="500"/>
      <c r="HG221" s="500"/>
      <c r="HH221" s="500"/>
      <c r="HI221" s="500"/>
      <c r="HJ221" s="500"/>
      <c r="HK221" s="500"/>
      <c r="HL221" s="500"/>
      <c r="HM221" s="500"/>
      <c r="HN221" s="500"/>
      <c r="HO221" s="500"/>
      <c r="HP221" s="500"/>
      <c r="HQ221" s="500"/>
      <c r="HR221" s="500"/>
      <c r="HS221" s="500"/>
      <c r="HT221" s="500"/>
      <c r="HU221" s="500"/>
      <c r="HV221" s="500"/>
      <c r="HW221" s="500"/>
      <c r="HX221" s="500"/>
      <c r="HY221" s="500"/>
      <c r="HZ221" s="500"/>
      <c r="IA221" s="500"/>
      <c r="IB221" s="500"/>
      <c r="IC221" s="500"/>
      <c r="ID221" s="500"/>
      <c r="IE221" s="500"/>
      <c r="IF221" s="500"/>
      <c r="IG221" s="500"/>
      <c r="IH221" s="500"/>
      <c r="II221" s="500"/>
      <c r="IJ221" s="500"/>
      <c r="IK221" s="500"/>
      <c r="IL221" s="500"/>
      <c r="IM221" s="500"/>
      <c r="IN221" s="500"/>
      <c r="IO221" s="500"/>
      <c r="IP221" s="500"/>
      <c r="IQ221" s="500"/>
      <c r="IR221" s="500"/>
      <c r="IS221" s="500"/>
      <c r="IT221" s="500"/>
      <c r="IU221" s="500"/>
      <c r="IV221" s="500"/>
      <c r="IW221" s="500"/>
      <c r="IX221" s="500"/>
      <c r="IY221" s="500"/>
      <c r="IZ221" s="500"/>
      <c r="JA221" s="500"/>
      <c r="JB221" s="500"/>
      <c r="JC221" s="500"/>
      <c r="JD221" s="500"/>
      <c r="JE221" s="500"/>
      <c r="JF221" s="500"/>
      <c r="JG221" s="500"/>
      <c r="JH221" s="500"/>
      <c r="JI221" s="500"/>
      <c r="JJ221" s="500"/>
      <c r="JK221" s="500"/>
    </row>
    <row r="222" ht="11.25" customHeight="1">
      <c r="A222" s="500"/>
      <c r="B222" s="500"/>
      <c r="C222" s="500"/>
      <c r="D222" s="540" t="str">
        <f>IF(countIf(E214:E215,"META")&gt;0," + ",if(E222="",""," + "))</f>
        <v/>
      </c>
      <c r="E222" s="544" t="str">
        <f>IF(countIf(E214:E215,"META")&gt;0,"",E213)</f>
        <v/>
      </c>
      <c r="F222" s="542" t="str">
        <f>IF(countIf(E214:E215,"META")&gt;0,"",if(E222="","","d"))</f>
        <v/>
      </c>
      <c r="G222" s="543" t="str">
        <f>IF(countIf(E214:E215,"META")&gt;0,G221/2+1,IF(E222&lt;&gt;"",G221,""))</f>
        <v/>
      </c>
      <c r="H222" s="544" t="str">
        <f>IF(I221&gt;0,"+","")</f>
        <v/>
      </c>
      <c r="I222" s="543" t="str">
        <f>if(I221=0,"",I221)</f>
        <v/>
      </c>
      <c r="J222" s="545" t="str">
        <f>CONCATENATE( If(countIf(E214:E215,"DRACONIC")&gt;0,"+1d2",""),IF(K221&gt;0,"+",""))</f>
        <v/>
      </c>
      <c r="K222" s="546" t="str">
        <f>if(K221=0,"",K221)</f>
        <v/>
      </c>
      <c r="L222" s="547" t="str">
        <f>CONCATENATE( If(countIf(E214:E215,"DRACONIC")&gt;0,"+1d2",""),IF(M221&gt;0,"+",""))</f>
        <v/>
      </c>
      <c r="M222" s="548" t="str">
        <f>if(M221=0,"",M221)</f>
        <v/>
      </c>
      <c r="O222" s="516">
        <f>G221/2+1+I221</f>
        <v>2</v>
      </c>
      <c r="Q222" s="604">
        <f>IFERROR(VLOOKUP(D213,AllGrist,7,FALSE),0)</f>
        <v>0</v>
      </c>
      <c r="R222" s="810">
        <f>IFERROR(VLOOKUP(E214,AllTrait,21,FALSE),0)</f>
        <v>0</v>
      </c>
      <c r="S222" s="810">
        <f>IFERROR(VLOOKUP(E215,AllTrait,21,FALSE),0)</f>
        <v>0</v>
      </c>
      <c r="T222" s="811">
        <f>IFERROR(VLOOKUP((VLOOKUP(I211,LookupAction,3,False)),AllAction,32,FALSE),0)</f>
        <v>0</v>
      </c>
      <c r="U222" s="811">
        <f>IFERROR(VLOOKUP((VLOOKUP(J211,LookupAction,3,False)),AllAction,32,FALSE),0)</f>
        <v>0</v>
      </c>
      <c r="V222" s="811">
        <f>IFERROR(VLOOKUP((VLOOKUP(K211,LookupAction,3,False)),AllAction,32,FALSE),0)</f>
        <v>0</v>
      </c>
      <c r="W222" s="812">
        <f>IFERROR(VLOOKUP((VLOOKUP(L211,LookupAction,3,False)),AllAction,32,FALSE),0)</f>
        <v>0</v>
      </c>
      <c r="X222" s="500"/>
      <c r="Y222" s="500"/>
      <c r="Z222" s="500"/>
      <c r="AA222" s="802"/>
      <c r="AB222" s="526"/>
      <c r="AC222" s="796" t="str">
        <f>IF(countIf(AD218:AD219,"META")&gt;0," + ",if(AD222="",""," + "))</f>
        <v/>
      </c>
      <c r="AD222" s="541" t="str">
        <f>IF(countIf(AD218:AD219,"META")&gt;0,"",AD217)</f>
        <v/>
      </c>
      <c r="AE222" s="542" t="str">
        <f>IF(countIf(AD218:AD219,"META")&gt;0,"",if(AD222="","","d"))</f>
        <v/>
      </c>
      <c r="AF222" s="543" t="str">
        <f>IF(countIf(AD218:AD219,"META")&gt;0,AF221/2+1,IF(AD222&lt;&gt;"",AF221,""))</f>
        <v/>
      </c>
      <c r="AG222" s="544" t="str">
        <f>IF(AH221&gt;0,"+","")</f>
        <v/>
      </c>
      <c r="AH222" s="543" t="str">
        <f>if(AH221=0,"",AH221)</f>
        <v/>
      </c>
      <c r="AI222" s="545" t="str">
        <f>CONCATENATE( If(countIf(AD218:AD219,"DRACONIC")&gt;0,"+1d2",""),IF(AJ221&gt;0,"+",""))</f>
        <v/>
      </c>
      <c r="AJ222" s="546" t="str">
        <f>if(AJ221=0,"",AJ221)</f>
        <v/>
      </c>
      <c r="AK222" s="547" t="str">
        <f>CONCATENATE( If(countIf(AD218:AD219,"DRACONIC")&gt;0,"+1d2",""),IF(AL221&gt;0,"+",""))</f>
        <v/>
      </c>
      <c r="AL222" s="548" t="str">
        <f>if(AL221=0,"",AL221)</f>
        <v/>
      </c>
      <c r="AM222" s="525"/>
      <c r="AN222" s="516">
        <f>AF221/2+1+AH221</f>
        <v>2</v>
      </c>
      <c r="AO222" s="526"/>
      <c r="AP222" s="637"/>
      <c r="AQ222" s="525">
        <f>0-COUNTIF(AD218:AD219,"FELINE")</f>
        <v>0</v>
      </c>
      <c r="AR222" s="797">
        <f>(COUNTIF(AQ199:AQ233,"&lt;0")-1)*2</f>
        <v>-2</v>
      </c>
      <c r="AS222" s="525">
        <f>8+countIf(AD217:AD218, "LIGHTWEIGHT")*2</f>
        <v>8</v>
      </c>
      <c r="AT222" s="525"/>
      <c r="AU222" s="798" t="s">
        <v>178</v>
      </c>
      <c r="AV222" s="527">
        <f>If(AE217+AR222&gt;=AS222,MAX(AS222-AE217,0),AR222)</f>
        <v>-2</v>
      </c>
      <c r="AW222" s="797">
        <v>0.0</v>
      </c>
      <c r="AX222" s="525"/>
      <c r="AY222" s="526"/>
      <c r="AZ222" s="803"/>
      <c r="BA222" s="500"/>
      <c r="BB222" s="500"/>
      <c r="BC222" s="500"/>
      <c r="BD222" s="500"/>
      <c r="BE222" s="500"/>
      <c r="BF222" s="500"/>
      <c r="BG222" s="500"/>
      <c r="BH222" s="500"/>
      <c r="BI222" s="500"/>
      <c r="BJ222" s="500"/>
      <c r="BK222" s="500"/>
      <c r="BL222" s="500"/>
      <c r="BM222" s="500"/>
      <c r="BN222" s="500"/>
      <c r="BO222" s="500"/>
      <c r="BP222" s="500"/>
      <c r="BQ222" s="500"/>
      <c r="BR222" s="500"/>
      <c r="BS222" s="500"/>
      <c r="BT222" s="500"/>
      <c r="BU222" s="500"/>
      <c r="BV222" s="500"/>
      <c r="BW222" s="500"/>
      <c r="BX222" s="500"/>
      <c r="BY222" s="500"/>
      <c r="BZ222" s="500"/>
      <c r="CA222" s="500"/>
      <c r="CB222" s="500"/>
      <c r="CC222" s="500"/>
      <c r="CD222" s="500"/>
      <c r="CE222" s="500"/>
      <c r="CF222" s="500"/>
      <c r="CG222" s="500"/>
      <c r="CH222" s="500"/>
      <c r="CI222" s="500"/>
      <c r="CJ222" s="500"/>
      <c r="CK222" s="500"/>
      <c r="CL222" s="500"/>
      <c r="CM222" s="500"/>
      <c r="CN222" s="500"/>
      <c r="CO222" s="500"/>
      <c r="CP222" s="500"/>
      <c r="CQ222" s="500"/>
      <c r="CR222" s="500"/>
      <c r="CS222" s="500"/>
      <c r="CT222" s="500"/>
      <c r="CU222" s="500"/>
      <c r="CV222" s="500"/>
      <c r="CW222" s="500"/>
      <c r="CX222" s="500"/>
      <c r="CY222" s="500"/>
      <c r="CZ222" s="500"/>
      <c r="DA222" s="500"/>
      <c r="DB222" s="500"/>
      <c r="DC222" s="500"/>
      <c r="DD222" s="500"/>
      <c r="DE222" s="500"/>
      <c r="DF222" s="500"/>
      <c r="DG222" s="500"/>
      <c r="DH222" s="500"/>
      <c r="DI222" s="500"/>
      <c r="DJ222" s="500"/>
      <c r="DK222" s="500"/>
      <c r="DL222" s="500"/>
      <c r="DM222" s="500"/>
      <c r="DN222" s="500"/>
      <c r="DO222" s="500"/>
      <c r="DP222" s="500"/>
      <c r="DQ222" s="500"/>
      <c r="DR222" s="500"/>
      <c r="DS222" s="500"/>
      <c r="DT222" s="500"/>
      <c r="DU222" s="500"/>
      <c r="DV222" s="500"/>
      <c r="DW222" s="500"/>
      <c r="DX222" s="500"/>
      <c r="DY222" s="500"/>
      <c r="DZ222" s="500"/>
      <c r="EA222" s="500"/>
      <c r="EB222" s="500"/>
      <c r="EC222" s="500"/>
      <c r="ED222" s="500"/>
      <c r="EE222" s="500"/>
      <c r="EF222" s="500"/>
      <c r="EG222" s="500"/>
      <c r="EH222" s="500"/>
      <c r="EI222" s="500"/>
      <c r="EJ222" s="500"/>
      <c r="EK222" s="500"/>
      <c r="EL222" s="500"/>
      <c r="EM222" s="500"/>
      <c r="EN222" s="500"/>
      <c r="EO222" s="500"/>
      <c r="EP222" s="500"/>
      <c r="EQ222" s="500"/>
      <c r="ER222" s="500"/>
      <c r="ES222" s="500"/>
      <c r="ET222" s="500"/>
      <c r="EU222" s="500"/>
      <c r="EV222" s="500"/>
      <c r="EW222" s="500"/>
      <c r="EX222" s="500"/>
      <c r="EY222" s="500"/>
      <c r="EZ222" s="500"/>
      <c r="FA222" s="500"/>
      <c r="FB222" s="500"/>
      <c r="FC222" s="500"/>
      <c r="FD222" s="500"/>
      <c r="FE222" s="500"/>
      <c r="FF222" s="500"/>
      <c r="FG222" s="500"/>
      <c r="FH222" s="500"/>
      <c r="FI222" s="500"/>
      <c r="FJ222" s="500"/>
      <c r="FK222" s="500"/>
      <c r="FL222" s="500"/>
      <c r="FM222" s="500"/>
      <c r="FN222" s="500"/>
      <c r="FO222" s="500"/>
      <c r="FP222" s="500"/>
      <c r="FQ222" s="500"/>
      <c r="FR222" s="500"/>
      <c r="FS222" s="500"/>
      <c r="FT222" s="500"/>
      <c r="FU222" s="500"/>
      <c r="FV222" s="500"/>
      <c r="FW222" s="500"/>
      <c r="FX222" s="500"/>
      <c r="FY222" s="500"/>
      <c r="FZ222" s="500"/>
      <c r="GA222" s="500"/>
      <c r="GB222" s="500"/>
      <c r="GC222" s="500"/>
      <c r="GD222" s="500"/>
      <c r="GE222" s="500"/>
      <c r="GF222" s="500"/>
      <c r="GG222" s="500"/>
      <c r="GH222" s="500"/>
      <c r="GI222" s="500"/>
      <c r="GJ222" s="500"/>
      <c r="GK222" s="500"/>
      <c r="GL222" s="500"/>
      <c r="GM222" s="500"/>
      <c r="GN222" s="500"/>
      <c r="GO222" s="500"/>
      <c r="GP222" s="500"/>
      <c r="GQ222" s="500"/>
      <c r="GR222" s="500"/>
      <c r="GS222" s="500"/>
      <c r="GT222" s="500"/>
      <c r="GU222" s="500"/>
      <c r="GV222" s="500"/>
      <c r="GW222" s="500"/>
      <c r="GX222" s="500"/>
      <c r="GY222" s="500"/>
      <c r="GZ222" s="500"/>
      <c r="HA222" s="500"/>
      <c r="HB222" s="500"/>
      <c r="HC222" s="500"/>
      <c r="HD222" s="500"/>
      <c r="HE222" s="500"/>
      <c r="HF222" s="500"/>
      <c r="HG222" s="500"/>
      <c r="HH222" s="500"/>
      <c r="HI222" s="500"/>
      <c r="HJ222" s="500"/>
      <c r="HK222" s="500"/>
      <c r="HL222" s="500"/>
      <c r="HM222" s="500"/>
      <c r="HN222" s="500"/>
      <c r="HO222" s="500"/>
      <c r="HP222" s="500"/>
      <c r="HQ222" s="500"/>
      <c r="HR222" s="500"/>
      <c r="HS222" s="500"/>
      <c r="HT222" s="500"/>
      <c r="HU222" s="500"/>
      <c r="HV222" s="500"/>
      <c r="HW222" s="500"/>
      <c r="HX222" s="500"/>
      <c r="HY222" s="500"/>
      <c r="HZ222" s="500"/>
      <c r="IA222" s="500"/>
      <c r="IB222" s="500"/>
      <c r="IC222" s="500"/>
      <c r="ID222" s="500"/>
      <c r="IE222" s="500"/>
      <c r="IF222" s="500"/>
      <c r="IG222" s="500"/>
      <c r="IH222" s="500"/>
      <c r="II222" s="500"/>
      <c r="IJ222" s="500"/>
      <c r="IK222" s="500"/>
      <c r="IL222" s="500"/>
      <c r="IM222" s="500"/>
      <c r="IN222" s="500"/>
      <c r="IO222" s="500"/>
      <c r="IP222" s="500"/>
      <c r="IQ222" s="500"/>
      <c r="IR222" s="500"/>
      <c r="IS222" s="500"/>
      <c r="IT222" s="500"/>
      <c r="IU222" s="500"/>
      <c r="IV222" s="500"/>
      <c r="IW222" s="500"/>
      <c r="IX222" s="500"/>
      <c r="IY222" s="500"/>
      <c r="IZ222" s="500"/>
      <c r="JA222" s="500"/>
      <c r="JB222" s="500"/>
      <c r="JC222" s="500"/>
      <c r="JD222" s="500"/>
      <c r="JE222" s="500"/>
      <c r="JF222" s="500"/>
      <c r="JG222" s="500"/>
      <c r="JH222" s="500"/>
      <c r="JI222" s="500"/>
      <c r="JJ222" s="500"/>
      <c r="JK222" s="500"/>
    </row>
    <row r="223" ht="11.25" customHeight="1">
      <c r="A223" s="500"/>
      <c r="B223" s="500"/>
      <c r="C223" s="500"/>
      <c r="D223" s="500"/>
      <c r="E223" s="500"/>
      <c r="F223" s="500"/>
      <c r="G223" s="500"/>
      <c r="H223" s="500"/>
      <c r="I223" s="500"/>
      <c r="J223" s="500"/>
      <c r="K223" s="500"/>
      <c r="L223" s="500"/>
      <c r="M223" s="500"/>
      <c r="N223" s="500"/>
      <c r="O223" s="500"/>
      <c r="P223" s="500"/>
      <c r="Q223" s="500"/>
      <c r="R223" s="500"/>
      <c r="S223" s="500"/>
      <c r="T223" s="500"/>
      <c r="U223" s="500"/>
      <c r="V223" s="500"/>
      <c r="W223" s="500"/>
      <c r="X223" s="500"/>
      <c r="Y223" s="500"/>
      <c r="Z223" s="500"/>
      <c r="AA223" s="500"/>
      <c r="AB223" s="500"/>
      <c r="AC223" s="804" t="s">
        <v>214</v>
      </c>
      <c r="AD223" s="540"/>
      <c r="AE223" s="494"/>
      <c r="AF223" s="494"/>
      <c r="AG223" s="494"/>
      <c r="AH223" s="494"/>
      <c r="AI223" s="494"/>
      <c r="AJ223" s="494"/>
      <c r="AK223" s="494"/>
      <c r="AL223" s="578"/>
      <c r="AM223" s="578"/>
      <c r="AN223" s="578"/>
      <c r="AO223" s="578"/>
      <c r="AP223" s="578"/>
      <c r="AQ223" s="578"/>
      <c r="AR223" s="578"/>
      <c r="AS223" s="578"/>
      <c r="AT223" s="578"/>
      <c r="AU223" s="578"/>
      <c r="AV223" s="578"/>
      <c r="AW223" s="578"/>
      <c r="AX223" s="494"/>
      <c r="AY223" s="500"/>
      <c r="AZ223" s="500"/>
      <c r="BA223" s="500"/>
      <c r="BB223" s="500"/>
      <c r="BC223" s="500"/>
      <c r="BD223" s="500"/>
      <c r="BE223" s="500"/>
      <c r="BF223" s="500"/>
      <c r="BG223" s="500"/>
      <c r="BH223" s="500"/>
      <c r="BI223" s="500"/>
      <c r="BJ223" s="500"/>
      <c r="BK223" s="500"/>
      <c r="BL223" s="500"/>
      <c r="BM223" s="500"/>
      <c r="BN223" s="500"/>
      <c r="BO223" s="500"/>
      <c r="BP223" s="500"/>
      <c r="BQ223" s="500"/>
      <c r="BR223" s="500"/>
      <c r="BS223" s="500"/>
      <c r="BT223" s="500"/>
      <c r="BU223" s="500"/>
      <c r="BV223" s="500"/>
      <c r="BW223" s="500"/>
      <c r="BX223" s="500"/>
      <c r="BY223" s="500"/>
      <c r="BZ223" s="500"/>
      <c r="CA223" s="500"/>
      <c r="CB223" s="500"/>
      <c r="CC223" s="500"/>
      <c r="CD223" s="500"/>
      <c r="CE223" s="500"/>
      <c r="CF223" s="500"/>
      <c r="CG223" s="500"/>
      <c r="CH223" s="500"/>
      <c r="CI223" s="500"/>
      <c r="CJ223" s="500"/>
      <c r="CK223" s="500"/>
      <c r="CL223" s="500"/>
      <c r="CM223" s="500"/>
      <c r="CN223" s="500"/>
      <c r="CO223" s="500"/>
      <c r="CP223" s="500"/>
      <c r="CQ223" s="500"/>
      <c r="CR223" s="500"/>
      <c r="CS223" s="500"/>
      <c r="CT223" s="500"/>
      <c r="CU223" s="500"/>
      <c r="CV223" s="500"/>
      <c r="CW223" s="500"/>
      <c r="CX223" s="500"/>
      <c r="CY223" s="500"/>
      <c r="CZ223" s="500"/>
      <c r="DA223" s="500"/>
      <c r="DB223" s="500"/>
      <c r="DC223" s="500"/>
      <c r="DD223" s="500"/>
      <c r="DE223" s="500"/>
      <c r="DF223" s="500"/>
      <c r="DG223" s="500"/>
      <c r="DH223" s="500"/>
      <c r="DI223" s="500"/>
      <c r="DJ223" s="500"/>
      <c r="DK223" s="500"/>
      <c r="DL223" s="500"/>
      <c r="DM223" s="500"/>
      <c r="DN223" s="500"/>
      <c r="DO223" s="500"/>
      <c r="DP223" s="500"/>
      <c r="DQ223" s="500"/>
      <c r="DR223" s="500"/>
      <c r="DS223" s="500"/>
      <c r="DT223" s="500"/>
      <c r="DU223" s="500"/>
      <c r="DV223" s="500"/>
      <c r="DW223" s="500"/>
      <c r="DX223" s="500"/>
      <c r="DY223" s="500"/>
      <c r="DZ223" s="500"/>
      <c r="EA223" s="500"/>
      <c r="EB223" s="500"/>
      <c r="EC223" s="500"/>
      <c r="ED223" s="500"/>
      <c r="EE223" s="500"/>
      <c r="EF223" s="500"/>
      <c r="EG223" s="500"/>
      <c r="EH223" s="500"/>
      <c r="EI223" s="500"/>
      <c r="EJ223" s="500"/>
      <c r="EK223" s="500"/>
      <c r="EL223" s="500"/>
      <c r="EM223" s="500"/>
      <c r="EN223" s="500"/>
      <c r="EO223" s="500"/>
      <c r="EP223" s="500"/>
      <c r="EQ223" s="500"/>
      <c r="ER223" s="500"/>
      <c r="ES223" s="500"/>
      <c r="ET223" s="500"/>
      <c r="EU223" s="500"/>
      <c r="EV223" s="500"/>
      <c r="EW223" s="500"/>
      <c r="EX223" s="500"/>
      <c r="EY223" s="500"/>
      <c r="EZ223" s="500"/>
      <c r="FA223" s="500"/>
      <c r="FB223" s="500"/>
      <c r="FC223" s="500"/>
      <c r="FD223" s="500"/>
      <c r="FE223" s="500"/>
      <c r="FF223" s="500"/>
      <c r="FG223" s="500"/>
      <c r="FH223" s="500"/>
      <c r="FI223" s="500"/>
      <c r="FJ223" s="500"/>
      <c r="FK223" s="500"/>
      <c r="FL223" s="500"/>
      <c r="FM223" s="500"/>
      <c r="FN223" s="500"/>
      <c r="FO223" s="500"/>
      <c r="FP223" s="500"/>
      <c r="FQ223" s="500"/>
      <c r="FR223" s="500"/>
      <c r="FS223" s="500"/>
      <c r="FT223" s="500"/>
      <c r="FU223" s="500"/>
      <c r="FV223" s="500"/>
      <c r="FW223" s="500"/>
      <c r="FX223" s="500"/>
      <c r="FY223" s="500"/>
      <c r="FZ223" s="500"/>
      <c r="GA223" s="500"/>
      <c r="GB223" s="500"/>
      <c r="GC223" s="500"/>
      <c r="GD223" s="500"/>
      <c r="GE223" s="500"/>
      <c r="GF223" s="500"/>
      <c r="GG223" s="500"/>
      <c r="GH223" s="500"/>
      <c r="GI223" s="500"/>
      <c r="GJ223" s="500"/>
      <c r="GK223" s="500"/>
      <c r="GL223" s="500"/>
      <c r="GM223" s="500"/>
      <c r="GN223" s="500"/>
      <c r="GO223" s="500"/>
      <c r="GP223" s="500"/>
      <c r="GQ223" s="500"/>
      <c r="GR223" s="500"/>
      <c r="GS223" s="500"/>
      <c r="GT223" s="500"/>
      <c r="GU223" s="500"/>
      <c r="GV223" s="500"/>
      <c r="GW223" s="500"/>
      <c r="GX223" s="500"/>
      <c r="GY223" s="500"/>
      <c r="GZ223" s="500"/>
      <c r="HA223" s="500"/>
      <c r="HB223" s="500"/>
      <c r="HC223" s="500"/>
      <c r="HD223" s="500"/>
      <c r="HE223" s="500"/>
      <c r="HF223" s="500"/>
      <c r="HG223" s="500"/>
      <c r="HH223" s="500"/>
      <c r="HI223" s="500"/>
      <c r="HJ223" s="500"/>
      <c r="HK223" s="500"/>
      <c r="HL223" s="500"/>
      <c r="HM223" s="500"/>
      <c r="HN223" s="500"/>
      <c r="HO223" s="500"/>
      <c r="HP223" s="500"/>
      <c r="HQ223" s="500"/>
      <c r="HR223" s="500"/>
      <c r="HS223" s="500"/>
      <c r="HT223" s="500"/>
      <c r="HU223" s="500"/>
      <c r="HV223" s="500"/>
      <c r="HW223" s="500"/>
      <c r="HX223" s="500"/>
      <c r="HY223" s="500"/>
      <c r="HZ223" s="500"/>
      <c r="IA223" s="500"/>
      <c r="IB223" s="500"/>
      <c r="IC223" s="500"/>
      <c r="ID223" s="500"/>
      <c r="IE223" s="500"/>
      <c r="IF223" s="500"/>
      <c r="IG223" s="500"/>
      <c r="IH223" s="500"/>
      <c r="II223" s="500"/>
      <c r="IJ223" s="500"/>
      <c r="IK223" s="500"/>
      <c r="IL223" s="500"/>
      <c r="IM223" s="500"/>
      <c r="IN223" s="500"/>
      <c r="IO223" s="500"/>
      <c r="IP223" s="500"/>
      <c r="IQ223" s="500"/>
      <c r="IR223" s="500"/>
      <c r="IS223" s="500"/>
      <c r="IT223" s="500"/>
      <c r="IU223" s="500"/>
      <c r="IV223" s="500"/>
      <c r="IW223" s="500"/>
      <c r="IX223" s="500"/>
      <c r="IY223" s="500"/>
      <c r="IZ223" s="500"/>
      <c r="JA223" s="500"/>
      <c r="JB223" s="500"/>
      <c r="JC223" s="500"/>
      <c r="JD223" s="500"/>
      <c r="JE223" s="500"/>
      <c r="JF223" s="500"/>
      <c r="JG223" s="500"/>
      <c r="JH223" s="500"/>
      <c r="JI223" s="500"/>
      <c r="JJ223" s="500"/>
      <c r="JK223" s="500"/>
    </row>
    <row r="224" ht="11.25" customHeight="1">
      <c r="A224" s="500"/>
      <c r="B224" s="813" t="s">
        <v>186</v>
      </c>
      <c r="C224" s="806"/>
      <c r="D224" s="806"/>
      <c r="E224" s="806"/>
      <c r="F224" s="806"/>
      <c r="G224" s="806"/>
      <c r="H224" s="806"/>
      <c r="I224" s="806"/>
      <c r="J224" s="806"/>
      <c r="K224" s="806"/>
      <c r="L224" s="806"/>
      <c r="M224" s="806"/>
      <c r="N224" s="806"/>
      <c r="O224" s="806"/>
      <c r="P224" s="806"/>
      <c r="Q224" s="806"/>
      <c r="R224" s="806"/>
      <c r="S224" s="806"/>
      <c r="T224" s="806"/>
      <c r="U224" s="806"/>
      <c r="V224" s="806"/>
      <c r="W224" s="806"/>
      <c r="X224" s="806"/>
      <c r="Y224" s="807"/>
      <c r="Z224" s="801"/>
      <c r="AA224" s="806"/>
      <c r="AB224" s="806"/>
      <c r="AC224" s="787" t="s">
        <v>199</v>
      </c>
      <c r="AD224" s="788" t="str">
        <f>IFERROR(__xludf.DUMMYFUNCTION("split(regexReplace(TO_TEXT( NPCs!AC231), ""(.)"", ""$1_""), ""_"")"),"#VALUE!")</f>
        <v>#VALUE!</v>
      </c>
      <c r="AE224" s="514"/>
      <c r="AF224" s="514"/>
      <c r="AG224" s="514"/>
      <c r="AH224" s="514"/>
      <c r="AI224" s="514"/>
      <c r="AJ224" s="514"/>
      <c r="AK224" s="515"/>
      <c r="AL224" s="535"/>
      <c r="AM224" s="535"/>
      <c r="AN224" s="535"/>
      <c r="AO224" s="535"/>
      <c r="AP224" s="535"/>
      <c r="AQ224" s="535"/>
      <c r="AR224" s="535"/>
      <c r="AS224" s="535"/>
      <c r="AT224" s="535"/>
      <c r="AU224" s="535"/>
      <c r="AV224" s="535"/>
      <c r="AW224" s="535"/>
      <c r="AX224" s="535"/>
      <c r="AY224" s="806"/>
      <c r="AZ224" s="807"/>
      <c r="BA224" s="500"/>
      <c r="BB224" s="500"/>
      <c r="BC224" s="500"/>
      <c r="BD224" s="500"/>
      <c r="BE224" s="500"/>
      <c r="BF224" s="500"/>
      <c r="BG224" s="500"/>
      <c r="BH224" s="500"/>
      <c r="BI224" s="500"/>
      <c r="BJ224" s="500"/>
      <c r="BK224" s="500"/>
      <c r="BL224" s="500"/>
      <c r="BM224" s="500"/>
      <c r="BN224" s="500"/>
      <c r="BO224" s="500"/>
      <c r="BP224" s="500"/>
      <c r="BQ224" s="500"/>
      <c r="BR224" s="500"/>
      <c r="BS224" s="500"/>
      <c r="BT224" s="500"/>
      <c r="BU224" s="500"/>
      <c r="BV224" s="500"/>
      <c r="BW224" s="500"/>
      <c r="BX224" s="500"/>
      <c r="BY224" s="500"/>
      <c r="BZ224" s="500"/>
      <c r="CA224" s="500"/>
      <c r="CB224" s="500"/>
      <c r="CC224" s="500"/>
      <c r="CD224" s="500"/>
      <c r="CE224" s="500"/>
      <c r="CF224" s="500"/>
      <c r="CG224" s="500"/>
      <c r="CH224" s="500"/>
      <c r="CI224" s="500"/>
      <c r="CJ224" s="500"/>
      <c r="CK224" s="500"/>
      <c r="CL224" s="500"/>
      <c r="CM224" s="500"/>
      <c r="CN224" s="500"/>
      <c r="CO224" s="500"/>
      <c r="CP224" s="500"/>
      <c r="CQ224" s="500"/>
      <c r="CR224" s="500"/>
      <c r="CS224" s="500"/>
      <c r="CT224" s="500"/>
      <c r="CU224" s="500"/>
      <c r="CV224" s="500"/>
      <c r="CW224" s="500"/>
      <c r="CX224" s="500"/>
      <c r="CY224" s="500"/>
      <c r="CZ224" s="500"/>
      <c r="DA224" s="500"/>
      <c r="DB224" s="500"/>
      <c r="DC224" s="500"/>
      <c r="DD224" s="500"/>
      <c r="DE224" s="500"/>
      <c r="DF224" s="500"/>
      <c r="DG224" s="500"/>
      <c r="DH224" s="500"/>
      <c r="DI224" s="500"/>
      <c r="DJ224" s="500"/>
      <c r="DK224" s="500"/>
      <c r="DL224" s="500"/>
      <c r="DM224" s="500"/>
      <c r="DN224" s="500"/>
      <c r="DO224" s="500"/>
      <c r="DP224" s="500"/>
      <c r="DQ224" s="500"/>
      <c r="DR224" s="500"/>
      <c r="DS224" s="500"/>
      <c r="DT224" s="500"/>
      <c r="DU224" s="500"/>
      <c r="DV224" s="500"/>
      <c r="DW224" s="500"/>
      <c r="DX224" s="500"/>
      <c r="DY224" s="500"/>
      <c r="DZ224" s="500"/>
      <c r="EA224" s="500"/>
      <c r="EB224" s="500"/>
      <c r="EC224" s="500"/>
      <c r="ED224" s="500"/>
      <c r="EE224" s="500"/>
      <c r="EF224" s="500"/>
      <c r="EG224" s="500"/>
      <c r="EH224" s="500"/>
      <c r="EI224" s="500"/>
      <c r="EJ224" s="500"/>
      <c r="EK224" s="500"/>
      <c r="EL224" s="500"/>
      <c r="EM224" s="500"/>
      <c r="EN224" s="500"/>
      <c r="EO224" s="500"/>
      <c r="EP224" s="500"/>
      <c r="EQ224" s="500"/>
      <c r="ER224" s="500"/>
      <c r="ES224" s="500"/>
      <c r="ET224" s="500"/>
      <c r="EU224" s="500"/>
      <c r="EV224" s="500"/>
      <c r="EW224" s="500"/>
      <c r="EX224" s="500"/>
      <c r="EY224" s="500"/>
      <c r="EZ224" s="500"/>
      <c r="FA224" s="500"/>
      <c r="FB224" s="500"/>
      <c r="FC224" s="500"/>
      <c r="FD224" s="500"/>
      <c r="FE224" s="500"/>
      <c r="FF224" s="500"/>
      <c r="FG224" s="500"/>
      <c r="FH224" s="500"/>
      <c r="FI224" s="500"/>
      <c r="FJ224" s="500"/>
      <c r="FK224" s="500"/>
      <c r="FL224" s="500"/>
      <c r="FM224" s="500"/>
      <c r="FN224" s="500"/>
      <c r="FO224" s="500"/>
      <c r="FP224" s="500"/>
      <c r="FQ224" s="500"/>
      <c r="FR224" s="500"/>
      <c r="FS224" s="500"/>
      <c r="FT224" s="500"/>
      <c r="FU224" s="500"/>
      <c r="FV224" s="500"/>
      <c r="FW224" s="500"/>
      <c r="FX224" s="500"/>
      <c r="FY224" s="500"/>
      <c r="FZ224" s="500"/>
      <c r="GA224" s="500"/>
      <c r="GB224" s="500"/>
      <c r="GC224" s="500"/>
      <c r="GD224" s="500"/>
      <c r="GE224" s="500"/>
      <c r="GF224" s="500"/>
      <c r="GG224" s="500"/>
      <c r="GH224" s="500"/>
      <c r="GI224" s="500"/>
      <c r="GJ224" s="500"/>
      <c r="GK224" s="500"/>
      <c r="GL224" s="500"/>
      <c r="GM224" s="500"/>
      <c r="GN224" s="500"/>
      <c r="GO224" s="500"/>
      <c r="GP224" s="500"/>
      <c r="GQ224" s="500"/>
      <c r="GR224" s="500"/>
      <c r="GS224" s="500"/>
      <c r="GT224" s="500"/>
      <c r="GU224" s="500"/>
      <c r="GV224" s="500"/>
      <c r="GW224" s="500"/>
      <c r="GX224" s="500"/>
      <c r="GY224" s="500"/>
      <c r="GZ224" s="500"/>
      <c r="HA224" s="500"/>
      <c r="HB224" s="500"/>
      <c r="HC224" s="500"/>
      <c r="HD224" s="500"/>
      <c r="HE224" s="500"/>
      <c r="HF224" s="500"/>
      <c r="HG224" s="500"/>
      <c r="HH224" s="500"/>
      <c r="HI224" s="500"/>
      <c r="HJ224" s="500"/>
      <c r="HK224" s="500"/>
      <c r="HL224" s="500"/>
      <c r="HM224" s="500"/>
      <c r="HN224" s="500"/>
      <c r="HO224" s="500"/>
      <c r="HP224" s="500"/>
      <c r="HQ224" s="500"/>
      <c r="HR224" s="500"/>
      <c r="HS224" s="500"/>
      <c r="HT224" s="500"/>
      <c r="HU224" s="500"/>
      <c r="HV224" s="500"/>
      <c r="HW224" s="500"/>
      <c r="HX224" s="500"/>
      <c r="HY224" s="500"/>
      <c r="HZ224" s="500"/>
      <c r="IA224" s="500"/>
      <c r="IB224" s="500"/>
      <c r="IC224" s="500"/>
      <c r="ID224" s="500"/>
      <c r="IE224" s="500"/>
      <c r="IF224" s="500"/>
      <c r="IG224" s="500"/>
      <c r="IH224" s="500"/>
      <c r="II224" s="500"/>
      <c r="IJ224" s="500"/>
      <c r="IK224" s="500"/>
      <c r="IL224" s="500"/>
      <c r="IM224" s="500"/>
      <c r="IN224" s="500"/>
      <c r="IO224" s="500"/>
      <c r="IP224" s="500"/>
      <c r="IQ224" s="500"/>
      <c r="IR224" s="500"/>
      <c r="IS224" s="500"/>
      <c r="IT224" s="500"/>
      <c r="IU224" s="500"/>
      <c r="IV224" s="500"/>
      <c r="IW224" s="500"/>
      <c r="IX224" s="500"/>
      <c r="IY224" s="500"/>
      <c r="IZ224" s="500"/>
      <c r="JA224" s="500"/>
      <c r="JB224" s="500"/>
      <c r="JC224" s="500"/>
      <c r="JD224" s="500"/>
      <c r="JE224" s="500"/>
      <c r="JF224" s="500"/>
      <c r="JG224" s="500"/>
      <c r="JH224" s="500"/>
      <c r="JI224" s="500"/>
      <c r="JJ224" s="500"/>
      <c r="JK224" s="500"/>
    </row>
    <row r="225" ht="11.25" customHeight="1">
      <c r="A225" s="500"/>
      <c r="B225" s="800"/>
      <c r="C225" s="500"/>
      <c r="D225" s="500"/>
      <c r="E225" s="500"/>
      <c r="F225" s="814" t="s">
        <v>215</v>
      </c>
      <c r="G225" s="815" t="s">
        <v>216</v>
      </c>
      <c r="H225" s="816" t="s">
        <v>217</v>
      </c>
      <c r="N225" s="814" t="s">
        <v>153</v>
      </c>
      <c r="O225" s="538" t="str">
        <f>"+"</f>
        <v>+</v>
      </c>
      <c r="P225" s="817">
        <f>If(NPCs!AC217&lt;&gt;"",K221,K205)
+IF(countIf(T225:T226,"LIGHTWEIGHT")&gt;0,1,0)
+IF(countIf(T225:T226,"MAGNETIC")&gt;0,1,0)
+IF(countIf(T225:T226,"FELINE")&gt;0,2,0)
+IF(countIf(T225:T226,"ANGELIC")&gt;0,2,0)
+IF(countIf(T225:T226,"AVIAN")&gt;0,1,0)
+IF(countIf(T225:T226,"META")&gt;0,3,0)</f>
        <v>0</v>
      </c>
      <c r="Q225" s="539" t="str">
        <f>"+"</f>
        <v>+</v>
      </c>
      <c r="R225" s="818">
        <f>If(NPCs!AC217&lt;&gt;"",M221,M205)
+IF(countIf(T225:T226,"LIGHTWEIGHT")&gt;0,1,0)
+IF(countIf(T225:T226,"MAGNETIC")&gt;0,1,0)
+IF(countIf(T225:T226,"FELINE")&gt;0,2,0)
+IF(countIf(T225:T226,"ANGELIC")&gt;0,2,0)
+IF(countIf(T225:T226,"AVIAN")&gt;0,1,0)
+IF(countIf(T225:T226,"META")&gt;0,3,0)</f>
        <v>0</v>
      </c>
      <c r="S225" s="500"/>
      <c r="T225" s="805" t="str">
        <f>If(NPCs!AC217&lt;&gt;"",E214,E202)</f>
        <v>GENERIC</v>
      </c>
      <c r="U225" s="806"/>
      <c r="V225" s="806"/>
      <c r="W225" s="806"/>
      <c r="X225" s="807"/>
      <c r="Y225" s="801"/>
      <c r="Z225" s="801"/>
      <c r="AA225" s="800"/>
      <c r="AB225" s="500"/>
      <c r="AC225" s="596" t="s">
        <v>205</v>
      </c>
      <c r="AD225" s="639" t="str">
        <f t="array" ref="AD225">IFERROR(INDEX(Code_KindReturn, MATCH(TRUE, EXACT(AD224, Code_Code), 0)),"")</f>
        <v/>
      </c>
      <c r="AE225" s="639" t="str">
        <f t="array" ref="AE225">IFERROR(INDEX(Code_GristReturn, MATCH(TRUE, EXACT(AE224, Code_Code), 0)),"")</f>
        <v/>
      </c>
      <c r="AF225" s="639" t="str">
        <f t="array" ref="AF225">IFERROR(INDEX(Code_Trait1Return, MATCH(TRUE, EXACT(AF224, Code_Code), 0)),"")</f>
        <v/>
      </c>
      <c r="AG225" s="639" t="str">
        <f t="array" ref="AG225">IFERROR(INDEX(Code_Trait2Return, MATCH(TRUE, EXACT(AG224, Code_Code), 0)),"")</f>
        <v/>
      </c>
      <c r="AH225" s="639" t="str">
        <f t="array" ref="AH225">IFERROR(INDEX(Code_Action1Return, MATCH(TRUE, EXACT(AH224, Code_Code), 0)),"")</f>
        <v/>
      </c>
      <c r="AI225" s="639" t="str">
        <f t="array" ref="AI225">IFERROR(INDEX(Code_Action2Return, MATCH(TRUE, EXACT(AI224, Code_Code), 0)),"")</f>
        <v/>
      </c>
      <c r="AJ225" s="639" t="str">
        <f t="array" ref="AJ225">IFERROR(INDEX(Code_Action3Return, MATCH(TRUE, EXACT(AJ224, Code_Code), 0)),"")</f>
        <v/>
      </c>
      <c r="AK225" s="639" t="str">
        <f t="array" ref="AK225">IFERROR(INDEX(Code_Action4Return, MATCH(TRUE, EXACT(AK224, Code_Code), 0)),"")</f>
        <v/>
      </c>
      <c r="AL225" s="494"/>
      <c r="AM225" s="494"/>
      <c r="AN225" s="494"/>
      <c r="AO225" s="500"/>
      <c r="AQ225" s="494"/>
      <c r="AR225" s="494"/>
      <c r="AS225" s="494"/>
      <c r="AT225" s="494"/>
      <c r="AU225" s="497"/>
      <c r="AV225" s="501" t="s">
        <v>160</v>
      </c>
      <c r="AW225" s="523" t="s">
        <v>161</v>
      </c>
      <c r="AX225" s="494"/>
      <c r="AY225" s="500"/>
      <c r="AZ225" s="801"/>
      <c r="BA225" s="500"/>
      <c r="BB225" s="500"/>
      <c r="BC225" s="500"/>
      <c r="BD225" s="500"/>
      <c r="BE225" s="500"/>
      <c r="BF225" s="500"/>
      <c r="BG225" s="500"/>
      <c r="BH225" s="500"/>
      <c r="BI225" s="500"/>
      <c r="BJ225" s="500"/>
      <c r="BK225" s="500"/>
      <c r="BL225" s="500"/>
      <c r="BM225" s="500"/>
      <c r="BN225" s="500"/>
      <c r="BO225" s="500"/>
      <c r="BP225" s="500"/>
      <c r="BQ225" s="500"/>
      <c r="BR225" s="500"/>
      <c r="BS225" s="500"/>
      <c r="BT225" s="500"/>
      <c r="BU225" s="500"/>
      <c r="BV225" s="500"/>
      <c r="BW225" s="500"/>
      <c r="BX225" s="500"/>
      <c r="BY225" s="500"/>
      <c r="BZ225" s="500"/>
      <c r="CA225" s="500"/>
      <c r="CB225" s="500"/>
      <c r="CC225" s="500"/>
      <c r="CD225" s="500"/>
      <c r="CE225" s="500"/>
      <c r="CF225" s="500"/>
      <c r="CG225" s="500"/>
      <c r="CH225" s="500"/>
      <c r="CI225" s="500"/>
      <c r="CJ225" s="500"/>
      <c r="CK225" s="500"/>
      <c r="CL225" s="500"/>
      <c r="CM225" s="500"/>
      <c r="CN225" s="500"/>
      <c r="CO225" s="500"/>
      <c r="CP225" s="500"/>
      <c r="CQ225" s="500"/>
      <c r="CR225" s="500"/>
      <c r="CS225" s="500"/>
      <c r="CT225" s="500"/>
      <c r="CU225" s="500"/>
      <c r="CV225" s="500"/>
      <c r="CW225" s="500"/>
      <c r="CX225" s="500"/>
      <c r="CY225" s="500"/>
      <c r="CZ225" s="500"/>
      <c r="DA225" s="500"/>
      <c r="DB225" s="500"/>
      <c r="DC225" s="500"/>
      <c r="DD225" s="500"/>
      <c r="DE225" s="500"/>
      <c r="DF225" s="500"/>
      <c r="DG225" s="500"/>
      <c r="DH225" s="500"/>
      <c r="DI225" s="500"/>
      <c r="DJ225" s="500"/>
      <c r="DK225" s="500"/>
      <c r="DL225" s="500"/>
      <c r="DM225" s="500"/>
      <c r="DN225" s="500"/>
      <c r="DO225" s="500"/>
      <c r="DP225" s="500"/>
      <c r="DQ225" s="500"/>
      <c r="DR225" s="500"/>
      <c r="DS225" s="500"/>
      <c r="DT225" s="500"/>
      <c r="DU225" s="500"/>
      <c r="DV225" s="500"/>
      <c r="DW225" s="500"/>
      <c r="DX225" s="500"/>
      <c r="DY225" s="500"/>
      <c r="DZ225" s="500"/>
      <c r="EA225" s="500"/>
      <c r="EB225" s="500"/>
      <c r="EC225" s="500"/>
      <c r="ED225" s="500"/>
      <c r="EE225" s="500"/>
      <c r="EF225" s="500"/>
      <c r="EG225" s="500"/>
      <c r="EH225" s="500"/>
      <c r="EI225" s="500"/>
      <c r="EJ225" s="500"/>
      <c r="EK225" s="500"/>
      <c r="EL225" s="500"/>
      <c r="EM225" s="500"/>
      <c r="EN225" s="500"/>
      <c r="EO225" s="500"/>
      <c r="EP225" s="500"/>
      <c r="EQ225" s="500"/>
      <c r="ER225" s="500"/>
      <c r="ES225" s="500"/>
      <c r="ET225" s="500"/>
      <c r="EU225" s="500"/>
      <c r="EV225" s="500"/>
      <c r="EW225" s="500"/>
      <c r="EX225" s="500"/>
      <c r="EY225" s="500"/>
      <c r="EZ225" s="500"/>
      <c r="FA225" s="500"/>
      <c r="FB225" s="500"/>
      <c r="FC225" s="500"/>
      <c r="FD225" s="500"/>
      <c r="FE225" s="500"/>
      <c r="FF225" s="500"/>
      <c r="FG225" s="500"/>
      <c r="FH225" s="500"/>
      <c r="FI225" s="500"/>
      <c r="FJ225" s="500"/>
      <c r="FK225" s="500"/>
      <c r="FL225" s="500"/>
      <c r="FM225" s="500"/>
      <c r="FN225" s="500"/>
      <c r="FO225" s="500"/>
      <c r="FP225" s="500"/>
      <c r="FQ225" s="500"/>
      <c r="FR225" s="500"/>
      <c r="FS225" s="500"/>
      <c r="FT225" s="500"/>
      <c r="FU225" s="500"/>
      <c r="FV225" s="500"/>
      <c r="FW225" s="500"/>
      <c r="FX225" s="500"/>
      <c r="FY225" s="500"/>
      <c r="FZ225" s="500"/>
      <c r="GA225" s="500"/>
      <c r="GB225" s="500"/>
      <c r="GC225" s="500"/>
      <c r="GD225" s="500"/>
      <c r="GE225" s="500"/>
      <c r="GF225" s="500"/>
      <c r="GG225" s="500"/>
      <c r="GH225" s="500"/>
      <c r="GI225" s="500"/>
      <c r="GJ225" s="500"/>
      <c r="GK225" s="500"/>
      <c r="GL225" s="500"/>
      <c r="GM225" s="500"/>
      <c r="GN225" s="500"/>
      <c r="GO225" s="500"/>
      <c r="GP225" s="500"/>
      <c r="GQ225" s="500"/>
      <c r="GR225" s="500"/>
      <c r="GS225" s="500"/>
      <c r="GT225" s="500"/>
      <c r="GU225" s="500"/>
      <c r="GV225" s="500"/>
      <c r="GW225" s="500"/>
      <c r="GX225" s="500"/>
      <c r="GY225" s="500"/>
      <c r="GZ225" s="500"/>
      <c r="HA225" s="500"/>
      <c r="HB225" s="500"/>
      <c r="HC225" s="500"/>
      <c r="HD225" s="500"/>
      <c r="HE225" s="500"/>
      <c r="HF225" s="500"/>
      <c r="HG225" s="500"/>
      <c r="HH225" s="500"/>
      <c r="HI225" s="500"/>
      <c r="HJ225" s="500"/>
      <c r="HK225" s="500"/>
      <c r="HL225" s="500"/>
      <c r="HM225" s="500"/>
      <c r="HN225" s="500"/>
      <c r="HO225" s="500"/>
      <c r="HP225" s="500"/>
      <c r="HQ225" s="500"/>
      <c r="HR225" s="500"/>
      <c r="HS225" s="500"/>
      <c r="HT225" s="500"/>
      <c r="HU225" s="500"/>
      <c r="HV225" s="500"/>
      <c r="HW225" s="500"/>
      <c r="HX225" s="500"/>
      <c r="HY225" s="500"/>
      <c r="HZ225" s="500"/>
      <c r="IA225" s="500"/>
      <c r="IB225" s="500"/>
      <c r="IC225" s="500"/>
      <c r="ID225" s="500"/>
      <c r="IE225" s="500"/>
      <c r="IF225" s="500"/>
      <c r="IG225" s="500"/>
      <c r="IH225" s="500"/>
      <c r="II225" s="500"/>
      <c r="IJ225" s="500"/>
      <c r="IK225" s="500"/>
      <c r="IL225" s="500"/>
      <c r="IM225" s="500"/>
      <c r="IN225" s="500"/>
      <c r="IO225" s="500"/>
      <c r="IP225" s="500"/>
      <c r="IQ225" s="500"/>
      <c r="IR225" s="500"/>
      <c r="IS225" s="500"/>
      <c r="IT225" s="500"/>
      <c r="IU225" s="500"/>
      <c r="IV225" s="500"/>
      <c r="IW225" s="500"/>
      <c r="IX225" s="500"/>
      <c r="IY225" s="500"/>
      <c r="IZ225" s="500"/>
      <c r="JA225" s="500"/>
      <c r="JB225" s="500"/>
      <c r="JC225" s="500"/>
      <c r="JD225" s="500"/>
      <c r="JE225" s="500"/>
      <c r="JF225" s="500"/>
      <c r="JG225" s="500"/>
      <c r="JH225" s="500"/>
      <c r="JI225" s="500"/>
      <c r="JJ225" s="500"/>
      <c r="JK225" s="500"/>
    </row>
    <row r="226" ht="11.25" customHeight="1">
      <c r="A226" s="500"/>
      <c r="B226" s="800"/>
      <c r="C226" s="819"/>
      <c r="D226" s="500"/>
      <c r="E226" s="820" t="s">
        <v>198</v>
      </c>
      <c r="F226" s="806" t="str">
        <f>If(NPCs!AC217&lt;&gt;"",CONCATENATE(D222:G222),CONCATENATE(D206:G206))</f>
        <v/>
      </c>
      <c r="G226" s="817" t="str">
        <f>If(NPCs!AC227&lt;&gt;"",CONCATENATE(J222:K222),CONCATENATE(J206:K206))</f>
        <v/>
      </c>
      <c r="H226" s="818" t="str">
        <f>If(NPCs!AC227&lt;&gt;"",CONCATENATE(L222:M222),CONCATENATE(L206:M206))</f>
        <v/>
      </c>
      <c r="I226" s="500"/>
      <c r="J226" s="500"/>
      <c r="K226" s="500"/>
      <c r="L226" s="500"/>
      <c r="M226" s="500"/>
      <c r="N226" s="500"/>
      <c r="O226" s="545" t="str">
        <f>CONCATENATE( If(countIf(T225:T226,"DRACONIC")&gt;0,"+1d2",""),IF(P225&gt;0,"+",""))</f>
        <v/>
      </c>
      <c r="P226" s="546" t="str">
        <f>if(P225=0,"",P225)</f>
        <v/>
      </c>
      <c r="Q226" s="547" t="str">
        <f>CONCATENATE( If(countIf(T225:T226,"DRACONIC")&gt;0,"+1d2",""),IF(R225&gt;0,"+",""))</f>
        <v/>
      </c>
      <c r="R226" s="548" t="str">
        <f>if(R225=0,"",R225)</f>
        <v/>
      </c>
      <c r="S226" s="500"/>
      <c r="T226" s="802" t="str">
        <f>If(NPCs!AC217&lt;&gt;"",E215,E203)</f>
        <v>GENERIC</v>
      </c>
      <c r="U226" s="526"/>
      <c r="V226" s="526"/>
      <c r="W226" s="526"/>
      <c r="X226" s="803"/>
      <c r="Y226" s="801"/>
      <c r="Z226" s="801"/>
      <c r="AA226" s="800"/>
      <c r="AB226" s="500"/>
      <c r="AL226" s="494"/>
      <c r="AM226" s="494"/>
      <c r="AN226" s="494"/>
      <c r="AO226" s="500"/>
      <c r="AQ226" s="494"/>
      <c r="AR226" s="494"/>
      <c r="AS226" s="494"/>
      <c r="AT226" s="494"/>
      <c r="AU226" s="501" t="s">
        <v>163</v>
      </c>
      <c r="AV226" s="529">
        <v>-2.0</v>
      </c>
      <c r="AW226" s="530">
        <v>1.0</v>
      </c>
      <c r="AX226" s="500"/>
      <c r="AY226" s="500"/>
      <c r="AZ226" s="801"/>
      <c r="BA226" s="500"/>
      <c r="BB226" s="500"/>
      <c r="BC226" s="500"/>
      <c r="BD226" s="500"/>
      <c r="BE226" s="500"/>
      <c r="BF226" s="500"/>
      <c r="BG226" s="500"/>
      <c r="BH226" s="500"/>
      <c r="BI226" s="500"/>
      <c r="BJ226" s="500"/>
      <c r="BK226" s="500"/>
      <c r="BL226" s="500"/>
      <c r="BM226" s="500"/>
      <c r="BN226" s="500"/>
      <c r="BO226" s="500"/>
      <c r="BP226" s="500"/>
      <c r="BQ226" s="500"/>
      <c r="BR226" s="500"/>
      <c r="BS226" s="500"/>
      <c r="BT226" s="500"/>
      <c r="BU226" s="500"/>
      <c r="BV226" s="500"/>
      <c r="BW226" s="500"/>
      <c r="BX226" s="500"/>
      <c r="BY226" s="500"/>
      <c r="BZ226" s="500"/>
      <c r="CA226" s="500"/>
      <c r="CB226" s="500"/>
      <c r="CC226" s="500"/>
      <c r="CD226" s="500"/>
      <c r="CE226" s="500"/>
      <c r="CF226" s="500"/>
      <c r="CG226" s="500"/>
      <c r="CH226" s="500"/>
      <c r="CI226" s="500"/>
      <c r="CJ226" s="500"/>
      <c r="CK226" s="500"/>
      <c r="CL226" s="500"/>
      <c r="CM226" s="500"/>
      <c r="CN226" s="500"/>
      <c r="CO226" s="500"/>
      <c r="CP226" s="500"/>
      <c r="CQ226" s="500"/>
      <c r="CR226" s="500"/>
      <c r="CS226" s="500"/>
      <c r="CT226" s="500"/>
      <c r="CU226" s="500"/>
      <c r="CV226" s="500"/>
      <c r="CW226" s="500"/>
      <c r="CX226" s="500"/>
      <c r="CY226" s="500"/>
      <c r="CZ226" s="500"/>
      <c r="DA226" s="500"/>
      <c r="DB226" s="500"/>
      <c r="DC226" s="500"/>
      <c r="DD226" s="500"/>
      <c r="DE226" s="500"/>
      <c r="DF226" s="500"/>
      <c r="DG226" s="500"/>
      <c r="DH226" s="500"/>
      <c r="DI226" s="500"/>
      <c r="DJ226" s="500"/>
      <c r="DK226" s="500"/>
      <c r="DL226" s="500"/>
      <c r="DM226" s="500"/>
      <c r="DN226" s="500"/>
      <c r="DO226" s="500"/>
      <c r="DP226" s="500"/>
      <c r="DQ226" s="500"/>
      <c r="DR226" s="500"/>
      <c r="DS226" s="500"/>
      <c r="DT226" s="500"/>
      <c r="DU226" s="500"/>
      <c r="DV226" s="500"/>
      <c r="DW226" s="500"/>
      <c r="DX226" s="500"/>
      <c r="DY226" s="500"/>
      <c r="DZ226" s="500"/>
      <c r="EA226" s="500"/>
      <c r="EB226" s="500"/>
      <c r="EC226" s="500"/>
      <c r="ED226" s="500"/>
      <c r="EE226" s="500"/>
      <c r="EF226" s="500"/>
      <c r="EG226" s="500"/>
      <c r="EH226" s="500"/>
      <c r="EI226" s="500"/>
      <c r="EJ226" s="500"/>
      <c r="EK226" s="500"/>
      <c r="EL226" s="500"/>
      <c r="EM226" s="500"/>
      <c r="EN226" s="500"/>
      <c r="EO226" s="500"/>
      <c r="EP226" s="500"/>
      <c r="EQ226" s="500"/>
      <c r="ER226" s="500"/>
      <c r="ES226" s="500"/>
      <c r="ET226" s="500"/>
      <c r="EU226" s="500"/>
      <c r="EV226" s="500"/>
      <c r="EW226" s="500"/>
      <c r="EX226" s="500"/>
      <c r="EY226" s="500"/>
      <c r="EZ226" s="500"/>
      <c r="FA226" s="500"/>
      <c r="FB226" s="500"/>
      <c r="FC226" s="500"/>
      <c r="FD226" s="500"/>
      <c r="FE226" s="500"/>
      <c r="FF226" s="500"/>
      <c r="FG226" s="500"/>
      <c r="FH226" s="500"/>
      <c r="FI226" s="500"/>
      <c r="FJ226" s="500"/>
      <c r="FK226" s="500"/>
      <c r="FL226" s="500"/>
      <c r="FM226" s="500"/>
      <c r="FN226" s="500"/>
      <c r="FO226" s="500"/>
      <c r="FP226" s="500"/>
      <c r="FQ226" s="500"/>
      <c r="FR226" s="500"/>
      <c r="FS226" s="500"/>
      <c r="FT226" s="500"/>
      <c r="FU226" s="500"/>
      <c r="FV226" s="500"/>
      <c r="FW226" s="500"/>
      <c r="FX226" s="500"/>
      <c r="FY226" s="500"/>
      <c r="FZ226" s="500"/>
      <c r="GA226" s="500"/>
      <c r="GB226" s="500"/>
      <c r="GC226" s="500"/>
      <c r="GD226" s="500"/>
      <c r="GE226" s="500"/>
      <c r="GF226" s="500"/>
      <c r="GG226" s="500"/>
      <c r="GH226" s="500"/>
      <c r="GI226" s="500"/>
      <c r="GJ226" s="500"/>
      <c r="GK226" s="500"/>
      <c r="GL226" s="500"/>
      <c r="GM226" s="500"/>
      <c r="GN226" s="500"/>
      <c r="GO226" s="500"/>
      <c r="GP226" s="500"/>
      <c r="GQ226" s="500"/>
      <c r="GR226" s="500"/>
      <c r="GS226" s="500"/>
      <c r="GT226" s="500"/>
      <c r="GU226" s="500"/>
      <c r="GV226" s="500"/>
      <c r="GW226" s="500"/>
      <c r="GX226" s="500"/>
      <c r="GY226" s="500"/>
      <c r="GZ226" s="500"/>
      <c r="HA226" s="500"/>
      <c r="HB226" s="500"/>
      <c r="HC226" s="500"/>
      <c r="HD226" s="500"/>
      <c r="HE226" s="500"/>
      <c r="HF226" s="500"/>
      <c r="HG226" s="500"/>
      <c r="HH226" s="500"/>
      <c r="HI226" s="500"/>
      <c r="HJ226" s="500"/>
      <c r="HK226" s="500"/>
      <c r="HL226" s="500"/>
      <c r="HM226" s="500"/>
      <c r="HN226" s="500"/>
      <c r="HO226" s="500"/>
      <c r="HP226" s="500"/>
      <c r="HQ226" s="500"/>
      <c r="HR226" s="500"/>
      <c r="HS226" s="500"/>
      <c r="HT226" s="500"/>
      <c r="HU226" s="500"/>
      <c r="HV226" s="500"/>
      <c r="HW226" s="500"/>
      <c r="HX226" s="500"/>
      <c r="HY226" s="500"/>
      <c r="HZ226" s="500"/>
      <c r="IA226" s="500"/>
      <c r="IB226" s="500"/>
      <c r="IC226" s="500"/>
      <c r="ID226" s="500"/>
      <c r="IE226" s="500"/>
      <c r="IF226" s="500"/>
      <c r="IG226" s="500"/>
      <c r="IH226" s="500"/>
      <c r="II226" s="500"/>
      <c r="IJ226" s="500"/>
      <c r="IK226" s="500"/>
      <c r="IL226" s="500"/>
      <c r="IM226" s="500"/>
      <c r="IN226" s="500"/>
      <c r="IO226" s="500"/>
      <c r="IP226" s="500"/>
      <c r="IQ226" s="500"/>
      <c r="IR226" s="500"/>
      <c r="IS226" s="500"/>
      <c r="IT226" s="500"/>
      <c r="IU226" s="500"/>
      <c r="IV226" s="500"/>
      <c r="IW226" s="500"/>
      <c r="IX226" s="500"/>
      <c r="IY226" s="500"/>
      <c r="IZ226" s="500"/>
      <c r="JA226" s="500"/>
      <c r="JB226" s="500"/>
      <c r="JC226" s="500"/>
      <c r="JD226" s="500"/>
      <c r="JE226" s="500"/>
      <c r="JF226" s="500"/>
      <c r="JG226" s="500"/>
      <c r="JH226" s="500"/>
      <c r="JI226" s="500"/>
      <c r="JJ226" s="500"/>
      <c r="JK226" s="500"/>
    </row>
    <row r="227" ht="11.25" customHeight="1">
      <c r="A227" s="500"/>
      <c r="B227" s="800"/>
      <c r="C227" s="500"/>
      <c r="D227" s="500"/>
      <c r="E227" s="820" t="s">
        <v>204</v>
      </c>
      <c r="F227" s="500" t="str">
        <f>If(NPCs!AC222&lt;&gt;"",CONCATENATE(AC200:AF200),CONCATENATE(D206:G206))</f>
        <v/>
      </c>
      <c r="G227" s="817" t="str">
        <f>If(NPCs!AC222&lt;&gt;"",CONCATENATE(AI200:AJ200),CONCATENATE(J206:K206))</f>
        <v/>
      </c>
      <c r="H227" s="818" t="str">
        <f>If(NPCs!AC222&lt;&gt;"",CONCATENATE(AK200:AL200),CONCATENATE(L206:M206))</f>
        <v/>
      </c>
      <c r="I227" s="500"/>
      <c r="J227" s="500"/>
      <c r="K227" s="500"/>
      <c r="M227" s="500"/>
      <c r="O227" s="500"/>
      <c r="P227" s="500"/>
      <c r="Q227" s="500"/>
      <c r="R227" s="500"/>
      <c r="S227" s="500"/>
      <c r="T227" s="500"/>
      <c r="U227" s="500"/>
      <c r="V227" s="500"/>
      <c r="W227" s="500"/>
      <c r="X227" s="500"/>
      <c r="Y227" s="801"/>
      <c r="Z227" s="801"/>
      <c r="AA227" s="800"/>
      <c r="AB227" s="500"/>
      <c r="AC227" s="596" t="s">
        <v>206</v>
      </c>
      <c r="AD227" s="511" t="str">
        <f>IFERROR(VLOOKUP(AD225,LookupKind,3, FALSE))</f>
        <v/>
      </c>
      <c r="AE227" s="509"/>
      <c r="AF227" s="494"/>
      <c r="AG227" s="494"/>
      <c r="AH227" s="494"/>
      <c r="AI227" s="494"/>
      <c r="AJ227" s="494"/>
      <c r="AM227" s="494"/>
      <c r="AN227" s="494"/>
      <c r="AO227" s="500"/>
      <c r="AQ227" s="494"/>
      <c r="AR227" s="494"/>
      <c r="AS227" s="494"/>
      <c r="AT227" s="494"/>
      <c r="AU227" s="501" t="s">
        <v>164</v>
      </c>
      <c r="AV227" s="793">
        <f>if(AE227&lt;=10,2,0)</f>
        <v>2</v>
      </c>
      <c r="AW227" s="532">
        <v>-1.0</v>
      </c>
      <c r="AX227" s="500"/>
      <c r="AY227" s="500"/>
      <c r="AZ227" s="801"/>
      <c r="BA227" s="500"/>
      <c r="BB227" s="500"/>
      <c r="BC227" s="500"/>
      <c r="BD227" s="500"/>
      <c r="BE227" s="500"/>
      <c r="BF227" s="500"/>
      <c r="BG227" s="500"/>
      <c r="BH227" s="500"/>
      <c r="BI227" s="500"/>
      <c r="BJ227" s="500"/>
      <c r="BK227" s="500"/>
      <c r="BL227" s="500"/>
      <c r="BM227" s="500"/>
      <c r="BN227" s="500"/>
      <c r="BO227" s="500"/>
      <c r="BP227" s="500"/>
      <c r="BQ227" s="500"/>
      <c r="BR227" s="500"/>
      <c r="BS227" s="500"/>
      <c r="BT227" s="500"/>
      <c r="BU227" s="500"/>
      <c r="BV227" s="500"/>
      <c r="BW227" s="500"/>
      <c r="BX227" s="500"/>
      <c r="BY227" s="500"/>
      <c r="BZ227" s="500"/>
      <c r="CA227" s="500"/>
      <c r="CB227" s="500"/>
      <c r="CC227" s="500"/>
      <c r="CD227" s="500"/>
      <c r="CE227" s="500"/>
      <c r="CF227" s="500"/>
      <c r="CG227" s="500"/>
      <c r="CH227" s="500"/>
      <c r="CI227" s="500"/>
      <c r="CJ227" s="500"/>
      <c r="CK227" s="500"/>
      <c r="CL227" s="500"/>
      <c r="CM227" s="500"/>
      <c r="CN227" s="500"/>
      <c r="CO227" s="500"/>
      <c r="CP227" s="500"/>
      <c r="CQ227" s="500"/>
      <c r="CR227" s="500"/>
      <c r="CS227" s="500"/>
      <c r="CT227" s="500"/>
      <c r="CU227" s="500"/>
      <c r="CV227" s="500"/>
      <c r="CW227" s="500"/>
      <c r="CX227" s="500"/>
      <c r="CY227" s="500"/>
      <c r="CZ227" s="500"/>
      <c r="DA227" s="500"/>
      <c r="DB227" s="500"/>
      <c r="DC227" s="500"/>
      <c r="DD227" s="500"/>
      <c r="DE227" s="500"/>
      <c r="DF227" s="500"/>
      <c r="DG227" s="500"/>
      <c r="DH227" s="500"/>
      <c r="DI227" s="500"/>
      <c r="DJ227" s="500"/>
      <c r="DK227" s="500"/>
      <c r="DL227" s="500"/>
      <c r="DM227" s="500"/>
      <c r="DN227" s="500"/>
      <c r="DO227" s="500"/>
      <c r="DP227" s="500"/>
      <c r="DQ227" s="500"/>
      <c r="DR227" s="500"/>
      <c r="DS227" s="500"/>
      <c r="DT227" s="500"/>
      <c r="DU227" s="500"/>
      <c r="DV227" s="500"/>
      <c r="DW227" s="500"/>
      <c r="DX227" s="500"/>
      <c r="DY227" s="500"/>
      <c r="DZ227" s="500"/>
      <c r="EA227" s="500"/>
      <c r="EB227" s="500"/>
      <c r="EC227" s="500"/>
      <c r="ED227" s="500"/>
      <c r="EE227" s="500"/>
      <c r="EF227" s="500"/>
      <c r="EG227" s="500"/>
      <c r="EH227" s="500"/>
      <c r="EI227" s="500"/>
      <c r="EJ227" s="500"/>
      <c r="EK227" s="500"/>
      <c r="EL227" s="500"/>
      <c r="EM227" s="500"/>
      <c r="EN227" s="500"/>
      <c r="EO227" s="500"/>
      <c r="EP227" s="500"/>
      <c r="EQ227" s="500"/>
      <c r="ER227" s="500"/>
      <c r="ES227" s="500"/>
      <c r="ET227" s="500"/>
      <c r="EU227" s="500"/>
      <c r="EV227" s="500"/>
      <c r="EW227" s="500"/>
      <c r="EX227" s="500"/>
      <c r="EY227" s="500"/>
      <c r="EZ227" s="500"/>
      <c r="FA227" s="500"/>
      <c r="FB227" s="500"/>
      <c r="FC227" s="500"/>
      <c r="FD227" s="500"/>
      <c r="FE227" s="500"/>
      <c r="FF227" s="500"/>
      <c r="FG227" s="500"/>
      <c r="FH227" s="500"/>
      <c r="FI227" s="500"/>
      <c r="FJ227" s="500"/>
      <c r="FK227" s="500"/>
      <c r="FL227" s="500"/>
      <c r="FM227" s="500"/>
      <c r="FN227" s="500"/>
      <c r="FO227" s="500"/>
      <c r="FP227" s="500"/>
      <c r="FQ227" s="500"/>
      <c r="FR227" s="500"/>
      <c r="FS227" s="500"/>
      <c r="FT227" s="500"/>
      <c r="FU227" s="500"/>
      <c r="FV227" s="500"/>
      <c r="FW227" s="500"/>
      <c r="FX227" s="500"/>
      <c r="FY227" s="500"/>
      <c r="FZ227" s="500"/>
      <c r="GA227" s="500"/>
      <c r="GB227" s="500"/>
      <c r="GC227" s="500"/>
      <c r="GD227" s="500"/>
      <c r="GE227" s="500"/>
      <c r="GF227" s="500"/>
      <c r="GG227" s="500"/>
      <c r="GH227" s="500"/>
      <c r="GI227" s="500"/>
      <c r="GJ227" s="500"/>
      <c r="GK227" s="500"/>
      <c r="GL227" s="500"/>
      <c r="GM227" s="500"/>
      <c r="GN227" s="500"/>
      <c r="GO227" s="500"/>
      <c r="GP227" s="500"/>
      <c r="GQ227" s="500"/>
      <c r="GR227" s="500"/>
      <c r="GS227" s="500"/>
      <c r="GT227" s="500"/>
      <c r="GU227" s="500"/>
      <c r="GV227" s="500"/>
      <c r="GW227" s="500"/>
      <c r="GX227" s="500"/>
      <c r="GY227" s="500"/>
      <c r="GZ227" s="500"/>
      <c r="HA227" s="500"/>
      <c r="HB227" s="500"/>
      <c r="HC227" s="500"/>
      <c r="HD227" s="500"/>
      <c r="HE227" s="500"/>
      <c r="HF227" s="500"/>
      <c r="HG227" s="500"/>
      <c r="HH227" s="500"/>
      <c r="HI227" s="500"/>
      <c r="HJ227" s="500"/>
      <c r="HK227" s="500"/>
      <c r="HL227" s="500"/>
      <c r="HM227" s="500"/>
      <c r="HN227" s="500"/>
      <c r="HO227" s="500"/>
      <c r="HP227" s="500"/>
      <c r="HQ227" s="500"/>
      <c r="HR227" s="500"/>
      <c r="HS227" s="500"/>
      <c r="HT227" s="500"/>
      <c r="HU227" s="500"/>
      <c r="HV227" s="500"/>
      <c r="HW227" s="500"/>
      <c r="HX227" s="500"/>
      <c r="HY227" s="500"/>
      <c r="HZ227" s="500"/>
      <c r="IA227" s="500"/>
      <c r="IB227" s="500"/>
      <c r="IC227" s="500"/>
      <c r="ID227" s="500"/>
      <c r="IE227" s="500"/>
      <c r="IF227" s="500"/>
      <c r="IG227" s="500"/>
      <c r="IH227" s="500"/>
      <c r="II227" s="500"/>
      <c r="IJ227" s="500"/>
      <c r="IK227" s="500"/>
      <c r="IL227" s="500"/>
      <c r="IM227" s="500"/>
      <c r="IN227" s="500"/>
      <c r="IO227" s="500"/>
      <c r="IP227" s="500"/>
      <c r="IQ227" s="500"/>
      <c r="IR227" s="500"/>
      <c r="IS227" s="500"/>
      <c r="IT227" s="500"/>
      <c r="IU227" s="500"/>
      <c r="IV227" s="500"/>
      <c r="IW227" s="500"/>
      <c r="IX227" s="500"/>
      <c r="IY227" s="500"/>
      <c r="IZ227" s="500"/>
      <c r="JA227" s="500"/>
      <c r="JB227" s="500"/>
      <c r="JC227" s="500"/>
      <c r="JD227" s="500"/>
      <c r="JE227" s="500"/>
      <c r="JF227" s="500"/>
      <c r="JG227" s="500"/>
      <c r="JH227" s="500"/>
      <c r="JI227" s="500"/>
      <c r="JJ227" s="500"/>
      <c r="JK227" s="500"/>
    </row>
    <row r="228" ht="11.25" customHeight="1">
      <c r="A228" s="500"/>
      <c r="B228" s="800"/>
      <c r="C228" s="500"/>
      <c r="D228" s="500"/>
      <c r="E228" s="820" t="s">
        <v>207</v>
      </c>
      <c r="F228" s="500" t="str">
        <f>If(NPCs!AC225&lt;&gt;"",CONCATENATE(AC211:AF211),CONCATENATE(D206:G206))</f>
        <v/>
      </c>
      <c r="G228" s="817" t="str">
        <f>If(NPCs!AC225&lt;&gt;"",CONCATENATE(AI211:AJ211),CONCATENATE(J206:K206))</f>
        <v/>
      </c>
      <c r="H228" s="818" t="str">
        <f>If(NPCs!AC225&lt;&gt;"",CONCATENATE(AK211:AL211),CONCATENATE(L206:M206))</f>
        <v/>
      </c>
      <c r="I228" s="500"/>
      <c r="J228" s="500"/>
      <c r="K228" s="500"/>
      <c r="M228" s="500"/>
      <c r="N228" s="814" t="s">
        <v>156</v>
      </c>
      <c r="O228" s="821" t="str">
        <f>"+"</f>
        <v>+</v>
      </c>
      <c r="P228" s="822">
        <f>If(NPCs!AC222&lt;&gt;"",AJ199,K205)+IF(countIf(AD195:AD230,"HEAVYWEIGHT")&gt;0,-1,0)+IF(countIf(AD195:AD230,"LIGHTWEIGHT")&gt;0,1,0)+IF(countIf(AD195:AD230,"FELINE")&gt;0,2,0)+IF(countIf(AD195:AD230,"ANGELIC")&gt;0,2,0)</f>
        <v>0</v>
      </c>
      <c r="Q228" s="500"/>
      <c r="R228" s="500"/>
      <c r="S228" s="500"/>
      <c r="T228" s="805" t="str">
        <f>If(NPCs!AC222&lt;&gt;"",AD195,E202)</f>
        <v>GENERIC</v>
      </c>
      <c r="U228" s="806"/>
      <c r="V228" s="806"/>
      <c r="W228" s="806"/>
      <c r="X228" s="807"/>
      <c r="Y228" s="801"/>
      <c r="Z228" s="801"/>
      <c r="AA228" s="800"/>
      <c r="AB228" s="500"/>
      <c r="AC228" s="596" t="str">
        <f>IFERROR(VLOOKUP(AE225,LookupGrist,3, FALSE))</f>
        <v/>
      </c>
      <c r="AD228" s="544" t="str">
        <f>IFERROR(__xludf.DUMMYFUNCTION("IFERROR(split(VLOOKUP(AC228, AllGrist, 5, false),""d""), """")"),"")</f>
        <v/>
      </c>
      <c r="AE228" s="515"/>
      <c r="AF228" s="494"/>
      <c r="AG228" s="494"/>
      <c r="AH228" s="494"/>
      <c r="AK228" s="533" t="s">
        <v>166</v>
      </c>
      <c r="AL228" s="499" t="s">
        <v>167</v>
      </c>
      <c r="AM228" s="494"/>
      <c r="AN228" s="494"/>
      <c r="AO228" s="500"/>
      <c r="AQ228" s="494"/>
      <c r="AR228" s="494"/>
      <c r="AS228" s="494"/>
      <c r="AT228" s="494"/>
      <c r="AU228" s="501" t="s">
        <v>168</v>
      </c>
      <c r="AV228" s="534">
        <v>0.0</v>
      </c>
      <c r="AW228" s="532">
        <f>if(F194&gt;=AE228,1,0)</f>
        <v>1</v>
      </c>
      <c r="AX228" s="500"/>
      <c r="AY228" s="500"/>
      <c r="AZ228" s="801"/>
      <c r="BA228" s="500"/>
      <c r="BB228" s="500"/>
      <c r="BC228" s="500"/>
      <c r="BD228" s="500"/>
      <c r="BE228" s="500"/>
      <c r="BF228" s="500"/>
      <c r="BG228" s="500"/>
      <c r="BH228" s="500"/>
      <c r="BI228" s="500"/>
      <c r="BJ228" s="500"/>
      <c r="BK228" s="500"/>
      <c r="BL228" s="500"/>
      <c r="BM228" s="500"/>
      <c r="BN228" s="500"/>
      <c r="BO228" s="500"/>
      <c r="BP228" s="500"/>
      <c r="BQ228" s="500"/>
      <c r="BR228" s="500"/>
      <c r="BS228" s="500"/>
      <c r="BT228" s="500"/>
      <c r="BU228" s="500"/>
      <c r="BV228" s="500"/>
      <c r="BW228" s="500"/>
      <c r="BX228" s="500"/>
      <c r="BY228" s="500"/>
      <c r="BZ228" s="500"/>
      <c r="CA228" s="500"/>
      <c r="CB228" s="500"/>
      <c r="CC228" s="500"/>
      <c r="CD228" s="500"/>
      <c r="CE228" s="500"/>
      <c r="CF228" s="500"/>
      <c r="CG228" s="500"/>
      <c r="CH228" s="500"/>
      <c r="CI228" s="500"/>
      <c r="CJ228" s="500"/>
      <c r="CK228" s="500"/>
      <c r="CL228" s="500"/>
      <c r="CM228" s="500"/>
      <c r="CN228" s="500"/>
      <c r="CO228" s="500"/>
      <c r="CP228" s="500"/>
      <c r="CQ228" s="500"/>
      <c r="CR228" s="500"/>
      <c r="CS228" s="500"/>
      <c r="CT228" s="500"/>
      <c r="CU228" s="500"/>
      <c r="CV228" s="500"/>
      <c r="CW228" s="500"/>
      <c r="CX228" s="500"/>
      <c r="CY228" s="500"/>
      <c r="CZ228" s="500"/>
      <c r="DA228" s="500"/>
      <c r="DB228" s="500"/>
      <c r="DC228" s="500"/>
      <c r="DD228" s="500"/>
      <c r="DE228" s="500"/>
      <c r="DF228" s="500"/>
      <c r="DG228" s="500"/>
      <c r="DH228" s="500"/>
      <c r="DI228" s="500"/>
      <c r="DJ228" s="500"/>
      <c r="DK228" s="500"/>
      <c r="DL228" s="500"/>
      <c r="DM228" s="500"/>
      <c r="DN228" s="500"/>
      <c r="DO228" s="500"/>
      <c r="DP228" s="500"/>
      <c r="DQ228" s="500"/>
      <c r="DR228" s="500"/>
      <c r="DS228" s="500"/>
      <c r="DT228" s="500"/>
      <c r="DU228" s="500"/>
      <c r="DV228" s="500"/>
      <c r="DW228" s="500"/>
      <c r="DX228" s="500"/>
      <c r="DY228" s="500"/>
      <c r="DZ228" s="500"/>
      <c r="EA228" s="500"/>
      <c r="EB228" s="500"/>
      <c r="EC228" s="500"/>
      <c r="ED228" s="500"/>
      <c r="EE228" s="500"/>
      <c r="EF228" s="500"/>
      <c r="EG228" s="500"/>
      <c r="EH228" s="500"/>
      <c r="EI228" s="500"/>
      <c r="EJ228" s="500"/>
      <c r="EK228" s="500"/>
      <c r="EL228" s="500"/>
      <c r="EM228" s="500"/>
      <c r="EN228" s="500"/>
      <c r="EO228" s="500"/>
      <c r="EP228" s="500"/>
      <c r="EQ228" s="500"/>
      <c r="ER228" s="500"/>
      <c r="ES228" s="500"/>
      <c r="ET228" s="500"/>
      <c r="EU228" s="500"/>
      <c r="EV228" s="500"/>
      <c r="EW228" s="500"/>
      <c r="EX228" s="500"/>
      <c r="EY228" s="500"/>
      <c r="EZ228" s="500"/>
      <c r="FA228" s="500"/>
      <c r="FB228" s="500"/>
      <c r="FC228" s="500"/>
      <c r="FD228" s="500"/>
      <c r="FE228" s="500"/>
      <c r="FF228" s="500"/>
      <c r="FG228" s="500"/>
      <c r="FH228" s="500"/>
      <c r="FI228" s="500"/>
      <c r="FJ228" s="500"/>
      <c r="FK228" s="500"/>
      <c r="FL228" s="500"/>
      <c r="FM228" s="500"/>
      <c r="FN228" s="500"/>
      <c r="FO228" s="500"/>
      <c r="FP228" s="500"/>
      <c r="FQ228" s="500"/>
      <c r="FR228" s="500"/>
      <c r="FS228" s="500"/>
      <c r="FT228" s="500"/>
      <c r="FU228" s="500"/>
      <c r="FV228" s="500"/>
      <c r="FW228" s="500"/>
      <c r="FX228" s="500"/>
      <c r="FY228" s="500"/>
      <c r="FZ228" s="500"/>
      <c r="GA228" s="500"/>
      <c r="GB228" s="500"/>
      <c r="GC228" s="500"/>
      <c r="GD228" s="500"/>
      <c r="GE228" s="500"/>
      <c r="GF228" s="500"/>
      <c r="GG228" s="500"/>
      <c r="GH228" s="500"/>
      <c r="GI228" s="500"/>
      <c r="GJ228" s="500"/>
      <c r="GK228" s="500"/>
      <c r="GL228" s="500"/>
      <c r="GM228" s="500"/>
      <c r="GN228" s="500"/>
      <c r="GO228" s="500"/>
      <c r="GP228" s="500"/>
      <c r="GQ228" s="500"/>
      <c r="GR228" s="500"/>
      <c r="GS228" s="500"/>
      <c r="GT228" s="500"/>
      <c r="GU228" s="500"/>
      <c r="GV228" s="500"/>
      <c r="GW228" s="500"/>
      <c r="GX228" s="500"/>
      <c r="GY228" s="500"/>
      <c r="GZ228" s="500"/>
      <c r="HA228" s="500"/>
      <c r="HB228" s="500"/>
      <c r="HC228" s="500"/>
      <c r="HD228" s="500"/>
      <c r="HE228" s="500"/>
      <c r="HF228" s="500"/>
      <c r="HG228" s="500"/>
      <c r="HH228" s="500"/>
      <c r="HI228" s="500"/>
      <c r="HJ228" s="500"/>
      <c r="HK228" s="500"/>
      <c r="HL228" s="500"/>
      <c r="HM228" s="500"/>
      <c r="HN228" s="500"/>
      <c r="HO228" s="500"/>
      <c r="HP228" s="500"/>
      <c r="HQ228" s="500"/>
      <c r="HR228" s="500"/>
      <c r="HS228" s="500"/>
      <c r="HT228" s="500"/>
      <c r="HU228" s="500"/>
      <c r="HV228" s="500"/>
      <c r="HW228" s="500"/>
      <c r="HX228" s="500"/>
      <c r="HY228" s="500"/>
      <c r="HZ228" s="500"/>
      <c r="IA228" s="500"/>
      <c r="IB228" s="500"/>
      <c r="IC228" s="500"/>
      <c r="ID228" s="500"/>
      <c r="IE228" s="500"/>
      <c r="IF228" s="500"/>
      <c r="IG228" s="500"/>
      <c r="IH228" s="500"/>
      <c r="II228" s="500"/>
      <c r="IJ228" s="500"/>
      <c r="IK228" s="500"/>
      <c r="IL228" s="500"/>
      <c r="IM228" s="500"/>
      <c r="IN228" s="500"/>
      <c r="IO228" s="500"/>
      <c r="IP228" s="500"/>
      <c r="IQ228" s="500"/>
      <c r="IR228" s="500"/>
      <c r="IS228" s="500"/>
      <c r="IT228" s="500"/>
      <c r="IU228" s="500"/>
      <c r="IV228" s="500"/>
      <c r="IW228" s="500"/>
      <c r="IX228" s="500"/>
      <c r="IY228" s="500"/>
      <c r="IZ228" s="500"/>
      <c r="JA228" s="500"/>
      <c r="JB228" s="500"/>
      <c r="JC228" s="500"/>
      <c r="JD228" s="500"/>
      <c r="JE228" s="500"/>
      <c r="JF228" s="500"/>
      <c r="JG228" s="500"/>
      <c r="JH228" s="500"/>
      <c r="JI228" s="500"/>
      <c r="JJ228" s="500"/>
      <c r="JK228" s="500"/>
    </row>
    <row r="229" ht="11.25" customHeight="1">
      <c r="A229" s="500"/>
      <c r="B229" s="800"/>
      <c r="C229" s="500"/>
      <c r="D229" s="500"/>
      <c r="E229" s="820" t="s">
        <v>208</v>
      </c>
      <c r="F229" s="500" t="str">
        <f>If(NPCs!AC228&lt;&gt;"",CONCATENATE(AC222:AF222),CONCATENATE(D206:G206))</f>
        <v/>
      </c>
      <c r="G229" s="817" t="str">
        <f>If(NPCs!AC228&lt;&gt;"",CONCATENATE(AI222:AJ222),CONCATENATE(J206:K206))</f>
        <v/>
      </c>
      <c r="H229" s="818" t="str">
        <f>If(NPCs!AC228&lt;&gt;"",CONCATENATE(AK222:AL222),CONCATENATE(L206:M206))</f>
        <v/>
      </c>
      <c r="I229" s="500"/>
      <c r="J229" s="500"/>
      <c r="K229" s="500"/>
      <c r="M229" s="500"/>
      <c r="O229" s="823" t="str">
        <f>CONCATENATE( If(countIf(T228:T229,"DRACONIC")&gt;0,"+1d2",""),IF(P228&gt;0,"+",""))</f>
        <v/>
      </c>
      <c r="P229" s="824" t="str">
        <f>if(P228=0,"",P228)</f>
        <v/>
      </c>
      <c r="Q229" s="500"/>
      <c r="R229" s="500"/>
      <c r="S229" s="500"/>
      <c r="T229" s="802" t="str">
        <f>If(NPCs!AC222&lt;&gt;"",AD196,E203)</f>
        <v>GENERIC</v>
      </c>
      <c r="U229" s="526"/>
      <c r="V229" s="526"/>
      <c r="W229" s="526"/>
      <c r="X229" s="803"/>
      <c r="Y229" s="801"/>
      <c r="Z229" s="801"/>
      <c r="AA229" s="800"/>
      <c r="AB229" s="500"/>
      <c r="AC229" s="498" t="s">
        <v>169</v>
      </c>
      <c r="AD229" s="540" t="str">
        <f>IFERROR(VLOOKUP(AF225,LookupTrait,3, FALSE))</f>
        <v/>
      </c>
      <c r="AE229" s="494"/>
      <c r="AF229" s="494"/>
      <c r="AG229" s="494"/>
      <c r="AH229" s="494"/>
      <c r="AK229" s="509">
        <f>ifError(VLOOKUP(AD229,AU226:AV233,2,FALSE),0)</f>
        <v>0</v>
      </c>
      <c r="AL229" s="535">
        <f>ifError(VLOOKUP(AD229,AU226:AW233,3,FALSE),0)</f>
        <v>0</v>
      </c>
      <c r="AM229" s="494"/>
      <c r="AN229" s="494"/>
      <c r="AO229" s="500"/>
      <c r="AQ229" s="494"/>
      <c r="AR229" s="494"/>
      <c r="AS229" s="494"/>
      <c r="AT229" s="494"/>
      <c r="AU229" s="501" t="s">
        <v>170</v>
      </c>
      <c r="AV229" s="534">
        <v>0.0</v>
      </c>
      <c r="AW229" s="532">
        <f>if(F195&gt;=AE228,1,0)</f>
        <v>1</v>
      </c>
      <c r="AX229" s="500"/>
      <c r="AY229" s="500"/>
      <c r="AZ229" s="801"/>
      <c r="BA229" s="500"/>
      <c r="BB229" s="500"/>
      <c r="BC229" s="500"/>
      <c r="BD229" s="500"/>
      <c r="BE229" s="500"/>
      <c r="BF229" s="500"/>
      <c r="BG229" s="500"/>
      <c r="BH229" s="500"/>
      <c r="BI229" s="500"/>
      <c r="BJ229" s="500"/>
      <c r="BK229" s="500"/>
      <c r="BL229" s="500"/>
      <c r="BM229" s="500"/>
      <c r="BN229" s="500"/>
      <c r="BO229" s="500"/>
      <c r="BP229" s="500"/>
      <c r="BQ229" s="500"/>
      <c r="BR229" s="500"/>
      <c r="BS229" s="500"/>
      <c r="BT229" s="500"/>
      <c r="BU229" s="500"/>
      <c r="BV229" s="500"/>
      <c r="BW229" s="500"/>
      <c r="BX229" s="500"/>
      <c r="BY229" s="500"/>
      <c r="BZ229" s="500"/>
      <c r="CA229" s="500"/>
      <c r="CB229" s="500"/>
      <c r="CC229" s="500"/>
      <c r="CD229" s="500"/>
      <c r="CE229" s="500"/>
      <c r="CF229" s="500"/>
      <c r="CG229" s="500"/>
      <c r="CH229" s="500"/>
      <c r="CI229" s="500"/>
      <c r="CJ229" s="500"/>
      <c r="CK229" s="500"/>
      <c r="CL229" s="500"/>
      <c r="CM229" s="500"/>
      <c r="CN229" s="500"/>
      <c r="CO229" s="500"/>
      <c r="CP229" s="500"/>
      <c r="CQ229" s="500"/>
      <c r="CR229" s="500"/>
      <c r="CS229" s="500"/>
      <c r="CT229" s="500"/>
      <c r="CU229" s="500"/>
      <c r="CV229" s="500"/>
      <c r="CW229" s="500"/>
      <c r="CX229" s="500"/>
      <c r="CY229" s="500"/>
      <c r="CZ229" s="500"/>
      <c r="DA229" s="500"/>
      <c r="DB229" s="500"/>
      <c r="DC229" s="500"/>
      <c r="DD229" s="500"/>
      <c r="DE229" s="500"/>
      <c r="DF229" s="500"/>
      <c r="DG229" s="500"/>
      <c r="DH229" s="500"/>
      <c r="DI229" s="500"/>
      <c r="DJ229" s="500"/>
      <c r="DK229" s="500"/>
      <c r="DL229" s="500"/>
      <c r="DM229" s="500"/>
      <c r="DN229" s="500"/>
      <c r="DO229" s="500"/>
      <c r="DP229" s="500"/>
      <c r="DQ229" s="500"/>
      <c r="DR229" s="500"/>
      <c r="DS229" s="500"/>
      <c r="DT229" s="500"/>
      <c r="DU229" s="500"/>
      <c r="DV229" s="500"/>
      <c r="DW229" s="500"/>
      <c r="DX229" s="500"/>
      <c r="DY229" s="500"/>
      <c r="DZ229" s="500"/>
      <c r="EA229" s="500"/>
      <c r="EB229" s="500"/>
      <c r="EC229" s="500"/>
      <c r="ED229" s="500"/>
      <c r="EE229" s="500"/>
      <c r="EF229" s="500"/>
      <c r="EG229" s="500"/>
      <c r="EH229" s="500"/>
      <c r="EI229" s="500"/>
      <c r="EJ229" s="500"/>
      <c r="EK229" s="500"/>
      <c r="EL229" s="500"/>
      <c r="EM229" s="500"/>
      <c r="EN229" s="500"/>
      <c r="EO229" s="500"/>
      <c r="EP229" s="500"/>
      <c r="EQ229" s="500"/>
      <c r="ER229" s="500"/>
      <c r="ES229" s="500"/>
      <c r="ET229" s="500"/>
      <c r="EU229" s="500"/>
      <c r="EV229" s="500"/>
      <c r="EW229" s="500"/>
      <c r="EX229" s="500"/>
      <c r="EY229" s="500"/>
      <c r="EZ229" s="500"/>
      <c r="FA229" s="500"/>
      <c r="FB229" s="500"/>
      <c r="FC229" s="500"/>
      <c r="FD229" s="500"/>
      <c r="FE229" s="500"/>
      <c r="FF229" s="500"/>
      <c r="FG229" s="500"/>
      <c r="FH229" s="500"/>
      <c r="FI229" s="500"/>
      <c r="FJ229" s="500"/>
      <c r="FK229" s="500"/>
      <c r="FL229" s="500"/>
      <c r="FM229" s="500"/>
      <c r="FN229" s="500"/>
      <c r="FO229" s="500"/>
      <c r="FP229" s="500"/>
      <c r="FQ229" s="500"/>
      <c r="FR229" s="500"/>
      <c r="FS229" s="500"/>
      <c r="FT229" s="500"/>
      <c r="FU229" s="500"/>
      <c r="FV229" s="500"/>
      <c r="FW229" s="500"/>
      <c r="FX229" s="500"/>
      <c r="FY229" s="500"/>
      <c r="FZ229" s="500"/>
      <c r="GA229" s="500"/>
      <c r="GB229" s="500"/>
      <c r="GC229" s="500"/>
      <c r="GD229" s="500"/>
      <c r="GE229" s="500"/>
      <c r="GF229" s="500"/>
      <c r="GG229" s="500"/>
      <c r="GH229" s="500"/>
      <c r="GI229" s="500"/>
      <c r="GJ229" s="500"/>
      <c r="GK229" s="500"/>
      <c r="GL229" s="500"/>
      <c r="GM229" s="500"/>
      <c r="GN229" s="500"/>
      <c r="GO229" s="500"/>
      <c r="GP229" s="500"/>
      <c r="GQ229" s="500"/>
      <c r="GR229" s="500"/>
      <c r="GS229" s="500"/>
      <c r="GT229" s="500"/>
      <c r="GU229" s="500"/>
      <c r="GV229" s="500"/>
      <c r="GW229" s="500"/>
      <c r="GX229" s="500"/>
      <c r="GY229" s="500"/>
      <c r="GZ229" s="500"/>
      <c r="HA229" s="500"/>
      <c r="HB229" s="500"/>
      <c r="HC229" s="500"/>
      <c r="HD229" s="500"/>
      <c r="HE229" s="500"/>
      <c r="HF229" s="500"/>
      <c r="HG229" s="500"/>
      <c r="HH229" s="500"/>
      <c r="HI229" s="500"/>
      <c r="HJ229" s="500"/>
      <c r="HK229" s="500"/>
      <c r="HL229" s="500"/>
      <c r="HM229" s="500"/>
      <c r="HN229" s="500"/>
      <c r="HO229" s="500"/>
      <c r="HP229" s="500"/>
      <c r="HQ229" s="500"/>
      <c r="HR229" s="500"/>
      <c r="HS229" s="500"/>
      <c r="HT229" s="500"/>
      <c r="HU229" s="500"/>
      <c r="HV229" s="500"/>
      <c r="HW229" s="500"/>
      <c r="HX229" s="500"/>
      <c r="HY229" s="500"/>
      <c r="HZ229" s="500"/>
      <c r="IA229" s="500"/>
      <c r="IB229" s="500"/>
      <c r="IC229" s="500"/>
      <c r="ID229" s="500"/>
      <c r="IE229" s="500"/>
      <c r="IF229" s="500"/>
      <c r="IG229" s="500"/>
      <c r="IH229" s="500"/>
      <c r="II229" s="500"/>
      <c r="IJ229" s="500"/>
      <c r="IK229" s="500"/>
      <c r="IL229" s="500"/>
      <c r="IM229" s="500"/>
      <c r="IN229" s="500"/>
      <c r="IO229" s="500"/>
      <c r="IP229" s="500"/>
      <c r="IQ229" s="500"/>
      <c r="IR229" s="500"/>
      <c r="IS229" s="500"/>
      <c r="IT229" s="500"/>
      <c r="IU229" s="500"/>
      <c r="IV229" s="500"/>
      <c r="IW229" s="500"/>
      <c r="IX229" s="500"/>
      <c r="IY229" s="500"/>
      <c r="IZ229" s="500"/>
      <c r="JA229" s="500"/>
      <c r="JB229" s="500"/>
      <c r="JC229" s="500"/>
      <c r="JD229" s="500"/>
      <c r="JE229" s="500"/>
      <c r="JF229" s="500"/>
      <c r="JG229" s="500"/>
      <c r="JH229" s="500"/>
      <c r="JI229" s="500"/>
      <c r="JJ229" s="500"/>
      <c r="JK229" s="500"/>
    </row>
    <row r="230" ht="11.25" customHeight="1">
      <c r="A230" s="500"/>
      <c r="B230" s="800"/>
      <c r="C230" s="500"/>
      <c r="D230" s="500"/>
      <c r="E230" s="820" t="s">
        <v>214</v>
      </c>
      <c r="F230" s="500" t="str">
        <f>If(NPCs!AC231&lt;&gt;"",CONCATENATE(AC233:AF233),CONCATENATE(D206:G206))</f>
        <v/>
      </c>
      <c r="G230" s="817" t="str">
        <f>If(NPCs!AC231&lt;&gt;"",CONCATENATE(AI233:AJ233),CONCATENATE(J206:K206))</f>
        <v/>
      </c>
      <c r="H230" s="818" t="str">
        <f>If(NPCs!AC231&lt;&gt;"",CONCATENATE(AK233:AL233),CONCATENATE(L206:M206))</f>
        <v/>
      </c>
      <c r="I230" s="500"/>
      <c r="J230" s="500"/>
      <c r="K230" s="500"/>
      <c r="M230" s="500"/>
      <c r="O230" s="500"/>
      <c r="P230" s="500"/>
      <c r="Q230" s="500"/>
      <c r="R230" s="500"/>
      <c r="S230" s="500"/>
      <c r="T230" s="500"/>
      <c r="U230" s="500"/>
      <c r="V230" s="500"/>
      <c r="W230" s="500"/>
      <c r="X230" s="500"/>
      <c r="Y230" s="801"/>
      <c r="Z230" s="801"/>
      <c r="AA230" s="800"/>
      <c r="AB230" s="500"/>
      <c r="AC230" s="498" t="s">
        <v>171</v>
      </c>
      <c r="AD230" s="540" t="str">
        <f>IFERROR(VLOOKUP(AG225,LookupTrait,3, FALSE))</f>
        <v/>
      </c>
      <c r="AE230" s="494"/>
      <c r="AF230" s="494"/>
      <c r="AG230" s="494"/>
      <c r="AH230" s="494"/>
      <c r="AK230" s="495">
        <f>ifError(IF(AD229&lt;&gt;AD230,VLOOKUP(AD230,AU226:AV233,2,FALSE),0),0)</f>
        <v>0</v>
      </c>
      <c r="AL230" s="494">
        <f>ifError(IF(AD229&lt;&gt;AD230,VLOOKUP(AD230,AU226:AW233,3,FALSE),0),0)</f>
        <v>0</v>
      </c>
      <c r="AM230" s="494"/>
      <c r="AN230" s="494"/>
      <c r="AO230" s="500"/>
      <c r="AQ230" s="494"/>
      <c r="AR230" s="494"/>
      <c r="AS230" s="494"/>
      <c r="AT230" s="494"/>
      <c r="AU230" s="501" t="s">
        <v>172</v>
      </c>
      <c r="AV230" s="534">
        <v>0.0</v>
      </c>
      <c r="AW230" s="532">
        <f>if(F196&gt;=AE228,1,0)</f>
        <v>1</v>
      </c>
      <c r="AX230" s="500"/>
      <c r="AY230" s="500"/>
      <c r="AZ230" s="801"/>
      <c r="BA230" s="500"/>
      <c r="BB230" s="500"/>
      <c r="BC230" s="500"/>
      <c r="BD230" s="500"/>
      <c r="BE230" s="500"/>
      <c r="BF230" s="500"/>
      <c r="BG230" s="500"/>
      <c r="BH230" s="500"/>
      <c r="BI230" s="500"/>
      <c r="BJ230" s="500"/>
      <c r="BK230" s="500"/>
      <c r="BL230" s="500"/>
      <c r="BM230" s="500"/>
      <c r="BN230" s="500"/>
      <c r="BO230" s="500"/>
      <c r="BP230" s="500"/>
      <c r="BQ230" s="500"/>
      <c r="BR230" s="500"/>
      <c r="BS230" s="500"/>
      <c r="BT230" s="500"/>
      <c r="BU230" s="500"/>
      <c r="BV230" s="500"/>
      <c r="BW230" s="500"/>
      <c r="BX230" s="500"/>
      <c r="BY230" s="500"/>
      <c r="BZ230" s="500"/>
      <c r="CA230" s="500"/>
      <c r="CB230" s="500"/>
      <c r="CC230" s="500"/>
      <c r="CD230" s="500"/>
      <c r="CE230" s="500"/>
      <c r="CF230" s="500"/>
      <c r="CG230" s="500"/>
      <c r="CH230" s="500"/>
      <c r="CI230" s="500"/>
      <c r="CJ230" s="500"/>
      <c r="CK230" s="500"/>
      <c r="CL230" s="500"/>
      <c r="CM230" s="500"/>
      <c r="CN230" s="500"/>
      <c r="CO230" s="500"/>
      <c r="CP230" s="500"/>
      <c r="CQ230" s="500"/>
      <c r="CR230" s="500"/>
      <c r="CS230" s="500"/>
      <c r="CT230" s="500"/>
      <c r="CU230" s="500"/>
      <c r="CV230" s="500"/>
      <c r="CW230" s="500"/>
      <c r="CX230" s="500"/>
      <c r="CY230" s="500"/>
      <c r="CZ230" s="500"/>
      <c r="DA230" s="500"/>
      <c r="DB230" s="500"/>
      <c r="DC230" s="500"/>
      <c r="DD230" s="500"/>
      <c r="DE230" s="500"/>
      <c r="DF230" s="500"/>
      <c r="DG230" s="500"/>
      <c r="DH230" s="500"/>
      <c r="DI230" s="500"/>
      <c r="DJ230" s="500"/>
      <c r="DK230" s="500"/>
      <c r="DL230" s="500"/>
      <c r="DM230" s="500"/>
      <c r="DN230" s="500"/>
      <c r="DO230" s="500"/>
      <c r="DP230" s="500"/>
      <c r="DQ230" s="500"/>
      <c r="DR230" s="500"/>
      <c r="DS230" s="500"/>
      <c r="DT230" s="500"/>
      <c r="DU230" s="500"/>
      <c r="DV230" s="500"/>
      <c r="DW230" s="500"/>
      <c r="DX230" s="500"/>
      <c r="DY230" s="500"/>
      <c r="DZ230" s="500"/>
      <c r="EA230" s="500"/>
      <c r="EB230" s="500"/>
      <c r="EC230" s="500"/>
      <c r="ED230" s="500"/>
      <c r="EE230" s="500"/>
      <c r="EF230" s="500"/>
      <c r="EG230" s="500"/>
      <c r="EH230" s="500"/>
      <c r="EI230" s="500"/>
      <c r="EJ230" s="500"/>
      <c r="EK230" s="500"/>
      <c r="EL230" s="500"/>
      <c r="EM230" s="500"/>
      <c r="EN230" s="500"/>
      <c r="EO230" s="500"/>
      <c r="EP230" s="500"/>
      <c r="EQ230" s="500"/>
      <c r="ER230" s="500"/>
      <c r="ES230" s="500"/>
      <c r="ET230" s="500"/>
      <c r="EU230" s="500"/>
      <c r="EV230" s="500"/>
      <c r="EW230" s="500"/>
      <c r="EX230" s="500"/>
      <c r="EY230" s="500"/>
      <c r="EZ230" s="500"/>
      <c r="FA230" s="500"/>
      <c r="FB230" s="500"/>
      <c r="FC230" s="500"/>
      <c r="FD230" s="500"/>
      <c r="FE230" s="500"/>
      <c r="FF230" s="500"/>
      <c r="FG230" s="500"/>
      <c r="FH230" s="500"/>
      <c r="FI230" s="500"/>
      <c r="FJ230" s="500"/>
      <c r="FK230" s="500"/>
      <c r="FL230" s="500"/>
      <c r="FM230" s="500"/>
      <c r="FN230" s="500"/>
      <c r="FO230" s="500"/>
      <c r="FP230" s="500"/>
      <c r="FQ230" s="500"/>
      <c r="FR230" s="500"/>
      <c r="FS230" s="500"/>
      <c r="FT230" s="500"/>
      <c r="FU230" s="500"/>
      <c r="FV230" s="500"/>
      <c r="FW230" s="500"/>
      <c r="FX230" s="500"/>
      <c r="FY230" s="500"/>
      <c r="FZ230" s="500"/>
      <c r="GA230" s="500"/>
      <c r="GB230" s="500"/>
      <c r="GC230" s="500"/>
      <c r="GD230" s="500"/>
      <c r="GE230" s="500"/>
      <c r="GF230" s="500"/>
      <c r="GG230" s="500"/>
      <c r="GH230" s="500"/>
      <c r="GI230" s="500"/>
      <c r="GJ230" s="500"/>
      <c r="GK230" s="500"/>
      <c r="GL230" s="500"/>
      <c r="GM230" s="500"/>
      <c r="GN230" s="500"/>
      <c r="GO230" s="500"/>
      <c r="GP230" s="500"/>
      <c r="GQ230" s="500"/>
      <c r="GR230" s="500"/>
      <c r="GS230" s="500"/>
      <c r="GT230" s="500"/>
      <c r="GU230" s="500"/>
      <c r="GV230" s="500"/>
      <c r="GW230" s="500"/>
      <c r="GX230" s="500"/>
      <c r="GY230" s="500"/>
      <c r="GZ230" s="500"/>
      <c r="HA230" s="500"/>
      <c r="HB230" s="500"/>
      <c r="HC230" s="500"/>
      <c r="HD230" s="500"/>
      <c r="HE230" s="500"/>
      <c r="HF230" s="500"/>
      <c r="HG230" s="500"/>
      <c r="HH230" s="500"/>
      <c r="HI230" s="500"/>
      <c r="HJ230" s="500"/>
      <c r="HK230" s="500"/>
      <c r="HL230" s="500"/>
      <c r="HM230" s="500"/>
      <c r="HN230" s="500"/>
      <c r="HO230" s="500"/>
      <c r="HP230" s="500"/>
      <c r="HQ230" s="500"/>
      <c r="HR230" s="500"/>
      <c r="HS230" s="500"/>
      <c r="HT230" s="500"/>
      <c r="HU230" s="500"/>
      <c r="HV230" s="500"/>
      <c r="HW230" s="500"/>
      <c r="HX230" s="500"/>
      <c r="HY230" s="500"/>
      <c r="HZ230" s="500"/>
      <c r="IA230" s="500"/>
      <c r="IB230" s="500"/>
      <c r="IC230" s="500"/>
      <c r="ID230" s="500"/>
      <c r="IE230" s="500"/>
      <c r="IF230" s="500"/>
      <c r="IG230" s="500"/>
      <c r="IH230" s="500"/>
      <c r="II230" s="500"/>
      <c r="IJ230" s="500"/>
      <c r="IK230" s="500"/>
      <c r="IL230" s="500"/>
      <c r="IM230" s="500"/>
      <c r="IN230" s="500"/>
      <c r="IO230" s="500"/>
      <c r="IP230" s="500"/>
      <c r="IQ230" s="500"/>
      <c r="IR230" s="500"/>
      <c r="IS230" s="500"/>
      <c r="IT230" s="500"/>
      <c r="IU230" s="500"/>
      <c r="IV230" s="500"/>
      <c r="IW230" s="500"/>
      <c r="IX230" s="500"/>
      <c r="IY230" s="500"/>
      <c r="IZ230" s="500"/>
      <c r="JA230" s="500"/>
      <c r="JB230" s="500"/>
      <c r="JC230" s="500"/>
      <c r="JD230" s="500"/>
      <c r="JE230" s="500"/>
      <c r="JF230" s="500"/>
      <c r="JG230" s="500"/>
      <c r="JH230" s="500"/>
      <c r="JI230" s="500"/>
      <c r="JJ230" s="500"/>
      <c r="JK230" s="500"/>
    </row>
    <row r="231" ht="11.25" customHeight="1">
      <c r="A231" s="500"/>
      <c r="B231" s="800"/>
      <c r="C231" s="500"/>
      <c r="D231" s="500"/>
      <c r="E231" s="500"/>
      <c r="F231" s="500"/>
      <c r="G231" s="500"/>
      <c r="H231" s="500"/>
      <c r="I231" s="500"/>
      <c r="J231" s="500"/>
      <c r="K231" s="500"/>
      <c r="L231" s="500"/>
      <c r="M231" s="500"/>
      <c r="N231" s="500"/>
      <c r="O231" s="500"/>
      <c r="P231" s="500"/>
      <c r="Q231" s="500"/>
      <c r="R231" s="500"/>
      <c r="S231" s="500"/>
      <c r="T231" s="500"/>
      <c r="U231" s="500"/>
      <c r="V231" s="500"/>
      <c r="W231" s="500"/>
      <c r="X231" s="500"/>
      <c r="Y231" s="801"/>
      <c r="Z231" s="801"/>
      <c r="AA231" s="800"/>
      <c r="AB231" s="500"/>
      <c r="AC231" s="498"/>
      <c r="AD231" s="494"/>
      <c r="AE231" s="494"/>
      <c r="AF231" s="494"/>
      <c r="AG231" s="494"/>
      <c r="AH231" s="494"/>
      <c r="AI231" s="494"/>
      <c r="AJ231" s="494"/>
      <c r="AK231" s="494"/>
      <c r="AL231" s="494"/>
      <c r="AM231" s="494"/>
      <c r="AN231" s="494"/>
      <c r="AO231" s="500"/>
      <c r="AQ231" s="494"/>
      <c r="AR231" s="494"/>
      <c r="AS231" s="494"/>
      <c r="AT231" s="494"/>
      <c r="AU231" s="501" t="s">
        <v>173</v>
      </c>
      <c r="AV231" s="534">
        <v>0.0</v>
      </c>
      <c r="AW231" s="532">
        <f>if(F197&gt;=AE228,1,0)</f>
        <v>1</v>
      </c>
      <c r="AX231" s="500"/>
      <c r="AY231" s="500"/>
      <c r="AZ231" s="801"/>
      <c r="BA231" s="500"/>
      <c r="BB231" s="500"/>
      <c r="BC231" s="500"/>
      <c r="BD231" s="500"/>
      <c r="BE231" s="500"/>
      <c r="BF231" s="500"/>
      <c r="BG231" s="500"/>
      <c r="BH231" s="500"/>
      <c r="BI231" s="500"/>
      <c r="BJ231" s="500"/>
      <c r="BK231" s="500"/>
      <c r="BL231" s="500"/>
      <c r="BM231" s="500"/>
      <c r="BN231" s="500"/>
      <c r="BO231" s="500"/>
      <c r="BP231" s="500"/>
      <c r="BQ231" s="500"/>
      <c r="BR231" s="500"/>
      <c r="BS231" s="500"/>
      <c r="BT231" s="500"/>
      <c r="BU231" s="500"/>
      <c r="BV231" s="500"/>
      <c r="BW231" s="500"/>
      <c r="BX231" s="500"/>
      <c r="BY231" s="500"/>
      <c r="BZ231" s="500"/>
      <c r="CA231" s="500"/>
      <c r="CB231" s="500"/>
      <c r="CC231" s="500"/>
      <c r="CD231" s="500"/>
      <c r="CE231" s="500"/>
      <c r="CF231" s="500"/>
      <c r="CG231" s="500"/>
      <c r="CH231" s="500"/>
      <c r="CI231" s="500"/>
      <c r="CJ231" s="500"/>
      <c r="CK231" s="500"/>
      <c r="CL231" s="500"/>
      <c r="CM231" s="500"/>
      <c r="CN231" s="500"/>
      <c r="CO231" s="500"/>
      <c r="CP231" s="500"/>
      <c r="CQ231" s="500"/>
      <c r="CR231" s="500"/>
      <c r="CS231" s="500"/>
      <c r="CT231" s="500"/>
      <c r="CU231" s="500"/>
      <c r="CV231" s="500"/>
      <c r="CW231" s="500"/>
      <c r="CX231" s="500"/>
      <c r="CY231" s="500"/>
      <c r="CZ231" s="500"/>
      <c r="DA231" s="500"/>
      <c r="DB231" s="500"/>
      <c r="DC231" s="500"/>
      <c r="DD231" s="500"/>
      <c r="DE231" s="500"/>
      <c r="DF231" s="500"/>
      <c r="DG231" s="500"/>
      <c r="DH231" s="500"/>
      <c r="DI231" s="500"/>
      <c r="DJ231" s="500"/>
      <c r="DK231" s="500"/>
      <c r="DL231" s="500"/>
      <c r="DM231" s="500"/>
      <c r="DN231" s="500"/>
      <c r="DO231" s="500"/>
      <c r="DP231" s="500"/>
      <c r="DQ231" s="500"/>
      <c r="DR231" s="500"/>
      <c r="DS231" s="500"/>
      <c r="DT231" s="500"/>
      <c r="DU231" s="500"/>
      <c r="DV231" s="500"/>
      <c r="DW231" s="500"/>
      <c r="DX231" s="500"/>
      <c r="DY231" s="500"/>
      <c r="DZ231" s="500"/>
      <c r="EA231" s="500"/>
      <c r="EB231" s="500"/>
      <c r="EC231" s="500"/>
      <c r="ED231" s="500"/>
      <c r="EE231" s="500"/>
      <c r="EF231" s="500"/>
      <c r="EG231" s="500"/>
      <c r="EH231" s="500"/>
      <c r="EI231" s="500"/>
      <c r="EJ231" s="500"/>
      <c r="EK231" s="500"/>
      <c r="EL231" s="500"/>
      <c r="EM231" s="500"/>
      <c r="EN231" s="500"/>
      <c r="EO231" s="500"/>
      <c r="EP231" s="500"/>
      <c r="EQ231" s="500"/>
      <c r="ER231" s="500"/>
      <c r="ES231" s="500"/>
      <c r="ET231" s="500"/>
      <c r="EU231" s="500"/>
      <c r="EV231" s="500"/>
      <c r="EW231" s="500"/>
      <c r="EX231" s="500"/>
      <c r="EY231" s="500"/>
      <c r="EZ231" s="500"/>
      <c r="FA231" s="500"/>
      <c r="FB231" s="500"/>
      <c r="FC231" s="500"/>
      <c r="FD231" s="500"/>
      <c r="FE231" s="500"/>
      <c r="FF231" s="500"/>
      <c r="FG231" s="500"/>
      <c r="FH231" s="500"/>
      <c r="FI231" s="500"/>
      <c r="FJ231" s="500"/>
      <c r="FK231" s="500"/>
      <c r="FL231" s="500"/>
      <c r="FM231" s="500"/>
      <c r="FN231" s="500"/>
      <c r="FO231" s="500"/>
      <c r="FP231" s="500"/>
      <c r="FQ231" s="500"/>
      <c r="FR231" s="500"/>
      <c r="FS231" s="500"/>
      <c r="FT231" s="500"/>
      <c r="FU231" s="500"/>
      <c r="FV231" s="500"/>
      <c r="FW231" s="500"/>
      <c r="FX231" s="500"/>
      <c r="FY231" s="500"/>
      <c r="FZ231" s="500"/>
      <c r="GA231" s="500"/>
      <c r="GB231" s="500"/>
      <c r="GC231" s="500"/>
      <c r="GD231" s="500"/>
      <c r="GE231" s="500"/>
      <c r="GF231" s="500"/>
      <c r="GG231" s="500"/>
      <c r="GH231" s="500"/>
      <c r="GI231" s="500"/>
      <c r="GJ231" s="500"/>
      <c r="GK231" s="500"/>
      <c r="GL231" s="500"/>
      <c r="GM231" s="500"/>
      <c r="GN231" s="500"/>
      <c r="GO231" s="500"/>
      <c r="GP231" s="500"/>
      <c r="GQ231" s="500"/>
      <c r="GR231" s="500"/>
      <c r="GS231" s="500"/>
      <c r="GT231" s="500"/>
      <c r="GU231" s="500"/>
      <c r="GV231" s="500"/>
      <c r="GW231" s="500"/>
      <c r="GX231" s="500"/>
      <c r="GY231" s="500"/>
      <c r="GZ231" s="500"/>
      <c r="HA231" s="500"/>
      <c r="HB231" s="500"/>
      <c r="HC231" s="500"/>
      <c r="HD231" s="500"/>
      <c r="HE231" s="500"/>
      <c r="HF231" s="500"/>
      <c r="HG231" s="500"/>
      <c r="HH231" s="500"/>
      <c r="HI231" s="500"/>
      <c r="HJ231" s="500"/>
      <c r="HK231" s="500"/>
      <c r="HL231" s="500"/>
      <c r="HM231" s="500"/>
      <c r="HN231" s="500"/>
      <c r="HO231" s="500"/>
      <c r="HP231" s="500"/>
      <c r="HQ231" s="500"/>
      <c r="HR231" s="500"/>
      <c r="HS231" s="500"/>
      <c r="HT231" s="500"/>
      <c r="HU231" s="500"/>
      <c r="HV231" s="500"/>
      <c r="HW231" s="500"/>
      <c r="HX231" s="500"/>
      <c r="HY231" s="500"/>
      <c r="HZ231" s="500"/>
      <c r="IA231" s="500"/>
      <c r="IB231" s="500"/>
      <c r="IC231" s="500"/>
      <c r="ID231" s="500"/>
      <c r="IE231" s="500"/>
      <c r="IF231" s="500"/>
      <c r="IG231" s="500"/>
      <c r="IH231" s="500"/>
      <c r="II231" s="500"/>
      <c r="IJ231" s="500"/>
      <c r="IK231" s="500"/>
      <c r="IL231" s="500"/>
      <c r="IM231" s="500"/>
      <c r="IN231" s="500"/>
      <c r="IO231" s="500"/>
      <c r="IP231" s="500"/>
      <c r="IQ231" s="500"/>
      <c r="IR231" s="500"/>
      <c r="IS231" s="500"/>
      <c r="IT231" s="500"/>
      <c r="IU231" s="500"/>
      <c r="IV231" s="500"/>
      <c r="IW231" s="500"/>
      <c r="IX231" s="500"/>
      <c r="IY231" s="500"/>
      <c r="IZ231" s="500"/>
      <c r="JA231" s="500"/>
      <c r="JB231" s="500"/>
      <c r="JC231" s="500"/>
      <c r="JD231" s="500"/>
      <c r="JE231" s="500"/>
      <c r="JF231" s="500"/>
      <c r="JG231" s="500"/>
      <c r="JH231" s="500"/>
      <c r="JI231" s="500"/>
      <c r="JJ231" s="500"/>
      <c r="JK231" s="500"/>
    </row>
    <row r="232" ht="11.25" customHeight="1">
      <c r="A232" s="500"/>
      <c r="B232" s="800"/>
      <c r="C232" s="500"/>
      <c r="D232" s="500"/>
      <c r="E232" s="500"/>
      <c r="F232" s="500"/>
      <c r="G232" s="500"/>
      <c r="H232" s="500"/>
      <c r="I232" s="500"/>
      <c r="J232" s="500"/>
      <c r="K232" s="500"/>
      <c r="L232" s="500"/>
      <c r="M232" s="500"/>
      <c r="N232" s="500"/>
      <c r="O232" s="500"/>
      <c r="P232" s="500"/>
      <c r="Q232" s="500"/>
      <c r="R232" s="500"/>
      <c r="S232" s="500"/>
      <c r="T232" s="500"/>
      <c r="U232" s="500"/>
      <c r="V232" s="500"/>
      <c r="W232" s="500"/>
      <c r="X232" s="500"/>
      <c r="Y232" s="801"/>
      <c r="Z232" s="801"/>
      <c r="AA232" s="800"/>
      <c r="AB232" s="500"/>
      <c r="AC232" s="498" t="s">
        <v>174</v>
      </c>
      <c r="AD232" s="536" t="s">
        <v>175</v>
      </c>
      <c r="AE232" s="536" t="s">
        <v>176</v>
      </c>
      <c r="AF232" s="537">
        <f>MAX(If(AE228+sum(AK229:AK230)&gt;12,20,AE228+sum(AK229:AK230)),2)</f>
        <v>2</v>
      </c>
      <c r="AG232" s="537" t="str">
        <f>"+"</f>
        <v>+</v>
      </c>
      <c r="AH232" s="537">
        <f>sum(AL229:AL230)</f>
        <v>0</v>
      </c>
      <c r="AI232" s="538" t="str">
        <f>"+"</f>
        <v>+</v>
      </c>
      <c r="AJ232" s="538">
        <f>AH232+IF(countIf(AD229:AD230,"PROSPIT")&gt;0,1,0)</f>
        <v>0</v>
      </c>
      <c r="AK232" s="539" t="str">
        <f>"+"</f>
        <v>+</v>
      </c>
      <c r="AL232" s="539">
        <f>AH232+IF(countIf(AD229:AD230,"DERSE")&gt;0,1,0)</f>
        <v>0</v>
      </c>
      <c r="AM232" s="494"/>
      <c r="AN232" s="499" t="s">
        <v>136</v>
      </c>
      <c r="AO232" s="500"/>
      <c r="AQ232" s="494">
        <f>0+Countif(AD229:AD230,"CANINE")</f>
        <v>0</v>
      </c>
      <c r="AR232" s="499">
        <f>(COUNTIF(AQ199:AQ233,"&gt;0")-1)*2</f>
        <v>-2</v>
      </c>
      <c r="AS232" s="494">
        <f>8+countIf(AD228:AD229, "LIGHTWEIGHT")*2</f>
        <v>8</v>
      </c>
      <c r="AT232" s="494"/>
      <c r="AU232" s="498" t="s">
        <v>177</v>
      </c>
      <c r="AV232" s="495">
        <f>If(AE228+AR232&gt;=AS232,MAX(AS232-AE228,0),AR232)</f>
        <v>-2</v>
      </c>
      <c r="AW232" s="499">
        <v>0.0</v>
      </c>
      <c r="AX232" s="500"/>
      <c r="AY232" s="500"/>
      <c r="AZ232" s="801"/>
      <c r="BA232" s="500"/>
      <c r="BB232" s="500"/>
      <c r="BC232" s="500"/>
      <c r="BD232" s="500"/>
      <c r="BE232" s="500"/>
      <c r="BF232" s="500"/>
      <c r="BG232" s="500"/>
      <c r="BH232" s="500"/>
      <c r="BI232" s="500"/>
      <c r="BJ232" s="500"/>
      <c r="BK232" s="500"/>
      <c r="BL232" s="500"/>
      <c r="BM232" s="500"/>
      <c r="BN232" s="500"/>
      <c r="BO232" s="500"/>
      <c r="BP232" s="500"/>
      <c r="BQ232" s="500"/>
      <c r="BR232" s="500"/>
      <c r="BS232" s="500"/>
      <c r="BT232" s="500"/>
      <c r="BU232" s="500"/>
      <c r="BV232" s="500"/>
      <c r="BW232" s="500"/>
      <c r="BX232" s="500"/>
      <c r="BY232" s="500"/>
      <c r="BZ232" s="500"/>
      <c r="CA232" s="500"/>
      <c r="CB232" s="500"/>
      <c r="CC232" s="500"/>
      <c r="CD232" s="500"/>
      <c r="CE232" s="500"/>
      <c r="CF232" s="500"/>
      <c r="CG232" s="500"/>
      <c r="CH232" s="500"/>
      <c r="CI232" s="500"/>
      <c r="CJ232" s="500"/>
      <c r="CK232" s="500"/>
      <c r="CL232" s="500"/>
      <c r="CM232" s="500"/>
      <c r="CN232" s="500"/>
      <c r="CO232" s="500"/>
      <c r="CP232" s="500"/>
      <c r="CQ232" s="500"/>
      <c r="CR232" s="500"/>
      <c r="CS232" s="500"/>
      <c r="CT232" s="500"/>
      <c r="CU232" s="500"/>
      <c r="CV232" s="500"/>
      <c r="CW232" s="500"/>
      <c r="CX232" s="500"/>
      <c r="CY232" s="500"/>
      <c r="CZ232" s="500"/>
      <c r="DA232" s="500"/>
      <c r="DB232" s="500"/>
      <c r="DC232" s="500"/>
      <c r="DD232" s="500"/>
      <c r="DE232" s="500"/>
      <c r="DF232" s="500"/>
      <c r="DG232" s="500"/>
      <c r="DH232" s="500"/>
      <c r="DI232" s="500"/>
      <c r="DJ232" s="500"/>
      <c r="DK232" s="500"/>
      <c r="DL232" s="500"/>
      <c r="DM232" s="500"/>
      <c r="DN232" s="500"/>
      <c r="DO232" s="500"/>
      <c r="DP232" s="500"/>
      <c r="DQ232" s="500"/>
      <c r="DR232" s="500"/>
      <c r="DS232" s="500"/>
      <c r="DT232" s="500"/>
      <c r="DU232" s="500"/>
      <c r="DV232" s="500"/>
      <c r="DW232" s="500"/>
      <c r="DX232" s="500"/>
      <c r="DY232" s="500"/>
      <c r="DZ232" s="500"/>
      <c r="EA232" s="500"/>
      <c r="EB232" s="500"/>
      <c r="EC232" s="500"/>
      <c r="ED232" s="500"/>
      <c r="EE232" s="500"/>
      <c r="EF232" s="500"/>
      <c r="EG232" s="500"/>
      <c r="EH232" s="500"/>
      <c r="EI232" s="500"/>
      <c r="EJ232" s="500"/>
      <c r="EK232" s="500"/>
      <c r="EL232" s="500"/>
      <c r="EM232" s="500"/>
      <c r="EN232" s="500"/>
      <c r="EO232" s="500"/>
      <c r="EP232" s="500"/>
      <c r="EQ232" s="500"/>
      <c r="ER232" s="500"/>
      <c r="ES232" s="500"/>
      <c r="ET232" s="500"/>
      <c r="EU232" s="500"/>
      <c r="EV232" s="500"/>
      <c r="EW232" s="500"/>
      <c r="EX232" s="500"/>
      <c r="EY232" s="500"/>
      <c r="EZ232" s="500"/>
      <c r="FA232" s="500"/>
      <c r="FB232" s="500"/>
      <c r="FC232" s="500"/>
      <c r="FD232" s="500"/>
      <c r="FE232" s="500"/>
      <c r="FF232" s="500"/>
      <c r="FG232" s="500"/>
      <c r="FH232" s="500"/>
      <c r="FI232" s="500"/>
      <c r="FJ232" s="500"/>
      <c r="FK232" s="500"/>
      <c r="FL232" s="500"/>
      <c r="FM232" s="500"/>
      <c r="FN232" s="500"/>
      <c r="FO232" s="500"/>
      <c r="FP232" s="500"/>
      <c r="FQ232" s="500"/>
      <c r="FR232" s="500"/>
      <c r="FS232" s="500"/>
      <c r="FT232" s="500"/>
      <c r="FU232" s="500"/>
      <c r="FV232" s="500"/>
      <c r="FW232" s="500"/>
      <c r="FX232" s="500"/>
      <c r="FY232" s="500"/>
      <c r="FZ232" s="500"/>
      <c r="GA232" s="500"/>
      <c r="GB232" s="500"/>
      <c r="GC232" s="500"/>
      <c r="GD232" s="500"/>
      <c r="GE232" s="500"/>
      <c r="GF232" s="500"/>
      <c r="GG232" s="500"/>
      <c r="GH232" s="500"/>
      <c r="GI232" s="500"/>
      <c r="GJ232" s="500"/>
      <c r="GK232" s="500"/>
      <c r="GL232" s="500"/>
      <c r="GM232" s="500"/>
      <c r="GN232" s="500"/>
      <c r="GO232" s="500"/>
      <c r="GP232" s="500"/>
      <c r="GQ232" s="500"/>
      <c r="GR232" s="500"/>
      <c r="GS232" s="500"/>
      <c r="GT232" s="500"/>
      <c r="GU232" s="500"/>
      <c r="GV232" s="500"/>
      <c r="GW232" s="500"/>
      <c r="GX232" s="500"/>
      <c r="GY232" s="500"/>
      <c r="GZ232" s="500"/>
      <c r="HA232" s="500"/>
      <c r="HB232" s="500"/>
      <c r="HC232" s="500"/>
      <c r="HD232" s="500"/>
      <c r="HE232" s="500"/>
      <c r="HF232" s="500"/>
      <c r="HG232" s="500"/>
      <c r="HH232" s="500"/>
      <c r="HI232" s="500"/>
      <c r="HJ232" s="500"/>
      <c r="HK232" s="500"/>
      <c r="HL232" s="500"/>
      <c r="HM232" s="500"/>
      <c r="HN232" s="500"/>
      <c r="HO232" s="500"/>
      <c r="HP232" s="500"/>
      <c r="HQ232" s="500"/>
      <c r="HR232" s="500"/>
      <c r="HS232" s="500"/>
      <c r="HT232" s="500"/>
      <c r="HU232" s="500"/>
      <c r="HV232" s="500"/>
      <c r="HW232" s="500"/>
      <c r="HX232" s="500"/>
      <c r="HY232" s="500"/>
      <c r="HZ232" s="500"/>
      <c r="IA232" s="500"/>
      <c r="IB232" s="500"/>
      <c r="IC232" s="500"/>
      <c r="ID232" s="500"/>
      <c r="IE232" s="500"/>
      <c r="IF232" s="500"/>
      <c r="IG232" s="500"/>
      <c r="IH232" s="500"/>
      <c r="II232" s="500"/>
      <c r="IJ232" s="500"/>
      <c r="IK232" s="500"/>
      <c r="IL232" s="500"/>
      <c r="IM232" s="500"/>
      <c r="IN232" s="500"/>
      <c r="IO232" s="500"/>
      <c r="IP232" s="500"/>
      <c r="IQ232" s="500"/>
      <c r="IR232" s="500"/>
      <c r="IS232" s="500"/>
      <c r="IT232" s="500"/>
      <c r="IU232" s="500"/>
      <c r="IV232" s="500"/>
      <c r="IW232" s="500"/>
      <c r="IX232" s="500"/>
      <c r="IY232" s="500"/>
      <c r="IZ232" s="500"/>
      <c r="JA232" s="500"/>
      <c r="JB232" s="500"/>
      <c r="JC232" s="500"/>
      <c r="JD232" s="500"/>
      <c r="JE232" s="500"/>
      <c r="JF232" s="500"/>
      <c r="JG232" s="500"/>
      <c r="JH232" s="500"/>
      <c r="JI232" s="500"/>
      <c r="JJ232" s="500"/>
      <c r="JK232" s="500"/>
    </row>
    <row r="233" ht="11.25" customHeight="1">
      <c r="A233" s="500"/>
      <c r="B233" s="800"/>
      <c r="C233" s="500"/>
      <c r="D233" s="500"/>
      <c r="E233" s="500"/>
      <c r="F233" s="500"/>
      <c r="G233" s="500"/>
      <c r="H233" s="500"/>
      <c r="I233" s="500"/>
      <c r="J233" s="500"/>
      <c r="K233" s="500"/>
      <c r="L233" s="500"/>
      <c r="M233" s="500"/>
      <c r="N233" s="500"/>
      <c r="O233" s="500"/>
      <c r="P233" s="500"/>
      <c r="Q233" s="500"/>
      <c r="R233" s="500"/>
      <c r="S233" s="500"/>
      <c r="T233" s="500"/>
      <c r="U233" s="500"/>
      <c r="V233" s="500"/>
      <c r="W233" s="500"/>
      <c r="X233" s="500"/>
      <c r="Y233" s="500"/>
      <c r="Z233" s="825"/>
      <c r="AA233" s="500"/>
      <c r="AB233" s="500"/>
      <c r="AC233" s="540" t="str">
        <f>IF(countIf(AD229:AD230,"META")&gt;0," + ",if(AD233="",""," + "))</f>
        <v/>
      </c>
      <c r="AD233" s="673" t="str">
        <f>IF(countIf(AD229:AD230,"META")&gt;0,"",AD228)</f>
        <v/>
      </c>
      <c r="AE233" s="540" t="str">
        <f>IF(countIf(AD229:AD230,"META")&gt;0,"",if(AD233="","","d"))</f>
        <v/>
      </c>
      <c r="AF233" s="540" t="str">
        <f>IF(countIf(AD229:AD230,"META")&gt;0,AF232/2+1,IF(AD233&lt;&gt;"",AF232,""))</f>
        <v/>
      </c>
      <c r="AG233" s="540" t="str">
        <f>IF(AH232&gt;0,"+","")</f>
        <v/>
      </c>
      <c r="AH233" s="540" t="str">
        <f>if(AH232=0,"",AH232)</f>
        <v/>
      </c>
      <c r="AI233" s="826" t="str">
        <f>CONCATENATE( If(countIf(AD229:AD230,"DRACONIC")&gt;0,"+1d2",""),IF(AJ232&gt;0,"+",""))</f>
        <v/>
      </c>
      <c r="AJ233" s="826" t="str">
        <f>if(AJ232=0,"",AJ232)</f>
        <v/>
      </c>
      <c r="AK233" s="827" t="str">
        <f>CONCATENATE( If(countIf(AD229:AD230,"DRACONIC")&gt;0,"+1d2",""),IF(AL232&gt;0,"+",""))</f>
        <v/>
      </c>
      <c r="AL233" s="827" t="str">
        <f>if(AL232=0,"",AL232)</f>
        <v/>
      </c>
      <c r="AM233" s="494"/>
      <c r="AN233" s="494">
        <f>AF232/2+1+AH232</f>
        <v>2</v>
      </c>
      <c r="AO233" s="500"/>
      <c r="AQ233" s="494">
        <f>0-COUNTIF(AD229:AD230,"FELINE")</f>
        <v>0</v>
      </c>
      <c r="AR233" s="499">
        <f>(COUNTIF(AQ199:AQ233,"&lt;0")-1)*2</f>
        <v>-2</v>
      </c>
      <c r="AS233" s="494">
        <f>8+countIf(AD228:AD229, "LIGHTWEIGHT")*2</f>
        <v>8</v>
      </c>
      <c r="AT233" s="494"/>
      <c r="AU233" s="498" t="s">
        <v>178</v>
      </c>
      <c r="AV233" s="494">
        <f>If(AE228+AR233&gt;=AS233,MAX(AS233-AE228,0),AR233)</f>
        <v>-2</v>
      </c>
      <c r="AW233" s="499">
        <v>0.0</v>
      </c>
      <c r="AX233" s="500"/>
      <c r="AY233" s="500"/>
      <c r="AZ233" s="801"/>
      <c r="BA233" s="500"/>
      <c r="BB233" s="500"/>
      <c r="BC233" s="500"/>
      <c r="BD233" s="500"/>
      <c r="BE233" s="500"/>
      <c r="BF233" s="500"/>
      <c r="BG233" s="500"/>
      <c r="BH233" s="500"/>
      <c r="BI233" s="500"/>
      <c r="BJ233" s="500"/>
      <c r="BK233" s="500"/>
      <c r="BL233" s="500"/>
      <c r="BM233" s="500"/>
      <c r="BN233" s="500"/>
      <c r="BO233" s="500"/>
      <c r="BP233" s="500"/>
      <c r="BQ233" s="500"/>
      <c r="BR233" s="500"/>
      <c r="BS233" s="500"/>
      <c r="BT233" s="500"/>
      <c r="BU233" s="500"/>
      <c r="BV233" s="500"/>
      <c r="BW233" s="500"/>
      <c r="BX233" s="500"/>
      <c r="BY233" s="500"/>
      <c r="BZ233" s="500"/>
      <c r="CA233" s="500"/>
      <c r="CB233" s="500"/>
      <c r="CC233" s="500"/>
      <c r="CD233" s="500"/>
      <c r="CE233" s="500"/>
      <c r="CF233" s="500"/>
      <c r="CG233" s="500"/>
      <c r="CH233" s="500"/>
      <c r="CI233" s="500"/>
      <c r="CJ233" s="500"/>
      <c r="CK233" s="500"/>
      <c r="CL233" s="500"/>
      <c r="CM233" s="500"/>
      <c r="CN233" s="500"/>
      <c r="CO233" s="500"/>
      <c r="CP233" s="500"/>
      <c r="CQ233" s="500"/>
      <c r="CR233" s="500"/>
      <c r="CS233" s="500"/>
      <c r="CT233" s="500"/>
      <c r="CU233" s="500"/>
      <c r="CV233" s="500"/>
      <c r="CW233" s="500"/>
      <c r="CX233" s="500"/>
      <c r="CY233" s="500"/>
      <c r="CZ233" s="500"/>
      <c r="DA233" s="500"/>
      <c r="DB233" s="500"/>
      <c r="DC233" s="500"/>
      <c r="DD233" s="500"/>
      <c r="DE233" s="500"/>
      <c r="DF233" s="500"/>
      <c r="DG233" s="500"/>
      <c r="DH233" s="500"/>
      <c r="DI233" s="500"/>
      <c r="DJ233" s="500"/>
      <c r="DK233" s="500"/>
      <c r="DL233" s="500"/>
      <c r="DM233" s="500"/>
      <c r="DN233" s="500"/>
      <c r="DO233" s="500"/>
      <c r="DP233" s="500"/>
      <c r="DQ233" s="500"/>
      <c r="DR233" s="500"/>
      <c r="DS233" s="500"/>
      <c r="DT233" s="500"/>
      <c r="DU233" s="500"/>
      <c r="DV233" s="500"/>
      <c r="DW233" s="500"/>
      <c r="DX233" s="500"/>
      <c r="DY233" s="500"/>
      <c r="DZ233" s="500"/>
      <c r="EA233" s="500"/>
      <c r="EB233" s="500"/>
      <c r="EC233" s="500"/>
      <c r="ED233" s="500"/>
      <c r="EE233" s="500"/>
      <c r="EF233" s="500"/>
      <c r="EG233" s="500"/>
      <c r="EH233" s="500"/>
      <c r="EI233" s="500"/>
      <c r="EJ233" s="500"/>
      <c r="EK233" s="500"/>
      <c r="EL233" s="500"/>
      <c r="EM233" s="500"/>
      <c r="EN233" s="500"/>
      <c r="EO233" s="500"/>
      <c r="EP233" s="500"/>
      <c r="EQ233" s="500"/>
      <c r="ER233" s="500"/>
      <c r="ES233" s="500"/>
      <c r="ET233" s="500"/>
      <c r="EU233" s="500"/>
      <c r="EV233" s="500"/>
      <c r="EW233" s="500"/>
      <c r="EX233" s="500"/>
      <c r="EY233" s="500"/>
      <c r="EZ233" s="500"/>
      <c r="FA233" s="500"/>
      <c r="FB233" s="500"/>
      <c r="FC233" s="500"/>
      <c r="FD233" s="500"/>
      <c r="FE233" s="500"/>
      <c r="FF233" s="500"/>
      <c r="FG233" s="500"/>
      <c r="FH233" s="500"/>
      <c r="FI233" s="500"/>
      <c r="FJ233" s="500"/>
      <c r="FK233" s="500"/>
      <c r="FL233" s="500"/>
      <c r="FM233" s="500"/>
      <c r="FN233" s="500"/>
      <c r="FO233" s="500"/>
      <c r="FP233" s="500"/>
      <c r="FQ233" s="500"/>
      <c r="FR233" s="500"/>
      <c r="FS233" s="500"/>
      <c r="FT233" s="500"/>
      <c r="FU233" s="500"/>
      <c r="FV233" s="500"/>
      <c r="FW233" s="500"/>
      <c r="FX233" s="500"/>
      <c r="FY233" s="500"/>
      <c r="FZ233" s="500"/>
      <c r="GA233" s="500"/>
      <c r="GB233" s="500"/>
      <c r="GC233" s="500"/>
      <c r="GD233" s="500"/>
      <c r="GE233" s="500"/>
      <c r="GF233" s="500"/>
      <c r="GG233" s="500"/>
      <c r="GH233" s="500"/>
      <c r="GI233" s="500"/>
      <c r="GJ233" s="500"/>
      <c r="GK233" s="500"/>
      <c r="GL233" s="500"/>
      <c r="GM233" s="500"/>
      <c r="GN233" s="500"/>
      <c r="GO233" s="500"/>
      <c r="GP233" s="500"/>
      <c r="GQ233" s="500"/>
      <c r="GR233" s="500"/>
      <c r="GS233" s="500"/>
      <c r="GT233" s="500"/>
      <c r="GU233" s="500"/>
      <c r="GV233" s="500"/>
      <c r="GW233" s="500"/>
      <c r="GX233" s="500"/>
      <c r="GY233" s="500"/>
      <c r="GZ233" s="500"/>
      <c r="HA233" s="500"/>
      <c r="HB233" s="500"/>
      <c r="HC233" s="500"/>
      <c r="HD233" s="500"/>
      <c r="HE233" s="500"/>
      <c r="HF233" s="500"/>
      <c r="HG233" s="500"/>
      <c r="HH233" s="500"/>
      <c r="HI233" s="500"/>
      <c r="HJ233" s="500"/>
      <c r="HK233" s="500"/>
      <c r="HL233" s="500"/>
      <c r="HM233" s="500"/>
      <c r="HN233" s="500"/>
      <c r="HO233" s="500"/>
      <c r="HP233" s="500"/>
      <c r="HQ233" s="500"/>
      <c r="HR233" s="500"/>
      <c r="HS233" s="500"/>
      <c r="HT233" s="500"/>
      <c r="HU233" s="500"/>
      <c r="HV233" s="500"/>
      <c r="HW233" s="500"/>
      <c r="HX233" s="500"/>
      <c r="HY233" s="500"/>
      <c r="HZ233" s="500"/>
      <c r="IA233" s="500"/>
      <c r="IB233" s="500"/>
      <c r="IC233" s="500"/>
      <c r="ID233" s="500"/>
      <c r="IE233" s="500"/>
      <c r="IF233" s="500"/>
      <c r="IG233" s="500"/>
      <c r="IH233" s="500"/>
      <c r="II233" s="500"/>
      <c r="IJ233" s="500"/>
      <c r="IK233" s="500"/>
      <c r="IL233" s="500"/>
      <c r="IM233" s="500"/>
      <c r="IN233" s="500"/>
      <c r="IO233" s="500"/>
      <c r="IP233" s="500"/>
      <c r="IQ233" s="500"/>
      <c r="IR233" s="500"/>
      <c r="IS233" s="500"/>
      <c r="IT233" s="500"/>
      <c r="IU233" s="500"/>
      <c r="IV233" s="500"/>
      <c r="IW233" s="500"/>
      <c r="IX233" s="500"/>
      <c r="IY233" s="500"/>
      <c r="IZ233" s="500"/>
      <c r="JA233" s="500"/>
      <c r="JB233" s="500"/>
      <c r="JC233" s="500"/>
      <c r="JD233" s="500"/>
      <c r="JE233" s="500"/>
      <c r="JF233" s="500"/>
      <c r="JG233" s="500"/>
      <c r="JH233" s="500"/>
      <c r="JI233" s="500"/>
      <c r="JJ233" s="500"/>
      <c r="JK233" s="500"/>
    </row>
    <row r="234" ht="11.25" customHeight="1">
      <c r="A234" s="500"/>
      <c r="B234" s="802"/>
      <c r="C234" s="526"/>
      <c r="D234" s="526"/>
      <c r="E234" s="526"/>
      <c r="F234" s="526"/>
      <c r="G234" s="526"/>
      <c r="H234" s="526"/>
      <c r="I234" s="526"/>
      <c r="J234" s="526"/>
      <c r="K234" s="526"/>
      <c r="L234" s="526"/>
      <c r="M234" s="526"/>
      <c r="N234" s="526"/>
      <c r="O234" s="526"/>
      <c r="P234" s="526"/>
      <c r="Q234" s="526"/>
      <c r="R234" s="526"/>
      <c r="S234" s="526"/>
      <c r="T234" s="526"/>
      <c r="U234" s="526"/>
      <c r="V234" s="526"/>
      <c r="W234" s="526"/>
      <c r="X234" s="526"/>
      <c r="Y234" s="526"/>
      <c r="Z234" s="825"/>
      <c r="AA234" s="526"/>
      <c r="AB234" s="526"/>
      <c r="AC234" s="526"/>
      <c r="AD234" s="526"/>
      <c r="AE234" s="526"/>
      <c r="AF234" s="526"/>
      <c r="AG234" s="526"/>
      <c r="AH234" s="526"/>
      <c r="AI234" s="526"/>
      <c r="AJ234" s="526"/>
      <c r="AK234" s="526"/>
      <c r="AL234" s="526"/>
      <c r="AM234" s="526"/>
      <c r="AN234" s="526"/>
      <c r="AO234" s="526"/>
      <c r="AP234" s="526"/>
      <c r="AQ234" s="526"/>
      <c r="AR234" s="526"/>
      <c r="AS234" s="526"/>
      <c r="AT234" s="526"/>
      <c r="AU234" s="526"/>
      <c r="AV234" s="526"/>
      <c r="AW234" s="526"/>
      <c r="AX234" s="526"/>
      <c r="AY234" s="526"/>
      <c r="AZ234" s="803"/>
      <c r="BA234" s="500"/>
      <c r="BB234" s="500"/>
      <c r="BC234" s="500"/>
      <c r="BD234" s="500"/>
      <c r="BE234" s="500"/>
      <c r="BF234" s="500"/>
      <c r="BG234" s="500"/>
      <c r="BH234" s="500"/>
      <c r="BI234" s="500"/>
      <c r="BJ234" s="500"/>
      <c r="BK234" s="500"/>
      <c r="BL234" s="500"/>
      <c r="BM234" s="500"/>
      <c r="BN234" s="500"/>
      <c r="BO234" s="500"/>
      <c r="BP234" s="500"/>
      <c r="BQ234" s="500"/>
      <c r="BR234" s="500"/>
      <c r="BS234" s="500"/>
      <c r="BT234" s="500"/>
      <c r="BU234" s="500"/>
      <c r="BV234" s="500"/>
      <c r="BW234" s="500"/>
      <c r="BX234" s="500"/>
      <c r="BY234" s="500"/>
      <c r="BZ234" s="500"/>
      <c r="CA234" s="500"/>
      <c r="CB234" s="500"/>
      <c r="CC234" s="500"/>
      <c r="CD234" s="500"/>
      <c r="CE234" s="500"/>
      <c r="CF234" s="500"/>
      <c r="CG234" s="500"/>
      <c r="CH234" s="500"/>
      <c r="CI234" s="500"/>
      <c r="CJ234" s="500"/>
      <c r="CK234" s="500"/>
      <c r="CL234" s="500"/>
      <c r="CM234" s="500"/>
      <c r="CN234" s="500"/>
      <c r="CO234" s="500"/>
      <c r="CP234" s="500"/>
      <c r="CQ234" s="500"/>
      <c r="CR234" s="500"/>
      <c r="CS234" s="500"/>
      <c r="CT234" s="500"/>
      <c r="CU234" s="500"/>
      <c r="CV234" s="500"/>
      <c r="CW234" s="500"/>
      <c r="CX234" s="500"/>
      <c r="CY234" s="500"/>
      <c r="CZ234" s="500"/>
      <c r="DA234" s="500"/>
      <c r="DB234" s="500"/>
      <c r="DC234" s="500"/>
      <c r="DD234" s="500"/>
      <c r="DE234" s="500"/>
      <c r="DF234" s="500"/>
      <c r="DG234" s="500"/>
      <c r="DH234" s="500"/>
      <c r="DI234" s="500"/>
      <c r="DJ234" s="500"/>
      <c r="DK234" s="500"/>
      <c r="DL234" s="500"/>
      <c r="DM234" s="500"/>
      <c r="DN234" s="500"/>
      <c r="DO234" s="500"/>
      <c r="DP234" s="500"/>
      <c r="DQ234" s="500"/>
      <c r="DR234" s="500"/>
      <c r="DS234" s="500"/>
      <c r="DT234" s="500"/>
      <c r="DU234" s="500"/>
      <c r="DV234" s="500"/>
      <c r="DW234" s="500"/>
      <c r="DX234" s="500"/>
      <c r="DY234" s="500"/>
      <c r="DZ234" s="500"/>
      <c r="EA234" s="500"/>
      <c r="EB234" s="500"/>
      <c r="EC234" s="500"/>
      <c r="ED234" s="500"/>
      <c r="EE234" s="500"/>
      <c r="EF234" s="500"/>
      <c r="EG234" s="500"/>
      <c r="EH234" s="500"/>
      <c r="EI234" s="500"/>
      <c r="EJ234" s="500"/>
      <c r="EK234" s="500"/>
      <c r="EL234" s="500"/>
      <c r="EM234" s="500"/>
      <c r="EN234" s="500"/>
      <c r="EO234" s="500"/>
      <c r="EP234" s="500"/>
      <c r="EQ234" s="500"/>
      <c r="ER234" s="500"/>
      <c r="ES234" s="500"/>
      <c r="ET234" s="500"/>
      <c r="EU234" s="500"/>
      <c r="EV234" s="500"/>
      <c r="EW234" s="500"/>
      <c r="EX234" s="500"/>
      <c r="EY234" s="500"/>
      <c r="EZ234" s="500"/>
      <c r="FA234" s="500"/>
      <c r="FB234" s="500"/>
      <c r="FC234" s="500"/>
      <c r="FD234" s="500"/>
      <c r="FE234" s="500"/>
      <c r="FF234" s="500"/>
      <c r="FG234" s="500"/>
      <c r="FH234" s="500"/>
      <c r="FI234" s="500"/>
      <c r="FJ234" s="500"/>
      <c r="FK234" s="500"/>
      <c r="FL234" s="500"/>
      <c r="FM234" s="500"/>
      <c r="FN234" s="500"/>
      <c r="FO234" s="500"/>
      <c r="FP234" s="500"/>
      <c r="FQ234" s="500"/>
      <c r="FR234" s="500"/>
      <c r="FS234" s="500"/>
      <c r="FT234" s="500"/>
      <c r="FU234" s="500"/>
      <c r="FV234" s="500"/>
      <c r="FW234" s="500"/>
      <c r="FX234" s="500"/>
      <c r="FY234" s="500"/>
      <c r="FZ234" s="500"/>
      <c r="GA234" s="500"/>
      <c r="GB234" s="500"/>
      <c r="GC234" s="500"/>
      <c r="GD234" s="500"/>
      <c r="GE234" s="500"/>
      <c r="GF234" s="500"/>
      <c r="GG234" s="500"/>
      <c r="GH234" s="500"/>
      <c r="GI234" s="500"/>
      <c r="GJ234" s="500"/>
      <c r="GK234" s="500"/>
      <c r="GL234" s="500"/>
      <c r="GM234" s="500"/>
      <c r="GN234" s="500"/>
      <c r="GO234" s="500"/>
      <c r="GP234" s="500"/>
      <c r="GQ234" s="500"/>
      <c r="GR234" s="500"/>
      <c r="GS234" s="500"/>
      <c r="GT234" s="500"/>
      <c r="GU234" s="500"/>
      <c r="GV234" s="500"/>
      <c r="GW234" s="500"/>
      <c r="GX234" s="500"/>
      <c r="GY234" s="500"/>
      <c r="GZ234" s="500"/>
      <c r="HA234" s="500"/>
      <c r="HB234" s="500"/>
      <c r="HC234" s="500"/>
      <c r="HD234" s="500"/>
      <c r="HE234" s="500"/>
      <c r="HF234" s="500"/>
      <c r="HG234" s="500"/>
      <c r="HH234" s="500"/>
      <c r="HI234" s="500"/>
      <c r="HJ234" s="500"/>
      <c r="HK234" s="500"/>
      <c r="HL234" s="500"/>
      <c r="HM234" s="500"/>
      <c r="HN234" s="500"/>
      <c r="HO234" s="500"/>
      <c r="HP234" s="500"/>
      <c r="HQ234" s="500"/>
      <c r="HR234" s="500"/>
      <c r="HS234" s="500"/>
      <c r="HT234" s="500"/>
      <c r="HU234" s="500"/>
      <c r="HV234" s="500"/>
      <c r="HW234" s="500"/>
      <c r="HX234" s="500"/>
      <c r="HY234" s="500"/>
      <c r="HZ234" s="500"/>
      <c r="IA234" s="500"/>
      <c r="IB234" s="500"/>
      <c r="IC234" s="500"/>
      <c r="ID234" s="500"/>
      <c r="IE234" s="500"/>
      <c r="IF234" s="500"/>
      <c r="IG234" s="500"/>
      <c r="IH234" s="500"/>
      <c r="II234" s="500"/>
      <c r="IJ234" s="500"/>
      <c r="IK234" s="500"/>
      <c r="IL234" s="500"/>
      <c r="IM234" s="500"/>
      <c r="IN234" s="500"/>
      <c r="IO234" s="500"/>
      <c r="IP234" s="500"/>
      <c r="IQ234" s="500"/>
      <c r="IR234" s="500"/>
      <c r="IS234" s="500"/>
      <c r="IT234" s="500"/>
      <c r="IU234" s="500"/>
      <c r="IV234" s="500"/>
      <c r="IW234" s="500"/>
      <c r="IX234" s="500"/>
      <c r="IY234" s="500"/>
      <c r="IZ234" s="500"/>
      <c r="JA234" s="500"/>
      <c r="JB234" s="500"/>
      <c r="JC234" s="500"/>
      <c r="JD234" s="500"/>
      <c r="JE234" s="500"/>
      <c r="JF234" s="500"/>
      <c r="JG234" s="500"/>
      <c r="JH234" s="500"/>
      <c r="JI234" s="500"/>
      <c r="JJ234" s="500"/>
      <c r="JK234" s="500"/>
    </row>
    <row r="235" ht="11.25" customHeight="1">
      <c r="A235" s="500"/>
      <c r="B235" s="500"/>
      <c r="C235" s="500"/>
      <c r="D235" s="500"/>
      <c r="E235" s="500"/>
      <c r="F235" s="500"/>
      <c r="G235" s="500"/>
      <c r="H235" s="500"/>
      <c r="I235" s="500"/>
      <c r="J235" s="500"/>
      <c r="K235" s="500"/>
      <c r="L235" s="500"/>
      <c r="M235" s="500"/>
      <c r="N235" s="500"/>
      <c r="O235" s="500"/>
      <c r="P235" s="500"/>
      <c r="Q235" s="500"/>
      <c r="R235" s="500"/>
      <c r="S235" s="500"/>
      <c r="T235" s="500"/>
      <c r="U235" s="500"/>
      <c r="V235" s="500"/>
      <c r="W235" s="500"/>
      <c r="X235" s="500"/>
      <c r="Y235" s="500"/>
      <c r="Z235" s="500"/>
      <c r="AA235" s="500"/>
      <c r="AB235" s="500"/>
      <c r="AC235" s="500"/>
      <c r="AD235" s="500"/>
      <c r="AE235" s="500"/>
      <c r="AF235" s="500"/>
      <c r="AG235" s="500"/>
      <c r="AH235" s="500"/>
      <c r="AI235" s="500"/>
      <c r="AJ235" s="500"/>
      <c r="AK235" s="500"/>
      <c r="AL235" s="500"/>
      <c r="AM235" s="500"/>
      <c r="AN235" s="500"/>
      <c r="AO235" s="500"/>
      <c r="AP235" s="500"/>
      <c r="AQ235" s="500"/>
      <c r="AR235" s="500"/>
      <c r="AS235" s="500"/>
      <c r="AT235" s="500"/>
      <c r="AU235" s="500"/>
      <c r="AV235" s="500"/>
      <c r="AW235" s="500"/>
      <c r="AX235" s="500"/>
      <c r="AY235" s="500"/>
      <c r="AZ235" s="500"/>
      <c r="BA235" s="500"/>
      <c r="BB235" s="500"/>
      <c r="BC235" s="500"/>
      <c r="BD235" s="500"/>
      <c r="BE235" s="500"/>
      <c r="BF235" s="500"/>
      <c r="BG235" s="500"/>
      <c r="BH235" s="500"/>
      <c r="BI235" s="500"/>
      <c r="BJ235" s="500"/>
      <c r="BK235" s="500"/>
      <c r="BL235" s="500"/>
      <c r="BM235" s="500"/>
      <c r="BN235" s="500"/>
      <c r="BO235" s="500"/>
      <c r="BP235" s="500"/>
      <c r="BQ235" s="500"/>
      <c r="BR235" s="500"/>
      <c r="BS235" s="500"/>
      <c r="BT235" s="500"/>
      <c r="BU235" s="500"/>
      <c r="BV235" s="500"/>
      <c r="BW235" s="500"/>
      <c r="BX235" s="500"/>
      <c r="BY235" s="500"/>
      <c r="BZ235" s="500"/>
      <c r="CA235" s="500"/>
      <c r="CB235" s="500"/>
      <c r="CC235" s="500"/>
      <c r="CD235" s="500"/>
      <c r="CE235" s="500"/>
      <c r="CF235" s="500"/>
      <c r="CG235" s="500"/>
      <c r="CH235" s="500"/>
      <c r="CI235" s="500"/>
      <c r="CJ235" s="500"/>
      <c r="CK235" s="500"/>
      <c r="CL235" s="500"/>
      <c r="CM235" s="500"/>
      <c r="CN235" s="500"/>
      <c r="CO235" s="500"/>
      <c r="CP235" s="500"/>
      <c r="CQ235" s="500"/>
      <c r="CR235" s="500"/>
      <c r="CS235" s="500"/>
      <c r="CT235" s="500"/>
      <c r="CU235" s="500"/>
      <c r="CV235" s="500"/>
      <c r="CW235" s="500"/>
      <c r="CX235" s="500"/>
      <c r="CY235" s="500"/>
      <c r="CZ235" s="500"/>
      <c r="DA235" s="500"/>
      <c r="DB235" s="500"/>
      <c r="DC235" s="500"/>
      <c r="DD235" s="500"/>
      <c r="DE235" s="500"/>
      <c r="DF235" s="500"/>
      <c r="DG235" s="500"/>
      <c r="DH235" s="500"/>
      <c r="DI235" s="500"/>
      <c r="DJ235" s="500"/>
      <c r="DK235" s="500"/>
      <c r="DL235" s="500"/>
      <c r="DM235" s="500"/>
      <c r="DN235" s="500"/>
      <c r="DO235" s="500"/>
      <c r="DP235" s="500"/>
      <c r="DQ235" s="500"/>
      <c r="DR235" s="500"/>
      <c r="DS235" s="500"/>
      <c r="DT235" s="500"/>
      <c r="DU235" s="500"/>
      <c r="DV235" s="500"/>
      <c r="DW235" s="500"/>
      <c r="DX235" s="500"/>
      <c r="DY235" s="500"/>
      <c r="DZ235" s="500"/>
      <c r="EA235" s="500"/>
      <c r="EB235" s="500"/>
      <c r="EC235" s="500"/>
      <c r="ED235" s="500"/>
      <c r="EE235" s="500"/>
      <c r="EF235" s="500"/>
      <c r="EG235" s="500"/>
      <c r="EH235" s="500"/>
      <c r="EI235" s="500"/>
      <c r="EJ235" s="500"/>
      <c r="EK235" s="500"/>
      <c r="EL235" s="500"/>
      <c r="EM235" s="500"/>
      <c r="EN235" s="500"/>
      <c r="EO235" s="500"/>
      <c r="EP235" s="500"/>
      <c r="EQ235" s="500"/>
      <c r="ER235" s="500"/>
      <c r="ES235" s="500"/>
      <c r="ET235" s="500"/>
      <c r="EU235" s="500"/>
      <c r="EV235" s="500"/>
      <c r="EW235" s="500"/>
      <c r="EX235" s="500"/>
      <c r="EY235" s="500"/>
      <c r="EZ235" s="500"/>
      <c r="FA235" s="500"/>
      <c r="FB235" s="500"/>
      <c r="FC235" s="500"/>
      <c r="FD235" s="500"/>
      <c r="FE235" s="500"/>
      <c r="FF235" s="500"/>
      <c r="FG235" s="500"/>
      <c r="FH235" s="500"/>
      <c r="FI235" s="500"/>
      <c r="FJ235" s="500"/>
      <c r="FK235" s="500"/>
      <c r="FL235" s="500"/>
      <c r="FM235" s="500"/>
      <c r="FN235" s="500"/>
      <c r="FO235" s="500"/>
      <c r="FP235" s="500"/>
      <c r="FQ235" s="500"/>
      <c r="FR235" s="500"/>
      <c r="FS235" s="500"/>
      <c r="FT235" s="500"/>
      <c r="FU235" s="500"/>
      <c r="FV235" s="500"/>
      <c r="FW235" s="500"/>
      <c r="FX235" s="500"/>
      <c r="FY235" s="500"/>
      <c r="FZ235" s="500"/>
      <c r="GA235" s="500"/>
      <c r="GB235" s="500"/>
      <c r="GC235" s="500"/>
      <c r="GD235" s="500"/>
      <c r="GE235" s="500"/>
      <c r="GF235" s="500"/>
      <c r="GG235" s="500"/>
      <c r="GH235" s="500"/>
      <c r="GI235" s="500"/>
      <c r="GJ235" s="500"/>
      <c r="GK235" s="500"/>
      <c r="GL235" s="500"/>
      <c r="GM235" s="500"/>
      <c r="GN235" s="500"/>
      <c r="GO235" s="500"/>
      <c r="GP235" s="500"/>
      <c r="GQ235" s="500"/>
      <c r="GR235" s="500"/>
      <c r="GS235" s="500"/>
      <c r="GT235" s="500"/>
      <c r="GU235" s="500"/>
      <c r="GV235" s="500"/>
      <c r="GW235" s="500"/>
      <c r="GX235" s="500"/>
      <c r="GY235" s="500"/>
      <c r="GZ235" s="500"/>
      <c r="HA235" s="500"/>
      <c r="HB235" s="500"/>
      <c r="HC235" s="500"/>
      <c r="HD235" s="500"/>
      <c r="HE235" s="500"/>
      <c r="HF235" s="500"/>
      <c r="HG235" s="500"/>
      <c r="HH235" s="500"/>
      <c r="HI235" s="500"/>
      <c r="HJ235" s="500"/>
      <c r="HK235" s="500"/>
      <c r="HL235" s="500"/>
      <c r="HM235" s="500"/>
      <c r="HN235" s="500"/>
      <c r="HO235" s="500"/>
      <c r="HP235" s="500"/>
      <c r="HQ235" s="500"/>
      <c r="HR235" s="500"/>
      <c r="HS235" s="500"/>
      <c r="HT235" s="500"/>
      <c r="HU235" s="500"/>
      <c r="HV235" s="500"/>
      <c r="HW235" s="500"/>
      <c r="HX235" s="500"/>
      <c r="HY235" s="500"/>
      <c r="HZ235" s="500"/>
      <c r="IA235" s="500"/>
      <c r="IB235" s="500"/>
      <c r="IC235" s="500"/>
      <c r="ID235" s="500"/>
      <c r="IE235" s="500"/>
      <c r="IF235" s="500"/>
      <c r="IG235" s="500"/>
      <c r="IH235" s="500"/>
      <c r="II235" s="500"/>
      <c r="IJ235" s="500"/>
      <c r="IK235" s="500"/>
      <c r="IL235" s="500"/>
      <c r="IM235" s="500"/>
      <c r="IN235" s="500"/>
      <c r="IO235" s="500"/>
      <c r="IP235" s="500"/>
      <c r="IQ235" s="500"/>
      <c r="IR235" s="500"/>
      <c r="IS235" s="500"/>
      <c r="IT235" s="500"/>
      <c r="IU235" s="500"/>
      <c r="IV235" s="500"/>
      <c r="IW235" s="500"/>
      <c r="IX235" s="500"/>
      <c r="IY235" s="500"/>
      <c r="IZ235" s="500"/>
      <c r="JA235" s="500"/>
      <c r="JB235" s="500"/>
      <c r="JC235" s="500"/>
      <c r="JD235" s="500"/>
      <c r="JE235" s="500"/>
      <c r="JF235" s="500"/>
      <c r="JG235" s="500"/>
      <c r="JH235" s="500"/>
      <c r="JI235" s="500"/>
      <c r="JJ235" s="500"/>
      <c r="JK235" s="500"/>
    </row>
    <row r="236" ht="11.25" customHeight="1">
      <c r="A236" s="494"/>
      <c r="B236" s="494"/>
      <c r="C236" s="494"/>
      <c r="D236" s="494"/>
      <c r="E236" s="494"/>
      <c r="F236" s="494"/>
      <c r="G236" s="494"/>
      <c r="H236" s="494"/>
      <c r="I236" s="494"/>
      <c r="J236" s="494"/>
      <c r="K236" s="494"/>
      <c r="L236" s="494"/>
      <c r="M236" s="494"/>
      <c r="N236" s="494"/>
      <c r="O236" s="494"/>
      <c r="P236" s="494"/>
      <c r="Q236" s="494"/>
      <c r="R236" s="494"/>
      <c r="S236" s="494"/>
      <c r="T236" s="494"/>
      <c r="U236" s="494"/>
      <c r="V236" s="494"/>
      <c r="W236" s="494"/>
      <c r="X236" s="494"/>
      <c r="Y236" s="494"/>
      <c r="Z236" s="494"/>
      <c r="AA236" s="494"/>
      <c r="AB236" s="494"/>
      <c r="AC236" s="500"/>
      <c r="AD236" s="500"/>
      <c r="AE236" s="500"/>
      <c r="AF236" s="500"/>
      <c r="AG236" s="500"/>
      <c r="AH236" s="500"/>
      <c r="AI236" s="500"/>
      <c r="AJ236" s="500"/>
      <c r="AK236" s="500"/>
      <c r="AL236" s="500"/>
      <c r="AM236" s="500"/>
      <c r="AN236" s="500"/>
      <c r="AO236" s="500"/>
      <c r="AP236" s="500"/>
      <c r="AQ236" s="500"/>
      <c r="AR236" s="500"/>
      <c r="AS236" s="500"/>
      <c r="AT236" s="500"/>
      <c r="AU236" s="500"/>
      <c r="AV236" s="500"/>
      <c r="AW236" s="500"/>
      <c r="AX236" s="500"/>
      <c r="AY236" s="500"/>
      <c r="AZ236" s="500"/>
      <c r="BA236" s="500"/>
      <c r="BB236" s="500"/>
      <c r="BC236" s="500"/>
      <c r="BD236" s="500"/>
      <c r="BE236" s="500"/>
      <c r="BF236" s="500"/>
      <c r="BG236" s="500"/>
      <c r="BH236" s="500"/>
      <c r="BI236" s="500"/>
      <c r="BJ236" s="500"/>
      <c r="BK236" s="500"/>
      <c r="BL236" s="500"/>
      <c r="BM236" s="500"/>
      <c r="BN236" s="500"/>
      <c r="BO236" s="500"/>
      <c r="BP236" s="500"/>
      <c r="BQ236" s="500"/>
      <c r="BR236" s="500"/>
      <c r="BS236" s="500"/>
      <c r="BT236" s="500"/>
      <c r="BU236" s="500"/>
      <c r="BV236" s="500"/>
      <c r="BW236" s="500"/>
      <c r="BX236" s="500"/>
      <c r="BY236" s="500"/>
      <c r="BZ236" s="500"/>
      <c r="CA236" s="500"/>
      <c r="CB236" s="500"/>
      <c r="CC236" s="500"/>
      <c r="CD236" s="500"/>
      <c r="CE236" s="500"/>
      <c r="CF236" s="500"/>
      <c r="CG236" s="500"/>
      <c r="CH236" s="500"/>
      <c r="CI236" s="500"/>
      <c r="CJ236" s="500"/>
      <c r="CK236" s="500"/>
      <c r="CL236" s="500"/>
      <c r="CM236" s="500"/>
      <c r="CN236" s="500"/>
      <c r="CO236" s="500"/>
      <c r="CP236" s="500"/>
      <c r="CQ236" s="500"/>
      <c r="CR236" s="500"/>
      <c r="CS236" s="500"/>
      <c r="CT236" s="500"/>
      <c r="CU236" s="500"/>
      <c r="CV236" s="500"/>
      <c r="CW236" s="500"/>
      <c r="CX236" s="500"/>
      <c r="CY236" s="500"/>
      <c r="CZ236" s="500"/>
      <c r="DA236" s="500"/>
      <c r="DB236" s="500"/>
      <c r="DC236" s="500"/>
      <c r="DD236" s="500"/>
      <c r="DE236" s="500"/>
      <c r="DF236" s="500"/>
      <c r="DG236" s="500"/>
      <c r="DH236" s="500"/>
      <c r="DI236" s="500"/>
      <c r="DJ236" s="500"/>
      <c r="DK236" s="500"/>
      <c r="DL236" s="500"/>
      <c r="DM236" s="500"/>
      <c r="DN236" s="500"/>
      <c r="DO236" s="500"/>
      <c r="DP236" s="500"/>
      <c r="DQ236" s="500"/>
      <c r="DR236" s="500"/>
      <c r="DS236" s="500"/>
      <c r="DT236" s="500"/>
      <c r="DU236" s="500"/>
      <c r="DV236" s="500"/>
      <c r="DW236" s="500"/>
      <c r="DX236" s="500"/>
      <c r="DY236" s="500"/>
      <c r="DZ236" s="500"/>
      <c r="EA236" s="500"/>
      <c r="EB236" s="500"/>
      <c r="EC236" s="500"/>
      <c r="ED236" s="500"/>
      <c r="EE236" s="500"/>
      <c r="EF236" s="500"/>
      <c r="EG236" s="500"/>
      <c r="EH236" s="500"/>
      <c r="EI236" s="500"/>
      <c r="EJ236" s="500"/>
      <c r="EK236" s="500"/>
      <c r="EL236" s="500"/>
      <c r="EM236" s="500"/>
      <c r="EN236" s="500"/>
      <c r="EO236" s="500"/>
      <c r="EP236" s="500"/>
      <c r="EQ236" s="500"/>
      <c r="ER236" s="500"/>
      <c r="ES236" s="500"/>
      <c r="ET236" s="500"/>
      <c r="EU236" s="500"/>
      <c r="EV236" s="500"/>
      <c r="EW236" s="500"/>
      <c r="EX236" s="500"/>
      <c r="EY236" s="500"/>
      <c r="EZ236" s="500"/>
      <c r="FA236" s="500"/>
      <c r="FB236" s="500"/>
      <c r="FC236" s="500"/>
      <c r="FD236" s="500"/>
      <c r="FE236" s="500"/>
      <c r="FF236" s="500"/>
      <c r="FG236" s="500"/>
      <c r="FH236" s="500"/>
      <c r="FI236" s="500"/>
      <c r="FJ236" s="500"/>
      <c r="FK236" s="500"/>
      <c r="FL236" s="500"/>
      <c r="FM236" s="500"/>
      <c r="FN236" s="500"/>
      <c r="FO236" s="500"/>
      <c r="FP236" s="500"/>
      <c r="FQ236" s="500"/>
      <c r="FR236" s="500"/>
      <c r="FS236" s="500"/>
      <c r="FT236" s="500"/>
      <c r="FU236" s="500"/>
      <c r="FV236" s="500"/>
      <c r="FW236" s="500"/>
      <c r="FX236" s="500"/>
      <c r="FY236" s="500"/>
      <c r="FZ236" s="500"/>
      <c r="GA236" s="500"/>
      <c r="GB236" s="500"/>
      <c r="GC236" s="500"/>
      <c r="GD236" s="500"/>
      <c r="GE236" s="500"/>
      <c r="GF236" s="500"/>
      <c r="GG236" s="500"/>
      <c r="GH236" s="500"/>
      <c r="GI236" s="500"/>
      <c r="GJ236" s="500"/>
      <c r="GK236" s="500"/>
      <c r="GL236" s="500"/>
      <c r="GM236" s="500"/>
      <c r="GN236" s="500"/>
      <c r="GO236" s="500"/>
      <c r="GP236" s="500"/>
      <c r="GQ236" s="500"/>
      <c r="GR236" s="500"/>
      <c r="GS236" s="500"/>
      <c r="GT236" s="500"/>
      <c r="GU236" s="500"/>
      <c r="GV236" s="500"/>
      <c r="GW236" s="500"/>
      <c r="GX236" s="500"/>
      <c r="GY236" s="500"/>
      <c r="GZ236" s="500"/>
      <c r="HA236" s="500"/>
      <c r="HB236" s="500"/>
      <c r="HC236" s="500"/>
      <c r="HD236" s="500"/>
      <c r="HE236" s="500"/>
      <c r="HF236" s="500"/>
      <c r="HG236" s="500"/>
      <c r="HH236" s="500"/>
      <c r="HI236" s="500"/>
      <c r="HJ236" s="500"/>
      <c r="HK236" s="500"/>
      <c r="HL236" s="500"/>
      <c r="HM236" s="500"/>
      <c r="HN236" s="500"/>
      <c r="HO236" s="500"/>
      <c r="HP236" s="500"/>
      <c r="HQ236" s="500"/>
      <c r="HR236" s="500"/>
      <c r="HS236" s="500"/>
      <c r="HT236" s="500"/>
      <c r="HU236" s="500"/>
      <c r="HV236" s="500"/>
      <c r="HW236" s="500"/>
      <c r="HX236" s="500"/>
      <c r="HY236" s="500"/>
      <c r="HZ236" s="500"/>
      <c r="IA236" s="500"/>
      <c r="IB236" s="500"/>
      <c r="IC236" s="500"/>
      <c r="ID236" s="500"/>
      <c r="IE236" s="500"/>
      <c r="IF236" s="500"/>
      <c r="IG236" s="500"/>
      <c r="IH236" s="500"/>
      <c r="II236" s="500"/>
      <c r="IJ236" s="500"/>
      <c r="IK236" s="500"/>
      <c r="IL236" s="500"/>
      <c r="IM236" s="500"/>
      <c r="IN236" s="500"/>
      <c r="IO236" s="500"/>
      <c r="IP236" s="500"/>
      <c r="IQ236" s="500"/>
      <c r="IR236" s="500"/>
      <c r="IS236" s="500"/>
      <c r="IT236" s="500"/>
      <c r="IU236" s="500"/>
      <c r="IV236" s="500"/>
      <c r="IW236" s="500"/>
      <c r="IX236" s="500"/>
      <c r="IY236" s="500"/>
      <c r="IZ236" s="500"/>
      <c r="JA236" s="500"/>
      <c r="JB236" s="500"/>
      <c r="JC236" s="500"/>
      <c r="JD236" s="500"/>
      <c r="JE236" s="500"/>
      <c r="JF236" s="500"/>
      <c r="JG236" s="500"/>
      <c r="JH236" s="500"/>
      <c r="JI236" s="500"/>
      <c r="JJ236" s="500"/>
      <c r="JK236" s="500"/>
    </row>
    <row r="237" ht="11.25" customHeight="1">
      <c r="A237" s="516"/>
      <c r="B237" s="497"/>
      <c r="C237" s="497"/>
      <c r="D237" s="494"/>
      <c r="E237" s="494"/>
      <c r="F237" s="498" t="s">
        <v>146</v>
      </c>
      <c r="G237" s="494" t="str">
        <f>NPCs!R242</f>
        <v>UNDERLING</v>
      </c>
      <c r="H237" s="494"/>
      <c r="I237" s="499" t="s">
        <v>147</v>
      </c>
      <c r="J237" s="494" t="str">
        <f>NPCs!R244</f>
        <v>/</v>
      </c>
      <c r="K237" s="494"/>
      <c r="L237" s="500"/>
      <c r="M237" s="498" t="s">
        <v>148</v>
      </c>
      <c r="N237" s="496">
        <f>IFERROR(VLOOKUP(J237,Under_Lookup,41,false),0)</f>
        <v>0</v>
      </c>
      <c r="O237" s="500"/>
      <c r="P237" s="494"/>
      <c r="Q237" s="498" t="s">
        <v>149</v>
      </c>
      <c r="R237" s="496">
        <f>SUM(N237:N238)</f>
        <v>0</v>
      </c>
      <c r="S237" s="494"/>
      <c r="T237" s="494"/>
      <c r="U237" s="494"/>
      <c r="V237" s="494"/>
      <c r="W237" s="494"/>
      <c r="X237" s="494"/>
      <c r="Y237" s="494"/>
      <c r="Z237" s="494"/>
      <c r="AA237" s="494"/>
      <c r="AB237" s="494"/>
      <c r="AC237" s="786" t="s">
        <v>204</v>
      </c>
      <c r="AD237" s="540"/>
      <c r="AE237" s="494"/>
      <c r="AF237" s="494"/>
      <c r="AG237" s="494"/>
      <c r="AH237" s="494"/>
      <c r="AI237" s="494"/>
      <c r="AJ237" s="494"/>
      <c r="AK237" s="494"/>
      <c r="AL237" s="578"/>
      <c r="AM237" s="578"/>
      <c r="AN237" s="578"/>
      <c r="AO237" s="578"/>
      <c r="AP237" s="578"/>
      <c r="AQ237" s="578"/>
      <c r="AR237" s="578"/>
      <c r="AS237" s="578"/>
      <c r="AT237" s="578"/>
      <c r="AU237" s="578"/>
      <c r="AV237" s="578"/>
      <c r="AW237" s="578"/>
      <c r="AX237" s="578"/>
      <c r="AY237" s="500"/>
      <c r="AZ237" s="500"/>
      <c r="BA237" s="500"/>
      <c r="BB237" s="500"/>
      <c r="BC237" s="500"/>
      <c r="BD237" s="500"/>
      <c r="BE237" s="500"/>
      <c r="BF237" s="500"/>
      <c r="BG237" s="500"/>
      <c r="BH237" s="500"/>
      <c r="BI237" s="500"/>
      <c r="BJ237" s="500"/>
      <c r="BK237" s="500"/>
      <c r="BL237" s="500"/>
      <c r="BM237" s="500"/>
      <c r="BN237" s="500"/>
      <c r="BO237" s="500"/>
      <c r="BP237" s="500"/>
      <c r="BQ237" s="500"/>
      <c r="BR237" s="500"/>
      <c r="BS237" s="500"/>
      <c r="BT237" s="500"/>
      <c r="BU237" s="500"/>
      <c r="BV237" s="500"/>
      <c r="BW237" s="500"/>
      <c r="BX237" s="500"/>
      <c r="BY237" s="500"/>
      <c r="BZ237" s="500"/>
      <c r="CA237" s="500"/>
      <c r="CB237" s="500"/>
      <c r="CC237" s="500"/>
      <c r="CD237" s="500"/>
      <c r="CE237" s="500"/>
      <c r="CF237" s="500"/>
      <c r="CG237" s="500"/>
      <c r="CH237" s="500"/>
      <c r="CI237" s="500"/>
      <c r="CJ237" s="500"/>
      <c r="CK237" s="500"/>
      <c r="CL237" s="500"/>
      <c r="CM237" s="500"/>
      <c r="CN237" s="500"/>
      <c r="CO237" s="500"/>
      <c r="CP237" s="500"/>
      <c r="CQ237" s="500"/>
      <c r="CR237" s="500"/>
      <c r="CS237" s="500"/>
      <c r="CT237" s="500"/>
      <c r="CU237" s="500"/>
      <c r="CV237" s="500"/>
      <c r="CW237" s="500"/>
      <c r="CX237" s="500"/>
      <c r="CY237" s="500"/>
      <c r="CZ237" s="500"/>
      <c r="DA237" s="500"/>
      <c r="DB237" s="500"/>
      <c r="DC237" s="500"/>
      <c r="DD237" s="500"/>
      <c r="DE237" s="500"/>
      <c r="DF237" s="500"/>
      <c r="DG237" s="500"/>
      <c r="DH237" s="500"/>
      <c r="DI237" s="500"/>
      <c r="DJ237" s="500"/>
      <c r="DK237" s="500"/>
      <c r="DL237" s="500"/>
      <c r="DM237" s="500"/>
      <c r="DN237" s="500"/>
      <c r="DO237" s="500"/>
      <c r="DP237" s="500"/>
      <c r="DQ237" s="500"/>
      <c r="DR237" s="500"/>
      <c r="DS237" s="500"/>
      <c r="DT237" s="500"/>
      <c r="DU237" s="500"/>
      <c r="DV237" s="500"/>
      <c r="DW237" s="500"/>
      <c r="DX237" s="500"/>
      <c r="DY237" s="500"/>
      <c r="DZ237" s="500"/>
      <c r="EA237" s="500"/>
      <c r="EB237" s="500"/>
      <c r="EC237" s="500"/>
      <c r="ED237" s="500"/>
      <c r="EE237" s="500"/>
      <c r="EF237" s="500"/>
      <c r="EG237" s="500"/>
      <c r="EH237" s="500"/>
      <c r="EI237" s="500"/>
      <c r="EJ237" s="500"/>
      <c r="EK237" s="500"/>
      <c r="EL237" s="500"/>
      <c r="EM237" s="500"/>
      <c r="EN237" s="500"/>
      <c r="EO237" s="500"/>
      <c r="EP237" s="500"/>
      <c r="EQ237" s="500"/>
      <c r="ER237" s="500"/>
      <c r="ES237" s="500"/>
      <c r="ET237" s="500"/>
      <c r="EU237" s="500"/>
      <c r="EV237" s="500"/>
      <c r="EW237" s="500"/>
      <c r="EX237" s="500"/>
      <c r="EY237" s="500"/>
      <c r="EZ237" s="500"/>
      <c r="FA237" s="500"/>
      <c r="FB237" s="500"/>
      <c r="FC237" s="500"/>
      <c r="FD237" s="500"/>
      <c r="FE237" s="500"/>
      <c r="FF237" s="500"/>
      <c r="FG237" s="500"/>
      <c r="FH237" s="500"/>
      <c r="FI237" s="500"/>
      <c r="FJ237" s="500"/>
      <c r="FK237" s="500"/>
      <c r="FL237" s="500"/>
      <c r="FM237" s="500"/>
      <c r="FN237" s="500"/>
      <c r="FO237" s="500"/>
      <c r="FP237" s="500"/>
      <c r="FQ237" s="500"/>
      <c r="FR237" s="500"/>
      <c r="FS237" s="500"/>
      <c r="FT237" s="500"/>
      <c r="FU237" s="500"/>
      <c r="FV237" s="500"/>
      <c r="FW237" s="500"/>
      <c r="FX237" s="500"/>
      <c r="FY237" s="500"/>
      <c r="FZ237" s="500"/>
      <c r="GA237" s="500"/>
      <c r="GB237" s="500"/>
      <c r="GC237" s="500"/>
      <c r="GD237" s="500"/>
      <c r="GE237" s="500"/>
      <c r="GF237" s="500"/>
      <c r="GG237" s="500"/>
      <c r="GH237" s="500"/>
      <c r="GI237" s="500"/>
      <c r="GJ237" s="500"/>
      <c r="GK237" s="500"/>
      <c r="GL237" s="500"/>
      <c r="GM237" s="500"/>
      <c r="GN237" s="500"/>
      <c r="GO237" s="500"/>
      <c r="GP237" s="500"/>
      <c r="GQ237" s="500"/>
      <c r="GR237" s="500"/>
      <c r="GS237" s="500"/>
      <c r="GT237" s="500"/>
      <c r="GU237" s="500"/>
      <c r="GV237" s="500"/>
      <c r="GW237" s="500"/>
      <c r="GX237" s="500"/>
      <c r="GY237" s="500"/>
      <c r="GZ237" s="500"/>
      <c r="HA237" s="500"/>
      <c r="HB237" s="500"/>
      <c r="HC237" s="500"/>
      <c r="HD237" s="500"/>
      <c r="HE237" s="500"/>
      <c r="HF237" s="500"/>
      <c r="HG237" s="500"/>
      <c r="HH237" s="500"/>
      <c r="HI237" s="500"/>
      <c r="HJ237" s="500"/>
      <c r="HK237" s="500"/>
      <c r="HL237" s="500"/>
      <c r="HM237" s="500"/>
      <c r="HN237" s="500"/>
      <c r="HO237" s="500"/>
      <c r="HP237" s="500"/>
      <c r="HQ237" s="500"/>
      <c r="HR237" s="500"/>
      <c r="HS237" s="500"/>
      <c r="HT237" s="500"/>
      <c r="HU237" s="500"/>
      <c r="HV237" s="500"/>
      <c r="HW237" s="500"/>
      <c r="HX237" s="500"/>
      <c r="HY237" s="500"/>
      <c r="HZ237" s="500"/>
      <c r="IA237" s="500"/>
      <c r="IB237" s="500"/>
      <c r="IC237" s="500"/>
      <c r="ID237" s="500"/>
      <c r="IE237" s="500"/>
      <c r="IF237" s="500"/>
      <c r="IG237" s="500"/>
      <c r="IH237" s="500"/>
      <c r="II237" s="500"/>
      <c r="IJ237" s="500"/>
      <c r="IK237" s="500"/>
      <c r="IL237" s="500"/>
      <c r="IM237" s="500"/>
      <c r="IN237" s="500"/>
      <c r="IO237" s="500"/>
      <c r="IP237" s="500"/>
      <c r="IQ237" s="500"/>
      <c r="IR237" s="500"/>
      <c r="IS237" s="500"/>
      <c r="IT237" s="500"/>
      <c r="IU237" s="500"/>
      <c r="IV237" s="500"/>
      <c r="IW237" s="500"/>
      <c r="IX237" s="500"/>
      <c r="IY237" s="500"/>
      <c r="IZ237" s="500"/>
      <c r="JA237" s="500"/>
      <c r="JB237" s="500"/>
      <c r="JC237" s="500"/>
      <c r="JD237" s="500"/>
      <c r="JE237" s="500"/>
      <c r="JF237" s="500"/>
      <c r="JG237" s="500"/>
      <c r="JH237" s="500"/>
      <c r="JI237" s="500"/>
      <c r="JJ237" s="500"/>
      <c r="JK237" s="500"/>
    </row>
    <row r="238" ht="11.25" customHeight="1">
      <c r="A238" s="494"/>
      <c r="B238" s="501"/>
      <c r="C238" s="497"/>
      <c r="D238" s="494"/>
      <c r="E238" s="494"/>
      <c r="F238" s="498" t="s">
        <v>150</v>
      </c>
      <c r="G238" s="494" t="str">
        <f>NPCs!BB241</f>
        <v>None</v>
      </c>
      <c r="H238" s="494"/>
      <c r="I238" s="499" t="s">
        <v>147</v>
      </c>
      <c r="J238" s="494">
        <f> NPCs!BB243</f>
        <v>0</v>
      </c>
      <c r="K238" s="494"/>
      <c r="L238" s="494"/>
      <c r="M238" s="494"/>
      <c r="N238" s="496">
        <f>IFERROR(VLOOKUP(J238,Proto_Lookup,15,FALSE),0)</f>
        <v>0</v>
      </c>
      <c r="O238" s="500"/>
      <c r="P238" s="494"/>
      <c r="Q238" s="494"/>
      <c r="R238" s="494"/>
      <c r="S238" s="494"/>
      <c r="T238" s="494"/>
      <c r="U238" s="494"/>
      <c r="V238" s="494"/>
      <c r="W238" s="494"/>
      <c r="X238" s="494"/>
      <c r="Y238" s="494"/>
      <c r="Z238" s="494"/>
      <c r="AA238" s="507"/>
      <c r="AB238" s="535"/>
      <c r="AC238" s="787" t="s">
        <v>199</v>
      </c>
      <c r="AD238" s="788" t="str">
        <f>IFERROR(__xludf.DUMMYFUNCTION("split(regexReplace(TO_TEXT( NPCs!AC269), ""(.)"", ""$1_""), ""_"")"),"#VALUE!")</f>
        <v>#VALUE!</v>
      </c>
      <c r="AE238" s="514"/>
      <c r="AF238" s="514"/>
      <c r="AG238" s="514"/>
      <c r="AH238" s="514"/>
      <c r="AI238" s="514"/>
      <c r="AJ238" s="514"/>
      <c r="AK238" s="515"/>
      <c r="AL238" s="535"/>
      <c r="AM238" s="535"/>
      <c r="AN238" s="535"/>
      <c r="AO238" s="535"/>
      <c r="AP238" s="535"/>
      <c r="AQ238" s="535"/>
      <c r="AR238" s="535"/>
      <c r="AS238" s="535"/>
      <c r="AT238" s="535"/>
      <c r="AU238" s="535"/>
      <c r="AV238" s="535"/>
      <c r="AW238" s="535"/>
      <c r="AX238" s="535"/>
      <c r="AY238" s="789"/>
      <c r="AZ238" s="790"/>
      <c r="BA238" s="500"/>
      <c r="BB238" s="500"/>
      <c r="BC238" s="500"/>
      <c r="BD238" s="500"/>
      <c r="BE238" s="500"/>
      <c r="BF238" s="500"/>
      <c r="BG238" s="500"/>
      <c r="BH238" s="500"/>
      <c r="BI238" s="500"/>
      <c r="BJ238" s="500"/>
      <c r="BK238" s="500"/>
      <c r="BL238" s="500"/>
      <c r="BM238" s="500"/>
      <c r="BN238" s="500"/>
      <c r="BO238" s="500"/>
      <c r="BP238" s="500"/>
      <c r="BQ238" s="500"/>
      <c r="BR238" s="500"/>
      <c r="BS238" s="500"/>
      <c r="BT238" s="500"/>
      <c r="BU238" s="500"/>
      <c r="BV238" s="500"/>
      <c r="BW238" s="500"/>
      <c r="BX238" s="500"/>
      <c r="BY238" s="500"/>
      <c r="BZ238" s="500"/>
      <c r="CA238" s="500"/>
      <c r="CB238" s="500"/>
      <c r="CC238" s="500"/>
      <c r="CD238" s="500"/>
      <c r="CE238" s="500"/>
      <c r="CF238" s="500"/>
      <c r="CG238" s="500"/>
      <c r="CH238" s="500"/>
      <c r="CI238" s="500"/>
      <c r="CJ238" s="500"/>
      <c r="CK238" s="500"/>
      <c r="CL238" s="500"/>
      <c r="CM238" s="500"/>
      <c r="CN238" s="500"/>
      <c r="CO238" s="500"/>
      <c r="CP238" s="500"/>
      <c r="CQ238" s="500"/>
      <c r="CR238" s="500"/>
      <c r="CS238" s="500"/>
      <c r="CT238" s="500"/>
      <c r="CU238" s="500"/>
      <c r="CV238" s="500"/>
      <c r="CW238" s="500"/>
      <c r="CX238" s="500"/>
      <c r="CY238" s="500"/>
      <c r="CZ238" s="500"/>
      <c r="DA238" s="500"/>
      <c r="DB238" s="500"/>
      <c r="DC238" s="500"/>
      <c r="DD238" s="500"/>
      <c r="DE238" s="500"/>
      <c r="DF238" s="500"/>
      <c r="DG238" s="500"/>
      <c r="DH238" s="500"/>
      <c r="DI238" s="500"/>
      <c r="DJ238" s="500"/>
      <c r="DK238" s="500"/>
      <c r="DL238" s="500"/>
      <c r="DM238" s="500"/>
      <c r="DN238" s="500"/>
      <c r="DO238" s="500"/>
      <c r="DP238" s="500"/>
      <c r="DQ238" s="500"/>
      <c r="DR238" s="500"/>
      <c r="DS238" s="500"/>
      <c r="DT238" s="500"/>
      <c r="DU238" s="500"/>
      <c r="DV238" s="500"/>
      <c r="DW238" s="500"/>
      <c r="DX238" s="500"/>
      <c r="DY238" s="500"/>
      <c r="DZ238" s="500"/>
      <c r="EA238" s="500"/>
      <c r="EB238" s="500"/>
      <c r="EC238" s="500"/>
      <c r="ED238" s="500"/>
      <c r="EE238" s="500"/>
      <c r="EF238" s="500"/>
      <c r="EG238" s="500"/>
      <c r="EH238" s="500"/>
      <c r="EI238" s="500"/>
      <c r="EJ238" s="500"/>
      <c r="EK238" s="500"/>
      <c r="EL238" s="500"/>
      <c r="EM238" s="500"/>
      <c r="EN238" s="500"/>
      <c r="EO238" s="500"/>
      <c r="EP238" s="500"/>
      <c r="EQ238" s="500"/>
      <c r="ER238" s="500"/>
      <c r="ES238" s="500"/>
      <c r="ET238" s="500"/>
      <c r="EU238" s="500"/>
      <c r="EV238" s="500"/>
      <c r="EW238" s="500"/>
      <c r="EX238" s="500"/>
      <c r="EY238" s="500"/>
      <c r="EZ238" s="500"/>
      <c r="FA238" s="500"/>
      <c r="FB238" s="500"/>
      <c r="FC238" s="500"/>
      <c r="FD238" s="500"/>
      <c r="FE238" s="500"/>
      <c r="FF238" s="500"/>
      <c r="FG238" s="500"/>
      <c r="FH238" s="500"/>
      <c r="FI238" s="500"/>
      <c r="FJ238" s="500"/>
      <c r="FK238" s="500"/>
      <c r="FL238" s="500"/>
      <c r="FM238" s="500"/>
      <c r="FN238" s="500"/>
      <c r="FO238" s="500"/>
      <c r="FP238" s="500"/>
      <c r="FQ238" s="500"/>
      <c r="FR238" s="500"/>
      <c r="FS238" s="500"/>
      <c r="FT238" s="500"/>
      <c r="FU238" s="500"/>
      <c r="FV238" s="500"/>
      <c r="FW238" s="500"/>
      <c r="FX238" s="500"/>
      <c r="FY238" s="500"/>
      <c r="FZ238" s="500"/>
      <c r="GA238" s="500"/>
      <c r="GB238" s="500"/>
      <c r="GC238" s="500"/>
      <c r="GD238" s="500"/>
      <c r="GE238" s="500"/>
      <c r="GF238" s="500"/>
      <c r="GG238" s="500"/>
      <c r="GH238" s="500"/>
      <c r="GI238" s="500"/>
      <c r="GJ238" s="500"/>
      <c r="GK238" s="500"/>
      <c r="GL238" s="500"/>
      <c r="GM238" s="500"/>
      <c r="GN238" s="500"/>
      <c r="GO238" s="500"/>
      <c r="GP238" s="500"/>
      <c r="GQ238" s="500"/>
      <c r="GR238" s="500"/>
      <c r="GS238" s="500"/>
      <c r="GT238" s="500"/>
      <c r="GU238" s="500"/>
      <c r="GV238" s="500"/>
      <c r="GW238" s="500"/>
      <c r="GX238" s="500"/>
      <c r="GY238" s="500"/>
      <c r="GZ238" s="500"/>
      <c r="HA238" s="500"/>
      <c r="HB238" s="500"/>
      <c r="HC238" s="500"/>
      <c r="HD238" s="500"/>
      <c r="HE238" s="500"/>
      <c r="HF238" s="500"/>
      <c r="HG238" s="500"/>
      <c r="HH238" s="500"/>
      <c r="HI238" s="500"/>
      <c r="HJ238" s="500"/>
      <c r="HK238" s="500"/>
      <c r="HL238" s="500"/>
      <c r="HM238" s="500"/>
      <c r="HN238" s="500"/>
      <c r="HO238" s="500"/>
      <c r="HP238" s="500"/>
      <c r="HQ238" s="500"/>
      <c r="HR238" s="500"/>
      <c r="HS238" s="500"/>
      <c r="HT238" s="500"/>
      <c r="HU238" s="500"/>
      <c r="HV238" s="500"/>
      <c r="HW238" s="500"/>
      <c r="HX238" s="500"/>
      <c r="HY238" s="500"/>
      <c r="HZ238" s="500"/>
      <c r="IA238" s="500"/>
      <c r="IB238" s="500"/>
      <c r="IC238" s="500"/>
      <c r="ID238" s="500"/>
      <c r="IE238" s="500"/>
      <c r="IF238" s="500"/>
      <c r="IG238" s="500"/>
      <c r="IH238" s="500"/>
      <c r="II238" s="500"/>
      <c r="IJ238" s="500"/>
      <c r="IK238" s="500"/>
      <c r="IL238" s="500"/>
      <c r="IM238" s="500"/>
      <c r="IN238" s="500"/>
      <c r="IO238" s="500"/>
      <c r="IP238" s="500"/>
      <c r="IQ238" s="500"/>
      <c r="IR238" s="500"/>
      <c r="IS238" s="500"/>
      <c r="IT238" s="500"/>
      <c r="IU238" s="500"/>
      <c r="IV238" s="500"/>
      <c r="IW238" s="500"/>
      <c r="IX238" s="500"/>
      <c r="IY238" s="500"/>
      <c r="IZ238" s="500"/>
      <c r="JA238" s="500"/>
      <c r="JB238" s="500"/>
      <c r="JC238" s="500"/>
      <c r="JD238" s="500"/>
      <c r="JE238" s="500"/>
      <c r="JF238" s="500"/>
      <c r="JG238" s="500"/>
      <c r="JH238" s="500"/>
      <c r="JI238" s="500"/>
      <c r="JJ238" s="500"/>
      <c r="JK238" s="500"/>
    </row>
    <row r="239" ht="11.25" customHeight="1">
      <c r="A239" s="494"/>
      <c r="B239" s="501"/>
      <c r="C239" s="501"/>
      <c r="D239" s="498" t="s">
        <v>151</v>
      </c>
      <c r="E239" s="494"/>
      <c r="F239" s="494"/>
      <c r="G239" s="494"/>
      <c r="H239" s="498" t="s">
        <v>152</v>
      </c>
      <c r="I239" s="500"/>
      <c r="J239" s="499"/>
      <c r="K239" s="494"/>
      <c r="L239" s="494"/>
      <c r="M239" s="502" t="str">
        <f>Iferror(if(countIfs(E249:E262,"HEART")&gt;0,"ANY",VLOOKUP(J237,Under_Lookup,37,FALSE)))</f>
        <v/>
      </c>
      <c r="N239" s="503" t="s">
        <v>147</v>
      </c>
      <c r="O239" s="494" t="str">
        <f>Iferror(IFS(M239="MELEE","VIM",M239="RANGED","WIT",M239="MAGIC","CRM",True,VLOOKUP(Max(C241,C243,C244),C241:D244,2,False)))</f>
        <v>VIM</v>
      </c>
      <c r="P239" s="494"/>
      <c r="Q239" s="494"/>
      <c r="R239" s="494"/>
      <c r="S239" s="494"/>
      <c r="T239" s="494"/>
      <c r="U239" s="494"/>
      <c r="V239" s="494"/>
      <c r="W239" s="494"/>
      <c r="X239" s="494"/>
      <c r="Y239" s="494"/>
      <c r="Z239" s="494"/>
      <c r="AA239" s="496"/>
      <c r="AB239" s="494"/>
      <c r="AC239" s="596" t="s">
        <v>205</v>
      </c>
      <c r="AD239" s="639" t="str">
        <f t="array" ref="AD239">IFERROR(INDEX(Code_KindReturn, MATCH(TRUE, EXACT(AD238, Code_Code), 0)),"")</f>
        <v/>
      </c>
      <c r="AE239" s="639" t="str">
        <f t="array" ref="AE239">IFERROR(INDEX(Code_GristReturn, MATCH(TRUE, EXACT(AE238, Code_Code), 0)),"")</f>
        <v/>
      </c>
      <c r="AF239" s="639" t="str">
        <f t="array" ref="AF239">IFERROR(INDEX(Code_Trait1Return, MATCH(TRUE, EXACT(AF238, Code_Code), 0)),"")</f>
        <v/>
      </c>
      <c r="AG239" s="639" t="str">
        <f t="array" ref="AG239">IFERROR(INDEX(Code_Trait2Return, MATCH(TRUE, EXACT(AG238, Code_Code), 0)),"")</f>
        <v/>
      </c>
      <c r="AH239" s="639" t="str">
        <f t="array" ref="AH239">IFERROR(INDEX(Code_Action1Return, MATCH(TRUE, EXACT(AH238, Code_Code), 0)),"")</f>
        <v/>
      </c>
      <c r="AI239" s="639" t="str">
        <f t="array" ref="AI239">IFERROR(INDEX(Code_Action2Return, MATCH(TRUE, EXACT(AI238, Code_Code), 0)),"")</f>
        <v/>
      </c>
      <c r="AJ239" s="639" t="str">
        <f t="array" ref="AJ239">IFERROR(INDEX(Code_Action3Return, MATCH(TRUE, EXACT(AJ238, Code_Code), 0)),"")</f>
        <v/>
      </c>
      <c r="AK239" s="639" t="str">
        <f t="array" ref="AK239">IFERROR(INDEX(Code_Action4Return, MATCH(TRUE, EXACT(AK238, Code_Code), 0)),"")</f>
        <v/>
      </c>
      <c r="AL239" s="494"/>
      <c r="AM239" s="494"/>
      <c r="AN239" s="494"/>
      <c r="AO239" s="500"/>
      <c r="AQ239" s="494"/>
      <c r="AR239" s="494"/>
      <c r="AS239" s="494"/>
      <c r="AT239" s="494"/>
      <c r="AU239" s="497"/>
      <c r="AV239" s="501" t="s">
        <v>160</v>
      </c>
      <c r="AW239" s="523" t="s">
        <v>161</v>
      </c>
      <c r="AX239" s="494"/>
      <c r="AY239" s="494"/>
      <c r="AZ239" s="495"/>
      <c r="BA239" s="500"/>
      <c r="BB239" s="500"/>
      <c r="BC239" s="500"/>
      <c r="BD239" s="500"/>
      <c r="BE239" s="500"/>
      <c r="BF239" s="500"/>
      <c r="BG239" s="500"/>
      <c r="BH239" s="500"/>
      <c r="BI239" s="500"/>
      <c r="BJ239" s="500"/>
      <c r="BK239" s="500"/>
      <c r="BL239" s="500"/>
      <c r="BM239" s="500"/>
      <c r="BN239" s="500"/>
      <c r="BO239" s="500"/>
      <c r="BP239" s="500"/>
      <c r="BQ239" s="500"/>
      <c r="BR239" s="500"/>
      <c r="BS239" s="500"/>
      <c r="BT239" s="500"/>
      <c r="BU239" s="500"/>
      <c r="BV239" s="500"/>
      <c r="BW239" s="500"/>
      <c r="BX239" s="500"/>
      <c r="BY239" s="500"/>
      <c r="BZ239" s="500"/>
      <c r="CA239" s="500"/>
      <c r="CB239" s="500"/>
      <c r="CC239" s="500"/>
      <c r="CD239" s="500"/>
      <c r="CE239" s="500"/>
      <c r="CF239" s="500"/>
      <c r="CG239" s="500"/>
      <c r="CH239" s="500"/>
      <c r="CI239" s="500"/>
      <c r="CJ239" s="500"/>
      <c r="CK239" s="500"/>
      <c r="CL239" s="500"/>
      <c r="CM239" s="500"/>
      <c r="CN239" s="500"/>
      <c r="CO239" s="500"/>
      <c r="CP239" s="500"/>
      <c r="CQ239" s="500"/>
      <c r="CR239" s="500"/>
      <c r="CS239" s="500"/>
      <c r="CT239" s="500"/>
      <c r="CU239" s="500"/>
      <c r="CV239" s="500"/>
      <c r="CW239" s="500"/>
      <c r="CX239" s="500"/>
      <c r="CY239" s="500"/>
      <c r="CZ239" s="500"/>
      <c r="DA239" s="500"/>
      <c r="DB239" s="500"/>
      <c r="DC239" s="500"/>
      <c r="DD239" s="500"/>
      <c r="DE239" s="500"/>
      <c r="DF239" s="500"/>
      <c r="DG239" s="500"/>
      <c r="DH239" s="500"/>
      <c r="DI239" s="500"/>
      <c r="DJ239" s="500"/>
      <c r="DK239" s="500"/>
      <c r="DL239" s="500"/>
      <c r="DM239" s="500"/>
      <c r="DN239" s="500"/>
      <c r="DO239" s="500"/>
      <c r="DP239" s="500"/>
      <c r="DQ239" s="500"/>
      <c r="DR239" s="500"/>
      <c r="DS239" s="500"/>
      <c r="DT239" s="500"/>
      <c r="DU239" s="500"/>
      <c r="DV239" s="500"/>
      <c r="DW239" s="500"/>
      <c r="DX239" s="500"/>
      <c r="DY239" s="500"/>
      <c r="DZ239" s="500"/>
      <c r="EA239" s="500"/>
      <c r="EB239" s="500"/>
      <c r="EC239" s="500"/>
      <c r="ED239" s="500"/>
      <c r="EE239" s="500"/>
      <c r="EF239" s="500"/>
      <c r="EG239" s="500"/>
      <c r="EH239" s="500"/>
      <c r="EI239" s="500"/>
      <c r="EJ239" s="500"/>
      <c r="EK239" s="500"/>
      <c r="EL239" s="500"/>
      <c r="EM239" s="500"/>
      <c r="EN239" s="500"/>
      <c r="EO239" s="500"/>
      <c r="EP239" s="500"/>
      <c r="EQ239" s="500"/>
      <c r="ER239" s="500"/>
      <c r="ES239" s="500"/>
      <c r="ET239" s="500"/>
      <c r="EU239" s="500"/>
      <c r="EV239" s="500"/>
      <c r="EW239" s="500"/>
      <c r="EX239" s="500"/>
      <c r="EY239" s="500"/>
      <c r="EZ239" s="500"/>
      <c r="FA239" s="500"/>
      <c r="FB239" s="500"/>
      <c r="FC239" s="500"/>
      <c r="FD239" s="500"/>
      <c r="FE239" s="500"/>
      <c r="FF239" s="500"/>
      <c r="FG239" s="500"/>
      <c r="FH239" s="500"/>
      <c r="FI239" s="500"/>
      <c r="FJ239" s="500"/>
      <c r="FK239" s="500"/>
      <c r="FL239" s="500"/>
      <c r="FM239" s="500"/>
      <c r="FN239" s="500"/>
      <c r="FO239" s="500"/>
      <c r="FP239" s="500"/>
      <c r="FQ239" s="500"/>
      <c r="FR239" s="500"/>
      <c r="FS239" s="500"/>
      <c r="FT239" s="500"/>
      <c r="FU239" s="500"/>
      <c r="FV239" s="500"/>
      <c r="FW239" s="500"/>
      <c r="FX239" s="500"/>
      <c r="FY239" s="500"/>
      <c r="FZ239" s="500"/>
      <c r="GA239" s="500"/>
      <c r="GB239" s="500"/>
      <c r="GC239" s="500"/>
      <c r="GD239" s="500"/>
      <c r="GE239" s="500"/>
      <c r="GF239" s="500"/>
      <c r="GG239" s="500"/>
      <c r="GH239" s="500"/>
      <c r="GI239" s="500"/>
      <c r="GJ239" s="500"/>
      <c r="GK239" s="500"/>
      <c r="GL239" s="500"/>
      <c r="GM239" s="500"/>
      <c r="GN239" s="500"/>
      <c r="GO239" s="500"/>
      <c r="GP239" s="500"/>
      <c r="GQ239" s="500"/>
      <c r="GR239" s="500"/>
      <c r="GS239" s="500"/>
      <c r="GT239" s="500"/>
      <c r="GU239" s="500"/>
      <c r="GV239" s="500"/>
      <c r="GW239" s="500"/>
      <c r="GX239" s="500"/>
      <c r="GY239" s="500"/>
      <c r="GZ239" s="500"/>
      <c r="HA239" s="500"/>
      <c r="HB239" s="500"/>
      <c r="HC239" s="500"/>
      <c r="HD239" s="500"/>
      <c r="HE239" s="500"/>
      <c r="HF239" s="500"/>
      <c r="HG239" s="500"/>
      <c r="HH239" s="500"/>
      <c r="HI239" s="500"/>
      <c r="HJ239" s="500"/>
      <c r="HK239" s="500"/>
      <c r="HL239" s="500"/>
      <c r="HM239" s="500"/>
      <c r="HN239" s="500"/>
      <c r="HO239" s="500"/>
      <c r="HP239" s="500"/>
      <c r="HQ239" s="500"/>
      <c r="HR239" s="500"/>
      <c r="HS239" s="500"/>
      <c r="HT239" s="500"/>
      <c r="HU239" s="500"/>
      <c r="HV239" s="500"/>
      <c r="HW239" s="500"/>
      <c r="HX239" s="500"/>
      <c r="HY239" s="500"/>
      <c r="HZ239" s="500"/>
      <c r="IA239" s="500"/>
      <c r="IB239" s="500"/>
      <c r="IC239" s="500"/>
      <c r="ID239" s="500"/>
      <c r="IE239" s="500"/>
      <c r="IF239" s="500"/>
      <c r="IG239" s="500"/>
      <c r="IH239" s="500"/>
      <c r="II239" s="500"/>
      <c r="IJ239" s="500"/>
      <c r="IK239" s="500"/>
      <c r="IL239" s="500"/>
      <c r="IM239" s="500"/>
      <c r="IN239" s="500"/>
      <c r="IO239" s="500"/>
      <c r="IP239" s="500"/>
      <c r="IQ239" s="500"/>
      <c r="IR239" s="500"/>
      <c r="IS239" s="500"/>
      <c r="IT239" s="500"/>
      <c r="IU239" s="500"/>
      <c r="IV239" s="500"/>
      <c r="IW239" s="500"/>
      <c r="IX239" s="500"/>
      <c r="IY239" s="500"/>
      <c r="IZ239" s="500"/>
      <c r="JA239" s="500"/>
      <c r="JB239" s="500"/>
      <c r="JC239" s="500"/>
      <c r="JD239" s="500"/>
      <c r="JE239" s="500"/>
      <c r="JF239" s="500"/>
      <c r="JG239" s="500"/>
      <c r="JH239" s="500"/>
      <c r="JI239" s="500"/>
      <c r="JJ239" s="500"/>
      <c r="JK239" s="500"/>
    </row>
    <row r="240" ht="11.25" customHeight="1">
      <c r="A240" s="494"/>
      <c r="B240" s="501"/>
      <c r="C240" s="501"/>
      <c r="D240" s="504" t="s">
        <v>137</v>
      </c>
      <c r="E240" s="505"/>
      <c r="F240" s="506" t="str">
        <f>Iferror(VLOOKUP(J237,Under_Lookup,3,FALSE))</f>
        <v/>
      </c>
      <c r="G240" s="507">
        <f>if(CountIf(E249:E250,"VAMPIRIC")&gt;0,G252,0)</f>
        <v>0</v>
      </c>
      <c r="H240" s="508"/>
      <c r="I240" s="509"/>
      <c r="J240" s="510"/>
      <c r="K240" s="494"/>
      <c r="L240" s="494"/>
      <c r="M240" s="498" t="s">
        <v>153</v>
      </c>
      <c r="N240" s="500"/>
      <c r="O240" s="494"/>
      <c r="P240" s="494"/>
      <c r="Q240" s="494"/>
      <c r="R240" s="494"/>
      <c r="S240" s="494"/>
      <c r="T240" s="494"/>
      <c r="U240" s="494"/>
      <c r="V240" s="494"/>
      <c r="W240" s="494"/>
      <c r="X240" s="494"/>
      <c r="Y240" s="494"/>
      <c r="Z240" s="494"/>
      <c r="AA240" s="496"/>
      <c r="AB240" s="494"/>
      <c r="AC240" s="596" t="s">
        <v>206</v>
      </c>
      <c r="AD240" s="544" t="str">
        <f>IFERROR(VLOOKUP(AD239,LookupKind,3, FALSE))</f>
        <v/>
      </c>
      <c r="AE240" s="791"/>
      <c r="AL240" s="494"/>
      <c r="AM240" s="494"/>
      <c r="AN240" s="494"/>
      <c r="AO240" s="500"/>
      <c r="AQ240" s="494"/>
      <c r="AR240" s="494"/>
      <c r="AS240" s="494"/>
      <c r="AT240" s="494"/>
      <c r="AU240" s="501" t="s">
        <v>163</v>
      </c>
      <c r="AV240" s="529">
        <v>-2.0</v>
      </c>
      <c r="AW240" s="530">
        <v>1.0</v>
      </c>
      <c r="AX240" s="494"/>
      <c r="AY240" s="494"/>
      <c r="AZ240" s="792"/>
      <c r="BA240" s="500"/>
      <c r="BB240" s="500"/>
      <c r="BC240" s="500"/>
      <c r="BD240" s="500"/>
      <c r="BE240" s="500"/>
      <c r="BF240" s="500"/>
      <c r="BG240" s="500"/>
      <c r="BH240" s="500"/>
      <c r="BI240" s="500"/>
      <c r="BJ240" s="500"/>
      <c r="BK240" s="500"/>
      <c r="BL240" s="500"/>
      <c r="BM240" s="500"/>
      <c r="BN240" s="500"/>
      <c r="BO240" s="500"/>
      <c r="BP240" s="500"/>
      <c r="BQ240" s="500"/>
      <c r="BR240" s="500"/>
      <c r="BS240" s="500"/>
      <c r="BT240" s="500"/>
      <c r="BU240" s="500"/>
      <c r="BV240" s="500"/>
      <c r="BW240" s="500"/>
      <c r="BX240" s="500"/>
      <c r="BY240" s="500"/>
      <c r="BZ240" s="500"/>
      <c r="CA240" s="500"/>
      <c r="CB240" s="500"/>
      <c r="CC240" s="500"/>
      <c r="CD240" s="500"/>
      <c r="CE240" s="500"/>
      <c r="CF240" s="500"/>
      <c r="CG240" s="500"/>
      <c r="CH240" s="500"/>
      <c r="CI240" s="500"/>
      <c r="CJ240" s="500"/>
      <c r="CK240" s="500"/>
      <c r="CL240" s="500"/>
      <c r="CM240" s="500"/>
      <c r="CN240" s="500"/>
      <c r="CO240" s="500"/>
      <c r="CP240" s="500"/>
      <c r="CQ240" s="500"/>
      <c r="CR240" s="500"/>
      <c r="CS240" s="500"/>
      <c r="CT240" s="500"/>
      <c r="CU240" s="500"/>
      <c r="CV240" s="500"/>
      <c r="CW240" s="500"/>
      <c r="CX240" s="500"/>
      <c r="CY240" s="500"/>
      <c r="CZ240" s="500"/>
      <c r="DA240" s="500"/>
      <c r="DB240" s="500"/>
      <c r="DC240" s="500"/>
      <c r="DD240" s="500"/>
      <c r="DE240" s="500"/>
      <c r="DF240" s="500"/>
      <c r="DG240" s="500"/>
      <c r="DH240" s="500"/>
      <c r="DI240" s="500"/>
      <c r="DJ240" s="500"/>
      <c r="DK240" s="500"/>
      <c r="DL240" s="500"/>
      <c r="DM240" s="500"/>
      <c r="DN240" s="500"/>
      <c r="DO240" s="500"/>
      <c r="DP240" s="500"/>
      <c r="DQ240" s="500"/>
      <c r="DR240" s="500"/>
      <c r="DS240" s="500"/>
      <c r="DT240" s="500"/>
      <c r="DU240" s="500"/>
      <c r="DV240" s="500"/>
      <c r="DW240" s="500"/>
      <c r="DX240" s="500"/>
      <c r="DY240" s="500"/>
      <c r="DZ240" s="500"/>
      <c r="EA240" s="500"/>
      <c r="EB240" s="500"/>
      <c r="EC240" s="500"/>
      <c r="ED240" s="500"/>
      <c r="EE240" s="500"/>
      <c r="EF240" s="500"/>
      <c r="EG240" s="500"/>
      <c r="EH240" s="500"/>
      <c r="EI240" s="500"/>
      <c r="EJ240" s="500"/>
      <c r="EK240" s="500"/>
      <c r="EL240" s="500"/>
      <c r="EM240" s="500"/>
      <c r="EN240" s="500"/>
      <c r="EO240" s="500"/>
      <c r="EP240" s="500"/>
      <c r="EQ240" s="500"/>
      <c r="ER240" s="500"/>
      <c r="ES240" s="500"/>
      <c r="ET240" s="500"/>
      <c r="EU240" s="500"/>
      <c r="EV240" s="500"/>
      <c r="EW240" s="500"/>
      <c r="EX240" s="500"/>
      <c r="EY240" s="500"/>
      <c r="EZ240" s="500"/>
      <c r="FA240" s="500"/>
      <c r="FB240" s="500"/>
      <c r="FC240" s="500"/>
      <c r="FD240" s="500"/>
      <c r="FE240" s="500"/>
      <c r="FF240" s="500"/>
      <c r="FG240" s="500"/>
      <c r="FH240" s="500"/>
      <c r="FI240" s="500"/>
      <c r="FJ240" s="500"/>
      <c r="FK240" s="500"/>
      <c r="FL240" s="500"/>
      <c r="FM240" s="500"/>
      <c r="FN240" s="500"/>
      <c r="FO240" s="500"/>
      <c r="FP240" s="500"/>
      <c r="FQ240" s="500"/>
      <c r="FR240" s="500"/>
      <c r="FS240" s="500"/>
      <c r="FT240" s="500"/>
      <c r="FU240" s="500"/>
      <c r="FV240" s="500"/>
      <c r="FW240" s="500"/>
      <c r="FX240" s="500"/>
      <c r="FY240" s="500"/>
      <c r="FZ240" s="500"/>
      <c r="GA240" s="500"/>
      <c r="GB240" s="500"/>
      <c r="GC240" s="500"/>
      <c r="GD240" s="500"/>
      <c r="GE240" s="500"/>
      <c r="GF240" s="500"/>
      <c r="GG240" s="500"/>
      <c r="GH240" s="500"/>
      <c r="GI240" s="500"/>
      <c r="GJ240" s="500"/>
      <c r="GK240" s="500"/>
      <c r="GL240" s="500"/>
      <c r="GM240" s="500"/>
      <c r="GN240" s="500"/>
      <c r="GO240" s="500"/>
      <c r="GP240" s="500"/>
      <c r="GQ240" s="500"/>
      <c r="GR240" s="500"/>
      <c r="GS240" s="500"/>
      <c r="GT240" s="500"/>
      <c r="GU240" s="500"/>
      <c r="GV240" s="500"/>
      <c r="GW240" s="500"/>
      <c r="GX240" s="500"/>
      <c r="GY240" s="500"/>
      <c r="GZ240" s="500"/>
      <c r="HA240" s="500"/>
      <c r="HB240" s="500"/>
      <c r="HC240" s="500"/>
      <c r="HD240" s="500"/>
      <c r="HE240" s="500"/>
      <c r="HF240" s="500"/>
      <c r="HG240" s="500"/>
      <c r="HH240" s="500"/>
      <c r="HI240" s="500"/>
      <c r="HJ240" s="500"/>
      <c r="HK240" s="500"/>
      <c r="HL240" s="500"/>
      <c r="HM240" s="500"/>
      <c r="HN240" s="500"/>
      <c r="HO240" s="500"/>
      <c r="HP240" s="500"/>
      <c r="HQ240" s="500"/>
      <c r="HR240" s="500"/>
      <c r="HS240" s="500"/>
      <c r="HT240" s="500"/>
      <c r="HU240" s="500"/>
      <c r="HV240" s="500"/>
      <c r="HW240" s="500"/>
      <c r="HX240" s="500"/>
      <c r="HY240" s="500"/>
      <c r="HZ240" s="500"/>
      <c r="IA240" s="500"/>
      <c r="IB240" s="500"/>
      <c r="IC240" s="500"/>
      <c r="ID240" s="500"/>
      <c r="IE240" s="500"/>
      <c r="IF240" s="500"/>
      <c r="IG240" s="500"/>
      <c r="IH240" s="500"/>
      <c r="II240" s="500"/>
      <c r="IJ240" s="500"/>
      <c r="IK240" s="500"/>
      <c r="IL240" s="500"/>
      <c r="IM240" s="500"/>
      <c r="IN240" s="500"/>
      <c r="IO240" s="500"/>
      <c r="IP240" s="500"/>
      <c r="IQ240" s="500"/>
      <c r="IR240" s="500"/>
      <c r="IS240" s="500"/>
      <c r="IT240" s="500"/>
      <c r="IU240" s="500"/>
      <c r="IV240" s="500"/>
      <c r="IW240" s="500"/>
      <c r="IX240" s="500"/>
      <c r="IY240" s="500"/>
      <c r="IZ240" s="500"/>
      <c r="JA240" s="500"/>
      <c r="JB240" s="500"/>
      <c r="JC240" s="500"/>
      <c r="JD240" s="500"/>
      <c r="JE240" s="500"/>
      <c r="JF240" s="500"/>
      <c r="JG240" s="500"/>
      <c r="JH240" s="500"/>
      <c r="JI240" s="500"/>
      <c r="JJ240" s="500"/>
      <c r="JK240" s="500"/>
    </row>
    <row r="241" ht="11.25" customHeight="1">
      <c r="A241" s="494"/>
      <c r="B241" s="501"/>
      <c r="C241" s="494">
        <f>E241*F241+I241</f>
        <v>0</v>
      </c>
      <c r="D241" s="501" t="s">
        <v>154</v>
      </c>
      <c r="E241" s="496" t="str">
        <f>IFERROR(__xludf.DUMMYFUNCTION("Iferror(split(NPCs!E249,""d""))"),"")</f>
        <v/>
      </c>
      <c r="F241" s="494"/>
      <c r="G241" s="511" t="str">
        <f t="shared" ref="G241:G244" si="27">if(I241&gt;0,"+","")</f>
        <v/>
      </c>
      <c r="H241" s="500" t="str">
        <f t="shared" ref="H241:H245" si="28">if(I241&lt;&gt;0,I241,"")</f>
        <v/>
      </c>
      <c r="I241" s="512">
        <f>IF(countIf(AD242:AD277,"PLUSH")&gt;0,1,0)+IF(countIf(AD242:AD277,"EQUINE")&gt;0,1,0)</f>
        <v>0</v>
      </c>
      <c r="J241" s="513"/>
      <c r="K241" s="500"/>
      <c r="L241" s="494"/>
      <c r="M241" s="494"/>
      <c r="N241" s="505" t="str">
        <f>VLOOKUP(O239,D241:E244,2,FALSE)</f>
        <v/>
      </c>
      <c r="O241" s="514" t="str">
        <f>if(N241&lt;&gt;"","d","")</f>
        <v/>
      </c>
      <c r="P241" s="514" t="str">
        <f>VLOOKUP(O239,D241:F244,3,FALSE)</f>
        <v/>
      </c>
      <c r="Q241" s="505" t="str">
        <f>VLOOKUP(O239,D241:G244,4,FALSE)</f>
        <v/>
      </c>
      <c r="R241" s="515" t="str">
        <f>VLOOKUP(O239,D241:H244,5,FALSE)</f>
        <v/>
      </c>
      <c r="S241" s="516" t="str">
        <f t="shared" ref="S241:V241" si="26">D253</f>
        <v/>
      </c>
      <c r="T241" s="505" t="str">
        <f t="shared" si="26"/>
        <v/>
      </c>
      <c r="U241" s="514" t="str">
        <f t="shared" si="26"/>
        <v/>
      </c>
      <c r="V241" s="515" t="str">
        <f t="shared" si="26"/>
        <v/>
      </c>
      <c r="W241" s="505" t="str">
        <f>if(O239="CRM",J253,L253)</f>
        <v/>
      </c>
      <c r="X241" s="515" t="str">
        <f>if(O239="CRM",K253,M253)</f>
        <v/>
      </c>
      <c r="Y241" s="494"/>
      <c r="Z241" s="494"/>
      <c r="AA241" s="496"/>
      <c r="AB241" s="494"/>
      <c r="AC241" s="596" t="str">
        <f>IFERROR(VLOOKUP(AE239,LookupGrist,3, FALSE))</f>
        <v/>
      </c>
      <c r="AD241" s="544" t="str">
        <f>IFERROR(__xludf.DUMMYFUNCTION("IFERROR(split(VLOOKUP(AC241, AllGrist, 5, false),""d""), """")"),"")</f>
        <v/>
      </c>
      <c r="AE241" s="515"/>
      <c r="AF241" s="494"/>
      <c r="AG241" s="494"/>
      <c r="AH241" s="494"/>
      <c r="AI241" s="494"/>
      <c r="AJ241" s="494"/>
      <c r="AM241" s="494"/>
      <c r="AN241" s="494"/>
      <c r="AO241" s="500"/>
      <c r="AQ241" s="494"/>
      <c r="AR241" s="494"/>
      <c r="AS241" s="494"/>
      <c r="AT241" s="494"/>
      <c r="AU241" s="501" t="s">
        <v>164</v>
      </c>
      <c r="AV241" s="793">
        <f>if(AE241&lt;=10,2,0)</f>
        <v>2</v>
      </c>
      <c r="AW241" s="532">
        <v>-1.0</v>
      </c>
      <c r="AX241" s="494"/>
      <c r="AY241" s="494"/>
      <c r="AZ241" s="792"/>
      <c r="BA241" s="500"/>
      <c r="BB241" s="500"/>
      <c r="BC241" s="500"/>
      <c r="BD241" s="500"/>
      <c r="BE241" s="500"/>
      <c r="BF241" s="500"/>
      <c r="BG241" s="500"/>
      <c r="BH241" s="500"/>
      <c r="BI241" s="500"/>
      <c r="BJ241" s="500"/>
      <c r="BK241" s="500"/>
      <c r="BL241" s="500"/>
      <c r="BM241" s="500"/>
      <c r="BN241" s="500"/>
      <c r="BO241" s="500"/>
      <c r="BP241" s="500"/>
      <c r="BQ241" s="500"/>
      <c r="BR241" s="500"/>
      <c r="BS241" s="500"/>
      <c r="BT241" s="500"/>
      <c r="BU241" s="500"/>
      <c r="BV241" s="500"/>
      <c r="BW241" s="500"/>
      <c r="BX241" s="500"/>
      <c r="BY241" s="500"/>
      <c r="BZ241" s="500"/>
      <c r="CA241" s="500"/>
      <c r="CB241" s="500"/>
      <c r="CC241" s="500"/>
      <c r="CD241" s="500"/>
      <c r="CE241" s="500"/>
      <c r="CF241" s="500"/>
      <c r="CG241" s="500"/>
      <c r="CH241" s="500"/>
      <c r="CI241" s="500"/>
      <c r="CJ241" s="500"/>
      <c r="CK241" s="500"/>
      <c r="CL241" s="500"/>
      <c r="CM241" s="500"/>
      <c r="CN241" s="500"/>
      <c r="CO241" s="500"/>
      <c r="CP241" s="500"/>
      <c r="CQ241" s="500"/>
      <c r="CR241" s="500"/>
      <c r="CS241" s="500"/>
      <c r="CT241" s="500"/>
      <c r="CU241" s="500"/>
      <c r="CV241" s="500"/>
      <c r="CW241" s="500"/>
      <c r="CX241" s="500"/>
      <c r="CY241" s="500"/>
      <c r="CZ241" s="500"/>
      <c r="DA241" s="500"/>
      <c r="DB241" s="500"/>
      <c r="DC241" s="500"/>
      <c r="DD241" s="500"/>
      <c r="DE241" s="500"/>
      <c r="DF241" s="500"/>
      <c r="DG241" s="500"/>
      <c r="DH241" s="500"/>
      <c r="DI241" s="500"/>
      <c r="DJ241" s="500"/>
      <c r="DK241" s="500"/>
      <c r="DL241" s="500"/>
      <c r="DM241" s="500"/>
      <c r="DN241" s="500"/>
      <c r="DO241" s="500"/>
      <c r="DP241" s="500"/>
      <c r="DQ241" s="500"/>
      <c r="DR241" s="500"/>
      <c r="DS241" s="500"/>
      <c r="DT241" s="500"/>
      <c r="DU241" s="500"/>
      <c r="DV241" s="500"/>
      <c r="DW241" s="500"/>
      <c r="DX241" s="500"/>
      <c r="DY241" s="500"/>
      <c r="DZ241" s="500"/>
      <c r="EA241" s="500"/>
      <c r="EB241" s="500"/>
      <c r="EC241" s="500"/>
      <c r="ED241" s="500"/>
      <c r="EE241" s="500"/>
      <c r="EF241" s="500"/>
      <c r="EG241" s="500"/>
      <c r="EH241" s="500"/>
      <c r="EI241" s="500"/>
      <c r="EJ241" s="500"/>
      <c r="EK241" s="500"/>
      <c r="EL241" s="500"/>
      <c r="EM241" s="500"/>
      <c r="EN241" s="500"/>
      <c r="EO241" s="500"/>
      <c r="EP241" s="500"/>
      <c r="EQ241" s="500"/>
      <c r="ER241" s="500"/>
      <c r="ES241" s="500"/>
      <c r="ET241" s="500"/>
      <c r="EU241" s="500"/>
      <c r="EV241" s="500"/>
      <c r="EW241" s="500"/>
      <c r="EX241" s="500"/>
      <c r="EY241" s="500"/>
      <c r="EZ241" s="500"/>
      <c r="FA241" s="500"/>
      <c r="FB241" s="500"/>
      <c r="FC241" s="500"/>
      <c r="FD241" s="500"/>
      <c r="FE241" s="500"/>
      <c r="FF241" s="500"/>
      <c r="FG241" s="500"/>
      <c r="FH241" s="500"/>
      <c r="FI241" s="500"/>
      <c r="FJ241" s="500"/>
      <c r="FK241" s="500"/>
      <c r="FL241" s="500"/>
      <c r="FM241" s="500"/>
      <c r="FN241" s="500"/>
      <c r="FO241" s="500"/>
      <c r="FP241" s="500"/>
      <c r="FQ241" s="500"/>
      <c r="FR241" s="500"/>
      <c r="FS241" s="500"/>
      <c r="FT241" s="500"/>
      <c r="FU241" s="500"/>
      <c r="FV241" s="500"/>
      <c r="FW241" s="500"/>
      <c r="FX241" s="500"/>
      <c r="FY241" s="500"/>
      <c r="FZ241" s="500"/>
      <c r="GA241" s="500"/>
      <c r="GB241" s="500"/>
      <c r="GC241" s="500"/>
      <c r="GD241" s="500"/>
      <c r="GE241" s="500"/>
      <c r="GF241" s="500"/>
      <c r="GG241" s="500"/>
      <c r="GH241" s="500"/>
      <c r="GI241" s="500"/>
      <c r="GJ241" s="500"/>
      <c r="GK241" s="500"/>
      <c r="GL241" s="500"/>
      <c r="GM241" s="500"/>
      <c r="GN241" s="500"/>
      <c r="GO241" s="500"/>
      <c r="GP241" s="500"/>
      <c r="GQ241" s="500"/>
      <c r="GR241" s="500"/>
      <c r="GS241" s="500"/>
      <c r="GT241" s="500"/>
      <c r="GU241" s="500"/>
      <c r="GV241" s="500"/>
      <c r="GW241" s="500"/>
      <c r="GX241" s="500"/>
      <c r="GY241" s="500"/>
      <c r="GZ241" s="500"/>
      <c r="HA241" s="500"/>
      <c r="HB241" s="500"/>
      <c r="HC241" s="500"/>
      <c r="HD241" s="500"/>
      <c r="HE241" s="500"/>
      <c r="HF241" s="500"/>
      <c r="HG241" s="500"/>
      <c r="HH241" s="500"/>
      <c r="HI241" s="500"/>
      <c r="HJ241" s="500"/>
      <c r="HK241" s="500"/>
      <c r="HL241" s="500"/>
      <c r="HM241" s="500"/>
      <c r="HN241" s="500"/>
      <c r="HO241" s="500"/>
      <c r="HP241" s="500"/>
      <c r="HQ241" s="500"/>
      <c r="HR241" s="500"/>
      <c r="HS241" s="500"/>
      <c r="HT241" s="500"/>
      <c r="HU241" s="500"/>
      <c r="HV241" s="500"/>
      <c r="HW241" s="500"/>
      <c r="HX241" s="500"/>
      <c r="HY241" s="500"/>
      <c r="HZ241" s="500"/>
      <c r="IA241" s="500"/>
      <c r="IB241" s="500"/>
      <c r="IC241" s="500"/>
      <c r="ID241" s="500"/>
      <c r="IE241" s="500"/>
      <c r="IF241" s="500"/>
      <c r="IG241" s="500"/>
      <c r="IH241" s="500"/>
      <c r="II241" s="500"/>
      <c r="IJ241" s="500"/>
      <c r="IK241" s="500"/>
      <c r="IL241" s="500"/>
      <c r="IM241" s="500"/>
      <c r="IN241" s="500"/>
      <c r="IO241" s="500"/>
      <c r="IP241" s="500"/>
      <c r="IQ241" s="500"/>
      <c r="IR241" s="500"/>
      <c r="IS241" s="500"/>
      <c r="IT241" s="500"/>
      <c r="IU241" s="500"/>
      <c r="IV241" s="500"/>
      <c r="IW241" s="500"/>
      <c r="IX241" s="500"/>
      <c r="IY241" s="500"/>
      <c r="IZ241" s="500"/>
      <c r="JA241" s="500"/>
      <c r="JB241" s="500"/>
      <c r="JC241" s="500"/>
      <c r="JD241" s="500"/>
      <c r="JE241" s="500"/>
      <c r="JF241" s="500"/>
      <c r="JG241" s="500"/>
      <c r="JH241" s="500"/>
      <c r="JI241" s="500"/>
      <c r="JJ241" s="500"/>
      <c r="JK241" s="500"/>
    </row>
    <row r="242" ht="11.25" customHeight="1">
      <c r="A242" s="494"/>
      <c r="B242" s="501"/>
      <c r="C242" s="494"/>
      <c r="D242" s="501" t="s">
        <v>155</v>
      </c>
      <c r="E242" s="496" t="str">
        <f>IFERROR(__xludf.DUMMYFUNCTION("Iferror(split(NPCs!E251,""d""))"),"")</f>
        <v/>
      </c>
      <c r="F242" s="494"/>
      <c r="G242" s="517" t="str">
        <f t="shared" si="27"/>
        <v/>
      </c>
      <c r="H242" s="500" t="str">
        <f t="shared" si="28"/>
        <v/>
      </c>
      <c r="I242" s="518">
        <f>IF(countIf(AD242:AD277,"FURRY")&gt;0,1,0)+IF(countIf(AD242:AD277,"EQUINE")&gt;0,1,0)</f>
        <v>0</v>
      </c>
      <c r="J242" s="513"/>
      <c r="K242" s="500"/>
      <c r="L242" s="494"/>
      <c r="M242" s="498"/>
      <c r="N242" s="494"/>
      <c r="O242" s="494"/>
      <c r="P242" s="494"/>
      <c r="Q242" s="494"/>
      <c r="R242" s="494"/>
      <c r="S242" s="494"/>
      <c r="T242" s="494"/>
      <c r="U242" s="494"/>
      <c r="V242" s="494"/>
      <c r="W242" s="494"/>
      <c r="X242" s="494"/>
      <c r="Y242" s="494"/>
      <c r="Z242" s="494"/>
      <c r="AA242" s="496"/>
      <c r="AB242" s="494"/>
      <c r="AC242" s="498" t="s">
        <v>169</v>
      </c>
      <c r="AD242" s="540" t="str">
        <f>IFERROR(VLOOKUP(AF239,LookupTrait,3, FALSE))</f>
        <v/>
      </c>
      <c r="AE242" s="494"/>
      <c r="AF242" s="494"/>
      <c r="AG242" s="494"/>
      <c r="AH242" s="494"/>
      <c r="AK242" s="533" t="s">
        <v>166</v>
      </c>
      <c r="AL242" s="499" t="s">
        <v>167</v>
      </c>
      <c r="AM242" s="494"/>
      <c r="AN242" s="494"/>
      <c r="AO242" s="500"/>
      <c r="AQ242" s="494"/>
      <c r="AR242" s="494"/>
      <c r="AS242" s="494"/>
      <c r="AT242" s="494"/>
      <c r="AU242" s="501" t="s">
        <v>168</v>
      </c>
      <c r="AV242" s="534">
        <v>0.0</v>
      </c>
      <c r="AW242" s="532">
        <f>if(F241&gt;=AE242,1,0)</f>
        <v>1</v>
      </c>
      <c r="AX242" s="494"/>
      <c r="AY242" s="494"/>
      <c r="AZ242" s="792"/>
      <c r="BA242" s="500"/>
      <c r="BB242" s="500"/>
      <c r="BC242" s="500"/>
      <c r="BD242" s="500"/>
      <c r="BE242" s="500"/>
      <c r="BF242" s="500"/>
      <c r="BG242" s="500"/>
      <c r="BH242" s="500"/>
      <c r="BI242" s="500"/>
      <c r="BJ242" s="500"/>
      <c r="BK242" s="500"/>
      <c r="BL242" s="500"/>
      <c r="BM242" s="500"/>
      <c r="BN242" s="500"/>
      <c r="BO242" s="500"/>
      <c r="BP242" s="500"/>
      <c r="BQ242" s="500"/>
      <c r="BR242" s="500"/>
      <c r="BS242" s="500"/>
      <c r="BT242" s="500"/>
      <c r="BU242" s="500"/>
      <c r="BV242" s="500"/>
      <c r="BW242" s="500"/>
      <c r="BX242" s="500"/>
      <c r="BY242" s="500"/>
      <c r="BZ242" s="500"/>
      <c r="CA242" s="500"/>
      <c r="CB242" s="500"/>
      <c r="CC242" s="500"/>
      <c r="CD242" s="500"/>
      <c r="CE242" s="500"/>
      <c r="CF242" s="500"/>
      <c r="CG242" s="500"/>
      <c r="CH242" s="500"/>
      <c r="CI242" s="500"/>
      <c r="CJ242" s="500"/>
      <c r="CK242" s="500"/>
      <c r="CL242" s="500"/>
      <c r="CM242" s="500"/>
      <c r="CN242" s="500"/>
      <c r="CO242" s="500"/>
      <c r="CP242" s="500"/>
      <c r="CQ242" s="500"/>
      <c r="CR242" s="500"/>
      <c r="CS242" s="500"/>
      <c r="CT242" s="500"/>
      <c r="CU242" s="500"/>
      <c r="CV242" s="500"/>
      <c r="CW242" s="500"/>
      <c r="CX242" s="500"/>
      <c r="CY242" s="500"/>
      <c r="CZ242" s="500"/>
      <c r="DA242" s="500"/>
      <c r="DB242" s="500"/>
      <c r="DC242" s="500"/>
      <c r="DD242" s="500"/>
      <c r="DE242" s="500"/>
      <c r="DF242" s="500"/>
      <c r="DG242" s="500"/>
      <c r="DH242" s="500"/>
      <c r="DI242" s="500"/>
      <c r="DJ242" s="500"/>
      <c r="DK242" s="500"/>
      <c r="DL242" s="500"/>
      <c r="DM242" s="500"/>
      <c r="DN242" s="500"/>
      <c r="DO242" s="500"/>
      <c r="DP242" s="500"/>
      <c r="DQ242" s="500"/>
      <c r="DR242" s="500"/>
      <c r="DS242" s="500"/>
      <c r="DT242" s="500"/>
      <c r="DU242" s="500"/>
      <c r="DV242" s="500"/>
      <c r="DW242" s="500"/>
      <c r="DX242" s="500"/>
      <c r="DY242" s="500"/>
      <c r="DZ242" s="500"/>
      <c r="EA242" s="500"/>
      <c r="EB242" s="500"/>
      <c r="EC242" s="500"/>
      <c r="ED242" s="500"/>
      <c r="EE242" s="500"/>
      <c r="EF242" s="500"/>
      <c r="EG242" s="500"/>
      <c r="EH242" s="500"/>
      <c r="EI242" s="500"/>
      <c r="EJ242" s="500"/>
      <c r="EK242" s="500"/>
      <c r="EL242" s="500"/>
      <c r="EM242" s="500"/>
      <c r="EN242" s="500"/>
      <c r="EO242" s="500"/>
      <c r="EP242" s="500"/>
      <c r="EQ242" s="500"/>
      <c r="ER242" s="500"/>
      <c r="ES242" s="500"/>
      <c r="ET242" s="500"/>
      <c r="EU242" s="500"/>
      <c r="EV242" s="500"/>
      <c r="EW242" s="500"/>
      <c r="EX242" s="500"/>
      <c r="EY242" s="500"/>
      <c r="EZ242" s="500"/>
      <c r="FA242" s="500"/>
      <c r="FB242" s="500"/>
      <c r="FC242" s="500"/>
      <c r="FD242" s="500"/>
      <c r="FE242" s="500"/>
      <c r="FF242" s="500"/>
      <c r="FG242" s="500"/>
      <c r="FH242" s="500"/>
      <c r="FI242" s="500"/>
      <c r="FJ242" s="500"/>
      <c r="FK242" s="500"/>
      <c r="FL242" s="500"/>
      <c r="FM242" s="500"/>
      <c r="FN242" s="500"/>
      <c r="FO242" s="500"/>
      <c r="FP242" s="500"/>
      <c r="FQ242" s="500"/>
      <c r="FR242" s="500"/>
      <c r="FS242" s="500"/>
      <c r="FT242" s="500"/>
      <c r="FU242" s="500"/>
      <c r="FV242" s="500"/>
      <c r="FW242" s="500"/>
      <c r="FX242" s="500"/>
      <c r="FY242" s="500"/>
      <c r="FZ242" s="500"/>
      <c r="GA242" s="500"/>
      <c r="GB242" s="500"/>
      <c r="GC242" s="500"/>
      <c r="GD242" s="500"/>
      <c r="GE242" s="500"/>
      <c r="GF242" s="500"/>
      <c r="GG242" s="500"/>
      <c r="GH242" s="500"/>
      <c r="GI242" s="500"/>
      <c r="GJ242" s="500"/>
      <c r="GK242" s="500"/>
      <c r="GL242" s="500"/>
      <c r="GM242" s="500"/>
      <c r="GN242" s="500"/>
      <c r="GO242" s="500"/>
      <c r="GP242" s="500"/>
      <c r="GQ242" s="500"/>
      <c r="GR242" s="500"/>
      <c r="GS242" s="500"/>
      <c r="GT242" s="500"/>
      <c r="GU242" s="500"/>
      <c r="GV242" s="500"/>
      <c r="GW242" s="500"/>
      <c r="GX242" s="500"/>
      <c r="GY242" s="500"/>
      <c r="GZ242" s="500"/>
      <c r="HA242" s="500"/>
      <c r="HB242" s="500"/>
      <c r="HC242" s="500"/>
      <c r="HD242" s="500"/>
      <c r="HE242" s="500"/>
      <c r="HF242" s="500"/>
      <c r="HG242" s="500"/>
      <c r="HH242" s="500"/>
      <c r="HI242" s="500"/>
      <c r="HJ242" s="500"/>
      <c r="HK242" s="500"/>
      <c r="HL242" s="500"/>
      <c r="HM242" s="500"/>
      <c r="HN242" s="500"/>
      <c r="HO242" s="500"/>
      <c r="HP242" s="500"/>
      <c r="HQ242" s="500"/>
      <c r="HR242" s="500"/>
      <c r="HS242" s="500"/>
      <c r="HT242" s="500"/>
      <c r="HU242" s="500"/>
      <c r="HV242" s="500"/>
      <c r="HW242" s="500"/>
      <c r="HX242" s="500"/>
      <c r="HY242" s="500"/>
      <c r="HZ242" s="500"/>
      <c r="IA242" s="500"/>
      <c r="IB242" s="500"/>
      <c r="IC242" s="500"/>
      <c r="ID242" s="500"/>
      <c r="IE242" s="500"/>
      <c r="IF242" s="500"/>
      <c r="IG242" s="500"/>
      <c r="IH242" s="500"/>
      <c r="II242" s="500"/>
      <c r="IJ242" s="500"/>
      <c r="IK242" s="500"/>
      <c r="IL242" s="500"/>
      <c r="IM242" s="500"/>
      <c r="IN242" s="500"/>
      <c r="IO242" s="500"/>
      <c r="IP242" s="500"/>
      <c r="IQ242" s="500"/>
      <c r="IR242" s="500"/>
      <c r="IS242" s="500"/>
      <c r="IT242" s="500"/>
      <c r="IU242" s="500"/>
      <c r="IV242" s="500"/>
      <c r="IW242" s="500"/>
      <c r="IX242" s="500"/>
      <c r="IY242" s="500"/>
      <c r="IZ242" s="500"/>
      <c r="JA242" s="500"/>
      <c r="JB242" s="500"/>
      <c r="JC242" s="500"/>
      <c r="JD242" s="500"/>
      <c r="JE242" s="500"/>
      <c r="JF242" s="500"/>
      <c r="JG242" s="500"/>
      <c r="JH242" s="500"/>
      <c r="JI242" s="500"/>
      <c r="JJ242" s="500"/>
      <c r="JK242" s="500"/>
    </row>
    <row r="243" ht="11.25" customHeight="1">
      <c r="A243" s="494"/>
      <c r="B243" s="501"/>
      <c r="C243" s="494">
        <f t="shared" ref="C243:C244" si="29">E243*F243+I243</f>
        <v>0</v>
      </c>
      <c r="D243" s="501" t="s">
        <v>157</v>
      </c>
      <c r="E243" s="496" t="str">
        <f>IFERROR(__xludf.DUMMYFUNCTION("Iferror(split(NPCs!E253,""d""))"),"")</f>
        <v/>
      </c>
      <c r="F243" s="494"/>
      <c r="G243" s="517" t="str">
        <f t="shared" si="27"/>
        <v/>
      </c>
      <c r="H243" s="500" t="str">
        <f t="shared" si="28"/>
        <v/>
      </c>
      <c r="I243" s="518">
        <f>IF(countIf(AD242:AD277,"WIZARD")&gt;0,1,0)+IF(countIf(AD242:AD277,"FAIRY")&gt;0,1,0)</f>
        <v>0</v>
      </c>
      <c r="J243" s="513"/>
      <c r="K243" s="500"/>
      <c r="L243" s="494"/>
      <c r="M243" s="494"/>
      <c r="N243" s="494"/>
      <c r="O243" s="494"/>
      <c r="P243" s="494"/>
      <c r="Q243" s="494"/>
      <c r="R243" s="494"/>
      <c r="S243" s="578"/>
      <c r="T243" s="577"/>
      <c r="U243" s="578"/>
      <c r="V243" s="577"/>
      <c r="W243" s="494"/>
      <c r="X243" s="494"/>
      <c r="Y243" s="494"/>
      <c r="Z243" s="494"/>
      <c r="AA243" s="496"/>
      <c r="AB243" s="494"/>
      <c r="AC243" s="498" t="s">
        <v>171</v>
      </c>
      <c r="AD243" s="540" t="str">
        <f>IFERROR(VLOOKUP(AG239,LookupTrait,3, FALSE))</f>
        <v/>
      </c>
      <c r="AE243" s="494"/>
      <c r="AF243" s="494"/>
      <c r="AG243" s="494"/>
      <c r="AH243" s="494"/>
      <c r="AK243" s="509">
        <f>ifError(VLOOKUP(AD242,AU240:AV247,2,FALSE),0)</f>
        <v>0</v>
      </c>
      <c r="AL243" s="535">
        <f>ifError(VLOOKUP(AD242,AU240:AW247,3,FALSE),0)</f>
        <v>0</v>
      </c>
      <c r="AM243" s="494"/>
      <c r="AN243" s="494"/>
      <c r="AO243" s="500"/>
      <c r="AQ243" s="494"/>
      <c r="AR243" s="494"/>
      <c r="AS243" s="494"/>
      <c r="AT243" s="494"/>
      <c r="AU243" s="501" t="s">
        <v>170</v>
      </c>
      <c r="AV243" s="534">
        <v>0.0</v>
      </c>
      <c r="AW243" s="532">
        <f>if(F242&gt;=AE242,1,0)</f>
        <v>1</v>
      </c>
      <c r="AX243" s="494"/>
      <c r="AY243" s="494"/>
      <c r="AZ243" s="792"/>
      <c r="BA243" s="500"/>
      <c r="BB243" s="500"/>
      <c r="BC243" s="500"/>
      <c r="BD243" s="500"/>
      <c r="BE243" s="500"/>
      <c r="BF243" s="500"/>
      <c r="BG243" s="500"/>
      <c r="BH243" s="500"/>
      <c r="BI243" s="500"/>
      <c r="BJ243" s="500"/>
      <c r="BK243" s="500"/>
      <c r="BL243" s="500"/>
      <c r="BM243" s="500"/>
      <c r="BN243" s="500"/>
      <c r="BO243" s="500"/>
      <c r="BP243" s="500"/>
      <c r="BQ243" s="500"/>
      <c r="BR243" s="500"/>
      <c r="BS243" s="500"/>
      <c r="BT243" s="500"/>
      <c r="BU243" s="500"/>
      <c r="BV243" s="500"/>
      <c r="BW243" s="500"/>
      <c r="BX243" s="500"/>
      <c r="BY243" s="500"/>
      <c r="BZ243" s="500"/>
      <c r="CA243" s="500"/>
      <c r="CB243" s="500"/>
      <c r="CC243" s="500"/>
      <c r="CD243" s="500"/>
      <c r="CE243" s="500"/>
      <c r="CF243" s="500"/>
      <c r="CG243" s="500"/>
      <c r="CH243" s="500"/>
      <c r="CI243" s="500"/>
      <c r="CJ243" s="500"/>
      <c r="CK243" s="500"/>
      <c r="CL243" s="500"/>
      <c r="CM243" s="500"/>
      <c r="CN243" s="500"/>
      <c r="CO243" s="500"/>
      <c r="CP243" s="500"/>
      <c r="CQ243" s="500"/>
      <c r="CR243" s="500"/>
      <c r="CS243" s="500"/>
      <c r="CT243" s="500"/>
      <c r="CU243" s="500"/>
      <c r="CV243" s="500"/>
      <c r="CW243" s="500"/>
      <c r="CX243" s="500"/>
      <c r="CY243" s="500"/>
      <c r="CZ243" s="500"/>
      <c r="DA243" s="500"/>
      <c r="DB243" s="500"/>
      <c r="DC243" s="500"/>
      <c r="DD243" s="500"/>
      <c r="DE243" s="500"/>
      <c r="DF243" s="500"/>
      <c r="DG243" s="500"/>
      <c r="DH243" s="500"/>
      <c r="DI243" s="500"/>
      <c r="DJ243" s="500"/>
      <c r="DK243" s="500"/>
      <c r="DL243" s="500"/>
      <c r="DM243" s="500"/>
      <c r="DN243" s="500"/>
      <c r="DO243" s="500"/>
      <c r="DP243" s="500"/>
      <c r="DQ243" s="500"/>
      <c r="DR243" s="500"/>
      <c r="DS243" s="500"/>
      <c r="DT243" s="500"/>
      <c r="DU243" s="500"/>
      <c r="DV243" s="500"/>
      <c r="DW243" s="500"/>
      <c r="DX243" s="500"/>
      <c r="DY243" s="500"/>
      <c r="DZ243" s="500"/>
      <c r="EA243" s="500"/>
      <c r="EB243" s="500"/>
      <c r="EC243" s="500"/>
      <c r="ED243" s="500"/>
      <c r="EE243" s="500"/>
      <c r="EF243" s="500"/>
      <c r="EG243" s="500"/>
      <c r="EH243" s="500"/>
      <c r="EI243" s="500"/>
      <c r="EJ243" s="500"/>
      <c r="EK243" s="500"/>
      <c r="EL243" s="500"/>
      <c r="EM243" s="500"/>
      <c r="EN243" s="500"/>
      <c r="EO243" s="500"/>
      <c r="EP243" s="500"/>
      <c r="EQ243" s="500"/>
      <c r="ER243" s="500"/>
      <c r="ES243" s="500"/>
      <c r="ET243" s="500"/>
      <c r="EU243" s="500"/>
      <c r="EV243" s="500"/>
      <c r="EW243" s="500"/>
      <c r="EX243" s="500"/>
      <c r="EY243" s="500"/>
      <c r="EZ243" s="500"/>
      <c r="FA243" s="500"/>
      <c r="FB243" s="500"/>
      <c r="FC243" s="500"/>
      <c r="FD243" s="500"/>
      <c r="FE243" s="500"/>
      <c r="FF243" s="500"/>
      <c r="FG243" s="500"/>
      <c r="FH243" s="500"/>
      <c r="FI243" s="500"/>
      <c r="FJ243" s="500"/>
      <c r="FK243" s="500"/>
      <c r="FL243" s="500"/>
      <c r="FM243" s="500"/>
      <c r="FN243" s="500"/>
      <c r="FO243" s="500"/>
      <c r="FP243" s="500"/>
      <c r="FQ243" s="500"/>
      <c r="FR243" s="500"/>
      <c r="FS243" s="500"/>
      <c r="FT243" s="500"/>
      <c r="FU243" s="500"/>
      <c r="FV243" s="500"/>
      <c r="FW243" s="500"/>
      <c r="FX243" s="500"/>
      <c r="FY243" s="500"/>
      <c r="FZ243" s="500"/>
      <c r="GA243" s="500"/>
      <c r="GB243" s="500"/>
      <c r="GC243" s="500"/>
      <c r="GD243" s="500"/>
      <c r="GE243" s="500"/>
      <c r="GF243" s="500"/>
      <c r="GG243" s="500"/>
      <c r="GH243" s="500"/>
      <c r="GI243" s="500"/>
      <c r="GJ243" s="500"/>
      <c r="GK243" s="500"/>
      <c r="GL243" s="500"/>
      <c r="GM243" s="500"/>
      <c r="GN243" s="500"/>
      <c r="GO243" s="500"/>
      <c r="GP243" s="500"/>
      <c r="GQ243" s="500"/>
      <c r="GR243" s="500"/>
      <c r="GS243" s="500"/>
      <c r="GT243" s="500"/>
      <c r="GU243" s="500"/>
      <c r="GV243" s="500"/>
      <c r="GW243" s="500"/>
      <c r="GX243" s="500"/>
      <c r="GY243" s="500"/>
      <c r="GZ243" s="500"/>
      <c r="HA243" s="500"/>
      <c r="HB243" s="500"/>
      <c r="HC243" s="500"/>
      <c r="HD243" s="500"/>
      <c r="HE243" s="500"/>
      <c r="HF243" s="500"/>
      <c r="HG243" s="500"/>
      <c r="HH243" s="500"/>
      <c r="HI243" s="500"/>
      <c r="HJ243" s="500"/>
      <c r="HK243" s="500"/>
      <c r="HL243" s="500"/>
      <c r="HM243" s="500"/>
      <c r="HN243" s="500"/>
      <c r="HO243" s="500"/>
      <c r="HP243" s="500"/>
      <c r="HQ243" s="500"/>
      <c r="HR243" s="500"/>
      <c r="HS243" s="500"/>
      <c r="HT243" s="500"/>
      <c r="HU243" s="500"/>
      <c r="HV243" s="500"/>
      <c r="HW243" s="500"/>
      <c r="HX243" s="500"/>
      <c r="HY243" s="500"/>
      <c r="HZ243" s="500"/>
      <c r="IA243" s="500"/>
      <c r="IB243" s="500"/>
      <c r="IC243" s="500"/>
      <c r="ID243" s="500"/>
      <c r="IE243" s="500"/>
      <c r="IF243" s="500"/>
      <c r="IG243" s="500"/>
      <c r="IH243" s="500"/>
      <c r="II243" s="500"/>
      <c r="IJ243" s="500"/>
      <c r="IK243" s="500"/>
      <c r="IL243" s="500"/>
      <c r="IM243" s="500"/>
      <c r="IN243" s="500"/>
      <c r="IO243" s="500"/>
      <c r="IP243" s="500"/>
      <c r="IQ243" s="500"/>
      <c r="IR243" s="500"/>
      <c r="IS243" s="500"/>
      <c r="IT243" s="500"/>
      <c r="IU243" s="500"/>
      <c r="IV243" s="500"/>
      <c r="IW243" s="500"/>
      <c r="IX243" s="500"/>
      <c r="IY243" s="500"/>
      <c r="IZ243" s="500"/>
      <c r="JA243" s="500"/>
      <c r="JB243" s="500"/>
      <c r="JC243" s="500"/>
      <c r="JD243" s="500"/>
      <c r="JE243" s="500"/>
      <c r="JF243" s="500"/>
      <c r="JG243" s="500"/>
      <c r="JH243" s="500"/>
      <c r="JI243" s="500"/>
      <c r="JJ243" s="500"/>
      <c r="JK243" s="500"/>
    </row>
    <row r="244" ht="11.25" customHeight="1">
      <c r="A244" s="494"/>
      <c r="B244" s="501"/>
      <c r="C244" s="494">
        <f t="shared" si="29"/>
        <v>0</v>
      </c>
      <c r="D244" s="501" t="s">
        <v>158</v>
      </c>
      <c r="E244" s="496" t="str">
        <f>IFERROR(__xludf.DUMMYFUNCTION("Iferror(split(NPCs!E255,""d""))"),"")</f>
        <v/>
      </c>
      <c r="F244" s="494"/>
      <c r="G244" s="517" t="str">
        <f t="shared" si="27"/>
        <v/>
      </c>
      <c r="H244" s="500" t="str">
        <f t="shared" si="28"/>
        <v/>
      </c>
      <c r="I244" s="518">
        <f>IF(countIf(AD242:AD277,"HARLEQUIN")&gt;0,1,0)+IF(countIf(AD242:AD277,"FAIRY")&gt;0,1,0)</f>
        <v>0</v>
      </c>
      <c r="J244" s="513"/>
      <c r="K244" s="500"/>
      <c r="L244" s="494"/>
      <c r="M244" s="494"/>
      <c r="N244" s="494"/>
      <c r="O244" s="494"/>
      <c r="P244" s="494"/>
      <c r="Q244" s="494"/>
      <c r="R244" s="494"/>
      <c r="S244" s="494"/>
      <c r="T244" s="494"/>
      <c r="U244" s="494"/>
      <c r="V244" s="494"/>
      <c r="W244" s="494"/>
      <c r="X244" s="494"/>
      <c r="Y244" s="494"/>
      <c r="Z244" s="494"/>
      <c r="AA244" s="496"/>
      <c r="AB244" s="494"/>
      <c r="AD244" s="794" t="str">
        <f t="shared" ref="AD244:AD245" si="30">E249</f>
        <v>GENERIC</v>
      </c>
      <c r="AE244" s="795"/>
      <c r="AF244" s="795"/>
      <c r="AG244" s="795"/>
      <c r="AH244" s="795"/>
      <c r="AK244" s="495">
        <f>ifError(IF(AD242&lt;&gt;AD243,VLOOKUP(AD243,AU240:AV247,2,FALSE),0),0)</f>
        <v>0</v>
      </c>
      <c r="AL244" s="494">
        <f>ifError(IF(AD242&lt;&gt;AD243,VLOOKUP(AD243,AU240:AW247,3,FALSE),0),0)</f>
        <v>0</v>
      </c>
      <c r="AM244" s="494"/>
      <c r="AN244" s="494"/>
      <c r="AO244" s="500"/>
      <c r="AQ244" s="494"/>
      <c r="AR244" s="494"/>
      <c r="AS244" s="494"/>
      <c r="AT244" s="494"/>
      <c r="AU244" s="501" t="s">
        <v>172</v>
      </c>
      <c r="AV244" s="534">
        <v>0.0</v>
      </c>
      <c r="AW244" s="532">
        <f>if(F243&gt;=AE242,1,0)</f>
        <v>1</v>
      </c>
      <c r="AX244" s="494"/>
      <c r="AY244" s="494"/>
      <c r="AZ244" s="792"/>
      <c r="BA244" s="500"/>
      <c r="BB244" s="500"/>
      <c r="BC244" s="500"/>
      <c r="BD244" s="500"/>
      <c r="BE244" s="500"/>
      <c r="BF244" s="500"/>
      <c r="BG244" s="500"/>
      <c r="BH244" s="500"/>
      <c r="BI244" s="500"/>
      <c r="BJ244" s="500"/>
      <c r="BK244" s="500"/>
      <c r="BL244" s="500"/>
      <c r="BM244" s="500"/>
      <c r="BN244" s="500"/>
      <c r="BO244" s="500"/>
      <c r="BP244" s="500"/>
      <c r="BQ244" s="500"/>
      <c r="BR244" s="500"/>
      <c r="BS244" s="500"/>
      <c r="BT244" s="500"/>
      <c r="BU244" s="500"/>
      <c r="BV244" s="500"/>
      <c r="BW244" s="500"/>
      <c r="BX244" s="500"/>
      <c r="BY244" s="500"/>
      <c r="BZ244" s="500"/>
      <c r="CA244" s="500"/>
      <c r="CB244" s="500"/>
      <c r="CC244" s="500"/>
      <c r="CD244" s="500"/>
      <c r="CE244" s="500"/>
      <c r="CF244" s="500"/>
      <c r="CG244" s="500"/>
      <c r="CH244" s="500"/>
      <c r="CI244" s="500"/>
      <c r="CJ244" s="500"/>
      <c r="CK244" s="500"/>
      <c r="CL244" s="500"/>
      <c r="CM244" s="500"/>
      <c r="CN244" s="500"/>
      <c r="CO244" s="500"/>
      <c r="CP244" s="500"/>
      <c r="CQ244" s="500"/>
      <c r="CR244" s="500"/>
      <c r="CS244" s="500"/>
      <c r="CT244" s="500"/>
      <c r="CU244" s="500"/>
      <c r="CV244" s="500"/>
      <c r="CW244" s="500"/>
      <c r="CX244" s="500"/>
      <c r="CY244" s="500"/>
      <c r="CZ244" s="500"/>
      <c r="DA244" s="500"/>
      <c r="DB244" s="500"/>
      <c r="DC244" s="500"/>
      <c r="DD244" s="500"/>
      <c r="DE244" s="500"/>
      <c r="DF244" s="500"/>
      <c r="DG244" s="500"/>
      <c r="DH244" s="500"/>
      <c r="DI244" s="500"/>
      <c r="DJ244" s="500"/>
      <c r="DK244" s="500"/>
      <c r="DL244" s="500"/>
      <c r="DM244" s="500"/>
      <c r="DN244" s="500"/>
      <c r="DO244" s="500"/>
      <c r="DP244" s="500"/>
      <c r="DQ244" s="500"/>
      <c r="DR244" s="500"/>
      <c r="DS244" s="500"/>
      <c r="DT244" s="500"/>
      <c r="DU244" s="500"/>
      <c r="DV244" s="500"/>
      <c r="DW244" s="500"/>
      <c r="DX244" s="500"/>
      <c r="DY244" s="500"/>
      <c r="DZ244" s="500"/>
      <c r="EA244" s="500"/>
      <c r="EB244" s="500"/>
      <c r="EC244" s="500"/>
      <c r="ED244" s="500"/>
      <c r="EE244" s="500"/>
      <c r="EF244" s="500"/>
      <c r="EG244" s="500"/>
      <c r="EH244" s="500"/>
      <c r="EI244" s="500"/>
      <c r="EJ244" s="500"/>
      <c r="EK244" s="500"/>
      <c r="EL244" s="500"/>
      <c r="EM244" s="500"/>
      <c r="EN244" s="500"/>
      <c r="EO244" s="500"/>
      <c r="EP244" s="500"/>
      <c r="EQ244" s="500"/>
      <c r="ER244" s="500"/>
      <c r="ES244" s="500"/>
      <c r="ET244" s="500"/>
      <c r="EU244" s="500"/>
      <c r="EV244" s="500"/>
      <c r="EW244" s="500"/>
      <c r="EX244" s="500"/>
      <c r="EY244" s="500"/>
      <c r="EZ244" s="500"/>
      <c r="FA244" s="500"/>
      <c r="FB244" s="500"/>
      <c r="FC244" s="500"/>
      <c r="FD244" s="500"/>
      <c r="FE244" s="500"/>
      <c r="FF244" s="500"/>
      <c r="FG244" s="500"/>
      <c r="FH244" s="500"/>
      <c r="FI244" s="500"/>
      <c r="FJ244" s="500"/>
      <c r="FK244" s="500"/>
      <c r="FL244" s="500"/>
      <c r="FM244" s="500"/>
      <c r="FN244" s="500"/>
      <c r="FO244" s="500"/>
      <c r="FP244" s="500"/>
      <c r="FQ244" s="500"/>
      <c r="FR244" s="500"/>
      <c r="FS244" s="500"/>
      <c r="FT244" s="500"/>
      <c r="FU244" s="500"/>
      <c r="FV244" s="500"/>
      <c r="FW244" s="500"/>
      <c r="FX244" s="500"/>
      <c r="FY244" s="500"/>
      <c r="FZ244" s="500"/>
      <c r="GA244" s="500"/>
      <c r="GB244" s="500"/>
      <c r="GC244" s="500"/>
      <c r="GD244" s="500"/>
      <c r="GE244" s="500"/>
      <c r="GF244" s="500"/>
      <c r="GG244" s="500"/>
      <c r="GH244" s="500"/>
      <c r="GI244" s="500"/>
      <c r="GJ244" s="500"/>
      <c r="GK244" s="500"/>
      <c r="GL244" s="500"/>
      <c r="GM244" s="500"/>
      <c r="GN244" s="500"/>
      <c r="GO244" s="500"/>
      <c r="GP244" s="500"/>
      <c r="GQ244" s="500"/>
      <c r="GR244" s="500"/>
      <c r="GS244" s="500"/>
      <c r="GT244" s="500"/>
      <c r="GU244" s="500"/>
      <c r="GV244" s="500"/>
      <c r="GW244" s="500"/>
      <c r="GX244" s="500"/>
      <c r="GY244" s="500"/>
      <c r="GZ244" s="500"/>
      <c r="HA244" s="500"/>
      <c r="HB244" s="500"/>
      <c r="HC244" s="500"/>
      <c r="HD244" s="500"/>
      <c r="HE244" s="500"/>
      <c r="HF244" s="500"/>
      <c r="HG244" s="500"/>
      <c r="HH244" s="500"/>
      <c r="HI244" s="500"/>
      <c r="HJ244" s="500"/>
      <c r="HK244" s="500"/>
      <c r="HL244" s="500"/>
      <c r="HM244" s="500"/>
      <c r="HN244" s="500"/>
      <c r="HO244" s="500"/>
      <c r="HP244" s="500"/>
      <c r="HQ244" s="500"/>
      <c r="HR244" s="500"/>
      <c r="HS244" s="500"/>
      <c r="HT244" s="500"/>
      <c r="HU244" s="500"/>
      <c r="HV244" s="500"/>
      <c r="HW244" s="500"/>
      <c r="HX244" s="500"/>
      <c r="HY244" s="500"/>
      <c r="HZ244" s="500"/>
      <c r="IA244" s="500"/>
      <c r="IB244" s="500"/>
      <c r="IC244" s="500"/>
      <c r="ID244" s="500"/>
      <c r="IE244" s="500"/>
      <c r="IF244" s="500"/>
      <c r="IG244" s="500"/>
      <c r="IH244" s="500"/>
      <c r="II244" s="500"/>
      <c r="IJ244" s="500"/>
      <c r="IK244" s="500"/>
      <c r="IL244" s="500"/>
      <c r="IM244" s="500"/>
      <c r="IN244" s="500"/>
      <c r="IO244" s="500"/>
      <c r="IP244" s="500"/>
      <c r="IQ244" s="500"/>
      <c r="IR244" s="500"/>
      <c r="IS244" s="500"/>
      <c r="IT244" s="500"/>
      <c r="IU244" s="500"/>
      <c r="IV244" s="500"/>
      <c r="IW244" s="500"/>
      <c r="IX244" s="500"/>
      <c r="IY244" s="500"/>
      <c r="IZ244" s="500"/>
      <c r="JA244" s="500"/>
      <c r="JB244" s="500"/>
      <c r="JC244" s="500"/>
      <c r="JD244" s="500"/>
      <c r="JE244" s="500"/>
      <c r="JF244" s="500"/>
      <c r="JG244" s="500"/>
      <c r="JH244" s="500"/>
      <c r="JI244" s="500"/>
      <c r="JJ244" s="500"/>
      <c r="JK244" s="500"/>
    </row>
    <row r="245" ht="11.25" customHeight="1">
      <c r="A245" s="494"/>
      <c r="B245" s="494"/>
      <c r="C245" s="494"/>
      <c r="D245" s="501" t="s">
        <v>159</v>
      </c>
      <c r="E245" s="496" t="str">
        <f>IFERROR(__xludf.DUMMYFUNCTION("Iferror(split(NPCs!E257,""d""))"),"")</f>
        <v/>
      </c>
      <c r="F245" s="494"/>
      <c r="G245" s="517" t="str">
        <f>CONCATENATE(If(countIf(AD242:AD277,"TRICKSTER")&gt;0,"+1d6",""),IF(I245&gt;0,"+",""))</f>
        <v/>
      </c>
      <c r="H245" s="500" t="str">
        <f t="shared" si="28"/>
        <v/>
      </c>
      <c r="I245" s="518">
        <f>IF(countIf(AD242:AD277,"ELECTRIC")&gt;0,1,0)+IF(countIf(AD242:AD277,"NUCLEAR")&gt;0,2,0)</f>
        <v>0</v>
      </c>
      <c r="J245" s="513"/>
      <c r="K245" s="494"/>
      <c r="L245" s="494"/>
      <c r="M245" s="494"/>
      <c r="N245" s="494"/>
      <c r="O245" s="494"/>
      <c r="P245" s="494"/>
      <c r="Q245" s="494"/>
      <c r="R245" s="494"/>
      <c r="S245" s="494"/>
      <c r="T245" s="494"/>
      <c r="U245" s="497"/>
      <c r="V245" s="501" t="s">
        <v>160</v>
      </c>
      <c r="W245" s="523" t="s">
        <v>161</v>
      </c>
      <c r="X245" s="494"/>
      <c r="Y245" s="494"/>
      <c r="Z245" s="494"/>
      <c r="AA245" s="496"/>
      <c r="AB245" s="494"/>
      <c r="AC245" s="498"/>
      <c r="AD245" s="795" t="str">
        <f t="shared" si="30"/>
        <v>GENERIC</v>
      </c>
      <c r="AE245" s="795"/>
      <c r="AF245" s="795"/>
      <c r="AG245" s="795"/>
      <c r="AH245" s="795"/>
      <c r="AI245" s="494"/>
      <c r="AJ245" s="494"/>
      <c r="AK245" s="494"/>
      <c r="AL245" s="494"/>
      <c r="AM245" s="494"/>
      <c r="AN245" s="494"/>
      <c r="AO245" s="500"/>
      <c r="AQ245" s="494"/>
      <c r="AR245" s="494"/>
      <c r="AS245" s="494"/>
      <c r="AT245" s="494"/>
      <c r="AU245" s="501" t="s">
        <v>173</v>
      </c>
      <c r="AV245" s="534">
        <v>0.0</v>
      </c>
      <c r="AW245" s="532">
        <f>if(F244&gt;=AE242,1,0)</f>
        <v>1</v>
      </c>
      <c r="AX245" s="494"/>
      <c r="AY245" s="494"/>
      <c r="AZ245" s="792"/>
      <c r="BA245" s="500"/>
      <c r="BB245" s="500"/>
      <c r="BC245" s="500"/>
      <c r="BD245" s="500"/>
      <c r="BE245" s="500"/>
      <c r="BF245" s="500"/>
      <c r="BG245" s="500"/>
      <c r="BH245" s="500"/>
      <c r="BI245" s="500"/>
      <c r="BJ245" s="500"/>
      <c r="BK245" s="500"/>
      <c r="BL245" s="500"/>
      <c r="BM245" s="500"/>
      <c r="BN245" s="500"/>
      <c r="BO245" s="500"/>
      <c r="BP245" s="500"/>
      <c r="BQ245" s="500"/>
      <c r="BR245" s="500"/>
      <c r="BS245" s="500"/>
      <c r="BT245" s="500"/>
      <c r="BU245" s="500"/>
      <c r="BV245" s="500"/>
      <c r="BW245" s="500"/>
      <c r="BX245" s="500"/>
      <c r="BY245" s="500"/>
      <c r="BZ245" s="500"/>
      <c r="CA245" s="500"/>
      <c r="CB245" s="500"/>
      <c r="CC245" s="500"/>
      <c r="CD245" s="500"/>
      <c r="CE245" s="500"/>
      <c r="CF245" s="500"/>
      <c r="CG245" s="500"/>
      <c r="CH245" s="500"/>
      <c r="CI245" s="500"/>
      <c r="CJ245" s="500"/>
      <c r="CK245" s="500"/>
      <c r="CL245" s="500"/>
      <c r="CM245" s="500"/>
      <c r="CN245" s="500"/>
      <c r="CO245" s="500"/>
      <c r="CP245" s="500"/>
      <c r="CQ245" s="500"/>
      <c r="CR245" s="500"/>
      <c r="CS245" s="500"/>
      <c r="CT245" s="500"/>
      <c r="CU245" s="500"/>
      <c r="CV245" s="500"/>
      <c r="CW245" s="500"/>
      <c r="CX245" s="500"/>
      <c r="CY245" s="500"/>
      <c r="CZ245" s="500"/>
      <c r="DA245" s="500"/>
      <c r="DB245" s="500"/>
      <c r="DC245" s="500"/>
      <c r="DD245" s="500"/>
      <c r="DE245" s="500"/>
      <c r="DF245" s="500"/>
      <c r="DG245" s="500"/>
      <c r="DH245" s="500"/>
      <c r="DI245" s="500"/>
      <c r="DJ245" s="500"/>
      <c r="DK245" s="500"/>
      <c r="DL245" s="500"/>
      <c r="DM245" s="500"/>
      <c r="DN245" s="500"/>
      <c r="DO245" s="500"/>
      <c r="DP245" s="500"/>
      <c r="DQ245" s="500"/>
      <c r="DR245" s="500"/>
      <c r="DS245" s="500"/>
      <c r="DT245" s="500"/>
      <c r="DU245" s="500"/>
      <c r="DV245" s="500"/>
      <c r="DW245" s="500"/>
      <c r="DX245" s="500"/>
      <c r="DY245" s="500"/>
      <c r="DZ245" s="500"/>
      <c r="EA245" s="500"/>
      <c r="EB245" s="500"/>
      <c r="EC245" s="500"/>
      <c r="ED245" s="500"/>
      <c r="EE245" s="500"/>
      <c r="EF245" s="500"/>
      <c r="EG245" s="500"/>
      <c r="EH245" s="500"/>
      <c r="EI245" s="500"/>
      <c r="EJ245" s="500"/>
      <c r="EK245" s="500"/>
      <c r="EL245" s="500"/>
      <c r="EM245" s="500"/>
      <c r="EN245" s="500"/>
      <c r="EO245" s="500"/>
      <c r="EP245" s="500"/>
      <c r="EQ245" s="500"/>
      <c r="ER245" s="500"/>
      <c r="ES245" s="500"/>
      <c r="ET245" s="500"/>
      <c r="EU245" s="500"/>
      <c r="EV245" s="500"/>
      <c r="EW245" s="500"/>
      <c r="EX245" s="500"/>
      <c r="EY245" s="500"/>
      <c r="EZ245" s="500"/>
      <c r="FA245" s="500"/>
      <c r="FB245" s="500"/>
      <c r="FC245" s="500"/>
      <c r="FD245" s="500"/>
      <c r="FE245" s="500"/>
      <c r="FF245" s="500"/>
      <c r="FG245" s="500"/>
      <c r="FH245" s="500"/>
      <c r="FI245" s="500"/>
      <c r="FJ245" s="500"/>
      <c r="FK245" s="500"/>
      <c r="FL245" s="500"/>
      <c r="FM245" s="500"/>
      <c r="FN245" s="500"/>
      <c r="FO245" s="500"/>
      <c r="FP245" s="500"/>
      <c r="FQ245" s="500"/>
      <c r="FR245" s="500"/>
      <c r="FS245" s="500"/>
      <c r="FT245" s="500"/>
      <c r="FU245" s="500"/>
      <c r="FV245" s="500"/>
      <c r="FW245" s="500"/>
      <c r="FX245" s="500"/>
      <c r="FY245" s="500"/>
      <c r="FZ245" s="500"/>
      <c r="GA245" s="500"/>
      <c r="GB245" s="500"/>
      <c r="GC245" s="500"/>
      <c r="GD245" s="500"/>
      <c r="GE245" s="500"/>
      <c r="GF245" s="500"/>
      <c r="GG245" s="500"/>
      <c r="GH245" s="500"/>
      <c r="GI245" s="500"/>
      <c r="GJ245" s="500"/>
      <c r="GK245" s="500"/>
      <c r="GL245" s="500"/>
      <c r="GM245" s="500"/>
      <c r="GN245" s="500"/>
      <c r="GO245" s="500"/>
      <c r="GP245" s="500"/>
      <c r="GQ245" s="500"/>
      <c r="GR245" s="500"/>
      <c r="GS245" s="500"/>
      <c r="GT245" s="500"/>
      <c r="GU245" s="500"/>
      <c r="GV245" s="500"/>
      <c r="GW245" s="500"/>
      <c r="GX245" s="500"/>
      <c r="GY245" s="500"/>
      <c r="GZ245" s="500"/>
      <c r="HA245" s="500"/>
      <c r="HB245" s="500"/>
      <c r="HC245" s="500"/>
      <c r="HD245" s="500"/>
      <c r="HE245" s="500"/>
      <c r="HF245" s="500"/>
      <c r="HG245" s="500"/>
      <c r="HH245" s="500"/>
      <c r="HI245" s="500"/>
      <c r="HJ245" s="500"/>
      <c r="HK245" s="500"/>
      <c r="HL245" s="500"/>
      <c r="HM245" s="500"/>
      <c r="HN245" s="500"/>
      <c r="HO245" s="500"/>
      <c r="HP245" s="500"/>
      <c r="HQ245" s="500"/>
      <c r="HR245" s="500"/>
      <c r="HS245" s="500"/>
      <c r="HT245" s="500"/>
      <c r="HU245" s="500"/>
      <c r="HV245" s="500"/>
      <c r="HW245" s="500"/>
      <c r="HX245" s="500"/>
      <c r="HY245" s="500"/>
      <c r="HZ245" s="500"/>
      <c r="IA245" s="500"/>
      <c r="IB245" s="500"/>
      <c r="IC245" s="500"/>
      <c r="ID245" s="500"/>
      <c r="IE245" s="500"/>
      <c r="IF245" s="500"/>
      <c r="IG245" s="500"/>
      <c r="IH245" s="500"/>
      <c r="II245" s="500"/>
      <c r="IJ245" s="500"/>
      <c r="IK245" s="500"/>
      <c r="IL245" s="500"/>
      <c r="IM245" s="500"/>
      <c r="IN245" s="500"/>
      <c r="IO245" s="500"/>
      <c r="IP245" s="500"/>
      <c r="IQ245" s="500"/>
      <c r="IR245" s="500"/>
      <c r="IS245" s="500"/>
      <c r="IT245" s="500"/>
      <c r="IU245" s="500"/>
      <c r="IV245" s="500"/>
      <c r="IW245" s="500"/>
      <c r="IX245" s="500"/>
      <c r="IY245" s="500"/>
      <c r="IZ245" s="500"/>
      <c r="JA245" s="500"/>
      <c r="JB245" s="500"/>
      <c r="JC245" s="500"/>
      <c r="JD245" s="500"/>
      <c r="JE245" s="500"/>
      <c r="JF245" s="500"/>
      <c r="JG245" s="500"/>
      <c r="JH245" s="500"/>
      <c r="JI245" s="500"/>
      <c r="JJ245" s="500"/>
      <c r="JK245" s="500"/>
    </row>
    <row r="246" ht="11.25" customHeight="1">
      <c r="A246" s="494"/>
      <c r="B246" s="494"/>
      <c r="C246" s="494"/>
      <c r="D246" s="501" t="s">
        <v>162</v>
      </c>
      <c r="E246" s="524"/>
      <c r="F246" s="525"/>
      <c r="G246" s="524"/>
      <c r="H246" s="526"/>
      <c r="I246" s="527"/>
      <c r="J246" s="528"/>
      <c r="K246" s="494"/>
      <c r="L246" s="494"/>
      <c r="M246" s="494"/>
      <c r="N246" s="494"/>
      <c r="O246" s="494"/>
      <c r="P246" s="494"/>
      <c r="Q246" s="494"/>
      <c r="R246" s="494"/>
      <c r="S246" s="494"/>
      <c r="T246" s="494"/>
      <c r="U246" s="501" t="s">
        <v>163</v>
      </c>
      <c r="V246" s="529">
        <v>-2.0</v>
      </c>
      <c r="W246" s="530">
        <v>1.0</v>
      </c>
      <c r="X246" s="494"/>
      <c r="Y246" s="494"/>
      <c r="Z246" s="494"/>
      <c r="AA246" s="496"/>
      <c r="AB246" s="494"/>
      <c r="AC246" s="498" t="s">
        <v>174</v>
      </c>
      <c r="AD246" s="536" t="s">
        <v>175</v>
      </c>
      <c r="AE246" s="536" t="s">
        <v>176</v>
      </c>
      <c r="AF246" s="537">
        <f>MAX(If(AE241+sum(AK243:AK244)&gt;12,20,AE241+sum(AK243:AK244)),2)</f>
        <v>2</v>
      </c>
      <c r="AG246" s="537" t="str">
        <f>"+"</f>
        <v>+</v>
      </c>
      <c r="AH246" s="537">
        <f>sum(AL243:AL244)</f>
        <v>0</v>
      </c>
      <c r="AI246" s="538" t="str">
        <f>"+"</f>
        <v>+</v>
      </c>
      <c r="AJ246" s="538">
        <f>AH246+IF(countIf(AD242:AD243,"PROSPIT")&gt;0,1,0)</f>
        <v>0</v>
      </c>
      <c r="AK246" s="539" t="str">
        <f>"+"</f>
        <v>+</v>
      </c>
      <c r="AL246" s="539">
        <f>AH246+IF(countIf(AD242:AD243,"DERSE")&gt;0,1,0)</f>
        <v>0</v>
      </c>
      <c r="AM246" s="494"/>
      <c r="AN246" s="499" t="s">
        <v>136</v>
      </c>
      <c r="AO246" s="500"/>
      <c r="AQ246" s="494">
        <f>0+Countif(AD242:AD243,"CANINE")</f>
        <v>0</v>
      </c>
      <c r="AR246" s="499">
        <f>(COUNTIF(AQ246:AQ280,"&gt;0")-1)*2</f>
        <v>-2</v>
      </c>
      <c r="AS246" s="494">
        <f>8+countIf(AD242:AD243, "LIGHTWEIGHT")*2</f>
        <v>8</v>
      </c>
      <c r="AT246" s="494"/>
      <c r="AU246" s="498" t="s">
        <v>177</v>
      </c>
      <c r="AV246" s="495">
        <f>If(AE241+AR246&gt;=AS246,MAX(AS246-AE241,0),AR246)</f>
        <v>-2</v>
      </c>
      <c r="AW246" s="499">
        <v>0.0</v>
      </c>
      <c r="AX246" s="494"/>
      <c r="AY246" s="494"/>
      <c r="AZ246" s="792"/>
      <c r="BA246" s="500"/>
      <c r="BB246" s="500"/>
      <c r="BC246" s="500"/>
      <c r="BD246" s="500"/>
      <c r="BE246" s="500"/>
      <c r="BF246" s="500"/>
      <c r="BG246" s="500"/>
      <c r="BH246" s="500"/>
      <c r="BI246" s="500"/>
      <c r="BJ246" s="500"/>
      <c r="BK246" s="500"/>
      <c r="BL246" s="500"/>
      <c r="BM246" s="500"/>
      <c r="BN246" s="500"/>
      <c r="BO246" s="500"/>
      <c r="BP246" s="500"/>
      <c r="BQ246" s="500"/>
      <c r="BR246" s="500"/>
      <c r="BS246" s="500"/>
      <c r="BT246" s="500"/>
      <c r="BU246" s="500"/>
      <c r="BV246" s="500"/>
      <c r="BW246" s="500"/>
      <c r="BX246" s="500"/>
      <c r="BY246" s="500"/>
      <c r="BZ246" s="500"/>
      <c r="CA246" s="500"/>
      <c r="CB246" s="500"/>
      <c r="CC246" s="500"/>
      <c r="CD246" s="500"/>
      <c r="CE246" s="500"/>
      <c r="CF246" s="500"/>
      <c r="CG246" s="500"/>
      <c r="CH246" s="500"/>
      <c r="CI246" s="500"/>
      <c r="CJ246" s="500"/>
      <c r="CK246" s="500"/>
      <c r="CL246" s="500"/>
      <c r="CM246" s="500"/>
      <c r="CN246" s="500"/>
      <c r="CO246" s="500"/>
      <c r="CP246" s="500"/>
      <c r="CQ246" s="500"/>
      <c r="CR246" s="500"/>
      <c r="CS246" s="500"/>
      <c r="CT246" s="500"/>
      <c r="CU246" s="500"/>
      <c r="CV246" s="500"/>
      <c r="CW246" s="500"/>
      <c r="CX246" s="500"/>
      <c r="CY246" s="500"/>
      <c r="CZ246" s="500"/>
      <c r="DA246" s="500"/>
      <c r="DB246" s="500"/>
      <c r="DC246" s="500"/>
      <c r="DD246" s="500"/>
      <c r="DE246" s="500"/>
      <c r="DF246" s="500"/>
      <c r="DG246" s="500"/>
      <c r="DH246" s="500"/>
      <c r="DI246" s="500"/>
      <c r="DJ246" s="500"/>
      <c r="DK246" s="500"/>
      <c r="DL246" s="500"/>
      <c r="DM246" s="500"/>
      <c r="DN246" s="500"/>
      <c r="DO246" s="500"/>
      <c r="DP246" s="500"/>
      <c r="DQ246" s="500"/>
      <c r="DR246" s="500"/>
      <c r="DS246" s="500"/>
      <c r="DT246" s="500"/>
      <c r="DU246" s="500"/>
      <c r="DV246" s="500"/>
      <c r="DW246" s="500"/>
      <c r="DX246" s="500"/>
      <c r="DY246" s="500"/>
      <c r="DZ246" s="500"/>
      <c r="EA246" s="500"/>
      <c r="EB246" s="500"/>
      <c r="EC246" s="500"/>
      <c r="ED246" s="500"/>
      <c r="EE246" s="500"/>
      <c r="EF246" s="500"/>
      <c r="EG246" s="500"/>
      <c r="EH246" s="500"/>
      <c r="EI246" s="500"/>
      <c r="EJ246" s="500"/>
      <c r="EK246" s="500"/>
      <c r="EL246" s="500"/>
      <c r="EM246" s="500"/>
      <c r="EN246" s="500"/>
      <c r="EO246" s="500"/>
      <c r="EP246" s="500"/>
      <c r="EQ246" s="500"/>
      <c r="ER246" s="500"/>
      <c r="ES246" s="500"/>
      <c r="ET246" s="500"/>
      <c r="EU246" s="500"/>
      <c r="EV246" s="500"/>
      <c r="EW246" s="500"/>
      <c r="EX246" s="500"/>
      <c r="EY246" s="500"/>
      <c r="EZ246" s="500"/>
      <c r="FA246" s="500"/>
      <c r="FB246" s="500"/>
      <c r="FC246" s="500"/>
      <c r="FD246" s="500"/>
      <c r="FE246" s="500"/>
      <c r="FF246" s="500"/>
      <c r="FG246" s="500"/>
      <c r="FH246" s="500"/>
      <c r="FI246" s="500"/>
      <c r="FJ246" s="500"/>
      <c r="FK246" s="500"/>
      <c r="FL246" s="500"/>
      <c r="FM246" s="500"/>
      <c r="FN246" s="500"/>
      <c r="FO246" s="500"/>
      <c r="FP246" s="500"/>
      <c r="FQ246" s="500"/>
      <c r="FR246" s="500"/>
      <c r="FS246" s="500"/>
      <c r="FT246" s="500"/>
      <c r="FU246" s="500"/>
      <c r="FV246" s="500"/>
      <c r="FW246" s="500"/>
      <c r="FX246" s="500"/>
      <c r="FY246" s="500"/>
      <c r="FZ246" s="500"/>
      <c r="GA246" s="500"/>
      <c r="GB246" s="500"/>
      <c r="GC246" s="500"/>
      <c r="GD246" s="500"/>
      <c r="GE246" s="500"/>
      <c r="GF246" s="500"/>
      <c r="GG246" s="500"/>
      <c r="GH246" s="500"/>
      <c r="GI246" s="500"/>
      <c r="GJ246" s="500"/>
      <c r="GK246" s="500"/>
      <c r="GL246" s="500"/>
      <c r="GM246" s="500"/>
      <c r="GN246" s="500"/>
      <c r="GO246" s="500"/>
      <c r="GP246" s="500"/>
      <c r="GQ246" s="500"/>
      <c r="GR246" s="500"/>
      <c r="GS246" s="500"/>
      <c r="GT246" s="500"/>
      <c r="GU246" s="500"/>
      <c r="GV246" s="500"/>
      <c r="GW246" s="500"/>
      <c r="GX246" s="500"/>
      <c r="GY246" s="500"/>
      <c r="GZ246" s="500"/>
      <c r="HA246" s="500"/>
      <c r="HB246" s="500"/>
      <c r="HC246" s="500"/>
      <c r="HD246" s="500"/>
      <c r="HE246" s="500"/>
      <c r="HF246" s="500"/>
      <c r="HG246" s="500"/>
      <c r="HH246" s="500"/>
      <c r="HI246" s="500"/>
      <c r="HJ246" s="500"/>
      <c r="HK246" s="500"/>
      <c r="HL246" s="500"/>
      <c r="HM246" s="500"/>
      <c r="HN246" s="500"/>
      <c r="HO246" s="500"/>
      <c r="HP246" s="500"/>
      <c r="HQ246" s="500"/>
      <c r="HR246" s="500"/>
      <c r="HS246" s="500"/>
      <c r="HT246" s="500"/>
      <c r="HU246" s="500"/>
      <c r="HV246" s="500"/>
      <c r="HW246" s="500"/>
      <c r="HX246" s="500"/>
      <c r="HY246" s="500"/>
      <c r="HZ246" s="500"/>
      <c r="IA246" s="500"/>
      <c r="IB246" s="500"/>
      <c r="IC246" s="500"/>
      <c r="ID246" s="500"/>
      <c r="IE246" s="500"/>
      <c r="IF246" s="500"/>
      <c r="IG246" s="500"/>
      <c r="IH246" s="500"/>
      <c r="II246" s="500"/>
      <c r="IJ246" s="500"/>
      <c r="IK246" s="500"/>
      <c r="IL246" s="500"/>
      <c r="IM246" s="500"/>
      <c r="IN246" s="500"/>
      <c r="IO246" s="500"/>
      <c r="IP246" s="500"/>
      <c r="IQ246" s="500"/>
      <c r="IR246" s="500"/>
      <c r="IS246" s="500"/>
      <c r="IT246" s="500"/>
      <c r="IU246" s="500"/>
      <c r="IV246" s="500"/>
      <c r="IW246" s="500"/>
      <c r="IX246" s="500"/>
      <c r="IY246" s="500"/>
      <c r="IZ246" s="500"/>
      <c r="JA246" s="500"/>
      <c r="JB246" s="500"/>
      <c r="JC246" s="500"/>
      <c r="JD246" s="500"/>
      <c r="JE246" s="500"/>
      <c r="JF246" s="500"/>
      <c r="JG246" s="500"/>
      <c r="JH246" s="500"/>
      <c r="JI246" s="500"/>
      <c r="JJ246" s="500"/>
      <c r="JK246" s="500"/>
    </row>
    <row r="247" ht="11.25" customHeight="1">
      <c r="A247" s="494"/>
      <c r="B247" s="494"/>
      <c r="C247" s="494"/>
      <c r="D247" s="494"/>
      <c r="E247" s="494"/>
      <c r="F247" s="494"/>
      <c r="G247" s="494"/>
      <c r="H247" s="494"/>
      <c r="I247" s="494"/>
      <c r="J247" s="494"/>
      <c r="K247" s="494"/>
      <c r="L247" s="494"/>
      <c r="M247" s="494"/>
      <c r="N247" s="494"/>
      <c r="O247" s="494"/>
      <c r="P247" s="494"/>
      <c r="Q247" s="494"/>
      <c r="R247" s="494"/>
      <c r="S247" s="494"/>
      <c r="T247" s="494"/>
      <c r="U247" s="501" t="s">
        <v>164</v>
      </c>
      <c r="V247" s="531">
        <f>if(F248&lt;=10,2,0)</f>
        <v>2</v>
      </c>
      <c r="W247" s="532">
        <v>-1.0</v>
      </c>
      <c r="X247" s="494"/>
      <c r="Y247" s="494"/>
      <c r="Z247" s="494"/>
      <c r="AA247" s="524"/>
      <c r="AB247" s="525"/>
      <c r="AC247" s="796" t="str">
        <f>IF(countIf(AD242:AD243,"META")&gt;0," + ",if(AD247="",""," + "))</f>
        <v/>
      </c>
      <c r="AD247" s="541" t="str">
        <f>IF(countIf(AD242:AD243,"META")&gt;0,"",AD241)</f>
        <v/>
      </c>
      <c r="AE247" s="542" t="str">
        <f>IF(countIf(AD242:AD243,"META")&gt;0,"",if(AD247="","","d"))</f>
        <v/>
      </c>
      <c r="AF247" s="543" t="str">
        <f>IF(countIf(AD242:AD243,"META")&gt;0,AF246/2+1,IF(AD247&lt;&gt;"",AF246,""))</f>
        <v/>
      </c>
      <c r="AG247" s="544" t="str">
        <f>IF(AH246&gt;0,"+","")</f>
        <v/>
      </c>
      <c r="AH247" s="543" t="str">
        <f>if(AH246=0,"",AH246)</f>
        <v/>
      </c>
      <c r="AI247" s="545" t="str">
        <f>CONCATENATE( If(countIf(AD242:AD243,"DRACONIC")&gt;0,"+1d2",""),IF(AJ246&gt;0,"+",""))</f>
        <v/>
      </c>
      <c r="AJ247" s="546" t="str">
        <f>if(AJ246=0,"",AJ246)</f>
        <v/>
      </c>
      <c r="AK247" s="547" t="str">
        <f>CONCATENATE( If(countIf(AD242:AD243,"DRACONIC")&gt;0,"+1d2",""),IF(AL246&gt;0,"+",""))</f>
        <v/>
      </c>
      <c r="AL247" s="548" t="str">
        <f>if(AL246=0,"",AL246)</f>
        <v/>
      </c>
      <c r="AM247" s="525"/>
      <c r="AN247" s="516">
        <f>AF246/2+1+AH246</f>
        <v>2</v>
      </c>
      <c r="AO247" s="526"/>
      <c r="AP247" s="637"/>
      <c r="AQ247" s="525">
        <f>0-COUNTIF(AD242:AD243,"FELINE")</f>
        <v>0</v>
      </c>
      <c r="AR247" s="797">
        <f>(COUNTIF(AQ246:AQ280,"&lt;0")-1)*2</f>
        <v>-2</v>
      </c>
      <c r="AS247" s="525">
        <f>8+countIf(AD242:AD243, "LIGHTWEIGHT")*2</f>
        <v>8</v>
      </c>
      <c r="AT247" s="525"/>
      <c r="AU247" s="798" t="s">
        <v>178</v>
      </c>
      <c r="AV247" s="527">
        <f>If(AE241+AR247&gt;=AS247,MAX(AS247-AE241,0),AR247)</f>
        <v>-2</v>
      </c>
      <c r="AW247" s="797">
        <v>0.0</v>
      </c>
      <c r="AX247" s="525"/>
      <c r="AY247" s="525"/>
      <c r="AZ247" s="799"/>
      <c r="BA247" s="500"/>
      <c r="BB247" s="500"/>
      <c r="BC247" s="500"/>
      <c r="BD247" s="500"/>
      <c r="BE247" s="500"/>
      <c r="BF247" s="500"/>
      <c r="BG247" s="500"/>
      <c r="BH247" s="500"/>
      <c r="BI247" s="500"/>
      <c r="BJ247" s="500"/>
      <c r="BK247" s="500"/>
      <c r="BL247" s="500"/>
      <c r="BM247" s="500"/>
      <c r="BN247" s="500"/>
      <c r="BO247" s="500"/>
      <c r="BP247" s="500"/>
      <c r="BQ247" s="500"/>
      <c r="BR247" s="500"/>
      <c r="BS247" s="500"/>
      <c r="BT247" s="500"/>
      <c r="BU247" s="500"/>
      <c r="BV247" s="500"/>
      <c r="BW247" s="500"/>
      <c r="BX247" s="500"/>
      <c r="BY247" s="500"/>
      <c r="BZ247" s="500"/>
      <c r="CA247" s="500"/>
      <c r="CB247" s="500"/>
      <c r="CC247" s="500"/>
      <c r="CD247" s="500"/>
      <c r="CE247" s="500"/>
      <c r="CF247" s="500"/>
      <c r="CG247" s="500"/>
      <c r="CH247" s="500"/>
      <c r="CI247" s="500"/>
      <c r="CJ247" s="500"/>
      <c r="CK247" s="500"/>
      <c r="CL247" s="500"/>
      <c r="CM247" s="500"/>
      <c r="CN247" s="500"/>
      <c r="CO247" s="500"/>
      <c r="CP247" s="500"/>
      <c r="CQ247" s="500"/>
      <c r="CR247" s="500"/>
      <c r="CS247" s="500"/>
      <c r="CT247" s="500"/>
      <c r="CU247" s="500"/>
      <c r="CV247" s="500"/>
      <c r="CW247" s="500"/>
      <c r="CX247" s="500"/>
      <c r="CY247" s="500"/>
      <c r="CZ247" s="500"/>
      <c r="DA247" s="500"/>
      <c r="DB247" s="500"/>
      <c r="DC247" s="500"/>
      <c r="DD247" s="500"/>
      <c r="DE247" s="500"/>
      <c r="DF247" s="500"/>
      <c r="DG247" s="500"/>
      <c r="DH247" s="500"/>
      <c r="DI247" s="500"/>
      <c r="DJ247" s="500"/>
      <c r="DK247" s="500"/>
      <c r="DL247" s="500"/>
      <c r="DM247" s="500"/>
      <c r="DN247" s="500"/>
      <c r="DO247" s="500"/>
      <c r="DP247" s="500"/>
      <c r="DQ247" s="500"/>
      <c r="DR247" s="500"/>
      <c r="DS247" s="500"/>
      <c r="DT247" s="500"/>
      <c r="DU247" s="500"/>
      <c r="DV247" s="500"/>
      <c r="DW247" s="500"/>
      <c r="DX247" s="500"/>
      <c r="DY247" s="500"/>
      <c r="DZ247" s="500"/>
      <c r="EA247" s="500"/>
      <c r="EB247" s="500"/>
      <c r="EC247" s="500"/>
      <c r="ED247" s="500"/>
      <c r="EE247" s="500"/>
      <c r="EF247" s="500"/>
      <c r="EG247" s="500"/>
      <c r="EH247" s="500"/>
      <c r="EI247" s="500"/>
      <c r="EJ247" s="500"/>
      <c r="EK247" s="500"/>
      <c r="EL247" s="500"/>
      <c r="EM247" s="500"/>
      <c r="EN247" s="500"/>
      <c r="EO247" s="500"/>
      <c r="EP247" s="500"/>
      <c r="EQ247" s="500"/>
      <c r="ER247" s="500"/>
      <c r="ES247" s="500"/>
      <c r="ET247" s="500"/>
      <c r="EU247" s="500"/>
      <c r="EV247" s="500"/>
      <c r="EW247" s="500"/>
      <c r="EX247" s="500"/>
      <c r="EY247" s="500"/>
      <c r="EZ247" s="500"/>
      <c r="FA247" s="500"/>
      <c r="FB247" s="500"/>
      <c r="FC247" s="500"/>
      <c r="FD247" s="500"/>
      <c r="FE247" s="500"/>
      <c r="FF247" s="500"/>
      <c r="FG247" s="500"/>
      <c r="FH247" s="500"/>
      <c r="FI247" s="500"/>
      <c r="FJ247" s="500"/>
      <c r="FK247" s="500"/>
      <c r="FL247" s="500"/>
      <c r="FM247" s="500"/>
      <c r="FN247" s="500"/>
      <c r="FO247" s="500"/>
      <c r="FP247" s="500"/>
      <c r="FQ247" s="500"/>
      <c r="FR247" s="500"/>
      <c r="FS247" s="500"/>
      <c r="FT247" s="500"/>
      <c r="FU247" s="500"/>
      <c r="FV247" s="500"/>
      <c r="FW247" s="500"/>
      <c r="FX247" s="500"/>
      <c r="FY247" s="500"/>
      <c r="FZ247" s="500"/>
      <c r="GA247" s="500"/>
      <c r="GB247" s="500"/>
      <c r="GC247" s="500"/>
      <c r="GD247" s="500"/>
      <c r="GE247" s="500"/>
      <c r="GF247" s="500"/>
      <c r="GG247" s="500"/>
      <c r="GH247" s="500"/>
      <c r="GI247" s="500"/>
      <c r="GJ247" s="500"/>
      <c r="GK247" s="500"/>
      <c r="GL247" s="500"/>
      <c r="GM247" s="500"/>
      <c r="GN247" s="500"/>
      <c r="GO247" s="500"/>
      <c r="GP247" s="500"/>
      <c r="GQ247" s="500"/>
      <c r="GR247" s="500"/>
      <c r="GS247" s="500"/>
      <c r="GT247" s="500"/>
      <c r="GU247" s="500"/>
      <c r="GV247" s="500"/>
      <c r="GW247" s="500"/>
      <c r="GX247" s="500"/>
      <c r="GY247" s="500"/>
      <c r="GZ247" s="500"/>
      <c r="HA247" s="500"/>
      <c r="HB247" s="500"/>
      <c r="HC247" s="500"/>
      <c r="HD247" s="500"/>
      <c r="HE247" s="500"/>
      <c r="HF247" s="500"/>
      <c r="HG247" s="500"/>
      <c r="HH247" s="500"/>
      <c r="HI247" s="500"/>
      <c r="HJ247" s="500"/>
      <c r="HK247" s="500"/>
      <c r="HL247" s="500"/>
      <c r="HM247" s="500"/>
      <c r="HN247" s="500"/>
      <c r="HO247" s="500"/>
      <c r="HP247" s="500"/>
      <c r="HQ247" s="500"/>
      <c r="HR247" s="500"/>
      <c r="HS247" s="500"/>
      <c r="HT247" s="500"/>
      <c r="HU247" s="500"/>
      <c r="HV247" s="500"/>
      <c r="HW247" s="500"/>
      <c r="HX247" s="500"/>
      <c r="HY247" s="500"/>
      <c r="HZ247" s="500"/>
      <c r="IA247" s="500"/>
      <c r="IB247" s="500"/>
      <c r="IC247" s="500"/>
      <c r="ID247" s="500"/>
      <c r="IE247" s="500"/>
      <c r="IF247" s="500"/>
      <c r="IG247" s="500"/>
      <c r="IH247" s="500"/>
      <c r="II247" s="500"/>
      <c r="IJ247" s="500"/>
      <c r="IK247" s="500"/>
      <c r="IL247" s="500"/>
      <c r="IM247" s="500"/>
      <c r="IN247" s="500"/>
      <c r="IO247" s="500"/>
      <c r="IP247" s="500"/>
      <c r="IQ247" s="500"/>
      <c r="IR247" s="500"/>
      <c r="IS247" s="500"/>
      <c r="IT247" s="500"/>
      <c r="IU247" s="500"/>
      <c r="IV247" s="500"/>
      <c r="IW247" s="500"/>
      <c r="IX247" s="500"/>
      <c r="IY247" s="500"/>
      <c r="IZ247" s="500"/>
      <c r="JA247" s="500"/>
      <c r="JB247" s="500"/>
      <c r="JC247" s="500"/>
      <c r="JD247" s="500"/>
      <c r="JE247" s="500"/>
      <c r="JF247" s="500"/>
      <c r="JG247" s="500"/>
      <c r="JH247" s="500"/>
      <c r="JI247" s="500"/>
      <c r="JJ247" s="500"/>
      <c r="JK247" s="500"/>
    </row>
    <row r="248" ht="11.25" customHeight="1">
      <c r="A248" s="494"/>
      <c r="B248" s="494"/>
      <c r="C248" s="494"/>
      <c r="D248" s="498" t="s">
        <v>165</v>
      </c>
      <c r="E248" s="505" t="str">
        <f>IFERROR(__xludf.DUMMYFUNCTION("IfError(split(VLOOKUP(J237,Under_Lookup,31,FALSE),""d""))"),"")</f>
        <v/>
      </c>
      <c r="F248" s="515"/>
      <c r="G248" s="494"/>
      <c r="H248" s="494"/>
      <c r="I248" s="494"/>
      <c r="J248" s="533" t="s">
        <v>166</v>
      </c>
      <c r="K248" s="499" t="s">
        <v>167</v>
      </c>
      <c r="L248" s="494"/>
      <c r="M248" s="494"/>
      <c r="N248" s="494"/>
      <c r="O248" s="494"/>
      <c r="P248" s="494"/>
      <c r="Q248" s="494"/>
      <c r="R248" s="494"/>
      <c r="S248" s="494"/>
      <c r="T248" s="494"/>
      <c r="U248" s="501" t="s">
        <v>168</v>
      </c>
      <c r="V248" s="534">
        <v>0.0</v>
      </c>
      <c r="W248" s="532">
        <f>if(F241&gt;=F248,1,0)</f>
        <v>1</v>
      </c>
      <c r="X248" s="494"/>
      <c r="Y248" s="494"/>
      <c r="Z248" s="494"/>
      <c r="AA248" s="494"/>
      <c r="AB248" s="494"/>
      <c r="AC248" s="786" t="s">
        <v>207</v>
      </c>
      <c r="AD248" s="540"/>
      <c r="AE248" s="494"/>
      <c r="AF248" s="494"/>
      <c r="AG248" s="494"/>
      <c r="AH248" s="494"/>
      <c r="AI248" s="494"/>
      <c r="AJ248" s="494"/>
      <c r="AK248" s="494"/>
      <c r="AL248" s="578"/>
      <c r="AM248" s="578"/>
      <c r="AN248" s="578"/>
      <c r="AO248" s="578"/>
      <c r="AP248" s="578"/>
      <c r="AQ248" s="578"/>
      <c r="AR248" s="578"/>
      <c r="AS248" s="578"/>
      <c r="AT248" s="578"/>
      <c r="AU248" s="578"/>
      <c r="AV248" s="578"/>
      <c r="AW248" s="578"/>
      <c r="AY248" s="494"/>
      <c r="BA248" s="500"/>
      <c r="BB248" s="500"/>
      <c r="BC248" s="500"/>
      <c r="BD248" s="500"/>
      <c r="BE248" s="500"/>
      <c r="BF248" s="500"/>
      <c r="BG248" s="500"/>
      <c r="BH248" s="500"/>
      <c r="BI248" s="500"/>
      <c r="BJ248" s="500"/>
      <c r="BK248" s="500"/>
      <c r="BL248" s="500"/>
      <c r="BM248" s="500"/>
      <c r="BN248" s="500"/>
      <c r="BO248" s="500"/>
      <c r="BP248" s="500"/>
      <c r="BQ248" s="500"/>
      <c r="BR248" s="500"/>
      <c r="BS248" s="500"/>
      <c r="BT248" s="500"/>
      <c r="BU248" s="500"/>
      <c r="BV248" s="500"/>
      <c r="BW248" s="500"/>
      <c r="BX248" s="500"/>
      <c r="BY248" s="500"/>
      <c r="BZ248" s="500"/>
      <c r="CA248" s="500"/>
      <c r="CB248" s="500"/>
      <c r="CC248" s="500"/>
      <c r="CD248" s="500"/>
      <c r="CE248" s="500"/>
      <c r="CF248" s="500"/>
      <c r="CG248" s="500"/>
      <c r="CH248" s="500"/>
      <c r="CI248" s="500"/>
      <c r="CJ248" s="500"/>
      <c r="CK248" s="500"/>
      <c r="CL248" s="500"/>
      <c r="CM248" s="500"/>
      <c r="CN248" s="500"/>
      <c r="CO248" s="500"/>
      <c r="CP248" s="500"/>
      <c r="CQ248" s="500"/>
      <c r="CR248" s="500"/>
      <c r="CS248" s="500"/>
      <c r="CT248" s="500"/>
      <c r="CU248" s="500"/>
      <c r="CV248" s="500"/>
      <c r="CW248" s="500"/>
      <c r="CX248" s="500"/>
      <c r="CY248" s="500"/>
      <c r="CZ248" s="500"/>
      <c r="DA248" s="500"/>
      <c r="DB248" s="500"/>
      <c r="DC248" s="500"/>
      <c r="DD248" s="500"/>
      <c r="DE248" s="500"/>
      <c r="DF248" s="500"/>
      <c r="DG248" s="500"/>
      <c r="DH248" s="500"/>
      <c r="DI248" s="500"/>
      <c r="DJ248" s="500"/>
      <c r="DK248" s="500"/>
      <c r="DL248" s="500"/>
      <c r="DM248" s="500"/>
      <c r="DN248" s="500"/>
      <c r="DO248" s="500"/>
      <c r="DP248" s="500"/>
      <c r="DQ248" s="500"/>
      <c r="DR248" s="500"/>
      <c r="DS248" s="500"/>
      <c r="DT248" s="500"/>
      <c r="DU248" s="500"/>
      <c r="DV248" s="500"/>
      <c r="DW248" s="500"/>
      <c r="DX248" s="500"/>
      <c r="DY248" s="500"/>
      <c r="DZ248" s="500"/>
      <c r="EA248" s="500"/>
      <c r="EB248" s="500"/>
      <c r="EC248" s="500"/>
      <c r="ED248" s="500"/>
      <c r="EE248" s="500"/>
      <c r="EF248" s="500"/>
      <c r="EG248" s="500"/>
      <c r="EH248" s="500"/>
      <c r="EI248" s="500"/>
      <c r="EJ248" s="500"/>
      <c r="EK248" s="500"/>
      <c r="EL248" s="500"/>
      <c r="EM248" s="500"/>
      <c r="EN248" s="500"/>
      <c r="EO248" s="500"/>
      <c r="EP248" s="500"/>
      <c r="EQ248" s="500"/>
      <c r="ER248" s="500"/>
      <c r="ES248" s="500"/>
      <c r="ET248" s="500"/>
      <c r="EU248" s="500"/>
      <c r="EV248" s="500"/>
      <c r="EW248" s="500"/>
      <c r="EX248" s="500"/>
      <c r="EY248" s="500"/>
      <c r="EZ248" s="500"/>
      <c r="FA248" s="500"/>
      <c r="FB248" s="500"/>
      <c r="FC248" s="500"/>
      <c r="FD248" s="500"/>
      <c r="FE248" s="500"/>
      <c r="FF248" s="500"/>
      <c r="FG248" s="500"/>
      <c r="FH248" s="500"/>
      <c r="FI248" s="500"/>
      <c r="FJ248" s="500"/>
      <c r="FK248" s="500"/>
      <c r="FL248" s="500"/>
      <c r="FM248" s="500"/>
      <c r="FN248" s="500"/>
      <c r="FO248" s="500"/>
      <c r="FP248" s="500"/>
      <c r="FQ248" s="500"/>
      <c r="FR248" s="500"/>
      <c r="FS248" s="500"/>
      <c r="FT248" s="500"/>
      <c r="FU248" s="500"/>
      <c r="FV248" s="500"/>
      <c r="FW248" s="500"/>
      <c r="FX248" s="500"/>
      <c r="FY248" s="500"/>
      <c r="FZ248" s="500"/>
      <c r="GA248" s="500"/>
      <c r="GB248" s="500"/>
      <c r="GC248" s="500"/>
      <c r="GD248" s="500"/>
      <c r="GE248" s="500"/>
      <c r="GF248" s="500"/>
      <c r="GG248" s="500"/>
      <c r="GH248" s="500"/>
      <c r="GI248" s="500"/>
      <c r="GJ248" s="500"/>
      <c r="GK248" s="500"/>
      <c r="GL248" s="500"/>
      <c r="GM248" s="500"/>
      <c r="GN248" s="500"/>
      <c r="GO248" s="500"/>
      <c r="GP248" s="500"/>
      <c r="GQ248" s="500"/>
      <c r="GR248" s="500"/>
      <c r="GS248" s="500"/>
      <c r="GT248" s="500"/>
      <c r="GU248" s="500"/>
      <c r="GV248" s="500"/>
      <c r="GW248" s="500"/>
      <c r="GX248" s="500"/>
      <c r="GY248" s="500"/>
      <c r="GZ248" s="500"/>
      <c r="HA248" s="500"/>
      <c r="HB248" s="500"/>
      <c r="HC248" s="500"/>
      <c r="HD248" s="500"/>
      <c r="HE248" s="500"/>
      <c r="HF248" s="500"/>
      <c r="HG248" s="500"/>
      <c r="HH248" s="500"/>
      <c r="HI248" s="500"/>
      <c r="HJ248" s="500"/>
      <c r="HK248" s="500"/>
      <c r="HL248" s="500"/>
      <c r="HM248" s="500"/>
      <c r="HN248" s="500"/>
      <c r="HO248" s="500"/>
      <c r="HP248" s="500"/>
      <c r="HQ248" s="500"/>
      <c r="HR248" s="500"/>
      <c r="HS248" s="500"/>
      <c r="HT248" s="500"/>
      <c r="HU248" s="500"/>
      <c r="HV248" s="500"/>
      <c r="HW248" s="500"/>
      <c r="HX248" s="500"/>
      <c r="HY248" s="500"/>
      <c r="HZ248" s="500"/>
      <c r="IA248" s="500"/>
      <c r="IB248" s="500"/>
      <c r="IC248" s="500"/>
      <c r="ID248" s="500"/>
      <c r="IE248" s="500"/>
      <c r="IF248" s="500"/>
      <c r="IG248" s="500"/>
      <c r="IH248" s="500"/>
      <c r="II248" s="500"/>
      <c r="IJ248" s="500"/>
      <c r="IK248" s="500"/>
      <c r="IL248" s="500"/>
      <c r="IM248" s="500"/>
      <c r="IN248" s="500"/>
      <c r="IO248" s="500"/>
      <c r="IP248" s="500"/>
      <c r="IQ248" s="500"/>
      <c r="IR248" s="500"/>
      <c r="IS248" s="500"/>
      <c r="IT248" s="500"/>
      <c r="IU248" s="500"/>
      <c r="IV248" s="500"/>
      <c r="IW248" s="500"/>
      <c r="IX248" s="500"/>
      <c r="IY248" s="500"/>
      <c r="IZ248" s="500"/>
      <c r="JA248" s="500"/>
      <c r="JB248" s="500"/>
      <c r="JC248" s="500"/>
      <c r="JD248" s="500"/>
      <c r="JE248" s="500"/>
      <c r="JF248" s="500"/>
      <c r="JG248" s="500"/>
      <c r="JH248" s="500"/>
      <c r="JI248" s="500"/>
      <c r="JJ248" s="500"/>
      <c r="JK248" s="500"/>
    </row>
    <row r="249" ht="11.25" customHeight="1">
      <c r="A249" s="494"/>
      <c r="B249" s="494"/>
      <c r="C249" s="494"/>
      <c r="D249" s="498" t="s">
        <v>169</v>
      </c>
      <c r="E249" s="494" t="str">
        <f>VLOOKUP(J238,Proto_Lookup,3,FALSE)</f>
        <v>GENERIC</v>
      </c>
      <c r="F249" s="494"/>
      <c r="G249" s="494"/>
      <c r="H249" s="494"/>
      <c r="I249" s="494"/>
      <c r="J249" s="509">
        <f>ifError(VLOOKUP(E249,U246:V253,2,FALSE),0)</f>
        <v>0</v>
      </c>
      <c r="K249" s="535">
        <f>ifError(VLOOKUP(E249,U246:W253,3,FALSE),0)</f>
        <v>0</v>
      </c>
      <c r="L249" s="494"/>
      <c r="M249" s="494"/>
      <c r="N249" s="494"/>
      <c r="O249" s="494"/>
      <c r="P249" s="494"/>
      <c r="Q249" s="494"/>
      <c r="R249" s="494"/>
      <c r="S249" s="494"/>
      <c r="T249" s="494"/>
      <c r="U249" s="501" t="s">
        <v>170</v>
      </c>
      <c r="V249" s="534">
        <v>0.0</v>
      </c>
      <c r="W249" s="532">
        <f>if(F242&gt;=F248,1,0)</f>
        <v>1</v>
      </c>
      <c r="X249" s="494"/>
      <c r="Y249" s="494"/>
      <c r="Z249" s="494"/>
      <c r="AA249" s="507"/>
      <c r="AB249" s="535"/>
      <c r="AC249" s="787" t="s">
        <v>199</v>
      </c>
      <c r="AD249" s="788" t="str">
        <f>IFERROR(__xludf.DUMMYFUNCTION("split(regexReplace(TO_TEXT( NPCs!AC272), ""(.)"", ""$1_""), ""_"")"),"#VALUE!")</f>
        <v>#VALUE!</v>
      </c>
      <c r="AE249" s="514"/>
      <c r="AF249" s="514"/>
      <c r="AG249" s="514"/>
      <c r="AH249" s="514"/>
      <c r="AI249" s="514"/>
      <c r="AJ249" s="514"/>
      <c r="AK249" s="515"/>
      <c r="AL249" s="535"/>
      <c r="AM249" s="535"/>
      <c r="AN249" s="535"/>
      <c r="AO249" s="535"/>
      <c r="AP249" s="535"/>
      <c r="AQ249" s="535"/>
      <c r="AR249" s="535"/>
      <c r="AS249" s="535"/>
      <c r="AT249" s="535"/>
      <c r="AU249" s="535"/>
      <c r="AV249" s="535"/>
      <c r="AW249" s="535"/>
      <c r="AX249" s="535"/>
      <c r="AY249" s="535"/>
      <c r="AZ249" s="509"/>
      <c r="BA249" s="500"/>
      <c r="BB249" s="500"/>
      <c r="BC249" s="500"/>
      <c r="BD249" s="500"/>
      <c r="BE249" s="500"/>
      <c r="BF249" s="500"/>
      <c r="BG249" s="500"/>
      <c r="BH249" s="500"/>
      <c r="BI249" s="500"/>
      <c r="BJ249" s="500"/>
      <c r="BK249" s="500"/>
      <c r="BL249" s="500"/>
      <c r="BM249" s="500"/>
      <c r="BN249" s="500"/>
      <c r="BO249" s="500"/>
      <c r="BP249" s="500"/>
      <c r="BQ249" s="500"/>
      <c r="BR249" s="500"/>
      <c r="BS249" s="500"/>
      <c r="BT249" s="500"/>
      <c r="BU249" s="500"/>
      <c r="BV249" s="500"/>
      <c r="BW249" s="500"/>
      <c r="BX249" s="500"/>
      <c r="BY249" s="500"/>
      <c r="BZ249" s="500"/>
      <c r="CA249" s="500"/>
      <c r="CB249" s="500"/>
      <c r="CC249" s="500"/>
      <c r="CD249" s="500"/>
      <c r="CE249" s="500"/>
      <c r="CF249" s="500"/>
      <c r="CG249" s="500"/>
      <c r="CH249" s="500"/>
      <c r="CI249" s="500"/>
      <c r="CJ249" s="500"/>
      <c r="CK249" s="500"/>
      <c r="CL249" s="500"/>
      <c r="CM249" s="500"/>
      <c r="CN249" s="500"/>
      <c r="CO249" s="500"/>
      <c r="CP249" s="500"/>
      <c r="CQ249" s="500"/>
      <c r="CR249" s="500"/>
      <c r="CS249" s="500"/>
      <c r="CT249" s="500"/>
      <c r="CU249" s="500"/>
      <c r="CV249" s="500"/>
      <c r="CW249" s="500"/>
      <c r="CX249" s="500"/>
      <c r="CY249" s="500"/>
      <c r="CZ249" s="500"/>
      <c r="DA249" s="500"/>
      <c r="DB249" s="500"/>
      <c r="DC249" s="500"/>
      <c r="DD249" s="500"/>
      <c r="DE249" s="500"/>
      <c r="DF249" s="500"/>
      <c r="DG249" s="500"/>
      <c r="DH249" s="500"/>
      <c r="DI249" s="500"/>
      <c r="DJ249" s="500"/>
      <c r="DK249" s="500"/>
      <c r="DL249" s="500"/>
      <c r="DM249" s="500"/>
      <c r="DN249" s="500"/>
      <c r="DO249" s="500"/>
      <c r="DP249" s="500"/>
      <c r="DQ249" s="500"/>
      <c r="DR249" s="500"/>
      <c r="DS249" s="500"/>
      <c r="DT249" s="500"/>
      <c r="DU249" s="500"/>
      <c r="DV249" s="500"/>
      <c r="DW249" s="500"/>
      <c r="DX249" s="500"/>
      <c r="DY249" s="500"/>
      <c r="DZ249" s="500"/>
      <c r="EA249" s="500"/>
      <c r="EB249" s="500"/>
      <c r="EC249" s="500"/>
      <c r="ED249" s="500"/>
      <c r="EE249" s="500"/>
      <c r="EF249" s="500"/>
      <c r="EG249" s="500"/>
      <c r="EH249" s="500"/>
      <c r="EI249" s="500"/>
      <c r="EJ249" s="500"/>
      <c r="EK249" s="500"/>
      <c r="EL249" s="500"/>
      <c r="EM249" s="500"/>
      <c r="EN249" s="500"/>
      <c r="EO249" s="500"/>
      <c r="EP249" s="500"/>
      <c r="EQ249" s="500"/>
      <c r="ER249" s="500"/>
      <c r="ES249" s="500"/>
      <c r="ET249" s="500"/>
      <c r="EU249" s="500"/>
      <c r="EV249" s="500"/>
      <c r="EW249" s="500"/>
      <c r="EX249" s="500"/>
      <c r="EY249" s="500"/>
      <c r="EZ249" s="500"/>
      <c r="FA249" s="500"/>
      <c r="FB249" s="500"/>
      <c r="FC249" s="500"/>
      <c r="FD249" s="500"/>
      <c r="FE249" s="500"/>
      <c r="FF249" s="500"/>
      <c r="FG249" s="500"/>
      <c r="FH249" s="500"/>
      <c r="FI249" s="500"/>
      <c r="FJ249" s="500"/>
      <c r="FK249" s="500"/>
      <c r="FL249" s="500"/>
      <c r="FM249" s="500"/>
      <c r="FN249" s="500"/>
      <c r="FO249" s="500"/>
      <c r="FP249" s="500"/>
      <c r="FQ249" s="500"/>
      <c r="FR249" s="500"/>
      <c r="FS249" s="500"/>
      <c r="FT249" s="500"/>
      <c r="FU249" s="500"/>
      <c r="FV249" s="500"/>
      <c r="FW249" s="500"/>
      <c r="FX249" s="500"/>
      <c r="FY249" s="500"/>
      <c r="FZ249" s="500"/>
      <c r="GA249" s="500"/>
      <c r="GB249" s="500"/>
      <c r="GC249" s="500"/>
      <c r="GD249" s="500"/>
      <c r="GE249" s="500"/>
      <c r="GF249" s="500"/>
      <c r="GG249" s="500"/>
      <c r="GH249" s="500"/>
      <c r="GI249" s="500"/>
      <c r="GJ249" s="500"/>
      <c r="GK249" s="500"/>
      <c r="GL249" s="500"/>
      <c r="GM249" s="500"/>
      <c r="GN249" s="500"/>
      <c r="GO249" s="500"/>
      <c r="GP249" s="500"/>
      <c r="GQ249" s="500"/>
      <c r="GR249" s="500"/>
      <c r="GS249" s="500"/>
      <c r="GT249" s="500"/>
      <c r="GU249" s="500"/>
      <c r="GV249" s="500"/>
      <c r="GW249" s="500"/>
      <c r="GX249" s="500"/>
      <c r="GY249" s="500"/>
      <c r="GZ249" s="500"/>
      <c r="HA249" s="500"/>
      <c r="HB249" s="500"/>
      <c r="HC249" s="500"/>
      <c r="HD249" s="500"/>
      <c r="HE249" s="500"/>
      <c r="HF249" s="500"/>
      <c r="HG249" s="500"/>
      <c r="HH249" s="500"/>
      <c r="HI249" s="500"/>
      <c r="HJ249" s="500"/>
      <c r="HK249" s="500"/>
      <c r="HL249" s="500"/>
      <c r="HM249" s="500"/>
      <c r="HN249" s="500"/>
      <c r="HO249" s="500"/>
      <c r="HP249" s="500"/>
      <c r="HQ249" s="500"/>
      <c r="HR249" s="500"/>
      <c r="HS249" s="500"/>
      <c r="HT249" s="500"/>
      <c r="HU249" s="500"/>
      <c r="HV249" s="500"/>
      <c r="HW249" s="500"/>
      <c r="HX249" s="500"/>
      <c r="HY249" s="500"/>
      <c r="HZ249" s="500"/>
      <c r="IA249" s="500"/>
      <c r="IB249" s="500"/>
      <c r="IC249" s="500"/>
      <c r="ID249" s="500"/>
      <c r="IE249" s="500"/>
      <c r="IF249" s="500"/>
      <c r="IG249" s="500"/>
      <c r="IH249" s="500"/>
      <c r="II249" s="500"/>
      <c r="IJ249" s="500"/>
      <c r="IK249" s="500"/>
      <c r="IL249" s="500"/>
      <c r="IM249" s="500"/>
      <c r="IN249" s="500"/>
      <c r="IO249" s="500"/>
      <c r="IP249" s="500"/>
      <c r="IQ249" s="500"/>
      <c r="IR249" s="500"/>
      <c r="IS249" s="500"/>
      <c r="IT249" s="500"/>
      <c r="IU249" s="500"/>
      <c r="IV249" s="500"/>
      <c r="IW249" s="500"/>
      <c r="IX249" s="500"/>
      <c r="IY249" s="500"/>
      <c r="IZ249" s="500"/>
      <c r="JA249" s="500"/>
      <c r="JB249" s="500"/>
      <c r="JC249" s="500"/>
      <c r="JD249" s="500"/>
      <c r="JE249" s="500"/>
      <c r="JF249" s="500"/>
      <c r="JG249" s="500"/>
      <c r="JH249" s="500"/>
      <c r="JI249" s="500"/>
      <c r="JJ249" s="500"/>
      <c r="JK249" s="500"/>
    </row>
    <row r="250" ht="11.25" customHeight="1">
      <c r="A250" s="494"/>
      <c r="B250" s="494"/>
      <c r="C250" s="494"/>
      <c r="D250" s="498" t="s">
        <v>171</v>
      </c>
      <c r="E250" s="494" t="str">
        <f>VLOOKUP(J238,Proto_Lookup,5,FALSE)</f>
        <v>GENERIC</v>
      </c>
      <c r="F250" s="494"/>
      <c r="G250" s="494"/>
      <c r="H250" s="494"/>
      <c r="I250" s="494"/>
      <c r="J250" s="495">
        <f>ifError(IF(E249&lt;&gt;E250,VLOOKUP(E250,U246:V253,2,FALSE),0),0)</f>
        <v>0</v>
      </c>
      <c r="K250" s="494">
        <f>ifError(IF(E249&lt;&gt;E250,VLOOKUP(E250,U246:W253,3,FALSE),0),0)</f>
        <v>0</v>
      </c>
      <c r="L250" s="494"/>
      <c r="M250" s="494"/>
      <c r="N250" s="494"/>
      <c r="O250" s="494"/>
      <c r="P250" s="494"/>
      <c r="Q250" s="494"/>
      <c r="R250" s="494"/>
      <c r="S250" s="494"/>
      <c r="T250" s="494"/>
      <c r="U250" s="501" t="s">
        <v>172</v>
      </c>
      <c r="V250" s="534">
        <v>0.0</v>
      </c>
      <c r="W250" s="532">
        <f>if(F243&gt;=F248,1,0)</f>
        <v>1</v>
      </c>
      <c r="X250" s="494"/>
      <c r="Y250" s="494"/>
      <c r="Z250" s="494"/>
      <c r="AA250" s="496"/>
      <c r="AB250" s="494"/>
      <c r="AC250" s="596" t="s">
        <v>205</v>
      </c>
      <c r="AD250" s="639" t="str">
        <f t="array" ref="AD250">IFERROR(INDEX(Code_KindReturn, MATCH(TRUE, EXACT(AD249, Code_Code), 0)),"")</f>
        <v/>
      </c>
      <c r="AE250" s="639" t="str">
        <f t="array" ref="AE250">IFERROR(INDEX(Code_GristReturn, MATCH(TRUE, EXACT(AE249, Code_Code), 0)),"")</f>
        <v/>
      </c>
      <c r="AF250" s="639" t="str">
        <f t="array" ref="AF250">IFERROR(INDEX(Code_Trait1Return, MATCH(TRUE, EXACT(AF249, Code_Code), 0)),"")</f>
        <v/>
      </c>
      <c r="AG250" s="639" t="str">
        <f t="array" ref="AG250">IFERROR(INDEX(Code_Trait2Return, MATCH(TRUE, EXACT(AG249, Code_Code), 0)),"")</f>
        <v/>
      </c>
      <c r="AH250" s="639" t="str">
        <f t="array" ref="AH250">IFERROR(INDEX(Code_Action1Return, MATCH(TRUE, EXACT(AH249, Code_Code), 0)),"")</f>
        <v/>
      </c>
      <c r="AI250" s="639" t="str">
        <f t="array" ref="AI250">IFERROR(INDEX(Code_Action2Return, MATCH(TRUE, EXACT(AI249, Code_Code), 0)),"")</f>
        <v/>
      </c>
      <c r="AJ250" s="639" t="str">
        <f t="array" ref="AJ250">IFERROR(INDEX(Code_Action3Return, MATCH(TRUE, EXACT(AJ249, Code_Code), 0)),"")</f>
        <v/>
      </c>
      <c r="AK250" s="639" t="str">
        <f t="array" ref="AK250">IFERROR(INDEX(Code_Action4Return, MATCH(TRUE, EXACT(AK249, Code_Code), 0)),"")</f>
        <v/>
      </c>
      <c r="AL250" s="494"/>
      <c r="AM250" s="494"/>
      <c r="AN250" s="494"/>
      <c r="AO250" s="500"/>
      <c r="AQ250" s="494"/>
      <c r="AR250" s="494"/>
      <c r="AS250" s="494"/>
      <c r="AT250" s="494"/>
      <c r="AU250" s="497"/>
      <c r="AV250" s="501" t="s">
        <v>160</v>
      </c>
      <c r="AW250" s="523" t="s">
        <v>161</v>
      </c>
      <c r="AX250" s="578"/>
      <c r="AY250" s="494"/>
      <c r="AZ250" s="495"/>
      <c r="BA250" s="500"/>
      <c r="BB250" s="500"/>
      <c r="BC250" s="500"/>
      <c r="BD250" s="500"/>
      <c r="BE250" s="500"/>
      <c r="BF250" s="500"/>
      <c r="BG250" s="500"/>
      <c r="BH250" s="500"/>
      <c r="BI250" s="500"/>
      <c r="BJ250" s="500"/>
      <c r="BK250" s="500"/>
      <c r="BL250" s="500"/>
      <c r="BM250" s="500"/>
      <c r="BN250" s="500"/>
      <c r="BO250" s="500"/>
      <c r="BP250" s="500"/>
      <c r="BQ250" s="500"/>
      <c r="BR250" s="500"/>
      <c r="BS250" s="500"/>
      <c r="BT250" s="500"/>
      <c r="BU250" s="500"/>
      <c r="BV250" s="500"/>
      <c r="BW250" s="500"/>
      <c r="BX250" s="500"/>
      <c r="BY250" s="500"/>
      <c r="BZ250" s="500"/>
      <c r="CA250" s="500"/>
      <c r="CB250" s="500"/>
      <c r="CC250" s="500"/>
      <c r="CD250" s="500"/>
      <c r="CE250" s="500"/>
      <c r="CF250" s="500"/>
      <c r="CG250" s="500"/>
      <c r="CH250" s="500"/>
      <c r="CI250" s="500"/>
      <c r="CJ250" s="500"/>
      <c r="CK250" s="500"/>
      <c r="CL250" s="500"/>
      <c r="CM250" s="500"/>
      <c r="CN250" s="500"/>
      <c r="CO250" s="500"/>
      <c r="CP250" s="500"/>
      <c r="CQ250" s="500"/>
      <c r="CR250" s="500"/>
      <c r="CS250" s="500"/>
      <c r="CT250" s="500"/>
      <c r="CU250" s="500"/>
      <c r="CV250" s="500"/>
      <c r="CW250" s="500"/>
      <c r="CX250" s="500"/>
      <c r="CY250" s="500"/>
      <c r="CZ250" s="500"/>
      <c r="DA250" s="500"/>
      <c r="DB250" s="500"/>
      <c r="DC250" s="500"/>
      <c r="DD250" s="500"/>
      <c r="DE250" s="500"/>
      <c r="DF250" s="500"/>
      <c r="DG250" s="500"/>
      <c r="DH250" s="500"/>
      <c r="DI250" s="500"/>
      <c r="DJ250" s="500"/>
      <c r="DK250" s="500"/>
      <c r="DL250" s="500"/>
      <c r="DM250" s="500"/>
      <c r="DN250" s="500"/>
      <c r="DO250" s="500"/>
      <c r="DP250" s="500"/>
      <c r="DQ250" s="500"/>
      <c r="DR250" s="500"/>
      <c r="DS250" s="500"/>
      <c r="DT250" s="500"/>
      <c r="DU250" s="500"/>
      <c r="DV250" s="500"/>
      <c r="DW250" s="500"/>
      <c r="DX250" s="500"/>
      <c r="DY250" s="500"/>
      <c r="DZ250" s="500"/>
      <c r="EA250" s="500"/>
      <c r="EB250" s="500"/>
      <c r="EC250" s="500"/>
      <c r="ED250" s="500"/>
      <c r="EE250" s="500"/>
      <c r="EF250" s="500"/>
      <c r="EG250" s="500"/>
      <c r="EH250" s="500"/>
      <c r="EI250" s="500"/>
      <c r="EJ250" s="500"/>
      <c r="EK250" s="500"/>
      <c r="EL250" s="500"/>
      <c r="EM250" s="500"/>
      <c r="EN250" s="500"/>
      <c r="EO250" s="500"/>
      <c r="EP250" s="500"/>
      <c r="EQ250" s="500"/>
      <c r="ER250" s="500"/>
      <c r="ES250" s="500"/>
      <c r="ET250" s="500"/>
      <c r="EU250" s="500"/>
      <c r="EV250" s="500"/>
      <c r="EW250" s="500"/>
      <c r="EX250" s="500"/>
      <c r="EY250" s="500"/>
      <c r="EZ250" s="500"/>
      <c r="FA250" s="500"/>
      <c r="FB250" s="500"/>
      <c r="FC250" s="500"/>
      <c r="FD250" s="500"/>
      <c r="FE250" s="500"/>
      <c r="FF250" s="500"/>
      <c r="FG250" s="500"/>
      <c r="FH250" s="500"/>
      <c r="FI250" s="500"/>
      <c r="FJ250" s="500"/>
      <c r="FK250" s="500"/>
      <c r="FL250" s="500"/>
      <c r="FM250" s="500"/>
      <c r="FN250" s="500"/>
      <c r="FO250" s="500"/>
      <c r="FP250" s="500"/>
      <c r="FQ250" s="500"/>
      <c r="FR250" s="500"/>
      <c r="FS250" s="500"/>
      <c r="FT250" s="500"/>
      <c r="FU250" s="500"/>
      <c r="FV250" s="500"/>
      <c r="FW250" s="500"/>
      <c r="FX250" s="500"/>
      <c r="FY250" s="500"/>
      <c r="FZ250" s="500"/>
      <c r="GA250" s="500"/>
      <c r="GB250" s="500"/>
      <c r="GC250" s="500"/>
      <c r="GD250" s="500"/>
      <c r="GE250" s="500"/>
      <c r="GF250" s="500"/>
      <c r="GG250" s="500"/>
      <c r="GH250" s="500"/>
      <c r="GI250" s="500"/>
      <c r="GJ250" s="500"/>
      <c r="GK250" s="500"/>
      <c r="GL250" s="500"/>
      <c r="GM250" s="500"/>
      <c r="GN250" s="500"/>
      <c r="GO250" s="500"/>
      <c r="GP250" s="500"/>
      <c r="GQ250" s="500"/>
      <c r="GR250" s="500"/>
      <c r="GS250" s="500"/>
      <c r="GT250" s="500"/>
      <c r="GU250" s="500"/>
      <c r="GV250" s="500"/>
      <c r="GW250" s="500"/>
      <c r="GX250" s="500"/>
      <c r="GY250" s="500"/>
      <c r="GZ250" s="500"/>
      <c r="HA250" s="500"/>
      <c r="HB250" s="500"/>
      <c r="HC250" s="500"/>
      <c r="HD250" s="500"/>
      <c r="HE250" s="500"/>
      <c r="HF250" s="500"/>
      <c r="HG250" s="500"/>
      <c r="HH250" s="500"/>
      <c r="HI250" s="500"/>
      <c r="HJ250" s="500"/>
      <c r="HK250" s="500"/>
      <c r="HL250" s="500"/>
      <c r="HM250" s="500"/>
      <c r="HN250" s="500"/>
      <c r="HO250" s="500"/>
      <c r="HP250" s="500"/>
      <c r="HQ250" s="500"/>
      <c r="HR250" s="500"/>
      <c r="HS250" s="500"/>
      <c r="HT250" s="500"/>
      <c r="HU250" s="500"/>
      <c r="HV250" s="500"/>
      <c r="HW250" s="500"/>
      <c r="HX250" s="500"/>
      <c r="HY250" s="500"/>
      <c r="HZ250" s="500"/>
      <c r="IA250" s="500"/>
      <c r="IB250" s="500"/>
      <c r="IC250" s="500"/>
      <c r="ID250" s="500"/>
      <c r="IE250" s="500"/>
      <c r="IF250" s="500"/>
      <c r="IG250" s="500"/>
      <c r="IH250" s="500"/>
      <c r="II250" s="500"/>
      <c r="IJ250" s="500"/>
      <c r="IK250" s="500"/>
      <c r="IL250" s="500"/>
      <c r="IM250" s="500"/>
      <c r="IN250" s="500"/>
      <c r="IO250" s="500"/>
      <c r="IP250" s="500"/>
      <c r="IQ250" s="500"/>
      <c r="IR250" s="500"/>
      <c r="IS250" s="500"/>
      <c r="IT250" s="500"/>
      <c r="IU250" s="500"/>
      <c r="IV250" s="500"/>
      <c r="IW250" s="500"/>
      <c r="IX250" s="500"/>
      <c r="IY250" s="500"/>
      <c r="IZ250" s="500"/>
      <c r="JA250" s="500"/>
      <c r="JB250" s="500"/>
      <c r="JC250" s="500"/>
      <c r="JD250" s="500"/>
      <c r="JE250" s="500"/>
      <c r="JF250" s="500"/>
      <c r="JG250" s="500"/>
      <c r="JH250" s="500"/>
      <c r="JI250" s="500"/>
      <c r="JJ250" s="500"/>
      <c r="JK250" s="500"/>
    </row>
    <row r="251" ht="11.25" customHeight="1">
      <c r="A251" s="494"/>
      <c r="B251" s="494"/>
      <c r="C251" s="494"/>
      <c r="D251" s="498"/>
      <c r="E251" s="494"/>
      <c r="F251" s="494"/>
      <c r="G251" s="494"/>
      <c r="H251" s="494"/>
      <c r="I251" s="494"/>
      <c r="J251" s="494"/>
      <c r="K251" s="494"/>
      <c r="L251" s="494"/>
      <c r="M251" s="494"/>
      <c r="N251" s="494"/>
      <c r="O251" s="494"/>
      <c r="P251" s="494"/>
      <c r="Q251" s="494"/>
      <c r="R251" s="494"/>
      <c r="S251" s="494"/>
      <c r="T251" s="494"/>
      <c r="U251" s="501" t="s">
        <v>173</v>
      </c>
      <c r="V251" s="534">
        <v>0.0</v>
      </c>
      <c r="W251" s="532">
        <f>if(F244&gt;=F248,1,0)</f>
        <v>1</v>
      </c>
      <c r="X251" s="494"/>
      <c r="Y251" s="494"/>
      <c r="Z251" s="494"/>
      <c r="AA251" s="496"/>
      <c r="AB251" s="494"/>
      <c r="AL251" s="494"/>
      <c r="AM251" s="494"/>
      <c r="AN251" s="494"/>
      <c r="AO251" s="500"/>
      <c r="AQ251" s="494"/>
      <c r="AR251" s="494"/>
      <c r="AS251" s="494"/>
      <c r="AT251" s="494"/>
      <c r="AU251" s="501" t="s">
        <v>163</v>
      </c>
      <c r="AV251" s="529">
        <v>-2.0</v>
      </c>
      <c r="AW251" s="530">
        <v>1.0</v>
      </c>
      <c r="AX251" s="494"/>
      <c r="AY251" s="494"/>
      <c r="AZ251" s="495"/>
      <c r="BA251" s="500"/>
      <c r="BB251" s="500"/>
      <c r="BC251" s="500"/>
      <c r="BD251" s="500"/>
      <c r="BE251" s="500"/>
      <c r="BF251" s="500"/>
      <c r="BG251" s="500"/>
      <c r="BH251" s="500"/>
      <c r="BI251" s="500"/>
      <c r="BJ251" s="500"/>
      <c r="BK251" s="500"/>
      <c r="BL251" s="500"/>
      <c r="BM251" s="500"/>
      <c r="BN251" s="500"/>
      <c r="BO251" s="500"/>
      <c r="BP251" s="500"/>
      <c r="BQ251" s="500"/>
      <c r="BR251" s="500"/>
      <c r="BS251" s="500"/>
      <c r="BT251" s="500"/>
      <c r="BU251" s="500"/>
      <c r="BV251" s="500"/>
      <c r="BW251" s="500"/>
      <c r="BX251" s="500"/>
      <c r="BY251" s="500"/>
      <c r="BZ251" s="500"/>
      <c r="CA251" s="500"/>
      <c r="CB251" s="500"/>
      <c r="CC251" s="500"/>
      <c r="CD251" s="500"/>
      <c r="CE251" s="500"/>
      <c r="CF251" s="500"/>
      <c r="CG251" s="500"/>
      <c r="CH251" s="500"/>
      <c r="CI251" s="500"/>
      <c r="CJ251" s="500"/>
      <c r="CK251" s="500"/>
      <c r="CL251" s="500"/>
      <c r="CM251" s="500"/>
      <c r="CN251" s="500"/>
      <c r="CO251" s="500"/>
      <c r="CP251" s="500"/>
      <c r="CQ251" s="500"/>
      <c r="CR251" s="500"/>
      <c r="CS251" s="500"/>
      <c r="CT251" s="500"/>
      <c r="CU251" s="500"/>
      <c r="CV251" s="500"/>
      <c r="CW251" s="500"/>
      <c r="CX251" s="500"/>
      <c r="CY251" s="500"/>
      <c r="CZ251" s="500"/>
      <c r="DA251" s="500"/>
      <c r="DB251" s="500"/>
      <c r="DC251" s="500"/>
      <c r="DD251" s="500"/>
      <c r="DE251" s="500"/>
      <c r="DF251" s="500"/>
      <c r="DG251" s="500"/>
      <c r="DH251" s="500"/>
      <c r="DI251" s="500"/>
      <c r="DJ251" s="500"/>
      <c r="DK251" s="500"/>
      <c r="DL251" s="500"/>
      <c r="DM251" s="500"/>
      <c r="DN251" s="500"/>
      <c r="DO251" s="500"/>
      <c r="DP251" s="500"/>
      <c r="DQ251" s="500"/>
      <c r="DR251" s="500"/>
      <c r="DS251" s="500"/>
      <c r="DT251" s="500"/>
      <c r="DU251" s="500"/>
      <c r="DV251" s="500"/>
      <c r="DW251" s="500"/>
      <c r="DX251" s="500"/>
      <c r="DY251" s="500"/>
      <c r="DZ251" s="500"/>
      <c r="EA251" s="500"/>
      <c r="EB251" s="500"/>
      <c r="EC251" s="500"/>
      <c r="ED251" s="500"/>
      <c r="EE251" s="500"/>
      <c r="EF251" s="500"/>
      <c r="EG251" s="500"/>
      <c r="EH251" s="500"/>
      <c r="EI251" s="500"/>
      <c r="EJ251" s="500"/>
      <c r="EK251" s="500"/>
      <c r="EL251" s="500"/>
      <c r="EM251" s="500"/>
      <c r="EN251" s="500"/>
      <c r="EO251" s="500"/>
      <c r="EP251" s="500"/>
      <c r="EQ251" s="500"/>
      <c r="ER251" s="500"/>
      <c r="ES251" s="500"/>
      <c r="ET251" s="500"/>
      <c r="EU251" s="500"/>
      <c r="EV251" s="500"/>
      <c r="EW251" s="500"/>
      <c r="EX251" s="500"/>
      <c r="EY251" s="500"/>
      <c r="EZ251" s="500"/>
      <c r="FA251" s="500"/>
      <c r="FB251" s="500"/>
      <c r="FC251" s="500"/>
      <c r="FD251" s="500"/>
      <c r="FE251" s="500"/>
      <c r="FF251" s="500"/>
      <c r="FG251" s="500"/>
      <c r="FH251" s="500"/>
      <c r="FI251" s="500"/>
      <c r="FJ251" s="500"/>
      <c r="FK251" s="500"/>
      <c r="FL251" s="500"/>
      <c r="FM251" s="500"/>
      <c r="FN251" s="500"/>
      <c r="FO251" s="500"/>
      <c r="FP251" s="500"/>
      <c r="FQ251" s="500"/>
      <c r="FR251" s="500"/>
      <c r="FS251" s="500"/>
      <c r="FT251" s="500"/>
      <c r="FU251" s="500"/>
      <c r="FV251" s="500"/>
      <c r="FW251" s="500"/>
      <c r="FX251" s="500"/>
      <c r="FY251" s="500"/>
      <c r="FZ251" s="500"/>
      <c r="GA251" s="500"/>
      <c r="GB251" s="500"/>
      <c r="GC251" s="500"/>
      <c r="GD251" s="500"/>
      <c r="GE251" s="500"/>
      <c r="GF251" s="500"/>
      <c r="GG251" s="500"/>
      <c r="GH251" s="500"/>
      <c r="GI251" s="500"/>
      <c r="GJ251" s="500"/>
      <c r="GK251" s="500"/>
      <c r="GL251" s="500"/>
      <c r="GM251" s="500"/>
      <c r="GN251" s="500"/>
      <c r="GO251" s="500"/>
      <c r="GP251" s="500"/>
      <c r="GQ251" s="500"/>
      <c r="GR251" s="500"/>
      <c r="GS251" s="500"/>
      <c r="GT251" s="500"/>
      <c r="GU251" s="500"/>
      <c r="GV251" s="500"/>
      <c r="GW251" s="500"/>
      <c r="GX251" s="500"/>
      <c r="GY251" s="500"/>
      <c r="GZ251" s="500"/>
      <c r="HA251" s="500"/>
      <c r="HB251" s="500"/>
      <c r="HC251" s="500"/>
      <c r="HD251" s="500"/>
      <c r="HE251" s="500"/>
      <c r="HF251" s="500"/>
      <c r="HG251" s="500"/>
      <c r="HH251" s="500"/>
      <c r="HI251" s="500"/>
      <c r="HJ251" s="500"/>
      <c r="HK251" s="500"/>
      <c r="HL251" s="500"/>
      <c r="HM251" s="500"/>
      <c r="HN251" s="500"/>
      <c r="HO251" s="500"/>
      <c r="HP251" s="500"/>
      <c r="HQ251" s="500"/>
      <c r="HR251" s="500"/>
      <c r="HS251" s="500"/>
      <c r="HT251" s="500"/>
      <c r="HU251" s="500"/>
      <c r="HV251" s="500"/>
      <c r="HW251" s="500"/>
      <c r="HX251" s="500"/>
      <c r="HY251" s="500"/>
      <c r="HZ251" s="500"/>
      <c r="IA251" s="500"/>
      <c r="IB251" s="500"/>
      <c r="IC251" s="500"/>
      <c r="ID251" s="500"/>
      <c r="IE251" s="500"/>
      <c r="IF251" s="500"/>
      <c r="IG251" s="500"/>
      <c r="IH251" s="500"/>
      <c r="II251" s="500"/>
      <c r="IJ251" s="500"/>
      <c r="IK251" s="500"/>
      <c r="IL251" s="500"/>
      <c r="IM251" s="500"/>
      <c r="IN251" s="500"/>
      <c r="IO251" s="500"/>
      <c r="IP251" s="500"/>
      <c r="IQ251" s="500"/>
      <c r="IR251" s="500"/>
      <c r="IS251" s="500"/>
      <c r="IT251" s="500"/>
      <c r="IU251" s="500"/>
      <c r="IV251" s="500"/>
      <c r="IW251" s="500"/>
      <c r="IX251" s="500"/>
      <c r="IY251" s="500"/>
      <c r="IZ251" s="500"/>
      <c r="JA251" s="500"/>
      <c r="JB251" s="500"/>
      <c r="JC251" s="500"/>
      <c r="JD251" s="500"/>
      <c r="JE251" s="500"/>
      <c r="JF251" s="500"/>
      <c r="JG251" s="500"/>
      <c r="JH251" s="500"/>
      <c r="JI251" s="500"/>
      <c r="JJ251" s="500"/>
      <c r="JK251" s="500"/>
    </row>
    <row r="252" ht="11.25" customHeight="1">
      <c r="A252" s="494"/>
      <c r="B252" s="494"/>
      <c r="C252" s="494"/>
      <c r="D252" s="498" t="s">
        <v>174</v>
      </c>
      <c r="E252" s="536" t="s">
        <v>175</v>
      </c>
      <c r="F252" s="536" t="s">
        <v>176</v>
      </c>
      <c r="G252" s="537">
        <f>MAX(If(F248+sum(J249:J250)&gt;12,20,F248+sum(J249:J250)),2)</f>
        <v>2</v>
      </c>
      <c r="H252" s="537" t="str">
        <f>"+"</f>
        <v>+</v>
      </c>
      <c r="I252" s="537">
        <f>sum(K249:K250)</f>
        <v>0</v>
      </c>
      <c r="J252" s="538" t="str">
        <f>"+"</f>
        <v>+</v>
      </c>
      <c r="K252" s="538">
        <f>I252+IF(countIf(E249:E250,"PROSPIT")&gt;0,1,0)</f>
        <v>0</v>
      </c>
      <c r="L252" s="539" t="str">
        <f>"+"</f>
        <v>+</v>
      </c>
      <c r="M252" s="539">
        <f>I252+IF(countIf(E249:E250,"DERSE")&gt;0,1,0)</f>
        <v>0</v>
      </c>
      <c r="N252" s="494"/>
      <c r="O252" s="499" t="s">
        <v>136</v>
      </c>
      <c r="P252" s="494"/>
      <c r="Q252" s="494"/>
      <c r="R252" s="494"/>
      <c r="S252" s="494"/>
      <c r="T252" s="494"/>
      <c r="U252" s="498" t="s">
        <v>177</v>
      </c>
      <c r="V252" s="495">
        <f>if(F248&lt;8,2,0)</f>
        <v>2</v>
      </c>
      <c r="W252" s="499">
        <v>0.0</v>
      </c>
      <c r="X252" s="494"/>
      <c r="Y252" s="494"/>
      <c r="Z252" s="494"/>
      <c r="AA252" s="496"/>
      <c r="AB252" s="494"/>
      <c r="AC252" s="596" t="s">
        <v>206</v>
      </c>
      <c r="AD252" s="511" t="str">
        <f>IFERROR(VLOOKUP(AD250,LookupKind,3, FALSE))</f>
        <v/>
      </c>
      <c r="AE252" s="509"/>
      <c r="AF252" s="494"/>
      <c r="AG252" s="494"/>
      <c r="AH252" s="494"/>
      <c r="AI252" s="494"/>
      <c r="AJ252" s="494"/>
      <c r="AM252" s="494"/>
      <c r="AN252" s="494"/>
      <c r="AO252" s="500"/>
      <c r="AQ252" s="494"/>
      <c r="AR252" s="494"/>
      <c r="AS252" s="494"/>
      <c r="AT252" s="494"/>
      <c r="AU252" s="501" t="s">
        <v>164</v>
      </c>
      <c r="AV252" s="793">
        <f>if(AE252&lt;=10,2,0)</f>
        <v>2</v>
      </c>
      <c r="AW252" s="532">
        <v>-1.0</v>
      </c>
      <c r="AX252" s="494"/>
      <c r="AY252" s="494"/>
      <c r="AZ252" s="495"/>
      <c r="BA252" s="500"/>
      <c r="BB252" s="500"/>
      <c r="BC252" s="500"/>
      <c r="BD252" s="500"/>
      <c r="BE252" s="500"/>
      <c r="BF252" s="500"/>
      <c r="BG252" s="500"/>
      <c r="BH252" s="500"/>
      <c r="BI252" s="500"/>
      <c r="BJ252" s="500"/>
      <c r="BK252" s="500"/>
      <c r="BL252" s="500"/>
      <c r="BM252" s="500"/>
      <c r="BN252" s="500"/>
      <c r="BO252" s="500"/>
      <c r="BP252" s="500"/>
      <c r="BQ252" s="500"/>
      <c r="BR252" s="500"/>
      <c r="BS252" s="500"/>
      <c r="BT252" s="500"/>
      <c r="BU252" s="500"/>
      <c r="BV252" s="500"/>
      <c r="BW252" s="500"/>
      <c r="BX252" s="500"/>
      <c r="BY252" s="500"/>
      <c r="BZ252" s="500"/>
      <c r="CA252" s="500"/>
      <c r="CB252" s="500"/>
      <c r="CC252" s="500"/>
      <c r="CD252" s="500"/>
      <c r="CE252" s="500"/>
      <c r="CF252" s="500"/>
      <c r="CG252" s="500"/>
      <c r="CH252" s="500"/>
      <c r="CI252" s="500"/>
      <c r="CJ252" s="500"/>
      <c r="CK252" s="500"/>
      <c r="CL252" s="500"/>
      <c r="CM252" s="500"/>
      <c r="CN252" s="500"/>
      <c r="CO252" s="500"/>
      <c r="CP252" s="500"/>
      <c r="CQ252" s="500"/>
      <c r="CR252" s="500"/>
      <c r="CS252" s="500"/>
      <c r="CT252" s="500"/>
      <c r="CU252" s="500"/>
      <c r="CV252" s="500"/>
      <c r="CW252" s="500"/>
      <c r="CX252" s="500"/>
      <c r="CY252" s="500"/>
      <c r="CZ252" s="500"/>
      <c r="DA252" s="500"/>
      <c r="DB252" s="500"/>
      <c r="DC252" s="500"/>
      <c r="DD252" s="500"/>
      <c r="DE252" s="500"/>
      <c r="DF252" s="500"/>
      <c r="DG252" s="500"/>
      <c r="DH252" s="500"/>
      <c r="DI252" s="500"/>
      <c r="DJ252" s="500"/>
      <c r="DK252" s="500"/>
      <c r="DL252" s="500"/>
      <c r="DM252" s="500"/>
      <c r="DN252" s="500"/>
      <c r="DO252" s="500"/>
      <c r="DP252" s="500"/>
      <c r="DQ252" s="500"/>
      <c r="DR252" s="500"/>
      <c r="DS252" s="500"/>
      <c r="DT252" s="500"/>
      <c r="DU252" s="500"/>
      <c r="DV252" s="500"/>
      <c r="DW252" s="500"/>
      <c r="DX252" s="500"/>
      <c r="DY252" s="500"/>
      <c r="DZ252" s="500"/>
      <c r="EA252" s="500"/>
      <c r="EB252" s="500"/>
      <c r="EC252" s="500"/>
      <c r="ED252" s="500"/>
      <c r="EE252" s="500"/>
      <c r="EF252" s="500"/>
      <c r="EG252" s="500"/>
      <c r="EH252" s="500"/>
      <c r="EI252" s="500"/>
      <c r="EJ252" s="500"/>
      <c r="EK252" s="500"/>
      <c r="EL252" s="500"/>
      <c r="EM252" s="500"/>
      <c r="EN252" s="500"/>
      <c r="EO252" s="500"/>
      <c r="EP252" s="500"/>
      <c r="EQ252" s="500"/>
      <c r="ER252" s="500"/>
      <c r="ES252" s="500"/>
      <c r="ET252" s="500"/>
      <c r="EU252" s="500"/>
      <c r="EV252" s="500"/>
      <c r="EW252" s="500"/>
      <c r="EX252" s="500"/>
      <c r="EY252" s="500"/>
      <c r="EZ252" s="500"/>
      <c r="FA252" s="500"/>
      <c r="FB252" s="500"/>
      <c r="FC252" s="500"/>
      <c r="FD252" s="500"/>
      <c r="FE252" s="500"/>
      <c r="FF252" s="500"/>
      <c r="FG252" s="500"/>
      <c r="FH252" s="500"/>
      <c r="FI252" s="500"/>
      <c r="FJ252" s="500"/>
      <c r="FK252" s="500"/>
      <c r="FL252" s="500"/>
      <c r="FM252" s="500"/>
      <c r="FN252" s="500"/>
      <c r="FO252" s="500"/>
      <c r="FP252" s="500"/>
      <c r="FQ252" s="500"/>
      <c r="FR252" s="500"/>
      <c r="FS252" s="500"/>
      <c r="FT252" s="500"/>
      <c r="FU252" s="500"/>
      <c r="FV252" s="500"/>
      <c r="FW252" s="500"/>
      <c r="FX252" s="500"/>
      <c r="FY252" s="500"/>
      <c r="FZ252" s="500"/>
      <c r="GA252" s="500"/>
      <c r="GB252" s="500"/>
      <c r="GC252" s="500"/>
      <c r="GD252" s="500"/>
      <c r="GE252" s="500"/>
      <c r="GF252" s="500"/>
      <c r="GG252" s="500"/>
      <c r="GH252" s="500"/>
      <c r="GI252" s="500"/>
      <c r="GJ252" s="500"/>
      <c r="GK252" s="500"/>
      <c r="GL252" s="500"/>
      <c r="GM252" s="500"/>
      <c r="GN252" s="500"/>
      <c r="GO252" s="500"/>
      <c r="GP252" s="500"/>
      <c r="GQ252" s="500"/>
      <c r="GR252" s="500"/>
      <c r="GS252" s="500"/>
      <c r="GT252" s="500"/>
      <c r="GU252" s="500"/>
      <c r="GV252" s="500"/>
      <c r="GW252" s="500"/>
      <c r="GX252" s="500"/>
      <c r="GY252" s="500"/>
      <c r="GZ252" s="500"/>
      <c r="HA252" s="500"/>
      <c r="HB252" s="500"/>
      <c r="HC252" s="500"/>
      <c r="HD252" s="500"/>
      <c r="HE252" s="500"/>
      <c r="HF252" s="500"/>
      <c r="HG252" s="500"/>
      <c r="HH252" s="500"/>
      <c r="HI252" s="500"/>
      <c r="HJ252" s="500"/>
      <c r="HK252" s="500"/>
      <c r="HL252" s="500"/>
      <c r="HM252" s="500"/>
      <c r="HN252" s="500"/>
      <c r="HO252" s="500"/>
      <c r="HP252" s="500"/>
      <c r="HQ252" s="500"/>
      <c r="HR252" s="500"/>
      <c r="HS252" s="500"/>
      <c r="HT252" s="500"/>
      <c r="HU252" s="500"/>
      <c r="HV252" s="500"/>
      <c r="HW252" s="500"/>
      <c r="HX252" s="500"/>
      <c r="HY252" s="500"/>
      <c r="HZ252" s="500"/>
      <c r="IA252" s="500"/>
      <c r="IB252" s="500"/>
      <c r="IC252" s="500"/>
      <c r="ID252" s="500"/>
      <c r="IE252" s="500"/>
      <c r="IF252" s="500"/>
      <c r="IG252" s="500"/>
      <c r="IH252" s="500"/>
      <c r="II252" s="500"/>
      <c r="IJ252" s="500"/>
      <c r="IK252" s="500"/>
      <c r="IL252" s="500"/>
      <c r="IM252" s="500"/>
      <c r="IN252" s="500"/>
      <c r="IO252" s="500"/>
      <c r="IP252" s="500"/>
      <c r="IQ252" s="500"/>
      <c r="IR252" s="500"/>
      <c r="IS252" s="500"/>
      <c r="IT252" s="500"/>
      <c r="IU252" s="500"/>
      <c r="IV252" s="500"/>
      <c r="IW252" s="500"/>
      <c r="IX252" s="500"/>
      <c r="IY252" s="500"/>
      <c r="IZ252" s="500"/>
      <c r="JA252" s="500"/>
      <c r="JB252" s="500"/>
      <c r="JC252" s="500"/>
      <c r="JD252" s="500"/>
      <c r="JE252" s="500"/>
      <c r="JF252" s="500"/>
      <c r="JG252" s="500"/>
      <c r="JH252" s="500"/>
      <c r="JI252" s="500"/>
      <c r="JJ252" s="500"/>
      <c r="JK252" s="500"/>
    </row>
    <row r="253" ht="11.25" customHeight="1">
      <c r="A253" s="494"/>
      <c r="B253" s="494"/>
      <c r="C253" s="494"/>
      <c r="D253" s="540" t="str">
        <f>IF(countIf(E249:E250,"META")&gt;0," + ",if(E253="",""," + "))</f>
        <v/>
      </c>
      <c r="E253" s="541" t="str">
        <f>IF(countIf(E249:E250,"META")&gt;0,"",E248)</f>
        <v/>
      </c>
      <c r="F253" s="542" t="str">
        <f>IF(countIf(E249:E250,"META")&gt;0,"",if(E253="","","d"))</f>
        <v/>
      </c>
      <c r="G253" s="543" t="str">
        <f>IF(countIf(E249:E250,"META")&gt;0,G252/2+1,IF(E253&lt;&gt;"",G252,""))</f>
        <v/>
      </c>
      <c r="H253" s="544" t="str">
        <f>IF(I252&gt;0,"+","")</f>
        <v/>
      </c>
      <c r="I253" s="543" t="str">
        <f>if(I252=0,"",I252)</f>
        <v/>
      </c>
      <c r="J253" s="545" t="str">
        <f>CONCATENATE( If(countIf(E249:E250,"DRACONIC")&gt;0,"+1d2",""),IF(K252&gt;0,"+",""))</f>
        <v/>
      </c>
      <c r="K253" s="546" t="str">
        <f>if(K252=0,"",K252)</f>
        <v/>
      </c>
      <c r="L253" s="547" t="str">
        <f>CONCATENATE( If(countIf(E249:E250,"DRACONIC")&gt;0,"+1d2",""),IF(M252&gt;0,"+",""))</f>
        <v/>
      </c>
      <c r="M253" s="548" t="str">
        <f>if(M252=0,"",M252)</f>
        <v/>
      </c>
      <c r="N253" s="494"/>
      <c r="O253" s="516">
        <f>G252/2+1+I252</f>
        <v>2</v>
      </c>
      <c r="P253" s="494"/>
      <c r="Q253" s="494"/>
      <c r="R253" s="494"/>
      <c r="S253" s="494"/>
      <c r="T253" s="494"/>
      <c r="U253" s="498" t="s">
        <v>178</v>
      </c>
      <c r="V253" s="495">
        <f>if(F248&lt;8,2,0)</f>
        <v>2</v>
      </c>
      <c r="W253" s="499">
        <v>0.0</v>
      </c>
      <c r="X253" s="494"/>
      <c r="Y253" s="494"/>
      <c r="Z253" s="494"/>
      <c r="AA253" s="496"/>
      <c r="AB253" s="494"/>
      <c r="AC253" s="596" t="str">
        <f>IFERROR(VLOOKUP(AE250,LookupGrist,3, FALSE))</f>
        <v/>
      </c>
      <c r="AD253" s="544" t="str">
        <f>IFERROR(__xludf.DUMMYFUNCTION("IFERROR(split(VLOOKUP(AC253, AllGrist, 5, false),""d""), """")"),"")</f>
        <v/>
      </c>
      <c r="AE253" s="515"/>
      <c r="AF253" s="494"/>
      <c r="AG253" s="494"/>
      <c r="AH253" s="494"/>
      <c r="AK253" s="533" t="s">
        <v>166</v>
      </c>
      <c r="AL253" s="499" t="s">
        <v>167</v>
      </c>
      <c r="AM253" s="494"/>
      <c r="AN253" s="494"/>
      <c r="AO253" s="500"/>
      <c r="AQ253" s="494"/>
      <c r="AR253" s="494"/>
      <c r="AS253" s="494"/>
      <c r="AT253" s="494"/>
      <c r="AU253" s="501" t="s">
        <v>168</v>
      </c>
      <c r="AV253" s="534">
        <v>0.0</v>
      </c>
      <c r="AW253" s="532">
        <f>if(F241&gt;=AE253,1,0)</f>
        <v>1</v>
      </c>
      <c r="AX253" s="494"/>
      <c r="AY253" s="494"/>
      <c r="AZ253" s="495"/>
      <c r="BA253" s="500"/>
      <c r="BB253" s="500"/>
      <c r="BC253" s="500"/>
      <c r="BD253" s="500"/>
      <c r="BE253" s="500"/>
      <c r="BF253" s="500"/>
      <c r="BG253" s="500"/>
      <c r="BH253" s="500"/>
      <c r="BI253" s="500"/>
      <c r="BJ253" s="500"/>
      <c r="BK253" s="500"/>
      <c r="BL253" s="500"/>
      <c r="BM253" s="500"/>
      <c r="BN253" s="500"/>
      <c r="BO253" s="500"/>
      <c r="BP253" s="500"/>
      <c r="BQ253" s="500"/>
      <c r="BR253" s="500"/>
      <c r="BS253" s="500"/>
      <c r="BT253" s="500"/>
      <c r="BU253" s="500"/>
      <c r="BV253" s="500"/>
      <c r="BW253" s="500"/>
      <c r="BX253" s="500"/>
      <c r="BY253" s="500"/>
      <c r="BZ253" s="500"/>
      <c r="CA253" s="500"/>
      <c r="CB253" s="500"/>
      <c r="CC253" s="500"/>
      <c r="CD253" s="500"/>
      <c r="CE253" s="500"/>
      <c r="CF253" s="500"/>
      <c r="CG253" s="500"/>
      <c r="CH253" s="500"/>
      <c r="CI253" s="500"/>
      <c r="CJ253" s="500"/>
      <c r="CK253" s="500"/>
      <c r="CL253" s="500"/>
      <c r="CM253" s="500"/>
      <c r="CN253" s="500"/>
      <c r="CO253" s="500"/>
      <c r="CP253" s="500"/>
      <c r="CQ253" s="500"/>
      <c r="CR253" s="500"/>
      <c r="CS253" s="500"/>
      <c r="CT253" s="500"/>
      <c r="CU253" s="500"/>
      <c r="CV253" s="500"/>
      <c r="CW253" s="500"/>
      <c r="CX253" s="500"/>
      <c r="CY253" s="500"/>
      <c r="CZ253" s="500"/>
      <c r="DA253" s="500"/>
      <c r="DB253" s="500"/>
      <c r="DC253" s="500"/>
      <c r="DD253" s="500"/>
      <c r="DE253" s="500"/>
      <c r="DF253" s="500"/>
      <c r="DG253" s="500"/>
      <c r="DH253" s="500"/>
      <c r="DI253" s="500"/>
      <c r="DJ253" s="500"/>
      <c r="DK253" s="500"/>
      <c r="DL253" s="500"/>
      <c r="DM253" s="500"/>
      <c r="DN253" s="500"/>
      <c r="DO253" s="500"/>
      <c r="DP253" s="500"/>
      <c r="DQ253" s="500"/>
      <c r="DR253" s="500"/>
      <c r="DS253" s="500"/>
      <c r="DT253" s="500"/>
      <c r="DU253" s="500"/>
      <c r="DV253" s="500"/>
      <c r="DW253" s="500"/>
      <c r="DX253" s="500"/>
      <c r="DY253" s="500"/>
      <c r="DZ253" s="500"/>
      <c r="EA253" s="500"/>
      <c r="EB253" s="500"/>
      <c r="EC253" s="500"/>
      <c r="ED253" s="500"/>
      <c r="EE253" s="500"/>
      <c r="EF253" s="500"/>
      <c r="EG253" s="500"/>
      <c r="EH253" s="500"/>
      <c r="EI253" s="500"/>
      <c r="EJ253" s="500"/>
      <c r="EK253" s="500"/>
      <c r="EL253" s="500"/>
      <c r="EM253" s="500"/>
      <c r="EN253" s="500"/>
      <c r="EO253" s="500"/>
      <c r="EP253" s="500"/>
      <c r="EQ253" s="500"/>
      <c r="ER253" s="500"/>
      <c r="ES253" s="500"/>
      <c r="ET253" s="500"/>
      <c r="EU253" s="500"/>
      <c r="EV253" s="500"/>
      <c r="EW253" s="500"/>
      <c r="EX253" s="500"/>
      <c r="EY253" s="500"/>
      <c r="EZ253" s="500"/>
      <c r="FA253" s="500"/>
      <c r="FB253" s="500"/>
      <c r="FC253" s="500"/>
      <c r="FD253" s="500"/>
      <c r="FE253" s="500"/>
      <c r="FF253" s="500"/>
      <c r="FG253" s="500"/>
      <c r="FH253" s="500"/>
      <c r="FI253" s="500"/>
      <c r="FJ253" s="500"/>
      <c r="FK253" s="500"/>
      <c r="FL253" s="500"/>
      <c r="FM253" s="500"/>
      <c r="FN253" s="500"/>
      <c r="FO253" s="500"/>
      <c r="FP253" s="500"/>
      <c r="FQ253" s="500"/>
      <c r="FR253" s="500"/>
      <c r="FS253" s="500"/>
      <c r="FT253" s="500"/>
      <c r="FU253" s="500"/>
      <c r="FV253" s="500"/>
      <c r="FW253" s="500"/>
      <c r="FX253" s="500"/>
      <c r="FY253" s="500"/>
      <c r="FZ253" s="500"/>
      <c r="GA253" s="500"/>
      <c r="GB253" s="500"/>
      <c r="GC253" s="500"/>
      <c r="GD253" s="500"/>
      <c r="GE253" s="500"/>
      <c r="GF253" s="500"/>
      <c r="GG253" s="500"/>
      <c r="GH253" s="500"/>
      <c r="GI253" s="500"/>
      <c r="GJ253" s="500"/>
      <c r="GK253" s="500"/>
      <c r="GL253" s="500"/>
      <c r="GM253" s="500"/>
      <c r="GN253" s="500"/>
      <c r="GO253" s="500"/>
      <c r="GP253" s="500"/>
      <c r="GQ253" s="500"/>
      <c r="GR253" s="500"/>
      <c r="GS253" s="500"/>
      <c r="GT253" s="500"/>
      <c r="GU253" s="500"/>
      <c r="GV253" s="500"/>
      <c r="GW253" s="500"/>
      <c r="GX253" s="500"/>
      <c r="GY253" s="500"/>
      <c r="GZ253" s="500"/>
      <c r="HA253" s="500"/>
      <c r="HB253" s="500"/>
      <c r="HC253" s="500"/>
      <c r="HD253" s="500"/>
      <c r="HE253" s="500"/>
      <c r="HF253" s="500"/>
      <c r="HG253" s="500"/>
      <c r="HH253" s="500"/>
      <c r="HI253" s="500"/>
      <c r="HJ253" s="500"/>
      <c r="HK253" s="500"/>
      <c r="HL253" s="500"/>
      <c r="HM253" s="500"/>
      <c r="HN253" s="500"/>
      <c r="HO253" s="500"/>
      <c r="HP253" s="500"/>
      <c r="HQ253" s="500"/>
      <c r="HR253" s="500"/>
      <c r="HS253" s="500"/>
      <c r="HT253" s="500"/>
      <c r="HU253" s="500"/>
      <c r="HV253" s="500"/>
      <c r="HW253" s="500"/>
      <c r="HX253" s="500"/>
      <c r="HY253" s="500"/>
      <c r="HZ253" s="500"/>
      <c r="IA253" s="500"/>
      <c r="IB253" s="500"/>
      <c r="IC253" s="500"/>
      <c r="ID253" s="500"/>
      <c r="IE253" s="500"/>
      <c r="IF253" s="500"/>
      <c r="IG253" s="500"/>
      <c r="IH253" s="500"/>
      <c r="II253" s="500"/>
      <c r="IJ253" s="500"/>
      <c r="IK253" s="500"/>
      <c r="IL253" s="500"/>
      <c r="IM253" s="500"/>
      <c r="IN253" s="500"/>
      <c r="IO253" s="500"/>
      <c r="IP253" s="500"/>
      <c r="IQ253" s="500"/>
      <c r="IR253" s="500"/>
      <c r="IS253" s="500"/>
      <c r="IT253" s="500"/>
      <c r="IU253" s="500"/>
      <c r="IV253" s="500"/>
      <c r="IW253" s="500"/>
      <c r="IX253" s="500"/>
      <c r="IY253" s="500"/>
      <c r="IZ253" s="500"/>
      <c r="JA253" s="500"/>
      <c r="JB253" s="500"/>
      <c r="JC253" s="500"/>
      <c r="JD253" s="500"/>
      <c r="JE253" s="500"/>
      <c r="JF253" s="500"/>
      <c r="JG253" s="500"/>
      <c r="JH253" s="500"/>
      <c r="JI253" s="500"/>
      <c r="JJ253" s="500"/>
      <c r="JK253" s="500"/>
    </row>
    <row r="254" ht="11.25" customHeight="1">
      <c r="A254" s="494"/>
      <c r="B254" s="494"/>
      <c r="C254" s="494"/>
      <c r="D254" s="498"/>
      <c r="E254" s="494"/>
      <c r="F254" s="494"/>
      <c r="G254" s="494"/>
      <c r="H254" s="494"/>
      <c r="I254" s="494"/>
      <c r="J254" s="494"/>
      <c r="K254" s="494"/>
      <c r="L254" s="494"/>
      <c r="M254" s="494"/>
      <c r="N254" s="494"/>
      <c r="O254" s="494"/>
      <c r="P254" s="494"/>
      <c r="Q254" s="494"/>
      <c r="R254" s="494"/>
      <c r="S254" s="494"/>
      <c r="T254" s="494"/>
      <c r="U254" s="494"/>
      <c r="V254" s="494"/>
      <c r="W254" s="494"/>
      <c r="X254" s="494"/>
      <c r="Y254" s="494"/>
      <c r="Z254" s="494"/>
      <c r="AA254" s="496"/>
      <c r="AB254" s="494"/>
      <c r="AC254" s="498" t="s">
        <v>169</v>
      </c>
      <c r="AD254" s="540" t="str">
        <f>IFERROR(VLOOKUP(AF250,LookupTrait,3, FALSE))</f>
        <v/>
      </c>
      <c r="AE254" s="494"/>
      <c r="AF254" s="494"/>
      <c r="AG254" s="494"/>
      <c r="AH254" s="494"/>
      <c r="AK254" s="509">
        <f>ifError(VLOOKUP(AD254,AU251:AV258,2,FALSE),0)</f>
        <v>0</v>
      </c>
      <c r="AL254" s="535">
        <f>ifError(VLOOKUP(AD254,AU251:AW258,3,FALSE),0)</f>
        <v>0</v>
      </c>
      <c r="AM254" s="494"/>
      <c r="AN254" s="494"/>
      <c r="AO254" s="500"/>
      <c r="AQ254" s="494"/>
      <c r="AR254" s="494"/>
      <c r="AS254" s="494"/>
      <c r="AT254" s="494"/>
      <c r="AU254" s="501" t="s">
        <v>170</v>
      </c>
      <c r="AV254" s="534">
        <v>0.0</v>
      </c>
      <c r="AW254" s="532">
        <f>if(F242&gt;=AE253,1,0)</f>
        <v>1</v>
      </c>
      <c r="AX254" s="494"/>
      <c r="AY254" s="494"/>
      <c r="AZ254" s="495"/>
      <c r="BA254" s="500"/>
      <c r="BB254" s="500"/>
      <c r="BC254" s="500"/>
      <c r="BD254" s="500"/>
      <c r="BE254" s="500"/>
      <c r="BF254" s="500"/>
      <c r="BG254" s="500"/>
      <c r="BH254" s="500"/>
      <c r="BI254" s="500"/>
      <c r="BJ254" s="500"/>
      <c r="BK254" s="500"/>
      <c r="BL254" s="500"/>
      <c r="BM254" s="500"/>
      <c r="BN254" s="500"/>
      <c r="BO254" s="500"/>
      <c r="BP254" s="500"/>
      <c r="BQ254" s="500"/>
      <c r="BR254" s="500"/>
      <c r="BS254" s="500"/>
      <c r="BT254" s="500"/>
      <c r="BU254" s="500"/>
      <c r="BV254" s="500"/>
      <c r="BW254" s="500"/>
      <c r="BX254" s="500"/>
      <c r="BY254" s="500"/>
      <c r="BZ254" s="500"/>
      <c r="CA254" s="500"/>
      <c r="CB254" s="500"/>
      <c r="CC254" s="500"/>
      <c r="CD254" s="500"/>
      <c r="CE254" s="500"/>
      <c r="CF254" s="500"/>
      <c r="CG254" s="500"/>
      <c r="CH254" s="500"/>
      <c r="CI254" s="500"/>
      <c r="CJ254" s="500"/>
      <c r="CK254" s="500"/>
      <c r="CL254" s="500"/>
      <c r="CM254" s="500"/>
      <c r="CN254" s="500"/>
      <c r="CO254" s="500"/>
      <c r="CP254" s="500"/>
      <c r="CQ254" s="500"/>
      <c r="CR254" s="500"/>
      <c r="CS254" s="500"/>
      <c r="CT254" s="500"/>
      <c r="CU254" s="500"/>
      <c r="CV254" s="500"/>
      <c r="CW254" s="500"/>
      <c r="CX254" s="500"/>
      <c r="CY254" s="500"/>
      <c r="CZ254" s="500"/>
      <c r="DA254" s="500"/>
      <c r="DB254" s="500"/>
      <c r="DC254" s="500"/>
      <c r="DD254" s="500"/>
      <c r="DE254" s="500"/>
      <c r="DF254" s="500"/>
      <c r="DG254" s="500"/>
      <c r="DH254" s="500"/>
      <c r="DI254" s="500"/>
      <c r="DJ254" s="500"/>
      <c r="DK254" s="500"/>
      <c r="DL254" s="500"/>
      <c r="DM254" s="500"/>
      <c r="DN254" s="500"/>
      <c r="DO254" s="500"/>
      <c r="DP254" s="500"/>
      <c r="DQ254" s="500"/>
      <c r="DR254" s="500"/>
      <c r="DS254" s="500"/>
      <c r="DT254" s="500"/>
      <c r="DU254" s="500"/>
      <c r="DV254" s="500"/>
      <c r="DW254" s="500"/>
      <c r="DX254" s="500"/>
      <c r="DY254" s="500"/>
      <c r="DZ254" s="500"/>
      <c r="EA254" s="500"/>
      <c r="EB254" s="500"/>
      <c r="EC254" s="500"/>
      <c r="ED254" s="500"/>
      <c r="EE254" s="500"/>
      <c r="EF254" s="500"/>
      <c r="EG254" s="500"/>
      <c r="EH254" s="500"/>
      <c r="EI254" s="500"/>
      <c r="EJ254" s="500"/>
      <c r="EK254" s="500"/>
      <c r="EL254" s="500"/>
      <c r="EM254" s="500"/>
      <c r="EN254" s="500"/>
      <c r="EO254" s="500"/>
      <c r="EP254" s="500"/>
      <c r="EQ254" s="500"/>
      <c r="ER254" s="500"/>
      <c r="ES254" s="500"/>
      <c r="ET254" s="500"/>
      <c r="EU254" s="500"/>
      <c r="EV254" s="500"/>
      <c r="EW254" s="500"/>
      <c r="EX254" s="500"/>
      <c r="EY254" s="500"/>
      <c r="EZ254" s="500"/>
      <c r="FA254" s="500"/>
      <c r="FB254" s="500"/>
      <c r="FC254" s="500"/>
      <c r="FD254" s="500"/>
      <c r="FE254" s="500"/>
      <c r="FF254" s="500"/>
      <c r="FG254" s="500"/>
      <c r="FH254" s="500"/>
      <c r="FI254" s="500"/>
      <c r="FJ254" s="500"/>
      <c r="FK254" s="500"/>
      <c r="FL254" s="500"/>
      <c r="FM254" s="500"/>
      <c r="FN254" s="500"/>
      <c r="FO254" s="500"/>
      <c r="FP254" s="500"/>
      <c r="FQ254" s="500"/>
      <c r="FR254" s="500"/>
      <c r="FS254" s="500"/>
      <c r="FT254" s="500"/>
      <c r="FU254" s="500"/>
      <c r="FV254" s="500"/>
      <c r="FW254" s="500"/>
      <c r="FX254" s="500"/>
      <c r="FY254" s="500"/>
      <c r="FZ254" s="500"/>
      <c r="GA254" s="500"/>
      <c r="GB254" s="500"/>
      <c r="GC254" s="500"/>
      <c r="GD254" s="500"/>
      <c r="GE254" s="500"/>
      <c r="GF254" s="500"/>
      <c r="GG254" s="500"/>
      <c r="GH254" s="500"/>
      <c r="GI254" s="500"/>
      <c r="GJ254" s="500"/>
      <c r="GK254" s="500"/>
      <c r="GL254" s="500"/>
      <c r="GM254" s="500"/>
      <c r="GN254" s="500"/>
      <c r="GO254" s="500"/>
      <c r="GP254" s="500"/>
      <c r="GQ254" s="500"/>
      <c r="GR254" s="500"/>
      <c r="GS254" s="500"/>
      <c r="GT254" s="500"/>
      <c r="GU254" s="500"/>
      <c r="GV254" s="500"/>
      <c r="GW254" s="500"/>
      <c r="GX254" s="500"/>
      <c r="GY254" s="500"/>
      <c r="GZ254" s="500"/>
      <c r="HA254" s="500"/>
      <c r="HB254" s="500"/>
      <c r="HC254" s="500"/>
      <c r="HD254" s="500"/>
      <c r="HE254" s="500"/>
      <c r="HF254" s="500"/>
      <c r="HG254" s="500"/>
      <c r="HH254" s="500"/>
      <c r="HI254" s="500"/>
      <c r="HJ254" s="500"/>
      <c r="HK254" s="500"/>
      <c r="HL254" s="500"/>
      <c r="HM254" s="500"/>
      <c r="HN254" s="500"/>
      <c r="HO254" s="500"/>
      <c r="HP254" s="500"/>
      <c r="HQ254" s="500"/>
      <c r="HR254" s="500"/>
      <c r="HS254" s="500"/>
      <c r="HT254" s="500"/>
      <c r="HU254" s="500"/>
      <c r="HV254" s="500"/>
      <c r="HW254" s="500"/>
      <c r="HX254" s="500"/>
      <c r="HY254" s="500"/>
      <c r="HZ254" s="500"/>
      <c r="IA254" s="500"/>
      <c r="IB254" s="500"/>
      <c r="IC254" s="500"/>
      <c r="ID254" s="500"/>
      <c r="IE254" s="500"/>
      <c r="IF254" s="500"/>
      <c r="IG254" s="500"/>
      <c r="IH254" s="500"/>
      <c r="II254" s="500"/>
      <c r="IJ254" s="500"/>
      <c r="IK254" s="500"/>
      <c r="IL254" s="500"/>
      <c r="IM254" s="500"/>
      <c r="IN254" s="500"/>
      <c r="IO254" s="500"/>
      <c r="IP254" s="500"/>
      <c r="IQ254" s="500"/>
      <c r="IR254" s="500"/>
      <c r="IS254" s="500"/>
      <c r="IT254" s="500"/>
      <c r="IU254" s="500"/>
      <c r="IV254" s="500"/>
      <c r="IW254" s="500"/>
      <c r="IX254" s="500"/>
      <c r="IY254" s="500"/>
      <c r="IZ254" s="500"/>
      <c r="JA254" s="500"/>
      <c r="JB254" s="500"/>
      <c r="JC254" s="500"/>
      <c r="JD254" s="500"/>
      <c r="JE254" s="500"/>
      <c r="JF254" s="500"/>
      <c r="JG254" s="500"/>
      <c r="JH254" s="500"/>
      <c r="JI254" s="500"/>
      <c r="JJ254" s="500"/>
      <c r="JK254" s="500"/>
    </row>
    <row r="255" ht="11.25" customHeight="1">
      <c r="A255" s="500"/>
      <c r="B255" s="500"/>
      <c r="C255" s="500"/>
      <c r="D255" s="500"/>
      <c r="E255" s="500"/>
      <c r="F255" s="500"/>
      <c r="G255" s="500"/>
      <c r="H255" s="500"/>
      <c r="I255" s="500"/>
      <c r="J255" s="500"/>
      <c r="K255" s="500"/>
      <c r="L255" s="500"/>
      <c r="M255" s="500"/>
      <c r="N255" s="500"/>
      <c r="O255" s="500"/>
      <c r="P255" s="500"/>
      <c r="Q255" s="500"/>
      <c r="R255" s="500"/>
      <c r="S255" s="500"/>
      <c r="T255" s="500"/>
      <c r="U255" s="500"/>
      <c r="V255" s="500"/>
      <c r="W255" s="500"/>
      <c r="X255" s="500"/>
      <c r="Y255" s="500"/>
      <c r="Z255" s="500"/>
      <c r="AA255" s="800"/>
      <c r="AB255" s="500"/>
      <c r="AC255" s="498" t="s">
        <v>171</v>
      </c>
      <c r="AD255" s="540" t="str">
        <f>IFERROR(VLOOKUP(AG250,LookupTrait,3, FALSE))</f>
        <v/>
      </c>
      <c r="AE255" s="494"/>
      <c r="AF255" s="494"/>
      <c r="AG255" s="494"/>
      <c r="AH255" s="494"/>
      <c r="AK255" s="495">
        <f>ifError(IF(AD254&lt;&gt;AD255,VLOOKUP(AD255,AU251:AV258,2,FALSE),0),0)</f>
        <v>0</v>
      </c>
      <c r="AL255" s="494">
        <f>ifError(IF(AD254&lt;&gt;AD255,VLOOKUP(AD255,AU251:AW258,3,FALSE),0),0)</f>
        <v>0</v>
      </c>
      <c r="AM255" s="494"/>
      <c r="AN255" s="494"/>
      <c r="AO255" s="500"/>
      <c r="AQ255" s="494"/>
      <c r="AR255" s="494"/>
      <c r="AS255" s="494"/>
      <c r="AT255" s="494"/>
      <c r="AU255" s="501" t="s">
        <v>172</v>
      </c>
      <c r="AV255" s="534">
        <v>0.0</v>
      </c>
      <c r="AW255" s="532">
        <f>if(F243&gt;=AE253,1,0)</f>
        <v>1</v>
      </c>
      <c r="AX255" s="494"/>
      <c r="AY255" s="500"/>
      <c r="AZ255" s="801"/>
      <c r="BA255" s="500"/>
      <c r="BB255" s="500"/>
      <c r="BC255" s="500"/>
      <c r="BD255" s="500"/>
      <c r="BE255" s="500"/>
      <c r="BF255" s="500"/>
      <c r="BG255" s="500"/>
      <c r="BH255" s="500"/>
      <c r="BI255" s="500"/>
      <c r="BJ255" s="500"/>
      <c r="BK255" s="500"/>
      <c r="BL255" s="500"/>
      <c r="BM255" s="500"/>
      <c r="BN255" s="500"/>
      <c r="BO255" s="500"/>
      <c r="BP255" s="500"/>
      <c r="BQ255" s="500"/>
      <c r="BR255" s="500"/>
      <c r="BS255" s="500"/>
      <c r="BT255" s="500"/>
      <c r="BU255" s="500"/>
      <c r="BV255" s="500"/>
      <c r="BW255" s="500"/>
      <c r="BX255" s="500"/>
      <c r="BY255" s="500"/>
      <c r="BZ255" s="500"/>
      <c r="CA255" s="500"/>
      <c r="CB255" s="500"/>
      <c r="CC255" s="500"/>
      <c r="CD255" s="500"/>
      <c r="CE255" s="500"/>
      <c r="CF255" s="500"/>
      <c r="CG255" s="500"/>
      <c r="CH255" s="500"/>
      <c r="CI255" s="500"/>
      <c r="CJ255" s="500"/>
      <c r="CK255" s="500"/>
      <c r="CL255" s="500"/>
      <c r="CM255" s="500"/>
      <c r="CN255" s="500"/>
      <c r="CO255" s="500"/>
      <c r="CP255" s="500"/>
      <c r="CQ255" s="500"/>
      <c r="CR255" s="500"/>
      <c r="CS255" s="500"/>
      <c r="CT255" s="500"/>
      <c r="CU255" s="500"/>
      <c r="CV255" s="500"/>
      <c r="CW255" s="500"/>
      <c r="CX255" s="500"/>
      <c r="CY255" s="500"/>
      <c r="CZ255" s="500"/>
      <c r="DA255" s="500"/>
      <c r="DB255" s="500"/>
      <c r="DC255" s="500"/>
      <c r="DD255" s="500"/>
      <c r="DE255" s="500"/>
      <c r="DF255" s="500"/>
      <c r="DG255" s="500"/>
      <c r="DH255" s="500"/>
      <c r="DI255" s="500"/>
      <c r="DJ255" s="500"/>
      <c r="DK255" s="500"/>
      <c r="DL255" s="500"/>
      <c r="DM255" s="500"/>
      <c r="DN255" s="500"/>
      <c r="DO255" s="500"/>
      <c r="DP255" s="500"/>
      <c r="DQ255" s="500"/>
      <c r="DR255" s="500"/>
      <c r="DS255" s="500"/>
      <c r="DT255" s="500"/>
      <c r="DU255" s="500"/>
      <c r="DV255" s="500"/>
      <c r="DW255" s="500"/>
      <c r="DX255" s="500"/>
      <c r="DY255" s="500"/>
      <c r="DZ255" s="500"/>
      <c r="EA255" s="500"/>
      <c r="EB255" s="500"/>
      <c r="EC255" s="500"/>
      <c r="ED255" s="500"/>
      <c r="EE255" s="500"/>
      <c r="EF255" s="500"/>
      <c r="EG255" s="500"/>
      <c r="EH255" s="500"/>
      <c r="EI255" s="500"/>
      <c r="EJ255" s="500"/>
      <c r="EK255" s="500"/>
      <c r="EL255" s="500"/>
      <c r="EM255" s="500"/>
      <c r="EN255" s="500"/>
      <c r="EO255" s="500"/>
      <c r="EP255" s="500"/>
      <c r="EQ255" s="500"/>
      <c r="ER255" s="500"/>
      <c r="ES255" s="500"/>
      <c r="ET255" s="500"/>
      <c r="EU255" s="500"/>
      <c r="EV255" s="500"/>
      <c r="EW255" s="500"/>
      <c r="EX255" s="500"/>
      <c r="EY255" s="500"/>
      <c r="EZ255" s="500"/>
      <c r="FA255" s="500"/>
      <c r="FB255" s="500"/>
      <c r="FC255" s="500"/>
      <c r="FD255" s="500"/>
      <c r="FE255" s="500"/>
      <c r="FF255" s="500"/>
      <c r="FG255" s="500"/>
      <c r="FH255" s="500"/>
      <c r="FI255" s="500"/>
      <c r="FJ255" s="500"/>
      <c r="FK255" s="500"/>
      <c r="FL255" s="500"/>
      <c r="FM255" s="500"/>
      <c r="FN255" s="500"/>
      <c r="FO255" s="500"/>
      <c r="FP255" s="500"/>
      <c r="FQ255" s="500"/>
      <c r="FR255" s="500"/>
      <c r="FS255" s="500"/>
      <c r="FT255" s="500"/>
      <c r="FU255" s="500"/>
      <c r="FV255" s="500"/>
      <c r="FW255" s="500"/>
      <c r="FX255" s="500"/>
      <c r="FY255" s="500"/>
      <c r="FZ255" s="500"/>
      <c r="GA255" s="500"/>
      <c r="GB255" s="500"/>
      <c r="GC255" s="500"/>
      <c r="GD255" s="500"/>
      <c r="GE255" s="500"/>
      <c r="GF255" s="500"/>
      <c r="GG255" s="500"/>
      <c r="GH255" s="500"/>
      <c r="GI255" s="500"/>
      <c r="GJ255" s="500"/>
      <c r="GK255" s="500"/>
      <c r="GL255" s="500"/>
      <c r="GM255" s="500"/>
      <c r="GN255" s="500"/>
      <c r="GO255" s="500"/>
      <c r="GP255" s="500"/>
      <c r="GQ255" s="500"/>
      <c r="GR255" s="500"/>
      <c r="GS255" s="500"/>
      <c r="GT255" s="500"/>
      <c r="GU255" s="500"/>
      <c r="GV255" s="500"/>
      <c r="GW255" s="500"/>
      <c r="GX255" s="500"/>
      <c r="GY255" s="500"/>
      <c r="GZ255" s="500"/>
      <c r="HA255" s="500"/>
      <c r="HB255" s="500"/>
      <c r="HC255" s="500"/>
      <c r="HD255" s="500"/>
      <c r="HE255" s="500"/>
      <c r="HF255" s="500"/>
      <c r="HG255" s="500"/>
      <c r="HH255" s="500"/>
      <c r="HI255" s="500"/>
      <c r="HJ255" s="500"/>
      <c r="HK255" s="500"/>
      <c r="HL255" s="500"/>
      <c r="HM255" s="500"/>
      <c r="HN255" s="500"/>
      <c r="HO255" s="500"/>
      <c r="HP255" s="500"/>
      <c r="HQ255" s="500"/>
      <c r="HR255" s="500"/>
      <c r="HS255" s="500"/>
      <c r="HT255" s="500"/>
      <c r="HU255" s="500"/>
      <c r="HV255" s="500"/>
      <c r="HW255" s="500"/>
      <c r="HX255" s="500"/>
      <c r="HY255" s="500"/>
      <c r="HZ255" s="500"/>
      <c r="IA255" s="500"/>
      <c r="IB255" s="500"/>
      <c r="IC255" s="500"/>
      <c r="ID255" s="500"/>
      <c r="IE255" s="500"/>
      <c r="IF255" s="500"/>
      <c r="IG255" s="500"/>
      <c r="IH255" s="500"/>
      <c r="II255" s="500"/>
      <c r="IJ255" s="500"/>
      <c r="IK255" s="500"/>
      <c r="IL255" s="500"/>
      <c r="IM255" s="500"/>
      <c r="IN255" s="500"/>
      <c r="IO255" s="500"/>
      <c r="IP255" s="500"/>
      <c r="IQ255" s="500"/>
      <c r="IR255" s="500"/>
      <c r="IS255" s="500"/>
      <c r="IT255" s="500"/>
      <c r="IU255" s="500"/>
      <c r="IV255" s="500"/>
      <c r="IW255" s="500"/>
      <c r="IX255" s="500"/>
      <c r="IY255" s="500"/>
      <c r="IZ255" s="500"/>
      <c r="JA255" s="500"/>
      <c r="JB255" s="500"/>
      <c r="JC255" s="500"/>
      <c r="JD255" s="500"/>
      <c r="JE255" s="500"/>
      <c r="JF255" s="500"/>
      <c r="JG255" s="500"/>
      <c r="JH255" s="500"/>
      <c r="JI255" s="500"/>
      <c r="JJ255" s="500"/>
      <c r="JK255" s="500"/>
    </row>
    <row r="256" ht="11.25" customHeight="1">
      <c r="A256" s="500"/>
      <c r="B256" s="500"/>
      <c r="C256" s="500"/>
      <c r="D256" s="640" t="s">
        <v>198</v>
      </c>
      <c r="E256" s="540"/>
      <c r="F256" s="540"/>
      <c r="G256" s="540"/>
      <c r="H256" s="540"/>
      <c r="I256" s="540"/>
      <c r="J256" s="540"/>
      <c r="K256" s="540"/>
      <c r="L256" s="540"/>
      <c r="M256" s="540"/>
      <c r="N256" s="540"/>
      <c r="O256" s="540"/>
      <c r="P256" s="540"/>
      <c r="Q256" s="540"/>
      <c r="R256" s="540"/>
      <c r="S256" s="540"/>
      <c r="T256" s="540"/>
      <c r="U256" s="500"/>
      <c r="V256" s="500"/>
      <c r="W256" s="500"/>
      <c r="X256" s="500"/>
      <c r="Y256" s="500"/>
      <c r="Z256" s="500"/>
      <c r="AA256" s="800"/>
      <c r="AB256" s="500"/>
      <c r="AC256" s="498"/>
      <c r="AD256" s="494"/>
      <c r="AE256" s="494"/>
      <c r="AF256" s="494"/>
      <c r="AG256" s="494"/>
      <c r="AH256" s="494"/>
      <c r="AI256" s="494"/>
      <c r="AJ256" s="494"/>
      <c r="AK256" s="494"/>
      <c r="AL256" s="494"/>
      <c r="AM256" s="494"/>
      <c r="AN256" s="494"/>
      <c r="AO256" s="500"/>
      <c r="AQ256" s="494"/>
      <c r="AR256" s="494"/>
      <c r="AS256" s="494"/>
      <c r="AT256" s="494"/>
      <c r="AU256" s="501" t="s">
        <v>173</v>
      </c>
      <c r="AV256" s="534">
        <v>0.0</v>
      </c>
      <c r="AW256" s="532">
        <f>if(F244&gt;=AE253,1,0)</f>
        <v>1</v>
      </c>
      <c r="AX256" s="494"/>
      <c r="AY256" s="500"/>
      <c r="AZ256" s="801"/>
      <c r="BA256" s="500"/>
      <c r="BB256" s="500"/>
      <c r="BC256" s="500"/>
      <c r="BD256" s="500"/>
      <c r="BE256" s="500"/>
      <c r="BF256" s="500"/>
      <c r="BG256" s="500"/>
      <c r="BH256" s="500"/>
      <c r="BI256" s="500"/>
      <c r="BJ256" s="500"/>
      <c r="BK256" s="500"/>
      <c r="BL256" s="500"/>
      <c r="BM256" s="500"/>
      <c r="BN256" s="500"/>
      <c r="BO256" s="500"/>
      <c r="BP256" s="500"/>
      <c r="BQ256" s="500"/>
      <c r="BR256" s="500"/>
      <c r="BS256" s="500"/>
      <c r="BT256" s="500"/>
      <c r="BU256" s="500"/>
      <c r="BV256" s="500"/>
      <c r="BW256" s="500"/>
      <c r="BX256" s="500"/>
      <c r="BY256" s="500"/>
      <c r="BZ256" s="500"/>
      <c r="CA256" s="500"/>
      <c r="CB256" s="500"/>
      <c r="CC256" s="500"/>
      <c r="CD256" s="500"/>
      <c r="CE256" s="500"/>
      <c r="CF256" s="500"/>
      <c r="CG256" s="500"/>
      <c r="CH256" s="500"/>
      <c r="CI256" s="500"/>
      <c r="CJ256" s="500"/>
      <c r="CK256" s="500"/>
      <c r="CL256" s="500"/>
      <c r="CM256" s="500"/>
      <c r="CN256" s="500"/>
      <c r="CO256" s="500"/>
      <c r="CP256" s="500"/>
      <c r="CQ256" s="500"/>
      <c r="CR256" s="500"/>
      <c r="CS256" s="500"/>
      <c r="CT256" s="500"/>
      <c r="CU256" s="500"/>
      <c r="CV256" s="500"/>
      <c r="CW256" s="500"/>
      <c r="CX256" s="500"/>
      <c r="CY256" s="500"/>
      <c r="CZ256" s="500"/>
      <c r="DA256" s="500"/>
      <c r="DB256" s="500"/>
      <c r="DC256" s="500"/>
      <c r="DD256" s="500"/>
      <c r="DE256" s="500"/>
      <c r="DF256" s="500"/>
      <c r="DG256" s="500"/>
      <c r="DH256" s="500"/>
      <c r="DI256" s="500"/>
      <c r="DJ256" s="500"/>
      <c r="DK256" s="500"/>
      <c r="DL256" s="500"/>
      <c r="DM256" s="500"/>
      <c r="DN256" s="500"/>
      <c r="DO256" s="500"/>
      <c r="DP256" s="500"/>
      <c r="DQ256" s="500"/>
      <c r="DR256" s="500"/>
      <c r="DS256" s="500"/>
      <c r="DT256" s="500"/>
      <c r="DU256" s="500"/>
      <c r="DV256" s="500"/>
      <c r="DW256" s="500"/>
      <c r="DX256" s="500"/>
      <c r="DY256" s="500"/>
      <c r="DZ256" s="500"/>
      <c r="EA256" s="500"/>
      <c r="EB256" s="500"/>
      <c r="EC256" s="500"/>
      <c r="ED256" s="500"/>
      <c r="EE256" s="500"/>
      <c r="EF256" s="500"/>
      <c r="EG256" s="500"/>
      <c r="EH256" s="500"/>
      <c r="EI256" s="500"/>
      <c r="EJ256" s="500"/>
      <c r="EK256" s="500"/>
      <c r="EL256" s="500"/>
      <c r="EM256" s="500"/>
      <c r="EN256" s="500"/>
      <c r="EO256" s="500"/>
      <c r="EP256" s="500"/>
      <c r="EQ256" s="500"/>
      <c r="ER256" s="500"/>
      <c r="ES256" s="500"/>
      <c r="ET256" s="500"/>
      <c r="EU256" s="500"/>
      <c r="EV256" s="500"/>
      <c r="EW256" s="500"/>
      <c r="EX256" s="500"/>
      <c r="EY256" s="500"/>
      <c r="EZ256" s="500"/>
      <c r="FA256" s="500"/>
      <c r="FB256" s="500"/>
      <c r="FC256" s="500"/>
      <c r="FD256" s="500"/>
      <c r="FE256" s="500"/>
      <c r="FF256" s="500"/>
      <c r="FG256" s="500"/>
      <c r="FH256" s="500"/>
      <c r="FI256" s="500"/>
      <c r="FJ256" s="500"/>
      <c r="FK256" s="500"/>
      <c r="FL256" s="500"/>
      <c r="FM256" s="500"/>
      <c r="FN256" s="500"/>
      <c r="FO256" s="500"/>
      <c r="FP256" s="500"/>
      <c r="FQ256" s="500"/>
      <c r="FR256" s="500"/>
      <c r="FS256" s="500"/>
      <c r="FT256" s="500"/>
      <c r="FU256" s="500"/>
      <c r="FV256" s="500"/>
      <c r="FW256" s="500"/>
      <c r="FX256" s="500"/>
      <c r="FY256" s="500"/>
      <c r="FZ256" s="500"/>
      <c r="GA256" s="500"/>
      <c r="GB256" s="500"/>
      <c r="GC256" s="500"/>
      <c r="GD256" s="500"/>
      <c r="GE256" s="500"/>
      <c r="GF256" s="500"/>
      <c r="GG256" s="500"/>
      <c r="GH256" s="500"/>
      <c r="GI256" s="500"/>
      <c r="GJ256" s="500"/>
      <c r="GK256" s="500"/>
      <c r="GL256" s="500"/>
      <c r="GM256" s="500"/>
      <c r="GN256" s="500"/>
      <c r="GO256" s="500"/>
      <c r="GP256" s="500"/>
      <c r="GQ256" s="500"/>
      <c r="GR256" s="500"/>
      <c r="GS256" s="500"/>
      <c r="GT256" s="500"/>
      <c r="GU256" s="500"/>
      <c r="GV256" s="500"/>
      <c r="GW256" s="500"/>
      <c r="GX256" s="500"/>
      <c r="GY256" s="500"/>
      <c r="GZ256" s="500"/>
      <c r="HA256" s="500"/>
      <c r="HB256" s="500"/>
      <c r="HC256" s="500"/>
      <c r="HD256" s="500"/>
      <c r="HE256" s="500"/>
      <c r="HF256" s="500"/>
      <c r="HG256" s="500"/>
      <c r="HH256" s="500"/>
      <c r="HI256" s="500"/>
      <c r="HJ256" s="500"/>
      <c r="HK256" s="500"/>
      <c r="HL256" s="500"/>
      <c r="HM256" s="500"/>
      <c r="HN256" s="500"/>
      <c r="HO256" s="500"/>
      <c r="HP256" s="500"/>
      <c r="HQ256" s="500"/>
      <c r="HR256" s="500"/>
      <c r="HS256" s="500"/>
      <c r="HT256" s="500"/>
      <c r="HU256" s="500"/>
      <c r="HV256" s="500"/>
      <c r="HW256" s="500"/>
      <c r="HX256" s="500"/>
      <c r="HY256" s="500"/>
      <c r="HZ256" s="500"/>
      <c r="IA256" s="500"/>
      <c r="IB256" s="500"/>
      <c r="IC256" s="500"/>
      <c r="ID256" s="500"/>
      <c r="IE256" s="500"/>
      <c r="IF256" s="500"/>
      <c r="IG256" s="500"/>
      <c r="IH256" s="500"/>
      <c r="II256" s="500"/>
      <c r="IJ256" s="500"/>
      <c r="IK256" s="500"/>
      <c r="IL256" s="500"/>
      <c r="IM256" s="500"/>
      <c r="IN256" s="500"/>
      <c r="IO256" s="500"/>
      <c r="IP256" s="500"/>
      <c r="IQ256" s="500"/>
      <c r="IR256" s="500"/>
      <c r="IS256" s="500"/>
      <c r="IT256" s="500"/>
      <c r="IU256" s="500"/>
      <c r="IV256" s="500"/>
      <c r="IW256" s="500"/>
      <c r="IX256" s="500"/>
      <c r="IY256" s="500"/>
      <c r="IZ256" s="500"/>
      <c r="JA256" s="500"/>
      <c r="JB256" s="500"/>
      <c r="JC256" s="500"/>
      <c r="JD256" s="500"/>
      <c r="JE256" s="500"/>
      <c r="JF256" s="500"/>
      <c r="JG256" s="500"/>
      <c r="JH256" s="500"/>
      <c r="JI256" s="500"/>
      <c r="JJ256" s="500"/>
      <c r="JK256" s="500"/>
    </row>
    <row r="257" ht="11.25" customHeight="1">
      <c r="A257" s="500"/>
      <c r="B257" s="500"/>
      <c r="C257" s="500"/>
      <c r="D257" s="596" t="s">
        <v>199</v>
      </c>
      <c r="E257" s="788" t="str">
        <f>IFERROR(__xludf.DUMMYFUNCTION("split(regexReplace(TO_TEXT(NPCs!AC264), ""(.)"", ""$1_""), ""_"")"),"#VALUE!")</f>
        <v>#VALUE!</v>
      </c>
      <c r="F257" s="542"/>
      <c r="G257" s="542"/>
      <c r="H257" s="542"/>
      <c r="I257" s="542"/>
      <c r="J257" s="542"/>
      <c r="K257" s="542"/>
      <c r="L257" s="543"/>
      <c r="M257" s="540"/>
      <c r="N257" s="540"/>
      <c r="O257" s="540"/>
      <c r="P257" s="540"/>
      <c r="Q257" s="540"/>
      <c r="R257" s="540"/>
      <c r="S257" s="540"/>
      <c r="T257" s="540"/>
      <c r="U257" s="500"/>
      <c r="V257" s="500"/>
      <c r="W257" s="500"/>
      <c r="X257" s="500"/>
      <c r="Y257" s="500"/>
      <c r="Z257" s="500"/>
      <c r="AA257" s="800"/>
      <c r="AB257" s="500"/>
      <c r="AC257" s="498" t="s">
        <v>174</v>
      </c>
      <c r="AD257" s="536" t="s">
        <v>175</v>
      </c>
      <c r="AE257" s="536" t="s">
        <v>176</v>
      </c>
      <c r="AF257" s="537">
        <f>MAX(If(AE253+sum(AK254:AK255)&gt;12,20,AE253+sum(AK254:AK255)),2)</f>
        <v>2</v>
      </c>
      <c r="AG257" s="537" t="str">
        <f>"+"</f>
        <v>+</v>
      </c>
      <c r="AH257" s="537">
        <f>sum(AL254:AL255)</f>
        <v>0</v>
      </c>
      <c r="AI257" s="538" t="str">
        <f>"+"</f>
        <v>+</v>
      </c>
      <c r="AJ257" s="538">
        <f>AH257+IF(countIf(AD254:AD255,"PROSPIT")&gt;0,1,0)</f>
        <v>0</v>
      </c>
      <c r="AK257" s="539" t="str">
        <f>"+"</f>
        <v>+</v>
      </c>
      <c r="AL257" s="539">
        <f>AH257+IF(countIf(AD254:AD255,"DERSE")&gt;0,1,0)</f>
        <v>0</v>
      </c>
      <c r="AM257" s="494"/>
      <c r="AN257" s="499" t="s">
        <v>136</v>
      </c>
      <c r="AO257" s="500"/>
      <c r="AQ257" s="494">
        <f>0+Countif(AD254:AD255,"CANINE")</f>
        <v>0</v>
      </c>
      <c r="AR257" s="499">
        <f>(COUNTIF(AQ246:AQ280,"&gt;0")-1)*2</f>
        <v>-2</v>
      </c>
      <c r="AS257" s="494">
        <f>8+countIf(AD253:AD254, "LIGHTWEIGHT")*2</f>
        <v>8</v>
      </c>
      <c r="AT257" s="494"/>
      <c r="AU257" s="498" t="s">
        <v>177</v>
      </c>
      <c r="AV257" s="495">
        <f>If(AE253+AR257&gt;=AS257,MAX(AS257-AE253,0),AR257)</f>
        <v>-2</v>
      </c>
      <c r="AW257" s="499">
        <v>0.0</v>
      </c>
      <c r="AX257" s="494"/>
      <c r="AY257" s="500"/>
      <c r="AZ257" s="801"/>
      <c r="BA257" s="500"/>
      <c r="BB257" s="500"/>
      <c r="BC257" s="500"/>
      <c r="BD257" s="500"/>
      <c r="BE257" s="500"/>
      <c r="BF257" s="500"/>
      <c r="BG257" s="500"/>
      <c r="BH257" s="500"/>
      <c r="BI257" s="500"/>
      <c r="BJ257" s="500"/>
      <c r="BK257" s="500"/>
      <c r="BL257" s="500"/>
      <c r="BM257" s="500"/>
      <c r="BN257" s="500"/>
      <c r="BO257" s="500"/>
      <c r="BP257" s="500"/>
      <c r="BQ257" s="500"/>
      <c r="BR257" s="500"/>
      <c r="BS257" s="500"/>
      <c r="BT257" s="500"/>
      <c r="BU257" s="500"/>
      <c r="BV257" s="500"/>
      <c r="BW257" s="500"/>
      <c r="BX257" s="500"/>
      <c r="BY257" s="500"/>
      <c r="BZ257" s="500"/>
      <c r="CA257" s="500"/>
      <c r="CB257" s="500"/>
      <c r="CC257" s="500"/>
      <c r="CD257" s="500"/>
      <c r="CE257" s="500"/>
      <c r="CF257" s="500"/>
      <c r="CG257" s="500"/>
      <c r="CH257" s="500"/>
      <c r="CI257" s="500"/>
      <c r="CJ257" s="500"/>
      <c r="CK257" s="500"/>
      <c r="CL257" s="500"/>
      <c r="CM257" s="500"/>
      <c r="CN257" s="500"/>
      <c r="CO257" s="500"/>
      <c r="CP257" s="500"/>
      <c r="CQ257" s="500"/>
      <c r="CR257" s="500"/>
      <c r="CS257" s="500"/>
      <c r="CT257" s="500"/>
      <c r="CU257" s="500"/>
      <c r="CV257" s="500"/>
      <c r="CW257" s="500"/>
      <c r="CX257" s="500"/>
      <c r="CY257" s="500"/>
      <c r="CZ257" s="500"/>
      <c r="DA257" s="500"/>
      <c r="DB257" s="500"/>
      <c r="DC257" s="500"/>
      <c r="DD257" s="500"/>
      <c r="DE257" s="500"/>
      <c r="DF257" s="500"/>
      <c r="DG257" s="500"/>
      <c r="DH257" s="500"/>
      <c r="DI257" s="500"/>
      <c r="DJ257" s="500"/>
      <c r="DK257" s="500"/>
      <c r="DL257" s="500"/>
      <c r="DM257" s="500"/>
      <c r="DN257" s="500"/>
      <c r="DO257" s="500"/>
      <c r="DP257" s="500"/>
      <c r="DQ257" s="500"/>
      <c r="DR257" s="500"/>
      <c r="DS257" s="500"/>
      <c r="DT257" s="500"/>
      <c r="DU257" s="500"/>
      <c r="DV257" s="500"/>
      <c r="DW257" s="500"/>
      <c r="DX257" s="500"/>
      <c r="DY257" s="500"/>
      <c r="DZ257" s="500"/>
      <c r="EA257" s="500"/>
      <c r="EB257" s="500"/>
      <c r="EC257" s="500"/>
      <c r="ED257" s="500"/>
      <c r="EE257" s="500"/>
      <c r="EF257" s="500"/>
      <c r="EG257" s="500"/>
      <c r="EH257" s="500"/>
      <c r="EI257" s="500"/>
      <c r="EJ257" s="500"/>
      <c r="EK257" s="500"/>
      <c r="EL257" s="500"/>
      <c r="EM257" s="500"/>
      <c r="EN257" s="500"/>
      <c r="EO257" s="500"/>
      <c r="EP257" s="500"/>
      <c r="EQ257" s="500"/>
      <c r="ER257" s="500"/>
      <c r="ES257" s="500"/>
      <c r="ET257" s="500"/>
      <c r="EU257" s="500"/>
      <c r="EV257" s="500"/>
      <c r="EW257" s="500"/>
      <c r="EX257" s="500"/>
      <c r="EY257" s="500"/>
      <c r="EZ257" s="500"/>
      <c r="FA257" s="500"/>
      <c r="FB257" s="500"/>
      <c r="FC257" s="500"/>
      <c r="FD257" s="500"/>
      <c r="FE257" s="500"/>
      <c r="FF257" s="500"/>
      <c r="FG257" s="500"/>
      <c r="FH257" s="500"/>
      <c r="FI257" s="500"/>
      <c r="FJ257" s="500"/>
      <c r="FK257" s="500"/>
      <c r="FL257" s="500"/>
      <c r="FM257" s="500"/>
      <c r="FN257" s="500"/>
      <c r="FO257" s="500"/>
      <c r="FP257" s="500"/>
      <c r="FQ257" s="500"/>
      <c r="FR257" s="500"/>
      <c r="FS257" s="500"/>
      <c r="FT257" s="500"/>
      <c r="FU257" s="500"/>
      <c r="FV257" s="500"/>
      <c r="FW257" s="500"/>
      <c r="FX257" s="500"/>
      <c r="FY257" s="500"/>
      <c r="FZ257" s="500"/>
      <c r="GA257" s="500"/>
      <c r="GB257" s="500"/>
      <c r="GC257" s="500"/>
      <c r="GD257" s="500"/>
      <c r="GE257" s="500"/>
      <c r="GF257" s="500"/>
      <c r="GG257" s="500"/>
      <c r="GH257" s="500"/>
      <c r="GI257" s="500"/>
      <c r="GJ257" s="500"/>
      <c r="GK257" s="500"/>
      <c r="GL257" s="500"/>
      <c r="GM257" s="500"/>
      <c r="GN257" s="500"/>
      <c r="GO257" s="500"/>
      <c r="GP257" s="500"/>
      <c r="GQ257" s="500"/>
      <c r="GR257" s="500"/>
      <c r="GS257" s="500"/>
      <c r="GT257" s="500"/>
      <c r="GU257" s="500"/>
      <c r="GV257" s="500"/>
      <c r="GW257" s="500"/>
      <c r="GX257" s="500"/>
      <c r="GY257" s="500"/>
      <c r="GZ257" s="500"/>
      <c r="HA257" s="500"/>
      <c r="HB257" s="500"/>
      <c r="HC257" s="500"/>
      <c r="HD257" s="500"/>
      <c r="HE257" s="500"/>
      <c r="HF257" s="500"/>
      <c r="HG257" s="500"/>
      <c r="HH257" s="500"/>
      <c r="HI257" s="500"/>
      <c r="HJ257" s="500"/>
      <c r="HK257" s="500"/>
      <c r="HL257" s="500"/>
      <c r="HM257" s="500"/>
      <c r="HN257" s="500"/>
      <c r="HO257" s="500"/>
      <c r="HP257" s="500"/>
      <c r="HQ257" s="500"/>
      <c r="HR257" s="500"/>
      <c r="HS257" s="500"/>
      <c r="HT257" s="500"/>
      <c r="HU257" s="500"/>
      <c r="HV257" s="500"/>
      <c r="HW257" s="500"/>
      <c r="HX257" s="500"/>
      <c r="HY257" s="500"/>
      <c r="HZ257" s="500"/>
      <c r="IA257" s="500"/>
      <c r="IB257" s="500"/>
      <c r="IC257" s="500"/>
      <c r="ID257" s="500"/>
      <c r="IE257" s="500"/>
      <c r="IF257" s="500"/>
      <c r="IG257" s="500"/>
      <c r="IH257" s="500"/>
      <c r="II257" s="500"/>
      <c r="IJ257" s="500"/>
      <c r="IK257" s="500"/>
      <c r="IL257" s="500"/>
      <c r="IM257" s="500"/>
      <c r="IN257" s="500"/>
      <c r="IO257" s="500"/>
      <c r="IP257" s="500"/>
      <c r="IQ257" s="500"/>
      <c r="IR257" s="500"/>
      <c r="IS257" s="500"/>
      <c r="IT257" s="500"/>
      <c r="IU257" s="500"/>
      <c r="IV257" s="500"/>
      <c r="IW257" s="500"/>
      <c r="IX257" s="500"/>
      <c r="IY257" s="500"/>
      <c r="IZ257" s="500"/>
      <c r="JA257" s="500"/>
      <c r="JB257" s="500"/>
      <c r="JC257" s="500"/>
      <c r="JD257" s="500"/>
      <c r="JE257" s="500"/>
      <c r="JF257" s="500"/>
      <c r="JG257" s="500"/>
      <c r="JH257" s="500"/>
      <c r="JI257" s="500"/>
      <c r="JJ257" s="500"/>
      <c r="JK257" s="500"/>
    </row>
    <row r="258" ht="11.25" customHeight="1">
      <c r="A258" s="500"/>
      <c r="B258" s="500"/>
      <c r="C258" s="500"/>
      <c r="D258" s="596" t="s">
        <v>205</v>
      </c>
      <c r="E258" s="639" t="str">
        <f t="array" ref="E258">IFERROR(INDEX(Code_KindReturn, MATCH(TRUE, EXACT(E257, Code_Code), 0)),"")</f>
        <v/>
      </c>
      <c r="F258" s="639" t="str">
        <f t="array" ref="F258">IFERROR(INDEX(Code_GristReturn, MATCH(TRUE, EXACT(F257, Code_Code), 0)),"")</f>
        <v/>
      </c>
      <c r="G258" s="639" t="str">
        <f t="array" ref="G258">IFERROR(INDEX(Code_Trait1Return, MATCH(TRUE, EXACT(G257, Code_Code), 0)),"")</f>
        <v/>
      </c>
      <c r="H258" s="639" t="str">
        <f t="array" ref="H258">IFERROR(INDEX(Code_Trait2Return, MATCH(TRUE, EXACT(H257, Code_Code), 0)),"")</f>
        <v/>
      </c>
      <c r="I258" s="639" t="str">
        <f t="array" ref="I258">IFERROR(INDEX(Code_Action1Return, MATCH(TRUE, EXACT(I257, Code_Code), 0)),"")</f>
        <v/>
      </c>
      <c r="J258" s="639" t="str">
        <f t="array" ref="J258">IFERROR(INDEX(Code_Action2Return, MATCH(TRUE, EXACT(J257, Code_Code), 0)),"")</f>
        <v/>
      </c>
      <c r="K258" s="639" t="str">
        <f t="array" ref="K258">IFERROR(INDEX(Code_Action3Return, MATCH(TRUE, EXACT(K257, Code_Code), 0)),"")</f>
        <v/>
      </c>
      <c r="L258" s="639" t="str">
        <f t="array" ref="L258">IFERROR(INDEX(Code_Action4Return, MATCH(TRUE, EXACT(L257, Code_Code), 0)),"")</f>
        <v/>
      </c>
      <c r="M258" s="540"/>
      <c r="N258" s="540"/>
      <c r="O258" s="540"/>
      <c r="P258" s="540"/>
      <c r="Q258" s="540"/>
      <c r="R258" s="540"/>
      <c r="S258" s="596" t="s">
        <v>160</v>
      </c>
      <c r="T258" s="517" t="s">
        <v>161</v>
      </c>
      <c r="U258" s="500"/>
      <c r="V258" s="500"/>
      <c r="W258" s="500"/>
      <c r="X258" s="500"/>
      <c r="Y258" s="500"/>
      <c r="Z258" s="500"/>
      <c r="AA258" s="802"/>
      <c r="AB258" s="526"/>
      <c r="AC258" s="796" t="str">
        <f>IF(countIf(AD254:AD255,"META")&gt;0," + ",if(AD258="",""," + "))</f>
        <v/>
      </c>
      <c r="AD258" s="541" t="str">
        <f>IF(countIf(AD254:AD255,"META")&gt;0,"",AD253)</f>
        <v/>
      </c>
      <c r="AE258" s="542" t="str">
        <f>IF(countIf(AD254:AD255,"META")&gt;0,"",if(AD258="","","d"))</f>
        <v/>
      </c>
      <c r="AF258" s="543" t="str">
        <f>IF(countIf(AD254:AD255,"META")&gt;0,AF257/2+1,IF(AD258&lt;&gt;"",AF257,""))</f>
        <v/>
      </c>
      <c r="AG258" s="544" t="str">
        <f>IF(AH257&gt;0,"+","")</f>
        <v/>
      </c>
      <c r="AH258" s="543" t="str">
        <f>if(AH257=0,"",AH257)</f>
        <v/>
      </c>
      <c r="AI258" s="545" t="str">
        <f>CONCATENATE( If(countIf(AD254:AD255,"DRACONIC")&gt;0,"+1d2",""),IF(AJ257&gt;0,"+",""))</f>
        <v/>
      </c>
      <c r="AJ258" s="546" t="str">
        <f>if(AJ257=0,"",AJ257)</f>
        <v/>
      </c>
      <c r="AK258" s="547" t="str">
        <f>CONCATENATE( If(countIf(AD254:AD255,"DRACONIC")&gt;0,"+1d2",""),IF(AL257&gt;0,"+",""))</f>
        <v/>
      </c>
      <c r="AL258" s="548" t="str">
        <f>if(AL257=0,"",AL257)</f>
        <v/>
      </c>
      <c r="AM258" s="525"/>
      <c r="AN258" s="516">
        <f>AF257/2+1+AH257</f>
        <v>2</v>
      </c>
      <c r="AO258" s="526"/>
      <c r="AP258" s="637"/>
      <c r="AQ258" s="525">
        <f>0-COUNTIF(AD254:AD255,"FELINE")</f>
        <v>0</v>
      </c>
      <c r="AR258" s="797">
        <f>(COUNTIF(AQ246:AQ280,"&lt;0")-1)*2</f>
        <v>-2</v>
      </c>
      <c r="AS258" s="525">
        <f>8+countIf(AD253:AD254, "LIGHTWEIGHT")*2</f>
        <v>8</v>
      </c>
      <c r="AT258" s="525"/>
      <c r="AU258" s="798" t="s">
        <v>178</v>
      </c>
      <c r="AV258" s="527">
        <f>If(AE253+AR258&gt;=AS258,MAX(AS258-AE253,0),AR258)</f>
        <v>-2</v>
      </c>
      <c r="AW258" s="797">
        <v>0.0</v>
      </c>
      <c r="AX258" s="525"/>
      <c r="AY258" s="526"/>
      <c r="AZ258" s="803"/>
      <c r="BA258" s="500"/>
      <c r="BB258" s="500"/>
      <c r="BC258" s="500"/>
      <c r="BD258" s="500"/>
      <c r="BE258" s="500"/>
      <c r="BF258" s="500"/>
      <c r="BG258" s="500"/>
      <c r="BH258" s="500"/>
      <c r="BI258" s="500"/>
      <c r="BJ258" s="500"/>
      <c r="BK258" s="500"/>
      <c r="BL258" s="500"/>
      <c r="BM258" s="500"/>
      <c r="BN258" s="500"/>
      <c r="BO258" s="500"/>
      <c r="BP258" s="500"/>
      <c r="BQ258" s="500"/>
      <c r="BR258" s="500"/>
      <c r="BS258" s="500"/>
      <c r="BT258" s="500"/>
      <c r="BU258" s="500"/>
      <c r="BV258" s="500"/>
      <c r="BW258" s="500"/>
      <c r="BX258" s="500"/>
      <c r="BY258" s="500"/>
      <c r="BZ258" s="500"/>
      <c r="CA258" s="500"/>
      <c r="CB258" s="500"/>
      <c r="CC258" s="500"/>
      <c r="CD258" s="500"/>
      <c r="CE258" s="500"/>
      <c r="CF258" s="500"/>
      <c r="CG258" s="500"/>
      <c r="CH258" s="500"/>
      <c r="CI258" s="500"/>
      <c r="CJ258" s="500"/>
      <c r="CK258" s="500"/>
      <c r="CL258" s="500"/>
      <c r="CM258" s="500"/>
      <c r="CN258" s="500"/>
      <c r="CO258" s="500"/>
      <c r="CP258" s="500"/>
      <c r="CQ258" s="500"/>
      <c r="CR258" s="500"/>
      <c r="CS258" s="500"/>
      <c r="CT258" s="500"/>
      <c r="CU258" s="500"/>
      <c r="CV258" s="500"/>
      <c r="CW258" s="500"/>
      <c r="CX258" s="500"/>
      <c r="CY258" s="500"/>
      <c r="CZ258" s="500"/>
      <c r="DA258" s="500"/>
      <c r="DB258" s="500"/>
      <c r="DC258" s="500"/>
      <c r="DD258" s="500"/>
      <c r="DE258" s="500"/>
      <c r="DF258" s="500"/>
      <c r="DG258" s="500"/>
      <c r="DH258" s="500"/>
      <c r="DI258" s="500"/>
      <c r="DJ258" s="500"/>
      <c r="DK258" s="500"/>
      <c r="DL258" s="500"/>
      <c r="DM258" s="500"/>
      <c r="DN258" s="500"/>
      <c r="DO258" s="500"/>
      <c r="DP258" s="500"/>
      <c r="DQ258" s="500"/>
      <c r="DR258" s="500"/>
      <c r="DS258" s="500"/>
      <c r="DT258" s="500"/>
      <c r="DU258" s="500"/>
      <c r="DV258" s="500"/>
      <c r="DW258" s="500"/>
      <c r="DX258" s="500"/>
      <c r="DY258" s="500"/>
      <c r="DZ258" s="500"/>
      <c r="EA258" s="500"/>
      <c r="EB258" s="500"/>
      <c r="EC258" s="500"/>
      <c r="ED258" s="500"/>
      <c r="EE258" s="500"/>
      <c r="EF258" s="500"/>
      <c r="EG258" s="500"/>
      <c r="EH258" s="500"/>
      <c r="EI258" s="500"/>
      <c r="EJ258" s="500"/>
      <c r="EK258" s="500"/>
      <c r="EL258" s="500"/>
      <c r="EM258" s="500"/>
      <c r="EN258" s="500"/>
      <c r="EO258" s="500"/>
      <c r="EP258" s="500"/>
      <c r="EQ258" s="500"/>
      <c r="ER258" s="500"/>
      <c r="ES258" s="500"/>
      <c r="ET258" s="500"/>
      <c r="EU258" s="500"/>
      <c r="EV258" s="500"/>
      <c r="EW258" s="500"/>
      <c r="EX258" s="500"/>
      <c r="EY258" s="500"/>
      <c r="EZ258" s="500"/>
      <c r="FA258" s="500"/>
      <c r="FB258" s="500"/>
      <c r="FC258" s="500"/>
      <c r="FD258" s="500"/>
      <c r="FE258" s="500"/>
      <c r="FF258" s="500"/>
      <c r="FG258" s="500"/>
      <c r="FH258" s="500"/>
      <c r="FI258" s="500"/>
      <c r="FJ258" s="500"/>
      <c r="FK258" s="500"/>
      <c r="FL258" s="500"/>
      <c r="FM258" s="500"/>
      <c r="FN258" s="500"/>
      <c r="FO258" s="500"/>
      <c r="FP258" s="500"/>
      <c r="FQ258" s="500"/>
      <c r="FR258" s="500"/>
      <c r="FS258" s="500"/>
      <c r="FT258" s="500"/>
      <c r="FU258" s="500"/>
      <c r="FV258" s="500"/>
      <c r="FW258" s="500"/>
      <c r="FX258" s="500"/>
      <c r="FY258" s="500"/>
      <c r="FZ258" s="500"/>
      <c r="GA258" s="500"/>
      <c r="GB258" s="500"/>
      <c r="GC258" s="500"/>
      <c r="GD258" s="500"/>
      <c r="GE258" s="500"/>
      <c r="GF258" s="500"/>
      <c r="GG258" s="500"/>
      <c r="GH258" s="500"/>
      <c r="GI258" s="500"/>
      <c r="GJ258" s="500"/>
      <c r="GK258" s="500"/>
      <c r="GL258" s="500"/>
      <c r="GM258" s="500"/>
      <c r="GN258" s="500"/>
      <c r="GO258" s="500"/>
      <c r="GP258" s="500"/>
      <c r="GQ258" s="500"/>
      <c r="GR258" s="500"/>
      <c r="GS258" s="500"/>
      <c r="GT258" s="500"/>
      <c r="GU258" s="500"/>
      <c r="GV258" s="500"/>
      <c r="GW258" s="500"/>
      <c r="GX258" s="500"/>
      <c r="GY258" s="500"/>
      <c r="GZ258" s="500"/>
      <c r="HA258" s="500"/>
      <c r="HB258" s="500"/>
      <c r="HC258" s="500"/>
      <c r="HD258" s="500"/>
      <c r="HE258" s="500"/>
      <c r="HF258" s="500"/>
      <c r="HG258" s="500"/>
      <c r="HH258" s="500"/>
      <c r="HI258" s="500"/>
      <c r="HJ258" s="500"/>
      <c r="HK258" s="500"/>
      <c r="HL258" s="500"/>
      <c r="HM258" s="500"/>
      <c r="HN258" s="500"/>
      <c r="HO258" s="500"/>
      <c r="HP258" s="500"/>
      <c r="HQ258" s="500"/>
      <c r="HR258" s="500"/>
      <c r="HS258" s="500"/>
      <c r="HT258" s="500"/>
      <c r="HU258" s="500"/>
      <c r="HV258" s="500"/>
      <c r="HW258" s="500"/>
      <c r="HX258" s="500"/>
      <c r="HY258" s="500"/>
      <c r="HZ258" s="500"/>
      <c r="IA258" s="500"/>
      <c r="IB258" s="500"/>
      <c r="IC258" s="500"/>
      <c r="ID258" s="500"/>
      <c r="IE258" s="500"/>
      <c r="IF258" s="500"/>
      <c r="IG258" s="500"/>
      <c r="IH258" s="500"/>
      <c r="II258" s="500"/>
      <c r="IJ258" s="500"/>
      <c r="IK258" s="500"/>
      <c r="IL258" s="500"/>
      <c r="IM258" s="500"/>
      <c r="IN258" s="500"/>
      <c r="IO258" s="500"/>
      <c r="IP258" s="500"/>
      <c r="IQ258" s="500"/>
      <c r="IR258" s="500"/>
      <c r="IS258" s="500"/>
      <c r="IT258" s="500"/>
      <c r="IU258" s="500"/>
      <c r="IV258" s="500"/>
      <c r="IW258" s="500"/>
      <c r="IX258" s="500"/>
      <c r="IY258" s="500"/>
      <c r="IZ258" s="500"/>
      <c r="JA258" s="500"/>
      <c r="JB258" s="500"/>
      <c r="JC258" s="500"/>
      <c r="JD258" s="500"/>
      <c r="JE258" s="500"/>
      <c r="JF258" s="500"/>
      <c r="JG258" s="500"/>
      <c r="JH258" s="500"/>
      <c r="JI258" s="500"/>
      <c r="JJ258" s="500"/>
      <c r="JK258" s="500"/>
    </row>
    <row r="259" ht="11.25" customHeight="1">
      <c r="A259" s="500"/>
      <c r="B259" s="500"/>
      <c r="C259" s="500"/>
      <c r="D259" s="596" t="s">
        <v>206</v>
      </c>
      <c r="E259" s="540" t="str">
        <f>IFERROR(VLOOKUP(E258,LookupKind,3, FALSE))</f>
        <v/>
      </c>
      <c r="F259" s="540"/>
      <c r="G259" s="540"/>
      <c r="H259" s="540"/>
      <c r="I259" s="540"/>
      <c r="J259" s="540"/>
      <c r="K259" s="540"/>
      <c r="L259" s="540"/>
      <c r="M259" s="540"/>
      <c r="N259" s="540"/>
      <c r="O259" s="540"/>
      <c r="P259" s="540"/>
      <c r="Q259" s="540"/>
      <c r="R259" s="596" t="s">
        <v>163</v>
      </c>
      <c r="S259" s="658">
        <v>-2.0</v>
      </c>
      <c r="T259" s="659">
        <v>1.0</v>
      </c>
      <c r="U259" s="500"/>
      <c r="V259" s="500"/>
      <c r="W259" s="500"/>
      <c r="X259" s="500"/>
      <c r="Y259" s="500"/>
      <c r="Z259" s="500"/>
      <c r="AA259" s="500"/>
      <c r="AB259" s="500"/>
      <c r="AC259" s="804" t="s">
        <v>208</v>
      </c>
      <c r="AD259" s="540"/>
      <c r="AE259" s="494"/>
      <c r="AF259" s="494"/>
      <c r="AG259" s="494"/>
      <c r="AH259" s="494"/>
      <c r="AI259" s="494"/>
      <c r="AJ259" s="494"/>
      <c r="AK259" s="494"/>
      <c r="AL259" s="578"/>
      <c r="AM259" s="578"/>
      <c r="AN259" s="578"/>
      <c r="AO259" s="578"/>
      <c r="AP259" s="578"/>
      <c r="AQ259" s="578"/>
      <c r="AR259" s="578"/>
      <c r="AS259" s="578"/>
      <c r="AT259" s="578"/>
      <c r="AU259" s="578"/>
      <c r="AV259" s="578"/>
      <c r="AW259" s="578"/>
      <c r="AX259" s="494"/>
      <c r="AY259" s="500"/>
      <c r="AZ259" s="500"/>
      <c r="BA259" s="500"/>
      <c r="BB259" s="500"/>
      <c r="BC259" s="500"/>
      <c r="BD259" s="500"/>
      <c r="BE259" s="500"/>
      <c r="BF259" s="500"/>
      <c r="BG259" s="500"/>
      <c r="BH259" s="500"/>
      <c r="BI259" s="500"/>
      <c r="BJ259" s="500"/>
      <c r="BK259" s="500"/>
      <c r="BL259" s="500"/>
      <c r="BM259" s="500"/>
      <c r="BN259" s="500"/>
      <c r="BO259" s="500"/>
      <c r="BP259" s="500"/>
      <c r="BQ259" s="500"/>
      <c r="BR259" s="500"/>
      <c r="BS259" s="500"/>
      <c r="BT259" s="500"/>
      <c r="BU259" s="500"/>
      <c r="BV259" s="500"/>
      <c r="BW259" s="500"/>
      <c r="BX259" s="500"/>
      <c r="BY259" s="500"/>
      <c r="BZ259" s="500"/>
      <c r="CA259" s="500"/>
      <c r="CB259" s="500"/>
      <c r="CC259" s="500"/>
      <c r="CD259" s="500"/>
      <c r="CE259" s="500"/>
      <c r="CF259" s="500"/>
      <c r="CG259" s="500"/>
      <c r="CH259" s="500"/>
      <c r="CI259" s="500"/>
      <c r="CJ259" s="500"/>
      <c r="CK259" s="500"/>
      <c r="CL259" s="500"/>
      <c r="CM259" s="500"/>
      <c r="CN259" s="500"/>
      <c r="CO259" s="500"/>
      <c r="CP259" s="500"/>
      <c r="CQ259" s="500"/>
      <c r="CR259" s="500"/>
      <c r="CS259" s="500"/>
      <c r="CT259" s="500"/>
      <c r="CU259" s="500"/>
      <c r="CV259" s="500"/>
      <c r="CW259" s="500"/>
      <c r="CX259" s="500"/>
      <c r="CY259" s="500"/>
      <c r="CZ259" s="500"/>
      <c r="DA259" s="500"/>
      <c r="DB259" s="500"/>
      <c r="DC259" s="500"/>
      <c r="DD259" s="500"/>
      <c r="DE259" s="500"/>
      <c r="DF259" s="500"/>
      <c r="DG259" s="500"/>
      <c r="DH259" s="500"/>
      <c r="DI259" s="500"/>
      <c r="DJ259" s="500"/>
      <c r="DK259" s="500"/>
      <c r="DL259" s="500"/>
      <c r="DM259" s="500"/>
      <c r="DN259" s="500"/>
      <c r="DO259" s="500"/>
      <c r="DP259" s="500"/>
      <c r="DQ259" s="500"/>
      <c r="DR259" s="500"/>
      <c r="DS259" s="500"/>
      <c r="DT259" s="500"/>
      <c r="DU259" s="500"/>
      <c r="DV259" s="500"/>
      <c r="DW259" s="500"/>
      <c r="DX259" s="500"/>
      <c r="DY259" s="500"/>
      <c r="DZ259" s="500"/>
      <c r="EA259" s="500"/>
      <c r="EB259" s="500"/>
      <c r="EC259" s="500"/>
      <c r="ED259" s="500"/>
      <c r="EE259" s="500"/>
      <c r="EF259" s="500"/>
      <c r="EG259" s="500"/>
      <c r="EH259" s="500"/>
      <c r="EI259" s="500"/>
      <c r="EJ259" s="500"/>
      <c r="EK259" s="500"/>
      <c r="EL259" s="500"/>
      <c r="EM259" s="500"/>
      <c r="EN259" s="500"/>
      <c r="EO259" s="500"/>
      <c r="EP259" s="500"/>
      <c r="EQ259" s="500"/>
      <c r="ER259" s="500"/>
      <c r="ES259" s="500"/>
      <c r="ET259" s="500"/>
      <c r="EU259" s="500"/>
      <c r="EV259" s="500"/>
      <c r="EW259" s="500"/>
      <c r="EX259" s="500"/>
      <c r="EY259" s="500"/>
      <c r="EZ259" s="500"/>
      <c r="FA259" s="500"/>
      <c r="FB259" s="500"/>
      <c r="FC259" s="500"/>
      <c r="FD259" s="500"/>
      <c r="FE259" s="500"/>
      <c r="FF259" s="500"/>
      <c r="FG259" s="500"/>
      <c r="FH259" s="500"/>
      <c r="FI259" s="500"/>
      <c r="FJ259" s="500"/>
      <c r="FK259" s="500"/>
      <c r="FL259" s="500"/>
      <c r="FM259" s="500"/>
      <c r="FN259" s="500"/>
      <c r="FO259" s="500"/>
      <c r="FP259" s="500"/>
      <c r="FQ259" s="500"/>
      <c r="FR259" s="500"/>
      <c r="FS259" s="500"/>
      <c r="FT259" s="500"/>
      <c r="FU259" s="500"/>
      <c r="FV259" s="500"/>
      <c r="FW259" s="500"/>
      <c r="FX259" s="500"/>
      <c r="FY259" s="500"/>
      <c r="FZ259" s="500"/>
      <c r="GA259" s="500"/>
      <c r="GB259" s="500"/>
      <c r="GC259" s="500"/>
      <c r="GD259" s="500"/>
      <c r="GE259" s="500"/>
      <c r="GF259" s="500"/>
      <c r="GG259" s="500"/>
      <c r="GH259" s="500"/>
      <c r="GI259" s="500"/>
      <c r="GJ259" s="500"/>
      <c r="GK259" s="500"/>
      <c r="GL259" s="500"/>
      <c r="GM259" s="500"/>
      <c r="GN259" s="500"/>
      <c r="GO259" s="500"/>
      <c r="GP259" s="500"/>
      <c r="GQ259" s="500"/>
      <c r="GR259" s="500"/>
      <c r="GS259" s="500"/>
      <c r="GT259" s="500"/>
      <c r="GU259" s="500"/>
      <c r="GV259" s="500"/>
      <c r="GW259" s="500"/>
      <c r="GX259" s="500"/>
      <c r="GY259" s="500"/>
      <c r="GZ259" s="500"/>
      <c r="HA259" s="500"/>
      <c r="HB259" s="500"/>
      <c r="HC259" s="500"/>
      <c r="HD259" s="500"/>
      <c r="HE259" s="500"/>
      <c r="HF259" s="500"/>
      <c r="HG259" s="500"/>
      <c r="HH259" s="500"/>
      <c r="HI259" s="500"/>
      <c r="HJ259" s="500"/>
      <c r="HK259" s="500"/>
      <c r="HL259" s="500"/>
      <c r="HM259" s="500"/>
      <c r="HN259" s="500"/>
      <c r="HO259" s="500"/>
      <c r="HP259" s="500"/>
      <c r="HQ259" s="500"/>
      <c r="HR259" s="500"/>
      <c r="HS259" s="500"/>
      <c r="HT259" s="500"/>
      <c r="HU259" s="500"/>
      <c r="HV259" s="500"/>
      <c r="HW259" s="500"/>
      <c r="HX259" s="500"/>
      <c r="HY259" s="500"/>
      <c r="HZ259" s="500"/>
      <c r="IA259" s="500"/>
      <c r="IB259" s="500"/>
      <c r="IC259" s="500"/>
      <c r="ID259" s="500"/>
      <c r="IE259" s="500"/>
      <c r="IF259" s="500"/>
      <c r="IG259" s="500"/>
      <c r="IH259" s="500"/>
      <c r="II259" s="500"/>
      <c r="IJ259" s="500"/>
      <c r="IK259" s="500"/>
      <c r="IL259" s="500"/>
      <c r="IM259" s="500"/>
      <c r="IN259" s="500"/>
      <c r="IO259" s="500"/>
      <c r="IP259" s="500"/>
      <c r="IQ259" s="500"/>
      <c r="IR259" s="500"/>
      <c r="IS259" s="500"/>
      <c r="IT259" s="500"/>
      <c r="IU259" s="500"/>
      <c r="IV259" s="500"/>
      <c r="IW259" s="500"/>
      <c r="IX259" s="500"/>
      <c r="IY259" s="500"/>
      <c r="IZ259" s="500"/>
      <c r="JA259" s="500"/>
      <c r="JB259" s="500"/>
      <c r="JC259" s="500"/>
      <c r="JD259" s="500"/>
      <c r="JE259" s="500"/>
      <c r="JF259" s="500"/>
      <c r="JG259" s="500"/>
      <c r="JH259" s="500"/>
      <c r="JI259" s="500"/>
      <c r="JJ259" s="500"/>
      <c r="JK259" s="500"/>
    </row>
    <row r="260" ht="11.25" customHeight="1">
      <c r="A260" s="500"/>
      <c r="B260" s="500"/>
      <c r="C260" s="500"/>
      <c r="D260" s="596" t="str">
        <f>IFERROR(VLOOKUP(F258,LookupGrist,3, FALSE))</f>
        <v/>
      </c>
      <c r="E260" s="544" t="str">
        <f>IFERROR(__xludf.DUMMYFUNCTION("IFERROR(split(VLOOKUP(D260, AllGrist, 5, false),""d""), """")"),"")</f>
        <v/>
      </c>
      <c r="F260" s="543"/>
      <c r="G260" s="540"/>
      <c r="H260" s="540"/>
      <c r="I260" s="540"/>
      <c r="J260" s="596" t="s">
        <v>166</v>
      </c>
      <c r="K260" s="540" t="s">
        <v>167</v>
      </c>
      <c r="M260" s="540"/>
      <c r="N260" s="540"/>
      <c r="O260" s="540"/>
      <c r="P260" s="540"/>
      <c r="Q260" s="540"/>
      <c r="R260" s="596" t="s">
        <v>164</v>
      </c>
      <c r="S260" s="793">
        <f>if(F260&lt;=10,2,0)</f>
        <v>2</v>
      </c>
      <c r="T260" s="661">
        <v>-1.0</v>
      </c>
      <c r="U260" s="500"/>
      <c r="V260" s="500"/>
      <c r="W260" s="500"/>
      <c r="X260" s="500"/>
      <c r="Y260" s="500"/>
      <c r="Z260" s="500"/>
      <c r="AA260" s="805"/>
      <c r="AB260" s="806"/>
      <c r="AC260" s="787" t="s">
        <v>199</v>
      </c>
      <c r="AD260" s="788" t="str">
        <f>IFERROR(__xludf.DUMMYFUNCTION("split(regexReplace(TO_TEXT( NPCs!AC275), ""(.)"", ""$1_""), ""_"")"),"#VALUE!")</f>
        <v>#VALUE!</v>
      </c>
      <c r="AE260" s="514"/>
      <c r="AF260" s="514"/>
      <c r="AG260" s="514"/>
      <c r="AH260" s="514"/>
      <c r="AI260" s="514"/>
      <c r="AJ260" s="514"/>
      <c r="AK260" s="515"/>
      <c r="AL260" s="535"/>
      <c r="AM260" s="535"/>
      <c r="AN260" s="535"/>
      <c r="AO260" s="535"/>
      <c r="AP260" s="535"/>
      <c r="AQ260" s="535"/>
      <c r="AR260" s="535"/>
      <c r="AS260" s="535"/>
      <c r="AT260" s="535"/>
      <c r="AU260" s="535"/>
      <c r="AV260" s="535"/>
      <c r="AW260" s="535"/>
      <c r="AX260" s="535"/>
      <c r="AY260" s="806"/>
      <c r="AZ260" s="807"/>
      <c r="BA260" s="500"/>
      <c r="BB260" s="500"/>
      <c r="BC260" s="500"/>
      <c r="BD260" s="500"/>
      <c r="BE260" s="500"/>
      <c r="BF260" s="500"/>
      <c r="BG260" s="500"/>
      <c r="BH260" s="500"/>
      <c r="BI260" s="500"/>
      <c r="BJ260" s="500"/>
      <c r="BK260" s="500"/>
      <c r="BL260" s="500"/>
      <c r="BM260" s="500"/>
      <c r="BN260" s="500"/>
      <c r="BO260" s="500"/>
      <c r="BP260" s="500"/>
      <c r="BQ260" s="500"/>
      <c r="BR260" s="500"/>
      <c r="BS260" s="500"/>
      <c r="BT260" s="500"/>
      <c r="BU260" s="500"/>
      <c r="BV260" s="500"/>
      <c r="BW260" s="500"/>
      <c r="BX260" s="500"/>
      <c r="BY260" s="500"/>
      <c r="BZ260" s="500"/>
      <c r="CA260" s="500"/>
      <c r="CB260" s="500"/>
      <c r="CC260" s="500"/>
      <c r="CD260" s="500"/>
      <c r="CE260" s="500"/>
      <c r="CF260" s="500"/>
      <c r="CG260" s="500"/>
      <c r="CH260" s="500"/>
      <c r="CI260" s="500"/>
      <c r="CJ260" s="500"/>
      <c r="CK260" s="500"/>
      <c r="CL260" s="500"/>
      <c r="CM260" s="500"/>
      <c r="CN260" s="500"/>
      <c r="CO260" s="500"/>
      <c r="CP260" s="500"/>
      <c r="CQ260" s="500"/>
      <c r="CR260" s="500"/>
      <c r="CS260" s="500"/>
      <c r="CT260" s="500"/>
      <c r="CU260" s="500"/>
      <c r="CV260" s="500"/>
      <c r="CW260" s="500"/>
      <c r="CX260" s="500"/>
      <c r="CY260" s="500"/>
      <c r="CZ260" s="500"/>
      <c r="DA260" s="500"/>
      <c r="DB260" s="500"/>
      <c r="DC260" s="500"/>
      <c r="DD260" s="500"/>
      <c r="DE260" s="500"/>
      <c r="DF260" s="500"/>
      <c r="DG260" s="500"/>
      <c r="DH260" s="500"/>
      <c r="DI260" s="500"/>
      <c r="DJ260" s="500"/>
      <c r="DK260" s="500"/>
      <c r="DL260" s="500"/>
      <c r="DM260" s="500"/>
      <c r="DN260" s="500"/>
      <c r="DO260" s="500"/>
      <c r="DP260" s="500"/>
      <c r="DQ260" s="500"/>
      <c r="DR260" s="500"/>
      <c r="DS260" s="500"/>
      <c r="DT260" s="500"/>
      <c r="DU260" s="500"/>
      <c r="DV260" s="500"/>
      <c r="DW260" s="500"/>
      <c r="DX260" s="500"/>
      <c r="DY260" s="500"/>
      <c r="DZ260" s="500"/>
      <c r="EA260" s="500"/>
      <c r="EB260" s="500"/>
      <c r="EC260" s="500"/>
      <c r="ED260" s="500"/>
      <c r="EE260" s="500"/>
      <c r="EF260" s="500"/>
      <c r="EG260" s="500"/>
      <c r="EH260" s="500"/>
      <c r="EI260" s="500"/>
      <c r="EJ260" s="500"/>
      <c r="EK260" s="500"/>
      <c r="EL260" s="500"/>
      <c r="EM260" s="500"/>
      <c r="EN260" s="500"/>
      <c r="EO260" s="500"/>
      <c r="EP260" s="500"/>
      <c r="EQ260" s="500"/>
      <c r="ER260" s="500"/>
      <c r="ES260" s="500"/>
      <c r="ET260" s="500"/>
      <c r="EU260" s="500"/>
      <c r="EV260" s="500"/>
      <c r="EW260" s="500"/>
      <c r="EX260" s="500"/>
      <c r="EY260" s="500"/>
      <c r="EZ260" s="500"/>
      <c r="FA260" s="500"/>
      <c r="FB260" s="500"/>
      <c r="FC260" s="500"/>
      <c r="FD260" s="500"/>
      <c r="FE260" s="500"/>
      <c r="FF260" s="500"/>
      <c r="FG260" s="500"/>
      <c r="FH260" s="500"/>
      <c r="FI260" s="500"/>
      <c r="FJ260" s="500"/>
      <c r="FK260" s="500"/>
      <c r="FL260" s="500"/>
      <c r="FM260" s="500"/>
      <c r="FN260" s="500"/>
      <c r="FO260" s="500"/>
      <c r="FP260" s="500"/>
      <c r="FQ260" s="500"/>
      <c r="FR260" s="500"/>
      <c r="FS260" s="500"/>
      <c r="FT260" s="500"/>
      <c r="FU260" s="500"/>
      <c r="FV260" s="500"/>
      <c r="FW260" s="500"/>
      <c r="FX260" s="500"/>
      <c r="FY260" s="500"/>
      <c r="FZ260" s="500"/>
      <c r="GA260" s="500"/>
      <c r="GB260" s="500"/>
      <c r="GC260" s="500"/>
      <c r="GD260" s="500"/>
      <c r="GE260" s="500"/>
      <c r="GF260" s="500"/>
      <c r="GG260" s="500"/>
      <c r="GH260" s="500"/>
      <c r="GI260" s="500"/>
      <c r="GJ260" s="500"/>
      <c r="GK260" s="500"/>
      <c r="GL260" s="500"/>
      <c r="GM260" s="500"/>
      <c r="GN260" s="500"/>
      <c r="GO260" s="500"/>
      <c r="GP260" s="500"/>
      <c r="GQ260" s="500"/>
      <c r="GR260" s="500"/>
      <c r="GS260" s="500"/>
      <c r="GT260" s="500"/>
      <c r="GU260" s="500"/>
      <c r="GV260" s="500"/>
      <c r="GW260" s="500"/>
      <c r="GX260" s="500"/>
      <c r="GY260" s="500"/>
      <c r="GZ260" s="500"/>
      <c r="HA260" s="500"/>
      <c r="HB260" s="500"/>
      <c r="HC260" s="500"/>
      <c r="HD260" s="500"/>
      <c r="HE260" s="500"/>
      <c r="HF260" s="500"/>
      <c r="HG260" s="500"/>
      <c r="HH260" s="500"/>
      <c r="HI260" s="500"/>
      <c r="HJ260" s="500"/>
      <c r="HK260" s="500"/>
      <c r="HL260" s="500"/>
      <c r="HM260" s="500"/>
      <c r="HN260" s="500"/>
      <c r="HO260" s="500"/>
      <c r="HP260" s="500"/>
      <c r="HQ260" s="500"/>
      <c r="HR260" s="500"/>
      <c r="HS260" s="500"/>
      <c r="HT260" s="500"/>
      <c r="HU260" s="500"/>
      <c r="HV260" s="500"/>
      <c r="HW260" s="500"/>
      <c r="HX260" s="500"/>
      <c r="HY260" s="500"/>
      <c r="HZ260" s="500"/>
      <c r="IA260" s="500"/>
      <c r="IB260" s="500"/>
      <c r="IC260" s="500"/>
      <c r="ID260" s="500"/>
      <c r="IE260" s="500"/>
      <c r="IF260" s="500"/>
      <c r="IG260" s="500"/>
      <c r="IH260" s="500"/>
      <c r="II260" s="500"/>
      <c r="IJ260" s="500"/>
      <c r="IK260" s="500"/>
      <c r="IL260" s="500"/>
      <c r="IM260" s="500"/>
      <c r="IN260" s="500"/>
      <c r="IO260" s="500"/>
      <c r="IP260" s="500"/>
      <c r="IQ260" s="500"/>
      <c r="IR260" s="500"/>
      <c r="IS260" s="500"/>
      <c r="IT260" s="500"/>
      <c r="IU260" s="500"/>
      <c r="IV260" s="500"/>
      <c r="IW260" s="500"/>
      <c r="IX260" s="500"/>
      <c r="IY260" s="500"/>
      <c r="IZ260" s="500"/>
      <c r="JA260" s="500"/>
      <c r="JB260" s="500"/>
      <c r="JC260" s="500"/>
      <c r="JD260" s="500"/>
      <c r="JE260" s="500"/>
      <c r="JF260" s="500"/>
      <c r="JG260" s="500"/>
      <c r="JH260" s="500"/>
      <c r="JI260" s="500"/>
      <c r="JJ260" s="500"/>
      <c r="JK260" s="500"/>
    </row>
    <row r="261" ht="11.25" customHeight="1">
      <c r="A261" s="500"/>
      <c r="B261" s="500"/>
      <c r="C261" s="500"/>
      <c r="D261" s="596" t="s">
        <v>169</v>
      </c>
      <c r="E261" s="540" t="str">
        <f>IFERROR(VLOOKUP(G258,LookupTrait,3, FALSE))</f>
        <v/>
      </c>
      <c r="F261" s="540"/>
      <c r="G261" s="540"/>
      <c r="H261" s="540"/>
      <c r="I261" s="540"/>
      <c r="J261" s="596">
        <f>ifError(VLOOKUP(E261,R259:T266,2,FALSE),0)</f>
        <v>0</v>
      </c>
      <c r="K261" s="596">
        <f>ifError(VLOOKUP(E261,R259:T266,3,FALSE),0)</f>
        <v>0</v>
      </c>
      <c r="M261" s="540"/>
      <c r="N261" s="540"/>
      <c r="O261" s="540"/>
      <c r="P261" s="540"/>
      <c r="Q261" s="540"/>
      <c r="R261" s="596" t="s">
        <v>168</v>
      </c>
      <c r="S261" s="534">
        <v>0.0</v>
      </c>
      <c r="T261" s="661">
        <f>if(F241&gt;=F260,1,0)</f>
        <v>1</v>
      </c>
      <c r="U261" s="500"/>
      <c r="V261" s="500"/>
      <c r="W261" s="500"/>
      <c r="X261" s="500"/>
      <c r="Y261" s="500"/>
      <c r="Z261" s="500"/>
      <c r="AA261" s="800"/>
      <c r="AB261" s="500"/>
      <c r="AC261" s="596" t="s">
        <v>205</v>
      </c>
      <c r="AD261" s="639" t="str">
        <f t="array" ref="AD261">IFERROR(INDEX(Code_KindReturn, MATCH(TRUE, EXACT(AD260, Code_Code), 0)),"")</f>
        <v/>
      </c>
      <c r="AE261" s="639" t="str">
        <f t="array" ref="AE261">IFERROR(INDEX(Code_GristReturn, MATCH(TRUE, EXACT(AE260, Code_Code), 0)),"")</f>
        <v/>
      </c>
      <c r="AF261" s="639" t="str">
        <f t="array" ref="AF261">IFERROR(INDEX(Code_Trait1Return, MATCH(TRUE, EXACT(AF260, Code_Code), 0)),"")</f>
        <v/>
      </c>
      <c r="AG261" s="639" t="str">
        <f t="array" ref="AG261">IFERROR(INDEX(Code_Trait2Return, MATCH(TRUE, EXACT(AG260, Code_Code), 0)),"")</f>
        <v/>
      </c>
      <c r="AH261" s="639" t="str">
        <f t="array" ref="AH261">IFERROR(INDEX(Code_Action1Return, MATCH(TRUE, EXACT(AH260, Code_Code), 0)),"")</f>
        <v/>
      </c>
      <c r="AI261" s="639" t="str">
        <f t="array" ref="AI261">IFERROR(INDEX(Code_Action2Return, MATCH(TRUE, EXACT(AI260, Code_Code), 0)),"")</f>
        <v/>
      </c>
      <c r="AJ261" s="639" t="str">
        <f t="array" ref="AJ261">IFERROR(INDEX(Code_Action3Return, MATCH(TRUE, EXACT(AJ260, Code_Code), 0)),"")</f>
        <v/>
      </c>
      <c r="AK261" s="639" t="str">
        <f t="array" ref="AK261">IFERROR(INDEX(Code_Action4Return, MATCH(TRUE, EXACT(AK260, Code_Code), 0)),"")</f>
        <v/>
      </c>
      <c r="AL261" s="494"/>
      <c r="AM261" s="494"/>
      <c r="AN261" s="494"/>
      <c r="AO261" s="500"/>
      <c r="AQ261" s="494"/>
      <c r="AR261" s="494"/>
      <c r="AS261" s="494"/>
      <c r="AT261" s="494"/>
      <c r="AU261" s="497"/>
      <c r="AV261" s="501" t="s">
        <v>160</v>
      </c>
      <c r="AW261" s="523" t="s">
        <v>161</v>
      </c>
      <c r="AX261" s="500"/>
      <c r="AY261" s="500"/>
      <c r="AZ261" s="801"/>
      <c r="BA261" s="500"/>
      <c r="BB261" s="500"/>
      <c r="BC261" s="500"/>
      <c r="BD261" s="500"/>
      <c r="BE261" s="500"/>
      <c r="BF261" s="500"/>
      <c r="BG261" s="500"/>
      <c r="BH261" s="500"/>
      <c r="BI261" s="500"/>
      <c r="BJ261" s="500"/>
      <c r="BK261" s="500"/>
      <c r="BL261" s="500"/>
      <c r="BM261" s="500"/>
      <c r="BN261" s="500"/>
      <c r="BO261" s="500"/>
      <c r="BP261" s="500"/>
      <c r="BQ261" s="500"/>
      <c r="BR261" s="500"/>
      <c r="BS261" s="500"/>
      <c r="BT261" s="500"/>
      <c r="BU261" s="500"/>
      <c r="BV261" s="500"/>
      <c r="BW261" s="500"/>
      <c r="BX261" s="500"/>
      <c r="BY261" s="500"/>
      <c r="BZ261" s="500"/>
      <c r="CA261" s="500"/>
      <c r="CB261" s="500"/>
      <c r="CC261" s="500"/>
      <c r="CD261" s="500"/>
      <c r="CE261" s="500"/>
      <c r="CF261" s="500"/>
      <c r="CG261" s="500"/>
      <c r="CH261" s="500"/>
      <c r="CI261" s="500"/>
      <c r="CJ261" s="500"/>
      <c r="CK261" s="500"/>
      <c r="CL261" s="500"/>
      <c r="CM261" s="500"/>
      <c r="CN261" s="500"/>
      <c r="CO261" s="500"/>
      <c r="CP261" s="500"/>
      <c r="CQ261" s="500"/>
      <c r="CR261" s="500"/>
      <c r="CS261" s="500"/>
      <c r="CT261" s="500"/>
      <c r="CU261" s="500"/>
      <c r="CV261" s="500"/>
      <c r="CW261" s="500"/>
      <c r="CX261" s="500"/>
      <c r="CY261" s="500"/>
      <c r="CZ261" s="500"/>
      <c r="DA261" s="500"/>
      <c r="DB261" s="500"/>
      <c r="DC261" s="500"/>
      <c r="DD261" s="500"/>
      <c r="DE261" s="500"/>
      <c r="DF261" s="500"/>
      <c r="DG261" s="500"/>
      <c r="DH261" s="500"/>
      <c r="DI261" s="500"/>
      <c r="DJ261" s="500"/>
      <c r="DK261" s="500"/>
      <c r="DL261" s="500"/>
      <c r="DM261" s="500"/>
      <c r="DN261" s="500"/>
      <c r="DO261" s="500"/>
      <c r="DP261" s="500"/>
      <c r="DQ261" s="500"/>
      <c r="DR261" s="500"/>
      <c r="DS261" s="500"/>
      <c r="DT261" s="500"/>
      <c r="DU261" s="500"/>
      <c r="DV261" s="500"/>
      <c r="DW261" s="500"/>
      <c r="DX261" s="500"/>
      <c r="DY261" s="500"/>
      <c r="DZ261" s="500"/>
      <c r="EA261" s="500"/>
      <c r="EB261" s="500"/>
      <c r="EC261" s="500"/>
      <c r="ED261" s="500"/>
      <c r="EE261" s="500"/>
      <c r="EF261" s="500"/>
      <c r="EG261" s="500"/>
      <c r="EH261" s="500"/>
      <c r="EI261" s="500"/>
      <c r="EJ261" s="500"/>
      <c r="EK261" s="500"/>
      <c r="EL261" s="500"/>
      <c r="EM261" s="500"/>
      <c r="EN261" s="500"/>
      <c r="EO261" s="500"/>
      <c r="EP261" s="500"/>
      <c r="EQ261" s="500"/>
      <c r="ER261" s="500"/>
      <c r="ES261" s="500"/>
      <c r="ET261" s="500"/>
      <c r="EU261" s="500"/>
      <c r="EV261" s="500"/>
      <c r="EW261" s="500"/>
      <c r="EX261" s="500"/>
      <c r="EY261" s="500"/>
      <c r="EZ261" s="500"/>
      <c r="FA261" s="500"/>
      <c r="FB261" s="500"/>
      <c r="FC261" s="500"/>
      <c r="FD261" s="500"/>
      <c r="FE261" s="500"/>
      <c r="FF261" s="500"/>
      <c r="FG261" s="500"/>
      <c r="FH261" s="500"/>
      <c r="FI261" s="500"/>
      <c r="FJ261" s="500"/>
      <c r="FK261" s="500"/>
      <c r="FL261" s="500"/>
      <c r="FM261" s="500"/>
      <c r="FN261" s="500"/>
      <c r="FO261" s="500"/>
      <c r="FP261" s="500"/>
      <c r="FQ261" s="500"/>
      <c r="FR261" s="500"/>
      <c r="FS261" s="500"/>
      <c r="FT261" s="500"/>
      <c r="FU261" s="500"/>
      <c r="FV261" s="500"/>
      <c r="FW261" s="500"/>
      <c r="FX261" s="500"/>
      <c r="FY261" s="500"/>
      <c r="FZ261" s="500"/>
      <c r="GA261" s="500"/>
      <c r="GB261" s="500"/>
      <c r="GC261" s="500"/>
      <c r="GD261" s="500"/>
      <c r="GE261" s="500"/>
      <c r="GF261" s="500"/>
      <c r="GG261" s="500"/>
      <c r="GH261" s="500"/>
      <c r="GI261" s="500"/>
      <c r="GJ261" s="500"/>
      <c r="GK261" s="500"/>
      <c r="GL261" s="500"/>
      <c r="GM261" s="500"/>
      <c r="GN261" s="500"/>
      <c r="GO261" s="500"/>
      <c r="GP261" s="500"/>
      <c r="GQ261" s="500"/>
      <c r="GR261" s="500"/>
      <c r="GS261" s="500"/>
      <c r="GT261" s="500"/>
      <c r="GU261" s="500"/>
      <c r="GV261" s="500"/>
      <c r="GW261" s="500"/>
      <c r="GX261" s="500"/>
      <c r="GY261" s="500"/>
      <c r="GZ261" s="500"/>
      <c r="HA261" s="500"/>
      <c r="HB261" s="500"/>
      <c r="HC261" s="500"/>
      <c r="HD261" s="500"/>
      <c r="HE261" s="500"/>
      <c r="HF261" s="500"/>
      <c r="HG261" s="500"/>
      <c r="HH261" s="500"/>
      <c r="HI261" s="500"/>
      <c r="HJ261" s="500"/>
      <c r="HK261" s="500"/>
      <c r="HL261" s="500"/>
      <c r="HM261" s="500"/>
      <c r="HN261" s="500"/>
      <c r="HO261" s="500"/>
      <c r="HP261" s="500"/>
      <c r="HQ261" s="500"/>
      <c r="HR261" s="500"/>
      <c r="HS261" s="500"/>
      <c r="HT261" s="500"/>
      <c r="HU261" s="500"/>
      <c r="HV261" s="500"/>
      <c r="HW261" s="500"/>
      <c r="HX261" s="500"/>
      <c r="HY261" s="500"/>
      <c r="HZ261" s="500"/>
      <c r="IA261" s="500"/>
      <c r="IB261" s="500"/>
      <c r="IC261" s="500"/>
      <c r="ID261" s="500"/>
      <c r="IE261" s="500"/>
      <c r="IF261" s="500"/>
      <c r="IG261" s="500"/>
      <c r="IH261" s="500"/>
      <c r="II261" s="500"/>
      <c r="IJ261" s="500"/>
      <c r="IK261" s="500"/>
      <c r="IL261" s="500"/>
      <c r="IM261" s="500"/>
      <c r="IN261" s="500"/>
      <c r="IO261" s="500"/>
      <c r="IP261" s="500"/>
      <c r="IQ261" s="500"/>
      <c r="IR261" s="500"/>
      <c r="IS261" s="500"/>
      <c r="IT261" s="500"/>
      <c r="IU261" s="500"/>
      <c r="IV261" s="500"/>
      <c r="IW261" s="500"/>
      <c r="IX261" s="500"/>
      <c r="IY261" s="500"/>
      <c r="IZ261" s="500"/>
      <c r="JA261" s="500"/>
      <c r="JB261" s="500"/>
      <c r="JC261" s="500"/>
      <c r="JD261" s="500"/>
      <c r="JE261" s="500"/>
      <c r="JF261" s="500"/>
      <c r="JG261" s="500"/>
      <c r="JH261" s="500"/>
      <c r="JI261" s="500"/>
      <c r="JJ261" s="500"/>
      <c r="JK261" s="500"/>
    </row>
    <row r="262" ht="11.25" customHeight="1">
      <c r="A262" s="500"/>
      <c r="B262" s="500"/>
      <c r="C262" s="500"/>
      <c r="D262" s="596" t="s">
        <v>171</v>
      </c>
      <c r="E262" s="540" t="str">
        <f>IFERROR(VLOOKUP(H258,LookupTrait,3, FALSE))</f>
        <v/>
      </c>
      <c r="F262" s="540"/>
      <c r="G262" s="540"/>
      <c r="H262" s="540"/>
      <c r="I262" s="540"/>
      <c r="J262" s="596">
        <f>ifError(IF(E261&lt;&gt;E262,VLOOKUP(E262,R259:T266,2,FALSE),0),0)</f>
        <v>0</v>
      </c>
      <c r="K262" s="596">
        <f>ifError(IF(E261=E262,0,VLOOKUP(E262,R259:T266,3,false)), 0)</f>
        <v>0</v>
      </c>
      <c r="M262" s="540"/>
      <c r="N262" s="540"/>
      <c r="O262" s="540"/>
      <c r="P262" s="540"/>
      <c r="Q262" s="540"/>
      <c r="R262" s="596" t="s">
        <v>170</v>
      </c>
      <c r="S262" s="534">
        <v>0.0</v>
      </c>
      <c r="T262" s="661">
        <f>if(F242&gt;=F260,1,0)</f>
        <v>1</v>
      </c>
      <c r="U262" s="500"/>
      <c r="V262" s="500"/>
      <c r="W262" s="500"/>
      <c r="X262" s="500"/>
      <c r="Y262" s="500"/>
      <c r="Z262" s="500"/>
      <c r="AA262" s="800"/>
      <c r="AB262" s="500"/>
      <c r="AL262" s="494"/>
      <c r="AM262" s="494"/>
      <c r="AN262" s="494"/>
      <c r="AO262" s="500"/>
      <c r="AQ262" s="494"/>
      <c r="AR262" s="494"/>
      <c r="AS262" s="494"/>
      <c r="AT262" s="494"/>
      <c r="AU262" s="501" t="s">
        <v>163</v>
      </c>
      <c r="AV262" s="529">
        <v>-2.0</v>
      </c>
      <c r="AW262" s="530">
        <v>1.0</v>
      </c>
      <c r="AX262" s="578"/>
      <c r="AY262" s="500"/>
      <c r="AZ262" s="801"/>
      <c r="BA262" s="500"/>
      <c r="BB262" s="500"/>
      <c r="BC262" s="500"/>
      <c r="BD262" s="500"/>
      <c r="BE262" s="500"/>
      <c r="BF262" s="500"/>
      <c r="BG262" s="500"/>
      <c r="BH262" s="500"/>
      <c r="BI262" s="500"/>
      <c r="BJ262" s="500"/>
      <c r="BK262" s="500"/>
      <c r="BL262" s="500"/>
      <c r="BM262" s="500"/>
      <c r="BN262" s="500"/>
      <c r="BO262" s="500"/>
      <c r="BP262" s="500"/>
      <c r="BQ262" s="500"/>
      <c r="BR262" s="500"/>
      <c r="BS262" s="500"/>
      <c r="BT262" s="500"/>
      <c r="BU262" s="500"/>
      <c r="BV262" s="500"/>
      <c r="BW262" s="500"/>
      <c r="BX262" s="500"/>
      <c r="BY262" s="500"/>
      <c r="BZ262" s="500"/>
      <c r="CA262" s="500"/>
      <c r="CB262" s="500"/>
      <c r="CC262" s="500"/>
      <c r="CD262" s="500"/>
      <c r="CE262" s="500"/>
      <c r="CF262" s="500"/>
      <c r="CG262" s="500"/>
      <c r="CH262" s="500"/>
      <c r="CI262" s="500"/>
      <c r="CJ262" s="500"/>
      <c r="CK262" s="500"/>
      <c r="CL262" s="500"/>
      <c r="CM262" s="500"/>
      <c r="CN262" s="500"/>
      <c r="CO262" s="500"/>
      <c r="CP262" s="500"/>
      <c r="CQ262" s="500"/>
      <c r="CR262" s="500"/>
      <c r="CS262" s="500"/>
      <c r="CT262" s="500"/>
      <c r="CU262" s="500"/>
      <c r="CV262" s="500"/>
      <c r="CW262" s="500"/>
      <c r="CX262" s="500"/>
      <c r="CY262" s="500"/>
      <c r="CZ262" s="500"/>
      <c r="DA262" s="500"/>
      <c r="DB262" s="500"/>
      <c r="DC262" s="500"/>
      <c r="DD262" s="500"/>
      <c r="DE262" s="500"/>
      <c r="DF262" s="500"/>
      <c r="DG262" s="500"/>
      <c r="DH262" s="500"/>
      <c r="DI262" s="500"/>
      <c r="DJ262" s="500"/>
      <c r="DK262" s="500"/>
      <c r="DL262" s="500"/>
      <c r="DM262" s="500"/>
      <c r="DN262" s="500"/>
      <c r="DO262" s="500"/>
      <c r="DP262" s="500"/>
      <c r="DQ262" s="500"/>
      <c r="DR262" s="500"/>
      <c r="DS262" s="500"/>
      <c r="DT262" s="500"/>
      <c r="DU262" s="500"/>
      <c r="DV262" s="500"/>
      <c r="DW262" s="500"/>
      <c r="DX262" s="500"/>
      <c r="DY262" s="500"/>
      <c r="DZ262" s="500"/>
      <c r="EA262" s="500"/>
      <c r="EB262" s="500"/>
      <c r="EC262" s="500"/>
      <c r="ED262" s="500"/>
      <c r="EE262" s="500"/>
      <c r="EF262" s="500"/>
      <c r="EG262" s="500"/>
      <c r="EH262" s="500"/>
      <c r="EI262" s="500"/>
      <c r="EJ262" s="500"/>
      <c r="EK262" s="500"/>
      <c r="EL262" s="500"/>
      <c r="EM262" s="500"/>
      <c r="EN262" s="500"/>
      <c r="EO262" s="500"/>
      <c r="EP262" s="500"/>
      <c r="EQ262" s="500"/>
      <c r="ER262" s="500"/>
      <c r="ES262" s="500"/>
      <c r="ET262" s="500"/>
      <c r="EU262" s="500"/>
      <c r="EV262" s="500"/>
      <c r="EW262" s="500"/>
      <c r="EX262" s="500"/>
      <c r="EY262" s="500"/>
      <c r="EZ262" s="500"/>
      <c r="FA262" s="500"/>
      <c r="FB262" s="500"/>
      <c r="FC262" s="500"/>
      <c r="FD262" s="500"/>
      <c r="FE262" s="500"/>
      <c r="FF262" s="500"/>
      <c r="FG262" s="500"/>
      <c r="FH262" s="500"/>
      <c r="FI262" s="500"/>
      <c r="FJ262" s="500"/>
      <c r="FK262" s="500"/>
      <c r="FL262" s="500"/>
      <c r="FM262" s="500"/>
      <c r="FN262" s="500"/>
      <c r="FO262" s="500"/>
      <c r="FP262" s="500"/>
      <c r="FQ262" s="500"/>
      <c r="FR262" s="500"/>
      <c r="FS262" s="500"/>
      <c r="FT262" s="500"/>
      <c r="FU262" s="500"/>
      <c r="FV262" s="500"/>
      <c r="FW262" s="500"/>
      <c r="FX262" s="500"/>
      <c r="FY262" s="500"/>
      <c r="FZ262" s="500"/>
      <c r="GA262" s="500"/>
      <c r="GB262" s="500"/>
      <c r="GC262" s="500"/>
      <c r="GD262" s="500"/>
      <c r="GE262" s="500"/>
      <c r="GF262" s="500"/>
      <c r="GG262" s="500"/>
      <c r="GH262" s="500"/>
      <c r="GI262" s="500"/>
      <c r="GJ262" s="500"/>
      <c r="GK262" s="500"/>
      <c r="GL262" s="500"/>
      <c r="GM262" s="500"/>
      <c r="GN262" s="500"/>
      <c r="GO262" s="500"/>
      <c r="GP262" s="500"/>
      <c r="GQ262" s="500"/>
      <c r="GR262" s="500"/>
      <c r="GS262" s="500"/>
      <c r="GT262" s="500"/>
      <c r="GU262" s="500"/>
      <c r="GV262" s="500"/>
      <c r="GW262" s="500"/>
      <c r="GX262" s="500"/>
      <c r="GY262" s="500"/>
      <c r="GZ262" s="500"/>
      <c r="HA262" s="500"/>
      <c r="HB262" s="500"/>
      <c r="HC262" s="500"/>
      <c r="HD262" s="500"/>
      <c r="HE262" s="500"/>
      <c r="HF262" s="500"/>
      <c r="HG262" s="500"/>
      <c r="HH262" s="500"/>
      <c r="HI262" s="500"/>
      <c r="HJ262" s="500"/>
      <c r="HK262" s="500"/>
      <c r="HL262" s="500"/>
      <c r="HM262" s="500"/>
      <c r="HN262" s="500"/>
      <c r="HO262" s="500"/>
      <c r="HP262" s="500"/>
      <c r="HQ262" s="500"/>
      <c r="HR262" s="500"/>
      <c r="HS262" s="500"/>
      <c r="HT262" s="500"/>
      <c r="HU262" s="500"/>
      <c r="HV262" s="500"/>
      <c r="HW262" s="500"/>
      <c r="HX262" s="500"/>
      <c r="HY262" s="500"/>
      <c r="HZ262" s="500"/>
      <c r="IA262" s="500"/>
      <c r="IB262" s="500"/>
      <c r="IC262" s="500"/>
      <c r="ID262" s="500"/>
      <c r="IE262" s="500"/>
      <c r="IF262" s="500"/>
      <c r="IG262" s="500"/>
      <c r="IH262" s="500"/>
      <c r="II262" s="500"/>
      <c r="IJ262" s="500"/>
      <c r="IK262" s="500"/>
      <c r="IL262" s="500"/>
      <c r="IM262" s="500"/>
      <c r="IN262" s="500"/>
      <c r="IO262" s="500"/>
      <c r="IP262" s="500"/>
      <c r="IQ262" s="500"/>
      <c r="IR262" s="500"/>
      <c r="IS262" s="500"/>
      <c r="IT262" s="500"/>
      <c r="IU262" s="500"/>
      <c r="IV262" s="500"/>
      <c r="IW262" s="500"/>
      <c r="IX262" s="500"/>
      <c r="IY262" s="500"/>
      <c r="IZ262" s="500"/>
      <c r="JA262" s="500"/>
      <c r="JB262" s="500"/>
      <c r="JC262" s="500"/>
      <c r="JD262" s="500"/>
      <c r="JE262" s="500"/>
      <c r="JF262" s="500"/>
      <c r="JG262" s="500"/>
      <c r="JH262" s="500"/>
      <c r="JI262" s="500"/>
      <c r="JJ262" s="500"/>
      <c r="JK262" s="500"/>
    </row>
    <row r="263" ht="11.25" customHeight="1">
      <c r="A263" s="500"/>
      <c r="B263" s="500"/>
      <c r="C263" s="500"/>
      <c r="D263" s="596" t="s">
        <v>209</v>
      </c>
      <c r="E263" s="540" t="str">
        <f>IFERROR(VLOOKUP(I258,LookupAction,3, FALSE),"NO ACTION")</f>
        <v>NO ACTION</v>
      </c>
      <c r="F263" s="540" t="str">
        <f>IFERROR(VLOOKUP( NPCs!R244,Under_Lookup,27,FALSE),"NO ACTION")</f>
        <v>NO ACTION</v>
      </c>
      <c r="G263" s="540" t="str">
        <f>IFERROR(VLOOKUP( NPCs!BB243,Proto_Lookup,7,FALSE),"NO ACTION")</f>
        <v>NO ACTION</v>
      </c>
      <c r="H263" s="540"/>
      <c r="I263" s="540"/>
      <c r="J263" s="540"/>
      <c r="M263" s="540"/>
      <c r="N263" s="540"/>
      <c r="O263" s="540"/>
      <c r="P263" s="540"/>
      <c r="Q263" s="540"/>
      <c r="R263" s="596" t="s">
        <v>172</v>
      </c>
      <c r="S263" s="534">
        <v>0.0</v>
      </c>
      <c r="T263" s="661">
        <f>if(F243&gt;=F260,1,0)</f>
        <v>1</v>
      </c>
      <c r="U263" s="500"/>
      <c r="V263" s="500"/>
      <c r="W263" s="500"/>
      <c r="X263" s="500"/>
      <c r="Y263" s="500"/>
      <c r="Z263" s="500"/>
      <c r="AA263" s="800"/>
      <c r="AB263" s="500"/>
      <c r="AC263" s="596" t="s">
        <v>206</v>
      </c>
      <c r="AD263" s="511" t="str">
        <f>IFERROR(VLOOKUP(AD261,LookupKind,3, FALSE))</f>
        <v/>
      </c>
      <c r="AE263" s="509"/>
      <c r="AF263" s="494"/>
      <c r="AG263" s="494"/>
      <c r="AH263" s="494"/>
      <c r="AI263" s="494"/>
      <c r="AJ263" s="494"/>
      <c r="AM263" s="494"/>
      <c r="AN263" s="494"/>
      <c r="AO263" s="500"/>
      <c r="AQ263" s="494"/>
      <c r="AR263" s="494"/>
      <c r="AS263" s="494"/>
      <c r="AT263" s="494"/>
      <c r="AU263" s="501" t="s">
        <v>164</v>
      </c>
      <c r="AV263" s="793">
        <f>if(AE263&lt;=10,2,0)</f>
        <v>2</v>
      </c>
      <c r="AW263" s="532">
        <v>-1.0</v>
      </c>
      <c r="AX263" s="494"/>
      <c r="AY263" s="500"/>
      <c r="AZ263" s="801"/>
      <c r="BA263" s="500"/>
      <c r="BB263" s="500"/>
      <c r="BC263" s="500"/>
      <c r="BD263" s="500"/>
      <c r="BE263" s="500"/>
      <c r="BF263" s="500"/>
      <c r="BG263" s="500"/>
      <c r="BH263" s="500"/>
      <c r="BI263" s="500"/>
      <c r="BJ263" s="500"/>
      <c r="BK263" s="500"/>
      <c r="BL263" s="500"/>
      <c r="BM263" s="500"/>
      <c r="BN263" s="500"/>
      <c r="BO263" s="500"/>
      <c r="BP263" s="500"/>
      <c r="BQ263" s="500"/>
      <c r="BR263" s="500"/>
      <c r="BS263" s="500"/>
      <c r="BT263" s="500"/>
      <c r="BU263" s="500"/>
      <c r="BV263" s="500"/>
      <c r="BW263" s="500"/>
      <c r="BX263" s="500"/>
      <c r="BY263" s="500"/>
      <c r="BZ263" s="500"/>
      <c r="CA263" s="500"/>
      <c r="CB263" s="500"/>
      <c r="CC263" s="500"/>
      <c r="CD263" s="500"/>
      <c r="CE263" s="500"/>
      <c r="CF263" s="500"/>
      <c r="CG263" s="500"/>
      <c r="CH263" s="500"/>
      <c r="CI263" s="500"/>
      <c r="CJ263" s="500"/>
      <c r="CK263" s="500"/>
      <c r="CL263" s="500"/>
      <c r="CM263" s="500"/>
      <c r="CN263" s="500"/>
      <c r="CO263" s="500"/>
      <c r="CP263" s="500"/>
      <c r="CQ263" s="500"/>
      <c r="CR263" s="500"/>
      <c r="CS263" s="500"/>
      <c r="CT263" s="500"/>
      <c r="CU263" s="500"/>
      <c r="CV263" s="500"/>
      <c r="CW263" s="500"/>
      <c r="CX263" s="500"/>
      <c r="CY263" s="500"/>
      <c r="CZ263" s="500"/>
      <c r="DA263" s="500"/>
      <c r="DB263" s="500"/>
      <c r="DC263" s="500"/>
      <c r="DD263" s="500"/>
      <c r="DE263" s="500"/>
      <c r="DF263" s="500"/>
      <c r="DG263" s="500"/>
      <c r="DH263" s="500"/>
      <c r="DI263" s="500"/>
      <c r="DJ263" s="500"/>
      <c r="DK263" s="500"/>
      <c r="DL263" s="500"/>
      <c r="DM263" s="500"/>
      <c r="DN263" s="500"/>
      <c r="DO263" s="500"/>
      <c r="DP263" s="500"/>
      <c r="DQ263" s="500"/>
      <c r="DR263" s="500"/>
      <c r="DS263" s="500"/>
      <c r="DT263" s="500"/>
      <c r="DU263" s="500"/>
      <c r="DV263" s="500"/>
      <c r="DW263" s="500"/>
      <c r="DX263" s="500"/>
      <c r="DY263" s="500"/>
      <c r="DZ263" s="500"/>
      <c r="EA263" s="500"/>
      <c r="EB263" s="500"/>
      <c r="EC263" s="500"/>
      <c r="ED263" s="500"/>
      <c r="EE263" s="500"/>
      <c r="EF263" s="500"/>
      <c r="EG263" s="500"/>
      <c r="EH263" s="500"/>
      <c r="EI263" s="500"/>
      <c r="EJ263" s="500"/>
      <c r="EK263" s="500"/>
      <c r="EL263" s="500"/>
      <c r="EM263" s="500"/>
      <c r="EN263" s="500"/>
      <c r="EO263" s="500"/>
      <c r="EP263" s="500"/>
      <c r="EQ263" s="500"/>
      <c r="ER263" s="500"/>
      <c r="ES263" s="500"/>
      <c r="ET263" s="500"/>
      <c r="EU263" s="500"/>
      <c r="EV263" s="500"/>
      <c r="EW263" s="500"/>
      <c r="EX263" s="500"/>
      <c r="EY263" s="500"/>
      <c r="EZ263" s="500"/>
      <c r="FA263" s="500"/>
      <c r="FB263" s="500"/>
      <c r="FC263" s="500"/>
      <c r="FD263" s="500"/>
      <c r="FE263" s="500"/>
      <c r="FF263" s="500"/>
      <c r="FG263" s="500"/>
      <c r="FH263" s="500"/>
      <c r="FI263" s="500"/>
      <c r="FJ263" s="500"/>
      <c r="FK263" s="500"/>
      <c r="FL263" s="500"/>
      <c r="FM263" s="500"/>
      <c r="FN263" s="500"/>
      <c r="FO263" s="500"/>
      <c r="FP263" s="500"/>
      <c r="FQ263" s="500"/>
      <c r="FR263" s="500"/>
      <c r="FS263" s="500"/>
      <c r="FT263" s="500"/>
      <c r="FU263" s="500"/>
      <c r="FV263" s="500"/>
      <c r="FW263" s="500"/>
      <c r="FX263" s="500"/>
      <c r="FY263" s="500"/>
      <c r="FZ263" s="500"/>
      <c r="GA263" s="500"/>
      <c r="GB263" s="500"/>
      <c r="GC263" s="500"/>
      <c r="GD263" s="500"/>
      <c r="GE263" s="500"/>
      <c r="GF263" s="500"/>
      <c r="GG263" s="500"/>
      <c r="GH263" s="500"/>
      <c r="GI263" s="500"/>
      <c r="GJ263" s="500"/>
      <c r="GK263" s="500"/>
      <c r="GL263" s="500"/>
      <c r="GM263" s="500"/>
      <c r="GN263" s="500"/>
      <c r="GO263" s="500"/>
      <c r="GP263" s="500"/>
      <c r="GQ263" s="500"/>
      <c r="GR263" s="500"/>
      <c r="GS263" s="500"/>
      <c r="GT263" s="500"/>
      <c r="GU263" s="500"/>
      <c r="GV263" s="500"/>
      <c r="GW263" s="500"/>
      <c r="GX263" s="500"/>
      <c r="GY263" s="500"/>
      <c r="GZ263" s="500"/>
      <c r="HA263" s="500"/>
      <c r="HB263" s="500"/>
      <c r="HC263" s="500"/>
      <c r="HD263" s="500"/>
      <c r="HE263" s="500"/>
      <c r="HF263" s="500"/>
      <c r="HG263" s="500"/>
      <c r="HH263" s="500"/>
      <c r="HI263" s="500"/>
      <c r="HJ263" s="500"/>
      <c r="HK263" s="500"/>
      <c r="HL263" s="500"/>
      <c r="HM263" s="500"/>
      <c r="HN263" s="500"/>
      <c r="HO263" s="500"/>
      <c r="HP263" s="500"/>
      <c r="HQ263" s="500"/>
      <c r="HR263" s="500"/>
      <c r="HS263" s="500"/>
      <c r="HT263" s="500"/>
      <c r="HU263" s="500"/>
      <c r="HV263" s="500"/>
      <c r="HW263" s="500"/>
      <c r="HX263" s="500"/>
      <c r="HY263" s="500"/>
      <c r="HZ263" s="500"/>
      <c r="IA263" s="500"/>
      <c r="IB263" s="500"/>
      <c r="IC263" s="500"/>
      <c r="ID263" s="500"/>
      <c r="IE263" s="500"/>
      <c r="IF263" s="500"/>
      <c r="IG263" s="500"/>
      <c r="IH263" s="500"/>
      <c r="II263" s="500"/>
      <c r="IJ263" s="500"/>
      <c r="IK263" s="500"/>
      <c r="IL263" s="500"/>
      <c r="IM263" s="500"/>
      <c r="IN263" s="500"/>
      <c r="IO263" s="500"/>
      <c r="IP263" s="500"/>
      <c r="IQ263" s="500"/>
      <c r="IR263" s="500"/>
      <c r="IS263" s="500"/>
      <c r="IT263" s="500"/>
      <c r="IU263" s="500"/>
      <c r="IV263" s="500"/>
      <c r="IW263" s="500"/>
      <c r="IX263" s="500"/>
      <c r="IY263" s="500"/>
      <c r="IZ263" s="500"/>
      <c r="JA263" s="500"/>
      <c r="JB263" s="500"/>
      <c r="JC263" s="500"/>
      <c r="JD263" s="500"/>
      <c r="JE263" s="500"/>
      <c r="JF263" s="500"/>
      <c r="JG263" s="500"/>
      <c r="JH263" s="500"/>
      <c r="JI263" s="500"/>
      <c r="JJ263" s="500"/>
      <c r="JK263" s="500"/>
    </row>
    <row r="264" ht="11.25" customHeight="1">
      <c r="A264" s="500"/>
      <c r="B264" s="500"/>
      <c r="C264" s="500"/>
      <c r="D264" s="596" t="s">
        <v>210</v>
      </c>
      <c r="E264" s="540" t="str">
        <f>IFERROR(VLOOKUP(J258,LookupAction,3, FALSE),"NO ACTION")</f>
        <v>NO ACTION</v>
      </c>
      <c r="F264" s="540" t="str">
        <f>IFERROR(VLOOKUP( NPCs!R244,Under_Lookup,28,FALSE),"NO ACTION")</f>
        <v>NO ACTION</v>
      </c>
      <c r="G264" s="540" t="str">
        <f>IFERROR(VLOOKUP( NPCs!BB243,Proto_Lookup,9,FALSE),"NO ACTION")</f>
        <v>NO ACTION</v>
      </c>
      <c r="H264" s="540"/>
      <c r="I264" s="540"/>
      <c r="J264" s="540"/>
      <c r="K264" s="540"/>
      <c r="L264" s="540"/>
      <c r="M264" s="540"/>
      <c r="N264" s="540"/>
      <c r="O264" s="540"/>
      <c r="P264" s="540"/>
      <c r="Q264" s="540"/>
      <c r="R264" s="596" t="s">
        <v>173</v>
      </c>
      <c r="S264" s="534">
        <v>0.0</v>
      </c>
      <c r="T264" s="661">
        <f>if(F244&gt;=F260,1,0)</f>
        <v>1</v>
      </c>
      <c r="U264" s="500"/>
      <c r="V264" s="500"/>
      <c r="W264" s="500"/>
      <c r="X264" s="500"/>
      <c r="Y264" s="500"/>
      <c r="Z264" s="500"/>
      <c r="AA264" s="800"/>
      <c r="AB264" s="500"/>
      <c r="AC264" s="596" t="str">
        <f>IFERROR(VLOOKUP(AE261,LookupGrist,3, FALSE))</f>
        <v/>
      </c>
      <c r="AD264" s="544" t="str">
        <f>IFERROR(__xludf.DUMMYFUNCTION("IFERROR(split(VLOOKUP(AC264, AllGrist, 5, false),""d""), """")"),"")</f>
        <v/>
      </c>
      <c r="AE264" s="515"/>
      <c r="AF264" s="494"/>
      <c r="AG264" s="494"/>
      <c r="AH264" s="494"/>
      <c r="AK264" s="533" t="s">
        <v>166</v>
      </c>
      <c r="AL264" s="499" t="s">
        <v>167</v>
      </c>
      <c r="AM264" s="494"/>
      <c r="AN264" s="494"/>
      <c r="AO264" s="500"/>
      <c r="AQ264" s="494"/>
      <c r="AR264" s="494"/>
      <c r="AS264" s="494"/>
      <c r="AT264" s="494"/>
      <c r="AU264" s="501" t="s">
        <v>168</v>
      </c>
      <c r="AV264" s="534">
        <v>0.0</v>
      </c>
      <c r="AW264" s="532">
        <f>if(F241&gt;=AE264,1,0)</f>
        <v>1</v>
      </c>
      <c r="AX264" s="494"/>
      <c r="AY264" s="500"/>
      <c r="AZ264" s="801"/>
      <c r="BA264" s="500"/>
      <c r="BB264" s="500"/>
      <c r="BC264" s="500"/>
      <c r="BD264" s="500"/>
      <c r="BE264" s="500"/>
      <c r="BF264" s="500"/>
      <c r="BG264" s="500"/>
      <c r="BH264" s="500"/>
      <c r="BI264" s="500"/>
      <c r="BJ264" s="500"/>
      <c r="BK264" s="500"/>
      <c r="BL264" s="500"/>
      <c r="BM264" s="500"/>
      <c r="BN264" s="500"/>
      <c r="BO264" s="500"/>
      <c r="BP264" s="500"/>
      <c r="BQ264" s="500"/>
      <c r="BR264" s="500"/>
      <c r="BS264" s="500"/>
      <c r="BT264" s="500"/>
      <c r="BU264" s="500"/>
      <c r="BV264" s="500"/>
      <c r="BW264" s="500"/>
      <c r="BX264" s="500"/>
      <c r="BY264" s="500"/>
      <c r="BZ264" s="500"/>
      <c r="CA264" s="500"/>
      <c r="CB264" s="500"/>
      <c r="CC264" s="500"/>
      <c r="CD264" s="500"/>
      <c r="CE264" s="500"/>
      <c r="CF264" s="500"/>
      <c r="CG264" s="500"/>
      <c r="CH264" s="500"/>
      <c r="CI264" s="500"/>
      <c r="CJ264" s="500"/>
      <c r="CK264" s="500"/>
      <c r="CL264" s="500"/>
      <c r="CM264" s="500"/>
      <c r="CN264" s="500"/>
      <c r="CO264" s="500"/>
      <c r="CP264" s="500"/>
      <c r="CQ264" s="500"/>
      <c r="CR264" s="500"/>
      <c r="CS264" s="500"/>
      <c r="CT264" s="500"/>
      <c r="CU264" s="500"/>
      <c r="CV264" s="500"/>
      <c r="CW264" s="500"/>
      <c r="CX264" s="500"/>
      <c r="CY264" s="500"/>
      <c r="CZ264" s="500"/>
      <c r="DA264" s="500"/>
      <c r="DB264" s="500"/>
      <c r="DC264" s="500"/>
      <c r="DD264" s="500"/>
      <c r="DE264" s="500"/>
      <c r="DF264" s="500"/>
      <c r="DG264" s="500"/>
      <c r="DH264" s="500"/>
      <c r="DI264" s="500"/>
      <c r="DJ264" s="500"/>
      <c r="DK264" s="500"/>
      <c r="DL264" s="500"/>
      <c r="DM264" s="500"/>
      <c r="DN264" s="500"/>
      <c r="DO264" s="500"/>
      <c r="DP264" s="500"/>
      <c r="DQ264" s="500"/>
      <c r="DR264" s="500"/>
      <c r="DS264" s="500"/>
      <c r="DT264" s="500"/>
      <c r="DU264" s="500"/>
      <c r="DV264" s="500"/>
      <c r="DW264" s="500"/>
      <c r="DX264" s="500"/>
      <c r="DY264" s="500"/>
      <c r="DZ264" s="500"/>
      <c r="EA264" s="500"/>
      <c r="EB264" s="500"/>
      <c r="EC264" s="500"/>
      <c r="ED264" s="500"/>
      <c r="EE264" s="500"/>
      <c r="EF264" s="500"/>
      <c r="EG264" s="500"/>
      <c r="EH264" s="500"/>
      <c r="EI264" s="500"/>
      <c r="EJ264" s="500"/>
      <c r="EK264" s="500"/>
      <c r="EL264" s="500"/>
      <c r="EM264" s="500"/>
      <c r="EN264" s="500"/>
      <c r="EO264" s="500"/>
      <c r="EP264" s="500"/>
      <c r="EQ264" s="500"/>
      <c r="ER264" s="500"/>
      <c r="ES264" s="500"/>
      <c r="ET264" s="500"/>
      <c r="EU264" s="500"/>
      <c r="EV264" s="500"/>
      <c r="EW264" s="500"/>
      <c r="EX264" s="500"/>
      <c r="EY264" s="500"/>
      <c r="EZ264" s="500"/>
      <c r="FA264" s="500"/>
      <c r="FB264" s="500"/>
      <c r="FC264" s="500"/>
      <c r="FD264" s="500"/>
      <c r="FE264" s="500"/>
      <c r="FF264" s="500"/>
      <c r="FG264" s="500"/>
      <c r="FH264" s="500"/>
      <c r="FI264" s="500"/>
      <c r="FJ264" s="500"/>
      <c r="FK264" s="500"/>
      <c r="FL264" s="500"/>
      <c r="FM264" s="500"/>
      <c r="FN264" s="500"/>
      <c r="FO264" s="500"/>
      <c r="FP264" s="500"/>
      <c r="FQ264" s="500"/>
      <c r="FR264" s="500"/>
      <c r="FS264" s="500"/>
      <c r="FT264" s="500"/>
      <c r="FU264" s="500"/>
      <c r="FV264" s="500"/>
      <c r="FW264" s="500"/>
      <c r="FX264" s="500"/>
      <c r="FY264" s="500"/>
      <c r="FZ264" s="500"/>
      <c r="GA264" s="500"/>
      <c r="GB264" s="500"/>
      <c r="GC264" s="500"/>
      <c r="GD264" s="500"/>
      <c r="GE264" s="500"/>
      <c r="GF264" s="500"/>
      <c r="GG264" s="500"/>
      <c r="GH264" s="500"/>
      <c r="GI264" s="500"/>
      <c r="GJ264" s="500"/>
      <c r="GK264" s="500"/>
      <c r="GL264" s="500"/>
      <c r="GM264" s="500"/>
      <c r="GN264" s="500"/>
      <c r="GO264" s="500"/>
      <c r="GP264" s="500"/>
      <c r="GQ264" s="500"/>
      <c r="GR264" s="500"/>
      <c r="GS264" s="500"/>
      <c r="GT264" s="500"/>
      <c r="GU264" s="500"/>
      <c r="GV264" s="500"/>
      <c r="GW264" s="500"/>
      <c r="GX264" s="500"/>
      <c r="GY264" s="500"/>
      <c r="GZ264" s="500"/>
      <c r="HA264" s="500"/>
      <c r="HB264" s="500"/>
      <c r="HC264" s="500"/>
      <c r="HD264" s="500"/>
      <c r="HE264" s="500"/>
      <c r="HF264" s="500"/>
      <c r="HG264" s="500"/>
      <c r="HH264" s="500"/>
      <c r="HI264" s="500"/>
      <c r="HJ264" s="500"/>
      <c r="HK264" s="500"/>
      <c r="HL264" s="500"/>
      <c r="HM264" s="500"/>
      <c r="HN264" s="500"/>
      <c r="HO264" s="500"/>
      <c r="HP264" s="500"/>
      <c r="HQ264" s="500"/>
      <c r="HR264" s="500"/>
      <c r="HS264" s="500"/>
      <c r="HT264" s="500"/>
      <c r="HU264" s="500"/>
      <c r="HV264" s="500"/>
      <c r="HW264" s="500"/>
      <c r="HX264" s="500"/>
      <c r="HY264" s="500"/>
      <c r="HZ264" s="500"/>
      <c r="IA264" s="500"/>
      <c r="IB264" s="500"/>
      <c r="IC264" s="500"/>
      <c r="ID264" s="500"/>
      <c r="IE264" s="500"/>
      <c r="IF264" s="500"/>
      <c r="IG264" s="500"/>
      <c r="IH264" s="500"/>
      <c r="II264" s="500"/>
      <c r="IJ264" s="500"/>
      <c r="IK264" s="500"/>
      <c r="IL264" s="500"/>
      <c r="IM264" s="500"/>
      <c r="IN264" s="500"/>
      <c r="IO264" s="500"/>
      <c r="IP264" s="500"/>
      <c r="IQ264" s="500"/>
      <c r="IR264" s="500"/>
      <c r="IS264" s="500"/>
      <c r="IT264" s="500"/>
      <c r="IU264" s="500"/>
      <c r="IV264" s="500"/>
      <c r="IW264" s="500"/>
      <c r="IX264" s="500"/>
      <c r="IY264" s="500"/>
      <c r="IZ264" s="500"/>
      <c r="JA264" s="500"/>
      <c r="JB264" s="500"/>
      <c r="JC264" s="500"/>
      <c r="JD264" s="500"/>
      <c r="JE264" s="500"/>
      <c r="JF264" s="500"/>
      <c r="JG264" s="500"/>
      <c r="JH264" s="500"/>
      <c r="JI264" s="500"/>
      <c r="JJ264" s="500"/>
      <c r="JK264" s="500"/>
    </row>
    <row r="265" ht="11.25" customHeight="1">
      <c r="A265" s="500"/>
      <c r="B265" s="500"/>
      <c r="C265" s="500"/>
      <c r="D265" s="596" t="s">
        <v>211</v>
      </c>
      <c r="E265" s="540" t="str">
        <f>IFERROR(VLOOKUP(K258,LookupAction,3, FALSE),"NO ACTION")</f>
        <v>NO ACTION</v>
      </c>
      <c r="F265" s="540" t="str">
        <f>IFERROR(VLOOKUP(NPCs!R244,Under_Lookup,29,FALSE),"NO ACTION")</f>
        <v>NO ACTION</v>
      </c>
      <c r="G265" s="540" t="str">
        <f>IFERROR(VLOOKUP( NPCs!BB243,Proto_Lookup,11,FALSE),"NO ACTION")</f>
        <v>NO ACTION</v>
      </c>
      <c r="H265" s="540"/>
      <c r="I265" s="540"/>
      <c r="J265" s="540"/>
      <c r="K265" s="540"/>
      <c r="L265" s="540"/>
      <c r="M265" s="540"/>
      <c r="N265" s="540"/>
      <c r="O265" s="596">
        <f>COUNTIF(AQ246:AQ280,"&gt;0")*2</f>
        <v>0</v>
      </c>
      <c r="P265" s="596"/>
      <c r="Q265" s="596"/>
      <c r="R265" s="596" t="s">
        <v>177</v>
      </c>
      <c r="S265" s="495">
        <f>If(F260+O265&gt;=P265,MAX(P265-F260,0),O265)</f>
        <v>0</v>
      </c>
      <c r="T265" s="661">
        <v>0.0</v>
      </c>
      <c r="U265" s="500"/>
      <c r="V265" s="500"/>
      <c r="W265" s="500"/>
      <c r="X265" s="500"/>
      <c r="Y265" s="500"/>
      <c r="Z265" s="500"/>
      <c r="AA265" s="800"/>
      <c r="AB265" s="500"/>
      <c r="AC265" s="498" t="s">
        <v>169</v>
      </c>
      <c r="AD265" s="540" t="str">
        <f>IFERROR(VLOOKUP(AF261,LookupTrait,3, FALSE))</f>
        <v/>
      </c>
      <c r="AE265" s="494"/>
      <c r="AF265" s="494"/>
      <c r="AG265" s="494"/>
      <c r="AH265" s="494"/>
      <c r="AK265" s="509">
        <f>ifError(VLOOKUP(AD265,AU262:AV269,2,FALSE),0)</f>
        <v>0</v>
      </c>
      <c r="AL265" s="535">
        <f>ifError(VLOOKUP(AD265,AU262:AW269,3,FALSE),0)</f>
        <v>0</v>
      </c>
      <c r="AM265" s="494"/>
      <c r="AN265" s="494"/>
      <c r="AO265" s="500"/>
      <c r="AQ265" s="494"/>
      <c r="AR265" s="494"/>
      <c r="AS265" s="494"/>
      <c r="AT265" s="494"/>
      <c r="AU265" s="501" t="s">
        <v>170</v>
      </c>
      <c r="AV265" s="534">
        <v>0.0</v>
      </c>
      <c r="AW265" s="532">
        <f>if(F242&gt;=AE264,1,0)</f>
        <v>1</v>
      </c>
      <c r="AX265" s="494"/>
      <c r="AY265" s="500"/>
      <c r="AZ265" s="801"/>
      <c r="BA265" s="500"/>
      <c r="BB265" s="500"/>
      <c r="BC265" s="500"/>
      <c r="BD265" s="500"/>
      <c r="BE265" s="500"/>
      <c r="BF265" s="500"/>
      <c r="BG265" s="500"/>
      <c r="BH265" s="500"/>
      <c r="BI265" s="500"/>
      <c r="BJ265" s="500"/>
      <c r="BK265" s="500"/>
      <c r="BL265" s="500"/>
      <c r="BM265" s="500"/>
      <c r="BN265" s="500"/>
      <c r="BO265" s="500"/>
      <c r="BP265" s="500"/>
      <c r="BQ265" s="500"/>
      <c r="BR265" s="500"/>
      <c r="BS265" s="500"/>
      <c r="BT265" s="500"/>
      <c r="BU265" s="500"/>
      <c r="BV265" s="500"/>
      <c r="BW265" s="500"/>
      <c r="BX265" s="500"/>
      <c r="BY265" s="500"/>
      <c r="BZ265" s="500"/>
      <c r="CA265" s="500"/>
      <c r="CB265" s="500"/>
      <c r="CC265" s="500"/>
      <c r="CD265" s="500"/>
      <c r="CE265" s="500"/>
      <c r="CF265" s="500"/>
      <c r="CG265" s="500"/>
      <c r="CH265" s="500"/>
      <c r="CI265" s="500"/>
      <c r="CJ265" s="500"/>
      <c r="CK265" s="500"/>
      <c r="CL265" s="500"/>
      <c r="CM265" s="500"/>
      <c r="CN265" s="500"/>
      <c r="CO265" s="500"/>
      <c r="CP265" s="500"/>
      <c r="CQ265" s="500"/>
      <c r="CR265" s="500"/>
      <c r="CS265" s="500"/>
      <c r="CT265" s="500"/>
      <c r="CU265" s="500"/>
      <c r="CV265" s="500"/>
      <c r="CW265" s="500"/>
      <c r="CX265" s="500"/>
      <c r="CY265" s="500"/>
      <c r="CZ265" s="500"/>
      <c r="DA265" s="500"/>
      <c r="DB265" s="500"/>
      <c r="DC265" s="500"/>
      <c r="DD265" s="500"/>
      <c r="DE265" s="500"/>
      <c r="DF265" s="500"/>
      <c r="DG265" s="500"/>
      <c r="DH265" s="500"/>
      <c r="DI265" s="500"/>
      <c r="DJ265" s="500"/>
      <c r="DK265" s="500"/>
      <c r="DL265" s="500"/>
      <c r="DM265" s="500"/>
      <c r="DN265" s="500"/>
      <c r="DO265" s="500"/>
      <c r="DP265" s="500"/>
      <c r="DQ265" s="500"/>
      <c r="DR265" s="500"/>
      <c r="DS265" s="500"/>
      <c r="DT265" s="500"/>
      <c r="DU265" s="500"/>
      <c r="DV265" s="500"/>
      <c r="DW265" s="500"/>
      <c r="DX265" s="500"/>
      <c r="DY265" s="500"/>
      <c r="DZ265" s="500"/>
      <c r="EA265" s="500"/>
      <c r="EB265" s="500"/>
      <c r="EC265" s="500"/>
      <c r="ED265" s="500"/>
      <c r="EE265" s="500"/>
      <c r="EF265" s="500"/>
      <c r="EG265" s="500"/>
      <c r="EH265" s="500"/>
      <c r="EI265" s="500"/>
      <c r="EJ265" s="500"/>
      <c r="EK265" s="500"/>
      <c r="EL265" s="500"/>
      <c r="EM265" s="500"/>
      <c r="EN265" s="500"/>
      <c r="EO265" s="500"/>
      <c r="EP265" s="500"/>
      <c r="EQ265" s="500"/>
      <c r="ER265" s="500"/>
      <c r="ES265" s="500"/>
      <c r="ET265" s="500"/>
      <c r="EU265" s="500"/>
      <c r="EV265" s="500"/>
      <c r="EW265" s="500"/>
      <c r="EX265" s="500"/>
      <c r="EY265" s="500"/>
      <c r="EZ265" s="500"/>
      <c r="FA265" s="500"/>
      <c r="FB265" s="500"/>
      <c r="FC265" s="500"/>
      <c r="FD265" s="500"/>
      <c r="FE265" s="500"/>
      <c r="FF265" s="500"/>
      <c r="FG265" s="500"/>
      <c r="FH265" s="500"/>
      <c r="FI265" s="500"/>
      <c r="FJ265" s="500"/>
      <c r="FK265" s="500"/>
      <c r="FL265" s="500"/>
      <c r="FM265" s="500"/>
      <c r="FN265" s="500"/>
      <c r="FO265" s="500"/>
      <c r="FP265" s="500"/>
      <c r="FQ265" s="500"/>
      <c r="FR265" s="500"/>
      <c r="FS265" s="500"/>
      <c r="FT265" s="500"/>
      <c r="FU265" s="500"/>
      <c r="FV265" s="500"/>
      <c r="FW265" s="500"/>
      <c r="FX265" s="500"/>
      <c r="FY265" s="500"/>
      <c r="FZ265" s="500"/>
      <c r="GA265" s="500"/>
      <c r="GB265" s="500"/>
      <c r="GC265" s="500"/>
      <c r="GD265" s="500"/>
      <c r="GE265" s="500"/>
      <c r="GF265" s="500"/>
      <c r="GG265" s="500"/>
      <c r="GH265" s="500"/>
      <c r="GI265" s="500"/>
      <c r="GJ265" s="500"/>
      <c r="GK265" s="500"/>
      <c r="GL265" s="500"/>
      <c r="GM265" s="500"/>
      <c r="GN265" s="500"/>
      <c r="GO265" s="500"/>
      <c r="GP265" s="500"/>
      <c r="GQ265" s="500"/>
      <c r="GR265" s="500"/>
      <c r="GS265" s="500"/>
      <c r="GT265" s="500"/>
      <c r="GU265" s="500"/>
      <c r="GV265" s="500"/>
      <c r="GW265" s="500"/>
      <c r="GX265" s="500"/>
      <c r="GY265" s="500"/>
      <c r="GZ265" s="500"/>
      <c r="HA265" s="500"/>
      <c r="HB265" s="500"/>
      <c r="HC265" s="500"/>
      <c r="HD265" s="500"/>
      <c r="HE265" s="500"/>
      <c r="HF265" s="500"/>
      <c r="HG265" s="500"/>
      <c r="HH265" s="500"/>
      <c r="HI265" s="500"/>
      <c r="HJ265" s="500"/>
      <c r="HK265" s="500"/>
      <c r="HL265" s="500"/>
      <c r="HM265" s="500"/>
      <c r="HN265" s="500"/>
      <c r="HO265" s="500"/>
      <c r="HP265" s="500"/>
      <c r="HQ265" s="500"/>
      <c r="HR265" s="500"/>
      <c r="HS265" s="500"/>
      <c r="HT265" s="500"/>
      <c r="HU265" s="500"/>
      <c r="HV265" s="500"/>
      <c r="HW265" s="500"/>
      <c r="HX265" s="500"/>
      <c r="HY265" s="500"/>
      <c r="HZ265" s="500"/>
      <c r="IA265" s="500"/>
      <c r="IB265" s="500"/>
      <c r="IC265" s="500"/>
      <c r="ID265" s="500"/>
      <c r="IE265" s="500"/>
      <c r="IF265" s="500"/>
      <c r="IG265" s="500"/>
      <c r="IH265" s="500"/>
      <c r="II265" s="500"/>
      <c r="IJ265" s="500"/>
      <c r="IK265" s="500"/>
      <c r="IL265" s="500"/>
      <c r="IM265" s="500"/>
      <c r="IN265" s="500"/>
      <c r="IO265" s="500"/>
      <c r="IP265" s="500"/>
      <c r="IQ265" s="500"/>
      <c r="IR265" s="500"/>
      <c r="IS265" s="500"/>
      <c r="IT265" s="500"/>
      <c r="IU265" s="500"/>
      <c r="IV265" s="500"/>
      <c r="IW265" s="500"/>
      <c r="IX265" s="500"/>
      <c r="IY265" s="500"/>
      <c r="IZ265" s="500"/>
      <c r="JA265" s="500"/>
      <c r="JB265" s="500"/>
      <c r="JC265" s="500"/>
      <c r="JD265" s="500"/>
      <c r="JE265" s="500"/>
      <c r="JF265" s="500"/>
      <c r="JG265" s="500"/>
      <c r="JH265" s="500"/>
      <c r="JI265" s="500"/>
      <c r="JJ265" s="500"/>
      <c r="JK265" s="500"/>
    </row>
    <row r="266" ht="11.25" customHeight="1">
      <c r="A266" s="500"/>
      <c r="B266" s="500"/>
      <c r="C266" s="500"/>
      <c r="D266" s="596" t="s">
        <v>212</v>
      </c>
      <c r="E266" s="540" t="str">
        <f>IFERROR(VLOOKUP(L258,LookupAction,3, FALSE),"NO ACTION")</f>
        <v>NO ACTION</v>
      </c>
      <c r="F266" s="540" t="str">
        <f>IFERROR(VLOOKUP(NPCs!R244,Under_Lookup,30,FALSE),"NO ACTION")</f>
        <v>NO ACTION</v>
      </c>
      <c r="G266" s="540" t="str">
        <f>IFERROR(VLOOKUP( NPCs!BB243,Proto_Lookup,13,FALSE),"NO ACTION")</f>
        <v>NO ACTION</v>
      </c>
      <c r="H266" s="540"/>
      <c r="I266" s="540"/>
      <c r="J266" s="540"/>
      <c r="K266" s="540"/>
      <c r="L266" s="540"/>
      <c r="M266" s="540"/>
      <c r="N266" s="540"/>
      <c r="O266" s="596">
        <f>COUNTIF(AQ246:AQ280,"&lt;0")*2</f>
        <v>0</v>
      </c>
      <c r="P266" s="596"/>
      <c r="Q266" s="596"/>
      <c r="R266" s="596" t="s">
        <v>178</v>
      </c>
      <c r="S266" s="527">
        <f>If(F260+O266&gt;=P266,MAX(P266-F260,0),O266)</f>
        <v>0</v>
      </c>
      <c r="T266" s="661">
        <v>0.0</v>
      </c>
      <c r="U266" s="500"/>
      <c r="V266" s="500"/>
      <c r="W266" s="500"/>
      <c r="X266" s="500"/>
      <c r="Y266" s="500"/>
      <c r="Z266" s="500"/>
      <c r="AA266" s="800"/>
      <c r="AB266" s="500"/>
      <c r="AC266" s="498" t="s">
        <v>171</v>
      </c>
      <c r="AD266" s="540" t="str">
        <f>IFERROR(VLOOKUP(AG261,LookupTrait,3, FALSE))</f>
        <v/>
      </c>
      <c r="AE266" s="494"/>
      <c r="AF266" s="494"/>
      <c r="AG266" s="494"/>
      <c r="AH266" s="494"/>
      <c r="AK266" s="495">
        <f>ifError(IF(AD265&lt;&gt;AD266,VLOOKUP(AD266,AU262:AV269,2,FALSE),0),0)</f>
        <v>0</v>
      </c>
      <c r="AL266" s="494">
        <f>ifError(IF(AD265&lt;&gt;AD266,VLOOKUP(AD266,AU262:AW269,3,FALSE),0),0)</f>
        <v>0</v>
      </c>
      <c r="AM266" s="494"/>
      <c r="AN266" s="494"/>
      <c r="AO266" s="500"/>
      <c r="AQ266" s="494"/>
      <c r="AR266" s="494"/>
      <c r="AS266" s="494"/>
      <c r="AT266" s="494"/>
      <c r="AU266" s="501" t="s">
        <v>172</v>
      </c>
      <c r="AV266" s="534">
        <v>0.0</v>
      </c>
      <c r="AW266" s="532">
        <f>if(F243&gt;=AE264,1,0)</f>
        <v>1</v>
      </c>
      <c r="AX266" s="494"/>
      <c r="AY266" s="500"/>
      <c r="AZ266" s="801"/>
      <c r="BA266" s="500"/>
      <c r="BB266" s="500"/>
      <c r="BC266" s="500"/>
      <c r="BD266" s="500"/>
      <c r="BE266" s="500"/>
      <c r="BF266" s="500"/>
      <c r="BG266" s="500"/>
      <c r="BH266" s="500"/>
      <c r="BI266" s="500"/>
      <c r="BJ266" s="500"/>
      <c r="BK266" s="500"/>
      <c r="BL266" s="500"/>
      <c r="BM266" s="500"/>
      <c r="BN266" s="500"/>
      <c r="BO266" s="500"/>
      <c r="BP266" s="500"/>
      <c r="BQ266" s="500"/>
      <c r="BR266" s="500"/>
      <c r="BS266" s="500"/>
      <c r="BT266" s="500"/>
      <c r="BU266" s="500"/>
      <c r="BV266" s="500"/>
      <c r="BW266" s="500"/>
      <c r="BX266" s="500"/>
      <c r="BY266" s="500"/>
      <c r="BZ266" s="500"/>
      <c r="CA266" s="500"/>
      <c r="CB266" s="500"/>
      <c r="CC266" s="500"/>
      <c r="CD266" s="500"/>
      <c r="CE266" s="500"/>
      <c r="CF266" s="500"/>
      <c r="CG266" s="500"/>
      <c r="CH266" s="500"/>
      <c r="CI266" s="500"/>
      <c r="CJ266" s="500"/>
      <c r="CK266" s="500"/>
      <c r="CL266" s="500"/>
      <c r="CM266" s="500"/>
      <c r="CN266" s="500"/>
      <c r="CO266" s="500"/>
      <c r="CP266" s="500"/>
      <c r="CQ266" s="500"/>
      <c r="CR266" s="500"/>
      <c r="CS266" s="500"/>
      <c r="CT266" s="500"/>
      <c r="CU266" s="500"/>
      <c r="CV266" s="500"/>
      <c r="CW266" s="500"/>
      <c r="CX266" s="500"/>
      <c r="CY266" s="500"/>
      <c r="CZ266" s="500"/>
      <c r="DA266" s="500"/>
      <c r="DB266" s="500"/>
      <c r="DC266" s="500"/>
      <c r="DD266" s="500"/>
      <c r="DE266" s="500"/>
      <c r="DF266" s="500"/>
      <c r="DG266" s="500"/>
      <c r="DH266" s="500"/>
      <c r="DI266" s="500"/>
      <c r="DJ266" s="500"/>
      <c r="DK266" s="500"/>
      <c r="DL266" s="500"/>
      <c r="DM266" s="500"/>
      <c r="DN266" s="500"/>
      <c r="DO266" s="500"/>
      <c r="DP266" s="500"/>
      <c r="DQ266" s="500"/>
      <c r="DR266" s="500"/>
      <c r="DS266" s="500"/>
      <c r="DT266" s="500"/>
      <c r="DU266" s="500"/>
      <c r="DV266" s="500"/>
      <c r="DW266" s="500"/>
      <c r="DX266" s="500"/>
      <c r="DY266" s="500"/>
      <c r="DZ266" s="500"/>
      <c r="EA266" s="500"/>
      <c r="EB266" s="500"/>
      <c r="EC266" s="500"/>
      <c r="ED266" s="500"/>
      <c r="EE266" s="500"/>
      <c r="EF266" s="500"/>
      <c r="EG266" s="500"/>
      <c r="EH266" s="500"/>
      <c r="EI266" s="500"/>
      <c r="EJ266" s="500"/>
      <c r="EK266" s="500"/>
      <c r="EL266" s="500"/>
      <c r="EM266" s="500"/>
      <c r="EN266" s="500"/>
      <c r="EO266" s="500"/>
      <c r="EP266" s="500"/>
      <c r="EQ266" s="500"/>
      <c r="ER266" s="500"/>
      <c r="ES266" s="500"/>
      <c r="ET266" s="500"/>
      <c r="EU266" s="500"/>
      <c r="EV266" s="500"/>
      <c r="EW266" s="500"/>
      <c r="EX266" s="500"/>
      <c r="EY266" s="500"/>
      <c r="EZ266" s="500"/>
      <c r="FA266" s="500"/>
      <c r="FB266" s="500"/>
      <c r="FC266" s="500"/>
      <c r="FD266" s="500"/>
      <c r="FE266" s="500"/>
      <c r="FF266" s="500"/>
      <c r="FG266" s="500"/>
      <c r="FH266" s="500"/>
      <c r="FI266" s="500"/>
      <c r="FJ266" s="500"/>
      <c r="FK266" s="500"/>
      <c r="FL266" s="500"/>
      <c r="FM266" s="500"/>
      <c r="FN266" s="500"/>
      <c r="FO266" s="500"/>
      <c r="FP266" s="500"/>
      <c r="FQ266" s="500"/>
      <c r="FR266" s="500"/>
      <c r="FS266" s="500"/>
      <c r="FT266" s="500"/>
      <c r="FU266" s="500"/>
      <c r="FV266" s="500"/>
      <c r="FW266" s="500"/>
      <c r="FX266" s="500"/>
      <c r="FY266" s="500"/>
      <c r="FZ266" s="500"/>
      <c r="GA266" s="500"/>
      <c r="GB266" s="500"/>
      <c r="GC266" s="500"/>
      <c r="GD266" s="500"/>
      <c r="GE266" s="500"/>
      <c r="GF266" s="500"/>
      <c r="GG266" s="500"/>
      <c r="GH266" s="500"/>
      <c r="GI266" s="500"/>
      <c r="GJ266" s="500"/>
      <c r="GK266" s="500"/>
      <c r="GL266" s="500"/>
      <c r="GM266" s="500"/>
      <c r="GN266" s="500"/>
      <c r="GO266" s="500"/>
      <c r="GP266" s="500"/>
      <c r="GQ266" s="500"/>
      <c r="GR266" s="500"/>
      <c r="GS266" s="500"/>
      <c r="GT266" s="500"/>
      <c r="GU266" s="500"/>
      <c r="GV266" s="500"/>
      <c r="GW266" s="500"/>
      <c r="GX266" s="500"/>
      <c r="GY266" s="500"/>
      <c r="GZ266" s="500"/>
      <c r="HA266" s="500"/>
      <c r="HB266" s="500"/>
      <c r="HC266" s="500"/>
      <c r="HD266" s="500"/>
      <c r="HE266" s="500"/>
      <c r="HF266" s="500"/>
      <c r="HG266" s="500"/>
      <c r="HH266" s="500"/>
      <c r="HI266" s="500"/>
      <c r="HJ266" s="500"/>
      <c r="HK266" s="500"/>
      <c r="HL266" s="500"/>
      <c r="HM266" s="500"/>
      <c r="HN266" s="500"/>
      <c r="HO266" s="500"/>
      <c r="HP266" s="500"/>
      <c r="HQ266" s="500"/>
      <c r="HR266" s="500"/>
      <c r="HS266" s="500"/>
      <c r="HT266" s="500"/>
      <c r="HU266" s="500"/>
      <c r="HV266" s="500"/>
      <c r="HW266" s="500"/>
      <c r="HX266" s="500"/>
      <c r="HY266" s="500"/>
      <c r="HZ266" s="500"/>
      <c r="IA266" s="500"/>
      <c r="IB266" s="500"/>
      <c r="IC266" s="500"/>
      <c r="ID266" s="500"/>
      <c r="IE266" s="500"/>
      <c r="IF266" s="500"/>
      <c r="IG266" s="500"/>
      <c r="IH266" s="500"/>
      <c r="II266" s="500"/>
      <c r="IJ266" s="500"/>
      <c r="IK266" s="500"/>
      <c r="IL266" s="500"/>
      <c r="IM266" s="500"/>
      <c r="IN266" s="500"/>
      <c r="IO266" s="500"/>
      <c r="IP266" s="500"/>
      <c r="IQ266" s="500"/>
      <c r="IR266" s="500"/>
      <c r="IS266" s="500"/>
      <c r="IT266" s="500"/>
      <c r="IU266" s="500"/>
      <c r="IV266" s="500"/>
      <c r="IW266" s="500"/>
      <c r="IX266" s="500"/>
      <c r="IY266" s="500"/>
      <c r="IZ266" s="500"/>
      <c r="JA266" s="500"/>
      <c r="JB266" s="500"/>
      <c r="JC266" s="500"/>
      <c r="JD266" s="500"/>
      <c r="JE266" s="500"/>
      <c r="JF266" s="500"/>
      <c r="JG266" s="500"/>
      <c r="JH266" s="500"/>
      <c r="JI266" s="500"/>
      <c r="JJ266" s="500"/>
      <c r="JK266" s="500"/>
    </row>
    <row r="267" ht="11.25" customHeight="1">
      <c r="A267" s="500"/>
      <c r="B267" s="500"/>
      <c r="C267" s="500"/>
      <c r="D267" s="540"/>
      <c r="E267" s="540"/>
      <c r="F267" s="540"/>
      <c r="G267" s="540"/>
      <c r="H267" s="540"/>
      <c r="I267" s="540"/>
      <c r="J267" s="540"/>
      <c r="K267" s="540"/>
      <c r="L267" s="540"/>
      <c r="M267" s="540"/>
      <c r="N267" s="540"/>
      <c r="O267" s="540"/>
      <c r="P267" s="540"/>
      <c r="Q267" s="540"/>
      <c r="R267" s="540"/>
      <c r="S267" s="540"/>
      <c r="T267" s="540"/>
      <c r="U267" s="500"/>
      <c r="V267" s="500"/>
      <c r="W267" s="500"/>
      <c r="X267" s="500"/>
      <c r="Y267" s="500"/>
      <c r="Z267" s="500"/>
      <c r="AA267" s="800"/>
      <c r="AB267" s="500"/>
      <c r="AC267" s="498"/>
      <c r="AD267" s="494"/>
      <c r="AE267" s="494"/>
      <c r="AF267" s="494"/>
      <c r="AG267" s="494"/>
      <c r="AH267" s="494"/>
      <c r="AI267" s="494"/>
      <c r="AJ267" s="494"/>
      <c r="AK267" s="494"/>
      <c r="AL267" s="494"/>
      <c r="AM267" s="494"/>
      <c r="AN267" s="494"/>
      <c r="AO267" s="500"/>
      <c r="AQ267" s="494"/>
      <c r="AR267" s="494"/>
      <c r="AS267" s="494"/>
      <c r="AT267" s="494"/>
      <c r="AU267" s="501" t="s">
        <v>173</v>
      </c>
      <c r="AV267" s="534">
        <v>0.0</v>
      </c>
      <c r="AW267" s="532">
        <f>if(F244&gt;=AE264,1,0)</f>
        <v>1</v>
      </c>
      <c r="AX267" s="494"/>
      <c r="AY267" s="500"/>
      <c r="AZ267" s="801"/>
      <c r="BA267" s="500"/>
      <c r="BB267" s="500"/>
      <c r="BC267" s="500"/>
      <c r="BD267" s="500"/>
      <c r="BE267" s="500"/>
      <c r="BF267" s="500"/>
      <c r="BG267" s="500"/>
      <c r="BH267" s="500"/>
      <c r="BI267" s="500"/>
      <c r="BJ267" s="500"/>
      <c r="BK267" s="500"/>
      <c r="BL267" s="500"/>
      <c r="BM267" s="500"/>
      <c r="BN267" s="500"/>
      <c r="BO267" s="500"/>
      <c r="BP267" s="500"/>
      <c r="BQ267" s="500"/>
      <c r="BR267" s="500"/>
      <c r="BS267" s="500"/>
      <c r="BT267" s="500"/>
      <c r="BU267" s="500"/>
      <c r="BV267" s="500"/>
      <c r="BW267" s="500"/>
      <c r="BX267" s="500"/>
      <c r="BY267" s="500"/>
      <c r="BZ267" s="500"/>
      <c r="CA267" s="500"/>
      <c r="CB267" s="500"/>
      <c r="CC267" s="500"/>
      <c r="CD267" s="500"/>
      <c r="CE267" s="500"/>
      <c r="CF267" s="500"/>
      <c r="CG267" s="500"/>
      <c r="CH267" s="500"/>
      <c r="CI267" s="500"/>
      <c r="CJ267" s="500"/>
      <c r="CK267" s="500"/>
      <c r="CL267" s="500"/>
      <c r="CM267" s="500"/>
      <c r="CN267" s="500"/>
      <c r="CO267" s="500"/>
      <c r="CP267" s="500"/>
      <c r="CQ267" s="500"/>
      <c r="CR267" s="500"/>
      <c r="CS267" s="500"/>
      <c r="CT267" s="500"/>
      <c r="CU267" s="500"/>
      <c r="CV267" s="500"/>
      <c r="CW267" s="500"/>
      <c r="CX267" s="500"/>
      <c r="CY267" s="500"/>
      <c r="CZ267" s="500"/>
      <c r="DA267" s="500"/>
      <c r="DB267" s="500"/>
      <c r="DC267" s="500"/>
      <c r="DD267" s="500"/>
      <c r="DE267" s="500"/>
      <c r="DF267" s="500"/>
      <c r="DG267" s="500"/>
      <c r="DH267" s="500"/>
      <c r="DI267" s="500"/>
      <c r="DJ267" s="500"/>
      <c r="DK267" s="500"/>
      <c r="DL267" s="500"/>
      <c r="DM267" s="500"/>
      <c r="DN267" s="500"/>
      <c r="DO267" s="500"/>
      <c r="DP267" s="500"/>
      <c r="DQ267" s="500"/>
      <c r="DR267" s="500"/>
      <c r="DS267" s="500"/>
      <c r="DT267" s="500"/>
      <c r="DU267" s="500"/>
      <c r="DV267" s="500"/>
      <c r="DW267" s="500"/>
      <c r="DX267" s="500"/>
      <c r="DY267" s="500"/>
      <c r="DZ267" s="500"/>
      <c r="EA267" s="500"/>
      <c r="EB267" s="500"/>
      <c r="EC267" s="500"/>
      <c r="ED267" s="500"/>
      <c r="EE267" s="500"/>
      <c r="EF267" s="500"/>
      <c r="EG267" s="500"/>
      <c r="EH267" s="500"/>
      <c r="EI267" s="500"/>
      <c r="EJ267" s="500"/>
      <c r="EK267" s="500"/>
      <c r="EL267" s="500"/>
      <c r="EM267" s="500"/>
      <c r="EN267" s="500"/>
      <c r="EO267" s="500"/>
      <c r="EP267" s="500"/>
      <c r="EQ267" s="500"/>
      <c r="ER267" s="500"/>
      <c r="ES267" s="500"/>
      <c r="ET267" s="500"/>
      <c r="EU267" s="500"/>
      <c r="EV267" s="500"/>
      <c r="EW267" s="500"/>
      <c r="EX267" s="500"/>
      <c r="EY267" s="500"/>
      <c r="EZ267" s="500"/>
      <c r="FA267" s="500"/>
      <c r="FB267" s="500"/>
      <c r="FC267" s="500"/>
      <c r="FD267" s="500"/>
      <c r="FE267" s="500"/>
      <c r="FF267" s="500"/>
      <c r="FG267" s="500"/>
      <c r="FH267" s="500"/>
      <c r="FI267" s="500"/>
      <c r="FJ267" s="500"/>
      <c r="FK267" s="500"/>
      <c r="FL267" s="500"/>
      <c r="FM267" s="500"/>
      <c r="FN267" s="500"/>
      <c r="FO267" s="500"/>
      <c r="FP267" s="500"/>
      <c r="FQ267" s="500"/>
      <c r="FR267" s="500"/>
      <c r="FS267" s="500"/>
      <c r="FT267" s="500"/>
      <c r="FU267" s="500"/>
      <c r="FV267" s="500"/>
      <c r="FW267" s="500"/>
      <c r="FX267" s="500"/>
      <c r="FY267" s="500"/>
      <c r="FZ267" s="500"/>
      <c r="GA267" s="500"/>
      <c r="GB267" s="500"/>
      <c r="GC267" s="500"/>
      <c r="GD267" s="500"/>
      <c r="GE267" s="500"/>
      <c r="GF267" s="500"/>
      <c r="GG267" s="500"/>
      <c r="GH267" s="500"/>
      <c r="GI267" s="500"/>
      <c r="GJ267" s="500"/>
      <c r="GK267" s="500"/>
      <c r="GL267" s="500"/>
      <c r="GM267" s="500"/>
      <c r="GN267" s="500"/>
      <c r="GO267" s="500"/>
      <c r="GP267" s="500"/>
      <c r="GQ267" s="500"/>
      <c r="GR267" s="500"/>
      <c r="GS267" s="500"/>
      <c r="GT267" s="500"/>
      <c r="GU267" s="500"/>
      <c r="GV267" s="500"/>
      <c r="GW267" s="500"/>
      <c r="GX267" s="500"/>
      <c r="GY267" s="500"/>
      <c r="GZ267" s="500"/>
      <c r="HA267" s="500"/>
      <c r="HB267" s="500"/>
      <c r="HC267" s="500"/>
      <c r="HD267" s="500"/>
      <c r="HE267" s="500"/>
      <c r="HF267" s="500"/>
      <c r="HG267" s="500"/>
      <c r="HH267" s="500"/>
      <c r="HI267" s="500"/>
      <c r="HJ267" s="500"/>
      <c r="HK267" s="500"/>
      <c r="HL267" s="500"/>
      <c r="HM267" s="500"/>
      <c r="HN267" s="500"/>
      <c r="HO267" s="500"/>
      <c r="HP267" s="500"/>
      <c r="HQ267" s="500"/>
      <c r="HR267" s="500"/>
      <c r="HS267" s="500"/>
      <c r="HT267" s="500"/>
      <c r="HU267" s="500"/>
      <c r="HV267" s="500"/>
      <c r="HW267" s="500"/>
      <c r="HX267" s="500"/>
      <c r="HY267" s="500"/>
      <c r="HZ267" s="500"/>
      <c r="IA267" s="500"/>
      <c r="IB267" s="500"/>
      <c r="IC267" s="500"/>
      <c r="ID267" s="500"/>
      <c r="IE267" s="500"/>
      <c r="IF267" s="500"/>
      <c r="IG267" s="500"/>
      <c r="IH267" s="500"/>
      <c r="II267" s="500"/>
      <c r="IJ267" s="500"/>
      <c r="IK267" s="500"/>
      <c r="IL267" s="500"/>
      <c r="IM267" s="500"/>
      <c r="IN267" s="500"/>
      <c r="IO267" s="500"/>
      <c r="IP267" s="500"/>
      <c r="IQ267" s="500"/>
      <c r="IR267" s="500"/>
      <c r="IS267" s="500"/>
      <c r="IT267" s="500"/>
      <c r="IU267" s="500"/>
      <c r="IV267" s="500"/>
      <c r="IW267" s="500"/>
      <c r="IX267" s="500"/>
      <c r="IY267" s="500"/>
      <c r="IZ267" s="500"/>
      <c r="JA267" s="500"/>
      <c r="JB267" s="500"/>
      <c r="JC267" s="500"/>
      <c r="JD267" s="500"/>
      <c r="JE267" s="500"/>
      <c r="JF267" s="500"/>
      <c r="JG267" s="500"/>
      <c r="JH267" s="500"/>
      <c r="JI267" s="500"/>
      <c r="JJ267" s="500"/>
      <c r="JK267" s="500"/>
    </row>
    <row r="268" ht="11.25" customHeight="1">
      <c r="A268" s="500"/>
      <c r="B268" s="500"/>
      <c r="C268" s="500"/>
      <c r="D268" s="596" t="s">
        <v>174</v>
      </c>
      <c r="E268" s="540" t="s">
        <v>175</v>
      </c>
      <c r="F268" s="540" t="s">
        <v>176</v>
      </c>
      <c r="G268" s="596">
        <f>Max(if(F260+sum(J261:J262)&gt;12,20,F260+sum(J261:J262)), 2)</f>
        <v>2</v>
      </c>
      <c r="H268" s="665" t="str">
        <f>"+"</f>
        <v>+</v>
      </c>
      <c r="I268" s="665">
        <f>sum(K261:K262)</f>
        <v>0</v>
      </c>
      <c r="J268" s="666" t="str">
        <f>"+"</f>
        <v>+</v>
      </c>
      <c r="K268" s="808">
        <f>I268+IF(countIf(E261:E262,"PROSPIT")&gt;0,1,0)</f>
        <v>0</v>
      </c>
      <c r="L268" s="667" t="str">
        <f>"+"</f>
        <v>+</v>
      </c>
      <c r="M268" s="809">
        <f>I268+IF(countIf(E261:E262,"DERSE")&gt;0,1,0)</f>
        <v>0</v>
      </c>
      <c r="O268" s="499" t="s">
        <v>136</v>
      </c>
      <c r="Q268" s="540"/>
      <c r="R268" s="540"/>
      <c r="S268" s="540"/>
      <c r="T268" s="540"/>
      <c r="U268" s="596" t="s">
        <v>213</v>
      </c>
      <c r="V268" s="596">
        <f>IFERROR(SUM(Q269:W269))</f>
        <v>0</v>
      </c>
      <c r="W268" s="540"/>
      <c r="X268" s="500"/>
      <c r="Y268" s="500"/>
      <c r="Z268" s="500"/>
      <c r="AA268" s="800"/>
      <c r="AB268" s="500"/>
      <c r="AC268" s="498" t="s">
        <v>174</v>
      </c>
      <c r="AD268" s="536" t="s">
        <v>175</v>
      </c>
      <c r="AE268" s="536" t="s">
        <v>176</v>
      </c>
      <c r="AF268" s="537">
        <f>MAX(If(AE264+sum(AK265:AK266)&gt;12,20,AE264+sum(AK265:AK266)),2)</f>
        <v>2</v>
      </c>
      <c r="AG268" s="537" t="str">
        <f>"+"</f>
        <v>+</v>
      </c>
      <c r="AH268" s="537">
        <f>sum(AL265:AL266)</f>
        <v>0</v>
      </c>
      <c r="AI268" s="538" t="str">
        <f>"+"</f>
        <v>+</v>
      </c>
      <c r="AJ268" s="538">
        <f>AH268+IF(countIf(AD265:AD266,"PROSPIT")&gt;0,1,0)</f>
        <v>0</v>
      </c>
      <c r="AK268" s="539" t="str">
        <f>"+"</f>
        <v>+</v>
      </c>
      <c r="AL268" s="539">
        <f>AH268+IF(countIf(AD265:AD266,"DERSE")&gt;0,1,0)</f>
        <v>0</v>
      </c>
      <c r="AM268" s="494"/>
      <c r="AN268" s="499" t="s">
        <v>136</v>
      </c>
      <c r="AO268" s="500"/>
      <c r="AQ268" s="494">
        <f>0+Countif(AD265:AD266,"CANINE")</f>
        <v>0</v>
      </c>
      <c r="AR268" s="499">
        <f>(COUNTIF(AQ246:AQ280,"&gt;0")-1)*2</f>
        <v>-2</v>
      </c>
      <c r="AS268" s="494">
        <f>8+countIf(AD264:AD265, "LIGHTWEIGHT")*2</f>
        <v>8</v>
      </c>
      <c r="AT268" s="494"/>
      <c r="AU268" s="498" t="s">
        <v>177</v>
      </c>
      <c r="AV268" s="495">
        <f>If(AE264+AR268&gt;=AS268,MAX(AS268-AE264,0),AR268)</f>
        <v>-2</v>
      </c>
      <c r="AW268" s="499">
        <v>0.0</v>
      </c>
      <c r="AX268" s="494"/>
      <c r="AY268" s="500"/>
      <c r="AZ268" s="801"/>
      <c r="BA268" s="500"/>
      <c r="BB268" s="500"/>
      <c r="BC268" s="500"/>
      <c r="BD268" s="500"/>
      <c r="BE268" s="500"/>
      <c r="BF268" s="500"/>
      <c r="BG268" s="500"/>
      <c r="BH268" s="500"/>
      <c r="BI268" s="500"/>
      <c r="BJ268" s="500"/>
      <c r="BK268" s="500"/>
      <c r="BL268" s="500"/>
      <c r="BM268" s="500"/>
      <c r="BN268" s="500"/>
      <c r="BO268" s="500"/>
      <c r="BP268" s="500"/>
      <c r="BQ268" s="500"/>
      <c r="BR268" s="500"/>
      <c r="BS268" s="500"/>
      <c r="BT268" s="500"/>
      <c r="BU268" s="500"/>
      <c r="BV268" s="500"/>
      <c r="BW268" s="500"/>
      <c r="BX268" s="500"/>
      <c r="BY268" s="500"/>
      <c r="BZ268" s="500"/>
      <c r="CA268" s="500"/>
      <c r="CB268" s="500"/>
      <c r="CC268" s="500"/>
      <c r="CD268" s="500"/>
      <c r="CE268" s="500"/>
      <c r="CF268" s="500"/>
      <c r="CG268" s="500"/>
      <c r="CH268" s="500"/>
      <c r="CI268" s="500"/>
      <c r="CJ268" s="500"/>
      <c r="CK268" s="500"/>
      <c r="CL268" s="500"/>
      <c r="CM268" s="500"/>
      <c r="CN268" s="500"/>
      <c r="CO268" s="500"/>
      <c r="CP268" s="500"/>
      <c r="CQ268" s="500"/>
      <c r="CR268" s="500"/>
      <c r="CS268" s="500"/>
      <c r="CT268" s="500"/>
      <c r="CU268" s="500"/>
      <c r="CV268" s="500"/>
      <c r="CW268" s="500"/>
      <c r="CX268" s="500"/>
      <c r="CY268" s="500"/>
      <c r="CZ268" s="500"/>
      <c r="DA268" s="500"/>
      <c r="DB268" s="500"/>
      <c r="DC268" s="500"/>
      <c r="DD268" s="500"/>
      <c r="DE268" s="500"/>
      <c r="DF268" s="500"/>
      <c r="DG268" s="500"/>
      <c r="DH268" s="500"/>
      <c r="DI268" s="500"/>
      <c r="DJ268" s="500"/>
      <c r="DK268" s="500"/>
      <c r="DL268" s="500"/>
      <c r="DM268" s="500"/>
      <c r="DN268" s="500"/>
      <c r="DO268" s="500"/>
      <c r="DP268" s="500"/>
      <c r="DQ268" s="500"/>
      <c r="DR268" s="500"/>
      <c r="DS268" s="500"/>
      <c r="DT268" s="500"/>
      <c r="DU268" s="500"/>
      <c r="DV268" s="500"/>
      <c r="DW268" s="500"/>
      <c r="DX268" s="500"/>
      <c r="DY268" s="500"/>
      <c r="DZ268" s="500"/>
      <c r="EA268" s="500"/>
      <c r="EB268" s="500"/>
      <c r="EC268" s="500"/>
      <c r="ED268" s="500"/>
      <c r="EE268" s="500"/>
      <c r="EF268" s="500"/>
      <c r="EG268" s="500"/>
      <c r="EH268" s="500"/>
      <c r="EI268" s="500"/>
      <c r="EJ268" s="500"/>
      <c r="EK268" s="500"/>
      <c r="EL268" s="500"/>
      <c r="EM268" s="500"/>
      <c r="EN268" s="500"/>
      <c r="EO268" s="500"/>
      <c r="EP268" s="500"/>
      <c r="EQ268" s="500"/>
      <c r="ER268" s="500"/>
      <c r="ES268" s="500"/>
      <c r="ET268" s="500"/>
      <c r="EU268" s="500"/>
      <c r="EV268" s="500"/>
      <c r="EW268" s="500"/>
      <c r="EX268" s="500"/>
      <c r="EY268" s="500"/>
      <c r="EZ268" s="500"/>
      <c r="FA268" s="500"/>
      <c r="FB268" s="500"/>
      <c r="FC268" s="500"/>
      <c r="FD268" s="500"/>
      <c r="FE268" s="500"/>
      <c r="FF268" s="500"/>
      <c r="FG268" s="500"/>
      <c r="FH268" s="500"/>
      <c r="FI268" s="500"/>
      <c r="FJ268" s="500"/>
      <c r="FK268" s="500"/>
      <c r="FL268" s="500"/>
      <c r="FM268" s="500"/>
      <c r="FN268" s="500"/>
      <c r="FO268" s="500"/>
      <c r="FP268" s="500"/>
      <c r="FQ268" s="500"/>
      <c r="FR268" s="500"/>
      <c r="FS268" s="500"/>
      <c r="FT268" s="500"/>
      <c r="FU268" s="500"/>
      <c r="FV268" s="500"/>
      <c r="FW268" s="500"/>
      <c r="FX268" s="500"/>
      <c r="FY268" s="500"/>
      <c r="FZ268" s="500"/>
      <c r="GA268" s="500"/>
      <c r="GB268" s="500"/>
      <c r="GC268" s="500"/>
      <c r="GD268" s="500"/>
      <c r="GE268" s="500"/>
      <c r="GF268" s="500"/>
      <c r="GG268" s="500"/>
      <c r="GH268" s="500"/>
      <c r="GI268" s="500"/>
      <c r="GJ268" s="500"/>
      <c r="GK268" s="500"/>
      <c r="GL268" s="500"/>
      <c r="GM268" s="500"/>
      <c r="GN268" s="500"/>
      <c r="GO268" s="500"/>
      <c r="GP268" s="500"/>
      <c r="GQ268" s="500"/>
      <c r="GR268" s="500"/>
      <c r="GS268" s="500"/>
      <c r="GT268" s="500"/>
      <c r="GU268" s="500"/>
      <c r="GV268" s="500"/>
      <c r="GW268" s="500"/>
      <c r="GX268" s="500"/>
      <c r="GY268" s="500"/>
      <c r="GZ268" s="500"/>
      <c r="HA268" s="500"/>
      <c r="HB268" s="500"/>
      <c r="HC268" s="500"/>
      <c r="HD268" s="500"/>
      <c r="HE268" s="500"/>
      <c r="HF268" s="500"/>
      <c r="HG268" s="500"/>
      <c r="HH268" s="500"/>
      <c r="HI268" s="500"/>
      <c r="HJ268" s="500"/>
      <c r="HK268" s="500"/>
      <c r="HL268" s="500"/>
      <c r="HM268" s="500"/>
      <c r="HN268" s="500"/>
      <c r="HO268" s="500"/>
      <c r="HP268" s="500"/>
      <c r="HQ268" s="500"/>
      <c r="HR268" s="500"/>
      <c r="HS268" s="500"/>
      <c r="HT268" s="500"/>
      <c r="HU268" s="500"/>
      <c r="HV268" s="500"/>
      <c r="HW268" s="500"/>
      <c r="HX268" s="500"/>
      <c r="HY268" s="500"/>
      <c r="HZ268" s="500"/>
      <c r="IA268" s="500"/>
      <c r="IB268" s="500"/>
      <c r="IC268" s="500"/>
      <c r="ID268" s="500"/>
      <c r="IE268" s="500"/>
      <c r="IF268" s="500"/>
      <c r="IG268" s="500"/>
      <c r="IH268" s="500"/>
      <c r="II268" s="500"/>
      <c r="IJ268" s="500"/>
      <c r="IK268" s="500"/>
      <c r="IL268" s="500"/>
      <c r="IM268" s="500"/>
      <c r="IN268" s="500"/>
      <c r="IO268" s="500"/>
      <c r="IP268" s="500"/>
      <c r="IQ268" s="500"/>
      <c r="IR268" s="500"/>
      <c r="IS268" s="500"/>
      <c r="IT268" s="500"/>
      <c r="IU268" s="500"/>
      <c r="IV268" s="500"/>
      <c r="IW268" s="500"/>
      <c r="IX268" s="500"/>
      <c r="IY268" s="500"/>
      <c r="IZ268" s="500"/>
      <c r="JA268" s="500"/>
      <c r="JB268" s="500"/>
      <c r="JC268" s="500"/>
      <c r="JD268" s="500"/>
      <c r="JE268" s="500"/>
      <c r="JF268" s="500"/>
      <c r="JG268" s="500"/>
      <c r="JH268" s="500"/>
      <c r="JI268" s="500"/>
      <c r="JJ268" s="500"/>
      <c r="JK268" s="500"/>
    </row>
    <row r="269" ht="11.25" customHeight="1">
      <c r="A269" s="500"/>
      <c r="B269" s="500"/>
      <c r="C269" s="500"/>
      <c r="D269" s="540" t="str">
        <f>IF(countIf(E261:E262,"META")&gt;0," + ",if(E269="",""," + "))</f>
        <v/>
      </c>
      <c r="E269" s="544" t="str">
        <f>IF(countIf(E261:E262,"META")&gt;0,"",E260)</f>
        <v/>
      </c>
      <c r="F269" s="542" t="str">
        <f>IF(countIf(E261:E262,"META")&gt;0,"",if(E269="","","d"))</f>
        <v/>
      </c>
      <c r="G269" s="543" t="str">
        <f>IF(countIf(E261:E262,"META")&gt;0,G268/2+1,IF(E269&lt;&gt;"",G268,""))</f>
        <v/>
      </c>
      <c r="H269" s="544" t="str">
        <f>IF(I268&gt;0,"+","")</f>
        <v/>
      </c>
      <c r="I269" s="543" t="str">
        <f>if(I268=0,"",I268)</f>
        <v/>
      </c>
      <c r="J269" s="545" t="str">
        <f>CONCATENATE( If(countIf(E261:E262,"DRACONIC")&gt;0,"+1d2",""),IF(K268&gt;0,"+",""))</f>
        <v/>
      </c>
      <c r="K269" s="546" t="str">
        <f>if(K268=0,"",K268)</f>
        <v/>
      </c>
      <c r="L269" s="547" t="str">
        <f>CONCATENATE( If(countIf(E261:E262,"DRACONIC")&gt;0,"+1d2",""),IF(M268&gt;0,"+",""))</f>
        <v/>
      </c>
      <c r="M269" s="548" t="str">
        <f>if(M268=0,"",M268)</f>
        <v/>
      </c>
      <c r="O269" s="516">
        <f>G268/2+1+I268</f>
        <v>2</v>
      </c>
      <c r="Q269" s="604">
        <f>IFERROR(VLOOKUP(D260,AllGrist,7,FALSE),0)</f>
        <v>0</v>
      </c>
      <c r="R269" s="810">
        <f>IFERROR(VLOOKUP(E261,AllTrait,21,FALSE),0)</f>
        <v>0</v>
      </c>
      <c r="S269" s="810">
        <f>IFERROR(VLOOKUP(E262,AllTrait,21,FALSE),0)</f>
        <v>0</v>
      </c>
      <c r="T269" s="811">
        <f>IFERROR(VLOOKUP((VLOOKUP(I258,LookupAction,3,False)),AllAction,32,FALSE),0)</f>
        <v>0</v>
      </c>
      <c r="U269" s="811">
        <f>IFERROR(VLOOKUP((VLOOKUP(J258,LookupAction,3,False)),AllAction,32,FALSE),0)</f>
        <v>0</v>
      </c>
      <c r="V269" s="811">
        <f>IFERROR(VLOOKUP((VLOOKUP(K258,LookupAction,3,False)),AllAction,32,FALSE),0)</f>
        <v>0</v>
      </c>
      <c r="W269" s="812">
        <f>IFERROR(VLOOKUP((VLOOKUP(L258,LookupAction,3,False)),AllAction,32,FALSE),0)</f>
        <v>0</v>
      </c>
      <c r="X269" s="500"/>
      <c r="Y269" s="500"/>
      <c r="Z269" s="500"/>
      <c r="AA269" s="802"/>
      <c r="AB269" s="526"/>
      <c r="AC269" s="796" t="str">
        <f>IF(countIf(AD265:AD266,"META")&gt;0," + ",if(AD269="",""," + "))</f>
        <v/>
      </c>
      <c r="AD269" s="541" t="str">
        <f>IF(countIf(AD265:AD266,"META")&gt;0,"",AD264)</f>
        <v/>
      </c>
      <c r="AE269" s="542" t="str">
        <f>IF(countIf(AD265:AD266,"META")&gt;0,"",if(AD269="","","d"))</f>
        <v/>
      </c>
      <c r="AF269" s="543" t="str">
        <f>IF(countIf(AD265:AD266,"META")&gt;0,AF268/2+1,IF(AD269&lt;&gt;"",AF268,""))</f>
        <v/>
      </c>
      <c r="AG269" s="544" t="str">
        <f>IF(AH268&gt;0,"+","")</f>
        <v/>
      </c>
      <c r="AH269" s="543" t="str">
        <f>if(AH268=0,"",AH268)</f>
        <v/>
      </c>
      <c r="AI269" s="545" t="str">
        <f>CONCATENATE( If(countIf(AD265:AD266,"DRACONIC")&gt;0,"+1d2",""),IF(AJ268&gt;0,"+",""))</f>
        <v/>
      </c>
      <c r="AJ269" s="546" t="str">
        <f>if(AJ268=0,"",AJ268)</f>
        <v/>
      </c>
      <c r="AK269" s="547" t="str">
        <f>CONCATENATE( If(countIf(AD265:AD266,"DRACONIC")&gt;0,"+1d2",""),IF(AL268&gt;0,"+",""))</f>
        <v/>
      </c>
      <c r="AL269" s="548" t="str">
        <f>if(AL268=0,"",AL268)</f>
        <v/>
      </c>
      <c r="AM269" s="525"/>
      <c r="AN269" s="516">
        <f>AF268/2+1+AH268</f>
        <v>2</v>
      </c>
      <c r="AO269" s="526"/>
      <c r="AP269" s="637"/>
      <c r="AQ269" s="525">
        <f>0-COUNTIF(AD265:AD266,"FELINE")</f>
        <v>0</v>
      </c>
      <c r="AR269" s="797">
        <f>(COUNTIF(AQ246:AQ280,"&lt;0")-1)*2</f>
        <v>-2</v>
      </c>
      <c r="AS269" s="525">
        <f>8+countIf(AD264:AD265, "LIGHTWEIGHT")*2</f>
        <v>8</v>
      </c>
      <c r="AT269" s="525"/>
      <c r="AU269" s="798" t="s">
        <v>178</v>
      </c>
      <c r="AV269" s="527">
        <f>If(AE264+AR269&gt;=AS269,MAX(AS269-AE264,0),AR269)</f>
        <v>-2</v>
      </c>
      <c r="AW269" s="797">
        <v>0.0</v>
      </c>
      <c r="AX269" s="525"/>
      <c r="AY269" s="526"/>
      <c r="AZ269" s="803"/>
      <c r="BA269" s="500"/>
      <c r="BB269" s="500"/>
      <c r="BC269" s="500"/>
      <c r="BD269" s="500"/>
      <c r="BE269" s="500"/>
      <c r="BF269" s="500"/>
      <c r="BG269" s="500"/>
      <c r="BH269" s="500"/>
      <c r="BI269" s="500"/>
      <c r="BJ269" s="500"/>
      <c r="BK269" s="500"/>
      <c r="BL269" s="500"/>
      <c r="BM269" s="500"/>
      <c r="BN269" s="500"/>
      <c r="BO269" s="500"/>
      <c r="BP269" s="500"/>
      <c r="BQ269" s="500"/>
      <c r="BR269" s="500"/>
      <c r="BS269" s="500"/>
      <c r="BT269" s="500"/>
      <c r="BU269" s="500"/>
      <c r="BV269" s="500"/>
      <c r="BW269" s="500"/>
      <c r="BX269" s="500"/>
      <c r="BY269" s="500"/>
      <c r="BZ269" s="500"/>
      <c r="CA269" s="500"/>
      <c r="CB269" s="500"/>
      <c r="CC269" s="500"/>
      <c r="CD269" s="500"/>
      <c r="CE269" s="500"/>
      <c r="CF269" s="500"/>
      <c r="CG269" s="500"/>
      <c r="CH269" s="500"/>
      <c r="CI269" s="500"/>
      <c r="CJ269" s="500"/>
      <c r="CK269" s="500"/>
      <c r="CL269" s="500"/>
      <c r="CM269" s="500"/>
      <c r="CN269" s="500"/>
      <c r="CO269" s="500"/>
      <c r="CP269" s="500"/>
      <c r="CQ269" s="500"/>
      <c r="CR269" s="500"/>
      <c r="CS269" s="500"/>
      <c r="CT269" s="500"/>
      <c r="CU269" s="500"/>
      <c r="CV269" s="500"/>
      <c r="CW269" s="500"/>
      <c r="CX269" s="500"/>
      <c r="CY269" s="500"/>
      <c r="CZ269" s="500"/>
      <c r="DA269" s="500"/>
      <c r="DB269" s="500"/>
      <c r="DC269" s="500"/>
      <c r="DD269" s="500"/>
      <c r="DE269" s="500"/>
      <c r="DF269" s="500"/>
      <c r="DG269" s="500"/>
      <c r="DH269" s="500"/>
      <c r="DI269" s="500"/>
      <c r="DJ269" s="500"/>
      <c r="DK269" s="500"/>
      <c r="DL269" s="500"/>
      <c r="DM269" s="500"/>
      <c r="DN269" s="500"/>
      <c r="DO269" s="500"/>
      <c r="DP269" s="500"/>
      <c r="DQ269" s="500"/>
      <c r="DR269" s="500"/>
      <c r="DS269" s="500"/>
      <c r="DT269" s="500"/>
      <c r="DU269" s="500"/>
      <c r="DV269" s="500"/>
      <c r="DW269" s="500"/>
      <c r="DX269" s="500"/>
      <c r="DY269" s="500"/>
      <c r="DZ269" s="500"/>
      <c r="EA269" s="500"/>
      <c r="EB269" s="500"/>
      <c r="EC269" s="500"/>
      <c r="ED269" s="500"/>
      <c r="EE269" s="500"/>
      <c r="EF269" s="500"/>
      <c r="EG269" s="500"/>
      <c r="EH269" s="500"/>
      <c r="EI269" s="500"/>
      <c r="EJ269" s="500"/>
      <c r="EK269" s="500"/>
      <c r="EL269" s="500"/>
      <c r="EM269" s="500"/>
      <c r="EN269" s="500"/>
      <c r="EO269" s="500"/>
      <c r="EP269" s="500"/>
      <c r="EQ269" s="500"/>
      <c r="ER269" s="500"/>
      <c r="ES269" s="500"/>
      <c r="ET269" s="500"/>
      <c r="EU269" s="500"/>
      <c r="EV269" s="500"/>
      <c r="EW269" s="500"/>
      <c r="EX269" s="500"/>
      <c r="EY269" s="500"/>
      <c r="EZ269" s="500"/>
      <c r="FA269" s="500"/>
      <c r="FB269" s="500"/>
      <c r="FC269" s="500"/>
      <c r="FD269" s="500"/>
      <c r="FE269" s="500"/>
      <c r="FF269" s="500"/>
      <c r="FG269" s="500"/>
      <c r="FH269" s="500"/>
      <c r="FI269" s="500"/>
      <c r="FJ269" s="500"/>
      <c r="FK269" s="500"/>
      <c r="FL269" s="500"/>
      <c r="FM269" s="500"/>
      <c r="FN269" s="500"/>
      <c r="FO269" s="500"/>
      <c r="FP269" s="500"/>
      <c r="FQ269" s="500"/>
      <c r="FR269" s="500"/>
      <c r="FS269" s="500"/>
      <c r="FT269" s="500"/>
      <c r="FU269" s="500"/>
      <c r="FV269" s="500"/>
      <c r="FW269" s="500"/>
      <c r="FX269" s="500"/>
      <c r="FY269" s="500"/>
      <c r="FZ269" s="500"/>
      <c r="GA269" s="500"/>
      <c r="GB269" s="500"/>
      <c r="GC269" s="500"/>
      <c r="GD269" s="500"/>
      <c r="GE269" s="500"/>
      <c r="GF269" s="500"/>
      <c r="GG269" s="500"/>
      <c r="GH269" s="500"/>
      <c r="GI269" s="500"/>
      <c r="GJ269" s="500"/>
      <c r="GK269" s="500"/>
      <c r="GL269" s="500"/>
      <c r="GM269" s="500"/>
      <c r="GN269" s="500"/>
      <c r="GO269" s="500"/>
      <c r="GP269" s="500"/>
      <c r="GQ269" s="500"/>
      <c r="GR269" s="500"/>
      <c r="GS269" s="500"/>
      <c r="GT269" s="500"/>
      <c r="GU269" s="500"/>
      <c r="GV269" s="500"/>
      <c r="GW269" s="500"/>
      <c r="GX269" s="500"/>
      <c r="GY269" s="500"/>
      <c r="GZ269" s="500"/>
      <c r="HA269" s="500"/>
      <c r="HB269" s="500"/>
      <c r="HC269" s="500"/>
      <c r="HD269" s="500"/>
      <c r="HE269" s="500"/>
      <c r="HF269" s="500"/>
      <c r="HG269" s="500"/>
      <c r="HH269" s="500"/>
      <c r="HI269" s="500"/>
      <c r="HJ269" s="500"/>
      <c r="HK269" s="500"/>
      <c r="HL269" s="500"/>
      <c r="HM269" s="500"/>
      <c r="HN269" s="500"/>
      <c r="HO269" s="500"/>
      <c r="HP269" s="500"/>
      <c r="HQ269" s="500"/>
      <c r="HR269" s="500"/>
      <c r="HS269" s="500"/>
      <c r="HT269" s="500"/>
      <c r="HU269" s="500"/>
      <c r="HV269" s="500"/>
      <c r="HW269" s="500"/>
      <c r="HX269" s="500"/>
      <c r="HY269" s="500"/>
      <c r="HZ269" s="500"/>
      <c r="IA269" s="500"/>
      <c r="IB269" s="500"/>
      <c r="IC269" s="500"/>
      <c r="ID269" s="500"/>
      <c r="IE269" s="500"/>
      <c r="IF269" s="500"/>
      <c r="IG269" s="500"/>
      <c r="IH269" s="500"/>
      <c r="II269" s="500"/>
      <c r="IJ269" s="500"/>
      <c r="IK269" s="500"/>
      <c r="IL269" s="500"/>
      <c r="IM269" s="500"/>
      <c r="IN269" s="500"/>
      <c r="IO269" s="500"/>
      <c r="IP269" s="500"/>
      <c r="IQ269" s="500"/>
      <c r="IR269" s="500"/>
      <c r="IS269" s="500"/>
      <c r="IT269" s="500"/>
      <c r="IU269" s="500"/>
      <c r="IV269" s="500"/>
      <c r="IW269" s="500"/>
      <c r="IX269" s="500"/>
      <c r="IY269" s="500"/>
      <c r="IZ269" s="500"/>
      <c r="JA269" s="500"/>
      <c r="JB269" s="500"/>
      <c r="JC269" s="500"/>
      <c r="JD269" s="500"/>
      <c r="JE269" s="500"/>
      <c r="JF269" s="500"/>
      <c r="JG269" s="500"/>
      <c r="JH269" s="500"/>
      <c r="JI269" s="500"/>
      <c r="JJ269" s="500"/>
      <c r="JK269" s="500"/>
    </row>
    <row r="270" ht="11.25" customHeight="1">
      <c r="A270" s="500"/>
      <c r="B270" s="500"/>
      <c r="C270" s="500"/>
      <c r="D270" s="500"/>
      <c r="E270" s="500"/>
      <c r="F270" s="500"/>
      <c r="G270" s="500"/>
      <c r="H270" s="500"/>
      <c r="I270" s="500"/>
      <c r="J270" s="500"/>
      <c r="K270" s="500"/>
      <c r="L270" s="500"/>
      <c r="M270" s="500"/>
      <c r="N270" s="500"/>
      <c r="O270" s="500"/>
      <c r="P270" s="500"/>
      <c r="Q270" s="500"/>
      <c r="R270" s="500"/>
      <c r="S270" s="500"/>
      <c r="T270" s="500"/>
      <c r="U270" s="500"/>
      <c r="V270" s="500"/>
      <c r="W270" s="500"/>
      <c r="X270" s="500"/>
      <c r="Y270" s="500"/>
      <c r="Z270" s="500"/>
      <c r="AA270" s="500"/>
      <c r="AB270" s="500"/>
      <c r="AC270" s="804" t="s">
        <v>214</v>
      </c>
      <c r="AD270" s="540"/>
      <c r="AE270" s="494"/>
      <c r="AF270" s="494"/>
      <c r="AG270" s="494"/>
      <c r="AH270" s="494"/>
      <c r="AI270" s="494"/>
      <c r="AJ270" s="494"/>
      <c r="AK270" s="494"/>
      <c r="AL270" s="578"/>
      <c r="AM270" s="578"/>
      <c r="AN270" s="578"/>
      <c r="AO270" s="578"/>
      <c r="AP270" s="578"/>
      <c r="AQ270" s="578"/>
      <c r="AR270" s="578"/>
      <c r="AS270" s="578"/>
      <c r="AT270" s="578"/>
      <c r="AU270" s="578"/>
      <c r="AV270" s="578"/>
      <c r="AW270" s="578"/>
      <c r="AX270" s="494"/>
      <c r="AY270" s="500"/>
      <c r="AZ270" s="500"/>
      <c r="BA270" s="500"/>
      <c r="BB270" s="500"/>
      <c r="BC270" s="500"/>
      <c r="BD270" s="500"/>
      <c r="BE270" s="500"/>
      <c r="BF270" s="500"/>
      <c r="BG270" s="500"/>
      <c r="BH270" s="500"/>
      <c r="BI270" s="500"/>
      <c r="BJ270" s="500"/>
      <c r="BK270" s="500"/>
      <c r="BL270" s="500"/>
      <c r="BM270" s="500"/>
      <c r="BN270" s="500"/>
      <c r="BO270" s="500"/>
      <c r="BP270" s="500"/>
      <c r="BQ270" s="500"/>
      <c r="BR270" s="500"/>
      <c r="BS270" s="500"/>
      <c r="BT270" s="500"/>
      <c r="BU270" s="500"/>
      <c r="BV270" s="500"/>
      <c r="BW270" s="500"/>
      <c r="BX270" s="500"/>
      <c r="BY270" s="500"/>
      <c r="BZ270" s="500"/>
      <c r="CA270" s="500"/>
      <c r="CB270" s="500"/>
      <c r="CC270" s="500"/>
      <c r="CD270" s="500"/>
      <c r="CE270" s="500"/>
      <c r="CF270" s="500"/>
      <c r="CG270" s="500"/>
      <c r="CH270" s="500"/>
      <c r="CI270" s="500"/>
      <c r="CJ270" s="500"/>
      <c r="CK270" s="500"/>
      <c r="CL270" s="500"/>
      <c r="CM270" s="500"/>
      <c r="CN270" s="500"/>
      <c r="CO270" s="500"/>
      <c r="CP270" s="500"/>
      <c r="CQ270" s="500"/>
      <c r="CR270" s="500"/>
      <c r="CS270" s="500"/>
      <c r="CT270" s="500"/>
      <c r="CU270" s="500"/>
      <c r="CV270" s="500"/>
      <c r="CW270" s="500"/>
      <c r="CX270" s="500"/>
      <c r="CY270" s="500"/>
      <c r="CZ270" s="500"/>
      <c r="DA270" s="500"/>
      <c r="DB270" s="500"/>
      <c r="DC270" s="500"/>
      <c r="DD270" s="500"/>
      <c r="DE270" s="500"/>
      <c r="DF270" s="500"/>
      <c r="DG270" s="500"/>
      <c r="DH270" s="500"/>
      <c r="DI270" s="500"/>
      <c r="DJ270" s="500"/>
      <c r="DK270" s="500"/>
      <c r="DL270" s="500"/>
      <c r="DM270" s="500"/>
      <c r="DN270" s="500"/>
      <c r="DO270" s="500"/>
      <c r="DP270" s="500"/>
      <c r="DQ270" s="500"/>
      <c r="DR270" s="500"/>
      <c r="DS270" s="500"/>
      <c r="DT270" s="500"/>
      <c r="DU270" s="500"/>
      <c r="DV270" s="500"/>
      <c r="DW270" s="500"/>
      <c r="DX270" s="500"/>
      <c r="DY270" s="500"/>
      <c r="DZ270" s="500"/>
      <c r="EA270" s="500"/>
      <c r="EB270" s="500"/>
      <c r="EC270" s="500"/>
      <c r="ED270" s="500"/>
      <c r="EE270" s="500"/>
      <c r="EF270" s="500"/>
      <c r="EG270" s="500"/>
      <c r="EH270" s="500"/>
      <c r="EI270" s="500"/>
      <c r="EJ270" s="500"/>
      <c r="EK270" s="500"/>
      <c r="EL270" s="500"/>
      <c r="EM270" s="500"/>
      <c r="EN270" s="500"/>
      <c r="EO270" s="500"/>
      <c r="EP270" s="500"/>
      <c r="EQ270" s="500"/>
      <c r="ER270" s="500"/>
      <c r="ES270" s="500"/>
      <c r="ET270" s="500"/>
      <c r="EU270" s="500"/>
      <c r="EV270" s="500"/>
      <c r="EW270" s="500"/>
      <c r="EX270" s="500"/>
      <c r="EY270" s="500"/>
      <c r="EZ270" s="500"/>
      <c r="FA270" s="500"/>
      <c r="FB270" s="500"/>
      <c r="FC270" s="500"/>
      <c r="FD270" s="500"/>
      <c r="FE270" s="500"/>
      <c r="FF270" s="500"/>
      <c r="FG270" s="500"/>
      <c r="FH270" s="500"/>
      <c r="FI270" s="500"/>
      <c r="FJ270" s="500"/>
      <c r="FK270" s="500"/>
      <c r="FL270" s="500"/>
      <c r="FM270" s="500"/>
      <c r="FN270" s="500"/>
      <c r="FO270" s="500"/>
      <c r="FP270" s="500"/>
      <c r="FQ270" s="500"/>
      <c r="FR270" s="500"/>
      <c r="FS270" s="500"/>
      <c r="FT270" s="500"/>
      <c r="FU270" s="500"/>
      <c r="FV270" s="500"/>
      <c r="FW270" s="500"/>
      <c r="FX270" s="500"/>
      <c r="FY270" s="500"/>
      <c r="FZ270" s="500"/>
      <c r="GA270" s="500"/>
      <c r="GB270" s="500"/>
      <c r="GC270" s="500"/>
      <c r="GD270" s="500"/>
      <c r="GE270" s="500"/>
      <c r="GF270" s="500"/>
      <c r="GG270" s="500"/>
      <c r="GH270" s="500"/>
      <c r="GI270" s="500"/>
      <c r="GJ270" s="500"/>
      <c r="GK270" s="500"/>
      <c r="GL270" s="500"/>
      <c r="GM270" s="500"/>
      <c r="GN270" s="500"/>
      <c r="GO270" s="500"/>
      <c r="GP270" s="500"/>
      <c r="GQ270" s="500"/>
      <c r="GR270" s="500"/>
      <c r="GS270" s="500"/>
      <c r="GT270" s="500"/>
      <c r="GU270" s="500"/>
      <c r="GV270" s="500"/>
      <c r="GW270" s="500"/>
      <c r="GX270" s="500"/>
      <c r="GY270" s="500"/>
      <c r="GZ270" s="500"/>
      <c r="HA270" s="500"/>
      <c r="HB270" s="500"/>
      <c r="HC270" s="500"/>
      <c r="HD270" s="500"/>
      <c r="HE270" s="500"/>
      <c r="HF270" s="500"/>
      <c r="HG270" s="500"/>
      <c r="HH270" s="500"/>
      <c r="HI270" s="500"/>
      <c r="HJ270" s="500"/>
      <c r="HK270" s="500"/>
      <c r="HL270" s="500"/>
      <c r="HM270" s="500"/>
      <c r="HN270" s="500"/>
      <c r="HO270" s="500"/>
      <c r="HP270" s="500"/>
      <c r="HQ270" s="500"/>
      <c r="HR270" s="500"/>
      <c r="HS270" s="500"/>
      <c r="HT270" s="500"/>
      <c r="HU270" s="500"/>
      <c r="HV270" s="500"/>
      <c r="HW270" s="500"/>
      <c r="HX270" s="500"/>
      <c r="HY270" s="500"/>
      <c r="HZ270" s="500"/>
      <c r="IA270" s="500"/>
      <c r="IB270" s="500"/>
      <c r="IC270" s="500"/>
      <c r="ID270" s="500"/>
      <c r="IE270" s="500"/>
      <c r="IF270" s="500"/>
      <c r="IG270" s="500"/>
      <c r="IH270" s="500"/>
      <c r="II270" s="500"/>
      <c r="IJ270" s="500"/>
      <c r="IK270" s="500"/>
      <c r="IL270" s="500"/>
      <c r="IM270" s="500"/>
      <c r="IN270" s="500"/>
      <c r="IO270" s="500"/>
      <c r="IP270" s="500"/>
      <c r="IQ270" s="500"/>
      <c r="IR270" s="500"/>
      <c r="IS270" s="500"/>
      <c r="IT270" s="500"/>
      <c r="IU270" s="500"/>
      <c r="IV270" s="500"/>
      <c r="IW270" s="500"/>
      <c r="IX270" s="500"/>
      <c r="IY270" s="500"/>
      <c r="IZ270" s="500"/>
      <c r="JA270" s="500"/>
      <c r="JB270" s="500"/>
      <c r="JC270" s="500"/>
      <c r="JD270" s="500"/>
      <c r="JE270" s="500"/>
      <c r="JF270" s="500"/>
      <c r="JG270" s="500"/>
      <c r="JH270" s="500"/>
      <c r="JI270" s="500"/>
      <c r="JJ270" s="500"/>
      <c r="JK270" s="500"/>
    </row>
    <row r="271" ht="11.25" customHeight="1">
      <c r="A271" s="500"/>
      <c r="B271" s="813" t="s">
        <v>186</v>
      </c>
      <c r="C271" s="806"/>
      <c r="D271" s="806"/>
      <c r="E271" s="806"/>
      <c r="F271" s="806"/>
      <c r="G271" s="806"/>
      <c r="H271" s="806"/>
      <c r="I271" s="806"/>
      <c r="J271" s="806"/>
      <c r="K271" s="806"/>
      <c r="L271" s="806"/>
      <c r="M271" s="806"/>
      <c r="N271" s="806"/>
      <c r="O271" s="806"/>
      <c r="P271" s="806"/>
      <c r="Q271" s="806"/>
      <c r="R271" s="806"/>
      <c r="S271" s="806"/>
      <c r="T271" s="806"/>
      <c r="U271" s="806"/>
      <c r="V271" s="806"/>
      <c r="W271" s="806"/>
      <c r="X271" s="806"/>
      <c r="Y271" s="807"/>
      <c r="Z271" s="801"/>
      <c r="AA271" s="806"/>
      <c r="AB271" s="806"/>
      <c r="AC271" s="787" t="s">
        <v>199</v>
      </c>
      <c r="AD271" s="788" t="str">
        <f>IFERROR(__xludf.DUMMYFUNCTION("split(regexReplace(TO_TEXT( NPCs!AC278), ""(.)"", ""$1_""), ""_"")"),"#VALUE!")</f>
        <v>#VALUE!</v>
      </c>
      <c r="AE271" s="514"/>
      <c r="AF271" s="514"/>
      <c r="AG271" s="514"/>
      <c r="AH271" s="514"/>
      <c r="AI271" s="514"/>
      <c r="AJ271" s="514"/>
      <c r="AK271" s="515"/>
      <c r="AL271" s="535"/>
      <c r="AM271" s="535"/>
      <c r="AN271" s="535"/>
      <c r="AO271" s="535"/>
      <c r="AP271" s="535"/>
      <c r="AQ271" s="535"/>
      <c r="AR271" s="535"/>
      <c r="AS271" s="535"/>
      <c r="AT271" s="535"/>
      <c r="AU271" s="535"/>
      <c r="AV271" s="535"/>
      <c r="AW271" s="535"/>
      <c r="AX271" s="535"/>
      <c r="AY271" s="806"/>
      <c r="AZ271" s="807"/>
      <c r="BA271" s="500"/>
      <c r="BB271" s="500"/>
      <c r="BC271" s="500"/>
      <c r="BD271" s="500"/>
      <c r="BE271" s="500"/>
      <c r="BF271" s="500"/>
      <c r="BG271" s="500"/>
      <c r="BH271" s="500"/>
      <c r="BI271" s="500"/>
      <c r="BJ271" s="500"/>
      <c r="BK271" s="500"/>
      <c r="BL271" s="500"/>
      <c r="BM271" s="500"/>
      <c r="BN271" s="500"/>
      <c r="BO271" s="500"/>
      <c r="BP271" s="500"/>
      <c r="BQ271" s="500"/>
      <c r="BR271" s="500"/>
      <c r="BS271" s="500"/>
      <c r="BT271" s="500"/>
      <c r="BU271" s="500"/>
      <c r="BV271" s="500"/>
      <c r="BW271" s="500"/>
      <c r="BX271" s="500"/>
      <c r="BY271" s="500"/>
      <c r="BZ271" s="500"/>
      <c r="CA271" s="500"/>
      <c r="CB271" s="500"/>
      <c r="CC271" s="500"/>
      <c r="CD271" s="500"/>
      <c r="CE271" s="500"/>
      <c r="CF271" s="500"/>
      <c r="CG271" s="500"/>
      <c r="CH271" s="500"/>
      <c r="CI271" s="500"/>
      <c r="CJ271" s="500"/>
      <c r="CK271" s="500"/>
      <c r="CL271" s="500"/>
      <c r="CM271" s="500"/>
      <c r="CN271" s="500"/>
      <c r="CO271" s="500"/>
      <c r="CP271" s="500"/>
      <c r="CQ271" s="500"/>
      <c r="CR271" s="500"/>
      <c r="CS271" s="500"/>
      <c r="CT271" s="500"/>
      <c r="CU271" s="500"/>
      <c r="CV271" s="500"/>
      <c r="CW271" s="500"/>
      <c r="CX271" s="500"/>
      <c r="CY271" s="500"/>
      <c r="CZ271" s="500"/>
      <c r="DA271" s="500"/>
      <c r="DB271" s="500"/>
      <c r="DC271" s="500"/>
      <c r="DD271" s="500"/>
      <c r="DE271" s="500"/>
      <c r="DF271" s="500"/>
      <c r="DG271" s="500"/>
      <c r="DH271" s="500"/>
      <c r="DI271" s="500"/>
      <c r="DJ271" s="500"/>
      <c r="DK271" s="500"/>
      <c r="DL271" s="500"/>
      <c r="DM271" s="500"/>
      <c r="DN271" s="500"/>
      <c r="DO271" s="500"/>
      <c r="DP271" s="500"/>
      <c r="DQ271" s="500"/>
      <c r="DR271" s="500"/>
      <c r="DS271" s="500"/>
      <c r="DT271" s="500"/>
      <c r="DU271" s="500"/>
      <c r="DV271" s="500"/>
      <c r="DW271" s="500"/>
      <c r="DX271" s="500"/>
      <c r="DY271" s="500"/>
      <c r="DZ271" s="500"/>
      <c r="EA271" s="500"/>
      <c r="EB271" s="500"/>
      <c r="EC271" s="500"/>
      <c r="ED271" s="500"/>
      <c r="EE271" s="500"/>
      <c r="EF271" s="500"/>
      <c r="EG271" s="500"/>
      <c r="EH271" s="500"/>
      <c r="EI271" s="500"/>
      <c r="EJ271" s="500"/>
      <c r="EK271" s="500"/>
      <c r="EL271" s="500"/>
      <c r="EM271" s="500"/>
      <c r="EN271" s="500"/>
      <c r="EO271" s="500"/>
      <c r="EP271" s="500"/>
      <c r="EQ271" s="500"/>
      <c r="ER271" s="500"/>
      <c r="ES271" s="500"/>
      <c r="ET271" s="500"/>
      <c r="EU271" s="500"/>
      <c r="EV271" s="500"/>
      <c r="EW271" s="500"/>
      <c r="EX271" s="500"/>
      <c r="EY271" s="500"/>
      <c r="EZ271" s="500"/>
      <c r="FA271" s="500"/>
      <c r="FB271" s="500"/>
      <c r="FC271" s="500"/>
      <c r="FD271" s="500"/>
      <c r="FE271" s="500"/>
      <c r="FF271" s="500"/>
      <c r="FG271" s="500"/>
      <c r="FH271" s="500"/>
      <c r="FI271" s="500"/>
      <c r="FJ271" s="500"/>
      <c r="FK271" s="500"/>
      <c r="FL271" s="500"/>
      <c r="FM271" s="500"/>
      <c r="FN271" s="500"/>
      <c r="FO271" s="500"/>
      <c r="FP271" s="500"/>
      <c r="FQ271" s="500"/>
      <c r="FR271" s="500"/>
      <c r="FS271" s="500"/>
      <c r="FT271" s="500"/>
      <c r="FU271" s="500"/>
      <c r="FV271" s="500"/>
      <c r="FW271" s="500"/>
      <c r="FX271" s="500"/>
      <c r="FY271" s="500"/>
      <c r="FZ271" s="500"/>
      <c r="GA271" s="500"/>
      <c r="GB271" s="500"/>
      <c r="GC271" s="500"/>
      <c r="GD271" s="500"/>
      <c r="GE271" s="500"/>
      <c r="GF271" s="500"/>
      <c r="GG271" s="500"/>
      <c r="GH271" s="500"/>
      <c r="GI271" s="500"/>
      <c r="GJ271" s="500"/>
      <c r="GK271" s="500"/>
      <c r="GL271" s="500"/>
      <c r="GM271" s="500"/>
      <c r="GN271" s="500"/>
      <c r="GO271" s="500"/>
      <c r="GP271" s="500"/>
      <c r="GQ271" s="500"/>
      <c r="GR271" s="500"/>
      <c r="GS271" s="500"/>
      <c r="GT271" s="500"/>
      <c r="GU271" s="500"/>
      <c r="GV271" s="500"/>
      <c r="GW271" s="500"/>
      <c r="GX271" s="500"/>
      <c r="GY271" s="500"/>
      <c r="GZ271" s="500"/>
      <c r="HA271" s="500"/>
      <c r="HB271" s="500"/>
      <c r="HC271" s="500"/>
      <c r="HD271" s="500"/>
      <c r="HE271" s="500"/>
      <c r="HF271" s="500"/>
      <c r="HG271" s="500"/>
      <c r="HH271" s="500"/>
      <c r="HI271" s="500"/>
      <c r="HJ271" s="500"/>
      <c r="HK271" s="500"/>
      <c r="HL271" s="500"/>
      <c r="HM271" s="500"/>
      <c r="HN271" s="500"/>
      <c r="HO271" s="500"/>
      <c r="HP271" s="500"/>
      <c r="HQ271" s="500"/>
      <c r="HR271" s="500"/>
      <c r="HS271" s="500"/>
      <c r="HT271" s="500"/>
      <c r="HU271" s="500"/>
      <c r="HV271" s="500"/>
      <c r="HW271" s="500"/>
      <c r="HX271" s="500"/>
      <c r="HY271" s="500"/>
      <c r="HZ271" s="500"/>
      <c r="IA271" s="500"/>
      <c r="IB271" s="500"/>
      <c r="IC271" s="500"/>
      <c r="ID271" s="500"/>
      <c r="IE271" s="500"/>
      <c r="IF271" s="500"/>
      <c r="IG271" s="500"/>
      <c r="IH271" s="500"/>
      <c r="II271" s="500"/>
      <c r="IJ271" s="500"/>
      <c r="IK271" s="500"/>
      <c r="IL271" s="500"/>
      <c r="IM271" s="500"/>
      <c r="IN271" s="500"/>
      <c r="IO271" s="500"/>
      <c r="IP271" s="500"/>
      <c r="IQ271" s="500"/>
      <c r="IR271" s="500"/>
      <c r="IS271" s="500"/>
      <c r="IT271" s="500"/>
      <c r="IU271" s="500"/>
      <c r="IV271" s="500"/>
      <c r="IW271" s="500"/>
      <c r="IX271" s="500"/>
      <c r="IY271" s="500"/>
      <c r="IZ271" s="500"/>
      <c r="JA271" s="500"/>
      <c r="JB271" s="500"/>
      <c r="JC271" s="500"/>
      <c r="JD271" s="500"/>
      <c r="JE271" s="500"/>
      <c r="JF271" s="500"/>
      <c r="JG271" s="500"/>
      <c r="JH271" s="500"/>
      <c r="JI271" s="500"/>
      <c r="JJ271" s="500"/>
      <c r="JK271" s="500"/>
    </row>
    <row r="272" ht="11.25" customHeight="1">
      <c r="A272" s="500"/>
      <c r="B272" s="800"/>
      <c r="C272" s="500"/>
      <c r="D272" s="500"/>
      <c r="E272" s="500"/>
      <c r="F272" s="814" t="s">
        <v>215</v>
      </c>
      <c r="G272" s="815" t="s">
        <v>216</v>
      </c>
      <c r="H272" s="816" t="s">
        <v>217</v>
      </c>
      <c r="N272" s="814" t="s">
        <v>153</v>
      </c>
      <c r="O272" s="538" t="str">
        <f>"+"</f>
        <v>+</v>
      </c>
      <c r="P272" s="817">
        <f>If(NPCs!AC264&lt;&gt;"",K268,K252)
+IF(countIf(T272:T273,"LIGHTWEIGHT")&gt;0,1,0)
+IF(countIf(T272:T273,"MAGNETIC")&gt;0,1,0)
+IF(countIf(T272:T273,"FELINE")&gt;0,2,0)
+IF(countIf(T272:T273,"ANGELIC")&gt;0,2,0)
+IF(countIf(T272:T273,"AVIAN")&gt;0,1,0)
+IF(countIf(T272:T273,"META")&gt;0,3,0)</f>
        <v>0</v>
      </c>
      <c r="Q272" s="539" t="str">
        <f>"+"</f>
        <v>+</v>
      </c>
      <c r="R272" s="818">
        <f>If(NPCs!AC264&lt;&gt;"",M268,M252)
+IF(countIf(T272:T273,"LIGHTWEIGHT")&gt;0,1,0)
+IF(countIf(T272:T273,"MAGNETIC")&gt;0,1,0)
+IF(countIf(T272:T273,"FELINE")&gt;0,2,0)
+IF(countIf(T272:T273,"ANGELIC")&gt;0,2,0)
+IF(countIf(T272:T273,"AVIAN")&gt;0,1,0)
+IF(countIf(T272:T273,"META")&gt;0,3,0)</f>
        <v>0</v>
      </c>
      <c r="S272" s="500"/>
      <c r="T272" s="805" t="str">
        <f>If(NPCs!AC264&lt;&gt;"",E261,E249)</f>
        <v>GENERIC</v>
      </c>
      <c r="U272" s="806"/>
      <c r="V272" s="806"/>
      <c r="W272" s="806"/>
      <c r="X272" s="807"/>
      <c r="Y272" s="801"/>
      <c r="Z272" s="801"/>
      <c r="AA272" s="800"/>
      <c r="AB272" s="500"/>
      <c r="AC272" s="596" t="s">
        <v>205</v>
      </c>
      <c r="AD272" s="639" t="str">
        <f t="array" ref="AD272">IFERROR(INDEX(Code_KindReturn, MATCH(TRUE, EXACT(AD271, Code_Code), 0)),"")</f>
        <v/>
      </c>
      <c r="AE272" s="639" t="str">
        <f t="array" ref="AE272">IFERROR(INDEX(Code_GristReturn, MATCH(TRUE, EXACT(AE271, Code_Code), 0)),"")</f>
        <v/>
      </c>
      <c r="AF272" s="639" t="str">
        <f t="array" ref="AF272">IFERROR(INDEX(Code_Trait1Return, MATCH(TRUE, EXACT(AF271, Code_Code), 0)),"")</f>
        <v/>
      </c>
      <c r="AG272" s="639" t="str">
        <f t="array" ref="AG272">IFERROR(INDEX(Code_Trait2Return, MATCH(TRUE, EXACT(AG271, Code_Code), 0)),"")</f>
        <v/>
      </c>
      <c r="AH272" s="639" t="str">
        <f t="array" ref="AH272">IFERROR(INDEX(Code_Action1Return, MATCH(TRUE, EXACT(AH271, Code_Code), 0)),"")</f>
        <v/>
      </c>
      <c r="AI272" s="639" t="str">
        <f t="array" ref="AI272">IFERROR(INDEX(Code_Action2Return, MATCH(TRUE, EXACT(AI271, Code_Code), 0)),"")</f>
        <v/>
      </c>
      <c r="AJ272" s="639" t="str">
        <f t="array" ref="AJ272">IFERROR(INDEX(Code_Action3Return, MATCH(TRUE, EXACT(AJ271, Code_Code), 0)),"")</f>
        <v/>
      </c>
      <c r="AK272" s="639" t="str">
        <f t="array" ref="AK272">IFERROR(INDEX(Code_Action4Return, MATCH(TRUE, EXACT(AK271, Code_Code), 0)),"")</f>
        <v/>
      </c>
      <c r="AL272" s="494"/>
      <c r="AM272" s="494"/>
      <c r="AN272" s="494"/>
      <c r="AO272" s="500"/>
      <c r="AQ272" s="494"/>
      <c r="AR272" s="494"/>
      <c r="AS272" s="494"/>
      <c r="AT272" s="494"/>
      <c r="AU272" s="497"/>
      <c r="AV272" s="501" t="s">
        <v>160</v>
      </c>
      <c r="AW272" s="523" t="s">
        <v>161</v>
      </c>
      <c r="AX272" s="494"/>
      <c r="AY272" s="500"/>
      <c r="AZ272" s="801"/>
      <c r="BA272" s="500"/>
      <c r="BB272" s="500"/>
      <c r="BC272" s="500"/>
      <c r="BD272" s="500"/>
      <c r="BE272" s="500"/>
      <c r="BF272" s="500"/>
      <c r="BG272" s="500"/>
      <c r="BH272" s="500"/>
      <c r="BI272" s="500"/>
      <c r="BJ272" s="500"/>
      <c r="BK272" s="500"/>
      <c r="BL272" s="500"/>
      <c r="BM272" s="500"/>
      <c r="BN272" s="500"/>
      <c r="BO272" s="500"/>
      <c r="BP272" s="500"/>
      <c r="BQ272" s="500"/>
      <c r="BR272" s="500"/>
      <c r="BS272" s="500"/>
      <c r="BT272" s="500"/>
      <c r="BU272" s="500"/>
      <c r="BV272" s="500"/>
      <c r="BW272" s="500"/>
      <c r="BX272" s="500"/>
      <c r="BY272" s="500"/>
      <c r="BZ272" s="500"/>
      <c r="CA272" s="500"/>
      <c r="CB272" s="500"/>
      <c r="CC272" s="500"/>
      <c r="CD272" s="500"/>
      <c r="CE272" s="500"/>
      <c r="CF272" s="500"/>
      <c r="CG272" s="500"/>
      <c r="CH272" s="500"/>
      <c r="CI272" s="500"/>
      <c r="CJ272" s="500"/>
      <c r="CK272" s="500"/>
      <c r="CL272" s="500"/>
      <c r="CM272" s="500"/>
      <c r="CN272" s="500"/>
      <c r="CO272" s="500"/>
      <c r="CP272" s="500"/>
      <c r="CQ272" s="500"/>
      <c r="CR272" s="500"/>
      <c r="CS272" s="500"/>
      <c r="CT272" s="500"/>
      <c r="CU272" s="500"/>
      <c r="CV272" s="500"/>
      <c r="CW272" s="500"/>
      <c r="CX272" s="500"/>
      <c r="CY272" s="500"/>
      <c r="CZ272" s="500"/>
      <c r="DA272" s="500"/>
      <c r="DB272" s="500"/>
      <c r="DC272" s="500"/>
      <c r="DD272" s="500"/>
      <c r="DE272" s="500"/>
      <c r="DF272" s="500"/>
      <c r="DG272" s="500"/>
      <c r="DH272" s="500"/>
      <c r="DI272" s="500"/>
      <c r="DJ272" s="500"/>
      <c r="DK272" s="500"/>
      <c r="DL272" s="500"/>
      <c r="DM272" s="500"/>
      <c r="DN272" s="500"/>
      <c r="DO272" s="500"/>
      <c r="DP272" s="500"/>
      <c r="DQ272" s="500"/>
      <c r="DR272" s="500"/>
      <c r="DS272" s="500"/>
      <c r="DT272" s="500"/>
      <c r="DU272" s="500"/>
      <c r="DV272" s="500"/>
      <c r="DW272" s="500"/>
      <c r="DX272" s="500"/>
      <c r="DY272" s="500"/>
      <c r="DZ272" s="500"/>
      <c r="EA272" s="500"/>
      <c r="EB272" s="500"/>
      <c r="EC272" s="500"/>
      <c r="ED272" s="500"/>
      <c r="EE272" s="500"/>
      <c r="EF272" s="500"/>
      <c r="EG272" s="500"/>
      <c r="EH272" s="500"/>
      <c r="EI272" s="500"/>
      <c r="EJ272" s="500"/>
      <c r="EK272" s="500"/>
      <c r="EL272" s="500"/>
      <c r="EM272" s="500"/>
      <c r="EN272" s="500"/>
      <c r="EO272" s="500"/>
      <c r="EP272" s="500"/>
      <c r="EQ272" s="500"/>
      <c r="ER272" s="500"/>
      <c r="ES272" s="500"/>
      <c r="ET272" s="500"/>
      <c r="EU272" s="500"/>
      <c r="EV272" s="500"/>
      <c r="EW272" s="500"/>
      <c r="EX272" s="500"/>
      <c r="EY272" s="500"/>
      <c r="EZ272" s="500"/>
      <c r="FA272" s="500"/>
      <c r="FB272" s="500"/>
      <c r="FC272" s="500"/>
      <c r="FD272" s="500"/>
      <c r="FE272" s="500"/>
      <c r="FF272" s="500"/>
      <c r="FG272" s="500"/>
      <c r="FH272" s="500"/>
      <c r="FI272" s="500"/>
      <c r="FJ272" s="500"/>
      <c r="FK272" s="500"/>
      <c r="FL272" s="500"/>
      <c r="FM272" s="500"/>
      <c r="FN272" s="500"/>
      <c r="FO272" s="500"/>
      <c r="FP272" s="500"/>
      <c r="FQ272" s="500"/>
      <c r="FR272" s="500"/>
      <c r="FS272" s="500"/>
      <c r="FT272" s="500"/>
      <c r="FU272" s="500"/>
      <c r="FV272" s="500"/>
      <c r="FW272" s="500"/>
      <c r="FX272" s="500"/>
      <c r="FY272" s="500"/>
      <c r="FZ272" s="500"/>
      <c r="GA272" s="500"/>
      <c r="GB272" s="500"/>
      <c r="GC272" s="500"/>
      <c r="GD272" s="500"/>
      <c r="GE272" s="500"/>
      <c r="GF272" s="500"/>
      <c r="GG272" s="500"/>
      <c r="GH272" s="500"/>
      <c r="GI272" s="500"/>
      <c r="GJ272" s="500"/>
      <c r="GK272" s="500"/>
      <c r="GL272" s="500"/>
      <c r="GM272" s="500"/>
      <c r="GN272" s="500"/>
      <c r="GO272" s="500"/>
      <c r="GP272" s="500"/>
      <c r="GQ272" s="500"/>
      <c r="GR272" s="500"/>
      <c r="GS272" s="500"/>
      <c r="GT272" s="500"/>
      <c r="GU272" s="500"/>
      <c r="GV272" s="500"/>
      <c r="GW272" s="500"/>
      <c r="GX272" s="500"/>
      <c r="GY272" s="500"/>
      <c r="GZ272" s="500"/>
      <c r="HA272" s="500"/>
      <c r="HB272" s="500"/>
      <c r="HC272" s="500"/>
      <c r="HD272" s="500"/>
      <c r="HE272" s="500"/>
      <c r="HF272" s="500"/>
      <c r="HG272" s="500"/>
      <c r="HH272" s="500"/>
      <c r="HI272" s="500"/>
      <c r="HJ272" s="500"/>
      <c r="HK272" s="500"/>
      <c r="HL272" s="500"/>
      <c r="HM272" s="500"/>
      <c r="HN272" s="500"/>
      <c r="HO272" s="500"/>
      <c r="HP272" s="500"/>
      <c r="HQ272" s="500"/>
      <c r="HR272" s="500"/>
      <c r="HS272" s="500"/>
      <c r="HT272" s="500"/>
      <c r="HU272" s="500"/>
      <c r="HV272" s="500"/>
      <c r="HW272" s="500"/>
      <c r="HX272" s="500"/>
      <c r="HY272" s="500"/>
      <c r="HZ272" s="500"/>
      <c r="IA272" s="500"/>
      <c r="IB272" s="500"/>
      <c r="IC272" s="500"/>
      <c r="ID272" s="500"/>
      <c r="IE272" s="500"/>
      <c r="IF272" s="500"/>
      <c r="IG272" s="500"/>
      <c r="IH272" s="500"/>
      <c r="II272" s="500"/>
      <c r="IJ272" s="500"/>
      <c r="IK272" s="500"/>
      <c r="IL272" s="500"/>
      <c r="IM272" s="500"/>
      <c r="IN272" s="500"/>
      <c r="IO272" s="500"/>
      <c r="IP272" s="500"/>
      <c r="IQ272" s="500"/>
      <c r="IR272" s="500"/>
      <c r="IS272" s="500"/>
      <c r="IT272" s="500"/>
      <c r="IU272" s="500"/>
      <c r="IV272" s="500"/>
      <c r="IW272" s="500"/>
      <c r="IX272" s="500"/>
      <c r="IY272" s="500"/>
      <c r="IZ272" s="500"/>
      <c r="JA272" s="500"/>
      <c r="JB272" s="500"/>
      <c r="JC272" s="500"/>
      <c r="JD272" s="500"/>
      <c r="JE272" s="500"/>
      <c r="JF272" s="500"/>
      <c r="JG272" s="500"/>
      <c r="JH272" s="500"/>
      <c r="JI272" s="500"/>
      <c r="JJ272" s="500"/>
      <c r="JK272" s="500"/>
    </row>
    <row r="273" ht="11.25" customHeight="1">
      <c r="A273" s="500"/>
      <c r="B273" s="800"/>
      <c r="C273" s="819"/>
      <c r="D273" s="500"/>
      <c r="E273" s="820" t="s">
        <v>198</v>
      </c>
      <c r="F273" s="806" t="str">
        <f>If(NPCs!AC264&lt;&gt;"",CONCATENATE(D269:G269),CONCATENATE(D253:G253))</f>
        <v/>
      </c>
      <c r="G273" s="817" t="str">
        <f>If(NPCs!AC274&lt;&gt;"",CONCATENATE(J269:K269),CONCATENATE(J253:K253))</f>
        <v/>
      </c>
      <c r="H273" s="818" t="str">
        <f>If(NPCs!AC274&lt;&gt;"",CONCATENATE(L269:M269),CONCATENATE(L253:M253))</f>
        <v/>
      </c>
      <c r="I273" s="500"/>
      <c r="J273" s="500"/>
      <c r="K273" s="500"/>
      <c r="L273" s="500"/>
      <c r="M273" s="500"/>
      <c r="N273" s="500"/>
      <c r="O273" s="545" t="str">
        <f>CONCATENATE( If(countIf(T272:T273,"DRACONIC")&gt;0,"+1d2",""),IF(P272&gt;0,"+",""))</f>
        <v/>
      </c>
      <c r="P273" s="546" t="str">
        <f>if(P272=0,"",P272)</f>
        <v/>
      </c>
      <c r="Q273" s="547" t="str">
        <f>CONCATENATE( If(countIf(T272:T273,"DRACONIC")&gt;0,"+1d2",""),IF(R272&gt;0,"+",""))</f>
        <v/>
      </c>
      <c r="R273" s="548" t="str">
        <f>if(R272=0,"",R272)</f>
        <v/>
      </c>
      <c r="S273" s="500"/>
      <c r="T273" s="802" t="str">
        <f>If(NPCs!AC264&lt;&gt;"",E262,E250)</f>
        <v>GENERIC</v>
      </c>
      <c r="U273" s="526"/>
      <c r="V273" s="526"/>
      <c r="W273" s="526"/>
      <c r="X273" s="803"/>
      <c r="Y273" s="801"/>
      <c r="Z273" s="801"/>
      <c r="AA273" s="800"/>
      <c r="AB273" s="500"/>
      <c r="AL273" s="494"/>
      <c r="AM273" s="494"/>
      <c r="AN273" s="494"/>
      <c r="AO273" s="500"/>
      <c r="AQ273" s="494"/>
      <c r="AR273" s="494"/>
      <c r="AS273" s="494"/>
      <c r="AT273" s="494"/>
      <c r="AU273" s="501" t="s">
        <v>163</v>
      </c>
      <c r="AV273" s="529">
        <v>-2.0</v>
      </c>
      <c r="AW273" s="530">
        <v>1.0</v>
      </c>
      <c r="AX273" s="500"/>
      <c r="AY273" s="500"/>
      <c r="AZ273" s="801"/>
      <c r="BA273" s="500"/>
      <c r="BB273" s="500"/>
      <c r="BC273" s="500"/>
      <c r="BD273" s="500"/>
      <c r="BE273" s="500"/>
      <c r="BF273" s="500"/>
      <c r="BG273" s="500"/>
      <c r="BH273" s="500"/>
      <c r="BI273" s="500"/>
      <c r="BJ273" s="500"/>
      <c r="BK273" s="500"/>
      <c r="BL273" s="500"/>
      <c r="BM273" s="500"/>
      <c r="BN273" s="500"/>
      <c r="BO273" s="500"/>
      <c r="BP273" s="500"/>
      <c r="BQ273" s="500"/>
      <c r="BR273" s="500"/>
      <c r="BS273" s="500"/>
      <c r="BT273" s="500"/>
      <c r="BU273" s="500"/>
      <c r="BV273" s="500"/>
      <c r="BW273" s="500"/>
      <c r="BX273" s="500"/>
      <c r="BY273" s="500"/>
      <c r="BZ273" s="500"/>
      <c r="CA273" s="500"/>
      <c r="CB273" s="500"/>
      <c r="CC273" s="500"/>
      <c r="CD273" s="500"/>
      <c r="CE273" s="500"/>
      <c r="CF273" s="500"/>
      <c r="CG273" s="500"/>
      <c r="CH273" s="500"/>
      <c r="CI273" s="500"/>
      <c r="CJ273" s="500"/>
      <c r="CK273" s="500"/>
      <c r="CL273" s="500"/>
      <c r="CM273" s="500"/>
      <c r="CN273" s="500"/>
      <c r="CO273" s="500"/>
      <c r="CP273" s="500"/>
      <c r="CQ273" s="500"/>
      <c r="CR273" s="500"/>
      <c r="CS273" s="500"/>
      <c r="CT273" s="500"/>
      <c r="CU273" s="500"/>
      <c r="CV273" s="500"/>
      <c r="CW273" s="500"/>
      <c r="CX273" s="500"/>
      <c r="CY273" s="500"/>
      <c r="CZ273" s="500"/>
      <c r="DA273" s="500"/>
      <c r="DB273" s="500"/>
      <c r="DC273" s="500"/>
      <c r="DD273" s="500"/>
      <c r="DE273" s="500"/>
      <c r="DF273" s="500"/>
      <c r="DG273" s="500"/>
      <c r="DH273" s="500"/>
      <c r="DI273" s="500"/>
      <c r="DJ273" s="500"/>
      <c r="DK273" s="500"/>
      <c r="DL273" s="500"/>
      <c r="DM273" s="500"/>
      <c r="DN273" s="500"/>
      <c r="DO273" s="500"/>
      <c r="DP273" s="500"/>
      <c r="DQ273" s="500"/>
      <c r="DR273" s="500"/>
      <c r="DS273" s="500"/>
      <c r="DT273" s="500"/>
      <c r="DU273" s="500"/>
      <c r="DV273" s="500"/>
      <c r="DW273" s="500"/>
      <c r="DX273" s="500"/>
      <c r="DY273" s="500"/>
      <c r="DZ273" s="500"/>
      <c r="EA273" s="500"/>
      <c r="EB273" s="500"/>
      <c r="EC273" s="500"/>
      <c r="ED273" s="500"/>
      <c r="EE273" s="500"/>
      <c r="EF273" s="500"/>
      <c r="EG273" s="500"/>
      <c r="EH273" s="500"/>
      <c r="EI273" s="500"/>
      <c r="EJ273" s="500"/>
      <c r="EK273" s="500"/>
      <c r="EL273" s="500"/>
      <c r="EM273" s="500"/>
      <c r="EN273" s="500"/>
      <c r="EO273" s="500"/>
      <c r="EP273" s="500"/>
      <c r="EQ273" s="500"/>
      <c r="ER273" s="500"/>
      <c r="ES273" s="500"/>
      <c r="ET273" s="500"/>
      <c r="EU273" s="500"/>
      <c r="EV273" s="500"/>
      <c r="EW273" s="500"/>
      <c r="EX273" s="500"/>
      <c r="EY273" s="500"/>
      <c r="EZ273" s="500"/>
      <c r="FA273" s="500"/>
      <c r="FB273" s="500"/>
      <c r="FC273" s="500"/>
      <c r="FD273" s="500"/>
      <c r="FE273" s="500"/>
      <c r="FF273" s="500"/>
      <c r="FG273" s="500"/>
      <c r="FH273" s="500"/>
      <c r="FI273" s="500"/>
      <c r="FJ273" s="500"/>
      <c r="FK273" s="500"/>
      <c r="FL273" s="500"/>
      <c r="FM273" s="500"/>
      <c r="FN273" s="500"/>
      <c r="FO273" s="500"/>
      <c r="FP273" s="500"/>
      <c r="FQ273" s="500"/>
      <c r="FR273" s="500"/>
      <c r="FS273" s="500"/>
      <c r="FT273" s="500"/>
      <c r="FU273" s="500"/>
      <c r="FV273" s="500"/>
      <c r="FW273" s="500"/>
      <c r="FX273" s="500"/>
      <c r="FY273" s="500"/>
      <c r="FZ273" s="500"/>
      <c r="GA273" s="500"/>
      <c r="GB273" s="500"/>
      <c r="GC273" s="500"/>
      <c r="GD273" s="500"/>
      <c r="GE273" s="500"/>
      <c r="GF273" s="500"/>
      <c r="GG273" s="500"/>
      <c r="GH273" s="500"/>
      <c r="GI273" s="500"/>
      <c r="GJ273" s="500"/>
      <c r="GK273" s="500"/>
      <c r="GL273" s="500"/>
      <c r="GM273" s="500"/>
      <c r="GN273" s="500"/>
      <c r="GO273" s="500"/>
      <c r="GP273" s="500"/>
      <c r="GQ273" s="500"/>
      <c r="GR273" s="500"/>
      <c r="GS273" s="500"/>
      <c r="GT273" s="500"/>
      <c r="GU273" s="500"/>
      <c r="GV273" s="500"/>
      <c r="GW273" s="500"/>
      <c r="GX273" s="500"/>
      <c r="GY273" s="500"/>
      <c r="GZ273" s="500"/>
      <c r="HA273" s="500"/>
      <c r="HB273" s="500"/>
      <c r="HC273" s="500"/>
      <c r="HD273" s="500"/>
      <c r="HE273" s="500"/>
      <c r="HF273" s="500"/>
      <c r="HG273" s="500"/>
      <c r="HH273" s="500"/>
      <c r="HI273" s="500"/>
      <c r="HJ273" s="500"/>
      <c r="HK273" s="500"/>
      <c r="HL273" s="500"/>
      <c r="HM273" s="500"/>
      <c r="HN273" s="500"/>
      <c r="HO273" s="500"/>
      <c r="HP273" s="500"/>
      <c r="HQ273" s="500"/>
      <c r="HR273" s="500"/>
      <c r="HS273" s="500"/>
      <c r="HT273" s="500"/>
      <c r="HU273" s="500"/>
      <c r="HV273" s="500"/>
      <c r="HW273" s="500"/>
      <c r="HX273" s="500"/>
      <c r="HY273" s="500"/>
      <c r="HZ273" s="500"/>
      <c r="IA273" s="500"/>
      <c r="IB273" s="500"/>
      <c r="IC273" s="500"/>
      <c r="ID273" s="500"/>
      <c r="IE273" s="500"/>
      <c r="IF273" s="500"/>
      <c r="IG273" s="500"/>
      <c r="IH273" s="500"/>
      <c r="II273" s="500"/>
      <c r="IJ273" s="500"/>
      <c r="IK273" s="500"/>
      <c r="IL273" s="500"/>
      <c r="IM273" s="500"/>
      <c r="IN273" s="500"/>
      <c r="IO273" s="500"/>
      <c r="IP273" s="500"/>
      <c r="IQ273" s="500"/>
      <c r="IR273" s="500"/>
      <c r="IS273" s="500"/>
      <c r="IT273" s="500"/>
      <c r="IU273" s="500"/>
      <c r="IV273" s="500"/>
      <c r="IW273" s="500"/>
      <c r="IX273" s="500"/>
      <c r="IY273" s="500"/>
      <c r="IZ273" s="500"/>
      <c r="JA273" s="500"/>
      <c r="JB273" s="500"/>
      <c r="JC273" s="500"/>
      <c r="JD273" s="500"/>
      <c r="JE273" s="500"/>
      <c r="JF273" s="500"/>
      <c r="JG273" s="500"/>
      <c r="JH273" s="500"/>
      <c r="JI273" s="500"/>
      <c r="JJ273" s="500"/>
      <c r="JK273" s="500"/>
    </row>
    <row r="274" ht="11.25" customHeight="1">
      <c r="A274" s="500"/>
      <c r="B274" s="800"/>
      <c r="C274" s="500"/>
      <c r="D274" s="500"/>
      <c r="E274" s="820" t="s">
        <v>204</v>
      </c>
      <c r="F274" s="500" t="str">
        <f>If(NPCs!AC269&lt;&gt;"",CONCATENATE(AC247:AF247),CONCATENATE(D253:G253))</f>
        <v/>
      </c>
      <c r="G274" s="817" t="str">
        <f>If(NPCs!AC269&lt;&gt;"",CONCATENATE(AI247:AJ247),CONCATENATE(J253:K253))</f>
        <v/>
      </c>
      <c r="H274" s="818" t="str">
        <f>If(NPCs!AC269&lt;&gt;"",CONCATENATE(AK247:AL247),CONCATENATE(L253:M253))</f>
        <v/>
      </c>
      <c r="I274" s="500"/>
      <c r="J274" s="500"/>
      <c r="K274" s="500"/>
      <c r="M274" s="500"/>
      <c r="O274" s="500"/>
      <c r="P274" s="500"/>
      <c r="Q274" s="500"/>
      <c r="R274" s="500"/>
      <c r="S274" s="500"/>
      <c r="T274" s="500"/>
      <c r="U274" s="500"/>
      <c r="V274" s="500"/>
      <c r="W274" s="500"/>
      <c r="X274" s="500"/>
      <c r="Y274" s="801"/>
      <c r="Z274" s="801"/>
      <c r="AA274" s="800"/>
      <c r="AB274" s="500"/>
      <c r="AC274" s="596" t="s">
        <v>206</v>
      </c>
      <c r="AD274" s="511" t="str">
        <f>IFERROR(VLOOKUP(AD272,LookupKind,3, FALSE))</f>
        <v/>
      </c>
      <c r="AE274" s="509"/>
      <c r="AF274" s="494"/>
      <c r="AG274" s="494"/>
      <c r="AH274" s="494"/>
      <c r="AI274" s="494"/>
      <c r="AJ274" s="494"/>
      <c r="AM274" s="494"/>
      <c r="AN274" s="494"/>
      <c r="AO274" s="500"/>
      <c r="AQ274" s="494"/>
      <c r="AR274" s="494"/>
      <c r="AS274" s="494"/>
      <c r="AT274" s="494"/>
      <c r="AU274" s="501" t="s">
        <v>164</v>
      </c>
      <c r="AV274" s="793">
        <f>if(AE274&lt;=10,2,0)</f>
        <v>2</v>
      </c>
      <c r="AW274" s="532">
        <v>-1.0</v>
      </c>
      <c r="AX274" s="500"/>
      <c r="AY274" s="500"/>
      <c r="AZ274" s="801"/>
      <c r="BA274" s="500"/>
      <c r="BB274" s="500"/>
      <c r="BC274" s="500"/>
      <c r="BD274" s="500"/>
      <c r="BE274" s="500"/>
      <c r="BF274" s="500"/>
      <c r="BG274" s="500"/>
      <c r="BH274" s="500"/>
      <c r="BI274" s="500"/>
      <c r="BJ274" s="500"/>
      <c r="BK274" s="500"/>
      <c r="BL274" s="500"/>
      <c r="BM274" s="500"/>
      <c r="BN274" s="500"/>
      <c r="BO274" s="500"/>
      <c r="BP274" s="500"/>
      <c r="BQ274" s="500"/>
      <c r="BR274" s="500"/>
      <c r="BS274" s="500"/>
      <c r="BT274" s="500"/>
      <c r="BU274" s="500"/>
      <c r="BV274" s="500"/>
      <c r="BW274" s="500"/>
      <c r="BX274" s="500"/>
      <c r="BY274" s="500"/>
      <c r="BZ274" s="500"/>
      <c r="CA274" s="500"/>
      <c r="CB274" s="500"/>
      <c r="CC274" s="500"/>
      <c r="CD274" s="500"/>
      <c r="CE274" s="500"/>
      <c r="CF274" s="500"/>
      <c r="CG274" s="500"/>
      <c r="CH274" s="500"/>
      <c r="CI274" s="500"/>
      <c r="CJ274" s="500"/>
      <c r="CK274" s="500"/>
      <c r="CL274" s="500"/>
      <c r="CM274" s="500"/>
      <c r="CN274" s="500"/>
      <c r="CO274" s="500"/>
      <c r="CP274" s="500"/>
      <c r="CQ274" s="500"/>
      <c r="CR274" s="500"/>
      <c r="CS274" s="500"/>
      <c r="CT274" s="500"/>
      <c r="CU274" s="500"/>
      <c r="CV274" s="500"/>
      <c r="CW274" s="500"/>
      <c r="CX274" s="500"/>
      <c r="CY274" s="500"/>
      <c r="CZ274" s="500"/>
      <c r="DA274" s="500"/>
      <c r="DB274" s="500"/>
      <c r="DC274" s="500"/>
      <c r="DD274" s="500"/>
      <c r="DE274" s="500"/>
      <c r="DF274" s="500"/>
      <c r="DG274" s="500"/>
      <c r="DH274" s="500"/>
      <c r="DI274" s="500"/>
      <c r="DJ274" s="500"/>
      <c r="DK274" s="500"/>
      <c r="DL274" s="500"/>
      <c r="DM274" s="500"/>
      <c r="DN274" s="500"/>
      <c r="DO274" s="500"/>
      <c r="DP274" s="500"/>
      <c r="DQ274" s="500"/>
      <c r="DR274" s="500"/>
      <c r="DS274" s="500"/>
      <c r="DT274" s="500"/>
      <c r="DU274" s="500"/>
      <c r="DV274" s="500"/>
      <c r="DW274" s="500"/>
      <c r="DX274" s="500"/>
      <c r="DY274" s="500"/>
      <c r="DZ274" s="500"/>
      <c r="EA274" s="500"/>
      <c r="EB274" s="500"/>
      <c r="EC274" s="500"/>
      <c r="ED274" s="500"/>
      <c r="EE274" s="500"/>
      <c r="EF274" s="500"/>
      <c r="EG274" s="500"/>
      <c r="EH274" s="500"/>
      <c r="EI274" s="500"/>
      <c r="EJ274" s="500"/>
      <c r="EK274" s="500"/>
      <c r="EL274" s="500"/>
      <c r="EM274" s="500"/>
      <c r="EN274" s="500"/>
      <c r="EO274" s="500"/>
      <c r="EP274" s="500"/>
      <c r="EQ274" s="500"/>
      <c r="ER274" s="500"/>
      <c r="ES274" s="500"/>
      <c r="ET274" s="500"/>
      <c r="EU274" s="500"/>
      <c r="EV274" s="500"/>
      <c r="EW274" s="500"/>
      <c r="EX274" s="500"/>
      <c r="EY274" s="500"/>
      <c r="EZ274" s="500"/>
      <c r="FA274" s="500"/>
      <c r="FB274" s="500"/>
      <c r="FC274" s="500"/>
      <c r="FD274" s="500"/>
      <c r="FE274" s="500"/>
      <c r="FF274" s="500"/>
      <c r="FG274" s="500"/>
      <c r="FH274" s="500"/>
      <c r="FI274" s="500"/>
      <c r="FJ274" s="500"/>
      <c r="FK274" s="500"/>
      <c r="FL274" s="500"/>
      <c r="FM274" s="500"/>
      <c r="FN274" s="500"/>
      <c r="FO274" s="500"/>
      <c r="FP274" s="500"/>
      <c r="FQ274" s="500"/>
      <c r="FR274" s="500"/>
      <c r="FS274" s="500"/>
      <c r="FT274" s="500"/>
      <c r="FU274" s="500"/>
      <c r="FV274" s="500"/>
      <c r="FW274" s="500"/>
      <c r="FX274" s="500"/>
      <c r="FY274" s="500"/>
      <c r="FZ274" s="500"/>
      <c r="GA274" s="500"/>
      <c r="GB274" s="500"/>
      <c r="GC274" s="500"/>
      <c r="GD274" s="500"/>
      <c r="GE274" s="500"/>
      <c r="GF274" s="500"/>
      <c r="GG274" s="500"/>
      <c r="GH274" s="500"/>
      <c r="GI274" s="500"/>
      <c r="GJ274" s="500"/>
      <c r="GK274" s="500"/>
      <c r="GL274" s="500"/>
      <c r="GM274" s="500"/>
      <c r="GN274" s="500"/>
      <c r="GO274" s="500"/>
      <c r="GP274" s="500"/>
      <c r="GQ274" s="500"/>
      <c r="GR274" s="500"/>
      <c r="GS274" s="500"/>
      <c r="GT274" s="500"/>
      <c r="GU274" s="500"/>
      <c r="GV274" s="500"/>
      <c r="GW274" s="500"/>
      <c r="GX274" s="500"/>
      <c r="GY274" s="500"/>
      <c r="GZ274" s="500"/>
      <c r="HA274" s="500"/>
      <c r="HB274" s="500"/>
      <c r="HC274" s="500"/>
      <c r="HD274" s="500"/>
      <c r="HE274" s="500"/>
      <c r="HF274" s="500"/>
      <c r="HG274" s="500"/>
      <c r="HH274" s="500"/>
      <c r="HI274" s="500"/>
      <c r="HJ274" s="500"/>
      <c r="HK274" s="500"/>
      <c r="HL274" s="500"/>
      <c r="HM274" s="500"/>
      <c r="HN274" s="500"/>
      <c r="HO274" s="500"/>
      <c r="HP274" s="500"/>
      <c r="HQ274" s="500"/>
      <c r="HR274" s="500"/>
      <c r="HS274" s="500"/>
      <c r="HT274" s="500"/>
      <c r="HU274" s="500"/>
      <c r="HV274" s="500"/>
      <c r="HW274" s="500"/>
      <c r="HX274" s="500"/>
      <c r="HY274" s="500"/>
      <c r="HZ274" s="500"/>
      <c r="IA274" s="500"/>
      <c r="IB274" s="500"/>
      <c r="IC274" s="500"/>
      <c r="ID274" s="500"/>
      <c r="IE274" s="500"/>
      <c r="IF274" s="500"/>
      <c r="IG274" s="500"/>
      <c r="IH274" s="500"/>
      <c r="II274" s="500"/>
      <c r="IJ274" s="500"/>
      <c r="IK274" s="500"/>
      <c r="IL274" s="500"/>
      <c r="IM274" s="500"/>
      <c r="IN274" s="500"/>
      <c r="IO274" s="500"/>
      <c r="IP274" s="500"/>
      <c r="IQ274" s="500"/>
      <c r="IR274" s="500"/>
      <c r="IS274" s="500"/>
      <c r="IT274" s="500"/>
      <c r="IU274" s="500"/>
      <c r="IV274" s="500"/>
      <c r="IW274" s="500"/>
      <c r="IX274" s="500"/>
      <c r="IY274" s="500"/>
      <c r="IZ274" s="500"/>
      <c r="JA274" s="500"/>
      <c r="JB274" s="500"/>
      <c r="JC274" s="500"/>
      <c r="JD274" s="500"/>
      <c r="JE274" s="500"/>
      <c r="JF274" s="500"/>
      <c r="JG274" s="500"/>
      <c r="JH274" s="500"/>
      <c r="JI274" s="500"/>
      <c r="JJ274" s="500"/>
      <c r="JK274" s="500"/>
    </row>
    <row r="275" ht="11.25" customHeight="1">
      <c r="A275" s="500"/>
      <c r="B275" s="800"/>
      <c r="C275" s="500"/>
      <c r="D275" s="500"/>
      <c r="E275" s="820" t="s">
        <v>207</v>
      </c>
      <c r="F275" s="500" t="str">
        <f>If(NPCs!AC272&lt;&gt;"",CONCATENATE(AC258:AF258),CONCATENATE(D253:G253))</f>
        <v/>
      </c>
      <c r="G275" s="817" t="str">
        <f>If(NPCs!AC272&lt;&gt;"",CONCATENATE(AI258:AJ258),CONCATENATE(J253:K253))</f>
        <v/>
      </c>
      <c r="H275" s="818" t="str">
        <f>If(NPCs!AC272&lt;&gt;"",CONCATENATE(AK258:AL258),CONCATENATE(L253:M253))</f>
        <v/>
      </c>
      <c r="I275" s="500"/>
      <c r="J275" s="500"/>
      <c r="K275" s="500"/>
      <c r="M275" s="500"/>
      <c r="N275" s="814" t="s">
        <v>156</v>
      </c>
      <c r="O275" s="821" t="str">
        <f>"+"</f>
        <v>+</v>
      </c>
      <c r="P275" s="822">
        <f>If(NPCs!AC269&lt;&gt;"",AJ246,K252)+IF(countIf(AD242:AD277,"HEAVYWEIGHT")&gt;0,-1,0)+IF(countIf(AD242:AD277,"LIGHTWEIGHT")&gt;0,1,0)+IF(countIf(AD242:AD277,"FELINE")&gt;0,2,0)+IF(countIf(AD242:AD277,"ANGELIC")&gt;0,2,0)</f>
        <v>0</v>
      </c>
      <c r="Q275" s="500"/>
      <c r="R275" s="500"/>
      <c r="S275" s="500"/>
      <c r="T275" s="805" t="str">
        <f>If(NPCs!AC269&lt;&gt;"",AD242,E249)</f>
        <v>GENERIC</v>
      </c>
      <c r="U275" s="806"/>
      <c r="V275" s="806"/>
      <c r="W275" s="806"/>
      <c r="X275" s="807"/>
      <c r="Y275" s="801"/>
      <c r="Z275" s="801"/>
      <c r="AA275" s="800"/>
      <c r="AB275" s="500"/>
      <c r="AC275" s="596" t="str">
        <f>IFERROR(VLOOKUP(AE272,LookupGrist,3, FALSE))</f>
        <v/>
      </c>
      <c r="AD275" s="544" t="str">
        <f>IFERROR(__xludf.DUMMYFUNCTION("IFERROR(split(VLOOKUP(AC275, AllGrist, 5, false),""d""), """")"),"")</f>
        <v/>
      </c>
      <c r="AE275" s="515"/>
      <c r="AF275" s="494"/>
      <c r="AG275" s="494"/>
      <c r="AH275" s="494"/>
      <c r="AK275" s="533" t="s">
        <v>166</v>
      </c>
      <c r="AL275" s="499" t="s">
        <v>167</v>
      </c>
      <c r="AM275" s="494"/>
      <c r="AN275" s="494"/>
      <c r="AO275" s="500"/>
      <c r="AQ275" s="494"/>
      <c r="AR275" s="494"/>
      <c r="AS275" s="494"/>
      <c r="AT275" s="494"/>
      <c r="AU275" s="501" t="s">
        <v>168</v>
      </c>
      <c r="AV275" s="534">
        <v>0.0</v>
      </c>
      <c r="AW275" s="532">
        <f>if(F241&gt;=AE275,1,0)</f>
        <v>1</v>
      </c>
      <c r="AX275" s="500"/>
      <c r="AY275" s="500"/>
      <c r="AZ275" s="801"/>
      <c r="BA275" s="500"/>
      <c r="BB275" s="500"/>
      <c r="BC275" s="500"/>
      <c r="BD275" s="500"/>
      <c r="BE275" s="500"/>
      <c r="BF275" s="500"/>
      <c r="BG275" s="500"/>
      <c r="BH275" s="500"/>
      <c r="BI275" s="500"/>
      <c r="BJ275" s="500"/>
      <c r="BK275" s="500"/>
      <c r="BL275" s="500"/>
      <c r="BM275" s="500"/>
      <c r="BN275" s="500"/>
      <c r="BO275" s="500"/>
      <c r="BP275" s="500"/>
      <c r="BQ275" s="500"/>
      <c r="BR275" s="500"/>
      <c r="BS275" s="500"/>
      <c r="BT275" s="500"/>
      <c r="BU275" s="500"/>
      <c r="BV275" s="500"/>
      <c r="BW275" s="500"/>
      <c r="BX275" s="500"/>
      <c r="BY275" s="500"/>
      <c r="BZ275" s="500"/>
      <c r="CA275" s="500"/>
      <c r="CB275" s="500"/>
      <c r="CC275" s="500"/>
      <c r="CD275" s="500"/>
      <c r="CE275" s="500"/>
      <c r="CF275" s="500"/>
      <c r="CG275" s="500"/>
      <c r="CH275" s="500"/>
      <c r="CI275" s="500"/>
      <c r="CJ275" s="500"/>
      <c r="CK275" s="500"/>
      <c r="CL275" s="500"/>
      <c r="CM275" s="500"/>
      <c r="CN275" s="500"/>
      <c r="CO275" s="500"/>
      <c r="CP275" s="500"/>
      <c r="CQ275" s="500"/>
      <c r="CR275" s="500"/>
      <c r="CS275" s="500"/>
      <c r="CT275" s="500"/>
      <c r="CU275" s="500"/>
      <c r="CV275" s="500"/>
      <c r="CW275" s="500"/>
      <c r="CX275" s="500"/>
      <c r="CY275" s="500"/>
      <c r="CZ275" s="500"/>
      <c r="DA275" s="500"/>
      <c r="DB275" s="500"/>
      <c r="DC275" s="500"/>
      <c r="DD275" s="500"/>
      <c r="DE275" s="500"/>
      <c r="DF275" s="500"/>
      <c r="DG275" s="500"/>
      <c r="DH275" s="500"/>
      <c r="DI275" s="500"/>
      <c r="DJ275" s="500"/>
      <c r="DK275" s="500"/>
      <c r="DL275" s="500"/>
      <c r="DM275" s="500"/>
      <c r="DN275" s="500"/>
      <c r="DO275" s="500"/>
      <c r="DP275" s="500"/>
      <c r="DQ275" s="500"/>
      <c r="DR275" s="500"/>
      <c r="DS275" s="500"/>
      <c r="DT275" s="500"/>
      <c r="DU275" s="500"/>
      <c r="DV275" s="500"/>
      <c r="DW275" s="500"/>
      <c r="DX275" s="500"/>
      <c r="DY275" s="500"/>
      <c r="DZ275" s="500"/>
      <c r="EA275" s="500"/>
      <c r="EB275" s="500"/>
      <c r="EC275" s="500"/>
      <c r="ED275" s="500"/>
      <c r="EE275" s="500"/>
      <c r="EF275" s="500"/>
      <c r="EG275" s="500"/>
      <c r="EH275" s="500"/>
      <c r="EI275" s="500"/>
      <c r="EJ275" s="500"/>
      <c r="EK275" s="500"/>
      <c r="EL275" s="500"/>
      <c r="EM275" s="500"/>
      <c r="EN275" s="500"/>
      <c r="EO275" s="500"/>
      <c r="EP275" s="500"/>
      <c r="EQ275" s="500"/>
      <c r="ER275" s="500"/>
      <c r="ES275" s="500"/>
      <c r="ET275" s="500"/>
      <c r="EU275" s="500"/>
      <c r="EV275" s="500"/>
      <c r="EW275" s="500"/>
      <c r="EX275" s="500"/>
      <c r="EY275" s="500"/>
      <c r="EZ275" s="500"/>
      <c r="FA275" s="500"/>
      <c r="FB275" s="500"/>
      <c r="FC275" s="500"/>
      <c r="FD275" s="500"/>
      <c r="FE275" s="500"/>
      <c r="FF275" s="500"/>
      <c r="FG275" s="500"/>
      <c r="FH275" s="500"/>
      <c r="FI275" s="500"/>
      <c r="FJ275" s="500"/>
      <c r="FK275" s="500"/>
      <c r="FL275" s="500"/>
      <c r="FM275" s="500"/>
      <c r="FN275" s="500"/>
      <c r="FO275" s="500"/>
      <c r="FP275" s="500"/>
      <c r="FQ275" s="500"/>
      <c r="FR275" s="500"/>
      <c r="FS275" s="500"/>
      <c r="FT275" s="500"/>
      <c r="FU275" s="500"/>
      <c r="FV275" s="500"/>
      <c r="FW275" s="500"/>
      <c r="FX275" s="500"/>
      <c r="FY275" s="500"/>
      <c r="FZ275" s="500"/>
      <c r="GA275" s="500"/>
      <c r="GB275" s="500"/>
      <c r="GC275" s="500"/>
      <c r="GD275" s="500"/>
      <c r="GE275" s="500"/>
      <c r="GF275" s="500"/>
      <c r="GG275" s="500"/>
      <c r="GH275" s="500"/>
      <c r="GI275" s="500"/>
      <c r="GJ275" s="500"/>
      <c r="GK275" s="500"/>
      <c r="GL275" s="500"/>
      <c r="GM275" s="500"/>
      <c r="GN275" s="500"/>
      <c r="GO275" s="500"/>
      <c r="GP275" s="500"/>
      <c r="GQ275" s="500"/>
      <c r="GR275" s="500"/>
      <c r="GS275" s="500"/>
      <c r="GT275" s="500"/>
      <c r="GU275" s="500"/>
      <c r="GV275" s="500"/>
      <c r="GW275" s="500"/>
      <c r="GX275" s="500"/>
      <c r="GY275" s="500"/>
      <c r="GZ275" s="500"/>
      <c r="HA275" s="500"/>
      <c r="HB275" s="500"/>
      <c r="HC275" s="500"/>
      <c r="HD275" s="500"/>
      <c r="HE275" s="500"/>
      <c r="HF275" s="500"/>
      <c r="HG275" s="500"/>
      <c r="HH275" s="500"/>
      <c r="HI275" s="500"/>
      <c r="HJ275" s="500"/>
      <c r="HK275" s="500"/>
      <c r="HL275" s="500"/>
      <c r="HM275" s="500"/>
      <c r="HN275" s="500"/>
      <c r="HO275" s="500"/>
      <c r="HP275" s="500"/>
      <c r="HQ275" s="500"/>
      <c r="HR275" s="500"/>
      <c r="HS275" s="500"/>
      <c r="HT275" s="500"/>
      <c r="HU275" s="500"/>
      <c r="HV275" s="500"/>
      <c r="HW275" s="500"/>
      <c r="HX275" s="500"/>
      <c r="HY275" s="500"/>
      <c r="HZ275" s="500"/>
      <c r="IA275" s="500"/>
      <c r="IB275" s="500"/>
      <c r="IC275" s="500"/>
      <c r="ID275" s="500"/>
      <c r="IE275" s="500"/>
      <c r="IF275" s="500"/>
      <c r="IG275" s="500"/>
      <c r="IH275" s="500"/>
      <c r="II275" s="500"/>
      <c r="IJ275" s="500"/>
      <c r="IK275" s="500"/>
      <c r="IL275" s="500"/>
      <c r="IM275" s="500"/>
      <c r="IN275" s="500"/>
      <c r="IO275" s="500"/>
      <c r="IP275" s="500"/>
      <c r="IQ275" s="500"/>
      <c r="IR275" s="500"/>
      <c r="IS275" s="500"/>
      <c r="IT275" s="500"/>
      <c r="IU275" s="500"/>
      <c r="IV275" s="500"/>
      <c r="IW275" s="500"/>
      <c r="IX275" s="500"/>
      <c r="IY275" s="500"/>
      <c r="IZ275" s="500"/>
      <c r="JA275" s="500"/>
      <c r="JB275" s="500"/>
      <c r="JC275" s="500"/>
      <c r="JD275" s="500"/>
      <c r="JE275" s="500"/>
      <c r="JF275" s="500"/>
      <c r="JG275" s="500"/>
      <c r="JH275" s="500"/>
      <c r="JI275" s="500"/>
      <c r="JJ275" s="500"/>
      <c r="JK275" s="500"/>
    </row>
    <row r="276" ht="11.25" customHeight="1">
      <c r="A276" s="500"/>
      <c r="B276" s="800"/>
      <c r="C276" s="500"/>
      <c r="D276" s="500"/>
      <c r="E276" s="820" t="s">
        <v>208</v>
      </c>
      <c r="F276" s="500" t="str">
        <f>If(NPCs!AC275&lt;&gt;"",CONCATENATE(AC269:AF269),CONCATENATE(D253:G253))</f>
        <v/>
      </c>
      <c r="G276" s="817" t="str">
        <f>If(NPCs!AC275&lt;&gt;"",CONCATENATE(AI269:AJ269),CONCATENATE(J253:K253))</f>
        <v/>
      </c>
      <c r="H276" s="818" t="str">
        <f>If(NPCs!AC275&lt;&gt;"",CONCATENATE(AK269:AL269),CONCATENATE(L253:M253))</f>
        <v/>
      </c>
      <c r="I276" s="500"/>
      <c r="J276" s="500"/>
      <c r="K276" s="500"/>
      <c r="M276" s="500"/>
      <c r="O276" s="823" t="str">
        <f>CONCATENATE( If(countIf(T275:T276,"DRACONIC")&gt;0,"+1d2",""),IF(P275&gt;0,"+",""))</f>
        <v/>
      </c>
      <c r="P276" s="824" t="str">
        <f>if(P275=0,"",P275)</f>
        <v/>
      </c>
      <c r="Q276" s="500"/>
      <c r="R276" s="500"/>
      <c r="S276" s="500"/>
      <c r="T276" s="802" t="str">
        <f>If(NPCs!AC269&lt;&gt;"",AD243,E250)</f>
        <v>GENERIC</v>
      </c>
      <c r="U276" s="526"/>
      <c r="V276" s="526"/>
      <c r="W276" s="526"/>
      <c r="X276" s="803"/>
      <c r="Y276" s="801"/>
      <c r="Z276" s="801"/>
      <c r="AA276" s="800"/>
      <c r="AB276" s="500"/>
      <c r="AC276" s="498" t="s">
        <v>169</v>
      </c>
      <c r="AD276" s="540" t="str">
        <f>IFERROR(VLOOKUP(AF272,LookupTrait,3, FALSE))</f>
        <v/>
      </c>
      <c r="AE276" s="494"/>
      <c r="AF276" s="494"/>
      <c r="AG276" s="494"/>
      <c r="AH276" s="494"/>
      <c r="AK276" s="509">
        <f>ifError(VLOOKUP(AD276,AU273:AV280,2,FALSE),0)</f>
        <v>0</v>
      </c>
      <c r="AL276" s="535">
        <f>ifError(VLOOKUP(AD276,AU273:AW280,3,FALSE),0)</f>
        <v>0</v>
      </c>
      <c r="AM276" s="494"/>
      <c r="AN276" s="494"/>
      <c r="AO276" s="500"/>
      <c r="AQ276" s="494"/>
      <c r="AR276" s="494"/>
      <c r="AS276" s="494"/>
      <c r="AT276" s="494"/>
      <c r="AU276" s="501" t="s">
        <v>170</v>
      </c>
      <c r="AV276" s="534">
        <v>0.0</v>
      </c>
      <c r="AW276" s="532">
        <f>if(F242&gt;=AE275,1,0)</f>
        <v>1</v>
      </c>
      <c r="AX276" s="500"/>
      <c r="AY276" s="500"/>
      <c r="AZ276" s="801"/>
      <c r="BA276" s="500"/>
      <c r="BB276" s="500"/>
      <c r="BC276" s="500"/>
      <c r="BD276" s="500"/>
      <c r="BE276" s="500"/>
      <c r="BF276" s="500"/>
      <c r="BG276" s="500"/>
      <c r="BH276" s="500"/>
      <c r="BI276" s="500"/>
      <c r="BJ276" s="500"/>
      <c r="BK276" s="500"/>
      <c r="BL276" s="500"/>
      <c r="BM276" s="500"/>
      <c r="BN276" s="500"/>
      <c r="BO276" s="500"/>
      <c r="BP276" s="500"/>
      <c r="BQ276" s="500"/>
      <c r="BR276" s="500"/>
      <c r="BS276" s="500"/>
      <c r="BT276" s="500"/>
      <c r="BU276" s="500"/>
      <c r="BV276" s="500"/>
      <c r="BW276" s="500"/>
      <c r="BX276" s="500"/>
      <c r="BY276" s="500"/>
      <c r="BZ276" s="500"/>
      <c r="CA276" s="500"/>
      <c r="CB276" s="500"/>
      <c r="CC276" s="500"/>
      <c r="CD276" s="500"/>
      <c r="CE276" s="500"/>
      <c r="CF276" s="500"/>
      <c r="CG276" s="500"/>
      <c r="CH276" s="500"/>
      <c r="CI276" s="500"/>
      <c r="CJ276" s="500"/>
      <c r="CK276" s="500"/>
      <c r="CL276" s="500"/>
      <c r="CM276" s="500"/>
      <c r="CN276" s="500"/>
      <c r="CO276" s="500"/>
      <c r="CP276" s="500"/>
      <c r="CQ276" s="500"/>
      <c r="CR276" s="500"/>
      <c r="CS276" s="500"/>
      <c r="CT276" s="500"/>
      <c r="CU276" s="500"/>
      <c r="CV276" s="500"/>
      <c r="CW276" s="500"/>
      <c r="CX276" s="500"/>
      <c r="CY276" s="500"/>
      <c r="CZ276" s="500"/>
      <c r="DA276" s="500"/>
      <c r="DB276" s="500"/>
      <c r="DC276" s="500"/>
      <c r="DD276" s="500"/>
      <c r="DE276" s="500"/>
      <c r="DF276" s="500"/>
      <c r="DG276" s="500"/>
      <c r="DH276" s="500"/>
      <c r="DI276" s="500"/>
      <c r="DJ276" s="500"/>
      <c r="DK276" s="500"/>
      <c r="DL276" s="500"/>
      <c r="DM276" s="500"/>
      <c r="DN276" s="500"/>
      <c r="DO276" s="500"/>
      <c r="DP276" s="500"/>
      <c r="DQ276" s="500"/>
      <c r="DR276" s="500"/>
      <c r="DS276" s="500"/>
      <c r="DT276" s="500"/>
      <c r="DU276" s="500"/>
      <c r="DV276" s="500"/>
      <c r="DW276" s="500"/>
      <c r="DX276" s="500"/>
      <c r="DY276" s="500"/>
      <c r="DZ276" s="500"/>
      <c r="EA276" s="500"/>
      <c r="EB276" s="500"/>
      <c r="EC276" s="500"/>
      <c r="ED276" s="500"/>
      <c r="EE276" s="500"/>
      <c r="EF276" s="500"/>
      <c r="EG276" s="500"/>
      <c r="EH276" s="500"/>
      <c r="EI276" s="500"/>
      <c r="EJ276" s="500"/>
      <c r="EK276" s="500"/>
      <c r="EL276" s="500"/>
      <c r="EM276" s="500"/>
      <c r="EN276" s="500"/>
      <c r="EO276" s="500"/>
      <c r="EP276" s="500"/>
      <c r="EQ276" s="500"/>
      <c r="ER276" s="500"/>
      <c r="ES276" s="500"/>
      <c r="ET276" s="500"/>
      <c r="EU276" s="500"/>
      <c r="EV276" s="500"/>
      <c r="EW276" s="500"/>
      <c r="EX276" s="500"/>
      <c r="EY276" s="500"/>
      <c r="EZ276" s="500"/>
      <c r="FA276" s="500"/>
      <c r="FB276" s="500"/>
      <c r="FC276" s="500"/>
      <c r="FD276" s="500"/>
      <c r="FE276" s="500"/>
      <c r="FF276" s="500"/>
      <c r="FG276" s="500"/>
      <c r="FH276" s="500"/>
      <c r="FI276" s="500"/>
      <c r="FJ276" s="500"/>
      <c r="FK276" s="500"/>
      <c r="FL276" s="500"/>
      <c r="FM276" s="500"/>
      <c r="FN276" s="500"/>
      <c r="FO276" s="500"/>
      <c r="FP276" s="500"/>
      <c r="FQ276" s="500"/>
      <c r="FR276" s="500"/>
      <c r="FS276" s="500"/>
      <c r="FT276" s="500"/>
      <c r="FU276" s="500"/>
      <c r="FV276" s="500"/>
      <c r="FW276" s="500"/>
      <c r="FX276" s="500"/>
      <c r="FY276" s="500"/>
      <c r="FZ276" s="500"/>
      <c r="GA276" s="500"/>
      <c r="GB276" s="500"/>
      <c r="GC276" s="500"/>
      <c r="GD276" s="500"/>
      <c r="GE276" s="500"/>
      <c r="GF276" s="500"/>
      <c r="GG276" s="500"/>
      <c r="GH276" s="500"/>
      <c r="GI276" s="500"/>
      <c r="GJ276" s="500"/>
      <c r="GK276" s="500"/>
      <c r="GL276" s="500"/>
      <c r="GM276" s="500"/>
      <c r="GN276" s="500"/>
      <c r="GO276" s="500"/>
      <c r="GP276" s="500"/>
      <c r="GQ276" s="500"/>
      <c r="GR276" s="500"/>
      <c r="GS276" s="500"/>
      <c r="GT276" s="500"/>
      <c r="GU276" s="500"/>
      <c r="GV276" s="500"/>
      <c r="GW276" s="500"/>
      <c r="GX276" s="500"/>
      <c r="GY276" s="500"/>
      <c r="GZ276" s="500"/>
      <c r="HA276" s="500"/>
      <c r="HB276" s="500"/>
      <c r="HC276" s="500"/>
      <c r="HD276" s="500"/>
      <c r="HE276" s="500"/>
      <c r="HF276" s="500"/>
      <c r="HG276" s="500"/>
      <c r="HH276" s="500"/>
      <c r="HI276" s="500"/>
      <c r="HJ276" s="500"/>
      <c r="HK276" s="500"/>
      <c r="HL276" s="500"/>
      <c r="HM276" s="500"/>
      <c r="HN276" s="500"/>
      <c r="HO276" s="500"/>
      <c r="HP276" s="500"/>
      <c r="HQ276" s="500"/>
      <c r="HR276" s="500"/>
      <c r="HS276" s="500"/>
      <c r="HT276" s="500"/>
      <c r="HU276" s="500"/>
      <c r="HV276" s="500"/>
      <c r="HW276" s="500"/>
      <c r="HX276" s="500"/>
      <c r="HY276" s="500"/>
      <c r="HZ276" s="500"/>
      <c r="IA276" s="500"/>
      <c r="IB276" s="500"/>
      <c r="IC276" s="500"/>
      <c r="ID276" s="500"/>
      <c r="IE276" s="500"/>
      <c r="IF276" s="500"/>
      <c r="IG276" s="500"/>
      <c r="IH276" s="500"/>
      <c r="II276" s="500"/>
      <c r="IJ276" s="500"/>
      <c r="IK276" s="500"/>
      <c r="IL276" s="500"/>
      <c r="IM276" s="500"/>
      <c r="IN276" s="500"/>
      <c r="IO276" s="500"/>
      <c r="IP276" s="500"/>
      <c r="IQ276" s="500"/>
      <c r="IR276" s="500"/>
      <c r="IS276" s="500"/>
      <c r="IT276" s="500"/>
      <c r="IU276" s="500"/>
      <c r="IV276" s="500"/>
      <c r="IW276" s="500"/>
      <c r="IX276" s="500"/>
      <c r="IY276" s="500"/>
      <c r="IZ276" s="500"/>
      <c r="JA276" s="500"/>
      <c r="JB276" s="500"/>
      <c r="JC276" s="500"/>
      <c r="JD276" s="500"/>
      <c r="JE276" s="500"/>
      <c r="JF276" s="500"/>
      <c r="JG276" s="500"/>
      <c r="JH276" s="500"/>
      <c r="JI276" s="500"/>
      <c r="JJ276" s="500"/>
      <c r="JK276" s="500"/>
    </row>
    <row r="277" ht="11.25" customHeight="1">
      <c r="A277" s="500"/>
      <c r="B277" s="800"/>
      <c r="C277" s="500"/>
      <c r="D277" s="500"/>
      <c r="E277" s="820" t="s">
        <v>214</v>
      </c>
      <c r="F277" s="500" t="str">
        <f>If(NPCs!AC278&lt;&gt;"",CONCATENATE(AC280:AF280),CONCATENATE(D253:G253))</f>
        <v/>
      </c>
      <c r="G277" s="817" t="str">
        <f>If(NPCs!AC278&lt;&gt;"",CONCATENATE(AI280:AJ280),CONCATENATE(J253:K253))</f>
        <v/>
      </c>
      <c r="H277" s="818" t="str">
        <f>If(NPCs!AC278&lt;&gt;"",CONCATENATE(AK280:AL280),CONCATENATE(L253:M253))</f>
        <v/>
      </c>
      <c r="I277" s="500"/>
      <c r="J277" s="500"/>
      <c r="K277" s="500"/>
      <c r="M277" s="500"/>
      <c r="O277" s="500"/>
      <c r="P277" s="500"/>
      <c r="Q277" s="500"/>
      <c r="R277" s="500"/>
      <c r="S277" s="500"/>
      <c r="T277" s="500"/>
      <c r="U277" s="500"/>
      <c r="V277" s="500"/>
      <c r="W277" s="500"/>
      <c r="X277" s="500"/>
      <c r="Y277" s="801"/>
      <c r="Z277" s="801"/>
      <c r="AA277" s="800"/>
      <c r="AB277" s="500"/>
      <c r="AC277" s="498" t="s">
        <v>171</v>
      </c>
      <c r="AD277" s="540" t="str">
        <f>IFERROR(VLOOKUP(AG272,LookupTrait,3, FALSE))</f>
        <v/>
      </c>
      <c r="AE277" s="494"/>
      <c r="AF277" s="494"/>
      <c r="AG277" s="494"/>
      <c r="AH277" s="494"/>
      <c r="AK277" s="495">
        <f>ifError(IF(AD276&lt;&gt;AD277,VLOOKUP(AD277,AU273:AV280,2,FALSE),0),0)</f>
        <v>0</v>
      </c>
      <c r="AL277" s="494">
        <f>ifError(IF(AD276&lt;&gt;AD277,VLOOKUP(AD277,AU273:AW280,3,FALSE),0),0)</f>
        <v>0</v>
      </c>
      <c r="AM277" s="494"/>
      <c r="AN277" s="494"/>
      <c r="AO277" s="500"/>
      <c r="AQ277" s="494"/>
      <c r="AR277" s="494"/>
      <c r="AS277" s="494"/>
      <c r="AT277" s="494"/>
      <c r="AU277" s="501" t="s">
        <v>172</v>
      </c>
      <c r="AV277" s="534">
        <v>0.0</v>
      </c>
      <c r="AW277" s="532">
        <f>if(F243&gt;=AE275,1,0)</f>
        <v>1</v>
      </c>
      <c r="AX277" s="500"/>
      <c r="AY277" s="500"/>
      <c r="AZ277" s="801"/>
      <c r="BA277" s="500"/>
      <c r="BB277" s="500"/>
      <c r="BC277" s="500"/>
      <c r="BD277" s="500"/>
      <c r="BE277" s="500"/>
      <c r="BF277" s="500"/>
      <c r="BG277" s="500"/>
      <c r="BH277" s="500"/>
      <c r="BI277" s="500"/>
      <c r="BJ277" s="500"/>
      <c r="BK277" s="500"/>
      <c r="BL277" s="500"/>
      <c r="BM277" s="500"/>
      <c r="BN277" s="500"/>
      <c r="BO277" s="500"/>
      <c r="BP277" s="500"/>
      <c r="BQ277" s="500"/>
      <c r="BR277" s="500"/>
      <c r="BS277" s="500"/>
      <c r="BT277" s="500"/>
      <c r="BU277" s="500"/>
      <c r="BV277" s="500"/>
      <c r="BW277" s="500"/>
      <c r="BX277" s="500"/>
      <c r="BY277" s="500"/>
      <c r="BZ277" s="500"/>
      <c r="CA277" s="500"/>
      <c r="CB277" s="500"/>
      <c r="CC277" s="500"/>
      <c r="CD277" s="500"/>
      <c r="CE277" s="500"/>
      <c r="CF277" s="500"/>
      <c r="CG277" s="500"/>
      <c r="CH277" s="500"/>
      <c r="CI277" s="500"/>
      <c r="CJ277" s="500"/>
      <c r="CK277" s="500"/>
      <c r="CL277" s="500"/>
      <c r="CM277" s="500"/>
      <c r="CN277" s="500"/>
      <c r="CO277" s="500"/>
      <c r="CP277" s="500"/>
      <c r="CQ277" s="500"/>
      <c r="CR277" s="500"/>
      <c r="CS277" s="500"/>
      <c r="CT277" s="500"/>
      <c r="CU277" s="500"/>
      <c r="CV277" s="500"/>
      <c r="CW277" s="500"/>
      <c r="CX277" s="500"/>
      <c r="CY277" s="500"/>
      <c r="CZ277" s="500"/>
      <c r="DA277" s="500"/>
      <c r="DB277" s="500"/>
      <c r="DC277" s="500"/>
      <c r="DD277" s="500"/>
      <c r="DE277" s="500"/>
      <c r="DF277" s="500"/>
      <c r="DG277" s="500"/>
      <c r="DH277" s="500"/>
      <c r="DI277" s="500"/>
      <c r="DJ277" s="500"/>
      <c r="DK277" s="500"/>
      <c r="DL277" s="500"/>
      <c r="DM277" s="500"/>
      <c r="DN277" s="500"/>
      <c r="DO277" s="500"/>
      <c r="DP277" s="500"/>
      <c r="DQ277" s="500"/>
      <c r="DR277" s="500"/>
      <c r="DS277" s="500"/>
      <c r="DT277" s="500"/>
      <c r="DU277" s="500"/>
      <c r="DV277" s="500"/>
      <c r="DW277" s="500"/>
      <c r="DX277" s="500"/>
      <c r="DY277" s="500"/>
      <c r="DZ277" s="500"/>
      <c r="EA277" s="500"/>
      <c r="EB277" s="500"/>
      <c r="EC277" s="500"/>
      <c r="ED277" s="500"/>
      <c r="EE277" s="500"/>
      <c r="EF277" s="500"/>
      <c r="EG277" s="500"/>
      <c r="EH277" s="500"/>
      <c r="EI277" s="500"/>
      <c r="EJ277" s="500"/>
      <c r="EK277" s="500"/>
      <c r="EL277" s="500"/>
      <c r="EM277" s="500"/>
      <c r="EN277" s="500"/>
      <c r="EO277" s="500"/>
      <c r="EP277" s="500"/>
      <c r="EQ277" s="500"/>
      <c r="ER277" s="500"/>
      <c r="ES277" s="500"/>
      <c r="ET277" s="500"/>
      <c r="EU277" s="500"/>
      <c r="EV277" s="500"/>
      <c r="EW277" s="500"/>
      <c r="EX277" s="500"/>
      <c r="EY277" s="500"/>
      <c r="EZ277" s="500"/>
      <c r="FA277" s="500"/>
      <c r="FB277" s="500"/>
      <c r="FC277" s="500"/>
      <c r="FD277" s="500"/>
      <c r="FE277" s="500"/>
      <c r="FF277" s="500"/>
      <c r="FG277" s="500"/>
      <c r="FH277" s="500"/>
      <c r="FI277" s="500"/>
      <c r="FJ277" s="500"/>
      <c r="FK277" s="500"/>
      <c r="FL277" s="500"/>
      <c r="FM277" s="500"/>
      <c r="FN277" s="500"/>
      <c r="FO277" s="500"/>
      <c r="FP277" s="500"/>
      <c r="FQ277" s="500"/>
      <c r="FR277" s="500"/>
      <c r="FS277" s="500"/>
      <c r="FT277" s="500"/>
      <c r="FU277" s="500"/>
      <c r="FV277" s="500"/>
      <c r="FW277" s="500"/>
      <c r="FX277" s="500"/>
      <c r="FY277" s="500"/>
      <c r="FZ277" s="500"/>
      <c r="GA277" s="500"/>
      <c r="GB277" s="500"/>
      <c r="GC277" s="500"/>
      <c r="GD277" s="500"/>
      <c r="GE277" s="500"/>
      <c r="GF277" s="500"/>
      <c r="GG277" s="500"/>
      <c r="GH277" s="500"/>
      <c r="GI277" s="500"/>
      <c r="GJ277" s="500"/>
      <c r="GK277" s="500"/>
      <c r="GL277" s="500"/>
      <c r="GM277" s="500"/>
      <c r="GN277" s="500"/>
      <c r="GO277" s="500"/>
      <c r="GP277" s="500"/>
      <c r="GQ277" s="500"/>
      <c r="GR277" s="500"/>
      <c r="GS277" s="500"/>
      <c r="GT277" s="500"/>
      <c r="GU277" s="500"/>
      <c r="GV277" s="500"/>
      <c r="GW277" s="500"/>
      <c r="GX277" s="500"/>
      <c r="GY277" s="500"/>
      <c r="GZ277" s="500"/>
      <c r="HA277" s="500"/>
      <c r="HB277" s="500"/>
      <c r="HC277" s="500"/>
      <c r="HD277" s="500"/>
      <c r="HE277" s="500"/>
      <c r="HF277" s="500"/>
      <c r="HG277" s="500"/>
      <c r="HH277" s="500"/>
      <c r="HI277" s="500"/>
      <c r="HJ277" s="500"/>
      <c r="HK277" s="500"/>
      <c r="HL277" s="500"/>
      <c r="HM277" s="500"/>
      <c r="HN277" s="500"/>
      <c r="HO277" s="500"/>
      <c r="HP277" s="500"/>
      <c r="HQ277" s="500"/>
      <c r="HR277" s="500"/>
      <c r="HS277" s="500"/>
      <c r="HT277" s="500"/>
      <c r="HU277" s="500"/>
      <c r="HV277" s="500"/>
      <c r="HW277" s="500"/>
      <c r="HX277" s="500"/>
      <c r="HY277" s="500"/>
      <c r="HZ277" s="500"/>
      <c r="IA277" s="500"/>
      <c r="IB277" s="500"/>
      <c r="IC277" s="500"/>
      <c r="ID277" s="500"/>
      <c r="IE277" s="500"/>
      <c r="IF277" s="500"/>
      <c r="IG277" s="500"/>
      <c r="IH277" s="500"/>
      <c r="II277" s="500"/>
      <c r="IJ277" s="500"/>
      <c r="IK277" s="500"/>
      <c r="IL277" s="500"/>
      <c r="IM277" s="500"/>
      <c r="IN277" s="500"/>
      <c r="IO277" s="500"/>
      <c r="IP277" s="500"/>
      <c r="IQ277" s="500"/>
      <c r="IR277" s="500"/>
      <c r="IS277" s="500"/>
      <c r="IT277" s="500"/>
      <c r="IU277" s="500"/>
      <c r="IV277" s="500"/>
      <c r="IW277" s="500"/>
      <c r="IX277" s="500"/>
      <c r="IY277" s="500"/>
      <c r="IZ277" s="500"/>
      <c r="JA277" s="500"/>
      <c r="JB277" s="500"/>
      <c r="JC277" s="500"/>
      <c r="JD277" s="500"/>
      <c r="JE277" s="500"/>
      <c r="JF277" s="500"/>
      <c r="JG277" s="500"/>
      <c r="JH277" s="500"/>
      <c r="JI277" s="500"/>
      <c r="JJ277" s="500"/>
      <c r="JK277" s="500"/>
    </row>
    <row r="278" ht="11.25" customHeight="1">
      <c r="A278" s="500"/>
      <c r="B278" s="800"/>
      <c r="C278" s="500"/>
      <c r="D278" s="500"/>
      <c r="E278" s="500"/>
      <c r="F278" s="500"/>
      <c r="G278" s="500"/>
      <c r="H278" s="500"/>
      <c r="I278" s="500"/>
      <c r="J278" s="500"/>
      <c r="K278" s="500"/>
      <c r="L278" s="500"/>
      <c r="M278" s="500"/>
      <c r="N278" s="500"/>
      <c r="O278" s="500"/>
      <c r="P278" s="500"/>
      <c r="Q278" s="500"/>
      <c r="R278" s="500"/>
      <c r="S278" s="500"/>
      <c r="T278" s="500"/>
      <c r="U278" s="500"/>
      <c r="V278" s="500"/>
      <c r="W278" s="500"/>
      <c r="X278" s="500"/>
      <c r="Y278" s="801"/>
      <c r="Z278" s="801"/>
      <c r="AA278" s="800"/>
      <c r="AB278" s="500"/>
      <c r="AC278" s="498"/>
      <c r="AD278" s="494"/>
      <c r="AE278" s="494"/>
      <c r="AF278" s="494"/>
      <c r="AG278" s="494"/>
      <c r="AH278" s="494"/>
      <c r="AI278" s="494"/>
      <c r="AJ278" s="494"/>
      <c r="AK278" s="494"/>
      <c r="AL278" s="494"/>
      <c r="AM278" s="494"/>
      <c r="AN278" s="494"/>
      <c r="AO278" s="500"/>
      <c r="AQ278" s="494"/>
      <c r="AR278" s="494"/>
      <c r="AS278" s="494"/>
      <c r="AT278" s="494"/>
      <c r="AU278" s="501" t="s">
        <v>173</v>
      </c>
      <c r="AV278" s="534">
        <v>0.0</v>
      </c>
      <c r="AW278" s="532">
        <f>if(F244&gt;=AE275,1,0)</f>
        <v>1</v>
      </c>
      <c r="AX278" s="500"/>
      <c r="AY278" s="500"/>
      <c r="AZ278" s="801"/>
      <c r="BA278" s="500"/>
      <c r="BB278" s="500"/>
      <c r="BC278" s="500"/>
      <c r="BD278" s="500"/>
      <c r="BE278" s="500"/>
      <c r="BF278" s="500"/>
      <c r="BG278" s="500"/>
      <c r="BH278" s="500"/>
      <c r="BI278" s="500"/>
      <c r="BJ278" s="500"/>
      <c r="BK278" s="500"/>
      <c r="BL278" s="500"/>
      <c r="BM278" s="500"/>
      <c r="BN278" s="500"/>
      <c r="BO278" s="500"/>
      <c r="BP278" s="500"/>
      <c r="BQ278" s="500"/>
      <c r="BR278" s="500"/>
      <c r="BS278" s="500"/>
      <c r="BT278" s="500"/>
      <c r="BU278" s="500"/>
      <c r="BV278" s="500"/>
      <c r="BW278" s="500"/>
      <c r="BX278" s="500"/>
      <c r="BY278" s="500"/>
      <c r="BZ278" s="500"/>
      <c r="CA278" s="500"/>
      <c r="CB278" s="500"/>
      <c r="CC278" s="500"/>
      <c r="CD278" s="500"/>
      <c r="CE278" s="500"/>
      <c r="CF278" s="500"/>
      <c r="CG278" s="500"/>
      <c r="CH278" s="500"/>
      <c r="CI278" s="500"/>
      <c r="CJ278" s="500"/>
      <c r="CK278" s="500"/>
      <c r="CL278" s="500"/>
      <c r="CM278" s="500"/>
      <c r="CN278" s="500"/>
      <c r="CO278" s="500"/>
      <c r="CP278" s="500"/>
      <c r="CQ278" s="500"/>
      <c r="CR278" s="500"/>
      <c r="CS278" s="500"/>
      <c r="CT278" s="500"/>
      <c r="CU278" s="500"/>
      <c r="CV278" s="500"/>
      <c r="CW278" s="500"/>
      <c r="CX278" s="500"/>
      <c r="CY278" s="500"/>
      <c r="CZ278" s="500"/>
      <c r="DA278" s="500"/>
      <c r="DB278" s="500"/>
      <c r="DC278" s="500"/>
      <c r="DD278" s="500"/>
      <c r="DE278" s="500"/>
      <c r="DF278" s="500"/>
      <c r="DG278" s="500"/>
      <c r="DH278" s="500"/>
      <c r="DI278" s="500"/>
      <c r="DJ278" s="500"/>
      <c r="DK278" s="500"/>
      <c r="DL278" s="500"/>
      <c r="DM278" s="500"/>
      <c r="DN278" s="500"/>
      <c r="DO278" s="500"/>
      <c r="DP278" s="500"/>
      <c r="DQ278" s="500"/>
      <c r="DR278" s="500"/>
      <c r="DS278" s="500"/>
      <c r="DT278" s="500"/>
      <c r="DU278" s="500"/>
      <c r="DV278" s="500"/>
      <c r="DW278" s="500"/>
      <c r="DX278" s="500"/>
      <c r="DY278" s="500"/>
      <c r="DZ278" s="500"/>
      <c r="EA278" s="500"/>
      <c r="EB278" s="500"/>
      <c r="EC278" s="500"/>
      <c r="ED278" s="500"/>
      <c r="EE278" s="500"/>
      <c r="EF278" s="500"/>
      <c r="EG278" s="500"/>
      <c r="EH278" s="500"/>
      <c r="EI278" s="500"/>
      <c r="EJ278" s="500"/>
      <c r="EK278" s="500"/>
      <c r="EL278" s="500"/>
      <c r="EM278" s="500"/>
      <c r="EN278" s="500"/>
      <c r="EO278" s="500"/>
      <c r="EP278" s="500"/>
      <c r="EQ278" s="500"/>
      <c r="ER278" s="500"/>
      <c r="ES278" s="500"/>
      <c r="ET278" s="500"/>
      <c r="EU278" s="500"/>
      <c r="EV278" s="500"/>
      <c r="EW278" s="500"/>
      <c r="EX278" s="500"/>
      <c r="EY278" s="500"/>
      <c r="EZ278" s="500"/>
      <c r="FA278" s="500"/>
      <c r="FB278" s="500"/>
      <c r="FC278" s="500"/>
      <c r="FD278" s="500"/>
      <c r="FE278" s="500"/>
      <c r="FF278" s="500"/>
      <c r="FG278" s="500"/>
      <c r="FH278" s="500"/>
      <c r="FI278" s="500"/>
      <c r="FJ278" s="500"/>
      <c r="FK278" s="500"/>
      <c r="FL278" s="500"/>
      <c r="FM278" s="500"/>
      <c r="FN278" s="500"/>
      <c r="FO278" s="500"/>
      <c r="FP278" s="500"/>
      <c r="FQ278" s="500"/>
      <c r="FR278" s="500"/>
      <c r="FS278" s="500"/>
      <c r="FT278" s="500"/>
      <c r="FU278" s="500"/>
      <c r="FV278" s="500"/>
      <c r="FW278" s="500"/>
      <c r="FX278" s="500"/>
      <c r="FY278" s="500"/>
      <c r="FZ278" s="500"/>
      <c r="GA278" s="500"/>
      <c r="GB278" s="500"/>
      <c r="GC278" s="500"/>
      <c r="GD278" s="500"/>
      <c r="GE278" s="500"/>
      <c r="GF278" s="500"/>
      <c r="GG278" s="500"/>
      <c r="GH278" s="500"/>
      <c r="GI278" s="500"/>
      <c r="GJ278" s="500"/>
      <c r="GK278" s="500"/>
      <c r="GL278" s="500"/>
      <c r="GM278" s="500"/>
      <c r="GN278" s="500"/>
      <c r="GO278" s="500"/>
      <c r="GP278" s="500"/>
      <c r="GQ278" s="500"/>
      <c r="GR278" s="500"/>
      <c r="GS278" s="500"/>
      <c r="GT278" s="500"/>
      <c r="GU278" s="500"/>
      <c r="GV278" s="500"/>
      <c r="GW278" s="500"/>
      <c r="GX278" s="500"/>
      <c r="GY278" s="500"/>
      <c r="GZ278" s="500"/>
      <c r="HA278" s="500"/>
      <c r="HB278" s="500"/>
      <c r="HC278" s="500"/>
      <c r="HD278" s="500"/>
      <c r="HE278" s="500"/>
      <c r="HF278" s="500"/>
      <c r="HG278" s="500"/>
      <c r="HH278" s="500"/>
      <c r="HI278" s="500"/>
      <c r="HJ278" s="500"/>
      <c r="HK278" s="500"/>
      <c r="HL278" s="500"/>
      <c r="HM278" s="500"/>
      <c r="HN278" s="500"/>
      <c r="HO278" s="500"/>
      <c r="HP278" s="500"/>
      <c r="HQ278" s="500"/>
      <c r="HR278" s="500"/>
      <c r="HS278" s="500"/>
      <c r="HT278" s="500"/>
      <c r="HU278" s="500"/>
      <c r="HV278" s="500"/>
      <c r="HW278" s="500"/>
      <c r="HX278" s="500"/>
      <c r="HY278" s="500"/>
      <c r="HZ278" s="500"/>
      <c r="IA278" s="500"/>
      <c r="IB278" s="500"/>
      <c r="IC278" s="500"/>
      <c r="ID278" s="500"/>
      <c r="IE278" s="500"/>
      <c r="IF278" s="500"/>
      <c r="IG278" s="500"/>
      <c r="IH278" s="500"/>
      <c r="II278" s="500"/>
      <c r="IJ278" s="500"/>
      <c r="IK278" s="500"/>
      <c r="IL278" s="500"/>
      <c r="IM278" s="500"/>
      <c r="IN278" s="500"/>
      <c r="IO278" s="500"/>
      <c r="IP278" s="500"/>
      <c r="IQ278" s="500"/>
      <c r="IR278" s="500"/>
      <c r="IS278" s="500"/>
      <c r="IT278" s="500"/>
      <c r="IU278" s="500"/>
      <c r="IV278" s="500"/>
      <c r="IW278" s="500"/>
      <c r="IX278" s="500"/>
      <c r="IY278" s="500"/>
      <c r="IZ278" s="500"/>
      <c r="JA278" s="500"/>
      <c r="JB278" s="500"/>
      <c r="JC278" s="500"/>
      <c r="JD278" s="500"/>
      <c r="JE278" s="500"/>
      <c r="JF278" s="500"/>
      <c r="JG278" s="500"/>
      <c r="JH278" s="500"/>
      <c r="JI278" s="500"/>
      <c r="JJ278" s="500"/>
      <c r="JK278" s="500"/>
    </row>
    <row r="279" ht="11.25" customHeight="1">
      <c r="A279" s="500"/>
      <c r="B279" s="800"/>
      <c r="C279" s="500"/>
      <c r="D279" s="500"/>
      <c r="E279" s="500"/>
      <c r="F279" s="500"/>
      <c r="G279" s="500"/>
      <c r="H279" s="500"/>
      <c r="I279" s="500"/>
      <c r="J279" s="500"/>
      <c r="K279" s="500"/>
      <c r="L279" s="500"/>
      <c r="M279" s="500"/>
      <c r="N279" s="500"/>
      <c r="O279" s="500"/>
      <c r="P279" s="500"/>
      <c r="Q279" s="500"/>
      <c r="R279" s="500"/>
      <c r="S279" s="500"/>
      <c r="T279" s="500"/>
      <c r="U279" s="500"/>
      <c r="V279" s="500"/>
      <c r="W279" s="500"/>
      <c r="X279" s="500"/>
      <c r="Y279" s="801"/>
      <c r="Z279" s="801"/>
      <c r="AA279" s="800"/>
      <c r="AB279" s="500"/>
      <c r="AC279" s="498" t="s">
        <v>174</v>
      </c>
      <c r="AD279" s="536" t="s">
        <v>175</v>
      </c>
      <c r="AE279" s="536" t="s">
        <v>176</v>
      </c>
      <c r="AF279" s="537">
        <f>MAX(If(AE275+sum(AK276:AK277)&gt;12,20,AE275+sum(AK276:AK277)),2)</f>
        <v>2</v>
      </c>
      <c r="AG279" s="537" t="str">
        <f>"+"</f>
        <v>+</v>
      </c>
      <c r="AH279" s="537">
        <f>sum(AL276:AL277)</f>
        <v>0</v>
      </c>
      <c r="AI279" s="538" t="str">
        <f>"+"</f>
        <v>+</v>
      </c>
      <c r="AJ279" s="538">
        <f>AH279+IF(countIf(AD276:AD277,"PROSPIT")&gt;0,1,0)</f>
        <v>0</v>
      </c>
      <c r="AK279" s="539" t="str">
        <f>"+"</f>
        <v>+</v>
      </c>
      <c r="AL279" s="539">
        <f>AH279+IF(countIf(AD276:AD277,"DERSE")&gt;0,1,0)</f>
        <v>0</v>
      </c>
      <c r="AM279" s="494"/>
      <c r="AN279" s="499" t="s">
        <v>136</v>
      </c>
      <c r="AO279" s="500"/>
      <c r="AQ279" s="494">
        <f>0+Countif(AD276:AD277,"CANINE")</f>
        <v>0</v>
      </c>
      <c r="AR279" s="499">
        <f>(COUNTIF(AQ246:AQ280,"&gt;0")-1)*2</f>
        <v>-2</v>
      </c>
      <c r="AS279" s="494">
        <f>8+countIf(AD275:AD276, "LIGHTWEIGHT")*2</f>
        <v>8</v>
      </c>
      <c r="AT279" s="494"/>
      <c r="AU279" s="498" t="s">
        <v>177</v>
      </c>
      <c r="AV279" s="495">
        <f>If(AE275+AR279&gt;=AS279,MAX(AS279-AE275,0),AR279)</f>
        <v>-2</v>
      </c>
      <c r="AW279" s="499">
        <v>0.0</v>
      </c>
      <c r="AX279" s="500"/>
      <c r="AY279" s="500"/>
      <c r="AZ279" s="801"/>
      <c r="BA279" s="500"/>
      <c r="BB279" s="500"/>
      <c r="BC279" s="500"/>
      <c r="BD279" s="500"/>
      <c r="BE279" s="500"/>
      <c r="BF279" s="500"/>
      <c r="BG279" s="500"/>
      <c r="BH279" s="500"/>
      <c r="BI279" s="500"/>
      <c r="BJ279" s="500"/>
      <c r="BK279" s="500"/>
      <c r="BL279" s="500"/>
      <c r="BM279" s="500"/>
      <c r="BN279" s="500"/>
      <c r="BO279" s="500"/>
      <c r="BP279" s="500"/>
      <c r="BQ279" s="500"/>
      <c r="BR279" s="500"/>
      <c r="BS279" s="500"/>
      <c r="BT279" s="500"/>
      <c r="BU279" s="500"/>
      <c r="BV279" s="500"/>
      <c r="BW279" s="500"/>
      <c r="BX279" s="500"/>
      <c r="BY279" s="500"/>
      <c r="BZ279" s="500"/>
      <c r="CA279" s="500"/>
      <c r="CB279" s="500"/>
      <c r="CC279" s="500"/>
      <c r="CD279" s="500"/>
      <c r="CE279" s="500"/>
      <c r="CF279" s="500"/>
      <c r="CG279" s="500"/>
      <c r="CH279" s="500"/>
      <c r="CI279" s="500"/>
      <c r="CJ279" s="500"/>
      <c r="CK279" s="500"/>
      <c r="CL279" s="500"/>
      <c r="CM279" s="500"/>
      <c r="CN279" s="500"/>
      <c r="CO279" s="500"/>
      <c r="CP279" s="500"/>
      <c r="CQ279" s="500"/>
      <c r="CR279" s="500"/>
      <c r="CS279" s="500"/>
      <c r="CT279" s="500"/>
      <c r="CU279" s="500"/>
      <c r="CV279" s="500"/>
      <c r="CW279" s="500"/>
      <c r="CX279" s="500"/>
      <c r="CY279" s="500"/>
      <c r="CZ279" s="500"/>
      <c r="DA279" s="500"/>
      <c r="DB279" s="500"/>
      <c r="DC279" s="500"/>
      <c r="DD279" s="500"/>
      <c r="DE279" s="500"/>
      <c r="DF279" s="500"/>
      <c r="DG279" s="500"/>
      <c r="DH279" s="500"/>
      <c r="DI279" s="500"/>
      <c r="DJ279" s="500"/>
      <c r="DK279" s="500"/>
      <c r="DL279" s="500"/>
      <c r="DM279" s="500"/>
      <c r="DN279" s="500"/>
      <c r="DO279" s="500"/>
      <c r="DP279" s="500"/>
      <c r="DQ279" s="500"/>
      <c r="DR279" s="500"/>
      <c r="DS279" s="500"/>
      <c r="DT279" s="500"/>
      <c r="DU279" s="500"/>
      <c r="DV279" s="500"/>
      <c r="DW279" s="500"/>
      <c r="DX279" s="500"/>
      <c r="DY279" s="500"/>
      <c r="DZ279" s="500"/>
      <c r="EA279" s="500"/>
      <c r="EB279" s="500"/>
      <c r="EC279" s="500"/>
      <c r="ED279" s="500"/>
      <c r="EE279" s="500"/>
      <c r="EF279" s="500"/>
      <c r="EG279" s="500"/>
      <c r="EH279" s="500"/>
      <c r="EI279" s="500"/>
      <c r="EJ279" s="500"/>
      <c r="EK279" s="500"/>
      <c r="EL279" s="500"/>
      <c r="EM279" s="500"/>
      <c r="EN279" s="500"/>
      <c r="EO279" s="500"/>
      <c r="EP279" s="500"/>
      <c r="EQ279" s="500"/>
      <c r="ER279" s="500"/>
      <c r="ES279" s="500"/>
      <c r="ET279" s="500"/>
      <c r="EU279" s="500"/>
      <c r="EV279" s="500"/>
      <c r="EW279" s="500"/>
      <c r="EX279" s="500"/>
      <c r="EY279" s="500"/>
      <c r="EZ279" s="500"/>
      <c r="FA279" s="500"/>
      <c r="FB279" s="500"/>
      <c r="FC279" s="500"/>
      <c r="FD279" s="500"/>
      <c r="FE279" s="500"/>
      <c r="FF279" s="500"/>
      <c r="FG279" s="500"/>
      <c r="FH279" s="500"/>
      <c r="FI279" s="500"/>
      <c r="FJ279" s="500"/>
      <c r="FK279" s="500"/>
      <c r="FL279" s="500"/>
      <c r="FM279" s="500"/>
      <c r="FN279" s="500"/>
      <c r="FO279" s="500"/>
      <c r="FP279" s="500"/>
      <c r="FQ279" s="500"/>
      <c r="FR279" s="500"/>
      <c r="FS279" s="500"/>
      <c r="FT279" s="500"/>
      <c r="FU279" s="500"/>
      <c r="FV279" s="500"/>
      <c r="FW279" s="500"/>
      <c r="FX279" s="500"/>
      <c r="FY279" s="500"/>
      <c r="FZ279" s="500"/>
      <c r="GA279" s="500"/>
      <c r="GB279" s="500"/>
      <c r="GC279" s="500"/>
      <c r="GD279" s="500"/>
      <c r="GE279" s="500"/>
      <c r="GF279" s="500"/>
      <c r="GG279" s="500"/>
      <c r="GH279" s="500"/>
      <c r="GI279" s="500"/>
      <c r="GJ279" s="500"/>
      <c r="GK279" s="500"/>
      <c r="GL279" s="500"/>
      <c r="GM279" s="500"/>
      <c r="GN279" s="500"/>
      <c r="GO279" s="500"/>
      <c r="GP279" s="500"/>
      <c r="GQ279" s="500"/>
      <c r="GR279" s="500"/>
      <c r="GS279" s="500"/>
      <c r="GT279" s="500"/>
      <c r="GU279" s="500"/>
      <c r="GV279" s="500"/>
      <c r="GW279" s="500"/>
      <c r="GX279" s="500"/>
      <c r="GY279" s="500"/>
      <c r="GZ279" s="500"/>
      <c r="HA279" s="500"/>
      <c r="HB279" s="500"/>
      <c r="HC279" s="500"/>
      <c r="HD279" s="500"/>
      <c r="HE279" s="500"/>
      <c r="HF279" s="500"/>
      <c r="HG279" s="500"/>
      <c r="HH279" s="500"/>
      <c r="HI279" s="500"/>
      <c r="HJ279" s="500"/>
      <c r="HK279" s="500"/>
      <c r="HL279" s="500"/>
      <c r="HM279" s="500"/>
      <c r="HN279" s="500"/>
      <c r="HO279" s="500"/>
      <c r="HP279" s="500"/>
      <c r="HQ279" s="500"/>
      <c r="HR279" s="500"/>
      <c r="HS279" s="500"/>
      <c r="HT279" s="500"/>
      <c r="HU279" s="500"/>
      <c r="HV279" s="500"/>
      <c r="HW279" s="500"/>
      <c r="HX279" s="500"/>
      <c r="HY279" s="500"/>
      <c r="HZ279" s="500"/>
      <c r="IA279" s="500"/>
      <c r="IB279" s="500"/>
      <c r="IC279" s="500"/>
      <c r="ID279" s="500"/>
      <c r="IE279" s="500"/>
      <c r="IF279" s="500"/>
      <c r="IG279" s="500"/>
      <c r="IH279" s="500"/>
      <c r="II279" s="500"/>
      <c r="IJ279" s="500"/>
      <c r="IK279" s="500"/>
      <c r="IL279" s="500"/>
      <c r="IM279" s="500"/>
      <c r="IN279" s="500"/>
      <c r="IO279" s="500"/>
      <c r="IP279" s="500"/>
      <c r="IQ279" s="500"/>
      <c r="IR279" s="500"/>
      <c r="IS279" s="500"/>
      <c r="IT279" s="500"/>
      <c r="IU279" s="500"/>
      <c r="IV279" s="500"/>
      <c r="IW279" s="500"/>
      <c r="IX279" s="500"/>
      <c r="IY279" s="500"/>
      <c r="IZ279" s="500"/>
      <c r="JA279" s="500"/>
      <c r="JB279" s="500"/>
      <c r="JC279" s="500"/>
      <c r="JD279" s="500"/>
      <c r="JE279" s="500"/>
      <c r="JF279" s="500"/>
      <c r="JG279" s="500"/>
      <c r="JH279" s="500"/>
      <c r="JI279" s="500"/>
      <c r="JJ279" s="500"/>
      <c r="JK279" s="500"/>
    </row>
    <row r="280" ht="11.25" customHeight="1">
      <c r="A280" s="500"/>
      <c r="B280" s="800"/>
      <c r="C280" s="500"/>
      <c r="D280" s="500"/>
      <c r="E280" s="500"/>
      <c r="F280" s="500"/>
      <c r="G280" s="500"/>
      <c r="H280" s="500"/>
      <c r="I280" s="500"/>
      <c r="J280" s="500"/>
      <c r="K280" s="500"/>
      <c r="L280" s="500"/>
      <c r="M280" s="500"/>
      <c r="N280" s="500"/>
      <c r="O280" s="500"/>
      <c r="P280" s="500"/>
      <c r="Q280" s="500"/>
      <c r="R280" s="500"/>
      <c r="S280" s="500"/>
      <c r="T280" s="500"/>
      <c r="U280" s="500"/>
      <c r="V280" s="500"/>
      <c r="W280" s="500"/>
      <c r="X280" s="500"/>
      <c r="Y280" s="500"/>
      <c r="Z280" s="825"/>
      <c r="AA280" s="500"/>
      <c r="AB280" s="500"/>
      <c r="AC280" s="540" t="str">
        <f>IF(countIf(AD276:AD277,"META")&gt;0," + ",if(AD280="",""," + "))</f>
        <v/>
      </c>
      <c r="AD280" s="673" t="str">
        <f>IF(countIf(AD276:AD277,"META")&gt;0,"",AD275)</f>
        <v/>
      </c>
      <c r="AE280" s="540" t="str">
        <f>IF(countIf(AD276:AD277,"META")&gt;0,"",if(AD280="","","d"))</f>
        <v/>
      </c>
      <c r="AF280" s="540" t="str">
        <f>IF(countIf(AD276:AD277,"META")&gt;0,AF279/2+1,IF(AD280&lt;&gt;"",AF279,""))</f>
        <v/>
      </c>
      <c r="AG280" s="540" t="str">
        <f>IF(AH279&gt;0,"+","")</f>
        <v/>
      </c>
      <c r="AH280" s="540" t="str">
        <f>if(AH279=0,"",AH279)</f>
        <v/>
      </c>
      <c r="AI280" s="826" t="str">
        <f>CONCATENATE( If(countIf(AD276:AD277,"DRACONIC")&gt;0,"+1d2",""),IF(AJ279&gt;0,"+",""))</f>
        <v/>
      </c>
      <c r="AJ280" s="826" t="str">
        <f>if(AJ279=0,"",AJ279)</f>
        <v/>
      </c>
      <c r="AK280" s="827" t="str">
        <f>CONCATENATE( If(countIf(AD276:AD277,"DRACONIC")&gt;0,"+1d2",""),IF(AL279&gt;0,"+",""))</f>
        <v/>
      </c>
      <c r="AL280" s="827" t="str">
        <f>if(AL279=0,"",AL279)</f>
        <v/>
      </c>
      <c r="AM280" s="494"/>
      <c r="AN280" s="494">
        <f>AF279/2+1+AH279</f>
        <v>2</v>
      </c>
      <c r="AO280" s="500"/>
      <c r="AQ280" s="494">
        <f>0-COUNTIF(AD276:AD277,"FELINE")</f>
        <v>0</v>
      </c>
      <c r="AR280" s="499">
        <f>(COUNTIF(AQ246:AQ280,"&lt;0")-1)*2</f>
        <v>-2</v>
      </c>
      <c r="AS280" s="494">
        <f>8+countIf(AD275:AD276, "LIGHTWEIGHT")*2</f>
        <v>8</v>
      </c>
      <c r="AT280" s="494"/>
      <c r="AU280" s="498" t="s">
        <v>178</v>
      </c>
      <c r="AV280" s="494">
        <f>If(AE275+AR280&gt;=AS280,MAX(AS280-AE275,0),AR280)</f>
        <v>-2</v>
      </c>
      <c r="AW280" s="499">
        <v>0.0</v>
      </c>
      <c r="AX280" s="500"/>
      <c r="AY280" s="500"/>
      <c r="AZ280" s="801"/>
      <c r="BA280" s="500"/>
      <c r="BB280" s="500"/>
      <c r="BC280" s="500"/>
      <c r="BD280" s="500"/>
      <c r="BE280" s="500"/>
      <c r="BF280" s="500"/>
      <c r="BG280" s="500"/>
      <c r="BH280" s="500"/>
      <c r="BI280" s="500"/>
      <c r="BJ280" s="500"/>
      <c r="BK280" s="500"/>
      <c r="BL280" s="500"/>
      <c r="BM280" s="500"/>
      <c r="BN280" s="500"/>
      <c r="BO280" s="500"/>
      <c r="BP280" s="500"/>
      <c r="BQ280" s="500"/>
      <c r="BR280" s="500"/>
      <c r="BS280" s="500"/>
      <c r="BT280" s="500"/>
      <c r="BU280" s="500"/>
      <c r="BV280" s="500"/>
      <c r="BW280" s="500"/>
      <c r="BX280" s="500"/>
      <c r="BY280" s="500"/>
      <c r="BZ280" s="500"/>
      <c r="CA280" s="500"/>
      <c r="CB280" s="500"/>
      <c r="CC280" s="500"/>
      <c r="CD280" s="500"/>
      <c r="CE280" s="500"/>
      <c r="CF280" s="500"/>
      <c r="CG280" s="500"/>
      <c r="CH280" s="500"/>
      <c r="CI280" s="500"/>
      <c r="CJ280" s="500"/>
      <c r="CK280" s="500"/>
      <c r="CL280" s="500"/>
      <c r="CM280" s="500"/>
      <c r="CN280" s="500"/>
      <c r="CO280" s="500"/>
      <c r="CP280" s="500"/>
      <c r="CQ280" s="500"/>
      <c r="CR280" s="500"/>
      <c r="CS280" s="500"/>
      <c r="CT280" s="500"/>
      <c r="CU280" s="500"/>
      <c r="CV280" s="500"/>
      <c r="CW280" s="500"/>
      <c r="CX280" s="500"/>
      <c r="CY280" s="500"/>
      <c r="CZ280" s="500"/>
      <c r="DA280" s="500"/>
      <c r="DB280" s="500"/>
      <c r="DC280" s="500"/>
      <c r="DD280" s="500"/>
      <c r="DE280" s="500"/>
      <c r="DF280" s="500"/>
      <c r="DG280" s="500"/>
      <c r="DH280" s="500"/>
      <c r="DI280" s="500"/>
      <c r="DJ280" s="500"/>
      <c r="DK280" s="500"/>
      <c r="DL280" s="500"/>
      <c r="DM280" s="500"/>
      <c r="DN280" s="500"/>
      <c r="DO280" s="500"/>
      <c r="DP280" s="500"/>
      <c r="DQ280" s="500"/>
      <c r="DR280" s="500"/>
      <c r="DS280" s="500"/>
      <c r="DT280" s="500"/>
      <c r="DU280" s="500"/>
      <c r="DV280" s="500"/>
      <c r="DW280" s="500"/>
      <c r="DX280" s="500"/>
      <c r="DY280" s="500"/>
      <c r="DZ280" s="500"/>
      <c r="EA280" s="500"/>
      <c r="EB280" s="500"/>
      <c r="EC280" s="500"/>
      <c r="ED280" s="500"/>
      <c r="EE280" s="500"/>
      <c r="EF280" s="500"/>
      <c r="EG280" s="500"/>
      <c r="EH280" s="500"/>
      <c r="EI280" s="500"/>
      <c r="EJ280" s="500"/>
      <c r="EK280" s="500"/>
      <c r="EL280" s="500"/>
      <c r="EM280" s="500"/>
      <c r="EN280" s="500"/>
      <c r="EO280" s="500"/>
      <c r="EP280" s="500"/>
      <c r="EQ280" s="500"/>
      <c r="ER280" s="500"/>
      <c r="ES280" s="500"/>
      <c r="ET280" s="500"/>
      <c r="EU280" s="500"/>
      <c r="EV280" s="500"/>
      <c r="EW280" s="500"/>
      <c r="EX280" s="500"/>
      <c r="EY280" s="500"/>
      <c r="EZ280" s="500"/>
      <c r="FA280" s="500"/>
      <c r="FB280" s="500"/>
      <c r="FC280" s="500"/>
      <c r="FD280" s="500"/>
      <c r="FE280" s="500"/>
      <c r="FF280" s="500"/>
      <c r="FG280" s="500"/>
      <c r="FH280" s="500"/>
      <c r="FI280" s="500"/>
      <c r="FJ280" s="500"/>
      <c r="FK280" s="500"/>
      <c r="FL280" s="500"/>
      <c r="FM280" s="500"/>
      <c r="FN280" s="500"/>
      <c r="FO280" s="500"/>
      <c r="FP280" s="500"/>
      <c r="FQ280" s="500"/>
      <c r="FR280" s="500"/>
      <c r="FS280" s="500"/>
      <c r="FT280" s="500"/>
      <c r="FU280" s="500"/>
      <c r="FV280" s="500"/>
      <c r="FW280" s="500"/>
      <c r="FX280" s="500"/>
      <c r="FY280" s="500"/>
      <c r="FZ280" s="500"/>
      <c r="GA280" s="500"/>
      <c r="GB280" s="500"/>
      <c r="GC280" s="500"/>
      <c r="GD280" s="500"/>
      <c r="GE280" s="500"/>
      <c r="GF280" s="500"/>
      <c r="GG280" s="500"/>
      <c r="GH280" s="500"/>
      <c r="GI280" s="500"/>
      <c r="GJ280" s="500"/>
      <c r="GK280" s="500"/>
      <c r="GL280" s="500"/>
      <c r="GM280" s="500"/>
      <c r="GN280" s="500"/>
      <c r="GO280" s="500"/>
      <c r="GP280" s="500"/>
      <c r="GQ280" s="500"/>
      <c r="GR280" s="500"/>
      <c r="GS280" s="500"/>
      <c r="GT280" s="500"/>
      <c r="GU280" s="500"/>
      <c r="GV280" s="500"/>
      <c r="GW280" s="500"/>
      <c r="GX280" s="500"/>
      <c r="GY280" s="500"/>
      <c r="GZ280" s="500"/>
      <c r="HA280" s="500"/>
      <c r="HB280" s="500"/>
      <c r="HC280" s="500"/>
      <c r="HD280" s="500"/>
      <c r="HE280" s="500"/>
      <c r="HF280" s="500"/>
      <c r="HG280" s="500"/>
      <c r="HH280" s="500"/>
      <c r="HI280" s="500"/>
      <c r="HJ280" s="500"/>
      <c r="HK280" s="500"/>
      <c r="HL280" s="500"/>
      <c r="HM280" s="500"/>
      <c r="HN280" s="500"/>
      <c r="HO280" s="500"/>
      <c r="HP280" s="500"/>
      <c r="HQ280" s="500"/>
      <c r="HR280" s="500"/>
      <c r="HS280" s="500"/>
      <c r="HT280" s="500"/>
      <c r="HU280" s="500"/>
      <c r="HV280" s="500"/>
      <c r="HW280" s="500"/>
      <c r="HX280" s="500"/>
      <c r="HY280" s="500"/>
      <c r="HZ280" s="500"/>
      <c r="IA280" s="500"/>
      <c r="IB280" s="500"/>
      <c r="IC280" s="500"/>
      <c r="ID280" s="500"/>
      <c r="IE280" s="500"/>
      <c r="IF280" s="500"/>
      <c r="IG280" s="500"/>
      <c r="IH280" s="500"/>
      <c r="II280" s="500"/>
      <c r="IJ280" s="500"/>
      <c r="IK280" s="500"/>
      <c r="IL280" s="500"/>
      <c r="IM280" s="500"/>
      <c r="IN280" s="500"/>
      <c r="IO280" s="500"/>
      <c r="IP280" s="500"/>
      <c r="IQ280" s="500"/>
      <c r="IR280" s="500"/>
      <c r="IS280" s="500"/>
      <c r="IT280" s="500"/>
      <c r="IU280" s="500"/>
      <c r="IV280" s="500"/>
      <c r="IW280" s="500"/>
      <c r="IX280" s="500"/>
      <c r="IY280" s="500"/>
      <c r="IZ280" s="500"/>
      <c r="JA280" s="500"/>
      <c r="JB280" s="500"/>
      <c r="JC280" s="500"/>
      <c r="JD280" s="500"/>
      <c r="JE280" s="500"/>
      <c r="JF280" s="500"/>
      <c r="JG280" s="500"/>
      <c r="JH280" s="500"/>
      <c r="JI280" s="500"/>
      <c r="JJ280" s="500"/>
      <c r="JK280" s="500"/>
    </row>
    <row r="281" ht="11.25" customHeight="1">
      <c r="A281" s="500"/>
      <c r="B281" s="802"/>
      <c r="C281" s="526"/>
      <c r="D281" s="526"/>
      <c r="E281" s="526"/>
      <c r="F281" s="526"/>
      <c r="G281" s="526"/>
      <c r="H281" s="526"/>
      <c r="I281" s="526"/>
      <c r="J281" s="526"/>
      <c r="K281" s="526"/>
      <c r="L281" s="526"/>
      <c r="M281" s="526"/>
      <c r="N281" s="526"/>
      <c r="O281" s="526"/>
      <c r="P281" s="526"/>
      <c r="Q281" s="526"/>
      <c r="R281" s="526"/>
      <c r="S281" s="526"/>
      <c r="T281" s="526"/>
      <c r="U281" s="526"/>
      <c r="V281" s="526"/>
      <c r="W281" s="526"/>
      <c r="X281" s="526"/>
      <c r="Y281" s="526"/>
      <c r="Z281" s="825"/>
      <c r="AA281" s="526"/>
      <c r="AB281" s="526"/>
      <c r="AC281" s="526"/>
      <c r="AD281" s="526"/>
      <c r="AE281" s="526"/>
      <c r="AF281" s="526"/>
      <c r="AG281" s="526"/>
      <c r="AH281" s="526"/>
      <c r="AI281" s="526"/>
      <c r="AJ281" s="526"/>
      <c r="AK281" s="526"/>
      <c r="AL281" s="526"/>
      <c r="AM281" s="526"/>
      <c r="AN281" s="526"/>
      <c r="AO281" s="526"/>
      <c r="AP281" s="526"/>
      <c r="AQ281" s="526"/>
      <c r="AR281" s="526"/>
      <c r="AS281" s="526"/>
      <c r="AT281" s="526"/>
      <c r="AU281" s="526"/>
      <c r="AV281" s="526"/>
      <c r="AW281" s="526"/>
      <c r="AX281" s="526"/>
      <c r="AY281" s="526"/>
      <c r="AZ281" s="803"/>
      <c r="BA281" s="500"/>
      <c r="BB281" s="500"/>
      <c r="BC281" s="500"/>
      <c r="BD281" s="500"/>
      <c r="BE281" s="500"/>
      <c r="BF281" s="500"/>
      <c r="BG281" s="500"/>
      <c r="BH281" s="500"/>
      <c r="BI281" s="500"/>
      <c r="BJ281" s="500"/>
      <c r="BK281" s="500"/>
      <c r="BL281" s="500"/>
      <c r="BM281" s="500"/>
      <c r="BN281" s="500"/>
      <c r="BO281" s="500"/>
      <c r="BP281" s="500"/>
      <c r="BQ281" s="500"/>
      <c r="BR281" s="500"/>
      <c r="BS281" s="500"/>
      <c r="BT281" s="500"/>
      <c r="BU281" s="500"/>
      <c r="BV281" s="500"/>
      <c r="BW281" s="500"/>
      <c r="BX281" s="500"/>
      <c r="BY281" s="500"/>
      <c r="BZ281" s="500"/>
      <c r="CA281" s="500"/>
      <c r="CB281" s="500"/>
      <c r="CC281" s="500"/>
      <c r="CD281" s="500"/>
      <c r="CE281" s="500"/>
      <c r="CF281" s="500"/>
      <c r="CG281" s="500"/>
      <c r="CH281" s="500"/>
      <c r="CI281" s="500"/>
      <c r="CJ281" s="500"/>
      <c r="CK281" s="500"/>
      <c r="CL281" s="500"/>
      <c r="CM281" s="500"/>
      <c r="CN281" s="500"/>
      <c r="CO281" s="500"/>
      <c r="CP281" s="500"/>
      <c r="CQ281" s="500"/>
      <c r="CR281" s="500"/>
      <c r="CS281" s="500"/>
      <c r="CT281" s="500"/>
      <c r="CU281" s="500"/>
      <c r="CV281" s="500"/>
      <c r="CW281" s="500"/>
      <c r="CX281" s="500"/>
      <c r="CY281" s="500"/>
      <c r="CZ281" s="500"/>
      <c r="DA281" s="500"/>
      <c r="DB281" s="500"/>
      <c r="DC281" s="500"/>
      <c r="DD281" s="500"/>
      <c r="DE281" s="500"/>
      <c r="DF281" s="500"/>
      <c r="DG281" s="500"/>
      <c r="DH281" s="500"/>
      <c r="DI281" s="500"/>
      <c r="DJ281" s="500"/>
      <c r="DK281" s="500"/>
      <c r="DL281" s="500"/>
      <c r="DM281" s="500"/>
      <c r="DN281" s="500"/>
      <c r="DO281" s="500"/>
      <c r="DP281" s="500"/>
      <c r="DQ281" s="500"/>
      <c r="DR281" s="500"/>
      <c r="DS281" s="500"/>
      <c r="DT281" s="500"/>
      <c r="DU281" s="500"/>
      <c r="DV281" s="500"/>
      <c r="DW281" s="500"/>
      <c r="DX281" s="500"/>
      <c r="DY281" s="500"/>
      <c r="DZ281" s="500"/>
      <c r="EA281" s="500"/>
      <c r="EB281" s="500"/>
      <c r="EC281" s="500"/>
      <c r="ED281" s="500"/>
      <c r="EE281" s="500"/>
      <c r="EF281" s="500"/>
      <c r="EG281" s="500"/>
      <c r="EH281" s="500"/>
      <c r="EI281" s="500"/>
      <c r="EJ281" s="500"/>
      <c r="EK281" s="500"/>
      <c r="EL281" s="500"/>
      <c r="EM281" s="500"/>
      <c r="EN281" s="500"/>
      <c r="EO281" s="500"/>
      <c r="EP281" s="500"/>
      <c r="EQ281" s="500"/>
      <c r="ER281" s="500"/>
      <c r="ES281" s="500"/>
      <c r="ET281" s="500"/>
      <c r="EU281" s="500"/>
      <c r="EV281" s="500"/>
      <c r="EW281" s="500"/>
      <c r="EX281" s="500"/>
      <c r="EY281" s="500"/>
      <c r="EZ281" s="500"/>
      <c r="FA281" s="500"/>
      <c r="FB281" s="500"/>
      <c r="FC281" s="500"/>
      <c r="FD281" s="500"/>
      <c r="FE281" s="500"/>
      <c r="FF281" s="500"/>
      <c r="FG281" s="500"/>
      <c r="FH281" s="500"/>
      <c r="FI281" s="500"/>
      <c r="FJ281" s="500"/>
      <c r="FK281" s="500"/>
      <c r="FL281" s="500"/>
      <c r="FM281" s="500"/>
      <c r="FN281" s="500"/>
      <c r="FO281" s="500"/>
      <c r="FP281" s="500"/>
      <c r="FQ281" s="500"/>
      <c r="FR281" s="500"/>
      <c r="FS281" s="500"/>
      <c r="FT281" s="500"/>
      <c r="FU281" s="500"/>
      <c r="FV281" s="500"/>
      <c r="FW281" s="500"/>
      <c r="FX281" s="500"/>
      <c r="FY281" s="500"/>
      <c r="FZ281" s="500"/>
      <c r="GA281" s="500"/>
      <c r="GB281" s="500"/>
      <c r="GC281" s="500"/>
      <c r="GD281" s="500"/>
      <c r="GE281" s="500"/>
      <c r="GF281" s="500"/>
      <c r="GG281" s="500"/>
      <c r="GH281" s="500"/>
      <c r="GI281" s="500"/>
      <c r="GJ281" s="500"/>
      <c r="GK281" s="500"/>
      <c r="GL281" s="500"/>
      <c r="GM281" s="500"/>
      <c r="GN281" s="500"/>
      <c r="GO281" s="500"/>
      <c r="GP281" s="500"/>
      <c r="GQ281" s="500"/>
      <c r="GR281" s="500"/>
      <c r="GS281" s="500"/>
      <c r="GT281" s="500"/>
      <c r="GU281" s="500"/>
      <c r="GV281" s="500"/>
      <c r="GW281" s="500"/>
      <c r="GX281" s="500"/>
      <c r="GY281" s="500"/>
      <c r="GZ281" s="500"/>
      <c r="HA281" s="500"/>
      <c r="HB281" s="500"/>
      <c r="HC281" s="500"/>
      <c r="HD281" s="500"/>
      <c r="HE281" s="500"/>
      <c r="HF281" s="500"/>
      <c r="HG281" s="500"/>
      <c r="HH281" s="500"/>
      <c r="HI281" s="500"/>
      <c r="HJ281" s="500"/>
      <c r="HK281" s="500"/>
      <c r="HL281" s="500"/>
      <c r="HM281" s="500"/>
      <c r="HN281" s="500"/>
      <c r="HO281" s="500"/>
      <c r="HP281" s="500"/>
      <c r="HQ281" s="500"/>
      <c r="HR281" s="500"/>
      <c r="HS281" s="500"/>
      <c r="HT281" s="500"/>
      <c r="HU281" s="500"/>
      <c r="HV281" s="500"/>
      <c r="HW281" s="500"/>
      <c r="HX281" s="500"/>
      <c r="HY281" s="500"/>
      <c r="HZ281" s="500"/>
      <c r="IA281" s="500"/>
      <c r="IB281" s="500"/>
      <c r="IC281" s="500"/>
      <c r="ID281" s="500"/>
      <c r="IE281" s="500"/>
      <c r="IF281" s="500"/>
      <c r="IG281" s="500"/>
      <c r="IH281" s="500"/>
      <c r="II281" s="500"/>
      <c r="IJ281" s="500"/>
      <c r="IK281" s="500"/>
      <c r="IL281" s="500"/>
      <c r="IM281" s="500"/>
      <c r="IN281" s="500"/>
      <c r="IO281" s="500"/>
      <c r="IP281" s="500"/>
      <c r="IQ281" s="500"/>
      <c r="IR281" s="500"/>
      <c r="IS281" s="500"/>
      <c r="IT281" s="500"/>
      <c r="IU281" s="500"/>
      <c r="IV281" s="500"/>
      <c r="IW281" s="500"/>
      <c r="IX281" s="500"/>
      <c r="IY281" s="500"/>
      <c r="IZ281" s="500"/>
      <c r="JA281" s="500"/>
      <c r="JB281" s="500"/>
      <c r="JC281" s="500"/>
      <c r="JD281" s="500"/>
      <c r="JE281" s="500"/>
      <c r="JF281" s="500"/>
      <c r="JG281" s="500"/>
      <c r="JH281" s="500"/>
      <c r="JI281" s="500"/>
      <c r="JJ281" s="500"/>
      <c r="JK281" s="500"/>
    </row>
    <row r="282" ht="11.25" customHeight="1">
      <c r="A282" s="500"/>
      <c r="B282" s="500"/>
      <c r="C282" s="500"/>
      <c r="D282" s="500"/>
      <c r="E282" s="500"/>
      <c r="F282" s="500"/>
      <c r="G282" s="500"/>
      <c r="H282" s="500"/>
      <c r="I282" s="500"/>
      <c r="J282" s="500"/>
      <c r="K282" s="500"/>
      <c r="L282" s="500"/>
      <c r="M282" s="500"/>
      <c r="N282" s="500"/>
      <c r="O282" s="500"/>
      <c r="P282" s="500"/>
      <c r="Q282" s="500"/>
      <c r="R282" s="500"/>
      <c r="S282" s="500"/>
      <c r="T282" s="500"/>
      <c r="U282" s="500"/>
      <c r="V282" s="500"/>
      <c r="W282" s="500"/>
      <c r="X282" s="500"/>
      <c r="Y282" s="500"/>
      <c r="Z282" s="500"/>
      <c r="AA282" s="500"/>
      <c r="AB282" s="500"/>
      <c r="AC282" s="500"/>
      <c r="AD282" s="500"/>
      <c r="AE282" s="500"/>
      <c r="AF282" s="500"/>
      <c r="AG282" s="500"/>
      <c r="AH282" s="500"/>
      <c r="AI282" s="500"/>
      <c r="AJ282" s="500"/>
      <c r="AK282" s="500"/>
      <c r="AL282" s="500"/>
      <c r="AM282" s="500"/>
      <c r="AN282" s="500"/>
      <c r="AO282" s="500"/>
      <c r="AP282" s="500"/>
      <c r="AQ282" s="500"/>
      <c r="AR282" s="500"/>
      <c r="AS282" s="500"/>
      <c r="AT282" s="500"/>
      <c r="AU282" s="500"/>
      <c r="AV282" s="500"/>
      <c r="AW282" s="500"/>
      <c r="AX282" s="500"/>
      <c r="AY282" s="500"/>
      <c r="AZ282" s="500"/>
      <c r="BA282" s="500"/>
      <c r="BB282" s="500"/>
      <c r="BC282" s="500"/>
      <c r="BD282" s="500"/>
      <c r="BE282" s="500"/>
      <c r="BF282" s="500"/>
      <c r="BG282" s="500"/>
      <c r="BH282" s="500"/>
      <c r="BI282" s="500"/>
      <c r="BJ282" s="500"/>
      <c r="BK282" s="500"/>
      <c r="BL282" s="500"/>
      <c r="BM282" s="500"/>
      <c r="BN282" s="500"/>
      <c r="BO282" s="500"/>
      <c r="BP282" s="500"/>
      <c r="BQ282" s="500"/>
      <c r="BR282" s="500"/>
      <c r="BS282" s="500"/>
      <c r="BT282" s="500"/>
      <c r="BU282" s="500"/>
      <c r="BV282" s="500"/>
      <c r="BW282" s="500"/>
      <c r="BX282" s="500"/>
      <c r="BY282" s="500"/>
      <c r="BZ282" s="500"/>
      <c r="CA282" s="500"/>
      <c r="CB282" s="500"/>
      <c r="CC282" s="500"/>
      <c r="CD282" s="500"/>
      <c r="CE282" s="500"/>
      <c r="CF282" s="500"/>
      <c r="CG282" s="500"/>
      <c r="CH282" s="500"/>
      <c r="CI282" s="500"/>
      <c r="CJ282" s="500"/>
      <c r="CK282" s="500"/>
      <c r="CL282" s="500"/>
      <c r="CM282" s="500"/>
      <c r="CN282" s="500"/>
      <c r="CO282" s="500"/>
      <c r="CP282" s="500"/>
      <c r="CQ282" s="500"/>
      <c r="CR282" s="500"/>
      <c r="CS282" s="500"/>
      <c r="CT282" s="500"/>
      <c r="CU282" s="500"/>
      <c r="CV282" s="500"/>
      <c r="CW282" s="500"/>
      <c r="CX282" s="500"/>
      <c r="CY282" s="500"/>
      <c r="CZ282" s="500"/>
      <c r="DA282" s="500"/>
      <c r="DB282" s="500"/>
      <c r="DC282" s="500"/>
      <c r="DD282" s="500"/>
      <c r="DE282" s="500"/>
      <c r="DF282" s="500"/>
      <c r="DG282" s="500"/>
      <c r="DH282" s="500"/>
      <c r="DI282" s="500"/>
      <c r="DJ282" s="500"/>
      <c r="DK282" s="500"/>
      <c r="DL282" s="500"/>
      <c r="DM282" s="500"/>
      <c r="DN282" s="500"/>
      <c r="DO282" s="500"/>
      <c r="DP282" s="500"/>
      <c r="DQ282" s="500"/>
      <c r="DR282" s="500"/>
      <c r="DS282" s="500"/>
      <c r="DT282" s="500"/>
      <c r="DU282" s="500"/>
      <c r="DV282" s="500"/>
      <c r="DW282" s="500"/>
      <c r="DX282" s="500"/>
      <c r="DY282" s="500"/>
      <c r="DZ282" s="500"/>
      <c r="EA282" s="500"/>
      <c r="EB282" s="500"/>
      <c r="EC282" s="500"/>
      <c r="ED282" s="500"/>
      <c r="EE282" s="500"/>
      <c r="EF282" s="500"/>
      <c r="EG282" s="500"/>
      <c r="EH282" s="500"/>
      <c r="EI282" s="500"/>
      <c r="EJ282" s="500"/>
      <c r="EK282" s="500"/>
      <c r="EL282" s="500"/>
      <c r="EM282" s="500"/>
      <c r="EN282" s="500"/>
      <c r="EO282" s="500"/>
      <c r="EP282" s="500"/>
      <c r="EQ282" s="500"/>
      <c r="ER282" s="500"/>
      <c r="ES282" s="500"/>
      <c r="ET282" s="500"/>
      <c r="EU282" s="500"/>
      <c r="EV282" s="500"/>
      <c r="EW282" s="500"/>
      <c r="EX282" s="500"/>
      <c r="EY282" s="500"/>
      <c r="EZ282" s="500"/>
      <c r="FA282" s="500"/>
      <c r="FB282" s="500"/>
      <c r="FC282" s="500"/>
      <c r="FD282" s="500"/>
      <c r="FE282" s="500"/>
      <c r="FF282" s="500"/>
      <c r="FG282" s="500"/>
      <c r="FH282" s="500"/>
      <c r="FI282" s="500"/>
      <c r="FJ282" s="500"/>
      <c r="FK282" s="500"/>
      <c r="FL282" s="500"/>
      <c r="FM282" s="500"/>
      <c r="FN282" s="500"/>
      <c r="FO282" s="500"/>
      <c r="FP282" s="500"/>
      <c r="FQ282" s="500"/>
      <c r="FR282" s="500"/>
      <c r="FS282" s="500"/>
      <c r="FT282" s="500"/>
      <c r="FU282" s="500"/>
      <c r="FV282" s="500"/>
      <c r="FW282" s="500"/>
      <c r="FX282" s="500"/>
      <c r="FY282" s="500"/>
      <c r="FZ282" s="500"/>
      <c r="GA282" s="500"/>
      <c r="GB282" s="500"/>
      <c r="GC282" s="500"/>
      <c r="GD282" s="500"/>
      <c r="GE282" s="500"/>
      <c r="GF282" s="500"/>
      <c r="GG282" s="500"/>
      <c r="GH282" s="500"/>
      <c r="GI282" s="500"/>
      <c r="GJ282" s="500"/>
      <c r="GK282" s="500"/>
      <c r="GL282" s="500"/>
      <c r="GM282" s="500"/>
      <c r="GN282" s="500"/>
      <c r="GO282" s="500"/>
      <c r="GP282" s="500"/>
      <c r="GQ282" s="500"/>
      <c r="GR282" s="500"/>
      <c r="GS282" s="500"/>
      <c r="GT282" s="500"/>
      <c r="GU282" s="500"/>
      <c r="GV282" s="500"/>
      <c r="GW282" s="500"/>
      <c r="GX282" s="500"/>
      <c r="GY282" s="500"/>
      <c r="GZ282" s="500"/>
      <c r="HA282" s="500"/>
      <c r="HB282" s="500"/>
      <c r="HC282" s="500"/>
      <c r="HD282" s="500"/>
      <c r="HE282" s="500"/>
      <c r="HF282" s="500"/>
      <c r="HG282" s="500"/>
      <c r="HH282" s="500"/>
      <c r="HI282" s="500"/>
      <c r="HJ282" s="500"/>
      <c r="HK282" s="500"/>
      <c r="HL282" s="500"/>
      <c r="HM282" s="500"/>
      <c r="HN282" s="500"/>
      <c r="HO282" s="500"/>
      <c r="HP282" s="500"/>
      <c r="HQ282" s="500"/>
      <c r="HR282" s="500"/>
      <c r="HS282" s="500"/>
      <c r="HT282" s="500"/>
      <c r="HU282" s="500"/>
      <c r="HV282" s="500"/>
      <c r="HW282" s="500"/>
      <c r="HX282" s="500"/>
      <c r="HY282" s="500"/>
      <c r="HZ282" s="500"/>
      <c r="IA282" s="500"/>
      <c r="IB282" s="500"/>
      <c r="IC282" s="500"/>
      <c r="ID282" s="500"/>
      <c r="IE282" s="500"/>
      <c r="IF282" s="500"/>
      <c r="IG282" s="500"/>
      <c r="IH282" s="500"/>
      <c r="II282" s="500"/>
      <c r="IJ282" s="500"/>
      <c r="IK282" s="500"/>
      <c r="IL282" s="500"/>
      <c r="IM282" s="500"/>
      <c r="IN282" s="500"/>
      <c r="IO282" s="500"/>
      <c r="IP282" s="500"/>
      <c r="IQ282" s="500"/>
      <c r="IR282" s="500"/>
      <c r="IS282" s="500"/>
      <c r="IT282" s="500"/>
      <c r="IU282" s="500"/>
      <c r="IV282" s="500"/>
      <c r="IW282" s="500"/>
      <c r="IX282" s="500"/>
      <c r="IY282" s="500"/>
      <c r="IZ282" s="500"/>
      <c r="JA282" s="500"/>
      <c r="JB282" s="500"/>
      <c r="JC282" s="500"/>
      <c r="JD282" s="500"/>
      <c r="JE282" s="500"/>
      <c r="JF282" s="500"/>
      <c r="JG282" s="500"/>
      <c r="JH282" s="500"/>
      <c r="JI282" s="500"/>
      <c r="JJ282" s="500"/>
      <c r="JK282" s="500"/>
    </row>
    <row r="283" ht="11.25" customHeight="1">
      <c r="A283" s="494"/>
      <c r="B283" s="494"/>
      <c r="C283" s="494"/>
      <c r="D283" s="494"/>
      <c r="E283" s="494"/>
      <c r="F283" s="494"/>
      <c r="G283" s="494"/>
      <c r="H283" s="494"/>
      <c r="I283" s="494"/>
      <c r="J283" s="494"/>
      <c r="K283" s="494"/>
      <c r="L283" s="494"/>
      <c r="M283" s="494"/>
      <c r="N283" s="494"/>
      <c r="O283" s="494"/>
      <c r="P283" s="494"/>
      <c r="Q283" s="494"/>
      <c r="R283" s="494"/>
      <c r="S283" s="494"/>
      <c r="T283" s="494"/>
      <c r="U283" s="494"/>
      <c r="V283" s="494"/>
      <c r="W283" s="494"/>
      <c r="X283" s="494"/>
      <c r="Y283" s="494"/>
      <c r="Z283" s="494"/>
      <c r="AA283" s="494"/>
      <c r="AB283" s="494"/>
      <c r="AC283" s="500"/>
      <c r="AD283" s="500"/>
      <c r="AE283" s="500"/>
      <c r="AF283" s="500"/>
      <c r="AG283" s="500"/>
      <c r="AH283" s="500"/>
      <c r="AI283" s="500"/>
      <c r="AJ283" s="500"/>
      <c r="AK283" s="500"/>
      <c r="AL283" s="500"/>
      <c r="AM283" s="500"/>
      <c r="AN283" s="500"/>
      <c r="AO283" s="500"/>
      <c r="AP283" s="500"/>
      <c r="AQ283" s="500"/>
      <c r="AR283" s="500"/>
      <c r="AS283" s="500"/>
      <c r="AT283" s="500"/>
      <c r="AU283" s="500"/>
      <c r="AV283" s="500"/>
      <c r="AW283" s="500"/>
      <c r="AX283" s="500"/>
      <c r="AY283" s="500"/>
      <c r="AZ283" s="500"/>
      <c r="BA283" s="500"/>
      <c r="BB283" s="500"/>
      <c r="BC283" s="500"/>
      <c r="BD283" s="500"/>
      <c r="BE283" s="500"/>
      <c r="BF283" s="500"/>
      <c r="BG283" s="500"/>
      <c r="BH283" s="500"/>
      <c r="BI283" s="500"/>
      <c r="BJ283" s="500"/>
      <c r="BK283" s="500"/>
      <c r="BL283" s="500"/>
      <c r="BM283" s="500"/>
      <c r="BN283" s="500"/>
      <c r="BO283" s="500"/>
      <c r="BP283" s="500"/>
      <c r="BQ283" s="500"/>
      <c r="BR283" s="500"/>
      <c r="BS283" s="500"/>
      <c r="BT283" s="500"/>
      <c r="BU283" s="500"/>
      <c r="BV283" s="500"/>
      <c r="BW283" s="500"/>
      <c r="BX283" s="500"/>
      <c r="BY283" s="500"/>
      <c r="BZ283" s="500"/>
      <c r="CA283" s="500"/>
      <c r="CB283" s="500"/>
      <c r="CC283" s="500"/>
      <c r="CD283" s="500"/>
      <c r="CE283" s="500"/>
      <c r="CF283" s="500"/>
      <c r="CG283" s="500"/>
      <c r="CH283" s="500"/>
      <c r="CI283" s="500"/>
      <c r="CJ283" s="500"/>
      <c r="CK283" s="500"/>
      <c r="CL283" s="500"/>
      <c r="CM283" s="500"/>
      <c r="CN283" s="500"/>
      <c r="CO283" s="500"/>
      <c r="CP283" s="500"/>
      <c r="CQ283" s="500"/>
      <c r="CR283" s="500"/>
      <c r="CS283" s="500"/>
      <c r="CT283" s="500"/>
      <c r="CU283" s="500"/>
      <c r="CV283" s="500"/>
      <c r="CW283" s="500"/>
      <c r="CX283" s="500"/>
      <c r="CY283" s="500"/>
      <c r="CZ283" s="500"/>
      <c r="DA283" s="500"/>
      <c r="DB283" s="500"/>
      <c r="DC283" s="500"/>
      <c r="DD283" s="500"/>
      <c r="DE283" s="500"/>
      <c r="DF283" s="500"/>
      <c r="DG283" s="500"/>
      <c r="DH283" s="500"/>
      <c r="DI283" s="500"/>
      <c r="DJ283" s="500"/>
      <c r="DK283" s="500"/>
      <c r="DL283" s="500"/>
      <c r="DM283" s="500"/>
      <c r="DN283" s="500"/>
      <c r="DO283" s="500"/>
      <c r="DP283" s="500"/>
      <c r="DQ283" s="500"/>
      <c r="DR283" s="500"/>
      <c r="DS283" s="500"/>
      <c r="DT283" s="500"/>
      <c r="DU283" s="500"/>
      <c r="DV283" s="500"/>
      <c r="DW283" s="500"/>
      <c r="DX283" s="500"/>
      <c r="DY283" s="500"/>
      <c r="DZ283" s="500"/>
      <c r="EA283" s="500"/>
      <c r="EB283" s="500"/>
      <c r="EC283" s="500"/>
      <c r="ED283" s="500"/>
      <c r="EE283" s="500"/>
      <c r="EF283" s="500"/>
      <c r="EG283" s="500"/>
      <c r="EH283" s="500"/>
      <c r="EI283" s="500"/>
      <c r="EJ283" s="500"/>
      <c r="EK283" s="500"/>
      <c r="EL283" s="500"/>
      <c r="EM283" s="500"/>
      <c r="EN283" s="500"/>
      <c r="EO283" s="500"/>
      <c r="EP283" s="500"/>
      <c r="EQ283" s="500"/>
      <c r="ER283" s="500"/>
      <c r="ES283" s="500"/>
      <c r="ET283" s="500"/>
      <c r="EU283" s="500"/>
      <c r="EV283" s="500"/>
      <c r="EW283" s="500"/>
      <c r="EX283" s="500"/>
      <c r="EY283" s="500"/>
      <c r="EZ283" s="500"/>
      <c r="FA283" s="500"/>
      <c r="FB283" s="500"/>
      <c r="FC283" s="500"/>
      <c r="FD283" s="500"/>
      <c r="FE283" s="500"/>
      <c r="FF283" s="500"/>
      <c r="FG283" s="500"/>
      <c r="FH283" s="500"/>
      <c r="FI283" s="500"/>
      <c r="FJ283" s="500"/>
      <c r="FK283" s="500"/>
      <c r="FL283" s="500"/>
      <c r="FM283" s="500"/>
      <c r="FN283" s="500"/>
      <c r="FO283" s="500"/>
      <c r="FP283" s="500"/>
      <c r="FQ283" s="500"/>
      <c r="FR283" s="500"/>
      <c r="FS283" s="500"/>
      <c r="FT283" s="500"/>
      <c r="FU283" s="500"/>
      <c r="FV283" s="500"/>
      <c r="FW283" s="500"/>
      <c r="FX283" s="500"/>
      <c r="FY283" s="500"/>
      <c r="FZ283" s="500"/>
      <c r="GA283" s="500"/>
      <c r="GB283" s="500"/>
      <c r="GC283" s="500"/>
      <c r="GD283" s="500"/>
      <c r="GE283" s="500"/>
      <c r="GF283" s="500"/>
      <c r="GG283" s="500"/>
      <c r="GH283" s="500"/>
      <c r="GI283" s="500"/>
      <c r="GJ283" s="500"/>
      <c r="GK283" s="500"/>
      <c r="GL283" s="500"/>
      <c r="GM283" s="500"/>
      <c r="GN283" s="500"/>
      <c r="GO283" s="500"/>
      <c r="GP283" s="500"/>
      <c r="GQ283" s="500"/>
      <c r="GR283" s="500"/>
      <c r="GS283" s="500"/>
      <c r="GT283" s="500"/>
      <c r="GU283" s="500"/>
      <c r="GV283" s="500"/>
      <c r="GW283" s="500"/>
      <c r="GX283" s="500"/>
      <c r="GY283" s="500"/>
      <c r="GZ283" s="500"/>
      <c r="HA283" s="500"/>
      <c r="HB283" s="500"/>
      <c r="HC283" s="500"/>
      <c r="HD283" s="500"/>
      <c r="HE283" s="500"/>
      <c r="HF283" s="500"/>
      <c r="HG283" s="500"/>
      <c r="HH283" s="500"/>
      <c r="HI283" s="500"/>
      <c r="HJ283" s="500"/>
      <c r="HK283" s="500"/>
      <c r="HL283" s="500"/>
      <c r="HM283" s="500"/>
      <c r="HN283" s="500"/>
      <c r="HO283" s="500"/>
      <c r="HP283" s="500"/>
      <c r="HQ283" s="500"/>
      <c r="HR283" s="500"/>
      <c r="HS283" s="500"/>
      <c r="HT283" s="500"/>
      <c r="HU283" s="500"/>
      <c r="HV283" s="500"/>
      <c r="HW283" s="500"/>
      <c r="HX283" s="500"/>
      <c r="HY283" s="500"/>
      <c r="HZ283" s="500"/>
      <c r="IA283" s="500"/>
      <c r="IB283" s="500"/>
      <c r="IC283" s="500"/>
      <c r="ID283" s="500"/>
      <c r="IE283" s="500"/>
      <c r="IF283" s="500"/>
      <c r="IG283" s="500"/>
      <c r="IH283" s="500"/>
      <c r="II283" s="500"/>
      <c r="IJ283" s="500"/>
      <c r="IK283" s="500"/>
      <c r="IL283" s="500"/>
      <c r="IM283" s="500"/>
      <c r="IN283" s="500"/>
      <c r="IO283" s="500"/>
      <c r="IP283" s="500"/>
      <c r="IQ283" s="500"/>
      <c r="IR283" s="500"/>
      <c r="IS283" s="500"/>
      <c r="IT283" s="500"/>
      <c r="IU283" s="500"/>
      <c r="IV283" s="500"/>
      <c r="IW283" s="500"/>
      <c r="IX283" s="500"/>
      <c r="IY283" s="500"/>
      <c r="IZ283" s="500"/>
      <c r="JA283" s="500"/>
      <c r="JB283" s="500"/>
      <c r="JC283" s="500"/>
      <c r="JD283" s="500"/>
      <c r="JE283" s="500"/>
      <c r="JF283" s="500"/>
      <c r="JG283" s="500"/>
      <c r="JH283" s="500"/>
      <c r="JI283" s="500"/>
      <c r="JJ283" s="500"/>
      <c r="JK283" s="500"/>
    </row>
    <row r="284" ht="11.25" customHeight="1">
      <c r="A284" s="516"/>
      <c r="B284" s="497"/>
      <c r="C284" s="497"/>
      <c r="D284" s="494"/>
      <c r="E284" s="494"/>
      <c r="F284" s="498" t="s">
        <v>146</v>
      </c>
      <c r="G284" s="494" t="str">
        <f>NPCs!R289</f>
        <v>UNDERLING</v>
      </c>
      <c r="H284" s="494"/>
      <c r="I284" s="499" t="s">
        <v>147</v>
      </c>
      <c r="J284" s="494" t="str">
        <f>NPCs!R291</f>
        <v>/</v>
      </c>
      <c r="K284" s="494"/>
      <c r="L284" s="500"/>
      <c r="M284" s="498" t="s">
        <v>148</v>
      </c>
      <c r="N284" s="496">
        <f>IFERROR(VLOOKUP(J284,Under_Lookup,41,false),0)</f>
        <v>0</v>
      </c>
      <c r="O284" s="500"/>
      <c r="P284" s="494"/>
      <c r="Q284" s="498" t="s">
        <v>149</v>
      </c>
      <c r="R284" s="496">
        <f>SUM(N284:N285)</f>
        <v>0</v>
      </c>
      <c r="S284" s="494"/>
      <c r="T284" s="494"/>
      <c r="U284" s="494"/>
      <c r="V284" s="494"/>
      <c r="W284" s="494"/>
      <c r="X284" s="494"/>
      <c r="Y284" s="494"/>
      <c r="Z284" s="494"/>
      <c r="AA284" s="494"/>
      <c r="AB284" s="494"/>
      <c r="AC284" s="786" t="s">
        <v>204</v>
      </c>
      <c r="AD284" s="540"/>
      <c r="AE284" s="494"/>
      <c r="AF284" s="494"/>
      <c r="AG284" s="494"/>
      <c r="AH284" s="494"/>
      <c r="AI284" s="494"/>
      <c r="AJ284" s="494"/>
      <c r="AK284" s="494"/>
      <c r="AL284" s="578"/>
      <c r="AM284" s="578"/>
      <c r="AN284" s="578"/>
      <c r="AO284" s="578"/>
      <c r="AP284" s="578"/>
      <c r="AQ284" s="578"/>
      <c r="AR284" s="578"/>
      <c r="AS284" s="578"/>
      <c r="AT284" s="578"/>
      <c r="AU284" s="578"/>
      <c r="AV284" s="578"/>
      <c r="AW284" s="578"/>
      <c r="AX284" s="578"/>
      <c r="AY284" s="500"/>
      <c r="AZ284" s="500"/>
      <c r="BA284" s="500"/>
      <c r="BB284" s="500"/>
      <c r="BC284" s="500"/>
      <c r="BD284" s="500"/>
      <c r="BE284" s="500"/>
      <c r="BF284" s="500"/>
      <c r="BG284" s="500"/>
      <c r="BH284" s="500"/>
      <c r="BI284" s="500"/>
      <c r="BJ284" s="500"/>
      <c r="BK284" s="500"/>
      <c r="BL284" s="500"/>
      <c r="BM284" s="500"/>
      <c r="BN284" s="500"/>
      <c r="BO284" s="500"/>
      <c r="BP284" s="500"/>
      <c r="BQ284" s="500"/>
      <c r="BR284" s="500"/>
      <c r="BS284" s="500"/>
      <c r="BT284" s="500"/>
      <c r="BU284" s="500"/>
      <c r="BV284" s="500"/>
      <c r="BW284" s="500"/>
      <c r="BX284" s="500"/>
      <c r="BY284" s="500"/>
      <c r="BZ284" s="500"/>
      <c r="CA284" s="500"/>
      <c r="CB284" s="500"/>
      <c r="CC284" s="500"/>
      <c r="CD284" s="500"/>
      <c r="CE284" s="500"/>
      <c r="CF284" s="500"/>
      <c r="CG284" s="500"/>
      <c r="CH284" s="500"/>
      <c r="CI284" s="500"/>
      <c r="CJ284" s="500"/>
      <c r="CK284" s="500"/>
      <c r="CL284" s="500"/>
      <c r="CM284" s="500"/>
      <c r="CN284" s="500"/>
      <c r="CO284" s="500"/>
      <c r="CP284" s="500"/>
      <c r="CQ284" s="500"/>
      <c r="CR284" s="500"/>
      <c r="CS284" s="500"/>
      <c r="CT284" s="500"/>
      <c r="CU284" s="500"/>
      <c r="CV284" s="500"/>
      <c r="CW284" s="500"/>
      <c r="CX284" s="500"/>
      <c r="CY284" s="500"/>
      <c r="CZ284" s="500"/>
      <c r="DA284" s="500"/>
      <c r="DB284" s="500"/>
      <c r="DC284" s="500"/>
      <c r="DD284" s="500"/>
      <c r="DE284" s="500"/>
      <c r="DF284" s="500"/>
      <c r="DG284" s="500"/>
      <c r="DH284" s="500"/>
      <c r="DI284" s="500"/>
      <c r="DJ284" s="500"/>
      <c r="DK284" s="500"/>
      <c r="DL284" s="500"/>
      <c r="DM284" s="500"/>
      <c r="DN284" s="500"/>
      <c r="DO284" s="500"/>
      <c r="DP284" s="500"/>
      <c r="DQ284" s="500"/>
      <c r="DR284" s="500"/>
      <c r="DS284" s="500"/>
      <c r="DT284" s="500"/>
      <c r="DU284" s="500"/>
      <c r="DV284" s="500"/>
      <c r="DW284" s="500"/>
      <c r="DX284" s="500"/>
      <c r="DY284" s="500"/>
      <c r="DZ284" s="500"/>
      <c r="EA284" s="500"/>
      <c r="EB284" s="500"/>
      <c r="EC284" s="500"/>
      <c r="ED284" s="500"/>
      <c r="EE284" s="500"/>
      <c r="EF284" s="500"/>
      <c r="EG284" s="500"/>
      <c r="EH284" s="500"/>
      <c r="EI284" s="500"/>
      <c r="EJ284" s="500"/>
      <c r="EK284" s="500"/>
      <c r="EL284" s="500"/>
      <c r="EM284" s="500"/>
      <c r="EN284" s="500"/>
      <c r="EO284" s="500"/>
      <c r="EP284" s="500"/>
      <c r="EQ284" s="500"/>
      <c r="ER284" s="500"/>
      <c r="ES284" s="500"/>
      <c r="ET284" s="500"/>
      <c r="EU284" s="500"/>
      <c r="EV284" s="500"/>
      <c r="EW284" s="500"/>
      <c r="EX284" s="500"/>
      <c r="EY284" s="500"/>
      <c r="EZ284" s="500"/>
      <c r="FA284" s="500"/>
      <c r="FB284" s="500"/>
      <c r="FC284" s="500"/>
      <c r="FD284" s="500"/>
      <c r="FE284" s="500"/>
      <c r="FF284" s="500"/>
      <c r="FG284" s="500"/>
      <c r="FH284" s="500"/>
      <c r="FI284" s="500"/>
      <c r="FJ284" s="500"/>
      <c r="FK284" s="500"/>
      <c r="FL284" s="500"/>
      <c r="FM284" s="500"/>
      <c r="FN284" s="500"/>
      <c r="FO284" s="500"/>
      <c r="FP284" s="500"/>
      <c r="FQ284" s="500"/>
      <c r="FR284" s="500"/>
      <c r="FS284" s="500"/>
      <c r="FT284" s="500"/>
      <c r="FU284" s="500"/>
      <c r="FV284" s="500"/>
      <c r="FW284" s="500"/>
      <c r="FX284" s="500"/>
      <c r="FY284" s="500"/>
      <c r="FZ284" s="500"/>
      <c r="GA284" s="500"/>
      <c r="GB284" s="500"/>
      <c r="GC284" s="500"/>
      <c r="GD284" s="500"/>
      <c r="GE284" s="500"/>
      <c r="GF284" s="500"/>
      <c r="GG284" s="500"/>
      <c r="GH284" s="500"/>
      <c r="GI284" s="500"/>
      <c r="GJ284" s="500"/>
      <c r="GK284" s="500"/>
      <c r="GL284" s="500"/>
      <c r="GM284" s="500"/>
      <c r="GN284" s="500"/>
      <c r="GO284" s="500"/>
      <c r="GP284" s="500"/>
      <c r="GQ284" s="500"/>
      <c r="GR284" s="500"/>
      <c r="GS284" s="500"/>
      <c r="GT284" s="500"/>
      <c r="GU284" s="500"/>
      <c r="GV284" s="500"/>
      <c r="GW284" s="500"/>
      <c r="GX284" s="500"/>
      <c r="GY284" s="500"/>
      <c r="GZ284" s="500"/>
      <c r="HA284" s="500"/>
      <c r="HB284" s="500"/>
      <c r="HC284" s="500"/>
      <c r="HD284" s="500"/>
      <c r="HE284" s="500"/>
      <c r="HF284" s="500"/>
      <c r="HG284" s="500"/>
      <c r="HH284" s="500"/>
      <c r="HI284" s="500"/>
      <c r="HJ284" s="500"/>
      <c r="HK284" s="500"/>
      <c r="HL284" s="500"/>
      <c r="HM284" s="500"/>
      <c r="HN284" s="500"/>
      <c r="HO284" s="500"/>
      <c r="HP284" s="500"/>
      <c r="HQ284" s="500"/>
      <c r="HR284" s="500"/>
      <c r="HS284" s="500"/>
      <c r="HT284" s="500"/>
      <c r="HU284" s="500"/>
      <c r="HV284" s="500"/>
      <c r="HW284" s="500"/>
      <c r="HX284" s="500"/>
      <c r="HY284" s="500"/>
      <c r="HZ284" s="500"/>
      <c r="IA284" s="500"/>
      <c r="IB284" s="500"/>
      <c r="IC284" s="500"/>
      <c r="ID284" s="500"/>
      <c r="IE284" s="500"/>
      <c r="IF284" s="500"/>
      <c r="IG284" s="500"/>
      <c r="IH284" s="500"/>
      <c r="II284" s="500"/>
      <c r="IJ284" s="500"/>
      <c r="IK284" s="500"/>
      <c r="IL284" s="500"/>
      <c r="IM284" s="500"/>
      <c r="IN284" s="500"/>
      <c r="IO284" s="500"/>
      <c r="IP284" s="500"/>
      <c r="IQ284" s="500"/>
      <c r="IR284" s="500"/>
      <c r="IS284" s="500"/>
      <c r="IT284" s="500"/>
      <c r="IU284" s="500"/>
      <c r="IV284" s="500"/>
      <c r="IW284" s="500"/>
      <c r="IX284" s="500"/>
      <c r="IY284" s="500"/>
      <c r="IZ284" s="500"/>
      <c r="JA284" s="500"/>
      <c r="JB284" s="500"/>
      <c r="JC284" s="500"/>
      <c r="JD284" s="500"/>
      <c r="JE284" s="500"/>
      <c r="JF284" s="500"/>
      <c r="JG284" s="500"/>
      <c r="JH284" s="500"/>
      <c r="JI284" s="500"/>
      <c r="JJ284" s="500"/>
      <c r="JK284" s="500"/>
    </row>
    <row r="285" ht="11.25" customHeight="1">
      <c r="A285" s="494"/>
      <c r="B285" s="501"/>
      <c r="C285" s="497"/>
      <c r="D285" s="494"/>
      <c r="E285" s="494"/>
      <c r="F285" s="498" t="s">
        <v>150</v>
      </c>
      <c r="G285" s="494" t="str">
        <f>NPCs!BB288</f>
        <v>None</v>
      </c>
      <c r="H285" s="494"/>
      <c r="I285" s="499" t="s">
        <v>147</v>
      </c>
      <c r="J285" s="494">
        <f> NPCs!BB290</f>
        <v>0</v>
      </c>
      <c r="K285" s="494"/>
      <c r="L285" s="494"/>
      <c r="M285" s="494"/>
      <c r="N285" s="496">
        <f>IFERROR(VLOOKUP(J285,Proto_Lookup,15,FALSE),0)</f>
        <v>0</v>
      </c>
      <c r="O285" s="500"/>
      <c r="P285" s="494"/>
      <c r="Q285" s="494"/>
      <c r="R285" s="494"/>
      <c r="S285" s="494"/>
      <c r="T285" s="494"/>
      <c r="U285" s="494"/>
      <c r="V285" s="494"/>
      <c r="W285" s="494"/>
      <c r="X285" s="494"/>
      <c r="Y285" s="494"/>
      <c r="Z285" s="494"/>
      <c r="AA285" s="507"/>
      <c r="AB285" s="535"/>
      <c r="AC285" s="787" t="s">
        <v>199</v>
      </c>
      <c r="AD285" s="788" t="str">
        <f>IFERROR(__xludf.DUMMYFUNCTION("split(regexReplace(TO_TEXT( NPCs!AC316), ""(.)"", ""$1_""), ""_"")"),"#VALUE!")</f>
        <v>#VALUE!</v>
      </c>
      <c r="AE285" s="514"/>
      <c r="AF285" s="514"/>
      <c r="AG285" s="514"/>
      <c r="AH285" s="514"/>
      <c r="AI285" s="514"/>
      <c r="AJ285" s="514"/>
      <c r="AK285" s="515"/>
      <c r="AL285" s="535"/>
      <c r="AM285" s="535"/>
      <c r="AN285" s="535"/>
      <c r="AO285" s="535"/>
      <c r="AP285" s="535"/>
      <c r="AQ285" s="535"/>
      <c r="AR285" s="535"/>
      <c r="AS285" s="535"/>
      <c r="AT285" s="535"/>
      <c r="AU285" s="535"/>
      <c r="AV285" s="535"/>
      <c r="AW285" s="535"/>
      <c r="AX285" s="535"/>
      <c r="AY285" s="789"/>
      <c r="AZ285" s="790"/>
      <c r="BA285" s="500"/>
      <c r="BB285" s="500"/>
      <c r="BC285" s="500"/>
      <c r="BD285" s="500"/>
      <c r="BE285" s="500"/>
      <c r="BF285" s="500"/>
      <c r="BG285" s="500"/>
      <c r="BH285" s="500"/>
      <c r="BI285" s="500"/>
      <c r="BJ285" s="500"/>
      <c r="BK285" s="500"/>
      <c r="BL285" s="500"/>
      <c r="BM285" s="500"/>
      <c r="BN285" s="500"/>
      <c r="BO285" s="500"/>
      <c r="BP285" s="500"/>
      <c r="BQ285" s="500"/>
      <c r="BR285" s="500"/>
      <c r="BS285" s="500"/>
      <c r="BT285" s="500"/>
      <c r="BU285" s="500"/>
      <c r="BV285" s="500"/>
      <c r="BW285" s="500"/>
      <c r="BX285" s="500"/>
      <c r="BY285" s="500"/>
      <c r="BZ285" s="500"/>
      <c r="CA285" s="500"/>
      <c r="CB285" s="500"/>
      <c r="CC285" s="500"/>
      <c r="CD285" s="500"/>
      <c r="CE285" s="500"/>
      <c r="CF285" s="500"/>
      <c r="CG285" s="500"/>
      <c r="CH285" s="500"/>
      <c r="CI285" s="500"/>
      <c r="CJ285" s="500"/>
      <c r="CK285" s="500"/>
      <c r="CL285" s="500"/>
      <c r="CM285" s="500"/>
      <c r="CN285" s="500"/>
      <c r="CO285" s="500"/>
      <c r="CP285" s="500"/>
      <c r="CQ285" s="500"/>
      <c r="CR285" s="500"/>
      <c r="CS285" s="500"/>
      <c r="CT285" s="500"/>
      <c r="CU285" s="500"/>
      <c r="CV285" s="500"/>
      <c r="CW285" s="500"/>
      <c r="CX285" s="500"/>
      <c r="CY285" s="500"/>
      <c r="CZ285" s="500"/>
      <c r="DA285" s="500"/>
      <c r="DB285" s="500"/>
      <c r="DC285" s="500"/>
      <c r="DD285" s="500"/>
      <c r="DE285" s="500"/>
      <c r="DF285" s="500"/>
      <c r="DG285" s="500"/>
      <c r="DH285" s="500"/>
      <c r="DI285" s="500"/>
      <c r="DJ285" s="500"/>
      <c r="DK285" s="500"/>
      <c r="DL285" s="500"/>
      <c r="DM285" s="500"/>
      <c r="DN285" s="500"/>
      <c r="DO285" s="500"/>
      <c r="DP285" s="500"/>
      <c r="DQ285" s="500"/>
      <c r="DR285" s="500"/>
      <c r="DS285" s="500"/>
      <c r="DT285" s="500"/>
      <c r="DU285" s="500"/>
      <c r="DV285" s="500"/>
      <c r="DW285" s="500"/>
      <c r="DX285" s="500"/>
      <c r="DY285" s="500"/>
      <c r="DZ285" s="500"/>
      <c r="EA285" s="500"/>
      <c r="EB285" s="500"/>
      <c r="EC285" s="500"/>
      <c r="ED285" s="500"/>
      <c r="EE285" s="500"/>
      <c r="EF285" s="500"/>
      <c r="EG285" s="500"/>
      <c r="EH285" s="500"/>
      <c r="EI285" s="500"/>
      <c r="EJ285" s="500"/>
      <c r="EK285" s="500"/>
      <c r="EL285" s="500"/>
      <c r="EM285" s="500"/>
      <c r="EN285" s="500"/>
      <c r="EO285" s="500"/>
      <c r="EP285" s="500"/>
      <c r="EQ285" s="500"/>
      <c r="ER285" s="500"/>
      <c r="ES285" s="500"/>
      <c r="ET285" s="500"/>
      <c r="EU285" s="500"/>
      <c r="EV285" s="500"/>
      <c r="EW285" s="500"/>
      <c r="EX285" s="500"/>
      <c r="EY285" s="500"/>
      <c r="EZ285" s="500"/>
      <c r="FA285" s="500"/>
      <c r="FB285" s="500"/>
      <c r="FC285" s="500"/>
      <c r="FD285" s="500"/>
      <c r="FE285" s="500"/>
      <c r="FF285" s="500"/>
      <c r="FG285" s="500"/>
      <c r="FH285" s="500"/>
      <c r="FI285" s="500"/>
      <c r="FJ285" s="500"/>
      <c r="FK285" s="500"/>
      <c r="FL285" s="500"/>
      <c r="FM285" s="500"/>
      <c r="FN285" s="500"/>
      <c r="FO285" s="500"/>
      <c r="FP285" s="500"/>
      <c r="FQ285" s="500"/>
      <c r="FR285" s="500"/>
      <c r="FS285" s="500"/>
      <c r="FT285" s="500"/>
      <c r="FU285" s="500"/>
      <c r="FV285" s="500"/>
      <c r="FW285" s="500"/>
      <c r="FX285" s="500"/>
      <c r="FY285" s="500"/>
      <c r="FZ285" s="500"/>
      <c r="GA285" s="500"/>
      <c r="GB285" s="500"/>
      <c r="GC285" s="500"/>
      <c r="GD285" s="500"/>
      <c r="GE285" s="500"/>
      <c r="GF285" s="500"/>
      <c r="GG285" s="500"/>
      <c r="GH285" s="500"/>
      <c r="GI285" s="500"/>
      <c r="GJ285" s="500"/>
      <c r="GK285" s="500"/>
      <c r="GL285" s="500"/>
      <c r="GM285" s="500"/>
      <c r="GN285" s="500"/>
      <c r="GO285" s="500"/>
      <c r="GP285" s="500"/>
      <c r="GQ285" s="500"/>
      <c r="GR285" s="500"/>
      <c r="GS285" s="500"/>
      <c r="GT285" s="500"/>
      <c r="GU285" s="500"/>
      <c r="GV285" s="500"/>
      <c r="GW285" s="500"/>
      <c r="GX285" s="500"/>
      <c r="GY285" s="500"/>
      <c r="GZ285" s="500"/>
      <c r="HA285" s="500"/>
      <c r="HB285" s="500"/>
      <c r="HC285" s="500"/>
      <c r="HD285" s="500"/>
      <c r="HE285" s="500"/>
      <c r="HF285" s="500"/>
      <c r="HG285" s="500"/>
      <c r="HH285" s="500"/>
      <c r="HI285" s="500"/>
      <c r="HJ285" s="500"/>
      <c r="HK285" s="500"/>
      <c r="HL285" s="500"/>
      <c r="HM285" s="500"/>
      <c r="HN285" s="500"/>
      <c r="HO285" s="500"/>
      <c r="HP285" s="500"/>
      <c r="HQ285" s="500"/>
      <c r="HR285" s="500"/>
      <c r="HS285" s="500"/>
      <c r="HT285" s="500"/>
      <c r="HU285" s="500"/>
      <c r="HV285" s="500"/>
      <c r="HW285" s="500"/>
      <c r="HX285" s="500"/>
      <c r="HY285" s="500"/>
      <c r="HZ285" s="500"/>
      <c r="IA285" s="500"/>
      <c r="IB285" s="500"/>
      <c r="IC285" s="500"/>
      <c r="ID285" s="500"/>
      <c r="IE285" s="500"/>
      <c r="IF285" s="500"/>
      <c r="IG285" s="500"/>
      <c r="IH285" s="500"/>
      <c r="II285" s="500"/>
      <c r="IJ285" s="500"/>
      <c r="IK285" s="500"/>
      <c r="IL285" s="500"/>
      <c r="IM285" s="500"/>
      <c r="IN285" s="500"/>
      <c r="IO285" s="500"/>
      <c r="IP285" s="500"/>
      <c r="IQ285" s="500"/>
      <c r="IR285" s="500"/>
      <c r="IS285" s="500"/>
      <c r="IT285" s="500"/>
      <c r="IU285" s="500"/>
      <c r="IV285" s="500"/>
      <c r="IW285" s="500"/>
      <c r="IX285" s="500"/>
      <c r="IY285" s="500"/>
      <c r="IZ285" s="500"/>
      <c r="JA285" s="500"/>
      <c r="JB285" s="500"/>
      <c r="JC285" s="500"/>
      <c r="JD285" s="500"/>
      <c r="JE285" s="500"/>
      <c r="JF285" s="500"/>
      <c r="JG285" s="500"/>
      <c r="JH285" s="500"/>
      <c r="JI285" s="500"/>
      <c r="JJ285" s="500"/>
      <c r="JK285" s="500"/>
    </row>
    <row r="286" ht="11.25" customHeight="1">
      <c r="A286" s="494"/>
      <c r="B286" s="501"/>
      <c r="C286" s="501"/>
      <c r="D286" s="498" t="s">
        <v>151</v>
      </c>
      <c r="E286" s="494"/>
      <c r="F286" s="494"/>
      <c r="G286" s="494"/>
      <c r="H286" s="498" t="s">
        <v>152</v>
      </c>
      <c r="I286" s="500"/>
      <c r="J286" s="499"/>
      <c r="K286" s="494"/>
      <c r="L286" s="494"/>
      <c r="M286" s="502" t="str">
        <f>Iferror(if(countIfs(E296:E309,"HEART")&gt;0,"ANY",VLOOKUP(J284,Under_Lookup,37,FALSE)))</f>
        <v/>
      </c>
      <c r="N286" s="503" t="s">
        <v>147</v>
      </c>
      <c r="O286" s="494" t="str">
        <f>Iferror(IFS(M286="MELEE","VIM",M286="RANGED","WIT",M286="MAGIC","CRM",True,VLOOKUP(Max(C288,C290,C291),C288:D291,2,False)))</f>
        <v>VIM</v>
      </c>
      <c r="P286" s="494"/>
      <c r="Q286" s="494"/>
      <c r="R286" s="494"/>
      <c r="S286" s="494"/>
      <c r="T286" s="494"/>
      <c r="U286" s="494"/>
      <c r="V286" s="494"/>
      <c r="W286" s="494"/>
      <c r="X286" s="494"/>
      <c r="Y286" s="494"/>
      <c r="Z286" s="494"/>
      <c r="AA286" s="496"/>
      <c r="AB286" s="494"/>
      <c r="AC286" s="596" t="s">
        <v>205</v>
      </c>
      <c r="AD286" s="639" t="str">
        <f t="array" ref="AD286">IFERROR(INDEX(Code_KindReturn, MATCH(TRUE, EXACT(AD285, Code_Code), 0)),"")</f>
        <v/>
      </c>
      <c r="AE286" s="639" t="str">
        <f t="array" ref="AE286">IFERROR(INDEX(Code_GristReturn, MATCH(TRUE, EXACT(AE285, Code_Code), 0)),"")</f>
        <v/>
      </c>
      <c r="AF286" s="639" t="str">
        <f t="array" ref="AF286">IFERROR(INDEX(Code_Trait1Return, MATCH(TRUE, EXACT(AF285, Code_Code), 0)),"")</f>
        <v/>
      </c>
      <c r="AG286" s="639" t="str">
        <f t="array" ref="AG286">IFERROR(INDEX(Code_Trait2Return, MATCH(TRUE, EXACT(AG285, Code_Code), 0)),"")</f>
        <v/>
      </c>
      <c r="AH286" s="639" t="str">
        <f t="array" ref="AH286">IFERROR(INDEX(Code_Action1Return, MATCH(TRUE, EXACT(AH285, Code_Code), 0)),"")</f>
        <v/>
      </c>
      <c r="AI286" s="639" t="str">
        <f t="array" ref="AI286">IFERROR(INDEX(Code_Action2Return, MATCH(TRUE, EXACT(AI285, Code_Code), 0)),"")</f>
        <v/>
      </c>
      <c r="AJ286" s="639" t="str">
        <f t="array" ref="AJ286">IFERROR(INDEX(Code_Action3Return, MATCH(TRUE, EXACT(AJ285, Code_Code), 0)),"")</f>
        <v/>
      </c>
      <c r="AK286" s="639" t="str">
        <f t="array" ref="AK286">IFERROR(INDEX(Code_Action4Return, MATCH(TRUE, EXACT(AK285, Code_Code), 0)),"")</f>
        <v/>
      </c>
      <c r="AL286" s="494"/>
      <c r="AM286" s="494"/>
      <c r="AN286" s="494"/>
      <c r="AO286" s="500"/>
      <c r="AQ286" s="494"/>
      <c r="AR286" s="494"/>
      <c r="AS286" s="494"/>
      <c r="AT286" s="494"/>
      <c r="AU286" s="497"/>
      <c r="AV286" s="501" t="s">
        <v>160</v>
      </c>
      <c r="AW286" s="523" t="s">
        <v>161</v>
      </c>
      <c r="AX286" s="494"/>
      <c r="AY286" s="494"/>
      <c r="AZ286" s="495"/>
      <c r="BA286" s="500"/>
      <c r="BB286" s="500"/>
      <c r="BC286" s="500"/>
      <c r="BD286" s="500"/>
      <c r="BE286" s="500"/>
      <c r="BF286" s="500"/>
      <c r="BG286" s="500"/>
      <c r="BH286" s="500"/>
      <c r="BI286" s="500"/>
      <c r="BJ286" s="500"/>
      <c r="BK286" s="500"/>
      <c r="BL286" s="500"/>
      <c r="BM286" s="500"/>
      <c r="BN286" s="500"/>
      <c r="BO286" s="500"/>
      <c r="BP286" s="500"/>
      <c r="BQ286" s="500"/>
      <c r="BR286" s="500"/>
      <c r="BS286" s="500"/>
      <c r="BT286" s="500"/>
      <c r="BU286" s="500"/>
      <c r="BV286" s="500"/>
      <c r="BW286" s="500"/>
      <c r="BX286" s="500"/>
      <c r="BY286" s="500"/>
      <c r="BZ286" s="500"/>
      <c r="CA286" s="500"/>
      <c r="CB286" s="500"/>
      <c r="CC286" s="500"/>
      <c r="CD286" s="500"/>
      <c r="CE286" s="500"/>
      <c r="CF286" s="500"/>
      <c r="CG286" s="500"/>
      <c r="CH286" s="500"/>
      <c r="CI286" s="500"/>
      <c r="CJ286" s="500"/>
      <c r="CK286" s="500"/>
      <c r="CL286" s="500"/>
      <c r="CM286" s="500"/>
      <c r="CN286" s="500"/>
      <c r="CO286" s="500"/>
      <c r="CP286" s="500"/>
      <c r="CQ286" s="500"/>
      <c r="CR286" s="500"/>
      <c r="CS286" s="500"/>
      <c r="CT286" s="500"/>
      <c r="CU286" s="500"/>
      <c r="CV286" s="500"/>
      <c r="CW286" s="500"/>
      <c r="CX286" s="500"/>
      <c r="CY286" s="500"/>
      <c r="CZ286" s="500"/>
      <c r="DA286" s="500"/>
      <c r="DB286" s="500"/>
      <c r="DC286" s="500"/>
      <c r="DD286" s="500"/>
      <c r="DE286" s="500"/>
      <c r="DF286" s="500"/>
      <c r="DG286" s="500"/>
      <c r="DH286" s="500"/>
      <c r="DI286" s="500"/>
      <c r="DJ286" s="500"/>
      <c r="DK286" s="500"/>
      <c r="DL286" s="500"/>
      <c r="DM286" s="500"/>
      <c r="DN286" s="500"/>
      <c r="DO286" s="500"/>
      <c r="DP286" s="500"/>
      <c r="DQ286" s="500"/>
      <c r="DR286" s="500"/>
      <c r="DS286" s="500"/>
      <c r="DT286" s="500"/>
      <c r="DU286" s="500"/>
      <c r="DV286" s="500"/>
      <c r="DW286" s="500"/>
      <c r="DX286" s="500"/>
      <c r="DY286" s="500"/>
      <c r="DZ286" s="500"/>
      <c r="EA286" s="500"/>
      <c r="EB286" s="500"/>
      <c r="EC286" s="500"/>
      <c r="ED286" s="500"/>
      <c r="EE286" s="500"/>
      <c r="EF286" s="500"/>
      <c r="EG286" s="500"/>
      <c r="EH286" s="500"/>
      <c r="EI286" s="500"/>
      <c r="EJ286" s="500"/>
      <c r="EK286" s="500"/>
      <c r="EL286" s="500"/>
      <c r="EM286" s="500"/>
      <c r="EN286" s="500"/>
      <c r="EO286" s="500"/>
      <c r="EP286" s="500"/>
      <c r="EQ286" s="500"/>
      <c r="ER286" s="500"/>
      <c r="ES286" s="500"/>
      <c r="ET286" s="500"/>
      <c r="EU286" s="500"/>
      <c r="EV286" s="500"/>
      <c r="EW286" s="500"/>
      <c r="EX286" s="500"/>
      <c r="EY286" s="500"/>
      <c r="EZ286" s="500"/>
      <c r="FA286" s="500"/>
      <c r="FB286" s="500"/>
      <c r="FC286" s="500"/>
      <c r="FD286" s="500"/>
      <c r="FE286" s="500"/>
      <c r="FF286" s="500"/>
      <c r="FG286" s="500"/>
      <c r="FH286" s="500"/>
      <c r="FI286" s="500"/>
      <c r="FJ286" s="500"/>
      <c r="FK286" s="500"/>
      <c r="FL286" s="500"/>
      <c r="FM286" s="500"/>
      <c r="FN286" s="500"/>
      <c r="FO286" s="500"/>
      <c r="FP286" s="500"/>
      <c r="FQ286" s="500"/>
      <c r="FR286" s="500"/>
      <c r="FS286" s="500"/>
      <c r="FT286" s="500"/>
      <c r="FU286" s="500"/>
      <c r="FV286" s="500"/>
      <c r="FW286" s="500"/>
      <c r="FX286" s="500"/>
      <c r="FY286" s="500"/>
      <c r="FZ286" s="500"/>
      <c r="GA286" s="500"/>
      <c r="GB286" s="500"/>
      <c r="GC286" s="500"/>
      <c r="GD286" s="500"/>
      <c r="GE286" s="500"/>
      <c r="GF286" s="500"/>
      <c r="GG286" s="500"/>
      <c r="GH286" s="500"/>
      <c r="GI286" s="500"/>
      <c r="GJ286" s="500"/>
      <c r="GK286" s="500"/>
      <c r="GL286" s="500"/>
      <c r="GM286" s="500"/>
      <c r="GN286" s="500"/>
      <c r="GO286" s="500"/>
      <c r="GP286" s="500"/>
      <c r="GQ286" s="500"/>
      <c r="GR286" s="500"/>
      <c r="GS286" s="500"/>
      <c r="GT286" s="500"/>
      <c r="GU286" s="500"/>
      <c r="GV286" s="500"/>
      <c r="GW286" s="500"/>
      <c r="GX286" s="500"/>
      <c r="GY286" s="500"/>
      <c r="GZ286" s="500"/>
      <c r="HA286" s="500"/>
      <c r="HB286" s="500"/>
      <c r="HC286" s="500"/>
      <c r="HD286" s="500"/>
      <c r="HE286" s="500"/>
      <c r="HF286" s="500"/>
      <c r="HG286" s="500"/>
      <c r="HH286" s="500"/>
      <c r="HI286" s="500"/>
      <c r="HJ286" s="500"/>
      <c r="HK286" s="500"/>
      <c r="HL286" s="500"/>
      <c r="HM286" s="500"/>
      <c r="HN286" s="500"/>
      <c r="HO286" s="500"/>
      <c r="HP286" s="500"/>
      <c r="HQ286" s="500"/>
      <c r="HR286" s="500"/>
      <c r="HS286" s="500"/>
      <c r="HT286" s="500"/>
      <c r="HU286" s="500"/>
      <c r="HV286" s="500"/>
      <c r="HW286" s="500"/>
      <c r="HX286" s="500"/>
      <c r="HY286" s="500"/>
      <c r="HZ286" s="500"/>
      <c r="IA286" s="500"/>
      <c r="IB286" s="500"/>
      <c r="IC286" s="500"/>
      <c r="ID286" s="500"/>
      <c r="IE286" s="500"/>
      <c r="IF286" s="500"/>
      <c r="IG286" s="500"/>
      <c r="IH286" s="500"/>
      <c r="II286" s="500"/>
      <c r="IJ286" s="500"/>
      <c r="IK286" s="500"/>
      <c r="IL286" s="500"/>
      <c r="IM286" s="500"/>
      <c r="IN286" s="500"/>
      <c r="IO286" s="500"/>
      <c r="IP286" s="500"/>
      <c r="IQ286" s="500"/>
      <c r="IR286" s="500"/>
      <c r="IS286" s="500"/>
      <c r="IT286" s="500"/>
      <c r="IU286" s="500"/>
      <c r="IV286" s="500"/>
      <c r="IW286" s="500"/>
      <c r="IX286" s="500"/>
      <c r="IY286" s="500"/>
      <c r="IZ286" s="500"/>
      <c r="JA286" s="500"/>
      <c r="JB286" s="500"/>
      <c r="JC286" s="500"/>
      <c r="JD286" s="500"/>
      <c r="JE286" s="500"/>
      <c r="JF286" s="500"/>
      <c r="JG286" s="500"/>
      <c r="JH286" s="500"/>
      <c r="JI286" s="500"/>
      <c r="JJ286" s="500"/>
      <c r="JK286" s="500"/>
    </row>
    <row r="287" ht="11.25" customHeight="1">
      <c r="A287" s="494"/>
      <c r="B287" s="501"/>
      <c r="C287" s="501"/>
      <c r="D287" s="504" t="s">
        <v>137</v>
      </c>
      <c r="E287" s="505"/>
      <c r="F287" s="506" t="str">
        <f>Iferror(VLOOKUP(J284,Under_Lookup,3,FALSE))</f>
        <v/>
      </c>
      <c r="G287" s="507">
        <f>if(CountIf(E296:E297,"VAMPIRIC")&gt;0,G299,0)</f>
        <v>0</v>
      </c>
      <c r="H287" s="508"/>
      <c r="I287" s="509"/>
      <c r="J287" s="510"/>
      <c r="K287" s="494"/>
      <c r="L287" s="494"/>
      <c r="M287" s="498" t="s">
        <v>153</v>
      </c>
      <c r="N287" s="500"/>
      <c r="O287" s="494"/>
      <c r="P287" s="494"/>
      <c r="Q287" s="494"/>
      <c r="R287" s="494"/>
      <c r="S287" s="494"/>
      <c r="T287" s="494"/>
      <c r="U287" s="494"/>
      <c r="V287" s="494"/>
      <c r="W287" s="494"/>
      <c r="X287" s="494"/>
      <c r="Y287" s="494"/>
      <c r="Z287" s="494"/>
      <c r="AA287" s="496"/>
      <c r="AB287" s="494"/>
      <c r="AC287" s="596" t="s">
        <v>206</v>
      </c>
      <c r="AD287" s="544" t="str">
        <f>IFERROR(VLOOKUP(AD286,LookupKind,3, FALSE))</f>
        <v/>
      </c>
      <c r="AE287" s="791"/>
      <c r="AL287" s="494"/>
      <c r="AM287" s="494"/>
      <c r="AN287" s="494"/>
      <c r="AO287" s="500"/>
      <c r="AQ287" s="494"/>
      <c r="AR287" s="494"/>
      <c r="AS287" s="494"/>
      <c r="AT287" s="494"/>
      <c r="AU287" s="501" t="s">
        <v>163</v>
      </c>
      <c r="AV287" s="529">
        <v>-2.0</v>
      </c>
      <c r="AW287" s="530">
        <v>1.0</v>
      </c>
      <c r="AX287" s="494"/>
      <c r="AY287" s="494"/>
      <c r="AZ287" s="792"/>
      <c r="BA287" s="500"/>
      <c r="BB287" s="500"/>
      <c r="BC287" s="500"/>
      <c r="BD287" s="500"/>
      <c r="BE287" s="500"/>
      <c r="BF287" s="500"/>
      <c r="BG287" s="500"/>
      <c r="BH287" s="500"/>
      <c r="BI287" s="500"/>
      <c r="BJ287" s="500"/>
      <c r="BK287" s="500"/>
      <c r="BL287" s="500"/>
      <c r="BM287" s="500"/>
      <c r="BN287" s="500"/>
      <c r="BO287" s="500"/>
      <c r="BP287" s="500"/>
      <c r="BQ287" s="500"/>
      <c r="BR287" s="500"/>
      <c r="BS287" s="500"/>
      <c r="BT287" s="500"/>
      <c r="BU287" s="500"/>
      <c r="BV287" s="500"/>
      <c r="BW287" s="500"/>
      <c r="BX287" s="500"/>
      <c r="BY287" s="500"/>
      <c r="BZ287" s="500"/>
      <c r="CA287" s="500"/>
      <c r="CB287" s="500"/>
      <c r="CC287" s="500"/>
      <c r="CD287" s="500"/>
      <c r="CE287" s="500"/>
      <c r="CF287" s="500"/>
      <c r="CG287" s="500"/>
      <c r="CH287" s="500"/>
      <c r="CI287" s="500"/>
      <c r="CJ287" s="500"/>
      <c r="CK287" s="500"/>
      <c r="CL287" s="500"/>
      <c r="CM287" s="500"/>
      <c r="CN287" s="500"/>
      <c r="CO287" s="500"/>
      <c r="CP287" s="500"/>
      <c r="CQ287" s="500"/>
      <c r="CR287" s="500"/>
      <c r="CS287" s="500"/>
      <c r="CT287" s="500"/>
      <c r="CU287" s="500"/>
      <c r="CV287" s="500"/>
      <c r="CW287" s="500"/>
      <c r="CX287" s="500"/>
      <c r="CY287" s="500"/>
      <c r="CZ287" s="500"/>
      <c r="DA287" s="500"/>
      <c r="DB287" s="500"/>
      <c r="DC287" s="500"/>
      <c r="DD287" s="500"/>
      <c r="DE287" s="500"/>
      <c r="DF287" s="500"/>
      <c r="DG287" s="500"/>
      <c r="DH287" s="500"/>
      <c r="DI287" s="500"/>
      <c r="DJ287" s="500"/>
      <c r="DK287" s="500"/>
      <c r="DL287" s="500"/>
      <c r="DM287" s="500"/>
      <c r="DN287" s="500"/>
      <c r="DO287" s="500"/>
      <c r="DP287" s="500"/>
      <c r="DQ287" s="500"/>
      <c r="DR287" s="500"/>
      <c r="DS287" s="500"/>
      <c r="DT287" s="500"/>
      <c r="DU287" s="500"/>
      <c r="DV287" s="500"/>
      <c r="DW287" s="500"/>
      <c r="DX287" s="500"/>
      <c r="DY287" s="500"/>
      <c r="DZ287" s="500"/>
      <c r="EA287" s="500"/>
      <c r="EB287" s="500"/>
      <c r="EC287" s="500"/>
      <c r="ED287" s="500"/>
      <c r="EE287" s="500"/>
      <c r="EF287" s="500"/>
      <c r="EG287" s="500"/>
      <c r="EH287" s="500"/>
      <c r="EI287" s="500"/>
      <c r="EJ287" s="500"/>
      <c r="EK287" s="500"/>
      <c r="EL287" s="500"/>
      <c r="EM287" s="500"/>
      <c r="EN287" s="500"/>
      <c r="EO287" s="500"/>
      <c r="EP287" s="500"/>
      <c r="EQ287" s="500"/>
      <c r="ER287" s="500"/>
      <c r="ES287" s="500"/>
      <c r="ET287" s="500"/>
      <c r="EU287" s="500"/>
      <c r="EV287" s="500"/>
      <c r="EW287" s="500"/>
      <c r="EX287" s="500"/>
      <c r="EY287" s="500"/>
      <c r="EZ287" s="500"/>
      <c r="FA287" s="500"/>
      <c r="FB287" s="500"/>
      <c r="FC287" s="500"/>
      <c r="FD287" s="500"/>
      <c r="FE287" s="500"/>
      <c r="FF287" s="500"/>
      <c r="FG287" s="500"/>
      <c r="FH287" s="500"/>
      <c r="FI287" s="500"/>
      <c r="FJ287" s="500"/>
      <c r="FK287" s="500"/>
      <c r="FL287" s="500"/>
      <c r="FM287" s="500"/>
      <c r="FN287" s="500"/>
      <c r="FO287" s="500"/>
      <c r="FP287" s="500"/>
      <c r="FQ287" s="500"/>
      <c r="FR287" s="500"/>
      <c r="FS287" s="500"/>
      <c r="FT287" s="500"/>
      <c r="FU287" s="500"/>
      <c r="FV287" s="500"/>
      <c r="FW287" s="500"/>
      <c r="FX287" s="500"/>
      <c r="FY287" s="500"/>
      <c r="FZ287" s="500"/>
      <c r="GA287" s="500"/>
      <c r="GB287" s="500"/>
      <c r="GC287" s="500"/>
      <c r="GD287" s="500"/>
      <c r="GE287" s="500"/>
      <c r="GF287" s="500"/>
      <c r="GG287" s="500"/>
      <c r="GH287" s="500"/>
      <c r="GI287" s="500"/>
      <c r="GJ287" s="500"/>
      <c r="GK287" s="500"/>
      <c r="GL287" s="500"/>
      <c r="GM287" s="500"/>
      <c r="GN287" s="500"/>
      <c r="GO287" s="500"/>
      <c r="GP287" s="500"/>
      <c r="GQ287" s="500"/>
      <c r="GR287" s="500"/>
      <c r="GS287" s="500"/>
      <c r="GT287" s="500"/>
      <c r="GU287" s="500"/>
      <c r="GV287" s="500"/>
      <c r="GW287" s="500"/>
      <c r="GX287" s="500"/>
      <c r="GY287" s="500"/>
      <c r="GZ287" s="500"/>
      <c r="HA287" s="500"/>
      <c r="HB287" s="500"/>
      <c r="HC287" s="500"/>
      <c r="HD287" s="500"/>
      <c r="HE287" s="500"/>
      <c r="HF287" s="500"/>
      <c r="HG287" s="500"/>
      <c r="HH287" s="500"/>
      <c r="HI287" s="500"/>
      <c r="HJ287" s="500"/>
      <c r="HK287" s="500"/>
      <c r="HL287" s="500"/>
      <c r="HM287" s="500"/>
      <c r="HN287" s="500"/>
      <c r="HO287" s="500"/>
      <c r="HP287" s="500"/>
      <c r="HQ287" s="500"/>
      <c r="HR287" s="500"/>
      <c r="HS287" s="500"/>
      <c r="HT287" s="500"/>
      <c r="HU287" s="500"/>
      <c r="HV287" s="500"/>
      <c r="HW287" s="500"/>
      <c r="HX287" s="500"/>
      <c r="HY287" s="500"/>
      <c r="HZ287" s="500"/>
      <c r="IA287" s="500"/>
      <c r="IB287" s="500"/>
      <c r="IC287" s="500"/>
      <c r="ID287" s="500"/>
      <c r="IE287" s="500"/>
      <c r="IF287" s="500"/>
      <c r="IG287" s="500"/>
      <c r="IH287" s="500"/>
      <c r="II287" s="500"/>
      <c r="IJ287" s="500"/>
      <c r="IK287" s="500"/>
      <c r="IL287" s="500"/>
      <c r="IM287" s="500"/>
      <c r="IN287" s="500"/>
      <c r="IO287" s="500"/>
      <c r="IP287" s="500"/>
      <c r="IQ287" s="500"/>
      <c r="IR287" s="500"/>
      <c r="IS287" s="500"/>
      <c r="IT287" s="500"/>
      <c r="IU287" s="500"/>
      <c r="IV287" s="500"/>
      <c r="IW287" s="500"/>
      <c r="IX287" s="500"/>
      <c r="IY287" s="500"/>
      <c r="IZ287" s="500"/>
      <c r="JA287" s="500"/>
      <c r="JB287" s="500"/>
      <c r="JC287" s="500"/>
      <c r="JD287" s="500"/>
      <c r="JE287" s="500"/>
      <c r="JF287" s="500"/>
      <c r="JG287" s="500"/>
      <c r="JH287" s="500"/>
      <c r="JI287" s="500"/>
      <c r="JJ287" s="500"/>
      <c r="JK287" s="500"/>
    </row>
    <row r="288" ht="11.25" customHeight="1">
      <c r="A288" s="494"/>
      <c r="B288" s="501"/>
      <c r="C288" s="494">
        <f>E288*F288+I288</f>
        <v>0</v>
      </c>
      <c r="D288" s="501" t="s">
        <v>154</v>
      </c>
      <c r="E288" s="496" t="str">
        <f>IFERROR(__xludf.DUMMYFUNCTION("Iferror(split(NPCs!E296,""d""))"),"")</f>
        <v/>
      </c>
      <c r="F288" s="494"/>
      <c r="G288" s="511" t="str">
        <f t="shared" ref="G288:G291" si="32">if(I288&gt;0,"+","")</f>
        <v/>
      </c>
      <c r="H288" s="500" t="str">
        <f t="shared" ref="H288:H292" si="33">if(I288&lt;&gt;0,I288,"")</f>
        <v/>
      </c>
      <c r="I288" s="512">
        <f>IF(countIf(AD289:AD324,"PLUSH")&gt;0,1,0)+IF(countIf(AD289:AD324,"EQUINE")&gt;0,1,0)</f>
        <v>0</v>
      </c>
      <c r="J288" s="513"/>
      <c r="K288" s="500"/>
      <c r="L288" s="494"/>
      <c r="M288" s="494"/>
      <c r="N288" s="505" t="str">
        <f>VLOOKUP(O286,D288:E291,2,FALSE)</f>
        <v/>
      </c>
      <c r="O288" s="514" t="str">
        <f>if(N288&lt;&gt;"","d","")</f>
        <v/>
      </c>
      <c r="P288" s="514" t="str">
        <f>VLOOKUP(O286,D288:F291,3,FALSE)</f>
        <v/>
      </c>
      <c r="Q288" s="505" t="str">
        <f>VLOOKUP(O286,D288:G291,4,FALSE)</f>
        <v/>
      </c>
      <c r="R288" s="515" t="str">
        <f>VLOOKUP(O286,D288:H291,5,FALSE)</f>
        <v/>
      </c>
      <c r="S288" s="516" t="str">
        <f t="shared" ref="S288:V288" si="31">D300</f>
        <v/>
      </c>
      <c r="T288" s="505" t="str">
        <f t="shared" si="31"/>
        <v/>
      </c>
      <c r="U288" s="514" t="str">
        <f t="shared" si="31"/>
        <v/>
      </c>
      <c r="V288" s="515" t="str">
        <f t="shared" si="31"/>
        <v/>
      </c>
      <c r="W288" s="505" t="str">
        <f>if(O286="CRM",J300,L300)</f>
        <v/>
      </c>
      <c r="X288" s="515" t="str">
        <f>if(O286="CRM",K300,M300)</f>
        <v/>
      </c>
      <c r="Y288" s="494"/>
      <c r="Z288" s="494"/>
      <c r="AA288" s="496"/>
      <c r="AB288" s="494"/>
      <c r="AC288" s="596" t="str">
        <f>IFERROR(VLOOKUP(AE286,LookupGrist,3, FALSE))</f>
        <v/>
      </c>
      <c r="AD288" s="544" t="str">
        <f>IFERROR(__xludf.DUMMYFUNCTION("IFERROR(split(VLOOKUP(AC288, AllGrist, 5, false),""d""), """")"),"")</f>
        <v/>
      </c>
      <c r="AE288" s="515"/>
      <c r="AF288" s="494"/>
      <c r="AG288" s="494"/>
      <c r="AH288" s="494"/>
      <c r="AI288" s="494"/>
      <c r="AJ288" s="494"/>
      <c r="AM288" s="494"/>
      <c r="AN288" s="494"/>
      <c r="AO288" s="500"/>
      <c r="AQ288" s="494"/>
      <c r="AR288" s="494"/>
      <c r="AS288" s="494"/>
      <c r="AT288" s="494"/>
      <c r="AU288" s="501" t="s">
        <v>164</v>
      </c>
      <c r="AV288" s="793">
        <f>if(AE288&lt;=10,2,0)</f>
        <v>2</v>
      </c>
      <c r="AW288" s="532">
        <v>-1.0</v>
      </c>
      <c r="AX288" s="494"/>
      <c r="AY288" s="494"/>
      <c r="AZ288" s="792"/>
      <c r="BA288" s="500"/>
      <c r="BB288" s="500"/>
      <c r="BC288" s="500"/>
      <c r="BD288" s="500"/>
      <c r="BE288" s="500"/>
      <c r="BF288" s="500"/>
      <c r="BG288" s="500"/>
      <c r="BH288" s="500"/>
      <c r="BI288" s="500"/>
      <c r="BJ288" s="500"/>
      <c r="BK288" s="500"/>
      <c r="BL288" s="500"/>
      <c r="BM288" s="500"/>
      <c r="BN288" s="500"/>
      <c r="BO288" s="500"/>
      <c r="BP288" s="500"/>
      <c r="BQ288" s="500"/>
      <c r="BR288" s="500"/>
      <c r="BS288" s="500"/>
      <c r="BT288" s="500"/>
      <c r="BU288" s="500"/>
      <c r="BV288" s="500"/>
      <c r="BW288" s="500"/>
      <c r="BX288" s="500"/>
      <c r="BY288" s="500"/>
      <c r="BZ288" s="500"/>
      <c r="CA288" s="500"/>
      <c r="CB288" s="500"/>
      <c r="CC288" s="500"/>
      <c r="CD288" s="500"/>
      <c r="CE288" s="500"/>
      <c r="CF288" s="500"/>
      <c r="CG288" s="500"/>
      <c r="CH288" s="500"/>
      <c r="CI288" s="500"/>
      <c r="CJ288" s="500"/>
      <c r="CK288" s="500"/>
      <c r="CL288" s="500"/>
      <c r="CM288" s="500"/>
      <c r="CN288" s="500"/>
      <c r="CO288" s="500"/>
      <c r="CP288" s="500"/>
      <c r="CQ288" s="500"/>
      <c r="CR288" s="500"/>
      <c r="CS288" s="500"/>
      <c r="CT288" s="500"/>
      <c r="CU288" s="500"/>
      <c r="CV288" s="500"/>
      <c r="CW288" s="500"/>
      <c r="CX288" s="500"/>
      <c r="CY288" s="500"/>
      <c r="CZ288" s="500"/>
      <c r="DA288" s="500"/>
      <c r="DB288" s="500"/>
      <c r="DC288" s="500"/>
      <c r="DD288" s="500"/>
      <c r="DE288" s="500"/>
      <c r="DF288" s="500"/>
      <c r="DG288" s="500"/>
      <c r="DH288" s="500"/>
      <c r="DI288" s="500"/>
      <c r="DJ288" s="500"/>
      <c r="DK288" s="500"/>
      <c r="DL288" s="500"/>
      <c r="DM288" s="500"/>
      <c r="DN288" s="500"/>
      <c r="DO288" s="500"/>
      <c r="DP288" s="500"/>
      <c r="DQ288" s="500"/>
      <c r="DR288" s="500"/>
      <c r="DS288" s="500"/>
      <c r="DT288" s="500"/>
      <c r="DU288" s="500"/>
      <c r="DV288" s="500"/>
      <c r="DW288" s="500"/>
      <c r="DX288" s="500"/>
      <c r="DY288" s="500"/>
      <c r="DZ288" s="500"/>
      <c r="EA288" s="500"/>
      <c r="EB288" s="500"/>
      <c r="EC288" s="500"/>
      <c r="ED288" s="500"/>
      <c r="EE288" s="500"/>
      <c r="EF288" s="500"/>
      <c r="EG288" s="500"/>
      <c r="EH288" s="500"/>
      <c r="EI288" s="500"/>
      <c r="EJ288" s="500"/>
      <c r="EK288" s="500"/>
      <c r="EL288" s="500"/>
      <c r="EM288" s="500"/>
      <c r="EN288" s="500"/>
      <c r="EO288" s="500"/>
      <c r="EP288" s="500"/>
      <c r="EQ288" s="500"/>
      <c r="ER288" s="500"/>
      <c r="ES288" s="500"/>
      <c r="ET288" s="500"/>
      <c r="EU288" s="500"/>
      <c r="EV288" s="500"/>
      <c r="EW288" s="500"/>
      <c r="EX288" s="500"/>
      <c r="EY288" s="500"/>
      <c r="EZ288" s="500"/>
      <c r="FA288" s="500"/>
      <c r="FB288" s="500"/>
      <c r="FC288" s="500"/>
      <c r="FD288" s="500"/>
      <c r="FE288" s="500"/>
      <c r="FF288" s="500"/>
      <c r="FG288" s="500"/>
      <c r="FH288" s="500"/>
      <c r="FI288" s="500"/>
      <c r="FJ288" s="500"/>
      <c r="FK288" s="500"/>
      <c r="FL288" s="500"/>
      <c r="FM288" s="500"/>
      <c r="FN288" s="500"/>
      <c r="FO288" s="500"/>
      <c r="FP288" s="500"/>
      <c r="FQ288" s="500"/>
      <c r="FR288" s="500"/>
      <c r="FS288" s="500"/>
      <c r="FT288" s="500"/>
      <c r="FU288" s="500"/>
      <c r="FV288" s="500"/>
      <c r="FW288" s="500"/>
      <c r="FX288" s="500"/>
      <c r="FY288" s="500"/>
      <c r="FZ288" s="500"/>
      <c r="GA288" s="500"/>
      <c r="GB288" s="500"/>
      <c r="GC288" s="500"/>
      <c r="GD288" s="500"/>
      <c r="GE288" s="500"/>
      <c r="GF288" s="500"/>
      <c r="GG288" s="500"/>
      <c r="GH288" s="500"/>
      <c r="GI288" s="500"/>
      <c r="GJ288" s="500"/>
      <c r="GK288" s="500"/>
      <c r="GL288" s="500"/>
      <c r="GM288" s="500"/>
      <c r="GN288" s="500"/>
      <c r="GO288" s="500"/>
      <c r="GP288" s="500"/>
      <c r="GQ288" s="500"/>
      <c r="GR288" s="500"/>
      <c r="GS288" s="500"/>
      <c r="GT288" s="500"/>
      <c r="GU288" s="500"/>
      <c r="GV288" s="500"/>
      <c r="GW288" s="500"/>
      <c r="GX288" s="500"/>
      <c r="GY288" s="500"/>
      <c r="GZ288" s="500"/>
      <c r="HA288" s="500"/>
      <c r="HB288" s="500"/>
      <c r="HC288" s="500"/>
      <c r="HD288" s="500"/>
      <c r="HE288" s="500"/>
      <c r="HF288" s="500"/>
      <c r="HG288" s="500"/>
      <c r="HH288" s="500"/>
      <c r="HI288" s="500"/>
      <c r="HJ288" s="500"/>
      <c r="HK288" s="500"/>
      <c r="HL288" s="500"/>
      <c r="HM288" s="500"/>
      <c r="HN288" s="500"/>
      <c r="HO288" s="500"/>
      <c r="HP288" s="500"/>
      <c r="HQ288" s="500"/>
      <c r="HR288" s="500"/>
      <c r="HS288" s="500"/>
      <c r="HT288" s="500"/>
      <c r="HU288" s="500"/>
      <c r="HV288" s="500"/>
      <c r="HW288" s="500"/>
      <c r="HX288" s="500"/>
      <c r="HY288" s="500"/>
      <c r="HZ288" s="500"/>
      <c r="IA288" s="500"/>
      <c r="IB288" s="500"/>
      <c r="IC288" s="500"/>
      <c r="ID288" s="500"/>
      <c r="IE288" s="500"/>
      <c r="IF288" s="500"/>
      <c r="IG288" s="500"/>
      <c r="IH288" s="500"/>
      <c r="II288" s="500"/>
      <c r="IJ288" s="500"/>
      <c r="IK288" s="500"/>
      <c r="IL288" s="500"/>
      <c r="IM288" s="500"/>
      <c r="IN288" s="500"/>
      <c r="IO288" s="500"/>
      <c r="IP288" s="500"/>
      <c r="IQ288" s="500"/>
      <c r="IR288" s="500"/>
      <c r="IS288" s="500"/>
      <c r="IT288" s="500"/>
      <c r="IU288" s="500"/>
      <c r="IV288" s="500"/>
      <c r="IW288" s="500"/>
      <c r="IX288" s="500"/>
      <c r="IY288" s="500"/>
      <c r="IZ288" s="500"/>
      <c r="JA288" s="500"/>
      <c r="JB288" s="500"/>
      <c r="JC288" s="500"/>
      <c r="JD288" s="500"/>
      <c r="JE288" s="500"/>
      <c r="JF288" s="500"/>
      <c r="JG288" s="500"/>
      <c r="JH288" s="500"/>
      <c r="JI288" s="500"/>
      <c r="JJ288" s="500"/>
      <c r="JK288" s="500"/>
    </row>
    <row r="289" ht="11.25" customHeight="1">
      <c r="A289" s="494"/>
      <c r="B289" s="501"/>
      <c r="C289" s="494"/>
      <c r="D289" s="501" t="s">
        <v>155</v>
      </c>
      <c r="E289" s="496" t="str">
        <f>IFERROR(__xludf.DUMMYFUNCTION("Iferror(split(NPCs!E298,""d""))"),"")</f>
        <v/>
      </c>
      <c r="F289" s="494"/>
      <c r="G289" s="517" t="str">
        <f t="shared" si="32"/>
        <v/>
      </c>
      <c r="H289" s="500" t="str">
        <f t="shared" si="33"/>
        <v/>
      </c>
      <c r="I289" s="518">
        <f>IF(countIf(AD289:AD324,"FURRY")&gt;0,1,0)+IF(countIf(AD289:AD324,"EQUINE")&gt;0,1,0)</f>
        <v>0</v>
      </c>
      <c r="J289" s="513"/>
      <c r="K289" s="500"/>
      <c r="L289" s="494"/>
      <c r="M289" s="498"/>
      <c r="N289" s="494"/>
      <c r="O289" s="494"/>
      <c r="P289" s="494"/>
      <c r="Q289" s="494"/>
      <c r="R289" s="494"/>
      <c r="S289" s="494"/>
      <c r="T289" s="494"/>
      <c r="U289" s="494"/>
      <c r="V289" s="494"/>
      <c r="W289" s="494"/>
      <c r="X289" s="494"/>
      <c r="Y289" s="494"/>
      <c r="Z289" s="494"/>
      <c r="AA289" s="496"/>
      <c r="AB289" s="494"/>
      <c r="AC289" s="498" t="s">
        <v>169</v>
      </c>
      <c r="AD289" s="540" t="str">
        <f>IFERROR(VLOOKUP(AF286,LookupTrait,3, FALSE))</f>
        <v/>
      </c>
      <c r="AE289" s="494"/>
      <c r="AF289" s="494"/>
      <c r="AG289" s="494"/>
      <c r="AH289" s="494"/>
      <c r="AK289" s="533" t="s">
        <v>166</v>
      </c>
      <c r="AL289" s="499" t="s">
        <v>167</v>
      </c>
      <c r="AM289" s="494"/>
      <c r="AN289" s="494"/>
      <c r="AO289" s="500"/>
      <c r="AQ289" s="494"/>
      <c r="AR289" s="494"/>
      <c r="AS289" s="494"/>
      <c r="AT289" s="494"/>
      <c r="AU289" s="501" t="s">
        <v>168</v>
      </c>
      <c r="AV289" s="534">
        <v>0.0</v>
      </c>
      <c r="AW289" s="532">
        <f>if(F288&gt;=AE289,1,0)</f>
        <v>1</v>
      </c>
      <c r="AX289" s="494"/>
      <c r="AY289" s="494"/>
      <c r="AZ289" s="792"/>
      <c r="BA289" s="500"/>
      <c r="BB289" s="500"/>
      <c r="BC289" s="500"/>
      <c r="BD289" s="500"/>
      <c r="BE289" s="500"/>
      <c r="BF289" s="500"/>
      <c r="BG289" s="500"/>
      <c r="BH289" s="500"/>
      <c r="BI289" s="500"/>
      <c r="BJ289" s="500"/>
      <c r="BK289" s="500"/>
      <c r="BL289" s="500"/>
      <c r="BM289" s="500"/>
      <c r="BN289" s="500"/>
      <c r="BO289" s="500"/>
      <c r="BP289" s="500"/>
      <c r="BQ289" s="500"/>
      <c r="BR289" s="500"/>
      <c r="BS289" s="500"/>
      <c r="BT289" s="500"/>
      <c r="BU289" s="500"/>
      <c r="BV289" s="500"/>
      <c r="BW289" s="500"/>
      <c r="BX289" s="500"/>
      <c r="BY289" s="500"/>
      <c r="BZ289" s="500"/>
      <c r="CA289" s="500"/>
      <c r="CB289" s="500"/>
      <c r="CC289" s="500"/>
      <c r="CD289" s="500"/>
      <c r="CE289" s="500"/>
      <c r="CF289" s="500"/>
      <c r="CG289" s="500"/>
      <c r="CH289" s="500"/>
      <c r="CI289" s="500"/>
      <c r="CJ289" s="500"/>
      <c r="CK289" s="500"/>
      <c r="CL289" s="500"/>
      <c r="CM289" s="500"/>
      <c r="CN289" s="500"/>
      <c r="CO289" s="500"/>
      <c r="CP289" s="500"/>
      <c r="CQ289" s="500"/>
      <c r="CR289" s="500"/>
      <c r="CS289" s="500"/>
      <c r="CT289" s="500"/>
      <c r="CU289" s="500"/>
      <c r="CV289" s="500"/>
      <c r="CW289" s="500"/>
      <c r="CX289" s="500"/>
      <c r="CY289" s="500"/>
      <c r="CZ289" s="500"/>
      <c r="DA289" s="500"/>
      <c r="DB289" s="500"/>
      <c r="DC289" s="500"/>
      <c r="DD289" s="500"/>
      <c r="DE289" s="500"/>
      <c r="DF289" s="500"/>
      <c r="DG289" s="500"/>
      <c r="DH289" s="500"/>
      <c r="DI289" s="500"/>
      <c r="DJ289" s="500"/>
      <c r="DK289" s="500"/>
      <c r="DL289" s="500"/>
      <c r="DM289" s="500"/>
      <c r="DN289" s="500"/>
      <c r="DO289" s="500"/>
      <c r="DP289" s="500"/>
      <c r="DQ289" s="500"/>
      <c r="DR289" s="500"/>
      <c r="DS289" s="500"/>
      <c r="DT289" s="500"/>
      <c r="DU289" s="500"/>
      <c r="DV289" s="500"/>
      <c r="DW289" s="500"/>
      <c r="DX289" s="500"/>
      <c r="DY289" s="500"/>
      <c r="DZ289" s="500"/>
      <c r="EA289" s="500"/>
      <c r="EB289" s="500"/>
      <c r="EC289" s="500"/>
      <c r="ED289" s="500"/>
      <c r="EE289" s="500"/>
      <c r="EF289" s="500"/>
      <c r="EG289" s="500"/>
      <c r="EH289" s="500"/>
      <c r="EI289" s="500"/>
      <c r="EJ289" s="500"/>
      <c r="EK289" s="500"/>
      <c r="EL289" s="500"/>
      <c r="EM289" s="500"/>
      <c r="EN289" s="500"/>
      <c r="EO289" s="500"/>
      <c r="EP289" s="500"/>
      <c r="EQ289" s="500"/>
      <c r="ER289" s="500"/>
      <c r="ES289" s="500"/>
      <c r="ET289" s="500"/>
      <c r="EU289" s="500"/>
      <c r="EV289" s="500"/>
      <c r="EW289" s="500"/>
      <c r="EX289" s="500"/>
      <c r="EY289" s="500"/>
      <c r="EZ289" s="500"/>
      <c r="FA289" s="500"/>
      <c r="FB289" s="500"/>
      <c r="FC289" s="500"/>
      <c r="FD289" s="500"/>
      <c r="FE289" s="500"/>
      <c r="FF289" s="500"/>
      <c r="FG289" s="500"/>
      <c r="FH289" s="500"/>
      <c r="FI289" s="500"/>
      <c r="FJ289" s="500"/>
      <c r="FK289" s="500"/>
      <c r="FL289" s="500"/>
      <c r="FM289" s="500"/>
      <c r="FN289" s="500"/>
      <c r="FO289" s="500"/>
      <c r="FP289" s="500"/>
      <c r="FQ289" s="500"/>
      <c r="FR289" s="500"/>
      <c r="FS289" s="500"/>
      <c r="FT289" s="500"/>
      <c r="FU289" s="500"/>
      <c r="FV289" s="500"/>
      <c r="FW289" s="500"/>
      <c r="FX289" s="500"/>
      <c r="FY289" s="500"/>
      <c r="FZ289" s="500"/>
      <c r="GA289" s="500"/>
      <c r="GB289" s="500"/>
      <c r="GC289" s="500"/>
      <c r="GD289" s="500"/>
      <c r="GE289" s="500"/>
      <c r="GF289" s="500"/>
      <c r="GG289" s="500"/>
      <c r="GH289" s="500"/>
      <c r="GI289" s="500"/>
      <c r="GJ289" s="500"/>
      <c r="GK289" s="500"/>
      <c r="GL289" s="500"/>
      <c r="GM289" s="500"/>
      <c r="GN289" s="500"/>
      <c r="GO289" s="500"/>
      <c r="GP289" s="500"/>
      <c r="GQ289" s="500"/>
      <c r="GR289" s="500"/>
      <c r="GS289" s="500"/>
      <c r="GT289" s="500"/>
      <c r="GU289" s="500"/>
      <c r="GV289" s="500"/>
      <c r="GW289" s="500"/>
      <c r="GX289" s="500"/>
      <c r="GY289" s="500"/>
      <c r="GZ289" s="500"/>
      <c r="HA289" s="500"/>
      <c r="HB289" s="500"/>
      <c r="HC289" s="500"/>
      <c r="HD289" s="500"/>
      <c r="HE289" s="500"/>
      <c r="HF289" s="500"/>
      <c r="HG289" s="500"/>
      <c r="HH289" s="500"/>
      <c r="HI289" s="500"/>
      <c r="HJ289" s="500"/>
      <c r="HK289" s="500"/>
      <c r="HL289" s="500"/>
      <c r="HM289" s="500"/>
      <c r="HN289" s="500"/>
      <c r="HO289" s="500"/>
      <c r="HP289" s="500"/>
      <c r="HQ289" s="500"/>
      <c r="HR289" s="500"/>
      <c r="HS289" s="500"/>
      <c r="HT289" s="500"/>
      <c r="HU289" s="500"/>
      <c r="HV289" s="500"/>
      <c r="HW289" s="500"/>
      <c r="HX289" s="500"/>
      <c r="HY289" s="500"/>
      <c r="HZ289" s="500"/>
      <c r="IA289" s="500"/>
      <c r="IB289" s="500"/>
      <c r="IC289" s="500"/>
      <c r="ID289" s="500"/>
      <c r="IE289" s="500"/>
      <c r="IF289" s="500"/>
      <c r="IG289" s="500"/>
      <c r="IH289" s="500"/>
      <c r="II289" s="500"/>
      <c r="IJ289" s="500"/>
      <c r="IK289" s="500"/>
      <c r="IL289" s="500"/>
      <c r="IM289" s="500"/>
      <c r="IN289" s="500"/>
      <c r="IO289" s="500"/>
      <c r="IP289" s="500"/>
      <c r="IQ289" s="500"/>
      <c r="IR289" s="500"/>
      <c r="IS289" s="500"/>
      <c r="IT289" s="500"/>
      <c r="IU289" s="500"/>
      <c r="IV289" s="500"/>
      <c r="IW289" s="500"/>
      <c r="IX289" s="500"/>
      <c r="IY289" s="500"/>
      <c r="IZ289" s="500"/>
      <c r="JA289" s="500"/>
      <c r="JB289" s="500"/>
      <c r="JC289" s="500"/>
      <c r="JD289" s="500"/>
      <c r="JE289" s="500"/>
      <c r="JF289" s="500"/>
      <c r="JG289" s="500"/>
      <c r="JH289" s="500"/>
      <c r="JI289" s="500"/>
      <c r="JJ289" s="500"/>
      <c r="JK289" s="500"/>
    </row>
    <row r="290" ht="11.25" customHeight="1">
      <c r="A290" s="494"/>
      <c r="B290" s="501"/>
      <c r="C290" s="494">
        <f t="shared" ref="C290:C291" si="34">E290*F290+I290</f>
        <v>0</v>
      </c>
      <c r="D290" s="501" t="s">
        <v>157</v>
      </c>
      <c r="E290" s="496" t="str">
        <f>IFERROR(__xludf.DUMMYFUNCTION("Iferror(split(NPCs!E300,""d""))"),"")</f>
        <v/>
      </c>
      <c r="F290" s="494"/>
      <c r="G290" s="517" t="str">
        <f t="shared" si="32"/>
        <v/>
      </c>
      <c r="H290" s="500" t="str">
        <f t="shared" si="33"/>
        <v/>
      </c>
      <c r="I290" s="518">
        <f>IF(countIf(AD289:AD324,"WIZARD")&gt;0,1,0)+IF(countIf(AD289:AD324,"FAIRY")&gt;0,1,0)</f>
        <v>0</v>
      </c>
      <c r="J290" s="513"/>
      <c r="K290" s="500"/>
      <c r="L290" s="494"/>
      <c r="M290" s="494"/>
      <c r="N290" s="494"/>
      <c r="O290" s="494"/>
      <c r="P290" s="494"/>
      <c r="Q290" s="494"/>
      <c r="R290" s="494"/>
      <c r="S290" s="578"/>
      <c r="T290" s="577"/>
      <c r="U290" s="578"/>
      <c r="V290" s="577"/>
      <c r="W290" s="494"/>
      <c r="X290" s="494"/>
      <c r="Y290" s="494"/>
      <c r="Z290" s="494"/>
      <c r="AA290" s="496"/>
      <c r="AB290" s="494"/>
      <c r="AC290" s="498" t="s">
        <v>171</v>
      </c>
      <c r="AD290" s="540" t="str">
        <f>IFERROR(VLOOKUP(AG286,LookupTrait,3, FALSE))</f>
        <v/>
      </c>
      <c r="AE290" s="494"/>
      <c r="AF290" s="494"/>
      <c r="AG290" s="494"/>
      <c r="AH290" s="494"/>
      <c r="AK290" s="509">
        <f>ifError(VLOOKUP(AD289,AU287:AV294,2,FALSE),0)</f>
        <v>0</v>
      </c>
      <c r="AL290" s="535">
        <f>ifError(VLOOKUP(AD289,AU287:AW294,3,FALSE),0)</f>
        <v>0</v>
      </c>
      <c r="AM290" s="494"/>
      <c r="AN290" s="494"/>
      <c r="AO290" s="500"/>
      <c r="AQ290" s="494"/>
      <c r="AR290" s="494"/>
      <c r="AS290" s="494"/>
      <c r="AT290" s="494"/>
      <c r="AU290" s="501" t="s">
        <v>170</v>
      </c>
      <c r="AV290" s="534">
        <v>0.0</v>
      </c>
      <c r="AW290" s="532">
        <f>if(F289&gt;=AE289,1,0)</f>
        <v>1</v>
      </c>
      <c r="AX290" s="494"/>
      <c r="AY290" s="494"/>
      <c r="AZ290" s="792"/>
      <c r="BA290" s="500"/>
      <c r="BB290" s="500"/>
      <c r="BC290" s="500"/>
      <c r="BD290" s="500"/>
      <c r="BE290" s="500"/>
      <c r="BF290" s="500"/>
      <c r="BG290" s="500"/>
      <c r="BH290" s="500"/>
      <c r="BI290" s="500"/>
      <c r="BJ290" s="500"/>
      <c r="BK290" s="500"/>
      <c r="BL290" s="500"/>
      <c r="BM290" s="500"/>
      <c r="BN290" s="500"/>
      <c r="BO290" s="500"/>
      <c r="BP290" s="500"/>
      <c r="BQ290" s="500"/>
      <c r="BR290" s="500"/>
      <c r="BS290" s="500"/>
      <c r="BT290" s="500"/>
      <c r="BU290" s="500"/>
      <c r="BV290" s="500"/>
      <c r="BW290" s="500"/>
      <c r="BX290" s="500"/>
      <c r="BY290" s="500"/>
      <c r="BZ290" s="500"/>
      <c r="CA290" s="500"/>
      <c r="CB290" s="500"/>
      <c r="CC290" s="500"/>
      <c r="CD290" s="500"/>
      <c r="CE290" s="500"/>
      <c r="CF290" s="500"/>
      <c r="CG290" s="500"/>
      <c r="CH290" s="500"/>
      <c r="CI290" s="500"/>
      <c r="CJ290" s="500"/>
      <c r="CK290" s="500"/>
      <c r="CL290" s="500"/>
      <c r="CM290" s="500"/>
      <c r="CN290" s="500"/>
      <c r="CO290" s="500"/>
      <c r="CP290" s="500"/>
      <c r="CQ290" s="500"/>
      <c r="CR290" s="500"/>
      <c r="CS290" s="500"/>
      <c r="CT290" s="500"/>
      <c r="CU290" s="500"/>
      <c r="CV290" s="500"/>
      <c r="CW290" s="500"/>
      <c r="CX290" s="500"/>
      <c r="CY290" s="500"/>
      <c r="CZ290" s="500"/>
      <c r="DA290" s="500"/>
      <c r="DB290" s="500"/>
      <c r="DC290" s="500"/>
      <c r="DD290" s="500"/>
      <c r="DE290" s="500"/>
      <c r="DF290" s="500"/>
      <c r="DG290" s="500"/>
      <c r="DH290" s="500"/>
      <c r="DI290" s="500"/>
      <c r="DJ290" s="500"/>
      <c r="DK290" s="500"/>
      <c r="DL290" s="500"/>
      <c r="DM290" s="500"/>
      <c r="DN290" s="500"/>
      <c r="DO290" s="500"/>
      <c r="DP290" s="500"/>
      <c r="DQ290" s="500"/>
      <c r="DR290" s="500"/>
      <c r="DS290" s="500"/>
      <c r="DT290" s="500"/>
      <c r="DU290" s="500"/>
      <c r="DV290" s="500"/>
      <c r="DW290" s="500"/>
      <c r="DX290" s="500"/>
      <c r="DY290" s="500"/>
      <c r="DZ290" s="500"/>
      <c r="EA290" s="500"/>
      <c r="EB290" s="500"/>
      <c r="EC290" s="500"/>
      <c r="ED290" s="500"/>
      <c r="EE290" s="500"/>
      <c r="EF290" s="500"/>
      <c r="EG290" s="500"/>
      <c r="EH290" s="500"/>
      <c r="EI290" s="500"/>
      <c r="EJ290" s="500"/>
      <c r="EK290" s="500"/>
      <c r="EL290" s="500"/>
      <c r="EM290" s="500"/>
      <c r="EN290" s="500"/>
      <c r="EO290" s="500"/>
      <c r="EP290" s="500"/>
      <c r="EQ290" s="500"/>
      <c r="ER290" s="500"/>
      <c r="ES290" s="500"/>
      <c r="ET290" s="500"/>
      <c r="EU290" s="500"/>
      <c r="EV290" s="500"/>
      <c r="EW290" s="500"/>
      <c r="EX290" s="500"/>
      <c r="EY290" s="500"/>
      <c r="EZ290" s="500"/>
      <c r="FA290" s="500"/>
      <c r="FB290" s="500"/>
      <c r="FC290" s="500"/>
      <c r="FD290" s="500"/>
      <c r="FE290" s="500"/>
      <c r="FF290" s="500"/>
      <c r="FG290" s="500"/>
      <c r="FH290" s="500"/>
      <c r="FI290" s="500"/>
      <c r="FJ290" s="500"/>
      <c r="FK290" s="500"/>
      <c r="FL290" s="500"/>
      <c r="FM290" s="500"/>
      <c r="FN290" s="500"/>
      <c r="FO290" s="500"/>
      <c r="FP290" s="500"/>
      <c r="FQ290" s="500"/>
      <c r="FR290" s="500"/>
      <c r="FS290" s="500"/>
      <c r="FT290" s="500"/>
      <c r="FU290" s="500"/>
      <c r="FV290" s="500"/>
      <c r="FW290" s="500"/>
      <c r="FX290" s="500"/>
      <c r="FY290" s="500"/>
      <c r="FZ290" s="500"/>
      <c r="GA290" s="500"/>
      <c r="GB290" s="500"/>
      <c r="GC290" s="500"/>
      <c r="GD290" s="500"/>
      <c r="GE290" s="500"/>
      <c r="GF290" s="500"/>
      <c r="GG290" s="500"/>
      <c r="GH290" s="500"/>
      <c r="GI290" s="500"/>
      <c r="GJ290" s="500"/>
      <c r="GK290" s="500"/>
      <c r="GL290" s="500"/>
      <c r="GM290" s="500"/>
      <c r="GN290" s="500"/>
      <c r="GO290" s="500"/>
      <c r="GP290" s="500"/>
      <c r="GQ290" s="500"/>
      <c r="GR290" s="500"/>
      <c r="GS290" s="500"/>
      <c r="GT290" s="500"/>
      <c r="GU290" s="500"/>
      <c r="GV290" s="500"/>
      <c r="GW290" s="500"/>
      <c r="GX290" s="500"/>
      <c r="GY290" s="500"/>
      <c r="GZ290" s="500"/>
      <c r="HA290" s="500"/>
      <c r="HB290" s="500"/>
      <c r="HC290" s="500"/>
      <c r="HD290" s="500"/>
      <c r="HE290" s="500"/>
      <c r="HF290" s="500"/>
      <c r="HG290" s="500"/>
      <c r="HH290" s="500"/>
      <c r="HI290" s="500"/>
      <c r="HJ290" s="500"/>
      <c r="HK290" s="500"/>
      <c r="HL290" s="500"/>
      <c r="HM290" s="500"/>
      <c r="HN290" s="500"/>
      <c r="HO290" s="500"/>
      <c r="HP290" s="500"/>
      <c r="HQ290" s="500"/>
      <c r="HR290" s="500"/>
      <c r="HS290" s="500"/>
      <c r="HT290" s="500"/>
      <c r="HU290" s="500"/>
      <c r="HV290" s="500"/>
      <c r="HW290" s="500"/>
      <c r="HX290" s="500"/>
      <c r="HY290" s="500"/>
      <c r="HZ290" s="500"/>
      <c r="IA290" s="500"/>
      <c r="IB290" s="500"/>
      <c r="IC290" s="500"/>
      <c r="ID290" s="500"/>
      <c r="IE290" s="500"/>
      <c r="IF290" s="500"/>
      <c r="IG290" s="500"/>
      <c r="IH290" s="500"/>
      <c r="II290" s="500"/>
      <c r="IJ290" s="500"/>
      <c r="IK290" s="500"/>
      <c r="IL290" s="500"/>
      <c r="IM290" s="500"/>
      <c r="IN290" s="500"/>
      <c r="IO290" s="500"/>
      <c r="IP290" s="500"/>
      <c r="IQ290" s="500"/>
      <c r="IR290" s="500"/>
      <c r="IS290" s="500"/>
      <c r="IT290" s="500"/>
      <c r="IU290" s="500"/>
      <c r="IV290" s="500"/>
      <c r="IW290" s="500"/>
      <c r="IX290" s="500"/>
      <c r="IY290" s="500"/>
      <c r="IZ290" s="500"/>
      <c r="JA290" s="500"/>
      <c r="JB290" s="500"/>
      <c r="JC290" s="500"/>
      <c r="JD290" s="500"/>
      <c r="JE290" s="500"/>
      <c r="JF290" s="500"/>
      <c r="JG290" s="500"/>
      <c r="JH290" s="500"/>
      <c r="JI290" s="500"/>
      <c r="JJ290" s="500"/>
      <c r="JK290" s="500"/>
    </row>
    <row r="291" ht="11.25" customHeight="1">
      <c r="A291" s="494"/>
      <c r="B291" s="501"/>
      <c r="C291" s="494">
        <f t="shared" si="34"/>
        <v>0</v>
      </c>
      <c r="D291" s="501" t="s">
        <v>158</v>
      </c>
      <c r="E291" s="496" t="str">
        <f>IFERROR(__xludf.DUMMYFUNCTION("Iferror(split(NPCs!E302,""d""))"),"")</f>
        <v/>
      </c>
      <c r="F291" s="494"/>
      <c r="G291" s="517" t="str">
        <f t="shared" si="32"/>
        <v/>
      </c>
      <c r="H291" s="500" t="str">
        <f t="shared" si="33"/>
        <v/>
      </c>
      <c r="I291" s="518">
        <f>IF(countIf(AD289:AD324,"HARLEQUIN")&gt;0,1,0)+IF(countIf(AD289:AD324,"FAIRY")&gt;0,1,0)</f>
        <v>0</v>
      </c>
      <c r="J291" s="513"/>
      <c r="K291" s="500"/>
      <c r="L291" s="494"/>
      <c r="M291" s="494"/>
      <c r="N291" s="494"/>
      <c r="O291" s="494"/>
      <c r="P291" s="494"/>
      <c r="Q291" s="494"/>
      <c r="R291" s="494"/>
      <c r="S291" s="494"/>
      <c r="T291" s="494"/>
      <c r="U291" s="494"/>
      <c r="V291" s="494"/>
      <c r="W291" s="494"/>
      <c r="X291" s="494"/>
      <c r="Y291" s="494"/>
      <c r="Z291" s="494"/>
      <c r="AA291" s="496"/>
      <c r="AB291" s="494"/>
      <c r="AD291" s="794" t="str">
        <f t="shared" ref="AD291:AD292" si="35">E296</f>
        <v>GENERIC</v>
      </c>
      <c r="AE291" s="795"/>
      <c r="AF291" s="795"/>
      <c r="AG291" s="795"/>
      <c r="AH291" s="795"/>
      <c r="AK291" s="495">
        <f>ifError(IF(AD289&lt;&gt;AD290,VLOOKUP(AD290,AU287:AV294,2,FALSE),0),0)</f>
        <v>0</v>
      </c>
      <c r="AL291" s="494">
        <f>ifError(IF(AD289&lt;&gt;AD290,VLOOKUP(AD290,AU287:AW294,3,FALSE),0),0)</f>
        <v>0</v>
      </c>
      <c r="AM291" s="494"/>
      <c r="AN291" s="494"/>
      <c r="AO291" s="500"/>
      <c r="AQ291" s="494"/>
      <c r="AR291" s="494"/>
      <c r="AS291" s="494"/>
      <c r="AT291" s="494"/>
      <c r="AU291" s="501" t="s">
        <v>172</v>
      </c>
      <c r="AV291" s="534">
        <v>0.0</v>
      </c>
      <c r="AW291" s="532">
        <f>if(F290&gt;=AE289,1,0)</f>
        <v>1</v>
      </c>
      <c r="AX291" s="494"/>
      <c r="AY291" s="494"/>
      <c r="AZ291" s="792"/>
      <c r="BA291" s="500"/>
      <c r="BB291" s="500"/>
      <c r="BC291" s="500"/>
      <c r="BD291" s="500"/>
      <c r="BE291" s="500"/>
      <c r="BF291" s="500"/>
      <c r="BG291" s="500"/>
      <c r="BH291" s="500"/>
      <c r="BI291" s="500"/>
      <c r="BJ291" s="500"/>
      <c r="BK291" s="500"/>
      <c r="BL291" s="500"/>
      <c r="BM291" s="500"/>
      <c r="BN291" s="500"/>
      <c r="BO291" s="500"/>
      <c r="BP291" s="500"/>
      <c r="BQ291" s="500"/>
      <c r="BR291" s="500"/>
      <c r="BS291" s="500"/>
      <c r="BT291" s="500"/>
      <c r="BU291" s="500"/>
      <c r="BV291" s="500"/>
      <c r="BW291" s="500"/>
      <c r="BX291" s="500"/>
      <c r="BY291" s="500"/>
      <c r="BZ291" s="500"/>
      <c r="CA291" s="500"/>
      <c r="CB291" s="500"/>
      <c r="CC291" s="500"/>
      <c r="CD291" s="500"/>
      <c r="CE291" s="500"/>
      <c r="CF291" s="500"/>
      <c r="CG291" s="500"/>
      <c r="CH291" s="500"/>
      <c r="CI291" s="500"/>
      <c r="CJ291" s="500"/>
      <c r="CK291" s="500"/>
      <c r="CL291" s="500"/>
      <c r="CM291" s="500"/>
      <c r="CN291" s="500"/>
      <c r="CO291" s="500"/>
      <c r="CP291" s="500"/>
      <c r="CQ291" s="500"/>
      <c r="CR291" s="500"/>
      <c r="CS291" s="500"/>
      <c r="CT291" s="500"/>
      <c r="CU291" s="500"/>
      <c r="CV291" s="500"/>
      <c r="CW291" s="500"/>
      <c r="CX291" s="500"/>
      <c r="CY291" s="500"/>
      <c r="CZ291" s="500"/>
      <c r="DA291" s="500"/>
      <c r="DB291" s="500"/>
      <c r="DC291" s="500"/>
      <c r="DD291" s="500"/>
      <c r="DE291" s="500"/>
      <c r="DF291" s="500"/>
      <c r="DG291" s="500"/>
      <c r="DH291" s="500"/>
      <c r="DI291" s="500"/>
      <c r="DJ291" s="500"/>
      <c r="DK291" s="500"/>
      <c r="DL291" s="500"/>
      <c r="DM291" s="500"/>
      <c r="DN291" s="500"/>
      <c r="DO291" s="500"/>
      <c r="DP291" s="500"/>
      <c r="DQ291" s="500"/>
      <c r="DR291" s="500"/>
      <c r="DS291" s="500"/>
      <c r="DT291" s="500"/>
      <c r="DU291" s="500"/>
      <c r="DV291" s="500"/>
      <c r="DW291" s="500"/>
      <c r="DX291" s="500"/>
      <c r="DY291" s="500"/>
      <c r="DZ291" s="500"/>
      <c r="EA291" s="500"/>
      <c r="EB291" s="500"/>
      <c r="EC291" s="500"/>
      <c r="ED291" s="500"/>
      <c r="EE291" s="500"/>
      <c r="EF291" s="500"/>
      <c r="EG291" s="500"/>
      <c r="EH291" s="500"/>
      <c r="EI291" s="500"/>
      <c r="EJ291" s="500"/>
      <c r="EK291" s="500"/>
      <c r="EL291" s="500"/>
      <c r="EM291" s="500"/>
      <c r="EN291" s="500"/>
      <c r="EO291" s="500"/>
      <c r="EP291" s="500"/>
      <c r="EQ291" s="500"/>
      <c r="ER291" s="500"/>
      <c r="ES291" s="500"/>
      <c r="ET291" s="500"/>
      <c r="EU291" s="500"/>
      <c r="EV291" s="500"/>
      <c r="EW291" s="500"/>
      <c r="EX291" s="500"/>
      <c r="EY291" s="500"/>
      <c r="EZ291" s="500"/>
      <c r="FA291" s="500"/>
      <c r="FB291" s="500"/>
      <c r="FC291" s="500"/>
      <c r="FD291" s="500"/>
      <c r="FE291" s="500"/>
      <c r="FF291" s="500"/>
      <c r="FG291" s="500"/>
      <c r="FH291" s="500"/>
      <c r="FI291" s="500"/>
      <c r="FJ291" s="500"/>
      <c r="FK291" s="500"/>
      <c r="FL291" s="500"/>
      <c r="FM291" s="500"/>
      <c r="FN291" s="500"/>
      <c r="FO291" s="500"/>
      <c r="FP291" s="500"/>
      <c r="FQ291" s="500"/>
      <c r="FR291" s="500"/>
      <c r="FS291" s="500"/>
      <c r="FT291" s="500"/>
      <c r="FU291" s="500"/>
      <c r="FV291" s="500"/>
      <c r="FW291" s="500"/>
      <c r="FX291" s="500"/>
      <c r="FY291" s="500"/>
      <c r="FZ291" s="500"/>
      <c r="GA291" s="500"/>
      <c r="GB291" s="500"/>
      <c r="GC291" s="500"/>
      <c r="GD291" s="500"/>
      <c r="GE291" s="500"/>
      <c r="GF291" s="500"/>
      <c r="GG291" s="500"/>
      <c r="GH291" s="500"/>
      <c r="GI291" s="500"/>
      <c r="GJ291" s="500"/>
      <c r="GK291" s="500"/>
      <c r="GL291" s="500"/>
      <c r="GM291" s="500"/>
      <c r="GN291" s="500"/>
      <c r="GO291" s="500"/>
      <c r="GP291" s="500"/>
      <c r="GQ291" s="500"/>
      <c r="GR291" s="500"/>
      <c r="GS291" s="500"/>
      <c r="GT291" s="500"/>
      <c r="GU291" s="500"/>
      <c r="GV291" s="500"/>
      <c r="GW291" s="500"/>
      <c r="GX291" s="500"/>
      <c r="GY291" s="500"/>
      <c r="GZ291" s="500"/>
      <c r="HA291" s="500"/>
      <c r="HB291" s="500"/>
      <c r="HC291" s="500"/>
      <c r="HD291" s="500"/>
      <c r="HE291" s="500"/>
      <c r="HF291" s="500"/>
      <c r="HG291" s="500"/>
      <c r="HH291" s="500"/>
      <c r="HI291" s="500"/>
      <c r="HJ291" s="500"/>
      <c r="HK291" s="500"/>
      <c r="HL291" s="500"/>
      <c r="HM291" s="500"/>
      <c r="HN291" s="500"/>
      <c r="HO291" s="500"/>
      <c r="HP291" s="500"/>
      <c r="HQ291" s="500"/>
      <c r="HR291" s="500"/>
      <c r="HS291" s="500"/>
      <c r="HT291" s="500"/>
      <c r="HU291" s="500"/>
      <c r="HV291" s="500"/>
      <c r="HW291" s="500"/>
      <c r="HX291" s="500"/>
      <c r="HY291" s="500"/>
      <c r="HZ291" s="500"/>
      <c r="IA291" s="500"/>
      <c r="IB291" s="500"/>
      <c r="IC291" s="500"/>
      <c r="ID291" s="500"/>
      <c r="IE291" s="500"/>
      <c r="IF291" s="500"/>
      <c r="IG291" s="500"/>
      <c r="IH291" s="500"/>
      <c r="II291" s="500"/>
      <c r="IJ291" s="500"/>
      <c r="IK291" s="500"/>
      <c r="IL291" s="500"/>
      <c r="IM291" s="500"/>
      <c r="IN291" s="500"/>
      <c r="IO291" s="500"/>
      <c r="IP291" s="500"/>
      <c r="IQ291" s="500"/>
      <c r="IR291" s="500"/>
      <c r="IS291" s="500"/>
      <c r="IT291" s="500"/>
      <c r="IU291" s="500"/>
      <c r="IV291" s="500"/>
      <c r="IW291" s="500"/>
      <c r="IX291" s="500"/>
      <c r="IY291" s="500"/>
      <c r="IZ291" s="500"/>
      <c r="JA291" s="500"/>
      <c r="JB291" s="500"/>
      <c r="JC291" s="500"/>
      <c r="JD291" s="500"/>
      <c r="JE291" s="500"/>
      <c r="JF291" s="500"/>
      <c r="JG291" s="500"/>
      <c r="JH291" s="500"/>
      <c r="JI291" s="500"/>
      <c r="JJ291" s="500"/>
      <c r="JK291" s="500"/>
    </row>
    <row r="292" ht="11.25" customHeight="1">
      <c r="A292" s="494"/>
      <c r="B292" s="494"/>
      <c r="C292" s="494"/>
      <c r="D292" s="501" t="s">
        <v>159</v>
      </c>
      <c r="E292" s="496" t="str">
        <f>IFERROR(__xludf.DUMMYFUNCTION("Iferror(split(NPCs!E304,""d""))"),"")</f>
        <v/>
      </c>
      <c r="F292" s="494"/>
      <c r="G292" s="517" t="str">
        <f>CONCATENATE(If(countIf(AD289:AD324,"TRICKSTER")&gt;0,"+1d6",""),IF(I292&gt;0,"+",""))</f>
        <v/>
      </c>
      <c r="H292" s="500" t="str">
        <f t="shared" si="33"/>
        <v/>
      </c>
      <c r="I292" s="518">
        <f>IF(countIf(AD289:AD324,"ELECTRIC")&gt;0,1,0)+IF(countIf(AD289:AD324,"NUCLEAR")&gt;0,2,0)</f>
        <v>0</v>
      </c>
      <c r="J292" s="513"/>
      <c r="K292" s="494"/>
      <c r="L292" s="494"/>
      <c r="M292" s="494"/>
      <c r="N292" s="494"/>
      <c r="O292" s="494"/>
      <c r="P292" s="494"/>
      <c r="Q292" s="494"/>
      <c r="R292" s="494"/>
      <c r="S292" s="494"/>
      <c r="T292" s="494"/>
      <c r="U292" s="497"/>
      <c r="V292" s="501" t="s">
        <v>160</v>
      </c>
      <c r="W292" s="523" t="s">
        <v>161</v>
      </c>
      <c r="X292" s="494"/>
      <c r="Y292" s="494"/>
      <c r="Z292" s="494"/>
      <c r="AA292" s="496"/>
      <c r="AB292" s="494"/>
      <c r="AC292" s="498"/>
      <c r="AD292" s="795" t="str">
        <f t="shared" si="35"/>
        <v>GENERIC</v>
      </c>
      <c r="AE292" s="795"/>
      <c r="AF292" s="795"/>
      <c r="AG292" s="795"/>
      <c r="AH292" s="795"/>
      <c r="AI292" s="494"/>
      <c r="AJ292" s="494"/>
      <c r="AK292" s="494"/>
      <c r="AL292" s="494"/>
      <c r="AM292" s="494"/>
      <c r="AN292" s="494"/>
      <c r="AO292" s="500"/>
      <c r="AQ292" s="494"/>
      <c r="AR292" s="494"/>
      <c r="AS292" s="494"/>
      <c r="AT292" s="494"/>
      <c r="AU292" s="501" t="s">
        <v>173</v>
      </c>
      <c r="AV292" s="534">
        <v>0.0</v>
      </c>
      <c r="AW292" s="532">
        <f>if(F291&gt;=AE289,1,0)</f>
        <v>1</v>
      </c>
      <c r="AX292" s="494"/>
      <c r="AY292" s="494"/>
      <c r="AZ292" s="792"/>
      <c r="BA292" s="500"/>
      <c r="BB292" s="500"/>
      <c r="BC292" s="500"/>
      <c r="BD292" s="500"/>
      <c r="BE292" s="500"/>
      <c r="BF292" s="500"/>
      <c r="BG292" s="500"/>
      <c r="BH292" s="500"/>
      <c r="BI292" s="500"/>
      <c r="BJ292" s="500"/>
      <c r="BK292" s="500"/>
      <c r="BL292" s="500"/>
      <c r="BM292" s="500"/>
      <c r="BN292" s="500"/>
      <c r="BO292" s="500"/>
      <c r="BP292" s="500"/>
      <c r="BQ292" s="500"/>
      <c r="BR292" s="500"/>
      <c r="BS292" s="500"/>
      <c r="BT292" s="500"/>
      <c r="BU292" s="500"/>
      <c r="BV292" s="500"/>
      <c r="BW292" s="500"/>
      <c r="BX292" s="500"/>
      <c r="BY292" s="500"/>
      <c r="BZ292" s="500"/>
      <c r="CA292" s="500"/>
      <c r="CB292" s="500"/>
      <c r="CC292" s="500"/>
      <c r="CD292" s="500"/>
      <c r="CE292" s="500"/>
      <c r="CF292" s="500"/>
      <c r="CG292" s="500"/>
      <c r="CH292" s="500"/>
      <c r="CI292" s="500"/>
      <c r="CJ292" s="500"/>
      <c r="CK292" s="500"/>
      <c r="CL292" s="500"/>
      <c r="CM292" s="500"/>
      <c r="CN292" s="500"/>
      <c r="CO292" s="500"/>
      <c r="CP292" s="500"/>
      <c r="CQ292" s="500"/>
      <c r="CR292" s="500"/>
      <c r="CS292" s="500"/>
      <c r="CT292" s="500"/>
      <c r="CU292" s="500"/>
      <c r="CV292" s="500"/>
      <c r="CW292" s="500"/>
      <c r="CX292" s="500"/>
      <c r="CY292" s="500"/>
      <c r="CZ292" s="500"/>
      <c r="DA292" s="500"/>
      <c r="DB292" s="500"/>
      <c r="DC292" s="500"/>
      <c r="DD292" s="500"/>
      <c r="DE292" s="500"/>
      <c r="DF292" s="500"/>
      <c r="DG292" s="500"/>
      <c r="DH292" s="500"/>
      <c r="DI292" s="500"/>
      <c r="DJ292" s="500"/>
      <c r="DK292" s="500"/>
      <c r="DL292" s="500"/>
      <c r="DM292" s="500"/>
      <c r="DN292" s="500"/>
      <c r="DO292" s="500"/>
      <c r="DP292" s="500"/>
      <c r="DQ292" s="500"/>
      <c r="DR292" s="500"/>
      <c r="DS292" s="500"/>
      <c r="DT292" s="500"/>
      <c r="DU292" s="500"/>
      <c r="DV292" s="500"/>
      <c r="DW292" s="500"/>
      <c r="DX292" s="500"/>
      <c r="DY292" s="500"/>
      <c r="DZ292" s="500"/>
      <c r="EA292" s="500"/>
      <c r="EB292" s="500"/>
      <c r="EC292" s="500"/>
      <c r="ED292" s="500"/>
      <c r="EE292" s="500"/>
      <c r="EF292" s="500"/>
      <c r="EG292" s="500"/>
      <c r="EH292" s="500"/>
      <c r="EI292" s="500"/>
      <c r="EJ292" s="500"/>
      <c r="EK292" s="500"/>
      <c r="EL292" s="500"/>
      <c r="EM292" s="500"/>
      <c r="EN292" s="500"/>
      <c r="EO292" s="500"/>
      <c r="EP292" s="500"/>
      <c r="EQ292" s="500"/>
      <c r="ER292" s="500"/>
      <c r="ES292" s="500"/>
      <c r="ET292" s="500"/>
      <c r="EU292" s="500"/>
      <c r="EV292" s="500"/>
      <c r="EW292" s="500"/>
      <c r="EX292" s="500"/>
      <c r="EY292" s="500"/>
      <c r="EZ292" s="500"/>
      <c r="FA292" s="500"/>
      <c r="FB292" s="500"/>
      <c r="FC292" s="500"/>
      <c r="FD292" s="500"/>
      <c r="FE292" s="500"/>
      <c r="FF292" s="500"/>
      <c r="FG292" s="500"/>
      <c r="FH292" s="500"/>
      <c r="FI292" s="500"/>
      <c r="FJ292" s="500"/>
      <c r="FK292" s="500"/>
      <c r="FL292" s="500"/>
      <c r="FM292" s="500"/>
      <c r="FN292" s="500"/>
      <c r="FO292" s="500"/>
      <c r="FP292" s="500"/>
      <c r="FQ292" s="500"/>
      <c r="FR292" s="500"/>
      <c r="FS292" s="500"/>
      <c r="FT292" s="500"/>
      <c r="FU292" s="500"/>
      <c r="FV292" s="500"/>
      <c r="FW292" s="500"/>
      <c r="FX292" s="500"/>
      <c r="FY292" s="500"/>
      <c r="FZ292" s="500"/>
      <c r="GA292" s="500"/>
      <c r="GB292" s="500"/>
      <c r="GC292" s="500"/>
      <c r="GD292" s="500"/>
      <c r="GE292" s="500"/>
      <c r="GF292" s="500"/>
      <c r="GG292" s="500"/>
      <c r="GH292" s="500"/>
      <c r="GI292" s="500"/>
      <c r="GJ292" s="500"/>
      <c r="GK292" s="500"/>
      <c r="GL292" s="500"/>
      <c r="GM292" s="500"/>
      <c r="GN292" s="500"/>
      <c r="GO292" s="500"/>
      <c r="GP292" s="500"/>
      <c r="GQ292" s="500"/>
      <c r="GR292" s="500"/>
      <c r="GS292" s="500"/>
      <c r="GT292" s="500"/>
      <c r="GU292" s="500"/>
      <c r="GV292" s="500"/>
      <c r="GW292" s="500"/>
      <c r="GX292" s="500"/>
      <c r="GY292" s="500"/>
      <c r="GZ292" s="500"/>
      <c r="HA292" s="500"/>
      <c r="HB292" s="500"/>
      <c r="HC292" s="500"/>
      <c r="HD292" s="500"/>
      <c r="HE292" s="500"/>
      <c r="HF292" s="500"/>
      <c r="HG292" s="500"/>
      <c r="HH292" s="500"/>
      <c r="HI292" s="500"/>
      <c r="HJ292" s="500"/>
      <c r="HK292" s="500"/>
      <c r="HL292" s="500"/>
      <c r="HM292" s="500"/>
      <c r="HN292" s="500"/>
      <c r="HO292" s="500"/>
      <c r="HP292" s="500"/>
      <c r="HQ292" s="500"/>
      <c r="HR292" s="500"/>
      <c r="HS292" s="500"/>
      <c r="HT292" s="500"/>
      <c r="HU292" s="500"/>
      <c r="HV292" s="500"/>
      <c r="HW292" s="500"/>
      <c r="HX292" s="500"/>
      <c r="HY292" s="500"/>
      <c r="HZ292" s="500"/>
      <c r="IA292" s="500"/>
      <c r="IB292" s="500"/>
      <c r="IC292" s="500"/>
      <c r="ID292" s="500"/>
      <c r="IE292" s="500"/>
      <c r="IF292" s="500"/>
      <c r="IG292" s="500"/>
      <c r="IH292" s="500"/>
      <c r="II292" s="500"/>
      <c r="IJ292" s="500"/>
      <c r="IK292" s="500"/>
      <c r="IL292" s="500"/>
      <c r="IM292" s="500"/>
      <c r="IN292" s="500"/>
      <c r="IO292" s="500"/>
      <c r="IP292" s="500"/>
      <c r="IQ292" s="500"/>
      <c r="IR292" s="500"/>
      <c r="IS292" s="500"/>
      <c r="IT292" s="500"/>
      <c r="IU292" s="500"/>
      <c r="IV292" s="500"/>
      <c r="IW292" s="500"/>
      <c r="IX292" s="500"/>
      <c r="IY292" s="500"/>
      <c r="IZ292" s="500"/>
      <c r="JA292" s="500"/>
      <c r="JB292" s="500"/>
      <c r="JC292" s="500"/>
      <c r="JD292" s="500"/>
      <c r="JE292" s="500"/>
      <c r="JF292" s="500"/>
      <c r="JG292" s="500"/>
      <c r="JH292" s="500"/>
      <c r="JI292" s="500"/>
      <c r="JJ292" s="500"/>
      <c r="JK292" s="500"/>
    </row>
    <row r="293" ht="11.25" customHeight="1">
      <c r="A293" s="494"/>
      <c r="B293" s="494"/>
      <c r="C293" s="494"/>
      <c r="D293" s="501" t="s">
        <v>162</v>
      </c>
      <c r="E293" s="524"/>
      <c r="F293" s="525"/>
      <c r="G293" s="524"/>
      <c r="H293" s="526"/>
      <c r="I293" s="527"/>
      <c r="J293" s="528"/>
      <c r="K293" s="494"/>
      <c r="L293" s="494"/>
      <c r="M293" s="494"/>
      <c r="N293" s="494"/>
      <c r="O293" s="494"/>
      <c r="P293" s="494"/>
      <c r="Q293" s="494"/>
      <c r="R293" s="494"/>
      <c r="S293" s="494"/>
      <c r="T293" s="494"/>
      <c r="U293" s="501" t="s">
        <v>163</v>
      </c>
      <c r="V293" s="529">
        <v>-2.0</v>
      </c>
      <c r="W293" s="530">
        <v>1.0</v>
      </c>
      <c r="X293" s="494"/>
      <c r="Y293" s="494"/>
      <c r="Z293" s="494"/>
      <c r="AA293" s="496"/>
      <c r="AB293" s="494"/>
      <c r="AC293" s="498" t="s">
        <v>174</v>
      </c>
      <c r="AD293" s="536" t="s">
        <v>175</v>
      </c>
      <c r="AE293" s="536" t="s">
        <v>176</v>
      </c>
      <c r="AF293" s="537">
        <f>MAX(If(AE288+sum(AK290:AK291)&gt;12,20,AE288+sum(AK290:AK291)),2)</f>
        <v>2</v>
      </c>
      <c r="AG293" s="537" t="str">
        <f>"+"</f>
        <v>+</v>
      </c>
      <c r="AH293" s="537">
        <f>sum(AL290:AL291)</f>
        <v>0</v>
      </c>
      <c r="AI293" s="538" t="str">
        <f>"+"</f>
        <v>+</v>
      </c>
      <c r="AJ293" s="538">
        <f>AH293+IF(countIf(AD289:AD290,"PROSPIT")&gt;0,1,0)</f>
        <v>0</v>
      </c>
      <c r="AK293" s="539" t="str">
        <f>"+"</f>
        <v>+</v>
      </c>
      <c r="AL293" s="539">
        <f>AH293+IF(countIf(AD289:AD290,"DERSE")&gt;0,1,0)</f>
        <v>0</v>
      </c>
      <c r="AM293" s="494"/>
      <c r="AN293" s="499" t="s">
        <v>136</v>
      </c>
      <c r="AO293" s="500"/>
      <c r="AQ293" s="494">
        <f>0+Countif(AD289:AD290,"CANINE")</f>
        <v>0</v>
      </c>
      <c r="AR293" s="499">
        <f>(COUNTIF(AQ293:AQ327,"&gt;0")-1)*2</f>
        <v>-2</v>
      </c>
      <c r="AS293" s="494">
        <f>8+countIf(AD289:AD290, "LIGHTWEIGHT")*2</f>
        <v>8</v>
      </c>
      <c r="AT293" s="494"/>
      <c r="AU293" s="498" t="s">
        <v>177</v>
      </c>
      <c r="AV293" s="495">
        <f>If(AE288+AR293&gt;=AS293,MAX(AS293-AE288,0),AR293)</f>
        <v>-2</v>
      </c>
      <c r="AW293" s="499">
        <v>0.0</v>
      </c>
      <c r="AX293" s="494"/>
      <c r="AY293" s="494"/>
      <c r="AZ293" s="792"/>
      <c r="BA293" s="500"/>
      <c r="BB293" s="500"/>
      <c r="BC293" s="500"/>
      <c r="BD293" s="500"/>
      <c r="BE293" s="500"/>
      <c r="BF293" s="500"/>
      <c r="BG293" s="500"/>
      <c r="BH293" s="500"/>
      <c r="BI293" s="500"/>
      <c r="BJ293" s="500"/>
      <c r="BK293" s="500"/>
      <c r="BL293" s="500"/>
      <c r="BM293" s="500"/>
      <c r="BN293" s="500"/>
      <c r="BO293" s="500"/>
      <c r="BP293" s="500"/>
      <c r="BQ293" s="500"/>
      <c r="BR293" s="500"/>
      <c r="BS293" s="500"/>
      <c r="BT293" s="500"/>
      <c r="BU293" s="500"/>
      <c r="BV293" s="500"/>
      <c r="BW293" s="500"/>
      <c r="BX293" s="500"/>
      <c r="BY293" s="500"/>
      <c r="BZ293" s="500"/>
      <c r="CA293" s="500"/>
      <c r="CB293" s="500"/>
      <c r="CC293" s="500"/>
      <c r="CD293" s="500"/>
      <c r="CE293" s="500"/>
      <c r="CF293" s="500"/>
      <c r="CG293" s="500"/>
      <c r="CH293" s="500"/>
      <c r="CI293" s="500"/>
      <c r="CJ293" s="500"/>
      <c r="CK293" s="500"/>
      <c r="CL293" s="500"/>
      <c r="CM293" s="500"/>
      <c r="CN293" s="500"/>
      <c r="CO293" s="500"/>
      <c r="CP293" s="500"/>
      <c r="CQ293" s="500"/>
      <c r="CR293" s="500"/>
      <c r="CS293" s="500"/>
      <c r="CT293" s="500"/>
      <c r="CU293" s="500"/>
      <c r="CV293" s="500"/>
      <c r="CW293" s="500"/>
      <c r="CX293" s="500"/>
      <c r="CY293" s="500"/>
      <c r="CZ293" s="500"/>
      <c r="DA293" s="500"/>
      <c r="DB293" s="500"/>
      <c r="DC293" s="500"/>
      <c r="DD293" s="500"/>
      <c r="DE293" s="500"/>
      <c r="DF293" s="500"/>
      <c r="DG293" s="500"/>
      <c r="DH293" s="500"/>
      <c r="DI293" s="500"/>
      <c r="DJ293" s="500"/>
      <c r="DK293" s="500"/>
      <c r="DL293" s="500"/>
      <c r="DM293" s="500"/>
      <c r="DN293" s="500"/>
      <c r="DO293" s="500"/>
      <c r="DP293" s="500"/>
      <c r="DQ293" s="500"/>
      <c r="DR293" s="500"/>
      <c r="DS293" s="500"/>
      <c r="DT293" s="500"/>
      <c r="DU293" s="500"/>
      <c r="DV293" s="500"/>
      <c r="DW293" s="500"/>
      <c r="DX293" s="500"/>
      <c r="DY293" s="500"/>
      <c r="DZ293" s="500"/>
      <c r="EA293" s="500"/>
      <c r="EB293" s="500"/>
      <c r="EC293" s="500"/>
      <c r="ED293" s="500"/>
      <c r="EE293" s="500"/>
      <c r="EF293" s="500"/>
      <c r="EG293" s="500"/>
      <c r="EH293" s="500"/>
      <c r="EI293" s="500"/>
      <c r="EJ293" s="500"/>
      <c r="EK293" s="500"/>
      <c r="EL293" s="500"/>
      <c r="EM293" s="500"/>
      <c r="EN293" s="500"/>
      <c r="EO293" s="500"/>
      <c r="EP293" s="500"/>
      <c r="EQ293" s="500"/>
      <c r="ER293" s="500"/>
      <c r="ES293" s="500"/>
      <c r="ET293" s="500"/>
      <c r="EU293" s="500"/>
      <c r="EV293" s="500"/>
      <c r="EW293" s="500"/>
      <c r="EX293" s="500"/>
      <c r="EY293" s="500"/>
      <c r="EZ293" s="500"/>
      <c r="FA293" s="500"/>
      <c r="FB293" s="500"/>
      <c r="FC293" s="500"/>
      <c r="FD293" s="500"/>
      <c r="FE293" s="500"/>
      <c r="FF293" s="500"/>
      <c r="FG293" s="500"/>
      <c r="FH293" s="500"/>
      <c r="FI293" s="500"/>
      <c r="FJ293" s="500"/>
      <c r="FK293" s="500"/>
      <c r="FL293" s="500"/>
      <c r="FM293" s="500"/>
      <c r="FN293" s="500"/>
      <c r="FO293" s="500"/>
      <c r="FP293" s="500"/>
      <c r="FQ293" s="500"/>
      <c r="FR293" s="500"/>
      <c r="FS293" s="500"/>
      <c r="FT293" s="500"/>
      <c r="FU293" s="500"/>
      <c r="FV293" s="500"/>
      <c r="FW293" s="500"/>
      <c r="FX293" s="500"/>
      <c r="FY293" s="500"/>
      <c r="FZ293" s="500"/>
      <c r="GA293" s="500"/>
      <c r="GB293" s="500"/>
      <c r="GC293" s="500"/>
      <c r="GD293" s="500"/>
      <c r="GE293" s="500"/>
      <c r="GF293" s="500"/>
      <c r="GG293" s="500"/>
      <c r="GH293" s="500"/>
      <c r="GI293" s="500"/>
      <c r="GJ293" s="500"/>
      <c r="GK293" s="500"/>
      <c r="GL293" s="500"/>
      <c r="GM293" s="500"/>
      <c r="GN293" s="500"/>
      <c r="GO293" s="500"/>
      <c r="GP293" s="500"/>
      <c r="GQ293" s="500"/>
      <c r="GR293" s="500"/>
      <c r="GS293" s="500"/>
      <c r="GT293" s="500"/>
      <c r="GU293" s="500"/>
      <c r="GV293" s="500"/>
      <c r="GW293" s="500"/>
      <c r="GX293" s="500"/>
      <c r="GY293" s="500"/>
      <c r="GZ293" s="500"/>
      <c r="HA293" s="500"/>
      <c r="HB293" s="500"/>
      <c r="HC293" s="500"/>
      <c r="HD293" s="500"/>
      <c r="HE293" s="500"/>
      <c r="HF293" s="500"/>
      <c r="HG293" s="500"/>
      <c r="HH293" s="500"/>
      <c r="HI293" s="500"/>
      <c r="HJ293" s="500"/>
      <c r="HK293" s="500"/>
      <c r="HL293" s="500"/>
      <c r="HM293" s="500"/>
      <c r="HN293" s="500"/>
      <c r="HO293" s="500"/>
      <c r="HP293" s="500"/>
      <c r="HQ293" s="500"/>
      <c r="HR293" s="500"/>
      <c r="HS293" s="500"/>
      <c r="HT293" s="500"/>
      <c r="HU293" s="500"/>
      <c r="HV293" s="500"/>
      <c r="HW293" s="500"/>
      <c r="HX293" s="500"/>
      <c r="HY293" s="500"/>
      <c r="HZ293" s="500"/>
      <c r="IA293" s="500"/>
      <c r="IB293" s="500"/>
      <c r="IC293" s="500"/>
      <c r="ID293" s="500"/>
      <c r="IE293" s="500"/>
      <c r="IF293" s="500"/>
      <c r="IG293" s="500"/>
      <c r="IH293" s="500"/>
      <c r="II293" s="500"/>
      <c r="IJ293" s="500"/>
      <c r="IK293" s="500"/>
      <c r="IL293" s="500"/>
      <c r="IM293" s="500"/>
      <c r="IN293" s="500"/>
      <c r="IO293" s="500"/>
      <c r="IP293" s="500"/>
      <c r="IQ293" s="500"/>
      <c r="IR293" s="500"/>
      <c r="IS293" s="500"/>
      <c r="IT293" s="500"/>
      <c r="IU293" s="500"/>
      <c r="IV293" s="500"/>
      <c r="IW293" s="500"/>
      <c r="IX293" s="500"/>
      <c r="IY293" s="500"/>
      <c r="IZ293" s="500"/>
      <c r="JA293" s="500"/>
      <c r="JB293" s="500"/>
      <c r="JC293" s="500"/>
      <c r="JD293" s="500"/>
      <c r="JE293" s="500"/>
      <c r="JF293" s="500"/>
      <c r="JG293" s="500"/>
      <c r="JH293" s="500"/>
      <c r="JI293" s="500"/>
      <c r="JJ293" s="500"/>
      <c r="JK293" s="500"/>
    </row>
    <row r="294" ht="11.25" customHeight="1">
      <c r="A294" s="494"/>
      <c r="B294" s="494"/>
      <c r="C294" s="494"/>
      <c r="D294" s="494"/>
      <c r="E294" s="494"/>
      <c r="F294" s="494"/>
      <c r="G294" s="494"/>
      <c r="H294" s="494"/>
      <c r="I294" s="494"/>
      <c r="J294" s="494"/>
      <c r="K294" s="494"/>
      <c r="L294" s="494"/>
      <c r="M294" s="494"/>
      <c r="N294" s="494"/>
      <c r="O294" s="494"/>
      <c r="P294" s="494"/>
      <c r="Q294" s="494"/>
      <c r="R294" s="494"/>
      <c r="S294" s="494"/>
      <c r="T294" s="494"/>
      <c r="U294" s="501" t="s">
        <v>164</v>
      </c>
      <c r="V294" s="531">
        <f>if(F295&lt;=10,2,0)</f>
        <v>2</v>
      </c>
      <c r="W294" s="532">
        <v>-1.0</v>
      </c>
      <c r="X294" s="494"/>
      <c r="Y294" s="494"/>
      <c r="Z294" s="494"/>
      <c r="AA294" s="524"/>
      <c r="AB294" s="525"/>
      <c r="AC294" s="796" t="str">
        <f>IF(countIf(AD289:AD290,"META")&gt;0," + ",if(AD294="",""," + "))</f>
        <v/>
      </c>
      <c r="AD294" s="541" t="str">
        <f>IF(countIf(AD289:AD290,"META")&gt;0,"",AD288)</f>
        <v/>
      </c>
      <c r="AE294" s="542" t="str">
        <f>IF(countIf(AD289:AD290,"META")&gt;0,"",if(AD294="","","d"))</f>
        <v/>
      </c>
      <c r="AF294" s="543" t="str">
        <f>IF(countIf(AD289:AD290,"META")&gt;0,AF293/2+1,IF(AD294&lt;&gt;"",AF293,""))</f>
        <v/>
      </c>
      <c r="AG294" s="544" t="str">
        <f>IF(AH293&gt;0,"+","")</f>
        <v/>
      </c>
      <c r="AH294" s="543" t="str">
        <f>if(AH293=0,"",AH293)</f>
        <v/>
      </c>
      <c r="AI294" s="545" t="str">
        <f>CONCATENATE( If(countIf(AD289:AD290,"DRACONIC")&gt;0,"+1d2",""),IF(AJ293&gt;0,"+",""))</f>
        <v/>
      </c>
      <c r="AJ294" s="546" t="str">
        <f>if(AJ293=0,"",AJ293)</f>
        <v/>
      </c>
      <c r="AK294" s="547" t="str">
        <f>CONCATENATE( If(countIf(AD289:AD290,"DRACONIC")&gt;0,"+1d2",""),IF(AL293&gt;0,"+",""))</f>
        <v/>
      </c>
      <c r="AL294" s="548" t="str">
        <f>if(AL293=0,"",AL293)</f>
        <v/>
      </c>
      <c r="AM294" s="525"/>
      <c r="AN294" s="516">
        <f>AF293/2+1+AH293</f>
        <v>2</v>
      </c>
      <c r="AO294" s="526"/>
      <c r="AP294" s="637"/>
      <c r="AQ294" s="525">
        <f>0-COUNTIF(AD289:AD290,"FELINE")</f>
        <v>0</v>
      </c>
      <c r="AR294" s="797">
        <f>(COUNTIF(AQ293:AQ327,"&lt;0")-1)*2</f>
        <v>-2</v>
      </c>
      <c r="AS294" s="525">
        <f>8+countIf(AD289:AD290, "LIGHTWEIGHT")*2</f>
        <v>8</v>
      </c>
      <c r="AT294" s="525"/>
      <c r="AU294" s="798" t="s">
        <v>178</v>
      </c>
      <c r="AV294" s="527">
        <f>If(AE288+AR294&gt;=AS294,MAX(AS294-AE288,0),AR294)</f>
        <v>-2</v>
      </c>
      <c r="AW294" s="797">
        <v>0.0</v>
      </c>
      <c r="AX294" s="525"/>
      <c r="AY294" s="525"/>
      <c r="AZ294" s="799"/>
      <c r="BA294" s="500"/>
      <c r="BB294" s="500"/>
      <c r="BC294" s="500"/>
      <c r="BD294" s="500"/>
      <c r="BE294" s="500"/>
      <c r="BF294" s="500"/>
      <c r="BG294" s="500"/>
      <c r="BH294" s="500"/>
      <c r="BI294" s="500"/>
      <c r="BJ294" s="500"/>
      <c r="BK294" s="500"/>
      <c r="BL294" s="500"/>
      <c r="BM294" s="500"/>
      <c r="BN294" s="500"/>
      <c r="BO294" s="500"/>
      <c r="BP294" s="500"/>
      <c r="BQ294" s="500"/>
      <c r="BR294" s="500"/>
      <c r="BS294" s="500"/>
      <c r="BT294" s="500"/>
      <c r="BU294" s="500"/>
      <c r="BV294" s="500"/>
      <c r="BW294" s="500"/>
      <c r="BX294" s="500"/>
      <c r="BY294" s="500"/>
      <c r="BZ294" s="500"/>
      <c r="CA294" s="500"/>
      <c r="CB294" s="500"/>
      <c r="CC294" s="500"/>
      <c r="CD294" s="500"/>
      <c r="CE294" s="500"/>
      <c r="CF294" s="500"/>
      <c r="CG294" s="500"/>
      <c r="CH294" s="500"/>
      <c r="CI294" s="500"/>
      <c r="CJ294" s="500"/>
      <c r="CK294" s="500"/>
      <c r="CL294" s="500"/>
      <c r="CM294" s="500"/>
      <c r="CN294" s="500"/>
      <c r="CO294" s="500"/>
      <c r="CP294" s="500"/>
      <c r="CQ294" s="500"/>
      <c r="CR294" s="500"/>
      <c r="CS294" s="500"/>
      <c r="CT294" s="500"/>
      <c r="CU294" s="500"/>
      <c r="CV294" s="500"/>
      <c r="CW294" s="500"/>
      <c r="CX294" s="500"/>
      <c r="CY294" s="500"/>
      <c r="CZ294" s="500"/>
      <c r="DA294" s="500"/>
      <c r="DB294" s="500"/>
      <c r="DC294" s="500"/>
      <c r="DD294" s="500"/>
      <c r="DE294" s="500"/>
      <c r="DF294" s="500"/>
      <c r="DG294" s="500"/>
      <c r="DH294" s="500"/>
      <c r="DI294" s="500"/>
      <c r="DJ294" s="500"/>
      <c r="DK294" s="500"/>
      <c r="DL294" s="500"/>
      <c r="DM294" s="500"/>
      <c r="DN294" s="500"/>
      <c r="DO294" s="500"/>
      <c r="DP294" s="500"/>
      <c r="DQ294" s="500"/>
      <c r="DR294" s="500"/>
      <c r="DS294" s="500"/>
      <c r="DT294" s="500"/>
      <c r="DU294" s="500"/>
      <c r="DV294" s="500"/>
      <c r="DW294" s="500"/>
      <c r="DX294" s="500"/>
      <c r="DY294" s="500"/>
      <c r="DZ294" s="500"/>
      <c r="EA294" s="500"/>
      <c r="EB294" s="500"/>
      <c r="EC294" s="500"/>
      <c r="ED294" s="500"/>
      <c r="EE294" s="500"/>
      <c r="EF294" s="500"/>
      <c r="EG294" s="500"/>
      <c r="EH294" s="500"/>
      <c r="EI294" s="500"/>
      <c r="EJ294" s="500"/>
      <c r="EK294" s="500"/>
      <c r="EL294" s="500"/>
      <c r="EM294" s="500"/>
      <c r="EN294" s="500"/>
      <c r="EO294" s="500"/>
      <c r="EP294" s="500"/>
      <c r="EQ294" s="500"/>
      <c r="ER294" s="500"/>
      <c r="ES294" s="500"/>
      <c r="ET294" s="500"/>
      <c r="EU294" s="500"/>
      <c r="EV294" s="500"/>
      <c r="EW294" s="500"/>
      <c r="EX294" s="500"/>
      <c r="EY294" s="500"/>
      <c r="EZ294" s="500"/>
      <c r="FA294" s="500"/>
      <c r="FB294" s="500"/>
      <c r="FC294" s="500"/>
      <c r="FD294" s="500"/>
      <c r="FE294" s="500"/>
      <c r="FF294" s="500"/>
      <c r="FG294" s="500"/>
      <c r="FH294" s="500"/>
      <c r="FI294" s="500"/>
      <c r="FJ294" s="500"/>
      <c r="FK294" s="500"/>
      <c r="FL294" s="500"/>
      <c r="FM294" s="500"/>
      <c r="FN294" s="500"/>
      <c r="FO294" s="500"/>
      <c r="FP294" s="500"/>
      <c r="FQ294" s="500"/>
      <c r="FR294" s="500"/>
      <c r="FS294" s="500"/>
      <c r="FT294" s="500"/>
      <c r="FU294" s="500"/>
      <c r="FV294" s="500"/>
      <c r="FW294" s="500"/>
      <c r="FX294" s="500"/>
      <c r="FY294" s="500"/>
      <c r="FZ294" s="500"/>
      <c r="GA294" s="500"/>
      <c r="GB294" s="500"/>
      <c r="GC294" s="500"/>
      <c r="GD294" s="500"/>
      <c r="GE294" s="500"/>
      <c r="GF294" s="500"/>
      <c r="GG294" s="500"/>
      <c r="GH294" s="500"/>
      <c r="GI294" s="500"/>
      <c r="GJ294" s="500"/>
      <c r="GK294" s="500"/>
      <c r="GL294" s="500"/>
      <c r="GM294" s="500"/>
      <c r="GN294" s="500"/>
      <c r="GO294" s="500"/>
      <c r="GP294" s="500"/>
      <c r="GQ294" s="500"/>
      <c r="GR294" s="500"/>
      <c r="GS294" s="500"/>
      <c r="GT294" s="500"/>
      <c r="GU294" s="500"/>
      <c r="GV294" s="500"/>
      <c r="GW294" s="500"/>
      <c r="GX294" s="500"/>
      <c r="GY294" s="500"/>
      <c r="GZ294" s="500"/>
      <c r="HA294" s="500"/>
      <c r="HB294" s="500"/>
      <c r="HC294" s="500"/>
      <c r="HD294" s="500"/>
      <c r="HE294" s="500"/>
      <c r="HF294" s="500"/>
      <c r="HG294" s="500"/>
      <c r="HH294" s="500"/>
      <c r="HI294" s="500"/>
      <c r="HJ294" s="500"/>
      <c r="HK294" s="500"/>
      <c r="HL294" s="500"/>
      <c r="HM294" s="500"/>
      <c r="HN294" s="500"/>
      <c r="HO294" s="500"/>
      <c r="HP294" s="500"/>
      <c r="HQ294" s="500"/>
      <c r="HR294" s="500"/>
      <c r="HS294" s="500"/>
      <c r="HT294" s="500"/>
      <c r="HU294" s="500"/>
      <c r="HV294" s="500"/>
      <c r="HW294" s="500"/>
      <c r="HX294" s="500"/>
      <c r="HY294" s="500"/>
      <c r="HZ294" s="500"/>
      <c r="IA294" s="500"/>
      <c r="IB294" s="500"/>
      <c r="IC294" s="500"/>
      <c r="ID294" s="500"/>
      <c r="IE294" s="500"/>
      <c r="IF294" s="500"/>
      <c r="IG294" s="500"/>
      <c r="IH294" s="500"/>
      <c r="II294" s="500"/>
      <c r="IJ294" s="500"/>
      <c r="IK294" s="500"/>
      <c r="IL294" s="500"/>
      <c r="IM294" s="500"/>
      <c r="IN294" s="500"/>
      <c r="IO294" s="500"/>
      <c r="IP294" s="500"/>
      <c r="IQ294" s="500"/>
      <c r="IR294" s="500"/>
      <c r="IS294" s="500"/>
      <c r="IT294" s="500"/>
      <c r="IU294" s="500"/>
      <c r="IV294" s="500"/>
      <c r="IW294" s="500"/>
      <c r="IX294" s="500"/>
      <c r="IY294" s="500"/>
      <c r="IZ294" s="500"/>
      <c r="JA294" s="500"/>
      <c r="JB294" s="500"/>
      <c r="JC294" s="500"/>
      <c r="JD294" s="500"/>
      <c r="JE294" s="500"/>
      <c r="JF294" s="500"/>
      <c r="JG294" s="500"/>
      <c r="JH294" s="500"/>
      <c r="JI294" s="500"/>
      <c r="JJ294" s="500"/>
      <c r="JK294" s="500"/>
    </row>
    <row r="295" ht="11.25" customHeight="1">
      <c r="A295" s="494"/>
      <c r="B295" s="494"/>
      <c r="C295" s="494"/>
      <c r="D295" s="498" t="s">
        <v>165</v>
      </c>
      <c r="E295" s="505" t="str">
        <f>IFERROR(__xludf.DUMMYFUNCTION("IfError(split(VLOOKUP(J284,Under_Lookup,31,FALSE),""d""))"),"")</f>
        <v/>
      </c>
      <c r="F295" s="515"/>
      <c r="G295" s="494"/>
      <c r="H295" s="494"/>
      <c r="I295" s="494"/>
      <c r="J295" s="533" t="s">
        <v>166</v>
      </c>
      <c r="K295" s="499" t="s">
        <v>167</v>
      </c>
      <c r="L295" s="494"/>
      <c r="M295" s="494"/>
      <c r="N295" s="494"/>
      <c r="O295" s="494"/>
      <c r="P295" s="494"/>
      <c r="Q295" s="494"/>
      <c r="R295" s="494"/>
      <c r="S295" s="494"/>
      <c r="T295" s="494"/>
      <c r="U295" s="501" t="s">
        <v>168</v>
      </c>
      <c r="V295" s="534">
        <v>0.0</v>
      </c>
      <c r="W295" s="532">
        <f>if(F288&gt;=F295,1,0)</f>
        <v>1</v>
      </c>
      <c r="X295" s="494"/>
      <c r="Y295" s="494"/>
      <c r="Z295" s="494"/>
      <c r="AA295" s="494"/>
      <c r="AB295" s="494"/>
      <c r="AC295" s="786" t="s">
        <v>207</v>
      </c>
      <c r="AD295" s="540"/>
      <c r="AE295" s="494"/>
      <c r="AF295" s="494"/>
      <c r="AG295" s="494"/>
      <c r="AH295" s="494"/>
      <c r="AI295" s="494"/>
      <c r="AJ295" s="494"/>
      <c r="AK295" s="494"/>
      <c r="AL295" s="578"/>
      <c r="AM295" s="578"/>
      <c r="AN295" s="578"/>
      <c r="AO295" s="578"/>
      <c r="AP295" s="578"/>
      <c r="AQ295" s="578"/>
      <c r="AR295" s="578"/>
      <c r="AS295" s="578"/>
      <c r="AT295" s="578"/>
      <c r="AU295" s="578"/>
      <c r="AV295" s="578"/>
      <c r="AW295" s="578"/>
      <c r="AY295" s="494"/>
      <c r="BA295" s="500"/>
      <c r="BB295" s="500"/>
      <c r="BC295" s="500"/>
      <c r="BD295" s="500"/>
      <c r="BE295" s="500"/>
      <c r="BF295" s="500"/>
      <c r="BG295" s="500"/>
      <c r="BH295" s="500"/>
      <c r="BI295" s="500"/>
      <c r="BJ295" s="500"/>
      <c r="BK295" s="500"/>
      <c r="BL295" s="500"/>
      <c r="BM295" s="500"/>
      <c r="BN295" s="500"/>
      <c r="BO295" s="500"/>
      <c r="BP295" s="500"/>
      <c r="BQ295" s="500"/>
      <c r="BR295" s="500"/>
      <c r="BS295" s="500"/>
      <c r="BT295" s="500"/>
      <c r="BU295" s="500"/>
      <c r="BV295" s="500"/>
      <c r="BW295" s="500"/>
      <c r="BX295" s="500"/>
      <c r="BY295" s="500"/>
      <c r="BZ295" s="500"/>
      <c r="CA295" s="500"/>
      <c r="CB295" s="500"/>
      <c r="CC295" s="500"/>
      <c r="CD295" s="500"/>
      <c r="CE295" s="500"/>
      <c r="CF295" s="500"/>
      <c r="CG295" s="500"/>
      <c r="CH295" s="500"/>
      <c r="CI295" s="500"/>
      <c r="CJ295" s="500"/>
      <c r="CK295" s="500"/>
      <c r="CL295" s="500"/>
      <c r="CM295" s="500"/>
      <c r="CN295" s="500"/>
      <c r="CO295" s="500"/>
      <c r="CP295" s="500"/>
      <c r="CQ295" s="500"/>
      <c r="CR295" s="500"/>
      <c r="CS295" s="500"/>
      <c r="CT295" s="500"/>
      <c r="CU295" s="500"/>
      <c r="CV295" s="500"/>
      <c r="CW295" s="500"/>
      <c r="CX295" s="500"/>
      <c r="CY295" s="500"/>
      <c r="CZ295" s="500"/>
      <c r="DA295" s="500"/>
      <c r="DB295" s="500"/>
      <c r="DC295" s="500"/>
      <c r="DD295" s="500"/>
      <c r="DE295" s="500"/>
      <c r="DF295" s="500"/>
      <c r="DG295" s="500"/>
      <c r="DH295" s="500"/>
      <c r="DI295" s="500"/>
      <c r="DJ295" s="500"/>
      <c r="DK295" s="500"/>
      <c r="DL295" s="500"/>
      <c r="DM295" s="500"/>
      <c r="DN295" s="500"/>
      <c r="DO295" s="500"/>
      <c r="DP295" s="500"/>
      <c r="DQ295" s="500"/>
      <c r="DR295" s="500"/>
      <c r="DS295" s="500"/>
      <c r="DT295" s="500"/>
      <c r="DU295" s="500"/>
      <c r="DV295" s="500"/>
      <c r="DW295" s="500"/>
      <c r="DX295" s="500"/>
      <c r="DY295" s="500"/>
      <c r="DZ295" s="500"/>
      <c r="EA295" s="500"/>
      <c r="EB295" s="500"/>
      <c r="EC295" s="500"/>
      <c r="ED295" s="500"/>
      <c r="EE295" s="500"/>
      <c r="EF295" s="500"/>
      <c r="EG295" s="500"/>
      <c r="EH295" s="500"/>
      <c r="EI295" s="500"/>
      <c r="EJ295" s="500"/>
      <c r="EK295" s="500"/>
      <c r="EL295" s="500"/>
      <c r="EM295" s="500"/>
      <c r="EN295" s="500"/>
      <c r="EO295" s="500"/>
      <c r="EP295" s="500"/>
      <c r="EQ295" s="500"/>
      <c r="ER295" s="500"/>
      <c r="ES295" s="500"/>
      <c r="ET295" s="500"/>
      <c r="EU295" s="500"/>
      <c r="EV295" s="500"/>
      <c r="EW295" s="500"/>
      <c r="EX295" s="500"/>
      <c r="EY295" s="500"/>
      <c r="EZ295" s="500"/>
      <c r="FA295" s="500"/>
      <c r="FB295" s="500"/>
      <c r="FC295" s="500"/>
      <c r="FD295" s="500"/>
      <c r="FE295" s="500"/>
      <c r="FF295" s="500"/>
      <c r="FG295" s="500"/>
      <c r="FH295" s="500"/>
      <c r="FI295" s="500"/>
      <c r="FJ295" s="500"/>
      <c r="FK295" s="500"/>
      <c r="FL295" s="500"/>
      <c r="FM295" s="500"/>
      <c r="FN295" s="500"/>
      <c r="FO295" s="500"/>
      <c r="FP295" s="500"/>
      <c r="FQ295" s="500"/>
      <c r="FR295" s="500"/>
      <c r="FS295" s="500"/>
      <c r="FT295" s="500"/>
      <c r="FU295" s="500"/>
      <c r="FV295" s="500"/>
      <c r="FW295" s="500"/>
      <c r="FX295" s="500"/>
      <c r="FY295" s="500"/>
      <c r="FZ295" s="500"/>
      <c r="GA295" s="500"/>
      <c r="GB295" s="500"/>
      <c r="GC295" s="500"/>
      <c r="GD295" s="500"/>
      <c r="GE295" s="500"/>
      <c r="GF295" s="500"/>
      <c r="GG295" s="500"/>
      <c r="GH295" s="500"/>
      <c r="GI295" s="500"/>
      <c r="GJ295" s="500"/>
      <c r="GK295" s="500"/>
      <c r="GL295" s="500"/>
      <c r="GM295" s="500"/>
      <c r="GN295" s="500"/>
      <c r="GO295" s="500"/>
      <c r="GP295" s="500"/>
      <c r="GQ295" s="500"/>
      <c r="GR295" s="500"/>
      <c r="GS295" s="500"/>
      <c r="GT295" s="500"/>
      <c r="GU295" s="500"/>
      <c r="GV295" s="500"/>
      <c r="GW295" s="500"/>
      <c r="GX295" s="500"/>
      <c r="GY295" s="500"/>
      <c r="GZ295" s="500"/>
      <c r="HA295" s="500"/>
      <c r="HB295" s="500"/>
      <c r="HC295" s="500"/>
      <c r="HD295" s="500"/>
      <c r="HE295" s="500"/>
      <c r="HF295" s="500"/>
      <c r="HG295" s="500"/>
      <c r="HH295" s="500"/>
      <c r="HI295" s="500"/>
      <c r="HJ295" s="500"/>
      <c r="HK295" s="500"/>
      <c r="HL295" s="500"/>
      <c r="HM295" s="500"/>
      <c r="HN295" s="500"/>
      <c r="HO295" s="500"/>
      <c r="HP295" s="500"/>
      <c r="HQ295" s="500"/>
      <c r="HR295" s="500"/>
      <c r="HS295" s="500"/>
      <c r="HT295" s="500"/>
      <c r="HU295" s="500"/>
      <c r="HV295" s="500"/>
      <c r="HW295" s="500"/>
      <c r="HX295" s="500"/>
      <c r="HY295" s="500"/>
      <c r="HZ295" s="500"/>
      <c r="IA295" s="500"/>
      <c r="IB295" s="500"/>
      <c r="IC295" s="500"/>
      <c r="ID295" s="500"/>
      <c r="IE295" s="500"/>
      <c r="IF295" s="500"/>
      <c r="IG295" s="500"/>
      <c r="IH295" s="500"/>
      <c r="II295" s="500"/>
      <c r="IJ295" s="500"/>
      <c r="IK295" s="500"/>
      <c r="IL295" s="500"/>
      <c r="IM295" s="500"/>
      <c r="IN295" s="500"/>
      <c r="IO295" s="500"/>
      <c r="IP295" s="500"/>
      <c r="IQ295" s="500"/>
      <c r="IR295" s="500"/>
      <c r="IS295" s="500"/>
      <c r="IT295" s="500"/>
      <c r="IU295" s="500"/>
      <c r="IV295" s="500"/>
      <c r="IW295" s="500"/>
      <c r="IX295" s="500"/>
      <c r="IY295" s="500"/>
      <c r="IZ295" s="500"/>
      <c r="JA295" s="500"/>
      <c r="JB295" s="500"/>
      <c r="JC295" s="500"/>
      <c r="JD295" s="500"/>
      <c r="JE295" s="500"/>
      <c r="JF295" s="500"/>
      <c r="JG295" s="500"/>
      <c r="JH295" s="500"/>
      <c r="JI295" s="500"/>
      <c r="JJ295" s="500"/>
      <c r="JK295" s="500"/>
    </row>
    <row r="296" ht="11.25" customHeight="1">
      <c r="A296" s="494"/>
      <c r="B296" s="494"/>
      <c r="C296" s="494"/>
      <c r="D296" s="498" t="s">
        <v>169</v>
      </c>
      <c r="E296" s="494" t="str">
        <f>VLOOKUP(J285,Proto_Lookup,3,FALSE)</f>
        <v>GENERIC</v>
      </c>
      <c r="F296" s="494"/>
      <c r="G296" s="494"/>
      <c r="H296" s="494"/>
      <c r="I296" s="494"/>
      <c r="J296" s="509">
        <f>ifError(VLOOKUP(E296,U293:V300,2,FALSE),0)</f>
        <v>0</v>
      </c>
      <c r="K296" s="535">
        <f>ifError(VLOOKUP(E296,U293:W300,3,FALSE),0)</f>
        <v>0</v>
      </c>
      <c r="L296" s="494"/>
      <c r="M296" s="494"/>
      <c r="N296" s="494"/>
      <c r="O296" s="494"/>
      <c r="P296" s="494"/>
      <c r="Q296" s="494"/>
      <c r="R296" s="494"/>
      <c r="S296" s="494"/>
      <c r="T296" s="494"/>
      <c r="U296" s="501" t="s">
        <v>170</v>
      </c>
      <c r="V296" s="534">
        <v>0.0</v>
      </c>
      <c r="W296" s="532">
        <f>if(F289&gt;=F295,1,0)</f>
        <v>1</v>
      </c>
      <c r="X296" s="494"/>
      <c r="Y296" s="494"/>
      <c r="Z296" s="494"/>
      <c r="AA296" s="507"/>
      <c r="AB296" s="535"/>
      <c r="AC296" s="787" t="s">
        <v>199</v>
      </c>
      <c r="AD296" s="788" t="str">
        <f>IFERROR(__xludf.DUMMYFUNCTION("split(regexReplace(TO_TEXT( NPCs!AC319), ""(.)"", ""$1_""), ""_"")"),"#VALUE!")</f>
        <v>#VALUE!</v>
      </c>
      <c r="AE296" s="514"/>
      <c r="AF296" s="514"/>
      <c r="AG296" s="514"/>
      <c r="AH296" s="514"/>
      <c r="AI296" s="514"/>
      <c r="AJ296" s="514"/>
      <c r="AK296" s="515"/>
      <c r="AL296" s="535"/>
      <c r="AM296" s="535"/>
      <c r="AN296" s="535"/>
      <c r="AO296" s="535"/>
      <c r="AP296" s="535"/>
      <c r="AQ296" s="535"/>
      <c r="AR296" s="535"/>
      <c r="AS296" s="535"/>
      <c r="AT296" s="535"/>
      <c r="AU296" s="535"/>
      <c r="AV296" s="535"/>
      <c r="AW296" s="535"/>
      <c r="AX296" s="535"/>
      <c r="AY296" s="535"/>
      <c r="AZ296" s="509"/>
      <c r="BA296" s="500"/>
      <c r="BB296" s="500"/>
      <c r="BC296" s="500"/>
      <c r="BD296" s="500"/>
      <c r="BE296" s="500"/>
      <c r="BF296" s="500"/>
      <c r="BG296" s="500"/>
      <c r="BH296" s="500"/>
      <c r="BI296" s="500"/>
      <c r="BJ296" s="500"/>
      <c r="BK296" s="500"/>
      <c r="BL296" s="500"/>
      <c r="BM296" s="500"/>
      <c r="BN296" s="500"/>
      <c r="BO296" s="500"/>
      <c r="BP296" s="500"/>
      <c r="BQ296" s="500"/>
      <c r="BR296" s="500"/>
      <c r="BS296" s="500"/>
      <c r="BT296" s="500"/>
      <c r="BU296" s="500"/>
      <c r="BV296" s="500"/>
      <c r="BW296" s="500"/>
      <c r="BX296" s="500"/>
      <c r="BY296" s="500"/>
      <c r="BZ296" s="500"/>
      <c r="CA296" s="500"/>
      <c r="CB296" s="500"/>
      <c r="CC296" s="500"/>
      <c r="CD296" s="500"/>
      <c r="CE296" s="500"/>
      <c r="CF296" s="500"/>
      <c r="CG296" s="500"/>
      <c r="CH296" s="500"/>
      <c r="CI296" s="500"/>
      <c r="CJ296" s="500"/>
      <c r="CK296" s="500"/>
      <c r="CL296" s="500"/>
      <c r="CM296" s="500"/>
      <c r="CN296" s="500"/>
      <c r="CO296" s="500"/>
      <c r="CP296" s="500"/>
      <c r="CQ296" s="500"/>
      <c r="CR296" s="500"/>
      <c r="CS296" s="500"/>
      <c r="CT296" s="500"/>
      <c r="CU296" s="500"/>
      <c r="CV296" s="500"/>
      <c r="CW296" s="500"/>
      <c r="CX296" s="500"/>
      <c r="CY296" s="500"/>
      <c r="CZ296" s="500"/>
      <c r="DA296" s="500"/>
      <c r="DB296" s="500"/>
      <c r="DC296" s="500"/>
      <c r="DD296" s="500"/>
      <c r="DE296" s="500"/>
      <c r="DF296" s="500"/>
      <c r="DG296" s="500"/>
      <c r="DH296" s="500"/>
      <c r="DI296" s="500"/>
      <c r="DJ296" s="500"/>
      <c r="DK296" s="500"/>
      <c r="DL296" s="500"/>
      <c r="DM296" s="500"/>
      <c r="DN296" s="500"/>
      <c r="DO296" s="500"/>
      <c r="DP296" s="500"/>
      <c r="DQ296" s="500"/>
      <c r="DR296" s="500"/>
      <c r="DS296" s="500"/>
      <c r="DT296" s="500"/>
      <c r="DU296" s="500"/>
      <c r="DV296" s="500"/>
      <c r="DW296" s="500"/>
      <c r="DX296" s="500"/>
      <c r="DY296" s="500"/>
      <c r="DZ296" s="500"/>
      <c r="EA296" s="500"/>
      <c r="EB296" s="500"/>
      <c r="EC296" s="500"/>
      <c r="ED296" s="500"/>
      <c r="EE296" s="500"/>
      <c r="EF296" s="500"/>
      <c r="EG296" s="500"/>
      <c r="EH296" s="500"/>
      <c r="EI296" s="500"/>
      <c r="EJ296" s="500"/>
      <c r="EK296" s="500"/>
      <c r="EL296" s="500"/>
      <c r="EM296" s="500"/>
      <c r="EN296" s="500"/>
      <c r="EO296" s="500"/>
      <c r="EP296" s="500"/>
      <c r="EQ296" s="500"/>
      <c r="ER296" s="500"/>
      <c r="ES296" s="500"/>
      <c r="ET296" s="500"/>
      <c r="EU296" s="500"/>
      <c r="EV296" s="500"/>
      <c r="EW296" s="500"/>
      <c r="EX296" s="500"/>
      <c r="EY296" s="500"/>
      <c r="EZ296" s="500"/>
      <c r="FA296" s="500"/>
      <c r="FB296" s="500"/>
      <c r="FC296" s="500"/>
      <c r="FD296" s="500"/>
      <c r="FE296" s="500"/>
      <c r="FF296" s="500"/>
      <c r="FG296" s="500"/>
      <c r="FH296" s="500"/>
      <c r="FI296" s="500"/>
      <c r="FJ296" s="500"/>
      <c r="FK296" s="500"/>
      <c r="FL296" s="500"/>
      <c r="FM296" s="500"/>
      <c r="FN296" s="500"/>
      <c r="FO296" s="500"/>
      <c r="FP296" s="500"/>
      <c r="FQ296" s="500"/>
      <c r="FR296" s="500"/>
      <c r="FS296" s="500"/>
      <c r="FT296" s="500"/>
      <c r="FU296" s="500"/>
      <c r="FV296" s="500"/>
      <c r="FW296" s="500"/>
      <c r="FX296" s="500"/>
      <c r="FY296" s="500"/>
      <c r="FZ296" s="500"/>
      <c r="GA296" s="500"/>
      <c r="GB296" s="500"/>
      <c r="GC296" s="500"/>
      <c r="GD296" s="500"/>
      <c r="GE296" s="500"/>
      <c r="GF296" s="500"/>
      <c r="GG296" s="500"/>
      <c r="GH296" s="500"/>
      <c r="GI296" s="500"/>
      <c r="GJ296" s="500"/>
      <c r="GK296" s="500"/>
      <c r="GL296" s="500"/>
      <c r="GM296" s="500"/>
      <c r="GN296" s="500"/>
      <c r="GO296" s="500"/>
      <c r="GP296" s="500"/>
      <c r="GQ296" s="500"/>
      <c r="GR296" s="500"/>
      <c r="GS296" s="500"/>
      <c r="GT296" s="500"/>
      <c r="GU296" s="500"/>
      <c r="GV296" s="500"/>
      <c r="GW296" s="500"/>
      <c r="GX296" s="500"/>
      <c r="GY296" s="500"/>
      <c r="GZ296" s="500"/>
      <c r="HA296" s="500"/>
      <c r="HB296" s="500"/>
      <c r="HC296" s="500"/>
      <c r="HD296" s="500"/>
      <c r="HE296" s="500"/>
      <c r="HF296" s="500"/>
      <c r="HG296" s="500"/>
      <c r="HH296" s="500"/>
      <c r="HI296" s="500"/>
      <c r="HJ296" s="500"/>
      <c r="HK296" s="500"/>
      <c r="HL296" s="500"/>
      <c r="HM296" s="500"/>
      <c r="HN296" s="500"/>
      <c r="HO296" s="500"/>
      <c r="HP296" s="500"/>
      <c r="HQ296" s="500"/>
      <c r="HR296" s="500"/>
      <c r="HS296" s="500"/>
      <c r="HT296" s="500"/>
      <c r="HU296" s="500"/>
      <c r="HV296" s="500"/>
      <c r="HW296" s="500"/>
      <c r="HX296" s="500"/>
      <c r="HY296" s="500"/>
      <c r="HZ296" s="500"/>
      <c r="IA296" s="500"/>
      <c r="IB296" s="500"/>
      <c r="IC296" s="500"/>
      <c r="ID296" s="500"/>
      <c r="IE296" s="500"/>
      <c r="IF296" s="500"/>
      <c r="IG296" s="500"/>
      <c r="IH296" s="500"/>
      <c r="II296" s="500"/>
      <c r="IJ296" s="500"/>
      <c r="IK296" s="500"/>
      <c r="IL296" s="500"/>
      <c r="IM296" s="500"/>
      <c r="IN296" s="500"/>
      <c r="IO296" s="500"/>
      <c r="IP296" s="500"/>
      <c r="IQ296" s="500"/>
      <c r="IR296" s="500"/>
      <c r="IS296" s="500"/>
      <c r="IT296" s="500"/>
      <c r="IU296" s="500"/>
      <c r="IV296" s="500"/>
      <c r="IW296" s="500"/>
      <c r="IX296" s="500"/>
      <c r="IY296" s="500"/>
      <c r="IZ296" s="500"/>
      <c r="JA296" s="500"/>
      <c r="JB296" s="500"/>
      <c r="JC296" s="500"/>
      <c r="JD296" s="500"/>
      <c r="JE296" s="500"/>
      <c r="JF296" s="500"/>
      <c r="JG296" s="500"/>
      <c r="JH296" s="500"/>
      <c r="JI296" s="500"/>
      <c r="JJ296" s="500"/>
      <c r="JK296" s="500"/>
    </row>
    <row r="297" ht="11.25" customHeight="1">
      <c r="A297" s="494"/>
      <c r="B297" s="494"/>
      <c r="C297" s="494"/>
      <c r="D297" s="498" t="s">
        <v>171</v>
      </c>
      <c r="E297" s="494" t="str">
        <f>VLOOKUP(J285,Proto_Lookup,5,FALSE)</f>
        <v>GENERIC</v>
      </c>
      <c r="F297" s="494"/>
      <c r="G297" s="494"/>
      <c r="H297" s="494"/>
      <c r="I297" s="494"/>
      <c r="J297" s="495">
        <f>ifError(IF(E296&lt;&gt;E297,VLOOKUP(E297,U293:V300,2,FALSE),0),0)</f>
        <v>0</v>
      </c>
      <c r="K297" s="494">
        <f>ifError(IF(E296&lt;&gt;E297,VLOOKUP(E297,U293:W300,3,FALSE),0),0)</f>
        <v>0</v>
      </c>
      <c r="L297" s="494"/>
      <c r="M297" s="494"/>
      <c r="N297" s="494"/>
      <c r="O297" s="494"/>
      <c r="P297" s="494"/>
      <c r="Q297" s="494"/>
      <c r="R297" s="494"/>
      <c r="S297" s="494"/>
      <c r="T297" s="494"/>
      <c r="U297" s="501" t="s">
        <v>172</v>
      </c>
      <c r="V297" s="534">
        <v>0.0</v>
      </c>
      <c r="W297" s="532">
        <f>if(F290&gt;=F295,1,0)</f>
        <v>1</v>
      </c>
      <c r="X297" s="494"/>
      <c r="Y297" s="494"/>
      <c r="Z297" s="494"/>
      <c r="AA297" s="496"/>
      <c r="AB297" s="494"/>
      <c r="AC297" s="596" t="s">
        <v>205</v>
      </c>
      <c r="AD297" s="639" t="str">
        <f t="array" ref="AD297">IFERROR(INDEX(Code_KindReturn, MATCH(TRUE, EXACT(AD296, Code_Code), 0)),"")</f>
        <v/>
      </c>
      <c r="AE297" s="639" t="str">
        <f t="array" ref="AE297">IFERROR(INDEX(Code_GristReturn, MATCH(TRUE, EXACT(AE296, Code_Code), 0)),"")</f>
        <v/>
      </c>
      <c r="AF297" s="639" t="str">
        <f t="array" ref="AF297">IFERROR(INDEX(Code_Trait1Return, MATCH(TRUE, EXACT(AF296, Code_Code), 0)),"")</f>
        <v/>
      </c>
      <c r="AG297" s="639" t="str">
        <f t="array" ref="AG297">IFERROR(INDEX(Code_Trait2Return, MATCH(TRUE, EXACT(AG296, Code_Code), 0)),"")</f>
        <v/>
      </c>
      <c r="AH297" s="639" t="str">
        <f t="array" ref="AH297">IFERROR(INDEX(Code_Action1Return, MATCH(TRUE, EXACT(AH296, Code_Code), 0)),"")</f>
        <v/>
      </c>
      <c r="AI297" s="639" t="str">
        <f t="array" ref="AI297">IFERROR(INDEX(Code_Action2Return, MATCH(TRUE, EXACT(AI296, Code_Code), 0)),"")</f>
        <v/>
      </c>
      <c r="AJ297" s="639" t="str">
        <f t="array" ref="AJ297">IFERROR(INDEX(Code_Action3Return, MATCH(TRUE, EXACT(AJ296, Code_Code), 0)),"")</f>
        <v/>
      </c>
      <c r="AK297" s="639" t="str">
        <f t="array" ref="AK297">IFERROR(INDEX(Code_Action4Return, MATCH(TRUE, EXACT(AK296, Code_Code), 0)),"")</f>
        <v/>
      </c>
      <c r="AL297" s="494"/>
      <c r="AM297" s="494"/>
      <c r="AN297" s="494"/>
      <c r="AO297" s="500"/>
      <c r="AQ297" s="494"/>
      <c r="AR297" s="494"/>
      <c r="AS297" s="494"/>
      <c r="AT297" s="494"/>
      <c r="AU297" s="497"/>
      <c r="AV297" s="501" t="s">
        <v>160</v>
      </c>
      <c r="AW297" s="523" t="s">
        <v>161</v>
      </c>
      <c r="AX297" s="578"/>
      <c r="AY297" s="494"/>
      <c r="AZ297" s="495"/>
      <c r="BA297" s="500"/>
      <c r="BB297" s="500"/>
      <c r="BC297" s="500"/>
      <c r="BD297" s="500"/>
      <c r="BE297" s="500"/>
      <c r="BF297" s="500"/>
      <c r="BG297" s="500"/>
      <c r="BH297" s="500"/>
      <c r="BI297" s="500"/>
      <c r="BJ297" s="500"/>
      <c r="BK297" s="500"/>
      <c r="BL297" s="500"/>
      <c r="BM297" s="500"/>
      <c r="BN297" s="500"/>
      <c r="BO297" s="500"/>
      <c r="BP297" s="500"/>
      <c r="BQ297" s="500"/>
      <c r="BR297" s="500"/>
      <c r="BS297" s="500"/>
      <c r="BT297" s="500"/>
      <c r="BU297" s="500"/>
      <c r="BV297" s="500"/>
      <c r="BW297" s="500"/>
      <c r="BX297" s="500"/>
      <c r="BY297" s="500"/>
      <c r="BZ297" s="500"/>
      <c r="CA297" s="500"/>
      <c r="CB297" s="500"/>
      <c r="CC297" s="500"/>
      <c r="CD297" s="500"/>
      <c r="CE297" s="500"/>
      <c r="CF297" s="500"/>
      <c r="CG297" s="500"/>
      <c r="CH297" s="500"/>
      <c r="CI297" s="500"/>
      <c r="CJ297" s="500"/>
      <c r="CK297" s="500"/>
      <c r="CL297" s="500"/>
      <c r="CM297" s="500"/>
      <c r="CN297" s="500"/>
      <c r="CO297" s="500"/>
      <c r="CP297" s="500"/>
      <c r="CQ297" s="500"/>
      <c r="CR297" s="500"/>
      <c r="CS297" s="500"/>
      <c r="CT297" s="500"/>
      <c r="CU297" s="500"/>
      <c r="CV297" s="500"/>
      <c r="CW297" s="500"/>
      <c r="CX297" s="500"/>
      <c r="CY297" s="500"/>
      <c r="CZ297" s="500"/>
      <c r="DA297" s="500"/>
      <c r="DB297" s="500"/>
      <c r="DC297" s="500"/>
      <c r="DD297" s="500"/>
      <c r="DE297" s="500"/>
      <c r="DF297" s="500"/>
      <c r="DG297" s="500"/>
      <c r="DH297" s="500"/>
      <c r="DI297" s="500"/>
      <c r="DJ297" s="500"/>
      <c r="DK297" s="500"/>
      <c r="DL297" s="500"/>
      <c r="DM297" s="500"/>
      <c r="DN297" s="500"/>
      <c r="DO297" s="500"/>
      <c r="DP297" s="500"/>
      <c r="DQ297" s="500"/>
      <c r="DR297" s="500"/>
      <c r="DS297" s="500"/>
      <c r="DT297" s="500"/>
      <c r="DU297" s="500"/>
      <c r="DV297" s="500"/>
      <c r="DW297" s="500"/>
      <c r="DX297" s="500"/>
      <c r="DY297" s="500"/>
      <c r="DZ297" s="500"/>
      <c r="EA297" s="500"/>
      <c r="EB297" s="500"/>
      <c r="EC297" s="500"/>
      <c r="ED297" s="500"/>
      <c r="EE297" s="500"/>
      <c r="EF297" s="500"/>
      <c r="EG297" s="500"/>
      <c r="EH297" s="500"/>
      <c r="EI297" s="500"/>
      <c r="EJ297" s="500"/>
      <c r="EK297" s="500"/>
      <c r="EL297" s="500"/>
      <c r="EM297" s="500"/>
      <c r="EN297" s="500"/>
      <c r="EO297" s="500"/>
      <c r="EP297" s="500"/>
      <c r="EQ297" s="500"/>
      <c r="ER297" s="500"/>
      <c r="ES297" s="500"/>
      <c r="ET297" s="500"/>
      <c r="EU297" s="500"/>
      <c r="EV297" s="500"/>
      <c r="EW297" s="500"/>
      <c r="EX297" s="500"/>
      <c r="EY297" s="500"/>
      <c r="EZ297" s="500"/>
      <c r="FA297" s="500"/>
      <c r="FB297" s="500"/>
      <c r="FC297" s="500"/>
      <c r="FD297" s="500"/>
      <c r="FE297" s="500"/>
      <c r="FF297" s="500"/>
      <c r="FG297" s="500"/>
      <c r="FH297" s="500"/>
      <c r="FI297" s="500"/>
      <c r="FJ297" s="500"/>
      <c r="FK297" s="500"/>
      <c r="FL297" s="500"/>
      <c r="FM297" s="500"/>
      <c r="FN297" s="500"/>
      <c r="FO297" s="500"/>
      <c r="FP297" s="500"/>
      <c r="FQ297" s="500"/>
      <c r="FR297" s="500"/>
      <c r="FS297" s="500"/>
      <c r="FT297" s="500"/>
      <c r="FU297" s="500"/>
      <c r="FV297" s="500"/>
      <c r="FW297" s="500"/>
      <c r="FX297" s="500"/>
      <c r="FY297" s="500"/>
      <c r="FZ297" s="500"/>
      <c r="GA297" s="500"/>
      <c r="GB297" s="500"/>
      <c r="GC297" s="500"/>
      <c r="GD297" s="500"/>
      <c r="GE297" s="500"/>
      <c r="GF297" s="500"/>
      <c r="GG297" s="500"/>
      <c r="GH297" s="500"/>
      <c r="GI297" s="500"/>
      <c r="GJ297" s="500"/>
      <c r="GK297" s="500"/>
      <c r="GL297" s="500"/>
      <c r="GM297" s="500"/>
      <c r="GN297" s="500"/>
      <c r="GO297" s="500"/>
      <c r="GP297" s="500"/>
      <c r="GQ297" s="500"/>
      <c r="GR297" s="500"/>
      <c r="GS297" s="500"/>
      <c r="GT297" s="500"/>
      <c r="GU297" s="500"/>
      <c r="GV297" s="500"/>
      <c r="GW297" s="500"/>
      <c r="GX297" s="500"/>
      <c r="GY297" s="500"/>
      <c r="GZ297" s="500"/>
      <c r="HA297" s="500"/>
      <c r="HB297" s="500"/>
      <c r="HC297" s="500"/>
      <c r="HD297" s="500"/>
      <c r="HE297" s="500"/>
      <c r="HF297" s="500"/>
      <c r="HG297" s="500"/>
      <c r="HH297" s="500"/>
      <c r="HI297" s="500"/>
      <c r="HJ297" s="500"/>
      <c r="HK297" s="500"/>
      <c r="HL297" s="500"/>
      <c r="HM297" s="500"/>
      <c r="HN297" s="500"/>
      <c r="HO297" s="500"/>
      <c r="HP297" s="500"/>
      <c r="HQ297" s="500"/>
      <c r="HR297" s="500"/>
      <c r="HS297" s="500"/>
      <c r="HT297" s="500"/>
      <c r="HU297" s="500"/>
      <c r="HV297" s="500"/>
      <c r="HW297" s="500"/>
      <c r="HX297" s="500"/>
      <c r="HY297" s="500"/>
      <c r="HZ297" s="500"/>
      <c r="IA297" s="500"/>
      <c r="IB297" s="500"/>
      <c r="IC297" s="500"/>
      <c r="ID297" s="500"/>
      <c r="IE297" s="500"/>
      <c r="IF297" s="500"/>
      <c r="IG297" s="500"/>
      <c r="IH297" s="500"/>
      <c r="II297" s="500"/>
      <c r="IJ297" s="500"/>
      <c r="IK297" s="500"/>
      <c r="IL297" s="500"/>
      <c r="IM297" s="500"/>
      <c r="IN297" s="500"/>
      <c r="IO297" s="500"/>
      <c r="IP297" s="500"/>
      <c r="IQ297" s="500"/>
      <c r="IR297" s="500"/>
      <c r="IS297" s="500"/>
      <c r="IT297" s="500"/>
      <c r="IU297" s="500"/>
      <c r="IV297" s="500"/>
      <c r="IW297" s="500"/>
      <c r="IX297" s="500"/>
      <c r="IY297" s="500"/>
      <c r="IZ297" s="500"/>
      <c r="JA297" s="500"/>
      <c r="JB297" s="500"/>
      <c r="JC297" s="500"/>
      <c r="JD297" s="500"/>
      <c r="JE297" s="500"/>
      <c r="JF297" s="500"/>
      <c r="JG297" s="500"/>
      <c r="JH297" s="500"/>
      <c r="JI297" s="500"/>
      <c r="JJ297" s="500"/>
      <c r="JK297" s="500"/>
    </row>
    <row r="298" ht="11.25" customHeight="1">
      <c r="A298" s="494"/>
      <c r="B298" s="494"/>
      <c r="C298" s="494"/>
      <c r="D298" s="498"/>
      <c r="E298" s="494"/>
      <c r="F298" s="494"/>
      <c r="G298" s="494"/>
      <c r="H298" s="494"/>
      <c r="I298" s="494"/>
      <c r="J298" s="494"/>
      <c r="K298" s="494"/>
      <c r="L298" s="494"/>
      <c r="M298" s="494"/>
      <c r="N298" s="494"/>
      <c r="O298" s="494"/>
      <c r="P298" s="494"/>
      <c r="Q298" s="494"/>
      <c r="R298" s="494"/>
      <c r="S298" s="494"/>
      <c r="T298" s="494"/>
      <c r="U298" s="501" t="s">
        <v>173</v>
      </c>
      <c r="V298" s="534">
        <v>0.0</v>
      </c>
      <c r="W298" s="532">
        <f>if(F291&gt;=F295,1,0)</f>
        <v>1</v>
      </c>
      <c r="X298" s="494"/>
      <c r="Y298" s="494"/>
      <c r="Z298" s="494"/>
      <c r="AA298" s="496"/>
      <c r="AB298" s="494"/>
      <c r="AL298" s="494"/>
      <c r="AM298" s="494"/>
      <c r="AN298" s="494"/>
      <c r="AO298" s="500"/>
      <c r="AQ298" s="494"/>
      <c r="AR298" s="494"/>
      <c r="AS298" s="494"/>
      <c r="AT298" s="494"/>
      <c r="AU298" s="501" t="s">
        <v>163</v>
      </c>
      <c r="AV298" s="529">
        <v>-2.0</v>
      </c>
      <c r="AW298" s="530">
        <v>1.0</v>
      </c>
      <c r="AX298" s="494"/>
      <c r="AY298" s="494"/>
      <c r="AZ298" s="495"/>
      <c r="BA298" s="500"/>
      <c r="BB298" s="500"/>
      <c r="BC298" s="500"/>
      <c r="BD298" s="500"/>
      <c r="BE298" s="500"/>
      <c r="BF298" s="500"/>
      <c r="BG298" s="500"/>
      <c r="BH298" s="500"/>
      <c r="BI298" s="500"/>
      <c r="BJ298" s="500"/>
      <c r="BK298" s="500"/>
      <c r="BL298" s="500"/>
      <c r="BM298" s="500"/>
      <c r="BN298" s="500"/>
      <c r="BO298" s="500"/>
      <c r="BP298" s="500"/>
      <c r="BQ298" s="500"/>
      <c r="BR298" s="500"/>
      <c r="BS298" s="500"/>
      <c r="BT298" s="500"/>
      <c r="BU298" s="500"/>
      <c r="BV298" s="500"/>
      <c r="BW298" s="500"/>
      <c r="BX298" s="500"/>
      <c r="BY298" s="500"/>
      <c r="BZ298" s="500"/>
      <c r="CA298" s="500"/>
      <c r="CB298" s="500"/>
      <c r="CC298" s="500"/>
      <c r="CD298" s="500"/>
      <c r="CE298" s="500"/>
      <c r="CF298" s="500"/>
      <c r="CG298" s="500"/>
      <c r="CH298" s="500"/>
      <c r="CI298" s="500"/>
      <c r="CJ298" s="500"/>
      <c r="CK298" s="500"/>
      <c r="CL298" s="500"/>
      <c r="CM298" s="500"/>
      <c r="CN298" s="500"/>
      <c r="CO298" s="500"/>
      <c r="CP298" s="500"/>
      <c r="CQ298" s="500"/>
      <c r="CR298" s="500"/>
      <c r="CS298" s="500"/>
      <c r="CT298" s="500"/>
      <c r="CU298" s="500"/>
      <c r="CV298" s="500"/>
      <c r="CW298" s="500"/>
      <c r="CX298" s="500"/>
      <c r="CY298" s="500"/>
      <c r="CZ298" s="500"/>
      <c r="DA298" s="500"/>
      <c r="DB298" s="500"/>
      <c r="DC298" s="500"/>
      <c r="DD298" s="500"/>
      <c r="DE298" s="500"/>
      <c r="DF298" s="500"/>
      <c r="DG298" s="500"/>
      <c r="DH298" s="500"/>
      <c r="DI298" s="500"/>
      <c r="DJ298" s="500"/>
      <c r="DK298" s="500"/>
      <c r="DL298" s="500"/>
      <c r="DM298" s="500"/>
      <c r="DN298" s="500"/>
      <c r="DO298" s="500"/>
      <c r="DP298" s="500"/>
      <c r="DQ298" s="500"/>
      <c r="DR298" s="500"/>
      <c r="DS298" s="500"/>
      <c r="DT298" s="500"/>
      <c r="DU298" s="500"/>
      <c r="DV298" s="500"/>
      <c r="DW298" s="500"/>
      <c r="DX298" s="500"/>
      <c r="DY298" s="500"/>
      <c r="DZ298" s="500"/>
      <c r="EA298" s="500"/>
      <c r="EB298" s="500"/>
      <c r="EC298" s="500"/>
      <c r="ED298" s="500"/>
      <c r="EE298" s="500"/>
      <c r="EF298" s="500"/>
      <c r="EG298" s="500"/>
      <c r="EH298" s="500"/>
      <c r="EI298" s="500"/>
      <c r="EJ298" s="500"/>
      <c r="EK298" s="500"/>
      <c r="EL298" s="500"/>
      <c r="EM298" s="500"/>
      <c r="EN298" s="500"/>
      <c r="EO298" s="500"/>
      <c r="EP298" s="500"/>
      <c r="EQ298" s="500"/>
      <c r="ER298" s="500"/>
      <c r="ES298" s="500"/>
      <c r="ET298" s="500"/>
      <c r="EU298" s="500"/>
      <c r="EV298" s="500"/>
      <c r="EW298" s="500"/>
      <c r="EX298" s="500"/>
      <c r="EY298" s="500"/>
      <c r="EZ298" s="500"/>
      <c r="FA298" s="500"/>
      <c r="FB298" s="500"/>
      <c r="FC298" s="500"/>
      <c r="FD298" s="500"/>
      <c r="FE298" s="500"/>
      <c r="FF298" s="500"/>
      <c r="FG298" s="500"/>
      <c r="FH298" s="500"/>
      <c r="FI298" s="500"/>
      <c r="FJ298" s="500"/>
      <c r="FK298" s="500"/>
      <c r="FL298" s="500"/>
      <c r="FM298" s="500"/>
      <c r="FN298" s="500"/>
      <c r="FO298" s="500"/>
      <c r="FP298" s="500"/>
      <c r="FQ298" s="500"/>
      <c r="FR298" s="500"/>
      <c r="FS298" s="500"/>
      <c r="FT298" s="500"/>
      <c r="FU298" s="500"/>
      <c r="FV298" s="500"/>
      <c r="FW298" s="500"/>
      <c r="FX298" s="500"/>
      <c r="FY298" s="500"/>
      <c r="FZ298" s="500"/>
      <c r="GA298" s="500"/>
      <c r="GB298" s="500"/>
      <c r="GC298" s="500"/>
      <c r="GD298" s="500"/>
      <c r="GE298" s="500"/>
      <c r="GF298" s="500"/>
      <c r="GG298" s="500"/>
      <c r="GH298" s="500"/>
      <c r="GI298" s="500"/>
      <c r="GJ298" s="500"/>
      <c r="GK298" s="500"/>
      <c r="GL298" s="500"/>
      <c r="GM298" s="500"/>
      <c r="GN298" s="500"/>
      <c r="GO298" s="500"/>
      <c r="GP298" s="500"/>
      <c r="GQ298" s="500"/>
      <c r="GR298" s="500"/>
      <c r="GS298" s="500"/>
      <c r="GT298" s="500"/>
      <c r="GU298" s="500"/>
      <c r="GV298" s="500"/>
      <c r="GW298" s="500"/>
      <c r="GX298" s="500"/>
      <c r="GY298" s="500"/>
      <c r="GZ298" s="500"/>
      <c r="HA298" s="500"/>
      <c r="HB298" s="500"/>
      <c r="HC298" s="500"/>
      <c r="HD298" s="500"/>
      <c r="HE298" s="500"/>
      <c r="HF298" s="500"/>
      <c r="HG298" s="500"/>
      <c r="HH298" s="500"/>
      <c r="HI298" s="500"/>
      <c r="HJ298" s="500"/>
      <c r="HK298" s="500"/>
      <c r="HL298" s="500"/>
      <c r="HM298" s="500"/>
      <c r="HN298" s="500"/>
      <c r="HO298" s="500"/>
      <c r="HP298" s="500"/>
      <c r="HQ298" s="500"/>
      <c r="HR298" s="500"/>
      <c r="HS298" s="500"/>
      <c r="HT298" s="500"/>
      <c r="HU298" s="500"/>
      <c r="HV298" s="500"/>
      <c r="HW298" s="500"/>
      <c r="HX298" s="500"/>
      <c r="HY298" s="500"/>
      <c r="HZ298" s="500"/>
      <c r="IA298" s="500"/>
      <c r="IB298" s="500"/>
      <c r="IC298" s="500"/>
      <c r="ID298" s="500"/>
      <c r="IE298" s="500"/>
      <c r="IF298" s="500"/>
      <c r="IG298" s="500"/>
      <c r="IH298" s="500"/>
      <c r="II298" s="500"/>
      <c r="IJ298" s="500"/>
      <c r="IK298" s="500"/>
      <c r="IL298" s="500"/>
      <c r="IM298" s="500"/>
      <c r="IN298" s="500"/>
      <c r="IO298" s="500"/>
      <c r="IP298" s="500"/>
      <c r="IQ298" s="500"/>
      <c r="IR298" s="500"/>
      <c r="IS298" s="500"/>
      <c r="IT298" s="500"/>
      <c r="IU298" s="500"/>
      <c r="IV298" s="500"/>
      <c r="IW298" s="500"/>
      <c r="IX298" s="500"/>
      <c r="IY298" s="500"/>
      <c r="IZ298" s="500"/>
      <c r="JA298" s="500"/>
      <c r="JB298" s="500"/>
      <c r="JC298" s="500"/>
      <c r="JD298" s="500"/>
      <c r="JE298" s="500"/>
      <c r="JF298" s="500"/>
      <c r="JG298" s="500"/>
      <c r="JH298" s="500"/>
      <c r="JI298" s="500"/>
      <c r="JJ298" s="500"/>
      <c r="JK298" s="500"/>
    </row>
    <row r="299" ht="11.25" customHeight="1">
      <c r="A299" s="494"/>
      <c r="B299" s="494"/>
      <c r="C299" s="494"/>
      <c r="D299" s="498" t="s">
        <v>174</v>
      </c>
      <c r="E299" s="536" t="s">
        <v>175</v>
      </c>
      <c r="F299" s="536" t="s">
        <v>176</v>
      </c>
      <c r="G299" s="537">
        <f>MAX(If(F295+sum(J296:J297)&gt;12,20,F295+sum(J296:J297)),2)</f>
        <v>2</v>
      </c>
      <c r="H299" s="537" t="str">
        <f>"+"</f>
        <v>+</v>
      </c>
      <c r="I299" s="537">
        <f>sum(K296:K297)</f>
        <v>0</v>
      </c>
      <c r="J299" s="538" t="str">
        <f>"+"</f>
        <v>+</v>
      </c>
      <c r="K299" s="538">
        <f>I299+IF(countIf(E296:E297,"PROSPIT")&gt;0,1,0)</f>
        <v>0</v>
      </c>
      <c r="L299" s="539" t="str">
        <f>"+"</f>
        <v>+</v>
      </c>
      <c r="M299" s="539">
        <f>I299+IF(countIf(E296:E297,"DERSE")&gt;0,1,0)</f>
        <v>0</v>
      </c>
      <c r="N299" s="494"/>
      <c r="O299" s="499" t="s">
        <v>136</v>
      </c>
      <c r="P299" s="494"/>
      <c r="Q299" s="494"/>
      <c r="R299" s="494"/>
      <c r="S299" s="494"/>
      <c r="T299" s="494"/>
      <c r="U299" s="498" t="s">
        <v>177</v>
      </c>
      <c r="V299" s="495">
        <f>if(F295&lt;8,2,0)</f>
        <v>2</v>
      </c>
      <c r="W299" s="499">
        <v>0.0</v>
      </c>
      <c r="X299" s="494"/>
      <c r="Y299" s="494"/>
      <c r="Z299" s="494"/>
      <c r="AA299" s="496"/>
      <c r="AB299" s="494"/>
      <c r="AC299" s="596" t="s">
        <v>206</v>
      </c>
      <c r="AD299" s="511" t="str">
        <f>IFERROR(VLOOKUP(AD297,LookupKind,3, FALSE))</f>
        <v/>
      </c>
      <c r="AE299" s="509"/>
      <c r="AF299" s="494"/>
      <c r="AG299" s="494"/>
      <c r="AH299" s="494"/>
      <c r="AI299" s="494"/>
      <c r="AJ299" s="494"/>
      <c r="AM299" s="494"/>
      <c r="AN299" s="494"/>
      <c r="AO299" s="500"/>
      <c r="AQ299" s="494"/>
      <c r="AR299" s="494"/>
      <c r="AS299" s="494"/>
      <c r="AT299" s="494"/>
      <c r="AU299" s="501" t="s">
        <v>164</v>
      </c>
      <c r="AV299" s="793">
        <f>if(AE299&lt;=10,2,0)</f>
        <v>2</v>
      </c>
      <c r="AW299" s="532">
        <v>-1.0</v>
      </c>
      <c r="AX299" s="494"/>
      <c r="AY299" s="494"/>
      <c r="AZ299" s="495"/>
      <c r="BA299" s="500"/>
      <c r="BB299" s="500"/>
      <c r="BC299" s="500"/>
      <c r="BD299" s="500"/>
      <c r="BE299" s="500"/>
      <c r="BF299" s="500"/>
      <c r="BG299" s="500"/>
      <c r="BH299" s="500"/>
      <c r="BI299" s="500"/>
      <c r="BJ299" s="500"/>
      <c r="BK299" s="500"/>
      <c r="BL299" s="500"/>
      <c r="BM299" s="500"/>
      <c r="BN299" s="500"/>
      <c r="BO299" s="500"/>
      <c r="BP299" s="500"/>
      <c r="BQ299" s="500"/>
      <c r="BR299" s="500"/>
      <c r="BS299" s="500"/>
      <c r="BT299" s="500"/>
      <c r="BU299" s="500"/>
      <c r="BV299" s="500"/>
      <c r="BW299" s="500"/>
      <c r="BX299" s="500"/>
      <c r="BY299" s="500"/>
      <c r="BZ299" s="500"/>
      <c r="CA299" s="500"/>
      <c r="CB299" s="500"/>
      <c r="CC299" s="500"/>
      <c r="CD299" s="500"/>
      <c r="CE299" s="500"/>
      <c r="CF299" s="500"/>
      <c r="CG299" s="500"/>
      <c r="CH299" s="500"/>
      <c r="CI299" s="500"/>
      <c r="CJ299" s="500"/>
      <c r="CK299" s="500"/>
      <c r="CL299" s="500"/>
      <c r="CM299" s="500"/>
      <c r="CN299" s="500"/>
      <c r="CO299" s="500"/>
      <c r="CP299" s="500"/>
      <c r="CQ299" s="500"/>
      <c r="CR299" s="500"/>
      <c r="CS299" s="500"/>
      <c r="CT299" s="500"/>
      <c r="CU299" s="500"/>
      <c r="CV299" s="500"/>
      <c r="CW299" s="500"/>
      <c r="CX299" s="500"/>
      <c r="CY299" s="500"/>
      <c r="CZ299" s="500"/>
      <c r="DA299" s="500"/>
      <c r="DB299" s="500"/>
      <c r="DC299" s="500"/>
      <c r="DD299" s="500"/>
      <c r="DE299" s="500"/>
      <c r="DF299" s="500"/>
      <c r="DG299" s="500"/>
      <c r="DH299" s="500"/>
      <c r="DI299" s="500"/>
      <c r="DJ299" s="500"/>
      <c r="DK299" s="500"/>
      <c r="DL299" s="500"/>
      <c r="DM299" s="500"/>
      <c r="DN299" s="500"/>
      <c r="DO299" s="500"/>
      <c r="DP299" s="500"/>
      <c r="DQ299" s="500"/>
      <c r="DR299" s="500"/>
      <c r="DS299" s="500"/>
      <c r="DT299" s="500"/>
      <c r="DU299" s="500"/>
      <c r="DV299" s="500"/>
      <c r="DW299" s="500"/>
      <c r="DX299" s="500"/>
      <c r="DY299" s="500"/>
      <c r="DZ299" s="500"/>
      <c r="EA299" s="500"/>
      <c r="EB299" s="500"/>
      <c r="EC299" s="500"/>
      <c r="ED299" s="500"/>
      <c r="EE299" s="500"/>
      <c r="EF299" s="500"/>
      <c r="EG299" s="500"/>
      <c r="EH299" s="500"/>
      <c r="EI299" s="500"/>
      <c r="EJ299" s="500"/>
      <c r="EK299" s="500"/>
      <c r="EL299" s="500"/>
      <c r="EM299" s="500"/>
      <c r="EN299" s="500"/>
      <c r="EO299" s="500"/>
      <c r="EP299" s="500"/>
      <c r="EQ299" s="500"/>
      <c r="ER299" s="500"/>
      <c r="ES299" s="500"/>
      <c r="ET299" s="500"/>
      <c r="EU299" s="500"/>
      <c r="EV299" s="500"/>
      <c r="EW299" s="500"/>
      <c r="EX299" s="500"/>
      <c r="EY299" s="500"/>
      <c r="EZ299" s="500"/>
      <c r="FA299" s="500"/>
      <c r="FB299" s="500"/>
      <c r="FC299" s="500"/>
      <c r="FD299" s="500"/>
      <c r="FE299" s="500"/>
      <c r="FF299" s="500"/>
      <c r="FG299" s="500"/>
      <c r="FH299" s="500"/>
      <c r="FI299" s="500"/>
      <c r="FJ299" s="500"/>
      <c r="FK299" s="500"/>
      <c r="FL299" s="500"/>
      <c r="FM299" s="500"/>
      <c r="FN299" s="500"/>
      <c r="FO299" s="500"/>
      <c r="FP299" s="500"/>
      <c r="FQ299" s="500"/>
      <c r="FR299" s="500"/>
      <c r="FS299" s="500"/>
      <c r="FT299" s="500"/>
      <c r="FU299" s="500"/>
      <c r="FV299" s="500"/>
      <c r="FW299" s="500"/>
      <c r="FX299" s="500"/>
      <c r="FY299" s="500"/>
      <c r="FZ299" s="500"/>
      <c r="GA299" s="500"/>
      <c r="GB299" s="500"/>
      <c r="GC299" s="500"/>
      <c r="GD299" s="500"/>
      <c r="GE299" s="500"/>
      <c r="GF299" s="500"/>
      <c r="GG299" s="500"/>
      <c r="GH299" s="500"/>
      <c r="GI299" s="500"/>
      <c r="GJ299" s="500"/>
      <c r="GK299" s="500"/>
      <c r="GL299" s="500"/>
      <c r="GM299" s="500"/>
      <c r="GN299" s="500"/>
      <c r="GO299" s="500"/>
      <c r="GP299" s="500"/>
      <c r="GQ299" s="500"/>
      <c r="GR299" s="500"/>
      <c r="GS299" s="500"/>
      <c r="GT299" s="500"/>
      <c r="GU299" s="500"/>
      <c r="GV299" s="500"/>
      <c r="GW299" s="500"/>
      <c r="GX299" s="500"/>
      <c r="GY299" s="500"/>
      <c r="GZ299" s="500"/>
      <c r="HA299" s="500"/>
      <c r="HB299" s="500"/>
      <c r="HC299" s="500"/>
      <c r="HD299" s="500"/>
      <c r="HE299" s="500"/>
      <c r="HF299" s="500"/>
      <c r="HG299" s="500"/>
      <c r="HH299" s="500"/>
      <c r="HI299" s="500"/>
      <c r="HJ299" s="500"/>
      <c r="HK299" s="500"/>
      <c r="HL299" s="500"/>
      <c r="HM299" s="500"/>
      <c r="HN299" s="500"/>
      <c r="HO299" s="500"/>
      <c r="HP299" s="500"/>
      <c r="HQ299" s="500"/>
      <c r="HR299" s="500"/>
      <c r="HS299" s="500"/>
      <c r="HT299" s="500"/>
      <c r="HU299" s="500"/>
      <c r="HV299" s="500"/>
      <c r="HW299" s="500"/>
      <c r="HX299" s="500"/>
      <c r="HY299" s="500"/>
      <c r="HZ299" s="500"/>
      <c r="IA299" s="500"/>
      <c r="IB299" s="500"/>
      <c r="IC299" s="500"/>
      <c r="ID299" s="500"/>
      <c r="IE299" s="500"/>
      <c r="IF299" s="500"/>
      <c r="IG299" s="500"/>
      <c r="IH299" s="500"/>
      <c r="II299" s="500"/>
      <c r="IJ299" s="500"/>
      <c r="IK299" s="500"/>
      <c r="IL299" s="500"/>
      <c r="IM299" s="500"/>
      <c r="IN299" s="500"/>
      <c r="IO299" s="500"/>
      <c r="IP299" s="500"/>
      <c r="IQ299" s="500"/>
      <c r="IR299" s="500"/>
      <c r="IS299" s="500"/>
      <c r="IT299" s="500"/>
      <c r="IU299" s="500"/>
      <c r="IV299" s="500"/>
      <c r="IW299" s="500"/>
      <c r="IX299" s="500"/>
      <c r="IY299" s="500"/>
      <c r="IZ299" s="500"/>
      <c r="JA299" s="500"/>
      <c r="JB299" s="500"/>
      <c r="JC299" s="500"/>
      <c r="JD299" s="500"/>
      <c r="JE299" s="500"/>
      <c r="JF299" s="500"/>
      <c r="JG299" s="500"/>
      <c r="JH299" s="500"/>
      <c r="JI299" s="500"/>
      <c r="JJ299" s="500"/>
      <c r="JK299" s="500"/>
    </row>
    <row r="300" ht="11.25" customHeight="1">
      <c r="A300" s="494"/>
      <c r="B300" s="494"/>
      <c r="C300" s="494"/>
      <c r="D300" s="540" t="str">
        <f>IF(countIf(E296:E297,"META")&gt;0," + ",if(E300="",""," + "))</f>
        <v/>
      </c>
      <c r="E300" s="541" t="str">
        <f>IF(countIf(E296:E297,"META")&gt;0,"",E295)</f>
        <v/>
      </c>
      <c r="F300" s="542" t="str">
        <f>IF(countIf(E296:E297,"META")&gt;0,"",if(E300="","","d"))</f>
        <v/>
      </c>
      <c r="G300" s="543" t="str">
        <f>IF(countIf(E296:E297,"META")&gt;0,G299/2+1,IF(E300&lt;&gt;"",G299,""))</f>
        <v/>
      </c>
      <c r="H300" s="544" t="str">
        <f>IF(I299&gt;0,"+","")</f>
        <v/>
      </c>
      <c r="I300" s="543" t="str">
        <f>if(I299=0,"",I299)</f>
        <v/>
      </c>
      <c r="J300" s="545" t="str">
        <f>CONCATENATE( If(countIf(E296:E297,"DRACONIC")&gt;0,"+1d2",""),IF(K299&gt;0,"+",""))</f>
        <v/>
      </c>
      <c r="K300" s="546" t="str">
        <f>if(K299=0,"",K299)</f>
        <v/>
      </c>
      <c r="L300" s="547" t="str">
        <f>CONCATENATE( If(countIf(E296:E297,"DRACONIC")&gt;0,"+1d2",""),IF(M299&gt;0,"+",""))</f>
        <v/>
      </c>
      <c r="M300" s="548" t="str">
        <f>if(M299=0,"",M299)</f>
        <v/>
      </c>
      <c r="N300" s="494"/>
      <c r="O300" s="516">
        <f>G299/2+1+I299</f>
        <v>2</v>
      </c>
      <c r="P300" s="494"/>
      <c r="Q300" s="494"/>
      <c r="R300" s="494"/>
      <c r="S300" s="494"/>
      <c r="T300" s="494"/>
      <c r="U300" s="498" t="s">
        <v>178</v>
      </c>
      <c r="V300" s="495">
        <f>if(F295&lt;8,2,0)</f>
        <v>2</v>
      </c>
      <c r="W300" s="499">
        <v>0.0</v>
      </c>
      <c r="X300" s="494"/>
      <c r="Y300" s="494"/>
      <c r="Z300" s="494"/>
      <c r="AA300" s="496"/>
      <c r="AB300" s="494"/>
      <c r="AC300" s="596" t="str">
        <f>IFERROR(VLOOKUP(AE297,LookupGrist,3, FALSE))</f>
        <v/>
      </c>
      <c r="AD300" s="544" t="str">
        <f>IFERROR(__xludf.DUMMYFUNCTION("IFERROR(split(VLOOKUP(AC300, AllGrist, 5, false),""d""), """")"),"")</f>
        <v/>
      </c>
      <c r="AE300" s="515"/>
      <c r="AF300" s="494"/>
      <c r="AG300" s="494"/>
      <c r="AH300" s="494"/>
      <c r="AK300" s="533" t="s">
        <v>166</v>
      </c>
      <c r="AL300" s="499" t="s">
        <v>167</v>
      </c>
      <c r="AM300" s="494"/>
      <c r="AN300" s="494"/>
      <c r="AO300" s="500"/>
      <c r="AQ300" s="494"/>
      <c r="AR300" s="494"/>
      <c r="AS300" s="494"/>
      <c r="AT300" s="494"/>
      <c r="AU300" s="501" t="s">
        <v>168</v>
      </c>
      <c r="AV300" s="534">
        <v>0.0</v>
      </c>
      <c r="AW300" s="532">
        <f>if(F288&gt;=AE300,1,0)</f>
        <v>1</v>
      </c>
      <c r="AX300" s="494"/>
      <c r="AY300" s="494"/>
      <c r="AZ300" s="495"/>
      <c r="BA300" s="500"/>
      <c r="BB300" s="500"/>
      <c r="BC300" s="500"/>
      <c r="BD300" s="500"/>
      <c r="BE300" s="500"/>
      <c r="BF300" s="500"/>
      <c r="BG300" s="500"/>
      <c r="BH300" s="500"/>
      <c r="BI300" s="500"/>
      <c r="BJ300" s="500"/>
      <c r="BK300" s="500"/>
      <c r="BL300" s="500"/>
      <c r="BM300" s="500"/>
      <c r="BN300" s="500"/>
      <c r="BO300" s="500"/>
      <c r="BP300" s="500"/>
      <c r="BQ300" s="500"/>
      <c r="BR300" s="500"/>
      <c r="BS300" s="500"/>
      <c r="BT300" s="500"/>
      <c r="BU300" s="500"/>
      <c r="BV300" s="500"/>
      <c r="BW300" s="500"/>
      <c r="BX300" s="500"/>
      <c r="BY300" s="500"/>
      <c r="BZ300" s="500"/>
      <c r="CA300" s="500"/>
      <c r="CB300" s="500"/>
      <c r="CC300" s="500"/>
      <c r="CD300" s="500"/>
      <c r="CE300" s="500"/>
      <c r="CF300" s="500"/>
      <c r="CG300" s="500"/>
      <c r="CH300" s="500"/>
      <c r="CI300" s="500"/>
      <c r="CJ300" s="500"/>
      <c r="CK300" s="500"/>
      <c r="CL300" s="500"/>
      <c r="CM300" s="500"/>
      <c r="CN300" s="500"/>
      <c r="CO300" s="500"/>
      <c r="CP300" s="500"/>
      <c r="CQ300" s="500"/>
      <c r="CR300" s="500"/>
      <c r="CS300" s="500"/>
      <c r="CT300" s="500"/>
      <c r="CU300" s="500"/>
      <c r="CV300" s="500"/>
      <c r="CW300" s="500"/>
      <c r="CX300" s="500"/>
      <c r="CY300" s="500"/>
      <c r="CZ300" s="500"/>
      <c r="DA300" s="500"/>
      <c r="DB300" s="500"/>
      <c r="DC300" s="500"/>
      <c r="DD300" s="500"/>
      <c r="DE300" s="500"/>
      <c r="DF300" s="500"/>
      <c r="DG300" s="500"/>
      <c r="DH300" s="500"/>
      <c r="DI300" s="500"/>
      <c r="DJ300" s="500"/>
      <c r="DK300" s="500"/>
      <c r="DL300" s="500"/>
      <c r="DM300" s="500"/>
      <c r="DN300" s="500"/>
      <c r="DO300" s="500"/>
      <c r="DP300" s="500"/>
      <c r="DQ300" s="500"/>
      <c r="DR300" s="500"/>
      <c r="DS300" s="500"/>
      <c r="DT300" s="500"/>
      <c r="DU300" s="500"/>
      <c r="DV300" s="500"/>
      <c r="DW300" s="500"/>
      <c r="DX300" s="500"/>
      <c r="DY300" s="500"/>
      <c r="DZ300" s="500"/>
      <c r="EA300" s="500"/>
      <c r="EB300" s="500"/>
      <c r="EC300" s="500"/>
      <c r="ED300" s="500"/>
      <c r="EE300" s="500"/>
      <c r="EF300" s="500"/>
      <c r="EG300" s="500"/>
      <c r="EH300" s="500"/>
      <c r="EI300" s="500"/>
      <c r="EJ300" s="500"/>
      <c r="EK300" s="500"/>
      <c r="EL300" s="500"/>
      <c r="EM300" s="500"/>
      <c r="EN300" s="500"/>
      <c r="EO300" s="500"/>
      <c r="EP300" s="500"/>
      <c r="EQ300" s="500"/>
      <c r="ER300" s="500"/>
      <c r="ES300" s="500"/>
      <c r="ET300" s="500"/>
      <c r="EU300" s="500"/>
      <c r="EV300" s="500"/>
      <c r="EW300" s="500"/>
      <c r="EX300" s="500"/>
      <c r="EY300" s="500"/>
      <c r="EZ300" s="500"/>
      <c r="FA300" s="500"/>
      <c r="FB300" s="500"/>
      <c r="FC300" s="500"/>
      <c r="FD300" s="500"/>
      <c r="FE300" s="500"/>
      <c r="FF300" s="500"/>
      <c r="FG300" s="500"/>
      <c r="FH300" s="500"/>
      <c r="FI300" s="500"/>
      <c r="FJ300" s="500"/>
      <c r="FK300" s="500"/>
      <c r="FL300" s="500"/>
      <c r="FM300" s="500"/>
      <c r="FN300" s="500"/>
      <c r="FO300" s="500"/>
      <c r="FP300" s="500"/>
      <c r="FQ300" s="500"/>
      <c r="FR300" s="500"/>
      <c r="FS300" s="500"/>
      <c r="FT300" s="500"/>
      <c r="FU300" s="500"/>
      <c r="FV300" s="500"/>
      <c r="FW300" s="500"/>
      <c r="FX300" s="500"/>
      <c r="FY300" s="500"/>
      <c r="FZ300" s="500"/>
      <c r="GA300" s="500"/>
      <c r="GB300" s="500"/>
      <c r="GC300" s="500"/>
      <c r="GD300" s="500"/>
      <c r="GE300" s="500"/>
      <c r="GF300" s="500"/>
      <c r="GG300" s="500"/>
      <c r="GH300" s="500"/>
      <c r="GI300" s="500"/>
      <c r="GJ300" s="500"/>
      <c r="GK300" s="500"/>
      <c r="GL300" s="500"/>
      <c r="GM300" s="500"/>
      <c r="GN300" s="500"/>
      <c r="GO300" s="500"/>
      <c r="GP300" s="500"/>
      <c r="GQ300" s="500"/>
      <c r="GR300" s="500"/>
      <c r="GS300" s="500"/>
      <c r="GT300" s="500"/>
      <c r="GU300" s="500"/>
      <c r="GV300" s="500"/>
      <c r="GW300" s="500"/>
      <c r="GX300" s="500"/>
      <c r="GY300" s="500"/>
      <c r="GZ300" s="500"/>
      <c r="HA300" s="500"/>
      <c r="HB300" s="500"/>
      <c r="HC300" s="500"/>
      <c r="HD300" s="500"/>
      <c r="HE300" s="500"/>
      <c r="HF300" s="500"/>
      <c r="HG300" s="500"/>
      <c r="HH300" s="500"/>
      <c r="HI300" s="500"/>
      <c r="HJ300" s="500"/>
      <c r="HK300" s="500"/>
      <c r="HL300" s="500"/>
      <c r="HM300" s="500"/>
      <c r="HN300" s="500"/>
      <c r="HO300" s="500"/>
      <c r="HP300" s="500"/>
      <c r="HQ300" s="500"/>
      <c r="HR300" s="500"/>
      <c r="HS300" s="500"/>
      <c r="HT300" s="500"/>
      <c r="HU300" s="500"/>
      <c r="HV300" s="500"/>
      <c r="HW300" s="500"/>
      <c r="HX300" s="500"/>
      <c r="HY300" s="500"/>
      <c r="HZ300" s="500"/>
      <c r="IA300" s="500"/>
      <c r="IB300" s="500"/>
      <c r="IC300" s="500"/>
      <c r="ID300" s="500"/>
      <c r="IE300" s="500"/>
      <c r="IF300" s="500"/>
      <c r="IG300" s="500"/>
      <c r="IH300" s="500"/>
      <c r="II300" s="500"/>
      <c r="IJ300" s="500"/>
      <c r="IK300" s="500"/>
      <c r="IL300" s="500"/>
      <c r="IM300" s="500"/>
      <c r="IN300" s="500"/>
      <c r="IO300" s="500"/>
      <c r="IP300" s="500"/>
      <c r="IQ300" s="500"/>
      <c r="IR300" s="500"/>
      <c r="IS300" s="500"/>
      <c r="IT300" s="500"/>
      <c r="IU300" s="500"/>
      <c r="IV300" s="500"/>
      <c r="IW300" s="500"/>
      <c r="IX300" s="500"/>
      <c r="IY300" s="500"/>
      <c r="IZ300" s="500"/>
      <c r="JA300" s="500"/>
      <c r="JB300" s="500"/>
      <c r="JC300" s="500"/>
      <c r="JD300" s="500"/>
      <c r="JE300" s="500"/>
      <c r="JF300" s="500"/>
      <c r="JG300" s="500"/>
      <c r="JH300" s="500"/>
      <c r="JI300" s="500"/>
      <c r="JJ300" s="500"/>
      <c r="JK300" s="500"/>
    </row>
    <row r="301" ht="11.25" customHeight="1">
      <c r="A301" s="494"/>
      <c r="B301" s="494"/>
      <c r="C301" s="494"/>
      <c r="D301" s="498"/>
      <c r="E301" s="494"/>
      <c r="F301" s="494"/>
      <c r="G301" s="494"/>
      <c r="H301" s="494"/>
      <c r="I301" s="494"/>
      <c r="J301" s="494"/>
      <c r="K301" s="494"/>
      <c r="L301" s="494"/>
      <c r="M301" s="494"/>
      <c r="N301" s="494"/>
      <c r="O301" s="494"/>
      <c r="P301" s="494"/>
      <c r="Q301" s="494"/>
      <c r="R301" s="494"/>
      <c r="S301" s="494"/>
      <c r="T301" s="494"/>
      <c r="U301" s="494"/>
      <c r="V301" s="494"/>
      <c r="W301" s="494"/>
      <c r="X301" s="494"/>
      <c r="Y301" s="494"/>
      <c r="Z301" s="494"/>
      <c r="AA301" s="496"/>
      <c r="AB301" s="494"/>
      <c r="AC301" s="498" t="s">
        <v>169</v>
      </c>
      <c r="AD301" s="540" t="str">
        <f>IFERROR(VLOOKUP(AF297,LookupTrait,3, FALSE))</f>
        <v/>
      </c>
      <c r="AE301" s="494"/>
      <c r="AF301" s="494"/>
      <c r="AG301" s="494"/>
      <c r="AH301" s="494"/>
      <c r="AK301" s="509">
        <f>ifError(VLOOKUP(AD301,AU298:AV305,2,FALSE),0)</f>
        <v>0</v>
      </c>
      <c r="AL301" s="535">
        <f>ifError(VLOOKUP(AD301,AU298:AW305,3,FALSE),0)</f>
        <v>0</v>
      </c>
      <c r="AM301" s="494"/>
      <c r="AN301" s="494"/>
      <c r="AO301" s="500"/>
      <c r="AQ301" s="494"/>
      <c r="AR301" s="494"/>
      <c r="AS301" s="494"/>
      <c r="AT301" s="494"/>
      <c r="AU301" s="501" t="s">
        <v>170</v>
      </c>
      <c r="AV301" s="534">
        <v>0.0</v>
      </c>
      <c r="AW301" s="532">
        <f>if(F289&gt;=AE300,1,0)</f>
        <v>1</v>
      </c>
      <c r="AX301" s="494"/>
      <c r="AY301" s="494"/>
      <c r="AZ301" s="495"/>
      <c r="BA301" s="500"/>
      <c r="BB301" s="500"/>
      <c r="BC301" s="500"/>
      <c r="BD301" s="500"/>
      <c r="BE301" s="500"/>
      <c r="BF301" s="500"/>
      <c r="BG301" s="500"/>
      <c r="BH301" s="500"/>
      <c r="BI301" s="500"/>
      <c r="BJ301" s="500"/>
      <c r="BK301" s="500"/>
      <c r="BL301" s="500"/>
      <c r="BM301" s="500"/>
      <c r="BN301" s="500"/>
      <c r="BO301" s="500"/>
      <c r="BP301" s="500"/>
      <c r="BQ301" s="500"/>
      <c r="BR301" s="500"/>
      <c r="BS301" s="500"/>
      <c r="BT301" s="500"/>
      <c r="BU301" s="500"/>
      <c r="BV301" s="500"/>
      <c r="BW301" s="500"/>
      <c r="BX301" s="500"/>
      <c r="BY301" s="500"/>
      <c r="BZ301" s="500"/>
      <c r="CA301" s="500"/>
      <c r="CB301" s="500"/>
      <c r="CC301" s="500"/>
      <c r="CD301" s="500"/>
      <c r="CE301" s="500"/>
      <c r="CF301" s="500"/>
      <c r="CG301" s="500"/>
      <c r="CH301" s="500"/>
      <c r="CI301" s="500"/>
      <c r="CJ301" s="500"/>
      <c r="CK301" s="500"/>
      <c r="CL301" s="500"/>
      <c r="CM301" s="500"/>
      <c r="CN301" s="500"/>
      <c r="CO301" s="500"/>
      <c r="CP301" s="500"/>
      <c r="CQ301" s="500"/>
      <c r="CR301" s="500"/>
      <c r="CS301" s="500"/>
      <c r="CT301" s="500"/>
      <c r="CU301" s="500"/>
      <c r="CV301" s="500"/>
      <c r="CW301" s="500"/>
      <c r="CX301" s="500"/>
      <c r="CY301" s="500"/>
      <c r="CZ301" s="500"/>
      <c r="DA301" s="500"/>
      <c r="DB301" s="500"/>
      <c r="DC301" s="500"/>
      <c r="DD301" s="500"/>
      <c r="DE301" s="500"/>
      <c r="DF301" s="500"/>
      <c r="DG301" s="500"/>
      <c r="DH301" s="500"/>
      <c r="DI301" s="500"/>
      <c r="DJ301" s="500"/>
      <c r="DK301" s="500"/>
      <c r="DL301" s="500"/>
      <c r="DM301" s="500"/>
      <c r="DN301" s="500"/>
      <c r="DO301" s="500"/>
      <c r="DP301" s="500"/>
      <c r="DQ301" s="500"/>
      <c r="DR301" s="500"/>
      <c r="DS301" s="500"/>
      <c r="DT301" s="500"/>
      <c r="DU301" s="500"/>
      <c r="DV301" s="500"/>
      <c r="DW301" s="500"/>
      <c r="DX301" s="500"/>
      <c r="DY301" s="500"/>
      <c r="DZ301" s="500"/>
      <c r="EA301" s="500"/>
      <c r="EB301" s="500"/>
      <c r="EC301" s="500"/>
      <c r="ED301" s="500"/>
      <c r="EE301" s="500"/>
      <c r="EF301" s="500"/>
      <c r="EG301" s="500"/>
      <c r="EH301" s="500"/>
      <c r="EI301" s="500"/>
      <c r="EJ301" s="500"/>
      <c r="EK301" s="500"/>
      <c r="EL301" s="500"/>
      <c r="EM301" s="500"/>
      <c r="EN301" s="500"/>
      <c r="EO301" s="500"/>
      <c r="EP301" s="500"/>
      <c r="EQ301" s="500"/>
      <c r="ER301" s="500"/>
      <c r="ES301" s="500"/>
      <c r="ET301" s="500"/>
      <c r="EU301" s="500"/>
      <c r="EV301" s="500"/>
      <c r="EW301" s="500"/>
      <c r="EX301" s="500"/>
      <c r="EY301" s="500"/>
      <c r="EZ301" s="500"/>
      <c r="FA301" s="500"/>
      <c r="FB301" s="500"/>
      <c r="FC301" s="500"/>
      <c r="FD301" s="500"/>
      <c r="FE301" s="500"/>
      <c r="FF301" s="500"/>
      <c r="FG301" s="500"/>
      <c r="FH301" s="500"/>
      <c r="FI301" s="500"/>
      <c r="FJ301" s="500"/>
      <c r="FK301" s="500"/>
      <c r="FL301" s="500"/>
      <c r="FM301" s="500"/>
      <c r="FN301" s="500"/>
      <c r="FO301" s="500"/>
      <c r="FP301" s="500"/>
      <c r="FQ301" s="500"/>
      <c r="FR301" s="500"/>
      <c r="FS301" s="500"/>
      <c r="FT301" s="500"/>
      <c r="FU301" s="500"/>
      <c r="FV301" s="500"/>
      <c r="FW301" s="500"/>
      <c r="FX301" s="500"/>
      <c r="FY301" s="500"/>
      <c r="FZ301" s="500"/>
      <c r="GA301" s="500"/>
      <c r="GB301" s="500"/>
      <c r="GC301" s="500"/>
      <c r="GD301" s="500"/>
      <c r="GE301" s="500"/>
      <c r="GF301" s="500"/>
      <c r="GG301" s="500"/>
      <c r="GH301" s="500"/>
      <c r="GI301" s="500"/>
      <c r="GJ301" s="500"/>
      <c r="GK301" s="500"/>
      <c r="GL301" s="500"/>
      <c r="GM301" s="500"/>
      <c r="GN301" s="500"/>
      <c r="GO301" s="500"/>
      <c r="GP301" s="500"/>
      <c r="GQ301" s="500"/>
      <c r="GR301" s="500"/>
      <c r="GS301" s="500"/>
      <c r="GT301" s="500"/>
      <c r="GU301" s="500"/>
      <c r="GV301" s="500"/>
      <c r="GW301" s="500"/>
      <c r="GX301" s="500"/>
      <c r="GY301" s="500"/>
      <c r="GZ301" s="500"/>
      <c r="HA301" s="500"/>
      <c r="HB301" s="500"/>
      <c r="HC301" s="500"/>
      <c r="HD301" s="500"/>
      <c r="HE301" s="500"/>
      <c r="HF301" s="500"/>
      <c r="HG301" s="500"/>
      <c r="HH301" s="500"/>
      <c r="HI301" s="500"/>
      <c r="HJ301" s="500"/>
      <c r="HK301" s="500"/>
      <c r="HL301" s="500"/>
      <c r="HM301" s="500"/>
      <c r="HN301" s="500"/>
      <c r="HO301" s="500"/>
      <c r="HP301" s="500"/>
      <c r="HQ301" s="500"/>
      <c r="HR301" s="500"/>
      <c r="HS301" s="500"/>
      <c r="HT301" s="500"/>
      <c r="HU301" s="500"/>
      <c r="HV301" s="500"/>
      <c r="HW301" s="500"/>
      <c r="HX301" s="500"/>
      <c r="HY301" s="500"/>
      <c r="HZ301" s="500"/>
      <c r="IA301" s="500"/>
      <c r="IB301" s="500"/>
      <c r="IC301" s="500"/>
      <c r="ID301" s="500"/>
      <c r="IE301" s="500"/>
      <c r="IF301" s="500"/>
      <c r="IG301" s="500"/>
      <c r="IH301" s="500"/>
      <c r="II301" s="500"/>
      <c r="IJ301" s="500"/>
      <c r="IK301" s="500"/>
      <c r="IL301" s="500"/>
      <c r="IM301" s="500"/>
      <c r="IN301" s="500"/>
      <c r="IO301" s="500"/>
      <c r="IP301" s="500"/>
      <c r="IQ301" s="500"/>
      <c r="IR301" s="500"/>
      <c r="IS301" s="500"/>
      <c r="IT301" s="500"/>
      <c r="IU301" s="500"/>
      <c r="IV301" s="500"/>
      <c r="IW301" s="500"/>
      <c r="IX301" s="500"/>
      <c r="IY301" s="500"/>
      <c r="IZ301" s="500"/>
      <c r="JA301" s="500"/>
      <c r="JB301" s="500"/>
      <c r="JC301" s="500"/>
      <c r="JD301" s="500"/>
      <c r="JE301" s="500"/>
      <c r="JF301" s="500"/>
      <c r="JG301" s="500"/>
      <c r="JH301" s="500"/>
      <c r="JI301" s="500"/>
      <c r="JJ301" s="500"/>
      <c r="JK301" s="500"/>
    </row>
    <row r="302" ht="11.25" customHeight="1">
      <c r="A302" s="500"/>
      <c r="B302" s="500"/>
      <c r="C302" s="500"/>
      <c r="D302" s="500"/>
      <c r="E302" s="500"/>
      <c r="F302" s="500"/>
      <c r="G302" s="500"/>
      <c r="H302" s="500"/>
      <c r="I302" s="500"/>
      <c r="J302" s="500"/>
      <c r="K302" s="500"/>
      <c r="L302" s="500"/>
      <c r="M302" s="500"/>
      <c r="N302" s="500"/>
      <c r="O302" s="500"/>
      <c r="P302" s="500"/>
      <c r="Q302" s="500"/>
      <c r="R302" s="500"/>
      <c r="S302" s="500"/>
      <c r="T302" s="500"/>
      <c r="U302" s="500"/>
      <c r="V302" s="500"/>
      <c r="W302" s="500"/>
      <c r="X302" s="500"/>
      <c r="Y302" s="500"/>
      <c r="Z302" s="500"/>
      <c r="AA302" s="800"/>
      <c r="AB302" s="500"/>
      <c r="AC302" s="498" t="s">
        <v>171</v>
      </c>
      <c r="AD302" s="540" t="str">
        <f>IFERROR(VLOOKUP(AG297,LookupTrait,3, FALSE))</f>
        <v/>
      </c>
      <c r="AE302" s="494"/>
      <c r="AF302" s="494"/>
      <c r="AG302" s="494"/>
      <c r="AH302" s="494"/>
      <c r="AK302" s="495">
        <f>ifError(IF(AD301&lt;&gt;AD302,VLOOKUP(AD302,AU298:AV305,2,FALSE),0),0)</f>
        <v>0</v>
      </c>
      <c r="AL302" s="494">
        <f>ifError(IF(AD301&lt;&gt;AD302,VLOOKUP(AD302,AU298:AW305,3,FALSE),0),0)</f>
        <v>0</v>
      </c>
      <c r="AM302" s="494"/>
      <c r="AN302" s="494"/>
      <c r="AO302" s="500"/>
      <c r="AQ302" s="494"/>
      <c r="AR302" s="494"/>
      <c r="AS302" s="494"/>
      <c r="AT302" s="494"/>
      <c r="AU302" s="501" t="s">
        <v>172</v>
      </c>
      <c r="AV302" s="534">
        <v>0.0</v>
      </c>
      <c r="AW302" s="532">
        <f>if(F290&gt;=AE300,1,0)</f>
        <v>1</v>
      </c>
      <c r="AX302" s="494"/>
      <c r="AY302" s="500"/>
      <c r="AZ302" s="801"/>
      <c r="BA302" s="500"/>
      <c r="BB302" s="500"/>
      <c r="BC302" s="500"/>
      <c r="BD302" s="500"/>
      <c r="BE302" s="500"/>
      <c r="BF302" s="500"/>
      <c r="BG302" s="500"/>
      <c r="BH302" s="500"/>
      <c r="BI302" s="500"/>
      <c r="BJ302" s="500"/>
      <c r="BK302" s="500"/>
      <c r="BL302" s="500"/>
      <c r="BM302" s="500"/>
      <c r="BN302" s="500"/>
      <c r="BO302" s="500"/>
      <c r="BP302" s="500"/>
      <c r="BQ302" s="500"/>
      <c r="BR302" s="500"/>
      <c r="BS302" s="500"/>
      <c r="BT302" s="500"/>
      <c r="BU302" s="500"/>
      <c r="BV302" s="500"/>
      <c r="BW302" s="500"/>
      <c r="BX302" s="500"/>
      <c r="BY302" s="500"/>
      <c r="BZ302" s="500"/>
      <c r="CA302" s="500"/>
      <c r="CB302" s="500"/>
      <c r="CC302" s="500"/>
      <c r="CD302" s="500"/>
      <c r="CE302" s="500"/>
      <c r="CF302" s="500"/>
      <c r="CG302" s="500"/>
      <c r="CH302" s="500"/>
      <c r="CI302" s="500"/>
      <c r="CJ302" s="500"/>
      <c r="CK302" s="500"/>
      <c r="CL302" s="500"/>
      <c r="CM302" s="500"/>
      <c r="CN302" s="500"/>
      <c r="CO302" s="500"/>
      <c r="CP302" s="500"/>
      <c r="CQ302" s="500"/>
      <c r="CR302" s="500"/>
      <c r="CS302" s="500"/>
      <c r="CT302" s="500"/>
      <c r="CU302" s="500"/>
      <c r="CV302" s="500"/>
      <c r="CW302" s="500"/>
      <c r="CX302" s="500"/>
      <c r="CY302" s="500"/>
      <c r="CZ302" s="500"/>
      <c r="DA302" s="500"/>
      <c r="DB302" s="500"/>
      <c r="DC302" s="500"/>
      <c r="DD302" s="500"/>
      <c r="DE302" s="500"/>
      <c r="DF302" s="500"/>
      <c r="DG302" s="500"/>
      <c r="DH302" s="500"/>
      <c r="DI302" s="500"/>
      <c r="DJ302" s="500"/>
      <c r="DK302" s="500"/>
      <c r="DL302" s="500"/>
      <c r="DM302" s="500"/>
      <c r="DN302" s="500"/>
      <c r="DO302" s="500"/>
      <c r="DP302" s="500"/>
      <c r="DQ302" s="500"/>
      <c r="DR302" s="500"/>
      <c r="DS302" s="500"/>
      <c r="DT302" s="500"/>
      <c r="DU302" s="500"/>
      <c r="DV302" s="500"/>
      <c r="DW302" s="500"/>
      <c r="DX302" s="500"/>
      <c r="DY302" s="500"/>
      <c r="DZ302" s="500"/>
      <c r="EA302" s="500"/>
      <c r="EB302" s="500"/>
      <c r="EC302" s="500"/>
      <c r="ED302" s="500"/>
      <c r="EE302" s="500"/>
      <c r="EF302" s="500"/>
      <c r="EG302" s="500"/>
      <c r="EH302" s="500"/>
      <c r="EI302" s="500"/>
      <c r="EJ302" s="500"/>
      <c r="EK302" s="500"/>
      <c r="EL302" s="500"/>
      <c r="EM302" s="500"/>
      <c r="EN302" s="500"/>
      <c r="EO302" s="500"/>
      <c r="EP302" s="500"/>
      <c r="EQ302" s="500"/>
      <c r="ER302" s="500"/>
      <c r="ES302" s="500"/>
      <c r="ET302" s="500"/>
      <c r="EU302" s="500"/>
      <c r="EV302" s="500"/>
      <c r="EW302" s="500"/>
      <c r="EX302" s="500"/>
      <c r="EY302" s="500"/>
      <c r="EZ302" s="500"/>
      <c r="FA302" s="500"/>
      <c r="FB302" s="500"/>
      <c r="FC302" s="500"/>
      <c r="FD302" s="500"/>
      <c r="FE302" s="500"/>
      <c r="FF302" s="500"/>
      <c r="FG302" s="500"/>
      <c r="FH302" s="500"/>
      <c r="FI302" s="500"/>
      <c r="FJ302" s="500"/>
      <c r="FK302" s="500"/>
      <c r="FL302" s="500"/>
      <c r="FM302" s="500"/>
      <c r="FN302" s="500"/>
      <c r="FO302" s="500"/>
      <c r="FP302" s="500"/>
      <c r="FQ302" s="500"/>
      <c r="FR302" s="500"/>
      <c r="FS302" s="500"/>
      <c r="FT302" s="500"/>
      <c r="FU302" s="500"/>
      <c r="FV302" s="500"/>
      <c r="FW302" s="500"/>
      <c r="FX302" s="500"/>
      <c r="FY302" s="500"/>
      <c r="FZ302" s="500"/>
      <c r="GA302" s="500"/>
      <c r="GB302" s="500"/>
      <c r="GC302" s="500"/>
      <c r="GD302" s="500"/>
      <c r="GE302" s="500"/>
      <c r="GF302" s="500"/>
      <c r="GG302" s="500"/>
      <c r="GH302" s="500"/>
      <c r="GI302" s="500"/>
      <c r="GJ302" s="500"/>
      <c r="GK302" s="500"/>
      <c r="GL302" s="500"/>
      <c r="GM302" s="500"/>
      <c r="GN302" s="500"/>
      <c r="GO302" s="500"/>
      <c r="GP302" s="500"/>
      <c r="GQ302" s="500"/>
      <c r="GR302" s="500"/>
      <c r="GS302" s="500"/>
      <c r="GT302" s="500"/>
      <c r="GU302" s="500"/>
      <c r="GV302" s="500"/>
      <c r="GW302" s="500"/>
      <c r="GX302" s="500"/>
      <c r="GY302" s="500"/>
      <c r="GZ302" s="500"/>
      <c r="HA302" s="500"/>
      <c r="HB302" s="500"/>
      <c r="HC302" s="500"/>
      <c r="HD302" s="500"/>
      <c r="HE302" s="500"/>
      <c r="HF302" s="500"/>
      <c r="HG302" s="500"/>
      <c r="HH302" s="500"/>
      <c r="HI302" s="500"/>
      <c r="HJ302" s="500"/>
      <c r="HK302" s="500"/>
      <c r="HL302" s="500"/>
      <c r="HM302" s="500"/>
      <c r="HN302" s="500"/>
      <c r="HO302" s="500"/>
      <c r="HP302" s="500"/>
      <c r="HQ302" s="500"/>
      <c r="HR302" s="500"/>
      <c r="HS302" s="500"/>
      <c r="HT302" s="500"/>
      <c r="HU302" s="500"/>
      <c r="HV302" s="500"/>
      <c r="HW302" s="500"/>
      <c r="HX302" s="500"/>
      <c r="HY302" s="500"/>
      <c r="HZ302" s="500"/>
      <c r="IA302" s="500"/>
      <c r="IB302" s="500"/>
      <c r="IC302" s="500"/>
      <c r="ID302" s="500"/>
      <c r="IE302" s="500"/>
      <c r="IF302" s="500"/>
      <c r="IG302" s="500"/>
      <c r="IH302" s="500"/>
      <c r="II302" s="500"/>
      <c r="IJ302" s="500"/>
      <c r="IK302" s="500"/>
      <c r="IL302" s="500"/>
      <c r="IM302" s="500"/>
      <c r="IN302" s="500"/>
      <c r="IO302" s="500"/>
      <c r="IP302" s="500"/>
      <c r="IQ302" s="500"/>
      <c r="IR302" s="500"/>
      <c r="IS302" s="500"/>
      <c r="IT302" s="500"/>
      <c r="IU302" s="500"/>
      <c r="IV302" s="500"/>
      <c r="IW302" s="500"/>
      <c r="IX302" s="500"/>
      <c r="IY302" s="500"/>
      <c r="IZ302" s="500"/>
      <c r="JA302" s="500"/>
      <c r="JB302" s="500"/>
      <c r="JC302" s="500"/>
      <c r="JD302" s="500"/>
      <c r="JE302" s="500"/>
      <c r="JF302" s="500"/>
      <c r="JG302" s="500"/>
      <c r="JH302" s="500"/>
      <c r="JI302" s="500"/>
      <c r="JJ302" s="500"/>
      <c r="JK302" s="500"/>
    </row>
    <row r="303" ht="11.25" customHeight="1">
      <c r="A303" s="500"/>
      <c r="B303" s="500"/>
      <c r="C303" s="500"/>
      <c r="D303" s="640" t="s">
        <v>198</v>
      </c>
      <c r="E303" s="540"/>
      <c r="F303" s="540"/>
      <c r="G303" s="540"/>
      <c r="H303" s="540"/>
      <c r="I303" s="540"/>
      <c r="J303" s="540"/>
      <c r="K303" s="540"/>
      <c r="L303" s="540"/>
      <c r="M303" s="540"/>
      <c r="N303" s="540"/>
      <c r="O303" s="540"/>
      <c r="P303" s="540"/>
      <c r="Q303" s="540"/>
      <c r="R303" s="540"/>
      <c r="S303" s="540"/>
      <c r="T303" s="540"/>
      <c r="U303" s="500"/>
      <c r="V303" s="500"/>
      <c r="W303" s="500"/>
      <c r="X303" s="500"/>
      <c r="Y303" s="500"/>
      <c r="Z303" s="500"/>
      <c r="AA303" s="800"/>
      <c r="AB303" s="500"/>
      <c r="AC303" s="498"/>
      <c r="AD303" s="494"/>
      <c r="AE303" s="494"/>
      <c r="AF303" s="494"/>
      <c r="AG303" s="494"/>
      <c r="AH303" s="494"/>
      <c r="AI303" s="494"/>
      <c r="AJ303" s="494"/>
      <c r="AK303" s="494"/>
      <c r="AL303" s="494"/>
      <c r="AM303" s="494"/>
      <c r="AN303" s="494"/>
      <c r="AO303" s="500"/>
      <c r="AQ303" s="494"/>
      <c r="AR303" s="494"/>
      <c r="AS303" s="494"/>
      <c r="AT303" s="494"/>
      <c r="AU303" s="501" t="s">
        <v>173</v>
      </c>
      <c r="AV303" s="534">
        <v>0.0</v>
      </c>
      <c r="AW303" s="532">
        <f>if(F291&gt;=AE300,1,0)</f>
        <v>1</v>
      </c>
      <c r="AX303" s="494"/>
      <c r="AY303" s="500"/>
      <c r="AZ303" s="801"/>
      <c r="BA303" s="500"/>
      <c r="BB303" s="500"/>
      <c r="BC303" s="500"/>
      <c r="BD303" s="500"/>
      <c r="BE303" s="500"/>
      <c r="BF303" s="500"/>
      <c r="BG303" s="500"/>
      <c r="BH303" s="500"/>
      <c r="BI303" s="500"/>
      <c r="BJ303" s="500"/>
      <c r="BK303" s="500"/>
      <c r="BL303" s="500"/>
      <c r="BM303" s="500"/>
      <c r="BN303" s="500"/>
      <c r="BO303" s="500"/>
      <c r="BP303" s="500"/>
      <c r="BQ303" s="500"/>
      <c r="BR303" s="500"/>
      <c r="BS303" s="500"/>
      <c r="BT303" s="500"/>
      <c r="BU303" s="500"/>
      <c r="BV303" s="500"/>
      <c r="BW303" s="500"/>
      <c r="BX303" s="500"/>
      <c r="BY303" s="500"/>
      <c r="BZ303" s="500"/>
      <c r="CA303" s="500"/>
      <c r="CB303" s="500"/>
      <c r="CC303" s="500"/>
      <c r="CD303" s="500"/>
      <c r="CE303" s="500"/>
      <c r="CF303" s="500"/>
      <c r="CG303" s="500"/>
      <c r="CH303" s="500"/>
      <c r="CI303" s="500"/>
      <c r="CJ303" s="500"/>
      <c r="CK303" s="500"/>
      <c r="CL303" s="500"/>
      <c r="CM303" s="500"/>
      <c r="CN303" s="500"/>
      <c r="CO303" s="500"/>
      <c r="CP303" s="500"/>
      <c r="CQ303" s="500"/>
      <c r="CR303" s="500"/>
      <c r="CS303" s="500"/>
      <c r="CT303" s="500"/>
      <c r="CU303" s="500"/>
      <c r="CV303" s="500"/>
      <c r="CW303" s="500"/>
      <c r="CX303" s="500"/>
      <c r="CY303" s="500"/>
      <c r="CZ303" s="500"/>
      <c r="DA303" s="500"/>
      <c r="DB303" s="500"/>
      <c r="DC303" s="500"/>
      <c r="DD303" s="500"/>
      <c r="DE303" s="500"/>
      <c r="DF303" s="500"/>
      <c r="DG303" s="500"/>
      <c r="DH303" s="500"/>
      <c r="DI303" s="500"/>
      <c r="DJ303" s="500"/>
      <c r="DK303" s="500"/>
      <c r="DL303" s="500"/>
      <c r="DM303" s="500"/>
      <c r="DN303" s="500"/>
      <c r="DO303" s="500"/>
      <c r="DP303" s="500"/>
      <c r="DQ303" s="500"/>
      <c r="DR303" s="500"/>
      <c r="DS303" s="500"/>
      <c r="DT303" s="500"/>
      <c r="DU303" s="500"/>
      <c r="DV303" s="500"/>
      <c r="DW303" s="500"/>
      <c r="DX303" s="500"/>
      <c r="DY303" s="500"/>
      <c r="DZ303" s="500"/>
      <c r="EA303" s="500"/>
      <c r="EB303" s="500"/>
      <c r="EC303" s="500"/>
      <c r="ED303" s="500"/>
      <c r="EE303" s="500"/>
      <c r="EF303" s="500"/>
      <c r="EG303" s="500"/>
      <c r="EH303" s="500"/>
      <c r="EI303" s="500"/>
      <c r="EJ303" s="500"/>
      <c r="EK303" s="500"/>
      <c r="EL303" s="500"/>
      <c r="EM303" s="500"/>
      <c r="EN303" s="500"/>
      <c r="EO303" s="500"/>
      <c r="EP303" s="500"/>
      <c r="EQ303" s="500"/>
      <c r="ER303" s="500"/>
      <c r="ES303" s="500"/>
      <c r="ET303" s="500"/>
      <c r="EU303" s="500"/>
      <c r="EV303" s="500"/>
      <c r="EW303" s="500"/>
      <c r="EX303" s="500"/>
      <c r="EY303" s="500"/>
      <c r="EZ303" s="500"/>
      <c r="FA303" s="500"/>
      <c r="FB303" s="500"/>
      <c r="FC303" s="500"/>
      <c r="FD303" s="500"/>
      <c r="FE303" s="500"/>
      <c r="FF303" s="500"/>
      <c r="FG303" s="500"/>
      <c r="FH303" s="500"/>
      <c r="FI303" s="500"/>
      <c r="FJ303" s="500"/>
      <c r="FK303" s="500"/>
      <c r="FL303" s="500"/>
      <c r="FM303" s="500"/>
      <c r="FN303" s="500"/>
      <c r="FO303" s="500"/>
      <c r="FP303" s="500"/>
      <c r="FQ303" s="500"/>
      <c r="FR303" s="500"/>
      <c r="FS303" s="500"/>
      <c r="FT303" s="500"/>
      <c r="FU303" s="500"/>
      <c r="FV303" s="500"/>
      <c r="FW303" s="500"/>
      <c r="FX303" s="500"/>
      <c r="FY303" s="500"/>
      <c r="FZ303" s="500"/>
      <c r="GA303" s="500"/>
      <c r="GB303" s="500"/>
      <c r="GC303" s="500"/>
      <c r="GD303" s="500"/>
      <c r="GE303" s="500"/>
      <c r="GF303" s="500"/>
      <c r="GG303" s="500"/>
      <c r="GH303" s="500"/>
      <c r="GI303" s="500"/>
      <c r="GJ303" s="500"/>
      <c r="GK303" s="500"/>
      <c r="GL303" s="500"/>
      <c r="GM303" s="500"/>
      <c r="GN303" s="500"/>
      <c r="GO303" s="500"/>
      <c r="GP303" s="500"/>
      <c r="GQ303" s="500"/>
      <c r="GR303" s="500"/>
      <c r="GS303" s="500"/>
      <c r="GT303" s="500"/>
      <c r="GU303" s="500"/>
      <c r="GV303" s="500"/>
      <c r="GW303" s="500"/>
      <c r="GX303" s="500"/>
      <c r="GY303" s="500"/>
      <c r="GZ303" s="500"/>
      <c r="HA303" s="500"/>
      <c r="HB303" s="500"/>
      <c r="HC303" s="500"/>
      <c r="HD303" s="500"/>
      <c r="HE303" s="500"/>
      <c r="HF303" s="500"/>
      <c r="HG303" s="500"/>
      <c r="HH303" s="500"/>
      <c r="HI303" s="500"/>
      <c r="HJ303" s="500"/>
      <c r="HK303" s="500"/>
      <c r="HL303" s="500"/>
      <c r="HM303" s="500"/>
      <c r="HN303" s="500"/>
      <c r="HO303" s="500"/>
      <c r="HP303" s="500"/>
      <c r="HQ303" s="500"/>
      <c r="HR303" s="500"/>
      <c r="HS303" s="500"/>
      <c r="HT303" s="500"/>
      <c r="HU303" s="500"/>
      <c r="HV303" s="500"/>
      <c r="HW303" s="500"/>
      <c r="HX303" s="500"/>
      <c r="HY303" s="500"/>
      <c r="HZ303" s="500"/>
      <c r="IA303" s="500"/>
      <c r="IB303" s="500"/>
      <c r="IC303" s="500"/>
      <c r="ID303" s="500"/>
      <c r="IE303" s="500"/>
      <c r="IF303" s="500"/>
      <c r="IG303" s="500"/>
      <c r="IH303" s="500"/>
      <c r="II303" s="500"/>
      <c r="IJ303" s="500"/>
      <c r="IK303" s="500"/>
      <c r="IL303" s="500"/>
      <c r="IM303" s="500"/>
      <c r="IN303" s="500"/>
      <c r="IO303" s="500"/>
      <c r="IP303" s="500"/>
      <c r="IQ303" s="500"/>
      <c r="IR303" s="500"/>
      <c r="IS303" s="500"/>
      <c r="IT303" s="500"/>
      <c r="IU303" s="500"/>
      <c r="IV303" s="500"/>
      <c r="IW303" s="500"/>
      <c r="IX303" s="500"/>
      <c r="IY303" s="500"/>
      <c r="IZ303" s="500"/>
      <c r="JA303" s="500"/>
      <c r="JB303" s="500"/>
      <c r="JC303" s="500"/>
      <c r="JD303" s="500"/>
      <c r="JE303" s="500"/>
      <c r="JF303" s="500"/>
      <c r="JG303" s="500"/>
      <c r="JH303" s="500"/>
      <c r="JI303" s="500"/>
      <c r="JJ303" s="500"/>
      <c r="JK303" s="500"/>
    </row>
    <row r="304" ht="11.25" customHeight="1">
      <c r="A304" s="500"/>
      <c r="B304" s="500"/>
      <c r="C304" s="500"/>
      <c r="D304" s="596" t="s">
        <v>199</v>
      </c>
      <c r="E304" s="788" t="str">
        <f>IFERROR(__xludf.DUMMYFUNCTION("split(regexReplace(TO_TEXT(NPCs!AC311), ""(.)"", ""$1_""), ""_"")"),"#VALUE!")</f>
        <v>#VALUE!</v>
      </c>
      <c r="F304" s="542"/>
      <c r="G304" s="542"/>
      <c r="H304" s="542"/>
      <c r="I304" s="542"/>
      <c r="J304" s="542"/>
      <c r="K304" s="542"/>
      <c r="L304" s="543"/>
      <c r="M304" s="540"/>
      <c r="N304" s="540"/>
      <c r="O304" s="540"/>
      <c r="P304" s="540"/>
      <c r="Q304" s="540"/>
      <c r="R304" s="540"/>
      <c r="S304" s="540"/>
      <c r="T304" s="540"/>
      <c r="U304" s="500"/>
      <c r="V304" s="500"/>
      <c r="W304" s="500"/>
      <c r="X304" s="500"/>
      <c r="Y304" s="500"/>
      <c r="Z304" s="500"/>
      <c r="AA304" s="800"/>
      <c r="AB304" s="500"/>
      <c r="AC304" s="498" t="s">
        <v>174</v>
      </c>
      <c r="AD304" s="536" t="s">
        <v>175</v>
      </c>
      <c r="AE304" s="536" t="s">
        <v>176</v>
      </c>
      <c r="AF304" s="537">
        <f>MAX(If(AE300+sum(AK301:AK302)&gt;12,20,AE300+sum(AK301:AK302)),2)</f>
        <v>2</v>
      </c>
      <c r="AG304" s="537" t="str">
        <f>"+"</f>
        <v>+</v>
      </c>
      <c r="AH304" s="537">
        <f>sum(AL301:AL302)</f>
        <v>0</v>
      </c>
      <c r="AI304" s="538" t="str">
        <f>"+"</f>
        <v>+</v>
      </c>
      <c r="AJ304" s="538">
        <f>AH304+IF(countIf(AD301:AD302,"PROSPIT")&gt;0,1,0)</f>
        <v>0</v>
      </c>
      <c r="AK304" s="539" t="str">
        <f>"+"</f>
        <v>+</v>
      </c>
      <c r="AL304" s="539">
        <f>AH304+IF(countIf(AD301:AD302,"DERSE")&gt;0,1,0)</f>
        <v>0</v>
      </c>
      <c r="AM304" s="494"/>
      <c r="AN304" s="499" t="s">
        <v>136</v>
      </c>
      <c r="AO304" s="500"/>
      <c r="AQ304" s="494">
        <f>0+Countif(AD301:AD302,"CANINE")</f>
        <v>0</v>
      </c>
      <c r="AR304" s="499">
        <f>(COUNTIF(AQ293:AQ327,"&gt;0")-1)*2</f>
        <v>-2</v>
      </c>
      <c r="AS304" s="494">
        <f>8+countIf(AD300:AD301, "LIGHTWEIGHT")*2</f>
        <v>8</v>
      </c>
      <c r="AT304" s="494"/>
      <c r="AU304" s="498" t="s">
        <v>177</v>
      </c>
      <c r="AV304" s="495">
        <f>If(AE300+AR304&gt;=AS304,MAX(AS304-AE300,0),AR304)</f>
        <v>-2</v>
      </c>
      <c r="AW304" s="499">
        <v>0.0</v>
      </c>
      <c r="AX304" s="494"/>
      <c r="AY304" s="500"/>
      <c r="AZ304" s="801"/>
      <c r="BA304" s="500"/>
      <c r="BB304" s="500"/>
      <c r="BC304" s="500"/>
      <c r="BD304" s="500"/>
      <c r="BE304" s="500"/>
      <c r="BF304" s="500"/>
      <c r="BG304" s="500"/>
      <c r="BH304" s="500"/>
      <c r="BI304" s="500"/>
      <c r="BJ304" s="500"/>
      <c r="BK304" s="500"/>
      <c r="BL304" s="500"/>
      <c r="BM304" s="500"/>
      <c r="BN304" s="500"/>
      <c r="BO304" s="500"/>
      <c r="BP304" s="500"/>
      <c r="BQ304" s="500"/>
      <c r="BR304" s="500"/>
      <c r="BS304" s="500"/>
      <c r="BT304" s="500"/>
      <c r="BU304" s="500"/>
      <c r="BV304" s="500"/>
      <c r="BW304" s="500"/>
      <c r="BX304" s="500"/>
      <c r="BY304" s="500"/>
      <c r="BZ304" s="500"/>
      <c r="CA304" s="500"/>
      <c r="CB304" s="500"/>
      <c r="CC304" s="500"/>
      <c r="CD304" s="500"/>
      <c r="CE304" s="500"/>
      <c r="CF304" s="500"/>
      <c r="CG304" s="500"/>
      <c r="CH304" s="500"/>
      <c r="CI304" s="500"/>
      <c r="CJ304" s="500"/>
      <c r="CK304" s="500"/>
      <c r="CL304" s="500"/>
      <c r="CM304" s="500"/>
      <c r="CN304" s="500"/>
      <c r="CO304" s="500"/>
      <c r="CP304" s="500"/>
      <c r="CQ304" s="500"/>
      <c r="CR304" s="500"/>
      <c r="CS304" s="500"/>
      <c r="CT304" s="500"/>
      <c r="CU304" s="500"/>
      <c r="CV304" s="500"/>
      <c r="CW304" s="500"/>
      <c r="CX304" s="500"/>
      <c r="CY304" s="500"/>
      <c r="CZ304" s="500"/>
      <c r="DA304" s="500"/>
      <c r="DB304" s="500"/>
      <c r="DC304" s="500"/>
      <c r="DD304" s="500"/>
      <c r="DE304" s="500"/>
      <c r="DF304" s="500"/>
      <c r="DG304" s="500"/>
      <c r="DH304" s="500"/>
      <c r="DI304" s="500"/>
      <c r="DJ304" s="500"/>
      <c r="DK304" s="500"/>
      <c r="DL304" s="500"/>
      <c r="DM304" s="500"/>
      <c r="DN304" s="500"/>
      <c r="DO304" s="500"/>
      <c r="DP304" s="500"/>
      <c r="DQ304" s="500"/>
      <c r="DR304" s="500"/>
      <c r="DS304" s="500"/>
      <c r="DT304" s="500"/>
      <c r="DU304" s="500"/>
      <c r="DV304" s="500"/>
      <c r="DW304" s="500"/>
      <c r="DX304" s="500"/>
      <c r="DY304" s="500"/>
      <c r="DZ304" s="500"/>
      <c r="EA304" s="500"/>
      <c r="EB304" s="500"/>
      <c r="EC304" s="500"/>
      <c r="ED304" s="500"/>
      <c r="EE304" s="500"/>
      <c r="EF304" s="500"/>
      <c r="EG304" s="500"/>
      <c r="EH304" s="500"/>
      <c r="EI304" s="500"/>
      <c r="EJ304" s="500"/>
      <c r="EK304" s="500"/>
      <c r="EL304" s="500"/>
      <c r="EM304" s="500"/>
      <c r="EN304" s="500"/>
      <c r="EO304" s="500"/>
      <c r="EP304" s="500"/>
      <c r="EQ304" s="500"/>
      <c r="ER304" s="500"/>
      <c r="ES304" s="500"/>
      <c r="ET304" s="500"/>
      <c r="EU304" s="500"/>
      <c r="EV304" s="500"/>
      <c r="EW304" s="500"/>
      <c r="EX304" s="500"/>
      <c r="EY304" s="500"/>
      <c r="EZ304" s="500"/>
      <c r="FA304" s="500"/>
      <c r="FB304" s="500"/>
      <c r="FC304" s="500"/>
      <c r="FD304" s="500"/>
      <c r="FE304" s="500"/>
      <c r="FF304" s="500"/>
      <c r="FG304" s="500"/>
      <c r="FH304" s="500"/>
      <c r="FI304" s="500"/>
      <c r="FJ304" s="500"/>
      <c r="FK304" s="500"/>
      <c r="FL304" s="500"/>
      <c r="FM304" s="500"/>
      <c r="FN304" s="500"/>
      <c r="FO304" s="500"/>
      <c r="FP304" s="500"/>
      <c r="FQ304" s="500"/>
      <c r="FR304" s="500"/>
      <c r="FS304" s="500"/>
      <c r="FT304" s="500"/>
      <c r="FU304" s="500"/>
      <c r="FV304" s="500"/>
      <c r="FW304" s="500"/>
      <c r="FX304" s="500"/>
      <c r="FY304" s="500"/>
      <c r="FZ304" s="500"/>
      <c r="GA304" s="500"/>
      <c r="GB304" s="500"/>
      <c r="GC304" s="500"/>
      <c r="GD304" s="500"/>
      <c r="GE304" s="500"/>
      <c r="GF304" s="500"/>
      <c r="GG304" s="500"/>
      <c r="GH304" s="500"/>
      <c r="GI304" s="500"/>
      <c r="GJ304" s="500"/>
      <c r="GK304" s="500"/>
      <c r="GL304" s="500"/>
      <c r="GM304" s="500"/>
      <c r="GN304" s="500"/>
      <c r="GO304" s="500"/>
      <c r="GP304" s="500"/>
      <c r="GQ304" s="500"/>
      <c r="GR304" s="500"/>
      <c r="GS304" s="500"/>
      <c r="GT304" s="500"/>
      <c r="GU304" s="500"/>
      <c r="GV304" s="500"/>
      <c r="GW304" s="500"/>
      <c r="GX304" s="500"/>
      <c r="GY304" s="500"/>
      <c r="GZ304" s="500"/>
      <c r="HA304" s="500"/>
      <c r="HB304" s="500"/>
      <c r="HC304" s="500"/>
      <c r="HD304" s="500"/>
      <c r="HE304" s="500"/>
      <c r="HF304" s="500"/>
      <c r="HG304" s="500"/>
      <c r="HH304" s="500"/>
      <c r="HI304" s="500"/>
      <c r="HJ304" s="500"/>
      <c r="HK304" s="500"/>
      <c r="HL304" s="500"/>
      <c r="HM304" s="500"/>
      <c r="HN304" s="500"/>
      <c r="HO304" s="500"/>
      <c r="HP304" s="500"/>
      <c r="HQ304" s="500"/>
      <c r="HR304" s="500"/>
      <c r="HS304" s="500"/>
      <c r="HT304" s="500"/>
      <c r="HU304" s="500"/>
      <c r="HV304" s="500"/>
      <c r="HW304" s="500"/>
      <c r="HX304" s="500"/>
      <c r="HY304" s="500"/>
      <c r="HZ304" s="500"/>
      <c r="IA304" s="500"/>
      <c r="IB304" s="500"/>
      <c r="IC304" s="500"/>
      <c r="ID304" s="500"/>
      <c r="IE304" s="500"/>
      <c r="IF304" s="500"/>
      <c r="IG304" s="500"/>
      <c r="IH304" s="500"/>
      <c r="II304" s="500"/>
      <c r="IJ304" s="500"/>
      <c r="IK304" s="500"/>
      <c r="IL304" s="500"/>
      <c r="IM304" s="500"/>
      <c r="IN304" s="500"/>
      <c r="IO304" s="500"/>
      <c r="IP304" s="500"/>
      <c r="IQ304" s="500"/>
      <c r="IR304" s="500"/>
      <c r="IS304" s="500"/>
      <c r="IT304" s="500"/>
      <c r="IU304" s="500"/>
      <c r="IV304" s="500"/>
      <c r="IW304" s="500"/>
      <c r="IX304" s="500"/>
      <c r="IY304" s="500"/>
      <c r="IZ304" s="500"/>
      <c r="JA304" s="500"/>
      <c r="JB304" s="500"/>
      <c r="JC304" s="500"/>
      <c r="JD304" s="500"/>
      <c r="JE304" s="500"/>
      <c r="JF304" s="500"/>
      <c r="JG304" s="500"/>
      <c r="JH304" s="500"/>
      <c r="JI304" s="500"/>
      <c r="JJ304" s="500"/>
      <c r="JK304" s="500"/>
    </row>
    <row r="305" ht="11.25" customHeight="1">
      <c r="A305" s="500"/>
      <c r="B305" s="500"/>
      <c r="C305" s="500"/>
      <c r="D305" s="596" t="s">
        <v>205</v>
      </c>
      <c r="E305" s="639" t="str">
        <f t="array" ref="E305">IFERROR(INDEX(Code_KindReturn, MATCH(TRUE, EXACT(E304, Code_Code), 0)),"")</f>
        <v/>
      </c>
      <c r="F305" s="639" t="str">
        <f t="array" ref="F305">IFERROR(INDEX(Code_GristReturn, MATCH(TRUE, EXACT(F304, Code_Code), 0)),"")</f>
        <v/>
      </c>
      <c r="G305" s="639" t="str">
        <f t="array" ref="G305">IFERROR(INDEX(Code_Trait1Return, MATCH(TRUE, EXACT(G304, Code_Code), 0)),"")</f>
        <v/>
      </c>
      <c r="H305" s="639" t="str">
        <f t="array" ref="H305">IFERROR(INDEX(Code_Trait2Return, MATCH(TRUE, EXACT(H304, Code_Code), 0)),"")</f>
        <v/>
      </c>
      <c r="I305" s="639" t="str">
        <f t="array" ref="I305">IFERROR(INDEX(Code_Action1Return, MATCH(TRUE, EXACT(I304, Code_Code), 0)),"")</f>
        <v/>
      </c>
      <c r="J305" s="639" t="str">
        <f t="array" ref="J305">IFERROR(INDEX(Code_Action2Return, MATCH(TRUE, EXACT(J304, Code_Code), 0)),"")</f>
        <v/>
      </c>
      <c r="K305" s="639" t="str">
        <f t="array" ref="K305">IFERROR(INDEX(Code_Action3Return, MATCH(TRUE, EXACT(K304, Code_Code), 0)),"")</f>
        <v/>
      </c>
      <c r="L305" s="639" t="str">
        <f t="array" ref="L305">IFERROR(INDEX(Code_Action4Return, MATCH(TRUE, EXACT(L304, Code_Code), 0)),"")</f>
        <v/>
      </c>
      <c r="M305" s="540"/>
      <c r="N305" s="540"/>
      <c r="O305" s="540"/>
      <c r="P305" s="540"/>
      <c r="Q305" s="540"/>
      <c r="R305" s="540"/>
      <c r="S305" s="596" t="s">
        <v>160</v>
      </c>
      <c r="T305" s="517" t="s">
        <v>161</v>
      </c>
      <c r="U305" s="500"/>
      <c r="V305" s="500"/>
      <c r="W305" s="500"/>
      <c r="X305" s="500"/>
      <c r="Y305" s="500"/>
      <c r="Z305" s="500"/>
      <c r="AA305" s="802"/>
      <c r="AB305" s="526"/>
      <c r="AC305" s="796" t="str">
        <f>IF(countIf(AD301:AD302,"META")&gt;0," + ",if(AD305="",""," + "))</f>
        <v/>
      </c>
      <c r="AD305" s="541" t="str">
        <f>IF(countIf(AD301:AD302,"META")&gt;0,"",AD300)</f>
        <v/>
      </c>
      <c r="AE305" s="542" t="str">
        <f>IF(countIf(AD301:AD302,"META")&gt;0,"",if(AD305="","","d"))</f>
        <v/>
      </c>
      <c r="AF305" s="543" t="str">
        <f>IF(countIf(AD301:AD302,"META")&gt;0,AF304/2+1,IF(AD305&lt;&gt;"",AF304,""))</f>
        <v/>
      </c>
      <c r="AG305" s="544" t="str">
        <f>IF(AH304&gt;0,"+","")</f>
        <v/>
      </c>
      <c r="AH305" s="543" t="str">
        <f>if(AH304=0,"",AH304)</f>
        <v/>
      </c>
      <c r="AI305" s="545" t="str">
        <f>CONCATENATE( If(countIf(AD301:AD302,"DRACONIC")&gt;0,"+1d2",""),IF(AJ304&gt;0,"+",""))</f>
        <v/>
      </c>
      <c r="AJ305" s="546" t="str">
        <f>if(AJ304=0,"",AJ304)</f>
        <v/>
      </c>
      <c r="AK305" s="547" t="str">
        <f>CONCATENATE( If(countIf(AD301:AD302,"DRACONIC")&gt;0,"+1d2",""),IF(AL304&gt;0,"+",""))</f>
        <v/>
      </c>
      <c r="AL305" s="548" t="str">
        <f>if(AL304=0,"",AL304)</f>
        <v/>
      </c>
      <c r="AM305" s="525"/>
      <c r="AN305" s="516">
        <f>AF304/2+1+AH304</f>
        <v>2</v>
      </c>
      <c r="AO305" s="526"/>
      <c r="AP305" s="637"/>
      <c r="AQ305" s="525">
        <f>0-COUNTIF(AD301:AD302,"FELINE")</f>
        <v>0</v>
      </c>
      <c r="AR305" s="797">
        <f>(COUNTIF(AQ293:AQ327,"&lt;0")-1)*2</f>
        <v>-2</v>
      </c>
      <c r="AS305" s="525">
        <f>8+countIf(AD300:AD301, "LIGHTWEIGHT")*2</f>
        <v>8</v>
      </c>
      <c r="AT305" s="525"/>
      <c r="AU305" s="798" t="s">
        <v>178</v>
      </c>
      <c r="AV305" s="527">
        <f>If(AE300+AR305&gt;=AS305,MAX(AS305-AE300,0),AR305)</f>
        <v>-2</v>
      </c>
      <c r="AW305" s="797">
        <v>0.0</v>
      </c>
      <c r="AX305" s="525"/>
      <c r="AY305" s="526"/>
      <c r="AZ305" s="803"/>
      <c r="BA305" s="500"/>
      <c r="BB305" s="500"/>
      <c r="BC305" s="500"/>
      <c r="BD305" s="500"/>
      <c r="BE305" s="500"/>
      <c r="BF305" s="500"/>
      <c r="BG305" s="500"/>
      <c r="BH305" s="500"/>
      <c r="BI305" s="500"/>
      <c r="BJ305" s="500"/>
      <c r="BK305" s="500"/>
      <c r="BL305" s="500"/>
      <c r="BM305" s="500"/>
      <c r="BN305" s="500"/>
      <c r="BO305" s="500"/>
      <c r="BP305" s="500"/>
      <c r="BQ305" s="500"/>
      <c r="BR305" s="500"/>
      <c r="BS305" s="500"/>
      <c r="BT305" s="500"/>
      <c r="BU305" s="500"/>
      <c r="BV305" s="500"/>
      <c r="BW305" s="500"/>
      <c r="BX305" s="500"/>
      <c r="BY305" s="500"/>
      <c r="BZ305" s="500"/>
      <c r="CA305" s="500"/>
      <c r="CB305" s="500"/>
      <c r="CC305" s="500"/>
      <c r="CD305" s="500"/>
      <c r="CE305" s="500"/>
      <c r="CF305" s="500"/>
      <c r="CG305" s="500"/>
      <c r="CH305" s="500"/>
      <c r="CI305" s="500"/>
      <c r="CJ305" s="500"/>
      <c r="CK305" s="500"/>
      <c r="CL305" s="500"/>
      <c r="CM305" s="500"/>
      <c r="CN305" s="500"/>
      <c r="CO305" s="500"/>
      <c r="CP305" s="500"/>
      <c r="CQ305" s="500"/>
      <c r="CR305" s="500"/>
      <c r="CS305" s="500"/>
      <c r="CT305" s="500"/>
      <c r="CU305" s="500"/>
      <c r="CV305" s="500"/>
      <c r="CW305" s="500"/>
      <c r="CX305" s="500"/>
      <c r="CY305" s="500"/>
      <c r="CZ305" s="500"/>
      <c r="DA305" s="500"/>
      <c r="DB305" s="500"/>
      <c r="DC305" s="500"/>
      <c r="DD305" s="500"/>
      <c r="DE305" s="500"/>
      <c r="DF305" s="500"/>
      <c r="DG305" s="500"/>
      <c r="DH305" s="500"/>
      <c r="DI305" s="500"/>
      <c r="DJ305" s="500"/>
      <c r="DK305" s="500"/>
      <c r="DL305" s="500"/>
      <c r="DM305" s="500"/>
      <c r="DN305" s="500"/>
      <c r="DO305" s="500"/>
      <c r="DP305" s="500"/>
      <c r="DQ305" s="500"/>
      <c r="DR305" s="500"/>
      <c r="DS305" s="500"/>
      <c r="DT305" s="500"/>
      <c r="DU305" s="500"/>
      <c r="DV305" s="500"/>
      <c r="DW305" s="500"/>
      <c r="DX305" s="500"/>
      <c r="DY305" s="500"/>
      <c r="DZ305" s="500"/>
      <c r="EA305" s="500"/>
      <c r="EB305" s="500"/>
      <c r="EC305" s="500"/>
      <c r="ED305" s="500"/>
      <c r="EE305" s="500"/>
      <c r="EF305" s="500"/>
      <c r="EG305" s="500"/>
      <c r="EH305" s="500"/>
      <c r="EI305" s="500"/>
      <c r="EJ305" s="500"/>
      <c r="EK305" s="500"/>
      <c r="EL305" s="500"/>
      <c r="EM305" s="500"/>
      <c r="EN305" s="500"/>
      <c r="EO305" s="500"/>
      <c r="EP305" s="500"/>
      <c r="EQ305" s="500"/>
      <c r="ER305" s="500"/>
      <c r="ES305" s="500"/>
      <c r="ET305" s="500"/>
      <c r="EU305" s="500"/>
      <c r="EV305" s="500"/>
      <c r="EW305" s="500"/>
      <c r="EX305" s="500"/>
      <c r="EY305" s="500"/>
      <c r="EZ305" s="500"/>
      <c r="FA305" s="500"/>
      <c r="FB305" s="500"/>
      <c r="FC305" s="500"/>
      <c r="FD305" s="500"/>
      <c r="FE305" s="500"/>
      <c r="FF305" s="500"/>
      <c r="FG305" s="500"/>
      <c r="FH305" s="500"/>
      <c r="FI305" s="500"/>
      <c r="FJ305" s="500"/>
      <c r="FK305" s="500"/>
      <c r="FL305" s="500"/>
      <c r="FM305" s="500"/>
      <c r="FN305" s="500"/>
      <c r="FO305" s="500"/>
      <c r="FP305" s="500"/>
      <c r="FQ305" s="500"/>
      <c r="FR305" s="500"/>
      <c r="FS305" s="500"/>
      <c r="FT305" s="500"/>
      <c r="FU305" s="500"/>
      <c r="FV305" s="500"/>
      <c r="FW305" s="500"/>
      <c r="FX305" s="500"/>
      <c r="FY305" s="500"/>
      <c r="FZ305" s="500"/>
      <c r="GA305" s="500"/>
      <c r="GB305" s="500"/>
      <c r="GC305" s="500"/>
      <c r="GD305" s="500"/>
      <c r="GE305" s="500"/>
      <c r="GF305" s="500"/>
      <c r="GG305" s="500"/>
      <c r="GH305" s="500"/>
      <c r="GI305" s="500"/>
      <c r="GJ305" s="500"/>
      <c r="GK305" s="500"/>
      <c r="GL305" s="500"/>
      <c r="GM305" s="500"/>
      <c r="GN305" s="500"/>
      <c r="GO305" s="500"/>
      <c r="GP305" s="500"/>
      <c r="GQ305" s="500"/>
      <c r="GR305" s="500"/>
      <c r="GS305" s="500"/>
      <c r="GT305" s="500"/>
      <c r="GU305" s="500"/>
      <c r="GV305" s="500"/>
      <c r="GW305" s="500"/>
      <c r="GX305" s="500"/>
      <c r="GY305" s="500"/>
      <c r="GZ305" s="500"/>
      <c r="HA305" s="500"/>
      <c r="HB305" s="500"/>
      <c r="HC305" s="500"/>
      <c r="HD305" s="500"/>
      <c r="HE305" s="500"/>
      <c r="HF305" s="500"/>
      <c r="HG305" s="500"/>
      <c r="HH305" s="500"/>
      <c r="HI305" s="500"/>
      <c r="HJ305" s="500"/>
      <c r="HK305" s="500"/>
      <c r="HL305" s="500"/>
      <c r="HM305" s="500"/>
      <c r="HN305" s="500"/>
      <c r="HO305" s="500"/>
      <c r="HP305" s="500"/>
      <c r="HQ305" s="500"/>
      <c r="HR305" s="500"/>
      <c r="HS305" s="500"/>
      <c r="HT305" s="500"/>
      <c r="HU305" s="500"/>
      <c r="HV305" s="500"/>
      <c r="HW305" s="500"/>
      <c r="HX305" s="500"/>
      <c r="HY305" s="500"/>
      <c r="HZ305" s="500"/>
      <c r="IA305" s="500"/>
      <c r="IB305" s="500"/>
      <c r="IC305" s="500"/>
      <c r="ID305" s="500"/>
      <c r="IE305" s="500"/>
      <c r="IF305" s="500"/>
      <c r="IG305" s="500"/>
      <c r="IH305" s="500"/>
      <c r="II305" s="500"/>
      <c r="IJ305" s="500"/>
      <c r="IK305" s="500"/>
      <c r="IL305" s="500"/>
      <c r="IM305" s="500"/>
      <c r="IN305" s="500"/>
      <c r="IO305" s="500"/>
      <c r="IP305" s="500"/>
      <c r="IQ305" s="500"/>
      <c r="IR305" s="500"/>
      <c r="IS305" s="500"/>
      <c r="IT305" s="500"/>
      <c r="IU305" s="500"/>
      <c r="IV305" s="500"/>
      <c r="IW305" s="500"/>
      <c r="IX305" s="500"/>
      <c r="IY305" s="500"/>
      <c r="IZ305" s="500"/>
      <c r="JA305" s="500"/>
      <c r="JB305" s="500"/>
      <c r="JC305" s="500"/>
      <c r="JD305" s="500"/>
      <c r="JE305" s="500"/>
      <c r="JF305" s="500"/>
      <c r="JG305" s="500"/>
      <c r="JH305" s="500"/>
      <c r="JI305" s="500"/>
      <c r="JJ305" s="500"/>
      <c r="JK305" s="500"/>
    </row>
    <row r="306" ht="11.25" customHeight="1">
      <c r="A306" s="500"/>
      <c r="B306" s="500"/>
      <c r="C306" s="500"/>
      <c r="D306" s="596" t="s">
        <v>206</v>
      </c>
      <c r="E306" s="540" t="str">
        <f>IFERROR(VLOOKUP(E305,LookupKind,3, FALSE))</f>
        <v/>
      </c>
      <c r="F306" s="540"/>
      <c r="G306" s="540"/>
      <c r="H306" s="540"/>
      <c r="I306" s="540"/>
      <c r="J306" s="540"/>
      <c r="K306" s="540"/>
      <c r="L306" s="540"/>
      <c r="M306" s="540"/>
      <c r="N306" s="540"/>
      <c r="O306" s="540"/>
      <c r="P306" s="540"/>
      <c r="Q306" s="540"/>
      <c r="R306" s="596" t="s">
        <v>163</v>
      </c>
      <c r="S306" s="658">
        <v>-2.0</v>
      </c>
      <c r="T306" s="659">
        <v>1.0</v>
      </c>
      <c r="U306" s="500"/>
      <c r="V306" s="500"/>
      <c r="W306" s="500"/>
      <c r="X306" s="500"/>
      <c r="Y306" s="500"/>
      <c r="Z306" s="500"/>
      <c r="AA306" s="500"/>
      <c r="AB306" s="500"/>
      <c r="AC306" s="804" t="s">
        <v>208</v>
      </c>
      <c r="AD306" s="540"/>
      <c r="AE306" s="494"/>
      <c r="AF306" s="494"/>
      <c r="AG306" s="494"/>
      <c r="AH306" s="494"/>
      <c r="AI306" s="494"/>
      <c r="AJ306" s="494"/>
      <c r="AK306" s="494"/>
      <c r="AL306" s="578"/>
      <c r="AM306" s="578"/>
      <c r="AN306" s="578"/>
      <c r="AO306" s="578"/>
      <c r="AP306" s="578"/>
      <c r="AQ306" s="578"/>
      <c r="AR306" s="578"/>
      <c r="AS306" s="578"/>
      <c r="AT306" s="578"/>
      <c r="AU306" s="578"/>
      <c r="AV306" s="578"/>
      <c r="AW306" s="578"/>
      <c r="AX306" s="494"/>
      <c r="AY306" s="500"/>
      <c r="AZ306" s="500"/>
      <c r="BA306" s="500"/>
      <c r="BB306" s="500"/>
      <c r="BC306" s="500"/>
      <c r="BD306" s="500"/>
      <c r="BE306" s="500"/>
      <c r="BF306" s="500"/>
      <c r="BG306" s="500"/>
      <c r="BH306" s="500"/>
      <c r="BI306" s="500"/>
      <c r="BJ306" s="500"/>
      <c r="BK306" s="500"/>
      <c r="BL306" s="500"/>
      <c r="BM306" s="500"/>
      <c r="BN306" s="500"/>
      <c r="BO306" s="500"/>
      <c r="BP306" s="500"/>
      <c r="BQ306" s="500"/>
      <c r="BR306" s="500"/>
      <c r="BS306" s="500"/>
      <c r="BT306" s="500"/>
      <c r="BU306" s="500"/>
      <c r="BV306" s="500"/>
      <c r="BW306" s="500"/>
      <c r="BX306" s="500"/>
      <c r="BY306" s="500"/>
      <c r="BZ306" s="500"/>
      <c r="CA306" s="500"/>
      <c r="CB306" s="500"/>
      <c r="CC306" s="500"/>
      <c r="CD306" s="500"/>
      <c r="CE306" s="500"/>
      <c r="CF306" s="500"/>
      <c r="CG306" s="500"/>
      <c r="CH306" s="500"/>
      <c r="CI306" s="500"/>
      <c r="CJ306" s="500"/>
      <c r="CK306" s="500"/>
      <c r="CL306" s="500"/>
      <c r="CM306" s="500"/>
      <c r="CN306" s="500"/>
      <c r="CO306" s="500"/>
      <c r="CP306" s="500"/>
      <c r="CQ306" s="500"/>
      <c r="CR306" s="500"/>
      <c r="CS306" s="500"/>
      <c r="CT306" s="500"/>
      <c r="CU306" s="500"/>
      <c r="CV306" s="500"/>
      <c r="CW306" s="500"/>
      <c r="CX306" s="500"/>
      <c r="CY306" s="500"/>
      <c r="CZ306" s="500"/>
      <c r="DA306" s="500"/>
      <c r="DB306" s="500"/>
      <c r="DC306" s="500"/>
      <c r="DD306" s="500"/>
      <c r="DE306" s="500"/>
      <c r="DF306" s="500"/>
      <c r="DG306" s="500"/>
      <c r="DH306" s="500"/>
      <c r="DI306" s="500"/>
      <c r="DJ306" s="500"/>
      <c r="DK306" s="500"/>
      <c r="DL306" s="500"/>
      <c r="DM306" s="500"/>
      <c r="DN306" s="500"/>
      <c r="DO306" s="500"/>
      <c r="DP306" s="500"/>
      <c r="DQ306" s="500"/>
      <c r="DR306" s="500"/>
      <c r="DS306" s="500"/>
      <c r="DT306" s="500"/>
      <c r="DU306" s="500"/>
      <c r="DV306" s="500"/>
      <c r="DW306" s="500"/>
      <c r="DX306" s="500"/>
      <c r="DY306" s="500"/>
      <c r="DZ306" s="500"/>
      <c r="EA306" s="500"/>
      <c r="EB306" s="500"/>
      <c r="EC306" s="500"/>
      <c r="ED306" s="500"/>
      <c r="EE306" s="500"/>
      <c r="EF306" s="500"/>
      <c r="EG306" s="500"/>
      <c r="EH306" s="500"/>
      <c r="EI306" s="500"/>
      <c r="EJ306" s="500"/>
      <c r="EK306" s="500"/>
      <c r="EL306" s="500"/>
      <c r="EM306" s="500"/>
      <c r="EN306" s="500"/>
      <c r="EO306" s="500"/>
      <c r="EP306" s="500"/>
      <c r="EQ306" s="500"/>
      <c r="ER306" s="500"/>
      <c r="ES306" s="500"/>
      <c r="ET306" s="500"/>
      <c r="EU306" s="500"/>
      <c r="EV306" s="500"/>
      <c r="EW306" s="500"/>
      <c r="EX306" s="500"/>
      <c r="EY306" s="500"/>
      <c r="EZ306" s="500"/>
      <c r="FA306" s="500"/>
      <c r="FB306" s="500"/>
      <c r="FC306" s="500"/>
      <c r="FD306" s="500"/>
      <c r="FE306" s="500"/>
      <c r="FF306" s="500"/>
      <c r="FG306" s="500"/>
      <c r="FH306" s="500"/>
      <c r="FI306" s="500"/>
      <c r="FJ306" s="500"/>
      <c r="FK306" s="500"/>
      <c r="FL306" s="500"/>
      <c r="FM306" s="500"/>
      <c r="FN306" s="500"/>
      <c r="FO306" s="500"/>
      <c r="FP306" s="500"/>
      <c r="FQ306" s="500"/>
      <c r="FR306" s="500"/>
      <c r="FS306" s="500"/>
      <c r="FT306" s="500"/>
      <c r="FU306" s="500"/>
      <c r="FV306" s="500"/>
      <c r="FW306" s="500"/>
      <c r="FX306" s="500"/>
      <c r="FY306" s="500"/>
      <c r="FZ306" s="500"/>
      <c r="GA306" s="500"/>
      <c r="GB306" s="500"/>
      <c r="GC306" s="500"/>
      <c r="GD306" s="500"/>
      <c r="GE306" s="500"/>
      <c r="GF306" s="500"/>
      <c r="GG306" s="500"/>
      <c r="GH306" s="500"/>
      <c r="GI306" s="500"/>
      <c r="GJ306" s="500"/>
      <c r="GK306" s="500"/>
      <c r="GL306" s="500"/>
      <c r="GM306" s="500"/>
      <c r="GN306" s="500"/>
      <c r="GO306" s="500"/>
      <c r="GP306" s="500"/>
      <c r="GQ306" s="500"/>
      <c r="GR306" s="500"/>
      <c r="GS306" s="500"/>
      <c r="GT306" s="500"/>
      <c r="GU306" s="500"/>
      <c r="GV306" s="500"/>
      <c r="GW306" s="500"/>
      <c r="GX306" s="500"/>
      <c r="GY306" s="500"/>
      <c r="GZ306" s="500"/>
      <c r="HA306" s="500"/>
      <c r="HB306" s="500"/>
      <c r="HC306" s="500"/>
      <c r="HD306" s="500"/>
      <c r="HE306" s="500"/>
      <c r="HF306" s="500"/>
      <c r="HG306" s="500"/>
      <c r="HH306" s="500"/>
      <c r="HI306" s="500"/>
      <c r="HJ306" s="500"/>
      <c r="HK306" s="500"/>
      <c r="HL306" s="500"/>
      <c r="HM306" s="500"/>
      <c r="HN306" s="500"/>
      <c r="HO306" s="500"/>
      <c r="HP306" s="500"/>
      <c r="HQ306" s="500"/>
      <c r="HR306" s="500"/>
      <c r="HS306" s="500"/>
      <c r="HT306" s="500"/>
      <c r="HU306" s="500"/>
      <c r="HV306" s="500"/>
      <c r="HW306" s="500"/>
      <c r="HX306" s="500"/>
      <c r="HY306" s="500"/>
      <c r="HZ306" s="500"/>
      <c r="IA306" s="500"/>
      <c r="IB306" s="500"/>
      <c r="IC306" s="500"/>
      <c r="ID306" s="500"/>
      <c r="IE306" s="500"/>
      <c r="IF306" s="500"/>
      <c r="IG306" s="500"/>
      <c r="IH306" s="500"/>
      <c r="II306" s="500"/>
      <c r="IJ306" s="500"/>
      <c r="IK306" s="500"/>
      <c r="IL306" s="500"/>
      <c r="IM306" s="500"/>
      <c r="IN306" s="500"/>
      <c r="IO306" s="500"/>
      <c r="IP306" s="500"/>
      <c r="IQ306" s="500"/>
      <c r="IR306" s="500"/>
      <c r="IS306" s="500"/>
      <c r="IT306" s="500"/>
      <c r="IU306" s="500"/>
      <c r="IV306" s="500"/>
      <c r="IW306" s="500"/>
      <c r="IX306" s="500"/>
      <c r="IY306" s="500"/>
      <c r="IZ306" s="500"/>
      <c r="JA306" s="500"/>
      <c r="JB306" s="500"/>
      <c r="JC306" s="500"/>
      <c r="JD306" s="500"/>
      <c r="JE306" s="500"/>
      <c r="JF306" s="500"/>
      <c r="JG306" s="500"/>
      <c r="JH306" s="500"/>
      <c r="JI306" s="500"/>
      <c r="JJ306" s="500"/>
      <c r="JK306" s="500"/>
    </row>
    <row r="307" ht="11.25" customHeight="1">
      <c r="A307" s="500"/>
      <c r="B307" s="500"/>
      <c r="C307" s="500"/>
      <c r="D307" s="596" t="str">
        <f>IFERROR(VLOOKUP(F305,LookupGrist,3, FALSE))</f>
        <v/>
      </c>
      <c r="E307" s="544" t="str">
        <f>IFERROR(__xludf.DUMMYFUNCTION("IFERROR(split(VLOOKUP(D307, AllGrist, 5, false),""d""), """")"),"")</f>
        <v/>
      </c>
      <c r="F307" s="543"/>
      <c r="G307" s="540"/>
      <c r="H307" s="540"/>
      <c r="I307" s="540"/>
      <c r="J307" s="596" t="s">
        <v>166</v>
      </c>
      <c r="K307" s="540" t="s">
        <v>167</v>
      </c>
      <c r="M307" s="540"/>
      <c r="N307" s="540"/>
      <c r="O307" s="540"/>
      <c r="P307" s="540"/>
      <c r="Q307" s="540"/>
      <c r="R307" s="596" t="s">
        <v>164</v>
      </c>
      <c r="S307" s="793">
        <f>if(F307&lt;=10,2,0)</f>
        <v>2</v>
      </c>
      <c r="T307" s="661">
        <v>-1.0</v>
      </c>
      <c r="U307" s="500"/>
      <c r="V307" s="500"/>
      <c r="W307" s="500"/>
      <c r="X307" s="500"/>
      <c r="Y307" s="500"/>
      <c r="Z307" s="500"/>
      <c r="AA307" s="805"/>
      <c r="AB307" s="806"/>
      <c r="AC307" s="787" t="s">
        <v>199</v>
      </c>
      <c r="AD307" s="788" t="str">
        <f>IFERROR(__xludf.DUMMYFUNCTION("split(regexReplace(TO_TEXT( NPCs!AC322), ""(.)"", ""$1_""), ""_"")"),"#VALUE!")</f>
        <v>#VALUE!</v>
      </c>
      <c r="AE307" s="514"/>
      <c r="AF307" s="514"/>
      <c r="AG307" s="514"/>
      <c r="AH307" s="514"/>
      <c r="AI307" s="514"/>
      <c r="AJ307" s="514"/>
      <c r="AK307" s="515"/>
      <c r="AL307" s="535"/>
      <c r="AM307" s="535"/>
      <c r="AN307" s="535"/>
      <c r="AO307" s="535"/>
      <c r="AP307" s="535"/>
      <c r="AQ307" s="535"/>
      <c r="AR307" s="535"/>
      <c r="AS307" s="535"/>
      <c r="AT307" s="535"/>
      <c r="AU307" s="535"/>
      <c r="AV307" s="535"/>
      <c r="AW307" s="535"/>
      <c r="AX307" s="535"/>
      <c r="AY307" s="806"/>
      <c r="AZ307" s="807"/>
      <c r="BA307" s="500"/>
      <c r="BB307" s="500"/>
      <c r="BC307" s="500"/>
      <c r="BD307" s="500"/>
      <c r="BE307" s="500"/>
      <c r="BF307" s="500"/>
      <c r="BG307" s="500"/>
      <c r="BH307" s="500"/>
      <c r="BI307" s="500"/>
      <c r="BJ307" s="500"/>
      <c r="BK307" s="500"/>
      <c r="BL307" s="500"/>
      <c r="BM307" s="500"/>
      <c r="BN307" s="500"/>
      <c r="BO307" s="500"/>
      <c r="BP307" s="500"/>
      <c r="BQ307" s="500"/>
      <c r="BR307" s="500"/>
      <c r="BS307" s="500"/>
      <c r="BT307" s="500"/>
      <c r="BU307" s="500"/>
      <c r="BV307" s="500"/>
      <c r="BW307" s="500"/>
      <c r="BX307" s="500"/>
      <c r="BY307" s="500"/>
      <c r="BZ307" s="500"/>
      <c r="CA307" s="500"/>
      <c r="CB307" s="500"/>
      <c r="CC307" s="500"/>
      <c r="CD307" s="500"/>
      <c r="CE307" s="500"/>
      <c r="CF307" s="500"/>
      <c r="CG307" s="500"/>
      <c r="CH307" s="500"/>
      <c r="CI307" s="500"/>
      <c r="CJ307" s="500"/>
      <c r="CK307" s="500"/>
      <c r="CL307" s="500"/>
      <c r="CM307" s="500"/>
      <c r="CN307" s="500"/>
      <c r="CO307" s="500"/>
      <c r="CP307" s="500"/>
      <c r="CQ307" s="500"/>
      <c r="CR307" s="500"/>
      <c r="CS307" s="500"/>
      <c r="CT307" s="500"/>
      <c r="CU307" s="500"/>
      <c r="CV307" s="500"/>
      <c r="CW307" s="500"/>
      <c r="CX307" s="500"/>
      <c r="CY307" s="500"/>
      <c r="CZ307" s="500"/>
      <c r="DA307" s="500"/>
      <c r="DB307" s="500"/>
      <c r="DC307" s="500"/>
      <c r="DD307" s="500"/>
      <c r="DE307" s="500"/>
      <c r="DF307" s="500"/>
      <c r="DG307" s="500"/>
      <c r="DH307" s="500"/>
      <c r="DI307" s="500"/>
      <c r="DJ307" s="500"/>
      <c r="DK307" s="500"/>
      <c r="DL307" s="500"/>
      <c r="DM307" s="500"/>
      <c r="DN307" s="500"/>
      <c r="DO307" s="500"/>
      <c r="DP307" s="500"/>
      <c r="DQ307" s="500"/>
      <c r="DR307" s="500"/>
      <c r="DS307" s="500"/>
      <c r="DT307" s="500"/>
      <c r="DU307" s="500"/>
      <c r="DV307" s="500"/>
      <c r="DW307" s="500"/>
      <c r="DX307" s="500"/>
      <c r="DY307" s="500"/>
      <c r="DZ307" s="500"/>
      <c r="EA307" s="500"/>
      <c r="EB307" s="500"/>
      <c r="EC307" s="500"/>
      <c r="ED307" s="500"/>
      <c r="EE307" s="500"/>
      <c r="EF307" s="500"/>
      <c r="EG307" s="500"/>
      <c r="EH307" s="500"/>
      <c r="EI307" s="500"/>
      <c r="EJ307" s="500"/>
      <c r="EK307" s="500"/>
      <c r="EL307" s="500"/>
      <c r="EM307" s="500"/>
      <c r="EN307" s="500"/>
      <c r="EO307" s="500"/>
      <c r="EP307" s="500"/>
      <c r="EQ307" s="500"/>
      <c r="ER307" s="500"/>
      <c r="ES307" s="500"/>
      <c r="ET307" s="500"/>
      <c r="EU307" s="500"/>
      <c r="EV307" s="500"/>
      <c r="EW307" s="500"/>
      <c r="EX307" s="500"/>
      <c r="EY307" s="500"/>
      <c r="EZ307" s="500"/>
      <c r="FA307" s="500"/>
      <c r="FB307" s="500"/>
      <c r="FC307" s="500"/>
      <c r="FD307" s="500"/>
      <c r="FE307" s="500"/>
      <c r="FF307" s="500"/>
      <c r="FG307" s="500"/>
      <c r="FH307" s="500"/>
      <c r="FI307" s="500"/>
      <c r="FJ307" s="500"/>
      <c r="FK307" s="500"/>
      <c r="FL307" s="500"/>
      <c r="FM307" s="500"/>
      <c r="FN307" s="500"/>
      <c r="FO307" s="500"/>
      <c r="FP307" s="500"/>
      <c r="FQ307" s="500"/>
      <c r="FR307" s="500"/>
      <c r="FS307" s="500"/>
      <c r="FT307" s="500"/>
      <c r="FU307" s="500"/>
      <c r="FV307" s="500"/>
      <c r="FW307" s="500"/>
      <c r="FX307" s="500"/>
      <c r="FY307" s="500"/>
      <c r="FZ307" s="500"/>
      <c r="GA307" s="500"/>
      <c r="GB307" s="500"/>
      <c r="GC307" s="500"/>
      <c r="GD307" s="500"/>
      <c r="GE307" s="500"/>
      <c r="GF307" s="500"/>
      <c r="GG307" s="500"/>
      <c r="GH307" s="500"/>
      <c r="GI307" s="500"/>
      <c r="GJ307" s="500"/>
      <c r="GK307" s="500"/>
      <c r="GL307" s="500"/>
      <c r="GM307" s="500"/>
      <c r="GN307" s="500"/>
      <c r="GO307" s="500"/>
      <c r="GP307" s="500"/>
      <c r="GQ307" s="500"/>
      <c r="GR307" s="500"/>
      <c r="GS307" s="500"/>
      <c r="GT307" s="500"/>
      <c r="GU307" s="500"/>
      <c r="GV307" s="500"/>
      <c r="GW307" s="500"/>
      <c r="GX307" s="500"/>
      <c r="GY307" s="500"/>
      <c r="GZ307" s="500"/>
      <c r="HA307" s="500"/>
      <c r="HB307" s="500"/>
      <c r="HC307" s="500"/>
      <c r="HD307" s="500"/>
      <c r="HE307" s="500"/>
      <c r="HF307" s="500"/>
      <c r="HG307" s="500"/>
      <c r="HH307" s="500"/>
      <c r="HI307" s="500"/>
      <c r="HJ307" s="500"/>
      <c r="HK307" s="500"/>
      <c r="HL307" s="500"/>
      <c r="HM307" s="500"/>
      <c r="HN307" s="500"/>
      <c r="HO307" s="500"/>
      <c r="HP307" s="500"/>
      <c r="HQ307" s="500"/>
      <c r="HR307" s="500"/>
      <c r="HS307" s="500"/>
      <c r="HT307" s="500"/>
      <c r="HU307" s="500"/>
      <c r="HV307" s="500"/>
      <c r="HW307" s="500"/>
      <c r="HX307" s="500"/>
      <c r="HY307" s="500"/>
      <c r="HZ307" s="500"/>
      <c r="IA307" s="500"/>
      <c r="IB307" s="500"/>
      <c r="IC307" s="500"/>
      <c r="ID307" s="500"/>
      <c r="IE307" s="500"/>
      <c r="IF307" s="500"/>
      <c r="IG307" s="500"/>
      <c r="IH307" s="500"/>
      <c r="II307" s="500"/>
      <c r="IJ307" s="500"/>
      <c r="IK307" s="500"/>
      <c r="IL307" s="500"/>
      <c r="IM307" s="500"/>
      <c r="IN307" s="500"/>
      <c r="IO307" s="500"/>
      <c r="IP307" s="500"/>
      <c r="IQ307" s="500"/>
      <c r="IR307" s="500"/>
      <c r="IS307" s="500"/>
      <c r="IT307" s="500"/>
      <c r="IU307" s="500"/>
      <c r="IV307" s="500"/>
      <c r="IW307" s="500"/>
      <c r="IX307" s="500"/>
      <c r="IY307" s="500"/>
      <c r="IZ307" s="500"/>
      <c r="JA307" s="500"/>
      <c r="JB307" s="500"/>
      <c r="JC307" s="500"/>
      <c r="JD307" s="500"/>
      <c r="JE307" s="500"/>
      <c r="JF307" s="500"/>
      <c r="JG307" s="500"/>
      <c r="JH307" s="500"/>
      <c r="JI307" s="500"/>
      <c r="JJ307" s="500"/>
      <c r="JK307" s="500"/>
    </row>
    <row r="308" ht="11.25" customHeight="1">
      <c r="A308" s="500"/>
      <c r="B308" s="500"/>
      <c r="C308" s="500"/>
      <c r="D308" s="596" t="s">
        <v>169</v>
      </c>
      <c r="E308" s="540" t="str">
        <f>IFERROR(VLOOKUP(G305,LookupTrait,3, FALSE))</f>
        <v/>
      </c>
      <c r="F308" s="540"/>
      <c r="G308" s="540"/>
      <c r="H308" s="540"/>
      <c r="I308" s="540"/>
      <c r="J308" s="596">
        <f>ifError(VLOOKUP(E308,R306:T313,2,FALSE),0)</f>
        <v>0</v>
      </c>
      <c r="K308" s="596">
        <f>ifError(VLOOKUP(E308,R306:T313,3,FALSE),0)</f>
        <v>0</v>
      </c>
      <c r="M308" s="540"/>
      <c r="N308" s="540"/>
      <c r="O308" s="540"/>
      <c r="P308" s="540"/>
      <c r="Q308" s="540"/>
      <c r="R308" s="596" t="s">
        <v>168</v>
      </c>
      <c r="S308" s="534">
        <v>0.0</v>
      </c>
      <c r="T308" s="661">
        <f>if(F288&gt;=F307,1,0)</f>
        <v>1</v>
      </c>
      <c r="U308" s="500"/>
      <c r="V308" s="500"/>
      <c r="W308" s="500"/>
      <c r="X308" s="500"/>
      <c r="Y308" s="500"/>
      <c r="Z308" s="500"/>
      <c r="AA308" s="800"/>
      <c r="AB308" s="500"/>
      <c r="AC308" s="596" t="s">
        <v>205</v>
      </c>
      <c r="AD308" s="639" t="str">
        <f t="array" ref="AD308">IFERROR(INDEX(Code_KindReturn, MATCH(TRUE, EXACT(AD307, Code_Code), 0)),"")</f>
        <v/>
      </c>
      <c r="AE308" s="639" t="str">
        <f t="array" ref="AE308">IFERROR(INDEX(Code_GristReturn, MATCH(TRUE, EXACT(AE307, Code_Code), 0)),"")</f>
        <v/>
      </c>
      <c r="AF308" s="639" t="str">
        <f t="array" ref="AF308">IFERROR(INDEX(Code_Trait1Return, MATCH(TRUE, EXACT(AF307, Code_Code), 0)),"")</f>
        <v/>
      </c>
      <c r="AG308" s="639" t="str">
        <f t="array" ref="AG308">IFERROR(INDEX(Code_Trait2Return, MATCH(TRUE, EXACT(AG307, Code_Code), 0)),"")</f>
        <v/>
      </c>
      <c r="AH308" s="639" t="str">
        <f t="array" ref="AH308">IFERROR(INDEX(Code_Action1Return, MATCH(TRUE, EXACT(AH307, Code_Code), 0)),"")</f>
        <v/>
      </c>
      <c r="AI308" s="639" t="str">
        <f t="array" ref="AI308">IFERROR(INDEX(Code_Action2Return, MATCH(TRUE, EXACT(AI307, Code_Code), 0)),"")</f>
        <v/>
      </c>
      <c r="AJ308" s="639" t="str">
        <f t="array" ref="AJ308">IFERROR(INDEX(Code_Action3Return, MATCH(TRUE, EXACT(AJ307, Code_Code), 0)),"")</f>
        <v/>
      </c>
      <c r="AK308" s="639" t="str">
        <f t="array" ref="AK308">IFERROR(INDEX(Code_Action4Return, MATCH(TRUE, EXACT(AK307, Code_Code), 0)),"")</f>
        <v/>
      </c>
      <c r="AL308" s="494"/>
      <c r="AM308" s="494"/>
      <c r="AN308" s="494"/>
      <c r="AO308" s="500"/>
      <c r="AQ308" s="494"/>
      <c r="AR308" s="494"/>
      <c r="AS308" s="494"/>
      <c r="AT308" s="494"/>
      <c r="AU308" s="497"/>
      <c r="AV308" s="501" t="s">
        <v>160</v>
      </c>
      <c r="AW308" s="523" t="s">
        <v>161</v>
      </c>
      <c r="AX308" s="500"/>
      <c r="AY308" s="500"/>
      <c r="AZ308" s="801"/>
      <c r="BA308" s="500"/>
      <c r="BB308" s="500"/>
      <c r="BC308" s="500"/>
      <c r="BD308" s="500"/>
      <c r="BE308" s="500"/>
      <c r="BF308" s="500"/>
      <c r="BG308" s="500"/>
      <c r="BH308" s="500"/>
      <c r="BI308" s="500"/>
      <c r="BJ308" s="500"/>
      <c r="BK308" s="500"/>
      <c r="BL308" s="500"/>
      <c r="BM308" s="500"/>
      <c r="BN308" s="500"/>
      <c r="BO308" s="500"/>
      <c r="BP308" s="500"/>
      <c r="BQ308" s="500"/>
      <c r="BR308" s="500"/>
      <c r="BS308" s="500"/>
      <c r="BT308" s="500"/>
      <c r="BU308" s="500"/>
      <c r="BV308" s="500"/>
      <c r="BW308" s="500"/>
      <c r="BX308" s="500"/>
      <c r="BY308" s="500"/>
      <c r="BZ308" s="500"/>
      <c r="CA308" s="500"/>
      <c r="CB308" s="500"/>
      <c r="CC308" s="500"/>
      <c r="CD308" s="500"/>
      <c r="CE308" s="500"/>
      <c r="CF308" s="500"/>
      <c r="CG308" s="500"/>
      <c r="CH308" s="500"/>
      <c r="CI308" s="500"/>
      <c r="CJ308" s="500"/>
      <c r="CK308" s="500"/>
      <c r="CL308" s="500"/>
      <c r="CM308" s="500"/>
      <c r="CN308" s="500"/>
      <c r="CO308" s="500"/>
      <c r="CP308" s="500"/>
      <c r="CQ308" s="500"/>
      <c r="CR308" s="500"/>
      <c r="CS308" s="500"/>
      <c r="CT308" s="500"/>
      <c r="CU308" s="500"/>
      <c r="CV308" s="500"/>
      <c r="CW308" s="500"/>
      <c r="CX308" s="500"/>
      <c r="CY308" s="500"/>
      <c r="CZ308" s="500"/>
      <c r="DA308" s="500"/>
      <c r="DB308" s="500"/>
      <c r="DC308" s="500"/>
      <c r="DD308" s="500"/>
      <c r="DE308" s="500"/>
      <c r="DF308" s="500"/>
      <c r="DG308" s="500"/>
      <c r="DH308" s="500"/>
      <c r="DI308" s="500"/>
      <c r="DJ308" s="500"/>
      <c r="DK308" s="500"/>
      <c r="DL308" s="500"/>
      <c r="DM308" s="500"/>
      <c r="DN308" s="500"/>
      <c r="DO308" s="500"/>
      <c r="DP308" s="500"/>
      <c r="DQ308" s="500"/>
      <c r="DR308" s="500"/>
      <c r="DS308" s="500"/>
      <c r="DT308" s="500"/>
      <c r="DU308" s="500"/>
      <c r="DV308" s="500"/>
      <c r="DW308" s="500"/>
      <c r="DX308" s="500"/>
      <c r="DY308" s="500"/>
      <c r="DZ308" s="500"/>
      <c r="EA308" s="500"/>
      <c r="EB308" s="500"/>
      <c r="EC308" s="500"/>
      <c r="ED308" s="500"/>
      <c r="EE308" s="500"/>
      <c r="EF308" s="500"/>
      <c r="EG308" s="500"/>
      <c r="EH308" s="500"/>
      <c r="EI308" s="500"/>
      <c r="EJ308" s="500"/>
      <c r="EK308" s="500"/>
      <c r="EL308" s="500"/>
      <c r="EM308" s="500"/>
      <c r="EN308" s="500"/>
      <c r="EO308" s="500"/>
      <c r="EP308" s="500"/>
      <c r="EQ308" s="500"/>
      <c r="ER308" s="500"/>
      <c r="ES308" s="500"/>
      <c r="ET308" s="500"/>
      <c r="EU308" s="500"/>
      <c r="EV308" s="500"/>
      <c r="EW308" s="500"/>
      <c r="EX308" s="500"/>
      <c r="EY308" s="500"/>
      <c r="EZ308" s="500"/>
      <c r="FA308" s="500"/>
      <c r="FB308" s="500"/>
      <c r="FC308" s="500"/>
      <c r="FD308" s="500"/>
      <c r="FE308" s="500"/>
      <c r="FF308" s="500"/>
      <c r="FG308" s="500"/>
      <c r="FH308" s="500"/>
      <c r="FI308" s="500"/>
      <c r="FJ308" s="500"/>
      <c r="FK308" s="500"/>
      <c r="FL308" s="500"/>
      <c r="FM308" s="500"/>
      <c r="FN308" s="500"/>
      <c r="FO308" s="500"/>
      <c r="FP308" s="500"/>
      <c r="FQ308" s="500"/>
      <c r="FR308" s="500"/>
      <c r="FS308" s="500"/>
      <c r="FT308" s="500"/>
      <c r="FU308" s="500"/>
      <c r="FV308" s="500"/>
      <c r="FW308" s="500"/>
      <c r="FX308" s="500"/>
      <c r="FY308" s="500"/>
      <c r="FZ308" s="500"/>
      <c r="GA308" s="500"/>
      <c r="GB308" s="500"/>
      <c r="GC308" s="500"/>
      <c r="GD308" s="500"/>
      <c r="GE308" s="500"/>
      <c r="GF308" s="500"/>
      <c r="GG308" s="500"/>
      <c r="GH308" s="500"/>
      <c r="GI308" s="500"/>
      <c r="GJ308" s="500"/>
      <c r="GK308" s="500"/>
      <c r="GL308" s="500"/>
      <c r="GM308" s="500"/>
      <c r="GN308" s="500"/>
      <c r="GO308" s="500"/>
      <c r="GP308" s="500"/>
      <c r="GQ308" s="500"/>
      <c r="GR308" s="500"/>
      <c r="GS308" s="500"/>
      <c r="GT308" s="500"/>
      <c r="GU308" s="500"/>
      <c r="GV308" s="500"/>
      <c r="GW308" s="500"/>
      <c r="GX308" s="500"/>
      <c r="GY308" s="500"/>
      <c r="GZ308" s="500"/>
      <c r="HA308" s="500"/>
      <c r="HB308" s="500"/>
      <c r="HC308" s="500"/>
      <c r="HD308" s="500"/>
      <c r="HE308" s="500"/>
      <c r="HF308" s="500"/>
      <c r="HG308" s="500"/>
      <c r="HH308" s="500"/>
      <c r="HI308" s="500"/>
      <c r="HJ308" s="500"/>
      <c r="HK308" s="500"/>
      <c r="HL308" s="500"/>
      <c r="HM308" s="500"/>
      <c r="HN308" s="500"/>
      <c r="HO308" s="500"/>
      <c r="HP308" s="500"/>
      <c r="HQ308" s="500"/>
      <c r="HR308" s="500"/>
      <c r="HS308" s="500"/>
      <c r="HT308" s="500"/>
      <c r="HU308" s="500"/>
      <c r="HV308" s="500"/>
      <c r="HW308" s="500"/>
      <c r="HX308" s="500"/>
      <c r="HY308" s="500"/>
      <c r="HZ308" s="500"/>
      <c r="IA308" s="500"/>
      <c r="IB308" s="500"/>
      <c r="IC308" s="500"/>
      <c r="ID308" s="500"/>
      <c r="IE308" s="500"/>
      <c r="IF308" s="500"/>
      <c r="IG308" s="500"/>
      <c r="IH308" s="500"/>
      <c r="II308" s="500"/>
      <c r="IJ308" s="500"/>
      <c r="IK308" s="500"/>
      <c r="IL308" s="500"/>
      <c r="IM308" s="500"/>
      <c r="IN308" s="500"/>
      <c r="IO308" s="500"/>
      <c r="IP308" s="500"/>
      <c r="IQ308" s="500"/>
      <c r="IR308" s="500"/>
      <c r="IS308" s="500"/>
      <c r="IT308" s="500"/>
      <c r="IU308" s="500"/>
      <c r="IV308" s="500"/>
      <c r="IW308" s="500"/>
      <c r="IX308" s="500"/>
      <c r="IY308" s="500"/>
      <c r="IZ308" s="500"/>
      <c r="JA308" s="500"/>
      <c r="JB308" s="500"/>
      <c r="JC308" s="500"/>
      <c r="JD308" s="500"/>
      <c r="JE308" s="500"/>
      <c r="JF308" s="500"/>
      <c r="JG308" s="500"/>
      <c r="JH308" s="500"/>
      <c r="JI308" s="500"/>
      <c r="JJ308" s="500"/>
      <c r="JK308" s="500"/>
    </row>
    <row r="309" ht="11.25" customHeight="1">
      <c r="A309" s="500"/>
      <c r="B309" s="500"/>
      <c r="C309" s="500"/>
      <c r="D309" s="596" t="s">
        <v>171</v>
      </c>
      <c r="E309" s="540" t="str">
        <f>IFERROR(VLOOKUP(H305,LookupTrait,3, FALSE))</f>
        <v/>
      </c>
      <c r="F309" s="540"/>
      <c r="G309" s="540"/>
      <c r="H309" s="540"/>
      <c r="I309" s="540"/>
      <c r="J309" s="596">
        <f>ifError(IF(E308&lt;&gt;E309,VLOOKUP(E309,R306:T313,2,FALSE),0),0)</f>
        <v>0</v>
      </c>
      <c r="K309" s="596">
        <f>ifError(IF(E308=E309,0,VLOOKUP(E309,R306:T313,3,false)), 0)</f>
        <v>0</v>
      </c>
      <c r="M309" s="540"/>
      <c r="N309" s="540"/>
      <c r="O309" s="540"/>
      <c r="P309" s="540"/>
      <c r="Q309" s="540"/>
      <c r="R309" s="596" t="s">
        <v>170</v>
      </c>
      <c r="S309" s="534">
        <v>0.0</v>
      </c>
      <c r="T309" s="661">
        <f>if(F289&gt;=F307,1,0)</f>
        <v>1</v>
      </c>
      <c r="U309" s="500"/>
      <c r="V309" s="500"/>
      <c r="W309" s="500"/>
      <c r="X309" s="500"/>
      <c r="Y309" s="500"/>
      <c r="Z309" s="500"/>
      <c r="AA309" s="800"/>
      <c r="AB309" s="500"/>
      <c r="AL309" s="494"/>
      <c r="AM309" s="494"/>
      <c r="AN309" s="494"/>
      <c r="AO309" s="500"/>
      <c r="AQ309" s="494"/>
      <c r="AR309" s="494"/>
      <c r="AS309" s="494"/>
      <c r="AT309" s="494"/>
      <c r="AU309" s="501" t="s">
        <v>163</v>
      </c>
      <c r="AV309" s="529">
        <v>-2.0</v>
      </c>
      <c r="AW309" s="530">
        <v>1.0</v>
      </c>
      <c r="AX309" s="578"/>
      <c r="AY309" s="500"/>
      <c r="AZ309" s="801"/>
      <c r="BA309" s="500"/>
      <c r="BB309" s="500"/>
      <c r="BC309" s="500"/>
      <c r="BD309" s="500"/>
      <c r="BE309" s="500"/>
      <c r="BF309" s="500"/>
      <c r="BG309" s="500"/>
      <c r="BH309" s="500"/>
      <c r="BI309" s="500"/>
      <c r="BJ309" s="500"/>
      <c r="BK309" s="500"/>
      <c r="BL309" s="500"/>
      <c r="BM309" s="500"/>
      <c r="BN309" s="500"/>
      <c r="BO309" s="500"/>
      <c r="BP309" s="500"/>
      <c r="BQ309" s="500"/>
      <c r="BR309" s="500"/>
      <c r="BS309" s="500"/>
      <c r="BT309" s="500"/>
      <c r="BU309" s="500"/>
      <c r="BV309" s="500"/>
      <c r="BW309" s="500"/>
      <c r="BX309" s="500"/>
      <c r="BY309" s="500"/>
      <c r="BZ309" s="500"/>
      <c r="CA309" s="500"/>
      <c r="CB309" s="500"/>
      <c r="CC309" s="500"/>
      <c r="CD309" s="500"/>
      <c r="CE309" s="500"/>
      <c r="CF309" s="500"/>
      <c r="CG309" s="500"/>
      <c r="CH309" s="500"/>
      <c r="CI309" s="500"/>
      <c r="CJ309" s="500"/>
      <c r="CK309" s="500"/>
      <c r="CL309" s="500"/>
      <c r="CM309" s="500"/>
      <c r="CN309" s="500"/>
      <c r="CO309" s="500"/>
      <c r="CP309" s="500"/>
      <c r="CQ309" s="500"/>
      <c r="CR309" s="500"/>
      <c r="CS309" s="500"/>
      <c r="CT309" s="500"/>
      <c r="CU309" s="500"/>
      <c r="CV309" s="500"/>
      <c r="CW309" s="500"/>
      <c r="CX309" s="500"/>
      <c r="CY309" s="500"/>
      <c r="CZ309" s="500"/>
      <c r="DA309" s="500"/>
      <c r="DB309" s="500"/>
      <c r="DC309" s="500"/>
      <c r="DD309" s="500"/>
      <c r="DE309" s="500"/>
      <c r="DF309" s="500"/>
      <c r="DG309" s="500"/>
      <c r="DH309" s="500"/>
      <c r="DI309" s="500"/>
      <c r="DJ309" s="500"/>
      <c r="DK309" s="500"/>
      <c r="DL309" s="500"/>
      <c r="DM309" s="500"/>
      <c r="DN309" s="500"/>
      <c r="DO309" s="500"/>
      <c r="DP309" s="500"/>
      <c r="DQ309" s="500"/>
      <c r="DR309" s="500"/>
      <c r="DS309" s="500"/>
      <c r="DT309" s="500"/>
      <c r="DU309" s="500"/>
      <c r="DV309" s="500"/>
      <c r="DW309" s="500"/>
      <c r="DX309" s="500"/>
      <c r="DY309" s="500"/>
      <c r="DZ309" s="500"/>
      <c r="EA309" s="500"/>
      <c r="EB309" s="500"/>
      <c r="EC309" s="500"/>
      <c r="ED309" s="500"/>
      <c r="EE309" s="500"/>
      <c r="EF309" s="500"/>
      <c r="EG309" s="500"/>
      <c r="EH309" s="500"/>
      <c r="EI309" s="500"/>
      <c r="EJ309" s="500"/>
      <c r="EK309" s="500"/>
      <c r="EL309" s="500"/>
      <c r="EM309" s="500"/>
      <c r="EN309" s="500"/>
      <c r="EO309" s="500"/>
      <c r="EP309" s="500"/>
      <c r="EQ309" s="500"/>
      <c r="ER309" s="500"/>
      <c r="ES309" s="500"/>
      <c r="ET309" s="500"/>
      <c r="EU309" s="500"/>
      <c r="EV309" s="500"/>
      <c r="EW309" s="500"/>
      <c r="EX309" s="500"/>
      <c r="EY309" s="500"/>
      <c r="EZ309" s="500"/>
      <c r="FA309" s="500"/>
      <c r="FB309" s="500"/>
      <c r="FC309" s="500"/>
      <c r="FD309" s="500"/>
      <c r="FE309" s="500"/>
      <c r="FF309" s="500"/>
      <c r="FG309" s="500"/>
      <c r="FH309" s="500"/>
      <c r="FI309" s="500"/>
      <c r="FJ309" s="500"/>
      <c r="FK309" s="500"/>
      <c r="FL309" s="500"/>
      <c r="FM309" s="500"/>
      <c r="FN309" s="500"/>
      <c r="FO309" s="500"/>
      <c r="FP309" s="500"/>
      <c r="FQ309" s="500"/>
      <c r="FR309" s="500"/>
      <c r="FS309" s="500"/>
      <c r="FT309" s="500"/>
      <c r="FU309" s="500"/>
      <c r="FV309" s="500"/>
      <c r="FW309" s="500"/>
      <c r="FX309" s="500"/>
      <c r="FY309" s="500"/>
      <c r="FZ309" s="500"/>
      <c r="GA309" s="500"/>
      <c r="GB309" s="500"/>
      <c r="GC309" s="500"/>
      <c r="GD309" s="500"/>
      <c r="GE309" s="500"/>
      <c r="GF309" s="500"/>
      <c r="GG309" s="500"/>
      <c r="GH309" s="500"/>
      <c r="GI309" s="500"/>
      <c r="GJ309" s="500"/>
      <c r="GK309" s="500"/>
      <c r="GL309" s="500"/>
      <c r="GM309" s="500"/>
      <c r="GN309" s="500"/>
      <c r="GO309" s="500"/>
      <c r="GP309" s="500"/>
      <c r="GQ309" s="500"/>
      <c r="GR309" s="500"/>
      <c r="GS309" s="500"/>
      <c r="GT309" s="500"/>
      <c r="GU309" s="500"/>
      <c r="GV309" s="500"/>
      <c r="GW309" s="500"/>
      <c r="GX309" s="500"/>
      <c r="GY309" s="500"/>
      <c r="GZ309" s="500"/>
      <c r="HA309" s="500"/>
      <c r="HB309" s="500"/>
      <c r="HC309" s="500"/>
      <c r="HD309" s="500"/>
      <c r="HE309" s="500"/>
      <c r="HF309" s="500"/>
      <c r="HG309" s="500"/>
      <c r="HH309" s="500"/>
      <c r="HI309" s="500"/>
      <c r="HJ309" s="500"/>
      <c r="HK309" s="500"/>
      <c r="HL309" s="500"/>
      <c r="HM309" s="500"/>
      <c r="HN309" s="500"/>
      <c r="HO309" s="500"/>
      <c r="HP309" s="500"/>
      <c r="HQ309" s="500"/>
      <c r="HR309" s="500"/>
      <c r="HS309" s="500"/>
      <c r="HT309" s="500"/>
      <c r="HU309" s="500"/>
      <c r="HV309" s="500"/>
      <c r="HW309" s="500"/>
      <c r="HX309" s="500"/>
      <c r="HY309" s="500"/>
      <c r="HZ309" s="500"/>
      <c r="IA309" s="500"/>
      <c r="IB309" s="500"/>
      <c r="IC309" s="500"/>
      <c r="ID309" s="500"/>
      <c r="IE309" s="500"/>
      <c r="IF309" s="500"/>
      <c r="IG309" s="500"/>
      <c r="IH309" s="500"/>
      <c r="II309" s="500"/>
      <c r="IJ309" s="500"/>
      <c r="IK309" s="500"/>
      <c r="IL309" s="500"/>
      <c r="IM309" s="500"/>
      <c r="IN309" s="500"/>
      <c r="IO309" s="500"/>
      <c r="IP309" s="500"/>
      <c r="IQ309" s="500"/>
      <c r="IR309" s="500"/>
      <c r="IS309" s="500"/>
      <c r="IT309" s="500"/>
      <c r="IU309" s="500"/>
      <c r="IV309" s="500"/>
      <c r="IW309" s="500"/>
      <c r="IX309" s="500"/>
      <c r="IY309" s="500"/>
      <c r="IZ309" s="500"/>
      <c r="JA309" s="500"/>
      <c r="JB309" s="500"/>
      <c r="JC309" s="500"/>
      <c r="JD309" s="500"/>
      <c r="JE309" s="500"/>
      <c r="JF309" s="500"/>
      <c r="JG309" s="500"/>
      <c r="JH309" s="500"/>
      <c r="JI309" s="500"/>
      <c r="JJ309" s="500"/>
      <c r="JK309" s="500"/>
    </row>
    <row r="310" ht="11.25" customHeight="1">
      <c r="A310" s="500"/>
      <c r="B310" s="500"/>
      <c r="C310" s="500"/>
      <c r="D310" s="596" t="s">
        <v>209</v>
      </c>
      <c r="E310" s="540" t="str">
        <f>IFERROR(VLOOKUP(I305,LookupAction,3, FALSE),"NO ACTION")</f>
        <v>NO ACTION</v>
      </c>
      <c r="F310" s="540" t="str">
        <f>IFERROR(VLOOKUP( NPCs!R291,Under_Lookup,27,FALSE),"NO ACTION")</f>
        <v>NO ACTION</v>
      </c>
      <c r="G310" s="540" t="str">
        <f>IFERROR(VLOOKUP( NPCs!BB290,Proto_Lookup,7,FALSE),"NO ACTION")</f>
        <v>NO ACTION</v>
      </c>
      <c r="H310" s="540"/>
      <c r="I310" s="540"/>
      <c r="J310" s="540"/>
      <c r="M310" s="540"/>
      <c r="N310" s="540"/>
      <c r="O310" s="540"/>
      <c r="P310" s="540"/>
      <c r="Q310" s="540"/>
      <c r="R310" s="596" t="s">
        <v>172</v>
      </c>
      <c r="S310" s="534">
        <v>0.0</v>
      </c>
      <c r="T310" s="661">
        <f>if(F290&gt;=F307,1,0)</f>
        <v>1</v>
      </c>
      <c r="U310" s="500"/>
      <c r="V310" s="500"/>
      <c r="W310" s="500"/>
      <c r="X310" s="500"/>
      <c r="Y310" s="500"/>
      <c r="Z310" s="500"/>
      <c r="AA310" s="800"/>
      <c r="AB310" s="500"/>
      <c r="AC310" s="596" t="s">
        <v>206</v>
      </c>
      <c r="AD310" s="511" t="str">
        <f>IFERROR(VLOOKUP(AD308,LookupKind,3, FALSE))</f>
        <v/>
      </c>
      <c r="AE310" s="509"/>
      <c r="AF310" s="494"/>
      <c r="AG310" s="494"/>
      <c r="AH310" s="494"/>
      <c r="AI310" s="494"/>
      <c r="AJ310" s="494"/>
      <c r="AM310" s="494"/>
      <c r="AN310" s="494"/>
      <c r="AO310" s="500"/>
      <c r="AQ310" s="494"/>
      <c r="AR310" s="494"/>
      <c r="AS310" s="494"/>
      <c r="AT310" s="494"/>
      <c r="AU310" s="501" t="s">
        <v>164</v>
      </c>
      <c r="AV310" s="793">
        <f>if(AE310&lt;=10,2,0)</f>
        <v>2</v>
      </c>
      <c r="AW310" s="532">
        <v>-1.0</v>
      </c>
      <c r="AX310" s="494"/>
      <c r="AY310" s="500"/>
      <c r="AZ310" s="801"/>
      <c r="BA310" s="500"/>
      <c r="BB310" s="500"/>
      <c r="BC310" s="500"/>
      <c r="BD310" s="500"/>
      <c r="BE310" s="500"/>
      <c r="BF310" s="500"/>
      <c r="BG310" s="500"/>
      <c r="BH310" s="500"/>
      <c r="BI310" s="500"/>
      <c r="BJ310" s="500"/>
      <c r="BK310" s="500"/>
      <c r="BL310" s="500"/>
      <c r="BM310" s="500"/>
      <c r="BN310" s="500"/>
      <c r="BO310" s="500"/>
      <c r="BP310" s="500"/>
      <c r="BQ310" s="500"/>
      <c r="BR310" s="500"/>
      <c r="BS310" s="500"/>
      <c r="BT310" s="500"/>
      <c r="BU310" s="500"/>
      <c r="BV310" s="500"/>
      <c r="BW310" s="500"/>
      <c r="BX310" s="500"/>
      <c r="BY310" s="500"/>
      <c r="BZ310" s="500"/>
      <c r="CA310" s="500"/>
      <c r="CB310" s="500"/>
      <c r="CC310" s="500"/>
      <c r="CD310" s="500"/>
      <c r="CE310" s="500"/>
      <c r="CF310" s="500"/>
      <c r="CG310" s="500"/>
      <c r="CH310" s="500"/>
      <c r="CI310" s="500"/>
      <c r="CJ310" s="500"/>
      <c r="CK310" s="500"/>
      <c r="CL310" s="500"/>
      <c r="CM310" s="500"/>
      <c r="CN310" s="500"/>
      <c r="CO310" s="500"/>
      <c r="CP310" s="500"/>
      <c r="CQ310" s="500"/>
      <c r="CR310" s="500"/>
      <c r="CS310" s="500"/>
      <c r="CT310" s="500"/>
      <c r="CU310" s="500"/>
      <c r="CV310" s="500"/>
      <c r="CW310" s="500"/>
      <c r="CX310" s="500"/>
      <c r="CY310" s="500"/>
      <c r="CZ310" s="500"/>
      <c r="DA310" s="500"/>
      <c r="DB310" s="500"/>
      <c r="DC310" s="500"/>
      <c r="DD310" s="500"/>
      <c r="DE310" s="500"/>
      <c r="DF310" s="500"/>
      <c r="DG310" s="500"/>
      <c r="DH310" s="500"/>
      <c r="DI310" s="500"/>
      <c r="DJ310" s="500"/>
      <c r="DK310" s="500"/>
      <c r="DL310" s="500"/>
      <c r="DM310" s="500"/>
      <c r="DN310" s="500"/>
      <c r="DO310" s="500"/>
      <c r="DP310" s="500"/>
      <c r="DQ310" s="500"/>
      <c r="DR310" s="500"/>
      <c r="DS310" s="500"/>
      <c r="DT310" s="500"/>
      <c r="DU310" s="500"/>
      <c r="DV310" s="500"/>
      <c r="DW310" s="500"/>
      <c r="DX310" s="500"/>
      <c r="DY310" s="500"/>
      <c r="DZ310" s="500"/>
      <c r="EA310" s="500"/>
      <c r="EB310" s="500"/>
      <c r="EC310" s="500"/>
      <c r="ED310" s="500"/>
      <c r="EE310" s="500"/>
      <c r="EF310" s="500"/>
      <c r="EG310" s="500"/>
      <c r="EH310" s="500"/>
      <c r="EI310" s="500"/>
      <c r="EJ310" s="500"/>
      <c r="EK310" s="500"/>
      <c r="EL310" s="500"/>
      <c r="EM310" s="500"/>
      <c r="EN310" s="500"/>
      <c r="EO310" s="500"/>
      <c r="EP310" s="500"/>
      <c r="EQ310" s="500"/>
      <c r="ER310" s="500"/>
      <c r="ES310" s="500"/>
      <c r="ET310" s="500"/>
      <c r="EU310" s="500"/>
      <c r="EV310" s="500"/>
      <c r="EW310" s="500"/>
      <c r="EX310" s="500"/>
      <c r="EY310" s="500"/>
      <c r="EZ310" s="500"/>
      <c r="FA310" s="500"/>
      <c r="FB310" s="500"/>
      <c r="FC310" s="500"/>
      <c r="FD310" s="500"/>
      <c r="FE310" s="500"/>
      <c r="FF310" s="500"/>
      <c r="FG310" s="500"/>
      <c r="FH310" s="500"/>
      <c r="FI310" s="500"/>
      <c r="FJ310" s="500"/>
      <c r="FK310" s="500"/>
      <c r="FL310" s="500"/>
      <c r="FM310" s="500"/>
      <c r="FN310" s="500"/>
      <c r="FO310" s="500"/>
      <c r="FP310" s="500"/>
      <c r="FQ310" s="500"/>
      <c r="FR310" s="500"/>
      <c r="FS310" s="500"/>
      <c r="FT310" s="500"/>
      <c r="FU310" s="500"/>
      <c r="FV310" s="500"/>
      <c r="FW310" s="500"/>
      <c r="FX310" s="500"/>
      <c r="FY310" s="500"/>
      <c r="FZ310" s="500"/>
      <c r="GA310" s="500"/>
      <c r="GB310" s="500"/>
      <c r="GC310" s="500"/>
      <c r="GD310" s="500"/>
      <c r="GE310" s="500"/>
      <c r="GF310" s="500"/>
      <c r="GG310" s="500"/>
      <c r="GH310" s="500"/>
      <c r="GI310" s="500"/>
      <c r="GJ310" s="500"/>
      <c r="GK310" s="500"/>
      <c r="GL310" s="500"/>
      <c r="GM310" s="500"/>
      <c r="GN310" s="500"/>
      <c r="GO310" s="500"/>
      <c r="GP310" s="500"/>
      <c r="GQ310" s="500"/>
      <c r="GR310" s="500"/>
      <c r="GS310" s="500"/>
      <c r="GT310" s="500"/>
      <c r="GU310" s="500"/>
      <c r="GV310" s="500"/>
      <c r="GW310" s="500"/>
      <c r="GX310" s="500"/>
      <c r="GY310" s="500"/>
      <c r="GZ310" s="500"/>
      <c r="HA310" s="500"/>
      <c r="HB310" s="500"/>
      <c r="HC310" s="500"/>
      <c r="HD310" s="500"/>
      <c r="HE310" s="500"/>
      <c r="HF310" s="500"/>
      <c r="HG310" s="500"/>
      <c r="HH310" s="500"/>
      <c r="HI310" s="500"/>
      <c r="HJ310" s="500"/>
      <c r="HK310" s="500"/>
      <c r="HL310" s="500"/>
      <c r="HM310" s="500"/>
      <c r="HN310" s="500"/>
      <c r="HO310" s="500"/>
      <c r="HP310" s="500"/>
      <c r="HQ310" s="500"/>
      <c r="HR310" s="500"/>
      <c r="HS310" s="500"/>
      <c r="HT310" s="500"/>
      <c r="HU310" s="500"/>
      <c r="HV310" s="500"/>
      <c r="HW310" s="500"/>
      <c r="HX310" s="500"/>
      <c r="HY310" s="500"/>
      <c r="HZ310" s="500"/>
      <c r="IA310" s="500"/>
      <c r="IB310" s="500"/>
      <c r="IC310" s="500"/>
      <c r="ID310" s="500"/>
      <c r="IE310" s="500"/>
      <c r="IF310" s="500"/>
      <c r="IG310" s="500"/>
      <c r="IH310" s="500"/>
      <c r="II310" s="500"/>
      <c r="IJ310" s="500"/>
      <c r="IK310" s="500"/>
      <c r="IL310" s="500"/>
      <c r="IM310" s="500"/>
      <c r="IN310" s="500"/>
      <c r="IO310" s="500"/>
      <c r="IP310" s="500"/>
      <c r="IQ310" s="500"/>
      <c r="IR310" s="500"/>
      <c r="IS310" s="500"/>
      <c r="IT310" s="500"/>
      <c r="IU310" s="500"/>
      <c r="IV310" s="500"/>
      <c r="IW310" s="500"/>
      <c r="IX310" s="500"/>
      <c r="IY310" s="500"/>
      <c r="IZ310" s="500"/>
      <c r="JA310" s="500"/>
      <c r="JB310" s="500"/>
      <c r="JC310" s="500"/>
      <c r="JD310" s="500"/>
      <c r="JE310" s="500"/>
      <c r="JF310" s="500"/>
      <c r="JG310" s="500"/>
      <c r="JH310" s="500"/>
      <c r="JI310" s="500"/>
      <c r="JJ310" s="500"/>
      <c r="JK310" s="500"/>
    </row>
    <row r="311" ht="11.25" customHeight="1">
      <c r="A311" s="500"/>
      <c r="B311" s="500"/>
      <c r="C311" s="500"/>
      <c r="D311" s="596" t="s">
        <v>210</v>
      </c>
      <c r="E311" s="540" t="str">
        <f>IFERROR(VLOOKUP(J305,LookupAction,3, FALSE),"NO ACTION")</f>
        <v>NO ACTION</v>
      </c>
      <c r="F311" s="540" t="str">
        <f>IFERROR(VLOOKUP( NPCs!R291,Under_Lookup,28,FALSE),"NO ACTION")</f>
        <v>NO ACTION</v>
      </c>
      <c r="G311" s="540" t="str">
        <f>IFERROR(VLOOKUP( NPCs!BB290,Proto_Lookup,9,FALSE),"NO ACTION")</f>
        <v>NO ACTION</v>
      </c>
      <c r="H311" s="540"/>
      <c r="I311" s="540"/>
      <c r="J311" s="540"/>
      <c r="K311" s="540"/>
      <c r="L311" s="540"/>
      <c r="M311" s="540"/>
      <c r="N311" s="540"/>
      <c r="O311" s="540"/>
      <c r="P311" s="540"/>
      <c r="Q311" s="540"/>
      <c r="R311" s="596" t="s">
        <v>173</v>
      </c>
      <c r="S311" s="534">
        <v>0.0</v>
      </c>
      <c r="T311" s="661">
        <f>if(F291&gt;=F307,1,0)</f>
        <v>1</v>
      </c>
      <c r="U311" s="500"/>
      <c r="V311" s="500"/>
      <c r="W311" s="500"/>
      <c r="X311" s="500"/>
      <c r="Y311" s="500"/>
      <c r="Z311" s="500"/>
      <c r="AA311" s="800"/>
      <c r="AB311" s="500"/>
      <c r="AC311" s="596" t="str">
        <f>IFERROR(VLOOKUP(AE308,LookupGrist,3, FALSE))</f>
        <v/>
      </c>
      <c r="AD311" s="544" t="str">
        <f>IFERROR(__xludf.DUMMYFUNCTION("IFERROR(split(VLOOKUP(AC311, AllGrist, 5, false),""d""), """")"),"")</f>
        <v/>
      </c>
      <c r="AE311" s="515"/>
      <c r="AF311" s="494"/>
      <c r="AG311" s="494"/>
      <c r="AH311" s="494"/>
      <c r="AK311" s="533" t="s">
        <v>166</v>
      </c>
      <c r="AL311" s="499" t="s">
        <v>167</v>
      </c>
      <c r="AM311" s="494"/>
      <c r="AN311" s="494"/>
      <c r="AO311" s="500"/>
      <c r="AQ311" s="494"/>
      <c r="AR311" s="494"/>
      <c r="AS311" s="494"/>
      <c r="AT311" s="494"/>
      <c r="AU311" s="501" t="s">
        <v>168</v>
      </c>
      <c r="AV311" s="534">
        <v>0.0</v>
      </c>
      <c r="AW311" s="532">
        <f>if(F288&gt;=AE311,1,0)</f>
        <v>1</v>
      </c>
      <c r="AX311" s="494"/>
      <c r="AY311" s="500"/>
      <c r="AZ311" s="801"/>
      <c r="BA311" s="500"/>
      <c r="BB311" s="500"/>
      <c r="BC311" s="500"/>
      <c r="BD311" s="500"/>
      <c r="BE311" s="500"/>
      <c r="BF311" s="500"/>
      <c r="BG311" s="500"/>
      <c r="BH311" s="500"/>
      <c r="BI311" s="500"/>
      <c r="BJ311" s="500"/>
      <c r="BK311" s="500"/>
      <c r="BL311" s="500"/>
      <c r="BM311" s="500"/>
      <c r="BN311" s="500"/>
      <c r="BO311" s="500"/>
      <c r="BP311" s="500"/>
      <c r="BQ311" s="500"/>
      <c r="BR311" s="500"/>
      <c r="BS311" s="500"/>
      <c r="BT311" s="500"/>
      <c r="BU311" s="500"/>
      <c r="BV311" s="500"/>
      <c r="BW311" s="500"/>
      <c r="BX311" s="500"/>
      <c r="BY311" s="500"/>
      <c r="BZ311" s="500"/>
      <c r="CA311" s="500"/>
      <c r="CB311" s="500"/>
      <c r="CC311" s="500"/>
      <c r="CD311" s="500"/>
      <c r="CE311" s="500"/>
      <c r="CF311" s="500"/>
      <c r="CG311" s="500"/>
      <c r="CH311" s="500"/>
      <c r="CI311" s="500"/>
      <c r="CJ311" s="500"/>
      <c r="CK311" s="500"/>
      <c r="CL311" s="500"/>
      <c r="CM311" s="500"/>
      <c r="CN311" s="500"/>
      <c r="CO311" s="500"/>
      <c r="CP311" s="500"/>
      <c r="CQ311" s="500"/>
      <c r="CR311" s="500"/>
      <c r="CS311" s="500"/>
      <c r="CT311" s="500"/>
      <c r="CU311" s="500"/>
      <c r="CV311" s="500"/>
      <c r="CW311" s="500"/>
      <c r="CX311" s="500"/>
      <c r="CY311" s="500"/>
      <c r="CZ311" s="500"/>
      <c r="DA311" s="500"/>
      <c r="DB311" s="500"/>
      <c r="DC311" s="500"/>
      <c r="DD311" s="500"/>
      <c r="DE311" s="500"/>
      <c r="DF311" s="500"/>
      <c r="DG311" s="500"/>
      <c r="DH311" s="500"/>
      <c r="DI311" s="500"/>
      <c r="DJ311" s="500"/>
      <c r="DK311" s="500"/>
      <c r="DL311" s="500"/>
      <c r="DM311" s="500"/>
      <c r="DN311" s="500"/>
      <c r="DO311" s="500"/>
      <c r="DP311" s="500"/>
      <c r="DQ311" s="500"/>
      <c r="DR311" s="500"/>
      <c r="DS311" s="500"/>
      <c r="DT311" s="500"/>
      <c r="DU311" s="500"/>
      <c r="DV311" s="500"/>
      <c r="DW311" s="500"/>
      <c r="DX311" s="500"/>
      <c r="DY311" s="500"/>
      <c r="DZ311" s="500"/>
      <c r="EA311" s="500"/>
      <c r="EB311" s="500"/>
      <c r="EC311" s="500"/>
      <c r="ED311" s="500"/>
      <c r="EE311" s="500"/>
      <c r="EF311" s="500"/>
      <c r="EG311" s="500"/>
      <c r="EH311" s="500"/>
      <c r="EI311" s="500"/>
      <c r="EJ311" s="500"/>
      <c r="EK311" s="500"/>
      <c r="EL311" s="500"/>
      <c r="EM311" s="500"/>
      <c r="EN311" s="500"/>
      <c r="EO311" s="500"/>
      <c r="EP311" s="500"/>
      <c r="EQ311" s="500"/>
      <c r="ER311" s="500"/>
      <c r="ES311" s="500"/>
      <c r="ET311" s="500"/>
      <c r="EU311" s="500"/>
      <c r="EV311" s="500"/>
      <c r="EW311" s="500"/>
      <c r="EX311" s="500"/>
      <c r="EY311" s="500"/>
      <c r="EZ311" s="500"/>
      <c r="FA311" s="500"/>
      <c r="FB311" s="500"/>
      <c r="FC311" s="500"/>
      <c r="FD311" s="500"/>
      <c r="FE311" s="500"/>
      <c r="FF311" s="500"/>
      <c r="FG311" s="500"/>
      <c r="FH311" s="500"/>
      <c r="FI311" s="500"/>
      <c r="FJ311" s="500"/>
      <c r="FK311" s="500"/>
      <c r="FL311" s="500"/>
      <c r="FM311" s="500"/>
      <c r="FN311" s="500"/>
      <c r="FO311" s="500"/>
      <c r="FP311" s="500"/>
      <c r="FQ311" s="500"/>
      <c r="FR311" s="500"/>
      <c r="FS311" s="500"/>
      <c r="FT311" s="500"/>
      <c r="FU311" s="500"/>
      <c r="FV311" s="500"/>
      <c r="FW311" s="500"/>
      <c r="FX311" s="500"/>
      <c r="FY311" s="500"/>
      <c r="FZ311" s="500"/>
      <c r="GA311" s="500"/>
      <c r="GB311" s="500"/>
      <c r="GC311" s="500"/>
      <c r="GD311" s="500"/>
      <c r="GE311" s="500"/>
      <c r="GF311" s="500"/>
      <c r="GG311" s="500"/>
      <c r="GH311" s="500"/>
      <c r="GI311" s="500"/>
      <c r="GJ311" s="500"/>
      <c r="GK311" s="500"/>
      <c r="GL311" s="500"/>
      <c r="GM311" s="500"/>
      <c r="GN311" s="500"/>
      <c r="GO311" s="500"/>
      <c r="GP311" s="500"/>
      <c r="GQ311" s="500"/>
      <c r="GR311" s="500"/>
      <c r="GS311" s="500"/>
      <c r="GT311" s="500"/>
      <c r="GU311" s="500"/>
      <c r="GV311" s="500"/>
      <c r="GW311" s="500"/>
      <c r="GX311" s="500"/>
      <c r="GY311" s="500"/>
      <c r="GZ311" s="500"/>
      <c r="HA311" s="500"/>
      <c r="HB311" s="500"/>
      <c r="HC311" s="500"/>
      <c r="HD311" s="500"/>
      <c r="HE311" s="500"/>
      <c r="HF311" s="500"/>
      <c r="HG311" s="500"/>
      <c r="HH311" s="500"/>
      <c r="HI311" s="500"/>
      <c r="HJ311" s="500"/>
      <c r="HK311" s="500"/>
      <c r="HL311" s="500"/>
      <c r="HM311" s="500"/>
      <c r="HN311" s="500"/>
      <c r="HO311" s="500"/>
      <c r="HP311" s="500"/>
      <c r="HQ311" s="500"/>
      <c r="HR311" s="500"/>
      <c r="HS311" s="500"/>
      <c r="HT311" s="500"/>
      <c r="HU311" s="500"/>
      <c r="HV311" s="500"/>
      <c r="HW311" s="500"/>
      <c r="HX311" s="500"/>
      <c r="HY311" s="500"/>
      <c r="HZ311" s="500"/>
      <c r="IA311" s="500"/>
      <c r="IB311" s="500"/>
      <c r="IC311" s="500"/>
      <c r="ID311" s="500"/>
      <c r="IE311" s="500"/>
      <c r="IF311" s="500"/>
      <c r="IG311" s="500"/>
      <c r="IH311" s="500"/>
      <c r="II311" s="500"/>
      <c r="IJ311" s="500"/>
      <c r="IK311" s="500"/>
      <c r="IL311" s="500"/>
      <c r="IM311" s="500"/>
      <c r="IN311" s="500"/>
      <c r="IO311" s="500"/>
      <c r="IP311" s="500"/>
      <c r="IQ311" s="500"/>
      <c r="IR311" s="500"/>
      <c r="IS311" s="500"/>
      <c r="IT311" s="500"/>
      <c r="IU311" s="500"/>
      <c r="IV311" s="500"/>
      <c r="IW311" s="500"/>
      <c r="IX311" s="500"/>
      <c r="IY311" s="500"/>
      <c r="IZ311" s="500"/>
      <c r="JA311" s="500"/>
      <c r="JB311" s="500"/>
      <c r="JC311" s="500"/>
      <c r="JD311" s="500"/>
      <c r="JE311" s="500"/>
      <c r="JF311" s="500"/>
      <c r="JG311" s="500"/>
      <c r="JH311" s="500"/>
      <c r="JI311" s="500"/>
      <c r="JJ311" s="500"/>
      <c r="JK311" s="500"/>
    </row>
    <row r="312" ht="11.25" customHeight="1">
      <c r="A312" s="500"/>
      <c r="B312" s="500"/>
      <c r="C312" s="500"/>
      <c r="D312" s="596" t="s">
        <v>211</v>
      </c>
      <c r="E312" s="540" t="str">
        <f>IFERROR(VLOOKUP(K305,LookupAction,3, FALSE),"NO ACTION")</f>
        <v>NO ACTION</v>
      </c>
      <c r="F312" s="540" t="str">
        <f>IFERROR(VLOOKUP(NPCs!R291,Under_Lookup,29,FALSE),"NO ACTION")</f>
        <v>NO ACTION</v>
      </c>
      <c r="G312" s="540" t="str">
        <f>IFERROR(VLOOKUP( NPCs!BB290,Proto_Lookup,11,FALSE),"NO ACTION")</f>
        <v>NO ACTION</v>
      </c>
      <c r="H312" s="540"/>
      <c r="I312" s="540"/>
      <c r="J312" s="540"/>
      <c r="K312" s="540"/>
      <c r="L312" s="540"/>
      <c r="M312" s="540"/>
      <c r="N312" s="540"/>
      <c r="O312" s="596">
        <f>COUNTIF(AQ293:AQ327,"&gt;0")*2</f>
        <v>0</v>
      </c>
      <c r="P312" s="596"/>
      <c r="Q312" s="596"/>
      <c r="R312" s="596" t="s">
        <v>177</v>
      </c>
      <c r="S312" s="495">
        <f>If(F307+O312&gt;=P312,MAX(P312-F307,0),O312)</f>
        <v>0</v>
      </c>
      <c r="T312" s="661">
        <v>0.0</v>
      </c>
      <c r="U312" s="500"/>
      <c r="V312" s="500"/>
      <c r="W312" s="500"/>
      <c r="X312" s="500"/>
      <c r="Y312" s="500"/>
      <c r="Z312" s="500"/>
      <c r="AA312" s="800"/>
      <c r="AB312" s="500"/>
      <c r="AC312" s="498" t="s">
        <v>169</v>
      </c>
      <c r="AD312" s="540" t="str">
        <f>IFERROR(VLOOKUP(AF308,LookupTrait,3, FALSE))</f>
        <v/>
      </c>
      <c r="AE312" s="494"/>
      <c r="AF312" s="494"/>
      <c r="AG312" s="494"/>
      <c r="AH312" s="494"/>
      <c r="AK312" s="509">
        <f>ifError(VLOOKUP(AD312,AU309:AV316,2,FALSE),0)</f>
        <v>0</v>
      </c>
      <c r="AL312" s="535">
        <f>ifError(VLOOKUP(AD312,AU309:AW316,3,FALSE),0)</f>
        <v>0</v>
      </c>
      <c r="AM312" s="494"/>
      <c r="AN312" s="494"/>
      <c r="AO312" s="500"/>
      <c r="AQ312" s="494"/>
      <c r="AR312" s="494"/>
      <c r="AS312" s="494"/>
      <c r="AT312" s="494"/>
      <c r="AU312" s="501" t="s">
        <v>170</v>
      </c>
      <c r="AV312" s="534">
        <v>0.0</v>
      </c>
      <c r="AW312" s="532">
        <f>if(F289&gt;=AE311,1,0)</f>
        <v>1</v>
      </c>
      <c r="AX312" s="494"/>
      <c r="AY312" s="500"/>
      <c r="AZ312" s="801"/>
      <c r="BA312" s="500"/>
      <c r="BB312" s="500"/>
      <c r="BC312" s="500"/>
      <c r="BD312" s="500"/>
      <c r="BE312" s="500"/>
      <c r="BF312" s="500"/>
      <c r="BG312" s="500"/>
      <c r="BH312" s="500"/>
      <c r="BI312" s="500"/>
      <c r="BJ312" s="500"/>
      <c r="BK312" s="500"/>
      <c r="BL312" s="500"/>
      <c r="BM312" s="500"/>
      <c r="BN312" s="500"/>
      <c r="BO312" s="500"/>
      <c r="BP312" s="500"/>
      <c r="BQ312" s="500"/>
      <c r="BR312" s="500"/>
      <c r="BS312" s="500"/>
      <c r="BT312" s="500"/>
      <c r="BU312" s="500"/>
      <c r="BV312" s="500"/>
      <c r="BW312" s="500"/>
      <c r="BX312" s="500"/>
      <c r="BY312" s="500"/>
      <c r="BZ312" s="500"/>
      <c r="CA312" s="500"/>
      <c r="CB312" s="500"/>
      <c r="CC312" s="500"/>
      <c r="CD312" s="500"/>
      <c r="CE312" s="500"/>
      <c r="CF312" s="500"/>
      <c r="CG312" s="500"/>
      <c r="CH312" s="500"/>
      <c r="CI312" s="500"/>
      <c r="CJ312" s="500"/>
      <c r="CK312" s="500"/>
      <c r="CL312" s="500"/>
      <c r="CM312" s="500"/>
      <c r="CN312" s="500"/>
      <c r="CO312" s="500"/>
      <c r="CP312" s="500"/>
      <c r="CQ312" s="500"/>
      <c r="CR312" s="500"/>
      <c r="CS312" s="500"/>
      <c r="CT312" s="500"/>
      <c r="CU312" s="500"/>
      <c r="CV312" s="500"/>
      <c r="CW312" s="500"/>
      <c r="CX312" s="500"/>
      <c r="CY312" s="500"/>
      <c r="CZ312" s="500"/>
      <c r="DA312" s="500"/>
      <c r="DB312" s="500"/>
      <c r="DC312" s="500"/>
      <c r="DD312" s="500"/>
      <c r="DE312" s="500"/>
      <c r="DF312" s="500"/>
      <c r="DG312" s="500"/>
      <c r="DH312" s="500"/>
      <c r="DI312" s="500"/>
      <c r="DJ312" s="500"/>
      <c r="DK312" s="500"/>
      <c r="DL312" s="500"/>
      <c r="DM312" s="500"/>
      <c r="DN312" s="500"/>
      <c r="DO312" s="500"/>
      <c r="DP312" s="500"/>
      <c r="DQ312" s="500"/>
      <c r="DR312" s="500"/>
      <c r="DS312" s="500"/>
      <c r="DT312" s="500"/>
      <c r="DU312" s="500"/>
      <c r="DV312" s="500"/>
      <c r="DW312" s="500"/>
      <c r="DX312" s="500"/>
      <c r="DY312" s="500"/>
      <c r="DZ312" s="500"/>
      <c r="EA312" s="500"/>
      <c r="EB312" s="500"/>
      <c r="EC312" s="500"/>
      <c r="ED312" s="500"/>
      <c r="EE312" s="500"/>
      <c r="EF312" s="500"/>
      <c r="EG312" s="500"/>
      <c r="EH312" s="500"/>
      <c r="EI312" s="500"/>
      <c r="EJ312" s="500"/>
      <c r="EK312" s="500"/>
      <c r="EL312" s="500"/>
      <c r="EM312" s="500"/>
      <c r="EN312" s="500"/>
      <c r="EO312" s="500"/>
      <c r="EP312" s="500"/>
      <c r="EQ312" s="500"/>
      <c r="ER312" s="500"/>
      <c r="ES312" s="500"/>
      <c r="ET312" s="500"/>
      <c r="EU312" s="500"/>
      <c r="EV312" s="500"/>
      <c r="EW312" s="500"/>
      <c r="EX312" s="500"/>
      <c r="EY312" s="500"/>
      <c r="EZ312" s="500"/>
      <c r="FA312" s="500"/>
      <c r="FB312" s="500"/>
      <c r="FC312" s="500"/>
      <c r="FD312" s="500"/>
      <c r="FE312" s="500"/>
      <c r="FF312" s="500"/>
      <c r="FG312" s="500"/>
      <c r="FH312" s="500"/>
      <c r="FI312" s="500"/>
      <c r="FJ312" s="500"/>
      <c r="FK312" s="500"/>
      <c r="FL312" s="500"/>
      <c r="FM312" s="500"/>
      <c r="FN312" s="500"/>
      <c r="FO312" s="500"/>
      <c r="FP312" s="500"/>
      <c r="FQ312" s="500"/>
      <c r="FR312" s="500"/>
      <c r="FS312" s="500"/>
      <c r="FT312" s="500"/>
      <c r="FU312" s="500"/>
      <c r="FV312" s="500"/>
      <c r="FW312" s="500"/>
      <c r="FX312" s="500"/>
      <c r="FY312" s="500"/>
      <c r="FZ312" s="500"/>
      <c r="GA312" s="500"/>
      <c r="GB312" s="500"/>
      <c r="GC312" s="500"/>
      <c r="GD312" s="500"/>
      <c r="GE312" s="500"/>
      <c r="GF312" s="500"/>
      <c r="GG312" s="500"/>
      <c r="GH312" s="500"/>
      <c r="GI312" s="500"/>
      <c r="GJ312" s="500"/>
      <c r="GK312" s="500"/>
      <c r="GL312" s="500"/>
      <c r="GM312" s="500"/>
      <c r="GN312" s="500"/>
      <c r="GO312" s="500"/>
      <c r="GP312" s="500"/>
      <c r="GQ312" s="500"/>
      <c r="GR312" s="500"/>
      <c r="GS312" s="500"/>
      <c r="GT312" s="500"/>
      <c r="GU312" s="500"/>
      <c r="GV312" s="500"/>
      <c r="GW312" s="500"/>
      <c r="GX312" s="500"/>
      <c r="GY312" s="500"/>
      <c r="GZ312" s="500"/>
      <c r="HA312" s="500"/>
      <c r="HB312" s="500"/>
      <c r="HC312" s="500"/>
      <c r="HD312" s="500"/>
      <c r="HE312" s="500"/>
      <c r="HF312" s="500"/>
      <c r="HG312" s="500"/>
      <c r="HH312" s="500"/>
      <c r="HI312" s="500"/>
      <c r="HJ312" s="500"/>
      <c r="HK312" s="500"/>
      <c r="HL312" s="500"/>
      <c r="HM312" s="500"/>
      <c r="HN312" s="500"/>
      <c r="HO312" s="500"/>
      <c r="HP312" s="500"/>
      <c r="HQ312" s="500"/>
      <c r="HR312" s="500"/>
      <c r="HS312" s="500"/>
      <c r="HT312" s="500"/>
      <c r="HU312" s="500"/>
      <c r="HV312" s="500"/>
      <c r="HW312" s="500"/>
      <c r="HX312" s="500"/>
      <c r="HY312" s="500"/>
      <c r="HZ312" s="500"/>
      <c r="IA312" s="500"/>
      <c r="IB312" s="500"/>
      <c r="IC312" s="500"/>
      <c r="ID312" s="500"/>
      <c r="IE312" s="500"/>
      <c r="IF312" s="500"/>
      <c r="IG312" s="500"/>
      <c r="IH312" s="500"/>
      <c r="II312" s="500"/>
      <c r="IJ312" s="500"/>
      <c r="IK312" s="500"/>
      <c r="IL312" s="500"/>
      <c r="IM312" s="500"/>
      <c r="IN312" s="500"/>
      <c r="IO312" s="500"/>
      <c r="IP312" s="500"/>
      <c r="IQ312" s="500"/>
      <c r="IR312" s="500"/>
      <c r="IS312" s="500"/>
      <c r="IT312" s="500"/>
      <c r="IU312" s="500"/>
      <c r="IV312" s="500"/>
      <c r="IW312" s="500"/>
      <c r="IX312" s="500"/>
      <c r="IY312" s="500"/>
      <c r="IZ312" s="500"/>
      <c r="JA312" s="500"/>
      <c r="JB312" s="500"/>
      <c r="JC312" s="500"/>
      <c r="JD312" s="500"/>
      <c r="JE312" s="500"/>
      <c r="JF312" s="500"/>
      <c r="JG312" s="500"/>
      <c r="JH312" s="500"/>
      <c r="JI312" s="500"/>
      <c r="JJ312" s="500"/>
      <c r="JK312" s="500"/>
    </row>
    <row r="313" ht="11.25" customHeight="1">
      <c r="A313" s="500"/>
      <c r="B313" s="500"/>
      <c r="C313" s="500"/>
      <c r="D313" s="596" t="s">
        <v>212</v>
      </c>
      <c r="E313" s="540" t="str">
        <f>IFERROR(VLOOKUP(L305,LookupAction,3, FALSE),"NO ACTION")</f>
        <v>NO ACTION</v>
      </c>
      <c r="F313" s="540" t="str">
        <f>IFERROR(VLOOKUP(NPCs!R291,Under_Lookup,30,FALSE),"NO ACTION")</f>
        <v>NO ACTION</v>
      </c>
      <c r="G313" s="540" t="str">
        <f>IFERROR(VLOOKUP( NPCs!BB290,Proto_Lookup,13,FALSE),"NO ACTION")</f>
        <v>NO ACTION</v>
      </c>
      <c r="H313" s="540"/>
      <c r="I313" s="540"/>
      <c r="J313" s="540"/>
      <c r="K313" s="540"/>
      <c r="L313" s="540"/>
      <c r="M313" s="540"/>
      <c r="N313" s="540"/>
      <c r="O313" s="596">
        <f>COUNTIF(AQ293:AQ327,"&lt;0")*2</f>
        <v>0</v>
      </c>
      <c r="P313" s="596"/>
      <c r="Q313" s="596"/>
      <c r="R313" s="596" t="s">
        <v>178</v>
      </c>
      <c r="S313" s="527">
        <f>If(F307+O313&gt;=P313,MAX(P313-F307,0),O313)</f>
        <v>0</v>
      </c>
      <c r="T313" s="661">
        <v>0.0</v>
      </c>
      <c r="U313" s="500"/>
      <c r="V313" s="500"/>
      <c r="W313" s="500"/>
      <c r="X313" s="500"/>
      <c r="Y313" s="500"/>
      <c r="Z313" s="500"/>
      <c r="AA313" s="800"/>
      <c r="AB313" s="500"/>
      <c r="AC313" s="498" t="s">
        <v>171</v>
      </c>
      <c r="AD313" s="540" t="str">
        <f>IFERROR(VLOOKUP(AG308,LookupTrait,3, FALSE))</f>
        <v/>
      </c>
      <c r="AE313" s="494"/>
      <c r="AF313" s="494"/>
      <c r="AG313" s="494"/>
      <c r="AH313" s="494"/>
      <c r="AK313" s="495">
        <f>ifError(IF(AD312&lt;&gt;AD313,VLOOKUP(AD313,AU309:AV316,2,FALSE),0),0)</f>
        <v>0</v>
      </c>
      <c r="AL313" s="494">
        <f>ifError(IF(AD312&lt;&gt;AD313,VLOOKUP(AD313,AU309:AW316,3,FALSE),0),0)</f>
        <v>0</v>
      </c>
      <c r="AM313" s="494"/>
      <c r="AN313" s="494"/>
      <c r="AO313" s="500"/>
      <c r="AQ313" s="494"/>
      <c r="AR313" s="494"/>
      <c r="AS313" s="494"/>
      <c r="AT313" s="494"/>
      <c r="AU313" s="501" t="s">
        <v>172</v>
      </c>
      <c r="AV313" s="534">
        <v>0.0</v>
      </c>
      <c r="AW313" s="532">
        <f>if(F290&gt;=AE311,1,0)</f>
        <v>1</v>
      </c>
      <c r="AX313" s="494"/>
      <c r="AY313" s="500"/>
      <c r="AZ313" s="801"/>
      <c r="BA313" s="500"/>
      <c r="BB313" s="500"/>
      <c r="BC313" s="500"/>
      <c r="BD313" s="500"/>
      <c r="BE313" s="500"/>
      <c r="BF313" s="500"/>
      <c r="BG313" s="500"/>
      <c r="BH313" s="500"/>
      <c r="BI313" s="500"/>
      <c r="BJ313" s="500"/>
      <c r="BK313" s="500"/>
      <c r="BL313" s="500"/>
      <c r="BM313" s="500"/>
      <c r="BN313" s="500"/>
      <c r="BO313" s="500"/>
      <c r="BP313" s="500"/>
      <c r="BQ313" s="500"/>
      <c r="BR313" s="500"/>
      <c r="BS313" s="500"/>
      <c r="BT313" s="500"/>
      <c r="BU313" s="500"/>
      <c r="BV313" s="500"/>
      <c r="BW313" s="500"/>
      <c r="BX313" s="500"/>
      <c r="BY313" s="500"/>
      <c r="BZ313" s="500"/>
      <c r="CA313" s="500"/>
      <c r="CB313" s="500"/>
      <c r="CC313" s="500"/>
      <c r="CD313" s="500"/>
      <c r="CE313" s="500"/>
      <c r="CF313" s="500"/>
      <c r="CG313" s="500"/>
      <c r="CH313" s="500"/>
      <c r="CI313" s="500"/>
      <c r="CJ313" s="500"/>
      <c r="CK313" s="500"/>
      <c r="CL313" s="500"/>
      <c r="CM313" s="500"/>
      <c r="CN313" s="500"/>
      <c r="CO313" s="500"/>
      <c r="CP313" s="500"/>
      <c r="CQ313" s="500"/>
      <c r="CR313" s="500"/>
      <c r="CS313" s="500"/>
      <c r="CT313" s="500"/>
      <c r="CU313" s="500"/>
      <c r="CV313" s="500"/>
      <c r="CW313" s="500"/>
      <c r="CX313" s="500"/>
      <c r="CY313" s="500"/>
      <c r="CZ313" s="500"/>
      <c r="DA313" s="500"/>
      <c r="DB313" s="500"/>
      <c r="DC313" s="500"/>
      <c r="DD313" s="500"/>
      <c r="DE313" s="500"/>
      <c r="DF313" s="500"/>
      <c r="DG313" s="500"/>
      <c r="DH313" s="500"/>
      <c r="DI313" s="500"/>
      <c r="DJ313" s="500"/>
      <c r="DK313" s="500"/>
      <c r="DL313" s="500"/>
      <c r="DM313" s="500"/>
      <c r="DN313" s="500"/>
      <c r="DO313" s="500"/>
      <c r="DP313" s="500"/>
      <c r="DQ313" s="500"/>
      <c r="DR313" s="500"/>
      <c r="DS313" s="500"/>
      <c r="DT313" s="500"/>
      <c r="DU313" s="500"/>
      <c r="DV313" s="500"/>
      <c r="DW313" s="500"/>
      <c r="DX313" s="500"/>
      <c r="DY313" s="500"/>
      <c r="DZ313" s="500"/>
      <c r="EA313" s="500"/>
      <c r="EB313" s="500"/>
      <c r="EC313" s="500"/>
      <c r="ED313" s="500"/>
      <c r="EE313" s="500"/>
      <c r="EF313" s="500"/>
      <c r="EG313" s="500"/>
      <c r="EH313" s="500"/>
      <c r="EI313" s="500"/>
      <c r="EJ313" s="500"/>
      <c r="EK313" s="500"/>
      <c r="EL313" s="500"/>
      <c r="EM313" s="500"/>
      <c r="EN313" s="500"/>
      <c r="EO313" s="500"/>
      <c r="EP313" s="500"/>
      <c r="EQ313" s="500"/>
      <c r="ER313" s="500"/>
      <c r="ES313" s="500"/>
      <c r="ET313" s="500"/>
      <c r="EU313" s="500"/>
      <c r="EV313" s="500"/>
      <c r="EW313" s="500"/>
      <c r="EX313" s="500"/>
      <c r="EY313" s="500"/>
      <c r="EZ313" s="500"/>
      <c r="FA313" s="500"/>
      <c r="FB313" s="500"/>
      <c r="FC313" s="500"/>
      <c r="FD313" s="500"/>
      <c r="FE313" s="500"/>
      <c r="FF313" s="500"/>
      <c r="FG313" s="500"/>
      <c r="FH313" s="500"/>
      <c r="FI313" s="500"/>
      <c r="FJ313" s="500"/>
      <c r="FK313" s="500"/>
      <c r="FL313" s="500"/>
      <c r="FM313" s="500"/>
      <c r="FN313" s="500"/>
      <c r="FO313" s="500"/>
      <c r="FP313" s="500"/>
      <c r="FQ313" s="500"/>
      <c r="FR313" s="500"/>
      <c r="FS313" s="500"/>
      <c r="FT313" s="500"/>
      <c r="FU313" s="500"/>
      <c r="FV313" s="500"/>
      <c r="FW313" s="500"/>
      <c r="FX313" s="500"/>
      <c r="FY313" s="500"/>
      <c r="FZ313" s="500"/>
      <c r="GA313" s="500"/>
      <c r="GB313" s="500"/>
      <c r="GC313" s="500"/>
      <c r="GD313" s="500"/>
      <c r="GE313" s="500"/>
      <c r="GF313" s="500"/>
      <c r="GG313" s="500"/>
      <c r="GH313" s="500"/>
      <c r="GI313" s="500"/>
      <c r="GJ313" s="500"/>
      <c r="GK313" s="500"/>
      <c r="GL313" s="500"/>
      <c r="GM313" s="500"/>
      <c r="GN313" s="500"/>
      <c r="GO313" s="500"/>
      <c r="GP313" s="500"/>
      <c r="GQ313" s="500"/>
      <c r="GR313" s="500"/>
      <c r="GS313" s="500"/>
      <c r="GT313" s="500"/>
      <c r="GU313" s="500"/>
      <c r="GV313" s="500"/>
      <c r="GW313" s="500"/>
      <c r="GX313" s="500"/>
      <c r="GY313" s="500"/>
      <c r="GZ313" s="500"/>
      <c r="HA313" s="500"/>
      <c r="HB313" s="500"/>
      <c r="HC313" s="500"/>
      <c r="HD313" s="500"/>
      <c r="HE313" s="500"/>
      <c r="HF313" s="500"/>
      <c r="HG313" s="500"/>
      <c r="HH313" s="500"/>
      <c r="HI313" s="500"/>
      <c r="HJ313" s="500"/>
      <c r="HK313" s="500"/>
      <c r="HL313" s="500"/>
      <c r="HM313" s="500"/>
      <c r="HN313" s="500"/>
      <c r="HO313" s="500"/>
      <c r="HP313" s="500"/>
      <c r="HQ313" s="500"/>
      <c r="HR313" s="500"/>
      <c r="HS313" s="500"/>
      <c r="HT313" s="500"/>
      <c r="HU313" s="500"/>
      <c r="HV313" s="500"/>
      <c r="HW313" s="500"/>
      <c r="HX313" s="500"/>
      <c r="HY313" s="500"/>
      <c r="HZ313" s="500"/>
      <c r="IA313" s="500"/>
      <c r="IB313" s="500"/>
      <c r="IC313" s="500"/>
      <c r="ID313" s="500"/>
      <c r="IE313" s="500"/>
      <c r="IF313" s="500"/>
      <c r="IG313" s="500"/>
      <c r="IH313" s="500"/>
      <c r="II313" s="500"/>
      <c r="IJ313" s="500"/>
      <c r="IK313" s="500"/>
      <c r="IL313" s="500"/>
      <c r="IM313" s="500"/>
      <c r="IN313" s="500"/>
      <c r="IO313" s="500"/>
      <c r="IP313" s="500"/>
      <c r="IQ313" s="500"/>
      <c r="IR313" s="500"/>
      <c r="IS313" s="500"/>
      <c r="IT313" s="500"/>
      <c r="IU313" s="500"/>
      <c r="IV313" s="500"/>
      <c r="IW313" s="500"/>
      <c r="IX313" s="500"/>
      <c r="IY313" s="500"/>
      <c r="IZ313" s="500"/>
      <c r="JA313" s="500"/>
      <c r="JB313" s="500"/>
      <c r="JC313" s="500"/>
      <c r="JD313" s="500"/>
      <c r="JE313" s="500"/>
      <c r="JF313" s="500"/>
      <c r="JG313" s="500"/>
      <c r="JH313" s="500"/>
      <c r="JI313" s="500"/>
      <c r="JJ313" s="500"/>
      <c r="JK313" s="500"/>
    </row>
    <row r="314" ht="11.25" customHeight="1">
      <c r="A314" s="500"/>
      <c r="B314" s="500"/>
      <c r="C314" s="500"/>
      <c r="D314" s="540"/>
      <c r="E314" s="540"/>
      <c r="F314" s="540"/>
      <c r="G314" s="540"/>
      <c r="H314" s="540"/>
      <c r="I314" s="540"/>
      <c r="J314" s="540"/>
      <c r="K314" s="540"/>
      <c r="L314" s="540"/>
      <c r="M314" s="540"/>
      <c r="N314" s="540"/>
      <c r="O314" s="540"/>
      <c r="P314" s="540"/>
      <c r="Q314" s="540"/>
      <c r="R314" s="540"/>
      <c r="S314" s="540"/>
      <c r="T314" s="540"/>
      <c r="U314" s="500"/>
      <c r="V314" s="500"/>
      <c r="W314" s="500"/>
      <c r="X314" s="500"/>
      <c r="Y314" s="500"/>
      <c r="Z314" s="500"/>
      <c r="AA314" s="800"/>
      <c r="AB314" s="500"/>
      <c r="AC314" s="498"/>
      <c r="AD314" s="494"/>
      <c r="AE314" s="494"/>
      <c r="AF314" s="494"/>
      <c r="AG314" s="494"/>
      <c r="AH314" s="494"/>
      <c r="AI314" s="494"/>
      <c r="AJ314" s="494"/>
      <c r="AK314" s="494"/>
      <c r="AL314" s="494"/>
      <c r="AM314" s="494"/>
      <c r="AN314" s="494"/>
      <c r="AO314" s="500"/>
      <c r="AQ314" s="494"/>
      <c r="AR314" s="494"/>
      <c r="AS314" s="494"/>
      <c r="AT314" s="494"/>
      <c r="AU314" s="501" t="s">
        <v>173</v>
      </c>
      <c r="AV314" s="534">
        <v>0.0</v>
      </c>
      <c r="AW314" s="532">
        <f>if(F291&gt;=AE311,1,0)</f>
        <v>1</v>
      </c>
      <c r="AX314" s="494"/>
      <c r="AY314" s="500"/>
      <c r="AZ314" s="801"/>
      <c r="BA314" s="500"/>
      <c r="BB314" s="500"/>
      <c r="BC314" s="500"/>
      <c r="BD314" s="500"/>
      <c r="BE314" s="500"/>
      <c r="BF314" s="500"/>
      <c r="BG314" s="500"/>
      <c r="BH314" s="500"/>
      <c r="BI314" s="500"/>
      <c r="BJ314" s="500"/>
      <c r="BK314" s="500"/>
      <c r="BL314" s="500"/>
      <c r="BM314" s="500"/>
      <c r="BN314" s="500"/>
      <c r="BO314" s="500"/>
      <c r="BP314" s="500"/>
      <c r="BQ314" s="500"/>
      <c r="BR314" s="500"/>
      <c r="BS314" s="500"/>
      <c r="BT314" s="500"/>
      <c r="BU314" s="500"/>
      <c r="BV314" s="500"/>
      <c r="BW314" s="500"/>
      <c r="BX314" s="500"/>
      <c r="BY314" s="500"/>
      <c r="BZ314" s="500"/>
      <c r="CA314" s="500"/>
      <c r="CB314" s="500"/>
      <c r="CC314" s="500"/>
      <c r="CD314" s="500"/>
      <c r="CE314" s="500"/>
      <c r="CF314" s="500"/>
      <c r="CG314" s="500"/>
      <c r="CH314" s="500"/>
      <c r="CI314" s="500"/>
      <c r="CJ314" s="500"/>
      <c r="CK314" s="500"/>
      <c r="CL314" s="500"/>
      <c r="CM314" s="500"/>
      <c r="CN314" s="500"/>
      <c r="CO314" s="500"/>
      <c r="CP314" s="500"/>
      <c r="CQ314" s="500"/>
      <c r="CR314" s="500"/>
      <c r="CS314" s="500"/>
      <c r="CT314" s="500"/>
      <c r="CU314" s="500"/>
      <c r="CV314" s="500"/>
      <c r="CW314" s="500"/>
      <c r="CX314" s="500"/>
      <c r="CY314" s="500"/>
      <c r="CZ314" s="500"/>
      <c r="DA314" s="500"/>
      <c r="DB314" s="500"/>
      <c r="DC314" s="500"/>
      <c r="DD314" s="500"/>
      <c r="DE314" s="500"/>
      <c r="DF314" s="500"/>
      <c r="DG314" s="500"/>
      <c r="DH314" s="500"/>
      <c r="DI314" s="500"/>
      <c r="DJ314" s="500"/>
      <c r="DK314" s="500"/>
      <c r="DL314" s="500"/>
      <c r="DM314" s="500"/>
      <c r="DN314" s="500"/>
      <c r="DO314" s="500"/>
      <c r="DP314" s="500"/>
      <c r="DQ314" s="500"/>
      <c r="DR314" s="500"/>
      <c r="DS314" s="500"/>
      <c r="DT314" s="500"/>
      <c r="DU314" s="500"/>
      <c r="DV314" s="500"/>
      <c r="DW314" s="500"/>
      <c r="DX314" s="500"/>
      <c r="DY314" s="500"/>
      <c r="DZ314" s="500"/>
      <c r="EA314" s="500"/>
      <c r="EB314" s="500"/>
      <c r="EC314" s="500"/>
      <c r="ED314" s="500"/>
      <c r="EE314" s="500"/>
      <c r="EF314" s="500"/>
      <c r="EG314" s="500"/>
      <c r="EH314" s="500"/>
      <c r="EI314" s="500"/>
      <c r="EJ314" s="500"/>
      <c r="EK314" s="500"/>
      <c r="EL314" s="500"/>
      <c r="EM314" s="500"/>
      <c r="EN314" s="500"/>
      <c r="EO314" s="500"/>
      <c r="EP314" s="500"/>
      <c r="EQ314" s="500"/>
      <c r="ER314" s="500"/>
      <c r="ES314" s="500"/>
      <c r="ET314" s="500"/>
      <c r="EU314" s="500"/>
      <c r="EV314" s="500"/>
      <c r="EW314" s="500"/>
      <c r="EX314" s="500"/>
      <c r="EY314" s="500"/>
      <c r="EZ314" s="500"/>
      <c r="FA314" s="500"/>
      <c r="FB314" s="500"/>
      <c r="FC314" s="500"/>
      <c r="FD314" s="500"/>
      <c r="FE314" s="500"/>
      <c r="FF314" s="500"/>
      <c r="FG314" s="500"/>
      <c r="FH314" s="500"/>
      <c r="FI314" s="500"/>
      <c r="FJ314" s="500"/>
      <c r="FK314" s="500"/>
      <c r="FL314" s="500"/>
      <c r="FM314" s="500"/>
      <c r="FN314" s="500"/>
      <c r="FO314" s="500"/>
      <c r="FP314" s="500"/>
      <c r="FQ314" s="500"/>
      <c r="FR314" s="500"/>
      <c r="FS314" s="500"/>
      <c r="FT314" s="500"/>
      <c r="FU314" s="500"/>
      <c r="FV314" s="500"/>
      <c r="FW314" s="500"/>
      <c r="FX314" s="500"/>
      <c r="FY314" s="500"/>
      <c r="FZ314" s="500"/>
      <c r="GA314" s="500"/>
      <c r="GB314" s="500"/>
      <c r="GC314" s="500"/>
      <c r="GD314" s="500"/>
      <c r="GE314" s="500"/>
      <c r="GF314" s="500"/>
      <c r="GG314" s="500"/>
      <c r="GH314" s="500"/>
      <c r="GI314" s="500"/>
      <c r="GJ314" s="500"/>
      <c r="GK314" s="500"/>
      <c r="GL314" s="500"/>
      <c r="GM314" s="500"/>
      <c r="GN314" s="500"/>
      <c r="GO314" s="500"/>
      <c r="GP314" s="500"/>
      <c r="GQ314" s="500"/>
      <c r="GR314" s="500"/>
      <c r="GS314" s="500"/>
      <c r="GT314" s="500"/>
      <c r="GU314" s="500"/>
      <c r="GV314" s="500"/>
      <c r="GW314" s="500"/>
      <c r="GX314" s="500"/>
      <c r="GY314" s="500"/>
      <c r="GZ314" s="500"/>
      <c r="HA314" s="500"/>
      <c r="HB314" s="500"/>
      <c r="HC314" s="500"/>
      <c r="HD314" s="500"/>
      <c r="HE314" s="500"/>
      <c r="HF314" s="500"/>
      <c r="HG314" s="500"/>
      <c r="HH314" s="500"/>
      <c r="HI314" s="500"/>
      <c r="HJ314" s="500"/>
      <c r="HK314" s="500"/>
      <c r="HL314" s="500"/>
      <c r="HM314" s="500"/>
      <c r="HN314" s="500"/>
      <c r="HO314" s="500"/>
      <c r="HP314" s="500"/>
      <c r="HQ314" s="500"/>
      <c r="HR314" s="500"/>
      <c r="HS314" s="500"/>
      <c r="HT314" s="500"/>
      <c r="HU314" s="500"/>
      <c r="HV314" s="500"/>
      <c r="HW314" s="500"/>
      <c r="HX314" s="500"/>
      <c r="HY314" s="500"/>
      <c r="HZ314" s="500"/>
      <c r="IA314" s="500"/>
      <c r="IB314" s="500"/>
      <c r="IC314" s="500"/>
      <c r="ID314" s="500"/>
      <c r="IE314" s="500"/>
      <c r="IF314" s="500"/>
      <c r="IG314" s="500"/>
      <c r="IH314" s="500"/>
      <c r="II314" s="500"/>
      <c r="IJ314" s="500"/>
      <c r="IK314" s="500"/>
      <c r="IL314" s="500"/>
      <c r="IM314" s="500"/>
      <c r="IN314" s="500"/>
      <c r="IO314" s="500"/>
      <c r="IP314" s="500"/>
      <c r="IQ314" s="500"/>
      <c r="IR314" s="500"/>
      <c r="IS314" s="500"/>
      <c r="IT314" s="500"/>
      <c r="IU314" s="500"/>
      <c r="IV314" s="500"/>
      <c r="IW314" s="500"/>
      <c r="IX314" s="500"/>
      <c r="IY314" s="500"/>
      <c r="IZ314" s="500"/>
      <c r="JA314" s="500"/>
      <c r="JB314" s="500"/>
      <c r="JC314" s="500"/>
      <c r="JD314" s="500"/>
      <c r="JE314" s="500"/>
      <c r="JF314" s="500"/>
      <c r="JG314" s="500"/>
      <c r="JH314" s="500"/>
      <c r="JI314" s="500"/>
      <c r="JJ314" s="500"/>
      <c r="JK314" s="500"/>
    </row>
    <row r="315" ht="11.25" customHeight="1">
      <c r="A315" s="500"/>
      <c r="B315" s="500"/>
      <c r="C315" s="500"/>
      <c r="D315" s="596" t="s">
        <v>174</v>
      </c>
      <c r="E315" s="540" t="s">
        <v>175</v>
      </c>
      <c r="F315" s="540" t="s">
        <v>176</v>
      </c>
      <c r="G315" s="596">
        <f>Max(if(F307+sum(J308:J309)&gt;12,20,F307+sum(J308:J309)), 2)</f>
        <v>2</v>
      </c>
      <c r="H315" s="665" t="str">
        <f>"+"</f>
        <v>+</v>
      </c>
      <c r="I315" s="665">
        <f>sum(K308:K309)</f>
        <v>0</v>
      </c>
      <c r="J315" s="666" t="str">
        <f>"+"</f>
        <v>+</v>
      </c>
      <c r="K315" s="808">
        <f>I315+IF(countIf(E308:E309,"PROSPIT")&gt;0,1,0)</f>
        <v>0</v>
      </c>
      <c r="L315" s="667" t="str">
        <f>"+"</f>
        <v>+</v>
      </c>
      <c r="M315" s="809">
        <f>I315+IF(countIf(E308:E309,"DERSE")&gt;0,1,0)</f>
        <v>0</v>
      </c>
      <c r="O315" s="499" t="s">
        <v>136</v>
      </c>
      <c r="Q315" s="540"/>
      <c r="R315" s="540"/>
      <c r="S315" s="540"/>
      <c r="T315" s="540"/>
      <c r="U315" s="596" t="s">
        <v>213</v>
      </c>
      <c r="V315" s="596">
        <f>IFERROR(SUM(Q316:W316))</f>
        <v>0</v>
      </c>
      <c r="W315" s="540"/>
      <c r="X315" s="500"/>
      <c r="Y315" s="500"/>
      <c r="Z315" s="500"/>
      <c r="AA315" s="800"/>
      <c r="AB315" s="500"/>
      <c r="AC315" s="498" t="s">
        <v>174</v>
      </c>
      <c r="AD315" s="536" t="s">
        <v>175</v>
      </c>
      <c r="AE315" s="536" t="s">
        <v>176</v>
      </c>
      <c r="AF315" s="537">
        <f>MAX(If(AE311+sum(AK312:AK313)&gt;12,20,AE311+sum(AK312:AK313)),2)</f>
        <v>2</v>
      </c>
      <c r="AG315" s="537" t="str">
        <f>"+"</f>
        <v>+</v>
      </c>
      <c r="AH315" s="537">
        <f>sum(AL312:AL313)</f>
        <v>0</v>
      </c>
      <c r="AI315" s="538" t="str">
        <f>"+"</f>
        <v>+</v>
      </c>
      <c r="AJ315" s="538">
        <f>AH315+IF(countIf(AD312:AD313,"PROSPIT")&gt;0,1,0)</f>
        <v>0</v>
      </c>
      <c r="AK315" s="539" t="str">
        <f>"+"</f>
        <v>+</v>
      </c>
      <c r="AL315" s="539">
        <f>AH315+IF(countIf(AD312:AD313,"DERSE")&gt;0,1,0)</f>
        <v>0</v>
      </c>
      <c r="AM315" s="494"/>
      <c r="AN315" s="499" t="s">
        <v>136</v>
      </c>
      <c r="AO315" s="500"/>
      <c r="AQ315" s="494">
        <f>0+Countif(AD312:AD313,"CANINE")</f>
        <v>0</v>
      </c>
      <c r="AR315" s="499">
        <f>(COUNTIF(AQ293:AQ327,"&gt;0")-1)*2</f>
        <v>-2</v>
      </c>
      <c r="AS315" s="494">
        <f>8+countIf(AD311:AD312, "LIGHTWEIGHT")*2</f>
        <v>8</v>
      </c>
      <c r="AT315" s="494"/>
      <c r="AU315" s="498" t="s">
        <v>177</v>
      </c>
      <c r="AV315" s="495">
        <f>If(AE311+AR315&gt;=AS315,MAX(AS315-AE311,0),AR315)</f>
        <v>-2</v>
      </c>
      <c r="AW315" s="499">
        <v>0.0</v>
      </c>
      <c r="AX315" s="494"/>
      <c r="AY315" s="500"/>
      <c r="AZ315" s="801"/>
      <c r="BA315" s="500"/>
      <c r="BB315" s="500"/>
      <c r="BC315" s="500"/>
      <c r="BD315" s="500"/>
      <c r="BE315" s="500"/>
      <c r="BF315" s="500"/>
      <c r="BG315" s="500"/>
      <c r="BH315" s="500"/>
      <c r="BI315" s="500"/>
      <c r="BJ315" s="500"/>
      <c r="BK315" s="500"/>
      <c r="BL315" s="500"/>
      <c r="BM315" s="500"/>
      <c r="BN315" s="500"/>
      <c r="BO315" s="500"/>
      <c r="BP315" s="500"/>
      <c r="BQ315" s="500"/>
      <c r="BR315" s="500"/>
      <c r="BS315" s="500"/>
      <c r="BT315" s="500"/>
      <c r="BU315" s="500"/>
      <c r="BV315" s="500"/>
      <c r="BW315" s="500"/>
      <c r="BX315" s="500"/>
      <c r="BY315" s="500"/>
      <c r="BZ315" s="500"/>
      <c r="CA315" s="500"/>
      <c r="CB315" s="500"/>
      <c r="CC315" s="500"/>
      <c r="CD315" s="500"/>
      <c r="CE315" s="500"/>
      <c r="CF315" s="500"/>
      <c r="CG315" s="500"/>
      <c r="CH315" s="500"/>
      <c r="CI315" s="500"/>
      <c r="CJ315" s="500"/>
      <c r="CK315" s="500"/>
      <c r="CL315" s="500"/>
      <c r="CM315" s="500"/>
      <c r="CN315" s="500"/>
      <c r="CO315" s="500"/>
      <c r="CP315" s="500"/>
      <c r="CQ315" s="500"/>
      <c r="CR315" s="500"/>
      <c r="CS315" s="500"/>
      <c r="CT315" s="500"/>
      <c r="CU315" s="500"/>
      <c r="CV315" s="500"/>
      <c r="CW315" s="500"/>
      <c r="CX315" s="500"/>
      <c r="CY315" s="500"/>
      <c r="CZ315" s="500"/>
      <c r="DA315" s="500"/>
      <c r="DB315" s="500"/>
      <c r="DC315" s="500"/>
      <c r="DD315" s="500"/>
      <c r="DE315" s="500"/>
      <c r="DF315" s="500"/>
      <c r="DG315" s="500"/>
      <c r="DH315" s="500"/>
      <c r="DI315" s="500"/>
      <c r="DJ315" s="500"/>
      <c r="DK315" s="500"/>
      <c r="DL315" s="500"/>
      <c r="DM315" s="500"/>
      <c r="DN315" s="500"/>
      <c r="DO315" s="500"/>
      <c r="DP315" s="500"/>
      <c r="DQ315" s="500"/>
      <c r="DR315" s="500"/>
      <c r="DS315" s="500"/>
      <c r="DT315" s="500"/>
      <c r="DU315" s="500"/>
      <c r="DV315" s="500"/>
      <c r="DW315" s="500"/>
      <c r="DX315" s="500"/>
      <c r="DY315" s="500"/>
      <c r="DZ315" s="500"/>
      <c r="EA315" s="500"/>
      <c r="EB315" s="500"/>
      <c r="EC315" s="500"/>
      <c r="ED315" s="500"/>
      <c r="EE315" s="500"/>
      <c r="EF315" s="500"/>
      <c r="EG315" s="500"/>
      <c r="EH315" s="500"/>
      <c r="EI315" s="500"/>
      <c r="EJ315" s="500"/>
      <c r="EK315" s="500"/>
      <c r="EL315" s="500"/>
      <c r="EM315" s="500"/>
      <c r="EN315" s="500"/>
      <c r="EO315" s="500"/>
      <c r="EP315" s="500"/>
      <c r="EQ315" s="500"/>
      <c r="ER315" s="500"/>
      <c r="ES315" s="500"/>
      <c r="ET315" s="500"/>
      <c r="EU315" s="500"/>
      <c r="EV315" s="500"/>
      <c r="EW315" s="500"/>
      <c r="EX315" s="500"/>
      <c r="EY315" s="500"/>
      <c r="EZ315" s="500"/>
      <c r="FA315" s="500"/>
      <c r="FB315" s="500"/>
      <c r="FC315" s="500"/>
      <c r="FD315" s="500"/>
      <c r="FE315" s="500"/>
      <c r="FF315" s="500"/>
      <c r="FG315" s="500"/>
      <c r="FH315" s="500"/>
      <c r="FI315" s="500"/>
      <c r="FJ315" s="500"/>
      <c r="FK315" s="500"/>
      <c r="FL315" s="500"/>
      <c r="FM315" s="500"/>
      <c r="FN315" s="500"/>
      <c r="FO315" s="500"/>
      <c r="FP315" s="500"/>
      <c r="FQ315" s="500"/>
      <c r="FR315" s="500"/>
      <c r="FS315" s="500"/>
      <c r="FT315" s="500"/>
      <c r="FU315" s="500"/>
      <c r="FV315" s="500"/>
      <c r="FW315" s="500"/>
      <c r="FX315" s="500"/>
      <c r="FY315" s="500"/>
      <c r="FZ315" s="500"/>
      <c r="GA315" s="500"/>
      <c r="GB315" s="500"/>
      <c r="GC315" s="500"/>
      <c r="GD315" s="500"/>
      <c r="GE315" s="500"/>
      <c r="GF315" s="500"/>
      <c r="GG315" s="500"/>
      <c r="GH315" s="500"/>
      <c r="GI315" s="500"/>
      <c r="GJ315" s="500"/>
      <c r="GK315" s="500"/>
      <c r="GL315" s="500"/>
      <c r="GM315" s="500"/>
      <c r="GN315" s="500"/>
      <c r="GO315" s="500"/>
      <c r="GP315" s="500"/>
      <c r="GQ315" s="500"/>
      <c r="GR315" s="500"/>
      <c r="GS315" s="500"/>
      <c r="GT315" s="500"/>
      <c r="GU315" s="500"/>
      <c r="GV315" s="500"/>
      <c r="GW315" s="500"/>
      <c r="GX315" s="500"/>
      <c r="GY315" s="500"/>
      <c r="GZ315" s="500"/>
      <c r="HA315" s="500"/>
      <c r="HB315" s="500"/>
      <c r="HC315" s="500"/>
      <c r="HD315" s="500"/>
      <c r="HE315" s="500"/>
      <c r="HF315" s="500"/>
      <c r="HG315" s="500"/>
      <c r="HH315" s="500"/>
      <c r="HI315" s="500"/>
      <c r="HJ315" s="500"/>
      <c r="HK315" s="500"/>
      <c r="HL315" s="500"/>
      <c r="HM315" s="500"/>
      <c r="HN315" s="500"/>
      <c r="HO315" s="500"/>
      <c r="HP315" s="500"/>
      <c r="HQ315" s="500"/>
      <c r="HR315" s="500"/>
      <c r="HS315" s="500"/>
      <c r="HT315" s="500"/>
      <c r="HU315" s="500"/>
      <c r="HV315" s="500"/>
      <c r="HW315" s="500"/>
      <c r="HX315" s="500"/>
      <c r="HY315" s="500"/>
      <c r="HZ315" s="500"/>
      <c r="IA315" s="500"/>
      <c r="IB315" s="500"/>
      <c r="IC315" s="500"/>
      <c r="ID315" s="500"/>
      <c r="IE315" s="500"/>
      <c r="IF315" s="500"/>
      <c r="IG315" s="500"/>
      <c r="IH315" s="500"/>
      <c r="II315" s="500"/>
      <c r="IJ315" s="500"/>
      <c r="IK315" s="500"/>
      <c r="IL315" s="500"/>
      <c r="IM315" s="500"/>
      <c r="IN315" s="500"/>
      <c r="IO315" s="500"/>
      <c r="IP315" s="500"/>
      <c r="IQ315" s="500"/>
      <c r="IR315" s="500"/>
      <c r="IS315" s="500"/>
      <c r="IT315" s="500"/>
      <c r="IU315" s="500"/>
      <c r="IV315" s="500"/>
      <c r="IW315" s="500"/>
      <c r="IX315" s="500"/>
      <c r="IY315" s="500"/>
      <c r="IZ315" s="500"/>
      <c r="JA315" s="500"/>
      <c r="JB315" s="500"/>
      <c r="JC315" s="500"/>
      <c r="JD315" s="500"/>
      <c r="JE315" s="500"/>
      <c r="JF315" s="500"/>
      <c r="JG315" s="500"/>
      <c r="JH315" s="500"/>
      <c r="JI315" s="500"/>
      <c r="JJ315" s="500"/>
      <c r="JK315" s="500"/>
    </row>
    <row r="316" ht="11.25" customHeight="1">
      <c r="A316" s="500"/>
      <c r="B316" s="500"/>
      <c r="C316" s="500"/>
      <c r="D316" s="540" t="str">
        <f>IF(countIf(E308:E309,"META")&gt;0," + ",if(E316="",""," + "))</f>
        <v/>
      </c>
      <c r="E316" s="544" t="str">
        <f>IF(countIf(E308:E309,"META")&gt;0,"",E307)</f>
        <v/>
      </c>
      <c r="F316" s="542" t="str">
        <f>IF(countIf(E308:E309,"META")&gt;0,"",if(E316="","","d"))</f>
        <v/>
      </c>
      <c r="G316" s="543" t="str">
        <f>IF(countIf(E308:E309,"META")&gt;0,G315/2+1,IF(E316&lt;&gt;"",G315,""))</f>
        <v/>
      </c>
      <c r="H316" s="544" t="str">
        <f>IF(I315&gt;0,"+","")</f>
        <v/>
      </c>
      <c r="I316" s="543" t="str">
        <f>if(I315=0,"",I315)</f>
        <v/>
      </c>
      <c r="J316" s="545" t="str">
        <f>CONCATENATE( If(countIf(E308:E309,"DRACONIC")&gt;0,"+1d2",""),IF(K315&gt;0,"+",""))</f>
        <v/>
      </c>
      <c r="K316" s="546" t="str">
        <f>if(K315=0,"",K315)</f>
        <v/>
      </c>
      <c r="L316" s="547" t="str">
        <f>CONCATENATE( If(countIf(E308:E309,"DRACONIC")&gt;0,"+1d2",""),IF(M315&gt;0,"+",""))</f>
        <v/>
      </c>
      <c r="M316" s="548" t="str">
        <f>if(M315=0,"",M315)</f>
        <v/>
      </c>
      <c r="O316" s="516">
        <f>G315/2+1+I315</f>
        <v>2</v>
      </c>
      <c r="Q316" s="604">
        <f>IFERROR(VLOOKUP(D307,AllGrist,7,FALSE),0)</f>
        <v>0</v>
      </c>
      <c r="R316" s="810">
        <f>IFERROR(VLOOKUP(E308,AllTrait,21,FALSE),0)</f>
        <v>0</v>
      </c>
      <c r="S316" s="810">
        <f>IFERROR(VLOOKUP(E309,AllTrait,21,FALSE),0)</f>
        <v>0</v>
      </c>
      <c r="T316" s="811">
        <f>IFERROR(VLOOKUP((VLOOKUP(I305,LookupAction,3,False)),AllAction,32,FALSE),0)</f>
        <v>0</v>
      </c>
      <c r="U316" s="811">
        <f>IFERROR(VLOOKUP((VLOOKUP(J305,LookupAction,3,False)),AllAction,32,FALSE),0)</f>
        <v>0</v>
      </c>
      <c r="V316" s="811">
        <f>IFERROR(VLOOKUP((VLOOKUP(K305,LookupAction,3,False)),AllAction,32,FALSE),0)</f>
        <v>0</v>
      </c>
      <c r="W316" s="812">
        <f>IFERROR(VLOOKUP((VLOOKUP(L305,LookupAction,3,False)),AllAction,32,FALSE),0)</f>
        <v>0</v>
      </c>
      <c r="X316" s="500"/>
      <c r="Y316" s="500"/>
      <c r="Z316" s="500"/>
      <c r="AA316" s="802"/>
      <c r="AB316" s="526"/>
      <c r="AC316" s="796" t="str">
        <f>IF(countIf(AD312:AD313,"META")&gt;0," + ",if(AD316="",""," + "))</f>
        <v/>
      </c>
      <c r="AD316" s="541" t="str">
        <f>IF(countIf(AD312:AD313,"META")&gt;0,"",AD311)</f>
        <v/>
      </c>
      <c r="AE316" s="542" t="str">
        <f>IF(countIf(AD312:AD313,"META")&gt;0,"",if(AD316="","","d"))</f>
        <v/>
      </c>
      <c r="AF316" s="543" t="str">
        <f>IF(countIf(AD312:AD313,"META")&gt;0,AF315/2+1,IF(AD316&lt;&gt;"",AF315,""))</f>
        <v/>
      </c>
      <c r="AG316" s="544" t="str">
        <f>IF(AH315&gt;0,"+","")</f>
        <v/>
      </c>
      <c r="AH316" s="543" t="str">
        <f>if(AH315=0,"",AH315)</f>
        <v/>
      </c>
      <c r="AI316" s="545" t="str">
        <f>CONCATENATE( If(countIf(AD312:AD313,"DRACONIC")&gt;0,"+1d2",""),IF(AJ315&gt;0,"+",""))</f>
        <v/>
      </c>
      <c r="AJ316" s="546" t="str">
        <f>if(AJ315=0,"",AJ315)</f>
        <v/>
      </c>
      <c r="AK316" s="547" t="str">
        <f>CONCATENATE( If(countIf(AD312:AD313,"DRACONIC")&gt;0,"+1d2",""),IF(AL315&gt;0,"+",""))</f>
        <v/>
      </c>
      <c r="AL316" s="548" t="str">
        <f>if(AL315=0,"",AL315)</f>
        <v/>
      </c>
      <c r="AM316" s="525"/>
      <c r="AN316" s="516">
        <f>AF315/2+1+AH315</f>
        <v>2</v>
      </c>
      <c r="AO316" s="526"/>
      <c r="AP316" s="637"/>
      <c r="AQ316" s="525">
        <f>0-COUNTIF(AD312:AD313,"FELINE")</f>
        <v>0</v>
      </c>
      <c r="AR316" s="797">
        <f>(COUNTIF(AQ293:AQ327,"&lt;0")-1)*2</f>
        <v>-2</v>
      </c>
      <c r="AS316" s="525">
        <f>8+countIf(AD311:AD312, "LIGHTWEIGHT")*2</f>
        <v>8</v>
      </c>
      <c r="AT316" s="525"/>
      <c r="AU316" s="798" t="s">
        <v>178</v>
      </c>
      <c r="AV316" s="527">
        <f>If(AE311+AR316&gt;=AS316,MAX(AS316-AE311,0),AR316)</f>
        <v>-2</v>
      </c>
      <c r="AW316" s="797">
        <v>0.0</v>
      </c>
      <c r="AX316" s="525"/>
      <c r="AY316" s="526"/>
      <c r="AZ316" s="803"/>
      <c r="BA316" s="500"/>
      <c r="BB316" s="500"/>
      <c r="BC316" s="500"/>
      <c r="BD316" s="500"/>
      <c r="BE316" s="500"/>
      <c r="BF316" s="500"/>
      <c r="BG316" s="500"/>
      <c r="BH316" s="500"/>
      <c r="BI316" s="500"/>
      <c r="BJ316" s="500"/>
      <c r="BK316" s="500"/>
      <c r="BL316" s="500"/>
      <c r="BM316" s="500"/>
      <c r="BN316" s="500"/>
      <c r="BO316" s="500"/>
      <c r="BP316" s="500"/>
      <c r="BQ316" s="500"/>
      <c r="BR316" s="500"/>
      <c r="BS316" s="500"/>
      <c r="BT316" s="500"/>
      <c r="BU316" s="500"/>
      <c r="BV316" s="500"/>
      <c r="BW316" s="500"/>
      <c r="BX316" s="500"/>
      <c r="BY316" s="500"/>
      <c r="BZ316" s="500"/>
      <c r="CA316" s="500"/>
      <c r="CB316" s="500"/>
      <c r="CC316" s="500"/>
      <c r="CD316" s="500"/>
      <c r="CE316" s="500"/>
      <c r="CF316" s="500"/>
      <c r="CG316" s="500"/>
      <c r="CH316" s="500"/>
      <c r="CI316" s="500"/>
      <c r="CJ316" s="500"/>
      <c r="CK316" s="500"/>
      <c r="CL316" s="500"/>
      <c r="CM316" s="500"/>
      <c r="CN316" s="500"/>
      <c r="CO316" s="500"/>
      <c r="CP316" s="500"/>
      <c r="CQ316" s="500"/>
      <c r="CR316" s="500"/>
      <c r="CS316" s="500"/>
      <c r="CT316" s="500"/>
      <c r="CU316" s="500"/>
      <c r="CV316" s="500"/>
      <c r="CW316" s="500"/>
      <c r="CX316" s="500"/>
      <c r="CY316" s="500"/>
      <c r="CZ316" s="500"/>
      <c r="DA316" s="500"/>
      <c r="DB316" s="500"/>
      <c r="DC316" s="500"/>
      <c r="DD316" s="500"/>
      <c r="DE316" s="500"/>
      <c r="DF316" s="500"/>
      <c r="DG316" s="500"/>
      <c r="DH316" s="500"/>
      <c r="DI316" s="500"/>
      <c r="DJ316" s="500"/>
      <c r="DK316" s="500"/>
      <c r="DL316" s="500"/>
      <c r="DM316" s="500"/>
      <c r="DN316" s="500"/>
      <c r="DO316" s="500"/>
      <c r="DP316" s="500"/>
      <c r="DQ316" s="500"/>
      <c r="DR316" s="500"/>
      <c r="DS316" s="500"/>
      <c r="DT316" s="500"/>
      <c r="DU316" s="500"/>
      <c r="DV316" s="500"/>
      <c r="DW316" s="500"/>
      <c r="DX316" s="500"/>
      <c r="DY316" s="500"/>
      <c r="DZ316" s="500"/>
      <c r="EA316" s="500"/>
      <c r="EB316" s="500"/>
      <c r="EC316" s="500"/>
      <c r="ED316" s="500"/>
      <c r="EE316" s="500"/>
      <c r="EF316" s="500"/>
      <c r="EG316" s="500"/>
      <c r="EH316" s="500"/>
      <c r="EI316" s="500"/>
      <c r="EJ316" s="500"/>
      <c r="EK316" s="500"/>
      <c r="EL316" s="500"/>
      <c r="EM316" s="500"/>
      <c r="EN316" s="500"/>
      <c r="EO316" s="500"/>
      <c r="EP316" s="500"/>
      <c r="EQ316" s="500"/>
      <c r="ER316" s="500"/>
      <c r="ES316" s="500"/>
      <c r="ET316" s="500"/>
      <c r="EU316" s="500"/>
      <c r="EV316" s="500"/>
      <c r="EW316" s="500"/>
      <c r="EX316" s="500"/>
      <c r="EY316" s="500"/>
      <c r="EZ316" s="500"/>
      <c r="FA316" s="500"/>
      <c r="FB316" s="500"/>
      <c r="FC316" s="500"/>
      <c r="FD316" s="500"/>
      <c r="FE316" s="500"/>
      <c r="FF316" s="500"/>
      <c r="FG316" s="500"/>
      <c r="FH316" s="500"/>
      <c r="FI316" s="500"/>
      <c r="FJ316" s="500"/>
      <c r="FK316" s="500"/>
      <c r="FL316" s="500"/>
      <c r="FM316" s="500"/>
      <c r="FN316" s="500"/>
      <c r="FO316" s="500"/>
      <c r="FP316" s="500"/>
      <c r="FQ316" s="500"/>
      <c r="FR316" s="500"/>
      <c r="FS316" s="500"/>
      <c r="FT316" s="500"/>
      <c r="FU316" s="500"/>
      <c r="FV316" s="500"/>
      <c r="FW316" s="500"/>
      <c r="FX316" s="500"/>
      <c r="FY316" s="500"/>
      <c r="FZ316" s="500"/>
      <c r="GA316" s="500"/>
      <c r="GB316" s="500"/>
      <c r="GC316" s="500"/>
      <c r="GD316" s="500"/>
      <c r="GE316" s="500"/>
      <c r="GF316" s="500"/>
      <c r="GG316" s="500"/>
      <c r="GH316" s="500"/>
      <c r="GI316" s="500"/>
      <c r="GJ316" s="500"/>
      <c r="GK316" s="500"/>
      <c r="GL316" s="500"/>
      <c r="GM316" s="500"/>
      <c r="GN316" s="500"/>
      <c r="GO316" s="500"/>
      <c r="GP316" s="500"/>
      <c r="GQ316" s="500"/>
      <c r="GR316" s="500"/>
      <c r="GS316" s="500"/>
      <c r="GT316" s="500"/>
      <c r="GU316" s="500"/>
      <c r="GV316" s="500"/>
      <c r="GW316" s="500"/>
      <c r="GX316" s="500"/>
      <c r="GY316" s="500"/>
      <c r="GZ316" s="500"/>
      <c r="HA316" s="500"/>
      <c r="HB316" s="500"/>
      <c r="HC316" s="500"/>
      <c r="HD316" s="500"/>
      <c r="HE316" s="500"/>
      <c r="HF316" s="500"/>
      <c r="HG316" s="500"/>
      <c r="HH316" s="500"/>
      <c r="HI316" s="500"/>
      <c r="HJ316" s="500"/>
      <c r="HK316" s="500"/>
      <c r="HL316" s="500"/>
      <c r="HM316" s="500"/>
      <c r="HN316" s="500"/>
      <c r="HO316" s="500"/>
      <c r="HP316" s="500"/>
      <c r="HQ316" s="500"/>
      <c r="HR316" s="500"/>
      <c r="HS316" s="500"/>
      <c r="HT316" s="500"/>
      <c r="HU316" s="500"/>
      <c r="HV316" s="500"/>
      <c r="HW316" s="500"/>
      <c r="HX316" s="500"/>
      <c r="HY316" s="500"/>
      <c r="HZ316" s="500"/>
      <c r="IA316" s="500"/>
      <c r="IB316" s="500"/>
      <c r="IC316" s="500"/>
      <c r="ID316" s="500"/>
      <c r="IE316" s="500"/>
      <c r="IF316" s="500"/>
      <c r="IG316" s="500"/>
      <c r="IH316" s="500"/>
      <c r="II316" s="500"/>
      <c r="IJ316" s="500"/>
      <c r="IK316" s="500"/>
      <c r="IL316" s="500"/>
      <c r="IM316" s="500"/>
      <c r="IN316" s="500"/>
      <c r="IO316" s="500"/>
      <c r="IP316" s="500"/>
      <c r="IQ316" s="500"/>
      <c r="IR316" s="500"/>
      <c r="IS316" s="500"/>
      <c r="IT316" s="500"/>
      <c r="IU316" s="500"/>
      <c r="IV316" s="500"/>
      <c r="IW316" s="500"/>
      <c r="IX316" s="500"/>
      <c r="IY316" s="500"/>
      <c r="IZ316" s="500"/>
      <c r="JA316" s="500"/>
      <c r="JB316" s="500"/>
      <c r="JC316" s="500"/>
      <c r="JD316" s="500"/>
      <c r="JE316" s="500"/>
      <c r="JF316" s="500"/>
      <c r="JG316" s="500"/>
      <c r="JH316" s="500"/>
      <c r="JI316" s="500"/>
      <c r="JJ316" s="500"/>
      <c r="JK316" s="500"/>
    </row>
    <row r="317" ht="11.25" customHeight="1">
      <c r="A317" s="500"/>
      <c r="B317" s="500"/>
      <c r="C317" s="500"/>
      <c r="D317" s="500"/>
      <c r="E317" s="500"/>
      <c r="F317" s="500"/>
      <c r="G317" s="500"/>
      <c r="H317" s="500"/>
      <c r="I317" s="500"/>
      <c r="J317" s="500"/>
      <c r="K317" s="500"/>
      <c r="L317" s="500"/>
      <c r="M317" s="500"/>
      <c r="N317" s="500"/>
      <c r="O317" s="500"/>
      <c r="P317" s="500"/>
      <c r="Q317" s="500"/>
      <c r="R317" s="500"/>
      <c r="S317" s="500"/>
      <c r="T317" s="500"/>
      <c r="U317" s="500"/>
      <c r="V317" s="500"/>
      <c r="W317" s="500"/>
      <c r="X317" s="500"/>
      <c r="Y317" s="500"/>
      <c r="Z317" s="500"/>
      <c r="AA317" s="500"/>
      <c r="AB317" s="500"/>
      <c r="AC317" s="804" t="s">
        <v>214</v>
      </c>
      <c r="AD317" s="540"/>
      <c r="AE317" s="494"/>
      <c r="AF317" s="494"/>
      <c r="AG317" s="494"/>
      <c r="AH317" s="494"/>
      <c r="AI317" s="494"/>
      <c r="AJ317" s="494"/>
      <c r="AK317" s="494"/>
      <c r="AL317" s="578"/>
      <c r="AM317" s="578"/>
      <c r="AN317" s="578"/>
      <c r="AO317" s="578"/>
      <c r="AP317" s="578"/>
      <c r="AQ317" s="578"/>
      <c r="AR317" s="578"/>
      <c r="AS317" s="578"/>
      <c r="AT317" s="578"/>
      <c r="AU317" s="578"/>
      <c r="AV317" s="578"/>
      <c r="AW317" s="578"/>
      <c r="AX317" s="494"/>
      <c r="AY317" s="500"/>
      <c r="AZ317" s="500"/>
      <c r="BA317" s="500"/>
      <c r="BB317" s="500"/>
      <c r="BC317" s="500"/>
      <c r="BD317" s="500"/>
      <c r="BE317" s="500"/>
      <c r="BF317" s="500"/>
      <c r="BG317" s="500"/>
      <c r="BH317" s="500"/>
      <c r="BI317" s="500"/>
      <c r="BJ317" s="500"/>
      <c r="BK317" s="500"/>
      <c r="BL317" s="500"/>
      <c r="BM317" s="500"/>
      <c r="BN317" s="500"/>
      <c r="BO317" s="500"/>
      <c r="BP317" s="500"/>
      <c r="BQ317" s="500"/>
      <c r="BR317" s="500"/>
      <c r="BS317" s="500"/>
      <c r="BT317" s="500"/>
      <c r="BU317" s="500"/>
      <c r="BV317" s="500"/>
      <c r="BW317" s="500"/>
      <c r="BX317" s="500"/>
      <c r="BY317" s="500"/>
      <c r="BZ317" s="500"/>
      <c r="CA317" s="500"/>
      <c r="CB317" s="500"/>
      <c r="CC317" s="500"/>
      <c r="CD317" s="500"/>
      <c r="CE317" s="500"/>
      <c r="CF317" s="500"/>
      <c r="CG317" s="500"/>
      <c r="CH317" s="500"/>
      <c r="CI317" s="500"/>
      <c r="CJ317" s="500"/>
      <c r="CK317" s="500"/>
      <c r="CL317" s="500"/>
      <c r="CM317" s="500"/>
      <c r="CN317" s="500"/>
      <c r="CO317" s="500"/>
      <c r="CP317" s="500"/>
      <c r="CQ317" s="500"/>
      <c r="CR317" s="500"/>
      <c r="CS317" s="500"/>
      <c r="CT317" s="500"/>
      <c r="CU317" s="500"/>
      <c r="CV317" s="500"/>
      <c r="CW317" s="500"/>
      <c r="CX317" s="500"/>
      <c r="CY317" s="500"/>
      <c r="CZ317" s="500"/>
      <c r="DA317" s="500"/>
      <c r="DB317" s="500"/>
      <c r="DC317" s="500"/>
      <c r="DD317" s="500"/>
      <c r="DE317" s="500"/>
      <c r="DF317" s="500"/>
      <c r="DG317" s="500"/>
      <c r="DH317" s="500"/>
      <c r="DI317" s="500"/>
      <c r="DJ317" s="500"/>
      <c r="DK317" s="500"/>
      <c r="DL317" s="500"/>
      <c r="DM317" s="500"/>
      <c r="DN317" s="500"/>
      <c r="DO317" s="500"/>
      <c r="DP317" s="500"/>
      <c r="DQ317" s="500"/>
      <c r="DR317" s="500"/>
      <c r="DS317" s="500"/>
      <c r="DT317" s="500"/>
      <c r="DU317" s="500"/>
      <c r="DV317" s="500"/>
      <c r="DW317" s="500"/>
      <c r="DX317" s="500"/>
      <c r="DY317" s="500"/>
      <c r="DZ317" s="500"/>
      <c r="EA317" s="500"/>
      <c r="EB317" s="500"/>
      <c r="EC317" s="500"/>
      <c r="ED317" s="500"/>
      <c r="EE317" s="500"/>
      <c r="EF317" s="500"/>
      <c r="EG317" s="500"/>
      <c r="EH317" s="500"/>
      <c r="EI317" s="500"/>
      <c r="EJ317" s="500"/>
      <c r="EK317" s="500"/>
      <c r="EL317" s="500"/>
      <c r="EM317" s="500"/>
      <c r="EN317" s="500"/>
      <c r="EO317" s="500"/>
      <c r="EP317" s="500"/>
      <c r="EQ317" s="500"/>
      <c r="ER317" s="500"/>
      <c r="ES317" s="500"/>
      <c r="ET317" s="500"/>
      <c r="EU317" s="500"/>
      <c r="EV317" s="500"/>
      <c r="EW317" s="500"/>
      <c r="EX317" s="500"/>
      <c r="EY317" s="500"/>
      <c r="EZ317" s="500"/>
      <c r="FA317" s="500"/>
      <c r="FB317" s="500"/>
      <c r="FC317" s="500"/>
      <c r="FD317" s="500"/>
      <c r="FE317" s="500"/>
      <c r="FF317" s="500"/>
      <c r="FG317" s="500"/>
      <c r="FH317" s="500"/>
      <c r="FI317" s="500"/>
      <c r="FJ317" s="500"/>
      <c r="FK317" s="500"/>
      <c r="FL317" s="500"/>
      <c r="FM317" s="500"/>
      <c r="FN317" s="500"/>
      <c r="FO317" s="500"/>
      <c r="FP317" s="500"/>
      <c r="FQ317" s="500"/>
      <c r="FR317" s="500"/>
      <c r="FS317" s="500"/>
      <c r="FT317" s="500"/>
      <c r="FU317" s="500"/>
      <c r="FV317" s="500"/>
      <c r="FW317" s="500"/>
      <c r="FX317" s="500"/>
      <c r="FY317" s="500"/>
      <c r="FZ317" s="500"/>
      <c r="GA317" s="500"/>
      <c r="GB317" s="500"/>
      <c r="GC317" s="500"/>
      <c r="GD317" s="500"/>
      <c r="GE317" s="500"/>
      <c r="GF317" s="500"/>
      <c r="GG317" s="500"/>
      <c r="GH317" s="500"/>
      <c r="GI317" s="500"/>
      <c r="GJ317" s="500"/>
      <c r="GK317" s="500"/>
      <c r="GL317" s="500"/>
      <c r="GM317" s="500"/>
      <c r="GN317" s="500"/>
      <c r="GO317" s="500"/>
      <c r="GP317" s="500"/>
      <c r="GQ317" s="500"/>
      <c r="GR317" s="500"/>
      <c r="GS317" s="500"/>
      <c r="GT317" s="500"/>
      <c r="GU317" s="500"/>
      <c r="GV317" s="500"/>
      <c r="GW317" s="500"/>
      <c r="GX317" s="500"/>
      <c r="GY317" s="500"/>
      <c r="GZ317" s="500"/>
      <c r="HA317" s="500"/>
      <c r="HB317" s="500"/>
      <c r="HC317" s="500"/>
      <c r="HD317" s="500"/>
      <c r="HE317" s="500"/>
      <c r="HF317" s="500"/>
      <c r="HG317" s="500"/>
      <c r="HH317" s="500"/>
      <c r="HI317" s="500"/>
      <c r="HJ317" s="500"/>
      <c r="HK317" s="500"/>
      <c r="HL317" s="500"/>
      <c r="HM317" s="500"/>
      <c r="HN317" s="500"/>
      <c r="HO317" s="500"/>
      <c r="HP317" s="500"/>
      <c r="HQ317" s="500"/>
      <c r="HR317" s="500"/>
      <c r="HS317" s="500"/>
      <c r="HT317" s="500"/>
      <c r="HU317" s="500"/>
      <c r="HV317" s="500"/>
      <c r="HW317" s="500"/>
      <c r="HX317" s="500"/>
      <c r="HY317" s="500"/>
      <c r="HZ317" s="500"/>
      <c r="IA317" s="500"/>
      <c r="IB317" s="500"/>
      <c r="IC317" s="500"/>
      <c r="ID317" s="500"/>
      <c r="IE317" s="500"/>
      <c r="IF317" s="500"/>
      <c r="IG317" s="500"/>
      <c r="IH317" s="500"/>
      <c r="II317" s="500"/>
      <c r="IJ317" s="500"/>
      <c r="IK317" s="500"/>
      <c r="IL317" s="500"/>
      <c r="IM317" s="500"/>
      <c r="IN317" s="500"/>
      <c r="IO317" s="500"/>
      <c r="IP317" s="500"/>
      <c r="IQ317" s="500"/>
      <c r="IR317" s="500"/>
      <c r="IS317" s="500"/>
      <c r="IT317" s="500"/>
      <c r="IU317" s="500"/>
      <c r="IV317" s="500"/>
      <c r="IW317" s="500"/>
      <c r="IX317" s="500"/>
      <c r="IY317" s="500"/>
      <c r="IZ317" s="500"/>
      <c r="JA317" s="500"/>
      <c r="JB317" s="500"/>
      <c r="JC317" s="500"/>
      <c r="JD317" s="500"/>
      <c r="JE317" s="500"/>
      <c r="JF317" s="500"/>
      <c r="JG317" s="500"/>
      <c r="JH317" s="500"/>
      <c r="JI317" s="500"/>
      <c r="JJ317" s="500"/>
      <c r="JK317" s="500"/>
    </row>
    <row r="318" ht="11.25" customHeight="1">
      <c r="A318" s="500"/>
      <c r="B318" s="813" t="s">
        <v>186</v>
      </c>
      <c r="C318" s="806"/>
      <c r="D318" s="806"/>
      <c r="E318" s="806"/>
      <c r="F318" s="806"/>
      <c r="G318" s="806"/>
      <c r="H318" s="806"/>
      <c r="I318" s="806"/>
      <c r="J318" s="806"/>
      <c r="K318" s="806"/>
      <c r="L318" s="806"/>
      <c r="M318" s="806"/>
      <c r="N318" s="806"/>
      <c r="O318" s="806"/>
      <c r="P318" s="806"/>
      <c r="Q318" s="806"/>
      <c r="R318" s="806"/>
      <c r="S318" s="806"/>
      <c r="T318" s="806"/>
      <c r="U318" s="806"/>
      <c r="V318" s="806"/>
      <c r="W318" s="806"/>
      <c r="X318" s="806"/>
      <c r="Y318" s="807"/>
      <c r="Z318" s="801"/>
      <c r="AA318" s="806"/>
      <c r="AB318" s="806"/>
      <c r="AC318" s="787" t="s">
        <v>199</v>
      </c>
      <c r="AD318" s="788" t="str">
        <f>IFERROR(__xludf.DUMMYFUNCTION("split(regexReplace(TO_TEXT( NPCs!AC325), ""(.)"", ""$1_""), ""_"")"),"#VALUE!")</f>
        <v>#VALUE!</v>
      </c>
      <c r="AE318" s="514"/>
      <c r="AF318" s="514"/>
      <c r="AG318" s="514"/>
      <c r="AH318" s="514"/>
      <c r="AI318" s="514"/>
      <c r="AJ318" s="514"/>
      <c r="AK318" s="515"/>
      <c r="AL318" s="535"/>
      <c r="AM318" s="535"/>
      <c r="AN318" s="535"/>
      <c r="AO318" s="535"/>
      <c r="AP318" s="535"/>
      <c r="AQ318" s="535"/>
      <c r="AR318" s="535"/>
      <c r="AS318" s="535"/>
      <c r="AT318" s="535"/>
      <c r="AU318" s="535"/>
      <c r="AV318" s="535"/>
      <c r="AW318" s="535"/>
      <c r="AX318" s="535"/>
      <c r="AY318" s="806"/>
      <c r="AZ318" s="807"/>
      <c r="BA318" s="500"/>
      <c r="BB318" s="500"/>
      <c r="BC318" s="500"/>
      <c r="BD318" s="500"/>
      <c r="BE318" s="500"/>
      <c r="BF318" s="500"/>
      <c r="BG318" s="500"/>
      <c r="BH318" s="500"/>
      <c r="BI318" s="500"/>
      <c r="BJ318" s="500"/>
      <c r="BK318" s="500"/>
      <c r="BL318" s="500"/>
      <c r="BM318" s="500"/>
      <c r="BN318" s="500"/>
      <c r="BO318" s="500"/>
      <c r="BP318" s="500"/>
      <c r="BQ318" s="500"/>
      <c r="BR318" s="500"/>
      <c r="BS318" s="500"/>
      <c r="BT318" s="500"/>
      <c r="BU318" s="500"/>
      <c r="BV318" s="500"/>
      <c r="BW318" s="500"/>
      <c r="BX318" s="500"/>
      <c r="BY318" s="500"/>
      <c r="BZ318" s="500"/>
      <c r="CA318" s="500"/>
      <c r="CB318" s="500"/>
      <c r="CC318" s="500"/>
      <c r="CD318" s="500"/>
      <c r="CE318" s="500"/>
      <c r="CF318" s="500"/>
      <c r="CG318" s="500"/>
      <c r="CH318" s="500"/>
      <c r="CI318" s="500"/>
      <c r="CJ318" s="500"/>
      <c r="CK318" s="500"/>
      <c r="CL318" s="500"/>
      <c r="CM318" s="500"/>
      <c r="CN318" s="500"/>
      <c r="CO318" s="500"/>
      <c r="CP318" s="500"/>
      <c r="CQ318" s="500"/>
      <c r="CR318" s="500"/>
      <c r="CS318" s="500"/>
      <c r="CT318" s="500"/>
      <c r="CU318" s="500"/>
      <c r="CV318" s="500"/>
      <c r="CW318" s="500"/>
      <c r="CX318" s="500"/>
      <c r="CY318" s="500"/>
      <c r="CZ318" s="500"/>
      <c r="DA318" s="500"/>
      <c r="DB318" s="500"/>
      <c r="DC318" s="500"/>
      <c r="DD318" s="500"/>
      <c r="DE318" s="500"/>
      <c r="DF318" s="500"/>
      <c r="DG318" s="500"/>
      <c r="DH318" s="500"/>
      <c r="DI318" s="500"/>
      <c r="DJ318" s="500"/>
      <c r="DK318" s="500"/>
      <c r="DL318" s="500"/>
      <c r="DM318" s="500"/>
      <c r="DN318" s="500"/>
      <c r="DO318" s="500"/>
      <c r="DP318" s="500"/>
      <c r="DQ318" s="500"/>
      <c r="DR318" s="500"/>
      <c r="DS318" s="500"/>
      <c r="DT318" s="500"/>
      <c r="DU318" s="500"/>
      <c r="DV318" s="500"/>
      <c r="DW318" s="500"/>
      <c r="DX318" s="500"/>
      <c r="DY318" s="500"/>
      <c r="DZ318" s="500"/>
      <c r="EA318" s="500"/>
      <c r="EB318" s="500"/>
      <c r="EC318" s="500"/>
      <c r="ED318" s="500"/>
      <c r="EE318" s="500"/>
      <c r="EF318" s="500"/>
      <c r="EG318" s="500"/>
      <c r="EH318" s="500"/>
      <c r="EI318" s="500"/>
      <c r="EJ318" s="500"/>
      <c r="EK318" s="500"/>
      <c r="EL318" s="500"/>
      <c r="EM318" s="500"/>
      <c r="EN318" s="500"/>
      <c r="EO318" s="500"/>
      <c r="EP318" s="500"/>
      <c r="EQ318" s="500"/>
      <c r="ER318" s="500"/>
      <c r="ES318" s="500"/>
      <c r="ET318" s="500"/>
      <c r="EU318" s="500"/>
      <c r="EV318" s="500"/>
      <c r="EW318" s="500"/>
      <c r="EX318" s="500"/>
      <c r="EY318" s="500"/>
      <c r="EZ318" s="500"/>
      <c r="FA318" s="500"/>
      <c r="FB318" s="500"/>
      <c r="FC318" s="500"/>
      <c r="FD318" s="500"/>
      <c r="FE318" s="500"/>
      <c r="FF318" s="500"/>
      <c r="FG318" s="500"/>
      <c r="FH318" s="500"/>
      <c r="FI318" s="500"/>
      <c r="FJ318" s="500"/>
      <c r="FK318" s="500"/>
      <c r="FL318" s="500"/>
      <c r="FM318" s="500"/>
      <c r="FN318" s="500"/>
      <c r="FO318" s="500"/>
      <c r="FP318" s="500"/>
      <c r="FQ318" s="500"/>
      <c r="FR318" s="500"/>
      <c r="FS318" s="500"/>
      <c r="FT318" s="500"/>
      <c r="FU318" s="500"/>
      <c r="FV318" s="500"/>
      <c r="FW318" s="500"/>
      <c r="FX318" s="500"/>
      <c r="FY318" s="500"/>
      <c r="FZ318" s="500"/>
      <c r="GA318" s="500"/>
      <c r="GB318" s="500"/>
      <c r="GC318" s="500"/>
      <c r="GD318" s="500"/>
      <c r="GE318" s="500"/>
      <c r="GF318" s="500"/>
      <c r="GG318" s="500"/>
      <c r="GH318" s="500"/>
      <c r="GI318" s="500"/>
      <c r="GJ318" s="500"/>
      <c r="GK318" s="500"/>
      <c r="GL318" s="500"/>
      <c r="GM318" s="500"/>
      <c r="GN318" s="500"/>
      <c r="GO318" s="500"/>
      <c r="GP318" s="500"/>
      <c r="GQ318" s="500"/>
      <c r="GR318" s="500"/>
      <c r="GS318" s="500"/>
      <c r="GT318" s="500"/>
      <c r="GU318" s="500"/>
      <c r="GV318" s="500"/>
      <c r="GW318" s="500"/>
      <c r="GX318" s="500"/>
      <c r="GY318" s="500"/>
      <c r="GZ318" s="500"/>
      <c r="HA318" s="500"/>
      <c r="HB318" s="500"/>
      <c r="HC318" s="500"/>
      <c r="HD318" s="500"/>
      <c r="HE318" s="500"/>
      <c r="HF318" s="500"/>
      <c r="HG318" s="500"/>
      <c r="HH318" s="500"/>
      <c r="HI318" s="500"/>
      <c r="HJ318" s="500"/>
      <c r="HK318" s="500"/>
      <c r="HL318" s="500"/>
      <c r="HM318" s="500"/>
      <c r="HN318" s="500"/>
      <c r="HO318" s="500"/>
      <c r="HP318" s="500"/>
      <c r="HQ318" s="500"/>
      <c r="HR318" s="500"/>
      <c r="HS318" s="500"/>
      <c r="HT318" s="500"/>
      <c r="HU318" s="500"/>
      <c r="HV318" s="500"/>
      <c r="HW318" s="500"/>
      <c r="HX318" s="500"/>
      <c r="HY318" s="500"/>
      <c r="HZ318" s="500"/>
      <c r="IA318" s="500"/>
      <c r="IB318" s="500"/>
      <c r="IC318" s="500"/>
      <c r="ID318" s="500"/>
      <c r="IE318" s="500"/>
      <c r="IF318" s="500"/>
      <c r="IG318" s="500"/>
      <c r="IH318" s="500"/>
      <c r="II318" s="500"/>
      <c r="IJ318" s="500"/>
      <c r="IK318" s="500"/>
      <c r="IL318" s="500"/>
      <c r="IM318" s="500"/>
      <c r="IN318" s="500"/>
      <c r="IO318" s="500"/>
      <c r="IP318" s="500"/>
      <c r="IQ318" s="500"/>
      <c r="IR318" s="500"/>
      <c r="IS318" s="500"/>
      <c r="IT318" s="500"/>
      <c r="IU318" s="500"/>
      <c r="IV318" s="500"/>
      <c r="IW318" s="500"/>
      <c r="IX318" s="500"/>
      <c r="IY318" s="500"/>
      <c r="IZ318" s="500"/>
      <c r="JA318" s="500"/>
      <c r="JB318" s="500"/>
      <c r="JC318" s="500"/>
      <c r="JD318" s="500"/>
      <c r="JE318" s="500"/>
      <c r="JF318" s="500"/>
      <c r="JG318" s="500"/>
      <c r="JH318" s="500"/>
      <c r="JI318" s="500"/>
      <c r="JJ318" s="500"/>
      <c r="JK318" s="500"/>
    </row>
    <row r="319" ht="11.25" customHeight="1">
      <c r="A319" s="500"/>
      <c r="B319" s="800"/>
      <c r="C319" s="500"/>
      <c r="D319" s="500"/>
      <c r="E319" s="500"/>
      <c r="F319" s="814" t="s">
        <v>215</v>
      </c>
      <c r="G319" s="815" t="s">
        <v>216</v>
      </c>
      <c r="H319" s="816" t="s">
        <v>217</v>
      </c>
      <c r="N319" s="814" t="s">
        <v>153</v>
      </c>
      <c r="O319" s="538" t="str">
        <f>"+"</f>
        <v>+</v>
      </c>
      <c r="P319" s="817">
        <f>If(NPCs!AC311&lt;&gt;"",K315,K299)
+IF(countIf(T319:T320,"LIGHTWEIGHT")&gt;0,1,0)
+IF(countIf(T319:T320,"MAGNETIC")&gt;0,1,0)
+IF(countIf(T319:T320,"FELINE")&gt;0,2,0)
+IF(countIf(T319:T320,"ANGELIC")&gt;0,2,0)
+IF(countIf(T319:T320,"AVIAN")&gt;0,1,0)
+IF(countIf(T319:T320,"META")&gt;0,3,0)</f>
        <v>0</v>
      </c>
      <c r="Q319" s="539" t="str">
        <f>"+"</f>
        <v>+</v>
      </c>
      <c r="R319" s="818">
        <f>If(NPCs!AC311&lt;&gt;"",M315,M299)
+IF(countIf(T319:T320,"LIGHTWEIGHT")&gt;0,1,0)
+IF(countIf(T319:T320,"MAGNETIC")&gt;0,1,0)
+IF(countIf(T319:T320,"FELINE")&gt;0,2,0)
+IF(countIf(T319:T320,"ANGELIC")&gt;0,2,0)
+IF(countIf(T319:T320,"AVIAN")&gt;0,1,0)
+IF(countIf(T319:T320,"META")&gt;0,3,0)</f>
        <v>0</v>
      </c>
      <c r="S319" s="500"/>
      <c r="T319" s="805" t="str">
        <f>If(NPCs!AC311&lt;&gt;"",E308,E296)</f>
        <v>GENERIC</v>
      </c>
      <c r="U319" s="806"/>
      <c r="V319" s="806"/>
      <c r="W319" s="806"/>
      <c r="X319" s="807"/>
      <c r="Y319" s="801"/>
      <c r="Z319" s="801"/>
      <c r="AA319" s="800"/>
      <c r="AB319" s="500"/>
      <c r="AC319" s="596" t="s">
        <v>205</v>
      </c>
      <c r="AD319" s="639" t="str">
        <f t="array" ref="AD319">IFERROR(INDEX(Code_KindReturn, MATCH(TRUE, EXACT(AD318, Code_Code), 0)),"")</f>
        <v/>
      </c>
      <c r="AE319" s="639" t="str">
        <f t="array" ref="AE319">IFERROR(INDEX(Code_GristReturn, MATCH(TRUE, EXACT(AE318, Code_Code), 0)),"")</f>
        <v/>
      </c>
      <c r="AF319" s="639" t="str">
        <f t="array" ref="AF319">IFERROR(INDEX(Code_Trait1Return, MATCH(TRUE, EXACT(AF318, Code_Code), 0)),"")</f>
        <v/>
      </c>
      <c r="AG319" s="639" t="str">
        <f t="array" ref="AG319">IFERROR(INDEX(Code_Trait2Return, MATCH(TRUE, EXACT(AG318, Code_Code), 0)),"")</f>
        <v/>
      </c>
      <c r="AH319" s="639" t="str">
        <f t="array" ref="AH319">IFERROR(INDEX(Code_Action1Return, MATCH(TRUE, EXACT(AH318, Code_Code), 0)),"")</f>
        <v/>
      </c>
      <c r="AI319" s="639" t="str">
        <f t="array" ref="AI319">IFERROR(INDEX(Code_Action2Return, MATCH(TRUE, EXACT(AI318, Code_Code), 0)),"")</f>
        <v/>
      </c>
      <c r="AJ319" s="639" t="str">
        <f t="array" ref="AJ319">IFERROR(INDEX(Code_Action3Return, MATCH(TRUE, EXACT(AJ318, Code_Code), 0)),"")</f>
        <v/>
      </c>
      <c r="AK319" s="639" t="str">
        <f t="array" ref="AK319">IFERROR(INDEX(Code_Action4Return, MATCH(TRUE, EXACT(AK318, Code_Code), 0)),"")</f>
        <v/>
      </c>
      <c r="AL319" s="494"/>
      <c r="AM319" s="494"/>
      <c r="AN319" s="494"/>
      <c r="AO319" s="500"/>
      <c r="AQ319" s="494"/>
      <c r="AR319" s="494"/>
      <c r="AS319" s="494"/>
      <c r="AT319" s="494"/>
      <c r="AU319" s="497"/>
      <c r="AV319" s="501" t="s">
        <v>160</v>
      </c>
      <c r="AW319" s="523" t="s">
        <v>161</v>
      </c>
      <c r="AX319" s="494"/>
      <c r="AY319" s="500"/>
      <c r="AZ319" s="801"/>
      <c r="BA319" s="500"/>
      <c r="BB319" s="500"/>
      <c r="BC319" s="500"/>
      <c r="BD319" s="500"/>
      <c r="BE319" s="500"/>
      <c r="BF319" s="500"/>
      <c r="BG319" s="500"/>
      <c r="BH319" s="500"/>
      <c r="BI319" s="500"/>
      <c r="BJ319" s="500"/>
      <c r="BK319" s="500"/>
      <c r="BL319" s="500"/>
      <c r="BM319" s="500"/>
      <c r="BN319" s="500"/>
      <c r="BO319" s="500"/>
      <c r="BP319" s="500"/>
      <c r="BQ319" s="500"/>
      <c r="BR319" s="500"/>
      <c r="BS319" s="500"/>
      <c r="BT319" s="500"/>
      <c r="BU319" s="500"/>
      <c r="BV319" s="500"/>
      <c r="BW319" s="500"/>
      <c r="BX319" s="500"/>
      <c r="BY319" s="500"/>
      <c r="BZ319" s="500"/>
      <c r="CA319" s="500"/>
      <c r="CB319" s="500"/>
      <c r="CC319" s="500"/>
      <c r="CD319" s="500"/>
      <c r="CE319" s="500"/>
      <c r="CF319" s="500"/>
      <c r="CG319" s="500"/>
      <c r="CH319" s="500"/>
      <c r="CI319" s="500"/>
      <c r="CJ319" s="500"/>
      <c r="CK319" s="500"/>
      <c r="CL319" s="500"/>
      <c r="CM319" s="500"/>
      <c r="CN319" s="500"/>
      <c r="CO319" s="500"/>
      <c r="CP319" s="500"/>
      <c r="CQ319" s="500"/>
      <c r="CR319" s="500"/>
      <c r="CS319" s="500"/>
      <c r="CT319" s="500"/>
      <c r="CU319" s="500"/>
      <c r="CV319" s="500"/>
      <c r="CW319" s="500"/>
      <c r="CX319" s="500"/>
      <c r="CY319" s="500"/>
      <c r="CZ319" s="500"/>
      <c r="DA319" s="500"/>
      <c r="DB319" s="500"/>
      <c r="DC319" s="500"/>
      <c r="DD319" s="500"/>
      <c r="DE319" s="500"/>
      <c r="DF319" s="500"/>
      <c r="DG319" s="500"/>
      <c r="DH319" s="500"/>
      <c r="DI319" s="500"/>
      <c r="DJ319" s="500"/>
      <c r="DK319" s="500"/>
      <c r="DL319" s="500"/>
      <c r="DM319" s="500"/>
      <c r="DN319" s="500"/>
      <c r="DO319" s="500"/>
      <c r="DP319" s="500"/>
      <c r="DQ319" s="500"/>
      <c r="DR319" s="500"/>
      <c r="DS319" s="500"/>
      <c r="DT319" s="500"/>
      <c r="DU319" s="500"/>
      <c r="DV319" s="500"/>
      <c r="DW319" s="500"/>
      <c r="DX319" s="500"/>
      <c r="DY319" s="500"/>
      <c r="DZ319" s="500"/>
      <c r="EA319" s="500"/>
      <c r="EB319" s="500"/>
      <c r="EC319" s="500"/>
      <c r="ED319" s="500"/>
      <c r="EE319" s="500"/>
      <c r="EF319" s="500"/>
      <c r="EG319" s="500"/>
      <c r="EH319" s="500"/>
      <c r="EI319" s="500"/>
      <c r="EJ319" s="500"/>
      <c r="EK319" s="500"/>
      <c r="EL319" s="500"/>
      <c r="EM319" s="500"/>
      <c r="EN319" s="500"/>
      <c r="EO319" s="500"/>
      <c r="EP319" s="500"/>
      <c r="EQ319" s="500"/>
      <c r="ER319" s="500"/>
      <c r="ES319" s="500"/>
      <c r="ET319" s="500"/>
      <c r="EU319" s="500"/>
      <c r="EV319" s="500"/>
      <c r="EW319" s="500"/>
      <c r="EX319" s="500"/>
      <c r="EY319" s="500"/>
      <c r="EZ319" s="500"/>
      <c r="FA319" s="500"/>
      <c r="FB319" s="500"/>
      <c r="FC319" s="500"/>
      <c r="FD319" s="500"/>
      <c r="FE319" s="500"/>
      <c r="FF319" s="500"/>
      <c r="FG319" s="500"/>
      <c r="FH319" s="500"/>
      <c r="FI319" s="500"/>
      <c r="FJ319" s="500"/>
      <c r="FK319" s="500"/>
      <c r="FL319" s="500"/>
      <c r="FM319" s="500"/>
      <c r="FN319" s="500"/>
      <c r="FO319" s="500"/>
      <c r="FP319" s="500"/>
      <c r="FQ319" s="500"/>
      <c r="FR319" s="500"/>
      <c r="FS319" s="500"/>
      <c r="FT319" s="500"/>
      <c r="FU319" s="500"/>
      <c r="FV319" s="500"/>
      <c r="FW319" s="500"/>
      <c r="FX319" s="500"/>
      <c r="FY319" s="500"/>
      <c r="FZ319" s="500"/>
      <c r="GA319" s="500"/>
      <c r="GB319" s="500"/>
      <c r="GC319" s="500"/>
      <c r="GD319" s="500"/>
      <c r="GE319" s="500"/>
      <c r="GF319" s="500"/>
      <c r="GG319" s="500"/>
      <c r="GH319" s="500"/>
      <c r="GI319" s="500"/>
      <c r="GJ319" s="500"/>
      <c r="GK319" s="500"/>
      <c r="GL319" s="500"/>
      <c r="GM319" s="500"/>
      <c r="GN319" s="500"/>
      <c r="GO319" s="500"/>
      <c r="GP319" s="500"/>
      <c r="GQ319" s="500"/>
      <c r="GR319" s="500"/>
      <c r="GS319" s="500"/>
      <c r="GT319" s="500"/>
      <c r="GU319" s="500"/>
      <c r="GV319" s="500"/>
      <c r="GW319" s="500"/>
      <c r="GX319" s="500"/>
      <c r="GY319" s="500"/>
      <c r="GZ319" s="500"/>
      <c r="HA319" s="500"/>
      <c r="HB319" s="500"/>
      <c r="HC319" s="500"/>
      <c r="HD319" s="500"/>
      <c r="HE319" s="500"/>
      <c r="HF319" s="500"/>
      <c r="HG319" s="500"/>
      <c r="HH319" s="500"/>
      <c r="HI319" s="500"/>
      <c r="HJ319" s="500"/>
      <c r="HK319" s="500"/>
      <c r="HL319" s="500"/>
      <c r="HM319" s="500"/>
      <c r="HN319" s="500"/>
      <c r="HO319" s="500"/>
      <c r="HP319" s="500"/>
      <c r="HQ319" s="500"/>
      <c r="HR319" s="500"/>
      <c r="HS319" s="500"/>
      <c r="HT319" s="500"/>
      <c r="HU319" s="500"/>
      <c r="HV319" s="500"/>
      <c r="HW319" s="500"/>
      <c r="HX319" s="500"/>
      <c r="HY319" s="500"/>
      <c r="HZ319" s="500"/>
      <c r="IA319" s="500"/>
      <c r="IB319" s="500"/>
      <c r="IC319" s="500"/>
      <c r="ID319" s="500"/>
      <c r="IE319" s="500"/>
      <c r="IF319" s="500"/>
      <c r="IG319" s="500"/>
      <c r="IH319" s="500"/>
      <c r="II319" s="500"/>
      <c r="IJ319" s="500"/>
      <c r="IK319" s="500"/>
      <c r="IL319" s="500"/>
      <c r="IM319" s="500"/>
      <c r="IN319" s="500"/>
      <c r="IO319" s="500"/>
      <c r="IP319" s="500"/>
      <c r="IQ319" s="500"/>
      <c r="IR319" s="500"/>
      <c r="IS319" s="500"/>
      <c r="IT319" s="500"/>
      <c r="IU319" s="500"/>
      <c r="IV319" s="500"/>
      <c r="IW319" s="500"/>
      <c r="IX319" s="500"/>
      <c r="IY319" s="500"/>
      <c r="IZ319" s="500"/>
      <c r="JA319" s="500"/>
      <c r="JB319" s="500"/>
      <c r="JC319" s="500"/>
      <c r="JD319" s="500"/>
      <c r="JE319" s="500"/>
      <c r="JF319" s="500"/>
      <c r="JG319" s="500"/>
      <c r="JH319" s="500"/>
      <c r="JI319" s="500"/>
      <c r="JJ319" s="500"/>
      <c r="JK319" s="500"/>
    </row>
    <row r="320" ht="11.25" customHeight="1">
      <c r="A320" s="500"/>
      <c r="B320" s="800"/>
      <c r="C320" s="819"/>
      <c r="D320" s="500"/>
      <c r="E320" s="820" t="s">
        <v>198</v>
      </c>
      <c r="F320" s="806" t="str">
        <f>If(NPCs!AC311&lt;&gt;"",CONCATENATE(D316:G316),CONCATENATE(D300:G300))</f>
        <v/>
      </c>
      <c r="G320" s="817" t="str">
        <f>If(NPCs!AC321&lt;&gt;"",CONCATENATE(J316:K316),CONCATENATE(J300:K300))</f>
        <v/>
      </c>
      <c r="H320" s="818" t="str">
        <f>If(NPCs!AC321&lt;&gt;"",CONCATENATE(L316:M316),CONCATENATE(L300:M300))</f>
        <v/>
      </c>
      <c r="I320" s="500"/>
      <c r="J320" s="500"/>
      <c r="K320" s="500"/>
      <c r="L320" s="500"/>
      <c r="M320" s="500"/>
      <c r="N320" s="500"/>
      <c r="O320" s="545" t="str">
        <f>CONCATENATE( If(countIf(T319:T320,"DRACONIC")&gt;0,"+1d2",""),IF(P319&gt;0,"+",""))</f>
        <v/>
      </c>
      <c r="P320" s="546" t="str">
        <f>if(P319=0,"",P319)</f>
        <v/>
      </c>
      <c r="Q320" s="547" t="str">
        <f>CONCATENATE( If(countIf(T319:T320,"DRACONIC")&gt;0,"+1d2",""),IF(R319&gt;0,"+",""))</f>
        <v/>
      </c>
      <c r="R320" s="548" t="str">
        <f>if(R319=0,"",R319)</f>
        <v/>
      </c>
      <c r="S320" s="500"/>
      <c r="T320" s="802" t="str">
        <f>If(NPCs!AC311&lt;&gt;"",E309,E297)</f>
        <v>GENERIC</v>
      </c>
      <c r="U320" s="526"/>
      <c r="V320" s="526"/>
      <c r="W320" s="526"/>
      <c r="X320" s="803"/>
      <c r="Y320" s="801"/>
      <c r="Z320" s="801"/>
      <c r="AA320" s="800"/>
      <c r="AB320" s="500"/>
      <c r="AL320" s="494"/>
      <c r="AM320" s="494"/>
      <c r="AN320" s="494"/>
      <c r="AO320" s="500"/>
      <c r="AQ320" s="494"/>
      <c r="AR320" s="494"/>
      <c r="AS320" s="494"/>
      <c r="AT320" s="494"/>
      <c r="AU320" s="501" t="s">
        <v>163</v>
      </c>
      <c r="AV320" s="529">
        <v>-2.0</v>
      </c>
      <c r="AW320" s="530">
        <v>1.0</v>
      </c>
      <c r="AX320" s="500"/>
      <c r="AY320" s="500"/>
      <c r="AZ320" s="801"/>
      <c r="BA320" s="500"/>
      <c r="BB320" s="500"/>
      <c r="BC320" s="500"/>
      <c r="BD320" s="500"/>
      <c r="BE320" s="500"/>
      <c r="BF320" s="500"/>
      <c r="BG320" s="500"/>
      <c r="BH320" s="500"/>
      <c r="BI320" s="500"/>
      <c r="BJ320" s="500"/>
      <c r="BK320" s="500"/>
      <c r="BL320" s="500"/>
      <c r="BM320" s="500"/>
      <c r="BN320" s="500"/>
      <c r="BO320" s="500"/>
      <c r="BP320" s="500"/>
      <c r="BQ320" s="500"/>
      <c r="BR320" s="500"/>
      <c r="BS320" s="500"/>
      <c r="BT320" s="500"/>
      <c r="BU320" s="500"/>
      <c r="BV320" s="500"/>
      <c r="BW320" s="500"/>
      <c r="BX320" s="500"/>
      <c r="BY320" s="500"/>
      <c r="BZ320" s="500"/>
      <c r="CA320" s="500"/>
      <c r="CB320" s="500"/>
      <c r="CC320" s="500"/>
      <c r="CD320" s="500"/>
      <c r="CE320" s="500"/>
      <c r="CF320" s="500"/>
      <c r="CG320" s="500"/>
      <c r="CH320" s="500"/>
      <c r="CI320" s="500"/>
      <c r="CJ320" s="500"/>
      <c r="CK320" s="500"/>
      <c r="CL320" s="500"/>
      <c r="CM320" s="500"/>
      <c r="CN320" s="500"/>
      <c r="CO320" s="500"/>
      <c r="CP320" s="500"/>
      <c r="CQ320" s="500"/>
      <c r="CR320" s="500"/>
      <c r="CS320" s="500"/>
      <c r="CT320" s="500"/>
      <c r="CU320" s="500"/>
      <c r="CV320" s="500"/>
      <c r="CW320" s="500"/>
      <c r="CX320" s="500"/>
      <c r="CY320" s="500"/>
      <c r="CZ320" s="500"/>
      <c r="DA320" s="500"/>
      <c r="DB320" s="500"/>
      <c r="DC320" s="500"/>
      <c r="DD320" s="500"/>
      <c r="DE320" s="500"/>
      <c r="DF320" s="500"/>
      <c r="DG320" s="500"/>
      <c r="DH320" s="500"/>
      <c r="DI320" s="500"/>
      <c r="DJ320" s="500"/>
      <c r="DK320" s="500"/>
      <c r="DL320" s="500"/>
      <c r="DM320" s="500"/>
      <c r="DN320" s="500"/>
      <c r="DO320" s="500"/>
      <c r="DP320" s="500"/>
      <c r="DQ320" s="500"/>
      <c r="DR320" s="500"/>
      <c r="DS320" s="500"/>
      <c r="DT320" s="500"/>
      <c r="DU320" s="500"/>
      <c r="DV320" s="500"/>
      <c r="DW320" s="500"/>
      <c r="DX320" s="500"/>
      <c r="DY320" s="500"/>
      <c r="DZ320" s="500"/>
      <c r="EA320" s="500"/>
      <c r="EB320" s="500"/>
      <c r="EC320" s="500"/>
      <c r="ED320" s="500"/>
      <c r="EE320" s="500"/>
      <c r="EF320" s="500"/>
      <c r="EG320" s="500"/>
      <c r="EH320" s="500"/>
      <c r="EI320" s="500"/>
      <c r="EJ320" s="500"/>
      <c r="EK320" s="500"/>
      <c r="EL320" s="500"/>
      <c r="EM320" s="500"/>
      <c r="EN320" s="500"/>
      <c r="EO320" s="500"/>
      <c r="EP320" s="500"/>
      <c r="EQ320" s="500"/>
      <c r="ER320" s="500"/>
      <c r="ES320" s="500"/>
      <c r="ET320" s="500"/>
      <c r="EU320" s="500"/>
      <c r="EV320" s="500"/>
      <c r="EW320" s="500"/>
      <c r="EX320" s="500"/>
      <c r="EY320" s="500"/>
      <c r="EZ320" s="500"/>
      <c r="FA320" s="500"/>
      <c r="FB320" s="500"/>
      <c r="FC320" s="500"/>
      <c r="FD320" s="500"/>
      <c r="FE320" s="500"/>
      <c r="FF320" s="500"/>
      <c r="FG320" s="500"/>
      <c r="FH320" s="500"/>
      <c r="FI320" s="500"/>
      <c r="FJ320" s="500"/>
      <c r="FK320" s="500"/>
      <c r="FL320" s="500"/>
      <c r="FM320" s="500"/>
      <c r="FN320" s="500"/>
      <c r="FO320" s="500"/>
      <c r="FP320" s="500"/>
      <c r="FQ320" s="500"/>
      <c r="FR320" s="500"/>
      <c r="FS320" s="500"/>
      <c r="FT320" s="500"/>
      <c r="FU320" s="500"/>
      <c r="FV320" s="500"/>
      <c r="FW320" s="500"/>
      <c r="FX320" s="500"/>
      <c r="FY320" s="500"/>
      <c r="FZ320" s="500"/>
      <c r="GA320" s="500"/>
      <c r="GB320" s="500"/>
      <c r="GC320" s="500"/>
      <c r="GD320" s="500"/>
      <c r="GE320" s="500"/>
      <c r="GF320" s="500"/>
      <c r="GG320" s="500"/>
      <c r="GH320" s="500"/>
      <c r="GI320" s="500"/>
      <c r="GJ320" s="500"/>
      <c r="GK320" s="500"/>
      <c r="GL320" s="500"/>
      <c r="GM320" s="500"/>
      <c r="GN320" s="500"/>
      <c r="GO320" s="500"/>
      <c r="GP320" s="500"/>
      <c r="GQ320" s="500"/>
      <c r="GR320" s="500"/>
      <c r="GS320" s="500"/>
      <c r="GT320" s="500"/>
      <c r="GU320" s="500"/>
      <c r="GV320" s="500"/>
      <c r="GW320" s="500"/>
      <c r="GX320" s="500"/>
      <c r="GY320" s="500"/>
      <c r="GZ320" s="500"/>
      <c r="HA320" s="500"/>
      <c r="HB320" s="500"/>
      <c r="HC320" s="500"/>
      <c r="HD320" s="500"/>
      <c r="HE320" s="500"/>
      <c r="HF320" s="500"/>
      <c r="HG320" s="500"/>
      <c r="HH320" s="500"/>
      <c r="HI320" s="500"/>
      <c r="HJ320" s="500"/>
      <c r="HK320" s="500"/>
      <c r="HL320" s="500"/>
      <c r="HM320" s="500"/>
      <c r="HN320" s="500"/>
      <c r="HO320" s="500"/>
      <c r="HP320" s="500"/>
      <c r="HQ320" s="500"/>
      <c r="HR320" s="500"/>
      <c r="HS320" s="500"/>
      <c r="HT320" s="500"/>
      <c r="HU320" s="500"/>
      <c r="HV320" s="500"/>
      <c r="HW320" s="500"/>
      <c r="HX320" s="500"/>
      <c r="HY320" s="500"/>
      <c r="HZ320" s="500"/>
      <c r="IA320" s="500"/>
      <c r="IB320" s="500"/>
      <c r="IC320" s="500"/>
      <c r="ID320" s="500"/>
      <c r="IE320" s="500"/>
      <c r="IF320" s="500"/>
      <c r="IG320" s="500"/>
      <c r="IH320" s="500"/>
      <c r="II320" s="500"/>
      <c r="IJ320" s="500"/>
      <c r="IK320" s="500"/>
      <c r="IL320" s="500"/>
      <c r="IM320" s="500"/>
      <c r="IN320" s="500"/>
      <c r="IO320" s="500"/>
      <c r="IP320" s="500"/>
      <c r="IQ320" s="500"/>
      <c r="IR320" s="500"/>
      <c r="IS320" s="500"/>
      <c r="IT320" s="500"/>
      <c r="IU320" s="500"/>
      <c r="IV320" s="500"/>
      <c r="IW320" s="500"/>
      <c r="IX320" s="500"/>
      <c r="IY320" s="500"/>
      <c r="IZ320" s="500"/>
      <c r="JA320" s="500"/>
      <c r="JB320" s="500"/>
      <c r="JC320" s="500"/>
      <c r="JD320" s="500"/>
      <c r="JE320" s="500"/>
      <c r="JF320" s="500"/>
      <c r="JG320" s="500"/>
      <c r="JH320" s="500"/>
      <c r="JI320" s="500"/>
      <c r="JJ320" s="500"/>
      <c r="JK320" s="500"/>
    </row>
    <row r="321" ht="11.25" customHeight="1">
      <c r="A321" s="500"/>
      <c r="B321" s="800"/>
      <c r="C321" s="500"/>
      <c r="D321" s="500"/>
      <c r="E321" s="820" t="s">
        <v>204</v>
      </c>
      <c r="F321" s="500" t="str">
        <f>If(NPCs!AC316&lt;&gt;"",CONCATENATE(AC294:AF294),CONCATENATE(D300:G300))</f>
        <v/>
      </c>
      <c r="G321" s="817" t="str">
        <f>If(NPCs!AC316&lt;&gt;"",CONCATENATE(AI294:AJ294),CONCATENATE(J300:K300))</f>
        <v/>
      </c>
      <c r="H321" s="818" t="str">
        <f>If(NPCs!AC316&lt;&gt;"",CONCATENATE(AK294:AL294),CONCATENATE(L300:M300))</f>
        <v/>
      </c>
      <c r="I321" s="500"/>
      <c r="J321" s="500"/>
      <c r="K321" s="500"/>
      <c r="M321" s="500"/>
      <c r="O321" s="500"/>
      <c r="P321" s="500"/>
      <c r="Q321" s="500"/>
      <c r="R321" s="500"/>
      <c r="S321" s="500"/>
      <c r="T321" s="500"/>
      <c r="U321" s="500"/>
      <c r="V321" s="500"/>
      <c r="W321" s="500"/>
      <c r="X321" s="500"/>
      <c r="Y321" s="801"/>
      <c r="Z321" s="801"/>
      <c r="AA321" s="800"/>
      <c r="AB321" s="500"/>
      <c r="AC321" s="596" t="s">
        <v>206</v>
      </c>
      <c r="AD321" s="511" t="str">
        <f>IFERROR(VLOOKUP(AD319,LookupKind,3, FALSE))</f>
        <v/>
      </c>
      <c r="AE321" s="509"/>
      <c r="AF321" s="494"/>
      <c r="AG321" s="494"/>
      <c r="AH321" s="494"/>
      <c r="AI321" s="494"/>
      <c r="AJ321" s="494"/>
      <c r="AM321" s="494"/>
      <c r="AN321" s="494"/>
      <c r="AO321" s="500"/>
      <c r="AQ321" s="494"/>
      <c r="AR321" s="494"/>
      <c r="AS321" s="494"/>
      <c r="AT321" s="494"/>
      <c r="AU321" s="501" t="s">
        <v>164</v>
      </c>
      <c r="AV321" s="793">
        <f>if(AE321&lt;=10,2,0)</f>
        <v>2</v>
      </c>
      <c r="AW321" s="532">
        <v>-1.0</v>
      </c>
      <c r="AX321" s="500"/>
      <c r="AY321" s="500"/>
      <c r="AZ321" s="801"/>
      <c r="BA321" s="500"/>
      <c r="BB321" s="500"/>
      <c r="BC321" s="500"/>
      <c r="BD321" s="500"/>
      <c r="BE321" s="500"/>
      <c r="BF321" s="500"/>
      <c r="BG321" s="500"/>
      <c r="BH321" s="500"/>
      <c r="BI321" s="500"/>
      <c r="BJ321" s="500"/>
      <c r="BK321" s="500"/>
      <c r="BL321" s="500"/>
      <c r="BM321" s="500"/>
      <c r="BN321" s="500"/>
      <c r="BO321" s="500"/>
      <c r="BP321" s="500"/>
      <c r="BQ321" s="500"/>
      <c r="BR321" s="500"/>
      <c r="BS321" s="500"/>
      <c r="BT321" s="500"/>
      <c r="BU321" s="500"/>
      <c r="BV321" s="500"/>
      <c r="BW321" s="500"/>
      <c r="BX321" s="500"/>
      <c r="BY321" s="500"/>
      <c r="BZ321" s="500"/>
      <c r="CA321" s="500"/>
      <c r="CB321" s="500"/>
      <c r="CC321" s="500"/>
      <c r="CD321" s="500"/>
      <c r="CE321" s="500"/>
      <c r="CF321" s="500"/>
      <c r="CG321" s="500"/>
      <c r="CH321" s="500"/>
      <c r="CI321" s="500"/>
      <c r="CJ321" s="500"/>
      <c r="CK321" s="500"/>
      <c r="CL321" s="500"/>
      <c r="CM321" s="500"/>
      <c r="CN321" s="500"/>
      <c r="CO321" s="500"/>
      <c r="CP321" s="500"/>
      <c r="CQ321" s="500"/>
      <c r="CR321" s="500"/>
      <c r="CS321" s="500"/>
      <c r="CT321" s="500"/>
      <c r="CU321" s="500"/>
      <c r="CV321" s="500"/>
      <c r="CW321" s="500"/>
      <c r="CX321" s="500"/>
      <c r="CY321" s="500"/>
      <c r="CZ321" s="500"/>
      <c r="DA321" s="500"/>
      <c r="DB321" s="500"/>
      <c r="DC321" s="500"/>
      <c r="DD321" s="500"/>
      <c r="DE321" s="500"/>
      <c r="DF321" s="500"/>
      <c r="DG321" s="500"/>
      <c r="DH321" s="500"/>
      <c r="DI321" s="500"/>
      <c r="DJ321" s="500"/>
      <c r="DK321" s="500"/>
      <c r="DL321" s="500"/>
      <c r="DM321" s="500"/>
      <c r="DN321" s="500"/>
      <c r="DO321" s="500"/>
      <c r="DP321" s="500"/>
      <c r="DQ321" s="500"/>
      <c r="DR321" s="500"/>
      <c r="DS321" s="500"/>
      <c r="DT321" s="500"/>
      <c r="DU321" s="500"/>
      <c r="DV321" s="500"/>
      <c r="DW321" s="500"/>
      <c r="DX321" s="500"/>
      <c r="DY321" s="500"/>
      <c r="DZ321" s="500"/>
      <c r="EA321" s="500"/>
      <c r="EB321" s="500"/>
      <c r="EC321" s="500"/>
      <c r="ED321" s="500"/>
      <c r="EE321" s="500"/>
      <c r="EF321" s="500"/>
      <c r="EG321" s="500"/>
      <c r="EH321" s="500"/>
      <c r="EI321" s="500"/>
      <c r="EJ321" s="500"/>
      <c r="EK321" s="500"/>
      <c r="EL321" s="500"/>
      <c r="EM321" s="500"/>
      <c r="EN321" s="500"/>
      <c r="EO321" s="500"/>
      <c r="EP321" s="500"/>
      <c r="EQ321" s="500"/>
      <c r="ER321" s="500"/>
      <c r="ES321" s="500"/>
      <c r="ET321" s="500"/>
      <c r="EU321" s="500"/>
      <c r="EV321" s="500"/>
      <c r="EW321" s="500"/>
      <c r="EX321" s="500"/>
      <c r="EY321" s="500"/>
      <c r="EZ321" s="500"/>
      <c r="FA321" s="500"/>
      <c r="FB321" s="500"/>
      <c r="FC321" s="500"/>
      <c r="FD321" s="500"/>
      <c r="FE321" s="500"/>
      <c r="FF321" s="500"/>
      <c r="FG321" s="500"/>
      <c r="FH321" s="500"/>
      <c r="FI321" s="500"/>
      <c r="FJ321" s="500"/>
      <c r="FK321" s="500"/>
      <c r="FL321" s="500"/>
      <c r="FM321" s="500"/>
      <c r="FN321" s="500"/>
      <c r="FO321" s="500"/>
      <c r="FP321" s="500"/>
      <c r="FQ321" s="500"/>
      <c r="FR321" s="500"/>
      <c r="FS321" s="500"/>
      <c r="FT321" s="500"/>
      <c r="FU321" s="500"/>
      <c r="FV321" s="500"/>
      <c r="FW321" s="500"/>
      <c r="FX321" s="500"/>
      <c r="FY321" s="500"/>
      <c r="FZ321" s="500"/>
      <c r="GA321" s="500"/>
      <c r="GB321" s="500"/>
      <c r="GC321" s="500"/>
      <c r="GD321" s="500"/>
      <c r="GE321" s="500"/>
      <c r="GF321" s="500"/>
      <c r="GG321" s="500"/>
      <c r="GH321" s="500"/>
      <c r="GI321" s="500"/>
      <c r="GJ321" s="500"/>
      <c r="GK321" s="500"/>
      <c r="GL321" s="500"/>
      <c r="GM321" s="500"/>
      <c r="GN321" s="500"/>
      <c r="GO321" s="500"/>
      <c r="GP321" s="500"/>
      <c r="GQ321" s="500"/>
      <c r="GR321" s="500"/>
      <c r="GS321" s="500"/>
      <c r="GT321" s="500"/>
      <c r="GU321" s="500"/>
      <c r="GV321" s="500"/>
      <c r="GW321" s="500"/>
      <c r="GX321" s="500"/>
      <c r="GY321" s="500"/>
      <c r="GZ321" s="500"/>
      <c r="HA321" s="500"/>
      <c r="HB321" s="500"/>
      <c r="HC321" s="500"/>
      <c r="HD321" s="500"/>
      <c r="HE321" s="500"/>
      <c r="HF321" s="500"/>
      <c r="HG321" s="500"/>
      <c r="HH321" s="500"/>
      <c r="HI321" s="500"/>
      <c r="HJ321" s="500"/>
      <c r="HK321" s="500"/>
      <c r="HL321" s="500"/>
      <c r="HM321" s="500"/>
      <c r="HN321" s="500"/>
      <c r="HO321" s="500"/>
      <c r="HP321" s="500"/>
      <c r="HQ321" s="500"/>
      <c r="HR321" s="500"/>
      <c r="HS321" s="500"/>
      <c r="HT321" s="500"/>
      <c r="HU321" s="500"/>
      <c r="HV321" s="500"/>
      <c r="HW321" s="500"/>
      <c r="HX321" s="500"/>
      <c r="HY321" s="500"/>
      <c r="HZ321" s="500"/>
      <c r="IA321" s="500"/>
      <c r="IB321" s="500"/>
      <c r="IC321" s="500"/>
      <c r="ID321" s="500"/>
      <c r="IE321" s="500"/>
      <c r="IF321" s="500"/>
      <c r="IG321" s="500"/>
      <c r="IH321" s="500"/>
      <c r="II321" s="500"/>
      <c r="IJ321" s="500"/>
      <c r="IK321" s="500"/>
      <c r="IL321" s="500"/>
      <c r="IM321" s="500"/>
      <c r="IN321" s="500"/>
      <c r="IO321" s="500"/>
      <c r="IP321" s="500"/>
      <c r="IQ321" s="500"/>
      <c r="IR321" s="500"/>
      <c r="IS321" s="500"/>
      <c r="IT321" s="500"/>
      <c r="IU321" s="500"/>
      <c r="IV321" s="500"/>
      <c r="IW321" s="500"/>
      <c r="IX321" s="500"/>
      <c r="IY321" s="500"/>
      <c r="IZ321" s="500"/>
      <c r="JA321" s="500"/>
      <c r="JB321" s="500"/>
      <c r="JC321" s="500"/>
      <c r="JD321" s="500"/>
      <c r="JE321" s="500"/>
      <c r="JF321" s="500"/>
      <c r="JG321" s="500"/>
      <c r="JH321" s="500"/>
      <c r="JI321" s="500"/>
      <c r="JJ321" s="500"/>
      <c r="JK321" s="500"/>
    </row>
    <row r="322" ht="11.25" customHeight="1">
      <c r="A322" s="500"/>
      <c r="B322" s="800"/>
      <c r="C322" s="500"/>
      <c r="D322" s="500"/>
      <c r="E322" s="820" t="s">
        <v>207</v>
      </c>
      <c r="F322" s="500" t="str">
        <f>If(NPCs!AC319&lt;&gt;"",CONCATENATE(AC305:AF305),CONCATENATE(D300:G300))</f>
        <v/>
      </c>
      <c r="G322" s="817" t="str">
        <f>If(NPCs!AC319&lt;&gt;"",CONCATENATE(AI305:AJ305),CONCATENATE(J300:K300))</f>
        <v/>
      </c>
      <c r="H322" s="818" t="str">
        <f>If(NPCs!AC319&lt;&gt;"",CONCATENATE(AK305:AL305),CONCATENATE(L300:M300))</f>
        <v/>
      </c>
      <c r="I322" s="500"/>
      <c r="J322" s="500"/>
      <c r="K322" s="500"/>
      <c r="M322" s="500"/>
      <c r="N322" s="814" t="s">
        <v>156</v>
      </c>
      <c r="O322" s="821" t="str">
        <f>"+"</f>
        <v>+</v>
      </c>
      <c r="P322" s="822">
        <f>If(NPCs!AC316&lt;&gt;"",AJ293,K299)+IF(countIf(AD289:AD324,"HEAVYWEIGHT")&gt;0,-1,0)+IF(countIf(AD289:AD324,"LIGHTWEIGHT")&gt;0,1,0)+IF(countIf(AD289:AD324,"FELINE")&gt;0,2,0)+IF(countIf(AD289:AD324,"ANGELIC")&gt;0,2,0)</f>
        <v>0</v>
      </c>
      <c r="Q322" s="500"/>
      <c r="R322" s="500"/>
      <c r="S322" s="500"/>
      <c r="T322" s="805" t="str">
        <f>If(NPCs!AC316&lt;&gt;"",AD289,E296)</f>
        <v>GENERIC</v>
      </c>
      <c r="U322" s="806"/>
      <c r="V322" s="806"/>
      <c r="W322" s="806"/>
      <c r="X322" s="807"/>
      <c r="Y322" s="801"/>
      <c r="Z322" s="801"/>
      <c r="AA322" s="800"/>
      <c r="AB322" s="500"/>
      <c r="AC322" s="596" t="str">
        <f>IFERROR(VLOOKUP(AE319,LookupGrist,3, FALSE))</f>
        <v/>
      </c>
      <c r="AD322" s="544" t="str">
        <f>IFERROR(__xludf.DUMMYFUNCTION("IFERROR(split(VLOOKUP(AC322, AllGrist, 5, false),""d""), """")"),"")</f>
        <v/>
      </c>
      <c r="AE322" s="515"/>
      <c r="AF322" s="494"/>
      <c r="AG322" s="494"/>
      <c r="AH322" s="494"/>
      <c r="AK322" s="533" t="s">
        <v>166</v>
      </c>
      <c r="AL322" s="499" t="s">
        <v>167</v>
      </c>
      <c r="AM322" s="494"/>
      <c r="AN322" s="494"/>
      <c r="AO322" s="500"/>
      <c r="AQ322" s="494"/>
      <c r="AR322" s="494"/>
      <c r="AS322" s="494"/>
      <c r="AT322" s="494"/>
      <c r="AU322" s="501" t="s">
        <v>168</v>
      </c>
      <c r="AV322" s="534">
        <v>0.0</v>
      </c>
      <c r="AW322" s="532">
        <f>if(F288&gt;=AE322,1,0)</f>
        <v>1</v>
      </c>
      <c r="AX322" s="500"/>
      <c r="AY322" s="500"/>
      <c r="AZ322" s="801"/>
      <c r="BA322" s="500"/>
      <c r="BB322" s="500"/>
      <c r="BC322" s="500"/>
      <c r="BD322" s="500"/>
      <c r="BE322" s="500"/>
      <c r="BF322" s="500"/>
      <c r="BG322" s="500"/>
      <c r="BH322" s="500"/>
      <c r="BI322" s="500"/>
      <c r="BJ322" s="500"/>
      <c r="BK322" s="500"/>
      <c r="BL322" s="500"/>
      <c r="BM322" s="500"/>
      <c r="BN322" s="500"/>
      <c r="BO322" s="500"/>
      <c r="BP322" s="500"/>
      <c r="BQ322" s="500"/>
      <c r="BR322" s="500"/>
      <c r="BS322" s="500"/>
      <c r="BT322" s="500"/>
      <c r="BU322" s="500"/>
      <c r="BV322" s="500"/>
      <c r="BW322" s="500"/>
      <c r="BX322" s="500"/>
      <c r="BY322" s="500"/>
      <c r="BZ322" s="500"/>
      <c r="CA322" s="500"/>
      <c r="CB322" s="500"/>
      <c r="CC322" s="500"/>
      <c r="CD322" s="500"/>
      <c r="CE322" s="500"/>
      <c r="CF322" s="500"/>
      <c r="CG322" s="500"/>
      <c r="CH322" s="500"/>
      <c r="CI322" s="500"/>
      <c r="CJ322" s="500"/>
      <c r="CK322" s="500"/>
      <c r="CL322" s="500"/>
      <c r="CM322" s="500"/>
      <c r="CN322" s="500"/>
      <c r="CO322" s="500"/>
      <c r="CP322" s="500"/>
      <c r="CQ322" s="500"/>
      <c r="CR322" s="500"/>
      <c r="CS322" s="500"/>
      <c r="CT322" s="500"/>
      <c r="CU322" s="500"/>
      <c r="CV322" s="500"/>
      <c r="CW322" s="500"/>
      <c r="CX322" s="500"/>
      <c r="CY322" s="500"/>
      <c r="CZ322" s="500"/>
      <c r="DA322" s="500"/>
      <c r="DB322" s="500"/>
      <c r="DC322" s="500"/>
      <c r="DD322" s="500"/>
      <c r="DE322" s="500"/>
      <c r="DF322" s="500"/>
      <c r="DG322" s="500"/>
      <c r="DH322" s="500"/>
      <c r="DI322" s="500"/>
      <c r="DJ322" s="500"/>
      <c r="DK322" s="500"/>
      <c r="DL322" s="500"/>
      <c r="DM322" s="500"/>
      <c r="DN322" s="500"/>
      <c r="DO322" s="500"/>
      <c r="DP322" s="500"/>
      <c r="DQ322" s="500"/>
      <c r="DR322" s="500"/>
      <c r="DS322" s="500"/>
      <c r="DT322" s="500"/>
      <c r="DU322" s="500"/>
      <c r="DV322" s="500"/>
      <c r="DW322" s="500"/>
      <c r="DX322" s="500"/>
      <c r="DY322" s="500"/>
      <c r="DZ322" s="500"/>
      <c r="EA322" s="500"/>
      <c r="EB322" s="500"/>
      <c r="EC322" s="500"/>
      <c r="ED322" s="500"/>
      <c r="EE322" s="500"/>
      <c r="EF322" s="500"/>
      <c r="EG322" s="500"/>
      <c r="EH322" s="500"/>
      <c r="EI322" s="500"/>
      <c r="EJ322" s="500"/>
      <c r="EK322" s="500"/>
      <c r="EL322" s="500"/>
      <c r="EM322" s="500"/>
      <c r="EN322" s="500"/>
      <c r="EO322" s="500"/>
      <c r="EP322" s="500"/>
      <c r="EQ322" s="500"/>
      <c r="ER322" s="500"/>
      <c r="ES322" s="500"/>
      <c r="ET322" s="500"/>
      <c r="EU322" s="500"/>
      <c r="EV322" s="500"/>
      <c r="EW322" s="500"/>
      <c r="EX322" s="500"/>
      <c r="EY322" s="500"/>
      <c r="EZ322" s="500"/>
      <c r="FA322" s="500"/>
      <c r="FB322" s="500"/>
      <c r="FC322" s="500"/>
      <c r="FD322" s="500"/>
      <c r="FE322" s="500"/>
      <c r="FF322" s="500"/>
      <c r="FG322" s="500"/>
      <c r="FH322" s="500"/>
      <c r="FI322" s="500"/>
      <c r="FJ322" s="500"/>
      <c r="FK322" s="500"/>
      <c r="FL322" s="500"/>
      <c r="FM322" s="500"/>
      <c r="FN322" s="500"/>
      <c r="FO322" s="500"/>
      <c r="FP322" s="500"/>
      <c r="FQ322" s="500"/>
      <c r="FR322" s="500"/>
      <c r="FS322" s="500"/>
      <c r="FT322" s="500"/>
      <c r="FU322" s="500"/>
      <c r="FV322" s="500"/>
      <c r="FW322" s="500"/>
      <c r="FX322" s="500"/>
      <c r="FY322" s="500"/>
      <c r="FZ322" s="500"/>
      <c r="GA322" s="500"/>
      <c r="GB322" s="500"/>
      <c r="GC322" s="500"/>
      <c r="GD322" s="500"/>
      <c r="GE322" s="500"/>
      <c r="GF322" s="500"/>
      <c r="GG322" s="500"/>
      <c r="GH322" s="500"/>
      <c r="GI322" s="500"/>
      <c r="GJ322" s="500"/>
      <c r="GK322" s="500"/>
      <c r="GL322" s="500"/>
      <c r="GM322" s="500"/>
      <c r="GN322" s="500"/>
      <c r="GO322" s="500"/>
      <c r="GP322" s="500"/>
      <c r="GQ322" s="500"/>
      <c r="GR322" s="500"/>
      <c r="GS322" s="500"/>
      <c r="GT322" s="500"/>
      <c r="GU322" s="500"/>
      <c r="GV322" s="500"/>
      <c r="GW322" s="500"/>
      <c r="GX322" s="500"/>
      <c r="GY322" s="500"/>
      <c r="GZ322" s="500"/>
      <c r="HA322" s="500"/>
      <c r="HB322" s="500"/>
      <c r="HC322" s="500"/>
      <c r="HD322" s="500"/>
      <c r="HE322" s="500"/>
      <c r="HF322" s="500"/>
      <c r="HG322" s="500"/>
      <c r="HH322" s="500"/>
      <c r="HI322" s="500"/>
      <c r="HJ322" s="500"/>
      <c r="HK322" s="500"/>
      <c r="HL322" s="500"/>
      <c r="HM322" s="500"/>
      <c r="HN322" s="500"/>
      <c r="HO322" s="500"/>
      <c r="HP322" s="500"/>
      <c r="HQ322" s="500"/>
      <c r="HR322" s="500"/>
      <c r="HS322" s="500"/>
      <c r="HT322" s="500"/>
      <c r="HU322" s="500"/>
      <c r="HV322" s="500"/>
      <c r="HW322" s="500"/>
      <c r="HX322" s="500"/>
      <c r="HY322" s="500"/>
      <c r="HZ322" s="500"/>
      <c r="IA322" s="500"/>
      <c r="IB322" s="500"/>
      <c r="IC322" s="500"/>
      <c r="ID322" s="500"/>
      <c r="IE322" s="500"/>
      <c r="IF322" s="500"/>
      <c r="IG322" s="500"/>
      <c r="IH322" s="500"/>
      <c r="II322" s="500"/>
      <c r="IJ322" s="500"/>
      <c r="IK322" s="500"/>
      <c r="IL322" s="500"/>
      <c r="IM322" s="500"/>
      <c r="IN322" s="500"/>
      <c r="IO322" s="500"/>
      <c r="IP322" s="500"/>
      <c r="IQ322" s="500"/>
      <c r="IR322" s="500"/>
      <c r="IS322" s="500"/>
      <c r="IT322" s="500"/>
      <c r="IU322" s="500"/>
      <c r="IV322" s="500"/>
      <c r="IW322" s="500"/>
      <c r="IX322" s="500"/>
      <c r="IY322" s="500"/>
      <c r="IZ322" s="500"/>
      <c r="JA322" s="500"/>
      <c r="JB322" s="500"/>
      <c r="JC322" s="500"/>
      <c r="JD322" s="500"/>
      <c r="JE322" s="500"/>
      <c r="JF322" s="500"/>
      <c r="JG322" s="500"/>
      <c r="JH322" s="500"/>
      <c r="JI322" s="500"/>
      <c r="JJ322" s="500"/>
      <c r="JK322" s="500"/>
    </row>
    <row r="323" ht="11.25" customHeight="1">
      <c r="A323" s="500"/>
      <c r="B323" s="800"/>
      <c r="C323" s="500"/>
      <c r="D323" s="500"/>
      <c r="E323" s="820" t="s">
        <v>208</v>
      </c>
      <c r="F323" s="500" t="str">
        <f>If(NPCs!AC322&lt;&gt;"",CONCATENATE(AC316:AF316),CONCATENATE(D300:G300))</f>
        <v/>
      </c>
      <c r="G323" s="817" t="str">
        <f>If(NPCs!AC322&lt;&gt;"",CONCATENATE(AI316:AJ316),CONCATENATE(J300:K300))</f>
        <v/>
      </c>
      <c r="H323" s="818" t="str">
        <f>If(NPCs!AC322&lt;&gt;"",CONCATENATE(AK316:AL316),CONCATENATE(L300:M300))</f>
        <v/>
      </c>
      <c r="I323" s="500"/>
      <c r="J323" s="500"/>
      <c r="K323" s="500"/>
      <c r="M323" s="500"/>
      <c r="O323" s="823" t="str">
        <f>CONCATENATE( If(countIf(T322:T323,"DRACONIC")&gt;0,"+1d2",""),IF(P322&gt;0,"+",""))</f>
        <v/>
      </c>
      <c r="P323" s="824" t="str">
        <f>if(P322=0,"",P322)</f>
        <v/>
      </c>
      <c r="Q323" s="500"/>
      <c r="R323" s="500"/>
      <c r="S323" s="500"/>
      <c r="T323" s="802" t="str">
        <f>If(NPCs!AC316&lt;&gt;"",AD290,E297)</f>
        <v>GENERIC</v>
      </c>
      <c r="U323" s="526"/>
      <c r="V323" s="526"/>
      <c r="W323" s="526"/>
      <c r="X323" s="803"/>
      <c r="Y323" s="801"/>
      <c r="Z323" s="801"/>
      <c r="AA323" s="800"/>
      <c r="AB323" s="500"/>
      <c r="AC323" s="498" t="s">
        <v>169</v>
      </c>
      <c r="AD323" s="540" t="str">
        <f>IFERROR(VLOOKUP(AF319,LookupTrait,3, FALSE))</f>
        <v/>
      </c>
      <c r="AE323" s="494"/>
      <c r="AF323" s="494"/>
      <c r="AG323" s="494"/>
      <c r="AH323" s="494"/>
      <c r="AK323" s="509">
        <f>ifError(VLOOKUP(AD323,AU320:AV327,2,FALSE),0)</f>
        <v>0</v>
      </c>
      <c r="AL323" s="535">
        <f>ifError(VLOOKUP(AD323,AU320:AW327,3,FALSE),0)</f>
        <v>0</v>
      </c>
      <c r="AM323" s="494"/>
      <c r="AN323" s="494"/>
      <c r="AO323" s="500"/>
      <c r="AQ323" s="494"/>
      <c r="AR323" s="494"/>
      <c r="AS323" s="494"/>
      <c r="AT323" s="494"/>
      <c r="AU323" s="501" t="s">
        <v>170</v>
      </c>
      <c r="AV323" s="534">
        <v>0.0</v>
      </c>
      <c r="AW323" s="532">
        <f>if(F289&gt;=AE322,1,0)</f>
        <v>1</v>
      </c>
      <c r="AX323" s="500"/>
      <c r="AY323" s="500"/>
      <c r="AZ323" s="801"/>
      <c r="BA323" s="500"/>
      <c r="BB323" s="500"/>
      <c r="BC323" s="500"/>
      <c r="BD323" s="500"/>
      <c r="BE323" s="500"/>
      <c r="BF323" s="500"/>
      <c r="BG323" s="500"/>
      <c r="BH323" s="500"/>
      <c r="BI323" s="500"/>
      <c r="BJ323" s="500"/>
      <c r="BK323" s="500"/>
      <c r="BL323" s="500"/>
      <c r="BM323" s="500"/>
      <c r="BN323" s="500"/>
      <c r="BO323" s="500"/>
      <c r="BP323" s="500"/>
      <c r="BQ323" s="500"/>
      <c r="BR323" s="500"/>
      <c r="BS323" s="500"/>
      <c r="BT323" s="500"/>
      <c r="BU323" s="500"/>
      <c r="BV323" s="500"/>
      <c r="BW323" s="500"/>
      <c r="BX323" s="500"/>
      <c r="BY323" s="500"/>
      <c r="BZ323" s="500"/>
      <c r="CA323" s="500"/>
      <c r="CB323" s="500"/>
      <c r="CC323" s="500"/>
      <c r="CD323" s="500"/>
      <c r="CE323" s="500"/>
      <c r="CF323" s="500"/>
      <c r="CG323" s="500"/>
      <c r="CH323" s="500"/>
      <c r="CI323" s="500"/>
      <c r="CJ323" s="500"/>
      <c r="CK323" s="500"/>
      <c r="CL323" s="500"/>
      <c r="CM323" s="500"/>
      <c r="CN323" s="500"/>
      <c r="CO323" s="500"/>
      <c r="CP323" s="500"/>
      <c r="CQ323" s="500"/>
      <c r="CR323" s="500"/>
      <c r="CS323" s="500"/>
      <c r="CT323" s="500"/>
      <c r="CU323" s="500"/>
      <c r="CV323" s="500"/>
      <c r="CW323" s="500"/>
      <c r="CX323" s="500"/>
      <c r="CY323" s="500"/>
      <c r="CZ323" s="500"/>
      <c r="DA323" s="500"/>
      <c r="DB323" s="500"/>
      <c r="DC323" s="500"/>
      <c r="DD323" s="500"/>
      <c r="DE323" s="500"/>
      <c r="DF323" s="500"/>
      <c r="DG323" s="500"/>
      <c r="DH323" s="500"/>
      <c r="DI323" s="500"/>
      <c r="DJ323" s="500"/>
      <c r="DK323" s="500"/>
      <c r="DL323" s="500"/>
      <c r="DM323" s="500"/>
      <c r="DN323" s="500"/>
      <c r="DO323" s="500"/>
      <c r="DP323" s="500"/>
      <c r="DQ323" s="500"/>
      <c r="DR323" s="500"/>
      <c r="DS323" s="500"/>
      <c r="DT323" s="500"/>
      <c r="DU323" s="500"/>
      <c r="DV323" s="500"/>
      <c r="DW323" s="500"/>
      <c r="DX323" s="500"/>
      <c r="DY323" s="500"/>
      <c r="DZ323" s="500"/>
      <c r="EA323" s="500"/>
      <c r="EB323" s="500"/>
      <c r="EC323" s="500"/>
      <c r="ED323" s="500"/>
      <c r="EE323" s="500"/>
      <c r="EF323" s="500"/>
      <c r="EG323" s="500"/>
      <c r="EH323" s="500"/>
      <c r="EI323" s="500"/>
      <c r="EJ323" s="500"/>
      <c r="EK323" s="500"/>
      <c r="EL323" s="500"/>
      <c r="EM323" s="500"/>
      <c r="EN323" s="500"/>
      <c r="EO323" s="500"/>
      <c r="EP323" s="500"/>
      <c r="EQ323" s="500"/>
      <c r="ER323" s="500"/>
      <c r="ES323" s="500"/>
      <c r="ET323" s="500"/>
      <c r="EU323" s="500"/>
      <c r="EV323" s="500"/>
      <c r="EW323" s="500"/>
      <c r="EX323" s="500"/>
      <c r="EY323" s="500"/>
      <c r="EZ323" s="500"/>
      <c r="FA323" s="500"/>
      <c r="FB323" s="500"/>
      <c r="FC323" s="500"/>
      <c r="FD323" s="500"/>
      <c r="FE323" s="500"/>
      <c r="FF323" s="500"/>
      <c r="FG323" s="500"/>
      <c r="FH323" s="500"/>
      <c r="FI323" s="500"/>
      <c r="FJ323" s="500"/>
      <c r="FK323" s="500"/>
      <c r="FL323" s="500"/>
      <c r="FM323" s="500"/>
      <c r="FN323" s="500"/>
      <c r="FO323" s="500"/>
      <c r="FP323" s="500"/>
      <c r="FQ323" s="500"/>
      <c r="FR323" s="500"/>
      <c r="FS323" s="500"/>
      <c r="FT323" s="500"/>
      <c r="FU323" s="500"/>
      <c r="FV323" s="500"/>
      <c r="FW323" s="500"/>
      <c r="FX323" s="500"/>
      <c r="FY323" s="500"/>
      <c r="FZ323" s="500"/>
      <c r="GA323" s="500"/>
      <c r="GB323" s="500"/>
      <c r="GC323" s="500"/>
      <c r="GD323" s="500"/>
      <c r="GE323" s="500"/>
      <c r="GF323" s="500"/>
      <c r="GG323" s="500"/>
      <c r="GH323" s="500"/>
      <c r="GI323" s="500"/>
      <c r="GJ323" s="500"/>
      <c r="GK323" s="500"/>
      <c r="GL323" s="500"/>
      <c r="GM323" s="500"/>
      <c r="GN323" s="500"/>
      <c r="GO323" s="500"/>
      <c r="GP323" s="500"/>
      <c r="GQ323" s="500"/>
      <c r="GR323" s="500"/>
      <c r="GS323" s="500"/>
      <c r="GT323" s="500"/>
      <c r="GU323" s="500"/>
      <c r="GV323" s="500"/>
      <c r="GW323" s="500"/>
      <c r="GX323" s="500"/>
      <c r="GY323" s="500"/>
      <c r="GZ323" s="500"/>
      <c r="HA323" s="500"/>
      <c r="HB323" s="500"/>
      <c r="HC323" s="500"/>
      <c r="HD323" s="500"/>
      <c r="HE323" s="500"/>
      <c r="HF323" s="500"/>
      <c r="HG323" s="500"/>
      <c r="HH323" s="500"/>
      <c r="HI323" s="500"/>
      <c r="HJ323" s="500"/>
      <c r="HK323" s="500"/>
      <c r="HL323" s="500"/>
      <c r="HM323" s="500"/>
      <c r="HN323" s="500"/>
      <c r="HO323" s="500"/>
      <c r="HP323" s="500"/>
      <c r="HQ323" s="500"/>
      <c r="HR323" s="500"/>
      <c r="HS323" s="500"/>
      <c r="HT323" s="500"/>
      <c r="HU323" s="500"/>
      <c r="HV323" s="500"/>
      <c r="HW323" s="500"/>
      <c r="HX323" s="500"/>
      <c r="HY323" s="500"/>
      <c r="HZ323" s="500"/>
      <c r="IA323" s="500"/>
      <c r="IB323" s="500"/>
      <c r="IC323" s="500"/>
      <c r="ID323" s="500"/>
      <c r="IE323" s="500"/>
      <c r="IF323" s="500"/>
      <c r="IG323" s="500"/>
      <c r="IH323" s="500"/>
      <c r="II323" s="500"/>
      <c r="IJ323" s="500"/>
      <c r="IK323" s="500"/>
      <c r="IL323" s="500"/>
      <c r="IM323" s="500"/>
      <c r="IN323" s="500"/>
      <c r="IO323" s="500"/>
      <c r="IP323" s="500"/>
      <c r="IQ323" s="500"/>
      <c r="IR323" s="500"/>
      <c r="IS323" s="500"/>
      <c r="IT323" s="500"/>
      <c r="IU323" s="500"/>
      <c r="IV323" s="500"/>
      <c r="IW323" s="500"/>
      <c r="IX323" s="500"/>
      <c r="IY323" s="500"/>
      <c r="IZ323" s="500"/>
      <c r="JA323" s="500"/>
      <c r="JB323" s="500"/>
      <c r="JC323" s="500"/>
      <c r="JD323" s="500"/>
      <c r="JE323" s="500"/>
      <c r="JF323" s="500"/>
      <c r="JG323" s="500"/>
      <c r="JH323" s="500"/>
      <c r="JI323" s="500"/>
      <c r="JJ323" s="500"/>
      <c r="JK323" s="500"/>
    </row>
    <row r="324" ht="11.25" customHeight="1">
      <c r="A324" s="500"/>
      <c r="B324" s="800"/>
      <c r="C324" s="500"/>
      <c r="D324" s="500"/>
      <c r="E324" s="820" t="s">
        <v>214</v>
      </c>
      <c r="F324" s="500" t="str">
        <f>If(NPCs!AC325&lt;&gt;"",CONCATENATE(AC327:AF327),CONCATENATE(D300:G300))</f>
        <v/>
      </c>
      <c r="G324" s="817" t="str">
        <f>If(NPCs!AC325&lt;&gt;"",CONCATENATE(AI327:AJ327),CONCATENATE(J300:K300))</f>
        <v/>
      </c>
      <c r="H324" s="818" t="str">
        <f>If(NPCs!AC325&lt;&gt;"",CONCATENATE(AK327:AL327),CONCATENATE(L300:M300))</f>
        <v/>
      </c>
      <c r="I324" s="500"/>
      <c r="J324" s="500"/>
      <c r="K324" s="500"/>
      <c r="M324" s="500"/>
      <c r="O324" s="500"/>
      <c r="P324" s="500"/>
      <c r="Q324" s="500"/>
      <c r="R324" s="500"/>
      <c r="S324" s="500"/>
      <c r="T324" s="500"/>
      <c r="U324" s="500"/>
      <c r="V324" s="500"/>
      <c r="W324" s="500"/>
      <c r="X324" s="500"/>
      <c r="Y324" s="801"/>
      <c r="Z324" s="801"/>
      <c r="AA324" s="800"/>
      <c r="AB324" s="500"/>
      <c r="AC324" s="498" t="s">
        <v>171</v>
      </c>
      <c r="AD324" s="540" t="str">
        <f>IFERROR(VLOOKUP(AG319,LookupTrait,3, FALSE))</f>
        <v/>
      </c>
      <c r="AE324" s="494"/>
      <c r="AF324" s="494"/>
      <c r="AG324" s="494"/>
      <c r="AH324" s="494"/>
      <c r="AK324" s="495">
        <f>ifError(IF(AD323&lt;&gt;AD324,VLOOKUP(AD324,AU320:AV327,2,FALSE),0),0)</f>
        <v>0</v>
      </c>
      <c r="AL324" s="494">
        <f>ifError(IF(AD323&lt;&gt;AD324,VLOOKUP(AD324,AU320:AW327,3,FALSE),0),0)</f>
        <v>0</v>
      </c>
      <c r="AM324" s="494"/>
      <c r="AN324" s="494"/>
      <c r="AO324" s="500"/>
      <c r="AQ324" s="494"/>
      <c r="AR324" s="494"/>
      <c r="AS324" s="494"/>
      <c r="AT324" s="494"/>
      <c r="AU324" s="501" t="s">
        <v>172</v>
      </c>
      <c r="AV324" s="534">
        <v>0.0</v>
      </c>
      <c r="AW324" s="532">
        <f>if(F290&gt;=AE322,1,0)</f>
        <v>1</v>
      </c>
      <c r="AX324" s="500"/>
      <c r="AY324" s="500"/>
      <c r="AZ324" s="801"/>
      <c r="BA324" s="500"/>
      <c r="BB324" s="500"/>
      <c r="BC324" s="500"/>
      <c r="BD324" s="500"/>
      <c r="BE324" s="500"/>
      <c r="BF324" s="500"/>
      <c r="BG324" s="500"/>
      <c r="BH324" s="500"/>
      <c r="BI324" s="500"/>
      <c r="BJ324" s="500"/>
      <c r="BK324" s="500"/>
      <c r="BL324" s="500"/>
      <c r="BM324" s="500"/>
      <c r="BN324" s="500"/>
      <c r="BO324" s="500"/>
      <c r="BP324" s="500"/>
      <c r="BQ324" s="500"/>
      <c r="BR324" s="500"/>
      <c r="BS324" s="500"/>
      <c r="BT324" s="500"/>
      <c r="BU324" s="500"/>
      <c r="BV324" s="500"/>
      <c r="BW324" s="500"/>
      <c r="BX324" s="500"/>
      <c r="BY324" s="500"/>
      <c r="BZ324" s="500"/>
      <c r="CA324" s="500"/>
      <c r="CB324" s="500"/>
      <c r="CC324" s="500"/>
      <c r="CD324" s="500"/>
      <c r="CE324" s="500"/>
      <c r="CF324" s="500"/>
      <c r="CG324" s="500"/>
      <c r="CH324" s="500"/>
      <c r="CI324" s="500"/>
      <c r="CJ324" s="500"/>
      <c r="CK324" s="500"/>
      <c r="CL324" s="500"/>
      <c r="CM324" s="500"/>
      <c r="CN324" s="500"/>
      <c r="CO324" s="500"/>
      <c r="CP324" s="500"/>
      <c r="CQ324" s="500"/>
      <c r="CR324" s="500"/>
      <c r="CS324" s="500"/>
      <c r="CT324" s="500"/>
      <c r="CU324" s="500"/>
      <c r="CV324" s="500"/>
      <c r="CW324" s="500"/>
      <c r="CX324" s="500"/>
      <c r="CY324" s="500"/>
      <c r="CZ324" s="500"/>
      <c r="DA324" s="500"/>
      <c r="DB324" s="500"/>
      <c r="DC324" s="500"/>
      <c r="DD324" s="500"/>
      <c r="DE324" s="500"/>
      <c r="DF324" s="500"/>
      <c r="DG324" s="500"/>
      <c r="DH324" s="500"/>
      <c r="DI324" s="500"/>
      <c r="DJ324" s="500"/>
      <c r="DK324" s="500"/>
      <c r="DL324" s="500"/>
      <c r="DM324" s="500"/>
      <c r="DN324" s="500"/>
      <c r="DO324" s="500"/>
      <c r="DP324" s="500"/>
      <c r="DQ324" s="500"/>
      <c r="DR324" s="500"/>
      <c r="DS324" s="500"/>
      <c r="DT324" s="500"/>
      <c r="DU324" s="500"/>
      <c r="DV324" s="500"/>
      <c r="DW324" s="500"/>
      <c r="DX324" s="500"/>
      <c r="DY324" s="500"/>
      <c r="DZ324" s="500"/>
      <c r="EA324" s="500"/>
      <c r="EB324" s="500"/>
      <c r="EC324" s="500"/>
      <c r="ED324" s="500"/>
      <c r="EE324" s="500"/>
      <c r="EF324" s="500"/>
      <c r="EG324" s="500"/>
      <c r="EH324" s="500"/>
      <c r="EI324" s="500"/>
      <c r="EJ324" s="500"/>
      <c r="EK324" s="500"/>
      <c r="EL324" s="500"/>
      <c r="EM324" s="500"/>
      <c r="EN324" s="500"/>
      <c r="EO324" s="500"/>
      <c r="EP324" s="500"/>
      <c r="EQ324" s="500"/>
      <c r="ER324" s="500"/>
      <c r="ES324" s="500"/>
      <c r="ET324" s="500"/>
      <c r="EU324" s="500"/>
      <c r="EV324" s="500"/>
      <c r="EW324" s="500"/>
      <c r="EX324" s="500"/>
      <c r="EY324" s="500"/>
      <c r="EZ324" s="500"/>
      <c r="FA324" s="500"/>
      <c r="FB324" s="500"/>
      <c r="FC324" s="500"/>
      <c r="FD324" s="500"/>
      <c r="FE324" s="500"/>
      <c r="FF324" s="500"/>
      <c r="FG324" s="500"/>
      <c r="FH324" s="500"/>
      <c r="FI324" s="500"/>
      <c r="FJ324" s="500"/>
      <c r="FK324" s="500"/>
      <c r="FL324" s="500"/>
      <c r="FM324" s="500"/>
      <c r="FN324" s="500"/>
      <c r="FO324" s="500"/>
      <c r="FP324" s="500"/>
      <c r="FQ324" s="500"/>
      <c r="FR324" s="500"/>
      <c r="FS324" s="500"/>
      <c r="FT324" s="500"/>
      <c r="FU324" s="500"/>
      <c r="FV324" s="500"/>
      <c r="FW324" s="500"/>
      <c r="FX324" s="500"/>
      <c r="FY324" s="500"/>
      <c r="FZ324" s="500"/>
      <c r="GA324" s="500"/>
      <c r="GB324" s="500"/>
      <c r="GC324" s="500"/>
      <c r="GD324" s="500"/>
      <c r="GE324" s="500"/>
      <c r="GF324" s="500"/>
      <c r="GG324" s="500"/>
      <c r="GH324" s="500"/>
      <c r="GI324" s="500"/>
      <c r="GJ324" s="500"/>
      <c r="GK324" s="500"/>
      <c r="GL324" s="500"/>
      <c r="GM324" s="500"/>
      <c r="GN324" s="500"/>
      <c r="GO324" s="500"/>
      <c r="GP324" s="500"/>
      <c r="GQ324" s="500"/>
      <c r="GR324" s="500"/>
      <c r="GS324" s="500"/>
      <c r="GT324" s="500"/>
      <c r="GU324" s="500"/>
      <c r="GV324" s="500"/>
      <c r="GW324" s="500"/>
      <c r="GX324" s="500"/>
      <c r="GY324" s="500"/>
      <c r="GZ324" s="500"/>
      <c r="HA324" s="500"/>
      <c r="HB324" s="500"/>
      <c r="HC324" s="500"/>
      <c r="HD324" s="500"/>
      <c r="HE324" s="500"/>
      <c r="HF324" s="500"/>
      <c r="HG324" s="500"/>
      <c r="HH324" s="500"/>
      <c r="HI324" s="500"/>
      <c r="HJ324" s="500"/>
      <c r="HK324" s="500"/>
      <c r="HL324" s="500"/>
      <c r="HM324" s="500"/>
      <c r="HN324" s="500"/>
      <c r="HO324" s="500"/>
      <c r="HP324" s="500"/>
      <c r="HQ324" s="500"/>
      <c r="HR324" s="500"/>
      <c r="HS324" s="500"/>
      <c r="HT324" s="500"/>
      <c r="HU324" s="500"/>
      <c r="HV324" s="500"/>
      <c r="HW324" s="500"/>
      <c r="HX324" s="500"/>
      <c r="HY324" s="500"/>
      <c r="HZ324" s="500"/>
      <c r="IA324" s="500"/>
      <c r="IB324" s="500"/>
      <c r="IC324" s="500"/>
      <c r="ID324" s="500"/>
      <c r="IE324" s="500"/>
      <c r="IF324" s="500"/>
      <c r="IG324" s="500"/>
      <c r="IH324" s="500"/>
      <c r="II324" s="500"/>
      <c r="IJ324" s="500"/>
      <c r="IK324" s="500"/>
      <c r="IL324" s="500"/>
      <c r="IM324" s="500"/>
      <c r="IN324" s="500"/>
      <c r="IO324" s="500"/>
      <c r="IP324" s="500"/>
      <c r="IQ324" s="500"/>
      <c r="IR324" s="500"/>
      <c r="IS324" s="500"/>
      <c r="IT324" s="500"/>
      <c r="IU324" s="500"/>
      <c r="IV324" s="500"/>
      <c r="IW324" s="500"/>
      <c r="IX324" s="500"/>
      <c r="IY324" s="500"/>
      <c r="IZ324" s="500"/>
      <c r="JA324" s="500"/>
      <c r="JB324" s="500"/>
      <c r="JC324" s="500"/>
      <c r="JD324" s="500"/>
      <c r="JE324" s="500"/>
      <c r="JF324" s="500"/>
      <c r="JG324" s="500"/>
      <c r="JH324" s="500"/>
      <c r="JI324" s="500"/>
      <c r="JJ324" s="500"/>
      <c r="JK324" s="500"/>
    </row>
    <row r="325" ht="11.25" customHeight="1">
      <c r="A325" s="500"/>
      <c r="B325" s="800"/>
      <c r="C325" s="500"/>
      <c r="D325" s="500"/>
      <c r="E325" s="500"/>
      <c r="F325" s="500"/>
      <c r="G325" s="500"/>
      <c r="H325" s="500"/>
      <c r="I325" s="500"/>
      <c r="J325" s="500"/>
      <c r="K325" s="500"/>
      <c r="L325" s="500"/>
      <c r="M325" s="500"/>
      <c r="N325" s="500"/>
      <c r="O325" s="500"/>
      <c r="P325" s="500"/>
      <c r="Q325" s="500"/>
      <c r="R325" s="500"/>
      <c r="S325" s="500"/>
      <c r="T325" s="500"/>
      <c r="U325" s="500"/>
      <c r="V325" s="500"/>
      <c r="W325" s="500"/>
      <c r="X325" s="500"/>
      <c r="Y325" s="801"/>
      <c r="Z325" s="801"/>
      <c r="AA325" s="800"/>
      <c r="AB325" s="500"/>
      <c r="AC325" s="498"/>
      <c r="AD325" s="494"/>
      <c r="AE325" s="494"/>
      <c r="AF325" s="494"/>
      <c r="AG325" s="494"/>
      <c r="AH325" s="494"/>
      <c r="AI325" s="494"/>
      <c r="AJ325" s="494"/>
      <c r="AK325" s="494"/>
      <c r="AL325" s="494"/>
      <c r="AM325" s="494"/>
      <c r="AN325" s="494"/>
      <c r="AO325" s="500"/>
      <c r="AQ325" s="494"/>
      <c r="AR325" s="494"/>
      <c r="AS325" s="494"/>
      <c r="AT325" s="494"/>
      <c r="AU325" s="501" t="s">
        <v>173</v>
      </c>
      <c r="AV325" s="534">
        <v>0.0</v>
      </c>
      <c r="AW325" s="532">
        <f>if(F291&gt;=AE322,1,0)</f>
        <v>1</v>
      </c>
      <c r="AX325" s="500"/>
      <c r="AY325" s="500"/>
      <c r="AZ325" s="801"/>
      <c r="BA325" s="500"/>
      <c r="BB325" s="500"/>
      <c r="BC325" s="500"/>
      <c r="BD325" s="500"/>
      <c r="BE325" s="500"/>
      <c r="BF325" s="500"/>
      <c r="BG325" s="500"/>
      <c r="BH325" s="500"/>
      <c r="BI325" s="500"/>
      <c r="BJ325" s="500"/>
      <c r="BK325" s="500"/>
      <c r="BL325" s="500"/>
      <c r="BM325" s="500"/>
      <c r="BN325" s="500"/>
      <c r="BO325" s="500"/>
      <c r="BP325" s="500"/>
      <c r="BQ325" s="500"/>
      <c r="BR325" s="500"/>
      <c r="BS325" s="500"/>
      <c r="BT325" s="500"/>
      <c r="BU325" s="500"/>
      <c r="BV325" s="500"/>
      <c r="BW325" s="500"/>
      <c r="BX325" s="500"/>
      <c r="BY325" s="500"/>
      <c r="BZ325" s="500"/>
      <c r="CA325" s="500"/>
      <c r="CB325" s="500"/>
      <c r="CC325" s="500"/>
      <c r="CD325" s="500"/>
      <c r="CE325" s="500"/>
      <c r="CF325" s="500"/>
      <c r="CG325" s="500"/>
      <c r="CH325" s="500"/>
      <c r="CI325" s="500"/>
      <c r="CJ325" s="500"/>
      <c r="CK325" s="500"/>
      <c r="CL325" s="500"/>
      <c r="CM325" s="500"/>
      <c r="CN325" s="500"/>
      <c r="CO325" s="500"/>
      <c r="CP325" s="500"/>
      <c r="CQ325" s="500"/>
      <c r="CR325" s="500"/>
      <c r="CS325" s="500"/>
      <c r="CT325" s="500"/>
      <c r="CU325" s="500"/>
      <c r="CV325" s="500"/>
      <c r="CW325" s="500"/>
      <c r="CX325" s="500"/>
      <c r="CY325" s="500"/>
      <c r="CZ325" s="500"/>
      <c r="DA325" s="500"/>
      <c r="DB325" s="500"/>
      <c r="DC325" s="500"/>
      <c r="DD325" s="500"/>
      <c r="DE325" s="500"/>
      <c r="DF325" s="500"/>
      <c r="DG325" s="500"/>
      <c r="DH325" s="500"/>
      <c r="DI325" s="500"/>
      <c r="DJ325" s="500"/>
      <c r="DK325" s="500"/>
      <c r="DL325" s="500"/>
      <c r="DM325" s="500"/>
      <c r="DN325" s="500"/>
      <c r="DO325" s="500"/>
      <c r="DP325" s="500"/>
      <c r="DQ325" s="500"/>
      <c r="DR325" s="500"/>
      <c r="DS325" s="500"/>
      <c r="DT325" s="500"/>
      <c r="DU325" s="500"/>
      <c r="DV325" s="500"/>
      <c r="DW325" s="500"/>
      <c r="DX325" s="500"/>
      <c r="DY325" s="500"/>
      <c r="DZ325" s="500"/>
      <c r="EA325" s="500"/>
      <c r="EB325" s="500"/>
      <c r="EC325" s="500"/>
      <c r="ED325" s="500"/>
      <c r="EE325" s="500"/>
      <c r="EF325" s="500"/>
      <c r="EG325" s="500"/>
      <c r="EH325" s="500"/>
      <c r="EI325" s="500"/>
      <c r="EJ325" s="500"/>
      <c r="EK325" s="500"/>
      <c r="EL325" s="500"/>
      <c r="EM325" s="500"/>
      <c r="EN325" s="500"/>
      <c r="EO325" s="500"/>
      <c r="EP325" s="500"/>
      <c r="EQ325" s="500"/>
      <c r="ER325" s="500"/>
      <c r="ES325" s="500"/>
      <c r="ET325" s="500"/>
      <c r="EU325" s="500"/>
      <c r="EV325" s="500"/>
      <c r="EW325" s="500"/>
      <c r="EX325" s="500"/>
      <c r="EY325" s="500"/>
      <c r="EZ325" s="500"/>
      <c r="FA325" s="500"/>
      <c r="FB325" s="500"/>
      <c r="FC325" s="500"/>
      <c r="FD325" s="500"/>
      <c r="FE325" s="500"/>
      <c r="FF325" s="500"/>
      <c r="FG325" s="500"/>
      <c r="FH325" s="500"/>
      <c r="FI325" s="500"/>
      <c r="FJ325" s="500"/>
      <c r="FK325" s="500"/>
      <c r="FL325" s="500"/>
      <c r="FM325" s="500"/>
      <c r="FN325" s="500"/>
      <c r="FO325" s="500"/>
      <c r="FP325" s="500"/>
      <c r="FQ325" s="500"/>
      <c r="FR325" s="500"/>
      <c r="FS325" s="500"/>
      <c r="FT325" s="500"/>
      <c r="FU325" s="500"/>
      <c r="FV325" s="500"/>
      <c r="FW325" s="500"/>
      <c r="FX325" s="500"/>
      <c r="FY325" s="500"/>
      <c r="FZ325" s="500"/>
      <c r="GA325" s="500"/>
      <c r="GB325" s="500"/>
      <c r="GC325" s="500"/>
      <c r="GD325" s="500"/>
      <c r="GE325" s="500"/>
      <c r="GF325" s="500"/>
      <c r="GG325" s="500"/>
      <c r="GH325" s="500"/>
      <c r="GI325" s="500"/>
      <c r="GJ325" s="500"/>
      <c r="GK325" s="500"/>
      <c r="GL325" s="500"/>
      <c r="GM325" s="500"/>
      <c r="GN325" s="500"/>
      <c r="GO325" s="500"/>
      <c r="GP325" s="500"/>
      <c r="GQ325" s="500"/>
      <c r="GR325" s="500"/>
      <c r="GS325" s="500"/>
      <c r="GT325" s="500"/>
      <c r="GU325" s="500"/>
      <c r="GV325" s="500"/>
      <c r="GW325" s="500"/>
      <c r="GX325" s="500"/>
      <c r="GY325" s="500"/>
      <c r="GZ325" s="500"/>
      <c r="HA325" s="500"/>
      <c r="HB325" s="500"/>
      <c r="HC325" s="500"/>
      <c r="HD325" s="500"/>
      <c r="HE325" s="500"/>
      <c r="HF325" s="500"/>
      <c r="HG325" s="500"/>
      <c r="HH325" s="500"/>
      <c r="HI325" s="500"/>
      <c r="HJ325" s="500"/>
      <c r="HK325" s="500"/>
      <c r="HL325" s="500"/>
      <c r="HM325" s="500"/>
      <c r="HN325" s="500"/>
      <c r="HO325" s="500"/>
      <c r="HP325" s="500"/>
      <c r="HQ325" s="500"/>
      <c r="HR325" s="500"/>
      <c r="HS325" s="500"/>
      <c r="HT325" s="500"/>
      <c r="HU325" s="500"/>
      <c r="HV325" s="500"/>
      <c r="HW325" s="500"/>
      <c r="HX325" s="500"/>
      <c r="HY325" s="500"/>
      <c r="HZ325" s="500"/>
      <c r="IA325" s="500"/>
      <c r="IB325" s="500"/>
      <c r="IC325" s="500"/>
      <c r="ID325" s="500"/>
      <c r="IE325" s="500"/>
      <c r="IF325" s="500"/>
      <c r="IG325" s="500"/>
      <c r="IH325" s="500"/>
      <c r="II325" s="500"/>
      <c r="IJ325" s="500"/>
      <c r="IK325" s="500"/>
      <c r="IL325" s="500"/>
      <c r="IM325" s="500"/>
      <c r="IN325" s="500"/>
      <c r="IO325" s="500"/>
      <c r="IP325" s="500"/>
      <c r="IQ325" s="500"/>
      <c r="IR325" s="500"/>
      <c r="IS325" s="500"/>
      <c r="IT325" s="500"/>
      <c r="IU325" s="500"/>
      <c r="IV325" s="500"/>
      <c r="IW325" s="500"/>
      <c r="IX325" s="500"/>
      <c r="IY325" s="500"/>
      <c r="IZ325" s="500"/>
      <c r="JA325" s="500"/>
      <c r="JB325" s="500"/>
      <c r="JC325" s="500"/>
      <c r="JD325" s="500"/>
      <c r="JE325" s="500"/>
      <c r="JF325" s="500"/>
      <c r="JG325" s="500"/>
      <c r="JH325" s="500"/>
      <c r="JI325" s="500"/>
      <c r="JJ325" s="500"/>
      <c r="JK325" s="500"/>
    </row>
    <row r="326" ht="11.25" customHeight="1">
      <c r="A326" s="500"/>
      <c r="B326" s="800"/>
      <c r="C326" s="500"/>
      <c r="D326" s="500"/>
      <c r="E326" s="500"/>
      <c r="F326" s="500"/>
      <c r="G326" s="500"/>
      <c r="H326" s="500"/>
      <c r="I326" s="500"/>
      <c r="J326" s="500"/>
      <c r="K326" s="500"/>
      <c r="L326" s="500"/>
      <c r="M326" s="500"/>
      <c r="N326" s="500"/>
      <c r="O326" s="500"/>
      <c r="P326" s="500"/>
      <c r="Q326" s="500"/>
      <c r="R326" s="500"/>
      <c r="S326" s="500"/>
      <c r="T326" s="500"/>
      <c r="U326" s="500"/>
      <c r="V326" s="500"/>
      <c r="W326" s="500"/>
      <c r="X326" s="500"/>
      <c r="Y326" s="801"/>
      <c r="Z326" s="801"/>
      <c r="AA326" s="800"/>
      <c r="AB326" s="500"/>
      <c r="AC326" s="498" t="s">
        <v>174</v>
      </c>
      <c r="AD326" s="536" t="s">
        <v>175</v>
      </c>
      <c r="AE326" s="536" t="s">
        <v>176</v>
      </c>
      <c r="AF326" s="537">
        <f>MAX(If(AE322+sum(AK323:AK324)&gt;12,20,AE322+sum(AK323:AK324)),2)</f>
        <v>2</v>
      </c>
      <c r="AG326" s="537" t="str">
        <f>"+"</f>
        <v>+</v>
      </c>
      <c r="AH326" s="537">
        <f>sum(AL323:AL324)</f>
        <v>0</v>
      </c>
      <c r="AI326" s="538" t="str">
        <f>"+"</f>
        <v>+</v>
      </c>
      <c r="AJ326" s="538">
        <f>AH326+IF(countIf(AD323:AD324,"PROSPIT")&gt;0,1,0)</f>
        <v>0</v>
      </c>
      <c r="AK326" s="539" t="str">
        <f>"+"</f>
        <v>+</v>
      </c>
      <c r="AL326" s="539">
        <f>AH326+IF(countIf(AD323:AD324,"DERSE")&gt;0,1,0)</f>
        <v>0</v>
      </c>
      <c r="AM326" s="494"/>
      <c r="AN326" s="499" t="s">
        <v>136</v>
      </c>
      <c r="AO326" s="500"/>
      <c r="AQ326" s="494">
        <f>0+Countif(AD323:AD324,"CANINE")</f>
        <v>0</v>
      </c>
      <c r="AR326" s="499">
        <f>(COUNTIF(AQ293:AQ327,"&gt;0")-1)*2</f>
        <v>-2</v>
      </c>
      <c r="AS326" s="494">
        <f>8+countIf(AD322:AD323, "LIGHTWEIGHT")*2</f>
        <v>8</v>
      </c>
      <c r="AT326" s="494"/>
      <c r="AU326" s="498" t="s">
        <v>177</v>
      </c>
      <c r="AV326" s="495">
        <f>If(AE322+AR326&gt;=AS326,MAX(AS326-AE322,0),AR326)</f>
        <v>-2</v>
      </c>
      <c r="AW326" s="499">
        <v>0.0</v>
      </c>
      <c r="AX326" s="500"/>
      <c r="AY326" s="500"/>
      <c r="AZ326" s="801"/>
      <c r="BA326" s="500"/>
      <c r="BB326" s="500"/>
      <c r="BC326" s="500"/>
      <c r="BD326" s="500"/>
      <c r="BE326" s="500"/>
      <c r="BF326" s="500"/>
      <c r="BG326" s="500"/>
      <c r="BH326" s="500"/>
      <c r="BI326" s="500"/>
      <c r="BJ326" s="500"/>
      <c r="BK326" s="500"/>
      <c r="BL326" s="500"/>
      <c r="BM326" s="500"/>
      <c r="BN326" s="500"/>
      <c r="BO326" s="500"/>
      <c r="BP326" s="500"/>
      <c r="BQ326" s="500"/>
      <c r="BR326" s="500"/>
      <c r="BS326" s="500"/>
      <c r="BT326" s="500"/>
      <c r="BU326" s="500"/>
      <c r="BV326" s="500"/>
      <c r="BW326" s="500"/>
      <c r="BX326" s="500"/>
      <c r="BY326" s="500"/>
      <c r="BZ326" s="500"/>
      <c r="CA326" s="500"/>
      <c r="CB326" s="500"/>
      <c r="CC326" s="500"/>
      <c r="CD326" s="500"/>
      <c r="CE326" s="500"/>
      <c r="CF326" s="500"/>
      <c r="CG326" s="500"/>
      <c r="CH326" s="500"/>
      <c r="CI326" s="500"/>
      <c r="CJ326" s="500"/>
      <c r="CK326" s="500"/>
      <c r="CL326" s="500"/>
      <c r="CM326" s="500"/>
      <c r="CN326" s="500"/>
      <c r="CO326" s="500"/>
      <c r="CP326" s="500"/>
      <c r="CQ326" s="500"/>
      <c r="CR326" s="500"/>
      <c r="CS326" s="500"/>
      <c r="CT326" s="500"/>
      <c r="CU326" s="500"/>
      <c r="CV326" s="500"/>
      <c r="CW326" s="500"/>
      <c r="CX326" s="500"/>
      <c r="CY326" s="500"/>
      <c r="CZ326" s="500"/>
      <c r="DA326" s="500"/>
      <c r="DB326" s="500"/>
      <c r="DC326" s="500"/>
      <c r="DD326" s="500"/>
      <c r="DE326" s="500"/>
      <c r="DF326" s="500"/>
      <c r="DG326" s="500"/>
      <c r="DH326" s="500"/>
      <c r="DI326" s="500"/>
      <c r="DJ326" s="500"/>
      <c r="DK326" s="500"/>
      <c r="DL326" s="500"/>
      <c r="DM326" s="500"/>
      <c r="DN326" s="500"/>
      <c r="DO326" s="500"/>
      <c r="DP326" s="500"/>
      <c r="DQ326" s="500"/>
      <c r="DR326" s="500"/>
      <c r="DS326" s="500"/>
      <c r="DT326" s="500"/>
      <c r="DU326" s="500"/>
      <c r="DV326" s="500"/>
      <c r="DW326" s="500"/>
      <c r="DX326" s="500"/>
      <c r="DY326" s="500"/>
      <c r="DZ326" s="500"/>
      <c r="EA326" s="500"/>
      <c r="EB326" s="500"/>
      <c r="EC326" s="500"/>
      <c r="ED326" s="500"/>
      <c r="EE326" s="500"/>
      <c r="EF326" s="500"/>
      <c r="EG326" s="500"/>
      <c r="EH326" s="500"/>
      <c r="EI326" s="500"/>
      <c r="EJ326" s="500"/>
      <c r="EK326" s="500"/>
      <c r="EL326" s="500"/>
      <c r="EM326" s="500"/>
      <c r="EN326" s="500"/>
      <c r="EO326" s="500"/>
      <c r="EP326" s="500"/>
      <c r="EQ326" s="500"/>
      <c r="ER326" s="500"/>
      <c r="ES326" s="500"/>
      <c r="ET326" s="500"/>
      <c r="EU326" s="500"/>
      <c r="EV326" s="500"/>
      <c r="EW326" s="500"/>
      <c r="EX326" s="500"/>
      <c r="EY326" s="500"/>
      <c r="EZ326" s="500"/>
      <c r="FA326" s="500"/>
      <c r="FB326" s="500"/>
      <c r="FC326" s="500"/>
      <c r="FD326" s="500"/>
      <c r="FE326" s="500"/>
      <c r="FF326" s="500"/>
      <c r="FG326" s="500"/>
      <c r="FH326" s="500"/>
      <c r="FI326" s="500"/>
      <c r="FJ326" s="500"/>
      <c r="FK326" s="500"/>
      <c r="FL326" s="500"/>
      <c r="FM326" s="500"/>
      <c r="FN326" s="500"/>
      <c r="FO326" s="500"/>
      <c r="FP326" s="500"/>
      <c r="FQ326" s="500"/>
      <c r="FR326" s="500"/>
      <c r="FS326" s="500"/>
      <c r="FT326" s="500"/>
      <c r="FU326" s="500"/>
      <c r="FV326" s="500"/>
      <c r="FW326" s="500"/>
      <c r="FX326" s="500"/>
      <c r="FY326" s="500"/>
      <c r="FZ326" s="500"/>
      <c r="GA326" s="500"/>
      <c r="GB326" s="500"/>
      <c r="GC326" s="500"/>
      <c r="GD326" s="500"/>
      <c r="GE326" s="500"/>
      <c r="GF326" s="500"/>
      <c r="GG326" s="500"/>
      <c r="GH326" s="500"/>
      <c r="GI326" s="500"/>
      <c r="GJ326" s="500"/>
      <c r="GK326" s="500"/>
      <c r="GL326" s="500"/>
      <c r="GM326" s="500"/>
      <c r="GN326" s="500"/>
      <c r="GO326" s="500"/>
      <c r="GP326" s="500"/>
      <c r="GQ326" s="500"/>
      <c r="GR326" s="500"/>
      <c r="GS326" s="500"/>
      <c r="GT326" s="500"/>
      <c r="GU326" s="500"/>
      <c r="GV326" s="500"/>
      <c r="GW326" s="500"/>
      <c r="GX326" s="500"/>
      <c r="GY326" s="500"/>
      <c r="GZ326" s="500"/>
      <c r="HA326" s="500"/>
      <c r="HB326" s="500"/>
      <c r="HC326" s="500"/>
      <c r="HD326" s="500"/>
      <c r="HE326" s="500"/>
      <c r="HF326" s="500"/>
      <c r="HG326" s="500"/>
      <c r="HH326" s="500"/>
      <c r="HI326" s="500"/>
      <c r="HJ326" s="500"/>
      <c r="HK326" s="500"/>
      <c r="HL326" s="500"/>
      <c r="HM326" s="500"/>
      <c r="HN326" s="500"/>
      <c r="HO326" s="500"/>
      <c r="HP326" s="500"/>
      <c r="HQ326" s="500"/>
      <c r="HR326" s="500"/>
      <c r="HS326" s="500"/>
      <c r="HT326" s="500"/>
      <c r="HU326" s="500"/>
      <c r="HV326" s="500"/>
      <c r="HW326" s="500"/>
      <c r="HX326" s="500"/>
      <c r="HY326" s="500"/>
      <c r="HZ326" s="500"/>
      <c r="IA326" s="500"/>
      <c r="IB326" s="500"/>
      <c r="IC326" s="500"/>
      <c r="ID326" s="500"/>
      <c r="IE326" s="500"/>
      <c r="IF326" s="500"/>
      <c r="IG326" s="500"/>
      <c r="IH326" s="500"/>
      <c r="II326" s="500"/>
      <c r="IJ326" s="500"/>
      <c r="IK326" s="500"/>
      <c r="IL326" s="500"/>
      <c r="IM326" s="500"/>
      <c r="IN326" s="500"/>
      <c r="IO326" s="500"/>
      <c r="IP326" s="500"/>
      <c r="IQ326" s="500"/>
      <c r="IR326" s="500"/>
      <c r="IS326" s="500"/>
      <c r="IT326" s="500"/>
      <c r="IU326" s="500"/>
      <c r="IV326" s="500"/>
      <c r="IW326" s="500"/>
      <c r="IX326" s="500"/>
      <c r="IY326" s="500"/>
      <c r="IZ326" s="500"/>
      <c r="JA326" s="500"/>
      <c r="JB326" s="500"/>
      <c r="JC326" s="500"/>
      <c r="JD326" s="500"/>
      <c r="JE326" s="500"/>
      <c r="JF326" s="500"/>
      <c r="JG326" s="500"/>
      <c r="JH326" s="500"/>
      <c r="JI326" s="500"/>
      <c r="JJ326" s="500"/>
      <c r="JK326" s="500"/>
    </row>
    <row r="327" ht="11.25" customHeight="1">
      <c r="A327" s="500"/>
      <c r="B327" s="800"/>
      <c r="C327" s="500"/>
      <c r="D327" s="500"/>
      <c r="E327" s="500"/>
      <c r="F327" s="500"/>
      <c r="G327" s="500"/>
      <c r="H327" s="500"/>
      <c r="I327" s="500"/>
      <c r="J327" s="500"/>
      <c r="K327" s="500"/>
      <c r="L327" s="500"/>
      <c r="M327" s="500"/>
      <c r="N327" s="500"/>
      <c r="O327" s="500"/>
      <c r="P327" s="500"/>
      <c r="Q327" s="500"/>
      <c r="R327" s="500"/>
      <c r="S327" s="500"/>
      <c r="T327" s="500"/>
      <c r="U327" s="500"/>
      <c r="V327" s="500"/>
      <c r="W327" s="500"/>
      <c r="X327" s="500"/>
      <c r="Y327" s="500"/>
      <c r="Z327" s="825"/>
      <c r="AA327" s="500"/>
      <c r="AB327" s="500"/>
      <c r="AC327" s="540" t="str">
        <f>IF(countIf(AD323:AD324,"META")&gt;0," + ",if(AD327="",""," + "))</f>
        <v/>
      </c>
      <c r="AD327" s="673" t="str">
        <f>IF(countIf(AD323:AD324,"META")&gt;0,"",AD322)</f>
        <v/>
      </c>
      <c r="AE327" s="540" t="str">
        <f>IF(countIf(AD323:AD324,"META")&gt;0,"",if(AD327="","","d"))</f>
        <v/>
      </c>
      <c r="AF327" s="540" t="str">
        <f>IF(countIf(AD323:AD324,"META")&gt;0,AF326/2+1,IF(AD327&lt;&gt;"",AF326,""))</f>
        <v/>
      </c>
      <c r="AG327" s="540" t="str">
        <f>IF(AH326&gt;0,"+","")</f>
        <v/>
      </c>
      <c r="AH327" s="540" t="str">
        <f>if(AH326=0,"",AH326)</f>
        <v/>
      </c>
      <c r="AI327" s="826" t="str">
        <f>CONCATENATE( If(countIf(AD323:AD324,"DRACONIC")&gt;0,"+1d2",""),IF(AJ326&gt;0,"+",""))</f>
        <v/>
      </c>
      <c r="AJ327" s="826" t="str">
        <f>if(AJ326=0,"",AJ326)</f>
        <v/>
      </c>
      <c r="AK327" s="827" t="str">
        <f>CONCATENATE( If(countIf(AD323:AD324,"DRACONIC")&gt;0,"+1d2",""),IF(AL326&gt;0,"+",""))</f>
        <v/>
      </c>
      <c r="AL327" s="827" t="str">
        <f>if(AL326=0,"",AL326)</f>
        <v/>
      </c>
      <c r="AM327" s="494"/>
      <c r="AN327" s="494">
        <f>AF326/2+1+AH326</f>
        <v>2</v>
      </c>
      <c r="AO327" s="500"/>
      <c r="AQ327" s="494">
        <f>0-COUNTIF(AD323:AD324,"FELINE")</f>
        <v>0</v>
      </c>
      <c r="AR327" s="499">
        <f>(COUNTIF(AQ293:AQ327,"&lt;0")-1)*2</f>
        <v>-2</v>
      </c>
      <c r="AS327" s="494">
        <f>8+countIf(AD322:AD323, "LIGHTWEIGHT")*2</f>
        <v>8</v>
      </c>
      <c r="AT327" s="494"/>
      <c r="AU327" s="498" t="s">
        <v>178</v>
      </c>
      <c r="AV327" s="494">
        <f>If(AE322+AR327&gt;=AS327,MAX(AS327-AE322,0),AR327)</f>
        <v>-2</v>
      </c>
      <c r="AW327" s="499">
        <v>0.0</v>
      </c>
      <c r="AX327" s="500"/>
      <c r="AY327" s="500"/>
      <c r="AZ327" s="801"/>
      <c r="BA327" s="500"/>
      <c r="BB327" s="500"/>
      <c r="BC327" s="500"/>
      <c r="BD327" s="500"/>
      <c r="BE327" s="500"/>
      <c r="BF327" s="500"/>
      <c r="BG327" s="500"/>
      <c r="BH327" s="500"/>
      <c r="BI327" s="500"/>
      <c r="BJ327" s="500"/>
      <c r="BK327" s="500"/>
      <c r="BL327" s="500"/>
      <c r="BM327" s="500"/>
      <c r="BN327" s="500"/>
      <c r="BO327" s="500"/>
      <c r="BP327" s="500"/>
      <c r="BQ327" s="500"/>
      <c r="BR327" s="500"/>
      <c r="BS327" s="500"/>
      <c r="BT327" s="500"/>
      <c r="BU327" s="500"/>
      <c r="BV327" s="500"/>
      <c r="BW327" s="500"/>
      <c r="BX327" s="500"/>
      <c r="BY327" s="500"/>
      <c r="BZ327" s="500"/>
      <c r="CA327" s="500"/>
      <c r="CB327" s="500"/>
      <c r="CC327" s="500"/>
      <c r="CD327" s="500"/>
      <c r="CE327" s="500"/>
      <c r="CF327" s="500"/>
      <c r="CG327" s="500"/>
      <c r="CH327" s="500"/>
      <c r="CI327" s="500"/>
      <c r="CJ327" s="500"/>
      <c r="CK327" s="500"/>
      <c r="CL327" s="500"/>
      <c r="CM327" s="500"/>
      <c r="CN327" s="500"/>
      <c r="CO327" s="500"/>
      <c r="CP327" s="500"/>
      <c r="CQ327" s="500"/>
      <c r="CR327" s="500"/>
      <c r="CS327" s="500"/>
      <c r="CT327" s="500"/>
      <c r="CU327" s="500"/>
      <c r="CV327" s="500"/>
      <c r="CW327" s="500"/>
      <c r="CX327" s="500"/>
      <c r="CY327" s="500"/>
      <c r="CZ327" s="500"/>
      <c r="DA327" s="500"/>
      <c r="DB327" s="500"/>
      <c r="DC327" s="500"/>
      <c r="DD327" s="500"/>
      <c r="DE327" s="500"/>
      <c r="DF327" s="500"/>
      <c r="DG327" s="500"/>
      <c r="DH327" s="500"/>
      <c r="DI327" s="500"/>
      <c r="DJ327" s="500"/>
      <c r="DK327" s="500"/>
      <c r="DL327" s="500"/>
      <c r="DM327" s="500"/>
      <c r="DN327" s="500"/>
      <c r="DO327" s="500"/>
      <c r="DP327" s="500"/>
      <c r="DQ327" s="500"/>
      <c r="DR327" s="500"/>
      <c r="DS327" s="500"/>
      <c r="DT327" s="500"/>
      <c r="DU327" s="500"/>
      <c r="DV327" s="500"/>
      <c r="DW327" s="500"/>
      <c r="DX327" s="500"/>
      <c r="DY327" s="500"/>
      <c r="DZ327" s="500"/>
      <c r="EA327" s="500"/>
      <c r="EB327" s="500"/>
      <c r="EC327" s="500"/>
      <c r="ED327" s="500"/>
      <c r="EE327" s="500"/>
      <c r="EF327" s="500"/>
      <c r="EG327" s="500"/>
      <c r="EH327" s="500"/>
      <c r="EI327" s="500"/>
      <c r="EJ327" s="500"/>
      <c r="EK327" s="500"/>
      <c r="EL327" s="500"/>
      <c r="EM327" s="500"/>
      <c r="EN327" s="500"/>
      <c r="EO327" s="500"/>
      <c r="EP327" s="500"/>
      <c r="EQ327" s="500"/>
      <c r="ER327" s="500"/>
      <c r="ES327" s="500"/>
      <c r="ET327" s="500"/>
      <c r="EU327" s="500"/>
      <c r="EV327" s="500"/>
      <c r="EW327" s="500"/>
      <c r="EX327" s="500"/>
      <c r="EY327" s="500"/>
      <c r="EZ327" s="500"/>
      <c r="FA327" s="500"/>
      <c r="FB327" s="500"/>
      <c r="FC327" s="500"/>
      <c r="FD327" s="500"/>
      <c r="FE327" s="500"/>
      <c r="FF327" s="500"/>
      <c r="FG327" s="500"/>
      <c r="FH327" s="500"/>
      <c r="FI327" s="500"/>
      <c r="FJ327" s="500"/>
      <c r="FK327" s="500"/>
      <c r="FL327" s="500"/>
      <c r="FM327" s="500"/>
      <c r="FN327" s="500"/>
      <c r="FO327" s="500"/>
      <c r="FP327" s="500"/>
      <c r="FQ327" s="500"/>
      <c r="FR327" s="500"/>
      <c r="FS327" s="500"/>
      <c r="FT327" s="500"/>
      <c r="FU327" s="500"/>
      <c r="FV327" s="500"/>
      <c r="FW327" s="500"/>
      <c r="FX327" s="500"/>
      <c r="FY327" s="500"/>
      <c r="FZ327" s="500"/>
      <c r="GA327" s="500"/>
      <c r="GB327" s="500"/>
      <c r="GC327" s="500"/>
      <c r="GD327" s="500"/>
      <c r="GE327" s="500"/>
      <c r="GF327" s="500"/>
      <c r="GG327" s="500"/>
      <c r="GH327" s="500"/>
      <c r="GI327" s="500"/>
      <c r="GJ327" s="500"/>
      <c r="GK327" s="500"/>
      <c r="GL327" s="500"/>
      <c r="GM327" s="500"/>
      <c r="GN327" s="500"/>
      <c r="GO327" s="500"/>
      <c r="GP327" s="500"/>
      <c r="GQ327" s="500"/>
      <c r="GR327" s="500"/>
      <c r="GS327" s="500"/>
      <c r="GT327" s="500"/>
      <c r="GU327" s="500"/>
      <c r="GV327" s="500"/>
      <c r="GW327" s="500"/>
      <c r="GX327" s="500"/>
      <c r="GY327" s="500"/>
      <c r="GZ327" s="500"/>
      <c r="HA327" s="500"/>
      <c r="HB327" s="500"/>
      <c r="HC327" s="500"/>
      <c r="HD327" s="500"/>
      <c r="HE327" s="500"/>
      <c r="HF327" s="500"/>
      <c r="HG327" s="500"/>
      <c r="HH327" s="500"/>
      <c r="HI327" s="500"/>
      <c r="HJ327" s="500"/>
      <c r="HK327" s="500"/>
      <c r="HL327" s="500"/>
      <c r="HM327" s="500"/>
      <c r="HN327" s="500"/>
      <c r="HO327" s="500"/>
      <c r="HP327" s="500"/>
      <c r="HQ327" s="500"/>
      <c r="HR327" s="500"/>
      <c r="HS327" s="500"/>
      <c r="HT327" s="500"/>
      <c r="HU327" s="500"/>
      <c r="HV327" s="500"/>
      <c r="HW327" s="500"/>
      <c r="HX327" s="500"/>
      <c r="HY327" s="500"/>
      <c r="HZ327" s="500"/>
      <c r="IA327" s="500"/>
      <c r="IB327" s="500"/>
      <c r="IC327" s="500"/>
      <c r="ID327" s="500"/>
      <c r="IE327" s="500"/>
      <c r="IF327" s="500"/>
      <c r="IG327" s="500"/>
      <c r="IH327" s="500"/>
      <c r="II327" s="500"/>
      <c r="IJ327" s="500"/>
      <c r="IK327" s="500"/>
      <c r="IL327" s="500"/>
      <c r="IM327" s="500"/>
      <c r="IN327" s="500"/>
      <c r="IO327" s="500"/>
      <c r="IP327" s="500"/>
      <c r="IQ327" s="500"/>
      <c r="IR327" s="500"/>
      <c r="IS327" s="500"/>
      <c r="IT327" s="500"/>
      <c r="IU327" s="500"/>
      <c r="IV327" s="500"/>
      <c r="IW327" s="500"/>
      <c r="IX327" s="500"/>
      <c r="IY327" s="500"/>
      <c r="IZ327" s="500"/>
      <c r="JA327" s="500"/>
      <c r="JB327" s="500"/>
      <c r="JC327" s="500"/>
      <c r="JD327" s="500"/>
      <c r="JE327" s="500"/>
      <c r="JF327" s="500"/>
      <c r="JG327" s="500"/>
      <c r="JH327" s="500"/>
      <c r="JI327" s="500"/>
      <c r="JJ327" s="500"/>
      <c r="JK327" s="500"/>
    </row>
    <row r="328" ht="11.25" customHeight="1">
      <c r="A328" s="500"/>
      <c r="B328" s="802"/>
      <c r="C328" s="526"/>
      <c r="D328" s="526"/>
      <c r="E328" s="526"/>
      <c r="F328" s="526"/>
      <c r="G328" s="526"/>
      <c r="H328" s="526"/>
      <c r="I328" s="526"/>
      <c r="J328" s="526"/>
      <c r="K328" s="526"/>
      <c r="L328" s="526"/>
      <c r="M328" s="526"/>
      <c r="N328" s="526"/>
      <c r="O328" s="526"/>
      <c r="P328" s="526"/>
      <c r="Q328" s="526"/>
      <c r="R328" s="526"/>
      <c r="S328" s="526"/>
      <c r="T328" s="526"/>
      <c r="U328" s="526"/>
      <c r="V328" s="526"/>
      <c r="W328" s="526"/>
      <c r="X328" s="526"/>
      <c r="Y328" s="526"/>
      <c r="Z328" s="825"/>
      <c r="AA328" s="526"/>
      <c r="AB328" s="526"/>
      <c r="AC328" s="526"/>
      <c r="AD328" s="526"/>
      <c r="AE328" s="526"/>
      <c r="AF328" s="526"/>
      <c r="AG328" s="526"/>
      <c r="AH328" s="526"/>
      <c r="AI328" s="526"/>
      <c r="AJ328" s="526"/>
      <c r="AK328" s="526"/>
      <c r="AL328" s="526"/>
      <c r="AM328" s="526"/>
      <c r="AN328" s="526"/>
      <c r="AO328" s="526"/>
      <c r="AP328" s="526"/>
      <c r="AQ328" s="526"/>
      <c r="AR328" s="526"/>
      <c r="AS328" s="526"/>
      <c r="AT328" s="526"/>
      <c r="AU328" s="526"/>
      <c r="AV328" s="526"/>
      <c r="AW328" s="526"/>
      <c r="AX328" s="526"/>
      <c r="AY328" s="526"/>
      <c r="AZ328" s="803"/>
      <c r="BA328" s="500"/>
      <c r="BB328" s="500"/>
      <c r="BC328" s="500"/>
      <c r="BD328" s="500"/>
      <c r="BE328" s="500"/>
      <c r="BF328" s="500"/>
      <c r="BG328" s="500"/>
      <c r="BH328" s="500"/>
      <c r="BI328" s="500"/>
      <c r="BJ328" s="500"/>
      <c r="BK328" s="500"/>
      <c r="BL328" s="500"/>
      <c r="BM328" s="500"/>
      <c r="BN328" s="500"/>
      <c r="BO328" s="500"/>
      <c r="BP328" s="500"/>
      <c r="BQ328" s="500"/>
      <c r="BR328" s="500"/>
      <c r="BS328" s="500"/>
      <c r="BT328" s="500"/>
      <c r="BU328" s="500"/>
      <c r="BV328" s="500"/>
      <c r="BW328" s="500"/>
      <c r="BX328" s="500"/>
      <c r="BY328" s="500"/>
      <c r="BZ328" s="500"/>
      <c r="CA328" s="500"/>
      <c r="CB328" s="500"/>
      <c r="CC328" s="500"/>
      <c r="CD328" s="500"/>
      <c r="CE328" s="500"/>
      <c r="CF328" s="500"/>
      <c r="CG328" s="500"/>
      <c r="CH328" s="500"/>
      <c r="CI328" s="500"/>
      <c r="CJ328" s="500"/>
      <c r="CK328" s="500"/>
      <c r="CL328" s="500"/>
      <c r="CM328" s="500"/>
      <c r="CN328" s="500"/>
      <c r="CO328" s="500"/>
      <c r="CP328" s="500"/>
      <c r="CQ328" s="500"/>
      <c r="CR328" s="500"/>
      <c r="CS328" s="500"/>
      <c r="CT328" s="500"/>
      <c r="CU328" s="500"/>
      <c r="CV328" s="500"/>
      <c r="CW328" s="500"/>
      <c r="CX328" s="500"/>
      <c r="CY328" s="500"/>
      <c r="CZ328" s="500"/>
      <c r="DA328" s="500"/>
      <c r="DB328" s="500"/>
      <c r="DC328" s="500"/>
      <c r="DD328" s="500"/>
      <c r="DE328" s="500"/>
      <c r="DF328" s="500"/>
      <c r="DG328" s="500"/>
      <c r="DH328" s="500"/>
      <c r="DI328" s="500"/>
      <c r="DJ328" s="500"/>
      <c r="DK328" s="500"/>
      <c r="DL328" s="500"/>
      <c r="DM328" s="500"/>
      <c r="DN328" s="500"/>
      <c r="DO328" s="500"/>
      <c r="DP328" s="500"/>
      <c r="DQ328" s="500"/>
      <c r="DR328" s="500"/>
      <c r="DS328" s="500"/>
      <c r="DT328" s="500"/>
      <c r="DU328" s="500"/>
      <c r="DV328" s="500"/>
      <c r="DW328" s="500"/>
      <c r="DX328" s="500"/>
      <c r="DY328" s="500"/>
      <c r="DZ328" s="500"/>
      <c r="EA328" s="500"/>
      <c r="EB328" s="500"/>
      <c r="EC328" s="500"/>
      <c r="ED328" s="500"/>
      <c r="EE328" s="500"/>
      <c r="EF328" s="500"/>
      <c r="EG328" s="500"/>
      <c r="EH328" s="500"/>
      <c r="EI328" s="500"/>
      <c r="EJ328" s="500"/>
      <c r="EK328" s="500"/>
      <c r="EL328" s="500"/>
      <c r="EM328" s="500"/>
      <c r="EN328" s="500"/>
      <c r="EO328" s="500"/>
      <c r="EP328" s="500"/>
      <c r="EQ328" s="500"/>
      <c r="ER328" s="500"/>
      <c r="ES328" s="500"/>
      <c r="ET328" s="500"/>
      <c r="EU328" s="500"/>
      <c r="EV328" s="500"/>
      <c r="EW328" s="500"/>
      <c r="EX328" s="500"/>
      <c r="EY328" s="500"/>
      <c r="EZ328" s="500"/>
      <c r="FA328" s="500"/>
      <c r="FB328" s="500"/>
      <c r="FC328" s="500"/>
      <c r="FD328" s="500"/>
      <c r="FE328" s="500"/>
      <c r="FF328" s="500"/>
      <c r="FG328" s="500"/>
      <c r="FH328" s="500"/>
      <c r="FI328" s="500"/>
      <c r="FJ328" s="500"/>
      <c r="FK328" s="500"/>
      <c r="FL328" s="500"/>
      <c r="FM328" s="500"/>
      <c r="FN328" s="500"/>
      <c r="FO328" s="500"/>
      <c r="FP328" s="500"/>
      <c r="FQ328" s="500"/>
      <c r="FR328" s="500"/>
      <c r="FS328" s="500"/>
      <c r="FT328" s="500"/>
      <c r="FU328" s="500"/>
      <c r="FV328" s="500"/>
      <c r="FW328" s="500"/>
      <c r="FX328" s="500"/>
      <c r="FY328" s="500"/>
      <c r="FZ328" s="500"/>
      <c r="GA328" s="500"/>
      <c r="GB328" s="500"/>
      <c r="GC328" s="500"/>
      <c r="GD328" s="500"/>
      <c r="GE328" s="500"/>
      <c r="GF328" s="500"/>
      <c r="GG328" s="500"/>
      <c r="GH328" s="500"/>
      <c r="GI328" s="500"/>
      <c r="GJ328" s="500"/>
      <c r="GK328" s="500"/>
      <c r="GL328" s="500"/>
      <c r="GM328" s="500"/>
      <c r="GN328" s="500"/>
      <c r="GO328" s="500"/>
      <c r="GP328" s="500"/>
      <c r="GQ328" s="500"/>
      <c r="GR328" s="500"/>
      <c r="GS328" s="500"/>
      <c r="GT328" s="500"/>
      <c r="GU328" s="500"/>
      <c r="GV328" s="500"/>
      <c r="GW328" s="500"/>
      <c r="GX328" s="500"/>
      <c r="GY328" s="500"/>
      <c r="GZ328" s="500"/>
      <c r="HA328" s="500"/>
      <c r="HB328" s="500"/>
      <c r="HC328" s="500"/>
      <c r="HD328" s="500"/>
      <c r="HE328" s="500"/>
      <c r="HF328" s="500"/>
      <c r="HG328" s="500"/>
      <c r="HH328" s="500"/>
      <c r="HI328" s="500"/>
      <c r="HJ328" s="500"/>
      <c r="HK328" s="500"/>
      <c r="HL328" s="500"/>
      <c r="HM328" s="500"/>
      <c r="HN328" s="500"/>
      <c r="HO328" s="500"/>
      <c r="HP328" s="500"/>
      <c r="HQ328" s="500"/>
      <c r="HR328" s="500"/>
      <c r="HS328" s="500"/>
      <c r="HT328" s="500"/>
      <c r="HU328" s="500"/>
      <c r="HV328" s="500"/>
      <c r="HW328" s="500"/>
      <c r="HX328" s="500"/>
      <c r="HY328" s="500"/>
      <c r="HZ328" s="500"/>
      <c r="IA328" s="500"/>
      <c r="IB328" s="500"/>
      <c r="IC328" s="500"/>
      <c r="ID328" s="500"/>
      <c r="IE328" s="500"/>
      <c r="IF328" s="500"/>
      <c r="IG328" s="500"/>
      <c r="IH328" s="500"/>
      <c r="II328" s="500"/>
      <c r="IJ328" s="500"/>
      <c r="IK328" s="500"/>
      <c r="IL328" s="500"/>
      <c r="IM328" s="500"/>
      <c r="IN328" s="500"/>
      <c r="IO328" s="500"/>
      <c r="IP328" s="500"/>
      <c r="IQ328" s="500"/>
      <c r="IR328" s="500"/>
      <c r="IS328" s="500"/>
      <c r="IT328" s="500"/>
      <c r="IU328" s="500"/>
      <c r="IV328" s="500"/>
      <c r="IW328" s="500"/>
      <c r="IX328" s="500"/>
      <c r="IY328" s="500"/>
      <c r="IZ328" s="500"/>
      <c r="JA328" s="500"/>
      <c r="JB328" s="500"/>
      <c r="JC328" s="500"/>
      <c r="JD328" s="500"/>
      <c r="JE328" s="500"/>
      <c r="JF328" s="500"/>
      <c r="JG328" s="500"/>
      <c r="JH328" s="500"/>
      <c r="JI328" s="500"/>
      <c r="JJ328" s="500"/>
      <c r="JK328" s="500"/>
    </row>
    <row r="329" ht="11.25" customHeight="1">
      <c r="A329" s="500"/>
      <c r="B329" s="500"/>
      <c r="C329" s="500"/>
      <c r="D329" s="500"/>
      <c r="E329" s="500"/>
      <c r="F329" s="500"/>
      <c r="G329" s="500"/>
      <c r="H329" s="500"/>
      <c r="I329" s="500"/>
      <c r="J329" s="500"/>
      <c r="K329" s="500"/>
      <c r="L329" s="500"/>
      <c r="M329" s="500"/>
      <c r="N329" s="500"/>
      <c r="O329" s="500"/>
      <c r="P329" s="500"/>
      <c r="Q329" s="500"/>
      <c r="R329" s="500"/>
      <c r="S329" s="500"/>
      <c r="T329" s="500"/>
      <c r="U329" s="500"/>
      <c r="V329" s="500"/>
      <c r="W329" s="500"/>
      <c r="X329" s="500"/>
      <c r="Y329" s="500"/>
      <c r="Z329" s="500"/>
      <c r="AA329" s="500"/>
      <c r="AB329" s="500"/>
      <c r="AC329" s="500"/>
      <c r="AD329" s="500"/>
      <c r="AE329" s="500"/>
      <c r="AF329" s="500"/>
      <c r="AG329" s="500"/>
      <c r="AH329" s="500"/>
      <c r="AI329" s="500"/>
      <c r="AJ329" s="500"/>
      <c r="AK329" s="500"/>
      <c r="AL329" s="500"/>
      <c r="AM329" s="500"/>
      <c r="AN329" s="500"/>
      <c r="AO329" s="500"/>
      <c r="AP329" s="500"/>
      <c r="AQ329" s="500"/>
      <c r="AR329" s="500"/>
      <c r="AS329" s="500"/>
      <c r="AT329" s="500"/>
      <c r="AU329" s="500"/>
      <c r="AV329" s="500"/>
      <c r="AW329" s="500"/>
      <c r="AX329" s="500"/>
      <c r="AY329" s="500"/>
      <c r="AZ329" s="500"/>
      <c r="BA329" s="500"/>
      <c r="BB329" s="500"/>
      <c r="BC329" s="500"/>
      <c r="BD329" s="500"/>
      <c r="BE329" s="500"/>
      <c r="BF329" s="500"/>
      <c r="BG329" s="500"/>
      <c r="BH329" s="500"/>
      <c r="BI329" s="500"/>
      <c r="BJ329" s="500"/>
      <c r="BK329" s="500"/>
      <c r="BL329" s="500"/>
      <c r="BM329" s="500"/>
      <c r="BN329" s="500"/>
      <c r="BO329" s="500"/>
      <c r="BP329" s="500"/>
      <c r="BQ329" s="500"/>
      <c r="BR329" s="500"/>
      <c r="BS329" s="500"/>
      <c r="BT329" s="500"/>
      <c r="BU329" s="500"/>
      <c r="BV329" s="500"/>
      <c r="BW329" s="500"/>
      <c r="BX329" s="500"/>
      <c r="BY329" s="500"/>
      <c r="BZ329" s="500"/>
      <c r="CA329" s="500"/>
      <c r="CB329" s="500"/>
      <c r="CC329" s="500"/>
      <c r="CD329" s="500"/>
      <c r="CE329" s="500"/>
      <c r="CF329" s="500"/>
      <c r="CG329" s="500"/>
      <c r="CH329" s="500"/>
      <c r="CI329" s="500"/>
      <c r="CJ329" s="500"/>
      <c r="CK329" s="500"/>
      <c r="CL329" s="500"/>
      <c r="CM329" s="500"/>
      <c r="CN329" s="500"/>
      <c r="CO329" s="500"/>
      <c r="CP329" s="500"/>
      <c r="CQ329" s="500"/>
      <c r="CR329" s="500"/>
      <c r="CS329" s="500"/>
      <c r="CT329" s="500"/>
      <c r="CU329" s="500"/>
      <c r="CV329" s="500"/>
      <c r="CW329" s="500"/>
      <c r="CX329" s="500"/>
      <c r="CY329" s="500"/>
      <c r="CZ329" s="500"/>
      <c r="DA329" s="500"/>
      <c r="DB329" s="500"/>
      <c r="DC329" s="500"/>
      <c r="DD329" s="500"/>
      <c r="DE329" s="500"/>
      <c r="DF329" s="500"/>
      <c r="DG329" s="500"/>
      <c r="DH329" s="500"/>
      <c r="DI329" s="500"/>
      <c r="DJ329" s="500"/>
      <c r="DK329" s="500"/>
      <c r="DL329" s="500"/>
      <c r="DM329" s="500"/>
      <c r="DN329" s="500"/>
      <c r="DO329" s="500"/>
      <c r="DP329" s="500"/>
      <c r="DQ329" s="500"/>
      <c r="DR329" s="500"/>
      <c r="DS329" s="500"/>
      <c r="DT329" s="500"/>
      <c r="DU329" s="500"/>
      <c r="DV329" s="500"/>
      <c r="DW329" s="500"/>
      <c r="DX329" s="500"/>
      <c r="DY329" s="500"/>
      <c r="DZ329" s="500"/>
      <c r="EA329" s="500"/>
      <c r="EB329" s="500"/>
      <c r="EC329" s="500"/>
      <c r="ED329" s="500"/>
      <c r="EE329" s="500"/>
      <c r="EF329" s="500"/>
      <c r="EG329" s="500"/>
      <c r="EH329" s="500"/>
      <c r="EI329" s="500"/>
      <c r="EJ329" s="500"/>
      <c r="EK329" s="500"/>
      <c r="EL329" s="500"/>
      <c r="EM329" s="500"/>
      <c r="EN329" s="500"/>
      <c r="EO329" s="500"/>
      <c r="EP329" s="500"/>
      <c r="EQ329" s="500"/>
      <c r="ER329" s="500"/>
      <c r="ES329" s="500"/>
      <c r="ET329" s="500"/>
      <c r="EU329" s="500"/>
      <c r="EV329" s="500"/>
      <c r="EW329" s="500"/>
      <c r="EX329" s="500"/>
      <c r="EY329" s="500"/>
      <c r="EZ329" s="500"/>
      <c r="FA329" s="500"/>
      <c r="FB329" s="500"/>
      <c r="FC329" s="500"/>
      <c r="FD329" s="500"/>
      <c r="FE329" s="500"/>
      <c r="FF329" s="500"/>
      <c r="FG329" s="500"/>
      <c r="FH329" s="500"/>
      <c r="FI329" s="500"/>
      <c r="FJ329" s="500"/>
      <c r="FK329" s="500"/>
      <c r="FL329" s="500"/>
      <c r="FM329" s="500"/>
      <c r="FN329" s="500"/>
      <c r="FO329" s="500"/>
      <c r="FP329" s="500"/>
      <c r="FQ329" s="500"/>
      <c r="FR329" s="500"/>
      <c r="FS329" s="500"/>
      <c r="FT329" s="500"/>
      <c r="FU329" s="500"/>
      <c r="FV329" s="500"/>
      <c r="FW329" s="500"/>
      <c r="FX329" s="500"/>
      <c r="FY329" s="500"/>
      <c r="FZ329" s="500"/>
      <c r="GA329" s="500"/>
      <c r="GB329" s="500"/>
      <c r="GC329" s="500"/>
      <c r="GD329" s="500"/>
      <c r="GE329" s="500"/>
      <c r="GF329" s="500"/>
      <c r="GG329" s="500"/>
      <c r="GH329" s="500"/>
      <c r="GI329" s="500"/>
      <c r="GJ329" s="500"/>
      <c r="GK329" s="500"/>
      <c r="GL329" s="500"/>
      <c r="GM329" s="500"/>
      <c r="GN329" s="500"/>
      <c r="GO329" s="500"/>
      <c r="GP329" s="500"/>
      <c r="GQ329" s="500"/>
      <c r="GR329" s="500"/>
      <c r="GS329" s="500"/>
      <c r="GT329" s="500"/>
      <c r="GU329" s="500"/>
      <c r="GV329" s="500"/>
      <c r="GW329" s="500"/>
      <c r="GX329" s="500"/>
      <c r="GY329" s="500"/>
      <c r="GZ329" s="500"/>
      <c r="HA329" s="500"/>
      <c r="HB329" s="500"/>
      <c r="HC329" s="500"/>
      <c r="HD329" s="500"/>
      <c r="HE329" s="500"/>
      <c r="HF329" s="500"/>
      <c r="HG329" s="500"/>
      <c r="HH329" s="500"/>
      <c r="HI329" s="500"/>
      <c r="HJ329" s="500"/>
      <c r="HK329" s="500"/>
      <c r="HL329" s="500"/>
      <c r="HM329" s="500"/>
      <c r="HN329" s="500"/>
      <c r="HO329" s="500"/>
      <c r="HP329" s="500"/>
      <c r="HQ329" s="500"/>
      <c r="HR329" s="500"/>
      <c r="HS329" s="500"/>
      <c r="HT329" s="500"/>
      <c r="HU329" s="500"/>
      <c r="HV329" s="500"/>
      <c r="HW329" s="500"/>
      <c r="HX329" s="500"/>
      <c r="HY329" s="500"/>
      <c r="HZ329" s="500"/>
      <c r="IA329" s="500"/>
      <c r="IB329" s="500"/>
      <c r="IC329" s="500"/>
      <c r="ID329" s="500"/>
      <c r="IE329" s="500"/>
      <c r="IF329" s="500"/>
      <c r="IG329" s="500"/>
      <c r="IH329" s="500"/>
      <c r="II329" s="500"/>
      <c r="IJ329" s="500"/>
      <c r="IK329" s="500"/>
      <c r="IL329" s="500"/>
      <c r="IM329" s="500"/>
      <c r="IN329" s="500"/>
      <c r="IO329" s="500"/>
      <c r="IP329" s="500"/>
      <c r="IQ329" s="500"/>
      <c r="IR329" s="500"/>
      <c r="IS329" s="500"/>
      <c r="IT329" s="500"/>
      <c r="IU329" s="500"/>
      <c r="IV329" s="500"/>
      <c r="IW329" s="500"/>
      <c r="IX329" s="500"/>
      <c r="IY329" s="500"/>
      <c r="IZ329" s="500"/>
      <c r="JA329" s="500"/>
      <c r="JB329" s="500"/>
      <c r="JC329" s="500"/>
      <c r="JD329" s="500"/>
      <c r="JE329" s="500"/>
      <c r="JF329" s="500"/>
      <c r="JG329" s="500"/>
      <c r="JH329" s="500"/>
      <c r="JI329" s="500"/>
      <c r="JJ329" s="500"/>
      <c r="JK329" s="500"/>
    </row>
    <row r="330" ht="11.25" customHeight="1">
      <c r="A330" s="494"/>
      <c r="B330" s="494"/>
      <c r="C330" s="494"/>
      <c r="D330" s="494"/>
      <c r="E330" s="494"/>
      <c r="F330" s="494"/>
      <c r="G330" s="494"/>
      <c r="H330" s="494"/>
      <c r="I330" s="494"/>
      <c r="J330" s="494"/>
      <c r="K330" s="494"/>
      <c r="L330" s="494"/>
      <c r="M330" s="494"/>
      <c r="N330" s="494"/>
      <c r="O330" s="494"/>
      <c r="P330" s="494"/>
      <c r="Q330" s="494"/>
      <c r="R330" s="494"/>
      <c r="S330" s="494"/>
      <c r="T330" s="494"/>
      <c r="U330" s="494"/>
      <c r="V330" s="494"/>
      <c r="W330" s="494"/>
      <c r="X330" s="494"/>
      <c r="Y330" s="494"/>
      <c r="Z330" s="494"/>
      <c r="AA330" s="494"/>
      <c r="AB330" s="494"/>
      <c r="AC330" s="500"/>
      <c r="AD330" s="500"/>
      <c r="AE330" s="500"/>
      <c r="AF330" s="500"/>
      <c r="AG330" s="500"/>
      <c r="AH330" s="500"/>
      <c r="AI330" s="500"/>
      <c r="AJ330" s="500"/>
      <c r="AK330" s="500"/>
      <c r="AL330" s="500"/>
      <c r="AM330" s="500"/>
      <c r="AN330" s="500"/>
      <c r="AO330" s="500"/>
      <c r="AP330" s="500"/>
      <c r="AQ330" s="500"/>
      <c r="AR330" s="500"/>
      <c r="AS330" s="500"/>
      <c r="AT330" s="500"/>
      <c r="AU330" s="500"/>
      <c r="AV330" s="500"/>
      <c r="AW330" s="500"/>
      <c r="AX330" s="500"/>
      <c r="AY330" s="500"/>
      <c r="AZ330" s="500"/>
      <c r="BA330" s="500"/>
      <c r="BB330" s="500"/>
      <c r="BC330" s="500"/>
      <c r="BD330" s="500"/>
      <c r="BE330" s="500"/>
      <c r="BF330" s="500"/>
      <c r="BG330" s="500"/>
      <c r="BH330" s="500"/>
      <c r="BI330" s="500"/>
      <c r="BJ330" s="500"/>
      <c r="BK330" s="500"/>
      <c r="BL330" s="500"/>
      <c r="BM330" s="500"/>
      <c r="BN330" s="500"/>
      <c r="BO330" s="500"/>
      <c r="BP330" s="500"/>
      <c r="BQ330" s="500"/>
      <c r="BR330" s="500"/>
      <c r="BS330" s="500"/>
      <c r="BT330" s="500"/>
      <c r="BU330" s="500"/>
      <c r="BV330" s="500"/>
      <c r="BW330" s="500"/>
      <c r="BX330" s="500"/>
      <c r="BY330" s="500"/>
      <c r="BZ330" s="500"/>
      <c r="CA330" s="500"/>
      <c r="CB330" s="500"/>
      <c r="CC330" s="500"/>
      <c r="CD330" s="500"/>
      <c r="CE330" s="500"/>
      <c r="CF330" s="500"/>
      <c r="CG330" s="500"/>
      <c r="CH330" s="500"/>
      <c r="CI330" s="500"/>
      <c r="CJ330" s="500"/>
      <c r="CK330" s="500"/>
      <c r="CL330" s="500"/>
      <c r="CM330" s="500"/>
      <c r="CN330" s="500"/>
      <c r="CO330" s="500"/>
      <c r="CP330" s="500"/>
      <c r="CQ330" s="500"/>
      <c r="CR330" s="500"/>
      <c r="CS330" s="500"/>
      <c r="CT330" s="500"/>
      <c r="CU330" s="500"/>
      <c r="CV330" s="500"/>
      <c r="CW330" s="500"/>
      <c r="CX330" s="500"/>
      <c r="CY330" s="500"/>
      <c r="CZ330" s="500"/>
      <c r="DA330" s="500"/>
      <c r="DB330" s="500"/>
      <c r="DC330" s="500"/>
      <c r="DD330" s="500"/>
      <c r="DE330" s="500"/>
      <c r="DF330" s="500"/>
      <c r="DG330" s="500"/>
      <c r="DH330" s="500"/>
      <c r="DI330" s="500"/>
      <c r="DJ330" s="500"/>
      <c r="DK330" s="500"/>
      <c r="DL330" s="500"/>
      <c r="DM330" s="500"/>
      <c r="DN330" s="500"/>
      <c r="DO330" s="500"/>
      <c r="DP330" s="500"/>
      <c r="DQ330" s="500"/>
      <c r="DR330" s="500"/>
      <c r="DS330" s="500"/>
      <c r="DT330" s="500"/>
      <c r="DU330" s="500"/>
      <c r="DV330" s="500"/>
      <c r="DW330" s="500"/>
      <c r="DX330" s="500"/>
      <c r="DY330" s="500"/>
      <c r="DZ330" s="500"/>
      <c r="EA330" s="500"/>
      <c r="EB330" s="500"/>
      <c r="EC330" s="500"/>
      <c r="ED330" s="500"/>
      <c r="EE330" s="500"/>
      <c r="EF330" s="500"/>
      <c r="EG330" s="500"/>
      <c r="EH330" s="500"/>
      <c r="EI330" s="500"/>
      <c r="EJ330" s="500"/>
      <c r="EK330" s="500"/>
      <c r="EL330" s="500"/>
      <c r="EM330" s="500"/>
      <c r="EN330" s="500"/>
      <c r="EO330" s="500"/>
      <c r="EP330" s="500"/>
      <c r="EQ330" s="500"/>
      <c r="ER330" s="500"/>
      <c r="ES330" s="500"/>
      <c r="ET330" s="500"/>
      <c r="EU330" s="500"/>
      <c r="EV330" s="500"/>
      <c r="EW330" s="500"/>
      <c r="EX330" s="500"/>
      <c r="EY330" s="500"/>
      <c r="EZ330" s="500"/>
      <c r="FA330" s="500"/>
      <c r="FB330" s="500"/>
      <c r="FC330" s="500"/>
      <c r="FD330" s="500"/>
      <c r="FE330" s="500"/>
      <c r="FF330" s="500"/>
      <c r="FG330" s="500"/>
      <c r="FH330" s="500"/>
      <c r="FI330" s="500"/>
      <c r="FJ330" s="500"/>
      <c r="FK330" s="500"/>
      <c r="FL330" s="500"/>
      <c r="FM330" s="500"/>
      <c r="FN330" s="500"/>
      <c r="FO330" s="500"/>
      <c r="FP330" s="500"/>
      <c r="FQ330" s="500"/>
      <c r="FR330" s="500"/>
      <c r="FS330" s="500"/>
      <c r="FT330" s="500"/>
      <c r="FU330" s="500"/>
      <c r="FV330" s="500"/>
      <c r="FW330" s="500"/>
      <c r="FX330" s="500"/>
      <c r="FY330" s="500"/>
      <c r="FZ330" s="500"/>
      <c r="GA330" s="500"/>
      <c r="GB330" s="500"/>
      <c r="GC330" s="500"/>
      <c r="GD330" s="500"/>
      <c r="GE330" s="500"/>
      <c r="GF330" s="500"/>
      <c r="GG330" s="500"/>
      <c r="GH330" s="500"/>
      <c r="GI330" s="500"/>
      <c r="GJ330" s="500"/>
      <c r="GK330" s="500"/>
      <c r="GL330" s="500"/>
      <c r="GM330" s="500"/>
      <c r="GN330" s="500"/>
      <c r="GO330" s="500"/>
      <c r="GP330" s="500"/>
      <c r="GQ330" s="500"/>
      <c r="GR330" s="500"/>
      <c r="GS330" s="500"/>
      <c r="GT330" s="500"/>
      <c r="GU330" s="500"/>
      <c r="GV330" s="500"/>
      <c r="GW330" s="500"/>
      <c r="GX330" s="500"/>
      <c r="GY330" s="500"/>
      <c r="GZ330" s="500"/>
      <c r="HA330" s="500"/>
      <c r="HB330" s="500"/>
      <c r="HC330" s="500"/>
      <c r="HD330" s="500"/>
      <c r="HE330" s="500"/>
      <c r="HF330" s="500"/>
      <c r="HG330" s="500"/>
      <c r="HH330" s="500"/>
      <c r="HI330" s="500"/>
      <c r="HJ330" s="500"/>
      <c r="HK330" s="500"/>
      <c r="HL330" s="500"/>
      <c r="HM330" s="500"/>
      <c r="HN330" s="500"/>
      <c r="HO330" s="500"/>
      <c r="HP330" s="500"/>
      <c r="HQ330" s="500"/>
      <c r="HR330" s="500"/>
      <c r="HS330" s="500"/>
      <c r="HT330" s="500"/>
      <c r="HU330" s="500"/>
      <c r="HV330" s="500"/>
      <c r="HW330" s="500"/>
      <c r="HX330" s="500"/>
      <c r="HY330" s="500"/>
      <c r="HZ330" s="500"/>
      <c r="IA330" s="500"/>
      <c r="IB330" s="500"/>
      <c r="IC330" s="500"/>
      <c r="ID330" s="500"/>
      <c r="IE330" s="500"/>
      <c r="IF330" s="500"/>
      <c r="IG330" s="500"/>
      <c r="IH330" s="500"/>
      <c r="II330" s="500"/>
      <c r="IJ330" s="500"/>
      <c r="IK330" s="500"/>
      <c r="IL330" s="500"/>
      <c r="IM330" s="500"/>
      <c r="IN330" s="500"/>
      <c r="IO330" s="500"/>
      <c r="IP330" s="500"/>
      <c r="IQ330" s="500"/>
      <c r="IR330" s="500"/>
      <c r="IS330" s="500"/>
      <c r="IT330" s="500"/>
      <c r="IU330" s="500"/>
      <c r="IV330" s="500"/>
      <c r="IW330" s="500"/>
      <c r="IX330" s="500"/>
      <c r="IY330" s="500"/>
      <c r="IZ330" s="500"/>
      <c r="JA330" s="500"/>
      <c r="JB330" s="500"/>
      <c r="JC330" s="500"/>
      <c r="JD330" s="500"/>
      <c r="JE330" s="500"/>
      <c r="JF330" s="500"/>
      <c r="JG330" s="500"/>
      <c r="JH330" s="500"/>
      <c r="JI330" s="500"/>
      <c r="JJ330" s="500"/>
      <c r="JK330" s="500"/>
    </row>
    <row r="331" ht="11.25" customHeight="1">
      <c r="A331" s="516"/>
      <c r="B331" s="497"/>
      <c r="C331" s="497"/>
      <c r="D331" s="494"/>
      <c r="E331" s="494"/>
      <c r="F331" s="498" t="s">
        <v>146</v>
      </c>
      <c r="G331" s="494" t="str">
        <f>NPCs!R336</f>
        <v>UNDERLING</v>
      </c>
      <c r="H331" s="494"/>
      <c r="I331" s="499" t="s">
        <v>147</v>
      </c>
      <c r="J331" s="494" t="str">
        <f>NPCs!R338</f>
        <v>/</v>
      </c>
      <c r="K331" s="494"/>
      <c r="L331" s="500"/>
      <c r="M331" s="498" t="s">
        <v>148</v>
      </c>
      <c r="N331" s="496">
        <f>IFERROR(VLOOKUP(J331,Under_Lookup,41,false),0)</f>
        <v>0</v>
      </c>
      <c r="O331" s="500"/>
      <c r="P331" s="494"/>
      <c r="Q331" s="498" t="s">
        <v>149</v>
      </c>
      <c r="R331" s="496">
        <f>SUM(N331:N332)</f>
        <v>0</v>
      </c>
      <c r="S331" s="494"/>
      <c r="T331" s="494"/>
      <c r="U331" s="494"/>
      <c r="V331" s="494"/>
      <c r="W331" s="494"/>
      <c r="X331" s="494"/>
      <c r="Y331" s="494"/>
      <c r="Z331" s="494"/>
      <c r="AA331" s="494"/>
      <c r="AB331" s="494"/>
      <c r="AC331" s="786" t="s">
        <v>204</v>
      </c>
      <c r="AD331" s="540"/>
      <c r="AE331" s="494"/>
      <c r="AF331" s="494"/>
      <c r="AG331" s="494"/>
      <c r="AH331" s="494"/>
      <c r="AI331" s="494"/>
      <c r="AJ331" s="494"/>
      <c r="AK331" s="494"/>
      <c r="AL331" s="578"/>
      <c r="AM331" s="578"/>
      <c r="AN331" s="578"/>
      <c r="AO331" s="578"/>
      <c r="AP331" s="578"/>
      <c r="AQ331" s="578"/>
      <c r="AR331" s="578"/>
      <c r="AS331" s="578"/>
      <c r="AT331" s="578"/>
      <c r="AU331" s="578"/>
      <c r="AV331" s="578"/>
      <c r="AW331" s="578"/>
      <c r="AX331" s="578"/>
      <c r="AY331" s="500"/>
      <c r="AZ331" s="500"/>
      <c r="BA331" s="500"/>
      <c r="BB331" s="500"/>
      <c r="BC331" s="500"/>
      <c r="BD331" s="500"/>
      <c r="BE331" s="500"/>
      <c r="BF331" s="500"/>
      <c r="BG331" s="500"/>
      <c r="BH331" s="500"/>
      <c r="BI331" s="500"/>
      <c r="BJ331" s="500"/>
      <c r="BK331" s="500"/>
      <c r="BL331" s="500"/>
      <c r="BM331" s="500"/>
      <c r="BN331" s="500"/>
      <c r="BO331" s="500"/>
      <c r="BP331" s="500"/>
      <c r="BQ331" s="500"/>
      <c r="BR331" s="500"/>
      <c r="BS331" s="500"/>
      <c r="BT331" s="500"/>
      <c r="BU331" s="500"/>
      <c r="BV331" s="500"/>
      <c r="BW331" s="500"/>
      <c r="BX331" s="500"/>
      <c r="BY331" s="500"/>
      <c r="BZ331" s="500"/>
      <c r="CA331" s="500"/>
      <c r="CB331" s="500"/>
      <c r="CC331" s="500"/>
      <c r="CD331" s="500"/>
      <c r="CE331" s="500"/>
      <c r="CF331" s="500"/>
      <c r="CG331" s="500"/>
      <c r="CH331" s="500"/>
      <c r="CI331" s="500"/>
      <c r="CJ331" s="500"/>
      <c r="CK331" s="500"/>
      <c r="CL331" s="500"/>
      <c r="CM331" s="500"/>
      <c r="CN331" s="500"/>
      <c r="CO331" s="500"/>
      <c r="CP331" s="500"/>
      <c r="CQ331" s="500"/>
      <c r="CR331" s="500"/>
      <c r="CS331" s="500"/>
      <c r="CT331" s="500"/>
      <c r="CU331" s="500"/>
      <c r="CV331" s="500"/>
      <c r="CW331" s="500"/>
      <c r="CX331" s="500"/>
      <c r="CY331" s="500"/>
      <c r="CZ331" s="500"/>
      <c r="DA331" s="500"/>
      <c r="DB331" s="500"/>
      <c r="DC331" s="500"/>
      <c r="DD331" s="500"/>
      <c r="DE331" s="500"/>
      <c r="DF331" s="500"/>
      <c r="DG331" s="500"/>
      <c r="DH331" s="500"/>
      <c r="DI331" s="500"/>
      <c r="DJ331" s="500"/>
      <c r="DK331" s="500"/>
      <c r="DL331" s="500"/>
      <c r="DM331" s="500"/>
      <c r="DN331" s="500"/>
      <c r="DO331" s="500"/>
      <c r="DP331" s="500"/>
      <c r="DQ331" s="500"/>
      <c r="DR331" s="500"/>
      <c r="DS331" s="500"/>
      <c r="DT331" s="500"/>
      <c r="DU331" s="500"/>
      <c r="DV331" s="500"/>
      <c r="DW331" s="500"/>
      <c r="DX331" s="500"/>
      <c r="DY331" s="500"/>
      <c r="DZ331" s="500"/>
      <c r="EA331" s="500"/>
      <c r="EB331" s="500"/>
      <c r="EC331" s="500"/>
      <c r="ED331" s="500"/>
      <c r="EE331" s="500"/>
      <c r="EF331" s="500"/>
      <c r="EG331" s="500"/>
      <c r="EH331" s="500"/>
      <c r="EI331" s="500"/>
      <c r="EJ331" s="500"/>
      <c r="EK331" s="500"/>
      <c r="EL331" s="500"/>
      <c r="EM331" s="500"/>
      <c r="EN331" s="500"/>
      <c r="EO331" s="500"/>
      <c r="EP331" s="500"/>
      <c r="EQ331" s="500"/>
      <c r="ER331" s="500"/>
      <c r="ES331" s="500"/>
      <c r="ET331" s="500"/>
      <c r="EU331" s="500"/>
      <c r="EV331" s="500"/>
      <c r="EW331" s="500"/>
      <c r="EX331" s="500"/>
      <c r="EY331" s="500"/>
      <c r="EZ331" s="500"/>
      <c r="FA331" s="500"/>
      <c r="FB331" s="500"/>
      <c r="FC331" s="500"/>
      <c r="FD331" s="500"/>
      <c r="FE331" s="500"/>
      <c r="FF331" s="500"/>
      <c r="FG331" s="500"/>
      <c r="FH331" s="500"/>
      <c r="FI331" s="500"/>
      <c r="FJ331" s="500"/>
      <c r="FK331" s="500"/>
      <c r="FL331" s="500"/>
      <c r="FM331" s="500"/>
      <c r="FN331" s="500"/>
      <c r="FO331" s="500"/>
      <c r="FP331" s="500"/>
      <c r="FQ331" s="500"/>
      <c r="FR331" s="500"/>
      <c r="FS331" s="500"/>
      <c r="FT331" s="500"/>
      <c r="FU331" s="500"/>
      <c r="FV331" s="500"/>
      <c r="FW331" s="500"/>
      <c r="FX331" s="500"/>
      <c r="FY331" s="500"/>
      <c r="FZ331" s="500"/>
      <c r="GA331" s="500"/>
      <c r="GB331" s="500"/>
      <c r="GC331" s="500"/>
      <c r="GD331" s="500"/>
      <c r="GE331" s="500"/>
      <c r="GF331" s="500"/>
      <c r="GG331" s="500"/>
      <c r="GH331" s="500"/>
      <c r="GI331" s="500"/>
      <c r="GJ331" s="500"/>
      <c r="GK331" s="500"/>
      <c r="GL331" s="500"/>
      <c r="GM331" s="500"/>
      <c r="GN331" s="500"/>
      <c r="GO331" s="500"/>
      <c r="GP331" s="500"/>
      <c r="GQ331" s="500"/>
      <c r="GR331" s="500"/>
      <c r="GS331" s="500"/>
      <c r="GT331" s="500"/>
      <c r="GU331" s="500"/>
      <c r="GV331" s="500"/>
      <c r="GW331" s="500"/>
      <c r="GX331" s="500"/>
      <c r="GY331" s="500"/>
      <c r="GZ331" s="500"/>
      <c r="HA331" s="500"/>
      <c r="HB331" s="500"/>
      <c r="HC331" s="500"/>
      <c r="HD331" s="500"/>
      <c r="HE331" s="500"/>
      <c r="HF331" s="500"/>
      <c r="HG331" s="500"/>
      <c r="HH331" s="500"/>
      <c r="HI331" s="500"/>
      <c r="HJ331" s="500"/>
      <c r="HK331" s="500"/>
      <c r="HL331" s="500"/>
      <c r="HM331" s="500"/>
      <c r="HN331" s="500"/>
      <c r="HO331" s="500"/>
      <c r="HP331" s="500"/>
      <c r="HQ331" s="500"/>
      <c r="HR331" s="500"/>
      <c r="HS331" s="500"/>
      <c r="HT331" s="500"/>
      <c r="HU331" s="500"/>
      <c r="HV331" s="500"/>
      <c r="HW331" s="500"/>
      <c r="HX331" s="500"/>
      <c r="HY331" s="500"/>
      <c r="HZ331" s="500"/>
      <c r="IA331" s="500"/>
      <c r="IB331" s="500"/>
      <c r="IC331" s="500"/>
      <c r="ID331" s="500"/>
      <c r="IE331" s="500"/>
      <c r="IF331" s="500"/>
      <c r="IG331" s="500"/>
      <c r="IH331" s="500"/>
      <c r="II331" s="500"/>
      <c r="IJ331" s="500"/>
      <c r="IK331" s="500"/>
      <c r="IL331" s="500"/>
      <c r="IM331" s="500"/>
      <c r="IN331" s="500"/>
      <c r="IO331" s="500"/>
      <c r="IP331" s="500"/>
      <c r="IQ331" s="500"/>
      <c r="IR331" s="500"/>
      <c r="IS331" s="500"/>
      <c r="IT331" s="500"/>
      <c r="IU331" s="500"/>
      <c r="IV331" s="500"/>
      <c r="IW331" s="500"/>
      <c r="IX331" s="500"/>
      <c r="IY331" s="500"/>
      <c r="IZ331" s="500"/>
      <c r="JA331" s="500"/>
      <c r="JB331" s="500"/>
      <c r="JC331" s="500"/>
      <c r="JD331" s="500"/>
      <c r="JE331" s="500"/>
      <c r="JF331" s="500"/>
      <c r="JG331" s="500"/>
      <c r="JH331" s="500"/>
      <c r="JI331" s="500"/>
      <c r="JJ331" s="500"/>
      <c r="JK331" s="500"/>
    </row>
    <row r="332" ht="11.25" customHeight="1">
      <c r="A332" s="494"/>
      <c r="B332" s="501"/>
      <c r="C332" s="497"/>
      <c r="D332" s="494"/>
      <c r="E332" s="494"/>
      <c r="F332" s="498" t="s">
        <v>150</v>
      </c>
      <c r="G332" s="494" t="str">
        <f>NPCs!BB335</f>
        <v>None</v>
      </c>
      <c r="H332" s="494"/>
      <c r="I332" s="499" t="s">
        <v>147</v>
      </c>
      <c r="J332" s="494">
        <f> NPCs!BB337</f>
        <v>0</v>
      </c>
      <c r="K332" s="494"/>
      <c r="L332" s="494"/>
      <c r="M332" s="494"/>
      <c r="N332" s="496">
        <f>IFERROR(VLOOKUP(J332,Proto_Lookup,15,FALSE),0)</f>
        <v>0</v>
      </c>
      <c r="O332" s="500"/>
      <c r="P332" s="494"/>
      <c r="Q332" s="494"/>
      <c r="R332" s="494"/>
      <c r="S332" s="494"/>
      <c r="T332" s="494"/>
      <c r="U332" s="494"/>
      <c r="V332" s="494"/>
      <c r="W332" s="494"/>
      <c r="X332" s="494"/>
      <c r="Y332" s="494"/>
      <c r="Z332" s="494"/>
      <c r="AA332" s="507"/>
      <c r="AB332" s="535"/>
      <c r="AC332" s="787" t="s">
        <v>199</v>
      </c>
      <c r="AD332" s="788" t="str">
        <f>IFERROR(__xludf.DUMMYFUNCTION("split(regexReplace(TO_TEXT( NPCs!AC363), ""(.)"", ""$1_""), ""_"")"),"#VALUE!")</f>
        <v>#VALUE!</v>
      </c>
      <c r="AE332" s="514"/>
      <c r="AF332" s="514"/>
      <c r="AG332" s="514"/>
      <c r="AH332" s="514"/>
      <c r="AI332" s="514"/>
      <c r="AJ332" s="514"/>
      <c r="AK332" s="515"/>
      <c r="AL332" s="535"/>
      <c r="AM332" s="535"/>
      <c r="AN332" s="535"/>
      <c r="AO332" s="535"/>
      <c r="AP332" s="535"/>
      <c r="AQ332" s="535"/>
      <c r="AR332" s="535"/>
      <c r="AS332" s="535"/>
      <c r="AT332" s="535"/>
      <c r="AU332" s="535"/>
      <c r="AV332" s="535"/>
      <c r="AW332" s="535"/>
      <c r="AX332" s="535"/>
      <c r="AY332" s="789"/>
      <c r="AZ332" s="790"/>
      <c r="BA332" s="500"/>
      <c r="BB332" s="500"/>
      <c r="BC332" s="500"/>
      <c r="BD332" s="500"/>
      <c r="BE332" s="500"/>
      <c r="BF332" s="500"/>
      <c r="BG332" s="500"/>
      <c r="BH332" s="500"/>
      <c r="BI332" s="500"/>
      <c r="BJ332" s="500"/>
      <c r="BK332" s="500"/>
      <c r="BL332" s="500"/>
      <c r="BM332" s="500"/>
      <c r="BN332" s="500"/>
      <c r="BO332" s="500"/>
      <c r="BP332" s="500"/>
      <c r="BQ332" s="500"/>
      <c r="BR332" s="500"/>
      <c r="BS332" s="500"/>
      <c r="BT332" s="500"/>
      <c r="BU332" s="500"/>
      <c r="BV332" s="500"/>
      <c r="BW332" s="500"/>
      <c r="BX332" s="500"/>
      <c r="BY332" s="500"/>
      <c r="BZ332" s="500"/>
      <c r="CA332" s="500"/>
      <c r="CB332" s="500"/>
      <c r="CC332" s="500"/>
      <c r="CD332" s="500"/>
      <c r="CE332" s="500"/>
      <c r="CF332" s="500"/>
      <c r="CG332" s="500"/>
      <c r="CH332" s="500"/>
      <c r="CI332" s="500"/>
      <c r="CJ332" s="500"/>
      <c r="CK332" s="500"/>
      <c r="CL332" s="500"/>
      <c r="CM332" s="500"/>
      <c r="CN332" s="500"/>
      <c r="CO332" s="500"/>
      <c r="CP332" s="500"/>
      <c r="CQ332" s="500"/>
      <c r="CR332" s="500"/>
      <c r="CS332" s="500"/>
      <c r="CT332" s="500"/>
      <c r="CU332" s="500"/>
      <c r="CV332" s="500"/>
      <c r="CW332" s="500"/>
      <c r="CX332" s="500"/>
      <c r="CY332" s="500"/>
      <c r="CZ332" s="500"/>
      <c r="DA332" s="500"/>
      <c r="DB332" s="500"/>
      <c r="DC332" s="500"/>
      <c r="DD332" s="500"/>
      <c r="DE332" s="500"/>
      <c r="DF332" s="500"/>
      <c r="DG332" s="500"/>
      <c r="DH332" s="500"/>
      <c r="DI332" s="500"/>
      <c r="DJ332" s="500"/>
      <c r="DK332" s="500"/>
      <c r="DL332" s="500"/>
      <c r="DM332" s="500"/>
      <c r="DN332" s="500"/>
      <c r="DO332" s="500"/>
      <c r="DP332" s="500"/>
      <c r="DQ332" s="500"/>
      <c r="DR332" s="500"/>
      <c r="DS332" s="500"/>
      <c r="DT332" s="500"/>
      <c r="DU332" s="500"/>
      <c r="DV332" s="500"/>
      <c r="DW332" s="500"/>
      <c r="DX332" s="500"/>
      <c r="DY332" s="500"/>
      <c r="DZ332" s="500"/>
      <c r="EA332" s="500"/>
      <c r="EB332" s="500"/>
      <c r="EC332" s="500"/>
      <c r="ED332" s="500"/>
      <c r="EE332" s="500"/>
      <c r="EF332" s="500"/>
      <c r="EG332" s="500"/>
      <c r="EH332" s="500"/>
      <c r="EI332" s="500"/>
      <c r="EJ332" s="500"/>
      <c r="EK332" s="500"/>
      <c r="EL332" s="500"/>
      <c r="EM332" s="500"/>
      <c r="EN332" s="500"/>
      <c r="EO332" s="500"/>
      <c r="EP332" s="500"/>
      <c r="EQ332" s="500"/>
      <c r="ER332" s="500"/>
      <c r="ES332" s="500"/>
      <c r="ET332" s="500"/>
      <c r="EU332" s="500"/>
      <c r="EV332" s="500"/>
      <c r="EW332" s="500"/>
      <c r="EX332" s="500"/>
      <c r="EY332" s="500"/>
      <c r="EZ332" s="500"/>
      <c r="FA332" s="500"/>
      <c r="FB332" s="500"/>
      <c r="FC332" s="500"/>
      <c r="FD332" s="500"/>
      <c r="FE332" s="500"/>
      <c r="FF332" s="500"/>
      <c r="FG332" s="500"/>
      <c r="FH332" s="500"/>
      <c r="FI332" s="500"/>
      <c r="FJ332" s="500"/>
      <c r="FK332" s="500"/>
      <c r="FL332" s="500"/>
      <c r="FM332" s="500"/>
      <c r="FN332" s="500"/>
      <c r="FO332" s="500"/>
      <c r="FP332" s="500"/>
      <c r="FQ332" s="500"/>
      <c r="FR332" s="500"/>
      <c r="FS332" s="500"/>
      <c r="FT332" s="500"/>
      <c r="FU332" s="500"/>
      <c r="FV332" s="500"/>
      <c r="FW332" s="500"/>
      <c r="FX332" s="500"/>
      <c r="FY332" s="500"/>
      <c r="FZ332" s="500"/>
      <c r="GA332" s="500"/>
      <c r="GB332" s="500"/>
      <c r="GC332" s="500"/>
      <c r="GD332" s="500"/>
      <c r="GE332" s="500"/>
      <c r="GF332" s="500"/>
      <c r="GG332" s="500"/>
      <c r="GH332" s="500"/>
      <c r="GI332" s="500"/>
      <c r="GJ332" s="500"/>
      <c r="GK332" s="500"/>
      <c r="GL332" s="500"/>
      <c r="GM332" s="500"/>
      <c r="GN332" s="500"/>
      <c r="GO332" s="500"/>
      <c r="GP332" s="500"/>
      <c r="GQ332" s="500"/>
      <c r="GR332" s="500"/>
      <c r="GS332" s="500"/>
      <c r="GT332" s="500"/>
      <c r="GU332" s="500"/>
      <c r="GV332" s="500"/>
      <c r="GW332" s="500"/>
      <c r="GX332" s="500"/>
      <c r="GY332" s="500"/>
      <c r="GZ332" s="500"/>
      <c r="HA332" s="500"/>
      <c r="HB332" s="500"/>
      <c r="HC332" s="500"/>
      <c r="HD332" s="500"/>
      <c r="HE332" s="500"/>
      <c r="HF332" s="500"/>
      <c r="HG332" s="500"/>
      <c r="HH332" s="500"/>
      <c r="HI332" s="500"/>
      <c r="HJ332" s="500"/>
      <c r="HK332" s="500"/>
      <c r="HL332" s="500"/>
      <c r="HM332" s="500"/>
      <c r="HN332" s="500"/>
      <c r="HO332" s="500"/>
      <c r="HP332" s="500"/>
      <c r="HQ332" s="500"/>
      <c r="HR332" s="500"/>
      <c r="HS332" s="500"/>
      <c r="HT332" s="500"/>
      <c r="HU332" s="500"/>
      <c r="HV332" s="500"/>
      <c r="HW332" s="500"/>
      <c r="HX332" s="500"/>
      <c r="HY332" s="500"/>
      <c r="HZ332" s="500"/>
      <c r="IA332" s="500"/>
      <c r="IB332" s="500"/>
      <c r="IC332" s="500"/>
      <c r="ID332" s="500"/>
      <c r="IE332" s="500"/>
      <c r="IF332" s="500"/>
      <c r="IG332" s="500"/>
      <c r="IH332" s="500"/>
      <c r="II332" s="500"/>
      <c r="IJ332" s="500"/>
      <c r="IK332" s="500"/>
      <c r="IL332" s="500"/>
      <c r="IM332" s="500"/>
      <c r="IN332" s="500"/>
      <c r="IO332" s="500"/>
      <c r="IP332" s="500"/>
      <c r="IQ332" s="500"/>
      <c r="IR332" s="500"/>
      <c r="IS332" s="500"/>
      <c r="IT332" s="500"/>
      <c r="IU332" s="500"/>
      <c r="IV332" s="500"/>
      <c r="IW332" s="500"/>
      <c r="IX332" s="500"/>
      <c r="IY332" s="500"/>
      <c r="IZ332" s="500"/>
      <c r="JA332" s="500"/>
      <c r="JB332" s="500"/>
      <c r="JC332" s="500"/>
      <c r="JD332" s="500"/>
      <c r="JE332" s="500"/>
      <c r="JF332" s="500"/>
      <c r="JG332" s="500"/>
      <c r="JH332" s="500"/>
      <c r="JI332" s="500"/>
      <c r="JJ332" s="500"/>
      <c r="JK332" s="500"/>
    </row>
    <row r="333" ht="11.25" customHeight="1">
      <c r="A333" s="494"/>
      <c r="B333" s="501"/>
      <c r="C333" s="501"/>
      <c r="D333" s="498" t="s">
        <v>151</v>
      </c>
      <c r="E333" s="494"/>
      <c r="F333" s="494"/>
      <c r="G333" s="494"/>
      <c r="H333" s="498" t="s">
        <v>152</v>
      </c>
      <c r="I333" s="500"/>
      <c r="J333" s="499"/>
      <c r="K333" s="494"/>
      <c r="L333" s="494"/>
      <c r="M333" s="502" t="str">
        <f>Iferror(if(countIfs(E343:E356,"HEART")&gt;0,"ANY",VLOOKUP(J331,Under_Lookup,37,FALSE)))</f>
        <v/>
      </c>
      <c r="N333" s="503" t="s">
        <v>147</v>
      </c>
      <c r="O333" s="494" t="str">
        <f>Iferror(IFS(M333="MELEE","VIM",M333="RANGED","WIT",M333="MAGIC","CRM",True,VLOOKUP(Max(C335,C337,C338),C335:D338,2,False)))</f>
        <v>VIM</v>
      </c>
      <c r="P333" s="494"/>
      <c r="Q333" s="494"/>
      <c r="R333" s="494"/>
      <c r="S333" s="494"/>
      <c r="T333" s="494"/>
      <c r="U333" s="494"/>
      <c r="V333" s="494"/>
      <c r="W333" s="494"/>
      <c r="X333" s="494"/>
      <c r="Y333" s="494"/>
      <c r="Z333" s="494"/>
      <c r="AA333" s="496"/>
      <c r="AB333" s="494"/>
      <c r="AC333" s="596" t="s">
        <v>205</v>
      </c>
      <c r="AD333" s="639" t="str">
        <f t="array" ref="AD333">IFERROR(INDEX(Code_KindReturn, MATCH(TRUE, EXACT(AD332, Code_Code), 0)),"")</f>
        <v/>
      </c>
      <c r="AE333" s="639" t="str">
        <f t="array" ref="AE333">IFERROR(INDEX(Code_GristReturn, MATCH(TRUE, EXACT(AE332, Code_Code), 0)),"")</f>
        <v/>
      </c>
      <c r="AF333" s="639" t="str">
        <f t="array" ref="AF333">IFERROR(INDEX(Code_Trait1Return, MATCH(TRUE, EXACT(AF332, Code_Code), 0)),"")</f>
        <v/>
      </c>
      <c r="AG333" s="639" t="str">
        <f t="array" ref="AG333">IFERROR(INDEX(Code_Trait2Return, MATCH(TRUE, EXACT(AG332, Code_Code), 0)),"")</f>
        <v/>
      </c>
      <c r="AH333" s="639" t="str">
        <f t="array" ref="AH333">IFERROR(INDEX(Code_Action1Return, MATCH(TRUE, EXACT(AH332, Code_Code), 0)),"")</f>
        <v/>
      </c>
      <c r="AI333" s="639" t="str">
        <f t="array" ref="AI333">IFERROR(INDEX(Code_Action2Return, MATCH(TRUE, EXACT(AI332, Code_Code), 0)),"")</f>
        <v/>
      </c>
      <c r="AJ333" s="639" t="str">
        <f t="array" ref="AJ333">IFERROR(INDEX(Code_Action3Return, MATCH(TRUE, EXACT(AJ332, Code_Code), 0)),"")</f>
        <v/>
      </c>
      <c r="AK333" s="639" t="str">
        <f t="array" ref="AK333">IFERROR(INDEX(Code_Action4Return, MATCH(TRUE, EXACT(AK332, Code_Code), 0)),"")</f>
        <v/>
      </c>
      <c r="AL333" s="494"/>
      <c r="AM333" s="494"/>
      <c r="AN333" s="494"/>
      <c r="AO333" s="500"/>
      <c r="AQ333" s="494"/>
      <c r="AR333" s="494"/>
      <c r="AS333" s="494"/>
      <c r="AT333" s="494"/>
      <c r="AU333" s="497"/>
      <c r="AV333" s="501" t="s">
        <v>160</v>
      </c>
      <c r="AW333" s="523" t="s">
        <v>161</v>
      </c>
      <c r="AX333" s="494"/>
      <c r="AY333" s="494"/>
      <c r="AZ333" s="495"/>
      <c r="BA333" s="500"/>
      <c r="BB333" s="500"/>
      <c r="BC333" s="500"/>
      <c r="BD333" s="500"/>
      <c r="BE333" s="500"/>
      <c r="BF333" s="500"/>
      <c r="BG333" s="500"/>
      <c r="BH333" s="500"/>
      <c r="BI333" s="500"/>
      <c r="BJ333" s="500"/>
      <c r="BK333" s="500"/>
      <c r="BL333" s="500"/>
      <c r="BM333" s="500"/>
      <c r="BN333" s="500"/>
      <c r="BO333" s="500"/>
      <c r="BP333" s="500"/>
      <c r="BQ333" s="500"/>
      <c r="BR333" s="500"/>
      <c r="BS333" s="500"/>
      <c r="BT333" s="500"/>
      <c r="BU333" s="500"/>
      <c r="BV333" s="500"/>
      <c r="BW333" s="500"/>
      <c r="BX333" s="500"/>
      <c r="BY333" s="500"/>
      <c r="BZ333" s="500"/>
      <c r="CA333" s="500"/>
      <c r="CB333" s="500"/>
      <c r="CC333" s="500"/>
      <c r="CD333" s="500"/>
      <c r="CE333" s="500"/>
      <c r="CF333" s="500"/>
      <c r="CG333" s="500"/>
      <c r="CH333" s="500"/>
      <c r="CI333" s="500"/>
      <c r="CJ333" s="500"/>
      <c r="CK333" s="500"/>
      <c r="CL333" s="500"/>
      <c r="CM333" s="500"/>
      <c r="CN333" s="500"/>
      <c r="CO333" s="500"/>
      <c r="CP333" s="500"/>
      <c r="CQ333" s="500"/>
      <c r="CR333" s="500"/>
      <c r="CS333" s="500"/>
      <c r="CT333" s="500"/>
      <c r="CU333" s="500"/>
      <c r="CV333" s="500"/>
      <c r="CW333" s="500"/>
      <c r="CX333" s="500"/>
      <c r="CY333" s="500"/>
      <c r="CZ333" s="500"/>
      <c r="DA333" s="500"/>
      <c r="DB333" s="500"/>
      <c r="DC333" s="500"/>
      <c r="DD333" s="500"/>
      <c r="DE333" s="500"/>
      <c r="DF333" s="500"/>
      <c r="DG333" s="500"/>
      <c r="DH333" s="500"/>
      <c r="DI333" s="500"/>
      <c r="DJ333" s="500"/>
      <c r="DK333" s="500"/>
      <c r="DL333" s="500"/>
      <c r="DM333" s="500"/>
      <c r="DN333" s="500"/>
      <c r="DO333" s="500"/>
      <c r="DP333" s="500"/>
      <c r="DQ333" s="500"/>
      <c r="DR333" s="500"/>
      <c r="DS333" s="500"/>
      <c r="DT333" s="500"/>
      <c r="DU333" s="500"/>
      <c r="DV333" s="500"/>
      <c r="DW333" s="500"/>
      <c r="DX333" s="500"/>
      <c r="DY333" s="500"/>
      <c r="DZ333" s="500"/>
      <c r="EA333" s="500"/>
      <c r="EB333" s="500"/>
      <c r="EC333" s="500"/>
      <c r="ED333" s="500"/>
      <c r="EE333" s="500"/>
      <c r="EF333" s="500"/>
      <c r="EG333" s="500"/>
      <c r="EH333" s="500"/>
      <c r="EI333" s="500"/>
      <c r="EJ333" s="500"/>
      <c r="EK333" s="500"/>
      <c r="EL333" s="500"/>
      <c r="EM333" s="500"/>
      <c r="EN333" s="500"/>
      <c r="EO333" s="500"/>
      <c r="EP333" s="500"/>
      <c r="EQ333" s="500"/>
      <c r="ER333" s="500"/>
      <c r="ES333" s="500"/>
      <c r="ET333" s="500"/>
      <c r="EU333" s="500"/>
      <c r="EV333" s="500"/>
      <c r="EW333" s="500"/>
      <c r="EX333" s="500"/>
      <c r="EY333" s="500"/>
      <c r="EZ333" s="500"/>
      <c r="FA333" s="500"/>
      <c r="FB333" s="500"/>
      <c r="FC333" s="500"/>
      <c r="FD333" s="500"/>
      <c r="FE333" s="500"/>
      <c r="FF333" s="500"/>
      <c r="FG333" s="500"/>
      <c r="FH333" s="500"/>
      <c r="FI333" s="500"/>
      <c r="FJ333" s="500"/>
      <c r="FK333" s="500"/>
      <c r="FL333" s="500"/>
      <c r="FM333" s="500"/>
      <c r="FN333" s="500"/>
      <c r="FO333" s="500"/>
      <c r="FP333" s="500"/>
      <c r="FQ333" s="500"/>
      <c r="FR333" s="500"/>
      <c r="FS333" s="500"/>
      <c r="FT333" s="500"/>
      <c r="FU333" s="500"/>
      <c r="FV333" s="500"/>
      <c r="FW333" s="500"/>
      <c r="FX333" s="500"/>
      <c r="FY333" s="500"/>
      <c r="FZ333" s="500"/>
      <c r="GA333" s="500"/>
      <c r="GB333" s="500"/>
      <c r="GC333" s="500"/>
      <c r="GD333" s="500"/>
      <c r="GE333" s="500"/>
      <c r="GF333" s="500"/>
      <c r="GG333" s="500"/>
      <c r="GH333" s="500"/>
      <c r="GI333" s="500"/>
      <c r="GJ333" s="500"/>
      <c r="GK333" s="500"/>
      <c r="GL333" s="500"/>
      <c r="GM333" s="500"/>
      <c r="GN333" s="500"/>
      <c r="GO333" s="500"/>
      <c r="GP333" s="500"/>
      <c r="GQ333" s="500"/>
      <c r="GR333" s="500"/>
      <c r="GS333" s="500"/>
      <c r="GT333" s="500"/>
      <c r="GU333" s="500"/>
      <c r="GV333" s="500"/>
      <c r="GW333" s="500"/>
      <c r="GX333" s="500"/>
      <c r="GY333" s="500"/>
      <c r="GZ333" s="500"/>
      <c r="HA333" s="500"/>
      <c r="HB333" s="500"/>
      <c r="HC333" s="500"/>
      <c r="HD333" s="500"/>
      <c r="HE333" s="500"/>
      <c r="HF333" s="500"/>
      <c r="HG333" s="500"/>
      <c r="HH333" s="500"/>
      <c r="HI333" s="500"/>
      <c r="HJ333" s="500"/>
      <c r="HK333" s="500"/>
      <c r="HL333" s="500"/>
      <c r="HM333" s="500"/>
      <c r="HN333" s="500"/>
      <c r="HO333" s="500"/>
      <c r="HP333" s="500"/>
      <c r="HQ333" s="500"/>
      <c r="HR333" s="500"/>
      <c r="HS333" s="500"/>
      <c r="HT333" s="500"/>
      <c r="HU333" s="500"/>
      <c r="HV333" s="500"/>
      <c r="HW333" s="500"/>
      <c r="HX333" s="500"/>
      <c r="HY333" s="500"/>
      <c r="HZ333" s="500"/>
      <c r="IA333" s="500"/>
      <c r="IB333" s="500"/>
      <c r="IC333" s="500"/>
      <c r="ID333" s="500"/>
      <c r="IE333" s="500"/>
      <c r="IF333" s="500"/>
      <c r="IG333" s="500"/>
      <c r="IH333" s="500"/>
      <c r="II333" s="500"/>
      <c r="IJ333" s="500"/>
      <c r="IK333" s="500"/>
      <c r="IL333" s="500"/>
      <c r="IM333" s="500"/>
      <c r="IN333" s="500"/>
      <c r="IO333" s="500"/>
      <c r="IP333" s="500"/>
      <c r="IQ333" s="500"/>
      <c r="IR333" s="500"/>
      <c r="IS333" s="500"/>
      <c r="IT333" s="500"/>
      <c r="IU333" s="500"/>
      <c r="IV333" s="500"/>
      <c r="IW333" s="500"/>
      <c r="IX333" s="500"/>
      <c r="IY333" s="500"/>
      <c r="IZ333" s="500"/>
      <c r="JA333" s="500"/>
      <c r="JB333" s="500"/>
      <c r="JC333" s="500"/>
      <c r="JD333" s="500"/>
      <c r="JE333" s="500"/>
      <c r="JF333" s="500"/>
      <c r="JG333" s="500"/>
      <c r="JH333" s="500"/>
      <c r="JI333" s="500"/>
      <c r="JJ333" s="500"/>
      <c r="JK333" s="500"/>
    </row>
    <row r="334" ht="11.25" customHeight="1">
      <c r="A334" s="494"/>
      <c r="B334" s="501"/>
      <c r="C334" s="501"/>
      <c r="D334" s="504" t="s">
        <v>137</v>
      </c>
      <c r="E334" s="505"/>
      <c r="F334" s="506" t="str">
        <f>Iferror(VLOOKUP(J331,Under_Lookup,3,FALSE))</f>
        <v/>
      </c>
      <c r="G334" s="507">
        <f>if(CountIf(E343:E344,"VAMPIRIC")&gt;0,G346,0)</f>
        <v>0</v>
      </c>
      <c r="H334" s="508"/>
      <c r="I334" s="509"/>
      <c r="J334" s="510"/>
      <c r="K334" s="494"/>
      <c r="L334" s="494"/>
      <c r="M334" s="498" t="s">
        <v>153</v>
      </c>
      <c r="N334" s="500"/>
      <c r="O334" s="494"/>
      <c r="P334" s="494"/>
      <c r="Q334" s="494"/>
      <c r="R334" s="494"/>
      <c r="S334" s="494"/>
      <c r="T334" s="494"/>
      <c r="U334" s="494"/>
      <c r="V334" s="494"/>
      <c r="W334" s="494"/>
      <c r="X334" s="494"/>
      <c r="Y334" s="494"/>
      <c r="Z334" s="494"/>
      <c r="AA334" s="496"/>
      <c r="AB334" s="494"/>
      <c r="AC334" s="596" t="s">
        <v>206</v>
      </c>
      <c r="AD334" s="544" t="str">
        <f>IFERROR(VLOOKUP(AD333,LookupKind,3, FALSE))</f>
        <v/>
      </c>
      <c r="AE334" s="791"/>
      <c r="AL334" s="494"/>
      <c r="AM334" s="494"/>
      <c r="AN334" s="494"/>
      <c r="AO334" s="500"/>
      <c r="AQ334" s="494"/>
      <c r="AR334" s="494"/>
      <c r="AS334" s="494"/>
      <c r="AT334" s="494"/>
      <c r="AU334" s="501" t="s">
        <v>163</v>
      </c>
      <c r="AV334" s="529">
        <v>-2.0</v>
      </c>
      <c r="AW334" s="530">
        <v>1.0</v>
      </c>
      <c r="AX334" s="494"/>
      <c r="AY334" s="494"/>
      <c r="AZ334" s="792"/>
      <c r="BA334" s="500"/>
      <c r="BB334" s="500"/>
      <c r="BC334" s="500"/>
      <c r="BD334" s="500"/>
      <c r="BE334" s="500"/>
      <c r="BF334" s="500"/>
      <c r="BG334" s="500"/>
      <c r="BH334" s="500"/>
      <c r="BI334" s="500"/>
      <c r="BJ334" s="500"/>
      <c r="BK334" s="500"/>
      <c r="BL334" s="500"/>
      <c r="BM334" s="500"/>
      <c r="BN334" s="500"/>
      <c r="BO334" s="500"/>
      <c r="BP334" s="500"/>
      <c r="BQ334" s="500"/>
      <c r="BR334" s="500"/>
      <c r="BS334" s="500"/>
      <c r="BT334" s="500"/>
      <c r="BU334" s="500"/>
      <c r="BV334" s="500"/>
      <c r="BW334" s="500"/>
      <c r="BX334" s="500"/>
      <c r="BY334" s="500"/>
      <c r="BZ334" s="500"/>
      <c r="CA334" s="500"/>
      <c r="CB334" s="500"/>
      <c r="CC334" s="500"/>
      <c r="CD334" s="500"/>
      <c r="CE334" s="500"/>
      <c r="CF334" s="500"/>
      <c r="CG334" s="500"/>
      <c r="CH334" s="500"/>
      <c r="CI334" s="500"/>
      <c r="CJ334" s="500"/>
      <c r="CK334" s="500"/>
      <c r="CL334" s="500"/>
      <c r="CM334" s="500"/>
      <c r="CN334" s="500"/>
      <c r="CO334" s="500"/>
      <c r="CP334" s="500"/>
      <c r="CQ334" s="500"/>
      <c r="CR334" s="500"/>
      <c r="CS334" s="500"/>
      <c r="CT334" s="500"/>
      <c r="CU334" s="500"/>
      <c r="CV334" s="500"/>
      <c r="CW334" s="500"/>
      <c r="CX334" s="500"/>
      <c r="CY334" s="500"/>
      <c r="CZ334" s="500"/>
      <c r="DA334" s="500"/>
      <c r="DB334" s="500"/>
      <c r="DC334" s="500"/>
      <c r="DD334" s="500"/>
      <c r="DE334" s="500"/>
      <c r="DF334" s="500"/>
      <c r="DG334" s="500"/>
      <c r="DH334" s="500"/>
      <c r="DI334" s="500"/>
      <c r="DJ334" s="500"/>
      <c r="DK334" s="500"/>
      <c r="DL334" s="500"/>
      <c r="DM334" s="500"/>
      <c r="DN334" s="500"/>
      <c r="DO334" s="500"/>
      <c r="DP334" s="500"/>
      <c r="DQ334" s="500"/>
      <c r="DR334" s="500"/>
      <c r="DS334" s="500"/>
      <c r="DT334" s="500"/>
      <c r="DU334" s="500"/>
      <c r="DV334" s="500"/>
      <c r="DW334" s="500"/>
      <c r="DX334" s="500"/>
      <c r="DY334" s="500"/>
      <c r="DZ334" s="500"/>
      <c r="EA334" s="500"/>
      <c r="EB334" s="500"/>
      <c r="EC334" s="500"/>
      <c r="ED334" s="500"/>
      <c r="EE334" s="500"/>
      <c r="EF334" s="500"/>
      <c r="EG334" s="500"/>
      <c r="EH334" s="500"/>
      <c r="EI334" s="500"/>
      <c r="EJ334" s="500"/>
      <c r="EK334" s="500"/>
      <c r="EL334" s="500"/>
      <c r="EM334" s="500"/>
      <c r="EN334" s="500"/>
      <c r="EO334" s="500"/>
      <c r="EP334" s="500"/>
      <c r="EQ334" s="500"/>
      <c r="ER334" s="500"/>
      <c r="ES334" s="500"/>
      <c r="ET334" s="500"/>
      <c r="EU334" s="500"/>
      <c r="EV334" s="500"/>
      <c r="EW334" s="500"/>
      <c r="EX334" s="500"/>
      <c r="EY334" s="500"/>
      <c r="EZ334" s="500"/>
      <c r="FA334" s="500"/>
      <c r="FB334" s="500"/>
      <c r="FC334" s="500"/>
      <c r="FD334" s="500"/>
      <c r="FE334" s="500"/>
      <c r="FF334" s="500"/>
      <c r="FG334" s="500"/>
      <c r="FH334" s="500"/>
      <c r="FI334" s="500"/>
      <c r="FJ334" s="500"/>
      <c r="FK334" s="500"/>
      <c r="FL334" s="500"/>
      <c r="FM334" s="500"/>
      <c r="FN334" s="500"/>
      <c r="FO334" s="500"/>
      <c r="FP334" s="500"/>
      <c r="FQ334" s="500"/>
      <c r="FR334" s="500"/>
      <c r="FS334" s="500"/>
      <c r="FT334" s="500"/>
      <c r="FU334" s="500"/>
      <c r="FV334" s="500"/>
      <c r="FW334" s="500"/>
      <c r="FX334" s="500"/>
      <c r="FY334" s="500"/>
      <c r="FZ334" s="500"/>
      <c r="GA334" s="500"/>
      <c r="GB334" s="500"/>
      <c r="GC334" s="500"/>
      <c r="GD334" s="500"/>
      <c r="GE334" s="500"/>
      <c r="GF334" s="500"/>
      <c r="GG334" s="500"/>
      <c r="GH334" s="500"/>
      <c r="GI334" s="500"/>
      <c r="GJ334" s="500"/>
      <c r="GK334" s="500"/>
      <c r="GL334" s="500"/>
      <c r="GM334" s="500"/>
      <c r="GN334" s="500"/>
      <c r="GO334" s="500"/>
      <c r="GP334" s="500"/>
      <c r="GQ334" s="500"/>
      <c r="GR334" s="500"/>
      <c r="GS334" s="500"/>
      <c r="GT334" s="500"/>
      <c r="GU334" s="500"/>
      <c r="GV334" s="500"/>
      <c r="GW334" s="500"/>
      <c r="GX334" s="500"/>
      <c r="GY334" s="500"/>
      <c r="GZ334" s="500"/>
      <c r="HA334" s="500"/>
      <c r="HB334" s="500"/>
      <c r="HC334" s="500"/>
      <c r="HD334" s="500"/>
      <c r="HE334" s="500"/>
      <c r="HF334" s="500"/>
      <c r="HG334" s="500"/>
      <c r="HH334" s="500"/>
      <c r="HI334" s="500"/>
      <c r="HJ334" s="500"/>
      <c r="HK334" s="500"/>
      <c r="HL334" s="500"/>
      <c r="HM334" s="500"/>
      <c r="HN334" s="500"/>
      <c r="HO334" s="500"/>
      <c r="HP334" s="500"/>
      <c r="HQ334" s="500"/>
      <c r="HR334" s="500"/>
      <c r="HS334" s="500"/>
      <c r="HT334" s="500"/>
      <c r="HU334" s="500"/>
      <c r="HV334" s="500"/>
      <c r="HW334" s="500"/>
      <c r="HX334" s="500"/>
      <c r="HY334" s="500"/>
      <c r="HZ334" s="500"/>
      <c r="IA334" s="500"/>
      <c r="IB334" s="500"/>
      <c r="IC334" s="500"/>
      <c r="ID334" s="500"/>
      <c r="IE334" s="500"/>
      <c r="IF334" s="500"/>
      <c r="IG334" s="500"/>
      <c r="IH334" s="500"/>
      <c r="II334" s="500"/>
      <c r="IJ334" s="500"/>
      <c r="IK334" s="500"/>
      <c r="IL334" s="500"/>
      <c r="IM334" s="500"/>
      <c r="IN334" s="500"/>
      <c r="IO334" s="500"/>
      <c r="IP334" s="500"/>
      <c r="IQ334" s="500"/>
      <c r="IR334" s="500"/>
      <c r="IS334" s="500"/>
      <c r="IT334" s="500"/>
      <c r="IU334" s="500"/>
      <c r="IV334" s="500"/>
      <c r="IW334" s="500"/>
      <c r="IX334" s="500"/>
      <c r="IY334" s="500"/>
      <c r="IZ334" s="500"/>
      <c r="JA334" s="500"/>
      <c r="JB334" s="500"/>
      <c r="JC334" s="500"/>
      <c r="JD334" s="500"/>
      <c r="JE334" s="500"/>
      <c r="JF334" s="500"/>
      <c r="JG334" s="500"/>
      <c r="JH334" s="500"/>
      <c r="JI334" s="500"/>
      <c r="JJ334" s="500"/>
      <c r="JK334" s="500"/>
    </row>
    <row r="335" ht="11.25" customHeight="1">
      <c r="A335" s="494"/>
      <c r="B335" s="501"/>
      <c r="C335" s="494">
        <f>E335*F335+I335</f>
        <v>0</v>
      </c>
      <c r="D335" s="501" t="s">
        <v>154</v>
      </c>
      <c r="E335" s="496" t="str">
        <f>IFERROR(__xludf.DUMMYFUNCTION("Iferror(split(NPCs!E343,""d""))"),"")</f>
        <v/>
      </c>
      <c r="F335" s="494"/>
      <c r="G335" s="511" t="str">
        <f t="shared" ref="G335:G338" si="37">if(I335&gt;0,"+","")</f>
        <v/>
      </c>
      <c r="H335" s="500" t="str">
        <f t="shared" ref="H335:H339" si="38">if(I335&lt;&gt;0,I335,"")</f>
        <v/>
      </c>
      <c r="I335" s="512">
        <f>IF(countIf(AD336:AD371,"PLUSH")&gt;0,1,0)+IF(countIf(AD336:AD371,"EQUINE")&gt;0,1,0)</f>
        <v>0</v>
      </c>
      <c r="J335" s="513"/>
      <c r="K335" s="500"/>
      <c r="L335" s="494"/>
      <c r="M335" s="494"/>
      <c r="N335" s="505" t="str">
        <f>VLOOKUP(O333,D335:E338,2,FALSE)</f>
        <v/>
      </c>
      <c r="O335" s="514" t="str">
        <f>if(N335&lt;&gt;"","d","")</f>
        <v/>
      </c>
      <c r="P335" s="514" t="str">
        <f>VLOOKUP(O333,D335:F338,3,FALSE)</f>
        <v/>
      </c>
      <c r="Q335" s="505" t="str">
        <f>VLOOKUP(O333,D335:G338,4,FALSE)</f>
        <v/>
      </c>
      <c r="R335" s="515" t="str">
        <f>VLOOKUP(O333,D335:H338,5,FALSE)</f>
        <v/>
      </c>
      <c r="S335" s="516" t="str">
        <f t="shared" ref="S335:V335" si="36">D347</f>
        <v/>
      </c>
      <c r="T335" s="505" t="str">
        <f t="shared" si="36"/>
        <v/>
      </c>
      <c r="U335" s="514" t="str">
        <f t="shared" si="36"/>
        <v/>
      </c>
      <c r="V335" s="515" t="str">
        <f t="shared" si="36"/>
        <v/>
      </c>
      <c r="W335" s="505" t="str">
        <f>if(O333="CRM",J347,L347)</f>
        <v/>
      </c>
      <c r="X335" s="515" t="str">
        <f>if(O333="CRM",K347,M347)</f>
        <v/>
      </c>
      <c r="Y335" s="494"/>
      <c r="Z335" s="494"/>
      <c r="AA335" s="496"/>
      <c r="AB335" s="494"/>
      <c r="AC335" s="596" t="str">
        <f>IFERROR(VLOOKUP(AE333,LookupGrist,3, FALSE))</f>
        <v/>
      </c>
      <c r="AD335" s="544" t="str">
        <f>IFERROR(__xludf.DUMMYFUNCTION("IFERROR(split(VLOOKUP(AC335, AllGrist, 5, false),""d""), """")"),"")</f>
        <v/>
      </c>
      <c r="AE335" s="515"/>
      <c r="AF335" s="494"/>
      <c r="AG335" s="494"/>
      <c r="AH335" s="494"/>
      <c r="AI335" s="494"/>
      <c r="AJ335" s="494"/>
      <c r="AM335" s="494"/>
      <c r="AN335" s="494"/>
      <c r="AO335" s="500"/>
      <c r="AQ335" s="494"/>
      <c r="AR335" s="494"/>
      <c r="AS335" s="494"/>
      <c r="AT335" s="494"/>
      <c r="AU335" s="501" t="s">
        <v>164</v>
      </c>
      <c r="AV335" s="793">
        <f>if(AE335&lt;=10,2,0)</f>
        <v>2</v>
      </c>
      <c r="AW335" s="532">
        <v>-1.0</v>
      </c>
      <c r="AX335" s="494"/>
      <c r="AY335" s="494"/>
      <c r="AZ335" s="792"/>
      <c r="BA335" s="500"/>
      <c r="BB335" s="500"/>
      <c r="BC335" s="500"/>
      <c r="BD335" s="500"/>
      <c r="BE335" s="500"/>
      <c r="BF335" s="500"/>
      <c r="BG335" s="500"/>
      <c r="BH335" s="500"/>
      <c r="BI335" s="500"/>
      <c r="BJ335" s="500"/>
      <c r="BK335" s="500"/>
      <c r="BL335" s="500"/>
      <c r="BM335" s="500"/>
      <c r="BN335" s="500"/>
      <c r="BO335" s="500"/>
      <c r="BP335" s="500"/>
      <c r="BQ335" s="500"/>
      <c r="BR335" s="500"/>
      <c r="BS335" s="500"/>
      <c r="BT335" s="500"/>
      <c r="BU335" s="500"/>
      <c r="BV335" s="500"/>
      <c r="BW335" s="500"/>
      <c r="BX335" s="500"/>
      <c r="BY335" s="500"/>
      <c r="BZ335" s="500"/>
      <c r="CA335" s="500"/>
      <c r="CB335" s="500"/>
      <c r="CC335" s="500"/>
      <c r="CD335" s="500"/>
      <c r="CE335" s="500"/>
      <c r="CF335" s="500"/>
      <c r="CG335" s="500"/>
      <c r="CH335" s="500"/>
      <c r="CI335" s="500"/>
      <c r="CJ335" s="500"/>
      <c r="CK335" s="500"/>
      <c r="CL335" s="500"/>
      <c r="CM335" s="500"/>
      <c r="CN335" s="500"/>
      <c r="CO335" s="500"/>
      <c r="CP335" s="500"/>
      <c r="CQ335" s="500"/>
      <c r="CR335" s="500"/>
      <c r="CS335" s="500"/>
      <c r="CT335" s="500"/>
      <c r="CU335" s="500"/>
      <c r="CV335" s="500"/>
      <c r="CW335" s="500"/>
      <c r="CX335" s="500"/>
      <c r="CY335" s="500"/>
      <c r="CZ335" s="500"/>
      <c r="DA335" s="500"/>
      <c r="DB335" s="500"/>
      <c r="DC335" s="500"/>
      <c r="DD335" s="500"/>
      <c r="DE335" s="500"/>
      <c r="DF335" s="500"/>
      <c r="DG335" s="500"/>
      <c r="DH335" s="500"/>
      <c r="DI335" s="500"/>
      <c r="DJ335" s="500"/>
      <c r="DK335" s="500"/>
      <c r="DL335" s="500"/>
      <c r="DM335" s="500"/>
      <c r="DN335" s="500"/>
      <c r="DO335" s="500"/>
      <c r="DP335" s="500"/>
      <c r="DQ335" s="500"/>
      <c r="DR335" s="500"/>
      <c r="DS335" s="500"/>
      <c r="DT335" s="500"/>
      <c r="DU335" s="500"/>
      <c r="DV335" s="500"/>
      <c r="DW335" s="500"/>
      <c r="DX335" s="500"/>
      <c r="DY335" s="500"/>
      <c r="DZ335" s="500"/>
      <c r="EA335" s="500"/>
      <c r="EB335" s="500"/>
      <c r="EC335" s="500"/>
      <c r="ED335" s="500"/>
      <c r="EE335" s="500"/>
      <c r="EF335" s="500"/>
      <c r="EG335" s="500"/>
      <c r="EH335" s="500"/>
      <c r="EI335" s="500"/>
      <c r="EJ335" s="500"/>
      <c r="EK335" s="500"/>
      <c r="EL335" s="500"/>
      <c r="EM335" s="500"/>
      <c r="EN335" s="500"/>
      <c r="EO335" s="500"/>
      <c r="EP335" s="500"/>
      <c r="EQ335" s="500"/>
      <c r="ER335" s="500"/>
      <c r="ES335" s="500"/>
      <c r="ET335" s="500"/>
      <c r="EU335" s="500"/>
      <c r="EV335" s="500"/>
      <c r="EW335" s="500"/>
      <c r="EX335" s="500"/>
      <c r="EY335" s="500"/>
      <c r="EZ335" s="500"/>
      <c r="FA335" s="500"/>
      <c r="FB335" s="500"/>
      <c r="FC335" s="500"/>
      <c r="FD335" s="500"/>
      <c r="FE335" s="500"/>
      <c r="FF335" s="500"/>
      <c r="FG335" s="500"/>
      <c r="FH335" s="500"/>
      <c r="FI335" s="500"/>
      <c r="FJ335" s="500"/>
      <c r="FK335" s="500"/>
      <c r="FL335" s="500"/>
      <c r="FM335" s="500"/>
      <c r="FN335" s="500"/>
      <c r="FO335" s="500"/>
      <c r="FP335" s="500"/>
      <c r="FQ335" s="500"/>
      <c r="FR335" s="500"/>
      <c r="FS335" s="500"/>
      <c r="FT335" s="500"/>
      <c r="FU335" s="500"/>
      <c r="FV335" s="500"/>
      <c r="FW335" s="500"/>
      <c r="FX335" s="500"/>
      <c r="FY335" s="500"/>
      <c r="FZ335" s="500"/>
      <c r="GA335" s="500"/>
      <c r="GB335" s="500"/>
      <c r="GC335" s="500"/>
      <c r="GD335" s="500"/>
      <c r="GE335" s="500"/>
      <c r="GF335" s="500"/>
      <c r="GG335" s="500"/>
      <c r="GH335" s="500"/>
      <c r="GI335" s="500"/>
      <c r="GJ335" s="500"/>
      <c r="GK335" s="500"/>
      <c r="GL335" s="500"/>
      <c r="GM335" s="500"/>
      <c r="GN335" s="500"/>
      <c r="GO335" s="500"/>
      <c r="GP335" s="500"/>
      <c r="GQ335" s="500"/>
      <c r="GR335" s="500"/>
      <c r="GS335" s="500"/>
      <c r="GT335" s="500"/>
      <c r="GU335" s="500"/>
      <c r="GV335" s="500"/>
      <c r="GW335" s="500"/>
      <c r="GX335" s="500"/>
      <c r="GY335" s="500"/>
      <c r="GZ335" s="500"/>
      <c r="HA335" s="500"/>
      <c r="HB335" s="500"/>
      <c r="HC335" s="500"/>
      <c r="HD335" s="500"/>
      <c r="HE335" s="500"/>
      <c r="HF335" s="500"/>
      <c r="HG335" s="500"/>
      <c r="HH335" s="500"/>
      <c r="HI335" s="500"/>
      <c r="HJ335" s="500"/>
      <c r="HK335" s="500"/>
      <c r="HL335" s="500"/>
      <c r="HM335" s="500"/>
      <c r="HN335" s="500"/>
      <c r="HO335" s="500"/>
      <c r="HP335" s="500"/>
      <c r="HQ335" s="500"/>
      <c r="HR335" s="500"/>
      <c r="HS335" s="500"/>
      <c r="HT335" s="500"/>
      <c r="HU335" s="500"/>
      <c r="HV335" s="500"/>
      <c r="HW335" s="500"/>
      <c r="HX335" s="500"/>
      <c r="HY335" s="500"/>
      <c r="HZ335" s="500"/>
      <c r="IA335" s="500"/>
      <c r="IB335" s="500"/>
      <c r="IC335" s="500"/>
      <c r="ID335" s="500"/>
      <c r="IE335" s="500"/>
      <c r="IF335" s="500"/>
      <c r="IG335" s="500"/>
      <c r="IH335" s="500"/>
      <c r="II335" s="500"/>
      <c r="IJ335" s="500"/>
      <c r="IK335" s="500"/>
      <c r="IL335" s="500"/>
      <c r="IM335" s="500"/>
      <c r="IN335" s="500"/>
      <c r="IO335" s="500"/>
      <c r="IP335" s="500"/>
      <c r="IQ335" s="500"/>
      <c r="IR335" s="500"/>
      <c r="IS335" s="500"/>
      <c r="IT335" s="500"/>
      <c r="IU335" s="500"/>
      <c r="IV335" s="500"/>
      <c r="IW335" s="500"/>
      <c r="IX335" s="500"/>
      <c r="IY335" s="500"/>
      <c r="IZ335" s="500"/>
      <c r="JA335" s="500"/>
      <c r="JB335" s="500"/>
      <c r="JC335" s="500"/>
      <c r="JD335" s="500"/>
      <c r="JE335" s="500"/>
      <c r="JF335" s="500"/>
      <c r="JG335" s="500"/>
      <c r="JH335" s="500"/>
      <c r="JI335" s="500"/>
      <c r="JJ335" s="500"/>
      <c r="JK335" s="500"/>
    </row>
    <row r="336" ht="11.25" customHeight="1">
      <c r="A336" s="494"/>
      <c r="B336" s="501"/>
      <c r="C336" s="494"/>
      <c r="D336" s="501" t="s">
        <v>155</v>
      </c>
      <c r="E336" s="496" t="str">
        <f>IFERROR(__xludf.DUMMYFUNCTION("Iferror(split(NPCs!E345,""d""))"),"")</f>
        <v/>
      </c>
      <c r="F336" s="494"/>
      <c r="G336" s="517" t="str">
        <f t="shared" si="37"/>
        <v/>
      </c>
      <c r="H336" s="500" t="str">
        <f t="shared" si="38"/>
        <v/>
      </c>
      <c r="I336" s="518">
        <f>IF(countIf(AD336:AD371,"FURRY")&gt;0,1,0)+IF(countIf(AD336:AD371,"EQUINE")&gt;0,1,0)</f>
        <v>0</v>
      </c>
      <c r="J336" s="513"/>
      <c r="K336" s="500"/>
      <c r="L336" s="494"/>
      <c r="M336" s="498"/>
      <c r="N336" s="494"/>
      <c r="O336" s="494"/>
      <c r="P336" s="494"/>
      <c r="Q336" s="494"/>
      <c r="R336" s="494"/>
      <c r="S336" s="494"/>
      <c r="T336" s="494"/>
      <c r="U336" s="494"/>
      <c r="V336" s="494"/>
      <c r="W336" s="494"/>
      <c r="X336" s="494"/>
      <c r="Y336" s="494"/>
      <c r="Z336" s="494"/>
      <c r="AA336" s="496"/>
      <c r="AB336" s="494"/>
      <c r="AC336" s="498" t="s">
        <v>169</v>
      </c>
      <c r="AD336" s="540" t="str">
        <f>IFERROR(VLOOKUP(AF333,LookupTrait,3, FALSE))</f>
        <v/>
      </c>
      <c r="AE336" s="494"/>
      <c r="AF336" s="494"/>
      <c r="AG336" s="494"/>
      <c r="AH336" s="494"/>
      <c r="AK336" s="533" t="s">
        <v>166</v>
      </c>
      <c r="AL336" s="499" t="s">
        <v>167</v>
      </c>
      <c r="AM336" s="494"/>
      <c r="AN336" s="494"/>
      <c r="AO336" s="500"/>
      <c r="AQ336" s="494"/>
      <c r="AR336" s="494"/>
      <c r="AS336" s="494"/>
      <c r="AT336" s="494"/>
      <c r="AU336" s="501" t="s">
        <v>168</v>
      </c>
      <c r="AV336" s="534">
        <v>0.0</v>
      </c>
      <c r="AW336" s="532">
        <f>if(F335&gt;=AE336,1,0)</f>
        <v>1</v>
      </c>
      <c r="AX336" s="494"/>
      <c r="AY336" s="494"/>
      <c r="AZ336" s="792"/>
      <c r="BA336" s="500"/>
      <c r="BB336" s="500"/>
      <c r="BC336" s="500"/>
      <c r="BD336" s="500"/>
      <c r="BE336" s="500"/>
      <c r="BF336" s="500"/>
      <c r="BG336" s="500"/>
      <c r="BH336" s="500"/>
      <c r="BI336" s="500"/>
      <c r="BJ336" s="500"/>
      <c r="BK336" s="500"/>
      <c r="BL336" s="500"/>
      <c r="BM336" s="500"/>
      <c r="BN336" s="500"/>
      <c r="BO336" s="500"/>
      <c r="BP336" s="500"/>
      <c r="BQ336" s="500"/>
      <c r="BR336" s="500"/>
      <c r="BS336" s="500"/>
      <c r="BT336" s="500"/>
      <c r="BU336" s="500"/>
      <c r="BV336" s="500"/>
      <c r="BW336" s="500"/>
      <c r="BX336" s="500"/>
      <c r="BY336" s="500"/>
      <c r="BZ336" s="500"/>
      <c r="CA336" s="500"/>
      <c r="CB336" s="500"/>
      <c r="CC336" s="500"/>
      <c r="CD336" s="500"/>
      <c r="CE336" s="500"/>
      <c r="CF336" s="500"/>
      <c r="CG336" s="500"/>
      <c r="CH336" s="500"/>
      <c r="CI336" s="500"/>
      <c r="CJ336" s="500"/>
      <c r="CK336" s="500"/>
      <c r="CL336" s="500"/>
      <c r="CM336" s="500"/>
      <c r="CN336" s="500"/>
      <c r="CO336" s="500"/>
      <c r="CP336" s="500"/>
      <c r="CQ336" s="500"/>
      <c r="CR336" s="500"/>
      <c r="CS336" s="500"/>
      <c r="CT336" s="500"/>
      <c r="CU336" s="500"/>
      <c r="CV336" s="500"/>
      <c r="CW336" s="500"/>
      <c r="CX336" s="500"/>
      <c r="CY336" s="500"/>
      <c r="CZ336" s="500"/>
      <c r="DA336" s="500"/>
      <c r="DB336" s="500"/>
      <c r="DC336" s="500"/>
      <c r="DD336" s="500"/>
      <c r="DE336" s="500"/>
      <c r="DF336" s="500"/>
      <c r="DG336" s="500"/>
      <c r="DH336" s="500"/>
      <c r="DI336" s="500"/>
      <c r="DJ336" s="500"/>
      <c r="DK336" s="500"/>
      <c r="DL336" s="500"/>
      <c r="DM336" s="500"/>
      <c r="DN336" s="500"/>
      <c r="DO336" s="500"/>
      <c r="DP336" s="500"/>
      <c r="DQ336" s="500"/>
      <c r="DR336" s="500"/>
      <c r="DS336" s="500"/>
      <c r="DT336" s="500"/>
      <c r="DU336" s="500"/>
      <c r="DV336" s="500"/>
      <c r="DW336" s="500"/>
      <c r="DX336" s="500"/>
      <c r="DY336" s="500"/>
      <c r="DZ336" s="500"/>
      <c r="EA336" s="500"/>
      <c r="EB336" s="500"/>
      <c r="EC336" s="500"/>
      <c r="ED336" s="500"/>
      <c r="EE336" s="500"/>
      <c r="EF336" s="500"/>
      <c r="EG336" s="500"/>
      <c r="EH336" s="500"/>
      <c r="EI336" s="500"/>
      <c r="EJ336" s="500"/>
      <c r="EK336" s="500"/>
      <c r="EL336" s="500"/>
      <c r="EM336" s="500"/>
      <c r="EN336" s="500"/>
      <c r="EO336" s="500"/>
      <c r="EP336" s="500"/>
      <c r="EQ336" s="500"/>
      <c r="ER336" s="500"/>
      <c r="ES336" s="500"/>
      <c r="ET336" s="500"/>
      <c r="EU336" s="500"/>
      <c r="EV336" s="500"/>
      <c r="EW336" s="500"/>
      <c r="EX336" s="500"/>
      <c r="EY336" s="500"/>
      <c r="EZ336" s="500"/>
      <c r="FA336" s="500"/>
      <c r="FB336" s="500"/>
      <c r="FC336" s="500"/>
      <c r="FD336" s="500"/>
      <c r="FE336" s="500"/>
      <c r="FF336" s="500"/>
      <c r="FG336" s="500"/>
      <c r="FH336" s="500"/>
      <c r="FI336" s="500"/>
      <c r="FJ336" s="500"/>
      <c r="FK336" s="500"/>
      <c r="FL336" s="500"/>
      <c r="FM336" s="500"/>
      <c r="FN336" s="500"/>
      <c r="FO336" s="500"/>
      <c r="FP336" s="500"/>
      <c r="FQ336" s="500"/>
      <c r="FR336" s="500"/>
      <c r="FS336" s="500"/>
      <c r="FT336" s="500"/>
      <c r="FU336" s="500"/>
      <c r="FV336" s="500"/>
      <c r="FW336" s="500"/>
      <c r="FX336" s="500"/>
      <c r="FY336" s="500"/>
      <c r="FZ336" s="500"/>
      <c r="GA336" s="500"/>
      <c r="GB336" s="500"/>
      <c r="GC336" s="500"/>
      <c r="GD336" s="500"/>
      <c r="GE336" s="500"/>
      <c r="GF336" s="500"/>
      <c r="GG336" s="500"/>
      <c r="GH336" s="500"/>
      <c r="GI336" s="500"/>
      <c r="GJ336" s="500"/>
      <c r="GK336" s="500"/>
      <c r="GL336" s="500"/>
      <c r="GM336" s="500"/>
      <c r="GN336" s="500"/>
      <c r="GO336" s="500"/>
      <c r="GP336" s="500"/>
      <c r="GQ336" s="500"/>
      <c r="GR336" s="500"/>
      <c r="GS336" s="500"/>
      <c r="GT336" s="500"/>
      <c r="GU336" s="500"/>
      <c r="GV336" s="500"/>
      <c r="GW336" s="500"/>
      <c r="GX336" s="500"/>
      <c r="GY336" s="500"/>
      <c r="GZ336" s="500"/>
      <c r="HA336" s="500"/>
      <c r="HB336" s="500"/>
      <c r="HC336" s="500"/>
      <c r="HD336" s="500"/>
      <c r="HE336" s="500"/>
      <c r="HF336" s="500"/>
      <c r="HG336" s="500"/>
      <c r="HH336" s="500"/>
      <c r="HI336" s="500"/>
      <c r="HJ336" s="500"/>
      <c r="HK336" s="500"/>
      <c r="HL336" s="500"/>
      <c r="HM336" s="500"/>
      <c r="HN336" s="500"/>
      <c r="HO336" s="500"/>
      <c r="HP336" s="500"/>
      <c r="HQ336" s="500"/>
      <c r="HR336" s="500"/>
      <c r="HS336" s="500"/>
      <c r="HT336" s="500"/>
      <c r="HU336" s="500"/>
      <c r="HV336" s="500"/>
      <c r="HW336" s="500"/>
      <c r="HX336" s="500"/>
      <c r="HY336" s="500"/>
      <c r="HZ336" s="500"/>
      <c r="IA336" s="500"/>
      <c r="IB336" s="500"/>
      <c r="IC336" s="500"/>
      <c r="ID336" s="500"/>
      <c r="IE336" s="500"/>
      <c r="IF336" s="500"/>
      <c r="IG336" s="500"/>
      <c r="IH336" s="500"/>
      <c r="II336" s="500"/>
      <c r="IJ336" s="500"/>
      <c r="IK336" s="500"/>
      <c r="IL336" s="500"/>
      <c r="IM336" s="500"/>
      <c r="IN336" s="500"/>
      <c r="IO336" s="500"/>
      <c r="IP336" s="500"/>
      <c r="IQ336" s="500"/>
      <c r="IR336" s="500"/>
      <c r="IS336" s="500"/>
      <c r="IT336" s="500"/>
      <c r="IU336" s="500"/>
      <c r="IV336" s="500"/>
      <c r="IW336" s="500"/>
      <c r="IX336" s="500"/>
      <c r="IY336" s="500"/>
      <c r="IZ336" s="500"/>
      <c r="JA336" s="500"/>
      <c r="JB336" s="500"/>
      <c r="JC336" s="500"/>
      <c r="JD336" s="500"/>
      <c r="JE336" s="500"/>
      <c r="JF336" s="500"/>
      <c r="JG336" s="500"/>
      <c r="JH336" s="500"/>
      <c r="JI336" s="500"/>
      <c r="JJ336" s="500"/>
      <c r="JK336" s="500"/>
    </row>
    <row r="337" ht="11.25" customHeight="1">
      <c r="A337" s="494"/>
      <c r="B337" s="501"/>
      <c r="C337" s="494">
        <f t="shared" ref="C337:C338" si="39">E337*F337+I337</f>
        <v>0</v>
      </c>
      <c r="D337" s="501" t="s">
        <v>157</v>
      </c>
      <c r="E337" s="496" t="str">
        <f>IFERROR(__xludf.DUMMYFUNCTION("Iferror(split(NPCs!E347,""d""))"),"")</f>
        <v/>
      </c>
      <c r="F337" s="494"/>
      <c r="G337" s="517" t="str">
        <f t="shared" si="37"/>
        <v/>
      </c>
      <c r="H337" s="500" t="str">
        <f t="shared" si="38"/>
        <v/>
      </c>
      <c r="I337" s="518">
        <f>IF(countIf(AD336:AD371,"WIZARD")&gt;0,1,0)+IF(countIf(AD336:AD371,"FAIRY")&gt;0,1,0)</f>
        <v>0</v>
      </c>
      <c r="J337" s="513"/>
      <c r="K337" s="500"/>
      <c r="L337" s="494"/>
      <c r="M337" s="494"/>
      <c r="N337" s="494"/>
      <c r="O337" s="494"/>
      <c r="P337" s="494"/>
      <c r="Q337" s="494"/>
      <c r="R337" s="494"/>
      <c r="S337" s="578"/>
      <c r="T337" s="577"/>
      <c r="U337" s="578"/>
      <c r="V337" s="577"/>
      <c r="W337" s="494"/>
      <c r="X337" s="494"/>
      <c r="Y337" s="494"/>
      <c r="Z337" s="494"/>
      <c r="AA337" s="496"/>
      <c r="AB337" s="494"/>
      <c r="AC337" s="498" t="s">
        <v>171</v>
      </c>
      <c r="AD337" s="540" t="str">
        <f>IFERROR(VLOOKUP(AG333,LookupTrait,3, FALSE))</f>
        <v/>
      </c>
      <c r="AE337" s="494"/>
      <c r="AF337" s="494"/>
      <c r="AG337" s="494"/>
      <c r="AH337" s="494"/>
      <c r="AK337" s="509">
        <f>ifError(VLOOKUP(AD336,AU334:AV341,2,FALSE),0)</f>
        <v>0</v>
      </c>
      <c r="AL337" s="535">
        <f>ifError(VLOOKUP(AD336,AU334:AW341,3,FALSE),0)</f>
        <v>0</v>
      </c>
      <c r="AM337" s="494"/>
      <c r="AN337" s="494"/>
      <c r="AO337" s="500"/>
      <c r="AQ337" s="494"/>
      <c r="AR337" s="494"/>
      <c r="AS337" s="494"/>
      <c r="AT337" s="494"/>
      <c r="AU337" s="501" t="s">
        <v>170</v>
      </c>
      <c r="AV337" s="534">
        <v>0.0</v>
      </c>
      <c r="AW337" s="532">
        <f>if(F336&gt;=AE336,1,0)</f>
        <v>1</v>
      </c>
      <c r="AX337" s="494"/>
      <c r="AY337" s="494"/>
      <c r="AZ337" s="792"/>
      <c r="BA337" s="500"/>
      <c r="BB337" s="500"/>
      <c r="BC337" s="500"/>
      <c r="BD337" s="500"/>
      <c r="BE337" s="500"/>
      <c r="BF337" s="500"/>
      <c r="BG337" s="500"/>
      <c r="BH337" s="500"/>
      <c r="BI337" s="500"/>
      <c r="BJ337" s="500"/>
      <c r="BK337" s="500"/>
      <c r="BL337" s="500"/>
      <c r="BM337" s="500"/>
      <c r="BN337" s="500"/>
      <c r="BO337" s="500"/>
      <c r="BP337" s="500"/>
      <c r="BQ337" s="500"/>
      <c r="BR337" s="500"/>
      <c r="BS337" s="500"/>
      <c r="BT337" s="500"/>
      <c r="BU337" s="500"/>
      <c r="BV337" s="500"/>
      <c r="BW337" s="500"/>
      <c r="BX337" s="500"/>
      <c r="BY337" s="500"/>
      <c r="BZ337" s="500"/>
      <c r="CA337" s="500"/>
      <c r="CB337" s="500"/>
      <c r="CC337" s="500"/>
      <c r="CD337" s="500"/>
      <c r="CE337" s="500"/>
      <c r="CF337" s="500"/>
      <c r="CG337" s="500"/>
      <c r="CH337" s="500"/>
      <c r="CI337" s="500"/>
      <c r="CJ337" s="500"/>
      <c r="CK337" s="500"/>
      <c r="CL337" s="500"/>
      <c r="CM337" s="500"/>
      <c r="CN337" s="500"/>
      <c r="CO337" s="500"/>
      <c r="CP337" s="500"/>
      <c r="CQ337" s="500"/>
      <c r="CR337" s="500"/>
      <c r="CS337" s="500"/>
      <c r="CT337" s="500"/>
      <c r="CU337" s="500"/>
      <c r="CV337" s="500"/>
      <c r="CW337" s="500"/>
      <c r="CX337" s="500"/>
      <c r="CY337" s="500"/>
      <c r="CZ337" s="500"/>
      <c r="DA337" s="500"/>
      <c r="DB337" s="500"/>
      <c r="DC337" s="500"/>
      <c r="DD337" s="500"/>
      <c r="DE337" s="500"/>
      <c r="DF337" s="500"/>
      <c r="DG337" s="500"/>
      <c r="DH337" s="500"/>
      <c r="DI337" s="500"/>
      <c r="DJ337" s="500"/>
      <c r="DK337" s="500"/>
      <c r="DL337" s="500"/>
      <c r="DM337" s="500"/>
      <c r="DN337" s="500"/>
      <c r="DO337" s="500"/>
      <c r="DP337" s="500"/>
      <c r="DQ337" s="500"/>
      <c r="DR337" s="500"/>
      <c r="DS337" s="500"/>
      <c r="DT337" s="500"/>
      <c r="DU337" s="500"/>
      <c r="DV337" s="500"/>
      <c r="DW337" s="500"/>
      <c r="DX337" s="500"/>
      <c r="DY337" s="500"/>
      <c r="DZ337" s="500"/>
      <c r="EA337" s="500"/>
      <c r="EB337" s="500"/>
      <c r="EC337" s="500"/>
      <c r="ED337" s="500"/>
      <c r="EE337" s="500"/>
      <c r="EF337" s="500"/>
      <c r="EG337" s="500"/>
      <c r="EH337" s="500"/>
      <c r="EI337" s="500"/>
      <c r="EJ337" s="500"/>
      <c r="EK337" s="500"/>
      <c r="EL337" s="500"/>
      <c r="EM337" s="500"/>
      <c r="EN337" s="500"/>
      <c r="EO337" s="500"/>
      <c r="EP337" s="500"/>
      <c r="EQ337" s="500"/>
      <c r="ER337" s="500"/>
      <c r="ES337" s="500"/>
      <c r="ET337" s="500"/>
      <c r="EU337" s="500"/>
      <c r="EV337" s="500"/>
      <c r="EW337" s="500"/>
      <c r="EX337" s="500"/>
      <c r="EY337" s="500"/>
      <c r="EZ337" s="500"/>
      <c r="FA337" s="500"/>
      <c r="FB337" s="500"/>
      <c r="FC337" s="500"/>
      <c r="FD337" s="500"/>
      <c r="FE337" s="500"/>
      <c r="FF337" s="500"/>
      <c r="FG337" s="500"/>
      <c r="FH337" s="500"/>
      <c r="FI337" s="500"/>
      <c r="FJ337" s="500"/>
      <c r="FK337" s="500"/>
      <c r="FL337" s="500"/>
      <c r="FM337" s="500"/>
      <c r="FN337" s="500"/>
      <c r="FO337" s="500"/>
      <c r="FP337" s="500"/>
      <c r="FQ337" s="500"/>
      <c r="FR337" s="500"/>
      <c r="FS337" s="500"/>
      <c r="FT337" s="500"/>
      <c r="FU337" s="500"/>
      <c r="FV337" s="500"/>
      <c r="FW337" s="500"/>
      <c r="FX337" s="500"/>
      <c r="FY337" s="500"/>
      <c r="FZ337" s="500"/>
      <c r="GA337" s="500"/>
      <c r="GB337" s="500"/>
      <c r="GC337" s="500"/>
      <c r="GD337" s="500"/>
      <c r="GE337" s="500"/>
      <c r="GF337" s="500"/>
      <c r="GG337" s="500"/>
      <c r="GH337" s="500"/>
      <c r="GI337" s="500"/>
      <c r="GJ337" s="500"/>
      <c r="GK337" s="500"/>
      <c r="GL337" s="500"/>
      <c r="GM337" s="500"/>
      <c r="GN337" s="500"/>
      <c r="GO337" s="500"/>
      <c r="GP337" s="500"/>
      <c r="GQ337" s="500"/>
      <c r="GR337" s="500"/>
      <c r="GS337" s="500"/>
      <c r="GT337" s="500"/>
      <c r="GU337" s="500"/>
      <c r="GV337" s="500"/>
      <c r="GW337" s="500"/>
      <c r="GX337" s="500"/>
      <c r="GY337" s="500"/>
      <c r="GZ337" s="500"/>
      <c r="HA337" s="500"/>
      <c r="HB337" s="500"/>
      <c r="HC337" s="500"/>
      <c r="HD337" s="500"/>
      <c r="HE337" s="500"/>
      <c r="HF337" s="500"/>
      <c r="HG337" s="500"/>
      <c r="HH337" s="500"/>
      <c r="HI337" s="500"/>
      <c r="HJ337" s="500"/>
      <c r="HK337" s="500"/>
      <c r="HL337" s="500"/>
      <c r="HM337" s="500"/>
      <c r="HN337" s="500"/>
      <c r="HO337" s="500"/>
      <c r="HP337" s="500"/>
      <c r="HQ337" s="500"/>
      <c r="HR337" s="500"/>
      <c r="HS337" s="500"/>
      <c r="HT337" s="500"/>
      <c r="HU337" s="500"/>
      <c r="HV337" s="500"/>
      <c r="HW337" s="500"/>
      <c r="HX337" s="500"/>
      <c r="HY337" s="500"/>
      <c r="HZ337" s="500"/>
      <c r="IA337" s="500"/>
      <c r="IB337" s="500"/>
      <c r="IC337" s="500"/>
      <c r="ID337" s="500"/>
      <c r="IE337" s="500"/>
      <c r="IF337" s="500"/>
      <c r="IG337" s="500"/>
      <c r="IH337" s="500"/>
      <c r="II337" s="500"/>
      <c r="IJ337" s="500"/>
      <c r="IK337" s="500"/>
      <c r="IL337" s="500"/>
      <c r="IM337" s="500"/>
      <c r="IN337" s="500"/>
      <c r="IO337" s="500"/>
      <c r="IP337" s="500"/>
      <c r="IQ337" s="500"/>
      <c r="IR337" s="500"/>
      <c r="IS337" s="500"/>
      <c r="IT337" s="500"/>
      <c r="IU337" s="500"/>
      <c r="IV337" s="500"/>
      <c r="IW337" s="500"/>
      <c r="IX337" s="500"/>
      <c r="IY337" s="500"/>
      <c r="IZ337" s="500"/>
      <c r="JA337" s="500"/>
      <c r="JB337" s="500"/>
      <c r="JC337" s="500"/>
      <c r="JD337" s="500"/>
      <c r="JE337" s="500"/>
      <c r="JF337" s="500"/>
      <c r="JG337" s="500"/>
      <c r="JH337" s="500"/>
      <c r="JI337" s="500"/>
      <c r="JJ337" s="500"/>
      <c r="JK337" s="500"/>
    </row>
    <row r="338" ht="11.25" customHeight="1">
      <c r="A338" s="494"/>
      <c r="B338" s="501"/>
      <c r="C338" s="494">
        <f t="shared" si="39"/>
        <v>0</v>
      </c>
      <c r="D338" s="501" t="s">
        <v>158</v>
      </c>
      <c r="E338" s="496" t="str">
        <f>IFERROR(__xludf.DUMMYFUNCTION("Iferror(split(NPCs!E349,""d""))"),"")</f>
        <v/>
      </c>
      <c r="F338" s="494"/>
      <c r="G338" s="517" t="str">
        <f t="shared" si="37"/>
        <v/>
      </c>
      <c r="H338" s="500" t="str">
        <f t="shared" si="38"/>
        <v/>
      </c>
      <c r="I338" s="518">
        <f>IF(countIf(AD336:AD371,"HARLEQUIN")&gt;0,1,0)+IF(countIf(AD336:AD371,"FAIRY")&gt;0,1,0)</f>
        <v>0</v>
      </c>
      <c r="J338" s="513"/>
      <c r="K338" s="500"/>
      <c r="L338" s="494"/>
      <c r="M338" s="494"/>
      <c r="N338" s="494"/>
      <c r="O338" s="494"/>
      <c r="P338" s="494"/>
      <c r="Q338" s="494"/>
      <c r="R338" s="494"/>
      <c r="S338" s="494"/>
      <c r="T338" s="494"/>
      <c r="U338" s="494"/>
      <c r="V338" s="494"/>
      <c r="W338" s="494"/>
      <c r="X338" s="494"/>
      <c r="Y338" s="494"/>
      <c r="Z338" s="494"/>
      <c r="AA338" s="496"/>
      <c r="AB338" s="494"/>
      <c r="AD338" s="794" t="str">
        <f t="shared" ref="AD338:AD339" si="40">E343</f>
        <v>GENERIC</v>
      </c>
      <c r="AE338" s="795"/>
      <c r="AF338" s="795"/>
      <c r="AG338" s="795"/>
      <c r="AH338" s="795"/>
      <c r="AK338" s="495">
        <f>ifError(IF(AD336&lt;&gt;AD337,VLOOKUP(AD337,AU334:AV341,2,FALSE),0),0)</f>
        <v>0</v>
      </c>
      <c r="AL338" s="494">
        <f>ifError(IF(AD336&lt;&gt;AD337,VLOOKUP(AD337,AU334:AW341,3,FALSE),0),0)</f>
        <v>0</v>
      </c>
      <c r="AM338" s="494"/>
      <c r="AN338" s="494"/>
      <c r="AO338" s="500"/>
      <c r="AQ338" s="494"/>
      <c r="AR338" s="494"/>
      <c r="AS338" s="494"/>
      <c r="AT338" s="494"/>
      <c r="AU338" s="501" t="s">
        <v>172</v>
      </c>
      <c r="AV338" s="534">
        <v>0.0</v>
      </c>
      <c r="AW338" s="532">
        <f>if(F337&gt;=AE336,1,0)</f>
        <v>1</v>
      </c>
      <c r="AX338" s="494"/>
      <c r="AY338" s="494"/>
      <c r="AZ338" s="792"/>
      <c r="BA338" s="500"/>
      <c r="BB338" s="500"/>
      <c r="BC338" s="500"/>
      <c r="BD338" s="500"/>
      <c r="BE338" s="500"/>
      <c r="BF338" s="500"/>
      <c r="BG338" s="500"/>
      <c r="BH338" s="500"/>
      <c r="BI338" s="500"/>
      <c r="BJ338" s="500"/>
      <c r="BK338" s="500"/>
      <c r="BL338" s="500"/>
      <c r="BM338" s="500"/>
      <c r="BN338" s="500"/>
      <c r="BO338" s="500"/>
      <c r="BP338" s="500"/>
      <c r="BQ338" s="500"/>
      <c r="BR338" s="500"/>
      <c r="BS338" s="500"/>
      <c r="BT338" s="500"/>
      <c r="BU338" s="500"/>
      <c r="BV338" s="500"/>
      <c r="BW338" s="500"/>
      <c r="BX338" s="500"/>
      <c r="BY338" s="500"/>
      <c r="BZ338" s="500"/>
      <c r="CA338" s="500"/>
      <c r="CB338" s="500"/>
      <c r="CC338" s="500"/>
      <c r="CD338" s="500"/>
      <c r="CE338" s="500"/>
      <c r="CF338" s="500"/>
      <c r="CG338" s="500"/>
      <c r="CH338" s="500"/>
      <c r="CI338" s="500"/>
      <c r="CJ338" s="500"/>
      <c r="CK338" s="500"/>
      <c r="CL338" s="500"/>
      <c r="CM338" s="500"/>
      <c r="CN338" s="500"/>
      <c r="CO338" s="500"/>
      <c r="CP338" s="500"/>
      <c r="CQ338" s="500"/>
      <c r="CR338" s="500"/>
      <c r="CS338" s="500"/>
      <c r="CT338" s="500"/>
      <c r="CU338" s="500"/>
      <c r="CV338" s="500"/>
      <c r="CW338" s="500"/>
      <c r="CX338" s="500"/>
      <c r="CY338" s="500"/>
      <c r="CZ338" s="500"/>
      <c r="DA338" s="500"/>
      <c r="DB338" s="500"/>
      <c r="DC338" s="500"/>
      <c r="DD338" s="500"/>
      <c r="DE338" s="500"/>
      <c r="DF338" s="500"/>
      <c r="DG338" s="500"/>
      <c r="DH338" s="500"/>
      <c r="DI338" s="500"/>
      <c r="DJ338" s="500"/>
      <c r="DK338" s="500"/>
      <c r="DL338" s="500"/>
      <c r="DM338" s="500"/>
      <c r="DN338" s="500"/>
      <c r="DO338" s="500"/>
      <c r="DP338" s="500"/>
      <c r="DQ338" s="500"/>
      <c r="DR338" s="500"/>
      <c r="DS338" s="500"/>
      <c r="DT338" s="500"/>
      <c r="DU338" s="500"/>
      <c r="DV338" s="500"/>
      <c r="DW338" s="500"/>
      <c r="DX338" s="500"/>
      <c r="DY338" s="500"/>
      <c r="DZ338" s="500"/>
      <c r="EA338" s="500"/>
      <c r="EB338" s="500"/>
      <c r="EC338" s="500"/>
      <c r="ED338" s="500"/>
      <c r="EE338" s="500"/>
      <c r="EF338" s="500"/>
      <c r="EG338" s="500"/>
      <c r="EH338" s="500"/>
      <c r="EI338" s="500"/>
      <c r="EJ338" s="500"/>
      <c r="EK338" s="500"/>
      <c r="EL338" s="500"/>
      <c r="EM338" s="500"/>
      <c r="EN338" s="500"/>
      <c r="EO338" s="500"/>
      <c r="EP338" s="500"/>
      <c r="EQ338" s="500"/>
      <c r="ER338" s="500"/>
      <c r="ES338" s="500"/>
      <c r="ET338" s="500"/>
      <c r="EU338" s="500"/>
      <c r="EV338" s="500"/>
      <c r="EW338" s="500"/>
      <c r="EX338" s="500"/>
      <c r="EY338" s="500"/>
      <c r="EZ338" s="500"/>
      <c r="FA338" s="500"/>
      <c r="FB338" s="500"/>
      <c r="FC338" s="500"/>
      <c r="FD338" s="500"/>
      <c r="FE338" s="500"/>
      <c r="FF338" s="500"/>
      <c r="FG338" s="500"/>
      <c r="FH338" s="500"/>
      <c r="FI338" s="500"/>
      <c r="FJ338" s="500"/>
      <c r="FK338" s="500"/>
      <c r="FL338" s="500"/>
      <c r="FM338" s="500"/>
      <c r="FN338" s="500"/>
      <c r="FO338" s="500"/>
      <c r="FP338" s="500"/>
      <c r="FQ338" s="500"/>
      <c r="FR338" s="500"/>
      <c r="FS338" s="500"/>
      <c r="FT338" s="500"/>
      <c r="FU338" s="500"/>
      <c r="FV338" s="500"/>
      <c r="FW338" s="500"/>
      <c r="FX338" s="500"/>
      <c r="FY338" s="500"/>
      <c r="FZ338" s="500"/>
      <c r="GA338" s="500"/>
      <c r="GB338" s="500"/>
      <c r="GC338" s="500"/>
      <c r="GD338" s="500"/>
      <c r="GE338" s="500"/>
      <c r="GF338" s="500"/>
      <c r="GG338" s="500"/>
      <c r="GH338" s="500"/>
      <c r="GI338" s="500"/>
      <c r="GJ338" s="500"/>
      <c r="GK338" s="500"/>
      <c r="GL338" s="500"/>
      <c r="GM338" s="500"/>
      <c r="GN338" s="500"/>
      <c r="GO338" s="500"/>
      <c r="GP338" s="500"/>
      <c r="GQ338" s="500"/>
      <c r="GR338" s="500"/>
      <c r="GS338" s="500"/>
      <c r="GT338" s="500"/>
      <c r="GU338" s="500"/>
      <c r="GV338" s="500"/>
      <c r="GW338" s="500"/>
      <c r="GX338" s="500"/>
      <c r="GY338" s="500"/>
      <c r="GZ338" s="500"/>
      <c r="HA338" s="500"/>
      <c r="HB338" s="500"/>
      <c r="HC338" s="500"/>
      <c r="HD338" s="500"/>
      <c r="HE338" s="500"/>
      <c r="HF338" s="500"/>
      <c r="HG338" s="500"/>
      <c r="HH338" s="500"/>
      <c r="HI338" s="500"/>
      <c r="HJ338" s="500"/>
      <c r="HK338" s="500"/>
      <c r="HL338" s="500"/>
      <c r="HM338" s="500"/>
      <c r="HN338" s="500"/>
      <c r="HO338" s="500"/>
      <c r="HP338" s="500"/>
      <c r="HQ338" s="500"/>
      <c r="HR338" s="500"/>
      <c r="HS338" s="500"/>
      <c r="HT338" s="500"/>
      <c r="HU338" s="500"/>
      <c r="HV338" s="500"/>
      <c r="HW338" s="500"/>
      <c r="HX338" s="500"/>
      <c r="HY338" s="500"/>
      <c r="HZ338" s="500"/>
      <c r="IA338" s="500"/>
      <c r="IB338" s="500"/>
      <c r="IC338" s="500"/>
      <c r="ID338" s="500"/>
      <c r="IE338" s="500"/>
      <c r="IF338" s="500"/>
      <c r="IG338" s="500"/>
      <c r="IH338" s="500"/>
      <c r="II338" s="500"/>
      <c r="IJ338" s="500"/>
      <c r="IK338" s="500"/>
      <c r="IL338" s="500"/>
      <c r="IM338" s="500"/>
      <c r="IN338" s="500"/>
      <c r="IO338" s="500"/>
      <c r="IP338" s="500"/>
      <c r="IQ338" s="500"/>
      <c r="IR338" s="500"/>
      <c r="IS338" s="500"/>
      <c r="IT338" s="500"/>
      <c r="IU338" s="500"/>
      <c r="IV338" s="500"/>
      <c r="IW338" s="500"/>
      <c r="IX338" s="500"/>
      <c r="IY338" s="500"/>
      <c r="IZ338" s="500"/>
      <c r="JA338" s="500"/>
      <c r="JB338" s="500"/>
      <c r="JC338" s="500"/>
      <c r="JD338" s="500"/>
      <c r="JE338" s="500"/>
      <c r="JF338" s="500"/>
      <c r="JG338" s="500"/>
      <c r="JH338" s="500"/>
      <c r="JI338" s="500"/>
      <c r="JJ338" s="500"/>
      <c r="JK338" s="500"/>
    </row>
    <row r="339" ht="11.25" customHeight="1">
      <c r="A339" s="494"/>
      <c r="B339" s="494"/>
      <c r="C339" s="494"/>
      <c r="D339" s="501" t="s">
        <v>159</v>
      </c>
      <c r="E339" s="496" t="str">
        <f>IFERROR(__xludf.DUMMYFUNCTION("Iferror(split(NPCs!E351,""d""))"),"")</f>
        <v/>
      </c>
      <c r="F339" s="494"/>
      <c r="G339" s="517" t="str">
        <f>CONCATENATE(If(countIf(AD336:AD371,"TRICKSTER")&gt;0,"+1d6",""),IF(I339&gt;0,"+",""))</f>
        <v/>
      </c>
      <c r="H339" s="500" t="str">
        <f t="shared" si="38"/>
        <v/>
      </c>
      <c r="I339" s="518">
        <f>IF(countIf(AD336:AD371,"ELECTRIC")&gt;0,1,0)+IF(countIf(AD336:AD371,"NUCLEAR")&gt;0,2,0)</f>
        <v>0</v>
      </c>
      <c r="J339" s="513"/>
      <c r="K339" s="494"/>
      <c r="L339" s="494"/>
      <c r="M339" s="494"/>
      <c r="N339" s="494"/>
      <c r="O339" s="494"/>
      <c r="P339" s="494"/>
      <c r="Q339" s="494"/>
      <c r="R339" s="494"/>
      <c r="S339" s="494"/>
      <c r="T339" s="494"/>
      <c r="U339" s="497"/>
      <c r="V339" s="501" t="s">
        <v>160</v>
      </c>
      <c r="W339" s="523" t="s">
        <v>161</v>
      </c>
      <c r="X339" s="494"/>
      <c r="Y339" s="494"/>
      <c r="Z339" s="494"/>
      <c r="AA339" s="496"/>
      <c r="AB339" s="494"/>
      <c r="AC339" s="498"/>
      <c r="AD339" s="795" t="str">
        <f t="shared" si="40"/>
        <v>GENERIC</v>
      </c>
      <c r="AE339" s="795"/>
      <c r="AF339" s="795"/>
      <c r="AG339" s="795"/>
      <c r="AH339" s="795"/>
      <c r="AI339" s="494"/>
      <c r="AJ339" s="494"/>
      <c r="AK339" s="494"/>
      <c r="AL339" s="494"/>
      <c r="AM339" s="494"/>
      <c r="AN339" s="494"/>
      <c r="AO339" s="500"/>
      <c r="AQ339" s="494"/>
      <c r="AR339" s="494"/>
      <c r="AS339" s="494"/>
      <c r="AT339" s="494"/>
      <c r="AU339" s="501" t="s">
        <v>173</v>
      </c>
      <c r="AV339" s="534">
        <v>0.0</v>
      </c>
      <c r="AW339" s="532">
        <f>if(F338&gt;=AE336,1,0)</f>
        <v>1</v>
      </c>
      <c r="AX339" s="494"/>
      <c r="AY339" s="494"/>
      <c r="AZ339" s="792"/>
      <c r="BA339" s="500"/>
      <c r="BB339" s="500"/>
      <c r="BC339" s="500"/>
      <c r="BD339" s="500"/>
      <c r="BE339" s="500"/>
      <c r="BF339" s="500"/>
      <c r="BG339" s="500"/>
      <c r="BH339" s="500"/>
      <c r="BI339" s="500"/>
      <c r="BJ339" s="500"/>
      <c r="BK339" s="500"/>
      <c r="BL339" s="500"/>
      <c r="BM339" s="500"/>
      <c r="BN339" s="500"/>
      <c r="BO339" s="500"/>
      <c r="BP339" s="500"/>
      <c r="BQ339" s="500"/>
      <c r="BR339" s="500"/>
      <c r="BS339" s="500"/>
      <c r="BT339" s="500"/>
      <c r="BU339" s="500"/>
      <c r="BV339" s="500"/>
      <c r="BW339" s="500"/>
      <c r="BX339" s="500"/>
      <c r="BY339" s="500"/>
      <c r="BZ339" s="500"/>
      <c r="CA339" s="500"/>
      <c r="CB339" s="500"/>
      <c r="CC339" s="500"/>
      <c r="CD339" s="500"/>
      <c r="CE339" s="500"/>
      <c r="CF339" s="500"/>
      <c r="CG339" s="500"/>
      <c r="CH339" s="500"/>
      <c r="CI339" s="500"/>
      <c r="CJ339" s="500"/>
      <c r="CK339" s="500"/>
      <c r="CL339" s="500"/>
      <c r="CM339" s="500"/>
      <c r="CN339" s="500"/>
      <c r="CO339" s="500"/>
      <c r="CP339" s="500"/>
      <c r="CQ339" s="500"/>
      <c r="CR339" s="500"/>
      <c r="CS339" s="500"/>
      <c r="CT339" s="500"/>
      <c r="CU339" s="500"/>
      <c r="CV339" s="500"/>
      <c r="CW339" s="500"/>
      <c r="CX339" s="500"/>
      <c r="CY339" s="500"/>
      <c r="CZ339" s="500"/>
      <c r="DA339" s="500"/>
      <c r="DB339" s="500"/>
      <c r="DC339" s="500"/>
      <c r="DD339" s="500"/>
      <c r="DE339" s="500"/>
      <c r="DF339" s="500"/>
      <c r="DG339" s="500"/>
      <c r="DH339" s="500"/>
      <c r="DI339" s="500"/>
      <c r="DJ339" s="500"/>
      <c r="DK339" s="500"/>
      <c r="DL339" s="500"/>
      <c r="DM339" s="500"/>
      <c r="DN339" s="500"/>
      <c r="DO339" s="500"/>
      <c r="DP339" s="500"/>
      <c r="DQ339" s="500"/>
      <c r="DR339" s="500"/>
      <c r="DS339" s="500"/>
      <c r="DT339" s="500"/>
      <c r="DU339" s="500"/>
      <c r="DV339" s="500"/>
      <c r="DW339" s="500"/>
      <c r="DX339" s="500"/>
      <c r="DY339" s="500"/>
      <c r="DZ339" s="500"/>
      <c r="EA339" s="500"/>
      <c r="EB339" s="500"/>
      <c r="EC339" s="500"/>
      <c r="ED339" s="500"/>
      <c r="EE339" s="500"/>
      <c r="EF339" s="500"/>
      <c r="EG339" s="500"/>
      <c r="EH339" s="500"/>
      <c r="EI339" s="500"/>
      <c r="EJ339" s="500"/>
      <c r="EK339" s="500"/>
      <c r="EL339" s="500"/>
      <c r="EM339" s="500"/>
      <c r="EN339" s="500"/>
      <c r="EO339" s="500"/>
      <c r="EP339" s="500"/>
      <c r="EQ339" s="500"/>
      <c r="ER339" s="500"/>
      <c r="ES339" s="500"/>
      <c r="ET339" s="500"/>
      <c r="EU339" s="500"/>
      <c r="EV339" s="500"/>
      <c r="EW339" s="500"/>
      <c r="EX339" s="500"/>
      <c r="EY339" s="500"/>
      <c r="EZ339" s="500"/>
      <c r="FA339" s="500"/>
      <c r="FB339" s="500"/>
      <c r="FC339" s="500"/>
      <c r="FD339" s="500"/>
      <c r="FE339" s="500"/>
      <c r="FF339" s="500"/>
      <c r="FG339" s="500"/>
      <c r="FH339" s="500"/>
      <c r="FI339" s="500"/>
      <c r="FJ339" s="500"/>
      <c r="FK339" s="500"/>
      <c r="FL339" s="500"/>
      <c r="FM339" s="500"/>
      <c r="FN339" s="500"/>
      <c r="FO339" s="500"/>
      <c r="FP339" s="500"/>
      <c r="FQ339" s="500"/>
      <c r="FR339" s="500"/>
      <c r="FS339" s="500"/>
      <c r="FT339" s="500"/>
      <c r="FU339" s="500"/>
      <c r="FV339" s="500"/>
      <c r="FW339" s="500"/>
      <c r="FX339" s="500"/>
      <c r="FY339" s="500"/>
      <c r="FZ339" s="500"/>
      <c r="GA339" s="500"/>
      <c r="GB339" s="500"/>
      <c r="GC339" s="500"/>
      <c r="GD339" s="500"/>
      <c r="GE339" s="500"/>
      <c r="GF339" s="500"/>
      <c r="GG339" s="500"/>
      <c r="GH339" s="500"/>
      <c r="GI339" s="500"/>
      <c r="GJ339" s="500"/>
      <c r="GK339" s="500"/>
      <c r="GL339" s="500"/>
      <c r="GM339" s="500"/>
      <c r="GN339" s="500"/>
      <c r="GO339" s="500"/>
      <c r="GP339" s="500"/>
      <c r="GQ339" s="500"/>
      <c r="GR339" s="500"/>
      <c r="GS339" s="500"/>
      <c r="GT339" s="500"/>
      <c r="GU339" s="500"/>
      <c r="GV339" s="500"/>
      <c r="GW339" s="500"/>
      <c r="GX339" s="500"/>
      <c r="GY339" s="500"/>
      <c r="GZ339" s="500"/>
      <c r="HA339" s="500"/>
      <c r="HB339" s="500"/>
      <c r="HC339" s="500"/>
      <c r="HD339" s="500"/>
      <c r="HE339" s="500"/>
      <c r="HF339" s="500"/>
      <c r="HG339" s="500"/>
      <c r="HH339" s="500"/>
      <c r="HI339" s="500"/>
      <c r="HJ339" s="500"/>
      <c r="HK339" s="500"/>
      <c r="HL339" s="500"/>
      <c r="HM339" s="500"/>
      <c r="HN339" s="500"/>
      <c r="HO339" s="500"/>
      <c r="HP339" s="500"/>
      <c r="HQ339" s="500"/>
      <c r="HR339" s="500"/>
      <c r="HS339" s="500"/>
      <c r="HT339" s="500"/>
      <c r="HU339" s="500"/>
      <c r="HV339" s="500"/>
      <c r="HW339" s="500"/>
      <c r="HX339" s="500"/>
      <c r="HY339" s="500"/>
      <c r="HZ339" s="500"/>
      <c r="IA339" s="500"/>
      <c r="IB339" s="500"/>
      <c r="IC339" s="500"/>
      <c r="ID339" s="500"/>
      <c r="IE339" s="500"/>
      <c r="IF339" s="500"/>
      <c r="IG339" s="500"/>
      <c r="IH339" s="500"/>
      <c r="II339" s="500"/>
      <c r="IJ339" s="500"/>
      <c r="IK339" s="500"/>
      <c r="IL339" s="500"/>
      <c r="IM339" s="500"/>
      <c r="IN339" s="500"/>
      <c r="IO339" s="500"/>
      <c r="IP339" s="500"/>
      <c r="IQ339" s="500"/>
      <c r="IR339" s="500"/>
      <c r="IS339" s="500"/>
      <c r="IT339" s="500"/>
      <c r="IU339" s="500"/>
      <c r="IV339" s="500"/>
      <c r="IW339" s="500"/>
      <c r="IX339" s="500"/>
      <c r="IY339" s="500"/>
      <c r="IZ339" s="500"/>
      <c r="JA339" s="500"/>
      <c r="JB339" s="500"/>
      <c r="JC339" s="500"/>
      <c r="JD339" s="500"/>
      <c r="JE339" s="500"/>
      <c r="JF339" s="500"/>
      <c r="JG339" s="500"/>
      <c r="JH339" s="500"/>
      <c r="JI339" s="500"/>
      <c r="JJ339" s="500"/>
      <c r="JK339" s="500"/>
    </row>
    <row r="340" ht="11.25" customHeight="1">
      <c r="A340" s="494"/>
      <c r="B340" s="494"/>
      <c r="C340" s="494"/>
      <c r="D340" s="501" t="s">
        <v>162</v>
      </c>
      <c r="E340" s="524"/>
      <c r="F340" s="525"/>
      <c r="G340" s="524"/>
      <c r="H340" s="526"/>
      <c r="I340" s="527"/>
      <c r="J340" s="528"/>
      <c r="K340" s="494"/>
      <c r="L340" s="494"/>
      <c r="M340" s="494"/>
      <c r="N340" s="494"/>
      <c r="O340" s="494"/>
      <c r="P340" s="494"/>
      <c r="Q340" s="494"/>
      <c r="R340" s="494"/>
      <c r="S340" s="494"/>
      <c r="T340" s="494"/>
      <c r="U340" s="501" t="s">
        <v>163</v>
      </c>
      <c r="V340" s="529">
        <v>-2.0</v>
      </c>
      <c r="W340" s="530">
        <v>1.0</v>
      </c>
      <c r="X340" s="494"/>
      <c r="Y340" s="494"/>
      <c r="Z340" s="494"/>
      <c r="AA340" s="496"/>
      <c r="AB340" s="494"/>
      <c r="AC340" s="498" t="s">
        <v>174</v>
      </c>
      <c r="AD340" s="536" t="s">
        <v>175</v>
      </c>
      <c r="AE340" s="536" t="s">
        <v>176</v>
      </c>
      <c r="AF340" s="537">
        <f>MAX(If(AE335+sum(AK337:AK338)&gt;12,20,AE335+sum(AK337:AK338)),2)</f>
        <v>2</v>
      </c>
      <c r="AG340" s="537" t="str">
        <f>"+"</f>
        <v>+</v>
      </c>
      <c r="AH340" s="537">
        <f>sum(AL337:AL338)</f>
        <v>0</v>
      </c>
      <c r="AI340" s="538" t="str">
        <f>"+"</f>
        <v>+</v>
      </c>
      <c r="AJ340" s="538">
        <f>AH340+IF(countIf(AD336:AD337,"PROSPIT")&gt;0,1,0)</f>
        <v>0</v>
      </c>
      <c r="AK340" s="539" t="str">
        <f>"+"</f>
        <v>+</v>
      </c>
      <c r="AL340" s="539">
        <f>AH340+IF(countIf(AD336:AD337,"DERSE")&gt;0,1,0)</f>
        <v>0</v>
      </c>
      <c r="AM340" s="494"/>
      <c r="AN340" s="499" t="s">
        <v>136</v>
      </c>
      <c r="AO340" s="500"/>
      <c r="AQ340" s="494">
        <f>0+Countif(AD336:AD337,"CANINE")</f>
        <v>0</v>
      </c>
      <c r="AR340" s="499">
        <f>(COUNTIF(AQ340:AQ374,"&gt;0")-1)*2</f>
        <v>-2</v>
      </c>
      <c r="AS340" s="494">
        <f>8+countIf(AD336:AD337, "LIGHTWEIGHT")*2</f>
        <v>8</v>
      </c>
      <c r="AT340" s="494"/>
      <c r="AU340" s="498" t="s">
        <v>177</v>
      </c>
      <c r="AV340" s="495">
        <f>If(AE335+AR340&gt;=AS340,MAX(AS340-AE335,0),AR340)</f>
        <v>-2</v>
      </c>
      <c r="AW340" s="499">
        <v>0.0</v>
      </c>
      <c r="AX340" s="494"/>
      <c r="AY340" s="494"/>
      <c r="AZ340" s="792"/>
      <c r="BA340" s="500"/>
      <c r="BB340" s="500"/>
      <c r="BC340" s="500"/>
      <c r="BD340" s="500"/>
      <c r="BE340" s="500"/>
      <c r="BF340" s="500"/>
      <c r="BG340" s="500"/>
      <c r="BH340" s="500"/>
      <c r="BI340" s="500"/>
      <c r="BJ340" s="500"/>
      <c r="BK340" s="500"/>
      <c r="BL340" s="500"/>
      <c r="BM340" s="500"/>
      <c r="BN340" s="500"/>
      <c r="BO340" s="500"/>
      <c r="BP340" s="500"/>
      <c r="BQ340" s="500"/>
      <c r="BR340" s="500"/>
      <c r="BS340" s="500"/>
      <c r="BT340" s="500"/>
      <c r="BU340" s="500"/>
      <c r="BV340" s="500"/>
      <c r="BW340" s="500"/>
      <c r="BX340" s="500"/>
      <c r="BY340" s="500"/>
      <c r="BZ340" s="500"/>
      <c r="CA340" s="500"/>
      <c r="CB340" s="500"/>
      <c r="CC340" s="500"/>
      <c r="CD340" s="500"/>
      <c r="CE340" s="500"/>
      <c r="CF340" s="500"/>
      <c r="CG340" s="500"/>
      <c r="CH340" s="500"/>
      <c r="CI340" s="500"/>
      <c r="CJ340" s="500"/>
      <c r="CK340" s="500"/>
      <c r="CL340" s="500"/>
      <c r="CM340" s="500"/>
      <c r="CN340" s="500"/>
      <c r="CO340" s="500"/>
      <c r="CP340" s="500"/>
      <c r="CQ340" s="500"/>
      <c r="CR340" s="500"/>
      <c r="CS340" s="500"/>
      <c r="CT340" s="500"/>
      <c r="CU340" s="500"/>
      <c r="CV340" s="500"/>
      <c r="CW340" s="500"/>
      <c r="CX340" s="500"/>
      <c r="CY340" s="500"/>
      <c r="CZ340" s="500"/>
      <c r="DA340" s="500"/>
      <c r="DB340" s="500"/>
      <c r="DC340" s="500"/>
      <c r="DD340" s="500"/>
      <c r="DE340" s="500"/>
      <c r="DF340" s="500"/>
      <c r="DG340" s="500"/>
      <c r="DH340" s="500"/>
      <c r="DI340" s="500"/>
      <c r="DJ340" s="500"/>
      <c r="DK340" s="500"/>
      <c r="DL340" s="500"/>
      <c r="DM340" s="500"/>
      <c r="DN340" s="500"/>
      <c r="DO340" s="500"/>
      <c r="DP340" s="500"/>
      <c r="DQ340" s="500"/>
      <c r="DR340" s="500"/>
      <c r="DS340" s="500"/>
      <c r="DT340" s="500"/>
      <c r="DU340" s="500"/>
      <c r="DV340" s="500"/>
      <c r="DW340" s="500"/>
      <c r="DX340" s="500"/>
      <c r="DY340" s="500"/>
      <c r="DZ340" s="500"/>
      <c r="EA340" s="500"/>
      <c r="EB340" s="500"/>
      <c r="EC340" s="500"/>
      <c r="ED340" s="500"/>
      <c r="EE340" s="500"/>
      <c r="EF340" s="500"/>
      <c r="EG340" s="500"/>
      <c r="EH340" s="500"/>
      <c r="EI340" s="500"/>
      <c r="EJ340" s="500"/>
      <c r="EK340" s="500"/>
      <c r="EL340" s="500"/>
      <c r="EM340" s="500"/>
      <c r="EN340" s="500"/>
      <c r="EO340" s="500"/>
      <c r="EP340" s="500"/>
      <c r="EQ340" s="500"/>
      <c r="ER340" s="500"/>
      <c r="ES340" s="500"/>
      <c r="ET340" s="500"/>
      <c r="EU340" s="500"/>
      <c r="EV340" s="500"/>
      <c r="EW340" s="500"/>
      <c r="EX340" s="500"/>
      <c r="EY340" s="500"/>
      <c r="EZ340" s="500"/>
      <c r="FA340" s="500"/>
      <c r="FB340" s="500"/>
      <c r="FC340" s="500"/>
      <c r="FD340" s="500"/>
      <c r="FE340" s="500"/>
      <c r="FF340" s="500"/>
      <c r="FG340" s="500"/>
      <c r="FH340" s="500"/>
      <c r="FI340" s="500"/>
      <c r="FJ340" s="500"/>
      <c r="FK340" s="500"/>
      <c r="FL340" s="500"/>
      <c r="FM340" s="500"/>
      <c r="FN340" s="500"/>
      <c r="FO340" s="500"/>
      <c r="FP340" s="500"/>
      <c r="FQ340" s="500"/>
      <c r="FR340" s="500"/>
      <c r="FS340" s="500"/>
      <c r="FT340" s="500"/>
      <c r="FU340" s="500"/>
      <c r="FV340" s="500"/>
      <c r="FW340" s="500"/>
      <c r="FX340" s="500"/>
      <c r="FY340" s="500"/>
      <c r="FZ340" s="500"/>
      <c r="GA340" s="500"/>
      <c r="GB340" s="500"/>
      <c r="GC340" s="500"/>
      <c r="GD340" s="500"/>
      <c r="GE340" s="500"/>
      <c r="GF340" s="500"/>
      <c r="GG340" s="500"/>
      <c r="GH340" s="500"/>
      <c r="GI340" s="500"/>
      <c r="GJ340" s="500"/>
      <c r="GK340" s="500"/>
      <c r="GL340" s="500"/>
      <c r="GM340" s="500"/>
      <c r="GN340" s="500"/>
      <c r="GO340" s="500"/>
      <c r="GP340" s="500"/>
      <c r="GQ340" s="500"/>
      <c r="GR340" s="500"/>
      <c r="GS340" s="500"/>
      <c r="GT340" s="500"/>
      <c r="GU340" s="500"/>
      <c r="GV340" s="500"/>
      <c r="GW340" s="500"/>
      <c r="GX340" s="500"/>
      <c r="GY340" s="500"/>
      <c r="GZ340" s="500"/>
      <c r="HA340" s="500"/>
      <c r="HB340" s="500"/>
      <c r="HC340" s="500"/>
      <c r="HD340" s="500"/>
      <c r="HE340" s="500"/>
      <c r="HF340" s="500"/>
      <c r="HG340" s="500"/>
      <c r="HH340" s="500"/>
      <c r="HI340" s="500"/>
      <c r="HJ340" s="500"/>
      <c r="HK340" s="500"/>
      <c r="HL340" s="500"/>
      <c r="HM340" s="500"/>
      <c r="HN340" s="500"/>
      <c r="HO340" s="500"/>
      <c r="HP340" s="500"/>
      <c r="HQ340" s="500"/>
      <c r="HR340" s="500"/>
      <c r="HS340" s="500"/>
      <c r="HT340" s="500"/>
      <c r="HU340" s="500"/>
      <c r="HV340" s="500"/>
      <c r="HW340" s="500"/>
      <c r="HX340" s="500"/>
      <c r="HY340" s="500"/>
      <c r="HZ340" s="500"/>
      <c r="IA340" s="500"/>
      <c r="IB340" s="500"/>
      <c r="IC340" s="500"/>
      <c r="ID340" s="500"/>
      <c r="IE340" s="500"/>
      <c r="IF340" s="500"/>
      <c r="IG340" s="500"/>
      <c r="IH340" s="500"/>
      <c r="II340" s="500"/>
      <c r="IJ340" s="500"/>
      <c r="IK340" s="500"/>
      <c r="IL340" s="500"/>
      <c r="IM340" s="500"/>
      <c r="IN340" s="500"/>
      <c r="IO340" s="500"/>
      <c r="IP340" s="500"/>
      <c r="IQ340" s="500"/>
      <c r="IR340" s="500"/>
      <c r="IS340" s="500"/>
      <c r="IT340" s="500"/>
      <c r="IU340" s="500"/>
      <c r="IV340" s="500"/>
      <c r="IW340" s="500"/>
      <c r="IX340" s="500"/>
      <c r="IY340" s="500"/>
      <c r="IZ340" s="500"/>
      <c r="JA340" s="500"/>
      <c r="JB340" s="500"/>
      <c r="JC340" s="500"/>
      <c r="JD340" s="500"/>
      <c r="JE340" s="500"/>
      <c r="JF340" s="500"/>
      <c r="JG340" s="500"/>
      <c r="JH340" s="500"/>
      <c r="JI340" s="500"/>
      <c r="JJ340" s="500"/>
      <c r="JK340" s="500"/>
    </row>
    <row r="341" ht="11.25" customHeight="1">
      <c r="A341" s="494"/>
      <c r="B341" s="494"/>
      <c r="C341" s="494"/>
      <c r="D341" s="494"/>
      <c r="E341" s="494"/>
      <c r="F341" s="494"/>
      <c r="G341" s="494"/>
      <c r="H341" s="494"/>
      <c r="I341" s="494"/>
      <c r="J341" s="494"/>
      <c r="K341" s="494"/>
      <c r="L341" s="494"/>
      <c r="M341" s="494"/>
      <c r="N341" s="494"/>
      <c r="O341" s="494"/>
      <c r="P341" s="494"/>
      <c r="Q341" s="494"/>
      <c r="R341" s="494"/>
      <c r="S341" s="494"/>
      <c r="T341" s="494"/>
      <c r="U341" s="501" t="s">
        <v>164</v>
      </c>
      <c r="V341" s="531">
        <f>if(F342&lt;=10,2,0)</f>
        <v>2</v>
      </c>
      <c r="W341" s="532">
        <v>-1.0</v>
      </c>
      <c r="X341" s="494"/>
      <c r="Y341" s="494"/>
      <c r="Z341" s="494"/>
      <c r="AA341" s="524"/>
      <c r="AB341" s="525"/>
      <c r="AC341" s="796" t="str">
        <f>IF(countIf(AD336:AD337,"META")&gt;0," + ",if(AD341="",""," + "))</f>
        <v/>
      </c>
      <c r="AD341" s="541" t="str">
        <f>IF(countIf(AD336:AD337,"META")&gt;0,"",AD335)</f>
        <v/>
      </c>
      <c r="AE341" s="542" t="str">
        <f>IF(countIf(AD336:AD337,"META")&gt;0,"",if(AD341="","","d"))</f>
        <v/>
      </c>
      <c r="AF341" s="543" t="str">
        <f>IF(countIf(AD336:AD337,"META")&gt;0,AF340/2+1,IF(AD341&lt;&gt;"",AF340,""))</f>
        <v/>
      </c>
      <c r="AG341" s="544" t="str">
        <f>IF(AH340&gt;0,"+","")</f>
        <v/>
      </c>
      <c r="AH341" s="543" t="str">
        <f>if(AH340=0,"",AH340)</f>
        <v/>
      </c>
      <c r="AI341" s="545" t="str">
        <f>CONCATENATE( If(countIf(AD336:AD337,"DRACONIC")&gt;0,"+1d2",""),IF(AJ340&gt;0,"+",""))</f>
        <v/>
      </c>
      <c r="AJ341" s="546" t="str">
        <f>if(AJ340=0,"",AJ340)</f>
        <v/>
      </c>
      <c r="AK341" s="547" t="str">
        <f>CONCATENATE( If(countIf(AD336:AD337,"DRACONIC")&gt;0,"+1d2",""),IF(AL340&gt;0,"+",""))</f>
        <v/>
      </c>
      <c r="AL341" s="548" t="str">
        <f>if(AL340=0,"",AL340)</f>
        <v/>
      </c>
      <c r="AM341" s="525"/>
      <c r="AN341" s="516">
        <f>AF340/2+1+AH340</f>
        <v>2</v>
      </c>
      <c r="AO341" s="526"/>
      <c r="AP341" s="637"/>
      <c r="AQ341" s="525">
        <f>0-COUNTIF(AD336:AD337,"FELINE")</f>
        <v>0</v>
      </c>
      <c r="AR341" s="797">
        <f>(COUNTIF(AQ340:AQ374,"&lt;0")-1)*2</f>
        <v>-2</v>
      </c>
      <c r="AS341" s="525">
        <f>8+countIf(AD336:AD337, "LIGHTWEIGHT")*2</f>
        <v>8</v>
      </c>
      <c r="AT341" s="525"/>
      <c r="AU341" s="798" t="s">
        <v>178</v>
      </c>
      <c r="AV341" s="527">
        <f>If(AE335+AR341&gt;=AS341,MAX(AS341-AE335,0),AR341)</f>
        <v>-2</v>
      </c>
      <c r="AW341" s="797">
        <v>0.0</v>
      </c>
      <c r="AX341" s="525"/>
      <c r="AY341" s="525"/>
      <c r="AZ341" s="799"/>
      <c r="BA341" s="500"/>
      <c r="BB341" s="500"/>
      <c r="BC341" s="500"/>
      <c r="BD341" s="500"/>
      <c r="BE341" s="500"/>
      <c r="BF341" s="500"/>
      <c r="BG341" s="500"/>
      <c r="BH341" s="500"/>
      <c r="BI341" s="500"/>
      <c r="BJ341" s="500"/>
      <c r="BK341" s="500"/>
      <c r="BL341" s="500"/>
      <c r="BM341" s="500"/>
      <c r="BN341" s="500"/>
      <c r="BO341" s="500"/>
      <c r="BP341" s="500"/>
      <c r="BQ341" s="500"/>
      <c r="BR341" s="500"/>
      <c r="BS341" s="500"/>
      <c r="BT341" s="500"/>
      <c r="BU341" s="500"/>
      <c r="BV341" s="500"/>
      <c r="BW341" s="500"/>
      <c r="BX341" s="500"/>
      <c r="BY341" s="500"/>
      <c r="BZ341" s="500"/>
      <c r="CA341" s="500"/>
      <c r="CB341" s="500"/>
      <c r="CC341" s="500"/>
      <c r="CD341" s="500"/>
      <c r="CE341" s="500"/>
      <c r="CF341" s="500"/>
      <c r="CG341" s="500"/>
      <c r="CH341" s="500"/>
      <c r="CI341" s="500"/>
      <c r="CJ341" s="500"/>
      <c r="CK341" s="500"/>
      <c r="CL341" s="500"/>
      <c r="CM341" s="500"/>
      <c r="CN341" s="500"/>
      <c r="CO341" s="500"/>
      <c r="CP341" s="500"/>
      <c r="CQ341" s="500"/>
      <c r="CR341" s="500"/>
      <c r="CS341" s="500"/>
      <c r="CT341" s="500"/>
      <c r="CU341" s="500"/>
      <c r="CV341" s="500"/>
      <c r="CW341" s="500"/>
      <c r="CX341" s="500"/>
      <c r="CY341" s="500"/>
      <c r="CZ341" s="500"/>
      <c r="DA341" s="500"/>
      <c r="DB341" s="500"/>
      <c r="DC341" s="500"/>
      <c r="DD341" s="500"/>
      <c r="DE341" s="500"/>
      <c r="DF341" s="500"/>
      <c r="DG341" s="500"/>
      <c r="DH341" s="500"/>
      <c r="DI341" s="500"/>
      <c r="DJ341" s="500"/>
      <c r="DK341" s="500"/>
      <c r="DL341" s="500"/>
      <c r="DM341" s="500"/>
      <c r="DN341" s="500"/>
      <c r="DO341" s="500"/>
      <c r="DP341" s="500"/>
      <c r="DQ341" s="500"/>
      <c r="DR341" s="500"/>
      <c r="DS341" s="500"/>
      <c r="DT341" s="500"/>
      <c r="DU341" s="500"/>
      <c r="DV341" s="500"/>
      <c r="DW341" s="500"/>
      <c r="DX341" s="500"/>
      <c r="DY341" s="500"/>
      <c r="DZ341" s="500"/>
      <c r="EA341" s="500"/>
      <c r="EB341" s="500"/>
      <c r="EC341" s="500"/>
      <c r="ED341" s="500"/>
      <c r="EE341" s="500"/>
      <c r="EF341" s="500"/>
      <c r="EG341" s="500"/>
      <c r="EH341" s="500"/>
      <c r="EI341" s="500"/>
      <c r="EJ341" s="500"/>
      <c r="EK341" s="500"/>
      <c r="EL341" s="500"/>
      <c r="EM341" s="500"/>
      <c r="EN341" s="500"/>
      <c r="EO341" s="500"/>
      <c r="EP341" s="500"/>
      <c r="EQ341" s="500"/>
      <c r="ER341" s="500"/>
      <c r="ES341" s="500"/>
      <c r="ET341" s="500"/>
      <c r="EU341" s="500"/>
      <c r="EV341" s="500"/>
      <c r="EW341" s="500"/>
      <c r="EX341" s="500"/>
      <c r="EY341" s="500"/>
      <c r="EZ341" s="500"/>
      <c r="FA341" s="500"/>
      <c r="FB341" s="500"/>
      <c r="FC341" s="500"/>
      <c r="FD341" s="500"/>
      <c r="FE341" s="500"/>
      <c r="FF341" s="500"/>
      <c r="FG341" s="500"/>
      <c r="FH341" s="500"/>
      <c r="FI341" s="500"/>
      <c r="FJ341" s="500"/>
      <c r="FK341" s="500"/>
      <c r="FL341" s="500"/>
      <c r="FM341" s="500"/>
      <c r="FN341" s="500"/>
      <c r="FO341" s="500"/>
      <c r="FP341" s="500"/>
      <c r="FQ341" s="500"/>
      <c r="FR341" s="500"/>
      <c r="FS341" s="500"/>
      <c r="FT341" s="500"/>
      <c r="FU341" s="500"/>
      <c r="FV341" s="500"/>
      <c r="FW341" s="500"/>
      <c r="FX341" s="500"/>
      <c r="FY341" s="500"/>
      <c r="FZ341" s="500"/>
      <c r="GA341" s="500"/>
      <c r="GB341" s="500"/>
      <c r="GC341" s="500"/>
      <c r="GD341" s="500"/>
      <c r="GE341" s="500"/>
      <c r="GF341" s="500"/>
      <c r="GG341" s="500"/>
      <c r="GH341" s="500"/>
      <c r="GI341" s="500"/>
      <c r="GJ341" s="500"/>
      <c r="GK341" s="500"/>
      <c r="GL341" s="500"/>
      <c r="GM341" s="500"/>
      <c r="GN341" s="500"/>
      <c r="GO341" s="500"/>
      <c r="GP341" s="500"/>
      <c r="GQ341" s="500"/>
      <c r="GR341" s="500"/>
      <c r="GS341" s="500"/>
      <c r="GT341" s="500"/>
      <c r="GU341" s="500"/>
      <c r="GV341" s="500"/>
      <c r="GW341" s="500"/>
      <c r="GX341" s="500"/>
      <c r="GY341" s="500"/>
      <c r="GZ341" s="500"/>
      <c r="HA341" s="500"/>
      <c r="HB341" s="500"/>
      <c r="HC341" s="500"/>
      <c r="HD341" s="500"/>
      <c r="HE341" s="500"/>
      <c r="HF341" s="500"/>
      <c r="HG341" s="500"/>
      <c r="HH341" s="500"/>
      <c r="HI341" s="500"/>
      <c r="HJ341" s="500"/>
      <c r="HK341" s="500"/>
      <c r="HL341" s="500"/>
      <c r="HM341" s="500"/>
      <c r="HN341" s="500"/>
      <c r="HO341" s="500"/>
      <c r="HP341" s="500"/>
      <c r="HQ341" s="500"/>
      <c r="HR341" s="500"/>
      <c r="HS341" s="500"/>
      <c r="HT341" s="500"/>
      <c r="HU341" s="500"/>
      <c r="HV341" s="500"/>
      <c r="HW341" s="500"/>
      <c r="HX341" s="500"/>
      <c r="HY341" s="500"/>
      <c r="HZ341" s="500"/>
      <c r="IA341" s="500"/>
      <c r="IB341" s="500"/>
      <c r="IC341" s="500"/>
      <c r="ID341" s="500"/>
      <c r="IE341" s="500"/>
      <c r="IF341" s="500"/>
      <c r="IG341" s="500"/>
      <c r="IH341" s="500"/>
      <c r="II341" s="500"/>
      <c r="IJ341" s="500"/>
      <c r="IK341" s="500"/>
      <c r="IL341" s="500"/>
      <c r="IM341" s="500"/>
      <c r="IN341" s="500"/>
      <c r="IO341" s="500"/>
      <c r="IP341" s="500"/>
      <c r="IQ341" s="500"/>
      <c r="IR341" s="500"/>
      <c r="IS341" s="500"/>
      <c r="IT341" s="500"/>
      <c r="IU341" s="500"/>
      <c r="IV341" s="500"/>
      <c r="IW341" s="500"/>
      <c r="IX341" s="500"/>
      <c r="IY341" s="500"/>
      <c r="IZ341" s="500"/>
      <c r="JA341" s="500"/>
      <c r="JB341" s="500"/>
      <c r="JC341" s="500"/>
      <c r="JD341" s="500"/>
      <c r="JE341" s="500"/>
      <c r="JF341" s="500"/>
      <c r="JG341" s="500"/>
      <c r="JH341" s="500"/>
      <c r="JI341" s="500"/>
      <c r="JJ341" s="500"/>
      <c r="JK341" s="500"/>
    </row>
    <row r="342" ht="11.25" customHeight="1">
      <c r="A342" s="494"/>
      <c r="B342" s="494"/>
      <c r="C342" s="494"/>
      <c r="D342" s="498" t="s">
        <v>165</v>
      </c>
      <c r="E342" s="505" t="str">
        <f>IFERROR(__xludf.DUMMYFUNCTION("IfError(split(VLOOKUP(J331,Under_Lookup,31,FALSE),""d""))"),"")</f>
        <v/>
      </c>
      <c r="F342" s="515"/>
      <c r="G342" s="494"/>
      <c r="H342" s="494"/>
      <c r="I342" s="494"/>
      <c r="J342" s="533" t="s">
        <v>166</v>
      </c>
      <c r="K342" s="499" t="s">
        <v>167</v>
      </c>
      <c r="L342" s="494"/>
      <c r="M342" s="494"/>
      <c r="N342" s="494"/>
      <c r="O342" s="494"/>
      <c r="P342" s="494"/>
      <c r="Q342" s="494"/>
      <c r="R342" s="494"/>
      <c r="S342" s="494"/>
      <c r="T342" s="494"/>
      <c r="U342" s="501" t="s">
        <v>168</v>
      </c>
      <c r="V342" s="534">
        <v>0.0</v>
      </c>
      <c r="W342" s="532">
        <f>if(F335&gt;=F342,1,0)</f>
        <v>1</v>
      </c>
      <c r="X342" s="494"/>
      <c r="Y342" s="494"/>
      <c r="Z342" s="494"/>
      <c r="AA342" s="494"/>
      <c r="AB342" s="494"/>
      <c r="AC342" s="786" t="s">
        <v>207</v>
      </c>
      <c r="AD342" s="540"/>
      <c r="AE342" s="494"/>
      <c r="AF342" s="494"/>
      <c r="AG342" s="494"/>
      <c r="AH342" s="494"/>
      <c r="AI342" s="494"/>
      <c r="AJ342" s="494"/>
      <c r="AK342" s="494"/>
      <c r="AL342" s="578"/>
      <c r="AM342" s="578"/>
      <c r="AN342" s="578"/>
      <c r="AO342" s="578"/>
      <c r="AP342" s="578"/>
      <c r="AQ342" s="578"/>
      <c r="AR342" s="578"/>
      <c r="AS342" s="578"/>
      <c r="AT342" s="578"/>
      <c r="AU342" s="578"/>
      <c r="AV342" s="578"/>
      <c r="AW342" s="578"/>
      <c r="AY342" s="494"/>
      <c r="BA342" s="500"/>
      <c r="BB342" s="500"/>
      <c r="BC342" s="500"/>
      <c r="BD342" s="500"/>
      <c r="BE342" s="500"/>
      <c r="BF342" s="500"/>
      <c r="BG342" s="500"/>
      <c r="BH342" s="500"/>
      <c r="BI342" s="500"/>
      <c r="BJ342" s="500"/>
      <c r="BK342" s="500"/>
      <c r="BL342" s="500"/>
      <c r="BM342" s="500"/>
      <c r="BN342" s="500"/>
      <c r="BO342" s="500"/>
      <c r="BP342" s="500"/>
      <c r="BQ342" s="500"/>
      <c r="BR342" s="500"/>
      <c r="BS342" s="500"/>
      <c r="BT342" s="500"/>
      <c r="BU342" s="500"/>
      <c r="BV342" s="500"/>
      <c r="BW342" s="500"/>
      <c r="BX342" s="500"/>
      <c r="BY342" s="500"/>
      <c r="BZ342" s="500"/>
      <c r="CA342" s="500"/>
      <c r="CB342" s="500"/>
      <c r="CC342" s="500"/>
      <c r="CD342" s="500"/>
      <c r="CE342" s="500"/>
      <c r="CF342" s="500"/>
      <c r="CG342" s="500"/>
      <c r="CH342" s="500"/>
      <c r="CI342" s="500"/>
      <c r="CJ342" s="500"/>
      <c r="CK342" s="500"/>
      <c r="CL342" s="500"/>
      <c r="CM342" s="500"/>
      <c r="CN342" s="500"/>
      <c r="CO342" s="500"/>
      <c r="CP342" s="500"/>
      <c r="CQ342" s="500"/>
      <c r="CR342" s="500"/>
      <c r="CS342" s="500"/>
      <c r="CT342" s="500"/>
      <c r="CU342" s="500"/>
      <c r="CV342" s="500"/>
      <c r="CW342" s="500"/>
      <c r="CX342" s="500"/>
      <c r="CY342" s="500"/>
      <c r="CZ342" s="500"/>
      <c r="DA342" s="500"/>
      <c r="DB342" s="500"/>
      <c r="DC342" s="500"/>
      <c r="DD342" s="500"/>
      <c r="DE342" s="500"/>
      <c r="DF342" s="500"/>
      <c r="DG342" s="500"/>
      <c r="DH342" s="500"/>
      <c r="DI342" s="500"/>
      <c r="DJ342" s="500"/>
      <c r="DK342" s="500"/>
      <c r="DL342" s="500"/>
      <c r="DM342" s="500"/>
      <c r="DN342" s="500"/>
      <c r="DO342" s="500"/>
      <c r="DP342" s="500"/>
      <c r="DQ342" s="500"/>
      <c r="DR342" s="500"/>
      <c r="DS342" s="500"/>
      <c r="DT342" s="500"/>
      <c r="DU342" s="500"/>
      <c r="DV342" s="500"/>
      <c r="DW342" s="500"/>
      <c r="DX342" s="500"/>
      <c r="DY342" s="500"/>
      <c r="DZ342" s="500"/>
      <c r="EA342" s="500"/>
      <c r="EB342" s="500"/>
      <c r="EC342" s="500"/>
      <c r="ED342" s="500"/>
      <c r="EE342" s="500"/>
      <c r="EF342" s="500"/>
      <c r="EG342" s="500"/>
      <c r="EH342" s="500"/>
      <c r="EI342" s="500"/>
      <c r="EJ342" s="500"/>
      <c r="EK342" s="500"/>
      <c r="EL342" s="500"/>
      <c r="EM342" s="500"/>
      <c r="EN342" s="500"/>
      <c r="EO342" s="500"/>
      <c r="EP342" s="500"/>
      <c r="EQ342" s="500"/>
      <c r="ER342" s="500"/>
      <c r="ES342" s="500"/>
      <c r="ET342" s="500"/>
      <c r="EU342" s="500"/>
      <c r="EV342" s="500"/>
      <c r="EW342" s="500"/>
      <c r="EX342" s="500"/>
      <c r="EY342" s="500"/>
      <c r="EZ342" s="500"/>
      <c r="FA342" s="500"/>
      <c r="FB342" s="500"/>
      <c r="FC342" s="500"/>
      <c r="FD342" s="500"/>
      <c r="FE342" s="500"/>
      <c r="FF342" s="500"/>
      <c r="FG342" s="500"/>
      <c r="FH342" s="500"/>
      <c r="FI342" s="500"/>
      <c r="FJ342" s="500"/>
      <c r="FK342" s="500"/>
      <c r="FL342" s="500"/>
      <c r="FM342" s="500"/>
      <c r="FN342" s="500"/>
      <c r="FO342" s="500"/>
      <c r="FP342" s="500"/>
      <c r="FQ342" s="500"/>
      <c r="FR342" s="500"/>
      <c r="FS342" s="500"/>
      <c r="FT342" s="500"/>
      <c r="FU342" s="500"/>
      <c r="FV342" s="500"/>
      <c r="FW342" s="500"/>
      <c r="FX342" s="500"/>
      <c r="FY342" s="500"/>
      <c r="FZ342" s="500"/>
      <c r="GA342" s="500"/>
      <c r="GB342" s="500"/>
      <c r="GC342" s="500"/>
      <c r="GD342" s="500"/>
      <c r="GE342" s="500"/>
      <c r="GF342" s="500"/>
      <c r="GG342" s="500"/>
      <c r="GH342" s="500"/>
      <c r="GI342" s="500"/>
      <c r="GJ342" s="500"/>
      <c r="GK342" s="500"/>
      <c r="GL342" s="500"/>
      <c r="GM342" s="500"/>
      <c r="GN342" s="500"/>
      <c r="GO342" s="500"/>
      <c r="GP342" s="500"/>
      <c r="GQ342" s="500"/>
      <c r="GR342" s="500"/>
      <c r="GS342" s="500"/>
      <c r="GT342" s="500"/>
      <c r="GU342" s="500"/>
      <c r="GV342" s="500"/>
      <c r="GW342" s="500"/>
      <c r="GX342" s="500"/>
      <c r="GY342" s="500"/>
      <c r="GZ342" s="500"/>
      <c r="HA342" s="500"/>
      <c r="HB342" s="500"/>
      <c r="HC342" s="500"/>
      <c r="HD342" s="500"/>
      <c r="HE342" s="500"/>
      <c r="HF342" s="500"/>
      <c r="HG342" s="500"/>
      <c r="HH342" s="500"/>
      <c r="HI342" s="500"/>
      <c r="HJ342" s="500"/>
      <c r="HK342" s="500"/>
      <c r="HL342" s="500"/>
      <c r="HM342" s="500"/>
      <c r="HN342" s="500"/>
      <c r="HO342" s="500"/>
      <c r="HP342" s="500"/>
      <c r="HQ342" s="500"/>
      <c r="HR342" s="500"/>
      <c r="HS342" s="500"/>
      <c r="HT342" s="500"/>
      <c r="HU342" s="500"/>
      <c r="HV342" s="500"/>
      <c r="HW342" s="500"/>
      <c r="HX342" s="500"/>
      <c r="HY342" s="500"/>
      <c r="HZ342" s="500"/>
      <c r="IA342" s="500"/>
      <c r="IB342" s="500"/>
      <c r="IC342" s="500"/>
      <c r="ID342" s="500"/>
      <c r="IE342" s="500"/>
      <c r="IF342" s="500"/>
      <c r="IG342" s="500"/>
      <c r="IH342" s="500"/>
      <c r="II342" s="500"/>
      <c r="IJ342" s="500"/>
      <c r="IK342" s="500"/>
      <c r="IL342" s="500"/>
      <c r="IM342" s="500"/>
      <c r="IN342" s="500"/>
      <c r="IO342" s="500"/>
      <c r="IP342" s="500"/>
      <c r="IQ342" s="500"/>
      <c r="IR342" s="500"/>
      <c r="IS342" s="500"/>
      <c r="IT342" s="500"/>
      <c r="IU342" s="500"/>
      <c r="IV342" s="500"/>
      <c r="IW342" s="500"/>
      <c r="IX342" s="500"/>
      <c r="IY342" s="500"/>
      <c r="IZ342" s="500"/>
      <c r="JA342" s="500"/>
      <c r="JB342" s="500"/>
      <c r="JC342" s="500"/>
      <c r="JD342" s="500"/>
      <c r="JE342" s="500"/>
      <c r="JF342" s="500"/>
      <c r="JG342" s="500"/>
      <c r="JH342" s="500"/>
      <c r="JI342" s="500"/>
      <c r="JJ342" s="500"/>
      <c r="JK342" s="500"/>
    </row>
    <row r="343" ht="11.25" customHeight="1">
      <c r="A343" s="494"/>
      <c r="B343" s="494"/>
      <c r="C343" s="494"/>
      <c r="D343" s="498" t="s">
        <v>169</v>
      </c>
      <c r="E343" s="494" t="str">
        <f>VLOOKUP(J332,Proto_Lookup,3,FALSE)</f>
        <v>GENERIC</v>
      </c>
      <c r="F343" s="494"/>
      <c r="G343" s="494"/>
      <c r="H343" s="494"/>
      <c r="I343" s="494"/>
      <c r="J343" s="509">
        <f>ifError(VLOOKUP(E343,U340:V347,2,FALSE),0)</f>
        <v>0</v>
      </c>
      <c r="K343" s="535">
        <f>ifError(VLOOKUP(E343,U340:W347,3,FALSE),0)</f>
        <v>0</v>
      </c>
      <c r="L343" s="494"/>
      <c r="M343" s="494"/>
      <c r="N343" s="494"/>
      <c r="O343" s="494"/>
      <c r="P343" s="494"/>
      <c r="Q343" s="494"/>
      <c r="R343" s="494"/>
      <c r="S343" s="494"/>
      <c r="T343" s="494"/>
      <c r="U343" s="501" t="s">
        <v>170</v>
      </c>
      <c r="V343" s="534">
        <v>0.0</v>
      </c>
      <c r="W343" s="532">
        <f>if(F336&gt;=F342,1,0)</f>
        <v>1</v>
      </c>
      <c r="X343" s="494"/>
      <c r="Y343" s="494"/>
      <c r="Z343" s="494"/>
      <c r="AA343" s="507"/>
      <c r="AB343" s="535"/>
      <c r="AC343" s="787" t="s">
        <v>199</v>
      </c>
      <c r="AD343" s="788" t="str">
        <f>IFERROR(__xludf.DUMMYFUNCTION("split(regexReplace(TO_TEXT( NPCs!AC366), ""(.)"", ""$1_""), ""_"")"),"#VALUE!")</f>
        <v>#VALUE!</v>
      </c>
      <c r="AE343" s="514"/>
      <c r="AF343" s="514"/>
      <c r="AG343" s="514"/>
      <c r="AH343" s="514"/>
      <c r="AI343" s="514"/>
      <c r="AJ343" s="514"/>
      <c r="AK343" s="515"/>
      <c r="AL343" s="535"/>
      <c r="AM343" s="535"/>
      <c r="AN343" s="535"/>
      <c r="AO343" s="535"/>
      <c r="AP343" s="535"/>
      <c r="AQ343" s="535"/>
      <c r="AR343" s="535"/>
      <c r="AS343" s="535"/>
      <c r="AT343" s="535"/>
      <c r="AU343" s="535"/>
      <c r="AV343" s="535"/>
      <c r="AW343" s="535"/>
      <c r="AX343" s="535"/>
      <c r="AY343" s="535"/>
      <c r="AZ343" s="509"/>
      <c r="BA343" s="500"/>
      <c r="BB343" s="500"/>
      <c r="BC343" s="500"/>
      <c r="BD343" s="500"/>
      <c r="BE343" s="500"/>
      <c r="BF343" s="500"/>
      <c r="BG343" s="500"/>
      <c r="BH343" s="500"/>
      <c r="BI343" s="500"/>
      <c r="BJ343" s="500"/>
      <c r="BK343" s="500"/>
      <c r="BL343" s="500"/>
      <c r="BM343" s="500"/>
      <c r="BN343" s="500"/>
      <c r="BO343" s="500"/>
      <c r="BP343" s="500"/>
      <c r="BQ343" s="500"/>
      <c r="BR343" s="500"/>
      <c r="BS343" s="500"/>
      <c r="BT343" s="500"/>
      <c r="BU343" s="500"/>
      <c r="BV343" s="500"/>
      <c r="BW343" s="500"/>
      <c r="BX343" s="500"/>
      <c r="BY343" s="500"/>
      <c r="BZ343" s="500"/>
      <c r="CA343" s="500"/>
      <c r="CB343" s="500"/>
      <c r="CC343" s="500"/>
      <c r="CD343" s="500"/>
      <c r="CE343" s="500"/>
      <c r="CF343" s="500"/>
      <c r="CG343" s="500"/>
      <c r="CH343" s="500"/>
      <c r="CI343" s="500"/>
      <c r="CJ343" s="500"/>
      <c r="CK343" s="500"/>
      <c r="CL343" s="500"/>
      <c r="CM343" s="500"/>
      <c r="CN343" s="500"/>
      <c r="CO343" s="500"/>
      <c r="CP343" s="500"/>
      <c r="CQ343" s="500"/>
      <c r="CR343" s="500"/>
      <c r="CS343" s="500"/>
      <c r="CT343" s="500"/>
      <c r="CU343" s="500"/>
      <c r="CV343" s="500"/>
      <c r="CW343" s="500"/>
      <c r="CX343" s="500"/>
      <c r="CY343" s="500"/>
      <c r="CZ343" s="500"/>
      <c r="DA343" s="500"/>
      <c r="DB343" s="500"/>
      <c r="DC343" s="500"/>
      <c r="DD343" s="500"/>
      <c r="DE343" s="500"/>
      <c r="DF343" s="500"/>
      <c r="DG343" s="500"/>
      <c r="DH343" s="500"/>
      <c r="DI343" s="500"/>
      <c r="DJ343" s="500"/>
      <c r="DK343" s="500"/>
      <c r="DL343" s="500"/>
      <c r="DM343" s="500"/>
      <c r="DN343" s="500"/>
      <c r="DO343" s="500"/>
      <c r="DP343" s="500"/>
      <c r="DQ343" s="500"/>
      <c r="DR343" s="500"/>
      <c r="DS343" s="500"/>
      <c r="DT343" s="500"/>
      <c r="DU343" s="500"/>
      <c r="DV343" s="500"/>
      <c r="DW343" s="500"/>
      <c r="DX343" s="500"/>
      <c r="DY343" s="500"/>
      <c r="DZ343" s="500"/>
      <c r="EA343" s="500"/>
      <c r="EB343" s="500"/>
      <c r="EC343" s="500"/>
      <c r="ED343" s="500"/>
      <c r="EE343" s="500"/>
      <c r="EF343" s="500"/>
      <c r="EG343" s="500"/>
      <c r="EH343" s="500"/>
      <c r="EI343" s="500"/>
      <c r="EJ343" s="500"/>
      <c r="EK343" s="500"/>
      <c r="EL343" s="500"/>
      <c r="EM343" s="500"/>
      <c r="EN343" s="500"/>
      <c r="EO343" s="500"/>
      <c r="EP343" s="500"/>
      <c r="EQ343" s="500"/>
      <c r="ER343" s="500"/>
      <c r="ES343" s="500"/>
      <c r="ET343" s="500"/>
      <c r="EU343" s="500"/>
      <c r="EV343" s="500"/>
      <c r="EW343" s="500"/>
      <c r="EX343" s="500"/>
      <c r="EY343" s="500"/>
      <c r="EZ343" s="500"/>
      <c r="FA343" s="500"/>
      <c r="FB343" s="500"/>
      <c r="FC343" s="500"/>
      <c r="FD343" s="500"/>
      <c r="FE343" s="500"/>
      <c r="FF343" s="500"/>
      <c r="FG343" s="500"/>
      <c r="FH343" s="500"/>
      <c r="FI343" s="500"/>
      <c r="FJ343" s="500"/>
      <c r="FK343" s="500"/>
      <c r="FL343" s="500"/>
      <c r="FM343" s="500"/>
      <c r="FN343" s="500"/>
      <c r="FO343" s="500"/>
      <c r="FP343" s="500"/>
      <c r="FQ343" s="500"/>
      <c r="FR343" s="500"/>
      <c r="FS343" s="500"/>
      <c r="FT343" s="500"/>
      <c r="FU343" s="500"/>
      <c r="FV343" s="500"/>
      <c r="FW343" s="500"/>
      <c r="FX343" s="500"/>
      <c r="FY343" s="500"/>
      <c r="FZ343" s="500"/>
      <c r="GA343" s="500"/>
      <c r="GB343" s="500"/>
      <c r="GC343" s="500"/>
      <c r="GD343" s="500"/>
      <c r="GE343" s="500"/>
      <c r="GF343" s="500"/>
      <c r="GG343" s="500"/>
      <c r="GH343" s="500"/>
      <c r="GI343" s="500"/>
      <c r="GJ343" s="500"/>
      <c r="GK343" s="500"/>
      <c r="GL343" s="500"/>
      <c r="GM343" s="500"/>
      <c r="GN343" s="500"/>
      <c r="GO343" s="500"/>
      <c r="GP343" s="500"/>
      <c r="GQ343" s="500"/>
      <c r="GR343" s="500"/>
      <c r="GS343" s="500"/>
      <c r="GT343" s="500"/>
      <c r="GU343" s="500"/>
      <c r="GV343" s="500"/>
      <c r="GW343" s="500"/>
      <c r="GX343" s="500"/>
      <c r="GY343" s="500"/>
      <c r="GZ343" s="500"/>
      <c r="HA343" s="500"/>
      <c r="HB343" s="500"/>
      <c r="HC343" s="500"/>
      <c r="HD343" s="500"/>
      <c r="HE343" s="500"/>
      <c r="HF343" s="500"/>
      <c r="HG343" s="500"/>
      <c r="HH343" s="500"/>
      <c r="HI343" s="500"/>
      <c r="HJ343" s="500"/>
      <c r="HK343" s="500"/>
      <c r="HL343" s="500"/>
      <c r="HM343" s="500"/>
      <c r="HN343" s="500"/>
      <c r="HO343" s="500"/>
      <c r="HP343" s="500"/>
      <c r="HQ343" s="500"/>
      <c r="HR343" s="500"/>
      <c r="HS343" s="500"/>
      <c r="HT343" s="500"/>
      <c r="HU343" s="500"/>
      <c r="HV343" s="500"/>
      <c r="HW343" s="500"/>
      <c r="HX343" s="500"/>
      <c r="HY343" s="500"/>
      <c r="HZ343" s="500"/>
      <c r="IA343" s="500"/>
      <c r="IB343" s="500"/>
      <c r="IC343" s="500"/>
      <c r="ID343" s="500"/>
      <c r="IE343" s="500"/>
      <c r="IF343" s="500"/>
      <c r="IG343" s="500"/>
      <c r="IH343" s="500"/>
      <c r="II343" s="500"/>
      <c r="IJ343" s="500"/>
      <c r="IK343" s="500"/>
      <c r="IL343" s="500"/>
      <c r="IM343" s="500"/>
      <c r="IN343" s="500"/>
      <c r="IO343" s="500"/>
      <c r="IP343" s="500"/>
      <c r="IQ343" s="500"/>
      <c r="IR343" s="500"/>
      <c r="IS343" s="500"/>
      <c r="IT343" s="500"/>
      <c r="IU343" s="500"/>
      <c r="IV343" s="500"/>
      <c r="IW343" s="500"/>
      <c r="IX343" s="500"/>
      <c r="IY343" s="500"/>
      <c r="IZ343" s="500"/>
      <c r="JA343" s="500"/>
      <c r="JB343" s="500"/>
      <c r="JC343" s="500"/>
      <c r="JD343" s="500"/>
      <c r="JE343" s="500"/>
      <c r="JF343" s="500"/>
      <c r="JG343" s="500"/>
      <c r="JH343" s="500"/>
      <c r="JI343" s="500"/>
      <c r="JJ343" s="500"/>
      <c r="JK343" s="500"/>
    </row>
    <row r="344" ht="11.25" customHeight="1">
      <c r="A344" s="494"/>
      <c r="B344" s="494"/>
      <c r="C344" s="494"/>
      <c r="D344" s="498" t="s">
        <v>171</v>
      </c>
      <c r="E344" s="494" t="str">
        <f>VLOOKUP(J332,Proto_Lookup,5,FALSE)</f>
        <v>GENERIC</v>
      </c>
      <c r="F344" s="494"/>
      <c r="G344" s="494"/>
      <c r="H344" s="494"/>
      <c r="I344" s="494"/>
      <c r="J344" s="495">
        <f>ifError(IF(E343&lt;&gt;E344,VLOOKUP(E344,U340:V347,2,FALSE),0),0)</f>
        <v>0</v>
      </c>
      <c r="K344" s="494">
        <f>ifError(IF(E343&lt;&gt;E344,VLOOKUP(E344,U340:W347,3,FALSE),0),0)</f>
        <v>0</v>
      </c>
      <c r="L344" s="494"/>
      <c r="M344" s="494"/>
      <c r="N344" s="494"/>
      <c r="O344" s="494"/>
      <c r="P344" s="494"/>
      <c r="Q344" s="494"/>
      <c r="R344" s="494"/>
      <c r="S344" s="494"/>
      <c r="T344" s="494"/>
      <c r="U344" s="501" t="s">
        <v>172</v>
      </c>
      <c r="V344" s="534">
        <v>0.0</v>
      </c>
      <c r="W344" s="532">
        <f>if(F337&gt;=F342,1,0)</f>
        <v>1</v>
      </c>
      <c r="X344" s="494"/>
      <c r="Y344" s="494"/>
      <c r="Z344" s="494"/>
      <c r="AA344" s="496"/>
      <c r="AB344" s="494"/>
      <c r="AC344" s="596" t="s">
        <v>205</v>
      </c>
      <c r="AD344" s="639" t="str">
        <f t="array" ref="AD344">IFERROR(INDEX(Code_KindReturn, MATCH(TRUE, EXACT(AD343, Code_Code), 0)),"")</f>
        <v/>
      </c>
      <c r="AE344" s="639" t="str">
        <f t="array" ref="AE344">IFERROR(INDEX(Code_GristReturn, MATCH(TRUE, EXACT(AE343, Code_Code), 0)),"")</f>
        <v/>
      </c>
      <c r="AF344" s="639" t="str">
        <f t="array" ref="AF344">IFERROR(INDEX(Code_Trait1Return, MATCH(TRUE, EXACT(AF343, Code_Code), 0)),"")</f>
        <v/>
      </c>
      <c r="AG344" s="639" t="str">
        <f t="array" ref="AG344">IFERROR(INDEX(Code_Trait2Return, MATCH(TRUE, EXACT(AG343, Code_Code), 0)),"")</f>
        <v/>
      </c>
      <c r="AH344" s="639" t="str">
        <f t="array" ref="AH344">IFERROR(INDEX(Code_Action1Return, MATCH(TRUE, EXACT(AH343, Code_Code), 0)),"")</f>
        <v/>
      </c>
      <c r="AI344" s="639" t="str">
        <f t="array" ref="AI344">IFERROR(INDEX(Code_Action2Return, MATCH(TRUE, EXACT(AI343, Code_Code), 0)),"")</f>
        <v/>
      </c>
      <c r="AJ344" s="639" t="str">
        <f t="array" ref="AJ344">IFERROR(INDEX(Code_Action3Return, MATCH(TRUE, EXACT(AJ343, Code_Code), 0)),"")</f>
        <v/>
      </c>
      <c r="AK344" s="639" t="str">
        <f t="array" ref="AK344">IFERROR(INDEX(Code_Action4Return, MATCH(TRUE, EXACT(AK343, Code_Code), 0)),"")</f>
        <v/>
      </c>
      <c r="AL344" s="494"/>
      <c r="AM344" s="494"/>
      <c r="AN344" s="494"/>
      <c r="AO344" s="500"/>
      <c r="AQ344" s="494"/>
      <c r="AR344" s="494"/>
      <c r="AS344" s="494"/>
      <c r="AT344" s="494"/>
      <c r="AU344" s="497"/>
      <c r="AV344" s="501" t="s">
        <v>160</v>
      </c>
      <c r="AW344" s="523" t="s">
        <v>161</v>
      </c>
      <c r="AX344" s="578"/>
      <c r="AY344" s="494"/>
      <c r="AZ344" s="495"/>
      <c r="BA344" s="500"/>
      <c r="BB344" s="500"/>
      <c r="BC344" s="500"/>
      <c r="BD344" s="500"/>
      <c r="BE344" s="500"/>
      <c r="BF344" s="500"/>
      <c r="BG344" s="500"/>
      <c r="BH344" s="500"/>
      <c r="BI344" s="500"/>
      <c r="BJ344" s="500"/>
      <c r="BK344" s="500"/>
      <c r="BL344" s="500"/>
      <c r="BM344" s="500"/>
      <c r="BN344" s="500"/>
      <c r="BO344" s="500"/>
      <c r="BP344" s="500"/>
      <c r="BQ344" s="500"/>
      <c r="BR344" s="500"/>
      <c r="BS344" s="500"/>
      <c r="BT344" s="500"/>
      <c r="BU344" s="500"/>
      <c r="BV344" s="500"/>
      <c r="BW344" s="500"/>
      <c r="BX344" s="500"/>
      <c r="BY344" s="500"/>
      <c r="BZ344" s="500"/>
      <c r="CA344" s="500"/>
      <c r="CB344" s="500"/>
      <c r="CC344" s="500"/>
      <c r="CD344" s="500"/>
      <c r="CE344" s="500"/>
      <c r="CF344" s="500"/>
      <c r="CG344" s="500"/>
      <c r="CH344" s="500"/>
      <c r="CI344" s="500"/>
      <c r="CJ344" s="500"/>
      <c r="CK344" s="500"/>
      <c r="CL344" s="500"/>
      <c r="CM344" s="500"/>
      <c r="CN344" s="500"/>
      <c r="CO344" s="500"/>
      <c r="CP344" s="500"/>
      <c r="CQ344" s="500"/>
      <c r="CR344" s="500"/>
      <c r="CS344" s="500"/>
      <c r="CT344" s="500"/>
      <c r="CU344" s="500"/>
      <c r="CV344" s="500"/>
      <c r="CW344" s="500"/>
      <c r="CX344" s="500"/>
      <c r="CY344" s="500"/>
      <c r="CZ344" s="500"/>
      <c r="DA344" s="500"/>
      <c r="DB344" s="500"/>
      <c r="DC344" s="500"/>
      <c r="DD344" s="500"/>
      <c r="DE344" s="500"/>
      <c r="DF344" s="500"/>
      <c r="DG344" s="500"/>
      <c r="DH344" s="500"/>
      <c r="DI344" s="500"/>
      <c r="DJ344" s="500"/>
      <c r="DK344" s="500"/>
      <c r="DL344" s="500"/>
      <c r="DM344" s="500"/>
      <c r="DN344" s="500"/>
      <c r="DO344" s="500"/>
      <c r="DP344" s="500"/>
      <c r="DQ344" s="500"/>
      <c r="DR344" s="500"/>
      <c r="DS344" s="500"/>
      <c r="DT344" s="500"/>
      <c r="DU344" s="500"/>
      <c r="DV344" s="500"/>
      <c r="DW344" s="500"/>
      <c r="DX344" s="500"/>
      <c r="DY344" s="500"/>
      <c r="DZ344" s="500"/>
      <c r="EA344" s="500"/>
      <c r="EB344" s="500"/>
      <c r="EC344" s="500"/>
      <c r="ED344" s="500"/>
      <c r="EE344" s="500"/>
      <c r="EF344" s="500"/>
      <c r="EG344" s="500"/>
      <c r="EH344" s="500"/>
      <c r="EI344" s="500"/>
      <c r="EJ344" s="500"/>
      <c r="EK344" s="500"/>
      <c r="EL344" s="500"/>
      <c r="EM344" s="500"/>
      <c r="EN344" s="500"/>
      <c r="EO344" s="500"/>
      <c r="EP344" s="500"/>
      <c r="EQ344" s="500"/>
      <c r="ER344" s="500"/>
      <c r="ES344" s="500"/>
      <c r="ET344" s="500"/>
      <c r="EU344" s="500"/>
      <c r="EV344" s="500"/>
      <c r="EW344" s="500"/>
      <c r="EX344" s="500"/>
      <c r="EY344" s="500"/>
      <c r="EZ344" s="500"/>
      <c r="FA344" s="500"/>
      <c r="FB344" s="500"/>
      <c r="FC344" s="500"/>
      <c r="FD344" s="500"/>
      <c r="FE344" s="500"/>
      <c r="FF344" s="500"/>
      <c r="FG344" s="500"/>
      <c r="FH344" s="500"/>
      <c r="FI344" s="500"/>
      <c r="FJ344" s="500"/>
      <c r="FK344" s="500"/>
      <c r="FL344" s="500"/>
      <c r="FM344" s="500"/>
      <c r="FN344" s="500"/>
      <c r="FO344" s="500"/>
      <c r="FP344" s="500"/>
      <c r="FQ344" s="500"/>
      <c r="FR344" s="500"/>
      <c r="FS344" s="500"/>
      <c r="FT344" s="500"/>
      <c r="FU344" s="500"/>
      <c r="FV344" s="500"/>
      <c r="FW344" s="500"/>
      <c r="FX344" s="500"/>
      <c r="FY344" s="500"/>
      <c r="FZ344" s="500"/>
      <c r="GA344" s="500"/>
      <c r="GB344" s="500"/>
      <c r="GC344" s="500"/>
      <c r="GD344" s="500"/>
      <c r="GE344" s="500"/>
      <c r="GF344" s="500"/>
      <c r="GG344" s="500"/>
      <c r="GH344" s="500"/>
      <c r="GI344" s="500"/>
      <c r="GJ344" s="500"/>
      <c r="GK344" s="500"/>
      <c r="GL344" s="500"/>
      <c r="GM344" s="500"/>
      <c r="GN344" s="500"/>
      <c r="GO344" s="500"/>
      <c r="GP344" s="500"/>
      <c r="GQ344" s="500"/>
      <c r="GR344" s="500"/>
      <c r="GS344" s="500"/>
      <c r="GT344" s="500"/>
      <c r="GU344" s="500"/>
      <c r="GV344" s="500"/>
      <c r="GW344" s="500"/>
      <c r="GX344" s="500"/>
      <c r="GY344" s="500"/>
      <c r="GZ344" s="500"/>
      <c r="HA344" s="500"/>
      <c r="HB344" s="500"/>
      <c r="HC344" s="500"/>
      <c r="HD344" s="500"/>
      <c r="HE344" s="500"/>
      <c r="HF344" s="500"/>
      <c r="HG344" s="500"/>
      <c r="HH344" s="500"/>
      <c r="HI344" s="500"/>
      <c r="HJ344" s="500"/>
      <c r="HK344" s="500"/>
      <c r="HL344" s="500"/>
      <c r="HM344" s="500"/>
      <c r="HN344" s="500"/>
      <c r="HO344" s="500"/>
      <c r="HP344" s="500"/>
      <c r="HQ344" s="500"/>
      <c r="HR344" s="500"/>
      <c r="HS344" s="500"/>
      <c r="HT344" s="500"/>
      <c r="HU344" s="500"/>
      <c r="HV344" s="500"/>
      <c r="HW344" s="500"/>
      <c r="HX344" s="500"/>
      <c r="HY344" s="500"/>
      <c r="HZ344" s="500"/>
      <c r="IA344" s="500"/>
      <c r="IB344" s="500"/>
      <c r="IC344" s="500"/>
      <c r="ID344" s="500"/>
      <c r="IE344" s="500"/>
      <c r="IF344" s="500"/>
      <c r="IG344" s="500"/>
      <c r="IH344" s="500"/>
      <c r="II344" s="500"/>
      <c r="IJ344" s="500"/>
      <c r="IK344" s="500"/>
      <c r="IL344" s="500"/>
      <c r="IM344" s="500"/>
      <c r="IN344" s="500"/>
      <c r="IO344" s="500"/>
      <c r="IP344" s="500"/>
      <c r="IQ344" s="500"/>
      <c r="IR344" s="500"/>
      <c r="IS344" s="500"/>
      <c r="IT344" s="500"/>
      <c r="IU344" s="500"/>
      <c r="IV344" s="500"/>
      <c r="IW344" s="500"/>
      <c r="IX344" s="500"/>
      <c r="IY344" s="500"/>
      <c r="IZ344" s="500"/>
      <c r="JA344" s="500"/>
      <c r="JB344" s="500"/>
      <c r="JC344" s="500"/>
      <c r="JD344" s="500"/>
      <c r="JE344" s="500"/>
      <c r="JF344" s="500"/>
      <c r="JG344" s="500"/>
      <c r="JH344" s="500"/>
      <c r="JI344" s="500"/>
      <c r="JJ344" s="500"/>
      <c r="JK344" s="500"/>
    </row>
    <row r="345" ht="11.25" customHeight="1">
      <c r="A345" s="494"/>
      <c r="B345" s="494"/>
      <c r="C345" s="494"/>
      <c r="D345" s="498"/>
      <c r="E345" s="494"/>
      <c r="F345" s="494"/>
      <c r="G345" s="494"/>
      <c r="H345" s="494"/>
      <c r="I345" s="494"/>
      <c r="J345" s="494"/>
      <c r="K345" s="494"/>
      <c r="L345" s="494"/>
      <c r="M345" s="494"/>
      <c r="N345" s="494"/>
      <c r="O345" s="494"/>
      <c r="P345" s="494"/>
      <c r="Q345" s="494"/>
      <c r="R345" s="494"/>
      <c r="S345" s="494"/>
      <c r="T345" s="494"/>
      <c r="U345" s="501" t="s">
        <v>173</v>
      </c>
      <c r="V345" s="534">
        <v>0.0</v>
      </c>
      <c r="W345" s="532">
        <f>if(F338&gt;=F342,1,0)</f>
        <v>1</v>
      </c>
      <c r="X345" s="494"/>
      <c r="Y345" s="494"/>
      <c r="Z345" s="494"/>
      <c r="AA345" s="496"/>
      <c r="AB345" s="494"/>
      <c r="AL345" s="494"/>
      <c r="AM345" s="494"/>
      <c r="AN345" s="494"/>
      <c r="AO345" s="500"/>
      <c r="AQ345" s="494"/>
      <c r="AR345" s="494"/>
      <c r="AS345" s="494"/>
      <c r="AT345" s="494"/>
      <c r="AU345" s="501" t="s">
        <v>163</v>
      </c>
      <c r="AV345" s="529">
        <v>-2.0</v>
      </c>
      <c r="AW345" s="530">
        <v>1.0</v>
      </c>
      <c r="AX345" s="494"/>
      <c r="AY345" s="494"/>
      <c r="AZ345" s="495"/>
      <c r="BA345" s="500"/>
      <c r="BB345" s="500"/>
      <c r="BC345" s="500"/>
      <c r="BD345" s="500"/>
      <c r="BE345" s="500"/>
      <c r="BF345" s="500"/>
      <c r="BG345" s="500"/>
      <c r="BH345" s="500"/>
      <c r="BI345" s="500"/>
      <c r="BJ345" s="500"/>
      <c r="BK345" s="500"/>
      <c r="BL345" s="500"/>
      <c r="BM345" s="500"/>
      <c r="BN345" s="500"/>
      <c r="BO345" s="500"/>
      <c r="BP345" s="500"/>
      <c r="BQ345" s="500"/>
      <c r="BR345" s="500"/>
      <c r="BS345" s="500"/>
      <c r="BT345" s="500"/>
      <c r="BU345" s="500"/>
      <c r="BV345" s="500"/>
      <c r="BW345" s="500"/>
      <c r="BX345" s="500"/>
      <c r="BY345" s="500"/>
      <c r="BZ345" s="500"/>
      <c r="CA345" s="500"/>
      <c r="CB345" s="500"/>
      <c r="CC345" s="500"/>
      <c r="CD345" s="500"/>
      <c r="CE345" s="500"/>
      <c r="CF345" s="500"/>
      <c r="CG345" s="500"/>
      <c r="CH345" s="500"/>
      <c r="CI345" s="500"/>
      <c r="CJ345" s="500"/>
      <c r="CK345" s="500"/>
      <c r="CL345" s="500"/>
      <c r="CM345" s="500"/>
      <c r="CN345" s="500"/>
      <c r="CO345" s="500"/>
      <c r="CP345" s="500"/>
      <c r="CQ345" s="500"/>
      <c r="CR345" s="500"/>
      <c r="CS345" s="500"/>
      <c r="CT345" s="500"/>
      <c r="CU345" s="500"/>
      <c r="CV345" s="500"/>
      <c r="CW345" s="500"/>
      <c r="CX345" s="500"/>
      <c r="CY345" s="500"/>
      <c r="CZ345" s="500"/>
      <c r="DA345" s="500"/>
      <c r="DB345" s="500"/>
      <c r="DC345" s="500"/>
      <c r="DD345" s="500"/>
      <c r="DE345" s="500"/>
      <c r="DF345" s="500"/>
      <c r="DG345" s="500"/>
      <c r="DH345" s="500"/>
      <c r="DI345" s="500"/>
      <c r="DJ345" s="500"/>
      <c r="DK345" s="500"/>
      <c r="DL345" s="500"/>
      <c r="DM345" s="500"/>
      <c r="DN345" s="500"/>
      <c r="DO345" s="500"/>
      <c r="DP345" s="500"/>
      <c r="DQ345" s="500"/>
      <c r="DR345" s="500"/>
      <c r="DS345" s="500"/>
      <c r="DT345" s="500"/>
      <c r="DU345" s="500"/>
      <c r="DV345" s="500"/>
      <c r="DW345" s="500"/>
      <c r="DX345" s="500"/>
      <c r="DY345" s="500"/>
      <c r="DZ345" s="500"/>
      <c r="EA345" s="500"/>
      <c r="EB345" s="500"/>
      <c r="EC345" s="500"/>
      <c r="ED345" s="500"/>
      <c r="EE345" s="500"/>
      <c r="EF345" s="500"/>
      <c r="EG345" s="500"/>
      <c r="EH345" s="500"/>
      <c r="EI345" s="500"/>
      <c r="EJ345" s="500"/>
      <c r="EK345" s="500"/>
      <c r="EL345" s="500"/>
      <c r="EM345" s="500"/>
      <c r="EN345" s="500"/>
      <c r="EO345" s="500"/>
      <c r="EP345" s="500"/>
      <c r="EQ345" s="500"/>
      <c r="ER345" s="500"/>
      <c r="ES345" s="500"/>
      <c r="ET345" s="500"/>
      <c r="EU345" s="500"/>
      <c r="EV345" s="500"/>
      <c r="EW345" s="500"/>
      <c r="EX345" s="500"/>
      <c r="EY345" s="500"/>
      <c r="EZ345" s="500"/>
      <c r="FA345" s="500"/>
      <c r="FB345" s="500"/>
      <c r="FC345" s="500"/>
      <c r="FD345" s="500"/>
      <c r="FE345" s="500"/>
      <c r="FF345" s="500"/>
      <c r="FG345" s="500"/>
      <c r="FH345" s="500"/>
      <c r="FI345" s="500"/>
      <c r="FJ345" s="500"/>
      <c r="FK345" s="500"/>
      <c r="FL345" s="500"/>
      <c r="FM345" s="500"/>
      <c r="FN345" s="500"/>
      <c r="FO345" s="500"/>
      <c r="FP345" s="500"/>
      <c r="FQ345" s="500"/>
      <c r="FR345" s="500"/>
      <c r="FS345" s="500"/>
      <c r="FT345" s="500"/>
      <c r="FU345" s="500"/>
      <c r="FV345" s="500"/>
      <c r="FW345" s="500"/>
      <c r="FX345" s="500"/>
      <c r="FY345" s="500"/>
      <c r="FZ345" s="500"/>
      <c r="GA345" s="500"/>
      <c r="GB345" s="500"/>
      <c r="GC345" s="500"/>
      <c r="GD345" s="500"/>
      <c r="GE345" s="500"/>
      <c r="GF345" s="500"/>
      <c r="GG345" s="500"/>
      <c r="GH345" s="500"/>
      <c r="GI345" s="500"/>
      <c r="GJ345" s="500"/>
      <c r="GK345" s="500"/>
      <c r="GL345" s="500"/>
      <c r="GM345" s="500"/>
      <c r="GN345" s="500"/>
      <c r="GO345" s="500"/>
      <c r="GP345" s="500"/>
      <c r="GQ345" s="500"/>
      <c r="GR345" s="500"/>
      <c r="GS345" s="500"/>
      <c r="GT345" s="500"/>
      <c r="GU345" s="500"/>
      <c r="GV345" s="500"/>
      <c r="GW345" s="500"/>
      <c r="GX345" s="500"/>
      <c r="GY345" s="500"/>
      <c r="GZ345" s="500"/>
      <c r="HA345" s="500"/>
      <c r="HB345" s="500"/>
      <c r="HC345" s="500"/>
      <c r="HD345" s="500"/>
      <c r="HE345" s="500"/>
      <c r="HF345" s="500"/>
      <c r="HG345" s="500"/>
      <c r="HH345" s="500"/>
      <c r="HI345" s="500"/>
      <c r="HJ345" s="500"/>
      <c r="HK345" s="500"/>
      <c r="HL345" s="500"/>
      <c r="HM345" s="500"/>
      <c r="HN345" s="500"/>
      <c r="HO345" s="500"/>
      <c r="HP345" s="500"/>
      <c r="HQ345" s="500"/>
      <c r="HR345" s="500"/>
      <c r="HS345" s="500"/>
      <c r="HT345" s="500"/>
      <c r="HU345" s="500"/>
      <c r="HV345" s="500"/>
      <c r="HW345" s="500"/>
      <c r="HX345" s="500"/>
      <c r="HY345" s="500"/>
      <c r="HZ345" s="500"/>
      <c r="IA345" s="500"/>
      <c r="IB345" s="500"/>
      <c r="IC345" s="500"/>
      <c r="ID345" s="500"/>
      <c r="IE345" s="500"/>
      <c r="IF345" s="500"/>
      <c r="IG345" s="500"/>
      <c r="IH345" s="500"/>
      <c r="II345" s="500"/>
      <c r="IJ345" s="500"/>
      <c r="IK345" s="500"/>
      <c r="IL345" s="500"/>
      <c r="IM345" s="500"/>
      <c r="IN345" s="500"/>
      <c r="IO345" s="500"/>
      <c r="IP345" s="500"/>
      <c r="IQ345" s="500"/>
      <c r="IR345" s="500"/>
      <c r="IS345" s="500"/>
      <c r="IT345" s="500"/>
      <c r="IU345" s="500"/>
      <c r="IV345" s="500"/>
      <c r="IW345" s="500"/>
      <c r="IX345" s="500"/>
      <c r="IY345" s="500"/>
      <c r="IZ345" s="500"/>
      <c r="JA345" s="500"/>
      <c r="JB345" s="500"/>
      <c r="JC345" s="500"/>
      <c r="JD345" s="500"/>
      <c r="JE345" s="500"/>
      <c r="JF345" s="500"/>
      <c r="JG345" s="500"/>
      <c r="JH345" s="500"/>
      <c r="JI345" s="500"/>
      <c r="JJ345" s="500"/>
      <c r="JK345" s="500"/>
    </row>
    <row r="346" ht="11.25" customHeight="1">
      <c r="A346" s="494"/>
      <c r="B346" s="494"/>
      <c r="C346" s="494"/>
      <c r="D346" s="498" t="s">
        <v>174</v>
      </c>
      <c r="E346" s="536" t="s">
        <v>175</v>
      </c>
      <c r="F346" s="536" t="s">
        <v>176</v>
      </c>
      <c r="G346" s="537">
        <f>MAX(If(F342+sum(J343:J344)&gt;12,20,F342+sum(J343:J344)),2)</f>
        <v>2</v>
      </c>
      <c r="H346" s="537" t="str">
        <f>"+"</f>
        <v>+</v>
      </c>
      <c r="I346" s="537">
        <f>sum(K343:K344)</f>
        <v>0</v>
      </c>
      <c r="J346" s="538" t="str">
        <f>"+"</f>
        <v>+</v>
      </c>
      <c r="K346" s="538">
        <f>I346+IF(countIf(E343:E344,"PROSPIT")&gt;0,1,0)</f>
        <v>0</v>
      </c>
      <c r="L346" s="539" t="str">
        <f>"+"</f>
        <v>+</v>
      </c>
      <c r="M346" s="539">
        <f>I346+IF(countIf(E343:E344,"DERSE")&gt;0,1,0)</f>
        <v>0</v>
      </c>
      <c r="N346" s="494"/>
      <c r="O346" s="499" t="s">
        <v>136</v>
      </c>
      <c r="P346" s="494"/>
      <c r="Q346" s="494"/>
      <c r="R346" s="494"/>
      <c r="S346" s="494"/>
      <c r="T346" s="494"/>
      <c r="U346" s="498" t="s">
        <v>177</v>
      </c>
      <c r="V346" s="495">
        <f>if(F342&lt;8,2,0)</f>
        <v>2</v>
      </c>
      <c r="W346" s="499">
        <v>0.0</v>
      </c>
      <c r="X346" s="494"/>
      <c r="Y346" s="494"/>
      <c r="Z346" s="494"/>
      <c r="AA346" s="496"/>
      <c r="AB346" s="494"/>
      <c r="AC346" s="596" t="s">
        <v>206</v>
      </c>
      <c r="AD346" s="511" t="str">
        <f>IFERROR(VLOOKUP(AD344,LookupKind,3, FALSE))</f>
        <v/>
      </c>
      <c r="AE346" s="509"/>
      <c r="AF346" s="494"/>
      <c r="AG346" s="494"/>
      <c r="AH346" s="494"/>
      <c r="AI346" s="494"/>
      <c r="AJ346" s="494"/>
      <c r="AM346" s="494"/>
      <c r="AN346" s="494"/>
      <c r="AO346" s="500"/>
      <c r="AQ346" s="494"/>
      <c r="AR346" s="494"/>
      <c r="AS346" s="494"/>
      <c r="AT346" s="494"/>
      <c r="AU346" s="501" t="s">
        <v>164</v>
      </c>
      <c r="AV346" s="793">
        <f>if(AE346&lt;=10,2,0)</f>
        <v>2</v>
      </c>
      <c r="AW346" s="532">
        <v>-1.0</v>
      </c>
      <c r="AX346" s="494"/>
      <c r="AY346" s="494"/>
      <c r="AZ346" s="495"/>
      <c r="BA346" s="500"/>
      <c r="BB346" s="500"/>
      <c r="BC346" s="500"/>
      <c r="BD346" s="500"/>
      <c r="BE346" s="500"/>
      <c r="BF346" s="500"/>
      <c r="BG346" s="500"/>
      <c r="BH346" s="500"/>
      <c r="BI346" s="500"/>
      <c r="BJ346" s="500"/>
      <c r="BK346" s="500"/>
      <c r="BL346" s="500"/>
      <c r="BM346" s="500"/>
      <c r="BN346" s="500"/>
      <c r="BO346" s="500"/>
      <c r="BP346" s="500"/>
      <c r="BQ346" s="500"/>
      <c r="BR346" s="500"/>
      <c r="BS346" s="500"/>
      <c r="BT346" s="500"/>
      <c r="BU346" s="500"/>
      <c r="BV346" s="500"/>
      <c r="BW346" s="500"/>
      <c r="BX346" s="500"/>
      <c r="BY346" s="500"/>
      <c r="BZ346" s="500"/>
      <c r="CA346" s="500"/>
      <c r="CB346" s="500"/>
      <c r="CC346" s="500"/>
      <c r="CD346" s="500"/>
      <c r="CE346" s="500"/>
      <c r="CF346" s="500"/>
      <c r="CG346" s="500"/>
      <c r="CH346" s="500"/>
      <c r="CI346" s="500"/>
      <c r="CJ346" s="500"/>
      <c r="CK346" s="500"/>
      <c r="CL346" s="500"/>
      <c r="CM346" s="500"/>
      <c r="CN346" s="500"/>
      <c r="CO346" s="500"/>
      <c r="CP346" s="500"/>
      <c r="CQ346" s="500"/>
      <c r="CR346" s="500"/>
      <c r="CS346" s="500"/>
      <c r="CT346" s="500"/>
      <c r="CU346" s="500"/>
      <c r="CV346" s="500"/>
      <c r="CW346" s="500"/>
      <c r="CX346" s="500"/>
      <c r="CY346" s="500"/>
      <c r="CZ346" s="500"/>
      <c r="DA346" s="500"/>
      <c r="DB346" s="500"/>
      <c r="DC346" s="500"/>
      <c r="DD346" s="500"/>
      <c r="DE346" s="500"/>
      <c r="DF346" s="500"/>
      <c r="DG346" s="500"/>
      <c r="DH346" s="500"/>
      <c r="DI346" s="500"/>
      <c r="DJ346" s="500"/>
      <c r="DK346" s="500"/>
      <c r="DL346" s="500"/>
      <c r="DM346" s="500"/>
      <c r="DN346" s="500"/>
      <c r="DO346" s="500"/>
      <c r="DP346" s="500"/>
      <c r="DQ346" s="500"/>
      <c r="DR346" s="500"/>
      <c r="DS346" s="500"/>
      <c r="DT346" s="500"/>
      <c r="DU346" s="500"/>
      <c r="DV346" s="500"/>
      <c r="DW346" s="500"/>
      <c r="DX346" s="500"/>
      <c r="DY346" s="500"/>
      <c r="DZ346" s="500"/>
      <c r="EA346" s="500"/>
      <c r="EB346" s="500"/>
      <c r="EC346" s="500"/>
      <c r="ED346" s="500"/>
      <c r="EE346" s="500"/>
      <c r="EF346" s="500"/>
      <c r="EG346" s="500"/>
      <c r="EH346" s="500"/>
      <c r="EI346" s="500"/>
      <c r="EJ346" s="500"/>
      <c r="EK346" s="500"/>
      <c r="EL346" s="500"/>
      <c r="EM346" s="500"/>
      <c r="EN346" s="500"/>
      <c r="EO346" s="500"/>
      <c r="EP346" s="500"/>
      <c r="EQ346" s="500"/>
      <c r="ER346" s="500"/>
      <c r="ES346" s="500"/>
      <c r="ET346" s="500"/>
      <c r="EU346" s="500"/>
      <c r="EV346" s="500"/>
      <c r="EW346" s="500"/>
      <c r="EX346" s="500"/>
      <c r="EY346" s="500"/>
      <c r="EZ346" s="500"/>
      <c r="FA346" s="500"/>
      <c r="FB346" s="500"/>
      <c r="FC346" s="500"/>
      <c r="FD346" s="500"/>
      <c r="FE346" s="500"/>
      <c r="FF346" s="500"/>
      <c r="FG346" s="500"/>
      <c r="FH346" s="500"/>
      <c r="FI346" s="500"/>
      <c r="FJ346" s="500"/>
      <c r="FK346" s="500"/>
      <c r="FL346" s="500"/>
      <c r="FM346" s="500"/>
      <c r="FN346" s="500"/>
      <c r="FO346" s="500"/>
      <c r="FP346" s="500"/>
      <c r="FQ346" s="500"/>
      <c r="FR346" s="500"/>
      <c r="FS346" s="500"/>
      <c r="FT346" s="500"/>
      <c r="FU346" s="500"/>
      <c r="FV346" s="500"/>
      <c r="FW346" s="500"/>
      <c r="FX346" s="500"/>
      <c r="FY346" s="500"/>
      <c r="FZ346" s="500"/>
      <c r="GA346" s="500"/>
      <c r="GB346" s="500"/>
      <c r="GC346" s="500"/>
      <c r="GD346" s="500"/>
      <c r="GE346" s="500"/>
      <c r="GF346" s="500"/>
      <c r="GG346" s="500"/>
      <c r="GH346" s="500"/>
      <c r="GI346" s="500"/>
      <c r="GJ346" s="500"/>
      <c r="GK346" s="500"/>
      <c r="GL346" s="500"/>
      <c r="GM346" s="500"/>
      <c r="GN346" s="500"/>
      <c r="GO346" s="500"/>
      <c r="GP346" s="500"/>
      <c r="GQ346" s="500"/>
      <c r="GR346" s="500"/>
      <c r="GS346" s="500"/>
      <c r="GT346" s="500"/>
      <c r="GU346" s="500"/>
      <c r="GV346" s="500"/>
      <c r="GW346" s="500"/>
      <c r="GX346" s="500"/>
      <c r="GY346" s="500"/>
      <c r="GZ346" s="500"/>
      <c r="HA346" s="500"/>
      <c r="HB346" s="500"/>
      <c r="HC346" s="500"/>
      <c r="HD346" s="500"/>
      <c r="HE346" s="500"/>
      <c r="HF346" s="500"/>
      <c r="HG346" s="500"/>
      <c r="HH346" s="500"/>
      <c r="HI346" s="500"/>
      <c r="HJ346" s="500"/>
      <c r="HK346" s="500"/>
      <c r="HL346" s="500"/>
      <c r="HM346" s="500"/>
      <c r="HN346" s="500"/>
      <c r="HO346" s="500"/>
      <c r="HP346" s="500"/>
      <c r="HQ346" s="500"/>
      <c r="HR346" s="500"/>
      <c r="HS346" s="500"/>
      <c r="HT346" s="500"/>
      <c r="HU346" s="500"/>
      <c r="HV346" s="500"/>
      <c r="HW346" s="500"/>
      <c r="HX346" s="500"/>
      <c r="HY346" s="500"/>
      <c r="HZ346" s="500"/>
      <c r="IA346" s="500"/>
      <c r="IB346" s="500"/>
      <c r="IC346" s="500"/>
      <c r="ID346" s="500"/>
      <c r="IE346" s="500"/>
      <c r="IF346" s="500"/>
      <c r="IG346" s="500"/>
      <c r="IH346" s="500"/>
      <c r="II346" s="500"/>
      <c r="IJ346" s="500"/>
      <c r="IK346" s="500"/>
      <c r="IL346" s="500"/>
      <c r="IM346" s="500"/>
      <c r="IN346" s="500"/>
      <c r="IO346" s="500"/>
      <c r="IP346" s="500"/>
      <c r="IQ346" s="500"/>
      <c r="IR346" s="500"/>
      <c r="IS346" s="500"/>
      <c r="IT346" s="500"/>
      <c r="IU346" s="500"/>
      <c r="IV346" s="500"/>
      <c r="IW346" s="500"/>
      <c r="IX346" s="500"/>
      <c r="IY346" s="500"/>
      <c r="IZ346" s="500"/>
      <c r="JA346" s="500"/>
      <c r="JB346" s="500"/>
      <c r="JC346" s="500"/>
      <c r="JD346" s="500"/>
      <c r="JE346" s="500"/>
      <c r="JF346" s="500"/>
      <c r="JG346" s="500"/>
      <c r="JH346" s="500"/>
      <c r="JI346" s="500"/>
      <c r="JJ346" s="500"/>
      <c r="JK346" s="500"/>
    </row>
    <row r="347" ht="11.25" customHeight="1">
      <c r="A347" s="494"/>
      <c r="B347" s="494"/>
      <c r="C347" s="494"/>
      <c r="D347" s="540" t="str">
        <f>IF(countIf(E343:E344,"META")&gt;0," + ",if(E347="",""," + "))</f>
        <v/>
      </c>
      <c r="E347" s="541" t="str">
        <f>IF(countIf(E343:E344,"META")&gt;0,"",E342)</f>
        <v/>
      </c>
      <c r="F347" s="542" t="str">
        <f>IF(countIf(E343:E344,"META")&gt;0,"",if(E347="","","d"))</f>
        <v/>
      </c>
      <c r="G347" s="543" t="str">
        <f>IF(countIf(E343:E344,"META")&gt;0,G346/2+1,IF(E347&lt;&gt;"",G346,""))</f>
        <v/>
      </c>
      <c r="H347" s="544" t="str">
        <f>IF(I346&gt;0,"+","")</f>
        <v/>
      </c>
      <c r="I347" s="543" t="str">
        <f>if(I346=0,"",I346)</f>
        <v/>
      </c>
      <c r="J347" s="545" t="str">
        <f>CONCATENATE( If(countIf(E343:E344,"DRACONIC")&gt;0,"+1d2",""),IF(K346&gt;0,"+",""))</f>
        <v/>
      </c>
      <c r="K347" s="546" t="str">
        <f>if(K346=0,"",K346)</f>
        <v/>
      </c>
      <c r="L347" s="547" t="str">
        <f>CONCATENATE( If(countIf(E343:E344,"DRACONIC")&gt;0,"+1d2",""),IF(M346&gt;0,"+",""))</f>
        <v/>
      </c>
      <c r="M347" s="548" t="str">
        <f>if(M346=0,"",M346)</f>
        <v/>
      </c>
      <c r="N347" s="494"/>
      <c r="O347" s="516">
        <f>G346/2+1+I346</f>
        <v>2</v>
      </c>
      <c r="P347" s="494"/>
      <c r="Q347" s="494"/>
      <c r="R347" s="494"/>
      <c r="S347" s="494"/>
      <c r="T347" s="494"/>
      <c r="U347" s="498" t="s">
        <v>178</v>
      </c>
      <c r="V347" s="495">
        <f>if(F342&lt;8,2,0)</f>
        <v>2</v>
      </c>
      <c r="W347" s="499">
        <v>0.0</v>
      </c>
      <c r="X347" s="494"/>
      <c r="Y347" s="494"/>
      <c r="Z347" s="494"/>
      <c r="AA347" s="496"/>
      <c r="AB347" s="494"/>
      <c r="AC347" s="596" t="str">
        <f>IFERROR(VLOOKUP(AE344,LookupGrist,3, FALSE))</f>
        <v/>
      </c>
      <c r="AD347" s="544" t="str">
        <f>IFERROR(__xludf.DUMMYFUNCTION("IFERROR(split(VLOOKUP(AC347, AllGrist, 5, false),""d""), """")"),"")</f>
        <v/>
      </c>
      <c r="AE347" s="515"/>
      <c r="AF347" s="494"/>
      <c r="AG347" s="494"/>
      <c r="AH347" s="494"/>
      <c r="AK347" s="533" t="s">
        <v>166</v>
      </c>
      <c r="AL347" s="499" t="s">
        <v>167</v>
      </c>
      <c r="AM347" s="494"/>
      <c r="AN347" s="494"/>
      <c r="AO347" s="500"/>
      <c r="AQ347" s="494"/>
      <c r="AR347" s="494"/>
      <c r="AS347" s="494"/>
      <c r="AT347" s="494"/>
      <c r="AU347" s="501" t="s">
        <v>168</v>
      </c>
      <c r="AV347" s="534">
        <v>0.0</v>
      </c>
      <c r="AW347" s="532">
        <f>if(F335&gt;=AE347,1,0)</f>
        <v>1</v>
      </c>
      <c r="AX347" s="494"/>
      <c r="AY347" s="494"/>
      <c r="AZ347" s="495"/>
      <c r="BA347" s="500"/>
      <c r="BB347" s="500"/>
      <c r="BC347" s="500"/>
      <c r="BD347" s="500"/>
      <c r="BE347" s="500"/>
      <c r="BF347" s="500"/>
      <c r="BG347" s="500"/>
      <c r="BH347" s="500"/>
      <c r="BI347" s="500"/>
      <c r="BJ347" s="500"/>
      <c r="BK347" s="500"/>
      <c r="BL347" s="500"/>
      <c r="BM347" s="500"/>
      <c r="BN347" s="500"/>
      <c r="BO347" s="500"/>
      <c r="BP347" s="500"/>
      <c r="BQ347" s="500"/>
      <c r="BR347" s="500"/>
      <c r="BS347" s="500"/>
      <c r="BT347" s="500"/>
      <c r="BU347" s="500"/>
      <c r="BV347" s="500"/>
      <c r="BW347" s="500"/>
      <c r="BX347" s="500"/>
      <c r="BY347" s="500"/>
      <c r="BZ347" s="500"/>
      <c r="CA347" s="500"/>
      <c r="CB347" s="500"/>
      <c r="CC347" s="500"/>
      <c r="CD347" s="500"/>
      <c r="CE347" s="500"/>
      <c r="CF347" s="500"/>
      <c r="CG347" s="500"/>
      <c r="CH347" s="500"/>
      <c r="CI347" s="500"/>
      <c r="CJ347" s="500"/>
      <c r="CK347" s="500"/>
      <c r="CL347" s="500"/>
      <c r="CM347" s="500"/>
      <c r="CN347" s="500"/>
      <c r="CO347" s="500"/>
      <c r="CP347" s="500"/>
      <c r="CQ347" s="500"/>
      <c r="CR347" s="500"/>
      <c r="CS347" s="500"/>
      <c r="CT347" s="500"/>
      <c r="CU347" s="500"/>
      <c r="CV347" s="500"/>
      <c r="CW347" s="500"/>
      <c r="CX347" s="500"/>
      <c r="CY347" s="500"/>
      <c r="CZ347" s="500"/>
      <c r="DA347" s="500"/>
      <c r="DB347" s="500"/>
      <c r="DC347" s="500"/>
      <c r="DD347" s="500"/>
      <c r="DE347" s="500"/>
      <c r="DF347" s="500"/>
      <c r="DG347" s="500"/>
      <c r="DH347" s="500"/>
      <c r="DI347" s="500"/>
      <c r="DJ347" s="500"/>
      <c r="DK347" s="500"/>
      <c r="DL347" s="500"/>
      <c r="DM347" s="500"/>
      <c r="DN347" s="500"/>
      <c r="DO347" s="500"/>
      <c r="DP347" s="500"/>
      <c r="DQ347" s="500"/>
      <c r="DR347" s="500"/>
      <c r="DS347" s="500"/>
      <c r="DT347" s="500"/>
      <c r="DU347" s="500"/>
      <c r="DV347" s="500"/>
      <c r="DW347" s="500"/>
      <c r="DX347" s="500"/>
      <c r="DY347" s="500"/>
      <c r="DZ347" s="500"/>
      <c r="EA347" s="500"/>
      <c r="EB347" s="500"/>
      <c r="EC347" s="500"/>
      <c r="ED347" s="500"/>
      <c r="EE347" s="500"/>
      <c r="EF347" s="500"/>
      <c r="EG347" s="500"/>
      <c r="EH347" s="500"/>
      <c r="EI347" s="500"/>
      <c r="EJ347" s="500"/>
      <c r="EK347" s="500"/>
      <c r="EL347" s="500"/>
      <c r="EM347" s="500"/>
      <c r="EN347" s="500"/>
      <c r="EO347" s="500"/>
      <c r="EP347" s="500"/>
      <c r="EQ347" s="500"/>
      <c r="ER347" s="500"/>
      <c r="ES347" s="500"/>
      <c r="ET347" s="500"/>
      <c r="EU347" s="500"/>
      <c r="EV347" s="500"/>
      <c r="EW347" s="500"/>
      <c r="EX347" s="500"/>
      <c r="EY347" s="500"/>
      <c r="EZ347" s="500"/>
      <c r="FA347" s="500"/>
      <c r="FB347" s="500"/>
      <c r="FC347" s="500"/>
      <c r="FD347" s="500"/>
      <c r="FE347" s="500"/>
      <c r="FF347" s="500"/>
      <c r="FG347" s="500"/>
      <c r="FH347" s="500"/>
      <c r="FI347" s="500"/>
      <c r="FJ347" s="500"/>
      <c r="FK347" s="500"/>
      <c r="FL347" s="500"/>
      <c r="FM347" s="500"/>
      <c r="FN347" s="500"/>
      <c r="FO347" s="500"/>
      <c r="FP347" s="500"/>
      <c r="FQ347" s="500"/>
      <c r="FR347" s="500"/>
      <c r="FS347" s="500"/>
      <c r="FT347" s="500"/>
      <c r="FU347" s="500"/>
      <c r="FV347" s="500"/>
      <c r="FW347" s="500"/>
      <c r="FX347" s="500"/>
      <c r="FY347" s="500"/>
      <c r="FZ347" s="500"/>
      <c r="GA347" s="500"/>
      <c r="GB347" s="500"/>
      <c r="GC347" s="500"/>
      <c r="GD347" s="500"/>
      <c r="GE347" s="500"/>
      <c r="GF347" s="500"/>
      <c r="GG347" s="500"/>
      <c r="GH347" s="500"/>
      <c r="GI347" s="500"/>
      <c r="GJ347" s="500"/>
      <c r="GK347" s="500"/>
      <c r="GL347" s="500"/>
      <c r="GM347" s="500"/>
      <c r="GN347" s="500"/>
      <c r="GO347" s="500"/>
      <c r="GP347" s="500"/>
      <c r="GQ347" s="500"/>
      <c r="GR347" s="500"/>
      <c r="GS347" s="500"/>
      <c r="GT347" s="500"/>
      <c r="GU347" s="500"/>
      <c r="GV347" s="500"/>
      <c r="GW347" s="500"/>
      <c r="GX347" s="500"/>
      <c r="GY347" s="500"/>
      <c r="GZ347" s="500"/>
      <c r="HA347" s="500"/>
      <c r="HB347" s="500"/>
      <c r="HC347" s="500"/>
      <c r="HD347" s="500"/>
      <c r="HE347" s="500"/>
      <c r="HF347" s="500"/>
      <c r="HG347" s="500"/>
      <c r="HH347" s="500"/>
      <c r="HI347" s="500"/>
      <c r="HJ347" s="500"/>
      <c r="HK347" s="500"/>
      <c r="HL347" s="500"/>
      <c r="HM347" s="500"/>
      <c r="HN347" s="500"/>
      <c r="HO347" s="500"/>
      <c r="HP347" s="500"/>
      <c r="HQ347" s="500"/>
      <c r="HR347" s="500"/>
      <c r="HS347" s="500"/>
      <c r="HT347" s="500"/>
      <c r="HU347" s="500"/>
      <c r="HV347" s="500"/>
      <c r="HW347" s="500"/>
      <c r="HX347" s="500"/>
      <c r="HY347" s="500"/>
      <c r="HZ347" s="500"/>
      <c r="IA347" s="500"/>
      <c r="IB347" s="500"/>
      <c r="IC347" s="500"/>
      <c r="ID347" s="500"/>
      <c r="IE347" s="500"/>
      <c r="IF347" s="500"/>
      <c r="IG347" s="500"/>
      <c r="IH347" s="500"/>
      <c r="II347" s="500"/>
      <c r="IJ347" s="500"/>
      <c r="IK347" s="500"/>
      <c r="IL347" s="500"/>
      <c r="IM347" s="500"/>
      <c r="IN347" s="500"/>
      <c r="IO347" s="500"/>
      <c r="IP347" s="500"/>
      <c r="IQ347" s="500"/>
      <c r="IR347" s="500"/>
      <c r="IS347" s="500"/>
      <c r="IT347" s="500"/>
      <c r="IU347" s="500"/>
      <c r="IV347" s="500"/>
      <c r="IW347" s="500"/>
      <c r="IX347" s="500"/>
      <c r="IY347" s="500"/>
      <c r="IZ347" s="500"/>
      <c r="JA347" s="500"/>
      <c r="JB347" s="500"/>
      <c r="JC347" s="500"/>
      <c r="JD347" s="500"/>
      <c r="JE347" s="500"/>
      <c r="JF347" s="500"/>
      <c r="JG347" s="500"/>
      <c r="JH347" s="500"/>
      <c r="JI347" s="500"/>
      <c r="JJ347" s="500"/>
      <c r="JK347" s="500"/>
    </row>
    <row r="348" ht="11.25" customHeight="1">
      <c r="A348" s="494"/>
      <c r="B348" s="494"/>
      <c r="C348" s="494"/>
      <c r="D348" s="498"/>
      <c r="E348" s="494"/>
      <c r="F348" s="494"/>
      <c r="G348" s="494"/>
      <c r="H348" s="494"/>
      <c r="I348" s="494"/>
      <c r="J348" s="494"/>
      <c r="K348" s="494"/>
      <c r="L348" s="494"/>
      <c r="M348" s="494"/>
      <c r="N348" s="494"/>
      <c r="O348" s="494"/>
      <c r="P348" s="494"/>
      <c r="Q348" s="494"/>
      <c r="R348" s="494"/>
      <c r="S348" s="494"/>
      <c r="T348" s="494"/>
      <c r="U348" s="494"/>
      <c r="V348" s="494"/>
      <c r="W348" s="494"/>
      <c r="X348" s="494"/>
      <c r="Y348" s="494"/>
      <c r="Z348" s="494"/>
      <c r="AA348" s="496"/>
      <c r="AB348" s="494"/>
      <c r="AC348" s="498" t="s">
        <v>169</v>
      </c>
      <c r="AD348" s="540" t="str">
        <f>IFERROR(VLOOKUP(AF344,LookupTrait,3, FALSE))</f>
        <v/>
      </c>
      <c r="AE348" s="494"/>
      <c r="AF348" s="494"/>
      <c r="AG348" s="494"/>
      <c r="AH348" s="494"/>
      <c r="AK348" s="509">
        <f>ifError(VLOOKUP(AD348,AU345:AV352,2,FALSE),0)</f>
        <v>0</v>
      </c>
      <c r="AL348" s="535">
        <f>ifError(VLOOKUP(AD348,AU345:AW352,3,FALSE),0)</f>
        <v>0</v>
      </c>
      <c r="AM348" s="494"/>
      <c r="AN348" s="494"/>
      <c r="AO348" s="500"/>
      <c r="AQ348" s="494"/>
      <c r="AR348" s="494"/>
      <c r="AS348" s="494"/>
      <c r="AT348" s="494"/>
      <c r="AU348" s="501" t="s">
        <v>170</v>
      </c>
      <c r="AV348" s="534">
        <v>0.0</v>
      </c>
      <c r="AW348" s="532">
        <f>if(F336&gt;=AE347,1,0)</f>
        <v>1</v>
      </c>
      <c r="AX348" s="494"/>
      <c r="AY348" s="494"/>
      <c r="AZ348" s="495"/>
      <c r="BA348" s="500"/>
      <c r="BB348" s="500"/>
      <c r="BC348" s="500"/>
      <c r="BD348" s="500"/>
      <c r="BE348" s="500"/>
      <c r="BF348" s="500"/>
      <c r="BG348" s="500"/>
      <c r="BH348" s="500"/>
      <c r="BI348" s="500"/>
      <c r="BJ348" s="500"/>
      <c r="BK348" s="500"/>
      <c r="BL348" s="500"/>
      <c r="BM348" s="500"/>
      <c r="BN348" s="500"/>
      <c r="BO348" s="500"/>
      <c r="BP348" s="500"/>
      <c r="BQ348" s="500"/>
      <c r="BR348" s="500"/>
      <c r="BS348" s="500"/>
      <c r="BT348" s="500"/>
      <c r="BU348" s="500"/>
      <c r="BV348" s="500"/>
      <c r="BW348" s="500"/>
      <c r="BX348" s="500"/>
      <c r="BY348" s="500"/>
      <c r="BZ348" s="500"/>
      <c r="CA348" s="500"/>
      <c r="CB348" s="500"/>
      <c r="CC348" s="500"/>
      <c r="CD348" s="500"/>
      <c r="CE348" s="500"/>
      <c r="CF348" s="500"/>
      <c r="CG348" s="500"/>
      <c r="CH348" s="500"/>
      <c r="CI348" s="500"/>
      <c r="CJ348" s="500"/>
      <c r="CK348" s="500"/>
      <c r="CL348" s="500"/>
      <c r="CM348" s="500"/>
      <c r="CN348" s="500"/>
      <c r="CO348" s="500"/>
      <c r="CP348" s="500"/>
      <c r="CQ348" s="500"/>
      <c r="CR348" s="500"/>
      <c r="CS348" s="500"/>
      <c r="CT348" s="500"/>
      <c r="CU348" s="500"/>
      <c r="CV348" s="500"/>
      <c r="CW348" s="500"/>
      <c r="CX348" s="500"/>
      <c r="CY348" s="500"/>
      <c r="CZ348" s="500"/>
      <c r="DA348" s="500"/>
      <c r="DB348" s="500"/>
      <c r="DC348" s="500"/>
      <c r="DD348" s="500"/>
      <c r="DE348" s="500"/>
      <c r="DF348" s="500"/>
      <c r="DG348" s="500"/>
      <c r="DH348" s="500"/>
      <c r="DI348" s="500"/>
      <c r="DJ348" s="500"/>
      <c r="DK348" s="500"/>
      <c r="DL348" s="500"/>
      <c r="DM348" s="500"/>
      <c r="DN348" s="500"/>
      <c r="DO348" s="500"/>
      <c r="DP348" s="500"/>
      <c r="DQ348" s="500"/>
      <c r="DR348" s="500"/>
      <c r="DS348" s="500"/>
      <c r="DT348" s="500"/>
      <c r="DU348" s="500"/>
      <c r="DV348" s="500"/>
      <c r="DW348" s="500"/>
      <c r="DX348" s="500"/>
      <c r="DY348" s="500"/>
      <c r="DZ348" s="500"/>
      <c r="EA348" s="500"/>
      <c r="EB348" s="500"/>
      <c r="EC348" s="500"/>
      <c r="ED348" s="500"/>
      <c r="EE348" s="500"/>
      <c r="EF348" s="500"/>
      <c r="EG348" s="500"/>
      <c r="EH348" s="500"/>
      <c r="EI348" s="500"/>
      <c r="EJ348" s="500"/>
      <c r="EK348" s="500"/>
      <c r="EL348" s="500"/>
      <c r="EM348" s="500"/>
      <c r="EN348" s="500"/>
      <c r="EO348" s="500"/>
      <c r="EP348" s="500"/>
      <c r="EQ348" s="500"/>
      <c r="ER348" s="500"/>
      <c r="ES348" s="500"/>
      <c r="ET348" s="500"/>
      <c r="EU348" s="500"/>
      <c r="EV348" s="500"/>
      <c r="EW348" s="500"/>
      <c r="EX348" s="500"/>
      <c r="EY348" s="500"/>
      <c r="EZ348" s="500"/>
      <c r="FA348" s="500"/>
      <c r="FB348" s="500"/>
      <c r="FC348" s="500"/>
      <c r="FD348" s="500"/>
      <c r="FE348" s="500"/>
      <c r="FF348" s="500"/>
      <c r="FG348" s="500"/>
      <c r="FH348" s="500"/>
      <c r="FI348" s="500"/>
      <c r="FJ348" s="500"/>
      <c r="FK348" s="500"/>
      <c r="FL348" s="500"/>
      <c r="FM348" s="500"/>
      <c r="FN348" s="500"/>
      <c r="FO348" s="500"/>
      <c r="FP348" s="500"/>
      <c r="FQ348" s="500"/>
      <c r="FR348" s="500"/>
      <c r="FS348" s="500"/>
      <c r="FT348" s="500"/>
      <c r="FU348" s="500"/>
      <c r="FV348" s="500"/>
      <c r="FW348" s="500"/>
      <c r="FX348" s="500"/>
      <c r="FY348" s="500"/>
      <c r="FZ348" s="500"/>
      <c r="GA348" s="500"/>
      <c r="GB348" s="500"/>
      <c r="GC348" s="500"/>
      <c r="GD348" s="500"/>
      <c r="GE348" s="500"/>
      <c r="GF348" s="500"/>
      <c r="GG348" s="500"/>
      <c r="GH348" s="500"/>
      <c r="GI348" s="500"/>
      <c r="GJ348" s="500"/>
      <c r="GK348" s="500"/>
      <c r="GL348" s="500"/>
      <c r="GM348" s="500"/>
      <c r="GN348" s="500"/>
      <c r="GO348" s="500"/>
      <c r="GP348" s="500"/>
      <c r="GQ348" s="500"/>
      <c r="GR348" s="500"/>
      <c r="GS348" s="500"/>
      <c r="GT348" s="500"/>
      <c r="GU348" s="500"/>
      <c r="GV348" s="500"/>
      <c r="GW348" s="500"/>
      <c r="GX348" s="500"/>
      <c r="GY348" s="500"/>
      <c r="GZ348" s="500"/>
      <c r="HA348" s="500"/>
      <c r="HB348" s="500"/>
      <c r="HC348" s="500"/>
      <c r="HD348" s="500"/>
      <c r="HE348" s="500"/>
      <c r="HF348" s="500"/>
      <c r="HG348" s="500"/>
      <c r="HH348" s="500"/>
      <c r="HI348" s="500"/>
      <c r="HJ348" s="500"/>
      <c r="HK348" s="500"/>
      <c r="HL348" s="500"/>
      <c r="HM348" s="500"/>
      <c r="HN348" s="500"/>
      <c r="HO348" s="500"/>
      <c r="HP348" s="500"/>
      <c r="HQ348" s="500"/>
      <c r="HR348" s="500"/>
      <c r="HS348" s="500"/>
      <c r="HT348" s="500"/>
      <c r="HU348" s="500"/>
      <c r="HV348" s="500"/>
      <c r="HW348" s="500"/>
      <c r="HX348" s="500"/>
      <c r="HY348" s="500"/>
      <c r="HZ348" s="500"/>
      <c r="IA348" s="500"/>
      <c r="IB348" s="500"/>
      <c r="IC348" s="500"/>
      <c r="ID348" s="500"/>
      <c r="IE348" s="500"/>
      <c r="IF348" s="500"/>
      <c r="IG348" s="500"/>
      <c r="IH348" s="500"/>
      <c r="II348" s="500"/>
      <c r="IJ348" s="500"/>
      <c r="IK348" s="500"/>
      <c r="IL348" s="500"/>
      <c r="IM348" s="500"/>
      <c r="IN348" s="500"/>
      <c r="IO348" s="500"/>
      <c r="IP348" s="500"/>
      <c r="IQ348" s="500"/>
      <c r="IR348" s="500"/>
      <c r="IS348" s="500"/>
      <c r="IT348" s="500"/>
      <c r="IU348" s="500"/>
      <c r="IV348" s="500"/>
      <c r="IW348" s="500"/>
      <c r="IX348" s="500"/>
      <c r="IY348" s="500"/>
      <c r="IZ348" s="500"/>
      <c r="JA348" s="500"/>
      <c r="JB348" s="500"/>
      <c r="JC348" s="500"/>
      <c r="JD348" s="500"/>
      <c r="JE348" s="500"/>
      <c r="JF348" s="500"/>
      <c r="JG348" s="500"/>
      <c r="JH348" s="500"/>
      <c r="JI348" s="500"/>
      <c r="JJ348" s="500"/>
      <c r="JK348" s="500"/>
    </row>
    <row r="349" ht="11.25" customHeight="1">
      <c r="A349" s="500"/>
      <c r="B349" s="500"/>
      <c r="C349" s="500"/>
      <c r="D349" s="500"/>
      <c r="E349" s="500"/>
      <c r="F349" s="500"/>
      <c r="G349" s="500"/>
      <c r="H349" s="500"/>
      <c r="I349" s="500"/>
      <c r="J349" s="500"/>
      <c r="K349" s="500"/>
      <c r="L349" s="500"/>
      <c r="M349" s="500"/>
      <c r="N349" s="500"/>
      <c r="O349" s="500"/>
      <c r="P349" s="500"/>
      <c r="Q349" s="500"/>
      <c r="R349" s="500"/>
      <c r="S349" s="500"/>
      <c r="T349" s="500"/>
      <c r="U349" s="500"/>
      <c r="V349" s="500"/>
      <c r="W349" s="500"/>
      <c r="X349" s="500"/>
      <c r="Y349" s="500"/>
      <c r="Z349" s="500"/>
      <c r="AA349" s="800"/>
      <c r="AB349" s="500"/>
      <c r="AC349" s="498" t="s">
        <v>171</v>
      </c>
      <c r="AD349" s="540" t="str">
        <f>IFERROR(VLOOKUP(AG344,LookupTrait,3, FALSE))</f>
        <v/>
      </c>
      <c r="AE349" s="494"/>
      <c r="AF349" s="494"/>
      <c r="AG349" s="494"/>
      <c r="AH349" s="494"/>
      <c r="AK349" s="495">
        <f>ifError(IF(AD348&lt;&gt;AD349,VLOOKUP(AD349,AU345:AV352,2,FALSE),0),0)</f>
        <v>0</v>
      </c>
      <c r="AL349" s="494">
        <f>ifError(IF(AD348&lt;&gt;AD349,VLOOKUP(AD349,AU345:AW352,3,FALSE),0),0)</f>
        <v>0</v>
      </c>
      <c r="AM349" s="494"/>
      <c r="AN349" s="494"/>
      <c r="AO349" s="500"/>
      <c r="AQ349" s="494"/>
      <c r="AR349" s="494"/>
      <c r="AS349" s="494"/>
      <c r="AT349" s="494"/>
      <c r="AU349" s="501" t="s">
        <v>172</v>
      </c>
      <c r="AV349" s="534">
        <v>0.0</v>
      </c>
      <c r="AW349" s="532">
        <f>if(F337&gt;=AE347,1,0)</f>
        <v>1</v>
      </c>
      <c r="AX349" s="494"/>
      <c r="AY349" s="500"/>
      <c r="AZ349" s="801"/>
      <c r="BA349" s="500"/>
      <c r="BB349" s="500"/>
      <c r="BC349" s="500"/>
      <c r="BD349" s="500"/>
      <c r="BE349" s="500"/>
      <c r="BF349" s="500"/>
      <c r="BG349" s="500"/>
      <c r="BH349" s="500"/>
      <c r="BI349" s="500"/>
      <c r="BJ349" s="500"/>
      <c r="BK349" s="500"/>
      <c r="BL349" s="500"/>
      <c r="BM349" s="500"/>
      <c r="BN349" s="500"/>
      <c r="BO349" s="500"/>
      <c r="BP349" s="500"/>
      <c r="BQ349" s="500"/>
      <c r="BR349" s="500"/>
      <c r="BS349" s="500"/>
      <c r="BT349" s="500"/>
      <c r="BU349" s="500"/>
      <c r="BV349" s="500"/>
      <c r="BW349" s="500"/>
      <c r="BX349" s="500"/>
      <c r="BY349" s="500"/>
      <c r="BZ349" s="500"/>
      <c r="CA349" s="500"/>
      <c r="CB349" s="500"/>
      <c r="CC349" s="500"/>
      <c r="CD349" s="500"/>
      <c r="CE349" s="500"/>
      <c r="CF349" s="500"/>
      <c r="CG349" s="500"/>
      <c r="CH349" s="500"/>
      <c r="CI349" s="500"/>
      <c r="CJ349" s="500"/>
      <c r="CK349" s="500"/>
      <c r="CL349" s="500"/>
      <c r="CM349" s="500"/>
      <c r="CN349" s="500"/>
      <c r="CO349" s="500"/>
      <c r="CP349" s="500"/>
      <c r="CQ349" s="500"/>
      <c r="CR349" s="500"/>
      <c r="CS349" s="500"/>
      <c r="CT349" s="500"/>
      <c r="CU349" s="500"/>
      <c r="CV349" s="500"/>
      <c r="CW349" s="500"/>
      <c r="CX349" s="500"/>
      <c r="CY349" s="500"/>
      <c r="CZ349" s="500"/>
      <c r="DA349" s="500"/>
      <c r="DB349" s="500"/>
      <c r="DC349" s="500"/>
      <c r="DD349" s="500"/>
      <c r="DE349" s="500"/>
      <c r="DF349" s="500"/>
      <c r="DG349" s="500"/>
      <c r="DH349" s="500"/>
      <c r="DI349" s="500"/>
      <c r="DJ349" s="500"/>
      <c r="DK349" s="500"/>
      <c r="DL349" s="500"/>
      <c r="DM349" s="500"/>
      <c r="DN349" s="500"/>
      <c r="DO349" s="500"/>
      <c r="DP349" s="500"/>
      <c r="DQ349" s="500"/>
      <c r="DR349" s="500"/>
      <c r="DS349" s="500"/>
      <c r="DT349" s="500"/>
      <c r="DU349" s="500"/>
      <c r="DV349" s="500"/>
      <c r="DW349" s="500"/>
      <c r="DX349" s="500"/>
      <c r="DY349" s="500"/>
      <c r="DZ349" s="500"/>
      <c r="EA349" s="500"/>
      <c r="EB349" s="500"/>
      <c r="EC349" s="500"/>
      <c r="ED349" s="500"/>
      <c r="EE349" s="500"/>
      <c r="EF349" s="500"/>
      <c r="EG349" s="500"/>
      <c r="EH349" s="500"/>
      <c r="EI349" s="500"/>
      <c r="EJ349" s="500"/>
      <c r="EK349" s="500"/>
      <c r="EL349" s="500"/>
      <c r="EM349" s="500"/>
      <c r="EN349" s="500"/>
      <c r="EO349" s="500"/>
      <c r="EP349" s="500"/>
      <c r="EQ349" s="500"/>
      <c r="ER349" s="500"/>
      <c r="ES349" s="500"/>
      <c r="ET349" s="500"/>
      <c r="EU349" s="500"/>
      <c r="EV349" s="500"/>
      <c r="EW349" s="500"/>
      <c r="EX349" s="500"/>
      <c r="EY349" s="500"/>
      <c r="EZ349" s="500"/>
      <c r="FA349" s="500"/>
      <c r="FB349" s="500"/>
      <c r="FC349" s="500"/>
      <c r="FD349" s="500"/>
      <c r="FE349" s="500"/>
      <c r="FF349" s="500"/>
      <c r="FG349" s="500"/>
      <c r="FH349" s="500"/>
      <c r="FI349" s="500"/>
      <c r="FJ349" s="500"/>
      <c r="FK349" s="500"/>
      <c r="FL349" s="500"/>
      <c r="FM349" s="500"/>
      <c r="FN349" s="500"/>
      <c r="FO349" s="500"/>
      <c r="FP349" s="500"/>
      <c r="FQ349" s="500"/>
      <c r="FR349" s="500"/>
      <c r="FS349" s="500"/>
      <c r="FT349" s="500"/>
      <c r="FU349" s="500"/>
      <c r="FV349" s="500"/>
      <c r="FW349" s="500"/>
      <c r="FX349" s="500"/>
      <c r="FY349" s="500"/>
      <c r="FZ349" s="500"/>
      <c r="GA349" s="500"/>
      <c r="GB349" s="500"/>
      <c r="GC349" s="500"/>
      <c r="GD349" s="500"/>
      <c r="GE349" s="500"/>
      <c r="GF349" s="500"/>
      <c r="GG349" s="500"/>
      <c r="GH349" s="500"/>
      <c r="GI349" s="500"/>
      <c r="GJ349" s="500"/>
      <c r="GK349" s="500"/>
      <c r="GL349" s="500"/>
      <c r="GM349" s="500"/>
      <c r="GN349" s="500"/>
      <c r="GO349" s="500"/>
      <c r="GP349" s="500"/>
      <c r="GQ349" s="500"/>
      <c r="GR349" s="500"/>
      <c r="GS349" s="500"/>
      <c r="GT349" s="500"/>
      <c r="GU349" s="500"/>
      <c r="GV349" s="500"/>
      <c r="GW349" s="500"/>
      <c r="GX349" s="500"/>
      <c r="GY349" s="500"/>
      <c r="GZ349" s="500"/>
      <c r="HA349" s="500"/>
      <c r="HB349" s="500"/>
      <c r="HC349" s="500"/>
      <c r="HD349" s="500"/>
      <c r="HE349" s="500"/>
      <c r="HF349" s="500"/>
      <c r="HG349" s="500"/>
      <c r="HH349" s="500"/>
      <c r="HI349" s="500"/>
      <c r="HJ349" s="500"/>
      <c r="HK349" s="500"/>
      <c r="HL349" s="500"/>
      <c r="HM349" s="500"/>
      <c r="HN349" s="500"/>
      <c r="HO349" s="500"/>
      <c r="HP349" s="500"/>
      <c r="HQ349" s="500"/>
      <c r="HR349" s="500"/>
      <c r="HS349" s="500"/>
      <c r="HT349" s="500"/>
      <c r="HU349" s="500"/>
      <c r="HV349" s="500"/>
      <c r="HW349" s="500"/>
      <c r="HX349" s="500"/>
      <c r="HY349" s="500"/>
      <c r="HZ349" s="500"/>
      <c r="IA349" s="500"/>
      <c r="IB349" s="500"/>
      <c r="IC349" s="500"/>
      <c r="ID349" s="500"/>
      <c r="IE349" s="500"/>
      <c r="IF349" s="500"/>
      <c r="IG349" s="500"/>
      <c r="IH349" s="500"/>
      <c r="II349" s="500"/>
      <c r="IJ349" s="500"/>
      <c r="IK349" s="500"/>
      <c r="IL349" s="500"/>
      <c r="IM349" s="500"/>
      <c r="IN349" s="500"/>
      <c r="IO349" s="500"/>
      <c r="IP349" s="500"/>
      <c r="IQ349" s="500"/>
      <c r="IR349" s="500"/>
      <c r="IS349" s="500"/>
      <c r="IT349" s="500"/>
      <c r="IU349" s="500"/>
      <c r="IV349" s="500"/>
      <c r="IW349" s="500"/>
      <c r="IX349" s="500"/>
      <c r="IY349" s="500"/>
      <c r="IZ349" s="500"/>
      <c r="JA349" s="500"/>
      <c r="JB349" s="500"/>
      <c r="JC349" s="500"/>
      <c r="JD349" s="500"/>
      <c r="JE349" s="500"/>
      <c r="JF349" s="500"/>
      <c r="JG349" s="500"/>
      <c r="JH349" s="500"/>
      <c r="JI349" s="500"/>
      <c r="JJ349" s="500"/>
      <c r="JK349" s="500"/>
    </row>
    <row r="350" ht="11.25" customHeight="1">
      <c r="A350" s="500"/>
      <c r="B350" s="500"/>
      <c r="C350" s="500"/>
      <c r="D350" s="640" t="s">
        <v>198</v>
      </c>
      <c r="E350" s="540"/>
      <c r="F350" s="540"/>
      <c r="G350" s="540"/>
      <c r="H350" s="540"/>
      <c r="I350" s="540"/>
      <c r="J350" s="540"/>
      <c r="K350" s="540"/>
      <c r="L350" s="540"/>
      <c r="M350" s="540"/>
      <c r="N350" s="540"/>
      <c r="O350" s="540"/>
      <c r="P350" s="540"/>
      <c r="Q350" s="540"/>
      <c r="R350" s="540"/>
      <c r="S350" s="540"/>
      <c r="T350" s="540"/>
      <c r="U350" s="500"/>
      <c r="V350" s="500"/>
      <c r="W350" s="500"/>
      <c r="X350" s="500"/>
      <c r="Y350" s="500"/>
      <c r="Z350" s="500"/>
      <c r="AA350" s="800"/>
      <c r="AB350" s="500"/>
      <c r="AC350" s="498"/>
      <c r="AD350" s="494"/>
      <c r="AE350" s="494"/>
      <c r="AF350" s="494"/>
      <c r="AG350" s="494"/>
      <c r="AH350" s="494"/>
      <c r="AI350" s="494"/>
      <c r="AJ350" s="494"/>
      <c r="AK350" s="494"/>
      <c r="AL350" s="494"/>
      <c r="AM350" s="494"/>
      <c r="AN350" s="494"/>
      <c r="AO350" s="500"/>
      <c r="AQ350" s="494"/>
      <c r="AR350" s="494"/>
      <c r="AS350" s="494"/>
      <c r="AT350" s="494"/>
      <c r="AU350" s="501" t="s">
        <v>173</v>
      </c>
      <c r="AV350" s="534">
        <v>0.0</v>
      </c>
      <c r="AW350" s="532">
        <f>if(F338&gt;=AE347,1,0)</f>
        <v>1</v>
      </c>
      <c r="AX350" s="494"/>
      <c r="AY350" s="500"/>
      <c r="AZ350" s="801"/>
      <c r="BA350" s="500"/>
      <c r="BB350" s="500"/>
      <c r="BC350" s="500"/>
      <c r="BD350" s="500"/>
      <c r="BE350" s="500"/>
      <c r="BF350" s="500"/>
      <c r="BG350" s="500"/>
      <c r="BH350" s="500"/>
      <c r="BI350" s="500"/>
      <c r="BJ350" s="500"/>
      <c r="BK350" s="500"/>
      <c r="BL350" s="500"/>
      <c r="BM350" s="500"/>
      <c r="BN350" s="500"/>
      <c r="BO350" s="500"/>
      <c r="BP350" s="500"/>
      <c r="BQ350" s="500"/>
      <c r="BR350" s="500"/>
      <c r="BS350" s="500"/>
      <c r="BT350" s="500"/>
      <c r="BU350" s="500"/>
      <c r="BV350" s="500"/>
      <c r="BW350" s="500"/>
      <c r="BX350" s="500"/>
      <c r="BY350" s="500"/>
      <c r="BZ350" s="500"/>
      <c r="CA350" s="500"/>
      <c r="CB350" s="500"/>
      <c r="CC350" s="500"/>
      <c r="CD350" s="500"/>
      <c r="CE350" s="500"/>
      <c r="CF350" s="500"/>
      <c r="CG350" s="500"/>
      <c r="CH350" s="500"/>
      <c r="CI350" s="500"/>
      <c r="CJ350" s="500"/>
      <c r="CK350" s="500"/>
      <c r="CL350" s="500"/>
      <c r="CM350" s="500"/>
      <c r="CN350" s="500"/>
      <c r="CO350" s="500"/>
      <c r="CP350" s="500"/>
      <c r="CQ350" s="500"/>
      <c r="CR350" s="500"/>
      <c r="CS350" s="500"/>
      <c r="CT350" s="500"/>
      <c r="CU350" s="500"/>
      <c r="CV350" s="500"/>
      <c r="CW350" s="500"/>
      <c r="CX350" s="500"/>
      <c r="CY350" s="500"/>
      <c r="CZ350" s="500"/>
      <c r="DA350" s="500"/>
      <c r="DB350" s="500"/>
      <c r="DC350" s="500"/>
      <c r="DD350" s="500"/>
      <c r="DE350" s="500"/>
      <c r="DF350" s="500"/>
      <c r="DG350" s="500"/>
      <c r="DH350" s="500"/>
      <c r="DI350" s="500"/>
      <c r="DJ350" s="500"/>
      <c r="DK350" s="500"/>
      <c r="DL350" s="500"/>
      <c r="DM350" s="500"/>
      <c r="DN350" s="500"/>
      <c r="DO350" s="500"/>
      <c r="DP350" s="500"/>
      <c r="DQ350" s="500"/>
      <c r="DR350" s="500"/>
      <c r="DS350" s="500"/>
      <c r="DT350" s="500"/>
      <c r="DU350" s="500"/>
      <c r="DV350" s="500"/>
      <c r="DW350" s="500"/>
      <c r="DX350" s="500"/>
      <c r="DY350" s="500"/>
      <c r="DZ350" s="500"/>
      <c r="EA350" s="500"/>
      <c r="EB350" s="500"/>
      <c r="EC350" s="500"/>
      <c r="ED350" s="500"/>
      <c r="EE350" s="500"/>
      <c r="EF350" s="500"/>
      <c r="EG350" s="500"/>
      <c r="EH350" s="500"/>
      <c r="EI350" s="500"/>
      <c r="EJ350" s="500"/>
      <c r="EK350" s="500"/>
      <c r="EL350" s="500"/>
      <c r="EM350" s="500"/>
      <c r="EN350" s="500"/>
      <c r="EO350" s="500"/>
      <c r="EP350" s="500"/>
      <c r="EQ350" s="500"/>
      <c r="ER350" s="500"/>
      <c r="ES350" s="500"/>
      <c r="ET350" s="500"/>
      <c r="EU350" s="500"/>
      <c r="EV350" s="500"/>
      <c r="EW350" s="500"/>
      <c r="EX350" s="500"/>
      <c r="EY350" s="500"/>
      <c r="EZ350" s="500"/>
      <c r="FA350" s="500"/>
      <c r="FB350" s="500"/>
      <c r="FC350" s="500"/>
      <c r="FD350" s="500"/>
      <c r="FE350" s="500"/>
      <c r="FF350" s="500"/>
      <c r="FG350" s="500"/>
      <c r="FH350" s="500"/>
      <c r="FI350" s="500"/>
      <c r="FJ350" s="500"/>
      <c r="FK350" s="500"/>
      <c r="FL350" s="500"/>
      <c r="FM350" s="500"/>
      <c r="FN350" s="500"/>
      <c r="FO350" s="500"/>
      <c r="FP350" s="500"/>
      <c r="FQ350" s="500"/>
      <c r="FR350" s="500"/>
      <c r="FS350" s="500"/>
      <c r="FT350" s="500"/>
      <c r="FU350" s="500"/>
      <c r="FV350" s="500"/>
      <c r="FW350" s="500"/>
      <c r="FX350" s="500"/>
      <c r="FY350" s="500"/>
      <c r="FZ350" s="500"/>
      <c r="GA350" s="500"/>
      <c r="GB350" s="500"/>
      <c r="GC350" s="500"/>
      <c r="GD350" s="500"/>
      <c r="GE350" s="500"/>
      <c r="GF350" s="500"/>
      <c r="GG350" s="500"/>
      <c r="GH350" s="500"/>
      <c r="GI350" s="500"/>
      <c r="GJ350" s="500"/>
      <c r="GK350" s="500"/>
      <c r="GL350" s="500"/>
      <c r="GM350" s="500"/>
      <c r="GN350" s="500"/>
      <c r="GO350" s="500"/>
      <c r="GP350" s="500"/>
      <c r="GQ350" s="500"/>
      <c r="GR350" s="500"/>
      <c r="GS350" s="500"/>
      <c r="GT350" s="500"/>
      <c r="GU350" s="500"/>
      <c r="GV350" s="500"/>
      <c r="GW350" s="500"/>
      <c r="GX350" s="500"/>
      <c r="GY350" s="500"/>
      <c r="GZ350" s="500"/>
      <c r="HA350" s="500"/>
      <c r="HB350" s="500"/>
      <c r="HC350" s="500"/>
      <c r="HD350" s="500"/>
      <c r="HE350" s="500"/>
      <c r="HF350" s="500"/>
      <c r="HG350" s="500"/>
      <c r="HH350" s="500"/>
      <c r="HI350" s="500"/>
      <c r="HJ350" s="500"/>
      <c r="HK350" s="500"/>
      <c r="HL350" s="500"/>
      <c r="HM350" s="500"/>
      <c r="HN350" s="500"/>
      <c r="HO350" s="500"/>
      <c r="HP350" s="500"/>
      <c r="HQ350" s="500"/>
      <c r="HR350" s="500"/>
      <c r="HS350" s="500"/>
      <c r="HT350" s="500"/>
      <c r="HU350" s="500"/>
      <c r="HV350" s="500"/>
      <c r="HW350" s="500"/>
      <c r="HX350" s="500"/>
      <c r="HY350" s="500"/>
      <c r="HZ350" s="500"/>
      <c r="IA350" s="500"/>
      <c r="IB350" s="500"/>
      <c r="IC350" s="500"/>
      <c r="ID350" s="500"/>
      <c r="IE350" s="500"/>
      <c r="IF350" s="500"/>
      <c r="IG350" s="500"/>
      <c r="IH350" s="500"/>
      <c r="II350" s="500"/>
      <c r="IJ350" s="500"/>
      <c r="IK350" s="500"/>
      <c r="IL350" s="500"/>
      <c r="IM350" s="500"/>
      <c r="IN350" s="500"/>
      <c r="IO350" s="500"/>
      <c r="IP350" s="500"/>
      <c r="IQ350" s="500"/>
      <c r="IR350" s="500"/>
      <c r="IS350" s="500"/>
      <c r="IT350" s="500"/>
      <c r="IU350" s="500"/>
      <c r="IV350" s="500"/>
      <c r="IW350" s="500"/>
      <c r="IX350" s="500"/>
      <c r="IY350" s="500"/>
      <c r="IZ350" s="500"/>
      <c r="JA350" s="500"/>
      <c r="JB350" s="500"/>
      <c r="JC350" s="500"/>
      <c r="JD350" s="500"/>
      <c r="JE350" s="500"/>
      <c r="JF350" s="500"/>
      <c r="JG350" s="500"/>
      <c r="JH350" s="500"/>
      <c r="JI350" s="500"/>
      <c r="JJ350" s="500"/>
      <c r="JK350" s="500"/>
    </row>
    <row r="351" ht="11.25" customHeight="1">
      <c r="A351" s="500"/>
      <c r="B351" s="500"/>
      <c r="C351" s="500"/>
      <c r="D351" s="596" t="s">
        <v>199</v>
      </c>
      <c r="E351" s="788" t="str">
        <f>IFERROR(__xludf.DUMMYFUNCTION("split(regexReplace(TO_TEXT(NPCs!AC358), ""(.)"", ""$1_""), ""_"")"),"#VALUE!")</f>
        <v>#VALUE!</v>
      </c>
      <c r="F351" s="542"/>
      <c r="G351" s="542"/>
      <c r="H351" s="542"/>
      <c r="I351" s="542"/>
      <c r="J351" s="542"/>
      <c r="K351" s="542"/>
      <c r="L351" s="543"/>
      <c r="M351" s="540"/>
      <c r="N351" s="540"/>
      <c r="O351" s="540"/>
      <c r="P351" s="540"/>
      <c r="Q351" s="540"/>
      <c r="R351" s="540"/>
      <c r="S351" s="540"/>
      <c r="T351" s="540"/>
      <c r="U351" s="500"/>
      <c r="V351" s="500"/>
      <c r="W351" s="500"/>
      <c r="X351" s="500"/>
      <c r="Y351" s="500"/>
      <c r="Z351" s="500"/>
      <c r="AA351" s="800"/>
      <c r="AB351" s="500"/>
      <c r="AC351" s="498" t="s">
        <v>174</v>
      </c>
      <c r="AD351" s="536" t="s">
        <v>175</v>
      </c>
      <c r="AE351" s="536" t="s">
        <v>176</v>
      </c>
      <c r="AF351" s="537">
        <f>MAX(If(AE347+sum(AK348:AK349)&gt;12,20,AE347+sum(AK348:AK349)),2)</f>
        <v>2</v>
      </c>
      <c r="AG351" s="537" t="str">
        <f>"+"</f>
        <v>+</v>
      </c>
      <c r="AH351" s="537">
        <f>sum(AL348:AL349)</f>
        <v>0</v>
      </c>
      <c r="AI351" s="538" t="str">
        <f>"+"</f>
        <v>+</v>
      </c>
      <c r="AJ351" s="538">
        <f>AH351+IF(countIf(AD348:AD349,"PROSPIT")&gt;0,1,0)</f>
        <v>0</v>
      </c>
      <c r="AK351" s="539" t="str">
        <f>"+"</f>
        <v>+</v>
      </c>
      <c r="AL351" s="539">
        <f>AH351+IF(countIf(AD348:AD349,"DERSE")&gt;0,1,0)</f>
        <v>0</v>
      </c>
      <c r="AM351" s="494"/>
      <c r="AN351" s="499" t="s">
        <v>136</v>
      </c>
      <c r="AO351" s="500"/>
      <c r="AQ351" s="494">
        <f>0+Countif(AD348:AD349,"CANINE")</f>
        <v>0</v>
      </c>
      <c r="AR351" s="499">
        <f>(COUNTIF(AQ340:AQ374,"&gt;0")-1)*2</f>
        <v>-2</v>
      </c>
      <c r="AS351" s="494">
        <f>8+countIf(AD347:AD348, "LIGHTWEIGHT")*2</f>
        <v>8</v>
      </c>
      <c r="AT351" s="494"/>
      <c r="AU351" s="498" t="s">
        <v>177</v>
      </c>
      <c r="AV351" s="495">
        <f>If(AE347+AR351&gt;=AS351,MAX(AS351-AE347,0),AR351)</f>
        <v>-2</v>
      </c>
      <c r="AW351" s="499">
        <v>0.0</v>
      </c>
      <c r="AX351" s="494"/>
      <c r="AY351" s="500"/>
      <c r="AZ351" s="801"/>
      <c r="BA351" s="500"/>
      <c r="BB351" s="500"/>
      <c r="BC351" s="500"/>
      <c r="BD351" s="500"/>
      <c r="BE351" s="500"/>
      <c r="BF351" s="500"/>
      <c r="BG351" s="500"/>
      <c r="BH351" s="500"/>
      <c r="BI351" s="500"/>
      <c r="BJ351" s="500"/>
      <c r="BK351" s="500"/>
      <c r="BL351" s="500"/>
      <c r="BM351" s="500"/>
      <c r="BN351" s="500"/>
      <c r="BO351" s="500"/>
      <c r="BP351" s="500"/>
      <c r="BQ351" s="500"/>
      <c r="BR351" s="500"/>
      <c r="BS351" s="500"/>
      <c r="BT351" s="500"/>
      <c r="BU351" s="500"/>
      <c r="BV351" s="500"/>
      <c r="BW351" s="500"/>
      <c r="BX351" s="500"/>
      <c r="BY351" s="500"/>
      <c r="BZ351" s="500"/>
      <c r="CA351" s="500"/>
      <c r="CB351" s="500"/>
      <c r="CC351" s="500"/>
      <c r="CD351" s="500"/>
      <c r="CE351" s="500"/>
      <c r="CF351" s="500"/>
      <c r="CG351" s="500"/>
      <c r="CH351" s="500"/>
      <c r="CI351" s="500"/>
      <c r="CJ351" s="500"/>
      <c r="CK351" s="500"/>
      <c r="CL351" s="500"/>
      <c r="CM351" s="500"/>
      <c r="CN351" s="500"/>
      <c r="CO351" s="500"/>
      <c r="CP351" s="500"/>
      <c r="CQ351" s="500"/>
      <c r="CR351" s="500"/>
      <c r="CS351" s="500"/>
      <c r="CT351" s="500"/>
      <c r="CU351" s="500"/>
      <c r="CV351" s="500"/>
      <c r="CW351" s="500"/>
      <c r="CX351" s="500"/>
      <c r="CY351" s="500"/>
      <c r="CZ351" s="500"/>
      <c r="DA351" s="500"/>
      <c r="DB351" s="500"/>
      <c r="DC351" s="500"/>
      <c r="DD351" s="500"/>
      <c r="DE351" s="500"/>
      <c r="DF351" s="500"/>
      <c r="DG351" s="500"/>
      <c r="DH351" s="500"/>
      <c r="DI351" s="500"/>
      <c r="DJ351" s="500"/>
      <c r="DK351" s="500"/>
      <c r="DL351" s="500"/>
      <c r="DM351" s="500"/>
      <c r="DN351" s="500"/>
      <c r="DO351" s="500"/>
      <c r="DP351" s="500"/>
      <c r="DQ351" s="500"/>
      <c r="DR351" s="500"/>
      <c r="DS351" s="500"/>
      <c r="DT351" s="500"/>
      <c r="DU351" s="500"/>
      <c r="DV351" s="500"/>
      <c r="DW351" s="500"/>
      <c r="DX351" s="500"/>
      <c r="DY351" s="500"/>
      <c r="DZ351" s="500"/>
      <c r="EA351" s="500"/>
      <c r="EB351" s="500"/>
      <c r="EC351" s="500"/>
      <c r="ED351" s="500"/>
      <c r="EE351" s="500"/>
      <c r="EF351" s="500"/>
      <c r="EG351" s="500"/>
      <c r="EH351" s="500"/>
      <c r="EI351" s="500"/>
      <c r="EJ351" s="500"/>
      <c r="EK351" s="500"/>
      <c r="EL351" s="500"/>
      <c r="EM351" s="500"/>
      <c r="EN351" s="500"/>
      <c r="EO351" s="500"/>
      <c r="EP351" s="500"/>
      <c r="EQ351" s="500"/>
      <c r="ER351" s="500"/>
      <c r="ES351" s="500"/>
      <c r="ET351" s="500"/>
      <c r="EU351" s="500"/>
      <c r="EV351" s="500"/>
      <c r="EW351" s="500"/>
      <c r="EX351" s="500"/>
      <c r="EY351" s="500"/>
      <c r="EZ351" s="500"/>
      <c r="FA351" s="500"/>
      <c r="FB351" s="500"/>
      <c r="FC351" s="500"/>
      <c r="FD351" s="500"/>
      <c r="FE351" s="500"/>
      <c r="FF351" s="500"/>
      <c r="FG351" s="500"/>
      <c r="FH351" s="500"/>
      <c r="FI351" s="500"/>
      <c r="FJ351" s="500"/>
      <c r="FK351" s="500"/>
      <c r="FL351" s="500"/>
      <c r="FM351" s="500"/>
      <c r="FN351" s="500"/>
      <c r="FO351" s="500"/>
      <c r="FP351" s="500"/>
      <c r="FQ351" s="500"/>
      <c r="FR351" s="500"/>
      <c r="FS351" s="500"/>
      <c r="FT351" s="500"/>
      <c r="FU351" s="500"/>
      <c r="FV351" s="500"/>
      <c r="FW351" s="500"/>
      <c r="FX351" s="500"/>
      <c r="FY351" s="500"/>
      <c r="FZ351" s="500"/>
      <c r="GA351" s="500"/>
      <c r="GB351" s="500"/>
      <c r="GC351" s="500"/>
      <c r="GD351" s="500"/>
      <c r="GE351" s="500"/>
      <c r="GF351" s="500"/>
      <c r="GG351" s="500"/>
      <c r="GH351" s="500"/>
      <c r="GI351" s="500"/>
      <c r="GJ351" s="500"/>
      <c r="GK351" s="500"/>
      <c r="GL351" s="500"/>
      <c r="GM351" s="500"/>
      <c r="GN351" s="500"/>
      <c r="GO351" s="500"/>
      <c r="GP351" s="500"/>
      <c r="GQ351" s="500"/>
      <c r="GR351" s="500"/>
      <c r="GS351" s="500"/>
      <c r="GT351" s="500"/>
      <c r="GU351" s="500"/>
      <c r="GV351" s="500"/>
      <c r="GW351" s="500"/>
      <c r="GX351" s="500"/>
      <c r="GY351" s="500"/>
      <c r="GZ351" s="500"/>
      <c r="HA351" s="500"/>
      <c r="HB351" s="500"/>
      <c r="HC351" s="500"/>
      <c r="HD351" s="500"/>
      <c r="HE351" s="500"/>
      <c r="HF351" s="500"/>
      <c r="HG351" s="500"/>
      <c r="HH351" s="500"/>
      <c r="HI351" s="500"/>
      <c r="HJ351" s="500"/>
      <c r="HK351" s="500"/>
      <c r="HL351" s="500"/>
      <c r="HM351" s="500"/>
      <c r="HN351" s="500"/>
      <c r="HO351" s="500"/>
      <c r="HP351" s="500"/>
      <c r="HQ351" s="500"/>
      <c r="HR351" s="500"/>
      <c r="HS351" s="500"/>
      <c r="HT351" s="500"/>
      <c r="HU351" s="500"/>
      <c r="HV351" s="500"/>
      <c r="HW351" s="500"/>
      <c r="HX351" s="500"/>
      <c r="HY351" s="500"/>
      <c r="HZ351" s="500"/>
      <c r="IA351" s="500"/>
      <c r="IB351" s="500"/>
      <c r="IC351" s="500"/>
      <c r="ID351" s="500"/>
      <c r="IE351" s="500"/>
      <c r="IF351" s="500"/>
      <c r="IG351" s="500"/>
      <c r="IH351" s="500"/>
      <c r="II351" s="500"/>
      <c r="IJ351" s="500"/>
      <c r="IK351" s="500"/>
      <c r="IL351" s="500"/>
      <c r="IM351" s="500"/>
      <c r="IN351" s="500"/>
      <c r="IO351" s="500"/>
      <c r="IP351" s="500"/>
      <c r="IQ351" s="500"/>
      <c r="IR351" s="500"/>
      <c r="IS351" s="500"/>
      <c r="IT351" s="500"/>
      <c r="IU351" s="500"/>
      <c r="IV351" s="500"/>
      <c r="IW351" s="500"/>
      <c r="IX351" s="500"/>
      <c r="IY351" s="500"/>
      <c r="IZ351" s="500"/>
      <c r="JA351" s="500"/>
      <c r="JB351" s="500"/>
      <c r="JC351" s="500"/>
      <c r="JD351" s="500"/>
      <c r="JE351" s="500"/>
      <c r="JF351" s="500"/>
      <c r="JG351" s="500"/>
      <c r="JH351" s="500"/>
      <c r="JI351" s="500"/>
      <c r="JJ351" s="500"/>
      <c r="JK351" s="500"/>
    </row>
    <row r="352" ht="11.25" customHeight="1">
      <c r="A352" s="500"/>
      <c r="B352" s="500"/>
      <c r="C352" s="500"/>
      <c r="D352" s="596" t="s">
        <v>205</v>
      </c>
      <c r="E352" s="639" t="str">
        <f t="array" ref="E352">IFERROR(INDEX(Code_KindReturn, MATCH(TRUE, EXACT(E351, Code_Code), 0)),"")</f>
        <v/>
      </c>
      <c r="F352" s="639" t="str">
        <f t="array" ref="F352">IFERROR(INDEX(Code_GristReturn, MATCH(TRUE, EXACT(F351, Code_Code), 0)),"")</f>
        <v/>
      </c>
      <c r="G352" s="639" t="str">
        <f t="array" ref="G352">IFERROR(INDEX(Code_Trait1Return, MATCH(TRUE, EXACT(G351, Code_Code), 0)),"")</f>
        <v/>
      </c>
      <c r="H352" s="639" t="str">
        <f t="array" ref="H352">IFERROR(INDEX(Code_Trait2Return, MATCH(TRUE, EXACT(H351, Code_Code), 0)),"")</f>
        <v/>
      </c>
      <c r="I352" s="639" t="str">
        <f t="array" ref="I352">IFERROR(INDEX(Code_Action1Return, MATCH(TRUE, EXACT(I351, Code_Code), 0)),"")</f>
        <v/>
      </c>
      <c r="J352" s="639" t="str">
        <f t="array" ref="J352">IFERROR(INDEX(Code_Action2Return, MATCH(TRUE, EXACT(J351, Code_Code), 0)),"")</f>
        <v/>
      </c>
      <c r="K352" s="639" t="str">
        <f t="array" ref="K352">IFERROR(INDEX(Code_Action3Return, MATCH(TRUE, EXACT(K351, Code_Code), 0)),"")</f>
        <v/>
      </c>
      <c r="L352" s="639" t="str">
        <f t="array" ref="L352">IFERROR(INDEX(Code_Action4Return, MATCH(TRUE, EXACT(L351, Code_Code), 0)),"")</f>
        <v/>
      </c>
      <c r="M352" s="540"/>
      <c r="N352" s="540"/>
      <c r="O352" s="540"/>
      <c r="P352" s="540"/>
      <c r="Q352" s="540"/>
      <c r="R352" s="540"/>
      <c r="S352" s="596" t="s">
        <v>160</v>
      </c>
      <c r="T352" s="517" t="s">
        <v>161</v>
      </c>
      <c r="U352" s="500"/>
      <c r="V352" s="500"/>
      <c r="W352" s="500"/>
      <c r="X352" s="500"/>
      <c r="Y352" s="500"/>
      <c r="Z352" s="500"/>
      <c r="AA352" s="802"/>
      <c r="AB352" s="526"/>
      <c r="AC352" s="796" t="str">
        <f>IF(countIf(AD348:AD349,"META")&gt;0," + ",if(AD352="",""," + "))</f>
        <v/>
      </c>
      <c r="AD352" s="541" t="str">
        <f>IF(countIf(AD348:AD349,"META")&gt;0,"",AD347)</f>
        <v/>
      </c>
      <c r="AE352" s="542" t="str">
        <f>IF(countIf(AD348:AD349,"META")&gt;0,"",if(AD352="","","d"))</f>
        <v/>
      </c>
      <c r="AF352" s="543" t="str">
        <f>IF(countIf(AD348:AD349,"META")&gt;0,AF351/2+1,IF(AD352&lt;&gt;"",AF351,""))</f>
        <v/>
      </c>
      <c r="AG352" s="544" t="str">
        <f>IF(AH351&gt;0,"+","")</f>
        <v/>
      </c>
      <c r="AH352" s="543" t="str">
        <f>if(AH351=0,"",AH351)</f>
        <v/>
      </c>
      <c r="AI352" s="545" t="str">
        <f>CONCATENATE( If(countIf(AD348:AD349,"DRACONIC")&gt;0,"+1d2",""),IF(AJ351&gt;0,"+",""))</f>
        <v/>
      </c>
      <c r="AJ352" s="546" t="str">
        <f>if(AJ351=0,"",AJ351)</f>
        <v/>
      </c>
      <c r="AK352" s="547" t="str">
        <f>CONCATENATE( If(countIf(AD348:AD349,"DRACONIC")&gt;0,"+1d2",""),IF(AL351&gt;0,"+",""))</f>
        <v/>
      </c>
      <c r="AL352" s="548" t="str">
        <f>if(AL351=0,"",AL351)</f>
        <v/>
      </c>
      <c r="AM352" s="525"/>
      <c r="AN352" s="516">
        <f>AF351/2+1+AH351</f>
        <v>2</v>
      </c>
      <c r="AO352" s="526"/>
      <c r="AP352" s="637"/>
      <c r="AQ352" s="525">
        <f>0-COUNTIF(AD348:AD349,"FELINE")</f>
        <v>0</v>
      </c>
      <c r="AR352" s="797">
        <f>(COUNTIF(AQ340:AQ374,"&lt;0")-1)*2</f>
        <v>-2</v>
      </c>
      <c r="AS352" s="525">
        <f>8+countIf(AD347:AD348, "LIGHTWEIGHT")*2</f>
        <v>8</v>
      </c>
      <c r="AT352" s="525"/>
      <c r="AU352" s="798" t="s">
        <v>178</v>
      </c>
      <c r="AV352" s="527">
        <f>If(AE347+AR352&gt;=AS352,MAX(AS352-AE347,0),AR352)</f>
        <v>-2</v>
      </c>
      <c r="AW352" s="797">
        <v>0.0</v>
      </c>
      <c r="AX352" s="525"/>
      <c r="AY352" s="526"/>
      <c r="AZ352" s="803"/>
      <c r="BA352" s="500"/>
      <c r="BB352" s="500"/>
      <c r="BC352" s="500"/>
      <c r="BD352" s="500"/>
      <c r="BE352" s="500"/>
      <c r="BF352" s="500"/>
      <c r="BG352" s="500"/>
      <c r="BH352" s="500"/>
      <c r="BI352" s="500"/>
      <c r="BJ352" s="500"/>
      <c r="BK352" s="500"/>
      <c r="BL352" s="500"/>
      <c r="BM352" s="500"/>
      <c r="BN352" s="500"/>
      <c r="BO352" s="500"/>
      <c r="BP352" s="500"/>
      <c r="BQ352" s="500"/>
      <c r="BR352" s="500"/>
      <c r="BS352" s="500"/>
      <c r="BT352" s="500"/>
      <c r="BU352" s="500"/>
      <c r="BV352" s="500"/>
      <c r="BW352" s="500"/>
      <c r="BX352" s="500"/>
      <c r="BY352" s="500"/>
      <c r="BZ352" s="500"/>
      <c r="CA352" s="500"/>
      <c r="CB352" s="500"/>
      <c r="CC352" s="500"/>
      <c r="CD352" s="500"/>
      <c r="CE352" s="500"/>
      <c r="CF352" s="500"/>
      <c r="CG352" s="500"/>
      <c r="CH352" s="500"/>
      <c r="CI352" s="500"/>
      <c r="CJ352" s="500"/>
      <c r="CK352" s="500"/>
      <c r="CL352" s="500"/>
      <c r="CM352" s="500"/>
      <c r="CN352" s="500"/>
      <c r="CO352" s="500"/>
      <c r="CP352" s="500"/>
      <c r="CQ352" s="500"/>
      <c r="CR352" s="500"/>
      <c r="CS352" s="500"/>
      <c r="CT352" s="500"/>
      <c r="CU352" s="500"/>
      <c r="CV352" s="500"/>
      <c r="CW352" s="500"/>
      <c r="CX352" s="500"/>
      <c r="CY352" s="500"/>
      <c r="CZ352" s="500"/>
      <c r="DA352" s="500"/>
      <c r="DB352" s="500"/>
      <c r="DC352" s="500"/>
      <c r="DD352" s="500"/>
      <c r="DE352" s="500"/>
      <c r="DF352" s="500"/>
      <c r="DG352" s="500"/>
      <c r="DH352" s="500"/>
      <c r="DI352" s="500"/>
      <c r="DJ352" s="500"/>
      <c r="DK352" s="500"/>
      <c r="DL352" s="500"/>
      <c r="DM352" s="500"/>
      <c r="DN352" s="500"/>
      <c r="DO352" s="500"/>
      <c r="DP352" s="500"/>
      <c r="DQ352" s="500"/>
      <c r="DR352" s="500"/>
      <c r="DS352" s="500"/>
      <c r="DT352" s="500"/>
      <c r="DU352" s="500"/>
      <c r="DV352" s="500"/>
      <c r="DW352" s="500"/>
      <c r="DX352" s="500"/>
      <c r="DY352" s="500"/>
      <c r="DZ352" s="500"/>
      <c r="EA352" s="500"/>
      <c r="EB352" s="500"/>
      <c r="EC352" s="500"/>
      <c r="ED352" s="500"/>
      <c r="EE352" s="500"/>
      <c r="EF352" s="500"/>
      <c r="EG352" s="500"/>
      <c r="EH352" s="500"/>
      <c r="EI352" s="500"/>
      <c r="EJ352" s="500"/>
      <c r="EK352" s="500"/>
      <c r="EL352" s="500"/>
      <c r="EM352" s="500"/>
      <c r="EN352" s="500"/>
      <c r="EO352" s="500"/>
      <c r="EP352" s="500"/>
      <c r="EQ352" s="500"/>
      <c r="ER352" s="500"/>
      <c r="ES352" s="500"/>
      <c r="ET352" s="500"/>
      <c r="EU352" s="500"/>
      <c r="EV352" s="500"/>
      <c r="EW352" s="500"/>
      <c r="EX352" s="500"/>
      <c r="EY352" s="500"/>
      <c r="EZ352" s="500"/>
      <c r="FA352" s="500"/>
      <c r="FB352" s="500"/>
      <c r="FC352" s="500"/>
      <c r="FD352" s="500"/>
      <c r="FE352" s="500"/>
      <c r="FF352" s="500"/>
      <c r="FG352" s="500"/>
      <c r="FH352" s="500"/>
      <c r="FI352" s="500"/>
      <c r="FJ352" s="500"/>
      <c r="FK352" s="500"/>
      <c r="FL352" s="500"/>
      <c r="FM352" s="500"/>
      <c r="FN352" s="500"/>
      <c r="FO352" s="500"/>
      <c r="FP352" s="500"/>
      <c r="FQ352" s="500"/>
      <c r="FR352" s="500"/>
      <c r="FS352" s="500"/>
      <c r="FT352" s="500"/>
      <c r="FU352" s="500"/>
      <c r="FV352" s="500"/>
      <c r="FW352" s="500"/>
      <c r="FX352" s="500"/>
      <c r="FY352" s="500"/>
      <c r="FZ352" s="500"/>
      <c r="GA352" s="500"/>
      <c r="GB352" s="500"/>
      <c r="GC352" s="500"/>
      <c r="GD352" s="500"/>
      <c r="GE352" s="500"/>
      <c r="GF352" s="500"/>
      <c r="GG352" s="500"/>
      <c r="GH352" s="500"/>
      <c r="GI352" s="500"/>
      <c r="GJ352" s="500"/>
      <c r="GK352" s="500"/>
      <c r="GL352" s="500"/>
      <c r="GM352" s="500"/>
      <c r="GN352" s="500"/>
      <c r="GO352" s="500"/>
      <c r="GP352" s="500"/>
      <c r="GQ352" s="500"/>
      <c r="GR352" s="500"/>
      <c r="GS352" s="500"/>
      <c r="GT352" s="500"/>
      <c r="GU352" s="500"/>
      <c r="GV352" s="500"/>
      <c r="GW352" s="500"/>
      <c r="GX352" s="500"/>
      <c r="GY352" s="500"/>
      <c r="GZ352" s="500"/>
      <c r="HA352" s="500"/>
      <c r="HB352" s="500"/>
      <c r="HC352" s="500"/>
      <c r="HD352" s="500"/>
      <c r="HE352" s="500"/>
      <c r="HF352" s="500"/>
      <c r="HG352" s="500"/>
      <c r="HH352" s="500"/>
      <c r="HI352" s="500"/>
      <c r="HJ352" s="500"/>
      <c r="HK352" s="500"/>
      <c r="HL352" s="500"/>
      <c r="HM352" s="500"/>
      <c r="HN352" s="500"/>
      <c r="HO352" s="500"/>
      <c r="HP352" s="500"/>
      <c r="HQ352" s="500"/>
      <c r="HR352" s="500"/>
      <c r="HS352" s="500"/>
      <c r="HT352" s="500"/>
      <c r="HU352" s="500"/>
      <c r="HV352" s="500"/>
      <c r="HW352" s="500"/>
      <c r="HX352" s="500"/>
      <c r="HY352" s="500"/>
      <c r="HZ352" s="500"/>
      <c r="IA352" s="500"/>
      <c r="IB352" s="500"/>
      <c r="IC352" s="500"/>
      <c r="ID352" s="500"/>
      <c r="IE352" s="500"/>
      <c r="IF352" s="500"/>
      <c r="IG352" s="500"/>
      <c r="IH352" s="500"/>
      <c r="II352" s="500"/>
      <c r="IJ352" s="500"/>
      <c r="IK352" s="500"/>
      <c r="IL352" s="500"/>
      <c r="IM352" s="500"/>
      <c r="IN352" s="500"/>
      <c r="IO352" s="500"/>
      <c r="IP352" s="500"/>
      <c r="IQ352" s="500"/>
      <c r="IR352" s="500"/>
      <c r="IS352" s="500"/>
      <c r="IT352" s="500"/>
      <c r="IU352" s="500"/>
      <c r="IV352" s="500"/>
      <c r="IW352" s="500"/>
      <c r="IX352" s="500"/>
      <c r="IY352" s="500"/>
      <c r="IZ352" s="500"/>
      <c r="JA352" s="500"/>
      <c r="JB352" s="500"/>
      <c r="JC352" s="500"/>
      <c r="JD352" s="500"/>
      <c r="JE352" s="500"/>
      <c r="JF352" s="500"/>
      <c r="JG352" s="500"/>
      <c r="JH352" s="500"/>
      <c r="JI352" s="500"/>
      <c r="JJ352" s="500"/>
      <c r="JK352" s="500"/>
    </row>
    <row r="353" ht="11.25" customHeight="1">
      <c r="A353" s="500"/>
      <c r="B353" s="500"/>
      <c r="C353" s="500"/>
      <c r="D353" s="596" t="s">
        <v>206</v>
      </c>
      <c r="E353" s="540" t="str">
        <f>IFERROR(VLOOKUP(E352,LookupKind,3, FALSE))</f>
        <v/>
      </c>
      <c r="F353" s="540"/>
      <c r="G353" s="540"/>
      <c r="H353" s="540"/>
      <c r="I353" s="540"/>
      <c r="J353" s="540"/>
      <c r="K353" s="540"/>
      <c r="L353" s="540"/>
      <c r="M353" s="540"/>
      <c r="N353" s="540"/>
      <c r="O353" s="540"/>
      <c r="P353" s="540"/>
      <c r="Q353" s="540"/>
      <c r="R353" s="596" t="s">
        <v>163</v>
      </c>
      <c r="S353" s="658">
        <v>-2.0</v>
      </c>
      <c r="T353" s="659">
        <v>1.0</v>
      </c>
      <c r="U353" s="500"/>
      <c r="V353" s="500"/>
      <c r="W353" s="500"/>
      <c r="X353" s="500"/>
      <c r="Y353" s="500"/>
      <c r="Z353" s="500"/>
      <c r="AA353" s="500"/>
      <c r="AB353" s="500"/>
      <c r="AC353" s="804" t="s">
        <v>208</v>
      </c>
      <c r="AD353" s="540"/>
      <c r="AE353" s="494"/>
      <c r="AF353" s="494"/>
      <c r="AG353" s="494"/>
      <c r="AH353" s="494"/>
      <c r="AI353" s="494"/>
      <c r="AJ353" s="494"/>
      <c r="AK353" s="494"/>
      <c r="AL353" s="578"/>
      <c r="AM353" s="578"/>
      <c r="AN353" s="578"/>
      <c r="AO353" s="578"/>
      <c r="AP353" s="578"/>
      <c r="AQ353" s="578"/>
      <c r="AR353" s="578"/>
      <c r="AS353" s="578"/>
      <c r="AT353" s="578"/>
      <c r="AU353" s="578"/>
      <c r="AV353" s="578"/>
      <c r="AW353" s="578"/>
      <c r="AX353" s="494"/>
      <c r="AY353" s="500"/>
      <c r="AZ353" s="500"/>
      <c r="BA353" s="500"/>
      <c r="BB353" s="500"/>
      <c r="BC353" s="500"/>
      <c r="BD353" s="500"/>
      <c r="BE353" s="500"/>
      <c r="BF353" s="500"/>
      <c r="BG353" s="500"/>
      <c r="BH353" s="500"/>
      <c r="BI353" s="500"/>
      <c r="BJ353" s="500"/>
      <c r="BK353" s="500"/>
      <c r="BL353" s="500"/>
      <c r="BM353" s="500"/>
      <c r="BN353" s="500"/>
      <c r="BO353" s="500"/>
      <c r="BP353" s="500"/>
      <c r="BQ353" s="500"/>
      <c r="BR353" s="500"/>
      <c r="BS353" s="500"/>
      <c r="BT353" s="500"/>
      <c r="BU353" s="500"/>
      <c r="BV353" s="500"/>
      <c r="BW353" s="500"/>
      <c r="BX353" s="500"/>
      <c r="BY353" s="500"/>
      <c r="BZ353" s="500"/>
      <c r="CA353" s="500"/>
      <c r="CB353" s="500"/>
      <c r="CC353" s="500"/>
      <c r="CD353" s="500"/>
      <c r="CE353" s="500"/>
      <c r="CF353" s="500"/>
      <c r="CG353" s="500"/>
      <c r="CH353" s="500"/>
      <c r="CI353" s="500"/>
      <c r="CJ353" s="500"/>
      <c r="CK353" s="500"/>
      <c r="CL353" s="500"/>
      <c r="CM353" s="500"/>
      <c r="CN353" s="500"/>
      <c r="CO353" s="500"/>
      <c r="CP353" s="500"/>
      <c r="CQ353" s="500"/>
      <c r="CR353" s="500"/>
      <c r="CS353" s="500"/>
      <c r="CT353" s="500"/>
      <c r="CU353" s="500"/>
      <c r="CV353" s="500"/>
      <c r="CW353" s="500"/>
      <c r="CX353" s="500"/>
      <c r="CY353" s="500"/>
      <c r="CZ353" s="500"/>
      <c r="DA353" s="500"/>
      <c r="DB353" s="500"/>
      <c r="DC353" s="500"/>
      <c r="DD353" s="500"/>
      <c r="DE353" s="500"/>
      <c r="DF353" s="500"/>
      <c r="DG353" s="500"/>
      <c r="DH353" s="500"/>
      <c r="DI353" s="500"/>
      <c r="DJ353" s="500"/>
      <c r="DK353" s="500"/>
      <c r="DL353" s="500"/>
      <c r="DM353" s="500"/>
      <c r="DN353" s="500"/>
      <c r="DO353" s="500"/>
      <c r="DP353" s="500"/>
      <c r="DQ353" s="500"/>
      <c r="DR353" s="500"/>
      <c r="DS353" s="500"/>
      <c r="DT353" s="500"/>
      <c r="DU353" s="500"/>
      <c r="DV353" s="500"/>
      <c r="DW353" s="500"/>
      <c r="DX353" s="500"/>
      <c r="DY353" s="500"/>
      <c r="DZ353" s="500"/>
      <c r="EA353" s="500"/>
      <c r="EB353" s="500"/>
      <c r="EC353" s="500"/>
      <c r="ED353" s="500"/>
      <c r="EE353" s="500"/>
      <c r="EF353" s="500"/>
      <c r="EG353" s="500"/>
      <c r="EH353" s="500"/>
      <c r="EI353" s="500"/>
      <c r="EJ353" s="500"/>
      <c r="EK353" s="500"/>
      <c r="EL353" s="500"/>
      <c r="EM353" s="500"/>
      <c r="EN353" s="500"/>
      <c r="EO353" s="500"/>
      <c r="EP353" s="500"/>
      <c r="EQ353" s="500"/>
      <c r="ER353" s="500"/>
      <c r="ES353" s="500"/>
      <c r="ET353" s="500"/>
      <c r="EU353" s="500"/>
      <c r="EV353" s="500"/>
      <c r="EW353" s="500"/>
      <c r="EX353" s="500"/>
      <c r="EY353" s="500"/>
      <c r="EZ353" s="500"/>
      <c r="FA353" s="500"/>
      <c r="FB353" s="500"/>
      <c r="FC353" s="500"/>
      <c r="FD353" s="500"/>
      <c r="FE353" s="500"/>
      <c r="FF353" s="500"/>
      <c r="FG353" s="500"/>
      <c r="FH353" s="500"/>
      <c r="FI353" s="500"/>
      <c r="FJ353" s="500"/>
      <c r="FK353" s="500"/>
      <c r="FL353" s="500"/>
      <c r="FM353" s="500"/>
      <c r="FN353" s="500"/>
      <c r="FO353" s="500"/>
      <c r="FP353" s="500"/>
      <c r="FQ353" s="500"/>
      <c r="FR353" s="500"/>
      <c r="FS353" s="500"/>
      <c r="FT353" s="500"/>
      <c r="FU353" s="500"/>
      <c r="FV353" s="500"/>
      <c r="FW353" s="500"/>
      <c r="FX353" s="500"/>
      <c r="FY353" s="500"/>
      <c r="FZ353" s="500"/>
      <c r="GA353" s="500"/>
      <c r="GB353" s="500"/>
      <c r="GC353" s="500"/>
      <c r="GD353" s="500"/>
      <c r="GE353" s="500"/>
      <c r="GF353" s="500"/>
      <c r="GG353" s="500"/>
      <c r="GH353" s="500"/>
      <c r="GI353" s="500"/>
      <c r="GJ353" s="500"/>
      <c r="GK353" s="500"/>
      <c r="GL353" s="500"/>
      <c r="GM353" s="500"/>
      <c r="GN353" s="500"/>
      <c r="GO353" s="500"/>
      <c r="GP353" s="500"/>
      <c r="GQ353" s="500"/>
      <c r="GR353" s="500"/>
      <c r="GS353" s="500"/>
      <c r="GT353" s="500"/>
      <c r="GU353" s="500"/>
      <c r="GV353" s="500"/>
      <c r="GW353" s="500"/>
      <c r="GX353" s="500"/>
      <c r="GY353" s="500"/>
      <c r="GZ353" s="500"/>
      <c r="HA353" s="500"/>
      <c r="HB353" s="500"/>
      <c r="HC353" s="500"/>
      <c r="HD353" s="500"/>
      <c r="HE353" s="500"/>
      <c r="HF353" s="500"/>
      <c r="HG353" s="500"/>
      <c r="HH353" s="500"/>
      <c r="HI353" s="500"/>
      <c r="HJ353" s="500"/>
      <c r="HK353" s="500"/>
      <c r="HL353" s="500"/>
      <c r="HM353" s="500"/>
      <c r="HN353" s="500"/>
      <c r="HO353" s="500"/>
      <c r="HP353" s="500"/>
      <c r="HQ353" s="500"/>
      <c r="HR353" s="500"/>
      <c r="HS353" s="500"/>
      <c r="HT353" s="500"/>
      <c r="HU353" s="500"/>
      <c r="HV353" s="500"/>
      <c r="HW353" s="500"/>
      <c r="HX353" s="500"/>
      <c r="HY353" s="500"/>
      <c r="HZ353" s="500"/>
      <c r="IA353" s="500"/>
      <c r="IB353" s="500"/>
      <c r="IC353" s="500"/>
      <c r="ID353" s="500"/>
      <c r="IE353" s="500"/>
      <c r="IF353" s="500"/>
      <c r="IG353" s="500"/>
      <c r="IH353" s="500"/>
      <c r="II353" s="500"/>
      <c r="IJ353" s="500"/>
      <c r="IK353" s="500"/>
      <c r="IL353" s="500"/>
      <c r="IM353" s="500"/>
      <c r="IN353" s="500"/>
      <c r="IO353" s="500"/>
      <c r="IP353" s="500"/>
      <c r="IQ353" s="500"/>
      <c r="IR353" s="500"/>
      <c r="IS353" s="500"/>
      <c r="IT353" s="500"/>
      <c r="IU353" s="500"/>
      <c r="IV353" s="500"/>
      <c r="IW353" s="500"/>
      <c r="IX353" s="500"/>
      <c r="IY353" s="500"/>
      <c r="IZ353" s="500"/>
      <c r="JA353" s="500"/>
      <c r="JB353" s="500"/>
      <c r="JC353" s="500"/>
      <c r="JD353" s="500"/>
      <c r="JE353" s="500"/>
      <c r="JF353" s="500"/>
      <c r="JG353" s="500"/>
      <c r="JH353" s="500"/>
      <c r="JI353" s="500"/>
      <c r="JJ353" s="500"/>
      <c r="JK353" s="500"/>
    </row>
    <row r="354" ht="11.25" customHeight="1">
      <c r="A354" s="500"/>
      <c r="B354" s="500"/>
      <c r="C354" s="500"/>
      <c r="D354" s="596" t="str">
        <f>IFERROR(VLOOKUP(F352,LookupGrist,3, FALSE))</f>
        <v/>
      </c>
      <c r="E354" s="544" t="str">
        <f>IFERROR(__xludf.DUMMYFUNCTION("IFERROR(split(VLOOKUP(D354, AllGrist, 5, false),""d""), """")"),"")</f>
        <v/>
      </c>
      <c r="F354" s="543"/>
      <c r="G354" s="540"/>
      <c r="H354" s="540"/>
      <c r="I354" s="540"/>
      <c r="J354" s="596" t="s">
        <v>166</v>
      </c>
      <c r="K354" s="540" t="s">
        <v>167</v>
      </c>
      <c r="M354" s="540"/>
      <c r="N354" s="540"/>
      <c r="O354" s="540"/>
      <c r="P354" s="540"/>
      <c r="Q354" s="540"/>
      <c r="R354" s="596" t="s">
        <v>164</v>
      </c>
      <c r="S354" s="793">
        <f>if(F354&lt;=10,2,0)</f>
        <v>2</v>
      </c>
      <c r="T354" s="661">
        <v>-1.0</v>
      </c>
      <c r="U354" s="500"/>
      <c r="V354" s="500"/>
      <c r="W354" s="500"/>
      <c r="X354" s="500"/>
      <c r="Y354" s="500"/>
      <c r="Z354" s="500"/>
      <c r="AA354" s="805"/>
      <c r="AB354" s="806"/>
      <c r="AC354" s="787" t="s">
        <v>199</v>
      </c>
      <c r="AD354" s="788" t="str">
        <f>IFERROR(__xludf.DUMMYFUNCTION("split(regexReplace(TO_TEXT( NPCs!AC369), ""(.)"", ""$1_""), ""_"")"),"#VALUE!")</f>
        <v>#VALUE!</v>
      </c>
      <c r="AE354" s="514"/>
      <c r="AF354" s="514"/>
      <c r="AG354" s="514"/>
      <c r="AH354" s="514"/>
      <c r="AI354" s="514"/>
      <c r="AJ354" s="514"/>
      <c r="AK354" s="515"/>
      <c r="AL354" s="535"/>
      <c r="AM354" s="535"/>
      <c r="AN354" s="535"/>
      <c r="AO354" s="535"/>
      <c r="AP354" s="535"/>
      <c r="AQ354" s="535"/>
      <c r="AR354" s="535"/>
      <c r="AS354" s="535"/>
      <c r="AT354" s="535"/>
      <c r="AU354" s="535"/>
      <c r="AV354" s="535"/>
      <c r="AW354" s="535"/>
      <c r="AX354" s="535"/>
      <c r="AY354" s="806"/>
      <c r="AZ354" s="807"/>
      <c r="BA354" s="500"/>
      <c r="BB354" s="500"/>
      <c r="BC354" s="500"/>
      <c r="BD354" s="500"/>
      <c r="BE354" s="500"/>
      <c r="BF354" s="500"/>
      <c r="BG354" s="500"/>
      <c r="BH354" s="500"/>
      <c r="BI354" s="500"/>
      <c r="BJ354" s="500"/>
      <c r="BK354" s="500"/>
      <c r="BL354" s="500"/>
      <c r="BM354" s="500"/>
      <c r="BN354" s="500"/>
      <c r="BO354" s="500"/>
      <c r="BP354" s="500"/>
      <c r="BQ354" s="500"/>
      <c r="BR354" s="500"/>
      <c r="BS354" s="500"/>
      <c r="BT354" s="500"/>
      <c r="BU354" s="500"/>
      <c r="BV354" s="500"/>
      <c r="BW354" s="500"/>
      <c r="BX354" s="500"/>
      <c r="BY354" s="500"/>
      <c r="BZ354" s="500"/>
      <c r="CA354" s="500"/>
      <c r="CB354" s="500"/>
      <c r="CC354" s="500"/>
      <c r="CD354" s="500"/>
      <c r="CE354" s="500"/>
      <c r="CF354" s="500"/>
      <c r="CG354" s="500"/>
      <c r="CH354" s="500"/>
      <c r="CI354" s="500"/>
      <c r="CJ354" s="500"/>
      <c r="CK354" s="500"/>
      <c r="CL354" s="500"/>
      <c r="CM354" s="500"/>
      <c r="CN354" s="500"/>
      <c r="CO354" s="500"/>
      <c r="CP354" s="500"/>
      <c r="CQ354" s="500"/>
      <c r="CR354" s="500"/>
      <c r="CS354" s="500"/>
      <c r="CT354" s="500"/>
      <c r="CU354" s="500"/>
      <c r="CV354" s="500"/>
      <c r="CW354" s="500"/>
      <c r="CX354" s="500"/>
      <c r="CY354" s="500"/>
      <c r="CZ354" s="500"/>
      <c r="DA354" s="500"/>
      <c r="DB354" s="500"/>
      <c r="DC354" s="500"/>
      <c r="DD354" s="500"/>
      <c r="DE354" s="500"/>
      <c r="DF354" s="500"/>
      <c r="DG354" s="500"/>
      <c r="DH354" s="500"/>
      <c r="DI354" s="500"/>
      <c r="DJ354" s="500"/>
      <c r="DK354" s="500"/>
      <c r="DL354" s="500"/>
      <c r="DM354" s="500"/>
      <c r="DN354" s="500"/>
      <c r="DO354" s="500"/>
      <c r="DP354" s="500"/>
      <c r="DQ354" s="500"/>
      <c r="DR354" s="500"/>
      <c r="DS354" s="500"/>
      <c r="DT354" s="500"/>
      <c r="DU354" s="500"/>
      <c r="DV354" s="500"/>
      <c r="DW354" s="500"/>
      <c r="DX354" s="500"/>
      <c r="DY354" s="500"/>
      <c r="DZ354" s="500"/>
      <c r="EA354" s="500"/>
      <c r="EB354" s="500"/>
      <c r="EC354" s="500"/>
      <c r="ED354" s="500"/>
      <c r="EE354" s="500"/>
      <c r="EF354" s="500"/>
      <c r="EG354" s="500"/>
      <c r="EH354" s="500"/>
      <c r="EI354" s="500"/>
      <c r="EJ354" s="500"/>
      <c r="EK354" s="500"/>
      <c r="EL354" s="500"/>
      <c r="EM354" s="500"/>
      <c r="EN354" s="500"/>
      <c r="EO354" s="500"/>
      <c r="EP354" s="500"/>
      <c r="EQ354" s="500"/>
      <c r="ER354" s="500"/>
      <c r="ES354" s="500"/>
      <c r="ET354" s="500"/>
      <c r="EU354" s="500"/>
      <c r="EV354" s="500"/>
      <c r="EW354" s="500"/>
      <c r="EX354" s="500"/>
      <c r="EY354" s="500"/>
      <c r="EZ354" s="500"/>
      <c r="FA354" s="500"/>
      <c r="FB354" s="500"/>
      <c r="FC354" s="500"/>
      <c r="FD354" s="500"/>
      <c r="FE354" s="500"/>
      <c r="FF354" s="500"/>
      <c r="FG354" s="500"/>
      <c r="FH354" s="500"/>
      <c r="FI354" s="500"/>
      <c r="FJ354" s="500"/>
      <c r="FK354" s="500"/>
      <c r="FL354" s="500"/>
      <c r="FM354" s="500"/>
      <c r="FN354" s="500"/>
      <c r="FO354" s="500"/>
      <c r="FP354" s="500"/>
      <c r="FQ354" s="500"/>
      <c r="FR354" s="500"/>
      <c r="FS354" s="500"/>
      <c r="FT354" s="500"/>
      <c r="FU354" s="500"/>
      <c r="FV354" s="500"/>
      <c r="FW354" s="500"/>
      <c r="FX354" s="500"/>
      <c r="FY354" s="500"/>
      <c r="FZ354" s="500"/>
      <c r="GA354" s="500"/>
      <c r="GB354" s="500"/>
      <c r="GC354" s="500"/>
      <c r="GD354" s="500"/>
      <c r="GE354" s="500"/>
      <c r="GF354" s="500"/>
      <c r="GG354" s="500"/>
      <c r="GH354" s="500"/>
      <c r="GI354" s="500"/>
      <c r="GJ354" s="500"/>
      <c r="GK354" s="500"/>
      <c r="GL354" s="500"/>
      <c r="GM354" s="500"/>
      <c r="GN354" s="500"/>
      <c r="GO354" s="500"/>
      <c r="GP354" s="500"/>
      <c r="GQ354" s="500"/>
      <c r="GR354" s="500"/>
      <c r="GS354" s="500"/>
      <c r="GT354" s="500"/>
      <c r="GU354" s="500"/>
      <c r="GV354" s="500"/>
      <c r="GW354" s="500"/>
      <c r="GX354" s="500"/>
      <c r="GY354" s="500"/>
      <c r="GZ354" s="500"/>
      <c r="HA354" s="500"/>
      <c r="HB354" s="500"/>
      <c r="HC354" s="500"/>
      <c r="HD354" s="500"/>
      <c r="HE354" s="500"/>
      <c r="HF354" s="500"/>
      <c r="HG354" s="500"/>
      <c r="HH354" s="500"/>
      <c r="HI354" s="500"/>
      <c r="HJ354" s="500"/>
      <c r="HK354" s="500"/>
      <c r="HL354" s="500"/>
      <c r="HM354" s="500"/>
      <c r="HN354" s="500"/>
      <c r="HO354" s="500"/>
      <c r="HP354" s="500"/>
      <c r="HQ354" s="500"/>
      <c r="HR354" s="500"/>
      <c r="HS354" s="500"/>
      <c r="HT354" s="500"/>
      <c r="HU354" s="500"/>
      <c r="HV354" s="500"/>
      <c r="HW354" s="500"/>
      <c r="HX354" s="500"/>
      <c r="HY354" s="500"/>
      <c r="HZ354" s="500"/>
      <c r="IA354" s="500"/>
      <c r="IB354" s="500"/>
      <c r="IC354" s="500"/>
      <c r="ID354" s="500"/>
      <c r="IE354" s="500"/>
      <c r="IF354" s="500"/>
      <c r="IG354" s="500"/>
      <c r="IH354" s="500"/>
      <c r="II354" s="500"/>
      <c r="IJ354" s="500"/>
      <c r="IK354" s="500"/>
      <c r="IL354" s="500"/>
      <c r="IM354" s="500"/>
      <c r="IN354" s="500"/>
      <c r="IO354" s="500"/>
      <c r="IP354" s="500"/>
      <c r="IQ354" s="500"/>
      <c r="IR354" s="500"/>
      <c r="IS354" s="500"/>
      <c r="IT354" s="500"/>
      <c r="IU354" s="500"/>
      <c r="IV354" s="500"/>
      <c r="IW354" s="500"/>
      <c r="IX354" s="500"/>
      <c r="IY354" s="500"/>
      <c r="IZ354" s="500"/>
      <c r="JA354" s="500"/>
      <c r="JB354" s="500"/>
      <c r="JC354" s="500"/>
      <c r="JD354" s="500"/>
      <c r="JE354" s="500"/>
      <c r="JF354" s="500"/>
      <c r="JG354" s="500"/>
      <c r="JH354" s="500"/>
      <c r="JI354" s="500"/>
      <c r="JJ354" s="500"/>
      <c r="JK354" s="500"/>
    </row>
    <row r="355" ht="11.25" customHeight="1">
      <c r="A355" s="500"/>
      <c r="B355" s="500"/>
      <c r="C355" s="500"/>
      <c r="D355" s="596" t="s">
        <v>169</v>
      </c>
      <c r="E355" s="540" t="str">
        <f>IFERROR(VLOOKUP(G352,LookupTrait,3, FALSE))</f>
        <v/>
      </c>
      <c r="F355" s="540"/>
      <c r="G355" s="540"/>
      <c r="H355" s="540"/>
      <c r="I355" s="540"/>
      <c r="J355" s="596">
        <f>ifError(VLOOKUP(E355,R353:T360,2,FALSE),0)</f>
        <v>0</v>
      </c>
      <c r="K355" s="596">
        <f>ifError(VLOOKUP(E355,R353:T360,3,FALSE),0)</f>
        <v>0</v>
      </c>
      <c r="M355" s="540"/>
      <c r="N355" s="540"/>
      <c r="O355" s="540"/>
      <c r="P355" s="540"/>
      <c r="Q355" s="540"/>
      <c r="R355" s="596" t="s">
        <v>168</v>
      </c>
      <c r="S355" s="534">
        <v>0.0</v>
      </c>
      <c r="T355" s="661">
        <f>if(F335&gt;=F354,1,0)</f>
        <v>1</v>
      </c>
      <c r="U355" s="500"/>
      <c r="V355" s="500"/>
      <c r="W355" s="500"/>
      <c r="X355" s="500"/>
      <c r="Y355" s="500"/>
      <c r="Z355" s="500"/>
      <c r="AA355" s="800"/>
      <c r="AB355" s="500"/>
      <c r="AC355" s="596" t="s">
        <v>205</v>
      </c>
      <c r="AD355" s="639" t="str">
        <f t="array" ref="AD355">IFERROR(INDEX(Code_KindReturn, MATCH(TRUE, EXACT(AD354, Code_Code), 0)),"")</f>
        <v/>
      </c>
      <c r="AE355" s="639" t="str">
        <f t="array" ref="AE355">IFERROR(INDEX(Code_GristReturn, MATCH(TRUE, EXACT(AE354, Code_Code), 0)),"")</f>
        <v/>
      </c>
      <c r="AF355" s="639" t="str">
        <f t="array" ref="AF355">IFERROR(INDEX(Code_Trait1Return, MATCH(TRUE, EXACT(AF354, Code_Code), 0)),"")</f>
        <v/>
      </c>
      <c r="AG355" s="639" t="str">
        <f t="array" ref="AG355">IFERROR(INDEX(Code_Trait2Return, MATCH(TRUE, EXACT(AG354, Code_Code), 0)),"")</f>
        <v/>
      </c>
      <c r="AH355" s="639" t="str">
        <f t="array" ref="AH355">IFERROR(INDEX(Code_Action1Return, MATCH(TRUE, EXACT(AH354, Code_Code), 0)),"")</f>
        <v/>
      </c>
      <c r="AI355" s="639" t="str">
        <f t="array" ref="AI355">IFERROR(INDEX(Code_Action2Return, MATCH(TRUE, EXACT(AI354, Code_Code), 0)),"")</f>
        <v/>
      </c>
      <c r="AJ355" s="639" t="str">
        <f t="array" ref="AJ355">IFERROR(INDEX(Code_Action3Return, MATCH(TRUE, EXACT(AJ354, Code_Code), 0)),"")</f>
        <v/>
      </c>
      <c r="AK355" s="639" t="str">
        <f t="array" ref="AK355">IFERROR(INDEX(Code_Action4Return, MATCH(TRUE, EXACT(AK354, Code_Code), 0)),"")</f>
        <v/>
      </c>
      <c r="AL355" s="494"/>
      <c r="AM355" s="494"/>
      <c r="AN355" s="494"/>
      <c r="AO355" s="500"/>
      <c r="AQ355" s="494"/>
      <c r="AR355" s="494"/>
      <c r="AS355" s="494"/>
      <c r="AT355" s="494"/>
      <c r="AU355" s="497"/>
      <c r="AV355" s="501" t="s">
        <v>160</v>
      </c>
      <c r="AW355" s="523" t="s">
        <v>161</v>
      </c>
      <c r="AX355" s="500"/>
      <c r="AY355" s="500"/>
      <c r="AZ355" s="801"/>
      <c r="BA355" s="500"/>
      <c r="BB355" s="500"/>
      <c r="BC355" s="500"/>
      <c r="BD355" s="500"/>
      <c r="BE355" s="500"/>
      <c r="BF355" s="500"/>
      <c r="BG355" s="500"/>
      <c r="BH355" s="500"/>
      <c r="BI355" s="500"/>
      <c r="BJ355" s="500"/>
      <c r="BK355" s="500"/>
      <c r="BL355" s="500"/>
      <c r="BM355" s="500"/>
      <c r="BN355" s="500"/>
      <c r="BO355" s="500"/>
      <c r="BP355" s="500"/>
      <c r="BQ355" s="500"/>
      <c r="BR355" s="500"/>
      <c r="BS355" s="500"/>
      <c r="BT355" s="500"/>
      <c r="BU355" s="500"/>
      <c r="BV355" s="500"/>
      <c r="BW355" s="500"/>
      <c r="BX355" s="500"/>
      <c r="BY355" s="500"/>
      <c r="BZ355" s="500"/>
      <c r="CA355" s="500"/>
      <c r="CB355" s="500"/>
      <c r="CC355" s="500"/>
      <c r="CD355" s="500"/>
      <c r="CE355" s="500"/>
      <c r="CF355" s="500"/>
      <c r="CG355" s="500"/>
      <c r="CH355" s="500"/>
      <c r="CI355" s="500"/>
      <c r="CJ355" s="500"/>
      <c r="CK355" s="500"/>
      <c r="CL355" s="500"/>
      <c r="CM355" s="500"/>
      <c r="CN355" s="500"/>
      <c r="CO355" s="500"/>
      <c r="CP355" s="500"/>
      <c r="CQ355" s="500"/>
      <c r="CR355" s="500"/>
      <c r="CS355" s="500"/>
      <c r="CT355" s="500"/>
      <c r="CU355" s="500"/>
      <c r="CV355" s="500"/>
      <c r="CW355" s="500"/>
      <c r="CX355" s="500"/>
      <c r="CY355" s="500"/>
      <c r="CZ355" s="500"/>
      <c r="DA355" s="500"/>
      <c r="DB355" s="500"/>
      <c r="DC355" s="500"/>
      <c r="DD355" s="500"/>
      <c r="DE355" s="500"/>
      <c r="DF355" s="500"/>
      <c r="DG355" s="500"/>
      <c r="DH355" s="500"/>
      <c r="DI355" s="500"/>
      <c r="DJ355" s="500"/>
      <c r="DK355" s="500"/>
      <c r="DL355" s="500"/>
      <c r="DM355" s="500"/>
      <c r="DN355" s="500"/>
      <c r="DO355" s="500"/>
      <c r="DP355" s="500"/>
      <c r="DQ355" s="500"/>
      <c r="DR355" s="500"/>
      <c r="DS355" s="500"/>
      <c r="DT355" s="500"/>
      <c r="DU355" s="500"/>
      <c r="DV355" s="500"/>
      <c r="DW355" s="500"/>
      <c r="DX355" s="500"/>
      <c r="DY355" s="500"/>
      <c r="DZ355" s="500"/>
      <c r="EA355" s="500"/>
      <c r="EB355" s="500"/>
      <c r="EC355" s="500"/>
      <c r="ED355" s="500"/>
      <c r="EE355" s="500"/>
      <c r="EF355" s="500"/>
      <c r="EG355" s="500"/>
      <c r="EH355" s="500"/>
      <c r="EI355" s="500"/>
      <c r="EJ355" s="500"/>
      <c r="EK355" s="500"/>
      <c r="EL355" s="500"/>
      <c r="EM355" s="500"/>
      <c r="EN355" s="500"/>
      <c r="EO355" s="500"/>
      <c r="EP355" s="500"/>
      <c r="EQ355" s="500"/>
      <c r="ER355" s="500"/>
      <c r="ES355" s="500"/>
      <c r="ET355" s="500"/>
      <c r="EU355" s="500"/>
      <c r="EV355" s="500"/>
      <c r="EW355" s="500"/>
      <c r="EX355" s="500"/>
      <c r="EY355" s="500"/>
      <c r="EZ355" s="500"/>
      <c r="FA355" s="500"/>
      <c r="FB355" s="500"/>
      <c r="FC355" s="500"/>
      <c r="FD355" s="500"/>
      <c r="FE355" s="500"/>
      <c r="FF355" s="500"/>
      <c r="FG355" s="500"/>
      <c r="FH355" s="500"/>
      <c r="FI355" s="500"/>
      <c r="FJ355" s="500"/>
      <c r="FK355" s="500"/>
      <c r="FL355" s="500"/>
      <c r="FM355" s="500"/>
      <c r="FN355" s="500"/>
      <c r="FO355" s="500"/>
      <c r="FP355" s="500"/>
      <c r="FQ355" s="500"/>
      <c r="FR355" s="500"/>
      <c r="FS355" s="500"/>
      <c r="FT355" s="500"/>
      <c r="FU355" s="500"/>
      <c r="FV355" s="500"/>
      <c r="FW355" s="500"/>
      <c r="FX355" s="500"/>
      <c r="FY355" s="500"/>
      <c r="FZ355" s="500"/>
      <c r="GA355" s="500"/>
      <c r="GB355" s="500"/>
      <c r="GC355" s="500"/>
      <c r="GD355" s="500"/>
      <c r="GE355" s="500"/>
      <c r="GF355" s="500"/>
      <c r="GG355" s="500"/>
      <c r="GH355" s="500"/>
      <c r="GI355" s="500"/>
      <c r="GJ355" s="500"/>
      <c r="GK355" s="500"/>
      <c r="GL355" s="500"/>
      <c r="GM355" s="500"/>
      <c r="GN355" s="500"/>
      <c r="GO355" s="500"/>
      <c r="GP355" s="500"/>
      <c r="GQ355" s="500"/>
      <c r="GR355" s="500"/>
      <c r="GS355" s="500"/>
      <c r="GT355" s="500"/>
      <c r="GU355" s="500"/>
      <c r="GV355" s="500"/>
      <c r="GW355" s="500"/>
      <c r="GX355" s="500"/>
      <c r="GY355" s="500"/>
      <c r="GZ355" s="500"/>
      <c r="HA355" s="500"/>
      <c r="HB355" s="500"/>
      <c r="HC355" s="500"/>
      <c r="HD355" s="500"/>
      <c r="HE355" s="500"/>
      <c r="HF355" s="500"/>
      <c r="HG355" s="500"/>
      <c r="HH355" s="500"/>
      <c r="HI355" s="500"/>
      <c r="HJ355" s="500"/>
      <c r="HK355" s="500"/>
      <c r="HL355" s="500"/>
      <c r="HM355" s="500"/>
      <c r="HN355" s="500"/>
      <c r="HO355" s="500"/>
      <c r="HP355" s="500"/>
      <c r="HQ355" s="500"/>
      <c r="HR355" s="500"/>
      <c r="HS355" s="500"/>
      <c r="HT355" s="500"/>
      <c r="HU355" s="500"/>
      <c r="HV355" s="500"/>
      <c r="HW355" s="500"/>
      <c r="HX355" s="500"/>
      <c r="HY355" s="500"/>
      <c r="HZ355" s="500"/>
      <c r="IA355" s="500"/>
      <c r="IB355" s="500"/>
      <c r="IC355" s="500"/>
      <c r="ID355" s="500"/>
      <c r="IE355" s="500"/>
      <c r="IF355" s="500"/>
      <c r="IG355" s="500"/>
      <c r="IH355" s="500"/>
      <c r="II355" s="500"/>
      <c r="IJ355" s="500"/>
      <c r="IK355" s="500"/>
      <c r="IL355" s="500"/>
      <c r="IM355" s="500"/>
      <c r="IN355" s="500"/>
      <c r="IO355" s="500"/>
      <c r="IP355" s="500"/>
      <c r="IQ355" s="500"/>
      <c r="IR355" s="500"/>
      <c r="IS355" s="500"/>
      <c r="IT355" s="500"/>
      <c r="IU355" s="500"/>
      <c r="IV355" s="500"/>
      <c r="IW355" s="500"/>
      <c r="IX355" s="500"/>
      <c r="IY355" s="500"/>
      <c r="IZ355" s="500"/>
      <c r="JA355" s="500"/>
      <c r="JB355" s="500"/>
      <c r="JC355" s="500"/>
      <c r="JD355" s="500"/>
      <c r="JE355" s="500"/>
      <c r="JF355" s="500"/>
      <c r="JG355" s="500"/>
      <c r="JH355" s="500"/>
      <c r="JI355" s="500"/>
      <c r="JJ355" s="500"/>
      <c r="JK355" s="500"/>
    </row>
    <row r="356" ht="11.25" customHeight="1">
      <c r="A356" s="500"/>
      <c r="B356" s="500"/>
      <c r="C356" s="500"/>
      <c r="D356" s="596" t="s">
        <v>171</v>
      </c>
      <c r="E356" s="540" t="str">
        <f>IFERROR(VLOOKUP(H352,LookupTrait,3, FALSE))</f>
        <v/>
      </c>
      <c r="F356" s="540"/>
      <c r="G356" s="540"/>
      <c r="H356" s="540"/>
      <c r="I356" s="540"/>
      <c r="J356" s="596">
        <f>ifError(IF(E355&lt;&gt;E356,VLOOKUP(E356,R353:T360,2,FALSE),0),0)</f>
        <v>0</v>
      </c>
      <c r="K356" s="596">
        <f>ifError(IF(E355=E356,0,VLOOKUP(E356,R353:T360,3,false)), 0)</f>
        <v>0</v>
      </c>
      <c r="M356" s="540"/>
      <c r="N356" s="540"/>
      <c r="O356" s="540"/>
      <c r="P356" s="540"/>
      <c r="Q356" s="540"/>
      <c r="R356" s="596" t="s">
        <v>170</v>
      </c>
      <c r="S356" s="534">
        <v>0.0</v>
      </c>
      <c r="T356" s="661">
        <f>if(F336&gt;=F354,1,0)</f>
        <v>1</v>
      </c>
      <c r="U356" s="500"/>
      <c r="V356" s="500"/>
      <c r="W356" s="500"/>
      <c r="X356" s="500"/>
      <c r="Y356" s="500"/>
      <c r="Z356" s="500"/>
      <c r="AA356" s="800"/>
      <c r="AB356" s="500"/>
      <c r="AL356" s="494"/>
      <c r="AM356" s="494"/>
      <c r="AN356" s="494"/>
      <c r="AO356" s="500"/>
      <c r="AQ356" s="494"/>
      <c r="AR356" s="494"/>
      <c r="AS356" s="494"/>
      <c r="AT356" s="494"/>
      <c r="AU356" s="501" t="s">
        <v>163</v>
      </c>
      <c r="AV356" s="529">
        <v>-2.0</v>
      </c>
      <c r="AW356" s="530">
        <v>1.0</v>
      </c>
      <c r="AX356" s="578"/>
      <c r="AY356" s="500"/>
      <c r="AZ356" s="801"/>
      <c r="BA356" s="500"/>
      <c r="BB356" s="500"/>
      <c r="BC356" s="500"/>
      <c r="BD356" s="500"/>
      <c r="BE356" s="500"/>
      <c r="BF356" s="500"/>
      <c r="BG356" s="500"/>
      <c r="BH356" s="500"/>
      <c r="BI356" s="500"/>
      <c r="BJ356" s="500"/>
      <c r="BK356" s="500"/>
      <c r="BL356" s="500"/>
      <c r="BM356" s="500"/>
      <c r="BN356" s="500"/>
      <c r="BO356" s="500"/>
      <c r="BP356" s="500"/>
      <c r="BQ356" s="500"/>
      <c r="BR356" s="500"/>
      <c r="BS356" s="500"/>
      <c r="BT356" s="500"/>
      <c r="BU356" s="500"/>
      <c r="BV356" s="500"/>
      <c r="BW356" s="500"/>
      <c r="BX356" s="500"/>
      <c r="BY356" s="500"/>
      <c r="BZ356" s="500"/>
      <c r="CA356" s="500"/>
      <c r="CB356" s="500"/>
      <c r="CC356" s="500"/>
      <c r="CD356" s="500"/>
      <c r="CE356" s="500"/>
      <c r="CF356" s="500"/>
      <c r="CG356" s="500"/>
      <c r="CH356" s="500"/>
      <c r="CI356" s="500"/>
      <c r="CJ356" s="500"/>
      <c r="CK356" s="500"/>
      <c r="CL356" s="500"/>
      <c r="CM356" s="500"/>
      <c r="CN356" s="500"/>
      <c r="CO356" s="500"/>
      <c r="CP356" s="500"/>
      <c r="CQ356" s="500"/>
      <c r="CR356" s="500"/>
      <c r="CS356" s="500"/>
      <c r="CT356" s="500"/>
      <c r="CU356" s="500"/>
      <c r="CV356" s="500"/>
      <c r="CW356" s="500"/>
      <c r="CX356" s="500"/>
      <c r="CY356" s="500"/>
      <c r="CZ356" s="500"/>
      <c r="DA356" s="500"/>
      <c r="DB356" s="500"/>
      <c r="DC356" s="500"/>
      <c r="DD356" s="500"/>
      <c r="DE356" s="500"/>
      <c r="DF356" s="500"/>
      <c r="DG356" s="500"/>
      <c r="DH356" s="500"/>
      <c r="DI356" s="500"/>
      <c r="DJ356" s="500"/>
      <c r="DK356" s="500"/>
      <c r="DL356" s="500"/>
      <c r="DM356" s="500"/>
      <c r="DN356" s="500"/>
      <c r="DO356" s="500"/>
      <c r="DP356" s="500"/>
      <c r="DQ356" s="500"/>
      <c r="DR356" s="500"/>
      <c r="DS356" s="500"/>
      <c r="DT356" s="500"/>
      <c r="DU356" s="500"/>
      <c r="DV356" s="500"/>
      <c r="DW356" s="500"/>
      <c r="DX356" s="500"/>
      <c r="DY356" s="500"/>
      <c r="DZ356" s="500"/>
      <c r="EA356" s="500"/>
      <c r="EB356" s="500"/>
      <c r="EC356" s="500"/>
      <c r="ED356" s="500"/>
      <c r="EE356" s="500"/>
      <c r="EF356" s="500"/>
      <c r="EG356" s="500"/>
      <c r="EH356" s="500"/>
      <c r="EI356" s="500"/>
      <c r="EJ356" s="500"/>
      <c r="EK356" s="500"/>
      <c r="EL356" s="500"/>
      <c r="EM356" s="500"/>
      <c r="EN356" s="500"/>
      <c r="EO356" s="500"/>
      <c r="EP356" s="500"/>
      <c r="EQ356" s="500"/>
      <c r="ER356" s="500"/>
      <c r="ES356" s="500"/>
      <c r="ET356" s="500"/>
      <c r="EU356" s="500"/>
      <c r="EV356" s="500"/>
      <c r="EW356" s="500"/>
      <c r="EX356" s="500"/>
      <c r="EY356" s="500"/>
      <c r="EZ356" s="500"/>
      <c r="FA356" s="500"/>
      <c r="FB356" s="500"/>
      <c r="FC356" s="500"/>
      <c r="FD356" s="500"/>
      <c r="FE356" s="500"/>
      <c r="FF356" s="500"/>
      <c r="FG356" s="500"/>
      <c r="FH356" s="500"/>
      <c r="FI356" s="500"/>
      <c r="FJ356" s="500"/>
      <c r="FK356" s="500"/>
      <c r="FL356" s="500"/>
      <c r="FM356" s="500"/>
      <c r="FN356" s="500"/>
      <c r="FO356" s="500"/>
      <c r="FP356" s="500"/>
      <c r="FQ356" s="500"/>
      <c r="FR356" s="500"/>
      <c r="FS356" s="500"/>
      <c r="FT356" s="500"/>
      <c r="FU356" s="500"/>
      <c r="FV356" s="500"/>
      <c r="FW356" s="500"/>
      <c r="FX356" s="500"/>
      <c r="FY356" s="500"/>
      <c r="FZ356" s="500"/>
      <c r="GA356" s="500"/>
      <c r="GB356" s="500"/>
      <c r="GC356" s="500"/>
      <c r="GD356" s="500"/>
      <c r="GE356" s="500"/>
      <c r="GF356" s="500"/>
      <c r="GG356" s="500"/>
      <c r="GH356" s="500"/>
      <c r="GI356" s="500"/>
      <c r="GJ356" s="500"/>
      <c r="GK356" s="500"/>
      <c r="GL356" s="500"/>
      <c r="GM356" s="500"/>
      <c r="GN356" s="500"/>
      <c r="GO356" s="500"/>
      <c r="GP356" s="500"/>
      <c r="GQ356" s="500"/>
      <c r="GR356" s="500"/>
      <c r="GS356" s="500"/>
      <c r="GT356" s="500"/>
      <c r="GU356" s="500"/>
      <c r="GV356" s="500"/>
      <c r="GW356" s="500"/>
      <c r="GX356" s="500"/>
      <c r="GY356" s="500"/>
      <c r="GZ356" s="500"/>
      <c r="HA356" s="500"/>
      <c r="HB356" s="500"/>
      <c r="HC356" s="500"/>
      <c r="HD356" s="500"/>
      <c r="HE356" s="500"/>
      <c r="HF356" s="500"/>
      <c r="HG356" s="500"/>
      <c r="HH356" s="500"/>
      <c r="HI356" s="500"/>
      <c r="HJ356" s="500"/>
      <c r="HK356" s="500"/>
      <c r="HL356" s="500"/>
      <c r="HM356" s="500"/>
      <c r="HN356" s="500"/>
      <c r="HO356" s="500"/>
      <c r="HP356" s="500"/>
      <c r="HQ356" s="500"/>
      <c r="HR356" s="500"/>
      <c r="HS356" s="500"/>
      <c r="HT356" s="500"/>
      <c r="HU356" s="500"/>
      <c r="HV356" s="500"/>
      <c r="HW356" s="500"/>
      <c r="HX356" s="500"/>
      <c r="HY356" s="500"/>
      <c r="HZ356" s="500"/>
      <c r="IA356" s="500"/>
      <c r="IB356" s="500"/>
      <c r="IC356" s="500"/>
      <c r="ID356" s="500"/>
      <c r="IE356" s="500"/>
      <c r="IF356" s="500"/>
      <c r="IG356" s="500"/>
      <c r="IH356" s="500"/>
      <c r="II356" s="500"/>
      <c r="IJ356" s="500"/>
      <c r="IK356" s="500"/>
      <c r="IL356" s="500"/>
      <c r="IM356" s="500"/>
      <c r="IN356" s="500"/>
      <c r="IO356" s="500"/>
      <c r="IP356" s="500"/>
      <c r="IQ356" s="500"/>
      <c r="IR356" s="500"/>
      <c r="IS356" s="500"/>
      <c r="IT356" s="500"/>
      <c r="IU356" s="500"/>
      <c r="IV356" s="500"/>
      <c r="IW356" s="500"/>
      <c r="IX356" s="500"/>
      <c r="IY356" s="500"/>
      <c r="IZ356" s="500"/>
      <c r="JA356" s="500"/>
      <c r="JB356" s="500"/>
      <c r="JC356" s="500"/>
      <c r="JD356" s="500"/>
      <c r="JE356" s="500"/>
      <c r="JF356" s="500"/>
      <c r="JG356" s="500"/>
      <c r="JH356" s="500"/>
      <c r="JI356" s="500"/>
      <c r="JJ356" s="500"/>
      <c r="JK356" s="500"/>
    </row>
    <row r="357" ht="11.25" customHeight="1">
      <c r="A357" s="500"/>
      <c r="B357" s="500"/>
      <c r="C357" s="500"/>
      <c r="D357" s="596" t="s">
        <v>209</v>
      </c>
      <c r="E357" s="540" t="str">
        <f>IFERROR(VLOOKUP(I352,LookupAction,3, FALSE),"NO ACTION")</f>
        <v>NO ACTION</v>
      </c>
      <c r="F357" s="540" t="str">
        <f>IFERROR(VLOOKUP( NPCs!R338,Under_Lookup,27,FALSE),"NO ACTION")</f>
        <v>NO ACTION</v>
      </c>
      <c r="G357" s="540" t="str">
        <f>IFERROR(VLOOKUP( NPCs!BB337,Proto_Lookup,7,FALSE),"NO ACTION")</f>
        <v>NO ACTION</v>
      </c>
      <c r="H357" s="540"/>
      <c r="I357" s="540"/>
      <c r="J357" s="540"/>
      <c r="M357" s="540"/>
      <c r="N357" s="540"/>
      <c r="O357" s="540"/>
      <c r="P357" s="540"/>
      <c r="Q357" s="540"/>
      <c r="R357" s="596" t="s">
        <v>172</v>
      </c>
      <c r="S357" s="534">
        <v>0.0</v>
      </c>
      <c r="T357" s="661">
        <f>if(F337&gt;=F354,1,0)</f>
        <v>1</v>
      </c>
      <c r="U357" s="500"/>
      <c r="V357" s="500"/>
      <c r="W357" s="500"/>
      <c r="X357" s="500"/>
      <c r="Y357" s="500"/>
      <c r="Z357" s="500"/>
      <c r="AA357" s="800"/>
      <c r="AB357" s="500"/>
      <c r="AC357" s="596" t="s">
        <v>206</v>
      </c>
      <c r="AD357" s="511" t="str">
        <f>IFERROR(VLOOKUP(AD355,LookupKind,3, FALSE))</f>
        <v/>
      </c>
      <c r="AE357" s="509"/>
      <c r="AF357" s="494"/>
      <c r="AG357" s="494"/>
      <c r="AH357" s="494"/>
      <c r="AI357" s="494"/>
      <c r="AJ357" s="494"/>
      <c r="AM357" s="494"/>
      <c r="AN357" s="494"/>
      <c r="AO357" s="500"/>
      <c r="AQ357" s="494"/>
      <c r="AR357" s="494"/>
      <c r="AS357" s="494"/>
      <c r="AT357" s="494"/>
      <c r="AU357" s="501" t="s">
        <v>164</v>
      </c>
      <c r="AV357" s="793">
        <f>if(AE357&lt;=10,2,0)</f>
        <v>2</v>
      </c>
      <c r="AW357" s="532">
        <v>-1.0</v>
      </c>
      <c r="AX357" s="494"/>
      <c r="AY357" s="500"/>
      <c r="AZ357" s="801"/>
      <c r="BA357" s="500"/>
      <c r="BB357" s="500"/>
      <c r="BC357" s="500"/>
      <c r="BD357" s="500"/>
      <c r="BE357" s="500"/>
      <c r="BF357" s="500"/>
      <c r="BG357" s="500"/>
      <c r="BH357" s="500"/>
      <c r="BI357" s="500"/>
      <c r="BJ357" s="500"/>
      <c r="BK357" s="500"/>
      <c r="BL357" s="500"/>
      <c r="BM357" s="500"/>
      <c r="BN357" s="500"/>
      <c r="BO357" s="500"/>
      <c r="BP357" s="500"/>
      <c r="BQ357" s="500"/>
      <c r="BR357" s="500"/>
      <c r="BS357" s="500"/>
      <c r="BT357" s="500"/>
      <c r="BU357" s="500"/>
      <c r="BV357" s="500"/>
      <c r="BW357" s="500"/>
      <c r="BX357" s="500"/>
      <c r="BY357" s="500"/>
      <c r="BZ357" s="500"/>
      <c r="CA357" s="500"/>
      <c r="CB357" s="500"/>
      <c r="CC357" s="500"/>
      <c r="CD357" s="500"/>
      <c r="CE357" s="500"/>
      <c r="CF357" s="500"/>
      <c r="CG357" s="500"/>
      <c r="CH357" s="500"/>
      <c r="CI357" s="500"/>
      <c r="CJ357" s="500"/>
      <c r="CK357" s="500"/>
      <c r="CL357" s="500"/>
      <c r="CM357" s="500"/>
      <c r="CN357" s="500"/>
      <c r="CO357" s="500"/>
      <c r="CP357" s="500"/>
      <c r="CQ357" s="500"/>
      <c r="CR357" s="500"/>
      <c r="CS357" s="500"/>
      <c r="CT357" s="500"/>
      <c r="CU357" s="500"/>
      <c r="CV357" s="500"/>
      <c r="CW357" s="500"/>
      <c r="CX357" s="500"/>
      <c r="CY357" s="500"/>
      <c r="CZ357" s="500"/>
      <c r="DA357" s="500"/>
      <c r="DB357" s="500"/>
      <c r="DC357" s="500"/>
      <c r="DD357" s="500"/>
      <c r="DE357" s="500"/>
      <c r="DF357" s="500"/>
      <c r="DG357" s="500"/>
      <c r="DH357" s="500"/>
      <c r="DI357" s="500"/>
      <c r="DJ357" s="500"/>
      <c r="DK357" s="500"/>
      <c r="DL357" s="500"/>
      <c r="DM357" s="500"/>
      <c r="DN357" s="500"/>
      <c r="DO357" s="500"/>
      <c r="DP357" s="500"/>
      <c r="DQ357" s="500"/>
      <c r="DR357" s="500"/>
      <c r="DS357" s="500"/>
      <c r="DT357" s="500"/>
      <c r="DU357" s="500"/>
      <c r="DV357" s="500"/>
      <c r="DW357" s="500"/>
      <c r="DX357" s="500"/>
      <c r="DY357" s="500"/>
      <c r="DZ357" s="500"/>
      <c r="EA357" s="500"/>
      <c r="EB357" s="500"/>
      <c r="EC357" s="500"/>
      <c r="ED357" s="500"/>
      <c r="EE357" s="500"/>
      <c r="EF357" s="500"/>
      <c r="EG357" s="500"/>
      <c r="EH357" s="500"/>
      <c r="EI357" s="500"/>
      <c r="EJ357" s="500"/>
      <c r="EK357" s="500"/>
      <c r="EL357" s="500"/>
      <c r="EM357" s="500"/>
      <c r="EN357" s="500"/>
      <c r="EO357" s="500"/>
      <c r="EP357" s="500"/>
      <c r="EQ357" s="500"/>
      <c r="ER357" s="500"/>
      <c r="ES357" s="500"/>
      <c r="ET357" s="500"/>
      <c r="EU357" s="500"/>
      <c r="EV357" s="500"/>
      <c r="EW357" s="500"/>
      <c r="EX357" s="500"/>
      <c r="EY357" s="500"/>
      <c r="EZ357" s="500"/>
      <c r="FA357" s="500"/>
      <c r="FB357" s="500"/>
      <c r="FC357" s="500"/>
      <c r="FD357" s="500"/>
      <c r="FE357" s="500"/>
      <c r="FF357" s="500"/>
      <c r="FG357" s="500"/>
      <c r="FH357" s="500"/>
      <c r="FI357" s="500"/>
      <c r="FJ357" s="500"/>
      <c r="FK357" s="500"/>
      <c r="FL357" s="500"/>
      <c r="FM357" s="500"/>
      <c r="FN357" s="500"/>
      <c r="FO357" s="500"/>
      <c r="FP357" s="500"/>
      <c r="FQ357" s="500"/>
      <c r="FR357" s="500"/>
      <c r="FS357" s="500"/>
      <c r="FT357" s="500"/>
      <c r="FU357" s="500"/>
      <c r="FV357" s="500"/>
      <c r="FW357" s="500"/>
      <c r="FX357" s="500"/>
      <c r="FY357" s="500"/>
      <c r="FZ357" s="500"/>
      <c r="GA357" s="500"/>
      <c r="GB357" s="500"/>
      <c r="GC357" s="500"/>
      <c r="GD357" s="500"/>
      <c r="GE357" s="500"/>
      <c r="GF357" s="500"/>
      <c r="GG357" s="500"/>
      <c r="GH357" s="500"/>
      <c r="GI357" s="500"/>
      <c r="GJ357" s="500"/>
      <c r="GK357" s="500"/>
      <c r="GL357" s="500"/>
      <c r="GM357" s="500"/>
      <c r="GN357" s="500"/>
      <c r="GO357" s="500"/>
      <c r="GP357" s="500"/>
      <c r="GQ357" s="500"/>
      <c r="GR357" s="500"/>
      <c r="GS357" s="500"/>
      <c r="GT357" s="500"/>
      <c r="GU357" s="500"/>
      <c r="GV357" s="500"/>
      <c r="GW357" s="500"/>
      <c r="GX357" s="500"/>
      <c r="GY357" s="500"/>
      <c r="GZ357" s="500"/>
      <c r="HA357" s="500"/>
      <c r="HB357" s="500"/>
      <c r="HC357" s="500"/>
      <c r="HD357" s="500"/>
      <c r="HE357" s="500"/>
      <c r="HF357" s="500"/>
      <c r="HG357" s="500"/>
      <c r="HH357" s="500"/>
      <c r="HI357" s="500"/>
      <c r="HJ357" s="500"/>
      <c r="HK357" s="500"/>
      <c r="HL357" s="500"/>
      <c r="HM357" s="500"/>
      <c r="HN357" s="500"/>
      <c r="HO357" s="500"/>
      <c r="HP357" s="500"/>
      <c r="HQ357" s="500"/>
      <c r="HR357" s="500"/>
      <c r="HS357" s="500"/>
      <c r="HT357" s="500"/>
      <c r="HU357" s="500"/>
      <c r="HV357" s="500"/>
      <c r="HW357" s="500"/>
      <c r="HX357" s="500"/>
      <c r="HY357" s="500"/>
      <c r="HZ357" s="500"/>
      <c r="IA357" s="500"/>
      <c r="IB357" s="500"/>
      <c r="IC357" s="500"/>
      <c r="ID357" s="500"/>
      <c r="IE357" s="500"/>
      <c r="IF357" s="500"/>
      <c r="IG357" s="500"/>
      <c r="IH357" s="500"/>
      <c r="II357" s="500"/>
      <c r="IJ357" s="500"/>
      <c r="IK357" s="500"/>
      <c r="IL357" s="500"/>
      <c r="IM357" s="500"/>
      <c r="IN357" s="500"/>
      <c r="IO357" s="500"/>
      <c r="IP357" s="500"/>
      <c r="IQ357" s="500"/>
      <c r="IR357" s="500"/>
      <c r="IS357" s="500"/>
      <c r="IT357" s="500"/>
      <c r="IU357" s="500"/>
      <c r="IV357" s="500"/>
      <c r="IW357" s="500"/>
      <c r="IX357" s="500"/>
      <c r="IY357" s="500"/>
      <c r="IZ357" s="500"/>
      <c r="JA357" s="500"/>
      <c r="JB357" s="500"/>
      <c r="JC357" s="500"/>
      <c r="JD357" s="500"/>
      <c r="JE357" s="500"/>
      <c r="JF357" s="500"/>
      <c r="JG357" s="500"/>
      <c r="JH357" s="500"/>
      <c r="JI357" s="500"/>
      <c r="JJ357" s="500"/>
      <c r="JK357" s="500"/>
    </row>
    <row r="358" ht="11.25" customHeight="1">
      <c r="A358" s="500"/>
      <c r="B358" s="500"/>
      <c r="C358" s="500"/>
      <c r="D358" s="596" t="s">
        <v>210</v>
      </c>
      <c r="E358" s="540" t="str">
        <f>IFERROR(VLOOKUP(J352,LookupAction,3, FALSE),"NO ACTION")</f>
        <v>NO ACTION</v>
      </c>
      <c r="F358" s="540" t="str">
        <f>IFERROR(VLOOKUP( NPCs!R338,Under_Lookup,28,FALSE),"NO ACTION")</f>
        <v>NO ACTION</v>
      </c>
      <c r="G358" s="540" t="str">
        <f>IFERROR(VLOOKUP( NPCs!BB337,Proto_Lookup,9,FALSE),"NO ACTION")</f>
        <v>NO ACTION</v>
      </c>
      <c r="H358" s="540"/>
      <c r="I358" s="540"/>
      <c r="J358" s="540"/>
      <c r="K358" s="540"/>
      <c r="L358" s="540"/>
      <c r="M358" s="540"/>
      <c r="N358" s="540"/>
      <c r="O358" s="540"/>
      <c r="P358" s="540"/>
      <c r="Q358" s="540"/>
      <c r="R358" s="596" t="s">
        <v>173</v>
      </c>
      <c r="S358" s="534">
        <v>0.0</v>
      </c>
      <c r="T358" s="661">
        <f>if(F338&gt;=F354,1,0)</f>
        <v>1</v>
      </c>
      <c r="U358" s="500"/>
      <c r="V358" s="500"/>
      <c r="W358" s="500"/>
      <c r="X358" s="500"/>
      <c r="Y358" s="500"/>
      <c r="Z358" s="500"/>
      <c r="AA358" s="800"/>
      <c r="AB358" s="500"/>
      <c r="AC358" s="596" t="str">
        <f>IFERROR(VLOOKUP(AE355,LookupGrist,3, FALSE))</f>
        <v/>
      </c>
      <c r="AD358" s="544" t="str">
        <f>IFERROR(__xludf.DUMMYFUNCTION("IFERROR(split(VLOOKUP(AC358, AllGrist, 5, false),""d""), """")"),"")</f>
        <v/>
      </c>
      <c r="AE358" s="515"/>
      <c r="AF358" s="494"/>
      <c r="AG358" s="494"/>
      <c r="AH358" s="494"/>
      <c r="AK358" s="533" t="s">
        <v>166</v>
      </c>
      <c r="AL358" s="499" t="s">
        <v>167</v>
      </c>
      <c r="AM358" s="494"/>
      <c r="AN358" s="494"/>
      <c r="AO358" s="500"/>
      <c r="AQ358" s="494"/>
      <c r="AR358" s="494"/>
      <c r="AS358" s="494"/>
      <c r="AT358" s="494"/>
      <c r="AU358" s="501" t="s">
        <v>168</v>
      </c>
      <c r="AV358" s="534">
        <v>0.0</v>
      </c>
      <c r="AW358" s="532">
        <f>if(F335&gt;=AE358,1,0)</f>
        <v>1</v>
      </c>
      <c r="AX358" s="494"/>
      <c r="AY358" s="500"/>
      <c r="AZ358" s="801"/>
      <c r="BA358" s="500"/>
      <c r="BB358" s="500"/>
      <c r="BC358" s="500"/>
      <c r="BD358" s="500"/>
      <c r="BE358" s="500"/>
      <c r="BF358" s="500"/>
      <c r="BG358" s="500"/>
      <c r="BH358" s="500"/>
      <c r="BI358" s="500"/>
      <c r="BJ358" s="500"/>
      <c r="BK358" s="500"/>
      <c r="BL358" s="500"/>
      <c r="BM358" s="500"/>
      <c r="BN358" s="500"/>
      <c r="BO358" s="500"/>
      <c r="BP358" s="500"/>
      <c r="BQ358" s="500"/>
      <c r="BR358" s="500"/>
      <c r="BS358" s="500"/>
      <c r="BT358" s="500"/>
      <c r="BU358" s="500"/>
      <c r="BV358" s="500"/>
      <c r="BW358" s="500"/>
      <c r="BX358" s="500"/>
      <c r="BY358" s="500"/>
      <c r="BZ358" s="500"/>
      <c r="CA358" s="500"/>
      <c r="CB358" s="500"/>
      <c r="CC358" s="500"/>
      <c r="CD358" s="500"/>
      <c r="CE358" s="500"/>
      <c r="CF358" s="500"/>
      <c r="CG358" s="500"/>
      <c r="CH358" s="500"/>
      <c r="CI358" s="500"/>
      <c r="CJ358" s="500"/>
      <c r="CK358" s="500"/>
      <c r="CL358" s="500"/>
      <c r="CM358" s="500"/>
      <c r="CN358" s="500"/>
      <c r="CO358" s="500"/>
      <c r="CP358" s="500"/>
      <c r="CQ358" s="500"/>
      <c r="CR358" s="500"/>
      <c r="CS358" s="500"/>
      <c r="CT358" s="500"/>
      <c r="CU358" s="500"/>
      <c r="CV358" s="500"/>
      <c r="CW358" s="500"/>
      <c r="CX358" s="500"/>
      <c r="CY358" s="500"/>
      <c r="CZ358" s="500"/>
      <c r="DA358" s="500"/>
      <c r="DB358" s="500"/>
      <c r="DC358" s="500"/>
      <c r="DD358" s="500"/>
      <c r="DE358" s="500"/>
      <c r="DF358" s="500"/>
      <c r="DG358" s="500"/>
      <c r="DH358" s="500"/>
      <c r="DI358" s="500"/>
      <c r="DJ358" s="500"/>
      <c r="DK358" s="500"/>
      <c r="DL358" s="500"/>
      <c r="DM358" s="500"/>
      <c r="DN358" s="500"/>
      <c r="DO358" s="500"/>
      <c r="DP358" s="500"/>
      <c r="DQ358" s="500"/>
      <c r="DR358" s="500"/>
      <c r="DS358" s="500"/>
      <c r="DT358" s="500"/>
      <c r="DU358" s="500"/>
      <c r="DV358" s="500"/>
      <c r="DW358" s="500"/>
      <c r="DX358" s="500"/>
      <c r="DY358" s="500"/>
      <c r="DZ358" s="500"/>
      <c r="EA358" s="500"/>
      <c r="EB358" s="500"/>
      <c r="EC358" s="500"/>
      <c r="ED358" s="500"/>
      <c r="EE358" s="500"/>
      <c r="EF358" s="500"/>
      <c r="EG358" s="500"/>
      <c r="EH358" s="500"/>
      <c r="EI358" s="500"/>
      <c r="EJ358" s="500"/>
      <c r="EK358" s="500"/>
      <c r="EL358" s="500"/>
      <c r="EM358" s="500"/>
      <c r="EN358" s="500"/>
      <c r="EO358" s="500"/>
      <c r="EP358" s="500"/>
      <c r="EQ358" s="500"/>
      <c r="ER358" s="500"/>
      <c r="ES358" s="500"/>
      <c r="ET358" s="500"/>
      <c r="EU358" s="500"/>
      <c r="EV358" s="500"/>
      <c r="EW358" s="500"/>
      <c r="EX358" s="500"/>
      <c r="EY358" s="500"/>
      <c r="EZ358" s="500"/>
      <c r="FA358" s="500"/>
      <c r="FB358" s="500"/>
      <c r="FC358" s="500"/>
      <c r="FD358" s="500"/>
      <c r="FE358" s="500"/>
      <c r="FF358" s="500"/>
      <c r="FG358" s="500"/>
      <c r="FH358" s="500"/>
      <c r="FI358" s="500"/>
      <c r="FJ358" s="500"/>
      <c r="FK358" s="500"/>
      <c r="FL358" s="500"/>
      <c r="FM358" s="500"/>
      <c r="FN358" s="500"/>
      <c r="FO358" s="500"/>
      <c r="FP358" s="500"/>
      <c r="FQ358" s="500"/>
      <c r="FR358" s="500"/>
      <c r="FS358" s="500"/>
      <c r="FT358" s="500"/>
      <c r="FU358" s="500"/>
      <c r="FV358" s="500"/>
      <c r="FW358" s="500"/>
      <c r="FX358" s="500"/>
      <c r="FY358" s="500"/>
      <c r="FZ358" s="500"/>
      <c r="GA358" s="500"/>
      <c r="GB358" s="500"/>
      <c r="GC358" s="500"/>
      <c r="GD358" s="500"/>
      <c r="GE358" s="500"/>
      <c r="GF358" s="500"/>
      <c r="GG358" s="500"/>
      <c r="GH358" s="500"/>
      <c r="GI358" s="500"/>
      <c r="GJ358" s="500"/>
      <c r="GK358" s="500"/>
      <c r="GL358" s="500"/>
      <c r="GM358" s="500"/>
      <c r="GN358" s="500"/>
      <c r="GO358" s="500"/>
      <c r="GP358" s="500"/>
      <c r="GQ358" s="500"/>
      <c r="GR358" s="500"/>
      <c r="GS358" s="500"/>
      <c r="GT358" s="500"/>
      <c r="GU358" s="500"/>
      <c r="GV358" s="500"/>
      <c r="GW358" s="500"/>
      <c r="GX358" s="500"/>
      <c r="GY358" s="500"/>
      <c r="GZ358" s="500"/>
      <c r="HA358" s="500"/>
      <c r="HB358" s="500"/>
      <c r="HC358" s="500"/>
      <c r="HD358" s="500"/>
      <c r="HE358" s="500"/>
      <c r="HF358" s="500"/>
      <c r="HG358" s="500"/>
      <c r="HH358" s="500"/>
      <c r="HI358" s="500"/>
      <c r="HJ358" s="500"/>
      <c r="HK358" s="500"/>
      <c r="HL358" s="500"/>
      <c r="HM358" s="500"/>
      <c r="HN358" s="500"/>
      <c r="HO358" s="500"/>
      <c r="HP358" s="500"/>
      <c r="HQ358" s="500"/>
      <c r="HR358" s="500"/>
      <c r="HS358" s="500"/>
      <c r="HT358" s="500"/>
      <c r="HU358" s="500"/>
      <c r="HV358" s="500"/>
      <c r="HW358" s="500"/>
      <c r="HX358" s="500"/>
      <c r="HY358" s="500"/>
      <c r="HZ358" s="500"/>
      <c r="IA358" s="500"/>
      <c r="IB358" s="500"/>
      <c r="IC358" s="500"/>
      <c r="ID358" s="500"/>
      <c r="IE358" s="500"/>
      <c r="IF358" s="500"/>
      <c r="IG358" s="500"/>
      <c r="IH358" s="500"/>
      <c r="II358" s="500"/>
      <c r="IJ358" s="500"/>
      <c r="IK358" s="500"/>
      <c r="IL358" s="500"/>
      <c r="IM358" s="500"/>
      <c r="IN358" s="500"/>
      <c r="IO358" s="500"/>
      <c r="IP358" s="500"/>
      <c r="IQ358" s="500"/>
      <c r="IR358" s="500"/>
      <c r="IS358" s="500"/>
      <c r="IT358" s="500"/>
      <c r="IU358" s="500"/>
      <c r="IV358" s="500"/>
      <c r="IW358" s="500"/>
      <c r="IX358" s="500"/>
      <c r="IY358" s="500"/>
      <c r="IZ358" s="500"/>
      <c r="JA358" s="500"/>
      <c r="JB358" s="500"/>
      <c r="JC358" s="500"/>
      <c r="JD358" s="500"/>
      <c r="JE358" s="500"/>
      <c r="JF358" s="500"/>
      <c r="JG358" s="500"/>
      <c r="JH358" s="500"/>
      <c r="JI358" s="500"/>
      <c r="JJ358" s="500"/>
      <c r="JK358" s="500"/>
    </row>
    <row r="359" ht="11.25" customHeight="1">
      <c r="A359" s="500"/>
      <c r="B359" s="500"/>
      <c r="C359" s="500"/>
      <c r="D359" s="596" t="s">
        <v>211</v>
      </c>
      <c r="E359" s="540" t="str">
        <f>IFERROR(VLOOKUP(K352,LookupAction,3, FALSE),"NO ACTION")</f>
        <v>NO ACTION</v>
      </c>
      <c r="F359" s="540" t="str">
        <f>IFERROR(VLOOKUP(NPCs!R338,Under_Lookup,29,FALSE),"NO ACTION")</f>
        <v>NO ACTION</v>
      </c>
      <c r="G359" s="540" t="str">
        <f>IFERROR(VLOOKUP( NPCs!BB337,Proto_Lookup,11,FALSE),"NO ACTION")</f>
        <v>NO ACTION</v>
      </c>
      <c r="H359" s="540"/>
      <c r="I359" s="540"/>
      <c r="J359" s="540"/>
      <c r="K359" s="540"/>
      <c r="L359" s="540"/>
      <c r="M359" s="540"/>
      <c r="N359" s="540"/>
      <c r="O359" s="596">
        <f>COUNTIF(AQ340:AQ374,"&gt;0")*2</f>
        <v>0</v>
      </c>
      <c r="P359" s="596"/>
      <c r="Q359" s="596"/>
      <c r="R359" s="596" t="s">
        <v>177</v>
      </c>
      <c r="S359" s="495">
        <f>If(F354+O359&gt;=P359,MAX(P359-F354,0),O359)</f>
        <v>0</v>
      </c>
      <c r="T359" s="661">
        <v>0.0</v>
      </c>
      <c r="U359" s="500"/>
      <c r="V359" s="500"/>
      <c r="W359" s="500"/>
      <c r="X359" s="500"/>
      <c r="Y359" s="500"/>
      <c r="Z359" s="500"/>
      <c r="AA359" s="800"/>
      <c r="AB359" s="500"/>
      <c r="AC359" s="498" t="s">
        <v>169</v>
      </c>
      <c r="AD359" s="540" t="str">
        <f>IFERROR(VLOOKUP(AF355,LookupTrait,3, FALSE))</f>
        <v/>
      </c>
      <c r="AE359" s="494"/>
      <c r="AF359" s="494"/>
      <c r="AG359" s="494"/>
      <c r="AH359" s="494"/>
      <c r="AK359" s="509">
        <f>ifError(VLOOKUP(AD359,AU356:AV363,2,FALSE),0)</f>
        <v>0</v>
      </c>
      <c r="AL359" s="535">
        <f>ifError(VLOOKUP(AD359,AU356:AW363,3,FALSE),0)</f>
        <v>0</v>
      </c>
      <c r="AM359" s="494"/>
      <c r="AN359" s="494"/>
      <c r="AO359" s="500"/>
      <c r="AQ359" s="494"/>
      <c r="AR359" s="494"/>
      <c r="AS359" s="494"/>
      <c r="AT359" s="494"/>
      <c r="AU359" s="501" t="s">
        <v>170</v>
      </c>
      <c r="AV359" s="534">
        <v>0.0</v>
      </c>
      <c r="AW359" s="532">
        <f>if(F336&gt;=AE358,1,0)</f>
        <v>1</v>
      </c>
      <c r="AX359" s="494"/>
      <c r="AY359" s="500"/>
      <c r="AZ359" s="801"/>
      <c r="BA359" s="500"/>
      <c r="BB359" s="500"/>
      <c r="BC359" s="500"/>
      <c r="BD359" s="500"/>
      <c r="BE359" s="500"/>
      <c r="BF359" s="500"/>
      <c r="BG359" s="500"/>
      <c r="BH359" s="500"/>
      <c r="BI359" s="500"/>
      <c r="BJ359" s="500"/>
      <c r="BK359" s="500"/>
      <c r="BL359" s="500"/>
      <c r="BM359" s="500"/>
      <c r="BN359" s="500"/>
      <c r="BO359" s="500"/>
      <c r="BP359" s="500"/>
      <c r="BQ359" s="500"/>
      <c r="BR359" s="500"/>
      <c r="BS359" s="500"/>
      <c r="BT359" s="500"/>
      <c r="BU359" s="500"/>
      <c r="BV359" s="500"/>
      <c r="BW359" s="500"/>
      <c r="BX359" s="500"/>
      <c r="BY359" s="500"/>
      <c r="BZ359" s="500"/>
      <c r="CA359" s="500"/>
      <c r="CB359" s="500"/>
      <c r="CC359" s="500"/>
      <c r="CD359" s="500"/>
      <c r="CE359" s="500"/>
      <c r="CF359" s="500"/>
      <c r="CG359" s="500"/>
      <c r="CH359" s="500"/>
      <c r="CI359" s="500"/>
      <c r="CJ359" s="500"/>
      <c r="CK359" s="500"/>
      <c r="CL359" s="500"/>
      <c r="CM359" s="500"/>
      <c r="CN359" s="500"/>
      <c r="CO359" s="500"/>
      <c r="CP359" s="500"/>
      <c r="CQ359" s="500"/>
      <c r="CR359" s="500"/>
      <c r="CS359" s="500"/>
      <c r="CT359" s="500"/>
      <c r="CU359" s="500"/>
      <c r="CV359" s="500"/>
      <c r="CW359" s="500"/>
      <c r="CX359" s="500"/>
      <c r="CY359" s="500"/>
      <c r="CZ359" s="500"/>
      <c r="DA359" s="500"/>
      <c r="DB359" s="500"/>
      <c r="DC359" s="500"/>
      <c r="DD359" s="500"/>
      <c r="DE359" s="500"/>
      <c r="DF359" s="500"/>
      <c r="DG359" s="500"/>
      <c r="DH359" s="500"/>
      <c r="DI359" s="500"/>
      <c r="DJ359" s="500"/>
      <c r="DK359" s="500"/>
      <c r="DL359" s="500"/>
      <c r="DM359" s="500"/>
      <c r="DN359" s="500"/>
      <c r="DO359" s="500"/>
      <c r="DP359" s="500"/>
      <c r="DQ359" s="500"/>
      <c r="DR359" s="500"/>
      <c r="DS359" s="500"/>
      <c r="DT359" s="500"/>
      <c r="DU359" s="500"/>
      <c r="DV359" s="500"/>
      <c r="DW359" s="500"/>
      <c r="DX359" s="500"/>
      <c r="DY359" s="500"/>
      <c r="DZ359" s="500"/>
      <c r="EA359" s="500"/>
      <c r="EB359" s="500"/>
      <c r="EC359" s="500"/>
      <c r="ED359" s="500"/>
      <c r="EE359" s="500"/>
      <c r="EF359" s="500"/>
      <c r="EG359" s="500"/>
      <c r="EH359" s="500"/>
      <c r="EI359" s="500"/>
      <c r="EJ359" s="500"/>
      <c r="EK359" s="500"/>
      <c r="EL359" s="500"/>
      <c r="EM359" s="500"/>
      <c r="EN359" s="500"/>
      <c r="EO359" s="500"/>
      <c r="EP359" s="500"/>
      <c r="EQ359" s="500"/>
      <c r="ER359" s="500"/>
      <c r="ES359" s="500"/>
      <c r="ET359" s="500"/>
      <c r="EU359" s="500"/>
      <c r="EV359" s="500"/>
      <c r="EW359" s="500"/>
      <c r="EX359" s="500"/>
      <c r="EY359" s="500"/>
      <c r="EZ359" s="500"/>
      <c r="FA359" s="500"/>
      <c r="FB359" s="500"/>
      <c r="FC359" s="500"/>
      <c r="FD359" s="500"/>
      <c r="FE359" s="500"/>
      <c r="FF359" s="500"/>
      <c r="FG359" s="500"/>
      <c r="FH359" s="500"/>
      <c r="FI359" s="500"/>
      <c r="FJ359" s="500"/>
      <c r="FK359" s="500"/>
      <c r="FL359" s="500"/>
      <c r="FM359" s="500"/>
      <c r="FN359" s="500"/>
      <c r="FO359" s="500"/>
      <c r="FP359" s="500"/>
      <c r="FQ359" s="500"/>
      <c r="FR359" s="500"/>
      <c r="FS359" s="500"/>
      <c r="FT359" s="500"/>
      <c r="FU359" s="500"/>
      <c r="FV359" s="500"/>
      <c r="FW359" s="500"/>
      <c r="FX359" s="500"/>
      <c r="FY359" s="500"/>
      <c r="FZ359" s="500"/>
      <c r="GA359" s="500"/>
      <c r="GB359" s="500"/>
      <c r="GC359" s="500"/>
      <c r="GD359" s="500"/>
      <c r="GE359" s="500"/>
      <c r="GF359" s="500"/>
      <c r="GG359" s="500"/>
      <c r="GH359" s="500"/>
      <c r="GI359" s="500"/>
      <c r="GJ359" s="500"/>
      <c r="GK359" s="500"/>
      <c r="GL359" s="500"/>
      <c r="GM359" s="500"/>
      <c r="GN359" s="500"/>
      <c r="GO359" s="500"/>
      <c r="GP359" s="500"/>
      <c r="GQ359" s="500"/>
      <c r="GR359" s="500"/>
      <c r="GS359" s="500"/>
      <c r="GT359" s="500"/>
      <c r="GU359" s="500"/>
      <c r="GV359" s="500"/>
      <c r="GW359" s="500"/>
      <c r="GX359" s="500"/>
      <c r="GY359" s="500"/>
      <c r="GZ359" s="500"/>
      <c r="HA359" s="500"/>
      <c r="HB359" s="500"/>
      <c r="HC359" s="500"/>
      <c r="HD359" s="500"/>
      <c r="HE359" s="500"/>
      <c r="HF359" s="500"/>
      <c r="HG359" s="500"/>
      <c r="HH359" s="500"/>
      <c r="HI359" s="500"/>
      <c r="HJ359" s="500"/>
      <c r="HK359" s="500"/>
      <c r="HL359" s="500"/>
      <c r="HM359" s="500"/>
      <c r="HN359" s="500"/>
      <c r="HO359" s="500"/>
      <c r="HP359" s="500"/>
      <c r="HQ359" s="500"/>
      <c r="HR359" s="500"/>
      <c r="HS359" s="500"/>
      <c r="HT359" s="500"/>
      <c r="HU359" s="500"/>
      <c r="HV359" s="500"/>
      <c r="HW359" s="500"/>
      <c r="HX359" s="500"/>
      <c r="HY359" s="500"/>
      <c r="HZ359" s="500"/>
      <c r="IA359" s="500"/>
      <c r="IB359" s="500"/>
      <c r="IC359" s="500"/>
      <c r="ID359" s="500"/>
      <c r="IE359" s="500"/>
      <c r="IF359" s="500"/>
      <c r="IG359" s="500"/>
      <c r="IH359" s="500"/>
      <c r="II359" s="500"/>
      <c r="IJ359" s="500"/>
      <c r="IK359" s="500"/>
      <c r="IL359" s="500"/>
      <c r="IM359" s="500"/>
      <c r="IN359" s="500"/>
      <c r="IO359" s="500"/>
      <c r="IP359" s="500"/>
      <c r="IQ359" s="500"/>
      <c r="IR359" s="500"/>
      <c r="IS359" s="500"/>
      <c r="IT359" s="500"/>
      <c r="IU359" s="500"/>
      <c r="IV359" s="500"/>
      <c r="IW359" s="500"/>
      <c r="IX359" s="500"/>
      <c r="IY359" s="500"/>
      <c r="IZ359" s="500"/>
      <c r="JA359" s="500"/>
      <c r="JB359" s="500"/>
      <c r="JC359" s="500"/>
      <c r="JD359" s="500"/>
      <c r="JE359" s="500"/>
      <c r="JF359" s="500"/>
      <c r="JG359" s="500"/>
      <c r="JH359" s="500"/>
      <c r="JI359" s="500"/>
      <c r="JJ359" s="500"/>
      <c r="JK359" s="500"/>
    </row>
    <row r="360" ht="11.25" customHeight="1">
      <c r="A360" s="500"/>
      <c r="B360" s="500"/>
      <c r="C360" s="500"/>
      <c r="D360" s="596" t="s">
        <v>212</v>
      </c>
      <c r="E360" s="540" t="str">
        <f>IFERROR(VLOOKUP(L352,LookupAction,3, FALSE),"NO ACTION")</f>
        <v>NO ACTION</v>
      </c>
      <c r="F360" s="540" t="str">
        <f>IFERROR(VLOOKUP(NPCs!R338,Under_Lookup,30,FALSE),"NO ACTION")</f>
        <v>NO ACTION</v>
      </c>
      <c r="G360" s="540" t="str">
        <f>IFERROR(VLOOKUP( NPCs!BB337,Proto_Lookup,13,FALSE),"NO ACTION")</f>
        <v>NO ACTION</v>
      </c>
      <c r="H360" s="540"/>
      <c r="I360" s="540"/>
      <c r="J360" s="540"/>
      <c r="K360" s="540"/>
      <c r="L360" s="540"/>
      <c r="M360" s="540"/>
      <c r="N360" s="540"/>
      <c r="O360" s="596">
        <f>COUNTIF(AQ340:AQ374,"&lt;0")*2</f>
        <v>0</v>
      </c>
      <c r="P360" s="596"/>
      <c r="Q360" s="596"/>
      <c r="R360" s="596" t="s">
        <v>178</v>
      </c>
      <c r="S360" s="527">
        <f>If(F354+O360&gt;=P360,MAX(P360-F354,0),O360)</f>
        <v>0</v>
      </c>
      <c r="T360" s="661">
        <v>0.0</v>
      </c>
      <c r="U360" s="500"/>
      <c r="V360" s="500"/>
      <c r="W360" s="500"/>
      <c r="X360" s="500"/>
      <c r="Y360" s="500"/>
      <c r="Z360" s="500"/>
      <c r="AA360" s="800"/>
      <c r="AB360" s="500"/>
      <c r="AC360" s="498" t="s">
        <v>171</v>
      </c>
      <c r="AD360" s="540" t="str">
        <f>IFERROR(VLOOKUP(AG355,LookupTrait,3, FALSE))</f>
        <v/>
      </c>
      <c r="AE360" s="494"/>
      <c r="AF360" s="494"/>
      <c r="AG360" s="494"/>
      <c r="AH360" s="494"/>
      <c r="AK360" s="495">
        <f>ifError(IF(AD359&lt;&gt;AD360,VLOOKUP(AD360,AU356:AV363,2,FALSE),0),0)</f>
        <v>0</v>
      </c>
      <c r="AL360" s="494">
        <f>ifError(IF(AD359&lt;&gt;AD360,VLOOKUP(AD360,AU356:AW363,3,FALSE),0),0)</f>
        <v>0</v>
      </c>
      <c r="AM360" s="494"/>
      <c r="AN360" s="494"/>
      <c r="AO360" s="500"/>
      <c r="AQ360" s="494"/>
      <c r="AR360" s="494"/>
      <c r="AS360" s="494"/>
      <c r="AT360" s="494"/>
      <c r="AU360" s="501" t="s">
        <v>172</v>
      </c>
      <c r="AV360" s="534">
        <v>0.0</v>
      </c>
      <c r="AW360" s="532">
        <f>if(F337&gt;=AE358,1,0)</f>
        <v>1</v>
      </c>
      <c r="AX360" s="494"/>
      <c r="AY360" s="500"/>
      <c r="AZ360" s="801"/>
      <c r="BA360" s="500"/>
      <c r="BB360" s="500"/>
      <c r="BC360" s="500"/>
      <c r="BD360" s="500"/>
      <c r="BE360" s="500"/>
      <c r="BF360" s="500"/>
      <c r="BG360" s="500"/>
      <c r="BH360" s="500"/>
      <c r="BI360" s="500"/>
      <c r="BJ360" s="500"/>
      <c r="BK360" s="500"/>
      <c r="BL360" s="500"/>
      <c r="BM360" s="500"/>
      <c r="BN360" s="500"/>
      <c r="BO360" s="500"/>
      <c r="BP360" s="500"/>
      <c r="BQ360" s="500"/>
      <c r="BR360" s="500"/>
      <c r="BS360" s="500"/>
      <c r="BT360" s="500"/>
      <c r="BU360" s="500"/>
      <c r="BV360" s="500"/>
      <c r="BW360" s="500"/>
      <c r="BX360" s="500"/>
      <c r="BY360" s="500"/>
      <c r="BZ360" s="500"/>
      <c r="CA360" s="500"/>
      <c r="CB360" s="500"/>
      <c r="CC360" s="500"/>
      <c r="CD360" s="500"/>
      <c r="CE360" s="500"/>
      <c r="CF360" s="500"/>
      <c r="CG360" s="500"/>
      <c r="CH360" s="500"/>
      <c r="CI360" s="500"/>
      <c r="CJ360" s="500"/>
      <c r="CK360" s="500"/>
      <c r="CL360" s="500"/>
      <c r="CM360" s="500"/>
      <c r="CN360" s="500"/>
      <c r="CO360" s="500"/>
      <c r="CP360" s="500"/>
      <c r="CQ360" s="500"/>
      <c r="CR360" s="500"/>
      <c r="CS360" s="500"/>
      <c r="CT360" s="500"/>
      <c r="CU360" s="500"/>
      <c r="CV360" s="500"/>
      <c r="CW360" s="500"/>
      <c r="CX360" s="500"/>
      <c r="CY360" s="500"/>
      <c r="CZ360" s="500"/>
      <c r="DA360" s="500"/>
      <c r="DB360" s="500"/>
      <c r="DC360" s="500"/>
      <c r="DD360" s="500"/>
      <c r="DE360" s="500"/>
      <c r="DF360" s="500"/>
      <c r="DG360" s="500"/>
      <c r="DH360" s="500"/>
      <c r="DI360" s="500"/>
      <c r="DJ360" s="500"/>
      <c r="DK360" s="500"/>
      <c r="DL360" s="500"/>
      <c r="DM360" s="500"/>
      <c r="DN360" s="500"/>
      <c r="DO360" s="500"/>
      <c r="DP360" s="500"/>
      <c r="DQ360" s="500"/>
      <c r="DR360" s="500"/>
      <c r="DS360" s="500"/>
      <c r="DT360" s="500"/>
      <c r="DU360" s="500"/>
      <c r="DV360" s="500"/>
      <c r="DW360" s="500"/>
      <c r="DX360" s="500"/>
      <c r="DY360" s="500"/>
      <c r="DZ360" s="500"/>
      <c r="EA360" s="500"/>
      <c r="EB360" s="500"/>
      <c r="EC360" s="500"/>
      <c r="ED360" s="500"/>
      <c r="EE360" s="500"/>
      <c r="EF360" s="500"/>
      <c r="EG360" s="500"/>
      <c r="EH360" s="500"/>
      <c r="EI360" s="500"/>
      <c r="EJ360" s="500"/>
      <c r="EK360" s="500"/>
      <c r="EL360" s="500"/>
      <c r="EM360" s="500"/>
      <c r="EN360" s="500"/>
      <c r="EO360" s="500"/>
      <c r="EP360" s="500"/>
      <c r="EQ360" s="500"/>
      <c r="ER360" s="500"/>
      <c r="ES360" s="500"/>
      <c r="ET360" s="500"/>
      <c r="EU360" s="500"/>
      <c r="EV360" s="500"/>
      <c r="EW360" s="500"/>
      <c r="EX360" s="500"/>
      <c r="EY360" s="500"/>
      <c r="EZ360" s="500"/>
      <c r="FA360" s="500"/>
      <c r="FB360" s="500"/>
      <c r="FC360" s="500"/>
      <c r="FD360" s="500"/>
      <c r="FE360" s="500"/>
      <c r="FF360" s="500"/>
      <c r="FG360" s="500"/>
      <c r="FH360" s="500"/>
      <c r="FI360" s="500"/>
      <c r="FJ360" s="500"/>
      <c r="FK360" s="500"/>
      <c r="FL360" s="500"/>
      <c r="FM360" s="500"/>
      <c r="FN360" s="500"/>
      <c r="FO360" s="500"/>
      <c r="FP360" s="500"/>
      <c r="FQ360" s="500"/>
      <c r="FR360" s="500"/>
      <c r="FS360" s="500"/>
      <c r="FT360" s="500"/>
      <c r="FU360" s="500"/>
      <c r="FV360" s="500"/>
      <c r="FW360" s="500"/>
      <c r="FX360" s="500"/>
      <c r="FY360" s="500"/>
      <c r="FZ360" s="500"/>
      <c r="GA360" s="500"/>
      <c r="GB360" s="500"/>
      <c r="GC360" s="500"/>
      <c r="GD360" s="500"/>
      <c r="GE360" s="500"/>
      <c r="GF360" s="500"/>
      <c r="GG360" s="500"/>
      <c r="GH360" s="500"/>
      <c r="GI360" s="500"/>
      <c r="GJ360" s="500"/>
      <c r="GK360" s="500"/>
      <c r="GL360" s="500"/>
      <c r="GM360" s="500"/>
      <c r="GN360" s="500"/>
      <c r="GO360" s="500"/>
      <c r="GP360" s="500"/>
      <c r="GQ360" s="500"/>
      <c r="GR360" s="500"/>
      <c r="GS360" s="500"/>
      <c r="GT360" s="500"/>
      <c r="GU360" s="500"/>
      <c r="GV360" s="500"/>
      <c r="GW360" s="500"/>
      <c r="GX360" s="500"/>
      <c r="GY360" s="500"/>
      <c r="GZ360" s="500"/>
      <c r="HA360" s="500"/>
      <c r="HB360" s="500"/>
      <c r="HC360" s="500"/>
      <c r="HD360" s="500"/>
      <c r="HE360" s="500"/>
      <c r="HF360" s="500"/>
      <c r="HG360" s="500"/>
      <c r="HH360" s="500"/>
      <c r="HI360" s="500"/>
      <c r="HJ360" s="500"/>
      <c r="HK360" s="500"/>
      <c r="HL360" s="500"/>
      <c r="HM360" s="500"/>
      <c r="HN360" s="500"/>
      <c r="HO360" s="500"/>
      <c r="HP360" s="500"/>
      <c r="HQ360" s="500"/>
      <c r="HR360" s="500"/>
      <c r="HS360" s="500"/>
      <c r="HT360" s="500"/>
      <c r="HU360" s="500"/>
      <c r="HV360" s="500"/>
      <c r="HW360" s="500"/>
      <c r="HX360" s="500"/>
      <c r="HY360" s="500"/>
      <c r="HZ360" s="500"/>
      <c r="IA360" s="500"/>
      <c r="IB360" s="500"/>
      <c r="IC360" s="500"/>
      <c r="ID360" s="500"/>
      <c r="IE360" s="500"/>
      <c r="IF360" s="500"/>
      <c r="IG360" s="500"/>
      <c r="IH360" s="500"/>
      <c r="II360" s="500"/>
      <c r="IJ360" s="500"/>
      <c r="IK360" s="500"/>
      <c r="IL360" s="500"/>
      <c r="IM360" s="500"/>
      <c r="IN360" s="500"/>
      <c r="IO360" s="500"/>
      <c r="IP360" s="500"/>
      <c r="IQ360" s="500"/>
      <c r="IR360" s="500"/>
      <c r="IS360" s="500"/>
      <c r="IT360" s="500"/>
      <c r="IU360" s="500"/>
      <c r="IV360" s="500"/>
      <c r="IW360" s="500"/>
      <c r="IX360" s="500"/>
      <c r="IY360" s="500"/>
      <c r="IZ360" s="500"/>
      <c r="JA360" s="500"/>
      <c r="JB360" s="500"/>
      <c r="JC360" s="500"/>
      <c r="JD360" s="500"/>
      <c r="JE360" s="500"/>
      <c r="JF360" s="500"/>
      <c r="JG360" s="500"/>
      <c r="JH360" s="500"/>
      <c r="JI360" s="500"/>
      <c r="JJ360" s="500"/>
      <c r="JK360" s="500"/>
    </row>
    <row r="361" ht="11.25" customHeight="1">
      <c r="A361" s="500"/>
      <c r="B361" s="500"/>
      <c r="C361" s="500"/>
      <c r="D361" s="540"/>
      <c r="E361" s="540"/>
      <c r="F361" s="540"/>
      <c r="G361" s="540"/>
      <c r="H361" s="540"/>
      <c r="I361" s="540"/>
      <c r="J361" s="540"/>
      <c r="K361" s="540"/>
      <c r="L361" s="540"/>
      <c r="M361" s="540"/>
      <c r="N361" s="540"/>
      <c r="O361" s="540"/>
      <c r="P361" s="540"/>
      <c r="Q361" s="540"/>
      <c r="R361" s="540"/>
      <c r="S361" s="540"/>
      <c r="T361" s="540"/>
      <c r="U361" s="500"/>
      <c r="V361" s="500"/>
      <c r="W361" s="500"/>
      <c r="X361" s="500"/>
      <c r="Y361" s="500"/>
      <c r="Z361" s="500"/>
      <c r="AA361" s="800"/>
      <c r="AB361" s="500"/>
      <c r="AC361" s="498"/>
      <c r="AD361" s="494"/>
      <c r="AE361" s="494"/>
      <c r="AF361" s="494"/>
      <c r="AG361" s="494"/>
      <c r="AH361" s="494"/>
      <c r="AI361" s="494"/>
      <c r="AJ361" s="494"/>
      <c r="AK361" s="494"/>
      <c r="AL361" s="494"/>
      <c r="AM361" s="494"/>
      <c r="AN361" s="494"/>
      <c r="AO361" s="500"/>
      <c r="AQ361" s="494"/>
      <c r="AR361" s="494"/>
      <c r="AS361" s="494"/>
      <c r="AT361" s="494"/>
      <c r="AU361" s="501" t="s">
        <v>173</v>
      </c>
      <c r="AV361" s="534">
        <v>0.0</v>
      </c>
      <c r="AW361" s="532">
        <f>if(F338&gt;=AE358,1,0)</f>
        <v>1</v>
      </c>
      <c r="AX361" s="494"/>
      <c r="AY361" s="500"/>
      <c r="AZ361" s="801"/>
      <c r="BA361" s="500"/>
      <c r="BB361" s="500"/>
      <c r="BC361" s="500"/>
      <c r="BD361" s="500"/>
      <c r="BE361" s="500"/>
      <c r="BF361" s="500"/>
      <c r="BG361" s="500"/>
      <c r="BH361" s="500"/>
      <c r="BI361" s="500"/>
      <c r="BJ361" s="500"/>
      <c r="BK361" s="500"/>
      <c r="BL361" s="500"/>
      <c r="BM361" s="500"/>
      <c r="BN361" s="500"/>
      <c r="BO361" s="500"/>
      <c r="BP361" s="500"/>
      <c r="BQ361" s="500"/>
      <c r="BR361" s="500"/>
      <c r="BS361" s="500"/>
      <c r="BT361" s="500"/>
      <c r="BU361" s="500"/>
      <c r="BV361" s="500"/>
      <c r="BW361" s="500"/>
      <c r="BX361" s="500"/>
      <c r="BY361" s="500"/>
      <c r="BZ361" s="500"/>
      <c r="CA361" s="500"/>
      <c r="CB361" s="500"/>
      <c r="CC361" s="500"/>
      <c r="CD361" s="500"/>
      <c r="CE361" s="500"/>
      <c r="CF361" s="500"/>
      <c r="CG361" s="500"/>
      <c r="CH361" s="500"/>
      <c r="CI361" s="500"/>
      <c r="CJ361" s="500"/>
      <c r="CK361" s="500"/>
      <c r="CL361" s="500"/>
      <c r="CM361" s="500"/>
      <c r="CN361" s="500"/>
      <c r="CO361" s="500"/>
      <c r="CP361" s="500"/>
      <c r="CQ361" s="500"/>
      <c r="CR361" s="500"/>
      <c r="CS361" s="500"/>
      <c r="CT361" s="500"/>
      <c r="CU361" s="500"/>
      <c r="CV361" s="500"/>
      <c r="CW361" s="500"/>
      <c r="CX361" s="500"/>
      <c r="CY361" s="500"/>
      <c r="CZ361" s="500"/>
      <c r="DA361" s="500"/>
      <c r="DB361" s="500"/>
      <c r="DC361" s="500"/>
      <c r="DD361" s="500"/>
      <c r="DE361" s="500"/>
      <c r="DF361" s="500"/>
      <c r="DG361" s="500"/>
      <c r="DH361" s="500"/>
      <c r="DI361" s="500"/>
      <c r="DJ361" s="500"/>
      <c r="DK361" s="500"/>
      <c r="DL361" s="500"/>
      <c r="DM361" s="500"/>
      <c r="DN361" s="500"/>
      <c r="DO361" s="500"/>
      <c r="DP361" s="500"/>
      <c r="DQ361" s="500"/>
      <c r="DR361" s="500"/>
      <c r="DS361" s="500"/>
      <c r="DT361" s="500"/>
      <c r="DU361" s="500"/>
      <c r="DV361" s="500"/>
      <c r="DW361" s="500"/>
      <c r="DX361" s="500"/>
      <c r="DY361" s="500"/>
      <c r="DZ361" s="500"/>
      <c r="EA361" s="500"/>
      <c r="EB361" s="500"/>
      <c r="EC361" s="500"/>
      <c r="ED361" s="500"/>
      <c r="EE361" s="500"/>
      <c r="EF361" s="500"/>
      <c r="EG361" s="500"/>
      <c r="EH361" s="500"/>
      <c r="EI361" s="500"/>
      <c r="EJ361" s="500"/>
      <c r="EK361" s="500"/>
      <c r="EL361" s="500"/>
      <c r="EM361" s="500"/>
      <c r="EN361" s="500"/>
      <c r="EO361" s="500"/>
      <c r="EP361" s="500"/>
      <c r="EQ361" s="500"/>
      <c r="ER361" s="500"/>
      <c r="ES361" s="500"/>
      <c r="ET361" s="500"/>
      <c r="EU361" s="500"/>
      <c r="EV361" s="500"/>
      <c r="EW361" s="500"/>
      <c r="EX361" s="500"/>
      <c r="EY361" s="500"/>
      <c r="EZ361" s="500"/>
      <c r="FA361" s="500"/>
      <c r="FB361" s="500"/>
      <c r="FC361" s="500"/>
      <c r="FD361" s="500"/>
      <c r="FE361" s="500"/>
      <c r="FF361" s="500"/>
      <c r="FG361" s="500"/>
      <c r="FH361" s="500"/>
      <c r="FI361" s="500"/>
      <c r="FJ361" s="500"/>
      <c r="FK361" s="500"/>
      <c r="FL361" s="500"/>
      <c r="FM361" s="500"/>
      <c r="FN361" s="500"/>
      <c r="FO361" s="500"/>
      <c r="FP361" s="500"/>
      <c r="FQ361" s="500"/>
      <c r="FR361" s="500"/>
      <c r="FS361" s="500"/>
      <c r="FT361" s="500"/>
      <c r="FU361" s="500"/>
      <c r="FV361" s="500"/>
      <c r="FW361" s="500"/>
      <c r="FX361" s="500"/>
      <c r="FY361" s="500"/>
      <c r="FZ361" s="500"/>
      <c r="GA361" s="500"/>
      <c r="GB361" s="500"/>
      <c r="GC361" s="500"/>
      <c r="GD361" s="500"/>
      <c r="GE361" s="500"/>
      <c r="GF361" s="500"/>
      <c r="GG361" s="500"/>
      <c r="GH361" s="500"/>
      <c r="GI361" s="500"/>
      <c r="GJ361" s="500"/>
      <c r="GK361" s="500"/>
      <c r="GL361" s="500"/>
      <c r="GM361" s="500"/>
      <c r="GN361" s="500"/>
      <c r="GO361" s="500"/>
      <c r="GP361" s="500"/>
      <c r="GQ361" s="500"/>
      <c r="GR361" s="500"/>
      <c r="GS361" s="500"/>
      <c r="GT361" s="500"/>
      <c r="GU361" s="500"/>
      <c r="GV361" s="500"/>
      <c r="GW361" s="500"/>
      <c r="GX361" s="500"/>
      <c r="GY361" s="500"/>
      <c r="GZ361" s="500"/>
      <c r="HA361" s="500"/>
      <c r="HB361" s="500"/>
      <c r="HC361" s="500"/>
      <c r="HD361" s="500"/>
      <c r="HE361" s="500"/>
      <c r="HF361" s="500"/>
      <c r="HG361" s="500"/>
      <c r="HH361" s="500"/>
      <c r="HI361" s="500"/>
      <c r="HJ361" s="500"/>
      <c r="HK361" s="500"/>
      <c r="HL361" s="500"/>
      <c r="HM361" s="500"/>
      <c r="HN361" s="500"/>
      <c r="HO361" s="500"/>
      <c r="HP361" s="500"/>
      <c r="HQ361" s="500"/>
      <c r="HR361" s="500"/>
      <c r="HS361" s="500"/>
      <c r="HT361" s="500"/>
      <c r="HU361" s="500"/>
      <c r="HV361" s="500"/>
      <c r="HW361" s="500"/>
      <c r="HX361" s="500"/>
      <c r="HY361" s="500"/>
      <c r="HZ361" s="500"/>
      <c r="IA361" s="500"/>
      <c r="IB361" s="500"/>
      <c r="IC361" s="500"/>
      <c r="ID361" s="500"/>
      <c r="IE361" s="500"/>
      <c r="IF361" s="500"/>
      <c r="IG361" s="500"/>
      <c r="IH361" s="500"/>
      <c r="II361" s="500"/>
      <c r="IJ361" s="500"/>
      <c r="IK361" s="500"/>
      <c r="IL361" s="500"/>
      <c r="IM361" s="500"/>
      <c r="IN361" s="500"/>
      <c r="IO361" s="500"/>
      <c r="IP361" s="500"/>
      <c r="IQ361" s="500"/>
      <c r="IR361" s="500"/>
      <c r="IS361" s="500"/>
      <c r="IT361" s="500"/>
      <c r="IU361" s="500"/>
      <c r="IV361" s="500"/>
      <c r="IW361" s="500"/>
      <c r="IX361" s="500"/>
      <c r="IY361" s="500"/>
      <c r="IZ361" s="500"/>
      <c r="JA361" s="500"/>
      <c r="JB361" s="500"/>
      <c r="JC361" s="500"/>
      <c r="JD361" s="500"/>
      <c r="JE361" s="500"/>
      <c r="JF361" s="500"/>
      <c r="JG361" s="500"/>
      <c r="JH361" s="500"/>
      <c r="JI361" s="500"/>
      <c r="JJ361" s="500"/>
      <c r="JK361" s="500"/>
    </row>
    <row r="362" ht="11.25" customHeight="1">
      <c r="A362" s="500"/>
      <c r="B362" s="500"/>
      <c r="C362" s="500"/>
      <c r="D362" s="596" t="s">
        <v>174</v>
      </c>
      <c r="E362" s="540" t="s">
        <v>175</v>
      </c>
      <c r="F362" s="540" t="s">
        <v>176</v>
      </c>
      <c r="G362" s="596">
        <f>Max(if(F354+sum(J355:J356)&gt;12,20,F354+sum(J355:J356)), 2)</f>
        <v>2</v>
      </c>
      <c r="H362" s="665" t="str">
        <f>"+"</f>
        <v>+</v>
      </c>
      <c r="I362" s="665">
        <f>sum(K355:K356)</f>
        <v>0</v>
      </c>
      <c r="J362" s="666" t="str">
        <f>"+"</f>
        <v>+</v>
      </c>
      <c r="K362" s="808">
        <f>I362+IF(countIf(E355:E356,"PROSPIT")&gt;0,1,0)</f>
        <v>0</v>
      </c>
      <c r="L362" s="667" t="str">
        <f>"+"</f>
        <v>+</v>
      </c>
      <c r="M362" s="809">
        <f>I362+IF(countIf(E355:E356,"DERSE")&gt;0,1,0)</f>
        <v>0</v>
      </c>
      <c r="O362" s="499" t="s">
        <v>136</v>
      </c>
      <c r="Q362" s="540"/>
      <c r="R362" s="540"/>
      <c r="S362" s="540"/>
      <c r="T362" s="540"/>
      <c r="U362" s="596" t="s">
        <v>213</v>
      </c>
      <c r="V362" s="596">
        <f>IFERROR(SUM(Q363:W363))</f>
        <v>0</v>
      </c>
      <c r="W362" s="540"/>
      <c r="X362" s="500"/>
      <c r="Y362" s="500"/>
      <c r="Z362" s="500"/>
      <c r="AA362" s="800"/>
      <c r="AB362" s="500"/>
      <c r="AC362" s="498" t="s">
        <v>174</v>
      </c>
      <c r="AD362" s="536" t="s">
        <v>175</v>
      </c>
      <c r="AE362" s="536" t="s">
        <v>176</v>
      </c>
      <c r="AF362" s="537">
        <f>MAX(If(AE358+sum(AK359:AK360)&gt;12,20,AE358+sum(AK359:AK360)),2)</f>
        <v>2</v>
      </c>
      <c r="AG362" s="537" t="str">
        <f>"+"</f>
        <v>+</v>
      </c>
      <c r="AH362" s="537">
        <f>sum(AL359:AL360)</f>
        <v>0</v>
      </c>
      <c r="AI362" s="538" t="str">
        <f>"+"</f>
        <v>+</v>
      </c>
      <c r="AJ362" s="538">
        <f>AH362+IF(countIf(AD359:AD360,"PROSPIT")&gt;0,1,0)</f>
        <v>0</v>
      </c>
      <c r="AK362" s="539" t="str">
        <f>"+"</f>
        <v>+</v>
      </c>
      <c r="AL362" s="539">
        <f>AH362+IF(countIf(AD359:AD360,"DERSE")&gt;0,1,0)</f>
        <v>0</v>
      </c>
      <c r="AM362" s="494"/>
      <c r="AN362" s="499" t="s">
        <v>136</v>
      </c>
      <c r="AO362" s="500"/>
      <c r="AQ362" s="494">
        <f>0+Countif(AD359:AD360,"CANINE")</f>
        <v>0</v>
      </c>
      <c r="AR362" s="499">
        <f>(COUNTIF(AQ340:AQ374,"&gt;0")-1)*2</f>
        <v>-2</v>
      </c>
      <c r="AS362" s="494">
        <f>8+countIf(AD358:AD359, "LIGHTWEIGHT")*2</f>
        <v>8</v>
      </c>
      <c r="AT362" s="494"/>
      <c r="AU362" s="498" t="s">
        <v>177</v>
      </c>
      <c r="AV362" s="495">
        <f>If(AE358+AR362&gt;=AS362,MAX(AS362-AE358,0),AR362)</f>
        <v>-2</v>
      </c>
      <c r="AW362" s="499">
        <v>0.0</v>
      </c>
      <c r="AX362" s="494"/>
      <c r="AY362" s="500"/>
      <c r="AZ362" s="801"/>
      <c r="BA362" s="500"/>
      <c r="BB362" s="500"/>
      <c r="BC362" s="500"/>
      <c r="BD362" s="500"/>
      <c r="BE362" s="500"/>
      <c r="BF362" s="500"/>
      <c r="BG362" s="500"/>
      <c r="BH362" s="500"/>
      <c r="BI362" s="500"/>
      <c r="BJ362" s="500"/>
      <c r="BK362" s="500"/>
      <c r="BL362" s="500"/>
      <c r="BM362" s="500"/>
      <c r="BN362" s="500"/>
      <c r="BO362" s="500"/>
      <c r="BP362" s="500"/>
      <c r="BQ362" s="500"/>
      <c r="BR362" s="500"/>
      <c r="BS362" s="500"/>
      <c r="BT362" s="500"/>
      <c r="BU362" s="500"/>
      <c r="BV362" s="500"/>
      <c r="BW362" s="500"/>
      <c r="BX362" s="500"/>
      <c r="BY362" s="500"/>
      <c r="BZ362" s="500"/>
      <c r="CA362" s="500"/>
      <c r="CB362" s="500"/>
      <c r="CC362" s="500"/>
      <c r="CD362" s="500"/>
      <c r="CE362" s="500"/>
      <c r="CF362" s="500"/>
      <c r="CG362" s="500"/>
      <c r="CH362" s="500"/>
      <c r="CI362" s="500"/>
      <c r="CJ362" s="500"/>
      <c r="CK362" s="500"/>
      <c r="CL362" s="500"/>
      <c r="CM362" s="500"/>
      <c r="CN362" s="500"/>
      <c r="CO362" s="500"/>
      <c r="CP362" s="500"/>
      <c r="CQ362" s="500"/>
      <c r="CR362" s="500"/>
      <c r="CS362" s="500"/>
      <c r="CT362" s="500"/>
      <c r="CU362" s="500"/>
      <c r="CV362" s="500"/>
      <c r="CW362" s="500"/>
      <c r="CX362" s="500"/>
      <c r="CY362" s="500"/>
      <c r="CZ362" s="500"/>
      <c r="DA362" s="500"/>
      <c r="DB362" s="500"/>
      <c r="DC362" s="500"/>
      <c r="DD362" s="500"/>
      <c r="DE362" s="500"/>
      <c r="DF362" s="500"/>
      <c r="DG362" s="500"/>
      <c r="DH362" s="500"/>
      <c r="DI362" s="500"/>
      <c r="DJ362" s="500"/>
      <c r="DK362" s="500"/>
      <c r="DL362" s="500"/>
      <c r="DM362" s="500"/>
      <c r="DN362" s="500"/>
      <c r="DO362" s="500"/>
      <c r="DP362" s="500"/>
      <c r="DQ362" s="500"/>
      <c r="DR362" s="500"/>
      <c r="DS362" s="500"/>
      <c r="DT362" s="500"/>
      <c r="DU362" s="500"/>
      <c r="DV362" s="500"/>
      <c r="DW362" s="500"/>
      <c r="DX362" s="500"/>
      <c r="DY362" s="500"/>
      <c r="DZ362" s="500"/>
      <c r="EA362" s="500"/>
      <c r="EB362" s="500"/>
      <c r="EC362" s="500"/>
      <c r="ED362" s="500"/>
      <c r="EE362" s="500"/>
      <c r="EF362" s="500"/>
      <c r="EG362" s="500"/>
      <c r="EH362" s="500"/>
      <c r="EI362" s="500"/>
      <c r="EJ362" s="500"/>
      <c r="EK362" s="500"/>
      <c r="EL362" s="500"/>
      <c r="EM362" s="500"/>
      <c r="EN362" s="500"/>
      <c r="EO362" s="500"/>
      <c r="EP362" s="500"/>
      <c r="EQ362" s="500"/>
      <c r="ER362" s="500"/>
      <c r="ES362" s="500"/>
      <c r="ET362" s="500"/>
      <c r="EU362" s="500"/>
      <c r="EV362" s="500"/>
      <c r="EW362" s="500"/>
      <c r="EX362" s="500"/>
      <c r="EY362" s="500"/>
      <c r="EZ362" s="500"/>
      <c r="FA362" s="500"/>
      <c r="FB362" s="500"/>
      <c r="FC362" s="500"/>
      <c r="FD362" s="500"/>
      <c r="FE362" s="500"/>
      <c r="FF362" s="500"/>
      <c r="FG362" s="500"/>
      <c r="FH362" s="500"/>
      <c r="FI362" s="500"/>
      <c r="FJ362" s="500"/>
      <c r="FK362" s="500"/>
      <c r="FL362" s="500"/>
      <c r="FM362" s="500"/>
      <c r="FN362" s="500"/>
      <c r="FO362" s="500"/>
      <c r="FP362" s="500"/>
      <c r="FQ362" s="500"/>
      <c r="FR362" s="500"/>
      <c r="FS362" s="500"/>
      <c r="FT362" s="500"/>
      <c r="FU362" s="500"/>
      <c r="FV362" s="500"/>
      <c r="FW362" s="500"/>
      <c r="FX362" s="500"/>
      <c r="FY362" s="500"/>
      <c r="FZ362" s="500"/>
      <c r="GA362" s="500"/>
      <c r="GB362" s="500"/>
      <c r="GC362" s="500"/>
      <c r="GD362" s="500"/>
      <c r="GE362" s="500"/>
      <c r="GF362" s="500"/>
      <c r="GG362" s="500"/>
      <c r="GH362" s="500"/>
      <c r="GI362" s="500"/>
      <c r="GJ362" s="500"/>
      <c r="GK362" s="500"/>
      <c r="GL362" s="500"/>
      <c r="GM362" s="500"/>
      <c r="GN362" s="500"/>
      <c r="GO362" s="500"/>
      <c r="GP362" s="500"/>
      <c r="GQ362" s="500"/>
      <c r="GR362" s="500"/>
      <c r="GS362" s="500"/>
      <c r="GT362" s="500"/>
      <c r="GU362" s="500"/>
      <c r="GV362" s="500"/>
      <c r="GW362" s="500"/>
      <c r="GX362" s="500"/>
      <c r="GY362" s="500"/>
      <c r="GZ362" s="500"/>
      <c r="HA362" s="500"/>
      <c r="HB362" s="500"/>
      <c r="HC362" s="500"/>
      <c r="HD362" s="500"/>
      <c r="HE362" s="500"/>
      <c r="HF362" s="500"/>
      <c r="HG362" s="500"/>
      <c r="HH362" s="500"/>
      <c r="HI362" s="500"/>
      <c r="HJ362" s="500"/>
      <c r="HK362" s="500"/>
      <c r="HL362" s="500"/>
      <c r="HM362" s="500"/>
      <c r="HN362" s="500"/>
      <c r="HO362" s="500"/>
      <c r="HP362" s="500"/>
      <c r="HQ362" s="500"/>
      <c r="HR362" s="500"/>
      <c r="HS362" s="500"/>
      <c r="HT362" s="500"/>
      <c r="HU362" s="500"/>
      <c r="HV362" s="500"/>
      <c r="HW362" s="500"/>
      <c r="HX362" s="500"/>
      <c r="HY362" s="500"/>
      <c r="HZ362" s="500"/>
      <c r="IA362" s="500"/>
      <c r="IB362" s="500"/>
      <c r="IC362" s="500"/>
      <c r="ID362" s="500"/>
      <c r="IE362" s="500"/>
      <c r="IF362" s="500"/>
      <c r="IG362" s="500"/>
      <c r="IH362" s="500"/>
      <c r="II362" s="500"/>
      <c r="IJ362" s="500"/>
      <c r="IK362" s="500"/>
      <c r="IL362" s="500"/>
      <c r="IM362" s="500"/>
      <c r="IN362" s="500"/>
      <c r="IO362" s="500"/>
      <c r="IP362" s="500"/>
      <c r="IQ362" s="500"/>
      <c r="IR362" s="500"/>
      <c r="IS362" s="500"/>
      <c r="IT362" s="500"/>
      <c r="IU362" s="500"/>
      <c r="IV362" s="500"/>
      <c r="IW362" s="500"/>
      <c r="IX362" s="500"/>
      <c r="IY362" s="500"/>
      <c r="IZ362" s="500"/>
      <c r="JA362" s="500"/>
      <c r="JB362" s="500"/>
      <c r="JC362" s="500"/>
      <c r="JD362" s="500"/>
      <c r="JE362" s="500"/>
      <c r="JF362" s="500"/>
      <c r="JG362" s="500"/>
      <c r="JH362" s="500"/>
      <c r="JI362" s="500"/>
      <c r="JJ362" s="500"/>
      <c r="JK362" s="500"/>
    </row>
    <row r="363" ht="11.25" customHeight="1">
      <c r="A363" s="500"/>
      <c r="B363" s="500"/>
      <c r="C363" s="500"/>
      <c r="D363" s="540" t="str">
        <f>IF(countIf(E355:E356,"META")&gt;0," + ",if(E363="",""," + "))</f>
        <v/>
      </c>
      <c r="E363" s="544" t="str">
        <f>IF(countIf(E355:E356,"META")&gt;0,"",E354)</f>
        <v/>
      </c>
      <c r="F363" s="542" t="str">
        <f>IF(countIf(E355:E356,"META")&gt;0,"",if(E363="","","d"))</f>
        <v/>
      </c>
      <c r="G363" s="543" t="str">
        <f>IF(countIf(E355:E356,"META")&gt;0,G362/2+1,IF(E363&lt;&gt;"",G362,""))</f>
        <v/>
      </c>
      <c r="H363" s="544" t="str">
        <f>IF(I362&gt;0,"+","")</f>
        <v/>
      </c>
      <c r="I363" s="543" t="str">
        <f>if(I362=0,"",I362)</f>
        <v/>
      </c>
      <c r="J363" s="545" t="str">
        <f>CONCATENATE( If(countIf(E355:E356,"DRACONIC")&gt;0,"+1d2",""),IF(K362&gt;0,"+",""))</f>
        <v/>
      </c>
      <c r="K363" s="546" t="str">
        <f>if(K362=0,"",K362)</f>
        <v/>
      </c>
      <c r="L363" s="547" t="str">
        <f>CONCATENATE( If(countIf(E355:E356,"DRACONIC")&gt;0,"+1d2",""),IF(M362&gt;0,"+",""))</f>
        <v/>
      </c>
      <c r="M363" s="548" t="str">
        <f>if(M362=0,"",M362)</f>
        <v/>
      </c>
      <c r="O363" s="516">
        <f>G362/2+1+I362</f>
        <v>2</v>
      </c>
      <c r="Q363" s="604">
        <f>IFERROR(VLOOKUP(D354,AllGrist,7,FALSE),0)</f>
        <v>0</v>
      </c>
      <c r="R363" s="810">
        <f>IFERROR(VLOOKUP(E355,AllTrait,21,FALSE),0)</f>
        <v>0</v>
      </c>
      <c r="S363" s="810">
        <f>IFERROR(VLOOKUP(E356,AllTrait,21,FALSE),0)</f>
        <v>0</v>
      </c>
      <c r="T363" s="811">
        <f>IFERROR(VLOOKUP((VLOOKUP(I352,LookupAction,3,False)),AllAction,32,FALSE),0)</f>
        <v>0</v>
      </c>
      <c r="U363" s="811">
        <f>IFERROR(VLOOKUP((VLOOKUP(J352,LookupAction,3,False)),AllAction,32,FALSE),0)</f>
        <v>0</v>
      </c>
      <c r="V363" s="811">
        <f>IFERROR(VLOOKUP((VLOOKUP(K352,LookupAction,3,False)),AllAction,32,FALSE),0)</f>
        <v>0</v>
      </c>
      <c r="W363" s="812">
        <f>IFERROR(VLOOKUP((VLOOKUP(L352,LookupAction,3,False)),AllAction,32,FALSE),0)</f>
        <v>0</v>
      </c>
      <c r="X363" s="500"/>
      <c r="Y363" s="500"/>
      <c r="Z363" s="500"/>
      <c r="AA363" s="802"/>
      <c r="AB363" s="526"/>
      <c r="AC363" s="796" t="str">
        <f>IF(countIf(AD359:AD360,"META")&gt;0," + ",if(AD363="",""," + "))</f>
        <v/>
      </c>
      <c r="AD363" s="541" t="str">
        <f>IF(countIf(AD359:AD360,"META")&gt;0,"",AD358)</f>
        <v/>
      </c>
      <c r="AE363" s="542" t="str">
        <f>IF(countIf(AD359:AD360,"META")&gt;0,"",if(AD363="","","d"))</f>
        <v/>
      </c>
      <c r="AF363" s="543" t="str">
        <f>IF(countIf(AD359:AD360,"META")&gt;0,AF362/2+1,IF(AD363&lt;&gt;"",AF362,""))</f>
        <v/>
      </c>
      <c r="AG363" s="544" t="str">
        <f>IF(AH362&gt;0,"+","")</f>
        <v/>
      </c>
      <c r="AH363" s="543" t="str">
        <f>if(AH362=0,"",AH362)</f>
        <v/>
      </c>
      <c r="AI363" s="545" t="str">
        <f>CONCATENATE( If(countIf(AD359:AD360,"DRACONIC")&gt;0,"+1d2",""),IF(AJ362&gt;0,"+",""))</f>
        <v/>
      </c>
      <c r="AJ363" s="546" t="str">
        <f>if(AJ362=0,"",AJ362)</f>
        <v/>
      </c>
      <c r="AK363" s="547" t="str">
        <f>CONCATENATE( If(countIf(AD359:AD360,"DRACONIC")&gt;0,"+1d2",""),IF(AL362&gt;0,"+",""))</f>
        <v/>
      </c>
      <c r="AL363" s="548" t="str">
        <f>if(AL362=0,"",AL362)</f>
        <v/>
      </c>
      <c r="AM363" s="525"/>
      <c r="AN363" s="516">
        <f>AF362/2+1+AH362</f>
        <v>2</v>
      </c>
      <c r="AO363" s="526"/>
      <c r="AP363" s="637"/>
      <c r="AQ363" s="525">
        <f>0-COUNTIF(AD359:AD360,"FELINE")</f>
        <v>0</v>
      </c>
      <c r="AR363" s="797">
        <f>(COUNTIF(AQ340:AQ374,"&lt;0")-1)*2</f>
        <v>-2</v>
      </c>
      <c r="AS363" s="525">
        <f>8+countIf(AD358:AD359, "LIGHTWEIGHT")*2</f>
        <v>8</v>
      </c>
      <c r="AT363" s="525"/>
      <c r="AU363" s="798" t="s">
        <v>178</v>
      </c>
      <c r="AV363" s="527">
        <f>If(AE358+AR363&gt;=AS363,MAX(AS363-AE358,0),AR363)</f>
        <v>-2</v>
      </c>
      <c r="AW363" s="797">
        <v>0.0</v>
      </c>
      <c r="AX363" s="525"/>
      <c r="AY363" s="526"/>
      <c r="AZ363" s="803"/>
      <c r="BA363" s="500"/>
      <c r="BB363" s="500"/>
      <c r="BC363" s="500"/>
      <c r="BD363" s="500"/>
      <c r="BE363" s="500"/>
      <c r="BF363" s="500"/>
      <c r="BG363" s="500"/>
      <c r="BH363" s="500"/>
      <c r="BI363" s="500"/>
      <c r="BJ363" s="500"/>
      <c r="BK363" s="500"/>
      <c r="BL363" s="500"/>
      <c r="BM363" s="500"/>
      <c r="BN363" s="500"/>
      <c r="BO363" s="500"/>
      <c r="BP363" s="500"/>
      <c r="BQ363" s="500"/>
      <c r="BR363" s="500"/>
      <c r="BS363" s="500"/>
      <c r="BT363" s="500"/>
      <c r="BU363" s="500"/>
      <c r="BV363" s="500"/>
      <c r="BW363" s="500"/>
      <c r="BX363" s="500"/>
      <c r="BY363" s="500"/>
      <c r="BZ363" s="500"/>
      <c r="CA363" s="500"/>
      <c r="CB363" s="500"/>
      <c r="CC363" s="500"/>
      <c r="CD363" s="500"/>
      <c r="CE363" s="500"/>
      <c r="CF363" s="500"/>
      <c r="CG363" s="500"/>
      <c r="CH363" s="500"/>
      <c r="CI363" s="500"/>
      <c r="CJ363" s="500"/>
      <c r="CK363" s="500"/>
      <c r="CL363" s="500"/>
      <c r="CM363" s="500"/>
      <c r="CN363" s="500"/>
      <c r="CO363" s="500"/>
      <c r="CP363" s="500"/>
      <c r="CQ363" s="500"/>
      <c r="CR363" s="500"/>
      <c r="CS363" s="500"/>
      <c r="CT363" s="500"/>
      <c r="CU363" s="500"/>
      <c r="CV363" s="500"/>
      <c r="CW363" s="500"/>
      <c r="CX363" s="500"/>
      <c r="CY363" s="500"/>
      <c r="CZ363" s="500"/>
      <c r="DA363" s="500"/>
      <c r="DB363" s="500"/>
      <c r="DC363" s="500"/>
      <c r="DD363" s="500"/>
      <c r="DE363" s="500"/>
      <c r="DF363" s="500"/>
      <c r="DG363" s="500"/>
      <c r="DH363" s="500"/>
      <c r="DI363" s="500"/>
      <c r="DJ363" s="500"/>
      <c r="DK363" s="500"/>
      <c r="DL363" s="500"/>
      <c r="DM363" s="500"/>
      <c r="DN363" s="500"/>
      <c r="DO363" s="500"/>
      <c r="DP363" s="500"/>
      <c r="DQ363" s="500"/>
      <c r="DR363" s="500"/>
      <c r="DS363" s="500"/>
      <c r="DT363" s="500"/>
      <c r="DU363" s="500"/>
      <c r="DV363" s="500"/>
      <c r="DW363" s="500"/>
      <c r="DX363" s="500"/>
      <c r="DY363" s="500"/>
      <c r="DZ363" s="500"/>
      <c r="EA363" s="500"/>
      <c r="EB363" s="500"/>
      <c r="EC363" s="500"/>
      <c r="ED363" s="500"/>
      <c r="EE363" s="500"/>
      <c r="EF363" s="500"/>
      <c r="EG363" s="500"/>
      <c r="EH363" s="500"/>
      <c r="EI363" s="500"/>
      <c r="EJ363" s="500"/>
      <c r="EK363" s="500"/>
      <c r="EL363" s="500"/>
      <c r="EM363" s="500"/>
      <c r="EN363" s="500"/>
      <c r="EO363" s="500"/>
      <c r="EP363" s="500"/>
      <c r="EQ363" s="500"/>
      <c r="ER363" s="500"/>
      <c r="ES363" s="500"/>
      <c r="ET363" s="500"/>
      <c r="EU363" s="500"/>
      <c r="EV363" s="500"/>
      <c r="EW363" s="500"/>
      <c r="EX363" s="500"/>
      <c r="EY363" s="500"/>
      <c r="EZ363" s="500"/>
      <c r="FA363" s="500"/>
      <c r="FB363" s="500"/>
      <c r="FC363" s="500"/>
      <c r="FD363" s="500"/>
      <c r="FE363" s="500"/>
      <c r="FF363" s="500"/>
      <c r="FG363" s="500"/>
      <c r="FH363" s="500"/>
      <c r="FI363" s="500"/>
      <c r="FJ363" s="500"/>
      <c r="FK363" s="500"/>
      <c r="FL363" s="500"/>
      <c r="FM363" s="500"/>
      <c r="FN363" s="500"/>
      <c r="FO363" s="500"/>
      <c r="FP363" s="500"/>
      <c r="FQ363" s="500"/>
      <c r="FR363" s="500"/>
      <c r="FS363" s="500"/>
      <c r="FT363" s="500"/>
      <c r="FU363" s="500"/>
      <c r="FV363" s="500"/>
      <c r="FW363" s="500"/>
      <c r="FX363" s="500"/>
      <c r="FY363" s="500"/>
      <c r="FZ363" s="500"/>
      <c r="GA363" s="500"/>
      <c r="GB363" s="500"/>
      <c r="GC363" s="500"/>
      <c r="GD363" s="500"/>
      <c r="GE363" s="500"/>
      <c r="GF363" s="500"/>
      <c r="GG363" s="500"/>
      <c r="GH363" s="500"/>
      <c r="GI363" s="500"/>
      <c r="GJ363" s="500"/>
      <c r="GK363" s="500"/>
      <c r="GL363" s="500"/>
      <c r="GM363" s="500"/>
      <c r="GN363" s="500"/>
      <c r="GO363" s="500"/>
      <c r="GP363" s="500"/>
      <c r="GQ363" s="500"/>
      <c r="GR363" s="500"/>
      <c r="GS363" s="500"/>
      <c r="GT363" s="500"/>
      <c r="GU363" s="500"/>
      <c r="GV363" s="500"/>
      <c r="GW363" s="500"/>
      <c r="GX363" s="500"/>
      <c r="GY363" s="500"/>
      <c r="GZ363" s="500"/>
      <c r="HA363" s="500"/>
      <c r="HB363" s="500"/>
      <c r="HC363" s="500"/>
      <c r="HD363" s="500"/>
      <c r="HE363" s="500"/>
      <c r="HF363" s="500"/>
      <c r="HG363" s="500"/>
      <c r="HH363" s="500"/>
      <c r="HI363" s="500"/>
      <c r="HJ363" s="500"/>
      <c r="HK363" s="500"/>
      <c r="HL363" s="500"/>
      <c r="HM363" s="500"/>
      <c r="HN363" s="500"/>
      <c r="HO363" s="500"/>
      <c r="HP363" s="500"/>
      <c r="HQ363" s="500"/>
      <c r="HR363" s="500"/>
      <c r="HS363" s="500"/>
      <c r="HT363" s="500"/>
      <c r="HU363" s="500"/>
      <c r="HV363" s="500"/>
      <c r="HW363" s="500"/>
      <c r="HX363" s="500"/>
      <c r="HY363" s="500"/>
      <c r="HZ363" s="500"/>
      <c r="IA363" s="500"/>
      <c r="IB363" s="500"/>
      <c r="IC363" s="500"/>
      <c r="ID363" s="500"/>
      <c r="IE363" s="500"/>
      <c r="IF363" s="500"/>
      <c r="IG363" s="500"/>
      <c r="IH363" s="500"/>
      <c r="II363" s="500"/>
      <c r="IJ363" s="500"/>
      <c r="IK363" s="500"/>
      <c r="IL363" s="500"/>
      <c r="IM363" s="500"/>
      <c r="IN363" s="500"/>
      <c r="IO363" s="500"/>
      <c r="IP363" s="500"/>
      <c r="IQ363" s="500"/>
      <c r="IR363" s="500"/>
      <c r="IS363" s="500"/>
      <c r="IT363" s="500"/>
      <c r="IU363" s="500"/>
      <c r="IV363" s="500"/>
      <c r="IW363" s="500"/>
      <c r="IX363" s="500"/>
      <c r="IY363" s="500"/>
      <c r="IZ363" s="500"/>
      <c r="JA363" s="500"/>
      <c r="JB363" s="500"/>
      <c r="JC363" s="500"/>
      <c r="JD363" s="500"/>
      <c r="JE363" s="500"/>
      <c r="JF363" s="500"/>
      <c r="JG363" s="500"/>
      <c r="JH363" s="500"/>
      <c r="JI363" s="500"/>
      <c r="JJ363" s="500"/>
      <c r="JK363" s="500"/>
    </row>
    <row r="364" ht="11.25" customHeight="1">
      <c r="A364" s="500"/>
      <c r="B364" s="500"/>
      <c r="C364" s="500"/>
      <c r="D364" s="500"/>
      <c r="E364" s="500"/>
      <c r="F364" s="500"/>
      <c r="G364" s="500"/>
      <c r="H364" s="500"/>
      <c r="I364" s="500"/>
      <c r="J364" s="500"/>
      <c r="K364" s="500"/>
      <c r="L364" s="500"/>
      <c r="M364" s="500"/>
      <c r="N364" s="500"/>
      <c r="O364" s="500"/>
      <c r="P364" s="500"/>
      <c r="Q364" s="500"/>
      <c r="R364" s="500"/>
      <c r="S364" s="500"/>
      <c r="T364" s="500"/>
      <c r="U364" s="500"/>
      <c r="V364" s="500"/>
      <c r="W364" s="500"/>
      <c r="X364" s="500"/>
      <c r="Y364" s="500"/>
      <c r="Z364" s="500"/>
      <c r="AA364" s="500"/>
      <c r="AB364" s="500"/>
      <c r="AC364" s="804" t="s">
        <v>214</v>
      </c>
      <c r="AD364" s="540"/>
      <c r="AE364" s="494"/>
      <c r="AF364" s="494"/>
      <c r="AG364" s="494"/>
      <c r="AH364" s="494"/>
      <c r="AI364" s="494"/>
      <c r="AJ364" s="494"/>
      <c r="AK364" s="494"/>
      <c r="AL364" s="578"/>
      <c r="AM364" s="578"/>
      <c r="AN364" s="578"/>
      <c r="AO364" s="578"/>
      <c r="AP364" s="578"/>
      <c r="AQ364" s="578"/>
      <c r="AR364" s="578"/>
      <c r="AS364" s="578"/>
      <c r="AT364" s="578"/>
      <c r="AU364" s="578"/>
      <c r="AV364" s="578"/>
      <c r="AW364" s="578"/>
      <c r="AX364" s="494"/>
      <c r="AY364" s="500"/>
      <c r="AZ364" s="500"/>
      <c r="BA364" s="500"/>
      <c r="BB364" s="500"/>
      <c r="BC364" s="500"/>
      <c r="BD364" s="500"/>
      <c r="BE364" s="500"/>
      <c r="BF364" s="500"/>
      <c r="BG364" s="500"/>
      <c r="BH364" s="500"/>
      <c r="BI364" s="500"/>
      <c r="BJ364" s="500"/>
      <c r="BK364" s="500"/>
      <c r="BL364" s="500"/>
      <c r="BM364" s="500"/>
      <c r="BN364" s="500"/>
      <c r="BO364" s="500"/>
      <c r="BP364" s="500"/>
      <c r="BQ364" s="500"/>
      <c r="BR364" s="500"/>
      <c r="BS364" s="500"/>
      <c r="BT364" s="500"/>
      <c r="BU364" s="500"/>
      <c r="BV364" s="500"/>
      <c r="BW364" s="500"/>
      <c r="BX364" s="500"/>
      <c r="BY364" s="500"/>
      <c r="BZ364" s="500"/>
      <c r="CA364" s="500"/>
      <c r="CB364" s="500"/>
      <c r="CC364" s="500"/>
      <c r="CD364" s="500"/>
      <c r="CE364" s="500"/>
      <c r="CF364" s="500"/>
      <c r="CG364" s="500"/>
      <c r="CH364" s="500"/>
      <c r="CI364" s="500"/>
      <c r="CJ364" s="500"/>
      <c r="CK364" s="500"/>
      <c r="CL364" s="500"/>
      <c r="CM364" s="500"/>
      <c r="CN364" s="500"/>
      <c r="CO364" s="500"/>
      <c r="CP364" s="500"/>
      <c r="CQ364" s="500"/>
      <c r="CR364" s="500"/>
      <c r="CS364" s="500"/>
      <c r="CT364" s="500"/>
      <c r="CU364" s="500"/>
      <c r="CV364" s="500"/>
      <c r="CW364" s="500"/>
      <c r="CX364" s="500"/>
      <c r="CY364" s="500"/>
      <c r="CZ364" s="500"/>
      <c r="DA364" s="500"/>
      <c r="DB364" s="500"/>
      <c r="DC364" s="500"/>
      <c r="DD364" s="500"/>
      <c r="DE364" s="500"/>
      <c r="DF364" s="500"/>
      <c r="DG364" s="500"/>
      <c r="DH364" s="500"/>
      <c r="DI364" s="500"/>
      <c r="DJ364" s="500"/>
      <c r="DK364" s="500"/>
      <c r="DL364" s="500"/>
      <c r="DM364" s="500"/>
      <c r="DN364" s="500"/>
      <c r="DO364" s="500"/>
      <c r="DP364" s="500"/>
      <c r="DQ364" s="500"/>
      <c r="DR364" s="500"/>
      <c r="DS364" s="500"/>
      <c r="DT364" s="500"/>
      <c r="DU364" s="500"/>
      <c r="DV364" s="500"/>
      <c r="DW364" s="500"/>
      <c r="DX364" s="500"/>
      <c r="DY364" s="500"/>
      <c r="DZ364" s="500"/>
      <c r="EA364" s="500"/>
      <c r="EB364" s="500"/>
      <c r="EC364" s="500"/>
      <c r="ED364" s="500"/>
      <c r="EE364" s="500"/>
      <c r="EF364" s="500"/>
      <c r="EG364" s="500"/>
      <c r="EH364" s="500"/>
      <c r="EI364" s="500"/>
      <c r="EJ364" s="500"/>
      <c r="EK364" s="500"/>
      <c r="EL364" s="500"/>
      <c r="EM364" s="500"/>
      <c r="EN364" s="500"/>
      <c r="EO364" s="500"/>
      <c r="EP364" s="500"/>
      <c r="EQ364" s="500"/>
      <c r="ER364" s="500"/>
      <c r="ES364" s="500"/>
      <c r="ET364" s="500"/>
      <c r="EU364" s="500"/>
      <c r="EV364" s="500"/>
      <c r="EW364" s="500"/>
      <c r="EX364" s="500"/>
      <c r="EY364" s="500"/>
      <c r="EZ364" s="500"/>
      <c r="FA364" s="500"/>
      <c r="FB364" s="500"/>
      <c r="FC364" s="500"/>
      <c r="FD364" s="500"/>
      <c r="FE364" s="500"/>
      <c r="FF364" s="500"/>
      <c r="FG364" s="500"/>
      <c r="FH364" s="500"/>
      <c r="FI364" s="500"/>
      <c r="FJ364" s="500"/>
      <c r="FK364" s="500"/>
      <c r="FL364" s="500"/>
      <c r="FM364" s="500"/>
      <c r="FN364" s="500"/>
      <c r="FO364" s="500"/>
      <c r="FP364" s="500"/>
      <c r="FQ364" s="500"/>
      <c r="FR364" s="500"/>
      <c r="FS364" s="500"/>
      <c r="FT364" s="500"/>
      <c r="FU364" s="500"/>
      <c r="FV364" s="500"/>
      <c r="FW364" s="500"/>
      <c r="FX364" s="500"/>
      <c r="FY364" s="500"/>
      <c r="FZ364" s="500"/>
      <c r="GA364" s="500"/>
      <c r="GB364" s="500"/>
      <c r="GC364" s="500"/>
      <c r="GD364" s="500"/>
      <c r="GE364" s="500"/>
      <c r="GF364" s="500"/>
      <c r="GG364" s="500"/>
      <c r="GH364" s="500"/>
      <c r="GI364" s="500"/>
      <c r="GJ364" s="500"/>
      <c r="GK364" s="500"/>
      <c r="GL364" s="500"/>
      <c r="GM364" s="500"/>
      <c r="GN364" s="500"/>
      <c r="GO364" s="500"/>
      <c r="GP364" s="500"/>
      <c r="GQ364" s="500"/>
      <c r="GR364" s="500"/>
      <c r="GS364" s="500"/>
      <c r="GT364" s="500"/>
      <c r="GU364" s="500"/>
      <c r="GV364" s="500"/>
      <c r="GW364" s="500"/>
      <c r="GX364" s="500"/>
      <c r="GY364" s="500"/>
      <c r="GZ364" s="500"/>
      <c r="HA364" s="500"/>
      <c r="HB364" s="500"/>
      <c r="HC364" s="500"/>
      <c r="HD364" s="500"/>
      <c r="HE364" s="500"/>
      <c r="HF364" s="500"/>
      <c r="HG364" s="500"/>
      <c r="HH364" s="500"/>
      <c r="HI364" s="500"/>
      <c r="HJ364" s="500"/>
      <c r="HK364" s="500"/>
      <c r="HL364" s="500"/>
      <c r="HM364" s="500"/>
      <c r="HN364" s="500"/>
      <c r="HO364" s="500"/>
      <c r="HP364" s="500"/>
      <c r="HQ364" s="500"/>
      <c r="HR364" s="500"/>
      <c r="HS364" s="500"/>
      <c r="HT364" s="500"/>
      <c r="HU364" s="500"/>
      <c r="HV364" s="500"/>
      <c r="HW364" s="500"/>
      <c r="HX364" s="500"/>
      <c r="HY364" s="500"/>
      <c r="HZ364" s="500"/>
      <c r="IA364" s="500"/>
      <c r="IB364" s="500"/>
      <c r="IC364" s="500"/>
      <c r="ID364" s="500"/>
      <c r="IE364" s="500"/>
      <c r="IF364" s="500"/>
      <c r="IG364" s="500"/>
      <c r="IH364" s="500"/>
      <c r="II364" s="500"/>
      <c r="IJ364" s="500"/>
      <c r="IK364" s="500"/>
      <c r="IL364" s="500"/>
      <c r="IM364" s="500"/>
      <c r="IN364" s="500"/>
      <c r="IO364" s="500"/>
      <c r="IP364" s="500"/>
      <c r="IQ364" s="500"/>
      <c r="IR364" s="500"/>
      <c r="IS364" s="500"/>
      <c r="IT364" s="500"/>
      <c r="IU364" s="500"/>
      <c r="IV364" s="500"/>
      <c r="IW364" s="500"/>
      <c r="IX364" s="500"/>
      <c r="IY364" s="500"/>
      <c r="IZ364" s="500"/>
      <c r="JA364" s="500"/>
      <c r="JB364" s="500"/>
      <c r="JC364" s="500"/>
      <c r="JD364" s="500"/>
      <c r="JE364" s="500"/>
      <c r="JF364" s="500"/>
      <c r="JG364" s="500"/>
      <c r="JH364" s="500"/>
      <c r="JI364" s="500"/>
      <c r="JJ364" s="500"/>
      <c r="JK364" s="500"/>
    </row>
    <row r="365" ht="11.25" customHeight="1">
      <c r="A365" s="500"/>
      <c r="B365" s="813" t="s">
        <v>186</v>
      </c>
      <c r="C365" s="806"/>
      <c r="D365" s="806"/>
      <c r="E365" s="806"/>
      <c r="F365" s="806"/>
      <c r="G365" s="806"/>
      <c r="H365" s="806"/>
      <c r="I365" s="806"/>
      <c r="J365" s="806"/>
      <c r="K365" s="806"/>
      <c r="L365" s="806"/>
      <c r="M365" s="806"/>
      <c r="N365" s="806"/>
      <c r="O365" s="806"/>
      <c r="P365" s="806"/>
      <c r="Q365" s="806"/>
      <c r="R365" s="806"/>
      <c r="S365" s="806"/>
      <c r="T365" s="806"/>
      <c r="U365" s="806"/>
      <c r="V365" s="806"/>
      <c r="W365" s="806"/>
      <c r="X365" s="806"/>
      <c r="Y365" s="807"/>
      <c r="Z365" s="801"/>
      <c r="AA365" s="806"/>
      <c r="AB365" s="806"/>
      <c r="AC365" s="787" t="s">
        <v>199</v>
      </c>
      <c r="AD365" s="788" t="str">
        <f>IFERROR(__xludf.DUMMYFUNCTION("split(regexReplace(TO_TEXT( NPCs!AC372), ""(.)"", ""$1_""), ""_"")"),"#VALUE!")</f>
        <v>#VALUE!</v>
      </c>
      <c r="AE365" s="514"/>
      <c r="AF365" s="514"/>
      <c r="AG365" s="514"/>
      <c r="AH365" s="514"/>
      <c r="AI365" s="514"/>
      <c r="AJ365" s="514"/>
      <c r="AK365" s="515"/>
      <c r="AL365" s="535"/>
      <c r="AM365" s="535"/>
      <c r="AN365" s="535"/>
      <c r="AO365" s="535"/>
      <c r="AP365" s="535"/>
      <c r="AQ365" s="535"/>
      <c r="AR365" s="535"/>
      <c r="AS365" s="535"/>
      <c r="AT365" s="535"/>
      <c r="AU365" s="535"/>
      <c r="AV365" s="535"/>
      <c r="AW365" s="535"/>
      <c r="AX365" s="535"/>
      <c r="AY365" s="806"/>
      <c r="AZ365" s="807"/>
      <c r="BA365" s="500"/>
      <c r="BB365" s="500"/>
      <c r="BC365" s="500"/>
      <c r="BD365" s="500"/>
      <c r="BE365" s="500"/>
      <c r="BF365" s="500"/>
      <c r="BG365" s="500"/>
      <c r="BH365" s="500"/>
      <c r="BI365" s="500"/>
      <c r="BJ365" s="500"/>
      <c r="BK365" s="500"/>
      <c r="BL365" s="500"/>
      <c r="BM365" s="500"/>
      <c r="BN365" s="500"/>
      <c r="BO365" s="500"/>
      <c r="BP365" s="500"/>
      <c r="BQ365" s="500"/>
      <c r="BR365" s="500"/>
      <c r="BS365" s="500"/>
      <c r="BT365" s="500"/>
      <c r="BU365" s="500"/>
      <c r="BV365" s="500"/>
      <c r="BW365" s="500"/>
      <c r="BX365" s="500"/>
      <c r="BY365" s="500"/>
      <c r="BZ365" s="500"/>
      <c r="CA365" s="500"/>
      <c r="CB365" s="500"/>
      <c r="CC365" s="500"/>
      <c r="CD365" s="500"/>
      <c r="CE365" s="500"/>
      <c r="CF365" s="500"/>
      <c r="CG365" s="500"/>
      <c r="CH365" s="500"/>
      <c r="CI365" s="500"/>
      <c r="CJ365" s="500"/>
      <c r="CK365" s="500"/>
      <c r="CL365" s="500"/>
      <c r="CM365" s="500"/>
      <c r="CN365" s="500"/>
      <c r="CO365" s="500"/>
      <c r="CP365" s="500"/>
      <c r="CQ365" s="500"/>
      <c r="CR365" s="500"/>
      <c r="CS365" s="500"/>
      <c r="CT365" s="500"/>
      <c r="CU365" s="500"/>
      <c r="CV365" s="500"/>
      <c r="CW365" s="500"/>
      <c r="CX365" s="500"/>
      <c r="CY365" s="500"/>
      <c r="CZ365" s="500"/>
      <c r="DA365" s="500"/>
      <c r="DB365" s="500"/>
      <c r="DC365" s="500"/>
      <c r="DD365" s="500"/>
      <c r="DE365" s="500"/>
      <c r="DF365" s="500"/>
      <c r="DG365" s="500"/>
      <c r="DH365" s="500"/>
      <c r="DI365" s="500"/>
      <c r="DJ365" s="500"/>
      <c r="DK365" s="500"/>
      <c r="DL365" s="500"/>
      <c r="DM365" s="500"/>
      <c r="DN365" s="500"/>
      <c r="DO365" s="500"/>
      <c r="DP365" s="500"/>
      <c r="DQ365" s="500"/>
      <c r="DR365" s="500"/>
      <c r="DS365" s="500"/>
      <c r="DT365" s="500"/>
      <c r="DU365" s="500"/>
      <c r="DV365" s="500"/>
      <c r="DW365" s="500"/>
      <c r="DX365" s="500"/>
      <c r="DY365" s="500"/>
      <c r="DZ365" s="500"/>
      <c r="EA365" s="500"/>
      <c r="EB365" s="500"/>
      <c r="EC365" s="500"/>
      <c r="ED365" s="500"/>
      <c r="EE365" s="500"/>
      <c r="EF365" s="500"/>
      <c r="EG365" s="500"/>
      <c r="EH365" s="500"/>
      <c r="EI365" s="500"/>
      <c r="EJ365" s="500"/>
      <c r="EK365" s="500"/>
      <c r="EL365" s="500"/>
      <c r="EM365" s="500"/>
      <c r="EN365" s="500"/>
      <c r="EO365" s="500"/>
      <c r="EP365" s="500"/>
      <c r="EQ365" s="500"/>
      <c r="ER365" s="500"/>
      <c r="ES365" s="500"/>
      <c r="ET365" s="500"/>
      <c r="EU365" s="500"/>
      <c r="EV365" s="500"/>
      <c r="EW365" s="500"/>
      <c r="EX365" s="500"/>
      <c r="EY365" s="500"/>
      <c r="EZ365" s="500"/>
      <c r="FA365" s="500"/>
      <c r="FB365" s="500"/>
      <c r="FC365" s="500"/>
      <c r="FD365" s="500"/>
      <c r="FE365" s="500"/>
      <c r="FF365" s="500"/>
      <c r="FG365" s="500"/>
      <c r="FH365" s="500"/>
      <c r="FI365" s="500"/>
      <c r="FJ365" s="500"/>
      <c r="FK365" s="500"/>
      <c r="FL365" s="500"/>
      <c r="FM365" s="500"/>
      <c r="FN365" s="500"/>
      <c r="FO365" s="500"/>
      <c r="FP365" s="500"/>
      <c r="FQ365" s="500"/>
      <c r="FR365" s="500"/>
      <c r="FS365" s="500"/>
      <c r="FT365" s="500"/>
      <c r="FU365" s="500"/>
      <c r="FV365" s="500"/>
      <c r="FW365" s="500"/>
      <c r="FX365" s="500"/>
      <c r="FY365" s="500"/>
      <c r="FZ365" s="500"/>
      <c r="GA365" s="500"/>
      <c r="GB365" s="500"/>
      <c r="GC365" s="500"/>
      <c r="GD365" s="500"/>
      <c r="GE365" s="500"/>
      <c r="GF365" s="500"/>
      <c r="GG365" s="500"/>
      <c r="GH365" s="500"/>
      <c r="GI365" s="500"/>
      <c r="GJ365" s="500"/>
      <c r="GK365" s="500"/>
      <c r="GL365" s="500"/>
      <c r="GM365" s="500"/>
      <c r="GN365" s="500"/>
      <c r="GO365" s="500"/>
      <c r="GP365" s="500"/>
      <c r="GQ365" s="500"/>
      <c r="GR365" s="500"/>
      <c r="GS365" s="500"/>
      <c r="GT365" s="500"/>
      <c r="GU365" s="500"/>
      <c r="GV365" s="500"/>
      <c r="GW365" s="500"/>
      <c r="GX365" s="500"/>
      <c r="GY365" s="500"/>
      <c r="GZ365" s="500"/>
      <c r="HA365" s="500"/>
      <c r="HB365" s="500"/>
      <c r="HC365" s="500"/>
      <c r="HD365" s="500"/>
      <c r="HE365" s="500"/>
      <c r="HF365" s="500"/>
      <c r="HG365" s="500"/>
      <c r="HH365" s="500"/>
      <c r="HI365" s="500"/>
      <c r="HJ365" s="500"/>
      <c r="HK365" s="500"/>
      <c r="HL365" s="500"/>
      <c r="HM365" s="500"/>
      <c r="HN365" s="500"/>
      <c r="HO365" s="500"/>
      <c r="HP365" s="500"/>
      <c r="HQ365" s="500"/>
      <c r="HR365" s="500"/>
      <c r="HS365" s="500"/>
      <c r="HT365" s="500"/>
      <c r="HU365" s="500"/>
      <c r="HV365" s="500"/>
      <c r="HW365" s="500"/>
      <c r="HX365" s="500"/>
      <c r="HY365" s="500"/>
      <c r="HZ365" s="500"/>
      <c r="IA365" s="500"/>
      <c r="IB365" s="500"/>
      <c r="IC365" s="500"/>
      <c r="ID365" s="500"/>
      <c r="IE365" s="500"/>
      <c r="IF365" s="500"/>
      <c r="IG365" s="500"/>
      <c r="IH365" s="500"/>
      <c r="II365" s="500"/>
      <c r="IJ365" s="500"/>
      <c r="IK365" s="500"/>
      <c r="IL365" s="500"/>
      <c r="IM365" s="500"/>
      <c r="IN365" s="500"/>
      <c r="IO365" s="500"/>
      <c r="IP365" s="500"/>
      <c r="IQ365" s="500"/>
      <c r="IR365" s="500"/>
      <c r="IS365" s="500"/>
      <c r="IT365" s="500"/>
      <c r="IU365" s="500"/>
      <c r="IV365" s="500"/>
      <c r="IW365" s="500"/>
      <c r="IX365" s="500"/>
      <c r="IY365" s="500"/>
      <c r="IZ365" s="500"/>
      <c r="JA365" s="500"/>
      <c r="JB365" s="500"/>
      <c r="JC365" s="500"/>
      <c r="JD365" s="500"/>
      <c r="JE365" s="500"/>
      <c r="JF365" s="500"/>
      <c r="JG365" s="500"/>
      <c r="JH365" s="500"/>
      <c r="JI365" s="500"/>
      <c r="JJ365" s="500"/>
      <c r="JK365" s="500"/>
    </row>
    <row r="366" ht="11.25" customHeight="1">
      <c r="A366" s="500"/>
      <c r="B366" s="800"/>
      <c r="C366" s="500"/>
      <c r="D366" s="500"/>
      <c r="E366" s="500"/>
      <c r="F366" s="814" t="s">
        <v>215</v>
      </c>
      <c r="G366" s="815" t="s">
        <v>216</v>
      </c>
      <c r="H366" s="816" t="s">
        <v>217</v>
      </c>
      <c r="N366" s="814" t="s">
        <v>153</v>
      </c>
      <c r="O366" s="538" t="str">
        <f>"+"</f>
        <v>+</v>
      </c>
      <c r="P366" s="817">
        <f>If(NPCs!AC358&lt;&gt;"",K362,K346)
+IF(countIf(T366:T367,"LIGHTWEIGHT")&gt;0,1,0)
+IF(countIf(T366:T367,"MAGNETIC")&gt;0,1,0)
+IF(countIf(T366:T367,"FELINE")&gt;0,2,0)
+IF(countIf(T366:T367,"ANGELIC")&gt;0,2,0)
+IF(countIf(T366:T367,"AVIAN")&gt;0,1,0)
+IF(countIf(T366:T367,"META")&gt;0,3,0)</f>
        <v>0</v>
      </c>
      <c r="Q366" s="539" t="str">
        <f>"+"</f>
        <v>+</v>
      </c>
      <c r="R366" s="818">
        <f>If(NPCs!AC358&lt;&gt;"",M362,M346)
+IF(countIf(T366:T367,"LIGHTWEIGHT")&gt;0,1,0)
+IF(countIf(T366:T367,"MAGNETIC")&gt;0,1,0)
+IF(countIf(T366:T367,"FELINE")&gt;0,2,0)
+IF(countIf(T366:T367,"ANGELIC")&gt;0,2,0)
+IF(countIf(T366:T367,"AVIAN")&gt;0,1,0)
+IF(countIf(T366:T367,"META")&gt;0,3,0)</f>
        <v>0</v>
      </c>
      <c r="S366" s="500"/>
      <c r="T366" s="805" t="str">
        <f>If(NPCs!AC358&lt;&gt;"",E355,E343)</f>
        <v>GENERIC</v>
      </c>
      <c r="U366" s="806"/>
      <c r="V366" s="806"/>
      <c r="W366" s="806"/>
      <c r="X366" s="807"/>
      <c r="Y366" s="801"/>
      <c r="Z366" s="801"/>
      <c r="AA366" s="800"/>
      <c r="AB366" s="500"/>
      <c r="AC366" s="596" t="s">
        <v>205</v>
      </c>
      <c r="AD366" s="639" t="str">
        <f t="array" ref="AD366">IFERROR(INDEX(Code_KindReturn, MATCH(TRUE, EXACT(AD365, Code_Code), 0)),"")</f>
        <v/>
      </c>
      <c r="AE366" s="639" t="str">
        <f t="array" ref="AE366">IFERROR(INDEX(Code_GristReturn, MATCH(TRUE, EXACT(AE365, Code_Code), 0)),"")</f>
        <v/>
      </c>
      <c r="AF366" s="639" t="str">
        <f t="array" ref="AF366">IFERROR(INDEX(Code_Trait1Return, MATCH(TRUE, EXACT(AF365, Code_Code), 0)),"")</f>
        <v/>
      </c>
      <c r="AG366" s="639" t="str">
        <f t="array" ref="AG366">IFERROR(INDEX(Code_Trait2Return, MATCH(TRUE, EXACT(AG365, Code_Code), 0)),"")</f>
        <v/>
      </c>
      <c r="AH366" s="639" t="str">
        <f t="array" ref="AH366">IFERROR(INDEX(Code_Action1Return, MATCH(TRUE, EXACT(AH365, Code_Code), 0)),"")</f>
        <v/>
      </c>
      <c r="AI366" s="639" t="str">
        <f t="array" ref="AI366">IFERROR(INDEX(Code_Action2Return, MATCH(TRUE, EXACT(AI365, Code_Code), 0)),"")</f>
        <v/>
      </c>
      <c r="AJ366" s="639" t="str">
        <f t="array" ref="AJ366">IFERROR(INDEX(Code_Action3Return, MATCH(TRUE, EXACT(AJ365, Code_Code), 0)),"")</f>
        <v/>
      </c>
      <c r="AK366" s="639" t="str">
        <f t="array" ref="AK366">IFERROR(INDEX(Code_Action4Return, MATCH(TRUE, EXACT(AK365, Code_Code), 0)),"")</f>
        <v/>
      </c>
      <c r="AL366" s="494"/>
      <c r="AM366" s="494"/>
      <c r="AN366" s="494"/>
      <c r="AO366" s="500"/>
      <c r="AQ366" s="494"/>
      <c r="AR366" s="494"/>
      <c r="AS366" s="494"/>
      <c r="AT366" s="494"/>
      <c r="AU366" s="497"/>
      <c r="AV366" s="501" t="s">
        <v>160</v>
      </c>
      <c r="AW366" s="523" t="s">
        <v>161</v>
      </c>
      <c r="AX366" s="494"/>
      <c r="AY366" s="500"/>
      <c r="AZ366" s="801"/>
      <c r="BA366" s="500"/>
      <c r="BB366" s="500"/>
      <c r="BC366" s="500"/>
      <c r="BD366" s="500"/>
      <c r="BE366" s="500"/>
      <c r="BF366" s="500"/>
      <c r="BG366" s="500"/>
      <c r="BH366" s="500"/>
      <c r="BI366" s="500"/>
      <c r="BJ366" s="500"/>
      <c r="BK366" s="500"/>
      <c r="BL366" s="500"/>
      <c r="BM366" s="500"/>
      <c r="BN366" s="500"/>
      <c r="BO366" s="500"/>
      <c r="BP366" s="500"/>
      <c r="BQ366" s="500"/>
      <c r="BR366" s="500"/>
      <c r="BS366" s="500"/>
      <c r="BT366" s="500"/>
      <c r="BU366" s="500"/>
      <c r="BV366" s="500"/>
      <c r="BW366" s="500"/>
      <c r="BX366" s="500"/>
      <c r="BY366" s="500"/>
      <c r="BZ366" s="500"/>
      <c r="CA366" s="500"/>
      <c r="CB366" s="500"/>
      <c r="CC366" s="500"/>
      <c r="CD366" s="500"/>
      <c r="CE366" s="500"/>
      <c r="CF366" s="500"/>
      <c r="CG366" s="500"/>
      <c r="CH366" s="500"/>
      <c r="CI366" s="500"/>
      <c r="CJ366" s="500"/>
      <c r="CK366" s="500"/>
      <c r="CL366" s="500"/>
      <c r="CM366" s="500"/>
      <c r="CN366" s="500"/>
      <c r="CO366" s="500"/>
      <c r="CP366" s="500"/>
      <c r="CQ366" s="500"/>
      <c r="CR366" s="500"/>
      <c r="CS366" s="500"/>
      <c r="CT366" s="500"/>
      <c r="CU366" s="500"/>
      <c r="CV366" s="500"/>
      <c r="CW366" s="500"/>
      <c r="CX366" s="500"/>
      <c r="CY366" s="500"/>
      <c r="CZ366" s="500"/>
      <c r="DA366" s="500"/>
      <c r="DB366" s="500"/>
      <c r="DC366" s="500"/>
      <c r="DD366" s="500"/>
      <c r="DE366" s="500"/>
      <c r="DF366" s="500"/>
      <c r="DG366" s="500"/>
      <c r="DH366" s="500"/>
      <c r="DI366" s="500"/>
      <c r="DJ366" s="500"/>
      <c r="DK366" s="500"/>
      <c r="DL366" s="500"/>
      <c r="DM366" s="500"/>
      <c r="DN366" s="500"/>
      <c r="DO366" s="500"/>
      <c r="DP366" s="500"/>
      <c r="DQ366" s="500"/>
      <c r="DR366" s="500"/>
      <c r="DS366" s="500"/>
      <c r="DT366" s="500"/>
      <c r="DU366" s="500"/>
      <c r="DV366" s="500"/>
      <c r="DW366" s="500"/>
      <c r="DX366" s="500"/>
      <c r="DY366" s="500"/>
      <c r="DZ366" s="500"/>
      <c r="EA366" s="500"/>
      <c r="EB366" s="500"/>
      <c r="EC366" s="500"/>
      <c r="ED366" s="500"/>
      <c r="EE366" s="500"/>
      <c r="EF366" s="500"/>
      <c r="EG366" s="500"/>
      <c r="EH366" s="500"/>
      <c r="EI366" s="500"/>
      <c r="EJ366" s="500"/>
      <c r="EK366" s="500"/>
      <c r="EL366" s="500"/>
      <c r="EM366" s="500"/>
      <c r="EN366" s="500"/>
      <c r="EO366" s="500"/>
      <c r="EP366" s="500"/>
      <c r="EQ366" s="500"/>
      <c r="ER366" s="500"/>
      <c r="ES366" s="500"/>
      <c r="ET366" s="500"/>
      <c r="EU366" s="500"/>
      <c r="EV366" s="500"/>
      <c r="EW366" s="500"/>
      <c r="EX366" s="500"/>
      <c r="EY366" s="500"/>
      <c r="EZ366" s="500"/>
      <c r="FA366" s="500"/>
      <c r="FB366" s="500"/>
      <c r="FC366" s="500"/>
      <c r="FD366" s="500"/>
      <c r="FE366" s="500"/>
      <c r="FF366" s="500"/>
      <c r="FG366" s="500"/>
      <c r="FH366" s="500"/>
      <c r="FI366" s="500"/>
      <c r="FJ366" s="500"/>
      <c r="FK366" s="500"/>
      <c r="FL366" s="500"/>
      <c r="FM366" s="500"/>
      <c r="FN366" s="500"/>
      <c r="FO366" s="500"/>
      <c r="FP366" s="500"/>
      <c r="FQ366" s="500"/>
      <c r="FR366" s="500"/>
      <c r="FS366" s="500"/>
      <c r="FT366" s="500"/>
      <c r="FU366" s="500"/>
      <c r="FV366" s="500"/>
      <c r="FW366" s="500"/>
      <c r="FX366" s="500"/>
      <c r="FY366" s="500"/>
      <c r="FZ366" s="500"/>
      <c r="GA366" s="500"/>
      <c r="GB366" s="500"/>
      <c r="GC366" s="500"/>
      <c r="GD366" s="500"/>
      <c r="GE366" s="500"/>
      <c r="GF366" s="500"/>
      <c r="GG366" s="500"/>
      <c r="GH366" s="500"/>
      <c r="GI366" s="500"/>
      <c r="GJ366" s="500"/>
      <c r="GK366" s="500"/>
      <c r="GL366" s="500"/>
      <c r="GM366" s="500"/>
      <c r="GN366" s="500"/>
      <c r="GO366" s="500"/>
      <c r="GP366" s="500"/>
      <c r="GQ366" s="500"/>
      <c r="GR366" s="500"/>
      <c r="GS366" s="500"/>
      <c r="GT366" s="500"/>
      <c r="GU366" s="500"/>
      <c r="GV366" s="500"/>
      <c r="GW366" s="500"/>
      <c r="GX366" s="500"/>
      <c r="GY366" s="500"/>
      <c r="GZ366" s="500"/>
      <c r="HA366" s="500"/>
      <c r="HB366" s="500"/>
      <c r="HC366" s="500"/>
      <c r="HD366" s="500"/>
      <c r="HE366" s="500"/>
      <c r="HF366" s="500"/>
      <c r="HG366" s="500"/>
      <c r="HH366" s="500"/>
      <c r="HI366" s="500"/>
      <c r="HJ366" s="500"/>
      <c r="HK366" s="500"/>
      <c r="HL366" s="500"/>
      <c r="HM366" s="500"/>
      <c r="HN366" s="500"/>
      <c r="HO366" s="500"/>
      <c r="HP366" s="500"/>
      <c r="HQ366" s="500"/>
      <c r="HR366" s="500"/>
      <c r="HS366" s="500"/>
      <c r="HT366" s="500"/>
      <c r="HU366" s="500"/>
      <c r="HV366" s="500"/>
      <c r="HW366" s="500"/>
      <c r="HX366" s="500"/>
      <c r="HY366" s="500"/>
      <c r="HZ366" s="500"/>
      <c r="IA366" s="500"/>
      <c r="IB366" s="500"/>
      <c r="IC366" s="500"/>
      <c r="ID366" s="500"/>
      <c r="IE366" s="500"/>
      <c r="IF366" s="500"/>
      <c r="IG366" s="500"/>
      <c r="IH366" s="500"/>
      <c r="II366" s="500"/>
      <c r="IJ366" s="500"/>
      <c r="IK366" s="500"/>
      <c r="IL366" s="500"/>
      <c r="IM366" s="500"/>
      <c r="IN366" s="500"/>
      <c r="IO366" s="500"/>
      <c r="IP366" s="500"/>
      <c r="IQ366" s="500"/>
      <c r="IR366" s="500"/>
      <c r="IS366" s="500"/>
      <c r="IT366" s="500"/>
      <c r="IU366" s="500"/>
      <c r="IV366" s="500"/>
      <c r="IW366" s="500"/>
      <c r="IX366" s="500"/>
      <c r="IY366" s="500"/>
      <c r="IZ366" s="500"/>
      <c r="JA366" s="500"/>
      <c r="JB366" s="500"/>
      <c r="JC366" s="500"/>
      <c r="JD366" s="500"/>
      <c r="JE366" s="500"/>
      <c r="JF366" s="500"/>
      <c r="JG366" s="500"/>
      <c r="JH366" s="500"/>
      <c r="JI366" s="500"/>
      <c r="JJ366" s="500"/>
      <c r="JK366" s="500"/>
    </row>
    <row r="367" ht="11.25" customHeight="1">
      <c r="A367" s="500"/>
      <c r="B367" s="800"/>
      <c r="C367" s="819"/>
      <c r="D367" s="500"/>
      <c r="E367" s="820" t="s">
        <v>198</v>
      </c>
      <c r="F367" s="806" t="str">
        <f>If(NPCs!AC358&lt;&gt;"",CONCATENATE(D363:G363),CONCATENATE(D347:G347))</f>
        <v/>
      </c>
      <c r="G367" s="817" t="str">
        <f>If(NPCs!AC368&lt;&gt;"",CONCATENATE(J363:K363),CONCATENATE(J347:K347))</f>
        <v/>
      </c>
      <c r="H367" s="818" t="str">
        <f>If(NPCs!AC368&lt;&gt;"",CONCATENATE(L363:M363),CONCATENATE(L347:M347))</f>
        <v/>
      </c>
      <c r="I367" s="500"/>
      <c r="J367" s="500"/>
      <c r="K367" s="500"/>
      <c r="L367" s="500"/>
      <c r="M367" s="500"/>
      <c r="N367" s="500"/>
      <c r="O367" s="545" t="str">
        <f>CONCATENATE( If(countIf(T366:T367,"DRACONIC")&gt;0,"+1d2",""),IF(P366&gt;0,"+",""))</f>
        <v/>
      </c>
      <c r="P367" s="546" t="str">
        <f>if(P366=0,"",P366)</f>
        <v/>
      </c>
      <c r="Q367" s="547" t="str">
        <f>CONCATENATE( If(countIf(T366:T367,"DRACONIC")&gt;0,"+1d2",""),IF(R366&gt;0,"+",""))</f>
        <v/>
      </c>
      <c r="R367" s="548" t="str">
        <f>if(R366=0,"",R366)</f>
        <v/>
      </c>
      <c r="S367" s="500"/>
      <c r="T367" s="802" t="str">
        <f>If(NPCs!AC358&lt;&gt;"",E356,E344)</f>
        <v>GENERIC</v>
      </c>
      <c r="U367" s="526"/>
      <c r="V367" s="526"/>
      <c r="W367" s="526"/>
      <c r="X367" s="803"/>
      <c r="Y367" s="801"/>
      <c r="Z367" s="801"/>
      <c r="AA367" s="800"/>
      <c r="AB367" s="500"/>
      <c r="AL367" s="494"/>
      <c r="AM367" s="494"/>
      <c r="AN367" s="494"/>
      <c r="AO367" s="500"/>
      <c r="AQ367" s="494"/>
      <c r="AR367" s="494"/>
      <c r="AS367" s="494"/>
      <c r="AT367" s="494"/>
      <c r="AU367" s="501" t="s">
        <v>163</v>
      </c>
      <c r="AV367" s="529">
        <v>-2.0</v>
      </c>
      <c r="AW367" s="530">
        <v>1.0</v>
      </c>
      <c r="AX367" s="500"/>
      <c r="AY367" s="500"/>
      <c r="AZ367" s="801"/>
      <c r="BA367" s="500"/>
      <c r="BB367" s="500"/>
      <c r="BC367" s="500"/>
      <c r="BD367" s="500"/>
      <c r="BE367" s="500"/>
      <c r="BF367" s="500"/>
      <c r="BG367" s="500"/>
      <c r="BH367" s="500"/>
      <c r="BI367" s="500"/>
      <c r="BJ367" s="500"/>
      <c r="BK367" s="500"/>
      <c r="BL367" s="500"/>
      <c r="BM367" s="500"/>
      <c r="BN367" s="500"/>
      <c r="BO367" s="500"/>
      <c r="BP367" s="500"/>
      <c r="BQ367" s="500"/>
      <c r="BR367" s="500"/>
      <c r="BS367" s="500"/>
      <c r="BT367" s="500"/>
      <c r="BU367" s="500"/>
      <c r="BV367" s="500"/>
      <c r="BW367" s="500"/>
      <c r="BX367" s="500"/>
      <c r="BY367" s="500"/>
      <c r="BZ367" s="500"/>
      <c r="CA367" s="500"/>
      <c r="CB367" s="500"/>
      <c r="CC367" s="500"/>
      <c r="CD367" s="500"/>
      <c r="CE367" s="500"/>
      <c r="CF367" s="500"/>
      <c r="CG367" s="500"/>
      <c r="CH367" s="500"/>
      <c r="CI367" s="500"/>
      <c r="CJ367" s="500"/>
      <c r="CK367" s="500"/>
      <c r="CL367" s="500"/>
      <c r="CM367" s="500"/>
      <c r="CN367" s="500"/>
      <c r="CO367" s="500"/>
      <c r="CP367" s="500"/>
      <c r="CQ367" s="500"/>
      <c r="CR367" s="500"/>
      <c r="CS367" s="500"/>
      <c r="CT367" s="500"/>
      <c r="CU367" s="500"/>
      <c r="CV367" s="500"/>
      <c r="CW367" s="500"/>
      <c r="CX367" s="500"/>
      <c r="CY367" s="500"/>
      <c r="CZ367" s="500"/>
      <c r="DA367" s="500"/>
      <c r="DB367" s="500"/>
      <c r="DC367" s="500"/>
      <c r="DD367" s="500"/>
      <c r="DE367" s="500"/>
      <c r="DF367" s="500"/>
      <c r="DG367" s="500"/>
      <c r="DH367" s="500"/>
      <c r="DI367" s="500"/>
      <c r="DJ367" s="500"/>
      <c r="DK367" s="500"/>
      <c r="DL367" s="500"/>
      <c r="DM367" s="500"/>
      <c r="DN367" s="500"/>
      <c r="DO367" s="500"/>
      <c r="DP367" s="500"/>
      <c r="DQ367" s="500"/>
      <c r="DR367" s="500"/>
      <c r="DS367" s="500"/>
      <c r="DT367" s="500"/>
      <c r="DU367" s="500"/>
      <c r="DV367" s="500"/>
      <c r="DW367" s="500"/>
      <c r="DX367" s="500"/>
      <c r="DY367" s="500"/>
      <c r="DZ367" s="500"/>
      <c r="EA367" s="500"/>
      <c r="EB367" s="500"/>
      <c r="EC367" s="500"/>
      <c r="ED367" s="500"/>
      <c r="EE367" s="500"/>
      <c r="EF367" s="500"/>
      <c r="EG367" s="500"/>
      <c r="EH367" s="500"/>
      <c r="EI367" s="500"/>
      <c r="EJ367" s="500"/>
      <c r="EK367" s="500"/>
      <c r="EL367" s="500"/>
      <c r="EM367" s="500"/>
      <c r="EN367" s="500"/>
      <c r="EO367" s="500"/>
      <c r="EP367" s="500"/>
      <c r="EQ367" s="500"/>
      <c r="ER367" s="500"/>
      <c r="ES367" s="500"/>
      <c r="ET367" s="500"/>
      <c r="EU367" s="500"/>
      <c r="EV367" s="500"/>
      <c r="EW367" s="500"/>
      <c r="EX367" s="500"/>
      <c r="EY367" s="500"/>
      <c r="EZ367" s="500"/>
      <c r="FA367" s="500"/>
      <c r="FB367" s="500"/>
      <c r="FC367" s="500"/>
      <c r="FD367" s="500"/>
      <c r="FE367" s="500"/>
      <c r="FF367" s="500"/>
      <c r="FG367" s="500"/>
      <c r="FH367" s="500"/>
      <c r="FI367" s="500"/>
      <c r="FJ367" s="500"/>
      <c r="FK367" s="500"/>
      <c r="FL367" s="500"/>
      <c r="FM367" s="500"/>
      <c r="FN367" s="500"/>
      <c r="FO367" s="500"/>
      <c r="FP367" s="500"/>
      <c r="FQ367" s="500"/>
      <c r="FR367" s="500"/>
      <c r="FS367" s="500"/>
      <c r="FT367" s="500"/>
      <c r="FU367" s="500"/>
      <c r="FV367" s="500"/>
      <c r="FW367" s="500"/>
      <c r="FX367" s="500"/>
      <c r="FY367" s="500"/>
      <c r="FZ367" s="500"/>
      <c r="GA367" s="500"/>
      <c r="GB367" s="500"/>
      <c r="GC367" s="500"/>
      <c r="GD367" s="500"/>
      <c r="GE367" s="500"/>
      <c r="GF367" s="500"/>
      <c r="GG367" s="500"/>
      <c r="GH367" s="500"/>
      <c r="GI367" s="500"/>
      <c r="GJ367" s="500"/>
      <c r="GK367" s="500"/>
      <c r="GL367" s="500"/>
      <c r="GM367" s="500"/>
      <c r="GN367" s="500"/>
      <c r="GO367" s="500"/>
      <c r="GP367" s="500"/>
      <c r="GQ367" s="500"/>
      <c r="GR367" s="500"/>
      <c r="GS367" s="500"/>
      <c r="GT367" s="500"/>
      <c r="GU367" s="500"/>
      <c r="GV367" s="500"/>
      <c r="GW367" s="500"/>
      <c r="GX367" s="500"/>
      <c r="GY367" s="500"/>
      <c r="GZ367" s="500"/>
      <c r="HA367" s="500"/>
      <c r="HB367" s="500"/>
      <c r="HC367" s="500"/>
      <c r="HD367" s="500"/>
      <c r="HE367" s="500"/>
      <c r="HF367" s="500"/>
      <c r="HG367" s="500"/>
      <c r="HH367" s="500"/>
      <c r="HI367" s="500"/>
      <c r="HJ367" s="500"/>
      <c r="HK367" s="500"/>
      <c r="HL367" s="500"/>
      <c r="HM367" s="500"/>
      <c r="HN367" s="500"/>
      <c r="HO367" s="500"/>
      <c r="HP367" s="500"/>
      <c r="HQ367" s="500"/>
      <c r="HR367" s="500"/>
      <c r="HS367" s="500"/>
      <c r="HT367" s="500"/>
      <c r="HU367" s="500"/>
      <c r="HV367" s="500"/>
      <c r="HW367" s="500"/>
      <c r="HX367" s="500"/>
      <c r="HY367" s="500"/>
      <c r="HZ367" s="500"/>
      <c r="IA367" s="500"/>
      <c r="IB367" s="500"/>
      <c r="IC367" s="500"/>
      <c r="ID367" s="500"/>
      <c r="IE367" s="500"/>
      <c r="IF367" s="500"/>
      <c r="IG367" s="500"/>
      <c r="IH367" s="500"/>
      <c r="II367" s="500"/>
      <c r="IJ367" s="500"/>
      <c r="IK367" s="500"/>
      <c r="IL367" s="500"/>
      <c r="IM367" s="500"/>
      <c r="IN367" s="500"/>
      <c r="IO367" s="500"/>
      <c r="IP367" s="500"/>
      <c r="IQ367" s="500"/>
      <c r="IR367" s="500"/>
      <c r="IS367" s="500"/>
      <c r="IT367" s="500"/>
      <c r="IU367" s="500"/>
      <c r="IV367" s="500"/>
      <c r="IW367" s="500"/>
      <c r="IX367" s="500"/>
      <c r="IY367" s="500"/>
      <c r="IZ367" s="500"/>
      <c r="JA367" s="500"/>
      <c r="JB367" s="500"/>
      <c r="JC367" s="500"/>
      <c r="JD367" s="500"/>
      <c r="JE367" s="500"/>
      <c r="JF367" s="500"/>
      <c r="JG367" s="500"/>
      <c r="JH367" s="500"/>
      <c r="JI367" s="500"/>
      <c r="JJ367" s="500"/>
      <c r="JK367" s="500"/>
    </row>
    <row r="368" ht="11.25" customHeight="1">
      <c r="A368" s="500"/>
      <c r="B368" s="800"/>
      <c r="C368" s="500"/>
      <c r="D368" s="500"/>
      <c r="E368" s="820" t="s">
        <v>204</v>
      </c>
      <c r="F368" s="500" t="str">
        <f>If(NPCs!AC363&lt;&gt;"",CONCATENATE(AC341:AF341),CONCATENATE(D347:G347))</f>
        <v/>
      </c>
      <c r="G368" s="817" t="str">
        <f>If(NPCs!AC363&lt;&gt;"",CONCATENATE(AI341:AJ341),CONCATENATE(J347:K347))</f>
        <v/>
      </c>
      <c r="H368" s="818" t="str">
        <f>If(NPCs!AC363&lt;&gt;"",CONCATENATE(AK341:AL341),CONCATENATE(L347:M347))</f>
        <v/>
      </c>
      <c r="I368" s="500"/>
      <c r="J368" s="500"/>
      <c r="K368" s="500"/>
      <c r="M368" s="500"/>
      <c r="O368" s="500"/>
      <c r="P368" s="500"/>
      <c r="Q368" s="500"/>
      <c r="R368" s="500"/>
      <c r="S368" s="500"/>
      <c r="T368" s="500"/>
      <c r="U368" s="500"/>
      <c r="V368" s="500"/>
      <c r="W368" s="500"/>
      <c r="X368" s="500"/>
      <c r="Y368" s="801"/>
      <c r="Z368" s="801"/>
      <c r="AA368" s="800"/>
      <c r="AB368" s="500"/>
      <c r="AC368" s="596" t="s">
        <v>206</v>
      </c>
      <c r="AD368" s="511" t="str">
        <f>IFERROR(VLOOKUP(AD366,LookupKind,3, FALSE))</f>
        <v/>
      </c>
      <c r="AE368" s="509"/>
      <c r="AF368" s="494"/>
      <c r="AG368" s="494"/>
      <c r="AH368" s="494"/>
      <c r="AI368" s="494"/>
      <c r="AJ368" s="494"/>
      <c r="AM368" s="494"/>
      <c r="AN368" s="494"/>
      <c r="AO368" s="500"/>
      <c r="AQ368" s="494"/>
      <c r="AR368" s="494"/>
      <c r="AS368" s="494"/>
      <c r="AT368" s="494"/>
      <c r="AU368" s="501" t="s">
        <v>164</v>
      </c>
      <c r="AV368" s="793">
        <f>if(AE368&lt;=10,2,0)</f>
        <v>2</v>
      </c>
      <c r="AW368" s="532">
        <v>-1.0</v>
      </c>
      <c r="AX368" s="500"/>
      <c r="AY368" s="500"/>
      <c r="AZ368" s="801"/>
      <c r="BA368" s="500"/>
      <c r="BB368" s="500"/>
      <c r="BC368" s="500"/>
      <c r="BD368" s="500"/>
      <c r="BE368" s="500"/>
      <c r="BF368" s="500"/>
      <c r="BG368" s="500"/>
      <c r="BH368" s="500"/>
      <c r="BI368" s="500"/>
      <c r="BJ368" s="500"/>
      <c r="BK368" s="500"/>
      <c r="BL368" s="500"/>
      <c r="BM368" s="500"/>
      <c r="BN368" s="500"/>
      <c r="BO368" s="500"/>
      <c r="BP368" s="500"/>
      <c r="BQ368" s="500"/>
      <c r="BR368" s="500"/>
      <c r="BS368" s="500"/>
      <c r="BT368" s="500"/>
      <c r="BU368" s="500"/>
      <c r="BV368" s="500"/>
      <c r="BW368" s="500"/>
      <c r="BX368" s="500"/>
      <c r="BY368" s="500"/>
      <c r="BZ368" s="500"/>
      <c r="CA368" s="500"/>
      <c r="CB368" s="500"/>
      <c r="CC368" s="500"/>
      <c r="CD368" s="500"/>
      <c r="CE368" s="500"/>
      <c r="CF368" s="500"/>
      <c r="CG368" s="500"/>
      <c r="CH368" s="500"/>
      <c r="CI368" s="500"/>
      <c r="CJ368" s="500"/>
      <c r="CK368" s="500"/>
      <c r="CL368" s="500"/>
      <c r="CM368" s="500"/>
      <c r="CN368" s="500"/>
      <c r="CO368" s="500"/>
      <c r="CP368" s="500"/>
      <c r="CQ368" s="500"/>
      <c r="CR368" s="500"/>
      <c r="CS368" s="500"/>
      <c r="CT368" s="500"/>
      <c r="CU368" s="500"/>
      <c r="CV368" s="500"/>
      <c r="CW368" s="500"/>
      <c r="CX368" s="500"/>
      <c r="CY368" s="500"/>
      <c r="CZ368" s="500"/>
      <c r="DA368" s="500"/>
      <c r="DB368" s="500"/>
      <c r="DC368" s="500"/>
      <c r="DD368" s="500"/>
      <c r="DE368" s="500"/>
      <c r="DF368" s="500"/>
      <c r="DG368" s="500"/>
      <c r="DH368" s="500"/>
      <c r="DI368" s="500"/>
      <c r="DJ368" s="500"/>
      <c r="DK368" s="500"/>
      <c r="DL368" s="500"/>
      <c r="DM368" s="500"/>
      <c r="DN368" s="500"/>
      <c r="DO368" s="500"/>
      <c r="DP368" s="500"/>
      <c r="DQ368" s="500"/>
      <c r="DR368" s="500"/>
      <c r="DS368" s="500"/>
      <c r="DT368" s="500"/>
      <c r="DU368" s="500"/>
      <c r="DV368" s="500"/>
      <c r="DW368" s="500"/>
      <c r="DX368" s="500"/>
      <c r="DY368" s="500"/>
      <c r="DZ368" s="500"/>
      <c r="EA368" s="500"/>
      <c r="EB368" s="500"/>
      <c r="EC368" s="500"/>
      <c r="ED368" s="500"/>
      <c r="EE368" s="500"/>
      <c r="EF368" s="500"/>
      <c r="EG368" s="500"/>
      <c r="EH368" s="500"/>
      <c r="EI368" s="500"/>
      <c r="EJ368" s="500"/>
      <c r="EK368" s="500"/>
      <c r="EL368" s="500"/>
      <c r="EM368" s="500"/>
      <c r="EN368" s="500"/>
      <c r="EO368" s="500"/>
      <c r="EP368" s="500"/>
      <c r="EQ368" s="500"/>
      <c r="ER368" s="500"/>
      <c r="ES368" s="500"/>
      <c r="ET368" s="500"/>
      <c r="EU368" s="500"/>
      <c r="EV368" s="500"/>
      <c r="EW368" s="500"/>
      <c r="EX368" s="500"/>
      <c r="EY368" s="500"/>
      <c r="EZ368" s="500"/>
      <c r="FA368" s="500"/>
      <c r="FB368" s="500"/>
      <c r="FC368" s="500"/>
      <c r="FD368" s="500"/>
      <c r="FE368" s="500"/>
      <c r="FF368" s="500"/>
      <c r="FG368" s="500"/>
      <c r="FH368" s="500"/>
      <c r="FI368" s="500"/>
      <c r="FJ368" s="500"/>
      <c r="FK368" s="500"/>
      <c r="FL368" s="500"/>
      <c r="FM368" s="500"/>
      <c r="FN368" s="500"/>
      <c r="FO368" s="500"/>
      <c r="FP368" s="500"/>
      <c r="FQ368" s="500"/>
      <c r="FR368" s="500"/>
      <c r="FS368" s="500"/>
      <c r="FT368" s="500"/>
      <c r="FU368" s="500"/>
      <c r="FV368" s="500"/>
      <c r="FW368" s="500"/>
      <c r="FX368" s="500"/>
      <c r="FY368" s="500"/>
      <c r="FZ368" s="500"/>
      <c r="GA368" s="500"/>
      <c r="GB368" s="500"/>
      <c r="GC368" s="500"/>
      <c r="GD368" s="500"/>
      <c r="GE368" s="500"/>
      <c r="GF368" s="500"/>
      <c r="GG368" s="500"/>
      <c r="GH368" s="500"/>
      <c r="GI368" s="500"/>
      <c r="GJ368" s="500"/>
      <c r="GK368" s="500"/>
      <c r="GL368" s="500"/>
      <c r="GM368" s="500"/>
      <c r="GN368" s="500"/>
      <c r="GO368" s="500"/>
      <c r="GP368" s="500"/>
      <c r="GQ368" s="500"/>
      <c r="GR368" s="500"/>
      <c r="GS368" s="500"/>
      <c r="GT368" s="500"/>
      <c r="GU368" s="500"/>
      <c r="GV368" s="500"/>
      <c r="GW368" s="500"/>
      <c r="GX368" s="500"/>
      <c r="GY368" s="500"/>
      <c r="GZ368" s="500"/>
      <c r="HA368" s="500"/>
      <c r="HB368" s="500"/>
      <c r="HC368" s="500"/>
      <c r="HD368" s="500"/>
      <c r="HE368" s="500"/>
      <c r="HF368" s="500"/>
      <c r="HG368" s="500"/>
      <c r="HH368" s="500"/>
      <c r="HI368" s="500"/>
      <c r="HJ368" s="500"/>
      <c r="HK368" s="500"/>
      <c r="HL368" s="500"/>
      <c r="HM368" s="500"/>
      <c r="HN368" s="500"/>
      <c r="HO368" s="500"/>
      <c r="HP368" s="500"/>
      <c r="HQ368" s="500"/>
      <c r="HR368" s="500"/>
      <c r="HS368" s="500"/>
      <c r="HT368" s="500"/>
      <c r="HU368" s="500"/>
      <c r="HV368" s="500"/>
      <c r="HW368" s="500"/>
      <c r="HX368" s="500"/>
      <c r="HY368" s="500"/>
      <c r="HZ368" s="500"/>
      <c r="IA368" s="500"/>
      <c r="IB368" s="500"/>
      <c r="IC368" s="500"/>
      <c r="ID368" s="500"/>
      <c r="IE368" s="500"/>
      <c r="IF368" s="500"/>
      <c r="IG368" s="500"/>
      <c r="IH368" s="500"/>
      <c r="II368" s="500"/>
      <c r="IJ368" s="500"/>
      <c r="IK368" s="500"/>
      <c r="IL368" s="500"/>
      <c r="IM368" s="500"/>
      <c r="IN368" s="500"/>
      <c r="IO368" s="500"/>
      <c r="IP368" s="500"/>
      <c r="IQ368" s="500"/>
      <c r="IR368" s="500"/>
      <c r="IS368" s="500"/>
      <c r="IT368" s="500"/>
      <c r="IU368" s="500"/>
      <c r="IV368" s="500"/>
      <c r="IW368" s="500"/>
      <c r="IX368" s="500"/>
      <c r="IY368" s="500"/>
      <c r="IZ368" s="500"/>
      <c r="JA368" s="500"/>
      <c r="JB368" s="500"/>
      <c r="JC368" s="500"/>
      <c r="JD368" s="500"/>
      <c r="JE368" s="500"/>
      <c r="JF368" s="500"/>
      <c r="JG368" s="500"/>
      <c r="JH368" s="500"/>
      <c r="JI368" s="500"/>
      <c r="JJ368" s="500"/>
      <c r="JK368" s="500"/>
    </row>
    <row r="369" ht="11.25" customHeight="1">
      <c r="A369" s="500"/>
      <c r="B369" s="800"/>
      <c r="C369" s="500"/>
      <c r="D369" s="500"/>
      <c r="E369" s="820" t="s">
        <v>207</v>
      </c>
      <c r="F369" s="500" t="str">
        <f>If(NPCs!AC366&lt;&gt;"",CONCATENATE(AC352:AF352),CONCATENATE(D347:G347))</f>
        <v/>
      </c>
      <c r="G369" s="817" t="str">
        <f>If(NPCs!AC366&lt;&gt;"",CONCATENATE(AI352:AJ352),CONCATENATE(J347:K347))</f>
        <v/>
      </c>
      <c r="H369" s="818" t="str">
        <f>If(NPCs!AC366&lt;&gt;"",CONCATENATE(AK352:AL352),CONCATENATE(L347:M347))</f>
        <v/>
      </c>
      <c r="I369" s="500"/>
      <c r="J369" s="500"/>
      <c r="K369" s="500"/>
      <c r="M369" s="500"/>
      <c r="N369" s="814" t="s">
        <v>156</v>
      </c>
      <c r="O369" s="821" t="str">
        <f>"+"</f>
        <v>+</v>
      </c>
      <c r="P369" s="822">
        <f>If(NPCs!AC363&lt;&gt;"",AJ340,K346)+IF(countIf(AD336:AD371,"HEAVYWEIGHT")&gt;0,-1,0)+IF(countIf(AD336:AD371,"LIGHTWEIGHT")&gt;0,1,0)+IF(countIf(AD336:AD371,"FELINE")&gt;0,2,0)+IF(countIf(AD336:AD371,"ANGELIC")&gt;0,2,0)</f>
        <v>0</v>
      </c>
      <c r="Q369" s="500"/>
      <c r="R369" s="500"/>
      <c r="S369" s="500"/>
      <c r="T369" s="805" t="str">
        <f>If(NPCs!AC363&lt;&gt;"",AD336,E343)</f>
        <v>GENERIC</v>
      </c>
      <c r="U369" s="806"/>
      <c r="V369" s="806"/>
      <c r="W369" s="806"/>
      <c r="X369" s="807"/>
      <c r="Y369" s="801"/>
      <c r="Z369" s="801"/>
      <c r="AA369" s="800"/>
      <c r="AB369" s="500"/>
      <c r="AC369" s="596" t="str">
        <f>IFERROR(VLOOKUP(AE366,LookupGrist,3, FALSE))</f>
        <v/>
      </c>
      <c r="AD369" s="544" t="str">
        <f>IFERROR(__xludf.DUMMYFUNCTION("IFERROR(split(VLOOKUP(AC369, AllGrist, 5, false),""d""), """")"),"")</f>
        <v/>
      </c>
      <c r="AE369" s="515"/>
      <c r="AF369" s="494"/>
      <c r="AG369" s="494"/>
      <c r="AH369" s="494"/>
      <c r="AK369" s="533" t="s">
        <v>166</v>
      </c>
      <c r="AL369" s="499" t="s">
        <v>167</v>
      </c>
      <c r="AM369" s="494"/>
      <c r="AN369" s="494"/>
      <c r="AO369" s="500"/>
      <c r="AQ369" s="494"/>
      <c r="AR369" s="494"/>
      <c r="AS369" s="494"/>
      <c r="AT369" s="494"/>
      <c r="AU369" s="501" t="s">
        <v>168</v>
      </c>
      <c r="AV369" s="534">
        <v>0.0</v>
      </c>
      <c r="AW369" s="532">
        <f>if(F335&gt;=AE369,1,0)</f>
        <v>1</v>
      </c>
      <c r="AX369" s="500"/>
      <c r="AY369" s="500"/>
      <c r="AZ369" s="801"/>
      <c r="BA369" s="500"/>
      <c r="BB369" s="500"/>
      <c r="BC369" s="500"/>
      <c r="BD369" s="500"/>
      <c r="BE369" s="500"/>
      <c r="BF369" s="500"/>
      <c r="BG369" s="500"/>
      <c r="BH369" s="500"/>
      <c r="BI369" s="500"/>
      <c r="BJ369" s="500"/>
      <c r="BK369" s="500"/>
      <c r="BL369" s="500"/>
      <c r="BM369" s="500"/>
      <c r="BN369" s="500"/>
      <c r="BO369" s="500"/>
      <c r="BP369" s="500"/>
      <c r="BQ369" s="500"/>
      <c r="BR369" s="500"/>
      <c r="BS369" s="500"/>
      <c r="BT369" s="500"/>
      <c r="BU369" s="500"/>
      <c r="BV369" s="500"/>
      <c r="BW369" s="500"/>
      <c r="BX369" s="500"/>
      <c r="BY369" s="500"/>
      <c r="BZ369" s="500"/>
      <c r="CA369" s="500"/>
      <c r="CB369" s="500"/>
      <c r="CC369" s="500"/>
      <c r="CD369" s="500"/>
      <c r="CE369" s="500"/>
      <c r="CF369" s="500"/>
      <c r="CG369" s="500"/>
      <c r="CH369" s="500"/>
      <c r="CI369" s="500"/>
      <c r="CJ369" s="500"/>
      <c r="CK369" s="500"/>
      <c r="CL369" s="500"/>
      <c r="CM369" s="500"/>
      <c r="CN369" s="500"/>
      <c r="CO369" s="500"/>
      <c r="CP369" s="500"/>
      <c r="CQ369" s="500"/>
      <c r="CR369" s="500"/>
      <c r="CS369" s="500"/>
      <c r="CT369" s="500"/>
      <c r="CU369" s="500"/>
      <c r="CV369" s="500"/>
      <c r="CW369" s="500"/>
      <c r="CX369" s="500"/>
      <c r="CY369" s="500"/>
      <c r="CZ369" s="500"/>
      <c r="DA369" s="500"/>
      <c r="DB369" s="500"/>
      <c r="DC369" s="500"/>
      <c r="DD369" s="500"/>
      <c r="DE369" s="500"/>
      <c r="DF369" s="500"/>
      <c r="DG369" s="500"/>
      <c r="DH369" s="500"/>
      <c r="DI369" s="500"/>
      <c r="DJ369" s="500"/>
      <c r="DK369" s="500"/>
      <c r="DL369" s="500"/>
      <c r="DM369" s="500"/>
      <c r="DN369" s="500"/>
      <c r="DO369" s="500"/>
      <c r="DP369" s="500"/>
      <c r="DQ369" s="500"/>
      <c r="DR369" s="500"/>
      <c r="DS369" s="500"/>
      <c r="DT369" s="500"/>
      <c r="DU369" s="500"/>
      <c r="DV369" s="500"/>
      <c r="DW369" s="500"/>
      <c r="DX369" s="500"/>
      <c r="DY369" s="500"/>
      <c r="DZ369" s="500"/>
      <c r="EA369" s="500"/>
      <c r="EB369" s="500"/>
      <c r="EC369" s="500"/>
      <c r="ED369" s="500"/>
      <c r="EE369" s="500"/>
      <c r="EF369" s="500"/>
      <c r="EG369" s="500"/>
      <c r="EH369" s="500"/>
      <c r="EI369" s="500"/>
      <c r="EJ369" s="500"/>
      <c r="EK369" s="500"/>
      <c r="EL369" s="500"/>
      <c r="EM369" s="500"/>
      <c r="EN369" s="500"/>
      <c r="EO369" s="500"/>
      <c r="EP369" s="500"/>
      <c r="EQ369" s="500"/>
      <c r="ER369" s="500"/>
      <c r="ES369" s="500"/>
      <c r="ET369" s="500"/>
      <c r="EU369" s="500"/>
      <c r="EV369" s="500"/>
      <c r="EW369" s="500"/>
      <c r="EX369" s="500"/>
      <c r="EY369" s="500"/>
      <c r="EZ369" s="500"/>
      <c r="FA369" s="500"/>
      <c r="FB369" s="500"/>
      <c r="FC369" s="500"/>
      <c r="FD369" s="500"/>
      <c r="FE369" s="500"/>
      <c r="FF369" s="500"/>
      <c r="FG369" s="500"/>
      <c r="FH369" s="500"/>
      <c r="FI369" s="500"/>
      <c r="FJ369" s="500"/>
      <c r="FK369" s="500"/>
      <c r="FL369" s="500"/>
      <c r="FM369" s="500"/>
      <c r="FN369" s="500"/>
      <c r="FO369" s="500"/>
      <c r="FP369" s="500"/>
      <c r="FQ369" s="500"/>
      <c r="FR369" s="500"/>
      <c r="FS369" s="500"/>
      <c r="FT369" s="500"/>
      <c r="FU369" s="500"/>
      <c r="FV369" s="500"/>
      <c r="FW369" s="500"/>
      <c r="FX369" s="500"/>
      <c r="FY369" s="500"/>
      <c r="FZ369" s="500"/>
      <c r="GA369" s="500"/>
      <c r="GB369" s="500"/>
      <c r="GC369" s="500"/>
      <c r="GD369" s="500"/>
      <c r="GE369" s="500"/>
      <c r="GF369" s="500"/>
      <c r="GG369" s="500"/>
      <c r="GH369" s="500"/>
      <c r="GI369" s="500"/>
      <c r="GJ369" s="500"/>
      <c r="GK369" s="500"/>
      <c r="GL369" s="500"/>
      <c r="GM369" s="500"/>
      <c r="GN369" s="500"/>
      <c r="GO369" s="500"/>
      <c r="GP369" s="500"/>
      <c r="GQ369" s="500"/>
      <c r="GR369" s="500"/>
      <c r="GS369" s="500"/>
      <c r="GT369" s="500"/>
      <c r="GU369" s="500"/>
      <c r="GV369" s="500"/>
      <c r="GW369" s="500"/>
      <c r="GX369" s="500"/>
      <c r="GY369" s="500"/>
      <c r="GZ369" s="500"/>
      <c r="HA369" s="500"/>
      <c r="HB369" s="500"/>
      <c r="HC369" s="500"/>
      <c r="HD369" s="500"/>
      <c r="HE369" s="500"/>
      <c r="HF369" s="500"/>
      <c r="HG369" s="500"/>
      <c r="HH369" s="500"/>
      <c r="HI369" s="500"/>
      <c r="HJ369" s="500"/>
      <c r="HK369" s="500"/>
      <c r="HL369" s="500"/>
      <c r="HM369" s="500"/>
      <c r="HN369" s="500"/>
      <c r="HO369" s="500"/>
      <c r="HP369" s="500"/>
      <c r="HQ369" s="500"/>
      <c r="HR369" s="500"/>
      <c r="HS369" s="500"/>
      <c r="HT369" s="500"/>
      <c r="HU369" s="500"/>
      <c r="HV369" s="500"/>
      <c r="HW369" s="500"/>
      <c r="HX369" s="500"/>
      <c r="HY369" s="500"/>
      <c r="HZ369" s="500"/>
      <c r="IA369" s="500"/>
      <c r="IB369" s="500"/>
      <c r="IC369" s="500"/>
      <c r="ID369" s="500"/>
      <c r="IE369" s="500"/>
      <c r="IF369" s="500"/>
      <c r="IG369" s="500"/>
      <c r="IH369" s="500"/>
      <c r="II369" s="500"/>
      <c r="IJ369" s="500"/>
      <c r="IK369" s="500"/>
      <c r="IL369" s="500"/>
      <c r="IM369" s="500"/>
      <c r="IN369" s="500"/>
      <c r="IO369" s="500"/>
      <c r="IP369" s="500"/>
      <c r="IQ369" s="500"/>
      <c r="IR369" s="500"/>
      <c r="IS369" s="500"/>
      <c r="IT369" s="500"/>
      <c r="IU369" s="500"/>
      <c r="IV369" s="500"/>
      <c r="IW369" s="500"/>
      <c r="IX369" s="500"/>
      <c r="IY369" s="500"/>
      <c r="IZ369" s="500"/>
      <c r="JA369" s="500"/>
      <c r="JB369" s="500"/>
      <c r="JC369" s="500"/>
      <c r="JD369" s="500"/>
      <c r="JE369" s="500"/>
      <c r="JF369" s="500"/>
      <c r="JG369" s="500"/>
      <c r="JH369" s="500"/>
      <c r="JI369" s="500"/>
      <c r="JJ369" s="500"/>
      <c r="JK369" s="500"/>
    </row>
    <row r="370" ht="11.25" customHeight="1">
      <c r="A370" s="500"/>
      <c r="B370" s="800"/>
      <c r="C370" s="500"/>
      <c r="D370" s="500"/>
      <c r="E370" s="820" t="s">
        <v>208</v>
      </c>
      <c r="F370" s="500" t="str">
        <f>If(NPCs!AC369&lt;&gt;"",CONCATENATE(AC363:AF363),CONCATENATE(D347:G347))</f>
        <v/>
      </c>
      <c r="G370" s="817" t="str">
        <f>If(NPCs!AC369&lt;&gt;"",CONCATENATE(AI363:AJ363),CONCATENATE(J347:K347))</f>
        <v/>
      </c>
      <c r="H370" s="818" t="str">
        <f>If(NPCs!AC369&lt;&gt;"",CONCATENATE(AK363:AL363),CONCATENATE(L347:M347))</f>
        <v/>
      </c>
      <c r="I370" s="500"/>
      <c r="J370" s="500"/>
      <c r="K370" s="500"/>
      <c r="M370" s="500"/>
      <c r="O370" s="823" t="str">
        <f>CONCATENATE( If(countIf(T369:T370,"DRACONIC")&gt;0,"+1d2",""),IF(P369&gt;0,"+",""))</f>
        <v/>
      </c>
      <c r="P370" s="824" t="str">
        <f>if(P369=0,"",P369)</f>
        <v/>
      </c>
      <c r="Q370" s="500"/>
      <c r="R370" s="500"/>
      <c r="S370" s="500"/>
      <c r="T370" s="802" t="str">
        <f>If(NPCs!AC363&lt;&gt;"",AD337,E344)</f>
        <v>GENERIC</v>
      </c>
      <c r="U370" s="526"/>
      <c r="V370" s="526"/>
      <c r="W370" s="526"/>
      <c r="X370" s="803"/>
      <c r="Y370" s="801"/>
      <c r="Z370" s="801"/>
      <c r="AA370" s="800"/>
      <c r="AB370" s="500"/>
      <c r="AC370" s="498" t="s">
        <v>169</v>
      </c>
      <c r="AD370" s="540" t="str">
        <f>IFERROR(VLOOKUP(AF366,LookupTrait,3, FALSE))</f>
        <v/>
      </c>
      <c r="AE370" s="494"/>
      <c r="AF370" s="494"/>
      <c r="AG370" s="494"/>
      <c r="AH370" s="494"/>
      <c r="AK370" s="509">
        <f>ifError(VLOOKUP(AD370,AU367:AV374,2,FALSE),0)</f>
        <v>0</v>
      </c>
      <c r="AL370" s="535">
        <f>ifError(VLOOKUP(AD370,AU367:AW374,3,FALSE),0)</f>
        <v>0</v>
      </c>
      <c r="AM370" s="494"/>
      <c r="AN370" s="494"/>
      <c r="AO370" s="500"/>
      <c r="AQ370" s="494"/>
      <c r="AR370" s="494"/>
      <c r="AS370" s="494"/>
      <c r="AT370" s="494"/>
      <c r="AU370" s="501" t="s">
        <v>170</v>
      </c>
      <c r="AV370" s="534">
        <v>0.0</v>
      </c>
      <c r="AW370" s="532">
        <f>if(F336&gt;=AE369,1,0)</f>
        <v>1</v>
      </c>
      <c r="AX370" s="500"/>
      <c r="AY370" s="500"/>
      <c r="AZ370" s="801"/>
      <c r="BA370" s="500"/>
      <c r="BB370" s="500"/>
      <c r="BC370" s="500"/>
      <c r="BD370" s="500"/>
      <c r="BE370" s="500"/>
      <c r="BF370" s="500"/>
      <c r="BG370" s="500"/>
      <c r="BH370" s="500"/>
      <c r="BI370" s="500"/>
      <c r="BJ370" s="500"/>
      <c r="BK370" s="500"/>
      <c r="BL370" s="500"/>
      <c r="BM370" s="500"/>
      <c r="BN370" s="500"/>
      <c r="BO370" s="500"/>
      <c r="BP370" s="500"/>
      <c r="BQ370" s="500"/>
      <c r="BR370" s="500"/>
      <c r="BS370" s="500"/>
      <c r="BT370" s="500"/>
      <c r="BU370" s="500"/>
      <c r="BV370" s="500"/>
      <c r="BW370" s="500"/>
      <c r="BX370" s="500"/>
      <c r="BY370" s="500"/>
      <c r="BZ370" s="500"/>
      <c r="CA370" s="500"/>
      <c r="CB370" s="500"/>
      <c r="CC370" s="500"/>
      <c r="CD370" s="500"/>
      <c r="CE370" s="500"/>
      <c r="CF370" s="500"/>
      <c r="CG370" s="500"/>
      <c r="CH370" s="500"/>
      <c r="CI370" s="500"/>
      <c r="CJ370" s="500"/>
      <c r="CK370" s="500"/>
      <c r="CL370" s="500"/>
      <c r="CM370" s="500"/>
      <c r="CN370" s="500"/>
      <c r="CO370" s="500"/>
      <c r="CP370" s="500"/>
      <c r="CQ370" s="500"/>
      <c r="CR370" s="500"/>
      <c r="CS370" s="500"/>
      <c r="CT370" s="500"/>
      <c r="CU370" s="500"/>
      <c r="CV370" s="500"/>
      <c r="CW370" s="500"/>
      <c r="CX370" s="500"/>
      <c r="CY370" s="500"/>
      <c r="CZ370" s="500"/>
      <c r="DA370" s="500"/>
      <c r="DB370" s="500"/>
      <c r="DC370" s="500"/>
      <c r="DD370" s="500"/>
      <c r="DE370" s="500"/>
      <c r="DF370" s="500"/>
      <c r="DG370" s="500"/>
      <c r="DH370" s="500"/>
      <c r="DI370" s="500"/>
      <c r="DJ370" s="500"/>
      <c r="DK370" s="500"/>
      <c r="DL370" s="500"/>
      <c r="DM370" s="500"/>
      <c r="DN370" s="500"/>
      <c r="DO370" s="500"/>
      <c r="DP370" s="500"/>
      <c r="DQ370" s="500"/>
      <c r="DR370" s="500"/>
      <c r="DS370" s="500"/>
      <c r="DT370" s="500"/>
      <c r="DU370" s="500"/>
      <c r="DV370" s="500"/>
      <c r="DW370" s="500"/>
      <c r="DX370" s="500"/>
      <c r="DY370" s="500"/>
      <c r="DZ370" s="500"/>
      <c r="EA370" s="500"/>
      <c r="EB370" s="500"/>
      <c r="EC370" s="500"/>
      <c r="ED370" s="500"/>
      <c r="EE370" s="500"/>
      <c r="EF370" s="500"/>
      <c r="EG370" s="500"/>
      <c r="EH370" s="500"/>
      <c r="EI370" s="500"/>
      <c r="EJ370" s="500"/>
      <c r="EK370" s="500"/>
      <c r="EL370" s="500"/>
      <c r="EM370" s="500"/>
      <c r="EN370" s="500"/>
      <c r="EO370" s="500"/>
      <c r="EP370" s="500"/>
      <c r="EQ370" s="500"/>
      <c r="ER370" s="500"/>
      <c r="ES370" s="500"/>
      <c r="ET370" s="500"/>
      <c r="EU370" s="500"/>
      <c r="EV370" s="500"/>
      <c r="EW370" s="500"/>
      <c r="EX370" s="500"/>
      <c r="EY370" s="500"/>
      <c r="EZ370" s="500"/>
      <c r="FA370" s="500"/>
      <c r="FB370" s="500"/>
      <c r="FC370" s="500"/>
      <c r="FD370" s="500"/>
      <c r="FE370" s="500"/>
      <c r="FF370" s="500"/>
      <c r="FG370" s="500"/>
      <c r="FH370" s="500"/>
      <c r="FI370" s="500"/>
      <c r="FJ370" s="500"/>
      <c r="FK370" s="500"/>
      <c r="FL370" s="500"/>
      <c r="FM370" s="500"/>
      <c r="FN370" s="500"/>
      <c r="FO370" s="500"/>
      <c r="FP370" s="500"/>
      <c r="FQ370" s="500"/>
      <c r="FR370" s="500"/>
      <c r="FS370" s="500"/>
      <c r="FT370" s="500"/>
      <c r="FU370" s="500"/>
      <c r="FV370" s="500"/>
      <c r="FW370" s="500"/>
      <c r="FX370" s="500"/>
      <c r="FY370" s="500"/>
      <c r="FZ370" s="500"/>
      <c r="GA370" s="500"/>
      <c r="GB370" s="500"/>
      <c r="GC370" s="500"/>
      <c r="GD370" s="500"/>
      <c r="GE370" s="500"/>
      <c r="GF370" s="500"/>
      <c r="GG370" s="500"/>
      <c r="GH370" s="500"/>
      <c r="GI370" s="500"/>
      <c r="GJ370" s="500"/>
      <c r="GK370" s="500"/>
      <c r="GL370" s="500"/>
      <c r="GM370" s="500"/>
      <c r="GN370" s="500"/>
      <c r="GO370" s="500"/>
      <c r="GP370" s="500"/>
      <c r="GQ370" s="500"/>
      <c r="GR370" s="500"/>
      <c r="GS370" s="500"/>
      <c r="GT370" s="500"/>
      <c r="GU370" s="500"/>
      <c r="GV370" s="500"/>
      <c r="GW370" s="500"/>
      <c r="GX370" s="500"/>
      <c r="GY370" s="500"/>
      <c r="GZ370" s="500"/>
      <c r="HA370" s="500"/>
      <c r="HB370" s="500"/>
      <c r="HC370" s="500"/>
      <c r="HD370" s="500"/>
      <c r="HE370" s="500"/>
      <c r="HF370" s="500"/>
      <c r="HG370" s="500"/>
      <c r="HH370" s="500"/>
      <c r="HI370" s="500"/>
      <c r="HJ370" s="500"/>
      <c r="HK370" s="500"/>
      <c r="HL370" s="500"/>
      <c r="HM370" s="500"/>
      <c r="HN370" s="500"/>
      <c r="HO370" s="500"/>
      <c r="HP370" s="500"/>
      <c r="HQ370" s="500"/>
      <c r="HR370" s="500"/>
      <c r="HS370" s="500"/>
      <c r="HT370" s="500"/>
      <c r="HU370" s="500"/>
      <c r="HV370" s="500"/>
      <c r="HW370" s="500"/>
      <c r="HX370" s="500"/>
      <c r="HY370" s="500"/>
      <c r="HZ370" s="500"/>
      <c r="IA370" s="500"/>
      <c r="IB370" s="500"/>
      <c r="IC370" s="500"/>
      <c r="ID370" s="500"/>
      <c r="IE370" s="500"/>
      <c r="IF370" s="500"/>
      <c r="IG370" s="500"/>
      <c r="IH370" s="500"/>
      <c r="II370" s="500"/>
      <c r="IJ370" s="500"/>
      <c r="IK370" s="500"/>
      <c r="IL370" s="500"/>
      <c r="IM370" s="500"/>
      <c r="IN370" s="500"/>
      <c r="IO370" s="500"/>
      <c r="IP370" s="500"/>
      <c r="IQ370" s="500"/>
      <c r="IR370" s="500"/>
      <c r="IS370" s="500"/>
      <c r="IT370" s="500"/>
      <c r="IU370" s="500"/>
      <c r="IV370" s="500"/>
      <c r="IW370" s="500"/>
      <c r="IX370" s="500"/>
      <c r="IY370" s="500"/>
      <c r="IZ370" s="500"/>
      <c r="JA370" s="500"/>
      <c r="JB370" s="500"/>
      <c r="JC370" s="500"/>
      <c r="JD370" s="500"/>
      <c r="JE370" s="500"/>
      <c r="JF370" s="500"/>
      <c r="JG370" s="500"/>
      <c r="JH370" s="500"/>
      <c r="JI370" s="500"/>
      <c r="JJ370" s="500"/>
      <c r="JK370" s="500"/>
    </row>
    <row r="371" ht="11.25" customHeight="1">
      <c r="A371" s="500"/>
      <c r="B371" s="800"/>
      <c r="C371" s="500"/>
      <c r="D371" s="500"/>
      <c r="E371" s="820" t="s">
        <v>214</v>
      </c>
      <c r="F371" s="500" t="str">
        <f>If(NPCs!AC372&lt;&gt;"",CONCATENATE(AC374:AF374),CONCATENATE(D347:G347))</f>
        <v/>
      </c>
      <c r="G371" s="817" t="str">
        <f>If(NPCs!AC372&lt;&gt;"",CONCATENATE(AI374:AJ374),CONCATENATE(J347:K347))</f>
        <v/>
      </c>
      <c r="H371" s="818" t="str">
        <f>If(NPCs!AC372&lt;&gt;"",CONCATENATE(AK374:AL374),CONCATENATE(L347:M347))</f>
        <v/>
      </c>
      <c r="I371" s="500"/>
      <c r="J371" s="500"/>
      <c r="K371" s="500"/>
      <c r="M371" s="500"/>
      <c r="O371" s="500"/>
      <c r="P371" s="500"/>
      <c r="Q371" s="500"/>
      <c r="R371" s="500"/>
      <c r="S371" s="500"/>
      <c r="T371" s="500"/>
      <c r="U371" s="500"/>
      <c r="V371" s="500"/>
      <c r="W371" s="500"/>
      <c r="X371" s="500"/>
      <c r="Y371" s="801"/>
      <c r="Z371" s="801"/>
      <c r="AA371" s="800"/>
      <c r="AB371" s="500"/>
      <c r="AC371" s="498" t="s">
        <v>171</v>
      </c>
      <c r="AD371" s="540" t="str">
        <f>IFERROR(VLOOKUP(AG366,LookupTrait,3, FALSE))</f>
        <v/>
      </c>
      <c r="AE371" s="494"/>
      <c r="AF371" s="494"/>
      <c r="AG371" s="494"/>
      <c r="AH371" s="494"/>
      <c r="AK371" s="495">
        <f>ifError(IF(AD370&lt;&gt;AD371,VLOOKUP(AD371,AU367:AV374,2,FALSE),0),0)</f>
        <v>0</v>
      </c>
      <c r="AL371" s="494">
        <f>ifError(IF(AD370&lt;&gt;AD371,VLOOKUP(AD371,AU367:AW374,3,FALSE),0),0)</f>
        <v>0</v>
      </c>
      <c r="AM371" s="494"/>
      <c r="AN371" s="494"/>
      <c r="AO371" s="500"/>
      <c r="AQ371" s="494"/>
      <c r="AR371" s="494"/>
      <c r="AS371" s="494"/>
      <c r="AT371" s="494"/>
      <c r="AU371" s="501" t="s">
        <v>172</v>
      </c>
      <c r="AV371" s="534">
        <v>0.0</v>
      </c>
      <c r="AW371" s="532">
        <f>if(F337&gt;=AE369,1,0)</f>
        <v>1</v>
      </c>
      <c r="AX371" s="500"/>
      <c r="AY371" s="500"/>
      <c r="AZ371" s="801"/>
      <c r="BA371" s="500"/>
      <c r="BB371" s="500"/>
      <c r="BC371" s="500"/>
      <c r="BD371" s="500"/>
      <c r="BE371" s="500"/>
      <c r="BF371" s="500"/>
      <c r="BG371" s="500"/>
      <c r="BH371" s="500"/>
      <c r="BI371" s="500"/>
      <c r="BJ371" s="500"/>
      <c r="BK371" s="500"/>
      <c r="BL371" s="500"/>
      <c r="BM371" s="500"/>
      <c r="BN371" s="500"/>
      <c r="BO371" s="500"/>
      <c r="BP371" s="500"/>
      <c r="BQ371" s="500"/>
      <c r="BR371" s="500"/>
      <c r="BS371" s="500"/>
      <c r="BT371" s="500"/>
      <c r="BU371" s="500"/>
      <c r="BV371" s="500"/>
      <c r="BW371" s="500"/>
      <c r="BX371" s="500"/>
      <c r="BY371" s="500"/>
      <c r="BZ371" s="500"/>
      <c r="CA371" s="500"/>
      <c r="CB371" s="500"/>
      <c r="CC371" s="500"/>
      <c r="CD371" s="500"/>
      <c r="CE371" s="500"/>
      <c r="CF371" s="500"/>
      <c r="CG371" s="500"/>
      <c r="CH371" s="500"/>
      <c r="CI371" s="500"/>
      <c r="CJ371" s="500"/>
      <c r="CK371" s="500"/>
      <c r="CL371" s="500"/>
      <c r="CM371" s="500"/>
      <c r="CN371" s="500"/>
      <c r="CO371" s="500"/>
      <c r="CP371" s="500"/>
      <c r="CQ371" s="500"/>
      <c r="CR371" s="500"/>
      <c r="CS371" s="500"/>
      <c r="CT371" s="500"/>
      <c r="CU371" s="500"/>
      <c r="CV371" s="500"/>
      <c r="CW371" s="500"/>
      <c r="CX371" s="500"/>
      <c r="CY371" s="500"/>
      <c r="CZ371" s="500"/>
      <c r="DA371" s="500"/>
      <c r="DB371" s="500"/>
      <c r="DC371" s="500"/>
      <c r="DD371" s="500"/>
      <c r="DE371" s="500"/>
      <c r="DF371" s="500"/>
      <c r="DG371" s="500"/>
      <c r="DH371" s="500"/>
      <c r="DI371" s="500"/>
      <c r="DJ371" s="500"/>
      <c r="DK371" s="500"/>
      <c r="DL371" s="500"/>
      <c r="DM371" s="500"/>
      <c r="DN371" s="500"/>
      <c r="DO371" s="500"/>
      <c r="DP371" s="500"/>
      <c r="DQ371" s="500"/>
      <c r="DR371" s="500"/>
      <c r="DS371" s="500"/>
      <c r="DT371" s="500"/>
      <c r="DU371" s="500"/>
      <c r="DV371" s="500"/>
      <c r="DW371" s="500"/>
      <c r="DX371" s="500"/>
      <c r="DY371" s="500"/>
      <c r="DZ371" s="500"/>
      <c r="EA371" s="500"/>
      <c r="EB371" s="500"/>
      <c r="EC371" s="500"/>
      <c r="ED371" s="500"/>
      <c r="EE371" s="500"/>
      <c r="EF371" s="500"/>
      <c r="EG371" s="500"/>
      <c r="EH371" s="500"/>
      <c r="EI371" s="500"/>
      <c r="EJ371" s="500"/>
      <c r="EK371" s="500"/>
      <c r="EL371" s="500"/>
      <c r="EM371" s="500"/>
      <c r="EN371" s="500"/>
      <c r="EO371" s="500"/>
      <c r="EP371" s="500"/>
      <c r="EQ371" s="500"/>
      <c r="ER371" s="500"/>
      <c r="ES371" s="500"/>
      <c r="ET371" s="500"/>
      <c r="EU371" s="500"/>
      <c r="EV371" s="500"/>
      <c r="EW371" s="500"/>
      <c r="EX371" s="500"/>
      <c r="EY371" s="500"/>
      <c r="EZ371" s="500"/>
      <c r="FA371" s="500"/>
      <c r="FB371" s="500"/>
      <c r="FC371" s="500"/>
      <c r="FD371" s="500"/>
      <c r="FE371" s="500"/>
      <c r="FF371" s="500"/>
      <c r="FG371" s="500"/>
      <c r="FH371" s="500"/>
      <c r="FI371" s="500"/>
      <c r="FJ371" s="500"/>
      <c r="FK371" s="500"/>
      <c r="FL371" s="500"/>
      <c r="FM371" s="500"/>
      <c r="FN371" s="500"/>
      <c r="FO371" s="500"/>
      <c r="FP371" s="500"/>
      <c r="FQ371" s="500"/>
      <c r="FR371" s="500"/>
      <c r="FS371" s="500"/>
      <c r="FT371" s="500"/>
      <c r="FU371" s="500"/>
      <c r="FV371" s="500"/>
      <c r="FW371" s="500"/>
      <c r="FX371" s="500"/>
      <c r="FY371" s="500"/>
      <c r="FZ371" s="500"/>
      <c r="GA371" s="500"/>
      <c r="GB371" s="500"/>
      <c r="GC371" s="500"/>
      <c r="GD371" s="500"/>
      <c r="GE371" s="500"/>
      <c r="GF371" s="500"/>
      <c r="GG371" s="500"/>
      <c r="GH371" s="500"/>
      <c r="GI371" s="500"/>
      <c r="GJ371" s="500"/>
      <c r="GK371" s="500"/>
      <c r="GL371" s="500"/>
      <c r="GM371" s="500"/>
      <c r="GN371" s="500"/>
      <c r="GO371" s="500"/>
      <c r="GP371" s="500"/>
      <c r="GQ371" s="500"/>
      <c r="GR371" s="500"/>
      <c r="GS371" s="500"/>
      <c r="GT371" s="500"/>
      <c r="GU371" s="500"/>
      <c r="GV371" s="500"/>
      <c r="GW371" s="500"/>
      <c r="GX371" s="500"/>
      <c r="GY371" s="500"/>
      <c r="GZ371" s="500"/>
      <c r="HA371" s="500"/>
      <c r="HB371" s="500"/>
      <c r="HC371" s="500"/>
      <c r="HD371" s="500"/>
      <c r="HE371" s="500"/>
      <c r="HF371" s="500"/>
      <c r="HG371" s="500"/>
      <c r="HH371" s="500"/>
      <c r="HI371" s="500"/>
      <c r="HJ371" s="500"/>
      <c r="HK371" s="500"/>
      <c r="HL371" s="500"/>
      <c r="HM371" s="500"/>
      <c r="HN371" s="500"/>
      <c r="HO371" s="500"/>
      <c r="HP371" s="500"/>
      <c r="HQ371" s="500"/>
      <c r="HR371" s="500"/>
      <c r="HS371" s="500"/>
      <c r="HT371" s="500"/>
      <c r="HU371" s="500"/>
      <c r="HV371" s="500"/>
      <c r="HW371" s="500"/>
      <c r="HX371" s="500"/>
      <c r="HY371" s="500"/>
      <c r="HZ371" s="500"/>
      <c r="IA371" s="500"/>
      <c r="IB371" s="500"/>
      <c r="IC371" s="500"/>
      <c r="ID371" s="500"/>
      <c r="IE371" s="500"/>
      <c r="IF371" s="500"/>
      <c r="IG371" s="500"/>
      <c r="IH371" s="500"/>
      <c r="II371" s="500"/>
      <c r="IJ371" s="500"/>
      <c r="IK371" s="500"/>
      <c r="IL371" s="500"/>
      <c r="IM371" s="500"/>
      <c r="IN371" s="500"/>
      <c r="IO371" s="500"/>
      <c r="IP371" s="500"/>
      <c r="IQ371" s="500"/>
      <c r="IR371" s="500"/>
      <c r="IS371" s="500"/>
      <c r="IT371" s="500"/>
      <c r="IU371" s="500"/>
      <c r="IV371" s="500"/>
      <c r="IW371" s="500"/>
      <c r="IX371" s="500"/>
      <c r="IY371" s="500"/>
      <c r="IZ371" s="500"/>
      <c r="JA371" s="500"/>
      <c r="JB371" s="500"/>
      <c r="JC371" s="500"/>
      <c r="JD371" s="500"/>
      <c r="JE371" s="500"/>
      <c r="JF371" s="500"/>
      <c r="JG371" s="500"/>
      <c r="JH371" s="500"/>
      <c r="JI371" s="500"/>
      <c r="JJ371" s="500"/>
      <c r="JK371" s="500"/>
    </row>
    <row r="372" ht="11.25" customHeight="1">
      <c r="A372" s="500"/>
      <c r="B372" s="800"/>
      <c r="C372" s="500"/>
      <c r="D372" s="500"/>
      <c r="E372" s="500"/>
      <c r="F372" s="500"/>
      <c r="G372" s="500"/>
      <c r="H372" s="500"/>
      <c r="I372" s="500"/>
      <c r="J372" s="500"/>
      <c r="K372" s="500"/>
      <c r="L372" s="500"/>
      <c r="M372" s="500"/>
      <c r="N372" s="500"/>
      <c r="O372" s="500"/>
      <c r="P372" s="500"/>
      <c r="Q372" s="500"/>
      <c r="R372" s="500"/>
      <c r="S372" s="500"/>
      <c r="T372" s="500"/>
      <c r="U372" s="500"/>
      <c r="V372" s="500"/>
      <c r="W372" s="500"/>
      <c r="X372" s="500"/>
      <c r="Y372" s="801"/>
      <c r="Z372" s="801"/>
      <c r="AA372" s="800"/>
      <c r="AB372" s="500"/>
      <c r="AC372" s="498"/>
      <c r="AD372" s="494"/>
      <c r="AE372" s="494"/>
      <c r="AF372" s="494"/>
      <c r="AG372" s="494"/>
      <c r="AH372" s="494"/>
      <c r="AI372" s="494"/>
      <c r="AJ372" s="494"/>
      <c r="AK372" s="494"/>
      <c r="AL372" s="494"/>
      <c r="AM372" s="494"/>
      <c r="AN372" s="494"/>
      <c r="AO372" s="500"/>
      <c r="AQ372" s="494"/>
      <c r="AR372" s="494"/>
      <c r="AS372" s="494"/>
      <c r="AT372" s="494"/>
      <c r="AU372" s="501" t="s">
        <v>173</v>
      </c>
      <c r="AV372" s="534">
        <v>0.0</v>
      </c>
      <c r="AW372" s="532">
        <f>if(F338&gt;=AE369,1,0)</f>
        <v>1</v>
      </c>
      <c r="AX372" s="500"/>
      <c r="AY372" s="500"/>
      <c r="AZ372" s="801"/>
      <c r="BA372" s="500"/>
      <c r="BB372" s="500"/>
      <c r="BC372" s="500"/>
      <c r="BD372" s="500"/>
      <c r="BE372" s="500"/>
      <c r="BF372" s="500"/>
      <c r="BG372" s="500"/>
      <c r="BH372" s="500"/>
      <c r="BI372" s="500"/>
      <c r="BJ372" s="500"/>
      <c r="BK372" s="500"/>
      <c r="BL372" s="500"/>
      <c r="BM372" s="500"/>
      <c r="BN372" s="500"/>
      <c r="BO372" s="500"/>
      <c r="BP372" s="500"/>
      <c r="BQ372" s="500"/>
      <c r="BR372" s="500"/>
      <c r="BS372" s="500"/>
      <c r="BT372" s="500"/>
      <c r="BU372" s="500"/>
      <c r="BV372" s="500"/>
      <c r="BW372" s="500"/>
      <c r="BX372" s="500"/>
      <c r="BY372" s="500"/>
      <c r="BZ372" s="500"/>
      <c r="CA372" s="500"/>
      <c r="CB372" s="500"/>
      <c r="CC372" s="500"/>
      <c r="CD372" s="500"/>
      <c r="CE372" s="500"/>
      <c r="CF372" s="500"/>
      <c r="CG372" s="500"/>
      <c r="CH372" s="500"/>
      <c r="CI372" s="500"/>
      <c r="CJ372" s="500"/>
      <c r="CK372" s="500"/>
      <c r="CL372" s="500"/>
      <c r="CM372" s="500"/>
      <c r="CN372" s="500"/>
      <c r="CO372" s="500"/>
      <c r="CP372" s="500"/>
      <c r="CQ372" s="500"/>
      <c r="CR372" s="500"/>
      <c r="CS372" s="500"/>
      <c r="CT372" s="500"/>
      <c r="CU372" s="500"/>
      <c r="CV372" s="500"/>
      <c r="CW372" s="500"/>
      <c r="CX372" s="500"/>
      <c r="CY372" s="500"/>
      <c r="CZ372" s="500"/>
      <c r="DA372" s="500"/>
      <c r="DB372" s="500"/>
      <c r="DC372" s="500"/>
      <c r="DD372" s="500"/>
      <c r="DE372" s="500"/>
      <c r="DF372" s="500"/>
      <c r="DG372" s="500"/>
      <c r="DH372" s="500"/>
      <c r="DI372" s="500"/>
      <c r="DJ372" s="500"/>
      <c r="DK372" s="500"/>
      <c r="DL372" s="500"/>
      <c r="DM372" s="500"/>
      <c r="DN372" s="500"/>
      <c r="DO372" s="500"/>
      <c r="DP372" s="500"/>
      <c r="DQ372" s="500"/>
      <c r="DR372" s="500"/>
      <c r="DS372" s="500"/>
      <c r="DT372" s="500"/>
      <c r="DU372" s="500"/>
      <c r="DV372" s="500"/>
      <c r="DW372" s="500"/>
      <c r="DX372" s="500"/>
      <c r="DY372" s="500"/>
      <c r="DZ372" s="500"/>
      <c r="EA372" s="500"/>
      <c r="EB372" s="500"/>
      <c r="EC372" s="500"/>
      <c r="ED372" s="500"/>
      <c r="EE372" s="500"/>
      <c r="EF372" s="500"/>
      <c r="EG372" s="500"/>
      <c r="EH372" s="500"/>
      <c r="EI372" s="500"/>
      <c r="EJ372" s="500"/>
      <c r="EK372" s="500"/>
      <c r="EL372" s="500"/>
      <c r="EM372" s="500"/>
      <c r="EN372" s="500"/>
      <c r="EO372" s="500"/>
      <c r="EP372" s="500"/>
      <c r="EQ372" s="500"/>
      <c r="ER372" s="500"/>
      <c r="ES372" s="500"/>
      <c r="ET372" s="500"/>
      <c r="EU372" s="500"/>
      <c r="EV372" s="500"/>
      <c r="EW372" s="500"/>
      <c r="EX372" s="500"/>
      <c r="EY372" s="500"/>
      <c r="EZ372" s="500"/>
      <c r="FA372" s="500"/>
      <c r="FB372" s="500"/>
      <c r="FC372" s="500"/>
      <c r="FD372" s="500"/>
      <c r="FE372" s="500"/>
      <c r="FF372" s="500"/>
      <c r="FG372" s="500"/>
      <c r="FH372" s="500"/>
      <c r="FI372" s="500"/>
      <c r="FJ372" s="500"/>
      <c r="FK372" s="500"/>
      <c r="FL372" s="500"/>
      <c r="FM372" s="500"/>
      <c r="FN372" s="500"/>
      <c r="FO372" s="500"/>
      <c r="FP372" s="500"/>
      <c r="FQ372" s="500"/>
      <c r="FR372" s="500"/>
      <c r="FS372" s="500"/>
      <c r="FT372" s="500"/>
      <c r="FU372" s="500"/>
      <c r="FV372" s="500"/>
      <c r="FW372" s="500"/>
      <c r="FX372" s="500"/>
      <c r="FY372" s="500"/>
      <c r="FZ372" s="500"/>
      <c r="GA372" s="500"/>
      <c r="GB372" s="500"/>
      <c r="GC372" s="500"/>
      <c r="GD372" s="500"/>
      <c r="GE372" s="500"/>
      <c r="GF372" s="500"/>
      <c r="GG372" s="500"/>
      <c r="GH372" s="500"/>
      <c r="GI372" s="500"/>
      <c r="GJ372" s="500"/>
      <c r="GK372" s="500"/>
      <c r="GL372" s="500"/>
      <c r="GM372" s="500"/>
      <c r="GN372" s="500"/>
      <c r="GO372" s="500"/>
      <c r="GP372" s="500"/>
      <c r="GQ372" s="500"/>
      <c r="GR372" s="500"/>
      <c r="GS372" s="500"/>
      <c r="GT372" s="500"/>
      <c r="GU372" s="500"/>
      <c r="GV372" s="500"/>
      <c r="GW372" s="500"/>
      <c r="GX372" s="500"/>
      <c r="GY372" s="500"/>
      <c r="GZ372" s="500"/>
      <c r="HA372" s="500"/>
      <c r="HB372" s="500"/>
      <c r="HC372" s="500"/>
      <c r="HD372" s="500"/>
      <c r="HE372" s="500"/>
      <c r="HF372" s="500"/>
      <c r="HG372" s="500"/>
      <c r="HH372" s="500"/>
      <c r="HI372" s="500"/>
      <c r="HJ372" s="500"/>
      <c r="HK372" s="500"/>
      <c r="HL372" s="500"/>
      <c r="HM372" s="500"/>
      <c r="HN372" s="500"/>
      <c r="HO372" s="500"/>
      <c r="HP372" s="500"/>
      <c r="HQ372" s="500"/>
      <c r="HR372" s="500"/>
      <c r="HS372" s="500"/>
      <c r="HT372" s="500"/>
      <c r="HU372" s="500"/>
      <c r="HV372" s="500"/>
      <c r="HW372" s="500"/>
      <c r="HX372" s="500"/>
      <c r="HY372" s="500"/>
      <c r="HZ372" s="500"/>
      <c r="IA372" s="500"/>
      <c r="IB372" s="500"/>
      <c r="IC372" s="500"/>
      <c r="ID372" s="500"/>
      <c r="IE372" s="500"/>
      <c r="IF372" s="500"/>
      <c r="IG372" s="500"/>
      <c r="IH372" s="500"/>
      <c r="II372" s="500"/>
      <c r="IJ372" s="500"/>
      <c r="IK372" s="500"/>
      <c r="IL372" s="500"/>
      <c r="IM372" s="500"/>
      <c r="IN372" s="500"/>
      <c r="IO372" s="500"/>
      <c r="IP372" s="500"/>
      <c r="IQ372" s="500"/>
      <c r="IR372" s="500"/>
      <c r="IS372" s="500"/>
      <c r="IT372" s="500"/>
      <c r="IU372" s="500"/>
      <c r="IV372" s="500"/>
      <c r="IW372" s="500"/>
      <c r="IX372" s="500"/>
      <c r="IY372" s="500"/>
      <c r="IZ372" s="500"/>
      <c r="JA372" s="500"/>
      <c r="JB372" s="500"/>
      <c r="JC372" s="500"/>
      <c r="JD372" s="500"/>
      <c r="JE372" s="500"/>
      <c r="JF372" s="500"/>
      <c r="JG372" s="500"/>
      <c r="JH372" s="500"/>
      <c r="JI372" s="500"/>
      <c r="JJ372" s="500"/>
      <c r="JK372" s="500"/>
    </row>
    <row r="373" ht="11.25" customHeight="1">
      <c r="A373" s="500"/>
      <c r="B373" s="800"/>
      <c r="C373" s="500"/>
      <c r="D373" s="500"/>
      <c r="E373" s="500"/>
      <c r="F373" s="500"/>
      <c r="G373" s="500"/>
      <c r="H373" s="500"/>
      <c r="I373" s="500"/>
      <c r="J373" s="500"/>
      <c r="K373" s="500"/>
      <c r="L373" s="500"/>
      <c r="M373" s="500"/>
      <c r="N373" s="500"/>
      <c r="O373" s="500"/>
      <c r="P373" s="500"/>
      <c r="Q373" s="500"/>
      <c r="R373" s="500"/>
      <c r="S373" s="500"/>
      <c r="T373" s="500"/>
      <c r="U373" s="500"/>
      <c r="V373" s="500"/>
      <c r="W373" s="500"/>
      <c r="X373" s="500"/>
      <c r="Y373" s="801"/>
      <c r="Z373" s="801"/>
      <c r="AA373" s="800"/>
      <c r="AB373" s="500"/>
      <c r="AC373" s="498" t="s">
        <v>174</v>
      </c>
      <c r="AD373" s="536" t="s">
        <v>175</v>
      </c>
      <c r="AE373" s="536" t="s">
        <v>176</v>
      </c>
      <c r="AF373" s="537">
        <f>MAX(If(AE369+sum(AK370:AK371)&gt;12,20,AE369+sum(AK370:AK371)),2)</f>
        <v>2</v>
      </c>
      <c r="AG373" s="537" t="str">
        <f>"+"</f>
        <v>+</v>
      </c>
      <c r="AH373" s="537">
        <f>sum(AL370:AL371)</f>
        <v>0</v>
      </c>
      <c r="AI373" s="538" t="str">
        <f>"+"</f>
        <v>+</v>
      </c>
      <c r="AJ373" s="538">
        <f>AH373+IF(countIf(AD370:AD371,"PROSPIT")&gt;0,1,0)</f>
        <v>0</v>
      </c>
      <c r="AK373" s="539" t="str">
        <f>"+"</f>
        <v>+</v>
      </c>
      <c r="AL373" s="539">
        <f>AH373+IF(countIf(AD370:AD371,"DERSE")&gt;0,1,0)</f>
        <v>0</v>
      </c>
      <c r="AM373" s="494"/>
      <c r="AN373" s="499" t="s">
        <v>136</v>
      </c>
      <c r="AO373" s="500"/>
      <c r="AQ373" s="494">
        <f>0+Countif(AD370:AD371,"CANINE")</f>
        <v>0</v>
      </c>
      <c r="AR373" s="499">
        <f>(COUNTIF(AQ340:AQ374,"&gt;0")-1)*2</f>
        <v>-2</v>
      </c>
      <c r="AS373" s="494">
        <f>8+countIf(AD369:AD370, "LIGHTWEIGHT")*2</f>
        <v>8</v>
      </c>
      <c r="AT373" s="494"/>
      <c r="AU373" s="498" t="s">
        <v>177</v>
      </c>
      <c r="AV373" s="495">
        <f>If(AE369+AR373&gt;=AS373,MAX(AS373-AE369,0),AR373)</f>
        <v>-2</v>
      </c>
      <c r="AW373" s="499">
        <v>0.0</v>
      </c>
      <c r="AX373" s="500"/>
      <c r="AY373" s="500"/>
      <c r="AZ373" s="801"/>
      <c r="BA373" s="500"/>
      <c r="BB373" s="500"/>
      <c r="BC373" s="500"/>
      <c r="BD373" s="500"/>
      <c r="BE373" s="500"/>
      <c r="BF373" s="500"/>
      <c r="BG373" s="500"/>
      <c r="BH373" s="500"/>
      <c r="BI373" s="500"/>
      <c r="BJ373" s="500"/>
      <c r="BK373" s="500"/>
      <c r="BL373" s="500"/>
      <c r="BM373" s="500"/>
      <c r="BN373" s="500"/>
      <c r="BO373" s="500"/>
      <c r="BP373" s="500"/>
      <c r="BQ373" s="500"/>
      <c r="BR373" s="500"/>
      <c r="BS373" s="500"/>
      <c r="BT373" s="500"/>
      <c r="BU373" s="500"/>
      <c r="BV373" s="500"/>
      <c r="BW373" s="500"/>
      <c r="BX373" s="500"/>
      <c r="BY373" s="500"/>
      <c r="BZ373" s="500"/>
      <c r="CA373" s="500"/>
      <c r="CB373" s="500"/>
      <c r="CC373" s="500"/>
      <c r="CD373" s="500"/>
      <c r="CE373" s="500"/>
      <c r="CF373" s="500"/>
      <c r="CG373" s="500"/>
      <c r="CH373" s="500"/>
      <c r="CI373" s="500"/>
      <c r="CJ373" s="500"/>
      <c r="CK373" s="500"/>
      <c r="CL373" s="500"/>
      <c r="CM373" s="500"/>
      <c r="CN373" s="500"/>
      <c r="CO373" s="500"/>
      <c r="CP373" s="500"/>
      <c r="CQ373" s="500"/>
      <c r="CR373" s="500"/>
      <c r="CS373" s="500"/>
      <c r="CT373" s="500"/>
      <c r="CU373" s="500"/>
      <c r="CV373" s="500"/>
      <c r="CW373" s="500"/>
      <c r="CX373" s="500"/>
      <c r="CY373" s="500"/>
      <c r="CZ373" s="500"/>
      <c r="DA373" s="500"/>
      <c r="DB373" s="500"/>
      <c r="DC373" s="500"/>
      <c r="DD373" s="500"/>
      <c r="DE373" s="500"/>
      <c r="DF373" s="500"/>
      <c r="DG373" s="500"/>
      <c r="DH373" s="500"/>
      <c r="DI373" s="500"/>
      <c r="DJ373" s="500"/>
      <c r="DK373" s="500"/>
      <c r="DL373" s="500"/>
      <c r="DM373" s="500"/>
      <c r="DN373" s="500"/>
      <c r="DO373" s="500"/>
      <c r="DP373" s="500"/>
      <c r="DQ373" s="500"/>
      <c r="DR373" s="500"/>
      <c r="DS373" s="500"/>
      <c r="DT373" s="500"/>
      <c r="DU373" s="500"/>
      <c r="DV373" s="500"/>
      <c r="DW373" s="500"/>
      <c r="DX373" s="500"/>
      <c r="DY373" s="500"/>
      <c r="DZ373" s="500"/>
      <c r="EA373" s="500"/>
      <c r="EB373" s="500"/>
      <c r="EC373" s="500"/>
      <c r="ED373" s="500"/>
      <c r="EE373" s="500"/>
      <c r="EF373" s="500"/>
      <c r="EG373" s="500"/>
      <c r="EH373" s="500"/>
      <c r="EI373" s="500"/>
      <c r="EJ373" s="500"/>
      <c r="EK373" s="500"/>
      <c r="EL373" s="500"/>
      <c r="EM373" s="500"/>
      <c r="EN373" s="500"/>
      <c r="EO373" s="500"/>
      <c r="EP373" s="500"/>
      <c r="EQ373" s="500"/>
      <c r="ER373" s="500"/>
      <c r="ES373" s="500"/>
      <c r="ET373" s="500"/>
      <c r="EU373" s="500"/>
      <c r="EV373" s="500"/>
      <c r="EW373" s="500"/>
      <c r="EX373" s="500"/>
      <c r="EY373" s="500"/>
      <c r="EZ373" s="500"/>
      <c r="FA373" s="500"/>
      <c r="FB373" s="500"/>
      <c r="FC373" s="500"/>
      <c r="FD373" s="500"/>
      <c r="FE373" s="500"/>
      <c r="FF373" s="500"/>
      <c r="FG373" s="500"/>
      <c r="FH373" s="500"/>
      <c r="FI373" s="500"/>
      <c r="FJ373" s="500"/>
      <c r="FK373" s="500"/>
      <c r="FL373" s="500"/>
      <c r="FM373" s="500"/>
      <c r="FN373" s="500"/>
      <c r="FO373" s="500"/>
      <c r="FP373" s="500"/>
      <c r="FQ373" s="500"/>
      <c r="FR373" s="500"/>
      <c r="FS373" s="500"/>
      <c r="FT373" s="500"/>
      <c r="FU373" s="500"/>
      <c r="FV373" s="500"/>
      <c r="FW373" s="500"/>
      <c r="FX373" s="500"/>
      <c r="FY373" s="500"/>
      <c r="FZ373" s="500"/>
      <c r="GA373" s="500"/>
      <c r="GB373" s="500"/>
      <c r="GC373" s="500"/>
      <c r="GD373" s="500"/>
      <c r="GE373" s="500"/>
      <c r="GF373" s="500"/>
      <c r="GG373" s="500"/>
      <c r="GH373" s="500"/>
      <c r="GI373" s="500"/>
      <c r="GJ373" s="500"/>
      <c r="GK373" s="500"/>
      <c r="GL373" s="500"/>
      <c r="GM373" s="500"/>
      <c r="GN373" s="500"/>
      <c r="GO373" s="500"/>
      <c r="GP373" s="500"/>
      <c r="GQ373" s="500"/>
      <c r="GR373" s="500"/>
      <c r="GS373" s="500"/>
      <c r="GT373" s="500"/>
      <c r="GU373" s="500"/>
      <c r="GV373" s="500"/>
      <c r="GW373" s="500"/>
      <c r="GX373" s="500"/>
      <c r="GY373" s="500"/>
      <c r="GZ373" s="500"/>
      <c r="HA373" s="500"/>
      <c r="HB373" s="500"/>
      <c r="HC373" s="500"/>
      <c r="HD373" s="500"/>
      <c r="HE373" s="500"/>
      <c r="HF373" s="500"/>
      <c r="HG373" s="500"/>
      <c r="HH373" s="500"/>
      <c r="HI373" s="500"/>
      <c r="HJ373" s="500"/>
      <c r="HK373" s="500"/>
      <c r="HL373" s="500"/>
      <c r="HM373" s="500"/>
      <c r="HN373" s="500"/>
      <c r="HO373" s="500"/>
      <c r="HP373" s="500"/>
      <c r="HQ373" s="500"/>
      <c r="HR373" s="500"/>
      <c r="HS373" s="500"/>
      <c r="HT373" s="500"/>
      <c r="HU373" s="500"/>
      <c r="HV373" s="500"/>
      <c r="HW373" s="500"/>
      <c r="HX373" s="500"/>
      <c r="HY373" s="500"/>
      <c r="HZ373" s="500"/>
      <c r="IA373" s="500"/>
      <c r="IB373" s="500"/>
      <c r="IC373" s="500"/>
      <c r="ID373" s="500"/>
      <c r="IE373" s="500"/>
      <c r="IF373" s="500"/>
      <c r="IG373" s="500"/>
      <c r="IH373" s="500"/>
      <c r="II373" s="500"/>
      <c r="IJ373" s="500"/>
      <c r="IK373" s="500"/>
      <c r="IL373" s="500"/>
      <c r="IM373" s="500"/>
      <c r="IN373" s="500"/>
      <c r="IO373" s="500"/>
      <c r="IP373" s="500"/>
      <c r="IQ373" s="500"/>
      <c r="IR373" s="500"/>
      <c r="IS373" s="500"/>
      <c r="IT373" s="500"/>
      <c r="IU373" s="500"/>
      <c r="IV373" s="500"/>
      <c r="IW373" s="500"/>
      <c r="IX373" s="500"/>
      <c r="IY373" s="500"/>
      <c r="IZ373" s="500"/>
      <c r="JA373" s="500"/>
      <c r="JB373" s="500"/>
      <c r="JC373" s="500"/>
      <c r="JD373" s="500"/>
      <c r="JE373" s="500"/>
      <c r="JF373" s="500"/>
      <c r="JG373" s="500"/>
      <c r="JH373" s="500"/>
      <c r="JI373" s="500"/>
      <c r="JJ373" s="500"/>
      <c r="JK373" s="500"/>
    </row>
    <row r="374" ht="11.25" customHeight="1">
      <c r="A374" s="500"/>
      <c r="B374" s="800"/>
      <c r="C374" s="500"/>
      <c r="D374" s="500"/>
      <c r="E374" s="500"/>
      <c r="F374" s="500"/>
      <c r="G374" s="500"/>
      <c r="H374" s="500"/>
      <c r="I374" s="500"/>
      <c r="J374" s="500"/>
      <c r="K374" s="500"/>
      <c r="L374" s="500"/>
      <c r="M374" s="500"/>
      <c r="N374" s="500"/>
      <c r="O374" s="500"/>
      <c r="P374" s="500"/>
      <c r="Q374" s="500"/>
      <c r="R374" s="500"/>
      <c r="S374" s="500"/>
      <c r="T374" s="500"/>
      <c r="U374" s="500"/>
      <c r="V374" s="500"/>
      <c r="W374" s="500"/>
      <c r="X374" s="500"/>
      <c r="Y374" s="500"/>
      <c r="Z374" s="825"/>
      <c r="AA374" s="500"/>
      <c r="AB374" s="500"/>
      <c r="AC374" s="540" t="str">
        <f>IF(countIf(AD370:AD371,"META")&gt;0," + ",if(AD374="",""," + "))</f>
        <v/>
      </c>
      <c r="AD374" s="673" t="str">
        <f>IF(countIf(AD370:AD371,"META")&gt;0,"",AD369)</f>
        <v/>
      </c>
      <c r="AE374" s="540" t="str">
        <f>IF(countIf(AD370:AD371,"META")&gt;0,"",if(AD374="","","d"))</f>
        <v/>
      </c>
      <c r="AF374" s="540" t="str">
        <f>IF(countIf(AD370:AD371,"META")&gt;0,AF373/2+1,IF(AD374&lt;&gt;"",AF373,""))</f>
        <v/>
      </c>
      <c r="AG374" s="540" t="str">
        <f>IF(AH373&gt;0,"+","")</f>
        <v/>
      </c>
      <c r="AH374" s="540" t="str">
        <f>if(AH373=0,"",AH373)</f>
        <v/>
      </c>
      <c r="AI374" s="826" t="str">
        <f>CONCATENATE( If(countIf(AD370:AD371,"DRACONIC")&gt;0,"+1d2",""),IF(AJ373&gt;0,"+",""))</f>
        <v/>
      </c>
      <c r="AJ374" s="826" t="str">
        <f>if(AJ373=0,"",AJ373)</f>
        <v/>
      </c>
      <c r="AK374" s="827" t="str">
        <f>CONCATENATE( If(countIf(AD370:AD371,"DRACONIC")&gt;0,"+1d2",""),IF(AL373&gt;0,"+",""))</f>
        <v/>
      </c>
      <c r="AL374" s="827" t="str">
        <f>if(AL373=0,"",AL373)</f>
        <v/>
      </c>
      <c r="AM374" s="494"/>
      <c r="AN374" s="494">
        <f>AF373/2+1+AH373</f>
        <v>2</v>
      </c>
      <c r="AO374" s="500"/>
      <c r="AQ374" s="494">
        <f>0-COUNTIF(AD370:AD371,"FELINE")</f>
        <v>0</v>
      </c>
      <c r="AR374" s="499">
        <f>(COUNTIF(AQ340:AQ374,"&lt;0")-1)*2</f>
        <v>-2</v>
      </c>
      <c r="AS374" s="494">
        <f>8+countIf(AD369:AD370, "LIGHTWEIGHT")*2</f>
        <v>8</v>
      </c>
      <c r="AT374" s="494"/>
      <c r="AU374" s="498" t="s">
        <v>178</v>
      </c>
      <c r="AV374" s="494">
        <f>If(AE369+AR374&gt;=AS374,MAX(AS374-AE369,0),AR374)</f>
        <v>-2</v>
      </c>
      <c r="AW374" s="499">
        <v>0.0</v>
      </c>
      <c r="AX374" s="500"/>
      <c r="AY374" s="500"/>
      <c r="AZ374" s="801"/>
      <c r="BA374" s="500"/>
      <c r="BB374" s="500"/>
      <c r="BC374" s="500"/>
      <c r="BD374" s="500"/>
      <c r="BE374" s="500"/>
      <c r="BF374" s="500"/>
      <c r="BG374" s="500"/>
      <c r="BH374" s="500"/>
      <c r="BI374" s="500"/>
      <c r="BJ374" s="500"/>
      <c r="BK374" s="500"/>
      <c r="BL374" s="500"/>
      <c r="BM374" s="500"/>
      <c r="BN374" s="500"/>
      <c r="BO374" s="500"/>
      <c r="BP374" s="500"/>
      <c r="BQ374" s="500"/>
      <c r="BR374" s="500"/>
      <c r="BS374" s="500"/>
      <c r="BT374" s="500"/>
      <c r="BU374" s="500"/>
      <c r="BV374" s="500"/>
      <c r="BW374" s="500"/>
      <c r="BX374" s="500"/>
      <c r="BY374" s="500"/>
      <c r="BZ374" s="500"/>
      <c r="CA374" s="500"/>
      <c r="CB374" s="500"/>
      <c r="CC374" s="500"/>
      <c r="CD374" s="500"/>
      <c r="CE374" s="500"/>
      <c r="CF374" s="500"/>
      <c r="CG374" s="500"/>
      <c r="CH374" s="500"/>
      <c r="CI374" s="500"/>
      <c r="CJ374" s="500"/>
      <c r="CK374" s="500"/>
      <c r="CL374" s="500"/>
      <c r="CM374" s="500"/>
      <c r="CN374" s="500"/>
      <c r="CO374" s="500"/>
      <c r="CP374" s="500"/>
      <c r="CQ374" s="500"/>
      <c r="CR374" s="500"/>
      <c r="CS374" s="500"/>
      <c r="CT374" s="500"/>
      <c r="CU374" s="500"/>
      <c r="CV374" s="500"/>
      <c r="CW374" s="500"/>
      <c r="CX374" s="500"/>
      <c r="CY374" s="500"/>
      <c r="CZ374" s="500"/>
      <c r="DA374" s="500"/>
      <c r="DB374" s="500"/>
      <c r="DC374" s="500"/>
      <c r="DD374" s="500"/>
      <c r="DE374" s="500"/>
      <c r="DF374" s="500"/>
      <c r="DG374" s="500"/>
      <c r="DH374" s="500"/>
      <c r="DI374" s="500"/>
      <c r="DJ374" s="500"/>
      <c r="DK374" s="500"/>
      <c r="DL374" s="500"/>
      <c r="DM374" s="500"/>
      <c r="DN374" s="500"/>
      <c r="DO374" s="500"/>
      <c r="DP374" s="500"/>
      <c r="DQ374" s="500"/>
      <c r="DR374" s="500"/>
      <c r="DS374" s="500"/>
      <c r="DT374" s="500"/>
      <c r="DU374" s="500"/>
      <c r="DV374" s="500"/>
      <c r="DW374" s="500"/>
      <c r="DX374" s="500"/>
      <c r="DY374" s="500"/>
      <c r="DZ374" s="500"/>
      <c r="EA374" s="500"/>
      <c r="EB374" s="500"/>
      <c r="EC374" s="500"/>
      <c r="ED374" s="500"/>
      <c r="EE374" s="500"/>
      <c r="EF374" s="500"/>
      <c r="EG374" s="500"/>
      <c r="EH374" s="500"/>
      <c r="EI374" s="500"/>
      <c r="EJ374" s="500"/>
      <c r="EK374" s="500"/>
      <c r="EL374" s="500"/>
      <c r="EM374" s="500"/>
      <c r="EN374" s="500"/>
      <c r="EO374" s="500"/>
      <c r="EP374" s="500"/>
      <c r="EQ374" s="500"/>
      <c r="ER374" s="500"/>
      <c r="ES374" s="500"/>
      <c r="ET374" s="500"/>
      <c r="EU374" s="500"/>
      <c r="EV374" s="500"/>
      <c r="EW374" s="500"/>
      <c r="EX374" s="500"/>
      <c r="EY374" s="500"/>
      <c r="EZ374" s="500"/>
      <c r="FA374" s="500"/>
      <c r="FB374" s="500"/>
      <c r="FC374" s="500"/>
      <c r="FD374" s="500"/>
      <c r="FE374" s="500"/>
      <c r="FF374" s="500"/>
      <c r="FG374" s="500"/>
      <c r="FH374" s="500"/>
      <c r="FI374" s="500"/>
      <c r="FJ374" s="500"/>
      <c r="FK374" s="500"/>
      <c r="FL374" s="500"/>
      <c r="FM374" s="500"/>
      <c r="FN374" s="500"/>
      <c r="FO374" s="500"/>
      <c r="FP374" s="500"/>
      <c r="FQ374" s="500"/>
      <c r="FR374" s="500"/>
      <c r="FS374" s="500"/>
      <c r="FT374" s="500"/>
      <c r="FU374" s="500"/>
      <c r="FV374" s="500"/>
      <c r="FW374" s="500"/>
      <c r="FX374" s="500"/>
      <c r="FY374" s="500"/>
      <c r="FZ374" s="500"/>
      <c r="GA374" s="500"/>
      <c r="GB374" s="500"/>
      <c r="GC374" s="500"/>
      <c r="GD374" s="500"/>
      <c r="GE374" s="500"/>
      <c r="GF374" s="500"/>
      <c r="GG374" s="500"/>
      <c r="GH374" s="500"/>
      <c r="GI374" s="500"/>
      <c r="GJ374" s="500"/>
      <c r="GK374" s="500"/>
      <c r="GL374" s="500"/>
      <c r="GM374" s="500"/>
      <c r="GN374" s="500"/>
      <c r="GO374" s="500"/>
      <c r="GP374" s="500"/>
      <c r="GQ374" s="500"/>
      <c r="GR374" s="500"/>
      <c r="GS374" s="500"/>
      <c r="GT374" s="500"/>
      <c r="GU374" s="500"/>
      <c r="GV374" s="500"/>
      <c r="GW374" s="500"/>
      <c r="GX374" s="500"/>
      <c r="GY374" s="500"/>
      <c r="GZ374" s="500"/>
      <c r="HA374" s="500"/>
      <c r="HB374" s="500"/>
      <c r="HC374" s="500"/>
      <c r="HD374" s="500"/>
      <c r="HE374" s="500"/>
      <c r="HF374" s="500"/>
      <c r="HG374" s="500"/>
      <c r="HH374" s="500"/>
      <c r="HI374" s="500"/>
      <c r="HJ374" s="500"/>
      <c r="HK374" s="500"/>
      <c r="HL374" s="500"/>
      <c r="HM374" s="500"/>
      <c r="HN374" s="500"/>
      <c r="HO374" s="500"/>
      <c r="HP374" s="500"/>
      <c r="HQ374" s="500"/>
      <c r="HR374" s="500"/>
      <c r="HS374" s="500"/>
      <c r="HT374" s="500"/>
      <c r="HU374" s="500"/>
      <c r="HV374" s="500"/>
      <c r="HW374" s="500"/>
      <c r="HX374" s="500"/>
      <c r="HY374" s="500"/>
      <c r="HZ374" s="500"/>
      <c r="IA374" s="500"/>
      <c r="IB374" s="500"/>
      <c r="IC374" s="500"/>
      <c r="ID374" s="500"/>
      <c r="IE374" s="500"/>
      <c r="IF374" s="500"/>
      <c r="IG374" s="500"/>
      <c r="IH374" s="500"/>
      <c r="II374" s="500"/>
      <c r="IJ374" s="500"/>
      <c r="IK374" s="500"/>
      <c r="IL374" s="500"/>
      <c r="IM374" s="500"/>
      <c r="IN374" s="500"/>
      <c r="IO374" s="500"/>
      <c r="IP374" s="500"/>
      <c r="IQ374" s="500"/>
      <c r="IR374" s="500"/>
      <c r="IS374" s="500"/>
      <c r="IT374" s="500"/>
      <c r="IU374" s="500"/>
      <c r="IV374" s="500"/>
      <c r="IW374" s="500"/>
      <c r="IX374" s="500"/>
      <c r="IY374" s="500"/>
      <c r="IZ374" s="500"/>
      <c r="JA374" s="500"/>
      <c r="JB374" s="500"/>
      <c r="JC374" s="500"/>
      <c r="JD374" s="500"/>
      <c r="JE374" s="500"/>
      <c r="JF374" s="500"/>
      <c r="JG374" s="500"/>
      <c r="JH374" s="500"/>
      <c r="JI374" s="500"/>
      <c r="JJ374" s="500"/>
      <c r="JK374" s="500"/>
    </row>
    <row r="375" ht="11.25" customHeight="1">
      <c r="A375" s="500"/>
      <c r="B375" s="802"/>
      <c r="C375" s="526"/>
      <c r="D375" s="526"/>
      <c r="E375" s="526"/>
      <c r="F375" s="526"/>
      <c r="G375" s="526"/>
      <c r="H375" s="526"/>
      <c r="I375" s="526"/>
      <c r="J375" s="526"/>
      <c r="K375" s="526"/>
      <c r="L375" s="526"/>
      <c r="M375" s="526"/>
      <c r="N375" s="526"/>
      <c r="O375" s="526"/>
      <c r="P375" s="526"/>
      <c r="Q375" s="526"/>
      <c r="R375" s="526"/>
      <c r="S375" s="526"/>
      <c r="T375" s="526"/>
      <c r="U375" s="526"/>
      <c r="V375" s="526"/>
      <c r="W375" s="526"/>
      <c r="X375" s="526"/>
      <c r="Y375" s="526"/>
      <c r="Z375" s="825"/>
      <c r="AA375" s="526"/>
      <c r="AB375" s="526"/>
      <c r="AC375" s="526"/>
      <c r="AD375" s="526"/>
      <c r="AE375" s="526"/>
      <c r="AF375" s="526"/>
      <c r="AG375" s="526"/>
      <c r="AH375" s="526"/>
      <c r="AI375" s="526"/>
      <c r="AJ375" s="526"/>
      <c r="AK375" s="526"/>
      <c r="AL375" s="526"/>
      <c r="AM375" s="526"/>
      <c r="AN375" s="526"/>
      <c r="AO375" s="526"/>
      <c r="AP375" s="526"/>
      <c r="AQ375" s="526"/>
      <c r="AR375" s="526"/>
      <c r="AS375" s="526"/>
      <c r="AT375" s="526"/>
      <c r="AU375" s="526"/>
      <c r="AV375" s="526"/>
      <c r="AW375" s="526"/>
      <c r="AX375" s="526"/>
      <c r="AY375" s="526"/>
      <c r="AZ375" s="803"/>
      <c r="BA375" s="500"/>
      <c r="BB375" s="500"/>
      <c r="BC375" s="500"/>
      <c r="BD375" s="500"/>
      <c r="BE375" s="500"/>
      <c r="BF375" s="500"/>
      <c r="BG375" s="500"/>
      <c r="BH375" s="500"/>
      <c r="BI375" s="500"/>
      <c r="BJ375" s="500"/>
      <c r="BK375" s="500"/>
      <c r="BL375" s="500"/>
      <c r="BM375" s="500"/>
      <c r="BN375" s="500"/>
      <c r="BO375" s="500"/>
      <c r="BP375" s="500"/>
      <c r="BQ375" s="500"/>
      <c r="BR375" s="500"/>
      <c r="BS375" s="500"/>
      <c r="BT375" s="500"/>
      <c r="BU375" s="500"/>
      <c r="BV375" s="500"/>
      <c r="BW375" s="500"/>
      <c r="BX375" s="500"/>
      <c r="BY375" s="500"/>
      <c r="BZ375" s="500"/>
      <c r="CA375" s="500"/>
      <c r="CB375" s="500"/>
      <c r="CC375" s="500"/>
      <c r="CD375" s="500"/>
      <c r="CE375" s="500"/>
      <c r="CF375" s="500"/>
      <c r="CG375" s="500"/>
      <c r="CH375" s="500"/>
      <c r="CI375" s="500"/>
      <c r="CJ375" s="500"/>
      <c r="CK375" s="500"/>
      <c r="CL375" s="500"/>
      <c r="CM375" s="500"/>
      <c r="CN375" s="500"/>
      <c r="CO375" s="500"/>
      <c r="CP375" s="500"/>
      <c r="CQ375" s="500"/>
      <c r="CR375" s="500"/>
      <c r="CS375" s="500"/>
      <c r="CT375" s="500"/>
      <c r="CU375" s="500"/>
      <c r="CV375" s="500"/>
      <c r="CW375" s="500"/>
      <c r="CX375" s="500"/>
      <c r="CY375" s="500"/>
      <c r="CZ375" s="500"/>
      <c r="DA375" s="500"/>
      <c r="DB375" s="500"/>
      <c r="DC375" s="500"/>
      <c r="DD375" s="500"/>
      <c r="DE375" s="500"/>
      <c r="DF375" s="500"/>
      <c r="DG375" s="500"/>
      <c r="DH375" s="500"/>
      <c r="DI375" s="500"/>
      <c r="DJ375" s="500"/>
      <c r="DK375" s="500"/>
      <c r="DL375" s="500"/>
      <c r="DM375" s="500"/>
      <c r="DN375" s="500"/>
      <c r="DO375" s="500"/>
      <c r="DP375" s="500"/>
      <c r="DQ375" s="500"/>
      <c r="DR375" s="500"/>
      <c r="DS375" s="500"/>
      <c r="DT375" s="500"/>
      <c r="DU375" s="500"/>
      <c r="DV375" s="500"/>
      <c r="DW375" s="500"/>
      <c r="DX375" s="500"/>
      <c r="DY375" s="500"/>
      <c r="DZ375" s="500"/>
      <c r="EA375" s="500"/>
      <c r="EB375" s="500"/>
      <c r="EC375" s="500"/>
      <c r="ED375" s="500"/>
      <c r="EE375" s="500"/>
      <c r="EF375" s="500"/>
      <c r="EG375" s="500"/>
      <c r="EH375" s="500"/>
      <c r="EI375" s="500"/>
      <c r="EJ375" s="500"/>
      <c r="EK375" s="500"/>
      <c r="EL375" s="500"/>
      <c r="EM375" s="500"/>
      <c r="EN375" s="500"/>
      <c r="EO375" s="500"/>
      <c r="EP375" s="500"/>
      <c r="EQ375" s="500"/>
      <c r="ER375" s="500"/>
      <c r="ES375" s="500"/>
      <c r="ET375" s="500"/>
      <c r="EU375" s="500"/>
      <c r="EV375" s="500"/>
      <c r="EW375" s="500"/>
      <c r="EX375" s="500"/>
      <c r="EY375" s="500"/>
      <c r="EZ375" s="500"/>
      <c r="FA375" s="500"/>
      <c r="FB375" s="500"/>
      <c r="FC375" s="500"/>
      <c r="FD375" s="500"/>
      <c r="FE375" s="500"/>
      <c r="FF375" s="500"/>
      <c r="FG375" s="500"/>
      <c r="FH375" s="500"/>
      <c r="FI375" s="500"/>
      <c r="FJ375" s="500"/>
      <c r="FK375" s="500"/>
      <c r="FL375" s="500"/>
      <c r="FM375" s="500"/>
      <c r="FN375" s="500"/>
      <c r="FO375" s="500"/>
      <c r="FP375" s="500"/>
      <c r="FQ375" s="500"/>
      <c r="FR375" s="500"/>
      <c r="FS375" s="500"/>
      <c r="FT375" s="500"/>
      <c r="FU375" s="500"/>
      <c r="FV375" s="500"/>
      <c r="FW375" s="500"/>
      <c r="FX375" s="500"/>
      <c r="FY375" s="500"/>
      <c r="FZ375" s="500"/>
      <c r="GA375" s="500"/>
      <c r="GB375" s="500"/>
      <c r="GC375" s="500"/>
      <c r="GD375" s="500"/>
      <c r="GE375" s="500"/>
      <c r="GF375" s="500"/>
      <c r="GG375" s="500"/>
      <c r="GH375" s="500"/>
      <c r="GI375" s="500"/>
      <c r="GJ375" s="500"/>
      <c r="GK375" s="500"/>
      <c r="GL375" s="500"/>
      <c r="GM375" s="500"/>
      <c r="GN375" s="500"/>
      <c r="GO375" s="500"/>
      <c r="GP375" s="500"/>
      <c r="GQ375" s="500"/>
      <c r="GR375" s="500"/>
      <c r="GS375" s="500"/>
      <c r="GT375" s="500"/>
      <c r="GU375" s="500"/>
      <c r="GV375" s="500"/>
      <c r="GW375" s="500"/>
      <c r="GX375" s="500"/>
      <c r="GY375" s="500"/>
      <c r="GZ375" s="500"/>
      <c r="HA375" s="500"/>
      <c r="HB375" s="500"/>
      <c r="HC375" s="500"/>
      <c r="HD375" s="500"/>
      <c r="HE375" s="500"/>
      <c r="HF375" s="500"/>
      <c r="HG375" s="500"/>
      <c r="HH375" s="500"/>
      <c r="HI375" s="500"/>
      <c r="HJ375" s="500"/>
      <c r="HK375" s="500"/>
      <c r="HL375" s="500"/>
      <c r="HM375" s="500"/>
      <c r="HN375" s="500"/>
      <c r="HO375" s="500"/>
      <c r="HP375" s="500"/>
      <c r="HQ375" s="500"/>
      <c r="HR375" s="500"/>
      <c r="HS375" s="500"/>
      <c r="HT375" s="500"/>
      <c r="HU375" s="500"/>
      <c r="HV375" s="500"/>
      <c r="HW375" s="500"/>
      <c r="HX375" s="500"/>
      <c r="HY375" s="500"/>
      <c r="HZ375" s="500"/>
      <c r="IA375" s="500"/>
      <c r="IB375" s="500"/>
      <c r="IC375" s="500"/>
      <c r="ID375" s="500"/>
      <c r="IE375" s="500"/>
      <c r="IF375" s="500"/>
      <c r="IG375" s="500"/>
      <c r="IH375" s="500"/>
      <c r="II375" s="500"/>
      <c r="IJ375" s="500"/>
      <c r="IK375" s="500"/>
      <c r="IL375" s="500"/>
      <c r="IM375" s="500"/>
      <c r="IN375" s="500"/>
      <c r="IO375" s="500"/>
      <c r="IP375" s="500"/>
      <c r="IQ375" s="500"/>
      <c r="IR375" s="500"/>
      <c r="IS375" s="500"/>
      <c r="IT375" s="500"/>
      <c r="IU375" s="500"/>
      <c r="IV375" s="500"/>
      <c r="IW375" s="500"/>
      <c r="IX375" s="500"/>
      <c r="IY375" s="500"/>
      <c r="IZ375" s="500"/>
      <c r="JA375" s="500"/>
      <c r="JB375" s="500"/>
      <c r="JC375" s="500"/>
      <c r="JD375" s="500"/>
      <c r="JE375" s="500"/>
      <c r="JF375" s="500"/>
      <c r="JG375" s="500"/>
      <c r="JH375" s="500"/>
      <c r="JI375" s="500"/>
      <c r="JJ375" s="500"/>
      <c r="JK375" s="500"/>
    </row>
    <row r="376" ht="11.25" customHeight="1">
      <c r="A376" s="500"/>
      <c r="B376" s="500"/>
      <c r="C376" s="500"/>
      <c r="D376" s="500"/>
      <c r="E376" s="500"/>
      <c r="F376" s="500"/>
      <c r="G376" s="500"/>
      <c r="H376" s="500"/>
      <c r="I376" s="500"/>
      <c r="J376" s="500"/>
      <c r="K376" s="500"/>
      <c r="L376" s="500"/>
      <c r="M376" s="500"/>
      <c r="N376" s="500"/>
      <c r="O376" s="500"/>
      <c r="P376" s="500"/>
      <c r="Q376" s="500"/>
      <c r="R376" s="500"/>
      <c r="S376" s="500"/>
      <c r="T376" s="500"/>
      <c r="U376" s="500"/>
      <c r="V376" s="500"/>
      <c r="W376" s="500"/>
      <c r="X376" s="500"/>
      <c r="Y376" s="500"/>
      <c r="Z376" s="500"/>
      <c r="AA376" s="500"/>
      <c r="AB376" s="500"/>
      <c r="AC376" s="500"/>
      <c r="AD376" s="500"/>
      <c r="AE376" s="500"/>
      <c r="AF376" s="500"/>
      <c r="AG376" s="500"/>
      <c r="AH376" s="500"/>
      <c r="AI376" s="500"/>
      <c r="AJ376" s="500"/>
      <c r="AK376" s="500"/>
      <c r="AL376" s="500"/>
      <c r="AM376" s="500"/>
      <c r="AN376" s="500"/>
      <c r="AO376" s="500"/>
      <c r="AP376" s="500"/>
      <c r="AQ376" s="500"/>
      <c r="AR376" s="500"/>
      <c r="AS376" s="500"/>
      <c r="AT376" s="500"/>
      <c r="AU376" s="500"/>
      <c r="AV376" s="500"/>
      <c r="AW376" s="500"/>
      <c r="AX376" s="500"/>
      <c r="AY376" s="500"/>
      <c r="AZ376" s="500"/>
      <c r="BA376" s="500"/>
      <c r="BB376" s="500"/>
      <c r="BC376" s="500"/>
      <c r="BD376" s="500"/>
      <c r="BE376" s="500"/>
      <c r="BF376" s="500"/>
      <c r="BG376" s="500"/>
      <c r="BH376" s="500"/>
      <c r="BI376" s="500"/>
      <c r="BJ376" s="500"/>
      <c r="BK376" s="500"/>
      <c r="BL376" s="500"/>
      <c r="BM376" s="500"/>
      <c r="BN376" s="500"/>
      <c r="BO376" s="500"/>
      <c r="BP376" s="500"/>
      <c r="BQ376" s="500"/>
      <c r="BR376" s="500"/>
      <c r="BS376" s="500"/>
      <c r="BT376" s="500"/>
      <c r="BU376" s="500"/>
      <c r="BV376" s="500"/>
      <c r="BW376" s="500"/>
      <c r="BX376" s="500"/>
      <c r="BY376" s="500"/>
      <c r="BZ376" s="500"/>
      <c r="CA376" s="500"/>
      <c r="CB376" s="500"/>
      <c r="CC376" s="500"/>
      <c r="CD376" s="500"/>
      <c r="CE376" s="500"/>
      <c r="CF376" s="500"/>
      <c r="CG376" s="500"/>
      <c r="CH376" s="500"/>
      <c r="CI376" s="500"/>
      <c r="CJ376" s="500"/>
      <c r="CK376" s="500"/>
      <c r="CL376" s="500"/>
      <c r="CM376" s="500"/>
      <c r="CN376" s="500"/>
      <c r="CO376" s="500"/>
      <c r="CP376" s="500"/>
      <c r="CQ376" s="500"/>
      <c r="CR376" s="500"/>
      <c r="CS376" s="500"/>
      <c r="CT376" s="500"/>
      <c r="CU376" s="500"/>
      <c r="CV376" s="500"/>
      <c r="CW376" s="500"/>
      <c r="CX376" s="500"/>
      <c r="CY376" s="500"/>
      <c r="CZ376" s="500"/>
      <c r="DA376" s="500"/>
      <c r="DB376" s="500"/>
      <c r="DC376" s="500"/>
      <c r="DD376" s="500"/>
      <c r="DE376" s="500"/>
      <c r="DF376" s="500"/>
      <c r="DG376" s="500"/>
      <c r="DH376" s="500"/>
      <c r="DI376" s="500"/>
      <c r="DJ376" s="500"/>
      <c r="DK376" s="500"/>
      <c r="DL376" s="500"/>
      <c r="DM376" s="500"/>
      <c r="DN376" s="500"/>
      <c r="DO376" s="500"/>
      <c r="DP376" s="500"/>
      <c r="DQ376" s="500"/>
      <c r="DR376" s="500"/>
      <c r="DS376" s="500"/>
      <c r="DT376" s="500"/>
      <c r="DU376" s="500"/>
      <c r="DV376" s="500"/>
      <c r="DW376" s="500"/>
      <c r="DX376" s="500"/>
      <c r="DY376" s="500"/>
      <c r="DZ376" s="500"/>
      <c r="EA376" s="500"/>
      <c r="EB376" s="500"/>
      <c r="EC376" s="500"/>
      <c r="ED376" s="500"/>
      <c r="EE376" s="500"/>
      <c r="EF376" s="500"/>
      <c r="EG376" s="500"/>
      <c r="EH376" s="500"/>
      <c r="EI376" s="500"/>
      <c r="EJ376" s="500"/>
      <c r="EK376" s="500"/>
      <c r="EL376" s="500"/>
      <c r="EM376" s="500"/>
      <c r="EN376" s="500"/>
      <c r="EO376" s="500"/>
      <c r="EP376" s="500"/>
      <c r="EQ376" s="500"/>
      <c r="ER376" s="500"/>
      <c r="ES376" s="500"/>
      <c r="ET376" s="500"/>
      <c r="EU376" s="500"/>
      <c r="EV376" s="500"/>
      <c r="EW376" s="500"/>
      <c r="EX376" s="500"/>
      <c r="EY376" s="500"/>
      <c r="EZ376" s="500"/>
      <c r="FA376" s="500"/>
      <c r="FB376" s="500"/>
      <c r="FC376" s="500"/>
      <c r="FD376" s="500"/>
      <c r="FE376" s="500"/>
      <c r="FF376" s="500"/>
      <c r="FG376" s="500"/>
      <c r="FH376" s="500"/>
      <c r="FI376" s="500"/>
      <c r="FJ376" s="500"/>
      <c r="FK376" s="500"/>
      <c r="FL376" s="500"/>
      <c r="FM376" s="500"/>
      <c r="FN376" s="500"/>
      <c r="FO376" s="500"/>
      <c r="FP376" s="500"/>
      <c r="FQ376" s="500"/>
      <c r="FR376" s="500"/>
      <c r="FS376" s="500"/>
      <c r="FT376" s="500"/>
      <c r="FU376" s="500"/>
      <c r="FV376" s="500"/>
      <c r="FW376" s="500"/>
      <c r="FX376" s="500"/>
      <c r="FY376" s="500"/>
      <c r="FZ376" s="500"/>
      <c r="GA376" s="500"/>
      <c r="GB376" s="500"/>
      <c r="GC376" s="500"/>
      <c r="GD376" s="500"/>
      <c r="GE376" s="500"/>
      <c r="GF376" s="500"/>
      <c r="GG376" s="500"/>
      <c r="GH376" s="500"/>
      <c r="GI376" s="500"/>
      <c r="GJ376" s="500"/>
      <c r="GK376" s="500"/>
      <c r="GL376" s="500"/>
      <c r="GM376" s="500"/>
      <c r="GN376" s="500"/>
      <c r="GO376" s="500"/>
      <c r="GP376" s="500"/>
      <c r="GQ376" s="500"/>
      <c r="GR376" s="500"/>
      <c r="GS376" s="500"/>
      <c r="GT376" s="500"/>
      <c r="GU376" s="500"/>
      <c r="GV376" s="500"/>
      <c r="GW376" s="500"/>
      <c r="GX376" s="500"/>
      <c r="GY376" s="500"/>
      <c r="GZ376" s="500"/>
      <c r="HA376" s="500"/>
      <c r="HB376" s="500"/>
      <c r="HC376" s="500"/>
      <c r="HD376" s="500"/>
      <c r="HE376" s="500"/>
      <c r="HF376" s="500"/>
      <c r="HG376" s="500"/>
      <c r="HH376" s="500"/>
      <c r="HI376" s="500"/>
      <c r="HJ376" s="500"/>
      <c r="HK376" s="500"/>
      <c r="HL376" s="500"/>
      <c r="HM376" s="500"/>
      <c r="HN376" s="500"/>
      <c r="HO376" s="500"/>
      <c r="HP376" s="500"/>
      <c r="HQ376" s="500"/>
      <c r="HR376" s="500"/>
      <c r="HS376" s="500"/>
      <c r="HT376" s="500"/>
      <c r="HU376" s="500"/>
      <c r="HV376" s="500"/>
      <c r="HW376" s="500"/>
      <c r="HX376" s="500"/>
      <c r="HY376" s="500"/>
      <c r="HZ376" s="500"/>
      <c r="IA376" s="500"/>
      <c r="IB376" s="500"/>
      <c r="IC376" s="500"/>
      <c r="ID376" s="500"/>
      <c r="IE376" s="500"/>
      <c r="IF376" s="500"/>
      <c r="IG376" s="500"/>
      <c r="IH376" s="500"/>
      <c r="II376" s="500"/>
      <c r="IJ376" s="500"/>
      <c r="IK376" s="500"/>
      <c r="IL376" s="500"/>
      <c r="IM376" s="500"/>
      <c r="IN376" s="500"/>
      <c r="IO376" s="500"/>
      <c r="IP376" s="500"/>
      <c r="IQ376" s="500"/>
      <c r="IR376" s="500"/>
      <c r="IS376" s="500"/>
      <c r="IT376" s="500"/>
      <c r="IU376" s="500"/>
      <c r="IV376" s="500"/>
      <c r="IW376" s="500"/>
      <c r="IX376" s="500"/>
      <c r="IY376" s="500"/>
      <c r="IZ376" s="500"/>
      <c r="JA376" s="500"/>
      <c r="JB376" s="500"/>
      <c r="JC376" s="500"/>
      <c r="JD376" s="500"/>
      <c r="JE376" s="500"/>
      <c r="JF376" s="500"/>
      <c r="JG376" s="500"/>
      <c r="JH376" s="500"/>
      <c r="JI376" s="500"/>
      <c r="JJ376" s="500"/>
      <c r="JK376" s="500"/>
    </row>
    <row r="377" ht="11.25" customHeight="1">
      <c r="A377" s="494"/>
      <c r="B377" s="494"/>
      <c r="C377" s="494"/>
      <c r="D377" s="494"/>
      <c r="E377" s="494"/>
      <c r="F377" s="494"/>
      <c r="G377" s="494"/>
      <c r="H377" s="494"/>
      <c r="I377" s="494"/>
      <c r="J377" s="494"/>
      <c r="K377" s="494"/>
      <c r="L377" s="494"/>
      <c r="M377" s="494"/>
      <c r="N377" s="494"/>
      <c r="O377" s="494"/>
      <c r="P377" s="494"/>
      <c r="Q377" s="494"/>
      <c r="R377" s="494"/>
      <c r="S377" s="494"/>
      <c r="T377" s="494"/>
      <c r="U377" s="494"/>
      <c r="V377" s="494"/>
      <c r="W377" s="494"/>
      <c r="X377" s="494"/>
      <c r="Y377" s="494"/>
      <c r="Z377" s="494"/>
      <c r="AA377" s="494"/>
      <c r="AB377" s="494"/>
      <c r="AC377" s="500"/>
      <c r="AD377" s="500"/>
      <c r="AE377" s="500"/>
      <c r="AF377" s="500"/>
      <c r="AG377" s="500"/>
      <c r="AH377" s="500"/>
      <c r="AI377" s="500"/>
      <c r="AJ377" s="500"/>
      <c r="AK377" s="500"/>
      <c r="AL377" s="500"/>
      <c r="AM377" s="500"/>
      <c r="AN377" s="500"/>
      <c r="AO377" s="500"/>
      <c r="AP377" s="500"/>
      <c r="AQ377" s="500"/>
      <c r="AR377" s="500"/>
      <c r="AS377" s="500"/>
      <c r="AT377" s="500"/>
      <c r="AU377" s="500"/>
      <c r="AV377" s="500"/>
      <c r="AW377" s="500"/>
      <c r="AX377" s="500"/>
      <c r="AY377" s="500"/>
      <c r="AZ377" s="500"/>
      <c r="BA377" s="500"/>
      <c r="BB377" s="500"/>
      <c r="BC377" s="500"/>
      <c r="BD377" s="500"/>
      <c r="BE377" s="500"/>
      <c r="BF377" s="500"/>
      <c r="BG377" s="500"/>
      <c r="BH377" s="500"/>
      <c r="BI377" s="500"/>
      <c r="BJ377" s="500"/>
      <c r="BK377" s="500"/>
      <c r="BL377" s="500"/>
      <c r="BM377" s="500"/>
      <c r="BN377" s="500"/>
      <c r="BO377" s="500"/>
      <c r="BP377" s="500"/>
      <c r="BQ377" s="500"/>
      <c r="BR377" s="500"/>
      <c r="BS377" s="500"/>
      <c r="BT377" s="500"/>
      <c r="BU377" s="500"/>
      <c r="BV377" s="500"/>
      <c r="BW377" s="500"/>
      <c r="BX377" s="500"/>
      <c r="BY377" s="500"/>
      <c r="BZ377" s="500"/>
      <c r="CA377" s="500"/>
      <c r="CB377" s="500"/>
      <c r="CC377" s="500"/>
      <c r="CD377" s="500"/>
      <c r="CE377" s="500"/>
      <c r="CF377" s="500"/>
      <c r="CG377" s="500"/>
      <c r="CH377" s="500"/>
      <c r="CI377" s="500"/>
      <c r="CJ377" s="500"/>
      <c r="CK377" s="500"/>
      <c r="CL377" s="500"/>
      <c r="CM377" s="500"/>
      <c r="CN377" s="500"/>
      <c r="CO377" s="500"/>
      <c r="CP377" s="500"/>
      <c r="CQ377" s="500"/>
      <c r="CR377" s="500"/>
      <c r="CS377" s="500"/>
      <c r="CT377" s="500"/>
      <c r="CU377" s="500"/>
      <c r="CV377" s="500"/>
      <c r="CW377" s="500"/>
      <c r="CX377" s="500"/>
      <c r="CY377" s="500"/>
      <c r="CZ377" s="500"/>
      <c r="DA377" s="500"/>
      <c r="DB377" s="500"/>
      <c r="DC377" s="500"/>
      <c r="DD377" s="500"/>
      <c r="DE377" s="500"/>
      <c r="DF377" s="500"/>
      <c r="DG377" s="500"/>
      <c r="DH377" s="500"/>
      <c r="DI377" s="500"/>
      <c r="DJ377" s="500"/>
      <c r="DK377" s="500"/>
      <c r="DL377" s="500"/>
      <c r="DM377" s="500"/>
      <c r="DN377" s="500"/>
      <c r="DO377" s="500"/>
      <c r="DP377" s="500"/>
      <c r="DQ377" s="500"/>
      <c r="DR377" s="500"/>
      <c r="DS377" s="500"/>
      <c r="DT377" s="500"/>
      <c r="DU377" s="500"/>
      <c r="DV377" s="500"/>
      <c r="DW377" s="500"/>
      <c r="DX377" s="500"/>
      <c r="DY377" s="500"/>
      <c r="DZ377" s="500"/>
      <c r="EA377" s="500"/>
      <c r="EB377" s="500"/>
      <c r="EC377" s="500"/>
      <c r="ED377" s="500"/>
      <c r="EE377" s="500"/>
      <c r="EF377" s="500"/>
      <c r="EG377" s="500"/>
      <c r="EH377" s="500"/>
      <c r="EI377" s="500"/>
      <c r="EJ377" s="500"/>
      <c r="EK377" s="500"/>
      <c r="EL377" s="500"/>
      <c r="EM377" s="500"/>
      <c r="EN377" s="500"/>
      <c r="EO377" s="500"/>
      <c r="EP377" s="500"/>
      <c r="EQ377" s="500"/>
      <c r="ER377" s="500"/>
      <c r="ES377" s="500"/>
      <c r="ET377" s="500"/>
      <c r="EU377" s="500"/>
      <c r="EV377" s="500"/>
      <c r="EW377" s="500"/>
      <c r="EX377" s="500"/>
      <c r="EY377" s="500"/>
      <c r="EZ377" s="500"/>
      <c r="FA377" s="500"/>
      <c r="FB377" s="500"/>
      <c r="FC377" s="500"/>
      <c r="FD377" s="500"/>
      <c r="FE377" s="500"/>
      <c r="FF377" s="500"/>
      <c r="FG377" s="500"/>
      <c r="FH377" s="500"/>
      <c r="FI377" s="500"/>
      <c r="FJ377" s="500"/>
      <c r="FK377" s="500"/>
      <c r="FL377" s="500"/>
      <c r="FM377" s="500"/>
      <c r="FN377" s="500"/>
      <c r="FO377" s="500"/>
      <c r="FP377" s="500"/>
      <c r="FQ377" s="500"/>
      <c r="FR377" s="500"/>
      <c r="FS377" s="500"/>
      <c r="FT377" s="500"/>
      <c r="FU377" s="500"/>
      <c r="FV377" s="500"/>
      <c r="FW377" s="500"/>
      <c r="FX377" s="500"/>
      <c r="FY377" s="500"/>
      <c r="FZ377" s="500"/>
      <c r="GA377" s="500"/>
      <c r="GB377" s="500"/>
      <c r="GC377" s="500"/>
      <c r="GD377" s="500"/>
      <c r="GE377" s="500"/>
      <c r="GF377" s="500"/>
      <c r="GG377" s="500"/>
      <c r="GH377" s="500"/>
      <c r="GI377" s="500"/>
      <c r="GJ377" s="500"/>
      <c r="GK377" s="500"/>
      <c r="GL377" s="500"/>
      <c r="GM377" s="500"/>
      <c r="GN377" s="500"/>
      <c r="GO377" s="500"/>
      <c r="GP377" s="500"/>
      <c r="GQ377" s="500"/>
      <c r="GR377" s="500"/>
      <c r="GS377" s="500"/>
      <c r="GT377" s="500"/>
      <c r="GU377" s="500"/>
      <c r="GV377" s="500"/>
      <c r="GW377" s="500"/>
      <c r="GX377" s="500"/>
      <c r="GY377" s="500"/>
      <c r="GZ377" s="500"/>
      <c r="HA377" s="500"/>
      <c r="HB377" s="500"/>
      <c r="HC377" s="500"/>
      <c r="HD377" s="500"/>
      <c r="HE377" s="500"/>
      <c r="HF377" s="500"/>
      <c r="HG377" s="500"/>
      <c r="HH377" s="500"/>
      <c r="HI377" s="500"/>
      <c r="HJ377" s="500"/>
      <c r="HK377" s="500"/>
      <c r="HL377" s="500"/>
      <c r="HM377" s="500"/>
      <c r="HN377" s="500"/>
      <c r="HO377" s="500"/>
      <c r="HP377" s="500"/>
      <c r="HQ377" s="500"/>
      <c r="HR377" s="500"/>
      <c r="HS377" s="500"/>
      <c r="HT377" s="500"/>
      <c r="HU377" s="500"/>
      <c r="HV377" s="500"/>
      <c r="HW377" s="500"/>
      <c r="HX377" s="500"/>
      <c r="HY377" s="500"/>
      <c r="HZ377" s="500"/>
      <c r="IA377" s="500"/>
      <c r="IB377" s="500"/>
      <c r="IC377" s="500"/>
      <c r="ID377" s="500"/>
      <c r="IE377" s="500"/>
      <c r="IF377" s="500"/>
      <c r="IG377" s="500"/>
      <c r="IH377" s="500"/>
      <c r="II377" s="500"/>
      <c r="IJ377" s="500"/>
      <c r="IK377" s="500"/>
      <c r="IL377" s="500"/>
      <c r="IM377" s="500"/>
      <c r="IN377" s="500"/>
      <c r="IO377" s="500"/>
      <c r="IP377" s="500"/>
      <c r="IQ377" s="500"/>
      <c r="IR377" s="500"/>
      <c r="IS377" s="500"/>
      <c r="IT377" s="500"/>
      <c r="IU377" s="500"/>
      <c r="IV377" s="500"/>
      <c r="IW377" s="500"/>
      <c r="IX377" s="500"/>
      <c r="IY377" s="500"/>
      <c r="IZ377" s="500"/>
      <c r="JA377" s="500"/>
      <c r="JB377" s="500"/>
      <c r="JC377" s="500"/>
      <c r="JD377" s="500"/>
      <c r="JE377" s="500"/>
      <c r="JF377" s="500"/>
      <c r="JG377" s="500"/>
      <c r="JH377" s="500"/>
      <c r="JI377" s="500"/>
      <c r="JJ377" s="500"/>
      <c r="JK377" s="500"/>
    </row>
    <row r="378" ht="11.25" customHeight="1">
      <c r="A378" s="516"/>
      <c r="B378" s="497"/>
      <c r="C378" s="497"/>
      <c r="D378" s="494"/>
      <c r="E378" s="494"/>
      <c r="F378" s="498" t="s">
        <v>146</v>
      </c>
      <c r="G378" s="494" t="str">
        <f>NPCs!R383</f>
        <v>UNDERLING</v>
      </c>
      <c r="H378" s="494"/>
      <c r="I378" s="499" t="s">
        <v>147</v>
      </c>
      <c r="J378" s="494" t="str">
        <f>NPCs!R385</f>
        <v>/</v>
      </c>
      <c r="K378" s="494"/>
      <c r="L378" s="500"/>
      <c r="M378" s="498" t="s">
        <v>148</v>
      </c>
      <c r="N378" s="496">
        <f>IFERROR(VLOOKUP(J378,Under_Lookup,41,false),0)</f>
        <v>0</v>
      </c>
      <c r="O378" s="500"/>
      <c r="P378" s="494"/>
      <c r="Q378" s="498" t="s">
        <v>149</v>
      </c>
      <c r="R378" s="496">
        <f>SUM(N378:N379)</f>
        <v>0</v>
      </c>
      <c r="S378" s="494"/>
      <c r="T378" s="494"/>
      <c r="U378" s="494"/>
      <c r="V378" s="494"/>
      <c r="W378" s="494"/>
      <c r="X378" s="494"/>
      <c r="Y378" s="494"/>
      <c r="Z378" s="494"/>
      <c r="AA378" s="494"/>
      <c r="AB378" s="494"/>
      <c r="AC378" s="786" t="s">
        <v>204</v>
      </c>
      <c r="AD378" s="540"/>
      <c r="AE378" s="494"/>
      <c r="AF378" s="494"/>
      <c r="AG378" s="494"/>
      <c r="AH378" s="494"/>
      <c r="AI378" s="494"/>
      <c r="AJ378" s="494"/>
      <c r="AK378" s="494"/>
      <c r="AL378" s="578"/>
      <c r="AM378" s="578"/>
      <c r="AN378" s="578"/>
      <c r="AO378" s="578"/>
      <c r="AP378" s="578"/>
      <c r="AQ378" s="578"/>
      <c r="AR378" s="578"/>
      <c r="AS378" s="578"/>
      <c r="AT378" s="578"/>
      <c r="AU378" s="578"/>
      <c r="AV378" s="578"/>
      <c r="AW378" s="578"/>
      <c r="AX378" s="578"/>
      <c r="AY378" s="500"/>
      <c r="AZ378" s="500"/>
      <c r="BA378" s="500"/>
      <c r="BB378" s="500"/>
      <c r="BC378" s="500"/>
      <c r="BD378" s="500"/>
      <c r="BE378" s="500"/>
      <c r="BF378" s="500"/>
      <c r="BG378" s="500"/>
      <c r="BH378" s="500"/>
      <c r="BI378" s="500"/>
      <c r="BJ378" s="500"/>
      <c r="BK378" s="500"/>
      <c r="BL378" s="500"/>
      <c r="BM378" s="500"/>
      <c r="BN378" s="500"/>
      <c r="BO378" s="500"/>
      <c r="BP378" s="500"/>
      <c r="BQ378" s="500"/>
      <c r="BR378" s="500"/>
      <c r="BS378" s="500"/>
      <c r="BT378" s="500"/>
      <c r="BU378" s="500"/>
      <c r="BV378" s="500"/>
      <c r="BW378" s="500"/>
      <c r="BX378" s="500"/>
      <c r="BY378" s="500"/>
      <c r="BZ378" s="500"/>
      <c r="CA378" s="500"/>
      <c r="CB378" s="500"/>
      <c r="CC378" s="500"/>
      <c r="CD378" s="500"/>
      <c r="CE378" s="500"/>
      <c r="CF378" s="500"/>
      <c r="CG378" s="500"/>
      <c r="CH378" s="500"/>
      <c r="CI378" s="500"/>
      <c r="CJ378" s="500"/>
      <c r="CK378" s="500"/>
      <c r="CL378" s="500"/>
      <c r="CM378" s="500"/>
      <c r="CN378" s="500"/>
      <c r="CO378" s="500"/>
      <c r="CP378" s="500"/>
      <c r="CQ378" s="500"/>
      <c r="CR378" s="500"/>
      <c r="CS378" s="500"/>
      <c r="CT378" s="500"/>
      <c r="CU378" s="500"/>
      <c r="CV378" s="500"/>
      <c r="CW378" s="500"/>
      <c r="CX378" s="500"/>
      <c r="CY378" s="500"/>
      <c r="CZ378" s="500"/>
      <c r="DA378" s="500"/>
      <c r="DB378" s="500"/>
      <c r="DC378" s="500"/>
      <c r="DD378" s="500"/>
      <c r="DE378" s="500"/>
      <c r="DF378" s="500"/>
      <c r="DG378" s="500"/>
      <c r="DH378" s="500"/>
      <c r="DI378" s="500"/>
      <c r="DJ378" s="500"/>
      <c r="DK378" s="500"/>
      <c r="DL378" s="500"/>
      <c r="DM378" s="500"/>
      <c r="DN378" s="500"/>
      <c r="DO378" s="500"/>
      <c r="DP378" s="500"/>
      <c r="DQ378" s="500"/>
      <c r="DR378" s="500"/>
      <c r="DS378" s="500"/>
      <c r="DT378" s="500"/>
      <c r="DU378" s="500"/>
      <c r="DV378" s="500"/>
      <c r="DW378" s="500"/>
      <c r="DX378" s="500"/>
      <c r="DY378" s="500"/>
      <c r="DZ378" s="500"/>
      <c r="EA378" s="500"/>
      <c r="EB378" s="500"/>
      <c r="EC378" s="500"/>
      <c r="ED378" s="500"/>
      <c r="EE378" s="500"/>
      <c r="EF378" s="500"/>
      <c r="EG378" s="500"/>
      <c r="EH378" s="500"/>
      <c r="EI378" s="500"/>
      <c r="EJ378" s="500"/>
      <c r="EK378" s="500"/>
      <c r="EL378" s="500"/>
      <c r="EM378" s="500"/>
      <c r="EN378" s="500"/>
      <c r="EO378" s="500"/>
      <c r="EP378" s="500"/>
      <c r="EQ378" s="500"/>
      <c r="ER378" s="500"/>
      <c r="ES378" s="500"/>
      <c r="ET378" s="500"/>
      <c r="EU378" s="500"/>
      <c r="EV378" s="500"/>
      <c r="EW378" s="500"/>
      <c r="EX378" s="500"/>
      <c r="EY378" s="500"/>
      <c r="EZ378" s="500"/>
      <c r="FA378" s="500"/>
      <c r="FB378" s="500"/>
      <c r="FC378" s="500"/>
      <c r="FD378" s="500"/>
      <c r="FE378" s="500"/>
      <c r="FF378" s="500"/>
      <c r="FG378" s="500"/>
      <c r="FH378" s="500"/>
      <c r="FI378" s="500"/>
      <c r="FJ378" s="500"/>
      <c r="FK378" s="500"/>
      <c r="FL378" s="500"/>
      <c r="FM378" s="500"/>
      <c r="FN378" s="500"/>
      <c r="FO378" s="500"/>
      <c r="FP378" s="500"/>
      <c r="FQ378" s="500"/>
      <c r="FR378" s="500"/>
      <c r="FS378" s="500"/>
      <c r="FT378" s="500"/>
      <c r="FU378" s="500"/>
      <c r="FV378" s="500"/>
      <c r="FW378" s="500"/>
      <c r="FX378" s="500"/>
      <c r="FY378" s="500"/>
      <c r="FZ378" s="500"/>
      <c r="GA378" s="500"/>
      <c r="GB378" s="500"/>
      <c r="GC378" s="500"/>
      <c r="GD378" s="500"/>
      <c r="GE378" s="500"/>
      <c r="GF378" s="500"/>
      <c r="GG378" s="500"/>
      <c r="GH378" s="500"/>
      <c r="GI378" s="500"/>
      <c r="GJ378" s="500"/>
      <c r="GK378" s="500"/>
      <c r="GL378" s="500"/>
      <c r="GM378" s="500"/>
      <c r="GN378" s="500"/>
      <c r="GO378" s="500"/>
      <c r="GP378" s="500"/>
      <c r="GQ378" s="500"/>
      <c r="GR378" s="500"/>
      <c r="GS378" s="500"/>
      <c r="GT378" s="500"/>
      <c r="GU378" s="500"/>
      <c r="GV378" s="500"/>
      <c r="GW378" s="500"/>
      <c r="GX378" s="500"/>
      <c r="GY378" s="500"/>
      <c r="GZ378" s="500"/>
      <c r="HA378" s="500"/>
      <c r="HB378" s="500"/>
      <c r="HC378" s="500"/>
      <c r="HD378" s="500"/>
      <c r="HE378" s="500"/>
      <c r="HF378" s="500"/>
      <c r="HG378" s="500"/>
      <c r="HH378" s="500"/>
      <c r="HI378" s="500"/>
      <c r="HJ378" s="500"/>
      <c r="HK378" s="500"/>
      <c r="HL378" s="500"/>
      <c r="HM378" s="500"/>
      <c r="HN378" s="500"/>
      <c r="HO378" s="500"/>
      <c r="HP378" s="500"/>
      <c r="HQ378" s="500"/>
      <c r="HR378" s="500"/>
      <c r="HS378" s="500"/>
      <c r="HT378" s="500"/>
      <c r="HU378" s="500"/>
      <c r="HV378" s="500"/>
      <c r="HW378" s="500"/>
      <c r="HX378" s="500"/>
      <c r="HY378" s="500"/>
      <c r="HZ378" s="500"/>
      <c r="IA378" s="500"/>
      <c r="IB378" s="500"/>
      <c r="IC378" s="500"/>
      <c r="ID378" s="500"/>
      <c r="IE378" s="500"/>
      <c r="IF378" s="500"/>
      <c r="IG378" s="500"/>
      <c r="IH378" s="500"/>
      <c r="II378" s="500"/>
      <c r="IJ378" s="500"/>
      <c r="IK378" s="500"/>
      <c r="IL378" s="500"/>
      <c r="IM378" s="500"/>
      <c r="IN378" s="500"/>
      <c r="IO378" s="500"/>
      <c r="IP378" s="500"/>
      <c r="IQ378" s="500"/>
      <c r="IR378" s="500"/>
      <c r="IS378" s="500"/>
      <c r="IT378" s="500"/>
      <c r="IU378" s="500"/>
      <c r="IV378" s="500"/>
      <c r="IW378" s="500"/>
      <c r="IX378" s="500"/>
      <c r="IY378" s="500"/>
      <c r="IZ378" s="500"/>
      <c r="JA378" s="500"/>
      <c r="JB378" s="500"/>
      <c r="JC378" s="500"/>
      <c r="JD378" s="500"/>
      <c r="JE378" s="500"/>
      <c r="JF378" s="500"/>
      <c r="JG378" s="500"/>
      <c r="JH378" s="500"/>
      <c r="JI378" s="500"/>
      <c r="JJ378" s="500"/>
      <c r="JK378" s="500"/>
    </row>
    <row r="379" ht="11.25" customHeight="1">
      <c r="A379" s="494"/>
      <c r="B379" s="501"/>
      <c r="C379" s="497"/>
      <c r="D379" s="494"/>
      <c r="E379" s="494"/>
      <c r="F379" s="498" t="s">
        <v>150</v>
      </c>
      <c r="G379" s="494" t="str">
        <f>NPCs!BB382</f>
        <v>None</v>
      </c>
      <c r="H379" s="494"/>
      <c r="I379" s="499" t="s">
        <v>147</v>
      </c>
      <c r="J379" s="494">
        <f> NPCs!BB384</f>
        <v>0</v>
      </c>
      <c r="K379" s="494"/>
      <c r="L379" s="494"/>
      <c r="M379" s="494"/>
      <c r="N379" s="496">
        <f>IFERROR(VLOOKUP(J379,Proto_Lookup,15,FALSE),0)</f>
        <v>0</v>
      </c>
      <c r="O379" s="500"/>
      <c r="P379" s="494"/>
      <c r="Q379" s="494"/>
      <c r="R379" s="494"/>
      <c r="S379" s="494"/>
      <c r="T379" s="494"/>
      <c r="U379" s="494"/>
      <c r="V379" s="494"/>
      <c r="W379" s="494"/>
      <c r="X379" s="494"/>
      <c r="Y379" s="494"/>
      <c r="Z379" s="494"/>
      <c r="AA379" s="507"/>
      <c r="AB379" s="535"/>
      <c r="AC379" s="787" t="s">
        <v>199</v>
      </c>
      <c r="AD379" s="788" t="str">
        <f>IFERROR(__xludf.DUMMYFUNCTION("split(regexReplace(TO_TEXT( NPCs!AC410), ""(.)"", ""$1_""), ""_"")"),"#VALUE!")</f>
        <v>#VALUE!</v>
      </c>
      <c r="AE379" s="514"/>
      <c r="AF379" s="514"/>
      <c r="AG379" s="514"/>
      <c r="AH379" s="514"/>
      <c r="AI379" s="514"/>
      <c r="AJ379" s="514"/>
      <c r="AK379" s="515"/>
      <c r="AL379" s="535"/>
      <c r="AM379" s="535"/>
      <c r="AN379" s="535"/>
      <c r="AO379" s="535"/>
      <c r="AP379" s="535"/>
      <c r="AQ379" s="535"/>
      <c r="AR379" s="535"/>
      <c r="AS379" s="535"/>
      <c r="AT379" s="535"/>
      <c r="AU379" s="535"/>
      <c r="AV379" s="535"/>
      <c r="AW379" s="535"/>
      <c r="AX379" s="535"/>
      <c r="AY379" s="789"/>
      <c r="AZ379" s="790"/>
      <c r="BA379" s="500"/>
      <c r="BB379" s="500"/>
      <c r="BC379" s="500"/>
      <c r="BD379" s="500"/>
      <c r="BE379" s="500"/>
      <c r="BF379" s="500"/>
      <c r="BG379" s="500"/>
      <c r="BH379" s="500"/>
      <c r="BI379" s="500"/>
      <c r="BJ379" s="500"/>
      <c r="BK379" s="500"/>
      <c r="BL379" s="500"/>
      <c r="BM379" s="500"/>
      <c r="BN379" s="500"/>
      <c r="BO379" s="500"/>
      <c r="BP379" s="500"/>
      <c r="BQ379" s="500"/>
      <c r="BR379" s="500"/>
      <c r="BS379" s="500"/>
      <c r="BT379" s="500"/>
      <c r="BU379" s="500"/>
      <c r="BV379" s="500"/>
      <c r="BW379" s="500"/>
      <c r="BX379" s="500"/>
      <c r="BY379" s="500"/>
      <c r="BZ379" s="500"/>
      <c r="CA379" s="500"/>
      <c r="CB379" s="500"/>
      <c r="CC379" s="500"/>
      <c r="CD379" s="500"/>
      <c r="CE379" s="500"/>
      <c r="CF379" s="500"/>
      <c r="CG379" s="500"/>
      <c r="CH379" s="500"/>
      <c r="CI379" s="500"/>
      <c r="CJ379" s="500"/>
      <c r="CK379" s="500"/>
      <c r="CL379" s="500"/>
      <c r="CM379" s="500"/>
      <c r="CN379" s="500"/>
      <c r="CO379" s="500"/>
      <c r="CP379" s="500"/>
      <c r="CQ379" s="500"/>
      <c r="CR379" s="500"/>
      <c r="CS379" s="500"/>
      <c r="CT379" s="500"/>
      <c r="CU379" s="500"/>
      <c r="CV379" s="500"/>
      <c r="CW379" s="500"/>
      <c r="CX379" s="500"/>
      <c r="CY379" s="500"/>
      <c r="CZ379" s="500"/>
      <c r="DA379" s="500"/>
      <c r="DB379" s="500"/>
      <c r="DC379" s="500"/>
      <c r="DD379" s="500"/>
      <c r="DE379" s="500"/>
      <c r="DF379" s="500"/>
      <c r="DG379" s="500"/>
      <c r="DH379" s="500"/>
      <c r="DI379" s="500"/>
      <c r="DJ379" s="500"/>
      <c r="DK379" s="500"/>
      <c r="DL379" s="500"/>
      <c r="DM379" s="500"/>
      <c r="DN379" s="500"/>
      <c r="DO379" s="500"/>
      <c r="DP379" s="500"/>
      <c r="DQ379" s="500"/>
      <c r="DR379" s="500"/>
      <c r="DS379" s="500"/>
      <c r="DT379" s="500"/>
      <c r="DU379" s="500"/>
      <c r="DV379" s="500"/>
      <c r="DW379" s="500"/>
      <c r="DX379" s="500"/>
      <c r="DY379" s="500"/>
      <c r="DZ379" s="500"/>
      <c r="EA379" s="500"/>
      <c r="EB379" s="500"/>
      <c r="EC379" s="500"/>
      <c r="ED379" s="500"/>
      <c r="EE379" s="500"/>
      <c r="EF379" s="500"/>
      <c r="EG379" s="500"/>
      <c r="EH379" s="500"/>
      <c r="EI379" s="500"/>
      <c r="EJ379" s="500"/>
      <c r="EK379" s="500"/>
      <c r="EL379" s="500"/>
      <c r="EM379" s="500"/>
      <c r="EN379" s="500"/>
      <c r="EO379" s="500"/>
      <c r="EP379" s="500"/>
      <c r="EQ379" s="500"/>
      <c r="ER379" s="500"/>
      <c r="ES379" s="500"/>
      <c r="ET379" s="500"/>
      <c r="EU379" s="500"/>
      <c r="EV379" s="500"/>
      <c r="EW379" s="500"/>
      <c r="EX379" s="500"/>
      <c r="EY379" s="500"/>
      <c r="EZ379" s="500"/>
      <c r="FA379" s="500"/>
      <c r="FB379" s="500"/>
      <c r="FC379" s="500"/>
      <c r="FD379" s="500"/>
      <c r="FE379" s="500"/>
      <c r="FF379" s="500"/>
      <c r="FG379" s="500"/>
      <c r="FH379" s="500"/>
      <c r="FI379" s="500"/>
      <c r="FJ379" s="500"/>
      <c r="FK379" s="500"/>
      <c r="FL379" s="500"/>
      <c r="FM379" s="500"/>
      <c r="FN379" s="500"/>
      <c r="FO379" s="500"/>
      <c r="FP379" s="500"/>
      <c r="FQ379" s="500"/>
      <c r="FR379" s="500"/>
      <c r="FS379" s="500"/>
      <c r="FT379" s="500"/>
      <c r="FU379" s="500"/>
      <c r="FV379" s="500"/>
      <c r="FW379" s="500"/>
      <c r="FX379" s="500"/>
      <c r="FY379" s="500"/>
      <c r="FZ379" s="500"/>
      <c r="GA379" s="500"/>
      <c r="GB379" s="500"/>
      <c r="GC379" s="500"/>
      <c r="GD379" s="500"/>
      <c r="GE379" s="500"/>
      <c r="GF379" s="500"/>
      <c r="GG379" s="500"/>
      <c r="GH379" s="500"/>
      <c r="GI379" s="500"/>
      <c r="GJ379" s="500"/>
      <c r="GK379" s="500"/>
      <c r="GL379" s="500"/>
      <c r="GM379" s="500"/>
      <c r="GN379" s="500"/>
      <c r="GO379" s="500"/>
      <c r="GP379" s="500"/>
      <c r="GQ379" s="500"/>
      <c r="GR379" s="500"/>
      <c r="GS379" s="500"/>
      <c r="GT379" s="500"/>
      <c r="GU379" s="500"/>
      <c r="GV379" s="500"/>
      <c r="GW379" s="500"/>
      <c r="GX379" s="500"/>
      <c r="GY379" s="500"/>
      <c r="GZ379" s="500"/>
      <c r="HA379" s="500"/>
      <c r="HB379" s="500"/>
      <c r="HC379" s="500"/>
      <c r="HD379" s="500"/>
      <c r="HE379" s="500"/>
      <c r="HF379" s="500"/>
      <c r="HG379" s="500"/>
      <c r="HH379" s="500"/>
      <c r="HI379" s="500"/>
      <c r="HJ379" s="500"/>
      <c r="HK379" s="500"/>
      <c r="HL379" s="500"/>
      <c r="HM379" s="500"/>
      <c r="HN379" s="500"/>
      <c r="HO379" s="500"/>
      <c r="HP379" s="500"/>
      <c r="HQ379" s="500"/>
      <c r="HR379" s="500"/>
      <c r="HS379" s="500"/>
      <c r="HT379" s="500"/>
      <c r="HU379" s="500"/>
      <c r="HV379" s="500"/>
      <c r="HW379" s="500"/>
      <c r="HX379" s="500"/>
      <c r="HY379" s="500"/>
      <c r="HZ379" s="500"/>
      <c r="IA379" s="500"/>
      <c r="IB379" s="500"/>
      <c r="IC379" s="500"/>
      <c r="ID379" s="500"/>
      <c r="IE379" s="500"/>
      <c r="IF379" s="500"/>
      <c r="IG379" s="500"/>
      <c r="IH379" s="500"/>
      <c r="II379" s="500"/>
      <c r="IJ379" s="500"/>
      <c r="IK379" s="500"/>
      <c r="IL379" s="500"/>
      <c r="IM379" s="500"/>
      <c r="IN379" s="500"/>
      <c r="IO379" s="500"/>
      <c r="IP379" s="500"/>
      <c r="IQ379" s="500"/>
      <c r="IR379" s="500"/>
      <c r="IS379" s="500"/>
      <c r="IT379" s="500"/>
      <c r="IU379" s="500"/>
      <c r="IV379" s="500"/>
      <c r="IW379" s="500"/>
      <c r="IX379" s="500"/>
      <c r="IY379" s="500"/>
      <c r="IZ379" s="500"/>
      <c r="JA379" s="500"/>
      <c r="JB379" s="500"/>
      <c r="JC379" s="500"/>
      <c r="JD379" s="500"/>
      <c r="JE379" s="500"/>
      <c r="JF379" s="500"/>
      <c r="JG379" s="500"/>
      <c r="JH379" s="500"/>
      <c r="JI379" s="500"/>
      <c r="JJ379" s="500"/>
      <c r="JK379" s="500"/>
    </row>
    <row r="380" ht="11.25" customHeight="1">
      <c r="A380" s="494"/>
      <c r="B380" s="501"/>
      <c r="C380" s="501"/>
      <c r="D380" s="498" t="s">
        <v>151</v>
      </c>
      <c r="E380" s="494"/>
      <c r="F380" s="494"/>
      <c r="G380" s="494"/>
      <c r="H380" s="498" t="s">
        <v>152</v>
      </c>
      <c r="I380" s="500"/>
      <c r="J380" s="499"/>
      <c r="K380" s="494"/>
      <c r="L380" s="494"/>
      <c r="M380" s="502" t="str">
        <f>Iferror(if(countIfs(E390:E403,"HEART")&gt;0,"ANY",VLOOKUP(J378,Under_Lookup,37,FALSE)))</f>
        <v/>
      </c>
      <c r="N380" s="503" t="s">
        <v>147</v>
      </c>
      <c r="O380" s="494" t="str">
        <f>Iferror(IFS(M380="MELEE","VIM",M380="RANGED","WIT",M380="MAGIC","CRM",True,VLOOKUP(Max(C382,C384,C385),C382:D385,2,False)))</f>
        <v>VIM</v>
      </c>
      <c r="P380" s="494"/>
      <c r="Q380" s="494"/>
      <c r="R380" s="494"/>
      <c r="S380" s="494"/>
      <c r="T380" s="494"/>
      <c r="U380" s="494"/>
      <c r="V380" s="494"/>
      <c r="W380" s="494"/>
      <c r="X380" s="494"/>
      <c r="Y380" s="494"/>
      <c r="Z380" s="494"/>
      <c r="AA380" s="496"/>
      <c r="AB380" s="494"/>
      <c r="AC380" s="596" t="s">
        <v>205</v>
      </c>
      <c r="AD380" s="639" t="str">
        <f t="array" ref="AD380">IFERROR(INDEX(Code_KindReturn, MATCH(TRUE, EXACT(AD379, Code_Code), 0)),"")</f>
        <v/>
      </c>
      <c r="AE380" s="639" t="str">
        <f t="array" ref="AE380">IFERROR(INDEX(Code_GristReturn, MATCH(TRUE, EXACT(AE379, Code_Code), 0)),"")</f>
        <v/>
      </c>
      <c r="AF380" s="639" t="str">
        <f t="array" ref="AF380">IFERROR(INDEX(Code_Trait1Return, MATCH(TRUE, EXACT(AF379, Code_Code), 0)),"")</f>
        <v/>
      </c>
      <c r="AG380" s="639" t="str">
        <f t="array" ref="AG380">IFERROR(INDEX(Code_Trait2Return, MATCH(TRUE, EXACT(AG379, Code_Code), 0)),"")</f>
        <v/>
      </c>
      <c r="AH380" s="639" t="str">
        <f t="array" ref="AH380">IFERROR(INDEX(Code_Action1Return, MATCH(TRUE, EXACT(AH379, Code_Code), 0)),"")</f>
        <v/>
      </c>
      <c r="AI380" s="639" t="str">
        <f t="array" ref="AI380">IFERROR(INDEX(Code_Action2Return, MATCH(TRUE, EXACT(AI379, Code_Code), 0)),"")</f>
        <v/>
      </c>
      <c r="AJ380" s="639" t="str">
        <f t="array" ref="AJ380">IFERROR(INDEX(Code_Action3Return, MATCH(TRUE, EXACT(AJ379, Code_Code), 0)),"")</f>
        <v/>
      </c>
      <c r="AK380" s="639" t="str">
        <f t="array" ref="AK380">IFERROR(INDEX(Code_Action4Return, MATCH(TRUE, EXACT(AK379, Code_Code), 0)),"")</f>
        <v/>
      </c>
      <c r="AL380" s="494"/>
      <c r="AM380" s="494"/>
      <c r="AN380" s="494"/>
      <c r="AO380" s="500"/>
      <c r="AQ380" s="494"/>
      <c r="AR380" s="494"/>
      <c r="AS380" s="494"/>
      <c r="AT380" s="494"/>
      <c r="AU380" s="497"/>
      <c r="AV380" s="501" t="s">
        <v>160</v>
      </c>
      <c r="AW380" s="523" t="s">
        <v>161</v>
      </c>
      <c r="AX380" s="494"/>
      <c r="AY380" s="494"/>
      <c r="AZ380" s="495"/>
      <c r="BA380" s="500"/>
      <c r="BB380" s="500"/>
      <c r="BC380" s="500"/>
      <c r="BD380" s="500"/>
      <c r="BE380" s="500"/>
      <c r="BF380" s="500"/>
      <c r="BG380" s="500"/>
      <c r="BH380" s="500"/>
      <c r="BI380" s="500"/>
      <c r="BJ380" s="500"/>
      <c r="BK380" s="500"/>
      <c r="BL380" s="500"/>
      <c r="BM380" s="500"/>
      <c r="BN380" s="500"/>
      <c r="BO380" s="500"/>
      <c r="BP380" s="500"/>
      <c r="BQ380" s="500"/>
      <c r="BR380" s="500"/>
      <c r="BS380" s="500"/>
      <c r="BT380" s="500"/>
      <c r="BU380" s="500"/>
      <c r="BV380" s="500"/>
      <c r="BW380" s="500"/>
      <c r="BX380" s="500"/>
      <c r="BY380" s="500"/>
      <c r="BZ380" s="500"/>
      <c r="CA380" s="500"/>
      <c r="CB380" s="500"/>
      <c r="CC380" s="500"/>
      <c r="CD380" s="500"/>
      <c r="CE380" s="500"/>
      <c r="CF380" s="500"/>
      <c r="CG380" s="500"/>
      <c r="CH380" s="500"/>
      <c r="CI380" s="500"/>
      <c r="CJ380" s="500"/>
      <c r="CK380" s="500"/>
      <c r="CL380" s="500"/>
      <c r="CM380" s="500"/>
      <c r="CN380" s="500"/>
      <c r="CO380" s="500"/>
      <c r="CP380" s="500"/>
      <c r="CQ380" s="500"/>
      <c r="CR380" s="500"/>
      <c r="CS380" s="500"/>
      <c r="CT380" s="500"/>
      <c r="CU380" s="500"/>
      <c r="CV380" s="500"/>
      <c r="CW380" s="500"/>
      <c r="CX380" s="500"/>
      <c r="CY380" s="500"/>
      <c r="CZ380" s="500"/>
      <c r="DA380" s="500"/>
      <c r="DB380" s="500"/>
      <c r="DC380" s="500"/>
      <c r="DD380" s="500"/>
      <c r="DE380" s="500"/>
      <c r="DF380" s="500"/>
      <c r="DG380" s="500"/>
      <c r="DH380" s="500"/>
      <c r="DI380" s="500"/>
      <c r="DJ380" s="500"/>
      <c r="DK380" s="500"/>
      <c r="DL380" s="500"/>
      <c r="DM380" s="500"/>
      <c r="DN380" s="500"/>
      <c r="DO380" s="500"/>
      <c r="DP380" s="500"/>
      <c r="DQ380" s="500"/>
      <c r="DR380" s="500"/>
      <c r="DS380" s="500"/>
      <c r="DT380" s="500"/>
      <c r="DU380" s="500"/>
      <c r="DV380" s="500"/>
      <c r="DW380" s="500"/>
      <c r="DX380" s="500"/>
      <c r="DY380" s="500"/>
      <c r="DZ380" s="500"/>
      <c r="EA380" s="500"/>
      <c r="EB380" s="500"/>
      <c r="EC380" s="500"/>
      <c r="ED380" s="500"/>
      <c r="EE380" s="500"/>
      <c r="EF380" s="500"/>
      <c r="EG380" s="500"/>
      <c r="EH380" s="500"/>
      <c r="EI380" s="500"/>
      <c r="EJ380" s="500"/>
      <c r="EK380" s="500"/>
      <c r="EL380" s="500"/>
      <c r="EM380" s="500"/>
      <c r="EN380" s="500"/>
      <c r="EO380" s="500"/>
      <c r="EP380" s="500"/>
      <c r="EQ380" s="500"/>
      <c r="ER380" s="500"/>
      <c r="ES380" s="500"/>
      <c r="ET380" s="500"/>
      <c r="EU380" s="500"/>
      <c r="EV380" s="500"/>
      <c r="EW380" s="500"/>
      <c r="EX380" s="500"/>
      <c r="EY380" s="500"/>
      <c r="EZ380" s="500"/>
      <c r="FA380" s="500"/>
      <c r="FB380" s="500"/>
      <c r="FC380" s="500"/>
      <c r="FD380" s="500"/>
      <c r="FE380" s="500"/>
      <c r="FF380" s="500"/>
      <c r="FG380" s="500"/>
      <c r="FH380" s="500"/>
      <c r="FI380" s="500"/>
      <c r="FJ380" s="500"/>
      <c r="FK380" s="500"/>
      <c r="FL380" s="500"/>
      <c r="FM380" s="500"/>
      <c r="FN380" s="500"/>
      <c r="FO380" s="500"/>
      <c r="FP380" s="500"/>
      <c r="FQ380" s="500"/>
      <c r="FR380" s="500"/>
      <c r="FS380" s="500"/>
      <c r="FT380" s="500"/>
      <c r="FU380" s="500"/>
      <c r="FV380" s="500"/>
      <c r="FW380" s="500"/>
      <c r="FX380" s="500"/>
      <c r="FY380" s="500"/>
      <c r="FZ380" s="500"/>
      <c r="GA380" s="500"/>
      <c r="GB380" s="500"/>
      <c r="GC380" s="500"/>
      <c r="GD380" s="500"/>
      <c r="GE380" s="500"/>
      <c r="GF380" s="500"/>
      <c r="GG380" s="500"/>
      <c r="GH380" s="500"/>
      <c r="GI380" s="500"/>
      <c r="GJ380" s="500"/>
      <c r="GK380" s="500"/>
      <c r="GL380" s="500"/>
      <c r="GM380" s="500"/>
      <c r="GN380" s="500"/>
      <c r="GO380" s="500"/>
      <c r="GP380" s="500"/>
      <c r="GQ380" s="500"/>
      <c r="GR380" s="500"/>
      <c r="GS380" s="500"/>
      <c r="GT380" s="500"/>
      <c r="GU380" s="500"/>
      <c r="GV380" s="500"/>
      <c r="GW380" s="500"/>
      <c r="GX380" s="500"/>
      <c r="GY380" s="500"/>
      <c r="GZ380" s="500"/>
      <c r="HA380" s="500"/>
      <c r="HB380" s="500"/>
      <c r="HC380" s="500"/>
      <c r="HD380" s="500"/>
      <c r="HE380" s="500"/>
      <c r="HF380" s="500"/>
      <c r="HG380" s="500"/>
      <c r="HH380" s="500"/>
      <c r="HI380" s="500"/>
      <c r="HJ380" s="500"/>
      <c r="HK380" s="500"/>
      <c r="HL380" s="500"/>
      <c r="HM380" s="500"/>
      <c r="HN380" s="500"/>
      <c r="HO380" s="500"/>
      <c r="HP380" s="500"/>
      <c r="HQ380" s="500"/>
      <c r="HR380" s="500"/>
      <c r="HS380" s="500"/>
      <c r="HT380" s="500"/>
      <c r="HU380" s="500"/>
      <c r="HV380" s="500"/>
      <c r="HW380" s="500"/>
      <c r="HX380" s="500"/>
      <c r="HY380" s="500"/>
      <c r="HZ380" s="500"/>
      <c r="IA380" s="500"/>
      <c r="IB380" s="500"/>
      <c r="IC380" s="500"/>
      <c r="ID380" s="500"/>
      <c r="IE380" s="500"/>
      <c r="IF380" s="500"/>
      <c r="IG380" s="500"/>
      <c r="IH380" s="500"/>
      <c r="II380" s="500"/>
      <c r="IJ380" s="500"/>
      <c r="IK380" s="500"/>
      <c r="IL380" s="500"/>
      <c r="IM380" s="500"/>
      <c r="IN380" s="500"/>
      <c r="IO380" s="500"/>
      <c r="IP380" s="500"/>
      <c r="IQ380" s="500"/>
      <c r="IR380" s="500"/>
      <c r="IS380" s="500"/>
      <c r="IT380" s="500"/>
      <c r="IU380" s="500"/>
      <c r="IV380" s="500"/>
      <c r="IW380" s="500"/>
      <c r="IX380" s="500"/>
      <c r="IY380" s="500"/>
      <c r="IZ380" s="500"/>
      <c r="JA380" s="500"/>
      <c r="JB380" s="500"/>
      <c r="JC380" s="500"/>
      <c r="JD380" s="500"/>
      <c r="JE380" s="500"/>
      <c r="JF380" s="500"/>
      <c r="JG380" s="500"/>
      <c r="JH380" s="500"/>
      <c r="JI380" s="500"/>
      <c r="JJ380" s="500"/>
      <c r="JK380" s="500"/>
    </row>
    <row r="381" ht="11.25" customHeight="1">
      <c r="A381" s="494"/>
      <c r="B381" s="501"/>
      <c r="C381" s="501"/>
      <c r="D381" s="504" t="s">
        <v>137</v>
      </c>
      <c r="E381" s="505"/>
      <c r="F381" s="506" t="str">
        <f>Iferror(VLOOKUP(J378,Under_Lookup,3,FALSE))</f>
        <v/>
      </c>
      <c r="G381" s="507">
        <f>if(CountIf(E390:E391,"VAMPIRIC")&gt;0,G393,0)</f>
        <v>0</v>
      </c>
      <c r="H381" s="508"/>
      <c r="I381" s="509"/>
      <c r="J381" s="510"/>
      <c r="K381" s="494"/>
      <c r="L381" s="494"/>
      <c r="M381" s="498" t="s">
        <v>153</v>
      </c>
      <c r="N381" s="500"/>
      <c r="O381" s="494"/>
      <c r="P381" s="494"/>
      <c r="Q381" s="494"/>
      <c r="R381" s="494"/>
      <c r="S381" s="494"/>
      <c r="T381" s="494"/>
      <c r="U381" s="494"/>
      <c r="V381" s="494"/>
      <c r="W381" s="494"/>
      <c r="X381" s="494"/>
      <c r="Y381" s="494"/>
      <c r="Z381" s="494"/>
      <c r="AA381" s="496"/>
      <c r="AB381" s="494"/>
      <c r="AC381" s="596" t="s">
        <v>206</v>
      </c>
      <c r="AD381" s="544" t="str">
        <f>IFERROR(VLOOKUP(AD380,LookupKind,3, FALSE))</f>
        <v/>
      </c>
      <c r="AE381" s="791"/>
      <c r="AL381" s="494"/>
      <c r="AM381" s="494"/>
      <c r="AN381" s="494"/>
      <c r="AO381" s="500"/>
      <c r="AQ381" s="494"/>
      <c r="AR381" s="494"/>
      <c r="AS381" s="494"/>
      <c r="AT381" s="494"/>
      <c r="AU381" s="501" t="s">
        <v>163</v>
      </c>
      <c r="AV381" s="529">
        <v>-2.0</v>
      </c>
      <c r="AW381" s="530">
        <v>1.0</v>
      </c>
      <c r="AX381" s="494"/>
      <c r="AY381" s="494"/>
      <c r="AZ381" s="792"/>
      <c r="BA381" s="500"/>
      <c r="BB381" s="500"/>
      <c r="BC381" s="500"/>
      <c r="BD381" s="500"/>
      <c r="BE381" s="500"/>
      <c r="BF381" s="500"/>
      <c r="BG381" s="500"/>
      <c r="BH381" s="500"/>
      <c r="BI381" s="500"/>
      <c r="BJ381" s="500"/>
      <c r="BK381" s="500"/>
      <c r="BL381" s="500"/>
      <c r="BM381" s="500"/>
      <c r="BN381" s="500"/>
      <c r="BO381" s="500"/>
      <c r="BP381" s="500"/>
      <c r="BQ381" s="500"/>
      <c r="BR381" s="500"/>
      <c r="BS381" s="500"/>
      <c r="BT381" s="500"/>
      <c r="BU381" s="500"/>
      <c r="BV381" s="500"/>
      <c r="BW381" s="500"/>
      <c r="BX381" s="500"/>
      <c r="BY381" s="500"/>
      <c r="BZ381" s="500"/>
      <c r="CA381" s="500"/>
      <c r="CB381" s="500"/>
      <c r="CC381" s="500"/>
      <c r="CD381" s="500"/>
      <c r="CE381" s="500"/>
      <c r="CF381" s="500"/>
      <c r="CG381" s="500"/>
      <c r="CH381" s="500"/>
      <c r="CI381" s="500"/>
      <c r="CJ381" s="500"/>
      <c r="CK381" s="500"/>
      <c r="CL381" s="500"/>
      <c r="CM381" s="500"/>
      <c r="CN381" s="500"/>
      <c r="CO381" s="500"/>
      <c r="CP381" s="500"/>
      <c r="CQ381" s="500"/>
      <c r="CR381" s="500"/>
      <c r="CS381" s="500"/>
      <c r="CT381" s="500"/>
      <c r="CU381" s="500"/>
      <c r="CV381" s="500"/>
      <c r="CW381" s="500"/>
      <c r="CX381" s="500"/>
      <c r="CY381" s="500"/>
      <c r="CZ381" s="500"/>
      <c r="DA381" s="500"/>
      <c r="DB381" s="500"/>
      <c r="DC381" s="500"/>
      <c r="DD381" s="500"/>
      <c r="DE381" s="500"/>
      <c r="DF381" s="500"/>
      <c r="DG381" s="500"/>
      <c r="DH381" s="500"/>
      <c r="DI381" s="500"/>
      <c r="DJ381" s="500"/>
      <c r="DK381" s="500"/>
      <c r="DL381" s="500"/>
      <c r="DM381" s="500"/>
      <c r="DN381" s="500"/>
      <c r="DO381" s="500"/>
      <c r="DP381" s="500"/>
      <c r="DQ381" s="500"/>
      <c r="DR381" s="500"/>
      <c r="DS381" s="500"/>
      <c r="DT381" s="500"/>
      <c r="DU381" s="500"/>
      <c r="DV381" s="500"/>
      <c r="DW381" s="500"/>
      <c r="DX381" s="500"/>
      <c r="DY381" s="500"/>
      <c r="DZ381" s="500"/>
      <c r="EA381" s="500"/>
      <c r="EB381" s="500"/>
      <c r="EC381" s="500"/>
      <c r="ED381" s="500"/>
      <c r="EE381" s="500"/>
      <c r="EF381" s="500"/>
      <c r="EG381" s="500"/>
      <c r="EH381" s="500"/>
      <c r="EI381" s="500"/>
      <c r="EJ381" s="500"/>
      <c r="EK381" s="500"/>
      <c r="EL381" s="500"/>
      <c r="EM381" s="500"/>
      <c r="EN381" s="500"/>
      <c r="EO381" s="500"/>
      <c r="EP381" s="500"/>
      <c r="EQ381" s="500"/>
      <c r="ER381" s="500"/>
      <c r="ES381" s="500"/>
      <c r="ET381" s="500"/>
      <c r="EU381" s="500"/>
      <c r="EV381" s="500"/>
      <c r="EW381" s="500"/>
      <c r="EX381" s="500"/>
      <c r="EY381" s="500"/>
      <c r="EZ381" s="500"/>
      <c r="FA381" s="500"/>
      <c r="FB381" s="500"/>
      <c r="FC381" s="500"/>
      <c r="FD381" s="500"/>
      <c r="FE381" s="500"/>
      <c r="FF381" s="500"/>
      <c r="FG381" s="500"/>
      <c r="FH381" s="500"/>
      <c r="FI381" s="500"/>
      <c r="FJ381" s="500"/>
      <c r="FK381" s="500"/>
      <c r="FL381" s="500"/>
      <c r="FM381" s="500"/>
      <c r="FN381" s="500"/>
      <c r="FO381" s="500"/>
      <c r="FP381" s="500"/>
      <c r="FQ381" s="500"/>
      <c r="FR381" s="500"/>
      <c r="FS381" s="500"/>
      <c r="FT381" s="500"/>
      <c r="FU381" s="500"/>
      <c r="FV381" s="500"/>
      <c r="FW381" s="500"/>
      <c r="FX381" s="500"/>
      <c r="FY381" s="500"/>
      <c r="FZ381" s="500"/>
      <c r="GA381" s="500"/>
      <c r="GB381" s="500"/>
      <c r="GC381" s="500"/>
      <c r="GD381" s="500"/>
      <c r="GE381" s="500"/>
      <c r="GF381" s="500"/>
      <c r="GG381" s="500"/>
      <c r="GH381" s="500"/>
      <c r="GI381" s="500"/>
      <c r="GJ381" s="500"/>
      <c r="GK381" s="500"/>
      <c r="GL381" s="500"/>
      <c r="GM381" s="500"/>
      <c r="GN381" s="500"/>
      <c r="GO381" s="500"/>
      <c r="GP381" s="500"/>
      <c r="GQ381" s="500"/>
      <c r="GR381" s="500"/>
      <c r="GS381" s="500"/>
      <c r="GT381" s="500"/>
      <c r="GU381" s="500"/>
      <c r="GV381" s="500"/>
      <c r="GW381" s="500"/>
      <c r="GX381" s="500"/>
      <c r="GY381" s="500"/>
      <c r="GZ381" s="500"/>
      <c r="HA381" s="500"/>
      <c r="HB381" s="500"/>
      <c r="HC381" s="500"/>
      <c r="HD381" s="500"/>
      <c r="HE381" s="500"/>
      <c r="HF381" s="500"/>
      <c r="HG381" s="500"/>
      <c r="HH381" s="500"/>
      <c r="HI381" s="500"/>
      <c r="HJ381" s="500"/>
      <c r="HK381" s="500"/>
      <c r="HL381" s="500"/>
      <c r="HM381" s="500"/>
      <c r="HN381" s="500"/>
      <c r="HO381" s="500"/>
      <c r="HP381" s="500"/>
      <c r="HQ381" s="500"/>
      <c r="HR381" s="500"/>
      <c r="HS381" s="500"/>
      <c r="HT381" s="500"/>
      <c r="HU381" s="500"/>
      <c r="HV381" s="500"/>
      <c r="HW381" s="500"/>
      <c r="HX381" s="500"/>
      <c r="HY381" s="500"/>
      <c r="HZ381" s="500"/>
      <c r="IA381" s="500"/>
      <c r="IB381" s="500"/>
      <c r="IC381" s="500"/>
      <c r="ID381" s="500"/>
      <c r="IE381" s="500"/>
      <c r="IF381" s="500"/>
      <c r="IG381" s="500"/>
      <c r="IH381" s="500"/>
      <c r="II381" s="500"/>
      <c r="IJ381" s="500"/>
      <c r="IK381" s="500"/>
      <c r="IL381" s="500"/>
      <c r="IM381" s="500"/>
      <c r="IN381" s="500"/>
      <c r="IO381" s="500"/>
      <c r="IP381" s="500"/>
      <c r="IQ381" s="500"/>
      <c r="IR381" s="500"/>
      <c r="IS381" s="500"/>
      <c r="IT381" s="500"/>
      <c r="IU381" s="500"/>
      <c r="IV381" s="500"/>
      <c r="IW381" s="500"/>
      <c r="IX381" s="500"/>
      <c r="IY381" s="500"/>
      <c r="IZ381" s="500"/>
      <c r="JA381" s="500"/>
      <c r="JB381" s="500"/>
      <c r="JC381" s="500"/>
      <c r="JD381" s="500"/>
      <c r="JE381" s="500"/>
      <c r="JF381" s="500"/>
      <c r="JG381" s="500"/>
      <c r="JH381" s="500"/>
      <c r="JI381" s="500"/>
      <c r="JJ381" s="500"/>
      <c r="JK381" s="500"/>
    </row>
    <row r="382" ht="11.25" customHeight="1">
      <c r="A382" s="494"/>
      <c r="B382" s="501"/>
      <c r="C382" s="494">
        <f>E382*F382+I382</f>
        <v>0</v>
      </c>
      <c r="D382" s="501" t="s">
        <v>154</v>
      </c>
      <c r="E382" s="496" t="str">
        <f>IFERROR(__xludf.DUMMYFUNCTION("Iferror(split(NPCs!E390,""d""))"),"")</f>
        <v/>
      </c>
      <c r="F382" s="494"/>
      <c r="G382" s="511" t="str">
        <f t="shared" ref="G382:G385" si="42">if(I382&gt;0,"+","")</f>
        <v/>
      </c>
      <c r="H382" s="500" t="str">
        <f t="shared" ref="H382:H386" si="43">if(I382&lt;&gt;0,I382,"")</f>
        <v/>
      </c>
      <c r="I382" s="512">
        <f>IF(countIf(AD383:AD418,"PLUSH")&gt;0,1,0)+IF(countIf(AD383:AD418,"EQUINE")&gt;0,1,0)</f>
        <v>0</v>
      </c>
      <c r="J382" s="513"/>
      <c r="K382" s="500"/>
      <c r="L382" s="494"/>
      <c r="M382" s="494"/>
      <c r="N382" s="505" t="str">
        <f>VLOOKUP(O380,D382:E385,2,FALSE)</f>
        <v/>
      </c>
      <c r="O382" s="514" t="str">
        <f>if(N382&lt;&gt;"","d","")</f>
        <v/>
      </c>
      <c r="P382" s="514" t="str">
        <f>VLOOKUP(O380,D382:F385,3,FALSE)</f>
        <v/>
      </c>
      <c r="Q382" s="505" t="str">
        <f>VLOOKUP(O380,D382:G385,4,FALSE)</f>
        <v/>
      </c>
      <c r="R382" s="515" t="str">
        <f>VLOOKUP(O380,D382:H385,5,FALSE)</f>
        <v/>
      </c>
      <c r="S382" s="516" t="str">
        <f t="shared" ref="S382:V382" si="41">D394</f>
        <v/>
      </c>
      <c r="T382" s="505" t="str">
        <f t="shared" si="41"/>
        <v/>
      </c>
      <c r="U382" s="514" t="str">
        <f t="shared" si="41"/>
        <v/>
      </c>
      <c r="V382" s="515" t="str">
        <f t="shared" si="41"/>
        <v/>
      </c>
      <c r="W382" s="505" t="str">
        <f>if(O380="CRM",J394,L394)</f>
        <v/>
      </c>
      <c r="X382" s="515" t="str">
        <f>if(O380="CRM",K394,M394)</f>
        <v/>
      </c>
      <c r="Y382" s="494"/>
      <c r="Z382" s="494"/>
      <c r="AA382" s="496"/>
      <c r="AB382" s="494"/>
      <c r="AC382" s="596" t="str">
        <f>IFERROR(VLOOKUP(AE380,LookupGrist,3, FALSE))</f>
        <v/>
      </c>
      <c r="AD382" s="544" t="str">
        <f>IFERROR(__xludf.DUMMYFUNCTION("IFERROR(split(VLOOKUP(AC382, AllGrist, 5, false),""d""), """")"),"")</f>
        <v/>
      </c>
      <c r="AE382" s="515"/>
      <c r="AF382" s="494"/>
      <c r="AG382" s="494"/>
      <c r="AH382" s="494"/>
      <c r="AI382" s="494"/>
      <c r="AJ382" s="494"/>
      <c r="AM382" s="494"/>
      <c r="AN382" s="494"/>
      <c r="AO382" s="500"/>
      <c r="AQ382" s="494"/>
      <c r="AR382" s="494"/>
      <c r="AS382" s="494"/>
      <c r="AT382" s="494"/>
      <c r="AU382" s="501" t="s">
        <v>164</v>
      </c>
      <c r="AV382" s="793">
        <f>if(AE382&lt;=10,2,0)</f>
        <v>2</v>
      </c>
      <c r="AW382" s="532">
        <v>-1.0</v>
      </c>
      <c r="AX382" s="494"/>
      <c r="AY382" s="494"/>
      <c r="AZ382" s="792"/>
      <c r="BA382" s="500"/>
      <c r="BB382" s="500"/>
      <c r="BC382" s="500"/>
      <c r="BD382" s="500"/>
      <c r="BE382" s="500"/>
      <c r="BF382" s="500"/>
      <c r="BG382" s="500"/>
      <c r="BH382" s="500"/>
      <c r="BI382" s="500"/>
      <c r="BJ382" s="500"/>
      <c r="BK382" s="500"/>
      <c r="BL382" s="500"/>
      <c r="BM382" s="500"/>
      <c r="BN382" s="500"/>
      <c r="BO382" s="500"/>
      <c r="BP382" s="500"/>
      <c r="BQ382" s="500"/>
      <c r="BR382" s="500"/>
      <c r="BS382" s="500"/>
      <c r="BT382" s="500"/>
      <c r="BU382" s="500"/>
      <c r="BV382" s="500"/>
      <c r="BW382" s="500"/>
      <c r="BX382" s="500"/>
      <c r="BY382" s="500"/>
      <c r="BZ382" s="500"/>
      <c r="CA382" s="500"/>
      <c r="CB382" s="500"/>
      <c r="CC382" s="500"/>
      <c r="CD382" s="500"/>
      <c r="CE382" s="500"/>
      <c r="CF382" s="500"/>
      <c r="CG382" s="500"/>
      <c r="CH382" s="500"/>
      <c r="CI382" s="500"/>
      <c r="CJ382" s="500"/>
      <c r="CK382" s="500"/>
      <c r="CL382" s="500"/>
      <c r="CM382" s="500"/>
      <c r="CN382" s="500"/>
      <c r="CO382" s="500"/>
      <c r="CP382" s="500"/>
      <c r="CQ382" s="500"/>
      <c r="CR382" s="500"/>
      <c r="CS382" s="500"/>
      <c r="CT382" s="500"/>
      <c r="CU382" s="500"/>
      <c r="CV382" s="500"/>
      <c r="CW382" s="500"/>
      <c r="CX382" s="500"/>
      <c r="CY382" s="500"/>
      <c r="CZ382" s="500"/>
      <c r="DA382" s="500"/>
      <c r="DB382" s="500"/>
      <c r="DC382" s="500"/>
      <c r="DD382" s="500"/>
      <c r="DE382" s="500"/>
      <c r="DF382" s="500"/>
      <c r="DG382" s="500"/>
      <c r="DH382" s="500"/>
      <c r="DI382" s="500"/>
      <c r="DJ382" s="500"/>
      <c r="DK382" s="500"/>
      <c r="DL382" s="500"/>
      <c r="DM382" s="500"/>
      <c r="DN382" s="500"/>
      <c r="DO382" s="500"/>
      <c r="DP382" s="500"/>
      <c r="DQ382" s="500"/>
      <c r="DR382" s="500"/>
      <c r="DS382" s="500"/>
      <c r="DT382" s="500"/>
      <c r="DU382" s="500"/>
      <c r="DV382" s="500"/>
      <c r="DW382" s="500"/>
      <c r="DX382" s="500"/>
      <c r="DY382" s="500"/>
      <c r="DZ382" s="500"/>
      <c r="EA382" s="500"/>
      <c r="EB382" s="500"/>
      <c r="EC382" s="500"/>
      <c r="ED382" s="500"/>
      <c r="EE382" s="500"/>
      <c r="EF382" s="500"/>
      <c r="EG382" s="500"/>
      <c r="EH382" s="500"/>
      <c r="EI382" s="500"/>
      <c r="EJ382" s="500"/>
      <c r="EK382" s="500"/>
      <c r="EL382" s="500"/>
      <c r="EM382" s="500"/>
      <c r="EN382" s="500"/>
      <c r="EO382" s="500"/>
      <c r="EP382" s="500"/>
      <c r="EQ382" s="500"/>
      <c r="ER382" s="500"/>
      <c r="ES382" s="500"/>
      <c r="ET382" s="500"/>
      <c r="EU382" s="500"/>
      <c r="EV382" s="500"/>
      <c r="EW382" s="500"/>
      <c r="EX382" s="500"/>
      <c r="EY382" s="500"/>
      <c r="EZ382" s="500"/>
      <c r="FA382" s="500"/>
      <c r="FB382" s="500"/>
      <c r="FC382" s="500"/>
      <c r="FD382" s="500"/>
      <c r="FE382" s="500"/>
      <c r="FF382" s="500"/>
      <c r="FG382" s="500"/>
      <c r="FH382" s="500"/>
      <c r="FI382" s="500"/>
      <c r="FJ382" s="500"/>
      <c r="FK382" s="500"/>
      <c r="FL382" s="500"/>
      <c r="FM382" s="500"/>
      <c r="FN382" s="500"/>
      <c r="FO382" s="500"/>
      <c r="FP382" s="500"/>
      <c r="FQ382" s="500"/>
      <c r="FR382" s="500"/>
      <c r="FS382" s="500"/>
      <c r="FT382" s="500"/>
      <c r="FU382" s="500"/>
      <c r="FV382" s="500"/>
      <c r="FW382" s="500"/>
      <c r="FX382" s="500"/>
      <c r="FY382" s="500"/>
      <c r="FZ382" s="500"/>
      <c r="GA382" s="500"/>
      <c r="GB382" s="500"/>
      <c r="GC382" s="500"/>
      <c r="GD382" s="500"/>
      <c r="GE382" s="500"/>
      <c r="GF382" s="500"/>
      <c r="GG382" s="500"/>
      <c r="GH382" s="500"/>
      <c r="GI382" s="500"/>
      <c r="GJ382" s="500"/>
      <c r="GK382" s="500"/>
      <c r="GL382" s="500"/>
      <c r="GM382" s="500"/>
      <c r="GN382" s="500"/>
      <c r="GO382" s="500"/>
      <c r="GP382" s="500"/>
      <c r="GQ382" s="500"/>
      <c r="GR382" s="500"/>
      <c r="GS382" s="500"/>
      <c r="GT382" s="500"/>
      <c r="GU382" s="500"/>
      <c r="GV382" s="500"/>
      <c r="GW382" s="500"/>
      <c r="GX382" s="500"/>
      <c r="GY382" s="500"/>
      <c r="GZ382" s="500"/>
      <c r="HA382" s="500"/>
      <c r="HB382" s="500"/>
      <c r="HC382" s="500"/>
      <c r="HD382" s="500"/>
      <c r="HE382" s="500"/>
      <c r="HF382" s="500"/>
      <c r="HG382" s="500"/>
      <c r="HH382" s="500"/>
      <c r="HI382" s="500"/>
      <c r="HJ382" s="500"/>
      <c r="HK382" s="500"/>
      <c r="HL382" s="500"/>
      <c r="HM382" s="500"/>
      <c r="HN382" s="500"/>
      <c r="HO382" s="500"/>
      <c r="HP382" s="500"/>
      <c r="HQ382" s="500"/>
      <c r="HR382" s="500"/>
      <c r="HS382" s="500"/>
      <c r="HT382" s="500"/>
      <c r="HU382" s="500"/>
      <c r="HV382" s="500"/>
      <c r="HW382" s="500"/>
      <c r="HX382" s="500"/>
      <c r="HY382" s="500"/>
      <c r="HZ382" s="500"/>
      <c r="IA382" s="500"/>
      <c r="IB382" s="500"/>
      <c r="IC382" s="500"/>
      <c r="ID382" s="500"/>
      <c r="IE382" s="500"/>
      <c r="IF382" s="500"/>
      <c r="IG382" s="500"/>
      <c r="IH382" s="500"/>
      <c r="II382" s="500"/>
      <c r="IJ382" s="500"/>
      <c r="IK382" s="500"/>
      <c r="IL382" s="500"/>
      <c r="IM382" s="500"/>
      <c r="IN382" s="500"/>
      <c r="IO382" s="500"/>
      <c r="IP382" s="500"/>
      <c r="IQ382" s="500"/>
      <c r="IR382" s="500"/>
      <c r="IS382" s="500"/>
      <c r="IT382" s="500"/>
      <c r="IU382" s="500"/>
      <c r="IV382" s="500"/>
      <c r="IW382" s="500"/>
      <c r="IX382" s="500"/>
      <c r="IY382" s="500"/>
      <c r="IZ382" s="500"/>
      <c r="JA382" s="500"/>
      <c r="JB382" s="500"/>
      <c r="JC382" s="500"/>
      <c r="JD382" s="500"/>
      <c r="JE382" s="500"/>
      <c r="JF382" s="500"/>
      <c r="JG382" s="500"/>
      <c r="JH382" s="500"/>
      <c r="JI382" s="500"/>
      <c r="JJ382" s="500"/>
      <c r="JK382" s="500"/>
    </row>
    <row r="383" ht="11.25" customHeight="1">
      <c r="A383" s="494"/>
      <c r="B383" s="501"/>
      <c r="C383" s="494"/>
      <c r="D383" s="501" t="s">
        <v>155</v>
      </c>
      <c r="E383" s="496" t="str">
        <f>IFERROR(__xludf.DUMMYFUNCTION("Iferror(split(NPCs!E392,""d""))"),"")</f>
        <v/>
      </c>
      <c r="F383" s="494"/>
      <c r="G383" s="517" t="str">
        <f t="shared" si="42"/>
        <v/>
      </c>
      <c r="H383" s="500" t="str">
        <f t="shared" si="43"/>
        <v/>
      </c>
      <c r="I383" s="518">
        <f>IF(countIf(AD383:AD418,"FURRY")&gt;0,1,0)+IF(countIf(AD383:AD418,"EQUINE")&gt;0,1,0)</f>
        <v>0</v>
      </c>
      <c r="J383" s="513"/>
      <c r="K383" s="500"/>
      <c r="L383" s="494"/>
      <c r="M383" s="498"/>
      <c r="N383" s="494"/>
      <c r="O383" s="494"/>
      <c r="P383" s="494"/>
      <c r="Q383" s="494"/>
      <c r="R383" s="494"/>
      <c r="S383" s="494"/>
      <c r="T383" s="494"/>
      <c r="U383" s="494"/>
      <c r="V383" s="494"/>
      <c r="W383" s="494"/>
      <c r="X383" s="494"/>
      <c r="Y383" s="494"/>
      <c r="Z383" s="494"/>
      <c r="AA383" s="496"/>
      <c r="AB383" s="494"/>
      <c r="AC383" s="498" t="s">
        <v>169</v>
      </c>
      <c r="AD383" s="540" t="str">
        <f>IFERROR(VLOOKUP(AF380,LookupTrait,3, FALSE))</f>
        <v/>
      </c>
      <c r="AE383" s="494"/>
      <c r="AF383" s="494"/>
      <c r="AG383" s="494"/>
      <c r="AH383" s="494"/>
      <c r="AK383" s="533" t="s">
        <v>166</v>
      </c>
      <c r="AL383" s="499" t="s">
        <v>167</v>
      </c>
      <c r="AM383" s="494"/>
      <c r="AN383" s="494"/>
      <c r="AO383" s="500"/>
      <c r="AQ383" s="494"/>
      <c r="AR383" s="494"/>
      <c r="AS383" s="494"/>
      <c r="AT383" s="494"/>
      <c r="AU383" s="501" t="s">
        <v>168</v>
      </c>
      <c r="AV383" s="534">
        <v>0.0</v>
      </c>
      <c r="AW383" s="532">
        <f>if(F382&gt;=AE383,1,0)</f>
        <v>1</v>
      </c>
      <c r="AX383" s="494"/>
      <c r="AY383" s="494"/>
      <c r="AZ383" s="792"/>
      <c r="BA383" s="500"/>
      <c r="BB383" s="500"/>
      <c r="BC383" s="500"/>
      <c r="BD383" s="500"/>
      <c r="BE383" s="500"/>
      <c r="BF383" s="500"/>
      <c r="BG383" s="500"/>
      <c r="BH383" s="500"/>
      <c r="BI383" s="500"/>
      <c r="BJ383" s="500"/>
      <c r="BK383" s="500"/>
      <c r="BL383" s="500"/>
      <c r="BM383" s="500"/>
      <c r="BN383" s="500"/>
      <c r="BO383" s="500"/>
      <c r="BP383" s="500"/>
      <c r="BQ383" s="500"/>
      <c r="BR383" s="500"/>
      <c r="BS383" s="500"/>
      <c r="BT383" s="500"/>
      <c r="BU383" s="500"/>
      <c r="BV383" s="500"/>
      <c r="BW383" s="500"/>
      <c r="BX383" s="500"/>
      <c r="BY383" s="500"/>
      <c r="BZ383" s="500"/>
      <c r="CA383" s="500"/>
      <c r="CB383" s="500"/>
      <c r="CC383" s="500"/>
      <c r="CD383" s="500"/>
      <c r="CE383" s="500"/>
      <c r="CF383" s="500"/>
      <c r="CG383" s="500"/>
      <c r="CH383" s="500"/>
      <c r="CI383" s="500"/>
      <c r="CJ383" s="500"/>
      <c r="CK383" s="500"/>
      <c r="CL383" s="500"/>
      <c r="CM383" s="500"/>
      <c r="CN383" s="500"/>
      <c r="CO383" s="500"/>
      <c r="CP383" s="500"/>
      <c r="CQ383" s="500"/>
      <c r="CR383" s="500"/>
      <c r="CS383" s="500"/>
      <c r="CT383" s="500"/>
      <c r="CU383" s="500"/>
      <c r="CV383" s="500"/>
      <c r="CW383" s="500"/>
      <c r="CX383" s="500"/>
      <c r="CY383" s="500"/>
      <c r="CZ383" s="500"/>
      <c r="DA383" s="500"/>
      <c r="DB383" s="500"/>
      <c r="DC383" s="500"/>
      <c r="DD383" s="500"/>
      <c r="DE383" s="500"/>
      <c r="DF383" s="500"/>
      <c r="DG383" s="500"/>
      <c r="DH383" s="500"/>
      <c r="DI383" s="500"/>
      <c r="DJ383" s="500"/>
      <c r="DK383" s="500"/>
      <c r="DL383" s="500"/>
      <c r="DM383" s="500"/>
      <c r="DN383" s="500"/>
      <c r="DO383" s="500"/>
      <c r="DP383" s="500"/>
      <c r="DQ383" s="500"/>
      <c r="DR383" s="500"/>
      <c r="DS383" s="500"/>
      <c r="DT383" s="500"/>
      <c r="DU383" s="500"/>
      <c r="DV383" s="500"/>
      <c r="DW383" s="500"/>
      <c r="DX383" s="500"/>
      <c r="DY383" s="500"/>
      <c r="DZ383" s="500"/>
      <c r="EA383" s="500"/>
      <c r="EB383" s="500"/>
      <c r="EC383" s="500"/>
      <c r="ED383" s="500"/>
      <c r="EE383" s="500"/>
      <c r="EF383" s="500"/>
      <c r="EG383" s="500"/>
      <c r="EH383" s="500"/>
      <c r="EI383" s="500"/>
      <c r="EJ383" s="500"/>
      <c r="EK383" s="500"/>
      <c r="EL383" s="500"/>
      <c r="EM383" s="500"/>
      <c r="EN383" s="500"/>
      <c r="EO383" s="500"/>
      <c r="EP383" s="500"/>
      <c r="EQ383" s="500"/>
      <c r="ER383" s="500"/>
      <c r="ES383" s="500"/>
      <c r="ET383" s="500"/>
      <c r="EU383" s="500"/>
      <c r="EV383" s="500"/>
      <c r="EW383" s="500"/>
      <c r="EX383" s="500"/>
      <c r="EY383" s="500"/>
      <c r="EZ383" s="500"/>
      <c r="FA383" s="500"/>
      <c r="FB383" s="500"/>
      <c r="FC383" s="500"/>
      <c r="FD383" s="500"/>
      <c r="FE383" s="500"/>
      <c r="FF383" s="500"/>
      <c r="FG383" s="500"/>
      <c r="FH383" s="500"/>
      <c r="FI383" s="500"/>
      <c r="FJ383" s="500"/>
      <c r="FK383" s="500"/>
      <c r="FL383" s="500"/>
      <c r="FM383" s="500"/>
      <c r="FN383" s="500"/>
      <c r="FO383" s="500"/>
      <c r="FP383" s="500"/>
      <c r="FQ383" s="500"/>
      <c r="FR383" s="500"/>
      <c r="FS383" s="500"/>
      <c r="FT383" s="500"/>
      <c r="FU383" s="500"/>
      <c r="FV383" s="500"/>
      <c r="FW383" s="500"/>
      <c r="FX383" s="500"/>
      <c r="FY383" s="500"/>
      <c r="FZ383" s="500"/>
      <c r="GA383" s="500"/>
      <c r="GB383" s="500"/>
      <c r="GC383" s="500"/>
      <c r="GD383" s="500"/>
      <c r="GE383" s="500"/>
      <c r="GF383" s="500"/>
      <c r="GG383" s="500"/>
      <c r="GH383" s="500"/>
      <c r="GI383" s="500"/>
      <c r="GJ383" s="500"/>
      <c r="GK383" s="500"/>
      <c r="GL383" s="500"/>
      <c r="GM383" s="500"/>
      <c r="GN383" s="500"/>
      <c r="GO383" s="500"/>
      <c r="GP383" s="500"/>
      <c r="GQ383" s="500"/>
      <c r="GR383" s="500"/>
      <c r="GS383" s="500"/>
      <c r="GT383" s="500"/>
      <c r="GU383" s="500"/>
      <c r="GV383" s="500"/>
      <c r="GW383" s="500"/>
      <c r="GX383" s="500"/>
      <c r="GY383" s="500"/>
      <c r="GZ383" s="500"/>
      <c r="HA383" s="500"/>
      <c r="HB383" s="500"/>
      <c r="HC383" s="500"/>
      <c r="HD383" s="500"/>
      <c r="HE383" s="500"/>
      <c r="HF383" s="500"/>
      <c r="HG383" s="500"/>
      <c r="HH383" s="500"/>
      <c r="HI383" s="500"/>
      <c r="HJ383" s="500"/>
      <c r="HK383" s="500"/>
      <c r="HL383" s="500"/>
      <c r="HM383" s="500"/>
      <c r="HN383" s="500"/>
      <c r="HO383" s="500"/>
      <c r="HP383" s="500"/>
      <c r="HQ383" s="500"/>
      <c r="HR383" s="500"/>
      <c r="HS383" s="500"/>
      <c r="HT383" s="500"/>
      <c r="HU383" s="500"/>
      <c r="HV383" s="500"/>
      <c r="HW383" s="500"/>
      <c r="HX383" s="500"/>
      <c r="HY383" s="500"/>
      <c r="HZ383" s="500"/>
      <c r="IA383" s="500"/>
      <c r="IB383" s="500"/>
      <c r="IC383" s="500"/>
      <c r="ID383" s="500"/>
      <c r="IE383" s="500"/>
      <c r="IF383" s="500"/>
      <c r="IG383" s="500"/>
      <c r="IH383" s="500"/>
      <c r="II383" s="500"/>
      <c r="IJ383" s="500"/>
      <c r="IK383" s="500"/>
      <c r="IL383" s="500"/>
      <c r="IM383" s="500"/>
      <c r="IN383" s="500"/>
      <c r="IO383" s="500"/>
      <c r="IP383" s="500"/>
      <c r="IQ383" s="500"/>
      <c r="IR383" s="500"/>
      <c r="IS383" s="500"/>
      <c r="IT383" s="500"/>
      <c r="IU383" s="500"/>
      <c r="IV383" s="500"/>
      <c r="IW383" s="500"/>
      <c r="IX383" s="500"/>
      <c r="IY383" s="500"/>
      <c r="IZ383" s="500"/>
      <c r="JA383" s="500"/>
      <c r="JB383" s="500"/>
      <c r="JC383" s="500"/>
      <c r="JD383" s="500"/>
      <c r="JE383" s="500"/>
      <c r="JF383" s="500"/>
      <c r="JG383" s="500"/>
      <c r="JH383" s="500"/>
      <c r="JI383" s="500"/>
      <c r="JJ383" s="500"/>
      <c r="JK383" s="500"/>
    </row>
    <row r="384" ht="11.25" customHeight="1">
      <c r="A384" s="494"/>
      <c r="B384" s="501"/>
      <c r="C384" s="494">
        <f t="shared" ref="C384:C385" si="44">E384*F384+I384</f>
        <v>0</v>
      </c>
      <c r="D384" s="501" t="s">
        <v>157</v>
      </c>
      <c r="E384" s="496" t="str">
        <f>IFERROR(__xludf.DUMMYFUNCTION("Iferror(split(NPCs!E394,""d""))"),"")</f>
        <v/>
      </c>
      <c r="F384" s="494"/>
      <c r="G384" s="517" t="str">
        <f t="shared" si="42"/>
        <v/>
      </c>
      <c r="H384" s="500" t="str">
        <f t="shared" si="43"/>
        <v/>
      </c>
      <c r="I384" s="518">
        <f>IF(countIf(AD383:AD418,"WIZARD")&gt;0,1,0)+IF(countIf(AD383:AD418,"FAIRY")&gt;0,1,0)</f>
        <v>0</v>
      </c>
      <c r="J384" s="513"/>
      <c r="K384" s="500"/>
      <c r="L384" s="494"/>
      <c r="M384" s="494"/>
      <c r="N384" s="494"/>
      <c r="O384" s="494"/>
      <c r="P384" s="494"/>
      <c r="Q384" s="494"/>
      <c r="R384" s="494"/>
      <c r="S384" s="578"/>
      <c r="T384" s="577"/>
      <c r="U384" s="578"/>
      <c r="V384" s="577"/>
      <c r="W384" s="494"/>
      <c r="X384" s="494"/>
      <c r="Y384" s="494"/>
      <c r="Z384" s="494"/>
      <c r="AA384" s="496"/>
      <c r="AB384" s="494"/>
      <c r="AC384" s="498" t="s">
        <v>171</v>
      </c>
      <c r="AD384" s="540" t="str">
        <f>IFERROR(VLOOKUP(AG380,LookupTrait,3, FALSE))</f>
        <v/>
      </c>
      <c r="AE384" s="494"/>
      <c r="AF384" s="494"/>
      <c r="AG384" s="494"/>
      <c r="AH384" s="494"/>
      <c r="AK384" s="509">
        <f>ifError(VLOOKUP(AD383,AU381:AV388,2,FALSE),0)</f>
        <v>0</v>
      </c>
      <c r="AL384" s="535">
        <f>ifError(VLOOKUP(AD383,AU381:AW388,3,FALSE),0)</f>
        <v>0</v>
      </c>
      <c r="AM384" s="494"/>
      <c r="AN384" s="494"/>
      <c r="AO384" s="500"/>
      <c r="AQ384" s="494"/>
      <c r="AR384" s="494"/>
      <c r="AS384" s="494"/>
      <c r="AT384" s="494"/>
      <c r="AU384" s="501" t="s">
        <v>170</v>
      </c>
      <c r="AV384" s="534">
        <v>0.0</v>
      </c>
      <c r="AW384" s="532">
        <f>if(F383&gt;=AE383,1,0)</f>
        <v>1</v>
      </c>
      <c r="AX384" s="494"/>
      <c r="AY384" s="494"/>
      <c r="AZ384" s="792"/>
      <c r="BA384" s="500"/>
      <c r="BB384" s="500"/>
      <c r="BC384" s="500"/>
      <c r="BD384" s="500"/>
      <c r="BE384" s="500"/>
      <c r="BF384" s="500"/>
      <c r="BG384" s="500"/>
      <c r="BH384" s="500"/>
      <c r="BI384" s="500"/>
      <c r="BJ384" s="500"/>
      <c r="BK384" s="500"/>
      <c r="BL384" s="500"/>
      <c r="BM384" s="500"/>
      <c r="BN384" s="500"/>
      <c r="BO384" s="500"/>
      <c r="BP384" s="500"/>
      <c r="BQ384" s="500"/>
      <c r="BR384" s="500"/>
      <c r="BS384" s="500"/>
      <c r="BT384" s="500"/>
      <c r="BU384" s="500"/>
      <c r="BV384" s="500"/>
      <c r="BW384" s="500"/>
      <c r="BX384" s="500"/>
      <c r="BY384" s="500"/>
      <c r="BZ384" s="500"/>
      <c r="CA384" s="500"/>
      <c r="CB384" s="500"/>
      <c r="CC384" s="500"/>
      <c r="CD384" s="500"/>
      <c r="CE384" s="500"/>
      <c r="CF384" s="500"/>
      <c r="CG384" s="500"/>
      <c r="CH384" s="500"/>
      <c r="CI384" s="500"/>
      <c r="CJ384" s="500"/>
      <c r="CK384" s="500"/>
      <c r="CL384" s="500"/>
      <c r="CM384" s="500"/>
      <c r="CN384" s="500"/>
      <c r="CO384" s="500"/>
      <c r="CP384" s="500"/>
      <c r="CQ384" s="500"/>
      <c r="CR384" s="500"/>
      <c r="CS384" s="500"/>
      <c r="CT384" s="500"/>
      <c r="CU384" s="500"/>
      <c r="CV384" s="500"/>
      <c r="CW384" s="500"/>
      <c r="CX384" s="500"/>
      <c r="CY384" s="500"/>
      <c r="CZ384" s="500"/>
      <c r="DA384" s="500"/>
      <c r="DB384" s="500"/>
      <c r="DC384" s="500"/>
      <c r="DD384" s="500"/>
      <c r="DE384" s="500"/>
      <c r="DF384" s="500"/>
      <c r="DG384" s="500"/>
      <c r="DH384" s="500"/>
      <c r="DI384" s="500"/>
      <c r="DJ384" s="500"/>
      <c r="DK384" s="500"/>
      <c r="DL384" s="500"/>
      <c r="DM384" s="500"/>
      <c r="DN384" s="500"/>
      <c r="DO384" s="500"/>
      <c r="DP384" s="500"/>
      <c r="DQ384" s="500"/>
      <c r="DR384" s="500"/>
      <c r="DS384" s="500"/>
      <c r="DT384" s="500"/>
      <c r="DU384" s="500"/>
      <c r="DV384" s="500"/>
      <c r="DW384" s="500"/>
      <c r="DX384" s="500"/>
      <c r="DY384" s="500"/>
      <c r="DZ384" s="500"/>
      <c r="EA384" s="500"/>
      <c r="EB384" s="500"/>
      <c r="EC384" s="500"/>
      <c r="ED384" s="500"/>
      <c r="EE384" s="500"/>
      <c r="EF384" s="500"/>
      <c r="EG384" s="500"/>
      <c r="EH384" s="500"/>
      <c r="EI384" s="500"/>
      <c r="EJ384" s="500"/>
      <c r="EK384" s="500"/>
      <c r="EL384" s="500"/>
      <c r="EM384" s="500"/>
      <c r="EN384" s="500"/>
      <c r="EO384" s="500"/>
      <c r="EP384" s="500"/>
      <c r="EQ384" s="500"/>
      <c r="ER384" s="500"/>
      <c r="ES384" s="500"/>
      <c r="ET384" s="500"/>
      <c r="EU384" s="500"/>
      <c r="EV384" s="500"/>
      <c r="EW384" s="500"/>
      <c r="EX384" s="500"/>
      <c r="EY384" s="500"/>
      <c r="EZ384" s="500"/>
      <c r="FA384" s="500"/>
      <c r="FB384" s="500"/>
      <c r="FC384" s="500"/>
      <c r="FD384" s="500"/>
      <c r="FE384" s="500"/>
      <c r="FF384" s="500"/>
      <c r="FG384" s="500"/>
      <c r="FH384" s="500"/>
      <c r="FI384" s="500"/>
      <c r="FJ384" s="500"/>
      <c r="FK384" s="500"/>
      <c r="FL384" s="500"/>
      <c r="FM384" s="500"/>
      <c r="FN384" s="500"/>
      <c r="FO384" s="500"/>
      <c r="FP384" s="500"/>
      <c r="FQ384" s="500"/>
      <c r="FR384" s="500"/>
      <c r="FS384" s="500"/>
      <c r="FT384" s="500"/>
      <c r="FU384" s="500"/>
      <c r="FV384" s="500"/>
      <c r="FW384" s="500"/>
      <c r="FX384" s="500"/>
      <c r="FY384" s="500"/>
      <c r="FZ384" s="500"/>
      <c r="GA384" s="500"/>
      <c r="GB384" s="500"/>
      <c r="GC384" s="500"/>
      <c r="GD384" s="500"/>
      <c r="GE384" s="500"/>
      <c r="GF384" s="500"/>
      <c r="GG384" s="500"/>
      <c r="GH384" s="500"/>
      <c r="GI384" s="500"/>
      <c r="GJ384" s="500"/>
      <c r="GK384" s="500"/>
      <c r="GL384" s="500"/>
      <c r="GM384" s="500"/>
      <c r="GN384" s="500"/>
      <c r="GO384" s="500"/>
      <c r="GP384" s="500"/>
      <c r="GQ384" s="500"/>
      <c r="GR384" s="500"/>
      <c r="GS384" s="500"/>
      <c r="GT384" s="500"/>
      <c r="GU384" s="500"/>
      <c r="GV384" s="500"/>
      <c r="GW384" s="500"/>
      <c r="GX384" s="500"/>
      <c r="GY384" s="500"/>
      <c r="GZ384" s="500"/>
      <c r="HA384" s="500"/>
      <c r="HB384" s="500"/>
      <c r="HC384" s="500"/>
      <c r="HD384" s="500"/>
      <c r="HE384" s="500"/>
      <c r="HF384" s="500"/>
      <c r="HG384" s="500"/>
      <c r="HH384" s="500"/>
      <c r="HI384" s="500"/>
      <c r="HJ384" s="500"/>
      <c r="HK384" s="500"/>
      <c r="HL384" s="500"/>
      <c r="HM384" s="500"/>
      <c r="HN384" s="500"/>
      <c r="HO384" s="500"/>
      <c r="HP384" s="500"/>
      <c r="HQ384" s="500"/>
      <c r="HR384" s="500"/>
      <c r="HS384" s="500"/>
      <c r="HT384" s="500"/>
      <c r="HU384" s="500"/>
      <c r="HV384" s="500"/>
      <c r="HW384" s="500"/>
      <c r="HX384" s="500"/>
      <c r="HY384" s="500"/>
      <c r="HZ384" s="500"/>
      <c r="IA384" s="500"/>
      <c r="IB384" s="500"/>
      <c r="IC384" s="500"/>
      <c r="ID384" s="500"/>
      <c r="IE384" s="500"/>
      <c r="IF384" s="500"/>
      <c r="IG384" s="500"/>
      <c r="IH384" s="500"/>
      <c r="II384" s="500"/>
      <c r="IJ384" s="500"/>
      <c r="IK384" s="500"/>
      <c r="IL384" s="500"/>
      <c r="IM384" s="500"/>
      <c r="IN384" s="500"/>
      <c r="IO384" s="500"/>
      <c r="IP384" s="500"/>
      <c r="IQ384" s="500"/>
      <c r="IR384" s="500"/>
      <c r="IS384" s="500"/>
      <c r="IT384" s="500"/>
      <c r="IU384" s="500"/>
      <c r="IV384" s="500"/>
      <c r="IW384" s="500"/>
      <c r="IX384" s="500"/>
      <c r="IY384" s="500"/>
      <c r="IZ384" s="500"/>
      <c r="JA384" s="500"/>
      <c r="JB384" s="500"/>
      <c r="JC384" s="500"/>
      <c r="JD384" s="500"/>
      <c r="JE384" s="500"/>
      <c r="JF384" s="500"/>
      <c r="JG384" s="500"/>
      <c r="JH384" s="500"/>
      <c r="JI384" s="500"/>
      <c r="JJ384" s="500"/>
      <c r="JK384" s="500"/>
    </row>
    <row r="385" ht="11.25" customHeight="1">
      <c r="A385" s="494"/>
      <c r="B385" s="501"/>
      <c r="C385" s="494">
        <f t="shared" si="44"/>
        <v>0</v>
      </c>
      <c r="D385" s="501" t="s">
        <v>158</v>
      </c>
      <c r="E385" s="496" t="str">
        <f>IFERROR(__xludf.DUMMYFUNCTION("Iferror(split(NPCs!E396,""d""))"),"")</f>
        <v/>
      </c>
      <c r="F385" s="494"/>
      <c r="G385" s="517" t="str">
        <f t="shared" si="42"/>
        <v/>
      </c>
      <c r="H385" s="500" t="str">
        <f t="shared" si="43"/>
        <v/>
      </c>
      <c r="I385" s="518">
        <f>IF(countIf(AD383:AD418,"HARLEQUIN")&gt;0,1,0)+IF(countIf(AD383:AD418,"FAIRY")&gt;0,1,0)</f>
        <v>0</v>
      </c>
      <c r="J385" s="513"/>
      <c r="K385" s="500"/>
      <c r="L385" s="494"/>
      <c r="M385" s="494"/>
      <c r="N385" s="494"/>
      <c r="O385" s="494"/>
      <c r="P385" s="494"/>
      <c r="Q385" s="494"/>
      <c r="R385" s="494"/>
      <c r="S385" s="494"/>
      <c r="T385" s="494"/>
      <c r="U385" s="494"/>
      <c r="V385" s="494"/>
      <c r="W385" s="494"/>
      <c r="X385" s="494"/>
      <c r="Y385" s="494"/>
      <c r="Z385" s="494"/>
      <c r="AA385" s="496"/>
      <c r="AB385" s="494"/>
      <c r="AD385" s="794" t="str">
        <f t="shared" ref="AD385:AD386" si="45">E390</f>
        <v>GENERIC</v>
      </c>
      <c r="AE385" s="795"/>
      <c r="AF385" s="795"/>
      <c r="AG385" s="795"/>
      <c r="AH385" s="795"/>
      <c r="AK385" s="495">
        <f>ifError(IF(AD383&lt;&gt;AD384,VLOOKUP(AD384,AU381:AV388,2,FALSE),0),0)</f>
        <v>0</v>
      </c>
      <c r="AL385" s="494">
        <f>ifError(IF(AD383&lt;&gt;AD384,VLOOKUP(AD384,AU381:AW388,3,FALSE),0),0)</f>
        <v>0</v>
      </c>
      <c r="AM385" s="494"/>
      <c r="AN385" s="494"/>
      <c r="AO385" s="500"/>
      <c r="AQ385" s="494"/>
      <c r="AR385" s="494"/>
      <c r="AS385" s="494"/>
      <c r="AT385" s="494"/>
      <c r="AU385" s="501" t="s">
        <v>172</v>
      </c>
      <c r="AV385" s="534">
        <v>0.0</v>
      </c>
      <c r="AW385" s="532">
        <f>if(F384&gt;=AE383,1,0)</f>
        <v>1</v>
      </c>
      <c r="AX385" s="494"/>
      <c r="AY385" s="494"/>
      <c r="AZ385" s="792"/>
      <c r="BA385" s="500"/>
      <c r="BB385" s="500"/>
      <c r="BC385" s="500"/>
      <c r="BD385" s="500"/>
      <c r="BE385" s="500"/>
      <c r="BF385" s="500"/>
      <c r="BG385" s="500"/>
      <c r="BH385" s="500"/>
      <c r="BI385" s="500"/>
      <c r="BJ385" s="500"/>
      <c r="BK385" s="500"/>
      <c r="BL385" s="500"/>
      <c r="BM385" s="500"/>
      <c r="BN385" s="500"/>
      <c r="BO385" s="500"/>
      <c r="BP385" s="500"/>
      <c r="BQ385" s="500"/>
      <c r="BR385" s="500"/>
      <c r="BS385" s="500"/>
      <c r="BT385" s="500"/>
      <c r="BU385" s="500"/>
      <c r="BV385" s="500"/>
      <c r="BW385" s="500"/>
      <c r="BX385" s="500"/>
      <c r="BY385" s="500"/>
      <c r="BZ385" s="500"/>
      <c r="CA385" s="500"/>
      <c r="CB385" s="500"/>
      <c r="CC385" s="500"/>
      <c r="CD385" s="500"/>
      <c r="CE385" s="500"/>
      <c r="CF385" s="500"/>
      <c r="CG385" s="500"/>
      <c r="CH385" s="500"/>
      <c r="CI385" s="500"/>
      <c r="CJ385" s="500"/>
      <c r="CK385" s="500"/>
      <c r="CL385" s="500"/>
      <c r="CM385" s="500"/>
      <c r="CN385" s="500"/>
      <c r="CO385" s="500"/>
      <c r="CP385" s="500"/>
      <c r="CQ385" s="500"/>
      <c r="CR385" s="500"/>
      <c r="CS385" s="500"/>
      <c r="CT385" s="500"/>
      <c r="CU385" s="500"/>
      <c r="CV385" s="500"/>
      <c r="CW385" s="500"/>
      <c r="CX385" s="500"/>
      <c r="CY385" s="500"/>
      <c r="CZ385" s="500"/>
      <c r="DA385" s="500"/>
      <c r="DB385" s="500"/>
      <c r="DC385" s="500"/>
      <c r="DD385" s="500"/>
      <c r="DE385" s="500"/>
      <c r="DF385" s="500"/>
      <c r="DG385" s="500"/>
      <c r="DH385" s="500"/>
      <c r="DI385" s="500"/>
      <c r="DJ385" s="500"/>
      <c r="DK385" s="500"/>
      <c r="DL385" s="500"/>
      <c r="DM385" s="500"/>
      <c r="DN385" s="500"/>
      <c r="DO385" s="500"/>
      <c r="DP385" s="500"/>
      <c r="DQ385" s="500"/>
      <c r="DR385" s="500"/>
      <c r="DS385" s="500"/>
      <c r="DT385" s="500"/>
      <c r="DU385" s="500"/>
      <c r="DV385" s="500"/>
      <c r="DW385" s="500"/>
      <c r="DX385" s="500"/>
      <c r="DY385" s="500"/>
      <c r="DZ385" s="500"/>
      <c r="EA385" s="500"/>
      <c r="EB385" s="500"/>
      <c r="EC385" s="500"/>
      <c r="ED385" s="500"/>
      <c r="EE385" s="500"/>
      <c r="EF385" s="500"/>
      <c r="EG385" s="500"/>
      <c r="EH385" s="500"/>
      <c r="EI385" s="500"/>
      <c r="EJ385" s="500"/>
      <c r="EK385" s="500"/>
      <c r="EL385" s="500"/>
      <c r="EM385" s="500"/>
      <c r="EN385" s="500"/>
      <c r="EO385" s="500"/>
      <c r="EP385" s="500"/>
      <c r="EQ385" s="500"/>
      <c r="ER385" s="500"/>
      <c r="ES385" s="500"/>
      <c r="ET385" s="500"/>
      <c r="EU385" s="500"/>
      <c r="EV385" s="500"/>
      <c r="EW385" s="500"/>
      <c r="EX385" s="500"/>
      <c r="EY385" s="500"/>
      <c r="EZ385" s="500"/>
      <c r="FA385" s="500"/>
      <c r="FB385" s="500"/>
      <c r="FC385" s="500"/>
      <c r="FD385" s="500"/>
      <c r="FE385" s="500"/>
      <c r="FF385" s="500"/>
      <c r="FG385" s="500"/>
      <c r="FH385" s="500"/>
      <c r="FI385" s="500"/>
      <c r="FJ385" s="500"/>
      <c r="FK385" s="500"/>
      <c r="FL385" s="500"/>
      <c r="FM385" s="500"/>
      <c r="FN385" s="500"/>
      <c r="FO385" s="500"/>
      <c r="FP385" s="500"/>
      <c r="FQ385" s="500"/>
      <c r="FR385" s="500"/>
      <c r="FS385" s="500"/>
      <c r="FT385" s="500"/>
      <c r="FU385" s="500"/>
      <c r="FV385" s="500"/>
      <c r="FW385" s="500"/>
      <c r="FX385" s="500"/>
      <c r="FY385" s="500"/>
      <c r="FZ385" s="500"/>
      <c r="GA385" s="500"/>
      <c r="GB385" s="500"/>
      <c r="GC385" s="500"/>
      <c r="GD385" s="500"/>
      <c r="GE385" s="500"/>
      <c r="GF385" s="500"/>
      <c r="GG385" s="500"/>
      <c r="GH385" s="500"/>
      <c r="GI385" s="500"/>
      <c r="GJ385" s="500"/>
      <c r="GK385" s="500"/>
      <c r="GL385" s="500"/>
      <c r="GM385" s="500"/>
      <c r="GN385" s="500"/>
      <c r="GO385" s="500"/>
      <c r="GP385" s="500"/>
      <c r="GQ385" s="500"/>
      <c r="GR385" s="500"/>
      <c r="GS385" s="500"/>
      <c r="GT385" s="500"/>
      <c r="GU385" s="500"/>
      <c r="GV385" s="500"/>
      <c r="GW385" s="500"/>
      <c r="GX385" s="500"/>
      <c r="GY385" s="500"/>
      <c r="GZ385" s="500"/>
      <c r="HA385" s="500"/>
      <c r="HB385" s="500"/>
      <c r="HC385" s="500"/>
      <c r="HD385" s="500"/>
      <c r="HE385" s="500"/>
      <c r="HF385" s="500"/>
      <c r="HG385" s="500"/>
      <c r="HH385" s="500"/>
      <c r="HI385" s="500"/>
      <c r="HJ385" s="500"/>
      <c r="HK385" s="500"/>
      <c r="HL385" s="500"/>
      <c r="HM385" s="500"/>
      <c r="HN385" s="500"/>
      <c r="HO385" s="500"/>
      <c r="HP385" s="500"/>
      <c r="HQ385" s="500"/>
      <c r="HR385" s="500"/>
      <c r="HS385" s="500"/>
      <c r="HT385" s="500"/>
      <c r="HU385" s="500"/>
      <c r="HV385" s="500"/>
      <c r="HW385" s="500"/>
      <c r="HX385" s="500"/>
      <c r="HY385" s="500"/>
      <c r="HZ385" s="500"/>
      <c r="IA385" s="500"/>
      <c r="IB385" s="500"/>
      <c r="IC385" s="500"/>
      <c r="ID385" s="500"/>
      <c r="IE385" s="500"/>
      <c r="IF385" s="500"/>
      <c r="IG385" s="500"/>
      <c r="IH385" s="500"/>
      <c r="II385" s="500"/>
      <c r="IJ385" s="500"/>
      <c r="IK385" s="500"/>
      <c r="IL385" s="500"/>
      <c r="IM385" s="500"/>
      <c r="IN385" s="500"/>
      <c r="IO385" s="500"/>
      <c r="IP385" s="500"/>
      <c r="IQ385" s="500"/>
      <c r="IR385" s="500"/>
      <c r="IS385" s="500"/>
      <c r="IT385" s="500"/>
      <c r="IU385" s="500"/>
      <c r="IV385" s="500"/>
      <c r="IW385" s="500"/>
      <c r="IX385" s="500"/>
      <c r="IY385" s="500"/>
      <c r="IZ385" s="500"/>
      <c r="JA385" s="500"/>
      <c r="JB385" s="500"/>
      <c r="JC385" s="500"/>
      <c r="JD385" s="500"/>
      <c r="JE385" s="500"/>
      <c r="JF385" s="500"/>
      <c r="JG385" s="500"/>
      <c r="JH385" s="500"/>
      <c r="JI385" s="500"/>
      <c r="JJ385" s="500"/>
      <c r="JK385" s="500"/>
    </row>
    <row r="386" ht="11.25" customHeight="1">
      <c r="A386" s="494"/>
      <c r="B386" s="494"/>
      <c r="C386" s="494"/>
      <c r="D386" s="501" t="s">
        <v>159</v>
      </c>
      <c r="E386" s="496" t="str">
        <f>IFERROR(__xludf.DUMMYFUNCTION("Iferror(split(NPCs!E398,""d""))"),"")</f>
        <v/>
      </c>
      <c r="F386" s="494"/>
      <c r="G386" s="517" t="str">
        <f>CONCATENATE(If(countIf(AD383:AD418,"TRICKSTER")&gt;0,"+1d6",""),IF(I386&gt;0,"+",""))</f>
        <v/>
      </c>
      <c r="H386" s="500" t="str">
        <f t="shared" si="43"/>
        <v/>
      </c>
      <c r="I386" s="518">
        <f>IF(countIf(AD383:AD418,"ELECTRIC")&gt;0,1,0)+IF(countIf(AD383:AD418,"NUCLEAR")&gt;0,2,0)</f>
        <v>0</v>
      </c>
      <c r="J386" s="513"/>
      <c r="K386" s="494"/>
      <c r="L386" s="494"/>
      <c r="M386" s="494"/>
      <c r="N386" s="494"/>
      <c r="O386" s="494"/>
      <c r="P386" s="494"/>
      <c r="Q386" s="494"/>
      <c r="R386" s="494"/>
      <c r="S386" s="494"/>
      <c r="T386" s="494"/>
      <c r="U386" s="497"/>
      <c r="V386" s="501" t="s">
        <v>160</v>
      </c>
      <c r="W386" s="523" t="s">
        <v>161</v>
      </c>
      <c r="X386" s="494"/>
      <c r="Y386" s="494"/>
      <c r="Z386" s="494"/>
      <c r="AA386" s="496"/>
      <c r="AB386" s="494"/>
      <c r="AC386" s="498"/>
      <c r="AD386" s="795" t="str">
        <f t="shared" si="45"/>
        <v>GENERIC</v>
      </c>
      <c r="AE386" s="795"/>
      <c r="AF386" s="795"/>
      <c r="AG386" s="795"/>
      <c r="AH386" s="795"/>
      <c r="AI386" s="494"/>
      <c r="AJ386" s="494"/>
      <c r="AK386" s="494"/>
      <c r="AL386" s="494"/>
      <c r="AM386" s="494"/>
      <c r="AN386" s="494"/>
      <c r="AO386" s="500"/>
      <c r="AQ386" s="494"/>
      <c r="AR386" s="494"/>
      <c r="AS386" s="494"/>
      <c r="AT386" s="494"/>
      <c r="AU386" s="501" t="s">
        <v>173</v>
      </c>
      <c r="AV386" s="534">
        <v>0.0</v>
      </c>
      <c r="AW386" s="532">
        <f>if(F385&gt;=AE383,1,0)</f>
        <v>1</v>
      </c>
      <c r="AX386" s="494"/>
      <c r="AY386" s="494"/>
      <c r="AZ386" s="792"/>
      <c r="BA386" s="500"/>
      <c r="BB386" s="500"/>
      <c r="BC386" s="500"/>
      <c r="BD386" s="500"/>
      <c r="BE386" s="500"/>
      <c r="BF386" s="500"/>
      <c r="BG386" s="500"/>
      <c r="BH386" s="500"/>
      <c r="BI386" s="500"/>
      <c r="BJ386" s="500"/>
      <c r="BK386" s="500"/>
      <c r="BL386" s="500"/>
      <c r="BM386" s="500"/>
      <c r="BN386" s="500"/>
      <c r="BO386" s="500"/>
      <c r="BP386" s="500"/>
      <c r="BQ386" s="500"/>
      <c r="BR386" s="500"/>
      <c r="BS386" s="500"/>
      <c r="BT386" s="500"/>
      <c r="BU386" s="500"/>
      <c r="BV386" s="500"/>
      <c r="BW386" s="500"/>
      <c r="BX386" s="500"/>
      <c r="BY386" s="500"/>
      <c r="BZ386" s="500"/>
      <c r="CA386" s="500"/>
      <c r="CB386" s="500"/>
      <c r="CC386" s="500"/>
      <c r="CD386" s="500"/>
      <c r="CE386" s="500"/>
      <c r="CF386" s="500"/>
      <c r="CG386" s="500"/>
      <c r="CH386" s="500"/>
      <c r="CI386" s="500"/>
      <c r="CJ386" s="500"/>
      <c r="CK386" s="500"/>
      <c r="CL386" s="500"/>
      <c r="CM386" s="500"/>
      <c r="CN386" s="500"/>
      <c r="CO386" s="500"/>
      <c r="CP386" s="500"/>
      <c r="CQ386" s="500"/>
      <c r="CR386" s="500"/>
      <c r="CS386" s="500"/>
      <c r="CT386" s="500"/>
      <c r="CU386" s="500"/>
      <c r="CV386" s="500"/>
      <c r="CW386" s="500"/>
      <c r="CX386" s="500"/>
      <c r="CY386" s="500"/>
      <c r="CZ386" s="500"/>
      <c r="DA386" s="500"/>
      <c r="DB386" s="500"/>
      <c r="DC386" s="500"/>
      <c r="DD386" s="500"/>
      <c r="DE386" s="500"/>
      <c r="DF386" s="500"/>
      <c r="DG386" s="500"/>
      <c r="DH386" s="500"/>
      <c r="DI386" s="500"/>
      <c r="DJ386" s="500"/>
      <c r="DK386" s="500"/>
      <c r="DL386" s="500"/>
      <c r="DM386" s="500"/>
      <c r="DN386" s="500"/>
      <c r="DO386" s="500"/>
      <c r="DP386" s="500"/>
      <c r="DQ386" s="500"/>
      <c r="DR386" s="500"/>
      <c r="DS386" s="500"/>
      <c r="DT386" s="500"/>
      <c r="DU386" s="500"/>
      <c r="DV386" s="500"/>
      <c r="DW386" s="500"/>
      <c r="DX386" s="500"/>
      <c r="DY386" s="500"/>
      <c r="DZ386" s="500"/>
      <c r="EA386" s="500"/>
      <c r="EB386" s="500"/>
      <c r="EC386" s="500"/>
      <c r="ED386" s="500"/>
      <c r="EE386" s="500"/>
      <c r="EF386" s="500"/>
      <c r="EG386" s="500"/>
      <c r="EH386" s="500"/>
      <c r="EI386" s="500"/>
      <c r="EJ386" s="500"/>
      <c r="EK386" s="500"/>
      <c r="EL386" s="500"/>
      <c r="EM386" s="500"/>
      <c r="EN386" s="500"/>
      <c r="EO386" s="500"/>
      <c r="EP386" s="500"/>
      <c r="EQ386" s="500"/>
      <c r="ER386" s="500"/>
      <c r="ES386" s="500"/>
      <c r="ET386" s="500"/>
      <c r="EU386" s="500"/>
      <c r="EV386" s="500"/>
      <c r="EW386" s="500"/>
      <c r="EX386" s="500"/>
      <c r="EY386" s="500"/>
      <c r="EZ386" s="500"/>
      <c r="FA386" s="500"/>
      <c r="FB386" s="500"/>
      <c r="FC386" s="500"/>
      <c r="FD386" s="500"/>
      <c r="FE386" s="500"/>
      <c r="FF386" s="500"/>
      <c r="FG386" s="500"/>
      <c r="FH386" s="500"/>
      <c r="FI386" s="500"/>
      <c r="FJ386" s="500"/>
      <c r="FK386" s="500"/>
      <c r="FL386" s="500"/>
      <c r="FM386" s="500"/>
      <c r="FN386" s="500"/>
      <c r="FO386" s="500"/>
      <c r="FP386" s="500"/>
      <c r="FQ386" s="500"/>
      <c r="FR386" s="500"/>
      <c r="FS386" s="500"/>
      <c r="FT386" s="500"/>
      <c r="FU386" s="500"/>
      <c r="FV386" s="500"/>
      <c r="FW386" s="500"/>
      <c r="FX386" s="500"/>
      <c r="FY386" s="500"/>
      <c r="FZ386" s="500"/>
      <c r="GA386" s="500"/>
      <c r="GB386" s="500"/>
      <c r="GC386" s="500"/>
      <c r="GD386" s="500"/>
      <c r="GE386" s="500"/>
      <c r="GF386" s="500"/>
      <c r="GG386" s="500"/>
      <c r="GH386" s="500"/>
      <c r="GI386" s="500"/>
      <c r="GJ386" s="500"/>
      <c r="GK386" s="500"/>
      <c r="GL386" s="500"/>
      <c r="GM386" s="500"/>
      <c r="GN386" s="500"/>
      <c r="GO386" s="500"/>
      <c r="GP386" s="500"/>
      <c r="GQ386" s="500"/>
      <c r="GR386" s="500"/>
      <c r="GS386" s="500"/>
      <c r="GT386" s="500"/>
      <c r="GU386" s="500"/>
      <c r="GV386" s="500"/>
      <c r="GW386" s="500"/>
      <c r="GX386" s="500"/>
      <c r="GY386" s="500"/>
      <c r="GZ386" s="500"/>
      <c r="HA386" s="500"/>
      <c r="HB386" s="500"/>
      <c r="HC386" s="500"/>
      <c r="HD386" s="500"/>
      <c r="HE386" s="500"/>
      <c r="HF386" s="500"/>
      <c r="HG386" s="500"/>
      <c r="HH386" s="500"/>
      <c r="HI386" s="500"/>
      <c r="HJ386" s="500"/>
      <c r="HK386" s="500"/>
      <c r="HL386" s="500"/>
      <c r="HM386" s="500"/>
      <c r="HN386" s="500"/>
      <c r="HO386" s="500"/>
      <c r="HP386" s="500"/>
      <c r="HQ386" s="500"/>
      <c r="HR386" s="500"/>
      <c r="HS386" s="500"/>
      <c r="HT386" s="500"/>
      <c r="HU386" s="500"/>
      <c r="HV386" s="500"/>
      <c r="HW386" s="500"/>
      <c r="HX386" s="500"/>
      <c r="HY386" s="500"/>
      <c r="HZ386" s="500"/>
      <c r="IA386" s="500"/>
      <c r="IB386" s="500"/>
      <c r="IC386" s="500"/>
      <c r="ID386" s="500"/>
      <c r="IE386" s="500"/>
      <c r="IF386" s="500"/>
      <c r="IG386" s="500"/>
      <c r="IH386" s="500"/>
      <c r="II386" s="500"/>
      <c r="IJ386" s="500"/>
      <c r="IK386" s="500"/>
      <c r="IL386" s="500"/>
      <c r="IM386" s="500"/>
      <c r="IN386" s="500"/>
      <c r="IO386" s="500"/>
      <c r="IP386" s="500"/>
      <c r="IQ386" s="500"/>
      <c r="IR386" s="500"/>
      <c r="IS386" s="500"/>
      <c r="IT386" s="500"/>
      <c r="IU386" s="500"/>
      <c r="IV386" s="500"/>
      <c r="IW386" s="500"/>
      <c r="IX386" s="500"/>
      <c r="IY386" s="500"/>
      <c r="IZ386" s="500"/>
      <c r="JA386" s="500"/>
      <c r="JB386" s="500"/>
      <c r="JC386" s="500"/>
      <c r="JD386" s="500"/>
      <c r="JE386" s="500"/>
      <c r="JF386" s="500"/>
      <c r="JG386" s="500"/>
      <c r="JH386" s="500"/>
      <c r="JI386" s="500"/>
      <c r="JJ386" s="500"/>
      <c r="JK386" s="500"/>
    </row>
    <row r="387" ht="11.25" customHeight="1">
      <c r="A387" s="494"/>
      <c r="B387" s="494"/>
      <c r="C387" s="494"/>
      <c r="D387" s="501" t="s">
        <v>162</v>
      </c>
      <c r="E387" s="524"/>
      <c r="F387" s="525"/>
      <c r="G387" s="524"/>
      <c r="H387" s="526"/>
      <c r="I387" s="527"/>
      <c r="J387" s="528"/>
      <c r="K387" s="494"/>
      <c r="L387" s="494"/>
      <c r="M387" s="494"/>
      <c r="N387" s="494"/>
      <c r="O387" s="494"/>
      <c r="P387" s="494"/>
      <c r="Q387" s="494"/>
      <c r="R387" s="494"/>
      <c r="S387" s="494"/>
      <c r="T387" s="494"/>
      <c r="U387" s="501" t="s">
        <v>163</v>
      </c>
      <c r="V387" s="529">
        <v>-2.0</v>
      </c>
      <c r="W387" s="530">
        <v>1.0</v>
      </c>
      <c r="X387" s="494"/>
      <c r="Y387" s="494"/>
      <c r="Z387" s="494"/>
      <c r="AA387" s="496"/>
      <c r="AB387" s="494"/>
      <c r="AC387" s="498" t="s">
        <v>174</v>
      </c>
      <c r="AD387" s="536" t="s">
        <v>175</v>
      </c>
      <c r="AE387" s="536" t="s">
        <v>176</v>
      </c>
      <c r="AF387" s="537">
        <f>MAX(If(AE382+sum(AK384:AK385)&gt;12,20,AE382+sum(AK384:AK385)),2)</f>
        <v>2</v>
      </c>
      <c r="AG387" s="537" t="str">
        <f>"+"</f>
        <v>+</v>
      </c>
      <c r="AH387" s="537">
        <f>sum(AL384:AL385)</f>
        <v>0</v>
      </c>
      <c r="AI387" s="538" t="str">
        <f>"+"</f>
        <v>+</v>
      </c>
      <c r="AJ387" s="538">
        <f>AH387+IF(countIf(AD383:AD384,"PROSPIT")&gt;0,1,0)</f>
        <v>0</v>
      </c>
      <c r="AK387" s="539" t="str">
        <f>"+"</f>
        <v>+</v>
      </c>
      <c r="AL387" s="539">
        <f>AH387+IF(countIf(AD383:AD384,"DERSE")&gt;0,1,0)</f>
        <v>0</v>
      </c>
      <c r="AM387" s="494"/>
      <c r="AN387" s="499" t="s">
        <v>136</v>
      </c>
      <c r="AO387" s="500"/>
      <c r="AQ387" s="494">
        <f>0+Countif(AD383:AD384,"CANINE")</f>
        <v>0</v>
      </c>
      <c r="AR387" s="499">
        <f>(COUNTIF(AQ387:AQ421,"&gt;0")-1)*2</f>
        <v>-2</v>
      </c>
      <c r="AS387" s="494">
        <f>8+countIf(AD383:AD384, "LIGHTWEIGHT")*2</f>
        <v>8</v>
      </c>
      <c r="AT387" s="494"/>
      <c r="AU387" s="498" t="s">
        <v>177</v>
      </c>
      <c r="AV387" s="495">
        <f>If(AE382+AR387&gt;=AS387,MAX(AS387-AE382,0),AR387)</f>
        <v>-2</v>
      </c>
      <c r="AW387" s="499">
        <v>0.0</v>
      </c>
      <c r="AX387" s="494"/>
      <c r="AY387" s="494"/>
      <c r="AZ387" s="792"/>
      <c r="BA387" s="500"/>
      <c r="BB387" s="500"/>
      <c r="BC387" s="500"/>
      <c r="BD387" s="500"/>
      <c r="BE387" s="500"/>
      <c r="BF387" s="500"/>
      <c r="BG387" s="500"/>
      <c r="BH387" s="500"/>
      <c r="BI387" s="500"/>
      <c r="BJ387" s="500"/>
      <c r="BK387" s="500"/>
      <c r="BL387" s="500"/>
      <c r="BM387" s="500"/>
      <c r="BN387" s="500"/>
      <c r="BO387" s="500"/>
      <c r="BP387" s="500"/>
      <c r="BQ387" s="500"/>
      <c r="BR387" s="500"/>
      <c r="BS387" s="500"/>
      <c r="BT387" s="500"/>
      <c r="BU387" s="500"/>
      <c r="BV387" s="500"/>
      <c r="BW387" s="500"/>
      <c r="BX387" s="500"/>
      <c r="BY387" s="500"/>
      <c r="BZ387" s="500"/>
      <c r="CA387" s="500"/>
      <c r="CB387" s="500"/>
      <c r="CC387" s="500"/>
      <c r="CD387" s="500"/>
      <c r="CE387" s="500"/>
      <c r="CF387" s="500"/>
      <c r="CG387" s="500"/>
      <c r="CH387" s="500"/>
      <c r="CI387" s="500"/>
      <c r="CJ387" s="500"/>
      <c r="CK387" s="500"/>
      <c r="CL387" s="500"/>
      <c r="CM387" s="500"/>
      <c r="CN387" s="500"/>
      <c r="CO387" s="500"/>
      <c r="CP387" s="500"/>
      <c r="CQ387" s="500"/>
      <c r="CR387" s="500"/>
      <c r="CS387" s="500"/>
      <c r="CT387" s="500"/>
      <c r="CU387" s="500"/>
      <c r="CV387" s="500"/>
      <c r="CW387" s="500"/>
      <c r="CX387" s="500"/>
      <c r="CY387" s="500"/>
      <c r="CZ387" s="500"/>
      <c r="DA387" s="500"/>
      <c r="DB387" s="500"/>
      <c r="DC387" s="500"/>
      <c r="DD387" s="500"/>
      <c r="DE387" s="500"/>
      <c r="DF387" s="500"/>
      <c r="DG387" s="500"/>
      <c r="DH387" s="500"/>
      <c r="DI387" s="500"/>
      <c r="DJ387" s="500"/>
      <c r="DK387" s="500"/>
      <c r="DL387" s="500"/>
      <c r="DM387" s="500"/>
      <c r="DN387" s="500"/>
      <c r="DO387" s="500"/>
      <c r="DP387" s="500"/>
      <c r="DQ387" s="500"/>
      <c r="DR387" s="500"/>
      <c r="DS387" s="500"/>
      <c r="DT387" s="500"/>
      <c r="DU387" s="500"/>
      <c r="DV387" s="500"/>
      <c r="DW387" s="500"/>
      <c r="DX387" s="500"/>
      <c r="DY387" s="500"/>
      <c r="DZ387" s="500"/>
      <c r="EA387" s="500"/>
      <c r="EB387" s="500"/>
      <c r="EC387" s="500"/>
      <c r="ED387" s="500"/>
      <c r="EE387" s="500"/>
      <c r="EF387" s="500"/>
      <c r="EG387" s="500"/>
      <c r="EH387" s="500"/>
      <c r="EI387" s="500"/>
      <c r="EJ387" s="500"/>
      <c r="EK387" s="500"/>
      <c r="EL387" s="500"/>
      <c r="EM387" s="500"/>
      <c r="EN387" s="500"/>
      <c r="EO387" s="500"/>
      <c r="EP387" s="500"/>
      <c r="EQ387" s="500"/>
      <c r="ER387" s="500"/>
      <c r="ES387" s="500"/>
      <c r="ET387" s="500"/>
      <c r="EU387" s="500"/>
      <c r="EV387" s="500"/>
      <c r="EW387" s="500"/>
      <c r="EX387" s="500"/>
      <c r="EY387" s="500"/>
      <c r="EZ387" s="500"/>
      <c r="FA387" s="500"/>
      <c r="FB387" s="500"/>
      <c r="FC387" s="500"/>
      <c r="FD387" s="500"/>
      <c r="FE387" s="500"/>
      <c r="FF387" s="500"/>
      <c r="FG387" s="500"/>
      <c r="FH387" s="500"/>
      <c r="FI387" s="500"/>
      <c r="FJ387" s="500"/>
      <c r="FK387" s="500"/>
      <c r="FL387" s="500"/>
      <c r="FM387" s="500"/>
      <c r="FN387" s="500"/>
      <c r="FO387" s="500"/>
      <c r="FP387" s="500"/>
      <c r="FQ387" s="500"/>
      <c r="FR387" s="500"/>
      <c r="FS387" s="500"/>
      <c r="FT387" s="500"/>
      <c r="FU387" s="500"/>
      <c r="FV387" s="500"/>
      <c r="FW387" s="500"/>
      <c r="FX387" s="500"/>
      <c r="FY387" s="500"/>
      <c r="FZ387" s="500"/>
      <c r="GA387" s="500"/>
      <c r="GB387" s="500"/>
      <c r="GC387" s="500"/>
      <c r="GD387" s="500"/>
      <c r="GE387" s="500"/>
      <c r="GF387" s="500"/>
      <c r="GG387" s="500"/>
      <c r="GH387" s="500"/>
      <c r="GI387" s="500"/>
      <c r="GJ387" s="500"/>
      <c r="GK387" s="500"/>
      <c r="GL387" s="500"/>
      <c r="GM387" s="500"/>
      <c r="GN387" s="500"/>
      <c r="GO387" s="500"/>
      <c r="GP387" s="500"/>
      <c r="GQ387" s="500"/>
      <c r="GR387" s="500"/>
      <c r="GS387" s="500"/>
      <c r="GT387" s="500"/>
      <c r="GU387" s="500"/>
      <c r="GV387" s="500"/>
      <c r="GW387" s="500"/>
      <c r="GX387" s="500"/>
      <c r="GY387" s="500"/>
      <c r="GZ387" s="500"/>
      <c r="HA387" s="500"/>
      <c r="HB387" s="500"/>
      <c r="HC387" s="500"/>
      <c r="HD387" s="500"/>
      <c r="HE387" s="500"/>
      <c r="HF387" s="500"/>
      <c r="HG387" s="500"/>
      <c r="HH387" s="500"/>
      <c r="HI387" s="500"/>
      <c r="HJ387" s="500"/>
      <c r="HK387" s="500"/>
      <c r="HL387" s="500"/>
      <c r="HM387" s="500"/>
      <c r="HN387" s="500"/>
      <c r="HO387" s="500"/>
      <c r="HP387" s="500"/>
      <c r="HQ387" s="500"/>
      <c r="HR387" s="500"/>
      <c r="HS387" s="500"/>
      <c r="HT387" s="500"/>
      <c r="HU387" s="500"/>
      <c r="HV387" s="500"/>
      <c r="HW387" s="500"/>
      <c r="HX387" s="500"/>
      <c r="HY387" s="500"/>
      <c r="HZ387" s="500"/>
      <c r="IA387" s="500"/>
      <c r="IB387" s="500"/>
      <c r="IC387" s="500"/>
      <c r="ID387" s="500"/>
      <c r="IE387" s="500"/>
      <c r="IF387" s="500"/>
      <c r="IG387" s="500"/>
      <c r="IH387" s="500"/>
      <c r="II387" s="500"/>
      <c r="IJ387" s="500"/>
      <c r="IK387" s="500"/>
      <c r="IL387" s="500"/>
      <c r="IM387" s="500"/>
      <c r="IN387" s="500"/>
      <c r="IO387" s="500"/>
      <c r="IP387" s="500"/>
      <c r="IQ387" s="500"/>
      <c r="IR387" s="500"/>
      <c r="IS387" s="500"/>
      <c r="IT387" s="500"/>
      <c r="IU387" s="500"/>
      <c r="IV387" s="500"/>
      <c r="IW387" s="500"/>
      <c r="IX387" s="500"/>
      <c r="IY387" s="500"/>
      <c r="IZ387" s="500"/>
      <c r="JA387" s="500"/>
      <c r="JB387" s="500"/>
      <c r="JC387" s="500"/>
      <c r="JD387" s="500"/>
      <c r="JE387" s="500"/>
      <c r="JF387" s="500"/>
      <c r="JG387" s="500"/>
      <c r="JH387" s="500"/>
      <c r="JI387" s="500"/>
      <c r="JJ387" s="500"/>
      <c r="JK387" s="500"/>
    </row>
    <row r="388" ht="11.25" customHeight="1">
      <c r="A388" s="494"/>
      <c r="B388" s="494"/>
      <c r="C388" s="494"/>
      <c r="D388" s="494"/>
      <c r="E388" s="494"/>
      <c r="F388" s="494"/>
      <c r="G388" s="494"/>
      <c r="H388" s="494"/>
      <c r="I388" s="494"/>
      <c r="J388" s="494"/>
      <c r="K388" s="494"/>
      <c r="L388" s="494"/>
      <c r="M388" s="494"/>
      <c r="N388" s="494"/>
      <c r="O388" s="494"/>
      <c r="P388" s="494"/>
      <c r="Q388" s="494"/>
      <c r="R388" s="494"/>
      <c r="S388" s="494"/>
      <c r="T388" s="494"/>
      <c r="U388" s="501" t="s">
        <v>164</v>
      </c>
      <c r="V388" s="531">
        <f>if(F389&lt;=10,2,0)</f>
        <v>2</v>
      </c>
      <c r="W388" s="532">
        <v>-1.0</v>
      </c>
      <c r="X388" s="494"/>
      <c r="Y388" s="494"/>
      <c r="Z388" s="494"/>
      <c r="AA388" s="524"/>
      <c r="AB388" s="525"/>
      <c r="AC388" s="796" t="str">
        <f>IF(countIf(AD383:AD384,"META")&gt;0," + ",if(AD388="",""," + "))</f>
        <v/>
      </c>
      <c r="AD388" s="541" t="str">
        <f>IF(countIf(AD383:AD384,"META")&gt;0,"",AD382)</f>
        <v/>
      </c>
      <c r="AE388" s="542" t="str">
        <f>IF(countIf(AD383:AD384,"META")&gt;0,"",if(AD388="","","d"))</f>
        <v/>
      </c>
      <c r="AF388" s="543" t="str">
        <f>IF(countIf(AD383:AD384,"META")&gt;0,AF387/2+1,IF(AD388&lt;&gt;"",AF387,""))</f>
        <v/>
      </c>
      <c r="AG388" s="544" t="str">
        <f>IF(AH387&gt;0,"+","")</f>
        <v/>
      </c>
      <c r="AH388" s="543" t="str">
        <f>if(AH387=0,"",AH387)</f>
        <v/>
      </c>
      <c r="AI388" s="545" t="str">
        <f>CONCATENATE( If(countIf(AD383:AD384,"DRACONIC")&gt;0,"+1d2",""),IF(AJ387&gt;0,"+",""))</f>
        <v/>
      </c>
      <c r="AJ388" s="546" t="str">
        <f>if(AJ387=0,"",AJ387)</f>
        <v/>
      </c>
      <c r="AK388" s="547" t="str">
        <f>CONCATENATE( If(countIf(AD383:AD384,"DRACONIC")&gt;0,"+1d2",""),IF(AL387&gt;0,"+",""))</f>
        <v/>
      </c>
      <c r="AL388" s="548" t="str">
        <f>if(AL387=0,"",AL387)</f>
        <v/>
      </c>
      <c r="AM388" s="525"/>
      <c r="AN388" s="516">
        <f>AF387/2+1+AH387</f>
        <v>2</v>
      </c>
      <c r="AO388" s="526"/>
      <c r="AP388" s="637"/>
      <c r="AQ388" s="525">
        <f>0-COUNTIF(AD383:AD384,"FELINE")</f>
        <v>0</v>
      </c>
      <c r="AR388" s="797">
        <f>(COUNTIF(AQ387:AQ421,"&lt;0")-1)*2</f>
        <v>-2</v>
      </c>
      <c r="AS388" s="525">
        <f>8+countIf(AD383:AD384, "LIGHTWEIGHT")*2</f>
        <v>8</v>
      </c>
      <c r="AT388" s="525"/>
      <c r="AU388" s="798" t="s">
        <v>178</v>
      </c>
      <c r="AV388" s="527">
        <f>If(AE382+AR388&gt;=AS388,MAX(AS388-AE382,0),AR388)</f>
        <v>-2</v>
      </c>
      <c r="AW388" s="797">
        <v>0.0</v>
      </c>
      <c r="AX388" s="525"/>
      <c r="AY388" s="525"/>
      <c r="AZ388" s="799"/>
      <c r="BA388" s="500"/>
      <c r="BB388" s="500"/>
      <c r="BC388" s="500"/>
      <c r="BD388" s="500"/>
      <c r="BE388" s="500"/>
      <c r="BF388" s="500"/>
      <c r="BG388" s="500"/>
      <c r="BH388" s="500"/>
      <c r="BI388" s="500"/>
      <c r="BJ388" s="500"/>
      <c r="BK388" s="500"/>
      <c r="BL388" s="500"/>
      <c r="BM388" s="500"/>
      <c r="BN388" s="500"/>
      <c r="BO388" s="500"/>
      <c r="BP388" s="500"/>
      <c r="BQ388" s="500"/>
      <c r="BR388" s="500"/>
      <c r="BS388" s="500"/>
      <c r="BT388" s="500"/>
      <c r="BU388" s="500"/>
      <c r="BV388" s="500"/>
      <c r="BW388" s="500"/>
      <c r="BX388" s="500"/>
      <c r="BY388" s="500"/>
      <c r="BZ388" s="500"/>
      <c r="CA388" s="500"/>
      <c r="CB388" s="500"/>
      <c r="CC388" s="500"/>
      <c r="CD388" s="500"/>
      <c r="CE388" s="500"/>
      <c r="CF388" s="500"/>
      <c r="CG388" s="500"/>
      <c r="CH388" s="500"/>
      <c r="CI388" s="500"/>
      <c r="CJ388" s="500"/>
      <c r="CK388" s="500"/>
      <c r="CL388" s="500"/>
      <c r="CM388" s="500"/>
      <c r="CN388" s="500"/>
      <c r="CO388" s="500"/>
      <c r="CP388" s="500"/>
      <c r="CQ388" s="500"/>
      <c r="CR388" s="500"/>
      <c r="CS388" s="500"/>
      <c r="CT388" s="500"/>
      <c r="CU388" s="500"/>
      <c r="CV388" s="500"/>
      <c r="CW388" s="500"/>
      <c r="CX388" s="500"/>
      <c r="CY388" s="500"/>
      <c r="CZ388" s="500"/>
      <c r="DA388" s="500"/>
      <c r="DB388" s="500"/>
      <c r="DC388" s="500"/>
      <c r="DD388" s="500"/>
      <c r="DE388" s="500"/>
      <c r="DF388" s="500"/>
      <c r="DG388" s="500"/>
      <c r="DH388" s="500"/>
      <c r="DI388" s="500"/>
      <c r="DJ388" s="500"/>
      <c r="DK388" s="500"/>
      <c r="DL388" s="500"/>
      <c r="DM388" s="500"/>
      <c r="DN388" s="500"/>
      <c r="DO388" s="500"/>
      <c r="DP388" s="500"/>
      <c r="DQ388" s="500"/>
      <c r="DR388" s="500"/>
      <c r="DS388" s="500"/>
      <c r="DT388" s="500"/>
      <c r="DU388" s="500"/>
      <c r="DV388" s="500"/>
      <c r="DW388" s="500"/>
      <c r="DX388" s="500"/>
      <c r="DY388" s="500"/>
      <c r="DZ388" s="500"/>
      <c r="EA388" s="500"/>
      <c r="EB388" s="500"/>
      <c r="EC388" s="500"/>
      <c r="ED388" s="500"/>
      <c r="EE388" s="500"/>
      <c r="EF388" s="500"/>
      <c r="EG388" s="500"/>
      <c r="EH388" s="500"/>
      <c r="EI388" s="500"/>
      <c r="EJ388" s="500"/>
      <c r="EK388" s="500"/>
      <c r="EL388" s="500"/>
      <c r="EM388" s="500"/>
      <c r="EN388" s="500"/>
      <c r="EO388" s="500"/>
      <c r="EP388" s="500"/>
      <c r="EQ388" s="500"/>
      <c r="ER388" s="500"/>
      <c r="ES388" s="500"/>
      <c r="ET388" s="500"/>
      <c r="EU388" s="500"/>
      <c r="EV388" s="500"/>
      <c r="EW388" s="500"/>
      <c r="EX388" s="500"/>
      <c r="EY388" s="500"/>
      <c r="EZ388" s="500"/>
      <c r="FA388" s="500"/>
      <c r="FB388" s="500"/>
      <c r="FC388" s="500"/>
      <c r="FD388" s="500"/>
      <c r="FE388" s="500"/>
      <c r="FF388" s="500"/>
      <c r="FG388" s="500"/>
      <c r="FH388" s="500"/>
      <c r="FI388" s="500"/>
      <c r="FJ388" s="500"/>
      <c r="FK388" s="500"/>
      <c r="FL388" s="500"/>
      <c r="FM388" s="500"/>
      <c r="FN388" s="500"/>
      <c r="FO388" s="500"/>
      <c r="FP388" s="500"/>
      <c r="FQ388" s="500"/>
      <c r="FR388" s="500"/>
      <c r="FS388" s="500"/>
      <c r="FT388" s="500"/>
      <c r="FU388" s="500"/>
      <c r="FV388" s="500"/>
      <c r="FW388" s="500"/>
      <c r="FX388" s="500"/>
      <c r="FY388" s="500"/>
      <c r="FZ388" s="500"/>
      <c r="GA388" s="500"/>
      <c r="GB388" s="500"/>
      <c r="GC388" s="500"/>
      <c r="GD388" s="500"/>
      <c r="GE388" s="500"/>
      <c r="GF388" s="500"/>
      <c r="GG388" s="500"/>
      <c r="GH388" s="500"/>
      <c r="GI388" s="500"/>
      <c r="GJ388" s="500"/>
      <c r="GK388" s="500"/>
      <c r="GL388" s="500"/>
      <c r="GM388" s="500"/>
      <c r="GN388" s="500"/>
      <c r="GO388" s="500"/>
      <c r="GP388" s="500"/>
      <c r="GQ388" s="500"/>
      <c r="GR388" s="500"/>
      <c r="GS388" s="500"/>
      <c r="GT388" s="500"/>
      <c r="GU388" s="500"/>
      <c r="GV388" s="500"/>
      <c r="GW388" s="500"/>
      <c r="GX388" s="500"/>
      <c r="GY388" s="500"/>
      <c r="GZ388" s="500"/>
      <c r="HA388" s="500"/>
      <c r="HB388" s="500"/>
      <c r="HC388" s="500"/>
      <c r="HD388" s="500"/>
      <c r="HE388" s="500"/>
      <c r="HF388" s="500"/>
      <c r="HG388" s="500"/>
      <c r="HH388" s="500"/>
      <c r="HI388" s="500"/>
      <c r="HJ388" s="500"/>
      <c r="HK388" s="500"/>
      <c r="HL388" s="500"/>
      <c r="HM388" s="500"/>
      <c r="HN388" s="500"/>
      <c r="HO388" s="500"/>
      <c r="HP388" s="500"/>
      <c r="HQ388" s="500"/>
      <c r="HR388" s="500"/>
      <c r="HS388" s="500"/>
      <c r="HT388" s="500"/>
      <c r="HU388" s="500"/>
      <c r="HV388" s="500"/>
      <c r="HW388" s="500"/>
      <c r="HX388" s="500"/>
      <c r="HY388" s="500"/>
      <c r="HZ388" s="500"/>
      <c r="IA388" s="500"/>
      <c r="IB388" s="500"/>
      <c r="IC388" s="500"/>
      <c r="ID388" s="500"/>
      <c r="IE388" s="500"/>
      <c r="IF388" s="500"/>
      <c r="IG388" s="500"/>
      <c r="IH388" s="500"/>
      <c r="II388" s="500"/>
      <c r="IJ388" s="500"/>
      <c r="IK388" s="500"/>
      <c r="IL388" s="500"/>
      <c r="IM388" s="500"/>
      <c r="IN388" s="500"/>
      <c r="IO388" s="500"/>
      <c r="IP388" s="500"/>
      <c r="IQ388" s="500"/>
      <c r="IR388" s="500"/>
      <c r="IS388" s="500"/>
      <c r="IT388" s="500"/>
      <c r="IU388" s="500"/>
      <c r="IV388" s="500"/>
      <c r="IW388" s="500"/>
      <c r="IX388" s="500"/>
      <c r="IY388" s="500"/>
      <c r="IZ388" s="500"/>
      <c r="JA388" s="500"/>
      <c r="JB388" s="500"/>
      <c r="JC388" s="500"/>
      <c r="JD388" s="500"/>
      <c r="JE388" s="500"/>
      <c r="JF388" s="500"/>
      <c r="JG388" s="500"/>
      <c r="JH388" s="500"/>
      <c r="JI388" s="500"/>
      <c r="JJ388" s="500"/>
      <c r="JK388" s="500"/>
    </row>
    <row r="389" ht="11.25" customHeight="1">
      <c r="A389" s="494"/>
      <c r="B389" s="494"/>
      <c r="C389" s="494"/>
      <c r="D389" s="498" t="s">
        <v>165</v>
      </c>
      <c r="E389" s="505" t="str">
        <f>IFERROR(__xludf.DUMMYFUNCTION("IfError(split(VLOOKUP(J378,Under_Lookup,31,FALSE),""d""))"),"")</f>
        <v/>
      </c>
      <c r="F389" s="515"/>
      <c r="G389" s="494"/>
      <c r="H389" s="494"/>
      <c r="I389" s="494"/>
      <c r="J389" s="533" t="s">
        <v>166</v>
      </c>
      <c r="K389" s="499" t="s">
        <v>167</v>
      </c>
      <c r="L389" s="494"/>
      <c r="M389" s="494"/>
      <c r="N389" s="494"/>
      <c r="O389" s="494"/>
      <c r="P389" s="494"/>
      <c r="Q389" s="494"/>
      <c r="R389" s="494"/>
      <c r="S389" s="494"/>
      <c r="T389" s="494"/>
      <c r="U389" s="501" t="s">
        <v>168</v>
      </c>
      <c r="V389" s="534">
        <v>0.0</v>
      </c>
      <c r="W389" s="532">
        <f>if(F382&gt;=F389,1,0)</f>
        <v>1</v>
      </c>
      <c r="X389" s="494"/>
      <c r="Y389" s="494"/>
      <c r="Z389" s="494"/>
      <c r="AA389" s="494"/>
      <c r="AB389" s="494"/>
      <c r="AC389" s="786" t="s">
        <v>207</v>
      </c>
      <c r="AD389" s="540"/>
      <c r="AE389" s="494"/>
      <c r="AF389" s="494"/>
      <c r="AG389" s="494"/>
      <c r="AH389" s="494"/>
      <c r="AI389" s="494"/>
      <c r="AJ389" s="494"/>
      <c r="AK389" s="494"/>
      <c r="AL389" s="578"/>
      <c r="AM389" s="578"/>
      <c r="AN389" s="578"/>
      <c r="AO389" s="578"/>
      <c r="AP389" s="578"/>
      <c r="AQ389" s="578"/>
      <c r="AR389" s="578"/>
      <c r="AS389" s="578"/>
      <c r="AT389" s="578"/>
      <c r="AU389" s="578"/>
      <c r="AV389" s="578"/>
      <c r="AW389" s="578"/>
      <c r="AY389" s="494"/>
      <c r="BA389" s="500"/>
      <c r="BB389" s="500"/>
      <c r="BC389" s="500"/>
      <c r="BD389" s="500"/>
      <c r="BE389" s="500"/>
      <c r="BF389" s="500"/>
      <c r="BG389" s="500"/>
      <c r="BH389" s="500"/>
      <c r="BI389" s="500"/>
      <c r="BJ389" s="500"/>
      <c r="BK389" s="500"/>
      <c r="BL389" s="500"/>
      <c r="BM389" s="500"/>
      <c r="BN389" s="500"/>
      <c r="BO389" s="500"/>
      <c r="BP389" s="500"/>
      <c r="BQ389" s="500"/>
      <c r="BR389" s="500"/>
      <c r="BS389" s="500"/>
      <c r="BT389" s="500"/>
      <c r="BU389" s="500"/>
      <c r="BV389" s="500"/>
      <c r="BW389" s="500"/>
      <c r="BX389" s="500"/>
      <c r="BY389" s="500"/>
      <c r="BZ389" s="500"/>
      <c r="CA389" s="500"/>
      <c r="CB389" s="500"/>
      <c r="CC389" s="500"/>
      <c r="CD389" s="500"/>
      <c r="CE389" s="500"/>
      <c r="CF389" s="500"/>
      <c r="CG389" s="500"/>
      <c r="CH389" s="500"/>
      <c r="CI389" s="500"/>
      <c r="CJ389" s="500"/>
      <c r="CK389" s="500"/>
      <c r="CL389" s="500"/>
      <c r="CM389" s="500"/>
      <c r="CN389" s="500"/>
      <c r="CO389" s="500"/>
      <c r="CP389" s="500"/>
      <c r="CQ389" s="500"/>
      <c r="CR389" s="500"/>
      <c r="CS389" s="500"/>
      <c r="CT389" s="500"/>
      <c r="CU389" s="500"/>
      <c r="CV389" s="500"/>
      <c r="CW389" s="500"/>
      <c r="CX389" s="500"/>
      <c r="CY389" s="500"/>
      <c r="CZ389" s="500"/>
      <c r="DA389" s="500"/>
      <c r="DB389" s="500"/>
      <c r="DC389" s="500"/>
      <c r="DD389" s="500"/>
      <c r="DE389" s="500"/>
      <c r="DF389" s="500"/>
      <c r="DG389" s="500"/>
      <c r="DH389" s="500"/>
      <c r="DI389" s="500"/>
      <c r="DJ389" s="500"/>
      <c r="DK389" s="500"/>
      <c r="DL389" s="500"/>
      <c r="DM389" s="500"/>
      <c r="DN389" s="500"/>
      <c r="DO389" s="500"/>
      <c r="DP389" s="500"/>
      <c r="DQ389" s="500"/>
      <c r="DR389" s="500"/>
      <c r="DS389" s="500"/>
      <c r="DT389" s="500"/>
      <c r="DU389" s="500"/>
      <c r="DV389" s="500"/>
      <c r="DW389" s="500"/>
      <c r="DX389" s="500"/>
      <c r="DY389" s="500"/>
      <c r="DZ389" s="500"/>
      <c r="EA389" s="500"/>
      <c r="EB389" s="500"/>
      <c r="EC389" s="500"/>
      <c r="ED389" s="500"/>
      <c r="EE389" s="500"/>
      <c r="EF389" s="500"/>
      <c r="EG389" s="500"/>
      <c r="EH389" s="500"/>
      <c r="EI389" s="500"/>
      <c r="EJ389" s="500"/>
      <c r="EK389" s="500"/>
      <c r="EL389" s="500"/>
      <c r="EM389" s="500"/>
      <c r="EN389" s="500"/>
      <c r="EO389" s="500"/>
      <c r="EP389" s="500"/>
      <c r="EQ389" s="500"/>
      <c r="ER389" s="500"/>
      <c r="ES389" s="500"/>
      <c r="ET389" s="500"/>
      <c r="EU389" s="500"/>
      <c r="EV389" s="500"/>
      <c r="EW389" s="500"/>
      <c r="EX389" s="500"/>
      <c r="EY389" s="500"/>
      <c r="EZ389" s="500"/>
      <c r="FA389" s="500"/>
      <c r="FB389" s="500"/>
      <c r="FC389" s="500"/>
      <c r="FD389" s="500"/>
      <c r="FE389" s="500"/>
      <c r="FF389" s="500"/>
      <c r="FG389" s="500"/>
      <c r="FH389" s="500"/>
      <c r="FI389" s="500"/>
      <c r="FJ389" s="500"/>
      <c r="FK389" s="500"/>
      <c r="FL389" s="500"/>
      <c r="FM389" s="500"/>
      <c r="FN389" s="500"/>
      <c r="FO389" s="500"/>
      <c r="FP389" s="500"/>
      <c r="FQ389" s="500"/>
      <c r="FR389" s="500"/>
      <c r="FS389" s="500"/>
      <c r="FT389" s="500"/>
      <c r="FU389" s="500"/>
      <c r="FV389" s="500"/>
      <c r="FW389" s="500"/>
      <c r="FX389" s="500"/>
      <c r="FY389" s="500"/>
      <c r="FZ389" s="500"/>
      <c r="GA389" s="500"/>
      <c r="GB389" s="500"/>
      <c r="GC389" s="500"/>
      <c r="GD389" s="500"/>
      <c r="GE389" s="500"/>
      <c r="GF389" s="500"/>
      <c r="GG389" s="500"/>
      <c r="GH389" s="500"/>
      <c r="GI389" s="500"/>
      <c r="GJ389" s="500"/>
      <c r="GK389" s="500"/>
      <c r="GL389" s="500"/>
      <c r="GM389" s="500"/>
      <c r="GN389" s="500"/>
      <c r="GO389" s="500"/>
      <c r="GP389" s="500"/>
      <c r="GQ389" s="500"/>
      <c r="GR389" s="500"/>
      <c r="GS389" s="500"/>
      <c r="GT389" s="500"/>
      <c r="GU389" s="500"/>
      <c r="GV389" s="500"/>
      <c r="GW389" s="500"/>
      <c r="GX389" s="500"/>
      <c r="GY389" s="500"/>
      <c r="GZ389" s="500"/>
      <c r="HA389" s="500"/>
      <c r="HB389" s="500"/>
      <c r="HC389" s="500"/>
      <c r="HD389" s="500"/>
      <c r="HE389" s="500"/>
      <c r="HF389" s="500"/>
      <c r="HG389" s="500"/>
      <c r="HH389" s="500"/>
      <c r="HI389" s="500"/>
      <c r="HJ389" s="500"/>
      <c r="HK389" s="500"/>
      <c r="HL389" s="500"/>
      <c r="HM389" s="500"/>
      <c r="HN389" s="500"/>
      <c r="HO389" s="500"/>
      <c r="HP389" s="500"/>
      <c r="HQ389" s="500"/>
      <c r="HR389" s="500"/>
      <c r="HS389" s="500"/>
      <c r="HT389" s="500"/>
      <c r="HU389" s="500"/>
      <c r="HV389" s="500"/>
      <c r="HW389" s="500"/>
      <c r="HX389" s="500"/>
      <c r="HY389" s="500"/>
      <c r="HZ389" s="500"/>
      <c r="IA389" s="500"/>
      <c r="IB389" s="500"/>
      <c r="IC389" s="500"/>
      <c r="ID389" s="500"/>
      <c r="IE389" s="500"/>
      <c r="IF389" s="500"/>
      <c r="IG389" s="500"/>
      <c r="IH389" s="500"/>
      <c r="II389" s="500"/>
      <c r="IJ389" s="500"/>
      <c r="IK389" s="500"/>
      <c r="IL389" s="500"/>
      <c r="IM389" s="500"/>
      <c r="IN389" s="500"/>
      <c r="IO389" s="500"/>
      <c r="IP389" s="500"/>
      <c r="IQ389" s="500"/>
      <c r="IR389" s="500"/>
      <c r="IS389" s="500"/>
      <c r="IT389" s="500"/>
      <c r="IU389" s="500"/>
      <c r="IV389" s="500"/>
      <c r="IW389" s="500"/>
      <c r="IX389" s="500"/>
      <c r="IY389" s="500"/>
      <c r="IZ389" s="500"/>
      <c r="JA389" s="500"/>
      <c r="JB389" s="500"/>
      <c r="JC389" s="500"/>
      <c r="JD389" s="500"/>
      <c r="JE389" s="500"/>
      <c r="JF389" s="500"/>
      <c r="JG389" s="500"/>
      <c r="JH389" s="500"/>
      <c r="JI389" s="500"/>
      <c r="JJ389" s="500"/>
      <c r="JK389" s="500"/>
    </row>
    <row r="390" ht="11.25" customHeight="1">
      <c r="A390" s="494"/>
      <c r="B390" s="494"/>
      <c r="C390" s="494"/>
      <c r="D390" s="498" t="s">
        <v>169</v>
      </c>
      <c r="E390" s="494" t="str">
        <f>VLOOKUP(J379,Proto_Lookup,3,FALSE)</f>
        <v>GENERIC</v>
      </c>
      <c r="F390" s="494"/>
      <c r="G390" s="494"/>
      <c r="H390" s="494"/>
      <c r="I390" s="494"/>
      <c r="J390" s="509">
        <f>ifError(VLOOKUP(E390,U387:V394,2,FALSE),0)</f>
        <v>0</v>
      </c>
      <c r="K390" s="535">
        <f>ifError(VLOOKUP(E390,U387:W394,3,FALSE),0)</f>
        <v>0</v>
      </c>
      <c r="L390" s="494"/>
      <c r="M390" s="494"/>
      <c r="N390" s="494"/>
      <c r="O390" s="494"/>
      <c r="P390" s="494"/>
      <c r="Q390" s="494"/>
      <c r="R390" s="494"/>
      <c r="S390" s="494"/>
      <c r="T390" s="494"/>
      <c r="U390" s="501" t="s">
        <v>170</v>
      </c>
      <c r="V390" s="534">
        <v>0.0</v>
      </c>
      <c r="W390" s="532">
        <f>if(F383&gt;=F389,1,0)</f>
        <v>1</v>
      </c>
      <c r="X390" s="494"/>
      <c r="Y390" s="494"/>
      <c r="Z390" s="494"/>
      <c r="AA390" s="507"/>
      <c r="AB390" s="535"/>
      <c r="AC390" s="787" t="s">
        <v>199</v>
      </c>
      <c r="AD390" s="788" t="str">
        <f>IFERROR(__xludf.DUMMYFUNCTION("split(regexReplace(TO_TEXT( NPCs!AC413), ""(.)"", ""$1_""), ""_"")"),"#VALUE!")</f>
        <v>#VALUE!</v>
      </c>
      <c r="AE390" s="514"/>
      <c r="AF390" s="514"/>
      <c r="AG390" s="514"/>
      <c r="AH390" s="514"/>
      <c r="AI390" s="514"/>
      <c r="AJ390" s="514"/>
      <c r="AK390" s="515"/>
      <c r="AL390" s="535"/>
      <c r="AM390" s="535"/>
      <c r="AN390" s="535"/>
      <c r="AO390" s="535"/>
      <c r="AP390" s="535"/>
      <c r="AQ390" s="535"/>
      <c r="AR390" s="535"/>
      <c r="AS390" s="535"/>
      <c r="AT390" s="535"/>
      <c r="AU390" s="535"/>
      <c r="AV390" s="535"/>
      <c r="AW390" s="535"/>
      <c r="AX390" s="535"/>
      <c r="AY390" s="535"/>
      <c r="AZ390" s="509"/>
      <c r="BA390" s="500"/>
      <c r="BB390" s="500"/>
      <c r="BC390" s="500"/>
      <c r="BD390" s="500"/>
      <c r="BE390" s="500"/>
      <c r="BF390" s="500"/>
      <c r="BG390" s="500"/>
      <c r="BH390" s="500"/>
      <c r="BI390" s="500"/>
      <c r="BJ390" s="500"/>
      <c r="BK390" s="500"/>
      <c r="BL390" s="500"/>
      <c r="BM390" s="500"/>
      <c r="BN390" s="500"/>
      <c r="BO390" s="500"/>
      <c r="BP390" s="500"/>
      <c r="BQ390" s="500"/>
      <c r="BR390" s="500"/>
      <c r="BS390" s="500"/>
      <c r="BT390" s="500"/>
      <c r="BU390" s="500"/>
      <c r="BV390" s="500"/>
      <c r="BW390" s="500"/>
      <c r="BX390" s="500"/>
      <c r="BY390" s="500"/>
      <c r="BZ390" s="500"/>
      <c r="CA390" s="500"/>
      <c r="CB390" s="500"/>
      <c r="CC390" s="500"/>
      <c r="CD390" s="500"/>
      <c r="CE390" s="500"/>
      <c r="CF390" s="500"/>
      <c r="CG390" s="500"/>
      <c r="CH390" s="500"/>
      <c r="CI390" s="500"/>
      <c r="CJ390" s="500"/>
      <c r="CK390" s="500"/>
      <c r="CL390" s="500"/>
      <c r="CM390" s="500"/>
      <c r="CN390" s="500"/>
      <c r="CO390" s="500"/>
      <c r="CP390" s="500"/>
      <c r="CQ390" s="500"/>
      <c r="CR390" s="500"/>
      <c r="CS390" s="500"/>
      <c r="CT390" s="500"/>
      <c r="CU390" s="500"/>
      <c r="CV390" s="500"/>
      <c r="CW390" s="500"/>
      <c r="CX390" s="500"/>
      <c r="CY390" s="500"/>
      <c r="CZ390" s="500"/>
      <c r="DA390" s="500"/>
      <c r="DB390" s="500"/>
      <c r="DC390" s="500"/>
      <c r="DD390" s="500"/>
      <c r="DE390" s="500"/>
      <c r="DF390" s="500"/>
      <c r="DG390" s="500"/>
      <c r="DH390" s="500"/>
      <c r="DI390" s="500"/>
      <c r="DJ390" s="500"/>
      <c r="DK390" s="500"/>
      <c r="DL390" s="500"/>
      <c r="DM390" s="500"/>
      <c r="DN390" s="500"/>
      <c r="DO390" s="500"/>
      <c r="DP390" s="500"/>
      <c r="DQ390" s="500"/>
      <c r="DR390" s="500"/>
      <c r="DS390" s="500"/>
      <c r="DT390" s="500"/>
      <c r="DU390" s="500"/>
      <c r="DV390" s="500"/>
      <c r="DW390" s="500"/>
      <c r="DX390" s="500"/>
      <c r="DY390" s="500"/>
      <c r="DZ390" s="500"/>
      <c r="EA390" s="500"/>
      <c r="EB390" s="500"/>
      <c r="EC390" s="500"/>
      <c r="ED390" s="500"/>
      <c r="EE390" s="500"/>
      <c r="EF390" s="500"/>
      <c r="EG390" s="500"/>
      <c r="EH390" s="500"/>
      <c r="EI390" s="500"/>
      <c r="EJ390" s="500"/>
      <c r="EK390" s="500"/>
      <c r="EL390" s="500"/>
      <c r="EM390" s="500"/>
      <c r="EN390" s="500"/>
      <c r="EO390" s="500"/>
      <c r="EP390" s="500"/>
      <c r="EQ390" s="500"/>
      <c r="ER390" s="500"/>
      <c r="ES390" s="500"/>
      <c r="ET390" s="500"/>
      <c r="EU390" s="500"/>
      <c r="EV390" s="500"/>
      <c r="EW390" s="500"/>
      <c r="EX390" s="500"/>
      <c r="EY390" s="500"/>
      <c r="EZ390" s="500"/>
      <c r="FA390" s="500"/>
      <c r="FB390" s="500"/>
      <c r="FC390" s="500"/>
      <c r="FD390" s="500"/>
      <c r="FE390" s="500"/>
      <c r="FF390" s="500"/>
      <c r="FG390" s="500"/>
      <c r="FH390" s="500"/>
      <c r="FI390" s="500"/>
      <c r="FJ390" s="500"/>
      <c r="FK390" s="500"/>
      <c r="FL390" s="500"/>
      <c r="FM390" s="500"/>
      <c r="FN390" s="500"/>
      <c r="FO390" s="500"/>
      <c r="FP390" s="500"/>
      <c r="FQ390" s="500"/>
      <c r="FR390" s="500"/>
      <c r="FS390" s="500"/>
      <c r="FT390" s="500"/>
      <c r="FU390" s="500"/>
      <c r="FV390" s="500"/>
      <c r="FW390" s="500"/>
      <c r="FX390" s="500"/>
      <c r="FY390" s="500"/>
      <c r="FZ390" s="500"/>
      <c r="GA390" s="500"/>
      <c r="GB390" s="500"/>
      <c r="GC390" s="500"/>
      <c r="GD390" s="500"/>
      <c r="GE390" s="500"/>
      <c r="GF390" s="500"/>
      <c r="GG390" s="500"/>
      <c r="GH390" s="500"/>
      <c r="GI390" s="500"/>
      <c r="GJ390" s="500"/>
      <c r="GK390" s="500"/>
      <c r="GL390" s="500"/>
      <c r="GM390" s="500"/>
      <c r="GN390" s="500"/>
      <c r="GO390" s="500"/>
      <c r="GP390" s="500"/>
      <c r="GQ390" s="500"/>
      <c r="GR390" s="500"/>
      <c r="GS390" s="500"/>
      <c r="GT390" s="500"/>
      <c r="GU390" s="500"/>
      <c r="GV390" s="500"/>
      <c r="GW390" s="500"/>
      <c r="GX390" s="500"/>
      <c r="GY390" s="500"/>
      <c r="GZ390" s="500"/>
      <c r="HA390" s="500"/>
      <c r="HB390" s="500"/>
      <c r="HC390" s="500"/>
      <c r="HD390" s="500"/>
      <c r="HE390" s="500"/>
      <c r="HF390" s="500"/>
      <c r="HG390" s="500"/>
      <c r="HH390" s="500"/>
      <c r="HI390" s="500"/>
      <c r="HJ390" s="500"/>
      <c r="HK390" s="500"/>
      <c r="HL390" s="500"/>
      <c r="HM390" s="500"/>
      <c r="HN390" s="500"/>
      <c r="HO390" s="500"/>
      <c r="HP390" s="500"/>
      <c r="HQ390" s="500"/>
      <c r="HR390" s="500"/>
      <c r="HS390" s="500"/>
      <c r="HT390" s="500"/>
      <c r="HU390" s="500"/>
      <c r="HV390" s="500"/>
      <c r="HW390" s="500"/>
      <c r="HX390" s="500"/>
      <c r="HY390" s="500"/>
      <c r="HZ390" s="500"/>
      <c r="IA390" s="500"/>
      <c r="IB390" s="500"/>
      <c r="IC390" s="500"/>
      <c r="ID390" s="500"/>
      <c r="IE390" s="500"/>
      <c r="IF390" s="500"/>
      <c r="IG390" s="500"/>
      <c r="IH390" s="500"/>
      <c r="II390" s="500"/>
      <c r="IJ390" s="500"/>
      <c r="IK390" s="500"/>
      <c r="IL390" s="500"/>
      <c r="IM390" s="500"/>
      <c r="IN390" s="500"/>
      <c r="IO390" s="500"/>
      <c r="IP390" s="500"/>
      <c r="IQ390" s="500"/>
      <c r="IR390" s="500"/>
      <c r="IS390" s="500"/>
      <c r="IT390" s="500"/>
      <c r="IU390" s="500"/>
      <c r="IV390" s="500"/>
      <c r="IW390" s="500"/>
      <c r="IX390" s="500"/>
      <c r="IY390" s="500"/>
      <c r="IZ390" s="500"/>
      <c r="JA390" s="500"/>
      <c r="JB390" s="500"/>
      <c r="JC390" s="500"/>
      <c r="JD390" s="500"/>
      <c r="JE390" s="500"/>
      <c r="JF390" s="500"/>
      <c r="JG390" s="500"/>
      <c r="JH390" s="500"/>
      <c r="JI390" s="500"/>
      <c r="JJ390" s="500"/>
      <c r="JK390" s="500"/>
    </row>
    <row r="391" ht="11.25" customHeight="1">
      <c r="A391" s="494"/>
      <c r="B391" s="494"/>
      <c r="C391" s="494"/>
      <c r="D391" s="498" t="s">
        <v>171</v>
      </c>
      <c r="E391" s="494" t="str">
        <f>VLOOKUP(J379,Proto_Lookup,5,FALSE)</f>
        <v>GENERIC</v>
      </c>
      <c r="F391" s="494"/>
      <c r="G391" s="494"/>
      <c r="H391" s="494"/>
      <c r="I391" s="494"/>
      <c r="J391" s="495">
        <f>ifError(IF(E390&lt;&gt;E391,VLOOKUP(E391,U387:V394,2,FALSE),0),0)</f>
        <v>0</v>
      </c>
      <c r="K391" s="494">
        <f>ifError(IF(E390&lt;&gt;E391,VLOOKUP(E391,U387:W394,3,FALSE),0),0)</f>
        <v>0</v>
      </c>
      <c r="L391" s="494"/>
      <c r="M391" s="494"/>
      <c r="N391" s="494"/>
      <c r="O391" s="494"/>
      <c r="P391" s="494"/>
      <c r="Q391" s="494"/>
      <c r="R391" s="494"/>
      <c r="S391" s="494"/>
      <c r="T391" s="494"/>
      <c r="U391" s="501" t="s">
        <v>172</v>
      </c>
      <c r="V391" s="534">
        <v>0.0</v>
      </c>
      <c r="W391" s="532">
        <f>if(F384&gt;=F389,1,0)</f>
        <v>1</v>
      </c>
      <c r="X391" s="494"/>
      <c r="Y391" s="494"/>
      <c r="Z391" s="494"/>
      <c r="AA391" s="496"/>
      <c r="AB391" s="494"/>
      <c r="AC391" s="596" t="s">
        <v>205</v>
      </c>
      <c r="AD391" s="639" t="str">
        <f t="array" ref="AD391">IFERROR(INDEX(Code_KindReturn, MATCH(TRUE, EXACT(AD390, Code_Code), 0)),"")</f>
        <v/>
      </c>
      <c r="AE391" s="639" t="str">
        <f t="array" ref="AE391">IFERROR(INDEX(Code_GristReturn, MATCH(TRUE, EXACT(AE390, Code_Code), 0)),"")</f>
        <v/>
      </c>
      <c r="AF391" s="639" t="str">
        <f t="array" ref="AF391">IFERROR(INDEX(Code_Trait1Return, MATCH(TRUE, EXACT(AF390, Code_Code), 0)),"")</f>
        <v/>
      </c>
      <c r="AG391" s="639" t="str">
        <f t="array" ref="AG391">IFERROR(INDEX(Code_Trait2Return, MATCH(TRUE, EXACT(AG390, Code_Code), 0)),"")</f>
        <v/>
      </c>
      <c r="AH391" s="639" t="str">
        <f t="array" ref="AH391">IFERROR(INDEX(Code_Action1Return, MATCH(TRUE, EXACT(AH390, Code_Code), 0)),"")</f>
        <v/>
      </c>
      <c r="AI391" s="639" t="str">
        <f t="array" ref="AI391">IFERROR(INDEX(Code_Action2Return, MATCH(TRUE, EXACT(AI390, Code_Code), 0)),"")</f>
        <v/>
      </c>
      <c r="AJ391" s="639" t="str">
        <f t="array" ref="AJ391">IFERROR(INDEX(Code_Action3Return, MATCH(TRUE, EXACT(AJ390, Code_Code), 0)),"")</f>
        <v/>
      </c>
      <c r="AK391" s="639" t="str">
        <f t="array" ref="AK391">IFERROR(INDEX(Code_Action4Return, MATCH(TRUE, EXACT(AK390, Code_Code), 0)),"")</f>
        <v/>
      </c>
      <c r="AL391" s="494"/>
      <c r="AM391" s="494"/>
      <c r="AN391" s="494"/>
      <c r="AO391" s="500"/>
      <c r="AQ391" s="494"/>
      <c r="AR391" s="494"/>
      <c r="AS391" s="494"/>
      <c r="AT391" s="494"/>
      <c r="AU391" s="497"/>
      <c r="AV391" s="501" t="s">
        <v>160</v>
      </c>
      <c r="AW391" s="523" t="s">
        <v>161</v>
      </c>
      <c r="AX391" s="578"/>
      <c r="AY391" s="494"/>
      <c r="AZ391" s="495"/>
      <c r="BA391" s="500"/>
      <c r="BB391" s="500"/>
      <c r="BC391" s="500"/>
      <c r="BD391" s="500"/>
      <c r="BE391" s="500"/>
      <c r="BF391" s="500"/>
      <c r="BG391" s="500"/>
      <c r="BH391" s="500"/>
      <c r="BI391" s="500"/>
      <c r="BJ391" s="500"/>
      <c r="BK391" s="500"/>
      <c r="BL391" s="500"/>
      <c r="BM391" s="500"/>
      <c r="BN391" s="500"/>
      <c r="BO391" s="500"/>
      <c r="BP391" s="500"/>
      <c r="BQ391" s="500"/>
      <c r="BR391" s="500"/>
      <c r="BS391" s="500"/>
      <c r="BT391" s="500"/>
      <c r="BU391" s="500"/>
      <c r="BV391" s="500"/>
      <c r="BW391" s="500"/>
      <c r="BX391" s="500"/>
      <c r="BY391" s="500"/>
      <c r="BZ391" s="500"/>
      <c r="CA391" s="500"/>
      <c r="CB391" s="500"/>
      <c r="CC391" s="500"/>
      <c r="CD391" s="500"/>
      <c r="CE391" s="500"/>
      <c r="CF391" s="500"/>
      <c r="CG391" s="500"/>
      <c r="CH391" s="500"/>
      <c r="CI391" s="500"/>
      <c r="CJ391" s="500"/>
      <c r="CK391" s="500"/>
      <c r="CL391" s="500"/>
      <c r="CM391" s="500"/>
      <c r="CN391" s="500"/>
      <c r="CO391" s="500"/>
      <c r="CP391" s="500"/>
      <c r="CQ391" s="500"/>
      <c r="CR391" s="500"/>
      <c r="CS391" s="500"/>
      <c r="CT391" s="500"/>
      <c r="CU391" s="500"/>
      <c r="CV391" s="500"/>
      <c r="CW391" s="500"/>
      <c r="CX391" s="500"/>
      <c r="CY391" s="500"/>
      <c r="CZ391" s="500"/>
      <c r="DA391" s="500"/>
      <c r="DB391" s="500"/>
      <c r="DC391" s="500"/>
      <c r="DD391" s="500"/>
      <c r="DE391" s="500"/>
      <c r="DF391" s="500"/>
      <c r="DG391" s="500"/>
      <c r="DH391" s="500"/>
      <c r="DI391" s="500"/>
      <c r="DJ391" s="500"/>
      <c r="DK391" s="500"/>
      <c r="DL391" s="500"/>
      <c r="DM391" s="500"/>
      <c r="DN391" s="500"/>
      <c r="DO391" s="500"/>
      <c r="DP391" s="500"/>
      <c r="DQ391" s="500"/>
      <c r="DR391" s="500"/>
      <c r="DS391" s="500"/>
      <c r="DT391" s="500"/>
      <c r="DU391" s="500"/>
      <c r="DV391" s="500"/>
      <c r="DW391" s="500"/>
      <c r="DX391" s="500"/>
      <c r="DY391" s="500"/>
      <c r="DZ391" s="500"/>
      <c r="EA391" s="500"/>
      <c r="EB391" s="500"/>
      <c r="EC391" s="500"/>
      <c r="ED391" s="500"/>
      <c r="EE391" s="500"/>
      <c r="EF391" s="500"/>
      <c r="EG391" s="500"/>
      <c r="EH391" s="500"/>
      <c r="EI391" s="500"/>
      <c r="EJ391" s="500"/>
      <c r="EK391" s="500"/>
      <c r="EL391" s="500"/>
      <c r="EM391" s="500"/>
      <c r="EN391" s="500"/>
      <c r="EO391" s="500"/>
      <c r="EP391" s="500"/>
      <c r="EQ391" s="500"/>
      <c r="ER391" s="500"/>
      <c r="ES391" s="500"/>
      <c r="ET391" s="500"/>
      <c r="EU391" s="500"/>
      <c r="EV391" s="500"/>
      <c r="EW391" s="500"/>
      <c r="EX391" s="500"/>
      <c r="EY391" s="500"/>
      <c r="EZ391" s="500"/>
      <c r="FA391" s="500"/>
      <c r="FB391" s="500"/>
      <c r="FC391" s="500"/>
      <c r="FD391" s="500"/>
      <c r="FE391" s="500"/>
      <c r="FF391" s="500"/>
      <c r="FG391" s="500"/>
      <c r="FH391" s="500"/>
      <c r="FI391" s="500"/>
      <c r="FJ391" s="500"/>
      <c r="FK391" s="500"/>
      <c r="FL391" s="500"/>
      <c r="FM391" s="500"/>
      <c r="FN391" s="500"/>
      <c r="FO391" s="500"/>
      <c r="FP391" s="500"/>
      <c r="FQ391" s="500"/>
      <c r="FR391" s="500"/>
      <c r="FS391" s="500"/>
      <c r="FT391" s="500"/>
      <c r="FU391" s="500"/>
      <c r="FV391" s="500"/>
      <c r="FW391" s="500"/>
      <c r="FX391" s="500"/>
      <c r="FY391" s="500"/>
      <c r="FZ391" s="500"/>
      <c r="GA391" s="500"/>
      <c r="GB391" s="500"/>
      <c r="GC391" s="500"/>
      <c r="GD391" s="500"/>
      <c r="GE391" s="500"/>
      <c r="GF391" s="500"/>
      <c r="GG391" s="500"/>
      <c r="GH391" s="500"/>
      <c r="GI391" s="500"/>
      <c r="GJ391" s="500"/>
      <c r="GK391" s="500"/>
      <c r="GL391" s="500"/>
      <c r="GM391" s="500"/>
      <c r="GN391" s="500"/>
      <c r="GO391" s="500"/>
      <c r="GP391" s="500"/>
      <c r="GQ391" s="500"/>
      <c r="GR391" s="500"/>
      <c r="GS391" s="500"/>
      <c r="GT391" s="500"/>
      <c r="GU391" s="500"/>
      <c r="GV391" s="500"/>
      <c r="GW391" s="500"/>
      <c r="GX391" s="500"/>
      <c r="GY391" s="500"/>
      <c r="GZ391" s="500"/>
      <c r="HA391" s="500"/>
      <c r="HB391" s="500"/>
      <c r="HC391" s="500"/>
      <c r="HD391" s="500"/>
      <c r="HE391" s="500"/>
      <c r="HF391" s="500"/>
      <c r="HG391" s="500"/>
      <c r="HH391" s="500"/>
      <c r="HI391" s="500"/>
      <c r="HJ391" s="500"/>
      <c r="HK391" s="500"/>
      <c r="HL391" s="500"/>
      <c r="HM391" s="500"/>
      <c r="HN391" s="500"/>
      <c r="HO391" s="500"/>
      <c r="HP391" s="500"/>
      <c r="HQ391" s="500"/>
      <c r="HR391" s="500"/>
      <c r="HS391" s="500"/>
      <c r="HT391" s="500"/>
      <c r="HU391" s="500"/>
      <c r="HV391" s="500"/>
      <c r="HW391" s="500"/>
      <c r="HX391" s="500"/>
      <c r="HY391" s="500"/>
      <c r="HZ391" s="500"/>
      <c r="IA391" s="500"/>
      <c r="IB391" s="500"/>
      <c r="IC391" s="500"/>
      <c r="ID391" s="500"/>
      <c r="IE391" s="500"/>
      <c r="IF391" s="500"/>
      <c r="IG391" s="500"/>
      <c r="IH391" s="500"/>
      <c r="II391" s="500"/>
      <c r="IJ391" s="500"/>
      <c r="IK391" s="500"/>
      <c r="IL391" s="500"/>
      <c r="IM391" s="500"/>
      <c r="IN391" s="500"/>
      <c r="IO391" s="500"/>
      <c r="IP391" s="500"/>
      <c r="IQ391" s="500"/>
      <c r="IR391" s="500"/>
      <c r="IS391" s="500"/>
      <c r="IT391" s="500"/>
      <c r="IU391" s="500"/>
      <c r="IV391" s="500"/>
      <c r="IW391" s="500"/>
      <c r="IX391" s="500"/>
      <c r="IY391" s="500"/>
      <c r="IZ391" s="500"/>
      <c r="JA391" s="500"/>
      <c r="JB391" s="500"/>
      <c r="JC391" s="500"/>
      <c r="JD391" s="500"/>
      <c r="JE391" s="500"/>
      <c r="JF391" s="500"/>
      <c r="JG391" s="500"/>
      <c r="JH391" s="500"/>
      <c r="JI391" s="500"/>
      <c r="JJ391" s="500"/>
      <c r="JK391" s="500"/>
    </row>
    <row r="392" ht="11.25" customHeight="1">
      <c r="A392" s="494"/>
      <c r="B392" s="494"/>
      <c r="C392" s="494"/>
      <c r="D392" s="498"/>
      <c r="E392" s="494"/>
      <c r="F392" s="494"/>
      <c r="G392" s="494"/>
      <c r="H392" s="494"/>
      <c r="I392" s="494"/>
      <c r="J392" s="494"/>
      <c r="K392" s="494"/>
      <c r="L392" s="494"/>
      <c r="M392" s="494"/>
      <c r="N392" s="494"/>
      <c r="O392" s="494"/>
      <c r="P392" s="494"/>
      <c r="Q392" s="494"/>
      <c r="R392" s="494"/>
      <c r="S392" s="494"/>
      <c r="T392" s="494"/>
      <c r="U392" s="501" t="s">
        <v>173</v>
      </c>
      <c r="V392" s="534">
        <v>0.0</v>
      </c>
      <c r="W392" s="532">
        <f>if(F385&gt;=F389,1,0)</f>
        <v>1</v>
      </c>
      <c r="X392" s="494"/>
      <c r="Y392" s="494"/>
      <c r="Z392" s="494"/>
      <c r="AA392" s="496"/>
      <c r="AB392" s="494"/>
      <c r="AL392" s="494"/>
      <c r="AM392" s="494"/>
      <c r="AN392" s="494"/>
      <c r="AO392" s="500"/>
      <c r="AQ392" s="494"/>
      <c r="AR392" s="494"/>
      <c r="AS392" s="494"/>
      <c r="AT392" s="494"/>
      <c r="AU392" s="501" t="s">
        <v>163</v>
      </c>
      <c r="AV392" s="529">
        <v>-2.0</v>
      </c>
      <c r="AW392" s="530">
        <v>1.0</v>
      </c>
      <c r="AX392" s="494"/>
      <c r="AY392" s="494"/>
      <c r="AZ392" s="495"/>
      <c r="BA392" s="500"/>
      <c r="BB392" s="500"/>
      <c r="BC392" s="500"/>
      <c r="BD392" s="500"/>
      <c r="BE392" s="500"/>
      <c r="BF392" s="500"/>
      <c r="BG392" s="500"/>
      <c r="BH392" s="500"/>
      <c r="BI392" s="500"/>
      <c r="BJ392" s="500"/>
      <c r="BK392" s="500"/>
      <c r="BL392" s="500"/>
      <c r="BM392" s="500"/>
      <c r="BN392" s="500"/>
      <c r="BO392" s="500"/>
      <c r="BP392" s="500"/>
      <c r="BQ392" s="500"/>
      <c r="BR392" s="500"/>
      <c r="BS392" s="500"/>
      <c r="BT392" s="500"/>
      <c r="BU392" s="500"/>
      <c r="BV392" s="500"/>
      <c r="BW392" s="500"/>
      <c r="BX392" s="500"/>
      <c r="BY392" s="500"/>
      <c r="BZ392" s="500"/>
      <c r="CA392" s="500"/>
      <c r="CB392" s="500"/>
      <c r="CC392" s="500"/>
      <c r="CD392" s="500"/>
      <c r="CE392" s="500"/>
      <c r="CF392" s="500"/>
      <c r="CG392" s="500"/>
      <c r="CH392" s="500"/>
      <c r="CI392" s="500"/>
      <c r="CJ392" s="500"/>
      <c r="CK392" s="500"/>
      <c r="CL392" s="500"/>
      <c r="CM392" s="500"/>
      <c r="CN392" s="500"/>
      <c r="CO392" s="500"/>
      <c r="CP392" s="500"/>
      <c r="CQ392" s="500"/>
      <c r="CR392" s="500"/>
      <c r="CS392" s="500"/>
      <c r="CT392" s="500"/>
      <c r="CU392" s="500"/>
      <c r="CV392" s="500"/>
      <c r="CW392" s="500"/>
      <c r="CX392" s="500"/>
      <c r="CY392" s="500"/>
      <c r="CZ392" s="500"/>
      <c r="DA392" s="500"/>
      <c r="DB392" s="500"/>
      <c r="DC392" s="500"/>
      <c r="DD392" s="500"/>
      <c r="DE392" s="500"/>
      <c r="DF392" s="500"/>
      <c r="DG392" s="500"/>
      <c r="DH392" s="500"/>
      <c r="DI392" s="500"/>
      <c r="DJ392" s="500"/>
      <c r="DK392" s="500"/>
      <c r="DL392" s="500"/>
      <c r="DM392" s="500"/>
      <c r="DN392" s="500"/>
      <c r="DO392" s="500"/>
      <c r="DP392" s="500"/>
      <c r="DQ392" s="500"/>
      <c r="DR392" s="500"/>
      <c r="DS392" s="500"/>
      <c r="DT392" s="500"/>
      <c r="DU392" s="500"/>
      <c r="DV392" s="500"/>
      <c r="DW392" s="500"/>
      <c r="DX392" s="500"/>
      <c r="DY392" s="500"/>
      <c r="DZ392" s="500"/>
      <c r="EA392" s="500"/>
      <c r="EB392" s="500"/>
      <c r="EC392" s="500"/>
      <c r="ED392" s="500"/>
      <c r="EE392" s="500"/>
      <c r="EF392" s="500"/>
      <c r="EG392" s="500"/>
      <c r="EH392" s="500"/>
      <c r="EI392" s="500"/>
      <c r="EJ392" s="500"/>
      <c r="EK392" s="500"/>
      <c r="EL392" s="500"/>
      <c r="EM392" s="500"/>
      <c r="EN392" s="500"/>
      <c r="EO392" s="500"/>
      <c r="EP392" s="500"/>
      <c r="EQ392" s="500"/>
      <c r="ER392" s="500"/>
      <c r="ES392" s="500"/>
      <c r="ET392" s="500"/>
      <c r="EU392" s="500"/>
      <c r="EV392" s="500"/>
      <c r="EW392" s="500"/>
      <c r="EX392" s="500"/>
      <c r="EY392" s="500"/>
      <c r="EZ392" s="500"/>
      <c r="FA392" s="500"/>
      <c r="FB392" s="500"/>
      <c r="FC392" s="500"/>
      <c r="FD392" s="500"/>
      <c r="FE392" s="500"/>
      <c r="FF392" s="500"/>
      <c r="FG392" s="500"/>
      <c r="FH392" s="500"/>
      <c r="FI392" s="500"/>
      <c r="FJ392" s="500"/>
      <c r="FK392" s="500"/>
      <c r="FL392" s="500"/>
      <c r="FM392" s="500"/>
      <c r="FN392" s="500"/>
      <c r="FO392" s="500"/>
      <c r="FP392" s="500"/>
      <c r="FQ392" s="500"/>
      <c r="FR392" s="500"/>
      <c r="FS392" s="500"/>
      <c r="FT392" s="500"/>
      <c r="FU392" s="500"/>
      <c r="FV392" s="500"/>
      <c r="FW392" s="500"/>
      <c r="FX392" s="500"/>
      <c r="FY392" s="500"/>
      <c r="FZ392" s="500"/>
      <c r="GA392" s="500"/>
      <c r="GB392" s="500"/>
      <c r="GC392" s="500"/>
      <c r="GD392" s="500"/>
      <c r="GE392" s="500"/>
      <c r="GF392" s="500"/>
      <c r="GG392" s="500"/>
      <c r="GH392" s="500"/>
      <c r="GI392" s="500"/>
      <c r="GJ392" s="500"/>
      <c r="GK392" s="500"/>
      <c r="GL392" s="500"/>
      <c r="GM392" s="500"/>
      <c r="GN392" s="500"/>
      <c r="GO392" s="500"/>
      <c r="GP392" s="500"/>
      <c r="GQ392" s="500"/>
      <c r="GR392" s="500"/>
      <c r="GS392" s="500"/>
      <c r="GT392" s="500"/>
      <c r="GU392" s="500"/>
      <c r="GV392" s="500"/>
      <c r="GW392" s="500"/>
      <c r="GX392" s="500"/>
      <c r="GY392" s="500"/>
      <c r="GZ392" s="500"/>
      <c r="HA392" s="500"/>
      <c r="HB392" s="500"/>
      <c r="HC392" s="500"/>
      <c r="HD392" s="500"/>
      <c r="HE392" s="500"/>
      <c r="HF392" s="500"/>
      <c r="HG392" s="500"/>
      <c r="HH392" s="500"/>
      <c r="HI392" s="500"/>
      <c r="HJ392" s="500"/>
      <c r="HK392" s="500"/>
      <c r="HL392" s="500"/>
      <c r="HM392" s="500"/>
      <c r="HN392" s="500"/>
      <c r="HO392" s="500"/>
      <c r="HP392" s="500"/>
      <c r="HQ392" s="500"/>
      <c r="HR392" s="500"/>
      <c r="HS392" s="500"/>
      <c r="HT392" s="500"/>
      <c r="HU392" s="500"/>
      <c r="HV392" s="500"/>
      <c r="HW392" s="500"/>
      <c r="HX392" s="500"/>
      <c r="HY392" s="500"/>
      <c r="HZ392" s="500"/>
      <c r="IA392" s="500"/>
      <c r="IB392" s="500"/>
      <c r="IC392" s="500"/>
      <c r="ID392" s="500"/>
      <c r="IE392" s="500"/>
      <c r="IF392" s="500"/>
      <c r="IG392" s="500"/>
      <c r="IH392" s="500"/>
      <c r="II392" s="500"/>
      <c r="IJ392" s="500"/>
      <c r="IK392" s="500"/>
      <c r="IL392" s="500"/>
      <c r="IM392" s="500"/>
      <c r="IN392" s="500"/>
      <c r="IO392" s="500"/>
      <c r="IP392" s="500"/>
      <c r="IQ392" s="500"/>
      <c r="IR392" s="500"/>
      <c r="IS392" s="500"/>
      <c r="IT392" s="500"/>
      <c r="IU392" s="500"/>
      <c r="IV392" s="500"/>
      <c r="IW392" s="500"/>
      <c r="IX392" s="500"/>
      <c r="IY392" s="500"/>
      <c r="IZ392" s="500"/>
      <c r="JA392" s="500"/>
      <c r="JB392" s="500"/>
      <c r="JC392" s="500"/>
      <c r="JD392" s="500"/>
      <c r="JE392" s="500"/>
      <c r="JF392" s="500"/>
      <c r="JG392" s="500"/>
      <c r="JH392" s="500"/>
      <c r="JI392" s="500"/>
      <c r="JJ392" s="500"/>
      <c r="JK392" s="500"/>
    </row>
    <row r="393" ht="11.25" customHeight="1">
      <c r="A393" s="494"/>
      <c r="B393" s="494"/>
      <c r="C393" s="494"/>
      <c r="D393" s="498" t="s">
        <v>174</v>
      </c>
      <c r="E393" s="536" t="s">
        <v>175</v>
      </c>
      <c r="F393" s="536" t="s">
        <v>176</v>
      </c>
      <c r="G393" s="537">
        <f>MAX(If(F389+sum(J390:J391)&gt;12,20,F389+sum(J390:J391)),2)</f>
        <v>2</v>
      </c>
      <c r="H393" s="537" t="str">
        <f>"+"</f>
        <v>+</v>
      </c>
      <c r="I393" s="537">
        <f>sum(K390:K391)</f>
        <v>0</v>
      </c>
      <c r="J393" s="538" t="str">
        <f>"+"</f>
        <v>+</v>
      </c>
      <c r="K393" s="538">
        <f>I393+IF(countIf(E390:E391,"PROSPIT")&gt;0,1,0)</f>
        <v>0</v>
      </c>
      <c r="L393" s="539" t="str">
        <f>"+"</f>
        <v>+</v>
      </c>
      <c r="M393" s="539">
        <f>I393+IF(countIf(E390:E391,"DERSE")&gt;0,1,0)</f>
        <v>0</v>
      </c>
      <c r="N393" s="494"/>
      <c r="O393" s="499" t="s">
        <v>136</v>
      </c>
      <c r="P393" s="494"/>
      <c r="Q393" s="494"/>
      <c r="R393" s="494"/>
      <c r="S393" s="494"/>
      <c r="T393" s="494"/>
      <c r="U393" s="498" t="s">
        <v>177</v>
      </c>
      <c r="V393" s="495">
        <f>if(F389&lt;8,2,0)</f>
        <v>2</v>
      </c>
      <c r="W393" s="499">
        <v>0.0</v>
      </c>
      <c r="X393" s="494"/>
      <c r="Y393" s="494"/>
      <c r="Z393" s="494"/>
      <c r="AA393" s="496"/>
      <c r="AB393" s="494"/>
      <c r="AC393" s="596" t="s">
        <v>206</v>
      </c>
      <c r="AD393" s="511" t="str">
        <f>IFERROR(VLOOKUP(AD391,LookupKind,3, FALSE))</f>
        <v/>
      </c>
      <c r="AE393" s="509"/>
      <c r="AF393" s="494"/>
      <c r="AG393" s="494"/>
      <c r="AH393" s="494"/>
      <c r="AI393" s="494"/>
      <c r="AJ393" s="494"/>
      <c r="AM393" s="494"/>
      <c r="AN393" s="494"/>
      <c r="AO393" s="500"/>
      <c r="AQ393" s="494"/>
      <c r="AR393" s="494"/>
      <c r="AS393" s="494"/>
      <c r="AT393" s="494"/>
      <c r="AU393" s="501" t="s">
        <v>164</v>
      </c>
      <c r="AV393" s="793">
        <f>if(AE393&lt;=10,2,0)</f>
        <v>2</v>
      </c>
      <c r="AW393" s="532">
        <v>-1.0</v>
      </c>
      <c r="AX393" s="494"/>
      <c r="AY393" s="494"/>
      <c r="AZ393" s="495"/>
      <c r="BA393" s="500"/>
      <c r="BB393" s="500"/>
      <c r="BC393" s="500"/>
      <c r="BD393" s="500"/>
      <c r="BE393" s="500"/>
      <c r="BF393" s="500"/>
      <c r="BG393" s="500"/>
      <c r="BH393" s="500"/>
      <c r="BI393" s="500"/>
      <c r="BJ393" s="500"/>
      <c r="BK393" s="500"/>
      <c r="BL393" s="500"/>
      <c r="BM393" s="500"/>
      <c r="BN393" s="500"/>
      <c r="BO393" s="500"/>
      <c r="BP393" s="500"/>
      <c r="BQ393" s="500"/>
      <c r="BR393" s="500"/>
      <c r="BS393" s="500"/>
      <c r="BT393" s="500"/>
      <c r="BU393" s="500"/>
      <c r="BV393" s="500"/>
      <c r="BW393" s="500"/>
      <c r="BX393" s="500"/>
      <c r="BY393" s="500"/>
      <c r="BZ393" s="500"/>
      <c r="CA393" s="500"/>
      <c r="CB393" s="500"/>
      <c r="CC393" s="500"/>
      <c r="CD393" s="500"/>
      <c r="CE393" s="500"/>
      <c r="CF393" s="500"/>
      <c r="CG393" s="500"/>
      <c r="CH393" s="500"/>
      <c r="CI393" s="500"/>
      <c r="CJ393" s="500"/>
      <c r="CK393" s="500"/>
      <c r="CL393" s="500"/>
      <c r="CM393" s="500"/>
      <c r="CN393" s="500"/>
      <c r="CO393" s="500"/>
      <c r="CP393" s="500"/>
      <c r="CQ393" s="500"/>
      <c r="CR393" s="500"/>
      <c r="CS393" s="500"/>
      <c r="CT393" s="500"/>
      <c r="CU393" s="500"/>
      <c r="CV393" s="500"/>
      <c r="CW393" s="500"/>
      <c r="CX393" s="500"/>
      <c r="CY393" s="500"/>
      <c r="CZ393" s="500"/>
      <c r="DA393" s="500"/>
      <c r="DB393" s="500"/>
      <c r="DC393" s="500"/>
      <c r="DD393" s="500"/>
      <c r="DE393" s="500"/>
      <c r="DF393" s="500"/>
      <c r="DG393" s="500"/>
      <c r="DH393" s="500"/>
      <c r="DI393" s="500"/>
      <c r="DJ393" s="500"/>
      <c r="DK393" s="500"/>
      <c r="DL393" s="500"/>
      <c r="DM393" s="500"/>
      <c r="DN393" s="500"/>
      <c r="DO393" s="500"/>
      <c r="DP393" s="500"/>
      <c r="DQ393" s="500"/>
      <c r="DR393" s="500"/>
      <c r="DS393" s="500"/>
      <c r="DT393" s="500"/>
      <c r="DU393" s="500"/>
      <c r="DV393" s="500"/>
      <c r="DW393" s="500"/>
      <c r="DX393" s="500"/>
      <c r="DY393" s="500"/>
      <c r="DZ393" s="500"/>
      <c r="EA393" s="500"/>
      <c r="EB393" s="500"/>
      <c r="EC393" s="500"/>
      <c r="ED393" s="500"/>
      <c r="EE393" s="500"/>
      <c r="EF393" s="500"/>
      <c r="EG393" s="500"/>
      <c r="EH393" s="500"/>
      <c r="EI393" s="500"/>
      <c r="EJ393" s="500"/>
      <c r="EK393" s="500"/>
      <c r="EL393" s="500"/>
      <c r="EM393" s="500"/>
      <c r="EN393" s="500"/>
      <c r="EO393" s="500"/>
      <c r="EP393" s="500"/>
      <c r="EQ393" s="500"/>
      <c r="ER393" s="500"/>
      <c r="ES393" s="500"/>
      <c r="ET393" s="500"/>
      <c r="EU393" s="500"/>
      <c r="EV393" s="500"/>
      <c r="EW393" s="500"/>
      <c r="EX393" s="500"/>
      <c r="EY393" s="500"/>
      <c r="EZ393" s="500"/>
      <c r="FA393" s="500"/>
      <c r="FB393" s="500"/>
      <c r="FC393" s="500"/>
      <c r="FD393" s="500"/>
      <c r="FE393" s="500"/>
      <c r="FF393" s="500"/>
      <c r="FG393" s="500"/>
      <c r="FH393" s="500"/>
      <c r="FI393" s="500"/>
      <c r="FJ393" s="500"/>
      <c r="FK393" s="500"/>
      <c r="FL393" s="500"/>
      <c r="FM393" s="500"/>
      <c r="FN393" s="500"/>
      <c r="FO393" s="500"/>
      <c r="FP393" s="500"/>
      <c r="FQ393" s="500"/>
      <c r="FR393" s="500"/>
      <c r="FS393" s="500"/>
      <c r="FT393" s="500"/>
      <c r="FU393" s="500"/>
      <c r="FV393" s="500"/>
      <c r="FW393" s="500"/>
      <c r="FX393" s="500"/>
      <c r="FY393" s="500"/>
      <c r="FZ393" s="500"/>
      <c r="GA393" s="500"/>
      <c r="GB393" s="500"/>
      <c r="GC393" s="500"/>
      <c r="GD393" s="500"/>
      <c r="GE393" s="500"/>
      <c r="GF393" s="500"/>
      <c r="GG393" s="500"/>
      <c r="GH393" s="500"/>
      <c r="GI393" s="500"/>
      <c r="GJ393" s="500"/>
      <c r="GK393" s="500"/>
      <c r="GL393" s="500"/>
      <c r="GM393" s="500"/>
      <c r="GN393" s="500"/>
      <c r="GO393" s="500"/>
      <c r="GP393" s="500"/>
      <c r="GQ393" s="500"/>
      <c r="GR393" s="500"/>
      <c r="GS393" s="500"/>
      <c r="GT393" s="500"/>
      <c r="GU393" s="500"/>
      <c r="GV393" s="500"/>
      <c r="GW393" s="500"/>
      <c r="GX393" s="500"/>
      <c r="GY393" s="500"/>
      <c r="GZ393" s="500"/>
      <c r="HA393" s="500"/>
      <c r="HB393" s="500"/>
      <c r="HC393" s="500"/>
      <c r="HD393" s="500"/>
      <c r="HE393" s="500"/>
      <c r="HF393" s="500"/>
      <c r="HG393" s="500"/>
      <c r="HH393" s="500"/>
      <c r="HI393" s="500"/>
      <c r="HJ393" s="500"/>
      <c r="HK393" s="500"/>
      <c r="HL393" s="500"/>
      <c r="HM393" s="500"/>
      <c r="HN393" s="500"/>
      <c r="HO393" s="500"/>
      <c r="HP393" s="500"/>
      <c r="HQ393" s="500"/>
      <c r="HR393" s="500"/>
      <c r="HS393" s="500"/>
      <c r="HT393" s="500"/>
      <c r="HU393" s="500"/>
      <c r="HV393" s="500"/>
      <c r="HW393" s="500"/>
      <c r="HX393" s="500"/>
      <c r="HY393" s="500"/>
      <c r="HZ393" s="500"/>
      <c r="IA393" s="500"/>
      <c r="IB393" s="500"/>
      <c r="IC393" s="500"/>
      <c r="ID393" s="500"/>
      <c r="IE393" s="500"/>
      <c r="IF393" s="500"/>
      <c r="IG393" s="500"/>
      <c r="IH393" s="500"/>
      <c r="II393" s="500"/>
      <c r="IJ393" s="500"/>
      <c r="IK393" s="500"/>
      <c r="IL393" s="500"/>
      <c r="IM393" s="500"/>
      <c r="IN393" s="500"/>
      <c r="IO393" s="500"/>
      <c r="IP393" s="500"/>
      <c r="IQ393" s="500"/>
      <c r="IR393" s="500"/>
      <c r="IS393" s="500"/>
      <c r="IT393" s="500"/>
      <c r="IU393" s="500"/>
      <c r="IV393" s="500"/>
      <c r="IW393" s="500"/>
      <c r="IX393" s="500"/>
      <c r="IY393" s="500"/>
      <c r="IZ393" s="500"/>
      <c r="JA393" s="500"/>
      <c r="JB393" s="500"/>
      <c r="JC393" s="500"/>
      <c r="JD393" s="500"/>
      <c r="JE393" s="500"/>
      <c r="JF393" s="500"/>
      <c r="JG393" s="500"/>
      <c r="JH393" s="500"/>
      <c r="JI393" s="500"/>
      <c r="JJ393" s="500"/>
      <c r="JK393" s="500"/>
    </row>
    <row r="394" ht="11.25" customHeight="1">
      <c r="A394" s="494"/>
      <c r="B394" s="494"/>
      <c r="C394" s="494"/>
      <c r="D394" s="540" t="str">
        <f>IF(countIf(E390:E391,"META")&gt;0," + ",if(E394="",""," + "))</f>
        <v/>
      </c>
      <c r="E394" s="541" t="str">
        <f>IF(countIf(E390:E391,"META")&gt;0,"",E389)</f>
        <v/>
      </c>
      <c r="F394" s="542" t="str">
        <f>IF(countIf(E390:E391,"META")&gt;0,"",if(E394="","","d"))</f>
        <v/>
      </c>
      <c r="G394" s="543" t="str">
        <f>IF(countIf(E390:E391,"META")&gt;0,G393/2+1,IF(E394&lt;&gt;"",G393,""))</f>
        <v/>
      </c>
      <c r="H394" s="544" t="str">
        <f>IF(I393&gt;0,"+","")</f>
        <v/>
      </c>
      <c r="I394" s="543" t="str">
        <f>if(I393=0,"",I393)</f>
        <v/>
      </c>
      <c r="J394" s="545" t="str">
        <f>CONCATENATE( If(countIf(E390:E391,"DRACONIC")&gt;0,"+1d2",""),IF(K393&gt;0,"+",""))</f>
        <v/>
      </c>
      <c r="K394" s="546" t="str">
        <f>if(K393=0,"",K393)</f>
        <v/>
      </c>
      <c r="L394" s="547" t="str">
        <f>CONCATENATE( If(countIf(E390:E391,"DRACONIC")&gt;0,"+1d2",""),IF(M393&gt;0,"+",""))</f>
        <v/>
      </c>
      <c r="M394" s="548" t="str">
        <f>if(M393=0,"",M393)</f>
        <v/>
      </c>
      <c r="N394" s="494"/>
      <c r="O394" s="516">
        <f>G393/2+1+I393</f>
        <v>2</v>
      </c>
      <c r="P394" s="494"/>
      <c r="Q394" s="494"/>
      <c r="R394" s="494"/>
      <c r="S394" s="494"/>
      <c r="T394" s="494"/>
      <c r="U394" s="498" t="s">
        <v>178</v>
      </c>
      <c r="V394" s="495">
        <f>if(F389&lt;8,2,0)</f>
        <v>2</v>
      </c>
      <c r="W394" s="499">
        <v>0.0</v>
      </c>
      <c r="X394" s="494"/>
      <c r="Y394" s="494"/>
      <c r="Z394" s="494"/>
      <c r="AA394" s="496"/>
      <c r="AB394" s="494"/>
      <c r="AC394" s="596" t="str">
        <f>IFERROR(VLOOKUP(AE391,LookupGrist,3, FALSE))</f>
        <v/>
      </c>
      <c r="AD394" s="544" t="str">
        <f>IFERROR(__xludf.DUMMYFUNCTION("IFERROR(split(VLOOKUP(AC394, AllGrist, 5, false),""d""), """")"),"")</f>
        <v/>
      </c>
      <c r="AE394" s="515"/>
      <c r="AF394" s="494"/>
      <c r="AG394" s="494"/>
      <c r="AH394" s="494"/>
      <c r="AK394" s="533" t="s">
        <v>166</v>
      </c>
      <c r="AL394" s="499" t="s">
        <v>167</v>
      </c>
      <c r="AM394" s="494"/>
      <c r="AN394" s="494"/>
      <c r="AO394" s="500"/>
      <c r="AQ394" s="494"/>
      <c r="AR394" s="494"/>
      <c r="AS394" s="494"/>
      <c r="AT394" s="494"/>
      <c r="AU394" s="501" t="s">
        <v>168</v>
      </c>
      <c r="AV394" s="534">
        <v>0.0</v>
      </c>
      <c r="AW394" s="532">
        <f>if(F382&gt;=AE394,1,0)</f>
        <v>1</v>
      </c>
      <c r="AX394" s="494"/>
      <c r="AY394" s="494"/>
      <c r="AZ394" s="495"/>
      <c r="BA394" s="500"/>
      <c r="BB394" s="500"/>
      <c r="BC394" s="500"/>
      <c r="BD394" s="500"/>
      <c r="BE394" s="500"/>
      <c r="BF394" s="500"/>
      <c r="BG394" s="500"/>
      <c r="BH394" s="500"/>
      <c r="BI394" s="500"/>
      <c r="BJ394" s="500"/>
      <c r="BK394" s="500"/>
      <c r="BL394" s="500"/>
      <c r="BM394" s="500"/>
      <c r="BN394" s="500"/>
      <c r="BO394" s="500"/>
      <c r="BP394" s="500"/>
      <c r="BQ394" s="500"/>
      <c r="BR394" s="500"/>
      <c r="BS394" s="500"/>
      <c r="BT394" s="500"/>
      <c r="BU394" s="500"/>
      <c r="BV394" s="500"/>
      <c r="BW394" s="500"/>
      <c r="BX394" s="500"/>
      <c r="BY394" s="500"/>
      <c r="BZ394" s="500"/>
      <c r="CA394" s="500"/>
      <c r="CB394" s="500"/>
      <c r="CC394" s="500"/>
      <c r="CD394" s="500"/>
      <c r="CE394" s="500"/>
      <c r="CF394" s="500"/>
      <c r="CG394" s="500"/>
      <c r="CH394" s="500"/>
      <c r="CI394" s="500"/>
      <c r="CJ394" s="500"/>
      <c r="CK394" s="500"/>
      <c r="CL394" s="500"/>
      <c r="CM394" s="500"/>
      <c r="CN394" s="500"/>
      <c r="CO394" s="500"/>
      <c r="CP394" s="500"/>
      <c r="CQ394" s="500"/>
      <c r="CR394" s="500"/>
      <c r="CS394" s="500"/>
      <c r="CT394" s="500"/>
      <c r="CU394" s="500"/>
      <c r="CV394" s="500"/>
      <c r="CW394" s="500"/>
      <c r="CX394" s="500"/>
      <c r="CY394" s="500"/>
      <c r="CZ394" s="500"/>
      <c r="DA394" s="500"/>
      <c r="DB394" s="500"/>
      <c r="DC394" s="500"/>
      <c r="DD394" s="500"/>
      <c r="DE394" s="500"/>
      <c r="DF394" s="500"/>
      <c r="DG394" s="500"/>
      <c r="DH394" s="500"/>
      <c r="DI394" s="500"/>
      <c r="DJ394" s="500"/>
      <c r="DK394" s="500"/>
      <c r="DL394" s="500"/>
      <c r="DM394" s="500"/>
      <c r="DN394" s="500"/>
      <c r="DO394" s="500"/>
      <c r="DP394" s="500"/>
      <c r="DQ394" s="500"/>
      <c r="DR394" s="500"/>
      <c r="DS394" s="500"/>
      <c r="DT394" s="500"/>
      <c r="DU394" s="500"/>
      <c r="DV394" s="500"/>
      <c r="DW394" s="500"/>
      <c r="DX394" s="500"/>
      <c r="DY394" s="500"/>
      <c r="DZ394" s="500"/>
      <c r="EA394" s="500"/>
      <c r="EB394" s="500"/>
      <c r="EC394" s="500"/>
      <c r="ED394" s="500"/>
      <c r="EE394" s="500"/>
      <c r="EF394" s="500"/>
      <c r="EG394" s="500"/>
      <c r="EH394" s="500"/>
      <c r="EI394" s="500"/>
      <c r="EJ394" s="500"/>
      <c r="EK394" s="500"/>
      <c r="EL394" s="500"/>
      <c r="EM394" s="500"/>
      <c r="EN394" s="500"/>
      <c r="EO394" s="500"/>
      <c r="EP394" s="500"/>
      <c r="EQ394" s="500"/>
      <c r="ER394" s="500"/>
      <c r="ES394" s="500"/>
      <c r="ET394" s="500"/>
      <c r="EU394" s="500"/>
      <c r="EV394" s="500"/>
      <c r="EW394" s="500"/>
      <c r="EX394" s="500"/>
      <c r="EY394" s="500"/>
      <c r="EZ394" s="500"/>
      <c r="FA394" s="500"/>
      <c r="FB394" s="500"/>
      <c r="FC394" s="500"/>
      <c r="FD394" s="500"/>
      <c r="FE394" s="500"/>
      <c r="FF394" s="500"/>
      <c r="FG394" s="500"/>
      <c r="FH394" s="500"/>
      <c r="FI394" s="500"/>
      <c r="FJ394" s="500"/>
      <c r="FK394" s="500"/>
      <c r="FL394" s="500"/>
      <c r="FM394" s="500"/>
      <c r="FN394" s="500"/>
      <c r="FO394" s="500"/>
      <c r="FP394" s="500"/>
      <c r="FQ394" s="500"/>
      <c r="FR394" s="500"/>
      <c r="FS394" s="500"/>
      <c r="FT394" s="500"/>
      <c r="FU394" s="500"/>
      <c r="FV394" s="500"/>
      <c r="FW394" s="500"/>
      <c r="FX394" s="500"/>
      <c r="FY394" s="500"/>
      <c r="FZ394" s="500"/>
      <c r="GA394" s="500"/>
      <c r="GB394" s="500"/>
      <c r="GC394" s="500"/>
      <c r="GD394" s="500"/>
      <c r="GE394" s="500"/>
      <c r="GF394" s="500"/>
      <c r="GG394" s="500"/>
      <c r="GH394" s="500"/>
      <c r="GI394" s="500"/>
      <c r="GJ394" s="500"/>
      <c r="GK394" s="500"/>
      <c r="GL394" s="500"/>
      <c r="GM394" s="500"/>
      <c r="GN394" s="500"/>
      <c r="GO394" s="500"/>
      <c r="GP394" s="500"/>
      <c r="GQ394" s="500"/>
      <c r="GR394" s="500"/>
      <c r="GS394" s="500"/>
      <c r="GT394" s="500"/>
      <c r="GU394" s="500"/>
      <c r="GV394" s="500"/>
      <c r="GW394" s="500"/>
      <c r="GX394" s="500"/>
      <c r="GY394" s="500"/>
      <c r="GZ394" s="500"/>
      <c r="HA394" s="500"/>
      <c r="HB394" s="500"/>
      <c r="HC394" s="500"/>
      <c r="HD394" s="500"/>
      <c r="HE394" s="500"/>
      <c r="HF394" s="500"/>
      <c r="HG394" s="500"/>
      <c r="HH394" s="500"/>
      <c r="HI394" s="500"/>
      <c r="HJ394" s="500"/>
      <c r="HK394" s="500"/>
      <c r="HL394" s="500"/>
      <c r="HM394" s="500"/>
      <c r="HN394" s="500"/>
      <c r="HO394" s="500"/>
      <c r="HP394" s="500"/>
      <c r="HQ394" s="500"/>
      <c r="HR394" s="500"/>
      <c r="HS394" s="500"/>
      <c r="HT394" s="500"/>
      <c r="HU394" s="500"/>
      <c r="HV394" s="500"/>
      <c r="HW394" s="500"/>
      <c r="HX394" s="500"/>
      <c r="HY394" s="500"/>
      <c r="HZ394" s="500"/>
      <c r="IA394" s="500"/>
      <c r="IB394" s="500"/>
      <c r="IC394" s="500"/>
      <c r="ID394" s="500"/>
      <c r="IE394" s="500"/>
      <c r="IF394" s="500"/>
      <c r="IG394" s="500"/>
      <c r="IH394" s="500"/>
      <c r="II394" s="500"/>
      <c r="IJ394" s="500"/>
      <c r="IK394" s="500"/>
      <c r="IL394" s="500"/>
      <c r="IM394" s="500"/>
      <c r="IN394" s="500"/>
      <c r="IO394" s="500"/>
      <c r="IP394" s="500"/>
      <c r="IQ394" s="500"/>
      <c r="IR394" s="500"/>
      <c r="IS394" s="500"/>
      <c r="IT394" s="500"/>
      <c r="IU394" s="500"/>
      <c r="IV394" s="500"/>
      <c r="IW394" s="500"/>
      <c r="IX394" s="500"/>
      <c r="IY394" s="500"/>
      <c r="IZ394" s="500"/>
      <c r="JA394" s="500"/>
      <c r="JB394" s="500"/>
      <c r="JC394" s="500"/>
      <c r="JD394" s="500"/>
      <c r="JE394" s="500"/>
      <c r="JF394" s="500"/>
      <c r="JG394" s="500"/>
      <c r="JH394" s="500"/>
      <c r="JI394" s="500"/>
      <c r="JJ394" s="500"/>
      <c r="JK394" s="500"/>
    </row>
    <row r="395" ht="11.25" customHeight="1">
      <c r="A395" s="494"/>
      <c r="B395" s="494"/>
      <c r="C395" s="494"/>
      <c r="D395" s="498"/>
      <c r="E395" s="494"/>
      <c r="F395" s="494"/>
      <c r="G395" s="494"/>
      <c r="H395" s="494"/>
      <c r="I395" s="494"/>
      <c r="J395" s="494"/>
      <c r="K395" s="494"/>
      <c r="L395" s="494"/>
      <c r="M395" s="494"/>
      <c r="N395" s="494"/>
      <c r="O395" s="494"/>
      <c r="P395" s="494"/>
      <c r="Q395" s="494"/>
      <c r="R395" s="494"/>
      <c r="S395" s="494"/>
      <c r="T395" s="494"/>
      <c r="U395" s="494"/>
      <c r="V395" s="494"/>
      <c r="W395" s="494"/>
      <c r="X395" s="494"/>
      <c r="Y395" s="494"/>
      <c r="Z395" s="494"/>
      <c r="AA395" s="496"/>
      <c r="AB395" s="494"/>
      <c r="AC395" s="498" t="s">
        <v>169</v>
      </c>
      <c r="AD395" s="540" t="str">
        <f>IFERROR(VLOOKUP(AF391,LookupTrait,3, FALSE))</f>
        <v/>
      </c>
      <c r="AE395" s="494"/>
      <c r="AF395" s="494"/>
      <c r="AG395" s="494"/>
      <c r="AH395" s="494"/>
      <c r="AK395" s="509">
        <f>ifError(VLOOKUP(AD395,AU392:AV399,2,FALSE),0)</f>
        <v>0</v>
      </c>
      <c r="AL395" s="535">
        <f>ifError(VLOOKUP(AD395,AU392:AW399,3,FALSE),0)</f>
        <v>0</v>
      </c>
      <c r="AM395" s="494"/>
      <c r="AN395" s="494"/>
      <c r="AO395" s="500"/>
      <c r="AQ395" s="494"/>
      <c r="AR395" s="494"/>
      <c r="AS395" s="494"/>
      <c r="AT395" s="494"/>
      <c r="AU395" s="501" t="s">
        <v>170</v>
      </c>
      <c r="AV395" s="534">
        <v>0.0</v>
      </c>
      <c r="AW395" s="532">
        <f>if(F383&gt;=AE394,1,0)</f>
        <v>1</v>
      </c>
      <c r="AX395" s="494"/>
      <c r="AY395" s="494"/>
      <c r="AZ395" s="495"/>
      <c r="BA395" s="500"/>
      <c r="BB395" s="500"/>
      <c r="BC395" s="500"/>
      <c r="BD395" s="500"/>
      <c r="BE395" s="500"/>
      <c r="BF395" s="500"/>
      <c r="BG395" s="500"/>
      <c r="BH395" s="500"/>
      <c r="BI395" s="500"/>
      <c r="BJ395" s="500"/>
      <c r="BK395" s="500"/>
      <c r="BL395" s="500"/>
      <c r="BM395" s="500"/>
      <c r="BN395" s="500"/>
      <c r="BO395" s="500"/>
      <c r="BP395" s="500"/>
      <c r="BQ395" s="500"/>
      <c r="BR395" s="500"/>
      <c r="BS395" s="500"/>
      <c r="BT395" s="500"/>
      <c r="BU395" s="500"/>
      <c r="BV395" s="500"/>
      <c r="BW395" s="500"/>
      <c r="BX395" s="500"/>
      <c r="BY395" s="500"/>
      <c r="BZ395" s="500"/>
      <c r="CA395" s="500"/>
      <c r="CB395" s="500"/>
      <c r="CC395" s="500"/>
      <c r="CD395" s="500"/>
      <c r="CE395" s="500"/>
      <c r="CF395" s="500"/>
      <c r="CG395" s="500"/>
      <c r="CH395" s="500"/>
      <c r="CI395" s="500"/>
      <c r="CJ395" s="500"/>
      <c r="CK395" s="500"/>
      <c r="CL395" s="500"/>
      <c r="CM395" s="500"/>
      <c r="CN395" s="500"/>
      <c r="CO395" s="500"/>
      <c r="CP395" s="500"/>
      <c r="CQ395" s="500"/>
      <c r="CR395" s="500"/>
      <c r="CS395" s="500"/>
      <c r="CT395" s="500"/>
      <c r="CU395" s="500"/>
      <c r="CV395" s="500"/>
      <c r="CW395" s="500"/>
      <c r="CX395" s="500"/>
      <c r="CY395" s="500"/>
      <c r="CZ395" s="500"/>
      <c r="DA395" s="500"/>
      <c r="DB395" s="500"/>
      <c r="DC395" s="500"/>
      <c r="DD395" s="500"/>
      <c r="DE395" s="500"/>
      <c r="DF395" s="500"/>
      <c r="DG395" s="500"/>
      <c r="DH395" s="500"/>
      <c r="DI395" s="500"/>
      <c r="DJ395" s="500"/>
      <c r="DK395" s="500"/>
      <c r="DL395" s="500"/>
      <c r="DM395" s="500"/>
      <c r="DN395" s="500"/>
      <c r="DO395" s="500"/>
      <c r="DP395" s="500"/>
      <c r="DQ395" s="500"/>
      <c r="DR395" s="500"/>
      <c r="DS395" s="500"/>
      <c r="DT395" s="500"/>
      <c r="DU395" s="500"/>
      <c r="DV395" s="500"/>
      <c r="DW395" s="500"/>
      <c r="DX395" s="500"/>
      <c r="DY395" s="500"/>
      <c r="DZ395" s="500"/>
      <c r="EA395" s="500"/>
      <c r="EB395" s="500"/>
      <c r="EC395" s="500"/>
      <c r="ED395" s="500"/>
      <c r="EE395" s="500"/>
      <c r="EF395" s="500"/>
      <c r="EG395" s="500"/>
      <c r="EH395" s="500"/>
      <c r="EI395" s="500"/>
      <c r="EJ395" s="500"/>
      <c r="EK395" s="500"/>
      <c r="EL395" s="500"/>
      <c r="EM395" s="500"/>
      <c r="EN395" s="500"/>
      <c r="EO395" s="500"/>
      <c r="EP395" s="500"/>
      <c r="EQ395" s="500"/>
      <c r="ER395" s="500"/>
      <c r="ES395" s="500"/>
      <c r="ET395" s="500"/>
      <c r="EU395" s="500"/>
      <c r="EV395" s="500"/>
      <c r="EW395" s="500"/>
      <c r="EX395" s="500"/>
      <c r="EY395" s="500"/>
      <c r="EZ395" s="500"/>
      <c r="FA395" s="500"/>
      <c r="FB395" s="500"/>
      <c r="FC395" s="500"/>
      <c r="FD395" s="500"/>
      <c r="FE395" s="500"/>
      <c r="FF395" s="500"/>
      <c r="FG395" s="500"/>
      <c r="FH395" s="500"/>
      <c r="FI395" s="500"/>
      <c r="FJ395" s="500"/>
      <c r="FK395" s="500"/>
      <c r="FL395" s="500"/>
      <c r="FM395" s="500"/>
      <c r="FN395" s="500"/>
      <c r="FO395" s="500"/>
      <c r="FP395" s="500"/>
      <c r="FQ395" s="500"/>
      <c r="FR395" s="500"/>
      <c r="FS395" s="500"/>
      <c r="FT395" s="500"/>
      <c r="FU395" s="500"/>
      <c r="FV395" s="500"/>
      <c r="FW395" s="500"/>
      <c r="FX395" s="500"/>
      <c r="FY395" s="500"/>
      <c r="FZ395" s="500"/>
      <c r="GA395" s="500"/>
      <c r="GB395" s="500"/>
      <c r="GC395" s="500"/>
      <c r="GD395" s="500"/>
      <c r="GE395" s="500"/>
      <c r="GF395" s="500"/>
      <c r="GG395" s="500"/>
      <c r="GH395" s="500"/>
      <c r="GI395" s="500"/>
      <c r="GJ395" s="500"/>
      <c r="GK395" s="500"/>
      <c r="GL395" s="500"/>
      <c r="GM395" s="500"/>
      <c r="GN395" s="500"/>
      <c r="GO395" s="500"/>
      <c r="GP395" s="500"/>
      <c r="GQ395" s="500"/>
      <c r="GR395" s="500"/>
      <c r="GS395" s="500"/>
      <c r="GT395" s="500"/>
      <c r="GU395" s="500"/>
      <c r="GV395" s="500"/>
      <c r="GW395" s="500"/>
      <c r="GX395" s="500"/>
      <c r="GY395" s="500"/>
      <c r="GZ395" s="500"/>
      <c r="HA395" s="500"/>
      <c r="HB395" s="500"/>
      <c r="HC395" s="500"/>
      <c r="HD395" s="500"/>
      <c r="HE395" s="500"/>
      <c r="HF395" s="500"/>
      <c r="HG395" s="500"/>
      <c r="HH395" s="500"/>
      <c r="HI395" s="500"/>
      <c r="HJ395" s="500"/>
      <c r="HK395" s="500"/>
      <c r="HL395" s="500"/>
      <c r="HM395" s="500"/>
      <c r="HN395" s="500"/>
      <c r="HO395" s="500"/>
      <c r="HP395" s="500"/>
      <c r="HQ395" s="500"/>
      <c r="HR395" s="500"/>
      <c r="HS395" s="500"/>
      <c r="HT395" s="500"/>
      <c r="HU395" s="500"/>
      <c r="HV395" s="500"/>
      <c r="HW395" s="500"/>
      <c r="HX395" s="500"/>
      <c r="HY395" s="500"/>
      <c r="HZ395" s="500"/>
      <c r="IA395" s="500"/>
      <c r="IB395" s="500"/>
      <c r="IC395" s="500"/>
      <c r="ID395" s="500"/>
      <c r="IE395" s="500"/>
      <c r="IF395" s="500"/>
      <c r="IG395" s="500"/>
      <c r="IH395" s="500"/>
      <c r="II395" s="500"/>
      <c r="IJ395" s="500"/>
      <c r="IK395" s="500"/>
      <c r="IL395" s="500"/>
      <c r="IM395" s="500"/>
      <c r="IN395" s="500"/>
      <c r="IO395" s="500"/>
      <c r="IP395" s="500"/>
      <c r="IQ395" s="500"/>
      <c r="IR395" s="500"/>
      <c r="IS395" s="500"/>
      <c r="IT395" s="500"/>
      <c r="IU395" s="500"/>
      <c r="IV395" s="500"/>
      <c r="IW395" s="500"/>
      <c r="IX395" s="500"/>
      <c r="IY395" s="500"/>
      <c r="IZ395" s="500"/>
      <c r="JA395" s="500"/>
      <c r="JB395" s="500"/>
      <c r="JC395" s="500"/>
      <c r="JD395" s="500"/>
      <c r="JE395" s="500"/>
      <c r="JF395" s="500"/>
      <c r="JG395" s="500"/>
      <c r="JH395" s="500"/>
      <c r="JI395" s="500"/>
      <c r="JJ395" s="500"/>
      <c r="JK395" s="500"/>
    </row>
    <row r="396" ht="11.25" customHeight="1">
      <c r="A396" s="500"/>
      <c r="B396" s="500"/>
      <c r="C396" s="500"/>
      <c r="D396" s="500"/>
      <c r="E396" s="500"/>
      <c r="F396" s="500"/>
      <c r="G396" s="500"/>
      <c r="H396" s="500"/>
      <c r="I396" s="500"/>
      <c r="J396" s="500"/>
      <c r="K396" s="500"/>
      <c r="L396" s="500"/>
      <c r="M396" s="500"/>
      <c r="N396" s="500"/>
      <c r="O396" s="500"/>
      <c r="P396" s="500"/>
      <c r="Q396" s="500"/>
      <c r="R396" s="500"/>
      <c r="S396" s="500"/>
      <c r="T396" s="500"/>
      <c r="U396" s="500"/>
      <c r="V396" s="500"/>
      <c r="W396" s="500"/>
      <c r="X396" s="500"/>
      <c r="Y396" s="500"/>
      <c r="Z396" s="500"/>
      <c r="AA396" s="800"/>
      <c r="AB396" s="500"/>
      <c r="AC396" s="498" t="s">
        <v>171</v>
      </c>
      <c r="AD396" s="540" t="str">
        <f>IFERROR(VLOOKUP(AG391,LookupTrait,3, FALSE))</f>
        <v/>
      </c>
      <c r="AE396" s="494"/>
      <c r="AF396" s="494"/>
      <c r="AG396" s="494"/>
      <c r="AH396" s="494"/>
      <c r="AK396" s="495">
        <f>ifError(IF(AD395&lt;&gt;AD396,VLOOKUP(AD396,AU392:AV399,2,FALSE),0),0)</f>
        <v>0</v>
      </c>
      <c r="AL396" s="494">
        <f>ifError(IF(AD395&lt;&gt;AD396,VLOOKUP(AD396,AU392:AW399,3,FALSE),0),0)</f>
        <v>0</v>
      </c>
      <c r="AM396" s="494"/>
      <c r="AN396" s="494"/>
      <c r="AO396" s="500"/>
      <c r="AQ396" s="494"/>
      <c r="AR396" s="494"/>
      <c r="AS396" s="494"/>
      <c r="AT396" s="494"/>
      <c r="AU396" s="501" t="s">
        <v>172</v>
      </c>
      <c r="AV396" s="534">
        <v>0.0</v>
      </c>
      <c r="AW396" s="532">
        <f>if(F384&gt;=AE394,1,0)</f>
        <v>1</v>
      </c>
      <c r="AX396" s="494"/>
      <c r="AY396" s="500"/>
      <c r="AZ396" s="801"/>
      <c r="BA396" s="500"/>
      <c r="BB396" s="500"/>
      <c r="BC396" s="500"/>
      <c r="BD396" s="500"/>
      <c r="BE396" s="500"/>
      <c r="BF396" s="500"/>
      <c r="BG396" s="500"/>
      <c r="BH396" s="500"/>
      <c r="BI396" s="500"/>
      <c r="BJ396" s="500"/>
      <c r="BK396" s="500"/>
      <c r="BL396" s="500"/>
      <c r="BM396" s="500"/>
      <c r="BN396" s="500"/>
      <c r="BO396" s="500"/>
      <c r="BP396" s="500"/>
      <c r="BQ396" s="500"/>
      <c r="BR396" s="500"/>
      <c r="BS396" s="500"/>
      <c r="BT396" s="500"/>
      <c r="BU396" s="500"/>
      <c r="BV396" s="500"/>
      <c r="BW396" s="500"/>
      <c r="BX396" s="500"/>
      <c r="BY396" s="500"/>
      <c r="BZ396" s="500"/>
      <c r="CA396" s="500"/>
      <c r="CB396" s="500"/>
      <c r="CC396" s="500"/>
      <c r="CD396" s="500"/>
      <c r="CE396" s="500"/>
      <c r="CF396" s="500"/>
      <c r="CG396" s="500"/>
      <c r="CH396" s="500"/>
      <c r="CI396" s="500"/>
      <c r="CJ396" s="500"/>
      <c r="CK396" s="500"/>
      <c r="CL396" s="500"/>
      <c r="CM396" s="500"/>
      <c r="CN396" s="500"/>
      <c r="CO396" s="500"/>
      <c r="CP396" s="500"/>
      <c r="CQ396" s="500"/>
      <c r="CR396" s="500"/>
      <c r="CS396" s="500"/>
      <c r="CT396" s="500"/>
      <c r="CU396" s="500"/>
      <c r="CV396" s="500"/>
      <c r="CW396" s="500"/>
      <c r="CX396" s="500"/>
      <c r="CY396" s="500"/>
      <c r="CZ396" s="500"/>
      <c r="DA396" s="500"/>
      <c r="DB396" s="500"/>
      <c r="DC396" s="500"/>
      <c r="DD396" s="500"/>
      <c r="DE396" s="500"/>
      <c r="DF396" s="500"/>
      <c r="DG396" s="500"/>
      <c r="DH396" s="500"/>
      <c r="DI396" s="500"/>
      <c r="DJ396" s="500"/>
      <c r="DK396" s="500"/>
      <c r="DL396" s="500"/>
      <c r="DM396" s="500"/>
      <c r="DN396" s="500"/>
      <c r="DO396" s="500"/>
      <c r="DP396" s="500"/>
      <c r="DQ396" s="500"/>
      <c r="DR396" s="500"/>
      <c r="DS396" s="500"/>
      <c r="DT396" s="500"/>
      <c r="DU396" s="500"/>
      <c r="DV396" s="500"/>
      <c r="DW396" s="500"/>
      <c r="DX396" s="500"/>
      <c r="DY396" s="500"/>
      <c r="DZ396" s="500"/>
      <c r="EA396" s="500"/>
      <c r="EB396" s="500"/>
      <c r="EC396" s="500"/>
      <c r="ED396" s="500"/>
      <c r="EE396" s="500"/>
      <c r="EF396" s="500"/>
      <c r="EG396" s="500"/>
      <c r="EH396" s="500"/>
      <c r="EI396" s="500"/>
      <c r="EJ396" s="500"/>
      <c r="EK396" s="500"/>
      <c r="EL396" s="500"/>
      <c r="EM396" s="500"/>
      <c r="EN396" s="500"/>
      <c r="EO396" s="500"/>
      <c r="EP396" s="500"/>
      <c r="EQ396" s="500"/>
      <c r="ER396" s="500"/>
      <c r="ES396" s="500"/>
      <c r="ET396" s="500"/>
      <c r="EU396" s="500"/>
      <c r="EV396" s="500"/>
      <c r="EW396" s="500"/>
      <c r="EX396" s="500"/>
      <c r="EY396" s="500"/>
      <c r="EZ396" s="500"/>
      <c r="FA396" s="500"/>
      <c r="FB396" s="500"/>
      <c r="FC396" s="500"/>
      <c r="FD396" s="500"/>
      <c r="FE396" s="500"/>
      <c r="FF396" s="500"/>
      <c r="FG396" s="500"/>
      <c r="FH396" s="500"/>
      <c r="FI396" s="500"/>
      <c r="FJ396" s="500"/>
      <c r="FK396" s="500"/>
      <c r="FL396" s="500"/>
      <c r="FM396" s="500"/>
      <c r="FN396" s="500"/>
      <c r="FO396" s="500"/>
      <c r="FP396" s="500"/>
      <c r="FQ396" s="500"/>
      <c r="FR396" s="500"/>
      <c r="FS396" s="500"/>
      <c r="FT396" s="500"/>
      <c r="FU396" s="500"/>
      <c r="FV396" s="500"/>
      <c r="FW396" s="500"/>
      <c r="FX396" s="500"/>
      <c r="FY396" s="500"/>
      <c r="FZ396" s="500"/>
      <c r="GA396" s="500"/>
      <c r="GB396" s="500"/>
      <c r="GC396" s="500"/>
      <c r="GD396" s="500"/>
      <c r="GE396" s="500"/>
      <c r="GF396" s="500"/>
      <c r="GG396" s="500"/>
      <c r="GH396" s="500"/>
      <c r="GI396" s="500"/>
      <c r="GJ396" s="500"/>
      <c r="GK396" s="500"/>
      <c r="GL396" s="500"/>
      <c r="GM396" s="500"/>
      <c r="GN396" s="500"/>
      <c r="GO396" s="500"/>
      <c r="GP396" s="500"/>
      <c r="GQ396" s="500"/>
      <c r="GR396" s="500"/>
      <c r="GS396" s="500"/>
      <c r="GT396" s="500"/>
      <c r="GU396" s="500"/>
      <c r="GV396" s="500"/>
      <c r="GW396" s="500"/>
      <c r="GX396" s="500"/>
      <c r="GY396" s="500"/>
      <c r="GZ396" s="500"/>
      <c r="HA396" s="500"/>
      <c r="HB396" s="500"/>
      <c r="HC396" s="500"/>
      <c r="HD396" s="500"/>
      <c r="HE396" s="500"/>
      <c r="HF396" s="500"/>
      <c r="HG396" s="500"/>
      <c r="HH396" s="500"/>
      <c r="HI396" s="500"/>
      <c r="HJ396" s="500"/>
      <c r="HK396" s="500"/>
      <c r="HL396" s="500"/>
      <c r="HM396" s="500"/>
      <c r="HN396" s="500"/>
      <c r="HO396" s="500"/>
      <c r="HP396" s="500"/>
      <c r="HQ396" s="500"/>
      <c r="HR396" s="500"/>
      <c r="HS396" s="500"/>
      <c r="HT396" s="500"/>
      <c r="HU396" s="500"/>
      <c r="HV396" s="500"/>
      <c r="HW396" s="500"/>
      <c r="HX396" s="500"/>
      <c r="HY396" s="500"/>
      <c r="HZ396" s="500"/>
      <c r="IA396" s="500"/>
      <c r="IB396" s="500"/>
      <c r="IC396" s="500"/>
      <c r="ID396" s="500"/>
      <c r="IE396" s="500"/>
      <c r="IF396" s="500"/>
      <c r="IG396" s="500"/>
      <c r="IH396" s="500"/>
      <c r="II396" s="500"/>
      <c r="IJ396" s="500"/>
      <c r="IK396" s="500"/>
      <c r="IL396" s="500"/>
      <c r="IM396" s="500"/>
      <c r="IN396" s="500"/>
      <c r="IO396" s="500"/>
      <c r="IP396" s="500"/>
      <c r="IQ396" s="500"/>
      <c r="IR396" s="500"/>
      <c r="IS396" s="500"/>
      <c r="IT396" s="500"/>
      <c r="IU396" s="500"/>
      <c r="IV396" s="500"/>
      <c r="IW396" s="500"/>
      <c r="IX396" s="500"/>
      <c r="IY396" s="500"/>
      <c r="IZ396" s="500"/>
      <c r="JA396" s="500"/>
      <c r="JB396" s="500"/>
      <c r="JC396" s="500"/>
      <c r="JD396" s="500"/>
      <c r="JE396" s="500"/>
      <c r="JF396" s="500"/>
      <c r="JG396" s="500"/>
      <c r="JH396" s="500"/>
      <c r="JI396" s="500"/>
      <c r="JJ396" s="500"/>
      <c r="JK396" s="500"/>
    </row>
    <row r="397" ht="11.25" customHeight="1">
      <c r="A397" s="500"/>
      <c r="B397" s="500"/>
      <c r="C397" s="500"/>
      <c r="D397" s="640" t="s">
        <v>198</v>
      </c>
      <c r="E397" s="540"/>
      <c r="F397" s="540"/>
      <c r="G397" s="540"/>
      <c r="H397" s="540"/>
      <c r="I397" s="540"/>
      <c r="J397" s="540"/>
      <c r="K397" s="540"/>
      <c r="L397" s="540"/>
      <c r="M397" s="540"/>
      <c r="N397" s="540"/>
      <c r="O397" s="540"/>
      <c r="P397" s="540"/>
      <c r="Q397" s="540"/>
      <c r="R397" s="540"/>
      <c r="S397" s="540"/>
      <c r="T397" s="540"/>
      <c r="U397" s="500"/>
      <c r="V397" s="500"/>
      <c r="W397" s="500"/>
      <c r="X397" s="500"/>
      <c r="Y397" s="500"/>
      <c r="Z397" s="500"/>
      <c r="AA397" s="800"/>
      <c r="AB397" s="500"/>
      <c r="AC397" s="498"/>
      <c r="AD397" s="494"/>
      <c r="AE397" s="494"/>
      <c r="AF397" s="494"/>
      <c r="AG397" s="494"/>
      <c r="AH397" s="494"/>
      <c r="AI397" s="494"/>
      <c r="AJ397" s="494"/>
      <c r="AK397" s="494"/>
      <c r="AL397" s="494"/>
      <c r="AM397" s="494"/>
      <c r="AN397" s="494"/>
      <c r="AO397" s="500"/>
      <c r="AQ397" s="494"/>
      <c r="AR397" s="494"/>
      <c r="AS397" s="494"/>
      <c r="AT397" s="494"/>
      <c r="AU397" s="501" t="s">
        <v>173</v>
      </c>
      <c r="AV397" s="534">
        <v>0.0</v>
      </c>
      <c r="AW397" s="532">
        <f>if(F385&gt;=AE394,1,0)</f>
        <v>1</v>
      </c>
      <c r="AX397" s="494"/>
      <c r="AY397" s="500"/>
      <c r="AZ397" s="801"/>
      <c r="BA397" s="500"/>
      <c r="BB397" s="500"/>
      <c r="BC397" s="500"/>
      <c r="BD397" s="500"/>
      <c r="BE397" s="500"/>
      <c r="BF397" s="500"/>
      <c r="BG397" s="500"/>
      <c r="BH397" s="500"/>
      <c r="BI397" s="500"/>
      <c r="BJ397" s="500"/>
      <c r="BK397" s="500"/>
      <c r="BL397" s="500"/>
      <c r="BM397" s="500"/>
      <c r="BN397" s="500"/>
      <c r="BO397" s="500"/>
      <c r="BP397" s="500"/>
      <c r="BQ397" s="500"/>
      <c r="BR397" s="500"/>
      <c r="BS397" s="500"/>
      <c r="BT397" s="500"/>
      <c r="BU397" s="500"/>
      <c r="BV397" s="500"/>
      <c r="BW397" s="500"/>
      <c r="BX397" s="500"/>
      <c r="BY397" s="500"/>
      <c r="BZ397" s="500"/>
      <c r="CA397" s="500"/>
      <c r="CB397" s="500"/>
      <c r="CC397" s="500"/>
      <c r="CD397" s="500"/>
      <c r="CE397" s="500"/>
      <c r="CF397" s="500"/>
      <c r="CG397" s="500"/>
      <c r="CH397" s="500"/>
      <c r="CI397" s="500"/>
      <c r="CJ397" s="500"/>
      <c r="CK397" s="500"/>
      <c r="CL397" s="500"/>
      <c r="CM397" s="500"/>
      <c r="CN397" s="500"/>
      <c r="CO397" s="500"/>
      <c r="CP397" s="500"/>
      <c r="CQ397" s="500"/>
      <c r="CR397" s="500"/>
      <c r="CS397" s="500"/>
      <c r="CT397" s="500"/>
      <c r="CU397" s="500"/>
      <c r="CV397" s="500"/>
      <c r="CW397" s="500"/>
      <c r="CX397" s="500"/>
      <c r="CY397" s="500"/>
      <c r="CZ397" s="500"/>
      <c r="DA397" s="500"/>
      <c r="DB397" s="500"/>
      <c r="DC397" s="500"/>
      <c r="DD397" s="500"/>
      <c r="DE397" s="500"/>
      <c r="DF397" s="500"/>
      <c r="DG397" s="500"/>
      <c r="DH397" s="500"/>
      <c r="DI397" s="500"/>
      <c r="DJ397" s="500"/>
      <c r="DK397" s="500"/>
      <c r="DL397" s="500"/>
      <c r="DM397" s="500"/>
      <c r="DN397" s="500"/>
      <c r="DO397" s="500"/>
      <c r="DP397" s="500"/>
      <c r="DQ397" s="500"/>
      <c r="DR397" s="500"/>
      <c r="DS397" s="500"/>
      <c r="DT397" s="500"/>
      <c r="DU397" s="500"/>
      <c r="DV397" s="500"/>
      <c r="DW397" s="500"/>
      <c r="DX397" s="500"/>
      <c r="DY397" s="500"/>
      <c r="DZ397" s="500"/>
      <c r="EA397" s="500"/>
      <c r="EB397" s="500"/>
      <c r="EC397" s="500"/>
      <c r="ED397" s="500"/>
      <c r="EE397" s="500"/>
      <c r="EF397" s="500"/>
      <c r="EG397" s="500"/>
      <c r="EH397" s="500"/>
      <c r="EI397" s="500"/>
      <c r="EJ397" s="500"/>
      <c r="EK397" s="500"/>
      <c r="EL397" s="500"/>
      <c r="EM397" s="500"/>
      <c r="EN397" s="500"/>
      <c r="EO397" s="500"/>
      <c r="EP397" s="500"/>
      <c r="EQ397" s="500"/>
      <c r="ER397" s="500"/>
      <c r="ES397" s="500"/>
      <c r="ET397" s="500"/>
      <c r="EU397" s="500"/>
      <c r="EV397" s="500"/>
      <c r="EW397" s="500"/>
      <c r="EX397" s="500"/>
      <c r="EY397" s="500"/>
      <c r="EZ397" s="500"/>
      <c r="FA397" s="500"/>
      <c r="FB397" s="500"/>
      <c r="FC397" s="500"/>
      <c r="FD397" s="500"/>
      <c r="FE397" s="500"/>
      <c r="FF397" s="500"/>
      <c r="FG397" s="500"/>
      <c r="FH397" s="500"/>
      <c r="FI397" s="500"/>
      <c r="FJ397" s="500"/>
      <c r="FK397" s="500"/>
      <c r="FL397" s="500"/>
      <c r="FM397" s="500"/>
      <c r="FN397" s="500"/>
      <c r="FO397" s="500"/>
      <c r="FP397" s="500"/>
      <c r="FQ397" s="500"/>
      <c r="FR397" s="500"/>
      <c r="FS397" s="500"/>
      <c r="FT397" s="500"/>
      <c r="FU397" s="500"/>
      <c r="FV397" s="500"/>
      <c r="FW397" s="500"/>
      <c r="FX397" s="500"/>
      <c r="FY397" s="500"/>
      <c r="FZ397" s="500"/>
      <c r="GA397" s="500"/>
      <c r="GB397" s="500"/>
      <c r="GC397" s="500"/>
      <c r="GD397" s="500"/>
      <c r="GE397" s="500"/>
      <c r="GF397" s="500"/>
      <c r="GG397" s="500"/>
      <c r="GH397" s="500"/>
      <c r="GI397" s="500"/>
      <c r="GJ397" s="500"/>
      <c r="GK397" s="500"/>
      <c r="GL397" s="500"/>
      <c r="GM397" s="500"/>
      <c r="GN397" s="500"/>
      <c r="GO397" s="500"/>
      <c r="GP397" s="500"/>
      <c r="GQ397" s="500"/>
      <c r="GR397" s="500"/>
      <c r="GS397" s="500"/>
      <c r="GT397" s="500"/>
      <c r="GU397" s="500"/>
      <c r="GV397" s="500"/>
      <c r="GW397" s="500"/>
      <c r="GX397" s="500"/>
      <c r="GY397" s="500"/>
      <c r="GZ397" s="500"/>
      <c r="HA397" s="500"/>
      <c r="HB397" s="500"/>
      <c r="HC397" s="500"/>
      <c r="HD397" s="500"/>
      <c r="HE397" s="500"/>
      <c r="HF397" s="500"/>
      <c r="HG397" s="500"/>
      <c r="HH397" s="500"/>
      <c r="HI397" s="500"/>
      <c r="HJ397" s="500"/>
      <c r="HK397" s="500"/>
      <c r="HL397" s="500"/>
      <c r="HM397" s="500"/>
      <c r="HN397" s="500"/>
      <c r="HO397" s="500"/>
      <c r="HP397" s="500"/>
      <c r="HQ397" s="500"/>
      <c r="HR397" s="500"/>
      <c r="HS397" s="500"/>
      <c r="HT397" s="500"/>
      <c r="HU397" s="500"/>
      <c r="HV397" s="500"/>
      <c r="HW397" s="500"/>
      <c r="HX397" s="500"/>
      <c r="HY397" s="500"/>
      <c r="HZ397" s="500"/>
      <c r="IA397" s="500"/>
      <c r="IB397" s="500"/>
      <c r="IC397" s="500"/>
      <c r="ID397" s="500"/>
      <c r="IE397" s="500"/>
      <c r="IF397" s="500"/>
      <c r="IG397" s="500"/>
      <c r="IH397" s="500"/>
      <c r="II397" s="500"/>
      <c r="IJ397" s="500"/>
      <c r="IK397" s="500"/>
      <c r="IL397" s="500"/>
      <c r="IM397" s="500"/>
      <c r="IN397" s="500"/>
      <c r="IO397" s="500"/>
      <c r="IP397" s="500"/>
      <c r="IQ397" s="500"/>
      <c r="IR397" s="500"/>
      <c r="IS397" s="500"/>
      <c r="IT397" s="500"/>
      <c r="IU397" s="500"/>
      <c r="IV397" s="500"/>
      <c r="IW397" s="500"/>
      <c r="IX397" s="500"/>
      <c r="IY397" s="500"/>
      <c r="IZ397" s="500"/>
      <c r="JA397" s="500"/>
      <c r="JB397" s="500"/>
      <c r="JC397" s="500"/>
      <c r="JD397" s="500"/>
      <c r="JE397" s="500"/>
      <c r="JF397" s="500"/>
      <c r="JG397" s="500"/>
      <c r="JH397" s="500"/>
      <c r="JI397" s="500"/>
      <c r="JJ397" s="500"/>
      <c r="JK397" s="500"/>
    </row>
    <row r="398" ht="11.25" customHeight="1">
      <c r="A398" s="500"/>
      <c r="B398" s="500"/>
      <c r="C398" s="500"/>
      <c r="D398" s="596" t="s">
        <v>199</v>
      </c>
      <c r="E398" s="788" t="str">
        <f>IFERROR(__xludf.DUMMYFUNCTION("split(regexReplace(TO_TEXT(NPCs!AC405), ""(.)"", ""$1_""), ""_"")"),"#VALUE!")</f>
        <v>#VALUE!</v>
      </c>
      <c r="F398" s="542"/>
      <c r="G398" s="542"/>
      <c r="H398" s="542"/>
      <c r="I398" s="542"/>
      <c r="J398" s="542"/>
      <c r="K398" s="542"/>
      <c r="L398" s="543"/>
      <c r="M398" s="540"/>
      <c r="N398" s="540"/>
      <c r="O398" s="540"/>
      <c r="P398" s="540"/>
      <c r="Q398" s="540"/>
      <c r="R398" s="540"/>
      <c r="S398" s="540"/>
      <c r="T398" s="540"/>
      <c r="U398" s="500"/>
      <c r="V398" s="500"/>
      <c r="W398" s="500"/>
      <c r="X398" s="500"/>
      <c r="Y398" s="500"/>
      <c r="Z398" s="500"/>
      <c r="AA398" s="800"/>
      <c r="AB398" s="500"/>
      <c r="AC398" s="498" t="s">
        <v>174</v>
      </c>
      <c r="AD398" s="536" t="s">
        <v>175</v>
      </c>
      <c r="AE398" s="536" t="s">
        <v>176</v>
      </c>
      <c r="AF398" s="537">
        <f>MAX(If(AE394+sum(AK395:AK396)&gt;12,20,AE394+sum(AK395:AK396)),2)</f>
        <v>2</v>
      </c>
      <c r="AG398" s="537" t="str">
        <f>"+"</f>
        <v>+</v>
      </c>
      <c r="AH398" s="537">
        <f>sum(AL395:AL396)</f>
        <v>0</v>
      </c>
      <c r="AI398" s="538" t="str">
        <f>"+"</f>
        <v>+</v>
      </c>
      <c r="AJ398" s="538">
        <f>AH398+IF(countIf(AD395:AD396,"PROSPIT")&gt;0,1,0)</f>
        <v>0</v>
      </c>
      <c r="AK398" s="539" t="str">
        <f>"+"</f>
        <v>+</v>
      </c>
      <c r="AL398" s="539">
        <f>AH398+IF(countIf(AD395:AD396,"DERSE")&gt;0,1,0)</f>
        <v>0</v>
      </c>
      <c r="AM398" s="494"/>
      <c r="AN398" s="499" t="s">
        <v>136</v>
      </c>
      <c r="AO398" s="500"/>
      <c r="AQ398" s="494">
        <f>0+Countif(AD395:AD396,"CANINE")</f>
        <v>0</v>
      </c>
      <c r="AR398" s="499">
        <f>(COUNTIF(AQ387:AQ421,"&gt;0")-1)*2</f>
        <v>-2</v>
      </c>
      <c r="AS398" s="494">
        <f>8+countIf(AD394:AD395, "LIGHTWEIGHT")*2</f>
        <v>8</v>
      </c>
      <c r="AT398" s="494"/>
      <c r="AU398" s="498" t="s">
        <v>177</v>
      </c>
      <c r="AV398" s="495">
        <f>If(AE394+AR398&gt;=AS398,MAX(AS398-AE394,0),AR398)</f>
        <v>-2</v>
      </c>
      <c r="AW398" s="499">
        <v>0.0</v>
      </c>
      <c r="AX398" s="494"/>
      <c r="AY398" s="500"/>
      <c r="AZ398" s="801"/>
      <c r="BA398" s="500"/>
      <c r="BB398" s="500"/>
      <c r="BC398" s="500"/>
      <c r="BD398" s="500"/>
      <c r="BE398" s="500"/>
      <c r="BF398" s="500"/>
      <c r="BG398" s="500"/>
      <c r="BH398" s="500"/>
      <c r="BI398" s="500"/>
      <c r="BJ398" s="500"/>
      <c r="BK398" s="500"/>
      <c r="BL398" s="500"/>
      <c r="BM398" s="500"/>
      <c r="BN398" s="500"/>
      <c r="BO398" s="500"/>
      <c r="BP398" s="500"/>
      <c r="BQ398" s="500"/>
      <c r="BR398" s="500"/>
      <c r="BS398" s="500"/>
      <c r="BT398" s="500"/>
      <c r="BU398" s="500"/>
      <c r="BV398" s="500"/>
      <c r="BW398" s="500"/>
      <c r="BX398" s="500"/>
      <c r="BY398" s="500"/>
      <c r="BZ398" s="500"/>
      <c r="CA398" s="500"/>
      <c r="CB398" s="500"/>
      <c r="CC398" s="500"/>
      <c r="CD398" s="500"/>
      <c r="CE398" s="500"/>
      <c r="CF398" s="500"/>
      <c r="CG398" s="500"/>
      <c r="CH398" s="500"/>
      <c r="CI398" s="500"/>
      <c r="CJ398" s="500"/>
      <c r="CK398" s="500"/>
      <c r="CL398" s="500"/>
      <c r="CM398" s="500"/>
      <c r="CN398" s="500"/>
      <c r="CO398" s="500"/>
      <c r="CP398" s="500"/>
      <c r="CQ398" s="500"/>
      <c r="CR398" s="500"/>
      <c r="CS398" s="500"/>
      <c r="CT398" s="500"/>
      <c r="CU398" s="500"/>
      <c r="CV398" s="500"/>
      <c r="CW398" s="500"/>
      <c r="CX398" s="500"/>
      <c r="CY398" s="500"/>
      <c r="CZ398" s="500"/>
      <c r="DA398" s="500"/>
      <c r="DB398" s="500"/>
      <c r="DC398" s="500"/>
      <c r="DD398" s="500"/>
      <c r="DE398" s="500"/>
      <c r="DF398" s="500"/>
      <c r="DG398" s="500"/>
      <c r="DH398" s="500"/>
      <c r="DI398" s="500"/>
      <c r="DJ398" s="500"/>
      <c r="DK398" s="500"/>
      <c r="DL398" s="500"/>
      <c r="DM398" s="500"/>
      <c r="DN398" s="500"/>
      <c r="DO398" s="500"/>
      <c r="DP398" s="500"/>
      <c r="DQ398" s="500"/>
      <c r="DR398" s="500"/>
      <c r="DS398" s="500"/>
      <c r="DT398" s="500"/>
      <c r="DU398" s="500"/>
      <c r="DV398" s="500"/>
      <c r="DW398" s="500"/>
      <c r="DX398" s="500"/>
      <c r="DY398" s="500"/>
      <c r="DZ398" s="500"/>
      <c r="EA398" s="500"/>
      <c r="EB398" s="500"/>
      <c r="EC398" s="500"/>
      <c r="ED398" s="500"/>
      <c r="EE398" s="500"/>
      <c r="EF398" s="500"/>
      <c r="EG398" s="500"/>
      <c r="EH398" s="500"/>
      <c r="EI398" s="500"/>
      <c r="EJ398" s="500"/>
      <c r="EK398" s="500"/>
      <c r="EL398" s="500"/>
      <c r="EM398" s="500"/>
      <c r="EN398" s="500"/>
      <c r="EO398" s="500"/>
      <c r="EP398" s="500"/>
      <c r="EQ398" s="500"/>
      <c r="ER398" s="500"/>
      <c r="ES398" s="500"/>
      <c r="ET398" s="500"/>
      <c r="EU398" s="500"/>
      <c r="EV398" s="500"/>
      <c r="EW398" s="500"/>
      <c r="EX398" s="500"/>
      <c r="EY398" s="500"/>
      <c r="EZ398" s="500"/>
      <c r="FA398" s="500"/>
      <c r="FB398" s="500"/>
      <c r="FC398" s="500"/>
      <c r="FD398" s="500"/>
      <c r="FE398" s="500"/>
      <c r="FF398" s="500"/>
      <c r="FG398" s="500"/>
      <c r="FH398" s="500"/>
      <c r="FI398" s="500"/>
      <c r="FJ398" s="500"/>
      <c r="FK398" s="500"/>
      <c r="FL398" s="500"/>
      <c r="FM398" s="500"/>
      <c r="FN398" s="500"/>
      <c r="FO398" s="500"/>
      <c r="FP398" s="500"/>
      <c r="FQ398" s="500"/>
      <c r="FR398" s="500"/>
      <c r="FS398" s="500"/>
      <c r="FT398" s="500"/>
      <c r="FU398" s="500"/>
      <c r="FV398" s="500"/>
      <c r="FW398" s="500"/>
      <c r="FX398" s="500"/>
      <c r="FY398" s="500"/>
      <c r="FZ398" s="500"/>
      <c r="GA398" s="500"/>
      <c r="GB398" s="500"/>
      <c r="GC398" s="500"/>
      <c r="GD398" s="500"/>
      <c r="GE398" s="500"/>
      <c r="GF398" s="500"/>
      <c r="GG398" s="500"/>
      <c r="GH398" s="500"/>
      <c r="GI398" s="500"/>
      <c r="GJ398" s="500"/>
      <c r="GK398" s="500"/>
      <c r="GL398" s="500"/>
      <c r="GM398" s="500"/>
      <c r="GN398" s="500"/>
      <c r="GO398" s="500"/>
      <c r="GP398" s="500"/>
      <c r="GQ398" s="500"/>
      <c r="GR398" s="500"/>
      <c r="GS398" s="500"/>
      <c r="GT398" s="500"/>
      <c r="GU398" s="500"/>
      <c r="GV398" s="500"/>
      <c r="GW398" s="500"/>
      <c r="GX398" s="500"/>
      <c r="GY398" s="500"/>
      <c r="GZ398" s="500"/>
      <c r="HA398" s="500"/>
      <c r="HB398" s="500"/>
      <c r="HC398" s="500"/>
      <c r="HD398" s="500"/>
      <c r="HE398" s="500"/>
      <c r="HF398" s="500"/>
      <c r="HG398" s="500"/>
      <c r="HH398" s="500"/>
      <c r="HI398" s="500"/>
      <c r="HJ398" s="500"/>
      <c r="HK398" s="500"/>
      <c r="HL398" s="500"/>
      <c r="HM398" s="500"/>
      <c r="HN398" s="500"/>
      <c r="HO398" s="500"/>
      <c r="HP398" s="500"/>
      <c r="HQ398" s="500"/>
      <c r="HR398" s="500"/>
      <c r="HS398" s="500"/>
      <c r="HT398" s="500"/>
      <c r="HU398" s="500"/>
      <c r="HV398" s="500"/>
      <c r="HW398" s="500"/>
      <c r="HX398" s="500"/>
      <c r="HY398" s="500"/>
      <c r="HZ398" s="500"/>
      <c r="IA398" s="500"/>
      <c r="IB398" s="500"/>
      <c r="IC398" s="500"/>
      <c r="ID398" s="500"/>
      <c r="IE398" s="500"/>
      <c r="IF398" s="500"/>
      <c r="IG398" s="500"/>
      <c r="IH398" s="500"/>
      <c r="II398" s="500"/>
      <c r="IJ398" s="500"/>
      <c r="IK398" s="500"/>
      <c r="IL398" s="500"/>
      <c r="IM398" s="500"/>
      <c r="IN398" s="500"/>
      <c r="IO398" s="500"/>
      <c r="IP398" s="500"/>
      <c r="IQ398" s="500"/>
      <c r="IR398" s="500"/>
      <c r="IS398" s="500"/>
      <c r="IT398" s="500"/>
      <c r="IU398" s="500"/>
      <c r="IV398" s="500"/>
      <c r="IW398" s="500"/>
      <c r="IX398" s="500"/>
      <c r="IY398" s="500"/>
      <c r="IZ398" s="500"/>
      <c r="JA398" s="500"/>
      <c r="JB398" s="500"/>
      <c r="JC398" s="500"/>
      <c r="JD398" s="500"/>
      <c r="JE398" s="500"/>
      <c r="JF398" s="500"/>
      <c r="JG398" s="500"/>
      <c r="JH398" s="500"/>
      <c r="JI398" s="500"/>
      <c r="JJ398" s="500"/>
      <c r="JK398" s="500"/>
    </row>
    <row r="399" ht="11.25" customHeight="1">
      <c r="A399" s="500"/>
      <c r="B399" s="500"/>
      <c r="C399" s="500"/>
      <c r="D399" s="596" t="s">
        <v>205</v>
      </c>
      <c r="E399" s="639" t="str">
        <f t="array" ref="E399">IFERROR(INDEX(Code_KindReturn, MATCH(TRUE, EXACT(E398, Code_Code), 0)),"")</f>
        <v/>
      </c>
      <c r="F399" s="639" t="str">
        <f t="array" ref="F399">IFERROR(INDEX(Code_GristReturn, MATCH(TRUE, EXACT(F398, Code_Code), 0)),"")</f>
        <v/>
      </c>
      <c r="G399" s="639" t="str">
        <f t="array" ref="G399">IFERROR(INDEX(Code_Trait1Return, MATCH(TRUE, EXACT(G398, Code_Code), 0)),"")</f>
        <v/>
      </c>
      <c r="H399" s="639" t="str">
        <f t="array" ref="H399">IFERROR(INDEX(Code_Trait2Return, MATCH(TRUE, EXACT(H398, Code_Code), 0)),"")</f>
        <v/>
      </c>
      <c r="I399" s="639" t="str">
        <f t="array" ref="I399">IFERROR(INDEX(Code_Action1Return, MATCH(TRUE, EXACT(I398, Code_Code), 0)),"")</f>
        <v/>
      </c>
      <c r="J399" s="639" t="str">
        <f t="array" ref="J399">IFERROR(INDEX(Code_Action2Return, MATCH(TRUE, EXACT(J398, Code_Code), 0)),"")</f>
        <v/>
      </c>
      <c r="K399" s="639" t="str">
        <f t="array" ref="K399">IFERROR(INDEX(Code_Action3Return, MATCH(TRUE, EXACT(K398, Code_Code), 0)),"")</f>
        <v/>
      </c>
      <c r="L399" s="639" t="str">
        <f t="array" ref="L399">IFERROR(INDEX(Code_Action4Return, MATCH(TRUE, EXACT(L398, Code_Code), 0)),"")</f>
        <v/>
      </c>
      <c r="M399" s="540"/>
      <c r="N399" s="540"/>
      <c r="O399" s="540"/>
      <c r="P399" s="540"/>
      <c r="Q399" s="540"/>
      <c r="R399" s="540"/>
      <c r="S399" s="596" t="s">
        <v>160</v>
      </c>
      <c r="T399" s="517" t="s">
        <v>161</v>
      </c>
      <c r="U399" s="500"/>
      <c r="V399" s="500"/>
      <c r="W399" s="500"/>
      <c r="X399" s="500"/>
      <c r="Y399" s="500"/>
      <c r="Z399" s="500"/>
      <c r="AA399" s="802"/>
      <c r="AB399" s="526"/>
      <c r="AC399" s="796" t="str">
        <f>IF(countIf(AD395:AD396,"META")&gt;0," + ",if(AD399="",""," + "))</f>
        <v/>
      </c>
      <c r="AD399" s="541" t="str">
        <f>IF(countIf(AD395:AD396,"META")&gt;0,"",AD394)</f>
        <v/>
      </c>
      <c r="AE399" s="542" t="str">
        <f>IF(countIf(AD395:AD396,"META")&gt;0,"",if(AD399="","","d"))</f>
        <v/>
      </c>
      <c r="AF399" s="543" t="str">
        <f>IF(countIf(AD395:AD396,"META")&gt;0,AF398/2+1,IF(AD399&lt;&gt;"",AF398,""))</f>
        <v/>
      </c>
      <c r="AG399" s="544" t="str">
        <f>IF(AH398&gt;0,"+","")</f>
        <v/>
      </c>
      <c r="AH399" s="543" t="str">
        <f>if(AH398=0,"",AH398)</f>
        <v/>
      </c>
      <c r="AI399" s="545" t="str">
        <f>CONCATENATE( If(countIf(AD395:AD396,"DRACONIC")&gt;0,"+1d2",""),IF(AJ398&gt;0,"+",""))</f>
        <v/>
      </c>
      <c r="AJ399" s="546" t="str">
        <f>if(AJ398=0,"",AJ398)</f>
        <v/>
      </c>
      <c r="AK399" s="547" t="str">
        <f>CONCATENATE( If(countIf(AD395:AD396,"DRACONIC")&gt;0,"+1d2",""),IF(AL398&gt;0,"+",""))</f>
        <v/>
      </c>
      <c r="AL399" s="548" t="str">
        <f>if(AL398=0,"",AL398)</f>
        <v/>
      </c>
      <c r="AM399" s="525"/>
      <c r="AN399" s="516">
        <f>AF398/2+1+AH398</f>
        <v>2</v>
      </c>
      <c r="AO399" s="526"/>
      <c r="AP399" s="637"/>
      <c r="AQ399" s="525">
        <f>0-COUNTIF(AD395:AD396,"FELINE")</f>
        <v>0</v>
      </c>
      <c r="AR399" s="797">
        <f>(COUNTIF(AQ387:AQ421,"&lt;0")-1)*2</f>
        <v>-2</v>
      </c>
      <c r="AS399" s="525">
        <f>8+countIf(AD394:AD395, "LIGHTWEIGHT")*2</f>
        <v>8</v>
      </c>
      <c r="AT399" s="525"/>
      <c r="AU399" s="798" t="s">
        <v>178</v>
      </c>
      <c r="AV399" s="527">
        <f>If(AE394+AR399&gt;=AS399,MAX(AS399-AE394,0),AR399)</f>
        <v>-2</v>
      </c>
      <c r="AW399" s="797">
        <v>0.0</v>
      </c>
      <c r="AX399" s="525"/>
      <c r="AY399" s="526"/>
      <c r="AZ399" s="803"/>
      <c r="BA399" s="500"/>
      <c r="BB399" s="500"/>
      <c r="BC399" s="500"/>
      <c r="BD399" s="500"/>
      <c r="BE399" s="500"/>
      <c r="BF399" s="500"/>
      <c r="BG399" s="500"/>
      <c r="BH399" s="500"/>
      <c r="BI399" s="500"/>
      <c r="BJ399" s="500"/>
      <c r="BK399" s="500"/>
      <c r="BL399" s="500"/>
      <c r="BM399" s="500"/>
      <c r="BN399" s="500"/>
      <c r="BO399" s="500"/>
      <c r="BP399" s="500"/>
      <c r="BQ399" s="500"/>
      <c r="BR399" s="500"/>
      <c r="BS399" s="500"/>
      <c r="BT399" s="500"/>
      <c r="BU399" s="500"/>
      <c r="BV399" s="500"/>
      <c r="BW399" s="500"/>
      <c r="BX399" s="500"/>
      <c r="BY399" s="500"/>
      <c r="BZ399" s="500"/>
      <c r="CA399" s="500"/>
      <c r="CB399" s="500"/>
      <c r="CC399" s="500"/>
      <c r="CD399" s="500"/>
      <c r="CE399" s="500"/>
      <c r="CF399" s="500"/>
      <c r="CG399" s="500"/>
      <c r="CH399" s="500"/>
      <c r="CI399" s="500"/>
      <c r="CJ399" s="500"/>
      <c r="CK399" s="500"/>
      <c r="CL399" s="500"/>
      <c r="CM399" s="500"/>
      <c r="CN399" s="500"/>
      <c r="CO399" s="500"/>
      <c r="CP399" s="500"/>
      <c r="CQ399" s="500"/>
      <c r="CR399" s="500"/>
      <c r="CS399" s="500"/>
      <c r="CT399" s="500"/>
      <c r="CU399" s="500"/>
      <c r="CV399" s="500"/>
      <c r="CW399" s="500"/>
      <c r="CX399" s="500"/>
      <c r="CY399" s="500"/>
      <c r="CZ399" s="500"/>
      <c r="DA399" s="500"/>
      <c r="DB399" s="500"/>
      <c r="DC399" s="500"/>
      <c r="DD399" s="500"/>
      <c r="DE399" s="500"/>
      <c r="DF399" s="500"/>
      <c r="DG399" s="500"/>
      <c r="DH399" s="500"/>
      <c r="DI399" s="500"/>
      <c r="DJ399" s="500"/>
      <c r="DK399" s="500"/>
      <c r="DL399" s="500"/>
      <c r="DM399" s="500"/>
      <c r="DN399" s="500"/>
      <c r="DO399" s="500"/>
      <c r="DP399" s="500"/>
      <c r="DQ399" s="500"/>
      <c r="DR399" s="500"/>
      <c r="DS399" s="500"/>
      <c r="DT399" s="500"/>
      <c r="DU399" s="500"/>
      <c r="DV399" s="500"/>
      <c r="DW399" s="500"/>
      <c r="DX399" s="500"/>
      <c r="DY399" s="500"/>
      <c r="DZ399" s="500"/>
      <c r="EA399" s="500"/>
      <c r="EB399" s="500"/>
      <c r="EC399" s="500"/>
      <c r="ED399" s="500"/>
      <c r="EE399" s="500"/>
      <c r="EF399" s="500"/>
      <c r="EG399" s="500"/>
      <c r="EH399" s="500"/>
      <c r="EI399" s="500"/>
      <c r="EJ399" s="500"/>
      <c r="EK399" s="500"/>
      <c r="EL399" s="500"/>
      <c r="EM399" s="500"/>
      <c r="EN399" s="500"/>
      <c r="EO399" s="500"/>
      <c r="EP399" s="500"/>
      <c r="EQ399" s="500"/>
      <c r="ER399" s="500"/>
      <c r="ES399" s="500"/>
      <c r="ET399" s="500"/>
      <c r="EU399" s="500"/>
      <c r="EV399" s="500"/>
      <c r="EW399" s="500"/>
      <c r="EX399" s="500"/>
      <c r="EY399" s="500"/>
      <c r="EZ399" s="500"/>
      <c r="FA399" s="500"/>
      <c r="FB399" s="500"/>
      <c r="FC399" s="500"/>
      <c r="FD399" s="500"/>
      <c r="FE399" s="500"/>
      <c r="FF399" s="500"/>
      <c r="FG399" s="500"/>
      <c r="FH399" s="500"/>
      <c r="FI399" s="500"/>
      <c r="FJ399" s="500"/>
      <c r="FK399" s="500"/>
      <c r="FL399" s="500"/>
      <c r="FM399" s="500"/>
      <c r="FN399" s="500"/>
      <c r="FO399" s="500"/>
      <c r="FP399" s="500"/>
      <c r="FQ399" s="500"/>
      <c r="FR399" s="500"/>
      <c r="FS399" s="500"/>
      <c r="FT399" s="500"/>
      <c r="FU399" s="500"/>
      <c r="FV399" s="500"/>
      <c r="FW399" s="500"/>
      <c r="FX399" s="500"/>
      <c r="FY399" s="500"/>
      <c r="FZ399" s="500"/>
      <c r="GA399" s="500"/>
      <c r="GB399" s="500"/>
      <c r="GC399" s="500"/>
      <c r="GD399" s="500"/>
      <c r="GE399" s="500"/>
      <c r="GF399" s="500"/>
      <c r="GG399" s="500"/>
      <c r="GH399" s="500"/>
      <c r="GI399" s="500"/>
      <c r="GJ399" s="500"/>
      <c r="GK399" s="500"/>
      <c r="GL399" s="500"/>
      <c r="GM399" s="500"/>
      <c r="GN399" s="500"/>
      <c r="GO399" s="500"/>
      <c r="GP399" s="500"/>
      <c r="GQ399" s="500"/>
      <c r="GR399" s="500"/>
      <c r="GS399" s="500"/>
      <c r="GT399" s="500"/>
      <c r="GU399" s="500"/>
      <c r="GV399" s="500"/>
      <c r="GW399" s="500"/>
      <c r="GX399" s="500"/>
      <c r="GY399" s="500"/>
      <c r="GZ399" s="500"/>
      <c r="HA399" s="500"/>
      <c r="HB399" s="500"/>
      <c r="HC399" s="500"/>
      <c r="HD399" s="500"/>
      <c r="HE399" s="500"/>
      <c r="HF399" s="500"/>
      <c r="HG399" s="500"/>
      <c r="HH399" s="500"/>
      <c r="HI399" s="500"/>
      <c r="HJ399" s="500"/>
      <c r="HK399" s="500"/>
      <c r="HL399" s="500"/>
      <c r="HM399" s="500"/>
      <c r="HN399" s="500"/>
      <c r="HO399" s="500"/>
      <c r="HP399" s="500"/>
      <c r="HQ399" s="500"/>
      <c r="HR399" s="500"/>
      <c r="HS399" s="500"/>
      <c r="HT399" s="500"/>
      <c r="HU399" s="500"/>
      <c r="HV399" s="500"/>
      <c r="HW399" s="500"/>
      <c r="HX399" s="500"/>
      <c r="HY399" s="500"/>
      <c r="HZ399" s="500"/>
      <c r="IA399" s="500"/>
      <c r="IB399" s="500"/>
      <c r="IC399" s="500"/>
      <c r="ID399" s="500"/>
      <c r="IE399" s="500"/>
      <c r="IF399" s="500"/>
      <c r="IG399" s="500"/>
      <c r="IH399" s="500"/>
      <c r="II399" s="500"/>
      <c r="IJ399" s="500"/>
      <c r="IK399" s="500"/>
      <c r="IL399" s="500"/>
      <c r="IM399" s="500"/>
      <c r="IN399" s="500"/>
      <c r="IO399" s="500"/>
      <c r="IP399" s="500"/>
      <c r="IQ399" s="500"/>
      <c r="IR399" s="500"/>
      <c r="IS399" s="500"/>
      <c r="IT399" s="500"/>
      <c r="IU399" s="500"/>
      <c r="IV399" s="500"/>
      <c r="IW399" s="500"/>
      <c r="IX399" s="500"/>
      <c r="IY399" s="500"/>
      <c r="IZ399" s="500"/>
      <c r="JA399" s="500"/>
      <c r="JB399" s="500"/>
      <c r="JC399" s="500"/>
      <c r="JD399" s="500"/>
      <c r="JE399" s="500"/>
      <c r="JF399" s="500"/>
      <c r="JG399" s="500"/>
      <c r="JH399" s="500"/>
      <c r="JI399" s="500"/>
      <c r="JJ399" s="500"/>
      <c r="JK399" s="500"/>
    </row>
    <row r="400" ht="11.25" customHeight="1">
      <c r="A400" s="500"/>
      <c r="B400" s="500"/>
      <c r="C400" s="500"/>
      <c r="D400" s="596" t="s">
        <v>206</v>
      </c>
      <c r="E400" s="540" t="str">
        <f>IFERROR(VLOOKUP(E399,LookupKind,3, FALSE))</f>
        <v/>
      </c>
      <c r="F400" s="540"/>
      <c r="G400" s="540"/>
      <c r="H400" s="540"/>
      <c r="I400" s="540"/>
      <c r="J400" s="540"/>
      <c r="K400" s="540"/>
      <c r="L400" s="540"/>
      <c r="M400" s="540"/>
      <c r="N400" s="540"/>
      <c r="O400" s="540"/>
      <c r="P400" s="540"/>
      <c r="Q400" s="540"/>
      <c r="R400" s="596" t="s">
        <v>163</v>
      </c>
      <c r="S400" s="658">
        <v>-2.0</v>
      </c>
      <c r="T400" s="659">
        <v>1.0</v>
      </c>
      <c r="U400" s="500"/>
      <c r="V400" s="500"/>
      <c r="W400" s="500"/>
      <c r="X400" s="500"/>
      <c r="Y400" s="500"/>
      <c r="Z400" s="500"/>
      <c r="AA400" s="500"/>
      <c r="AB400" s="500"/>
      <c r="AC400" s="804" t="s">
        <v>208</v>
      </c>
      <c r="AD400" s="540"/>
      <c r="AE400" s="494"/>
      <c r="AF400" s="494"/>
      <c r="AG400" s="494"/>
      <c r="AH400" s="494"/>
      <c r="AI400" s="494"/>
      <c r="AJ400" s="494"/>
      <c r="AK400" s="494"/>
      <c r="AL400" s="578"/>
      <c r="AM400" s="578"/>
      <c r="AN400" s="578"/>
      <c r="AO400" s="578"/>
      <c r="AP400" s="578"/>
      <c r="AQ400" s="578"/>
      <c r="AR400" s="578"/>
      <c r="AS400" s="578"/>
      <c r="AT400" s="578"/>
      <c r="AU400" s="578"/>
      <c r="AV400" s="578"/>
      <c r="AW400" s="578"/>
      <c r="AX400" s="494"/>
      <c r="AY400" s="500"/>
      <c r="AZ400" s="500"/>
      <c r="BA400" s="500"/>
      <c r="BB400" s="500"/>
      <c r="BC400" s="500"/>
      <c r="BD400" s="500"/>
      <c r="BE400" s="500"/>
      <c r="BF400" s="500"/>
      <c r="BG400" s="500"/>
      <c r="BH400" s="500"/>
      <c r="BI400" s="500"/>
      <c r="BJ400" s="500"/>
      <c r="BK400" s="500"/>
      <c r="BL400" s="500"/>
      <c r="BM400" s="500"/>
      <c r="BN400" s="500"/>
      <c r="BO400" s="500"/>
      <c r="BP400" s="500"/>
      <c r="BQ400" s="500"/>
      <c r="BR400" s="500"/>
      <c r="BS400" s="500"/>
      <c r="BT400" s="500"/>
      <c r="BU400" s="500"/>
      <c r="BV400" s="500"/>
      <c r="BW400" s="500"/>
      <c r="BX400" s="500"/>
      <c r="BY400" s="500"/>
      <c r="BZ400" s="500"/>
      <c r="CA400" s="500"/>
      <c r="CB400" s="500"/>
      <c r="CC400" s="500"/>
      <c r="CD400" s="500"/>
      <c r="CE400" s="500"/>
      <c r="CF400" s="500"/>
      <c r="CG400" s="500"/>
      <c r="CH400" s="500"/>
      <c r="CI400" s="500"/>
      <c r="CJ400" s="500"/>
      <c r="CK400" s="500"/>
      <c r="CL400" s="500"/>
      <c r="CM400" s="500"/>
      <c r="CN400" s="500"/>
      <c r="CO400" s="500"/>
      <c r="CP400" s="500"/>
      <c r="CQ400" s="500"/>
      <c r="CR400" s="500"/>
      <c r="CS400" s="500"/>
      <c r="CT400" s="500"/>
      <c r="CU400" s="500"/>
      <c r="CV400" s="500"/>
      <c r="CW400" s="500"/>
      <c r="CX400" s="500"/>
      <c r="CY400" s="500"/>
      <c r="CZ400" s="500"/>
      <c r="DA400" s="500"/>
      <c r="DB400" s="500"/>
      <c r="DC400" s="500"/>
      <c r="DD400" s="500"/>
      <c r="DE400" s="500"/>
      <c r="DF400" s="500"/>
      <c r="DG400" s="500"/>
      <c r="DH400" s="500"/>
      <c r="DI400" s="500"/>
      <c r="DJ400" s="500"/>
      <c r="DK400" s="500"/>
      <c r="DL400" s="500"/>
      <c r="DM400" s="500"/>
      <c r="DN400" s="500"/>
      <c r="DO400" s="500"/>
      <c r="DP400" s="500"/>
      <c r="DQ400" s="500"/>
      <c r="DR400" s="500"/>
      <c r="DS400" s="500"/>
      <c r="DT400" s="500"/>
      <c r="DU400" s="500"/>
      <c r="DV400" s="500"/>
      <c r="DW400" s="500"/>
      <c r="DX400" s="500"/>
      <c r="DY400" s="500"/>
      <c r="DZ400" s="500"/>
      <c r="EA400" s="500"/>
      <c r="EB400" s="500"/>
      <c r="EC400" s="500"/>
      <c r="ED400" s="500"/>
      <c r="EE400" s="500"/>
      <c r="EF400" s="500"/>
      <c r="EG400" s="500"/>
      <c r="EH400" s="500"/>
      <c r="EI400" s="500"/>
      <c r="EJ400" s="500"/>
      <c r="EK400" s="500"/>
      <c r="EL400" s="500"/>
      <c r="EM400" s="500"/>
      <c r="EN400" s="500"/>
      <c r="EO400" s="500"/>
      <c r="EP400" s="500"/>
      <c r="EQ400" s="500"/>
      <c r="ER400" s="500"/>
      <c r="ES400" s="500"/>
      <c r="ET400" s="500"/>
      <c r="EU400" s="500"/>
      <c r="EV400" s="500"/>
      <c r="EW400" s="500"/>
      <c r="EX400" s="500"/>
      <c r="EY400" s="500"/>
      <c r="EZ400" s="500"/>
      <c r="FA400" s="500"/>
      <c r="FB400" s="500"/>
      <c r="FC400" s="500"/>
      <c r="FD400" s="500"/>
      <c r="FE400" s="500"/>
      <c r="FF400" s="500"/>
      <c r="FG400" s="500"/>
      <c r="FH400" s="500"/>
      <c r="FI400" s="500"/>
      <c r="FJ400" s="500"/>
      <c r="FK400" s="500"/>
      <c r="FL400" s="500"/>
      <c r="FM400" s="500"/>
      <c r="FN400" s="500"/>
      <c r="FO400" s="500"/>
      <c r="FP400" s="500"/>
      <c r="FQ400" s="500"/>
      <c r="FR400" s="500"/>
      <c r="FS400" s="500"/>
      <c r="FT400" s="500"/>
      <c r="FU400" s="500"/>
      <c r="FV400" s="500"/>
      <c r="FW400" s="500"/>
      <c r="FX400" s="500"/>
      <c r="FY400" s="500"/>
      <c r="FZ400" s="500"/>
      <c r="GA400" s="500"/>
      <c r="GB400" s="500"/>
      <c r="GC400" s="500"/>
      <c r="GD400" s="500"/>
      <c r="GE400" s="500"/>
      <c r="GF400" s="500"/>
      <c r="GG400" s="500"/>
      <c r="GH400" s="500"/>
      <c r="GI400" s="500"/>
      <c r="GJ400" s="500"/>
      <c r="GK400" s="500"/>
      <c r="GL400" s="500"/>
      <c r="GM400" s="500"/>
      <c r="GN400" s="500"/>
      <c r="GO400" s="500"/>
      <c r="GP400" s="500"/>
      <c r="GQ400" s="500"/>
      <c r="GR400" s="500"/>
      <c r="GS400" s="500"/>
      <c r="GT400" s="500"/>
      <c r="GU400" s="500"/>
      <c r="GV400" s="500"/>
      <c r="GW400" s="500"/>
      <c r="GX400" s="500"/>
      <c r="GY400" s="500"/>
      <c r="GZ400" s="500"/>
      <c r="HA400" s="500"/>
      <c r="HB400" s="500"/>
      <c r="HC400" s="500"/>
      <c r="HD400" s="500"/>
      <c r="HE400" s="500"/>
      <c r="HF400" s="500"/>
      <c r="HG400" s="500"/>
      <c r="HH400" s="500"/>
      <c r="HI400" s="500"/>
      <c r="HJ400" s="500"/>
      <c r="HK400" s="500"/>
      <c r="HL400" s="500"/>
      <c r="HM400" s="500"/>
      <c r="HN400" s="500"/>
      <c r="HO400" s="500"/>
      <c r="HP400" s="500"/>
      <c r="HQ400" s="500"/>
      <c r="HR400" s="500"/>
      <c r="HS400" s="500"/>
      <c r="HT400" s="500"/>
      <c r="HU400" s="500"/>
      <c r="HV400" s="500"/>
      <c r="HW400" s="500"/>
      <c r="HX400" s="500"/>
      <c r="HY400" s="500"/>
      <c r="HZ400" s="500"/>
      <c r="IA400" s="500"/>
      <c r="IB400" s="500"/>
      <c r="IC400" s="500"/>
      <c r="ID400" s="500"/>
      <c r="IE400" s="500"/>
      <c r="IF400" s="500"/>
      <c r="IG400" s="500"/>
      <c r="IH400" s="500"/>
      <c r="II400" s="500"/>
      <c r="IJ400" s="500"/>
      <c r="IK400" s="500"/>
      <c r="IL400" s="500"/>
      <c r="IM400" s="500"/>
      <c r="IN400" s="500"/>
      <c r="IO400" s="500"/>
      <c r="IP400" s="500"/>
      <c r="IQ400" s="500"/>
      <c r="IR400" s="500"/>
      <c r="IS400" s="500"/>
      <c r="IT400" s="500"/>
      <c r="IU400" s="500"/>
      <c r="IV400" s="500"/>
      <c r="IW400" s="500"/>
      <c r="IX400" s="500"/>
      <c r="IY400" s="500"/>
      <c r="IZ400" s="500"/>
      <c r="JA400" s="500"/>
      <c r="JB400" s="500"/>
      <c r="JC400" s="500"/>
      <c r="JD400" s="500"/>
      <c r="JE400" s="500"/>
      <c r="JF400" s="500"/>
      <c r="JG400" s="500"/>
      <c r="JH400" s="500"/>
      <c r="JI400" s="500"/>
      <c r="JJ400" s="500"/>
      <c r="JK400" s="500"/>
    </row>
    <row r="401" ht="11.25" customHeight="1">
      <c r="A401" s="500"/>
      <c r="B401" s="500"/>
      <c r="C401" s="500"/>
      <c r="D401" s="596" t="str">
        <f>IFERROR(VLOOKUP(F399,LookupGrist,3, FALSE))</f>
        <v/>
      </c>
      <c r="E401" s="544" t="str">
        <f>IFERROR(__xludf.DUMMYFUNCTION("IFERROR(split(VLOOKUP(D401, AllGrist, 5, false),""d""), """")"),"")</f>
        <v/>
      </c>
      <c r="F401" s="543"/>
      <c r="G401" s="540"/>
      <c r="H401" s="540"/>
      <c r="I401" s="540"/>
      <c r="J401" s="596" t="s">
        <v>166</v>
      </c>
      <c r="K401" s="540" t="s">
        <v>167</v>
      </c>
      <c r="M401" s="540"/>
      <c r="N401" s="540"/>
      <c r="O401" s="540"/>
      <c r="P401" s="540"/>
      <c r="Q401" s="540"/>
      <c r="R401" s="596" t="s">
        <v>164</v>
      </c>
      <c r="S401" s="793">
        <f>if(F401&lt;=10,2,0)</f>
        <v>2</v>
      </c>
      <c r="T401" s="661">
        <v>-1.0</v>
      </c>
      <c r="U401" s="500"/>
      <c r="V401" s="500"/>
      <c r="W401" s="500"/>
      <c r="X401" s="500"/>
      <c r="Y401" s="500"/>
      <c r="Z401" s="500"/>
      <c r="AA401" s="805"/>
      <c r="AB401" s="806"/>
      <c r="AC401" s="787" t="s">
        <v>199</v>
      </c>
      <c r="AD401" s="788" t="str">
        <f>IFERROR(__xludf.DUMMYFUNCTION("split(regexReplace(TO_TEXT( NPCs!AC416), ""(.)"", ""$1_""), ""_"")"),"#VALUE!")</f>
        <v>#VALUE!</v>
      </c>
      <c r="AE401" s="514"/>
      <c r="AF401" s="514"/>
      <c r="AG401" s="514"/>
      <c r="AH401" s="514"/>
      <c r="AI401" s="514"/>
      <c r="AJ401" s="514"/>
      <c r="AK401" s="515"/>
      <c r="AL401" s="535"/>
      <c r="AM401" s="535"/>
      <c r="AN401" s="535"/>
      <c r="AO401" s="535"/>
      <c r="AP401" s="535"/>
      <c r="AQ401" s="535"/>
      <c r="AR401" s="535"/>
      <c r="AS401" s="535"/>
      <c r="AT401" s="535"/>
      <c r="AU401" s="535"/>
      <c r="AV401" s="535"/>
      <c r="AW401" s="535"/>
      <c r="AX401" s="535"/>
      <c r="AY401" s="806"/>
      <c r="AZ401" s="807"/>
      <c r="BA401" s="500"/>
      <c r="BB401" s="500"/>
      <c r="BC401" s="500"/>
      <c r="BD401" s="500"/>
      <c r="BE401" s="500"/>
      <c r="BF401" s="500"/>
      <c r="BG401" s="500"/>
      <c r="BH401" s="500"/>
      <c r="BI401" s="500"/>
      <c r="BJ401" s="500"/>
      <c r="BK401" s="500"/>
      <c r="BL401" s="500"/>
      <c r="BM401" s="500"/>
      <c r="BN401" s="500"/>
      <c r="BO401" s="500"/>
      <c r="BP401" s="500"/>
      <c r="BQ401" s="500"/>
      <c r="BR401" s="500"/>
      <c r="BS401" s="500"/>
      <c r="BT401" s="500"/>
      <c r="BU401" s="500"/>
      <c r="BV401" s="500"/>
      <c r="BW401" s="500"/>
      <c r="BX401" s="500"/>
      <c r="BY401" s="500"/>
      <c r="BZ401" s="500"/>
      <c r="CA401" s="500"/>
      <c r="CB401" s="500"/>
      <c r="CC401" s="500"/>
      <c r="CD401" s="500"/>
      <c r="CE401" s="500"/>
      <c r="CF401" s="500"/>
      <c r="CG401" s="500"/>
      <c r="CH401" s="500"/>
      <c r="CI401" s="500"/>
      <c r="CJ401" s="500"/>
      <c r="CK401" s="500"/>
      <c r="CL401" s="500"/>
      <c r="CM401" s="500"/>
      <c r="CN401" s="500"/>
      <c r="CO401" s="500"/>
      <c r="CP401" s="500"/>
      <c r="CQ401" s="500"/>
      <c r="CR401" s="500"/>
      <c r="CS401" s="500"/>
      <c r="CT401" s="500"/>
      <c r="CU401" s="500"/>
      <c r="CV401" s="500"/>
      <c r="CW401" s="500"/>
      <c r="CX401" s="500"/>
      <c r="CY401" s="500"/>
      <c r="CZ401" s="500"/>
      <c r="DA401" s="500"/>
      <c r="DB401" s="500"/>
      <c r="DC401" s="500"/>
      <c r="DD401" s="500"/>
      <c r="DE401" s="500"/>
      <c r="DF401" s="500"/>
      <c r="DG401" s="500"/>
      <c r="DH401" s="500"/>
      <c r="DI401" s="500"/>
      <c r="DJ401" s="500"/>
      <c r="DK401" s="500"/>
      <c r="DL401" s="500"/>
      <c r="DM401" s="500"/>
      <c r="DN401" s="500"/>
      <c r="DO401" s="500"/>
      <c r="DP401" s="500"/>
      <c r="DQ401" s="500"/>
      <c r="DR401" s="500"/>
      <c r="DS401" s="500"/>
      <c r="DT401" s="500"/>
      <c r="DU401" s="500"/>
      <c r="DV401" s="500"/>
      <c r="DW401" s="500"/>
      <c r="DX401" s="500"/>
      <c r="DY401" s="500"/>
      <c r="DZ401" s="500"/>
      <c r="EA401" s="500"/>
      <c r="EB401" s="500"/>
      <c r="EC401" s="500"/>
      <c r="ED401" s="500"/>
      <c r="EE401" s="500"/>
      <c r="EF401" s="500"/>
      <c r="EG401" s="500"/>
      <c r="EH401" s="500"/>
      <c r="EI401" s="500"/>
      <c r="EJ401" s="500"/>
      <c r="EK401" s="500"/>
      <c r="EL401" s="500"/>
      <c r="EM401" s="500"/>
      <c r="EN401" s="500"/>
      <c r="EO401" s="500"/>
      <c r="EP401" s="500"/>
      <c r="EQ401" s="500"/>
      <c r="ER401" s="500"/>
      <c r="ES401" s="500"/>
      <c r="ET401" s="500"/>
      <c r="EU401" s="500"/>
      <c r="EV401" s="500"/>
      <c r="EW401" s="500"/>
      <c r="EX401" s="500"/>
      <c r="EY401" s="500"/>
      <c r="EZ401" s="500"/>
      <c r="FA401" s="500"/>
      <c r="FB401" s="500"/>
      <c r="FC401" s="500"/>
      <c r="FD401" s="500"/>
      <c r="FE401" s="500"/>
      <c r="FF401" s="500"/>
      <c r="FG401" s="500"/>
      <c r="FH401" s="500"/>
      <c r="FI401" s="500"/>
      <c r="FJ401" s="500"/>
      <c r="FK401" s="500"/>
      <c r="FL401" s="500"/>
      <c r="FM401" s="500"/>
      <c r="FN401" s="500"/>
      <c r="FO401" s="500"/>
      <c r="FP401" s="500"/>
      <c r="FQ401" s="500"/>
      <c r="FR401" s="500"/>
      <c r="FS401" s="500"/>
      <c r="FT401" s="500"/>
      <c r="FU401" s="500"/>
      <c r="FV401" s="500"/>
      <c r="FW401" s="500"/>
      <c r="FX401" s="500"/>
      <c r="FY401" s="500"/>
      <c r="FZ401" s="500"/>
      <c r="GA401" s="500"/>
      <c r="GB401" s="500"/>
      <c r="GC401" s="500"/>
      <c r="GD401" s="500"/>
      <c r="GE401" s="500"/>
      <c r="GF401" s="500"/>
      <c r="GG401" s="500"/>
      <c r="GH401" s="500"/>
      <c r="GI401" s="500"/>
      <c r="GJ401" s="500"/>
      <c r="GK401" s="500"/>
      <c r="GL401" s="500"/>
      <c r="GM401" s="500"/>
      <c r="GN401" s="500"/>
      <c r="GO401" s="500"/>
      <c r="GP401" s="500"/>
      <c r="GQ401" s="500"/>
      <c r="GR401" s="500"/>
      <c r="GS401" s="500"/>
      <c r="GT401" s="500"/>
      <c r="GU401" s="500"/>
      <c r="GV401" s="500"/>
      <c r="GW401" s="500"/>
      <c r="GX401" s="500"/>
      <c r="GY401" s="500"/>
      <c r="GZ401" s="500"/>
      <c r="HA401" s="500"/>
      <c r="HB401" s="500"/>
      <c r="HC401" s="500"/>
      <c r="HD401" s="500"/>
      <c r="HE401" s="500"/>
      <c r="HF401" s="500"/>
      <c r="HG401" s="500"/>
      <c r="HH401" s="500"/>
      <c r="HI401" s="500"/>
      <c r="HJ401" s="500"/>
      <c r="HK401" s="500"/>
      <c r="HL401" s="500"/>
      <c r="HM401" s="500"/>
      <c r="HN401" s="500"/>
      <c r="HO401" s="500"/>
      <c r="HP401" s="500"/>
      <c r="HQ401" s="500"/>
      <c r="HR401" s="500"/>
      <c r="HS401" s="500"/>
      <c r="HT401" s="500"/>
      <c r="HU401" s="500"/>
      <c r="HV401" s="500"/>
      <c r="HW401" s="500"/>
      <c r="HX401" s="500"/>
      <c r="HY401" s="500"/>
      <c r="HZ401" s="500"/>
      <c r="IA401" s="500"/>
      <c r="IB401" s="500"/>
      <c r="IC401" s="500"/>
      <c r="ID401" s="500"/>
      <c r="IE401" s="500"/>
      <c r="IF401" s="500"/>
      <c r="IG401" s="500"/>
      <c r="IH401" s="500"/>
      <c r="II401" s="500"/>
      <c r="IJ401" s="500"/>
      <c r="IK401" s="500"/>
      <c r="IL401" s="500"/>
      <c r="IM401" s="500"/>
      <c r="IN401" s="500"/>
      <c r="IO401" s="500"/>
      <c r="IP401" s="500"/>
      <c r="IQ401" s="500"/>
      <c r="IR401" s="500"/>
      <c r="IS401" s="500"/>
      <c r="IT401" s="500"/>
      <c r="IU401" s="500"/>
      <c r="IV401" s="500"/>
      <c r="IW401" s="500"/>
      <c r="IX401" s="500"/>
      <c r="IY401" s="500"/>
      <c r="IZ401" s="500"/>
      <c r="JA401" s="500"/>
      <c r="JB401" s="500"/>
      <c r="JC401" s="500"/>
      <c r="JD401" s="500"/>
      <c r="JE401" s="500"/>
      <c r="JF401" s="500"/>
      <c r="JG401" s="500"/>
      <c r="JH401" s="500"/>
      <c r="JI401" s="500"/>
      <c r="JJ401" s="500"/>
      <c r="JK401" s="500"/>
    </row>
    <row r="402" ht="11.25" customHeight="1">
      <c r="A402" s="500"/>
      <c r="B402" s="500"/>
      <c r="C402" s="500"/>
      <c r="D402" s="596" t="s">
        <v>169</v>
      </c>
      <c r="E402" s="540" t="str">
        <f>IFERROR(VLOOKUP(G399,LookupTrait,3, FALSE))</f>
        <v/>
      </c>
      <c r="F402" s="540"/>
      <c r="G402" s="540"/>
      <c r="H402" s="540"/>
      <c r="I402" s="540"/>
      <c r="J402" s="596">
        <f>ifError(VLOOKUP(E402,R400:T407,2,FALSE),0)</f>
        <v>0</v>
      </c>
      <c r="K402" s="596">
        <f>ifError(VLOOKUP(E402,R400:T407,3,FALSE),0)</f>
        <v>0</v>
      </c>
      <c r="M402" s="540"/>
      <c r="N402" s="540"/>
      <c r="O402" s="540"/>
      <c r="P402" s="540"/>
      <c r="Q402" s="540"/>
      <c r="R402" s="596" t="s">
        <v>168</v>
      </c>
      <c r="S402" s="534">
        <v>0.0</v>
      </c>
      <c r="T402" s="661">
        <f>if(F382&gt;=F401,1,0)</f>
        <v>1</v>
      </c>
      <c r="U402" s="500"/>
      <c r="V402" s="500"/>
      <c r="W402" s="500"/>
      <c r="X402" s="500"/>
      <c r="Y402" s="500"/>
      <c r="Z402" s="500"/>
      <c r="AA402" s="800"/>
      <c r="AB402" s="500"/>
      <c r="AC402" s="596" t="s">
        <v>205</v>
      </c>
      <c r="AD402" s="639" t="str">
        <f t="array" ref="AD402">IFERROR(INDEX(Code_KindReturn, MATCH(TRUE, EXACT(AD401, Code_Code), 0)),"")</f>
        <v/>
      </c>
      <c r="AE402" s="639" t="str">
        <f t="array" ref="AE402">IFERROR(INDEX(Code_GristReturn, MATCH(TRUE, EXACT(AE401, Code_Code), 0)),"")</f>
        <v/>
      </c>
      <c r="AF402" s="639" t="str">
        <f t="array" ref="AF402">IFERROR(INDEX(Code_Trait1Return, MATCH(TRUE, EXACT(AF401, Code_Code), 0)),"")</f>
        <v/>
      </c>
      <c r="AG402" s="639" t="str">
        <f t="array" ref="AG402">IFERROR(INDEX(Code_Trait2Return, MATCH(TRUE, EXACT(AG401, Code_Code), 0)),"")</f>
        <v/>
      </c>
      <c r="AH402" s="639" t="str">
        <f t="array" ref="AH402">IFERROR(INDEX(Code_Action1Return, MATCH(TRUE, EXACT(AH401, Code_Code), 0)),"")</f>
        <v/>
      </c>
      <c r="AI402" s="639" t="str">
        <f t="array" ref="AI402">IFERROR(INDEX(Code_Action2Return, MATCH(TRUE, EXACT(AI401, Code_Code), 0)),"")</f>
        <v/>
      </c>
      <c r="AJ402" s="639" t="str">
        <f t="array" ref="AJ402">IFERROR(INDEX(Code_Action3Return, MATCH(TRUE, EXACT(AJ401, Code_Code), 0)),"")</f>
        <v/>
      </c>
      <c r="AK402" s="639" t="str">
        <f t="array" ref="AK402">IFERROR(INDEX(Code_Action4Return, MATCH(TRUE, EXACT(AK401, Code_Code), 0)),"")</f>
        <v/>
      </c>
      <c r="AL402" s="494"/>
      <c r="AM402" s="494"/>
      <c r="AN402" s="494"/>
      <c r="AO402" s="500"/>
      <c r="AQ402" s="494"/>
      <c r="AR402" s="494"/>
      <c r="AS402" s="494"/>
      <c r="AT402" s="494"/>
      <c r="AU402" s="497"/>
      <c r="AV402" s="501" t="s">
        <v>160</v>
      </c>
      <c r="AW402" s="523" t="s">
        <v>161</v>
      </c>
      <c r="AX402" s="500"/>
      <c r="AY402" s="500"/>
      <c r="AZ402" s="801"/>
      <c r="BA402" s="500"/>
      <c r="BB402" s="500"/>
      <c r="BC402" s="500"/>
      <c r="BD402" s="500"/>
      <c r="BE402" s="500"/>
      <c r="BF402" s="500"/>
      <c r="BG402" s="500"/>
      <c r="BH402" s="500"/>
      <c r="BI402" s="500"/>
      <c r="BJ402" s="500"/>
      <c r="BK402" s="500"/>
      <c r="BL402" s="500"/>
      <c r="BM402" s="500"/>
      <c r="BN402" s="500"/>
      <c r="BO402" s="500"/>
      <c r="BP402" s="500"/>
      <c r="BQ402" s="500"/>
      <c r="BR402" s="500"/>
      <c r="BS402" s="500"/>
      <c r="BT402" s="500"/>
      <c r="BU402" s="500"/>
      <c r="BV402" s="500"/>
      <c r="BW402" s="500"/>
      <c r="BX402" s="500"/>
      <c r="BY402" s="500"/>
      <c r="BZ402" s="500"/>
      <c r="CA402" s="500"/>
      <c r="CB402" s="500"/>
      <c r="CC402" s="500"/>
      <c r="CD402" s="500"/>
      <c r="CE402" s="500"/>
      <c r="CF402" s="500"/>
      <c r="CG402" s="500"/>
      <c r="CH402" s="500"/>
      <c r="CI402" s="500"/>
      <c r="CJ402" s="500"/>
      <c r="CK402" s="500"/>
      <c r="CL402" s="500"/>
      <c r="CM402" s="500"/>
      <c r="CN402" s="500"/>
      <c r="CO402" s="500"/>
      <c r="CP402" s="500"/>
      <c r="CQ402" s="500"/>
      <c r="CR402" s="500"/>
      <c r="CS402" s="500"/>
      <c r="CT402" s="500"/>
      <c r="CU402" s="500"/>
      <c r="CV402" s="500"/>
      <c r="CW402" s="500"/>
      <c r="CX402" s="500"/>
      <c r="CY402" s="500"/>
      <c r="CZ402" s="500"/>
      <c r="DA402" s="500"/>
      <c r="DB402" s="500"/>
      <c r="DC402" s="500"/>
      <c r="DD402" s="500"/>
      <c r="DE402" s="500"/>
      <c r="DF402" s="500"/>
      <c r="DG402" s="500"/>
      <c r="DH402" s="500"/>
      <c r="DI402" s="500"/>
      <c r="DJ402" s="500"/>
      <c r="DK402" s="500"/>
      <c r="DL402" s="500"/>
      <c r="DM402" s="500"/>
      <c r="DN402" s="500"/>
      <c r="DO402" s="500"/>
      <c r="DP402" s="500"/>
      <c r="DQ402" s="500"/>
      <c r="DR402" s="500"/>
      <c r="DS402" s="500"/>
      <c r="DT402" s="500"/>
      <c r="DU402" s="500"/>
      <c r="DV402" s="500"/>
      <c r="DW402" s="500"/>
      <c r="DX402" s="500"/>
      <c r="DY402" s="500"/>
      <c r="DZ402" s="500"/>
      <c r="EA402" s="500"/>
      <c r="EB402" s="500"/>
      <c r="EC402" s="500"/>
      <c r="ED402" s="500"/>
      <c r="EE402" s="500"/>
      <c r="EF402" s="500"/>
      <c r="EG402" s="500"/>
      <c r="EH402" s="500"/>
      <c r="EI402" s="500"/>
      <c r="EJ402" s="500"/>
      <c r="EK402" s="500"/>
      <c r="EL402" s="500"/>
      <c r="EM402" s="500"/>
      <c r="EN402" s="500"/>
      <c r="EO402" s="500"/>
      <c r="EP402" s="500"/>
      <c r="EQ402" s="500"/>
      <c r="ER402" s="500"/>
      <c r="ES402" s="500"/>
      <c r="ET402" s="500"/>
      <c r="EU402" s="500"/>
      <c r="EV402" s="500"/>
      <c r="EW402" s="500"/>
      <c r="EX402" s="500"/>
      <c r="EY402" s="500"/>
      <c r="EZ402" s="500"/>
      <c r="FA402" s="500"/>
      <c r="FB402" s="500"/>
      <c r="FC402" s="500"/>
      <c r="FD402" s="500"/>
      <c r="FE402" s="500"/>
      <c r="FF402" s="500"/>
      <c r="FG402" s="500"/>
      <c r="FH402" s="500"/>
      <c r="FI402" s="500"/>
      <c r="FJ402" s="500"/>
      <c r="FK402" s="500"/>
      <c r="FL402" s="500"/>
      <c r="FM402" s="500"/>
      <c r="FN402" s="500"/>
      <c r="FO402" s="500"/>
      <c r="FP402" s="500"/>
      <c r="FQ402" s="500"/>
      <c r="FR402" s="500"/>
      <c r="FS402" s="500"/>
      <c r="FT402" s="500"/>
      <c r="FU402" s="500"/>
      <c r="FV402" s="500"/>
      <c r="FW402" s="500"/>
      <c r="FX402" s="500"/>
      <c r="FY402" s="500"/>
      <c r="FZ402" s="500"/>
      <c r="GA402" s="500"/>
      <c r="GB402" s="500"/>
      <c r="GC402" s="500"/>
      <c r="GD402" s="500"/>
      <c r="GE402" s="500"/>
      <c r="GF402" s="500"/>
      <c r="GG402" s="500"/>
      <c r="GH402" s="500"/>
      <c r="GI402" s="500"/>
      <c r="GJ402" s="500"/>
      <c r="GK402" s="500"/>
      <c r="GL402" s="500"/>
      <c r="GM402" s="500"/>
      <c r="GN402" s="500"/>
      <c r="GO402" s="500"/>
      <c r="GP402" s="500"/>
      <c r="GQ402" s="500"/>
      <c r="GR402" s="500"/>
      <c r="GS402" s="500"/>
      <c r="GT402" s="500"/>
      <c r="GU402" s="500"/>
      <c r="GV402" s="500"/>
      <c r="GW402" s="500"/>
      <c r="GX402" s="500"/>
      <c r="GY402" s="500"/>
      <c r="GZ402" s="500"/>
      <c r="HA402" s="500"/>
      <c r="HB402" s="500"/>
      <c r="HC402" s="500"/>
      <c r="HD402" s="500"/>
      <c r="HE402" s="500"/>
      <c r="HF402" s="500"/>
      <c r="HG402" s="500"/>
      <c r="HH402" s="500"/>
      <c r="HI402" s="500"/>
      <c r="HJ402" s="500"/>
      <c r="HK402" s="500"/>
      <c r="HL402" s="500"/>
      <c r="HM402" s="500"/>
      <c r="HN402" s="500"/>
      <c r="HO402" s="500"/>
      <c r="HP402" s="500"/>
      <c r="HQ402" s="500"/>
      <c r="HR402" s="500"/>
      <c r="HS402" s="500"/>
      <c r="HT402" s="500"/>
      <c r="HU402" s="500"/>
      <c r="HV402" s="500"/>
      <c r="HW402" s="500"/>
      <c r="HX402" s="500"/>
      <c r="HY402" s="500"/>
      <c r="HZ402" s="500"/>
      <c r="IA402" s="500"/>
      <c r="IB402" s="500"/>
      <c r="IC402" s="500"/>
      <c r="ID402" s="500"/>
      <c r="IE402" s="500"/>
      <c r="IF402" s="500"/>
      <c r="IG402" s="500"/>
      <c r="IH402" s="500"/>
      <c r="II402" s="500"/>
      <c r="IJ402" s="500"/>
      <c r="IK402" s="500"/>
      <c r="IL402" s="500"/>
      <c r="IM402" s="500"/>
      <c r="IN402" s="500"/>
      <c r="IO402" s="500"/>
      <c r="IP402" s="500"/>
      <c r="IQ402" s="500"/>
      <c r="IR402" s="500"/>
      <c r="IS402" s="500"/>
      <c r="IT402" s="500"/>
      <c r="IU402" s="500"/>
      <c r="IV402" s="500"/>
      <c r="IW402" s="500"/>
      <c r="IX402" s="500"/>
      <c r="IY402" s="500"/>
      <c r="IZ402" s="500"/>
      <c r="JA402" s="500"/>
      <c r="JB402" s="500"/>
      <c r="JC402" s="500"/>
      <c r="JD402" s="500"/>
      <c r="JE402" s="500"/>
      <c r="JF402" s="500"/>
      <c r="JG402" s="500"/>
      <c r="JH402" s="500"/>
      <c r="JI402" s="500"/>
      <c r="JJ402" s="500"/>
      <c r="JK402" s="500"/>
    </row>
    <row r="403" ht="11.25" customHeight="1">
      <c r="A403" s="500"/>
      <c r="B403" s="500"/>
      <c r="C403" s="500"/>
      <c r="D403" s="596" t="s">
        <v>171</v>
      </c>
      <c r="E403" s="540" t="str">
        <f>IFERROR(VLOOKUP(H399,LookupTrait,3, FALSE))</f>
        <v/>
      </c>
      <c r="F403" s="540"/>
      <c r="G403" s="540"/>
      <c r="H403" s="540"/>
      <c r="I403" s="540"/>
      <c r="J403" s="596">
        <f>ifError(IF(E402&lt;&gt;E403,VLOOKUP(E403,R400:T407,2,FALSE),0),0)</f>
        <v>0</v>
      </c>
      <c r="K403" s="596">
        <f>ifError(IF(E402=E403,0,VLOOKUP(E403,R400:T407,3,false)), 0)</f>
        <v>0</v>
      </c>
      <c r="M403" s="540"/>
      <c r="N403" s="540"/>
      <c r="O403" s="540"/>
      <c r="P403" s="540"/>
      <c r="Q403" s="540"/>
      <c r="R403" s="596" t="s">
        <v>170</v>
      </c>
      <c r="S403" s="534">
        <v>0.0</v>
      </c>
      <c r="T403" s="661">
        <f>if(F383&gt;=F401,1,0)</f>
        <v>1</v>
      </c>
      <c r="U403" s="500"/>
      <c r="V403" s="500"/>
      <c r="W403" s="500"/>
      <c r="X403" s="500"/>
      <c r="Y403" s="500"/>
      <c r="Z403" s="500"/>
      <c r="AA403" s="800"/>
      <c r="AB403" s="500"/>
      <c r="AL403" s="494"/>
      <c r="AM403" s="494"/>
      <c r="AN403" s="494"/>
      <c r="AO403" s="500"/>
      <c r="AQ403" s="494"/>
      <c r="AR403" s="494"/>
      <c r="AS403" s="494"/>
      <c r="AT403" s="494"/>
      <c r="AU403" s="501" t="s">
        <v>163</v>
      </c>
      <c r="AV403" s="529">
        <v>-2.0</v>
      </c>
      <c r="AW403" s="530">
        <v>1.0</v>
      </c>
      <c r="AX403" s="578"/>
      <c r="AY403" s="500"/>
      <c r="AZ403" s="801"/>
      <c r="BA403" s="500"/>
      <c r="BB403" s="500"/>
      <c r="BC403" s="500"/>
      <c r="BD403" s="500"/>
      <c r="BE403" s="500"/>
      <c r="BF403" s="500"/>
      <c r="BG403" s="500"/>
      <c r="BH403" s="500"/>
      <c r="BI403" s="500"/>
      <c r="BJ403" s="500"/>
      <c r="BK403" s="500"/>
      <c r="BL403" s="500"/>
      <c r="BM403" s="500"/>
      <c r="BN403" s="500"/>
      <c r="BO403" s="500"/>
      <c r="BP403" s="500"/>
      <c r="BQ403" s="500"/>
      <c r="BR403" s="500"/>
      <c r="BS403" s="500"/>
      <c r="BT403" s="500"/>
      <c r="BU403" s="500"/>
      <c r="BV403" s="500"/>
      <c r="BW403" s="500"/>
      <c r="BX403" s="500"/>
      <c r="BY403" s="500"/>
      <c r="BZ403" s="500"/>
      <c r="CA403" s="500"/>
      <c r="CB403" s="500"/>
      <c r="CC403" s="500"/>
      <c r="CD403" s="500"/>
      <c r="CE403" s="500"/>
      <c r="CF403" s="500"/>
      <c r="CG403" s="500"/>
      <c r="CH403" s="500"/>
      <c r="CI403" s="500"/>
      <c r="CJ403" s="500"/>
      <c r="CK403" s="500"/>
      <c r="CL403" s="500"/>
      <c r="CM403" s="500"/>
      <c r="CN403" s="500"/>
      <c r="CO403" s="500"/>
      <c r="CP403" s="500"/>
      <c r="CQ403" s="500"/>
      <c r="CR403" s="500"/>
      <c r="CS403" s="500"/>
      <c r="CT403" s="500"/>
      <c r="CU403" s="500"/>
      <c r="CV403" s="500"/>
      <c r="CW403" s="500"/>
      <c r="CX403" s="500"/>
      <c r="CY403" s="500"/>
      <c r="CZ403" s="500"/>
      <c r="DA403" s="500"/>
      <c r="DB403" s="500"/>
      <c r="DC403" s="500"/>
      <c r="DD403" s="500"/>
      <c r="DE403" s="500"/>
      <c r="DF403" s="500"/>
      <c r="DG403" s="500"/>
      <c r="DH403" s="500"/>
      <c r="DI403" s="500"/>
      <c r="DJ403" s="500"/>
      <c r="DK403" s="500"/>
      <c r="DL403" s="500"/>
      <c r="DM403" s="500"/>
      <c r="DN403" s="500"/>
      <c r="DO403" s="500"/>
      <c r="DP403" s="500"/>
      <c r="DQ403" s="500"/>
      <c r="DR403" s="500"/>
      <c r="DS403" s="500"/>
      <c r="DT403" s="500"/>
      <c r="DU403" s="500"/>
      <c r="DV403" s="500"/>
      <c r="DW403" s="500"/>
      <c r="DX403" s="500"/>
      <c r="DY403" s="500"/>
      <c r="DZ403" s="500"/>
      <c r="EA403" s="500"/>
      <c r="EB403" s="500"/>
      <c r="EC403" s="500"/>
      <c r="ED403" s="500"/>
      <c r="EE403" s="500"/>
      <c r="EF403" s="500"/>
      <c r="EG403" s="500"/>
      <c r="EH403" s="500"/>
      <c r="EI403" s="500"/>
      <c r="EJ403" s="500"/>
      <c r="EK403" s="500"/>
      <c r="EL403" s="500"/>
      <c r="EM403" s="500"/>
      <c r="EN403" s="500"/>
      <c r="EO403" s="500"/>
      <c r="EP403" s="500"/>
      <c r="EQ403" s="500"/>
      <c r="ER403" s="500"/>
      <c r="ES403" s="500"/>
      <c r="ET403" s="500"/>
      <c r="EU403" s="500"/>
      <c r="EV403" s="500"/>
      <c r="EW403" s="500"/>
      <c r="EX403" s="500"/>
      <c r="EY403" s="500"/>
      <c r="EZ403" s="500"/>
      <c r="FA403" s="500"/>
      <c r="FB403" s="500"/>
      <c r="FC403" s="500"/>
      <c r="FD403" s="500"/>
      <c r="FE403" s="500"/>
      <c r="FF403" s="500"/>
      <c r="FG403" s="500"/>
      <c r="FH403" s="500"/>
      <c r="FI403" s="500"/>
      <c r="FJ403" s="500"/>
      <c r="FK403" s="500"/>
      <c r="FL403" s="500"/>
      <c r="FM403" s="500"/>
      <c r="FN403" s="500"/>
      <c r="FO403" s="500"/>
      <c r="FP403" s="500"/>
      <c r="FQ403" s="500"/>
      <c r="FR403" s="500"/>
      <c r="FS403" s="500"/>
      <c r="FT403" s="500"/>
      <c r="FU403" s="500"/>
      <c r="FV403" s="500"/>
      <c r="FW403" s="500"/>
      <c r="FX403" s="500"/>
      <c r="FY403" s="500"/>
      <c r="FZ403" s="500"/>
      <c r="GA403" s="500"/>
      <c r="GB403" s="500"/>
      <c r="GC403" s="500"/>
      <c r="GD403" s="500"/>
      <c r="GE403" s="500"/>
      <c r="GF403" s="500"/>
      <c r="GG403" s="500"/>
      <c r="GH403" s="500"/>
      <c r="GI403" s="500"/>
      <c r="GJ403" s="500"/>
      <c r="GK403" s="500"/>
      <c r="GL403" s="500"/>
      <c r="GM403" s="500"/>
      <c r="GN403" s="500"/>
      <c r="GO403" s="500"/>
      <c r="GP403" s="500"/>
      <c r="GQ403" s="500"/>
      <c r="GR403" s="500"/>
      <c r="GS403" s="500"/>
      <c r="GT403" s="500"/>
      <c r="GU403" s="500"/>
      <c r="GV403" s="500"/>
      <c r="GW403" s="500"/>
      <c r="GX403" s="500"/>
      <c r="GY403" s="500"/>
      <c r="GZ403" s="500"/>
      <c r="HA403" s="500"/>
      <c r="HB403" s="500"/>
      <c r="HC403" s="500"/>
      <c r="HD403" s="500"/>
      <c r="HE403" s="500"/>
      <c r="HF403" s="500"/>
      <c r="HG403" s="500"/>
      <c r="HH403" s="500"/>
      <c r="HI403" s="500"/>
      <c r="HJ403" s="500"/>
      <c r="HK403" s="500"/>
      <c r="HL403" s="500"/>
      <c r="HM403" s="500"/>
      <c r="HN403" s="500"/>
      <c r="HO403" s="500"/>
      <c r="HP403" s="500"/>
      <c r="HQ403" s="500"/>
      <c r="HR403" s="500"/>
      <c r="HS403" s="500"/>
      <c r="HT403" s="500"/>
      <c r="HU403" s="500"/>
      <c r="HV403" s="500"/>
      <c r="HW403" s="500"/>
      <c r="HX403" s="500"/>
      <c r="HY403" s="500"/>
      <c r="HZ403" s="500"/>
      <c r="IA403" s="500"/>
      <c r="IB403" s="500"/>
      <c r="IC403" s="500"/>
      <c r="ID403" s="500"/>
      <c r="IE403" s="500"/>
      <c r="IF403" s="500"/>
      <c r="IG403" s="500"/>
      <c r="IH403" s="500"/>
      <c r="II403" s="500"/>
      <c r="IJ403" s="500"/>
      <c r="IK403" s="500"/>
      <c r="IL403" s="500"/>
      <c r="IM403" s="500"/>
      <c r="IN403" s="500"/>
      <c r="IO403" s="500"/>
      <c r="IP403" s="500"/>
      <c r="IQ403" s="500"/>
      <c r="IR403" s="500"/>
      <c r="IS403" s="500"/>
      <c r="IT403" s="500"/>
      <c r="IU403" s="500"/>
      <c r="IV403" s="500"/>
      <c r="IW403" s="500"/>
      <c r="IX403" s="500"/>
      <c r="IY403" s="500"/>
      <c r="IZ403" s="500"/>
      <c r="JA403" s="500"/>
      <c r="JB403" s="500"/>
      <c r="JC403" s="500"/>
      <c r="JD403" s="500"/>
      <c r="JE403" s="500"/>
      <c r="JF403" s="500"/>
      <c r="JG403" s="500"/>
      <c r="JH403" s="500"/>
      <c r="JI403" s="500"/>
      <c r="JJ403" s="500"/>
      <c r="JK403" s="500"/>
    </row>
    <row r="404" ht="11.25" customHeight="1">
      <c r="A404" s="500"/>
      <c r="B404" s="500"/>
      <c r="C404" s="500"/>
      <c r="D404" s="596" t="s">
        <v>209</v>
      </c>
      <c r="E404" s="540" t="str">
        <f>IFERROR(VLOOKUP(I399,LookupAction,3, FALSE),"NO ACTION")</f>
        <v>NO ACTION</v>
      </c>
      <c r="F404" s="540" t="str">
        <f>IFERROR(VLOOKUP( NPCs!R385,Under_Lookup,27,FALSE),"NO ACTION")</f>
        <v>NO ACTION</v>
      </c>
      <c r="G404" s="540" t="str">
        <f>IFERROR(VLOOKUP( NPCs!BB384,Proto_Lookup,7,FALSE),"NO ACTION")</f>
        <v>NO ACTION</v>
      </c>
      <c r="H404" s="540"/>
      <c r="I404" s="540"/>
      <c r="J404" s="540"/>
      <c r="M404" s="540"/>
      <c r="N404" s="540"/>
      <c r="O404" s="540"/>
      <c r="P404" s="540"/>
      <c r="Q404" s="540"/>
      <c r="R404" s="596" t="s">
        <v>172</v>
      </c>
      <c r="S404" s="534">
        <v>0.0</v>
      </c>
      <c r="T404" s="661">
        <f>if(F384&gt;=F401,1,0)</f>
        <v>1</v>
      </c>
      <c r="U404" s="500"/>
      <c r="V404" s="500"/>
      <c r="W404" s="500"/>
      <c r="X404" s="500"/>
      <c r="Y404" s="500"/>
      <c r="Z404" s="500"/>
      <c r="AA404" s="800"/>
      <c r="AB404" s="500"/>
      <c r="AC404" s="596" t="s">
        <v>206</v>
      </c>
      <c r="AD404" s="511" t="str">
        <f>IFERROR(VLOOKUP(AD402,LookupKind,3, FALSE))</f>
        <v/>
      </c>
      <c r="AE404" s="509"/>
      <c r="AF404" s="494"/>
      <c r="AG404" s="494"/>
      <c r="AH404" s="494"/>
      <c r="AI404" s="494"/>
      <c r="AJ404" s="494"/>
      <c r="AM404" s="494"/>
      <c r="AN404" s="494"/>
      <c r="AO404" s="500"/>
      <c r="AQ404" s="494"/>
      <c r="AR404" s="494"/>
      <c r="AS404" s="494"/>
      <c r="AT404" s="494"/>
      <c r="AU404" s="501" t="s">
        <v>164</v>
      </c>
      <c r="AV404" s="793">
        <f>if(AE404&lt;=10,2,0)</f>
        <v>2</v>
      </c>
      <c r="AW404" s="532">
        <v>-1.0</v>
      </c>
      <c r="AX404" s="494"/>
      <c r="AY404" s="500"/>
      <c r="AZ404" s="801"/>
      <c r="BA404" s="500"/>
      <c r="BB404" s="500"/>
      <c r="BC404" s="500"/>
      <c r="BD404" s="500"/>
      <c r="BE404" s="500"/>
      <c r="BF404" s="500"/>
      <c r="BG404" s="500"/>
      <c r="BH404" s="500"/>
      <c r="BI404" s="500"/>
      <c r="BJ404" s="500"/>
      <c r="BK404" s="500"/>
      <c r="BL404" s="500"/>
      <c r="BM404" s="500"/>
      <c r="BN404" s="500"/>
      <c r="BO404" s="500"/>
      <c r="BP404" s="500"/>
      <c r="BQ404" s="500"/>
      <c r="BR404" s="500"/>
      <c r="BS404" s="500"/>
      <c r="BT404" s="500"/>
      <c r="BU404" s="500"/>
      <c r="BV404" s="500"/>
      <c r="BW404" s="500"/>
      <c r="BX404" s="500"/>
      <c r="BY404" s="500"/>
      <c r="BZ404" s="500"/>
      <c r="CA404" s="500"/>
      <c r="CB404" s="500"/>
      <c r="CC404" s="500"/>
      <c r="CD404" s="500"/>
      <c r="CE404" s="500"/>
      <c r="CF404" s="500"/>
      <c r="CG404" s="500"/>
      <c r="CH404" s="500"/>
      <c r="CI404" s="500"/>
      <c r="CJ404" s="500"/>
      <c r="CK404" s="500"/>
      <c r="CL404" s="500"/>
      <c r="CM404" s="500"/>
      <c r="CN404" s="500"/>
      <c r="CO404" s="500"/>
      <c r="CP404" s="500"/>
      <c r="CQ404" s="500"/>
      <c r="CR404" s="500"/>
      <c r="CS404" s="500"/>
      <c r="CT404" s="500"/>
      <c r="CU404" s="500"/>
      <c r="CV404" s="500"/>
      <c r="CW404" s="500"/>
      <c r="CX404" s="500"/>
      <c r="CY404" s="500"/>
      <c r="CZ404" s="500"/>
      <c r="DA404" s="500"/>
      <c r="DB404" s="500"/>
      <c r="DC404" s="500"/>
      <c r="DD404" s="500"/>
      <c r="DE404" s="500"/>
      <c r="DF404" s="500"/>
      <c r="DG404" s="500"/>
      <c r="DH404" s="500"/>
      <c r="DI404" s="500"/>
      <c r="DJ404" s="500"/>
      <c r="DK404" s="500"/>
      <c r="DL404" s="500"/>
      <c r="DM404" s="500"/>
      <c r="DN404" s="500"/>
      <c r="DO404" s="500"/>
      <c r="DP404" s="500"/>
      <c r="DQ404" s="500"/>
      <c r="DR404" s="500"/>
      <c r="DS404" s="500"/>
      <c r="DT404" s="500"/>
      <c r="DU404" s="500"/>
      <c r="DV404" s="500"/>
      <c r="DW404" s="500"/>
      <c r="DX404" s="500"/>
      <c r="DY404" s="500"/>
      <c r="DZ404" s="500"/>
      <c r="EA404" s="500"/>
      <c r="EB404" s="500"/>
      <c r="EC404" s="500"/>
      <c r="ED404" s="500"/>
      <c r="EE404" s="500"/>
      <c r="EF404" s="500"/>
      <c r="EG404" s="500"/>
      <c r="EH404" s="500"/>
      <c r="EI404" s="500"/>
      <c r="EJ404" s="500"/>
      <c r="EK404" s="500"/>
      <c r="EL404" s="500"/>
      <c r="EM404" s="500"/>
      <c r="EN404" s="500"/>
      <c r="EO404" s="500"/>
      <c r="EP404" s="500"/>
      <c r="EQ404" s="500"/>
      <c r="ER404" s="500"/>
      <c r="ES404" s="500"/>
      <c r="ET404" s="500"/>
      <c r="EU404" s="500"/>
      <c r="EV404" s="500"/>
      <c r="EW404" s="500"/>
      <c r="EX404" s="500"/>
      <c r="EY404" s="500"/>
      <c r="EZ404" s="500"/>
      <c r="FA404" s="500"/>
      <c r="FB404" s="500"/>
      <c r="FC404" s="500"/>
      <c r="FD404" s="500"/>
      <c r="FE404" s="500"/>
      <c r="FF404" s="500"/>
      <c r="FG404" s="500"/>
      <c r="FH404" s="500"/>
      <c r="FI404" s="500"/>
      <c r="FJ404" s="500"/>
      <c r="FK404" s="500"/>
      <c r="FL404" s="500"/>
      <c r="FM404" s="500"/>
      <c r="FN404" s="500"/>
      <c r="FO404" s="500"/>
      <c r="FP404" s="500"/>
      <c r="FQ404" s="500"/>
      <c r="FR404" s="500"/>
      <c r="FS404" s="500"/>
      <c r="FT404" s="500"/>
      <c r="FU404" s="500"/>
      <c r="FV404" s="500"/>
      <c r="FW404" s="500"/>
      <c r="FX404" s="500"/>
      <c r="FY404" s="500"/>
      <c r="FZ404" s="500"/>
      <c r="GA404" s="500"/>
      <c r="GB404" s="500"/>
      <c r="GC404" s="500"/>
      <c r="GD404" s="500"/>
      <c r="GE404" s="500"/>
      <c r="GF404" s="500"/>
      <c r="GG404" s="500"/>
      <c r="GH404" s="500"/>
      <c r="GI404" s="500"/>
      <c r="GJ404" s="500"/>
      <c r="GK404" s="500"/>
      <c r="GL404" s="500"/>
      <c r="GM404" s="500"/>
      <c r="GN404" s="500"/>
      <c r="GO404" s="500"/>
      <c r="GP404" s="500"/>
      <c r="GQ404" s="500"/>
      <c r="GR404" s="500"/>
      <c r="GS404" s="500"/>
      <c r="GT404" s="500"/>
      <c r="GU404" s="500"/>
      <c r="GV404" s="500"/>
      <c r="GW404" s="500"/>
      <c r="GX404" s="500"/>
      <c r="GY404" s="500"/>
      <c r="GZ404" s="500"/>
      <c r="HA404" s="500"/>
      <c r="HB404" s="500"/>
      <c r="HC404" s="500"/>
      <c r="HD404" s="500"/>
      <c r="HE404" s="500"/>
      <c r="HF404" s="500"/>
      <c r="HG404" s="500"/>
      <c r="HH404" s="500"/>
      <c r="HI404" s="500"/>
      <c r="HJ404" s="500"/>
      <c r="HK404" s="500"/>
      <c r="HL404" s="500"/>
      <c r="HM404" s="500"/>
      <c r="HN404" s="500"/>
      <c r="HO404" s="500"/>
      <c r="HP404" s="500"/>
      <c r="HQ404" s="500"/>
      <c r="HR404" s="500"/>
      <c r="HS404" s="500"/>
      <c r="HT404" s="500"/>
      <c r="HU404" s="500"/>
      <c r="HV404" s="500"/>
      <c r="HW404" s="500"/>
      <c r="HX404" s="500"/>
      <c r="HY404" s="500"/>
      <c r="HZ404" s="500"/>
      <c r="IA404" s="500"/>
      <c r="IB404" s="500"/>
      <c r="IC404" s="500"/>
      <c r="ID404" s="500"/>
      <c r="IE404" s="500"/>
      <c r="IF404" s="500"/>
      <c r="IG404" s="500"/>
      <c r="IH404" s="500"/>
      <c r="II404" s="500"/>
      <c r="IJ404" s="500"/>
      <c r="IK404" s="500"/>
      <c r="IL404" s="500"/>
      <c r="IM404" s="500"/>
      <c r="IN404" s="500"/>
      <c r="IO404" s="500"/>
      <c r="IP404" s="500"/>
      <c r="IQ404" s="500"/>
      <c r="IR404" s="500"/>
      <c r="IS404" s="500"/>
      <c r="IT404" s="500"/>
      <c r="IU404" s="500"/>
      <c r="IV404" s="500"/>
      <c r="IW404" s="500"/>
      <c r="IX404" s="500"/>
      <c r="IY404" s="500"/>
      <c r="IZ404" s="500"/>
      <c r="JA404" s="500"/>
      <c r="JB404" s="500"/>
      <c r="JC404" s="500"/>
      <c r="JD404" s="500"/>
      <c r="JE404" s="500"/>
      <c r="JF404" s="500"/>
      <c r="JG404" s="500"/>
      <c r="JH404" s="500"/>
      <c r="JI404" s="500"/>
      <c r="JJ404" s="500"/>
      <c r="JK404" s="500"/>
    </row>
    <row r="405" ht="11.25" customHeight="1">
      <c r="A405" s="500"/>
      <c r="B405" s="500"/>
      <c r="C405" s="500"/>
      <c r="D405" s="596" t="s">
        <v>210</v>
      </c>
      <c r="E405" s="540" t="str">
        <f>IFERROR(VLOOKUP(J399,LookupAction,3, FALSE),"NO ACTION")</f>
        <v>NO ACTION</v>
      </c>
      <c r="F405" s="540" t="str">
        <f>IFERROR(VLOOKUP( NPCs!R385,Under_Lookup,28,FALSE),"NO ACTION")</f>
        <v>NO ACTION</v>
      </c>
      <c r="G405" s="540" t="str">
        <f>IFERROR(VLOOKUP( NPCs!BB384,Proto_Lookup,9,FALSE),"NO ACTION")</f>
        <v>NO ACTION</v>
      </c>
      <c r="H405" s="540"/>
      <c r="I405" s="540"/>
      <c r="J405" s="540"/>
      <c r="K405" s="540"/>
      <c r="L405" s="540"/>
      <c r="M405" s="540"/>
      <c r="N405" s="540"/>
      <c r="O405" s="540"/>
      <c r="P405" s="540"/>
      <c r="Q405" s="540"/>
      <c r="R405" s="596" t="s">
        <v>173</v>
      </c>
      <c r="S405" s="534">
        <v>0.0</v>
      </c>
      <c r="T405" s="661">
        <f>if(F385&gt;=F401,1,0)</f>
        <v>1</v>
      </c>
      <c r="U405" s="500"/>
      <c r="V405" s="500"/>
      <c r="W405" s="500"/>
      <c r="X405" s="500"/>
      <c r="Y405" s="500"/>
      <c r="Z405" s="500"/>
      <c r="AA405" s="800"/>
      <c r="AB405" s="500"/>
      <c r="AC405" s="596" t="str">
        <f>IFERROR(VLOOKUP(AE402,LookupGrist,3, FALSE))</f>
        <v/>
      </c>
      <c r="AD405" s="544" t="str">
        <f>IFERROR(__xludf.DUMMYFUNCTION("IFERROR(split(VLOOKUP(AC405, AllGrist, 5, false),""d""), """")"),"")</f>
        <v/>
      </c>
      <c r="AE405" s="515"/>
      <c r="AF405" s="494"/>
      <c r="AG405" s="494"/>
      <c r="AH405" s="494"/>
      <c r="AK405" s="533" t="s">
        <v>166</v>
      </c>
      <c r="AL405" s="499" t="s">
        <v>167</v>
      </c>
      <c r="AM405" s="494"/>
      <c r="AN405" s="494"/>
      <c r="AO405" s="500"/>
      <c r="AQ405" s="494"/>
      <c r="AR405" s="494"/>
      <c r="AS405" s="494"/>
      <c r="AT405" s="494"/>
      <c r="AU405" s="501" t="s">
        <v>168</v>
      </c>
      <c r="AV405" s="534">
        <v>0.0</v>
      </c>
      <c r="AW405" s="532">
        <f>if(F382&gt;=AE405,1,0)</f>
        <v>1</v>
      </c>
      <c r="AX405" s="494"/>
      <c r="AY405" s="500"/>
      <c r="AZ405" s="801"/>
      <c r="BA405" s="500"/>
      <c r="BB405" s="500"/>
      <c r="BC405" s="500"/>
      <c r="BD405" s="500"/>
      <c r="BE405" s="500"/>
      <c r="BF405" s="500"/>
      <c r="BG405" s="500"/>
      <c r="BH405" s="500"/>
      <c r="BI405" s="500"/>
      <c r="BJ405" s="500"/>
      <c r="BK405" s="500"/>
      <c r="BL405" s="500"/>
      <c r="BM405" s="500"/>
      <c r="BN405" s="500"/>
      <c r="BO405" s="500"/>
      <c r="BP405" s="500"/>
      <c r="BQ405" s="500"/>
      <c r="BR405" s="500"/>
      <c r="BS405" s="500"/>
      <c r="BT405" s="500"/>
      <c r="BU405" s="500"/>
      <c r="BV405" s="500"/>
      <c r="BW405" s="500"/>
      <c r="BX405" s="500"/>
      <c r="BY405" s="500"/>
      <c r="BZ405" s="500"/>
      <c r="CA405" s="500"/>
      <c r="CB405" s="500"/>
      <c r="CC405" s="500"/>
      <c r="CD405" s="500"/>
      <c r="CE405" s="500"/>
      <c r="CF405" s="500"/>
      <c r="CG405" s="500"/>
      <c r="CH405" s="500"/>
      <c r="CI405" s="500"/>
      <c r="CJ405" s="500"/>
      <c r="CK405" s="500"/>
      <c r="CL405" s="500"/>
      <c r="CM405" s="500"/>
      <c r="CN405" s="500"/>
      <c r="CO405" s="500"/>
      <c r="CP405" s="500"/>
      <c r="CQ405" s="500"/>
      <c r="CR405" s="500"/>
      <c r="CS405" s="500"/>
      <c r="CT405" s="500"/>
      <c r="CU405" s="500"/>
      <c r="CV405" s="500"/>
      <c r="CW405" s="500"/>
      <c r="CX405" s="500"/>
      <c r="CY405" s="500"/>
      <c r="CZ405" s="500"/>
      <c r="DA405" s="500"/>
      <c r="DB405" s="500"/>
      <c r="DC405" s="500"/>
      <c r="DD405" s="500"/>
      <c r="DE405" s="500"/>
      <c r="DF405" s="500"/>
      <c r="DG405" s="500"/>
      <c r="DH405" s="500"/>
      <c r="DI405" s="500"/>
      <c r="DJ405" s="500"/>
      <c r="DK405" s="500"/>
      <c r="DL405" s="500"/>
      <c r="DM405" s="500"/>
      <c r="DN405" s="500"/>
      <c r="DO405" s="500"/>
      <c r="DP405" s="500"/>
      <c r="DQ405" s="500"/>
      <c r="DR405" s="500"/>
      <c r="DS405" s="500"/>
      <c r="DT405" s="500"/>
      <c r="DU405" s="500"/>
      <c r="DV405" s="500"/>
      <c r="DW405" s="500"/>
      <c r="DX405" s="500"/>
      <c r="DY405" s="500"/>
      <c r="DZ405" s="500"/>
      <c r="EA405" s="500"/>
      <c r="EB405" s="500"/>
      <c r="EC405" s="500"/>
      <c r="ED405" s="500"/>
      <c r="EE405" s="500"/>
      <c r="EF405" s="500"/>
      <c r="EG405" s="500"/>
      <c r="EH405" s="500"/>
      <c r="EI405" s="500"/>
      <c r="EJ405" s="500"/>
      <c r="EK405" s="500"/>
      <c r="EL405" s="500"/>
      <c r="EM405" s="500"/>
      <c r="EN405" s="500"/>
      <c r="EO405" s="500"/>
      <c r="EP405" s="500"/>
      <c r="EQ405" s="500"/>
      <c r="ER405" s="500"/>
      <c r="ES405" s="500"/>
      <c r="ET405" s="500"/>
      <c r="EU405" s="500"/>
      <c r="EV405" s="500"/>
      <c r="EW405" s="500"/>
      <c r="EX405" s="500"/>
      <c r="EY405" s="500"/>
      <c r="EZ405" s="500"/>
      <c r="FA405" s="500"/>
      <c r="FB405" s="500"/>
      <c r="FC405" s="500"/>
      <c r="FD405" s="500"/>
      <c r="FE405" s="500"/>
      <c r="FF405" s="500"/>
      <c r="FG405" s="500"/>
      <c r="FH405" s="500"/>
      <c r="FI405" s="500"/>
      <c r="FJ405" s="500"/>
      <c r="FK405" s="500"/>
      <c r="FL405" s="500"/>
      <c r="FM405" s="500"/>
      <c r="FN405" s="500"/>
      <c r="FO405" s="500"/>
      <c r="FP405" s="500"/>
      <c r="FQ405" s="500"/>
      <c r="FR405" s="500"/>
      <c r="FS405" s="500"/>
      <c r="FT405" s="500"/>
      <c r="FU405" s="500"/>
      <c r="FV405" s="500"/>
      <c r="FW405" s="500"/>
      <c r="FX405" s="500"/>
      <c r="FY405" s="500"/>
      <c r="FZ405" s="500"/>
      <c r="GA405" s="500"/>
      <c r="GB405" s="500"/>
      <c r="GC405" s="500"/>
      <c r="GD405" s="500"/>
      <c r="GE405" s="500"/>
      <c r="GF405" s="500"/>
      <c r="GG405" s="500"/>
      <c r="GH405" s="500"/>
      <c r="GI405" s="500"/>
      <c r="GJ405" s="500"/>
      <c r="GK405" s="500"/>
      <c r="GL405" s="500"/>
      <c r="GM405" s="500"/>
      <c r="GN405" s="500"/>
      <c r="GO405" s="500"/>
      <c r="GP405" s="500"/>
      <c r="GQ405" s="500"/>
      <c r="GR405" s="500"/>
      <c r="GS405" s="500"/>
      <c r="GT405" s="500"/>
      <c r="GU405" s="500"/>
      <c r="GV405" s="500"/>
      <c r="GW405" s="500"/>
      <c r="GX405" s="500"/>
      <c r="GY405" s="500"/>
      <c r="GZ405" s="500"/>
      <c r="HA405" s="500"/>
      <c r="HB405" s="500"/>
      <c r="HC405" s="500"/>
      <c r="HD405" s="500"/>
      <c r="HE405" s="500"/>
      <c r="HF405" s="500"/>
      <c r="HG405" s="500"/>
      <c r="HH405" s="500"/>
      <c r="HI405" s="500"/>
      <c r="HJ405" s="500"/>
      <c r="HK405" s="500"/>
      <c r="HL405" s="500"/>
      <c r="HM405" s="500"/>
      <c r="HN405" s="500"/>
      <c r="HO405" s="500"/>
      <c r="HP405" s="500"/>
      <c r="HQ405" s="500"/>
      <c r="HR405" s="500"/>
      <c r="HS405" s="500"/>
      <c r="HT405" s="500"/>
      <c r="HU405" s="500"/>
      <c r="HV405" s="500"/>
      <c r="HW405" s="500"/>
      <c r="HX405" s="500"/>
      <c r="HY405" s="500"/>
      <c r="HZ405" s="500"/>
      <c r="IA405" s="500"/>
      <c r="IB405" s="500"/>
      <c r="IC405" s="500"/>
      <c r="ID405" s="500"/>
      <c r="IE405" s="500"/>
      <c r="IF405" s="500"/>
      <c r="IG405" s="500"/>
      <c r="IH405" s="500"/>
      <c r="II405" s="500"/>
      <c r="IJ405" s="500"/>
      <c r="IK405" s="500"/>
      <c r="IL405" s="500"/>
      <c r="IM405" s="500"/>
      <c r="IN405" s="500"/>
      <c r="IO405" s="500"/>
      <c r="IP405" s="500"/>
      <c r="IQ405" s="500"/>
      <c r="IR405" s="500"/>
      <c r="IS405" s="500"/>
      <c r="IT405" s="500"/>
      <c r="IU405" s="500"/>
      <c r="IV405" s="500"/>
      <c r="IW405" s="500"/>
      <c r="IX405" s="500"/>
      <c r="IY405" s="500"/>
      <c r="IZ405" s="500"/>
      <c r="JA405" s="500"/>
      <c r="JB405" s="500"/>
      <c r="JC405" s="500"/>
      <c r="JD405" s="500"/>
      <c r="JE405" s="500"/>
      <c r="JF405" s="500"/>
      <c r="JG405" s="500"/>
      <c r="JH405" s="500"/>
      <c r="JI405" s="500"/>
      <c r="JJ405" s="500"/>
      <c r="JK405" s="500"/>
    </row>
    <row r="406" ht="11.25" customHeight="1">
      <c r="A406" s="500"/>
      <c r="B406" s="500"/>
      <c r="C406" s="500"/>
      <c r="D406" s="596" t="s">
        <v>211</v>
      </c>
      <c r="E406" s="540" t="str">
        <f>IFERROR(VLOOKUP(K399,LookupAction,3, FALSE),"NO ACTION")</f>
        <v>NO ACTION</v>
      </c>
      <c r="F406" s="540" t="str">
        <f>IFERROR(VLOOKUP(NPCs!R385,Under_Lookup,29,FALSE),"NO ACTION")</f>
        <v>NO ACTION</v>
      </c>
      <c r="G406" s="540" t="str">
        <f>IFERROR(VLOOKUP( NPCs!BB384,Proto_Lookup,11,FALSE),"NO ACTION")</f>
        <v>NO ACTION</v>
      </c>
      <c r="H406" s="540"/>
      <c r="I406" s="540"/>
      <c r="J406" s="540"/>
      <c r="K406" s="540"/>
      <c r="L406" s="540"/>
      <c r="M406" s="540"/>
      <c r="N406" s="540"/>
      <c r="O406" s="596">
        <f>COUNTIF(AQ387:AQ421,"&gt;0")*2</f>
        <v>0</v>
      </c>
      <c r="P406" s="596"/>
      <c r="Q406" s="596"/>
      <c r="R406" s="596" t="s">
        <v>177</v>
      </c>
      <c r="S406" s="495">
        <f>If(F401+O406&gt;=P406,MAX(P406-F401,0),O406)</f>
        <v>0</v>
      </c>
      <c r="T406" s="661">
        <v>0.0</v>
      </c>
      <c r="U406" s="500"/>
      <c r="V406" s="500"/>
      <c r="W406" s="500"/>
      <c r="X406" s="500"/>
      <c r="Y406" s="500"/>
      <c r="Z406" s="500"/>
      <c r="AA406" s="800"/>
      <c r="AB406" s="500"/>
      <c r="AC406" s="498" t="s">
        <v>169</v>
      </c>
      <c r="AD406" s="540" t="str">
        <f>IFERROR(VLOOKUP(AF402,LookupTrait,3, FALSE))</f>
        <v/>
      </c>
      <c r="AE406" s="494"/>
      <c r="AF406" s="494"/>
      <c r="AG406" s="494"/>
      <c r="AH406" s="494"/>
      <c r="AK406" s="509">
        <f>ifError(VLOOKUP(AD406,AU403:AV410,2,FALSE),0)</f>
        <v>0</v>
      </c>
      <c r="AL406" s="535">
        <f>ifError(VLOOKUP(AD406,AU403:AW410,3,FALSE),0)</f>
        <v>0</v>
      </c>
      <c r="AM406" s="494"/>
      <c r="AN406" s="494"/>
      <c r="AO406" s="500"/>
      <c r="AQ406" s="494"/>
      <c r="AR406" s="494"/>
      <c r="AS406" s="494"/>
      <c r="AT406" s="494"/>
      <c r="AU406" s="501" t="s">
        <v>170</v>
      </c>
      <c r="AV406" s="534">
        <v>0.0</v>
      </c>
      <c r="AW406" s="532">
        <f>if(F383&gt;=AE405,1,0)</f>
        <v>1</v>
      </c>
      <c r="AX406" s="494"/>
      <c r="AY406" s="500"/>
      <c r="AZ406" s="801"/>
      <c r="BA406" s="500"/>
      <c r="BB406" s="500"/>
      <c r="BC406" s="500"/>
      <c r="BD406" s="500"/>
      <c r="BE406" s="500"/>
      <c r="BF406" s="500"/>
      <c r="BG406" s="500"/>
      <c r="BH406" s="500"/>
      <c r="BI406" s="500"/>
      <c r="BJ406" s="500"/>
      <c r="BK406" s="500"/>
      <c r="BL406" s="500"/>
      <c r="BM406" s="500"/>
      <c r="BN406" s="500"/>
      <c r="BO406" s="500"/>
      <c r="BP406" s="500"/>
      <c r="BQ406" s="500"/>
      <c r="BR406" s="500"/>
      <c r="BS406" s="500"/>
      <c r="BT406" s="500"/>
      <c r="BU406" s="500"/>
      <c r="BV406" s="500"/>
      <c r="BW406" s="500"/>
      <c r="BX406" s="500"/>
      <c r="BY406" s="500"/>
      <c r="BZ406" s="500"/>
      <c r="CA406" s="500"/>
      <c r="CB406" s="500"/>
      <c r="CC406" s="500"/>
      <c r="CD406" s="500"/>
      <c r="CE406" s="500"/>
      <c r="CF406" s="500"/>
      <c r="CG406" s="500"/>
      <c r="CH406" s="500"/>
      <c r="CI406" s="500"/>
      <c r="CJ406" s="500"/>
      <c r="CK406" s="500"/>
      <c r="CL406" s="500"/>
      <c r="CM406" s="500"/>
      <c r="CN406" s="500"/>
      <c r="CO406" s="500"/>
      <c r="CP406" s="500"/>
      <c r="CQ406" s="500"/>
      <c r="CR406" s="500"/>
      <c r="CS406" s="500"/>
      <c r="CT406" s="500"/>
      <c r="CU406" s="500"/>
      <c r="CV406" s="500"/>
      <c r="CW406" s="500"/>
      <c r="CX406" s="500"/>
      <c r="CY406" s="500"/>
      <c r="CZ406" s="500"/>
      <c r="DA406" s="500"/>
      <c r="DB406" s="500"/>
      <c r="DC406" s="500"/>
      <c r="DD406" s="500"/>
      <c r="DE406" s="500"/>
      <c r="DF406" s="500"/>
      <c r="DG406" s="500"/>
      <c r="DH406" s="500"/>
      <c r="DI406" s="500"/>
      <c r="DJ406" s="500"/>
      <c r="DK406" s="500"/>
      <c r="DL406" s="500"/>
      <c r="DM406" s="500"/>
      <c r="DN406" s="500"/>
      <c r="DO406" s="500"/>
      <c r="DP406" s="500"/>
      <c r="DQ406" s="500"/>
      <c r="DR406" s="500"/>
      <c r="DS406" s="500"/>
      <c r="DT406" s="500"/>
      <c r="DU406" s="500"/>
      <c r="DV406" s="500"/>
      <c r="DW406" s="500"/>
      <c r="DX406" s="500"/>
      <c r="DY406" s="500"/>
      <c r="DZ406" s="500"/>
      <c r="EA406" s="500"/>
      <c r="EB406" s="500"/>
      <c r="EC406" s="500"/>
      <c r="ED406" s="500"/>
      <c r="EE406" s="500"/>
      <c r="EF406" s="500"/>
      <c r="EG406" s="500"/>
      <c r="EH406" s="500"/>
      <c r="EI406" s="500"/>
      <c r="EJ406" s="500"/>
      <c r="EK406" s="500"/>
      <c r="EL406" s="500"/>
      <c r="EM406" s="500"/>
      <c r="EN406" s="500"/>
      <c r="EO406" s="500"/>
      <c r="EP406" s="500"/>
      <c r="EQ406" s="500"/>
      <c r="ER406" s="500"/>
      <c r="ES406" s="500"/>
      <c r="ET406" s="500"/>
      <c r="EU406" s="500"/>
      <c r="EV406" s="500"/>
      <c r="EW406" s="500"/>
      <c r="EX406" s="500"/>
      <c r="EY406" s="500"/>
      <c r="EZ406" s="500"/>
      <c r="FA406" s="500"/>
      <c r="FB406" s="500"/>
      <c r="FC406" s="500"/>
      <c r="FD406" s="500"/>
      <c r="FE406" s="500"/>
      <c r="FF406" s="500"/>
      <c r="FG406" s="500"/>
      <c r="FH406" s="500"/>
      <c r="FI406" s="500"/>
      <c r="FJ406" s="500"/>
      <c r="FK406" s="500"/>
      <c r="FL406" s="500"/>
      <c r="FM406" s="500"/>
      <c r="FN406" s="500"/>
      <c r="FO406" s="500"/>
      <c r="FP406" s="500"/>
      <c r="FQ406" s="500"/>
      <c r="FR406" s="500"/>
      <c r="FS406" s="500"/>
      <c r="FT406" s="500"/>
      <c r="FU406" s="500"/>
      <c r="FV406" s="500"/>
      <c r="FW406" s="500"/>
      <c r="FX406" s="500"/>
      <c r="FY406" s="500"/>
      <c r="FZ406" s="500"/>
      <c r="GA406" s="500"/>
      <c r="GB406" s="500"/>
      <c r="GC406" s="500"/>
      <c r="GD406" s="500"/>
      <c r="GE406" s="500"/>
      <c r="GF406" s="500"/>
      <c r="GG406" s="500"/>
      <c r="GH406" s="500"/>
      <c r="GI406" s="500"/>
      <c r="GJ406" s="500"/>
      <c r="GK406" s="500"/>
      <c r="GL406" s="500"/>
      <c r="GM406" s="500"/>
      <c r="GN406" s="500"/>
      <c r="GO406" s="500"/>
      <c r="GP406" s="500"/>
      <c r="GQ406" s="500"/>
      <c r="GR406" s="500"/>
      <c r="GS406" s="500"/>
      <c r="GT406" s="500"/>
      <c r="GU406" s="500"/>
      <c r="GV406" s="500"/>
      <c r="GW406" s="500"/>
      <c r="GX406" s="500"/>
      <c r="GY406" s="500"/>
      <c r="GZ406" s="500"/>
      <c r="HA406" s="500"/>
      <c r="HB406" s="500"/>
      <c r="HC406" s="500"/>
      <c r="HD406" s="500"/>
      <c r="HE406" s="500"/>
      <c r="HF406" s="500"/>
      <c r="HG406" s="500"/>
      <c r="HH406" s="500"/>
      <c r="HI406" s="500"/>
      <c r="HJ406" s="500"/>
      <c r="HK406" s="500"/>
      <c r="HL406" s="500"/>
      <c r="HM406" s="500"/>
      <c r="HN406" s="500"/>
      <c r="HO406" s="500"/>
      <c r="HP406" s="500"/>
      <c r="HQ406" s="500"/>
      <c r="HR406" s="500"/>
      <c r="HS406" s="500"/>
      <c r="HT406" s="500"/>
      <c r="HU406" s="500"/>
      <c r="HV406" s="500"/>
      <c r="HW406" s="500"/>
      <c r="HX406" s="500"/>
      <c r="HY406" s="500"/>
      <c r="HZ406" s="500"/>
      <c r="IA406" s="500"/>
      <c r="IB406" s="500"/>
      <c r="IC406" s="500"/>
      <c r="ID406" s="500"/>
      <c r="IE406" s="500"/>
      <c r="IF406" s="500"/>
      <c r="IG406" s="500"/>
      <c r="IH406" s="500"/>
      <c r="II406" s="500"/>
      <c r="IJ406" s="500"/>
      <c r="IK406" s="500"/>
      <c r="IL406" s="500"/>
      <c r="IM406" s="500"/>
      <c r="IN406" s="500"/>
      <c r="IO406" s="500"/>
      <c r="IP406" s="500"/>
      <c r="IQ406" s="500"/>
      <c r="IR406" s="500"/>
      <c r="IS406" s="500"/>
      <c r="IT406" s="500"/>
      <c r="IU406" s="500"/>
      <c r="IV406" s="500"/>
      <c r="IW406" s="500"/>
      <c r="IX406" s="500"/>
      <c r="IY406" s="500"/>
      <c r="IZ406" s="500"/>
      <c r="JA406" s="500"/>
      <c r="JB406" s="500"/>
      <c r="JC406" s="500"/>
      <c r="JD406" s="500"/>
      <c r="JE406" s="500"/>
      <c r="JF406" s="500"/>
      <c r="JG406" s="500"/>
      <c r="JH406" s="500"/>
      <c r="JI406" s="500"/>
      <c r="JJ406" s="500"/>
      <c r="JK406" s="500"/>
    </row>
    <row r="407" ht="11.25" customHeight="1">
      <c r="A407" s="500"/>
      <c r="B407" s="500"/>
      <c r="C407" s="500"/>
      <c r="D407" s="596" t="s">
        <v>212</v>
      </c>
      <c r="E407" s="540" t="str">
        <f>IFERROR(VLOOKUP(L399,LookupAction,3, FALSE),"NO ACTION")</f>
        <v>NO ACTION</v>
      </c>
      <c r="F407" s="540" t="str">
        <f>IFERROR(VLOOKUP(NPCs!R385,Under_Lookup,30,FALSE),"NO ACTION")</f>
        <v>NO ACTION</v>
      </c>
      <c r="G407" s="540" t="str">
        <f>IFERROR(VLOOKUP( NPCs!BB384,Proto_Lookup,13,FALSE),"NO ACTION")</f>
        <v>NO ACTION</v>
      </c>
      <c r="H407" s="540"/>
      <c r="I407" s="540"/>
      <c r="J407" s="540"/>
      <c r="K407" s="540"/>
      <c r="L407" s="540"/>
      <c r="M407" s="540"/>
      <c r="N407" s="540"/>
      <c r="O407" s="596">
        <f>COUNTIF(AQ387:AQ421,"&lt;0")*2</f>
        <v>0</v>
      </c>
      <c r="P407" s="596"/>
      <c r="Q407" s="596"/>
      <c r="R407" s="596" t="s">
        <v>178</v>
      </c>
      <c r="S407" s="527">
        <f>If(F401+O407&gt;=P407,MAX(P407-F401,0),O407)</f>
        <v>0</v>
      </c>
      <c r="T407" s="661">
        <v>0.0</v>
      </c>
      <c r="U407" s="500"/>
      <c r="V407" s="500"/>
      <c r="W407" s="500"/>
      <c r="X407" s="500"/>
      <c r="Y407" s="500"/>
      <c r="Z407" s="500"/>
      <c r="AA407" s="800"/>
      <c r="AB407" s="500"/>
      <c r="AC407" s="498" t="s">
        <v>171</v>
      </c>
      <c r="AD407" s="540" t="str">
        <f>IFERROR(VLOOKUP(AG402,LookupTrait,3, FALSE))</f>
        <v/>
      </c>
      <c r="AE407" s="494"/>
      <c r="AF407" s="494"/>
      <c r="AG407" s="494"/>
      <c r="AH407" s="494"/>
      <c r="AK407" s="495">
        <f>ifError(IF(AD406&lt;&gt;AD407,VLOOKUP(AD407,AU403:AV410,2,FALSE),0),0)</f>
        <v>0</v>
      </c>
      <c r="AL407" s="494">
        <f>ifError(IF(AD406&lt;&gt;AD407,VLOOKUP(AD407,AU403:AW410,3,FALSE),0),0)</f>
        <v>0</v>
      </c>
      <c r="AM407" s="494"/>
      <c r="AN407" s="494"/>
      <c r="AO407" s="500"/>
      <c r="AQ407" s="494"/>
      <c r="AR407" s="494"/>
      <c r="AS407" s="494"/>
      <c r="AT407" s="494"/>
      <c r="AU407" s="501" t="s">
        <v>172</v>
      </c>
      <c r="AV407" s="534">
        <v>0.0</v>
      </c>
      <c r="AW407" s="532">
        <f>if(F384&gt;=AE405,1,0)</f>
        <v>1</v>
      </c>
      <c r="AX407" s="494"/>
      <c r="AY407" s="500"/>
      <c r="AZ407" s="801"/>
      <c r="BA407" s="500"/>
      <c r="BB407" s="500"/>
      <c r="BC407" s="500"/>
      <c r="BD407" s="500"/>
      <c r="BE407" s="500"/>
      <c r="BF407" s="500"/>
      <c r="BG407" s="500"/>
      <c r="BH407" s="500"/>
      <c r="BI407" s="500"/>
      <c r="BJ407" s="500"/>
      <c r="BK407" s="500"/>
      <c r="BL407" s="500"/>
      <c r="BM407" s="500"/>
      <c r="BN407" s="500"/>
      <c r="BO407" s="500"/>
      <c r="BP407" s="500"/>
      <c r="BQ407" s="500"/>
      <c r="BR407" s="500"/>
      <c r="BS407" s="500"/>
      <c r="BT407" s="500"/>
      <c r="BU407" s="500"/>
      <c r="BV407" s="500"/>
      <c r="BW407" s="500"/>
      <c r="BX407" s="500"/>
      <c r="BY407" s="500"/>
      <c r="BZ407" s="500"/>
      <c r="CA407" s="500"/>
      <c r="CB407" s="500"/>
      <c r="CC407" s="500"/>
      <c r="CD407" s="500"/>
      <c r="CE407" s="500"/>
      <c r="CF407" s="500"/>
      <c r="CG407" s="500"/>
      <c r="CH407" s="500"/>
      <c r="CI407" s="500"/>
      <c r="CJ407" s="500"/>
      <c r="CK407" s="500"/>
      <c r="CL407" s="500"/>
      <c r="CM407" s="500"/>
      <c r="CN407" s="500"/>
      <c r="CO407" s="500"/>
      <c r="CP407" s="500"/>
      <c r="CQ407" s="500"/>
      <c r="CR407" s="500"/>
      <c r="CS407" s="500"/>
      <c r="CT407" s="500"/>
      <c r="CU407" s="500"/>
      <c r="CV407" s="500"/>
      <c r="CW407" s="500"/>
      <c r="CX407" s="500"/>
      <c r="CY407" s="500"/>
      <c r="CZ407" s="500"/>
      <c r="DA407" s="500"/>
      <c r="DB407" s="500"/>
      <c r="DC407" s="500"/>
      <c r="DD407" s="500"/>
      <c r="DE407" s="500"/>
      <c r="DF407" s="500"/>
      <c r="DG407" s="500"/>
      <c r="DH407" s="500"/>
      <c r="DI407" s="500"/>
      <c r="DJ407" s="500"/>
      <c r="DK407" s="500"/>
      <c r="DL407" s="500"/>
      <c r="DM407" s="500"/>
      <c r="DN407" s="500"/>
      <c r="DO407" s="500"/>
      <c r="DP407" s="500"/>
      <c r="DQ407" s="500"/>
      <c r="DR407" s="500"/>
      <c r="DS407" s="500"/>
      <c r="DT407" s="500"/>
      <c r="DU407" s="500"/>
      <c r="DV407" s="500"/>
      <c r="DW407" s="500"/>
      <c r="DX407" s="500"/>
      <c r="DY407" s="500"/>
      <c r="DZ407" s="500"/>
      <c r="EA407" s="500"/>
      <c r="EB407" s="500"/>
      <c r="EC407" s="500"/>
      <c r="ED407" s="500"/>
      <c r="EE407" s="500"/>
      <c r="EF407" s="500"/>
      <c r="EG407" s="500"/>
      <c r="EH407" s="500"/>
      <c r="EI407" s="500"/>
      <c r="EJ407" s="500"/>
      <c r="EK407" s="500"/>
      <c r="EL407" s="500"/>
      <c r="EM407" s="500"/>
      <c r="EN407" s="500"/>
      <c r="EO407" s="500"/>
      <c r="EP407" s="500"/>
      <c r="EQ407" s="500"/>
      <c r="ER407" s="500"/>
      <c r="ES407" s="500"/>
      <c r="ET407" s="500"/>
      <c r="EU407" s="500"/>
      <c r="EV407" s="500"/>
      <c r="EW407" s="500"/>
      <c r="EX407" s="500"/>
      <c r="EY407" s="500"/>
      <c r="EZ407" s="500"/>
      <c r="FA407" s="500"/>
      <c r="FB407" s="500"/>
      <c r="FC407" s="500"/>
      <c r="FD407" s="500"/>
      <c r="FE407" s="500"/>
      <c r="FF407" s="500"/>
      <c r="FG407" s="500"/>
      <c r="FH407" s="500"/>
      <c r="FI407" s="500"/>
      <c r="FJ407" s="500"/>
      <c r="FK407" s="500"/>
      <c r="FL407" s="500"/>
      <c r="FM407" s="500"/>
      <c r="FN407" s="500"/>
      <c r="FO407" s="500"/>
      <c r="FP407" s="500"/>
      <c r="FQ407" s="500"/>
      <c r="FR407" s="500"/>
      <c r="FS407" s="500"/>
      <c r="FT407" s="500"/>
      <c r="FU407" s="500"/>
      <c r="FV407" s="500"/>
      <c r="FW407" s="500"/>
      <c r="FX407" s="500"/>
      <c r="FY407" s="500"/>
      <c r="FZ407" s="500"/>
      <c r="GA407" s="500"/>
      <c r="GB407" s="500"/>
      <c r="GC407" s="500"/>
      <c r="GD407" s="500"/>
      <c r="GE407" s="500"/>
      <c r="GF407" s="500"/>
      <c r="GG407" s="500"/>
      <c r="GH407" s="500"/>
      <c r="GI407" s="500"/>
      <c r="GJ407" s="500"/>
      <c r="GK407" s="500"/>
      <c r="GL407" s="500"/>
      <c r="GM407" s="500"/>
      <c r="GN407" s="500"/>
      <c r="GO407" s="500"/>
      <c r="GP407" s="500"/>
      <c r="GQ407" s="500"/>
      <c r="GR407" s="500"/>
      <c r="GS407" s="500"/>
      <c r="GT407" s="500"/>
      <c r="GU407" s="500"/>
      <c r="GV407" s="500"/>
      <c r="GW407" s="500"/>
      <c r="GX407" s="500"/>
      <c r="GY407" s="500"/>
      <c r="GZ407" s="500"/>
      <c r="HA407" s="500"/>
      <c r="HB407" s="500"/>
      <c r="HC407" s="500"/>
      <c r="HD407" s="500"/>
      <c r="HE407" s="500"/>
      <c r="HF407" s="500"/>
      <c r="HG407" s="500"/>
      <c r="HH407" s="500"/>
      <c r="HI407" s="500"/>
      <c r="HJ407" s="500"/>
      <c r="HK407" s="500"/>
      <c r="HL407" s="500"/>
      <c r="HM407" s="500"/>
      <c r="HN407" s="500"/>
      <c r="HO407" s="500"/>
      <c r="HP407" s="500"/>
      <c r="HQ407" s="500"/>
      <c r="HR407" s="500"/>
      <c r="HS407" s="500"/>
      <c r="HT407" s="500"/>
      <c r="HU407" s="500"/>
      <c r="HV407" s="500"/>
      <c r="HW407" s="500"/>
      <c r="HX407" s="500"/>
      <c r="HY407" s="500"/>
      <c r="HZ407" s="500"/>
      <c r="IA407" s="500"/>
      <c r="IB407" s="500"/>
      <c r="IC407" s="500"/>
      <c r="ID407" s="500"/>
      <c r="IE407" s="500"/>
      <c r="IF407" s="500"/>
      <c r="IG407" s="500"/>
      <c r="IH407" s="500"/>
      <c r="II407" s="500"/>
      <c r="IJ407" s="500"/>
      <c r="IK407" s="500"/>
      <c r="IL407" s="500"/>
      <c r="IM407" s="500"/>
      <c r="IN407" s="500"/>
      <c r="IO407" s="500"/>
      <c r="IP407" s="500"/>
      <c r="IQ407" s="500"/>
      <c r="IR407" s="500"/>
      <c r="IS407" s="500"/>
      <c r="IT407" s="500"/>
      <c r="IU407" s="500"/>
      <c r="IV407" s="500"/>
      <c r="IW407" s="500"/>
      <c r="IX407" s="500"/>
      <c r="IY407" s="500"/>
      <c r="IZ407" s="500"/>
      <c r="JA407" s="500"/>
      <c r="JB407" s="500"/>
      <c r="JC407" s="500"/>
      <c r="JD407" s="500"/>
      <c r="JE407" s="500"/>
      <c r="JF407" s="500"/>
      <c r="JG407" s="500"/>
      <c r="JH407" s="500"/>
      <c r="JI407" s="500"/>
      <c r="JJ407" s="500"/>
      <c r="JK407" s="500"/>
    </row>
    <row r="408" ht="11.25" customHeight="1">
      <c r="A408" s="500"/>
      <c r="B408" s="500"/>
      <c r="C408" s="500"/>
      <c r="D408" s="540"/>
      <c r="E408" s="540"/>
      <c r="F408" s="540"/>
      <c r="G408" s="540"/>
      <c r="H408" s="540"/>
      <c r="I408" s="540"/>
      <c r="J408" s="540"/>
      <c r="K408" s="540"/>
      <c r="L408" s="540"/>
      <c r="M408" s="540"/>
      <c r="N408" s="540"/>
      <c r="O408" s="540"/>
      <c r="P408" s="540"/>
      <c r="Q408" s="540"/>
      <c r="R408" s="540"/>
      <c r="S408" s="540"/>
      <c r="T408" s="540"/>
      <c r="U408" s="500"/>
      <c r="V408" s="500"/>
      <c r="W408" s="500"/>
      <c r="X408" s="500"/>
      <c r="Y408" s="500"/>
      <c r="Z408" s="500"/>
      <c r="AA408" s="800"/>
      <c r="AB408" s="500"/>
      <c r="AC408" s="498"/>
      <c r="AD408" s="494"/>
      <c r="AE408" s="494"/>
      <c r="AF408" s="494"/>
      <c r="AG408" s="494"/>
      <c r="AH408" s="494"/>
      <c r="AI408" s="494"/>
      <c r="AJ408" s="494"/>
      <c r="AK408" s="494"/>
      <c r="AL408" s="494"/>
      <c r="AM408" s="494"/>
      <c r="AN408" s="494"/>
      <c r="AO408" s="500"/>
      <c r="AQ408" s="494"/>
      <c r="AR408" s="494"/>
      <c r="AS408" s="494"/>
      <c r="AT408" s="494"/>
      <c r="AU408" s="501" t="s">
        <v>173</v>
      </c>
      <c r="AV408" s="534">
        <v>0.0</v>
      </c>
      <c r="AW408" s="532">
        <f>if(F385&gt;=AE405,1,0)</f>
        <v>1</v>
      </c>
      <c r="AX408" s="494"/>
      <c r="AY408" s="500"/>
      <c r="AZ408" s="801"/>
      <c r="BA408" s="500"/>
      <c r="BB408" s="500"/>
      <c r="BC408" s="500"/>
      <c r="BD408" s="500"/>
      <c r="BE408" s="500"/>
      <c r="BF408" s="500"/>
      <c r="BG408" s="500"/>
      <c r="BH408" s="500"/>
      <c r="BI408" s="500"/>
      <c r="BJ408" s="500"/>
      <c r="BK408" s="500"/>
      <c r="BL408" s="500"/>
      <c r="BM408" s="500"/>
      <c r="BN408" s="500"/>
      <c r="BO408" s="500"/>
      <c r="BP408" s="500"/>
      <c r="BQ408" s="500"/>
      <c r="BR408" s="500"/>
      <c r="BS408" s="500"/>
      <c r="BT408" s="500"/>
      <c r="BU408" s="500"/>
      <c r="BV408" s="500"/>
      <c r="BW408" s="500"/>
      <c r="BX408" s="500"/>
      <c r="BY408" s="500"/>
      <c r="BZ408" s="500"/>
      <c r="CA408" s="500"/>
      <c r="CB408" s="500"/>
      <c r="CC408" s="500"/>
      <c r="CD408" s="500"/>
      <c r="CE408" s="500"/>
      <c r="CF408" s="500"/>
      <c r="CG408" s="500"/>
      <c r="CH408" s="500"/>
      <c r="CI408" s="500"/>
      <c r="CJ408" s="500"/>
      <c r="CK408" s="500"/>
      <c r="CL408" s="500"/>
      <c r="CM408" s="500"/>
      <c r="CN408" s="500"/>
      <c r="CO408" s="500"/>
      <c r="CP408" s="500"/>
      <c r="CQ408" s="500"/>
      <c r="CR408" s="500"/>
      <c r="CS408" s="500"/>
      <c r="CT408" s="500"/>
      <c r="CU408" s="500"/>
      <c r="CV408" s="500"/>
      <c r="CW408" s="500"/>
      <c r="CX408" s="500"/>
      <c r="CY408" s="500"/>
      <c r="CZ408" s="500"/>
      <c r="DA408" s="500"/>
      <c r="DB408" s="500"/>
      <c r="DC408" s="500"/>
      <c r="DD408" s="500"/>
      <c r="DE408" s="500"/>
      <c r="DF408" s="500"/>
      <c r="DG408" s="500"/>
      <c r="DH408" s="500"/>
      <c r="DI408" s="500"/>
      <c r="DJ408" s="500"/>
      <c r="DK408" s="500"/>
      <c r="DL408" s="500"/>
      <c r="DM408" s="500"/>
      <c r="DN408" s="500"/>
      <c r="DO408" s="500"/>
      <c r="DP408" s="500"/>
      <c r="DQ408" s="500"/>
      <c r="DR408" s="500"/>
      <c r="DS408" s="500"/>
      <c r="DT408" s="500"/>
      <c r="DU408" s="500"/>
      <c r="DV408" s="500"/>
      <c r="DW408" s="500"/>
      <c r="DX408" s="500"/>
      <c r="DY408" s="500"/>
      <c r="DZ408" s="500"/>
      <c r="EA408" s="500"/>
      <c r="EB408" s="500"/>
      <c r="EC408" s="500"/>
      <c r="ED408" s="500"/>
      <c r="EE408" s="500"/>
      <c r="EF408" s="500"/>
      <c r="EG408" s="500"/>
      <c r="EH408" s="500"/>
      <c r="EI408" s="500"/>
      <c r="EJ408" s="500"/>
      <c r="EK408" s="500"/>
      <c r="EL408" s="500"/>
      <c r="EM408" s="500"/>
      <c r="EN408" s="500"/>
      <c r="EO408" s="500"/>
      <c r="EP408" s="500"/>
      <c r="EQ408" s="500"/>
      <c r="ER408" s="500"/>
      <c r="ES408" s="500"/>
      <c r="ET408" s="500"/>
      <c r="EU408" s="500"/>
      <c r="EV408" s="500"/>
      <c r="EW408" s="500"/>
      <c r="EX408" s="500"/>
      <c r="EY408" s="500"/>
      <c r="EZ408" s="500"/>
      <c r="FA408" s="500"/>
      <c r="FB408" s="500"/>
      <c r="FC408" s="500"/>
      <c r="FD408" s="500"/>
      <c r="FE408" s="500"/>
      <c r="FF408" s="500"/>
      <c r="FG408" s="500"/>
      <c r="FH408" s="500"/>
      <c r="FI408" s="500"/>
      <c r="FJ408" s="500"/>
      <c r="FK408" s="500"/>
      <c r="FL408" s="500"/>
      <c r="FM408" s="500"/>
      <c r="FN408" s="500"/>
      <c r="FO408" s="500"/>
      <c r="FP408" s="500"/>
      <c r="FQ408" s="500"/>
      <c r="FR408" s="500"/>
      <c r="FS408" s="500"/>
      <c r="FT408" s="500"/>
      <c r="FU408" s="500"/>
      <c r="FV408" s="500"/>
      <c r="FW408" s="500"/>
      <c r="FX408" s="500"/>
      <c r="FY408" s="500"/>
      <c r="FZ408" s="500"/>
      <c r="GA408" s="500"/>
      <c r="GB408" s="500"/>
      <c r="GC408" s="500"/>
      <c r="GD408" s="500"/>
      <c r="GE408" s="500"/>
      <c r="GF408" s="500"/>
      <c r="GG408" s="500"/>
      <c r="GH408" s="500"/>
      <c r="GI408" s="500"/>
      <c r="GJ408" s="500"/>
      <c r="GK408" s="500"/>
      <c r="GL408" s="500"/>
      <c r="GM408" s="500"/>
      <c r="GN408" s="500"/>
      <c r="GO408" s="500"/>
      <c r="GP408" s="500"/>
      <c r="GQ408" s="500"/>
      <c r="GR408" s="500"/>
      <c r="GS408" s="500"/>
      <c r="GT408" s="500"/>
      <c r="GU408" s="500"/>
      <c r="GV408" s="500"/>
      <c r="GW408" s="500"/>
      <c r="GX408" s="500"/>
      <c r="GY408" s="500"/>
      <c r="GZ408" s="500"/>
      <c r="HA408" s="500"/>
      <c r="HB408" s="500"/>
      <c r="HC408" s="500"/>
      <c r="HD408" s="500"/>
      <c r="HE408" s="500"/>
      <c r="HF408" s="500"/>
      <c r="HG408" s="500"/>
      <c r="HH408" s="500"/>
      <c r="HI408" s="500"/>
      <c r="HJ408" s="500"/>
      <c r="HK408" s="500"/>
      <c r="HL408" s="500"/>
      <c r="HM408" s="500"/>
      <c r="HN408" s="500"/>
      <c r="HO408" s="500"/>
      <c r="HP408" s="500"/>
      <c r="HQ408" s="500"/>
      <c r="HR408" s="500"/>
      <c r="HS408" s="500"/>
      <c r="HT408" s="500"/>
      <c r="HU408" s="500"/>
      <c r="HV408" s="500"/>
      <c r="HW408" s="500"/>
      <c r="HX408" s="500"/>
      <c r="HY408" s="500"/>
      <c r="HZ408" s="500"/>
      <c r="IA408" s="500"/>
      <c r="IB408" s="500"/>
      <c r="IC408" s="500"/>
      <c r="ID408" s="500"/>
      <c r="IE408" s="500"/>
      <c r="IF408" s="500"/>
      <c r="IG408" s="500"/>
      <c r="IH408" s="500"/>
      <c r="II408" s="500"/>
      <c r="IJ408" s="500"/>
      <c r="IK408" s="500"/>
      <c r="IL408" s="500"/>
      <c r="IM408" s="500"/>
      <c r="IN408" s="500"/>
      <c r="IO408" s="500"/>
      <c r="IP408" s="500"/>
      <c r="IQ408" s="500"/>
      <c r="IR408" s="500"/>
      <c r="IS408" s="500"/>
      <c r="IT408" s="500"/>
      <c r="IU408" s="500"/>
      <c r="IV408" s="500"/>
      <c r="IW408" s="500"/>
      <c r="IX408" s="500"/>
      <c r="IY408" s="500"/>
      <c r="IZ408" s="500"/>
      <c r="JA408" s="500"/>
      <c r="JB408" s="500"/>
      <c r="JC408" s="500"/>
      <c r="JD408" s="500"/>
      <c r="JE408" s="500"/>
      <c r="JF408" s="500"/>
      <c r="JG408" s="500"/>
      <c r="JH408" s="500"/>
      <c r="JI408" s="500"/>
      <c r="JJ408" s="500"/>
      <c r="JK408" s="500"/>
    </row>
    <row r="409" ht="11.25" customHeight="1">
      <c r="A409" s="500"/>
      <c r="B409" s="500"/>
      <c r="C409" s="500"/>
      <c r="D409" s="596" t="s">
        <v>174</v>
      </c>
      <c r="E409" s="540" t="s">
        <v>175</v>
      </c>
      <c r="F409" s="540" t="s">
        <v>176</v>
      </c>
      <c r="G409" s="596">
        <f>Max(if(F401+sum(J402:J403)&gt;12,20,F401+sum(J402:J403)), 2)</f>
        <v>2</v>
      </c>
      <c r="H409" s="665" t="str">
        <f>"+"</f>
        <v>+</v>
      </c>
      <c r="I409" s="665">
        <f>sum(K402:K403)</f>
        <v>0</v>
      </c>
      <c r="J409" s="666" t="str">
        <f>"+"</f>
        <v>+</v>
      </c>
      <c r="K409" s="808">
        <f>I409+IF(countIf(E402:E403,"PROSPIT")&gt;0,1,0)</f>
        <v>0</v>
      </c>
      <c r="L409" s="667" t="str">
        <f>"+"</f>
        <v>+</v>
      </c>
      <c r="M409" s="809">
        <f>I409+IF(countIf(E402:E403,"DERSE")&gt;0,1,0)</f>
        <v>0</v>
      </c>
      <c r="O409" s="499" t="s">
        <v>136</v>
      </c>
      <c r="Q409" s="540"/>
      <c r="R409" s="540"/>
      <c r="S409" s="540"/>
      <c r="T409" s="540"/>
      <c r="U409" s="596" t="s">
        <v>213</v>
      </c>
      <c r="V409" s="596">
        <f>IFERROR(SUM(Q410:W410))</f>
        <v>0</v>
      </c>
      <c r="W409" s="540"/>
      <c r="X409" s="500"/>
      <c r="Y409" s="500"/>
      <c r="Z409" s="500"/>
      <c r="AA409" s="800"/>
      <c r="AB409" s="500"/>
      <c r="AC409" s="498" t="s">
        <v>174</v>
      </c>
      <c r="AD409" s="536" t="s">
        <v>175</v>
      </c>
      <c r="AE409" s="536" t="s">
        <v>176</v>
      </c>
      <c r="AF409" s="537">
        <f>MAX(If(AE405+sum(AK406:AK407)&gt;12,20,AE405+sum(AK406:AK407)),2)</f>
        <v>2</v>
      </c>
      <c r="AG409" s="537" t="str">
        <f>"+"</f>
        <v>+</v>
      </c>
      <c r="AH409" s="537">
        <f>sum(AL406:AL407)</f>
        <v>0</v>
      </c>
      <c r="AI409" s="538" t="str">
        <f>"+"</f>
        <v>+</v>
      </c>
      <c r="AJ409" s="538">
        <f>AH409+IF(countIf(AD406:AD407,"PROSPIT")&gt;0,1,0)</f>
        <v>0</v>
      </c>
      <c r="AK409" s="539" t="str">
        <f>"+"</f>
        <v>+</v>
      </c>
      <c r="AL409" s="539">
        <f>AH409+IF(countIf(AD406:AD407,"DERSE")&gt;0,1,0)</f>
        <v>0</v>
      </c>
      <c r="AM409" s="494"/>
      <c r="AN409" s="499" t="s">
        <v>136</v>
      </c>
      <c r="AO409" s="500"/>
      <c r="AQ409" s="494">
        <f>0+Countif(AD406:AD407,"CANINE")</f>
        <v>0</v>
      </c>
      <c r="AR409" s="499">
        <f>(COUNTIF(AQ387:AQ421,"&gt;0")-1)*2</f>
        <v>-2</v>
      </c>
      <c r="AS409" s="494">
        <f>8+countIf(AD405:AD406, "LIGHTWEIGHT")*2</f>
        <v>8</v>
      </c>
      <c r="AT409" s="494"/>
      <c r="AU409" s="498" t="s">
        <v>177</v>
      </c>
      <c r="AV409" s="495">
        <f>If(AE405+AR409&gt;=AS409,MAX(AS409-AE405,0),AR409)</f>
        <v>-2</v>
      </c>
      <c r="AW409" s="499">
        <v>0.0</v>
      </c>
      <c r="AX409" s="494"/>
      <c r="AY409" s="500"/>
      <c r="AZ409" s="801"/>
      <c r="BA409" s="500"/>
      <c r="BB409" s="500"/>
      <c r="BC409" s="500"/>
      <c r="BD409" s="500"/>
      <c r="BE409" s="500"/>
      <c r="BF409" s="500"/>
      <c r="BG409" s="500"/>
      <c r="BH409" s="500"/>
      <c r="BI409" s="500"/>
      <c r="BJ409" s="500"/>
      <c r="BK409" s="500"/>
      <c r="BL409" s="500"/>
      <c r="BM409" s="500"/>
      <c r="BN409" s="500"/>
      <c r="BO409" s="500"/>
      <c r="BP409" s="500"/>
      <c r="BQ409" s="500"/>
      <c r="BR409" s="500"/>
      <c r="BS409" s="500"/>
      <c r="BT409" s="500"/>
      <c r="BU409" s="500"/>
      <c r="BV409" s="500"/>
      <c r="BW409" s="500"/>
      <c r="BX409" s="500"/>
      <c r="BY409" s="500"/>
      <c r="BZ409" s="500"/>
      <c r="CA409" s="500"/>
      <c r="CB409" s="500"/>
      <c r="CC409" s="500"/>
      <c r="CD409" s="500"/>
      <c r="CE409" s="500"/>
      <c r="CF409" s="500"/>
      <c r="CG409" s="500"/>
      <c r="CH409" s="500"/>
      <c r="CI409" s="500"/>
      <c r="CJ409" s="500"/>
      <c r="CK409" s="500"/>
      <c r="CL409" s="500"/>
      <c r="CM409" s="500"/>
      <c r="CN409" s="500"/>
      <c r="CO409" s="500"/>
      <c r="CP409" s="500"/>
      <c r="CQ409" s="500"/>
      <c r="CR409" s="500"/>
      <c r="CS409" s="500"/>
      <c r="CT409" s="500"/>
      <c r="CU409" s="500"/>
      <c r="CV409" s="500"/>
      <c r="CW409" s="500"/>
      <c r="CX409" s="500"/>
      <c r="CY409" s="500"/>
      <c r="CZ409" s="500"/>
      <c r="DA409" s="500"/>
      <c r="DB409" s="500"/>
      <c r="DC409" s="500"/>
      <c r="DD409" s="500"/>
      <c r="DE409" s="500"/>
      <c r="DF409" s="500"/>
      <c r="DG409" s="500"/>
      <c r="DH409" s="500"/>
      <c r="DI409" s="500"/>
      <c r="DJ409" s="500"/>
      <c r="DK409" s="500"/>
      <c r="DL409" s="500"/>
      <c r="DM409" s="500"/>
      <c r="DN409" s="500"/>
      <c r="DO409" s="500"/>
      <c r="DP409" s="500"/>
      <c r="DQ409" s="500"/>
      <c r="DR409" s="500"/>
      <c r="DS409" s="500"/>
      <c r="DT409" s="500"/>
      <c r="DU409" s="500"/>
      <c r="DV409" s="500"/>
      <c r="DW409" s="500"/>
      <c r="DX409" s="500"/>
      <c r="DY409" s="500"/>
      <c r="DZ409" s="500"/>
      <c r="EA409" s="500"/>
      <c r="EB409" s="500"/>
      <c r="EC409" s="500"/>
      <c r="ED409" s="500"/>
      <c r="EE409" s="500"/>
      <c r="EF409" s="500"/>
      <c r="EG409" s="500"/>
      <c r="EH409" s="500"/>
      <c r="EI409" s="500"/>
      <c r="EJ409" s="500"/>
      <c r="EK409" s="500"/>
      <c r="EL409" s="500"/>
      <c r="EM409" s="500"/>
      <c r="EN409" s="500"/>
      <c r="EO409" s="500"/>
      <c r="EP409" s="500"/>
      <c r="EQ409" s="500"/>
      <c r="ER409" s="500"/>
      <c r="ES409" s="500"/>
      <c r="ET409" s="500"/>
      <c r="EU409" s="500"/>
      <c r="EV409" s="500"/>
      <c r="EW409" s="500"/>
      <c r="EX409" s="500"/>
      <c r="EY409" s="500"/>
      <c r="EZ409" s="500"/>
      <c r="FA409" s="500"/>
      <c r="FB409" s="500"/>
      <c r="FC409" s="500"/>
      <c r="FD409" s="500"/>
      <c r="FE409" s="500"/>
      <c r="FF409" s="500"/>
      <c r="FG409" s="500"/>
      <c r="FH409" s="500"/>
      <c r="FI409" s="500"/>
      <c r="FJ409" s="500"/>
      <c r="FK409" s="500"/>
      <c r="FL409" s="500"/>
      <c r="FM409" s="500"/>
      <c r="FN409" s="500"/>
      <c r="FO409" s="500"/>
      <c r="FP409" s="500"/>
      <c r="FQ409" s="500"/>
      <c r="FR409" s="500"/>
      <c r="FS409" s="500"/>
      <c r="FT409" s="500"/>
      <c r="FU409" s="500"/>
      <c r="FV409" s="500"/>
      <c r="FW409" s="500"/>
      <c r="FX409" s="500"/>
      <c r="FY409" s="500"/>
      <c r="FZ409" s="500"/>
      <c r="GA409" s="500"/>
      <c r="GB409" s="500"/>
      <c r="GC409" s="500"/>
      <c r="GD409" s="500"/>
      <c r="GE409" s="500"/>
      <c r="GF409" s="500"/>
      <c r="GG409" s="500"/>
      <c r="GH409" s="500"/>
      <c r="GI409" s="500"/>
      <c r="GJ409" s="500"/>
      <c r="GK409" s="500"/>
      <c r="GL409" s="500"/>
      <c r="GM409" s="500"/>
      <c r="GN409" s="500"/>
      <c r="GO409" s="500"/>
      <c r="GP409" s="500"/>
      <c r="GQ409" s="500"/>
      <c r="GR409" s="500"/>
      <c r="GS409" s="500"/>
      <c r="GT409" s="500"/>
      <c r="GU409" s="500"/>
      <c r="GV409" s="500"/>
      <c r="GW409" s="500"/>
      <c r="GX409" s="500"/>
      <c r="GY409" s="500"/>
      <c r="GZ409" s="500"/>
      <c r="HA409" s="500"/>
      <c r="HB409" s="500"/>
      <c r="HC409" s="500"/>
      <c r="HD409" s="500"/>
      <c r="HE409" s="500"/>
      <c r="HF409" s="500"/>
      <c r="HG409" s="500"/>
      <c r="HH409" s="500"/>
      <c r="HI409" s="500"/>
      <c r="HJ409" s="500"/>
      <c r="HK409" s="500"/>
      <c r="HL409" s="500"/>
      <c r="HM409" s="500"/>
      <c r="HN409" s="500"/>
      <c r="HO409" s="500"/>
      <c r="HP409" s="500"/>
      <c r="HQ409" s="500"/>
      <c r="HR409" s="500"/>
      <c r="HS409" s="500"/>
      <c r="HT409" s="500"/>
      <c r="HU409" s="500"/>
      <c r="HV409" s="500"/>
      <c r="HW409" s="500"/>
      <c r="HX409" s="500"/>
      <c r="HY409" s="500"/>
      <c r="HZ409" s="500"/>
      <c r="IA409" s="500"/>
      <c r="IB409" s="500"/>
      <c r="IC409" s="500"/>
      <c r="ID409" s="500"/>
      <c r="IE409" s="500"/>
      <c r="IF409" s="500"/>
      <c r="IG409" s="500"/>
      <c r="IH409" s="500"/>
      <c r="II409" s="500"/>
      <c r="IJ409" s="500"/>
      <c r="IK409" s="500"/>
      <c r="IL409" s="500"/>
      <c r="IM409" s="500"/>
      <c r="IN409" s="500"/>
      <c r="IO409" s="500"/>
      <c r="IP409" s="500"/>
      <c r="IQ409" s="500"/>
      <c r="IR409" s="500"/>
      <c r="IS409" s="500"/>
      <c r="IT409" s="500"/>
      <c r="IU409" s="500"/>
      <c r="IV409" s="500"/>
      <c r="IW409" s="500"/>
      <c r="IX409" s="500"/>
      <c r="IY409" s="500"/>
      <c r="IZ409" s="500"/>
      <c r="JA409" s="500"/>
      <c r="JB409" s="500"/>
      <c r="JC409" s="500"/>
      <c r="JD409" s="500"/>
      <c r="JE409" s="500"/>
      <c r="JF409" s="500"/>
      <c r="JG409" s="500"/>
      <c r="JH409" s="500"/>
      <c r="JI409" s="500"/>
      <c r="JJ409" s="500"/>
      <c r="JK409" s="500"/>
    </row>
    <row r="410" ht="11.25" customHeight="1">
      <c r="A410" s="500"/>
      <c r="B410" s="500"/>
      <c r="C410" s="500"/>
      <c r="D410" s="540" t="str">
        <f>IF(countIf(E402:E403,"META")&gt;0," + ",if(E410="",""," + "))</f>
        <v/>
      </c>
      <c r="E410" s="544" t="str">
        <f>IF(countIf(E402:E403,"META")&gt;0,"",E401)</f>
        <v/>
      </c>
      <c r="F410" s="542" t="str">
        <f>IF(countIf(E402:E403,"META")&gt;0,"",if(E410="","","d"))</f>
        <v/>
      </c>
      <c r="G410" s="543" t="str">
        <f>IF(countIf(E402:E403,"META")&gt;0,G409/2+1,IF(E410&lt;&gt;"",G409,""))</f>
        <v/>
      </c>
      <c r="H410" s="544" t="str">
        <f>IF(I409&gt;0,"+","")</f>
        <v/>
      </c>
      <c r="I410" s="543" t="str">
        <f>if(I409=0,"",I409)</f>
        <v/>
      </c>
      <c r="J410" s="545" t="str">
        <f>CONCATENATE( If(countIf(E402:E403,"DRACONIC")&gt;0,"+1d2",""),IF(K409&gt;0,"+",""))</f>
        <v/>
      </c>
      <c r="K410" s="546" t="str">
        <f>if(K409=0,"",K409)</f>
        <v/>
      </c>
      <c r="L410" s="547" t="str">
        <f>CONCATENATE( If(countIf(E402:E403,"DRACONIC")&gt;0,"+1d2",""),IF(M409&gt;0,"+",""))</f>
        <v/>
      </c>
      <c r="M410" s="548" t="str">
        <f>if(M409=0,"",M409)</f>
        <v/>
      </c>
      <c r="O410" s="516">
        <f>G409/2+1+I409</f>
        <v>2</v>
      </c>
      <c r="Q410" s="604">
        <f>IFERROR(VLOOKUP(D401,AllGrist,7,FALSE),0)</f>
        <v>0</v>
      </c>
      <c r="R410" s="810">
        <f>IFERROR(VLOOKUP(E402,AllTrait,21,FALSE),0)</f>
        <v>0</v>
      </c>
      <c r="S410" s="810">
        <f>IFERROR(VLOOKUP(E403,AllTrait,21,FALSE),0)</f>
        <v>0</v>
      </c>
      <c r="T410" s="811">
        <f>IFERROR(VLOOKUP((VLOOKUP(I399,LookupAction,3,False)),AllAction,32,FALSE),0)</f>
        <v>0</v>
      </c>
      <c r="U410" s="811">
        <f>IFERROR(VLOOKUP((VLOOKUP(J399,LookupAction,3,False)),AllAction,32,FALSE),0)</f>
        <v>0</v>
      </c>
      <c r="V410" s="811">
        <f>IFERROR(VLOOKUP((VLOOKUP(K399,LookupAction,3,False)),AllAction,32,FALSE),0)</f>
        <v>0</v>
      </c>
      <c r="W410" s="812">
        <f>IFERROR(VLOOKUP((VLOOKUP(L399,LookupAction,3,False)),AllAction,32,FALSE),0)</f>
        <v>0</v>
      </c>
      <c r="X410" s="500"/>
      <c r="Y410" s="500"/>
      <c r="Z410" s="500"/>
      <c r="AA410" s="802"/>
      <c r="AB410" s="526"/>
      <c r="AC410" s="796" t="str">
        <f>IF(countIf(AD406:AD407,"META")&gt;0," + ",if(AD410="",""," + "))</f>
        <v/>
      </c>
      <c r="AD410" s="541" t="str">
        <f>IF(countIf(AD406:AD407,"META")&gt;0,"",AD405)</f>
        <v/>
      </c>
      <c r="AE410" s="542" t="str">
        <f>IF(countIf(AD406:AD407,"META")&gt;0,"",if(AD410="","","d"))</f>
        <v/>
      </c>
      <c r="AF410" s="543" t="str">
        <f>IF(countIf(AD406:AD407,"META")&gt;0,AF409/2+1,IF(AD410&lt;&gt;"",AF409,""))</f>
        <v/>
      </c>
      <c r="AG410" s="544" t="str">
        <f>IF(AH409&gt;0,"+","")</f>
        <v/>
      </c>
      <c r="AH410" s="543" t="str">
        <f>if(AH409=0,"",AH409)</f>
        <v/>
      </c>
      <c r="AI410" s="545" t="str">
        <f>CONCATENATE( If(countIf(AD406:AD407,"DRACONIC")&gt;0,"+1d2",""),IF(AJ409&gt;0,"+",""))</f>
        <v/>
      </c>
      <c r="AJ410" s="546" t="str">
        <f>if(AJ409=0,"",AJ409)</f>
        <v/>
      </c>
      <c r="AK410" s="547" t="str">
        <f>CONCATENATE( If(countIf(AD406:AD407,"DRACONIC")&gt;0,"+1d2",""),IF(AL409&gt;0,"+",""))</f>
        <v/>
      </c>
      <c r="AL410" s="548" t="str">
        <f>if(AL409=0,"",AL409)</f>
        <v/>
      </c>
      <c r="AM410" s="525"/>
      <c r="AN410" s="516">
        <f>AF409/2+1+AH409</f>
        <v>2</v>
      </c>
      <c r="AO410" s="526"/>
      <c r="AP410" s="637"/>
      <c r="AQ410" s="525">
        <f>0-COUNTIF(AD406:AD407,"FELINE")</f>
        <v>0</v>
      </c>
      <c r="AR410" s="797">
        <f>(COUNTIF(AQ387:AQ421,"&lt;0")-1)*2</f>
        <v>-2</v>
      </c>
      <c r="AS410" s="525">
        <f>8+countIf(AD405:AD406, "LIGHTWEIGHT")*2</f>
        <v>8</v>
      </c>
      <c r="AT410" s="525"/>
      <c r="AU410" s="798" t="s">
        <v>178</v>
      </c>
      <c r="AV410" s="527">
        <f>If(AE405+AR410&gt;=AS410,MAX(AS410-AE405,0),AR410)</f>
        <v>-2</v>
      </c>
      <c r="AW410" s="797">
        <v>0.0</v>
      </c>
      <c r="AX410" s="525"/>
      <c r="AY410" s="526"/>
      <c r="AZ410" s="803"/>
      <c r="BA410" s="500"/>
      <c r="BB410" s="500"/>
      <c r="BC410" s="500"/>
      <c r="BD410" s="500"/>
      <c r="BE410" s="500"/>
      <c r="BF410" s="500"/>
      <c r="BG410" s="500"/>
      <c r="BH410" s="500"/>
      <c r="BI410" s="500"/>
      <c r="BJ410" s="500"/>
      <c r="BK410" s="500"/>
      <c r="BL410" s="500"/>
      <c r="BM410" s="500"/>
      <c r="BN410" s="500"/>
      <c r="BO410" s="500"/>
      <c r="BP410" s="500"/>
      <c r="BQ410" s="500"/>
      <c r="BR410" s="500"/>
      <c r="BS410" s="500"/>
      <c r="BT410" s="500"/>
      <c r="BU410" s="500"/>
      <c r="BV410" s="500"/>
      <c r="BW410" s="500"/>
      <c r="BX410" s="500"/>
      <c r="BY410" s="500"/>
      <c r="BZ410" s="500"/>
      <c r="CA410" s="500"/>
      <c r="CB410" s="500"/>
      <c r="CC410" s="500"/>
      <c r="CD410" s="500"/>
      <c r="CE410" s="500"/>
      <c r="CF410" s="500"/>
      <c r="CG410" s="500"/>
      <c r="CH410" s="500"/>
      <c r="CI410" s="500"/>
      <c r="CJ410" s="500"/>
      <c r="CK410" s="500"/>
      <c r="CL410" s="500"/>
      <c r="CM410" s="500"/>
      <c r="CN410" s="500"/>
      <c r="CO410" s="500"/>
      <c r="CP410" s="500"/>
      <c r="CQ410" s="500"/>
      <c r="CR410" s="500"/>
      <c r="CS410" s="500"/>
      <c r="CT410" s="500"/>
      <c r="CU410" s="500"/>
      <c r="CV410" s="500"/>
      <c r="CW410" s="500"/>
      <c r="CX410" s="500"/>
      <c r="CY410" s="500"/>
      <c r="CZ410" s="500"/>
      <c r="DA410" s="500"/>
      <c r="DB410" s="500"/>
      <c r="DC410" s="500"/>
      <c r="DD410" s="500"/>
      <c r="DE410" s="500"/>
      <c r="DF410" s="500"/>
      <c r="DG410" s="500"/>
      <c r="DH410" s="500"/>
      <c r="DI410" s="500"/>
      <c r="DJ410" s="500"/>
      <c r="DK410" s="500"/>
      <c r="DL410" s="500"/>
      <c r="DM410" s="500"/>
      <c r="DN410" s="500"/>
      <c r="DO410" s="500"/>
      <c r="DP410" s="500"/>
      <c r="DQ410" s="500"/>
      <c r="DR410" s="500"/>
      <c r="DS410" s="500"/>
      <c r="DT410" s="500"/>
      <c r="DU410" s="500"/>
      <c r="DV410" s="500"/>
      <c r="DW410" s="500"/>
      <c r="DX410" s="500"/>
      <c r="DY410" s="500"/>
      <c r="DZ410" s="500"/>
      <c r="EA410" s="500"/>
      <c r="EB410" s="500"/>
      <c r="EC410" s="500"/>
      <c r="ED410" s="500"/>
      <c r="EE410" s="500"/>
      <c r="EF410" s="500"/>
      <c r="EG410" s="500"/>
      <c r="EH410" s="500"/>
      <c r="EI410" s="500"/>
      <c r="EJ410" s="500"/>
      <c r="EK410" s="500"/>
      <c r="EL410" s="500"/>
      <c r="EM410" s="500"/>
      <c r="EN410" s="500"/>
      <c r="EO410" s="500"/>
      <c r="EP410" s="500"/>
      <c r="EQ410" s="500"/>
      <c r="ER410" s="500"/>
      <c r="ES410" s="500"/>
      <c r="ET410" s="500"/>
      <c r="EU410" s="500"/>
      <c r="EV410" s="500"/>
      <c r="EW410" s="500"/>
      <c r="EX410" s="500"/>
      <c r="EY410" s="500"/>
      <c r="EZ410" s="500"/>
      <c r="FA410" s="500"/>
      <c r="FB410" s="500"/>
      <c r="FC410" s="500"/>
      <c r="FD410" s="500"/>
      <c r="FE410" s="500"/>
      <c r="FF410" s="500"/>
      <c r="FG410" s="500"/>
      <c r="FH410" s="500"/>
      <c r="FI410" s="500"/>
      <c r="FJ410" s="500"/>
      <c r="FK410" s="500"/>
      <c r="FL410" s="500"/>
      <c r="FM410" s="500"/>
      <c r="FN410" s="500"/>
      <c r="FO410" s="500"/>
      <c r="FP410" s="500"/>
      <c r="FQ410" s="500"/>
      <c r="FR410" s="500"/>
      <c r="FS410" s="500"/>
      <c r="FT410" s="500"/>
      <c r="FU410" s="500"/>
      <c r="FV410" s="500"/>
      <c r="FW410" s="500"/>
      <c r="FX410" s="500"/>
      <c r="FY410" s="500"/>
      <c r="FZ410" s="500"/>
      <c r="GA410" s="500"/>
      <c r="GB410" s="500"/>
      <c r="GC410" s="500"/>
      <c r="GD410" s="500"/>
      <c r="GE410" s="500"/>
      <c r="GF410" s="500"/>
      <c r="GG410" s="500"/>
      <c r="GH410" s="500"/>
      <c r="GI410" s="500"/>
      <c r="GJ410" s="500"/>
      <c r="GK410" s="500"/>
      <c r="GL410" s="500"/>
      <c r="GM410" s="500"/>
      <c r="GN410" s="500"/>
      <c r="GO410" s="500"/>
      <c r="GP410" s="500"/>
      <c r="GQ410" s="500"/>
      <c r="GR410" s="500"/>
      <c r="GS410" s="500"/>
      <c r="GT410" s="500"/>
      <c r="GU410" s="500"/>
      <c r="GV410" s="500"/>
      <c r="GW410" s="500"/>
      <c r="GX410" s="500"/>
      <c r="GY410" s="500"/>
      <c r="GZ410" s="500"/>
      <c r="HA410" s="500"/>
      <c r="HB410" s="500"/>
      <c r="HC410" s="500"/>
      <c r="HD410" s="500"/>
      <c r="HE410" s="500"/>
      <c r="HF410" s="500"/>
      <c r="HG410" s="500"/>
      <c r="HH410" s="500"/>
      <c r="HI410" s="500"/>
      <c r="HJ410" s="500"/>
      <c r="HK410" s="500"/>
      <c r="HL410" s="500"/>
      <c r="HM410" s="500"/>
      <c r="HN410" s="500"/>
      <c r="HO410" s="500"/>
      <c r="HP410" s="500"/>
      <c r="HQ410" s="500"/>
      <c r="HR410" s="500"/>
      <c r="HS410" s="500"/>
      <c r="HT410" s="500"/>
      <c r="HU410" s="500"/>
      <c r="HV410" s="500"/>
      <c r="HW410" s="500"/>
      <c r="HX410" s="500"/>
      <c r="HY410" s="500"/>
      <c r="HZ410" s="500"/>
      <c r="IA410" s="500"/>
      <c r="IB410" s="500"/>
      <c r="IC410" s="500"/>
      <c r="ID410" s="500"/>
      <c r="IE410" s="500"/>
      <c r="IF410" s="500"/>
      <c r="IG410" s="500"/>
      <c r="IH410" s="500"/>
      <c r="II410" s="500"/>
      <c r="IJ410" s="500"/>
      <c r="IK410" s="500"/>
      <c r="IL410" s="500"/>
      <c r="IM410" s="500"/>
      <c r="IN410" s="500"/>
      <c r="IO410" s="500"/>
      <c r="IP410" s="500"/>
      <c r="IQ410" s="500"/>
      <c r="IR410" s="500"/>
      <c r="IS410" s="500"/>
      <c r="IT410" s="500"/>
      <c r="IU410" s="500"/>
      <c r="IV410" s="500"/>
      <c r="IW410" s="500"/>
      <c r="IX410" s="500"/>
      <c r="IY410" s="500"/>
      <c r="IZ410" s="500"/>
      <c r="JA410" s="500"/>
      <c r="JB410" s="500"/>
      <c r="JC410" s="500"/>
      <c r="JD410" s="500"/>
      <c r="JE410" s="500"/>
      <c r="JF410" s="500"/>
      <c r="JG410" s="500"/>
      <c r="JH410" s="500"/>
      <c r="JI410" s="500"/>
      <c r="JJ410" s="500"/>
      <c r="JK410" s="500"/>
    </row>
    <row r="411" ht="11.25" customHeight="1">
      <c r="A411" s="500"/>
      <c r="B411" s="500"/>
      <c r="C411" s="500"/>
      <c r="D411" s="500"/>
      <c r="E411" s="500"/>
      <c r="F411" s="500"/>
      <c r="G411" s="500"/>
      <c r="H411" s="500"/>
      <c r="I411" s="500"/>
      <c r="J411" s="500"/>
      <c r="K411" s="500"/>
      <c r="L411" s="500"/>
      <c r="M411" s="500"/>
      <c r="N411" s="500"/>
      <c r="O411" s="500"/>
      <c r="P411" s="500"/>
      <c r="Q411" s="500"/>
      <c r="R411" s="500"/>
      <c r="S411" s="500"/>
      <c r="T411" s="500"/>
      <c r="U411" s="500"/>
      <c r="V411" s="500"/>
      <c r="W411" s="500"/>
      <c r="X411" s="500"/>
      <c r="Y411" s="500"/>
      <c r="Z411" s="500"/>
      <c r="AA411" s="500"/>
      <c r="AB411" s="500"/>
      <c r="AC411" s="804" t="s">
        <v>214</v>
      </c>
      <c r="AD411" s="540"/>
      <c r="AE411" s="494"/>
      <c r="AF411" s="494"/>
      <c r="AG411" s="494"/>
      <c r="AH411" s="494"/>
      <c r="AI411" s="494"/>
      <c r="AJ411" s="494"/>
      <c r="AK411" s="494"/>
      <c r="AL411" s="578"/>
      <c r="AM411" s="578"/>
      <c r="AN411" s="578"/>
      <c r="AO411" s="578"/>
      <c r="AP411" s="578"/>
      <c r="AQ411" s="578"/>
      <c r="AR411" s="578"/>
      <c r="AS411" s="578"/>
      <c r="AT411" s="578"/>
      <c r="AU411" s="578"/>
      <c r="AV411" s="578"/>
      <c r="AW411" s="578"/>
      <c r="AX411" s="494"/>
      <c r="AY411" s="500"/>
      <c r="AZ411" s="500"/>
      <c r="BA411" s="500"/>
      <c r="BB411" s="500"/>
      <c r="BC411" s="500"/>
      <c r="BD411" s="500"/>
      <c r="BE411" s="500"/>
      <c r="BF411" s="500"/>
      <c r="BG411" s="500"/>
      <c r="BH411" s="500"/>
      <c r="BI411" s="500"/>
      <c r="BJ411" s="500"/>
      <c r="BK411" s="500"/>
      <c r="BL411" s="500"/>
      <c r="BM411" s="500"/>
      <c r="BN411" s="500"/>
      <c r="BO411" s="500"/>
      <c r="BP411" s="500"/>
      <c r="BQ411" s="500"/>
      <c r="BR411" s="500"/>
      <c r="BS411" s="500"/>
      <c r="BT411" s="500"/>
      <c r="BU411" s="500"/>
      <c r="BV411" s="500"/>
      <c r="BW411" s="500"/>
      <c r="BX411" s="500"/>
      <c r="BY411" s="500"/>
      <c r="BZ411" s="500"/>
      <c r="CA411" s="500"/>
      <c r="CB411" s="500"/>
      <c r="CC411" s="500"/>
      <c r="CD411" s="500"/>
      <c r="CE411" s="500"/>
      <c r="CF411" s="500"/>
      <c r="CG411" s="500"/>
      <c r="CH411" s="500"/>
      <c r="CI411" s="500"/>
      <c r="CJ411" s="500"/>
      <c r="CK411" s="500"/>
      <c r="CL411" s="500"/>
      <c r="CM411" s="500"/>
      <c r="CN411" s="500"/>
      <c r="CO411" s="500"/>
      <c r="CP411" s="500"/>
      <c r="CQ411" s="500"/>
      <c r="CR411" s="500"/>
      <c r="CS411" s="500"/>
      <c r="CT411" s="500"/>
      <c r="CU411" s="500"/>
      <c r="CV411" s="500"/>
      <c r="CW411" s="500"/>
      <c r="CX411" s="500"/>
      <c r="CY411" s="500"/>
      <c r="CZ411" s="500"/>
      <c r="DA411" s="500"/>
      <c r="DB411" s="500"/>
      <c r="DC411" s="500"/>
      <c r="DD411" s="500"/>
      <c r="DE411" s="500"/>
      <c r="DF411" s="500"/>
      <c r="DG411" s="500"/>
      <c r="DH411" s="500"/>
      <c r="DI411" s="500"/>
      <c r="DJ411" s="500"/>
      <c r="DK411" s="500"/>
      <c r="DL411" s="500"/>
      <c r="DM411" s="500"/>
      <c r="DN411" s="500"/>
      <c r="DO411" s="500"/>
      <c r="DP411" s="500"/>
      <c r="DQ411" s="500"/>
      <c r="DR411" s="500"/>
      <c r="DS411" s="500"/>
      <c r="DT411" s="500"/>
      <c r="DU411" s="500"/>
      <c r="DV411" s="500"/>
      <c r="DW411" s="500"/>
      <c r="DX411" s="500"/>
      <c r="DY411" s="500"/>
      <c r="DZ411" s="500"/>
      <c r="EA411" s="500"/>
      <c r="EB411" s="500"/>
      <c r="EC411" s="500"/>
      <c r="ED411" s="500"/>
      <c r="EE411" s="500"/>
      <c r="EF411" s="500"/>
      <c r="EG411" s="500"/>
      <c r="EH411" s="500"/>
      <c r="EI411" s="500"/>
      <c r="EJ411" s="500"/>
      <c r="EK411" s="500"/>
      <c r="EL411" s="500"/>
      <c r="EM411" s="500"/>
      <c r="EN411" s="500"/>
      <c r="EO411" s="500"/>
      <c r="EP411" s="500"/>
      <c r="EQ411" s="500"/>
      <c r="ER411" s="500"/>
      <c r="ES411" s="500"/>
      <c r="ET411" s="500"/>
      <c r="EU411" s="500"/>
      <c r="EV411" s="500"/>
      <c r="EW411" s="500"/>
      <c r="EX411" s="500"/>
      <c r="EY411" s="500"/>
      <c r="EZ411" s="500"/>
      <c r="FA411" s="500"/>
      <c r="FB411" s="500"/>
      <c r="FC411" s="500"/>
      <c r="FD411" s="500"/>
      <c r="FE411" s="500"/>
      <c r="FF411" s="500"/>
      <c r="FG411" s="500"/>
      <c r="FH411" s="500"/>
      <c r="FI411" s="500"/>
      <c r="FJ411" s="500"/>
      <c r="FK411" s="500"/>
      <c r="FL411" s="500"/>
      <c r="FM411" s="500"/>
      <c r="FN411" s="500"/>
      <c r="FO411" s="500"/>
      <c r="FP411" s="500"/>
      <c r="FQ411" s="500"/>
      <c r="FR411" s="500"/>
      <c r="FS411" s="500"/>
      <c r="FT411" s="500"/>
      <c r="FU411" s="500"/>
      <c r="FV411" s="500"/>
      <c r="FW411" s="500"/>
      <c r="FX411" s="500"/>
      <c r="FY411" s="500"/>
      <c r="FZ411" s="500"/>
      <c r="GA411" s="500"/>
      <c r="GB411" s="500"/>
      <c r="GC411" s="500"/>
      <c r="GD411" s="500"/>
      <c r="GE411" s="500"/>
      <c r="GF411" s="500"/>
      <c r="GG411" s="500"/>
      <c r="GH411" s="500"/>
      <c r="GI411" s="500"/>
      <c r="GJ411" s="500"/>
      <c r="GK411" s="500"/>
      <c r="GL411" s="500"/>
      <c r="GM411" s="500"/>
      <c r="GN411" s="500"/>
      <c r="GO411" s="500"/>
      <c r="GP411" s="500"/>
      <c r="GQ411" s="500"/>
      <c r="GR411" s="500"/>
      <c r="GS411" s="500"/>
      <c r="GT411" s="500"/>
      <c r="GU411" s="500"/>
      <c r="GV411" s="500"/>
      <c r="GW411" s="500"/>
      <c r="GX411" s="500"/>
      <c r="GY411" s="500"/>
      <c r="GZ411" s="500"/>
      <c r="HA411" s="500"/>
      <c r="HB411" s="500"/>
      <c r="HC411" s="500"/>
      <c r="HD411" s="500"/>
      <c r="HE411" s="500"/>
      <c r="HF411" s="500"/>
      <c r="HG411" s="500"/>
      <c r="HH411" s="500"/>
      <c r="HI411" s="500"/>
      <c r="HJ411" s="500"/>
      <c r="HK411" s="500"/>
      <c r="HL411" s="500"/>
      <c r="HM411" s="500"/>
      <c r="HN411" s="500"/>
      <c r="HO411" s="500"/>
      <c r="HP411" s="500"/>
      <c r="HQ411" s="500"/>
      <c r="HR411" s="500"/>
      <c r="HS411" s="500"/>
      <c r="HT411" s="500"/>
      <c r="HU411" s="500"/>
      <c r="HV411" s="500"/>
      <c r="HW411" s="500"/>
      <c r="HX411" s="500"/>
      <c r="HY411" s="500"/>
      <c r="HZ411" s="500"/>
      <c r="IA411" s="500"/>
      <c r="IB411" s="500"/>
      <c r="IC411" s="500"/>
      <c r="ID411" s="500"/>
      <c r="IE411" s="500"/>
      <c r="IF411" s="500"/>
      <c r="IG411" s="500"/>
      <c r="IH411" s="500"/>
      <c r="II411" s="500"/>
      <c r="IJ411" s="500"/>
      <c r="IK411" s="500"/>
      <c r="IL411" s="500"/>
      <c r="IM411" s="500"/>
      <c r="IN411" s="500"/>
      <c r="IO411" s="500"/>
      <c r="IP411" s="500"/>
      <c r="IQ411" s="500"/>
      <c r="IR411" s="500"/>
      <c r="IS411" s="500"/>
      <c r="IT411" s="500"/>
      <c r="IU411" s="500"/>
      <c r="IV411" s="500"/>
      <c r="IW411" s="500"/>
      <c r="IX411" s="500"/>
      <c r="IY411" s="500"/>
      <c r="IZ411" s="500"/>
      <c r="JA411" s="500"/>
      <c r="JB411" s="500"/>
      <c r="JC411" s="500"/>
      <c r="JD411" s="500"/>
      <c r="JE411" s="500"/>
      <c r="JF411" s="500"/>
      <c r="JG411" s="500"/>
      <c r="JH411" s="500"/>
      <c r="JI411" s="500"/>
      <c r="JJ411" s="500"/>
      <c r="JK411" s="500"/>
    </row>
    <row r="412" ht="11.25" customHeight="1">
      <c r="A412" s="500"/>
      <c r="B412" s="813" t="s">
        <v>186</v>
      </c>
      <c r="C412" s="806"/>
      <c r="D412" s="806"/>
      <c r="E412" s="806"/>
      <c r="F412" s="806"/>
      <c r="G412" s="806"/>
      <c r="H412" s="806"/>
      <c r="I412" s="806"/>
      <c r="J412" s="806"/>
      <c r="K412" s="806"/>
      <c r="L412" s="806"/>
      <c r="M412" s="806"/>
      <c r="N412" s="806"/>
      <c r="O412" s="806"/>
      <c r="P412" s="806"/>
      <c r="Q412" s="806"/>
      <c r="R412" s="806"/>
      <c r="S412" s="806"/>
      <c r="T412" s="806"/>
      <c r="U412" s="806"/>
      <c r="V412" s="806"/>
      <c r="W412" s="806"/>
      <c r="X412" s="806"/>
      <c r="Y412" s="807"/>
      <c r="Z412" s="801"/>
      <c r="AA412" s="806"/>
      <c r="AB412" s="806"/>
      <c r="AC412" s="787" t="s">
        <v>199</v>
      </c>
      <c r="AD412" s="788" t="str">
        <f>IFERROR(__xludf.DUMMYFUNCTION("split(regexReplace(TO_TEXT( NPCs!AC419), ""(.)"", ""$1_""), ""_"")"),"#VALUE!")</f>
        <v>#VALUE!</v>
      </c>
      <c r="AE412" s="514"/>
      <c r="AF412" s="514"/>
      <c r="AG412" s="514"/>
      <c r="AH412" s="514"/>
      <c r="AI412" s="514"/>
      <c r="AJ412" s="514"/>
      <c r="AK412" s="515"/>
      <c r="AL412" s="535"/>
      <c r="AM412" s="535"/>
      <c r="AN412" s="535"/>
      <c r="AO412" s="535"/>
      <c r="AP412" s="535"/>
      <c r="AQ412" s="535"/>
      <c r="AR412" s="535"/>
      <c r="AS412" s="535"/>
      <c r="AT412" s="535"/>
      <c r="AU412" s="535"/>
      <c r="AV412" s="535"/>
      <c r="AW412" s="535"/>
      <c r="AX412" s="535"/>
      <c r="AY412" s="806"/>
      <c r="AZ412" s="807"/>
      <c r="BA412" s="500"/>
      <c r="BB412" s="500"/>
      <c r="BC412" s="500"/>
      <c r="BD412" s="500"/>
      <c r="BE412" s="500"/>
      <c r="BF412" s="500"/>
      <c r="BG412" s="500"/>
      <c r="BH412" s="500"/>
      <c r="BI412" s="500"/>
      <c r="BJ412" s="500"/>
      <c r="BK412" s="500"/>
      <c r="BL412" s="500"/>
      <c r="BM412" s="500"/>
      <c r="BN412" s="500"/>
      <c r="BO412" s="500"/>
      <c r="BP412" s="500"/>
      <c r="BQ412" s="500"/>
      <c r="BR412" s="500"/>
      <c r="BS412" s="500"/>
      <c r="BT412" s="500"/>
      <c r="BU412" s="500"/>
      <c r="BV412" s="500"/>
      <c r="BW412" s="500"/>
      <c r="BX412" s="500"/>
      <c r="BY412" s="500"/>
      <c r="BZ412" s="500"/>
      <c r="CA412" s="500"/>
      <c r="CB412" s="500"/>
      <c r="CC412" s="500"/>
      <c r="CD412" s="500"/>
      <c r="CE412" s="500"/>
      <c r="CF412" s="500"/>
      <c r="CG412" s="500"/>
      <c r="CH412" s="500"/>
      <c r="CI412" s="500"/>
      <c r="CJ412" s="500"/>
      <c r="CK412" s="500"/>
      <c r="CL412" s="500"/>
      <c r="CM412" s="500"/>
      <c r="CN412" s="500"/>
      <c r="CO412" s="500"/>
      <c r="CP412" s="500"/>
      <c r="CQ412" s="500"/>
      <c r="CR412" s="500"/>
      <c r="CS412" s="500"/>
      <c r="CT412" s="500"/>
      <c r="CU412" s="500"/>
      <c r="CV412" s="500"/>
      <c r="CW412" s="500"/>
      <c r="CX412" s="500"/>
      <c r="CY412" s="500"/>
      <c r="CZ412" s="500"/>
      <c r="DA412" s="500"/>
      <c r="DB412" s="500"/>
      <c r="DC412" s="500"/>
      <c r="DD412" s="500"/>
      <c r="DE412" s="500"/>
      <c r="DF412" s="500"/>
      <c r="DG412" s="500"/>
      <c r="DH412" s="500"/>
      <c r="DI412" s="500"/>
      <c r="DJ412" s="500"/>
      <c r="DK412" s="500"/>
      <c r="DL412" s="500"/>
      <c r="DM412" s="500"/>
      <c r="DN412" s="500"/>
      <c r="DO412" s="500"/>
      <c r="DP412" s="500"/>
      <c r="DQ412" s="500"/>
      <c r="DR412" s="500"/>
      <c r="DS412" s="500"/>
      <c r="DT412" s="500"/>
      <c r="DU412" s="500"/>
      <c r="DV412" s="500"/>
      <c r="DW412" s="500"/>
      <c r="DX412" s="500"/>
      <c r="DY412" s="500"/>
      <c r="DZ412" s="500"/>
      <c r="EA412" s="500"/>
      <c r="EB412" s="500"/>
      <c r="EC412" s="500"/>
      <c r="ED412" s="500"/>
      <c r="EE412" s="500"/>
      <c r="EF412" s="500"/>
      <c r="EG412" s="500"/>
      <c r="EH412" s="500"/>
      <c r="EI412" s="500"/>
      <c r="EJ412" s="500"/>
      <c r="EK412" s="500"/>
      <c r="EL412" s="500"/>
      <c r="EM412" s="500"/>
      <c r="EN412" s="500"/>
      <c r="EO412" s="500"/>
      <c r="EP412" s="500"/>
      <c r="EQ412" s="500"/>
      <c r="ER412" s="500"/>
      <c r="ES412" s="500"/>
      <c r="ET412" s="500"/>
      <c r="EU412" s="500"/>
      <c r="EV412" s="500"/>
      <c r="EW412" s="500"/>
      <c r="EX412" s="500"/>
      <c r="EY412" s="500"/>
      <c r="EZ412" s="500"/>
      <c r="FA412" s="500"/>
      <c r="FB412" s="500"/>
      <c r="FC412" s="500"/>
      <c r="FD412" s="500"/>
      <c r="FE412" s="500"/>
      <c r="FF412" s="500"/>
      <c r="FG412" s="500"/>
      <c r="FH412" s="500"/>
      <c r="FI412" s="500"/>
      <c r="FJ412" s="500"/>
      <c r="FK412" s="500"/>
      <c r="FL412" s="500"/>
      <c r="FM412" s="500"/>
      <c r="FN412" s="500"/>
      <c r="FO412" s="500"/>
      <c r="FP412" s="500"/>
      <c r="FQ412" s="500"/>
      <c r="FR412" s="500"/>
      <c r="FS412" s="500"/>
      <c r="FT412" s="500"/>
      <c r="FU412" s="500"/>
      <c r="FV412" s="500"/>
      <c r="FW412" s="500"/>
      <c r="FX412" s="500"/>
      <c r="FY412" s="500"/>
      <c r="FZ412" s="500"/>
      <c r="GA412" s="500"/>
      <c r="GB412" s="500"/>
      <c r="GC412" s="500"/>
      <c r="GD412" s="500"/>
      <c r="GE412" s="500"/>
      <c r="GF412" s="500"/>
      <c r="GG412" s="500"/>
      <c r="GH412" s="500"/>
      <c r="GI412" s="500"/>
      <c r="GJ412" s="500"/>
      <c r="GK412" s="500"/>
      <c r="GL412" s="500"/>
      <c r="GM412" s="500"/>
      <c r="GN412" s="500"/>
      <c r="GO412" s="500"/>
      <c r="GP412" s="500"/>
      <c r="GQ412" s="500"/>
      <c r="GR412" s="500"/>
      <c r="GS412" s="500"/>
      <c r="GT412" s="500"/>
      <c r="GU412" s="500"/>
      <c r="GV412" s="500"/>
      <c r="GW412" s="500"/>
      <c r="GX412" s="500"/>
      <c r="GY412" s="500"/>
      <c r="GZ412" s="500"/>
      <c r="HA412" s="500"/>
      <c r="HB412" s="500"/>
      <c r="HC412" s="500"/>
      <c r="HD412" s="500"/>
      <c r="HE412" s="500"/>
      <c r="HF412" s="500"/>
      <c r="HG412" s="500"/>
      <c r="HH412" s="500"/>
      <c r="HI412" s="500"/>
      <c r="HJ412" s="500"/>
      <c r="HK412" s="500"/>
      <c r="HL412" s="500"/>
      <c r="HM412" s="500"/>
      <c r="HN412" s="500"/>
      <c r="HO412" s="500"/>
      <c r="HP412" s="500"/>
      <c r="HQ412" s="500"/>
      <c r="HR412" s="500"/>
      <c r="HS412" s="500"/>
      <c r="HT412" s="500"/>
      <c r="HU412" s="500"/>
      <c r="HV412" s="500"/>
      <c r="HW412" s="500"/>
      <c r="HX412" s="500"/>
      <c r="HY412" s="500"/>
      <c r="HZ412" s="500"/>
      <c r="IA412" s="500"/>
      <c r="IB412" s="500"/>
      <c r="IC412" s="500"/>
      <c r="ID412" s="500"/>
      <c r="IE412" s="500"/>
      <c r="IF412" s="500"/>
      <c r="IG412" s="500"/>
      <c r="IH412" s="500"/>
      <c r="II412" s="500"/>
      <c r="IJ412" s="500"/>
      <c r="IK412" s="500"/>
      <c r="IL412" s="500"/>
      <c r="IM412" s="500"/>
      <c r="IN412" s="500"/>
      <c r="IO412" s="500"/>
      <c r="IP412" s="500"/>
      <c r="IQ412" s="500"/>
      <c r="IR412" s="500"/>
      <c r="IS412" s="500"/>
      <c r="IT412" s="500"/>
      <c r="IU412" s="500"/>
      <c r="IV412" s="500"/>
      <c r="IW412" s="500"/>
      <c r="IX412" s="500"/>
      <c r="IY412" s="500"/>
      <c r="IZ412" s="500"/>
      <c r="JA412" s="500"/>
      <c r="JB412" s="500"/>
      <c r="JC412" s="500"/>
      <c r="JD412" s="500"/>
      <c r="JE412" s="500"/>
      <c r="JF412" s="500"/>
      <c r="JG412" s="500"/>
      <c r="JH412" s="500"/>
      <c r="JI412" s="500"/>
      <c r="JJ412" s="500"/>
      <c r="JK412" s="500"/>
    </row>
    <row r="413" ht="11.25" customHeight="1">
      <c r="A413" s="500"/>
      <c r="B413" s="800"/>
      <c r="C413" s="500"/>
      <c r="D413" s="500"/>
      <c r="E413" s="500"/>
      <c r="F413" s="814" t="s">
        <v>215</v>
      </c>
      <c r="G413" s="815" t="s">
        <v>216</v>
      </c>
      <c r="H413" s="816" t="s">
        <v>217</v>
      </c>
      <c r="N413" s="814" t="s">
        <v>153</v>
      </c>
      <c r="O413" s="538" t="str">
        <f>"+"</f>
        <v>+</v>
      </c>
      <c r="P413" s="817">
        <f>If(NPCs!AC405&lt;&gt;"",K409,K393)
+IF(countIf(T413:T414,"LIGHTWEIGHT")&gt;0,1,0)
+IF(countIf(T413:T414,"MAGNETIC")&gt;0,1,0)
+IF(countIf(T413:T414,"FELINE")&gt;0,2,0)
+IF(countIf(T413:T414,"ANGELIC")&gt;0,2,0)
+IF(countIf(T413:T414,"AVIAN")&gt;0,1,0)
+IF(countIf(T413:T414,"META")&gt;0,3,0)</f>
        <v>0</v>
      </c>
      <c r="Q413" s="539" t="str">
        <f>"+"</f>
        <v>+</v>
      </c>
      <c r="R413" s="818">
        <f>If(NPCs!AC405&lt;&gt;"",M409,M393)
+IF(countIf(T413:T414,"LIGHTWEIGHT")&gt;0,1,0)
+IF(countIf(T413:T414,"MAGNETIC")&gt;0,1,0)
+IF(countIf(T413:T414,"FELINE")&gt;0,2,0)
+IF(countIf(T413:T414,"ANGELIC")&gt;0,2,0)
+IF(countIf(T413:T414,"AVIAN")&gt;0,1,0)
+IF(countIf(T413:T414,"META")&gt;0,3,0)</f>
        <v>0</v>
      </c>
      <c r="S413" s="500"/>
      <c r="T413" s="805" t="str">
        <f>If(NPCs!AC405&lt;&gt;"",E402,E390)</f>
        <v>GENERIC</v>
      </c>
      <c r="U413" s="806"/>
      <c r="V413" s="806"/>
      <c r="W413" s="806"/>
      <c r="X413" s="807"/>
      <c r="Y413" s="801"/>
      <c r="Z413" s="801"/>
      <c r="AA413" s="800"/>
      <c r="AB413" s="500"/>
      <c r="AC413" s="596" t="s">
        <v>205</v>
      </c>
      <c r="AD413" s="639" t="str">
        <f t="array" ref="AD413">IFERROR(INDEX(Code_KindReturn, MATCH(TRUE, EXACT(AD412, Code_Code), 0)),"")</f>
        <v/>
      </c>
      <c r="AE413" s="639" t="str">
        <f t="array" ref="AE413">IFERROR(INDEX(Code_GristReturn, MATCH(TRUE, EXACT(AE412, Code_Code), 0)),"")</f>
        <v/>
      </c>
      <c r="AF413" s="639" t="str">
        <f t="array" ref="AF413">IFERROR(INDEX(Code_Trait1Return, MATCH(TRUE, EXACT(AF412, Code_Code), 0)),"")</f>
        <v/>
      </c>
      <c r="AG413" s="639" t="str">
        <f t="array" ref="AG413">IFERROR(INDEX(Code_Trait2Return, MATCH(TRUE, EXACT(AG412, Code_Code), 0)),"")</f>
        <v/>
      </c>
      <c r="AH413" s="639" t="str">
        <f t="array" ref="AH413">IFERROR(INDEX(Code_Action1Return, MATCH(TRUE, EXACT(AH412, Code_Code), 0)),"")</f>
        <v/>
      </c>
      <c r="AI413" s="639" t="str">
        <f t="array" ref="AI413">IFERROR(INDEX(Code_Action2Return, MATCH(TRUE, EXACT(AI412, Code_Code), 0)),"")</f>
        <v/>
      </c>
      <c r="AJ413" s="639" t="str">
        <f t="array" ref="AJ413">IFERROR(INDEX(Code_Action3Return, MATCH(TRUE, EXACT(AJ412, Code_Code), 0)),"")</f>
        <v/>
      </c>
      <c r="AK413" s="639" t="str">
        <f t="array" ref="AK413">IFERROR(INDEX(Code_Action4Return, MATCH(TRUE, EXACT(AK412, Code_Code), 0)),"")</f>
        <v/>
      </c>
      <c r="AL413" s="494"/>
      <c r="AM413" s="494"/>
      <c r="AN413" s="494"/>
      <c r="AO413" s="500"/>
      <c r="AQ413" s="494"/>
      <c r="AR413" s="494"/>
      <c r="AS413" s="494"/>
      <c r="AT413" s="494"/>
      <c r="AU413" s="497"/>
      <c r="AV413" s="501" t="s">
        <v>160</v>
      </c>
      <c r="AW413" s="523" t="s">
        <v>161</v>
      </c>
      <c r="AX413" s="494"/>
      <c r="AY413" s="500"/>
      <c r="AZ413" s="801"/>
      <c r="BA413" s="500"/>
      <c r="BB413" s="500"/>
      <c r="BC413" s="500"/>
      <c r="BD413" s="500"/>
      <c r="BE413" s="500"/>
      <c r="BF413" s="500"/>
      <c r="BG413" s="500"/>
      <c r="BH413" s="500"/>
      <c r="BI413" s="500"/>
      <c r="BJ413" s="500"/>
      <c r="BK413" s="500"/>
      <c r="BL413" s="500"/>
      <c r="BM413" s="500"/>
      <c r="BN413" s="500"/>
      <c r="BO413" s="500"/>
      <c r="BP413" s="500"/>
      <c r="BQ413" s="500"/>
      <c r="BR413" s="500"/>
      <c r="BS413" s="500"/>
      <c r="BT413" s="500"/>
      <c r="BU413" s="500"/>
      <c r="BV413" s="500"/>
      <c r="BW413" s="500"/>
      <c r="BX413" s="500"/>
      <c r="BY413" s="500"/>
      <c r="BZ413" s="500"/>
      <c r="CA413" s="500"/>
      <c r="CB413" s="500"/>
      <c r="CC413" s="500"/>
      <c r="CD413" s="500"/>
      <c r="CE413" s="500"/>
      <c r="CF413" s="500"/>
      <c r="CG413" s="500"/>
      <c r="CH413" s="500"/>
      <c r="CI413" s="500"/>
      <c r="CJ413" s="500"/>
      <c r="CK413" s="500"/>
      <c r="CL413" s="500"/>
      <c r="CM413" s="500"/>
      <c r="CN413" s="500"/>
      <c r="CO413" s="500"/>
      <c r="CP413" s="500"/>
      <c r="CQ413" s="500"/>
      <c r="CR413" s="500"/>
      <c r="CS413" s="500"/>
      <c r="CT413" s="500"/>
      <c r="CU413" s="500"/>
      <c r="CV413" s="500"/>
      <c r="CW413" s="500"/>
      <c r="CX413" s="500"/>
      <c r="CY413" s="500"/>
      <c r="CZ413" s="500"/>
      <c r="DA413" s="500"/>
      <c r="DB413" s="500"/>
      <c r="DC413" s="500"/>
      <c r="DD413" s="500"/>
      <c r="DE413" s="500"/>
      <c r="DF413" s="500"/>
      <c r="DG413" s="500"/>
      <c r="DH413" s="500"/>
      <c r="DI413" s="500"/>
      <c r="DJ413" s="500"/>
      <c r="DK413" s="500"/>
      <c r="DL413" s="500"/>
      <c r="DM413" s="500"/>
      <c r="DN413" s="500"/>
      <c r="DO413" s="500"/>
      <c r="DP413" s="500"/>
      <c r="DQ413" s="500"/>
      <c r="DR413" s="500"/>
      <c r="DS413" s="500"/>
      <c r="DT413" s="500"/>
      <c r="DU413" s="500"/>
      <c r="DV413" s="500"/>
      <c r="DW413" s="500"/>
      <c r="DX413" s="500"/>
      <c r="DY413" s="500"/>
      <c r="DZ413" s="500"/>
      <c r="EA413" s="500"/>
      <c r="EB413" s="500"/>
      <c r="EC413" s="500"/>
      <c r="ED413" s="500"/>
      <c r="EE413" s="500"/>
      <c r="EF413" s="500"/>
      <c r="EG413" s="500"/>
      <c r="EH413" s="500"/>
      <c r="EI413" s="500"/>
      <c r="EJ413" s="500"/>
      <c r="EK413" s="500"/>
      <c r="EL413" s="500"/>
      <c r="EM413" s="500"/>
      <c r="EN413" s="500"/>
      <c r="EO413" s="500"/>
      <c r="EP413" s="500"/>
      <c r="EQ413" s="500"/>
      <c r="ER413" s="500"/>
      <c r="ES413" s="500"/>
      <c r="ET413" s="500"/>
      <c r="EU413" s="500"/>
      <c r="EV413" s="500"/>
      <c r="EW413" s="500"/>
      <c r="EX413" s="500"/>
      <c r="EY413" s="500"/>
      <c r="EZ413" s="500"/>
      <c r="FA413" s="500"/>
      <c r="FB413" s="500"/>
      <c r="FC413" s="500"/>
      <c r="FD413" s="500"/>
      <c r="FE413" s="500"/>
      <c r="FF413" s="500"/>
      <c r="FG413" s="500"/>
      <c r="FH413" s="500"/>
      <c r="FI413" s="500"/>
      <c r="FJ413" s="500"/>
      <c r="FK413" s="500"/>
      <c r="FL413" s="500"/>
      <c r="FM413" s="500"/>
      <c r="FN413" s="500"/>
      <c r="FO413" s="500"/>
      <c r="FP413" s="500"/>
      <c r="FQ413" s="500"/>
      <c r="FR413" s="500"/>
      <c r="FS413" s="500"/>
      <c r="FT413" s="500"/>
      <c r="FU413" s="500"/>
      <c r="FV413" s="500"/>
      <c r="FW413" s="500"/>
      <c r="FX413" s="500"/>
      <c r="FY413" s="500"/>
      <c r="FZ413" s="500"/>
      <c r="GA413" s="500"/>
      <c r="GB413" s="500"/>
      <c r="GC413" s="500"/>
      <c r="GD413" s="500"/>
      <c r="GE413" s="500"/>
      <c r="GF413" s="500"/>
      <c r="GG413" s="500"/>
      <c r="GH413" s="500"/>
      <c r="GI413" s="500"/>
      <c r="GJ413" s="500"/>
      <c r="GK413" s="500"/>
      <c r="GL413" s="500"/>
      <c r="GM413" s="500"/>
      <c r="GN413" s="500"/>
      <c r="GO413" s="500"/>
      <c r="GP413" s="500"/>
      <c r="GQ413" s="500"/>
      <c r="GR413" s="500"/>
      <c r="GS413" s="500"/>
      <c r="GT413" s="500"/>
      <c r="GU413" s="500"/>
      <c r="GV413" s="500"/>
      <c r="GW413" s="500"/>
      <c r="GX413" s="500"/>
      <c r="GY413" s="500"/>
      <c r="GZ413" s="500"/>
      <c r="HA413" s="500"/>
      <c r="HB413" s="500"/>
      <c r="HC413" s="500"/>
      <c r="HD413" s="500"/>
      <c r="HE413" s="500"/>
      <c r="HF413" s="500"/>
      <c r="HG413" s="500"/>
      <c r="HH413" s="500"/>
      <c r="HI413" s="500"/>
      <c r="HJ413" s="500"/>
      <c r="HK413" s="500"/>
      <c r="HL413" s="500"/>
      <c r="HM413" s="500"/>
      <c r="HN413" s="500"/>
      <c r="HO413" s="500"/>
      <c r="HP413" s="500"/>
      <c r="HQ413" s="500"/>
      <c r="HR413" s="500"/>
      <c r="HS413" s="500"/>
      <c r="HT413" s="500"/>
      <c r="HU413" s="500"/>
      <c r="HV413" s="500"/>
      <c r="HW413" s="500"/>
      <c r="HX413" s="500"/>
      <c r="HY413" s="500"/>
      <c r="HZ413" s="500"/>
      <c r="IA413" s="500"/>
      <c r="IB413" s="500"/>
      <c r="IC413" s="500"/>
      <c r="ID413" s="500"/>
      <c r="IE413" s="500"/>
      <c r="IF413" s="500"/>
      <c r="IG413" s="500"/>
      <c r="IH413" s="500"/>
      <c r="II413" s="500"/>
      <c r="IJ413" s="500"/>
      <c r="IK413" s="500"/>
      <c r="IL413" s="500"/>
      <c r="IM413" s="500"/>
      <c r="IN413" s="500"/>
      <c r="IO413" s="500"/>
      <c r="IP413" s="500"/>
      <c r="IQ413" s="500"/>
      <c r="IR413" s="500"/>
      <c r="IS413" s="500"/>
      <c r="IT413" s="500"/>
      <c r="IU413" s="500"/>
      <c r="IV413" s="500"/>
      <c r="IW413" s="500"/>
      <c r="IX413" s="500"/>
      <c r="IY413" s="500"/>
      <c r="IZ413" s="500"/>
      <c r="JA413" s="500"/>
      <c r="JB413" s="500"/>
      <c r="JC413" s="500"/>
      <c r="JD413" s="500"/>
      <c r="JE413" s="500"/>
      <c r="JF413" s="500"/>
      <c r="JG413" s="500"/>
      <c r="JH413" s="500"/>
      <c r="JI413" s="500"/>
      <c r="JJ413" s="500"/>
      <c r="JK413" s="500"/>
    </row>
    <row r="414" ht="11.25" customHeight="1">
      <c r="A414" s="500"/>
      <c r="B414" s="800"/>
      <c r="C414" s="819"/>
      <c r="D414" s="500"/>
      <c r="E414" s="820" t="s">
        <v>198</v>
      </c>
      <c r="F414" s="806" t="str">
        <f>If(NPCs!AC405&lt;&gt;"",CONCATENATE(D410:G410),CONCATENATE(D394:G394))</f>
        <v/>
      </c>
      <c r="G414" s="817" t="str">
        <f>If(NPCs!AC415&lt;&gt;"",CONCATENATE(J410:K410),CONCATENATE(J394:K394))</f>
        <v/>
      </c>
      <c r="H414" s="818" t="str">
        <f>If(NPCs!AC415&lt;&gt;"",CONCATENATE(L410:M410),CONCATENATE(L394:M394))</f>
        <v/>
      </c>
      <c r="I414" s="500"/>
      <c r="J414" s="500"/>
      <c r="K414" s="500"/>
      <c r="L414" s="500"/>
      <c r="M414" s="500"/>
      <c r="N414" s="500"/>
      <c r="O414" s="545" t="str">
        <f>CONCATENATE( If(countIf(T413:T414,"DRACONIC")&gt;0,"+1d2",""),IF(P413&gt;0,"+",""))</f>
        <v/>
      </c>
      <c r="P414" s="546" t="str">
        <f>if(P413=0,"",P413)</f>
        <v/>
      </c>
      <c r="Q414" s="547" t="str">
        <f>CONCATENATE( If(countIf(T413:T414,"DRACONIC")&gt;0,"+1d2",""),IF(R413&gt;0,"+",""))</f>
        <v/>
      </c>
      <c r="R414" s="548" t="str">
        <f>if(R413=0,"",R413)</f>
        <v/>
      </c>
      <c r="S414" s="500"/>
      <c r="T414" s="802" t="str">
        <f>If(NPCs!AC405&lt;&gt;"",E403,E391)</f>
        <v>GENERIC</v>
      </c>
      <c r="U414" s="526"/>
      <c r="V414" s="526"/>
      <c r="W414" s="526"/>
      <c r="X414" s="803"/>
      <c r="Y414" s="801"/>
      <c r="Z414" s="801"/>
      <c r="AA414" s="800"/>
      <c r="AB414" s="500"/>
      <c r="AL414" s="494"/>
      <c r="AM414" s="494"/>
      <c r="AN414" s="494"/>
      <c r="AO414" s="500"/>
      <c r="AQ414" s="494"/>
      <c r="AR414" s="494"/>
      <c r="AS414" s="494"/>
      <c r="AT414" s="494"/>
      <c r="AU414" s="501" t="s">
        <v>163</v>
      </c>
      <c r="AV414" s="529">
        <v>-2.0</v>
      </c>
      <c r="AW414" s="530">
        <v>1.0</v>
      </c>
      <c r="AX414" s="500"/>
      <c r="AY414" s="500"/>
      <c r="AZ414" s="801"/>
      <c r="BA414" s="500"/>
      <c r="BB414" s="500"/>
      <c r="BC414" s="500"/>
      <c r="BD414" s="500"/>
      <c r="BE414" s="500"/>
      <c r="BF414" s="500"/>
      <c r="BG414" s="500"/>
      <c r="BH414" s="500"/>
      <c r="BI414" s="500"/>
      <c r="BJ414" s="500"/>
      <c r="BK414" s="500"/>
      <c r="BL414" s="500"/>
      <c r="BM414" s="500"/>
      <c r="BN414" s="500"/>
      <c r="BO414" s="500"/>
      <c r="BP414" s="500"/>
      <c r="BQ414" s="500"/>
      <c r="BR414" s="500"/>
      <c r="BS414" s="500"/>
      <c r="BT414" s="500"/>
      <c r="BU414" s="500"/>
      <c r="BV414" s="500"/>
      <c r="BW414" s="500"/>
      <c r="BX414" s="500"/>
      <c r="BY414" s="500"/>
      <c r="BZ414" s="500"/>
      <c r="CA414" s="500"/>
      <c r="CB414" s="500"/>
      <c r="CC414" s="500"/>
      <c r="CD414" s="500"/>
      <c r="CE414" s="500"/>
      <c r="CF414" s="500"/>
      <c r="CG414" s="500"/>
      <c r="CH414" s="500"/>
      <c r="CI414" s="500"/>
      <c r="CJ414" s="500"/>
      <c r="CK414" s="500"/>
      <c r="CL414" s="500"/>
      <c r="CM414" s="500"/>
      <c r="CN414" s="500"/>
      <c r="CO414" s="500"/>
      <c r="CP414" s="500"/>
      <c r="CQ414" s="500"/>
      <c r="CR414" s="500"/>
      <c r="CS414" s="500"/>
      <c r="CT414" s="500"/>
      <c r="CU414" s="500"/>
      <c r="CV414" s="500"/>
      <c r="CW414" s="500"/>
      <c r="CX414" s="500"/>
      <c r="CY414" s="500"/>
      <c r="CZ414" s="500"/>
      <c r="DA414" s="500"/>
      <c r="DB414" s="500"/>
      <c r="DC414" s="500"/>
      <c r="DD414" s="500"/>
      <c r="DE414" s="500"/>
      <c r="DF414" s="500"/>
      <c r="DG414" s="500"/>
      <c r="DH414" s="500"/>
      <c r="DI414" s="500"/>
      <c r="DJ414" s="500"/>
      <c r="DK414" s="500"/>
      <c r="DL414" s="500"/>
      <c r="DM414" s="500"/>
      <c r="DN414" s="500"/>
      <c r="DO414" s="500"/>
      <c r="DP414" s="500"/>
      <c r="DQ414" s="500"/>
      <c r="DR414" s="500"/>
      <c r="DS414" s="500"/>
      <c r="DT414" s="500"/>
      <c r="DU414" s="500"/>
      <c r="DV414" s="500"/>
      <c r="DW414" s="500"/>
      <c r="DX414" s="500"/>
      <c r="DY414" s="500"/>
      <c r="DZ414" s="500"/>
      <c r="EA414" s="500"/>
      <c r="EB414" s="500"/>
      <c r="EC414" s="500"/>
      <c r="ED414" s="500"/>
      <c r="EE414" s="500"/>
      <c r="EF414" s="500"/>
      <c r="EG414" s="500"/>
      <c r="EH414" s="500"/>
      <c r="EI414" s="500"/>
      <c r="EJ414" s="500"/>
      <c r="EK414" s="500"/>
      <c r="EL414" s="500"/>
      <c r="EM414" s="500"/>
      <c r="EN414" s="500"/>
      <c r="EO414" s="500"/>
      <c r="EP414" s="500"/>
      <c r="EQ414" s="500"/>
      <c r="ER414" s="500"/>
      <c r="ES414" s="500"/>
      <c r="ET414" s="500"/>
      <c r="EU414" s="500"/>
      <c r="EV414" s="500"/>
      <c r="EW414" s="500"/>
      <c r="EX414" s="500"/>
      <c r="EY414" s="500"/>
      <c r="EZ414" s="500"/>
      <c r="FA414" s="500"/>
      <c r="FB414" s="500"/>
      <c r="FC414" s="500"/>
      <c r="FD414" s="500"/>
      <c r="FE414" s="500"/>
      <c r="FF414" s="500"/>
      <c r="FG414" s="500"/>
      <c r="FH414" s="500"/>
      <c r="FI414" s="500"/>
      <c r="FJ414" s="500"/>
      <c r="FK414" s="500"/>
      <c r="FL414" s="500"/>
      <c r="FM414" s="500"/>
      <c r="FN414" s="500"/>
      <c r="FO414" s="500"/>
      <c r="FP414" s="500"/>
      <c r="FQ414" s="500"/>
      <c r="FR414" s="500"/>
      <c r="FS414" s="500"/>
      <c r="FT414" s="500"/>
      <c r="FU414" s="500"/>
      <c r="FV414" s="500"/>
      <c r="FW414" s="500"/>
      <c r="FX414" s="500"/>
      <c r="FY414" s="500"/>
      <c r="FZ414" s="500"/>
      <c r="GA414" s="500"/>
      <c r="GB414" s="500"/>
      <c r="GC414" s="500"/>
      <c r="GD414" s="500"/>
      <c r="GE414" s="500"/>
      <c r="GF414" s="500"/>
      <c r="GG414" s="500"/>
      <c r="GH414" s="500"/>
      <c r="GI414" s="500"/>
      <c r="GJ414" s="500"/>
      <c r="GK414" s="500"/>
      <c r="GL414" s="500"/>
      <c r="GM414" s="500"/>
      <c r="GN414" s="500"/>
      <c r="GO414" s="500"/>
      <c r="GP414" s="500"/>
      <c r="GQ414" s="500"/>
      <c r="GR414" s="500"/>
      <c r="GS414" s="500"/>
      <c r="GT414" s="500"/>
      <c r="GU414" s="500"/>
      <c r="GV414" s="500"/>
      <c r="GW414" s="500"/>
      <c r="GX414" s="500"/>
      <c r="GY414" s="500"/>
      <c r="GZ414" s="500"/>
      <c r="HA414" s="500"/>
      <c r="HB414" s="500"/>
      <c r="HC414" s="500"/>
      <c r="HD414" s="500"/>
      <c r="HE414" s="500"/>
      <c r="HF414" s="500"/>
      <c r="HG414" s="500"/>
      <c r="HH414" s="500"/>
      <c r="HI414" s="500"/>
      <c r="HJ414" s="500"/>
      <c r="HK414" s="500"/>
      <c r="HL414" s="500"/>
      <c r="HM414" s="500"/>
      <c r="HN414" s="500"/>
      <c r="HO414" s="500"/>
      <c r="HP414" s="500"/>
      <c r="HQ414" s="500"/>
      <c r="HR414" s="500"/>
      <c r="HS414" s="500"/>
      <c r="HT414" s="500"/>
      <c r="HU414" s="500"/>
      <c r="HV414" s="500"/>
      <c r="HW414" s="500"/>
      <c r="HX414" s="500"/>
      <c r="HY414" s="500"/>
      <c r="HZ414" s="500"/>
      <c r="IA414" s="500"/>
      <c r="IB414" s="500"/>
      <c r="IC414" s="500"/>
      <c r="ID414" s="500"/>
      <c r="IE414" s="500"/>
      <c r="IF414" s="500"/>
      <c r="IG414" s="500"/>
      <c r="IH414" s="500"/>
      <c r="II414" s="500"/>
      <c r="IJ414" s="500"/>
      <c r="IK414" s="500"/>
      <c r="IL414" s="500"/>
      <c r="IM414" s="500"/>
      <c r="IN414" s="500"/>
      <c r="IO414" s="500"/>
      <c r="IP414" s="500"/>
      <c r="IQ414" s="500"/>
      <c r="IR414" s="500"/>
      <c r="IS414" s="500"/>
      <c r="IT414" s="500"/>
      <c r="IU414" s="500"/>
      <c r="IV414" s="500"/>
      <c r="IW414" s="500"/>
      <c r="IX414" s="500"/>
      <c r="IY414" s="500"/>
      <c r="IZ414" s="500"/>
      <c r="JA414" s="500"/>
      <c r="JB414" s="500"/>
      <c r="JC414" s="500"/>
      <c r="JD414" s="500"/>
      <c r="JE414" s="500"/>
      <c r="JF414" s="500"/>
      <c r="JG414" s="500"/>
      <c r="JH414" s="500"/>
      <c r="JI414" s="500"/>
      <c r="JJ414" s="500"/>
      <c r="JK414" s="500"/>
    </row>
    <row r="415" ht="11.25" customHeight="1">
      <c r="A415" s="500"/>
      <c r="B415" s="800"/>
      <c r="C415" s="500"/>
      <c r="D415" s="500"/>
      <c r="E415" s="820" t="s">
        <v>204</v>
      </c>
      <c r="F415" s="500" t="str">
        <f>If(NPCs!AC410&lt;&gt;"",CONCATENATE(AC388:AF388),CONCATENATE(D394:G394))</f>
        <v/>
      </c>
      <c r="G415" s="817" t="str">
        <f>If(NPCs!AC410&lt;&gt;"",CONCATENATE(AI388:AJ388),CONCATENATE(J394:K394))</f>
        <v/>
      </c>
      <c r="H415" s="818" t="str">
        <f>If(NPCs!AC410&lt;&gt;"",CONCATENATE(AK388:AL388),CONCATENATE(L394:M394))</f>
        <v/>
      </c>
      <c r="I415" s="500"/>
      <c r="J415" s="500"/>
      <c r="K415" s="500"/>
      <c r="M415" s="500"/>
      <c r="O415" s="500"/>
      <c r="P415" s="500"/>
      <c r="Q415" s="500"/>
      <c r="R415" s="500"/>
      <c r="S415" s="500"/>
      <c r="T415" s="500"/>
      <c r="U415" s="500"/>
      <c r="V415" s="500"/>
      <c r="W415" s="500"/>
      <c r="X415" s="500"/>
      <c r="Y415" s="801"/>
      <c r="Z415" s="801"/>
      <c r="AA415" s="800"/>
      <c r="AB415" s="500"/>
      <c r="AC415" s="596" t="s">
        <v>206</v>
      </c>
      <c r="AD415" s="511" t="str">
        <f>IFERROR(VLOOKUP(AD413,LookupKind,3, FALSE))</f>
        <v/>
      </c>
      <c r="AE415" s="509"/>
      <c r="AF415" s="494"/>
      <c r="AG415" s="494"/>
      <c r="AH415" s="494"/>
      <c r="AI415" s="494"/>
      <c r="AJ415" s="494"/>
      <c r="AM415" s="494"/>
      <c r="AN415" s="494"/>
      <c r="AO415" s="500"/>
      <c r="AQ415" s="494"/>
      <c r="AR415" s="494"/>
      <c r="AS415" s="494"/>
      <c r="AT415" s="494"/>
      <c r="AU415" s="501" t="s">
        <v>164</v>
      </c>
      <c r="AV415" s="793">
        <f>if(AE415&lt;=10,2,0)</f>
        <v>2</v>
      </c>
      <c r="AW415" s="532">
        <v>-1.0</v>
      </c>
      <c r="AX415" s="500"/>
      <c r="AY415" s="500"/>
      <c r="AZ415" s="801"/>
      <c r="BA415" s="500"/>
      <c r="BB415" s="500"/>
      <c r="BC415" s="500"/>
      <c r="BD415" s="500"/>
      <c r="BE415" s="500"/>
      <c r="BF415" s="500"/>
      <c r="BG415" s="500"/>
      <c r="BH415" s="500"/>
      <c r="BI415" s="500"/>
      <c r="BJ415" s="500"/>
      <c r="BK415" s="500"/>
      <c r="BL415" s="500"/>
      <c r="BM415" s="500"/>
      <c r="BN415" s="500"/>
      <c r="BO415" s="500"/>
      <c r="BP415" s="500"/>
      <c r="BQ415" s="500"/>
      <c r="BR415" s="500"/>
      <c r="BS415" s="500"/>
      <c r="BT415" s="500"/>
      <c r="BU415" s="500"/>
      <c r="BV415" s="500"/>
      <c r="BW415" s="500"/>
      <c r="BX415" s="500"/>
      <c r="BY415" s="500"/>
      <c r="BZ415" s="500"/>
      <c r="CA415" s="500"/>
      <c r="CB415" s="500"/>
      <c r="CC415" s="500"/>
      <c r="CD415" s="500"/>
      <c r="CE415" s="500"/>
      <c r="CF415" s="500"/>
      <c r="CG415" s="500"/>
      <c r="CH415" s="500"/>
      <c r="CI415" s="500"/>
      <c r="CJ415" s="500"/>
      <c r="CK415" s="500"/>
      <c r="CL415" s="500"/>
      <c r="CM415" s="500"/>
      <c r="CN415" s="500"/>
      <c r="CO415" s="500"/>
      <c r="CP415" s="500"/>
      <c r="CQ415" s="500"/>
      <c r="CR415" s="500"/>
      <c r="CS415" s="500"/>
      <c r="CT415" s="500"/>
      <c r="CU415" s="500"/>
      <c r="CV415" s="500"/>
      <c r="CW415" s="500"/>
      <c r="CX415" s="500"/>
      <c r="CY415" s="500"/>
      <c r="CZ415" s="500"/>
      <c r="DA415" s="500"/>
      <c r="DB415" s="500"/>
      <c r="DC415" s="500"/>
      <c r="DD415" s="500"/>
      <c r="DE415" s="500"/>
      <c r="DF415" s="500"/>
      <c r="DG415" s="500"/>
      <c r="DH415" s="500"/>
      <c r="DI415" s="500"/>
      <c r="DJ415" s="500"/>
      <c r="DK415" s="500"/>
      <c r="DL415" s="500"/>
      <c r="DM415" s="500"/>
      <c r="DN415" s="500"/>
      <c r="DO415" s="500"/>
      <c r="DP415" s="500"/>
      <c r="DQ415" s="500"/>
      <c r="DR415" s="500"/>
      <c r="DS415" s="500"/>
      <c r="DT415" s="500"/>
      <c r="DU415" s="500"/>
      <c r="DV415" s="500"/>
      <c r="DW415" s="500"/>
      <c r="DX415" s="500"/>
      <c r="DY415" s="500"/>
      <c r="DZ415" s="500"/>
      <c r="EA415" s="500"/>
      <c r="EB415" s="500"/>
      <c r="EC415" s="500"/>
      <c r="ED415" s="500"/>
      <c r="EE415" s="500"/>
      <c r="EF415" s="500"/>
      <c r="EG415" s="500"/>
      <c r="EH415" s="500"/>
      <c r="EI415" s="500"/>
      <c r="EJ415" s="500"/>
      <c r="EK415" s="500"/>
      <c r="EL415" s="500"/>
      <c r="EM415" s="500"/>
      <c r="EN415" s="500"/>
      <c r="EO415" s="500"/>
      <c r="EP415" s="500"/>
      <c r="EQ415" s="500"/>
      <c r="ER415" s="500"/>
      <c r="ES415" s="500"/>
      <c r="ET415" s="500"/>
      <c r="EU415" s="500"/>
      <c r="EV415" s="500"/>
      <c r="EW415" s="500"/>
      <c r="EX415" s="500"/>
      <c r="EY415" s="500"/>
      <c r="EZ415" s="500"/>
      <c r="FA415" s="500"/>
      <c r="FB415" s="500"/>
      <c r="FC415" s="500"/>
      <c r="FD415" s="500"/>
      <c r="FE415" s="500"/>
      <c r="FF415" s="500"/>
      <c r="FG415" s="500"/>
      <c r="FH415" s="500"/>
      <c r="FI415" s="500"/>
      <c r="FJ415" s="500"/>
      <c r="FK415" s="500"/>
      <c r="FL415" s="500"/>
      <c r="FM415" s="500"/>
      <c r="FN415" s="500"/>
      <c r="FO415" s="500"/>
      <c r="FP415" s="500"/>
      <c r="FQ415" s="500"/>
      <c r="FR415" s="500"/>
      <c r="FS415" s="500"/>
      <c r="FT415" s="500"/>
      <c r="FU415" s="500"/>
      <c r="FV415" s="500"/>
      <c r="FW415" s="500"/>
      <c r="FX415" s="500"/>
      <c r="FY415" s="500"/>
      <c r="FZ415" s="500"/>
      <c r="GA415" s="500"/>
      <c r="GB415" s="500"/>
      <c r="GC415" s="500"/>
      <c r="GD415" s="500"/>
      <c r="GE415" s="500"/>
      <c r="GF415" s="500"/>
      <c r="GG415" s="500"/>
      <c r="GH415" s="500"/>
      <c r="GI415" s="500"/>
      <c r="GJ415" s="500"/>
      <c r="GK415" s="500"/>
      <c r="GL415" s="500"/>
      <c r="GM415" s="500"/>
      <c r="GN415" s="500"/>
      <c r="GO415" s="500"/>
      <c r="GP415" s="500"/>
      <c r="GQ415" s="500"/>
      <c r="GR415" s="500"/>
      <c r="GS415" s="500"/>
      <c r="GT415" s="500"/>
      <c r="GU415" s="500"/>
      <c r="GV415" s="500"/>
      <c r="GW415" s="500"/>
      <c r="GX415" s="500"/>
      <c r="GY415" s="500"/>
      <c r="GZ415" s="500"/>
      <c r="HA415" s="500"/>
      <c r="HB415" s="500"/>
      <c r="HC415" s="500"/>
      <c r="HD415" s="500"/>
      <c r="HE415" s="500"/>
      <c r="HF415" s="500"/>
      <c r="HG415" s="500"/>
      <c r="HH415" s="500"/>
      <c r="HI415" s="500"/>
      <c r="HJ415" s="500"/>
      <c r="HK415" s="500"/>
      <c r="HL415" s="500"/>
      <c r="HM415" s="500"/>
      <c r="HN415" s="500"/>
      <c r="HO415" s="500"/>
      <c r="HP415" s="500"/>
      <c r="HQ415" s="500"/>
      <c r="HR415" s="500"/>
      <c r="HS415" s="500"/>
      <c r="HT415" s="500"/>
      <c r="HU415" s="500"/>
      <c r="HV415" s="500"/>
      <c r="HW415" s="500"/>
      <c r="HX415" s="500"/>
      <c r="HY415" s="500"/>
      <c r="HZ415" s="500"/>
      <c r="IA415" s="500"/>
      <c r="IB415" s="500"/>
      <c r="IC415" s="500"/>
      <c r="ID415" s="500"/>
      <c r="IE415" s="500"/>
      <c r="IF415" s="500"/>
      <c r="IG415" s="500"/>
      <c r="IH415" s="500"/>
      <c r="II415" s="500"/>
      <c r="IJ415" s="500"/>
      <c r="IK415" s="500"/>
      <c r="IL415" s="500"/>
      <c r="IM415" s="500"/>
      <c r="IN415" s="500"/>
      <c r="IO415" s="500"/>
      <c r="IP415" s="500"/>
      <c r="IQ415" s="500"/>
      <c r="IR415" s="500"/>
      <c r="IS415" s="500"/>
      <c r="IT415" s="500"/>
      <c r="IU415" s="500"/>
      <c r="IV415" s="500"/>
      <c r="IW415" s="500"/>
      <c r="IX415" s="500"/>
      <c r="IY415" s="500"/>
      <c r="IZ415" s="500"/>
      <c r="JA415" s="500"/>
      <c r="JB415" s="500"/>
      <c r="JC415" s="500"/>
      <c r="JD415" s="500"/>
      <c r="JE415" s="500"/>
      <c r="JF415" s="500"/>
      <c r="JG415" s="500"/>
      <c r="JH415" s="500"/>
      <c r="JI415" s="500"/>
      <c r="JJ415" s="500"/>
      <c r="JK415" s="500"/>
    </row>
    <row r="416" ht="11.25" customHeight="1">
      <c r="A416" s="500"/>
      <c r="B416" s="800"/>
      <c r="C416" s="500"/>
      <c r="D416" s="500"/>
      <c r="E416" s="820" t="s">
        <v>207</v>
      </c>
      <c r="F416" s="500" t="str">
        <f>If(NPCs!AC413&lt;&gt;"",CONCATENATE(AC399:AF399),CONCATENATE(D394:G394))</f>
        <v/>
      </c>
      <c r="G416" s="817" t="str">
        <f>If(NPCs!AC413&lt;&gt;"",CONCATENATE(AI399:AJ399),CONCATENATE(J394:K394))</f>
        <v/>
      </c>
      <c r="H416" s="818" t="str">
        <f>If(NPCs!AC413&lt;&gt;"",CONCATENATE(AK399:AL399),CONCATENATE(L394:M394))</f>
        <v/>
      </c>
      <c r="I416" s="500"/>
      <c r="J416" s="500"/>
      <c r="K416" s="500"/>
      <c r="M416" s="500"/>
      <c r="N416" s="814" t="s">
        <v>156</v>
      </c>
      <c r="O416" s="821" t="str">
        <f>"+"</f>
        <v>+</v>
      </c>
      <c r="P416" s="822">
        <f>If(NPCs!AC410&lt;&gt;"",AJ387,K393)+IF(countIf(AD383:AD418,"HEAVYWEIGHT")&gt;0,-1,0)+IF(countIf(AD383:AD418,"LIGHTWEIGHT")&gt;0,1,0)+IF(countIf(AD383:AD418,"FELINE")&gt;0,2,0)+IF(countIf(AD383:AD418,"ANGELIC")&gt;0,2,0)</f>
        <v>0</v>
      </c>
      <c r="Q416" s="500"/>
      <c r="R416" s="500"/>
      <c r="S416" s="500"/>
      <c r="T416" s="805" t="str">
        <f>If(NPCs!AC410&lt;&gt;"",AD383,E390)</f>
        <v>GENERIC</v>
      </c>
      <c r="U416" s="806"/>
      <c r="V416" s="806"/>
      <c r="W416" s="806"/>
      <c r="X416" s="807"/>
      <c r="Y416" s="801"/>
      <c r="Z416" s="801"/>
      <c r="AA416" s="800"/>
      <c r="AB416" s="500"/>
      <c r="AC416" s="596" t="str">
        <f>IFERROR(VLOOKUP(AE413,LookupGrist,3, FALSE))</f>
        <v/>
      </c>
      <c r="AD416" s="544" t="str">
        <f>IFERROR(__xludf.DUMMYFUNCTION("IFERROR(split(VLOOKUP(AC416, AllGrist, 5, false),""d""), """")"),"")</f>
        <v/>
      </c>
      <c r="AE416" s="515"/>
      <c r="AF416" s="494"/>
      <c r="AG416" s="494"/>
      <c r="AH416" s="494"/>
      <c r="AK416" s="533" t="s">
        <v>166</v>
      </c>
      <c r="AL416" s="499" t="s">
        <v>167</v>
      </c>
      <c r="AM416" s="494"/>
      <c r="AN416" s="494"/>
      <c r="AO416" s="500"/>
      <c r="AQ416" s="494"/>
      <c r="AR416" s="494"/>
      <c r="AS416" s="494"/>
      <c r="AT416" s="494"/>
      <c r="AU416" s="501" t="s">
        <v>168</v>
      </c>
      <c r="AV416" s="534">
        <v>0.0</v>
      </c>
      <c r="AW416" s="532">
        <f>if(F382&gt;=AE416,1,0)</f>
        <v>1</v>
      </c>
      <c r="AX416" s="500"/>
      <c r="AY416" s="500"/>
      <c r="AZ416" s="801"/>
      <c r="BA416" s="500"/>
      <c r="BB416" s="500"/>
      <c r="BC416" s="500"/>
      <c r="BD416" s="500"/>
      <c r="BE416" s="500"/>
      <c r="BF416" s="500"/>
      <c r="BG416" s="500"/>
      <c r="BH416" s="500"/>
      <c r="BI416" s="500"/>
      <c r="BJ416" s="500"/>
      <c r="BK416" s="500"/>
      <c r="BL416" s="500"/>
      <c r="BM416" s="500"/>
      <c r="BN416" s="500"/>
      <c r="BO416" s="500"/>
      <c r="BP416" s="500"/>
      <c r="BQ416" s="500"/>
      <c r="BR416" s="500"/>
      <c r="BS416" s="500"/>
      <c r="BT416" s="500"/>
      <c r="BU416" s="500"/>
      <c r="BV416" s="500"/>
      <c r="BW416" s="500"/>
      <c r="BX416" s="500"/>
      <c r="BY416" s="500"/>
      <c r="BZ416" s="500"/>
      <c r="CA416" s="500"/>
      <c r="CB416" s="500"/>
      <c r="CC416" s="500"/>
      <c r="CD416" s="500"/>
      <c r="CE416" s="500"/>
      <c r="CF416" s="500"/>
      <c r="CG416" s="500"/>
      <c r="CH416" s="500"/>
      <c r="CI416" s="500"/>
      <c r="CJ416" s="500"/>
      <c r="CK416" s="500"/>
      <c r="CL416" s="500"/>
      <c r="CM416" s="500"/>
      <c r="CN416" s="500"/>
      <c r="CO416" s="500"/>
      <c r="CP416" s="500"/>
      <c r="CQ416" s="500"/>
      <c r="CR416" s="500"/>
      <c r="CS416" s="500"/>
      <c r="CT416" s="500"/>
      <c r="CU416" s="500"/>
      <c r="CV416" s="500"/>
      <c r="CW416" s="500"/>
      <c r="CX416" s="500"/>
      <c r="CY416" s="500"/>
      <c r="CZ416" s="500"/>
      <c r="DA416" s="500"/>
      <c r="DB416" s="500"/>
      <c r="DC416" s="500"/>
      <c r="DD416" s="500"/>
      <c r="DE416" s="500"/>
      <c r="DF416" s="500"/>
      <c r="DG416" s="500"/>
      <c r="DH416" s="500"/>
      <c r="DI416" s="500"/>
      <c r="DJ416" s="500"/>
      <c r="DK416" s="500"/>
      <c r="DL416" s="500"/>
      <c r="DM416" s="500"/>
      <c r="DN416" s="500"/>
      <c r="DO416" s="500"/>
      <c r="DP416" s="500"/>
      <c r="DQ416" s="500"/>
      <c r="DR416" s="500"/>
      <c r="DS416" s="500"/>
      <c r="DT416" s="500"/>
      <c r="DU416" s="500"/>
      <c r="DV416" s="500"/>
      <c r="DW416" s="500"/>
      <c r="DX416" s="500"/>
      <c r="DY416" s="500"/>
      <c r="DZ416" s="500"/>
      <c r="EA416" s="500"/>
      <c r="EB416" s="500"/>
      <c r="EC416" s="500"/>
      <c r="ED416" s="500"/>
      <c r="EE416" s="500"/>
      <c r="EF416" s="500"/>
      <c r="EG416" s="500"/>
      <c r="EH416" s="500"/>
      <c r="EI416" s="500"/>
      <c r="EJ416" s="500"/>
      <c r="EK416" s="500"/>
      <c r="EL416" s="500"/>
      <c r="EM416" s="500"/>
      <c r="EN416" s="500"/>
      <c r="EO416" s="500"/>
      <c r="EP416" s="500"/>
      <c r="EQ416" s="500"/>
      <c r="ER416" s="500"/>
      <c r="ES416" s="500"/>
      <c r="ET416" s="500"/>
      <c r="EU416" s="500"/>
      <c r="EV416" s="500"/>
      <c r="EW416" s="500"/>
      <c r="EX416" s="500"/>
      <c r="EY416" s="500"/>
      <c r="EZ416" s="500"/>
      <c r="FA416" s="500"/>
      <c r="FB416" s="500"/>
      <c r="FC416" s="500"/>
      <c r="FD416" s="500"/>
      <c r="FE416" s="500"/>
      <c r="FF416" s="500"/>
      <c r="FG416" s="500"/>
      <c r="FH416" s="500"/>
      <c r="FI416" s="500"/>
      <c r="FJ416" s="500"/>
      <c r="FK416" s="500"/>
      <c r="FL416" s="500"/>
      <c r="FM416" s="500"/>
      <c r="FN416" s="500"/>
      <c r="FO416" s="500"/>
      <c r="FP416" s="500"/>
      <c r="FQ416" s="500"/>
      <c r="FR416" s="500"/>
      <c r="FS416" s="500"/>
      <c r="FT416" s="500"/>
      <c r="FU416" s="500"/>
      <c r="FV416" s="500"/>
      <c r="FW416" s="500"/>
      <c r="FX416" s="500"/>
      <c r="FY416" s="500"/>
      <c r="FZ416" s="500"/>
      <c r="GA416" s="500"/>
      <c r="GB416" s="500"/>
      <c r="GC416" s="500"/>
      <c r="GD416" s="500"/>
      <c r="GE416" s="500"/>
      <c r="GF416" s="500"/>
      <c r="GG416" s="500"/>
      <c r="GH416" s="500"/>
      <c r="GI416" s="500"/>
      <c r="GJ416" s="500"/>
      <c r="GK416" s="500"/>
      <c r="GL416" s="500"/>
      <c r="GM416" s="500"/>
      <c r="GN416" s="500"/>
      <c r="GO416" s="500"/>
      <c r="GP416" s="500"/>
      <c r="GQ416" s="500"/>
      <c r="GR416" s="500"/>
      <c r="GS416" s="500"/>
      <c r="GT416" s="500"/>
      <c r="GU416" s="500"/>
      <c r="GV416" s="500"/>
      <c r="GW416" s="500"/>
      <c r="GX416" s="500"/>
      <c r="GY416" s="500"/>
      <c r="GZ416" s="500"/>
      <c r="HA416" s="500"/>
      <c r="HB416" s="500"/>
      <c r="HC416" s="500"/>
      <c r="HD416" s="500"/>
      <c r="HE416" s="500"/>
      <c r="HF416" s="500"/>
      <c r="HG416" s="500"/>
      <c r="HH416" s="500"/>
      <c r="HI416" s="500"/>
      <c r="HJ416" s="500"/>
      <c r="HK416" s="500"/>
      <c r="HL416" s="500"/>
      <c r="HM416" s="500"/>
      <c r="HN416" s="500"/>
      <c r="HO416" s="500"/>
      <c r="HP416" s="500"/>
      <c r="HQ416" s="500"/>
      <c r="HR416" s="500"/>
      <c r="HS416" s="500"/>
      <c r="HT416" s="500"/>
      <c r="HU416" s="500"/>
      <c r="HV416" s="500"/>
      <c r="HW416" s="500"/>
      <c r="HX416" s="500"/>
      <c r="HY416" s="500"/>
      <c r="HZ416" s="500"/>
      <c r="IA416" s="500"/>
      <c r="IB416" s="500"/>
      <c r="IC416" s="500"/>
      <c r="ID416" s="500"/>
      <c r="IE416" s="500"/>
      <c r="IF416" s="500"/>
      <c r="IG416" s="500"/>
      <c r="IH416" s="500"/>
      <c r="II416" s="500"/>
      <c r="IJ416" s="500"/>
      <c r="IK416" s="500"/>
      <c r="IL416" s="500"/>
      <c r="IM416" s="500"/>
      <c r="IN416" s="500"/>
      <c r="IO416" s="500"/>
      <c r="IP416" s="500"/>
      <c r="IQ416" s="500"/>
      <c r="IR416" s="500"/>
      <c r="IS416" s="500"/>
      <c r="IT416" s="500"/>
      <c r="IU416" s="500"/>
      <c r="IV416" s="500"/>
      <c r="IW416" s="500"/>
      <c r="IX416" s="500"/>
      <c r="IY416" s="500"/>
      <c r="IZ416" s="500"/>
      <c r="JA416" s="500"/>
      <c r="JB416" s="500"/>
      <c r="JC416" s="500"/>
      <c r="JD416" s="500"/>
      <c r="JE416" s="500"/>
      <c r="JF416" s="500"/>
      <c r="JG416" s="500"/>
      <c r="JH416" s="500"/>
      <c r="JI416" s="500"/>
      <c r="JJ416" s="500"/>
      <c r="JK416" s="500"/>
    </row>
    <row r="417" ht="11.25" customHeight="1">
      <c r="A417" s="500"/>
      <c r="B417" s="800"/>
      <c r="C417" s="500"/>
      <c r="D417" s="500"/>
      <c r="E417" s="820" t="s">
        <v>208</v>
      </c>
      <c r="F417" s="500" t="str">
        <f>If(NPCs!AC416&lt;&gt;"",CONCATENATE(AC410:AF410),CONCATENATE(D394:G394))</f>
        <v/>
      </c>
      <c r="G417" s="817" t="str">
        <f>If(NPCs!AC416&lt;&gt;"",CONCATENATE(AI410:AJ410),CONCATENATE(J394:K394))</f>
        <v/>
      </c>
      <c r="H417" s="818" t="str">
        <f>If(NPCs!AC416&lt;&gt;"",CONCATENATE(AK410:AL410),CONCATENATE(L394:M394))</f>
        <v/>
      </c>
      <c r="I417" s="500"/>
      <c r="J417" s="500"/>
      <c r="K417" s="500"/>
      <c r="M417" s="500"/>
      <c r="O417" s="823" t="str">
        <f>CONCATENATE( If(countIf(T416:T417,"DRACONIC")&gt;0,"+1d2",""),IF(P416&gt;0,"+",""))</f>
        <v/>
      </c>
      <c r="P417" s="824" t="str">
        <f>if(P416=0,"",P416)</f>
        <v/>
      </c>
      <c r="Q417" s="500"/>
      <c r="R417" s="500"/>
      <c r="S417" s="500"/>
      <c r="T417" s="802" t="str">
        <f>If(NPCs!AC410&lt;&gt;"",AD384,E391)</f>
        <v>GENERIC</v>
      </c>
      <c r="U417" s="526"/>
      <c r="V417" s="526"/>
      <c r="W417" s="526"/>
      <c r="X417" s="803"/>
      <c r="Y417" s="801"/>
      <c r="Z417" s="801"/>
      <c r="AA417" s="800"/>
      <c r="AB417" s="500"/>
      <c r="AC417" s="498" t="s">
        <v>169</v>
      </c>
      <c r="AD417" s="540" t="str">
        <f>IFERROR(VLOOKUP(AF413,LookupTrait,3, FALSE))</f>
        <v/>
      </c>
      <c r="AE417" s="494"/>
      <c r="AF417" s="494"/>
      <c r="AG417" s="494"/>
      <c r="AH417" s="494"/>
      <c r="AK417" s="509">
        <f>ifError(VLOOKUP(AD417,AU414:AV421,2,FALSE),0)</f>
        <v>0</v>
      </c>
      <c r="AL417" s="535">
        <f>ifError(VLOOKUP(AD417,AU414:AW421,3,FALSE),0)</f>
        <v>0</v>
      </c>
      <c r="AM417" s="494"/>
      <c r="AN417" s="494"/>
      <c r="AO417" s="500"/>
      <c r="AQ417" s="494"/>
      <c r="AR417" s="494"/>
      <c r="AS417" s="494"/>
      <c r="AT417" s="494"/>
      <c r="AU417" s="501" t="s">
        <v>170</v>
      </c>
      <c r="AV417" s="534">
        <v>0.0</v>
      </c>
      <c r="AW417" s="532">
        <f>if(F383&gt;=AE416,1,0)</f>
        <v>1</v>
      </c>
      <c r="AX417" s="500"/>
      <c r="AY417" s="500"/>
      <c r="AZ417" s="801"/>
      <c r="BA417" s="500"/>
      <c r="BB417" s="500"/>
      <c r="BC417" s="500"/>
      <c r="BD417" s="500"/>
      <c r="BE417" s="500"/>
      <c r="BF417" s="500"/>
      <c r="BG417" s="500"/>
      <c r="BH417" s="500"/>
      <c r="BI417" s="500"/>
      <c r="BJ417" s="500"/>
      <c r="BK417" s="500"/>
      <c r="BL417" s="500"/>
      <c r="BM417" s="500"/>
      <c r="BN417" s="500"/>
      <c r="BO417" s="500"/>
      <c r="BP417" s="500"/>
      <c r="BQ417" s="500"/>
      <c r="BR417" s="500"/>
      <c r="BS417" s="500"/>
      <c r="BT417" s="500"/>
      <c r="BU417" s="500"/>
      <c r="BV417" s="500"/>
      <c r="BW417" s="500"/>
      <c r="BX417" s="500"/>
      <c r="BY417" s="500"/>
      <c r="BZ417" s="500"/>
      <c r="CA417" s="500"/>
      <c r="CB417" s="500"/>
      <c r="CC417" s="500"/>
      <c r="CD417" s="500"/>
      <c r="CE417" s="500"/>
      <c r="CF417" s="500"/>
      <c r="CG417" s="500"/>
      <c r="CH417" s="500"/>
      <c r="CI417" s="500"/>
      <c r="CJ417" s="500"/>
      <c r="CK417" s="500"/>
      <c r="CL417" s="500"/>
      <c r="CM417" s="500"/>
      <c r="CN417" s="500"/>
      <c r="CO417" s="500"/>
      <c r="CP417" s="500"/>
      <c r="CQ417" s="500"/>
      <c r="CR417" s="500"/>
      <c r="CS417" s="500"/>
      <c r="CT417" s="500"/>
      <c r="CU417" s="500"/>
      <c r="CV417" s="500"/>
      <c r="CW417" s="500"/>
      <c r="CX417" s="500"/>
      <c r="CY417" s="500"/>
      <c r="CZ417" s="500"/>
      <c r="DA417" s="500"/>
      <c r="DB417" s="500"/>
      <c r="DC417" s="500"/>
      <c r="DD417" s="500"/>
      <c r="DE417" s="500"/>
      <c r="DF417" s="500"/>
      <c r="DG417" s="500"/>
      <c r="DH417" s="500"/>
      <c r="DI417" s="500"/>
      <c r="DJ417" s="500"/>
      <c r="DK417" s="500"/>
      <c r="DL417" s="500"/>
      <c r="DM417" s="500"/>
      <c r="DN417" s="500"/>
      <c r="DO417" s="500"/>
      <c r="DP417" s="500"/>
      <c r="DQ417" s="500"/>
      <c r="DR417" s="500"/>
      <c r="DS417" s="500"/>
      <c r="DT417" s="500"/>
      <c r="DU417" s="500"/>
      <c r="DV417" s="500"/>
      <c r="DW417" s="500"/>
      <c r="DX417" s="500"/>
      <c r="DY417" s="500"/>
      <c r="DZ417" s="500"/>
      <c r="EA417" s="500"/>
      <c r="EB417" s="500"/>
      <c r="EC417" s="500"/>
      <c r="ED417" s="500"/>
      <c r="EE417" s="500"/>
      <c r="EF417" s="500"/>
      <c r="EG417" s="500"/>
      <c r="EH417" s="500"/>
      <c r="EI417" s="500"/>
      <c r="EJ417" s="500"/>
      <c r="EK417" s="500"/>
      <c r="EL417" s="500"/>
      <c r="EM417" s="500"/>
      <c r="EN417" s="500"/>
      <c r="EO417" s="500"/>
      <c r="EP417" s="500"/>
      <c r="EQ417" s="500"/>
      <c r="ER417" s="500"/>
      <c r="ES417" s="500"/>
      <c r="ET417" s="500"/>
      <c r="EU417" s="500"/>
      <c r="EV417" s="500"/>
      <c r="EW417" s="500"/>
      <c r="EX417" s="500"/>
      <c r="EY417" s="500"/>
      <c r="EZ417" s="500"/>
      <c r="FA417" s="500"/>
      <c r="FB417" s="500"/>
      <c r="FC417" s="500"/>
      <c r="FD417" s="500"/>
      <c r="FE417" s="500"/>
      <c r="FF417" s="500"/>
      <c r="FG417" s="500"/>
      <c r="FH417" s="500"/>
      <c r="FI417" s="500"/>
      <c r="FJ417" s="500"/>
      <c r="FK417" s="500"/>
      <c r="FL417" s="500"/>
      <c r="FM417" s="500"/>
      <c r="FN417" s="500"/>
      <c r="FO417" s="500"/>
      <c r="FP417" s="500"/>
      <c r="FQ417" s="500"/>
      <c r="FR417" s="500"/>
      <c r="FS417" s="500"/>
      <c r="FT417" s="500"/>
      <c r="FU417" s="500"/>
      <c r="FV417" s="500"/>
      <c r="FW417" s="500"/>
      <c r="FX417" s="500"/>
      <c r="FY417" s="500"/>
      <c r="FZ417" s="500"/>
      <c r="GA417" s="500"/>
      <c r="GB417" s="500"/>
      <c r="GC417" s="500"/>
      <c r="GD417" s="500"/>
      <c r="GE417" s="500"/>
      <c r="GF417" s="500"/>
      <c r="GG417" s="500"/>
      <c r="GH417" s="500"/>
      <c r="GI417" s="500"/>
      <c r="GJ417" s="500"/>
      <c r="GK417" s="500"/>
      <c r="GL417" s="500"/>
      <c r="GM417" s="500"/>
      <c r="GN417" s="500"/>
      <c r="GO417" s="500"/>
      <c r="GP417" s="500"/>
      <c r="GQ417" s="500"/>
      <c r="GR417" s="500"/>
      <c r="GS417" s="500"/>
      <c r="GT417" s="500"/>
      <c r="GU417" s="500"/>
      <c r="GV417" s="500"/>
      <c r="GW417" s="500"/>
      <c r="GX417" s="500"/>
      <c r="GY417" s="500"/>
      <c r="GZ417" s="500"/>
      <c r="HA417" s="500"/>
      <c r="HB417" s="500"/>
      <c r="HC417" s="500"/>
      <c r="HD417" s="500"/>
      <c r="HE417" s="500"/>
      <c r="HF417" s="500"/>
      <c r="HG417" s="500"/>
      <c r="HH417" s="500"/>
      <c r="HI417" s="500"/>
      <c r="HJ417" s="500"/>
      <c r="HK417" s="500"/>
      <c r="HL417" s="500"/>
      <c r="HM417" s="500"/>
      <c r="HN417" s="500"/>
      <c r="HO417" s="500"/>
      <c r="HP417" s="500"/>
      <c r="HQ417" s="500"/>
      <c r="HR417" s="500"/>
      <c r="HS417" s="500"/>
      <c r="HT417" s="500"/>
      <c r="HU417" s="500"/>
      <c r="HV417" s="500"/>
      <c r="HW417" s="500"/>
      <c r="HX417" s="500"/>
      <c r="HY417" s="500"/>
      <c r="HZ417" s="500"/>
      <c r="IA417" s="500"/>
      <c r="IB417" s="500"/>
      <c r="IC417" s="500"/>
      <c r="ID417" s="500"/>
      <c r="IE417" s="500"/>
      <c r="IF417" s="500"/>
      <c r="IG417" s="500"/>
      <c r="IH417" s="500"/>
      <c r="II417" s="500"/>
      <c r="IJ417" s="500"/>
      <c r="IK417" s="500"/>
      <c r="IL417" s="500"/>
      <c r="IM417" s="500"/>
      <c r="IN417" s="500"/>
      <c r="IO417" s="500"/>
      <c r="IP417" s="500"/>
      <c r="IQ417" s="500"/>
      <c r="IR417" s="500"/>
      <c r="IS417" s="500"/>
      <c r="IT417" s="500"/>
      <c r="IU417" s="500"/>
      <c r="IV417" s="500"/>
      <c r="IW417" s="500"/>
      <c r="IX417" s="500"/>
      <c r="IY417" s="500"/>
      <c r="IZ417" s="500"/>
      <c r="JA417" s="500"/>
      <c r="JB417" s="500"/>
      <c r="JC417" s="500"/>
      <c r="JD417" s="500"/>
      <c r="JE417" s="500"/>
      <c r="JF417" s="500"/>
      <c r="JG417" s="500"/>
      <c r="JH417" s="500"/>
      <c r="JI417" s="500"/>
      <c r="JJ417" s="500"/>
      <c r="JK417" s="500"/>
    </row>
    <row r="418" ht="11.25" customHeight="1">
      <c r="A418" s="500"/>
      <c r="B418" s="800"/>
      <c r="C418" s="500"/>
      <c r="D418" s="500"/>
      <c r="E418" s="820" t="s">
        <v>214</v>
      </c>
      <c r="F418" s="500" t="str">
        <f>If(NPCs!AC419&lt;&gt;"",CONCATENATE(AC421:AF421),CONCATENATE(D394:G394))</f>
        <v/>
      </c>
      <c r="G418" s="817" t="str">
        <f>If(NPCs!AC419&lt;&gt;"",CONCATENATE(AI421:AJ421),CONCATENATE(J394:K394))</f>
        <v/>
      </c>
      <c r="H418" s="818" t="str">
        <f>If(NPCs!AC419&lt;&gt;"",CONCATENATE(AK421:AL421),CONCATENATE(L394:M394))</f>
        <v/>
      </c>
      <c r="I418" s="500"/>
      <c r="J418" s="500"/>
      <c r="K418" s="500"/>
      <c r="M418" s="500"/>
      <c r="O418" s="500"/>
      <c r="P418" s="500"/>
      <c r="Q418" s="500"/>
      <c r="R418" s="500"/>
      <c r="S418" s="500"/>
      <c r="T418" s="500"/>
      <c r="U418" s="500"/>
      <c r="V418" s="500"/>
      <c r="W418" s="500"/>
      <c r="X418" s="500"/>
      <c r="Y418" s="801"/>
      <c r="Z418" s="801"/>
      <c r="AA418" s="800"/>
      <c r="AB418" s="500"/>
      <c r="AC418" s="498" t="s">
        <v>171</v>
      </c>
      <c r="AD418" s="540" t="str">
        <f>IFERROR(VLOOKUP(AG413,LookupTrait,3, FALSE))</f>
        <v/>
      </c>
      <c r="AE418" s="494"/>
      <c r="AF418" s="494"/>
      <c r="AG418" s="494"/>
      <c r="AH418" s="494"/>
      <c r="AK418" s="495">
        <f>ifError(IF(AD417&lt;&gt;AD418,VLOOKUP(AD418,AU414:AV421,2,FALSE),0),0)</f>
        <v>0</v>
      </c>
      <c r="AL418" s="494">
        <f>ifError(IF(AD417&lt;&gt;AD418,VLOOKUP(AD418,AU414:AW421,3,FALSE),0),0)</f>
        <v>0</v>
      </c>
      <c r="AM418" s="494"/>
      <c r="AN418" s="494"/>
      <c r="AO418" s="500"/>
      <c r="AQ418" s="494"/>
      <c r="AR418" s="494"/>
      <c r="AS418" s="494"/>
      <c r="AT418" s="494"/>
      <c r="AU418" s="501" t="s">
        <v>172</v>
      </c>
      <c r="AV418" s="534">
        <v>0.0</v>
      </c>
      <c r="AW418" s="532">
        <f>if(F384&gt;=AE416,1,0)</f>
        <v>1</v>
      </c>
      <c r="AX418" s="500"/>
      <c r="AY418" s="500"/>
      <c r="AZ418" s="801"/>
      <c r="BA418" s="500"/>
      <c r="BB418" s="500"/>
      <c r="BC418" s="500"/>
      <c r="BD418" s="500"/>
      <c r="BE418" s="500"/>
      <c r="BF418" s="500"/>
      <c r="BG418" s="500"/>
      <c r="BH418" s="500"/>
      <c r="BI418" s="500"/>
      <c r="BJ418" s="500"/>
      <c r="BK418" s="500"/>
      <c r="BL418" s="500"/>
      <c r="BM418" s="500"/>
      <c r="BN418" s="500"/>
      <c r="BO418" s="500"/>
      <c r="BP418" s="500"/>
      <c r="BQ418" s="500"/>
      <c r="BR418" s="500"/>
      <c r="BS418" s="500"/>
      <c r="BT418" s="500"/>
      <c r="BU418" s="500"/>
      <c r="BV418" s="500"/>
      <c r="BW418" s="500"/>
      <c r="BX418" s="500"/>
      <c r="BY418" s="500"/>
      <c r="BZ418" s="500"/>
      <c r="CA418" s="500"/>
      <c r="CB418" s="500"/>
      <c r="CC418" s="500"/>
      <c r="CD418" s="500"/>
      <c r="CE418" s="500"/>
      <c r="CF418" s="500"/>
      <c r="CG418" s="500"/>
      <c r="CH418" s="500"/>
      <c r="CI418" s="500"/>
      <c r="CJ418" s="500"/>
      <c r="CK418" s="500"/>
      <c r="CL418" s="500"/>
      <c r="CM418" s="500"/>
      <c r="CN418" s="500"/>
      <c r="CO418" s="500"/>
      <c r="CP418" s="500"/>
      <c r="CQ418" s="500"/>
      <c r="CR418" s="500"/>
      <c r="CS418" s="500"/>
      <c r="CT418" s="500"/>
      <c r="CU418" s="500"/>
      <c r="CV418" s="500"/>
      <c r="CW418" s="500"/>
      <c r="CX418" s="500"/>
      <c r="CY418" s="500"/>
      <c r="CZ418" s="500"/>
      <c r="DA418" s="500"/>
      <c r="DB418" s="500"/>
      <c r="DC418" s="500"/>
      <c r="DD418" s="500"/>
      <c r="DE418" s="500"/>
      <c r="DF418" s="500"/>
      <c r="DG418" s="500"/>
      <c r="DH418" s="500"/>
      <c r="DI418" s="500"/>
      <c r="DJ418" s="500"/>
      <c r="DK418" s="500"/>
      <c r="DL418" s="500"/>
      <c r="DM418" s="500"/>
      <c r="DN418" s="500"/>
      <c r="DO418" s="500"/>
      <c r="DP418" s="500"/>
      <c r="DQ418" s="500"/>
      <c r="DR418" s="500"/>
      <c r="DS418" s="500"/>
      <c r="DT418" s="500"/>
      <c r="DU418" s="500"/>
      <c r="DV418" s="500"/>
      <c r="DW418" s="500"/>
      <c r="DX418" s="500"/>
      <c r="DY418" s="500"/>
      <c r="DZ418" s="500"/>
      <c r="EA418" s="500"/>
      <c r="EB418" s="500"/>
      <c r="EC418" s="500"/>
      <c r="ED418" s="500"/>
      <c r="EE418" s="500"/>
      <c r="EF418" s="500"/>
      <c r="EG418" s="500"/>
      <c r="EH418" s="500"/>
      <c r="EI418" s="500"/>
      <c r="EJ418" s="500"/>
      <c r="EK418" s="500"/>
      <c r="EL418" s="500"/>
      <c r="EM418" s="500"/>
      <c r="EN418" s="500"/>
      <c r="EO418" s="500"/>
      <c r="EP418" s="500"/>
      <c r="EQ418" s="500"/>
      <c r="ER418" s="500"/>
      <c r="ES418" s="500"/>
      <c r="ET418" s="500"/>
      <c r="EU418" s="500"/>
      <c r="EV418" s="500"/>
      <c r="EW418" s="500"/>
      <c r="EX418" s="500"/>
      <c r="EY418" s="500"/>
      <c r="EZ418" s="500"/>
      <c r="FA418" s="500"/>
      <c r="FB418" s="500"/>
      <c r="FC418" s="500"/>
      <c r="FD418" s="500"/>
      <c r="FE418" s="500"/>
      <c r="FF418" s="500"/>
      <c r="FG418" s="500"/>
      <c r="FH418" s="500"/>
      <c r="FI418" s="500"/>
      <c r="FJ418" s="500"/>
      <c r="FK418" s="500"/>
      <c r="FL418" s="500"/>
      <c r="FM418" s="500"/>
      <c r="FN418" s="500"/>
      <c r="FO418" s="500"/>
      <c r="FP418" s="500"/>
      <c r="FQ418" s="500"/>
      <c r="FR418" s="500"/>
      <c r="FS418" s="500"/>
      <c r="FT418" s="500"/>
      <c r="FU418" s="500"/>
      <c r="FV418" s="500"/>
      <c r="FW418" s="500"/>
      <c r="FX418" s="500"/>
      <c r="FY418" s="500"/>
      <c r="FZ418" s="500"/>
      <c r="GA418" s="500"/>
      <c r="GB418" s="500"/>
      <c r="GC418" s="500"/>
      <c r="GD418" s="500"/>
      <c r="GE418" s="500"/>
      <c r="GF418" s="500"/>
      <c r="GG418" s="500"/>
      <c r="GH418" s="500"/>
      <c r="GI418" s="500"/>
      <c r="GJ418" s="500"/>
      <c r="GK418" s="500"/>
      <c r="GL418" s="500"/>
      <c r="GM418" s="500"/>
      <c r="GN418" s="500"/>
      <c r="GO418" s="500"/>
      <c r="GP418" s="500"/>
      <c r="GQ418" s="500"/>
      <c r="GR418" s="500"/>
      <c r="GS418" s="500"/>
      <c r="GT418" s="500"/>
      <c r="GU418" s="500"/>
      <c r="GV418" s="500"/>
      <c r="GW418" s="500"/>
      <c r="GX418" s="500"/>
      <c r="GY418" s="500"/>
      <c r="GZ418" s="500"/>
      <c r="HA418" s="500"/>
      <c r="HB418" s="500"/>
      <c r="HC418" s="500"/>
      <c r="HD418" s="500"/>
      <c r="HE418" s="500"/>
      <c r="HF418" s="500"/>
      <c r="HG418" s="500"/>
      <c r="HH418" s="500"/>
      <c r="HI418" s="500"/>
      <c r="HJ418" s="500"/>
      <c r="HK418" s="500"/>
      <c r="HL418" s="500"/>
      <c r="HM418" s="500"/>
      <c r="HN418" s="500"/>
      <c r="HO418" s="500"/>
      <c r="HP418" s="500"/>
      <c r="HQ418" s="500"/>
      <c r="HR418" s="500"/>
      <c r="HS418" s="500"/>
      <c r="HT418" s="500"/>
      <c r="HU418" s="500"/>
      <c r="HV418" s="500"/>
      <c r="HW418" s="500"/>
      <c r="HX418" s="500"/>
      <c r="HY418" s="500"/>
      <c r="HZ418" s="500"/>
      <c r="IA418" s="500"/>
      <c r="IB418" s="500"/>
      <c r="IC418" s="500"/>
      <c r="ID418" s="500"/>
      <c r="IE418" s="500"/>
      <c r="IF418" s="500"/>
      <c r="IG418" s="500"/>
      <c r="IH418" s="500"/>
      <c r="II418" s="500"/>
      <c r="IJ418" s="500"/>
      <c r="IK418" s="500"/>
      <c r="IL418" s="500"/>
      <c r="IM418" s="500"/>
      <c r="IN418" s="500"/>
      <c r="IO418" s="500"/>
      <c r="IP418" s="500"/>
      <c r="IQ418" s="500"/>
      <c r="IR418" s="500"/>
      <c r="IS418" s="500"/>
      <c r="IT418" s="500"/>
      <c r="IU418" s="500"/>
      <c r="IV418" s="500"/>
      <c r="IW418" s="500"/>
      <c r="IX418" s="500"/>
      <c r="IY418" s="500"/>
      <c r="IZ418" s="500"/>
      <c r="JA418" s="500"/>
      <c r="JB418" s="500"/>
      <c r="JC418" s="500"/>
      <c r="JD418" s="500"/>
      <c r="JE418" s="500"/>
      <c r="JF418" s="500"/>
      <c r="JG418" s="500"/>
      <c r="JH418" s="500"/>
      <c r="JI418" s="500"/>
      <c r="JJ418" s="500"/>
      <c r="JK418" s="500"/>
    </row>
    <row r="419" ht="11.25" customHeight="1">
      <c r="A419" s="500"/>
      <c r="B419" s="800"/>
      <c r="C419" s="500"/>
      <c r="D419" s="500"/>
      <c r="E419" s="500"/>
      <c r="F419" s="500"/>
      <c r="G419" s="500"/>
      <c r="H419" s="500"/>
      <c r="I419" s="500"/>
      <c r="J419" s="500"/>
      <c r="K419" s="500"/>
      <c r="L419" s="500"/>
      <c r="M419" s="500"/>
      <c r="N419" s="500"/>
      <c r="O419" s="500"/>
      <c r="P419" s="500"/>
      <c r="Q419" s="500"/>
      <c r="R419" s="500"/>
      <c r="S419" s="500"/>
      <c r="T419" s="500"/>
      <c r="U419" s="500"/>
      <c r="V419" s="500"/>
      <c r="W419" s="500"/>
      <c r="X419" s="500"/>
      <c r="Y419" s="801"/>
      <c r="Z419" s="801"/>
      <c r="AA419" s="800"/>
      <c r="AB419" s="500"/>
      <c r="AC419" s="498"/>
      <c r="AD419" s="494"/>
      <c r="AE419" s="494"/>
      <c r="AF419" s="494"/>
      <c r="AG419" s="494"/>
      <c r="AH419" s="494"/>
      <c r="AI419" s="494"/>
      <c r="AJ419" s="494"/>
      <c r="AK419" s="494"/>
      <c r="AL419" s="494"/>
      <c r="AM419" s="494"/>
      <c r="AN419" s="494"/>
      <c r="AO419" s="500"/>
      <c r="AQ419" s="494"/>
      <c r="AR419" s="494"/>
      <c r="AS419" s="494"/>
      <c r="AT419" s="494"/>
      <c r="AU419" s="501" t="s">
        <v>173</v>
      </c>
      <c r="AV419" s="534">
        <v>0.0</v>
      </c>
      <c r="AW419" s="532">
        <f>if(F385&gt;=AE416,1,0)</f>
        <v>1</v>
      </c>
      <c r="AX419" s="500"/>
      <c r="AY419" s="500"/>
      <c r="AZ419" s="801"/>
      <c r="BA419" s="500"/>
      <c r="BB419" s="500"/>
      <c r="BC419" s="500"/>
      <c r="BD419" s="500"/>
      <c r="BE419" s="500"/>
      <c r="BF419" s="500"/>
      <c r="BG419" s="500"/>
      <c r="BH419" s="500"/>
      <c r="BI419" s="500"/>
      <c r="BJ419" s="500"/>
      <c r="BK419" s="500"/>
      <c r="BL419" s="500"/>
      <c r="BM419" s="500"/>
      <c r="BN419" s="500"/>
      <c r="BO419" s="500"/>
      <c r="BP419" s="500"/>
      <c r="BQ419" s="500"/>
      <c r="BR419" s="500"/>
      <c r="BS419" s="500"/>
      <c r="BT419" s="500"/>
      <c r="BU419" s="500"/>
      <c r="BV419" s="500"/>
      <c r="BW419" s="500"/>
      <c r="BX419" s="500"/>
      <c r="BY419" s="500"/>
      <c r="BZ419" s="500"/>
      <c r="CA419" s="500"/>
      <c r="CB419" s="500"/>
      <c r="CC419" s="500"/>
      <c r="CD419" s="500"/>
      <c r="CE419" s="500"/>
      <c r="CF419" s="500"/>
      <c r="CG419" s="500"/>
      <c r="CH419" s="500"/>
      <c r="CI419" s="500"/>
      <c r="CJ419" s="500"/>
      <c r="CK419" s="500"/>
      <c r="CL419" s="500"/>
      <c r="CM419" s="500"/>
      <c r="CN419" s="500"/>
      <c r="CO419" s="500"/>
      <c r="CP419" s="500"/>
      <c r="CQ419" s="500"/>
      <c r="CR419" s="500"/>
      <c r="CS419" s="500"/>
      <c r="CT419" s="500"/>
      <c r="CU419" s="500"/>
      <c r="CV419" s="500"/>
      <c r="CW419" s="500"/>
      <c r="CX419" s="500"/>
      <c r="CY419" s="500"/>
      <c r="CZ419" s="500"/>
      <c r="DA419" s="500"/>
      <c r="DB419" s="500"/>
      <c r="DC419" s="500"/>
      <c r="DD419" s="500"/>
      <c r="DE419" s="500"/>
      <c r="DF419" s="500"/>
      <c r="DG419" s="500"/>
      <c r="DH419" s="500"/>
      <c r="DI419" s="500"/>
      <c r="DJ419" s="500"/>
      <c r="DK419" s="500"/>
      <c r="DL419" s="500"/>
      <c r="DM419" s="500"/>
      <c r="DN419" s="500"/>
      <c r="DO419" s="500"/>
      <c r="DP419" s="500"/>
      <c r="DQ419" s="500"/>
      <c r="DR419" s="500"/>
      <c r="DS419" s="500"/>
      <c r="DT419" s="500"/>
      <c r="DU419" s="500"/>
      <c r="DV419" s="500"/>
      <c r="DW419" s="500"/>
      <c r="DX419" s="500"/>
      <c r="DY419" s="500"/>
      <c r="DZ419" s="500"/>
      <c r="EA419" s="500"/>
      <c r="EB419" s="500"/>
      <c r="EC419" s="500"/>
      <c r="ED419" s="500"/>
      <c r="EE419" s="500"/>
      <c r="EF419" s="500"/>
      <c r="EG419" s="500"/>
      <c r="EH419" s="500"/>
      <c r="EI419" s="500"/>
      <c r="EJ419" s="500"/>
      <c r="EK419" s="500"/>
      <c r="EL419" s="500"/>
      <c r="EM419" s="500"/>
      <c r="EN419" s="500"/>
      <c r="EO419" s="500"/>
      <c r="EP419" s="500"/>
      <c r="EQ419" s="500"/>
      <c r="ER419" s="500"/>
      <c r="ES419" s="500"/>
      <c r="ET419" s="500"/>
      <c r="EU419" s="500"/>
      <c r="EV419" s="500"/>
      <c r="EW419" s="500"/>
      <c r="EX419" s="500"/>
      <c r="EY419" s="500"/>
      <c r="EZ419" s="500"/>
      <c r="FA419" s="500"/>
      <c r="FB419" s="500"/>
      <c r="FC419" s="500"/>
      <c r="FD419" s="500"/>
      <c r="FE419" s="500"/>
      <c r="FF419" s="500"/>
      <c r="FG419" s="500"/>
      <c r="FH419" s="500"/>
      <c r="FI419" s="500"/>
      <c r="FJ419" s="500"/>
      <c r="FK419" s="500"/>
      <c r="FL419" s="500"/>
      <c r="FM419" s="500"/>
      <c r="FN419" s="500"/>
      <c r="FO419" s="500"/>
      <c r="FP419" s="500"/>
      <c r="FQ419" s="500"/>
      <c r="FR419" s="500"/>
      <c r="FS419" s="500"/>
      <c r="FT419" s="500"/>
      <c r="FU419" s="500"/>
      <c r="FV419" s="500"/>
      <c r="FW419" s="500"/>
      <c r="FX419" s="500"/>
      <c r="FY419" s="500"/>
      <c r="FZ419" s="500"/>
      <c r="GA419" s="500"/>
      <c r="GB419" s="500"/>
      <c r="GC419" s="500"/>
      <c r="GD419" s="500"/>
      <c r="GE419" s="500"/>
      <c r="GF419" s="500"/>
      <c r="GG419" s="500"/>
      <c r="GH419" s="500"/>
      <c r="GI419" s="500"/>
      <c r="GJ419" s="500"/>
      <c r="GK419" s="500"/>
      <c r="GL419" s="500"/>
      <c r="GM419" s="500"/>
      <c r="GN419" s="500"/>
      <c r="GO419" s="500"/>
      <c r="GP419" s="500"/>
      <c r="GQ419" s="500"/>
      <c r="GR419" s="500"/>
      <c r="GS419" s="500"/>
      <c r="GT419" s="500"/>
      <c r="GU419" s="500"/>
      <c r="GV419" s="500"/>
      <c r="GW419" s="500"/>
      <c r="GX419" s="500"/>
      <c r="GY419" s="500"/>
      <c r="GZ419" s="500"/>
      <c r="HA419" s="500"/>
      <c r="HB419" s="500"/>
      <c r="HC419" s="500"/>
      <c r="HD419" s="500"/>
      <c r="HE419" s="500"/>
      <c r="HF419" s="500"/>
      <c r="HG419" s="500"/>
      <c r="HH419" s="500"/>
      <c r="HI419" s="500"/>
      <c r="HJ419" s="500"/>
      <c r="HK419" s="500"/>
      <c r="HL419" s="500"/>
      <c r="HM419" s="500"/>
      <c r="HN419" s="500"/>
      <c r="HO419" s="500"/>
      <c r="HP419" s="500"/>
      <c r="HQ419" s="500"/>
      <c r="HR419" s="500"/>
      <c r="HS419" s="500"/>
      <c r="HT419" s="500"/>
      <c r="HU419" s="500"/>
      <c r="HV419" s="500"/>
      <c r="HW419" s="500"/>
      <c r="HX419" s="500"/>
      <c r="HY419" s="500"/>
      <c r="HZ419" s="500"/>
      <c r="IA419" s="500"/>
      <c r="IB419" s="500"/>
      <c r="IC419" s="500"/>
      <c r="ID419" s="500"/>
      <c r="IE419" s="500"/>
      <c r="IF419" s="500"/>
      <c r="IG419" s="500"/>
      <c r="IH419" s="500"/>
      <c r="II419" s="500"/>
      <c r="IJ419" s="500"/>
      <c r="IK419" s="500"/>
      <c r="IL419" s="500"/>
      <c r="IM419" s="500"/>
      <c r="IN419" s="500"/>
      <c r="IO419" s="500"/>
      <c r="IP419" s="500"/>
      <c r="IQ419" s="500"/>
      <c r="IR419" s="500"/>
      <c r="IS419" s="500"/>
      <c r="IT419" s="500"/>
      <c r="IU419" s="500"/>
      <c r="IV419" s="500"/>
      <c r="IW419" s="500"/>
      <c r="IX419" s="500"/>
      <c r="IY419" s="500"/>
      <c r="IZ419" s="500"/>
      <c r="JA419" s="500"/>
      <c r="JB419" s="500"/>
      <c r="JC419" s="500"/>
      <c r="JD419" s="500"/>
      <c r="JE419" s="500"/>
      <c r="JF419" s="500"/>
      <c r="JG419" s="500"/>
      <c r="JH419" s="500"/>
      <c r="JI419" s="500"/>
      <c r="JJ419" s="500"/>
      <c r="JK419" s="500"/>
    </row>
    <row r="420" ht="11.25" customHeight="1">
      <c r="A420" s="500"/>
      <c r="B420" s="800"/>
      <c r="C420" s="500"/>
      <c r="D420" s="500"/>
      <c r="E420" s="500"/>
      <c r="F420" s="500"/>
      <c r="G420" s="500"/>
      <c r="H420" s="500"/>
      <c r="I420" s="500"/>
      <c r="J420" s="500"/>
      <c r="K420" s="500"/>
      <c r="L420" s="500"/>
      <c r="M420" s="500"/>
      <c r="N420" s="500"/>
      <c r="O420" s="500"/>
      <c r="P420" s="500"/>
      <c r="Q420" s="500"/>
      <c r="R420" s="500"/>
      <c r="S420" s="500"/>
      <c r="T420" s="500"/>
      <c r="U420" s="500"/>
      <c r="V420" s="500"/>
      <c r="W420" s="500"/>
      <c r="X420" s="500"/>
      <c r="Y420" s="801"/>
      <c r="Z420" s="801"/>
      <c r="AA420" s="800"/>
      <c r="AB420" s="500"/>
      <c r="AC420" s="498" t="s">
        <v>174</v>
      </c>
      <c r="AD420" s="536" t="s">
        <v>175</v>
      </c>
      <c r="AE420" s="536" t="s">
        <v>176</v>
      </c>
      <c r="AF420" s="537">
        <f>MAX(If(AE416+sum(AK417:AK418)&gt;12,20,AE416+sum(AK417:AK418)),2)</f>
        <v>2</v>
      </c>
      <c r="AG420" s="537" t="str">
        <f>"+"</f>
        <v>+</v>
      </c>
      <c r="AH420" s="537">
        <f>sum(AL417:AL418)</f>
        <v>0</v>
      </c>
      <c r="AI420" s="538" t="str">
        <f>"+"</f>
        <v>+</v>
      </c>
      <c r="AJ420" s="538">
        <f>AH420+IF(countIf(AD417:AD418,"PROSPIT")&gt;0,1,0)</f>
        <v>0</v>
      </c>
      <c r="AK420" s="539" t="str">
        <f>"+"</f>
        <v>+</v>
      </c>
      <c r="AL420" s="539">
        <f>AH420+IF(countIf(AD417:AD418,"DERSE")&gt;0,1,0)</f>
        <v>0</v>
      </c>
      <c r="AM420" s="494"/>
      <c r="AN420" s="499" t="s">
        <v>136</v>
      </c>
      <c r="AO420" s="500"/>
      <c r="AQ420" s="494">
        <f>0+Countif(AD417:AD418,"CANINE")</f>
        <v>0</v>
      </c>
      <c r="AR420" s="499">
        <f>(COUNTIF(AQ387:AQ421,"&gt;0")-1)*2</f>
        <v>-2</v>
      </c>
      <c r="AS420" s="494">
        <f>8+countIf(AD416:AD417, "LIGHTWEIGHT")*2</f>
        <v>8</v>
      </c>
      <c r="AT420" s="494"/>
      <c r="AU420" s="498" t="s">
        <v>177</v>
      </c>
      <c r="AV420" s="495">
        <f>If(AE416+AR420&gt;=AS420,MAX(AS420-AE416,0),AR420)</f>
        <v>-2</v>
      </c>
      <c r="AW420" s="499">
        <v>0.0</v>
      </c>
      <c r="AX420" s="500"/>
      <c r="AY420" s="500"/>
      <c r="AZ420" s="801"/>
      <c r="BA420" s="500"/>
      <c r="BB420" s="500"/>
      <c r="BC420" s="500"/>
      <c r="BD420" s="500"/>
      <c r="BE420" s="500"/>
      <c r="BF420" s="500"/>
      <c r="BG420" s="500"/>
      <c r="BH420" s="500"/>
      <c r="BI420" s="500"/>
      <c r="BJ420" s="500"/>
      <c r="BK420" s="500"/>
      <c r="BL420" s="500"/>
      <c r="BM420" s="500"/>
      <c r="BN420" s="500"/>
      <c r="BO420" s="500"/>
      <c r="BP420" s="500"/>
      <c r="BQ420" s="500"/>
      <c r="BR420" s="500"/>
      <c r="BS420" s="500"/>
      <c r="BT420" s="500"/>
      <c r="BU420" s="500"/>
      <c r="BV420" s="500"/>
      <c r="BW420" s="500"/>
      <c r="BX420" s="500"/>
      <c r="BY420" s="500"/>
      <c r="BZ420" s="500"/>
      <c r="CA420" s="500"/>
      <c r="CB420" s="500"/>
      <c r="CC420" s="500"/>
      <c r="CD420" s="500"/>
      <c r="CE420" s="500"/>
      <c r="CF420" s="500"/>
      <c r="CG420" s="500"/>
      <c r="CH420" s="500"/>
      <c r="CI420" s="500"/>
      <c r="CJ420" s="500"/>
      <c r="CK420" s="500"/>
      <c r="CL420" s="500"/>
      <c r="CM420" s="500"/>
      <c r="CN420" s="500"/>
      <c r="CO420" s="500"/>
      <c r="CP420" s="500"/>
      <c r="CQ420" s="500"/>
      <c r="CR420" s="500"/>
      <c r="CS420" s="500"/>
      <c r="CT420" s="500"/>
      <c r="CU420" s="500"/>
      <c r="CV420" s="500"/>
      <c r="CW420" s="500"/>
      <c r="CX420" s="500"/>
      <c r="CY420" s="500"/>
      <c r="CZ420" s="500"/>
      <c r="DA420" s="500"/>
      <c r="DB420" s="500"/>
      <c r="DC420" s="500"/>
      <c r="DD420" s="500"/>
      <c r="DE420" s="500"/>
      <c r="DF420" s="500"/>
      <c r="DG420" s="500"/>
      <c r="DH420" s="500"/>
      <c r="DI420" s="500"/>
      <c r="DJ420" s="500"/>
      <c r="DK420" s="500"/>
      <c r="DL420" s="500"/>
      <c r="DM420" s="500"/>
      <c r="DN420" s="500"/>
      <c r="DO420" s="500"/>
      <c r="DP420" s="500"/>
      <c r="DQ420" s="500"/>
      <c r="DR420" s="500"/>
      <c r="DS420" s="500"/>
      <c r="DT420" s="500"/>
      <c r="DU420" s="500"/>
      <c r="DV420" s="500"/>
      <c r="DW420" s="500"/>
      <c r="DX420" s="500"/>
      <c r="DY420" s="500"/>
      <c r="DZ420" s="500"/>
      <c r="EA420" s="500"/>
      <c r="EB420" s="500"/>
      <c r="EC420" s="500"/>
      <c r="ED420" s="500"/>
      <c r="EE420" s="500"/>
      <c r="EF420" s="500"/>
      <c r="EG420" s="500"/>
      <c r="EH420" s="500"/>
      <c r="EI420" s="500"/>
      <c r="EJ420" s="500"/>
      <c r="EK420" s="500"/>
      <c r="EL420" s="500"/>
      <c r="EM420" s="500"/>
      <c r="EN420" s="500"/>
      <c r="EO420" s="500"/>
      <c r="EP420" s="500"/>
      <c r="EQ420" s="500"/>
      <c r="ER420" s="500"/>
      <c r="ES420" s="500"/>
      <c r="ET420" s="500"/>
      <c r="EU420" s="500"/>
      <c r="EV420" s="500"/>
      <c r="EW420" s="500"/>
      <c r="EX420" s="500"/>
      <c r="EY420" s="500"/>
      <c r="EZ420" s="500"/>
      <c r="FA420" s="500"/>
      <c r="FB420" s="500"/>
      <c r="FC420" s="500"/>
      <c r="FD420" s="500"/>
      <c r="FE420" s="500"/>
      <c r="FF420" s="500"/>
      <c r="FG420" s="500"/>
      <c r="FH420" s="500"/>
      <c r="FI420" s="500"/>
      <c r="FJ420" s="500"/>
      <c r="FK420" s="500"/>
      <c r="FL420" s="500"/>
      <c r="FM420" s="500"/>
      <c r="FN420" s="500"/>
      <c r="FO420" s="500"/>
      <c r="FP420" s="500"/>
      <c r="FQ420" s="500"/>
      <c r="FR420" s="500"/>
      <c r="FS420" s="500"/>
      <c r="FT420" s="500"/>
      <c r="FU420" s="500"/>
      <c r="FV420" s="500"/>
      <c r="FW420" s="500"/>
      <c r="FX420" s="500"/>
      <c r="FY420" s="500"/>
      <c r="FZ420" s="500"/>
      <c r="GA420" s="500"/>
      <c r="GB420" s="500"/>
      <c r="GC420" s="500"/>
      <c r="GD420" s="500"/>
      <c r="GE420" s="500"/>
      <c r="GF420" s="500"/>
      <c r="GG420" s="500"/>
      <c r="GH420" s="500"/>
      <c r="GI420" s="500"/>
      <c r="GJ420" s="500"/>
      <c r="GK420" s="500"/>
      <c r="GL420" s="500"/>
      <c r="GM420" s="500"/>
      <c r="GN420" s="500"/>
      <c r="GO420" s="500"/>
      <c r="GP420" s="500"/>
      <c r="GQ420" s="500"/>
      <c r="GR420" s="500"/>
      <c r="GS420" s="500"/>
      <c r="GT420" s="500"/>
      <c r="GU420" s="500"/>
      <c r="GV420" s="500"/>
      <c r="GW420" s="500"/>
      <c r="GX420" s="500"/>
      <c r="GY420" s="500"/>
      <c r="GZ420" s="500"/>
      <c r="HA420" s="500"/>
      <c r="HB420" s="500"/>
      <c r="HC420" s="500"/>
      <c r="HD420" s="500"/>
      <c r="HE420" s="500"/>
      <c r="HF420" s="500"/>
      <c r="HG420" s="500"/>
      <c r="HH420" s="500"/>
      <c r="HI420" s="500"/>
      <c r="HJ420" s="500"/>
      <c r="HK420" s="500"/>
      <c r="HL420" s="500"/>
      <c r="HM420" s="500"/>
      <c r="HN420" s="500"/>
      <c r="HO420" s="500"/>
      <c r="HP420" s="500"/>
      <c r="HQ420" s="500"/>
      <c r="HR420" s="500"/>
      <c r="HS420" s="500"/>
      <c r="HT420" s="500"/>
      <c r="HU420" s="500"/>
      <c r="HV420" s="500"/>
      <c r="HW420" s="500"/>
      <c r="HX420" s="500"/>
      <c r="HY420" s="500"/>
      <c r="HZ420" s="500"/>
      <c r="IA420" s="500"/>
      <c r="IB420" s="500"/>
      <c r="IC420" s="500"/>
      <c r="ID420" s="500"/>
      <c r="IE420" s="500"/>
      <c r="IF420" s="500"/>
      <c r="IG420" s="500"/>
      <c r="IH420" s="500"/>
      <c r="II420" s="500"/>
      <c r="IJ420" s="500"/>
      <c r="IK420" s="500"/>
      <c r="IL420" s="500"/>
      <c r="IM420" s="500"/>
      <c r="IN420" s="500"/>
      <c r="IO420" s="500"/>
      <c r="IP420" s="500"/>
      <c r="IQ420" s="500"/>
      <c r="IR420" s="500"/>
      <c r="IS420" s="500"/>
      <c r="IT420" s="500"/>
      <c r="IU420" s="500"/>
      <c r="IV420" s="500"/>
      <c r="IW420" s="500"/>
      <c r="IX420" s="500"/>
      <c r="IY420" s="500"/>
      <c r="IZ420" s="500"/>
      <c r="JA420" s="500"/>
      <c r="JB420" s="500"/>
      <c r="JC420" s="500"/>
      <c r="JD420" s="500"/>
      <c r="JE420" s="500"/>
      <c r="JF420" s="500"/>
      <c r="JG420" s="500"/>
      <c r="JH420" s="500"/>
      <c r="JI420" s="500"/>
      <c r="JJ420" s="500"/>
      <c r="JK420" s="500"/>
    </row>
    <row r="421" ht="11.25" customHeight="1">
      <c r="A421" s="500"/>
      <c r="B421" s="800"/>
      <c r="C421" s="500"/>
      <c r="D421" s="500"/>
      <c r="E421" s="500"/>
      <c r="F421" s="500"/>
      <c r="G421" s="500"/>
      <c r="H421" s="500"/>
      <c r="I421" s="500"/>
      <c r="J421" s="500"/>
      <c r="K421" s="500"/>
      <c r="L421" s="500"/>
      <c r="M421" s="500"/>
      <c r="N421" s="500"/>
      <c r="O421" s="500"/>
      <c r="P421" s="500"/>
      <c r="Q421" s="500"/>
      <c r="R421" s="500"/>
      <c r="S421" s="500"/>
      <c r="T421" s="500"/>
      <c r="U421" s="500"/>
      <c r="V421" s="500"/>
      <c r="W421" s="500"/>
      <c r="X421" s="500"/>
      <c r="Y421" s="500"/>
      <c r="Z421" s="825"/>
      <c r="AA421" s="500"/>
      <c r="AB421" s="500"/>
      <c r="AC421" s="540" t="str">
        <f>IF(countIf(AD417:AD418,"META")&gt;0," + ",if(AD421="",""," + "))</f>
        <v/>
      </c>
      <c r="AD421" s="673" t="str">
        <f>IF(countIf(AD417:AD418,"META")&gt;0,"",AD416)</f>
        <v/>
      </c>
      <c r="AE421" s="540" t="str">
        <f>IF(countIf(AD417:AD418,"META")&gt;0,"",if(AD421="","","d"))</f>
        <v/>
      </c>
      <c r="AF421" s="540" t="str">
        <f>IF(countIf(AD417:AD418,"META")&gt;0,AF420/2+1,IF(AD421&lt;&gt;"",AF420,""))</f>
        <v/>
      </c>
      <c r="AG421" s="540" t="str">
        <f>IF(AH420&gt;0,"+","")</f>
        <v/>
      </c>
      <c r="AH421" s="540" t="str">
        <f>if(AH420=0,"",AH420)</f>
        <v/>
      </c>
      <c r="AI421" s="826" t="str">
        <f>CONCATENATE( If(countIf(AD417:AD418,"DRACONIC")&gt;0,"+1d2",""),IF(AJ420&gt;0,"+",""))</f>
        <v/>
      </c>
      <c r="AJ421" s="826" t="str">
        <f>if(AJ420=0,"",AJ420)</f>
        <v/>
      </c>
      <c r="AK421" s="827" t="str">
        <f>CONCATENATE( If(countIf(AD417:AD418,"DRACONIC")&gt;0,"+1d2",""),IF(AL420&gt;0,"+",""))</f>
        <v/>
      </c>
      <c r="AL421" s="827" t="str">
        <f>if(AL420=0,"",AL420)</f>
        <v/>
      </c>
      <c r="AM421" s="494"/>
      <c r="AN421" s="494">
        <f>AF420/2+1+AH420</f>
        <v>2</v>
      </c>
      <c r="AO421" s="500"/>
      <c r="AQ421" s="494">
        <f>0-COUNTIF(AD417:AD418,"FELINE")</f>
        <v>0</v>
      </c>
      <c r="AR421" s="499">
        <f>(COUNTIF(AQ387:AQ421,"&lt;0")-1)*2</f>
        <v>-2</v>
      </c>
      <c r="AS421" s="494">
        <f>8+countIf(AD416:AD417, "LIGHTWEIGHT")*2</f>
        <v>8</v>
      </c>
      <c r="AT421" s="494"/>
      <c r="AU421" s="498" t="s">
        <v>178</v>
      </c>
      <c r="AV421" s="494">
        <f>If(AE416+AR421&gt;=AS421,MAX(AS421-AE416,0),AR421)</f>
        <v>-2</v>
      </c>
      <c r="AW421" s="499">
        <v>0.0</v>
      </c>
      <c r="AX421" s="500"/>
      <c r="AY421" s="500"/>
      <c r="AZ421" s="801"/>
      <c r="BA421" s="500"/>
      <c r="BB421" s="500"/>
      <c r="BC421" s="500"/>
      <c r="BD421" s="500"/>
      <c r="BE421" s="500"/>
      <c r="BF421" s="500"/>
      <c r="BG421" s="500"/>
      <c r="BH421" s="500"/>
      <c r="BI421" s="500"/>
      <c r="BJ421" s="500"/>
      <c r="BK421" s="500"/>
      <c r="BL421" s="500"/>
      <c r="BM421" s="500"/>
      <c r="BN421" s="500"/>
      <c r="BO421" s="500"/>
      <c r="BP421" s="500"/>
      <c r="BQ421" s="500"/>
      <c r="BR421" s="500"/>
      <c r="BS421" s="500"/>
      <c r="BT421" s="500"/>
      <c r="BU421" s="500"/>
      <c r="BV421" s="500"/>
      <c r="BW421" s="500"/>
      <c r="BX421" s="500"/>
      <c r="BY421" s="500"/>
      <c r="BZ421" s="500"/>
      <c r="CA421" s="500"/>
      <c r="CB421" s="500"/>
      <c r="CC421" s="500"/>
      <c r="CD421" s="500"/>
      <c r="CE421" s="500"/>
      <c r="CF421" s="500"/>
      <c r="CG421" s="500"/>
      <c r="CH421" s="500"/>
      <c r="CI421" s="500"/>
      <c r="CJ421" s="500"/>
      <c r="CK421" s="500"/>
      <c r="CL421" s="500"/>
      <c r="CM421" s="500"/>
      <c r="CN421" s="500"/>
      <c r="CO421" s="500"/>
      <c r="CP421" s="500"/>
      <c r="CQ421" s="500"/>
      <c r="CR421" s="500"/>
      <c r="CS421" s="500"/>
      <c r="CT421" s="500"/>
      <c r="CU421" s="500"/>
      <c r="CV421" s="500"/>
      <c r="CW421" s="500"/>
      <c r="CX421" s="500"/>
      <c r="CY421" s="500"/>
      <c r="CZ421" s="500"/>
      <c r="DA421" s="500"/>
      <c r="DB421" s="500"/>
      <c r="DC421" s="500"/>
      <c r="DD421" s="500"/>
      <c r="DE421" s="500"/>
      <c r="DF421" s="500"/>
      <c r="DG421" s="500"/>
      <c r="DH421" s="500"/>
      <c r="DI421" s="500"/>
      <c r="DJ421" s="500"/>
      <c r="DK421" s="500"/>
      <c r="DL421" s="500"/>
      <c r="DM421" s="500"/>
      <c r="DN421" s="500"/>
      <c r="DO421" s="500"/>
      <c r="DP421" s="500"/>
      <c r="DQ421" s="500"/>
      <c r="DR421" s="500"/>
      <c r="DS421" s="500"/>
      <c r="DT421" s="500"/>
      <c r="DU421" s="500"/>
      <c r="DV421" s="500"/>
      <c r="DW421" s="500"/>
      <c r="DX421" s="500"/>
      <c r="DY421" s="500"/>
      <c r="DZ421" s="500"/>
      <c r="EA421" s="500"/>
      <c r="EB421" s="500"/>
      <c r="EC421" s="500"/>
      <c r="ED421" s="500"/>
      <c r="EE421" s="500"/>
      <c r="EF421" s="500"/>
      <c r="EG421" s="500"/>
      <c r="EH421" s="500"/>
      <c r="EI421" s="500"/>
      <c r="EJ421" s="500"/>
      <c r="EK421" s="500"/>
      <c r="EL421" s="500"/>
      <c r="EM421" s="500"/>
      <c r="EN421" s="500"/>
      <c r="EO421" s="500"/>
      <c r="EP421" s="500"/>
      <c r="EQ421" s="500"/>
      <c r="ER421" s="500"/>
      <c r="ES421" s="500"/>
      <c r="ET421" s="500"/>
      <c r="EU421" s="500"/>
      <c r="EV421" s="500"/>
      <c r="EW421" s="500"/>
      <c r="EX421" s="500"/>
      <c r="EY421" s="500"/>
      <c r="EZ421" s="500"/>
      <c r="FA421" s="500"/>
      <c r="FB421" s="500"/>
      <c r="FC421" s="500"/>
      <c r="FD421" s="500"/>
      <c r="FE421" s="500"/>
      <c r="FF421" s="500"/>
      <c r="FG421" s="500"/>
      <c r="FH421" s="500"/>
      <c r="FI421" s="500"/>
      <c r="FJ421" s="500"/>
      <c r="FK421" s="500"/>
      <c r="FL421" s="500"/>
      <c r="FM421" s="500"/>
      <c r="FN421" s="500"/>
      <c r="FO421" s="500"/>
      <c r="FP421" s="500"/>
      <c r="FQ421" s="500"/>
      <c r="FR421" s="500"/>
      <c r="FS421" s="500"/>
      <c r="FT421" s="500"/>
      <c r="FU421" s="500"/>
      <c r="FV421" s="500"/>
      <c r="FW421" s="500"/>
      <c r="FX421" s="500"/>
      <c r="FY421" s="500"/>
      <c r="FZ421" s="500"/>
      <c r="GA421" s="500"/>
      <c r="GB421" s="500"/>
      <c r="GC421" s="500"/>
      <c r="GD421" s="500"/>
      <c r="GE421" s="500"/>
      <c r="GF421" s="500"/>
      <c r="GG421" s="500"/>
      <c r="GH421" s="500"/>
      <c r="GI421" s="500"/>
      <c r="GJ421" s="500"/>
      <c r="GK421" s="500"/>
      <c r="GL421" s="500"/>
      <c r="GM421" s="500"/>
      <c r="GN421" s="500"/>
      <c r="GO421" s="500"/>
      <c r="GP421" s="500"/>
      <c r="GQ421" s="500"/>
      <c r="GR421" s="500"/>
      <c r="GS421" s="500"/>
      <c r="GT421" s="500"/>
      <c r="GU421" s="500"/>
      <c r="GV421" s="500"/>
      <c r="GW421" s="500"/>
      <c r="GX421" s="500"/>
      <c r="GY421" s="500"/>
      <c r="GZ421" s="500"/>
      <c r="HA421" s="500"/>
      <c r="HB421" s="500"/>
      <c r="HC421" s="500"/>
      <c r="HD421" s="500"/>
      <c r="HE421" s="500"/>
      <c r="HF421" s="500"/>
      <c r="HG421" s="500"/>
      <c r="HH421" s="500"/>
      <c r="HI421" s="500"/>
      <c r="HJ421" s="500"/>
      <c r="HK421" s="500"/>
      <c r="HL421" s="500"/>
      <c r="HM421" s="500"/>
      <c r="HN421" s="500"/>
      <c r="HO421" s="500"/>
      <c r="HP421" s="500"/>
      <c r="HQ421" s="500"/>
      <c r="HR421" s="500"/>
      <c r="HS421" s="500"/>
      <c r="HT421" s="500"/>
      <c r="HU421" s="500"/>
      <c r="HV421" s="500"/>
      <c r="HW421" s="500"/>
      <c r="HX421" s="500"/>
      <c r="HY421" s="500"/>
      <c r="HZ421" s="500"/>
      <c r="IA421" s="500"/>
      <c r="IB421" s="500"/>
      <c r="IC421" s="500"/>
      <c r="ID421" s="500"/>
      <c r="IE421" s="500"/>
      <c r="IF421" s="500"/>
      <c r="IG421" s="500"/>
      <c r="IH421" s="500"/>
      <c r="II421" s="500"/>
      <c r="IJ421" s="500"/>
      <c r="IK421" s="500"/>
      <c r="IL421" s="500"/>
      <c r="IM421" s="500"/>
      <c r="IN421" s="500"/>
      <c r="IO421" s="500"/>
      <c r="IP421" s="500"/>
      <c r="IQ421" s="500"/>
      <c r="IR421" s="500"/>
      <c r="IS421" s="500"/>
      <c r="IT421" s="500"/>
      <c r="IU421" s="500"/>
      <c r="IV421" s="500"/>
      <c r="IW421" s="500"/>
      <c r="IX421" s="500"/>
      <c r="IY421" s="500"/>
      <c r="IZ421" s="500"/>
      <c r="JA421" s="500"/>
      <c r="JB421" s="500"/>
      <c r="JC421" s="500"/>
      <c r="JD421" s="500"/>
      <c r="JE421" s="500"/>
      <c r="JF421" s="500"/>
      <c r="JG421" s="500"/>
      <c r="JH421" s="500"/>
      <c r="JI421" s="500"/>
      <c r="JJ421" s="500"/>
      <c r="JK421" s="500"/>
    </row>
    <row r="422" ht="11.25" customHeight="1">
      <c r="A422" s="500"/>
      <c r="B422" s="802"/>
      <c r="C422" s="526"/>
      <c r="D422" s="526"/>
      <c r="E422" s="526"/>
      <c r="F422" s="526"/>
      <c r="G422" s="526"/>
      <c r="H422" s="526"/>
      <c r="I422" s="526"/>
      <c r="J422" s="526"/>
      <c r="K422" s="526"/>
      <c r="L422" s="526"/>
      <c r="M422" s="526"/>
      <c r="N422" s="526"/>
      <c r="O422" s="526"/>
      <c r="P422" s="526"/>
      <c r="Q422" s="526"/>
      <c r="R422" s="526"/>
      <c r="S422" s="526"/>
      <c r="T422" s="526"/>
      <c r="U422" s="526"/>
      <c r="V422" s="526"/>
      <c r="W422" s="526"/>
      <c r="X422" s="526"/>
      <c r="Y422" s="526"/>
      <c r="Z422" s="825"/>
      <c r="AA422" s="526"/>
      <c r="AB422" s="526"/>
      <c r="AC422" s="526"/>
      <c r="AD422" s="526"/>
      <c r="AE422" s="526"/>
      <c r="AF422" s="526"/>
      <c r="AG422" s="526"/>
      <c r="AH422" s="526"/>
      <c r="AI422" s="526"/>
      <c r="AJ422" s="526"/>
      <c r="AK422" s="526"/>
      <c r="AL422" s="526"/>
      <c r="AM422" s="526"/>
      <c r="AN422" s="526"/>
      <c r="AO422" s="526"/>
      <c r="AP422" s="526"/>
      <c r="AQ422" s="526"/>
      <c r="AR422" s="526"/>
      <c r="AS422" s="526"/>
      <c r="AT422" s="526"/>
      <c r="AU422" s="526"/>
      <c r="AV422" s="526"/>
      <c r="AW422" s="526"/>
      <c r="AX422" s="526"/>
      <c r="AY422" s="526"/>
      <c r="AZ422" s="803"/>
      <c r="BA422" s="500"/>
      <c r="BB422" s="500"/>
      <c r="BC422" s="500"/>
      <c r="BD422" s="500"/>
      <c r="BE422" s="500"/>
      <c r="BF422" s="500"/>
      <c r="BG422" s="500"/>
      <c r="BH422" s="500"/>
      <c r="BI422" s="500"/>
      <c r="BJ422" s="500"/>
      <c r="BK422" s="500"/>
      <c r="BL422" s="500"/>
      <c r="BM422" s="500"/>
      <c r="BN422" s="500"/>
      <c r="BO422" s="500"/>
      <c r="BP422" s="500"/>
      <c r="BQ422" s="500"/>
      <c r="BR422" s="500"/>
      <c r="BS422" s="500"/>
      <c r="BT422" s="500"/>
      <c r="BU422" s="500"/>
      <c r="BV422" s="500"/>
      <c r="BW422" s="500"/>
      <c r="BX422" s="500"/>
      <c r="BY422" s="500"/>
      <c r="BZ422" s="500"/>
      <c r="CA422" s="500"/>
      <c r="CB422" s="500"/>
      <c r="CC422" s="500"/>
      <c r="CD422" s="500"/>
      <c r="CE422" s="500"/>
      <c r="CF422" s="500"/>
      <c r="CG422" s="500"/>
      <c r="CH422" s="500"/>
      <c r="CI422" s="500"/>
      <c r="CJ422" s="500"/>
      <c r="CK422" s="500"/>
      <c r="CL422" s="500"/>
      <c r="CM422" s="500"/>
      <c r="CN422" s="500"/>
      <c r="CO422" s="500"/>
      <c r="CP422" s="500"/>
      <c r="CQ422" s="500"/>
      <c r="CR422" s="500"/>
      <c r="CS422" s="500"/>
      <c r="CT422" s="500"/>
      <c r="CU422" s="500"/>
      <c r="CV422" s="500"/>
      <c r="CW422" s="500"/>
      <c r="CX422" s="500"/>
      <c r="CY422" s="500"/>
      <c r="CZ422" s="500"/>
      <c r="DA422" s="500"/>
      <c r="DB422" s="500"/>
      <c r="DC422" s="500"/>
      <c r="DD422" s="500"/>
      <c r="DE422" s="500"/>
      <c r="DF422" s="500"/>
      <c r="DG422" s="500"/>
      <c r="DH422" s="500"/>
      <c r="DI422" s="500"/>
      <c r="DJ422" s="500"/>
      <c r="DK422" s="500"/>
      <c r="DL422" s="500"/>
      <c r="DM422" s="500"/>
      <c r="DN422" s="500"/>
      <c r="DO422" s="500"/>
      <c r="DP422" s="500"/>
      <c r="DQ422" s="500"/>
      <c r="DR422" s="500"/>
      <c r="DS422" s="500"/>
      <c r="DT422" s="500"/>
      <c r="DU422" s="500"/>
      <c r="DV422" s="500"/>
      <c r="DW422" s="500"/>
      <c r="DX422" s="500"/>
      <c r="DY422" s="500"/>
      <c r="DZ422" s="500"/>
      <c r="EA422" s="500"/>
      <c r="EB422" s="500"/>
      <c r="EC422" s="500"/>
      <c r="ED422" s="500"/>
      <c r="EE422" s="500"/>
      <c r="EF422" s="500"/>
      <c r="EG422" s="500"/>
      <c r="EH422" s="500"/>
      <c r="EI422" s="500"/>
      <c r="EJ422" s="500"/>
      <c r="EK422" s="500"/>
      <c r="EL422" s="500"/>
      <c r="EM422" s="500"/>
      <c r="EN422" s="500"/>
      <c r="EO422" s="500"/>
      <c r="EP422" s="500"/>
      <c r="EQ422" s="500"/>
      <c r="ER422" s="500"/>
      <c r="ES422" s="500"/>
      <c r="ET422" s="500"/>
      <c r="EU422" s="500"/>
      <c r="EV422" s="500"/>
      <c r="EW422" s="500"/>
      <c r="EX422" s="500"/>
      <c r="EY422" s="500"/>
      <c r="EZ422" s="500"/>
      <c r="FA422" s="500"/>
      <c r="FB422" s="500"/>
      <c r="FC422" s="500"/>
      <c r="FD422" s="500"/>
      <c r="FE422" s="500"/>
      <c r="FF422" s="500"/>
      <c r="FG422" s="500"/>
      <c r="FH422" s="500"/>
      <c r="FI422" s="500"/>
      <c r="FJ422" s="500"/>
      <c r="FK422" s="500"/>
      <c r="FL422" s="500"/>
      <c r="FM422" s="500"/>
      <c r="FN422" s="500"/>
      <c r="FO422" s="500"/>
      <c r="FP422" s="500"/>
      <c r="FQ422" s="500"/>
      <c r="FR422" s="500"/>
      <c r="FS422" s="500"/>
      <c r="FT422" s="500"/>
      <c r="FU422" s="500"/>
      <c r="FV422" s="500"/>
      <c r="FW422" s="500"/>
      <c r="FX422" s="500"/>
      <c r="FY422" s="500"/>
      <c r="FZ422" s="500"/>
      <c r="GA422" s="500"/>
      <c r="GB422" s="500"/>
      <c r="GC422" s="500"/>
      <c r="GD422" s="500"/>
      <c r="GE422" s="500"/>
      <c r="GF422" s="500"/>
      <c r="GG422" s="500"/>
      <c r="GH422" s="500"/>
      <c r="GI422" s="500"/>
      <c r="GJ422" s="500"/>
      <c r="GK422" s="500"/>
      <c r="GL422" s="500"/>
      <c r="GM422" s="500"/>
      <c r="GN422" s="500"/>
      <c r="GO422" s="500"/>
      <c r="GP422" s="500"/>
      <c r="GQ422" s="500"/>
      <c r="GR422" s="500"/>
      <c r="GS422" s="500"/>
      <c r="GT422" s="500"/>
      <c r="GU422" s="500"/>
      <c r="GV422" s="500"/>
      <c r="GW422" s="500"/>
      <c r="GX422" s="500"/>
      <c r="GY422" s="500"/>
      <c r="GZ422" s="500"/>
      <c r="HA422" s="500"/>
      <c r="HB422" s="500"/>
      <c r="HC422" s="500"/>
      <c r="HD422" s="500"/>
      <c r="HE422" s="500"/>
      <c r="HF422" s="500"/>
      <c r="HG422" s="500"/>
      <c r="HH422" s="500"/>
      <c r="HI422" s="500"/>
      <c r="HJ422" s="500"/>
      <c r="HK422" s="500"/>
      <c r="HL422" s="500"/>
      <c r="HM422" s="500"/>
      <c r="HN422" s="500"/>
      <c r="HO422" s="500"/>
      <c r="HP422" s="500"/>
      <c r="HQ422" s="500"/>
      <c r="HR422" s="500"/>
      <c r="HS422" s="500"/>
      <c r="HT422" s="500"/>
      <c r="HU422" s="500"/>
      <c r="HV422" s="500"/>
      <c r="HW422" s="500"/>
      <c r="HX422" s="500"/>
      <c r="HY422" s="500"/>
      <c r="HZ422" s="500"/>
      <c r="IA422" s="500"/>
      <c r="IB422" s="500"/>
      <c r="IC422" s="500"/>
      <c r="ID422" s="500"/>
      <c r="IE422" s="500"/>
      <c r="IF422" s="500"/>
      <c r="IG422" s="500"/>
      <c r="IH422" s="500"/>
      <c r="II422" s="500"/>
      <c r="IJ422" s="500"/>
      <c r="IK422" s="500"/>
      <c r="IL422" s="500"/>
      <c r="IM422" s="500"/>
      <c r="IN422" s="500"/>
      <c r="IO422" s="500"/>
      <c r="IP422" s="500"/>
      <c r="IQ422" s="500"/>
      <c r="IR422" s="500"/>
      <c r="IS422" s="500"/>
      <c r="IT422" s="500"/>
      <c r="IU422" s="500"/>
      <c r="IV422" s="500"/>
      <c r="IW422" s="500"/>
      <c r="IX422" s="500"/>
      <c r="IY422" s="500"/>
      <c r="IZ422" s="500"/>
      <c r="JA422" s="500"/>
      <c r="JB422" s="500"/>
      <c r="JC422" s="500"/>
      <c r="JD422" s="500"/>
      <c r="JE422" s="500"/>
      <c r="JF422" s="500"/>
      <c r="JG422" s="500"/>
      <c r="JH422" s="500"/>
      <c r="JI422" s="500"/>
      <c r="JJ422" s="500"/>
      <c r="JK422" s="500"/>
    </row>
    <row r="423" ht="11.25" customHeight="1">
      <c r="A423" s="500"/>
      <c r="B423" s="500"/>
      <c r="C423" s="500"/>
      <c r="D423" s="500"/>
      <c r="E423" s="500"/>
      <c r="F423" s="500"/>
      <c r="G423" s="500"/>
      <c r="H423" s="500"/>
      <c r="I423" s="500"/>
      <c r="J423" s="500"/>
      <c r="K423" s="500"/>
      <c r="L423" s="500"/>
      <c r="M423" s="500"/>
      <c r="N423" s="500"/>
      <c r="O423" s="500"/>
      <c r="P423" s="500"/>
      <c r="Q423" s="500"/>
      <c r="R423" s="500"/>
      <c r="S423" s="500"/>
      <c r="T423" s="500"/>
      <c r="U423" s="500"/>
      <c r="V423" s="500"/>
      <c r="W423" s="500"/>
      <c r="X423" s="500"/>
      <c r="Y423" s="500"/>
      <c r="Z423" s="500"/>
      <c r="AA423" s="500"/>
      <c r="AB423" s="500"/>
      <c r="AC423" s="500"/>
      <c r="AD423" s="500"/>
      <c r="AE423" s="500"/>
      <c r="AF423" s="500"/>
      <c r="AG423" s="500"/>
      <c r="AH423" s="500"/>
      <c r="AI423" s="500"/>
      <c r="AJ423" s="500"/>
      <c r="AK423" s="500"/>
      <c r="AL423" s="500"/>
      <c r="AM423" s="500"/>
      <c r="AN423" s="500"/>
      <c r="AO423" s="500"/>
      <c r="AP423" s="500"/>
      <c r="AQ423" s="500"/>
      <c r="AR423" s="500"/>
      <c r="AS423" s="500"/>
      <c r="AT423" s="500"/>
      <c r="AU423" s="500"/>
      <c r="AV423" s="500"/>
      <c r="AW423" s="500"/>
      <c r="AX423" s="500"/>
      <c r="AY423" s="500"/>
      <c r="AZ423" s="500"/>
      <c r="BA423" s="500"/>
      <c r="BB423" s="500"/>
      <c r="BC423" s="500"/>
      <c r="BD423" s="500"/>
      <c r="BE423" s="500"/>
      <c r="BF423" s="500"/>
      <c r="BG423" s="500"/>
      <c r="BH423" s="500"/>
      <c r="BI423" s="500"/>
      <c r="BJ423" s="500"/>
      <c r="BK423" s="500"/>
      <c r="BL423" s="500"/>
      <c r="BM423" s="500"/>
      <c r="BN423" s="500"/>
      <c r="BO423" s="500"/>
      <c r="BP423" s="500"/>
      <c r="BQ423" s="500"/>
      <c r="BR423" s="500"/>
      <c r="BS423" s="500"/>
      <c r="BT423" s="500"/>
      <c r="BU423" s="500"/>
      <c r="BV423" s="500"/>
      <c r="BW423" s="500"/>
      <c r="BX423" s="500"/>
      <c r="BY423" s="500"/>
      <c r="BZ423" s="500"/>
      <c r="CA423" s="500"/>
      <c r="CB423" s="500"/>
      <c r="CC423" s="500"/>
      <c r="CD423" s="500"/>
      <c r="CE423" s="500"/>
      <c r="CF423" s="500"/>
      <c r="CG423" s="500"/>
      <c r="CH423" s="500"/>
      <c r="CI423" s="500"/>
      <c r="CJ423" s="500"/>
      <c r="CK423" s="500"/>
      <c r="CL423" s="500"/>
      <c r="CM423" s="500"/>
      <c r="CN423" s="500"/>
      <c r="CO423" s="500"/>
      <c r="CP423" s="500"/>
      <c r="CQ423" s="500"/>
      <c r="CR423" s="500"/>
      <c r="CS423" s="500"/>
      <c r="CT423" s="500"/>
      <c r="CU423" s="500"/>
      <c r="CV423" s="500"/>
      <c r="CW423" s="500"/>
      <c r="CX423" s="500"/>
      <c r="CY423" s="500"/>
      <c r="CZ423" s="500"/>
      <c r="DA423" s="500"/>
      <c r="DB423" s="500"/>
      <c r="DC423" s="500"/>
      <c r="DD423" s="500"/>
      <c r="DE423" s="500"/>
      <c r="DF423" s="500"/>
      <c r="DG423" s="500"/>
      <c r="DH423" s="500"/>
      <c r="DI423" s="500"/>
      <c r="DJ423" s="500"/>
      <c r="DK423" s="500"/>
      <c r="DL423" s="500"/>
      <c r="DM423" s="500"/>
      <c r="DN423" s="500"/>
      <c r="DO423" s="500"/>
      <c r="DP423" s="500"/>
      <c r="DQ423" s="500"/>
      <c r="DR423" s="500"/>
      <c r="DS423" s="500"/>
      <c r="DT423" s="500"/>
      <c r="DU423" s="500"/>
      <c r="DV423" s="500"/>
      <c r="DW423" s="500"/>
      <c r="DX423" s="500"/>
      <c r="DY423" s="500"/>
      <c r="DZ423" s="500"/>
      <c r="EA423" s="500"/>
      <c r="EB423" s="500"/>
      <c r="EC423" s="500"/>
      <c r="ED423" s="500"/>
      <c r="EE423" s="500"/>
      <c r="EF423" s="500"/>
      <c r="EG423" s="500"/>
      <c r="EH423" s="500"/>
      <c r="EI423" s="500"/>
      <c r="EJ423" s="500"/>
      <c r="EK423" s="500"/>
      <c r="EL423" s="500"/>
      <c r="EM423" s="500"/>
      <c r="EN423" s="500"/>
      <c r="EO423" s="500"/>
      <c r="EP423" s="500"/>
      <c r="EQ423" s="500"/>
      <c r="ER423" s="500"/>
      <c r="ES423" s="500"/>
      <c r="ET423" s="500"/>
      <c r="EU423" s="500"/>
      <c r="EV423" s="500"/>
      <c r="EW423" s="500"/>
      <c r="EX423" s="500"/>
      <c r="EY423" s="500"/>
      <c r="EZ423" s="500"/>
      <c r="FA423" s="500"/>
      <c r="FB423" s="500"/>
      <c r="FC423" s="500"/>
      <c r="FD423" s="500"/>
      <c r="FE423" s="500"/>
      <c r="FF423" s="500"/>
      <c r="FG423" s="500"/>
      <c r="FH423" s="500"/>
      <c r="FI423" s="500"/>
      <c r="FJ423" s="500"/>
      <c r="FK423" s="500"/>
      <c r="FL423" s="500"/>
      <c r="FM423" s="500"/>
      <c r="FN423" s="500"/>
      <c r="FO423" s="500"/>
      <c r="FP423" s="500"/>
      <c r="FQ423" s="500"/>
      <c r="FR423" s="500"/>
      <c r="FS423" s="500"/>
      <c r="FT423" s="500"/>
      <c r="FU423" s="500"/>
      <c r="FV423" s="500"/>
      <c r="FW423" s="500"/>
      <c r="FX423" s="500"/>
      <c r="FY423" s="500"/>
      <c r="FZ423" s="500"/>
      <c r="GA423" s="500"/>
      <c r="GB423" s="500"/>
      <c r="GC423" s="500"/>
      <c r="GD423" s="500"/>
      <c r="GE423" s="500"/>
      <c r="GF423" s="500"/>
      <c r="GG423" s="500"/>
      <c r="GH423" s="500"/>
      <c r="GI423" s="500"/>
      <c r="GJ423" s="500"/>
      <c r="GK423" s="500"/>
      <c r="GL423" s="500"/>
      <c r="GM423" s="500"/>
      <c r="GN423" s="500"/>
      <c r="GO423" s="500"/>
      <c r="GP423" s="500"/>
      <c r="GQ423" s="500"/>
      <c r="GR423" s="500"/>
      <c r="GS423" s="500"/>
      <c r="GT423" s="500"/>
      <c r="GU423" s="500"/>
      <c r="GV423" s="500"/>
      <c r="GW423" s="500"/>
      <c r="GX423" s="500"/>
      <c r="GY423" s="500"/>
      <c r="GZ423" s="500"/>
      <c r="HA423" s="500"/>
      <c r="HB423" s="500"/>
      <c r="HC423" s="500"/>
      <c r="HD423" s="500"/>
      <c r="HE423" s="500"/>
      <c r="HF423" s="500"/>
      <c r="HG423" s="500"/>
      <c r="HH423" s="500"/>
      <c r="HI423" s="500"/>
      <c r="HJ423" s="500"/>
      <c r="HK423" s="500"/>
      <c r="HL423" s="500"/>
      <c r="HM423" s="500"/>
      <c r="HN423" s="500"/>
      <c r="HO423" s="500"/>
      <c r="HP423" s="500"/>
      <c r="HQ423" s="500"/>
      <c r="HR423" s="500"/>
      <c r="HS423" s="500"/>
      <c r="HT423" s="500"/>
      <c r="HU423" s="500"/>
      <c r="HV423" s="500"/>
      <c r="HW423" s="500"/>
      <c r="HX423" s="500"/>
      <c r="HY423" s="500"/>
      <c r="HZ423" s="500"/>
      <c r="IA423" s="500"/>
      <c r="IB423" s="500"/>
      <c r="IC423" s="500"/>
      <c r="ID423" s="500"/>
      <c r="IE423" s="500"/>
      <c r="IF423" s="500"/>
      <c r="IG423" s="500"/>
      <c r="IH423" s="500"/>
      <c r="II423" s="500"/>
      <c r="IJ423" s="500"/>
      <c r="IK423" s="500"/>
      <c r="IL423" s="500"/>
      <c r="IM423" s="500"/>
      <c r="IN423" s="500"/>
      <c r="IO423" s="500"/>
      <c r="IP423" s="500"/>
      <c r="IQ423" s="500"/>
      <c r="IR423" s="500"/>
      <c r="IS423" s="500"/>
      <c r="IT423" s="500"/>
      <c r="IU423" s="500"/>
      <c r="IV423" s="500"/>
      <c r="IW423" s="500"/>
      <c r="IX423" s="500"/>
      <c r="IY423" s="500"/>
      <c r="IZ423" s="500"/>
      <c r="JA423" s="500"/>
      <c r="JB423" s="500"/>
      <c r="JC423" s="500"/>
      <c r="JD423" s="500"/>
      <c r="JE423" s="500"/>
      <c r="JF423" s="500"/>
      <c r="JG423" s="500"/>
      <c r="JH423" s="500"/>
      <c r="JI423" s="500"/>
      <c r="JJ423" s="500"/>
      <c r="JK423" s="500"/>
    </row>
    <row r="424" ht="11.25" customHeight="1">
      <c r="A424" s="494"/>
      <c r="B424" s="494"/>
      <c r="C424" s="494"/>
      <c r="D424" s="494"/>
      <c r="E424" s="494"/>
      <c r="F424" s="494"/>
      <c r="G424" s="494"/>
      <c r="H424" s="494"/>
      <c r="I424" s="494"/>
      <c r="J424" s="494"/>
      <c r="K424" s="494"/>
      <c r="L424" s="494"/>
      <c r="M424" s="494"/>
      <c r="N424" s="494"/>
      <c r="O424" s="494"/>
      <c r="P424" s="494"/>
      <c r="Q424" s="494"/>
      <c r="R424" s="494"/>
      <c r="S424" s="494"/>
      <c r="T424" s="494"/>
      <c r="U424" s="494"/>
      <c r="V424" s="494"/>
      <c r="W424" s="494"/>
      <c r="X424" s="494"/>
      <c r="Y424" s="494"/>
      <c r="Z424" s="494"/>
      <c r="AA424" s="494"/>
      <c r="AB424" s="494"/>
      <c r="AC424" s="500"/>
      <c r="AD424" s="500"/>
      <c r="AE424" s="500"/>
      <c r="AF424" s="500"/>
      <c r="AG424" s="500"/>
      <c r="AH424" s="500"/>
      <c r="AI424" s="500"/>
      <c r="AJ424" s="500"/>
      <c r="AK424" s="500"/>
      <c r="AL424" s="500"/>
      <c r="AM424" s="500"/>
      <c r="AN424" s="500"/>
      <c r="AO424" s="500"/>
      <c r="AP424" s="500"/>
      <c r="AQ424" s="500"/>
      <c r="AR424" s="500"/>
      <c r="AS424" s="500"/>
      <c r="AT424" s="500"/>
      <c r="AU424" s="500"/>
      <c r="AV424" s="500"/>
      <c r="AW424" s="500"/>
      <c r="AX424" s="500"/>
      <c r="AY424" s="500"/>
      <c r="AZ424" s="500"/>
      <c r="BA424" s="500"/>
      <c r="BB424" s="500"/>
      <c r="BC424" s="500"/>
      <c r="BD424" s="500"/>
      <c r="BE424" s="500"/>
      <c r="BF424" s="500"/>
      <c r="BG424" s="500"/>
      <c r="BH424" s="500"/>
      <c r="BI424" s="500"/>
      <c r="BJ424" s="500"/>
      <c r="BK424" s="500"/>
      <c r="BL424" s="500"/>
      <c r="BM424" s="500"/>
      <c r="BN424" s="500"/>
      <c r="BO424" s="500"/>
      <c r="BP424" s="500"/>
      <c r="BQ424" s="500"/>
      <c r="BR424" s="500"/>
      <c r="BS424" s="500"/>
      <c r="BT424" s="500"/>
      <c r="BU424" s="500"/>
      <c r="BV424" s="500"/>
      <c r="BW424" s="500"/>
      <c r="BX424" s="500"/>
      <c r="BY424" s="500"/>
      <c r="BZ424" s="500"/>
      <c r="CA424" s="500"/>
      <c r="CB424" s="500"/>
      <c r="CC424" s="500"/>
      <c r="CD424" s="500"/>
      <c r="CE424" s="500"/>
      <c r="CF424" s="500"/>
      <c r="CG424" s="500"/>
      <c r="CH424" s="500"/>
      <c r="CI424" s="500"/>
      <c r="CJ424" s="500"/>
      <c r="CK424" s="500"/>
      <c r="CL424" s="500"/>
      <c r="CM424" s="500"/>
      <c r="CN424" s="500"/>
      <c r="CO424" s="500"/>
      <c r="CP424" s="500"/>
      <c r="CQ424" s="500"/>
      <c r="CR424" s="500"/>
      <c r="CS424" s="500"/>
      <c r="CT424" s="500"/>
      <c r="CU424" s="500"/>
      <c r="CV424" s="500"/>
      <c r="CW424" s="500"/>
      <c r="CX424" s="500"/>
      <c r="CY424" s="500"/>
      <c r="CZ424" s="500"/>
      <c r="DA424" s="500"/>
      <c r="DB424" s="500"/>
      <c r="DC424" s="500"/>
      <c r="DD424" s="500"/>
      <c r="DE424" s="500"/>
      <c r="DF424" s="500"/>
      <c r="DG424" s="500"/>
      <c r="DH424" s="500"/>
      <c r="DI424" s="500"/>
      <c r="DJ424" s="500"/>
      <c r="DK424" s="500"/>
      <c r="DL424" s="500"/>
      <c r="DM424" s="500"/>
      <c r="DN424" s="500"/>
      <c r="DO424" s="500"/>
      <c r="DP424" s="500"/>
      <c r="DQ424" s="500"/>
      <c r="DR424" s="500"/>
      <c r="DS424" s="500"/>
      <c r="DT424" s="500"/>
      <c r="DU424" s="500"/>
      <c r="DV424" s="500"/>
      <c r="DW424" s="500"/>
      <c r="DX424" s="500"/>
      <c r="DY424" s="500"/>
      <c r="DZ424" s="500"/>
      <c r="EA424" s="500"/>
      <c r="EB424" s="500"/>
      <c r="EC424" s="500"/>
      <c r="ED424" s="500"/>
      <c r="EE424" s="500"/>
      <c r="EF424" s="500"/>
      <c r="EG424" s="500"/>
      <c r="EH424" s="500"/>
      <c r="EI424" s="500"/>
      <c r="EJ424" s="500"/>
      <c r="EK424" s="500"/>
      <c r="EL424" s="500"/>
      <c r="EM424" s="500"/>
      <c r="EN424" s="500"/>
      <c r="EO424" s="500"/>
      <c r="EP424" s="500"/>
      <c r="EQ424" s="500"/>
      <c r="ER424" s="500"/>
      <c r="ES424" s="500"/>
      <c r="ET424" s="500"/>
      <c r="EU424" s="500"/>
      <c r="EV424" s="500"/>
      <c r="EW424" s="500"/>
      <c r="EX424" s="500"/>
      <c r="EY424" s="500"/>
      <c r="EZ424" s="500"/>
      <c r="FA424" s="500"/>
      <c r="FB424" s="500"/>
      <c r="FC424" s="500"/>
      <c r="FD424" s="500"/>
      <c r="FE424" s="500"/>
      <c r="FF424" s="500"/>
      <c r="FG424" s="500"/>
      <c r="FH424" s="500"/>
      <c r="FI424" s="500"/>
      <c r="FJ424" s="500"/>
      <c r="FK424" s="500"/>
      <c r="FL424" s="500"/>
      <c r="FM424" s="500"/>
      <c r="FN424" s="500"/>
      <c r="FO424" s="500"/>
      <c r="FP424" s="500"/>
      <c r="FQ424" s="500"/>
      <c r="FR424" s="500"/>
      <c r="FS424" s="500"/>
      <c r="FT424" s="500"/>
      <c r="FU424" s="500"/>
      <c r="FV424" s="500"/>
      <c r="FW424" s="500"/>
      <c r="FX424" s="500"/>
      <c r="FY424" s="500"/>
      <c r="FZ424" s="500"/>
      <c r="GA424" s="500"/>
      <c r="GB424" s="500"/>
      <c r="GC424" s="500"/>
      <c r="GD424" s="500"/>
      <c r="GE424" s="500"/>
      <c r="GF424" s="500"/>
      <c r="GG424" s="500"/>
      <c r="GH424" s="500"/>
      <c r="GI424" s="500"/>
      <c r="GJ424" s="500"/>
      <c r="GK424" s="500"/>
      <c r="GL424" s="500"/>
      <c r="GM424" s="500"/>
      <c r="GN424" s="500"/>
      <c r="GO424" s="500"/>
      <c r="GP424" s="500"/>
      <c r="GQ424" s="500"/>
      <c r="GR424" s="500"/>
      <c r="GS424" s="500"/>
      <c r="GT424" s="500"/>
      <c r="GU424" s="500"/>
      <c r="GV424" s="500"/>
      <c r="GW424" s="500"/>
      <c r="GX424" s="500"/>
      <c r="GY424" s="500"/>
      <c r="GZ424" s="500"/>
      <c r="HA424" s="500"/>
      <c r="HB424" s="500"/>
      <c r="HC424" s="500"/>
      <c r="HD424" s="500"/>
      <c r="HE424" s="500"/>
      <c r="HF424" s="500"/>
      <c r="HG424" s="500"/>
      <c r="HH424" s="500"/>
      <c r="HI424" s="500"/>
      <c r="HJ424" s="500"/>
      <c r="HK424" s="500"/>
      <c r="HL424" s="500"/>
      <c r="HM424" s="500"/>
      <c r="HN424" s="500"/>
      <c r="HO424" s="500"/>
      <c r="HP424" s="500"/>
      <c r="HQ424" s="500"/>
      <c r="HR424" s="500"/>
      <c r="HS424" s="500"/>
      <c r="HT424" s="500"/>
      <c r="HU424" s="500"/>
      <c r="HV424" s="500"/>
      <c r="HW424" s="500"/>
      <c r="HX424" s="500"/>
      <c r="HY424" s="500"/>
      <c r="HZ424" s="500"/>
      <c r="IA424" s="500"/>
      <c r="IB424" s="500"/>
      <c r="IC424" s="500"/>
      <c r="ID424" s="500"/>
      <c r="IE424" s="500"/>
      <c r="IF424" s="500"/>
      <c r="IG424" s="500"/>
      <c r="IH424" s="500"/>
      <c r="II424" s="500"/>
      <c r="IJ424" s="500"/>
      <c r="IK424" s="500"/>
      <c r="IL424" s="500"/>
      <c r="IM424" s="500"/>
      <c r="IN424" s="500"/>
      <c r="IO424" s="500"/>
      <c r="IP424" s="500"/>
      <c r="IQ424" s="500"/>
      <c r="IR424" s="500"/>
      <c r="IS424" s="500"/>
      <c r="IT424" s="500"/>
      <c r="IU424" s="500"/>
      <c r="IV424" s="500"/>
      <c r="IW424" s="500"/>
      <c r="IX424" s="500"/>
      <c r="IY424" s="500"/>
      <c r="IZ424" s="500"/>
      <c r="JA424" s="500"/>
      <c r="JB424" s="500"/>
      <c r="JC424" s="500"/>
      <c r="JD424" s="500"/>
      <c r="JE424" s="500"/>
      <c r="JF424" s="500"/>
      <c r="JG424" s="500"/>
      <c r="JH424" s="500"/>
      <c r="JI424" s="500"/>
      <c r="JJ424" s="500"/>
      <c r="JK424" s="500"/>
    </row>
    <row r="425" ht="11.25" customHeight="1">
      <c r="A425" s="516"/>
      <c r="B425" s="497"/>
      <c r="C425" s="497"/>
      <c r="D425" s="494"/>
      <c r="E425" s="494"/>
      <c r="F425" s="498" t="s">
        <v>146</v>
      </c>
      <c r="G425" s="494" t="str">
        <f>NPCs!R430</f>
        <v>UNDERLING</v>
      </c>
      <c r="H425" s="494"/>
      <c r="I425" s="499" t="s">
        <v>147</v>
      </c>
      <c r="J425" s="494" t="str">
        <f>NPCs!R432</f>
        <v>/</v>
      </c>
      <c r="K425" s="494"/>
      <c r="L425" s="500"/>
      <c r="M425" s="498" t="s">
        <v>148</v>
      </c>
      <c r="N425" s="496">
        <f>IFERROR(VLOOKUP(J425,Under_Lookup,41,false),0)</f>
        <v>0</v>
      </c>
      <c r="O425" s="500"/>
      <c r="P425" s="494"/>
      <c r="Q425" s="498" t="s">
        <v>149</v>
      </c>
      <c r="R425" s="496">
        <f>SUM(N425:N426)</f>
        <v>0</v>
      </c>
      <c r="S425" s="494"/>
      <c r="T425" s="494"/>
      <c r="U425" s="494"/>
      <c r="V425" s="494"/>
      <c r="W425" s="494"/>
      <c r="X425" s="494"/>
      <c r="Y425" s="494"/>
      <c r="Z425" s="494"/>
      <c r="AA425" s="494"/>
      <c r="AB425" s="494"/>
      <c r="AC425" s="786" t="s">
        <v>204</v>
      </c>
      <c r="AD425" s="540"/>
      <c r="AE425" s="494"/>
      <c r="AF425" s="494"/>
      <c r="AG425" s="494"/>
      <c r="AH425" s="494"/>
      <c r="AI425" s="494"/>
      <c r="AJ425" s="494"/>
      <c r="AK425" s="494"/>
      <c r="AL425" s="578"/>
      <c r="AM425" s="578"/>
      <c r="AN425" s="578"/>
      <c r="AO425" s="578"/>
      <c r="AP425" s="578"/>
      <c r="AQ425" s="578"/>
      <c r="AR425" s="578"/>
      <c r="AS425" s="578"/>
      <c r="AT425" s="578"/>
      <c r="AU425" s="578"/>
      <c r="AV425" s="578"/>
      <c r="AW425" s="578"/>
      <c r="AX425" s="578"/>
      <c r="AY425" s="500"/>
      <c r="AZ425" s="500"/>
      <c r="BA425" s="500"/>
      <c r="BB425" s="500"/>
      <c r="BC425" s="500"/>
      <c r="BD425" s="500"/>
      <c r="BE425" s="500"/>
      <c r="BF425" s="500"/>
      <c r="BG425" s="500"/>
      <c r="BH425" s="500"/>
      <c r="BI425" s="500"/>
      <c r="BJ425" s="500"/>
      <c r="BK425" s="500"/>
      <c r="BL425" s="500"/>
      <c r="BM425" s="500"/>
      <c r="BN425" s="500"/>
      <c r="BO425" s="500"/>
      <c r="BP425" s="500"/>
      <c r="BQ425" s="500"/>
      <c r="BR425" s="500"/>
      <c r="BS425" s="500"/>
      <c r="BT425" s="500"/>
      <c r="BU425" s="500"/>
      <c r="BV425" s="500"/>
      <c r="BW425" s="500"/>
      <c r="BX425" s="500"/>
      <c r="BY425" s="500"/>
      <c r="BZ425" s="500"/>
      <c r="CA425" s="500"/>
      <c r="CB425" s="500"/>
      <c r="CC425" s="500"/>
      <c r="CD425" s="500"/>
      <c r="CE425" s="500"/>
      <c r="CF425" s="500"/>
      <c r="CG425" s="500"/>
      <c r="CH425" s="500"/>
      <c r="CI425" s="500"/>
      <c r="CJ425" s="500"/>
      <c r="CK425" s="500"/>
      <c r="CL425" s="500"/>
      <c r="CM425" s="500"/>
      <c r="CN425" s="500"/>
      <c r="CO425" s="500"/>
      <c r="CP425" s="500"/>
      <c r="CQ425" s="500"/>
      <c r="CR425" s="500"/>
      <c r="CS425" s="500"/>
      <c r="CT425" s="500"/>
      <c r="CU425" s="500"/>
      <c r="CV425" s="500"/>
      <c r="CW425" s="500"/>
      <c r="CX425" s="500"/>
      <c r="CY425" s="500"/>
      <c r="CZ425" s="500"/>
      <c r="DA425" s="500"/>
      <c r="DB425" s="500"/>
      <c r="DC425" s="500"/>
      <c r="DD425" s="500"/>
      <c r="DE425" s="500"/>
      <c r="DF425" s="500"/>
      <c r="DG425" s="500"/>
      <c r="DH425" s="500"/>
      <c r="DI425" s="500"/>
      <c r="DJ425" s="500"/>
      <c r="DK425" s="500"/>
      <c r="DL425" s="500"/>
      <c r="DM425" s="500"/>
      <c r="DN425" s="500"/>
      <c r="DO425" s="500"/>
      <c r="DP425" s="500"/>
      <c r="DQ425" s="500"/>
      <c r="DR425" s="500"/>
      <c r="DS425" s="500"/>
      <c r="DT425" s="500"/>
      <c r="DU425" s="500"/>
      <c r="DV425" s="500"/>
      <c r="DW425" s="500"/>
      <c r="DX425" s="500"/>
      <c r="DY425" s="500"/>
      <c r="DZ425" s="500"/>
      <c r="EA425" s="500"/>
      <c r="EB425" s="500"/>
      <c r="EC425" s="500"/>
      <c r="ED425" s="500"/>
      <c r="EE425" s="500"/>
      <c r="EF425" s="500"/>
      <c r="EG425" s="500"/>
      <c r="EH425" s="500"/>
      <c r="EI425" s="500"/>
      <c r="EJ425" s="500"/>
      <c r="EK425" s="500"/>
      <c r="EL425" s="500"/>
      <c r="EM425" s="500"/>
      <c r="EN425" s="500"/>
      <c r="EO425" s="500"/>
      <c r="EP425" s="500"/>
      <c r="EQ425" s="500"/>
      <c r="ER425" s="500"/>
      <c r="ES425" s="500"/>
      <c r="ET425" s="500"/>
      <c r="EU425" s="500"/>
      <c r="EV425" s="500"/>
      <c r="EW425" s="500"/>
      <c r="EX425" s="500"/>
      <c r="EY425" s="500"/>
      <c r="EZ425" s="500"/>
      <c r="FA425" s="500"/>
      <c r="FB425" s="500"/>
      <c r="FC425" s="500"/>
      <c r="FD425" s="500"/>
      <c r="FE425" s="500"/>
      <c r="FF425" s="500"/>
      <c r="FG425" s="500"/>
      <c r="FH425" s="500"/>
      <c r="FI425" s="500"/>
      <c r="FJ425" s="500"/>
      <c r="FK425" s="500"/>
      <c r="FL425" s="500"/>
      <c r="FM425" s="500"/>
      <c r="FN425" s="500"/>
      <c r="FO425" s="500"/>
      <c r="FP425" s="500"/>
      <c r="FQ425" s="500"/>
      <c r="FR425" s="500"/>
      <c r="FS425" s="500"/>
      <c r="FT425" s="500"/>
      <c r="FU425" s="500"/>
      <c r="FV425" s="500"/>
      <c r="FW425" s="500"/>
      <c r="FX425" s="500"/>
      <c r="FY425" s="500"/>
      <c r="FZ425" s="500"/>
      <c r="GA425" s="500"/>
      <c r="GB425" s="500"/>
      <c r="GC425" s="500"/>
      <c r="GD425" s="500"/>
      <c r="GE425" s="500"/>
      <c r="GF425" s="500"/>
      <c r="GG425" s="500"/>
      <c r="GH425" s="500"/>
      <c r="GI425" s="500"/>
      <c r="GJ425" s="500"/>
      <c r="GK425" s="500"/>
      <c r="GL425" s="500"/>
      <c r="GM425" s="500"/>
      <c r="GN425" s="500"/>
      <c r="GO425" s="500"/>
      <c r="GP425" s="500"/>
      <c r="GQ425" s="500"/>
      <c r="GR425" s="500"/>
      <c r="GS425" s="500"/>
      <c r="GT425" s="500"/>
      <c r="GU425" s="500"/>
      <c r="GV425" s="500"/>
      <c r="GW425" s="500"/>
      <c r="GX425" s="500"/>
      <c r="GY425" s="500"/>
      <c r="GZ425" s="500"/>
      <c r="HA425" s="500"/>
      <c r="HB425" s="500"/>
      <c r="HC425" s="500"/>
      <c r="HD425" s="500"/>
      <c r="HE425" s="500"/>
      <c r="HF425" s="500"/>
      <c r="HG425" s="500"/>
      <c r="HH425" s="500"/>
      <c r="HI425" s="500"/>
      <c r="HJ425" s="500"/>
      <c r="HK425" s="500"/>
      <c r="HL425" s="500"/>
      <c r="HM425" s="500"/>
      <c r="HN425" s="500"/>
      <c r="HO425" s="500"/>
      <c r="HP425" s="500"/>
      <c r="HQ425" s="500"/>
      <c r="HR425" s="500"/>
      <c r="HS425" s="500"/>
      <c r="HT425" s="500"/>
      <c r="HU425" s="500"/>
      <c r="HV425" s="500"/>
      <c r="HW425" s="500"/>
      <c r="HX425" s="500"/>
      <c r="HY425" s="500"/>
      <c r="HZ425" s="500"/>
      <c r="IA425" s="500"/>
      <c r="IB425" s="500"/>
      <c r="IC425" s="500"/>
      <c r="ID425" s="500"/>
      <c r="IE425" s="500"/>
      <c r="IF425" s="500"/>
      <c r="IG425" s="500"/>
      <c r="IH425" s="500"/>
      <c r="II425" s="500"/>
      <c r="IJ425" s="500"/>
      <c r="IK425" s="500"/>
      <c r="IL425" s="500"/>
      <c r="IM425" s="500"/>
      <c r="IN425" s="500"/>
      <c r="IO425" s="500"/>
      <c r="IP425" s="500"/>
      <c r="IQ425" s="500"/>
      <c r="IR425" s="500"/>
      <c r="IS425" s="500"/>
      <c r="IT425" s="500"/>
      <c r="IU425" s="500"/>
      <c r="IV425" s="500"/>
      <c r="IW425" s="500"/>
      <c r="IX425" s="500"/>
      <c r="IY425" s="500"/>
      <c r="IZ425" s="500"/>
      <c r="JA425" s="500"/>
      <c r="JB425" s="500"/>
      <c r="JC425" s="500"/>
      <c r="JD425" s="500"/>
      <c r="JE425" s="500"/>
      <c r="JF425" s="500"/>
      <c r="JG425" s="500"/>
      <c r="JH425" s="500"/>
      <c r="JI425" s="500"/>
      <c r="JJ425" s="500"/>
      <c r="JK425" s="500"/>
    </row>
    <row r="426" ht="11.25" customHeight="1">
      <c r="A426" s="494"/>
      <c r="B426" s="501"/>
      <c r="C426" s="497"/>
      <c r="D426" s="494"/>
      <c r="E426" s="494"/>
      <c r="F426" s="498" t="s">
        <v>150</v>
      </c>
      <c r="G426" s="494" t="str">
        <f>NPCs!BB429</f>
        <v>None</v>
      </c>
      <c r="H426" s="494"/>
      <c r="I426" s="499" t="s">
        <v>147</v>
      </c>
      <c r="J426" s="494">
        <f> NPCs!BB431</f>
        <v>0</v>
      </c>
      <c r="K426" s="494"/>
      <c r="L426" s="494"/>
      <c r="M426" s="494"/>
      <c r="N426" s="496">
        <f>IFERROR(VLOOKUP(J426,Proto_Lookup,15,FALSE),0)</f>
        <v>0</v>
      </c>
      <c r="O426" s="500"/>
      <c r="P426" s="494"/>
      <c r="Q426" s="494"/>
      <c r="R426" s="494"/>
      <c r="S426" s="494"/>
      <c r="T426" s="494"/>
      <c r="U426" s="494"/>
      <c r="V426" s="494"/>
      <c r="W426" s="494"/>
      <c r="X426" s="494"/>
      <c r="Y426" s="494"/>
      <c r="Z426" s="494"/>
      <c r="AA426" s="507"/>
      <c r="AB426" s="535"/>
      <c r="AC426" s="787" t="s">
        <v>199</v>
      </c>
      <c r="AD426" s="788" t="str">
        <f>IFERROR(__xludf.DUMMYFUNCTION("split(regexReplace(TO_TEXT( NPCs!AC457), ""(.)"", ""$1_""), ""_"")"),"#VALUE!")</f>
        <v>#VALUE!</v>
      </c>
      <c r="AE426" s="514"/>
      <c r="AF426" s="514"/>
      <c r="AG426" s="514"/>
      <c r="AH426" s="514"/>
      <c r="AI426" s="514"/>
      <c r="AJ426" s="514"/>
      <c r="AK426" s="515"/>
      <c r="AL426" s="535"/>
      <c r="AM426" s="535"/>
      <c r="AN426" s="535"/>
      <c r="AO426" s="535"/>
      <c r="AP426" s="535"/>
      <c r="AQ426" s="535"/>
      <c r="AR426" s="535"/>
      <c r="AS426" s="535"/>
      <c r="AT426" s="535"/>
      <c r="AU426" s="535"/>
      <c r="AV426" s="535"/>
      <c r="AW426" s="535"/>
      <c r="AX426" s="535"/>
      <c r="AY426" s="789"/>
      <c r="AZ426" s="790"/>
      <c r="BA426" s="500"/>
      <c r="BB426" s="500"/>
      <c r="BC426" s="500"/>
      <c r="BD426" s="500"/>
      <c r="BE426" s="500"/>
      <c r="BF426" s="500"/>
      <c r="BG426" s="500"/>
      <c r="BH426" s="500"/>
      <c r="BI426" s="500"/>
      <c r="BJ426" s="500"/>
      <c r="BK426" s="500"/>
      <c r="BL426" s="500"/>
      <c r="BM426" s="500"/>
      <c r="BN426" s="500"/>
      <c r="BO426" s="500"/>
      <c r="BP426" s="500"/>
      <c r="BQ426" s="500"/>
      <c r="BR426" s="500"/>
      <c r="BS426" s="500"/>
      <c r="BT426" s="500"/>
      <c r="BU426" s="500"/>
      <c r="BV426" s="500"/>
      <c r="BW426" s="500"/>
      <c r="BX426" s="500"/>
      <c r="BY426" s="500"/>
      <c r="BZ426" s="500"/>
      <c r="CA426" s="500"/>
      <c r="CB426" s="500"/>
      <c r="CC426" s="500"/>
      <c r="CD426" s="500"/>
      <c r="CE426" s="500"/>
      <c r="CF426" s="500"/>
      <c r="CG426" s="500"/>
      <c r="CH426" s="500"/>
      <c r="CI426" s="500"/>
      <c r="CJ426" s="500"/>
      <c r="CK426" s="500"/>
      <c r="CL426" s="500"/>
      <c r="CM426" s="500"/>
      <c r="CN426" s="500"/>
      <c r="CO426" s="500"/>
      <c r="CP426" s="500"/>
      <c r="CQ426" s="500"/>
      <c r="CR426" s="500"/>
      <c r="CS426" s="500"/>
      <c r="CT426" s="500"/>
      <c r="CU426" s="500"/>
      <c r="CV426" s="500"/>
      <c r="CW426" s="500"/>
      <c r="CX426" s="500"/>
      <c r="CY426" s="500"/>
      <c r="CZ426" s="500"/>
      <c r="DA426" s="500"/>
      <c r="DB426" s="500"/>
      <c r="DC426" s="500"/>
      <c r="DD426" s="500"/>
      <c r="DE426" s="500"/>
      <c r="DF426" s="500"/>
      <c r="DG426" s="500"/>
      <c r="DH426" s="500"/>
      <c r="DI426" s="500"/>
      <c r="DJ426" s="500"/>
      <c r="DK426" s="500"/>
      <c r="DL426" s="500"/>
      <c r="DM426" s="500"/>
      <c r="DN426" s="500"/>
      <c r="DO426" s="500"/>
      <c r="DP426" s="500"/>
      <c r="DQ426" s="500"/>
      <c r="DR426" s="500"/>
      <c r="DS426" s="500"/>
      <c r="DT426" s="500"/>
      <c r="DU426" s="500"/>
      <c r="DV426" s="500"/>
      <c r="DW426" s="500"/>
      <c r="DX426" s="500"/>
      <c r="DY426" s="500"/>
      <c r="DZ426" s="500"/>
      <c r="EA426" s="500"/>
      <c r="EB426" s="500"/>
      <c r="EC426" s="500"/>
      <c r="ED426" s="500"/>
      <c r="EE426" s="500"/>
      <c r="EF426" s="500"/>
      <c r="EG426" s="500"/>
      <c r="EH426" s="500"/>
      <c r="EI426" s="500"/>
      <c r="EJ426" s="500"/>
      <c r="EK426" s="500"/>
      <c r="EL426" s="500"/>
      <c r="EM426" s="500"/>
      <c r="EN426" s="500"/>
      <c r="EO426" s="500"/>
      <c r="EP426" s="500"/>
      <c r="EQ426" s="500"/>
      <c r="ER426" s="500"/>
      <c r="ES426" s="500"/>
      <c r="ET426" s="500"/>
      <c r="EU426" s="500"/>
      <c r="EV426" s="500"/>
      <c r="EW426" s="500"/>
      <c r="EX426" s="500"/>
      <c r="EY426" s="500"/>
      <c r="EZ426" s="500"/>
      <c r="FA426" s="500"/>
      <c r="FB426" s="500"/>
      <c r="FC426" s="500"/>
      <c r="FD426" s="500"/>
      <c r="FE426" s="500"/>
      <c r="FF426" s="500"/>
      <c r="FG426" s="500"/>
      <c r="FH426" s="500"/>
      <c r="FI426" s="500"/>
      <c r="FJ426" s="500"/>
      <c r="FK426" s="500"/>
      <c r="FL426" s="500"/>
      <c r="FM426" s="500"/>
      <c r="FN426" s="500"/>
      <c r="FO426" s="500"/>
      <c r="FP426" s="500"/>
      <c r="FQ426" s="500"/>
      <c r="FR426" s="500"/>
      <c r="FS426" s="500"/>
      <c r="FT426" s="500"/>
      <c r="FU426" s="500"/>
      <c r="FV426" s="500"/>
      <c r="FW426" s="500"/>
      <c r="FX426" s="500"/>
      <c r="FY426" s="500"/>
      <c r="FZ426" s="500"/>
      <c r="GA426" s="500"/>
      <c r="GB426" s="500"/>
      <c r="GC426" s="500"/>
      <c r="GD426" s="500"/>
      <c r="GE426" s="500"/>
      <c r="GF426" s="500"/>
      <c r="GG426" s="500"/>
      <c r="GH426" s="500"/>
      <c r="GI426" s="500"/>
      <c r="GJ426" s="500"/>
      <c r="GK426" s="500"/>
      <c r="GL426" s="500"/>
      <c r="GM426" s="500"/>
      <c r="GN426" s="500"/>
      <c r="GO426" s="500"/>
      <c r="GP426" s="500"/>
      <c r="GQ426" s="500"/>
      <c r="GR426" s="500"/>
      <c r="GS426" s="500"/>
      <c r="GT426" s="500"/>
      <c r="GU426" s="500"/>
      <c r="GV426" s="500"/>
      <c r="GW426" s="500"/>
      <c r="GX426" s="500"/>
      <c r="GY426" s="500"/>
      <c r="GZ426" s="500"/>
      <c r="HA426" s="500"/>
      <c r="HB426" s="500"/>
      <c r="HC426" s="500"/>
      <c r="HD426" s="500"/>
      <c r="HE426" s="500"/>
      <c r="HF426" s="500"/>
      <c r="HG426" s="500"/>
      <c r="HH426" s="500"/>
      <c r="HI426" s="500"/>
      <c r="HJ426" s="500"/>
      <c r="HK426" s="500"/>
      <c r="HL426" s="500"/>
      <c r="HM426" s="500"/>
      <c r="HN426" s="500"/>
      <c r="HO426" s="500"/>
      <c r="HP426" s="500"/>
      <c r="HQ426" s="500"/>
      <c r="HR426" s="500"/>
      <c r="HS426" s="500"/>
      <c r="HT426" s="500"/>
      <c r="HU426" s="500"/>
      <c r="HV426" s="500"/>
      <c r="HW426" s="500"/>
      <c r="HX426" s="500"/>
      <c r="HY426" s="500"/>
      <c r="HZ426" s="500"/>
      <c r="IA426" s="500"/>
      <c r="IB426" s="500"/>
      <c r="IC426" s="500"/>
      <c r="ID426" s="500"/>
      <c r="IE426" s="500"/>
      <c r="IF426" s="500"/>
      <c r="IG426" s="500"/>
      <c r="IH426" s="500"/>
      <c r="II426" s="500"/>
      <c r="IJ426" s="500"/>
      <c r="IK426" s="500"/>
      <c r="IL426" s="500"/>
      <c r="IM426" s="500"/>
      <c r="IN426" s="500"/>
      <c r="IO426" s="500"/>
      <c r="IP426" s="500"/>
      <c r="IQ426" s="500"/>
      <c r="IR426" s="500"/>
      <c r="IS426" s="500"/>
      <c r="IT426" s="500"/>
      <c r="IU426" s="500"/>
      <c r="IV426" s="500"/>
      <c r="IW426" s="500"/>
      <c r="IX426" s="500"/>
      <c r="IY426" s="500"/>
      <c r="IZ426" s="500"/>
      <c r="JA426" s="500"/>
      <c r="JB426" s="500"/>
      <c r="JC426" s="500"/>
      <c r="JD426" s="500"/>
      <c r="JE426" s="500"/>
      <c r="JF426" s="500"/>
      <c r="JG426" s="500"/>
      <c r="JH426" s="500"/>
      <c r="JI426" s="500"/>
      <c r="JJ426" s="500"/>
      <c r="JK426" s="500"/>
    </row>
    <row r="427" ht="11.25" customHeight="1">
      <c r="A427" s="494"/>
      <c r="B427" s="501"/>
      <c r="C427" s="501"/>
      <c r="D427" s="498" t="s">
        <v>151</v>
      </c>
      <c r="E427" s="494"/>
      <c r="F427" s="494"/>
      <c r="G427" s="494"/>
      <c r="H427" s="498" t="s">
        <v>152</v>
      </c>
      <c r="I427" s="500"/>
      <c r="J427" s="499"/>
      <c r="K427" s="494"/>
      <c r="L427" s="494"/>
      <c r="M427" s="502" t="str">
        <f>Iferror(if(countIfs(E437:E450,"HEART")&gt;0,"ANY",VLOOKUP(J425,Under_Lookup,37,FALSE)))</f>
        <v/>
      </c>
      <c r="N427" s="503" t="s">
        <v>147</v>
      </c>
      <c r="O427" s="494" t="str">
        <f>Iferror(IFS(M427="MELEE","VIM",M427="RANGED","WIT",M427="MAGIC","CRM",True,VLOOKUP(Max(C429,C431,C432),C429:D432,2,False)))</f>
        <v>VIM</v>
      </c>
      <c r="P427" s="494"/>
      <c r="Q427" s="494"/>
      <c r="R427" s="494"/>
      <c r="S427" s="494"/>
      <c r="T427" s="494"/>
      <c r="U427" s="494"/>
      <c r="V427" s="494"/>
      <c r="W427" s="494"/>
      <c r="X427" s="494"/>
      <c r="Y427" s="494"/>
      <c r="Z427" s="494"/>
      <c r="AA427" s="496"/>
      <c r="AB427" s="494"/>
      <c r="AC427" s="596" t="s">
        <v>205</v>
      </c>
      <c r="AD427" s="639" t="str">
        <f t="array" ref="AD427">IFERROR(INDEX(Code_KindReturn, MATCH(TRUE, EXACT(AD426, Code_Code), 0)),"")</f>
        <v/>
      </c>
      <c r="AE427" s="639" t="str">
        <f t="array" ref="AE427">IFERROR(INDEX(Code_GristReturn, MATCH(TRUE, EXACT(AE426, Code_Code), 0)),"")</f>
        <v/>
      </c>
      <c r="AF427" s="639" t="str">
        <f t="array" ref="AF427">IFERROR(INDEX(Code_Trait1Return, MATCH(TRUE, EXACT(AF426, Code_Code), 0)),"")</f>
        <v/>
      </c>
      <c r="AG427" s="639" t="str">
        <f t="array" ref="AG427">IFERROR(INDEX(Code_Trait2Return, MATCH(TRUE, EXACT(AG426, Code_Code), 0)),"")</f>
        <v/>
      </c>
      <c r="AH427" s="639" t="str">
        <f t="array" ref="AH427">IFERROR(INDEX(Code_Action1Return, MATCH(TRUE, EXACT(AH426, Code_Code), 0)),"")</f>
        <v/>
      </c>
      <c r="AI427" s="639" t="str">
        <f t="array" ref="AI427">IFERROR(INDEX(Code_Action2Return, MATCH(TRUE, EXACT(AI426, Code_Code), 0)),"")</f>
        <v/>
      </c>
      <c r="AJ427" s="639" t="str">
        <f t="array" ref="AJ427">IFERROR(INDEX(Code_Action3Return, MATCH(TRUE, EXACT(AJ426, Code_Code), 0)),"")</f>
        <v/>
      </c>
      <c r="AK427" s="639" t="str">
        <f t="array" ref="AK427">IFERROR(INDEX(Code_Action4Return, MATCH(TRUE, EXACT(AK426, Code_Code), 0)),"")</f>
        <v/>
      </c>
      <c r="AL427" s="494"/>
      <c r="AM427" s="494"/>
      <c r="AN427" s="494"/>
      <c r="AO427" s="500"/>
      <c r="AQ427" s="494"/>
      <c r="AR427" s="494"/>
      <c r="AS427" s="494"/>
      <c r="AT427" s="494"/>
      <c r="AU427" s="497"/>
      <c r="AV427" s="501" t="s">
        <v>160</v>
      </c>
      <c r="AW427" s="523" t="s">
        <v>161</v>
      </c>
      <c r="AX427" s="494"/>
      <c r="AY427" s="494"/>
      <c r="AZ427" s="495"/>
      <c r="BA427" s="500"/>
      <c r="BB427" s="500"/>
      <c r="BC427" s="500"/>
      <c r="BD427" s="500"/>
      <c r="BE427" s="500"/>
      <c r="BF427" s="500"/>
      <c r="BG427" s="500"/>
      <c r="BH427" s="500"/>
      <c r="BI427" s="500"/>
      <c r="BJ427" s="500"/>
      <c r="BK427" s="500"/>
      <c r="BL427" s="500"/>
      <c r="BM427" s="500"/>
      <c r="BN427" s="500"/>
      <c r="BO427" s="500"/>
      <c r="BP427" s="500"/>
      <c r="BQ427" s="500"/>
      <c r="BR427" s="500"/>
      <c r="BS427" s="500"/>
      <c r="BT427" s="500"/>
      <c r="BU427" s="500"/>
      <c r="BV427" s="500"/>
      <c r="BW427" s="500"/>
      <c r="BX427" s="500"/>
      <c r="BY427" s="500"/>
      <c r="BZ427" s="500"/>
      <c r="CA427" s="500"/>
      <c r="CB427" s="500"/>
      <c r="CC427" s="500"/>
      <c r="CD427" s="500"/>
      <c r="CE427" s="500"/>
      <c r="CF427" s="500"/>
      <c r="CG427" s="500"/>
      <c r="CH427" s="500"/>
      <c r="CI427" s="500"/>
      <c r="CJ427" s="500"/>
      <c r="CK427" s="500"/>
      <c r="CL427" s="500"/>
      <c r="CM427" s="500"/>
      <c r="CN427" s="500"/>
      <c r="CO427" s="500"/>
      <c r="CP427" s="500"/>
      <c r="CQ427" s="500"/>
      <c r="CR427" s="500"/>
      <c r="CS427" s="500"/>
      <c r="CT427" s="500"/>
      <c r="CU427" s="500"/>
      <c r="CV427" s="500"/>
      <c r="CW427" s="500"/>
      <c r="CX427" s="500"/>
      <c r="CY427" s="500"/>
      <c r="CZ427" s="500"/>
      <c r="DA427" s="500"/>
      <c r="DB427" s="500"/>
      <c r="DC427" s="500"/>
      <c r="DD427" s="500"/>
      <c r="DE427" s="500"/>
      <c r="DF427" s="500"/>
      <c r="DG427" s="500"/>
      <c r="DH427" s="500"/>
      <c r="DI427" s="500"/>
      <c r="DJ427" s="500"/>
      <c r="DK427" s="500"/>
      <c r="DL427" s="500"/>
      <c r="DM427" s="500"/>
      <c r="DN427" s="500"/>
      <c r="DO427" s="500"/>
      <c r="DP427" s="500"/>
      <c r="DQ427" s="500"/>
      <c r="DR427" s="500"/>
      <c r="DS427" s="500"/>
      <c r="DT427" s="500"/>
      <c r="DU427" s="500"/>
      <c r="DV427" s="500"/>
      <c r="DW427" s="500"/>
      <c r="DX427" s="500"/>
      <c r="DY427" s="500"/>
      <c r="DZ427" s="500"/>
      <c r="EA427" s="500"/>
      <c r="EB427" s="500"/>
      <c r="EC427" s="500"/>
      <c r="ED427" s="500"/>
      <c r="EE427" s="500"/>
      <c r="EF427" s="500"/>
      <c r="EG427" s="500"/>
      <c r="EH427" s="500"/>
      <c r="EI427" s="500"/>
      <c r="EJ427" s="500"/>
      <c r="EK427" s="500"/>
      <c r="EL427" s="500"/>
      <c r="EM427" s="500"/>
      <c r="EN427" s="500"/>
      <c r="EO427" s="500"/>
      <c r="EP427" s="500"/>
      <c r="EQ427" s="500"/>
      <c r="ER427" s="500"/>
      <c r="ES427" s="500"/>
      <c r="ET427" s="500"/>
      <c r="EU427" s="500"/>
      <c r="EV427" s="500"/>
      <c r="EW427" s="500"/>
      <c r="EX427" s="500"/>
      <c r="EY427" s="500"/>
      <c r="EZ427" s="500"/>
      <c r="FA427" s="500"/>
      <c r="FB427" s="500"/>
      <c r="FC427" s="500"/>
      <c r="FD427" s="500"/>
      <c r="FE427" s="500"/>
      <c r="FF427" s="500"/>
      <c r="FG427" s="500"/>
      <c r="FH427" s="500"/>
      <c r="FI427" s="500"/>
      <c r="FJ427" s="500"/>
      <c r="FK427" s="500"/>
      <c r="FL427" s="500"/>
      <c r="FM427" s="500"/>
      <c r="FN427" s="500"/>
      <c r="FO427" s="500"/>
      <c r="FP427" s="500"/>
      <c r="FQ427" s="500"/>
      <c r="FR427" s="500"/>
      <c r="FS427" s="500"/>
      <c r="FT427" s="500"/>
      <c r="FU427" s="500"/>
      <c r="FV427" s="500"/>
      <c r="FW427" s="500"/>
      <c r="FX427" s="500"/>
      <c r="FY427" s="500"/>
      <c r="FZ427" s="500"/>
      <c r="GA427" s="500"/>
      <c r="GB427" s="500"/>
      <c r="GC427" s="500"/>
      <c r="GD427" s="500"/>
      <c r="GE427" s="500"/>
      <c r="GF427" s="500"/>
      <c r="GG427" s="500"/>
      <c r="GH427" s="500"/>
      <c r="GI427" s="500"/>
      <c r="GJ427" s="500"/>
      <c r="GK427" s="500"/>
      <c r="GL427" s="500"/>
      <c r="GM427" s="500"/>
      <c r="GN427" s="500"/>
      <c r="GO427" s="500"/>
      <c r="GP427" s="500"/>
      <c r="GQ427" s="500"/>
      <c r="GR427" s="500"/>
      <c r="GS427" s="500"/>
      <c r="GT427" s="500"/>
      <c r="GU427" s="500"/>
      <c r="GV427" s="500"/>
      <c r="GW427" s="500"/>
      <c r="GX427" s="500"/>
      <c r="GY427" s="500"/>
      <c r="GZ427" s="500"/>
      <c r="HA427" s="500"/>
      <c r="HB427" s="500"/>
      <c r="HC427" s="500"/>
      <c r="HD427" s="500"/>
      <c r="HE427" s="500"/>
      <c r="HF427" s="500"/>
      <c r="HG427" s="500"/>
      <c r="HH427" s="500"/>
      <c r="HI427" s="500"/>
      <c r="HJ427" s="500"/>
      <c r="HK427" s="500"/>
      <c r="HL427" s="500"/>
      <c r="HM427" s="500"/>
      <c r="HN427" s="500"/>
      <c r="HO427" s="500"/>
      <c r="HP427" s="500"/>
      <c r="HQ427" s="500"/>
      <c r="HR427" s="500"/>
      <c r="HS427" s="500"/>
      <c r="HT427" s="500"/>
      <c r="HU427" s="500"/>
      <c r="HV427" s="500"/>
      <c r="HW427" s="500"/>
      <c r="HX427" s="500"/>
      <c r="HY427" s="500"/>
      <c r="HZ427" s="500"/>
      <c r="IA427" s="500"/>
      <c r="IB427" s="500"/>
      <c r="IC427" s="500"/>
      <c r="ID427" s="500"/>
      <c r="IE427" s="500"/>
      <c r="IF427" s="500"/>
      <c r="IG427" s="500"/>
      <c r="IH427" s="500"/>
      <c r="II427" s="500"/>
      <c r="IJ427" s="500"/>
      <c r="IK427" s="500"/>
      <c r="IL427" s="500"/>
      <c r="IM427" s="500"/>
      <c r="IN427" s="500"/>
      <c r="IO427" s="500"/>
      <c r="IP427" s="500"/>
      <c r="IQ427" s="500"/>
      <c r="IR427" s="500"/>
      <c r="IS427" s="500"/>
      <c r="IT427" s="500"/>
      <c r="IU427" s="500"/>
      <c r="IV427" s="500"/>
      <c r="IW427" s="500"/>
      <c r="IX427" s="500"/>
      <c r="IY427" s="500"/>
      <c r="IZ427" s="500"/>
      <c r="JA427" s="500"/>
      <c r="JB427" s="500"/>
      <c r="JC427" s="500"/>
      <c r="JD427" s="500"/>
      <c r="JE427" s="500"/>
      <c r="JF427" s="500"/>
      <c r="JG427" s="500"/>
      <c r="JH427" s="500"/>
      <c r="JI427" s="500"/>
      <c r="JJ427" s="500"/>
      <c r="JK427" s="500"/>
    </row>
    <row r="428" ht="11.25" customHeight="1">
      <c r="A428" s="494"/>
      <c r="B428" s="501"/>
      <c r="C428" s="501"/>
      <c r="D428" s="504" t="s">
        <v>137</v>
      </c>
      <c r="E428" s="505"/>
      <c r="F428" s="506" t="str">
        <f>Iferror(VLOOKUP(J425,Under_Lookup,3,FALSE))</f>
        <v/>
      </c>
      <c r="G428" s="507">
        <f>if(CountIf(E437:E438,"VAMPIRIC")&gt;0,G440,0)</f>
        <v>0</v>
      </c>
      <c r="H428" s="508"/>
      <c r="I428" s="509"/>
      <c r="J428" s="510"/>
      <c r="K428" s="494"/>
      <c r="L428" s="494"/>
      <c r="M428" s="498" t="s">
        <v>153</v>
      </c>
      <c r="N428" s="500"/>
      <c r="O428" s="494"/>
      <c r="P428" s="494"/>
      <c r="Q428" s="494"/>
      <c r="R428" s="494"/>
      <c r="S428" s="494"/>
      <c r="T428" s="494"/>
      <c r="U428" s="494"/>
      <c r="V428" s="494"/>
      <c r="W428" s="494"/>
      <c r="X428" s="494"/>
      <c r="Y428" s="494"/>
      <c r="Z428" s="494"/>
      <c r="AA428" s="496"/>
      <c r="AB428" s="494"/>
      <c r="AC428" s="596" t="s">
        <v>206</v>
      </c>
      <c r="AD428" s="544" t="str">
        <f>IFERROR(VLOOKUP(AD427,LookupKind,3, FALSE))</f>
        <v/>
      </c>
      <c r="AE428" s="791"/>
      <c r="AL428" s="494"/>
      <c r="AM428" s="494"/>
      <c r="AN428" s="494"/>
      <c r="AO428" s="500"/>
      <c r="AQ428" s="494"/>
      <c r="AR428" s="494"/>
      <c r="AS428" s="494"/>
      <c r="AT428" s="494"/>
      <c r="AU428" s="501" t="s">
        <v>163</v>
      </c>
      <c r="AV428" s="529">
        <v>-2.0</v>
      </c>
      <c r="AW428" s="530">
        <v>1.0</v>
      </c>
      <c r="AX428" s="494"/>
      <c r="AY428" s="494"/>
      <c r="AZ428" s="792"/>
      <c r="BA428" s="500"/>
      <c r="BB428" s="500"/>
      <c r="BC428" s="500"/>
      <c r="BD428" s="500"/>
      <c r="BE428" s="500"/>
      <c r="BF428" s="500"/>
      <c r="BG428" s="500"/>
      <c r="BH428" s="500"/>
      <c r="BI428" s="500"/>
      <c r="BJ428" s="500"/>
      <c r="BK428" s="500"/>
      <c r="BL428" s="500"/>
      <c r="BM428" s="500"/>
      <c r="BN428" s="500"/>
      <c r="BO428" s="500"/>
      <c r="BP428" s="500"/>
      <c r="BQ428" s="500"/>
      <c r="BR428" s="500"/>
      <c r="BS428" s="500"/>
      <c r="BT428" s="500"/>
      <c r="BU428" s="500"/>
      <c r="BV428" s="500"/>
      <c r="BW428" s="500"/>
      <c r="BX428" s="500"/>
      <c r="BY428" s="500"/>
      <c r="BZ428" s="500"/>
      <c r="CA428" s="500"/>
      <c r="CB428" s="500"/>
      <c r="CC428" s="500"/>
      <c r="CD428" s="500"/>
      <c r="CE428" s="500"/>
      <c r="CF428" s="500"/>
      <c r="CG428" s="500"/>
      <c r="CH428" s="500"/>
      <c r="CI428" s="500"/>
      <c r="CJ428" s="500"/>
      <c r="CK428" s="500"/>
      <c r="CL428" s="500"/>
      <c r="CM428" s="500"/>
      <c r="CN428" s="500"/>
      <c r="CO428" s="500"/>
      <c r="CP428" s="500"/>
      <c r="CQ428" s="500"/>
      <c r="CR428" s="500"/>
      <c r="CS428" s="500"/>
      <c r="CT428" s="500"/>
      <c r="CU428" s="500"/>
      <c r="CV428" s="500"/>
      <c r="CW428" s="500"/>
      <c r="CX428" s="500"/>
      <c r="CY428" s="500"/>
      <c r="CZ428" s="500"/>
      <c r="DA428" s="500"/>
      <c r="DB428" s="500"/>
      <c r="DC428" s="500"/>
      <c r="DD428" s="500"/>
      <c r="DE428" s="500"/>
      <c r="DF428" s="500"/>
      <c r="DG428" s="500"/>
      <c r="DH428" s="500"/>
      <c r="DI428" s="500"/>
      <c r="DJ428" s="500"/>
      <c r="DK428" s="500"/>
      <c r="DL428" s="500"/>
      <c r="DM428" s="500"/>
      <c r="DN428" s="500"/>
      <c r="DO428" s="500"/>
      <c r="DP428" s="500"/>
      <c r="DQ428" s="500"/>
      <c r="DR428" s="500"/>
      <c r="DS428" s="500"/>
      <c r="DT428" s="500"/>
      <c r="DU428" s="500"/>
      <c r="DV428" s="500"/>
      <c r="DW428" s="500"/>
      <c r="DX428" s="500"/>
      <c r="DY428" s="500"/>
      <c r="DZ428" s="500"/>
      <c r="EA428" s="500"/>
      <c r="EB428" s="500"/>
      <c r="EC428" s="500"/>
      <c r="ED428" s="500"/>
      <c r="EE428" s="500"/>
      <c r="EF428" s="500"/>
      <c r="EG428" s="500"/>
      <c r="EH428" s="500"/>
      <c r="EI428" s="500"/>
      <c r="EJ428" s="500"/>
      <c r="EK428" s="500"/>
      <c r="EL428" s="500"/>
      <c r="EM428" s="500"/>
      <c r="EN428" s="500"/>
      <c r="EO428" s="500"/>
      <c r="EP428" s="500"/>
      <c r="EQ428" s="500"/>
      <c r="ER428" s="500"/>
      <c r="ES428" s="500"/>
      <c r="ET428" s="500"/>
      <c r="EU428" s="500"/>
      <c r="EV428" s="500"/>
      <c r="EW428" s="500"/>
      <c r="EX428" s="500"/>
      <c r="EY428" s="500"/>
      <c r="EZ428" s="500"/>
      <c r="FA428" s="500"/>
      <c r="FB428" s="500"/>
      <c r="FC428" s="500"/>
      <c r="FD428" s="500"/>
      <c r="FE428" s="500"/>
      <c r="FF428" s="500"/>
      <c r="FG428" s="500"/>
      <c r="FH428" s="500"/>
      <c r="FI428" s="500"/>
      <c r="FJ428" s="500"/>
      <c r="FK428" s="500"/>
      <c r="FL428" s="500"/>
      <c r="FM428" s="500"/>
      <c r="FN428" s="500"/>
      <c r="FO428" s="500"/>
      <c r="FP428" s="500"/>
      <c r="FQ428" s="500"/>
      <c r="FR428" s="500"/>
      <c r="FS428" s="500"/>
      <c r="FT428" s="500"/>
      <c r="FU428" s="500"/>
      <c r="FV428" s="500"/>
      <c r="FW428" s="500"/>
      <c r="FX428" s="500"/>
      <c r="FY428" s="500"/>
      <c r="FZ428" s="500"/>
      <c r="GA428" s="500"/>
      <c r="GB428" s="500"/>
      <c r="GC428" s="500"/>
      <c r="GD428" s="500"/>
      <c r="GE428" s="500"/>
      <c r="GF428" s="500"/>
      <c r="GG428" s="500"/>
      <c r="GH428" s="500"/>
      <c r="GI428" s="500"/>
      <c r="GJ428" s="500"/>
      <c r="GK428" s="500"/>
      <c r="GL428" s="500"/>
      <c r="GM428" s="500"/>
      <c r="GN428" s="500"/>
      <c r="GO428" s="500"/>
      <c r="GP428" s="500"/>
      <c r="GQ428" s="500"/>
      <c r="GR428" s="500"/>
      <c r="GS428" s="500"/>
      <c r="GT428" s="500"/>
      <c r="GU428" s="500"/>
      <c r="GV428" s="500"/>
      <c r="GW428" s="500"/>
      <c r="GX428" s="500"/>
      <c r="GY428" s="500"/>
      <c r="GZ428" s="500"/>
      <c r="HA428" s="500"/>
      <c r="HB428" s="500"/>
      <c r="HC428" s="500"/>
      <c r="HD428" s="500"/>
      <c r="HE428" s="500"/>
      <c r="HF428" s="500"/>
      <c r="HG428" s="500"/>
      <c r="HH428" s="500"/>
      <c r="HI428" s="500"/>
      <c r="HJ428" s="500"/>
      <c r="HK428" s="500"/>
      <c r="HL428" s="500"/>
      <c r="HM428" s="500"/>
      <c r="HN428" s="500"/>
      <c r="HO428" s="500"/>
      <c r="HP428" s="500"/>
      <c r="HQ428" s="500"/>
      <c r="HR428" s="500"/>
      <c r="HS428" s="500"/>
      <c r="HT428" s="500"/>
      <c r="HU428" s="500"/>
      <c r="HV428" s="500"/>
      <c r="HW428" s="500"/>
      <c r="HX428" s="500"/>
      <c r="HY428" s="500"/>
      <c r="HZ428" s="500"/>
      <c r="IA428" s="500"/>
      <c r="IB428" s="500"/>
      <c r="IC428" s="500"/>
      <c r="ID428" s="500"/>
      <c r="IE428" s="500"/>
      <c r="IF428" s="500"/>
      <c r="IG428" s="500"/>
      <c r="IH428" s="500"/>
      <c r="II428" s="500"/>
      <c r="IJ428" s="500"/>
      <c r="IK428" s="500"/>
      <c r="IL428" s="500"/>
      <c r="IM428" s="500"/>
      <c r="IN428" s="500"/>
      <c r="IO428" s="500"/>
      <c r="IP428" s="500"/>
      <c r="IQ428" s="500"/>
      <c r="IR428" s="500"/>
      <c r="IS428" s="500"/>
      <c r="IT428" s="500"/>
      <c r="IU428" s="500"/>
      <c r="IV428" s="500"/>
      <c r="IW428" s="500"/>
      <c r="IX428" s="500"/>
      <c r="IY428" s="500"/>
      <c r="IZ428" s="500"/>
      <c r="JA428" s="500"/>
      <c r="JB428" s="500"/>
      <c r="JC428" s="500"/>
      <c r="JD428" s="500"/>
      <c r="JE428" s="500"/>
      <c r="JF428" s="500"/>
      <c r="JG428" s="500"/>
      <c r="JH428" s="500"/>
      <c r="JI428" s="500"/>
      <c r="JJ428" s="500"/>
      <c r="JK428" s="500"/>
    </row>
    <row r="429" ht="11.25" customHeight="1">
      <c r="A429" s="494"/>
      <c r="B429" s="501"/>
      <c r="C429" s="494">
        <f>E429*F429+I429</f>
        <v>0</v>
      </c>
      <c r="D429" s="501" t="s">
        <v>154</v>
      </c>
      <c r="E429" s="496" t="str">
        <f>IFERROR(__xludf.DUMMYFUNCTION("Iferror(split(NPCs!E437,""d""))"),"")</f>
        <v/>
      </c>
      <c r="F429" s="494"/>
      <c r="G429" s="511" t="str">
        <f t="shared" ref="G429:G432" si="47">if(I429&gt;0,"+","")</f>
        <v/>
      </c>
      <c r="H429" s="500" t="str">
        <f t="shared" ref="H429:H433" si="48">if(I429&lt;&gt;0,I429,"")</f>
        <v/>
      </c>
      <c r="I429" s="512">
        <f>IF(countIf(AD430:AD465,"PLUSH")&gt;0,1,0)+IF(countIf(AD430:AD465,"EQUINE")&gt;0,1,0)</f>
        <v>0</v>
      </c>
      <c r="J429" s="513"/>
      <c r="K429" s="500"/>
      <c r="L429" s="494"/>
      <c r="M429" s="494"/>
      <c r="N429" s="505" t="str">
        <f>VLOOKUP(O427,D429:E432,2,FALSE)</f>
        <v/>
      </c>
      <c r="O429" s="514" t="str">
        <f>if(N429&lt;&gt;"","d","")</f>
        <v/>
      </c>
      <c r="P429" s="514" t="str">
        <f>VLOOKUP(O427,D429:F432,3,FALSE)</f>
        <v/>
      </c>
      <c r="Q429" s="505" t="str">
        <f>VLOOKUP(O427,D429:G432,4,FALSE)</f>
        <v/>
      </c>
      <c r="R429" s="515" t="str">
        <f>VLOOKUP(O427,D429:H432,5,FALSE)</f>
        <v/>
      </c>
      <c r="S429" s="516" t="str">
        <f t="shared" ref="S429:V429" si="46">D441</f>
        <v/>
      </c>
      <c r="T429" s="505" t="str">
        <f t="shared" si="46"/>
        <v/>
      </c>
      <c r="U429" s="514" t="str">
        <f t="shared" si="46"/>
        <v/>
      </c>
      <c r="V429" s="515" t="str">
        <f t="shared" si="46"/>
        <v/>
      </c>
      <c r="W429" s="505" t="str">
        <f>if(O427="CRM",J441,L441)</f>
        <v/>
      </c>
      <c r="X429" s="515" t="str">
        <f>if(O427="CRM",K441,M441)</f>
        <v/>
      </c>
      <c r="Y429" s="494"/>
      <c r="Z429" s="494"/>
      <c r="AA429" s="496"/>
      <c r="AB429" s="494"/>
      <c r="AC429" s="596" t="str">
        <f>IFERROR(VLOOKUP(AE427,LookupGrist,3, FALSE))</f>
        <v/>
      </c>
      <c r="AD429" s="544" t="str">
        <f>IFERROR(__xludf.DUMMYFUNCTION("IFERROR(split(VLOOKUP(AC429, AllGrist, 5, false),""d""), """")"),"")</f>
        <v/>
      </c>
      <c r="AE429" s="515"/>
      <c r="AF429" s="494"/>
      <c r="AG429" s="494"/>
      <c r="AH429" s="494"/>
      <c r="AI429" s="494"/>
      <c r="AJ429" s="494"/>
      <c r="AM429" s="494"/>
      <c r="AN429" s="494"/>
      <c r="AO429" s="500"/>
      <c r="AQ429" s="494"/>
      <c r="AR429" s="494"/>
      <c r="AS429" s="494"/>
      <c r="AT429" s="494"/>
      <c r="AU429" s="501" t="s">
        <v>164</v>
      </c>
      <c r="AV429" s="793">
        <f>if(AE429&lt;=10,2,0)</f>
        <v>2</v>
      </c>
      <c r="AW429" s="532">
        <v>-1.0</v>
      </c>
      <c r="AX429" s="494"/>
      <c r="AY429" s="494"/>
      <c r="AZ429" s="792"/>
      <c r="BA429" s="500"/>
      <c r="BB429" s="500"/>
      <c r="BC429" s="500"/>
      <c r="BD429" s="500"/>
      <c r="BE429" s="500"/>
      <c r="BF429" s="500"/>
      <c r="BG429" s="500"/>
      <c r="BH429" s="500"/>
      <c r="BI429" s="500"/>
      <c r="BJ429" s="500"/>
      <c r="BK429" s="500"/>
      <c r="BL429" s="500"/>
      <c r="BM429" s="500"/>
      <c r="BN429" s="500"/>
      <c r="BO429" s="500"/>
      <c r="BP429" s="500"/>
      <c r="BQ429" s="500"/>
      <c r="BR429" s="500"/>
      <c r="BS429" s="500"/>
      <c r="BT429" s="500"/>
      <c r="BU429" s="500"/>
      <c r="BV429" s="500"/>
      <c r="BW429" s="500"/>
      <c r="BX429" s="500"/>
      <c r="BY429" s="500"/>
      <c r="BZ429" s="500"/>
      <c r="CA429" s="500"/>
      <c r="CB429" s="500"/>
      <c r="CC429" s="500"/>
      <c r="CD429" s="500"/>
      <c r="CE429" s="500"/>
      <c r="CF429" s="500"/>
      <c r="CG429" s="500"/>
      <c r="CH429" s="500"/>
      <c r="CI429" s="500"/>
      <c r="CJ429" s="500"/>
      <c r="CK429" s="500"/>
      <c r="CL429" s="500"/>
      <c r="CM429" s="500"/>
      <c r="CN429" s="500"/>
      <c r="CO429" s="500"/>
      <c r="CP429" s="500"/>
      <c r="CQ429" s="500"/>
      <c r="CR429" s="500"/>
      <c r="CS429" s="500"/>
      <c r="CT429" s="500"/>
      <c r="CU429" s="500"/>
      <c r="CV429" s="500"/>
      <c r="CW429" s="500"/>
      <c r="CX429" s="500"/>
      <c r="CY429" s="500"/>
      <c r="CZ429" s="500"/>
      <c r="DA429" s="500"/>
      <c r="DB429" s="500"/>
      <c r="DC429" s="500"/>
      <c r="DD429" s="500"/>
      <c r="DE429" s="500"/>
      <c r="DF429" s="500"/>
      <c r="DG429" s="500"/>
      <c r="DH429" s="500"/>
      <c r="DI429" s="500"/>
      <c r="DJ429" s="500"/>
      <c r="DK429" s="500"/>
      <c r="DL429" s="500"/>
      <c r="DM429" s="500"/>
      <c r="DN429" s="500"/>
      <c r="DO429" s="500"/>
      <c r="DP429" s="500"/>
      <c r="DQ429" s="500"/>
      <c r="DR429" s="500"/>
      <c r="DS429" s="500"/>
      <c r="DT429" s="500"/>
      <c r="DU429" s="500"/>
      <c r="DV429" s="500"/>
      <c r="DW429" s="500"/>
      <c r="DX429" s="500"/>
      <c r="DY429" s="500"/>
      <c r="DZ429" s="500"/>
      <c r="EA429" s="500"/>
      <c r="EB429" s="500"/>
      <c r="EC429" s="500"/>
      <c r="ED429" s="500"/>
      <c r="EE429" s="500"/>
      <c r="EF429" s="500"/>
      <c r="EG429" s="500"/>
      <c r="EH429" s="500"/>
      <c r="EI429" s="500"/>
      <c r="EJ429" s="500"/>
      <c r="EK429" s="500"/>
      <c r="EL429" s="500"/>
      <c r="EM429" s="500"/>
      <c r="EN429" s="500"/>
      <c r="EO429" s="500"/>
      <c r="EP429" s="500"/>
      <c r="EQ429" s="500"/>
      <c r="ER429" s="500"/>
      <c r="ES429" s="500"/>
      <c r="ET429" s="500"/>
      <c r="EU429" s="500"/>
      <c r="EV429" s="500"/>
      <c r="EW429" s="500"/>
      <c r="EX429" s="500"/>
      <c r="EY429" s="500"/>
      <c r="EZ429" s="500"/>
      <c r="FA429" s="500"/>
      <c r="FB429" s="500"/>
      <c r="FC429" s="500"/>
      <c r="FD429" s="500"/>
      <c r="FE429" s="500"/>
      <c r="FF429" s="500"/>
      <c r="FG429" s="500"/>
      <c r="FH429" s="500"/>
      <c r="FI429" s="500"/>
      <c r="FJ429" s="500"/>
      <c r="FK429" s="500"/>
      <c r="FL429" s="500"/>
      <c r="FM429" s="500"/>
      <c r="FN429" s="500"/>
      <c r="FO429" s="500"/>
      <c r="FP429" s="500"/>
      <c r="FQ429" s="500"/>
      <c r="FR429" s="500"/>
      <c r="FS429" s="500"/>
      <c r="FT429" s="500"/>
      <c r="FU429" s="500"/>
      <c r="FV429" s="500"/>
      <c r="FW429" s="500"/>
      <c r="FX429" s="500"/>
      <c r="FY429" s="500"/>
      <c r="FZ429" s="500"/>
      <c r="GA429" s="500"/>
      <c r="GB429" s="500"/>
      <c r="GC429" s="500"/>
      <c r="GD429" s="500"/>
      <c r="GE429" s="500"/>
      <c r="GF429" s="500"/>
      <c r="GG429" s="500"/>
      <c r="GH429" s="500"/>
      <c r="GI429" s="500"/>
      <c r="GJ429" s="500"/>
      <c r="GK429" s="500"/>
      <c r="GL429" s="500"/>
      <c r="GM429" s="500"/>
      <c r="GN429" s="500"/>
      <c r="GO429" s="500"/>
      <c r="GP429" s="500"/>
      <c r="GQ429" s="500"/>
      <c r="GR429" s="500"/>
      <c r="GS429" s="500"/>
      <c r="GT429" s="500"/>
      <c r="GU429" s="500"/>
      <c r="GV429" s="500"/>
      <c r="GW429" s="500"/>
      <c r="GX429" s="500"/>
      <c r="GY429" s="500"/>
      <c r="GZ429" s="500"/>
      <c r="HA429" s="500"/>
      <c r="HB429" s="500"/>
      <c r="HC429" s="500"/>
      <c r="HD429" s="500"/>
      <c r="HE429" s="500"/>
      <c r="HF429" s="500"/>
      <c r="HG429" s="500"/>
      <c r="HH429" s="500"/>
      <c r="HI429" s="500"/>
      <c r="HJ429" s="500"/>
      <c r="HK429" s="500"/>
      <c r="HL429" s="500"/>
      <c r="HM429" s="500"/>
      <c r="HN429" s="500"/>
      <c r="HO429" s="500"/>
      <c r="HP429" s="500"/>
      <c r="HQ429" s="500"/>
      <c r="HR429" s="500"/>
      <c r="HS429" s="500"/>
      <c r="HT429" s="500"/>
      <c r="HU429" s="500"/>
      <c r="HV429" s="500"/>
      <c r="HW429" s="500"/>
      <c r="HX429" s="500"/>
      <c r="HY429" s="500"/>
      <c r="HZ429" s="500"/>
      <c r="IA429" s="500"/>
      <c r="IB429" s="500"/>
      <c r="IC429" s="500"/>
      <c r="ID429" s="500"/>
      <c r="IE429" s="500"/>
      <c r="IF429" s="500"/>
      <c r="IG429" s="500"/>
      <c r="IH429" s="500"/>
      <c r="II429" s="500"/>
      <c r="IJ429" s="500"/>
      <c r="IK429" s="500"/>
      <c r="IL429" s="500"/>
      <c r="IM429" s="500"/>
      <c r="IN429" s="500"/>
      <c r="IO429" s="500"/>
      <c r="IP429" s="500"/>
      <c r="IQ429" s="500"/>
      <c r="IR429" s="500"/>
      <c r="IS429" s="500"/>
      <c r="IT429" s="500"/>
      <c r="IU429" s="500"/>
      <c r="IV429" s="500"/>
      <c r="IW429" s="500"/>
      <c r="IX429" s="500"/>
      <c r="IY429" s="500"/>
      <c r="IZ429" s="500"/>
      <c r="JA429" s="500"/>
      <c r="JB429" s="500"/>
      <c r="JC429" s="500"/>
      <c r="JD429" s="500"/>
      <c r="JE429" s="500"/>
      <c r="JF429" s="500"/>
      <c r="JG429" s="500"/>
      <c r="JH429" s="500"/>
      <c r="JI429" s="500"/>
      <c r="JJ429" s="500"/>
      <c r="JK429" s="500"/>
    </row>
    <row r="430" ht="11.25" customHeight="1">
      <c r="A430" s="494"/>
      <c r="B430" s="501"/>
      <c r="C430" s="494"/>
      <c r="D430" s="501" t="s">
        <v>155</v>
      </c>
      <c r="E430" s="496" t="str">
        <f>IFERROR(__xludf.DUMMYFUNCTION("Iferror(split(NPCs!E439,""d""))"),"")</f>
        <v/>
      </c>
      <c r="F430" s="494"/>
      <c r="G430" s="517" t="str">
        <f t="shared" si="47"/>
        <v/>
      </c>
      <c r="H430" s="500" t="str">
        <f t="shared" si="48"/>
        <v/>
      </c>
      <c r="I430" s="518">
        <f>IF(countIf(AD430:AD465,"FURRY")&gt;0,1,0)+IF(countIf(AD430:AD465,"EQUINE")&gt;0,1,0)</f>
        <v>0</v>
      </c>
      <c r="J430" s="513"/>
      <c r="K430" s="500"/>
      <c r="L430" s="494"/>
      <c r="M430" s="498"/>
      <c r="N430" s="494"/>
      <c r="O430" s="494"/>
      <c r="P430" s="494"/>
      <c r="Q430" s="494"/>
      <c r="R430" s="494"/>
      <c r="S430" s="494"/>
      <c r="T430" s="494"/>
      <c r="U430" s="494"/>
      <c r="V430" s="494"/>
      <c r="W430" s="494"/>
      <c r="X430" s="494"/>
      <c r="Y430" s="494"/>
      <c r="Z430" s="494"/>
      <c r="AA430" s="496"/>
      <c r="AB430" s="494"/>
      <c r="AC430" s="498" t="s">
        <v>169</v>
      </c>
      <c r="AD430" s="540" t="str">
        <f>IFERROR(VLOOKUP(AF427,LookupTrait,3, FALSE))</f>
        <v/>
      </c>
      <c r="AE430" s="494"/>
      <c r="AF430" s="494"/>
      <c r="AG430" s="494"/>
      <c r="AH430" s="494"/>
      <c r="AK430" s="533" t="s">
        <v>166</v>
      </c>
      <c r="AL430" s="499" t="s">
        <v>167</v>
      </c>
      <c r="AM430" s="494"/>
      <c r="AN430" s="494"/>
      <c r="AO430" s="500"/>
      <c r="AQ430" s="494"/>
      <c r="AR430" s="494"/>
      <c r="AS430" s="494"/>
      <c r="AT430" s="494"/>
      <c r="AU430" s="501" t="s">
        <v>168</v>
      </c>
      <c r="AV430" s="534">
        <v>0.0</v>
      </c>
      <c r="AW430" s="532">
        <f>if(F429&gt;=AE430,1,0)</f>
        <v>1</v>
      </c>
      <c r="AX430" s="494"/>
      <c r="AY430" s="494"/>
      <c r="AZ430" s="792"/>
      <c r="BA430" s="500"/>
      <c r="BB430" s="500"/>
      <c r="BC430" s="500"/>
      <c r="BD430" s="500"/>
      <c r="BE430" s="500"/>
      <c r="BF430" s="500"/>
      <c r="BG430" s="500"/>
      <c r="BH430" s="500"/>
      <c r="BI430" s="500"/>
      <c r="BJ430" s="500"/>
      <c r="BK430" s="500"/>
      <c r="BL430" s="500"/>
      <c r="BM430" s="500"/>
      <c r="BN430" s="500"/>
      <c r="BO430" s="500"/>
      <c r="BP430" s="500"/>
      <c r="BQ430" s="500"/>
      <c r="BR430" s="500"/>
      <c r="BS430" s="500"/>
      <c r="BT430" s="500"/>
      <c r="BU430" s="500"/>
      <c r="BV430" s="500"/>
      <c r="BW430" s="500"/>
      <c r="BX430" s="500"/>
      <c r="BY430" s="500"/>
      <c r="BZ430" s="500"/>
      <c r="CA430" s="500"/>
      <c r="CB430" s="500"/>
      <c r="CC430" s="500"/>
      <c r="CD430" s="500"/>
      <c r="CE430" s="500"/>
      <c r="CF430" s="500"/>
      <c r="CG430" s="500"/>
      <c r="CH430" s="500"/>
      <c r="CI430" s="500"/>
      <c r="CJ430" s="500"/>
      <c r="CK430" s="500"/>
      <c r="CL430" s="500"/>
      <c r="CM430" s="500"/>
      <c r="CN430" s="500"/>
      <c r="CO430" s="500"/>
      <c r="CP430" s="500"/>
      <c r="CQ430" s="500"/>
      <c r="CR430" s="500"/>
      <c r="CS430" s="500"/>
      <c r="CT430" s="500"/>
      <c r="CU430" s="500"/>
      <c r="CV430" s="500"/>
      <c r="CW430" s="500"/>
      <c r="CX430" s="500"/>
      <c r="CY430" s="500"/>
      <c r="CZ430" s="500"/>
      <c r="DA430" s="500"/>
      <c r="DB430" s="500"/>
      <c r="DC430" s="500"/>
      <c r="DD430" s="500"/>
      <c r="DE430" s="500"/>
      <c r="DF430" s="500"/>
      <c r="DG430" s="500"/>
      <c r="DH430" s="500"/>
      <c r="DI430" s="500"/>
      <c r="DJ430" s="500"/>
      <c r="DK430" s="500"/>
      <c r="DL430" s="500"/>
      <c r="DM430" s="500"/>
      <c r="DN430" s="500"/>
      <c r="DO430" s="500"/>
      <c r="DP430" s="500"/>
      <c r="DQ430" s="500"/>
      <c r="DR430" s="500"/>
      <c r="DS430" s="500"/>
      <c r="DT430" s="500"/>
      <c r="DU430" s="500"/>
      <c r="DV430" s="500"/>
      <c r="DW430" s="500"/>
      <c r="DX430" s="500"/>
      <c r="DY430" s="500"/>
      <c r="DZ430" s="500"/>
      <c r="EA430" s="500"/>
      <c r="EB430" s="500"/>
      <c r="EC430" s="500"/>
      <c r="ED430" s="500"/>
      <c r="EE430" s="500"/>
      <c r="EF430" s="500"/>
      <c r="EG430" s="500"/>
      <c r="EH430" s="500"/>
      <c r="EI430" s="500"/>
      <c r="EJ430" s="500"/>
      <c r="EK430" s="500"/>
      <c r="EL430" s="500"/>
      <c r="EM430" s="500"/>
      <c r="EN430" s="500"/>
      <c r="EO430" s="500"/>
      <c r="EP430" s="500"/>
      <c r="EQ430" s="500"/>
      <c r="ER430" s="500"/>
      <c r="ES430" s="500"/>
      <c r="ET430" s="500"/>
      <c r="EU430" s="500"/>
      <c r="EV430" s="500"/>
      <c r="EW430" s="500"/>
      <c r="EX430" s="500"/>
      <c r="EY430" s="500"/>
      <c r="EZ430" s="500"/>
      <c r="FA430" s="500"/>
      <c r="FB430" s="500"/>
      <c r="FC430" s="500"/>
      <c r="FD430" s="500"/>
      <c r="FE430" s="500"/>
      <c r="FF430" s="500"/>
      <c r="FG430" s="500"/>
      <c r="FH430" s="500"/>
      <c r="FI430" s="500"/>
      <c r="FJ430" s="500"/>
      <c r="FK430" s="500"/>
      <c r="FL430" s="500"/>
      <c r="FM430" s="500"/>
      <c r="FN430" s="500"/>
      <c r="FO430" s="500"/>
      <c r="FP430" s="500"/>
      <c r="FQ430" s="500"/>
      <c r="FR430" s="500"/>
      <c r="FS430" s="500"/>
      <c r="FT430" s="500"/>
      <c r="FU430" s="500"/>
      <c r="FV430" s="500"/>
      <c r="FW430" s="500"/>
      <c r="FX430" s="500"/>
      <c r="FY430" s="500"/>
      <c r="FZ430" s="500"/>
      <c r="GA430" s="500"/>
      <c r="GB430" s="500"/>
      <c r="GC430" s="500"/>
      <c r="GD430" s="500"/>
      <c r="GE430" s="500"/>
      <c r="GF430" s="500"/>
      <c r="GG430" s="500"/>
      <c r="GH430" s="500"/>
      <c r="GI430" s="500"/>
      <c r="GJ430" s="500"/>
      <c r="GK430" s="500"/>
      <c r="GL430" s="500"/>
      <c r="GM430" s="500"/>
      <c r="GN430" s="500"/>
      <c r="GO430" s="500"/>
      <c r="GP430" s="500"/>
      <c r="GQ430" s="500"/>
      <c r="GR430" s="500"/>
      <c r="GS430" s="500"/>
      <c r="GT430" s="500"/>
      <c r="GU430" s="500"/>
      <c r="GV430" s="500"/>
      <c r="GW430" s="500"/>
      <c r="GX430" s="500"/>
      <c r="GY430" s="500"/>
      <c r="GZ430" s="500"/>
      <c r="HA430" s="500"/>
      <c r="HB430" s="500"/>
      <c r="HC430" s="500"/>
      <c r="HD430" s="500"/>
      <c r="HE430" s="500"/>
      <c r="HF430" s="500"/>
      <c r="HG430" s="500"/>
      <c r="HH430" s="500"/>
      <c r="HI430" s="500"/>
      <c r="HJ430" s="500"/>
      <c r="HK430" s="500"/>
      <c r="HL430" s="500"/>
      <c r="HM430" s="500"/>
      <c r="HN430" s="500"/>
      <c r="HO430" s="500"/>
      <c r="HP430" s="500"/>
      <c r="HQ430" s="500"/>
      <c r="HR430" s="500"/>
      <c r="HS430" s="500"/>
      <c r="HT430" s="500"/>
      <c r="HU430" s="500"/>
      <c r="HV430" s="500"/>
      <c r="HW430" s="500"/>
      <c r="HX430" s="500"/>
      <c r="HY430" s="500"/>
      <c r="HZ430" s="500"/>
      <c r="IA430" s="500"/>
      <c r="IB430" s="500"/>
      <c r="IC430" s="500"/>
      <c r="ID430" s="500"/>
      <c r="IE430" s="500"/>
      <c r="IF430" s="500"/>
      <c r="IG430" s="500"/>
      <c r="IH430" s="500"/>
      <c r="II430" s="500"/>
      <c r="IJ430" s="500"/>
      <c r="IK430" s="500"/>
      <c r="IL430" s="500"/>
      <c r="IM430" s="500"/>
      <c r="IN430" s="500"/>
      <c r="IO430" s="500"/>
      <c r="IP430" s="500"/>
      <c r="IQ430" s="500"/>
      <c r="IR430" s="500"/>
      <c r="IS430" s="500"/>
      <c r="IT430" s="500"/>
      <c r="IU430" s="500"/>
      <c r="IV430" s="500"/>
      <c r="IW430" s="500"/>
      <c r="IX430" s="500"/>
      <c r="IY430" s="500"/>
      <c r="IZ430" s="500"/>
      <c r="JA430" s="500"/>
      <c r="JB430" s="500"/>
      <c r="JC430" s="500"/>
      <c r="JD430" s="500"/>
      <c r="JE430" s="500"/>
      <c r="JF430" s="500"/>
      <c r="JG430" s="500"/>
      <c r="JH430" s="500"/>
      <c r="JI430" s="500"/>
      <c r="JJ430" s="500"/>
      <c r="JK430" s="500"/>
    </row>
    <row r="431" ht="11.25" customHeight="1">
      <c r="A431" s="494"/>
      <c r="B431" s="501"/>
      <c r="C431" s="494">
        <f t="shared" ref="C431:C432" si="49">E431*F431+I431</f>
        <v>0</v>
      </c>
      <c r="D431" s="501" t="s">
        <v>157</v>
      </c>
      <c r="E431" s="496" t="str">
        <f>IFERROR(__xludf.DUMMYFUNCTION("Iferror(split(NPCs!E441,""d""))"),"")</f>
        <v/>
      </c>
      <c r="F431" s="494"/>
      <c r="G431" s="517" t="str">
        <f t="shared" si="47"/>
        <v/>
      </c>
      <c r="H431" s="500" t="str">
        <f t="shared" si="48"/>
        <v/>
      </c>
      <c r="I431" s="518">
        <f>IF(countIf(AD430:AD465,"WIZARD")&gt;0,1,0)+IF(countIf(AD430:AD465,"FAIRY")&gt;0,1,0)</f>
        <v>0</v>
      </c>
      <c r="J431" s="513"/>
      <c r="K431" s="500"/>
      <c r="L431" s="494"/>
      <c r="M431" s="494"/>
      <c r="N431" s="494"/>
      <c r="O431" s="494"/>
      <c r="P431" s="494"/>
      <c r="Q431" s="494"/>
      <c r="R431" s="494"/>
      <c r="S431" s="578"/>
      <c r="T431" s="577"/>
      <c r="U431" s="578"/>
      <c r="V431" s="577"/>
      <c r="W431" s="494"/>
      <c r="X431" s="494"/>
      <c r="Y431" s="494"/>
      <c r="Z431" s="494"/>
      <c r="AA431" s="496"/>
      <c r="AB431" s="494"/>
      <c r="AC431" s="498" t="s">
        <v>171</v>
      </c>
      <c r="AD431" s="540" t="str">
        <f>IFERROR(VLOOKUP(AG427,LookupTrait,3, FALSE))</f>
        <v/>
      </c>
      <c r="AE431" s="494"/>
      <c r="AF431" s="494"/>
      <c r="AG431" s="494"/>
      <c r="AH431" s="494"/>
      <c r="AK431" s="509">
        <f>ifError(VLOOKUP(AD430,AU428:AV435,2,FALSE),0)</f>
        <v>0</v>
      </c>
      <c r="AL431" s="535">
        <f>ifError(VLOOKUP(AD430,AU428:AW435,3,FALSE),0)</f>
        <v>0</v>
      </c>
      <c r="AM431" s="494"/>
      <c r="AN431" s="494"/>
      <c r="AO431" s="500"/>
      <c r="AQ431" s="494"/>
      <c r="AR431" s="494"/>
      <c r="AS431" s="494"/>
      <c r="AT431" s="494"/>
      <c r="AU431" s="501" t="s">
        <v>170</v>
      </c>
      <c r="AV431" s="534">
        <v>0.0</v>
      </c>
      <c r="AW431" s="532">
        <f>if(F430&gt;=AE430,1,0)</f>
        <v>1</v>
      </c>
      <c r="AX431" s="494"/>
      <c r="AY431" s="494"/>
      <c r="AZ431" s="792"/>
      <c r="BA431" s="500"/>
      <c r="BB431" s="500"/>
      <c r="BC431" s="500"/>
      <c r="BD431" s="500"/>
      <c r="BE431" s="500"/>
      <c r="BF431" s="500"/>
      <c r="BG431" s="500"/>
      <c r="BH431" s="500"/>
      <c r="BI431" s="500"/>
      <c r="BJ431" s="500"/>
      <c r="BK431" s="500"/>
      <c r="BL431" s="500"/>
      <c r="BM431" s="500"/>
      <c r="BN431" s="500"/>
      <c r="BO431" s="500"/>
      <c r="BP431" s="500"/>
      <c r="BQ431" s="500"/>
      <c r="BR431" s="500"/>
      <c r="BS431" s="500"/>
      <c r="BT431" s="500"/>
      <c r="BU431" s="500"/>
      <c r="BV431" s="500"/>
      <c r="BW431" s="500"/>
      <c r="BX431" s="500"/>
      <c r="BY431" s="500"/>
      <c r="BZ431" s="500"/>
      <c r="CA431" s="500"/>
      <c r="CB431" s="500"/>
      <c r="CC431" s="500"/>
      <c r="CD431" s="500"/>
      <c r="CE431" s="500"/>
      <c r="CF431" s="500"/>
      <c r="CG431" s="500"/>
      <c r="CH431" s="500"/>
      <c r="CI431" s="500"/>
      <c r="CJ431" s="500"/>
      <c r="CK431" s="500"/>
      <c r="CL431" s="500"/>
      <c r="CM431" s="500"/>
      <c r="CN431" s="500"/>
      <c r="CO431" s="500"/>
      <c r="CP431" s="500"/>
      <c r="CQ431" s="500"/>
      <c r="CR431" s="500"/>
      <c r="CS431" s="500"/>
      <c r="CT431" s="500"/>
      <c r="CU431" s="500"/>
      <c r="CV431" s="500"/>
      <c r="CW431" s="500"/>
      <c r="CX431" s="500"/>
      <c r="CY431" s="500"/>
      <c r="CZ431" s="500"/>
      <c r="DA431" s="500"/>
      <c r="DB431" s="500"/>
      <c r="DC431" s="500"/>
      <c r="DD431" s="500"/>
      <c r="DE431" s="500"/>
      <c r="DF431" s="500"/>
      <c r="DG431" s="500"/>
      <c r="DH431" s="500"/>
      <c r="DI431" s="500"/>
      <c r="DJ431" s="500"/>
      <c r="DK431" s="500"/>
      <c r="DL431" s="500"/>
      <c r="DM431" s="500"/>
      <c r="DN431" s="500"/>
      <c r="DO431" s="500"/>
      <c r="DP431" s="500"/>
      <c r="DQ431" s="500"/>
      <c r="DR431" s="500"/>
      <c r="DS431" s="500"/>
      <c r="DT431" s="500"/>
      <c r="DU431" s="500"/>
      <c r="DV431" s="500"/>
      <c r="DW431" s="500"/>
      <c r="DX431" s="500"/>
      <c r="DY431" s="500"/>
      <c r="DZ431" s="500"/>
      <c r="EA431" s="500"/>
      <c r="EB431" s="500"/>
      <c r="EC431" s="500"/>
      <c r="ED431" s="500"/>
      <c r="EE431" s="500"/>
      <c r="EF431" s="500"/>
      <c r="EG431" s="500"/>
      <c r="EH431" s="500"/>
      <c r="EI431" s="500"/>
      <c r="EJ431" s="500"/>
      <c r="EK431" s="500"/>
      <c r="EL431" s="500"/>
      <c r="EM431" s="500"/>
      <c r="EN431" s="500"/>
      <c r="EO431" s="500"/>
      <c r="EP431" s="500"/>
      <c r="EQ431" s="500"/>
      <c r="ER431" s="500"/>
      <c r="ES431" s="500"/>
      <c r="ET431" s="500"/>
      <c r="EU431" s="500"/>
      <c r="EV431" s="500"/>
      <c r="EW431" s="500"/>
      <c r="EX431" s="500"/>
      <c r="EY431" s="500"/>
      <c r="EZ431" s="500"/>
      <c r="FA431" s="500"/>
      <c r="FB431" s="500"/>
      <c r="FC431" s="500"/>
      <c r="FD431" s="500"/>
      <c r="FE431" s="500"/>
      <c r="FF431" s="500"/>
      <c r="FG431" s="500"/>
      <c r="FH431" s="500"/>
      <c r="FI431" s="500"/>
      <c r="FJ431" s="500"/>
      <c r="FK431" s="500"/>
      <c r="FL431" s="500"/>
      <c r="FM431" s="500"/>
      <c r="FN431" s="500"/>
      <c r="FO431" s="500"/>
      <c r="FP431" s="500"/>
      <c r="FQ431" s="500"/>
      <c r="FR431" s="500"/>
      <c r="FS431" s="500"/>
      <c r="FT431" s="500"/>
      <c r="FU431" s="500"/>
      <c r="FV431" s="500"/>
      <c r="FW431" s="500"/>
      <c r="FX431" s="500"/>
      <c r="FY431" s="500"/>
      <c r="FZ431" s="500"/>
      <c r="GA431" s="500"/>
      <c r="GB431" s="500"/>
      <c r="GC431" s="500"/>
      <c r="GD431" s="500"/>
      <c r="GE431" s="500"/>
      <c r="GF431" s="500"/>
      <c r="GG431" s="500"/>
      <c r="GH431" s="500"/>
      <c r="GI431" s="500"/>
      <c r="GJ431" s="500"/>
      <c r="GK431" s="500"/>
      <c r="GL431" s="500"/>
      <c r="GM431" s="500"/>
      <c r="GN431" s="500"/>
      <c r="GO431" s="500"/>
      <c r="GP431" s="500"/>
      <c r="GQ431" s="500"/>
      <c r="GR431" s="500"/>
      <c r="GS431" s="500"/>
      <c r="GT431" s="500"/>
      <c r="GU431" s="500"/>
      <c r="GV431" s="500"/>
      <c r="GW431" s="500"/>
      <c r="GX431" s="500"/>
      <c r="GY431" s="500"/>
      <c r="GZ431" s="500"/>
      <c r="HA431" s="500"/>
      <c r="HB431" s="500"/>
      <c r="HC431" s="500"/>
      <c r="HD431" s="500"/>
      <c r="HE431" s="500"/>
      <c r="HF431" s="500"/>
      <c r="HG431" s="500"/>
      <c r="HH431" s="500"/>
      <c r="HI431" s="500"/>
      <c r="HJ431" s="500"/>
      <c r="HK431" s="500"/>
      <c r="HL431" s="500"/>
      <c r="HM431" s="500"/>
      <c r="HN431" s="500"/>
      <c r="HO431" s="500"/>
      <c r="HP431" s="500"/>
      <c r="HQ431" s="500"/>
      <c r="HR431" s="500"/>
      <c r="HS431" s="500"/>
      <c r="HT431" s="500"/>
      <c r="HU431" s="500"/>
      <c r="HV431" s="500"/>
      <c r="HW431" s="500"/>
      <c r="HX431" s="500"/>
      <c r="HY431" s="500"/>
      <c r="HZ431" s="500"/>
      <c r="IA431" s="500"/>
      <c r="IB431" s="500"/>
      <c r="IC431" s="500"/>
      <c r="ID431" s="500"/>
      <c r="IE431" s="500"/>
      <c r="IF431" s="500"/>
      <c r="IG431" s="500"/>
      <c r="IH431" s="500"/>
      <c r="II431" s="500"/>
      <c r="IJ431" s="500"/>
      <c r="IK431" s="500"/>
      <c r="IL431" s="500"/>
      <c r="IM431" s="500"/>
      <c r="IN431" s="500"/>
      <c r="IO431" s="500"/>
      <c r="IP431" s="500"/>
      <c r="IQ431" s="500"/>
      <c r="IR431" s="500"/>
      <c r="IS431" s="500"/>
      <c r="IT431" s="500"/>
      <c r="IU431" s="500"/>
      <c r="IV431" s="500"/>
      <c r="IW431" s="500"/>
      <c r="IX431" s="500"/>
      <c r="IY431" s="500"/>
      <c r="IZ431" s="500"/>
      <c r="JA431" s="500"/>
      <c r="JB431" s="500"/>
      <c r="JC431" s="500"/>
      <c r="JD431" s="500"/>
      <c r="JE431" s="500"/>
      <c r="JF431" s="500"/>
      <c r="JG431" s="500"/>
      <c r="JH431" s="500"/>
      <c r="JI431" s="500"/>
      <c r="JJ431" s="500"/>
      <c r="JK431" s="500"/>
    </row>
    <row r="432" ht="11.25" customHeight="1">
      <c r="A432" s="494"/>
      <c r="B432" s="501"/>
      <c r="C432" s="494">
        <f t="shared" si="49"/>
        <v>0</v>
      </c>
      <c r="D432" s="501" t="s">
        <v>158</v>
      </c>
      <c r="E432" s="496" t="str">
        <f>IFERROR(__xludf.DUMMYFUNCTION("Iferror(split(NPCs!E443,""d""))"),"")</f>
        <v/>
      </c>
      <c r="F432" s="494"/>
      <c r="G432" s="517" t="str">
        <f t="shared" si="47"/>
        <v/>
      </c>
      <c r="H432" s="500" t="str">
        <f t="shared" si="48"/>
        <v/>
      </c>
      <c r="I432" s="518">
        <f>IF(countIf(AD430:AD465,"HARLEQUIN")&gt;0,1,0)+IF(countIf(AD430:AD465,"FAIRY")&gt;0,1,0)</f>
        <v>0</v>
      </c>
      <c r="J432" s="513"/>
      <c r="K432" s="500"/>
      <c r="L432" s="494"/>
      <c r="M432" s="494"/>
      <c r="N432" s="494"/>
      <c r="O432" s="494"/>
      <c r="P432" s="494"/>
      <c r="Q432" s="494"/>
      <c r="R432" s="494"/>
      <c r="S432" s="494"/>
      <c r="T432" s="494"/>
      <c r="U432" s="494"/>
      <c r="V432" s="494"/>
      <c r="W432" s="494"/>
      <c r="X432" s="494"/>
      <c r="Y432" s="494"/>
      <c r="Z432" s="494"/>
      <c r="AA432" s="496"/>
      <c r="AB432" s="494"/>
      <c r="AD432" s="794" t="str">
        <f t="shared" ref="AD432:AD433" si="50">E437</f>
        <v>GENERIC</v>
      </c>
      <c r="AE432" s="795"/>
      <c r="AF432" s="795"/>
      <c r="AG432" s="795"/>
      <c r="AH432" s="795"/>
      <c r="AK432" s="495">
        <f>ifError(IF(AD430&lt;&gt;AD431,VLOOKUP(AD431,AU428:AV435,2,FALSE),0),0)</f>
        <v>0</v>
      </c>
      <c r="AL432" s="494">
        <f>ifError(IF(AD430&lt;&gt;AD431,VLOOKUP(AD431,AU428:AW435,3,FALSE),0),0)</f>
        <v>0</v>
      </c>
      <c r="AM432" s="494"/>
      <c r="AN432" s="494"/>
      <c r="AO432" s="500"/>
      <c r="AQ432" s="494"/>
      <c r="AR432" s="494"/>
      <c r="AS432" s="494"/>
      <c r="AT432" s="494"/>
      <c r="AU432" s="501" t="s">
        <v>172</v>
      </c>
      <c r="AV432" s="534">
        <v>0.0</v>
      </c>
      <c r="AW432" s="532">
        <f>if(F431&gt;=AE430,1,0)</f>
        <v>1</v>
      </c>
      <c r="AX432" s="494"/>
      <c r="AY432" s="494"/>
      <c r="AZ432" s="792"/>
      <c r="BA432" s="500"/>
      <c r="BB432" s="500"/>
      <c r="BC432" s="500"/>
      <c r="BD432" s="500"/>
      <c r="BE432" s="500"/>
      <c r="BF432" s="500"/>
      <c r="BG432" s="500"/>
      <c r="BH432" s="500"/>
      <c r="BI432" s="500"/>
      <c r="BJ432" s="500"/>
      <c r="BK432" s="500"/>
      <c r="BL432" s="500"/>
      <c r="BM432" s="500"/>
      <c r="BN432" s="500"/>
      <c r="BO432" s="500"/>
      <c r="BP432" s="500"/>
      <c r="BQ432" s="500"/>
      <c r="BR432" s="500"/>
      <c r="BS432" s="500"/>
      <c r="BT432" s="500"/>
      <c r="BU432" s="500"/>
      <c r="BV432" s="500"/>
      <c r="BW432" s="500"/>
      <c r="BX432" s="500"/>
      <c r="BY432" s="500"/>
      <c r="BZ432" s="500"/>
      <c r="CA432" s="500"/>
      <c r="CB432" s="500"/>
      <c r="CC432" s="500"/>
      <c r="CD432" s="500"/>
      <c r="CE432" s="500"/>
      <c r="CF432" s="500"/>
      <c r="CG432" s="500"/>
      <c r="CH432" s="500"/>
      <c r="CI432" s="500"/>
      <c r="CJ432" s="500"/>
      <c r="CK432" s="500"/>
      <c r="CL432" s="500"/>
      <c r="CM432" s="500"/>
      <c r="CN432" s="500"/>
      <c r="CO432" s="500"/>
      <c r="CP432" s="500"/>
      <c r="CQ432" s="500"/>
      <c r="CR432" s="500"/>
      <c r="CS432" s="500"/>
      <c r="CT432" s="500"/>
      <c r="CU432" s="500"/>
      <c r="CV432" s="500"/>
      <c r="CW432" s="500"/>
      <c r="CX432" s="500"/>
      <c r="CY432" s="500"/>
      <c r="CZ432" s="500"/>
      <c r="DA432" s="500"/>
      <c r="DB432" s="500"/>
      <c r="DC432" s="500"/>
      <c r="DD432" s="500"/>
      <c r="DE432" s="500"/>
      <c r="DF432" s="500"/>
      <c r="DG432" s="500"/>
      <c r="DH432" s="500"/>
      <c r="DI432" s="500"/>
      <c r="DJ432" s="500"/>
      <c r="DK432" s="500"/>
      <c r="DL432" s="500"/>
      <c r="DM432" s="500"/>
      <c r="DN432" s="500"/>
      <c r="DO432" s="500"/>
      <c r="DP432" s="500"/>
      <c r="DQ432" s="500"/>
      <c r="DR432" s="500"/>
      <c r="DS432" s="500"/>
      <c r="DT432" s="500"/>
      <c r="DU432" s="500"/>
      <c r="DV432" s="500"/>
      <c r="DW432" s="500"/>
      <c r="DX432" s="500"/>
      <c r="DY432" s="500"/>
      <c r="DZ432" s="500"/>
      <c r="EA432" s="500"/>
      <c r="EB432" s="500"/>
      <c r="EC432" s="500"/>
      <c r="ED432" s="500"/>
      <c r="EE432" s="500"/>
      <c r="EF432" s="500"/>
      <c r="EG432" s="500"/>
      <c r="EH432" s="500"/>
      <c r="EI432" s="500"/>
      <c r="EJ432" s="500"/>
      <c r="EK432" s="500"/>
      <c r="EL432" s="500"/>
      <c r="EM432" s="500"/>
      <c r="EN432" s="500"/>
      <c r="EO432" s="500"/>
      <c r="EP432" s="500"/>
      <c r="EQ432" s="500"/>
      <c r="ER432" s="500"/>
      <c r="ES432" s="500"/>
      <c r="ET432" s="500"/>
      <c r="EU432" s="500"/>
      <c r="EV432" s="500"/>
      <c r="EW432" s="500"/>
      <c r="EX432" s="500"/>
      <c r="EY432" s="500"/>
      <c r="EZ432" s="500"/>
      <c r="FA432" s="500"/>
      <c r="FB432" s="500"/>
      <c r="FC432" s="500"/>
      <c r="FD432" s="500"/>
      <c r="FE432" s="500"/>
      <c r="FF432" s="500"/>
      <c r="FG432" s="500"/>
      <c r="FH432" s="500"/>
      <c r="FI432" s="500"/>
      <c r="FJ432" s="500"/>
      <c r="FK432" s="500"/>
      <c r="FL432" s="500"/>
      <c r="FM432" s="500"/>
      <c r="FN432" s="500"/>
      <c r="FO432" s="500"/>
      <c r="FP432" s="500"/>
      <c r="FQ432" s="500"/>
      <c r="FR432" s="500"/>
      <c r="FS432" s="500"/>
      <c r="FT432" s="500"/>
      <c r="FU432" s="500"/>
      <c r="FV432" s="500"/>
      <c r="FW432" s="500"/>
      <c r="FX432" s="500"/>
      <c r="FY432" s="500"/>
      <c r="FZ432" s="500"/>
      <c r="GA432" s="500"/>
      <c r="GB432" s="500"/>
      <c r="GC432" s="500"/>
      <c r="GD432" s="500"/>
      <c r="GE432" s="500"/>
      <c r="GF432" s="500"/>
      <c r="GG432" s="500"/>
      <c r="GH432" s="500"/>
      <c r="GI432" s="500"/>
      <c r="GJ432" s="500"/>
      <c r="GK432" s="500"/>
      <c r="GL432" s="500"/>
      <c r="GM432" s="500"/>
      <c r="GN432" s="500"/>
      <c r="GO432" s="500"/>
      <c r="GP432" s="500"/>
      <c r="GQ432" s="500"/>
      <c r="GR432" s="500"/>
      <c r="GS432" s="500"/>
      <c r="GT432" s="500"/>
      <c r="GU432" s="500"/>
      <c r="GV432" s="500"/>
      <c r="GW432" s="500"/>
      <c r="GX432" s="500"/>
      <c r="GY432" s="500"/>
      <c r="GZ432" s="500"/>
      <c r="HA432" s="500"/>
      <c r="HB432" s="500"/>
      <c r="HC432" s="500"/>
      <c r="HD432" s="500"/>
      <c r="HE432" s="500"/>
      <c r="HF432" s="500"/>
      <c r="HG432" s="500"/>
      <c r="HH432" s="500"/>
      <c r="HI432" s="500"/>
      <c r="HJ432" s="500"/>
      <c r="HK432" s="500"/>
      <c r="HL432" s="500"/>
      <c r="HM432" s="500"/>
      <c r="HN432" s="500"/>
      <c r="HO432" s="500"/>
      <c r="HP432" s="500"/>
      <c r="HQ432" s="500"/>
      <c r="HR432" s="500"/>
      <c r="HS432" s="500"/>
      <c r="HT432" s="500"/>
      <c r="HU432" s="500"/>
      <c r="HV432" s="500"/>
      <c r="HW432" s="500"/>
      <c r="HX432" s="500"/>
      <c r="HY432" s="500"/>
      <c r="HZ432" s="500"/>
      <c r="IA432" s="500"/>
      <c r="IB432" s="500"/>
      <c r="IC432" s="500"/>
      <c r="ID432" s="500"/>
      <c r="IE432" s="500"/>
      <c r="IF432" s="500"/>
      <c r="IG432" s="500"/>
      <c r="IH432" s="500"/>
      <c r="II432" s="500"/>
      <c r="IJ432" s="500"/>
      <c r="IK432" s="500"/>
      <c r="IL432" s="500"/>
      <c r="IM432" s="500"/>
      <c r="IN432" s="500"/>
      <c r="IO432" s="500"/>
      <c r="IP432" s="500"/>
      <c r="IQ432" s="500"/>
      <c r="IR432" s="500"/>
      <c r="IS432" s="500"/>
      <c r="IT432" s="500"/>
      <c r="IU432" s="500"/>
      <c r="IV432" s="500"/>
      <c r="IW432" s="500"/>
      <c r="IX432" s="500"/>
      <c r="IY432" s="500"/>
      <c r="IZ432" s="500"/>
      <c r="JA432" s="500"/>
      <c r="JB432" s="500"/>
      <c r="JC432" s="500"/>
      <c r="JD432" s="500"/>
      <c r="JE432" s="500"/>
      <c r="JF432" s="500"/>
      <c r="JG432" s="500"/>
      <c r="JH432" s="500"/>
      <c r="JI432" s="500"/>
      <c r="JJ432" s="500"/>
      <c r="JK432" s="500"/>
    </row>
    <row r="433" ht="11.25" customHeight="1">
      <c r="A433" s="494"/>
      <c r="B433" s="494"/>
      <c r="C433" s="494"/>
      <c r="D433" s="501" t="s">
        <v>159</v>
      </c>
      <c r="E433" s="496" t="str">
        <f>IFERROR(__xludf.DUMMYFUNCTION("Iferror(split(NPCs!E445,""d""))"),"")</f>
        <v/>
      </c>
      <c r="F433" s="494"/>
      <c r="G433" s="517" t="str">
        <f>CONCATENATE(If(countIf(AD430:AD465,"TRICKSTER")&gt;0,"+1d6",""),IF(I433&gt;0,"+",""))</f>
        <v/>
      </c>
      <c r="H433" s="500" t="str">
        <f t="shared" si="48"/>
        <v/>
      </c>
      <c r="I433" s="518">
        <f>IF(countIf(AD430:AD465,"ELECTRIC")&gt;0,1,0)+IF(countIf(AD430:AD465,"NUCLEAR")&gt;0,2,0)</f>
        <v>0</v>
      </c>
      <c r="J433" s="513"/>
      <c r="K433" s="494"/>
      <c r="L433" s="494"/>
      <c r="M433" s="494"/>
      <c r="N433" s="494"/>
      <c r="O433" s="494"/>
      <c r="P433" s="494"/>
      <c r="Q433" s="494"/>
      <c r="R433" s="494"/>
      <c r="S433" s="494"/>
      <c r="T433" s="494"/>
      <c r="U433" s="497"/>
      <c r="V433" s="501" t="s">
        <v>160</v>
      </c>
      <c r="W433" s="523" t="s">
        <v>161</v>
      </c>
      <c r="X433" s="494"/>
      <c r="Y433" s="494"/>
      <c r="Z433" s="494"/>
      <c r="AA433" s="496"/>
      <c r="AB433" s="494"/>
      <c r="AC433" s="498"/>
      <c r="AD433" s="795" t="str">
        <f t="shared" si="50"/>
        <v>GENERIC</v>
      </c>
      <c r="AE433" s="795"/>
      <c r="AF433" s="795"/>
      <c r="AG433" s="795"/>
      <c r="AH433" s="795"/>
      <c r="AI433" s="494"/>
      <c r="AJ433" s="494"/>
      <c r="AK433" s="494"/>
      <c r="AL433" s="494"/>
      <c r="AM433" s="494"/>
      <c r="AN433" s="494"/>
      <c r="AO433" s="500"/>
      <c r="AQ433" s="494"/>
      <c r="AR433" s="494"/>
      <c r="AS433" s="494"/>
      <c r="AT433" s="494"/>
      <c r="AU433" s="501" t="s">
        <v>173</v>
      </c>
      <c r="AV433" s="534">
        <v>0.0</v>
      </c>
      <c r="AW433" s="532">
        <f>if(F432&gt;=AE430,1,0)</f>
        <v>1</v>
      </c>
      <c r="AX433" s="494"/>
      <c r="AY433" s="494"/>
      <c r="AZ433" s="792"/>
      <c r="BA433" s="500"/>
      <c r="BB433" s="500"/>
      <c r="BC433" s="500"/>
      <c r="BD433" s="500"/>
      <c r="BE433" s="500"/>
      <c r="BF433" s="500"/>
      <c r="BG433" s="500"/>
      <c r="BH433" s="500"/>
      <c r="BI433" s="500"/>
      <c r="BJ433" s="500"/>
      <c r="BK433" s="500"/>
      <c r="BL433" s="500"/>
      <c r="BM433" s="500"/>
      <c r="BN433" s="500"/>
      <c r="BO433" s="500"/>
      <c r="BP433" s="500"/>
      <c r="BQ433" s="500"/>
      <c r="BR433" s="500"/>
      <c r="BS433" s="500"/>
      <c r="BT433" s="500"/>
      <c r="BU433" s="500"/>
      <c r="BV433" s="500"/>
      <c r="BW433" s="500"/>
      <c r="BX433" s="500"/>
      <c r="BY433" s="500"/>
      <c r="BZ433" s="500"/>
      <c r="CA433" s="500"/>
      <c r="CB433" s="500"/>
      <c r="CC433" s="500"/>
      <c r="CD433" s="500"/>
      <c r="CE433" s="500"/>
      <c r="CF433" s="500"/>
      <c r="CG433" s="500"/>
      <c r="CH433" s="500"/>
      <c r="CI433" s="500"/>
      <c r="CJ433" s="500"/>
      <c r="CK433" s="500"/>
      <c r="CL433" s="500"/>
      <c r="CM433" s="500"/>
      <c r="CN433" s="500"/>
      <c r="CO433" s="500"/>
      <c r="CP433" s="500"/>
      <c r="CQ433" s="500"/>
      <c r="CR433" s="500"/>
      <c r="CS433" s="500"/>
      <c r="CT433" s="500"/>
      <c r="CU433" s="500"/>
      <c r="CV433" s="500"/>
      <c r="CW433" s="500"/>
      <c r="CX433" s="500"/>
      <c r="CY433" s="500"/>
      <c r="CZ433" s="500"/>
      <c r="DA433" s="500"/>
      <c r="DB433" s="500"/>
      <c r="DC433" s="500"/>
      <c r="DD433" s="500"/>
      <c r="DE433" s="500"/>
      <c r="DF433" s="500"/>
      <c r="DG433" s="500"/>
      <c r="DH433" s="500"/>
      <c r="DI433" s="500"/>
      <c r="DJ433" s="500"/>
      <c r="DK433" s="500"/>
      <c r="DL433" s="500"/>
      <c r="DM433" s="500"/>
      <c r="DN433" s="500"/>
      <c r="DO433" s="500"/>
      <c r="DP433" s="500"/>
      <c r="DQ433" s="500"/>
      <c r="DR433" s="500"/>
      <c r="DS433" s="500"/>
      <c r="DT433" s="500"/>
      <c r="DU433" s="500"/>
      <c r="DV433" s="500"/>
      <c r="DW433" s="500"/>
      <c r="DX433" s="500"/>
      <c r="DY433" s="500"/>
      <c r="DZ433" s="500"/>
      <c r="EA433" s="500"/>
      <c r="EB433" s="500"/>
      <c r="EC433" s="500"/>
      <c r="ED433" s="500"/>
      <c r="EE433" s="500"/>
      <c r="EF433" s="500"/>
      <c r="EG433" s="500"/>
      <c r="EH433" s="500"/>
      <c r="EI433" s="500"/>
      <c r="EJ433" s="500"/>
      <c r="EK433" s="500"/>
      <c r="EL433" s="500"/>
      <c r="EM433" s="500"/>
      <c r="EN433" s="500"/>
      <c r="EO433" s="500"/>
      <c r="EP433" s="500"/>
      <c r="EQ433" s="500"/>
      <c r="ER433" s="500"/>
      <c r="ES433" s="500"/>
      <c r="ET433" s="500"/>
      <c r="EU433" s="500"/>
      <c r="EV433" s="500"/>
      <c r="EW433" s="500"/>
      <c r="EX433" s="500"/>
      <c r="EY433" s="500"/>
      <c r="EZ433" s="500"/>
      <c r="FA433" s="500"/>
      <c r="FB433" s="500"/>
      <c r="FC433" s="500"/>
      <c r="FD433" s="500"/>
      <c r="FE433" s="500"/>
      <c r="FF433" s="500"/>
      <c r="FG433" s="500"/>
      <c r="FH433" s="500"/>
      <c r="FI433" s="500"/>
      <c r="FJ433" s="500"/>
      <c r="FK433" s="500"/>
      <c r="FL433" s="500"/>
      <c r="FM433" s="500"/>
      <c r="FN433" s="500"/>
      <c r="FO433" s="500"/>
      <c r="FP433" s="500"/>
      <c r="FQ433" s="500"/>
      <c r="FR433" s="500"/>
      <c r="FS433" s="500"/>
      <c r="FT433" s="500"/>
      <c r="FU433" s="500"/>
      <c r="FV433" s="500"/>
      <c r="FW433" s="500"/>
      <c r="FX433" s="500"/>
      <c r="FY433" s="500"/>
      <c r="FZ433" s="500"/>
      <c r="GA433" s="500"/>
      <c r="GB433" s="500"/>
      <c r="GC433" s="500"/>
      <c r="GD433" s="500"/>
      <c r="GE433" s="500"/>
      <c r="GF433" s="500"/>
      <c r="GG433" s="500"/>
      <c r="GH433" s="500"/>
      <c r="GI433" s="500"/>
      <c r="GJ433" s="500"/>
      <c r="GK433" s="500"/>
      <c r="GL433" s="500"/>
      <c r="GM433" s="500"/>
      <c r="GN433" s="500"/>
      <c r="GO433" s="500"/>
      <c r="GP433" s="500"/>
      <c r="GQ433" s="500"/>
      <c r="GR433" s="500"/>
      <c r="GS433" s="500"/>
      <c r="GT433" s="500"/>
      <c r="GU433" s="500"/>
      <c r="GV433" s="500"/>
      <c r="GW433" s="500"/>
      <c r="GX433" s="500"/>
      <c r="GY433" s="500"/>
      <c r="GZ433" s="500"/>
      <c r="HA433" s="500"/>
      <c r="HB433" s="500"/>
      <c r="HC433" s="500"/>
      <c r="HD433" s="500"/>
      <c r="HE433" s="500"/>
      <c r="HF433" s="500"/>
      <c r="HG433" s="500"/>
      <c r="HH433" s="500"/>
      <c r="HI433" s="500"/>
      <c r="HJ433" s="500"/>
      <c r="HK433" s="500"/>
      <c r="HL433" s="500"/>
      <c r="HM433" s="500"/>
      <c r="HN433" s="500"/>
      <c r="HO433" s="500"/>
      <c r="HP433" s="500"/>
      <c r="HQ433" s="500"/>
      <c r="HR433" s="500"/>
      <c r="HS433" s="500"/>
      <c r="HT433" s="500"/>
      <c r="HU433" s="500"/>
      <c r="HV433" s="500"/>
      <c r="HW433" s="500"/>
      <c r="HX433" s="500"/>
      <c r="HY433" s="500"/>
      <c r="HZ433" s="500"/>
      <c r="IA433" s="500"/>
      <c r="IB433" s="500"/>
      <c r="IC433" s="500"/>
      <c r="ID433" s="500"/>
      <c r="IE433" s="500"/>
      <c r="IF433" s="500"/>
      <c r="IG433" s="500"/>
      <c r="IH433" s="500"/>
      <c r="II433" s="500"/>
      <c r="IJ433" s="500"/>
      <c r="IK433" s="500"/>
      <c r="IL433" s="500"/>
      <c r="IM433" s="500"/>
      <c r="IN433" s="500"/>
      <c r="IO433" s="500"/>
      <c r="IP433" s="500"/>
      <c r="IQ433" s="500"/>
      <c r="IR433" s="500"/>
      <c r="IS433" s="500"/>
      <c r="IT433" s="500"/>
      <c r="IU433" s="500"/>
      <c r="IV433" s="500"/>
      <c r="IW433" s="500"/>
      <c r="IX433" s="500"/>
      <c r="IY433" s="500"/>
      <c r="IZ433" s="500"/>
      <c r="JA433" s="500"/>
      <c r="JB433" s="500"/>
      <c r="JC433" s="500"/>
      <c r="JD433" s="500"/>
      <c r="JE433" s="500"/>
      <c r="JF433" s="500"/>
      <c r="JG433" s="500"/>
      <c r="JH433" s="500"/>
      <c r="JI433" s="500"/>
      <c r="JJ433" s="500"/>
      <c r="JK433" s="500"/>
    </row>
    <row r="434" ht="11.25" customHeight="1">
      <c r="A434" s="494"/>
      <c r="B434" s="494"/>
      <c r="C434" s="494"/>
      <c r="D434" s="501" t="s">
        <v>162</v>
      </c>
      <c r="E434" s="524"/>
      <c r="F434" s="525"/>
      <c r="G434" s="524"/>
      <c r="H434" s="526"/>
      <c r="I434" s="527"/>
      <c r="J434" s="528"/>
      <c r="K434" s="494"/>
      <c r="L434" s="494"/>
      <c r="M434" s="494"/>
      <c r="N434" s="494"/>
      <c r="O434" s="494"/>
      <c r="P434" s="494"/>
      <c r="Q434" s="494"/>
      <c r="R434" s="494"/>
      <c r="S434" s="494"/>
      <c r="T434" s="494"/>
      <c r="U434" s="501" t="s">
        <v>163</v>
      </c>
      <c r="V434" s="529">
        <v>-2.0</v>
      </c>
      <c r="W434" s="530">
        <v>1.0</v>
      </c>
      <c r="X434" s="494"/>
      <c r="Y434" s="494"/>
      <c r="Z434" s="494"/>
      <c r="AA434" s="496"/>
      <c r="AB434" s="494"/>
      <c r="AC434" s="498" t="s">
        <v>174</v>
      </c>
      <c r="AD434" s="536" t="s">
        <v>175</v>
      </c>
      <c r="AE434" s="536" t="s">
        <v>176</v>
      </c>
      <c r="AF434" s="537">
        <f>MAX(If(AE429+sum(AK431:AK432)&gt;12,20,AE429+sum(AK431:AK432)),2)</f>
        <v>2</v>
      </c>
      <c r="AG434" s="537" t="str">
        <f>"+"</f>
        <v>+</v>
      </c>
      <c r="AH434" s="537">
        <f>sum(AL431:AL432)</f>
        <v>0</v>
      </c>
      <c r="AI434" s="538" t="str">
        <f>"+"</f>
        <v>+</v>
      </c>
      <c r="AJ434" s="538">
        <f>AH434+IF(countIf(AD430:AD431,"PROSPIT")&gt;0,1,0)</f>
        <v>0</v>
      </c>
      <c r="AK434" s="539" t="str">
        <f>"+"</f>
        <v>+</v>
      </c>
      <c r="AL434" s="539">
        <f>AH434+IF(countIf(AD430:AD431,"DERSE")&gt;0,1,0)</f>
        <v>0</v>
      </c>
      <c r="AM434" s="494"/>
      <c r="AN434" s="499" t="s">
        <v>136</v>
      </c>
      <c r="AO434" s="500"/>
      <c r="AQ434" s="494">
        <f>0+Countif(AD430:AD431,"CANINE")</f>
        <v>0</v>
      </c>
      <c r="AR434" s="499">
        <f>(COUNTIF(AQ434:AQ468,"&gt;0")-1)*2</f>
        <v>-2</v>
      </c>
      <c r="AS434" s="494">
        <f>8+countIf(AD430:AD431, "LIGHTWEIGHT")*2</f>
        <v>8</v>
      </c>
      <c r="AT434" s="494"/>
      <c r="AU434" s="498" t="s">
        <v>177</v>
      </c>
      <c r="AV434" s="495">
        <f>If(AE429+AR434&gt;=AS434,MAX(AS434-AE429,0),AR434)</f>
        <v>-2</v>
      </c>
      <c r="AW434" s="499">
        <v>0.0</v>
      </c>
      <c r="AX434" s="494"/>
      <c r="AY434" s="494"/>
      <c r="AZ434" s="792"/>
      <c r="BA434" s="500"/>
      <c r="BB434" s="500"/>
      <c r="BC434" s="500"/>
      <c r="BD434" s="500"/>
      <c r="BE434" s="500"/>
      <c r="BF434" s="500"/>
      <c r="BG434" s="500"/>
      <c r="BH434" s="500"/>
      <c r="BI434" s="500"/>
      <c r="BJ434" s="500"/>
      <c r="BK434" s="500"/>
      <c r="BL434" s="500"/>
      <c r="BM434" s="500"/>
      <c r="BN434" s="500"/>
      <c r="BO434" s="500"/>
      <c r="BP434" s="500"/>
      <c r="BQ434" s="500"/>
      <c r="BR434" s="500"/>
      <c r="BS434" s="500"/>
      <c r="BT434" s="500"/>
      <c r="BU434" s="500"/>
      <c r="BV434" s="500"/>
      <c r="BW434" s="500"/>
      <c r="BX434" s="500"/>
      <c r="BY434" s="500"/>
      <c r="BZ434" s="500"/>
      <c r="CA434" s="500"/>
      <c r="CB434" s="500"/>
      <c r="CC434" s="500"/>
      <c r="CD434" s="500"/>
      <c r="CE434" s="500"/>
      <c r="CF434" s="500"/>
      <c r="CG434" s="500"/>
      <c r="CH434" s="500"/>
      <c r="CI434" s="500"/>
      <c r="CJ434" s="500"/>
      <c r="CK434" s="500"/>
      <c r="CL434" s="500"/>
      <c r="CM434" s="500"/>
      <c r="CN434" s="500"/>
      <c r="CO434" s="500"/>
      <c r="CP434" s="500"/>
      <c r="CQ434" s="500"/>
      <c r="CR434" s="500"/>
      <c r="CS434" s="500"/>
      <c r="CT434" s="500"/>
      <c r="CU434" s="500"/>
      <c r="CV434" s="500"/>
      <c r="CW434" s="500"/>
      <c r="CX434" s="500"/>
      <c r="CY434" s="500"/>
      <c r="CZ434" s="500"/>
      <c r="DA434" s="500"/>
      <c r="DB434" s="500"/>
      <c r="DC434" s="500"/>
      <c r="DD434" s="500"/>
      <c r="DE434" s="500"/>
      <c r="DF434" s="500"/>
      <c r="DG434" s="500"/>
      <c r="DH434" s="500"/>
      <c r="DI434" s="500"/>
      <c r="DJ434" s="500"/>
      <c r="DK434" s="500"/>
      <c r="DL434" s="500"/>
      <c r="DM434" s="500"/>
      <c r="DN434" s="500"/>
      <c r="DO434" s="500"/>
      <c r="DP434" s="500"/>
      <c r="DQ434" s="500"/>
      <c r="DR434" s="500"/>
      <c r="DS434" s="500"/>
      <c r="DT434" s="500"/>
      <c r="DU434" s="500"/>
      <c r="DV434" s="500"/>
      <c r="DW434" s="500"/>
      <c r="DX434" s="500"/>
      <c r="DY434" s="500"/>
      <c r="DZ434" s="500"/>
      <c r="EA434" s="500"/>
      <c r="EB434" s="500"/>
      <c r="EC434" s="500"/>
      <c r="ED434" s="500"/>
      <c r="EE434" s="500"/>
      <c r="EF434" s="500"/>
      <c r="EG434" s="500"/>
      <c r="EH434" s="500"/>
      <c r="EI434" s="500"/>
      <c r="EJ434" s="500"/>
      <c r="EK434" s="500"/>
      <c r="EL434" s="500"/>
      <c r="EM434" s="500"/>
      <c r="EN434" s="500"/>
      <c r="EO434" s="500"/>
      <c r="EP434" s="500"/>
      <c r="EQ434" s="500"/>
      <c r="ER434" s="500"/>
      <c r="ES434" s="500"/>
      <c r="ET434" s="500"/>
      <c r="EU434" s="500"/>
      <c r="EV434" s="500"/>
      <c r="EW434" s="500"/>
      <c r="EX434" s="500"/>
      <c r="EY434" s="500"/>
      <c r="EZ434" s="500"/>
      <c r="FA434" s="500"/>
      <c r="FB434" s="500"/>
      <c r="FC434" s="500"/>
      <c r="FD434" s="500"/>
      <c r="FE434" s="500"/>
      <c r="FF434" s="500"/>
      <c r="FG434" s="500"/>
      <c r="FH434" s="500"/>
      <c r="FI434" s="500"/>
      <c r="FJ434" s="500"/>
      <c r="FK434" s="500"/>
      <c r="FL434" s="500"/>
      <c r="FM434" s="500"/>
      <c r="FN434" s="500"/>
      <c r="FO434" s="500"/>
      <c r="FP434" s="500"/>
      <c r="FQ434" s="500"/>
      <c r="FR434" s="500"/>
      <c r="FS434" s="500"/>
      <c r="FT434" s="500"/>
      <c r="FU434" s="500"/>
      <c r="FV434" s="500"/>
      <c r="FW434" s="500"/>
      <c r="FX434" s="500"/>
      <c r="FY434" s="500"/>
      <c r="FZ434" s="500"/>
      <c r="GA434" s="500"/>
      <c r="GB434" s="500"/>
      <c r="GC434" s="500"/>
      <c r="GD434" s="500"/>
      <c r="GE434" s="500"/>
      <c r="GF434" s="500"/>
      <c r="GG434" s="500"/>
      <c r="GH434" s="500"/>
      <c r="GI434" s="500"/>
      <c r="GJ434" s="500"/>
      <c r="GK434" s="500"/>
      <c r="GL434" s="500"/>
      <c r="GM434" s="500"/>
      <c r="GN434" s="500"/>
      <c r="GO434" s="500"/>
      <c r="GP434" s="500"/>
      <c r="GQ434" s="500"/>
      <c r="GR434" s="500"/>
      <c r="GS434" s="500"/>
      <c r="GT434" s="500"/>
      <c r="GU434" s="500"/>
      <c r="GV434" s="500"/>
      <c r="GW434" s="500"/>
      <c r="GX434" s="500"/>
      <c r="GY434" s="500"/>
      <c r="GZ434" s="500"/>
      <c r="HA434" s="500"/>
      <c r="HB434" s="500"/>
      <c r="HC434" s="500"/>
      <c r="HD434" s="500"/>
      <c r="HE434" s="500"/>
      <c r="HF434" s="500"/>
      <c r="HG434" s="500"/>
      <c r="HH434" s="500"/>
      <c r="HI434" s="500"/>
      <c r="HJ434" s="500"/>
      <c r="HK434" s="500"/>
      <c r="HL434" s="500"/>
      <c r="HM434" s="500"/>
      <c r="HN434" s="500"/>
      <c r="HO434" s="500"/>
      <c r="HP434" s="500"/>
      <c r="HQ434" s="500"/>
      <c r="HR434" s="500"/>
      <c r="HS434" s="500"/>
      <c r="HT434" s="500"/>
      <c r="HU434" s="500"/>
      <c r="HV434" s="500"/>
      <c r="HW434" s="500"/>
      <c r="HX434" s="500"/>
      <c r="HY434" s="500"/>
      <c r="HZ434" s="500"/>
      <c r="IA434" s="500"/>
      <c r="IB434" s="500"/>
      <c r="IC434" s="500"/>
      <c r="ID434" s="500"/>
      <c r="IE434" s="500"/>
      <c r="IF434" s="500"/>
      <c r="IG434" s="500"/>
      <c r="IH434" s="500"/>
      <c r="II434" s="500"/>
      <c r="IJ434" s="500"/>
      <c r="IK434" s="500"/>
      <c r="IL434" s="500"/>
      <c r="IM434" s="500"/>
      <c r="IN434" s="500"/>
      <c r="IO434" s="500"/>
      <c r="IP434" s="500"/>
      <c r="IQ434" s="500"/>
      <c r="IR434" s="500"/>
      <c r="IS434" s="500"/>
      <c r="IT434" s="500"/>
      <c r="IU434" s="500"/>
      <c r="IV434" s="500"/>
      <c r="IW434" s="500"/>
      <c r="IX434" s="500"/>
      <c r="IY434" s="500"/>
      <c r="IZ434" s="500"/>
      <c r="JA434" s="500"/>
      <c r="JB434" s="500"/>
      <c r="JC434" s="500"/>
      <c r="JD434" s="500"/>
      <c r="JE434" s="500"/>
      <c r="JF434" s="500"/>
      <c r="JG434" s="500"/>
      <c r="JH434" s="500"/>
      <c r="JI434" s="500"/>
      <c r="JJ434" s="500"/>
      <c r="JK434" s="500"/>
    </row>
    <row r="435" ht="11.25" customHeight="1">
      <c r="A435" s="494"/>
      <c r="B435" s="494"/>
      <c r="C435" s="494"/>
      <c r="D435" s="494"/>
      <c r="E435" s="494"/>
      <c r="F435" s="494"/>
      <c r="G435" s="494"/>
      <c r="H435" s="494"/>
      <c r="I435" s="494"/>
      <c r="J435" s="494"/>
      <c r="K435" s="494"/>
      <c r="L435" s="494"/>
      <c r="M435" s="494"/>
      <c r="N435" s="494"/>
      <c r="O435" s="494"/>
      <c r="P435" s="494"/>
      <c r="Q435" s="494"/>
      <c r="R435" s="494"/>
      <c r="S435" s="494"/>
      <c r="T435" s="494"/>
      <c r="U435" s="501" t="s">
        <v>164</v>
      </c>
      <c r="V435" s="531">
        <f>if(F436&lt;=10,2,0)</f>
        <v>2</v>
      </c>
      <c r="W435" s="532">
        <v>-1.0</v>
      </c>
      <c r="X435" s="494"/>
      <c r="Y435" s="494"/>
      <c r="Z435" s="494"/>
      <c r="AA435" s="524"/>
      <c r="AB435" s="525"/>
      <c r="AC435" s="796" t="str">
        <f>IF(countIf(AD430:AD431,"META")&gt;0," + ",if(AD435="",""," + "))</f>
        <v/>
      </c>
      <c r="AD435" s="541" t="str">
        <f>IF(countIf(AD430:AD431,"META")&gt;0,"",AD429)</f>
        <v/>
      </c>
      <c r="AE435" s="542" t="str">
        <f>IF(countIf(AD430:AD431,"META")&gt;0,"",if(AD435="","","d"))</f>
        <v/>
      </c>
      <c r="AF435" s="543" t="str">
        <f>IF(countIf(AD430:AD431,"META")&gt;0,AF434/2+1,IF(AD435&lt;&gt;"",AF434,""))</f>
        <v/>
      </c>
      <c r="AG435" s="544" t="str">
        <f>IF(AH434&gt;0,"+","")</f>
        <v/>
      </c>
      <c r="AH435" s="543" t="str">
        <f>if(AH434=0,"",AH434)</f>
        <v/>
      </c>
      <c r="AI435" s="545" t="str">
        <f>CONCATENATE( If(countIf(AD430:AD431,"DRACONIC")&gt;0,"+1d2",""),IF(AJ434&gt;0,"+",""))</f>
        <v/>
      </c>
      <c r="AJ435" s="546" t="str">
        <f>if(AJ434=0,"",AJ434)</f>
        <v/>
      </c>
      <c r="AK435" s="547" t="str">
        <f>CONCATENATE( If(countIf(AD430:AD431,"DRACONIC")&gt;0,"+1d2",""),IF(AL434&gt;0,"+",""))</f>
        <v/>
      </c>
      <c r="AL435" s="548" t="str">
        <f>if(AL434=0,"",AL434)</f>
        <v/>
      </c>
      <c r="AM435" s="525"/>
      <c r="AN435" s="516">
        <f>AF434/2+1+AH434</f>
        <v>2</v>
      </c>
      <c r="AO435" s="526"/>
      <c r="AP435" s="637"/>
      <c r="AQ435" s="525">
        <f>0-COUNTIF(AD430:AD431,"FELINE")</f>
        <v>0</v>
      </c>
      <c r="AR435" s="797">
        <f>(COUNTIF(AQ434:AQ468,"&lt;0")-1)*2</f>
        <v>-2</v>
      </c>
      <c r="AS435" s="525">
        <f>8+countIf(AD430:AD431, "LIGHTWEIGHT")*2</f>
        <v>8</v>
      </c>
      <c r="AT435" s="525"/>
      <c r="AU435" s="798" t="s">
        <v>178</v>
      </c>
      <c r="AV435" s="527">
        <f>If(AE429+AR435&gt;=AS435,MAX(AS435-AE429,0),AR435)</f>
        <v>-2</v>
      </c>
      <c r="AW435" s="797">
        <v>0.0</v>
      </c>
      <c r="AX435" s="525"/>
      <c r="AY435" s="525"/>
      <c r="AZ435" s="799"/>
      <c r="BA435" s="500"/>
      <c r="BB435" s="500"/>
      <c r="BC435" s="500"/>
      <c r="BD435" s="500"/>
      <c r="BE435" s="500"/>
      <c r="BF435" s="500"/>
      <c r="BG435" s="500"/>
      <c r="BH435" s="500"/>
      <c r="BI435" s="500"/>
      <c r="BJ435" s="500"/>
      <c r="BK435" s="500"/>
      <c r="BL435" s="500"/>
      <c r="BM435" s="500"/>
      <c r="BN435" s="500"/>
      <c r="BO435" s="500"/>
      <c r="BP435" s="500"/>
      <c r="BQ435" s="500"/>
      <c r="BR435" s="500"/>
      <c r="BS435" s="500"/>
      <c r="BT435" s="500"/>
      <c r="BU435" s="500"/>
      <c r="BV435" s="500"/>
      <c r="BW435" s="500"/>
      <c r="BX435" s="500"/>
      <c r="BY435" s="500"/>
      <c r="BZ435" s="500"/>
      <c r="CA435" s="500"/>
      <c r="CB435" s="500"/>
      <c r="CC435" s="500"/>
      <c r="CD435" s="500"/>
      <c r="CE435" s="500"/>
      <c r="CF435" s="500"/>
      <c r="CG435" s="500"/>
      <c r="CH435" s="500"/>
      <c r="CI435" s="500"/>
      <c r="CJ435" s="500"/>
      <c r="CK435" s="500"/>
      <c r="CL435" s="500"/>
      <c r="CM435" s="500"/>
      <c r="CN435" s="500"/>
      <c r="CO435" s="500"/>
      <c r="CP435" s="500"/>
      <c r="CQ435" s="500"/>
      <c r="CR435" s="500"/>
      <c r="CS435" s="500"/>
      <c r="CT435" s="500"/>
      <c r="CU435" s="500"/>
      <c r="CV435" s="500"/>
      <c r="CW435" s="500"/>
      <c r="CX435" s="500"/>
      <c r="CY435" s="500"/>
      <c r="CZ435" s="500"/>
      <c r="DA435" s="500"/>
      <c r="DB435" s="500"/>
      <c r="DC435" s="500"/>
      <c r="DD435" s="500"/>
      <c r="DE435" s="500"/>
      <c r="DF435" s="500"/>
      <c r="DG435" s="500"/>
      <c r="DH435" s="500"/>
      <c r="DI435" s="500"/>
      <c r="DJ435" s="500"/>
      <c r="DK435" s="500"/>
      <c r="DL435" s="500"/>
      <c r="DM435" s="500"/>
      <c r="DN435" s="500"/>
      <c r="DO435" s="500"/>
      <c r="DP435" s="500"/>
      <c r="DQ435" s="500"/>
      <c r="DR435" s="500"/>
      <c r="DS435" s="500"/>
      <c r="DT435" s="500"/>
      <c r="DU435" s="500"/>
      <c r="DV435" s="500"/>
      <c r="DW435" s="500"/>
      <c r="DX435" s="500"/>
      <c r="DY435" s="500"/>
      <c r="DZ435" s="500"/>
      <c r="EA435" s="500"/>
      <c r="EB435" s="500"/>
      <c r="EC435" s="500"/>
      <c r="ED435" s="500"/>
      <c r="EE435" s="500"/>
      <c r="EF435" s="500"/>
      <c r="EG435" s="500"/>
      <c r="EH435" s="500"/>
      <c r="EI435" s="500"/>
      <c r="EJ435" s="500"/>
      <c r="EK435" s="500"/>
      <c r="EL435" s="500"/>
      <c r="EM435" s="500"/>
      <c r="EN435" s="500"/>
      <c r="EO435" s="500"/>
      <c r="EP435" s="500"/>
      <c r="EQ435" s="500"/>
      <c r="ER435" s="500"/>
      <c r="ES435" s="500"/>
      <c r="ET435" s="500"/>
      <c r="EU435" s="500"/>
      <c r="EV435" s="500"/>
      <c r="EW435" s="500"/>
      <c r="EX435" s="500"/>
      <c r="EY435" s="500"/>
      <c r="EZ435" s="500"/>
      <c r="FA435" s="500"/>
      <c r="FB435" s="500"/>
      <c r="FC435" s="500"/>
      <c r="FD435" s="500"/>
      <c r="FE435" s="500"/>
      <c r="FF435" s="500"/>
      <c r="FG435" s="500"/>
      <c r="FH435" s="500"/>
      <c r="FI435" s="500"/>
      <c r="FJ435" s="500"/>
      <c r="FK435" s="500"/>
      <c r="FL435" s="500"/>
      <c r="FM435" s="500"/>
      <c r="FN435" s="500"/>
      <c r="FO435" s="500"/>
      <c r="FP435" s="500"/>
      <c r="FQ435" s="500"/>
      <c r="FR435" s="500"/>
      <c r="FS435" s="500"/>
      <c r="FT435" s="500"/>
      <c r="FU435" s="500"/>
      <c r="FV435" s="500"/>
      <c r="FW435" s="500"/>
      <c r="FX435" s="500"/>
      <c r="FY435" s="500"/>
      <c r="FZ435" s="500"/>
      <c r="GA435" s="500"/>
      <c r="GB435" s="500"/>
      <c r="GC435" s="500"/>
      <c r="GD435" s="500"/>
      <c r="GE435" s="500"/>
      <c r="GF435" s="500"/>
      <c r="GG435" s="500"/>
      <c r="GH435" s="500"/>
      <c r="GI435" s="500"/>
      <c r="GJ435" s="500"/>
      <c r="GK435" s="500"/>
      <c r="GL435" s="500"/>
      <c r="GM435" s="500"/>
      <c r="GN435" s="500"/>
      <c r="GO435" s="500"/>
      <c r="GP435" s="500"/>
      <c r="GQ435" s="500"/>
      <c r="GR435" s="500"/>
      <c r="GS435" s="500"/>
      <c r="GT435" s="500"/>
      <c r="GU435" s="500"/>
      <c r="GV435" s="500"/>
      <c r="GW435" s="500"/>
      <c r="GX435" s="500"/>
      <c r="GY435" s="500"/>
      <c r="GZ435" s="500"/>
      <c r="HA435" s="500"/>
      <c r="HB435" s="500"/>
      <c r="HC435" s="500"/>
      <c r="HD435" s="500"/>
      <c r="HE435" s="500"/>
      <c r="HF435" s="500"/>
      <c r="HG435" s="500"/>
      <c r="HH435" s="500"/>
      <c r="HI435" s="500"/>
      <c r="HJ435" s="500"/>
      <c r="HK435" s="500"/>
      <c r="HL435" s="500"/>
      <c r="HM435" s="500"/>
      <c r="HN435" s="500"/>
      <c r="HO435" s="500"/>
      <c r="HP435" s="500"/>
      <c r="HQ435" s="500"/>
      <c r="HR435" s="500"/>
      <c r="HS435" s="500"/>
      <c r="HT435" s="500"/>
      <c r="HU435" s="500"/>
      <c r="HV435" s="500"/>
      <c r="HW435" s="500"/>
      <c r="HX435" s="500"/>
      <c r="HY435" s="500"/>
      <c r="HZ435" s="500"/>
      <c r="IA435" s="500"/>
      <c r="IB435" s="500"/>
      <c r="IC435" s="500"/>
      <c r="ID435" s="500"/>
      <c r="IE435" s="500"/>
      <c r="IF435" s="500"/>
      <c r="IG435" s="500"/>
      <c r="IH435" s="500"/>
      <c r="II435" s="500"/>
      <c r="IJ435" s="500"/>
      <c r="IK435" s="500"/>
      <c r="IL435" s="500"/>
      <c r="IM435" s="500"/>
      <c r="IN435" s="500"/>
      <c r="IO435" s="500"/>
      <c r="IP435" s="500"/>
      <c r="IQ435" s="500"/>
      <c r="IR435" s="500"/>
      <c r="IS435" s="500"/>
      <c r="IT435" s="500"/>
      <c r="IU435" s="500"/>
      <c r="IV435" s="500"/>
      <c r="IW435" s="500"/>
      <c r="IX435" s="500"/>
      <c r="IY435" s="500"/>
      <c r="IZ435" s="500"/>
      <c r="JA435" s="500"/>
      <c r="JB435" s="500"/>
      <c r="JC435" s="500"/>
      <c r="JD435" s="500"/>
      <c r="JE435" s="500"/>
      <c r="JF435" s="500"/>
      <c r="JG435" s="500"/>
      <c r="JH435" s="500"/>
      <c r="JI435" s="500"/>
      <c r="JJ435" s="500"/>
      <c r="JK435" s="500"/>
    </row>
    <row r="436" ht="11.25" customHeight="1">
      <c r="A436" s="494"/>
      <c r="B436" s="494"/>
      <c r="C436" s="494"/>
      <c r="D436" s="498" t="s">
        <v>165</v>
      </c>
      <c r="E436" s="505" t="str">
        <f>IFERROR(__xludf.DUMMYFUNCTION("IfError(split(VLOOKUP(J425,Under_Lookup,31,FALSE),""d""))"),"")</f>
        <v/>
      </c>
      <c r="F436" s="515"/>
      <c r="G436" s="494"/>
      <c r="H436" s="494"/>
      <c r="I436" s="494"/>
      <c r="J436" s="533" t="s">
        <v>166</v>
      </c>
      <c r="K436" s="499" t="s">
        <v>167</v>
      </c>
      <c r="L436" s="494"/>
      <c r="M436" s="494"/>
      <c r="N436" s="494"/>
      <c r="O436" s="494"/>
      <c r="P436" s="494"/>
      <c r="Q436" s="494"/>
      <c r="R436" s="494"/>
      <c r="S436" s="494"/>
      <c r="T436" s="494"/>
      <c r="U436" s="501" t="s">
        <v>168</v>
      </c>
      <c r="V436" s="534">
        <v>0.0</v>
      </c>
      <c r="W436" s="532">
        <f>if(F429&gt;=F436,1,0)</f>
        <v>1</v>
      </c>
      <c r="X436" s="494"/>
      <c r="Y436" s="494"/>
      <c r="Z436" s="494"/>
      <c r="AA436" s="494"/>
      <c r="AB436" s="494"/>
      <c r="AC436" s="786" t="s">
        <v>207</v>
      </c>
      <c r="AD436" s="540"/>
      <c r="AE436" s="494"/>
      <c r="AF436" s="494"/>
      <c r="AG436" s="494"/>
      <c r="AH436" s="494"/>
      <c r="AI436" s="494"/>
      <c r="AJ436" s="494"/>
      <c r="AK436" s="494"/>
      <c r="AL436" s="578"/>
      <c r="AM436" s="578"/>
      <c r="AN436" s="578"/>
      <c r="AO436" s="578"/>
      <c r="AP436" s="578"/>
      <c r="AQ436" s="578"/>
      <c r="AR436" s="578"/>
      <c r="AS436" s="578"/>
      <c r="AT436" s="578"/>
      <c r="AU436" s="578"/>
      <c r="AV436" s="578"/>
      <c r="AW436" s="578"/>
      <c r="AY436" s="494"/>
      <c r="BA436" s="500"/>
      <c r="BB436" s="500"/>
      <c r="BC436" s="500"/>
      <c r="BD436" s="500"/>
      <c r="BE436" s="500"/>
      <c r="BF436" s="500"/>
      <c r="BG436" s="500"/>
      <c r="BH436" s="500"/>
      <c r="BI436" s="500"/>
      <c r="BJ436" s="500"/>
      <c r="BK436" s="500"/>
      <c r="BL436" s="500"/>
      <c r="BM436" s="500"/>
      <c r="BN436" s="500"/>
      <c r="BO436" s="500"/>
      <c r="BP436" s="500"/>
      <c r="BQ436" s="500"/>
      <c r="BR436" s="500"/>
      <c r="BS436" s="500"/>
      <c r="BT436" s="500"/>
      <c r="BU436" s="500"/>
      <c r="BV436" s="500"/>
      <c r="BW436" s="500"/>
      <c r="BX436" s="500"/>
      <c r="BY436" s="500"/>
      <c r="BZ436" s="500"/>
      <c r="CA436" s="500"/>
      <c r="CB436" s="500"/>
      <c r="CC436" s="500"/>
      <c r="CD436" s="500"/>
      <c r="CE436" s="500"/>
      <c r="CF436" s="500"/>
      <c r="CG436" s="500"/>
      <c r="CH436" s="500"/>
      <c r="CI436" s="500"/>
      <c r="CJ436" s="500"/>
      <c r="CK436" s="500"/>
      <c r="CL436" s="500"/>
      <c r="CM436" s="500"/>
      <c r="CN436" s="500"/>
      <c r="CO436" s="500"/>
      <c r="CP436" s="500"/>
      <c r="CQ436" s="500"/>
      <c r="CR436" s="500"/>
      <c r="CS436" s="500"/>
      <c r="CT436" s="500"/>
      <c r="CU436" s="500"/>
      <c r="CV436" s="500"/>
      <c r="CW436" s="500"/>
      <c r="CX436" s="500"/>
      <c r="CY436" s="500"/>
      <c r="CZ436" s="500"/>
      <c r="DA436" s="500"/>
      <c r="DB436" s="500"/>
      <c r="DC436" s="500"/>
      <c r="DD436" s="500"/>
      <c r="DE436" s="500"/>
      <c r="DF436" s="500"/>
      <c r="DG436" s="500"/>
      <c r="DH436" s="500"/>
      <c r="DI436" s="500"/>
      <c r="DJ436" s="500"/>
      <c r="DK436" s="500"/>
      <c r="DL436" s="500"/>
      <c r="DM436" s="500"/>
      <c r="DN436" s="500"/>
      <c r="DO436" s="500"/>
      <c r="DP436" s="500"/>
      <c r="DQ436" s="500"/>
      <c r="DR436" s="500"/>
      <c r="DS436" s="500"/>
      <c r="DT436" s="500"/>
      <c r="DU436" s="500"/>
      <c r="DV436" s="500"/>
      <c r="DW436" s="500"/>
      <c r="DX436" s="500"/>
      <c r="DY436" s="500"/>
      <c r="DZ436" s="500"/>
      <c r="EA436" s="500"/>
      <c r="EB436" s="500"/>
      <c r="EC436" s="500"/>
      <c r="ED436" s="500"/>
      <c r="EE436" s="500"/>
      <c r="EF436" s="500"/>
      <c r="EG436" s="500"/>
      <c r="EH436" s="500"/>
      <c r="EI436" s="500"/>
      <c r="EJ436" s="500"/>
      <c r="EK436" s="500"/>
      <c r="EL436" s="500"/>
      <c r="EM436" s="500"/>
      <c r="EN436" s="500"/>
      <c r="EO436" s="500"/>
      <c r="EP436" s="500"/>
      <c r="EQ436" s="500"/>
      <c r="ER436" s="500"/>
      <c r="ES436" s="500"/>
      <c r="ET436" s="500"/>
      <c r="EU436" s="500"/>
      <c r="EV436" s="500"/>
      <c r="EW436" s="500"/>
      <c r="EX436" s="500"/>
      <c r="EY436" s="500"/>
      <c r="EZ436" s="500"/>
      <c r="FA436" s="500"/>
      <c r="FB436" s="500"/>
      <c r="FC436" s="500"/>
      <c r="FD436" s="500"/>
      <c r="FE436" s="500"/>
      <c r="FF436" s="500"/>
      <c r="FG436" s="500"/>
      <c r="FH436" s="500"/>
      <c r="FI436" s="500"/>
      <c r="FJ436" s="500"/>
      <c r="FK436" s="500"/>
      <c r="FL436" s="500"/>
      <c r="FM436" s="500"/>
      <c r="FN436" s="500"/>
      <c r="FO436" s="500"/>
      <c r="FP436" s="500"/>
      <c r="FQ436" s="500"/>
      <c r="FR436" s="500"/>
      <c r="FS436" s="500"/>
      <c r="FT436" s="500"/>
      <c r="FU436" s="500"/>
      <c r="FV436" s="500"/>
      <c r="FW436" s="500"/>
      <c r="FX436" s="500"/>
      <c r="FY436" s="500"/>
      <c r="FZ436" s="500"/>
      <c r="GA436" s="500"/>
      <c r="GB436" s="500"/>
      <c r="GC436" s="500"/>
      <c r="GD436" s="500"/>
      <c r="GE436" s="500"/>
      <c r="GF436" s="500"/>
      <c r="GG436" s="500"/>
      <c r="GH436" s="500"/>
      <c r="GI436" s="500"/>
      <c r="GJ436" s="500"/>
      <c r="GK436" s="500"/>
      <c r="GL436" s="500"/>
      <c r="GM436" s="500"/>
      <c r="GN436" s="500"/>
      <c r="GO436" s="500"/>
      <c r="GP436" s="500"/>
      <c r="GQ436" s="500"/>
      <c r="GR436" s="500"/>
      <c r="GS436" s="500"/>
      <c r="GT436" s="500"/>
      <c r="GU436" s="500"/>
      <c r="GV436" s="500"/>
      <c r="GW436" s="500"/>
      <c r="GX436" s="500"/>
      <c r="GY436" s="500"/>
      <c r="GZ436" s="500"/>
      <c r="HA436" s="500"/>
      <c r="HB436" s="500"/>
      <c r="HC436" s="500"/>
      <c r="HD436" s="500"/>
      <c r="HE436" s="500"/>
      <c r="HF436" s="500"/>
      <c r="HG436" s="500"/>
      <c r="HH436" s="500"/>
      <c r="HI436" s="500"/>
      <c r="HJ436" s="500"/>
      <c r="HK436" s="500"/>
      <c r="HL436" s="500"/>
      <c r="HM436" s="500"/>
      <c r="HN436" s="500"/>
      <c r="HO436" s="500"/>
      <c r="HP436" s="500"/>
      <c r="HQ436" s="500"/>
      <c r="HR436" s="500"/>
      <c r="HS436" s="500"/>
      <c r="HT436" s="500"/>
      <c r="HU436" s="500"/>
      <c r="HV436" s="500"/>
      <c r="HW436" s="500"/>
      <c r="HX436" s="500"/>
      <c r="HY436" s="500"/>
      <c r="HZ436" s="500"/>
      <c r="IA436" s="500"/>
      <c r="IB436" s="500"/>
      <c r="IC436" s="500"/>
      <c r="ID436" s="500"/>
      <c r="IE436" s="500"/>
      <c r="IF436" s="500"/>
      <c r="IG436" s="500"/>
      <c r="IH436" s="500"/>
      <c r="II436" s="500"/>
      <c r="IJ436" s="500"/>
      <c r="IK436" s="500"/>
      <c r="IL436" s="500"/>
      <c r="IM436" s="500"/>
      <c r="IN436" s="500"/>
      <c r="IO436" s="500"/>
      <c r="IP436" s="500"/>
      <c r="IQ436" s="500"/>
      <c r="IR436" s="500"/>
      <c r="IS436" s="500"/>
      <c r="IT436" s="500"/>
      <c r="IU436" s="500"/>
      <c r="IV436" s="500"/>
      <c r="IW436" s="500"/>
      <c r="IX436" s="500"/>
      <c r="IY436" s="500"/>
      <c r="IZ436" s="500"/>
      <c r="JA436" s="500"/>
      <c r="JB436" s="500"/>
      <c r="JC436" s="500"/>
      <c r="JD436" s="500"/>
      <c r="JE436" s="500"/>
      <c r="JF436" s="500"/>
      <c r="JG436" s="500"/>
      <c r="JH436" s="500"/>
      <c r="JI436" s="500"/>
      <c r="JJ436" s="500"/>
      <c r="JK436" s="500"/>
    </row>
    <row r="437" ht="11.25" customHeight="1">
      <c r="A437" s="494"/>
      <c r="B437" s="494"/>
      <c r="C437" s="494"/>
      <c r="D437" s="498" t="s">
        <v>169</v>
      </c>
      <c r="E437" s="494" t="str">
        <f>VLOOKUP(J426,Proto_Lookup,3,FALSE)</f>
        <v>GENERIC</v>
      </c>
      <c r="F437" s="494"/>
      <c r="G437" s="494"/>
      <c r="H437" s="494"/>
      <c r="I437" s="494"/>
      <c r="J437" s="509">
        <f>ifError(VLOOKUP(E437,U434:V441,2,FALSE),0)</f>
        <v>0</v>
      </c>
      <c r="K437" s="535">
        <f>ifError(VLOOKUP(E437,U434:W441,3,FALSE),0)</f>
        <v>0</v>
      </c>
      <c r="L437" s="494"/>
      <c r="M437" s="494"/>
      <c r="N437" s="494"/>
      <c r="O437" s="494"/>
      <c r="P437" s="494"/>
      <c r="Q437" s="494"/>
      <c r="R437" s="494"/>
      <c r="S437" s="494"/>
      <c r="T437" s="494"/>
      <c r="U437" s="501" t="s">
        <v>170</v>
      </c>
      <c r="V437" s="534">
        <v>0.0</v>
      </c>
      <c r="W437" s="532">
        <f>if(F430&gt;=F436,1,0)</f>
        <v>1</v>
      </c>
      <c r="X437" s="494"/>
      <c r="Y437" s="494"/>
      <c r="Z437" s="494"/>
      <c r="AA437" s="507"/>
      <c r="AB437" s="535"/>
      <c r="AC437" s="787" t="s">
        <v>199</v>
      </c>
      <c r="AD437" s="788" t="str">
        <f>IFERROR(__xludf.DUMMYFUNCTION("split(regexReplace(TO_TEXT( NPCs!AC460), ""(.)"", ""$1_""), ""_"")"),"#VALUE!")</f>
        <v>#VALUE!</v>
      </c>
      <c r="AE437" s="514"/>
      <c r="AF437" s="514"/>
      <c r="AG437" s="514"/>
      <c r="AH437" s="514"/>
      <c r="AI437" s="514"/>
      <c r="AJ437" s="514"/>
      <c r="AK437" s="515"/>
      <c r="AL437" s="535"/>
      <c r="AM437" s="535"/>
      <c r="AN437" s="535"/>
      <c r="AO437" s="535"/>
      <c r="AP437" s="535"/>
      <c r="AQ437" s="535"/>
      <c r="AR437" s="535"/>
      <c r="AS437" s="535"/>
      <c r="AT437" s="535"/>
      <c r="AU437" s="535"/>
      <c r="AV437" s="535"/>
      <c r="AW437" s="535"/>
      <c r="AX437" s="535"/>
      <c r="AY437" s="535"/>
      <c r="AZ437" s="509"/>
      <c r="BA437" s="500"/>
      <c r="BB437" s="500"/>
      <c r="BC437" s="500"/>
      <c r="BD437" s="500"/>
      <c r="BE437" s="500"/>
      <c r="BF437" s="500"/>
      <c r="BG437" s="500"/>
      <c r="BH437" s="500"/>
      <c r="BI437" s="500"/>
      <c r="BJ437" s="500"/>
      <c r="BK437" s="500"/>
      <c r="BL437" s="500"/>
      <c r="BM437" s="500"/>
      <c r="BN437" s="500"/>
      <c r="BO437" s="500"/>
      <c r="BP437" s="500"/>
      <c r="BQ437" s="500"/>
      <c r="BR437" s="500"/>
      <c r="BS437" s="500"/>
      <c r="BT437" s="500"/>
      <c r="BU437" s="500"/>
      <c r="BV437" s="500"/>
      <c r="BW437" s="500"/>
      <c r="BX437" s="500"/>
      <c r="BY437" s="500"/>
      <c r="BZ437" s="500"/>
      <c r="CA437" s="500"/>
      <c r="CB437" s="500"/>
      <c r="CC437" s="500"/>
      <c r="CD437" s="500"/>
      <c r="CE437" s="500"/>
      <c r="CF437" s="500"/>
      <c r="CG437" s="500"/>
      <c r="CH437" s="500"/>
      <c r="CI437" s="500"/>
      <c r="CJ437" s="500"/>
      <c r="CK437" s="500"/>
      <c r="CL437" s="500"/>
      <c r="CM437" s="500"/>
      <c r="CN437" s="500"/>
      <c r="CO437" s="500"/>
      <c r="CP437" s="500"/>
      <c r="CQ437" s="500"/>
      <c r="CR437" s="500"/>
      <c r="CS437" s="500"/>
      <c r="CT437" s="500"/>
      <c r="CU437" s="500"/>
      <c r="CV437" s="500"/>
      <c r="CW437" s="500"/>
      <c r="CX437" s="500"/>
      <c r="CY437" s="500"/>
      <c r="CZ437" s="500"/>
      <c r="DA437" s="500"/>
      <c r="DB437" s="500"/>
      <c r="DC437" s="500"/>
      <c r="DD437" s="500"/>
      <c r="DE437" s="500"/>
      <c r="DF437" s="500"/>
      <c r="DG437" s="500"/>
      <c r="DH437" s="500"/>
      <c r="DI437" s="500"/>
      <c r="DJ437" s="500"/>
      <c r="DK437" s="500"/>
      <c r="DL437" s="500"/>
      <c r="DM437" s="500"/>
      <c r="DN437" s="500"/>
      <c r="DO437" s="500"/>
      <c r="DP437" s="500"/>
      <c r="DQ437" s="500"/>
      <c r="DR437" s="500"/>
      <c r="DS437" s="500"/>
      <c r="DT437" s="500"/>
      <c r="DU437" s="500"/>
      <c r="DV437" s="500"/>
      <c r="DW437" s="500"/>
      <c r="DX437" s="500"/>
      <c r="DY437" s="500"/>
      <c r="DZ437" s="500"/>
      <c r="EA437" s="500"/>
      <c r="EB437" s="500"/>
      <c r="EC437" s="500"/>
      <c r="ED437" s="500"/>
      <c r="EE437" s="500"/>
      <c r="EF437" s="500"/>
      <c r="EG437" s="500"/>
      <c r="EH437" s="500"/>
      <c r="EI437" s="500"/>
      <c r="EJ437" s="500"/>
      <c r="EK437" s="500"/>
      <c r="EL437" s="500"/>
      <c r="EM437" s="500"/>
      <c r="EN437" s="500"/>
      <c r="EO437" s="500"/>
      <c r="EP437" s="500"/>
      <c r="EQ437" s="500"/>
      <c r="ER437" s="500"/>
      <c r="ES437" s="500"/>
      <c r="ET437" s="500"/>
      <c r="EU437" s="500"/>
      <c r="EV437" s="500"/>
      <c r="EW437" s="500"/>
      <c r="EX437" s="500"/>
      <c r="EY437" s="500"/>
      <c r="EZ437" s="500"/>
      <c r="FA437" s="500"/>
      <c r="FB437" s="500"/>
      <c r="FC437" s="500"/>
      <c r="FD437" s="500"/>
      <c r="FE437" s="500"/>
      <c r="FF437" s="500"/>
      <c r="FG437" s="500"/>
      <c r="FH437" s="500"/>
      <c r="FI437" s="500"/>
      <c r="FJ437" s="500"/>
      <c r="FK437" s="500"/>
      <c r="FL437" s="500"/>
      <c r="FM437" s="500"/>
      <c r="FN437" s="500"/>
      <c r="FO437" s="500"/>
      <c r="FP437" s="500"/>
      <c r="FQ437" s="500"/>
      <c r="FR437" s="500"/>
      <c r="FS437" s="500"/>
      <c r="FT437" s="500"/>
      <c r="FU437" s="500"/>
      <c r="FV437" s="500"/>
      <c r="FW437" s="500"/>
      <c r="FX437" s="500"/>
      <c r="FY437" s="500"/>
      <c r="FZ437" s="500"/>
      <c r="GA437" s="500"/>
      <c r="GB437" s="500"/>
      <c r="GC437" s="500"/>
      <c r="GD437" s="500"/>
      <c r="GE437" s="500"/>
      <c r="GF437" s="500"/>
      <c r="GG437" s="500"/>
      <c r="GH437" s="500"/>
      <c r="GI437" s="500"/>
      <c r="GJ437" s="500"/>
      <c r="GK437" s="500"/>
      <c r="GL437" s="500"/>
      <c r="GM437" s="500"/>
      <c r="GN437" s="500"/>
      <c r="GO437" s="500"/>
      <c r="GP437" s="500"/>
      <c r="GQ437" s="500"/>
      <c r="GR437" s="500"/>
      <c r="GS437" s="500"/>
      <c r="GT437" s="500"/>
      <c r="GU437" s="500"/>
      <c r="GV437" s="500"/>
      <c r="GW437" s="500"/>
      <c r="GX437" s="500"/>
      <c r="GY437" s="500"/>
      <c r="GZ437" s="500"/>
      <c r="HA437" s="500"/>
      <c r="HB437" s="500"/>
      <c r="HC437" s="500"/>
      <c r="HD437" s="500"/>
      <c r="HE437" s="500"/>
      <c r="HF437" s="500"/>
      <c r="HG437" s="500"/>
      <c r="HH437" s="500"/>
      <c r="HI437" s="500"/>
      <c r="HJ437" s="500"/>
      <c r="HK437" s="500"/>
      <c r="HL437" s="500"/>
      <c r="HM437" s="500"/>
      <c r="HN437" s="500"/>
      <c r="HO437" s="500"/>
      <c r="HP437" s="500"/>
      <c r="HQ437" s="500"/>
      <c r="HR437" s="500"/>
      <c r="HS437" s="500"/>
      <c r="HT437" s="500"/>
      <c r="HU437" s="500"/>
      <c r="HV437" s="500"/>
      <c r="HW437" s="500"/>
      <c r="HX437" s="500"/>
      <c r="HY437" s="500"/>
      <c r="HZ437" s="500"/>
      <c r="IA437" s="500"/>
      <c r="IB437" s="500"/>
      <c r="IC437" s="500"/>
      <c r="ID437" s="500"/>
      <c r="IE437" s="500"/>
      <c r="IF437" s="500"/>
      <c r="IG437" s="500"/>
      <c r="IH437" s="500"/>
      <c r="II437" s="500"/>
      <c r="IJ437" s="500"/>
      <c r="IK437" s="500"/>
      <c r="IL437" s="500"/>
      <c r="IM437" s="500"/>
      <c r="IN437" s="500"/>
      <c r="IO437" s="500"/>
      <c r="IP437" s="500"/>
      <c r="IQ437" s="500"/>
      <c r="IR437" s="500"/>
      <c r="IS437" s="500"/>
      <c r="IT437" s="500"/>
      <c r="IU437" s="500"/>
      <c r="IV437" s="500"/>
      <c r="IW437" s="500"/>
      <c r="IX437" s="500"/>
      <c r="IY437" s="500"/>
      <c r="IZ437" s="500"/>
      <c r="JA437" s="500"/>
      <c r="JB437" s="500"/>
      <c r="JC437" s="500"/>
      <c r="JD437" s="500"/>
      <c r="JE437" s="500"/>
      <c r="JF437" s="500"/>
      <c r="JG437" s="500"/>
      <c r="JH437" s="500"/>
      <c r="JI437" s="500"/>
      <c r="JJ437" s="500"/>
      <c r="JK437" s="500"/>
    </row>
    <row r="438" ht="11.25" customHeight="1">
      <c r="A438" s="494"/>
      <c r="B438" s="494"/>
      <c r="C438" s="494"/>
      <c r="D438" s="498" t="s">
        <v>171</v>
      </c>
      <c r="E438" s="494" t="str">
        <f>VLOOKUP(J426,Proto_Lookup,5,FALSE)</f>
        <v>GENERIC</v>
      </c>
      <c r="F438" s="494"/>
      <c r="G438" s="494"/>
      <c r="H438" s="494"/>
      <c r="I438" s="494"/>
      <c r="J438" s="495">
        <f>ifError(IF(E437&lt;&gt;E438,VLOOKUP(E438,U434:V441,2,FALSE),0),0)</f>
        <v>0</v>
      </c>
      <c r="K438" s="494">
        <f>ifError(IF(E437&lt;&gt;E438,VLOOKUP(E438,U434:W441,3,FALSE),0),0)</f>
        <v>0</v>
      </c>
      <c r="L438" s="494"/>
      <c r="M438" s="494"/>
      <c r="N438" s="494"/>
      <c r="O438" s="494"/>
      <c r="P438" s="494"/>
      <c r="Q438" s="494"/>
      <c r="R438" s="494"/>
      <c r="S438" s="494"/>
      <c r="T438" s="494"/>
      <c r="U438" s="501" t="s">
        <v>172</v>
      </c>
      <c r="V438" s="534">
        <v>0.0</v>
      </c>
      <c r="W438" s="532">
        <f>if(F431&gt;=F436,1,0)</f>
        <v>1</v>
      </c>
      <c r="X438" s="494"/>
      <c r="Y438" s="494"/>
      <c r="Z438" s="494"/>
      <c r="AA438" s="496"/>
      <c r="AB438" s="494"/>
      <c r="AC438" s="596" t="s">
        <v>205</v>
      </c>
      <c r="AD438" s="639" t="str">
        <f t="array" ref="AD438">IFERROR(INDEX(Code_KindReturn, MATCH(TRUE, EXACT(AD437, Code_Code), 0)),"")</f>
        <v/>
      </c>
      <c r="AE438" s="639" t="str">
        <f t="array" ref="AE438">IFERROR(INDEX(Code_GristReturn, MATCH(TRUE, EXACT(AE437, Code_Code), 0)),"")</f>
        <v/>
      </c>
      <c r="AF438" s="639" t="str">
        <f t="array" ref="AF438">IFERROR(INDEX(Code_Trait1Return, MATCH(TRUE, EXACT(AF437, Code_Code), 0)),"")</f>
        <v/>
      </c>
      <c r="AG438" s="639" t="str">
        <f t="array" ref="AG438">IFERROR(INDEX(Code_Trait2Return, MATCH(TRUE, EXACT(AG437, Code_Code), 0)),"")</f>
        <v/>
      </c>
      <c r="AH438" s="639" t="str">
        <f t="array" ref="AH438">IFERROR(INDEX(Code_Action1Return, MATCH(TRUE, EXACT(AH437, Code_Code), 0)),"")</f>
        <v/>
      </c>
      <c r="AI438" s="639" t="str">
        <f t="array" ref="AI438">IFERROR(INDEX(Code_Action2Return, MATCH(TRUE, EXACT(AI437, Code_Code), 0)),"")</f>
        <v/>
      </c>
      <c r="AJ438" s="639" t="str">
        <f t="array" ref="AJ438">IFERROR(INDEX(Code_Action3Return, MATCH(TRUE, EXACT(AJ437, Code_Code), 0)),"")</f>
        <v/>
      </c>
      <c r="AK438" s="639" t="str">
        <f t="array" ref="AK438">IFERROR(INDEX(Code_Action4Return, MATCH(TRUE, EXACT(AK437, Code_Code), 0)),"")</f>
        <v/>
      </c>
      <c r="AL438" s="494"/>
      <c r="AM438" s="494"/>
      <c r="AN438" s="494"/>
      <c r="AO438" s="500"/>
      <c r="AQ438" s="494"/>
      <c r="AR438" s="494"/>
      <c r="AS438" s="494"/>
      <c r="AT438" s="494"/>
      <c r="AU438" s="497"/>
      <c r="AV438" s="501" t="s">
        <v>160</v>
      </c>
      <c r="AW438" s="523" t="s">
        <v>161</v>
      </c>
      <c r="AX438" s="578"/>
      <c r="AY438" s="494"/>
      <c r="AZ438" s="495"/>
      <c r="BA438" s="500"/>
      <c r="BB438" s="500"/>
      <c r="BC438" s="500"/>
      <c r="BD438" s="500"/>
      <c r="BE438" s="500"/>
      <c r="BF438" s="500"/>
      <c r="BG438" s="500"/>
      <c r="BH438" s="500"/>
      <c r="BI438" s="500"/>
      <c r="BJ438" s="500"/>
      <c r="BK438" s="500"/>
      <c r="BL438" s="500"/>
      <c r="BM438" s="500"/>
      <c r="BN438" s="500"/>
      <c r="BO438" s="500"/>
      <c r="BP438" s="500"/>
      <c r="BQ438" s="500"/>
      <c r="BR438" s="500"/>
      <c r="BS438" s="500"/>
      <c r="BT438" s="500"/>
      <c r="BU438" s="500"/>
      <c r="BV438" s="500"/>
      <c r="BW438" s="500"/>
      <c r="BX438" s="500"/>
      <c r="BY438" s="500"/>
      <c r="BZ438" s="500"/>
      <c r="CA438" s="500"/>
      <c r="CB438" s="500"/>
      <c r="CC438" s="500"/>
      <c r="CD438" s="500"/>
      <c r="CE438" s="500"/>
      <c r="CF438" s="500"/>
      <c r="CG438" s="500"/>
      <c r="CH438" s="500"/>
      <c r="CI438" s="500"/>
      <c r="CJ438" s="500"/>
      <c r="CK438" s="500"/>
      <c r="CL438" s="500"/>
      <c r="CM438" s="500"/>
      <c r="CN438" s="500"/>
      <c r="CO438" s="500"/>
      <c r="CP438" s="500"/>
      <c r="CQ438" s="500"/>
      <c r="CR438" s="500"/>
      <c r="CS438" s="500"/>
      <c r="CT438" s="500"/>
      <c r="CU438" s="500"/>
      <c r="CV438" s="500"/>
      <c r="CW438" s="500"/>
      <c r="CX438" s="500"/>
      <c r="CY438" s="500"/>
      <c r="CZ438" s="500"/>
      <c r="DA438" s="500"/>
      <c r="DB438" s="500"/>
      <c r="DC438" s="500"/>
      <c r="DD438" s="500"/>
      <c r="DE438" s="500"/>
      <c r="DF438" s="500"/>
      <c r="DG438" s="500"/>
      <c r="DH438" s="500"/>
      <c r="DI438" s="500"/>
      <c r="DJ438" s="500"/>
      <c r="DK438" s="500"/>
      <c r="DL438" s="500"/>
      <c r="DM438" s="500"/>
      <c r="DN438" s="500"/>
      <c r="DO438" s="500"/>
      <c r="DP438" s="500"/>
      <c r="DQ438" s="500"/>
      <c r="DR438" s="500"/>
      <c r="DS438" s="500"/>
      <c r="DT438" s="500"/>
      <c r="DU438" s="500"/>
      <c r="DV438" s="500"/>
      <c r="DW438" s="500"/>
      <c r="DX438" s="500"/>
      <c r="DY438" s="500"/>
      <c r="DZ438" s="500"/>
      <c r="EA438" s="500"/>
      <c r="EB438" s="500"/>
      <c r="EC438" s="500"/>
      <c r="ED438" s="500"/>
      <c r="EE438" s="500"/>
      <c r="EF438" s="500"/>
      <c r="EG438" s="500"/>
      <c r="EH438" s="500"/>
      <c r="EI438" s="500"/>
      <c r="EJ438" s="500"/>
      <c r="EK438" s="500"/>
      <c r="EL438" s="500"/>
      <c r="EM438" s="500"/>
      <c r="EN438" s="500"/>
      <c r="EO438" s="500"/>
      <c r="EP438" s="500"/>
      <c r="EQ438" s="500"/>
      <c r="ER438" s="500"/>
      <c r="ES438" s="500"/>
      <c r="ET438" s="500"/>
      <c r="EU438" s="500"/>
      <c r="EV438" s="500"/>
      <c r="EW438" s="500"/>
      <c r="EX438" s="500"/>
      <c r="EY438" s="500"/>
      <c r="EZ438" s="500"/>
      <c r="FA438" s="500"/>
      <c r="FB438" s="500"/>
      <c r="FC438" s="500"/>
      <c r="FD438" s="500"/>
      <c r="FE438" s="500"/>
      <c r="FF438" s="500"/>
      <c r="FG438" s="500"/>
      <c r="FH438" s="500"/>
      <c r="FI438" s="500"/>
      <c r="FJ438" s="500"/>
      <c r="FK438" s="500"/>
      <c r="FL438" s="500"/>
      <c r="FM438" s="500"/>
      <c r="FN438" s="500"/>
      <c r="FO438" s="500"/>
      <c r="FP438" s="500"/>
      <c r="FQ438" s="500"/>
      <c r="FR438" s="500"/>
      <c r="FS438" s="500"/>
      <c r="FT438" s="500"/>
      <c r="FU438" s="500"/>
      <c r="FV438" s="500"/>
      <c r="FW438" s="500"/>
      <c r="FX438" s="500"/>
      <c r="FY438" s="500"/>
      <c r="FZ438" s="500"/>
      <c r="GA438" s="500"/>
      <c r="GB438" s="500"/>
      <c r="GC438" s="500"/>
      <c r="GD438" s="500"/>
      <c r="GE438" s="500"/>
      <c r="GF438" s="500"/>
      <c r="GG438" s="500"/>
      <c r="GH438" s="500"/>
      <c r="GI438" s="500"/>
      <c r="GJ438" s="500"/>
      <c r="GK438" s="500"/>
      <c r="GL438" s="500"/>
      <c r="GM438" s="500"/>
      <c r="GN438" s="500"/>
      <c r="GO438" s="500"/>
      <c r="GP438" s="500"/>
      <c r="GQ438" s="500"/>
      <c r="GR438" s="500"/>
      <c r="GS438" s="500"/>
      <c r="GT438" s="500"/>
      <c r="GU438" s="500"/>
      <c r="GV438" s="500"/>
      <c r="GW438" s="500"/>
      <c r="GX438" s="500"/>
      <c r="GY438" s="500"/>
      <c r="GZ438" s="500"/>
      <c r="HA438" s="500"/>
      <c r="HB438" s="500"/>
      <c r="HC438" s="500"/>
      <c r="HD438" s="500"/>
      <c r="HE438" s="500"/>
      <c r="HF438" s="500"/>
      <c r="HG438" s="500"/>
      <c r="HH438" s="500"/>
      <c r="HI438" s="500"/>
      <c r="HJ438" s="500"/>
      <c r="HK438" s="500"/>
      <c r="HL438" s="500"/>
      <c r="HM438" s="500"/>
      <c r="HN438" s="500"/>
      <c r="HO438" s="500"/>
      <c r="HP438" s="500"/>
      <c r="HQ438" s="500"/>
      <c r="HR438" s="500"/>
      <c r="HS438" s="500"/>
      <c r="HT438" s="500"/>
      <c r="HU438" s="500"/>
      <c r="HV438" s="500"/>
      <c r="HW438" s="500"/>
      <c r="HX438" s="500"/>
      <c r="HY438" s="500"/>
      <c r="HZ438" s="500"/>
      <c r="IA438" s="500"/>
      <c r="IB438" s="500"/>
      <c r="IC438" s="500"/>
      <c r="ID438" s="500"/>
      <c r="IE438" s="500"/>
      <c r="IF438" s="500"/>
      <c r="IG438" s="500"/>
      <c r="IH438" s="500"/>
      <c r="II438" s="500"/>
      <c r="IJ438" s="500"/>
      <c r="IK438" s="500"/>
      <c r="IL438" s="500"/>
      <c r="IM438" s="500"/>
      <c r="IN438" s="500"/>
      <c r="IO438" s="500"/>
      <c r="IP438" s="500"/>
      <c r="IQ438" s="500"/>
      <c r="IR438" s="500"/>
      <c r="IS438" s="500"/>
      <c r="IT438" s="500"/>
      <c r="IU438" s="500"/>
      <c r="IV438" s="500"/>
      <c r="IW438" s="500"/>
      <c r="IX438" s="500"/>
      <c r="IY438" s="500"/>
      <c r="IZ438" s="500"/>
      <c r="JA438" s="500"/>
      <c r="JB438" s="500"/>
      <c r="JC438" s="500"/>
      <c r="JD438" s="500"/>
      <c r="JE438" s="500"/>
      <c r="JF438" s="500"/>
      <c r="JG438" s="500"/>
      <c r="JH438" s="500"/>
      <c r="JI438" s="500"/>
      <c r="JJ438" s="500"/>
      <c r="JK438" s="500"/>
    </row>
    <row r="439" ht="11.25" customHeight="1">
      <c r="A439" s="494"/>
      <c r="B439" s="494"/>
      <c r="C439" s="494"/>
      <c r="D439" s="498"/>
      <c r="E439" s="494"/>
      <c r="F439" s="494"/>
      <c r="G439" s="494"/>
      <c r="H439" s="494"/>
      <c r="I439" s="494"/>
      <c r="J439" s="494"/>
      <c r="K439" s="494"/>
      <c r="L439" s="494"/>
      <c r="M439" s="494"/>
      <c r="N439" s="494"/>
      <c r="O439" s="494"/>
      <c r="P439" s="494"/>
      <c r="Q439" s="494"/>
      <c r="R439" s="494"/>
      <c r="S439" s="494"/>
      <c r="T439" s="494"/>
      <c r="U439" s="501" t="s">
        <v>173</v>
      </c>
      <c r="V439" s="534">
        <v>0.0</v>
      </c>
      <c r="W439" s="532">
        <f>if(F432&gt;=F436,1,0)</f>
        <v>1</v>
      </c>
      <c r="X439" s="494"/>
      <c r="Y439" s="494"/>
      <c r="Z439" s="494"/>
      <c r="AA439" s="496"/>
      <c r="AB439" s="494"/>
      <c r="AL439" s="494"/>
      <c r="AM439" s="494"/>
      <c r="AN439" s="494"/>
      <c r="AO439" s="500"/>
      <c r="AQ439" s="494"/>
      <c r="AR439" s="494"/>
      <c r="AS439" s="494"/>
      <c r="AT439" s="494"/>
      <c r="AU439" s="501" t="s">
        <v>163</v>
      </c>
      <c r="AV439" s="529">
        <v>-2.0</v>
      </c>
      <c r="AW439" s="530">
        <v>1.0</v>
      </c>
      <c r="AX439" s="494"/>
      <c r="AY439" s="494"/>
      <c r="AZ439" s="495"/>
      <c r="BA439" s="500"/>
      <c r="BB439" s="500"/>
      <c r="BC439" s="500"/>
      <c r="BD439" s="500"/>
      <c r="BE439" s="500"/>
      <c r="BF439" s="500"/>
      <c r="BG439" s="500"/>
      <c r="BH439" s="500"/>
      <c r="BI439" s="500"/>
      <c r="BJ439" s="500"/>
      <c r="BK439" s="500"/>
      <c r="BL439" s="500"/>
      <c r="BM439" s="500"/>
      <c r="BN439" s="500"/>
      <c r="BO439" s="500"/>
      <c r="BP439" s="500"/>
      <c r="BQ439" s="500"/>
      <c r="BR439" s="500"/>
      <c r="BS439" s="500"/>
      <c r="BT439" s="500"/>
      <c r="BU439" s="500"/>
      <c r="BV439" s="500"/>
      <c r="BW439" s="500"/>
      <c r="BX439" s="500"/>
      <c r="BY439" s="500"/>
      <c r="BZ439" s="500"/>
      <c r="CA439" s="500"/>
      <c r="CB439" s="500"/>
      <c r="CC439" s="500"/>
      <c r="CD439" s="500"/>
      <c r="CE439" s="500"/>
      <c r="CF439" s="500"/>
      <c r="CG439" s="500"/>
      <c r="CH439" s="500"/>
      <c r="CI439" s="500"/>
      <c r="CJ439" s="500"/>
      <c r="CK439" s="500"/>
      <c r="CL439" s="500"/>
      <c r="CM439" s="500"/>
      <c r="CN439" s="500"/>
      <c r="CO439" s="500"/>
      <c r="CP439" s="500"/>
      <c r="CQ439" s="500"/>
      <c r="CR439" s="500"/>
      <c r="CS439" s="500"/>
      <c r="CT439" s="500"/>
      <c r="CU439" s="500"/>
      <c r="CV439" s="500"/>
      <c r="CW439" s="500"/>
      <c r="CX439" s="500"/>
      <c r="CY439" s="500"/>
      <c r="CZ439" s="500"/>
      <c r="DA439" s="500"/>
      <c r="DB439" s="500"/>
      <c r="DC439" s="500"/>
      <c r="DD439" s="500"/>
      <c r="DE439" s="500"/>
      <c r="DF439" s="500"/>
      <c r="DG439" s="500"/>
      <c r="DH439" s="500"/>
      <c r="DI439" s="500"/>
      <c r="DJ439" s="500"/>
      <c r="DK439" s="500"/>
      <c r="DL439" s="500"/>
      <c r="DM439" s="500"/>
      <c r="DN439" s="500"/>
      <c r="DO439" s="500"/>
      <c r="DP439" s="500"/>
      <c r="DQ439" s="500"/>
      <c r="DR439" s="500"/>
      <c r="DS439" s="500"/>
      <c r="DT439" s="500"/>
      <c r="DU439" s="500"/>
      <c r="DV439" s="500"/>
      <c r="DW439" s="500"/>
      <c r="DX439" s="500"/>
      <c r="DY439" s="500"/>
      <c r="DZ439" s="500"/>
      <c r="EA439" s="500"/>
      <c r="EB439" s="500"/>
      <c r="EC439" s="500"/>
      <c r="ED439" s="500"/>
      <c r="EE439" s="500"/>
      <c r="EF439" s="500"/>
      <c r="EG439" s="500"/>
      <c r="EH439" s="500"/>
      <c r="EI439" s="500"/>
      <c r="EJ439" s="500"/>
      <c r="EK439" s="500"/>
      <c r="EL439" s="500"/>
      <c r="EM439" s="500"/>
      <c r="EN439" s="500"/>
      <c r="EO439" s="500"/>
      <c r="EP439" s="500"/>
      <c r="EQ439" s="500"/>
      <c r="ER439" s="500"/>
      <c r="ES439" s="500"/>
      <c r="ET439" s="500"/>
      <c r="EU439" s="500"/>
      <c r="EV439" s="500"/>
      <c r="EW439" s="500"/>
      <c r="EX439" s="500"/>
      <c r="EY439" s="500"/>
      <c r="EZ439" s="500"/>
      <c r="FA439" s="500"/>
      <c r="FB439" s="500"/>
      <c r="FC439" s="500"/>
      <c r="FD439" s="500"/>
      <c r="FE439" s="500"/>
      <c r="FF439" s="500"/>
      <c r="FG439" s="500"/>
      <c r="FH439" s="500"/>
      <c r="FI439" s="500"/>
      <c r="FJ439" s="500"/>
      <c r="FK439" s="500"/>
      <c r="FL439" s="500"/>
      <c r="FM439" s="500"/>
      <c r="FN439" s="500"/>
      <c r="FO439" s="500"/>
      <c r="FP439" s="500"/>
      <c r="FQ439" s="500"/>
      <c r="FR439" s="500"/>
      <c r="FS439" s="500"/>
      <c r="FT439" s="500"/>
      <c r="FU439" s="500"/>
      <c r="FV439" s="500"/>
      <c r="FW439" s="500"/>
      <c r="FX439" s="500"/>
      <c r="FY439" s="500"/>
      <c r="FZ439" s="500"/>
      <c r="GA439" s="500"/>
      <c r="GB439" s="500"/>
      <c r="GC439" s="500"/>
      <c r="GD439" s="500"/>
      <c r="GE439" s="500"/>
      <c r="GF439" s="500"/>
      <c r="GG439" s="500"/>
      <c r="GH439" s="500"/>
      <c r="GI439" s="500"/>
      <c r="GJ439" s="500"/>
      <c r="GK439" s="500"/>
      <c r="GL439" s="500"/>
      <c r="GM439" s="500"/>
      <c r="GN439" s="500"/>
      <c r="GO439" s="500"/>
      <c r="GP439" s="500"/>
      <c r="GQ439" s="500"/>
      <c r="GR439" s="500"/>
      <c r="GS439" s="500"/>
      <c r="GT439" s="500"/>
      <c r="GU439" s="500"/>
      <c r="GV439" s="500"/>
      <c r="GW439" s="500"/>
      <c r="GX439" s="500"/>
      <c r="GY439" s="500"/>
      <c r="GZ439" s="500"/>
      <c r="HA439" s="500"/>
      <c r="HB439" s="500"/>
      <c r="HC439" s="500"/>
      <c r="HD439" s="500"/>
      <c r="HE439" s="500"/>
      <c r="HF439" s="500"/>
      <c r="HG439" s="500"/>
      <c r="HH439" s="500"/>
      <c r="HI439" s="500"/>
      <c r="HJ439" s="500"/>
      <c r="HK439" s="500"/>
      <c r="HL439" s="500"/>
      <c r="HM439" s="500"/>
      <c r="HN439" s="500"/>
      <c r="HO439" s="500"/>
      <c r="HP439" s="500"/>
      <c r="HQ439" s="500"/>
      <c r="HR439" s="500"/>
      <c r="HS439" s="500"/>
      <c r="HT439" s="500"/>
      <c r="HU439" s="500"/>
      <c r="HV439" s="500"/>
      <c r="HW439" s="500"/>
      <c r="HX439" s="500"/>
      <c r="HY439" s="500"/>
      <c r="HZ439" s="500"/>
      <c r="IA439" s="500"/>
      <c r="IB439" s="500"/>
      <c r="IC439" s="500"/>
      <c r="ID439" s="500"/>
      <c r="IE439" s="500"/>
      <c r="IF439" s="500"/>
      <c r="IG439" s="500"/>
      <c r="IH439" s="500"/>
      <c r="II439" s="500"/>
      <c r="IJ439" s="500"/>
      <c r="IK439" s="500"/>
      <c r="IL439" s="500"/>
      <c r="IM439" s="500"/>
      <c r="IN439" s="500"/>
      <c r="IO439" s="500"/>
      <c r="IP439" s="500"/>
      <c r="IQ439" s="500"/>
      <c r="IR439" s="500"/>
      <c r="IS439" s="500"/>
      <c r="IT439" s="500"/>
      <c r="IU439" s="500"/>
      <c r="IV439" s="500"/>
      <c r="IW439" s="500"/>
      <c r="IX439" s="500"/>
      <c r="IY439" s="500"/>
      <c r="IZ439" s="500"/>
      <c r="JA439" s="500"/>
      <c r="JB439" s="500"/>
      <c r="JC439" s="500"/>
      <c r="JD439" s="500"/>
      <c r="JE439" s="500"/>
      <c r="JF439" s="500"/>
      <c r="JG439" s="500"/>
      <c r="JH439" s="500"/>
      <c r="JI439" s="500"/>
      <c r="JJ439" s="500"/>
      <c r="JK439" s="500"/>
    </row>
    <row r="440" ht="11.25" customHeight="1">
      <c r="A440" s="494"/>
      <c r="B440" s="494"/>
      <c r="C440" s="494"/>
      <c r="D440" s="498" t="s">
        <v>174</v>
      </c>
      <c r="E440" s="536" t="s">
        <v>175</v>
      </c>
      <c r="F440" s="536" t="s">
        <v>176</v>
      </c>
      <c r="G440" s="537">
        <f>MAX(If(F436+sum(J437:J438)&gt;12,20,F436+sum(J437:J438)),2)</f>
        <v>2</v>
      </c>
      <c r="H440" s="537" t="str">
        <f>"+"</f>
        <v>+</v>
      </c>
      <c r="I440" s="537">
        <f>sum(K437:K438)</f>
        <v>0</v>
      </c>
      <c r="J440" s="538" t="str">
        <f>"+"</f>
        <v>+</v>
      </c>
      <c r="K440" s="538">
        <f>I440+IF(countIf(E437:E438,"PROSPIT")&gt;0,1,0)</f>
        <v>0</v>
      </c>
      <c r="L440" s="539" t="str">
        <f>"+"</f>
        <v>+</v>
      </c>
      <c r="M440" s="539">
        <f>I440+IF(countIf(E437:E438,"DERSE")&gt;0,1,0)</f>
        <v>0</v>
      </c>
      <c r="N440" s="494"/>
      <c r="O440" s="499" t="s">
        <v>136</v>
      </c>
      <c r="P440" s="494"/>
      <c r="Q440" s="494"/>
      <c r="R440" s="494"/>
      <c r="S440" s="494"/>
      <c r="T440" s="494"/>
      <c r="U440" s="498" t="s">
        <v>177</v>
      </c>
      <c r="V440" s="495">
        <f>if(F436&lt;8,2,0)</f>
        <v>2</v>
      </c>
      <c r="W440" s="499">
        <v>0.0</v>
      </c>
      <c r="X440" s="494"/>
      <c r="Y440" s="494"/>
      <c r="Z440" s="494"/>
      <c r="AA440" s="496"/>
      <c r="AB440" s="494"/>
      <c r="AC440" s="596" t="s">
        <v>206</v>
      </c>
      <c r="AD440" s="511" t="str">
        <f>IFERROR(VLOOKUP(AD438,LookupKind,3, FALSE))</f>
        <v/>
      </c>
      <c r="AE440" s="509"/>
      <c r="AF440" s="494"/>
      <c r="AG440" s="494"/>
      <c r="AH440" s="494"/>
      <c r="AI440" s="494"/>
      <c r="AJ440" s="494"/>
      <c r="AM440" s="494"/>
      <c r="AN440" s="494"/>
      <c r="AO440" s="500"/>
      <c r="AQ440" s="494"/>
      <c r="AR440" s="494"/>
      <c r="AS440" s="494"/>
      <c r="AT440" s="494"/>
      <c r="AU440" s="501" t="s">
        <v>164</v>
      </c>
      <c r="AV440" s="793">
        <f>if(AE440&lt;=10,2,0)</f>
        <v>2</v>
      </c>
      <c r="AW440" s="532">
        <v>-1.0</v>
      </c>
      <c r="AX440" s="494"/>
      <c r="AY440" s="494"/>
      <c r="AZ440" s="495"/>
      <c r="BA440" s="500"/>
      <c r="BB440" s="500"/>
      <c r="BC440" s="500"/>
      <c r="BD440" s="500"/>
      <c r="BE440" s="500"/>
      <c r="BF440" s="500"/>
      <c r="BG440" s="500"/>
      <c r="BH440" s="500"/>
      <c r="BI440" s="500"/>
      <c r="BJ440" s="500"/>
      <c r="BK440" s="500"/>
      <c r="BL440" s="500"/>
      <c r="BM440" s="500"/>
      <c r="BN440" s="500"/>
      <c r="BO440" s="500"/>
      <c r="BP440" s="500"/>
      <c r="BQ440" s="500"/>
      <c r="BR440" s="500"/>
      <c r="BS440" s="500"/>
      <c r="BT440" s="500"/>
      <c r="BU440" s="500"/>
      <c r="BV440" s="500"/>
      <c r="BW440" s="500"/>
      <c r="BX440" s="500"/>
      <c r="BY440" s="500"/>
      <c r="BZ440" s="500"/>
      <c r="CA440" s="500"/>
      <c r="CB440" s="500"/>
      <c r="CC440" s="500"/>
      <c r="CD440" s="500"/>
      <c r="CE440" s="500"/>
      <c r="CF440" s="500"/>
      <c r="CG440" s="500"/>
      <c r="CH440" s="500"/>
      <c r="CI440" s="500"/>
      <c r="CJ440" s="500"/>
      <c r="CK440" s="500"/>
      <c r="CL440" s="500"/>
      <c r="CM440" s="500"/>
      <c r="CN440" s="500"/>
      <c r="CO440" s="500"/>
      <c r="CP440" s="500"/>
      <c r="CQ440" s="500"/>
      <c r="CR440" s="500"/>
      <c r="CS440" s="500"/>
      <c r="CT440" s="500"/>
      <c r="CU440" s="500"/>
      <c r="CV440" s="500"/>
      <c r="CW440" s="500"/>
      <c r="CX440" s="500"/>
      <c r="CY440" s="500"/>
      <c r="CZ440" s="500"/>
      <c r="DA440" s="500"/>
      <c r="DB440" s="500"/>
      <c r="DC440" s="500"/>
      <c r="DD440" s="500"/>
      <c r="DE440" s="500"/>
      <c r="DF440" s="500"/>
      <c r="DG440" s="500"/>
      <c r="DH440" s="500"/>
      <c r="DI440" s="500"/>
      <c r="DJ440" s="500"/>
      <c r="DK440" s="500"/>
      <c r="DL440" s="500"/>
      <c r="DM440" s="500"/>
      <c r="DN440" s="500"/>
      <c r="DO440" s="500"/>
      <c r="DP440" s="500"/>
      <c r="DQ440" s="500"/>
      <c r="DR440" s="500"/>
      <c r="DS440" s="500"/>
      <c r="DT440" s="500"/>
      <c r="DU440" s="500"/>
      <c r="DV440" s="500"/>
      <c r="DW440" s="500"/>
      <c r="DX440" s="500"/>
      <c r="DY440" s="500"/>
      <c r="DZ440" s="500"/>
      <c r="EA440" s="500"/>
      <c r="EB440" s="500"/>
      <c r="EC440" s="500"/>
      <c r="ED440" s="500"/>
      <c r="EE440" s="500"/>
      <c r="EF440" s="500"/>
      <c r="EG440" s="500"/>
      <c r="EH440" s="500"/>
      <c r="EI440" s="500"/>
      <c r="EJ440" s="500"/>
      <c r="EK440" s="500"/>
      <c r="EL440" s="500"/>
      <c r="EM440" s="500"/>
      <c r="EN440" s="500"/>
      <c r="EO440" s="500"/>
      <c r="EP440" s="500"/>
      <c r="EQ440" s="500"/>
      <c r="ER440" s="500"/>
      <c r="ES440" s="500"/>
      <c r="ET440" s="500"/>
      <c r="EU440" s="500"/>
      <c r="EV440" s="500"/>
      <c r="EW440" s="500"/>
      <c r="EX440" s="500"/>
      <c r="EY440" s="500"/>
      <c r="EZ440" s="500"/>
      <c r="FA440" s="500"/>
      <c r="FB440" s="500"/>
      <c r="FC440" s="500"/>
      <c r="FD440" s="500"/>
      <c r="FE440" s="500"/>
      <c r="FF440" s="500"/>
      <c r="FG440" s="500"/>
      <c r="FH440" s="500"/>
      <c r="FI440" s="500"/>
      <c r="FJ440" s="500"/>
      <c r="FK440" s="500"/>
      <c r="FL440" s="500"/>
      <c r="FM440" s="500"/>
      <c r="FN440" s="500"/>
      <c r="FO440" s="500"/>
      <c r="FP440" s="500"/>
      <c r="FQ440" s="500"/>
      <c r="FR440" s="500"/>
      <c r="FS440" s="500"/>
      <c r="FT440" s="500"/>
      <c r="FU440" s="500"/>
      <c r="FV440" s="500"/>
      <c r="FW440" s="500"/>
      <c r="FX440" s="500"/>
      <c r="FY440" s="500"/>
      <c r="FZ440" s="500"/>
      <c r="GA440" s="500"/>
      <c r="GB440" s="500"/>
      <c r="GC440" s="500"/>
      <c r="GD440" s="500"/>
      <c r="GE440" s="500"/>
      <c r="GF440" s="500"/>
      <c r="GG440" s="500"/>
      <c r="GH440" s="500"/>
      <c r="GI440" s="500"/>
      <c r="GJ440" s="500"/>
      <c r="GK440" s="500"/>
      <c r="GL440" s="500"/>
      <c r="GM440" s="500"/>
      <c r="GN440" s="500"/>
      <c r="GO440" s="500"/>
      <c r="GP440" s="500"/>
      <c r="GQ440" s="500"/>
      <c r="GR440" s="500"/>
      <c r="GS440" s="500"/>
      <c r="GT440" s="500"/>
      <c r="GU440" s="500"/>
      <c r="GV440" s="500"/>
      <c r="GW440" s="500"/>
      <c r="GX440" s="500"/>
      <c r="GY440" s="500"/>
      <c r="GZ440" s="500"/>
      <c r="HA440" s="500"/>
      <c r="HB440" s="500"/>
      <c r="HC440" s="500"/>
      <c r="HD440" s="500"/>
      <c r="HE440" s="500"/>
      <c r="HF440" s="500"/>
      <c r="HG440" s="500"/>
      <c r="HH440" s="500"/>
      <c r="HI440" s="500"/>
      <c r="HJ440" s="500"/>
      <c r="HK440" s="500"/>
      <c r="HL440" s="500"/>
      <c r="HM440" s="500"/>
      <c r="HN440" s="500"/>
      <c r="HO440" s="500"/>
      <c r="HP440" s="500"/>
      <c r="HQ440" s="500"/>
      <c r="HR440" s="500"/>
      <c r="HS440" s="500"/>
      <c r="HT440" s="500"/>
      <c r="HU440" s="500"/>
      <c r="HV440" s="500"/>
      <c r="HW440" s="500"/>
      <c r="HX440" s="500"/>
      <c r="HY440" s="500"/>
      <c r="HZ440" s="500"/>
      <c r="IA440" s="500"/>
      <c r="IB440" s="500"/>
      <c r="IC440" s="500"/>
      <c r="ID440" s="500"/>
      <c r="IE440" s="500"/>
      <c r="IF440" s="500"/>
      <c r="IG440" s="500"/>
      <c r="IH440" s="500"/>
      <c r="II440" s="500"/>
      <c r="IJ440" s="500"/>
      <c r="IK440" s="500"/>
      <c r="IL440" s="500"/>
      <c r="IM440" s="500"/>
      <c r="IN440" s="500"/>
      <c r="IO440" s="500"/>
      <c r="IP440" s="500"/>
      <c r="IQ440" s="500"/>
      <c r="IR440" s="500"/>
      <c r="IS440" s="500"/>
      <c r="IT440" s="500"/>
      <c r="IU440" s="500"/>
      <c r="IV440" s="500"/>
      <c r="IW440" s="500"/>
      <c r="IX440" s="500"/>
      <c r="IY440" s="500"/>
      <c r="IZ440" s="500"/>
      <c r="JA440" s="500"/>
      <c r="JB440" s="500"/>
      <c r="JC440" s="500"/>
      <c r="JD440" s="500"/>
      <c r="JE440" s="500"/>
      <c r="JF440" s="500"/>
      <c r="JG440" s="500"/>
      <c r="JH440" s="500"/>
      <c r="JI440" s="500"/>
      <c r="JJ440" s="500"/>
      <c r="JK440" s="500"/>
    </row>
    <row r="441" ht="11.25" customHeight="1">
      <c r="A441" s="494"/>
      <c r="B441" s="494"/>
      <c r="C441" s="494"/>
      <c r="D441" s="540" t="str">
        <f>IF(countIf(E437:E438,"META")&gt;0," + ",if(E441="",""," + "))</f>
        <v/>
      </c>
      <c r="E441" s="541" t="str">
        <f>IF(countIf(E437:E438,"META")&gt;0,"",E436)</f>
        <v/>
      </c>
      <c r="F441" s="542" t="str">
        <f>IF(countIf(E437:E438,"META")&gt;0,"",if(E441="","","d"))</f>
        <v/>
      </c>
      <c r="G441" s="543" t="str">
        <f>IF(countIf(E437:E438,"META")&gt;0,G440/2+1,IF(E441&lt;&gt;"",G440,""))</f>
        <v/>
      </c>
      <c r="H441" s="544" t="str">
        <f>IF(I440&gt;0,"+","")</f>
        <v/>
      </c>
      <c r="I441" s="543" t="str">
        <f>if(I440=0,"",I440)</f>
        <v/>
      </c>
      <c r="J441" s="545" t="str">
        <f>CONCATENATE( If(countIf(E437:E438,"DRACONIC")&gt;0,"+1d2",""),IF(K440&gt;0,"+",""))</f>
        <v/>
      </c>
      <c r="K441" s="546" t="str">
        <f>if(K440=0,"",K440)</f>
        <v/>
      </c>
      <c r="L441" s="547" t="str">
        <f>CONCATENATE( If(countIf(E437:E438,"DRACONIC")&gt;0,"+1d2",""),IF(M440&gt;0,"+",""))</f>
        <v/>
      </c>
      <c r="M441" s="548" t="str">
        <f>if(M440=0,"",M440)</f>
        <v/>
      </c>
      <c r="N441" s="494"/>
      <c r="O441" s="516">
        <f>G440/2+1+I440</f>
        <v>2</v>
      </c>
      <c r="P441" s="494"/>
      <c r="Q441" s="494"/>
      <c r="R441" s="494"/>
      <c r="S441" s="494"/>
      <c r="T441" s="494"/>
      <c r="U441" s="498" t="s">
        <v>178</v>
      </c>
      <c r="V441" s="495">
        <f>if(F436&lt;8,2,0)</f>
        <v>2</v>
      </c>
      <c r="W441" s="499">
        <v>0.0</v>
      </c>
      <c r="X441" s="494"/>
      <c r="Y441" s="494"/>
      <c r="Z441" s="494"/>
      <c r="AA441" s="496"/>
      <c r="AB441" s="494"/>
      <c r="AC441" s="596" t="str">
        <f>IFERROR(VLOOKUP(AE438,LookupGrist,3, FALSE))</f>
        <v/>
      </c>
      <c r="AD441" s="544" t="str">
        <f>IFERROR(__xludf.DUMMYFUNCTION("IFERROR(split(VLOOKUP(AC441, AllGrist, 5, false),""d""), """")"),"")</f>
        <v/>
      </c>
      <c r="AE441" s="515"/>
      <c r="AF441" s="494"/>
      <c r="AG441" s="494"/>
      <c r="AH441" s="494"/>
      <c r="AK441" s="533" t="s">
        <v>166</v>
      </c>
      <c r="AL441" s="499" t="s">
        <v>167</v>
      </c>
      <c r="AM441" s="494"/>
      <c r="AN441" s="494"/>
      <c r="AO441" s="500"/>
      <c r="AQ441" s="494"/>
      <c r="AR441" s="494"/>
      <c r="AS441" s="494"/>
      <c r="AT441" s="494"/>
      <c r="AU441" s="501" t="s">
        <v>168</v>
      </c>
      <c r="AV441" s="534">
        <v>0.0</v>
      </c>
      <c r="AW441" s="532">
        <f>if(F429&gt;=AE441,1,0)</f>
        <v>1</v>
      </c>
      <c r="AX441" s="494"/>
      <c r="AY441" s="494"/>
      <c r="AZ441" s="495"/>
      <c r="BA441" s="500"/>
      <c r="BB441" s="500"/>
      <c r="BC441" s="500"/>
      <c r="BD441" s="500"/>
      <c r="BE441" s="500"/>
      <c r="BF441" s="500"/>
      <c r="BG441" s="500"/>
      <c r="BH441" s="500"/>
      <c r="BI441" s="500"/>
      <c r="BJ441" s="500"/>
      <c r="BK441" s="500"/>
      <c r="BL441" s="500"/>
      <c r="BM441" s="500"/>
      <c r="BN441" s="500"/>
      <c r="BO441" s="500"/>
      <c r="BP441" s="500"/>
      <c r="BQ441" s="500"/>
      <c r="BR441" s="500"/>
      <c r="BS441" s="500"/>
      <c r="BT441" s="500"/>
      <c r="BU441" s="500"/>
      <c r="BV441" s="500"/>
      <c r="BW441" s="500"/>
      <c r="BX441" s="500"/>
      <c r="BY441" s="500"/>
      <c r="BZ441" s="500"/>
      <c r="CA441" s="500"/>
      <c r="CB441" s="500"/>
      <c r="CC441" s="500"/>
      <c r="CD441" s="500"/>
      <c r="CE441" s="500"/>
      <c r="CF441" s="500"/>
      <c r="CG441" s="500"/>
      <c r="CH441" s="500"/>
      <c r="CI441" s="500"/>
      <c r="CJ441" s="500"/>
      <c r="CK441" s="500"/>
      <c r="CL441" s="500"/>
      <c r="CM441" s="500"/>
      <c r="CN441" s="500"/>
      <c r="CO441" s="500"/>
      <c r="CP441" s="500"/>
      <c r="CQ441" s="500"/>
      <c r="CR441" s="500"/>
      <c r="CS441" s="500"/>
      <c r="CT441" s="500"/>
      <c r="CU441" s="500"/>
      <c r="CV441" s="500"/>
      <c r="CW441" s="500"/>
      <c r="CX441" s="500"/>
      <c r="CY441" s="500"/>
      <c r="CZ441" s="500"/>
      <c r="DA441" s="500"/>
      <c r="DB441" s="500"/>
      <c r="DC441" s="500"/>
      <c r="DD441" s="500"/>
      <c r="DE441" s="500"/>
      <c r="DF441" s="500"/>
      <c r="DG441" s="500"/>
      <c r="DH441" s="500"/>
      <c r="DI441" s="500"/>
      <c r="DJ441" s="500"/>
      <c r="DK441" s="500"/>
      <c r="DL441" s="500"/>
      <c r="DM441" s="500"/>
      <c r="DN441" s="500"/>
      <c r="DO441" s="500"/>
      <c r="DP441" s="500"/>
      <c r="DQ441" s="500"/>
      <c r="DR441" s="500"/>
      <c r="DS441" s="500"/>
      <c r="DT441" s="500"/>
      <c r="DU441" s="500"/>
      <c r="DV441" s="500"/>
      <c r="DW441" s="500"/>
      <c r="DX441" s="500"/>
      <c r="DY441" s="500"/>
      <c r="DZ441" s="500"/>
      <c r="EA441" s="500"/>
      <c r="EB441" s="500"/>
      <c r="EC441" s="500"/>
      <c r="ED441" s="500"/>
      <c r="EE441" s="500"/>
      <c r="EF441" s="500"/>
      <c r="EG441" s="500"/>
      <c r="EH441" s="500"/>
      <c r="EI441" s="500"/>
      <c r="EJ441" s="500"/>
      <c r="EK441" s="500"/>
      <c r="EL441" s="500"/>
      <c r="EM441" s="500"/>
      <c r="EN441" s="500"/>
      <c r="EO441" s="500"/>
      <c r="EP441" s="500"/>
      <c r="EQ441" s="500"/>
      <c r="ER441" s="500"/>
      <c r="ES441" s="500"/>
      <c r="ET441" s="500"/>
      <c r="EU441" s="500"/>
      <c r="EV441" s="500"/>
      <c r="EW441" s="500"/>
      <c r="EX441" s="500"/>
      <c r="EY441" s="500"/>
      <c r="EZ441" s="500"/>
      <c r="FA441" s="500"/>
      <c r="FB441" s="500"/>
      <c r="FC441" s="500"/>
      <c r="FD441" s="500"/>
      <c r="FE441" s="500"/>
      <c r="FF441" s="500"/>
      <c r="FG441" s="500"/>
      <c r="FH441" s="500"/>
      <c r="FI441" s="500"/>
      <c r="FJ441" s="500"/>
      <c r="FK441" s="500"/>
      <c r="FL441" s="500"/>
      <c r="FM441" s="500"/>
      <c r="FN441" s="500"/>
      <c r="FO441" s="500"/>
      <c r="FP441" s="500"/>
      <c r="FQ441" s="500"/>
      <c r="FR441" s="500"/>
      <c r="FS441" s="500"/>
      <c r="FT441" s="500"/>
      <c r="FU441" s="500"/>
      <c r="FV441" s="500"/>
      <c r="FW441" s="500"/>
      <c r="FX441" s="500"/>
      <c r="FY441" s="500"/>
      <c r="FZ441" s="500"/>
      <c r="GA441" s="500"/>
      <c r="GB441" s="500"/>
      <c r="GC441" s="500"/>
      <c r="GD441" s="500"/>
      <c r="GE441" s="500"/>
      <c r="GF441" s="500"/>
      <c r="GG441" s="500"/>
      <c r="GH441" s="500"/>
      <c r="GI441" s="500"/>
      <c r="GJ441" s="500"/>
      <c r="GK441" s="500"/>
      <c r="GL441" s="500"/>
      <c r="GM441" s="500"/>
      <c r="GN441" s="500"/>
      <c r="GO441" s="500"/>
      <c r="GP441" s="500"/>
      <c r="GQ441" s="500"/>
      <c r="GR441" s="500"/>
      <c r="GS441" s="500"/>
      <c r="GT441" s="500"/>
      <c r="GU441" s="500"/>
      <c r="GV441" s="500"/>
      <c r="GW441" s="500"/>
      <c r="GX441" s="500"/>
      <c r="GY441" s="500"/>
      <c r="GZ441" s="500"/>
      <c r="HA441" s="500"/>
      <c r="HB441" s="500"/>
      <c r="HC441" s="500"/>
      <c r="HD441" s="500"/>
      <c r="HE441" s="500"/>
      <c r="HF441" s="500"/>
      <c r="HG441" s="500"/>
      <c r="HH441" s="500"/>
      <c r="HI441" s="500"/>
      <c r="HJ441" s="500"/>
      <c r="HK441" s="500"/>
      <c r="HL441" s="500"/>
      <c r="HM441" s="500"/>
      <c r="HN441" s="500"/>
      <c r="HO441" s="500"/>
      <c r="HP441" s="500"/>
      <c r="HQ441" s="500"/>
      <c r="HR441" s="500"/>
      <c r="HS441" s="500"/>
      <c r="HT441" s="500"/>
      <c r="HU441" s="500"/>
      <c r="HV441" s="500"/>
      <c r="HW441" s="500"/>
      <c r="HX441" s="500"/>
      <c r="HY441" s="500"/>
      <c r="HZ441" s="500"/>
      <c r="IA441" s="500"/>
      <c r="IB441" s="500"/>
      <c r="IC441" s="500"/>
      <c r="ID441" s="500"/>
      <c r="IE441" s="500"/>
      <c r="IF441" s="500"/>
      <c r="IG441" s="500"/>
      <c r="IH441" s="500"/>
      <c r="II441" s="500"/>
      <c r="IJ441" s="500"/>
      <c r="IK441" s="500"/>
      <c r="IL441" s="500"/>
      <c r="IM441" s="500"/>
      <c r="IN441" s="500"/>
      <c r="IO441" s="500"/>
      <c r="IP441" s="500"/>
      <c r="IQ441" s="500"/>
      <c r="IR441" s="500"/>
      <c r="IS441" s="500"/>
      <c r="IT441" s="500"/>
      <c r="IU441" s="500"/>
      <c r="IV441" s="500"/>
      <c r="IW441" s="500"/>
      <c r="IX441" s="500"/>
      <c r="IY441" s="500"/>
      <c r="IZ441" s="500"/>
      <c r="JA441" s="500"/>
      <c r="JB441" s="500"/>
      <c r="JC441" s="500"/>
      <c r="JD441" s="500"/>
      <c r="JE441" s="500"/>
      <c r="JF441" s="500"/>
      <c r="JG441" s="500"/>
      <c r="JH441" s="500"/>
      <c r="JI441" s="500"/>
      <c r="JJ441" s="500"/>
      <c r="JK441" s="500"/>
    </row>
    <row r="442" ht="11.25" customHeight="1">
      <c r="A442" s="494"/>
      <c r="B442" s="494"/>
      <c r="C442" s="494"/>
      <c r="D442" s="498"/>
      <c r="E442" s="494"/>
      <c r="F442" s="494"/>
      <c r="G442" s="494"/>
      <c r="H442" s="494"/>
      <c r="I442" s="494"/>
      <c r="J442" s="494"/>
      <c r="K442" s="494"/>
      <c r="L442" s="494"/>
      <c r="M442" s="494"/>
      <c r="N442" s="494"/>
      <c r="O442" s="494"/>
      <c r="P442" s="494"/>
      <c r="Q442" s="494"/>
      <c r="R442" s="494"/>
      <c r="S442" s="494"/>
      <c r="T442" s="494"/>
      <c r="U442" s="494"/>
      <c r="V442" s="494"/>
      <c r="W442" s="494"/>
      <c r="X442" s="494"/>
      <c r="Y442" s="494"/>
      <c r="Z442" s="494"/>
      <c r="AA442" s="496"/>
      <c r="AB442" s="494"/>
      <c r="AC442" s="498" t="s">
        <v>169</v>
      </c>
      <c r="AD442" s="540" t="str">
        <f>IFERROR(VLOOKUP(AF438,LookupTrait,3, FALSE))</f>
        <v/>
      </c>
      <c r="AE442" s="494"/>
      <c r="AF442" s="494"/>
      <c r="AG442" s="494"/>
      <c r="AH442" s="494"/>
      <c r="AK442" s="509">
        <f>ifError(VLOOKUP(AD442,AU439:AV446,2,FALSE),0)</f>
        <v>0</v>
      </c>
      <c r="AL442" s="535">
        <f>ifError(VLOOKUP(AD442,AU439:AW446,3,FALSE),0)</f>
        <v>0</v>
      </c>
      <c r="AM442" s="494"/>
      <c r="AN442" s="494"/>
      <c r="AO442" s="500"/>
      <c r="AQ442" s="494"/>
      <c r="AR442" s="494"/>
      <c r="AS442" s="494"/>
      <c r="AT442" s="494"/>
      <c r="AU442" s="501" t="s">
        <v>170</v>
      </c>
      <c r="AV442" s="534">
        <v>0.0</v>
      </c>
      <c r="AW442" s="532">
        <f>if(F430&gt;=AE441,1,0)</f>
        <v>1</v>
      </c>
      <c r="AX442" s="494"/>
      <c r="AY442" s="494"/>
      <c r="AZ442" s="495"/>
      <c r="BA442" s="500"/>
      <c r="BB442" s="500"/>
      <c r="BC442" s="500"/>
      <c r="BD442" s="500"/>
      <c r="BE442" s="500"/>
      <c r="BF442" s="500"/>
      <c r="BG442" s="500"/>
      <c r="BH442" s="500"/>
      <c r="BI442" s="500"/>
      <c r="BJ442" s="500"/>
      <c r="BK442" s="500"/>
      <c r="BL442" s="500"/>
      <c r="BM442" s="500"/>
      <c r="BN442" s="500"/>
      <c r="BO442" s="500"/>
      <c r="BP442" s="500"/>
      <c r="BQ442" s="500"/>
      <c r="BR442" s="500"/>
      <c r="BS442" s="500"/>
      <c r="BT442" s="500"/>
      <c r="BU442" s="500"/>
      <c r="BV442" s="500"/>
      <c r="BW442" s="500"/>
      <c r="BX442" s="500"/>
      <c r="BY442" s="500"/>
      <c r="BZ442" s="500"/>
      <c r="CA442" s="500"/>
      <c r="CB442" s="500"/>
      <c r="CC442" s="500"/>
      <c r="CD442" s="500"/>
      <c r="CE442" s="500"/>
      <c r="CF442" s="500"/>
      <c r="CG442" s="500"/>
      <c r="CH442" s="500"/>
      <c r="CI442" s="500"/>
      <c r="CJ442" s="500"/>
      <c r="CK442" s="500"/>
      <c r="CL442" s="500"/>
      <c r="CM442" s="500"/>
      <c r="CN442" s="500"/>
      <c r="CO442" s="500"/>
      <c r="CP442" s="500"/>
      <c r="CQ442" s="500"/>
      <c r="CR442" s="500"/>
      <c r="CS442" s="500"/>
      <c r="CT442" s="500"/>
      <c r="CU442" s="500"/>
      <c r="CV442" s="500"/>
      <c r="CW442" s="500"/>
      <c r="CX442" s="500"/>
      <c r="CY442" s="500"/>
      <c r="CZ442" s="500"/>
      <c r="DA442" s="500"/>
      <c r="DB442" s="500"/>
      <c r="DC442" s="500"/>
      <c r="DD442" s="500"/>
      <c r="DE442" s="500"/>
      <c r="DF442" s="500"/>
      <c r="DG442" s="500"/>
      <c r="DH442" s="500"/>
      <c r="DI442" s="500"/>
      <c r="DJ442" s="500"/>
      <c r="DK442" s="500"/>
      <c r="DL442" s="500"/>
      <c r="DM442" s="500"/>
      <c r="DN442" s="500"/>
      <c r="DO442" s="500"/>
      <c r="DP442" s="500"/>
      <c r="DQ442" s="500"/>
      <c r="DR442" s="500"/>
      <c r="DS442" s="500"/>
      <c r="DT442" s="500"/>
      <c r="DU442" s="500"/>
      <c r="DV442" s="500"/>
      <c r="DW442" s="500"/>
      <c r="DX442" s="500"/>
      <c r="DY442" s="500"/>
      <c r="DZ442" s="500"/>
      <c r="EA442" s="500"/>
      <c r="EB442" s="500"/>
      <c r="EC442" s="500"/>
      <c r="ED442" s="500"/>
      <c r="EE442" s="500"/>
      <c r="EF442" s="500"/>
      <c r="EG442" s="500"/>
      <c r="EH442" s="500"/>
      <c r="EI442" s="500"/>
      <c r="EJ442" s="500"/>
      <c r="EK442" s="500"/>
      <c r="EL442" s="500"/>
      <c r="EM442" s="500"/>
      <c r="EN442" s="500"/>
      <c r="EO442" s="500"/>
      <c r="EP442" s="500"/>
      <c r="EQ442" s="500"/>
      <c r="ER442" s="500"/>
      <c r="ES442" s="500"/>
      <c r="ET442" s="500"/>
      <c r="EU442" s="500"/>
      <c r="EV442" s="500"/>
      <c r="EW442" s="500"/>
      <c r="EX442" s="500"/>
      <c r="EY442" s="500"/>
      <c r="EZ442" s="500"/>
      <c r="FA442" s="500"/>
      <c r="FB442" s="500"/>
      <c r="FC442" s="500"/>
      <c r="FD442" s="500"/>
      <c r="FE442" s="500"/>
      <c r="FF442" s="500"/>
      <c r="FG442" s="500"/>
      <c r="FH442" s="500"/>
      <c r="FI442" s="500"/>
      <c r="FJ442" s="500"/>
      <c r="FK442" s="500"/>
      <c r="FL442" s="500"/>
      <c r="FM442" s="500"/>
      <c r="FN442" s="500"/>
      <c r="FO442" s="500"/>
      <c r="FP442" s="500"/>
      <c r="FQ442" s="500"/>
      <c r="FR442" s="500"/>
      <c r="FS442" s="500"/>
      <c r="FT442" s="500"/>
      <c r="FU442" s="500"/>
      <c r="FV442" s="500"/>
      <c r="FW442" s="500"/>
      <c r="FX442" s="500"/>
      <c r="FY442" s="500"/>
      <c r="FZ442" s="500"/>
      <c r="GA442" s="500"/>
      <c r="GB442" s="500"/>
      <c r="GC442" s="500"/>
      <c r="GD442" s="500"/>
      <c r="GE442" s="500"/>
      <c r="GF442" s="500"/>
      <c r="GG442" s="500"/>
      <c r="GH442" s="500"/>
      <c r="GI442" s="500"/>
      <c r="GJ442" s="500"/>
      <c r="GK442" s="500"/>
      <c r="GL442" s="500"/>
      <c r="GM442" s="500"/>
      <c r="GN442" s="500"/>
      <c r="GO442" s="500"/>
      <c r="GP442" s="500"/>
      <c r="GQ442" s="500"/>
      <c r="GR442" s="500"/>
      <c r="GS442" s="500"/>
      <c r="GT442" s="500"/>
      <c r="GU442" s="500"/>
      <c r="GV442" s="500"/>
      <c r="GW442" s="500"/>
      <c r="GX442" s="500"/>
      <c r="GY442" s="500"/>
      <c r="GZ442" s="500"/>
      <c r="HA442" s="500"/>
      <c r="HB442" s="500"/>
      <c r="HC442" s="500"/>
      <c r="HD442" s="500"/>
      <c r="HE442" s="500"/>
      <c r="HF442" s="500"/>
      <c r="HG442" s="500"/>
      <c r="HH442" s="500"/>
      <c r="HI442" s="500"/>
      <c r="HJ442" s="500"/>
      <c r="HK442" s="500"/>
      <c r="HL442" s="500"/>
      <c r="HM442" s="500"/>
      <c r="HN442" s="500"/>
      <c r="HO442" s="500"/>
      <c r="HP442" s="500"/>
      <c r="HQ442" s="500"/>
      <c r="HR442" s="500"/>
      <c r="HS442" s="500"/>
      <c r="HT442" s="500"/>
      <c r="HU442" s="500"/>
      <c r="HV442" s="500"/>
      <c r="HW442" s="500"/>
      <c r="HX442" s="500"/>
      <c r="HY442" s="500"/>
      <c r="HZ442" s="500"/>
      <c r="IA442" s="500"/>
      <c r="IB442" s="500"/>
      <c r="IC442" s="500"/>
      <c r="ID442" s="500"/>
      <c r="IE442" s="500"/>
      <c r="IF442" s="500"/>
      <c r="IG442" s="500"/>
      <c r="IH442" s="500"/>
      <c r="II442" s="500"/>
      <c r="IJ442" s="500"/>
      <c r="IK442" s="500"/>
      <c r="IL442" s="500"/>
      <c r="IM442" s="500"/>
      <c r="IN442" s="500"/>
      <c r="IO442" s="500"/>
      <c r="IP442" s="500"/>
      <c r="IQ442" s="500"/>
      <c r="IR442" s="500"/>
      <c r="IS442" s="500"/>
      <c r="IT442" s="500"/>
      <c r="IU442" s="500"/>
      <c r="IV442" s="500"/>
      <c r="IW442" s="500"/>
      <c r="IX442" s="500"/>
      <c r="IY442" s="500"/>
      <c r="IZ442" s="500"/>
      <c r="JA442" s="500"/>
      <c r="JB442" s="500"/>
      <c r="JC442" s="500"/>
      <c r="JD442" s="500"/>
      <c r="JE442" s="500"/>
      <c r="JF442" s="500"/>
      <c r="JG442" s="500"/>
      <c r="JH442" s="500"/>
      <c r="JI442" s="500"/>
      <c r="JJ442" s="500"/>
      <c r="JK442" s="500"/>
    </row>
    <row r="443" ht="11.25" customHeight="1">
      <c r="A443" s="500"/>
      <c r="B443" s="500"/>
      <c r="C443" s="500"/>
      <c r="D443" s="500"/>
      <c r="E443" s="500"/>
      <c r="F443" s="500"/>
      <c r="G443" s="500"/>
      <c r="H443" s="500"/>
      <c r="I443" s="500"/>
      <c r="J443" s="500"/>
      <c r="K443" s="500"/>
      <c r="L443" s="500"/>
      <c r="M443" s="500"/>
      <c r="N443" s="500"/>
      <c r="O443" s="500"/>
      <c r="P443" s="500"/>
      <c r="Q443" s="500"/>
      <c r="R443" s="500"/>
      <c r="S443" s="500"/>
      <c r="T443" s="500"/>
      <c r="U443" s="500"/>
      <c r="V443" s="500"/>
      <c r="W443" s="500"/>
      <c r="X443" s="500"/>
      <c r="Y443" s="500"/>
      <c r="Z443" s="500"/>
      <c r="AA443" s="800"/>
      <c r="AB443" s="500"/>
      <c r="AC443" s="498" t="s">
        <v>171</v>
      </c>
      <c r="AD443" s="540" t="str">
        <f>IFERROR(VLOOKUP(AG438,LookupTrait,3, FALSE))</f>
        <v/>
      </c>
      <c r="AE443" s="494"/>
      <c r="AF443" s="494"/>
      <c r="AG443" s="494"/>
      <c r="AH443" s="494"/>
      <c r="AK443" s="495">
        <f>ifError(IF(AD442&lt;&gt;AD443,VLOOKUP(AD443,AU439:AV446,2,FALSE),0),0)</f>
        <v>0</v>
      </c>
      <c r="AL443" s="494">
        <f>ifError(IF(AD442&lt;&gt;AD443,VLOOKUP(AD443,AU439:AW446,3,FALSE),0),0)</f>
        <v>0</v>
      </c>
      <c r="AM443" s="494"/>
      <c r="AN443" s="494"/>
      <c r="AO443" s="500"/>
      <c r="AQ443" s="494"/>
      <c r="AR443" s="494"/>
      <c r="AS443" s="494"/>
      <c r="AT443" s="494"/>
      <c r="AU443" s="501" t="s">
        <v>172</v>
      </c>
      <c r="AV443" s="534">
        <v>0.0</v>
      </c>
      <c r="AW443" s="532">
        <f>if(F431&gt;=AE441,1,0)</f>
        <v>1</v>
      </c>
      <c r="AX443" s="494"/>
      <c r="AY443" s="500"/>
      <c r="AZ443" s="801"/>
      <c r="BA443" s="500"/>
      <c r="BB443" s="500"/>
      <c r="BC443" s="500"/>
      <c r="BD443" s="500"/>
      <c r="BE443" s="500"/>
      <c r="BF443" s="500"/>
      <c r="BG443" s="500"/>
      <c r="BH443" s="500"/>
      <c r="BI443" s="500"/>
      <c r="BJ443" s="500"/>
      <c r="BK443" s="500"/>
      <c r="BL443" s="500"/>
      <c r="BM443" s="500"/>
      <c r="BN443" s="500"/>
      <c r="BO443" s="500"/>
      <c r="BP443" s="500"/>
      <c r="BQ443" s="500"/>
      <c r="BR443" s="500"/>
      <c r="BS443" s="500"/>
      <c r="BT443" s="500"/>
      <c r="BU443" s="500"/>
      <c r="BV443" s="500"/>
      <c r="BW443" s="500"/>
      <c r="BX443" s="500"/>
      <c r="BY443" s="500"/>
      <c r="BZ443" s="500"/>
      <c r="CA443" s="500"/>
      <c r="CB443" s="500"/>
      <c r="CC443" s="500"/>
      <c r="CD443" s="500"/>
      <c r="CE443" s="500"/>
      <c r="CF443" s="500"/>
      <c r="CG443" s="500"/>
      <c r="CH443" s="500"/>
      <c r="CI443" s="500"/>
      <c r="CJ443" s="500"/>
      <c r="CK443" s="500"/>
      <c r="CL443" s="500"/>
      <c r="CM443" s="500"/>
      <c r="CN443" s="500"/>
      <c r="CO443" s="500"/>
      <c r="CP443" s="500"/>
      <c r="CQ443" s="500"/>
      <c r="CR443" s="500"/>
      <c r="CS443" s="500"/>
      <c r="CT443" s="500"/>
      <c r="CU443" s="500"/>
      <c r="CV443" s="500"/>
      <c r="CW443" s="500"/>
      <c r="CX443" s="500"/>
      <c r="CY443" s="500"/>
      <c r="CZ443" s="500"/>
      <c r="DA443" s="500"/>
      <c r="DB443" s="500"/>
      <c r="DC443" s="500"/>
      <c r="DD443" s="500"/>
      <c r="DE443" s="500"/>
      <c r="DF443" s="500"/>
      <c r="DG443" s="500"/>
      <c r="DH443" s="500"/>
      <c r="DI443" s="500"/>
      <c r="DJ443" s="500"/>
      <c r="DK443" s="500"/>
      <c r="DL443" s="500"/>
      <c r="DM443" s="500"/>
      <c r="DN443" s="500"/>
      <c r="DO443" s="500"/>
      <c r="DP443" s="500"/>
      <c r="DQ443" s="500"/>
      <c r="DR443" s="500"/>
      <c r="DS443" s="500"/>
      <c r="DT443" s="500"/>
      <c r="DU443" s="500"/>
      <c r="DV443" s="500"/>
      <c r="DW443" s="500"/>
      <c r="DX443" s="500"/>
      <c r="DY443" s="500"/>
      <c r="DZ443" s="500"/>
      <c r="EA443" s="500"/>
      <c r="EB443" s="500"/>
      <c r="EC443" s="500"/>
      <c r="ED443" s="500"/>
      <c r="EE443" s="500"/>
      <c r="EF443" s="500"/>
      <c r="EG443" s="500"/>
      <c r="EH443" s="500"/>
      <c r="EI443" s="500"/>
      <c r="EJ443" s="500"/>
      <c r="EK443" s="500"/>
      <c r="EL443" s="500"/>
      <c r="EM443" s="500"/>
      <c r="EN443" s="500"/>
      <c r="EO443" s="500"/>
      <c r="EP443" s="500"/>
      <c r="EQ443" s="500"/>
      <c r="ER443" s="500"/>
      <c r="ES443" s="500"/>
      <c r="ET443" s="500"/>
      <c r="EU443" s="500"/>
      <c r="EV443" s="500"/>
      <c r="EW443" s="500"/>
      <c r="EX443" s="500"/>
      <c r="EY443" s="500"/>
      <c r="EZ443" s="500"/>
      <c r="FA443" s="500"/>
      <c r="FB443" s="500"/>
      <c r="FC443" s="500"/>
      <c r="FD443" s="500"/>
      <c r="FE443" s="500"/>
      <c r="FF443" s="500"/>
      <c r="FG443" s="500"/>
      <c r="FH443" s="500"/>
      <c r="FI443" s="500"/>
      <c r="FJ443" s="500"/>
      <c r="FK443" s="500"/>
      <c r="FL443" s="500"/>
      <c r="FM443" s="500"/>
      <c r="FN443" s="500"/>
      <c r="FO443" s="500"/>
      <c r="FP443" s="500"/>
      <c r="FQ443" s="500"/>
      <c r="FR443" s="500"/>
      <c r="FS443" s="500"/>
      <c r="FT443" s="500"/>
      <c r="FU443" s="500"/>
      <c r="FV443" s="500"/>
      <c r="FW443" s="500"/>
      <c r="FX443" s="500"/>
      <c r="FY443" s="500"/>
      <c r="FZ443" s="500"/>
      <c r="GA443" s="500"/>
      <c r="GB443" s="500"/>
      <c r="GC443" s="500"/>
      <c r="GD443" s="500"/>
      <c r="GE443" s="500"/>
      <c r="GF443" s="500"/>
      <c r="GG443" s="500"/>
      <c r="GH443" s="500"/>
      <c r="GI443" s="500"/>
      <c r="GJ443" s="500"/>
      <c r="GK443" s="500"/>
      <c r="GL443" s="500"/>
      <c r="GM443" s="500"/>
      <c r="GN443" s="500"/>
      <c r="GO443" s="500"/>
      <c r="GP443" s="500"/>
      <c r="GQ443" s="500"/>
      <c r="GR443" s="500"/>
      <c r="GS443" s="500"/>
      <c r="GT443" s="500"/>
      <c r="GU443" s="500"/>
      <c r="GV443" s="500"/>
      <c r="GW443" s="500"/>
      <c r="GX443" s="500"/>
      <c r="GY443" s="500"/>
      <c r="GZ443" s="500"/>
      <c r="HA443" s="500"/>
      <c r="HB443" s="500"/>
      <c r="HC443" s="500"/>
      <c r="HD443" s="500"/>
      <c r="HE443" s="500"/>
      <c r="HF443" s="500"/>
      <c r="HG443" s="500"/>
      <c r="HH443" s="500"/>
      <c r="HI443" s="500"/>
      <c r="HJ443" s="500"/>
      <c r="HK443" s="500"/>
      <c r="HL443" s="500"/>
      <c r="HM443" s="500"/>
      <c r="HN443" s="500"/>
      <c r="HO443" s="500"/>
      <c r="HP443" s="500"/>
      <c r="HQ443" s="500"/>
      <c r="HR443" s="500"/>
      <c r="HS443" s="500"/>
      <c r="HT443" s="500"/>
      <c r="HU443" s="500"/>
      <c r="HV443" s="500"/>
      <c r="HW443" s="500"/>
      <c r="HX443" s="500"/>
      <c r="HY443" s="500"/>
      <c r="HZ443" s="500"/>
      <c r="IA443" s="500"/>
      <c r="IB443" s="500"/>
      <c r="IC443" s="500"/>
      <c r="ID443" s="500"/>
      <c r="IE443" s="500"/>
      <c r="IF443" s="500"/>
      <c r="IG443" s="500"/>
      <c r="IH443" s="500"/>
      <c r="II443" s="500"/>
      <c r="IJ443" s="500"/>
      <c r="IK443" s="500"/>
      <c r="IL443" s="500"/>
      <c r="IM443" s="500"/>
      <c r="IN443" s="500"/>
      <c r="IO443" s="500"/>
      <c r="IP443" s="500"/>
      <c r="IQ443" s="500"/>
      <c r="IR443" s="500"/>
      <c r="IS443" s="500"/>
      <c r="IT443" s="500"/>
      <c r="IU443" s="500"/>
      <c r="IV443" s="500"/>
      <c r="IW443" s="500"/>
      <c r="IX443" s="500"/>
      <c r="IY443" s="500"/>
      <c r="IZ443" s="500"/>
      <c r="JA443" s="500"/>
      <c r="JB443" s="500"/>
      <c r="JC443" s="500"/>
      <c r="JD443" s="500"/>
      <c r="JE443" s="500"/>
      <c r="JF443" s="500"/>
      <c r="JG443" s="500"/>
      <c r="JH443" s="500"/>
      <c r="JI443" s="500"/>
      <c r="JJ443" s="500"/>
      <c r="JK443" s="500"/>
    </row>
    <row r="444" ht="11.25" customHeight="1">
      <c r="A444" s="500"/>
      <c r="B444" s="500"/>
      <c r="C444" s="500"/>
      <c r="D444" s="640" t="s">
        <v>198</v>
      </c>
      <c r="E444" s="540"/>
      <c r="F444" s="540"/>
      <c r="G444" s="540"/>
      <c r="H444" s="540"/>
      <c r="I444" s="540"/>
      <c r="J444" s="540"/>
      <c r="K444" s="540"/>
      <c r="L444" s="540"/>
      <c r="M444" s="540"/>
      <c r="N444" s="540"/>
      <c r="O444" s="540"/>
      <c r="P444" s="540"/>
      <c r="Q444" s="540"/>
      <c r="R444" s="540"/>
      <c r="S444" s="540"/>
      <c r="T444" s="540"/>
      <c r="U444" s="500"/>
      <c r="V444" s="500"/>
      <c r="W444" s="500"/>
      <c r="X444" s="500"/>
      <c r="Y444" s="500"/>
      <c r="Z444" s="500"/>
      <c r="AA444" s="800"/>
      <c r="AB444" s="500"/>
      <c r="AC444" s="498"/>
      <c r="AD444" s="494"/>
      <c r="AE444" s="494"/>
      <c r="AF444" s="494"/>
      <c r="AG444" s="494"/>
      <c r="AH444" s="494"/>
      <c r="AI444" s="494"/>
      <c r="AJ444" s="494"/>
      <c r="AK444" s="494"/>
      <c r="AL444" s="494"/>
      <c r="AM444" s="494"/>
      <c r="AN444" s="494"/>
      <c r="AO444" s="500"/>
      <c r="AQ444" s="494"/>
      <c r="AR444" s="494"/>
      <c r="AS444" s="494"/>
      <c r="AT444" s="494"/>
      <c r="AU444" s="501" t="s">
        <v>173</v>
      </c>
      <c r="AV444" s="534">
        <v>0.0</v>
      </c>
      <c r="AW444" s="532">
        <f>if(F432&gt;=AE441,1,0)</f>
        <v>1</v>
      </c>
      <c r="AX444" s="494"/>
      <c r="AY444" s="500"/>
      <c r="AZ444" s="801"/>
      <c r="BA444" s="500"/>
      <c r="BB444" s="500"/>
      <c r="BC444" s="500"/>
      <c r="BD444" s="500"/>
      <c r="BE444" s="500"/>
      <c r="BF444" s="500"/>
      <c r="BG444" s="500"/>
      <c r="BH444" s="500"/>
      <c r="BI444" s="500"/>
      <c r="BJ444" s="500"/>
      <c r="BK444" s="500"/>
      <c r="BL444" s="500"/>
      <c r="BM444" s="500"/>
      <c r="BN444" s="500"/>
      <c r="BO444" s="500"/>
      <c r="BP444" s="500"/>
      <c r="BQ444" s="500"/>
      <c r="BR444" s="500"/>
      <c r="BS444" s="500"/>
      <c r="BT444" s="500"/>
      <c r="BU444" s="500"/>
      <c r="BV444" s="500"/>
      <c r="BW444" s="500"/>
      <c r="BX444" s="500"/>
      <c r="BY444" s="500"/>
      <c r="BZ444" s="500"/>
      <c r="CA444" s="500"/>
      <c r="CB444" s="500"/>
      <c r="CC444" s="500"/>
      <c r="CD444" s="500"/>
      <c r="CE444" s="500"/>
      <c r="CF444" s="500"/>
      <c r="CG444" s="500"/>
      <c r="CH444" s="500"/>
      <c r="CI444" s="500"/>
      <c r="CJ444" s="500"/>
      <c r="CK444" s="500"/>
      <c r="CL444" s="500"/>
      <c r="CM444" s="500"/>
      <c r="CN444" s="500"/>
      <c r="CO444" s="500"/>
      <c r="CP444" s="500"/>
      <c r="CQ444" s="500"/>
      <c r="CR444" s="500"/>
      <c r="CS444" s="500"/>
      <c r="CT444" s="500"/>
      <c r="CU444" s="500"/>
      <c r="CV444" s="500"/>
      <c r="CW444" s="500"/>
      <c r="CX444" s="500"/>
      <c r="CY444" s="500"/>
      <c r="CZ444" s="500"/>
      <c r="DA444" s="500"/>
      <c r="DB444" s="500"/>
      <c r="DC444" s="500"/>
      <c r="DD444" s="500"/>
      <c r="DE444" s="500"/>
      <c r="DF444" s="500"/>
      <c r="DG444" s="500"/>
      <c r="DH444" s="500"/>
      <c r="DI444" s="500"/>
      <c r="DJ444" s="500"/>
      <c r="DK444" s="500"/>
      <c r="DL444" s="500"/>
      <c r="DM444" s="500"/>
      <c r="DN444" s="500"/>
      <c r="DO444" s="500"/>
      <c r="DP444" s="500"/>
      <c r="DQ444" s="500"/>
      <c r="DR444" s="500"/>
      <c r="DS444" s="500"/>
      <c r="DT444" s="500"/>
      <c r="DU444" s="500"/>
      <c r="DV444" s="500"/>
      <c r="DW444" s="500"/>
      <c r="DX444" s="500"/>
      <c r="DY444" s="500"/>
      <c r="DZ444" s="500"/>
      <c r="EA444" s="500"/>
      <c r="EB444" s="500"/>
      <c r="EC444" s="500"/>
      <c r="ED444" s="500"/>
      <c r="EE444" s="500"/>
      <c r="EF444" s="500"/>
      <c r="EG444" s="500"/>
      <c r="EH444" s="500"/>
      <c r="EI444" s="500"/>
      <c r="EJ444" s="500"/>
      <c r="EK444" s="500"/>
      <c r="EL444" s="500"/>
      <c r="EM444" s="500"/>
      <c r="EN444" s="500"/>
      <c r="EO444" s="500"/>
      <c r="EP444" s="500"/>
      <c r="EQ444" s="500"/>
      <c r="ER444" s="500"/>
      <c r="ES444" s="500"/>
      <c r="ET444" s="500"/>
      <c r="EU444" s="500"/>
      <c r="EV444" s="500"/>
      <c r="EW444" s="500"/>
      <c r="EX444" s="500"/>
      <c r="EY444" s="500"/>
      <c r="EZ444" s="500"/>
      <c r="FA444" s="500"/>
      <c r="FB444" s="500"/>
      <c r="FC444" s="500"/>
      <c r="FD444" s="500"/>
      <c r="FE444" s="500"/>
      <c r="FF444" s="500"/>
      <c r="FG444" s="500"/>
      <c r="FH444" s="500"/>
      <c r="FI444" s="500"/>
      <c r="FJ444" s="500"/>
      <c r="FK444" s="500"/>
      <c r="FL444" s="500"/>
      <c r="FM444" s="500"/>
      <c r="FN444" s="500"/>
      <c r="FO444" s="500"/>
      <c r="FP444" s="500"/>
      <c r="FQ444" s="500"/>
      <c r="FR444" s="500"/>
      <c r="FS444" s="500"/>
      <c r="FT444" s="500"/>
      <c r="FU444" s="500"/>
      <c r="FV444" s="500"/>
      <c r="FW444" s="500"/>
      <c r="FX444" s="500"/>
      <c r="FY444" s="500"/>
      <c r="FZ444" s="500"/>
      <c r="GA444" s="500"/>
      <c r="GB444" s="500"/>
      <c r="GC444" s="500"/>
      <c r="GD444" s="500"/>
      <c r="GE444" s="500"/>
      <c r="GF444" s="500"/>
      <c r="GG444" s="500"/>
      <c r="GH444" s="500"/>
      <c r="GI444" s="500"/>
      <c r="GJ444" s="500"/>
      <c r="GK444" s="500"/>
      <c r="GL444" s="500"/>
      <c r="GM444" s="500"/>
      <c r="GN444" s="500"/>
      <c r="GO444" s="500"/>
      <c r="GP444" s="500"/>
      <c r="GQ444" s="500"/>
      <c r="GR444" s="500"/>
      <c r="GS444" s="500"/>
      <c r="GT444" s="500"/>
      <c r="GU444" s="500"/>
      <c r="GV444" s="500"/>
      <c r="GW444" s="500"/>
      <c r="GX444" s="500"/>
      <c r="GY444" s="500"/>
      <c r="GZ444" s="500"/>
      <c r="HA444" s="500"/>
      <c r="HB444" s="500"/>
      <c r="HC444" s="500"/>
      <c r="HD444" s="500"/>
      <c r="HE444" s="500"/>
      <c r="HF444" s="500"/>
      <c r="HG444" s="500"/>
      <c r="HH444" s="500"/>
      <c r="HI444" s="500"/>
      <c r="HJ444" s="500"/>
      <c r="HK444" s="500"/>
      <c r="HL444" s="500"/>
      <c r="HM444" s="500"/>
      <c r="HN444" s="500"/>
      <c r="HO444" s="500"/>
      <c r="HP444" s="500"/>
      <c r="HQ444" s="500"/>
      <c r="HR444" s="500"/>
      <c r="HS444" s="500"/>
      <c r="HT444" s="500"/>
      <c r="HU444" s="500"/>
      <c r="HV444" s="500"/>
      <c r="HW444" s="500"/>
      <c r="HX444" s="500"/>
      <c r="HY444" s="500"/>
      <c r="HZ444" s="500"/>
      <c r="IA444" s="500"/>
      <c r="IB444" s="500"/>
      <c r="IC444" s="500"/>
      <c r="ID444" s="500"/>
      <c r="IE444" s="500"/>
      <c r="IF444" s="500"/>
      <c r="IG444" s="500"/>
      <c r="IH444" s="500"/>
      <c r="II444" s="500"/>
      <c r="IJ444" s="500"/>
      <c r="IK444" s="500"/>
      <c r="IL444" s="500"/>
      <c r="IM444" s="500"/>
      <c r="IN444" s="500"/>
      <c r="IO444" s="500"/>
      <c r="IP444" s="500"/>
      <c r="IQ444" s="500"/>
      <c r="IR444" s="500"/>
      <c r="IS444" s="500"/>
      <c r="IT444" s="500"/>
      <c r="IU444" s="500"/>
      <c r="IV444" s="500"/>
      <c r="IW444" s="500"/>
      <c r="IX444" s="500"/>
      <c r="IY444" s="500"/>
      <c r="IZ444" s="500"/>
      <c r="JA444" s="500"/>
      <c r="JB444" s="500"/>
      <c r="JC444" s="500"/>
      <c r="JD444" s="500"/>
      <c r="JE444" s="500"/>
      <c r="JF444" s="500"/>
      <c r="JG444" s="500"/>
      <c r="JH444" s="500"/>
      <c r="JI444" s="500"/>
      <c r="JJ444" s="500"/>
      <c r="JK444" s="500"/>
    </row>
    <row r="445" ht="11.25" customHeight="1">
      <c r="A445" s="500"/>
      <c r="B445" s="500"/>
      <c r="C445" s="500"/>
      <c r="D445" s="596" t="s">
        <v>199</v>
      </c>
      <c r="E445" s="788" t="str">
        <f>IFERROR(__xludf.DUMMYFUNCTION("split(regexReplace(TO_TEXT(NPCs!AC452), ""(.)"", ""$1_""), ""_"")"),"#VALUE!")</f>
        <v>#VALUE!</v>
      </c>
      <c r="F445" s="542"/>
      <c r="G445" s="542"/>
      <c r="H445" s="542"/>
      <c r="I445" s="542"/>
      <c r="J445" s="542"/>
      <c r="K445" s="542"/>
      <c r="L445" s="543"/>
      <c r="M445" s="540"/>
      <c r="N445" s="540"/>
      <c r="O445" s="540"/>
      <c r="P445" s="540"/>
      <c r="Q445" s="540"/>
      <c r="R445" s="540"/>
      <c r="S445" s="540"/>
      <c r="T445" s="540"/>
      <c r="U445" s="500"/>
      <c r="V445" s="500"/>
      <c r="W445" s="500"/>
      <c r="X445" s="500"/>
      <c r="Y445" s="500"/>
      <c r="Z445" s="500"/>
      <c r="AA445" s="800"/>
      <c r="AB445" s="500"/>
      <c r="AC445" s="498" t="s">
        <v>174</v>
      </c>
      <c r="AD445" s="536" t="s">
        <v>175</v>
      </c>
      <c r="AE445" s="536" t="s">
        <v>176</v>
      </c>
      <c r="AF445" s="537">
        <f>MAX(If(AE441+sum(AK442:AK443)&gt;12,20,AE441+sum(AK442:AK443)),2)</f>
        <v>2</v>
      </c>
      <c r="AG445" s="537" t="str">
        <f>"+"</f>
        <v>+</v>
      </c>
      <c r="AH445" s="537">
        <f>sum(AL442:AL443)</f>
        <v>0</v>
      </c>
      <c r="AI445" s="538" t="str">
        <f>"+"</f>
        <v>+</v>
      </c>
      <c r="AJ445" s="538">
        <f>AH445+IF(countIf(AD442:AD443,"PROSPIT")&gt;0,1,0)</f>
        <v>0</v>
      </c>
      <c r="AK445" s="539" t="str">
        <f>"+"</f>
        <v>+</v>
      </c>
      <c r="AL445" s="539">
        <f>AH445+IF(countIf(AD442:AD443,"DERSE")&gt;0,1,0)</f>
        <v>0</v>
      </c>
      <c r="AM445" s="494"/>
      <c r="AN445" s="499" t="s">
        <v>136</v>
      </c>
      <c r="AO445" s="500"/>
      <c r="AQ445" s="494">
        <f>0+Countif(AD442:AD443,"CANINE")</f>
        <v>0</v>
      </c>
      <c r="AR445" s="499">
        <f>(COUNTIF(AQ434:AQ468,"&gt;0")-1)*2</f>
        <v>-2</v>
      </c>
      <c r="AS445" s="494">
        <f>8+countIf(AD441:AD442, "LIGHTWEIGHT")*2</f>
        <v>8</v>
      </c>
      <c r="AT445" s="494"/>
      <c r="AU445" s="498" t="s">
        <v>177</v>
      </c>
      <c r="AV445" s="495">
        <f>If(AE441+AR445&gt;=AS445,MAX(AS445-AE441,0),AR445)</f>
        <v>-2</v>
      </c>
      <c r="AW445" s="499">
        <v>0.0</v>
      </c>
      <c r="AX445" s="494"/>
      <c r="AY445" s="500"/>
      <c r="AZ445" s="801"/>
      <c r="BA445" s="500"/>
      <c r="BB445" s="500"/>
      <c r="BC445" s="500"/>
      <c r="BD445" s="500"/>
      <c r="BE445" s="500"/>
      <c r="BF445" s="500"/>
      <c r="BG445" s="500"/>
      <c r="BH445" s="500"/>
      <c r="BI445" s="500"/>
      <c r="BJ445" s="500"/>
      <c r="BK445" s="500"/>
      <c r="BL445" s="500"/>
      <c r="BM445" s="500"/>
      <c r="BN445" s="500"/>
      <c r="BO445" s="500"/>
      <c r="BP445" s="500"/>
      <c r="BQ445" s="500"/>
      <c r="BR445" s="500"/>
      <c r="BS445" s="500"/>
      <c r="BT445" s="500"/>
      <c r="BU445" s="500"/>
      <c r="BV445" s="500"/>
      <c r="BW445" s="500"/>
      <c r="BX445" s="500"/>
      <c r="BY445" s="500"/>
      <c r="BZ445" s="500"/>
      <c r="CA445" s="500"/>
      <c r="CB445" s="500"/>
      <c r="CC445" s="500"/>
      <c r="CD445" s="500"/>
      <c r="CE445" s="500"/>
      <c r="CF445" s="500"/>
      <c r="CG445" s="500"/>
      <c r="CH445" s="500"/>
      <c r="CI445" s="500"/>
      <c r="CJ445" s="500"/>
      <c r="CK445" s="500"/>
      <c r="CL445" s="500"/>
      <c r="CM445" s="500"/>
      <c r="CN445" s="500"/>
      <c r="CO445" s="500"/>
      <c r="CP445" s="500"/>
      <c r="CQ445" s="500"/>
      <c r="CR445" s="500"/>
      <c r="CS445" s="500"/>
      <c r="CT445" s="500"/>
      <c r="CU445" s="500"/>
      <c r="CV445" s="500"/>
      <c r="CW445" s="500"/>
      <c r="CX445" s="500"/>
      <c r="CY445" s="500"/>
      <c r="CZ445" s="500"/>
      <c r="DA445" s="500"/>
      <c r="DB445" s="500"/>
      <c r="DC445" s="500"/>
      <c r="DD445" s="500"/>
      <c r="DE445" s="500"/>
      <c r="DF445" s="500"/>
      <c r="DG445" s="500"/>
      <c r="DH445" s="500"/>
      <c r="DI445" s="500"/>
      <c r="DJ445" s="500"/>
      <c r="DK445" s="500"/>
      <c r="DL445" s="500"/>
      <c r="DM445" s="500"/>
      <c r="DN445" s="500"/>
      <c r="DO445" s="500"/>
      <c r="DP445" s="500"/>
      <c r="DQ445" s="500"/>
      <c r="DR445" s="500"/>
      <c r="DS445" s="500"/>
      <c r="DT445" s="500"/>
      <c r="DU445" s="500"/>
      <c r="DV445" s="500"/>
      <c r="DW445" s="500"/>
      <c r="DX445" s="500"/>
      <c r="DY445" s="500"/>
      <c r="DZ445" s="500"/>
      <c r="EA445" s="500"/>
      <c r="EB445" s="500"/>
      <c r="EC445" s="500"/>
      <c r="ED445" s="500"/>
      <c r="EE445" s="500"/>
      <c r="EF445" s="500"/>
      <c r="EG445" s="500"/>
      <c r="EH445" s="500"/>
      <c r="EI445" s="500"/>
      <c r="EJ445" s="500"/>
      <c r="EK445" s="500"/>
      <c r="EL445" s="500"/>
      <c r="EM445" s="500"/>
      <c r="EN445" s="500"/>
      <c r="EO445" s="500"/>
      <c r="EP445" s="500"/>
      <c r="EQ445" s="500"/>
      <c r="ER445" s="500"/>
      <c r="ES445" s="500"/>
      <c r="ET445" s="500"/>
      <c r="EU445" s="500"/>
      <c r="EV445" s="500"/>
      <c r="EW445" s="500"/>
      <c r="EX445" s="500"/>
      <c r="EY445" s="500"/>
      <c r="EZ445" s="500"/>
      <c r="FA445" s="500"/>
      <c r="FB445" s="500"/>
      <c r="FC445" s="500"/>
      <c r="FD445" s="500"/>
      <c r="FE445" s="500"/>
      <c r="FF445" s="500"/>
      <c r="FG445" s="500"/>
      <c r="FH445" s="500"/>
      <c r="FI445" s="500"/>
      <c r="FJ445" s="500"/>
      <c r="FK445" s="500"/>
      <c r="FL445" s="500"/>
      <c r="FM445" s="500"/>
      <c r="FN445" s="500"/>
      <c r="FO445" s="500"/>
      <c r="FP445" s="500"/>
      <c r="FQ445" s="500"/>
      <c r="FR445" s="500"/>
      <c r="FS445" s="500"/>
      <c r="FT445" s="500"/>
      <c r="FU445" s="500"/>
      <c r="FV445" s="500"/>
      <c r="FW445" s="500"/>
      <c r="FX445" s="500"/>
      <c r="FY445" s="500"/>
      <c r="FZ445" s="500"/>
      <c r="GA445" s="500"/>
      <c r="GB445" s="500"/>
      <c r="GC445" s="500"/>
      <c r="GD445" s="500"/>
      <c r="GE445" s="500"/>
      <c r="GF445" s="500"/>
      <c r="GG445" s="500"/>
      <c r="GH445" s="500"/>
      <c r="GI445" s="500"/>
      <c r="GJ445" s="500"/>
      <c r="GK445" s="500"/>
      <c r="GL445" s="500"/>
      <c r="GM445" s="500"/>
      <c r="GN445" s="500"/>
      <c r="GO445" s="500"/>
      <c r="GP445" s="500"/>
      <c r="GQ445" s="500"/>
      <c r="GR445" s="500"/>
      <c r="GS445" s="500"/>
      <c r="GT445" s="500"/>
      <c r="GU445" s="500"/>
      <c r="GV445" s="500"/>
      <c r="GW445" s="500"/>
      <c r="GX445" s="500"/>
      <c r="GY445" s="500"/>
      <c r="GZ445" s="500"/>
      <c r="HA445" s="500"/>
      <c r="HB445" s="500"/>
      <c r="HC445" s="500"/>
      <c r="HD445" s="500"/>
      <c r="HE445" s="500"/>
      <c r="HF445" s="500"/>
      <c r="HG445" s="500"/>
      <c r="HH445" s="500"/>
      <c r="HI445" s="500"/>
      <c r="HJ445" s="500"/>
      <c r="HK445" s="500"/>
      <c r="HL445" s="500"/>
      <c r="HM445" s="500"/>
      <c r="HN445" s="500"/>
      <c r="HO445" s="500"/>
      <c r="HP445" s="500"/>
      <c r="HQ445" s="500"/>
      <c r="HR445" s="500"/>
      <c r="HS445" s="500"/>
      <c r="HT445" s="500"/>
      <c r="HU445" s="500"/>
      <c r="HV445" s="500"/>
      <c r="HW445" s="500"/>
      <c r="HX445" s="500"/>
      <c r="HY445" s="500"/>
      <c r="HZ445" s="500"/>
      <c r="IA445" s="500"/>
      <c r="IB445" s="500"/>
      <c r="IC445" s="500"/>
      <c r="ID445" s="500"/>
      <c r="IE445" s="500"/>
      <c r="IF445" s="500"/>
      <c r="IG445" s="500"/>
      <c r="IH445" s="500"/>
      <c r="II445" s="500"/>
      <c r="IJ445" s="500"/>
      <c r="IK445" s="500"/>
      <c r="IL445" s="500"/>
      <c r="IM445" s="500"/>
      <c r="IN445" s="500"/>
      <c r="IO445" s="500"/>
      <c r="IP445" s="500"/>
      <c r="IQ445" s="500"/>
      <c r="IR445" s="500"/>
      <c r="IS445" s="500"/>
      <c r="IT445" s="500"/>
      <c r="IU445" s="500"/>
      <c r="IV445" s="500"/>
      <c r="IW445" s="500"/>
      <c r="IX445" s="500"/>
      <c r="IY445" s="500"/>
      <c r="IZ445" s="500"/>
      <c r="JA445" s="500"/>
      <c r="JB445" s="500"/>
      <c r="JC445" s="500"/>
      <c r="JD445" s="500"/>
      <c r="JE445" s="500"/>
      <c r="JF445" s="500"/>
      <c r="JG445" s="500"/>
      <c r="JH445" s="500"/>
      <c r="JI445" s="500"/>
      <c r="JJ445" s="500"/>
      <c r="JK445" s="500"/>
    </row>
    <row r="446" ht="11.25" customHeight="1">
      <c r="A446" s="500"/>
      <c r="B446" s="500"/>
      <c r="C446" s="500"/>
      <c r="D446" s="596" t="s">
        <v>205</v>
      </c>
      <c r="E446" s="639" t="str">
        <f t="array" ref="E446">IFERROR(INDEX(Code_KindReturn, MATCH(TRUE, EXACT(E445, Code_Code), 0)),"")</f>
        <v/>
      </c>
      <c r="F446" s="639" t="str">
        <f t="array" ref="F446">IFERROR(INDEX(Code_GristReturn, MATCH(TRUE, EXACT(F445, Code_Code), 0)),"")</f>
        <v/>
      </c>
      <c r="G446" s="639" t="str">
        <f t="array" ref="G446">IFERROR(INDEX(Code_Trait1Return, MATCH(TRUE, EXACT(G445, Code_Code), 0)),"")</f>
        <v/>
      </c>
      <c r="H446" s="639" t="str">
        <f t="array" ref="H446">IFERROR(INDEX(Code_Trait2Return, MATCH(TRUE, EXACT(H445, Code_Code), 0)),"")</f>
        <v/>
      </c>
      <c r="I446" s="639" t="str">
        <f t="array" ref="I446">IFERROR(INDEX(Code_Action1Return, MATCH(TRUE, EXACT(I445, Code_Code), 0)),"")</f>
        <v/>
      </c>
      <c r="J446" s="639" t="str">
        <f t="array" ref="J446">IFERROR(INDEX(Code_Action2Return, MATCH(TRUE, EXACT(J445, Code_Code), 0)),"")</f>
        <v/>
      </c>
      <c r="K446" s="639" t="str">
        <f t="array" ref="K446">IFERROR(INDEX(Code_Action3Return, MATCH(TRUE, EXACT(K445, Code_Code), 0)),"")</f>
        <v/>
      </c>
      <c r="L446" s="639" t="str">
        <f t="array" ref="L446">IFERROR(INDEX(Code_Action4Return, MATCH(TRUE, EXACT(L445, Code_Code), 0)),"")</f>
        <v/>
      </c>
      <c r="M446" s="540"/>
      <c r="N446" s="540"/>
      <c r="O446" s="540"/>
      <c r="P446" s="540"/>
      <c r="Q446" s="540"/>
      <c r="R446" s="540"/>
      <c r="S446" s="596" t="s">
        <v>160</v>
      </c>
      <c r="T446" s="517" t="s">
        <v>161</v>
      </c>
      <c r="U446" s="500"/>
      <c r="V446" s="500"/>
      <c r="W446" s="500"/>
      <c r="X446" s="500"/>
      <c r="Y446" s="500"/>
      <c r="Z446" s="500"/>
      <c r="AA446" s="802"/>
      <c r="AB446" s="526"/>
      <c r="AC446" s="796" t="str">
        <f>IF(countIf(AD442:AD443,"META")&gt;0," + ",if(AD446="",""," + "))</f>
        <v/>
      </c>
      <c r="AD446" s="541" t="str">
        <f>IF(countIf(AD442:AD443,"META")&gt;0,"",AD441)</f>
        <v/>
      </c>
      <c r="AE446" s="542" t="str">
        <f>IF(countIf(AD442:AD443,"META")&gt;0,"",if(AD446="","","d"))</f>
        <v/>
      </c>
      <c r="AF446" s="543" t="str">
        <f>IF(countIf(AD442:AD443,"META")&gt;0,AF445/2+1,IF(AD446&lt;&gt;"",AF445,""))</f>
        <v/>
      </c>
      <c r="AG446" s="544" t="str">
        <f>IF(AH445&gt;0,"+","")</f>
        <v/>
      </c>
      <c r="AH446" s="543" t="str">
        <f>if(AH445=0,"",AH445)</f>
        <v/>
      </c>
      <c r="AI446" s="545" t="str">
        <f>CONCATENATE( If(countIf(AD442:AD443,"DRACONIC")&gt;0,"+1d2",""),IF(AJ445&gt;0,"+",""))</f>
        <v/>
      </c>
      <c r="AJ446" s="546" t="str">
        <f>if(AJ445=0,"",AJ445)</f>
        <v/>
      </c>
      <c r="AK446" s="547" t="str">
        <f>CONCATENATE( If(countIf(AD442:AD443,"DRACONIC")&gt;0,"+1d2",""),IF(AL445&gt;0,"+",""))</f>
        <v/>
      </c>
      <c r="AL446" s="548" t="str">
        <f>if(AL445=0,"",AL445)</f>
        <v/>
      </c>
      <c r="AM446" s="525"/>
      <c r="AN446" s="516">
        <f>AF445/2+1+AH445</f>
        <v>2</v>
      </c>
      <c r="AO446" s="526"/>
      <c r="AP446" s="637"/>
      <c r="AQ446" s="525">
        <f>0-COUNTIF(AD442:AD443,"FELINE")</f>
        <v>0</v>
      </c>
      <c r="AR446" s="797">
        <f>(COUNTIF(AQ434:AQ468,"&lt;0")-1)*2</f>
        <v>-2</v>
      </c>
      <c r="AS446" s="525">
        <f>8+countIf(AD441:AD442, "LIGHTWEIGHT")*2</f>
        <v>8</v>
      </c>
      <c r="AT446" s="525"/>
      <c r="AU446" s="798" t="s">
        <v>178</v>
      </c>
      <c r="AV446" s="527">
        <f>If(AE441+AR446&gt;=AS446,MAX(AS446-AE441,0),AR446)</f>
        <v>-2</v>
      </c>
      <c r="AW446" s="797">
        <v>0.0</v>
      </c>
      <c r="AX446" s="525"/>
      <c r="AY446" s="526"/>
      <c r="AZ446" s="803"/>
      <c r="BA446" s="500"/>
      <c r="BB446" s="500"/>
      <c r="BC446" s="500"/>
      <c r="BD446" s="500"/>
      <c r="BE446" s="500"/>
      <c r="BF446" s="500"/>
      <c r="BG446" s="500"/>
      <c r="BH446" s="500"/>
      <c r="BI446" s="500"/>
      <c r="BJ446" s="500"/>
      <c r="BK446" s="500"/>
      <c r="BL446" s="500"/>
      <c r="BM446" s="500"/>
      <c r="BN446" s="500"/>
      <c r="BO446" s="500"/>
      <c r="BP446" s="500"/>
      <c r="BQ446" s="500"/>
      <c r="BR446" s="500"/>
      <c r="BS446" s="500"/>
      <c r="BT446" s="500"/>
      <c r="BU446" s="500"/>
      <c r="BV446" s="500"/>
      <c r="BW446" s="500"/>
      <c r="BX446" s="500"/>
      <c r="BY446" s="500"/>
      <c r="BZ446" s="500"/>
      <c r="CA446" s="500"/>
      <c r="CB446" s="500"/>
      <c r="CC446" s="500"/>
      <c r="CD446" s="500"/>
      <c r="CE446" s="500"/>
      <c r="CF446" s="500"/>
      <c r="CG446" s="500"/>
      <c r="CH446" s="500"/>
      <c r="CI446" s="500"/>
      <c r="CJ446" s="500"/>
      <c r="CK446" s="500"/>
      <c r="CL446" s="500"/>
      <c r="CM446" s="500"/>
      <c r="CN446" s="500"/>
      <c r="CO446" s="500"/>
      <c r="CP446" s="500"/>
      <c r="CQ446" s="500"/>
      <c r="CR446" s="500"/>
      <c r="CS446" s="500"/>
      <c r="CT446" s="500"/>
      <c r="CU446" s="500"/>
      <c r="CV446" s="500"/>
      <c r="CW446" s="500"/>
      <c r="CX446" s="500"/>
      <c r="CY446" s="500"/>
      <c r="CZ446" s="500"/>
      <c r="DA446" s="500"/>
      <c r="DB446" s="500"/>
      <c r="DC446" s="500"/>
      <c r="DD446" s="500"/>
      <c r="DE446" s="500"/>
      <c r="DF446" s="500"/>
      <c r="DG446" s="500"/>
      <c r="DH446" s="500"/>
      <c r="DI446" s="500"/>
      <c r="DJ446" s="500"/>
      <c r="DK446" s="500"/>
      <c r="DL446" s="500"/>
      <c r="DM446" s="500"/>
      <c r="DN446" s="500"/>
      <c r="DO446" s="500"/>
      <c r="DP446" s="500"/>
      <c r="DQ446" s="500"/>
      <c r="DR446" s="500"/>
      <c r="DS446" s="500"/>
      <c r="DT446" s="500"/>
      <c r="DU446" s="500"/>
      <c r="DV446" s="500"/>
      <c r="DW446" s="500"/>
      <c r="DX446" s="500"/>
      <c r="DY446" s="500"/>
      <c r="DZ446" s="500"/>
      <c r="EA446" s="500"/>
      <c r="EB446" s="500"/>
      <c r="EC446" s="500"/>
      <c r="ED446" s="500"/>
      <c r="EE446" s="500"/>
      <c r="EF446" s="500"/>
      <c r="EG446" s="500"/>
      <c r="EH446" s="500"/>
      <c r="EI446" s="500"/>
      <c r="EJ446" s="500"/>
      <c r="EK446" s="500"/>
      <c r="EL446" s="500"/>
      <c r="EM446" s="500"/>
      <c r="EN446" s="500"/>
      <c r="EO446" s="500"/>
      <c r="EP446" s="500"/>
      <c r="EQ446" s="500"/>
      <c r="ER446" s="500"/>
      <c r="ES446" s="500"/>
      <c r="ET446" s="500"/>
      <c r="EU446" s="500"/>
      <c r="EV446" s="500"/>
      <c r="EW446" s="500"/>
      <c r="EX446" s="500"/>
      <c r="EY446" s="500"/>
      <c r="EZ446" s="500"/>
      <c r="FA446" s="500"/>
      <c r="FB446" s="500"/>
      <c r="FC446" s="500"/>
      <c r="FD446" s="500"/>
      <c r="FE446" s="500"/>
      <c r="FF446" s="500"/>
      <c r="FG446" s="500"/>
      <c r="FH446" s="500"/>
      <c r="FI446" s="500"/>
      <c r="FJ446" s="500"/>
      <c r="FK446" s="500"/>
      <c r="FL446" s="500"/>
      <c r="FM446" s="500"/>
      <c r="FN446" s="500"/>
      <c r="FO446" s="500"/>
      <c r="FP446" s="500"/>
      <c r="FQ446" s="500"/>
      <c r="FR446" s="500"/>
      <c r="FS446" s="500"/>
      <c r="FT446" s="500"/>
      <c r="FU446" s="500"/>
      <c r="FV446" s="500"/>
      <c r="FW446" s="500"/>
      <c r="FX446" s="500"/>
      <c r="FY446" s="500"/>
      <c r="FZ446" s="500"/>
      <c r="GA446" s="500"/>
      <c r="GB446" s="500"/>
      <c r="GC446" s="500"/>
      <c r="GD446" s="500"/>
      <c r="GE446" s="500"/>
      <c r="GF446" s="500"/>
      <c r="GG446" s="500"/>
      <c r="GH446" s="500"/>
      <c r="GI446" s="500"/>
      <c r="GJ446" s="500"/>
      <c r="GK446" s="500"/>
      <c r="GL446" s="500"/>
      <c r="GM446" s="500"/>
      <c r="GN446" s="500"/>
      <c r="GO446" s="500"/>
      <c r="GP446" s="500"/>
      <c r="GQ446" s="500"/>
      <c r="GR446" s="500"/>
      <c r="GS446" s="500"/>
      <c r="GT446" s="500"/>
      <c r="GU446" s="500"/>
      <c r="GV446" s="500"/>
      <c r="GW446" s="500"/>
      <c r="GX446" s="500"/>
      <c r="GY446" s="500"/>
      <c r="GZ446" s="500"/>
      <c r="HA446" s="500"/>
      <c r="HB446" s="500"/>
      <c r="HC446" s="500"/>
      <c r="HD446" s="500"/>
      <c r="HE446" s="500"/>
      <c r="HF446" s="500"/>
      <c r="HG446" s="500"/>
      <c r="HH446" s="500"/>
      <c r="HI446" s="500"/>
      <c r="HJ446" s="500"/>
      <c r="HK446" s="500"/>
      <c r="HL446" s="500"/>
      <c r="HM446" s="500"/>
      <c r="HN446" s="500"/>
      <c r="HO446" s="500"/>
      <c r="HP446" s="500"/>
      <c r="HQ446" s="500"/>
      <c r="HR446" s="500"/>
      <c r="HS446" s="500"/>
      <c r="HT446" s="500"/>
      <c r="HU446" s="500"/>
      <c r="HV446" s="500"/>
      <c r="HW446" s="500"/>
      <c r="HX446" s="500"/>
      <c r="HY446" s="500"/>
      <c r="HZ446" s="500"/>
      <c r="IA446" s="500"/>
      <c r="IB446" s="500"/>
      <c r="IC446" s="500"/>
      <c r="ID446" s="500"/>
      <c r="IE446" s="500"/>
      <c r="IF446" s="500"/>
      <c r="IG446" s="500"/>
      <c r="IH446" s="500"/>
      <c r="II446" s="500"/>
      <c r="IJ446" s="500"/>
      <c r="IK446" s="500"/>
      <c r="IL446" s="500"/>
      <c r="IM446" s="500"/>
      <c r="IN446" s="500"/>
      <c r="IO446" s="500"/>
      <c r="IP446" s="500"/>
      <c r="IQ446" s="500"/>
      <c r="IR446" s="500"/>
      <c r="IS446" s="500"/>
      <c r="IT446" s="500"/>
      <c r="IU446" s="500"/>
      <c r="IV446" s="500"/>
      <c r="IW446" s="500"/>
      <c r="IX446" s="500"/>
      <c r="IY446" s="500"/>
      <c r="IZ446" s="500"/>
      <c r="JA446" s="500"/>
      <c r="JB446" s="500"/>
      <c r="JC446" s="500"/>
      <c r="JD446" s="500"/>
      <c r="JE446" s="500"/>
      <c r="JF446" s="500"/>
      <c r="JG446" s="500"/>
      <c r="JH446" s="500"/>
      <c r="JI446" s="500"/>
      <c r="JJ446" s="500"/>
      <c r="JK446" s="500"/>
    </row>
    <row r="447" ht="11.25" customHeight="1">
      <c r="A447" s="500"/>
      <c r="B447" s="500"/>
      <c r="C447" s="500"/>
      <c r="D447" s="596" t="s">
        <v>206</v>
      </c>
      <c r="E447" s="540" t="str">
        <f>IFERROR(VLOOKUP(E446,LookupKind,3, FALSE))</f>
        <v/>
      </c>
      <c r="F447" s="540"/>
      <c r="G447" s="540"/>
      <c r="H447" s="540"/>
      <c r="I447" s="540"/>
      <c r="J447" s="540"/>
      <c r="K447" s="540"/>
      <c r="L447" s="540"/>
      <c r="M447" s="540"/>
      <c r="N447" s="540"/>
      <c r="O447" s="540"/>
      <c r="P447" s="540"/>
      <c r="Q447" s="540"/>
      <c r="R447" s="596" t="s">
        <v>163</v>
      </c>
      <c r="S447" s="658">
        <v>-2.0</v>
      </c>
      <c r="T447" s="659">
        <v>1.0</v>
      </c>
      <c r="U447" s="500"/>
      <c r="V447" s="500"/>
      <c r="W447" s="500"/>
      <c r="X447" s="500"/>
      <c r="Y447" s="500"/>
      <c r="Z447" s="500"/>
      <c r="AA447" s="500"/>
      <c r="AB447" s="500"/>
      <c r="AC447" s="804" t="s">
        <v>208</v>
      </c>
      <c r="AD447" s="540"/>
      <c r="AE447" s="494"/>
      <c r="AF447" s="494"/>
      <c r="AG447" s="494"/>
      <c r="AH447" s="494"/>
      <c r="AI447" s="494"/>
      <c r="AJ447" s="494"/>
      <c r="AK447" s="494"/>
      <c r="AL447" s="578"/>
      <c r="AM447" s="578"/>
      <c r="AN447" s="578"/>
      <c r="AO447" s="578"/>
      <c r="AP447" s="578"/>
      <c r="AQ447" s="578"/>
      <c r="AR447" s="578"/>
      <c r="AS447" s="578"/>
      <c r="AT447" s="578"/>
      <c r="AU447" s="578"/>
      <c r="AV447" s="578"/>
      <c r="AW447" s="578"/>
      <c r="AX447" s="494"/>
      <c r="AY447" s="500"/>
      <c r="AZ447" s="500"/>
      <c r="BA447" s="500"/>
      <c r="BB447" s="500"/>
      <c r="BC447" s="500"/>
      <c r="BD447" s="500"/>
      <c r="BE447" s="500"/>
      <c r="BF447" s="500"/>
      <c r="BG447" s="500"/>
      <c r="BH447" s="500"/>
      <c r="BI447" s="500"/>
      <c r="BJ447" s="500"/>
      <c r="BK447" s="500"/>
      <c r="BL447" s="500"/>
      <c r="BM447" s="500"/>
      <c r="BN447" s="500"/>
      <c r="BO447" s="500"/>
      <c r="BP447" s="500"/>
      <c r="BQ447" s="500"/>
      <c r="BR447" s="500"/>
      <c r="BS447" s="500"/>
      <c r="BT447" s="500"/>
      <c r="BU447" s="500"/>
      <c r="BV447" s="500"/>
      <c r="BW447" s="500"/>
      <c r="BX447" s="500"/>
      <c r="BY447" s="500"/>
      <c r="BZ447" s="500"/>
      <c r="CA447" s="500"/>
      <c r="CB447" s="500"/>
      <c r="CC447" s="500"/>
      <c r="CD447" s="500"/>
      <c r="CE447" s="500"/>
      <c r="CF447" s="500"/>
      <c r="CG447" s="500"/>
      <c r="CH447" s="500"/>
      <c r="CI447" s="500"/>
      <c r="CJ447" s="500"/>
      <c r="CK447" s="500"/>
      <c r="CL447" s="500"/>
      <c r="CM447" s="500"/>
      <c r="CN447" s="500"/>
      <c r="CO447" s="500"/>
      <c r="CP447" s="500"/>
      <c r="CQ447" s="500"/>
      <c r="CR447" s="500"/>
      <c r="CS447" s="500"/>
      <c r="CT447" s="500"/>
      <c r="CU447" s="500"/>
      <c r="CV447" s="500"/>
      <c r="CW447" s="500"/>
      <c r="CX447" s="500"/>
      <c r="CY447" s="500"/>
      <c r="CZ447" s="500"/>
      <c r="DA447" s="500"/>
      <c r="DB447" s="500"/>
      <c r="DC447" s="500"/>
      <c r="DD447" s="500"/>
      <c r="DE447" s="500"/>
      <c r="DF447" s="500"/>
      <c r="DG447" s="500"/>
      <c r="DH447" s="500"/>
      <c r="DI447" s="500"/>
      <c r="DJ447" s="500"/>
      <c r="DK447" s="500"/>
      <c r="DL447" s="500"/>
      <c r="DM447" s="500"/>
      <c r="DN447" s="500"/>
      <c r="DO447" s="500"/>
      <c r="DP447" s="500"/>
      <c r="DQ447" s="500"/>
      <c r="DR447" s="500"/>
      <c r="DS447" s="500"/>
      <c r="DT447" s="500"/>
      <c r="DU447" s="500"/>
      <c r="DV447" s="500"/>
      <c r="DW447" s="500"/>
      <c r="DX447" s="500"/>
      <c r="DY447" s="500"/>
      <c r="DZ447" s="500"/>
      <c r="EA447" s="500"/>
      <c r="EB447" s="500"/>
      <c r="EC447" s="500"/>
      <c r="ED447" s="500"/>
      <c r="EE447" s="500"/>
      <c r="EF447" s="500"/>
      <c r="EG447" s="500"/>
      <c r="EH447" s="500"/>
      <c r="EI447" s="500"/>
      <c r="EJ447" s="500"/>
      <c r="EK447" s="500"/>
      <c r="EL447" s="500"/>
      <c r="EM447" s="500"/>
      <c r="EN447" s="500"/>
      <c r="EO447" s="500"/>
      <c r="EP447" s="500"/>
      <c r="EQ447" s="500"/>
      <c r="ER447" s="500"/>
      <c r="ES447" s="500"/>
      <c r="ET447" s="500"/>
      <c r="EU447" s="500"/>
      <c r="EV447" s="500"/>
      <c r="EW447" s="500"/>
      <c r="EX447" s="500"/>
      <c r="EY447" s="500"/>
      <c r="EZ447" s="500"/>
      <c r="FA447" s="500"/>
      <c r="FB447" s="500"/>
      <c r="FC447" s="500"/>
      <c r="FD447" s="500"/>
      <c r="FE447" s="500"/>
      <c r="FF447" s="500"/>
      <c r="FG447" s="500"/>
      <c r="FH447" s="500"/>
      <c r="FI447" s="500"/>
      <c r="FJ447" s="500"/>
      <c r="FK447" s="500"/>
      <c r="FL447" s="500"/>
      <c r="FM447" s="500"/>
      <c r="FN447" s="500"/>
      <c r="FO447" s="500"/>
      <c r="FP447" s="500"/>
      <c r="FQ447" s="500"/>
      <c r="FR447" s="500"/>
      <c r="FS447" s="500"/>
      <c r="FT447" s="500"/>
      <c r="FU447" s="500"/>
      <c r="FV447" s="500"/>
      <c r="FW447" s="500"/>
      <c r="FX447" s="500"/>
      <c r="FY447" s="500"/>
      <c r="FZ447" s="500"/>
      <c r="GA447" s="500"/>
      <c r="GB447" s="500"/>
      <c r="GC447" s="500"/>
      <c r="GD447" s="500"/>
      <c r="GE447" s="500"/>
      <c r="GF447" s="500"/>
      <c r="GG447" s="500"/>
      <c r="GH447" s="500"/>
      <c r="GI447" s="500"/>
      <c r="GJ447" s="500"/>
      <c r="GK447" s="500"/>
      <c r="GL447" s="500"/>
      <c r="GM447" s="500"/>
      <c r="GN447" s="500"/>
      <c r="GO447" s="500"/>
      <c r="GP447" s="500"/>
      <c r="GQ447" s="500"/>
      <c r="GR447" s="500"/>
      <c r="GS447" s="500"/>
      <c r="GT447" s="500"/>
      <c r="GU447" s="500"/>
      <c r="GV447" s="500"/>
      <c r="GW447" s="500"/>
      <c r="GX447" s="500"/>
      <c r="GY447" s="500"/>
      <c r="GZ447" s="500"/>
      <c r="HA447" s="500"/>
      <c r="HB447" s="500"/>
      <c r="HC447" s="500"/>
      <c r="HD447" s="500"/>
      <c r="HE447" s="500"/>
      <c r="HF447" s="500"/>
      <c r="HG447" s="500"/>
      <c r="HH447" s="500"/>
      <c r="HI447" s="500"/>
      <c r="HJ447" s="500"/>
      <c r="HK447" s="500"/>
      <c r="HL447" s="500"/>
      <c r="HM447" s="500"/>
      <c r="HN447" s="500"/>
      <c r="HO447" s="500"/>
      <c r="HP447" s="500"/>
      <c r="HQ447" s="500"/>
      <c r="HR447" s="500"/>
      <c r="HS447" s="500"/>
      <c r="HT447" s="500"/>
      <c r="HU447" s="500"/>
      <c r="HV447" s="500"/>
      <c r="HW447" s="500"/>
      <c r="HX447" s="500"/>
      <c r="HY447" s="500"/>
      <c r="HZ447" s="500"/>
      <c r="IA447" s="500"/>
      <c r="IB447" s="500"/>
      <c r="IC447" s="500"/>
      <c r="ID447" s="500"/>
      <c r="IE447" s="500"/>
      <c r="IF447" s="500"/>
      <c r="IG447" s="500"/>
      <c r="IH447" s="500"/>
      <c r="II447" s="500"/>
      <c r="IJ447" s="500"/>
      <c r="IK447" s="500"/>
      <c r="IL447" s="500"/>
      <c r="IM447" s="500"/>
      <c r="IN447" s="500"/>
      <c r="IO447" s="500"/>
      <c r="IP447" s="500"/>
      <c r="IQ447" s="500"/>
      <c r="IR447" s="500"/>
      <c r="IS447" s="500"/>
      <c r="IT447" s="500"/>
      <c r="IU447" s="500"/>
      <c r="IV447" s="500"/>
      <c r="IW447" s="500"/>
      <c r="IX447" s="500"/>
      <c r="IY447" s="500"/>
      <c r="IZ447" s="500"/>
      <c r="JA447" s="500"/>
      <c r="JB447" s="500"/>
      <c r="JC447" s="500"/>
      <c r="JD447" s="500"/>
      <c r="JE447" s="500"/>
      <c r="JF447" s="500"/>
      <c r="JG447" s="500"/>
      <c r="JH447" s="500"/>
      <c r="JI447" s="500"/>
      <c r="JJ447" s="500"/>
      <c r="JK447" s="500"/>
    </row>
    <row r="448" ht="11.25" customHeight="1">
      <c r="A448" s="500"/>
      <c r="B448" s="500"/>
      <c r="C448" s="500"/>
      <c r="D448" s="596" t="str">
        <f>IFERROR(VLOOKUP(F446,LookupGrist,3, FALSE))</f>
        <v/>
      </c>
      <c r="E448" s="544" t="str">
        <f>IFERROR(__xludf.DUMMYFUNCTION("IFERROR(split(VLOOKUP(D448, AllGrist, 5, false),""d""), """")"),"")</f>
        <v/>
      </c>
      <c r="F448" s="543"/>
      <c r="G448" s="540"/>
      <c r="H448" s="540"/>
      <c r="I448" s="540"/>
      <c r="J448" s="596" t="s">
        <v>166</v>
      </c>
      <c r="K448" s="540" t="s">
        <v>167</v>
      </c>
      <c r="M448" s="540"/>
      <c r="N448" s="540"/>
      <c r="O448" s="540"/>
      <c r="P448" s="540"/>
      <c r="Q448" s="540"/>
      <c r="R448" s="596" t="s">
        <v>164</v>
      </c>
      <c r="S448" s="793">
        <f>if(F448&lt;=10,2,0)</f>
        <v>2</v>
      </c>
      <c r="T448" s="661">
        <v>-1.0</v>
      </c>
      <c r="U448" s="500"/>
      <c r="V448" s="500"/>
      <c r="W448" s="500"/>
      <c r="X448" s="500"/>
      <c r="Y448" s="500"/>
      <c r="Z448" s="500"/>
      <c r="AA448" s="805"/>
      <c r="AB448" s="806"/>
      <c r="AC448" s="787" t="s">
        <v>199</v>
      </c>
      <c r="AD448" s="788" t="str">
        <f>IFERROR(__xludf.DUMMYFUNCTION("split(regexReplace(TO_TEXT( NPCs!AC463), ""(.)"", ""$1_""), ""_"")"),"#VALUE!")</f>
        <v>#VALUE!</v>
      </c>
      <c r="AE448" s="514"/>
      <c r="AF448" s="514"/>
      <c r="AG448" s="514"/>
      <c r="AH448" s="514"/>
      <c r="AI448" s="514"/>
      <c r="AJ448" s="514"/>
      <c r="AK448" s="515"/>
      <c r="AL448" s="535"/>
      <c r="AM448" s="535"/>
      <c r="AN448" s="535"/>
      <c r="AO448" s="535"/>
      <c r="AP448" s="535"/>
      <c r="AQ448" s="535"/>
      <c r="AR448" s="535"/>
      <c r="AS448" s="535"/>
      <c r="AT448" s="535"/>
      <c r="AU448" s="535"/>
      <c r="AV448" s="535"/>
      <c r="AW448" s="535"/>
      <c r="AX448" s="535"/>
      <c r="AY448" s="806"/>
      <c r="AZ448" s="807"/>
      <c r="BA448" s="500"/>
      <c r="BB448" s="500"/>
      <c r="BC448" s="500"/>
      <c r="BD448" s="500"/>
      <c r="BE448" s="500"/>
      <c r="BF448" s="500"/>
      <c r="BG448" s="500"/>
      <c r="BH448" s="500"/>
      <c r="BI448" s="500"/>
      <c r="BJ448" s="500"/>
      <c r="BK448" s="500"/>
      <c r="BL448" s="500"/>
      <c r="BM448" s="500"/>
      <c r="BN448" s="500"/>
      <c r="BO448" s="500"/>
      <c r="BP448" s="500"/>
      <c r="BQ448" s="500"/>
      <c r="BR448" s="500"/>
      <c r="BS448" s="500"/>
      <c r="BT448" s="500"/>
      <c r="BU448" s="500"/>
      <c r="BV448" s="500"/>
      <c r="BW448" s="500"/>
      <c r="BX448" s="500"/>
      <c r="BY448" s="500"/>
      <c r="BZ448" s="500"/>
      <c r="CA448" s="500"/>
      <c r="CB448" s="500"/>
      <c r="CC448" s="500"/>
      <c r="CD448" s="500"/>
      <c r="CE448" s="500"/>
      <c r="CF448" s="500"/>
      <c r="CG448" s="500"/>
      <c r="CH448" s="500"/>
      <c r="CI448" s="500"/>
      <c r="CJ448" s="500"/>
      <c r="CK448" s="500"/>
      <c r="CL448" s="500"/>
      <c r="CM448" s="500"/>
      <c r="CN448" s="500"/>
      <c r="CO448" s="500"/>
      <c r="CP448" s="500"/>
      <c r="CQ448" s="500"/>
      <c r="CR448" s="500"/>
      <c r="CS448" s="500"/>
      <c r="CT448" s="500"/>
      <c r="CU448" s="500"/>
      <c r="CV448" s="500"/>
      <c r="CW448" s="500"/>
      <c r="CX448" s="500"/>
      <c r="CY448" s="500"/>
      <c r="CZ448" s="500"/>
      <c r="DA448" s="500"/>
      <c r="DB448" s="500"/>
      <c r="DC448" s="500"/>
      <c r="DD448" s="500"/>
      <c r="DE448" s="500"/>
      <c r="DF448" s="500"/>
      <c r="DG448" s="500"/>
      <c r="DH448" s="500"/>
      <c r="DI448" s="500"/>
      <c r="DJ448" s="500"/>
      <c r="DK448" s="500"/>
      <c r="DL448" s="500"/>
      <c r="DM448" s="500"/>
      <c r="DN448" s="500"/>
      <c r="DO448" s="500"/>
      <c r="DP448" s="500"/>
      <c r="DQ448" s="500"/>
      <c r="DR448" s="500"/>
      <c r="DS448" s="500"/>
      <c r="DT448" s="500"/>
      <c r="DU448" s="500"/>
      <c r="DV448" s="500"/>
      <c r="DW448" s="500"/>
      <c r="DX448" s="500"/>
      <c r="DY448" s="500"/>
      <c r="DZ448" s="500"/>
      <c r="EA448" s="500"/>
      <c r="EB448" s="500"/>
      <c r="EC448" s="500"/>
      <c r="ED448" s="500"/>
      <c r="EE448" s="500"/>
      <c r="EF448" s="500"/>
      <c r="EG448" s="500"/>
      <c r="EH448" s="500"/>
      <c r="EI448" s="500"/>
      <c r="EJ448" s="500"/>
      <c r="EK448" s="500"/>
      <c r="EL448" s="500"/>
      <c r="EM448" s="500"/>
      <c r="EN448" s="500"/>
      <c r="EO448" s="500"/>
      <c r="EP448" s="500"/>
      <c r="EQ448" s="500"/>
      <c r="ER448" s="500"/>
      <c r="ES448" s="500"/>
      <c r="ET448" s="500"/>
      <c r="EU448" s="500"/>
      <c r="EV448" s="500"/>
      <c r="EW448" s="500"/>
      <c r="EX448" s="500"/>
      <c r="EY448" s="500"/>
      <c r="EZ448" s="500"/>
      <c r="FA448" s="500"/>
      <c r="FB448" s="500"/>
      <c r="FC448" s="500"/>
      <c r="FD448" s="500"/>
      <c r="FE448" s="500"/>
      <c r="FF448" s="500"/>
      <c r="FG448" s="500"/>
      <c r="FH448" s="500"/>
      <c r="FI448" s="500"/>
      <c r="FJ448" s="500"/>
      <c r="FK448" s="500"/>
      <c r="FL448" s="500"/>
      <c r="FM448" s="500"/>
      <c r="FN448" s="500"/>
      <c r="FO448" s="500"/>
      <c r="FP448" s="500"/>
      <c r="FQ448" s="500"/>
      <c r="FR448" s="500"/>
      <c r="FS448" s="500"/>
      <c r="FT448" s="500"/>
      <c r="FU448" s="500"/>
      <c r="FV448" s="500"/>
      <c r="FW448" s="500"/>
      <c r="FX448" s="500"/>
      <c r="FY448" s="500"/>
      <c r="FZ448" s="500"/>
      <c r="GA448" s="500"/>
      <c r="GB448" s="500"/>
      <c r="GC448" s="500"/>
      <c r="GD448" s="500"/>
      <c r="GE448" s="500"/>
      <c r="GF448" s="500"/>
      <c r="GG448" s="500"/>
      <c r="GH448" s="500"/>
      <c r="GI448" s="500"/>
      <c r="GJ448" s="500"/>
      <c r="GK448" s="500"/>
      <c r="GL448" s="500"/>
      <c r="GM448" s="500"/>
      <c r="GN448" s="500"/>
      <c r="GO448" s="500"/>
      <c r="GP448" s="500"/>
      <c r="GQ448" s="500"/>
      <c r="GR448" s="500"/>
      <c r="GS448" s="500"/>
      <c r="GT448" s="500"/>
      <c r="GU448" s="500"/>
      <c r="GV448" s="500"/>
      <c r="GW448" s="500"/>
      <c r="GX448" s="500"/>
      <c r="GY448" s="500"/>
      <c r="GZ448" s="500"/>
      <c r="HA448" s="500"/>
      <c r="HB448" s="500"/>
      <c r="HC448" s="500"/>
      <c r="HD448" s="500"/>
      <c r="HE448" s="500"/>
      <c r="HF448" s="500"/>
      <c r="HG448" s="500"/>
      <c r="HH448" s="500"/>
      <c r="HI448" s="500"/>
      <c r="HJ448" s="500"/>
      <c r="HK448" s="500"/>
      <c r="HL448" s="500"/>
      <c r="HM448" s="500"/>
      <c r="HN448" s="500"/>
      <c r="HO448" s="500"/>
      <c r="HP448" s="500"/>
      <c r="HQ448" s="500"/>
      <c r="HR448" s="500"/>
      <c r="HS448" s="500"/>
      <c r="HT448" s="500"/>
      <c r="HU448" s="500"/>
      <c r="HV448" s="500"/>
      <c r="HW448" s="500"/>
      <c r="HX448" s="500"/>
      <c r="HY448" s="500"/>
      <c r="HZ448" s="500"/>
      <c r="IA448" s="500"/>
      <c r="IB448" s="500"/>
      <c r="IC448" s="500"/>
      <c r="ID448" s="500"/>
      <c r="IE448" s="500"/>
      <c r="IF448" s="500"/>
      <c r="IG448" s="500"/>
      <c r="IH448" s="500"/>
      <c r="II448" s="500"/>
      <c r="IJ448" s="500"/>
      <c r="IK448" s="500"/>
      <c r="IL448" s="500"/>
      <c r="IM448" s="500"/>
      <c r="IN448" s="500"/>
      <c r="IO448" s="500"/>
      <c r="IP448" s="500"/>
      <c r="IQ448" s="500"/>
      <c r="IR448" s="500"/>
      <c r="IS448" s="500"/>
      <c r="IT448" s="500"/>
      <c r="IU448" s="500"/>
      <c r="IV448" s="500"/>
      <c r="IW448" s="500"/>
      <c r="IX448" s="500"/>
      <c r="IY448" s="500"/>
      <c r="IZ448" s="500"/>
      <c r="JA448" s="500"/>
      <c r="JB448" s="500"/>
      <c r="JC448" s="500"/>
      <c r="JD448" s="500"/>
      <c r="JE448" s="500"/>
      <c r="JF448" s="500"/>
      <c r="JG448" s="500"/>
      <c r="JH448" s="500"/>
      <c r="JI448" s="500"/>
      <c r="JJ448" s="500"/>
      <c r="JK448" s="500"/>
    </row>
    <row r="449" ht="11.25" customHeight="1">
      <c r="A449" s="500"/>
      <c r="B449" s="500"/>
      <c r="C449" s="500"/>
      <c r="D449" s="596" t="s">
        <v>169</v>
      </c>
      <c r="E449" s="540" t="str">
        <f>IFERROR(VLOOKUP(G446,LookupTrait,3, FALSE))</f>
        <v/>
      </c>
      <c r="F449" s="540"/>
      <c r="G449" s="540"/>
      <c r="H449" s="540"/>
      <c r="I449" s="540"/>
      <c r="J449" s="596">
        <f>ifError(VLOOKUP(E449,R447:T454,2,FALSE),0)</f>
        <v>0</v>
      </c>
      <c r="K449" s="596">
        <f>ifError(VLOOKUP(E449,R447:T454,3,FALSE),0)</f>
        <v>0</v>
      </c>
      <c r="M449" s="540"/>
      <c r="N449" s="540"/>
      <c r="O449" s="540"/>
      <c r="P449" s="540"/>
      <c r="Q449" s="540"/>
      <c r="R449" s="596" t="s">
        <v>168</v>
      </c>
      <c r="S449" s="534">
        <v>0.0</v>
      </c>
      <c r="T449" s="661">
        <f>if(F429&gt;=F448,1,0)</f>
        <v>1</v>
      </c>
      <c r="U449" s="500"/>
      <c r="V449" s="500"/>
      <c r="W449" s="500"/>
      <c r="X449" s="500"/>
      <c r="Y449" s="500"/>
      <c r="Z449" s="500"/>
      <c r="AA449" s="800"/>
      <c r="AB449" s="500"/>
      <c r="AC449" s="596" t="s">
        <v>205</v>
      </c>
      <c r="AD449" s="639" t="str">
        <f t="array" ref="AD449">IFERROR(INDEX(Code_KindReturn, MATCH(TRUE, EXACT(AD448, Code_Code), 0)),"")</f>
        <v/>
      </c>
      <c r="AE449" s="639" t="str">
        <f t="array" ref="AE449">IFERROR(INDEX(Code_GristReturn, MATCH(TRUE, EXACT(AE448, Code_Code), 0)),"")</f>
        <v/>
      </c>
      <c r="AF449" s="639" t="str">
        <f t="array" ref="AF449">IFERROR(INDEX(Code_Trait1Return, MATCH(TRUE, EXACT(AF448, Code_Code), 0)),"")</f>
        <v/>
      </c>
      <c r="AG449" s="639" t="str">
        <f t="array" ref="AG449">IFERROR(INDEX(Code_Trait2Return, MATCH(TRUE, EXACT(AG448, Code_Code), 0)),"")</f>
        <v/>
      </c>
      <c r="AH449" s="639" t="str">
        <f t="array" ref="AH449">IFERROR(INDEX(Code_Action1Return, MATCH(TRUE, EXACT(AH448, Code_Code), 0)),"")</f>
        <v/>
      </c>
      <c r="AI449" s="639" t="str">
        <f t="array" ref="AI449">IFERROR(INDEX(Code_Action2Return, MATCH(TRUE, EXACT(AI448, Code_Code), 0)),"")</f>
        <v/>
      </c>
      <c r="AJ449" s="639" t="str">
        <f t="array" ref="AJ449">IFERROR(INDEX(Code_Action3Return, MATCH(TRUE, EXACT(AJ448, Code_Code), 0)),"")</f>
        <v/>
      </c>
      <c r="AK449" s="639" t="str">
        <f t="array" ref="AK449">IFERROR(INDEX(Code_Action4Return, MATCH(TRUE, EXACT(AK448, Code_Code), 0)),"")</f>
        <v/>
      </c>
      <c r="AL449" s="494"/>
      <c r="AM449" s="494"/>
      <c r="AN449" s="494"/>
      <c r="AO449" s="500"/>
      <c r="AQ449" s="494"/>
      <c r="AR449" s="494"/>
      <c r="AS449" s="494"/>
      <c r="AT449" s="494"/>
      <c r="AU449" s="497"/>
      <c r="AV449" s="501" t="s">
        <v>160</v>
      </c>
      <c r="AW449" s="523" t="s">
        <v>161</v>
      </c>
      <c r="AX449" s="500"/>
      <c r="AY449" s="500"/>
      <c r="AZ449" s="801"/>
      <c r="BA449" s="500"/>
      <c r="BB449" s="500"/>
      <c r="BC449" s="500"/>
      <c r="BD449" s="500"/>
      <c r="BE449" s="500"/>
      <c r="BF449" s="500"/>
      <c r="BG449" s="500"/>
      <c r="BH449" s="500"/>
      <c r="BI449" s="500"/>
      <c r="BJ449" s="500"/>
      <c r="BK449" s="500"/>
      <c r="BL449" s="500"/>
      <c r="BM449" s="500"/>
      <c r="BN449" s="500"/>
      <c r="BO449" s="500"/>
      <c r="BP449" s="500"/>
      <c r="BQ449" s="500"/>
      <c r="BR449" s="500"/>
      <c r="BS449" s="500"/>
      <c r="BT449" s="500"/>
      <c r="BU449" s="500"/>
      <c r="BV449" s="500"/>
      <c r="BW449" s="500"/>
      <c r="BX449" s="500"/>
      <c r="BY449" s="500"/>
      <c r="BZ449" s="500"/>
      <c r="CA449" s="500"/>
      <c r="CB449" s="500"/>
      <c r="CC449" s="500"/>
      <c r="CD449" s="500"/>
      <c r="CE449" s="500"/>
      <c r="CF449" s="500"/>
      <c r="CG449" s="500"/>
      <c r="CH449" s="500"/>
      <c r="CI449" s="500"/>
      <c r="CJ449" s="500"/>
      <c r="CK449" s="500"/>
      <c r="CL449" s="500"/>
      <c r="CM449" s="500"/>
      <c r="CN449" s="500"/>
      <c r="CO449" s="500"/>
      <c r="CP449" s="500"/>
      <c r="CQ449" s="500"/>
      <c r="CR449" s="500"/>
      <c r="CS449" s="500"/>
      <c r="CT449" s="500"/>
      <c r="CU449" s="500"/>
      <c r="CV449" s="500"/>
      <c r="CW449" s="500"/>
      <c r="CX449" s="500"/>
      <c r="CY449" s="500"/>
      <c r="CZ449" s="500"/>
      <c r="DA449" s="500"/>
      <c r="DB449" s="500"/>
      <c r="DC449" s="500"/>
      <c r="DD449" s="500"/>
      <c r="DE449" s="500"/>
      <c r="DF449" s="500"/>
      <c r="DG449" s="500"/>
      <c r="DH449" s="500"/>
      <c r="DI449" s="500"/>
      <c r="DJ449" s="500"/>
      <c r="DK449" s="500"/>
      <c r="DL449" s="500"/>
      <c r="DM449" s="500"/>
      <c r="DN449" s="500"/>
      <c r="DO449" s="500"/>
      <c r="DP449" s="500"/>
      <c r="DQ449" s="500"/>
      <c r="DR449" s="500"/>
      <c r="DS449" s="500"/>
      <c r="DT449" s="500"/>
      <c r="DU449" s="500"/>
      <c r="DV449" s="500"/>
      <c r="DW449" s="500"/>
      <c r="DX449" s="500"/>
      <c r="DY449" s="500"/>
      <c r="DZ449" s="500"/>
      <c r="EA449" s="500"/>
      <c r="EB449" s="500"/>
      <c r="EC449" s="500"/>
      <c r="ED449" s="500"/>
      <c r="EE449" s="500"/>
      <c r="EF449" s="500"/>
      <c r="EG449" s="500"/>
      <c r="EH449" s="500"/>
      <c r="EI449" s="500"/>
      <c r="EJ449" s="500"/>
      <c r="EK449" s="500"/>
      <c r="EL449" s="500"/>
      <c r="EM449" s="500"/>
      <c r="EN449" s="500"/>
      <c r="EO449" s="500"/>
      <c r="EP449" s="500"/>
      <c r="EQ449" s="500"/>
      <c r="ER449" s="500"/>
      <c r="ES449" s="500"/>
      <c r="ET449" s="500"/>
      <c r="EU449" s="500"/>
      <c r="EV449" s="500"/>
      <c r="EW449" s="500"/>
      <c r="EX449" s="500"/>
      <c r="EY449" s="500"/>
      <c r="EZ449" s="500"/>
      <c r="FA449" s="500"/>
      <c r="FB449" s="500"/>
      <c r="FC449" s="500"/>
      <c r="FD449" s="500"/>
      <c r="FE449" s="500"/>
      <c r="FF449" s="500"/>
      <c r="FG449" s="500"/>
      <c r="FH449" s="500"/>
      <c r="FI449" s="500"/>
      <c r="FJ449" s="500"/>
      <c r="FK449" s="500"/>
      <c r="FL449" s="500"/>
      <c r="FM449" s="500"/>
      <c r="FN449" s="500"/>
      <c r="FO449" s="500"/>
      <c r="FP449" s="500"/>
      <c r="FQ449" s="500"/>
      <c r="FR449" s="500"/>
      <c r="FS449" s="500"/>
      <c r="FT449" s="500"/>
      <c r="FU449" s="500"/>
      <c r="FV449" s="500"/>
      <c r="FW449" s="500"/>
      <c r="FX449" s="500"/>
      <c r="FY449" s="500"/>
      <c r="FZ449" s="500"/>
      <c r="GA449" s="500"/>
      <c r="GB449" s="500"/>
      <c r="GC449" s="500"/>
      <c r="GD449" s="500"/>
      <c r="GE449" s="500"/>
      <c r="GF449" s="500"/>
      <c r="GG449" s="500"/>
      <c r="GH449" s="500"/>
      <c r="GI449" s="500"/>
      <c r="GJ449" s="500"/>
      <c r="GK449" s="500"/>
      <c r="GL449" s="500"/>
      <c r="GM449" s="500"/>
      <c r="GN449" s="500"/>
      <c r="GO449" s="500"/>
      <c r="GP449" s="500"/>
      <c r="GQ449" s="500"/>
      <c r="GR449" s="500"/>
      <c r="GS449" s="500"/>
      <c r="GT449" s="500"/>
      <c r="GU449" s="500"/>
      <c r="GV449" s="500"/>
      <c r="GW449" s="500"/>
      <c r="GX449" s="500"/>
      <c r="GY449" s="500"/>
      <c r="GZ449" s="500"/>
      <c r="HA449" s="500"/>
      <c r="HB449" s="500"/>
      <c r="HC449" s="500"/>
      <c r="HD449" s="500"/>
      <c r="HE449" s="500"/>
      <c r="HF449" s="500"/>
      <c r="HG449" s="500"/>
      <c r="HH449" s="500"/>
      <c r="HI449" s="500"/>
      <c r="HJ449" s="500"/>
      <c r="HK449" s="500"/>
      <c r="HL449" s="500"/>
      <c r="HM449" s="500"/>
      <c r="HN449" s="500"/>
      <c r="HO449" s="500"/>
      <c r="HP449" s="500"/>
      <c r="HQ449" s="500"/>
      <c r="HR449" s="500"/>
      <c r="HS449" s="500"/>
      <c r="HT449" s="500"/>
      <c r="HU449" s="500"/>
      <c r="HV449" s="500"/>
      <c r="HW449" s="500"/>
      <c r="HX449" s="500"/>
      <c r="HY449" s="500"/>
      <c r="HZ449" s="500"/>
      <c r="IA449" s="500"/>
      <c r="IB449" s="500"/>
      <c r="IC449" s="500"/>
      <c r="ID449" s="500"/>
      <c r="IE449" s="500"/>
      <c r="IF449" s="500"/>
      <c r="IG449" s="500"/>
      <c r="IH449" s="500"/>
      <c r="II449" s="500"/>
      <c r="IJ449" s="500"/>
      <c r="IK449" s="500"/>
      <c r="IL449" s="500"/>
      <c r="IM449" s="500"/>
      <c r="IN449" s="500"/>
      <c r="IO449" s="500"/>
      <c r="IP449" s="500"/>
      <c r="IQ449" s="500"/>
      <c r="IR449" s="500"/>
      <c r="IS449" s="500"/>
      <c r="IT449" s="500"/>
      <c r="IU449" s="500"/>
      <c r="IV449" s="500"/>
      <c r="IW449" s="500"/>
      <c r="IX449" s="500"/>
      <c r="IY449" s="500"/>
      <c r="IZ449" s="500"/>
      <c r="JA449" s="500"/>
      <c r="JB449" s="500"/>
      <c r="JC449" s="500"/>
      <c r="JD449" s="500"/>
      <c r="JE449" s="500"/>
      <c r="JF449" s="500"/>
      <c r="JG449" s="500"/>
      <c r="JH449" s="500"/>
      <c r="JI449" s="500"/>
      <c r="JJ449" s="500"/>
      <c r="JK449" s="500"/>
    </row>
    <row r="450" ht="11.25" customHeight="1">
      <c r="A450" s="500"/>
      <c r="B450" s="500"/>
      <c r="C450" s="500"/>
      <c r="D450" s="596" t="s">
        <v>171</v>
      </c>
      <c r="E450" s="540" t="str">
        <f>IFERROR(VLOOKUP(H446,LookupTrait,3, FALSE))</f>
        <v/>
      </c>
      <c r="F450" s="540"/>
      <c r="G450" s="540"/>
      <c r="H450" s="540"/>
      <c r="I450" s="540"/>
      <c r="J450" s="596">
        <f>ifError(IF(E449&lt;&gt;E450,VLOOKUP(E450,R447:T454,2,FALSE),0),0)</f>
        <v>0</v>
      </c>
      <c r="K450" s="596">
        <f>ifError(IF(E449=E450,0,VLOOKUP(E450,R447:T454,3,false)), 0)</f>
        <v>0</v>
      </c>
      <c r="M450" s="540"/>
      <c r="N450" s="540"/>
      <c r="O450" s="540"/>
      <c r="P450" s="540"/>
      <c r="Q450" s="540"/>
      <c r="R450" s="596" t="s">
        <v>170</v>
      </c>
      <c r="S450" s="534">
        <v>0.0</v>
      </c>
      <c r="T450" s="661">
        <f>if(F430&gt;=F448,1,0)</f>
        <v>1</v>
      </c>
      <c r="U450" s="500"/>
      <c r="V450" s="500"/>
      <c r="W450" s="500"/>
      <c r="X450" s="500"/>
      <c r="Y450" s="500"/>
      <c r="Z450" s="500"/>
      <c r="AA450" s="800"/>
      <c r="AB450" s="500"/>
      <c r="AL450" s="494"/>
      <c r="AM450" s="494"/>
      <c r="AN450" s="494"/>
      <c r="AO450" s="500"/>
      <c r="AQ450" s="494"/>
      <c r="AR450" s="494"/>
      <c r="AS450" s="494"/>
      <c r="AT450" s="494"/>
      <c r="AU450" s="501" t="s">
        <v>163</v>
      </c>
      <c r="AV450" s="529">
        <v>-2.0</v>
      </c>
      <c r="AW450" s="530">
        <v>1.0</v>
      </c>
      <c r="AX450" s="578"/>
      <c r="AY450" s="500"/>
      <c r="AZ450" s="801"/>
      <c r="BA450" s="500"/>
      <c r="BB450" s="500"/>
      <c r="BC450" s="500"/>
      <c r="BD450" s="500"/>
      <c r="BE450" s="500"/>
      <c r="BF450" s="500"/>
      <c r="BG450" s="500"/>
      <c r="BH450" s="500"/>
      <c r="BI450" s="500"/>
      <c r="BJ450" s="500"/>
      <c r="BK450" s="500"/>
      <c r="BL450" s="500"/>
      <c r="BM450" s="500"/>
      <c r="BN450" s="500"/>
      <c r="BO450" s="500"/>
      <c r="BP450" s="500"/>
      <c r="BQ450" s="500"/>
      <c r="BR450" s="500"/>
      <c r="BS450" s="500"/>
      <c r="BT450" s="500"/>
      <c r="BU450" s="500"/>
      <c r="BV450" s="500"/>
      <c r="BW450" s="500"/>
      <c r="BX450" s="500"/>
      <c r="BY450" s="500"/>
      <c r="BZ450" s="500"/>
      <c r="CA450" s="500"/>
      <c r="CB450" s="500"/>
      <c r="CC450" s="500"/>
      <c r="CD450" s="500"/>
      <c r="CE450" s="500"/>
      <c r="CF450" s="500"/>
      <c r="CG450" s="500"/>
      <c r="CH450" s="500"/>
      <c r="CI450" s="500"/>
      <c r="CJ450" s="500"/>
      <c r="CK450" s="500"/>
      <c r="CL450" s="500"/>
      <c r="CM450" s="500"/>
      <c r="CN450" s="500"/>
      <c r="CO450" s="500"/>
      <c r="CP450" s="500"/>
      <c r="CQ450" s="500"/>
      <c r="CR450" s="500"/>
      <c r="CS450" s="500"/>
      <c r="CT450" s="500"/>
      <c r="CU450" s="500"/>
      <c r="CV450" s="500"/>
      <c r="CW450" s="500"/>
      <c r="CX450" s="500"/>
      <c r="CY450" s="500"/>
      <c r="CZ450" s="500"/>
      <c r="DA450" s="500"/>
      <c r="DB450" s="500"/>
      <c r="DC450" s="500"/>
      <c r="DD450" s="500"/>
      <c r="DE450" s="500"/>
      <c r="DF450" s="500"/>
      <c r="DG450" s="500"/>
      <c r="DH450" s="500"/>
      <c r="DI450" s="500"/>
      <c r="DJ450" s="500"/>
      <c r="DK450" s="500"/>
      <c r="DL450" s="500"/>
      <c r="DM450" s="500"/>
      <c r="DN450" s="500"/>
      <c r="DO450" s="500"/>
      <c r="DP450" s="500"/>
      <c r="DQ450" s="500"/>
      <c r="DR450" s="500"/>
      <c r="DS450" s="500"/>
      <c r="DT450" s="500"/>
      <c r="DU450" s="500"/>
      <c r="DV450" s="500"/>
      <c r="DW450" s="500"/>
      <c r="DX450" s="500"/>
      <c r="DY450" s="500"/>
      <c r="DZ450" s="500"/>
      <c r="EA450" s="500"/>
      <c r="EB450" s="500"/>
      <c r="EC450" s="500"/>
      <c r="ED450" s="500"/>
      <c r="EE450" s="500"/>
      <c r="EF450" s="500"/>
      <c r="EG450" s="500"/>
      <c r="EH450" s="500"/>
      <c r="EI450" s="500"/>
      <c r="EJ450" s="500"/>
      <c r="EK450" s="500"/>
      <c r="EL450" s="500"/>
      <c r="EM450" s="500"/>
      <c r="EN450" s="500"/>
      <c r="EO450" s="500"/>
      <c r="EP450" s="500"/>
      <c r="EQ450" s="500"/>
      <c r="ER450" s="500"/>
      <c r="ES450" s="500"/>
      <c r="ET450" s="500"/>
      <c r="EU450" s="500"/>
      <c r="EV450" s="500"/>
      <c r="EW450" s="500"/>
      <c r="EX450" s="500"/>
      <c r="EY450" s="500"/>
      <c r="EZ450" s="500"/>
      <c r="FA450" s="500"/>
      <c r="FB450" s="500"/>
      <c r="FC450" s="500"/>
      <c r="FD450" s="500"/>
      <c r="FE450" s="500"/>
      <c r="FF450" s="500"/>
      <c r="FG450" s="500"/>
      <c r="FH450" s="500"/>
      <c r="FI450" s="500"/>
      <c r="FJ450" s="500"/>
      <c r="FK450" s="500"/>
      <c r="FL450" s="500"/>
      <c r="FM450" s="500"/>
      <c r="FN450" s="500"/>
      <c r="FO450" s="500"/>
      <c r="FP450" s="500"/>
      <c r="FQ450" s="500"/>
      <c r="FR450" s="500"/>
      <c r="FS450" s="500"/>
      <c r="FT450" s="500"/>
      <c r="FU450" s="500"/>
      <c r="FV450" s="500"/>
      <c r="FW450" s="500"/>
      <c r="FX450" s="500"/>
      <c r="FY450" s="500"/>
      <c r="FZ450" s="500"/>
      <c r="GA450" s="500"/>
      <c r="GB450" s="500"/>
      <c r="GC450" s="500"/>
      <c r="GD450" s="500"/>
      <c r="GE450" s="500"/>
      <c r="GF450" s="500"/>
      <c r="GG450" s="500"/>
      <c r="GH450" s="500"/>
      <c r="GI450" s="500"/>
      <c r="GJ450" s="500"/>
      <c r="GK450" s="500"/>
      <c r="GL450" s="500"/>
      <c r="GM450" s="500"/>
      <c r="GN450" s="500"/>
      <c r="GO450" s="500"/>
      <c r="GP450" s="500"/>
      <c r="GQ450" s="500"/>
      <c r="GR450" s="500"/>
      <c r="GS450" s="500"/>
      <c r="GT450" s="500"/>
      <c r="GU450" s="500"/>
      <c r="GV450" s="500"/>
      <c r="GW450" s="500"/>
      <c r="GX450" s="500"/>
      <c r="GY450" s="500"/>
      <c r="GZ450" s="500"/>
      <c r="HA450" s="500"/>
      <c r="HB450" s="500"/>
      <c r="HC450" s="500"/>
      <c r="HD450" s="500"/>
      <c r="HE450" s="500"/>
      <c r="HF450" s="500"/>
      <c r="HG450" s="500"/>
      <c r="HH450" s="500"/>
      <c r="HI450" s="500"/>
      <c r="HJ450" s="500"/>
      <c r="HK450" s="500"/>
      <c r="HL450" s="500"/>
      <c r="HM450" s="500"/>
      <c r="HN450" s="500"/>
      <c r="HO450" s="500"/>
      <c r="HP450" s="500"/>
      <c r="HQ450" s="500"/>
      <c r="HR450" s="500"/>
      <c r="HS450" s="500"/>
      <c r="HT450" s="500"/>
      <c r="HU450" s="500"/>
      <c r="HV450" s="500"/>
      <c r="HW450" s="500"/>
      <c r="HX450" s="500"/>
      <c r="HY450" s="500"/>
      <c r="HZ450" s="500"/>
      <c r="IA450" s="500"/>
      <c r="IB450" s="500"/>
      <c r="IC450" s="500"/>
      <c r="ID450" s="500"/>
      <c r="IE450" s="500"/>
      <c r="IF450" s="500"/>
      <c r="IG450" s="500"/>
      <c r="IH450" s="500"/>
      <c r="II450" s="500"/>
      <c r="IJ450" s="500"/>
      <c r="IK450" s="500"/>
      <c r="IL450" s="500"/>
      <c r="IM450" s="500"/>
      <c r="IN450" s="500"/>
      <c r="IO450" s="500"/>
      <c r="IP450" s="500"/>
      <c r="IQ450" s="500"/>
      <c r="IR450" s="500"/>
      <c r="IS450" s="500"/>
      <c r="IT450" s="500"/>
      <c r="IU450" s="500"/>
      <c r="IV450" s="500"/>
      <c r="IW450" s="500"/>
      <c r="IX450" s="500"/>
      <c r="IY450" s="500"/>
      <c r="IZ450" s="500"/>
      <c r="JA450" s="500"/>
      <c r="JB450" s="500"/>
      <c r="JC450" s="500"/>
      <c r="JD450" s="500"/>
      <c r="JE450" s="500"/>
      <c r="JF450" s="500"/>
      <c r="JG450" s="500"/>
      <c r="JH450" s="500"/>
      <c r="JI450" s="500"/>
      <c r="JJ450" s="500"/>
      <c r="JK450" s="500"/>
    </row>
    <row r="451" ht="11.25" customHeight="1">
      <c r="A451" s="500"/>
      <c r="B451" s="500"/>
      <c r="C451" s="500"/>
      <c r="D451" s="596" t="s">
        <v>209</v>
      </c>
      <c r="E451" s="540" t="str">
        <f>IFERROR(VLOOKUP(I446,LookupAction,3, FALSE),"NO ACTION")</f>
        <v>NO ACTION</v>
      </c>
      <c r="F451" s="540" t="str">
        <f>IFERROR(VLOOKUP( NPCs!R432,Under_Lookup,27,FALSE),"NO ACTION")</f>
        <v>NO ACTION</v>
      </c>
      <c r="G451" s="540" t="str">
        <f>IFERROR(VLOOKUP( NPCs!BB431,Proto_Lookup,7,FALSE),"NO ACTION")</f>
        <v>NO ACTION</v>
      </c>
      <c r="H451" s="540"/>
      <c r="I451" s="540"/>
      <c r="J451" s="540"/>
      <c r="M451" s="540"/>
      <c r="N451" s="540"/>
      <c r="O451" s="540"/>
      <c r="P451" s="540"/>
      <c r="Q451" s="540"/>
      <c r="R451" s="596" t="s">
        <v>172</v>
      </c>
      <c r="S451" s="534">
        <v>0.0</v>
      </c>
      <c r="T451" s="661">
        <f>if(F431&gt;=F448,1,0)</f>
        <v>1</v>
      </c>
      <c r="U451" s="500"/>
      <c r="V451" s="500"/>
      <c r="W451" s="500"/>
      <c r="X451" s="500"/>
      <c r="Y451" s="500"/>
      <c r="Z451" s="500"/>
      <c r="AA451" s="800"/>
      <c r="AB451" s="500"/>
      <c r="AC451" s="596" t="s">
        <v>206</v>
      </c>
      <c r="AD451" s="511" t="str">
        <f>IFERROR(VLOOKUP(AD449,LookupKind,3, FALSE))</f>
        <v/>
      </c>
      <c r="AE451" s="509"/>
      <c r="AF451" s="494"/>
      <c r="AG451" s="494"/>
      <c r="AH451" s="494"/>
      <c r="AI451" s="494"/>
      <c r="AJ451" s="494"/>
      <c r="AM451" s="494"/>
      <c r="AN451" s="494"/>
      <c r="AO451" s="500"/>
      <c r="AQ451" s="494"/>
      <c r="AR451" s="494"/>
      <c r="AS451" s="494"/>
      <c r="AT451" s="494"/>
      <c r="AU451" s="501" t="s">
        <v>164</v>
      </c>
      <c r="AV451" s="793">
        <f>if(AE451&lt;=10,2,0)</f>
        <v>2</v>
      </c>
      <c r="AW451" s="532">
        <v>-1.0</v>
      </c>
      <c r="AX451" s="494"/>
      <c r="AY451" s="500"/>
      <c r="AZ451" s="801"/>
      <c r="BA451" s="500"/>
      <c r="BB451" s="500"/>
      <c r="BC451" s="500"/>
      <c r="BD451" s="500"/>
      <c r="BE451" s="500"/>
      <c r="BF451" s="500"/>
      <c r="BG451" s="500"/>
      <c r="BH451" s="500"/>
      <c r="BI451" s="500"/>
      <c r="BJ451" s="500"/>
      <c r="BK451" s="500"/>
      <c r="BL451" s="500"/>
      <c r="BM451" s="500"/>
      <c r="BN451" s="500"/>
      <c r="BO451" s="500"/>
      <c r="BP451" s="500"/>
      <c r="BQ451" s="500"/>
      <c r="BR451" s="500"/>
      <c r="BS451" s="500"/>
      <c r="BT451" s="500"/>
      <c r="BU451" s="500"/>
      <c r="BV451" s="500"/>
      <c r="BW451" s="500"/>
      <c r="BX451" s="500"/>
      <c r="BY451" s="500"/>
      <c r="BZ451" s="500"/>
      <c r="CA451" s="500"/>
      <c r="CB451" s="500"/>
      <c r="CC451" s="500"/>
      <c r="CD451" s="500"/>
      <c r="CE451" s="500"/>
      <c r="CF451" s="500"/>
      <c r="CG451" s="500"/>
      <c r="CH451" s="500"/>
      <c r="CI451" s="500"/>
      <c r="CJ451" s="500"/>
      <c r="CK451" s="500"/>
      <c r="CL451" s="500"/>
      <c r="CM451" s="500"/>
      <c r="CN451" s="500"/>
      <c r="CO451" s="500"/>
      <c r="CP451" s="500"/>
      <c r="CQ451" s="500"/>
      <c r="CR451" s="500"/>
      <c r="CS451" s="500"/>
      <c r="CT451" s="500"/>
      <c r="CU451" s="500"/>
      <c r="CV451" s="500"/>
      <c r="CW451" s="500"/>
      <c r="CX451" s="500"/>
      <c r="CY451" s="500"/>
      <c r="CZ451" s="500"/>
      <c r="DA451" s="500"/>
      <c r="DB451" s="500"/>
      <c r="DC451" s="500"/>
      <c r="DD451" s="500"/>
      <c r="DE451" s="500"/>
      <c r="DF451" s="500"/>
      <c r="DG451" s="500"/>
      <c r="DH451" s="500"/>
      <c r="DI451" s="500"/>
      <c r="DJ451" s="500"/>
      <c r="DK451" s="500"/>
      <c r="DL451" s="500"/>
      <c r="DM451" s="500"/>
      <c r="DN451" s="500"/>
      <c r="DO451" s="500"/>
      <c r="DP451" s="500"/>
      <c r="DQ451" s="500"/>
      <c r="DR451" s="500"/>
      <c r="DS451" s="500"/>
      <c r="DT451" s="500"/>
      <c r="DU451" s="500"/>
      <c r="DV451" s="500"/>
      <c r="DW451" s="500"/>
      <c r="DX451" s="500"/>
      <c r="DY451" s="500"/>
      <c r="DZ451" s="500"/>
      <c r="EA451" s="500"/>
      <c r="EB451" s="500"/>
      <c r="EC451" s="500"/>
      <c r="ED451" s="500"/>
      <c r="EE451" s="500"/>
      <c r="EF451" s="500"/>
      <c r="EG451" s="500"/>
      <c r="EH451" s="500"/>
      <c r="EI451" s="500"/>
      <c r="EJ451" s="500"/>
      <c r="EK451" s="500"/>
      <c r="EL451" s="500"/>
      <c r="EM451" s="500"/>
      <c r="EN451" s="500"/>
      <c r="EO451" s="500"/>
      <c r="EP451" s="500"/>
      <c r="EQ451" s="500"/>
      <c r="ER451" s="500"/>
      <c r="ES451" s="500"/>
      <c r="ET451" s="500"/>
      <c r="EU451" s="500"/>
      <c r="EV451" s="500"/>
      <c r="EW451" s="500"/>
      <c r="EX451" s="500"/>
      <c r="EY451" s="500"/>
      <c r="EZ451" s="500"/>
      <c r="FA451" s="500"/>
      <c r="FB451" s="500"/>
      <c r="FC451" s="500"/>
      <c r="FD451" s="500"/>
      <c r="FE451" s="500"/>
      <c r="FF451" s="500"/>
      <c r="FG451" s="500"/>
      <c r="FH451" s="500"/>
      <c r="FI451" s="500"/>
      <c r="FJ451" s="500"/>
      <c r="FK451" s="500"/>
      <c r="FL451" s="500"/>
      <c r="FM451" s="500"/>
      <c r="FN451" s="500"/>
      <c r="FO451" s="500"/>
      <c r="FP451" s="500"/>
      <c r="FQ451" s="500"/>
      <c r="FR451" s="500"/>
      <c r="FS451" s="500"/>
      <c r="FT451" s="500"/>
      <c r="FU451" s="500"/>
      <c r="FV451" s="500"/>
      <c r="FW451" s="500"/>
      <c r="FX451" s="500"/>
      <c r="FY451" s="500"/>
      <c r="FZ451" s="500"/>
      <c r="GA451" s="500"/>
      <c r="GB451" s="500"/>
      <c r="GC451" s="500"/>
      <c r="GD451" s="500"/>
      <c r="GE451" s="500"/>
      <c r="GF451" s="500"/>
      <c r="GG451" s="500"/>
      <c r="GH451" s="500"/>
      <c r="GI451" s="500"/>
      <c r="GJ451" s="500"/>
      <c r="GK451" s="500"/>
      <c r="GL451" s="500"/>
      <c r="GM451" s="500"/>
      <c r="GN451" s="500"/>
      <c r="GO451" s="500"/>
      <c r="GP451" s="500"/>
      <c r="GQ451" s="500"/>
      <c r="GR451" s="500"/>
      <c r="GS451" s="500"/>
      <c r="GT451" s="500"/>
      <c r="GU451" s="500"/>
      <c r="GV451" s="500"/>
      <c r="GW451" s="500"/>
      <c r="GX451" s="500"/>
      <c r="GY451" s="500"/>
      <c r="GZ451" s="500"/>
      <c r="HA451" s="500"/>
      <c r="HB451" s="500"/>
      <c r="HC451" s="500"/>
      <c r="HD451" s="500"/>
      <c r="HE451" s="500"/>
      <c r="HF451" s="500"/>
      <c r="HG451" s="500"/>
      <c r="HH451" s="500"/>
      <c r="HI451" s="500"/>
      <c r="HJ451" s="500"/>
      <c r="HK451" s="500"/>
      <c r="HL451" s="500"/>
      <c r="HM451" s="500"/>
      <c r="HN451" s="500"/>
      <c r="HO451" s="500"/>
      <c r="HP451" s="500"/>
      <c r="HQ451" s="500"/>
      <c r="HR451" s="500"/>
      <c r="HS451" s="500"/>
      <c r="HT451" s="500"/>
      <c r="HU451" s="500"/>
      <c r="HV451" s="500"/>
      <c r="HW451" s="500"/>
      <c r="HX451" s="500"/>
      <c r="HY451" s="500"/>
      <c r="HZ451" s="500"/>
      <c r="IA451" s="500"/>
      <c r="IB451" s="500"/>
      <c r="IC451" s="500"/>
      <c r="ID451" s="500"/>
      <c r="IE451" s="500"/>
      <c r="IF451" s="500"/>
      <c r="IG451" s="500"/>
      <c r="IH451" s="500"/>
      <c r="II451" s="500"/>
      <c r="IJ451" s="500"/>
      <c r="IK451" s="500"/>
      <c r="IL451" s="500"/>
      <c r="IM451" s="500"/>
      <c r="IN451" s="500"/>
      <c r="IO451" s="500"/>
      <c r="IP451" s="500"/>
      <c r="IQ451" s="500"/>
      <c r="IR451" s="500"/>
      <c r="IS451" s="500"/>
      <c r="IT451" s="500"/>
      <c r="IU451" s="500"/>
      <c r="IV451" s="500"/>
      <c r="IW451" s="500"/>
      <c r="IX451" s="500"/>
      <c r="IY451" s="500"/>
      <c r="IZ451" s="500"/>
      <c r="JA451" s="500"/>
      <c r="JB451" s="500"/>
      <c r="JC451" s="500"/>
      <c r="JD451" s="500"/>
      <c r="JE451" s="500"/>
      <c r="JF451" s="500"/>
      <c r="JG451" s="500"/>
      <c r="JH451" s="500"/>
      <c r="JI451" s="500"/>
      <c r="JJ451" s="500"/>
      <c r="JK451" s="500"/>
    </row>
    <row r="452" ht="11.25" customHeight="1">
      <c r="A452" s="500"/>
      <c r="B452" s="500"/>
      <c r="C452" s="500"/>
      <c r="D452" s="596" t="s">
        <v>210</v>
      </c>
      <c r="E452" s="540" t="str">
        <f>IFERROR(VLOOKUP(J446,LookupAction,3, FALSE),"NO ACTION")</f>
        <v>NO ACTION</v>
      </c>
      <c r="F452" s="540" t="str">
        <f>IFERROR(VLOOKUP( NPCs!R432,Under_Lookup,28,FALSE),"NO ACTION")</f>
        <v>NO ACTION</v>
      </c>
      <c r="G452" s="540" t="str">
        <f>IFERROR(VLOOKUP( NPCs!BB431,Proto_Lookup,9,FALSE),"NO ACTION")</f>
        <v>NO ACTION</v>
      </c>
      <c r="H452" s="540"/>
      <c r="I452" s="540"/>
      <c r="J452" s="540"/>
      <c r="K452" s="540"/>
      <c r="L452" s="540"/>
      <c r="M452" s="540"/>
      <c r="N452" s="540"/>
      <c r="O452" s="540"/>
      <c r="P452" s="540"/>
      <c r="Q452" s="540"/>
      <c r="R452" s="596" t="s">
        <v>173</v>
      </c>
      <c r="S452" s="534">
        <v>0.0</v>
      </c>
      <c r="T452" s="661">
        <f>if(F432&gt;=F448,1,0)</f>
        <v>1</v>
      </c>
      <c r="U452" s="500"/>
      <c r="V452" s="500"/>
      <c r="W452" s="500"/>
      <c r="X452" s="500"/>
      <c r="Y452" s="500"/>
      <c r="Z452" s="500"/>
      <c r="AA452" s="800"/>
      <c r="AB452" s="500"/>
      <c r="AC452" s="596" t="str">
        <f>IFERROR(VLOOKUP(AE449,LookupGrist,3, FALSE))</f>
        <v/>
      </c>
      <c r="AD452" s="544" t="str">
        <f>IFERROR(__xludf.DUMMYFUNCTION("IFERROR(split(VLOOKUP(AC452, AllGrist, 5, false),""d""), """")"),"")</f>
        <v/>
      </c>
      <c r="AE452" s="515"/>
      <c r="AF452" s="494"/>
      <c r="AG452" s="494"/>
      <c r="AH452" s="494"/>
      <c r="AK452" s="533" t="s">
        <v>166</v>
      </c>
      <c r="AL452" s="499" t="s">
        <v>167</v>
      </c>
      <c r="AM452" s="494"/>
      <c r="AN452" s="494"/>
      <c r="AO452" s="500"/>
      <c r="AQ452" s="494"/>
      <c r="AR452" s="494"/>
      <c r="AS452" s="494"/>
      <c r="AT452" s="494"/>
      <c r="AU452" s="501" t="s">
        <v>168</v>
      </c>
      <c r="AV452" s="534">
        <v>0.0</v>
      </c>
      <c r="AW452" s="532">
        <f>if(F429&gt;=AE452,1,0)</f>
        <v>1</v>
      </c>
      <c r="AX452" s="494"/>
      <c r="AY452" s="500"/>
      <c r="AZ452" s="801"/>
      <c r="BA452" s="500"/>
      <c r="BB452" s="500"/>
      <c r="BC452" s="500"/>
      <c r="BD452" s="500"/>
      <c r="BE452" s="500"/>
      <c r="BF452" s="500"/>
      <c r="BG452" s="500"/>
      <c r="BH452" s="500"/>
      <c r="BI452" s="500"/>
      <c r="BJ452" s="500"/>
      <c r="BK452" s="500"/>
      <c r="BL452" s="500"/>
      <c r="BM452" s="500"/>
      <c r="BN452" s="500"/>
      <c r="BO452" s="500"/>
      <c r="BP452" s="500"/>
      <c r="BQ452" s="500"/>
      <c r="BR452" s="500"/>
      <c r="BS452" s="500"/>
      <c r="BT452" s="500"/>
      <c r="BU452" s="500"/>
      <c r="BV452" s="500"/>
      <c r="BW452" s="500"/>
      <c r="BX452" s="500"/>
      <c r="BY452" s="500"/>
      <c r="BZ452" s="500"/>
      <c r="CA452" s="500"/>
      <c r="CB452" s="500"/>
      <c r="CC452" s="500"/>
      <c r="CD452" s="500"/>
      <c r="CE452" s="500"/>
      <c r="CF452" s="500"/>
      <c r="CG452" s="500"/>
      <c r="CH452" s="500"/>
      <c r="CI452" s="500"/>
      <c r="CJ452" s="500"/>
      <c r="CK452" s="500"/>
      <c r="CL452" s="500"/>
      <c r="CM452" s="500"/>
      <c r="CN452" s="500"/>
      <c r="CO452" s="500"/>
      <c r="CP452" s="500"/>
      <c r="CQ452" s="500"/>
      <c r="CR452" s="500"/>
      <c r="CS452" s="500"/>
      <c r="CT452" s="500"/>
      <c r="CU452" s="500"/>
      <c r="CV452" s="500"/>
      <c r="CW452" s="500"/>
      <c r="CX452" s="500"/>
      <c r="CY452" s="500"/>
      <c r="CZ452" s="500"/>
      <c r="DA452" s="500"/>
      <c r="DB452" s="500"/>
      <c r="DC452" s="500"/>
      <c r="DD452" s="500"/>
      <c r="DE452" s="500"/>
      <c r="DF452" s="500"/>
      <c r="DG452" s="500"/>
      <c r="DH452" s="500"/>
      <c r="DI452" s="500"/>
      <c r="DJ452" s="500"/>
      <c r="DK452" s="500"/>
      <c r="DL452" s="500"/>
      <c r="DM452" s="500"/>
      <c r="DN452" s="500"/>
      <c r="DO452" s="500"/>
      <c r="DP452" s="500"/>
      <c r="DQ452" s="500"/>
      <c r="DR452" s="500"/>
      <c r="DS452" s="500"/>
      <c r="DT452" s="500"/>
      <c r="DU452" s="500"/>
      <c r="DV452" s="500"/>
      <c r="DW452" s="500"/>
      <c r="DX452" s="500"/>
      <c r="DY452" s="500"/>
      <c r="DZ452" s="500"/>
      <c r="EA452" s="500"/>
      <c r="EB452" s="500"/>
      <c r="EC452" s="500"/>
      <c r="ED452" s="500"/>
      <c r="EE452" s="500"/>
      <c r="EF452" s="500"/>
      <c r="EG452" s="500"/>
      <c r="EH452" s="500"/>
      <c r="EI452" s="500"/>
      <c r="EJ452" s="500"/>
      <c r="EK452" s="500"/>
      <c r="EL452" s="500"/>
      <c r="EM452" s="500"/>
      <c r="EN452" s="500"/>
      <c r="EO452" s="500"/>
      <c r="EP452" s="500"/>
      <c r="EQ452" s="500"/>
      <c r="ER452" s="500"/>
      <c r="ES452" s="500"/>
      <c r="ET452" s="500"/>
      <c r="EU452" s="500"/>
      <c r="EV452" s="500"/>
      <c r="EW452" s="500"/>
      <c r="EX452" s="500"/>
      <c r="EY452" s="500"/>
      <c r="EZ452" s="500"/>
      <c r="FA452" s="500"/>
      <c r="FB452" s="500"/>
      <c r="FC452" s="500"/>
      <c r="FD452" s="500"/>
      <c r="FE452" s="500"/>
      <c r="FF452" s="500"/>
      <c r="FG452" s="500"/>
      <c r="FH452" s="500"/>
      <c r="FI452" s="500"/>
      <c r="FJ452" s="500"/>
      <c r="FK452" s="500"/>
      <c r="FL452" s="500"/>
      <c r="FM452" s="500"/>
      <c r="FN452" s="500"/>
      <c r="FO452" s="500"/>
      <c r="FP452" s="500"/>
      <c r="FQ452" s="500"/>
      <c r="FR452" s="500"/>
      <c r="FS452" s="500"/>
      <c r="FT452" s="500"/>
      <c r="FU452" s="500"/>
      <c r="FV452" s="500"/>
      <c r="FW452" s="500"/>
      <c r="FX452" s="500"/>
      <c r="FY452" s="500"/>
      <c r="FZ452" s="500"/>
      <c r="GA452" s="500"/>
      <c r="GB452" s="500"/>
      <c r="GC452" s="500"/>
      <c r="GD452" s="500"/>
      <c r="GE452" s="500"/>
      <c r="GF452" s="500"/>
      <c r="GG452" s="500"/>
      <c r="GH452" s="500"/>
      <c r="GI452" s="500"/>
      <c r="GJ452" s="500"/>
      <c r="GK452" s="500"/>
      <c r="GL452" s="500"/>
      <c r="GM452" s="500"/>
      <c r="GN452" s="500"/>
      <c r="GO452" s="500"/>
      <c r="GP452" s="500"/>
      <c r="GQ452" s="500"/>
      <c r="GR452" s="500"/>
      <c r="GS452" s="500"/>
      <c r="GT452" s="500"/>
      <c r="GU452" s="500"/>
      <c r="GV452" s="500"/>
      <c r="GW452" s="500"/>
      <c r="GX452" s="500"/>
      <c r="GY452" s="500"/>
      <c r="GZ452" s="500"/>
      <c r="HA452" s="500"/>
      <c r="HB452" s="500"/>
      <c r="HC452" s="500"/>
      <c r="HD452" s="500"/>
      <c r="HE452" s="500"/>
      <c r="HF452" s="500"/>
      <c r="HG452" s="500"/>
      <c r="HH452" s="500"/>
      <c r="HI452" s="500"/>
      <c r="HJ452" s="500"/>
      <c r="HK452" s="500"/>
      <c r="HL452" s="500"/>
      <c r="HM452" s="500"/>
      <c r="HN452" s="500"/>
      <c r="HO452" s="500"/>
      <c r="HP452" s="500"/>
      <c r="HQ452" s="500"/>
      <c r="HR452" s="500"/>
      <c r="HS452" s="500"/>
      <c r="HT452" s="500"/>
      <c r="HU452" s="500"/>
      <c r="HV452" s="500"/>
      <c r="HW452" s="500"/>
      <c r="HX452" s="500"/>
      <c r="HY452" s="500"/>
      <c r="HZ452" s="500"/>
      <c r="IA452" s="500"/>
      <c r="IB452" s="500"/>
      <c r="IC452" s="500"/>
      <c r="ID452" s="500"/>
      <c r="IE452" s="500"/>
      <c r="IF452" s="500"/>
      <c r="IG452" s="500"/>
      <c r="IH452" s="500"/>
      <c r="II452" s="500"/>
      <c r="IJ452" s="500"/>
      <c r="IK452" s="500"/>
      <c r="IL452" s="500"/>
      <c r="IM452" s="500"/>
      <c r="IN452" s="500"/>
      <c r="IO452" s="500"/>
      <c r="IP452" s="500"/>
      <c r="IQ452" s="500"/>
      <c r="IR452" s="500"/>
      <c r="IS452" s="500"/>
      <c r="IT452" s="500"/>
      <c r="IU452" s="500"/>
      <c r="IV452" s="500"/>
      <c r="IW452" s="500"/>
      <c r="IX452" s="500"/>
      <c r="IY452" s="500"/>
      <c r="IZ452" s="500"/>
      <c r="JA452" s="500"/>
      <c r="JB452" s="500"/>
      <c r="JC452" s="500"/>
      <c r="JD452" s="500"/>
      <c r="JE452" s="500"/>
      <c r="JF452" s="500"/>
      <c r="JG452" s="500"/>
      <c r="JH452" s="500"/>
      <c r="JI452" s="500"/>
      <c r="JJ452" s="500"/>
      <c r="JK452" s="500"/>
    </row>
    <row r="453" ht="11.25" customHeight="1">
      <c r="A453" s="500"/>
      <c r="B453" s="500"/>
      <c r="C453" s="500"/>
      <c r="D453" s="596" t="s">
        <v>211</v>
      </c>
      <c r="E453" s="540" t="str">
        <f>IFERROR(VLOOKUP(K446,LookupAction,3, FALSE),"NO ACTION")</f>
        <v>NO ACTION</v>
      </c>
      <c r="F453" s="540" t="str">
        <f>IFERROR(VLOOKUP(NPCs!R432,Under_Lookup,29,FALSE),"NO ACTION")</f>
        <v>NO ACTION</v>
      </c>
      <c r="G453" s="540" t="str">
        <f>IFERROR(VLOOKUP( NPCs!BB431,Proto_Lookup,11,FALSE),"NO ACTION")</f>
        <v>NO ACTION</v>
      </c>
      <c r="H453" s="540"/>
      <c r="I453" s="540"/>
      <c r="J453" s="540"/>
      <c r="K453" s="540"/>
      <c r="L453" s="540"/>
      <c r="M453" s="540"/>
      <c r="N453" s="540"/>
      <c r="O453" s="596">
        <f>COUNTIF(AQ434:AQ468,"&gt;0")*2</f>
        <v>0</v>
      </c>
      <c r="P453" s="596"/>
      <c r="Q453" s="596"/>
      <c r="R453" s="596" t="s">
        <v>177</v>
      </c>
      <c r="S453" s="495">
        <f>If(F448+O453&gt;=P453,MAX(P453-F448,0),O453)</f>
        <v>0</v>
      </c>
      <c r="T453" s="661">
        <v>0.0</v>
      </c>
      <c r="U453" s="500"/>
      <c r="V453" s="500"/>
      <c r="W453" s="500"/>
      <c r="X453" s="500"/>
      <c r="Y453" s="500"/>
      <c r="Z453" s="500"/>
      <c r="AA453" s="800"/>
      <c r="AB453" s="500"/>
      <c r="AC453" s="498" t="s">
        <v>169</v>
      </c>
      <c r="AD453" s="540" t="str">
        <f>IFERROR(VLOOKUP(AF449,LookupTrait,3, FALSE))</f>
        <v/>
      </c>
      <c r="AE453" s="494"/>
      <c r="AF453" s="494"/>
      <c r="AG453" s="494"/>
      <c r="AH453" s="494"/>
      <c r="AK453" s="509">
        <f>ifError(VLOOKUP(AD453,AU450:AV457,2,FALSE),0)</f>
        <v>0</v>
      </c>
      <c r="AL453" s="535">
        <f>ifError(VLOOKUP(AD453,AU450:AW457,3,FALSE),0)</f>
        <v>0</v>
      </c>
      <c r="AM453" s="494"/>
      <c r="AN453" s="494"/>
      <c r="AO453" s="500"/>
      <c r="AQ453" s="494"/>
      <c r="AR453" s="494"/>
      <c r="AS453" s="494"/>
      <c r="AT453" s="494"/>
      <c r="AU453" s="501" t="s">
        <v>170</v>
      </c>
      <c r="AV453" s="534">
        <v>0.0</v>
      </c>
      <c r="AW453" s="532">
        <f>if(F430&gt;=AE452,1,0)</f>
        <v>1</v>
      </c>
      <c r="AX453" s="494"/>
      <c r="AY453" s="500"/>
      <c r="AZ453" s="801"/>
      <c r="BA453" s="500"/>
      <c r="BB453" s="500"/>
      <c r="BC453" s="500"/>
      <c r="BD453" s="500"/>
      <c r="BE453" s="500"/>
      <c r="BF453" s="500"/>
      <c r="BG453" s="500"/>
      <c r="BH453" s="500"/>
      <c r="BI453" s="500"/>
      <c r="BJ453" s="500"/>
      <c r="BK453" s="500"/>
      <c r="BL453" s="500"/>
      <c r="BM453" s="500"/>
      <c r="BN453" s="500"/>
      <c r="BO453" s="500"/>
      <c r="BP453" s="500"/>
      <c r="BQ453" s="500"/>
      <c r="BR453" s="500"/>
      <c r="BS453" s="500"/>
      <c r="BT453" s="500"/>
      <c r="BU453" s="500"/>
      <c r="BV453" s="500"/>
      <c r="BW453" s="500"/>
      <c r="BX453" s="500"/>
      <c r="BY453" s="500"/>
      <c r="BZ453" s="500"/>
      <c r="CA453" s="500"/>
      <c r="CB453" s="500"/>
      <c r="CC453" s="500"/>
      <c r="CD453" s="500"/>
      <c r="CE453" s="500"/>
      <c r="CF453" s="500"/>
      <c r="CG453" s="500"/>
      <c r="CH453" s="500"/>
      <c r="CI453" s="500"/>
      <c r="CJ453" s="500"/>
      <c r="CK453" s="500"/>
      <c r="CL453" s="500"/>
      <c r="CM453" s="500"/>
      <c r="CN453" s="500"/>
      <c r="CO453" s="500"/>
      <c r="CP453" s="500"/>
      <c r="CQ453" s="500"/>
      <c r="CR453" s="500"/>
      <c r="CS453" s="500"/>
      <c r="CT453" s="500"/>
      <c r="CU453" s="500"/>
      <c r="CV453" s="500"/>
      <c r="CW453" s="500"/>
      <c r="CX453" s="500"/>
      <c r="CY453" s="500"/>
      <c r="CZ453" s="500"/>
      <c r="DA453" s="500"/>
      <c r="DB453" s="500"/>
      <c r="DC453" s="500"/>
      <c r="DD453" s="500"/>
      <c r="DE453" s="500"/>
      <c r="DF453" s="500"/>
      <c r="DG453" s="500"/>
      <c r="DH453" s="500"/>
      <c r="DI453" s="500"/>
      <c r="DJ453" s="500"/>
      <c r="DK453" s="500"/>
      <c r="DL453" s="500"/>
      <c r="DM453" s="500"/>
      <c r="DN453" s="500"/>
      <c r="DO453" s="500"/>
      <c r="DP453" s="500"/>
      <c r="DQ453" s="500"/>
      <c r="DR453" s="500"/>
      <c r="DS453" s="500"/>
      <c r="DT453" s="500"/>
      <c r="DU453" s="500"/>
      <c r="DV453" s="500"/>
      <c r="DW453" s="500"/>
      <c r="DX453" s="500"/>
      <c r="DY453" s="500"/>
      <c r="DZ453" s="500"/>
      <c r="EA453" s="500"/>
      <c r="EB453" s="500"/>
      <c r="EC453" s="500"/>
      <c r="ED453" s="500"/>
      <c r="EE453" s="500"/>
      <c r="EF453" s="500"/>
      <c r="EG453" s="500"/>
      <c r="EH453" s="500"/>
      <c r="EI453" s="500"/>
      <c r="EJ453" s="500"/>
      <c r="EK453" s="500"/>
      <c r="EL453" s="500"/>
      <c r="EM453" s="500"/>
      <c r="EN453" s="500"/>
      <c r="EO453" s="500"/>
      <c r="EP453" s="500"/>
      <c r="EQ453" s="500"/>
      <c r="ER453" s="500"/>
      <c r="ES453" s="500"/>
      <c r="ET453" s="500"/>
      <c r="EU453" s="500"/>
      <c r="EV453" s="500"/>
      <c r="EW453" s="500"/>
      <c r="EX453" s="500"/>
      <c r="EY453" s="500"/>
      <c r="EZ453" s="500"/>
      <c r="FA453" s="500"/>
      <c r="FB453" s="500"/>
      <c r="FC453" s="500"/>
      <c r="FD453" s="500"/>
      <c r="FE453" s="500"/>
      <c r="FF453" s="500"/>
      <c r="FG453" s="500"/>
      <c r="FH453" s="500"/>
      <c r="FI453" s="500"/>
      <c r="FJ453" s="500"/>
      <c r="FK453" s="500"/>
      <c r="FL453" s="500"/>
      <c r="FM453" s="500"/>
      <c r="FN453" s="500"/>
      <c r="FO453" s="500"/>
      <c r="FP453" s="500"/>
      <c r="FQ453" s="500"/>
      <c r="FR453" s="500"/>
      <c r="FS453" s="500"/>
      <c r="FT453" s="500"/>
      <c r="FU453" s="500"/>
      <c r="FV453" s="500"/>
      <c r="FW453" s="500"/>
      <c r="FX453" s="500"/>
      <c r="FY453" s="500"/>
      <c r="FZ453" s="500"/>
      <c r="GA453" s="500"/>
      <c r="GB453" s="500"/>
      <c r="GC453" s="500"/>
      <c r="GD453" s="500"/>
      <c r="GE453" s="500"/>
      <c r="GF453" s="500"/>
      <c r="GG453" s="500"/>
      <c r="GH453" s="500"/>
      <c r="GI453" s="500"/>
      <c r="GJ453" s="500"/>
      <c r="GK453" s="500"/>
      <c r="GL453" s="500"/>
      <c r="GM453" s="500"/>
      <c r="GN453" s="500"/>
      <c r="GO453" s="500"/>
      <c r="GP453" s="500"/>
      <c r="GQ453" s="500"/>
      <c r="GR453" s="500"/>
      <c r="GS453" s="500"/>
      <c r="GT453" s="500"/>
      <c r="GU453" s="500"/>
      <c r="GV453" s="500"/>
      <c r="GW453" s="500"/>
      <c r="GX453" s="500"/>
      <c r="GY453" s="500"/>
      <c r="GZ453" s="500"/>
      <c r="HA453" s="500"/>
      <c r="HB453" s="500"/>
      <c r="HC453" s="500"/>
      <c r="HD453" s="500"/>
      <c r="HE453" s="500"/>
      <c r="HF453" s="500"/>
      <c r="HG453" s="500"/>
      <c r="HH453" s="500"/>
      <c r="HI453" s="500"/>
      <c r="HJ453" s="500"/>
      <c r="HK453" s="500"/>
      <c r="HL453" s="500"/>
      <c r="HM453" s="500"/>
      <c r="HN453" s="500"/>
      <c r="HO453" s="500"/>
      <c r="HP453" s="500"/>
      <c r="HQ453" s="500"/>
      <c r="HR453" s="500"/>
      <c r="HS453" s="500"/>
      <c r="HT453" s="500"/>
      <c r="HU453" s="500"/>
      <c r="HV453" s="500"/>
      <c r="HW453" s="500"/>
      <c r="HX453" s="500"/>
      <c r="HY453" s="500"/>
      <c r="HZ453" s="500"/>
      <c r="IA453" s="500"/>
      <c r="IB453" s="500"/>
      <c r="IC453" s="500"/>
      <c r="ID453" s="500"/>
      <c r="IE453" s="500"/>
      <c r="IF453" s="500"/>
      <c r="IG453" s="500"/>
      <c r="IH453" s="500"/>
      <c r="II453" s="500"/>
      <c r="IJ453" s="500"/>
      <c r="IK453" s="500"/>
      <c r="IL453" s="500"/>
      <c r="IM453" s="500"/>
      <c r="IN453" s="500"/>
      <c r="IO453" s="500"/>
      <c r="IP453" s="500"/>
      <c r="IQ453" s="500"/>
      <c r="IR453" s="500"/>
      <c r="IS453" s="500"/>
      <c r="IT453" s="500"/>
      <c r="IU453" s="500"/>
      <c r="IV453" s="500"/>
      <c r="IW453" s="500"/>
      <c r="IX453" s="500"/>
      <c r="IY453" s="500"/>
      <c r="IZ453" s="500"/>
      <c r="JA453" s="500"/>
      <c r="JB453" s="500"/>
      <c r="JC453" s="500"/>
      <c r="JD453" s="500"/>
      <c r="JE453" s="500"/>
      <c r="JF453" s="500"/>
      <c r="JG453" s="500"/>
      <c r="JH453" s="500"/>
      <c r="JI453" s="500"/>
      <c r="JJ453" s="500"/>
      <c r="JK453" s="500"/>
    </row>
    <row r="454" ht="11.25" customHeight="1">
      <c r="A454" s="500"/>
      <c r="B454" s="500"/>
      <c r="C454" s="500"/>
      <c r="D454" s="596" t="s">
        <v>212</v>
      </c>
      <c r="E454" s="540" t="str">
        <f>IFERROR(VLOOKUP(L446,LookupAction,3, FALSE),"NO ACTION")</f>
        <v>NO ACTION</v>
      </c>
      <c r="F454" s="540" t="str">
        <f>IFERROR(VLOOKUP(NPCs!R432,Under_Lookup,30,FALSE),"NO ACTION")</f>
        <v>NO ACTION</v>
      </c>
      <c r="G454" s="540" t="str">
        <f>IFERROR(VLOOKUP( NPCs!BB431,Proto_Lookup,13,FALSE),"NO ACTION")</f>
        <v>NO ACTION</v>
      </c>
      <c r="H454" s="540"/>
      <c r="I454" s="540"/>
      <c r="J454" s="540"/>
      <c r="K454" s="540"/>
      <c r="L454" s="540"/>
      <c r="M454" s="540"/>
      <c r="N454" s="540"/>
      <c r="O454" s="596">
        <f>COUNTIF(AQ434:AQ468,"&lt;0")*2</f>
        <v>0</v>
      </c>
      <c r="P454" s="596"/>
      <c r="Q454" s="596"/>
      <c r="R454" s="596" t="s">
        <v>178</v>
      </c>
      <c r="S454" s="527">
        <f>If(F448+O454&gt;=P454,MAX(P454-F448,0),O454)</f>
        <v>0</v>
      </c>
      <c r="T454" s="661">
        <v>0.0</v>
      </c>
      <c r="U454" s="500"/>
      <c r="V454" s="500"/>
      <c r="W454" s="500"/>
      <c r="X454" s="500"/>
      <c r="Y454" s="500"/>
      <c r="Z454" s="500"/>
      <c r="AA454" s="800"/>
      <c r="AB454" s="500"/>
      <c r="AC454" s="498" t="s">
        <v>171</v>
      </c>
      <c r="AD454" s="540" t="str">
        <f>IFERROR(VLOOKUP(AG449,LookupTrait,3, FALSE))</f>
        <v/>
      </c>
      <c r="AE454" s="494"/>
      <c r="AF454" s="494"/>
      <c r="AG454" s="494"/>
      <c r="AH454" s="494"/>
      <c r="AK454" s="495">
        <f>ifError(IF(AD453&lt;&gt;AD454,VLOOKUP(AD454,AU450:AV457,2,FALSE),0),0)</f>
        <v>0</v>
      </c>
      <c r="AL454" s="494">
        <f>ifError(IF(AD453&lt;&gt;AD454,VLOOKUP(AD454,AU450:AW457,3,FALSE),0),0)</f>
        <v>0</v>
      </c>
      <c r="AM454" s="494"/>
      <c r="AN454" s="494"/>
      <c r="AO454" s="500"/>
      <c r="AQ454" s="494"/>
      <c r="AR454" s="494"/>
      <c r="AS454" s="494"/>
      <c r="AT454" s="494"/>
      <c r="AU454" s="501" t="s">
        <v>172</v>
      </c>
      <c r="AV454" s="534">
        <v>0.0</v>
      </c>
      <c r="AW454" s="532">
        <f>if(F431&gt;=AE452,1,0)</f>
        <v>1</v>
      </c>
      <c r="AX454" s="494"/>
      <c r="AY454" s="500"/>
      <c r="AZ454" s="801"/>
      <c r="BA454" s="500"/>
      <c r="BB454" s="500"/>
      <c r="BC454" s="500"/>
      <c r="BD454" s="500"/>
      <c r="BE454" s="500"/>
      <c r="BF454" s="500"/>
      <c r="BG454" s="500"/>
      <c r="BH454" s="500"/>
      <c r="BI454" s="500"/>
      <c r="BJ454" s="500"/>
      <c r="BK454" s="500"/>
      <c r="BL454" s="500"/>
      <c r="BM454" s="500"/>
      <c r="BN454" s="500"/>
      <c r="BO454" s="500"/>
      <c r="BP454" s="500"/>
      <c r="BQ454" s="500"/>
      <c r="BR454" s="500"/>
      <c r="BS454" s="500"/>
      <c r="BT454" s="500"/>
      <c r="BU454" s="500"/>
      <c r="BV454" s="500"/>
      <c r="BW454" s="500"/>
      <c r="BX454" s="500"/>
      <c r="BY454" s="500"/>
      <c r="BZ454" s="500"/>
      <c r="CA454" s="500"/>
      <c r="CB454" s="500"/>
      <c r="CC454" s="500"/>
      <c r="CD454" s="500"/>
      <c r="CE454" s="500"/>
      <c r="CF454" s="500"/>
      <c r="CG454" s="500"/>
      <c r="CH454" s="500"/>
      <c r="CI454" s="500"/>
      <c r="CJ454" s="500"/>
      <c r="CK454" s="500"/>
      <c r="CL454" s="500"/>
      <c r="CM454" s="500"/>
      <c r="CN454" s="500"/>
      <c r="CO454" s="500"/>
      <c r="CP454" s="500"/>
      <c r="CQ454" s="500"/>
      <c r="CR454" s="500"/>
      <c r="CS454" s="500"/>
      <c r="CT454" s="500"/>
      <c r="CU454" s="500"/>
      <c r="CV454" s="500"/>
      <c r="CW454" s="500"/>
      <c r="CX454" s="500"/>
      <c r="CY454" s="500"/>
      <c r="CZ454" s="500"/>
      <c r="DA454" s="500"/>
      <c r="DB454" s="500"/>
      <c r="DC454" s="500"/>
      <c r="DD454" s="500"/>
      <c r="DE454" s="500"/>
      <c r="DF454" s="500"/>
      <c r="DG454" s="500"/>
      <c r="DH454" s="500"/>
      <c r="DI454" s="500"/>
      <c r="DJ454" s="500"/>
      <c r="DK454" s="500"/>
      <c r="DL454" s="500"/>
      <c r="DM454" s="500"/>
      <c r="DN454" s="500"/>
      <c r="DO454" s="500"/>
      <c r="DP454" s="500"/>
      <c r="DQ454" s="500"/>
      <c r="DR454" s="500"/>
      <c r="DS454" s="500"/>
      <c r="DT454" s="500"/>
      <c r="DU454" s="500"/>
      <c r="DV454" s="500"/>
      <c r="DW454" s="500"/>
      <c r="DX454" s="500"/>
      <c r="DY454" s="500"/>
      <c r="DZ454" s="500"/>
      <c r="EA454" s="500"/>
      <c r="EB454" s="500"/>
      <c r="EC454" s="500"/>
      <c r="ED454" s="500"/>
      <c r="EE454" s="500"/>
      <c r="EF454" s="500"/>
      <c r="EG454" s="500"/>
      <c r="EH454" s="500"/>
      <c r="EI454" s="500"/>
      <c r="EJ454" s="500"/>
      <c r="EK454" s="500"/>
      <c r="EL454" s="500"/>
      <c r="EM454" s="500"/>
      <c r="EN454" s="500"/>
      <c r="EO454" s="500"/>
      <c r="EP454" s="500"/>
      <c r="EQ454" s="500"/>
      <c r="ER454" s="500"/>
      <c r="ES454" s="500"/>
      <c r="ET454" s="500"/>
      <c r="EU454" s="500"/>
      <c r="EV454" s="500"/>
      <c r="EW454" s="500"/>
      <c r="EX454" s="500"/>
      <c r="EY454" s="500"/>
      <c r="EZ454" s="500"/>
      <c r="FA454" s="500"/>
      <c r="FB454" s="500"/>
      <c r="FC454" s="500"/>
      <c r="FD454" s="500"/>
      <c r="FE454" s="500"/>
      <c r="FF454" s="500"/>
      <c r="FG454" s="500"/>
      <c r="FH454" s="500"/>
      <c r="FI454" s="500"/>
      <c r="FJ454" s="500"/>
      <c r="FK454" s="500"/>
      <c r="FL454" s="500"/>
      <c r="FM454" s="500"/>
      <c r="FN454" s="500"/>
      <c r="FO454" s="500"/>
      <c r="FP454" s="500"/>
      <c r="FQ454" s="500"/>
      <c r="FR454" s="500"/>
      <c r="FS454" s="500"/>
      <c r="FT454" s="500"/>
      <c r="FU454" s="500"/>
      <c r="FV454" s="500"/>
      <c r="FW454" s="500"/>
      <c r="FX454" s="500"/>
      <c r="FY454" s="500"/>
      <c r="FZ454" s="500"/>
      <c r="GA454" s="500"/>
      <c r="GB454" s="500"/>
      <c r="GC454" s="500"/>
      <c r="GD454" s="500"/>
      <c r="GE454" s="500"/>
      <c r="GF454" s="500"/>
      <c r="GG454" s="500"/>
      <c r="GH454" s="500"/>
      <c r="GI454" s="500"/>
      <c r="GJ454" s="500"/>
      <c r="GK454" s="500"/>
      <c r="GL454" s="500"/>
      <c r="GM454" s="500"/>
      <c r="GN454" s="500"/>
      <c r="GO454" s="500"/>
      <c r="GP454" s="500"/>
      <c r="GQ454" s="500"/>
      <c r="GR454" s="500"/>
      <c r="GS454" s="500"/>
      <c r="GT454" s="500"/>
      <c r="GU454" s="500"/>
      <c r="GV454" s="500"/>
      <c r="GW454" s="500"/>
      <c r="GX454" s="500"/>
      <c r="GY454" s="500"/>
      <c r="GZ454" s="500"/>
      <c r="HA454" s="500"/>
      <c r="HB454" s="500"/>
      <c r="HC454" s="500"/>
      <c r="HD454" s="500"/>
      <c r="HE454" s="500"/>
      <c r="HF454" s="500"/>
      <c r="HG454" s="500"/>
      <c r="HH454" s="500"/>
      <c r="HI454" s="500"/>
      <c r="HJ454" s="500"/>
      <c r="HK454" s="500"/>
      <c r="HL454" s="500"/>
      <c r="HM454" s="500"/>
      <c r="HN454" s="500"/>
      <c r="HO454" s="500"/>
      <c r="HP454" s="500"/>
      <c r="HQ454" s="500"/>
      <c r="HR454" s="500"/>
      <c r="HS454" s="500"/>
      <c r="HT454" s="500"/>
      <c r="HU454" s="500"/>
      <c r="HV454" s="500"/>
      <c r="HW454" s="500"/>
      <c r="HX454" s="500"/>
      <c r="HY454" s="500"/>
      <c r="HZ454" s="500"/>
      <c r="IA454" s="500"/>
      <c r="IB454" s="500"/>
      <c r="IC454" s="500"/>
      <c r="ID454" s="500"/>
      <c r="IE454" s="500"/>
      <c r="IF454" s="500"/>
      <c r="IG454" s="500"/>
      <c r="IH454" s="500"/>
      <c r="II454" s="500"/>
      <c r="IJ454" s="500"/>
      <c r="IK454" s="500"/>
      <c r="IL454" s="500"/>
      <c r="IM454" s="500"/>
      <c r="IN454" s="500"/>
      <c r="IO454" s="500"/>
      <c r="IP454" s="500"/>
      <c r="IQ454" s="500"/>
      <c r="IR454" s="500"/>
      <c r="IS454" s="500"/>
      <c r="IT454" s="500"/>
      <c r="IU454" s="500"/>
      <c r="IV454" s="500"/>
      <c r="IW454" s="500"/>
      <c r="IX454" s="500"/>
      <c r="IY454" s="500"/>
      <c r="IZ454" s="500"/>
      <c r="JA454" s="500"/>
      <c r="JB454" s="500"/>
      <c r="JC454" s="500"/>
      <c r="JD454" s="500"/>
      <c r="JE454" s="500"/>
      <c r="JF454" s="500"/>
      <c r="JG454" s="500"/>
      <c r="JH454" s="500"/>
      <c r="JI454" s="500"/>
      <c r="JJ454" s="500"/>
      <c r="JK454" s="500"/>
    </row>
    <row r="455" ht="11.25" customHeight="1">
      <c r="A455" s="500"/>
      <c r="B455" s="500"/>
      <c r="C455" s="500"/>
      <c r="D455" s="540"/>
      <c r="E455" s="540"/>
      <c r="F455" s="540"/>
      <c r="G455" s="540"/>
      <c r="H455" s="540"/>
      <c r="I455" s="540"/>
      <c r="J455" s="540"/>
      <c r="K455" s="540"/>
      <c r="L455" s="540"/>
      <c r="M455" s="540"/>
      <c r="N455" s="540"/>
      <c r="O455" s="540"/>
      <c r="P455" s="540"/>
      <c r="Q455" s="540"/>
      <c r="R455" s="540"/>
      <c r="S455" s="540"/>
      <c r="T455" s="540"/>
      <c r="U455" s="500"/>
      <c r="V455" s="500"/>
      <c r="W455" s="500"/>
      <c r="X455" s="500"/>
      <c r="Y455" s="500"/>
      <c r="Z455" s="500"/>
      <c r="AA455" s="800"/>
      <c r="AB455" s="500"/>
      <c r="AC455" s="498"/>
      <c r="AD455" s="494"/>
      <c r="AE455" s="494"/>
      <c r="AF455" s="494"/>
      <c r="AG455" s="494"/>
      <c r="AH455" s="494"/>
      <c r="AI455" s="494"/>
      <c r="AJ455" s="494"/>
      <c r="AK455" s="494"/>
      <c r="AL455" s="494"/>
      <c r="AM455" s="494"/>
      <c r="AN455" s="494"/>
      <c r="AO455" s="500"/>
      <c r="AQ455" s="494"/>
      <c r="AR455" s="494"/>
      <c r="AS455" s="494"/>
      <c r="AT455" s="494"/>
      <c r="AU455" s="501" t="s">
        <v>173</v>
      </c>
      <c r="AV455" s="534">
        <v>0.0</v>
      </c>
      <c r="AW455" s="532">
        <f>if(F432&gt;=AE452,1,0)</f>
        <v>1</v>
      </c>
      <c r="AX455" s="494"/>
      <c r="AY455" s="500"/>
      <c r="AZ455" s="801"/>
      <c r="BA455" s="500"/>
      <c r="BB455" s="500"/>
      <c r="BC455" s="500"/>
      <c r="BD455" s="500"/>
      <c r="BE455" s="500"/>
      <c r="BF455" s="500"/>
      <c r="BG455" s="500"/>
      <c r="BH455" s="500"/>
      <c r="BI455" s="500"/>
      <c r="BJ455" s="500"/>
      <c r="BK455" s="500"/>
      <c r="BL455" s="500"/>
      <c r="BM455" s="500"/>
      <c r="BN455" s="500"/>
      <c r="BO455" s="500"/>
      <c r="BP455" s="500"/>
      <c r="BQ455" s="500"/>
      <c r="BR455" s="500"/>
      <c r="BS455" s="500"/>
      <c r="BT455" s="500"/>
      <c r="BU455" s="500"/>
      <c r="BV455" s="500"/>
      <c r="BW455" s="500"/>
      <c r="BX455" s="500"/>
      <c r="BY455" s="500"/>
      <c r="BZ455" s="500"/>
      <c r="CA455" s="500"/>
      <c r="CB455" s="500"/>
      <c r="CC455" s="500"/>
      <c r="CD455" s="500"/>
      <c r="CE455" s="500"/>
      <c r="CF455" s="500"/>
      <c r="CG455" s="500"/>
      <c r="CH455" s="500"/>
      <c r="CI455" s="500"/>
      <c r="CJ455" s="500"/>
      <c r="CK455" s="500"/>
      <c r="CL455" s="500"/>
      <c r="CM455" s="500"/>
      <c r="CN455" s="500"/>
      <c r="CO455" s="500"/>
      <c r="CP455" s="500"/>
      <c r="CQ455" s="500"/>
      <c r="CR455" s="500"/>
      <c r="CS455" s="500"/>
      <c r="CT455" s="500"/>
      <c r="CU455" s="500"/>
      <c r="CV455" s="500"/>
      <c r="CW455" s="500"/>
      <c r="CX455" s="500"/>
      <c r="CY455" s="500"/>
      <c r="CZ455" s="500"/>
      <c r="DA455" s="500"/>
      <c r="DB455" s="500"/>
      <c r="DC455" s="500"/>
      <c r="DD455" s="500"/>
      <c r="DE455" s="500"/>
      <c r="DF455" s="500"/>
      <c r="DG455" s="500"/>
      <c r="DH455" s="500"/>
      <c r="DI455" s="500"/>
      <c r="DJ455" s="500"/>
      <c r="DK455" s="500"/>
      <c r="DL455" s="500"/>
      <c r="DM455" s="500"/>
      <c r="DN455" s="500"/>
      <c r="DO455" s="500"/>
      <c r="DP455" s="500"/>
      <c r="DQ455" s="500"/>
      <c r="DR455" s="500"/>
      <c r="DS455" s="500"/>
      <c r="DT455" s="500"/>
      <c r="DU455" s="500"/>
      <c r="DV455" s="500"/>
      <c r="DW455" s="500"/>
      <c r="DX455" s="500"/>
      <c r="DY455" s="500"/>
      <c r="DZ455" s="500"/>
      <c r="EA455" s="500"/>
      <c r="EB455" s="500"/>
      <c r="EC455" s="500"/>
      <c r="ED455" s="500"/>
      <c r="EE455" s="500"/>
      <c r="EF455" s="500"/>
      <c r="EG455" s="500"/>
      <c r="EH455" s="500"/>
      <c r="EI455" s="500"/>
      <c r="EJ455" s="500"/>
      <c r="EK455" s="500"/>
      <c r="EL455" s="500"/>
      <c r="EM455" s="500"/>
      <c r="EN455" s="500"/>
      <c r="EO455" s="500"/>
      <c r="EP455" s="500"/>
      <c r="EQ455" s="500"/>
      <c r="ER455" s="500"/>
      <c r="ES455" s="500"/>
      <c r="ET455" s="500"/>
      <c r="EU455" s="500"/>
      <c r="EV455" s="500"/>
      <c r="EW455" s="500"/>
      <c r="EX455" s="500"/>
      <c r="EY455" s="500"/>
      <c r="EZ455" s="500"/>
      <c r="FA455" s="500"/>
      <c r="FB455" s="500"/>
      <c r="FC455" s="500"/>
      <c r="FD455" s="500"/>
      <c r="FE455" s="500"/>
      <c r="FF455" s="500"/>
      <c r="FG455" s="500"/>
      <c r="FH455" s="500"/>
      <c r="FI455" s="500"/>
      <c r="FJ455" s="500"/>
      <c r="FK455" s="500"/>
      <c r="FL455" s="500"/>
      <c r="FM455" s="500"/>
      <c r="FN455" s="500"/>
      <c r="FO455" s="500"/>
      <c r="FP455" s="500"/>
      <c r="FQ455" s="500"/>
      <c r="FR455" s="500"/>
      <c r="FS455" s="500"/>
      <c r="FT455" s="500"/>
      <c r="FU455" s="500"/>
      <c r="FV455" s="500"/>
      <c r="FW455" s="500"/>
      <c r="FX455" s="500"/>
      <c r="FY455" s="500"/>
      <c r="FZ455" s="500"/>
      <c r="GA455" s="500"/>
      <c r="GB455" s="500"/>
      <c r="GC455" s="500"/>
      <c r="GD455" s="500"/>
      <c r="GE455" s="500"/>
      <c r="GF455" s="500"/>
      <c r="GG455" s="500"/>
      <c r="GH455" s="500"/>
      <c r="GI455" s="500"/>
      <c r="GJ455" s="500"/>
      <c r="GK455" s="500"/>
      <c r="GL455" s="500"/>
      <c r="GM455" s="500"/>
      <c r="GN455" s="500"/>
      <c r="GO455" s="500"/>
      <c r="GP455" s="500"/>
      <c r="GQ455" s="500"/>
      <c r="GR455" s="500"/>
      <c r="GS455" s="500"/>
      <c r="GT455" s="500"/>
      <c r="GU455" s="500"/>
      <c r="GV455" s="500"/>
      <c r="GW455" s="500"/>
      <c r="GX455" s="500"/>
      <c r="GY455" s="500"/>
      <c r="GZ455" s="500"/>
      <c r="HA455" s="500"/>
      <c r="HB455" s="500"/>
      <c r="HC455" s="500"/>
      <c r="HD455" s="500"/>
      <c r="HE455" s="500"/>
      <c r="HF455" s="500"/>
      <c r="HG455" s="500"/>
      <c r="HH455" s="500"/>
      <c r="HI455" s="500"/>
      <c r="HJ455" s="500"/>
      <c r="HK455" s="500"/>
      <c r="HL455" s="500"/>
      <c r="HM455" s="500"/>
      <c r="HN455" s="500"/>
      <c r="HO455" s="500"/>
      <c r="HP455" s="500"/>
      <c r="HQ455" s="500"/>
      <c r="HR455" s="500"/>
      <c r="HS455" s="500"/>
      <c r="HT455" s="500"/>
      <c r="HU455" s="500"/>
      <c r="HV455" s="500"/>
      <c r="HW455" s="500"/>
      <c r="HX455" s="500"/>
      <c r="HY455" s="500"/>
      <c r="HZ455" s="500"/>
      <c r="IA455" s="500"/>
      <c r="IB455" s="500"/>
      <c r="IC455" s="500"/>
      <c r="ID455" s="500"/>
      <c r="IE455" s="500"/>
      <c r="IF455" s="500"/>
      <c r="IG455" s="500"/>
      <c r="IH455" s="500"/>
      <c r="II455" s="500"/>
      <c r="IJ455" s="500"/>
      <c r="IK455" s="500"/>
      <c r="IL455" s="500"/>
      <c r="IM455" s="500"/>
      <c r="IN455" s="500"/>
      <c r="IO455" s="500"/>
      <c r="IP455" s="500"/>
      <c r="IQ455" s="500"/>
      <c r="IR455" s="500"/>
      <c r="IS455" s="500"/>
      <c r="IT455" s="500"/>
      <c r="IU455" s="500"/>
      <c r="IV455" s="500"/>
      <c r="IW455" s="500"/>
      <c r="IX455" s="500"/>
      <c r="IY455" s="500"/>
      <c r="IZ455" s="500"/>
      <c r="JA455" s="500"/>
      <c r="JB455" s="500"/>
      <c r="JC455" s="500"/>
      <c r="JD455" s="500"/>
      <c r="JE455" s="500"/>
      <c r="JF455" s="500"/>
      <c r="JG455" s="500"/>
      <c r="JH455" s="500"/>
      <c r="JI455" s="500"/>
      <c r="JJ455" s="500"/>
      <c r="JK455" s="500"/>
    </row>
    <row r="456" ht="11.25" customHeight="1">
      <c r="A456" s="500"/>
      <c r="B456" s="500"/>
      <c r="C456" s="500"/>
      <c r="D456" s="596" t="s">
        <v>174</v>
      </c>
      <c r="E456" s="540" t="s">
        <v>175</v>
      </c>
      <c r="F456" s="540" t="s">
        <v>176</v>
      </c>
      <c r="G456" s="596">
        <f>Max(if(F448+sum(J449:J450)&gt;12,20,F448+sum(J449:J450)), 2)</f>
        <v>2</v>
      </c>
      <c r="H456" s="665" t="str">
        <f>"+"</f>
        <v>+</v>
      </c>
      <c r="I456" s="665">
        <f>sum(K449:K450)</f>
        <v>0</v>
      </c>
      <c r="J456" s="666" t="str">
        <f>"+"</f>
        <v>+</v>
      </c>
      <c r="K456" s="808">
        <f>I456+IF(countIf(E449:E450,"PROSPIT")&gt;0,1,0)</f>
        <v>0</v>
      </c>
      <c r="L456" s="667" t="str">
        <f>"+"</f>
        <v>+</v>
      </c>
      <c r="M456" s="809">
        <f>I456+IF(countIf(E449:E450,"DERSE")&gt;0,1,0)</f>
        <v>0</v>
      </c>
      <c r="O456" s="499" t="s">
        <v>136</v>
      </c>
      <c r="Q456" s="540"/>
      <c r="R456" s="540"/>
      <c r="S456" s="540"/>
      <c r="T456" s="540"/>
      <c r="U456" s="596" t="s">
        <v>213</v>
      </c>
      <c r="V456" s="596">
        <f>IFERROR(SUM(Q457:W457))</f>
        <v>0</v>
      </c>
      <c r="W456" s="540"/>
      <c r="X456" s="500"/>
      <c r="Y456" s="500"/>
      <c r="Z456" s="500"/>
      <c r="AA456" s="800"/>
      <c r="AB456" s="500"/>
      <c r="AC456" s="498" t="s">
        <v>174</v>
      </c>
      <c r="AD456" s="536" t="s">
        <v>175</v>
      </c>
      <c r="AE456" s="536" t="s">
        <v>176</v>
      </c>
      <c r="AF456" s="537">
        <f>MAX(If(AE452+sum(AK453:AK454)&gt;12,20,AE452+sum(AK453:AK454)),2)</f>
        <v>2</v>
      </c>
      <c r="AG456" s="537" t="str">
        <f>"+"</f>
        <v>+</v>
      </c>
      <c r="AH456" s="537">
        <f>sum(AL453:AL454)</f>
        <v>0</v>
      </c>
      <c r="AI456" s="538" t="str">
        <f>"+"</f>
        <v>+</v>
      </c>
      <c r="AJ456" s="538">
        <f>AH456+IF(countIf(AD453:AD454,"PROSPIT")&gt;0,1,0)</f>
        <v>0</v>
      </c>
      <c r="AK456" s="539" t="str">
        <f>"+"</f>
        <v>+</v>
      </c>
      <c r="AL456" s="539">
        <f>AH456+IF(countIf(AD453:AD454,"DERSE")&gt;0,1,0)</f>
        <v>0</v>
      </c>
      <c r="AM456" s="494"/>
      <c r="AN456" s="499" t="s">
        <v>136</v>
      </c>
      <c r="AO456" s="500"/>
      <c r="AQ456" s="494">
        <f>0+Countif(AD453:AD454,"CANINE")</f>
        <v>0</v>
      </c>
      <c r="AR456" s="499">
        <f>(COUNTIF(AQ434:AQ468,"&gt;0")-1)*2</f>
        <v>-2</v>
      </c>
      <c r="AS456" s="494">
        <f>8+countIf(AD452:AD453, "LIGHTWEIGHT")*2</f>
        <v>8</v>
      </c>
      <c r="AT456" s="494"/>
      <c r="AU456" s="498" t="s">
        <v>177</v>
      </c>
      <c r="AV456" s="495">
        <f>If(AE452+AR456&gt;=AS456,MAX(AS456-AE452,0),AR456)</f>
        <v>-2</v>
      </c>
      <c r="AW456" s="499">
        <v>0.0</v>
      </c>
      <c r="AX456" s="494"/>
      <c r="AY456" s="500"/>
      <c r="AZ456" s="801"/>
      <c r="BA456" s="500"/>
      <c r="BB456" s="500"/>
      <c r="BC456" s="500"/>
      <c r="BD456" s="500"/>
      <c r="BE456" s="500"/>
      <c r="BF456" s="500"/>
      <c r="BG456" s="500"/>
      <c r="BH456" s="500"/>
      <c r="BI456" s="500"/>
      <c r="BJ456" s="500"/>
      <c r="BK456" s="500"/>
      <c r="BL456" s="500"/>
      <c r="BM456" s="500"/>
      <c r="BN456" s="500"/>
      <c r="BO456" s="500"/>
      <c r="BP456" s="500"/>
      <c r="BQ456" s="500"/>
      <c r="BR456" s="500"/>
      <c r="BS456" s="500"/>
      <c r="BT456" s="500"/>
      <c r="BU456" s="500"/>
      <c r="BV456" s="500"/>
      <c r="BW456" s="500"/>
      <c r="BX456" s="500"/>
      <c r="BY456" s="500"/>
      <c r="BZ456" s="500"/>
      <c r="CA456" s="500"/>
      <c r="CB456" s="500"/>
      <c r="CC456" s="500"/>
      <c r="CD456" s="500"/>
      <c r="CE456" s="500"/>
      <c r="CF456" s="500"/>
      <c r="CG456" s="500"/>
      <c r="CH456" s="500"/>
      <c r="CI456" s="500"/>
      <c r="CJ456" s="500"/>
      <c r="CK456" s="500"/>
      <c r="CL456" s="500"/>
      <c r="CM456" s="500"/>
      <c r="CN456" s="500"/>
      <c r="CO456" s="500"/>
      <c r="CP456" s="500"/>
      <c r="CQ456" s="500"/>
      <c r="CR456" s="500"/>
      <c r="CS456" s="500"/>
      <c r="CT456" s="500"/>
      <c r="CU456" s="500"/>
      <c r="CV456" s="500"/>
      <c r="CW456" s="500"/>
      <c r="CX456" s="500"/>
      <c r="CY456" s="500"/>
      <c r="CZ456" s="500"/>
      <c r="DA456" s="500"/>
      <c r="DB456" s="500"/>
      <c r="DC456" s="500"/>
      <c r="DD456" s="500"/>
      <c r="DE456" s="500"/>
      <c r="DF456" s="500"/>
      <c r="DG456" s="500"/>
      <c r="DH456" s="500"/>
      <c r="DI456" s="500"/>
      <c r="DJ456" s="500"/>
      <c r="DK456" s="500"/>
      <c r="DL456" s="500"/>
      <c r="DM456" s="500"/>
      <c r="DN456" s="500"/>
      <c r="DO456" s="500"/>
      <c r="DP456" s="500"/>
      <c r="DQ456" s="500"/>
      <c r="DR456" s="500"/>
      <c r="DS456" s="500"/>
      <c r="DT456" s="500"/>
      <c r="DU456" s="500"/>
      <c r="DV456" s="500"/>
      <c r="DW456" s="500"/>
      <c r="DX456" s="500"/>
      <c r="DY456" s="500"/>
      <c r="DZ456" s="500"/>
      <c r="EA456" s="500"/>
      <c r="EB456" s="500"/>
      <c r="EC456" s="500"/>
      <c r="ED456" s="500"/>
      <c r="EE456" s="500"/>
      <c r="EF456" s="500"/>
      <c r="EG456" s="500"/>
      <c r="EH456" s="500"/>
      <c r="EI456" s="500"/>
      <c r="EJ456" s="500"/>
      <c r="EK456" s="500"/>
      <c r="EL456" s="500"/>
      <c r="EM456" s="500"/>
      <c r="EN456" s="500"/>
      <c r="EO456" s="500"/>
      <c r="EP456" s="500"/>
      <c r="EQ456" s="500"/>
      <c r="ER456" s="500"/>
      <c r="ES456" s="500"/>
      <c r="ET456" s="500"/>
      <c r="EU456" s="500"/>
      <c r="EV456" s="500"/>
      <c r="EW456" s="500"/>
      <c r="EX456" s="500"/>
      <c r="EY456" s="500"/>
      <c r="EZ456" s="500"/>
      <c r="FA456" s="500"/>
      <c r="FB456" s="500"/>
      <c r="FC456" s="500"/>
      <c r="FD456" s="500"/>
      <c r="FE456" s="500"/>
      <c r="FF456" s="500"/>
      <c r="FG456" s="500"/>
      <c r="FH456" s="500"/>
      <c r="FI456" s="500"/>
      <c r="FJ456" s="500"/>
      <c r="FK456" s="500"/>
      <c r="FL456" s="500"/>
      <c r="FM456" s="500"/>
      <c r="FN456" s="500"/>
      <c r="FO456" s="500"/>
      <c r="FP456" s="500"/>
      <c r="FQ456" s="500"/>
      <c r="FR456" s="500"/>
      <c r="FS456" s="500"/>
      <c r="FT456" s="500"/>
      <c r="FU456" s="500"/>
      <c r="FV456" s="500"/>
      <c r="FW456" s="500"/>
      <c r="FX456" s="500"/>
      <c r="FY456" s="500"/>
      <c r="FZ456" s="500"/>
      <c r="GA456" s="500"/>
      <c r="GB456" s="500"/>
      <c r="GC456" s="500"/>
      <c r="GD456" s="500"/>
      <c r="GE456" s="500"/>
      <c r="GF456" s="500"/>
      <c r="GG456" s="500"/>
      <c r="GH456" s="500"/>
      <c r="GI456" s="500"/>
      <c r="GJ456" s="500"/>
      <c r="GK456" s="500"/>
      <c r="GL456" s="500"/>
      <c r="GM456" s="500"/>
      <c r="GN456" s="500"/>
      <c r="GO456" s="500"/>
      <c r="GP456" s="500"/>
      <c r="GQ456" s="500"/>
      <c r="GR456" s="500"/>
      <c r="GS456" s="500"/>
      <c r="GT456" s="500"/>
      <c r="GU456" s="500"/>
      <c r="GV456" s="500"/>
      <c r="GW456" s="500"/>
      <c r="GX456" s="500"/>
      <c r="GY456" s="500"/>
      <c r="GZ456" s="500"/>
      <c r="HA456" s="500"/>
      <c r="HB456" s="500"/>
      <c r="HC456" s="500"/>
      <c r="HD456" s="500"/>
      <c r="HE456" s="500"/>
      <c r="HF456" s="500"/>
      <c r="HG456" s="500"/>
      <c r="HH456" s="500"/>
      <c r="HI456" s="500"/>
      <c r="HJ456" s="500"/>
      <c r="HK456" s="500"/>
      <c r="HL456" s="500"/>
      <c r="HM456" s="500"/>
      <c r="HN456" s="500"/>
      <c r="HO456" s="500"/>
      <c r="HP456" s="500"/>
      <c r="HQ456" s="500"/>
      <c r="HR456" s="500"/>
      <c r="HS456" s="500"/>
      <c r="HT456" s="500"/>
      <c r="HU456" s="500"/>
      <c r="HV456" s="500"/>
      <c r="HW456" s="500"/>
      <c r="HX456" s="500"/>
      <c r="HY456" s="500"/>
      <c r="HZ456" s="500"/>
      <c r="IA456" s="500"/>
      <c r="IB456" s="500"/>
      <c r="IC456" s="500"/>
      <c r="ID456" s="500"/>
      <c r="IE456" s="500"/>
      <c r="IF456" s="500"/>
      <c r="IG456" s="500"/>
      <c r="IH456" s="500"/>
      <c r="II456" s="500"/>
      <c r="IJ456" s="500"/>
      <c r="IK456" s="500"/>
      <c r="IL456" s="500"/>
      <c r="IM456" s="500"/>
      <c r="IN456" s="500"/>
      <c r="IO456" s="500"/>
      <c r="IP456" s="500"/>
      <c r="IQ456" s="500"/>
      <c r="IR456" s="500"/>
      <c r="IS456" s="500"/>
      <c r="IT456" s="500"/>
      <c r="IU456" s="500"/>
      <c r="IV456" s="500"/>
      <c r="IW456" s="500"/>
      <c r="IX456" s="500"/>
      <c r="IY456" s="500"/>
      <c r="IZ456" s="500"/>
      <c r="JA456" s="500"/>
      <c r="JB456" s="500"/>
      <c r="JC456" s="500"/>
      <c r="JD456" s="500"/>
      <c r="JE456" s="500"/>
      <c r="JF456" s="500"/>
      <c r="JG456" s="500"/>
      <c r="JH456" s="500"/>
      <c r="JI456" s="500"/>
      <c r="JJ456" s="500"/>
      <c r="JK456" s="500"/>
    </row>
    <row r="457" ht="11.25" customHeight="1">
      <c r="A457" s="500"/>
      <c r="B457" s="500"/>
      <c r="C457" s="500"/>
      <c r="D457" s="540" t="str">
        <f>IF(countIf(E449:E450,"META")&gt;0," + ",if(E457="",""," + "))</f>
        <v/>
      </c>
      <c r="E457" s="544" t="str">
        <f>IF(countIf(E449:E450,"META")&gt;0,"",E448)</f>
        <v/>
      </c>
      <c r="F457" s="542" t="str">
        <f>IF(countIf(E449:E450,"META")&gt;0,"",if(E457="","","d"))</f>
        <v/>
      </c>
      <c r="G457" s="543" t="str">
        <f>IF(countIf(E449:E450,"META")&gt;0,G456/2+1,IF(E457&lt;&gt;"",G456,""))</f>
        <v/>
      </c>
      <c r="H457" s="544" t="str">
        <f>IF(I456&gt;0,"+","")</f>
        <v/>
      </c>
      <c r="I457" s="543" t="str">
        <f>if(I456=0,"",I456)</f>
        <v/>
      </c>
      <c r="J457" s="545" t="str">
        <f>CONCATENATE( If(countIf(E449:E450,"DRACONIC")&gt;0,"+1d2",""),IF(K456&gt;0,"+",""))</f>
        <v/>
      </c>
      <c r="K457" s="546" t="str">
        <f>if(K456=0,"",K456)</f>
        <v/>
      </c>
      <c r="L457" s="547" t="str">
        <f>CONCATENATE( If(countIf(E449:E450,"DRACONIC")&gt;0,"+1d2",""),IF(M456&gt;0,"+",""))</f>
        <v/>
      </c>
      <c r="M457" s="548" t="str">
        <f>if(M456=0,"",M456)</f>
        <v/>
      </c>
      <c r="O457" s="516">
        <f>G456/2+1+I456</f>
        <v>2</v>
      </c>
      <c r="Q457" s="604">
        <f>IFERROR(VLOOKUP(D448,AllGrist,7,FALSE),0)</f>
        <v>0</v>
      </c>
      <c r="R457" s="810">
        <f>IFERROR(VLOOKUP(E449,AllTrait,21,FALSE),0)</f>
        <v>0</v>
      </c>
      <c r="S457" s="810">
        <f>IFERROR(VLOOKUP(E450,AllTrait,21,FALSE),0)</f>
        <v>0</v>
      </c>
      <c r="T457" s="811">
        <f>IFERROR(VLOOKUP((VLOOKUP(I446,LookupAction,3,False)),AllAction,32,FALSE),0)</f>
        <v>0</v>
      </c>
      <c r="U457" s="811">
        <f>IFERROR(VLOOKUP((VLOOKUP(J446,LookupAction,3,False)),AllAction,32,FALSE),0)</f>
        <v>0</v>
      </c>
      <c r="V457" s="811">
        <f>IFERROR(VLOOKUP((VLOOKUP(K446,LookupAction,3,False)),AllAction,32,FALSE),0)</f>
        <v>0</v>
      </c>
      <c r="W457" s="812">
        <f>IFERROR(VLOOKUP((VLOOKUP(L446,LookupAction,3,False)),AllAction,32,FALSE),0)</f>
        <v>0</v>
      </c>
      <c r="X457" s="500"/>
      <c r="Y457" s="500"/>
      <c r="Z457" s="500"/>
      <c r="AA457" s="802"/>
      <c r="AB457" s="526"/>
      <c r="AC457" s="796" t="str">
        <f>IF(countIf(AD453:AD454,"META")&gt;0," + ",if(AD457="",""," + "))</f>
        <v/>
      </c>
      <c r="AD457" s="541" t="str">
        <f>IF(countIf(AD453:AD454,"META")&gt;0,"",AD452)</f>
        <v/>
      </c>
      <c r="AE457" s="542" t="str">
        <f>IF(countIf(AD453:AD454,"META")&gt;0,"",if(AD457="","","d"))</f>
        <v/>
      </c>
      <c r="AF457" s="543" t="str">
        <f>IF(countIf(AD453:AD454,"META")&gt;0,AF456/2+1,IF(AD457&lt;&gt;"",AF456,""))</f>
        <v/>
      </c>
      <c r="AG457" s="544" t="str">
        <f>IF(AH456&gt;0,"+","")</f>
        <v/>
      </c>
      <c r="AH457" s="543" t="str">
        <f>if(AH456=0,"",AH456)</f>
        <v/>
      </c>
      <c r="AI457" s="545" t="str">
        <f>CONCATENATE( If(countIf(AD453:AD454,"DRACONIC")&gt;0,"+1d2",""),IF(AJ456&gt;0,"+",""))</f>
        <v/>
      </c>
      <c r="AJ457" s="546" t="str">
        <f>if(AJ456=0,"",AJ456)</f>
        <v/>
      </c>
      <c r="AK457" s="547" t="str">
        <f>CONCATENATE( If(countIf(AD453:AD454,"DRACONIC")&gt;0,"+1d2",""),IF(AL456&gt;0,"+",""))</f>
        <v/>
      </c>
      <c r="AL457" s="548" t="str">
        <f>if(AL456=0,"",AL456)</f>
        <v/>
      </c>
      <c r="AM457" s="525"/>
      <c r="AN457" s="516">
        <f>AF456/2+1+AH456</f>
        <v>2</v>
      </c>
      <c r="AO457" s="526"/>
      <c r="AP457" s="637"/>
      <c r="AQ457" s="525">
        <f>0-COUNTIF(AD453:AD454,"FELINE")</f>
        <v>0</v>
      </c>
      <c r="AR457" s="797">
        <f>(COUNTIF(AQ434:AQ468,"&lt;0")-1)*2</f>
        <v>-2</v>
      </c>
      <c r="AS457" s="525">
        <f>8+countIf(AD452:AD453, "LIGHTWEIGHT")*2</f>
        <v>8</v>
      </c>
      <c r="AT457" s="525"/>
      <c r="AU457" s="798" t="s">
        <v>178</v>
      </c>
      <c r="AV457" s="527">
        <f>If(AE452+AR457&gt;=AS457,MAX(AS457-AE452,0),AR457)</f>
        <v>-2</v>
      </c>
      <c r="AW457" s="797">
        <v>0.0</v>
      </c>
      <c r="AX457" s="525"/>
      <c r="AY457" s="526"/>
      <c r="AZ457" s="803"/>
      <c r="BA457" s="500"/>
      <c r="BB457" s="500"/>
      <c r="BC457" s="500"/>
      <c r="BD457" s="500"/>
      <c r="BE457" s="500"/>
      <c r="BF457" s="500"/>
      <c r="BG457" s="500"/>
      <c r="BH457" s="500"/>
      <c r="BI457" s="500"/>
      <c r="BJ457" s="500"/>
      <c r="BK457" s="500"/>
      <c r="BL457" s="500"/>
      <c r="BM457" s="500"/>
      <c r="BN457" s="500"/>
      <c r="BO457" s="500"/>
      <c r="BP457" s="500"/>
      <c r="BQ457" s="500"/>
      <c r="BR457" s="500"/>
      <c r="BS457" s="500"/>
      <c r="BT457" s="500"/>
      <c r="BU457" s="500"/>
      <c r="BV457" s="500"/>
      <c r="BW457" s="500"/>
      <c r="BX457" s="500"/>
      <c r="BY457" s="500"/>
      <c r="BZ457" s="500"/>
      <c r="CA457" s="500"/>
      <c r="CB457" s="500"/>
      <c r="CC457" s="500"/>
      <c r="CD457" s="500"/>
      <c r="CE457" s="500"/>
      <c r="CF457" s="500"/>
      <c r="CG457" s="500"/>
      <c r="CH457" s="500"/>
      <c r="CI457" s="500"/>
      <c r="CJ457" s="500"/>
      <c r="CK457" s="500"/>
      <c r="CL457" s="500"/>
      <c r="CM457" s="500"/>
      <c r="CN457" s="500"/>
      <c r="CO457" s="500"/>
      <c r="CP457" s="500"/>
      <c r="CQ457" s="500"/>
      <c r="CR457" s="500"/>
      <c r="CS457" s="500"/>
      <c r="CT457" s="500"/>
      <c r="CU457" s="500"/>
      <c r="CV457" s="500"/>
      <c r="CW457" s="500"/>
      <c r="CX457" s="500"/>
      <c r="CY457" s="500"/>
      <c r="CZ457" s="500"/>
      <c r="DA457" s="500"/>
      <c r="DB457" s="500"/>
      <c r="DC457" s="500"/>
      <c r="DD457" s="500"/>
      <c r="DE457" s="500"/>
      <c r="DF457" s="500"/>
      <c r="DG457" s="500"/>
      <c r="DH457" s="500"/>
      <c r="DI457" s="500"/>
      <c r="DJ457" s="500"/>
      <c r="DK457" s="500"/>
      <c r="DL457" s="500"/>
      <c r="DM457" s="500"/>
      <c r="DN457" s="500"/>
      <c r="DO457" s="500"/>
      <c r="DP457" s="500"/>
      <c r="DQ457" s="500"/>
      <c r="DR457" s="500"/>
      <c r="DS457" s="500"/>
      <c r="DT457" s="500"/>
      <c r="DU457" s="500"/>
      <c r="DV457" s="500"/>
      <c r="DW457" s="500"/>
      <c r="DX457" s="500"/>
      <c r="DY457" s="500"/>
      <c r="DZ457" s="500"/>
      <c r="EA457" s="500"/>
      <c r="EB457" s="500"/>
      <c r="EC457" s="500"/>
      <c r="ED457" s="500"/>
      <c r="EE457" s="500"/>
      <c r="EF457" s="500"/>
      <c r="EG457" s="500"/>
      <c r="EH457" s="500"/>
      <c r="EI457" s="500"/>
      <c r="EJ457" s="500"/>
      <c r="EK457" s="500"/>
      <c r="EL457" s="500"/>
      <c r="EM457" s="500"/>
      <c r="EN457" s="500"/>
      <c r="EO457" s="500"/>
      <c r="EP457" s="500"/>
      <c r="EQ457" s="500"/>
      <c r="ER457" s="500"/>
      <c r="ES457" s="500"/>
      <c r="ET457" s="500"/>
      <c r="EU457" s="500"/>
      <c r="EV457" s="500"/>
      <c r="EW457" s="500"/>
      <c r="EX457" s="500"/>
      <c r="EY457" s="500"/>
      <c r="EZ457" s="500"/>
      <c r="FA457" s="500"/>
      <c r="FB457" s="500"/>
      <c r="FC457" s="500"/>
      <c r="FD457" s="500"/>
      <c r="FE457" s="500"/>
      <c r="FF457" s="500"/>
      <c r="FG457" s="500"/>
      <c r="FH457" s="500"/>
      <c r="FI457" s="500"/>
      <c r="FJ457" s="500"/>
      <c r="FK457" s="500"/>
      <c r="FL457" s="500"/>
      <c r="FM457" s="500"/>
      <c r="FN457" s="500"/>
      <c r="FO457" s="500"/>
      <c r="FP457" s="500"/>
      <c r="FQ457" s="500"/>
      <c r="FR457" s="500"/>
      <c r="FS457" s="500"/>
      <c r="FT457" s="500"/>
      <c r="FU457" s="500"/>
      <c r="FV457" s="500"/>
      <c r="FW457" s="500"/>
      <c r="FX457" s="500"/>
      <c r="FY457" s="500"/>
      <c r="FZ457" s="500"/>
      <c r="GA457" s="500"/>
      <c r="GB457" s="500"/>
      <c r="GC457" s="500"/>
      <c r="GD457" s="500"/>
      <c r="GE457" s="500"/>
      <c r="GF457" s="500"/>
      <c r="GG457" s="500"/>
      <c r="GH457" s="500"/>
      <c r="GI457" s="500"/>
      <c r="GJ457" s="500"/>
      <c r="GK457" s="500"/>
      <c r="GL457" s="500"/>
      <c r="GM457" s="500"/>
      <c r="GN457" s="500"/>
      <c r="GO457" s="500"/>
      <c r="GP457" s="500"/>
      <c r="GQ457" s="500"/>
      <c r="GR457" s="500"/>
      <c r="GS457" s="500"/>
      <c r="GT457" s="500"/>
      <c r="GU457" s="500"/>
      <c r="GV457" s="500"/>
      <c r="GW457" s="500"/>
      <c r="GX457" s="500"/>
      <c r="GY457" s="500"/>
      <c r="GZ457" s="500"/>
      <c r="HA457" s="500"/>
      <c r="HB457" s="500"/>
      <c r="HC457" s="500"/>
      <c r="HD457" s="500"/>
      <c r="HE457" s="500"/>
      <c r="HF457" s="500"/>
      <c r="HG457" s="500"/>
      <c r="HH457" s="500"/>
      <c r="HI457" s="500"/>
      <c r="HJ457" s="500"/>
      <c r="HK457" s="500"/>
      <c r="HL457" s="500"/>
      <c r="HM457" s="500"/>
      <c r="HN457" s="500"/>
      <c r="HO457" s="500"/>
      <c r="HP457" s="500"/>
      <c r="HQ457" s="500"/>
      <c r="HR457" s="500"/>
      <c r="HS457" s="500"/>
      <c r="HT457" s="500"/>
      <c r="HU457" s="500"/>
      <c r="HV457" s="500"/>
      <c r="HW457" s="500"/>
      <c r="HX457" s="500"/>
      <c r="HY457" s="500"/>
      <c r="HZ457" s="500"/>
      <c r="IA457" s="500"/>
      <c r="IB457" s="500"/>
      <c r="IC457" s="500"/>
      <c r="ID457" s="500"/>
      <c r="IE457" s="500"/>
      <c r="IF457" s="500"/>
      <c r="IG457" s="500"/>
      <c r="IH457" s="500"/>
      <c r="II457" s="500"/>
      <c r="IJ457" s="500"/>
      <c r="IK457" s="500"/>
      <c r="IL457" s="500"/>
      <c r="IM457" s="500"/>
      <c r="IN457" s="500"/>
      <c r="IO457" s="500"/>
      <c r="IP457" s="500"/>
      <c r="IQ457" s="500"/>
      <c r="IR457" s="500"/>
      <c r="IS457" s="500"/>
      <c r="IT457" s="500"/>
      <c r="IU457" s="500"/>
      <c r="IV457" s="500"/>
      <c r="IW457" s="500"/>
      <c r="IX457" s="500"/>
      <c r="IY457" s="500"/>
      <c r="IZ457" s="500"/>
      <c r="JA457" s="500"/>
      <c r="JB457" s="500"/>
      <c r="JC457" s="500"/>
      <c r="JD457" s="500"/>
      <c r="JE457" s="500"/>
      <c r="JF457" s="500"/>
      <c r="JG457" s="500"/>
      <c r="JH457" s="500"/>
      <c r="JI457" s="500"/>
      <c r="JJ457" s="500"/>
      <c r="JK457" s="500"/>
    </row>
    <row r="458" ht="11.25" customHeight="1">
      <c r="A458" s="500"/>
      <c r="B458" s="500"/>
      <c r="C458" s="500"/>
      <c r="D458" s="500"/>
      <c r="E458" s="500"/>
      <c r="F458" s="500"/>
      <c r="G458" s="500"/>
      <c r="H458" s="500"/>
      <c r="I458" s="500"/>
      <c r="J458" s="500"/>
      <c r="K458" s="500"/>
      <c r="L458" s="500"/>
      <c r="M458" s="500"/>
      <c r="N458" s="500"/>
      <c r="O458" s="500"/>
      <c r="P458" s="500"/>
      <c r="Q458" s="500"/>
      <c r="R458" s="500"/>
      <c r="S458" s="500"/>
      <c r="T458" s="500"/>
      <c r="U458" s="500"/>
      <c r="V458" s="500"/>
      <c r="W458" s="500"/>
      <c r="X458" s="500"/>
      <c r="Y458" s="500"/>
      <c r="Z458" s="500"/>
      <c r="AA458" s="500"/>
      <c r="AB458" s="500"/>
      <c r="AC458" s="804" t="s">
        <v>214</v>
      </c>
      <c r="AD458" s="540"/>
      <c r="AE458" s="494"/>
      <c r="AF458" s="494"/>
      <c r="AG458" s="494"/>
      <c r="AH458" s="494"/>
      <c r="AI458" s="494"/>
      <c r="AJ458" s="494"/>
      <c r="AK458" s="494"/>
      <c r="AL458" s="578"/>
      <c r="AM458" s="578"/>
      <c r="AN458" s="578"/>
      <c r="AO458" s="578"/>
      <c r="AP458" s="578"/>
      <c r="AQ458" s="578"/>
      <c r="AR458" s="578"/>
      <c r="AS458" s="578"/>
      <c r="AT458" s="578"/>
      <c r="AU458" s="578"/>
      <c r="AV458" s="578"/>
      <c r="AW458" s="578"/>
      <c r="AX458" s="494"/>
      <c r="AY458" s="500"/>
      <c r="AZ458" s="500"/>
      <c r="BA458" s="500"/>
      <c r="BB458" s="500"/>
      <c r="BC458" s="500"/>
      <c r="BD458" s="500"/>
      <c r="BE458" s="500"/>
      <c r="BF458" s="500"/>
      <c r="BG458" s="500"/>
      <c r="BH458" s="500"/>
      <c r="BI458" s="500"/>
      <c r="BJ458" s="500"/>
      <c r="BK458" s="500"/>
      <c r="BL458" s="500"/>
      <c r="BM458" s="500"/>
      <c r="BN458" s="500"/>
      <c r="BO458" s="500"/>
      <c r="BP458" s="500"/>
      <c r="BQ458" s="500"/>
      <c r="BR458" s="500"/>
      <c r="BS458" s="500"/>
      <c r="BT458" s="500"/>
      <c r="BU458" s="500"/>
      <c r="BV458" s="500"/>
      <c r="BW458" s="500"/>
      <c r="BX458" s="500"/>
      <c r="BY458" s="500"/>
      <c r="BZ458" s="500"/>
      <c r="CA458" s="500"/>
      <c r="CB458" s="500"/>
      <c r="CC458" s="500"/>
      <c r="CD458" s="500"/>
      <c r="CE458" s="500"/>
      <c r="CF458" s="500"/>
      <c r="CG458" s="500"/>
      <c r="CH458" s="500"/>
      <c r="CI458" s="500"/>
      <c r="CJ458" s="500"/>
      <c r="CK458" s="500"/>
      <c r="CL458" s="500"/>
      <c r="CM458" s="500"/>
      <c r="CN458" s="500"/>
      <c r="CO458" s="500"/>
      <c r="CP458" s="500"/>
      <c r="CQ458" s="500"/>
      <c r="CR458" s="500"/>
      <c r="CS458" s="500"/>
      <c r="CT458" s="500"/>
      <c r="CU458" s="500"/>
      <c r="CV458" s="500"/>
      <c r="CW458" s="500"/>
      <c r="CX458" s="500"/>
      <c r="CY458" s="500"/>
      <c r="CZ458" s="500"/>
      <c r="DA458" s="500"/>
      <c r="DB458" s="500"/>
      <c r="DC458" s="500"/>
      <c r="DD458" s="500"/>
      <c r="DE458" s="500"/>
      <c r="DF458" s="500"/>
      <c r="DG458" s="500"/>
      <c r="DH458" s="500"/>
      <c r="DI458" s="500"/>
      <c r="DJ458" s="500"/>
      <c r="DK458" s="500"/>
      <c r="DL458" s="500"/>
      <c r="DM458" s="500"/>
      <c r="DN458" s="500"/>
      <c r="DO458" s="500"/>
      <c r="DP458" s="500"/>
      <c r="DQ458" s="500"/>
      <c r="DR458" s="500"/>
      <c r="DS458" s="500"/>
      <c r="DT458" s="500"/>
      <c r="DU458" s="500"/>
      <c r="DV458" s="500"/>
      <c r="DW458" s="500"/>
      <c r="DX458" s="500"/>
      <c r="DY458" s="500"/>
      <c r="DZ458" s="500"/>
      <c r="EA458" s="500"/>
      <c r="EB458" s="500"/>
      <c r="EC458" s="500"/>
      <c r="ED458" s="500"/>
      <c r="EE458" s="500"/>
      <c r="EF458" s="500"/>
      <c r="EG458" s="500"/>
      <c r="EH458" s="500"/>
      <c r="EI458" s="500"/>
      <c r="EJ458" s="500"/>
      <c r="EK458" s="500"/>
      <c r="EL458" s="500"/>
      <c r="EM458" s="500"/>
      <c r="EN458" s="500"/>
      <c r="EO458" s="500"/>
      <c r="EP458" s="500"/>
      <c r="EQ458" s="500"/>
      <c r="ER458" s="500"/>
      <c r="ES458" s="500"/>
      <c r="ET458" s="500"/>
      <c r="EU458" s="500"/>
      <c r="EV458" s="500"/>
      <c r="EW458" s="500"/>
      <c r="EX458" s="500"/>
      <c r="EY458" s="500"/>
      <c r="EZ458" s="500"/>
      <c r="FA458" s="500"/>
      <c r="FB458" s="500"/>
      <c r="FC458" s="500"/>
      <c r="FD458" s="500"/>
      <c r="FE458" s="500"/>
      <c r="FF458" s="500"/>
      <c r="FG458" s="500"/>
      <c r="FH458" s="500"/>
      <c r="FI458" s="500"/>
      <c r="FJ458" s="500"/>
      <c r="FK458" s="500"/>
      <c r="FL458" s="500"/>
      <c r="FM458" s="500"/>
      <c r="FN458" s="500"/>
      <c r="FO458" s="500"/>
      <c r="FP458" s="500"/>
      <c r="FQ458" s="500"/>
      <c r="FR458" s="500"/>
      <c r="FS458" s="500"/>
      <c r="FT458" s="500"/>
      <c r="FU458" s="500"/>
      <c r="FV458" s="500"/>
      <c r="FW458" s="500"/>
      <c r="FX458" s="500"/>
      <c r="FY458" s="500"/>
      <c r="FZ458" s="500"/>
      <c r="GA458" s="500"/>
      <c r="GB458" s="500"/>
      <c r="GC458" s="500"/>
      <c r="GD458" s="500"/>
      <c r="GE458" s="500"/>
      <c r="GF458" s="500"/>
      <c r="GG458" s="500"/>
      <c r="GH458" s="500"/>
      <c r="GI458" s="500"/>
      <c r="GJ458" s="500"/>
      <c r="GK458" s="500"/>
      <c r="GL458" s="500"/>
      <c r="GM458" s="500"/>
      <c r="GN458" s="500"/>
      <c r="GO458" s="500"/>
      <c r="GP458" s="500"/>
      <c r="GQ458" s="500"/>
      <c r="GR458" s="500"/>
      <c r="GS458" s="500"/>
      <c r="GT458" s="500"/>
      <c r="GU458" s="500"/>
      <c r="GV458" s="500"/>
      <c r="GW458" s="500"/>
      <c r="GX458" s="500"/>
      <c r="GY458" s="500"/>
      <c r="GZ458" s="500"/>
      <c r="HA458" s="500"/>
      <c r="HB458" s="500"/>
      <c r="HC458" s="500"/>
      <c r="HD458" s="500"/>
      <c r="HE458" s="500"/>
      <c r="HF458" s="500"/>
      <c r="HG458" s="500"/>
      <c r="HH458" s="500"/>
      <c r="HI458" s="500"/>
      <c r="HJ458" s="500"/>
      <c r="HK458" s="500"/>
      <c r="HL458" s="500"/>
      <c r="HM458" s="500"/>
      <c r="HN458" s="500"/>
      <c r="HO458" s="500"/>
      <c r="HP458" s="500"/>
      <c r="HQ458" s="500"/>
      <c r="HR458" s="500"/>
      <c r="HS458" s="500"/>
      <c r="HT458" s="500"/>
      <c r="HU458" s="500"/>
      <c r="HV458" s="500"/>
      <c r="HW458" s="500"/>
      <c r="HX458" s="500"/>
      <c r="HY458" s="500"/>
      <c r="HZ458" s="500"/>
      <c r="IA458" s="500"/>
      <c r="IB458" s="500"/>
      <c r="IC458" s="500"/>
      <c r="ID458" s="500"/>
      <c r="IE458" s="500"/>
      <c r="IF458" s="500"/>
      <c r="IG458" s="500"/>
      <c r="IH458" s="500"/>
      <c r="II458" s="500"/>
      <c r="IJ458" s="500"/>
      <c r="IK458" s="500"/>
      <c r="IL458" s="500"/>
      <c r="IM458" s="500"/>
      <c r="IN458" s="500"/>
      <c r="IO458" s="500"/>
      <c r="IP458" s="500"/>
      <c r="IQ458" s="500"/>
      <c r="IR458" s="500"/>
      <c r="IS458" s="500"/>
      <c r="IT458" s="500"/>
      <c r="IU458" s="500"/>
      <c r="IV458" s="500"/>
      <c r="IW458" s="500"/>
      <c r="IX458" s="500"/>
      <c r="IY458" s="500"/>
      <c r="IZ458" s="500"/>
      <c r="JA458" s="500"/>
      <c r="JB458" s="500"/>
      <c r="JC458" s="500"/>
      <c r="JD458" s="500"/>
      <c r="JE458" s="500"/>
      <c r="JF458" s="500"/>
      <c r="JG458" s="500"/>
      <c r="JH458" s="500"/>
      <c r="JI458" s="500"/>
      <c r="JJ458" s="500"/>
      <c r="JK458" s="500"/>
    </row>
    <row r="459" ht="11.25" customHeight="1">
      <c r="A459" s="500"/>
      <c r="B459" s="813" t="s">
        <v>186</v>
      </c>
      <c r="C459" s="806"/>
      <c r="D459" s="806"/>
      <c r="E459" s="806"/>
      <c r="F459" s="806"/>
      <c r="G459" s="806"/>
      <c r="H459" s="806"/>
      <c r="I459" s="806"/>
      <c r="J459" s="806"/>
      <c r="K459" s="806"/>
      <c r="L459" s="806"/>
      <c r="M459" s="806"/>
      <c r="N459" s="806"/>
      <c r="O459" s="806"/>
      <c r="P459" s="806"/>
      <c r="Q459" s="806"/>
      <c r="R459" s="806"/>
      <c r="S459" s="806"/>
      <c r="T459" s="806"/>
      <c r="U459" s="806"/>
      <c r="V459" s="806"/>
      <c r="W459" s="806"/>
      <c r="X459" s="806"/>
      <c r="Y459" s="807"/>
      <c r="Z459" s="801"/>
      <c r="AA459" s="806"/>
      <c r="AB459" s="806"/>
      <c r="AC459" s="787" t="s">
        <v>199</v>
      </c>
      <c r="AD459" s="788" t="str">
        <f>IFERROR(__xludf.DUMMYFUNCTION("split(regexReplace(TO_TEXT( NPCs!AC466), ""(.)"", ""$1_""), ""_"")"),"#VALUE!")</f>
        <v>#VALUE!</v>
      </c>
      <c r="AE459" s="514"/>
      <c r="AF459" s="514"/>
      <c r="AG459" s="514"/>
      <c r="AH459" s="514"/>
      <c r="AI459" s="514"/>
      <c r="AJ459" s="514"/>
      <c r="AK459" s="515"/>
      <c r="AL459" s="535"/>
      <c r="AM459" s="535"/>
      <c r="AN459" s="535"/>
      <c r="AO459" s="535"/>
      <c r="AP459" s="535"/>
      <c r="AQ459" s="535"/>
      <c r="AR459" s="535"/>
      <c r="AS459" s="535"/>
      <c r="AT459" s="535"/>
      <c r="AU459" s="535"/>
      <c r="AV459" s="535"/>
      <c r="AW459" s="535"/>
      <c r="AX459" s="535"/>
      <c r="AY459" s="806"/>
      <c r="AZ459" s="807"/>
      <c r="BA459" s="500"/>
      <c r="BB459" s="500"/>
      <c r="BC459" s="500"/>
      <c r="BD459" s="500"/>
      <c r="BE459" s="500"/>
      <c r="BF459" s="500"/>
      <c r="BG459" s="500"/>
      <c r="BH459" s="500"/>
      <c r="BI459" s="500"/>
      <c r="BJ459" s="500"/>
      <c r="BK459" s="500"/>
      <c r="BL459" s="500"/>
      <c r="BM459" s="500"/>
      <c r="BN459" s="500"/>
      <c r="BO459" s="500"/>
      <c r="BP459" s="500"/>
      <c r="BQ459" s="500"/>
      <c r="BR459" s="500"/>
      <c r="BS459" s="500"/>
      <c r="BT459" s="500"/>
      <c r="BU459" s="500"/>
      <c r="BV459" s="500"/>
      <c r="BW459" s="500"/>
      <c r="BX459" s="500"/>
      <c r="BY459" s="500"/>
      <c r="BZ459" s="500"/>
      <c r="CA459" s="500"/>
      <c r="CB459" s="500"/>
      <c r="CC459" s="500"/>
      <c r="CD459" s="500"/>
      <c r="CE459" s="500"/>
      <c r="CF459" s="500"/>
      <c r="CG459" s="500"/>
      <c r="CH459" s="500"/>
      <c r="CI459" s="500"/>
      <c r="CJ459" s="500"/>
      <c r="CK459" s="500"/>
      <c r="CL459" s="500"/>
      <c r="CM459" s="500"/>
      <c r="CN459" s="500"/>
      <c r="CO459" s="500"/>
      <c r="CP459" s="500"/>
      <c r="CQ459" s="500"/>
      <c r="CR459" s="500"/>
      <c r="CS459" s="500"/>
      <c r="CT459" s="500"/>
      <c r="CU459" s="500"/>
      <c r="CV459" s="500"/>
      <c r="CW459" s="500"/>
      <c r="CX459" s="500"/>
      <c r="CY459" s="500"/>
      <c r="CZ459" s="500"/>
      <c r="DA459" s="500"/>
      <c r="DB459" s="500"/>
      <c r="DC459" s="500"/>
      <c r="DD459" s="500"/>
      <c r="DE459" s="500"/>
      <c r="DF459" s="500"/>
      <c r="DG459" s="500"/>
      <c r="DH459" s="500"/>
      <c r="DI459" s="500"/>
      <c r="DJ459" s="500"/>
      <c r="DK459" s="500"/>
      <c r="DL459" s="500"/>
      <c r="DM459" s="500"/>
      <c r="DN459" s="500"/>
      <c r="DO459" s="500"/>
      <c r="DP459" s="500"/>
      <c r="DQ459" s="500"/>
      <c r="DR459" s="500"/>
      <c r="DS459" s="500"/>
      <c r="DT459" s="500"/>
      <c r="DU459" s="500"/>
      <c r="DV459" s="500"/>
      <c r="DW459" s="500"/>
      <c r="DX459" s="500"/>
      <c r="DY459" s="500"/>
      <c r="DZ459" s="500"/>
      <c r="EA459" s="500"/>
      <c r="EB459" s="500"/>
      <c r="EC459" s="500"/>
      <c r="ED459" s="500"/>
      <c r="EE459" s="500"/>
      <c r="EF459" s="500"/>
      <c r="EG459" s="500"/>
      <c r="EH459" s="500"/>
      <c r="EI459" s="500"/>
      <c r="EJ459" s="500"/>
      <c r="EK459" s="500"/>
      <c r="EL459" s="500"/>
      <c r="EM459" s="500"/>
      <c r="EN459" s="500"/>
      <c r="EO459" s="500"/>
      <c r="EP459" s="500"/>
      <c r="EQ459" s="500"/>
      <c r="ER459" s="500"/>
      <c r="ES459" s="500"/>
      <c r="ET459" s="500"/>
      <c r="EU459" s="500"/>
      <c r="EV459" s="500"/>
      <c r="EW459" s="500"/>
      <c r="EX459" s="500"/>
      <c r="EY459" s="500"/>
      <c r="EZ459" s="500"/>
      <c r="FA459" s="500"/>
      <c r="FB459" s="500"/>
      <c r="FC459" s="500"/>
      <c r="FD459" s="500"/>
      <c r="FE459" s="500"/>
      <c r="FF459" s="500"/>
      <c r="FG459" s="500"/>
      <c r="FH459" s="500"/>
      <c r="FI459" s="500"/>
      <c r="FJ459" s="500"/>
      <c r="FK459" s="500"/>
      <c r="FL459" s="500"/>
      <c r="FM459" s="500"/>
      <c r="FN459" s="500"/>
      <c r="FO459" s="500"/>
      <c r="FP459" s="500"/>
      <c r="FQ459" s="500"/>
      <c r="FR459" s="500"/>
      <c r="FS459" s="500"/>
      <c r="FT459" s="500"/>
      <c r="FU459" s="500"/>
      <c r="FV459" s="500"/>
      <c r="FW459" s="500"/>
      <c r="FX459" s="500"/>
      <c r="FY459" s="500"/>
      <c r="FZ459" s="500"/>
      <c r="GA459" s="500"/>
      <c r="GB459" s="500"/>
      <c r="GC459" s="500"/>
      <c r="GD459" s="500"/>
      <c r="GE459" s="500"/>
      <c r="GF459" s="500"/>
      <c r="GG459" s="500"/>
      <c r="GH459" s="500"/>
      <c r="GI459" s="500"/>
      <c r="GJ459" s="500"/>
      <c r="GK459" s="500"/>
      <c r="GL459" s="500"/>
      <c r="GM459" s="500"/>
      <c r="GN459" s="500"/>
      <c r="GO459" s="500"/>
      <c r="GP459" s="500"/>
      <c r="GQ459" s="500"/>
      <c r="GR459" s="500"/>
      <c r="GS459" s="500"/>
      <c r="GT459" s="500"/>
      <c r="GU459" s="500"/>
      <c r="GV459" s="500"/>
      <c r="GW459" s="500"/>
      <c r="GX459" s="500"/>
      <c r="GY459" s="500"/>
      <c r="GZ459" s="500"/>
      <c r="HA459" s="500"/>
      <c r="HB459" s="500"/>
      <c r="HC459" s="500"/>
      <c r="HD459" s="500"/>
      <c r="HE459" s="500"/>
      <c r="HF459" s="500"/>
      <c r="HG459" s="500"/>
      <c r="HH459" s="500"/>
      <c r="HI459" s="500"/>
      <c r="HJ459" s="500"/>
      <c r="HK459" s="500"/>
      <c r="HL459" s="500"/>
      <c r="HM459" s="500"/>
      <c r="HN459" s="500"/>
      <c r="HO459" s="500"/>
      <c r="HP459" s="500"/>
      <c r="HQ459" s="500"/>
      <c r="HR459" s="500"/>
      <c r="HS459" s="500"/>
      <c r="HT459" s="500"/>
      <c r="HU459" s="500"/>
      <c r="HV459" s="500"/>
      <c r="HW459" s="500"/>
      <c r="HX459" s="500"/>
      <c r="HY459" s="500"/>
      <c r="HZ459" s="500"/>
      <c r="IA459" s="500"/>
      <c r="IB459" s="500"/>
      <c r="IC459" s="500"/>
      <c r="ID459" s="500"/>
      <c r="IE459" s="500"/>
      <c r="IF459" s="500"/>
      <c r="IG459" s="500"/>
      <c r="IH459" s="500"/>
      <c r="II459" s="500"/>
      <c r="IJ459" s="500"/>
      <c r="IK459" s="500"/>
      <c r="IL459" s="500"/>
      <c r="IM459" s="500"/>
      <c r="IN459" s="500"/>
      <c r="IO459" s="500"/>
      <c r="IP459" s="500"/>
      <c r="IQ459" s="500"/>
      <c r="IR459" s="500"/>
      <c r="IS459" s="500"/>
      <c r="IT459" s="500"/>
      <c r="IU459" s="500"/>
      <c r="IV459" s="500"/>
      <c r="IW459" s="500"/>
      <c r="IX459" s="500"/>
      <c r="IY459" s="500"/>
      <c r="IZ459" s="500"/>
      <c r="JA459" s="500"/>
      <c r="JB459" s="500"/>
      <c r="JC459" s="500"/>
      <c r="JD459" s="500"/>
      <c r="JE459" s="500"/>
      <c r="JF459" s="500"/>
      <c r="JG459" s="500"/>
      <c r="JH459" s="500"/>
      <c r="JI459" s="500"/>
      <c r="JJ459" s="500"/>
      <c r="JK459" s="500"/>
    </row>
    <row r="460" ht="11.25" customHeight="1">
      <c r="A460" s="500"/>
      <c r="B460" s="800"/>
      <c r="C460" s="500"/>
      <c r="D460" s="500"/>
      <c r="E460" s="500"/>
      <c r="F460" s="814" t="s">
        <v>215</v>
      </c>
      <c r="G460" s="815" t="s">
        <v>216</v>
      </c>
      <c r="H460" s="816" t="s">
        <v>217</v>
      </c>
      <c r="N460" s="814" t="s">
        <v>153</v>
      </c>
      <c r="O460" s="538" t="str">
        <f>"+"</f>
        <v>+</v>
      </c>
      <c r="P460" s="817">
        <f>If(NPCs!AC452&lt;&gt;"",K456,K440)
+IF(countIf(T460:T461,"LIGHTWEIGHT")&gt;0,1,0)
+IF(countIf(T460:T461,"MAGNETIC")&gt;0,1,0)
+IF(countIf(T460:T461,"FELINE")&gt;0,2,0)
+IF(countIf(T460:T461,"ANGELIC")&gt;0,2,0)
+IF(countIf(T460:T461,"AVIAN")&gt;0,1,0)
+IF(countIf(T460:T461,"META")&gt;0,3,0)</f>
        <v>0</v>
      </c>
      <c r="Q460" s="539" t="str">
        <f>"+"</f>
        <v>+</v>
      </c>
      <c r="R460" s="818">
        <f>If(NPCs!AC452&lt;&gt;"",M456,M440)
+IF(countIf(T460:T461,"LIGHTWEIGHT")&gt;0,1,0)
+IF(countIf(T460:T461,"MAGNETIC")&gt;0,1,0)
+IF(countIf(T460:T461,"FELINE")&gt;0,2,0)
+IF(countIf(T460:T461,"ANGELIC")&gt;0,2,0)
+IF(countIf(T460:T461,"AVIAN")&gt;0,1,0)
+IF(countIf(T460:T461,"META")&gt;0,3,0)</f>
        <v>0</v>
      </c>
      <c r="S460" s="500"/>
      <c r="T460" s="805" t="str">
        <f>If(NPCs!AC452&lt;&gt;"",E449,E437)</f>
        <v>GENERIC</v>
      </c>
      <c r="U460" s="806"/>
      <c r="V460" s="806"/>
      <c r="W460" s="806"/>
      <c r="X460" s="807"/>
      <c r="Y460" s="801"/>
      <c r="Z460" s="801"/>
      <c r="AA460" s="800"/>
      <c r="AB460" s="500"/>
      <c r="AC460" s="596" t="s">
        <v>205</v>
      </c>
      <c r="AD460" s="639" t="str">
        <f t="array" ref="AD460">IFERROR(INDEX(Code_KindReturn, MATCH(TRUE, EXACT(AD459, Code_Code), 0)),"")</f>
        <v/>
      </c>
      <c r="AE460" s="639" t="str">
        <f t="array" ref="AE460">IFERROR(INDEX(Code_GristReturn, MATCH(TRUE, EXACT(AE459, Code_Code), 0)),"")</f>
        <v/>
      </c>
      <c r="AF460" s="639" t="str">
        <f t="array" ref="AF460">IFERROR(INDEX(Code_Trait1Return, MATCH(TRUE, EXACT(AF459, Code_Code), 0)),"")</f>
        <v/>
      </c>
      <c r="AG460" s="639" t="str">
        <f t="array" ref="AG460">IFERROR(INDEX(Code_Trait2Return, MATCH(TRUE, EXACT(AG459, Code_Code), 0)),"")</f>
        <v/>
      </c>
      <c r="AH460" s="639" t="str">
        <f t="array" ref="AH460">IFERROR(INDEX(Code_Action1Return, MATCH(TRUE, EXACT(AH459, Code_Code), 0)),"")</f>
        <v/>
      </c>
      <c r="AI460" s="639" t="str">
        <f t="array" ref="AI460">IFERROR(INDEX(Code_Action2Return, MATCH(TRUE, EXACT(AI459, Code_Code), 0)),"")</f>
        <v/>
      </c>
      <c r="AJ460" s="639" t="str">
        <f t="array" ref="AJ460">IFERROR(INDEX(Code_Action3Return, MATCH(TRUE, EXACT(AJ459, Code_Code), 0)),"")</f>
        <v/>
      </c>
      <c r="AK460" s="639" t="str">
        <f t="array" ref="AK460">IFERROR(INDEX(Code_Action4Return, MATCH(TRUE, EXACT(AK459, Code_Code), 0)),"")</f>
        <v/>
      </c>
      <c r="AL460" s="494"/>
      <c r="AM460" s="494"/>
      <c r="AN460" s="494"/>
      <c r="AO460" s="500"/>
      <c r="AQ460" s="494"/>
      <c r="AR460" s="494"/>
      <c r="AS460" s="494"/>
      <c r="AT460" s="494"/>
      <c r="AU460" s="497"/>
      <c r="AV460" s="501" t="s">
        <v>160</v>
      </c>
      <c r="AW460" s="523" t="s">
        <v>161</v>
      </c>
      <c r="AX460" s="494"/>
      <c r="AY460" s="500"/>
      <c r="AZ460" s="801"/>
      <c r="BA460" s="500"/>
      <c r="BB460" s="500"/>
      <c r="BC460" s="500"/>
      <c r="BD460" s="500"/>
      <c r="BE460" s="500"/>
      <c r="BF460" s="500"/>
      <c r="BG460" s="500"/>
      <c r="BH460" s="500"/>
      <c r="BI460" s="500"/>
      <c r="BJ460" s="500"/>
      <c r="BK460" s="500"/>
      <c r="BL460" s="500"/>
      <c r="BM460" s="500"/>
      <c r="BN460" s="500"/>
      <c r="BO460" s="500"/>
      <c r="BP460" s="500"/>
      <c r="BQ460" s="500"/>
      <c r="BR460" s="500"/>
      <c r="BS460" s="500"/>
      <c r="BT460" s="500"/>
      <c r="BU460" s="500"/>
      <c r="BV460" s="500"/>
      <c r="BW460" s="500"/>
      <c r="BX460" s="500"/>
      <c r="BY460" s="500"/>
      <c r="BZ460" s="500"/>
      <c r="CA460" s="500"/>
      <c r="CB460" s="500"/>
      <c r="CC460" s="500"/>
      <c r="CD460" s="500"/>
      <c r="CE460" s="500"/>
      <c r="CF460" s="500"/>
      <c r="CG460" s="500"/>
      <c r="CH460" s="500"/>
      <c r="CI460" s="500"/>
      <c r="CJ460" s="500"/>
      <c r="CK460" s="500"/>
      <c r="CL460" s="500"/>
      <c r="CM460" s="500"/>
      <c r="CN460" s="500"/>
      <c r="CO460" s="500"/>
      <c r="CP460" s="500"/>
      <c r="CQ460" s="500"/>
      <c r="CR460" s="500"/>
      <c r="CS460" s="500"/>
      <c r="CT460" s="500"/>
      <c r="CU460" s="500"/>
      <c r="CV460" s="500"/>
      <c r="CW460" s="500"/>
      <c r="CX460" s="500"/>
      <c r="CY460" s="500"/>
      <c r="CZ460" s="500"/>
      <c r="DA460" s="500"/>
      <c r="DB460" s="500"/>
      <c r="DC460" s="500"/>
      <c r="DD460" s="500"/>
      <c r="DE460" s="500"/>
      <c r="DF460" s="500"/>
      <c r="DG460" s="500"/>
      <c r="DH460" s="500"/>
      <c r="DI460" s="500"/>
      <c r="DJ460" s="500"/>
      <c r="DK460" s="500"/>
      <c r="DL460" s="500"/>
      <c r="DM460" s="500"/>
      <c r="DN460" s="500"/>
      <c r="DO460" s="500"/>
      <c r="DP460" s="500"/>
      <c r="DQ460" s="500"/>
      <c r="DR460" s="500"/>
      <c r="DS460" s="500"/>
      <c r="DT460" s="500"/>
      <c r="DU460" s="500"/>
      <c r="DV460" s="500"/>
      <c r="DW460" s="500"/>
      <c r="DX460" s="500"/>
      <c r="DY460" s="500"/>
      <c r="DZ460" s="500"/>
      <c r="EA460" s="500"/>
      <c r="EB460" s="500"/>
      <c r="EC460" s="500"/>
      <c r="ED460" s="500"/>
      <c r="EE460" s="500"/>
      <c r="EF460" s="500"/>
      <c r="EG460" s="500"/>
      <c r="EH460" s="500"/>
      <c r="EI460" s="500"/>
      <c r="EJ460" s="500"/>
      <c r="EK460" s="500"/>
      <c r="EL460" s="500"/>
      <c r="EM460" s="500"/>
      <c r="EN460" s="500"/>
      <c r="EO460" s="500"/>
      <c r="EP460" s="500"/>
      <c r="EQ460" s="500"/>
      <c r="ER460" s="500"/>
      <c r="ES460" s="500"/>
      <c r="ET460" s="500"/>
      <c r="EU460" s="500"/>
      <c r="EV460" s="500"/>
      <c r="EW460" s="500"/>
      <c r="EX460" s="500"/>
      <c r="EY460" s="500"/>
      <c r="EZ460" s="500"/>
      <c r="FA460" s="500"/>
      <c r="FB460" s="500"/>
      <c r="FC460" s="500"/>
      <c r="FD460" s="500"/>
      <c r="FE460" s="500"/>
      <c r="FF460" s="500"/>
      <c r="FG460" s="500"/>
      <c r="FH460" s="500"/>
      <c r="FI460" s="500"/>
      <c r="FJ460" s="500"/>
      <c r="FK460" s="500"/>
      <c r="FL460" s="500"/>
      <c r="FM460" s="500"/>
      <c r="FN460" s="500"/>
      <c r="FO460" s="500"/>
      <c r="FP460" s="500"/>
      <c r="FQ460" s="500"/>
      <c r="FR460" s="500"/>
      <c r="FS460" s="500"/>
      <c r="FT460" s="500"/>
      <c r="FU460" s="500"/>
      <c r="FV460" s="500"/>
      <c r="FW460" s="500"/>
      <c r="FX460" s="500"/>
      <c r="FY460" s="500"/>
      <c r="FZ460" s="500"/>
      <c r="GA460" s="500"/>
      <c r="GB460" s="500"/>
      <c r="GC460" s="500"/>
      <c r="GD460" s="500"/>
      <c r="GE460" s="500"/>
      <c r="GF460" s="500"/>
      <c r="GG460" s="500"/>
      <c r="GH460" s="500"/>
      <c r="GI460" s="500"/>
      <c r="GJ460" s="500"/>
      <c r="GK460" s="500"/>
      <c r="GL460" s="500"/>
      <c r="GM460" s="500"/>
      <c r="GN460" s="500"/>
      <c r="GO460" s="500"/>
      <c r="GP460" s="500"/>
      <c r="GQ460" s="500"/>
      <c r="GR460" s="500"/>
      <c r="GS460" s="500"/>
      <c r="GT460" s="500"/>
      <c r="GU460" s="500"/>
      <c r="GV460" s="500"/>
      <c r="GW460" s="500"/>
      <c r="GX460" s="500"/>
      <c r="GY460" s="500"/>
      <c r="GZ460" s="500"/>
      <c r="HA460" s="500"/>
      <c r="HB460" s="500"/>
      <c r="HC460" s="500"/>
      <c r="HD460" s="500"/>
      <c r="HE460" s="500"/>
      <c r="HF460" s="500"/>
      <c r="HG460" s="500"/>
      <c r="HH460" s="500"/>
      <c r="HI460" s="500"/>
      <c r="HJ460" s="500"/>
      <c r="HK460" s="500"/>
      <c r="HL460" s="500"/>
      <c r="HM460" s="500"/>
      <c r="HN460" s="500"/>
      <c r="HO460" s="500"/>
      <c r="HP460" s="500"/>
      <c r="HQ460" s="500"/>
      <c r="HR460" s="500"/>
      <c r="HS460" s="500"/>
      <c r="HT460" s="500"/>
      <c r="HU460" s="500"/>
      <c r="HV460" s="500"/>
      <c r="HW460" s="500"/>
      <c r="HX460" s="500"/>
      <c r="HY460" s="500"/>
      <c r="HZ460" s="500"/>
      <c r="IA460" s="500"/>
      <c r="IB460" s="500"/>
      <c r="IC460" s="500"/>
      <c r="ID460" s="500"/>
      <c r="IE460" s="500"/>
      <c r="IF460" s="500"/>
      <c r="IG460" s="500"/>
      <c r="IH460" s="500"/>
      <c r="II460" s="500"/>
      <c r="IJ460" s="500"/>
      <c r="IK460" s="500"/>
      <c r="IL460" s="500"/>
      <c r="IM460" s="500"/>
      <c r="IN460" s="500"/>
      <c r="IO460" s="500"/>
      <c r="IP460" s="500"/>
      <c r="IQ460" s="500"/>
      <c r="IR460" s="500"/>
      <c r="IS460" s="500"/>
      <c r="IT460" s="500"/>
      <c r="IU460" s="500"/>
      <c r="IV460" s="500"/>
      <c r="IW460" s="500"/>
      <c r="IX460" s="500"/>
      <c r="IY460" s="500"/>
      <c r="IZ460" s="500"/>
      <c r="JA460" s="500"/>
      <c r="JB460" s="500"/>
      <c r="JC460" s="500"/>
      <c r="JD460" s="500"/>
      <c r="JE460" s="500"/>
      <c r="JF460" s="500"/>
      <c r="JG460" s="500"/>
      <c r="JH460" s="500"/>
      <c r="JI460" s="500"/>
      <c r="JJ460" s="500"/>
      <c r="JK460" s="500"/>
    </row>
    <row r="461" ht="11.25" customHeight="1">
      <c r="A461" s="500"/>
      <c r="B461" s="800"/>
      <c r="C461" s="819"/>
      <c r="D461" s="500"/>
      <c r="E461" s="820" t="s">
        <v>198</v>
      </c>
      <c r="F461" s="806" t="str">
        <f>If(NPCs!AC452&lt;&gt;"",CONCATENATE(D457:G457),CONCATENATE(D441:G441))</f>
        <v/>
      </c>
      <c r="G461" s="817" t="str">
        <f>If(NPCs!AC462&lt;&gt;"",CONCATENATE(J457:K457),CONCATENATE(J441:K441))</f>
        <v/>
      </c>
      <c r="H461" s="818" t="str">
        <f>If(NPCs!AC462&lt;&gt;"",CONCATENATE(L457:M457),CONCATENATE(L441:M441))</f>
        <v/>
      </c>
      <c r="I461" s="500"/>
      <c r="J461" s="500"/>
      <c r="K461" s="500"/>
      <c r="L461" s="500"/>
      <c r="M461" s="500"/>
      <c r="N461" s="500"/>
      <c r="O461" s="545" t="str">
        <f>CONCATENATE( If(countIf(T460:T461,"DRACONIC")&gt;0,"+1d2",""),IF(P460&gt;0,"+",""))</f>
        <v/>
      </c>
      <c r="P461" s="546" t="str">
        <f>if(P460=0,"",P460)</f>
        <v/>
      </c>
      <c r="Q461" s="547" t="str">
        <f>CONCATENATE( If(countIf(T460:T461,"DRACONIC")&gt;0,"+1d2",""),IF(R460&gt;0,"+",""))</f>
        <v/>
      </c>
      <c r="R461" s="548" t="str">
        <f>if(R460=0,"",R460)</f>
        <v/>
      </c>
      <c r="S461" s="500"/>
      <c r="T461" s="802" t="str">
        <f>If(NPCs!AC452&lt;&gt;"",E450,E438)</f>
        <v>GENERIC</v>
      </c>
      <c r="U461" s="526"/>
      <c r="V461" s="526"/>
      <c r="W461" s="526"/>
      <c r="X461" s="803"/>
      <c r="Y461" s="801"/>
      <c r="Z461" s="801"/>
      <c r="AA461" s="800"/>
      <c r="AB461" s="500"/>
      <c r="AL461" s="494"/>
      <c r="AM461" s="494"/>
      <c r="AN461" s="494"/>
      <c r="AO461" s="500"/>
      <c r="AQ461" s="494"/>
      <c r="AR461" s="494"/>
      <c r="AS461" s="494"/>
      <c r="AT461" s="494"/>
      <c r="AU461" s="501" t="s">
        <v>163</v>
      </c>
      <c r="AV461" s="529">
        <v>-2.0</v>
      </c>
      <c r="AW461" s="530">
        <v>1.0</v>
      </c>
      <c r="AX461" s="500"/>
      <c r="AY461" s="500"/>
      <c r="AZ461" s="801"/>
      <c r="BA461" s="500"/>
      <c r="BB461" s="500"/>
      <c r="BC461" s="500"/>
      <c r="BD461" s="500"/>
      <c r="BE461" s="500"/>
      <c r="BF461" s="500"/>
      <c r="BG461" s="500"/>
      <c r="BH461" s="500"/>
      <c r="BI461" s="500"/>
      <c r="BJ461" s="500"/>
      <c r="BK461" s="500"/>
      <c r="BL461" s="500"/>
      <c r="BM461" s="500"/>
      <c r="BN461" s="500"/>
      <c r="BO461" s="500"/>
      <c r="BP461" s="500"/>
      <c r="BQ461" s="500"/>
      <c r="BR461" s="500"/>
      <c r="BS461" s="500"/>
      <c r="BT461" s="500"/>
      <c r="BU461" s="500"/>
      <c r="BV461" s="500"/>
      <c r="BW461" s="500"/>
      <c r="BX461" s="500"/>
      <c r="BY461" s="500"/>
      <c r="BZ461" s="500"/>
      <c r="CA461" s="500"/>
      <c r="CB461" s="500"/>
      <c r="CC461" s="500"/>
      <c r="CD461" s="500"/>
      <c r="CE461" s="500"/>
      <c r="CF461" s="500"/>
      <c r="CG461" s="500"/>
      <c r="CH461" s="500"/>
      <c r="CI461" s="500"/>
      <c r="CJ461" s="500"/>
      <c r="CK461" s="500"/>
      <c r="CL461" s="500"/>
      <c r="CM461" s="500"/>
      <c r="CN461" s="500"/>
      <c r="CO461" s="500"/>
      <c r="CP461" s="500"/>
      <c r="CQ461" s="500"/>
      <c r="CR461" s="500"/>
      <c r="CS461" s="500"/>
      <c r="CT461" s="500"/>
      <c r="CU461" s="500"/>
      <c r="CV461" s="500"/>
      <c r="CW461" s="500"/>
      <c r="CX461" s="500"/>
      <c r="CY461" s="500"/>
      <c r="CZ461" s="500"/>
      <c r="DA461" s="500"/>
      <c r="DB461" s="500"/>
      <c r="DC461" s="500"/>
      <c r="DD461" s="500"/>
      <c r="DE461" s="500"/>
      <c r="DF461" s="500"/>
      <c r="DG461" s="500"/>
      <c r="DH461" s="500"/>
      <c r="DI461" s="500"/>
      <c r="DJ461" s="500"/>
      <c r="DK461" s="500"/>
      <c r="DL461" s="500"/>
      <c r="DM461" s="500"/>
      <c r="DN461" s="500"/>
      <c r="DO461" s="500"/>
      <c r="DP461" s="500"/>
      <c r="DQ461" s="500"/>
      <c r="DR461" s="500"/>
      <c r="DS461" s="500"/>
      <c r="DT461" s="500"/>
      <c r="DU461" s="500"/>
      <c r="DV461" s="500"/>
      <c r="DW461" s="500"/>
      <c r="DX461" s="500"/>
      <c r="DY461" s="500"/>
      <c r="DZ461" s="500"/>
      <c r="EA461" s="500"/>
      <c r="EB461" s="500"/>
      <c r="EC461" s="500"/>
      <c r="ED461" s="500"/>
      <c r="EE461" s="500"/>
      <c r="EF461" s="500"/>
      <c r="EG461" s="500"/>
      <c r="EH461" s="500"/>
      <c r="EI461" s="500"/>
      <c r="EJ461" s="500"/>
      <c r="EK461" s="500"/>
      <c r="EL461" s="500"/>
      <c r="EM461" s="500"/>
      <c r="EN461" s="500"/>
      <c r="EO461" s="500"/>
      <c r="EP461" s="500"/>
      <c r="EQ461" s="500"/>
      <c r="ER461" s="500"/>
      <c r="ES461" s="500"/>
      <c r="ET461" s="500"/>
      <c r="EU461" s="500"/>
      <c r="EV461" s="500"/>
      <c r="EW461" s="500"/>
      <c r="EX461" s="500"/>
      <c r="EY461" s="500"/>
      <c r="EZ461" s="500"/>
      <c r="FA461" s="500"/>
      <c r="FB461" s="500"/>
      <c r="FC461" s="500"/>
      <c r="FD461" s="500"/>
      <c r="FE461" s="500"/>
      <c r="FF461" s="500"/>
      <c r="FG461" s="500"/>
      <c r="FH461" s="500"/>
      <c r="FI461" s="500"/>
      <c r="FJ461" s="500"/>
      <c r="FK461" s="500"/>
      <c r="FL461" s="500"/>
      <c r="FM461" s="500"/>
      <c r="FN461" s="500"/>
      <c r="FO461" s="500"/>
      <c r="FP461" s="500"/>
      <c r="FQ461" s="500"/>
      <c r="FR461" s="500"/>
      <c r="FS461" s="500"/>
      <c r="FT461" s="500"/>
      <c r="FU461" s="500"/>
      <c r="FV461" s="500"/>
      <c r="FW461" s="500"/>
      <c r="FX461" s="500"/>
      <c r="FY461" s="500"/>
      <c r="FZ461" s="500"/>
      <c r="GA461" s="500"/>
      <c r="GB461" s="500"/>
      <c r="GC461" s="500"/>
      <c r="GD461" s="500"/>
      <c r="GE461" s="500"/>
      <c r="GF461" s="500"/>
      <c r="GG461" s="500"/>
      <c r="GH461" s="500"/>
      <c r="GI461" s="500"/>
      <c r="GJ461" s="500"/>
      <c r="GK461" s="500"/>
      <c r="GL461" s="500"/>
      <c r="GM461" s="500"/>
      <c r="GN461" s="500"/>
      <c r="GO461" s="500"/>
      <c r="GP461" s="500"/>
      <c r="GQ461" s="500"/>
      <c r="GR461" s="500"/>
      <c r="GS461" s="500"/>
      <c r="GT461" s="500"/>
      <c r="GU461" s="500"/>
      <c r="GV461" s="500"/>
      <c r="GW461" s="500"/>
      <c r="GX461" s="500"/>
      <c r="GY461" s="500"/>
      <c r="GZ461" s="500"/>
      <c r="HA461" s="500"/>
      <c r="HB461" s="500"/>
      <c r="HC461" s="500"/>
      <c r="HD461" s="500"/>
      <c r="HE461" s="500"/>
      <c r="HF461" s="500"/>
      <c r="HG461" s="500"/>
      <c r="HH461" s="500"/>
      <c r="HI461" s="500"/>
      <c r="HJ461" s="500"/>
      <c r="HK461" s="500"/>
      <c r="HL461" s="500"/>
      <c r="HM461" s="500"/>
      <c r="HN461" s="500"/>
      <c r="HO461" s="500"/>
      <c r="HP461" s="500"/>
      <c r="HQ461" s="500"/>
      <c r="HR461" s="500"/>
      <c r="HS461" s="500"/>
      <c r="HT461" s="500"/>
      <c r="HU461" s="500"/>
      <c r="HV461" s="500"/>
      <c r="HW461" s="500"/>
      <c r="HX461" s="500"/>
      <c r="HY461" s="500"/>
      <c r="HZ461" s="500"/>
      <c r="IA461" s="500"/>
      <c r="IB461" s="500"/>
      <c r="IC461" s="500"/>
      <c r="ID461" s="500"/>
      <c r="IE461" s="500"/>
      <c r="IF461" s="500"/>
      <c r="IG461" s="500"/>
      <c r="IH461" s="500"/>
      <c r="II461" s="500"/>
      <c r="IJ461" s="500"/>
      <c r="IK461" s="500"/>
      <c r="IL461" s="500"/>
      <c r="IM461" s="500"/>
      <c r="IN461" s="500"/>
      <c r="IO461" s="500"/>
      <c r="IP461" s="500"/>
      <c r="IQ461" s="500"/>
      <c r="IR461" s="500"/>
      <c r="IS461" s="500"/>
      <c r="IT461" s="500"/>
      <c r="IU461" s="500"/>
      <c r="IV461" s="500"/>
      <c r="IW461" s="500"/>
      <c r="IX461" s="500"/>
      <c r="IY461" s="500"/>
      <c r="IZ461" s="500"/>
      <c r="JA461" s="500"/>
      <c r="JB461" s="500"/>
      <c r="JC461" s="500"/>
      <c r="JD461" s="500"/>
      <c r="JE461" s="500"/>
      <c r="JF461" s="500"/>
      <c r="JG461" s="500"/>
      <c r="JH461" s="500"/>
      <c r="JI461" s="500"/>
      <c r="JJ461" s="500"/>
      <c r="JK461" s="500"/>
    </row>
    <row r="462" ht="11.25" customHeight="1">
      <c r="A462" s="500"/>
      <c r="B462" s="800"/>
      <c r="C462" s="500"/>
      <c r="D462" s="500"/>
      <c r="E462" s="820" t="s">
        <v>204</v>
      </c>
      <c r="F462" s="500" t="str">
        <f>If(NPCs!AC457&lt;&gt;"",CONCATENATE(AC435:AF435),CONCATENATE(D441:G441))</f>
        <v/>
      </c>
      <c r="G462" s="817" t="str">
        <f>If(NPCs!AC457&lt;&gt;"",CONCATENATE(AI435:AJ435),CONCATENATE(J441:K441))</f>
        <v/>
      </c>
      <c r="H462" s="818" t="str">
        <f>If(NPCs!AC457&lt;&gt;"",CONCATENATE(AK435:AL435),CONCATENATE(L441:M441))</f>
        <v/>
      </c>
      <c r="I462" s="500"/>
      <c r="J462" s="500"/>
      <c r="K462" s="500"/>
      <c r="M462" s="500"/>
      <c r="O462" s="500"/>
      <c r="P462" s="500"/>
      <c r="Q462" s="500"/>
      <c r="R462" s="500"/>
      <c r="S462" s="500"/>
      <c r="T462" s="500"/>
      <c r="U462" s="500"/>
      <c r="V462" s="500"/>
      <c r="W462" s="500"/>
      <c r="X462" s="500"/>
      <c r="Y462" s="801"/>
      <c r="Z462" s="801"/>
      <c r="AA462" s="800"/>
      <c r="AB462" s="500"/>
      <c r="AC462" s="596" t="s">
        <v>206</v>
      </c>
      <c r="AD462" s="511" t="str">
        <f>IFERROR(VLOOKUP(AD460,LookupKind,3, FALSE))</f>
        <v/>
      </c>
      <c r="AE462" s="509"/>
      <c r="AF462" s="494"/>
      <c r="AG462" s="494"/>
      <c r="AH462" s="494"/>
      <c r="AI462" s="494"/>
      <c r="AJ462" s="494"/>
      <c r="AM462" s="494"/>
      <c r="AN462" s="494"/>
      <c r="AO462" s="500"/>
      <c r="AQ462" s="494"/>
      <c r="AR462" s="494"/>
      <c r="AS462" s="494"/>
      <c r="AT462" s="494"/>
      <c r="AU462" s="501" t="s">
        <v>164</v>
      </c>
      <c r="AV462" s="793">
        <f>if(AE462&lt;=10,2,0)</f>
        <v>2</v>
      </c>
      <c r="AW462" s="532">
        <v>-1.0</v>
      </c>
      <c r="AX462" s="500"/>
      <c r="AY462" s="500"/>
      <c r="AZ462" s="801"/>
      <c r="BA462" s="500"/>
      <c r="BB462" s="500"/>
      <c r="BC462" s="500"/>
      <c r="BD462" s="500"/>
      <c r="BE462" s="500"/>
      <c r="BF462" s="500"/>
      <c r="BG462" s="500"/>
      <c r="BH462" s="500"/>
      <c r="BI462" s="500"/>
      <c r="BJ462" s="500"/>
      <c r="BK462" s="500"/>
      <c r="BL462" s="500"/>
      <c r="BM462" s="500"/>
      <c r="BN462" s="500"/>
      <c r="BO462" s="500"/>
      <c r="BP462" s="500"/>
      <c r="BQ462" s="500"/>
      <c r="BR462" s="500"/>
      <c r="BS462" s="500"/>
      <c r="BT462" s="500"/>
      <c r="BU462" s="500"/>
      <c r="BV462" s="500"/>
      <c r="BW462" s="500"/>
      <c r="BX462" s="500"/>
      <c r="BY462" s="500"/>
      <c r="BZ462" s="500"/>
      <c r="CA462" s="500"/>
      <c r="CB462" s="500"/>
      <c r="CC462" s="500"/>
      <c r="CD462" s="500"/>
      <c r="CE462" s="500"/>
      <c r="CF462" s="500"/>
      <c r="CG462" s="500"/>
      <c r="CH462" s="500"/>
      <c r="CI462" s="500"/>
      <c r="CJ462" s="500"/>
      <c r="CK462" s="500"/>
      <c r="CL462" s="500"/>
      <c r="CM462" s="500"/>
      <c r="CN462" s="500"/>
      <c r="CO462" s="500"/>
      <c r="CP462" s="500"/>
      <c r="CQ462" s="500"/>
      <c r="CR462" s="500"/>
      <c r="CS462" s="500"/>
      <c r="CT462" s="500"/>
      <c r="CU462" s="500"/>
      <c r="CV462" s="500"/>
      <c r="CW462" s="500"/>
      <c r="CX462" s="500"/>
      <c r="CY462" s="500"/>
      <c r="CZ462" s="500"/>
      <c r="DA462" s="500"/>
      <c r="DB462" s="500"/>
      <c r="DC462" s="500"/>
      <c r="DD462" s="500"/>
      <c r="DE462" s="500"/>
      <c r="DF462" s="500"/>
      <c r="DG462" s="500"/>
      <c r="DH462" s="500"/>
      <c r="DI462" s="500"/>
      <c r="DJ462" s="500"/>
      <c r="DK462" s="500"/>
      <c r="DL462" s="500"/>
      <c r="DM462" s="500"/>
      <c r="DN462" s="500"/>
      <c r="DO462" s="500"/>
      <c r="DP462" s="500"/>
      <c r="DQ462" s="500"/>
      <c r="DR462" s="500"/>
      <c r="DS462" s="500"/>
      <c r="DT462" s="500"/>
      <c r="DU462" s="500"/>
      <c r="DV462" s="500"/>
      <c r="DW462" s="500"/>
      <c r="DX462" s="500"/>
      <c r="DY462" s="500"/>
      <c r="DZ462" s="500"/>
      <c r="EA462" s="500"/>
      <c r="EB462" s="500"/>
      <c r="EC462" s="500"/>
      <c r="ED462" s="500"/>
      <c r="EE462" s="500"/>
      <c r="EF462" s="500"/>
      <c r="EG462" s="500"/>
      <c r="EH462" s="500"/>
      <c r="EI462" s="500"/>
      <c r="EJ462" s="500"/>
      <c r="EK462" s="500"/>
      <c r="EL462" s="500"/>
      <c r="EM462" s="500"/>
      <c r="EN462" s="500"/>
      <c r="EO462" s="500"/>
      <c r="EP462" s="500"/>
      <c r="EQ462" s="500"/>
      <c r="ER462" s="500"/>
      <c r="ES462" s="500"/>
      <c r="ET462" s="500"/>
      <c r="EU462" s="500"/>
      <c r="EV462" s="500"/>
      <c r="EW462" s="500"/>
      <c r="EX462" s="500"/>
      <c r="EY462" s="500"/>
      <c r="EZ462" s="500"/>
      <c r="FA462" s="500"/>
      <c r="FB462" s="500"/>
      <c r="FC462" s="500"/>
      <c r="FD462" s="500"/>
      <c r="FE462" s="500"/>
      <c r="FF462" s="500"/>
      <c r="FG462" s="500"/>
      <c r="FH462" s="500"/>
      <c r="FI462" s="500"/>
      <c r="FJ462" s="500"/>
      <c r="FK462" s="500"/>
      <c r="FL462" s="500"/>
      <c r="FM462" s="500"/>
      <c r="FN462" s="500"/>
      <c r="FO462" s="500"/>
      <c r="FP462" s="500"/>
      <c r="FQ462" s="500"/>
      <c r="FR462" s="500"/>
      <c r="FS462" s="500"/>
      <c r="FT462" s="500"/>
      <c r="FU462" s="500"/>
      <c r="FV462" s="500"/>
      <c r="FW462" s="500"/>
      <c r="FX462" s="500"/>
      <c r="FY462" s="500"/>
      <c r="FZ462" s="500"/>
      <c r="GA462" s="500"/>
      <c r="GB462" s="500"/>
      <c r="GC462" s="500"/>
      <c r="GD462" s="500"/>
      <c r="GE462" s="500"/>
      <c r="GF462" s="500"/>
      <c r="GG462" s="500"/>
      <c r="GH462" s="500"/>
      <c r="GI462" s="500"/>
      <c r="GJ462" s="500"/>
      <c r="GK462" s="500"/>
      <c r="GL462" s="500"/>
      <c r="GM462" s="500"/>
      <c r="GN462" s="500"/>
      <c r="GO462" s="500"/>
      <c r="GP462" s="500"/>
      <c r="GQ462" s="500"/>
      <c r="GR462" s="500"/>
      <c r="GS462" s="500"/>
      <c r="GT462" s="500"/>
      <c r="GU462" s="500"/>
      <c r="GV462" s="500"/>
      <c r="GW462" s="500"/>
      <c r="GX462" s="500"/>
      <c r="GY462" s="500"/>
      <c r="GZ462" s="500"/>
      <c r="HA462" s="500"/>
      <c r="HB462" s="500"/>
      <c r="HC462" s="500"/>
      <c r="HD462" s="500"/>
      <c r="HE462" s="500"/>
      <c r="HF462" s="500"/>
      <c r="HG462" s="500"/>
      <c r="HH462" s="500"/>
      <c r="HI462" s="500"/>
      <c r="HJ462" s="500"/>
      <c r="HK462" s="500"/>
      <c r="HL462" s="500"/>
      <c r="HM462" s="500"/>
      <c r="HN462" s="500"/>
      <c r="HO462" s="500"/>
      <c r="HP462" s="500"/>
      <c r="HQ462" s="500"/>
      <c r="HR462" s="500"/>
      <c r="HS462" s="500"/>
      <c r="HT462" s="500"/>
      <c r="HU462" s="500"/>
      <c r="HV462" s="500"/>
      <c r="HW462" s="500"/>
      <c r="HX462" s="500"/>
      <c r="HY462" s="500"/>
      <c r="HZ462" s="500"/>
      <c r="IA462" s="500"/>
      <c r="IB462" s="500"/>
      <c r="IC462" s="500"/>
      <c r="ID462" s="500"/>
      <c r="IE462" s="500"/>
      <c r="IF462" s="500"/>
      <c r="IG462" s="500"/>
      <c r="IH462" s="500"/>
      <c r="II462" s="500"/>
      <c r="IJ462" s="500"/>
      <c r="IK462" s="500"/>
      <c r="IL462" s="500"/>
      <c r="IM462" s="500"/>
      <c r="IN462" s="500"/>
      <c r="IO462" s="500"/>
      <c r="IP462" s="500"/>
      <c r="IQ462" s="500"/>
      <c r="IR462" s="500"/>
      <c r="IS462" s="500"/>
      <c r="IT462" s="500"/>
      <c r="IU462" s="500"/>
      <c r="IV462" s="500"/>
      <c r="IW462" s="500"/>
      <c r="IX462" s="500"/>
      <c r="IY462" s="500"/>
      <c r="IZ462" s="500"/>
      <c r="JA462" s="500"/>
      <c r="JB462" s="500"/>
      <c r="JC462" s="500"/>
      <c r="JD462" s="500"/>
      <c r="JE462" s="500"/>
      <c r="JF462" s="500"/>
      <c r="JG462" s="500"/>
      <c r="JH462" s="500"/>
      <c r="JI462" s="500"/>
      <c r="JJ462" s="500"/>
      <c r="JK462" s="500"/>
    </row>
    <row r="463" ht="11.25" customHeight="1">
      <c r="A463" s="500"/>
      <c r="B463" s="800"/>
      <c r="C463" s="500"/>
      <c r="D463" s="500"/>
      <c r="E463" s="820" t="s">
        <v>207</v>
      </c>
      <c r="F463" s="500" t="str">
        <f>If(NPCs!AC460&lt;&gt;"",CONCATENATE(AC446:AF446),CONCATENATE(D441:G441))</f>
        <v/>
      </c>
      <c r="G463" s="817" t="str">
        <f>If(NPCs!AC460&lt;&gt;"",CONCATENATE(AI446:AJ446),CONCATENATE(J441:K441))</f>
        <v/>
      </c>
      <c r="H463" s="818" t="str">
        <f>If(NPCs!AC460&lt;&gt;"",CONCATENATE(AK446:AL446),CONCATENATE(L441:M441))</f>
        <v/>
      </c>
      <c r="I463" s="500"/>
      <c r="J463" s="500"/>
      <c r="K463" s="500"/>
      <c r="M463" s="500"/>
      <c r="N463" s="814" t="s">
        <v>156</v>
      </c>
      <c r="O463" s="821" t="str">
        <f>"+"</f>
        <v>+</v>
      </c>
      <c r="P463" s="822">
        <f>If(NPCs!AC457&lt;&gt;"",AJ434,K440)+IF(countIf(AD430:AD465,"HEAVYWEIGHT")&gt;0,-1,0)+IF(countIf(AD430:AD465,"LIGHTWEIGHT")&gt;0,1,0)+IF(countIf(AD430:AD465,"FELINE")&gt;0,2,0)+IF(countIf(AD430:AD465,"ANGELIC")&gt;0,2,0)</f>
        <v>0</v>
      </c>
      <c r="Q463" s="500"/>
      <c r="R463" s="500"/>
      <c r="S463" s="500"/>
      <c r="T463" s="805" t="str">
        <f>If(NPCs!AC457&lt;&gt;"",AD430,E437)</f>
        <v>GENERIC</v>
      </c>
      <c r="U463" s="806"/>
      <c r="V463" s="806"/>
      <c r="W463" s="806"/>
      <c r="X463" s="807"/>
      <c r="Y463" s="801"/>
      <c r="Z463" s="801"/>
      <c r="AA463" s="800"/>
      <c r="AB463" s="500"/>
      <c r="AC463" s="596" t="str">
        <f>IFERROR(VLOOKUP(AE460,LookupGrist,3, FALSE))</f>
        <v/>
      </c>
      <c r="AD463" s="544" t="str">
        <f>IFERROR(__xludf.DUMMYFUNCTION("IFERROR(split(VLOOKUP(AC463, AllGrist, 5, false),""d""), """")"),"")</f>
        <v/>
      </c>
      <c r="AE463" s="515"/>
      <c r="AF463" s="494"/>
      <c r="AG463" s="494"/>
      <c r="AH463" s="494"/>
      <c r="AK463" s="533" t="s">
        <v>166</v>
      </c>
      <c r="AL463" s="499" t="s">
        <v>167</v>
      </c>
      <c r="AM463" s="494"/>
      <c r="AN463" s="494"/>
      <c r="AO463" s="500"/>
      <c r="AQ463" s="494"/>
      <c r="AR463" s="494"/>
      <c r="AS463" s="494"/>
      <c r="AT463" s="494"/>
      <c r="AU463" s="501" t="s">
        <v>168</v>
      </c>
      <c r="AV463" s="534">
        <v>0.0</v>
      </c>
      <c r="AW463" s="532">
        <f>if(F429&gt;=AE463,1,0)</f>
        <v>1</v>
      </c>
      <c r="AX463" s="500"/>
      <c r="AY463" s="500"/>
      <c r="AZ463" s="801"/>
      <c r="BA463" s="500"/>
      <c r="BB463" s="500"/>
      <c r="BC463" s="500"/>
      <c r="BD463" s="500"/>
      <c r="BE463" s="500"/>
      <c r="BF463" s="500"/>
      <c r="BG463" s="500"/>
      <c r="BH463" s="500"/>
      <c r="BI463" s="500"/>
      <c r="BJ463" s="500"/>
      <c r="BK463" s="500"/>
      <c r="BL463" s="500"/>
      <c r="BM463" s="500"/>
      <c r="BN463" s="500"/>
      <c r="BO463" s="500"/>
      <c r="BP463" s="500"/>
      <c r="BQ463" s="500"/>
      <c r="BR463" s="500"/>
      <c r="BS463" s="500"/>
      <c r="BT463" s="500"/>
      <c r="BU463" s="500"/>
      <c r="BV463" s="500"/>
      <c r="BW463" s="500"/>
      <c r="BX463" s="500"/>
      <c r="BY463" s="500"/>
      <c r="BZ463" s="500"/>
      <c r="CA463" s="500"/>
      <c r="CB463" s="500"/>
      <c r="CC463" s="500"/>
      <c r="CD463" s="500"/>
      <c r="CE463" s="500"/>
      <c r="CF463" s="500"/>
      <c r="CG463" s="500"/>
      <c r="CH463" s="500"/>
      <c r="CI463" s="500"/>
      <c r="CJ463" s="500"/>
      <c r="CK463" s="500"/>
      <c r="CL463" s="500"/>
      <c r="CM463" s="500"/>
      <c r="CN463" s="500"/>
      <c r="CO463" s="500"/>
      <c r="CP463" s="500"/>
      <c r="CQ463" s="500"/>
      <c r="CR463" s="500"/>
      <c r="CS463" s="500"/>
      <c r="CT463" s="500"/>
      <c r="CU463" s="500"/>
      <c r="CV463" s="500"/>
      <c r="CW463" s="500"/>
      <c r="CX463" s="500"/>
      <c r="CY463" s="500"/>
      <c r="CZ463" s="500"/>
      <c r="DA463" s="500"/>
      <c r="DB463" s="500"/>
      <c r="DC463" s="500"/>
      <c r="DD463" s="500"/>
      <c r="DE463" s="500"/>
      <c r="DF463" s="500"/>
      <c r="DG463" s="500"/>
      <c r="DH463" s="500"/>
      <c r="DI463" s="500"/>
      <c r="DJ463" s="500"/>
      <c r="DK463" s="500"/>
      <c r="DL463" s="500"/>
      <c r="DM463" s="500"/>
      <c r="DN463" s="500"/>
      <c r="DO463" s="500"/>
      <c r="DP463" s="500"/>
      <c r="DQ463" s="500"/>
      <c r="DR463" s="500"/>
      <c r="DS463" s="500"/>
      <c r="DT463" s="500"/>
      <c r="DU463" s="500"/>
      <c r="DV463" s="500"/>
      <c r="DW463" s="500"/>
      <c r="DX463" s="500"/>
      <c r="DY463" s="500"/>
      <c r="DZ463" s="500"/>
      <c r="EA463" s="500"/>
      <c r="EB463" s="500"/>
      <c r="EC463" s="500"/>
      <c r="ED463" s="500"/>
      <c r="EE463" s="500"/>
      <c r="EF463" s="500"/>
      <c r="EG463" s="500"/>
      <c r="EH463" s="500"/>
      <c r="EI463" s="500"/>
      <c r="EJ463" s="500"/>
      <c r="EK463" s="500"/>
      <c r="EL463" s="500"/>
      <c r="EM463" s="500"/>
      <c r="EN463" s="500"/>
      <c r="EO463" s="500"/>
      <c r="EP463" s="500"/>
      <c r="EQ463" s="500"/>
      <c r="ER463" s="500"/>
      <c r="ES463" s="500"/>
      <c r="ET463" s="500"/>
      <c r="EU463" s="500"/>
      <c r="EV463" s="500"/>
      <c r="EW463" s="500"/>
      <c r="EX463" s="500"/>
      <c r="EY463" s="500"/>
      <c r="EZ463" s="500"/>
      <c r="FA463" s="500"/>
      <c r="FB463" s="500"/>
      <c r="FC463" s="500"/>
      <c r="FD463" s="500"/>
      <c r="FE463" s="500"/>
      <c r="FF463" s="500"/>
      <c r="FG463" s="500"/>
      <c r="FH463" s="500"/>
      <c r="FI463" s="500"/>
      <c r="FJ463" s="500"/>
      <c r="FK463" s="500"/>
      <c r="FL463" s="500"/>
      <c r="FM463" s="500"/>
      <c r="FN463" s="500"/>
      <c r="FO463" s="500"/>
      <c r="FP463" s="500"/>
      <c r="FQ463" s="500"/>
      <c r="FR463" s="500"/>
      <c r="FS463" s="500"/>
      <c r="FT463" s="500"/>
      <c r="FU463" s="500"/>
      <c r="FV463" s="500"/>
      <c r="FW463" s="500"/>
      <c r="FX463" s="500"/>
      <c r="FY463" s="500"/>
      <c r="FZ463" s="500"/>
      <c r="GA463" s="500"/>
      <c r="GB463" s="500"/>
      <c r="GC463" s="500"/>
      <c r="GD463" s="500"/>
      <c r="GE463" s="500"/>
      <c r="GF463" s="500"/>
      <c r="GG463" s="500"/>
      <c r="GH463" s="500"/>
      <c r="GI463" s="500"/>
      <c r="GJ463" s="500"/>
      <c r="GK463" s="500"/>
      <c r="GL463" s="500"/>
      <c r="GM463" s="500"/>
      <c r="GN463" s="500"/>
      <c r="GO463" s="500"/>
      <c r="GP463" s="500"/>
      <c r="GQ463" s="500"/>
      <c r="GR463" s="500"/>
      <c r="GS463" s="500"/>
      <c r="GT463" s="500"/>
      <c r="GU463" s="500"/>
      <c r="GV463" s="500"/>
      <c r="GW463" s="500"/>
      <c r="GX463" s="500"/>
      <c r="GY463" s="500"/>
      <c r="GZ463" s="500"/>
      <c r="HA463" s="500"/>
      <c r="HB463" s="500"/>
      <c r="HC463" s="500"/>
      <c r="HD463" s="500"/>
      <c r="HE463" s="500"/>
      <c r="HF463" s="500"/>
      <c r="HG463" s="500"/>
      <c r="HH463" s="500"/>
      <c r="HI463" s="500"/>
      <c r="HJ463" s="500"/>
      <c r="HK463" s="500"/>
      <c r="HL463" s="500"/>
      <c r="HM463" s="500"/>
      <c r="HN463" s="500"/>
      <c r="HO463" s="500"/>
      <c r="HP463" s="500"/>
      <c r="HQ463" s="500"/>
      <c r="HR463" s="500"/>
      <c r="HS463" s="500"/>
      <c r="HT463" s="500"/>
      <c r="HU463" s="500"/>
      <c r="HV463" s="500"/>
      <c r="HW463" s="500"/>
      <c r="HX463" s="500"/>
      <c r="HY463" s="500"/>
      <c r="HZ463" s="500"/>
      <c r="IA463" s="500"/>
      <c r="IB463" s="500"/>
      <c r="IC463" s="500"/>
      <c r="ID463" s="500"/>
      <c r="IE463" s="500"/>
      <c r="IF463" s="500"/>
      <c r="IG463" s="500"/>
      <c r="IH463" s="500"/>
      <c r="II463" s="500"/>
      <c r="IJ463" s="500"/>
      <c r="IK463" s="500"/>
      <c r="IL463" s="500"/>
      <c r="IM463" s="500"/>
      <c r="IN463" s="500"/>
      <c r="IO463" s="500"/>
      <c r="IP463" s="500"/>
      <c r="IQ463" s="500"/>
      <c r="IR463" s="500"/>
      <c r="IS463" s="500"/>
      <c r="IT463" s="500"/>
      <c r="IU463" s="500"/>
      <c r="IV463" s="500"/>
      <c r="IW463" s="500"/>
      <c r="IX463" s="500"/>
      <c r="IY463" s="500"/>
      <c r="IZ463" s="500"/>
      <c r="JA463" s="500"/>
      <c r="JB463" s="500"/>
      <c r="JC463" s="500"/>
      <c r="JD463" s="500"/>
      <c r="JE463" s="500"/>
      <c r="JF463" s="500"/>
      <c r="JG463" s="500"/>
      <c r="JH463" s="500"/>
      <c r="JI463" s="500"/>
      <c r="JJ463" s="500"/>
      <c r="JK463" s="500"/>
    </row>
    <row r="464" ht="11.25" customHeight="1">
      <c r="A464" s="500"/>
      <c r="B464" s="800"/>
      <c r="C464" s="500"/>
      <c r="D464" s="500"/>
      <c r="E464" s="820" t="s">
        <v>208</v>
      </c>
      <c r="F464" s="500" t="str">
        <f>If(NPCs!AC463&lt;&gt;"",CONCATENATE(AC457:AF457),CONCATENATE(D441:G441))</f>
        <v/>
      </c>
      <c r="G464" s="817" t="str">
        <f>If(NPCs!AC463&lt;&gt;"",CONCATENATE(AI457:AJ457),CONCATENATE(J441:K441))</f>
        <v/>
      </c>
      <c r="H464" s="818" t="str">
        <f>If(NPCs!AC463&lt;&gt;"",CONCATENATE(AK457:AL457),CONCATENATE(L441:M441))</f>
        <v/>
      </c>
      <c r="I464" s="500"/>
      <c r="J464" s="500"/>
      <c r="K464" s="500"/>
      <c r="M464" s="500"/>
      <c r="O464" s="823" t="str">
        <f>CONCATENATE( If(countIf(T463:T464,"DRACONIC")&gt;0,"+1d2",""),IF(P463&gt;0,"+",""))</f>
        <v/>
      </c>
      <c r="P464" s="824" t="str">
        <f>if(P463=0,"",P463)</f>
        <v/>
      </c>
      <c r="Q464" s="500"/>
      <c r="R464" s="500"/>
      <c r="S464" s="500"/>
      <c r="T464" s="802" t="str">
        <f>If(NPCs!AC457&lt;&gt;"",AD431,E438)</f>
        <v>GENERIC</v>
      </c>
      <c r="U464" s="526"/>
      <c r="V464" s="526"/>
      <c r="W464" s="526"/>
      <c r="X464" s="803"/>
      <c r="Y464" s="801"/>
      <c r="Z464" s="801"/>
      <c r="AA464" s="800"/>
      <c r="AB464" s="500"/>
      <c r="AC464" s="498" t="s">
        <v>169</v>
      </c>
      <c r="AD464" s="540" t="str">
        <f>IFERROR(VLOOKUP(AF460,LookupTrait,3, FALSE))</f>
        <v/>
      </c>
      <c r="AE464" s="494"/>
      <c r="AF464" s="494"/>
      <c r="AG464" s="494"/>
      <c r="AH464" s="494"/>
      <c r="AK464" s="509">
        <f>ifError(VLOOKUP(AD464,AU461:AV468,2,FALSE),0)</f>
        <v>0</v>
      </c>
      <c r="AL464" s="535">
        <f>ifError(VLOOKUP(AD464,AU461:AW468,3,FALSE),0)</f>
        <v>0</v>
      </c>
      <c r="AM464" s="494"/>
      <c r="AN464" s="494"/>
      <c r="AO464" s="500"/>
      <c r="AQ464" s="494"/>
      <c r="AR464" s="494"/>
      <c r="AS464" s="494"/>
      <c r="AT464" s="494"/>
      <c r="AU464" s="501" t="s">
        <v>170</v>
      </c>
      <c r="AV464" s="534">
        <v>0.0</v>
      </c>
      <c r="AW464" s="532">
        <f>if(F430&gt;=AE463,1,0)</f>
        <v>1</v>
      </c>
      <c r="AX464" s="500"/>
      <c r="AY464" s="500"/>
      <c r="AZ464" s="801"/>
      <c r="BA464" s="500"/>
      <c r="BB464" s="500"/>
      <c r="BC464" s="500"/>
      <c r="BD464" s="500"/>
      <c r="BE464" s="500"/>
      <c r="BF464" s="500"/>
      <c r="BG464" s="500"/>
      <c r="BH464" s="500"/>
      <c r="BI464" s="500"/>
      <c r="BJ464" s="500"/>
      <c r="BK464" s="500"/>
      <c r="BL464" s="500"/>
      <c r="BM464" s="500"/>
      <c r="BN464" s="500"/>
      <c r="BO464" s="500"/>
      <c r="BP464" s="500"/>
      <c r="BQ464" s="500"/>
      <c r="BR464" s="500"/>
      <c r="BS464" s="500"/>
      <c r="BT464" s="500"/>
      <c r="BU464" s="500"/>
      <c r="BV464" s="500"/>
      <c r="BW464" s="500"/>
      <c r="BX464" s="500"/>
      <c r="BY464" s="500"/>
      <c r="BZ464" s="500"/>
      <c r="CA464" s="500"/>
      <c r="CB464" s="500"/>
      <c r="CC464" s="500"/>
      <c r="CD464" s="500"/>
      <c r="CE464" s="500"/>
      <c r="CF464" s="500"/>
      <c r="CG464" s="500"/>
      <c r="CH464" s="500"/>
      <c r="CI464" s="500"/>
      <c r="CJ464" s="500"/>
      <c r="CK464" s="500"/>
      <c r="CL464" s="500"/>
      <c r="CM464" s="500"/>
      <c r="CN464" s="500"/>
      <c r="CO464" s="500"/>
      <c r="CP464" s="500"/>
      <c r="CQ464" s="500"/>
      <c r="CR464" s="500"/>
      <c r="CS464" s="500"/>
      <c r="CT464" s="500"/>
      <c r="CU464" s="500"/>
      <c r="CV464" s="500"/>
      <c r="CW464" s="500"/>
      <c r="CX464" s="500"/>
      <c r="CY464" s="500"/>
      <c r="CZ464" s="500"/>
      <c r="DA464" s="500"/>
      <c r="DB464" s="500"/>
      <c r="DC464" s="500"/>
      <c r="DD464" s="500"/>
      <c r="DE464" s="500"/>
      <c r="DF464" s="500"/>
      <c r="DG464" s="500"/>
      <c r="DH464" s="500"/>
      <c r="DI464" s="500"/>
      <c r="DJ464" s="500"/>
      <c r="DK464" s="500"/>
      <c r="DL464" s="500"/>
      <c r="DM464" s="500"/>
      <c r="DN464" s="500"/>
      <c r="DO464" s="500"/>
      <c r="DP464" s="500"/>
      <c r="DQ464" s="500"/>
      <c r="DR464" s="500"/>
      <c r="DS464" s="500"/>
      <c r="DT464" s="500"/>
      <c r="DU464" s="500"/>
      <c r="DV464" s="500"/>
      <c r="DW464" s="500"/>
      <c r="DX464" s="500"/>
      <c r="DY464" s="500"/>
      <c r="DZ464" s="500"/>
      <c r="EA464" s="500"/>
      <c r="EB464" s="500"/>
      <c r="EC464" s="500"/>
      <c r="ED464" s="500"/>
      <c r="EE464" s="500"/>
      <c r="EF464" s="500"/>
      <c r="EG464" s="500"/>
      <c r="EH464" s="500"/>
      <c r="EI464" s="500"/>
      <c r="EJ464" s="500"/>
      <c r="EK464" s="500"/>
      <c r="EL464" s="500"/>
      <c r="EM464" s="500"/>
      <c r="EN464" s="500"/>
      <c r="EO464" s="500"/>
      <c r="EP464" s="500"/>
      <c r="EQ464" s="500"/>
      <c r="ER464" s="500"/>
      <c r="ES464" s="500"/>
      <c r="ET464" s="500"/>
      <c r="EU464" s="500"/>
      <c r="EV464" s="500"/>
      <c r="EW464" s="500"/>
      <c r="EX464" s="500"/>
      <c r="EY464" s="500"/>
      <c r="EZ464" s="500"/>
      <c r="FA464" s="500"/>
      <c r="FB464" s="500"/>
      <c r="FC464" s="500"/>
      <c r="FD464" s="500"/>
      <c r="FE464" s="500"/>
      <c r="FF464" s="500"/>
      <c r="FG464" s="500"/>
      <c r="FH464" s="500"/>
      <c r="FI464" s="500"/>
      <c r="FJ464" s="500"/>
      <c r="FK464" s="500"/>
      <c r="FL464" s="500"/>
      <c r="FM464" s="500"/>
      <c r="FN464" s="500"/>
      <c r="FO464" s="500"/>
      <c r="FP464" s="500"/>
      <c r="FQ464" s="500"/>
      <c r="FR464" s="500"/>
      <c r="FS464" s="500"/>
      <c r="FT464" s="500"/>
      <c r="FU464" s="500"/>
      <c r="FV464" s="500"/>
      <c r="FW464" s="500"/>
      <c r="FX464" s="500"/>
      <c r="FY464" s="500"/>
      <c r="FZ464" s="500"/>
      <c r="GA464" s="500"/>
      <c r="GB464" s="500"/>
      <c r="GC464" s="500"/>
      <c r="GD464" s="500"/>
      <c r="GE464" s="500"/>
      <c r="GF464" s="500"/>
      <c r="GG464" s="500"/>
      <c r="GH464" s="500"/>
      <c r="GI464" s="500"/>
      <c r="GJ464" s="500"/>
      <c r="GK464" s="500"/>
      <c r="GL464" s="500"/>
      <c r="GM464" s="500"/>
      <c r="GN464" s="500"/>
      <c r="GO464" s="500"/>
      <c r="GP464" s="500"/>
      <c r="GQ464" s="500"/>
      <c r="GR464" s="500"/>
      <c r="GS464" s="500"/>
      <c r="GT464" s="500"/>
      <c r="GU464" s="500"/>
      <c r="GV464" s="500"/>
      <c r="GW464" s="500"/>
      <c r="GX464" s="500"/>
      <c r="GY464" s="500"/>
      <c r="GZ464" s="500"/>
      <c r="HA464" s="500"/>
      <c r="HB464" s="500"/>
      <c r="HC464" s="500"/>
      <c r="HD464" s="500"/>
      <c r="HE464" s="500"/>
      <c r="HF464" s="500"/>
      <c r="HG464" s="500"/>
      <c r="HH464" s="500"/>
      <c r="HI464" s="500"/>
      <c r="HJ464" s="500"/>
      <c r="HK464" s="500"/>
      <c r="HL464" s="500"/>
      <c r="HM464" s="500"/>
      <c r="HN464" s="500"/>
      <c r="HO464" s="500"/>
      <c r="HP464" s="500"/>
      <c r="HQ464" s="500"/>
      <c r="HR464" s="500"/>
      <c r="HS464" s="500"/>
      <c r="HT464" s="500"/>
      <c r="HU464" s="500"/>
      <c r="HV464" s="500"/>
      <c r="HW464" s="500"/>
      <c r="HX464" s="500"/>
      <c r="HY464" s="500"/>
      <c r="HZ464" s="500"/>
      <c r="IA464" s="500"/>
      <c r="IB464" s="500"/>
      <c r="IC464" s="500"/>
      <c r="ID464" s="500"/>
      <c r="IE464" s="500"/>
      <c r="IF464" s="500"/>
      <c r="IG464" s="500"/>
      <c r="IH464" s="500"/>
      <c r="II464" s="500"/>
      <c r="IJ464" s="500"/>
      <c r="IK464" s="500"/>
      <c r="IL464" s="500"/>
      <c r="IM464" s="500"/>
      <c r="IN464" s="500"/>
      <c r="IO464" s="500"/>
      <c r="IP464" s="500"/>
      <c r="IQ464" s="500"/>
      <c r="IR464" s="500"/>
      <c r="IS464" s="500"/>
      <c r="IT464" s="500"/>
      <c r="IU464" s="500"/>
      <c r="IV464" s="500"/>
      <c r="IW464" s="500"/>
      <c r="IX464" s="500"/>
      <c r="IY464" s="500"/>
      <c r="IZ464" s="500"/>
      <c r="JA464" s="500"/>
      <c r="JB464" s="500"/>
      <c r="JC464" s="500"/>
      <c r="JD464" s="500"/>
      <c r="JE464" s="500"/>
      <c r="JF464" s="500"/>
      <c r="JG464" s="500"/>
      <c r="JH464" s="500"/>
      <c r="JI464" s="500"/>
      <c r="JJ464" s="500"/>
      <c r="JK464" s="500"/>
    </row>
    <row r="465" ht="11.25" customHeight="1">
      <c r="A465" s="500"/>
      <c r="B465" s="800"/>
      <c r="C465" s="500"/>
      <c r="D465" s="500"/>
      <c r="E465" s="820" t="s">
        <v>214</v>
      </c>
      <c r="F465" s="500" t="str">
        <f>If(NPCs!AC466&lt;&gt;"",CONCATENATE(AC468:AF468),CONCATENATE(D441:G441))</f>
        <v/>
      </c>
      <c r="G465" s="817" t="str">
        <f>If(NPCs!AC466&lt;&gt;"",CONCATENATE(AI468:AJ468),CONCATENATE(J441:K441))</f>
        <v/>
      </c>
      <c r="H465" s="818" t="str">
        <f>If(NPCs!AC466&lt;&gt;"",CONCATENATE(AK468:AL468),CONCATENATE(L441:M441))</f>
        <v/>
      </c>
      <c r="I465" s="500"/>
      <c r="J465" s="500"/>
      <c r="K465" s="500"/>
      <c r="M465" s="500"/>
      <c r="O465" s="500"/>
      <c r="P465" s="500"/>
      <c r="Q465" s="500"/>
      <c r="R465" s="500"/>
      <c r="S465" s="500"/>
      <c r="T465" s="500"/>
      <c r="U465" s="500"/>
      <c r="V465" s="500"/>
      <c r="W465" s="500"/>
      <c r="X465" s="500"/>
      <c r="Y465" s="801"/>
      <c r="Z465" s="801"/>
      <c r="AA465" s="800"/>
      <c r="AB465" s="500"/>
      <c r="AC465" s="498" t="s">
        <v>171</v>
      </c>
      <c r="AD465" s="540" t="str">
        <f>IFERROR(VLOOKUP(AG460,LookupTrait,3, FALSE))</f>
        <v/>
      </c>
      <c r="AE465" s="494"/>
      <c r="AF465" s="494"/>
      <c r="AG465" s="494"/>
      <c r="AH465" s="494"/>
      <c r="AK465" s="495">
        <f>ifError(IF(AD464&lt;&gt;AD465,VLOOKUP(AD465,AU461:AV468,2,FALSE),0),0)</f>
        <v>0</v>
      </c>
      <c r="AL465" s="494">
        <f>ifError(IF(AD464&lt;&gt;AD465,VLOOKUP(AD465,AU461:AW468,3,FALSE),0),0)</f>
        <v>0</v>
      </c>
      <c r="AM465" s="494"/>
      <c r="AN465" s="494"/>
      <c r="AO465" s="500"/>
      <c r="AQ465" s="494"/>
      <c r="AR465" s="494"/>
      <c r="AS465" s="494"/>
      <c r="AT465" s="494"/>
      <c r="AU465" s="501" t="s">
        <v>172</v>
      </c>
      <c r="AV465" s="534">
        <v>0.0</v>
      </c>
      <c r="AW465" s="532">
        <f>if(F431&gt;=AE463,1,0)</f>
        <v>1</v>
      </c>
      <c r="AX465" s="500"/>
      <c r="AY465" s="500"/>
      <c r="AZ465" s="801"/>
      <c r="BA465" s="500"/>
      <c r="BB465" s="500"/>
      <c r="BC465" s="500"/>
      <c r="BD465" s="500"/>
      <c r="BE465" s="500"/>
      <c r="BF465" s="500"/>
      <c r="BG465" s="500"/>
      <c r="BH465" s="500"/>
      <c r="BI465" s="500"/>
      <c r="BJ465" s="500"/>
      <c r="BK465" s="500"/>
      <c r="BL465" s="500"/>
      <c r="BM465" s="500"/>
      <c r="BN465" s="500"/>
      <c r="BO465" s="500"/>
      <c r="BP465" s="500"/>
      <c r="BQ465" s="500"/>
      <c r="BR465" s="500"/>
      <c r="BS465" s="500"/>
      <c r="BT465" s="500"/>
      <c r="BU465" s="500"/>
      <c r="BV465" s="500"/>
      <c r="BW465" s="500"/>
      <c r="BX465" s="500"/>
      <c r="BY465" s="500"/>
      <c r="BZ465" s="500"/>
      <c r="CA465" s="500"/>
      <c r="CB465" s="500"/>
      <c r="CC465" s="500"/>
      <c r="CD465" s="500"/>
      <c r="CE465" s="500"/>
      <c r="CF465" s="500"/>
      <c r="CG465" s="500"/>
      <c r="CH465" s="500"/>
      <c r="CI465" s="500"/>
      <c r="CJ465" s="500"/>
      <c r="CK465" s="500"/>
      <c r="CL465" s="500"/>
      <c r="CM465" s="500"/>
      <c r="CN465" s="500"/>
      <c r="CO465" s="500"/>
      <c r="CP465" s="500"/>
      <c r="CQ465" s="500"/>
      <c r="CR465" s="500"/>
      <c r="CS465" s="500"/>
      <c r="CT465" s="500"/>
      <c r="CU465" s="500"/>
      <c r="CV465" s="500"/>
      <c r="CW465" s="500"/>
      <c r="CX465" s="500"/>
      <c r="CY465" s="500"/>
      <c r="CZ465" s="500"/>
      <c r="DA465" s="500"/>
      <c r="DB465" s="500"/>
      <c r="DC465" s="500"/>
      <c r="DD465" s="500"/>
      <c r="DE465" s="500"/>
      <c r="DF465" s="500"/>
      <c r="DG465" s="500"/>
      <c r="DH465" s="500"/>
      <c r="DI465" s="500"/>
      <c r="DJ465" s="500"/>
      <c r="DK465" s="500"/>
      <c r="DL465" s="500"/>
      <c r="DM465" s="500"/>
      <c r="DN465" s="500"/>
      <c r="DO465" s="500"/>
      <c r="DP465" s="500"/>
      <c r="DQ465" s="500"/>
      <c r="DR465" s="500"/>
      <c r="DS465" s="500"/>
      <c r="DT465" s="500"/>
      <c r="DU465" s="500"/>
      <c r="DV465" s="500"/>
      <c r="DW465" s="500"/>
      <c r="DX465" s="500"/>
      <c r="DY465" s="500"/>
      <c r="DZ465" s="500"/>
      <c r="EA465" s="500"/>
      <c r="EB465" s="500"/>
      <c r="EC465" s="500"/>
      <c r="ED465" s="500"/>
      <c r="EE465" s="500"/>
      <c r="EF465" s="500"/>
      <c r="EG465" s="500"/>
      <c r="EH465" s="500"/>
      <c r="EI465" s="500"/>
      <c r="EJ465" s="500"/>
      <c r="EK465" s="500"/>
      <c r="EL465" s="500"/>
      <c r="EM465" s="500"/>
      <c r="EN465" s="500"/>
      <c r="EO465" s="500"/>
      <c r="EP465" s="500"/>
      <c r="EQ465" s="500"/>
      <c r="ER465" s="500"/>
      <c r="ES465" s="500"/>
      <c r="ET465" s="500"/>
      <c r="EU465" s="500"/>
      <c r="EV465" s="500"/>
      <c r="EW465" s="500"/>
      <c r="EX465" s="500"/>
      <c r="EY465" s="500"/>
      <c r="EZ465" s="500"/>
      <c r="FA465" s="500"/>
      <c r="FB465" s="500"/>
      <c r="FC465" s="500"/>
      <c r="FD465" s="500"/>
      <c r="FE465" s="500"/>
      <c r="FF465" s="500"/>
      <c r="FG465" s="500"/>
      <c r="FH465" s="500"/>
      <c r="FI465" s="500"/>
      <c r="FJ465" s="500"/>
      <c r="FK465" s="500"/>
      <c r="FL465" s="500"/>
      <c r="FM465" s="500"/>
      <c r="FN465" s="500"/>
      <c r="FO465" s="500"/>
      <c r="FP465" s="500"/>
      <c r="FQ465" s="500"/>
      <c r="FR465" s="500"/>
      <c r="FS465" s="500"/>
      <c r="FT465" s="500"/>
      <c r="FU465" s="500"/>
      <c r="FV465" s="500"/>
      <c r="FW465" s="500"/>
      <c r="FX465" s="500"/>
      <c r="FY465" s="500"/>
      <c r="FZ465" s="500"/>
      <c r="GA465" s="500"/>
      <c r="GB465" s="500"/>
      <c r="GC465" s="500"/>
      <c r="GD465" s="500"/>
      <c r="GE465" s="500"/>
      <c r="GF465" s="500"/>
      <c r="GG465" s="500"/>
      <c r="GH465" s="500"/>
      <c r="GI465" s="500"/>
      <c r="GJ465" s="500"/>
      <c r="GK465" s="500"/>
      <c r="GL465" s="500"/>
      <c r="GM465" s="500"/>
      <c r="GN465" s="500"/>
      <c r="GO465" s="500"/>
      <c r="GP465" s="500"/>
      <c r="GQ465" s="500"/>
      <c r="GR465" s="500"/>
      <c r="GS465" s="500"/>
      <c r="GT465" s="500"/>
      <c r="GU465" s="500"/>
      <c r="GV465" s="500"/>
      <c r="GW465" s="500"/>
      <c r="GX465" s="500"/>
      <c r="GY465" s="500"/>
      <c r="GZ465" s="500"/>
      <c r="HA465" s="500"/>
      <c r="HB465" s="500"/>
      <c r="HC465" s="500"/>
      <c r="HD465" s="500"/>
      <c r="HE465" s="500"/>
      <c r="HF465" s="500"/>
      <c r="HG465" s="500"/>
      <c r="HH465" s="500"/>
      <c r="HI465" s="500"/>
      <c r="HJ465" s="500"/>
      <c r="HK465" s="500"/>
      <c r="HL465" s="500"/>
      <c r="HM465" s="500"/>
      <c r="HN465" s="500"/>
      <c r="HO465" s="500"/>
      <c r="HP465" s="500"/>
      <c r="HQ465" s="500"/>
      <c r="HR465" s="500"/>
      <c r="HS465" s="500"/>
      <c r="HT465" s="500"/>
      <c r="HU465" s="500"/>
      <c r="HV465" s="500"/>
      <c r="HW465" s="500"/>
      <c r="HX465" s="500"/>
      <c r="HY465" s="500"/>
      <c r="HZ465" s="500"/>
      <c r="IA465" s="500"/>
      <c r="IB465" s="500"/>
      <c r="IC465" s="500"/>
      <c r="ID465" s="500"/>
      <c r="IE465" s="500"/>
      <c r="IF465" s="500"/>
      <c r="IG465" s="500"/>
      <c r="IH465" s="500"/>
      <c r="II465" s="500"/>
      <c r="IJ465" s="500"/>
      <c r="IK465" s="500"/>
      <c r="IL465" s="500"/>
      <c r="IM465" s="500"/>
      <c r="IN465" s="500"/>
      <c r="IO465" s="500"/>
      <c r="IP465" s="500"/>
      <c r="IQ465" s="500"/>
      <c r="IR465" s="500"/>
      <c r="IS465" s="500"/>
      <c r="IT465" s="500"/>
      <c r="IU465" s="500"/>
      <c r="IV465" s="500"/>
      <c r="IW465" s="500"/>
      <c r="IX465" s="500"/>
      <c r="IY465" s="500"/>
      <c r="IZ465" s="500"/>
      <c r="JA465" s="500"/>
      <c r="JB465" s="500"/>
      <c r="JC465" s="500"/>
      <c r="JD465" s="500"/>
      <c r="JE465" s="500"/>
      <c r="JF465" s="500"/>
      <c r="JG465" s="500"/>
      <c r="JH465" s="500"/>
      <c r="JI465" s="500"/>
      <c r="JJ465" s="500"/>
      <c r="JK465" s="500"/>
    </row>
    <row r="466" ht="11.25" customHeight="1">
      <c r="A466" s="500"/>
      <c r="B466" s="800"/>
      <c r="C466" s="500"/>
      <c r="D466" s="500"/>
      <c r="E466" s="500"/>
      <c r="F466" s="500"/>
      <c r="G466" s="500"/>
      <c r="H466" s="500"/>
      <c r="I466" s="500"/>
      <c r="J466" s="500"/>
      <c r="K466" s="500"/>
      <c r="L466" s="500"/>
      <c r="M466" s="500"/>
      <c r="N466" s="500"/>
      <c r="O466" s="500"/>
      <c r="P466" s="500"/>
      <c r="Q466" s="500"/>
      <c r="R466" s="500"/>
      <c r="S466" s="500"/>
      <c r="T466" s="500"/>
      <c r="U466" s="500"/>
      <c r="V466" s="500"/>
      <c r="W466" s="500"/>
      <c r="X466" s="500"/>
      <c r="Y466" s="801"/>
      <c r="Z466" s="801"/>
      <c r="AA466" s="800"/>
      <c r="AB466" s="500"/>
      <c r="AC466" s="498"/>
      <c r="AD466" s="494"/>
      <c r="AE466" s="494"/>
      <c r="AF466" s="494"/>
      <c r="AG466" s="494"/>
      <c r="AH466" s="494"/>
      <c r="AI466" s="494"/>
      <c r="AJ466" s="494"/>
      <c r="AK466" s="494"/>
      <c r="AL466" s="494"/>
      <c r="AM466" s="494"/>
      <c r="AN466" s="494"/>
      <c r="AO466" s="500"/>
      <c r="AQ466" s="494"/>
      <c r="AR466" s="494"/>
      <c r="AS466" s="494"/>
      <c r="AT466" s="494"/>
      <c r="AU466" s="501" t="s">
        <v>173</v>
      </c>
      <c r="AV466" s="534">
        <v>0.0</v>
      </c>
      <c r="AW466" s="532">
        <f>if(F432&gt;=AE463,1,0)</f>
        <v>1</v>
      </c>
      <c r="AX466" s="500"/>
      <c r="AY466" s="500"/>
      <c r="AZ466" s="801"/>
      <c r="BA466" s="500"/>
      <c r="BB466" s="500"/>
      <c r="BC466" s="500"/>
      <c r="BD466" s="500"/>
      <c r="BE466" s="500"/>
      <c r="BF466" s="500"/>
      <c r="BG466" s="500"/>
      <c r="BH466" s="500"/>
      <c r="BI466" s="500"/>
      <c r="BJ466" s="500"/>
      <c r="BK466" s="500"/>
      <c r="BL466" s="500"/>
      <c r="BM466" s="500"/>
      <c r="BN466" s="500"/>
      <c r="BO466" s="500"/>
      <c r="BP466" s="500"/>
      <c r="BQ466" s="500"/>
      <c r="BR466" s="500"/>
      <c r="BS466" s="500"/>
      <c r="BT466" s="500"/>
      <c r="BU466" s="500"/>
      <c r="BV466" s="500"/>
      <c r="BW466" s="500"/>
      <c r="BX466" s="500"/>
      <c r="BY466" s="500"/>
      <c r="BZ466" s="500"/>
      <c r="CA466" s="500"/>
      <c r="CB466" s="500"/>
      <c r="CC466" s="500"/>
      <c r="CD466" s="500"/>
      <c r="CE466" s="500"/>
      <c r="CF466" s="500"/>
      <c r="CG466" s="500"/>
      <c r="CH466" s="500"/>
      <c r="CI466" s="500"/>
      <c r="CJ466" s="500"/>
      <c r="CK466" s="500"/>
      <c r="CL466" s="500"/>
      <c r="CM466" s="500"/>
      <c r="CN466" s="500"/>
      <c r="CO466" s="500"/>
      <c r="CP466" s="500"/>
      <c r="CQ466" s="500"/>
      <c r="CR466" s="500"/>
      <c r="CS466" s="500"/>
      <c r="CT466" s="500"/>
      <c r="CU466" s="500"/>
      <c r="CV466" s="500"/>
      <c r="CW466" s="500"/>
      <c r="CX466" s="500"/>
      <c r="CY466" s="500"/>
      <c r="CZ466" s="500"/>
      <c r="DA466" s="500"/>
      <c r="DB466" s="500"/>
      <c r="DC466" s="500"/>
      <c r="DD466" s="500"/>
      <c r="DE466" s="500"/>
      <c r="DF466" s="500"/>
      <c r="DG466" s="500"/>
      <c r="DH466" s="500"/>
      <c r="DI466" s="500"/>
      <c r="DJ466" s="500"/>
      <c r="DK466" s="500"/>
      <c r="DL466" s="500"/>
      <c r="DM466" s="500"/>
      <c r="DN466" s="500"/>
      <c r="DO466" s="500"/>
      <c r="DP466" s="500"/>
      <c r="DQ466" s="500"/>
      <c r="DR466" s="500"/>
      <c r="DS466" s="500"/>
      <c r="DT466" s="500"/>
      <c r="DU466" s="500"/>
      <c r="DV466" s="500"/>
      <c r="DW466" s="500"/>
      <c r="DX466" s="500"/>
      <c r="DY466" s="500"/>
      <c r="DZ466" s="500"/>
      <c r="EA466" s="500"/>
      <c r="EB466" s="500"/>
      <c r="EC466" s="500"/>
      <c r="ED466" s="500"/>
      <c r="EE466" s="500"/>
      <c r="EF466" s="500"/>
      <c r="EG466" s="500"/>
      <c r="EH466" s="500"/>
      <c r="EI466" s="500"/>
      <c r="EJ466" s="500"/>
      <c r="EK466" s="500"/>
      <c r="EL466" s="500"/>
      <c r="EM466" s="500"/>
      <c r="EN466" s="500"/>
      <c r="EO466" s="500"/>
      <c r="EP466" s="500"/>
      <c r="EQ466" s="500"/>
      <c r="ER466" s="500"/>
      <c r="ES466" s="500"/>
      <c r="ET466" s="500"/>
      <c r="EU466" s="500"/>
      <c r="EV466" s="500"/>
      <c r="EW466" s="500"/>
      <c r="EX466" s="500"/>
      <c r="EY466" s="500"/>
      <c r="EZ466" s="500"/>
      <c r="FA466" s="500"/>
      <c r="FB466" s="500"/>
      <c r="FC466" s="500"/>
      <c r="FD466" s="500"/>
      <c r="FE466" s="500"/>
      <c r="FF466" s="500"/>
      <c r="FG466" s="500"/>
      <c r="FH466" s="500"/>
      <c r="FI466" s="500"/>
      <c r="FJ466" s="500"/>
      <c r="FK466" s="500"/>
      <c r="FL466" s="500"/>
      <c r="FM466" s="500"/>
      <c r="FN466" s="500"/>
      <c r="FO466" s="500"/>
      <c r="FP466" s="500"/>
      <c r="FQ466" s="500"/>
      <c r="FR466" s="500"/>
      <c r="FS466" s="500"/>
      <c r="FT466" s="500"/>
      <c r="FU466" s="500"/>
      <c r="FV466" s="500"/>
      <c r="FW466" s="500"/>
      <c r="FX466" s="500"/>
      <c r="FY466" s="500"/>
      <c r="FZ466" s="500"/>
      <c r="GA466" s="500"/>
      <c r="GB466" s="500"/>
      <c r="GC466" s="500"/>
      <c r="GD466" s="500"/>
      <c r="GE466" s="500"/>
      <c r="GF466" s="500"/>
      <c r="GG466" s="500"/>
      <c r="GH466" s="500"/>
      <c r="GI466" s="500"/>
      <c r="GJ466" s="500"/>
      <c r="GK466" s="500"/>
      <c r="GL466" s="500"/>
      <c r="GM466" s="500"/>
      <c r="GN466" s="500"/>
      <c r="GO466" s="500"/>
      <c r="GP466" s="500"/>
      <c r="GQ466" s="500"/>
      <c r="GR466" s="500"/>
      <c r="GS466" s="500"/>
      <c r="GT466" s="500"/>
      <c r="GU466" s="500"/>
      <c r="GV466" s="500"/>
      <c r="GW466" s="500"/>
      <c r="GX466" s="500"/>
      <c r="GY466" s="500"/>
      <c r="GZ466" s="500"/>
      <c r="HA466" s="500"/>
      <c r="HB466" s="500"/>
      <c r="HC466" s="500"/>
      <c r="HD466" s="500"/>
      <c r="HE466" s="500"/>
      <c r="HF466" s="500"/>
      <c r="HG466" s="500"/>
      <c r="HH466" s="500"/>
      <c r="HI466" s="500"/>
      <c r="HJ466" s="500"/>
      <c r="HK466" s="500"/>
      <c r="HL466" s="500"/>
      <c r="HM466" s="500"/>
      <c r="HN466" s="500"/>
      <c r="HO466" s="500"/>
      <c r="HP466" s="500"/>
      <c r="HQ466" s="500"/>
      <c r="HR466" s="500"/>
      <c r="HS466" s="500"/>
      <c r="HT466" s="500"/>
      <c r="HU466" s="500"/>
      <c r="HV466" s="500"/>
      <c r="HW466" s="500"/>
      <c r="HX466" s="500"/>
      <c r="HY466" s="500"/>
      <c r="HZ466" s="500"/>
      <c r="IA466" s="500"/>
      <c r="IB466" s="500"/>
      <c r="IC466" s="500"/>
      <c r="ID466" s="500"/>
      <c r="IE466" s="500"/>
      <c r="IF466" s="500"/>
      <c r="IG466" s="500"/>
      <c r="IH466" s="500"/>
      <c r="II466" s="500"/>
      <c r="IJ466" s="500"/>
      <c r="IK466" s="500"/>
      <c r="IL466" s="500"/>
      <c r="IM466" s="500"/>
      <c r="IN466" s="500"/>
      <c r="IO466" s="500"/>
      <c r="IP466" s="500"/>
      <c r="IQ466" s="500"/>
      <c r="IR466" s="500"/>
      <c r="IS466" s="500"/>
      <c r="IT466" s="500"/>
      <c r="IU466" s="500"/>
      <c r="IV466" s="500"/>
      <c r="IW466" s="500"/>
      <c r="IX466" s="500"/>
      <c r="IY466" s="500"/>
      <c r="IZ466" s="500"/>
      <c r="JA466" s="500"/>
      <c r="JB466" s="500"/>
      <c r="JC466" s="500"/>
      <c r="JD466" s="500"/>
      <c r="JE466" s="500"/>
      <c r="JF466" s="500"/>
      <c r="JG466" s="500"/>
      <c r="JH466" s="500"/>
      <c r="JI466" s="500"/>
      <c r="JJ466" s="500"/>
      <c r="JK466" s="500"/>
    </row>
    <row r="467" ht="11.25" customHeight="1">
      <c r="A467" s="500"/>
      <c r="B467" s="800"/>
      <c r="C467" s="500"/>
      <c r="D467" s="500"/>
      <c r="E467" s="500"/>
      <c r="F467" s="500"/>
      <c r="G467" s="500"/>
      <c r="H467" s="500"/>
      <c r="I467" s="500"/>
      <c r="J467" s="500"/>
      <c r="K467" s="500"/>
      <c r="L467" s="500"/>
      <c r="M467" s="500"/>
      <c r="N467" s="500"/>
      <c r="O467" s="500"/>
      <c r="P467" s="500"/>
      <c r="Q467" s="500"/>
      <c r="R467" s="500"/>
      <c r="S467" s="500"/>
      <c r="T467" s="500"/>
      <c r="U467" s="500"/>
      <c r="V467" s="500"/>
      <c r="W467" s="500"/>
      <c r="X467" s="500"/>
      <c r="Y467" s="801"/>
      <c r="Z467" s="801"/>
      <c r="AA467" s="800"/>
      <c r="AB467" s="500"/>
      <c r="AC467" s="498" t="s">
        <v>174</v>
      </c>
      <c r="AD467" s="536" t="s">
        <v>175</v>
      </c>
      <c r="AE467" s="536" t="s">
        <v>176</v>
      </c>
      <c r="AF467" s="537">
        <f>MAX(If(AE463+sum(AK464:AK465)&gt;12,20,AE463+sum(AK464:AK465)),2)</f>
        <v>2</v>
      </c>
      <c r="AG467" s="537" t="str">
        <f>"+"</f>
        <v>+</v>
      </c>
      <c r="AH467" s="537">
        <f>sum(AL464:AL465)</f>
        <v>0</v>
      </c>
      <c r="AI467" s="538" t="str">
        <f>"+"</f>
        <v>+</v>
      </c>
      <c r="AJ467" s="538">
        <f>AH467+IF(countIf(AD464:AD465,"PROSPIT")&gt;0,1,0)</f>
        <v>0</v>
      </c>
      <c r="AK467" s="539" t="str">
        <f>"+"</f>
        <v>+</v>
      </c>
      <c r="AL467" s="539">
        <f>AH467+IF(countIf(AD464:AD465,"DERSE")&gt;0,1,0)</f>
        <v>0</v>
      </c>
      <c r="AM467" s="494"/>
      <c r="AN467" s="499" t="s">
        <v>136</v>
      </c>
      <c r="AO467" s="500"/>
      <c r="AQ467" s="494">
        <f>0+Countif(AD464:AD465,"CANINE")</f>
        <v>0</v>
      </c>
      <c r="AR467" s="499">
        <f>(COUNTIF(AQ434:AQ468,"&gt;0")-1)*2</f>
        <v>-2</v>
      </c>
      <c r="AS467" s="494">
        <f>8+countIf(AD463:AD464, "LIGHTWEIGHT")*2</f>
        <v>8</v>
      </c>
      <c r="AT467" s="494"/>
      <c r="AU467" s="498" t="s">
        <v>177</v>
      </c>
      <c r="AV467" s="495">
        <f>If(AE463+AR467&gt;=AS467,MAX(AS467-AE463,0),AR467)</f>
        <v>-2</v>
      </c>
      <c r="AW467" s="499">
        <v>0.0</v>
      </c>
      <c r="AX467" s="500"/>
      <c r="AY467" s="500"/>
      <c r="AZ467" s="801"/>
      <c r="BA467" s="500"/>
      <c r="BB467" s="500"/>
      <c r="BC467" s="500"/>
      <c r="BD467" s="500"/>
      <c r="BE467" s="500"/>
      <c r="BF467" s="500"/>
      <c r="BG467" s="500"/>
      <c r="BH467" s="500"/>
      <c r="BI467" s="500"/>
      <c r="BJ467" s="500"/>
      <c r="BK467" s="500"/>
      <c r="BL467" s="500"/>
      <c r="BM467" s="500"/>
      <c r="BN467" s="500"/>
      <c r="BO467" s="500"/>
      <c r="BP467" s="500"/>
      <c r="BQ467" s="500"/>
      <c r="BR467" s="500"/>
      <c r="BS467" s="500"/>
      <c r="BT467" s="500"/>
      <c r="BU467" s="500"/>
      <c r="BV467" s="500"/>
      <c r="BW467" s="500"/>
      <c r="BX467" s="500"/>
      <c r="BY467" s="500"/>
      <c r="BZ467" s="500"/>
      <c r="CA467" s="500"/>
      <c r="CB467" s="500"/>
      <c r="CC467" s="500"/>
      <c r="CD467" s="500"/>
      <c r="CE467" s="500"/>
      <c r="CF467" s="500"/>
      <c r="CG467" s="500"/>
      <c r="CH467" s="500"/>
      <c r="CI467" s="500"/>
      <c r="CJ467" s="500"/>
      <c r="CK467" s="500"/>
      <c r="CL467" s="500"/>
      <c r="CM467" s="500"/>
      <c r="CN467" s="500"/>
      <c r="CO467" s="500"/>
      <c r="CP467" s="500"/>
      <c r="CQ467" s="500"/>
      <c r="CR467" s="500"/>
      <c r="CS467" s="500"/>
      <c r="CT467" s="500"/>
      <c r="CU467" s="500"/>
      <c r="CV467" s="500"/>
      <c r="CW467" s="500"/>
      <c r="CX467" s="500"/>
      <c r="CY467" s="500"/>
      <c r="CZ467" s="500"/>
      <c r="DA467" s="500"/>
      <c r="DB467" s="500"/>
      <c r="DC467" s="500"/>
      <c r="DD467" s="500"/>
      <c r="DE467" s="500"/>
      <c r="DF467" s="500"/>
      <c r="DG467" s="500"/>
      <c r="DH467" s="500"/>
      <c r="DI467" s="500"/>
      <c r="DJ467" s="500"/>
      <c r="DK467" s="500"/>
      <c r="DL467" s="500"/>
      <c r="DM467" s="500"/>
      <c r="DN467" s="500"/>
      <c r="DO467" s="500"/>
      <c r="DP467" s="500"/>
      <c r="DQ467" s="500"/>
      <c r="DR467" s="500"/>
      <c r="DS467" s="500"/>
      <c r="DT467" s="500"/>
      <c r="DU467" s="500"/>
      <c r="DV467" s="500"/>
      <c r="DW467" s="500"/>
      <c r="DX467" s="500"/>
      <c r="DY467" s="500"/>
      <c r="DZ467" s="500"/>
      <c r="EA467" s="500"/>
      <c r="EB467" s="500"/>
      <c r="EC467" s="500"/>
      <c r="ED467" s="500"/>
      <c r="EE467" s="500"/>
      <c r="EF467" s="500"/>
      <c r="EG467" s="500"/>
      <c r="EH467" s="500"/>
      <c r="EI467" s="500"/>
      <c r="EJ467" s="500"/>
      <c r="EK467" s="500"/>
      <c r="EL467" s="500"/>
      <c r="EM467" s="500"/>
      <c r="EN467" s="500"/>
      <c r="EO467" s="500"/>
      <c r="EP467" s="500"/>
      <c r="EQ467" s="500"/>
      <c r="ER467" s="500"/>
      <c r="ES467" s="500"/>
      <c r="ET467" s="500"/>
      <c r="EU467" s="500"/>
      <c r="EV467" s="500"/>
      <c r="EW467" s="500"/>
      <c r="EX467" s="500"/>
      <c r="EY467" s="500"/>
      <c r="EZ467" s="500"/>
      <c r="FA467" s="500"/>
      <c r="FB467" s="500"/>
      <c r="FC467" s="500"/>
      <c r="FD467" s="500"/>
      <c r="FE467" s="500"/>
      <c r="FF467" s="500"/>
      <c r="FG467" s="500"/>
      <c r="FH467" s="500"/>
      <c r="FI467" s="500"/>
      <c r="FJ467" s="500"/>
      <c r="FK467" s="500"/>
      <c r="FL467" s="500"/>
      <c r="FM467" s="500"/>
      <c r="FN467" s="500"/>
      <c r="FO467" s="500"/>
      <c r="FP467" s="500"/>
      <c r="FQ467" s="500"/>
      <c r="FR467" s="500"/>
      <c r="FS467" s="500"/>
      <c r="FT467" s="500"/>
      <c r="FU467" s="500"/>
      <c r="FV467" s="500"/>
      <c r="FW467" s="500"/>
      <c r="FX467" s="500"/>
      <c r="FY467" s="500"/>
      <c r="FZ467" s="500"/>
      <c r="GA467" s="500"/>
      <c r="GB467" s="500"/>
      <c r="GC467" s="500"/>
      <c r="GD467" s="500"/>
      <c r="GE467" s="500"/>
      <c r="GF467" s="500"/>
      <c r="GG467" s="500"/>
      <c r="GH467" s="500"/>
      <c r="GI467" s="500"/>
      <c r="GJ467" s="500"/>
      <c r="GK467" s="500"/>
      <c r="GL467" s="500"/>
      <c r="GM467" s="500"/>
      <c r="GN467" s="500"/>
      <c r="GO467" s="500"/>
      <c r="GP467" s="500"/>
      <c r="GQ467" s="500"/>
      <c r="GR467" s="500"/>
      <c r="GS467" s="500"/>
      <c r="GT467" s="500"/>
      <c r="GU467" s="500"/>
      <c r="GV467" s="500"/>
      <c r="GW467" s="500"/>
      <c r="GX467" s="500"/>
      <c r="GY467" s="500"/>
      <c r="GZ467" s="500"/>
      <c r="HA467" s="500"/>
      <c r="HB467" s="500"/>
      <c r="HC467" s="500"/>
      <c r="HD467" s="500"/>
      <c r="HE467" s="500"/>
      <c r="HF467" s="500"/>
      <c r="HG467" s="500"/>
      <c r="HH467" s="500"/>
      <c r="HI467" s="500"/>
      <c r="HJ467" s="500"/>
      <c r="HK467" s="500"/>
      <c r="HL467" s="500"/>
      <c r="HM467" s="500"/>
      <c r="HN467" s="500"/>
      <c r="HO467" s="500"/>
      <c r="HP467" s="500"/>
      <c r="HQ467" s="500"/>
      <c r="HR467" s="500"/>
      <c r="HS467" s="500"/>
      <c r="HT467" s="500"/>
      <c r="HU467" s="500"/>
      <c r="HV467" s="500"/>
      <c r="HW467" s="500"/>
      <c r="HX467" s="500"/>
      <c r="HY467" s="500"/>
      <c r="HZ467" s="500"/>
      <c r="IA467" s="500"/>
      <c r="IB467" s="500"/>
      <c r="IC467" s="500"/>
      <c r="ID467" s="500"/>
      <c r="IE467" s="500"/>
      <c r="IF467" s="500"/>
      <c r="IG467" s="500"/>
      <c r="IH467" s="500"/>
      <c r="II467" s="500"/>
      <c r="IJ467" s="500"/>
      <c r="IK467" s="500"/>
      <c r="IL467" s="500"/>
      <c r="IM467" s="500"/>
      <c r="IN467" s="500"/>
      <c r="IO467" s="500"/>
      <c r="IP467" s="500"/>
      <c r="IQ467" s="500"/>
      <c r="IR467" s="500"/>
      <c r="IS467" s="500"/>
      <c r="IT467" s="500"/>
      <c r="IU467" s="500"/>
      <c r="IV467" s="500"/>
      <c r="IW467" s="500"/>
      <c r="IX467" s="500"/>
      <c r="IY467" s="500"/>
      <c r="IZ467" s="500"/>
      <c r="JA467" s="500"/>
      <c r="JB467" s="500"/>
      <c r="JC467" s="500"/>
      <c r="JD467" s="500"/>
      <c r="JE467" s="500"/>
      <c r="JF467" s="500"/>
      <c r="JG467" s="500"/>
      <c r="JH467" s="500"/>
      <c r="JI467" s="500"/>
      <c r="JJ467" s="500"/>
      <c r="JK467" s="500"/>
    </row>
    <row r="468" ht="11.25" customHeight="1">
      <c r="A468" s="500"/>
      <c r="B468" s="800"/>
      <c r="C468" s="500"/>
      <c r="D468" s="500"/>
      <c r="E468" s="500"/>
      <c r="F468" s="500"/>
      <c r="G468" s="500"/>
      <c r="H468" s="500"/>
      <c r="I468" s="500"/>
      <c r="J468" s="500"/>
      <c r="K468" s="500"/>
      <c r="L468" s="500"/>
      <c r="M468" s="500"/>
      <c r="N468" s="500"/>
      <c r="O468" s="500"/>
      <c r="P468" s="500"/>
      <c r="Q468" s="500"/>
      <c r="R468" s="500"/>
      <c r="S468" s="500"/>
      <c r="T468" s="500"/>
      <c r="U468" s="500"/>
      <c r="V468" s="500"/>
      <c r="W468" s="500"/>
      <c r="X468" s="500"/>
      <c r="Y468" s="500"/>
      <c r="Z468" s="825"/>
      <c r="AA468" s="500"/>
      <c r="AB468" s="500"/>
      <c r="AC468" s="540" t="str">
        <f>IF(countIf(AD464:AD465,"META")&gt;0," + ",if(AD468="",""," + "))</f>
        <v/>
      </c>
      <c r="AD468" s="673" t="str">
        <f>IF(countIf(AD464:AD465,"META")&gt;0,"",AD463)</f>
        <v/>
      </c>
      <c r="AE468" s="540" t="str">
        <f>IF(countIf(AD464:AD465,"META")&gt;0,"",if(AD468="","","d"))</f>
        <v/>
      </c>
      <c r="AF468" s="540" t="str">
        <f>IF(countIf(AD464:AD465,"META")&gt;0,AF467/2+1,IF(AD468&lt;&gt;"",AF467,""))</f>
        <v/>
      </c>
      <c r="AG468" s="540" t="str">
        <f>IF(AH467&gt;0,"+","")</f>
        <v/>
      </c>
      <c r="AH468" s="540" t="str">
        <f>if(AH467=0,"",AH467)</f>
        <v/>
      </c>
      <c r="AI468" s="826" t="str">
        <f>CONCATENATE( If(countIf(AD464:AD465,"DRACONIC")&gt;0,"+1d2",""),IF(AJ467&gt;0,"+",""))</f>
        <v/>
      </c>
      <c r="AJ468" s="826" t="str">
        <f>if(AJ467=0,"",AJ467)</f>
        <v/>
      </c>
      <c r="AK468" s="827" t="str">
        <f>CONCATENATE( If(countIf(AD464:AD465,"DRACONIC")&gt;0,"+1d2",""),IF(AL467&gt;0,"+",""))</f>
        <v/>
      </c>
      <c r="AL468" s="827" t="str">
        <f>if(AL467=0,"",AL467)</f>
        <v/>
      </c>
      <c r="AM468" s="494"/>
      <c r="AN468" s="494">
        <f>AF467/2+1+AH467</f>
        <v>2</v>
      </c>
      <c r="AO468" s="500"/>
      <c r="AQ468" s="494">
        <f>0-COUNTIF(AD464:AD465,"FELINE")</f>
        <v>0</v>
      </c>
      <c r="AR468" s="499">
        <f>(COUNTIF(AQ434:AQ468,"&lt;0")-1)*2</f>
        <v>-2</v>
      </c>
      <c r="AS468" s="494">
        <f>8+countIf(AD463:AD464, "LIGHTWEIGHT")*2</f>
        <v>8</v>
      </c>
      <c r="AT468" s="494"/>
      <c r="AU468" s="498" t="s">
        <v>178</v>
      </c>
      <c r="AV468" s="494">
        <f>If(AE463+AR468&gt;=AS468,MAX(AS468-AE463,0),AR468)</f>
        <v>-2</v>
      </c>
      <c r="AW468" s="499">
        <v>0.0</v>
      </c>
      <c r="AX468" s="500"/>
      <c r="AY468" s="500"/>
      <c r="AZ468" s="801"/>
      <c r="BA468" s="500"/>
      <c r="BB468" s="500"/>
      <c r="BC468" s="500"/>
      <c r="BD468" s="500"/>
      <c r="BE468" s="500"/>
      <c r="BF468" s="500"/>
      <c r="BG468" s="500"/>
      <c r="BH468" s="500"/>
      <c r="BI468" s="500"/>
      <c r="BJ468" s="500"/>
      <c r="BK468" s="500"/>
      <c r="BL468" s="500"/>
      <c r="BM468" s="500"/>
      <c r="BN468" s="500"/>
      <c r="BO468" s="500"/>
      <c r="BP468" s="500"/>
      <c r="BQ468" s="500"/>
      <c r="BR468" s="500"/>
      <c r="BS468" s="500"/>
      <c r="BT468" s="500"/>
      <c r="BU468" s="500"/>
      <c r="BV468" s="500"/>
      <c r="BW468" s="500"/>
      <c r="BX468" s="500"/>
      <c r="BY468" s="500"/>
      <c r="BZ468" s="500"/>
      <c r="CA468" s="500"/>
      <c r="CB468" s="500"/>
      <c r="CC468" s="500"/>
      <c r="CD468" s="500"/>
      <c r="CE468" s="500"/>
      <c r="CF468" s="500"/>
      <c r="CG468" s="500"/>
      <c r="CH468" s="500"/>
      <c r="CI468" s="500"/>
      <c r="CJ468" s="500"/>
      <c r="CK468" s="500"/>
      <c r="CL468" s="500"/>
      <c r="CM468" s="500"/>
      <c r="CN468" s="500"/>
      <c r="CO468" s="500"/>
      <c r="CP468" s="500"/>
      <c r="CQ468" s="500"/>
      <c r="CR468" s="500"/>
      <c r="CS468" s="500"/>
      <c r="CT468" s="500"/>
      <c r="CU468" s="500"/>
      <c r="CV468" s="500"/>
      <c r="CW468" s="500"/>
      <c r="CX468" s="500"/>
      <c r="CY468" s="500"/>
      <c r="CZ468" s="500"/>
      <c r="DA468" s="500"/>
      <c r="DB468" s="500"/>
      <c r="DC468" s="500"/>
      <c r="DD468" s="500"/>
      <c r="DE468" s="500"/>
      <c r="DF468" s="500"/>
      <c r="DG468" s="500"/>
      <c r="DH468" s="500"/>
      <c r="DI468" s="500"/>
      <c r="DJ468" s="500"/>
      <c r="DK468" s="500"/>
      <c r="DL468" s="500"/>
      <c r="DM468" s="500"/>
      <c r="DN468" s="500"/>
      <c r="DO468" s="500"/>
      <c r="DP468" s="500"/>
      <c r="DQ468" s="500"/>
      <c r="DR468" s="500"/>
      <c r="DS468" s="500"/>
      <c r="DT468" s="500"/>
      <c r="DU468" s="500"/>
      <c r="DV468" s="500"/>
      <c r="DW468" s="500"/>
      <c r="DX468" s="500"/>
      <c r="DY468" s="500"/>
      <c r="DZ468" s="500"/>
      <c r="EA468" s="500"/>
      <c r="EB468" s="500"/>
      <c r="EC468" s="500"/>
      <c r="ED468" s="500"/>
      <c r="EE468" s="500"/>
      <c r="EF468" s="500"/>
      <c r="EG468" s="500"/>
      <c r="EH468" s="500"/>
      <c r="EI468" s="500"/>
      <c r="EJ468" s="500"/>
      <c r="EK468" s="500"/>
      <c r="EL468" s="500"/>
      <c r="EM468" s="500"/>
      <c r="EN468" s="500"/>
      <c r="EO468" s="500"/>
      <c r="EP468" s="500"/>
      <c r="EQ468" s="500"/>
      <c r="ER468" s="500"/>
      <c r="ES468" s="500"/>
      <c r="ET468" s="500"/>
      <c r="EU468" s="500"/>
      <c r="EV468" s="500"/>
      <c r="EW468" s="500"/>
      <c r="EX468" s="500"/>
      <c r="EY468" s="500"/>
      <c r="EZ468" s="500"/>
      <c r="FA468" s="500"/>
      <c r="FB468" s="500"/>
      <c r="FC468" s="500"/>
      <c r="FD468" s="500"/>
      <c r="FE468" s="500"/>
      <c r="FF468" s="500"/>
      <c r="FG468" s="500"/>
      <c r="FH468" s="500"/>
      <c r="FI468" s="500"/>
      <c r="FJ468" s="500"/>
      <c r="FK468" s="500"/>
      <c r="FL468" s="500"/>
      <c r="FM468" s="500"/>
      <c r="FN468" s="500"/>
      <c r="FO468" s="500"/>
      <c r="FP468" s="500"/>
      <c r="FQ468" s="500"/>
      <c r="FR468" s="500"/>
      <c r="FS468" s="500"/>
      <c r="FT468" s="500"/>
      <c r="FU468" s="500"/>
      <c r="FV468" s="500"/>
      <c r="FW468" s="500"/>
      <c r="FX468" s="500"/>
      <c r="FY468" s="500"/>
      <c r="FZ468" s="500"/>
      <c r="GA468" s="500"/>
      <c r="GB468" s="500"/>
      <c r="GC468" s="500"/>
      <c r="GD468" s="500"/>
      <c r="GE468" s="500"/>
      <c r="GF468" s="500"/>
      <c r="GG468" s="500"/>
      <c r="GH468" s="500"/>
      <c r="GI468" s="500"/>
      <c r="GJ468" s="500"/>
      <c r="GK468" s="500"/>
      <c r="GL468" s="500"/>
      <c r="GM468" s="500"/>
      <c r="GN468" s="500"/>
      <c r="GO468" s="500"/>
      <c r="GP468" s="500"/>
      <c r="GQ468" s="500"/>
      <c r="GR468" s="500"/>
      <c r="GS468" s="500"/>
      <c r="GT468" s="500"/>
      <c r="GU468" s="500"/>
      <c r="GV468" s="500"/>
      <c r="GW468" s="500"/>
      <c r="GX468" s="500"/>
      <c r="GY468" s="500"/>
      <c r="GZ468" s="500"/>
      <c r="HA468" s="500"/>
      <c r="HB468" s="500"/>
      <c r="HC468" s="500"/>
      <c r="HD468" s="500"/>
      <c r="HE468" s="500"/>
      <c r="HF468" s="500"/>
      <c r="HG468" s="500"/>
      <c r="HH468" s="500"/>
      <c r="HI468" s="500"/>
      <c r="HJ468" s="500"/>
      <c r="HK468" s="500"/>
      <c r="HL468" s="500"/>
      <c r="HM468" s="500"/>
      <c r="HN468" s="500"/>
      <c r="HO468" s="500"/>
      <c r="HP468" s="500"/>
      <c r="HQ468" s="500"/>
      <c r="HR468" s="500"/>
      <c r="HS468" s="500"/>
      <c r="HT468" s="500"/>
      <c r="HU468" s="500"/>
      <c r="HV468" s="500"/>
      <c r="HW468" s="500"/>
      <c r="HX468" s="500"/>
      <c r="HY468" s="500"/>
      <c r="HZ468" s="500"/>
      <c r="IA468" s="500"/>
      <c r="IB468" s="500"/>
      <c r="IC468" s="500"/>
      <c r="ID468" s="500"/>
      <c r="IE468" s="500"/>
      <c r="IF468" s="500"/>
      <c r="IG468" s="500"/>
      <c r="IH468" s="500"/>
      <c r="II468" s="500"/>
      <c r="IJ468" s="500"/>
      <c r="IK468" s="500"/>
      <c r="IL468" s="500"/>
      <c r="IM468" s="500"/>
      <c r="IN468" s="500"/>
      <c r="IO468" s="500"/>
      <c r="IP468" s="500"/>
      <c r="IQ468" s="500"/>
      <c r="IR468" s="500"/>
      <c r="IS468" s="500"/>
      <c r="IT468" s="500"/>
      <c r="IU468" s="500"/>
      <c r="IV468" s="500"/>
      <c r="IW468" s="500"/>
      <c r="IX468" s="500"/>
      <c r="IY468" s="500"/>
      <c r="IZ468" s="500"/>
      <c r="JA468" s="500"/>
      <c r="JB468" s="500"/>
      <c r="JC468" s="500"/>
      <c r="JD468" s="500"/>
      <c r="JE468" s="500"/>
      <c r="JF468" s="500"/>
      <c r="JG468" s="500"/>
      <c r="JH468" s="500"/>
      <c r="JI468" s="500"/>
      <c r="JJ468" s="500"/>
      <c r="JK468" s="500"/>
    </row>
    <row r="469" ht="11.25" customHeight="1">
      <c r="A469" s="500"/>
      <c r="B469" s="802"/>
      <c r="C469" s="526"/>
      <c r="D469" s="526"/>
      <c r="E469" s="526"/>
      <c r="F469" s="526"/>
      <c r="G469" s="526"/>
      <c r="H469" s="526"/>
      <c r="I469" s="526"/>
      <c r="J469" s="526"/>
      <c r="K469" s="526"/>
      <c r="L469" s="526"/>
      <c r="M469" s="526"/>
      <c r="N469" s="526"/>
      <c r="O469" s="526"/>
      <c r="P469" s="526"/>
      <c r="Q469" s="526"/>
      <c r="R469" s="526"/>
      <c r="S469" s="526"/>
      <c r="T469" s="526"/>
      <c r="U469" s="526"/>
      <c r="V469" s="526"/>
      <c r="W469" s="526"/>
      <c r="X469" s="526"/>
      <c r="Y469" s="526"/>
      <c r="Z469" s="825"/>
      <c r="AA469" s="526"/>
      <c r="AB469" s="526"/>
      <c r="AC469" s="526"/>
      <c r="AD469" s="526"/>
      <c r="AE469" s="526"/>
      <c r="AF469" s="526"/>
      <c r="AG469" s="526"/>
      <c r="AH469" s="526"/>
      <c r="AI469" s="526"/>
      <c r="AJ469" s="526"/>
      <c r="AK469" s="526"/>
      <c r="AL469" s="526"/>
      <c r="AM469" s="526"/>
      <c r="AN469" s="526"/>
      <c r="AO469" s="526"/>
      <c r="AP469" s="526"/>
      <c r="AQ469" s="526"/>
      <c r="AR469" s="526"/>
      <c r="AS469" s="526"/>
      <c r="AT469" s="526"/>
      <c r="AU469" s="526"/>
      <c r="AV469" s="526"/>
      <c r="AW469" s="526"/>
      <c r="AX469" s="526"/>
      <c r="AY469" s="526"/>
      <c r="AZ469" s="803"/>
      <c r="BA469" s="500"/>
      <c r="BB469" s="500"/>
      <c r="BC469" s="500"/>
      <c r="BD469" s="500"/>
      <c r="BE469" s="500"/>
      <c r="BF469" s="500"/>
      <c r="BG469" s="500"/>
      <c r="BH469" s="500"/>
      <c r="BI469" s="500"/>
      <c r="BJ469" s="500"/>
      <c r="BK469" s="500"/>
      <c r="BL469" s="500"/>
      <c r="BM469" s="500"/>
      <c r="BN469" s="500"/>
      <c r="BO469" s="500"/>
      <c r="BP469" s="500"/>
      <c r="BQ469" s="500"/>
      <c r="BR469" s="500"/>
      <c r="BS469" s="500"/>
      <c r="BT469" s="500"/>
      <c r="BU469" s="500"/>
      <c r="BV469" s="500"/>
      <c r="BW469" s="500"/>
      <c r="BX469" s="500"/>
      <c r="BY469" s="500"/>
      <c r="BZ469" s="500"/>
      <c r="CA469" s="500"/>
      <c r="CB469" s="500"/>
      <c r="CC469" s="500"/>
      <c r="CD469" s="500"/>
      <c r="CE469" s="500"/>
      <c r="CF469" s="500"/>
      <c r="CG469" s="500"/>
      <c r="CH469" s="500"/>
      <c r="CI469" s="500"/>
      <c r="CJ469" s="500"/>
      <c r="CK469" s="500"/>
      <c r="CL469" s="500"/>
      <c r="CM469" s="500"/>
      <c r="CN469" s="500"/>
      <c r="CO469" s="500"/>
      <c r="CP469" s="500"/>
      <c r="CQ469" s="500"/>
      <c r="CR469" s="500"/>
      <c r="CS469" s="500"/>
      <c r="CT469" s="500"/>
      <c r="CU469" s="500"/>
      <c r="CV469" s="500"/>
      <c r="CW469" s="500"/>
      <c r="CX469" s="500"/>
      <c r="CY469" s="500"/>
      <c r="CZ469" s="500"/>
      <c r="DA469" s="500"/>
      <c r="DB469" s="500"/>
      <c r="DC469" s="500"/>
      <c r="DD469" s="500"/>
      <c r="DE469" s="500"/>
      <c r="DF469" s="500"/>
      <c r="DG469" s="500"/>
      <c r="DH469" s="500"/>
      <c r="DI469" s="500"/>
      <c r="DJ469" s="500"/>
      <c r="DK469" s="500"/>
      <c r="DL469" s="500"/>
      <c r="DM469" s="500"/>
      <c r="DN469" s="500"/>
      <c r="DO469" s="500"/>
      <c r="DP469" s="500"/>
      <c r="DQ469" s="500"/>
      <c r="DR469" s="500"/>
      <c r="DS469" s="500"/>
      <c r="DT469" s="500"/>
      <c r="DU469" s="500"/>
      <c r="DV469" s="500"/>
      <c r="DW469" s="500"/>
      <c r="DX469" s="500"/>
      <c r="DY469" s="500"/>
      <c r="DZ469" s="500"/>
      <c r="EA469" s="500"/>
      <c r="EB469" s="500"/>
      <c r="EC469" s="500"/>
      <c r="ED469" s="500"/>
      <c r="EE469" s="500"/>
      <c r="EF469" s="500"/>
      <c r="EG469" s="500"/>
      <c r="EH469" s="500"/>
      <c r="EI469" s="500"/>
      <c r="EJ469" s="500"/>
      <c r="EK469" s="500"/>
      <c r="EL469" s="500"/>
      <c r="EM469" s="500"/>
      <c r="EN469" s="500"/>
      <c r="EO469" s="500"/>
      <c r="EP469" s="500"/>
      <c r="EQ469" s="500"/>
      <c r="ER469" s="500"/>
      <c r="ES469" s="500"/>
      <c r="ET469" s="500"/>
      <c r="EU469" s="500"/>
      <c r="EV469" s="500"/>
      <c r="EW469" s="500"/>
      <c r="EX469" s="500"/>
      <c r="EY469" s="500"/>
      <c r="EZ469" s="500"/>
      <c r="FA469" s="500"/>
      <c r="FB469" s="500"/>
      <c r="FC469" s="500"/>
      <c r="FD469" s="500"/>
      <c r="FE469" s="500"/>
      <c r="FF469" s="500"/>
      <c r="FG469" s="500"/>
      <c r="FH469" s="500"/>
      <c r="FI469" s="500"/>
      <c r="FJ469" s="500"/>
      <c r="FK469" s="500"/>
      <c r="FL469" s="500"/>
      <c r="FM469" s="500"/>
      <c r="FN469" s="500"/>
      <c r="FO469" s="500"/>
      <c r="FP469" s="500"/>
      <c r="FQ469" s="500"/>
      <c r="FR469" s="500"/>
      <c r="FS469" s="500"/>
      <c r="FT469" s="500"/>
      <c r="FU469" s="500"/>
      <c r="FV469" s="500"/>
      <c r="FW469" s="500"/>
      <c r="FX469" s="500"/>
      <c r="FY469" s="500"/>
      <c r="FZ469" s="500"/>
      <c r="GA469" s="500"/>
      <c r="GB469" s="500"/>
      <c r="GC469" s="500"/>
      <c r="GD469" s="500"/>
      <c r="GE469" s="500"/>
      <c r="GF469" s="500"/>
      <c r="GG469" s="500"/>
      <c r="GH469" s="500"/>
      <c r="GI469" s="500"/>
      <c r="GJ469" s="500"/>
      <c r="GK469" s="500"/>
      <c r="GL469" s="500"/>
      <c r="GM469" s="500"/>
      <c r="GN469" s="500"/>
      <c r="GO469" s="500"/>
      <c r="GP469" s="500"/>
      <c r="GQ469" s="500"/>
      <c r="GR469" s="500"/>
      <c r="GS469" s="500"/>
      <c r="GT469" s="500"/>
      <c r="GU469" s="500"/>
      <c r="GV469" s="500"/>
      <c r="GW469" s="500"/>
      <c r="GX469" s="500"/>
      <c r="GY469" s="500"/>
      <c r="GZ469" s="500"/>
      <c r="HA469" s="500"/>
      <c r="HB469" s="500"/>
      <c r="HC469" s="500"/>
      <c r="HD469" s="500"/>
      <c r="HE469" s="500"/>
      <c r="HF469" s="500"/>
      <c r="HG469" s="500"/>
      <c r="HH469" s="500"/>
      <c r="HI469" s="500"/>
      <c r="HJ469" s="500"/>
      <c r="HK469" s="500"/>
      <c r="HL469" s="500"/>
      <c r="HM469" s="500"/>
      <c r="HN469" s="500"/>
      <c r="HO469" s="500"/>
      <c r="HP469" s="500"/>
      <c r="HQ469" s="500"/>
      <c r="HR469" s="500"/>
      <c r="HS469" s="500"/>
      <c r="HT469" s="500"/>
      <c r="HU469" s="500"/>
      <c r="HV469" s="500"/>
      <c r="HW469" s="500"/>
      <c r="HX469" s="500"/>
      <c r="HY469" s="500"/>
      <c r="HZ469" s="500"/>
      <c r="IA469" s="500"/>
      <c r="IB469" s="500"/>
      <c r="IC469" s="500"/>
      <c r="ID469" s="500"/>
      <c r="IE469" s="500"/>
      <c r="IF469" s="500"/>
      <c r="IG469" s="500"/>
      <c r="IH469" s="500"/>
      <c r="II469" s="500"/>
      <c r="IJ469" s="500"/>
      <c r="IK469" s="500"/>
      <c r="IL469" s="500"/>
      <c r="IM469" s="500"/>
      <c r="IN469" s="500"/>
      <c r="IO469" s="500"/>
      <c r="IP469" s="500"/>
      <c r="IQ469" s="500"/>
      <c r="IR469" s="500"/>
      <c r="IS469" s="500"/>
      <c r="IT469" s="500"/>
      <c r="IU469" s="500"/>
      <c r="IV469" s="500"/>
      <c r="IW469" s="500"/>
      <c r="IX469" s="500"/>
      <c r="IY469" s="500"/>
      <c r="IZ469" s="500"/>
      <c r="JA469" s="500"/>
      <c r="JB469" s="500"/>
      <c r="JC469" s="500"/>
      <c r="JD469" s="500"/>
      <c r="JE469" s="500"/>
      <c r="JF469" s="500"/>
      <c r="JG469" s="500"/>
      <c r="JH469" s="500"/>
      <c r="JI469" s="500"/>
      <c r="JJ469" s="500"/>
      <c r="JK469" s="500"/>
    </row>
    <row r="470" ht="11.25" customHeight="1">
      <c r="A470" s="500"/>
      <c r="B470" s="500"/>
      <c r="C470" s="500"/>
      <c r="D470" s="500"/>
      <c r="E470" s="500"/>
      <c r="F470" s="500"/>
      <c r="G470" s="500"/>
      <c r="H470" s="500"/>
      <c r="I470" s="500"/>
      <c r="J470" s="500"/>
      <c r="K470" s="500"/>
      <c r="L470" s="500"/>
      <c r="M470" s="500"/>
      <c r="N470" s="500"/>
      <c r="O470" s="500"/>
      <c r="P470" s="500"/>
      <c r="Q470" s="500"/>
      <c r="R470" s="500"/>
      <c r="S470" s="500"/>
      <c r="T470" s="500"/>
      <c r="U470" s="500"/>
      <c r="V470" s="500"/>
      <c r="W470" s="500"/>
      <c r="X470" s="500"/>
      <c r="Y470" s="500"/>
      <c r="Z470" s="500"/>
      <c r="AA470" s="500"/>
      <c r="AB470" s="500"/>
      <c r="AC470" s="500"/>
      <c r="AD470" s="500"/>
      <c r="AE470" s="500"/>
      <c r="AF470" s="500"/>
      <c r="AG470" s="500"/>
      <c r="AH470" s="500"/>
      <c r="AI470" s="500"/>
      <c r="AJ470" s="500"/>
      <c r="AK470" s="500"/>
      <c r="AL470" s="500"/>
      <c r="AM470" s="500"/>
      <c r="AN470" s="500"/>
      <c r="AO470" s="500"/>
      <c r="AP470" s="500"/>
      <c r="AQ470" s="500"/>
      <c r="AR470" s="500"/>
      <c r="AS470" s="500"/>
      <c r="AT470" s="500"/>
      <c r="AU470" s="500"/>
      <c r="AV470" s="500"/>
      <c r="AW470" s="500"/>
      <c r="AX470" s="500"/>
      <c r="AY470" s="500"/>
      <c r="AZ470" s="500"/>
      <c r="BA470" s="500"/>
      <c r="BB470" s="500"/>
      <c r="BC470" s="500"/>
      <c r="BD470" s="500"/>
      <c r="BE470" s="500"/>
      <c r="BF470" s="500"/>
      <c r="BG470" s="500"/>
      <c r="BH470" s="500"/>
      <c r="BI470" s="500"/>
      <c r="BJ470" s="500"/>
      <c r="BK470" s="500"/>
      <c r="BL470" s="500"/>
      <c r="BM470" s="500"/>
      <c r="BN470" s="500"/>
      <c r="BO470" s="500"/>
      <c r="BP470" s="500"/>
      <c r="BQ470" s="500"/>
      <c r="BR470" s="500"/>
      <c r="BS470" s="500"/>
      <c r="BT470" s="500"/>
      <c r="BU470" s="500"/>
      <c r="BV470" s="500"/>
      <c r="BW470" s="500"/>
      <c r="BX470" s="500"/>
      <c r="BY470" s="500"/>
      <c r="BZ470" s="500"/>
      <c r="CA470" s="500"/>
      <c r="CB470" s="500"/>
      <c r="CC470" s="500"/>
      <c r="CD470" s="500"/>
      <c r="CE470" s="500"/>
      <c r="CF470" s="500"/>
      <c r="CG470" s="500"/>
      <c r="CH470" s="500"/>
      <c r="CI470" s="500"/>
      <c r="CJ470" s="500"/>
      <c r="CK470" s="500"/>
      <c r="CL470" s="500"/>
      <c r="CM470" s="500"/>
      <c r="CN470" s="500"/>
      <c r="CO470" s="500"/>
      <c r="CP470" s="500"/>
      <c r="CQ470" s="500"/>
      <c r="CR470" s="500"/>
      <c r="CS470" s="500"/>
      <c r="CT470" s="500"/>
      <c r="CU470" s="500"/>
      <c r="CV470" s="500"/>
      <c r="CW470" s="500"/>
      <c r="CX470" s="500"/>
      <c r="CY470" s="500"/>
      <c r="CZ470" s="500"/>
      <c r="DA470" s="500"/>
      <c r="DB470" s="500"/>
      <c r="DC470" s="500"/>
      <c r="DD470" s="500"/>
      <c r="DE470" s="500"/>
      <c r="DF470" s="500"/>
      <c r="DG470" s="500"/>
      <c r="DH470" s="500"/>
      <c r="DI470" s="500"/>
      <c r="DJ470" s="500"/>
      <c r="DK470" s="500"/>
      <c r="DL470" s="500"/>
      <c r="DM470" s="500"/>
      <c r="DN470" s="500"/>
      <c r="DO470" s="500"/>
      <c r="DP470" s="500"/>
      <c r="DQ470" s="500"/>
      <c r="DR470" s="500"/>
      <c r="DS470" s="500"/>
      <c r="DT470" s="500"/>
      <c r="DU470" s="500"/>
      <c r="DV470" s="500"/>
      <c r="DW470" s="500"/>
      <c r="DX470" s="500"/>
      <c r="DY470" s="500"/>
      <c r="DZ470" s="500"/>
      <c r="EA470" s="500"/>
      <c r="EB470" s="500"/>
      <c r="EC470" s="500"/>
      <c r="ED470" s="500"/>
      <c r="EE470" s="500"/>
      <c r="EF470" s="500"/>
      <c r="EG470" s="500"/>
      <c r="EH470" s="500"/>
      <c r="EI470" s="500"/>
      <c r="EJ470" s="500"/>
      <c r="EK470" s="500"/>
      <c r="EL470" s="500"/>
      <c r="EM470" s="500"/>
      <c r="EN470" s="500"/>
      <c r="EO470" s="500"/>
      <c r="EP470" s="500"/>
      <c r="EQ470" s="500"/>
      <c r="ER470" s="500"/>
      <c r="ES470" s="500"/>
      <c r="ET470" s="500"/>
      <c r="EU470" s="500"/>
      <c r="EV470" s="500"/>
      <c r="EW470" s="500"/>
      <c r="EX470" s="500"/>
      <c r="EY470" s="500"/>
      <c r="EZ470" s="500"/>
      <c r="FA470" s="500"/>
      <c r="FB470" s="500"/>
      <c r="FC470" s="500"/>
      <c r="FD470" s="500"/>
      <c r="FE470" s="500"/>
      <c r="FF470" s="500"/>
      <c r="FG470" s="500"/>
      <c r="FH470" s="500"/>
      <c r="FI470" s="500"/>
      <c r="FJ470" s="500"/>
      <c r="FK470" s="500"/>
      <c r="FL470" s="500"/>
      <c r="FM470" s="500"/>
      <c r="FN470" s="500"/>
      <c r="FO470" s="500"/>
      <c r="FP470" s="500"/>
      <c r="FQ470" s="500"/>
      <c r="FR470" s="500"/>
      <c r="FS470" s="500"/>
      <c r="FT470" s="500"/>
      <c r="FU470" s="500"/>
      <c r="FV470" s="500"/>
      <c r="FW470" s="500"/>
      <c r="FX470" s="500"/>
      <c r="FY470" s="500"/>
      <c r="FZ470" s="500"/>
      <c r="GA470" s="500"/>
      <c r="GB470" s="500"/>
      <c r="GC470" s="500"/>
      <c r="GD470" s="500"/>
      <c r="GE470" s="500"/>
      <c r="GF470" s="500"/>
      <c r="GG470" s="500"/>
      <c r="GH470" s="500"/>
      <c r="GI470" s="500"/>
      <c r="GJ470" s="500"/>
      <c r="GK470" s="500"/>
      <c r="GL470" s="500"/>
      <c r="GM470" s="500"/>
      <c r="GN470" s="500"/>
      <c r="GO470" s="500"/>
      <c r="GP470" s="500"/>
      <c r="GQ470" s="500"/>
      <c r="GR470" s="500"/>
      <c r="GS470" s="500"/>
      <c r="GT470" s="500"/>
      <c r="GU470" s="500"/>
      <c r="GV470" s="500"/>
      <c r="GW470" s="500"/>
      <c r="GX470" s="500"/>
      <c r="GY470" s="500"/>
      <c r="GZ470" s="500"/>
      <c r="HA470" s="500"/>
      <c r="HB470" s="500"/>
      <c r="HC470" s="500"/>
      <c r="HD470" s="500"/>
      <c r="HE470" s="500"/>
      <c r="HF470" s="500"/>
      <c r="HG470" s="500"/>
      <c r="HH470" s="500"/>
      <c r="HI470" s="500"/>
      <c r="HJ470" s="500"/>
      <c r="HK470" s="500"/>
      <c r="HL470" s="500"/>
      <c r="HM470" s="500"/>
      <c r="HN470" s="500"/>
      <c r="HO470" s="500"/>
      <c r="HP470" s="500"/>
      <c r="HQ470" s="500"/>
      <c r="HR470" s="500"/>
      <c r="HS470" s="500"/>
      <c r="HT470" s="500"/>
      <c r="HU470" s="500"/>
      <c r="HV470" s="500"/>
      <c r="HW470" s="500"/>
      <c r="HX470" s="500"/>
      <c r="HY470" s="500"/>
      <c r="HZ470" s="500"/>
      <c r="IA470" s="500"/>
      <c r="IB470" s="500"/>
      <c r="IC470" s="500"/>
      <c r="ID470" s="500"/>
      <c r="IE470" s="500"/>
      <c r="IF470" s="500"/>
      <c r="IG470" s="500"/>
      <c r="IH470" s="500"/>
      <c r="II470" s="500"/>
      <c r="IJ470" s="500"/>
      <c r="IK470" s="500"/>
      <c r="IL470" s="500"/>
      <c r="IM470" s="500"/>
      <c r="IN470" s="500"/>
      <c r="IO470" s="500"/>
      <c r="IP470" s="500"/>
      <c r="IQ470" s="500"/>
      <c r="IR470" s="500"/>
      <c r="IS470" s="500"/>
      <c r="IT470" s="500"/>
      <c r="IU470" s="500"/>
      <c r="IV470" s="500"/>
      <c r="IW470" s="500"/>
      <c r="IX470" s="500"/>
      <c r="IY470" s="500"/>
      <c r="IZ470" s="500"/>
      <c r="JA470" s="500"/>
      <c r="JB470" s="500"/>
      <c r="JC470" s="500"/>
      <c r="JD470" s="500"/>
      <c r="JE470" s="500"/>
      <c r="JF470" s="500"/>
      <c r="JG470" s="500"/>
      <c r="JH470" s="500"/>
      <c r="JI470" s="500"/>
      <c r="JJ470" s="500"/>
      <c r="JK470" s="500"/>
    </row>
    <row r="471" ht="11.25" customHeight="1">
      <c r="A471" s="494"/>
      <c r="B471" s="494"/>
      <c r="C471" s="494"/>
      <c r="D471" s="494"/>
      <c r="E471" s="494"/>
      <c r="F471" s="494"/>
      <c r="G471" s="494"/>
      <c r="H471" s="494"/>
      <c r="I471" s="494"/>
      <c r="J471" s="494"/>
      <c r="K471" s="494"/>
      <c r="L471" s="494"/>
      <c r="M471" s="494"/>
      <c r="N471" s="494"/>
      <c r="O471" s="494"/>
      <c r="P471" s="494"/>
      <c r="Q471" s="494"/>
      <c r="R471" s="494"/>
      <c r="S471" s="494"/>
      <c r="T471" s="494"/>
      <c r="U471" s="494"/>
      <c r="V471" s="494"/>
      <c r="W471" s="494"/>
      <c r="X471" s="494"/>
      <c r="Y471" s="494"/>
      <c r="Z471" s="494"/>
      <c r="AA471" s="494"/>
      <c r="AB471" s="494"/>
      <c r="AC471" s="500"/>
      <c r="AD471" s="500"/>
      <c r="AE471" s="500"/>
      <c r="AF471" s="500"/>
      <c r="AG471" s="500"/>
      <c r="AH471" s="500"/>
      <c r="AI471" s="500"/>
      <c r="AJ471" s="500"/>
      <c r="AK471" s="500"/>
      <c r="AL471" s="500"/>
      <c r="AM471" s="500"/>
      <c r="AN471" s="500"/>
      <c r="AO471" s="500"/>
      <c r="AP471" s="500"/>
      <c r="AQ471" s="500"/>
      <c r="AR471" s="500"/>
      <c r="AS471" s="500"/>
      <c r="AT471" s="500"/>
      <c r="AU471" s="500"/>
      <c r="AV471" s="500"/>
      <c r="AW471" s="500"/>
      <c r="AX471" s="500"/>
      <c r="AY471" s="500"/>
      <c r="AZ471" s="500"/>
      <c r="BA471" s="500"/>
      <c r="BB471" s="500"/>
      <c r="BC471" s="500"/>
      <c r="BD471" s="500"/>
      <c r="BE471" s="500"/>
      <c r="BF471" s="500"/>
      <c r="BG471" s="500"/>
      <c r="BH471" s="500"/>
      <c r="BI471" s="500"/>
      <c r="BJ471" s="500"/>
      <c r="BK471" s="500"/>
      <c r="BL471" s="500"/>
      <c r="BM471" s="500"/>
      <c r="BN471" s="500"/>
      <c r="BO471" s="500"/>
      <c r="BP471" s="500"/>
      <c r="BQ471" s="500"/>
      <c r="BR471" s="500"/>
      <c r="BS471" s="500"/>
      <c r="BT471" s="500"/>
      <c r="BU471" s="500"/>
      <c r="BV471" s="500"/>
      <c r="BW471" s="500"/>
      <c r="BX471" s="500"/>
      <c r="BY471" s="500"/>
      <c r="BZ471" s="500"/>
      <c r="CA471" s="500"/>
      <c r="CB471" s="500"/>
      <c r="CC471" s="500"/>
      <c r="CD471" s="500"/>
      <c r="CE471" s="500"/>
      <c r="CF471" s="500"/>
      <c r="CG471" s="500"/>
      <c r="CH471" s="500"/>
      <c r="CI471" s="500"/>
      <c r="CJ471" s="500"/>
      <c r="CK471" s="500"/>
      <c r="CL471" s="500"/>
      <c r="CM471" s="500"/>
      <c r="CN471" s="500"/>
      <c r="CO471" s="500"/>
      <c r="CP471" s="500"/>
      <c r="CQ471" s="500"/>
      <c r="CR471" s="500"/>
      <c r="CS471" s="500"/>
      <c r="CT471" s="500"/>
      <c r="CU471" s="500"/>
      <c r="CV471" s="500"/>
      <c r="CW471" s="500"/>
      <c r="CX471" s="500"/>
      <c r="CY471" s="500"/>
      <c r="CZ471" s="500"/>
      <c r="DA471" s="500"/>
      <c r="DB471" s="500"/>
      <c r="DC471" s="500"/>
      <c r="DD471" s="500"/>
      <c r="DE471" s="500"/>
      <c r="DF471" s="500"/>
      <c r="DG471" s="500"/>
      <c r="DH471" s="500"/>
      <c r="DI471" s="500"/>
      <c r="DJ471" s="500"/>
      <c r="DK471" s="500"/>
      <c r="DL471" s="500"/>
      <c r="DM471" s="500"/>
      <c r="DN471" s="500"/>
      <c r="DO471" s="500"/>
      <c r="DP471" s="500"/>
      <c r="DQ471" s="500"/>
      <c r="DR471" s="500"/>
      <c r="DS471" s="500"/>
      <c r="DT471" s="500"/>
      <c r="DU471" s="500"/>
      <c r="DV471" s="500"/>
      <c r="DW471" s="500"/>
      <c r="DX471" s="500"/>
      <c r="DY471" s="500"/>
      <c r="DZ471" s="500"/>
      <c r="EA471" s="500"/>
      <c r="EB471" s="500"/>
      <c r="EC471" s="500"/>
      <c r="ED471" s="500"/>
      <c r="EE471" s="500"/>
      <c r="EF471" s="500"/>
      <c r="EG471" s="500"/>
      <c r="EH471" s="500"/>
      <c r="EI471" s="500"/>
      <c r="EJ471" s="500"/>
      <c r="EK471" s="500"/>
      <c r="EL471" s="500"/>
      <c r="EM471" s="500"/>
      <c r="EN471" s="500"/>
      <c r="EO471" s="500"/>
      <c r="EP471" s="500"/>
      <c r="EQ471" s="500"/>
      <c r="ER471" s="500"/>
      <c r="ES471" s="500"/>
      <c r="ET471" s="500"/>
      <c r="EU471" s="500"/>
      <c r="EV471" s="500"/>
      <c r="EW471" s="500"/>
      <c r="EX471" s="500"/>
      <c r="EY471" s="500"/>
      <c r="EZ471" s="500"/>
      <c r="FA471" s="500"/>
      <c r="FB471" s="500"/>
      <c r="FC471" s="500"/>
      <c r="FD471" s="500"/>
      <c r="FE471" s="500"/>
      <c r="FF471" s="500"/>
      <c r="FG471" s="500"/>
      <c r="FH471" s="500"/>
      <c r="FI471" s="500"/>
      <c r="FJ471" s="500"/>
      <c r="FK471" s="500"/>
      <c r="FL471" s="500"/>
      <c r="FM471" s="500"/>
      <c r="FN471" s="500"/>
      <c r="FO471" s="500"/>
      <c r="FP471" s="500"/>
      <c r="FQ471" s="500"/>
      <c r="FR471" s="500"/>
      <c r="FS471" s="500"/>
      <c r="FT471" s="500"/>
      <c r="FU471" s="500"/>
      <c r="FV471" s="500"/>
      <c r="FW471" s="500"/>
      <c r="FX471" s="500"/>
      <c r="FY471" s="500"/>
      <c r="FZ471" s="500"/>
      <c r="GA471" s="500"/>
      <c r="GB471" s="500"/>
      <c r="GC471" s="500"/>
      <c r="GD471" s="500"/>
      <c r="GE471" s="500"/>
      <c r="GF471" s="500"/>
      <c r="GG471" s="500"/>
      <c r="GH471" s="500"/>
      <c r="GI471" s="500"/>
      <c r="GJ471" s="500"/>
      <c r="GK471" s="500"/>
      <c r="GL471" s="500"/>
      <c r="GM471" s="500"/>
      <c r="GN471" s="500"/>
      <c r="GO471" s="500"/>
      <c r="GP471" s="500"/>
      <c r="GQ471" s="500"/>
      <c r="GR471" s="500"/>
      <c r="GS471" s="500"/>
      <c r="GT471" s="500"/>
      <c r="GU471" s="500"/>
      <c r="GV471" s="500"/>
      <c r="GW471" s="500"/>
      <c r="GX471" s="500"/>
      <c r="GY471" s="500"/>
      <c r="GZ471" s="500"/>
      <c r="HA471" s="500"/>
      <c r="HB471" s="500"/>
      <c r="HC471" s="500"/>
      <c r="HD471" s="500"/>
      <c r="HE471" s="500"/>
      <c r="HF471" s="500"/>
      <c r="HG471" s="500"/>
      <c r="HH471" s="500"/>
      <c r="HI471" s="500"/>
      <c r="HJ471" s="500"/>
      <c r="HK471" s="500"/>
      <c r="HL471" s="500"/>
      <c r="HM471" s="500"/>
      <c r="HN471" s="500"/>
      <c r="HO471" s="500"/>
      <c r="HP471" s="500"/>
      <c r="HQ471" s="500"/>
      <c r="HR471" s="500"/>
      <c r="HS471" s="500"/>
      <c r="HT471" s="500"/>
      <c r="HU471" s="500"/>
      <c r="HV471" s="500"/>
      <c r="HW471" s="500"/>
      <c r="HX471" s="500"/>
      <c r="HY471" s="500"/>
      <c r="HZ471" s="500"/>
      <c r="IA471" s="500"/>
      <c r="IB471" s="500"/>
      <c r="IC471" s="500"/>
      <c r="ID471" s="500"/>
      <c r="IE471" s="500"/>
      <c r="IF471" s="500"/>
      <c r="IG471" s="500"/>
      <c r="IH471" s="500"/>
      <c r="II471" s="500"/>
      <c r="IJ471" s="500"/>
      <c r="IK471" s="500"/>
      <c r="IL471" s="500"/>
      <c r="IM471" s="500"/>
      <c r="IN471" s="500"/>
      <c r="IO471" s="500"/>
      <c r="IP471" s="500"/>
      <c r="IQ471" s="500"/>
      <c r="IR471" s="500"/>
      <c r="IS471" s="500"/>
      <c r="IT471" s="500"/>
      <c r="IU471" s="500"/>
      <c r="IV471" s="500"/>
      <c r="IW471" s="500"/>
      <c r="IX471" s="500"/>
      <c r="IY471" s="500"/>
      <c r="IZ471" s="500"/>
      <c r="JA471" s="500"/>
      <c r="JB471" s="500"/>
      <c r="JC471" s="500"/>
      <c r="JD471" s="500"/>
      <c r="JE471" s="500"/>
      <c r="JF471" s="500"/>
      <c r="JG471" s="500"/>
      <c r="JH471" s="500"/>
      <c r="JI471" s="500"/>
      <c r="JJ471" s="500"/>
      <c r="JK471" s="500"/>
    </row>
    <row r="472" ht="11.25" customHeight="1">
      <c r="A472" s="516"/>
      <c r="B472" s="497"/>
      <c r="C472" s="497"/>
      <c r="D472" s="494"/>
      <c r="E472" s="494"/>
      <c r="F472" s="498" t="s">
        <v>146</v>
      </c>
      <c r="G472" s="494" t="str">
        <f>NPCs!R477</f>
        <v>UNDERLING</v>
      </c>
      <c r="H472" s="494"/>
      <c r="I472" s="499" t="s">
        <v>147</v>
      </c>
      <c r="J472" s="494" t="str">
        <f>NPCs!R479</f>
        <v>/</v>
      </c>
      <c r="K472" s="494"/>
      <c r="L472" s="500"/>
      <c r="M472" s="498" t="s">
        <v>148</v>
      </c>
      <c r="N472" s="496">
        <f>IFERROR(VLOOKUP(J472,Under_Lookup,41,false),0)</f>
        <v>0</v>
      </c>
      <c r="O472" s="500"/>
      <c r="P472" s="494"/>
      <c r="Q472" s="498" t="s">
        <v>149</v>
      </c>
      <c r="R472" s="496">
        <f>SUM(N472:N473)</f>
        <v>0</v>
      </c>
      <c r="S472" s="494"/>
      <c r="T472" s="494"/>
      <c r="U472" s="494"/>
      <c r="V472" s="494"/>
      <c r="W472" s="494"/>
      <c r="X472" s="494"/>
      <c r="Y472" s="494"/>
      <c r="Z472" s="494"/>
      <c r="AA472" s="494"/>
      <c r="AB472" s="494"/>
      <c r="AC472" s="786" t="s">
        <v>204</v>
      </c>
      <c r="AD472" s="540"/>
      <c r="AE472" s="494"/>
      <c r="AF472" s="494"/>
      <c r="AG472" s="494"/>
      <c r="AH472" s="494"/>
      <c r="AI472" s="494"/>
      <c r="AJ472" s="494"/>
      <c r="AK472" s="494"/>
      <c r="AL472" s="578"/>
      <c r="AM472" s="578"/>
      <c r="AN472" s="578"/>
      <c r="AO472" s="578"/>
      <c r="AP472" s="578"/>
      <c r="AQ472" s="578"/>
      <c r="AR472" s="578"/>
      <c r="AS472" s="578"/>
      <c r="AT472" s="578"/>
      <c r="AU472" s="578"/>
      <c r="AV472" s="578"/>
      <c r="AW472" s="578"/>
      <c r="AX472" s="578"/>
      <c r="AY472" s="500"/>
      <c r="AZ472" s="500"/>
      <c r="BA472" s="500"/>
      <c r="BB472" s="500"/>
      <c r="BC472" s="500"/>
      <c r="BD472" s="500"/>
      <c r="BE472" s="500"/>
      <c r="BF472" s="500"/>
      <c r="BG472" s="500"/>
      <c r="BH472" s="500"/>
      <c r="BI472" s="500"/>
      <c r="BJ472" s="500"/>
      <c r="BK472" s="500"/>
      <c r="BL472" s="500"/>
      <c r="BM472" s="500"/>
      <c r="BN472" s="500"/>
      <c r="BO472" s="500"/>
      <c r="BP472" s="500"/>
      <c r="BQ472" s="500"/>
      <c r="BR472" s="500"/>
      <c r="BS472" s="500"/>
      <c r="BT472" s="500"/>
      <c r="BU472" s="500"/>
      <c r="BV472" s="500"/>
      <c r="BW472" s="500"/>
      <c r="BX472" s="500"/>
      <c r="BY472" s="500"/>
      <c r="BZ472" s="500"/>
      <c r="CA472" s="500"/>
      <c r="CB472" s="500"/>
      <c r="CC472" s="500"/>
      <c r="CD472" s="500"/>
      <c r="CE472" s="500"/>
      <c r="CF472" s="500"/>
      <c r="CG472" s="500"/>
      <c r="CH472" s="500"/>
      <c r="CI472" s="500"/>
      <c r="CJ472" s="500"/>
      <c r="CK472" s="500"/>
      <c r="CL472" s="500"/>
      <c r="CM472" s="500"/>
      <c r="CN472" s="500"/>
      <c r="CO472" s="500"/>
      <c r="CP472" s="500"/>
      <c r="CQ472" s="500"/>
      <c r="CR472" s="500"/>
      <c r="CS472" s="500"/>
      <c r="CT472" s="500"/>
      <c r="CU472" s="500"/>
      <c r="CV472" s="500"/>
      <c r="CW472" s="500"/>
      <c r="CX472" s="500"/>
      <c r="CY472" s="500"/>
      <c r="CZ472" s="500"/>
      <c r="DA472" s="500"/>
      <c r="DB472" s="500"/>
      <c r="DC472" s="500"/>
      <c r="DD472" s="500"/>
      <c r="DE472" s="500"/>
      <c r="DF472" s="500"/>
      <c r="DG472" s="500"/>
      <c r="DH472" s="500"/>
      <c r="DI472" s="500"/>
      <c r="DJ472" s="500"/>
      <c r="DK472" s="500"/>
      <c r="DL472" s="500"/>
      <c r="DM472" s="500"/>
      <c r="DN472" s="500"/>
      <c r="DO472" s="500"/>
      <c r="DP472" s="500"/>
      <c r="DQ472" s="500"/>
      <c r="DR472" s="500"/>
      <c r="DS472" s="500"/>
      <c r="DT472" s="500"/>
      <c r="DU472" s="500"/>
      <c r="DV472" s="500"/>
      <c r="DW472" s="500"/>
      <c r="DX472" s="500"/>
      <c r="DY472" s="500"/>
      <c r="DZ472" s="500"/>
      <c r="EA472" s="500"/>
      <c r="EB472" s="500"/>
      <c r="EC472" s="500"/>
      <c r="ED472" s="500"/>
      <c r="EE472" s="500"/>
      <c r="EF472" s="500"/>
      <c r="EG472" s="500"/>
      <c r="EH472" s="500"/>
      <c r="EI472" s="500"/>
      <c r="EJ472" s="500"/>
      <c r="EK472" s="500"/>
      <c r="EL472" s="500"/>
      <c r="EM472" s="500"/>
      <c r="EN472" s="500"/>
      <c r="EO472" s="500"/>
      <c r="EP472" s="500"/>
      <c r="EQ472" s="500"/>
      <c r="ER472" s="500"/>
      <c r="ES472" s="500"/>
      <c r="ET472" s="500"/>
      <c r="EU472" s="500"/>
      <c r="EV472" s="500"/>
      <c r="EW472" s="500"/>
      <c r="EX472" s="500"/>
      <c r="EY472" s="500"/>
      <c r="EZ472" s="500"/>
      <c r="FA472" s="500"/>
      <c r="FB472" s="500"/>
      <c r="FC472" s="500"/>
      <c r="FD472" s="500"/>
      <c r="FE472" s="500"/>
      <c r="FF472" s="500"/>
      <c r="FG472" s="500"/>
      <c r="FH472" s="500"/>
      <c r="FI472" s="500"/>
      <c r="FJ472" s="500"/>
      <c r="FK472" s="500"/>
      <c r="FL472" s="500"/>
      <c r="FM472" s="500"/>
      <c r="FN472" s="500"/>
      <c r="FO472" s="500"/>
      <c r="FP472" s="500"/>
      <c r="FQ472" s="500"/>
      <c r="FR472" s="500"/>
      <c r="FS472" s="500"/>
      <c r="FT472" s="500"/>
      <c r="FU472" s="500"/>
      <c r="FV472" s="500"/>
      <c r="FW472" s="500"/>
      <c r="FX472" s="500"/>
      <c r="FY472" s="500"/>
      <c r="FZ472" s="500"/>
      <c r="GA472" s="500"/>
      <c r="GB472" s="500"/>
      <c r="GC472" s="500"/>
      <c r="GD472" s="500"/>
      <c r="GE472" s="500"/>
      <c r="GF472" s="500"/>
      <c r="GG472" s="500"/>
      <c r="GH472" s="500"/>
      <c r="GI472" s="500"/>
      <c r="GJ472" s="500"/>
      <c r="GK472" s="500"/>
      <c r="GL472" s="500"/>
      <c r="GM472" s="500"/>
      <c r="GN472" s="500"/>
      <c r="GO472" s="500"/>
      <c r="GP472" s="500"/>
      <c r="GQ472" s="500"/>
      <c r="GR472" s="500"/>
      <c r="GS472" s="500"/>
      <c r="GT472" s="500"/>
      <c r="GU472" s="500"/>
      <c r="GV472" s="500"/>
      <c r="GW472" s="500"/>
      <c r="GX472" s="500"/>
      <c r="GY472" s="500"/>
      <c r="GZ472" s="500"/>
      <c r="HA472" s="500"/>
      <c r="HB472" s="500"/>
      <c r="HC472" s="500"/>
      <c r="HD472" s="500"/>
      <c r="HE472" s="500"/>
      <c r="HF472" s="500"/>
      <c r="HG472" s="500"/>
      <c r="HH472" s="500"/>
      <c r="HI472" s="500"/>
      <c r="HJ472" s="500"/>
      <c r="HK472" s="500"/>
      <c r="HL472" s="500"/>
      <c r="HM472" s="500"/>
      <c r="HN472" s="500"/>
      <c r="HO472" s="500"/>
      <c r="HP472" s="500"/>
      <c r="HQ472" s="500"/>
      <c r="HR472" s="500"/>
      <c r="HS472" s="500"/>
      <c r="HT472" s="500"/>
      <c r="HU472" s="500"/>
      <c r="HV472" s="500"/>
      <c r="HW472" s="500"/>
      <c r="HX472" s="500"/>
      <c r="HY472" s="500"/>
      <c r="HZ472" s="500"/>
      <c r="IA472" s="500"/>
      <c r="IB472" s="500"/>
      <c r="IC472" s="500"/>
      <c r="ID472" s="500"/>
      <c r="IE472" s="500"/>
      <c r="IF472" s="500"/>
      <c r="IG472" s="500"/>
      <c r="IH472" s="500"/>
      <c r="II472" s="500"/>
      <c r="IJ472" s="500"/>
      <c r="IK472" s="500"/>
      <c r="IL472" s="500"/>
      <c r="IM472" s="500"/>
      <c r="IN472" s="500"/>
      <c r="IO472" s="500"/>
      <c r="IP472" s="500"/>
      <c r="IQ472" s="500"/>
      <c r="IR472" s="500"/>
      <c r="IS472" s="500"/>
      <c r="IT472" s="500"/>
      <c r="IU472" s="500"/>
      <c r="IV472" s="500"/>
      <c r="IW472" s="500"/>
      <c r="IX472" s="500"/>
      <c r="IY472" s="500"/>
      <c r="IZ472" s="500"/>
      <c r="JA472" s="500"/>
      <c r="JB472" s="500"/>
      <c r="JC472" s="500"/>
      <c r="JD472" s="500"/>
      <c r="JE472" s="500"/>
      <c r="JF472" s="500"/>
      <c r="JG472" s="500"/>
      <c r="JH472" s="500"/>
      <c r="JI472" s="500"/>
      <c r="JJ472" s="500"/>
      <c r="JK472" s="500"/>
    </row>
    <row r="473" ht="11.25" customHeight="1">
      <c r="A473" s="494"/>
      <c r="B473" s="501"/>
      <c r="C473" s="497"/>
      <c r="D473" s="494"/>
      <c r="E473" s="494"/>
      <c r="F473" s="498" t="s">
        <v>150</v>
      </c>
      <c r="G473" s="494" t="str">
        <f>NPCs!BB476</f>
        <v>None</v>
      </c>
      <c r="H473" s="494"/>
      <c r="I473" s="499" t="s">
        <v>147</v>
      </c>
      <c r="J473" s="494">
        <f> NPCs!BB478</f>
        <v>0</v>
      </c>
      <c r="K473" s="494"/>
      <c r="L473" s="494"/>
      <c r="M473" s="494"/>
      <c r="N473" s="496">
        <f>IFERROR(VLOOKUP(J473,Proto_Lookup,15,FALSE),0)</f>
        <v>0</v>
      </c>
      <c r="O473" s="500"/>
      <c r="P473" s="494"/>
      <c r="Q473" s="494"/>
      <c r="R473" s="494"/>
      <c r="S473" s="494"/>
      <c r="T473" s="494"/>
      <c r="U473" s="494"/>
      <c r="V473" s="494"/>
      <c r="W473" s="494"/>
      <c r="X473" s="494"/>
      <c r="Y473" s="494"/>
      <c r="Z473" s="494"/>
      <c r="AA473" s="507"/>
      <c r="AB473" s="535"/>
      <c r="AC473" s="787" t="s">
        <v>199</v>
      </c>
      <c r="AD473" s="788" t="str">
        <f>IFERROR(__xludf.DUMMYFUNCTION("split(regexReplace(TO_TEXT( NPCs!AC504), ""(.)"", ""$1_""), ""_"")"),"#VALUE!")</f>
        <v>#VALUE!</v>
      </c>
      <c r="AE473" s="514"/>
      <c r="AF473" s="514"/>
      <c r="AG473" s="514"/>
      <c r="AH473" s="514"/>
      <c r="AI473" s="514"/>
      <c r="AJ473" s="514"/>
      <c r="AK473" s="515"/>
      <c r="AL473" s="535"/>
      <c r="AM473" s="535"/>
      <c r="AN473" s="535"/>
      <c r="AO473" s="535"/>
      <c r="AP473" s="535"/>
      <c r="AQ473" s="535"/>
      <c r="AR473" s="535"/>
      <c r="AS473" s="535"/>
      <c r="AT473" s="535"/>
      <c r="AU473" s="535"/>
      <c r="AV473" s="535"/>
      <c r="AW473" s="535"/>
      <c r="AX473" s="535"/>
      <c r="AY473" s="789"/>
      <c r="AZ473" s="790"/>
      <c r="BA473" s="500"/>
      <c r="BB473" s="500"/>
      <c r="BC473" s="500"/>
      <c r="BD473" s="500"/>
      <c r="BE473" s="500"/>
      <c r="BF473" s="500"/>
      <c r="BG473" s="500"/>
      <c r="BH473" s="500"/>
      <c r="BI473" s="500"/>
      <c r="BJ473" s="500"/>
      <c r="BK473" s="500"/>
      <c r="BL473" s="500"/>
      <c r="BM473" s="500"/>
      <c r="BN473" s="500"/>
      <c r="BO473" s="500"/>
      <c r="BP473" s="500"/>
      <c r="BQ473" s="500"/>
      <c r="BR473" s="500"/>
      <c r="BS473" s="500"/>
      <c r="BT473" s="500"/>
      <c r="BU473" s="500"/>
      <c r="BV473" s="500"/>
      <c r="BW473" s="500"/>
      <c r="BX473" s="500"/>
      <c r="BY473" s="500"/>
      <c r="BZ473" s="500"/>
      <c r="CA473" s="500"/>
      <c r="CB473" s="500"/>
      <c r="CC473" s="500"/>
      <c r="CD473" s="500"/>
      <c r="CE473" s="500"/>
      <c r="CF473" s="500"/>
      <c r="CG473" s="500"/>
      <c r="CH473" s="500"/>
      <c r="CI473" s="500"/>
      <c r="CJ473" s="500"/>
      <c r="CK473" s="500"/>
      <c r="CL473" s="500"/>
      <c r="CM473" s="500"/>
      <c r="CN473" s="500"/>
      <c r="CO473" s="500"/>
      <c r="CP473" s="500"/>
      <c r="CQ473" s="500"/>
      <c r="CR473" s="500"/>
      <c r="CS473" s="500"/>
      <c r="CT473" s="500"/>
      <c r="CU473" s="500"/>
      <c r="CV473" s="500"/>
      <c r="CW473" s="500"/>
      <c r="CX473" s="500"/>
      <c r="CY473" s="500"/>
      <c r="CZ473" s="500"/>
      <c r="DA473" s="500"/>
      <c r="DB473" s="500"/>
      <c r="DC473" s="500"/>
      <c r="DD473" s="500"/>
      <c r="DE473" s="500"/>
      <c r="DF473" s="500"/>
      <c r="DG473" s="500"/>
      <c r="DH473" s="500"/>
      <c r="DI473" s="500"/>
      <c r="DJ473" s="500"/>
      <c r="DK473" s="500"/>
      <c r="DL473" s="500"/>
      <c r="DM473" s="500"/>
      <c r="DN473" s="500"/>
      <c r="DO473" s="500"/>
      <c r="DP473" s="500"/>
      <c r="DQ473" s="500"/>
      <c r="DR473" s="500"/>
      <c r="DS473" s="500"/>
      <c r="DT473" s="500"/>
      <c r="DU473" s="500"/>
      <c r="DV473" s="500"/>
      <c r="DW473" s="500"/>
      <c r="DX473" s="500"/>
      <c r="DY473" s="500"/>
      <c r="DZ473" s="500"/>
      <c r="EA473" s="500"/>
      <c r="EB473" s="500"/>
      <c r="EC473" s="500"/>
      <c r="ED473" s="500"/>
      <c r="EE473" s="500"/>
      <c r="EF473" s="500"/>
      <c r="EG473" s="500"/>
      <c r="EH473" s="500"/>
      <c r="EI473" s="500"/>
      <c r="EJ473" s="500"/>
      <c r="EK473" s="500"/>
      <c r="EL473" s="500"/>
      <c r="EM473" s="500"/>
      <c r="EN473" s="500"/>
      <c r="EO473" s="500"/>
      <c r="EP473" s="500"/>
      <c r="EQ473" s="500"/>
      <c r="ER473" s="500"/>
      <c r="ES473" s="500"/>
      <c r="ET473" s="500"/>
      <c r="EU473" s="500"/>
      <c r="EV473" s="500"/>
      <c r="EW473" s="500"/>
      <c r="EX473" s="500"/>
      <c r="EY473" s="500"/>
      <c r="EZ473" s="500"/>
      <c r="FA473" s="500"/>
      <c r="FB473" s="500"/>
      <c r="FC473" s="500"/>
      <c r="FD473" s="500"/>
      <c r="FE473" s="500"/>
      <c r="FF473" s="500"/>
      <c r="FG473" s="500"/>
      <c r="FH473" s="500"/>
      <c r="FI473" s="500"/>
      <c r="FJ473" s="500"/>
      <c r="FK473" s="500"/>
      <c r="FL473" s="500"/>
      <c r="FM473" s="500"/>
      <c r="FN473" s="500"/>
      <c r="FO473" s="500"/>
      <c r="FP473" s="500"/>
      <c r="FQ473" s="500"/>
      <c r="FR473" s="500"/>
      <c r="FS473" s="500"/>
      <c r="FT473" s="500"/>
      <c r="FU473" s="500"/>
      <c r="FV473" s="500"/>
      <c r="FW473" s="500"/>
      <c r="FX473" s="500"/>
      <c r="FY473" s="500"/>
      <c r="FZ473" s="500"/>
      <c r="GA473" s="500"/>
      <c r="GB473" s="500"/>
      <c r="GC473" s="500"/>
      <c r="GD473" s="500"/>
      <c r="GE473" s="500"/>
      <c r="GF473" s="500"/>
      <c r="GG473" s="500"/>
      <c r="GH473" s="500"/>
      <c r="GI473" s="500"/>
      <c r="GJ473" s="500"/>
      <c r="GK473" s="500"/>
      <c r="GL473" s="500"/>
      <c r="GM473" s="500"/>
      <c r="GN473" s="500"/>
      <c r="GO473" s="500"/>
      <c r="GP473" s="500"/>
      <c r="GQ473" s="500"/>
      <c r="GR473" s="500"/>
      <c r="GS473" s="500"/>
      <c r="GT473" s="500"/>
      <c r="GU473" s="500"/>
      <c r="GV473" s="500"/>
      <c r="GW473" s="500"/>
      <c r="GX473" s="500"/>
      <c r="GY473" s="500"/>
      <c r="GZ473" s="500"/>
      <c r="HA473" s="500"/>
      <c r="HB473" s="500"/>
      <c r="HC473" s="500"/>
      <c r="HD473" s="500"/>
      <c r="HE473" s="500"/>
      <c r="HF473" s="500"/>
      <c r="HG473" s="500"/>
      <c r="HH473" s="500"/>
      <c r="HI473" s="500"/>
      <c r="HJ473" s="500"/>
      <c r="HK473" s="500"/>
      <c r="HL473" s="500"/>
      <c r="HM473" s="500"/>
      <c r="HN473" s="500"/>
      <c r="HO473" s="500"/>
      <c r="HP473" s="500"/>
      <c r="HQ473" s="500"/>
      <c r="HR473" s="500"/>
      <c r="HS473" s="500"/>
      <c r="HT473" s="500"/>
      <c r="HU473" s="500"/>
      <c r="HV473" s="500"/>
      <c r="HW473" s="500"/>
      <c r="HX473" s="500"/>
      <c r="HY473" s="500"/>
      <c r="HZ473" s="500"/>
      <c r="IA473" s="500"/>
      <c r="IB473" s="500"/>
      <c r="IC473" s="500"/>
      <c r="ID473" s="500"/>
      <c r="IE473" s="500"/>
      <c r="IF473" s="500"/>
      <c r="IG473" s="500"/>
      <c r="IH473" s="500"/>
      <c r="II473" s="500"/>
      <c r="IJ473" s="500"/>
      <c r="IK473" s="500"/>
      <c r="IL473" s="500"/>
      <c r="IM473" s="500"/>
      <c r="IN473" s="500"/>
      <c r="IO473" s="500"/>
      <c r="IP473" s="500"/>
      <c r="IQ473" s="500"/>
      <c r="IR473" s="500"/>
      <c r="IS473" s="500"/>
      <c r="IT473" s="500"/>
      <c r="IU473" s="500"/>
      <c r="IV473" s="500"/>
      <c r="IW473" s="500"/>
      <c r="IX473" s="500"/>
      <c r="IY473" s="500"/>
      <c r="IZ473" s="500"/>
      <c r="JA473" s="500"/>
      <c r="JB473" s="500"/>
      <c r="JC473" s="500"/>
      <c r="JD473" s="500"/>
      <c r="JE473" s="500"/>
      <c r="JF473" s="500"/>
      <c r="JG473" s="500"/>
      <c r="JH473" s="500"/>
      <c r="JI473" s="500"/>
      <c r="JJ473" s="500"/>
      <c r="JK473" s="500"/>
    </row>
    <row r="474" ht="11.25" customHeight="1">
      <c r="A474" s="494"/>
      <c r="B474" s="501"/>
      <c r="C474" s="501"/>
      <c r="D474" s="498" t="s">
        <v>151</v>
      </c>
      <c r="E474" s="494"/>
      <c r="F474" s="494"/>
      <c r="G474" s="494"/>
      <c r="H474" s="498" t="s">
        <v>152</v>
      </c>
      <c r="I474" s="500"/>
      <c r="J474" s="499"/>
      <c r="K474" s="494"/>
      <c r="L474" s="494"/>
      <c r="M474" s="502" t="str">
        <f>Iferror(if(countIfs(E484:E497,"HEART")&gt;0,"ANY",VLOOKUP(J472,Under_Lookup,37,FALSE)))</f>
        <v/>
      </c>
      <c r="N474" s="503" t="s">
        <v>147</v>
      </c>
      <c r="O474" s="494" t="str">
        <f>Iferror(IFS(M474="MELEE","VIM",M474="RANGED","WIT",M474="MAGIC","CRM",True,VLOOKUP(Max(C476,C478,C479),C476:D479,2,False)))</f>
        <v>VIM</v>
      </c>
      <c r="P474" s="494"/>
      <c r="Q474" s="494"/>
      <c r="R474" s="494"/>
      <c r="S474" s="494"/>
      <c r="T474" s="494"/>
      <c r="U474" s="494"/>
      <c r="V474" s="494"/>
      <c r="W474" s="494"/>
      <c r="X474" s="494"/>
      <c r="Y474" s="494"/>
      <c r="Z474" s="494"/>
      <c r="AA474" s="496"/>
      <c r="AB474" s="494"/>
      <c r="AC474" s="596" t="s">
        <v>205</v>
      </c>
      <c r="AD474" s="639" t="str">
        <f t="array" ref="AD474">IFERROR(INDEX(Code_KindReturn, MATCH(TRUE, EXACT(AD473, Code_Code), 0)),"")</f>
        <v/>
      </c>
      <c r="AE474" s="639" t="str">
        <f t="array" ref="AE474">IFERROR(INDEX(Code_GristReturn, MATCH(TRUE, EXACT(AE473, Code_Code), 0)),"")</f>
        <v/>
      </c>
      <c r="AF474" s="639" t="str">
        <f t="array" ref="AF474">IFERROR(INDEX(Code_Trait1Return, MATCH(TRUE, EXACT(AF473, Code_Code), 0)),"")</f>
        <v/>
      </c>
      <c r="AG474" s="639" t="str">
        <f t="array" ref="AG474">IFERROR(INDEX(Code_Trait2Return, MATCH(TRUE, EXACT(AG473, Code_Code), 0)),"")</f>
        <v/>
      </c>
      <c r="AH474" s="639" t="str">
        <f t="array" ref="AH474">IFERROR(INDEX(Code_Action1Return, MATCH(TRUE, EXACT(AH473, Code_Code), 0)),"")</f>
        <v/>
      </c>
      <c r="AI474" s="639" t="str">
        <f t="array" ref="AI474">IFERROR(INDEX(Code_Action2Return, MATCH(TRUE, EXACT(AI473, Code_Code), 0)),"")</f>
        <v/>
      </c>
      <c r="AJ474" s="639" t="str">
        <f t="array" ref="AJ474">IFERROR(INDEX(Code_Action3Return, MATCH(TRUE, EXACT(AJ473, Code_Code), 0)),"")</f>
        <v/>
      </c>
      <c r="AK474" s="639" t="str">
        <f t="array" ref="AK474">IFERROR(INDEX(Code_Action4Return, MATCH(TRUE, EXACT(AK473, Code_Code), 0)),"")</f>
        <v/>
      </c>
      <c r="AL474" s="494"/>
      <c r="AM474" s="494"/>
      <c r="AN474" s="494"/>
      <c r="AO474" s="500"/>
      <c r="AQ474" s="494"/>
      <c r="AR474" s="494"/>
      <c r="AS474" s="494"/>
      <c r="AT474" s="494"/>
      <c r="AU474" s="497"/>
      <c r="AV474" s="501" t="s">
        <v>160</v>
      </c>
      <c r="AW474" s="523" t="s">
        <v>161</v>
      </c>
      <c r="AX474" s="494"/>
      <c r="AY474" s="494"/>
      <c r="AZ474" s="495"/>
      <c r="BA474" s="500"/>
      <c r="BB474" s="500"/>
      <c r="BC474" s="500"/>
      <c r="BD474" s="500"/>
      <c r="BE474" s="500"/>
      <c r="BF474" s="500"/>
      <c r="BG474" s="500"/>
      <c r="BH474" s="500"/>
      <c r="BI474" s="500"/>
      <c r="BJ474" s="500"/>
      <c r="BK474" s="500"/>
      <c r="BL474" s="500"/>
      <c r="BM474" s="500"/>
      <c r="BN474" s="500"/>
      <c r="BO474" s="500"/>
      <c r="BP474" s="500"/>
      <c r="BQ474" s="500"/>
      <c r="BR474" s="500"/>
      <c r="BS474" s="500"/>
      <c r="BT474" s="500"/>
      <c r="BU474" s="500"/>
      <c r="BV474" s="500"/>
      <c r="BW474" s="500"/>
      <c r="BX474" s="500"/>
      <c r="BY474" s="500"/>
      <c r="BZ474" s="500"/>
      <c r="CA474" s="500"/>
      <c r="CB474" s="500"/>
      <c r="CC474" s="500"/>
      <c r="CD474" s="500"/>
      <c r="CE474" s="500"/>
      <c r="CF474" s="500"/>
      <c r="CG474" s="500"/>
      <c r="CH474" s="500"/>
      <c r="CI474" s="500"/>
      <c r="CJ474" s="500"/>
      <c r="CK474" s="500"/>
      <c r="CL474" s="500"/>
      <c r="CM474" s="500"/>
      <c r="CN474" s="500"/>
      <c r="CO474" s="500"/>
      <c r="CP474" s="500"/>
      <c r="CQ474" s="500"/>
      <c r="CR474" s="500"/>
      <c r="CS474" s="500"/>
      <c r="CT474" s="500"/>
      <c r="CU474" s="500"/>
      <c r="CV474" s="500"/>
      <c r="CW474" s="500"/>
      <c r="CX474" s="500"/>
      <c r="CY474" s="500"/>
      <c r="CZ474" s="500"/>
      <c r="DA474" s="500"/>
      <c r="DB474" s="500"/>
      <c r="DC474" s="500"/>
      <c r="DD474" s="500"/>
      <c r="DE474" s="500"/>
      <c r="DF474" s="500"/>
      <c r="DG474" s="500"/>
      <c r="DH474" s="500"/>
      <c r="DI474" s="500"/>
      <c r="DJ474" s="500"/>
      <c r="DK474" s="500"/>
      <c r="DL474" s="500"/>
      <c r="DM474" s="500"/>
      <c r="DN474" s="500"/>
      <c r="DO474" s="500"/>
      <c r="DP474" s="500"/>
      <c r="DQ474" s="500"/>
      <c r="DR474" s="500"/>
      <c r="DS474" s="500"/>
      <c r="DT474" s="500"/>
      <c r="DU474" s="500"/>
      <c r="DV474" s="500"/>
      <c r="DW474" s="500"/>
      <c r="DX474" s="500"/>
      <c r="DY474" s="500"/>
      <c r="DZ474" s="500"/>
      <c r="EA474" s="500"/>
      <c r="EB474" s="500"/>
      <c r="EC474" s="500"/>
      <c r="ED474" s="500"/>
      <c r="EE474" s="500"/>
      <c r="EF474" s="500"/>
      <c r="EG474" s="500"/>
      <c r="EH474" s="500"/>
      <c r="EI474" s="500"/>
      <c r="EJ474" s="500"/>
      <c r="EK474" s="500"/>
      <c r="EL474" s="500"/>
      <c r="EM474" s="500"/>
      <c r="EN474" s="500"/>
      <c r="EO474" s="500"/>
      <c r="EP474" s="500"/>
      <c r="EQ474" s="500"/>
      <c r="ER474" s="500"/>
      <c r="ES474" s="500"/>
      <c r="ET474" s="500"/>
      <c r="EU474" s="500"/>
      <c r="EV474" s="500"/>
      <c r="EW474" s="500"/>
      <c r="EX474" s="500"/>
      <c r="EY474" s="500"/>
      <c r="EZ474" s="500"/>
      <c r="FA474" s="500"/>
      <c r="FB474" s="500"/>
      <c r="FC474" s="500"/>
      <c r="FD474" s="500"/>
      <c r="FE474" s="500"/>
      <c r="FF474" s="500"/>
      <c r="FG474" s="500"/>
      <c r="FH474" s="500"/>
      <c r="FI474" s="500"/>
      <c r="FJ474" s="500"/>
      <c r="FK474" s="500"/>
      <c r="FL474" s="500"/>
      <c r="FM474" s="500"/>
      <c r="FN474" s="500"/>
      <c r="FO474" s="500"/>
      <c r="FP474" s="500"/>
      <c r="FQ474" s="500"/>
      <c r="FR474" s="500"/>
      <c r="FS474" s="500"/>
      <c r="FT474" s="500"/>
      <c r="FU474" s="500"/>
      <c r="FV474" s="500"/>
      <c r="FW474" s="500"/>
      <c r="FX474" s="500"/>
      <c r="FY474" s="500"/>
      <c r="FZ474" s="500"/>
      <c r="GA474" s="500"/>
      <c r="GB474" s="500"/>
      <c r="GC474" s="500"/>
      <c r="GD474" s="500"/>
      <c r="GE474" s="500"/>
      <c r="GF474" s="500"/>
      <c r="GG474" s="500"/>
      <c r="GH474" s="500"/>
      <c r="GI474" s="500"/>
      <c r="GJ474" s="500"/>
      <c r="GK474" s="500"/>
      <c r="GL474" s="500"/>
      <c r="GM474" s="500"/>
      <c r="GN474" s="500"/>
      <c r="GO474" s="500"/>
      <c r="GP474" s="500"/>
      <c r="GQ474" s="500"/>
      <c r="GR474" s="500"/>
      <c r="GS474" s="500"/>
      <c r="GT474" s="500"/>
      <c r="GU474" s="500"/>
      <c r="GV474" s="500"/>
      <c r="GW474" s="500"/>
      <c r="GX474" s="500"/>
      <c r="GY474" s="500"/>
      <c r="GZ474" s="500"/>
      <c r="HA474" s="500"/>
      <c r="HB474" s="500"/>
      <c r="HC474" s="500"/>
      <c r="HD474" s="500"/>
      <c r="HE474" s="500"/>
      <c r="HF474" s="500"/>
      <c r="HG474" s="500"/>
      <c r="HH474" s="500"/>
      <c r="HI474" s="500"/>
      <c r="HJ474" s="500"/>
      <c r="HK474" s="500"/>
      <c r="HL474" s="500"/>
      <c r="HM474" s="500"/>
      <c r="HN474" s="500"/>
      <c r="HO474" s="500"/>
      <c r="HP474" s="500"/>
      <c r="HQ474" s="500"/>
      <c r="HR474" s="500"/>
      <c r="HS474" s="500"/>
      <c r="HT474" s="500"/>
      <c r="HU474" s="500"/>
      <c r="HV474" s="500"/>
      <c r="HW474" s="500"/>
      <c r="HX474" s="500"/>
      <c r="HY474" s="500"/>
      <c r="HZ474" s="500"/>
      <c r="IA474" s="500"/>
      <c r="IB474" s="500"/>
      <c r="IC474" s="500"/>
      <c r="ID474" s="500"/>
      <c r="IE474" s="500"/>
      <c r="IF474" s="500"/>
      <c r="IG474" s="500"/>
      <c r="IH474" s="500"/>
      <c r="II474" s="500"/>
      <c r="IJ474" s="500"/>
      <c r="IK474" s="500"/>
      <c r="IL474" s="500"/>
      <c r="IM474" s="500"/>
      <c r="IN474" s="500"/>
      <c r="IO474" s="500"/>
      <c r="IP474" s="500"/>
      <c r="IQ474" s="500"/>
      <c r="IR474" s="500"/>
      <c r="IS474" s="500"/>
      <c r="IT474" s="500"/>
      <c r="IU474" s="500"/>
      <c r="IV474" s="500"/>
      <c r="IW474" s="500"/>
      <c r="IX474" s="500"/>
      <c r="IY474" s="500"/>
      <c r="IZ474" s="500"/>
      <c r="JA474" s="500"/>
      <c r="JB474" s="500"/>
      <c r="JC474" s="500"/>
      <c r="JD474" s="500"/>
      <c r="JE474" s="500"/>
      <c r="JF474" s="500"/>
      <c r="JG474" s="500"/>
      <c r="JH474" s="500"/>
      <c r="JI474" s="500"/>
      <c r="JJ474" s="500"/>
      <c r="JK474" s="500"/>
    </row>
    <row r="475" ht="11.25" customHeight="1">
      <c r="A475" s="494"/>
      <c r="B475" s="501"/>
      <c r="C475" s="501"/>
      <c r="D475" s="504" t="s">
        <v>137</v>
      </c>
      <c r="E475" s="505"/>
      <c r="F475" s="506" t="str">
        <f>Iferror(VLOOKUP(J472,Under_Lookup,3,FALSE))</f>
        <v/>
      </c>
      <c r="G475" s="507">
        <f>if(CountIf(E484:E485,"VAMPIRIC")&gt;0,G487,0)</f>
        <v>0</v>
      </c>
      <c r="H475" s="508"/>
      <c r="I475" s="509"/>
      <c r="J475" s="510"/>
      <c r="K475" s="494"/>
      <c r="L475" s="494"/>
      <c r="M475" s="498" t="s">
        <v>153</v>
      </c>
      <c r="N475" s="500"/>
      <c r="O475" s="494"/>
      <c r="P475" s="494"/>
      <c r="Q475" s="494"/>
      <c r="R475" s="494"/>
      <c r="S475" s="494"/>
      <c r="T475" s="494"/>
      <c r="U475" s="494"/>
      <c r="V475" s="494"/>
      <c r="W475" s="494"/>
      <c r="X475" s="494"/>
      <c r="Y475" s="494"/>
      <c r="Z475" s="494"/>
      <c r="AA475" s="496"/>
      <c r="AB475" s="494"/>
      <c r="AC475" s="596" t="s">
        <v>206</v>
      </c>
      <c r="AD475" s="544" t="str">
        <f>IFERROR(VLOOKUP(AD474,LookupKind,3, FALSE))</f>
        <v/>
      </c>
      <c r="AE475" s="791"/>
      <c r="AL475" s="494"/>
      <c r="AM475" s="494"/>
      <c r="AN475" s="494"/>
      <c r="AO475" s="500"/>
      <c r="AQ475" s="494"/>
      <c r="AR475" s="494"/>
      <c r="AS475" s="494"/>
      <c r="AT475" s="494"/>
      <c r="AU475" s="501" t="s">
        <v>163</v>
      </c>
      <c r="AV475" s="529">
        <v>-2.0</v>
      </c>
      <c r="AW475" s="530">
        <v>1.0</v>
      </c>
      <c r="AX475" s="494"/>
      <c r="AY475" s="494"/>
      <c r="AZ475" s="792"/>
      <c r="BA475" s="500"/>
      <c r="BB475" s="500"/>
      <c r="BC475" s="500"/>
      <c r="BD475" s="500"/>
      <c r="BE475" s="500"/>
      <c r="BF475" s="500"/>
      <c r="BG475" s="500"/>
      <c r="BH475" s="500"/>
      <c r="BI475" s="500"/>
      <c r="BJ475" s="500"/>
      <c r="BK475" s="500"/>
      <c r="BL475" s="500"/>
      <c r="BM475" s="500"/>
      <c r="BN475" s="500"/>
      <c r="BO475" s="500"/>
      <c r="BP475" s="500"/>
      <c r="BQ475" s="500"/>
      <c r="BR475" s="500"/>
      <c r="BS475" s="500"/>
      <c r="BT475" s="500"/>
      <c r="BU475" s="500"/>
      <c r="BV475" s="500"/>
      <c r="BW475" s="500"/>
      <c r="BX475" s="500"/>
      <c r="BY475" s="500"/>
      <c r="BZ475" s="500"/>
      <c r="CA475" s="500"/>
      <c r="CB475" s="500"/>
      <c r="CC475" s="500"/>
      <c r="CD475" s="500"/>
      <c r="CE475" s="500"/>
      <c r="CF475" s="500"/>
      <c r="CG475" s="500"/>
      <c r="CH475" s="500"/>
      <c r="CI475" s="500"/>
      <c r="CJ475" s="500"/>
      <c r="CK475" s="500"/>
      <c r="CL475" s="500"/>
      <c r="CM475" s="500"/>
      <c r="CN475" s="500"/>
      <c r="CO475" s="500"/>
      <c r="CP475" s="500"/>
      <c r="CQ475" s="500"/>
      <c r="CR475" s="500"/>
      <c r="CS475" s="500"/>
      <c r="CT475" s="500"/>
      <c r="CU475" s="500"/>
      <c r="CV475" s="500"/>
      <c r="CW475" s="500"/>
      <c r="CX475" s="500"/>
      <c r="CY475" s="500"/>
      <c r="CZ475" s="500"/>
      <c r="DA475" s="500"/>
      <c r="DB475" s="500"/>
      <c r="DC475" s="500"/>
      <c r="DD475" s="500"/>
      <c r="DE475" s="500"/>
      <c r="DF475" s="500"/>
      <c r="DG475" s="500"/>
      <c r="DH475" s="500"/>
      <c r="DI475" s="500"/>
      <c r="DJ475" s="500"/>
      <c r="DK475" s="500"/>
      <c r="DL475" s="500"/>
      <c r="DM475" s="500"/>
      <c r="DN475" s="500"/>
      <c r="DO475" s="500"/>
      <c r="DP475" s="500"/>
      <c r="DQ475" s="500"/>
      <c r="DR475" s="500"/>
      <c r="DS475" s="500"/>
      <c r="DT475" s="500"/>
      <c r="DU475" s="500"/>
      <c r="DV475" s="500"/>
      <c r="DW475" s="500"/>
      <c r="DX475" s="500"/>
      <c r="DY475" s="500"/>
      <c r="DZ475" s="500"/>
      <c r="EA475" s="500"/>
      <c r="EB475" s="500"/>
      <c r="EC475" s="500"/>
      <c r="ED475" s="500"/>
      <c r="EE475" s="500"/>
      <c r="EF475" s="500"/>
      <c r="EG475" s="500"/>
      <c r="EH475" s="500"/>
      <c r="EI475" s="500"/>
      <c r="EJ475" s="500"/>
      <c r="EK475" s="500"/>
      <c r="EL475" s="500"/>
      <c r="EM475" s="500"/>
      <c r="EN475" s="500"/>
      <c r="EO475" s="500"/>
      <c r="EP475" s="500"/>
      <c r="EQ475" s="500"/>
      <c r="ER475" s="500"/>
      <c r="ES475" s="500"/>
      <c r="ET475" s="500"/>
      <c r="EU475" s="500"/>
      <c r="EV475" s="500"/>
      <c r="EW475" s="500"/>
      <c r="EX475" s="500"/>
      <c r="EY475" s="500"/>
      <c r="EZ475" s="500"/>
      <c r="FA475" s="500"/>
      <c r="FB475" s="500"/>
      <c r="FC475" s="500"/>
      <c r="FD475" s="500"/>
      <c r="FE475" s="500"/>
      <c r="FF475" s="500"/>
      <c r="FG475" s="500"/>
      <c r="FH475" s="500"/>
      <c r="FI475" s="500"/>
      <c r="FJ475" s="500"/>
      <c r="FK475" s="500"/>
      <c r="FL475" s="500"/>
      <c r="FM475" s="500"/>
      <c r="FN475" s="500"/>
      <c r="FO475" s="500"/>
      <c r="FP475" s="500"/>
      <c r="FQ475" s="500"/>
      <c r="FR475" s="500"/>
      <c r="FS475" s="500"/>
      <c r="FT475" s="500"/>
      <c r="FU475" s="500"/>
      <c r="FV475" s="500"/>
      <c r="FW475" s="500"/>
      <c r="FX475" s="500"/>
      <c r="FY475" s="500"/>
      <c r="FZ475" s="500"/>
      <c r="GA475" s="500"/>
      <c r="GB475" s="500"/>
      <c r="GC475" s="500"/>
      <c r="GD475" s="500"/>
      <c r="GE475" s="500"/>
      <c r="GF475" s="500"/>
      <c r="GG475" s="500"/>
      <c r="GH475" s="500"/>
      <c r="GI475" s="500"/>
      <c r="GJ475" s="500"/>
      <c r="GK475" s="500"/>
      <c r="GL475" s="500"/>
      <c r="GM475" s="500"/>
      <c r="GN475" s="500"/>
      <c r="GO475" s="500"/>
      <c r="GP475" s="500"/>
      <c r="GQ475" s="500"/>
      <c r="GR475" s="500"/>
      <c r="GS475" s="500"/>
      <c r="GT475" s="500"/>
      <c r="GU475" s="500"/>
      <c r="GV475" s="500"/>
      <c r="GW475" s="500"/>
      <c r="GX475" s="500"/>
      <c r="GY475" s="500"/>
      <c r="GZ475" s="500"/>
      <c r="HA475" s="500"/>
      <c r="HB475" s="500"/>
      <c r="HC475" s="500"/>
      <c r="HD475" s="500"/>
      <c r="HE475" s="500"/>
      <c r="HF475" s="500"/>
      <c r="HG475" s="500"/>
      <c r="HH475" s="500"/>
      <c r="HI475" s="500"/>
      <c r="HJ475" s="500"/>
      <c r="HK475" s="500"/>
      <c r="HL475" s="500"/>
      <c r="HM475" s="500"/>
      <c r="HN475" s="500"/>
      <c r="HO475" s="500"/>
      <c r="HP475" s="500"/>
      <c r="HQ475" s="500"/>
      <c r="HR475" s="500"/>
      <c r="HS475" s="500"/>
      <c r="HT475" s="500"/>
      <c r="HU475" s="500"/>
      <c r="HV475" s="500"/>
      <c r="HW475" s="500"/>
      <c r="HX475" s="500"/>
      <c r="HY475" s="500"/>
      <c r="HZ475" s="500"/>
      <c r="IA475" s="500"/>
      <c r="IB475" s="500"/>
      <c r="IC475" s="500"/>
      <c r="ID475" s="500"/>
      <c r="IE475" s="500"/>
      <c r="IF475" s="500"/>
      <c r="IG475" s="500"/>
      <c r="IH475" s="500"/>
      <c r="II475" s="500"/>
      <c r="IJ475" s="500"/>
      <c r="IK475" s="500"/>
      <c r="IL475" s="500"/>
      <c r="IM475" s="500"/>
      <c r="IN475" s="500"/>
      <c r="IO475" s="500"/>
      <c r="IP475" s="500"/>
      <c r="IQ475" s="500"/>
      <c r="IR475" s="500"/>
      <c r="IS475" s="500"/>
      <c r="IT475" s="500"/>
      <c r="IU475" s="500"/>
      <c r="IV475" s="500"/>
      <c r="IW475" s="500"/>
      <c r="IX475" s="500"/>
      <c r="IY475" s="500"/>
      <c r="IZ475" s="500"/>
      <c r="JA475" s="500"/>
      <c r="JB475" s="500"/>
      <c r="JC475" s="500"/>
      <c r="JD475" s="500"/>
      <c r="JE475" s="500"/>
      <c r="JF475" s="500"/>
      <c r="JG475" s="500"/>
      <c r="JH475" s="500"/>
      <c r="JI475" s="500"/>
      <c r="JJ475" s="500"/>
      <c r="JK475" s="500"/>
    </row>
    <row r="476" ht="11.25" customHeight="1">
      <c r="A476" s="494"/>
      <c r="B476" s="501"/>
      <c r="C476" s="494">
        <f>E476*F476+I476</f>
        <v>0</v>
      </c>
      <c r="D476" s="501" t="s">
        <v>154</v>
      </c>
      <c r="E476" s="496" t="str">
        <f>IFERROR(__xludf.DUMMYFUNCTION("Iferror(split(NPCs!E484,""d""))"),"")</f>
        <v/>
      </c>
      <c r="F476" s="494"/>
      <c r="G476" s="511" t="str">
        <f t="shared" ref="G476:G479" si="52">if(I476&gt;0,"+","")</f>
        <v/>
      </c>
      <c r="H476" s="500" t="str">
        <f t="shared" ref="H476:H480" si="53">if(I476&lt;&gt;0,I476,"")</f>
        <v/>
      </c>
      <c r="I476" s="512">
        <f>IF(countIf(AD477:AD512,"PLUSH")&gt;0,1,0)+IF(countIf(AD477:AD512,"EQUINE")&gt;0,1,0)</f>
        <v>0</v>
      </c>
      <c r="J476" s="513"/>
      <c r="K476" s="500"/>
      <c r="L476" s="494"/>
      <c r="M476" s="494"/>
      <c r="N476" s="505" t="str">
        <f>VLOOKUP(O474,D476:E479,2,FALSE)</f>
        <v/>
      </c>
      <c r="O476" s="514" t="str">
        <f>if(N476&lt;&gt;"","d","")</f>
        <v/>
      </c>
      <c r="P476" s="514" t="str">
        <f>VLOOKUP(O474,D476:F479,3,FALSE)</f>
        <v/>
      </c>
      <c r="Q476" s="505" t="str">
        <f>VLOOKUP(O474,D476:G479,4,FALSE)</f>
        <v/>
      </c>
      <c r="R476" s="515" t="str">
        <f>VLOOKUP(O474,D476:H479,5,FALSE)</f>
        <v/>
      </c>
      <c r="S476" s="516" t="str">
        <f t="shared" ref="S476:V476" si="51">D488</f>
        <v/>
      </c>
      <c r="T476" s="505" t="str">
        <f t="shared" si="51"/>
        <v/>
      </c>
      <c r="U476" s="514" t="str">
        <f t="shared" si="51"/>
        <v/>
      </c>
      <c r="V476" s="515" t="str">
        <f t="shared" si="51"/>
        <v/>
      </c>
      <c r="W476" s="505" t="str">
        <f>if(O474="CRM",J488,L488)</f>
        <v/>
      </c>
      <c r="X476" s="515" t="str">
        <f>if(O474="CRM",K488,M488)</f>
        <v/>
      </c>
      <c r="Y476" s="494"/>
      <c r="Z476" s="494"/>
      <c r="AA476" s="496"/>
      <c r="AB476" s="494"/>
      <c r="AC476" s="596" t="str">
        <f>IFERROR(VLOOKUP(AE474,LookupGrist,3, FALSE))</f>
        <v/>
      </c>
      <c r="AD476" s="544" t="str">
        <f>IFERROR(__xludf.DUMMYFUNCTION("IFERROR(split(VLOOKUP(AC476, AllGrist, 5, false),""d""), """")"),"")</f>
        <v/>
      </c>
      <c r="AE476" s="515"/>
      <c r="AF476" s="494"/>
      <c r="AG476" s="494"/>
      <c r="AH476" s="494"/>
      <c r="AI476" s="494"/>
      <c r="AJ476" s="494"/>
      <c r="AM476" s="494"/>
      <c r="AN476" s="494"/>
      <c r="AO476" s="500"/>
      <c r="AQ476" s="494"/>
      <c r="AR476" s="494"/>
      <c r="AS476" s="494"/>
      <c r="AT476" s="494"/>
      <c r="AU476" s="501" t="s">
        <v>164</v>
      </c>
      <c r="AV476" s="793">
        <f>if(AE476&lt;=10,2,0)</f>
        <v>2</v>
      </c>
      <c r="AW476" s="532">
        <v>-1.0</v>
      </c>
      <c r="AX476" s="494"/>
      <c r="AY476" s="494"/>
      <c r="AZ476" s="792"/>
      <c r="BA476" s="500"/>
      <c r="BB476" s="500"/>
      <c r="BC476" s="500"/>
      <c r="BD476" s="500"/>
      <c r="BE476" s="500"/>
      <c r="BF476" s="500"/>
      <c r="BG476" s="500"/>
      <c r="BH476" s="500"/>
      <c r="BI476" s="500"/>
      <c r="BJ476" s="500"/>
      <c r="BK476" s="500"/>
      <c r="BL476" s="500"/>
      <c r="BM476" s="500"/>
      <c r="BN476" s="500"/>
      <c r="BO476" s="500"/>
      <c r="BP476" s="500"/>
      <c r="BQ476" s="500"/>
      <c r="BR476" s="500"/>
      <c r="BS476" s="500"/>
      <c r="BT476" s="500"/>
      <c r="BU476" s="500"/>
      <c r="BV476" s="500"/>
      <c r="BW476" s="500"/>
      <c r="BX476" s="500"/>
      <c r="BY476" s="500"/>
      <c r="BZ476" s="500"/>
      <c r="CA476" s="500"/>
      <c r="CB476" s="500"/>
      <c r="CC476" s="500"/>
      <c r="CD476" s="500"/>
      <c r="CE476" s="500"/>
      <c r="CF476" s="500"/>
      <c r="CG476" s="500"/>
      <c r="CH476" s="500"/>
      <c r="CI476" s="500"/>
      <c r="CJ476" s="500"/>
      <c r="CK476" s="500"/>
      <c r="CL476" s="500"/>
      <c r="CM476" s="500"/>
      <c r="CN476" s="500"/>
      <c r="CO476" s="500"/>
      <c r="CP476" s="500"/>
      <c r="CQ476" s="500"/>
      <c r="CR476" s="500"/>
      <c r="CS476" s="500"/>
      <c r="CT476" s="500"/>
      <c r="CU476" s="500"/>
      <c r="CV476" s="500"/>
      <c r="CW476" s="500"/>
      <c r="CX476" s="500"/>
      <c r="CY476" s="500"/>
      <c r="CZ476" s="500"/>
      <c r="DA476" s="500"/>
      <c r="DB476" s="500"/>
      <c r="DC476" s="500"/>
      <c r="DD476" s="500"/>
      <c r="DE476" s="500"/>
      <c r="DF476" s="500"/>
      <c r="DG476" s="500"/>
      <c r="DH476" s="500"/>
      <c r="DI476" s="500"/>
      <c r="DJ476" s="500"/>
      <c r="DK476" s="500"/>
      <c r="DL476" s="500"/>
      <c r="DM476" s="500"/>
      <c r="DN476" s="500"/>
      <c r="DO476" s="500"/>
      <c r="DP476" s="500"/>
      <c r="DQ476" s="500"/>
      <c r="DR476" s="500"/>
      <c r="DS476" s="500"/>
      <c r="DT476" s="500"/>
      <c r="DU476" s="500"/>
      <c r="DV476" s="500"/>
      <c r="DW476" s="500"/>
      <c r="DX476" s="500"/>
      <c r="DY476" s="500"/>
      <c r="DZ476" s="500"/>
      <c r="EA476" s="500"/>
      <c r="EB476" s="500"/>
      <c r="EC476" s="500"/>
      <c r="ED476" s="500"/>
      <c r="EE476" s="500"/>
      <c r="EF476" s="500"/>
      <c r="EG476" s="500"/>
      <c r="EH476" s="500"/>
      <c r="EI476" s="500"/>
      <c r="EJ476" s="500"/>
      <c r="EK476" s="500"/>
      <c r="EL476" s="500"/>
      <c r="EM476" s="500"/>
      <c r="EN476" s="500"/>
      <c r="EO476" s="500"/>
      <c r="EP476" s="500"/>
      <c r="EQ476" s="500"/>
      <c r="ER476" s="500"/>
      <c r="ES476" s="500"/>
      <c r="ET476" s="500"/>
      <c r="EU476" s="500"/>
      <c r="EV476" s="500"/>
      <c r="EW476" s="500"/>
      <c r="EX476" s="500"/>
      <c r="EY476" s="500"/>
      <c r="EZ476" s="500"/>
      <c r="FA476" s="500"/>
      <c r="FB476" s="500"/>
      <c r="FC476" s="500"/>
      <c r="FD476" s="500"/>
      <c r="FE476" s="500"/>
      <c r="FF476" s="500"/>
      <c r="FG476" s="500"/>
      <c r="FH476" s="500"/>
      <c r="FI476" s="500"/>
      <c r="FJ476" s="500"/>
      <c r="FK476" s="500"/>
      <c r="FL476" s="500"/>
      <c r="FM476" s="500"/>
      <c r="FN476" s="500"/>
      <c r="FO476" s="500"/>
      <c r="FP476" s="500"/>
      <c r="FQ476" s="500"/>
      <c r="FR476" s="500"/>
      <c r="FS476" s="500"/>
      <c r="FT476" s="500"/>
      <c r="FU476" s="500"/>
      <c r="FV476" s="500"/>
      <c r="FW476" s="500"/>
      <c r="FX476" s="500"/>
      <c r="FY476" s="500"/>
      <c r="FZ476" s="500"/>
      <c r="GA476" s="500"/>
      <c r="GB476" s="500"/>
      <c r="GC476" s="500"/>
      <c r="GD476" s="500"/>
      <c r="GE476" s="500"/>
      <c r="GF476" s="500"/>
      <c r="GG476" s="500"/>
      <c r="GH476" s="500"/>
      <c r="GI476" s="500"/>
      <c r="GJ476" s="500"/>
      <c r="GK476" s="500"/>
      <c r="GL476" s="500"/>
      <c r="GM476" s="500"/>
      <c r="GN476" s="500"/>
      <c r="GO476" s="500"/>
      <c r="GP476" s="500"/>
      <c r="GQ476" s="500"/>
      <c r="GR476" s="500"/>
      <c r="GS476" s="500"/>
      <c r="GT476" s="500"/>
      <c r="GU476" s="500"/>
      <c r="GV476" s="500"/>
      <c r="GW476" s="500"/>
      <c r="GX476" s="500"/>
      <c r="GY476" s="500"/>
      <c r="GZ476" s="500"/>
      <c r="HA476" s="500"/>
      <c r="HB476" s="500"/>
      <c r="HC476" s="500"/>
      <c r="HD476" s="500"/>
      <c r="HE476" s="500"/>
      <c r="HF476" s="500"/>
      <c r="HG476" s="500"/>
      <c r="HH476" s="500"/>
      <c r="HI476" s="500"/>
      <c r="HJ476" s="500"/>
      <c r="HK476" s="500"/>
      <c r="HL476" s="500"/>
      <c r="HM476" s="500"/>
      <c r="HN476" s="500"/>
      <c r="HO476" s="500"/>
      <c r="HP476" s="500"/>
      <c r="HQ476" s="500"/>
      <c r="HR476" s="500"/>
      <c r="HS476" s="500"/>
      <c r="HT476" s="500"/>
      <c r="HU476" s="500"/>
      <c r="HV476" s="500"/>
      <c r="HW476" s="500"/>
      <c r="HX476" s="500"/>
      <c r="HY476" s="500"/>
      <c r="HZ476" s="500"/>
      <c r="IA476" s="500"/>
      <c r="IB476" s="500"/>
      <c r="IC476" s="500"/>
      <c r="ID476" s="500"/>
      <c r="IE476" s="500"/>
      <c r="IF476" s="500"/>
      <c r="IG476" s="500"/>
      <c r="IH476" s="500"/>
      <c r="II476" s="500"/>
      <c r="IJ476" s="500"/>
      <c r="IK476" s="500"/>
      <c r="IL476" s="500"/>
      <c r="IM476" s="500"/>
      <c r="IN476" s="500"/>
      <c r="IO476" s="500"/>
      <c r="IP476" s="500"/>
      <c r="IQ476" s="500"/>
      <c r="IR476" s="500"/>
      <c r="IS476" s="500"/>
      <c r="IT476" s="500"/>
      <c r="IU476" s="500"/>
      <c r="IV476" s="500"/>
      <c r="IW476" s="500"/>
      <c r="IX476" s="500"/>
      <c r="IY476" s="500"/>
      <c r="IZ476" s="500"/>
      <c r="JA476" s="500"/>
      <c r="JB476" s="500"/>
      <c r="JC476" s="500"/>
      <c r="JD476" s="500"/>
      <c r="JE476" s="500"/>
      <c r="JF476" s="500"/>
      <c r="JG476" s="500"/>
      <c r="JH476" s="500"/>
      <c r="JI476" s="500"/>
      <c r="JJ476" s="500"/>
      <c r="JK476" s="500"/>
    </row>
    <row r="477" ht="11.25" customHeight="1">
      <c r="A477" s="494"/>
      <c r="B477" s="501"/>
      <c r="C477" s="494"/>
      <c r="D477" s="501" t="s">
        <v>155</v>
      </c>
      <c r="E477" s="496" t="str">
        <f>IFERROR(__xludf.DUMMYFUNCTION("Iferror(split(NPCs!E486,""d""))"),"")</f>
        <v/>
      </c>
      <c r="F477" s="494"/>
      <c r="G477" s="517" t="str">
        <f t="shared" si="52"/>
        <v/>
      </c>
      <c r="H477" s="500" t="str">
        <f t="shared" si="53"/>
        <v/>
      </c>
      <c r="I477" s="518">
        <f>IF(countIf(AD477:AD512,"FURRY")&gt;0,1,0)+IF(countIf(AD477:AD512,"EQUINE")&gt;0,1,0)</f>
        <v>0</v>
      </c>
      <c r="J477" s="513"/>
      <c r="K477" s="500"/>
      <c r="L477" s="494"/>
      <c r="M477" s="498"/>
      <c r="N477" s="494"/>
      <c r="O477" s="494"/>
      <c r="P477" s="494"/>
      <c r="Q477" s="494"/>
      <c r="R477" s="494"/>
      <c r="S477" s="494"/>
      <c r="T477" s="494"/>
      <c r="U477" s="494"/>
      <c r="V477" s="494"/>
      <c r="W477" s="494"/>
      <c r="X477" s="494"/>
      <c r="Y477" s="494"/>
      <c r="Z477" s="494"/>
      <c r="AA477" s="496"/>
      <c r="AB477" s="494"/>
      <c r="AC477" s="498" t="s">
        <v>169</v>
      </c>
      <c r="AD477" s="540" t="str">
        <f>IFERROR(VLOOKUP(AF474,LookupTrait,3, FALSE))</f>
        <v/>
      </c>
      <c r="AE477" s="494"/>
      <c r="AF477" s="494"/>
      <c r="AG477" s="494"/>
      <c r="AH477" s="494"/>
      <c r="AK477" s="533" t="s">
        <v>166</v>
      </c>
      <c r="AL477" s="499" t="s">
        <v>167</v>
      </c>
      <c r="AM477" s="494"/>
      <c r="AN477" s="494"/>
      <c r="AO477" s="500"/>
      <c r="AQ477" s="494"/>
      <c r="AR477" s="494"/>
      <c r="AS477" s="494"/>
      <c r="AT477" s="494"/>
      <c r="AU477" s="501" t="s">
        <v>168</v>
      </c>
      <c r="AV477" s="534">
        <v>0.0</v>
      </c>
      <c r="AW477" s="532">
        <f>if(F476&gt;=AE477,1,0)</f>
        <v>1</v>
      </c>
      <c r="AX477" s="494"/>
      <c r="AY477" s="494"/>
      <c r="AZ477" s="792"/>
      <c r="BA477" s="500"/>
      <c r="BB477" s="500"/>
      <c r="BC477" s="500"/>
      <c r="BD477" s="500"/>
      <c r="BE477" s="500"/>
      <c r="BF477" s="500"/>
      <c r="BG477" s="500"/>
      <c r="BH477" s="500"/>
      <c r="BI477" s="500"/>
      <c r="BJ477" s="500"/>
      <c r="BK477" s="500"/>
      <c r="BL477" s="500"/>
      <c r="BM477" s="500"/>
      <c r="BN477" s="500"/>
      <c r="BO477" s="500"/>
      <c r="BP477" s="500"/>
      <c r="BQ477" s="500"/>
      <c r="BR477" s="500"/>
      <c r="BS477" s="500"/>
      <c r="BT477" s="500"/>
      <c r="BU477" s="500"/>
      <c r="BV477" s="500"/>
      <c r="BW477" s="500"/>
      <c r="BX477" s="500"/>
      <c r="BY477" s="500"/>
      <c r="BZ477" s="500"/>
      <c r="CA477" s="500"/>
      <c r="CB477" s="500"/>
      <c r="CC477" s="500"/>
      <c r="CD477" s="500"/>
      <c r="CE477" s="500"/>
      <c r="CF477" s="500"/>
      <c r="CG477" s="500"/>
      <c r="CH477" s="500"/>
      <c r="CI477" s="500"/>
      <c r="CJ477" s="500"/>
      <c r="CK477" s="500"/>
      <c r="CL477" s="500"/>
      <c r="CM477" s="500"/>
      <c r="CN477" s="500"/>
      <c r="CO477" s="500"/>
      <c r="CP477" s="500"/>
      <c r="CQ477" s="500"/>
      <c r="CR477" s="500"/>
      <c r="CS477" s="500"/>
      <c r="CT477" s="500"/>
      <c r="CU477" s="500"/>
      <c r="CV477" s="500"/>
      <c r="CW477" s="500"/>
      <c r="CX477" s="500"/>
      <c r="CY477" s="500"/>
      <c r="CZ477" s="500"/>
      <c r="DA477" s="500"/>
      <c r="DB477" s="500"/>
      <c r="DC477" s="500"/>
      <c r="DD477" s="500"/>
      <c r="DE477" s="500"/>
      <c r="DF477" s="500"/>
      <c r="DG477" s="500"/>
      <c r="DH477" s="500"/>
      <c r="DI477" s="500"/>
      <c r="DJ477" s="500"/>
      <c r="DK477" s="500"/>
      <c r="DL477" s="500"/>
      <c r="DM477" s="500"/>
      <c r="DN477" s="500"/>
      <c r="DO477" s="500"/>
      <c r="DP477" s="500"/>
      <c r="DQ477" s="500"/>
      <c r="DR477" s="500"/>
      <c r="DS477" s="500"/>
      <c r="DT477" s="500"/>
      <c r="DU477" s="500"/>
      <c r="DV477" s="500"/>
      <c r="DW477" s="500"/>
      <c r="DX477" s="500"/>
      <c r="DY477" s="500"/>
      <c r="DZ477" s="500"/>
      <c r="EA477" s="500"/>
      <c r="EB477" s="500"/>
      <c r="EC477" s="500"/>
      <c r="ED477" s="500"/>
      <c r="EE477" s="500"/>
      <c r="EF477" s="500"/>
      <c r="EG477" s="500"/>
      <c r="EH477" s="500"/>
      <c r="EI477" s="500"/>
      <c r="EJ477" s="500"/>
      <c r="EK477" s="500"/>
      <c r="EL477" s="500"/>
      <c r="EM477" s="500"/>
      <c r="EN477" s="500"/>
      <c r="EO477" s="500"/>
      <c r="EP477" s="500"/>
      <c r="EQ477" s="500"/>
      <c r="ER477" s="500"/>
      <c r="ES477" s="500"/>
      <c r="ET477" s="500"/>
      <c r="EU477" s="500"/>
      <c r="EV477" s="500"/>
      <c r="EW477" s="500"/>
      <c r="EX477" s="500"/>
      <c r="EY477" s="500"/>
      <c r="EZ477" s="500"/>
      <c r="FA477" s="500"/>
      <c r="FB477" s="500"/>
      <c r="FC477" s="500"/>
      <c r="FD477" s="500"/>
      <c r="FE477" s="500"/>
      <c r="FF477" s="500"/>
      <c r="FG477" s="500"/>
      <c r="FH477" s="500"/>
      <c r="FI477" s="500"/>
      <c r="FJ477" s="500"/>
      <c r="FK477" s="500"/>
      <c r="FL477" s="500"/>
      <c r="FM477" s="500"/>
      <c r="FN477" s="500"/>
      <c r="FO477" s="500"/>
      <c r="FP477" s="500"/>
      <c r="FQ477" s="500"/>
      <c r="FR477" s="500"/>
      <c r="FS477" s="500"/>
      <c r="FT477" s="500"/>
      <c r="FU477" s="500"/>
      <c r="FV477" s="500"/>
      <c r="FW477" s="500"/>
      <c r="FX477" s="500"/>
      <c r="FY477" s="500"/>
      <c r="FZ477" s="500"/>
      <c r="GA477" s="500"/>
      <c r="GB477" s="500"/>
      <c r="GC477" s="500"/>
      <c r="GD477" s="500"/>
      <c r="GE477" s="500"/>
      <c r="GF477" s="500"/>
      <c r="GG477" s="500"/>
      <c r="GH477" s="500"/>
      <c r="GI477" s="500"/>
      <c r="GJ477" s="500"/>
      <c r="GK477" s="500"/>
      <c r="GL477" s="500"/>
      <c r="GM477" s="500"/>
      <c r="GN477" s="500"/>
      <c r="GO477" s="500"/>
      <c r="GP477" s="500"/>
      <c r="GQ477" s="500"/>
      <c r="GR477" s="500"/>
      <c r="GS477" s="500"/>
      <c r="GT477" s="500"/>
      <c r="GU477" s="500"/>
      <c r="GV477" s="500"/>
      <c r="GW477" s="500"/>
      <c r="GX477" s="500"/>
      <c r="GY477" s="500"/>
      <c r="GZ477" s="500"/>
      <c r="HA477" s="500"/>
      <c r="HB477" s="500"/>
      <c r="HC477" s="500"/>
      <c r="HD477" s="500"/>
      <c r="HE477" s="500"/>
      <c r="HF477" s="500"/>
      <c r="HG477" s="500"/>
      <c r="HH477" s="500"/>
      <c r="HI477" s="500"/>
      <c r="HJ477" s="500"/>
      <c r="HK477" s="500"/>
      <c r="HL477" s="500"/>
      <c r="HM477" s="500"/>
      <c r="HN477" s="500"/>
      <c r="HO477" s="500"/>
      <c r="HP477" s="500"/>
      <c r="HQ477" s="500"/>
      <c r="HR477" s="500"/>
      <c r="HS477" s="500"/>
      <c r="HT477" s="500"/>
      <c r="HU477" s="500"/>
      <c r="HV477" s="500"/>
      <c r="HW477" s="500"/>
      <c r="HX477" s="500"/>
      <c r="HY477" s="500"/>
      <c r="HZ477" s="500"/>
      <c r="IA477" s="500"/>
      <c r="IB477" s="500"/>
      <c r="IC477" s="500"/>
      <c r="ID477" s="500"/>
      <c r="IE477" s="500"/>
      <c r="IF477" s="500"/>
      <c r="IG477" s="500"/>
      <c r="IH477" s="500"/>
      <c r="II477" s="500"/>
      <c r="IJ477" s="500"/>
      <c r="IK477" s="500"/>
      <c r="IL477" s="500"/>
      <c r="IM477" s="500"/>
      <c r="IN477" s="500"/>
      <c r="IO477" s="500"/>
      <c r="IP477" s="500"/>
      <c r="IQ477" s="500"/>
      <c r="IR477" s="500"/>
      <c r="IS477" s="500"/>
      <c r="IT477" s="500"/>
      <c r="IU477" s="500"/>
      <c r="IV477" s="500"/>
      <c r="IW477" s="500"/>
      <c r="IX477" s="500"/>
      <c r="IY477" s="500"/>
      <c r="IZ477" s="500"/>
      <c r="JA477" s="500"/>
      <c r="JB477" s="500"/>
      <c r="JC477" s="500"/>
      <c r="JD477" s="500"/>
      <c r="JE477" s="500"/>
      <c r="JF477" s="500"/>
      <c r="JG477" s="500"/>
      <c r="JH477" s="500"/>
      <c r="JI477" s="500"/>
      <c r="JJ477" s="500"/>
      <c r="JK477" s="500"/>
    </row>
    <row r="478" ht="11.25" customHeight="1">
      <c r="A478" s="494"/>
      <c r="B478" s="501"/>
      <c r="C478" s="494">
        <f t="shared" ref="C478:C479" si="54">E478*F478+I478</f>
        <v>0</v>
      </c>
      <c r="D478" s="501" t="s">
        <v>157</v>
      </c>
      <c r="E478" s="496" t="str">
        <f>IFERROR(__xludf.DUMMYFUNCTION("Iferror(split(NPCs!E488,""d""))"),"")</f>
        <v/>
      </c>
      <c r="F478" s="494"/>
      <c r="G478" s="517" t="str">
        <f t="shared" si="52"/>
        <v/>
      </c>
      <c r="H478" s="500" t="str">
        <f t="shared" si="53"/>
        <v/>
      </c>
      <c r="I478" s="518">
        <f>IF(countIf(AD477:AD512,"WIZARD")&gt;0,1,0)+IF(countIf(AD477:AD512,"FAIRY")&gt;0,1,0)</f>
        <v>0</v>
      </c>
      <c r="J478" s="513"/>
      <c r="K478" s="500"/>
      <c r="L478" s="494"/>
      <c r="M478" s="494"/>
      <c r="N478" s="494"/>
      <c r="O478" s="494"/>
      <c r="P478" s="494"/>
      <c r="Q478" s="494"/>
      <c r="R478" s="494"/>
      <c r="S478" s="578"/>
      <c r="T478" s="577"/>
      <c r="U478" s="578"/>
      <c r="V478" s="577"/>
      <c r="W478" s="494"/>
      <c r="X478" s="494"/>
      <c r="Y478" s="494"/>
      <c r="Z478" s="494"/>
      <c r="AA478" s="496"/>
      <c r="AB478" s="494"/>
      <c r="AC478" s="498" t="s">
        <v>171</v>
      </c>
      <c r="AD478" s="540" t="str">
        <f>IFERROR(VLOOKUP(AG474,LookupTrait,3, FALSE))</f>
        <v/>
      </c>
      <c r="AE478" s="494"/>
      <c r="AF478" s="494"/>
      <c r="AG478" s="494"/>
      <c r="AH478" s="494"/>
      <c r="AK478" s="509">
        <f>ifError(VLOOKUP(AD477,AU475:AV482,2,FALSE),0)</f>
        <v>0</v>
      </c>
      <c r="AL478" s="535">
        <f>ifError(VLOOKUP(AD477,AU475:AW482,3,FALSE),0)</f>
        <v>0</v>
      </c>
      <c r="AM478" s="494"/>
      <c r="AN478" s="494"/>
      <c r="AO478" s="500"/>
      <c r="AQ478" s="494"/>
      <c r="AR478" s="494"/>
      <c r="AS478" s="494"/>
      <c r="AT478" s="494"/>
      <c r="AU478" s="501" t="s">
        <v>170</v>
      </c>
      <c r="AV478" s="534">
        <v>0.0</v>
      </c>
      <c r="AW478" s="532">
        <f>if(F477&gt;=AE477,1,0)</f>
        <v>1</v>
      </c>
      <c r="AX478" s="494"/>
      <c r="AY478" s="494"/>
      <c r="AZ478" s="792"/>
      <c r="BA478" s="500"/>
      <c r="BB478" s="500"/>
      <c r="BC478" s="500"/>
      <c r="BD478" s="500"/>
      <c r="BE478" s="500"/>
      <c r="BF478" s="500"/>
      <c r="BG478" s="500"/>
      <c r="BH478" s="500"/>
      <c r="BI478" s="500"/>
      <c r="BJ478" s="500"/>
      <c r="BK478" s="500"/>
      <c r="BL478" s="500"/>
      <c r="BM478" s="500"/>
      <c r="BN478" s="500"/>
      <c r="BO478" s="500"/>
      <c r="BP478" s="500"/>
      <c r="BQ478" s="500"/>
      <c r="BR478" s="500"/>
      <c r="BS478" s="500"/>
      <c r="BT478" s="500"/>
      <c r="BU478" s="500"/>
      <c r="BV478" s="500"/>
      <c r="BW478" s="500"/>
      <c r="BX478" s="500"/>
      <c r="BY478" s="500"/>
      <c r="BZ478" s="500"/>
      <c r="CA478" s="500"/>
      <c r="CB478" s="500"/>
      <c r="CC478" s="500"/>
      <c r="CD478" s="500"/>
      <c r="CE478" s="500"/>
      <c r="CF478" s="500"/>
      <c r="CG478" s="500"/>
      <c r="CH478" s="500"/>
      <c r="CI478" s="500"/>
      <c r="CJ478" s="500"/>
      <c r="CK478" s="500"/>
      <c r="CL478" s="500"/>
      <c r="CM478" s="500"/>
      <c r="CN478" s="500"/>
      <c r="CO478" s="500"/>
      <c r="CP478" s="500"/>
      <c r="CQ478" s="500"/>
      <c r="CR478" s="500"/>
      <c r="CS478" s="500"/>
      <c r="CT478" s="500"/>
      <c r="CU478" s="500"/>
      <c r="CV478" s="500"/>
      <c r="CW478" s="500"/>
      <c r="CX478" s="500"/>
      <c r="CY478" s="500"/>
      <c r="CZ478" s="500"/>
      <c r="DA478" s="500"/>
      <c r="DB478" s="500"/>
      <c r="DC478" s="500"/>
      <c r="DD478" s="500"/>
      <c r="DE478" s="500"/>
      <c r="DF478" s="500"/>
      <c r="DG478" s="500"/>
      <c r="DH478" s="500"/>
      <c r="DI478" s="500"/>
      <c r="DJ478" s="500"/>
      <c r="DK478" s="500"/>
      <c r="DL478" s="500"/>
      <c r="DM478" s="500"/>
      <c r="DN478" s="500"/>
      <c r="DO478" s="500"/>
      <c r="DP478" s="500"/>
      <c r="DQ478" s="500"/>
      <c r="DR478" s="500"/>
      <c r="DS478" s="500"/>
      <c r="DT478" s="500"/>
      <c r="DU478" s="500"/>
      <c r="DV478" s="500"/>
      <c r="DW478" s="500"/>
      <c r="DX478" s="500"/>
      <c r="DY478" s="500"/>
      <c r="DZ478" s="500"/>
      <c r="EA478" s="500"/>
      <c r="EB478" s="500"/>
      <c r="EC478" s="500"/>
      <c r="ED478" s="500"/>
      <c r="EE478" s="500"/>
      <c r="EF478" s="500"/>
      <c r="EG478" s="500"/>
      <c r="EH478" s="500"/>
      <c r="EI478" s="500"/>
      <c r="EJ478" s="500"/>
      <c r="EK478" s="500"/>
      <c r="EL478" s="500"/>
      <c r="EM478" s="500"/>
      <c r="EN478" s="500"/>
      <c r="EO478" s="500"/>
      <c r="EP478" s="500"/>
      <c r="EQ478" s="500"/>
      <c r="ER478" s="500"/>
      <c r="ES478" s="500"/>
      <c r="ET478" s="500"/>
      <c r="EU478" s="500"/>
      <c r="EV478" s="500"/>
      <c r="EW478" s="500"/>
      <c r="EX478" s="500"/>
      <c r="EY478" s="500"/>
      <c r="EZ478" s="500"/>
      <c r="FA478" s="500"/>
      <c r="FB478" s="500"/>
      <c r="FC478" s="500"/>
      <c r="FD478" s="500"/>
      <c r="FE478" s="500"/>
      <c r="FF478" s="500"/>
      <c r="FG478" s="500"/>
      <c r="FH478" s="500"/>
      <c r="FI478" s="500"/>
      <c r="FJ478" s="500"/>
      <c r="FK478" s="500"/>
      <c r="FL478" s="500"/>
      <c r="FM478" s="500"/>
      <c r="FN478" s="500"/>
      <c r="FO478" s="500"/>
      <c r="FP478" s="500"/>
      <c r="FQ478" s="500"/>
      <c r="FR478" s="500"/>
      <c r="FS478" s="500"/>
      <c r="FT478" s="500"/>
      <c r="FU478" s="500"/>
      <c r="FV478" s="500"/>
      <c r="FW478" s="500"/>
      <c r="FX478" s="500"/>
      <c r="FY478" s="500"/>
      <c r="FZ478" s="500"/>
      <c r="GA478" s="500"/>
      <c r="GB478" s="500"/>
      <c r="GC478" s="500"/>
      <c r="GD478" s="500"/>
      <c r="GE478" s="500"/>
      <c r="GF478" s="500"/>
      <c r="GG478" s="500"/>
      <c r="GH478" s="500"/>
      <c r="GI478" s="500"/>
      <c r="GJ478" s="500"/>
      <c r="GK478" s="500"/>
      <c r="GL478" s="500"/>
      <c r="GM478" s="500"/>
      <c r="GN478" s="500"/>
      <c r="GO478" s="500"/>
      <c r="GP478" s="500"/>
      <c r="GQ478" s="500"/>
      <c r="GR478" s="500"/>
      <c r="GS478" s="500"/>
      <c r="GT478" s="500"/>
      <c r="GU478" s="500"/>
      <c r="GV478" s="500"/>
      <c r="GW478" s="500"/>
      <c r="GX478" s="500"/>
      <c r="GY478" s="500"/>
      <c r="GZ478" s="500"/>
      <c r="HA478" s="500"/>
      <c r="HB478" s="500"/>
      <c r="HC478" s="500"/>
      <c r="HD478" s="500"/>
      <c r="HE478" s="500"/>
      <c r="HF478" s="500"/>
      <c r="HG478" s="500"/>
      <c r="HH478" s="500"/>
      <c r="HI478" s="500"/>
      <c r="HJ478" s="500"/>
      <c r="HK478" s="500"/>
      <c r="HL478" s="500"/>
      <c r="HM478" s="500"/>
      <c r="HN478" s="500"/>
      <c r="HO478" s="500"/>
      <c r="HP478" s="500"/>
      <c r="HQ478" s="500"/>
      <c r="HR478" s="500"/>
      <c r="HS478" s="500"/>
      <c r="HT478" s="500"/>
      <c r="HU478" s="500"/>
      <c r="HV478" s="500"/>
      <c r="HW478" s="500"/>
      <c r="HX478" s="500"/>
      <c r="HY478" s="500"/>
      <c r="HZ478" s="500"/>
      <c r="IA478" s="500"/>
      <c r="IB478" s="500"/>
      <c r="IC478" s="500"/>
      <c r="ID478" s="500"/>
      <c r="IE478" s="500"/>
      <c r="IF478" s="500"/>
      <c r="IG478" s="500"/>
      <c r="IH478" s="500"/>
      <c r="II478" s="500"/>
      <c r="IJ478" s="500"/>
      <c r="IK478" s="500"/>
      <c r="IL478" s="500"/>
      <c r="IM478" s="500"/>
      <c r="IN478" s="500"/>
      <c r="IO478" s="500"/>
      <c r="IP478" s="500"/>
      <c r="IQ478" s="500"/>
      <c r="IR478" s="500"/>
      <c r="IS478" s="500"/>
      <c r="IT478" s="500"/>
      <c r="IU478" s="500"/>
      <c r="IV478" s="500"/>
      <c r="IW478" s="500"/>
      <c r="IX478" s="500"/>
      <c r="IY478" s="500"/>
      <c r="IZ478" s="500"/>
      <c r="JA478" s="500"/>
      <c r="JB478" s="500"/>
      <c r="JC478" s="500"/>
      <c r="JD478" s="500"/>
      <c r="JE478" s="500"/>
      <c r="JF478" s="500"/>
      <c r="JG478" s="500"/>
      <c r="JH478" s="500"/>
      <c r="JI478" s="500"/>
      <c r="JJ478" s="500"/>
      <c r="JK478" s="500"/>
    </row>
    <row r="479" ht="11.25" customHeight="1">
      <c r="A479" s="494"/>
      <c r="B479" s="501"/>
      <c r="C479" s="494">
        <f t="shared" si="54"/>
        <v>0</v>
      </c>
      <c r="D479" s="501" t="s">
        <v>158</v>
      </c>
      <c r="E479" s="496" t="str">
        <f>IFERROR(__xludf.DUMMYFUNCTION("Iferror(split(NPCs!E490,""d""))"),"")</f>
        <v/>
      </c>
      <c r="F479" s="494"/>
      <c r="G479" s="517" t="str">
        <f t="shared" si="52"/>
        <v/>
      </c>
      <c r="H479" s="500" t="str">
        <f t="shared" si="53"/>
        <v/>
      </c>
      <c r="I479" s="518">
        <f>IF(countIf(AD477:AD512,"HARLEQUIN")&gt;0,1,0)+IF(countIf(AD477:AD512,"FAIRY")&gt;0,1,0)</f>
        <v>0</v>
      </c>
      <c r="J479" s="513"/>
      <c r="K479" s="500"/>
      <c r="L479" s="494"/>
      <c r="M479" s="494"/>
      <c r="N479" s="494"/>
      <c r="O479" s="494"/>
      <c r="P479" s="494"/>
      <c r="Q479" s="494"/>
      <c r="R479" s="494"/>
      <c r="S479" s="494"/>
      <c r="T479" s="494"/>
      <c r="U479" s="494"/>
      <c r="V479" s="494"/>
      <c r="W479" s="494"/>
      <c r="X479" s="494"/>
      <c r="Y479" s="494"/>
      <c r="Z479" s="494"/>
      <c r="AA479" s="496"/>
      <c r="AB479" s="494"/>
      <c r="AD479" s="794" t="str">
        <f t="shared" ref="AD479:AD480" si="55">E484</f>
        <v>GENERIC</v>
      </c>
      <c r="AE479" s="795"/>
      <c r="AF479" s="795"/>
      <c r="AG479" s="795"/>
      <c r="AH479" s="795"/>
      <c r="AK479" s="495">
        <f>ifError(IF(AD477&lt;&gt;AD478,VLOOKUP(AD478,AU475:AV482,2,FALSE),0),0)</f>
        <v>0</v>
      </c>
      <c r="AL479" s="494">
        <f>ifError(IF(AD477&lt;&gt;AD478,VLOOKUP(AD478,AU475:AW482,3,FALSE),0),0)</f>
        <v>0</v>
      </c>
      <c r="AM479" s="494"/>
      <c r="AN479" s="494"/>
      <c r="AO479" s="500"/>
      <c r="AQ479" s="494"/>
      <c r="AR479" s="494"/>
      <c r="AS479" s="494"/>
      <c r="AT479" s="494"/>
      <c r="AU479" s="501" t="s">
        <v>172</v>
      </c>
      <c r="AV479" s="534">
        <v>0.0</v>
      </c>
      <c r="AW479" s="532">
        <f>if(F478&gt;=AE477,1,0)</f>
        <v>1</v>
      </c>
      <c r="AX479" s="494"/>
      <c r="AY479" s="494"/>
      <c r="AZ479" s="792"/>
      <c r="BA479" s="500"/>
      <c r="BB479" s="500"/>
      <c r="BC479" s="500"/>
      <c r="BD479" s="500"/>
      <c r="BE479" s="500"/>
      <c r="BF479" s="500"/>
      <c r="BG479" s="500"/>
      <c r="BH479" s="500"/>
      <c r="BI479" s="500"/>
      <c r="BJ479" s="500"/>
      <c r="BK479" s="500"/>
      <c r="BL479" s="500"/>
      <c r="BM479" s="500"/>
      <c r="BN479" s="500"/>
      <c r="BO479" s="500"/>
      <c r="BP479" s="500"/>
      <c r="BQ479" s="500"/>
      <c r="BR479" s="500"/>
      <c r="BS479" s="500"/>
      <c r="BT479" s="500"/>
      <c r="BU479" s="500"/>
      <c r="BV479" s="500"/>
      <c r="BW479" s="500"/>
      <c r="BX479" s="500"/>
      <c r="BY479" s="500"/>
      <c r="BZ479" s="500"/>
      <c r="CA479" s="500"/>
      <c r="CB479" s="500"/>
      <c r="CC479" s="500"/>
      <c r="CD479" s="500"/>
      <c r="CE479" s="500"/>
      <c r="CF479" s="500"/>
      <c r="CG479" s="500"/>
      <c r="CH479" s="500"/>
      <c r="CI479" s="500"/>
      <c r="CJ479" s="500"/>
      <c r="CK479" s="500"/>
      <c r="CL479" s="500"/>
      <c r="CM479" s="500"/>
      <c r="CN479" s="500"/>
      <c r="CO479" s="500"/>
      <c r="CP479" s="500"/>
      <c r="CQ479" s="500"/>
      <c r="CR479" s="500"/>
      <c r="CS479" s="500"/>
      <c r="CT479" s="500"/>
      <c r="CU479" s="500"/>
      <c r="CV479" s="500"/>
      <c r="CW479" s="500"/>
      <c r="CX479" s="500"/>
      <c r="CY479" s="500"/>
      <c r="CZ479" s="500"/>
      <c r="DA479" s="500"/>
      <c r="DB479" s="500"/>
      <c r="DC479" s="500"/>
      <c r="DD479" s="500"/>
      <c r="DE479" s="500"/>
      <c r="DF479" s="500"/>
      <c r="DG479" s="500"/>
      <c r="DH479" s="500"/>
      <c r="DI479" s="500"/>
      <c r="DJ479" s="500"/>
      <c r="DK479" s="500"/>
      <c r="DL479" s="500"/>
      <c r="DM479" s="500"/>
      <c r="DN479" s="500"/>
      <c r="DO479" s="500"/>
      <c r="DP479" s="500"/>
      <c r="DQ479" s="500"/>
      <c r="DR479" s="500"/>
      <c r="DS479" s="500"/>
      <c r="DT479" s="500"/>
      <c r="DU479" s="500"/>
      <c r="DV479" s="500"/>
      <c r="DW479" s="500"/>
      <c r="DX479" s="500"/>
      <c r="DY479" s="500"/>
      <c r="DZ479" s="500"/>
      <c r="EA479" s="500"/>
      <c r="EB479" s="500"/>
      <c r="EC479" s="500"/>
      <c r="ED479" s="500"/>
      <c r="EE479" s="500"/>
      <c r="EF479" s="500"/>
      <c r="EG479" s="500"/>
      <c r="EH479" s="500"/>
      <c r="EI479" s="500"/>
      <c r="EJ479" s="500"/>
      <c r="EK479" s="500"/>
      <c r="EL479" s="500"/>
      <c r="EM479" s="500"/>
      <c r="EN479" s="500"/>
      <c r="EO479" s="500"/>
      <c r="EP479" s="500"/>
      <c r="EQ479" s="500"/>
      <c r="ER479" s="500"/>
      <c r="ES479" s="500"/>
      <c r="ET479" s="500"/>
      <c r="EU479" s="500"/>
      <c r="EV479" s="500"/>
      <c r="EW479" s="500"/>
      <c r="EX479" s="500"/>
      <c r="EY479" s="500"/>
      <c r="EZ479" s="500"/>
      <c r="FA479" s="500"/>
      <c r="FB479" s="500"/>
      <c r="FC479" s="500"/>
      <c r="FD479" s="500"/>
      <c r="FE479" s="500"/>
      <c r="FF479" s="500"/>
      <c r="FG479" s="500"/>
      <c r="FH479" s="500"/>
      <c r="FI479" s="500"/>
      <c r="FJ479" s="500"/>
      <c r="FK479" s="500"/>
      <c r="FL479" s="500"/>
      <c r="FM479" s="500"/>
      <c r="FN479" s="500"/>
      <c r="FO479" s="500"/>
      <c r="FP479" s="500"/>
      <c r="FQ479" s="500"/>
      <c r="FR479" s="500"/>
      <c r="FS479" s="500"/>
      <c r="FT479" s="500"/>
      <c r="FU479" s="500"/>
      <c r="FV479" s="500"/>
      <c r="FW479" s="500"/>
      <c r="FX479" s="500"/>
      <c r="FY479" s="500"/>
      <c r="FZ479" s="500"/>
      <c r="GA479" s="500"/>
      <c r="GB479" s="500"/>
      <c r="GC479" s="500"/>
      <c r="GD479" s="500"/>
      <c r="GE479" s="500"/>
      <c r="GF479" s="500"/>
      <c r="GG479" s="500"/>
      <c r="GH479" s="500"/>
      <c r="GI479" s="500"/>
      <c r="GJ479" s="500"/>
      <c r="GK479" s="500"/>
      <c r="GL479" s="500"/>
      <c r="GM479" s="500"/>
      <c r="GN479" s="500"/>
      <c r="GO479" s="500"/>
      <c r="GP479" s="500"/>
      <c r="GQ479" s="500"/>
      <c r="GR479" s="500"/>
      <c r="GS479" s="500"/>
      <c r="GT479" s="500"/>
      <c r="GU479" s="500"/>
      <c r="GV479" s="500"/>
      <c r="GW479" s="500"/>
      <c r="GX479" s="500"/>
      <c r="GY479" s="500"/>
      <c r="GZ479" s="500"/>
      <c r="HA479" s="500"/>
      <c r="HB479" s="500"/>
      <c r="HC479" s="500"/>
      <c r="HD479" s="500"/>
      <c r="HE479" s="500"/>
      <c r="HF479" s="500"/>
      <c r="HG479" s="500"/>
      <c r="HH479" s="500"/>
      <c r="HI479" s="500"/>
      <c r="HJ479" s="500"/>
      <c r="HK479" s="500"/>
      <c r="HL479" s="500"/>
      <c r="HM479" s="500"/>
      <c r="HN479" s="500"/>
      <c r="HO479" s="500"/>
      <c r="HP479" s="500"/>
      <c r="HQ479" s="500"/>
      <c r="HR479" s="500"/>
      <c r="HS479" s="500"/>
      <c r="HT479" s="500"/>
      <c r="HU479" s="500"/>
      <c r="HV479" s="500"/>
      <c r="HW479" s="500"/>
      <c r="HX479" s="500"/>
      <c r="HY479" s="500"/>
      <c r="HZ479" s="500"/>
      <c r="IA479" s="500"/>
      <c r="IB479" s="500"/>
      <c r="IC479" s="500"/>
      <c r="ID479" s="500"/>
      <c r="IE479" s="500"/>
      <c r="IF479" s="500"/>
      <c r="IG479" s="500"/>
      <c r="IH479" s="500"/>
      <c r="II479" s="500"/>
      <c r="IJ479" s="500"/>
      <c r="IK479" s="500"/>
      <c r="IL479" s="500"/>
      <c r="IM479" s="500"/>
      <c r="IN479" s="500"/>
      <c r="IO479" s="500"/>
      <c r="IP479" s="500"/>
      <c r="IQ479" s="500"/>
      <c r="IR479" s="500"/>
      <c r="IS479" s="500"/>
      <c r="IT479" s="500"/>
      <c r="IU479" s="500"/>
      <c r="IV479" s="500"/>
      <c r="IW479" s="500"/>
      <c r="IX479" s="500"/>
      <c r="IY479" s="500"/>
      <c r="IZ479" s="500"/>
      <c r="JA479" s="500"/>
      <c r="JB479" s="500"/>
      <c r="JC479" s="500"/>
      <c r="JD479" s="500"/>
      <c r="JE479" s="500"/>
      <c r="JF479" s="500"/>
      <c r="JG479" s="500"/>
      <c r="JH479" s="500"/>
      <c r="JI479" s="500"/>
      <c r="JJ479" s="500"/>
      <c r="JK479" s="500"/>
    </row>
    <row r="480" ht="11.25" customHeight="1">
      <c r="A480" s="494"/>
      <c r="B480" s="494"/>
      <c r="C480" s="494"/>
      <c r="D480" s="501" t="s">
        <v>159</v>
      </c>
      <c r="E480" s="496" t="str">
        <f>IFERROR(__xludf.DUMMYFUNCTION("Iferror(split(NPCs!E492,""d""))"),"")</f>
        <v/>
      </c>
      <c r="F480" s="494"/>
      <c r="G480" s="517" t="str">
        <f>CONCATENATE(If(countIf(AD477:AD512,"TRICKSTER")&gt;0,"+1d6",""),IF(I480&gt;0,"+",""))</f>
        <v/>
      </c>
      <c r="H480" s="500" t="str">
        <f t="shared" si="53"/>
        <v/>
      </c>
      <c r="I480" s="518">
        <f>IF(countIf(AD477:AD512,"ELECTRIC")&gt;0,1,0)+IF(countIf(AD477:AD512,"NUCLEAR")&gt;0,2,0)</f>
        <v>0</v>
      </c>
      <c r="J480" s="513"/>
      <c r="K480" s="494"/>
      <c r="L480" s="494"/>
      <c r="M480" s="494"/>
      <c r="N480" s="494"/>
      <c r="O480" s="494"/>
      <c r="P480" s="494"/>
      <c r="Q480" s="494"/>
      <c r="R480" s="494"/>
      <c r="S480" s="494"/>
      <c r="T480" s="494"/>
      <c r="U480" s="497"/>
      <c r="V480" s="501" t="s">
        <v>160</v>
      </c>
      <c r="W480" s="523" t="s">
        <v>161</v>
      </c>
      <c r="X480" s="494"/>
      <c r="Y480" s="494"/>
      <c r="Z480" s="494"/>
      <c r="AA480" s="496"/>
      <c r="AB480" s="494"/>
      <c r="AC480" s="498"/>
      <c r="AD480" s="795" t="str">
        <f t="shared" si="55"/>
        <v>GENERIC</v>
      </c>
      <c r="AE480" s="795"/>
      <c r="AF480" s="795"/>
      <c r="AG480" s="795"/>
      <c r="AH480" s="795"/>
      <c r="AI480" s="494"/>
      <c r="AJ480" s="494"/>
      <c r="AK480" s="494"/>
      <c r="AL480" s="494"/>
      <c r="AM480" s="494"/>
      <c r="AN480" s="494"/>
      <c r="AO480" s="500"/>
      <c r="AQ480" s="494"/>
      <c r="AR480" s="494"/>
      <c r="AS480" s="494"/>
      <c r="AT480" s="494"/>
      <c r="AU480" s="501" t="s">
        <v>173</v>
      </c>
      <c r="AV480" s="534">
        <v>0.0</v>
      </c>
      <c r="AW480" s="532">
        <f>if(F479&gt;=AE477,1,0)</f>
        <v>1</v>
      </c>
      <c r="AX480" s="494"/>
      <c r="AY480" s="494"/>
      <c r="AZ480" s="792"/>
      <c r="BA480" s="500"/>
      <c r="BB480" s="500"/>
      <c r="BC480" s="500"/>
      <c r="BD480" s="500"/>
      <c r="BE480" s="500"/>
      <c r="BF480" s="500"/>
      <c r="BG480" s="500"/>
      <c r="BH480" s="500"/>
      <c r="BI480" s="500"/>
      <c r="BJ480" s="500"/>
      <c r="BK480" s="500"/>
      <c r="BL480" s="500"/>
      <c r="BM480" s="500"/>
      <c r="BN480" s="500"/>
      <c r="BO480" s="500"/>
      <c r="BP480" s="500"/>
      <c r="BQ480" s="500"/>
      <c r="BR480" s="500"/>
      <c r="BS480" s="500"/>
      <c r="BT480" s="500"/>
      <c r="BU480" s="500"/>
      <c r="BV480" s="500"/>
      <c r="BW480" s="500"/>
      <c r="BX480" s="500"/>
      <c r="BY480" s="500"/>
      <c r="BZ480" s="500"/>
      <c r="CA480" s="500"/>
      <c r="CB480" s="500"/>
      <c r="CC480" s="500"/>
      <c r="CD480" s="500"/>
      <c r="CE480" s="500"/>
      <c r="CF480" s="500"/>
      <c r="CG480" s="500"/>
      <c r="CH480" s="500"/>
      <c r="CI480" s="500"/>
      <c r="CJ480" s="500"/>
      <c r="CK480" s="500"/>
      <c r="CL480" s="500"/>
      <c r="CM480" s="500"/>
      <c r="CN480" s="500"/>
      <c r="CO480" s="500"/>
      <c r="CP480" s="500"/>
      <c r="CQ480" s="500"/>
      <c r="CR480" s="500"/>
      <c r="CS480" s="500"/>
      <c r="CT480" s="500"/>
      <c r="CU480" s="500"/>
      <c r="CV480" s="500"/>
      <c r="CW480" s="500"/>
      <c r="CX480" s="500"/>
      <c r="CY480" s="500"/>
      <c r="CZ480" s="500"/>
      <c r="DA480" s="500"/>
      <c r="DB480" s="500"/>
      <c r="DC480" s="500"/>
      <c r="DD480" s="500"/>
      <c r="DE480" s="500"/>
      <c r="DF480" s="500"/>
      <c r="DG480" s="500"/>
      <c r="DH480" s="500"/>
      <c r="DI480" s="500"/>
      <c r="DJ480" s="500"/>
      <c r="DK480" s="500"/>
      <c r="DL480" s="500"/>
      <c r="DM480" s="500"/>
      <c r="DN480" s="500"/>
      <c r="DO480" s="500"/>
      <c r="DP480" s="500"/>
      <c r="DQ480" s="500"/>
      <c r="DR480" s="500"/>
      <c r="DS480" s="500"/>
      <c r="DT480" s="500"/>
      <c r="DU480" s="500"/>
      <c r="DV480" s="500"/>
      <c r="DW480" s="500"/>
      <c r="DX480" s="500"/>
      <c r="DY480" s="500"/>
      <c r="DZ480" s="500"/>
      <c r="EA480" s="500"/>
      <c r="EB480" s="500"/>
      <c r="EC480" s="500"/>
      <c r="ED480" s="500"/>
      <c r="EE480" s="500"/>
      <c r="EF480" s="500"/>
      <c r="EG480" s="500"/>
      <c r="EH480" s="500"/>
      <c r="EI480" s="500"/>
      <c r="EJ480" s="500"/>
      <c r="EK480" s="500"/>
      <c r="EL480" s="500"/>
      <c r="EM480" s="500"/>
      <c r="EN480" s="500"/>
      <c r="EO480" s="500"/>
      <c r="EP480" s="500"/>
      <c r="EQ480" s="500"/>
      <c r="ER480" s="500"/>
      <c r="ES480" s="500"/>
      <c r="ET480" s="500"/>
      <c r="EU480" s="500"/>
      <c r="EV480" s="500"/>
      <c r="EW480" s="500"/>
      <c r="EX480" s="500"/>
      <c r="EY480" s="500"/>
      <c r="EZ480" s="500"/>
      <c r="FA480" s="500"/>
      <c r="FB480" s="500"/>
      <c r="FC480" s="500"/>
      <c r="FD480" s="500"/>
      <c r="FE480" s="500"/>
      <c r="FF480" s="500"/>
      <c r="FG480" s="500"/>
      <c r="FH480" s="500"/>
      <c r="FI480" s="500"/>
      <c r="FJ480" s="500"/>
      <c r="FK480" s="500"/>
      <c r="FL480" s="500"/>
      <c r="FM480" s="500"/>
      <c r="FN480" s="500"/>
      <c r="FO480" s="500"/>
      <c r="FP480" s="500"/>
      <c r="FQ480" s="500"/>
      <c r="FR480" s="500"/>
      <c r="FS480" s="500"/>
      <c r="FT480" s="500"/>
      <c r="FU480" s="500"/>
      <c r="FV480" s="500"/>
      <c r="FW480" s="500"/>
      <c r="FX480" s="500"/>
      <c r="FY480" s="500"/>
      <c r="FZ480" s="500"/>
      <c r="GA480" s="500"/>
      <c r="GB480" s="500"/>
      <c r="GC480" s="500"/>
      <c r="GD480" s="500"/>
      <c r="GE480" s="500"/>
      <c r="GF480" s="500"/>
      <c r="GG480" s="500"/>
      <c r="GH480" s="500"/>
      <c r="GI480" s="500"/>
      <c r="GJ480" s="500"/>
      <c r="GK480" s="500"/>
      <c r="GL480" s="500"/>
      <c r="GM480" s="500"/>
      <c r="GN480" s="500"/>
      <c r="GO480" s="500"/>
      <c r="GP480" s="500"/>
      <c r="GQ480" s="500"/>
      <c r="GR480" s="500"/>
      <c r="GS480" s="500"/>
      <c r="GT480" s="500"/>
      <c r="GU480" s="500"/>
      <c r="GV480" s="500"/>
      <c r="GW480" s="500"/>
      <c r="GX480" s="500"/>
      <c r="GY480" s="500"/>
      <c r="GZ480" s="500"/>
      <c r="HA480" s="500"/>
      <c r="HB480" s="500"/>
      <c r="HC480" s="500"/>
      <c r="HD480" s="500"/>
      <c r="HE480" s="500"/>
      <c r="HF480" s="500"/>
      <c r="HG480" s="500"/>
      <c r="HH480" s="500"/>
      <c r="HI480" s="500"/>
      <c r="HJ480" s="500"/>
      <c r="HK480" s="500"/>
      <c r="HL480" s="500"/>
      <c r="HM480" s="500"/>
      <c r="HN480" s="500"/>
      <c r="HO480" s="500"/>
      <c r="HP480" s="500"/>
      <c r="HQ480" s="500"/>
      <c r="HR480" s="500"/>
      <c r="HS480" s="500"/>
      <c r="HT480" s="500"/>
      <c r="HU480" s="500"/>
      <c r="HV480" s="500"/>
      <c r="HW480" s="500"/>
      <c r="HX480" s="500"/>
      <c r="HY480" s="500"/>
      <c r="HZ480" s="500"/>
      <c r="IA480" s="500"/>
      <c r="IB480" s="500"/>
      <c r="IC480" s="500"/>
      <c r="ID480" s="500"/>
      <c r="IE480" s="500"/>
      <c r="IF480" s="500"/>
      <c r="IG480" s="500"/>
      <c r="IH480" s="500"/>
      <c r="II480" s="500"/>
      <c r="IJ480" s="500"/>
      <c r="IK480" s="500"/>
      <c r="IL480" s="500"/>
      <c r="IM480" s="500"/>
      <c r="IN480" s="500"/>
      <c r="IO480" s="500"/>
      <c r="IP480" s="500"/>
      <c r="IQ480" s="500"/>
      <c r="IR480" s="500"/>
      <c r="IS480" s="500"/>
      <c r="IT480" s="500"/>
      <c r="IU480" s="500"/>
      <c r="IV480" s="500"/>
      <c r="IW480" s="500"/>
      <c r="IX480" s="500"/>
      <c r="IY480" s="500"/>
      <c r="IZ480" s="500"/>
      <c r="JA480" s="500"/>
      <c r="JB480" s="500"/>
      <c r="JC480" s="500"/>
      <c r="JD480" s="500"/>
      <c r="JE480" s="500"/>
      <c r="JF480" s="500"/>
      <c r="JG480" s="500"/>
      <c r="JH480" s="500"/>
      <c r="JI480" s="500"/>
      <c r="JJ480" s="500"/>
      <c r="JK480" s="500"/>
    </row>
    <row r="481" ht="11.25" customHeight="1">
      <c r="A481" s="494"/>
      <c r="B481" s="494"/>
      <c r="C481" s="494"/>
      <c r="D481" s="501" t="s">
        <v>162</v>
      </c>
      <c r="E481" s="524"/>
      <c r="F481" s="525"/>
      <c r="G481" s="524"/>
      <c r="H481" s="526"/>
      <c r="I481" s="527"/>
      <c r="J481" s="528"/>
      <c r="K481" s="494"/>
      <c r="L481" s="494"/>
      <c r="M481" s="494"/>
      <c r="N481" s="494"/>
      <c r="O481" s="494"/>
      <c r="P481" s="494"/>
      <c r="Q481" s="494"/>
      <c r="R481" s="494"/>
      <c r="S481" s="494"/>
      <c r="T481" s="494"/>
      <c r="U481" s="501" t="s">
        <v>163</v>
      </c>
      <c r="V481" s="529">
        <v>-2.0</v>
      </c>
      <c r="W481" s="530">
        <v>1.0</v>
      </c>
      <c r="X481" s="494"/>
      <c r="Y481" s="494"/>
      <c r="Z481" s="494"/>
      <c r="AA481" s="496"/>
      <c r="AB481" s="494"/>
      <c r="AC481" s="498" t="s">
        <v>174</v>
      </c>
      <c r="AD481" s="536" t="s">
        <v>175</v>
      </c>
      <c r="AE481" s="536" t="s">
        <v>176</v>
      </c>
      <c r="AF481" s="537">
        <f>MAX(If(AE476+sum(AK478:AK479)&gt;12,20,AE476+sum(AK478:AK479)),2)</f>
        <v>2</v>
      </c>
      <c r="AG481" s="537" t="str">
        <f>"+"</f>
        <v>+</v>
      </c>
      <c r="AH481" s="537">
        <f>sum(AL478:AL479)</f>
        <v>0</v>
      </c>
      <c r="AI481" s="538" t="str">
        <f>"+"</f>
        <v>+</v>
      </c>
      <c r="AJ481" s="538">
        <f>AH481+IF(countIf(AD477:AD478,"PROSPIT")&gt;0,1,0)</f>
        <v>0</v>
      </c>
      <c r="AK481" s="539" t="str">
        <f>"+"</f>
        <v>+</v>
      </c>
      <c r="AL481" s="539">
        <f>AH481+IF(countIf(AD477:AD478,"DERSE")&gt;0,1,0)</f>
        <v>0</v>
      </c>
      <c r="AM481" s="494"/>
      <c r="AN481" s="499" t="s">
        <v>136</v>
      </c>
      <c r="AO481" s="500"/>
      <c r="AQ481" s="494">
        <f>0+Countif(AD477:AD478,"CANINE")</f>
        <v>0</v>
      </c>
      <c r="AR481" s="499">
        <f>(COUNTIF(AQ481:AQ515,"&gt;0")-1)*2</f>
        <v>-2</v>
      </c>
      <c r="AS481" s="494">
        <f>8+countIf(AD477:AD478, "LIGHTWEIGHT")*2</f>
        <v>8</v>
      </c>
      <c r="AT481" s="494"/>
      <c r="AU481" s="498" t="s">
        <v>177</v>
      </c>
      <c r="AV481" s="495">
        <f>If(AE476+AR481&gt;=AS481,MAX(AS481-AE476,0),AR481)</f>
        <v>-2</v>
      </c>
      <c r="AW481" s="499">
        <v>0.0</v>
      </c>
      <c r="AX481" s="494"/>
      <c r="AY481" s="494"/>
      <c r="AZ481" s="792"/>
      <c r="BA481" s="500"/>
      <c r="BB481" s="500"/>
      <c r="BC481" s="500"/>
      <c r="BD481" s="500"/>
      <c r="BE481" s="500"/>
      <c r="BF481" s="500"/>
      <c r="BG481" s="500"/>
      <c r="BH481" s="500"/>
      <c r="BI481" s="500"/>
      <c r="BJ481" s="500"/>
      <c r="BK481" s="500"/>
      <c r="BL481" s="500"/>
      <c r="BM481" s="500"/>
      <c r="BN481" s="500"/>
      <c r="BO481" s="500"/>
      <c r="BP481" s="500"/>
      <c r="BQ481" s="500"/>
      <c r="BR481" s="500"/>
      <c r="BS481" s="500"/>
      <c r="BT481" s="500"/>
      <c r="BU481" s="500"/>
      <c r="BV481" s="500"/>
      <c r="BW481" s="500"/>
      <c r="BX481" s="500"/>
      <c r="BY481" s="500"/>
      <c r="BZ481" s="500"/>
      <c r="CA481" s="500"/>
      <c r="CB481" s="500"/>
      <c r="CC481" s="500"/>
      <c r="CD481" s="500"/>
      <c r="CE481" s="500"/>
      <c r="CF481" s="500"/>
      <c r="CG481" s="500"/>
      <c r="CH481" s="500"/>
      <c r="CI481" s="500"/>
      <c r="CJ481" s="500"/>
      <c r="CK481" s="500"/>
      <c r="CL481" s="500"/>
      <c r="CM481" s="500"/>
      <c r="CN481" s="500"/>
      <c r="CO481" s="500"/>
      <c r="CP481" s="500"/>
      <c r="CQ481" s="500"/>
      <c r="CR481" s="500"/>
      <c r="CS481" s="500"/>
      <c r="CT481" s="500"/>
      <c r="CU481" s="500"/>
      <c r="CV481" s="500"/>
      <c r="CW481" s="500"/>
      <c r="CX481" s="500"/>
      <c r="CY481" s="500"/>
      <c r="CZ481" s="500"/>
      <c r="DA481" s="500"/>
      <c r="DB481" s="500"/>
      <c r="DC481" s="500"/>
      <c r="DD481" s="500"/>
      <c r="DE481" s="500"/>
      <c r="DF481" s="500"/>
      <c r="DG481" s="500"/>
      <c r="DH481" s="500"/>
      <c r="DI481" s="500"/>
      <c r="DJ481" s="500"/>
      <c r="DK481" s="500"/>
      <c r="DL481" s="500"/>
      <c r="DM481" s="500"/>
      <c r="DN481" s="500"/>
      <c r="DO481" s="500"/>
      <c r="DP481" s="500"/>
      <c r="DQ481" s="500"/>
      <c r="DR481" s="500"/>
      <c r="DS481" s="500"/>
      <c r="DT481" s="500"/>
      <c r="DU481" s="500"/>
      <c r="DV481" s="500"/>
      <c r="DW481" s="500"/>
      <c r="DX481" s="500"/>
      <c r="DY481" s="500"/>
      <c r="DZ481" s="500"/>
      <c r="EA481" s="500"/>
      <c r="EB481" s="500"/>
      <c r="EC481" s="500"/>
      <c r="ED481" s="500"/>
      <c r="EE481" s="500"/>
      <c r="EF481" s="500"/>
      <c r="EG481" s="500"/>
      <c r="EH481" s="500"/>
      <c r="EI481" s="500"/>
      <c r="EJ481" s="500"/>
      <c r="EK481" s="500"/>
      <c r="EL481" s="500"/>
      <c r="EM481" s="500"/>
      <c r="EN481" s="500"/>
      <c r="EO481" s="500"/>
      <c r="EP481" s="500"/>
      <c r="EQ481" s="500"/>
      <c r="ER481" s="500"/>
      <c r="ES481" s="500"/>
      <c r="ET481" s="500"/>
      <c r="EU481" s="500"/>
      <c r="EV481" s="500"/>
      <c r="EW481" s="500"/>
      <c r="EX481" s="500"/>
      <c r="EY481" s="500"/>
      <c r="EZ481" s="500"/>
      <c r="FA481" s="500"/>
      <c r="FB481" s="500"/>
      <c r="FC481" s="500"/>
      <c r="FD481" s="500"/>
      <c r="FE481" s="500"/>
      <c r="FF481" s="500"/>
      <c r="FG481" s="500"/>
      <c r="FH481" s="500"/>
      <c r="FI481" s="500"/>
      <c r="FJ481" s="500"/>
      <c r="FK481" s="500"/>
      <c r="FL481" s="500"/>
      <c r="FM481" s="500"/>
      <c r="FN481" s="500"/>
      <c r="FO481" s="500"/>
      <c r="FP481" s="500"/>
      <c r="FQ481" s="500"/>
      <c r="FR481" s="500"/>
      <c r="FS481" s="500"/>
      <c r="FT481" s="500"/>
      <c r="FU481" s="500"/>
      <c r="FV481" s="500"/>
      <c r="FW481" s="500"/>
      <c r="FX481" s="500"/>
      <c r="FY481" s="500"/>
      <c r="FZ481" s="500"/>
      <c r="GA481" s="500"/>
      <c r="GB481" s="500"/>
      <c r="GC481" s="500"/>
      <c r="GD481" s="500"/>
      <c r="GE481" s="500"/>
      <c r="GF481" s="500"/>
      <c r="GG481" s="500"/>
      <c r="GH481" s="500"/>
      <c r="GI481" s="500"/>
      <c r="GJ481" s="500"/>
      <c r="GK481" s="500"/>
      <c r="GL481" s="500"/>
      <c r="GM481" s="500"/>
      <c r="GN481" s="500"/>
      <c r="GO481" s="500"/>
      <c r="GP481" s="500"/>
      <c r="GQ481" s="500"/>
      <c r="GR481" s="500"/>
      <c r="GS481" s="500"/>
      <c r="GT481" s="500"/>
      <c r="GU481" s="500"/>
      <c r="GV481" s="500"/>
      <c r="GW481" s="500"/>
      <c r="GX481" s="500"/>
      <c r="GY481" s="500"/>
      <c r="GZ481" s="500"/>
      <c r="HA481" s="500"/>
      <c r="HB481" s="500"/>
      <c r="HC481" s="500"/>
      <c r="HD481" s="500"/>
      <c r="HE481" s="500"/>
      <c r="HF481" s="500"/>
      <c r="HG481" s="500"/>
      <c r="HH481" s="500"/>
      <c r="HI481" s="500"/>
      <c r="HJ481" s="500"/>
      <c r="HK481" s="500"/>
      <c r="HL481" s="500"/>
      <c r="HM481" s="500"/>
      <c r="HN481" s="500"/>
      <c r="HO481" s="500"/>
      <c r="HP481" s="500"/>
      <c r="HQ481" s="500"/>
      <c r="HR481" s="500"/>
      <c r="HS481" s="500"/>
      <c r="HT481" s="500"/>
      <c r="HU481" s="500"/>
      <c r="HV481" s="500"/>
      <c r="HW481" s="500"/>
      <c r="HX481" s="500"/>
      <c r="HY481" s="500"/>
      <c r="HZ481" s="500"/>
      <c r="IA481" s="500"/>
      <c r="IB481" s="500"/>
      <c r="IC481" s="500"/>
      <c r="ID481" s="500"/>
      <c r="IE481" s="500"/>
      <c r="IF481" s="500"/>
      <c r="IG481" s="500"/>
      <c r="IH481" s="500"/>
      <c r="II481" s="500"/>
      <c r="IJ481" s="500"/>
      <c r="IK481" s="500"/>
      <c r="IL481" s="500"/>
      <c r="IM481" s="500"/>
      <c r="IN481" s="500"/>
      <c r="IO481" s="500"/>
      <c r="IP481" s="500"/>
      <c r="IQ481" s="500"/>
      <c r="IR481" s="500"/>
      <c r="IS481" s="500"/>
      <c r="IT481" s="500"/>
      <c r="IU481" s="500"/>
      <c r="IV481" s="500"/>
      <c r="IW481" s="500"/>
      <c r="IX481" s="500"/>
      <c r="IY481" s="500"/>
      <c r="IZ481" s="500"/>
      <c r="JA481" s="500"/>
      <c r="JB481" s="500"/>
      <c r="JC481" s="500"/>
      <c r="JD481" s="500"/>
      <c r="JE481" s="500"/>
      <c r="JF481" s="500"/>
      <c r="JG481" s="500"/>
      <c r="JH481" s="500"/>
      <c r="JI481" s="500"/>
      <c r="JJ481" s="500"/>
      <c r="JK481" s="500"/>
    </row>
    <row r="482" ht="11.25" customHeight="1">
      <c r="A482" s="494"/>
      <c r="B482" s="494"/>
      <c r="C482" s="494"/>
      <c r="D482" s="494"/>
      <c r="E482" s="494"/>
      <c r="F482" s="494"/>
      <c r="G482" s="494"/>
      <c r="H482" s="494"/>
      <c r="I482" s="494"/>
      <c r="J482" s="494"/>
      <c r="K482" s="494"/>
      <c r="L482" s="494"/>
      <c r="M482" s="494"/>
      <c r="N482" s="494"/>
      <c r="O482" s="494"/>
      <c r="P482" s="494"/>
      <c r="Q482" s="494"/>
      <c r="R482" s="494"/>
      <c r="S482" s="494"/>
      <c r="T482" s="494"/>
      <c r="U482" s="501" t="s">
        <v>164</v>
      </c>
      <c r="V482" s="531">
        <f>if(F483&lt;=10,2,0)</f>
        <v>2</v>
      </c>
      <c r="W482" s="532">
        <v>-1.0</v>
      </c>
      <c r="X482" s="494"/>
      <c r="Y482" s="494"/>
      <c r="Z482" s="494"/>
      <c r="AA482" s="524"/>
      <c r="AB482" s="525"/>
      <c r="AC482" s="796" t="str">
        <f>IF(countIf(AD477:AD478,"META")&gt;0," + ",if(AD482="",""," + "))</f>
        <v/>
      </c>
      <c r="AD482" s="541" t="str">
        <f>IF(countIf(AD477:AD478,"META")&gt;0,"",AD476)</f>
        <v/>
      </c>
      <c r="AE482" s="542" t="str">
        <f>IF(countIf(AD477:AD478,"META")&gt;0,"",if(AD482="","","d"))</f>
        <v/>
      </c>
      <c r="AF482" s="543" t="str">
        <f>IF(countIf(AD477:AD478,"META")&gt;0,AF481/2+1,IF(AD482&lt;&gt;"",AF481,""))</f>
        <v/>
      </c>
      <c r="AG482" s="544" t="str">
        <f>IF(AH481&gt;0,"+","")</f>
        <v/>
      </c>
      <c r="AH482" s="543" t="str">
        <f>if(AH481=0,"",AH481)</f>
        <v/>
      </c>
      <c r="AI482" s="545" t="str">
        <f>CONCATENATE( If(countIf(AD477:AD478,"DRACONIC")&gt;0,"+1d2",""),IF(AJ481&gt;0,"+",""))</f>
        <v/>
      </c>
      <c r="AJ482" s="546" t="str">
        <f>if(AJ481=0,"",AJ481)</f>
        <v/>
      </c>
      <c r="AK482" s="547" t="str">
        <f>CONCATENATE( If(countIf(AD477:AD478,"DRACONIC")&gt;0,"+1d2",""),IF(AL481&gt;0,"+",""))</f>
        <v/>
      </c>
      <c r="AL482" s="548" t="str">
        <f>if(AL481=0,"",AL481)</f>
        <v/>
      </c>
      <c r="AM482" s="525"/>
      <c r="AN482" s="516">
        <f>AF481/2+1+AH481</f>
        <v>2</v>
      </c>
      <c r="AO482" s="526"/>
      <c r="AP482" s="637"/>
      <c r="AQ482" s="525">
        <f>0-COUNTIF(AD477:AD478,"FELINE")</f>
        <v>0</v>
      </c>
      <c r="AR482" s="797">
        <f>(COUNTIF(AQ481:AQ515,"&lt;0")-1)*2</f>
        <v>-2</v>
      </c>
      <c r="AS482" s="525">
        <f>8+countIf(AD477:AD478, "LIGHTWEIGHT")*2</f>
        <v>8</v>
      </c>
      <c r="AT482" s="525"/>
      <c r="AU482" s="798" t="s">
        <v>178</v>
      </c>
      <c r="AV482" s="527">
        <f>If(AE476+AR482&gt;=AS482,MAX(AS482-AE476,0),AR482)</f>
        <v>-2</v>
      </c>
      <c r="AW482" s="797">
        <v>0.0</v>
      </c>
      <c r="AX482" s="525"/>
      <c r="AY482" s="525"/>
      <c r="AZ482" s="799"/>
      <c r="BA482" s="500"/>
      <c r="BB482" s="500"/>
      <c r="BC482" s="500"/>
      <c r="BD482" s="500"/>
      <c r="BE482" s="500"/>
      <c r="BF482" s="500"/>
      <c r="BG482" s="500"/>
      <c r="BH482" s="500"/>
      <c r="BI482" s="500"/>
      <c r="BJ482" s="500"/>
      <c r="BK482" s="500"/>
      <c r="BL482" s="500"/>
      <c r="BM482" s="500"/>
      <c r="BN482" s="500"/>
      <c r="BO482" s="500"/>
      <c r="BP482" s="500"/>
      <c r="BQ482" s="500"/>
      <c r="BR482" s="500"/>
      <c r="BS482" s="500"/>
      <c r="BT482" s="500"/>
      <c r="BU482" s="500"/>
      <c r="BV482" s="500"/>
      <c r="BW482" s="500"/>
      <c r="BX482" s="500"/>
      <c r="BY482" s="500"/>
      <c r="BZ482" s="500"/>
      <c r="CA482" s="500"/>
      <c r="CB482" s="500"/>
      <c r="CC482" s="500"/>
      <c r="CD482" s="500"/>
      <c r="CE482" s="500"/>
      <c r="CF482" s="500"/>
      <c r="CG482" s="500"/>
      <c r="CH482" s="500"/>
      <c r="CI482" s="500"/>
      <c r="CJ482" s="500"/>
      <c r="CK482" s="500"/>
      <c r="CL482" s="500"/>
      <c r="CM482" s="500"/>
      <c r="CN482" s="500"/>
      <c r="CO482" s="500"/>
      <c r="CP482" s="500"/>
      <c r="CQ482" s="500"/>
      <c r="CR482" s="500"/>
      <c r="CS482" s="500"/>
      <c r="CT482" s="500"/>
      <c r="CU482" s="500"/>
      <c r="CV482" s="500"/>
      <c r="CW482" s="500"/>
      <c r="CX482" s="500"/>
      <c r="CY482" s="500"/>
      <c r="CZ482" s="500"/>
      <c r="DA482" s="500"/>
      <c r="DB482" s="500"/>
      <c r="DC482" s="500"/>
      <c r="DD482" s="500"/>
      <c r="DE482" s="500"/>
      <c r="DF482" s="500"/>
      <c r="DG482" s="500"/>
      <c r="DH482" s="500"/>
      <c r="DI482" s="500"/>
      <c r="DJ482" s="500"/>
      <c r="DK482" s="500"/>
      <c r="DL482" s="500"/>
      <c r="DM482" s="500"/>
      <c r="DN482" s="500"/>
      <c r="DO482" s="500"/>
      <c r="DP482" s="500"/>
      <c r="DQ482" s="500"/>
      <c r="DR482" s="500"/>
      <c r="DS482" s="500"/>
      <c r="DT482" s="500"/>
      <c r="DU482" s="500"/>
      <c r="DV482" s="500"/>
      <c r="DW482" s="500"/>
      <c r="DX482" s="500"/>
      <c r="DY482" s="500"/>
      <c r="DZ482" s="500"/>
      <c r="EA482" s="500"/>
      <c r="EB482" s="500"/>
      <c r="EC482" s="500"/>
      <c r="ED482" s="500"/>
      <c r="EE482" s="500"/>
      <c r="EF482" s="500"/>
      <c r="EG482" s="500"/>
      <c r="EH482" s="500"/>
      <c r="EI482" s="500"/>
      <c r="EJ482" s="500"/>
      <c r="EK482" s="500"/>
      <c r="EL482" s="500"/>
      <c r="EM482" s="500"/>
      <c r="EN482" s="500"/>
      <c r="EO482" s="500"/>
      <c r="EP482" s="500"/>
      <c r="EQ482" s="500"/>
      <c r="ER482" s="500"/>
      <c r="ES482" s="500"/>
      <c r="ET482" s="500"/>
      <c r="EU482" s="500"/>
      <c r="EV482" s="500"/>
      <c r="EW482" s="500"/>
      <c r="EX482" s="500"/>
      <c r="EY482" s="500"/>
      <c r="EZ482" s="500"/>
      <c r="FA482" s="500"/>
      <c r="FB482" s="500"/>
      <c r="FC482" s="500"/>
      <c r="FD482" s="500"/>
      <c r="FE482" s="500"/>
      <c r="FF482" s="500"/>
      <c r="FG482" s="500"/>
      <c r="FH482" s="500"/>
      <c r="FI482" s="500"/>
      <c r="FJ482" s="500"/>
      <c r="FK482" s="500"/>
      <c r="FL482" s="500"/>
      <c r="FM482" s="500"/>
      <c r="FN482" s="500"/>
      <c r="FO482" s="500"/>
      <c r="FP482" s="500"/>
      <c r="FQ482" s="500"/>
      <c r="FR482" s="500"/>
      <c r="FS482" s="500"/>
      <c r="FT482" s="500"/>
      <c r="FU482" s="500"/>
      <c r="FV482" s="500"/>
      <c r="FW482" s="500"/>
      <c r="FX482" s="500"/>
      <c r="FY482" s="500"/>
      <c r="FZ482" s="500"/>
      <c r="GA482" s="500"/>
      <c r="GB482" s="500"/>
      <c r="GC482" s="500"/>
      <c r="GD482" s="500"/>
      <c r="GE482" s="500"/>
      <c r="GF482" s="500"/>
      <c r="GG482" s="500"/>
      <c r="GH482" s="500"/>
      <c r="GI482" s="500"/>
      <c r="GJ482" s="500"/>
      <c r="GK482" s="500"/>
      <c r="GL482" s="500"/>
      <c r="GM482" s="500"/>
      <c r="GN482" s="500"/>
      <c r="GO482" s="500"/>
      <c r="GP482" s="500"/>
      <c r="GQ482" s="500"/>
      <c r="GR482" s="500"/>
      <c r="GS482" s="500"/>
      <c r="GT482" s="500"/>
      <c r="GU482" s="500"/>
      <c r="GV482" s="500"/>
      <c r="GW482" s="500"/>
      <c r="GX482" s="500"/>
      <c r="GY482" s="500"/>
      <c r="GZ482" s="500"/>
      <c r="HA482" s="500"/>
      <c r="HB482" s="500"/>
      <c r="HC482" s="500"/>
      <c r="HD482" s="500"/>
      <c r="HE482" s="500"/>
      <c r="HF482" s="500"/>
      <c r="HG482" s="500"/>
      <c r="HH482" s="500"/>
      <c r="HI482" s="500"/>
      <c r="HJ482" s="500"/>
      <c r="HK482" s="500"/>
      <c r="HL482" s="500"/>
      <c r="HM482" s="500"/>
      <c r="HN482" s="500"/>
      <c r="HO482" s="500"/>
      <c r="HP482" s="500"/>
      <c r="HQ482" s="500"/>
      <c r="HR482" s="500"/>
      <c r="HS482" s="500"/>
      <c r="HT482" s="500"/>
      <c r="HU482" s="500"/>
      <c r="HV482" s="500"/>
      <c r="HW482" s="500"/>
      <c r="HX482" s="500"/>
      <c r="HY482" s="500"/>
      <c r="HZ482" s="500"/>
      <c r="IA482" s="500"/>
      <c r="IB482" s="500"/>
      <c r="IC482" s="500"/>
      <c r="ID482" s="500"/>
      <c r="IE482" s="500"/>
      <c r="IF482" s="500"/>
      <c r="IG482" s="500"/>
      <c r="IH482" s="500"/>
      <c r="II482" s="500"/>
      <c r="IJ482" s="500"/>
      <c r="IK482" s="500"/>
      <c r="IL482" s="500"/>
      <c r="IM482" s="500"/>
      <c r="IN482" s="500"/>
      <c r="IO482" s="500"/>
      <c r="IP482" s="500"/>
      <c r="IQ482" s="500"/>
      <c r="IR482" s="500"/>
      <c r="IS482" s="500"/>
      <c r="IT482" s="500"/>
      <c r="IU482" s="500"/>
      <c r="IV482" s="500"/>
      <c r="IW482" s="500"/>
      <c r="IX482" s="500"/>
      <c r="IY482" s="500"/>
      <c r="IZ482" s="500"/>
      <c r="JA482" s="500"/>
      <c r="JB482" s="500"/>
      <c r="JC482" s="500"/>
      <c r="JD482" s="500"/>
      <c r="JE482" s="500"/>
      <c r="JF482" s="500"/>
      <c r="JG482" s="500"/>
      <c r="JH482" s="500"/>
      <c r="JI482" s="500"/>
      <c r="JJ482" s="500"/>
      <c r="JK482" s="500"/>
    </row>
    <row r="483" ht="11.25" customHeight="1">
      <c r="A483" s="494"/>
      <c r="B483" s="494"/>
      <c r="C483" s="494"/>
      <c r="D483" s="498" t="s">
        <v>165</v>
      </c>
      <c r="E483" s="505" t="str">
        <f>IFERROR(__xludf.DUMMYFUNCTION("IfError(split(VLOOKUP(J472,Under_Lookup,31,FALSE),""d""))"),"")</f>
        <v/>
      </c>
      <c r="F483" s="515"/>
      <c r="G483" s="494"/>
      <c r="H483" s="494"/>
      <c r="I483" s="494"/>
      <c r="J483" s="533" t="s">
        <v>166</v>
      </c>
      <c r="K483" s="499" t="s">
        <v>167</v>
      </c>
      <c r="L483" s="494"/>
      <c r="M483" s="494"/>
      <c r="N483" s="494"/>
      <c r="O483" s="494"/>
      <c r="P483" s="494"/>
      <c r="Q483" s="494"/>
      <c r="R483" s="494"/>
      <c r="S483" s="494"/>
      <c r="T483" s="494"/>
      <c r="U483" s="501" t="s">
        <v>168</v>
      </c>
      <c r="V483" s="534">
        <v>0.0</v>
      </c>
      <c r="W483" s="532">
        <f>if(F476&gt;=F483,1,0)</f>
        <v>1</v>
      </c>
      <c r="X483" s="494"/>
      <c r="Y483" s="494"/>
      <c r="Z483" s="494"/>
      <c r="AA483" s="494"/>
      <c r="AB483" s="494"/>
      <c r="AC483" s="786" t="s">
        <v>207</v>
      </c>
      <c r="AD483" s="540"/>
      <c r="AE483" s="494"/>
      <c r="AF483" s="494"/>
      <c r="AG483" s="494"/>
      <c r="AH483" s="494"/>
      <c r="AI483" s="494"/>
      <c r="AJ483" s="494"/>
      <c r="AK483" s="494"/>
      <c r="AL483" s="578"/>
      <c r="AM483" s="578"/>
      <c r="AN483" s="578"/>
      <c r="AO483" s="578"/>
      <c r="AP483" s="578"/>
      <c r="AQ483" s="578"/>
      <c r="AR483" s="578"/>
      <c r="AS483" s="578"/>
      <c r="AT483" s="578"/>
      <c r="AU483" s="578"/>
      <c r="AV483" s="578"/>
      <c r="AW483" s="578"/>
      <c r="AY483" s="494"/>
      <c r="BA483" s="500"/>
      <c r="BB483" s="500"/>
      <c r="BC483" s="500"/>
      <c r="BD483" s="500"/>
      <c r="BE483" s="500"/>
      <c r="BF483" s="500"/>
      <c r="BG483" s="500"/>
      <c r="BH483" s="500"/>
      <c r="BI483" s="500"/>
      <c r="BJ483" s="500"/>
      <c r="BK483" s="500"/>
      <c r="BL483" s="500"/>
      <c r="BM483" s="500"/>
      <c r="BN483" s="500"/>
      <c r="BO483" s="500"/>
      <c r="BP483" s="500"/>
      <c r="BQ483" s="500"/>
      <c r="BR483" s="500"/>
      <c r="BS483" s="500"/>
      <c r="BT483" s="500"/>
      <c r="BU483" s="500"/>
      <c r="BV483" s="500"/>
      <c r="BW483" s="500"/>
      <c r="BX483" s="500"/>
      <c r="BY483" s="500"/>
      <c r="BZ483" s="500"/>
      <c r="CA483" s="500"/>
      <c r="CB483" s="500"/>
      <c r="CC483" s="500"/>
      <c r="CD483" s="500"/>
      <c r="CE483" s="500"/>
      <c r="CF483" s="500"/>
      <c r="CG483" s="500"/>
      <c r="CH483" s="500"/>
      <c r="CI483" s="500"/>
      <c r="CJ483" s="500"/>
      <c r="CK483" s="500"/>
      <c r="CL483" s="500"/>
      <c r="CM483" s="500"/>
      <c r="CN483" s="500"/>
      <c r="CO483" s="500"/>
      <c r="CP483" s="500"/>
      <c r="CQ483" s="500"/>
      <c r="CR483" s="500"/>
      <c r="CS483" s="500"/>
      <c r="CT483" s="500"/>
      <c r="CU483" s="500"/>
      <c r="CV483" s="500"/>
      <c r="CW483" s="500"/>
      <c r="CX483" s="500"/>
      <c r="CY483" s="500"/>
      <c r="CZ483" s="500"/>
      <c r="DA483" s="500"/>
      <c r="DB483" s="500"/>
      <c r="DC483" s="500"/>
      <c r="DD483" s="500"/>
      <c r="DE483" s="500"/>
      <c r="DF483" s="500"/>
      <c r="DG483" s="500"/>
      <c r="DH483" s="500"/>
      <c r="DI483" s="500"/>
      <c r="DJ483" s="500"/>
      <c r="DK483" s="500"/>
      <c r="DL483" s="500"/>
      <c r="DM483" s="500"/>
      <c r="DN483" s="500"/>
      <c r="DO483" s="500"/>
      <c r="DP483" s="500"/>
      <c r="DQ483" s="500"/>
      <c r="DR483" s="500"/>
      <c r="DS483" s="500"/>
      <c r="DT483" s="500"/>
      <c r="DU483" s="500"/>
      <c r="DV483" s="500"/>
      <c r="DW483" s="500"/>
      <c r="DX483" s="500"/>
      <c r="DY483" s="500"/>
      <c r="DZ483" s="500"/>
      <c r="EA483" s="500"/>
      <c r="EB483" s="500"/>
      <c r="EC483" s="500"/>
      <c r="ED483" s="500"/>
      <c r="EE483" s="500"/>
      <c r="EF483" s="500"/>
      <c r="EG483" s="500"/>
      <c r="EH483" s="500"/>
      <c r="EI483" s="500"/>
      <c r="EJ483" s="500"/>
      <c r="EK483" s="500"/>
      <c r="EL483" s="500"/>
      <c r="EM483" s="500"/>
      <c r="EN483" s="500"/>
      <c r="EO483" s="500"/>
      <c r="EP483" s="500"/>
      <c r="EQ483" s="500"/>
      <c r="ER483" s="500"/>
      <c r="ES483" s="500"/>
      <c r="ET483" s="500"/>
      <c r="EU483" s="500"/>
      <c r="EV483" s="500"/>
      <c r="EW483" s="500"/>
      <c r="EX483" s="500"/>
      <c r="EY483" s="500"/>
      <c r="EZ483" s="500"/>
      <c r="FA483" s="500"/>
      <c r="FB483" s="500"/>
      <c r="FC483" s="500"/>
      <c r="FD483" s="500"/>
      <c r="FE483" s="500"/>
      <c r="FF483" s="500"/>
      <c r="FG483" s="500"/>
      <c r="FH483" s="500"/>
      <c r="FI483" s="500"/>
      <c r="FJ483" s="500"/>
      <c r="FK483" s="500"/>
      <c r="FL483" s="500"/>
      <c r="FM483" s="500"/>
      <c r="FN483" s="500"/>
      <c r="FO483" s="500"/>
      <c r="FP483" s="500"/>
      <c r="FQ483" s="500"/>
      <c r="FR483" s="500"/>
      <c r="FS483" s="500"/>
      <c r="FT483" s="500"/>
      <c r="FU483" s="500"/>
      <c r="FV483" s="500"/>
      <c r="FW483" s="500"/>
      <c r="FX483" s="500"/>
      <c r="FY483" s="500"/>
      <c r="FZ483" s="500"/>
      <c r="GA483" s="500"/>
      <c r="GB483" s="500"/>
      <c r="GC483" s="500"/>
      <c r="GD483" s="500"/>
      <c r="GE483" s="500"/>
      <c r="GF483" s="500"/>
      <c r="GG483" s="500"/>
      <c r="GH483" s="500"/>
      <c r="GI483" s="500"/>
      <c r="GJ483" s="500"/>
      <c r="GK483" s="500"/>
      <c r="GL483" s="500"/>
      <c r="GM483" s="500"/>
      <c r="GN483" s="500"/>
      <c r="GO483" s="500"/>
      <c r="GP483" s="500"/>
      <c r="GQ483" s="500"/>
      <c r="GR483" s="500"/>
      <c r="GS483" s="500"/>
      <c r="GT483" s="500"/>
      <c r="GU483" s="500"/>
      <c r="GV483" s="500"/>
      <c r="GW483" s="500"/>
      <c r="GX483" s="500"/>
      <c r="GY483" s="500"/>
      <c r="GZ483" s="500"/>
      <c r="HA483" s="500"/>
      <c r="HB483" s="500"/>
      <c r="HC483" s="500"/>
      <c r="HD483" s="500"/>
      <c r="HE483" s="500"/>
      <c r="HF483" s="500"/>
      <c r="HG483" s="500"/>
      <c r="HH483" s="500"/>
      <c r="HI483" s="500"/>
      <c r="HJ483" s="500"/>
      <c r="HK483" s="500"/>
      <c r="HL483" s="500"/>
      <c r="HM483" s="500"/>
      <c r="HN483" s="500"/>
      <c r="HO483" s="500"/>
      <c r="HP483" s="500"/>
      <c r="HQ483" s="500"/>
      <c r="HR483" s="500"/>
      <c r="HS483" s="500"/>
      <c r="HT483" s="500"/>
      <c r="HU483" s="500"/>
      <c r="HV483" s="500"/>
      <c r="HW483" s="500"/>
      <c r="HX483" s="500"/>
      <c r="HY483" s="500"/>
      <c r="HZ483" s="500"/>
      <c r="IA483" s="500"/>
      <c r="IB483" s="500"/>
      <c r="IC483" s="500"/>
      <c r="ID483" s="500"/>
      <c r="IE483" s="500"/>
      <c r="IF483" s="500"/>
      <c r="IG483" s="500"/>
      <c r="IH483" s="500"/>
      <c r="II483" s="500"/>
      <c r="IJ483" s="500"/>
      <c r="IK483" s="500"/>
      <c r="IL483" s="500"/>
      <c r="IM483" s="500"/>
      <c r="IN483" s="500"/>
      <c r="IO483" s="500"/>
      <c r="IP483" s="500"/>
      <c r="IQ483" s="500"/>
      <c r="IR483" s="500"/>
      <c r="IS483" s="500"/>
      <c r="IT483" s="500"/>
      <c r="IU483" s="500"/>
      <c r="IV483" s="500"/>
      <c r="IW483" s="500"/>
      <c r="IX483" s="500"/>
      <c r="IY483" s="500"/>
      <c r="IZ483" s="500"/>
      <c r="JA483" s="500"/>
      <c r="JB483" s="500"/>
      <c r="JC483" s="500"/>
      <c r="JD483" s="500"/>
      <c r="JE483" s="500"/>
      <c r="JF483" s="500"/>
      <c r="JG483" s="500"/>
      <c r="JH483" s="500"/>
      <c r="JI483" s="500"/>
      <c r="JJ483" s="500"/>
      <c r="JK483" s="500"/>
    </row>
    <row r="484" ht="11.25" customHeight="1">
      <c r="A484" s="494"/>
      <c r="B484" s="494"/>
      <c r="C484" s="494"/>
      <c r="D484" s="498" t="s">
        <v>169</v>
      </c>
      <c r="E484" s="494" t="str">
        <f>VLOOKUP(J473,Proto_Lookup,3,FALSE)</f>
        <v>GENERIC</v>
      </c>
      <c r="F484" s="494"/>
      <c r="G484" s="494"/>
      <c r="H484" s="494"/>
      <c r="I484" s="494"/>
      <c r="J484" s="509">
        <f>ifError(VLOOKUP(E484,U481:V488,2,FALSE),0)</f>
        <v>0</v>
      </c>
      <c r="K484" s="535">
        <f>ifError(VLOOKUP(E484,U481:W488,3,FALSE),0)</f>
        <v>0</v>
      </c>
      <c r="L484" s="494"/>
      <c r="M484" s="494"/>
      <c r="N484" s="494"/>
      <c r="O484" s="494"/>
      <c r="P484" s="494"/>
      <c r="Q484" s="494"/>
      <c r="R484" s="494"/>
      <c r="S484" s="494"/>
      <c r="T484" s="494"/>
      <c r="U484" s="501" t="s">
        <v>170</v>
      </c>
      <c r="V484" s="534">
        <v>0.0</v>
      </c>
      <c r="W484" s="532">
        <f>if(F477&gt;=F483,1,0)</f>
        <v>1</v>
      </c>
      <c r="X484" s="494"/>
      <c r="Y484" s="494"/>
      <c r="Z484" s="494"/>
      <c r="AA484" s="507"/>
      <c r="AB484" s="535"/>
      <c r="AC484" s="787" t="s">
        <v>199</v>
      </c>
      <c r="AD484" s="788" t="str">
        <f>IFERROR(__xludf.DUMMYFUNCTION("split(regexReplace(TO_TEXT( NPCs!AC507), ""(.)"", ""$1_""), ""_"")"),"#VALUE!")</f>
        <v>#VALUE!</v>
      </c>
      <c r="AE484" s="514"/>
      <c r="AF484" s="514"/>
      <c r="AG484" s="514"/>
      <c r="AH484" s="514"/>
      <c r="AI484" s="514"/>
      <c r="AJ484" s="514"/>
      <c r="AK484" s="515"/>
      <c r="AL484" s="535"/>
      <c r="AM484" s="535"/>
      <c r="AN484" s="535"/>
      <c r="AO484" s="535"/>
      <c r="AP484" s="535"/>
      <c r="AQ484" s="535"/>
      <c r="AR484" s="535"/>
      <c r="AS484" s="535"/>
      <c r="AT484" s="535"/>
      <c r="AU484" s="535"/>
      <c r="AV484" s="535"/>
      <c r="AW484" s="535"/>
      <c r="AX484" s="535"/>
      <c r="AY484" s="535"/>
      <c r="AZ484" s="509"/>
      <c r="BA484" s="500"/>
      <c r="BB484" s="500"/>
      <c r="BC484" s="500"/>
      <c r="BD484" s="500"/>
      <c r="BE484" s="500"/>
      <c r="BF484" s="500"/>
      <c r="BG484" s="500"/>
      <c r="BH484" s="500"/>
      <c r="BI484" s="500"/>
      <c r="BJ484" s="500"/>
      <c r="BK484" s="500"/>
      <c r="BL484" s="500"/>
      <c r="BM484" s="500"/>
      <c r="BN484" s="500"/>
      <c r="BO484" s="500"/>
      <c r="BP484" s="500"/>
      <c r="BQ484" s="500"/>
      <c r="BR484" s="500"/>
      <c r="BS484" s="500"/>
      <c r="BT484" s="500"/>
      <c r="BU484" s="500"/>
      <c r="BV484" s="500"/>
      <c r="BW484" s="500"/>
      <c r="BX484" s="500"/>
      <c r="BY484" s="500"/>
      <c r="BZ484" s="500"/>
      <c r="CA484" s="500"/>
      <c r="CB484" s="500"/>
      <c r="CC484" s="500"/>
      <c r="CD484" s="500"/>
      <c r="CE484" s="500"/>
      <c r="CF484" s="500"/>
      <c r="CG484" s="500"/>
      <c r="CH484" s="500"/>
      <c r="CI484" s="500"/>
      <c r="CJ484" s="500"/>
      <c r="CK484" s="500"/>
      <c r="CL484" s="500"/>
      <c r="CM484" s="500"/>
      <c r="CN484" s="500"/>
      <c r="CO484" s="500"/>
      <c r="CP484" s="500"/>
      <c r="CQ484" s="500"/>
      <c r="CR484" s="500"/>
      <c r="CS484" s="500"/>
      <c r="CT484" s="500"/>
      <c r="CU484" s="500"/>
      <c r="CV484" s="500"/>
      <c r="CW484" s="500"/>
      <c r="CX484" s="500"/>
      <c r="CY484" s="500"/>
      <c r="CZ484" s="500"/>
      <c r="DA484" s="500"/>
      <c r="DB484" s="500"/>
      <c r="DC484" s="500"/>
      <c r="DD484" s="500"/>
      <c r="DE484" s="500"/>
      <c r="DF484" s="500"/>
      <c r="DG484" s="500"/>
      <c r="DH484" s="500"/>
      <c r="DI484" s="500"/>
      <c r="DJ484" s="500"/>
      <c r="DK484" s="500"/>
      <c r="DL484" s="500"/>
      <c r="DM484" s="500"/>
      <c r="DN484" s="500"/>
      <c r="DO484" s="500"/>
      <c r="DP484" s="500"/>
      <c r="DQ484" s="500"/>
      <c r="DR484" s="500"/>
      <c r="DS484" s="500"/>
      <c r="DT484" s="500"/>
      <c r="DU484" s="500"/>
      <c r="DV484" s="500"/>
      <c r="DW484" s="500"/>
      <c r="DX484" s="500"/>
      <c r="DY484" s="500"/>
      <c r="DZ484" s="500"/>
      <c r="EA484" s="500"/>
      <c r="EB484" s="500"/>
      <c r="EC484" s="500"/>
      <c r="ED484" s="500"/>
      <c r="EE484" s="500"/>
      <c r="EF484" s="500"/>
      <c r="EG484" s="500"/>
      <c r="EH484" s="500"/>
      <c r="EI484" s="500"/>
      <c r="EJ484" s="500"/>
      <c r="EK484" s="500"/>
      <c r="EL484" s="500"/>
      <c r="EM484" s="500"/>
      <c r="EN484" s="500"/>
      <c r="EO484" s="500"/>
      <c r="EP484" s="500"/>
      <c r="EQ484" s="500"/>
      <c r="ER484" s="500"/>
      <c r="ES484" s="500"/>
      <c r="ET484" s="500"/>
      <c r="EU484" s="500"/>
      <c r="EV484" s="500"/>
      <c r="EW484" s="500"/>
      <c r="EX484" s="500"/>
      <c r="EY484" s="500"/>
      <c r="EZ484" s="500"/>
      <c r="FA484" s="500"/>
      <c r="FB484" s="500"/>
      <c r="FC484" s="500"/>
      <c r="FD484" s="500"/>
      <c r="FE484" s="500"/>
      <c r="FF484" s="500"/>
      <c r="FG484" s="500"/>
      <c r="FH484" s="500"/>
      <c r="FI484" s="500"/>
      <c r="FJ484" s="500"/>
      <c r="FK484" s="500"/>
      <c r="FL484" s="500"/>
      <c r="FM484" s="500"/>
      <c r="FN484" s="500"/>
      <c r="FO484" s="500"/>
      <c r="FP484" s="500"/>
      <c r="FQ484" s="500"/>
      <c r="FR484" s="500"/>
      <c r="FS484" s="500"/>
      <c r="FT484" s="500"/>
      <c r="FU484" s="500"/>
      <c r="FV484" s="500"/>
      <c r="FW484" s="500"/>
      <c r="FX484" s="500"/>
      <c r="FY484" s="500"/>
      <c r="FZ484" s="500"/>
      <c r="GA484" s="500"/>
      <c r="GB484" s="500"/>
      <c r="GC484" s="500"/>
      <c r="GD484" s="500"/>
      <c r="GE484" s="500"/>
      <c r="GF484" s="500"/>
      <c r="GG484" s="500"/>
      <c r="GH484" s="500"/>
      <c r="GI484" s="500"/>
      <c r="GJ484" s="500"/>
      <c r="GK484" s="500"/>
      <c r="GL484" s="500"/>
      <c r="GM484" s="500"/>
      <c r="GN484" s="500"/>
      <c r="GO484" s="500"/>
      <c r="GP484" s="500"/>
      <c r="GQ484" s="500"/>
      <c r="GR484" s="500"/>
      <c r="GS484" s="500"/>
      <c r="GT484" s="500"/>
      <c r="GU484" s="500"/>
      <c r="GV484" s="500"/>
      <c r="GW484" s="500"/>
      <c r="GX484" s="500"/>
      <c r="GY484" s="500"/>
      <c r="GZ484" s="500"/>
      <c r="HA484" s="500"/>
      <c r="HB484" s="500"/>
      <c r="HC484" s="500"/>
      <c r="HD484" s="500"/>
      <c r="HE484" s="500"/>
      <c r="HF484" s="500"/>
      <c r="HG484" s="500"/>
      <c r="HH484" s="500"/>
      <c r="HI484" s="500"/>
      <c r="HJ484" s="500"/>
      <c r="HK484" s="500"/>
      <c r="HL484" s="500"/>
      <c r="HM484" s="500"/>
      <c r="HN484" s="500"/>
      <c r="HO484" s="500"/>
      <c r="HP484" s="500"/>
      <c r="HQ484" s="500"/>
      <c r="HR484" s="500"/>
      <c r="HS484" s="500"/>
      <c r="HT484" s="500"/>
      <c r="HU484" s="500"/>
      <c r="HV484" s="500"/>
      <c r="HW484" s="500"/>
      <c r="HX484" s="500"/>
      <c r="HY484" s="500"/>
      <c r="HZ484" s="500"/>
      <c r="IA484" s="500"/>
      <c r="IB484" s="500"/>
      <c r="IC484" s="500"/>
      <c r="ID484" s="500"/>
      <c r="IE484" s="500"/>
      <c r="IF484" s="500"/>
      <c r="IG484" s="500"/>
      <c r="IH484" s="500"/>
      <c r="II484" s="500"/>
      <c r="IJ484" s="500"/>
      <c r="IK484" s="500"/>
      <c r="IL484" s="500"/>
      <c r="IM484" s="500"/>
      <c r="IN484" s="500"/>
      <c r="IO484" s="500"/>
      <c r="IP484" s="500"/>
      <c r="IQ484" s="500"/>
      <c r="IR484" s="500"/>
      <c r="IS484" s="500"/>
      <c r="IT484" s="500"/>
      <c r="IU484" s="500"/>
      <c r="IV484" s="500"/>
      <c r="IW484" s="500"/>
      <c r="IX484" s="500"/>
      <c r="IY484" s="500"/>
      <c r="IZ484" s="500"/>
      <c r="JA484" s="500"/>
      <c r="JB484" s="500"/>
      <c r="JC484" s="500"/>
      <c r="JD484" s="500"/>
      <c r="JE484" s="500"/>
      <c r="JF484" s="500"/>
      <c r="JG484" s="500"/>
      <c r="JH484" s="500"/>
      <c r="JI484" s="500"/>
      <c r="JJ484" s="500"/>
      <c r="JK484" s="500"/>
    </row>
    <row r="485" ht="11.25" customHeight="1">
      <c r="A485" s="494"/>
      <c r="B485" s="494"/>
      <c r="C485" s="494"/>
      <c r="D485" s="498" t="s">
        <v>171</v>
      </c>
      <c r="E485" s="494" t="str">
        <f>VLOOKUP(J473,Proto_Lookup,5,FALSE)</f>
        <v>GENERIC</v>
      </c>
      <c r="F485" s="494"/>
      <c r="G485" s="494"/>
      <c r="H485" s="494"/>
      <c r="I485" s="494"/>
      <c r="J485" s="495">
        <f>ifError(IF(E484&lt;&gt;E485,VLOOKUP(E485,U481:V488,2,FALSE),0),0)</f>
        <v>0</v>
      </c>
      <c r="K485" s="494">
        <f>ifError(IF(E484&lt;&gt;E485,VLOOKUP(E485,U481:W488,3,FALSE),0),0)</f>
        <v>0</v>
      </c>
      <c r="L485" s="494"/>
      <c r="M485" s="494"/>
      <c r="N485" s="494"/>
      <c r="O485" s="494"/>
      <c r="P485" s="494"/>
      <c r="Q485" s="494"/>
      <c r="R485" s="494"/>
      <c r="S485" s="494"/>
      <c r="T485" s="494"/>
      <c r="U485" s="501" t="s">
        <v>172</v>
      </c>
      <c r="V485" s="534">
        <v>0.0</v>
      </c>
      <c r="W485" s="532">
        <f>if(F478&gt;=F483,1,0)</f>
        <v>1</v>
      </c>
      <c r="X485" s="494"/>
      <c r="Y485" s="494"/>
      <c r="Z485" s="494"/>
      <c r="AA485" s="496"/>
      <c r="AB485" s="494"/>
      <c r="AC485" s="596" t="s">
        <v>205</v>
      </c>
      <c r="AD485" s="639" t="str">
        <f t="array" ref="AD485">IFERROR(INDEX(Code_KindReturn, MATCH(TRUE, EXACT(AD484, Code_Code), 0)),"")</f>
        <v/>
      </c>
      <c r="AE485" s="639" t="str">
        <f t="array" ref="AE485">IFERROR(INDEX(Code_GristReturn, MATCH(TRUE, EXACT(AE484, Code_Code), 0)),"")</f>
        <v/>
      </c>
      <c r="AF485" s="639" t="str">
        <f t="array" ref="AF485">IFERROR(INDEX(Code_Trait1Return, MATCH(TRUE, EXACT(AF484, Code_Code), 0)),"")</f>
        <v/>
      </c>
      <c r="AG485" s="639" t="str">
        <f t="array" ref="AG485">IFERROR(INDEX(Code_Trait2Return, MATCH(TRUE, EXACT(AG484, Code_Code), 0)),"")</f>
        <v/>
      </c>
      <c r="AH485" s="639" t="str">
        <f t="array" ref="AH485">IFERROR(INDEX(Code_Action1Return, MATCH(TRUE, EXACT(AH484, Code_Code), 0)),"")</f>
        <v/>
      </c>
      <c r="AI485" s="639" t="str">
        <f t="array" ref="AI485">IFERROR(INDEX(Code_Action2Return, MATCH(TRUE, EXACT(AI484, Code_Code), 0)),"")</f>
        <v/>
      </c>
      <c r="AJ485" s="639" t="str">
        <f t="array" ref="AJ485">IFERROR(INDEX(Code_Action3Return, MATCH(TRUE, EXACT(AJ484, Code_Code), 0)),"")</f>
        <v/>
      </c>
      <c r="AK485" s="639" t="str">
        <f t="array" ref="AK485">IFERROR(INDEX(Code_Action4Return, MATCH(TRUE, EXACT(AK484, Code_Code), 0)),"")</f>
        <v/>
      </c>
      <c r="AL485" s="494"/>
      <c r="AM485" s="494"/>
      <c r="AN485" s="494"/>
      <c r="AO485" s="500"/>
      <c r="AQ485" s="494"/>
      <c r="AR485" s="494"/>
      <c r="AS485" s="494"/>
      <c r="AT485" s="494"/>
      <c r="AU485" s="497"/>
      <c r="AV485" s="501" t="s">
        <v>160</v>
      </c>
      <c r="AW485" s="523" t="s">
        <v>161</v>
      </c>
      <c r="AX485" s="578"/>
      <c r="AY485" s="494"/>
      <c r="AZ485" s="495"/>
      <c r="BA485" s="500"/>
      <c r="BB485" s="500"/>
      <c r="BC485" s="500"/>
      <c r="BD485" s="500"/>
      <c r="BE485" s="500"/>
      <c r="BF485" s="500"/>
      <c r="BG485" s="500"/>
      <c r="BH485" s="500"/>
      <c r="BI485" s="500"/>
      <c r="BJ485" s="500"/>
      <c r="BK485" s="500"/>
      <c r="BL485" s="500"/>
      <c r="BM485" s="500"/>
      <c r="BN485" s="500"/>
      <c r="BO485" s="500"/>
      <c r="BP485" s="500"/>
      <c r="BQ485" s="500"/>
      <c r="BR485" s="500"/>
      <c r="BS485" s="500"/>
      <c r="BT485" s="500"/>
      <c r="BU485" s="500"/>
      <c r="BV485" s="500"/>
      <c r="BW485" s="500"/>
      <c r="BX485" s="500"/>
      <c r="BY485" s="500"/>
      <c r="BZ485" s="500"/>
      <c r="CA485" s="500"/>
      <c r="CB485" s="500"/>
      <c r="CC485" s="500"/>
      <c r="CD485" s="500"/>
      <c r="CE485" s="500"/>
      <c r="CF485" s="500"/>
      <c r="CG485" s="500"/>
      <c r="CH485" s="500"/>
      <c r="CI485" s="500"/>
      <c r="CJ485" s="500"/>
      <c r="CK485" s="500"/>
      <c r="CL485" s="500"/>
      <c r="CM485" s="500"/>
      <c r="CN485" s="500"/>
      <c r="CO485" s="500"/>
      <c r="CP485" s="500"/>
      <c r="CQ485" s="500"/>
      <c r="CR485" s="500"/>
      <c r="CS485" s="500"/>
      <c r="CT485" s="500"/>
      <c r="CU485" s="500"/>
      <c r="CV485" s="500"/>
      <c r="CW485" s="500"/>
      <c r="CX485" s="500"/>
      <c r="CY485" s="500"/>
      <c r="CZ485" s="500"/>
      <c r="DA485" s="500"/>
      <c r="DB485" s="500"/>
      <c r="DC485" s="500"/>
      <c r="DD485" s="500"/>
      <c r="DE485" s="500"/>
      <c r="DF485" s="500"/>
      <c r="DG485" s="500"/>
      <c r="DH485" s="500"/>
      <c r="DI485" s="500"/>
      <c r="DJ485" s="500"/>
      <c r="DK485" s="500"/>
      <c r="DL485" s="500"/>
      <c r="DM485" s="500"/>
      <c r="DN485" s="500"/>
      <c r="DO485" s="500"/>
      <c r="DP485" s="500"/>
      <c r="DQ485" s="500"/>
      <c r="DR485" s="500"/>
      <c r="DS485" s="500"/>
      <c r="DT485" s="500"/>
      <c r="DU485" s="500"/>
      <c r="DV485" s="500"/>
      <c r="DW485" s="500"/>
      <c r="DX485" s="500"/>
      <c r="DY485" s="500"/>
      <c r="DZ485" s="500"/>
      <c r="EA485" s="500"/>
      <c r="EB485" s="500"/>
      <c r="EC485" s="500"/>
      <c r="ED485" s="500"/>
      <c r="EE485" s="500"/>
      <c r="EF485" s="500"/>
      <c r="EG485" s="500"/>
      <c r="EH485" s="500"/>
      <c r="EI485" s="500"/>
      <c r="EJ485" s="500"/>
      <c r="EK485" s="500"/>
      <c r="EL485" s="500"/>
      <c r="EM485" s="500"/>
      <c r="EN485" s="500"/>
      <c r="EO485" s="500"/>
      <c r="EP485" s="500"/>
      <c r="EQ485" s="500"/>
      <c r="ER485" s="500"/>
      <c r="ES485" s="500"/>
      <c r="ET485" s="500"/>
      <c r="EU485" s="500"/>
      <c r="EV485" s="500"/>
      <c r="EW485" s="500"/>
      <c r="EX485" s="500"/>
      <c r="EY485" s="500"/>
      <c r="EZ485" s="500"/>
      <c r="FA485" s="500"/>
      <c r="FB485" s="500"/>
      <c r="FC485" s="500"/>
      <c r="FD485" s="500"/>
      <c r="FE485" s="500"/>
      <c r="FF485" s="500"/>
      <c r="FG485" s="500"/>
      <c r="FH485" s="500"/>
      <c r="FI485" s="500"/>
      <c r="FJ485" s="500"/>
      <c r="FK485" s="500"/>
      <c r="FL485" s="500"/>
      <c r="FM485" s="500"/>
      <c r="FN485" s="500"/>
      <c r="FO485" s="500"/>
      <c r="FP485" s="500"/>
      <c r="FQ485" s="500"/>
      <c r="FR485" s="500"/>
      <c r="FS485" s="500"/>
      <c r="FT485" s="500"/>
      <c r="FU485" s="500"/>
      <c r="FV485" s="500"/>
      <c r="FW485" s="500"/>
      <c r="FX485" s="500"/>
      <c r="FY485" s="500"/>
      <c r="FZ485" s="500"/>
      <c r="GA485" s="500"/>
      <c r="GB485" s="500"/>
      <c r="GC485" s="500"/>
      <c r="GD485" s="500"/>
      <c r="GE485" s="500"/>
      <c r="GF485" s="500"/>
      <c r="GG485" s="500"/>
      <c r="GH485" s="500"/>
      <c r="GI485" s="500"/>
      <c r="GJ485" s="500"/>
      <c r="GK485" s="500"/>
      <c r="GL485" s="500"/>
      <c r="GM485" s="500"/>
      <c r="GN485" s="500"/>
      <c r="GO485" s="500"/>
      <c r="GP485" s="500"/>
      <c r="GQ485" s="500"/>
      <c r="GR485" s="500"/>
      <c r="GS485" s="500"/>
      <c r="GT485" s="500"/>
      <c r="GU485" s="500"/>
      <c r="GV485" s="500"/>
      <c r="GW485" s="500"/>
      <c r="GX485" s="500"/>
      <c r="GY485" s="500"/>
      <c r="GZ485" s="500"/>
      <c r="HA485" s="500"/>
      <c r="HB485" s="500"/>
      <c r="HC485" s="500"/>
      <c r="HD485" s="500"/>
      <c r="HE485" s="500"/>
      <c r="HF485" s="500"/>
      <c r="HG485" s="500"/>
      <c r="HH485" s="500"/>
      <c r="HI485" s="500"/>
      <c r="HJ485" s="500"/>
      <c r="HK485" s="500"/>
      <c r="HL485" s="500"/>
      <c r="HM485" s="500"/>
      <c r="HN485" s="500"/>
      <c r="HO485" s="500"/>
      <c r="HP485" s="500"/>
      <c r="HQ485" s="500"/>
      <c r="HR485" s="500"/>
      <c r="HS485" s="500"/>
      <c r="HT485" s="500"/>
      <c r="HU485" s="500"/>
      <c r="HV485" s="500"/>
      <c r="HW485" s="500"/>
      <c r="HX485" s="500"/>
      <c r="HY485" s="500"/>
      <c r="HZ485" s="500"/>
      <c r="IA485" s="500"/>
      <c r="IB485" s="500"/>
      <c r="IC485" s="500"/>
      <c r="ID485" s="500"/>
      <c r="IE485" s="500"/>
      <c r="IF485" s="500"/>
      <c r="IG485" s="500"/>
      <c r="IH485" s="500"/>
      <c r="II485" s="500"/>
      <c r="IJ485" s="500"/>
      <c r="IK485" s="500"/>
      <c r="IL485" s="500"/>
      <c r="IM485" s="500"/>
      <c r="IN485" s="500"/>
      <c r="IO485" s="500"/>
      <c r="IP485" s="500"/>
      <c r="IQ485" s="500"/>
      <c r="IR485" s="500"/>
      <c r="IS485" s="500"/>
      <c r="IT485" s="500"/>
      <c r="IU485" s="500"/>
      <c r="IV485" s="500"/>
      <c r="IW485" s="500"/>
      <c r="IX485" s="500"/>
      <c r="IY485" s="500"/>
      <c r="IZ485" s="500"/>
      <c r="JA485" s="500"/>
      <c r="JB485" s="500"/>
      <c r="JC485" s="500"/>
      <c r="JD485" s="500"/>
      <c r="JE485" s="500"/>
      <c r="JF485" s="500"/>
      <c r="JG485" s="500"/>
      <c r="JH485" s="500"/>
      <c r="JI485" s="500"/>
      <c r="JJ485" s="500"/>
      <c r="JK485" s="500"/>
    </row>
    <row r="486" ht="11.25" customHeight="1">
      <c r="A486" s="494"/>
      <c r="B486" s="494"/>
      <c r="C486" s="494"/>
      <c r="D486" s="498"/>
      <c r="E486" s="494"/>
      <c r="F486" s="494"/>
      <c r="G486" s="494"/>
      <c r="H486" s="494"/>
      <c r="I486" s="494"/>
      <c r="J486" s="494"/>
      <c r="K486" s="494"/>
      <c r="L486" s="494"/>
      <c r="M486" s="494"/>
      <c r="N486" s="494"/>
      <c r="O486" s="494"/>
      <c r="P486" s="494"/>
      <c r="Q486" s="494"/>
      <c r="R486" s="494"/>
      <c r="S486" s="494"/>
      <c r="T486" s="494"/>
      <c r="U486" s="501" t="s">
        <v>173</v>
      </c>
      <c r="V486" s="534">
        <v>0.0</v>
      </c>
      <c r="W486" s="532">
        <f>if(F479&gt;=F483,1,0)</f>
        <v>1</v>
      </c>
      <c r="X486" s="494"/>
      <c r="Y486" s="494"/>
      <c r="Z486" s="494"/>
      <c r="AA486" s="496"/>
      <c r="AB486" s="494"/>
      <c r="AL486" s="494"/>
      <c r="AM486" s="494"/>
      <c r="AN486" s="494"/>
      <c r="AO486" s="500"/>
      <c r="AQ486" s="494"/>
      <c r="AR486" s="494"/>
      <c r="AS486" s="494"/>
      <c r="AT486" s="494"/>
      <c r="AU486" s="501" t="s">
        <v>163</v>
      </c>
      <c r="AV486" s="529">
        <v>-2.0</v>
      </c>
      <c r="AW486" s="530">
        <v>1.0</v>
      </c>
      <c r="AX486" s="494"/>
      <c r="AY486" s="494"/>
      <c r="AZ486" s="495"/>
      <c r="BA486" s="500"/>
      <c r="BB486" s="500"/>
      <c r="BC486" s="500"/>
      <c r="BD486" s="500"/>
      <c r="BE486" s="500"/>
      <c r="BF486" s="500"/>
      <c r="BG486" s="500"/>
      <c r="BH486" s="500"/>
      <c r="BI486" s="500"/>
      <c r="BJ486" s="500"/>
      <c r="BK486" s="500"/>
      <c r="BL486" s="500"/>
      <c r="BM486" s="500"/>
      <c r="BN486" s="500"/>
      <c r="BO486" s="500"/>
      <c r="BP486" s="500"/>
      <c r="BQ486" s="500"/>
      <c r="BR486" s="500"/>
      <c r="BS486" s="500"/>
      <c r="BT486" s="500"/>
      <c r="BU486" s="500"/>
      <c r="BV486" s="500"/>
      <c r="BW486" s="500"/>
      <c r="BX486" s="500"/>
      <c r="BY486" s="500"/>
      <c r="BZ486" s="500"/>
      <c r="CA486" s="500"/>
      <c r="CB486" s="500"/>
      <c r="CC486" s="500"/>
      <c r="CD486" s="500"/>
      <c r="CE486" s="500"/>
      <c r="CF486" s="500"/>
      <c r="CG486" s="500"/>
      <c r="CH486" s="500"/>
      <c r="CI486" s="500"/>
      <c r="CJ486" s="500"/>
      <c r="CK486" s="500"/>
      <c r="CL486" s="500"/>
      <c r="CM486" s="500"/>
      <c r="CN486" s="500"/>
      <c r="CO486" s="500"/>
      <c r="CP486" s="500"/>
      <c r="CQ486" s="500"/>
      <c r="CR486" s="500"/>
      <c r="CS486" s="500"/>
      <c r="CT486" s="500"/>
      <c r="CU486" s="500"/>
      <c r="CV486" s="500"/>
      <c r="CW486" s="500"/>
      <c r="CX486" s="500"/>
      <c r="CY486" s="500"/>
      <c r="CZ486" s="500"/>
      <c r="DA486" s="500"/>
      <c r="DB486" s="500"/>
      <c r="DC486" s="500"/>
      <c r="DD486" s="500"/>
      <c r="DE486" s="500"/>
      <c r="DF486" s="500"/>
      <c r="DG486" s="500"/>
      <c r="DH486" s="500"/>
      <c r="DI486" s="500"/>
      <c r="DJ486" s="500"/>
      <c r="DK486" s="500"/>
      <c r="DL486" s="500"/>
      <c r="DM486" s="500"/>
      <c r="DN486" s="500"/>
      <c r="DO486" s="500"/>
      <c r="DP486" s="500"/>
      <c r="DQ486" s="500"/>
      <c r="DR486" s="500"/>
      <c r="DS486" s="500"/>
      <c r="DT486" s="500"/>
      <c r="DU486" s="500"/>
      <c r="DV486" s="500"/>
      <c r="DW486" s="500"/>
      <c r="DX486" s="500"/>
      <c r="DY486" s="500"/>
      <c r="DZ486" s="500"/>
      <c r="EA486" s="500"/>
      <c r="EB486" s="500"/>
      <c r="EC486" s="500"/>
      <c r="ED486" s="500"/>
      <c r="EE486" s="500"/>
      <c r="EF486" s="500"/>
      <c r="EG486" s="500"/>
      <c r="EH486" s="500"/>
      <c r="EI486" s="500"/>
      <c r="EJ486" s="500"/>
      <c r="EK486" s="500"/>
      <c r="EL486" s="500"/>
      <c r="EM486" s="500"/>
      <c r="EN486" s="500"/>
      <c r="EO486" s="500"/>
      <c r="EP486" s="500"/>
      <c r="EQ486" s="500"/>
      <c r="ER486" s="500"/>
      <c r="ES486" s="500"/>
      <c r="ET486" s="500"/>
      <c r="EU486" s="500"/>
      <c r="EV486" s="500"/>
      <c r="EW486" s="500"/>
      <c r="EX486" s="500"/>
      <c r="EY486" s="500"/>
      <c r="EZ486" s="500"/>
      <c r="FA486" s="500"/>
      <c r="FB486" s="500"/>
      <c r="FC486" s="500"/>
      <c r="FD486" s="500"/>
      <c r="FE486" s="500"/>
      <c r="FF486" s="500"/>
      <c r="FG486" s="500"/>
      <c r="FH486" s="500"/>
      <c r="FI486" s="500"/>
      <c r="FJ486" s="500"/>
      <c r="FK486" s="500"/>
      <c r="FL486" s="500"/>
      <c r="FM486" s="500"/>
      <c r="FN486" s="500"/>
      <c r="FO486" s="500"/>
      <c r="FP486" s="500"/>
      <c r="FQ486" s="500"/>
      <c r="FR486" s="500"/>
      <c r="FS486" s="500"/>
      <c r="FT486" s="500"/>
      <c r="FU486" s="500"/>
      <c r="FV486" s="500"/>
      <c r="FW486" s="500"/>
      <c r="FX486" s="500"/>
      <c r="FY486" s="500"/>
      <c r="FZ486" s="500"/>
      <c r="GA486" s="500"/>
      <c r="GB486" s="500"/>
      <c r="GC486" s="500"/>
      <c r="GD486" s="500"/>
      <c r="GE486" s="500"/>
      <c r="GF486" s="500"/>
      <c r="GG486" s="500"/>
      <c r="GH486" s="500"/>
      <c r="GI486" s="500"/>
      <c r="GJ486" s="500"/>
      <c r="GK486" s="500"/>
      <c r="GL486" s="500"/>
      <c r="GM486" s="500"/>
      <c r="GN486" s="500"/>
      <c r="GO486" s="500"/>
      <c r="GP486" s="500"/>
      <c r="GQ486" s="500"/>
      <c r="GR486" s="500"/>
      <c r="GS486" s="500"/>
      <c r="GT486" s="500"/>
      <c r="GU486" s="500"/>
      <c r="GV486" s="500"/>
      <c r="GW486" s="500"/>
      <c r="GX486" s="500"/>
      <c r="GY486" s="500"/>
      <c r="GZ486" s="500"/>
      <c r="HA486" s="500"/>
      <c r="HB486" s="500"/>
      <c r="HC486" s="500"/>
      <c r="HD486" s="500"/>
      <c r="HE486" s="500"/>
      <c r="HF486" s="500"/>
      <c r="HG486" s="500"/>
      <c r="HH486" s="500"/>
      <c r="HI486" s="500"/>
      <c r="HJ486" s="500"/>
      <c r="HK486" s="500"/>
      <c r="HL486" s="500"/>
      <c r="HM486" s="500"/>
      <c r="HN486" s="500"/>
      <c r="HO486" s="500"/>
      <c r="HP486" s="500"/>
      <c r="HQ486" s="500"/>
      <c r="HR486" s="500"/>
      <c r="HS486" s="500"/>
      <c r="HT486" s="500"/>
      <c r="HU486" s="500"/>
      <c r="HV486" s="500"/>
      <c r="HW486" s="500"/>
      <c r="HX486" s="500"/>
      <c r="HY486" s="500"/>
      <c r="HZ486" s="500"/>
      <c r="IA486" s="500"/>
      <c r="IB486" s="500"/>
      <c r="IC486" s="500"/>
      <c r="ID486" s="500"/>
      <c r="IE486" s="500"/>
      <c r="IF486" s="500"/>
      <c r="IG486" s="500"/>
      <c r="IH486" s="500"/>
      <c r="II486" s="500"/>
      <c r="IJ486" s="500"/>
      <c r="IK486" s="500"/>
      <c r="IL486" s="500"/>
      <c r="IM486" s="500"/>
      <c r="IN486" s="500"/>
      <c r="IO486" s="500"/>
      <c r="IP486" s="500"/>
      <c r="IQ486" s="500"/>
      <c r="IR486" s="500"/>
      <c r="IS486" s="500"/>
      <c r="IT486" s="500"/>
      <c r="IU486" s="500"/>
      <c r="IV486" s="500"/>
      <c r="IW486" s="500"/>
      <c r="IX486" s="500"/>
      <c r="IY486" s="500"/>
      <c r="IZ486" s="500"/>
      <c r="JA486" s="500"/>
      <c r="JB486" s="500"/>
      <c r="JC486" s="500"/>
      <c r="JD486" s="500"/>
      <c r="JE486" s="500"/>
      <c r="JF486" s="500"/>
      <c r="JG486" s="500"/>
      <c r="JH486" s="500"/>
      <c r="JI486" s="500"/>
      <c r="JJ486" s="500"/>
      <c r="JK486" s="500"/>
    </row>
    <row r="487" ht="11.25" customHeight="1">
      <c r="A487" s="494"/>
      <c r="B487" s="494"/>
      <c r="C487" s="494"/>
      <c r="D487" s="498" t="s">
        <v>174</v>
      </c>
      <c r="E487" s="536" t="s">
        <v>175</v>
      </c>
      <c r="F487" s="536" t="s">
        <v>176</v>
      </c>
      <c r="G487" s="537">
        <f>MAX(If(F483+sum(J484:J485)&gt;12,20,F483+sum(J484:J485)),2)</f>
        <v>2</v>
      </c>
      <c r="H487" s="537" t="str">
        <f>"+"</f>
        <v>+</v>
      </c>
      <c r="I487" s="537">
        <f>sum(K484:K485)</f>
        <v>0</v>
      </c>
      <c r="J487" s="538" t="str">
        <f>"+"</f>
        <v>+</v>
      </c>
      <c r="K487" s="538">
        <f>I487+IF(countIf(E484:E485,"PROSPIT")&gt;0,1,0)</f>
        <v>0</v>
      </c>
      <c r="L487" s="539" t="str">
        <f>"+"</f>
        <v>+</v>
      </c>
      <c r="M487" s="539">
        <f>I487+IF(countIf(E484:E485,"DERSE")&gt;0,1,0)</f>
        <v>0</v>
      </c>
      <c r="N487" s="494"/>
      <c r="O487" s="499" t="s">
        <v>136</v>
      </c>
      <c r="P487" s="494"/>
      <c r="Q487" s="494"/>
      <c r="R487" s="494"/>
      <c r="S487" s="494"/>
      <c r="T487" s="494"/>
      <c r="U487" s="498" t="s">
        <v>177</v>
      </c>
      <c r="V487" s="495">
        <f>if(F483&lt;8,2,0)</f>
        <v>2</v>
      </c>
      <c r="W487" s="499">
        <v>0.0</v>
      </c>
      <c r="X487" s="494"/>
      <c r="Y487" s="494"/>
      <c r="Z487" s="494"/>
      <c r="AA487" s="496"/>
      <c r="AB487" s="494"/>
      <c r="AC487" s="596" t="s">
        <v>206</v>
      </c>
      <c r="AD487" s="511" t="str">
        <f>IFERROR(VLOOKUP(AD485,LookupKind,3, FALSE))</f>
        <v/>
      </c>
      <c r="AE487" s="509"/>
      <c r="AF487" s="494"/>
      <c r="AG487" s="494"/>
      <c r="AH487" s="494"/>
      <c r="AI487" s="494"/>
      <c r="AJ487" s="494"/>
      <c r="AM487" s="494"/>
      <c r="AN487" s="494"/>
      <c r="AO487" s="500"/>
      <c r="AQ487" s="494"/>
      <c r="AR487" s="494"/>
      <c r="AS487" s="494"/>
      <c r="AT487" s="494"/>
      <c r="AU487" s="501" t="s">
        <v>164</v>
      </c>
      <c r="AV487" s="793">
        <f>if(AE487&lt;=10,2,0)</f>
        <v>2</v>
      </c>
      <c r="AW487" s="532">
        <v>-1.0</v>
      </c>
      <c r="AX487" s="494"/>
      <c r="AY487" s="494"/>
      <c r="AZ487" s="495"/>
      <c r="BA487" s="500"/>
      <c r="BB487" s="500"/>
      <c r="BC487" s="500"/>
      <c r="BD487" s="500"/>
      <c r="BE487" s="500"/>
      <c r="BF487" s="500"/>
      <c r="BG487" s="500"/>
      <c r="BH487" s="500"/>
      <c r="BI487" s="500"/>
      <c r="BJ487" s="500"/>
      <c r="BK487" s="500"/>
      <c r="BL487" s="500"/>
      <c r="BM487" s="500"/>
      <c r="BN487" s="500"/>
      <c r="BO487" s="500"/>
      <c r="BP487" s="500"/>
      <c r="BQ487" s="500"/>
      <c r="BR487" s="500"/>
      <c r="BS487" s="500"/>
      <c r="BT487" s="500"/>
      <c r="BU487" s="500"/>
      <c r="BV487" s="500"/>
      <c r="BW487" s="500"/>
      <c r="BX487" s="500"/>
      <c r="BY487" s="500"/>
      <c r="BZ487" s="500"/>
      <c r="CA487" s="500"/>
      <c r="CB487" s="500"/>
      <c r="CC487" s="500"/>
      <c r="CD487" s="500"/>
      <c r="CE487" s="500"/>
      <c r="CF487" s="500"/>
      <c r="CG487" s="500"/>
      <c r="CH487" s="500"/>
      <c r="CI487" s="500"/>
      <c r="CJ487" s="500"/>
      <c r="CK487" s="500"/>
      <c r="CL487" s="500"/>
      <c r="CM487" s="500"/>
      <c r="CN487" s="500"/>
      <c r="CO487" s="500"/>
      <c r="CP487" s="500"/>
      <c r="CQ487" s="500"/>
      <c r="CR487" s="500"/>
      <c r="CS487" s="500"/>
      <c r="CT487" s="500"/>
      <c r="CU487" s="500"/>
      <c r="CV487" s="500"/>
      <c r="CW487" s="500"/>
      <c r="CX487" s="500"/>
      <c r="CY487" s="500"/>
      <c r="CZ487" s="500"/>
      <c r="DA487" s="500"/>
      <c r="DB487" s="500"/>
      <c r="DC487" s="500"/>
      <c r="DD487" s="500"/>
      <c r="DE487" s="500"/>
      <c r="DF487" s="500"/>
      <c r="DG487" s="500"/>
      <c r="DH487" s="500"/>
      <c r="DI487" s="500"/>
      <c r="DJ487" s="500"/>
      <c r="DK487" s="500"/>
      <c r="DL487" s="500"/>
      <c r="DM487" s="500"/>
      <c r="DN487" s="500"/>
      <c r="DO487" s="500"/>
      <c r="DP487" s="500"/>
      <c r="DQ487" s="500"/>
      <c r="DR487" s="500"/>
      <c r="DS487" s="500"/>
      <c r="DT487" s="500"/>
      <c r="DU487" s="500"/>
      <c r="DV487" s="500"/>
      <c r="DW487" s="500"/>
      <c r="DX487" s="500"/>
      <c r="DY487" s="500"/>
      <c r="DZ487" s="500"/>
      <c r="EA487" s="500"/>
      <c r="EB487" s="500"/>
      <c r="EC487" s="500"/>
      <c r="ED487" s="500"/>
      <c r="EE487" s="500"/>
      <c r="EF487" s="500"/>
      <c r="EG487" s="500"/>
      <c r="EH487" s="500"/>
      <c r="EI487" s="500"/>
      <c r="EJ487" s="500"/>
      <c r="EK487" s="500"/>
      <c r="EL487" s="500"/>
      <c r="EM487" s="500"/>
      <c r="EN487" s="500"/>
      <c r="EO487" s="500"/>
      <c r="EP487" s="500"/>
      <c r="EQ487" s="500"/>
      <c r="ER487" s="500"/>
      <c r="ES487" s="500"/>
      <c r="ET487" s="500"/>
      <c r="EU487" s="500"/>
      <c r="EV487" s="500"/>
      <c r="EW487" s="500"/>
      <c r="EX487" s="500"/>
      <c r="EY487" s="500"/>
      <c r="EZ487" s="500"/>
      <c r="FA487" s="500"/>
      <c r="FB487" s="500"/>
      <c r="FC487" s="500"/>
      <c r="FD487" s="500"/>
      <c r="FE487" s="500"/>
      <c r="FF487" s="500"/>
      <c r="FG487" s="500"/>
      <c r="FH487" s="500"/>
      <c r="FI487" s="500"/>
      <c r="FJ487" s="500"/>
      <c r="FK487" s="500"/>
      <c r="FL487" s="500"/>
      <c r="FM487" s="500"/>
      <c r="FN487" s="500"/>
      <c r="FO487" s="500"/>
      <c r="FP487" s="500"/>
      <c r="FQ487" s="500"/>
      <c r="FR487" s="500"/>
      <c r="FS487" s="500"/>
      <c r="FT487" s="500"/>
      <c r="FU487" s="500"/>
      <c r="FV487" s="500"/>
      <c r="FW487" s="500"/>
      <c r="FX487" s="500"/>
      <c r="FY487" s="500"/>
      <c r="FZ487" s="500"/>
      <c r="GA487" s="500"/>
      <c r="GB487" s="500"/>
      <c r="GC487" s="500"/>
      <c r="GD487" s="500"/>
      <c r="GE487" s="500"/>
      <c r="GF487" s="500"/>
      <c r="GG487" s="500"/>
      <c r="GH487" s="500"/>
      <c r="GI487" s="500"/>
      <c r="GJ487" s="500"/>
      <c r="GK487" s="500"/>
      <c r="GL487" s="500"/>
      <c r="GM487" s="500"/>
      <c r="GN487" s="500"/>
      <c r="GO487" s="500"/>
      <c r="GP487" s="500"/>
      <c r="GQ487" s="500"/>
      <c r="GR487" s="500"/>
      <c r="GS487" s="500"/>
      <c r="GT487" s="500"/>
      <c r="GU487" s="500"/>
      <c r="GV487" s="500"/>
      <c r="GW487" s="500"/>
      <c r="GX487" s="500"/>
      <c r="GY487" s="500"/>
      <c r="GZ487" s="500"/>
      <c r="HA487" s="500"/>
      <c r="HB487" s="500"/>
      <c r="HC487" s="500"/>
      <c r="HD487" s="500"/>
      <c r="HE487" s="500"/>
      <c r="HF487" s="500"/>
      <c r="HG487" s="500"/>
      <c r="HH487" s="500"/>
      <c r="HI487" s="500"/>
      <c r="HJ487" s="500"/>
      <c r="HK487" s="500"/>
      <c r="HL487" s="500"/>
      <c r="HM487" s="500"/>
      <c r="HN487" s="500"/>
      <c r="HO487" s="500"/>
      <c r="HP487" s="500"/>
      <c r="HQ487" s="500"/>
      <c r="HR487" s="500"/>
      <c r="HS487" s="500"/>
      <c r="HT487" s="500"/>
      <c r="HU487" s="500"/>
      <c r="HV487" s="500"/>
      <c r="HW487" s="500"/>
      <c r="HX487" s="500"/>
      <c r="HY487" s="500"/>
      <c r="HZ487" s="500"/>
      <c r="IA487" s="500"/>
      <c r="IB487" s="500"/>
      <c r="IC487" s="500"/>
      <c r="ID487" s="500"/>
      <c r="IE487" s="500"/>
      <c r="IF487" s="500"/>
      <c r="IG487" s="500"/>
      <c r="IH487" s="500"/>
      <c r="II487" s="500"/>
      <c r="IJ487" s="500"/>
      <c r="IK487" s="500"/>
      <c r="IL487" s="500"/>
      <c r="IM487" s="500"/>
      <c r="IN487" s="500"/>
      <c r="IO487" s="500"/>
      <c r="IP487" s="500"/>
      <c r="IQ487" s="500"/>
      <c r="IR487" s="500"/>
      <c r="IS487" s="500"/>
      <c r="IT487" s="500"/>
      <c r="IU487" s="500"/>
      <c r="IV487" s="500"/>
      <c r="IW487" s="500"/>
      <c r="IX487" s="500"/>
      <c r="IY487" s="500"/>
      <c r="IZ487" s="500"/>
      <c r="JA487" s="500"/>
      <c r="JB487" s="500"/>
      <c r="JC487" s="500"/>
      <c r="JD487" s="500"/>
      <c r="JE487" s="500"/>
      <c r="JF487" s="500"/>
      <c r="JG487" s="500"/>
      <c r="JH487" s="500"/>
      <c r="JI487" s="500"/>
      <c r="JJ487" s="500"/>
      <c r="JK487" s="500"/>
    </row>
    <row r="488" ht="11.25" customHeight="1">
      <c r="A488" s="494"/>
      <c r="B488" s="494"/>
      <c r="C488" s="494"/>
      <c r="D488" s="540" t="str">
        <f>IF(countIf(E484:E485,"META")&gt;0," + ",if(E488="",""," + "))</f>
        <v/>
      </c>
      <c r="E488" s="541" t="str">
        <f>IF(countIf(E484:E485,"META")&gt;0,"",E483)</f>
        <v/>
      </c>
      <c r="F488" s="542" t="str">
        <f>IF(countIf(E484:E485,"META")&gt;0,"",if(E488="","","d"))</f>
        <v/>
      </c>
      <c r="G488" s="543" t="str">
        <f>IF(countIf(E484:E485,"META")&gt;0,G487/2+1,IF(E488&lt;&gt;"",G487,""))</f>
        <v/>
      </c>
      <c r="H488" s="544" t="str">
        <f>IF(I487&gt;0,"+","")</f>
        <v/>
      </c>
      <c r="I488" s="543" t="str">
        <f>if(I487=0,"",I487)</f>
        <v/>
      </c>
      <c r="J488" s="545" t="str">
        <f>CONCATENATE( If(countIf(E484:E485,"DRACONIC")&gt;0,"+1d2",""),IF(K487&gt;0,"+",""))</f>
        <v/>
      </c>
      <c r="K488" s="546" t="str">
        <f>if(K487=0,"",K487)</f>
        <v/>
      </c>
      <c r="L488" s="547" t="str">
        <f>CONCATENATE( If(countIf(E484:E485,"DRACONIC")&gt;0,"+1d2",""),IF(M487&gt;0,"+",""))</f>
        <v/>
      </c>
      <c r="M488" s="548" t="str">
        <f>if(M487=0,"",M487)</f>
        <v/>
      </c>
      <c r="N488" s="494"/>
      <c r="O488" s="516">
        <f>G487/2+1+I487</f>
        <v>2</v>
      </c>
      <c r="P488" s="494"/>
      <c r="Q488" s="494"/>
      <c r="R488" s="494"/>
      <c r="S488" s="494"/>
      <c r="T488" s="494"/>
      <c r="U488" s="498" t="s">
        <v>178</v>
      </c>
      <c r="V488" s="495">
        <f>if(F483&lt;8,2,0)</f>
        <v>2</v>
      </c>
      <c r="W488" s="499">
        <v>0.0</v>
      </c>
      <c r="X488" s="494"/>
      <c r="Y488" s="494"/>
      <c r="Z488" s="494"/>
      <c r="AA488" s="496"/>
      <c r="AB488" s="494"/>
      <c r="AC488" s="596" t="str">
        <f>IFERROR(VLOOKUP(AE485,LookupGrist,3, FALSE))</f>
        <v/>
      </c>
      <c r="AD488" s="544" t="str">
        <f>IFERROR(__xludf.DUMMYFUNCTION("IFERROR(split(VLOOKUP(AC488, AllGrist, 5, false),""d""), """")"),"")</f>
        <v/>
      </c>
      <c r="AE488" s="515"/>
      <c r="AF488" s="494"/>
      <c r="AG488" s="494"/>
      <c r="AH488" s="494"/>
      <c r="AK488" s="533" t="s">
        <v>166</v>
      </c>
      <c r="AL488" s="499" t="s">
        <v>167</v>
      </c>
      <c r="AM488" s="494"/>
      <c r="AN488" s="494"/>
      <c r="AO488" s="500"/>
      <c r="AQ488" s="494"/>
      <c r="AR488" s="494"/>
      <c r="AS488" s="494"/>
      <c r="AT488" s="494"/>
      <c r="AU488" s="501" t="s">
        <v>168</v>
      </c>
      <c r="AV488" s="534">
        <v>0.0</v>
      </c>
      <c r="AW488" s="532">
        <f>if(F476&gt;=AE488,1,0)</f>
        <v>1</v>
      </c>
      <c r="AX488" s="494"/>
      <c r="AY488" s="494"/>
      <c r="AZ488" s="495"/>
      <c r="BA488" s="500"/>
      <c r="BB488" s="500"/>
      <c r="BC488" s="500"/>
      <c r="BD488" s="500"/>
      <c r="BE488" s="500"/>
      <c r="BF488" s="500"/>
      <c r="BG488" s="500"/>
      <c r="BH488" s="500"/>
      <c r="BI488" s="500"/>
      <c r="BJ488" s="500"/>
      <c r="BK488" s="500"/>
      <c r="BL488" s="500"/>
      <c r="BM488" s="500"/>
      <c r="BN488" s="500"/>
      <c r="BO488" s="500"/>
      <c r="BP488" s="500"/>
      <c r="BQ488" s="500"/>
      <c r="BR488" s="500"/>
      <c r="BS488" s="500"/>
      <c r="BT488" s="500"/>
      <c r="BU488" s="500"/>
      <c r="BV488" s="500"/>
      <c r="BW488" s="500"/>
      <c r="BX488" s="500"/>
      <c r="BY488" s="500"/>
      <c r="BZ488" s="500"/>
      <c r="CA488" s="500"/>
      <c r="CB488" s="500"/>
      <c r="CC488" s="500"/>
      <c r="CD488" s="500"/>
      <c r="CE488" s="500"/>
      <c r="CF488" s="500"/>
      <c r="CG488" s="500"/>
      <c r="CH488" s="500"/>
      <c r="CI488" s="500"/>
      <c r="CJ488" s="500"/>
      <c r="CK488" s="500"/>
      <c r="CL488" s="500"/>
      <c r="CM488" s="500"/>
      <c r="CN488" s="500"/>
      <c r="CO488" s="500"/>
      <c r="CP488" s="500"/>
      <c r="CQ488" s="500"/>
      <c r="CR488" s="500"/>
      <c r="CS488" s="500"/>
      <c r="CT488" s="500"/>
      <c r="CU488" s="500"/>
      <c r="CV488" s="500"/>
      <c r="CW488" s="500"/>
      <c r="CX488" s="500"/>
      <c r="CY488" s="500"/>
      <c r="CZ488" s="500"/>
      <c r="DA488" s="500"/>
      <c r="DB488" s="500"/>
      <c r="DC488" s="500"/>
      <c r="DD488" s="500"/>
      <c r="DE488" s="500"/>
      <c r="DF488" s="500"/>
      <c r="DG488" s="500"/>
      <c r="DH488" s="500"/>
      <c r="DI488" s="500"/>
      <c r="DJ488" s="500"/>
      <c r="DK488" s="500"/>
      <c r="DL488" s="500"/>
      <c r="DM488" s="500"/>
      <c r="DN488" s="500"/>
      <c r="DO488" s="500"/>
      <c r="DP488" s="500"/>
      <c r="DQ488" s="500"/>
      <c r="DR488" s="500"/>
      <c r="DS488" s="500"/>
      <c r="DT488" s="500"/>
      <c r="DU488" s="500"/>
      <c r="DV488" s="500"/>
      <c r="DW488" s="500"/>
      <c r="DX488" s="500"/>
      <c r="DY488" s="500"/>
      <c r="DZ488" s="500"/>
      <c r="EA488" s="500"/>
      <c r="EB488" s="500"/>
      <c r="EC488" s="500"/>
      <c r="ED488" s="500"/>
      <c r="EE488" s="500"/>
      <c r="EF488" s="500"/>
      <c r="EG488" s="500"/>
      <c r="EH488" s="500"/>
      <c r="EI488" s="500"/>
      <c r="EJ488" s="500"/>
      <c r="EK488" s="500"/>
      <c r="EL488" s="500"/>
      <c r="EM488" s="500"/>
      <c r="EN488" s="500"/>
      <c r="EO488" s="500"/>
      <c r="EP488" s="500"/>
      <c r="EQ488" s="500"/>
      <c r="ER488" s="500"/>
      <c r="ES488" s="500"/>
      <c r="ET488" s="500"/>
      <c r="EU488" s="500"/>
      <c r="EV488" s="500"/>
      <c r="EW488" s="500"/>
      <c r="EX488" s="500"/>
      <c r="EY488" s="500"/>
      <c r="EZ488" s="500"/>
      <c r="FA488" s="500"/>
      <c r="FB488" s="500"/>
      <c r="FC488" s="500"/>
      <c r="FD488" s="500"/>
      <c r="FE488" s="500"/>
      <c r="FF488" s="500"/>
      <c r="FG488" s="500"/>
      <c r="FH488" s="500"/>
      <c r="FI488" s="500"/>
      <c r="FJ488" s="500"/>
      <c r="FK488" s="500"/>
      <c r="FL488" s="500"/>
      <c r="FM488" s="500"/>
      <c r="FN488" s="500"/>
      <c r="FO488" s="500"/>
      <c r="FP488" s="500"/>
      <c r="FQ488" s="500"/>
      <c r="FR488" s="500"/>
      <c r="FS488" s="500"/>
      <c r="FT488" s="500"/>
      <c r="FU488" s="500"/>
      <c r="FV488" s="500"/>
      <c r="FW488" s="500"/>
      <c r="FX488" s="500"/>
      <c r="FY488" s="500"/>
      <c r="FZ488" s="500"/>
      <c r="GA488" s="500"/>
      <c r="GB488" s="500"/>
      <c r="GC488" s="500"/>
      <c r="GD488" s="500"/>
      <c r="GE488" s="500"/>
      <c r="GF488" s="500"/>
      <c r="GG488" s="500"/>
      <c r="GH488" s="500"/>
      <c r="GI488" s="500"/>
      <c r="GJ488" s="500"/>
      <c r="GK488" s="500"/>
      <c r="GL488" s="500"/>
      <c r="GM488" s="500"/>
      <c r="GN488" s="500"/>
      <c r="GO488" s="500"/>
      <c r="GP488" s="500"/>
      <c r="GQ488" s="500"/>
      <c r="GR488" s="500"/>
      <c r="GS488" s="500"/>
      <c r="GT488" s="500"/>
      <c r="GU488" s="500"/>
      <c r="GV488" s="500"/>
      <c r="GW488" s="500"/>
      <c r="GX488" s="500"/>
      <c r="GY488" s="500"/>
      <c r="GZ488" s="500"/>
      <c r="HA488" s="500"/>
      <c r="HB488" s="500"/>
      <c r="HC488" s="500"/>
      <c r="HD488" s="500"/>
      <c r="HE488" s="500"/>
      <c r="HF488" s="500"/>
      <c r="HG488" s="500"/>
      <c r="HH488" s="500"/>
      <c r="HI488" s="500"/>
      <c r="HJ488" s="500"/>
      <c r="HK488" s="500"/>
      <c r="HL488" s="500"/>
      <c r="HM488" s="500"/>
      <c r="HN488" s="500"/>
      <c r="HO488" s="500"/>
      <c r="HP488" s="500"/>
      <c r="HQ488" s="500"/>
      <c r="HR488" s="500"/>
      <c r="HS488" s="500"/>
      <c r="HT488" s="500"/>
      <c r="HU488" s="500"/>
      <c r="HV488" s="500"/>
      <c r="HW488" s="500"/>
      <c r="HX488" s="500"/>
      <c r="HY488" s="500"/>
      <c r="HZ488" s="500"/>
      <c r="IA488" s="500"/>
      <c r="IB488" s="500"/>
      <c r="IC488" s="500"/>
      <c r="ID488" s="500"/>
      <c r="IE488" s="500"/>
      <c r="IF488" s="500"/>
      <c r="IG488" s="500"/>
      <c r="IH488" s="500"/>
      <c r="II488" s="500"/>
      <c r="IJ488" s="500"/>
      <c r="IK488" s="500"/>
      <c r="IL488" s="500"/>
      <c r="IM488" s="500"/>
      <c r="IN488" s="500"/>
      <c r="IO488" s="500"/>
      <c r="IP488" s="500"/>
      <c r="IQ488" s="500"/>
      <c r="IR488" s="500"/>
      <c r="IS488" s="500"/>
      <c r="IT488" s="500"/>
      <c r="IU488" s="500"/>
      <c r="IV488" s="500"/>
      <c r="IW488" s="500"/>
      <c r="IX488" s="500"/>
      <c r="IY488" s="500"/>
      <c r="IZ488" s="500"/>
      <c r="JA488" s="500"/>
      <c r="JB488" s="500"/>
      <c r="JC488" s="500"/>
      <c r="JD488" s="500"/>
      <c r="JE488" s="500"/>
      <c r="JF488" s="500"/>
      <c r="JG488" s="500"/>
      <c r="JH488" s="500"/>
      <c r="JI488" s="500"/>
      <c r="JJ488" s="500"/>
      <c r="JK488" s="500"/>
    </row>
    <row r="489" ht="11.25" customHeight="1">
      <c r="A489" s="494"/>
      <c r="B489" s="494"/>
      <c r="C489" s="494"/>
      <c r="D489" s="498"/>
      <c r="E489" s="494"/>
      <c r="F489" s="494"/>
      <c r="G489" s="494"/>
      <c r="H489" s="494"/>
      <c r="I489" s="494"/>
      <c r="J489" s="494"/>
      <c r="K489" s="494"/>
      <c r="L489" s="494"/>
      <c r="M489" s="494"/>
      <c r="N489" s="494"/>
      <c r="O489" s="494"/>
      <c r="P489" s="494"/>
      <c r="Q489" s="494"/>
      <c r="R489" s="494"/>
      <c r="S489" s="494"/>
      <c r="T489" s="494"/>
      <c r="U489" s="494"/>
      <c r="V489" s="494"/>
      <c r="W489" s="494"/>
      <c r="X489" s="494"/>
      <c r="Y489" s="494"/>
      <c r="Z489" s="494"/>
      <c r="AA489" s="496"/>
      <c r="AB489" s="494"/>
      <c r="AC489" s="498" t="s">
        <v>169</v>
      </c>
      <c r="AD489" s="540" t="str">
        <f>IFERROR(VLOOKUP(AF485,LookupTrait,3, FALSE))</f>
        <v/>
      </c>
      <c r="AE489" s="494"/>
      <c r="AF489" s="494"/>
      <c r="AG489" s="494"/>
      <c r="AH489" s="494"/>
      <c r="AK489" s="509">
        <f>ifError(VLOOKUP(AD489,AU486:AV493,2,FALSE),0)</f>
        <v>0</v>
      </c>
      <c r="AL489" s="535">
        <f>ifError(VLOOKUP(AD489,AU486:AW493,3,FALSE),0)</f>
        <v>0</v>
      </c>
      <c r="AM489" s="494"/>
      <c r="AN489" s="494"/>
      <c r="AO489" s="500"/>
      <c r="AQ489" s="494"/>
      <c r="AR489" s="494"/>
      <c r="AS489" s="494"/>
      <c r="AT489" s="494"/>
      <c r="AU489" s="501" t="s">
        <v>170</v>
      </c>
      <c r="AV489" s="534">
        <v>0.0</v>
      </c>
      <c r="AW489" s="532">
        <f>if(F477&gt;=AE488,1,0)</f>
        <v>1</v>
      </c>
      <c r="AX489" s="494"/>
      <c r="AY489" s="494"/>
      <c r="AZ489" s="495"/>
      <c r="BA489" s="500"/>
      <c r="BB489" s="500"/>
      <c r="BC489" s="500"/>
      <c r="BD489" s="500"/>
      <c r="BE489" s="500"/>
      <c r="BF489" s="500"/>
      <c r="BG489" s="500"/>
      <c r="BH489" s="500"/>
      <c r="BI489" s="500"/>
      <c r="BJ489" s="500"/>
      <c r="BK489" s="500"/>
      <c r="BL489" s="500"/>
      <c r="BM489" s="500"/>
      <c r="BN489" s="500"/>
      <c r="BO489" s="500"/>
      <c r="BP489" s="500"/>
      <c r="BQ489" s="500"/>
      <c r="BR489" s="500"/>
      <c r="BS489" s="500"/>
      <c r="BT489" s="500"/>
      <c r="BU489" s="500"/>
      <c r="BV489" s="500"/>
      <c r="BW489" s="500"/>
      <c r="BX489" s="500"/>
      <c r="BY489" s="500"/>
      <c r="BZ489" s="500"/>
      <c r="CA489" s="500"/>
      <c r="CB489" s="500"/>
      <c r="CC489" s="500"/>
      <c r="CD489" s="500"/>
      <c r="CE489" s="500"/>
      <c r="CF489" s="500"/>
      <c r="CG489" s="500"/>
      <c r="CH489" s="500"/>
      <c r="CI489" s="500"/>
      <c r="CJ489" s="500"/>
      <c r="CK489" s="500"/>
      <c r="CL489" s="500"/>
      <c r="CM489" s="500"/>
      <c r="CN489" s="500"/>
      <c r="CO489" s="500"/>
      <c r="CP489" s="500"/>
      <c r="CQ489" s="500"/>
      <c r="CR489" s="500"/>
      <c r="CS489" s="500"/>
      <c r="CT489" s="500"/>
      <c r="CU489" s="500"/>
      <c r="CV489" s="500"/>
      <c r="CW489" s="500"/>
      <c r="CX489" s="500"/>
      <c r="CY489" s="500"/>
      <c r="CZ489" s="500"/>
      <c r="DA489" s="500"/>
      <c r="DB489" s="500"/>
      <c r="DC489" s="500"/>
      <c r="DD489" s="500"/>
      <c r="DE489" s="500"/>
      <c r="DF489" s="500"/>
      <c r="DG489" s="500"/>
      <c r="DH489" s="500"/>
      <c r="DI489" s="500"/>
      <c r="DJ489" s="500"/>
      <c r="DK489" s="500"/>
      <c r="DL489" s="500"/>
      <c r="DM489" s="500"/>
      <c r="DN489" s="500"/>
      <c r="DO489" s="500"/>
      <c r="DP489" s="500"/>
      <c r="DQ489" s="500"/>
      <c r="DR489" s="500"/>
      <c r="DS489" s="500"/>
      <c r="DT489" s="500"/>
      <c r="DU489" s="500"/>
      <c r="DV489" s="500"/>
      <c r="DW489" s="500"/>
      <c r="DX489" s="500"/>
      <c r="DY489" s="500"/>
      <c r="DZ489" s="500"/>
      <c r="EA489" s="500"/>
      <c r="EB489" s="500"/>
      <c r="EC489" s="500"/>
      <c r="ED489" s="500"/>
      <c r="EE489" s="500"/>
      <c r="EF489" s="500"/>
      <c r="EG489" s="500"/>
      <c r="EH489" s="500"/>
      <c r="EI489" s="500"/>
      <c r="EJ489" s="500"/>
      <c r="EK489" s="500"/>
      <c r="EL489" s="500"/>
      <c r="EM489" s="500"/>
      <c r="EN489" s="500"/>
      <c r="EO489" s="500"/>
      <c r="EP489" s="500"/>
      <c r="EQ489" s="500"/>
      <c r="ER489" s="500"/>
      <c r="ES489" s="500"/>
      <c r="ET489" s="500"/>
      <c r="EU489" s="500"/>
      <c r="EV489" s="500"/>
      <c r="EW489" s="500"/>
      <c r="EX489" s="500"/>
      <c r="EY489" s="500"/>
      <c r="EZ489" s="500"/>
      <c r="FA489" s="500"/>
      <c r="FB489" s="500"/>
      <c r="FC489" s="500"/>
      <c r="FD489" s="500"/>
      <c r="FE489" s="500"/>
      <c r="FF489" s="500"/>
      <c r="FG489" s="500"/>
      <c r="FH489" s="500"/>
      <c r="FI489" s="500"/>
      <c r="FJ489" s="500"/>
      <c r="FK489" s="500"/>
      <c r="FL489" s="500"/>
      <c r="FM489" s="500"/>
      <c r="FN489" s="500"/>
      <c r="FO489" s="500"/>
      <c r="FP489" s="500"/>
      <c r="FQ489" s="500"/>
      <c r="FR489" s="500"/>
      <c r="FS489" s="500"/>
      <c r="FT489" s="500"/>
      <c r="FU489" s="500"/>
      <c r="FV489" s="500"/>
      <c r="FW489" s="500"/>
      <c r="FX489" s="500"/>
      <c r="FY489" s="500"/>
      <c r="FZ489" s="500"/>
      <c r="GA489" s="500"/>
      <c r="GB489" s="500"/>
      <c r="GC489" s="500"/>
      <c r="GD489" s="500"/>
      <c r="GE489" s="500"/>
      <c r="GF489" s="500"/>
      <c r="GG489" s="500"/>
      <c r="GH489" s="500"/>
      <c r="GI489" s="500"/>
      <c r="GJ489" s="500"/>
      <c r="GK489" s="500"/>
      <c r="GL489" s="500"/>
      <c r="GM489" s="500"/>
      <c r="GN489" s="500"/>
      <c r="GO489" s="500"/>
      <c r="GP489" s="500"/>
      <c r="GQ489" s="500"/>
      <c r="GR489" s="500"/>
      <c r="GS489" s="500"/>
      <c r="GT489" s="500"/>
      <c r="GU489" s="500"/>
      <c r="GV489" s="500"/>
      <c r="GW489" s="500"/>
      <c r="GX489" s="500"/>
      <c r="GY489" s="500"/>
      <c r="GZ489" s="500"/>
      <c r="HA489" s="500"/>
      <c r="HB489" s="500"/>
      <c r="HC489" s="500"/>
      <c r="HD489" s="500"/>
      <c r="HE489" s="500"/>
      <c r="HF489" s="500"/>
      <c r="HG489" s="500"/>
      <c r="HH489" s="500"/>
      <c r="HI489" s="500"/>
      <c r="HJ489" s="500"/>
      <c r="HK489" s="500"/>
      <c r="HL489" s="500"/>
      <c r="HM489" s="500"/>
      <c r="HN489" s="500"/>
      <c r="HO489" s="500"/>
      <c r="HP489" s="500"/>
      <c r="HQ489" s="500"/>
      <c r="HR489" s="500"/>
      <c r="HS489" s="500"/>
      <c r="HT489" s="500"/>
      <c r="HU489" s="500"/>
      <c r="HV489" s="500"/>
      <c r="HW489" s="500"/>
      <c r="HX489" s="500"/>
      <c r="HY489" s="500"/>
      <c r="HZ489" s="500"/>
      <c r="IA489" s="500"/>
      <c r="IB489" s="500"/>
      <c r="IC489" s="500"/>
      <c r="ID489" s="500"/>
      <c r="IE489" s="500"/>
      <c r="IF489" s="500"/>
      <c r="IG489" s="500"/>
      <c r="IH489" s="500"/>
      <c r="II489" s="500"/>
      <c r="IJ489" s="500"/>
      <c r="IK489" s="500"/>
      <c r="IL489" s="500"/>
      <c r="IM489" s="500"/>
      <c r="IN489" s="500"/>
      <c r="IO489" s="500"/>
      <c r="IP489" s="500"/>
      <c r="IQ489" s="500"/>
      <c r="IR489" s="500"/>
      <c r="IS489" s="500"/>
      <c r="IT489" s="500"/>
      <c r="IU489" s="500"/>
      <c r="IV489" s="500"/>
      <c r="IW489" s="500"/>
      <c r="IX489" s="500"/>
      <c r="IY489" s="500"/>
      <c r="IZ489" s="500"/>
      <c r="JA489" s="500"/>
      <c r="JB489" s="500"/>
      <c r="JC489" s="500"/>
      <c r="JD489" s="500"/>
      <c r="JE489" s="500"/>
      <c r="JF489" s="500"/>
      <c r="JG489" s="500"/>
      <c r="JH489" s="500"/>
      <c r="JI489" s="500"/>
      <c r="JJ489" s="500"/>
      <c r="JK489" s="500"/>
    </row>
    <row r="490" ht="11.25" customHeight="1">
      <c r="A490" s="500"/>
      <c r="B490" s="500"/>
      <c r="C490" s="500"/>
      <c r="D490" s="500"/>
      <c r="E490" s="500"/>
      <c r="F490" s="500"/>
      <c r="G490" s="500"/>
      <c r="H490" s="500"/>
      <c r="I490" s="500"/>
      <c r="J490" s="500"/>
      <c r="K490" s="500"/>
      <c r="L490" s="500"/>
      <c r="M490" s="500"/>
      <c r="N490" s="500"/>
      <c r="O490" s="500"/>
      <c r="P490" s="500"/>
      <c r="Q490" s="500"/>
      <c r="R490" s="500"/>
      <c r="S490" s="500"/>
      <c r="T490" s="500"/>
      <c r="U490" s="500"/>
      <c r="V490" s="500"/>
      <c r="W490" s="500"/>
      <c r="X490" s="500"/>
      <c r="Y490" s="500"/>
      <c r="Z490" s="500"/>
      <c r="AA490" s="800"/>
      <c r="AB490" s="500"/>
      <c r="AC490" s="498" t="s">
        <v>171</v>
      </c>
      <c r="AD490" s="540" t="str">
        <f>IFERROR(VLOOKUP(AG485,LookupTrait,3, FALSE))</f>
        <v/>
      </c>
      <c r="AE490" s="494"/>
      <c r="AF490" s="494"/>
      <c r="AG490" s="494"/>
      <c r="AH490" s="494"/>
      <c r="AK490" s="495">
        <f>ifError(IF(AD489&lt;&gt;AD490,VLOOKUP(AD490,AU486:AV493,2,FALSE),0),0)</f>
        <v>0</v>
      </c>
      <c r="AL490" s="494">
        <f>ifError(IF(AD489&lt;&gt;AD490,VLOOKUP(AD490,AU486:AW493,3,FALSE),0),0)</f>
        <v>0</v>
      </c>
      <c r="AM490" s="494"/>
      <c r="AN490" s="494"/>
      <c r="AO490" s="500"/>
      <c r="AQ490" s="494"/>
      <c r="AR490" s="494"/>
      <c r="AS490" s="494"/>
      <c r="AT490" s="494"/>
      <c r="AU490" s="501" t="s">
        <v>172</v>
      </c>
      <c r="AV490" s="534">
        <v>0.0</v>
      </c>
      <c r="AW490" s="532">
        <f>if(F478&gt;=AE488,1,0)</f>
        <v>1</v>
      </c>
      <c r="AX490" s="494"/>
      <c r="AY490" s="500"/>
      <c r="AZ490" s="801"/>
      <c r="BA490" s="500"/>
      <c r="BB490" s="500"/>
      <c r="BC490" s="500"/>
      <c r="BD490" s="500"/>
      <c r="BE490" s="500"/>
      <c r="BF490" s="500"/>
      <c r="BG490" s="500"/>
      <c r="BH490" s="500"/>
      <c r="BI490" s="500"/>
      <c r="BJ490" s="500"/>
      <c r="BK490" s="500"/>
      <c r="BL490" s="500"/>
      <c r="BM490" s="500"/>
      <c r="BN490" s="500"/>
      <c r="BO490" s="500"/>
      <c r="BP490" s="500"/>
      <c r="BQ490" s="500"/>
      <c r="BR490" s="500"/>
      <c r="BS490" s="500"/>
      <c r="BT490" s="500"/>
      <c r="BU490" s="500"/>
      <c r="BV490" s="500"/>
      <c r="BW490" s="500"/>
      <c r="BX490" s="500"/>
      <c r="BY490" s="500"/>
      <c r="BZ490" s="500"/>
      <c r="CA490" s="500"/>
      <c r="CB490" s="500"/>
      <c r="CC490" s="500"/>
      <c r="CD490" s="500"/>
      <c r="CE490" s="500"/>
      <c r="CF490" s="500"/>
      <c r="CG490" s="500"/>
      <c r="CH490" s="500"/>
      <c r="CI490" s="500"/>
      <c r="CJ490" s="500"/>
      <c r="CK490" s="500"/>
      <c r="CL490" s="500"/>
      <c r="CM490" s="500"/>
      <c r="CN490" s="500"/>
      <c r="CO490" s="500"/>
      <c r="CP490" s="500"/>
      <c r="CQ490" s="500"/>
      <c r="CR490" s="500"/>
      <c r="CS490" s="500"/>
      <c r="CT490" s="500"/>
      <c r="CU490" s="500"/>
      <c r="CV490" s="500"/>
      <c r="CW490" s="500"/>
      <c r="CX490" s="500"/>
      <c r="CY490" s="500"/>
      <c r="CZ490" s="500"/>
      <c r="DA490" s="500"/>
      <c r="DB490" s="500"/>
      <c r="DC490" s="500"/>
      <c r="DD490" s="500"/>
      <c r="DE490" s="500"/>
      <c r="DF490" s="500"/>
      <c r="DG490" s="500"/>
      <c r="DH490" s="500"/>
      <c r="DI490" s="500"/>
      <c r="DJ490" s="500"/>
      <c r="DK490" s="500"/>
      <c r="DL490" s="500"/>
      <c r="DM490" s="500"/>
      <c r="DN490" s="500"/>
      <c r="DO490" s="500"/>
      <c r="DP490" s="500"/>
      <c r="DQ490" s="500"/>
      <c r="DR490" s="500"/>
      <c r="DS490" s="500"/>
      <c r="DT490" s="500"/>
      <c r="DU490" s="500"/>
      <c r="DV490" s="500"/>
      <c r="DW490" s="500"/>
      <c r="DX490" s="500"/>
      <c r="DY490" s="500"/>
      <c r="DZ490" s="500"/>
      <c r="EA490" s="500"/>
      <c r="EB490" s="500"/>
      <c r="EC490" s="500"/>
      <c r="ED490" s="500"/>
      <c r="EE490" s="500"/>
      <c r="EF490" s="500"/>
      <c r="EG490" s="500"/>
      <c r="EH490" s="500"/>
      <c r="EI490" s="500"/>
      <c r="EJ490" s="500"/>
      <c r="EK490" s="500"/>
      <c r="EL490" s="500"/>
      <c r="EM490" s="500"/>
      <c r="EN490" s="500"/>
      <c r="EO490" s="500"/>
      <c r="EP490" s="500"/>
      <c r="EQ490" s="500"/>
      <c r="ER490" s="500"/>
      <c r="ES490" s="500"/>
      <c r="ET490" s="500"/>
      <c r="EU490" s="500"/>
      <c r="EV490" s="500"/>
      <c r="EW490" s="500"/>
      <c r="EX490" s="500"/>
      <c r="EY490" s="500"/>
      <c r="EZ490" s="500"/>
      <c r="FA490" s="500"/>
      <c r="FB490" s="500"/>
      <c r="FC490" s="500"/>
      <c r="FD490" s="500"/>
      <c r="FE490" s="500"/>
      <c r="FF490" s="500"/>
      <c r="FG490" s="500"/>
      <c r="FH490" s="500"/>
      <c r="FI490" s="500"/>
      <c r="FJ490" s="500"/>
      <c r="FK490" s="500"/>
      <c r="FL490" s="500"/>
      <c r="FM490" s="500"/>
      <c r="FN490" s="500"/>
      <c r="FO490" s="500"/>
      <c r="FP490" s="500"/>
      <c r="FQ490" s="500"/>
      <c r="FR490" s="500"/>
      <c r="FS490" s="500"/>
      <c r="FT490" s="500"/>
      <c r="FU490" s="500"/>
      <c r="FV490" s="500"/>
      <c r="FW490" s="500"/>
      <c r="FX490" s="500"/>
      <c r="FY490" s="500"/>
      <c r="FZ490" s="500"/>
      <c r="GA490" s="500"/>
      <c r="GB490" s="500"/>
      <c r="GC490" s="500"/>
      <c r="GD490" s="500"/>
      <c r="GE490" s="500"/>
      <c r="GF490" s="500"/>
      <c r="GG490" s="500"/>
      <c r="GH490" s="500"/>
      <c r="GI490" s="500"/>
      <c r="GJ490" s="500"/>
      <c r="GK490" s="500"/>
      <c r="GL490" s="500"/>
      <c r="GM490" s="500"/>
      <c r="GN490" s="500"/>
      <c r="GO490" s="500"/>
      <c r="GP490" s="500"/>
      <c r="GQ490" s="500"/>
      <c r="GR490" s="500"/>
      <c r="GS490" s="500"/>
      <c r="GT490" s="500"/>
      <c r="GU490" s="500"/>
      <c r="GV490" s="500"/>
      <c r="GW490" s="500"/>
      <c r="GX490" s="500"/>
      <c r="GY490" s="500"/>
      <c r="GZ490" s="500"/>
      <c r="HA490" s="500"/>
      <c r="HB490" s="500"/>
      <c r="HC490" s="500"/>
      <c r="HD490" s="500"/>
      <c r="HE490" s="500"/>
      <c r="HF490" s="500"/>
      <c r="HG490" s="500"/>
      <c r="HH490" s="500"/>
      <c r="HI490" s="500"/>
      <c r="HJ490" s="500"/>
      <c r="HK490" s="500"/>
      <c r="HL490" s="500"/>
      <c r="HM490" s="500"/>
      <c r="HN490" s="500"/>
      <c r="HO490" s="500"/>
      <c r="HP490" s="500"/>
      <c r="HQ490" s="500"/>
      <c r="HR490" s="500"/>
      <c r="HS490" s="500"/>
      <c r="HT490" s="500"/>
      <c r="HU490" s="500"/>
      <c r="HV490" s="500"/>
      <c r="HW490" s="500"/>
      <c r="HX490" s="500"/>
      <c r="HY490" s="500"/>
      <c r="HZ490" s="500"/>
      <c r="IA490" s="500"/>
      <c r="IB490" s="500"/>
      <c r="IC490" s="500"/>
      <c r="ID490" s="500"/>
      <c r="IE490" s="500"/>
      <c r="IF490" s="500"/>
      <c r="IG490" s="500"/>
      <c r="IH490" s="500"/>
      <c r="II490" s="500"/>
      <c r="IJ490" s="500"/>
      <c r="IK490" s="500"/>
      <c r="IL490" s="500"/>
      <c r="IM490" s="500"/>
      <c r="IN490" s="500"/>
      <c r="IO490" s="500"/>
      <c r="IP490" s="500"/>
      <c r="IQ490" s="500"/>
      <c r="IR490" s="500"/>
      <c r="IS490" s="500"/>
      <c r="IT490" s="500"/>
      <c r="IU490" s="500"/>
      <c r="IV490" s="500"/>
      <c r="IW490" s="500"/>
      <c r="IX490" s="500"/>
      <c r="IY490" s="500"/>
      <c r="IZ490" s="500"/>
      <c r="JA490" s="500"/>
      <c r="JB490" s="500"/>
      <c r="JC490" s="500"/>
      <c r="JD490" s="500"/>
      <c r="JE490" s="500"/>
      <c r="JF490" s="500"/>
      <c r="JG490" s="500"/>
      <c r="JH490" s="500"/>
      <c r="JI490" s="500"/>
      <c r="JJ490" s="500"/>
      <c r="JK490" s="500"/>
    </row>
    <row r="491" ht="11.25" customHeight="1">
      <c r="A491" s="500"/>
      <c r="B491" s="500"/>
      <c r="C491" s="500"/>
      <c r="D491" s="640" t="s">
        <v>198</v>
      </c>
      <c r="E491" s="540"/>
      <c r="F491" s="540"/>
      <c r="G491" s="540"/>
      <c r="H491" s="540"/>
      <c r="I491" s="540"/>
      <c r="J491" s="540"/>
      <c r="K491" s="540"/>
      <c r="L491" s="540"/>
      <c r="M491" s="540"/>
      <c r="N491" s="540"/>
      <c r="O491" s="540"/>
      <c r="P491" s="540"/>
      <c r="Q491" s="540"/>
      <c r="R491" s="540"/>
      <c r="S491" s="540"/>
      <c r="T491" s="540"/>
      <c r="U491" s="500"/>
      <c r="V491" s="500"/>
      <c r="W491" s="500"/>
      <c r="X491" s="500"/>
      <c r="Y491" s="500"/>
      <c r="Z491" s="500"/>
      <c r="AA491" s="800"/>
      <c r="AB491" s="500"/>
      <c r="AC491" s="498"/>
      <c r="AD491" s="494"/>
      <c r="AE491" s="494"/>
      <c r="AF491" s="494"/>
      <c r="AG491" s="494"/>
      <c r="AH491" s="494"/>
      <c r="AI491" s="494"/>
      <c r="AJ491" s="494"/>
      <c r="AK491" s="494"/>
      <c r="AL491" s="494"/>
      <c r="AM491" s="494"/>
      <c r="AN491" s="494"/>
      <c r="AO491" s="500"/>
      <c r="AQ491" s="494"/>
      <c r="AR491" s="494"/>
      <c r="AS491" s="494"/>
      <c r="AT491" s="494"/>
      <c r="AU491" s="501" t="s">
        <v>173</v>
      </c>
      <c r="AV491" s="534">
        <v>0.0</v>
      </c>
      <c r="AW491" s="532">
        <f>if(F479&gt;=AE488,1,0)</f>
        <v>1</v>
      </c>
      <c r="AX491" s="494"/>
      <c r="AY491" s="500"/>
      <c r="AZ491" s="801"/>
      <c r="BA491" s="500"/>
      <c r="BB491" s="500"/>
      <c r="BC491" s="500"/>
      <c r="BD491" s="500"/>
      <c r="BE491" s="500"/>
      <c r="BF491" s="500"/>
      <c r="BG491" s="500"/>
      <c r="BH491" s="500"/>
      <c r="BI491" s="500"/>
      <c r="BJ491" s="500"/>
      <c r="BK491" s="500"/>
      <c r="BL491" s="500"/>
      <c r="BM491" s="500"/>
      <c r="BN491" s="500"/>
      <c r="BO491" s="500"/>
      <c r="BP491" s="500"/>
      <c r="BQ491" s="500"/>
      <c r="BR491" s="500"/>
      <c r="BS491" s="500"/>
      <c r="BT491" s="500"/>
      <c r="BU491" s="500"/>
      <c r="BV491" s="500"/>
      <c r="BW491" s="500"/>
      <c r="BX491" s="500"/>
      <c r="BY491" s="500"/>
      <c r="BZ491" s="500"/>
      <c r="CA491" s="500"/>
      <c r="CB491" s="500"/>
      <c r="CC491" s="500"/>
      <c r="CD491" s="500"/>
      <c r="CE491" s="500"/>
      <c r="CF491" s="500"/>
      <c r="CG491" s="500"/>
      <c r="CH491" s="500"/>
      <c r="CI491" s="500"/>
      <c r="CJ491" s="500"/>
      <c r="CK491" s="500"/>
      <c r="CL491" s="500"/>
      <c r="CM491" s="500"/>
      <c r="CN491" s="500"/>
      <c r="CO491" s="500"/>
      <c r="CP491" s="500"/>
      <c r="CQ491" s="500"/>
      <c r="CR491" s="500"/>
      <c r="CS491" s="500"/>
      <c r="CT491" s="500"/>
      <c r="CU491" s="500"/>
      <c r="CV491" s="500"/>
      <c r="CW491" s="500"/>
      <c r="CX491" s="500"/>
      <c r="CY491" s="500"/>
      <c r="CZ491" s="500"/>
      <c r="DA491" s="500"/>
      <c r="DB491" s="500"/>
      <c r="DC491" s="500"/>
      <c r="DD491" s="500"/>
      <c r="DE491" s="500"/>
      <c r="DF491" s="500"/>
      <c r="DG491" s="500"/>
      <c r="DH491" s="500"/>
      <c r="DI491" s="500"/>
      <c r="DJ491" s="500"/>
      <c r="DK491" s="500"/>
      <c r="DL491" s="500"/>
      <c r="DM491" s="500"/>
      <c r="DN491" s="500"/>
      <c r="DO491" s="500"/>
      <c r="DP491" s="500"/>
      <c r="DQ491" s="500"/>
      <c r="DR491" s="500"/>
      <c r="DS491" s="500"/>
      <c r="DT491" s="500"/>
      <c r="DU491" s="500"/>
      <c r="DV491" s="500"/>
      <c r="DW491" s="500"/>
      <c r="DX491" s="500"/>
      <c r="DY491" s="500"/>
      <c r="DZ491" s="500"/>
      <c r="EA491" s="500"/>
      <c r="EB491" s="500"/>
      <c r="EC491" s="500"/>
      <c r="ED491" s="500"/>
      <c r="EE491" s="500"/>
      <c r="EF491" s="500"/>
      <c r="EG491" s="500"/>
      <c r="EH491" s="500"/>
      <c r="EI491" s="500"/>
      <c r="EJ491" s="500"/>
      <c r="EK491" s="500"/>
      <c r="EL491" s="500"/>
      <c r="EM491" s="500"/>
      <c r="EN491" s="500"/>
      <c r="EO491" s="500"/>
      <c r="EP491" s="500"/>
      <c r="EQ491" s="500"/>
      <c r="ER491" s="500"/>
      <c r="ES491" s="500"/>
      <c r="ET491" s="500"/>
      <c r="EU491" s="500"/>
      <c r="EV491" s="500"/>
      <c r="EW491" s="500"/>
      <c r="EX491" s="500"/>
      <c r="EY491" s="500"/>
      <c r="EZ491" s="500"/>
      <c r="FA491" s="500"/>
      <c r="FB491" s="500"/>
      <c r="FC491" s="500"/>
      <c r="FD491" s="500"/>
      <c r="FE491" s="500"/>
      <c r="FF491" s="500"/>
      <c r="FG491" s="500"/>
      <c r="FH491" s="500"/>
      <c r="FI491" s="500"/>
      <c r="FJ491" s="500"/>
      <c r="FK491" s="500"/>
      <c r="FL491" s="500"/>
      <c r="FM491" s="500"/>
      <c r="FN491" s="500"/>
      <c r="FO491" s="500"/>
      <c r="FP491" s="500"/>
      <c r="FQ491" s="500"/>
      <c r="FR491" s="500"/>
      <c r="FS491" s="500"/>
      <c r="FT491" s="500"/>
      <c r="FU491" s="500"/>
      <c r="FV491" s="500"/>
      <c r="FW491" s="500"/>
      <c r="FX491" s="500"/>
      <c r="FY491" s="500"/>
      <c r="FZ491" s="500"/>
      <c r="GA491" s="500"/>
      <c r="GB491" s="500"/>
      <c r="GC491" s="500"/>
      <c r="GD491" s="500"/>
      <c r="GE491" s="500"/>
      <c r="GF491" s="500"/>
      <c r="GG491" s="500"/>
      <c r="GH491" s="500"/>
      <c r="GI491" s="500"/>
      <c r="GJ491" s="500"/>
      <c r="GK491" s="500"/>
      <c r="GL491" s="500"/>
      <c r="GM491" s="500"/>
      <c r="GN491" s="500"/>
      <c r="GO491" s="500"/>
      <c r="GP491" s="500"/>
      <c r="GQ491" s="500"/>
      <c r="GR491" s="500"/>
      <c r="GS491" s="500"/>
      <c r="GT491" s="500"/>
      <c r="GU491" s="500"/>
      <c r="GV491" s="500"/>
      <c r="GW491" s="500"/>
      <c r="GX491" s="500"/>
      <c r="GY491" s="500"/>
      <c r="GZ491" s="500"/>
      <c r="HA491" s="500"/>
      <c r="HB491" s="500"/>
      <c r="HC491" s="500"/>
      <c r="HD491" s="500"/>
      <c r="HE491" s="500"/>
      <c r="HF491" s="500"/>
      <c r="HG491" s="500"/>
      <c r="HH491" s="500"/>
      <c r="HI491" s="500"/>
      <c r="HJ491" s="500"/>
      <c r="HK491" s="500"/>
      <c r="HL491" s="500"/>
      <c r="HM491" s="500"/>
      <c r="HN491" s="500"/>
      <c r="HO491" s="500"/>
      <c r="HP491" s="500"/>
      <c r="HQ491" s="500"/>
      <c r="HR491" s="500"/>
      <c r="HS491" s="500"/>
      <c r="HT491" s="500"/>
      <c r="HU491" s="500"/>
      <c r="HV491" s="500"/>
      <c r="HW491" s="500"/>
      <c r="HX491" s="500"/>
      <c r="HY491" s="500"/>
      <c r="HZ491" s="500"/>
      <c r="IA491" s="500"/>
      <c r="IB491" s="500"/>
      <c r="IC491" s="500"/>
      <c r="ID491" s="500"/>
      <c r="IE491" s="500"/>
      <c r="IF491" s="500"/>
      <c r="IG491" s="500"/>
      <c r="IH491" s="500"/>
      <c r="II491" s="500"/>
      <c r="IJ491" s="500"/>
      <c r="IK491" s="500"/>
      <c r="IL491" s="500"/>
      <c r="IM491" s="500"/>
      <c r="IN491" s="500"/>
      <c r="IO491" s="500"/>
      <c r="IP491" s="500"/>
      <c r="IQ491" s="500"/>
      <c r="IR491" s="500"/>
      <c r="IS491" s="500"/>
      <c r="IT491" s="500"/>
      <c r="IU491" s="500"/>
      <c r="IV491" s="500"/>
      <c r="IW491" s="500"/>
      <c r="IX491" s="500"/>
      <c r="IY491" s="500"/>
      <c r="IZ491" s="500"/>
      <c r="JA491" s="500"/>
      <c r="JB491" s="500"/>
      <c r="JC491" s="500"/>
      <c r="JD491" s="500"/>
      <c r="JE491" s="500"/>
      <c r="JF491" s="500"/>
      <c r="JG491" s="500"/>
      <c r="JH491" s="500"/>
      <c r="JI491" s="500"/>
      <c r="JJ491" s="500"/>
      <c r="JK491" s="500"/>
    </row>
    <row r="492" ht="11.25" customHeight="1">
      <c r="A492" s="500"/>
      <c r="B492" s="500"/>
      <c r="C492" s="500"/>
      <c r="D492" s="596" t="s">
        <v>199</v>
      </c>
      <c r="E492" s="788" t="str">
        <f>IFERROR(__xludf.DUMMYFUNCTION("split(regexReplace(TO_TEXT(NPCs!AC499), ""(.)"", ""$1_""), ""_"")"),"#VALUE!")</f>
        <v>#VALUE!</v>
      </c>
      <c r="F492" s="542"/>
      <c r="G492" s="542"/>
      <c r="H492" s="542"/>
      <c r="I492" s="542"/>
      <c r="J492" s="542"/>
      <c r="K492" s="542"/>
      <c r="L492" s="543"/>
      <c r="M492" s="540"/>
      <c r="N492" s="540"/>
      <c r="O492" s="540"/>
      <c r="P492" s="540"/>
      <c r="Q492" s="540"/>
      <c r="R492" s="540"/>
      <c r="S492" s="540"/>
      <c r="T492" s="540"/>
      <c r="U492" s="500"/>
      <c r="V492" s="500"/>
      <c r="W492" s="500"/>
      <c r="X492" s="500"/>
      <c r="Y492" s="500"/>
      <c r="Z492" s="500"/>
      <c r="AA492" s="800"/>
      <c r="AB492" s="500"/>
      <c r="AC492" s="498" t="s">
        <v>174</v>
      </c>
      <c r="AD492" s="536" t="s">
        <v>175</v>
      </c>
      <c r="AE492" s="536" t="s">
        <v>176</v>
      </c>
      <c r="AF492" s="537">
        <f>MAX(If(AE488+sum(AK489:AK490)&gt;12,20,AE488+sum(AK489:AK490)),2)</f>
        <v>2</v>
      </c>
      <c r="AG492" s="537" t="str">
        <f>"+"</f>
        <v>+</v>
      </c>
      <c r="AH492" s="537">
        <f>sum(AL489:AL490)</f>
        <v>0</v>
      </c>
      <c r="AI492" s="538" t="str">
        <f>"+"</f>
        <v>+</v>
      </c>
      <c r="AJ492" s="538">
        <f>AH492+IF(countIf(AD489:AD490,"PROSPIT")&gt;0,1,0)</f>
        <v>0</v>
      </c>
      <c r="AK492" s="539" t="str">
        <f>"+"</f>
        <v>+</v>
      </c>
      <c r="AL492" s="539">
        <f>AH492+IF(countIf(AD489:AD490,"DERSE")&gt;0,1,0)</f>
        <v>0</v>
      </c>
      <c r="AM492" s="494"/>
      <c r="AN492" s="499" t="s">
        <v>136</v>
      </c>
      <c r="AO492" s="500"/>
      <c r="AQ492" s="494">
        <f>0+Countif(AD489:AD490,"CANINE")</f>
        <v>0</v>
      </c>
      <c r="AR492" s="499">
        <f>(COUNTIF(AQ481:AQ515,"&gt;0")-1)*2</f>
        <v>-2</v>
      </c>
      <c r="AS492" s="494">
        <f>8+countIf(AD488:AD489, "LIGHTWEIGHT")*2</f>
        <v>8</v>
      </c>
      <c r="AT492" s="494"/>
      <c r="AU492" s="498" t="s">
        <v>177</v>
      </c>
      <c r="AV492" s="495">
        <f>If(AE488+AR492&gt;=AS492,MAX(AS492-AE488,0),AR492)</f>
        <v>-2</v>
      </c>
      <c r="AW492" s="499">
        <v>0.0</v>
      </c>
      <c r="AX492" s="494"/>
      <c r="AY492" s="500"/>
      <c r="AZ492" s="801"/>
      <c r="BA492" s="500"/>
      <c r="BB492" s="500"/>
      <c r="BC492" s="500"/>
      <c r="BD492" s="500"/>
      <c r="BE492" s="500"/>
      <c r="BF492" s="500"/>
      <c r="BG492" s="500"/>
      <c r="BH492" s="500"/>
      <c r="BI492" s="500"/>
      <c r="BJ492" s="500"/>
      <c r="BK492" s="500"/>
      <c r="BL492" s="500"/>
      <c r="BM492" s="500"/>
      <c r="BN492" s="500"/>
      <c r="BO492" s="500"/>
      <c r="BP492" s="500"/>
      <c r="BQ492" s="500"/>
      <c r="BR492" s="500"/>
      <c r="BS492" s="500"/>
      <c r="BT492" s="500"/>
      <c r="BU492" s="500"/>
      <c r="BV492" s="500"/>
      <c r="BW492" s="500"/>
      <c r="BX492" s="500"/>
      <c r="BY492" s="500"/>
      <c r="BZ492" s="500"/>
      <c r="CA492" s="500"/>
      <c r="CB492" s="500"/>
      <c r="CC492" s="500"/>
      <c r="CD492" s="500"/>
      <c r="CE492" s="500"/>
      <c r="CF492" s="500"/>
      <c r="CG492" s="500"/>
      <c r="CH492" s="500"/>
      <c r="CI492" s="500"/>
      <c r="CJ492" s="500"/>
      <c r="CK492" s="500"/>
      <c r="CL492" s="500"/>
      <c r="CM492" s="500"/>
      <c r="CN492" s="500"/>
      <c r="CO492" s="500"/>
      <c r="CP492" s="500"/>
      <c r="CQ492" s="500"/>
      <c r="CR492" s="500"/>
      <c r="CS492" s="500"/>
      <c r="CT492" s="500"/>
      <c r="CU492" s="500"/>
      <c r="CV492" s="500"/>
      <c r="CW492" s="500"/>
      <c r="CX492" s="500"/>
      <c r="CY492" s="500"/>
      <c r="CZ492" s="500"/>
      <c r="DA492" s="500"/>
      <c r="DB492" s="500"/>
      <c r="DC492" s="500"/>
      <c r="DD492" s="500"/>
      <c r="DE492" s="500"/>
      <c r="DF492" s="500"/>
      <c r="DG492" s="500"/>
      <c r="DH492" s="500"/>
      <c r="DI492" s="500"/>
      <c r="DJ492" s="500"/>
      <c r="DK492" s="500"/>
      <c r="DL492" s="500"/>
      <c r="DM492" s="500"/>
      <c r="DN492" s="500"/>
      <c r="DO492" s="500"/>
      <c r="DP492" s="500"/>
      <c r="DQ492" s="500"/>
      <c r="DR492" s="500"/>
      <c r="DS492" s="500"/>
      <c r="DT492" s="500"/>
      <c r="DU492" s="500"/>
      <c r="DV492" s="500"/>
      <c r="DW492" s="500"/>
      <c r="DX492" s="500"/>
      <c r="DY492" s="500"/>
      <c r="DZ492" s="500"/>
      <c r="EA492" s="500"/>
      <c r="EB492" s="500"/>
      <c r="EC492" s="500"/>
      <c r="ED492" s="500"/>
      <c r="EE492" s="500"/>
      <c r="EF492" s="500"/>
      <c r="EG492" s="500"/>
      <c r="EH492" s="500"/>
      <c r="EI492" s="500"/>
      <c r="EJ492" s="500"/>
      <c r="EK492" s="500"/>
      <c r="EL492" s="500"/>
      <c r="EM492" s="500"/>
      <c r="EN492" s="500"/>
      <c r="EO492" s="500"/>
      <c r="EP492" s="500"/>
      <c r="EQ492" s="500"/>
      <c r="ER492" s="500"/>
      <c r="ES492" s="500"/>
      <c r="ET492" s="500"/>
      <c r="EU492" s="500"/>
      <c r="EV492" s="500"/>
      <c r="EW492" s="500"/>
      <c r="EX492" s="500"/>
      <c r="EY492" s="500"/>
      <c r="EZ492" s="500"/>
      <c r="FA492" s="500"/>
      <c r="FB492" s="500"/>
      <c r="FC492" s="500"/>
      <c r="FD492" s="500"/>
      <c r="FE492" s="500"/>
      <c r="FF492" s="500"/>
      <c r="FG492" s="500"/>
      <c r="FH492" s="500"/>
      <c r="FI492" s="500"/>
      <c r="FJ492" s="500"/>
      <c r="FK492" s="500"/>
      <c r="FL492" s="500"/>
      <c r="FM492" s="500"/>
      <c r="FN492" s="500"/>
      <c r="FO492" s="500"/>
      <c r="FP492" s="500"/>
      <c r="FQ492" s="500"/>
      <c r="FR492" s="500"/>
      <c r="FS492" s="500"/>
      <c r="FT492" s="500"/>
      <c r="FU492" s="500"/>
      <c r="FV492" s="500"/>
      <c r="FW492" s="500"/>
      <c r="FX492" s="500"/>
      <c r="FY492" s="500"/>
      <c r="FZ492" s="500"/>
      <c r="GA492" s="500"/>
      <c r="GB492" s="500"/>
      <c r="GC492" s="500"/>
      <c r="GD492" s="500"/>
      <c r="GE492" s="500"/>
      <c r="GF492" s="500"/>
      <c r="GG492" s="500"/>
      <c r="GH492" s="500"/>
      <c r="GI492" s="500"/>
      <c r="GJ492" s="500"/>
      <c r="GK492" s="500"/>
      <c r="GL492" s="500"/>
      <c r="GM492" s="500"/>
      <c r="GN492" s="500"/>
      <c r="GO492" s="500"/>
      <c r="GP492" s="500"/>
      <c r="GQ492" s="500"/>
      <c r="GR492" s="500"/>
      <c r="GS492" s="500"/>
      <c r="GT492" s="500"/>
      <c r="GU492" s="500"/>
      <c r="GV492" s="500"/>
      <c r="GW492" s="500"/>
      <c r="GX492" s="500"/>
      <c r="GY492" s="500"/>
      <c r="GZ492" s="500"/>
      <c r="HA492" s="500"/>
      <c r="HB492" s="500"/>
      <c r="HC492" s="500"/>
      <c r="HD492" s="500"/>
      <c r="HE492" s="500"/>
      <c r="HF492" s="500"/>
      <c r="HG492" s="500"/>
      <c r="HH492" s="500"/>
      <c r="HI492" s="500"/>
      <c r="HJ492" s="500"/>
      <c r="HK492" s="500"/>
      <c r="HL492" s="500"/>
      <c r="HM492" s="500"/>
      <c r="HN492" s="500"/>
      <c r="HO492" s="500"/>
      <c r="HP492" s="500"/>
      <c r="HQ492" s="500"/>
      <c r="HR492" s="500"/>
      <c r="HS492" s="500"/>
      <c r="HT492" s="500"/>
      <c r="HU492" s="500"/>
      <c r="HV492" s="500"/>
      <c r="HW492" s="500"/>
      <c r="HX492" s="500"/>
      <c r="HY492" s="500"/>
      <c r="HZ492" s="500"/>
      <c r="IA492" s="500"/>
      <c r="IB492" s="500"/>
      <c r="IC492" s="500"/>
      <c r="ID492" s="500"/>
      <c r="IE492" s="500"/>
      <c r="IF492" s="500"/>
      <c r="IG492" s="500"/>
      <c r="IH492" s="500"/>
      <c r="II492" s="500"/>
      <c r="IJ492" s="500"/>
      <c r="IK492" s="500"/>
      <c r="IL492" s="500"/>
      <c r="IM492" s="500"/>
      <c r="IN492" s="500"/>
      <c r="IO492" s="500"/>
      <c r="IP492" s="500"/>
      <c r="IQ492" s="500"/>
      <c r="IR492" s="500"/>
      <c r="IS492" s="500"/>
      <c r="IT492" s="500"/>
      <c r="IU492" s="500"/>
      <c r="IV492" s="500"/>
      <c r="IW492" s="500"/>
      <c r="IX492" s="500"/>
      <c r="IY492" s="500"/>
      <c r="IZ492" s="500"/>
      <c r="JA492" s="500"/>
      <c r="JB492" s="500"/>
      <c r="JC492" s="500"/>
      <c r="JD492" s="500"/>
      <c r="JE492" s="500"/>
      <c r="JF492" s="500"/>
      <c r="JG492" s="500"/>
      <c r="JH492" s="500"/>
      <c r="JI492" s="500"/>
      <c r="JJ492" s="500"/>
      <c r="JK492" s="500"/>
    </row>
    <row r="493" ht="11.25" customHeight="1">
      <c r="A493" s="500"/>
      <c r="B493" s="500"/>
      <c r="C493" s="500"/>
      <c r="D493" s="596" t="s">
        <v>205</v>
      </c>
      <c r="E493" s="639" t="str">
        <f t="array" ref="E493">IFERROR(INDEX(Code_KindReturn, MATCH(TRUE, EXACT(E492, Code_Code), 0)),"")</f>
        <v/>
      </c>
      <c r="F493" s="639" t="str">
        <f t="array" ref="F493">IFERROR(INDEX(Code_GristReturn, MATCH(TRUE, EXACT(F492, Code_Code), 0)),"")</f>
        <v/>
      </c>
      <c r="G493" s="639" t="str">
        <f t="array" ref="G493">IFERROR(INDEX(Code_Trait1Return, MATCH(TRUE, EXACT(G492, Code_Code), 0)),"")</f>
        <v/>
      </c>
      <c r="H493" s="639" t="str">
        <f t="array" ref="H493">IFERROR(INDEX(Code_Trait2Return, MATCH(TRUE, EXACT(H492, Code_Code), 0)),"")</f>
        <v/>
      </c>
      <c r="I493" s="639" t="str">
        <f t="array" ref="I493">IFERROR(INDEX(Code_Action1Return, MATCH(TRUE, EXACT(I492, Code_Code), 0)),"")</f>
        <v/>
      </c>
      <c r="J493" s="639" t="str">
        <f t="array" ref="J493">IFERROR(INDEX(Code_Action2Return, MATCH(TRUE, EXACT(J492, Code_Code), 0)),"")</f>
        <v/>
      </c>
      <c r="K493" s="639" t="str">
        <f t="array" ref="K493">IFERROR(INDEX(Code_Action3Return, MATCH(TRUE, EXACT(K492, Code_Code), 0)),"")</f>
        <v/>
      </c>
      <c r="L493" s="639" t="str">
        <f t="array" ref="L493">IFERROR(INDEX(Code_Action4Return, MATCH(TRUE, EXACT(L492, Code_Code), 0)),"")</f>
        <v/>
      </c>
      <c r="M493" s="540"/>
      <c r="N493" s="540"/>
      <c r="O493" s="540"/>
      <c r="P493" s="540"/>
      <c r="Q493" s="540"/>
      <c r="R493" s="540"/>
      <c r="S493" s="596" t="s">
        <v>160</v>
      </c>
      <c r="T493" s="517" t="s">
        <v>161</v>
      </c>
      <c r="U493" s="500"/>
      <c r="V493" s="500"/>
      <c r="W493" s="500"/>
      <c r="X493" s="500"/>
      <c r="Y493" s="500"/>
      <c r="Z493" s="500"/>
      <c r="AA493" s="802"/>
      <c r="AB493" s="526"/>
      <c r="AC493" s="796" t="str">
        <f>IF(countIf(AD489:AD490,"META")&gt;0," + ",if(AD493="",""," + "))</f>
        <v/>
      </c>
      <c r="AD493" s="541" t="str">
        <f>IF(countIf(AD489:AD490,"META")&gt;0,"",AD488)</f>
        <v/>
      </c>
      <c r="AE493" s="542" t="str">
        <f>IF(countIf(AD489:AD490,"META")&gt;0,"",if(AD493="","","d"))</f>
        <v/>
      </c>
      <c r="AF493" s="543" t="str">
        <f>IF(countIf(AD489:AD490,"META")&gt;0,AF492/2+1,IF(AD493&lt;&gt;"",AF492,""))</f>
        <v/>
      </c>
      <c r="AG493" s="544" t="str">
        <f>IF(AH492&gt;0,"+","")</f>
        <v/>
      </c>
      <c r="AH493" s="543" t="str">
        <f>if(AH492=0,"",AH492)</f>
        <v/>
      </c>
      <c r="AI493" s="545" t="str">
        <f>CONCATENATE( If(countIf(AD489:AD490,"DRACONIC")&gt;0,"+1d2",""),IF(AJ492&gt;0,"+",""))</f>
        <v/>
      </c>
      <c r="AJ493" s="546" t="str">
        <f>if(AJ492=0,"",AJ492)</f>
        <v/>
      </c>
      <c r="AK493" s="547" t="str">
        <f>CONCATENATE( If(countIf(AD489:AD490,"DRACONIC")&gt;0,"+1d2",""),IF(AL492&gt;0,"+",""))</f>
        <v/>
      </c>
      <c r="AL493" s="548" t="str">
        <f>if(AL492=0,"",AL492)</f>
        <v/>
      </c>
      <c r="AM493" s="525"/>
      <c r="AN493" s="516">
        <f>AF492/2+1+AH492</f>
        <v>2</v>
      </c>
      <c r="AO493" s="526"/>
      <c r="AP493" s="637"/>
      <c r="AQ493" s="525">
        <f>0-COUNTIF(AD489:AD490,"FELINE")</f>
        <v>0</v>
      </c>
      <c r="AR493" s="797">
        <f>(COUNTIF(AQ481:AQ515,"&lt;0")-1)*2</f>
        <v>-2</v>
      </c>
      <c r="AS493" s="525">
        <f>8+countIf(AD488:AD489, "LIGHTWEIGHT")*2</f>
        <v>8</v>
      </c>
      <c r="AT493" s="525"/>
      <c r="AU493" s="798" t="s">
        <v>178</v>
      </c>
      <c r="AV493" s="527">
        <f>If(AE488+AR493&gt;=AS493,MAX(AS493-AE488,0),AR493)</f>
        <v>-2</v>
      </c>
      <c r="AW493" s="797">
        <v>0.0</v>
      </c>
      <c r="AX493" s="525"/>
      <c r="AY493" s="526"/>
      <c r="AZ493" s="803"/>
      <c r="BA493" s="500"/>
      <c r="BB493" s="500"/>
      <c r="BC493" s="500"/>
      <c r="BD493" s="500"/>
      <c r="BE493" s="500"/>
      <c r="BF493" s="500"/>
      <c r="BG493" s="500"/>
      <c r="BH493" s="500"/>
      <c r="BI493" s="500"/>
      <c r="BJ493" s="500"/>
      <c r="BK493" s="500"/>
      <c r="BL493" s="500"/>
      <c r="BM493" s="500"/>
      <c r="BN493" s="500"/>
      <c r="BO493" s="500"/>
      <c r="BP493" s="500"/>
      <c r="BQ493" s="500"/>
      <c r="BR493" s="500"/>
      <c r="BS493" s="500"/>
      <c r="BT493" s="500"/>
      <c r="BU493" s="500"/>
      <c r="BV493" s="500"/>
      <c r="BW493" s="500"/>
      <c r="BX493" s="500"/>
      <c r="BY493" s="500"/>
      <c r="BZ493" s="500"/>
      <c r="CA493" s="500"/>
      <c r="CB493" s="500"/>
      <c r="CC493" s="500"/>
      <c r="CD493" s="500"/>
      <c r="CE493" s="500"/>
      <c r="CF493" s="500"/>
      <c r="CG493" s="500"/>
      <c r="CH493" s="500"/>
      <c r="CI493" s="500"/>
      <c r="CJ493" s="500"/>
      <c r="CK493" s="500"/>
      <c r="CL493" s="500"/>
      <c r="CM493" s="500"/>
      <c r="CN493" s="500"/>
      <c r="CO493" s="500"/>
      <c r="CP493" s="500"/>
      <c r="CQ493" s="500"/>
      <c r="CR493" s="500"/>
      <c r="CS493" s="500"/>
      <c r="CT493" s="500"/>
      <c r="CU493" s="500"/>
      <c r="CV493" s="500"/>
      <c r="CW493" s="500"/>
      <c r="CX493" s="500"/>
      <c r="CY493" s="500"/>
      <c r="CZ493" s="500"/>
      <c r="DA493" s="500"/>
      <c r="DB493" s="500"/>
      <c r="DC493" s="500"/>
      <c r="DD493" s="500"/>
      <c r="DE493" s="500"/>
      <c r="DF493" s="500"/>
      <c r="DG493" s="500"/>
      <c r="DH493" s="500"/>
      <c r="DI493" s="500"/>
      <c r="DJ493" s="500"/>
      <c r="DK493" s="500"/>
      <c r="DL493" s="500"/>
      <c r="DM493" s="500"/>
      <c r="DN493" s="500"/>
      <c r="DO493" s="500"/>
      <c r="DP493" s="500"/>
      <c r="DQ493" s="500"/>
      <c r="DR493" s="500"/>
      <c r="DS493" s="500"/>
      <c r="DT493" s="500"/>
      <c r="DU493" s="500"/>
      <c r="DV493" s="500"/>
      <c r="DW493" s="500"/>
      <c r="DX493" s="500"/>
      <c r="DY493" s="500"/>
      <c r="DZ493" s="500"/>
      <c r="EA493" s="500"/>
      <c r="EB493" s="500"/>
      <c r="EC493" s="500"/>
      <c r="ED493" s="500"/>
      <c r="EE493" s="500"/>
      <c r="EF493" s="500"/>
      <c r="EG493" s="500"/>
      <c r="EH493" s="500"/>
      <c r="EI493" s="500"/>
      <c r="EJ493" s="500"/>
      <c r="EK493" s="500"/>
      <c r="EL493" s="500"/>
      <c r="EM493" s="500"/>
      <c r="EN493" s="500"/>
      <c r="EO493" s="500"/>
      <c r="EP493" s="500"/>
      <c r="EQ493" s="500"/>
      <c r="ER493" s="500"/>
      <c r="ES493" s="500"/>
      <c r="ET493" s="500"/>
      <c r="EU493" s="500"/>
      <c r="EV493" s="500"/>
      <c r="EW493" s="500"/>
      <c r="EX493" s="500"/>
      <c r="EY493" s="500"/>
      <c r="EZ493" s="500"/>
      <c r="FA493" s="500"/>
      <c r="FB493" s="500"/>
      <c r="FC493" s="500"/>
      <c r="FD493" s="500"/>
      <c r="FE493" s="500"/>
      <c r="FF493" s="500"/>
      <c r="FG493" s="500"/>
      <c r="FH493" s="500"/>
      <c r="FI493" s="500"/>
      <c r="FJ493" s="500"/>
      <c r="FK493" s="500"/>
      <c r="FL493" s="500"/>
      <c r="FM493" s="500"/>
      <c r="FN493" s="500"/>
      <c r="FO493" s="500"/>
      <c r="FP493" s="500"/>
      <c r="FQ493" s="500"/>
      <c r="FR493" s="500"/>
      <c r="FS493" s="500"/>
      <c r="FT493" s="500"/>
      <c r="FU493" s="500"/>
      <c r="FV493" s="500"/>
      <c r="FW493" s="500"/>
      <c r="FX493" s="500"/>
      <c r="FY493" s="500"/>
      <c r="FZ493" s="500"/>
      <c r="GA493" s="500"/>
      <c r="GB493" s="500"/>
      <c r="GC493" s="500"/>
      <c r="GD493" s="500"/>
      <c r="GE493" s="500"/>
      <c r="GF493" s="500"/>
      <c r="GG493" s="500"/>
      <c r="GH493" s="500"/>
      <c r="GI493" s="500"/>
      <c r="GJ493" s="500"/>
      <c r="GK493" s="500"/>
      <c r="GL493" s="500"/>
      <c r="GM493" s="500"/>
      <c r="GN493" s="500"/>
      <c r="GO493" s="500"/>
      <c r="GP493" s="500"/>
      <c r="GQ493" s="500"/>
      <c r="GR493" s="500"/>
      <c r="GS493" s="500"/>
      <c r="GT493" s="500"/>
      <c r="GU493" s="500"/>
      <c r="GV493" s="500"/>
      <c r="GW493" s="500"/>
      <c r="GX493" s="500"/>
      <c r="GY493" s="500"/>
      <c r="GZ493" s="500"/>
      <c r="HA493" s="500"/>
      <c r="HB493" s="500"/>
      <c r="HC493" s="500"/>
      <c r="HD493" s="500"/>
      <c r="HE493" s="500"/>
      <c r="HF493" s="500"/>
      <c r="HG493" s="500"/>
      <c r="HH493" s="500"/>
      <c r="HI493" s="500"/>
      <c r="HJ493" s="500"/>
      <c r="HK493" s="500"/>
      <c r="HL493" s="500"/>
      <c r="HM493" s="500"/>
      <c r="HN493" s="500"/>
      <c r="HO493" s="500"/>
      <c r="HP493" s="500"/>
      <c r="HQ493" s="500"/>
      <c r="HR493" s="500"/>
      <c r="HS493" s="500"/>
      <c r="HT493" s="500"/>
      <c r="HU493" s="500"/>
      <c r="HV493" s="500"/>
      <c r="HW493" s="500"/>
      <c r="HX493" s="500"/>
      <c r="HY493" s="500"/>
      <c r="HZ493" s="500"/>
      <c r="IA493" s="500"/>
      <c r="IB493" s="500"/>
      <c r="IC493" s="500"/>
      <c r="ID493" s="500"/>
      <c r="IE493" s="500"/>
      <c r="IF493" s="500"/>
      <c r="IG493" s="500"/>
      <c r="IH493" s="500"/>
      <c r="II493" s="500"/>
      <c r="IJ493" s="500"/>
      <c r="IK493" s="500"/>
      <c r="IL493" s="500"/>
      <c r="IM493" s="500"/>
      <c r="IN493" s="500"/>
      <c r="IO493" s="500"/>
      <c r="IP493" s="500"/>
      <c r="IQ493" s="500"/>
      <c r="IR493" s="500"/>
      <c r="IS493" s="500"/>
      <c r="IT493" s="500"/>
      <c r="IU493" s="500"/>
      <c r="IV493" s="500"/>
      <c r="IW493" s="500"/>
      <c r="IX493" s="500"/>
      <c r="IY493" s="500"/>
      <c r="IZ493" s="500"/>
      <c r="JA493" s="500"/>
      <c r="JB493" s="500"/>
      <c r="JC493" s="500"/>
      <c r="JD493" s="500"/>
      <c r="JE493" s="500"/>
      <c r="JF493" s="500"/>
      <c r="JG493" s="500"/>
      <c r="JH493" s="500"/>
      <c r="JI493" s="500"/>
      <c r="JJ493" s="500"/>
      <c r="JK493" s="500"/>
    </row>
    <row r="494" ht="11.25" customHeight="1">
      <c r="A494" s="500"/>
      <c r="B494" s="500"/>
      <c r="C494" s="500"/>
      <c r="D494" s="596" t="s">
        <v>206</v>
      </c>
      <c r="E494" s="540" t="str">
        <f>IFERROR(VLOOKUP(E493,LookupKind,3, FALSE))</f>
        <v/>
      </c>
      <c r="F494" s="540"/>
      <c r="G494" s="540"/>
      <c r="H494" s="540"/>
      <c r="I494" s="540"/>
      <c r="J494" s="540"/>
      <c r="K494" s="540"/>
      <c r="L494" s="540"/>
      <c r="M494" s="540"/>
      <c r="N494" s="540"/>
      <c r="O494" s="540"/>
      <c r="P494" s="540"/>
      <c r="Q494" s="540"/>
      <c r="R494" s="596" t="s">
        <v>163</v>
      </c>
      <c r="S494" s="658">
        <v>-2.0</v>
      </c>
      <c r="T494" s="659">
        <v>1.0</v>
      </c>
      <c r="U494" s="500"/>
      <c r="V494" s="500"/>
      <c r="W494" s="500"/>
      <c r="X494" s="500"/>
      <c r="Y494" s="500"/>
      <c r="Z494" s="500"/>
      <c r="AA494" s="500"/>
      <c r="AB494" s="500"/>
      <c r="AC494" s="804" t="s">
        <v>208</v>
      </c>
      <c r="AD494" s="540"/>
      <c r="AE494" s="494"/>
      <c r="AF494" s="494"/>
      <c r="AG494" s="494"/>
      <c r="AH494" s="494"/>
      <c r="AI494" s="494"/>
      <c r="AJ494" s="494"/>
      <c r="AK494" s="494"/>
      <c r="AL494" s="578"/>
      <c r="AM494" s="578"/>
      <c r="AN494" s="578"/>
      <c r="AO494" s="578"/>
      <c r="AP494" s="578"/>
      <c r="AQ494" s="578"/>
      <c r="AR494" s="578"/>
      <c r="AS494" s="578"/>
      <c r="AT494" s="578"/>
      <c r="AU494" s="578"/>
      <c r="AV494" s="578"/>
      <c r="AW494" s="578"/>
      <c r="AX494" s="494"/>
      <c r="AY494" s="500"/>
      <c r="AZ494" s="500"/>
      <c r="BA494" s="500"/>
      <c r="BB494" s="500"/>
      <c r="BC494" s="500"/>
      <c r="BD494" s="500"/>
      <c r="BE494" s="500"/>
      <c r="BF494" s="500"/>
      <c r="BG494" s="500"/>
      <c r="BH494" s="500"/>
      <c r="BI494" s="500"/>
      <c r="BJ494" s="500"/>
      <c r="BK494" s="500"/>
      <c r="BL494" s="500"/>
      <c r="BM494" s="500"/>
      <c r="BN494" s="500"/>
      <c r="BO494" s="500"/>
      <c r="BP494" s="500"/>
      <c r="BQ494" s="500"/>
      <c r="BR494" s="500"/>
      <c r="BS494" s="500"/>
      <c r="BT494" s="500"/>
      <c r="BU494" s="500"/>
      <c r="BV494" s="500"/>
      <c r="BW494" s="500"/>
      <c r="BX494" s="500"/>
      <c r="BY494" s="500"/>
      <c r="BZ494" s="500"/>
      <c r="CA494" s="500"/>
      <c r="CB494" s="500"/>
      <c r="CC494" s="500"/>
      <c r="CD494" s="500"/>
      <c r="CE494" s="500"/>
      <c r="CF494" s="500"/>
      <c r="CG494" s="500"/>
      <c r="CH494" s="500"/>
      <c r="CI494" s="500"/>
      <c r="CJ494" s="500"/>
      <c r="CK494" s="500"/>
      <c r="CL494" s="500"/>
      <c r="CM494" s="500"/>
      <c r="CN494" s="500"/>
      <c r="CO494" s="500"/>
      <c r="CP494" s="500"/>
      <c r="CQ494" s="500"/>
      <c r="CR494" s="500"/>
      <c r="CS494" s="500"/>
      <c r="CT494" s="500"/>
      <c r="CU494" s="500"/>
      <c r="CV494" s="500"/>
      <c r="CW494" s="500"/>
      <c r="CX494" s="500"/>
      <c r="CY494" s="500"/>
      <c r="CZ494" s="500"/>
      <c r="DA494" s="500"/>
      <c r="DB494" s="500"/>
      <c r="DC494" s="500"/>
      <c r="DD494" s="500"/>
      <c r="DE494" s="500"/>
      <c r="DF494" s="500"/>
      <c r="DG494" s="500"/>
      <c r="DH494" s="500"/>
      <c r="DI494" s="500"/>
      <c r="DJ494" s="500"/>
      <c r="DK494" s="500"/>
      <c r="DL494" s="500"/>
      <c r="DM494" s="500"/>
      <c r="DN494" s="500"/>
      <c r="DO494" s="500"/>
      <c r="DP494" s="500"/>
      <c r="DQ494" s="500"/>
      <c r="DR494" s="500"/>
      <c r="DS494" s="500"/>
      <c r="DT494" s="500"/>
      <c r="DU494" s="500"/>
      <c r="DV494" s="500"/>
      <c r="DW494" s="500"/>
      <c r="DX494" s="500"/>
      <c r="DY494" s="500"/>
      <c r="DZ494" s="500"/>
      <c r="EA494" s="500"/>
      <c r="EB494" s="500"/>
      <c r="EC494" s="500"/>
      <c r="ED494" s="500"/>
      <c r="EE494" s="500"/>
      <c r="EF494" s="500"/>
      <c r="EG494" s="500"/>
      <c r="EH494" s="500"/>
      <c r="EI494" s="500"/>
      <c r="EJ494" s="500"/>
      <c r="EK494" s="500"/>
      <c r="EL494" s="500"/>
      <c r="EM494" s="500"/>
      <c r="EN494" s="500"/>
      <c r="EO494" s="500"/>
      <c r="EP494" s="500"/>
      <c r="EQ494" s="500"/>
      <c r="ER494" s="500"/>
      <c r="ES494" s="500"/>
      <c r="ET494" s="500"/>
      <c r="EU494" s="500"/>
      <c r="EV494" s="500"/>
      <c r="EW494" s="500"/>
      <c r="EX494" s="500"/>
      <c r="EY494" s="500"/>
      <c r="EZ494" s="500"/>
      <c r="FA494" s="500"/>
      <c r="FB494" s="500"/>
      <c r="FC494" s="500"/>
      <c r="FD494" s="500"/>
      <c r="FE494" s="500"/>
      <c r="FF494" s="500"/>
      <c r="FG494" s="500"/>
      <c r="FH494" s="500"/>
      <c r="FI494" s="500"/>
      <c r="FJ494" s="500"/>
      <c r="FK494" s="500"/>
      <c r="FL494" s="500"/>
      <c r="FM494" s="500"/>
      <c r="FN494" s="500"/>
      <c r="FO494" s="500"/>
      <c r="FP494" s="500"/>
      <c r="FQ494" s="500"/>
      <c r="FR494" s="500"/>
      <c r="FS494" s="500"/>
      <c r="FT494" s="500"/>
      <c r="FU494" s="500"/>
      <c r="FV494" s="500"/>
      <c r="FW494" s="500"/>
      <c r="FX494" s="500"/>
      <c r="FY494" s="500"/>
      <c r="FZ494" s="500"/>
      <c r="GA494" s="500"/>
      <c r="GB494" s="500"/>
      <c r="GC494" s="500"/>
      <c r="GD494" s="500"/>
      <c r="GE494" s="500"/>
      <c r="GF494" s="500"/>
      <c r="GG494" s="500"/>
      <c r="GH494" s="500"/>
      <c r="GI494" s="500"/>
      <c r="GJ494" s="500"/>
      <c r="GK494" s="500"/>
      <c r="GL494" s="500"/>
      <c r="GM494" s="500"/>
      <c r="GN494" s="500"/>
      <c r="GO494" s="500"/>
      <c r="GP494" s="500"/>
      <c r="GQ494" s="500"/>
      <c r="GR494" s="500"/>
      <c r="GS494" s="500"/>
      <c r="GT494" s="500"/>
      <c r="GU494" s="500"/>
      <c r="GV494" s="500"/>
      <c r="GW494" s="500"/>
      <c r="GX494" s="500"/>
      <c r="GY494" s="500"/>
      <c r="GZ494" s="500"/>
      <c r="HA494" s="500"/>
      <c r="HB494" s="500"/>
      <c r="HC494" s="500"/>
      <c r="HD494" s="500"/>
      <c r="HE494" s="500"/>
      <c r="HF494" s="500"/>
      <c r="HG494" s="500"/>
      <c r="HH494" s="500"/>
      <c r="HI494" s="500"/>
      <c r="HJ494" s="500"/>
      <c r="HK494" s="500"/>
      <c r="HL494" s="500"/>
      <c r="HM494" s="500"/>
      <c r="HN494" s="500"/>
      <c r="HO494" s="500"/>
      <c r="HP494" s="500"/>
      <c r="HQ494" s="500"/>
      <c r="HR494" s="500"/>
      <c r="HS494" s="500"/>
      <c r="HT494" s="500"/>
      <c r="HU494" s="500"/>
      <c r="HV494" s="500"/>
      <c r="HW494" s="500"/>
      <c r="HX494" s="500"/>
      <c r="HY494" s="500"/>
      <c r="HZ494" s="500"/>
      <c r="IA494" s="500"/>
      <c r="IB494" s="500"/>
      <c r="IC494" s="500"/>
      <c r="ID494" s="500"/>
      <c r="IE494" s="500"/>
      <c r="IF494" s="500"/>
      <c r="IG494" s="500"/>
      <c r="IH494" s="500"/>
      <c r="II494" s="500"/>
      <c r="IJ494" s="500"/>
      <c r="IK494" s="500"/>
      <c r="IL494" s="500"/>
      <c r="IM494" s="500"/>
      <c r="IN494" s="500"/>
      <c r="IO494" s="500"/>
      <c r="IP494" s="500"/>
      <c r="IQ494" s="500"/>
      <c r="IR494" s="500"/>
      <c r="IS494" s="500"/>
      <c r="IT494" s="500"/>
      <c r="IU494" s="500"/>
      <c r="IV494" s="500"/>
      <c r="IW494" s="500"/>
      <c r="IX494" s="500"/>
      <c r="IY494" s="500"/>
      <c r="IZ494" s="500"/>
      <c r="JA494" s="500"/>
      <c r="JB494" s="500"/>
      <c r="JC494" s="500"/>
      <c r="JD494" s="500"/>
      <c r="JE494" s="500"/>
      <c r="JF494" s="500"/>
      <c r="JG494" s="500"/>
      <c r="JH494" s="500"/>
      <c r="JI494" s="500"/>
      <c r="JJ494" s="500"/>
      <c r="JK494" s="500"/>
    </row>
    <row r="495" ht="11.25" customHeight="1">
      <c r="A495" s="500"/>
      <c r="B495" s="500"/>
      <c r="C495" s="500"/>
      <c r="D495" s="596" t="str">
        <f>IFERROR(VLOOKUP(F493,LookupGrist,3, FALSE))</f>
        <v/>
      </c>
      <c r="E495" s="544" t="str">
        <f>IFERROR(__xludf.DUMMYFUNCTION("IFERROR(split(VLOOKUP(D495, AllGrist, 5, false),""d""), """")"),"")</f>
        <v/>
      </c>
      <c r="F495" s="543"/>
      <c r="G495" s="540"/>
      <c r="H495" s="540"/>
      <c r="I495" s="540"/>
      <c r="J495" s="596" t="s">
        <v>166</v>
      </c>
      <c r="K495" s="540" t="s">
        <v>167</v>
      </c>
      <c r="M495" s="540"/>
      <c r="N495" s="540"/>
      <c r="O495" s="540"/>
      <c r="P495" s="540"/>
      <c r="Q495" s="540"/>
      <c r="R495" s="596" t="s">
        <v>164</v>
      </c>
      <c r="S495" s="793">
        <f>if(F495&lt;=10,2,0)</f>
        <v>2</v>
      </c>
      <c r="T495" s="661">
        <v>-1.0</v>
      </c>
      <c r="U495" s="500"/>
      <c r="V495" s="500"/>
      <c r="W495" s="500"/>
      <c r="X495" s="500"/>
      <c r="Y495" s="500"/>
      <c r="Z495" s="500"/>
      <c r="AA495" s="805"/>
      <c r="AB495" s="806"/>
      <c r="AC495" s="787" t="s">
        <v>199</v>
      </c>
      <c r="AD495" s="788" t="str">
        <f>IFERROR(__xludf.DUMMYFUNCTION("split(regexReplace(TO_TEXT( NPCs!AC510), ""(.)"", ""$1_""), ""_"")"),"#VALUE!")</f>
        <v>#VALUE!</v>
      </c>
      <c r="AE495" s="514"/>
      <c r="AF495" s="514"/>
      <c r="AG495" s="514"/>
      <c r="AH495" s="514"/>
      <c r="AI495" s="514"/>
      <c r="AJ495" s="514"/>
      <c r="AK495" s="515"/>
      <c r="AL495" s="535"/>
      <c r="AM495" s="535"/>
      <c r="AN495" s="535"/>
      <c r="AO495" s="535"/>
      <c r="AP495" s="535"/>
      <c r="AQ495" s="535"/>
      <c r="AR495" s="535"/>
      <c r="AS495" s="535"/>
      <c r="AT495" s="535"/>
      <c r="AU495" s="535"/>
      <c r="AV495" s="535"/>
      <c r="AW495" s="535"/>
      <c r="AX495" s="535"/>
      <c r="AY495" s="806"/>
      <c r="AZ495" s="807"/>
      <c r="BA495" s="500"/>
      <c r="BB495" s="500"/>
      <c r="BC495" s="500"/>
      <c r="BD495" s="500"/>
      <c r="BE495" s="500"/>
      <c r="BF495" s="500"/>
      <c r="BG495" s="500"/>
      <c r="BH495" s="500"/>
      <c r="BI495" s="500"/>
      <c r="BJ495" s="500"/>
      <c r="BK495" s="500"/>
      <c r="BL495" s="500"/>
      <c r="BM495" s="500"/>
      <c r="BN495" s="500"/>
      <c r="BO495" s="500"/>
      <c r="BP495" s="500"/>
      <c r="BQ495" s="500"/>
      <c r="BR495" s="500"/>
      <c r="BS495" s="500"/>
      <c r="BT495" s="500"/>
      <c r="BU495" s="500"/>
      <c r="BV495" s="500"/>
      <c r="BW495" s="500"/>
      <c r="BX495" s="500"/>
      <c r="BY495" s="500"/>
      <c r="BZ495" s="500"/>
      <c r="CA495" s="500"/>
      <c r="CB495" s="500"/>
      <c r="CC495" s="500"/>
      <c r="CD495" s="500"/>
      <c r="CE495" s="500"/>
      <c r="CF495" s="500"/>
      <c r="CG495" s="500"/>
      <c r="CH495" s="500"/>
      <c r="CI495" s="500"/>
      <c r="CJ495" s="500"/>
      <c r="CK495" s="500"/>
      <c r="CL495" s="500"/>
      <c r="CM495" s="500"/>
      <c r="CN495" s="500"/>
      <c r="CO495" s="500"/>
      <c r="CP495" s="500"/>
      <c r="CQ495" s="500"/>
      <c r="CR495" s="500"/>
      <c r="CS495" s="500"/>
      <c r="CT495" s="500"/>
      <c r="CU495" s="500"/>
      <c r="CV495" s="500"/>
      <c r="CW495" s="500"/>
      <c r="CX495" s="500"/>
      <c r="CY495" s="500"/>
      <c r="CZ495" s="500"/>
      <c r="DA495" s="500"/>
      <c r="DB495" s="500"/>
      <c r="DC495" s="500"/>
      <c r="DD495" s="500"/>
      <c r="DE495" s="500"/>
      <c r="DF495" s="500"/>
      <c r="DG495" s="500"/>
      <c r="DH495" s="500"/>
      <c r="DI495" s="500"/>
      <c r="DJ495" s="500"/>
      <c r="DK495" s="500"/>
      <c r="DL495" s="500"/>
      <c r="DM495" s="500"/>
      <c r="DN495" s="500"/>
      <c r="DO495" s="500"/>
      <c r="DP495" s="500"/>
      <c r="DQ495" s="500"/>
      <c r="DR495" s="500"/>
      <c r="DS495" s="500"/>
      <c r="DT495" s="500"/>
      <c r="DU495" s="500"/>
      <c r="DV495" s="500"/>
      <c r="DW495" s="500"/>
      <c r="DX495" s="500"/>
      <c r="DY495" s="500"/>
      <c r="DZ495" s="500"/>
      <c r="EA495" s="500"/>
      <c r="EB495" s="500"/>
      <c r="EC495" s="500"/>
      <c r="ED495" s="500"/>
      <c r="EE495" s="500"/>
      <c r="EF495" s="500"/>
      <c r="EG495" s="500"/>
      <c r="EH495" s="500"/>
      <c r="EI495" s="500"/>
      <c r="EJ495" s="500"/>
      <c r="EK495" s="500"/>
      <c r="EL495" s="500"/>
      <c r="EM495" s="500"/>
      <c r="EN495" s="500"/>
      <c r="EO495" s="500"/>
      <c r="EP495" s="500"/>
      <c r="EQ495" s="500"/>
      <c r="ER495" s="500"/>
      <c r="ES495" s="500"/>
      <c r="ET495" s="500"/>
      <c r="EU495" s="500"/>
      <c r="EV495" s="500"/>
      <c r="EW495" s="500"/>
      <c r="EX495" s="500"/>
      <c r="EY495" s="500"/>
      <c r="EZ495" s="500"/>
      <c r="FA495" s="500"/>
      <c r="FB495" s="500"/>
      <c r="FC495" s="500"/>
      <c r="FD495" s="500"/>
      <c r="FE495" s="500"/>
      <c r="FF495" s="500"/>
      <c r="FG495" s="500"/>
      <c r="FH495" s="500"/>
      <c r="FI495" s="500"/>
      <c r="FJ495" s="500"/>
      <c r="FK495" s="500"/>
      <c r="FL495" s="500"/>
      <c r="FM495" s="500"/>
      <c r="FN495" s="500"/>
      <c r="FO495" s="500"/>
      <c r="FP495" s="500"/>
      <c r="FQ495" s="500"/>
      <c r="FR495" s="500"/>
      <c r="FS495" s="500"/>
      <c r="FT495" s="500"/>
      <c r="FU495" s="500"/>
      <c r="FV495" s="500"/>
      <c r="FW495" s="500"/>
      <c r="FX495" s="500"/>
      <c r="FY495" s="500"/>
      <c r="FZ495" s="500"/>
      <c r="GA495" s="500"/>
      <c r="GB495" s="500"/>
      <c r="GC495" s="500"/>
      <c r="GD495" s="500"/>
      <c r="GE495" s="500"/>
      <c r="GF495" s="500"/>
      <c r="GG495" s="500"/>
      <c r="GH495" s="500"/>
      <c r="GI495" s="500"/>
      <c r="GJ495" s="500"/>
      <c r="GK495" s="500"/>
      <c r="GL495" s="500"/>
      <c r="GM495" s="500"/>
      <c r="GN495" s="500"/>
      <c r="GO495" s="500"/>
      <c r="GP495" s="500"/>
      <c r="GQ495" s="500"/>
      <c r="GR495" s="500"/>
      <c r="GS495" s="500"/>
      <c r="GT495" s="500"/>
      <c r="GU495" s="500"/>
      <c r="GV495" s="500"/>
      <c r="GW495" s="500"/>
      <c r="GX495" s="500"/>
      <c r="GY495" s="500"/>
      <c r="GZ495" s="500"/>
      <c r="HA495" s="500"/>
      <c r="HB495" s="500"/>
      <c r="HC495" s="500"/>
      <c r="HD495" s="500"/>
      <c r="HE495" s="500"/>
      <c r="HF495" s="500"/>
      <c r="HG495" s="500"/>
      <c r="HH495" s="500"/>
      <c r="HI495" s="500"/>
      <c r="HJ495" s="500"/>
      <c r="HK495" s="500"/>
      <c r="HL495" s="500"/>
      <c r="HM495" s="500"/>
      <c r="HN495" s="500"/>
      <c r="HO495" s="500"/>
      <c r="HP495" s="500"/>
      <c r="HQ495" s="500"/>
      <c r="HR495" s="500"/>
      <c r="HS495" s="500"/>
      <c r="HT495" s="500"/>
      <c r="HU495" s="500"/>
      <c r="HV495" s="500"/>
      <c r="HW495" s="500"/>
      <c r="HX495" s="500"/>
      <c r="HY495" s="500"/>
      <c r="HZ495" s="500"/>
      <c r="IA495" s="500"/>
      <c r="IB495" s="500"/>
      <c r="IC495" s="500"/>
      <c r="ID495" s="500"/>
      <c r="IE495" s="500"/>
      <c r="IF495" s="500"/>
      <c r="IG495" s="500"/>
      <c r="IH495" s="500"/>
      <c r="II495" s="500"/>
      <c r="IJ495" s="500"/>
      <c r="IK495" s="500"/>
      <c r="IL495" s="500"/>
      <c r="IM495" s="500"/>
      <c r="IN495" s="500"/>
      <c r="IO495" s="500"/>
      <c r="IP495" s="500"/>
      <c r="IQ495" s="500"/>
      <c r="IR495" s="500"/>
      <c r="IS495" s="500"/>
      <c r="IT495" s="500"/>
      <c r="IU495" s="500"/>
      <c r="IV495" s="500"/>
      <c r="IW495" s="500"/>
      <c r="IX495" s="500"/>
      <c r="IY495" s="500"/>
      <c r="IZ495" s="500"/>
      <c r="JA495" s="500"/>
      <c r="JB495" s="500"/>
      <c r="JC495" s="500"/>
      <c r="JD495" s="500"/>
      <c r="JE495" s="500"/>
      <c r="JF495" s="500"/>
      <c r="JG495" s="500"/>
      <c r="JH495" s="500"/>
      <c r="JI495" s="500"/>
      <c r="JJ495" s="500"/>
      <c r="JK495" s="500"/>
    </row>
    <row r="496" ht="11.25" customHeight="1">
      <c r="A496" s="500"/>
      <c r="B496" s="500"/>
      <c r="C496" s="500"/>
      <c r="D496" s="596" t="s">
        <v>169</v>
      </c>
      <c r="E496" s="540" t="str">
        <f>IFERROR(VLOOKUP(G493,LookupTrait,3, FALSE))</f>
        <v/>
      </c>
      <c r="F496" s="540"/>
      <c r="G496" s="540"/>
      <c r="H496" s="540"/>
      <c r="I496" s="540"/>
      <c r="J496" s="596">
        <f>ifError(VLOOKUP(E496,R494:T501,2,FALSE),0)</f>
        <v>0</v>
      </c>
      <c r="K496" s="596">
        <f>ifError(VLOOKUP(E496,R494:T501,3,FALSE),0)</f>
        <v>0</v>
      </c>
      <c r="M496" s="540"/>
      <c r="N496" s="540"/>
      <c r="O496" s="540"/>
      <c r="P496" s="540"/>
      <c r="Q496" s="540"/>
      <c r="R496" s="596" t="s">
        <v>168</v>
      </c>
      <c r="S496" s="534">
        <v>0.0</v>
      </c>
      <c r="T496" s="661">
        <f>if(F476&gt;=F495,1,0)</f>
        <v>1</v>
      </c>
      <c r="U496" s="500"/>
      <c r="V496" s="500"/>
      <c r="W496" s="500"/>
      <c r="X496" s="500"/>
      <c r="Y496" s="500"/>
      <c r="Z496" s="500"/>
      <c r="AA496" s="800"/>
      <c r="AB496" s="500"/>
      <c r="AC496" s="596" t="s">
        <v>205</v>
      </c>
      <c r="AD496" s="639" t="str">
        <f t="array" ref="AD496">IFERROR(INDEX(Code_KindReturn, MATCH(TRUE, EXACT(AD495, Code_Code), 0)),"")</f>
        <v/>
      </c>
      <c r="AE496" s="639" t="str">
        <f t="array" ref="AE496">IFERROR(INDEX(Code_GristReturn, MATCH(TRUE, EXACT(AE495, Code_Code), 0)),"")</f>
        <v/>
      </c>
      <c r="AF496" s="639" t="str">
        <f t="array" ref="AF496">IFERROR(INDEX(Code_Trait1Return, MATCH(TRUE, EXACT(AF495, Code_Code), 0)),"")</f>
        <v/>
      </c>
      <c r="AG496" s="639" t="str">
        <f t="array" ref="AG496">IFERROR(INDEX(Code_Trait2Return, MATCH(TRUE, EXACT(AG495, Code_Code), 0)),"")</f>
        <v/>
      </c>
      <c r="AH496" s="639" t="str">
        <f t="array" ref="AH496">IFERROR(INDEX(Code_Action1Return, MATCH(TRUE, EXACT(AH495, Code_Code), 0)),"")</f>
        <v/>
      </c>
      <c r="AI496" s="639" t="str">
        <f t="array" ref="AI496">IFERROR(INDEX(Code_Action2Return, MATCH(TRUE, EXACT(AI495, Code_Code), 0)),"")</f>
        <v/>
      </c>
      <c r="AJ496" s="639" t="str">
        <f t="array" ref="AJ496">IFERROR(INDEX(Code_Action3Return, MATCH(TRUE, EXACT(AJ495, Code_Code), 0)),"")</f>
        <v/>
      </c>
      <c r="AK496" s="639" t="str">
        <f t="array" ref="AK496">IFERROR(INDEX(Code_Action4Return, MATCH(TRUE, EXACT(AK495, Code_Code), 0)),"")</f>
        <v/>
      </c>
      <c r="AL496" s="494"/>
      <c r="AM496" s="494"/>
      <c r="AN496" s="494"/>
      <c r="AO496" s="500"/>
      <c r="AQ496" s="494"/>
      <c r="AR496" s="494"/>
      <c r="AS496" s="494"/>
      <c r="AT496" s="494"/>
      <c r="AU496" s="497"/>
      <c r="AV496" s="501" t="s">
        <v>160</v>
      </c>
      <c r="AW496" s="523" t="s">
        <v>161</v>
      </c>
      <c r="AX496" s="500"/>
      <c r="AY496" s="500"/>
      <c r="AZ496" s="801"/>
      <c r="BA496" s="500"/>
      <c r="BB496" s="500"/>
      <c r="BC496" s="500"/>
      <c r="BD496" s="500"/>
      <c r="BE496" s="500"/>
      <c r="BF496" s="500"/>
      <c r="BG496" s="500"/>
      <c r="BH496" s="500"/>
      <c r="BI496" s="500"/>
      <c r="BJ496" s="500"/>
      <c r="BK496" s="500"/>
      <c r="BL496" s="500"/>
      <c r="BM496" s="500"/>
      <c r="BN496" s="500"/>
      <c r="BO496" s="500"/>
      <c r="BP496" s="500"/>
      <c r="BQ496" s="500"/>
      <c r="BR496" s="500"/>
      <c r="BS496" s="500"/>
      <c r="BT496" s="500"/>
      <c r="BU496" s="500"/>
      <c r="BV496" s="500"/>
      <c r="BW496" s="500"/>
      <c r="BX496" s="500"/>
      <c r="BY496" s="500"/>
      <c r="BZ496" s="500"/>
      <c r="CA496" s="500"/>
      <c r="CB496" s="500"/>
      <c r="CC496" s="500"/>
      <c r="CD496" s="500"/>
      <c r="CE496" s="500"/>
      <c r="CF496" s="500"/>
      <c r="CG496" s="500"/>
      <c r="CH496" s="500"/>
      <c r="CI496" s="500"/>
      <c r="CJ496" s="500"/>
      <c r="CK496" s="500"/>
      <c r="CL496" s="500"/>
      <c r="CM496" s="500"/>
      <c r="CN496" s="500"/>
      <c r="CO496" s="500"/>
      <c r="CP496" s="500"/>
      <c r="CQ496" s="500"/>
      <c r="CR496" s="500"/>
      <c r="CS496" s="500"/>
      <c r="CT496" s="500"/>
      <c r="CU496" s="500"/>
      <c r="CV496" s="500"/>
      <c r="CW496" s="500"/>
      <c r="CX496" s="500"/>
      <c r="CY496" s="500"/>
      <c r="CZ496" s="500"/>
      <c r="DA496" s="500"/>
      <c r="DB496" s="500"/>
      <c r="DC496" s="500"/>
      <c r="DD496" s="500"/>
      <c r="DE496" s="500"/>
      <c r="DF496" s="500"/>
      <c r="DG496" s="500"/>
      <c r="DH496" s="500"/>
      <c r="DI496" s="500"/>
      <c r="DJ496" s="500"/>
      <c r="DK496" s="500"/>
      <c r="DL496" s="500"/>
      <c r="DM496" s="500"/>
      <c r="DN496" s="500"/>
      <c r="DO496" s="500"/>
      <c r="DP496" s="500"/>
      <c r="DQ496" s="500"/>
      <c r="DR496" s="500"/>
      <c r="DS496" s="500"/>
      <c r="DT496" s="500"/>
      <c r="DU496" s="500"/>
      <c r="DV496" s="500"/>
      <c r="DW496" s="500"/>
      <c r="DX496" s="500"/>
      <c r="DY496" s="500"/>
      <c r="DZ496" s="500"/>
      <c r="EA496" s="500"/>
      <c r="EB496" s="500"/>
      <c r="EC496" s="500"/>
      <c r="ED496" s="500"/>
      <c r="EE496" s="500"/>
      <c r="EF496" s="500"/>
      <c r="EG496" s="500"/>
      <c r="EH496" s="500"/>
      <c r="EI496" s="500"/>
      <c r="EJ496" s="500"/>
      <c r="EK496" s="500"/>
      <c r="EL496" s="500"/>
      <c r="EM496" s="500"/>
      <c r="EN496" s="500"/>
      <c r="EO496" s="500"/>
      <c r="EP496" s="500"/>
      <c r="EQ496" s="500"/>
      <c r="ER496" s="500"/>
      <c r="ES496" s="500"/>
      <c r="ET496" s="500"/>
      <c r="EU496" s="500"/>
      <c r="EV496" s="500"/>
      <c r="EW496" s="500"/>
      <c r="EX496" s="500"/>
      <c r="EY496" s="500"/>
      <c r="EZ496" s="500"/>
      <c r="FA496" s="500"/>
      <c r="FB496" s="500"/>
      <c r="FC496" s="500"/>
      <c r="FD496" s="500"/>
      <c r="FE496" s="500"/>
      <c r="FF496" s="500"/>
      <c r="FG496" s="500"/>
      <c r="FH496" s="500"/>
      <c r="FI496" s="500"/>
      <c r="FJ496" s="500"/>
      <c r="FK496" s="500"/>
      <c r="FL496" s="500"/>
      <c r="FM496" s="500"/>
      <c r="FN496" s="500"/>
      <c r="FO496" s="500"/>
      <c r="FP496" s="500"/>
      <c r="FQ496" s="500"/>
      <c r="FR496" s="500"/>
      <c r="FS496" s="500"/>
      <c r="FT496" s="500"/>
      <c r="FU496" s="500"/>
      <c r="FV496" s="500"/>
      <c r="FW496" s="500"/>
      <c r="FX496" s="500"/>
      <c r="FY496" s="500"/>
      <c r="FZ496" s="500"/>
      <c r="GA496" s="500"/>
      <c r="GB496" s="500"/>
      <c r="GC496" s="500"/>
      <c r="GD496" s="500"/>
      <c r="GE496" s="500"/>
      <c r="GF496" s="500"/>
      <c r="GG496" s="500"/>
      <c r="GH496" s="500"/>
      <c r="GI496" s="500"/>
      <c r="GJ496" s="500"/>
      <c r="GK496" s="500"/>
      <c r="GL496" s="500"/>
      <c r="GM496" s="500"/>
      <c r="GN496" s="500"/>
      <c r="GO496" s="500"/>
      <c r="GP496" s="500"/>
      <c r="GQ496" s="500"/>
      <c r="GR496" s="500"/>
      <c r="GS496" s="500"/>
      <c r="GT496" s="500"/>
      <c r="GU496" s="500"/>
      <c r="GV496" s="500"/>
      <c r="GW496" s="500"/>
      <c r="GX496" s="500"/>
      <c r="GY496" s="500"/>
      <c r="GZ496" s="500"/>
      <c r="HA496" s="500"/>
      <c r="HB496" s="500"/>
      <c r="HC496" s="500"/>
      <c r="HD496" s="500"/>
      <c r="HE496" s="500"/>
      <c r="HF496" s="500"/>
      <c r="HG496" s="500"/>
      <c r="HH496" s="500"/>
      <c r="HI496" s="500"/>
      <c r="HJ496" s="500"/>
      <c r="HK496" s="500"/>
      <c r="HL496" s="500"/>
      <c r="HM496" s="500"/>
      <c r="HN496" s="500"/>
      <c r="HO496" s="500"/>
      <c r="HP496" s="500"/>
      <c r="HQ496" s="500"/>
      <c r="HR496" s="500"/>
      <c r="HS496" s="500"/>
      <c r="HT496" s="500"/>
      <c r="HU496" s="500"/>
      <c r="HV496" s="500"/>
      <c r="HW496" s="500"/>
      <c r="HX496" s="500"/>
      <c r="HY496" s="500"/>
      <c r="HZ496" s="500"/>
      <c r="IA496" s="500"/>
      <c r="IB496" s="500"/>
      <c r="IC496" s="500"/>
      <c r="ID496" s="500"/>
      <c r="IE496" s="500"/>
      <c r="IF496" s="500"/>
      <c r="IG496" s="500"/>
      <c r="IH496" s="500"/>
      <c r="II496" s="500"/>
      <c r="IJ496" s="500"/>
      <c r="IK496" s="500"/>
      <c r="IL496" s="500"/>
      <c r="IM496" s="500"/>
      <c r="IN496" s="500"/>
      <c r="IO496" s="500"/>
      <c r="IP496" s="500"/>
      <c r="IQ496" s="500"/>
      <c r="IR496" s="500"/>
      <c r="IS496" s="500"/>
      <c r="IT496" s="500"/>
      <c r="IU496" s="500"/>
      <c r="IV496" s="500"/>
      <c r="IW496" s="500"/>
      <c r="IX496" s="500"/>
      <c r="IY496" s="500"/>
      <c r="IZ496" s="500"/>
      <c r="JA496" s="500"/>
      <c r="JB496" s="500"/>
      <c r="JC496" s="500"/>
      <c r="JD496" s="500"/>
      <c r="JE496" s="500"/>
      <c r="JF496" s="500"/>
      <c r="JG496" s="500"/>
      <c r="JH496" s="500"/>
      <c r="JI496" s="500"/>
      <c r="JJ496" s="500"/>
      <c r="JK496" s="500"/>
    </row>
    <row r="497" ht="11.25" customHeight="1">
      <c r="A497" s="500"/>
      <c r="B497" s="500"/>
      <c r="C497" s="500"/>
      <c r="D497" s="596" t="s">
        <v>171</v>
      </c>
      <c r="E497" s="540" t="str">
        <f>IFERROR(VLOOKUP(H493,LookupTrait,3, FALSE))</f>
        <v/>
      </c>
      <c r="F497" s="540"/>
      <c r="G497" s="540"/>
      <c r="H497" s="540"/>
      <c r="I497" s="540"/>
      <c r="J497" s="596">
        <f>ifError(IF(E496&lt;&gt;E497,VLOOKUP(E497,R494:T501,2,FALSE),0),0)</f>
        <v>0</v>
      </c>
      <c r="K497" s="596">
        <f>ifError(IF(E496=E497,0,VLOOKUP(E497,R494:T501,3,false)), 0)</f>
        <v>0</v>
      </c>
      <c r="M497" s="540"/>
      <c r="N497" s="540"/>
      <c r="O497" s="540"/>
      <c r="P497" s="540"/>
      <c r="Q497" s="540"/>
      <c r="R497" s="596" t="s">
        <v>170</v>
      </c>
      <c r="S497" s="534">
        <v>0.0</v>
      </c>
      <c r="T497" s="661">
        <f>if(F477&gt;=F495,1,0)</f>
        <v>1</v>
      </c>
      <c r="U497" s="500"/>
      <c r="V497" s="500"/>
      <c r="W497" s="500"/>
      <c r="X497" s="500"/>
      <c r="Y497" s="500"/>
      <c r="Z497" s="500"/>
      <c r="AA497" s="800"/>
      <c r="AB497" s="500"/>
      <c r="AL497" s="494"/>
      <c r="AM497" s="494"/>
      <c r="AN497" s="494"/>
      <c r="AO497" s="500"/>
      <c r="AQ497" s="494"/>
      <c r="AR497" s="494"/>
      <c r="AS497" s="494"/>
      <c r="AT497" s="494"/>
      <c r="AU497" s="501" t="s">
        <v>163</v>
      </c>
      <c r="AV497" s="529">
        <v>-2.0</v>
      </c>
      <c r="AW497" s="530">
        <v>1.0</v>
      </c>
      <c r="AX497" s="578"/>
      <c r="AY497" s="500"/>
      <c r="AZ497" s="801"/>
      <c r="BA497" s="500"/>
      <c r="BB497" s="500"/>
      <c r="BC497" s="500"/>
      <c r="BD497" s="500"/>
      <c r="BE497" s="500"/>
      <c r="BF497" s="500"/>
      <c r="BG497" s="500"/>
      <c r="BH497" s="500"/>
      <c r="BI497" s="500"/>
      <c r="BJ497" s="500"/>
      <c r="BK497" s="500"/>
      <c r="BL497" s="500"/>
      <c r="BM497" s="500"/>
      <c r="BN497" s="500"/>
      <c r="BO497" s="500"/>
      <c r="BP497" s="500"/>
      <c r="BQ497" s="500"/>
      <c r="BR497" s="500"/>
      <c r="BS497" s="500"/>
      <c r="BT497" s="500"/>
      <c r="BU497" s="500"/>
      <c r="BV497" s="500"/>
      <c r="BW497" s="500"/>
      <c r="BX497" s="500"/>
      <c r="BY497" s="500"/>
      <c r="BZ497" s="500"/>
      <c r="CA497" s="500"/>
      <c r="CB497" s="500"/>
      <c r="CC497" s="500"/>
      <c r="CD497" s="500"/>
      <c r="CE497" s="500"/>
      <c r="CF497" s="500"/>
      <c r="CG497" s="500"/>
      <c r="CH497" s="500"/>
      <c r="CI497" s="500"/>
      <c r="CJ497" s="500"/>
      <c r="CK497" s="500"/>
      <c r="CL497" s="500"/>
      <c r="CM497" s="500"/>
      <c r="CN497" s="500"/>
      <c r="CO497" s="500"/>
      <c r="CP497" s="500"/>
      <c r="CQ497" s="500"/>
      <c r="CR497" s="500"/>
      <c r="CS497" s="500"/>
      <c r="CT497" s="500"/>
      <c r="CU497" s="500"/>
      <c r="CV497" s="500"/>
      <c r="CW497" s="500"/>
      <c r="CX497" s="500"/>
      <c r="CY497" s="500"/>
      <c r="CZ497" s="500"/>
      <c r="DA497" s="500"/>
      <c r="DB497" s="500"/>
      <c r="DC497" s="500"/>
      <c r="DD497" s="500"/>
      <c r="DE497" s="500"/>
      <c r="DF497" s="500"/>
      <c r="DG497" s="500"/>
      <c r="DH497" s="500"/>
      <c r="DI497" s="500"/>
      <c r="DJ497" s="500"/>
      <c r="DK497" s="500"/>
      <c r="DL497" s="500"/>
      <c r="DM497" s="500"/>
      <c r="DN497" s="500"/>
      <c r="DO497" s="500"/>
      <c r="DP497" s="500"/>
      <c r="DQ497" s="500"/>
      <c r="DR497" s="500"/>
      <c r="DS497" s="500"/>
      <c r="DT497" s="500"/>
      <c r="DU497" s="500"/>
      <c r="DV497" s="500"/>
      <c r="DW497" s="500"/>
      <c r="DX497" s="500"/>
      <c r="DY497" s="500"/>
      <c r="DZ497" s="500"/>
      <c r="EA497" s="500"/>
      <c r="EB497" s="500"/>
      <c r="EC497" s="500"/>
      <c r="ED497" s="500"/>
      <c r="EE497" s="500"/>
      <c r="EF497" s="500"/>
      <c r="EG497" s="500"/>
      <c r="EH497" s="500"/>
      <c r="EI497" s="500"/>
      <c r="EJ497" s="500"/>
      <c r="EK497" s="500"/>
      <c r="EL497" s="500"/>
      <c r="EM497" s="500"/>
      <c r="EN497" s="500"/>
      <c r="EO497" s="500"/>
      <c r="EP497" s="500"/>
      <c r="EQ497" s="500"/>
      <c r="ER497" s="500"/>
      <c r="ES497" s="500"/>
      <c r="ET497" s="500"/>
      <c r="EU497" s="500"/>
      <c r="EV497" s="500"/>
      <c r="EW497" s="500"/>
      <c r="EX497" s="500"/>
      <c r="EY497" s="500"/>
      <c r="EZ497" s="500"/>
      <c r="FA497" s="500"/>
      <c r="FB497" s="500"/>
      <c r="FC497" s="500"/>
      <c r="FD497" s="500"/>
      <c r="FE497" s="500"/>
      <c r="FF497" s="500"/>
      <c r="FG497" s="500"/>
      <c r="FH497" s="500"/>
      <c r="FI497" s="500"/>
      <c r="FJ497" s="500"/>
      <c r="FK497" s="500"/>
      <c r="FL497" s="500"/>
      <c r="FM497" s="500"/>
      <c r="FN497" s="500"/>
      <c r="FO497" s="500"/>
      <c r="FP497" s="500"/>
      <c r="FQ497" s="500"/>
      <c r="FR497" s="500"/>
      <c r="FS497" s="500"/>
      <c r="FT497" s="500"/>
      <c r="FU497" s="500"/>
      <c r="FV497" s="500"/>
      <c r="FW497" s="500"/>
      <c r="FX497" s="500"/>
      <c r="FY497" s="500"/>
      <c r="FZ497" s="500"/>
      <c r="GA497" s="500"/>
      <c r="GB497" s="500"/>
      <c r="GC497" s="500"/>
      <c r="GD497" s="500"/>
      <c r="GE497" s="500"/>
      <c r="GF497" s="500"/>
      <c r="GG497" s="500"/>
      <c r="GH497" s="500"/>
      <c r="GI497" s="500"/>
      <c r="GJ497" s="500"/>
      <c r="GK497" s="500"/>
      <c r="GL497" s="500"/>
      <c r="GM497" s="500"/>
      <c r="GN497" s="500"/>
      <c r="GO497" s="500"/>
      <c r="GP497" s="500"/>
      <c r="GQ497" s="500"/>
      <c r="GR497" s="500"/>
      <c r="GS497" s="500"/>
      <c r="GT497" s="500"/>
      <c r="GU497" s="500"/>
      <c r="GV497" s="500"/>
      <c r="GW497" s="500"/>
      <c r="GX497" s="500"/>
      <c r="GY497" s="500"/>
      <c r="GZ497" s="500"/>
      <c r="HA497" s="500"/>
      <c r="HB497" s="500"/>
      <c r="HC497" s="500"/>
      <c r="HD497" s="500"/>
      <c r="HE497" s="500"/>
      <c r="HF497" s="500"/>
      <c r="HG497" s="500"/>
      <c r="HH497" s="500"/>
      <c r="HI497" s="500"/>
      <c r="HJ497" s="500"/>
      <c r="HK497" s="500"/>
      <c r="HL497" s="500"/>
      <c r="HM497" s="500"/>
      <c r="HN497" s="500"/>
      <c r="HO497" s="500"/>
      <c r="HP497" s="500"/>
      <c r="HQ497" s="500"/>
      <c r="HR497" s="500"/>
      <c r="HS497" s="500"/>
      <c r="HT497" s="500"/>
      <c r="HU497" s="500"/>
      <c r="HV497" s="500"/>
      <c r="HW497" s="500"/>
      <c r="HX497" s="500"/>
      <c r="HY497" s="500"/>
      <c r="HZ497" s="500"/>
      <c r="IA497" s="500"/>
      <c r="IB497" s="500"/>
      <c r="IC497" s="500"/>
      <c r="ID497" s="500"/>
      <c r="IE497" s="500"/>
      <c r="IF497" s="500"/>
      <c r="IG497" s="500"/>
      <c r="IH497" s="500"/>
      <c r="II497" s="500"/>
      <c r="IJ497" s="500"/>
      <c r="IK497" s="500"/>
      <c r="IL497" s="500"/>
      <c r="IM497" s="500"/>
      <c r="IN497" s="500"/>
      <c r="IO497" s="500"/>
      <c r="IP497" s="500"/>
      <c r="IQ497" s="500"/>
      <c r="IR497" s="500"/>
      <c r="IS497" s="500"/>
      <c r="IT497" s="500"/>
      <c r="IU497" s="500"/>
      <c r="IV497" s="500"/>
      <c r="IW497" s="500"/>
      <c r="IX497" s="500"/>
      <c r="IY497" s="500"/>
      <c r="IZ497" s="500"/>
      <c r="JA497" s="500"/>
      <c r="JB497" s="500"/>
      <c r="JC497" s="500"/>
      <c r="JD497" s="500"/>
      <c r="JE497" s="500"/>
      <c r="JF497" s="500"/>
      <c r="JG497" s="500"/>
      <c r="JH497" s="500"/>
      <c r="JI497" s="500"/>
      <c r="JJ497" s="500"/>
      <c r="JK497" s="500"/>
    </row>
    <row r="498" ht="11.25" customHeight="1">
      <c r="A498" s="500"/>
      <c r="B498" s="500"/>
      <c r="C498" s="500"/>
      <c r="D498" s="596" t="s">
        <v>209</v>
      </c>
      <c r="E498" s="540" t="str">
        <f>IFERROR(VLOOKUP(I493,LookupAction,3, FALSE),"NO ACTION")</f>
        <v>NO ACTION</v>
      </c>
      <c r="F498" s="540" t="str">
        <f>IFERROR(VLOOKUP( NPCs!R479,Under_Lookup,27,FALSE),"NO ACTION")</f>
        <v>NO ACTION</v>
      </c>
      <c r="G498" s="540" t="str">
        <f>IFERROR(VLOOKUP( NPCs!BB478,Proto_Lookup,7,FALSE),"NO ACTION")</f>
        <v>NO ACTION</v>
      </c>
      <c r="H498" s="540"/>
      <c r="I498" s="540"/>
      <c r="J498" s="540"/>
      <c r="M498" s="540"/>
      <c r="N498" s="540"/>
      <c r="O498" s="540"/>
      <c r="P498" s="540"/>
      <c r="Q498" s="540"/>
      <c r="R498" s="596" t="s">
        <v>172</v>
      </c>
      <c r="S498" s="534">
        <v>0.0</v>
      </c>
      <c r="T498" s="661">
        <f>if(F478&gt;=F495,1,0)</f>
        <v>1</v>
      </c>
      <c r="U498" s="500"/>
      <c r="V498" s="500"/>
      <c r="W498" s="500"/>
      <c r="X498" s="500"/>
      <c r="Y498" s="500"/>
      <c r="Z498" s="500"/>
      <c r="AA498" s="800"/>
      <c r="AB498" s="500"/>
      <c r="AC498" s="596" t="s">
        <v>206</v>
      </c>
      <c r="AD498" s="511" t="str">
        <f>IFERROR(VLOOKUP(AD496,LookupKind,3, FALSE))</f>
        <v/>
      </c>
      <c r="AE498" s="509"/>
      <c r="AF498" s="494"/>
      <c r="AG498" s="494"/>
      <c r="AH498" s="494"/>
      <c r="AI498" s="494"/>
      <c r="AJ498" s="494"/>
      <c r="AM498" s="494"/>
      <c r="AN498" s="494"/>
      <c r="AO498" s="500"/>
      <c r="AQ498" s="494"/>
      <c r="AR498" s="494"/>
      <c r="AS498" s="494"/>
      <c r="AT498" s="494"/>
      <c r="AU498" s="501" t="s">
        <v>164</v>
      </c>
      <c r="AV498" s="793">
        <f>if(AE498&lt;=10,2,0)</f>
        <v>2</v>
      </c>
      <c r="AW498" s="532">
        <v>-1.0</v>
      </c>
      <c r="AX498" s="494"/>
      <c r="AY498" s="500"/>
      <c r="AZ498" s="801"/>
      <c r="BA498" s="500"/>
      <c r="BB498" s="500"/>
      <c r="BC498" s="500"/>
      <c r="BD498" s="500"/>
      <c r="BE498" s="500"/>
      <c r="BF498" s="500"/>
      <c r="BG498" s="500"/>
      <c r="BH498" s="500"/>
      <c r="BI498" s="500"/>
      <c r="BJ498" s="500"/>
      <c r="BK498" s="500"/>
      <c r="BL498" s="500"/>
      <c r="BM498" s="500"/>
      <c r="BN498" s="500"/>
      <c r="BO498" s="500"/>
      <c r="BP498" s="500"/>
      <c r="BQ498" s="500"/>
      <c r="BR498" s="500"/>
      <c r="BS498" s="500"/>
      <c r="BT498" s="500"/>
      <c r="BU498" s="500"/>
      <c r="BV498" s="500"/>
      <c r="BW498" s="500"/>
      <c r="BX498" s="500"/>
      <c r="BY498" s="500"/>
      <c r="BZ498" s="500"/>
      <c r="CA498" s="500"/>
      <c r="CB498" s="500"/>
      <c r="CC498" s="500"/>
      <c r="CD498" s="500"/>
      <c r="CE498" s="500"/>
      <c r="CF498" s="500"/>
      <c r="CG498" s="500"/>
      <c r="CH498" s="500"/>
      <c r="CI498" s="500"/>
      <c r="CJ498" s="500"/>
      <c r="CK498" s="500"/>
      <c r="CL498" s="500"/>
      <c r="CM498" s="500"/>
      <c r="CN498" s="500"/>
      <c r="CO498" s="500"/>
      <c r="CP498" s="500"/>
      <c r="CQ498" s="500"/>
      <c r="CR498" s="500"/>
      <c r="CS498" s="500"/>
      <c r="CT498" s="500"/>
      <c r="CU498" s="500"/>
      <c r="CV498" s="500"/>
      <c r="CW498" s="500"/>
      <c r="CX498" s="500"/>
      <c r="CY498" s="500"/>
      <c r="CZ498" s="500"/>
      <c r="DA498" s="500"/>
      <c r="DB498" s="500"/>
      <c r="DC498" s="500"/>
      <c r="DD498" s="500"/>
      <c r="DE498" s="500"/>
      <c r="DF498" s="500"/>
      <c r="DG498" s="500"/>
      <c r="DH498" s="500"/>
      <c r="DI498" s="500"/>
      <c r="DJ498" s="500"/>
      <c r="DK498" s="500"/>
      <c r="DL498" s="500"/>
      <c r="DM498" s="500"/>
      <c r="DN498" s="500"/>
      <c r="DO498" s="500"/>
      <c r="DP498" s="500"/>
      <c r="DQ498" s="500"/>
      <c r="DR498" s="500"/>
      <c r="DS498" s="500"/>
      <c r="DT498" s="500"/>
      <c r="DU498" s="500"/>
      <c r="DV498" s="500"/>
      <c r="DW498" s="500"/>
      <c r="DX498" s="500"/>
      <c r="DY498" s="500"/>
      <c r="DZ498" s="500"/>
      <c r="EA498" s="500"/>
      <c r="EB498" s="500"/>
      <c r="EC498" s="500"/>
      <c r="ED498" s="500"/>
      <c r="EE498" s="500"/>
      <c r="EF498" s="500"/>
      <c r="EG498" s="500"/>
      <c r="EH498" s="500"/>
      <c r="EI498" s="500"/>
      <c r="EJ498" s="500"/>
      <c r="EK498" s="500"/>
      <c r="EL498" s="500"/>
      <c r="EM498" s="500"/>
      <c r="EN498" s="500"/>
      <c r="EO498" s="500"/>
      <c r="EP498" s="500"/>
      <c r="EQ498" s="500"/>
      <c r="ER498" s="500"/>
      <c r="ES498" s="500"/>
      <c r="ET498" s="500"/>
      <c r="EU498" s="500"/>
      <c r="EV498" s="500"/>
      <c r="EW498" s="500"/>
      <c r="EX498" s="500"/>
      <c r="EY498" s="500"/>
      <c r="EZ498" s="500"/>
      <c r="FA498" s="500"/>
      <c r="FB498" s="500"/>
      <c r="FC498" s="500"/>
      <c r="FD498" s="500"/>
      <c r="FE498" s="500"/>
      <c r="FF498" s="500"/>
      <c r="FG498" s="500"/>
      <c r="FH498" s="500"/>
      <c r="FI498" s="500"/>
      <c r="FJ498" s="500"/>
      <c r="FK498" s="500"/>
      <c r="FL498" s="500"/>
      <c r="FM498" s="500"/>
      <c r="FN498" s="500"/>
      <c r="FO498" s="500"/>
      <c r="FP498" s="500"/>
      <c r="FQ498" s="500"/>
      <c r="FR498" s="500"/>
      <c r="FS498" s="500"/>
      <c r="FT498" s="500"/>
      <c r="FU498" s="500"/>
      <c r="FV498" s="500"/>
      <c r="FW498" s="500"/>
      <c r="FX498" s="500"/>
      <c r="FY498" s="500"/>
      <c r="FZ498" s="500"/>
      <c r="GA498" s="500"/>
      <c r="GB498" s="500"/>
      <c r="GC498" s="500"/>
      <c r="GD498" s="500"/>
      <c r="GE498" s="500"/>
      <c r="GF498" s="500"/>
      <c r="GG498" s="500"/>
      <c r="GH498" s="500"/>
      <c r="GI498" s="500"/>
      <c r="GJ498" s="500"/>
      <c r="GK498" s="500"/>
      <c r="GL498" s="500"/>
      <c r="GM498" s="500"/>
      <c r="GN498" s="500"/>
      <c r="GO498" s="500"/>
      <c r="GP498" s="500"/>
      <c r="GQ498" s="500"/>
      <c r="GR498" s="500"/>
      <c r="GS498" s="500"/>
      <c r="GT498" s="500"/>
      <c r="GU498" s="500"/>
      <c r="GV498" s="500"/>
      <c r="GW498" s="500"/>
      <c r="GX498" s="500"/>
      <c r="GY498" s="500"/>
      <c r="GZ498" s="500"/>
      <c r="HA498" s="500"/>
      <c r="HB498" s="500"/>
      <c r="HC498" s="500"/>
      <c r="HD498" s="500"/>
      <c r="HE498" s="500"/>
      <c r="HF498" s="500"/>
      <c r="HG498" s="500"/>
      <c r="HH498" s="500"/>
      <c r="HI498" s="500"/>
      <c r="HJ498" s="500"/>
      <c r="HK498" s="500"/>
      <c r="HL498" s="500"/>
      <c r="HM498" s="500"/>
      <c r="HN498" s="500"/>
      <c r="HO498" s="500"/>
      <c r="HP498" s="500"/>
      <c r="HQ498" s="500"/>
      <c r="HR498" s="500"/>
      <c r="HS498" s="500"/>
      <c r="HT498" s="500"/>
      <c r="HU498" s="500"/>
      <c r="HV498" s="500"/>
      <c r="HW498" s="500"/>
      <c r="HX498" s="500"/>
      <c r="HY498" s="500"/>
      <c r="HZ498" s="500"/>
      <c r="IA498" s="500"/>
      <c r="IB498" s="500"/>
      <c r="IC498" s="500"/>
      <c r="ID498" s="500"/>
      <c r="IE498" s="500"/>
      <c r="IF498" s="500"/>
      <c r="IG498" s="500"/>
      <c r="IH498" s="500"/>
      <c r="II498" s="500"/>
      <c r="IJ498" s="500"/>
      <c r="IK498" s="500"/>
      <c r="IL498" s="500"/>
      <c r="IM498" s="500"/>
      <c r="IN498" s="500"/>
      <c r="IO498" s="500"/>
      <c r="IP498" s="500"/>
      <c r="IQ498" s="500"/>
      <c r="IR498" s="500"/>
      <c r="IS498" s="500"/>
      <c r="IT498" s="500"/>
      <c r="IU498" s="500"/>
      <c r="IV498" s="500"/>
      <c r="IW498" s="500"/>
      <c r="IX498" s="500"/>
      <c r="IY498" s="500"/>
      <c r="IZ498" s="500"/>
      <c r="JA498" s="500"/>
      <c r="JB498" s="500"/>
      <c r="JC498" s="500"/>
      <c r="JD498" s="500"/>
      <c r="JE498" s="500"/>
      <c r="JF498" s="500"/>
      <c r="JG498" s="500"/>
      <c r="JH498" s="500"/>
      <c r="JI498" s="500"/>
      <c r="JJ498" s="500"/>
      <c r="JK498" s="500"/>
    </row>
    <row r="499" ht="11.25" customHeight="1">
      <c r="A499" s="500"/>
      <c r="B499" s="500"/>
      <c r="C499" s="500"/>
      <c r="D499" s="596" t="s">
        <v>210</v>
      </c>
      <c r="E499" s="540" t="str">
        <f>IFERROR(VLOOKUP(J493,LookupAction,3, FALSE),"NO ACTION")</f>
        <v>NO ACTION</v>
      </c>
      <c r="F499" s="540" t="str">
        <f>IFERROR(VLOOKUP( NPCs!R479,Under_Lookup,28,FALSE),"NO ACTION")</f>
        <v>NO ACTION</v>
      </c>
      <c r="G499" s="540" t="str">
        <f>IFERROR(VLOOKUP( NPCs!BB478,Proto_Lookup,9,FALSE),"NO ACTION")</f>
        <v>NO ACTION</v>
      </c>
      <c r="H499" s="540"/>
      <c r="I499" s="540"/>
      <c r="J499" s="540"/>
      <c r="K499" s="540"/>
      <c r="L499" s="540"/>
      <c r="M499" s="540"/>
      <c r="N499" s="540"/>
      <c r="O499" s="540"/>
      <c r="P499" s="540"/>
      <c r="Q499" s="540"/>
      <c r="R499" s="596" t="s">
        <v>173</v>
      </c>
      <c r="S499" s="534">
        <v>0.0</v>
      </c>
      <c r="T499" s="661">
        <f>if(F479&gt;=F495,1,0)</f>
        <v>1</v>
      </c>
      <c r="U499" s="500"/>
      <c r="V499" s="500"/>
      <c r="W499" s="500"/>
      <c r="X499" s="500"/>
      <c r="Y499" s="500"/>
      <c r="Z499" s="500"/>
      <c r="AA499" s="800"/>
      <c r="AB499" s="500"/>
      <c r="AC499" s="596" t="str">
        <f>IFERROR(VLOOKUP(AE496,LookupGrist,3, FALSE))</f>
        <v/>
      </c>
      <c r="AD499" s="544" t="str">
        <f>IFERROR(__xludf.DUMMYFUNCTION("IFERROR(split(VLOOKUP(AC499, AllGrist, 5, false),""d""), """")"),"")</f>
        <v/>
      </c>
      <c r="AE499" s="515"/>
      <c r="AF499" s="494"/>
      <c r="AG499" s="494"/>
      <c r="AH499" s="494"/>
      <c r="AK499" s="533" t="s">
        <v>166</v>
      </c>
      <c r="AL499" s="499" t="s">
        <v>167</v>
      </c>
      <c r="AM499" s="494"/>
      <c r="AN499" s="494"/>
      <c r="AO499" s="500"/>
      <c r="AQ499" s="494"/>
      <c r="AR499" s="494"/>
      <c r="AS499" s="494"/>
      <c r="AT499" s="494"/>
      <c r="AU499" s="501" t="s">
        <v>168</v>
      </c>
      <c r="AV499" s="534">
        <v>0.0</v>
      </c>
      <c r="AW499" s="532">
        <f>if(F476&gt;=AE499,1,0)</f>
        <v>1</v>
      </c>
      <c r="AX499" s="494"/>
      <c r="AY499" s="500"/>
      <c r="AZ499" s="801"/>
      <c r="BA499" s="500"/>
      <c r="BB499" s="500"/>
      <c r="BC499" s="500"/>
      <c r="BD499" s="500"/>
      <c r="BE499" s="500"/>
      <c r="BF499" s="500"/>
      <c r="BG499" s="500"/>
      <c r="BH499" s="500"/>
      <c r="BI499" s="500"/>
      <c r="BJ499" s="500"/>
      <c r="BK499" s="500"/>
      <c r="BL499" s="500"/>
      <c r="BM499" s="500"/>
      <c r="BN499" s="500"/>
      <c r="BO499" s="500"/>
      <c r="BP499" s="500"/>
      <c r="BQ499" s="500"/>
      <c r="BR499" s="500"/>
      <c r="BS499" s="500"/>
      <c r="BT499" s="500"/>
      <c r="BU499" s="500"/>
      <c r="BV499" s="500"/>
      <c r="BW499" s="500"/>
      <c r="BX499" s="500"/>
      <c r="BY499" s="500"/>
      <c r="BZ499" s="500"/>
      <c r="CA499" s="500"/>
      <c r="CB499" s="500"/>
      <c r="CC499" s="500"/>
      <c r="CD499" s="500"/>
      <c r="CE499" s="500"/>
      <c r="CF499" s="500"/>
      <c r="CG499" s="500"/>
      <c r="CH499" s="500"/>
      <c r="CI499" s="500"/>
      <c r="CJ499" s="500"/>
      <c r="CK499" s="500"/>
      <c r="CL499" s="500"/>
      <c r="CM499" s="500"/>
      <c r="CN499" s="500"/>
      <c r="CO499" s="500"/>
      <c r="CP499" s="500"/>
      <c r="CQ499" s="500"/>
      <c r="CR499" s="500"/>
      <c r="CS499" s="500"/>
      <c r="CT499" s="500"/>
      <c r="CU499" s="500"/>
      <c r="CV499" s="500"/>
      <c r="CW499" s="500"/>
      <c r="CX499" s="500"/>
      <c r="CY499" s="500"/>
      <c r="CZ499" s="500"/>
      <c r="DA499" s="500"/>
      <c r="DB499" s="500"/>
      <c r="DC499" s="500"/>
      <c r="DD499" s="500"/>
      <c r="DE499" s="500"/>
      <c r="DF499" s="500"/>
      <c r="DG499" s="500"/>
      <c r="DH499" s="500"/>
      <c r="DI499" s="500"/>
      <c r="DJ499" s="500"/>
      <c r="DK499" s="500"/>
      <c r="DL499" s="500"/>
      <c r="DM499" s="500"/>
      <c r="DN499" s="500"/>
      <c r="DO499" s="500"/>
      <c r="DP499" s="500"/>
      <c r="DQ499" s="500"/>
      <c r="DR499" s="500"/>
      <c r="DS499" s="500"/>
      <c r="DT499" s="500"/>
      <c r="DU499" s="500"/>
      <c r="DV499" s="500"/>
      <c r="DW499" s="500"/>
      <c r="DX499" s="500"/>
      <c r="DY499" s="500"/>
      <c r="DZ499" s="500"/>
      <c r="EA499" s="500"/>
      <c r="EB499" s="500"/>
      <c r="EC499" s="500"/>
      <c r="ED499" s="500"/>
      <c r="EE499" s="500"/>
      <c r="EF499" s="500"/>
      <c r="EG499" s="500"/>
      <c r="EH499" s="500"/>
      <c r="EI499" s="500"/>
      <c r="EJ499" s="500"/>
      <c r="EK499" s="500"/>
      <c r="EL499" s="500"/>
      <c r="EM499" s="500"/>
      <c r="EN499" s="500"/>
      <c r="EO499" s="500"/>
      <c r="EP499" s="500"/>
      <c r="EQ499" s="500"/>
      <c r="ER499" s="500"/>
      <c r="ES499" s="500"/>
      <c r="ET499" s="500"/>
      <c r="EU499" s="500"/>
      <c r="EV499" s="500"/>
      <c r="EW499" s="500"/>
      <c r="EX499" s="500"/>
      <c r="EY499" s="500"/>
      <c r="EZ499" s="500"/>
      <c r="FA499" s="500"/>
      <c r="FB499" s="500"/>
      <c r="FC499" s="500"/>
      <c r="FD499" s="500"/>
      <c r="FE499" s="500"/>
      <c r="FF499" s="500"/>
      <c r="FG499" s="500"/>
      <c r="FH499" s="500"/>
      <c r="FI499" s="500"/>
      <c r="FJ499" s="500"/>
      <c r="FK499" s="500"/>
      <c r="FL499" s="500"/>
      <c r="FM499" s="500"/>
      <c r="FN499" s="500"/>
      <c r="FO499" s="500"/>
      <c r="FP499" s="500"/>
      <c r="FQ499" s="500"/>
      <c r="FR499" s="500"/>
      <c r="FS499" s="500"/>
      <c r="FT499" s="500"/>
      <c r="FU499" s="500"/>
      <c r="FV499" s="500"/>
      <c r="FW499" s="500"/>
      <c r="FX499" s="500"/>
      <c r="FY499" s="500"/>
      <c r="FZ499" s="500"/>
      <c r="GA499" s="500"/>
      <c r="GB499" s="500"/>
      <c r="GC499" s="500"/>
      <c r="GD499" s="500"/>
      <c r="GE499" s="500"/>
      <c r="GF499" s="500"/>
      <c r="GG499" s="500"/>
      <c r="GH499" s="500"/>
      <c r="GI499" s="500"/>
      <c r="GJ499" s="500"/>
      <c r="GK499" s="500"/>
      <c r="GL499" s="500"/>
      <c r="GM499" s="500"/>
      <c r="GN499" s="500"/>
      <c r="GO499" s="500"/>
      <c r="GP499" s="500"/>
      <c r="GQ499" s="500"/>
      <c r="GR499" s="500"/>
      <c r="GS499" s="500"/>
      <c r="GT499" s="500"/>
      <c r="GU499" s="500"/>
      <c r="GV499" s="500"/>
      <c r="GW499" s="500"/>
      <c r="GX499" s="500"/>
      <c r="GY499" s="500"/>
      <c r="GZ499" s="500"/>
      <c r="HA499" s="500"/>
      <c r="HB499" s="500"/>
      <c r="HC499" s="500"/>
      <c r="HD499" s="500"/>
      <c r="HE499" s="500"/>
      <c r="HF499" s="500"/>
      <c r="HG499" s="500"/>
      <c r="HH499" s="500"/>
      <c r="HI499" s="500"/>
      <c r="HJ499" s="500"/>
      <c r="HK499" s="500"/>
      <c r="HL499" s="500"/>
      <c r="HM499" s="500"/>
      <c r="HN499" s="500"/>
      <c r="HO499" s="500"/>
      <c r="HP499" s="500"/>
      <c r="HQ499" s="500"/>
      <c r="HR499" s="500"/>
      <c r="HS499" s="500"/>
      <c r="HT499" s="500"/>
      <c r="HU499" s="500"/>
      <c r="HV499" s="500"/>
      <c r="HW499" s="500"/>
      <c r="HX499" s="500"/>
      <c r="HY499" s="500"/>
      <c r="HZ499" s="500"/>
      <c r="IA499" s="500"/>
      <c r="IB499" s="500"/>
      <c r="IC499" s="500"/>
      <c r="ID499" s="500"/>
      <c r="IE499" s="500"/>
      <c r="IF499" s="500"/>
      <c r="IG499" s="500"/>
      <c r="IH499" s="500"/>
      <c r="II499" s="500"/>
      <c r="IJ499" s="500"/>
      <c r="IK499" s="500"/>
      <c r="IL499" s="500"/>
      <c r="IM499" s="500"/>
      <c r="IN499" s="500"/>
      <c r="IO499" s="500"/>
      <c r="IP499" s="500"/>
      <c r="IQ499" s="500"/>
      <c r="IR499" s="500"/>
      <c r="IS499" s="500"/>
      <c r="IT499" s="500"/>
      <c r="IU499" s="500"/>
      <c r="IV499" s="500"/>
      <c r="IW499" s="500"/>
      <c r="IX499" s="500"/>
      <c r="IY499" s="500"/>
      <c r="IZ499" s="500"/>
      <c r="JA499" s="500"/>
      <c r="JB499" s="500"/>
      <c r="JC499" s="500"/>
      <c r="JD499" s="500"/>
      <c r="JE499" s="500"/>
      <c r="JF499" s="500"/>
      <c r="JG499" s="500"/>
      <c r="JH499" s="500"/>
      <c r="JI499" s="500"/>
      <c r="JJ499" s="500"/>
      <c r="JK499" s="500"/>
    </row>
    <row r="500" ht="11.25" customHeight="1">
      <c r="A500" s="500"/>
      <c r="B500" s="500"/>
      <c r="C500" s="500"/>
      <c r="D500" s="596" t="s">
        <v>211</v>
      </c>
      <c r="E500" s="540" t="str">
        <f>IFERROR(VLOOKUP(K493,LookupAction,3, FALSE),"NO ACTION")</f>
        <v>NO ACTION</v>
      </c>
      <c r="F500" s="540" t="str">
        <f>IFERROR(VLOOKUP(NPCs!R479,Under_Lookup,29,FALSE),"NO ACTION")</f>
        <v>NO ACTION</v>
      </c>
      <c r="G500" s="540" t="str">
        <f>IFERROR(VLOOKUP( NPCs!BB478,Proto_Lookup,11,FALSE),"NO ACTION")</f>
        <v>NO ACTION</v>
      </c>
      <c r="H500" s="540"/>
      <c r="I500" s="540"/>
      <c r="J500" s="540"/>
      <c r="K500" s="540"/>
      <c r="L500" s="540"/>
      <c r="M500" s="540"/>
      <c r="N500" s="540"/>
      <c r="O500" s="596">
        <f>COUNTIF(AQ481:AQ515,"&gt;0")*2</f>
        <v>0</v>
      </c>
      <c r="P500" s="596"/>
      <c r="Q500" s="596"/>
      <c r="R500" s="596" t="s">
        <v>177</v>
      </c>
      <c r="S500" s="495">
        <f>If(F495+O500&gt;=P500,MAX(P500-F495,0),O500)</f>
        <v>0</v>
      </c>
      <c r="T500" s="661">
        <v>0.0</v>
      </c>
      <c r="U500" s="500"/>
      <c r="V500" s="500"/>
      <c r="W500" s="500"/>
      <c r="X500" s="500"/>
      <c r="Y500" s="500"/>
      <c r="Z500" s="500"/>
      <c r="AA500" s="800"/>
      <c r="AB500" s="500"/>
      <c r="AC500" s="498" t="s">
        <v>169</v>
      </c>
      <c r="AD500" s="540" t="str">
        <f>IFERROR(VLOOKUP(AF496,LookupTrait,3, FALSE))</f>
        <v/>
      </c>
      <c r="AE500" s="494"/>
      <c r="AF500" s="494"/>
      <c r="AG500" s="494"/>
      <c r="AH500" s="494"/>
      <c r="AK500" s="509">
        <f>ifError(VLOOKUP(AD500,AU497:AV504,2,FALSE),0)</f>
        <v>0</v>
      </c>
      <c r="AL500" s="535">
        <f>ifError(VLOOKUP(AD500,AU497:AW504,3,FALSE),0)</f>
        <v>0</v>
      </c>
      <c r="AM500" s="494"/>
      <c r="AN500" s="494"/>
      <c r="AO500" s="500"/>
      <c r="AQ500" s="494"/>
      <c r="AR500" s="494"/>
      <c r="AS500" s="494"/>
      <c r="AT500" s="494"/>
      <c r="AU500" s="501" t="s">
        <v>170</v>
      </c>
      <c r="AV500" s="534">
        <v>0.0</v>
      </c>
      <c r="AW500" s="532">
        <f>if(F477&gt;=AE499,1,0)</f>
        <v>1</v>
      </c>
      <c r="AX500" s="494"/>
      <c r="AY500" s="500"/>
      <c r="AZ500" s="801"/>
      <c r="BA500" s="500"/>
      <c r="BB500" s="500"/>
      <c r="BC500" s="500"/>
      <c r="BD500" s="500"/>
      <c r="BE500" s="500"/>
      <c r="BF500" s="500"/>
      <c r="BG500" s="500"/>
      <c r="BH500" s="500"/>
      <c r="BI500" s="500"/>
      <c r="BJ500" s="500"/>
      <c r="BK500" s="500"/>
      <c r="BL500" s="500"/>
      <c r="BM500" s="500"/>
      <c r="BN500" s="500"/>
      <c r="BO500" s="500"/>
      <c r="BP500" s="500"/>
      <c r="BQ500" s="500"/>
      <c r="BR500" s="500"/>
      <c r="BS500" s="500"/>
      <c r="BT500" s="500"/>
      <c r="BU500" s="500"/>
      <c r="BV500" s="500"/>
      <c r="BW500" s="500"/>
      <c r="BX500" s="500"/>
      <c r="BY500" s="500"/>
      <c r="BZ500" s="500"/>
      <c r="CA500" s="500"/>
      <c r="CB500" s="500"/>
      <c r="CC500" s="500"/>
      <c r="CD500" s="500"/>
      <c r="CE500" s="500"/>
      <c r="CF500" s="500"/>
      <c r="CG500" s="500"/>
      <c r="CH500" s="500"/>
      <c r="CI500" s="500"/>
      <c r="CJ500" s="500"/>
      <c r="CK500" s="500"/>
      <c r="CL500" s="500"/>
      <c r="CM500" s="500"/>
      <c r="CN500" s="500"/>
      <c r="CO500" s="500"/>
      <c r="CP500" s="500"/>
      <c r="CQ500" s="500"/>
      <c r="CR500" s="500"/>
      <c r="CS500" s="500"/>
      <c r="CT500" s="500"/>
      <c r="CU500" s="500"/>
      <c r="CV500" s="500"/>
      <c r="CW500" s="500"/>
      <c r="CX500" s="500"/>
      <c r="CY500" s="500"/>
      <c r="CZ500" s="500"/>
      <c r="DA500" s="500"/>
      <c r="DB500" s="500"/>
      <c r="DC500" s="500"/>
      <c r="DD500" s="500"/>
      <c r="DE500" s="500"/>
      <c r="DF500" s="500"/>
      <c r="DG500" s="500"/>
      <c r="DH500" s="500"/>
      <c r="DI500" s="500"/>
      <c r="DJ500" s="500"/>
      <c r="DK500" s="500"/>
      <c r="DL500" s="500"/>
      <c r="DM500" s="500"/>
      <c r="DN500" s="500"/>
      <c r="DO500" s="500"/>
      <c r="DP500" s="500"/>
      <c r="DQ500" s="500"/>
      <c r="DR500" s="500"/>
      <c r="DS500" s="500"/>
      <c r="DT500" s="500"/>
      <c r="DU500" s="500"/>
      <c r="DV500" s="500"/>
      <c r="DW500" s="500"/>
      <c r="DX500" s="500"/>
      <c r="DY500" s="500"/>
      <c r="DZ500" s="500"/>
      <c r="EA500" s="500"/>
      <c r="EB500" s="500"/>
      <c r="EC500" s="500"/>
      <c r="ED500" s="500"/>
      <c r="EE500" s="500"/>
      <c r="EF500" s="500"/>
      <c r="EG500" s="500"/>
      <c r="EH500" s="500"/>
      <c r="EI500" s="500"/>
      <c r="EJ500" s="500"/>
      <c r="EK500" s="500"/>
      <c r="EL500" s="500"/>
      <c r="EM500" s="500"/>
      <c r="EN500" s="500"/>
      <c r="EO500" s="500"/>
      <c r="EP500" s="500"/>
      <c r="EQ500" s="500"/>
      <c r="ER500" s="500"/>
      <c r="ES500" s="500"/>
      <c r="ET500" s="500"/>
      <c r="EU500" s="500"/>
      <c r="EV500" s="500"/>
      <c r="EW500" s="500"/>
      <c r="EX500" s="500"/>
      <c r="EY500" s="500"/>
      <c r="EZ500" s="500"/>
      <c r="FA500" s="500"/>
      <c r="FB500" s="500"/>
      <c r="FC500" s="500"/>
      <c r="FD500" s="500"/>
      <c r="FE500" s="500"/>
      <c r="FF500" s="500"/>
      <c r="FG500" s="500"/>
      <c r="FH500" s="500"/>
      <c r="FI500" s="500"/>
      <c r="FJ500" s="500"/>
      <c r="FK500" s="500"/>
      <c r="FL500" s="500"/>
      <c r="FM500" s="500"/>
      <c r="FN500" s="500"/>
      <c r="FO500" s="500"/>
      <c r="FP500" s="500"/>
      <c r="FQ500" s="500"/>
      <c r="FR500" s="500"/>
      <c r="FS500" s="500"/>
      <c r="FT500" s="500"/>
      <c r="FU500" s="500"/>
      <c r="FV500" s="500"/>
      <c r="FW500" s="500"/>
      <c r="FX500" s="500"/>
      <c r="FY500" s="500"/>
      <c r="FZ500" s="500"/>
      <c r="GA500" s="500"/>
      <c r="GB500" s="500"/>
      <c r="GC500" s="500"/>
      <c r="GD500" s="500"/>
      <c r="GE500" s="500"/>
      <c r="GF500" s="500"/>
      <c r="GG500" s="500"/>
      <c r="GH500" s="500"/>
      <c r="GI500" s="500"/>
      <c r="GJ500" s="500"/>
      <c r="GK500" s="500"/>
      <c r="GL500" s="500"/>
      <c r="GM500" s="500"/>
      <c r="GN500" s="500"/>
      <c r="GO500" s="500"/>
      <c r="GP500" s="500"/>
      <c r="GQ500" s="500"/>
      <c r="GR500" s="500"/>
      <c r="GS500" s="500"/>
      <c r="GT500" s="500"/>
      <c r="GU500" s="500"/>
      <c r="GV500" s="500"/>
      <c r="GW500" s="500"/>
      <c r="GX500" s="500"/>
      <c r="GY500" s="500"/>
      <c r="GZ500" s="500"/>
      <c r="HA500" s="500"/>
      <c r="HB500" s="500"/>
      <c r="HC500" s="500"/>
      <c r="HD500" s="500"/>
      <c r="HE500" s="500"/>
      <c r="HF500" s="500"/>
      <c r="HG500" s="500"/>
      <c r="HH500" s="500"/>
      <c r="HI500" s="500"/>
      <c r="HJ500" s="500"/>
      <c r="HK500" s="500"/>
      <c r="HL500" s="500"/>
      <c r="HM500" s="500"/>
      <c r="HN500" s="500"/>
      <c r="HO500" s="500"/>
      <c r="HP500" s="500"/>
      <c r="HQ500" s="500"/>
      <c r="HR500" s="500"/>
      <c r="HS500" s="500"/>
      <c r="HT500" s="500"/>
      <c r="HU500" s="500"/>
      <c r="HV500" s="500"/>
      <c r="HW500" s="500"/>
      <c r="HX500" s="500"/>
      <c r="HY500" s="500"/>
      <c r="HZ500" s="500"/>
      <c r="IA500" s="500"/>
      <c r="IB500" s="500"/>
      <c r="IC500" s="500"/>
      <c r="ID500" s="500"/>
      <c r="IE500" s="500"/>
      <c r="IF500" s="500"/>
      <c r="IG500" s="500"/>
      <c r="IH500" s="500"/>
      <c r="II500" s="500"/>
      <c r="IJ500" s="500"/>
      <c r="IK500" s="500"/>
      <c r="IL500" s="500"/>
      <c r="IM500" s="500"/>
      <c r="IN500" s="500"/>
      <c r="IO500" s="500"/>
      <c r="IP500" s="500"/>
      <c r="IQ500" s="500"/>
      <c r="IR500" s="500"/>
      <c r="IS500" s="500"/>
      <c r="IT500" s="500"/>
      <c r="IU500" s="500"/>
      <c r="IV500" s="500"/>
      <c r="IW500" s="500"/>
      <c r="IX500" s="500"/>
      <c r="IY500" s="500"/>
      <c r="IZ500" s="500"/>
      <c r="JA500" s="500"/>
      <c r="JB500" s="500"/>
      <c r="JC500" s="500"/>
      <c r="JD500" s="500"/>
      <c r="JE500" s="500"/>
      <c r="JF500" s="500"/>
      <c r="JG500" s="500"/>
      <c r="JH500" s="500"/>
      <c r="JI500" s="500"/>
      <c r="JJ500" s="500"/>
      <c r="JK500" s="500"/>
    </row>
    <row r="501" ht="11.25" customHeight="1">
      <c r="A501" s="500"/>
      <c r="B501" s="500"/>
      <c r="C501" s="500"/>
      <c r="D501" s="596" t="s">
        <v>212</v>
      </c>
      <c r="E501" s="540" t="str">
        <f>IFERROR(VLOOKUP(L493,LookupAction,3, FALSE),"NO ACTION")</f>
        <v>NO ACTION</v>
      </c>
      <c r="F501" s="540" t="str">
        <f>IFERROR(VLOOKUP(NPCs!R479,Under_Lookup,30,FALSE),"NO ACTION")</f>
        <v>NO ACTION</v>
      </c>
      <c r="G501" s="540" t="str">
        <f>IFERROR(VLOOKUP( NPCs!BB478,Proto_Lookup,13,FALSE),"NO ACTION")</f>
        <v>NO ACTION</v>
      </c>
      <c r="H501" s="540"/>
      <c r="I501" s="540"/>
      <c r="J501" s="540"/>
      <c r="K501" s="540"/>
      <c r="L501" s="540"/>
      <c r="M501" s="540"/>
      <c r="N501" s="540"/>
      <c r="O501" s="596">
        <f>COUNTIF(AQ481:AQ515,"&lt;0")*2</f>
        <v>0</v>
      </c>
      <c r="P501" s="596"/>
      <c r="Q501" s="596"/>
      <c r="R501" s="596" t="s">
        <v>178</v>
      </c>
      <c r="S501" s="527">
        <f>If(F495+O501&gt;=P501,MAX(P501-F495,0),O501)</f>
        <v>0</v>
      </c>
      <c r="T501" s="661">
        <v>0.0</v>
      </c>
      <c r="U501" s="500"/>
      <c r="V501" s="500"/>
      <c r="W501" s="500"/>
      <c r="X501" s="500"/>
      <c r="Y501" s="500"/>
      <c r="Z501" s="500"/>
      <c r="AA501" s="800"/>
      <c r="AB501" s="500"/>
      <c r="AC501" s="498" t="s">
        <v>171</v>
      </c>
      <c r="AD501" s="540" t="str">
        <f>IFERROR(VLOOKUP(AG496,LookupTrait,3, FALSE))</f>
        <v/>
      </c>
      <c r="AE501" s="494"/>
      <c r="AF501" s="494"/>
      <c r="AG501" s="494"/>
      <c r="AH501" s="494"/>
      <c r="AK501" s="495">
        <f>ifError(IF(AD500&lt;&gt;AD501,VLOOKUP(AD501,AU497:AV504,2,FALSE),0),0)</f>
        <v>0</v>
      </c>
      <c r="AL501" s="494">
        <f>ifError(IF(AD500&lt;&gt;AD501,VLOOKUP(AD501,AU497:AW504,3,FALSE),0),0)</f>
        <v>0</v>
      </c>
      <c r="AM501" s="494"/>
      <c r="AN501" s="494"/>
      <c r="AO501" s="500"/>
      <c r="AQ501" s="494"/>
      <c r="AR501" s="494"/>
      <c r="AS501" s="494"/>
      <c r="AT501" s="494"/>
      <c r="AU501" s="501" t="s">
        <v>172</v>
      </c>
      <c r="AV501" s="534">
        <v>0.0</v>
      </c>
      <c r="AW501" s="532">
        <f>if(F478&gt;=AE499,1,0)</f>
        <v>1</v>
      </c>
      <c r="AX501" s="494"/>
      <c r="AY501" s="500"/>
      <c r="AZ501" s="801"/>
      <c r="BA501" s="500"/>
      <c r="BB501" s="500"/>
      <c r="BC501" s="500"/>
      <c r="BD501" s="500"/>
      <c r="BE501" s="500"/>
      <c r="BF501" s="500"/>
      <c r="BG501" s="500"/>
      <c r="BH501" s="500"/>
      <c r="BI501" s="500"/>
      <c r="BJ501" s="500"/>
      <c r="BK501" s="500"/>
      <c r="BL501" s="500"/>
      <c r="BM501" s="500"/>
      <c r="BN501" s="500"/>
      <c r="BO501" s="500"/>
      <c r="BP501" s="500"/>
      <c r="BQ501" s="500"/>
      <c r="BR501" s="500"/>
      <c r="BS501" s="500"/>
      <c r="BT501" s="500"/>
      <c r="BU501" s="500"/>
      <c r="BV501" s="500"/>
      <c r="BW501" s="500"/>
      <c r="BX501" s="500"/>
      <c r="BY501" s="500"/>
      <c r="BZ501" s="500"/>
      <c r="CA501" s="500"/>
      <c r="CB501" s="500"/>
      <c r="CC501" s="500"/>
      <c r="CD501" s="500"/>
      <c r="CE501" s="500"/>
      <c r="CF501" s="500"/>
      <c r="CG501" s="500"/>
      <c r="CH501" s="500"/>
      <c r="CI501" s="500"/>
      <c r="CJ501" s="500"/>
      <c r="CK501" s="500"/>
      <c r="CL501" s="500"/>
      <c r="CM501" s="500"/>
      <c r="CN501" s="500"/>
      <c r="CO501" s="500"/>
      <c r="CP501" s="500"/>
      <c r="CQ501" s="500"/>
      <c r="CR501" s="500"/>
      <c r="CS501" s="500"/>
      <c r="CT501" s="500"/>
      <c r="CU501" s="500"/>
      <c r="CV501" s="500"/>
      <c r="CW501" s="500"/>
      <c r="CX501" s="500"/>
      <c r="CY501" s="500"/>
      <c r="CZ501" s="500"/>
      <c r="DA501" s="500"/>
      <c r="DB501" s="500"/>
      <c r="DC501" s="500"/>
      <c r="DD501" s="500"/>
      <c r="DE501" s="500"/>
      <c r="DF501" s="500"/>
      <c r="DG501" s="500"/>
      <c r="DH501" s="500"/>
      <c r="DI501" s="500"/>
      <c r="DJ501" s="500"/>
      <c r="DK501" s="500"/>
      <c r="DL501" s="500"/>
      <c r="DM501" s="500"/>
      <c r="DN501" s="500"/>
      <c r="DO501" s="500"/>
      <c r="DP501" s="500"/>
      <c r="DQ501" s="500"/>
      <c r="DR501" s="500"/>
      <c r="DS501" s="500"/>
      <c r="DT501" s="500"/>
      <c r="DU501" s="500"/>
      <c r="DV501" s="500"/>
      <c r="DW501" s="500"/>
      <c r="DX501" s="500"/>
      <c r="DY501" s="500"/>
      <c r="DZ501" s="500"/>
      <c r="EA501" s="500"/>
      <c r="EB501" s="500"/>
      <c r="EC501" s="500"/>
      <c r="ED501" s="500"/>
      <c r="EE501" s="500"/>
      <c r="EF501" s="500"/>
      <c r="EG501" s="500"/>
      <c r="EH501" s="500"/>
      <c r="EI501" s="500"/>
      <c r="EJ501" s="500"/>
      <c r="EK501" s="500"/>
      <c r="EL501" s="500"/>
      <c r="EM501" s="500"/>
      <c r="EN501" s="500"/>
      <c r="EO501" s="500"/>
      <c r="EP501" s="500"/>
      <c r="EQ501" s="500"/>
      <c r="ER501" s="500"/>
      <c r="ES501" s="500"/>
      <c r="ET501" s="500"/>
      <c r="EU501" s="500"/>
      <c r="EV501" s="500"/>
      <c r="EW501" s="500"/>
      <c r="EX501" s="500"/>
      <c r="EY501" s="500"/>
      <c r="EZ501" s="500"/>
      <c r="FA501" s="500"/>
      <c r="FB501" s="500"/>
      <c r="FC501" s="500"/>
      <c r="FD501" s="500"/>
      <c r="FE501" s="500"/>
      <c r="FF501" s="500"/>
      <c r="FG501" s="500"/>
      <c r="FH501" s="500"/>
      <c r="FI501" s="500"/>
      <c r="FJ501" s="500"/>
      <c r="FK501" s="500"/>
      <c r="FL501" s="500"/>
      <c r="FM501" s="500"/>
      <c r="FN501" s="500"/>
      <c r="FO501" s="500"/>
      <c r="FP501" s="500"/>
      <c r="FQ501" s="500"/>
      <c r="FR501" s="500"/>
      <c r="FS501" s="500"/>
      <c r="FT501" s="500"/>
      <c r="FU501" s="500"/>
      <c r="FV501" s="500"/>
      <c r="FW501" s="500"/>
      <c r="FX501" s="500"/>
      <c r="FY501" s="500"/>
      <c r="FZ501" s="500"/>
      <c r="GA501" s="500"/>
      <c r="GB501" s="500"/>
      <c r="GC501" s="500"/>
      <c r="GD501" s="500"/>
      <c r="GE501" s="500"/>
      <c r="GF501" s="500"/>
      <c r="GG501" s="500"/>
      <c r="GH501" s="500"/>
      <c r="GI501" s="500"/>
      <c r="GJ501" s="500"/>
      <c r="GK501" s="500"/>
      <c r="GL501" s="500"/>
      <c r="GM501" s="500"/>
      <c r="GN501" s="500"/>
      <c r="GO501" s="500"/>
      <c r="GP501" s="500"/>
      <c r="GQ501" s="500"/>
      <c r="GR501" s="500"/>
      <c r="GS501" s="500"/>
      <c r="GT501" s="500"/>
      <c r="GU501" s="500"/>
      <c r="GV501" s="500"/>
      <c r="GW501" s="500"/>
      <c r="GX501" s="500"/>
      <c r="GY501" s="500"/>
      <c r="GZ501" s="500"/>
      <c r="HA501" s="500"/>
      <c r="HB501" s="500"/>
      <c r="HC501" s="500"/>
      <c r="HD501" s="500"/>
      <c r="HE501" s="500"/>
      <c r="HF501" s="500"/>
      <c r="HG501" s="500"/>
      <c r="HH501" s="500"/>
      <c r="HI501" s="500"/>
      <c r="HJ501" s="500"/>
      <c r="HK501" s="500"/>
      <c r="HL501" s="500"/>
      <c r="HM501" s="500"/>
      <c r="HN501" s="500"/>
      <c r="HO501" s="500"/>
      <c r="HP501" s="500"/>
      <c r="HQ501" s="500"/>
      <c r="HR501" s="500"/>
      <c r="HS501" s="500"/>
      <c r="HT501" s="500"/>
      <c r="HU501" s="500"/>
      <c r="HV501" s="500"/>
      <c r="HW501" s="500"/>
      <c r="HX501" s="500"/>
      <c r="HY501" s="500"/>
      <c r="HZ501" s="500"/>
      <c r="IA501" s="500"/>
      <c r="IB501" s="500"/>
      <c r="IC501" s="500"/>
      <c r="ID501" s="500"/>
      <c r="IE501" s="500"/>
      <c r="IF501" s="500"/>
      <c r="IG501" s="500"/>
      <c r="IH501" s="500"/>
      <c r="II501" s="500"/>
      <c r="IJ501" s="500"/>
      <c r="IK501" s="500"/>
      <c r="IL501" s="500"/>
      <c r="IM501" s="500"/>
      <c r="IN501" s="500"/>
      <c r="IO501" s="500"/>
      <c r="IP501" s="500"/>
      <c r="IQ501" s="500"/>
      <c r="IR501" s="500"/>
      <c r="IS501" s="500"/>
      <c r="IT501" s="500"/>
      <c r="IU501" s="500"/>
      <c r="IV501" s="500"/>
      <c r="IW501" s="500"/>
      <c r="IX501" s="500"/>
      <c r="IY501" s="500"/>
      <c r="IZ501" s="500"/>
      <c r="JA501" s="500"/>
      <c r="JB501" s="500"/>
      <c r="JC501" s="500"/>
      <c r="JD501" s="500"/>
      <c r="JE501" s="500"/>
      <c r="JF501" s="500"/>
      <c r="JG501" s="500"/>
      <c r="JH501" s="500"/>
      <c r="JI501" s="500"/>
      <c r="JJ501" s="500"/>
      <c r="JK501" s="500"/>
    </row>
    <row r="502" ht="11.25" customHeight="1">
      <c r="A502" s="500"/>
      <c r="B502" s="500"/>
      <c r="C502" s="500"/>
      <c r="D502" s="540"/>
      <c r="E502" s="540"/>
      <c r="F502" s="540"/>
      <c r="G502" s="540"/>
      <c r="H502" s="540"/>
      <c r="I502" s="540"/>
      <c r="J502" s="540"/>
      <c r="K502" s="540"/>
      <c r="L502" s="540"/>
      <c r="M502" s="540"/>
      <c r="N502" s="540"/>
      <c r="O502" s="540"/>
      <c r="P502" s="540"/>
      <c r="Q502" s="540"/>
      <c r="R502" s="540"/>
      <c r="S502" s="540"/>
      <c r="T502" s="540"/>
      <c r="U502" s="500"/>
      <c r="V502" s="500"/>
      <c r="W502" s="500"/>
      <c r="X502" s="500"/>
      <c r="Y502" s="500"/>
      <c r="Z502" s="500"/>
      <c r="AA502" s="800"/>
      <c r="AB502" s="500"/>
      <c r="AC502" s="498"/>
      <c r="AD502" s="494"/>
      <c r="AE502" s="494"/>
      <c r="AF502" s="494"/>
      <c r="AG502" s="494"/>
      <c r="AH502" s="494"/>
      <c r="AI502" s="494"/>
      <c r="AJ502" s="494"/>
      <c r="AK502" s="494"/>
      <c r="AL502" s="494"/>
      <c r="AM502" s="494"/>
      <c r="AN502" s="494"/>
      <c r="AO502" s="500"/>
      <c r="AQ502" s="494"/>
      <c r="AR502" s="494"/>
      <c r="AS502" s="494"/>
      <c r="AT502" s="494"/>
      <c r="AU502" s="501" t="s">
        <v>173</v>
      </c>
      <c r="AV502" s="534">
        <v>0.0</v>
      </c>
      <c r="AW502" s="532">
        <f>if(F479&gt;=AE499,1,0)</f>
        <v>1</v>
      </c>
      <c r="AX502" s="494"/>
      <c r="AY502" s="500"/>
      <c r="AZ502" s="801"/>
      <c r="BA502" s="500"/>
      <c r="BB502" s="500"/>
      <c r="BC502" s="500"/>
      <c r="BD502" s="500"/>
      <c r="BE502" s="500"/>
      <c r="BF502" s="500"/>
      <c r="BG502" s="500"/>
      <c r="BH502" s="500"/>
      <c r="BI502" s="500"/>
      <c r="BJ502" s="500"/>
      <c r="BK502" s="500"/>
      <c r="BL502" s="500"/>
      <c r="BM502" s="500"/>
      <c r="BN502" s="500"/>
      <c r="BO502" s="500"/>
      <c r="BP502" s="500"/>
      <c r="BQ502" s="500"/>
      <c r="BR502" s="500"/>
      <c r="BS502" s="500"/>
      <c r="BT502" s="500"/>
      <c r="BU502" s="500"/>
      <c r="BV502" s="500"/>
      <c r="BW502" s="500"/>
      <c r="BX502" s="500"/>
      <c r="BY502" s="500"/>
      <c r="BZ502" s="500"/>
      <c r="CA502" s="500"/>
      <c r="CB502" s="500"/>
      <c r="CC502" s="500"/>
      <c r="CD502" s="500"/>
      <c r="CE502" s="500"/>
      <c r="CF502" s="500"/>
      <c r="CG502" s="500"/>
      <c r="CH502" s="500"/>
      <c r="CI502" s="500"/>
      <c r="CJ502" s="500"/>
      <c r="CK502" s="500"/>
      <c r="CL502" s="500"/>
      <c r="CM502" s="500"/>
      <c r="CN502" s="500"/>
      <c r="CO502" s="500"/>
      <c r="CP502" s="500"/>
      <c r="CQ502" s="500"/>
      <c r="CR502" s="500"/>
      <c r="CS502" s="500"/>
      <c r="CT502" s="500"/>
      <c r="CU502" s="500"/>
      <c r="CV502" s="500"/>
      <c r="CW502" s="500"/>
      <c r="CX502" s="500"/>
      <c r="CY502" s="500"/>
      <c r="CZ502" s="500"/>
      <c r="DA502" s="500"/>
      <c r="DB502" s="500"/>
      <c r="DC502" s="500"/>
      <c r="DD502" s="500"/>
      <c r="DE502" s="500"/>
      <c r="DF502" s="500"/>
      <c r="DG502" s="500"/>
      <c r="DH502" s="500"/>
      <c r="DI502" s="500"/>
      <c r="DJ502" s="500"/>
      <c r="DK502" s="500"/>
      <c r="DL502" s="500"/>
      <c r="DM502" s="500"/>
      <c r="DN502" s="500"/>
      <c r="DO502" s="500"/>
      <c r="DP502" s="500"/>
      <c r="DQ502" s="500"/>
      <c r="DR502" s="500"/>
      <c r="DS502" s="500"/>
      <c r="DT502" s="500"/>
      <c r="DU502" s="500"/>
      <c r="DV502" s="500"/>
      <c r="DW502" s="500"/>
      <c r="DX502" s="500"/>
      <c r="DY502" s="500"/>
      <c r="DZ502" s="500"/>
      <c r="EA502" s="500"/>
      <c r="EB502" s="500"/>
      <c r="EC502" s="500"/>
      <c r="ED502" s="500"/>
      <c r="EE502" s="500"/>
      <c r="EF502" s="500"/>
      <c r="EG502" s="500"/>
      <c r="EH502" s="500"/>
      <c r="EI502" s="500"/>
      <c r="EJ502" s="500"/>
      <c r="EK502" s="500"/>
      <c r="EL502" s="500"/>
      <c r="EM502" s="500"/>
      <c r="EN502" s="500"/>
      <c r="EO502" s="500"/>
      <c r="EP502" s="500"/>
      <c r="EQ502" s="500"/>
      <c r="ER502" s="500"/>
      <c r="ES502" s="500"/>
      <c r="ET502" s="500"/>
      <c r="EU502" s="500"/>
      <c r="EV502" s="500"/>
      <c r="EW502" s="500"/>
      <c r="EX502" s="500"/>
      <c r="EY502" s="500"/>
      <c r="EZ502" s="500"/>
      <c r="FA502" s="500"/>
      <c r="FB502" s="500"/>
      <c r="FC502" s="500"/>
      <c r="FD502" s="500"/>
      <c r="FE502" s="500"/>
      <c r="FF502" s="500"/>
      <c r="FG502" s="500"/>
      <c r="FH502" s="500"/>
      <c r="FI502" s="500"/>
      <c r="FJ502" s="500"/>
      <c r="FK502" s="500"/>
      <c r="FL502" s="500"/>
      <c r="FM502" s="500"/>
      <c r="FN502" s="500"/>
      <c r="FO502" s="500"/>
      <c r="FP502" s="500"/>
      <c r="FQ502" s="500"/>
      <c r="FR502" s="500"/>
      <c r="FS502" s="500"/>
      <c r="FT502" s="500"/>
      <c r="FU502" s="500"/>
      <c r="FV502" s="500"/>
      <c r="FW502" s="500"/>
      <c r="FX502" s="500"/>
      <c r="FY502" s="500"/>
      <c r="FZ502" s="500"/>
      <c r="GA502" s="500"/>
      <c r="GB502" s="500"/>
      <c r="GC502" s="500"/>
      <c r="GD502" s="500"/>
      <c r="GE502" s="500"/>
      <c r="GF502" s="500"/>
      <c r="GG502" s="500"/>
      <c r="GH502" s="500"/>
      <c r="GI502" s="500"/>
      <c r="GJ502" s="500"/>
      <c r="GK502" s="500"/>
      <c r="GL502" s="500"/>
      <c r="GM502" s="500"/>
      <c r="GN502" s="500"/>
      <c r="GO502" s="500"/>
      <c r="GP502" s="500"/>
      <c r="GQ502" s="500"/>
      <c r="GR502" s="500"/>
      <c r="GS502" s="500"/>
      <c r="GT502" s="500"/>
      <c r="GU502" s="500"/>
      <c r="GV502" s="500"/>
      <c r="GW502" s="500"/>
      <c r="GX502" s="500"/>
      <c r="GY502" s="500"/>
      <c r="GZ502" s="500"/>
      <c r="HA502" s="500"/>
      <c r="HB502" s="500"/>
      <c r="HC502" s="500"/>
      <c r="HD502" s="500"/>
      <c r="HE502" s="500"/>
      <c r="HF502" s="500"/>
      <c r="HG502" s="500"/>
      <c r="HH502" s="500"/>
      <c r="HI502" s="500"/>
      <c r="HJ502" s="500"/>
      <c r="HK502" s="500"/>
      <c r="HL502" s="500"/>
      <c r="HM502" s="500"/>
      <c r="HN502" s="500"/>
      <c r="HO502" s="500"/>
      <c r="HP502" s="500"/>
      <c r="HQ502" s="500"/>
      <c r="HR502" s="500"/>
      <c r="HS502" s="500"/>
      <c r="HT502" s="500"/>
      <c r="HU502" s="500"/>
      <c r="HV502" s="500"/>
      <c r="HW502" s="500"/>
      <c r="HX502" s="500"/>
      <c r="HY502" s="500"/>
      <c r="HZ502" s="500"/>
      <c r="IA502" s="500"/>
      <c r="IB502" s="500"/>
      <c r="IC502" s="500"/>
      <c r="ID502" s="500"/>
      <c r="IE502" s="500"/>
      <c r="IF502" s="500"/>
      <c r="IG502" s="500"/>
      <c r="IH502" s="500"/>
      <c r="II502" s="500"/>
      <c r="IJ502" s="500"/>
      <c r="IK502" s="500"/>
      <c r="IL502" s="500"/>
      <c r="IM502" s="500"/>
      <c r="IN502" s="500"/>
      <c r="IO502" s="500"/>
      <c r="IP502" s="500"/>
      <c r="IQ502" s="500"/>
      <c r="IR502" s="500"/>
      <c r="IS502" s="500"/>
      <c r="IT502" s="500"/>
      <c r="IU502" s="500"/>
      <c r="IV502" s="500"/>
      <c r="IW502" s="500"/>
      <c r="IX502" s="500"/>
      <c r="IY502" s="500"/>
      <c r="IZ502" s="500"/>
      <c r="JA502" s="500"/>
      <c r="JB502" s="500"/>
      <c r="JC502" s="500"/>
      <c r="JD502" s="500"/>
      <c r="JE502" s="500"/>
      <c r="JF502" s="500"/>
      <c r="JG502" s="500"/>
      <c r="JH502" s="500"/>
      <c r="JI502" s="500"/>
      <c r="JJ502" s="500"/>
      <c r="JK502" s="500"/>
    </row>
    <row r="503" ht="11.25" customHeight="1">
      <c r="A503" s="500"/>
      <c r="B503" s="500"/>
      <c r="C503" s="500"/>
      <c r="D503" s="596" t="s">
        <v>174</v>
      </c>
      <c r="E503" s="540" t="s">
        <v>175</v>
      </c>
      <c r="F503" s="540" t="s">
        <v>176</v>
      </c>
      <c r="G503" s="596">
        <f>Max(if(F495+sum(J496:J497)&gt;12,20,F495+sum(J496:J497)), 2)</f>
        <v>2</v>
      </c>
      <c r="H503" s="665" t="str">
        <f>"+"</f>
        <v>+</v>
      </c>
      <c r="I503" s="665">
        <f>sum(K496:K497)</f>
        <v>0</v>
      </c>
      <c r="J503" s="666" t="str">
        <f>"+"</f>
        <v>+</v>
      </c>
      <c r="K503" s="808">
        <f>I503+IF(countIf(E496:E497,"PROSPIT")&gt;0,1,0)</f>
        <v>0</v>
      </c>
      <c r="L503" s="667" t="str">
        <f>"+"</f>
        <v>+</v>
      </c>
      <c r="M503" s="809">
        <f>I503+IF(countIf(E496:E497,"DERSE")&gt;0,1,0)</f>
        <v>0</v>
      </c>
      <c r="O503" s="499" t="s">
        <v>136</v>
      </c>
      <c r="Q503" s="540"/>
      <c r="R503" s="540"/>
      <c r="S503" s="540"/>
      <c r="T503" s="540"/>
      <c r="U503" s="596" t="s">
        <v>213</v>
      </c>
      <c r="V503" s="596">
        <f>IFERROR(SUM(Q504:W504))</f>
        <v>0</v>
      </c>
      <c r="W503" s="540"/>
      <c r="X503" s="500"/>
      <c r="Y503" s="500"/>
      <c r="Z503" s="500"/>
      <c r="AA503" s="800"/>
      <c r="AB503" s="500"/>
      <c r="AC503" s="498" t="s">
        <v>174</v>
      </c>
      <c r="AD503" s="536" t="s">
        <v>175</v>
      </c>
      <c r="AE503" s="536" t="s">
        <v>176</v>
      </c>
      <c r="AF503" s="537">
        <f>MAX(If(AE499+sum(AK500:AK501)&gt;12,20,AE499+sum(AK500:AK501)),2)</f>
        <v>2</v>
      </c>
      <c r="AG503" s="537" t="str">
        <f>"+"</f>
        <v>+</v>
      </c>
      <c r="AH503" s="537">
        <f>sum(AL500:AL501)</f>
        <v>0</v>
      </c>
      <c r="AI503" s="538" t="str">
        <f>"+"</f>
        <v>+</v>
      </c>
      <c r="AJ503" s="538">
        <f>AH503+IF(countIf(AD500:AD501,"PROSPIT")&gt;0,1,0)</f>
        <v>0</v>
      </c>
      <c r="AK503" s="539" t="str">
        <f>"+"</f>
        <v>+</v>
      </c>
      <c r="AL503" s="539">
        <f>AH503+IF(countIf(AD500:AD501,"DERSE")&gt;0,1,0)</f>
        <v>0</v>
      </c>
      <c r="AM503" s="494"/>
      <c r="AN503" s="499" t="s">
        <v>136</v>
      </c>
      <c r="AO503" s="500"/>
      <c r="AQ503" s="494">
        <f>0+Countif(AD500:AD501,"CANINE")</f>
        <v>0</v>
      </c>
      <c r="AR503" s="499">
        <f>(COUNTIF(AQ481:AQ515,"&gt;0")-1)*2</f>
        <v>-2</v>
      </c>
      <c r="AS503" s="494">
        <f>8+countIf(AD499:AD500, "LIGHTWEIGHT")*2</f>
        <v>8</v>
      </c>
      <c r="AT503" s="494"/>
      <c r="AU503" s="498" t="s">
        <v>177</v>
      </c>
      <c r="AV503" s="495">
        <f>If(AE499+AR503&gt;=AS503,MAX(AS503-AE499,0),AR503)</f>
        <v>-2</v>
      </c>
      <c r="AW503" s="499">
        <v>0.0</v>
      </c>
      <c r="AX503" s="494"/>
      <c r="AY503" s="500"/>
      <c r="AZ503" s="801"/>
      <c r="BA503" s="500"/>
      <c r="BB503" s="500"/>
      <c r="BC503" s="500"/>
      <c r="BD503" s="500"/>
      <c r="BE503" s="500"/>
      <c r="BF503" s="500"/>
      <c r="BG503" s="500"/>
      <c r="BH503" s="500"/>
      <c r="BI503" s="500"/>
      <c r="BJ503" s="500"/>
      <c r="BK503" s="500"/>
      <c r="BL503" s="500"/>
      <c r="BM503" s="500"/>
      <c r="BN503" s="500"/>
      <c r="BO503" s="500"/>
      <c r="BP503" s="500"/>
      <c r="BQ503" s="500"/>
      <c r="BR503" s="500"/>
      <c r="BS503" s="500"/>
      <c r="BT503" s="500"/>
      <c r="BU503" s="500"/>
      <c r="BV503" s="500"/>
      <c r="BW503" s="500"/>
      <c r="BX503" s="500"/>
      <c r="BY503" s="500"/>
      <c r="BZ503" s="500"/>
      <c r="CA503" s="500"/>
      <c r="CB503" s="500"/>
      <c r="CC503" s="500"/>
      <c r="CD503" s="500"/>
      <c r="CE503" s="500"/>
      <c r="CF503" s="500"/>
      <c r="CG503" s="500"/>
      <c r="CH503" s="500"/>
      <c r="CI503" s="500"/>
      <c r="CJ503" s="500"/>
      <c r="CK503" s="500"/>
      <c r="CL503" s="500"/>
      <c r="CM503" s="500"/>
      <c r="CN503" s="500"/>
      <c r="CO503" s="500"/>
      <c r="CP503" s="500"/>
      <c r="CQ503" s="500"/>
      <c r="CR503" s="500"/>
      <c r="CS503" s="500"/>
      <c r="CT503" s="500"/>
      <c r="CU503" s="500"/>
      <c r="CV503" s="500"/>
      <c r="CW503" s="500"/>
      <c r="CX503" s="500"/>
      <c r="CY503" s="500"/>
      <c r="CZ503" s="500"/>
      <c r="DA503" s="500"/>
      <c r="DB503" s="500"/>
      <c r="DC503" s="500"/>
      <c r="DD503" s="500"/>
      <c r="DE503" s="500"/>
      <c r="DF503" s="500"/>
      <c r="DG503" s="500"/>
      <c r="DH503" s="500"/>
      <c r="DI503" s="500"/>
      <c r="DJ503" s="500"/>
      <c r="DK503" s="500"/>
      <c r="DL503" s="500"/>
      <c r="DM503" s="500"/>
      <c r="DN503" s="500"/>
      <c r="DO503" s="500"/>
      <c r="DP503" s="500"/>
      <c r="DQ503" s="500"/>
      <c r="DR503" s="500"/>
      <c r="DS503" s="500"/>
      <c r="DT503" s="500"/>
      <c r="DU503" s="500"/>
      <c r="DV503" s="500"/>
      <c r="DW503" s="500"/>
      <c r="DX503" s="500"/>
      <c r="DY503" s="500"/>
      <c r="DZ503" s="500"/>
      <c r="EA503" s="500"/>
      <c r="EB503" s="500"/>
      <c r="EC503" s="500"/>
      <c r="ED503" s="500"/>
      <c r="EE503" s="500"/>
      <c r="EF503" s="500"/>
      <c r="EG503" s="500"/>
      <c r="EH503" s="500"/>
      <c r="EI503" s="500"/>
      <c r="EJ503" s="500"/>
      <c r="EK503" s="500"/>
      <c r="EL503" s="500"/>
      <c r="EM503" s="500"/>
      <c r="EN503" s="500"/>
      <c r="EO503" s="500"/>
      <c r="EP503" s="500"/>
      <c r="EQ503" s="500"/>
      <c r="ER503" s="500"/>
      <c r="ES503" s="500"/>
      <c r="ET503" s="500"/>
      <c r="EU503" s="500"/>
      <c r="EV503" s="500"/>
      <c r="EW503" s="500"/>
      <c r="EX503" s="500"/>
      <c r="EY503" s="500"/>
      <c r="EZ503" s="500"/>
      <c r="FA503" s="500"/>
      <c r="FB503" s="500"/>
      <c r="FC503" s="500"/>
      <c r="FD503" s="500"/>
      <c r="FE503" s="500"/>
      <c r="FF503" s="500"/>
      <c r="FG503" s="500"/>
      <c r="FH503" s="500"/>
      <c r="FI503" s="500"/>
      <c r="FJ503" s="500"/>
      <c r="FK503" s="500"/>
      <c r="FL503" s="500"/>
      <c r="FM503" s="500"/>
      <c r="FN503" s="500"/>
      <c r="FO503" s="500"/>
      <c r="FP503" s="500"/>
      <c r="FQ503" s="500"/>
      <c r="FR503" s="500"/>
      <c r="FS503" s="500"/>
      <c r="FT503" s="500"/>
      <c r="FU503" s="500"/>
      <c r="FV503" s="500"/>
      <c r="FW503" s="500"/>
      <c r="FX503" s="500"/>
      <c r="FY503" s="500"/>
      <c r="FZ503" s="500"/>
      <c r="GA503" s="500"/>
      <c r="GB503" s="500"/>
      <c r="GC503" s="500"/>
      <c r="GD503" s="500"/>
      <c r="GE503" s="500"/>
      <c r="GF503" s="500"/>
      <c r="GG503" s="500"/>
      <c r="GH503" s="500"/>
      <c r="GI503" s="500"/>
      <c r="GJ503" s="500"/>
      <c r="GK503" s="500"/>
      <c r="GL503" s="500"/>
      <c r="GM503" s="500"/>
      <c r="GN503" s="500"/>
      <c r="GO503" s="500"/>
      <c r="GP503" s="500"/>
      <c r="GQ503" s="500"/>
      <c r="GR503" s="500"/>
      <c r="GS503" s="500"/>
      <c r="GT503" s="500"/>
      <c r="GU503" s="500"/>
      <c r="GV503" s="500"/>
      <c r="GW503" s="500"/>
      <c r="GX503" s="500"/>
      <c r="GY503" s="500"/>
      <c r="GZ503" s="500"/>
      <c r="HA503" s="500"/>
      <c r="HB503" s="500"/>
      <c r="HC503" s="500"/>
      <c r="HD503" s="500"/>
      <c r="HE503" s="500"/>
      <c r="HF503" s="500"/>
      <c r="HG503" s="500"/>
      <c r="HH503" s="500"/>
      <c r="HI503" s="500"/>
      <c r="HJ503" s="500"/>
      <c r="HK503" s="500"/>
      <c r="HL503" s="500"/>
      <c r="HM503" s="500"/>
      <c r="HN503" s="500"/>
      <c r="HO503" s="500"/>
      <c r="HP503" s="500"/>
      <c r="HQ503" s="500"/>
      <c r="HR503" s="500"/>
      <c r="HS503" s="500"/>
      <c r="HT503" s="500"/>
      <c r="HU503" s="500"/>
      <c r="HV503" s="500"/>
      <c r="HW503" s="500"/>
      <c r="HX503" s="500"/>
      <c r="HY503" s="500"/>
      <c r="HZ503" s="500"/>
      <c r="IA503" s="500"/>
      <c r="IB503" s="500"/>
      <c r="IC503" s="500"/>
      <c r="ID503" s="500"/>
      <c r="IE503" s="500"/>
      <c r="IF503" s="500"/>
      <c r="IG503" s="500"/>
      <c r="IH503" s="500"/>
      <c r="II503" s="500"/>
      <c r="IJ503" s="500"/>
      <c r="IK503" s="500"/>
      <c r="IL503" s="500"/>
      <c r="IM503" s="500"/>
      <c r="IN503" s="500"/>
      <c r="IO503" s="500"/>
      <c r="IP503" s="500"/>
      <c r="IQ503" s="500"/>
      <c r="IR503" s="500"/>
      <c r="IS503" s="500"/>
      <c r="IT503" s="500"/>
      <c r="IU503" s="500"/>
      <c r="IV503" s="500"/>
      <c r="IW503" s="500"/>
      <c r="IX503" s="500"/>
      <c r="IY503" s="500"/>
      <c r="IZ503" s="500"/>
      <c r="JA503" s="500"/>
      <c r="JB503" s="500"/>
      <c r="JC503" s="500"/>
      <c r="JD503" s="500"/>
      <c r="JE503" s="500"/>
      <c r="JF503" s="500"/>
      <c r="JG503" s="500"/>
      <c r="JH503" s="500"/>
      <c r="JI503" s="500"/>
      <c r="JJ503" s="500"/>
      <c r="JK503" s="500"/>
    </row>
    <row r="504" ht="11.25" customHeight="1">
      <c r="A504" s="500"/>
      <c r="B504" s="500"/>
      <c r="C504" s="500"/>
      <c r="D504" s="540" t="str">
        <f>IF(countIf(E496:E497,"META")&gt;0," + ",if(E504="",""," + "))</f>
        <v/>
      </c>
      <c r="E504" s="544" t="str">
        <f>IF(countIf(E496:E497,"META")&gt;0,"",E495)</f>
        <v/>
      </c>
      <c r="F504" s="542" t="str">
        <f>IF(countIf(E496:E497,"META")&gt;0,"",if(E504="","","d"))</f>
        <v/>
      </c>
      <c r="G504" s="543" t="str">
        <f>IF(countIf(E496:E497,"META")&gt;0,G503/2+1,IF(E504&lt;&gt;"",G503,""))</f>
        <v/>
      </c>
      <c r="H504" s="544" t="str">
        <f>IF(I503&gt;0,"+","")</f>
        <v/>
      </c>
      <c r="I504" s="543" t="str">
        <f>if(I503=0,"",I503)</f>
        <v/>
      </c>
      <c r="J504" s="545" t="str">
        <f>CONCATENATE( If(countIf(E496:E497,"DRACONIC")&gt;0,"+1d2",""),IF(K503&gt;0,"+",""))</f>
        <v/>
      </c>
      <c r="K504" s="546" t="str">
        <f>if(K503=0,"",K503)</f>
        <v/>
      </c>
      <c r="L504" s="547" t="str">
        <f>CONCATENATE( If(countIf(E496:E497,"DRACONIC")&gt;0,"+1d2",""),IF(M503&gt;0,"+",""))</f>
        <v/>
      </c>
      <c r="M504" s="548" t="str">
        <f>if(M503=0,"",M503)</f>
        <v/>
      </c>
      <c r="O504" s="516">
        <f>G503/2+1+I503</f>
        <v>2</v>
      </c>
      <c r="Q504" s="604">
        <f>IFERROR(VLOOKUP(D495,AllGrist,7,FALSE),0)</f>
        <v>0</v>
      </c>
      <c r="R504" s="810">
        <f>IFERROR(VLOOKUP(E496,AllTrait,21,FALSE),0)</f>
        <v>0</v>
      </c>
      <c r="S504" s="810">
        <f>IFERROR(VLOOKUP(E497,AllTrait,21,FALSE),0)</f>
        <v>0</v>
      </c>
      <c r="T504" s="811">
        <f>IFERROR(VLOOKUP((VLOOKUP(I493,LookupAction,3,False)),AllAction,32,FALSE),0)</f>
        <v>0</v>
      </c>
      <c r="U504" s="811">
        <f>IFERROR(VLOOKUP((VLOOKUP(J493,LookupAction,3,False)),AllAction,32,FALSE),0)</f>
        <v>0</v>
      </c>
      <c r="V504" s="811">
        <f>IFERROR(VLOOKUP((VLOOKUP(K493,LookupAction,3,False)),AllAction,32,FALSE),0)</f>
        <v>0</v>
      </c>
      <c r="W504" s="812">
        <f>IFERROR(VLOOKUP((VLOOKUP(L493,LookupAction,3,False)),AllAction,32,FALSE),0)</f>
        <v>0</v>
      </c>
      <c r="X504" s="500"/>
      <c r="Y504" s="500"/>
      <c r="Z504" s="500"/>
      <c r="AA504" s="802"/>
      <c r="AB504" s="526"/>
      <c r="AC504" s="796" t="str">
        <f>IF(countIf(AD500:AD501,"META")&gt;0," + ",if(AD504="",""," + "))</f>
        <v/>
      </c>
      <c r="AD504" s="541" t="str">
        <f>IF(countIf(AD500:AD501,"META")&gt;0,"",AD499)</f>
        <v/>
      </c>
      <c r="AE504" s="542" t="str">
        <f>IF(countIf(AD500:AD501,"META")&gt;0,"",if(AD504="","","d"))</f>
        <v/>
      </c>
      <c r="AF504" s="543" t="str">
        <f>IF(countIf(AD500:AD501,"META")&gt;0,AF503/2+1,IF(AD504&lt;&gt;"",AF503,""))</f>
        <v/>
      </c>
      <c r="AG504" s="544" t="str">
        <f>IF(AH503&gt;0,"+","")</f>
        <v/>
      </c>
      <c r="AH504" s="543" t="str">
        <f>if(AH503=0,"",AH503)</f>
        <v/>
      </c>
      <c r="AI504" s="545" t="str">
        <f>CONCATENATE( If(countIf(AD500:AD501,"DRACONIC")&gt;0,"+1d2",""),IF(AJ503&gt;0,"+",""))</f>
        <v/>
      </c>
      <c r="AJ504" s="546" t="str">
        <f>if(AJ503=0,"",AJ503)</f>
        <v/>
      </c>
      <c r="AK504" s="547" t="str">
        <f>CONCATENATE( If(countIf(AD500:AD501,"DRACONIC")&gt;0,"+1d2",""),IF(AL503&gt;0,"+",""))</f>
        <v/>
      </c>
      <c r="AL504" s="548" t="str">
        <f>if(AL503=0,"",AL503)</f>
        <v/>
      </c>
      <c r="AM504" s="525"/>
      <c r="AN504" s="516">
        <f>AF503/2+1+AH503</f>
        <v>2</v>
      </c>
      <c r="AO504" s="526"/>
      <c r="AP504" s="637"/>
      <c r="AQ504" s="525">
        <f>0-COUNTIF(AD500:AD501,"FELINE")</f>
        <v>0</v>
      </c>
      <c r="AR504" s="797">
        <f>(COUNTIF(AQ481:AQ515,"&lt;0")-1)*2</f>
        <v>-2</v>
      </c>
      <c r="AS504" s="525">
        <f>8+countIf(AD499:AD500, "LIGHTWEIGHT")*2</f>
        <v>8</v>
      </c>
      <c r="AT504" s="525"/>
      <c r="AU504" s="798" t="s">
        <v>178</v>
      </c>
      <c r="AV504" s="527">
        <f>If(AE499+AR504&gt;=AS504,MAX(AS504-AE499,0),AR504)</f>
        <v>-2</v>
      </c>
      <c r="AW504" s="797">
        <v>0.0</v>
      </c>
      <c r="AX504" s="525"/>
      <c r="AY504" s="526"/>
      <c r="AZ504" s="803"/>
      <c r="BA504" s="500"/>
      <c r="BB504" s="500"/>
      <c r="BC504" s="500"/>
      <c r="BD504" s="500"/>
      <c r="BE504" s="500"/>
      <c r="BF504" s="500"/>
      <c r="BG504" s="500"/>
      <c r="BH504" s="500"/>
      <c r="BI504" s="500"/>
      <c r="BJ504" s="500"/>
      <c r="BK504" s="500"/>
      <c r="BL504" s="500"/>
      <c r="BM504" s="500"/>
      <c r="BN504" s="500"/>
      <c r="BO504" s="500"/>
      <c r="BP504" s="500"/>
      <c r="BQ504" s="500"/>
      <c r="BR504" s="500"/>
      <c r="BS504" s="500"/>
      <c r="BT504" s="500"/>
      <c r="BU504" s="500"/>
      <c r="BV504" s="500"/>
      <c r="BW504" s="500"/>
      <c r="BX504" s="500"/>
      <c r="BY504" s="500"/>
      <c r="BZ504" s="500"/>
      <c r="CA504" s="500"/>
      <c r="CB504" s="500"/>
      <c r="CC504" s="500"/>
      <c r="CD504" s="500"/>
      <c r="CE504" s="500"/>
      <c r="CF504" s="500"/>
      <c r="CG504" s="500"/>
      <c r="CH504" s="500"/>
      <c r="CI504" s="500"/>
      <c r="CJ504" s="500"/>
      <c r="CK504" s="500"/>
      <c r="CL504" s="500"/>
      <c r="CM504" s="500"/>
      <c r="CN504" s="500"/>
      <c r="CO504" s="500"/>
      <c r="CP504" s="500"/>
      <c r="CQ504" s="500"/>
      <c r="CR504" s="500"/>
      <c r="CS504" s="500"/>
      <c r="CT504" s="500"/>
      <c r="CU504" s="500"/>
      <c r="CV504" s="500"/>
      <c r="CW504" s="500"/>
      <c r="CX504" s="500"/>
      <c r="CY504" s="500"/>
      <c r="CZ504" s="500"/>
      <c r="DA504" s="500"/>
      <c r="DB504" s="500"/>
      <c r="DC504" s="500"/>
      <c r="DD504" s="500"/>
      <c r="DE504" s="500"/>
      <c r="DF504" s="500"/>
      <c r="DG504" s="500"/>
      <c r="DH504" s="500"/>
      <c r="DI504" s="500"/>
      <c r="DJ504" s="500"/>
      <c r="DK504" s="500"/>
      <c r="DL504" s="500"/>
      <c r="DM504" s="500"/>
      <c r="DN504" s="500"/>
      <c r="DO504" s="500"/>
      <c r="DP504" s="500"/>
      <c r="DQ504" s="500"/>
      <c r="DR504" s="500"/>
      <c r="DS504" s="500"/>
      <c r="DT504" s="500"/>
      <c r="DU504" s="500"/>
      <c r="DV504" s="500"/>
      <c r="DW504" s="500"/>
      <c r="DX504" s="500"/>
      <c r="DY504" s="500"/>
      <c r="DZ504" s="500"/>
      <c r="EA504" s="500"/>
      <c r="EB504" s="500"/>
      <c r="EC504" s="500"/>
      <c r="ED504" s="500"/>
      <c r="EE504" s="500"/>
      <c r="EF504" s="500"/>
      <c r="EG504" s="500"/>
      <c r="EH504" s="500"/>
      <c r="EI504" s="500"/>
      <c r="EJ504" s="500"/>
      <c r="EK504" s="500"/>
      <c r="EL504" s="500"/>
      <c r="EM504" s="500"/>
      <c r="EN504" s="500"/>
      <c r="EO504" s="500"/>
      <c r="EP504" s="500"/>
      <c r="EQ504" s="500"/>
      <c r="ER504" s="500"/>
      <c r="ES504" s="500"/>
      <c r="ET504" s="500"/>
      <c r="EU504" s="500"/>
      <c r="EV504" s="500"/>
      <c r="EW504" s="500"/>
      <c r="EX504" s="500"/>
      <c r="EY504" s="500"/>
      <c r="EZ504" s="500"/>
      <c r="FA504" s="500"/>
      <c r="FB504" s="500"/>
      <c r="FC504" s="500"/>
      <c r="FD504" s="500"/>
      <c r="FE504" s="500"/>
      <c r="FF504" s="500"/>
      <c r="FG504" s="500"/>
      <c r="FH504" s="500"/>
      <c r="FI504" s="500"/>
      <c r="FJ504" s="500"/>
      <c r="FK504" s="500"/>
      <c r="FL504" s="500"/>
      <c r="FM504" s="500"/>
      <c r="FN504" s="500"/>
      <c r="FO504" s="500"/>
      <c r="FP504" s="500"/>
      <c r="FQ504" s="500"/>
      <c r="FR504" s="500"/>
      <c r="FS504" s="500"/>
      <c r="FT504" s="500"/>
      <c r="FU504" s="500"/>
      <c r="FV504" s="500"/>
      <c r="FW504" s="500"/>
      <c r="FX504" s="500"/>
      <c r="FY504" s="500"/>
      <c r="FZ504" s="500"/>
      <c r="GA504" s="500"/>
      <c r="GB504" s="500"/>
      <c r="GC504" s="500"/>
      <c r="GD504" s="500"/>
      <c r="GE504" s="500"/>
      <c r="GF504" s="500"/>
      <c r="GG504" s="500"/>
      <c r="GH504" s="500"/>
      <c r="GI504" s="500"/>
      <c r="GJ504" s="500"/>
      <c r="GK504" s="500"/>
      <c r="GL504" s="500"/>
      <c r="GM504" s="500"/>
      <c r="GN504" s="500"/>
      <c r="GO504" s="500"/>
      <c r="GP504" s="500"/>
      <c r="GQ504" s="500"/>
      <c r="GR504" s="500"/>
      <c r="GS504" s="500"/>
      <c r="GT504" s="500"/>
      <c r="GU504" s="500"/>
      <c r="GV504" s="500"/>
      <c r="GW504" s="500"/>
      <c r="GX504" s="500"/>
      <c r="GY504" s="500"/>
      <c r="GZ504" s="500"/>
      <c r="HA504" s="500"/>
      <c r="HB504" s="500"/>
      <c r="HC504" s="500"/>
      <c r="HD504" s="500"/>
      <c r="HE504" s="500"/>
      <c r="HF504" s="500"/>
      <c r="HG504" s="500"/>
      <c r="HH504" s="500"/>
      <c r="HI504" s="500"/>
      <c r="HJ504" s="500"/>
      <c r="HK504" s="500"/>
      <c r="HL504" s="500"/>
      <c r="HM504" s="500"/>
      <c r="HN504" s="500"/>
      <c r="HO504" s="500"/>
      <c r="HP504" s="500"/>
      <c r="HQ504" s="500"/>
      <c r="HR504" s="500"/>
      <c r="HS504" s="500"/>
      <c r="HT504" s="500"/>
      <c r="HU504" s="500"/>
      <c r="HV504" s="500"/>
      <c r="HW504" s="500"/>
      <c r="HX504" s="500"/>
      <c r="HY504" s="500"/>
      <c r="HZ504" s="500"/>
      <c r="IA504" s="500"/>
      <c r="IB504" s="500"/>
      <c r="IC504" s="500"/>
      <c r="ID504" s="500"/>
      <c r="IE504" s="500"/>
      <c r="IF504" s="500"/>
      <c r="IG504" s="500"/>
      <c r="IH504" s="500"/>
      <c r="II504" s="500"/>
      <c r="IJ504" s="500"/>
      <c r="IK504" s="500"/>
      <c r="IL504" s="500"/>
      <c r="IM504" s="500"/>
      <c r="IN504" s="500"/>
      <c r="IO504" s="500"/>
      <c r="IP504" s="500"/>
      <c r="IQ504" s="500"/>
      <c r="IR504" s="500"/>
      <c r="IS504" s="500"/>
      <c r="IT504" s="500"/>
      <c r="IU504" s="500"/>
      <c r="IV504" s="500"/>
      <c r="IW504" s="500"/>
      <c r="IX504" s="500"/>
      <c r="IY504" s="500"/>
      <c r="IZ504" s="500"/>
      <c r="JA504" s="500"/>
      <c r="JB504" s="500"/>
      <c r="JC504" s="500"/>
      <c r="JD504" s="500"/>
      <c r="JE504" s="500"/>
      <c r="JF504" s="500"/>
      <c r="JG504" s="500"/>
      <c r="JH504" s="500"/>
      <c r="JI504" s="500"/>
      <c r="JJ504" s="500"/>
      <c r="JK504" s="500"/>
    </row>
    <row r="505" ht="11.25" customHeight="1">
      <c r="A505" s="500"/>
      <c r="B505" s="500"/>
      <c r="C505" s="500"/>
      <c r="D505" s="500"/>
      <c r="E505" s="500"/>
      <c r="F505" s="500"/>
      <c r="G505" s="500"/>
      <c r="H505" s="500"/>
      <c r="I505" s="500"/>
      <c r="J505" s="500"/>
      <c r="K505" s="500"/>
      <c r="L505" s="500"/>
      <c r="M505" s="500"/>
      <c r="N505" s="500"/>
      <c r="O505" s="500"/>
      <c r="P505" s="500"/>
      <c r="Q505" s="500"/>
      <c r="R505" s="500"/>
      <c r="S505" s="500"/>
      <c r="T505" s="500"/>
      <c r="U505" s="500"/>
      <c r="V505" s="500"/>
      <c r="W505" s="500"/>
      <c r="X505" s="500"/>
      <c r="Y505" s="500"/>
      <c r="Z505" s="500"/>
      <c r="AA505" s="500"/>
      <c r="AB505" s="500"/>
      <c r="AC505" s="804" t="s">
        <v>214</v>
      </c>
      <c r="AD505" s="540"/>
      <c r="AE505" s="494"/>
      <c r="AF505" s="494"/>
      <c r="AG505" s="494"/>
      <c r="AH505" s="494"/>
      <c r="AI505" s="494"/>
      <c r="AJ505" s="494"/>
      <c r="AK505" s="494"/>
      <c r="AL505" s="578"/>
      <c r="AM505" s="578"/>
      <c r="AN505" s="578"/>
      <c r="AO505" s="578"/>
      <c r="AP505" s="578"/>
      <c r="AQ505" s="578"/>
      <c r="AR505" s="578"/>
      <c r="AS505" s="578"/>
      <c r="AT505" s="578"/>
      <c r="AU505" s="578"/>
      <c r="AV505" s="578"/>
      <c r="AW505" s="578"/>
      <c r="AX505" s="494"/>
      <c r="AY505" s="500"/>
      <c r="AZ505" s="500"/>
      <c r="BA505" s="500"/>
      <c r="BB505" s="500"/>
      <c r="BC505" s="500"/>
      <c r="BD505" s="500"/>
      <c r="BE505" s="500"/>
      <c r="BF505" s="500"/>
      <c r="BG505" s="500"/>
      <c r="BH505" s="500"/>
      <c r="BI505" s="500"/>
      <c r="BJ505" s="500"/>
      <c r="BK505" s="500"/>
      <c r="BL505" s="500"/>
      <c r="BM505" s="500"/>
      <c r="BN505" s="500"/>
      <c r="BO505" s="500"/>
      <c r="BP505" s="500"/>
      <c r="BQ505" s="500"/>
      <c r="BR505" s="500"/>
      <c r="BS505" s="500"/>
      <c r="BT505" s="500"/>
      <c r="BU505" s="500"/>
      <c r="BV505" s="500"/>
      <c r="BW505" s="500"/>
      <c r="BX505" s="500"/>
      <c r="BY505" s="500"/>
      <c r="BZ505" s="500"/>
      <c r="CA505" s="500"/>
      <c r="CB505" s="500"/>
      <c r="CC505" s="500"/>
      <c r="CD505" s="500"/>
      <c r="CE505" s="500"/>
      <c r="CF505" s="500"/>
      <c r="CG505" s="500"/>
      <c r="CH505" s="500"/>
      <c r="CI505" s="500"/>
      <c r="CJ505" s="500"/>
      <c r="CK505" s="500"/>
      <c r="CL505" s="500"/>
      <c r="CM505" s="500"/>
      <c r="CN505" s="500"/>
      <c r="CO505" s="500"/>
      <c r="CP505" s="500"/>
      <c r="CQ505" s="500"/>
      <c r="CR505" s="500"/>
      <c r="CS505" s="500"/>
      <c r="CT505" s="500"/>
      <c r="CU505" s="500"/>
      <c r="CV505" s="500"/>
      <c r="CW505" s="500"/>
      <c r="CX505" s="500"/>
      <c r="CY505" s="500"/>
      <c r="CZ505" s="500"/>
      <c r="DA505" s="500"/>
      <c r="DB505" s="500"/>
      <c r="DC505" s="500"/>
      <c r="DD505" s="500"/>
      <c r="DE505" s="500"/>
      <c r="DF505" s="500"/>
      <c r="DG505" s="500"/>
      <c r="DH505" s="500"/>
      <c r="DI505" s="500"/>
      <c r="DJ505" s="500"/>
      <c r="DK505" s="500"/>
      <c r="DL505" s="500"/>
      <c r="DM505" s="500"/>
      <c r="DN505" s="500"/>
      <c r="DO505" s="500"/>
      <c r="DP505" s="500"/>
      <c r="DQ505" s="500"/>
      <c r="DR505" s="500"/>
      <c r="DS505" s="500"/>
      <c r="DT505" s="500"/>
      <c r="DU505" s="500"/>
      <c r="DV505" s="500"/>
      <c r="DW505" s="500"/>
      <c r="DX505" s="500"/>
      <c r="DY505" s="500"/>
      <c r="DZ505" s="500"/>
      <c r="EA505" s="500"/>
      <c r="EB505" s="500"/>
      <c r="EC505" s="500"/>
      <c r="ED505" s="500"/>
      <c r="EE505" s="500"/>
      <c r="EF505" s="500"/>
      <c r="EG505" s="500"/>
      <c r="EH505" s="500"/>
      <c r="EI505" s="500"/>
      <c r="EJ505" s="500"/>
      <c r="EK505" s="500"/>
      <c r="EL505" s="500"/>
      <c r="EM505" s="500"/>
      <c r="EN505" s="500"/>
      <c r="EO505" s="500"/>
      <c r="EP505" s="500"/>
      <c r="EQ505" s="500"/>
      <c r="ER505" s="500"/>
      <c r="ES505" s="500"/>
      <c r="ET505" s="500"/>
      <c r="EU505" s="500"/>
      <c r="EV505" s="500"/>
      <c r="EW505" s="500"/>
      <c r="EX505" s="500"/>
      <c r="EY505" s="500"/>
      <c r="EZ505" s="500"/>
      <c r="FA505" s="500"/>
      <c r="FB505" s="500"/>
      <c r="FC505" s="500"/>
      <c r="FD505" s="500"/>
      <c r="FE505" s="500"/>
      <c r="FF505" s="500"/>
      <c r="FG505" s="500"/>
      <c r="FH505" s="500"/>
      <c r="FI505" s="500"/>
      <c r="FJ505" s="500"/>
      <c r="FK505" s="500"/>
      <c r="FL505" s="500"/>
      <c r="FM505" s="500"/>
      <c r="FN505" s="500"/>
      <c r="FO505" s="500"/>
      <c r="FP505" s="500"/>
      <c r="FQ505" s="500"/>
      <c r="FR505" s="500"/>
      <c r="FS505" s="500"/>
      <c r="FT505" s="500"/>
      <c r="FU505" s="500"/>
      <c r="FV505" s="500"/>
      <c r="FW505" s="500"/>
      <c r="FX505" s="500"/>
      <c r="FY505" s="500"/>
      <c r="FZ505" s="500"/>
      <c r="GA505" s="500"/>
      <c r="GB505" s="500"/>
      <c r="GC505" s="500"/>
      <c r="GD505" s="500"/>
      <c r="GE505" s="500"/>
      <c r="GF505" s="500"/>
      <c r="GG505" s="500"/>
      <c r="GH505" s="500"/>
      <c r="GI505" s="500"/>
      <c r="GJ505" s="500"/>
      <c r="GK505" s="500"/>
      <c r="GL505" s="500"/>
      <c r="GM505" s="500"/>
      <c r="GN505" s="500"/>
      <c r="GO505" s="500"/>
      <c r="GP505" s="500"/>
      <c r="GQ505" s="500"/>
      <c r="GR505" s="500"/>
      <c r="GS505" s="500"/>
      <c r="GT505" s="500"/>
      <c r="GU505" s="500"/>
      <c r="GV505" s="500"/>
      <c r="GW505" s="500"/>
      <c r="GX505" s="500"/>
      <c r="GY505" s="500"/>
      <c r="GZ505" s="500"/>
      <c r="HA505" s="500"/>
      <c r="HB505" s="500"/>
      <c r="HC505" s="500"/>
      <c r="HD505" s="500"/>
      <c r="HE505" s="500"/>
      <c r="HF505" s="500"/>
      <c r="HG505" s="500"/>
      <c r="HH505" s="500"/>
      <c r="HI505" s="500"/>
      <c r="HJ505" s="500"/>
      <c r="HK505" s="500"/>
      <c r="HL505" s="500"/>
      <c r="HM505" s="500"/>
      <c r="HN505" s="500"/>
      <c r="HO505" s="500"/>
      <c r="HP505" s="500"/>
      <c r="HQ505" s="500"/>
      <c r="HR505" s="500"/>
      <c r="HS505" s="500"/>
      <c r="HT505" s="500"/>
      <c r="HU505" s="500"/>
      <c r="HV505" s="500"/>
      <c r="HW505" s="500"/>
      <c r="HX505" s="500"/>
      <c r="HY505" s="500"/>
      <c r="HZ505" s="500"/>
      <c r="IA505" s="500"/>
      <c r="IB505" s="500"/>
      <c r="IC505" s="500"/>
      <c r="ID505" s="500"/>
      <c r="IE505" s="500"/>
      <c r="IF505" s="500"/>
      <c r="IG505" s="500"/>
      <c r="IH505" s="500"/>
      <c r="II505" s="500"/>
      <c r="IJ505" s="500"/>
      <c r="IK505" s="500"/>
      <c r="IL505" s="500"/>
      <c r="IM505" s="500"/>
      <c r="IN505" s="500"/>
      <c r="IO505" s="500"/>
      <c r="IP505" s="500"/>
      <c r="IQ505" s="500"/>
      <c r="IR505" s="500"/>
      <c r="IS505" s="500"/>
      <c r="IT505" s="500"/>
      <c r="IU505" s="500"/>
      <c r="IV505" s="500"/>
      <c r="IW505" s="500"/>
      <c r="IX505" s="500"/>
      <c r="IY505" s="500"/>
      <c r="IZ505" s="500"/>
      <c r="JA505" s="500"/>
      <c r="JB505" s="500"/>
      <c r="JC505" s="500"/>
      <c r="JD505" s="500"/>
      <c r="JE505" s="500"/>
      <c r="JF505" s="500"/>
      <c r="JG505" s="500"/>
      <c r="JH505" s="500"/>
      <c r="JI505" s="500"/>
      <c r="JJ505" s="500"/>
      <c r="JK505" s="500"/>
    </row>
    <row r="506" ht="11.25" customHeight="1">
      <c r="A506" s="500"/>
      <c r="B506" s="813" t="s">
        <v>186</v>
      </c>
      <c r="C506" s="806"/>
      <c r="D506" s="806"/>
      <c r="E506" s="806"/>
      <c r="F506" s="806"/>
      <c r="G506" s="806"/>
      <c r="H506" s="806"/>
      <c r="I506" s="806"/>
      <c r="J506" s="806"/>
      <c r="K506" s="806"/>
      <c r="L506" s="806"/>
      <c r="M506" s="806"/>
      <c r="N506" s="806"/>
      <c r="O506" s="806"/>
      <c r="P506" s="806"/>
      <c r="Q506" s="806"/>
      <c r="R506" s="806"/>
      <c r="S506" s="806"/>
      <c r="T506" s="806"/>
      <c r="U506" s="806"/>
      <c r="V506" s="806"/>
      <c r="W506" s="806"/>
      <c r="X506" s="806"/>
      <c r="Y506" s="807"/>
      <c r="Z506" s="801"/>
      <c r="AA506" s="806"/>
      <c r="AB506" s="806"/>
      <c r="AC506" s="787" t="s">
        <v>199</v>
      </c>
      <c r="AD506" s="788" t="str">
        <f>IFERROR(__xludf.DUMMYFUNCTION("split(regexReplace(TO_TEXT( NPCs!AC513), ""(.)"", ""$1_""), ""_"")"),"#VALUE!")</f>
        <v>#VALUE!</v>
      </c>
      <c r="AE506" s="514"/>
      <c r="AF506" s="514"/>
      <c r="AG506" s="514"/>
      <c r="AH506" s="514"/>
      <c r="AI506" s="514"/>
      <c r="AJ506" s="514"/>
      <c r="AK506" s="515"/>
      <c r="AL506" s="535"/>
      <c r="AM506" s="535"/>
      <c r="AN506" s="535"/>
      <c r="AO506" s="535"/>
      <c r="AP506" s="535"/>
      <c r="AQ506" s="535"/>
      <c r="AR506" s="535"/>
      <c r="AS506" s="535"/>
      <c r="AT506" s="535"/>
      <c r="AU506" s="535"/>
      <c r="AV506" s="535"/>
      <c r="AW506" s="535"/>
      <c r="AX506" s="535"/>
      <c r="AY506" s="806"/>
      <c r="AZ506" s="807"/>
      <c r="BA506" s="500"/>
      <c r="BB506" s="500"/>
      <c r="BC506" s="500"/>
      <c r="BD506" s="500"/>
      <c r="BE506" s="500"/>
      <c r="BF506" s="500"/>
      <c r="BG506" s="500"/>
      <c r="BH506" s="500"/>
      <c r="BI506" s="500"/>
      <c r="BJ506" s="500"/>
      <c r="BK506" s="500"/>
      <c r="BL506" s="500"/>
      <c r="BM506" s="500"/>
      <c r="BN506" s="500"/>
      <c r="BO506" s="500"/>
      <c r="BP506" s="500"/>
      <c r="BQ506" s="500"/>
      <c r="BR506" s="500"/>
      <c r="BS506" s="500"/>
      <c r="BT506" s="500"/>
      <c r="BU506" s="500"/>
      <c r="BV506" s="500"/>
      <c r="BW506" s="500"/>
      <c r="BX506" s="500"/>
      <c r="BY506" s="500"/>
      <c r="BZ506" s="500"/>
      <c r="CA506" s="500"/>
      <c r="CB506" s="500"/>
      <c r="CC506" s="500"/>
      <c r="CD506" s="500"/>
      <c r="CE506" s="500"/>
      <c r="CF506" s="500"/>
      <c r="CG506" s="500"/>
      <c r="CH506" s="500"/>
      <c r="CI506" s="500"/>
      <c r="CJ506" s="500"/>
      <c r="CK506" s="500"/>
      <c r="CL506" s="500"/>
      <c r="CM506" s="500"/>
      <c r="CN506" s="500"/>
      <c r="CO506" s="500"/>
      <c r="CP506" s="500"/>
      <c r="CQ506" s="500"/>
      <c r="CR506" s="500"/>
      <c r="CS506" s="500"/>
      <c r="CT506" s="500"/>
      <c r="CU506" s="500"/>
      <c r="CV506" s="500"/>
      <c r="CW506" s="500"/>
      <c r="CX506" s="500"/>
      <c r="CY506" s="500"/>
      <c r="CZ506" s="500"/>
      <c r="DA506" s="500"/>
      <c r="DB506" s="500"/>
      <c r="DC506" s="500"/>
      <c r="DD506" s="500"/>
      <c r="DE506" s="500"/>
      <c r="DF506" s="500"/>
      <c r="DG506" s="500"/>
      <c r="DH506" s="500"/>
      <c r="DI506" s="500"/>
      <c r="DJ506" s="500"/>
      <c r="DK506" s="500"/>
      <c r="DL506" s="500"/>
      <c r="DM506" s="500"/>
      <c r="DN506" s="500"/>
      <c r="DO506" s="500"/>
      <c r="DP506" s="500"/>
      <c r="DQ506" s="500"/>
      <c r="DR506" s="500"/>
      <c r="DS506" s="500"/>
      <c r="DT506" s="500"/>
      <c r="DU506" s="500"/>
      <c r="DV506" s="500"/>
      <c r="DW506" s="500"/>
      <c r="DX506" s="500"/>
      <c r="DY506" s="500"/>
      <c r="DZ506" s="500"/>
      <c r="EA506" s="500"/>
      <c r="EB506" s="500"/>
      <c r="EC506" s="500"/>
      <c r="ED506" s="500"/>
      <c r="EE506" s="500"/>
      <c r="EF506" s="500"/>
      <c r="EG506" s="500"/>
      <c r="EH506" s="500"/>
      <c r="EI506" s="500"/>
      <c r="EJ506" s="500"/>
      <c r="EK506" s="500"/>
      <c r="EL506" s="500"/>
      <c r="EM506" s="500"/>
      <c r="EN506" s="500"/>
      <c r="EO506" s="500"/>
      <c r="EP506" s="500"/>
      <c r="EQ506" s="500"/>
      <c r="ER506" s="500"/>
      <c r="ES506" s="500"/>
      <c r="ET506" s="500"/>
      <c r="EU506" s="500"/>
      <c r="EV506" s="500"/>
      <c r="EW506" s="500"/>
      <c r="EX506" s="500"/>
      <c r="EY506" s="500"/>
      <c r="EZ506" s="500"/>
      <c r="FA506" s="500"/>
      <c r="FB506" s="500"/>
      <c r="FC506" s="500"/>
      <c r="FD506" s="500"/>
      <c r="FE506" s="500"/>
      <c r="FF506" s="500"/>
      <c r="FG506" s="500"/>
      <c r="FH506" s="500"/>
      <c r="FI506" s="500"/>
      <c r="FJ506" s="500"/>
      <c r="FK506" s="500"/>
      <c r="FL506" s="500"/>
      <c r="FM506" s="500"/>
      <c r="FN506" s="500"/>
      <c r="FO506" s="500"/>
      <c r="FP506" s="500"/>
      <c r="FQ506" s="500"/>
      <c r="FR506" s="500"/>
      <c r="FS506" s="500"/>
      <c r="FT506" s="500"/>
      <c r="FU506" s="500"/>
      <c r="FV506" s="500"/>
      <c r="FW506" s="500"/>
      <c r="FX506" s="500"/>
      <c r="FY506" s="500"/>
      <c r="FZ506" s="500"/>
      <c r="GA506" s="500"/>
      <c r="GB506" s="500"/>
      <c r="GC506" s="500"/>
      <c r="GD506" s="500"/>
      <c r="GE506" s="500"/>
      <c r="GF506" s="500"/>
      <c r="GG506" s="500"/>
      <c r="GH506" s="500"/>
      <c r="GI506" s="500"/>
      <c r="GJ506" s="500"/>
      <c r="GK506" s="500"/>
      <c r="GL506" s="500"/>
      <c r="GM506" s="500"/>
      <c r="GN506" s="500"/>
      <c r="GO506" s="500"/>
      <c r="GP506" s="500"/>
      <c r="GQ506" s="500"/>
      <c r="GR506" s="500"/>
      <c r="GS506" s="500"/>
      <c r="GT506" s="500"/>
      <c r="GU506" s="500"/>
      <c r="GV506" s="500"/>
      <c r="GW506" s="500"/>
      <c r="GX506" s="500"/>
      <c r="GY506" s="500"/>
      <c r="GZ506" s="500"/>
      <c r="HA506" s="500"/>
      <c r="HB506" s="500"/>
      <c r="HC506" s="500"/>
      <c r="HD506" s="500"/>
      <c r="HE506" s="500"/>
      <c r="HF506" s="500"/>
      <c r="HG506" s="500"/>
      <c r="HH506" s="500"/>
      <c r="HI506" s="500"/>
      <c r="HJ506" s="500"/>
      <c r="HK506" s="500"/>
      <c r="HL506" s="500"/>
      <c r="HM506" s="500"/>
      <c r="HN506" s="500"/>
      <c r="HO506" s="500"/>
      <c r="HP506" s="500"/>
      <c r="HQ506" s="500"/>
      <c r="HR506" s="500"/>
      <c r="HS506" s="500"/>
      <c r="HT506" s="500"/>
      <c r="HU506" s="500"/>
      <c r="HV506" s="500"/>
      <c r="HW506" s="500"/>
      <c r="HX506" s="500"/>
      <c r="HY506" s="500"/>
      <c r="HZ506" s="500"/>
      <c r="IA506" s="500"/>
      <c r="IB506" s="500"/>
      <c r="IC506" s="500"/>
      <c r="ID506" s="500"/>
      <c r="IE506" s="500"/>
      <c r="IF506" s="500"/>
      <c r="IG506" s="500"/>
      <c r="IH506" s="500"/>
      <c r="II506" s="500"/>
      <c r="IJ506" s="500"/>
      <c r="IK506" s="500"/>
      <c r="IL506" s="500"/>
      <c r="IM506" s="500"/>
      <c r="IN506" s="500"/>
      <c r="IO506" s="500"/>
      <c r="IP506" s="500"/>
      <c r="IQ506" s="500"/>
      <c r="IR506" s="500"/>
      <c r="IS506" s="500"/>
      <c r="IT506" s="500"/>
      <c r="IU506" s="500"/>
      <c r="IV506" s="500"/>
      <c r="IW506" s="500"/>
      <c r="IX506" s="500"/>
      <c r="IY506" s="500"/>
      <c r="IZ506" s="500"/>
      <c r="JA506" s="500"/>
      <c r="JB506" s="500"/>
      <c r="JC506" s="500"/>
      <c r="JD506" s="500"/>
      <c r="JE506" s="500"/>
      <c r="JF506" s="500"/>
      <c r="JG506" s="500"/>
      <c r="JH506" s="500"/>
      <c r="JI506" s="500"/>
      <c r="JJ506" s="500"/>
      <c r="JK506" s="500"/>
    </row>
    <row r="507" ht="11.25" customHeight="1">
      <c r="A507" s="500"/>
      <c r="B507" s="800"/>
      <c r="C507" s="500"/>
      <c r="D507" s="500"/>
      <c r="E507" s="500"/>
      <c r="F507" s="814" t="s">
        <v>215</v>
      </c>
      <c r="G507" s="815" t="s">
        <v>216</v>
      </c>
      <c r="H507" s="816" t="s">
        <v>217</v>
      </c>
      <c r="N507" s="814" t="s">
        <v>153</v>
      </c>
      <c r="O507" s="538" t="str">
        <f>"+"</f>
        <v>+</v>
      </c>
      <c r="P507" s="817">
        <f>If(NPCs!AC499&lt;&gt;"",K503,K487)
+IF(countIf(T507:T508,"LIGHTWEIGHT")&gt;0,1,0)
+IF(countIf(T507:T508,"MAGNETIC")&gt;0,1,0)
+IF(countIf(T507:T508,"FELINE")&gt;0,2,0)
+IF(countIf(T507:T508,"ANGELIC")&gt;0,2,0)
+IF(countIf(T507:T508,"AVIAN")&gt;0,1,0)
+IF(countIf(T507:T508,"META")&gt;0,3,0)</f>
        <v>0</v>
      </c>
      <c r="Q507" s="539" t="str">
        <f>"+"</f>
        <v>+</v>
      </c>
      <c r="R507" s="818">
        <f>If(NPCs!AC499&lt;&gt;"",M503,M487)
+IF(countIf(T507:T508,"LIGHTWEIGHT")&gt;0,1,0)
+IF(countIf(T507:T508,"MAGNETIC")&gt;0,1,0)
+IF(countIf(T507:T508,"FELINE")&gt;0,2,0)
+IF(countIf(T507:T508,"ANGELIC")&gt;0,2,0)
+IF(countIf(T507:T508,"AVIAN")&gt;0,1,0)
+IF(countIf(T507:T508,"META")&gt;0,3,0)</f>
        <v>0</v>
      </c>
      <c r="S507" s="500"/>
      <c r="T507" s="805" t="str">
        <f>If(NPCs!AC499&lt;&gt;"",E496,E484)</f>
        <v>GENERIC</v>
      </c>
      <c r="U507" s="806"/>
      <c r="V507" s="806"/>
      <c r="W507" s="806"/>
      <c r="X507" s="807"/>
      <c r="Y507" s="801"/>
      <c r="Z507" s="801"/>
      <c r="AA507" s="800"/>
      <c r="AB507" s="500"/>
      <c r="AC507" s="596" t="s">
        <v>205</v>
      </c>
      <c r="AD507" s="639" t="str">
        <f t="array" ref="AD507">IFERROR(INDEX(Code_KindReturn, MATCH(TRUE, EXACT(AD506, Code_Code), 0)),"")</f>
        <v/>
      </c>
      <c r="AE507" s="639" t="str">
        <f t="array" ref="AE507">IFERROR(INDEX(Code_GristReturn, MATCH(TRUE, EXACT(AE506, Code_Code), 0)),"")</f>
        <v/>
      </c>
      <c r="AF507" s="639" t="str">
        <f t="array" ref="AF507">IFERROR(INDEX(Code_Trait1Return, MATCH(TRUE, EXACT(AF506, Code_Code), 0)),"")</f>
        <v/>
      </c>
      <c r="AG507" s="639" t="str">
        <f t="array" ref="AG507">IFERROR(INDEX(Code_Trait2Return, MATCH(TRUE, EXACT(AG506, Code_Code), 0)),"")</f>
        <v/>
      </c>
      <c r="AH507" s="639" t="str">
        <f t="array" ref="AH507">IFERROR(INDEX(Code_Action1Return, MATCH(TRUE, EXACT(AH506, Code_Code), 0)),"")</f>
        <v/>
      </c>
      <c r="AI507" s="639" t="str">
        <f t="array" ref="AI507">IFERROR(INDEX(Code_Action2Return, MATCH(TRUE, EXACT(AI506, Code_Code), 0)),"")</f>
        <v/>
      </c>
      <c r="AJ507" s="639" t="str">
        <f t="array" ref="AJ507">IFERROR(INDEX(Code_Action3Return, MATCH(TRUE, EXACT(AJ506, Code_Code), 0)),"")</f>
        <v/>
      </c>
      <c r="AK507" s="639" t="str">
        <f t="array" ref="AK507">IFERROR(INDEX(Code_Action4Return, MATCH(TRUE, EXACT(AK506, Code_Code), 0)),"")</f>
        <v/>
      </c>
      <c r="AL507" s="494"/>
      <c r="AM507" s="494"/>
      <c r="AN507" s="494"/>
      <c r="AO507" s="500"/>
      <c r="AQ507" s="494"/>
      <c r="AR507" s="494"/>
      <c r="AS507" s="494"/>
      <c r="AT507" s="494"/>
      <c r="AU507" s="497"/>
      <c r="AV507" s="501" t="s">
        <v>160</v>
      </c>
      <c r="AW507" s="523" t="s">
        <v>161</v>
      </c>
      <c r="AX507" s="494"/>
      <c r="AY507" s="500"/>
      <c r="AZ507" s="801"/>
      <c r="BA507" s="500"/>
      <c r="BB507" s="500"/>
      <c r="BC507" s="500"/>
      <c r="BD507" s="500"/>
      <c r="BE507" s="500"/>
      <c r="BF507" s="500"/>
      <c r="BG507" s="500"/>
      <c r="BH507" s="500"/>
      <c r="BI507" s="500"/>
      <c r="BJ507" s="500"/>
      <c r="BK507" s="500"/>
      <c r="BL507" s="500"/>
      <c r="BM507" s="500"/>
      <c r="BN507" s="500"/>
      <c r="BO507" s="500"/>
      <c r="BP507" s="500"/>
      <c r="BQ507" s="500"/>
      <c r="BR507" s="500"/>
      <c r="BS507" s="500"/>
      <c r="BT507" s="500"/>
      <c r="BU507" s="500"/>
      <c r="BV507" s="500"/>
      <c r="BW507" s="500"/>
      <c r="BX507" s="500"/>
      <c r="BY507" s="500"/>
      <c r="BZ507" s="500"/>
      <c r="CA507" s="500"/>
      <c r="CB507" s="500"/>
      <c r="CC507" s="500"/>
      <c r="CD507" s="500"/>
      <c r="CE507" s="500"/>
      <c r="CF507" s="500"/>
      <c r="CG507" s="500"/>
      <c r="CH507" s="500"/>
      <c r="CI507" s="500"/>
      <c r="CJ507" s="500"/>
      <c r="CK507" s="500"/>
      <c r="CL507" s="500"/>
      <c r="CM507" s="500"/>
      <c r="CN507" s="500"/>
      <c r="CO507" s="500"/>
      <c r="CP507" s="500"/>
      <c r="CQ507" s="500"/>
      <c r="CR507" s="500"/>
      <c r="CS507" s="500"/>
      <c r="CT507" s="500"/>
      <c r="CU507" s="500"/>
      <c r="CV507" s="500"/>
      <c r="CW507" s="500"/>
      <c r="CX507" s="500"/>
      <c r="CY507" s="500"/>
      <c r="CZ507" s="500"/>
      <c r="DA507" s="500"/>
      <c r="DB507" s="500"/>
      <c r="DC507" s="500"/>
      <c r="DD507" s="500"/>
      <c r="DE507" s="500"/>
      <c r="DF507" s="500"/>
      <c r="DG507" s="500"/>
      <c r="DH507" s="500"/>
      <c r="DI507" s="500"/>
      <c r="DJ507" s="500"/>
      <c r="DK507" s="500"/>
      <c r="DL507" s="500"/>
      <c r="DM507" s="500"/>
      <c r="DN507" s="500"/>
      <c r="DO507" s="500"/>
      <c r="DP507" s="500"/>
      <c r="DQ507" s="500"/>
      <c r="DR507" s="500"/>
      <c r="DS507" s="500"/>
      <c r="DT507" s="500"/>
      <c r="DU507" s="500"/>
      <c r="DV507" s="500"/>
      <c r="DW507" s="500"/>
      <c r="DX507" s="500"/>
      <c r="DY507" s="500"/>
      <c r="DZ507" s="500"/>
      <c r="EA507" s="500"/>
      <c r="EB507" s="500"/>
      <c r="EC507" s="500"/>
      <c r="ED507" s="500"/>
      <c r="EE507" s="500"/>
      <c r="EF507" s="500"/>
      <c r="EG507" s="500"/>
      <c r="EH507" s="500"/>
      <c r="EI507" s="500"/>
      <c r="EJ507" s="500"/>
      <c r="EK507" s="500"/>
      <c r="EL507" s="500"/>
      <c r="EM507" s="500"/>
      <c r="EN507" s="500"/>
      <c r="EO507" s="500"/>
      <c r="EP507" s="500"/>
      <c r="EQ507" s="500"/>
      <c r="ER507" s="500"/>
      <c r="ES507" s="500"/>
      <c r="ET507" s="500"/>
      <c r="EU507" s="500"/>
      <c r="EV507" s="500"/>
      <c r="EW507" s="500"/>
      <c r="EX507" s="500"/>
      <c r="EY507" s="500"/>
      <c r="EZ507" s="500"/>
      <c r="FA507" s="500"/>
      <c r="FB507" s="500"/>
      <c r="FC507" s="500"/>
      <c r="FD507" s="500"/>
      <c r="FE507" s="500"/>
      <c r="FF507" s="500"/>
      <c r="FG507" s="500"/>
      <c r="FH507" s="500"/>
      <c r="FI507" s="500"/>
      <c r="FJ507" s="500"/>
      <c r="FK507" s="500"/>
      <c r="FL507" s="500"/>
      <c r="FM507" s="500"/>
      <c r="FN507" s="500"/>
      <c r="FO507" s="500"/>
      <c r="FP507" s="500"/>
      <c r="FQ507" s="500"/>
      <c r="FR507" s="500"/>
      <c r="FS507" s="500"/>
      <c r="FT507" s="500"/>
      <c r="FU507" s="500"/>
      <c r="FV507" s="500"/>
      <c r="FW507" s="500"/>
      <c r="FX507" s="500"/>
      <c r="FY507" s="500"/>
      <c r="FZ507" s="500"/>
      <c r="GA507" s="500"/>
      <c r="GB507" s="500"/>
      <c r="GC507" s="500"/>
      <c r="GD507" s="500"/>
      <c r="GE507" s="500"/>
      <c r="GF507" s="500"/>
      <c r="GG507" s="500"/>
      <c r="GH507" s="500"/>
      <c r="GI507" s="500"/>
      <c r="GJ507" s="500"/>
      <c r="GK507" s="500"/>
      <c r="GL507" s="500"/>
      <c r="GM507" s="500"/>
      <c r="GN507" s="500"/>
      <c r="GO507" s="500"/>
      <c r="GP507" s="500"/>
      <c r="GQ507" s="500"/>
      <c r="GR507" s="500"/>
      <c r="GS507" s="500"/>
      <c r="GT507" s="500"/>
      <c r="GU507" s="500"/>
      <c r="GV507" s="500"/>
      <c r="GW507" s="500"/>
      <c r="GX507" s="500"/>
      <c r="GY507" s="500"/>
      <c r="GZ507" s="500"/>
      <c r="HA507" s="500"/>
      <c r="HB507" s="500"/>
      <c r="HC507" s="500"/>
      <c r="HD507" s="500"/>
      <c r="HE507" s="500"/>
      <c r="HF507" s="500"/>
      <c r="HG507" s="500"/>
      <c r="HH507" s="500"/>
      <c r="HI507" s="500"/>
      <c r="HJ507" s="500"/>
      <c r="HK507" s="500"/>
      <c r="HL507" s="500"/>
      <c r="HM507" s="500"/>
      <c r="HN507" s="500"/>
      <c r="HO507" s="500"/>
      <c r="HP507" s="500"/>
      <c r="HQ507" s="500"/>
      <c r="HR507" s="500"/>
      <c r="HS507" s="500"/>
      <c r="HT507" s="500"/>
      <c r="HU507" s="500"/>
      <c r="HV507" s="500"/>
      <c r="HW507" s="500"/>
      <c r="HX507" s="500"/>
      <c r="HY507" s="500"/>
      <c r="HZ507" s="500"/>
      <c r="IA507" s="500"/>
      <c r="IB507" s="500"/>
      <c r="IC507" s="500"/>
      <c r="ID507" s="500"/>
      <c r="IE507" s="500"/>
      <c r="IF507" s="500"/>
      <c r="IG507" s="500"/>
      <c r="IH507" s="500"/>
      <c r="II507" s="500"/>
      <c r="IJ507" s="500"/>
      <c r="IK507" s="500"/>
      <c r="IL507" s="500"/>
      <c r="IM507" s="500"/>
      <c r="IN507" s="500"/>
      <c r="IO507" s="500"/>
      <c r="IP507" s="500"/>
      <c r="IQ507" s="500"/>
      <c r="IR507" s="500"/>
      <c r="IS507" s="500"/>
      <c r="IT507" s="500"/>
      <c r="IU507" s="500"/>
      <c r="IV507" s="500"/>
      <c r="IW507" s="500"/>
      <c r="IX507" s="500"/>
      <c r="IY507" s="500"/>
      <c r="IZ507" s="500"/>
      <c r="JA507" s="500"/>
      <c r="JB507" s="500"/>
      <c r="JC507" s="500"/>
      <c r="JD507" s="500"/>
      <c r="JE507" s="500"/>
      <c r="JF507" s="500"/>
      <c r="JG507" s="500"/>
      <c r="JH507" s="500"/>
      <c r="JI507" s="500"/>
      <c r="JJ507" s="500"/>
      <c r="JK507" s="500"/>
    </row>
    <row r="508" ht="11.25" customHeight="1">
      <c r="A508" s="500"/>
      <c r="B508" s="800"/>
      <c r="C508" s="819"/>
      <c r="D508" s="500"/>
      <c r="E508" s="820" t="s">
        <v>198</v>
      </c>
      <c r="F508" s="806" t="str">
        <f>If(NPCs!AC499&lt;&gt;"",CONCATENATE(D504:G504),CONCATENATE(D488:G488))</f>
        <v/>
      </c>
      <c r="G508" s="817" t="str">
        <f>If(NPCs!AC509&lt;&gt;"",CONCATENATE(J504:K504),CONCATENATE(J488:K488))</f>
        <v/>
      </c>
      <c r="H508" s="818" t="str">
        <f>If(NPCs!AC509&lt;&gt;"",CONCATENATE(L504:M504),CONCATENATE(L488:M488))</f>
        <v/>
      </c>
      <c r="I508" s="500"/>
      <c r="J508" s="500"/>
      <c r="K508" s="500"/>
      <c r="L508" s="500"/>
      <c r="M508" s="500"/>
      <c r="N508" s="500"/>
      <c r="O508" s="545" t="str">
        <f>CONCATENATE( If(countIf(T507:T508,"DRACONIC")&gt;0,"+1d2",""),IF(P507&gt;0,"+",""))</f>
        <v/>
      </c>
      <c r="P508" s="546" t="str">
        <f>if(P507=0,"",P507)</f>
        <v/>
      </c>
      <c r="Q508" s="547" t="str">
        <f>CONCATENATE( If(countIf(T507:T508,"DRACONIC")&gt;0,"+1d2",""),IF(R507&gt;0,"+",""))</f>
        <v/>
      </c>
      <c r="R508" s="548" t="str">
        <f>if(R507=0,"",R507)</f>
        <v/>
      </c>
      <c r="S508" s="500"/>
      <c r="T508" s="802" t="str">
        <f>If(NPCs!AC499&lt;&gt;"",E497,E485)</f>
        <v>GENERIC</v>
      </c>
      <c r="U508" s="526"/>
      <c r="V508" s="526"/>
      <c r="W508" s="526"/>
      <c r="X508" s="803"/>
      <c r="Y508" s="801"/>
      <c r="Z508" s="801"/>
      <c r="AA508" s="800"/>
      <c r="AB508" s="500"/>
      <c r="AL508" s="494"/>
      <c r="AM508" s="494"/>
      <c r="AN508" s="494"/>
      <c r="AO508" s="500"/>
      <c r="AQ508" s="494"/>
      <c r="AR508" s="494"/>
      <c r="AS508" s="494"/>
      <c r="AT508" s="494"/>
      <c r="AU508" s="501" t="s">
        <v>163</v>
      </c>
      <c r="AV508" s="529">
        <v>-2.0</v>
      </c>
      <c r="AW508" s="530">
        <v>1.0</v>
      </c>
      <c r="AX508" s="500"/>
      <c r="AY508" s="500"/>
      <c r="AZ508" s="801"/>
      <c r="BA508" s="500"/>
      <c r="BB508" s="500"/>
      <c r="BC508" s="500"/>
      <c r="BD508" s="500"/>
      <c r="BE508" s="500"/>
      <c r="BF508" s="500"/>
      <c r="BG508" s="500"/>
      <c r="BH508" s="500"/>
      <c r="BI508" s="500"/>
      <c r="BJ508" s="500"/>
      <c r="BK508" s="500"/>
      <c r="BL508" s="500"/>
      <c r="BM508" s="500"/>
      <c r="BN508" s="500"/>
      <c r="BO508" s="500"/>
      <c r="BP508" s="500"/>
      <c r="BQ508" s="500"/>
      <c r="BR508" s="500"/>
      <c r="BS508" s="500"/>
      <c r="BT508" s="500"/>
      <c r="BU508" s="500"/>
      <c r="BV508" s="500"/>
      <c r="BW508" s="500"/>
      <c r="BX508" s="500"/>
      <c r="BY508" s="500"/>
      <c r="BZ508" s="500"/>
      <c r="CA508" s="500"/>
      <c r="CB508" s="500"/>
      <c r="CC508" s="500"/>
      <c r="CD508" s="500"/>
      <c r="CE508" s="500"/>
      <c r="CF508" s="500"/>
      <c r="CG508" s="500"/>
      <c r="CH508" s="500"/>
      <c r="CI508" s="500"/>
      <c r="CJ508" s="500"/>
      <c r="CK508" s="500"/>
      <c r="CL508" s="500"/>
      <c r="CM508" s="500"/>
      <c r="CN508" s="500"/>
      <c r="CO508" s="500"/>
      <c r="CP508" s="500"/>
      <c r="CQ508" s="500"/>
      <c r="CR508" s="500"/>
      <c r="CS508" s="500"/>
      <c r="CT508" s="500"/>
      <c r="CU508" s="500"/>
      <c r="CV508" s="500"/>
      <c r="CW508" s="500"/>
      <c r="CX508" s="500"/>
      <c r="CY508" s="500"/>
      <c r="CZ508" s="500"/>
      <c r="DA508" s="500"/>
      <c r="DB508" s="500"/>
      <c r="DC508" s="500"/>
      <c r="DD508" s="500"/>
      <c r="DE508" s="500"/>
      <c r="DF508" s="500"/>
      <c r="DG508" s="500"/>
      <c r="DH508" s="500"/>
      <c r="DI508" s="500"/>
      <c r="DJ508" s="500"/>
      <c r="DK508" s="500"/>
      <c r="DL508" s="500"/>
      <c r="DM508" s="500"/>
      <c r="DN508" s="500"/>
      <c r="DO508" s="500"/>
      <c r="DP508" s="500"/>
      <c r="DQ508" s="500"/>
      <c r="DR508" s="500"/>
      <c r="DS508" s="500"/>
      <c r="DT508" s="500"/>
      <c r="DU508" s="500"/>
      <c r="DV508" s="500"/>
      <c r="DW508" s="500"/>
      <c r="DX508" s="500"/>
      <c r="DY508" s="500"/>
      <c r="DZ508" s="500"/>
      <c r="EA508" s="500"/>
      <c r="EB508" s="500"/>
      <c r="EC508" s="500"/>
      <c r="ED508" s="500"/>
      <c r="EE508" s="500"/>
      <c r="EF508" s="500"/>
      <c r="EG508" s="500"/>
      <c r="EH508" s="500"/>
      <c r="EI508" s="500"/>
      <c r="EJ508" s="500"/>
      <c r="EK508" s="500"/>
      <c r="EL508" s="500"/>
      <c r="EM508" s="500"/>
      <c r="EN508" s="500"/>
      <c r="EO508" s="500"/>
      <c r="EP508" s="500"/>
      <c r="EQ508" s="500"/>
      <c r="ER508" s="500"/>
      <c r="ES508" s="500"/>
      <c r="ET508" s="500"/>
      <c r="EU508" s="500"/>
      <c r="EV508" s="500"/>
      <c r="EW508" s="500"/>
      <c r="EX508" s="500"/>
      <c r="EY508" s="500"/>
      <c r="EZ508" s="500"/>
      <c r="FA508" s="500"/>
      <c r="FB508" s="500"/>
      <c r="FC508" s="500"/>
      <c r="FD508" s="500"/>
      <c r="FE508" s="500"/>
      <c r="FF508" s="500"/>
      <c r="FG508" s="500"/>
      <c r="FH508" s="500"/>
      <c r="FI508" s="500"/>
      <c r="FJ508" s="500"/>
      <c r="FK508" s="500"/>
      <c r="FL508" s="500"/>
      <c r="FM508" s="500"/>
      <c r="FN508" s="500"/>
      <c r="FO508" s="500"/>
      <c r="FP508" s="500"/>
      <c r="FQ508" s="500"/>
      <c r="FR508" s="500"/>
      <c r="FS508" s="500"/>
      <c r="FT508" s="500"/>
      <c r="FU508" s="500"/>
      <c r="FV508" s="500"/>
      <c r="FW508" s="500"/>
      <c r="FX508" s="500"/>
      <c r="FY508" s="500"/>
      <c r="FZ508" s="500"/>
      <c r="GA508" s="500"/>
      <c r="GB508" s="500"/>
      <c r="GC508" s="500"/>
      <c r="GD508" s="500"/>
      <c r="GE508" s="500"/>
      <c r="GF508" s="500"/>
      <c r="GG508" s="500"/>
      <c r="GH508" s="500"/>
      <c r="GI508" s="500"/>
      <c r="GJ508" s="500"/>
      <c r="GK508" s="500"/>
      <c r="GL508" s="500"/>
      <c r="GM508" s="500"/>
      <c r="GN508" s="500"/>
      <c r="GO508" s="500"/>
      <c r="GP508" s="500"/>
      <c r="GQ508" s="500"/>
      <c r="GR508" s="500"/>
      <c r="GS508" s="500"/>
      <c r="GT508" s="500"/>
      <c r="GU508" s="500"/>
      <c r="GV508" s="500"/>
      <c r="GW508" s="500"/>
      <c r="GX508" s="500"/>
      <c r="GY508" s="500"/>
      <c r="GZ508" s="500"/>
      <c r="HA508" s="500"/>
      <c r="HB508" s="500"/>
      <c r="HC508" s="500"/>
      <c r="HD508" s="500"/>
      <c r="HE508" s="500"/>
      <c r="HF508" s="500"/>
      <c r="HG508" s="500"/>
      <c r="HH508" s="500"/>
      <c r="HI508" s="500"/>
      <c r="HJ508" s="500"/>
      <c r="HK508" s="500"/>
      <c r="HL508" s="500"/>
      <c r="HM508" s="500"/>
      <c r="HN508" s="500"/>
      <c r="HO508" s="500"/>
      <c r="HP508" s="500"/>
      <c r="HQ508" s="500"/>
      <c r="HR508" s="500"/>
      <c r="HS508" s="500"/>
      <c r="HT508" s="500"/>
      <c r="HU508" s="500"/>
      <c r="HV508" s="500"/>
      <c r="HW508" s="500"/>
      <c r="HX508" s="500"/>
      <c r="HY508" s="500"/>
      <c r="HZ508" s="500"/>
      <c r="IA508" s="500"/>
      <c r="IB508" s="500"/>
      <c r="IC508" s="500"/>
      <c r="ID508" s="500"/>
      <c r="IE508" s="500"/>
      <c r="IF508" s="500"/>
      <c r="IG508" s="500"/>
      <c r="IH508" s="500"/>
      <c r="II508" s="500"/>
      <c r="IJ508" s="500"/>
      <c r="IK508" s="500"/>
      <c r="IL508" s="500"/>
      <c r="IM508" s="500"/>
      <c r="IN508" s="500"/>
      <c r="IO508" s="500"/>
      <c r="IP508" s="500"/>
      <c r="IQ508" s="500"/>
      <c r="IR508" s="500"/>
      <c r="IS508" s="500"/>
      <c r="IT508" s="500"/>
      <c r="IU508" s="500"/>
      <c r="IV508" s="500"/>
      <c r="IW508" s="500"/>
      <c r="IX508" s="500"/>
      <c r="IY508" s="500"/>
      <c r="IZ508" s="500"/>
      <c r="JA508" s="500"/>
      <c r="JB508" s="500"/>
      <c r="JC508" s="500"/>
      <c r="JD508" s="500"/>
      <c r="JE508" s="500"/>
      <c r="JF508" s="500"/>
      <c r="JG508" s="500"/>
      <c r="JH508" s="500"/>
      <c r="JI508" s="500"/>
      <c r="JJ508" s="500"/>
      <c r="JK508" s="500"/>
    </row>
    <row r="509" ht="11.25" customHeight="1">
      <c r="A509" s="500"/>
      <c r="B509" s="800"/>
      <c r="C509" s="500"/>
      <c r="D509" s="500"/>
      <c r="E509" s="820" t="s">
        <v>204</v>
      </c>
      <c r="F509" s="500" t="str">
        <f>If(NPCs!AC504&lt;&gt;"",CONCATENATE(AC482:AF482),CONCATENATE(D488:G488))</f>
        <v/>
      </c>
      <c r="G509" s="817" t="str">
        <f>If(NPCs!AC504&lt;&gt;"",CONCATENATE(AI482:AJ482),CONCATENATE(J488:K488))</f>
        <v/>
      </c>
      <c r="H509" s="818" t="str">
        <f>If(NPCs!AC504&lt;&gt;"",CONCATENATE(AK482:AL482),CONCATENATE(L488:M488))</f>
        <v/>
      </c>
      <c r="I509" s="500"/>
      <c r="J509" s="500"/>
      <c r="K509" s="500"/>
      <c r="M509" s="500"/>
      <c r="O509" s="500"/>
      <c r="P509" s="500"/>
      <c r="Q509" s="500"/>
      <c r="R509" s="500"/>
      <c r="S509" s="500"/>
      <c r="T509" s="500"/>
      <c r="U509" s="500"/>
      <c r="V509" s="500"/>
      <c r="W509" s="500"/>
      <c r="X509" s="500"/>
      <c r="Y509" s="801"/>
      <c r="Z509" s="801"/>
      <c r="AA509" s="800"/>
      <c r="AB509" s="500"/>
      <c r="AC509" s="596" t="s">
        <v>206</v>
      </c>
      <c r="AD509" s="511" t="str">
        <f>IFERROR(VLOOKUP(AD507,LookupKind,3, FALSE))</f>
        <v/>
      </c>
      <c r="AE509" s="509"/>
      <c r="AF509" s="494"/>
      <c r="AG509" s="494"/>
      <c r="AH509" s="494"/>
      <c r="AI509" s="494"/>
      <c r="AJ509" s="494"/>
      <c r="AM509" s="494"/>
      <c r="AN509" s="494"/>
      <c r="AO509" s="500"/>
      <c r="AQ509" s="494"/>
      <c r="AR509" s="494"/>
      <c r="AS509" s="494"/>
      <c r="AT509" s="494"/>
      <c r="AU509" s="501" t="s">
        <v>164</v>
      </c>
      <c r="AV509" s="793">
        <f>if(AE509&lt;=10,2,0)</f>
        <v>2</v>
      </c>
      <c r="AW509" s="532">
        <v>-1.0</v>
      </c>
      <c r="AX509" s="500"/>
      <c r="AY509" s="500"/>
      <c r="AZ509" s="801"/>
      <c r="BA509" s="500"/>
      <c r="BB509" s="500"/>
      <c r="BC509" s="500"/>
      <c r="BD509" s="500"/>
      <c r="BE509" s="500"/>
      <c r="BF509" s="500"/>
      <c r="BG509" s="500"/>
      <c r="BH509" s="500"/>
      <c r="BI509" s="500"/>
      <c r="BJ509" s="500"/>
      <c r="BK509" s="500"/>
      <c r="BL509" s="500"/>
      <c r="BM509" s="500"/>
      <c r="BN509" s="500"/>
      <c r="BO509" s="500"/>
      <c r="BP509" s="500"/>
      <c r="BQ509" s="500"/>
      <c r="BR509" s="500"/>
      <c r="BS509" s="500"/>
      <c r="BT509" s="500"/>
      <c r="BU509" s="500"/>
      <c r="BV509" s="500"/>
      <c r="BW509" s="500"/>
      <c r="BX509" s="500"/>
      <c r="BY509" s="500"/>
      <c r="BZ509" s="500"/>
      <c r="CA509" s="500"/>
      <c r="CB509" s="500"/>
      <c r="CC509" s="500"/>
      <c r="CD509" s="500"/>
      <c r="CE509" s="500"/>
      <c r="CF509" s="500"/>
      <c r="CG509" s="500"/>
      <c r="CH509" s="500"/>
      <c r="CI509" s="500"/>
      <c r="CJ509" s="500"/>
      <c r="CK509" s="500"/>
      <c r="CL509" s="500"/>
      <c r="CM509" s="500"/>
      <c r="CN509" s="500"/>
      <c r="CO509" s="500"/>
      <c r="CP509" s="500"/>
      <c r="CQ509" s="500"/>
      <c r="CR509" s="500"/>
      <c r="CS509" s="500"/>
      <c r="CT509" s="500"/>
      <c r="CU509" s="500"/>
      <c r="CV509" s="500"/>
      <c r="CW509" s="500"/>
      <c r="CX509" s="500"/>
      <c r="CY509" s="500"/>
      <c r="CZ509" s="500"/>
      <c r="DA509" s="500"/>
      <c r="DB509" s="500"/>
      <c r="DC509" s="500"/>
      <c r="DD509" s="500"/>
      <c r="DE509" s="500"/>
      <c r="DF509" s="500"/>
      <c r="DG509" s="500"/>
      <c r="DH509" s="500"/>
      <c r="DI509" s="500"/>
      <c r="DJ509" s="500"/>
      <c r="DK509" s="500"/>
      <c r="DL509" s="500"/>
      <c r="DM509" s="500"/>
      <c r="DN509" s="500"/>
      <c r="DO509" s="500"/>
      <c r="DP509" s="500"/>
      <c r="DQ509" s="500"/>
      <c r="DR509" s="500"/>
      <c r="DS509" s="500"/>
      <c r="DT509" s="500"/>
      <c r="DU509" s="500"/>
      <c r="DV509" s="500"/>
      <c r="DW509" s="500"/>
      <c r="DX509" s="500"/>
      <c r="DY509" s="500"/>
      <c r="DZ509" s="500"/>
      <c r="EA509" s="500"/>
      <c r="EB509" s="500"/>
      <c r="EC509" s="500"/>
      <c r="ED509" s="500"/>
      <c r="EE509" s="500"/>
      <c r="EF509" s="500"/>
      <c r="EG509" s="500"/>
      <c r="EH509" s="500"/>
      <c r="EI509" s="500"/>
      <c r="EJ509" s="500"/>
      <c r="EK509" s="500"/>
      <c r="EL509" s="500"/>
      <c r="EM509" s="500"/>
      <c r="EN509" s="500"/>
      <c r="EO509" s="500"/>
      <c r="EP509" s="500"/>
      <c r="EQ509" s="500"/>
      <c r="ER509" s="500"/>
      <c r="ES509" s="500"/>
      <c r="ET509" s="500"/>
      <c r="EU509" s="500"/>
      <c r="EV509" s="500"/>
      <c r="EW509" s="500"/>
      <c r="EX509" s="500"/>
      <c r="EY509" s="500"/>
      <c r="EZ509" s="500"/>
      <c r="FA509" s="500"/>
      <c r="FB509" s="500"/>
      <c r="FC509" s="500"/>
      <c r="FD509" s="500"/>
      <c r="FE509" s="500"/>
      <c r="FF509" s="500"/>
      <c r="FG509" s="500"/>
      <c r="FH509" s="500"/>
      <c r="FI509" s="500"/>
      <c r="FJ509" s="500"/>
      <c r="FK509" s="500"/>
      <c r="FL509" s="500"/>
      <c r="FM509" s="500"/>
      <c r="FN509" s="500"/>
      <c r="FO509" s="500"/>
      <c r="FP509" s="500"/>
      <c r="FQ509" s="500"/>
      <c r="FR509" s="500"/>
      <c r="FS509" s="500"/>
      <c r="FT509" s="500"/>
      <c r="FU509" s="500"/>
      <c r="FV509" s="500"/>
      <c r="FW509" s="500"/>
      <c r="FX509" s="500"/>
      <c r="FY509" s="500"/>
      <c r="FZ509" s="500"/>
      <c r="GA509" s="500"/>
      <c r="GB509" s="500"/>
      <c r="GC509" s="500"/>
      <c r="GD509" s="500"/>
      <c r="GE509" s="500"/>
      <c r="GF509" s="500"/>
      <c r="GG509" s="500"/>
      <c r="GH509" s="500"/>
      <c r="GI509" s="500"/>
      <c r="GJ509" s="500"/>
      <c r="GK509" s="500"/>
      <c r="GL509" s="500"/>
      <c r="GM509" s="500"/>
      <c r="GN509" s="500"/>
      <c r="GO509" s="500"/>
      <c r="GP509" s="500"/>
      <c r="GQ509" s="500"/>
      <c r="GR509" s="500"/>
      <c r="GS509" s="500"/>
      <c r="GT509" s="500"/>
      <c r="GU509" s="500"/>
      <c r="GV509" s="500"/>
      <c r="GW509" s="500"/>
      <c r="GX509" s="500"/>
      <c r="GY509" s="500"/>
      <c r="GZ509" s="500"/>
      <c r="HA509" s="500"/>
      <c r="HB509" s="500"/>
      <c r="HC509" s="500"/>
      <c r="HD509" s="500"/>
      <c r="HE509" s="500"/>
      <c r="HF509" s="500"/>
      <c r="HG509" s="500"/>
      <c r="HH509" s="500"/>
      <c r="HI509" s="500"/>
      <c r="HJ509" s="500"/>
      <c r="HK509" s="500"/>
      <c r="HL509" s="500"/>
      <c r="HM509" s="500"/>
      <c r="HN509" s="500"/>
      <c r="HO509" s="500"/>
      <c r="HP509" s="500"/>
      <c r="HQ509" s="500"/>
      <c r="HR509" s="500"/>
      <c r="HS509" s="500"/>
      <c r="HT509" s="500"/>
      <c r="HU509" s="500"/>
      <c r="HV509" s="500"/>
      <c r="HW509" s="500"/>
      <c r="HX509" s="500"/>
      <c r="HY509" s="500"/>
      <c r="HZ509" s="500"/>
      <c r="IA509" s="500"/>
      <c r="IB509" s="500"/>
      <c r="IC509" s="500"/>
      <c r="ID509" s="500"/>
      <c r="IE509" s="500"/>
      <c r="IF509" s="500"/>
      <c r="IG509" s="500"/>
      <c r="IH509" s="500"/>
      <c r="II509" s="500"/>
      <c r="IJ509" s="500"/>
      <c r="IK509" s="500"/>
      <c r="IL509" s="500"/>
      <c r="IM509" s="500"/>
      <c r="IN509" s="500"/>
      <c r="IO509" s="500"/>
      <c r="IP509" s="500"/>
      <c r="IQ509" s="500"/>
      <c r="IR509" s="500"/>
      <c r="IS509" s="500"/>
      <c r="IT509" s="500"/>
      <c r="IU509" s="500"/>
      <c r="IV509" s="500"/>
      <c r="IW509" s="500"/>
      <c r="IX509" s="500"/>
      <c r="IY509" s="500"/>
      <c r="IZ509" s="500"/>
      <c r="JA509" s="500"/>
      <c r="JB509" s="500"/>
      <c r="JC509" s="500"/>
      <c r="JD509" s="500"/>
      <c r="JE509" s="500"/>
      <c r="JF509" s="500"/>
      <c r="JG509" s="500"/>
      <c r="JH509" s="500"/>
      <c r="JI509" s="500"/>
      <c r="JJ509" s="500"/>
      <c r="JK509" s="500"/>
    </row>
    <row r="510" ht="11.25" customHeight="1">
      <c r="A510" s="500"/>
      <c r="B510" s="800"/>
      <c r="C510" s="500"/>
      <c r="D510" s="500"/>
      <c r="E510" s="820" t="s">
        <v>207</v>
      </c>
      <c r="F510" s="500" t="str">
        <f>If(NPCs!AC507&lt;&gt;"",CONCATENATE(AC493:AF493),CONCATENATE(D488:G488))</f>
        <v/>
      </c>
      <c r="G510" s="817" t="str">
        <f>If(NPCs!AC507&lt;&gt;"",CONCATENATE(AI493:AJ493),CONCATENATE(J488:K488))</f>
        <v/>
      </c>
      <c r="H510" s="818" t="str">
        <f>If(NPCs!AC507&lt;&gt;"",CONCATENATE(AK493:AL493),CONCATENATE(L488:M488))</f>
        <v/>
      </c>
      <c r="I510" s="500"/>
      <c r="J510" s="500"/>
      <c r="K510" s="500"/>
      <c r="M510" s="500"/>
      <c r="N510" s="814" t="s">
        <v>156</v>
      </c>
      <c r="O510" s="821" t="str">
        <f>"+"</f>
        <v>+</v>
      </c>
      <c r="P510" s="822">
        <f>If(NPCs!AC504&lt;&gt;"",AJ481,K487)+IF(countIf(AD477:AD512,"HEAVYWEIGHT")&gt;0,-1,0)+IF(countIf(AD477:AD512,"LIGHTWEIGHT")&gt;0,1,0)+IF(countIf(AD477:AD512,"FELINE")&gt;0,2,0)+IF(countIf(AD477:AD512,"ANGELIC")&gt;0,2,0)</f>
        <v>0</v>
      </c>
      <c r="Q510" s="500"/>
      <c r="R510" s="500"/>
      <c r="S510" s="500"/>
      <c r="T510" s="805" t="str">
        <f>If(NPCs!AC504&lt;&gt;"",AD477,E484)</f>
        <v>GENERIC</v>
      </c>
      <c r="U510" s="806"/>
      <c r="V510" s="806"/>
      <c r="W510" s="806"/>
      <c r="X510" s="807"/>
      <c r="Y510" s="801"/>
      <c r="Z510" s="801"/>
      <c r="AA510" s="800"/>
      <c r="AB510" s="500"/>
      <c r="AC510" s="596" t="str">
        <f>IFERROR(VLOOKUP(AE507,LookupGrist,3, FALSE))</f>
        <v/>
      </c>
      <c r="AD510" s="544" t="str">
        <f>IFERROR(__xludf.DUMMYFUNCTION("IFERROR(split(VLOOKUP(AC510, AllGrist, 5, false),""d""), """")"),"")</f>
        <v/>
      </c>
      <c r="AE510" s="515"/>
      <c r="AF510" s="494"/>
      <c r="AG510" s="494"/>
      <c r="AH510" s="494"/>
      <c r="AK510" s="533" t="s">
        <v>166</v>
      </c>
      <c r="AL510" s="499" t="s">
        <v>167</v>
      </c>
      <c r="AM510" s="494"/>
      <c r="AN510" s="494"/>
      <c r="AO510" s="500"/>
      <c r="AQ510" s="494"/>
      <c r="AR510" s="494"/>
      <c r="AS510" s="494"/>
      <c r="AT510" s="494"/>
      <c r="AU510" s="501" t="s">
        <v>168</v>
      </c>
      <c r="AV510" s="534">
        <v>0.0</v>
      </c>
      <c r="AW510" s="532">
        <f>if(F476&gt;=AE510,1,0)</f>
        <v>1</v>
      </c>
      <c r="AX510" s="500"/>
      <c r="AY510" s="500"/>
      <c r="AZ510" s="801"/>
      <c r="BA510" s="500"/>
      <c r="BB510" s="500"/>
      <c r="BC510" s="500"/>
      <c r="BD510" s="500"/>
      <c r="BE510" s="500"/>
      <c r="BF510" s="500"/>
      <c r="BG510" s="500"/>
      <c r="BH510" s="500"/>
      <c r="BI510" s="500"/>
      <c r="BJ510" s="500"/>
      <c r="BK510" s="500"/>
      <c r="BL510" s="500"/>
      <c r="BM510" s="500"/>
      <c r="BN510" s="500"/>
      <c r="BO510" s="500"/>
      <c r="BP510" s="500"/>
      <c r="BQ510" s="500"/>
      <c r="BR510" s="500"/>
      <c r="BS510" s="500"/>
      <c r="BT510" s="500"/>
      <c r="BU510" s="500"/>
      <c r="BV510" s="500"/>
      <c r="BW510" s="500"/>
      <c r="BX510" s="500"/>
      <c r="BY510" s="500"/>
      <c r="BZ510" s="500"/>
      <c r="CA510" s="500"/>
      <c r="CB510" s="500"/>
      <c r="CC510" s="500"/>
      <c r="CD510" s="500"/>
      <c r="CE510" s="500"/>
      <c r="CF510" s="500"/>
      <c r="CG510" s="500"/>
      <c r="CH510" s="500"/>
      <c r="CI510" s="500"/>
      <c r="CJ510" s="500"/>
      <c r="CK510" s="500"/>
      <c r="CL510" s="500"/>
      <c r="CM510" s="500"/>
      <c r="CN510" s="500"/>
      <c r="CO510" s="500"/>
      <c r="CP510" s="500"/>
      <c r="CQ510" s="500"/>
      <c r="CR510" s="500"/>
      <c r="CS510" s="500"/>
      <c r="CT510" s="500"/>
      <c r="CU510" s="500"/>
      <c r="CV510" s="500"/>
      <c r="CW510" s="500"/>
      <c r="CX510" s="500"/>
      <c r="CY510" s="500"/>
      <c r="CZ510" s="500"/>
      <c r="DA510" s="500"/>
      <c r="DB510" s="500"/>
      <c r="DC510" s="500"/>
      <c r="DD510" s="500"/>
      <c r="DE510" s="500"/>
      <c r="DF510" s="500"/>
      <c r="DG510" s="500"/>
      <c r="DH510" s="500"/>
      <c r="DI510" s="500"/>
      <c r="DJ510" s="500"/>
      <c r="DK510" s="500"/>
      <c r="DL510" s="500"/>
      <c r="DM510" s="500"/>
      <c r="DN510" s="500"/>
      <c r="DO510" s="500"/>
      <c r="DP510" s="500"/>
      <c r="DQ510" s="500"/>
      <c r="DR510" s="500"/>
      <c r="DS510" s="500"/>
      <c r="DT510" s="500"/>
      <c r="DU510" s="500"/>
      <c r="DV510" s="500"/>
      <c r="DW510" s="500"/>
      <c r="DX510" s="500"/>
      <c r="DY510" s="500"/>
      <c r="DZ510" s="500"/>
      <c r="EA510" s="500"/>
      <c r="EB510" s="500"/>
      <c r="EC510" s="500"/>
      <c r="ED510" s="500"/>
      <c r="EE510" s="500"/>
      <c r="EF510" s="500"/>
      <c r="EG510" s="500"/>
      <c r="EH510" s="500"/>
      <c r="EI510" s="500"/>
      <c r="EJ510" s="500"/>
      <c r="EK510" s="500"/>
      <c r="EL510" s="500"/>
      <c r="EM510" s="500"/>
      <c r="EN510" s="500"/>
      <c r="EO510" s="500"/>
      <c r="EP510" s="500"/>
      <c r="EQ510" s="500"/>
      <c r="ER510" s="500"/>
      <c r="ES510" s="500"/>
      <c r="ET510" s="500"/>
      <c r="EU510" s="500"/>
      <c r="EV510" s="500"/>
      <c r="EW510" s="500"/>
      <c r="EX510" s="500"/>
      <c r="EY510" s="500"/>
      <c r="EZ510" s="500"/>
      <c r="FA510" s="500"/>
      <c r="FB510" s="500"/>
      <c r="FC510" s="500"/>
      <c r="FD510" s="500"/>
      <c r="FE510" s="500"/>
      <c r="FF510" s="500"/>
      <c r="FG510" s="500"/>
      <c r="FH510" s="500"/>
      <c r="FI510" s="500"/>
      <c r="FJ510" s="500"/>
      <c r="FK510" s="500"/>
      <c r="FL510" s="500"/>
      <c r="FM510" s="500"/>
      <c r="FN510" s="500"/>
      <c r="FO510" s="500"/>
      <c r="FP510" s="500"/>
      <c r="FQ510" s="500"/>
      <c r="FR510" s="500"/>
      <c r="FS510" s="500"/>
      <c r="FT510" s="500"/>
      <c r="FU510" s="500"/>
      <c r="FV510" s="500"/>
      <c r="FW510" s="500"/>
      <c r="FX510" s="500"/>
      <c r="FY510" s="500"/>
      <c r="FZ510" s="500"/>
      <c r="GA510" s="500"/>
      <c r="GB510" s="500"/>
      <c r="GC510" s="500"/>
      <c r="GD510" s="500"/>
      <c r="GE510" s="500"/>
      <c r="GF510" s="500"/>
      <c r="GG510" s="500"/>
      <c r="GH510" s="500"/>
      <c r="GI510" s="500"/>
      <c r="GJ510" s="500"/>
      <c r="GK510" s="500"/>
      <c r="GL510" s="500"/>
      <c r="GM510" s="500"/>
      <c r="GN510" s="500"/>
      <c r="GO510" s="500"/>
      <c r="GP510" s="500"/>
      <c r="GQ510" s="500"/>
      <c r="GR510" s="500"/>
      <c r="GS510" s="500"/>
      <c r="GT510" s="500"/>
      <c r="GU510" s="500"/>
      <c r="GV510" s="500"/>
      <c r="GW510" s="500"/>
      <c r="GX510" s="500"/>
      <c r="GY510" s="500"/>
      <c r="GZ510" s="500"/>
      <c r="HA510" s="500"/>
      <c r="HB510" s="500"/>
      <c r="HC510" s="500"/>
      <c r="HD510" s="500"/>
      <c r="HE510" s="500"/>
      <c r="HF510" s="500"/>
      <c r="HG510" s="500"/>
      <c r="HH510" s="500"/>
      <c r="HI510" s="500"/>
      <c r="HJ510" s="500"/>
      <c r="HK510" s="500"/>
      <c r="HL510" s="500"/>
      <c r="HM510" s="500"/>
      <c r="HN510" s="500"/>
      <c r="HO510" s="500"/>
      <c r="HP510" s="500"/>
      <c r="HQ510" s="500"/>
      <c r="HR510" s="500"/>
      <c r="HS510" s="500"/>
      <c r="HT510" s="500"/>
      <c r="HU510" s="500"/>
      <c r="HV510" s="500"/>
      <c r="HW510" s="500"/>
      <c r="HX510" s="500"/>
      <c r="HY510" s="500"/>
      <c r="HZ510" s="500"/>
      <c r="IA510" s="500"/>
      <c r="IB510" s="500"/>
      <c r="IC510" s="500"/>
      <c r="ID510" s="500"/>
      <c r="IE510" s="500"/>
      <c r="IF510" s="500"/>
      <c r="IG510" s="500"/>
      <c r="IH510" s="500"/>
      <c r="II510" s="500"/>
      <c r="IJ510" s="500"/>
      <c r="IK510" s="500"/>
      <c r="IL510" s="500"/>
      <c r="IM510" s="500"/>
      <c r="IN510" s="500"/>
      <c r="IO510" s="500"/>
      <c r="IP510" s="500"/>
      <c r="IQ510" s="500"/>
      <c r="IR510" s="500"/>
      <c r="IS510" s="500"/>
      <c r="IT510" s="500"/>
      <c r="IU510" s="500"/>
      <c r="IV510" s="500"/>
      <c r="IW510" s="500"/>
      <c r="IX510" s="500"/>
      <c r="IY510" s="500"/>
      <c r="IZ510" s="500"/>
      <c r="JA510" s="500"/>
      <c r="JB510" s="500"/>
      <c r="JC510" s="500"/>
      <c r="JD510" s="500"/>
      <c r="JE510" s="500"/>
      <c r="JF510" s="500"/>
      <c r="JG510" s="500"/>
      <c r="JH510" s="500"/>
      <c r="JI510" s="500"/>
      <c r="JJ510" s="500"/>
      <c r="JK510" s="500"/>
    </row>
    <row r="511" ht="11.25" customHeight="1">
      <c r="A511" s="500"/>
      <c r="B511" s="800"/>
      <c r="C511" s="500"/>
      <c r="D511" s="500"/>
      <c r="E511" s="820" t="s">
        <v>208</v>
      </c>
      <c r="F511" s="500" t="str">
        <f>If(NPCs!AC510&lt;&gt;"",CONCATENATE(AC504:AF504),CONCATENATE(D488:G488))</f>
        <v/>
      </c>
      <c r="G511" s="817" t="str">
        <f>If(NPCs!AC510&lt;&gt;"",CONCATENATE(AI504:AJ504),CONCATENATE(J488:K488))</f>
        <v/>
      </c>
      <c r="H511" s="818" t="str">
        <f>If(NPCs!AC510&lt;&gt;"",CONCATENATE(AK504:AL504),CONCATENATE(L488:M488))</f>
        <v/>
      </c>
      <c r="I511" s="500"/>
      <c r="J511" s="500"/>
      <c r="K511" s="500"/>
      <c r="M511" s="500"/>
      <c r="O511" s="823" t="str">
        <f>CONCATENATE( If(countIf(T510:T511,"DRACONIC")&gt;0,"+1d2",""),IF(P510&gt;0,"+",""))</f>
        <v/>
      </c>
      <c r="P511" s="824" t="str">
        <f>if(P510=0,"",P510)</f>
        <v/>
      </c>
      <c r="Q511" s="500"/>
      <c r="R511" s="500"/>
      <c r="S511" s="500"/>
      <c r="T511" s="802" t="str">
        <f>If(NPCs!AC504&lt;&gt;"",AD478,E485)</f>
        <v>GENERIC</v>
      </c>
      <c r="U511" s="526"/>
      <c r="V511" s="526"/>
      <c r="W511" s="526"/>
      <c r="X511" s="803"/>
      <c r="Y511" s="801"/>
      <c r="Z511" s="801"/>
      <c r="AA511" s="800"/>
      <c r="AB511" s="500"/>
      <c r="AC511" s="498" t="s">
        <v>169</v>
      </c>
      <c r="AD511" s="540" t="str">
        <f>IFERROR(VLOOKUP(AF507,LookupTrait,3, FALSE))</f>
        <v/>
      </c>
      <c r="AE511" s="494"/>
      <c r="AF511" s="494"/>
      <c r="AG511" s="494"/>
      <c r="AH511" s="494"/>
      <c r="AK511" s="509">
        <f>ifError(VLOOKUP(AD511,AU508:AV515,2,FALSE),0)</f>
        <v>0</v>
      </c>
      <c r="AL511" s="535">
        <f>ifError(VLOOKUP(AD511,AU508:AW515,3,FALSE),0)</f>
        <v>0</v>
      </c>
      <c r="AM511" s="494"/>
      <c r="AN511" s="494"/>
      <c r="AO511" s="500"/>
      <c r="AQ511" s="494"/>
      <c r="AR511" s="494"/>
      <c r="AS511" s="494"/>
      <c r="AT511" s="494"/>
      <c r="AU511" s="501" t="s">
        <v>170</v>
      </c>
      <c r="AV511" s="534">
        <v>0.0</v>
      </c>
      <c r="AW511" s="532">
        <f>if(F477&gt;=AE510,1,0)</f>
        <v>1</v>
      </c>
      <c r="AX511" s="500"/>
      <c r="AY511" s="500"/>
      <c r="AZ511" s="801"/>
      <c r="BA511" s="500"/>
      <c r="BB511" s="500"/>
      <c r="BC511" s="500"/>
      <c r="BD511" s="500"/>
      <c r="BE511" s="500"/>
      <c r="BF511" s="500"/>
      <c r="BG511" s="500"/>
      <c r="BH511" s="500"/>
      <c r="BI511" s="500"/>
      <c r="BJ511" s="500"/>
      <c r="BK511" s="500"/>
      <c r="BL511" s="500"/>
      <c r="BM511" s="500"/>
      <c r="BN511" s="500"/>
      <c r="BO511" s="500"/>
      <c r="BP511" s="500"/>
      <c r="BQ511" s="500"/>
      <c r="BR511" s="500"/>
      <c r="BS511" s="500"/>
      <c r="BT511" s="500"/>
      <c r="BU511" s="500"/>
      <c r="BV511" s="500"/>
      <c r="BW511" s="500"/>
      <c r="BX511" s="500"/>
      <c r="BY511" s="500"/>
      <c r="BZ511" s="500"/>
      <c r="CA511" s="500"/>
      <c r="CB511" s="500"/>
      <c r="CC511" s="500"/>
      <c r="CD511" s="500"/>
      <c r="CE511" s="500"/>
      <c r="CF511" s="500"/>
      <c r="CG511" s="500"/>
      <c r="CH511" s="500"/>
      <c r="CI511" s="500"/>
      <c r="CJ511" s="500"/>
      <c r="CK511" s="500"/>
      <c r="CL511" s="500"/>
      <c r="CM511" s="500"/>
      <c r="CN511" s="500"/>
      <c r="CO511" s="500"/>
      <c r="CP511" s="500"/>
      <c r="CQ511" s="500"/>
      <c r="CR511" s="500"/>
      <c r="CS511" s="500"/>
      <c r="CT511" s="500"/>
      <c r="CU511" s="500"/>
      <c r="CV511" s="500"/>
      <c r="CW511" s="500"/>
      <c r="CX511" s="500"/>
      <c r="CY511" s="500"/>
      <c r="CZ511" s="500"/>
      <c r="DA511" s="500"/>
      <c r="DB511" s="500"/>
      <c r="DC511" s="500"/>
      <c r="DD511" s="500"/>
      <c r="DE511" s="500"/>
      <c r="DF511" s="500"/>
      <c r="DG511" s="500"/>
      <c r="DH511" s="500"/>
      <c r="DI511" s="500"/>
      <c r="DJ511" s="500"/>
      <c r="DK511" s="500"/>
      <c r="DL511" s="500"/>
      <c r="DM511" s="500"/>
      <c r="DN511" s="500"/>
      <c r="DO511" s="500"/>
      <c r="DP511" s="500"/>
      <c r="DQ511" s="500"/>
      <c r="DR511" s="500"/>
      <c r="DS511" s="500"/>
      <c r="DT511" s="500"/>
      <c r="DU511" s="500"/>
      <c r="DV511" s="500"/>
      <c r="DW511" s="500"/>
      <c r="DX511" s="500"/>
      <c r="DY511" s="500"/>
      <c r="DZ511" s="500"/>
      <c r="EA511" s="500"/>
      <c r="EB511" s="500"/>
      <c r="EC511" s="500"/>
      <c r="ED511" s="500"/>
      <c r="EE511" s="500"/>
      <c r="EF511" s="500"/>
      <c r="EG511" s="500"/>
      <c r="EH511" s="500"/>
      <c r="EI511" s="500"/>
      <c r="EJ511" s="500"/>
      <c r="EK511" s="500"/>
      <c r="EL511" s="500"/>
      <c r="EM511" s="500"/>
      <c r="EN511" s="500"/>
      <c r="EO511" s="500"/>
      <c r="EP511" s="500"/>
      <c r="EQ511" s="500"/>
      <c r="ER511" s="500"/>
      <c r="ES511" s="500"/>
      <c r="ET511" s="500"/>
      <c r="EU511" s="500"/>
      <c r="EV511" s="500"/>
      <c r="EW511" s="500"/>
      <c r="EX511" s="500"/>
      <c r="EY511" s="500"/>
      <c r="EZ511" s="500"/>
      <c r="FA511" s="500"/>
      <c r="FB511" s="500"/>
      <c r="FC511" s="500"/>
      <c r="FD511" s="500"/>
      <c r="FE511" s="500"/>
      <c r="FF511" s="500"/>
      <c r="FG511" s="500"/>
      <c r="FH511" s="500"/>
      <c r="FI511" s="500"/>
      <c r="FJ511" s="500"/>
      <c r="FK511" s="500"/>
      <c r="FL511" s="500"/>
      <c r="FM511" s="500"/>
      <c r="FN511" s="500"/>
      <c r="FO511" s="500"/>
      <c r="FP511" s="500"/>
      <c r="FQ511" s="500"/>
      <c r="FR511" s="500"/>
      <c r="FS511" s="500"/>
      <c r="FT511" s="500"/>
      <c r="FU511" s="500"/>
      <c r="FV511" s="500"/>
      <c r="FW511" s="500"/>
      <c r="FX511" s="500"/>
      <c r="FY511" s="500"/>
      <c r="FZ511" s="500"/>
      <c r="GA511" s="500"/>
      <c r="GB511" s="500"/>
      <c r="GC511" s="500"/>
      <c r="GD511" s="500"/>
      <c r="GE511" s="500"/>
      <c r="GF511" s="500"/>
      <c r="GG511" s="500"/>
      <c r="GH511" s="500"/>
      <c r="GI511" s="500"/>
      <c r="GJ511" s="500"/>
      <c r="GK511" s="500"/>
      <c r="GL511" s="500"/>
      <c r="GM511" s="500"/>
      <c r="GN511" s="500"/>
      <c r="GO511" s="500"/>
      <c r="GP511" s="500"/>
      <c r="GQ511" s="500"/>
      <c r="GR511" s="500"/>
      <c r="GS511" s="500"/>
      <c r="GT511" s="500"/>
      <c r="GU511" s="500"/>
      <c r="GV511" s="500"/>
      <c r="GW511" s="500"/>
      <c r="GX511" s="500"/>
      <c r="GY511" s="500"/>
      <c r="GZ511" s="500"/>
      <c r="HA511" s="500"/>
      <c r="HB511" s="500"/>
      <c r="HC511" s="500"/>
      <c r="HD511" s="500"/>
      <c r="HE511" s="500"/>
      <c r="HF511" s="500"/>
      <c r="HG511" s="500"/>
      <c r="HH511" s="500"/>
      <c r="HI511" s="500"/>
      <c r="HJ511" s="500"/>
      <c r="HK511" s="500"/>
      <c r="HL511" s="500"/>
      <c r="HM511" s="500"/>
      <c r="HN511" s="500"/>
      <c r="HO511" s="500"/>
      <c r="HP511" s="500"/>
      <c r="HQ511" s="500"/>
      <c r="HR511" s="500"/>
      <c r="HS511" s="500"/>
      <c r="HT511" s="500"/>
      <c r="HU511" s="500"/>
      <c r="HV511" s="500"/>
      <c r="HW511" s="500"/>
      <c r="HX511" s="500"/>
      <c r="HY511" s="500"/>
      <c r="HZ511" s="500"/>
      <c r="IA511" s="500"/>
      <c r="IB511" s="500"/>
      <c r="IC511" s="500"/>
      <c r="ID511" s="500"/>
      <c r="IE511" s="500"/>
      <c r="IF511" s="500"/>
      <c r="IG511" s="500"/>
      <c r="IH511" s="500"/>
      <c r="II511" s="500"/>
      <c r="IJ511" s="500"/>
      <c r="IK511" s="500"/>
      <c r="IL511" s="500"/>
      <c r="IM511" s="500"/>
      <c r="IN511" s="500"/>
      <c r="IO511" s="500"/>
      <c r="IP511" s="500"/>
      <c r="IQ511" s="500"/>
      <c r="IR511" s="500"/>
      <c r="IS511" s="500"/>
      <c r="IT511" s="500"/>
      <c r="IU511" s="500"/>
      <c r="IV511" s="500"/>
      <c r="IW511" s="500"/>
      <c r="IX511" s="500"/>
      <c r="IY511" s="500"/>
      <c r="IZ511" s="500"/>
      <c r="JA511" s="500"/>
      <c r="JB511" s="500"/>
      <c r="JC511" s="500"/>
      <c r="JD511" s="500"/>
      <c r="JE511" s="500"/>
      <c r="JF511" s="500"/>
      <c r="JG511" s="500"/>
      <c r="JH511" s="500"/>
      <c r="JI511" s="500"/>
      <c r="JJ511" s="500"/>
      <c r="JK511" s="500"/>
    </row>
    <row r="512" ht="11.25" customHeight="1">
      <c r="A512" s="500"/>
      <c r="B512" s="800"/>
      <c r="C512" s="500"/>
      <c r="D512" s="500"/>
      <c r="E512" s="820" t="s">
        <v>214</v>
      </c>
      <c r="F512" s="500" t="str">
        <f>If(NPCs!AC513&lt;&gt;"",CONCATENATE(AC515:AF515),CONCATENATE(D488:G488))</f>
        <v/>
      </c>
      <c r="G512" s="817" t="str">
        <f>If(NPCs!AC513&lt;&gt;"",CONCATENATE(AI515:AJ515),CONCATENATE(J488:K488))</f>
        <v/>
      </c>
      <c r="H512" s="818" t="str">
        <f>If(NPCs!AC513&lt;&gt;"",CONCATENATE(AK515:AL515),CONCATENATE(L488:M488))</f>
        <v/>
      </c>
      <c r="I512" s="500"/>
      <c r="J512" s="500"/>
      <c r="K512" s="500"/>
      <c r="M512" s="500"/>
      <c r="O512" s="500"/>
      <c r="P512" s="500"/>
      <c r="Q512" s="500"/>
      <c r="R512" s="500"/>
      <c r="S512" s="500"/>
      <c r="T512" s="500"/>
      <c r="U512" s="500"/>
      <c r="V512" s="500"/>
      <c r="W512" s="500"/>
      <c r="X512" s="500"/>
      <c r="Y512" s="801"/>
      <c r="Z512" s="801"/>
      <c r="AA512" s="800"/>
      <c r="AB512" s="500"/>
      <c r="AC512" s="498" t="s">
        <v>171</v>
      </c>
      <c r="AD512" s="540" t="str">
        <f>IFERROR(VLOOKUP(AG507,LookupTrait,3, FALSE))</f>
        <v/>
      </c>
      <c r="AE512" s="494"/>
      <c r="AF512" s="494"/>
      <c r="AG512" s="494"/>
      <c r="AH512" s="494"/>
      <c r="AK512" s="495">
        <f>ifError(IF(AD511&lt;&gt;AD512,VLOOKUP(AD512,AU508:AV515,2,FALSE),0),0)</f>
        <v>0</v>
      </c>
      <c r="AL512" s="494">
        <f>ifError(IF(AD511&lt;&gt;AD512,VLOOKUP(AD512,AU508:AW515,3,FALSE),0),0)</f>
        <v>0</v>
      </c>
      <c r="AM512" s="494"/>
      <c r="AN512" s="494"/>
      <c r="AO512" s="500"/>
      <c r="AQ512" s="494"/>
      <c r="AR512" s="494"/>
      <c r="AS512" s="494"/>
      <c r="AT512" s="494"/>
      <c r="AU512" s="501" t="s">
        <v>172</v>
      </c>
      <c r="AV512" s="534">
        <v>0.0</v>
      </c>
      <c r="AW512" s="532">
        <f>if(F478&gt;=AE510,1,0)</f>
        <v>1</v>
      </c>
      <c r="AX512" s="500"/>
      <c r="AY512" s="500"/>
      <c r="AZ512" s="801"/>
      <c r="BA512" s="500"/>
      <c r="BB512" s="500"/>
      <c r="BC512" s="500"/>
      <c r="BD512" s="500"/>
      <c r="BE512" s="500"/>
      <c r="BF512" s="500"/>
      <c r="BG512" s="500"/>
      <c r="BH512" s="500"/>
      <c r="BI512" s="500"/>
      <c r="BJ512" s="500"/>
      <c r="BK512" s="500"/>
      <c r="BL512" s="500"/>
      <c r="BM512" s="500"/>
      <c r="BN512" s="500"/>
      <c r="BO512" s="500"/>
      <c r="BP512" s="500"/>
      <c r="BQ512" s="500"/>
      <c r="BR512" s="500"/>
      <c r="BS512" s="500"/>
      <c r="BT512" s="500"/>
      <c r="BU512" s="500"/>
      <c r="BV512" s="500"/>
      <c r="BW512" s="500"/>
      <c r="BX512" s="500"/>
      <c r="BY512" s="500"/>
      <c r="BZ512" s="500"/>
      <c r="CA512" s="500"/>
      <c r="CB512" s="500"/>
      <c r="CC512" s="500"/>
      <c r="CD512" s="500"/>
      <c r="CE512" s="500"/>
      <c r="CF512" s="500"/>
      <c r="CG512" s="500"/>
      <c r="CH512" s="500"/>
      <c r="CI512" s="500"/>
      <c r="CJ512" s="500"/>
      <c r="CK512" s="500"/>
      <c r="CL512" s="500"/>
      <c r="CM512" s="500"/>
      <c r="CN512" s="500"/>
      <c r="CO512" s="500"/>
      <c r="CP512" s="500"/>
      <c r="CQ512" s="500"/>
      <c r="CR512" s="500"/>
      <c r="CS512" s="500"/>
      <c r="CT512" s="500"/>
      <c r="CU512" s="500"/>
      <c r="CV512" s="500"/>
      <c r="CW512" s="500"/>
      <c r="CX512" s="500"/>
      <c r="CY512" s="500"/>
      <c r="CZ512" s="500"/>
      <c r="DA512" s="500"/>
      <c r="DB512" s="500"/>
      <c r="DC512" s="500"/>
      <c r="DD512" s="500"/>
      <c r="DE512" s="500"/>
      <c r="DF512" s="500"/>
      <c r="DG512" s="500"/>
      <c r="DH512" s="500"/>
      <c r="DI512" s="500"/>
      <c r="DJ512" s="500"/>
      <c r="DK512" s="500"/>
      <c r="DL512" s="500"/>
      <c r="DM512" s="500"/>
      <c r="DN512" s="500"/>
      <c r="DO512" s="500"/>
      <c r="DP512" s="500"/>
      <c r="DQ512" s="500"/>
      <c r="DR512" s="500"/>
      <c r="DS512" s="500"/>
      <c r="DT512" s="500"/>
      <c r="DU512" s="500"/>
      <c r="DV512" s="500"/>
      <c r="DW512" s="500"/>
      <c r="DX512" s="500"/>
      <c r="DY512" s="500"/>
      <c r="DZ512" s="500"/>
      <c r="EA512" s="500"/>
      <c r="EB512" s="500"/>
      <c r="EC512" s="500"/>
      <c r="ED512" s="500"/>
      <c r="EE512" s="500"/>
      <c r="EF512" s="500"/>
      <c r="EG512" s="500"/>
      <c r="EH512" s="500"/>
      <c r="EI512" s="500"/>
      <c r="EJ512" s="500"/>
      <c r="EK512" s="500"/>
      <c r="EL512" s="500"/>
      <c r="EM512" s="500"/>
      <c r="EN512" s="500"/>
      <c r="EO512" s="500"/>
      <c r="EP512" s="500"/>
      <c r="EQ512" s="500"/>
      <c r="ER512" s="500"/>
      <c r="ES512" s="500"/>
      <c r="ET512" s="500"/>
      <c r="EU512" s="500"/>
      <c r="EV512" s="500"/>
      <c r="EW512" s="500"/>
      <c r="EX512" s="500"/>
      <c r="EY512" s="500"/>
      <c r="EZ512" s="500"/>
      <c r="FA512" s="500"/>
      <c r="FB512" s="500"/>
      <c r="FC512" s="500"/>
      <c r="FD512" s="500"/>
      <c r="FE512" s="500"/>
      <c r="FF512" s="500"/>
      <c r="FG512" s="500"/>
      <c r="FH512" s="500"/>
      <c r="FI512" s="500"/>
      <c r="FJ512" s="500"/>
      <c r="FK512" s="500"/>
      <c r="FL512" s="500"/>
      <c r="FM512" s="500"/>
      <c r="FN512" s="500"/>
      <c r="FO512" s="500"/>
      <c r="FP512" s="500"/>
      <c r="FQ512" s="500"/>
      <c r="FR512" s="500"/>
      <c r="FS512" s="500"/>
      <c r="FT512" s="500"/>
      <c r="FU512" s="500"/>
      <c r="FV512" s="500"/>
      <c r="FW512" s="500"/>
      <c r="FX512" s="500"/>
      <c r="FY512" s="500"/>
      <c r="FZ512" s="500"/>
      <c r="GA512" s="500"/>
      <c r="GB512" s="500"/>
      <c r="GC512" s="500"/>
      <c r="GD512" s="500"/>
      <c r="GE512" s="500"/>
      <c r="GF512" s="500"/>
      <c r="GG512" s="500"/>
      <c r="GH512" s="500"/>
      <c r="GI512" s="500"/>
      <c r="GJ512" s="500"/>
      <c r="GK512" s="500"/>
      <c r="GL512" s="500"/>
      <c r="GM512" s="500"/>
      <c r="GN512" s="500"/>
      <c r="GO512" s="500"/>
      <c r="GP512" s="500"/>
      <c r="GQ512" s="500"/>
      <c r="GR512" s="500"/>
      <c r="GS512" s="500"/>
      <c r="GT512" s="500"/>
      <c r="GU512" s="500"/>
      <c r="GV512" s="500"/>
      <c r="GW512" s="500"/>
      <c r="GX512" s="500"/>
      <c r="GY512" s="500"/>
      <c r="GZ512" s="500"/>
      <c r="HA512" s="500"/>
      <c r="HB512" s="500"/>
      <c r="HC512" s="500"/>
      <c r="HD512" s="500"/>
      <c r="HE512" s="500"/>
      <c r="HF512" s="500"/>
      <c r="HG512" s="500"/>
      <c r="HH512" s="500"/>
      <c r="HI512" s="500"/>
      <c r="HJ512" s="500"/>
      <c r="HK512" s="500"/>
      <c r="HL512" s="500"/>
      <c r="HM512" s="500"/>
      <c r="HN512" s="500"/>
      <c r="HO512" s="500"/>
      <c r="HP512" s="500"/>
      <c r="HQ512" s="500"/>
      <c r="HR512" s="500"/>
      <c r="HS512" s="500"/>
      <c r="HT512" s="500"/>
      <c r="HU512" s="500"/>
      <c r="HV512" s="500"/>
      <c r="HW512" s="500"/>
      <c r="HX512" s="500"/>
      <c r="HY512" s="500"/>
      <c r="HZ512" s="500"/>
      <c r="IA512" s="500"/>
      <c r="IB512" s="500"/>
      <c r="IC512" s="500"/>
      <c r="ID512" s="500"/>
      <c r="IE512" s="500"/>
      <c r="IF512" s="500"/>
      <c r="IG512" s="500"/>
      <c r="IH512" s="500"/>
      <c r="II512" s="500"/>
      <c r="IJ512" s="500"/>
      <c r="IK512" s="500"/>
      <c r="IL512" s="500"/>
      <c r="IM512" s="500"/>
      <c r="IN512" s="500"/>
      <c r="IO512" s="500"/>
      <c r="IP512" s="500"/>
      <c r="IQ512" s="500"/>
      <c r="IR512" s="500"/>
      <c r="IS512" s="500"/>
      <c r="IT512" s="500"/>
      <c r="IU512" s="500"/>
      <c r="IV512" s="500"/>
      <c r="IW512" s="500"/>
      <c r="IX512" s="500"/>
      <c r="IY512" s="500"/>
      <c r="IZ512" s="500"/>
      <c r="JA512" s="500"/>
      <c r="JB512" s="500"/>
      <c r="JC512" s="500"/>
      <c r="JD512" s="500"/>
      <c r="JE512" s="500"/>
      <c r="JF512" s="500"/>
      <c r="JG512" s="500"/>
      <c r="JH512" s="500"/>
      <c r="JI512" s="500"/>
      <c r="JJ512" s="500"/>
      <c r="JK512" s="500"/>
    </row>
    <row r="513" ht="11.25" customHeight="1">
      <c r="A513" s="500"/>
      <c r="B513" s="800"/>
      <c r="C513" s="500"/>
      <c r="D513" s="500"/>
      <c r="E513" s="500"/>
      <c r="F513" s="500"/>
      <c r="G513" s="500"/>
      <c r="H513" s="500"/>
      <c r="I513" s="500"/>
      <c r="J513" s="500"/>
      <c r="K513" s="500"/>
      <c r="L513" s="500"/>
      <c r="M513" s="500"/>
      <c r="N513" s="500"/>
      <c r="O513" s="500"/>
      <c r="P513" s="500"/>
      <c r="Q513" s="500"/>
      <c r="R513" s="500"/>
      <c r="S513" s="500"/>
      <c r="T513" s="500"/>
      <c r="U513" s="500"/>
      <c r="V513" s="500"/>
      <c r="W513" s="500"/>
      <c r="X513" s="500"/>
      <c r="Y513" s="801"/>
      <c r="Z513" s="801"/>
      <c r="AA513" s="800"/>
      <c r="AB513" s="500"/>
      <c r="AC513" s="498"/>
      <c r="AD513" s="494"/>
      <c r="AE513" s="494"/>
      <c r="AF513" s="494"/>
      <c r="AG513" s="494"/>
      <c r="AH513" s="494"/>
      <c r="AI513" s="494"/>
      <c r="AJ513" s="494"/>
      <c r="AK513" s="494"/>
      <c r="AL513" s="494"/>
      <c r="AM513" s="494"/>
      <c r="AN513" s="494"/>
      <c r="AO513" s="500"/>
      <c r="AQ513" s="494"/>
      <c r="AR513" s="494"/>
      <c r="AS513" s="494"/>
      <c r="AT513" s="494"/>
      <c r="AU513" s="501" t="s">
        <v>173</v>
      </c>
      <c r="AV513" s="534">
        <v>0.0</v>
      </c>
      <c r="AW513" s="532">
        <f>if(F479&gt;=AE510,1,0)</f>
        <v>1</v>
      </c>
      <c r="AX513" s="500"/>
      <c r="AY513" s="500"/>
      <c r="AZ513" s="801"/>
      <c r="BA513" s="500"/>
      <c r="BB513" s="500"/>
      <c r="BC513" s="500"/>
      <c r="BD513" s="500"/>
      <c r="BE513" s="500"/>
      <c r="BF513" s="500"/>
      <c r="BG513" s="500"/>
      <c r="BH513" s="500"/>
      <c r="BI513" s="500"/>
      <c r="BJ513" s="500"/>
      <c r="BK513" s="500"/>
      <c r="BL513" s="500"/>
      <c r="BM513" s="500"/>
      <c r="BN513" s="500"/>
      <c r="BO513" s="500"/>
      <c r="BP513" s="500"/>
      <c r="BQ513" s="500"/>
      <c r="BR513" s="500"/>
      <c r="BS513" s="500"/>
      <c r="BT513" s="500"/>
      <c r="BU513" s="500"/>
      <c r="BV513" s="500"/>
      <c r="BW513" s="500"/>
      <c r="BX513" s="500"/>
      <c r="BY513" s="500"/>
      <c r="BZ513" s="500"/>
      <c r="CA513" s="500"/>
      <c r="CB513" s="500"/>
      <c r="CC513" s="500"/>
      <c r="CD513" s="500"/>
      <c r="CE513" s="500"/>
      <c r="CF513" s="500"/>
      <c r="CG513" s="500"/>
      <c r="CH513" s="500"/>
      <c r="CI513" s="500"/>
      <c r="CJ513" s="500"/>
      <c r="CK513" s="500"/>
      <c r="CL513" s="500"/>
      <c r="CM513" s="500"/>
      <c r="CN513" s="500"/>
      <c r="CO513" s="500"/>
      <c r="CP513" s="500"/>
      <c r="CQ513" s="500"/>
      <c r="CR513" s="500"/>
      <c r="CS513" s="500"/>
      <c r="CT513" s="500"/>
      <c r="CU513" s="500"/>
      <c r="CV513" s="500"/>
      <c r="CW513" s="500"/>
      <c r="CX513" s="500"/>
      <c r="CY513" s="500"/>
      <c r="CZ513" s="500"/>
      <c r="DA513" s="500"/>
      <c r="DB513" s="500"/>
      <c r="DC513" s="500"/>
      <c r="DD513" s="500"/>
      <c r="DE513" s="500"/>
      <c r="DF513" s="500"/>
      <c r="DG513" s="500"/>
      <c r="DH513" s="500"/>
      <c r="DI513" s="500"/>
      <c r="DJ513" s="500"/>
      <c r="DK513" s="500"/>
      <c r="DL513" s="500"/>
      <c r="DM513" s="500"/>
      <c r="DN513" s="500"/>
      <c r="DO513" s="500"/>
      <c r="DP513" s="500"/>
      <c r="DQ513" s="500"/>
      <c r="DR513" s="500"/>
      <c r="DS513" s="500"/>
      <c r="DT513" s="500"/>
      <c r="DU513" s="500"/>
      <c r="DV513" s="500"/>
      <c r="DW513" s="500"/>
      <c r="DX513" s="500"/>
      <c r="DY513" s="500"/>
      <c r="DZ513" s="500"/>
      <c r="EA513" s="500"/>
      <c r="EB513" s="500"/>
      <c r="EC513" s="500"/>
      <c r="ED513" s="500"/>
      <c r="EE513" s="500"/>
      <c r="EF513" s="500"/>
      <c r="EG513" s="500"/>
      <c r="EH513" s="500"/>
      <c r="EI513" s="500"/>
      <c r="EJ513" s="500"/>
      <c r="EK513" s="500"/>
      <c r="EL513" s="500"/>
      <c r="EM513" s="500"/>
      <c r="EN513" s="500"/>
      <c r="EO513" s="500"/>
      <c r="EP513" s="500"/>
      <c r="EQ513" s="500"/>
      <c r="ER513" s="500"/>
      <c r="ES513" s="500"/>
      <c r="ET513" s="500"/>
      <c r="EU513" s="500"/>
      <c r="EV513" s="500"/>
      <c r="EW513" s="500"/>
      <c r="EX513" s="500"/>
      <c r="EY513" s="500"/>
      <c r="EZ513" s="500"/>
      <c r="FA513" s="500"/>
      <c r="FB513" s="500"/>
      <c r="FC513" s="500"/>
      <c r="FD513" s="500"/>
      <c r="FE513" s="500"/>
      <c r="FF513" s="500"/>
      <c r="FG513" s="500"/>
      <c r="FH513" s="500"/>
      <c r="FI513" s="500"/>
      <c r="FJ513" s="500"/>
      <c r="FK513" s="500"/>
      <c r="FL513" s="500"/>
      <c r="FM513" s="500"/>
      <c r="FN513" s="500"/>
      <c r="FO513" s="500"/>
      <c r="FP513" s="500"/>
      <c r="FQ513" s="500"/>
      <c r="FR513" s="500"/>
      <c r="FS513" s="500"/>
      <c r="FT513" s="500"/>
      <c r="FU513" s="500"/>
      <c r="FV513" s="500"/>
      <c r="FW513" s="500"/>
      <c r="FX513" s="500"/>
      <c r="FY513" s="500"/>
      <c r="FZ513" s="500"/>
      <c r="GA513" s="500"/>
      <c r="GB513" s="500"/>
      <c r="GC513" s="500"/>
      <c r="GD513" s="500"/>
      <c r="GE513" s="500"/>
      <c r="GF513" s="500"/>
      <c r="GG513" s="500"/>
      <c r="GH513" s="500"/>
      <c r="GI513" s="500"/>
      <c r="GJ513" s="500"/>
      <c r="GK513" s="500"/>
      <c r="GL513" s="500"/>
      <c r="GM513" s="500"/>
      <c r="GN513" s="500"/>
      <c r="GO513" s="500"/>
      <c r="GP513" s="500"/>
      <c r="GQ513" s="500"/>
      <c r="GR513" s="500"/>
      <c r="GS513" s="500"/>
      <c r="GT513" s="500"/>
      <c r="GU513" s="500"/>
      <c r="GV513" s="500"/>
      <c r="GW513" s="500"/>
      <c r="GX513" s="500"/>
      <c r="GY513" s="500"/>
      <c r="GZ513" s="500"/>
      <c r="HA513" s="500"/>
      <c r="HB513" s="500"/>
      <c r="HC513" s="500"/>
      <c r="HD513" s="500"/>
      <c r="HE513" s="500"/>
      <c r="HF513" s="500"/>
      <c r="HG513" s="500"/>
      <c r="HH513" s="500"/>
      <c r="HI513" s="500"/>
      <c r="HJ513" s="500"/>
      <c r="HK513" s="500"/>
      <c r="HL513" s="500"/>
      <c r="HM513" s="500"/>
      <c r="HN513" s="500"/>
      <c r="HO513" s="500"/>
      <c r="HP513" s="500"/>
      <c r="HQ513" s="500"/>
      <c r="HR513" s="500"/>
      <c r="HS513" s="500"/>
      <c r="HT513" s="500"/>
      <c r="HU513" s="500"/>
      <c r="HV513" s="500"/>
      <c r="HW513" s="500"/>
      <c r="HX513" s="500"/>
      <c r="HY513" s="500"/>
      <c r="HZ513" s="500"/>
      <c r="IA513" s="500"/>
      <c r="IB513" s="500"/>
      <c r="IC513" s="500"/>
      <c r="ID513" s="500"/>
      <c r="IE513" s="500"/>
      <c r="IF513" s="500"/>
      <c r="IG513" s="500"/>
      <c r="IH513" s="500"/>
      <c r="II513" s="500"/>
      <c r="IJ513" s="500"/>
      <c r="IK513" s="500"/>
      <c r="IL513" s="500"/>
      <c r="IM513" s="500"/>
      <c r="IN513" s="500"/>
      <c r="IO513" s="500"/>
      <c r="IP513" s="500"/>
      <c r="IQ513" s="500"/>
      <c r="IR513" s="500"/>
      <c r="IS513" s="500"/>
      <c r="IT513" s="500"/>
      <c r="IU513" s="500"/>
      <c r="IV513" s="500"/>
      <c r="IW513" s="500"/>
      <c r="IX513" s="500"/>
      <c r="IY513" s="500"/>
      <c r="IZ513" s="500"/>
      <c r="JA513" s="500"/>
      <c r="JB513" s="500"/>
      <c r="JC513" s="500"/>
      <c r="JD513" s="500"/>
      <c r="JE513" s="500"/>
      <c r="JF513" s="500"/>
      <c r="JG513" s="500"/>
      <c r="JH513" s="500"/>
      <c r="JI513" s="500"/>
      <c r="JJ513" s="500"/>
      <c r="JK513" s="500"/>
    </row>
    <row r="514" ht="11.25" customHeight="1">
      <c r="A514" s="500"/>
      <c r="B514" s="800"/>
      <c r="C514" s="500"/>
      <c r="D514" s="500"/>
      <c r="E514" s="500"/>
      <c r="F514" s="500"/>
      <c r="G514" s="500"/>
      <c r="H514" s="500"/>
      <c r="I514" s="500"/>
      <c r="J514" s="500"/>
      <c r="K514" s="500"/>
      <c r="L514" s="500"/>
      <c r="M514" s="500"/>
      <c r="N514" s="500"/>
      <c r="O514" s="500"/>
      <c r="P514" s="500"/>
      <c r="Q514" s="500"/>
      <c r="R514" s="500"/>
      <c r="S514" s="500"/>
      <c r="T514" s="500"/>
      <c r="U514" s="500"/>
      <c r="V514" s="500"/>
      <c r="W514" s="500"/>
      <c r="X514" s="500"/>
      <c r="Y514" s="801"/>
      <c r="Z514" s="801"/>
      <c r="AA514" s="800"/>
      <c r="AB514" s="500"/>
      <c r="AC514" s="498" t="s">
        <v>174</v>
      </c>
      <c r="AD514" s="536" t="s">
        <v>175</v>
      </c>
      <c r="AE514" s="536" t="s">
        <v>176</v>
      </c>
      <c r="AF514" s="537">
        <f>MAX(If(AE510+sum(AK511:AK512)&gt;12,20,AE510+sum(AK511:AK512)),2)</f>
        <v>2</v>
      </c>
      <c r="AG514" s="537" t="str">
        <f>"+"</f>
        <v>+</v>
      </c>
      <c r="AH514" s="537">
        <f>sum(AL511:AL512)</f>
        <v>0</v>
      </c>
      <c r="AI514" s="538" t="str">
        <f>"+"</f>
        <v>+</v>
      </c>
      <c r="AJ514" s="538">
        <f>AH514+IF(countIf(AD511:AD512,"PROSPIT")&gt;0,1,0)</f>
        <v>0</v>
      </c>
      <c r="AK514" s="539" t="str">
        <f>"+"</f>
        <v>+</v>
      </c>
      <c r="AL514" s="539">
        <f>AH514+IF(countIf(AD511:AD512,"DERSE")&gt;0,1,0)</f>
        <v>0</v>
      </c>
      <c r="AM514" s="494"/>
      <c r="AN514" s="499" t="s">
        <v>136</v>
      </c>
      <c r="AO514" s="500"/>
      <c r="AQ514" s="494">
        <f>0+Countif(AD511:AD512,"CANINE")</f>
        <v>0</v>
      </c>
      <c r="AR514" s="499">
        <f>(COUNTIF(AQ481:AQ515,"&gt;0")-1)*2</f>
        <v>-2</v>
      </c>
      <c r="AS514" s="494">
        <f>8+countIf(AD510:AD511, "LIGHTWEIGHT")*2</f>
        <v>8</v>
      </c>
      <c r="AT514" s="494"/>
      <c r="AU514" s="498" t="s">
        <v>177</v>
      </c>
      <c r="AV514" s="495">
        <f>If(AE510+AR514&gt;=AS514,MAX(AS514-AE510,0),AR514)</f>
        <v>-2</v>
      </c>
      <c r="AW514" s="499">
        <v>0.0</v>
      </c>
      <c r="AX514" s="500"/>
      <c r="AY514" s="500"/>
      <c r="AZ514" s="801"/>
      <c r="BA514" s="500"/>
      <c r="BB514" s="500"/>
      <c r="BC514" s="500"/>
      <c r="BD514" s="500"/>
      <c r="BE514" s="500"/>
      <c r="BF514" s="500"/>
      <c r="BG514" s="500"/>
      <c r="BH514" s="500"/>
      <c r="BI514" s="500"/>
      <c r="BJ514" s="500"/>
      <c r="BK514" s="500"/>
      <c r="BL514" s="500"/>
      <c r="BM514" s="500"/>
      <c r="BN514" s="500"/>
      <c r="BO514" s="500"/>
      <c r="BP514" s="500"/>
      <c r="BQ514" s="500"/>
      <c r="BR514" s="500"/>
      <c r="BS514" s="500"/>
      <c r="BT514" s="500"/>
      <c r="BU514" s="500"/>
      <c r="BV514" s="500"/>
      <c r="BW514" s="500"/>
      <c r="BX514" s="500"/>
      <c r="BY514" s="500"/>
      <c r="BZ514" s="500"/>
      <c r="CA514" s="500"/>
      <c r="CB514" s="500"/>
      <c r="CC514" s="500"/>
      <c r="CD514" s="500"/>
      <c r="CE514" s="500"/>
      <c r="CF514" s="500"/>
      <c r="CG514" s="500"/>
      <c r="CH514" s="500"/>
      <c r="CI514" s="500"/>
      <c r="CJ514" s="500"/>
      <c r="CK514" s="500"/>
      <c r="CL514" s="500"/>
      <c r="CM514" s="500"/>
      <c r="CN514" s="500"/>
      <c r="CO514" s="500"/>
      <c r="CP514" s="500"/>
      <c r="CQ514" s="500"/>
      <c r="CR514" s="500"/>
      <c r="CS514" s="500"/>
      <c r="CT514" s="500"/>
      <c r="CU514" s="500"/>
      <c r="CV514" s="500"/>
      <c r="CW514" s="500"/>
      <c r="CX514" s="500"/>
      <c r="CY514" s="500"/>
      <c r="CZ514" s="500"/>
      <c r="DA514" s="500"/>
      <c r="DB514" s="500"/>
      <c r="DC514" s="500"/>
      <c r="DD514" s="500"/>
      <c r="DE514" s="500"/>
      <c r="DF514" s="500"/>
      <c r="DG514" s="500"/>
      <c r="DH514" s="500"/>
      <c r="DI514" s="500"/>
      <c r="DJ514" s="500"/>
      <c r="DK514" s="500"/>
      <c r="DL514" s="500"/>
      <c r="DM514" s="500"/>
      <c r="DN514" s="500"/>
      <c r="DO514" s="500"/>
      <c r="DP514" s="500"/>
      <c r="DQ514" s="500"/>
      <c r="DR514" s="500"/>
      <c r="DS514" s="500"/>
      <c r="DT514" s="500"/>
      <c r="DU514" s="500"/>
      <c r="DV514" s="500"/>
      <c r="DW514" s="500"/>
      <c r="DX514" s="500"/>
      <c r="DY514" s="500"/>
      <c r="DZ514" s="500"/>
      <c r="EA514" s="500"/>
      <c r="EB514" s="500"/>
      <c r="EC514" s="500"/>
      <c r="ED514" s="500"/>
      <c r="EE514" s="500"/>
      <c r="EF514" s="500"/>
      <c r="EG514" s="500"/>
      <c r="EH514" s="500"/>
      <c r="EI514" s="500"/>
      <c r="EJ514" s="500"/>
      <c r="EK514" s="500"/>
      <c r="EL514" s="500"/>
      <c r="EM514" s="500"/>
      <c r="EN514" s="500"/>
      <c r="EO514" s="500"/>
      <c r="EP514" s="500"/>
      <c r="EQ514" s="500"/>
      <c r="ER514" s="500"/>
      <c r="ES514" s="500"/>
      <c r="ET514" s="500"/>
      <c r="EU514" s="500"/>
      <c r="EV514" s="500"/>
      <c r="EW514" s="500"/>
      <c r="EX514" s="500"/>
      <c r="EY514" s="500"/>
      <c r="EZ514" s="500"/>
      <c r="FA514" s="500"/>
      <c r="FB514" s="500"/>
      <c r="FC514" s="500"/>
      <c r="FD514" s="500"/>
      <c r="FE514" s="500"/>
      <c r="FF514" s="500"/>
      <c r="FG514" s="500"/>
      <c r="FH514" s="500"/>
      <c r="FI514" s="500"/>
      <c r="FJ514" s="500"/>
      <c r="FK514" s="500"/>
      <c r="FL514" s="500"/>
      <c r="FM514" s="500"/>
      <c r="FN514" s="500"/>
      <c r="FO514" s="500"/>
      <c r="FP514" s="500"/>
      <c r="FQ514" s="500"/>
      <c r="FR514" s="500"/>
      <c r="FS514" s="500"/>
      <c r="FT514" s="500"/>
      <c r="FU514" s="500"/>
      <c r="FV514" s="500"/>
      <c r="FW514" s="500"/>
      <c r="FX514" s="500"/>
      <c r="FY514" s="500"/>
      <c r="FZ514" s="500"/>
      <c r="GA514" s="500"/>
      <c r="GB514" s="500"/>
      <c r="GC514" s="500"/>
      <c r="GD514" s="500"/>
      <c r="GE514" s="500"/>
      <c r="GF514" s="500"/>
      <c r="GG514" s="500"/>
      <c r="GH514" s="500"/>
      <c r="GI514" s="500"/>
      <c r="GJ514" s="500"/>
      <c r="GK514" s="500"/>
      <c r="GL514" s="500"/>
      <c r="GM514" s="500"/>
      <c r="GN514" s="500"/>
      <c r="GO514" s="500"/>
      <c r="GP514" s="500"/>
      <c r="GQ514" s="500"/>
      <c r="GR514" s="500"/>
      <c r="GS514" s="500"/>
      <c r="GT514" s="500"/>
      <c r="GU514" s="500"/>
      <c r="GV514" s="500"/>
      <c r="GW514" s="500"/>
      <c r="GX514" s="500"/>
      <c r="GY514" s="500"/>
      <c r="GZ514" s="500"/>
      <c r="HA514" s="500"/>
      <c r="HB514" s="500"/>
      <c r="HC514" s="500"/>
      <c r="HD514" s="500"/>
      <c r="HE514" s="500"/>
      <c r="HF514" s="500"/>
      <c r="HG514" s="500"/>
      <c r="HH514" s="500"/>
      <c r="HI514" s="500"/>
      <c r="HJ514" s="500"/>
      <c r="HK514" s="500"/>
      <c r="HL514" s="500"/>
      <c r="HM514" s="500"/>
      <c r="HN514" s="500"/>
      <c r="HO514" s="500"/>
      <c r="HP514" s="500"/>
      <c r="HQ514" s="500"/>
      <c r="HR514" s="500"/>
      <c r="HS514" s="500"/>
      <c r="HT514" s="500"/>
      <c r="HU514" s="500"/>
      <c r="HV514" s="500"/>
      <c r="HW514" s="500"/>
      <c r="HX514" s="500"/>
      <c r="HY514" s="500"/>
      <c r="HZ514" s="500"/>
      <c r="IA514" s="500"/>
      <c r="IB514" s="500"/>
      <c r="IC514" s="500"/>
      <c r="ID514" s="500"/>
      <c r="IE514" s="500"/>
      <c r="IF514" s="500"/>
      <c r="IG514" s="500"/>
      <c r="IH514" s="500"/>
      <c r="II514" s="500"/>
      <c r="IJ514" s="500"/>
      <c r="IK514" s="500"/>
      <c r="IL514" s="500"/>
      <c r="IM514" s="500"/>
      <c r="IN514" s="500"/>
      <c r="IO514" s="500"/>
      <c r="IP514" s="500"/>
      <c r="IQ514" s="500"/>
      <c r="IR514" s="500"/>
      <c r="IS514" s="500"/>
      <c r="IT514" s="500"/>
      <c r="IU514" s="500"/>
      <c r="IV514" s="500"/>
      <c r="IW514" s="500"/>
      <c r="IX514" s="500"/>
      <c r="IY514" s="500"/>
      <c r="IZ514" s="500"/>
      <c r="JA514" s="500"/>
      <c r="JB514" s="500"/>
      <c r="JC514" s="500"/>
      <c r="JD514" s="500"/>
      <c r="JE514" s="500"/>
      <c r="JF514" s="500"/>
      <c r="JG514" s="500"/>
      <c r="JH514" s="500"/>
      <c r="JI514" s="500"/>
      <c r="JJ514" s="500"/>
      <c r="JK514" s="500"/>
    </row>
    <row r="515" ht="11.25" customHeight="1">
      <c r="A515" s="500"/>
      <c r="B515" s="800"/>
      <c r="C515" s="500"/>
      <c r="D515" s="500"/>
      <c r="E515" s="500"/>
      <c r="F515" s="500"/>
      <c r="G515" s="500"/>
      <c r="H515" s="500"/>
      <c r="I515" s="500"/>
      <c r="J515" s="500"/>
      <c r="K515" s="500"/>
      <c r="L515" s="500"/>
      <c r="M515" s="500"/>
      <c r="N515" s="500"/>
      <c r="O515" s="500"/>
      <c r="P515" s="500"/>
      <c r="Q515" s="500"/>
      <c r="R515" s="500"/>
      <c r="S515" s="500"/>
      <c r="T515" s="500"/>
      <c r="U515" s="500"/>
      <c r="V515" s="500"/>
      <c r="W515" s="500"/>
      <c r="X515" s="500"/>
      <c r="Y515" s="500"/>
      <c r="Z515" s="825"/>
      <c r="AA515" s="500"/>
      <c r="AB515" s="500"/>
      <c r="AC515" s="540" t="str">
        <f>IF(countIf(AD511:AD512,"META")&gt;0," + ",if(AD515="",""," + "))</f>
        <v/>
      </c>
      <c r="AD515" s="673" t="str">
        <f>IF(countIf(AD511:AD512,"META")&gt;0,"",AD510)</f>
        <v/>
      </c>
      <c r="AE515" s="540" t="str">
        <f>IF(countIf(AD511:AD512,"META")&gt;0,"",if(AD515="","","d"))</f>
        <v/>
      </c>
      <c r="AF515" s="540" t="str">
        <f>IF(countIf(AD511:AD512,"META")&gt;0,AF514/2+1,IF(AD515&lt;&gt;"",AF514,""))</f>
        <v/>
      </c>
      <c r="AG515" s="540" t="str">
        <f>IF(AH514&gt;0,"+","")</f>
        <v/>
      </c>
      <c r="AH515" s="540" t="str">
        <f>if(AH514=0,"",AH514)</f>
        <v/>
      </c>
      <c r="AI515" s="826" t="str">
        <f>CONCATENATE( If(countIf(AD511:AD512,"DRACONIC")&gt;0,"+1d2",""),IF(AJ514&gt;0,"+",""))</f>
        <v/>
      </c>
      <c r="AJ515" s="826" t="str">
        <f>if(AJ514=0,"",AJ514)</f>
        <v/>
      </c>
      <c r="AK515" s="827" t="str">
        <f>CONCATENATE( If(countIf(AD511:AD512,"DRACONIC")&gt;0,"+1d2",""),IF(AL514&gt;0,"+",""))</f>
        <v/>
      </c>
      <c r="AL515" s="827" t="str">
        <f>if(AL514=0,"",AL514)</f>
        <v/>
      </c>
      <c r="AM515" s="494"/>
      <c r="AN515" s="494">
        <f>AF514/2+1+AH514</f>
        <v>2</v>
      </c>
      <c r="AO515" s="500"/>
      <c r="AQ515" s="494">
        <f>0-COUNTIF(AD511:AD512,"FELINE")</f>
        <v>0</v>
      </c>
      <c r="AR515" s="499">
        <f>(COUNTIF(AQ481:AQ515,"&lt;0")-1)*2</f>
        <v>-2</v>
      </c>
      <c r="AS515" s="494">
        <f>8+countIf(AD510:AD511, "LIGHTWEIGHT")*2</f>
        <v>8</v>
      </c>
      <c r="AT515" s="494"/>
      <c r="AU515" s="498" t="s">
        <v>178</v>
      </c>
      <c r="AV515" s="494">
        <f>If(AE510+AR515&gt;=AS515,MAX(AS515-AE510,0),AR515)</f>
        <v>-2</v>
      </c>
      <c r="AW515" s="499">
        <v>0.0</v>
      </c>
      <c r="AX515" s="500"/>
      <c r="AY515" s="500"/>
      <c r="AZ515" s="801"/>
      <c r="BA515" s="500"/>
      <c r="BB515" s="500"/>
      <c r="BC515" s="500"/>
      <c r="BD515" s="500"/>
      <c r="BE515" s="500"/>
      <c r="BF515" s="500"/>
      <c r="BG515" s="500"/>
      <c r="BH515" s="500"/>
      <c r="BI515" s="500"/>
      <c r="BJ515" s="500"/>
      <c r="BK515" s="500"/>
      <c r="BL515" s="500"/>
      <c r="BM515" s="500"/>
      <c r="BN515" s="500"/>
      <c r="BO515" s="500"/>
      <c r="BP515" s="500"/>
      <c r="BQ515" s="500"/>
      <c r="BR515" s="500"/>
      <c r="BS515" s="500"/>
      <c r="BT515" s="500"/>
      <c r="BU515" s="500"/>
      <c r="BV515" s="500"/>
      <c r="BW515" s="500"/>
      <c r="BX515" s="500"/>
      <c r="BY515" s="500"/>
      <c r="BZ515" s="500"/>
      <c r="CA515" s="500"/>
      <c r="CB515" s="500"/>
      <c r="CC515" s="500"/>
      <c r="CD515" s="500"/>
      <c r="CE515" s="500"/>
      <c r="CF515" s="500"/>
      <c r="CG515" s="500"/>
      <c r="CH515" s="500"/>
      <c r="CI515" s="500"/>
      <c r="CJ515" s="500"/>
      <c r="CK515" s="500"/>
      <c r="CL515" s="500"/>
      <c r="CM515" s="500"/>
      <c r="CN515" s="500"/>
      <c r="CO515" s="500"/>
      <c r="CP515" s="500"/>
      <c r="CQ515" s="500"/>
      <c r="CR515" s="500"/>
      <c r="CS515" s="500"/>
      <c r="CT515" s="500"/>
      <c r="CU515" s="500"/>
      <c r="CV515" s="500"/>
      <c r="CW515" s="500"/>
      <c r="CX515" s="500"/>
      <c r="CY515" s="500"/>
      <c r="CZ515" s="500"/>
      <c r="DA515" s="500"/>
      <c r="DB515" s="500"/>
      <c r="DC515" s="500"/>
      <c r="DD515" s="500"/>
      <c r="DE515" s="500"/>
      <c r="DF515" s="500"/>
      <c r="DG515" s="500"/>
      <c r="DH515" s="500"/>
      <c r="DI515" s="500"/>
      <c r="DJ515" s="500"/>
      <c r="DK515" s="500"/>
      <c r="DL515" s="500"/>
      <c r="DM515" s="500"/>
      <c r="DN515" s="500"/>
      <c r="DO515" s="500"/>
      <c r="DP515" s="500"/>
      <c r="DQ515" s="500"/>
      <c r="DR515" s="500"/>
      <c r="DS515" s="500"/>
      <c r="DT515" s="500"/>
      <c r="DU515" s="500"/>
      <c r="DV515" s="500"/>
      <c r="DW515" s="500"/>
      <c r="DX515" s="500"/>
      <c r="DY515" s="500"/>
      <c r="DZ515" s="500"/>
      <c r="EA515" s="500"/>
      <c r="EB515" s="500"/>
      <c r="EC515" s="500"/>
      <c r="ED515" s="500"/>
      <c r="EE515" s="500"/>
      <c r="EF515" s="500"/>
      <c r="EG515" s="500"/>
      <c r="EH515" s="500"/>
      <c r="EI515" s="500"/>
      <c r="EJ515" s="500"/>
      <c r="EK515" s="500"/>
      <c r="EL515" s="500"/>
      <c r="EM515" s="500"/>
      <c r="EN515" s="500"/>
      <c r="EO515" s="500"/>
      <c r="EP515" s="500"/>
      <c r="EQ515" s="500"/>
      <c r="ER515" s="500"/>
      <c r="ES515" s="500"/>
      <c r="ET515" s="500"/>
      <c r="EU515" s="500"/>
      <c r="EV515" s="500"/>
      <c r="EW515" s="500"/>
      <c r="EX515" s="500"/>
      <c r="EY515" s="500"/>
      <c r="EZ515" s="500"/>
      <c r="FA515" s="500"/>
      <c r="FB515" s="500"/>
      <c r="FC515" s="500"/>
      <c r="FD515" s="500"/>
      <c r="FE515" s="500"/>
      <c r="FF515" s="500"/>
      <c r="FG515" s="500"/>
      <c r="FH515" s="500"/>
      <c r="FI515" s="500"/>
      <c r="FJ515" s="500"/>
      <c r="FK515" s="500"/>
      <c r="FL515" s="500"/>
      <c r="FM515" s="500"/>
      <c r="FN515" s="500"/>
      <c r="FO515" s="500"/>
      <c r="FP515" s="500"/>
      <c r="FQ515" s="500"/>
      <c r="FR515" s="500"/>
      <c r="FS515" s="500"/>
      <c r="FT515" s="500"/>
      <c r="FU515" s="500"/>
      <c r="FV515" s="500"/>
      <c r="FW515" s="500"/>
      <c r="FX515" s="500"/>
      <c r="FY515" s="500"/>
      <c r="FZ515" s="500"/>
      <c r="GA515" s="500"/>
      <c r="GB515" s="500"/>
      <c r="GC515" s="500"/>
      <c r="GD515" s="500"/>
      <c r="GE515" s="500"/>
      <c r="GF515" s="500"/>
      <c r="GG515" s="500"/>
      <c r="GH515" s="500"/>
      <c r="GI515" s="500"/>
      <c r="GJ515" s="500"/>
      <c r="GK515" s="500"/>
      <c r="GL515" s="500"/>
      <c r="GM515" s="500"/>
      <c r="GN515" s="500"/>
      <c r="GO515" s="500"/>
      <c r="GP515" s="500"/>
      <c r="GQ515" s="500"/>
      <c r="GR515" s="500"/>
      <c r="GS515" s="500"/>
      <c r="GT515" s="500"/>
      <c r="GU515" s="500"/>
      <c r="GV515" s="500"/>
      <c r="GW515" s="500"/>
      <c r="GX515" s="500"/>
      <c r="GY515" s="500"/>
      <c r="GZ515" s="500"/>
      <c r="HA515" s="500"/>
      <c r="HB515" s="500"/>
      <c r="HC515" s="500"/>
      <c r="HD515" s="500"/>
      <c r="HE515" s="500"/>
      <c r="HF515" s="500"/>
      <c r="HG515" s="500"/>
      <c r="HH515" s="500"/>
      <c r="HI515" s="500"/>
      <c r="HJ515" s="500"/>
      <c r="HK515" s="500"/>
      <c r="HL515" s="500"/>
      <c r="HM515" s="500"/>
      <c r="HN515" s="500"/>
      <c r="HO515" s="500"/>
      <c r="HP515" s="500"/>
      <c r="HQ515" s="500"/>
      <c r="HR515" s="500"/>
      <c r="HS515" s="500"/>
      <c r="HT515" s="500"/>
      <c r="HU515" s="500"/>
      <c r="HV515" s="500"/>
      <c r="HW515" s="500"/>
      <c r="HX515" s="500"/>
      <c r="HY515" s="500"/>
      <c r="HZ515" s="500"/>
      <c r="IA515" s="500"/>
      <c r="IB515" s="500"/>
      <c r="IC515" s="500"/>
      <c r="ID515" s="500"/>
      <c r="IE515" s="500"/>
      <c r="IF515" s="500"/>
      <c r="IG515" s="500"/>
      <c r="IH515" s="500"/>
      <c r="II515" s="500"/>
      <c r="IJ515" s="500"/>
      <c r="IK515" s="500"/>
      <c r="IL515" s="500"/>
      <c r="IM515" s="500"/>
      <c r="IN515" s="500"/>
      <c r="IO515" s="500"/>
      <c r="IP515" s="500"/>
      <c r="IQ515" s="500"/>
      <c r="IR515" s="500"/>
      <c r="IS515" s="500"/>
      <c r="IT515" s="500"/>
      <c r="IU515" s="500"/>
      <c r="IV515" s="500"/>
      <c r="IW515" s="500"/>
      <c r="IX515" s="500"/>
      <c r="IY515" s="500"/>
      <c r="IZ515" s="500"/>
      <c r="JA515" s="500"/>
      <c r="JB515" s="500"/>
      <c r="JC515" s="500"/>
      <c r="JD515" s="500"/>
      <c r="JE515" s="500"/>
      <c r="JF515" s="500"/>
      <c r="JG515" s="500"/>
      <c r="JH515" s="500"/>
      <c r="JI515" s="500"/>
      <c r="JJ515" s="500"/>
      <c r="JK515" s="500"/>
    </row>
    <row r="516" ht="11.25" customHeight="1">
      <c r="A516" s="500"/>
      <c r="B516" s="802"/>
      <c r="C516" s="526"/>
      <c r="D516" s="526"/>
      <c r="E516" s="526"/>
      <c r="F516" s="526"/>
      <c r="G516" s="526"/>
      <c r="H516" s="526"/>
      <c r="I516" s="526"/>
      <c r="J516" s="526"/>
      <c r="K516" s="526"/>
      <c r="L516" s="526"/>
      <c r="M516" s="526"/>
      <c r="N516" s="526"/>
      <c r="O516" s="526"/>
      <c r="P516" s="526"/>
      <c r="Q516" s="526"/>
      <c r="R516" s="526"/>
      <c r="S516" s="526"/>
      <c r="T516" s="526"/>
      <c r="U516" s="526"/>
      <c r="V516" s="526"/>
      <c r="W516" s="526"/>
      <c r="X516" s="526"/>
      <c r="Y516" s="526"/>
      <c r="Z516" s="825"/>
      <c r="AA516" s="526"/>
      <c r="AB516" s="526"/>
      <c r="AC516" s="526"/>
      <c r="AD516" s="526"/>
      <c r="AE516" s="526"/>
      <c r="AF516" s="526"/>
      <c r="AG516" s="526"/>
      <c r="AH516" s="526"/>
      <c r="AI516" s="526"/>
      <c r="AJ516" s="526"/>
      <c r="AK516" s="526"/>
      <c r="AL516" s="526"/>
      <c r="AM516" s="526"/>
      <c r="AN516" s="526"/>
      <c r="AO516" s="526"/>
      <c r="AP516" s="526"/>
      <c r="AQ516" s="526"/>
      <c r="AR516" s="526"/>
      <c r="AS516" s="526"/>
      <c r="AT516" s="526"/>
      <c r="AU516" s="526"/>
      <c r="AV516" s="526"/>
      <c r="AW516" s="526"/>
      <c r="AX516" s="526"/>
      <c r="AY516" s="526"/>
      <c r="AZ516" s="803"/>
      <c r="BA516" s="500"/>
      <c r="BB516" s="500"/>
      <c r="BC516" s="500"/>
      <c r="BD516" s="500"/>
      <c r="BE516" s="500"/>
      <c r="BF516" s="500"/>
      <c r="BG516" s="500"/>
      <c r="BH516" s="500"/>
      <c r="BI516" s="500"/>
      <c r="BJ516" s="500"/>
      <c r="BK516" s="500"/>
      <c r="BL516" s="500"/>
      <c r="BM516" s="500"/>
      <c r="BN516" s="500"/>
      <c r="BO516" s="500"/>
      <c r="BP516" s="500"/>
      <c r="BQ516" s="500"/>
      <c r="BR516" s="500"/>
      <c r="BS516" s="500"/>
      <c r="BT516" s="500"/>
      <c r="BU516" s="500"/>
      <c r="BV516" s="500"/>
      <c r="BW516" s="500"/>
      <c r="BX516" s="500"/>
      <c r="BY516" s="500"/>
      <c r="BZ516" s="500"/>
      <c r="CA516" s="500"/>
      <c r="CB516" s="500"/>
      <c r="CC516" s="500"/>
      <c r="CD516" s="500"/>
      <c r="CE516" s="500"/>
      <c r="CF516" s="500"/>
      <c r="CG516" s="500"/>
      <c r="CH516" s="500"/>
      <c r="CI516" s="500"/>
      <c r="CJ516" s="500"/>
      <c r="CK516" s="500"/>
      <c r="CL516" s="500"/>
      <c r="CM516" s="500"/>
      <c r="CN516" s="500"/>
      <c r="CO516" s="500"/>
      <c r="CP516" s="500"/>
      <c r="CQ516" s="500"/>
      <c r="CR516" s="500"/>
      <c r="CS516" s="500"/>
      <c r="CT516" s="500"/>
      <c r="CU516" s="500"/>
      <c r="CV516" s="500"/>
      <c r="CW516" s="500"/>
      <c r="CX516" s="500"/>
      <c r="CY516" s="500"/>
      <c r="CZ516" s="500"/>
      <c r="DA516" s="500"/>
      <c r="DB516" s="500"/>
      <c r="DC516" s="500"/>
      <c r="DD516" s="500"/>
      <c r="DE516" s="500"/>
      <c r="DF516" s="500"/>
      <c r="DG516" s="500"/>
      <c r="DH516" s="500"/>
      <c r="DI516" s="500"/>
      <c r="DJ516" s="500"/>
      <c r="DK516" s="500"/>
      <c r="DL516" s="500"/>
      <c r="DM516" s="500"/>
      <c r="DN516" s="500"/>
      <c r="DO516" s="500"/>
      <c r="DP516" s="500"/>
      <c r="DQ516" s="500"/>
      <c r="DR516" s="500"/>
      <c r="DS516" s="500"/>
      <c r="DT516" s="500"/>
      <c r="DU516" s="500"/>
      <c r="DV516" s="500"/>
      <c r="DW516" s="500"/>
      <c r="DX516" s="500"/>
      <c r="DY516" s="500"/>
      <c r="DZ516" s="500"/>
      <c r="EA516" s="500"/>
      <c r="EB516" s="500"/>
      <c r="EC516" s="500"/>
      <c r="ED516" s="500"/>
      <c r="EE516" s="500"/>
      <c r="EF516" s="500"/>
      <c r="EG516" s="500"/>
      <c r="EH516" s="500"/>
      <c r="EI516" s="500"/>
      <c r="EJ516" s="500"/>
      <c r="EK516" s="500"/>
      <c r="EL516" s="500"/>
      <c r="EM516" s="500"/>
      <c r="EN516" s="500"/>
      <c r="EO516" s="500"/>
      <c r="EP516" s="500"/>
      <c r="EQ516" s="500"/>
      <c r="ER516" s="500"/>
      <c r="ES516" s="500"/>
      <c r="ET516" s="500"/>
      <c r="EU516" s="500"/>
      <c r="EV516" s="500"/>
      <c r="EW516" s="500"/>
      <c r="EX516" s="500"/>
      <c r="EY516" s="500"/>
      <c r="EZ516" s="500"/>
      <c r="FA516" s="500"/>
      <c r="FB516" s="500"/>
      <c r="FC516" s="500"/>
      <c r="FD516" s="500"/>
      <c r="FE516" s="500"/>
      <c r="FF516" s="500"/>
      <c r="FG516" s="500"/>
      <c r="FH516" s="500"/>
      <c r="FI516" s="500"/>
      <c r="FJ516" s="500"/>
      <c r="FK516" s="500"/>
      <c r="FL516" s="500"/>
      <c r="FM516" s="500"/>
      <c r="FN516" s="500"/>
      <c r="FO516" s="500"/>
      <c r="FP516" s="500"/>
      <c r="FQ516" s="500"/>
      <c r="FR516" s="500"/>
      <c r="FS516" s="500"/>
      <c r="FT516" s="500"/>
      <c r="FU516" s="500"/>
      <c r="FV516" s="500"/>
      <c r="FW516" s="500"/>
      <c r="FX516" s="500"/>
      <c r="FY516" s="500"/>
      <c r="FZ516" s="500"/>
      <c r="GA516" s="500"/>
      <c r="GB516" s="500"/>
      <c r="GC516" s="500"/>
      <c r="GD516" s="500"/>
      <c r="GE516" s="500"/>
      <c r="GF516" s="500"/>
      <c r="GG516" s="500"/>
      <c r="GH516" s="500"/>
      <c r="GI516" s="500"/>
      <c r="GJ516" s="500"/>
      <c r="GK516" s="500"/>
      <c r="GL516" s="500"/>
      <c r="GM516" s="500"/>
      <c r="GN516" s="500"/>
      <c r="GO516" s="500"/>
      <c r="GP516" s="500"/>
      <c r="GQ516" s="500"/>
      <c r="GR516" s="500"/>
      <c r="GS516" s="500"/>
      <c r="GT516" s="500"/>
      <c r="GU516" s="500"/>
      <c r="GV516" s="500"/>
      <c r="GW516" s="500"/>
      <c r="GX516" s="500"/>
      <c r="GY516" s="500"/>
      <c r="GZ516" s="500"/>
      <c r="HA516" s="500"/>
      <c r="HB516" s="500"/>
      <c r="HC516" s="500"/>
      <c r="HD516" s="500"/>
      <c r="HE516" s="500"/>
      <c r="HF516" s="500"/>
      <c r="HG516" s="500"/>
      <c r="HH516" s="500"/>
      <c r="HI516" s="500"/>
      <c r="HJ516" s="500"/>
      <c r="HK516" s="500"/>
      <c r="HL516" s="500"/>
      <c r="HM516" s="500"/>
      <c r="HN516" s="500"/>
      <c r="HO516" s="500"/>
      <c r="HP516" s="500"/>
      <c r="HQ516" s="500"/>
      <c r="HR516" s="500"/>
      <c r="HS516" s="500"/>
      <c r="HT516" s="500"/>
      <c r="HU516" s="500"/>
      <c r="HV516" s="500"/>
      <c r="HW516" s="500"/>
      <c r="HX516" s="500"/>
      <c r="HY516" s="500"/>
      <c r="HZ516" s="500"/>
      <c r="IA516" s="500"/>
      <c r="IB516" s="500"/>
      <c r="IC516" s="500"/>
      <c r="ID516" s="500"/>
      <c r="IE516" s="500"/>
      <c r="IF516" s="500"/>
      <c r="IG516" s="500"/>
      <c r="IH516" s="500"/>
      <c r="II516" s="500"/>
      <c r="IJ516" s="500"/>
      <c r="IK516" s="500"/>
      <c r="IL516" s="500"/>
      <c r="IM516" s="500"/>
      <c r="IN516" s="500"/>
      <c r="IO516" s="500"/>
      <c r="IP516" s="500"/>
      <c r="IQ516" s="500"/>
      <c r="IR516" s="500"/>
      <c r="IS516" s="500"/>
      <c r="IT516" s="500"/>
      <c r="IU516" s="500"/>
      <c r="IV516" s="500"/>
      <c r="IW516" s="500"/>
      <c r="IX516" s="500"/>
      <c r="IY516" s="500"/>
      <c r="IZ516" s="500"/>
      <c r="JA516" s="500"/>
      <c r="JB516" s="500"/>
      <c r="JC516" s="500"/>
      <c r="JD516" s="500"/>
      <c r="JE516" s="500"/>
      <c r="JF516" s="500"/>
      <c r="JG516" s="500"/>
      <c r="JH516" s="500"/>
      <c r="JI516" s="500"/>
      <c r="JJ516" s="500"/>
      <c r="JK516" s="500"/>
    </row>
    <row r="517" ht="11.25" customHeight="1">
      <c r="A517" s="500"/>
      <c r="B517" s="500"/>
      <c r="C517" s="500"/>
      <c r="D517" s="500"/>
      <c r="E517" s="500"/>
      <c r="F517" s="500"/>
      <c r="G517" s="500"/>
      <c r="H517" s="500"/>
      <c r="I517" s="500"/>
      <c r="J517" s="500"/>
      <c r="K517" s="500"/>
      <c r="L517" s="500"/>
      <c r="M517" s="500"/>
      <c r="N517" s="500"/>
      <c r="O517" s="500"/>
      <c r="P517" s="500"/>
      <c r="Q517" s="500"/>
      <c r="R517" s="500"/>
      <c r="S517" s="500"/>
      <c r="T517" s="500"/>
      <c r="U517" s="500"/>
      <c r="V517" s="500"/>
      <c r="W517" s="500"/>
      <c r="X517" s="500"/>
      <c r="Y517" s="500"/>
      <c r="Z517" s="500"/>
      <c r="AA517" s="500"/>
      <c r="AB517" s="500"/>
      <c r="AC517" s="500"/>
      <c r="AD517" s="500"/>
      <c r="AE517" s="500"/>
      <c r="AF517" s="500"/>
      <c r="AG517" s="500"/>
      <c r="AH517" s="500"/>
      <c r="AI517" s="500"/>
      <c r="AJ517" s="500"/>
      <c r="AK517" s="500"/>
      <c r="AL517" s="500"/>
      <c r="AM517" s="500"/>
      <c r="AN517" s="500"/>
      <c r="AO517" s="500"/>
      <c r="AP517" s="500"/>
      <c r="AQ517" s="500"/>
      <c r="AR517" s="500"/>
      <c r="AS517" s="500"/>
      <c r="AT517" s="500"/>
      <c r="AU517" s="500"/>
      <c r="AV517" s="500"/>
      <c r="AW517" s="500"/>
      <c r="AX517" s="500"/>
      <c r="AY517" s="500"/>
      <c r="AZ517" s="500"/>
      <c r="BA517" s="500"/>
      <c r="BB517" s="500"/>
      <c r="BC517" s="500"/>
      <c r="BD517" s="500"/>
      <c r="BE517" s="500"/>
      <c r="BF517" s="500"/>
      <c r="BG517" s="500"/>
      <c r="BH517" s="500"/>
      <c r="BI517" s="500"/>
      <c r="BJ517" s="500"/>
      <c r="BK517" s="500"/>
      <c r="BL517" s="500"/>
      <c r="BM517" s="500"/>
      <c r="BN517" s="500"/>
      <c r="BO517" s="500"/>
      <c r="BP517" s="500"/>
      <c r="BQ517" s="500"/>
      <c r="BR517" s="500"/>
      <c r="BS517" s="500"/>
      <c r="BT517" s="500"/>
      <c r="BU517" s="500"/>
      <c r="BV517" s="500"/>
      <c r="BW517" s="500"/>
      <c r="BX517" s="500"/>
      <c r="BY517" s="500"/>
      <c r="BZ517" s="500"/>
      <c r="CA517" s="500"/>
      <c r="CB517" s="500"/>
      <c r="CC517" s="500"/>
      <c r="CD517" s="500"/>
      <c r="CE517" s="500"/>
      <c r="CF517" s="500"/>
      <c r="CG517" s="500"/>
      <c r="CH517" s="500"/>
      <c r="CI517" s="500"/>
      <c r="CJ517" s="500"/>
      <c r="CK517" s="500"/>
      <c r="CL517" s="500"/>
      <c r="CM517" s="500"/>
      <c r="CN517" s="500"/>
      <c r="CO517" s="500"/>
      <c r="CP517" s="500"/>
      <c r="CQ517" s="500"/>
      <c r="CR517" s="500"/>
      <c r="CS517" s="500"/>
      <c r="CT517" s="500"/>
      <c r="CU517" s="500"/>
      <c r="CV517" s="500"/>
      <c r="CW517" s="500"/>
      <c r="CX517" s="500"/>
      <c r="CY517" s="500"/>
      <c r="CZ517" s="500"/>
      <c r="DA517" s="500"/>
      <c r="DB517" s="500"/>
      <c r="DC517" s="500"/>
      <c r="DD517" s="500"/>
      <c r="DE517" s="500"/>
      <c r="DF517" s="500"/>
      <c r="DG517" s="500"/>
      <c r="DH517" s="500"/>
      <c r="DI517" s="500"/>
      <c r="DJ517" s="500"/>
      <c r="DK517" s="500"/>
      <c r="DL517" s="500"/>
      <c r="DM517" s="500"/>
      <c r="DN517" s="500"/>
      <c r="DO517" s="500"/>
      <c r="DP517" s="500"/>
      <c r="DQ517" s="500"/>
      <c r="DR517" s="500"/>
      <c r="DS517" s="500"/>
      <c r="DT517" s="500"/>
      <c r="DU517" s="500"/>
      <c r="DV517" s="500"/>
      <c r="DW517" s="500"/>
      <c r="DX517" s="500"/>
      <c r="DY517" s="500"/>
      <c r="DZ517" s="500"/>
      <c r="EA517" s="500"/>
      <c r="EB517" s="500"/>
      <c r="EC517" s="500"/>
      <c r="ED517" s="500"/>
      <c r="EE517" s="500"/>
      <c r="EF517" s="500"/>
      <c r="EG517" s="500"/>
      <c r="EH517" s="500"/>
      <c r="EI517" s="500"/>
      <c r="EJ517" s="500"/>
      <c r="EK517" s="500"/>
      <c r="EL517" s="500"/>
      <c r="EM517" s="500"/>
      <c r="EN517" s="500"/>
      <c r="EO517" s="500"/>
      <c r="EP517" s="500"/>
      <c r="EQ517" s="500"/>
      <c r="ER517" s="500"/>
      <c r="ES517" s="500"/>
      <c r="ET517" s="500"/>
      <c r="EU517" s="500"/>
      <c r="EV517" s="500"/>
      <c r="EW517" s="500"/>
      <c r="EX517" s="500"/>
      <c r="EY517" s="500"/>
      <c r="EZ517" s="500"/>
      <c r="FA517" s="500"/>
      <c r="FB517" s="500"/>
      <c r="FC517" s="500"/>
      <c r="FD517" s="500"/>
      <c r="FE517" s="500"/>
      <c r="FF517" s="500"/>
      <c r="FG517" s="500"/>
      <c r="FH517" s="500"/>
      <c r="FI517" s="500"/>
      <c r="FJ517" s="500"/>
      <c r="FK517" s="500"/>
      <c r="FL517" s="500"/>
      <c r="FM517" s="500"/>
      <c r="FN517" s="500"/>
      <c r="FO517" s="500"/>
      <c r="FP517" s="500"/>
      <c r="FQ517" s="500"/>
      <c r="FR517" s="500"/>
      <c r="FS517" s="500"/>
      <c r="FT517" s="500"/>
      <c r="FU517" s="500"/>
      <c r="FV517" s="500"/>
      <c r="FW517" s="500"/>
      <c r="FX517" s="500"/>
      <c r="FY517" s="500"/>
      <c r="FZ517" s="500"/>
      <c r="GA517" s="500"/>
      <c r="GB517" s="500"/>
      <c r="GC517" s="500"/>
      <c r="GD517" s="500"/>
      <c r="GE517" s="500"/>
      <c r="GF517" s="500"/>
      <c r="GG517" s="500"/>
      <c r="GH517" s="500"/>
      <c r="GI517" s="500"/>
      <c r="GJ517" s="500"/>
      <c r="GK517" s="500"/>
      <c r="GL517" s="500"/>
      <c r="GM517" s="500"/>
      <c r="GN517" s="500"/>
      <c r="GO517" s="500"/>
      <c r="GP517" s="500"/>
      <c r="GQ517" s="500"/>
      <c r="GR517" s="500"/>
      <c r="GS517" s="500"/>
      <c r="GT517" s="500"/>
      <c r="GU517" s="500"/>
      <c r="GV517" s="500"/>
      <c r="GW517" s="500"/>
      <c r="GX517" s="500"/>
      <c r="GY517" s="500"/>
      <c r="GZ517" s="500"/>
      <c r="HA517" s="500"/>
      <c r="HB517" s="500"/>
      <c r="HC517" s="500"/>
      <c r="HD517" s="500"/>
      <c r="HE517" s="500"/>
      <c r="HF517" s="500"/>
      <c r="HG517" s="500"/>
      <c r="HH517" s="500"/>
      <c r="HI517" s="500"/>
      <c r="HJ517" s="500"/>
      <c r="HK517" s="500"/>
      <c r="HL517" s="500"/>
      <c r="HM517" s="500"/>
      <c r="HN517" s="500"/>
      <c r="HO517" s="500"/>
      <c r="HP517" s="500"/>
      <c r="HQ517" s="500"/>
      <c r="HR517" s="500"/>
      <c r="HS517" s="500"/>
      <c r="HT517" s="500"/>
      <c r="HU517" s="500"/>
      <c r="HV517" s="500"/>
      <c r="HW517" s="500"/>
      <c r="HX517" s="500"/>
      <c r="HY517" s="500"/>
      <c r="HZ517" s="500"/>
      <c r="IA517" s="500"/>
      <c r="IB517" s="500"/>
      <c r="IC517" s="500"/>
      <c r="ID517" s="500"/>
      <c r="IE517" s="500"/>
      <c r="IF517" s="500"/>
      <c r="IG517" s="500"/>
      <c r="IH517" s="500"/>
      <c r="II517" s="500"/>
      <c r="IJ517" s="500"/>
      <c r="IK517" s="500"/>
      <c r="IL517" s="500"/>
      <c r="IM517" s="500"/>
      <c r="IN517" s="500"/>
      <c r="IO517" s="500"/>
      <c r="IP517" s="500"/>
      <c r="IQ517" s="500"/>
      <c r="IR517" s="500"/>
      <c r="IS517" s="500"/>
      <c r="IT517" s="500"/>
      <c r="IU517" s="500"/>
      <c r="IV517" s="500"/>
      <c r="IW517" s="500"/>
      <c r="IX517" s="500"/>
      <c r="IY517" s="500"/>
      <c r="IZ517" s="500"/>
      <c r="JA517" s="500"/>
      <c r="JB517" s="500"/>
      <c r="JC517" s="500"/>
      <c r="JD517" s="500"/>
      <c r="JE517" s="500"/>
      <c r="JF517" s="500"/>
      <c r="JG517" s="500"/>
      <c r="JH517" s="500"/>
      <c r="JI517" s="500"/>
      <c r="JJ517" s="500"/>
      <c r="JK517" s="500"/>
    </row>
    <row r="518" ht="11.25" customHeight="1">
      <c r="A518" s="494"/>
      <c r="B518" s="494"/>
      <c r="C518" s="494"/>
      <c r="D518" s="494"/>
      <c r="E518" s="494"/>
      <c r="F518" s="494"/>
      <c r="G518" s="494"/>
      <c r="H518" s="494"/>
      <c r="I518" s="494"/>
      <c r="J518" s="494"/>
      <c r="K518" s="494"/>
      <c r="L518" s="494"/>
      <c r="M518" s="494"/>
      <c r="N518" s="494"/>
      <c r="O518" s="494"/>
      <c r="P518" s="494"/>
      <c r="Q518" s="494"/>
      <c r="R518" s="494"/>
      <c r="S518" s="494"/>
      <c r="T518" s="494"/>
      <c r="U518" s="494"/>
      <c r="V518" s="494"/>
      <c r="W518" s="494"/>
      <c r="X518" s="494"/>
      <c r="Y518" s="494"/>
      <c r="Z518" s="494"/>
      <c r="AA518" s="494"/>
      <c r="AB518" s="494"/>
      <c r="AC518" s="500"/>
      <c r="AD518" s="500"/>
      <c r="AE518" s="500"/>
      <c r="AF518" s="500"/>
      <c r="AG518" s="500"/>
      <c r="AH518" s="500"/>
      <c r="AI518" s="500"/>
      <c r="AJ518" s="500"/>
      <c r="AK518" s="500"/>
      <c r="AL518" s="500"/>
      <c r="AM518" s="500"/>
      <c r="AN518" s="500"/>
      <c r="AO518" s="500"/>
      <c r="AP518" s="500"/>
      <c r="AQ518" s="500"/>
      <c r="AR518" s="500"/>
      <c r="AS518" s="500"/>
      <c r="AT518" s="500"/>
      <c r="AU518" s="500"/>
      <c r="AV518" s="500"/>
      <c r="AW518" s="500"/>
      <c r="AX518" s="500"/>
      <c r="AY518" s="500"/>
      <c r="AZ518" s="500"/>
      <c r="BA518" s="500"/>
      <c r="BB518" s="500"/>
      <c r="BC518" s="500"/>
      <c r="BD518" s="500"/>
      <c r="BE518" s="500"/>
      <c r="BF518" s="500"/>
      <c r="BG518" s="500"/>
      <c r="BH518" s="500"/>
      <c r="BI518" s="500"/>
      <c r="BJ518" s="500"/>
      <c r="BK518" s="500"/>
      <c r="BL518" s="500"/>
      <c r="BM518" s="500"/>
      <c r="BN518" s="500"/>
      <c r="BO518" s="500"/>
      <c r="BP518" s="500"/>
      <c r="BQ518" s="500"/>
      <c r="BR518" s="500"/>
      <c r="BS518" s="500"/>
      <c r="BT518" s="500"/>
      <c r="BU518" s="500"/>
      <c r="BV518" s="500"/>
      <c r="BW518" s="500"/>
      <c r="BX518" s="500"/>
      <c r="BY518" s="500"/>
      <c r="BZ518" s="500"/>
      <c r="CA518" s="500"/>
      <c r="CB518" s="500"/>
      <c r="CC518" s="500"/>
      <c r="CD518" s="500"/>
      <c r="CE518" s="500"/>
      <c r="CF518" s="500"/>
      <c r="CG518" s="500"/>
      <c r="CH518" s="500"/>
      <c r="CI518" s="500"/>
      <c r="CJ518" s="500"/>
      <c r="CK518" s="500"/>
      <c r="CL518" s="500"/>
      <c r="CM518" s="500"/>
      <c r="CN518" s="500"/>
      <c r="CO518" s="500"/>
      <c r="CP518" s="500"/>
      <c r="CQ518" s="500"/>
      <c r="CR518" s="500"/>
      <c r="CS518" s="500"/>
      <c r="CT518" s="500"/>
      <c r="CU518" s="500"/>
      <c r="CV518" s="500"/>
      <c r="CW518" s="500"/>
      <c r="CX518" s="500"/>
      <c r="CY518" s="500"/>
      <c r="CZ518" s="500"/>
      <c r="DA518" s="500"/>
      <c r="DB518" s="500"/>
      <c r="DC518" s="500"/>
      <c r="DD518" s="500"/>
      <c r="DE518" s="500"/>
      <c r="DF518" s="500"/>
      <c r="DG518" s="500"/>
      <c r="DH518" s="500"/>
      <c r="DI518" s="500"/>
      <c r="DJ518" s="500"/>
      <c r="DK518" s="500"/>
      <c r="DL518" s="500"/>
      <c r="DM518" s="500"/>
      <c r="DN518" s="500"/>
      <c r="DO518" s="500"/>
      <c r="DP518" s="500"/>
      <c r="DQ518" s="500"/>
      <c r="DR518" s="500"/>
      <c r="DS518" s="500"/>
      <c r="DT518" s="500"/>
      <c r="DU518" s="500"/>
      <c r="DV518" s="500"/>
      <c r="DW518" s="500"/>
      <c r="DX518" s="500"/>
      <c r="DY518" s="500"/>
      <c r="DZ518" s="500"/>
      <c r="EA518" s="500"/>
      <c r="EB518" s="500"/>
      <c r="EC518" s="500"/>
      <c r="ED518" s="500"/>
      <c r="EE518" s="500"/>
      <c r="EF518" s="500"/>
      <c r="EG518" s="500"/>
      <c r="EH518" s="500"/>
      <c r="EI518" s="500"/>
      <c r="EJ518" s="500"/>
      <c r="EK518" s="500"/>
      <c r="EL518" s="500"/>
      <c r="EM518" s="500"/>
      <c r="EN518" s="500"/>
      <c r="EO518" s="500"/>
      <c r="EP518" s="500"/>
      <c r="EQ518" s="500"/>
      <c r="ER518" s="500"/>
      <c r="ES518" s="500"/>
      <c r="ET518" s="500"/>
      <c r="EU518" s="500"/>
      <c r="EV518" s="500"/>
      <c r="EW518" s="500"/>
      <c r="EX518" s="500"/>
      <c r="EY518" s="500"/>
      <c r="EZ518" s="500"/>
      <c r="FA518" s="500"/>
      <c r="FB518" s="500"/>
      <c r="FC518" s="500"/>
      <c r="FD518" s="500"/>
      <c r="FE518" s="500"/>
      <c r="FF518" s="500"/>
      <c r="FG518" s="500"/>
      <c r="FH518" s="500"/>
      <c r="FI518" s="500"/>
      <c r="FJ518" s="500"/>
      <c r="FK518" s="500"/>
      <c r="FL518" s="500"/>
      <c r="FM518" s="500"/>
      <c r="FN518" s="500"/>
      <c r="FO518" s="500"/>
      <c r="FP518" s="500"/>
      <c r="FQ518" s="500"/>
      <c r="FR518" s="500"/>
      <c r="FS518" s="500"/>
      <c r="FT518" s="500"/>
      <c r="FU518" s="500"/>
      <c r="FV518" s="500"/>
      <c r="FW518" s="500"/>
      <c r="FX518" s="500"/>
      <c r="FY518" s="500"/>
      <c r="FZ518" s="500"/>
      <c r="GA518" s="500"/>
      <c r="GB518" s="500"/>
      <c r="GC518" s="500"/>
      <c r="GD518" s="500"/>
      <c r="GE518" s="500"/>
      <c r="GF518" s="500"/>
      <c r="GG518" s="500"/>
      <c r="GH518" s="500"/>
      <c r="GI518" s="500"/>
      <c r="GJ518" s="500"/>
      <c r="GK518" s="500"/>
      <c r="GL518" s="500"/>
      <c r="GM518" s="500"/>
      <c r="GN518" s="500"/>
      <c r="GO518" s="500"/>
      <c r="GP518" s="500"/>
      <c r="GQ518" s="500"/>
      <c r="GR518" s="500"/>
      <c r="GS518" s="500"/>
      <c r="GT518" s="500"/>
      <c r="GU518" s="500"/>
      <c r="GV518" s="500"/>
      <c r="GW518" s="500"/>
      <c r="GX518" s="500"/>
      <c r="GY518" s="500"/>
      <c r="GZ518" s="500"/>
      <c r="HA518" s="500"/>
      <c r="HB518" s="500"/>
      <c r="HC518" s="500"/>
      <c r="HD518" s="500"/>
      <c r="HE518" s="500"/>
      <c r="HF518" s="500"/>
      <c r="HG518" s="500"/>
      <c r="HH518" s="500"/>
      <c r="HI518" s="500"/>
      <c r="HJ518" s="500"/>
      <c r="HK518" s="500"/>
      <c r="HL518" s="500"/>
      <c r="HM518" s="500"/>
      <c r="HN518" s="500"/>
      <c r="HO518" s="500"/>
      <c r="HP518" s="500"/>
      <c r="HQ518" s="500"/>
      <c r="HR518" s="500"/>
      <c r="HS518" s="500"/>
      <c r="HT518" s="500"/>
      <c r="HU518" s="500"/>
      <c r="HV518" s="500"/>
      <c r="HW518" s="500"/>
      <c r="HX518" s="500"/>
      <c r="HY518" s="500"/>
      <c r="HZ518" s="500"/>
      <c r="IA518" s="500"/>
      <c r="IB518" s="500"/>
      <c r="IC518" s="500"/>
      <c r="ID518" s="500"/>
      <c r="IE518" s="500"/>
      <c r="IF518" s="500"/>
      <c r="IG518" s="500"/>
      <c r="IH518" s="500"/>
      <c r="II518" s="500"/>
      <c r="IJ518" s="500"/>
      <c r="IK518" s="500"/>
      <c r="IL518" s="500"/>
      <c r="IM518" s="500"/>
      <c r="IN518" s="500"/>
      <c r="IO518" s="500"/>
      <c r="IP518" s="500"/>
      <c r="IQ518" s="500"/>
      <c r="IR518" s="500"/>
      <c r="IS518" s="500"/>
      <c r="IT518" s="500"/>
      <c r="IU518" s="500"/>
      <c r="IV518" s="500"/>
      <c r="IW518" s="500"/>
      <c r="IX518" s="500"/>
      <c r="IY518" s="500"/>
      <c r="IZ518" s="500"/>
      <c r="JA518" s="500"/>
      <c r="JB518" s="500"/>
      <c r="JC518" s="500"/>
      <c r="JD518" s="500"/>
      <c r="JE518" s="500"/>
      <c r="JF518" s="500"/>
      <c r="JG518" s="500"/>
      <c r="JH518" s="500"/>
      <c r="JI518" s="500"/>
      <c r="JJ518" s="500"/>
      <c r="JK518" s="500"/>
    </row>
    <row r="519" ht="11.25" customHeight="1">
      <c r="A519" s="516"/>
      <c r="B519" s="497"/>
      <c r="C519" s="497"/>
      <c r="D519" s="494"/>
      <c r="E519" s="494"/>
      <c r="F519" s="498" t="s">
        <v>146</v>
      </c>
      <c r="G519" s="494" t="str">
        <f>NPCs!R524</f>
        <v>UNDERLING</v>
      </c>
      <c r="H519" s="494"/>
      <c r="I519" s="499" t="s">
        <v>147</v>
      </c>
      <c r="J519" s="494" t="str">
        <f>NPCs!R526</f>
        <v>/</v>
      </c>
      <c r="K519" s="494"/>
      <c r="L519" s="500"/>
      <c r="M519" s="498" t="s">
        <v>148</v>
      </c>
      <c r="N519" s="496">
        <f>IFERROR(VLOOKUP(J519,Under_Lookup,41,false),0)</f>
        <v>0</v>
      </c>
      <c r="O519" s="500"/>
      <c r="P519" s="494"/>
      <c r="Q519" s="498" t="s">
        <v>149</v>
      </c>
      <c r="R519" s="496">
        <f>SUM(N519:N520)</f>
        <v>0</v>
      </c>
      <c r="S519" s="494"/>
      <c r="T519" s="494"/>
      <c r="U519" s="494"/>
      <c r="V519" s="494"/>
      <c r="W519" s="494"/>
      <c r="X519" s="494"/>
      <c r="Y519" s="494"/>
      <c r="Z519" s="494"/>
      <c r="AA519" s="494"/>
      <c r="AB519" s="494"/>
      <c r="AC519" s="786" t="s">
        <v>204</v>
      </c>
      <c r="AD519" s="540"/>
      <c r="AE519" s="494"/>
      <c r="AF519" s="494"/>
      <c r="AG519" s="494"/>
      <c r="AH519" s="494"/>
      <c r="AI519" s="494"/>
      <c r="AJ519" s="494"/>
      <c r="AK519" s="494"/>
      <c r="AL519" s="578"/>
      <c r="AM519" s="578"/>
      <c r="AN519" s="578"/>
      <c r="AO519" s="578"/>
      <c r="AP519" s="578"/>
      <c r="AQ519" s="578"/>
      <c r="AR519" s="578"/>
      <c r="AS519" s="578"/>
      <c r="AT519" s="578"/>
      <c r="AU519" s="578"/>
      <c r="AV519" s="578"/>
      <c r="AW519" s="578"/>
      <c r="AX519" s="578"/>
      <c r="AY519" s="500"/>
      <c r="AZ519" s="500"/>
      <c r="BA519" s="500"/>
      <c r="BB519" s="500"/>
      <c r="BC519" s="500"/>
      <c r="BD519" s="500"/>
      <c r="BE519" s="500"/>
      <c r="BF519" s="500"/>
      <c r="BG519" s="500"/>
      <c r="BH519" s="500"/>
      <c r="BI519" s="500"/>
      <c r="BJ519" s="500"/>
      <c r="BK519" s="500"/>
      <c r="BL519" s="500"/>
      <c r="BM519" s="500"/>
      <c r="BN519" s="500"/>
      <c r="BO519" s="500"/>
      <c r="BP519" s="500"/>
      <c r="BQ519" s="500"/>
      <c r="BR519" s="500"/>
      <c r="BS519" s="500"/>
      <c r="BT519" s="500"/>
      <c r="BU519" s="500"/>
      <c r="BV519" s="500"/>
      <c r="BW519" s="500"/>
      <c r="BX519" s="500"/>
      <c r="BY519" s="500"/>
      <c r="BZ519" s="500"/>
      <c r="CA519" s="500"/>
      <c r="CB519" s="500"/>
      <c r="CC519" s="500"/>
      <c r="CD519" s="500"/>
      <c r="CE519" s="500"/>
      <c r="CF519" s="500"/>
      <c r="CG519" s="500"/>
      <c r="CH519" s="500"/>
      <c r="CI519" s="500"/>
      <c r="CJ519" s="500"/>
      <c r="CK519" s="500"/>
      <c r="CL519" s="500"/>
      <c r="CM519" s="500"/>
      <c r="CN519" s="500"/>
      <c r="CO519" s="500"/>
      <c r="CP519" s="500"/>
      <c r="CQ519" s="500"/>
      <c r="CR519" s="500"/>
      <c r="CS519" s="500"/>
      <c r="CT519" s="500"/>
      <c r="CU519" s="500"/>
      <c r="CV519" s="500"/>
      <c r="CW519" s="500"/>
      <c r="CX519" s="500"/>
      <c r="CY519" s="500"/>
      <c r="CZ519" s="500"/>
      <c r="DA519" s="500"/>
      <c r="DB519" s="500"/>
      <c r="DC519" s="500"/>
      <c r="DD519" s="500"/>
      <c r="DE519" s="500"/>
      <c r="DF519" s="500"/>
      <c r="DG519" s="500"/>
      <c r="DH519" s="500"/>
      <c r="DI519" s="500"/>
      <c r="DJ519" s="500"/>
      <c r="DK519" s="500"/>
      <c r="DL519" s="500"/>
      <c r="DM519" s="500"/>
      <c r="DN519" s="500"/>
      <c r="DO519" s="500"/>
      <c r="DP519" s="500"/>
      <c r="DQ519" s="500"/>
      <c r="DR519" s="500"/>
      <c r="DS519" s="500"/>
      <c r="DT519" s="500"/>
      <c r="DU519" s="500"/>
      <c r="DV519" s="500"/>
      <c r="DW519" s="500"/>
      <c r="DX519" s="500"/>
      <c r="DY519" s="500"/>
      <c r="DZ519" s="500"/>
      <c r="EA519" s="500"/>
      <c r="EB519" s="500"/>
      <c r="EC519" s="500"/>
      <c r="ED519" s="500"/>
      <c r="EE519" s="500"/>
      <c r="EF519" s="500"/>
      <c r="EG519" s="500"/>
      <c r="EH519" s="500"/>
      <c r="EI519" s="500"/>
      <c r="EJ519" s="500"/>
      <c r="EK519" s="500"/>
      <c r="EL519" s="500"/>
      <c r="EM519" s="500"/>
      <c r="EN519" s="500"/>
      <c r="EO519" s="500"/>
      <c r="EP519" s="500"/>
      <c r="EQ519" s="500"/>
      <c r="ER519" s="500"/>
      <c r="ES519" s="500"/>
      <c r="ET519" s="500"/>
      <c r="EU519" s="500"/>
      <c r="EV519" s="500"/>
      <c r="EW519" s="500"/>
      <c r="EX519" s="500"/>
      <c r="EY519" s="500"/>
      <c r="EZ519" s="500"/>
      <c r="FA519" s="500"/>
      <c r="FB519" s="500"/>
      <c r="FC519" s="500"/>
      <c r="FD519" s="500"/>
      <c r="FE519" s="500"/>
      <c r="FF519" s="500"/>
      <c r="FG519" s="500"/>
      <c r="FH519" s="500"/>
      <c r="FI519" s="500"/>
      <c r="FJ519" s="500"/>
      <c r="FK519" s="500"/>
      <c r="FL519" s="500"/>
      <c r="FM519" s="500"/>
      <c r="FN519" s="500"/>
      <c r="FO519" s="500"/>
      <c r="FP519" s="500"/>
      <c r="FQ519" s="500"/>
      <c r="FR519" s="500"/>
      <c r="FS519" s="500"/>
      <c r="FT519" s="500"/>
      <c r="FU519" s="500"/>
      <c r="FV519" s="500"/>
      <c r="FW519" s="500"/>
      <c r="FX519" s="500"/>
      <c r="FY519" s="500"/>
      <c r="FZ519" s="500"/>
      <c r="GA519" s="500"/>
      <c r="GB519" s="500"/>
      <c r="GC519" s="500"/>
      <c r="GD519" s="500"/>
      <c r="GE519" s="500"/>
      <c r="GF519" s="500"/>
      <c r="GG519" s="500"/>
      <c r="GH519" s="500"/>
      <c r="GI519" s="500"/>
      <c r="GJ519" s="500"/>
      <c r="GK519" s="500"/>
      <c r="GL519" s="500"/>
      <c r="GM519" s="500"/>
      <c r="GN519" s="500"/>
      <c r="GO519" s="500"/>
      <c r="GP519" s="500"/>
      <c r="GQ519" s="500"/>
      <c r="GR519" s="500"/>
      <c r="GS519" s="500"/>
      <c r="GT519" s="500"/>
      <c r="GU519" s="500"/>
      <c r="GV519" s="500"/>
      <c r="GW519" s="500"/>
      <c r="GX519" s="500"/>
      <c r="GY519" s="500"/>
      <c r="GZ519" s="500"/>
      <c r="HA519" s="500"/>
      <c r="HB519" s="500"/>
      <c r="HC519" s="500"/>
      <c r="HD519" s="500"/>
      <c r="HE519" s="500"/>
      <c r="HF519" s="500"/>
      <c r="HG519" s="500"/>
      <c r="HH519" s="500"/>
      <c r="HI519" s="500"/>
      <c r="HJ519" s="500"/>
      <c r="HK519" s="500"/>
      <c r="HL519" s="500"/>
      <c r="HM519" s="500"/>
      <c r="HN519" s="500"/>
      <c r="HO519" s="500"/>
      <c r="HP519" s="500"/>
      <c r="HQ519" s="500"/>
      <c r="HR519" s="500"/>
      <c r="HS519" s="500"/>
      <c r="HT519" s="500"/>
      <c r="HU519" s="500"/>
      <c r="HV519" s="500"/>
      <c r="HW519" s="500"/>
      <c r="HX519" s="500"/>
      <c r="HY519" s="500"/>
      <c r="HZ519" s="500"/>
      <c r="IA519" s="500"/>
      <c r="IB519" s="500"/>
      <c r="IC519" s="500"/>
      <c r="ID519" s="500"/>
      <c r="IE519" s="500"/>
      <c r="IF519" s="500"/>
      <c r="IG519" s="500"/>
      <c r="IH519" s="500"/>
      <c r="II519" s="500"/>
      <c r="IJ519" s="500"/>
      <c r="IK519" s="500"/>
      <c r="IL519" s="500"/>
      <c r="IM519" s="500"/>
      <c r="IN519" s="500"/>
      <c r="IO519" s="500"/>
      <c r="IP519" s="500"/>
      <c r="IQ519" s="500"/>
      <c r="IR519" s="500"/>
      <c r="IS519" s="500"/>
      <c r="IT519" s="500"/>
      <c r="IU519" s="500"/>
      <c r="IV519" s="500"/>
      <c r="IW519" s="500"/>
      <c r="IX519" s="500"/>
      <c r="IY519" s="500"/>
      <c r="IZ519" s="500"/>
      <c r="JA519" s="500"/>
      <c r="JB519" s="500"/>
      <c r="JC519" s="500"/>
      <c r="JD519" s="500"/>
      <c r="JE519" s="500"/>
      <c r="JF519" s="500"/>
      <c r="JG519" s="500"/>
      <c r="JH519" s="500"/>
      <c r="JI519" s="500"/>
      <c r="JJ519" s="500"/>
      <c r="JK519" s="500"/>
    </row>
    <row r="520" ht="11.25" customHeight="1">
      <c r="A520" s="494"/>
      <c r="B520" s="501"/>
      <c r="C520" s="497"/>
      <c r="D520" s="494"/>
      <c r="E520" s="494"/>
      <c r="F520" s="498" t="s">
        <v>150</v>
      </c>
      <c r="G520" s="494" t="str">
        <f>NPCs!BB523</f>
        <v>None</v>
      </c>
      <c r="H520" s="494"/>
      <c r="I520" s="499" t="s">
        <v>147</v>
      </c>
      <c r="J520" s="494">
        <f> NPCs!BB525</f>
        <v>0</v>
      </c>
      <c r="K520" s="494"/>
      <c r="L520" s="494"/>
      <c r="M520" s="494"/>
      <c r="N520" s="496">
        <f>IFERROR(VLOOKUP(J520,Proto_Lookup,15,FALSE),0)</f>
        <v>0</v>
      </c>
      <c r="O520" s="500"/>
      <c r="P520" s="494"/>
      <c r="Q520" s="494"/>
      <c r="R520" s="494"/>
      <c r="S520" s="494"/>
      <c r="T520" s="494"/>
      <c r="U520" s="494"/>
      <c r="V520" s="494"/>
      <c r="W520" s="494"/>
      <c r="X520" s="494"/>
      <c r="Y520" s="494"/>
      <c r="Z520" s="494"/>
      <c r="AA520" s="507"/>
      <c r="AB520" s="535"/>
      <c r="AC520" s="787" t="s">
        <v>199</v>
      </c>
      <c r="AD520" s="788" t="str">
        <f>IFERROR(__xludf.DUMMYFUNCTION("split(regexReplace(TO_TEXT( NPCs!AC551), ""(.)"", ""$1_""), ""_"")"),"#VALUE!")</f>
        <v>#VALUE!</v>
      </c>
      <c r="AE520" s="514"/>
      <c r="AF520" s="514"/>
      <c r="AG520" s="514"/>
      <c r="AH520" s="514"/>
      <c r="AI520" s="514"/>
      <c r="AJ520" s="514"/>
      <c r="AK520" s="515"/>
      <c r="AL520" s="535"/>
      <c r="AM520" s="535"/>
      <c r="AN520" s="535"/>
      <c r="AO520" s="535"/>
      <c r="AP520" s="535"/>
      <c r="AQ520" s="535"/>
      <c r="AR520" s="535"/>
      <c r="AS520" s="535"/>
      <c r="AT520" s="535"/>
      <c r="AU520" s="535"/>
      <c r="AV520" s="535"/>
      <c r="AW520" s="535"/>
      <c r="AX520" s="535"/>
      <c r="AY520" s="789"/>
      <c r="AZ520" s="790"/>
      <c r="BA520" s="500"/>
      <c r="BB520" s="500"/>
      <c r="BC520" s="500"/>
      <c r="BD520" s="500"/>
      <c r="BE520" s="500"/>
      <c r="BF520" s="500"/>
      <c r="BG520" s="500"/>
      <c r="BH520" s="500"/>
      <c r="BI520" s="500"/>
      <c r="BJ520" s="500"/>
      <c r="BK520" s="500"/>
      <c r="BL520" s="500"/>
      <c r="BM520" s="500"/>
      <c r="BN520" s="500"/>
      <c r="BO520" s="500"/>
      <c r="BP520" s="500"/>
      <c r="BQ520" s="500"/>
      <c r="BR520" s="500"/>
      <c r="BS520" s="500"/>
      <c r="BT520" s="500"/>
      <c r="BU520" s="500"/>
      <c r="BV520" s="500"/>
      <c r="BW520" s="500"/>
      <c r="BX520" s="500"/>
      <c r="BY520" s="500"/>
      <c r="BZ520" s="500"/>
      <c r="CA520" s="500"/>
      <c r="CB520" s="500"/>
      <c r="CC520" s="500"/>
      <c r="CD520" s="500"/>
      <c r="CE520" s="500"/>
      <c r="CF520" s="500"/>
      <c r="CG520" s="500"/>
      <c r="CH520" s="500"/>
      <c r="CI520" s="500"/>
      <c r="CJ520" s="500"/>
      <c r="CK520" s="500"/>
      <c r="CL520" s="500"/>
      <c r="CM520" s="500"/>
      <c r="CN520" s="500"/>
      <c r="CO520" s="500"/>
      <c r="CP520" s="500"/>
      <c r="CQ520" s="500"/>
      <c r="CR520" s="500"/>
      <c r="CS520" s="500"/>
      <c r="CT520" s="500"/>
      <c r="CU520" s="500"/>
      <c r="CV520" s="500"/>
      <c r="CW520" s="500"/>
      <c r="CX520" s="500"/>
      <c r="CY520" s="500"/>
      <c r="CZ520" s="500"/>
      <c r="DA520" s="500"/>
      <c r="DB520" s="500"/>
      <c r="DC520" s="500"/>
      <c r="DD520" s="500"/>
      <c r="DE520" s="500"/>
      <c r="DF520" s="500"/>
      <c r="DG520" s="500"/>
      <c r="DH520" s="500"/>
      <c r="DI520" s="500"/>
      <c r="DJ520" s="500"/>
      <c r="DK520" s="500"/>
      <c r="DL520" s="500"/>
      <c r="DM520" s="500"/>
      <c r="DN520" s="500"/>
      <c r="DO520" s="500"/>
      <c r="DP520" s="500"/>
      <c r="DQ520" s="500"/>
      <c r="DR520" s="500"/>
      <c r="DS520" s="500"/>
      <c r="DT520" s="500"/>
      <c r="DU520" s="500"/>
      <c r="DV520" s="500"/>
      <c r="DW520" s="500"/>
      <c r="DX520" s="500"/>
      <c r="DY520" s="500"/>
      <c r="DZ520" s="500"/>
      <c r="EA520" s="500"/>
      <c r="EB520" s="500"/>
      <c r="EC520" s="500"/>
      <c r="ED520" s="500"/>
      <c r="EE520" s="500"/>
      <c r="EF520" s="500"/>
      <c r="EG520" s="500"/>
      <c r="EH520" s="500"/>
      <c r="EI520" s="500"/>
      <c r="EJ520" s="500"/>
      <c r="EK520" s="500"/>
      <c r="EL520" s="500"/>
      <c r="EM520" s="500"/>
      <c r="EN520" s="500"/>
      <c r="EO520" s="500"/>
      <c r="EP520" s="500"/>
      <c r="EQ520" s="500"/>
      <c r="ER520" s="500"/>
      <c r="ES520" s="500"/>
      <c r="ET520" s="500"/>
      <c r="EU520" s="500"/>
      <c r="EV520" s="500"/>
      <c r="EW520" s="500"/>
      <c r="EX520" s="500"/>
      <c r="EY520" s="500"/>
      <c r="EZ520" s="500"/>
      <c r="FA520" s="500"/>
      <c r="FB520" s="500"/>
      <c r="FC520" s="500"/>
      <c r="FD520" s="500"/>
      <c r="FE520" s="500"/>
      <c r="FF520" s="500"/>
      <c r="FG520" s="500"/>
      <c r="FH520" s="500"/>
      <c r="FI520" s="500"/>
      <c r="FJ520" s="500"/>
      <c r="FK520" s="500"/>
      <c r="FL520" s="500"/>
      <c r="FM520" s="500"/>
      <c r="FN520" s="500"/>
      <c r="FO520" s="500"/>
      <c r="FP520" s="500"/>
      <c r="FQ520" s="500"/>
      <c r="FR520" s="500"/>
      <c r="FS520" s="500"/>
      <c r="FT520" s="500"/>
      <c r="FU520" s="500"/>
      <c r="FV520" s="500"/>
      <c r="FW520" s="500"/>
      <c r="FX520" s="500"/>
      <c r="FY520" s="500"/>
      <c r="FZ520" s="500"/>
      <c r="GA520" s="500"/>
      <c r="GB520" s="500"/>
      <c r="GC520" s="500"/>
      <c r="GD520" s="500"/>
      <c r="GE520" s="500"/>
      <c r="GF520" s="500"/>
      <c r="GG520" s="500"/>
      <c r="GH520" s="500"/>
      <c r="GI520" s="500"/>
      <c r="GJ520" s="500"/>
      <c r="GK520" s="500"/>
      <c r="GL520" s="500"/>
      <c r="GM520" s="500"/>
      <c r="GN520" s="500"/>
      <c r="GO520" s="500"/>
      <c r="GP520" s="500"/>
      <c r="GQ520" s="500"/>
      <c r="GR520" s="500"/>
      <c r="GS520" s="500"/>
      <c r="GT520" s="500"/>
      <c r="GU520" s="500"/>
      <c r="GV520" s="500"/>
      <c r="GW520" s="500"/>
      <c r="GX520" s="500"/>
      <c r="GY520" s="500"/>
      <c r="GZ520" s="500"/>
      <c r="HA520" s="500"/>
      <c r="HB520" s="500"/>
      <c r="HC520" s="500"/>
      <c r="HD520" s="500"/>
      <c r="HE520" s="500"/>
      <c r="HF520" s="500"/>
      <c r="HG520" s="500"/>
      <c r="HH520" s="500"/>
      <c r="HI520" s="500"/>
      <c r="HJ520" s="500"/>
      <c r="HK520" s="500"/>
      <c r="HL520" s="500"/>
      <c r="HM520" s="500"/>
      <c r="HN520" s="500"/>
      <c r="HO520" s="500"/>
      <c r="HP520" s="500"/>
      <c r="HQ520" s="500"/>
      <c r="HR520" s="500"/>
      <c r="HS520" s="500"/>
      <c r="HT520" s="500"/>
      <c r="HU520" s="500"/>
      <c r="HV520" s="500"/>
      <c r="HW520" s="500"/>
      <c r="HX520" s="500"/>
      <c r="HY520" s="500"/>
      <c r="HZ520" s="500"/>
      <c r="IA520" s="500"/>
      <c r="IB520" s="500"/>
      <c r="IC520" s="500"/>
      <c r="ID520" s="500"/>
      <c r="IE520" s="500"/>
      <c r="IF520" s="500"/>
      <c r="IG520" s="500"/>
      <c r="IH520" s="500"/>
      <c r="II520" s="500"/>
      <c r="IJ520" s="500"/>
      <c r="IK520" s="500"/>
      <c r="IL520" s="500"/>
      <c r="IM520" s="500"/>
      <c r="IN520" s="500"/>
      <c r="IO520" s="500"/>
      <c r="IP520" s="500"/>
      <c r="IQ520" s="500"/>
      <c r="IR520" s="500"/>
      <c r="IS520" s="500"/>
      <c r="IT520" s="500"/>
      <c r="IU520" s="500"/>
      <c r="IV520" s="500"/>
      <c r="IW520" s="500"/>
      <c r="IX520" s="500"/>
      <c r="IY520" s="500"/>
      <c r="IZ520" s="500"/>
      <c r="JA520" s="500"/>
      <c r="JB520" s="500"/>
      <c r="JC520" s="500"/>
      <c r="JD520" s="500"/>
      <c r="JE520" s="500"/>
      <c r="JF520" s="500"/>
      <c r="JG520" s="500"/>
      <c r="JH520" s="500"/>
      <c r="JI520" s="500"/>
      <c r="JJ520" s="500"/>
      <c r="JK520" s="500"/>
    </row>
    <row r="521" ht="11.25" customHeight="1">
      <c r="A521" s="494"/>
      <c r="B521" s="501"/>
      <c r="C521" s="501"/>
      <c r="D521" s="498" t="s">
        <v>151</v>
      </c>
      <c r="E521" s="494"/>
      <c r="F521" s="494"/>
      <c r="G521" s="494"/>
      <c r="H521" s="498" t="s">
        <v>152</v>
      </c>
      <c r="I521" s="500"/>
      <c r="J521" s="499"/>
      <c r="K521" s="494"/>
      <c r="L521" s="494"/>
      <c r="M521" s="502" t="str">
        <f>Iferror(if(countIfs(E531:E544,"HEART")&gt;0,"ANY",VLOOKUP(J519,Under_Lookup,37,FALSE)))</f>
        <v/>
      </c>
      <c r="N521" s="503" t="s">
        <v>147</v>
      </c>
      <c r="O521" s="494" t="str">
        <f>Iferror(IFS(M521="MELEE","VIM",M521="RANGED","WIT",M521="MAGIC","CRM",True,VLOOKUP(Max(C523,C525,C526),C523:D526,2,False)))</f>
        <v>VIM</v>
      </c>
      <c r="P521" s="494"/>
      <c r="Q521" s="494"/>
      <c r="R521" s="494"/>
      <c r="S521" s="494"/>
      <c r="T521" s="494"/>
      <c r="U521" s="494"/>
      <c r="V521" s="494"/>
      <c r="W521" s="494"/>
      <c r="X521" s="494"/>
      <c r="Y521" s="494"/>
      <c r="Z521" s="494"/>
      <c r="AA521" s="496"/>
      <c r="AB521" s="494"/>
      <c r="AC521" s="596" t="s">
        <v>205</v>
      </c>
      <c r="AD521" s="639" t="str">
        <f t="array" ref="AD521">IFERROR(INDEX(Code_KindReturn, MATCH(TRUE, EXACT(AD520, Code_Code), 0)),"")</f>
        <v/>
      </c>
      <c r="AE521" s="639" t="str">
        <f t="array" ref="AE521">IFERROR(INDEX(Code_GristReturn, MATCH(TRUE, EXACT(AE520, Code_Code), 0)),"")</f>
        <v/>
      </c>
      <c r="AF521" s="639" t="str">
        <f t="array" ref="AF521">IFERROR(INDEX(Code_Trait1Return, MATCH(TRUE, EXACT(AF520, Code_Code), 0)),"")</f>
        <v/>
      </c>
      <c r="AG521" s="639" t="str">
        <f t="array" ref="AG521">IFERROR(INDEX(Code_Trait2Return, MATCH(TRUE, EXACT(AG520, Code_Code), 0)),"")</f>
        <v/>
      </c>
      <c r="AH521" s="639" t="str">
        <f t="array" ref="AH521">IFERROR(INDEX(Code_Action1Return, MATCH(TRUE, EXACT(AH520, Code_Code), 0)),"")</f>
        <v/>
      </c>
      <c r="AI521" s="639" t="str">
        <f t="array" ref="AI521">IFERROR(INDEX(Code_Action2Return, MATCH(TRUE, EXACT(AI520, Code_Code), 0)),"")</f>
        <v/>
      </c>
      <c r="AJ521" s="639" t="str">
        <f t="array" ref="AJ521">IFERROR(INDEX(Code_Action3Return, MATCH(TRUE, EXACT(AJ520, Code_Code), 0)),"")</f>
        <v/>
      </c>
      <c r="AK521" s="639" t="str">
        <f t="array" ref="AK521">IFERROR(INDEX(Code_Action4Return, MATCH(TRUE, EXACT(AK520, Code_Code), 0)),"")</f>
        <v/>
      </c>
      <c r="AL521" s="494"/>
      <c r="AM521" s="494"/>
      <c r="AN521" s="494"/>
      <c r="AO521" s="500"/>
      <c r="AQ521" s="494"/>
      <c r="AR521" s="494"/>
      <c r="AS521" s="494"/>
      <c r="AT521" s="494"/>
      <c r="AU521" s="497"/>
      <c r="AV521" s="501" t="s">
        <v>160</v>
      </c>
      <c r="AW521" s="523" t="s">
        <v>161</v>
      </c>
      <c r="AX521" s="494"/>
      <c r="AY521" s="494"/>
      <c r="AZ521" s="495"/>
      <c r="BA521" s="500"/>
      <c r="BB521" s="500"/>
      <c r="BC521" s="500"/>
      <c r="BD521" s="500"/>
      <c r="BE521" s="500"/>
      <c r="BF521" s="500"/>
      <c r="BG521" s="500"/>
      <c r="BH521" s="500"/>
      <c r="BI521" s="500"/>
      <c r="BJ521" s="500"/>
      <c r="BK521" s="500"/>
      <c r="BL521" s="500"/>
      <c r="BM521" s="500"/>
      <c r="BN521" s="500"/>
      <c r="BO521" s="500"/>
      <c r="BP521" s="500"/>
      <c r="BQ521" s="500"/>
      <c r="BR521" s="500"/>
      <c r="BS521" s="500"/>
      <c r="BT521" s="500"/>
      <c r="BU521" s="500"/>
      <c r="BV521" s="500"/>
      <c r="BW521" s="500"/>
      <c r="BX521" s="500"/>
      <c r="BY521" s="500"/>
      <c r="BZ521" s="500"/>
      <c r="CA521" s="500"/>
      <c r="CB521" s="500"/>
      <c r="CC521" s="500"/>
      <c r="CD521" s="500"/>
      <c r="CE521" s="500"/>
      <c r="CF521" s="500"/>
      <c r="CG521" s="500"/>
      <c r="CH521" s="500"/>
      <c r="CI521" s="500"/>
      <c r="CJ521" s="500"/>
      <c r="CK521" s="500"/>
      <c r="CL521" s="500"/>
      <c r="CM521" s="500"/>
      <c r="CN521" s="500"/>
      <c r="CO521" s="500"/>
      <c r="CP521" s="500"/>
      <c r="CQ521" s="500"/>
      <c r="CR521" s="500"/>
      <c r="CS521" s="500"/>
      <c r="CT521" s="500"/>
      <c r="CU521" s="500"/>
      <c r="CV521" s="500"/>
      <c r="CW521" s="500"/>
      <c r="CX521" s="500"/>
      <c r="CY521" s="500"/>
      <c r="CZ521" s="500"/>
      <c r="DA521" s="500"/>
      <c r="DB521" s="500"/>
      <c r="DC521" s="500"/>
      <c r="DD521" s="500"/>
      <c r="DE521" s="500"/>
      <c r="DF521" s="500"/>
      <c r="DG521" s="500"/>
      <c r="DH521" s="500"/>
      <c r="DI521" s="500"/>
      <c r="DJ521" s="500"/>
      <c r="DK521" s="500"/>
      <c r="DL521" s="500"/>
      <c r="DM521" s="500"/>
      <c r="DN521" s="500"/>
      <c r="DO521" s="500"/>
      <c r="DP521" s="500"/>
      <c r="DQ521" s="500"/>
      <c r="DR521" s="500"/>
      <c r="DS521" s="500"/>
      <c r="DT521" s="500"/>
      <c r="DU521" s="500"/>
      <c r="DV521" s="500"/>
      <c r="DW521" s="500"/>
      <c r="DX521" s="500"/>
      <c r="DY521" s="500"/>
      <c r="DZ521" s="500"/>
      <c r="EA521" s="500"/>
      <c r="EB521" s="500"/>
      <c r="EC521" s="500"/>
      <c r="ED521" s="500"/>
      <c r="EE521" s="500"/>
      <c r="EF521" s="500"/>
      <c r="EG521" s="500"/>
      <c r="EH521" s="500"/>
      <c r="EI521" s="500"/>
      <c r="EJ521" s="500"/>
      <c r="EK521" s="500"/>
      <c r="EL521" s="500"/>
      <c r="EM521" s="500"/>
      <c r="EN521" s="500"/>
      <c r="EO521" s="500"/>
      <c r="EP521" s="500"/>
      <c r="EQ521" s="500"/>
      <c r="ER521" s="500"/>
      <c r="ES521" s="500"/>
      <c r="ET521" s="500"/>
      <c r="EU521" s="500"/>
      <c r="EV521" s="500"/>
      <c r="EW521" s="500"/>
      <c r="EX521" s="500"/>
      <c r="EY521" s="500"/>
      <c r="EZ521" s="500"/>
      <c r="FA521" s="500"/>
      <c r="FB521" s="500"/>
      <c r="FC521" s="500"/>
      <c r="FD521" s="500"/>
      <c r="FE521" s="500"/>
      <c r="FF521" s="500"/>
      <c r="FG521" s="500"/>
      <c r="FH521" s="500"/>
      <c r="FI521" s="500"/>
      <c r="FJ521" s="500"/>
      <c r="FK521" s="500"/>
      <c r="FL521" s="500"/>
      <c r="FM521" s="500"/>
      <c r="FN521" s="500"/>
      <c r="FO521" s="500"/>
      <c r="FP521" s="500"/>
      <c r="FQ521" s="500"/>
      <c r="FR521" s="500"/>
      <c r="FS521" s="500"/>
      <c r="FT521" s="500"/>
      <c r="FU521" s="500"/>
      <c r="FV521" s="500"/>
      <c r="FW521" s="500"/>
      <c r="FX521" s="500"/>
      <c r="FY521" s="500"/>
      <c r="FZ521" s="500"/>
      <c r="GA521" s="500"/>
      <c r="GB521" s="500"/>
      <c r="GC521" s="500"/>
      <c r="GD521" s="500"/>
      <c r="GE521" s="500"/>
      <c r="GF521" s="500"/>
      <c r="GG521" s="500"/>
      <c r="GH521" s="500"/>
      <c r="GI521" s="500"/>
      <c r="GJ521" s="500"/>
      <c r="GK521" s="500"/>
      <c r="GL521" s="500"/>
      <c r="GM521" s="500"/>
      <c r="GN521" s="500"/>
      <c r="GO521" s="500"/>
      <c r="GP521" s="500"/>
      <c r="GQ521" s="500"/>
      <c r="GR521" s="500"/>
      <c r="GS521" s="500"/>
      <c r="GT521" s="500"/>
      <c r="GU521" s="500"/>
      <c r="GV521" s="500"/>
      <c r="GW521" s="500"/>
      <c r="GX521" s="500"/>
      <c r="GY521" s="500"/>
      <c r="GZ521" s="500"/>
      <c r="HA521" s="500"/>
      <c r="HB521" s="500"/>
      <c r="HC521" s="500"/>
      <c r="HD521" s="500"/>
      <c r="HE521" s="500"/>
      <c r="HF521" s="500"/>
      <c r="HG521" s="500"/>
      <c r="HH521" s="500"/>
      <c r="HI521" s="500"/>
      <c r="HJ521" s="500"/>
      <c r="HK521" s="500"/>
      <c r="HL521" s="500"/>
      <c r="HM521" s="500"/>
      <c r="HN521" s="500"/>
      <c r="HO521" s="500"/>
      <c r="HP521" s="500"/>
      <c r="HQ521" s="500"/>
      <c r="HR521" s="500"/>
      <c r="HS521" s="500"/>
      <c r="HT521" s="500"/>
      <c r="HU521" s="500"/>
      <c r="HV521" s="500"/>
      <c r="HW521" s="500"/>
      <c r="HX521" s="500"/>
      <c r="HY521" s="500"/>
      <c r="HZ521" s="500"/>
      <c r="IA521" s="500"/>
      <c r="IB521" s="500"/>
      <c r="IC521" s="500"/>
      <c r="ID521" s="500"/>
      <c r="IE521" s="500"/>
      <c r="IF521" s="500"/>
      <c r="IG521" s="500"/>
      <c r="IH521" s="500"/>
      <c r="II521" s="500"/>
      <c r="IJ521" s="500"/>
      <c r="IK521" s="500"/>
      <c r="IL521" s="500"/>
      <c r="IM521" s="500"/>
      <c r="IN521" s="500"/>
      <c r="IO521" s="500"/>
      <c r="IP521" s="500"/>
      <c r="IQ521" s="500"/>
      <c r="IR521" s="500"/>
      <c r="IS521" s="500"/>
      <c r="IT521" s="500"/>
      <c r="IU521" s="500"/>
      <c r="IV521" s="500"/>
      <c r="IW521" s="500"/>
      <c r="IX521" s="500"/>
      <c r="IY521" s="500"/>
      <c r="IZ521" s="500"/>
      <c r="JA521" s="500"/>
      <c r="JB521" s="500"/>
      <c r="JC521" s="500"/>
      <c r="JD521" s="500"/>
      <c r="JE521" s="500"/>
      <c r="JF521" s="500"/>
      <c r="JG521" s="500"/>
      <c r="JH521" s="500"/>
      <c r="JI521" s="500"/>
      <c r="JJ521" s="500"/>
      <c r="JK521" s="500"/>
    </row>
    <row r="522" ht="11.25" customHeight="1">
      <c r="A522" s="494"/>
      <c r="B522" s="501"/>
      <c r="C522" s="501"/>
      <c r="D522" s="504" t="s">
        <v>137</v>
      </c>
      <c r="E522" s="505"/>
      <c r="F522" s="506" t="str">
        <f>Iferror(VLOOKUP(J519,Under_Lookup,3,FALSE))</f>
        <v/>
      </c>
      <c r="G522" s="507">
        <f>if(CountIf(E531:E532,"VAMPIRIC")&gt;0,G534,0)</f>
        <v>0</v>
      </c>
      <c r="H522" s="508"/>
      <c r="I522" s="509"/>
      <c r="J522" s="510"/>
      <c r="K522" s="494"/>
      <c r="L522" s="494"/>
      <c r="M522" s="498" t="s">
        <v>153</v>
      </c>
      <c r="N522" s="500"/>
      <c r="O522" s="494"/>
      <c r="P522" s="494"/>
      <c r="Q522" s="494"/>
      <c r="R522" s="494"/>
      <c r="S522" s="494"/>
      <c r="T522" s="494"/>
      <c r="U522" s="494"/>
      <c r="V522" s="494"/>
      <c r="W522" s="494"/>
      <c r="X522" s="494"/>
      <c r="Y522" s="494"/>
      <c r="Z522" s="494"/>
      <c r="AA522" s="496"/>
      <c r="AB522" s="494"/>
      <c r="AC522" s="596" t="s">
        <v>206</v>
      </c>
      <c r="AD522" s="544" t="str">
        <f>IFERROR(VLOOKUP(AD521,LookupKind,3, FALSE))</f>
        <v/>
      </c>
      <c r="AE522" s="791"/>
      <c r="AL522" s="494"/>
      <c r="AM522" s="494"/>
      <c r="AN522" s="494"/>
      <c r="AO522" s="500"/>
      <c r="AQ522" s="494"/>
      <c r="AR522" s="494"/>
      <c r="AS522" s="494"/>
      <c r="AT522" s="494"/>
      <c r="AU522" s="501" t="s">
        <v>163</v>
      </c>
      <c r="AV522" s="529">
        <v>-2.0</v>
      </c>
      <c r="AW522" s="530">
        <v>1.0</v>
      </c>
      <c r="AX522" s="494"/>
      <c r="AY522" s="494"/>
      <c r="AZ522" s="792"/>
      <c r="BA522" s="500"/>
      <c r="BB522" s="500"/>
      <c r="BC522" s="500"/>
      <c r="BD522" s="500"/>
      <c r="BE522" s="500"/>
      <c r="BF522" s="500"/>
      <c r="BG522" s="500"/>
      <c r="BH522" s="500"/>
      <c r="BI522" s="500"/>
      <c r="BJ522" s="500"/>
      <c r="BK522" s="500"/>
      <c r="BL522" s="500"/>
      <c r="BM522" s="500"/>
      <c r="BN522" s="500"/>
      <c r="BO522" s="500"/>
      <c r="BP522" s="500"/>
      <c r="BQ522" s="500"/>
      <c r="BR522" s="500"/>
      <c r="BS522" s="500"/>
      <c r="BT522" s="500"/>
      <c r="BU522" s="500"/>
      <c r="BV522" s="500"/>
      <c r="BW522" s="500"/>
      <c r="BX522" s="500"/>
      <c r="BY522" s="500"/>
      <c r="BZ522" s="500"/>
      <c r="CA522" s="500"/>
      <c r="CB522" s="500"/>
      <c r="CC522" s="500"/>
      <c r="CD522" s="500"/>
      <c r="CE522" s="500"/>
      <c r="CF522" s="500"/>
      <c r="CG522" s="500"/>
      <c r="CH522" s="500"/>
      <c r="CI522" s="500"/>
      <c r="CJ522" s="500"/>
      <c r="CK522" s="500"/>
      <c r="CL522" s="500"/>
      <c r="CM522" s="500"/>
      <c r="CN522" s="500"/>
      <c r="CO522" s="500"/>
      <c r="CP522" s="500"/>
      <c r="CQ522" s="500"/>
      <c r="CR522" s="500"/>
      <c r="CS522" s="500"/>
      <c r="CT522" s="500"/>
      <c r="CU522" s="500"/>
      <c r="CV522" s="500"/>
      <c r="CW522" s="500"/>
      <c r="CX522" s="500"/>
      <c r="CY522" s="500"/>
      <c r="CZ522" s="500"/>
      <c r="DA522" s="500"/>
      <c r="DB522" s="500"/>
      <c r="DC522" s="500"/>
      <c r="DD522" s="500"/>
      <c r="DE522" s="500"/>
      <c r="DF522" s="500"/>
      <c r="DG522" s="500"/>
      <c r="DH522" s="500"/>
      <c r="DI522" s="500"/>
      <c r="DJ522" s="500"/>
      <c r="DK522" s="500"/>
      <c r="DL522" s="500"/>
      <c r="DM522" s="500"/>
      <c r="DN522" s="500"/>
      <c r="DO522" s="500"/>
      <c r="DP522" s="500"/>
      <c r="DQ522" s="500"/>
      <c r="DR522" s="500"/>
      <c r="DS522" s="500"/>
      <c r="DT522" s="500"/>
      <c r="DU522" s="500"/>
      <c r="DV522" s="500"/>
      <c r="DW522" s="500"/>
      <c r="DX522" s="500"/>
      <c r="DY522" s="500"/>
      <c r="DZ522" s="500"/>
      <c r="EA522" s="500"/>
      <c r="EB522" s="500"/>
      <c r="EC522" s="500"/>
      <c r="ED522" s="500"/>
      <c r="EE522" s="500"/>
      <c r="EF522" s="500"/>
      <c r="EG522" s="500"/>
      <c r="EH522" s="500"/>
      <c r="EI522" s="500"/>
      <c r="EJ522" s="500"/>
      <c r="EK522" s="500"/>
      <c r="EL522" s="500"/>
      <c r="EM522" s="500"/>
      <c r="EN522" s="500"/>
      <c r="EO522" s="500"/>
      <c r="EP522" s="500"/>
      <c r="EQ522" s="500"/>
      <c r="ER522" s="500"/>
      <c r="ES522" s="500"/>
      <c r="ET522" s="500"/>
      <c r="EU522" s="500"/>
      <c r="EV522" s="500"/>
      <c r="EW522" s="500"/>
      <c r="EX522" s="500"/>
      <c r="EY522" s="500"/>
      <c r="EZ522" s="500"/>
      <c r="FA522" s="500"/>
      <c r="FB522" s="500"/>
      <c r="FC522" s="500"/>
      <c r="FD522" s="500"/>
      <c r="FE522" s="500"/>
      <c r="FF522" s="500"/>
      <c r="FG522" s="500"/>
      <c r="FH522" s="500"/>
      <c r="FI522" s="500"/>
      <c r="FJ522" s="500"/>
      <c r="FK522" s="500"/>
      <c r="FL522" s="500"/>
      <c r="FM522" s="500"/>
      <c r="FN522" s="500"/>
      <c r="FO522" s="500"/>
      <c r="FP522" s="500"/>
      <c r="FQ522" s="500"/>
      <c r="FR522" s="500"/>
      <c r="FS522" s="500"/>
      <c r="FT522" s="500"/>
      <c r="FU522" s="500"/>
      <c r="FV522" s="500"/>
      <c r="FW522" s="500"/>
      <c r="FX522" s="500"/>
      <c r="FY522" s="500"/>
      <c r="FZ522" s="500"/>
      <c r="GA522" s="500"/>
      <c r="GB522" s="500"/>
      <c r="GC522" s="500"/>
      <c r="GD522" s="500"/>
      <c r="GE522" s="500"/>
      <c r="GF522" s="500"/>
      <c r="GG522" s="500"/>
      <c r="GH522" s="500"/>
      <c r="GI522" s="500"/>
      <c r="GJ522" s="500"/>
      <c r="GK522" s="500"/>
      <c r="GL522" s="500"/>
      <c r="GM522" s="500"/>
      <c r="GN522" s="500"/>
      <c r="GO522" s="500"/>
      <c r="GP522" s="500"/>
      <c r="GQ522" s="500"/>
      <c r="GR522" s="500"/>
      <c r="GS522" s="500"/>
      <c r="GT522" s="500"/>
      <c r="GU522" s="500"/>
      <c r="GV522" s="500"/>
      <c r="GW522" s="500"/>
      <c r="GX522" s="500"/>
      <c r="GY522" s="500"/>
      <c r="GZ522" s="500"/>
      <c r="HA522" s="500"/>
      <c r="HB522" s="500"/>
      <c r="HC522" s="500"/>
      <c r="HD522" s="500"/>
      <c r="HE522" s="500"/>
      <c r="HF522" s="500"/>
      <c r="HG522" s="500"/>
      <c r="HH522" s="500"/>
      <c r="HI522" s="500"/>
      <c r="HJ522" s="500"/>
      <c r="HK522" s="500"/>
      <c r="HL522" s="500"/>
      <c r="HM522" s="500"/>
      <c r="HN522" s="500"/>
      <c r="HO522" s="500"/>
      <c r="HP522" s="500"/>
      <c r="HQ522" s="500"/>
      <c r="HR522" s="500"/>
      <c r="HS522" s="500"/>
      <c r="HT522" s="500"/>
      <c r="HU522" s="500"/>
      <c r="HV522" s="500"/>
      <c r="HW522" s="500"/>
      <c r="HX522" s="500"/>
      <c r="HY522" s="500"/>
      <c r="HZ522" s="500"/>
      <c r="IA522" s="500"/>
      <c r="IB522" s="500"/>
      <c r="IC522" s="500"/>
      <c r="ID522" s="500"/>
      <c r="IE522" s="500"/>
      <c r="IF522" s="500"/>
      <c r="IG522" s="500"/>
      <c r="IH522" s="500"/>
      <c r="II522" s="500"/>
      <c r="IJ522" s="500"/>
      <c r="IK522" s="500"/>
      <c r="IL522" s="500"/>
      <c r="IM522" s="500"/>
      <c r="IN522" s="500"/>
      <c r="IO522" s="500"/>
      <c r="IP522" s="500"/>
      <c r="IQ522" s="500"/>
      <c r="IR522" s="500"/>
      <c r="IS522" s="500"/>
      <c r="IT522" s="500"/>
      <c r="IU522" s="500"/>
      <c r="IV522" s="500"/>
      <c r="IW522" s="500"/>
      <c r="IX522" s="500"/>
      <c r="IY522" s="500"/>
      <c r="IZ522" s="500"/>
      <c r="JA522" s="500"/>
      <c r="JB522" s="500"/>
      <c r="JC522" s="500"/>
      <c r="JD522" s="500"/>
      <c r="JE522" s="500"/>
      <c r="JF522" s="500"/>
      <c r="JG522" s="500"/>
      <c r="JH522" s="500"/>
      <c r="JI522" s="500"/>
      <c r="JJ522" s="500"/>
      <c r="JK522" s="500"/>
    </row>
    <row r="523" ht="11.25" customHeight="1">
      <c r="A523" s="494"/>
      <c r="B523" s="501"/>
      <c r="C523" s="494">
        <f>E523*F523+I523</f>
        <v>0</v>
      </c>
      <c r="D523" s="501" t="s">
        <v>154</v>
      </c>
      <c r="E523" s="496" t="str">
        <f>IFERROR(__xludf.DUMMYFUNCTION("Iferror(split(NPCs!E531,""d""))"),"")</f>
        <v/>
      </c>
      <c r="F523" s="494"/>
      <c r="G523" s="511" t="str">
        <f t="shared" ref="G523:G526" si="57">if(I523&gt;0,"+","")</f>
        <v/>
      </c>
      <c r="H523" s="500" t="str">
        <f t="shared" ref="H523:H527" si="58">if(I523&lt;&gt;0,I523,"")</f>
        <v/>
      </c>
      <c r="I523" s="512">
        <f>IF(countIf(AD524:AD559,"PLUSH")&gt;0,1,0)+IF(countIf(AD524:AD559,"EQUINE")&gt;0,1,0)</f>
        <v>0</v>
      </c>
      <c r="J523" s="513"/>
      <c r="K523" s="500"/>
      <c r="L523" s="494"/>
      <c r="M523" s="494"/>
      <c r="N523" s="505" t="str">
        <f>VLOOKUP(O521,D523:E526,2,FALSE)</f>
        <v/>
      </c>
      <c r="O523" s="514" t="str">
        <f>if(N523&lt;&gt;"","d","")</f>
        <v/>
      </c>
      <c r="P523" s="514" t="str">
        <f>VLOOKUP(O521,D523:F526,3,FALSE)</f>
        <v/>
      </c>
      <c r="Q523" s="505" t="str">
        <f>VLOOKUP(O521,D523:G526,4,FALSE)</f>
        <v/>
      </c>
      <c r="R523" s="515" t="str">
        <f>VLOOKUP(O521,D523:H526,5,FALSE)</f>
        <v/>
      </c>
      <c r="S523" s="516" t="str">
        <f t="shared" ref="S523:V523" si="56">D535</f>
        <v/>
      </c>
      <c r="T523" s="505" t="str">
        <f t="shared" si="56"/>
        <v/>
      </c>
      <c r="U523" s="514" t="str">
        <f t="shared" si="56"/>
        <v/>
      </c>
      <c r="V523" s="515" t="str">
        <f t="shared" si="56"/>
        <v/>
      </c>
      <c r="W523" s="505" t="str">
        <f>if(O521="CRM",J535,L535)</f>
        <v/>
      </c>
      <c r="X523" s="515" t="str">
        <f>if(O521="CRM",K535,M535)</f>
        <v/>
      </c>
      <c r="Y523" s="494"/>
      <c r="Z523" s="494"/>
      <c r="AA523" s="496"/>
      <c r="AB523" s="494"/>
      <c r="AC523" s="596" t="str">
        <f>IFERROR(VLOOKUP(AE521,LookupGrist,3, FALSE))</f>
        <v/>
      </c>
      <c r="AD523" s="544" t="str">
        <f>IFERROR(__xludf.DUMMYFUNCTION("IFERROR(split(VLOOKUP(AC523, AllGrist, 5, false),""d""), """")"),"")</f>
        <v/>
      </c>
      <c r="AE523" s="515"/>
      <c r="AF523" s="494"/>
      <c r="AG523" s="494"/>
      <c r="AH523" s="494"/>
      <c r="AI523" s="494"/>
      <c r="AJ523" s="494"/>
      <c r="AM523" s="494"/>
      <c r="AN523" s="494"/>
      <c r="AO523" s="500"/>
      <c r="AQ523" s="494"/>
      <c r="AR523" s="494"/>
      <c r="AS523" s="494"/>
      <c r="AT523" s="494"/>
      <c r="AU523" s="501" t="s">
        <v>164</v>
      </c>
      <c r="AV523" s="793">
        <f>if(AE523&lt;=10,2,0)</f>
        <v>2</v>
      </c>
      <c r="AW523" s="532">
        <v>-1.0</v>
      </c>
      <c r="AX523" s="494"/>
      <c r="AY523" s="494"/>
      <c r="AZ523" s="792"/>
      <c r="BA523" s="500"/>
      <c r="BB523" s="500"/>
      <c r="BC523" s="500"/>
      <c r="BD523" s="500"/>
      <c r="BE523" s="500"/>
      <c r="BF523" s="500"/>
      <c r="BG523" s="500"/>
      <c r="BH523" s="500"/>
      <c r="BI523" s="500"/>
      <c r="BJ523" s="500"/>
      <c r="BK523" s="500"/>
      <c r="BL523" s="500"/>
      <c r="BM523" s="500"/>
      <c r="BN523" s="500"/>
      <c r="BO523" s="500"/>
      <c r="BP523" s="500"/>
      <c r="BQ523" s="500"/>
      <c r="BR523" s="500"/>
      <c r="BS523" s="500"/>
      <c r="BT523" s="500"/>
      <c r="BU523" s="500"/>
      <c r="BV523" s="500"/>
      <c r="BW523" s="500"/>
      <c r="BX523" s="500"/>
      <c r="BY523" s="500"/>
      <c r="BZ523" s="500"/>
      <c r="CA523" s="500"/>
      <c r="CB523" s="500"/>
      <c r="CC523" s="500"/>
      <c r="CD523" s="500"/>
      <c r="CE523" s="500"/>
      <c r="CF523" s="500"/>
      <c r="CG523" s="500"/>
      <c r="CH523" s="500"/>
      <c r="CI523" s="500"/>
      <c r="CJ523" s="500"/>
      <c r="CK523" s="500"/>
      <c r="CL523" s="500"/>
      <c r="CM523" s="500"/>
      <c r="CN523" s="500"/>
      <c r="CO523" s="500"/>
      <c r="CP523" s="500"/>
      <c r="CQ523" s="500"/>
      <c r="CR523" s="500"/>
      <c r="CS523" s="500"/>
      <c r="CT523" s="500"/>
      <c r="CU523" s="500"/>
      <c r="CV523" s="500"/>
      <c r="CW523" s="500"/>
      <c r="CX523" s="500"/>
      <c r="CY523" s="500"/>
      <c r="CZ523" s="500"/>
      <c r="DA523" s="500"/>
      <c r="DB523" s="500"/>
      <c r="DC523" s="500"/>
      <c r="DD523" s="500"/>
      <c r="DE523" s="500"/>
      <c r="DF523" s="500"/>
      <c r="DG523" s="500"/>
      <c r="DH523" s="500"/>
      <c r="DI523" s="500"/>
      <c r="DJ523" s="500"/>
      <c r="DK523" s="500"/>
      <c r="DL523" s="500"/>
      <c r="DM523" s="500"/>
      <c r="DN523" s="500"/>
      <c r="DO523" s="500"/>
      <c r="DP523" s="500"/>
      <c r="DQ523" s="500"/>
      <c r="DR523" s="500"/>
      <c r="DS523" s="500"/>
      <c r="DT523" s="500"/>
      <c r="DU523" s="500"/>
      <c r="DV523" s="500"/>
      <c r="DW523" s="500"/>
      <c r="DX523" s="500"/>
      <c r="DY523" s="500"/>
      <c r="DZ523" s="500"/>
      <c r="EA523" s="500"/>
      <c r="EB523" s="500"/>
      <c r="EC523" s="500"/>
      <c r="ED523" s="500"/>
      <c r="EE523" s="500"/>
      <c r="EF523" s="500"/>
      <c r="EG523" s="500"/>
      <c r="EH523" s="500"/>
      <c r="EI523" s="500"/>
      <c r="EJ523" s="500"/>
      <c r="EK523" s="500"/>
      <c r="EL523" s="500"/>
      <c r="EM523" s="500"/>
      <c r="EN523" s="500"/>
      <c r="EO523" s="500"/>
      <c r="EP523" s="500"/>
      <c r="EQ523" s="500"/>
      <c r="ER523" s="500"/>
      <c r="ES523" s="500"/>
      <c r="ET523" s="500"/>
      <c r="EU523" s="500"/>
      <c r="EV523" s="500"/>
      <c r="EW523" s="500"/>
      <c r="EX523" s="500"/>
      <c r="EY523" s="500"/>
      <c r="EZ523" s="500"/>
      <c r="FA523" s="500"/>
      <c r="FB523" s="500"/>
      <c r="FC523" s="500"/>
      <c r="FD523" s="500"/>
      <c r="FE523" s="500"/>
      <c r="FF523" s="500"/>
      <c r="FG523" s="500"/>
      <c r="FH523" s="500"/>
      <c r="FI523" s="500"/>
      <c r="FJ523" s="500"/>
      <c r="FK523" s="500"/>
      <c r="FL523" s="500"/>
      <c r="FM523" s="500"/>
      <c r="FN523" s="500"/>
      <c r="FO523" s="500"/>
      <c r="FP523" s="500"/>
      <c r="FQ523" s="500"/>
      <c r="FR523" s="500"/>
      <c r="FS523" s="500"/>
      <c r="FT523" s="500"/>
      <c r="FU523" s="500"/>
      <c r="FV523" s="500"/>
      <c r="FW523" s="500"/>
      <c r="FX523" s="500"/>
      <c r="FY523" s="500"/>
      <c r="FZ523" s="500"/>
      <c r="GA523" s="500"/>
      <c r="GB523" s="500"/>
      <c r="GC523" s="500"/>
      <c r="GD523" s="500"/>
      <c r="GE523" s="500"/>
      <c r="GF523" s="500"/>
      <c r="GG523" s="500"/>
      <c r="GH523" s="500"/>
      <c r="GI523" s="500"/>
      <c r="GJ523" s="500"/>
      <c r="GK523" s="500"/>
      <c r="GL523" s="500"/>
      <c r="GM523" s="500"/>
      <c r="GN523" s="500"/>
      <c r="GO523" s="500"/>
      <c r="GP523" s="500"/>
      <c r="GQ523" s="500"/>
      <c r="GR523" s="500"/>
      <c r="GS523" s="500"/>
      <c r="GT523" s="500"/>
      <c r="GU523" s="500"/>
      <c r="GV523" s="500"/>
      <c r="GW523" s="500"/>
      <c r="GX523" s="500"/>
      <c r="GY523" s="500"/>
      <c r="GZ523" s="500"/>
      <c r="HA523" s="500"/>
      <c r="HB523" s="500"/>
      <c r="HC523" s="500"/>
      <c r="HD523" s="500"/>
      <c r="HE523" s="500"/>
      <c r="HF523" s="500"/>
      <c r="HG523" s="500"/>
      <c r="HH523" s="500"/>
      <c r="HI523" s="500"/>
      <c r="HJ523" s="500"/>
      <c r="HK523" s="500"/>
      <c r="HL523" s="500"/>
      <c r="HM523" s="500"/>
      <c r="HN523" s="500"/>
      <c r="HO523" s="500"/>
      <c r="HP523" s="500"/>
      <c r="HQ523" s="500"/>
      <c r="HR523" s="500"/>
      <c r="HS523" s="500"/>
      <c r="HT523" s="500"/>
      <c r="HU523" s="500"/>
      <c r="HV523" s="500"/>
      <c r="HW523" s="500"/>
      <c r="HX523" s="500"/>
      <c r="HY523" s="500"/>
      <c r="HZ523" s="500"/>
      <c r="IA523" s="500"/>
      <c r="IB523" s="500"/>
      <c r="IC523" s="500"/>
      <c r="ID523" s="500"/>
      <c r="IE523" s="500"/>
      <c r="IF523" s="500"/>
      <c r="IG523" s="500"/>
      <c r="IH523" s="500"/>
      <c r="II523" s="500"/>
      <c r="IJ523" s="500"/>
      <c r="IK523" s="500"/>
      <c r="IL523" s="500"/>
      <c r="IM523" s="500"/>
      <c r="IN523" s="500"/>
      <c r="IO523" s="500"/>
      <c r="IP523" s="500"/>
      <c r="IQ523" s="500"/>
      <c r="IR523" s="500"/>
      <c r="IS523" s="500"/>
      <c r="IT523" s="500"/>
      <c r="IU523" s="500"/>
      <c r="IV523" s="500"/>
      <c r="IW523" s="500"/>
      <c r="IX523" s="500"/>
      <c r="IY523" s="500"/>
      <c r="IZ523" s="500"/>
      <c r="JA523" s="500"/>
      <c r="JB523" s="500"/>
      <c r="JC523" s="500"/>
      <c r="JD523" s="500"/>
      <c r="JE523" s="500"/>
      <c r="JF523" s="500"/>
      <c r="JG523" s="500"/>
      <c r="JH523" s="500"/>
      <c r="JI523" s="500"/>
      <c r="JJ523" s="500"/>
      <c r="JK523" s="500"/>
    </row>
    <row r="524" ht="11.25" customHeight="1">
      <c r="A524" s="494"/>
      <c r="B524" s="501"/>
      <c r="C524" s="494"/>
      <c r="D524" s="501" t="s">
        <v>155</v>
      </c>
      <c r="E524" s="496" t="str">
        <f>IFERROR(__xludf.DUMMYFUNCTION("Iferror(split(NPCs!E533,""d""))"),"")</f>
        <v/>
      </c>
      <c r="F524" s="494"/>
      <c r="G524" s="517" t="str">
        <f t="shared" si="57"/>
        <v/>
      </c>
      <c r="H524" s="500" t="str">
        <f t="shared" si="58"/>
        <v/>
      </c>
      <c r="I524" s="518">
        <f>IF(countIf(AD524:AD559,"FURRY")&gt;0,1,0)+IF(countIf(AD524:AD559,"EQUINE")&gt;0,1,0)</f>
        <v>0</v>
      </c>
      <c r="J524" s="513"/>
      <c r="K524" s="500"/>
      <c r="L524" s="494"/>
      <c r="M524" s="498"/>
      <c r="N524" s="494"/>
      <c r="O524" s="494"/>
      <c r="P524" s="494"/>
      <c r="Q524" s="494"/>
      <c r="R524" s="494"/>
      <c r="S524" s="494"/>
      <c r="T524" s="494"/>
      <c r="U524" s="494"/>
      <c r="V524" s="494"/>
      <c r="W524" s="494"/>
      <c r="X524" s="494"/>
      <c r="Y524" s="494"/>
      <c r="Z524" s="494"/>
      <c r="AA524" s="496"/>
      <c r="AB524" s="494"/>
      <c r="AC524" s="498" t="s">
        <v>169</v>
      </c>
      <c r="AD524" s="540" t="str">
        <f>IFERROR(VLOOKUP(AF521,LookupTrait,3, FALSE))</f>
        <v/>
      </c>
      <c r="AE524" s="494"/>
      <c r="AF524" s="494"/>
      <c r="AG524" s="494"/>
      <c r="AH524" s="494"/>
      <c r="AK524" s="533" t="s">
        <v>166</v>
      </c>
      <c r="AL524" s="499" t="s">
        <v>167</v>
      </c>
      <c r="AM524" s="494"/>
      <c r="AN524" s="494"/>
      <c r="AO524" s="500"/>
      <c r="AQ524" s="494"/>
      <c r="AR524" s="494"/>
      <c r="AS524" s="494"/>
      <c r="AT524" s="494"/>
      <c r="AU524" s="501" t="s">
        <v>168</v>
      </c>
      <c r="AV524" s="534">
        <v>0.0</v>
      </c>
      <c r="AW524" s="532">
        <f>if(F523&gt;=AE524,1,0)</f>
        <v>1</v>
      </c>
      <c r="AX524" s="494"/>
      <c r="AY524" s="494"/>
      <c r="AZ524" s="792"/>
      <c r="BA524" s="500"/>
      <c r="BB524" s="500"/>
      <c r="BC524" s="500"/>
      <c r="BD524" s="500"/>
      <c r="BE524" s="500"/>
      <c r="BF524" s="500"/>
      <c r="BG524" s="500"/>
      <c r="BH524" s="500"/>
      <c r="BI524" s="500"/>
      <c r="BJ524" s="500"/>
      <c r="BK524" s="500"/>
      <c r="BL524" s="500"/>
      <c r="BM524" s="500"/>
      <c r="BN524" s="500"/>
      <c r="BO524" s="500"/>
      <c r="BP524" s="500"/>
      <c r="BQ524" s="500"/>
      <c r="BR524" s="500"/>
      <c r="BS524" s="500"/>
      <c r="BT524" s="500"/>
      <c r="BU524" s="500"/>
      <c r="BV524" s="500"/>
      <c r="BW524" s="500"/>
      <c r="BX524" s="500"/>
      <c r="BY524" s="500"/>
      <c r="BZ524" s="500"/>
      <c r="CA524" s="500"/>
      <c r="CB524" s="500"/>
      <c r="CC524" s="500"/>
      <c r="CD524" s="500"/>
      <c r="CE524" s="500"/>
      <c r="CF524" s="500"/>
      <c r="CG524" s="500"/>
      <c r="CH524" s="500"/>
      <c r="CI524" s="500"/>
      <c r="CJ524" s="500"/>
      <c r="CK524" s="500"/>
      <c r="CL524" s="500"/>
      <c r="CM524" s="500"/>
      <c r="CN524" s="500"/>
      <c r="CO524" s="500"/>
      <c r="CP524" s="500"/>
      <c r="CQ524" s="500"/>
      <c r="CR524" s="500"/>
      <c r="CS524" s="500"/>
      <c r="CT524" s="500"/>
      <c r="CU524" s="500"/>
      <c r="CV524" s="500"/>
      <c r="CW524" s="500"/>
      <c r="CX524" s="500"/>
      <c r="CY524" s="500"/>
      <c r="CZ524" s="500"/>
      <c r="DA524" s="500"/>
      <c r="DB524" s="500"/>
      <c r="DC524" s="500"/>
      <c r="DD524" s="500"/>
      <c r="DE524" s="500"/>
      <c r="DF524" s="500"/>
      <c r="DG524" s="500"/>
      <c r="DH524" s="500"/>
      <c r="DI524" s="500"/>
      <c r="DJ524" s="500"/>
      <c r="DK524" s="500"/>
      <c r="DL524" s="500"/>
      <c r="DM524" s="500"/>
      <c r="DN524" s="500"/>
      <c r="DO524" s="500"/>
      <c r="DP524" s="500"/>
      <c r="DQ524" s="500"/>
      <c r="DR524" s="500"/>
      <c r="DS524" s="500"/>
      <c r="DT524" s="500"/>
      <c r="DU524" s="500"/>
      <c r="DV524" s="500"/>
      <c r="DW524" s="500"/>
      <c r="DX524" s="500"/>
      <c r="DY524" s="500"/>
      <c r="DZ524" s="500"/>
      <c r="EA524" s="500"/>
      <c r="EB524" s="500"/>
      <c r="EC524" s="500"/>
      <c r="ED524" s="500"/>
      <c r="EE524" s="500"/>
      <c r="EF524" s="500"/>
      <c r="EG524" s="500"/>
      <c r="EH524" s="500"/>
      <c r="EI524" s="500"/>
      <c r="EJ524" s="500"/>
      <c r="EK524" s="500"/>
      <c r="EL524" s="500"/>
      <c r="EM524" s="500"/>
      <c r="EN524" s="500"/>
      <c r="EO524" s="500"/>
      <c r="EP524" s="500"/>
      <c r="EQ524" s="500"/>
      <c r="ER524" s="500"/>
      <c r="ES524" s="500"/>
      <c r="ET524" s="500"/>
      <c r="EU524" s="500"/>
      <c r="EV524" s="500"/>
      <c r="EW524" s="500"/>
      <c r="EX524" s="500"/>
      <c r="EY524" s="500"/>
      <c r="EZ524" s="500"/>
      <c r="FA524" s="500"/>
      <c r="FB524" s="500"/>
      <c r="FC524" s="500"/>
      <c r="FD524" s="500"/>
      <c r="FE524" s="500"/>
      <c r="FF524" s="500"/>
      <c r="FG524" s="500"/>
      <c r="FH524" s="500"/>
      <c r="FI524" s="500"/>
      <c r="FJ524" s="500"/>
      <c r="FK524" s="500"/>
      <c r="FL524" s="500"/>
      <c r="FM524" s="500"/>
      <c r="FN524" s="500"/>
      <c r="FO524" s="500"/>
      <c r="FP524" s="500"/>
      <c r="FQ524" s="500"/>
      <c r="FR524" s="500"/>
      <c r="FS524" s="500"/>
      <c r="FT524" s="500"/>
      <c r="FU524" s="500"/>
      <c r="FV524" s="500"/>
      <c r="FW524" s="500"/>
      <c r="FX524" s="500"/>
      <c r="FY524" s="500"/>
      <c r="FZ524" s="500"/>
      <c r="GA524" s="500"/>
      <c r="GB524" s="500"/>
      <c r="GC524" s="500"/>
      <c r="GD524" s="500"/>
      <c r="GE524" s="500"/>
      <c r="GF524" s="500"/>
      <c r="GG524" s="500"/>
      <c r="GH524" s="500"/>
      <c r="GI524" s="500"/>
      <c r="GJ524" s="500"/>
      <c r="GK524" s="500"/>
      <c r="GL524" s="500"/>
      <c r="GM524" s="500"/>
      <c r="GN524" s="500"/>
      <c r="GO524" s="500"/>
      <c r="GP524" s="500"/>
      <c r="GQ524" s="500"/>
      <c r="GR524" s="500"/>
      <c r="GS524" s="500"/>
      <c r="GT524" s="500"/>
      <c r="GU524" s="500"/>
      <c r="GV524" s="500"/>
      <c r="GW524" s="500"/>
      <c r="GX524" s="500"/>
      <c r="GY524" s="500"/>
      <c r="GZ524" s="500"/>
      <c r="HA524" s="500"/>
      <c r="HB524" s="500"/>
      <c r="HC524" s="500"/>
      <c r="HD524" s="500"/>
      <c r="HE524" s="500"/>
      <c r="HF524" s="500"/>
      <c r="HG524" s="500"/>
      <c r="HH524" s="500"/>
      <c r="HI524" s="500"/>
      <c r="HJ524" s="500"/>
      <c r="HK524" s="500"/>
      <c r="HL524" s="500"/>
      <c r="HM524" s="500"/>
      <c r="HN524" s="500"/>
      <c r="HO524" s="500"/>
      <c r="HP524" s="500"/>
      <c r="HQ524" s="500"/>
      <c r="HR524" s="500"/>
      <c r="HS524" s="500"/>
      <c r="HT524" s="500"/>
      <c r="HU524" s="500"/>
      <c r="HV524" s="500"/>
      <c r="HW524" s="500"/>
      <c r="HX524" s="500"/>
      <c r="HY524" s="500"/>
      <c r="HZ524" s="500"/>
      <c r="IA524" s="500"/>
      <c r="IB524" s="500"/>
      <c r="IC524" s="500"/>
      <c r="ID524" s="500"/>
      <c r="IE524" s="500"/>
      <c r="IF524" s="500"/>
      <c r="IG524" s="500"/>
      <c r="IH524" s="500"/>
      <c r="II524" s="500"/>
      <c r="IJ524" s="500"/>
      <c r="IK524" s="500"/>
      <c r="IL524" s="500"/>
      <c r="IM524" s="500"/>
      <c r="IN524" s="500"/>
      <c r="IO524" s="500"/>
      <c r="IP524" s="500"/>
      <c r="IQ524" s="500"/>
      <c r="IR524" s="500"/>
      <c r="IS524" s="500"/>
      <c r="IT524" s="500"/>
      <c r="IU524" s="500"/>
      <c r="IV524" s="500"/>
      <c r="IW524" s="500"/>
      <c r="IX524" s="500"/>
      <c r="IY524" s="500"/>
      <c r="IZ524" s="500"/>
      <c r="JA524" s="500"/>
      <c r="JB524" s="500"/>
      <c r="JC524" s="500"/>
      <c r="JD524" s="500"/>
      <c r="JE524" s="500"/>
      <c r="JF524" s="500"/>
      <c r="JG524" s="500"/>
      <c r="JH524" s="500"/>
      <c r="JI524" s="500"/>
      <c r="JJ524" s="500"/>
      <c r="JK524" s="500"/>
    </row>
    <row r="525" ht="11.25" customHeight="1">
      <c r="A525" s="494"/>
      <c r="B525" s="501"/>
      <c r="C525" s="494">
        <f t="shared" ref="C525:C526" si="59">E525*F525+I525</f>
        <v>0</v>
      </c>
      <c r="D525" s="501" t="s">
        <v>157</v>
      </c>
      <c r="E525" s="496" t="str">
        <f>IFERROR(__xludf.DUMMYFUNCTION("Iferror(split(NPCs!E535,""d""))"),"")</f>
        <v/>
      </c>
      <c r="F525" s="494"/>
      <c r="G525" s="517" t="str">
        <f t="shared" si="57"/>
        <v/>
      </c>
      <c r="H525" s="500" t="str">
        <f t="shared" si="58"/>
        <v/>
      </c>
      <c r="I525" s="518">
        <f>IF(countIf(AD524:AD559,"WIZARD")&gt;0,1,0)+IF(countIf(AD524:AD559,"FAIRY")&gt;0,1,0)</f>
        <v>0</v>
      </c>
      <c r="J525" s="513"/>
      <c r="K525" s="500"/>
      <c r="L525" s="494"/>
      <c r="M525" s="494"/>
      <c r="N525" s="494"/>
      <c r="O525" s="494"/>
      <c r="P525" s="494"/>
      <c r="Q525" s="494"/>
      <c r="R525" s="494"/>
      <c r="S525" s="578"/>
      <c r="T525" s="577"/>
      <c r="U525" s="578"/>
      <c r="V525" s="577"/>
      <c r="W525" s="494"/>
      <c r="X525" s="494"/>
      <c r="Y525" s="494"/>
      <c r="Z525" s="494"/>
      <c r="AA525" s="496"/>
      <c r="AB525" s="494"/>
      <c r="AC525" s="498" t="s">
        <v>171</v>
      </c>
      <c r="AD525" s="540" t="str">
        <f>IFERROR(VLOOKUP(AG521,LookupTrait,3, FALSE))</f>
        <v/>
      </c>
      <c r="AE525" s="494"/>
      <c r="AF525" s="494"/>
      <c r="AG525" s="494"/>
      <c r="AH525" s="494"/>
      <c r="AK525" s="509">
        <f>ifError(VLOOKUP(AD524,AU522:AV529,2,FALSE),0)</f>
        <v>0</v>
      </c>
      <c r="AL525" s="535">
        <f>ifError(VLOOKUP(AD524,AU522:AW529,3,FALSE),0)</f>
        <v>0</v>
      </c>
      <c r="AM525" s="494"/>
      <c r="AN525" s="494"/>
      <c r="AO525" s="500"/>
      <c r="AQ525" s="494"/>
      <c r="AR525" s="494"/>
      <c r="AS525" s="494"/>
      <c r="AT525" s="494"/>
      <c r="AU525" s="501" t="s">
        <v>170</v>
      </c>
      <c r="AV525" s="534">
        <v>0.0</v>
      </c>
      <c r="AW525" s="532">
        <f>if(F524&gt;=AE524,1,0)</f>
        <v>1</v>
      </c>
      <c r="AX525" s="494"/>
      <c r="AY525" s="494"/>
      <c r="AZ525" s="792"/>
      <c r="BA525" s="500"/>
      <c r="BB525" s="500"/>
      <c r="BC525" s="500"/>
      <c r="BD525" s="500"/>
      <c r="BE525" s="500"/>
      <c r="BF525" s="500"/>
      <c r="BG525" s="500"/>
      <c r="BH525" s="500"/>
      <c r="BI525" s="500"/>
      <c r="BJ525" s="500"/>
      <c r="BK525" s="500"/>
      <c r="BL525" s="500"/>
      <c r="BM525" s="500"/>
      <c r="BN525" s="500"/>
      <c r="BO525" s="500"/>
      <c r="BP525" s="500"/>
      <c r="BQ525" s="500"/>
      <c r="BR525" s="500"/>
      <c r="BS525" s="500"/>
      <c r="BT525" s="500"/>
      <c r="BU525" s="500"/>
      <c r="BV525" s="500"/>
      <c r="BW525" s="500"/>
      <c r="BX525" s="500"/>
      <c r="BY525" s="500"/>
      <c r="BZ525" s="500"/>
      <c r="CA525" s="500"/>
      <c r="CB525" s="500"/>
      <c r="CC525" s="500"/>
      <c r="CD525" s="500"/>
      <c r="CE525" s="500"/>
      <c r="CF525" s="500"/>
      <c r="CG525" s="500"/>
      <c r="CH525" s="500"/>
      <c r="CI525" s="500"/>
      <c r="CJ525" s="500"/>
      <c r="CK525" s="500"/>
      <c r="CL525" s="500"/>
      <c r="CM525" s="500"/>
      <c r="CN525" s="500"/>
      <c r="CO525" s="500"/>
      <c r="CP525" s="500"/>
      <c r="CQ525" s="500"/>
      <c r="CR525" s="500"/>
      <c r="CS525" s="500"/>
      <c r="CT525" s="500"/>
      <c r="CU525" s="500"/>
      <c r="CV525" s="500"/>
      <c r="CW525" s="500"/>
      <c r="CX525" s="500"/>
      <c r="CY525" s="500"/>
      <c r="CZ525" s="500"/>
      <c r="DA525" s="500"/>
      <c r="DB525" s="500"/>
      <c r="DC525" s="500"/>
      <c r="DD525" s="500"/>
      <c r="DE525" s="500"/>
      <c r="DF525" s="500"/>
      <c r="DG525" s="500"/>
      <c r="DH525" s="500"/>
      <c r="DI525" s="500"/>
      <c r="DJ525" s="500"/>
      <c r="DK525" s="500"/>
      <c r="DL525" s="500"/>
      <c r="DM525" s="500"/>
      <c r="DN525" s="500"/>
      <c r="DO525" s="500"/>
      <c r="DP525" s="500"/>
      <c r="DQ525" s="500"/>
      <c r="DR525" s="500"/>
      <c r="DS525" s="500"/>
      <c r="DT525" s="500"/>
      <c r="DU525" s="500"/>
      <c r="DV525" s="500"/>
      <c r="DW525" s="500"/>
      <c r="DX525" s="500"/>
      <c r="DY525" s="500"/>
      <c r="DZ525" s="500"/>
      <c r="EA525" s="500"/>
      <c r="EB525" s="500"/>
      <c r="EC525" s="500"/>
      <c r="ED525" s="500"/>
      <c r="EE525" s="500"/>
      <c r="EF525" s="500"/>
      <c r="EG525" s="500"/>
      <c r="EH525" s="500"/>
      <c r="EI525" s="500"/>
      <c r="EJ525" s="500"/>
      <c r="EK525" s="500"/>
      <c r="EL525" s="500"/>
      <c r="EM525" s="500"/>
      <c r="EN525" s="500"/>
      <c r="EO525" s="500"/>
      <c r="EP525" s="500"/>
      <c r="EQ525" s="500"/>
      <c r="ER525" s="500"/>
      <c r="ES525" s="500"/>
      <c r="ET525" s="500"/>
      <c r="EU525" s="500"/>
      <c r="EV525" s="500"/>
      <c r="EW525" s="500"/>
      <c r="EX525" s="500"/>
      <c r="EY525" s="500"/>
      <c r="EZ525" s="500"/>
      <c r="FA525" s="500"/>
      <c r="FB525" s="500"/>
      <c r="FC525" s="500"/>
      <c r="FD525" s="500"/>
      <c r="FE525" s="500"/>
      <c r="FF525" s="500"/>
      <c r="FG525" s="500"/>
      <c r="FH525" s="500"/>
      <c r="FI525" s="500"/>
      <c r="FJ525" s="500"/>
      <c r="FK525" s="500"/>
      <c r="FL525" s="500"/>
      <c r="FM525" s="500"/>
      <c r="FN525" s="500"/>
      <c r="FO525" s="500"/>
      <c r="FP525" s="500"/>
      <c r="FQ525" s="500"/>
      <c r="FR525" s="500"/>
      <c r="FS525" s="500"/>
      <c r="FT525" s="500"/>
      <c r="FU525" s="500"/>
      <c r="FV525" s="500"/>
      <c r="FW525" s="500"/>
      <c r="FX525" s="500"/>
      <c r="FY525" s="500"/>
      <c r="FZ525" s="500"/>
      <c r="GA525" s="500"/>
      <c r="GB525" s="500"/>
      <c r="GC525" s="500"/>
      <c r="GD525" s="500"/>
      <c r="GE525" s="500"/>
      <c r="GF525" s="500"/>
      <c r="GG525" s="500"/>
      <c r="GH525" s="500"/>
      <c r="GI525" s="500"/>
      <c r="GJ525" s="500"/>
      <c r="GK525" s="500"/>
      <c r="GL525" s="500"/>
      <c r="GM525" s="500"/>
      <c r="GN525" s="500"/>
      <c r="GO525" s="500"/>
      <c r="GP525" s="500"/>
      <c r="GQ525" s="500"/>
      <c r="GR525" s="500"/>
      <c r="GS525" s="500"/>
      <c r="GT525" s="500"/>
      <c r="GU525" s="500"/>
      <c r="GV525" s="500"/>
      <c r="GW525" s="500"/>
      <c r="GX525" s="500"/>
      <c r="GY525" s="500"/>
      <c r="GZ525" s="500"/>
      <c r="HA525" s="500"/>
      <c r="HB525" s="500"/>
      <c r="HC525" s="500"/>
      <c r="HD525" s="500"/>
      <c r="HE525" s="500"/>
      <c r="HF525" s="500"/>
      <c r="HG525" s="500"/>
      <c r="HH525" s="500"/>
      <c r="HI525" s="500"/>
      <c r="HJ525" s="500"/>
      <c r="HK525" s="500"/>
      <c r="HL525" s="500"/>
      <c r="HM525" s="500"/>
      <c r="HN525" s="500"/>
      <c r="HO525" s="500"/>
      <c r="HP525" s="500"/>
      <c r="HQ525" s="500"/>
      <c r="HR525" s="500"/>
      <c r="HS525" s="500"/>
      <c r="HT525" s="500"/>
      <c r="HU525" s="500"/>
      <c r="HV525" s="500"/>
      <c r="HW525" s="500"/>
      <c r="HX525" s="500"/>
      <c r="HY525" s="500"/>
      <c r="HZ525" s="500"/>
      <c r="IA525" s="500"/>
      <c r="IB525" s="500"/>
      <c r="IC525" s="500"/>
      <c r="ID525" s="500"/>
      <c r="IE525" s="500"/>
      <c r="IF525" s="500"/>
      <c r="IG525" s="500"/>
      <c r="IH525" s="500"/>
      <c r="II525" s="500"/>
      <c r="IJ525" s="500"/>
      <c r="IK525" s="500"/>
      <c r="IL525" s="500"/>
      <c r="IM525" s="500"/>
      <c r="IN525" s="500"/>
      <c r="IO525" s="500"/>
      <c r="IP525" s="500"/>
      <c r="IQ525" s="500"/>
      <c r="IR525" s="500"/>
      <c r="IS525" s="500"/>
      <c r="IT525" s="500"/>
      <c r="IU525" s="500"/>
      <c r="IV525" s="500"/>
      <c r="IW525" s="500"/>
      <c r="IX525" s="500"/>
      <c r="IY525" s="500"/>
      <c r="IZ525" s="500"/>
      <c r="JA525" s="500"/>
      <c r="JB525" s="500"/>
      <c r="JC525" s="500"/>
      <c r="JD525" s="500"/>
      <c r="JE525" s="500"/>
      <c r="JF525" s="500"/>
      <c r="JG525" s="500"/>
      <c r="JH525" s="500"/>
      <c r="JI525" s="500"/>
      <c r="JJ525" s="500"/>
      <c r="JK525" s="500"/>
    </row>
    <row r="526" ht="11.25" customHeight="1">
      <c r="A526" s="494"/>
      <c r="B526" s="501"/>
      <c r="C526" s="494">
        <f t="shared" si="59"/>
        <v>0</v>
      </c>
      <c r="D526" s="501" t="s">
        <v>158</v>
      </c>
      <c r="E526" s="496" t="str">
        <f>IFERROR(__xludf.DUMMYFUNCTION("Iferror(split(NPCs!E537,""d""))"),"")</f>
        <v/>
      </c>
      <c r="F526" s="494"/>
      <c r="G526" s="517" t="str">
        <f t="shared" si="57"/>
        <v/>
      </c>
      <c r="H526" s="500" t="str">
        <f t="shared" si="58"/>
        <v/>
      </c>
      <c r="I526" s="518">
        <f>IF(countIf(AD524:AD559,"HARLEQUIN")&gt;0,1,0)+IF(countIf(AD524:AD559,"FAIRY")&gt;0,1,0)</f>
        <v>0</v>
      </c>
      <c r="J526" s="513"/>
      <c r="K526" s="500"/>
      <c r="L526" s="494"/>
      <c r="M526" s="494"/>
      <c r="N526" s="494"/>
      <c r="O526" s="494"/>
      <c r="P526" s="494"/>
      <c r="Q526" s="494"/>
      <c r="R526" s="494"/>
      <c r="S526" s="494"/>
      <c r="T526" s="494"/>
      <c r="U526" s="494"/>
      <c r="V526" s="494"/>
      <c r="W526" s="494"/>
      <c r="X526" s="494"/>
      <c r="Y526" s="494"/>
      <c r="Z526" s="494"/>
      <c r="AA526" s="496"/>
      <c r="AB526" s="494"/>
      <c r="AD526" s="794" t="str">
        <f t="shared" ref="AD526:AD527" si="60">E531</f>
        <v>GENERIC</v>
      </c>
      <c r="AE526" s="795"/>
      <c r="AF526" s="795"/>
      <c r="AG526" s="795"/>
      <c r="AH526" s="795"/>
      <c r="AK526" s="495">
        <f>ifError(IF(AD524&lt;&gt;AD525,VLOOKUP(AD525,AU522:AV529,2,FALSE),0),0)</f>
        <v>0</v>
      </c>
      <c r="AL526" s="494">
        <f>ifError(IF(AD524&lt;&gt;AD525,VLOOKUP(AD525,AU522:AW529,3,FALSE),0),0)</f>
        <v>0</v>
      </c>
      <c r="AM526" s="494"/>
      <c r="AN526" s="494"/>
      <c r="AO526" s="500"/>
      <c r="AQ526" s="494"/>
      <c r="AR526" s="494"/>
      <c r="AS526" s="494"/>
      <c r="AT526" s="494"/>
      <c r="AU526" s="501" t="s">
        <v>172</v>
      </c>
      <c r="AV526" s="534">
        <v>0.0</v>
      </c>
      <c r="AW526" s="532">
        <f>if(F525&gt;=AE524,1,0)</f>
        <v>1</v>
      </c>
      <c r="AX526" s="494"/>
      <c r="AY526" s="494"/>
      <c r="AZ526" s="792"/>
      <c r="BA526" s="500"/>
      <c r="BB526" s="500"/>
      <c r="BC526" s="500"/>
      <c r="BD526" s="500"/>
      <c r="BE526" s="500"/>
      <c r="BF526" s="500"/>
      <c r="BG526" s="500"/>
      <c r="BH526" s="500"/>
      <c r="BI526" s="500"/>
      <c r="BJ526" s="500"/>
      <c r="BK526" s="500"/>
      <c r="BL526" s="500"/>
      <c r="BM526" s="500"/>
      <c r="BN526" s="500"/>
      <c r="BO526" s="500"/>
      <c r="BP526" s="500"/>
      <c r="BQ526" s="500"/>
      <c r="BR526" s="500"/>
      <c r="BS526" s="500"/>
      <c r="BT526" s="500"/>
      <c r="BU526" s="500"/>
      <c r="BV526" s="500"/>
      <c r="BW526" s="500"/>
      <c r="BX526" s="500"/>
      <c r="BY526" s="500"/>
      <c r="BZ526" s="500"/>
      <c r="CA526" s="500"/>
      <c r="CB526" s="500"/>
      <c r="CC526" s="500"/>
      <c r="CD526" s="500"/>
      <c r="CE526" s="500"/>
      <c r="CF526" s="500"/>
      <c r="CG526" s="500"/>
      <c r="CH526" s="500"/>
      <c r="CI526" s="500"/>
      <c r="CJ526" s="500"/>
      <c r="CK526" s="500"/>
      <c r="CL526" s="500"/>
      <c r="CM526" s="500"/>
      <c r="CN526" s="500"/>
      <c r="CO526" s="500"/>
      <c r="CP526" s="500"/>
      <c r="CQ526" s="500"/>
      <c r="CR526" s="500"/>
      <c r="CS526" s="500"/>
      <c r="CT526" s="500"/>
      <c r="CU526" s="500"/>
      <c r="CV526" s="500"/>
      <c r="CW526" s="500"/>
      <c r="CX526" s="500"/>
      <c r="CY526" s="500"/>
      <c r="CZ526" s="500"/>
      <c r="DA526" s="500"/>
      <c r="DB526" s="500"/>
      <c r="DC526" s="500"/>
      <c r="DD526" s="500"/>
      <c r="DE526" s="500"/>
      <c r="DF526" s="500"/>
      <c r="DG526" s="500"/>
      <c r="DH526" s="500"/>
      <c r="DI526" s="500"/>
      <c r="DJ526" s="500"/>
      <c r="DK526" s="500"/>
      <c r="DL526" s="500"/>
      <c r="DM526" s="500"/>
      <c r="DN526" s="500"/>
      <c r="DO526" s="500"/>
      <c r="DP526" s="500"/>
      <c r="DQ526" s="500"/>
      <c r="DR526" s="500"/>
      <c r="DS526" s="500"/>
      <c r="DT526" s="500"/>
      <c r="DU526" s="500"/>
      <c r="DV526" s="500"/>
      <c r="DW526" s="500"/>
      <c r="DX526" s="500"/>
      <c r="DY526" s="500"/>
      <c r="DZ526" s="500"/>
      <c r="EA526" s="500"/>
      <c r="EB526" s="500"/>
      <c r="EC526" s="500"/>
      <c r="ED526" s="500"/>
      <c r="EE526" s="500"/>
      <c r="EF526" s="500"/>
      <c r="EG526" s="500"/>
      <c r="EH526" s="500"/>
      <c r="EI526" s="500"/>
      <c r="EJ526" s="500"/>
      <c r="EK526" s="500"/>
      <c r="EL526" s="500"/>
      <c r="EM526" s="500"/>
      <c r="EN526" s="500"/>
      <c r="EO526" s="500"/>
      <c r="EP526" s="500"/>
      <c r="EQ526" s="500"/>
      <c r="ER526" s="500"/>
      <c r="ES526" s="500"/>
      <c r="ET526" s="500"/>
      <c r="EU526" s="500"/>
      <c r="EV526" s="500"/>
      <c r="EW526" s="500"/>
      <c r="EX526" s="500"/>
      <c r="EY526" s="500"/>
      <c r="EZ526" s="500"/>
      <c r="FA526" s="500"/>
      <c r="FB526" s="500"/>
      <c r="FC526" s="500"/>
      <c r="FD526" s="500"/>
      <c r="FE526" s="500"/>
      <c r="FF526" s="500"/>
      <c r="FG526" s="500"/>
      <c r="FH526" s="500"/>
      <c r="FI526" s="500"/>
      <c r="FJ526" s="500"/>
      <c r="FK526" s="500"/>
      <c r="FL526" s="500"/>
      <c r="FM526" s="500"/>
      <c r="FN526" s="500"/>
      <c r="FO526" s="500"/>
      <c r="FP526" s="500"/>
      <c r="FQ526" s="500"/>
      <c r="FR526" s="500"/>
      <c r="FS526" s="500"/>
      <c r="FT526" s="500"/>
      <c r="FU526" s="500"/>
      <c r="FV526" s="500"/>
      <c r="FW526" s="500"/>
      <c r="FX526" s="500"/>
      <c r="FY526" s="500"/>
      <c r="FZ526" s="500"/>
      <c r="GA526" s="500"/>
      <c r="GB526" s="500"/>
      <c r="GC526" s="500"/>
      <c r="GD526" s="500"/>
      <c r="GE526" s="500"/>
      <c r="GF526" s="500"/>
      <c r="GG526" s="500"/>
      <c r="GH526" s="500"/>
      <c r="GI526" s="500"/>
      <c r="GJ526" s="500"/>
      <c r="GK526" s="500"/>
      <c r="GL526" s="500"/>
      <c r="GM526" s="500"/>
      <c r="GN526" s="500"/>
      <c r="GO526" s="500"/>
      <c r="GP526" s="500"/>
      <c r="GQ526" s="500"/>
      <c r="GR526" s="500"/>
      <c r="GS526" s="500"/>
      <c r="GT526" s="500"/>
      <c r="GU526" s="500"/>
      <c r="GV526" s="500"/>
      <c r="GW526" s="500"/>
      <c r="GX526" s="500"/>
      <c r="GY526" s="500"/>
      <c r="GZ526" s="500"/>
      <c r="HA526" s="500"/>
      <c r="HB526" s="500"/>
      <c r="HC526" s="500"/>
      <c r="HD526" s="500"/>
      <c r="HE526" s="500"/>
      <c r="HF526" s="500"/>
      <c r="HG526" s="500"/>
      <c r="HH526" s="500"/>
      <c r="HI526" s="500"/>
      <c r="HJ526" s="500"/>
      <c r="HK526" s="500"/>
      <c r="HL526" s="500"/>
      <c r="HM526" s="500"/>
      <c r="HN526" s="500"/>
      <c r="HO526" s="500"/>
      <c r="HP526" s="500"/>
      <c r="HQ526" s="500"/>
      <c r="HR526" s="500"/>
      <c r="HS526" s="500"/>
      <c r="HT526" s="500"/>
      <c r="HU526" s="500"/>
      <c r="HV526" s="500"/>
      <c r="HW526" s="500"/>
      <c r="HX526" s="500"/>
      <c r="HY526" s="500"/>
      <c r="HZ526" s="500"/>
      <c r="IA526" s="500"/>
      <c r="IB526" s="500"/>
      <c r="IC526" s="500"/>
      <c r="ID526" s="500"/>
      <c r="IE526" s="500"/>
      <c r="IF526" s="500"/>
      <c r="IG526" s="500"/>
      <c r="IH526" s="500"/>
      <c r="II526" s="500"/>
      <c r="IJ526" s="500"/>
      <c r="IK526" s="500"/>
      <c r="IL526" s="500"/>
      <c r="IM526" s="500"/>
      <c r="IN526" s="500"/>
      <c r="IO526" s="500"/>
      <c r="IP526" s="500"/>
      <c r="IQ526" s="500"/>
      <c r="IR526" s="500"/>
      <c r="IS526" s="500"/>
      <c r="IT526" s="500"/>
      <c r="IU526" s="500"/>
      <c r="IV526" s="500"/>
      <c r="IW526" s="500"/>
      <c r="IX526" s="500"/>
      <c r="IY526" s="500"/>
      <c r="IZ526" s="500"/>
      <c r="JA526" s="500"/>
      <c r="JB526" s="500"/>
      <c r="JC526" s="500"/>
      <c r="JD526" s="500"/>
      <c r="JE526" s="500"/>
      <c r="JF526" s="500"/>
      <c r="JG526" s="500"/>
      <c r="JH526" s="500"/>
      <c r="JI526" s="500"/>
      <c r="JJ526" s="500"/>
      <c r="JK526" s="500"/>
    </row>
    <row r="527" ht="11.25" customHeight="1">
      <c r="A527" s="494"/>
      <c r="B527" s="494"/>
      <c r="C527" s="494"/>
      <c r="D527" s="501" t="s">
        <v>159</v>
      </c>
      <c r="E527" s="496" t="str">
        <f>IFERROR(__xludf.DUMMYFUNCTION("Iferror(split(NPCs!E539,""d""))"),"")</f>
        <v/>
      </c>
      <c r="F527" s="494"/>
      <c r="G527" s="517" t="str">
        <f>CONCATENATE(If(countIf(AD524:AD559,"TRICKSTER")&gt;0,"+1d6",""),IF(I527&gt;0,"+",""))</f>
        <v/>
      </c>
      <c r="H527" s="500" t="str">
        <f t="shared" si="58"/>
        <v/>
      </c>
      <c r="I527" s="518">
        <f>IF(countIf(AD524:AD559,"ELECTRIC")&gt;0,1,0)+IF(countIf(AD524:AD559,"NUCLEAR")&gt;0,2,0)</f>
        <v>0</v>
      </c>
      <c r="J527" s="513"/>
      <c r="K527" s="494"/>
      <c r="L527" s="494"/>
      <c r="M527" s="494"/>
      <c r="N527" s="494"/>
      <c r="O527" s="494"/>
      <c r="P527" s="494"/>
      <c r="Q527" s="494"/>
      <c r="R527" s="494"/>
      <c r="S527" s="494"/>
      <c r="T527" s="494"/>
      <c r="U527" s="497"/>
      <c r="V527" s="501" t="s">
        <v>160</v>
      </c>
      <c r="W527" s="523" t="s">
        <v>161</v>
      </c>
      <c r="X527" s="494"/>
      <c r="Y527" s="494"/>
      <c r="Z527" s="494"/>
      <c r="AA527" s="496"/>
      <c r="AB527" s="494"/>
      <c r="AC527" s="498"/>
      <c r="AD527" s="795" t="str">
        <f t="shared" si="60"/>
        <v>GENERIC</v>
      </c>
      <c r="AE527" s="795"/>
      <c r="AF527" s="795"/>
      <c r="AG527" s="795"/>
      <c r="AH527" s="795"/>
      <c r="AI527" s="494"/>
      <c r="AJ527" s="494"/>
      <c r="AK527" s="494"/>
      <c r="AL527" s="494"/>
      <c r="AM527" s="494"/>
      <c r="AN527" s="494"/>
      <c r="AO527" s="500"/>
      <c r="AQ527" s="494"/>
      <c r="AR527" s="494"/>
      <c r="AS527" s="494"/>
      <c r="AT527" s="494"/>
      <c r="AU527" s="501" t="s">
        <v>173</v>
      </c>
      <c r="AV527" s="534">
        <v>0.0</v>
      </c>
      <c r="AW527" s="532">
        <f>if(F526&gt;=AE524,1,0)</f>
        <v>1</v>
      </c>
      <c r="AX527" s="494"/>
      <c r="AY527" s="494"/>
      <c r="AZ527" s="792"/>
      <c r="BA527" s="500"/>
      <c r="BB527" s="500"/>
      <c r="BC527" s="500"/>
      <c r="BD527" s="500"/>
      <c r="BE527" s="500"/>
      <c r="BF527" s="500"/>
      <c r="BG527" s="500"/>
      <c r="BH527" s="500"/>
      <c r="BI527" s="500"/>
      <c r="BJ527" s="500"/>
      <c r="BK527" s="500"/>
      <c r="BL527" s="500"/>
      <c r="BM527" s="500"/>
      <c r="BN527" s="500"/>
      <c r="BO527" s="500"/>
      <c r="BP527" s="500"/>
      <c r="BQ527" s="500"/>
      <c r="BR527" s="500"/>
      <c r="BS527" s="500"/>
      <c r="BT527" s="500"/>
      <c r="BU527" s="500"/>
      <c r="BV527" s="500"/>
      <c r="BW527" s="500"/>
      <c r="BX527" s="500"/>
      <c r="BY527" s="500"/>
      <c r="BZ527" s="500"/>
      <c r="CA527" s="500"/>
      <c r="CB527" s="500"/>
      <c r="CC527" s="500"/>
      <c r="CD527" s="500"/>
      <c r="CE527" s="500"/>
      <c r="CF527" s="500"/>
      <c r="CG527" s="500"/>
      <c r="CH527" s="500"/>
      <c r="CI527" s="500"/>
      <c r="CJ527" s="500"/>
      <c r="CK527" s="500"/>
      <c r="CL527" s="500"/>
      <c r="CM527" s="500"/>
      <c r="CN527" s="500"/>
      <c r="CO527" s="500"/>
      <c r="CP527" s="500"/>
      <c r="CQ527" s="500"/>
      <c r="CR527" s="500"/>
      <c r="CS527" s="500"/>
      <c r="CT527" s="500"/>
      <c r="CU527" s="500"/>
      <c r="CV527" s="500"/>
      <c r="CW527" s="500"/>
      <c r="CX527" s="500"/>
      <c r="CY527" s="500"/>
      <c r="CZ527" s="500"/>
      <c r="DA527" s="500"/>
      <c r="DB527" s="500"/>
      <c r="DC527" s="500"/>
      <c r="DD527" s="500"/>
      <c r="DE527" s="500"/>
      <c r="DF527" s="500"/>
      <c r="DG527" s="500"/>
      <c r="DH527" s="500"/>
      <c r="DI527" s="500"/>
      <c r="DJ527" s="500"/>
      <c r="DK527" s="500"/>
      <c r="DL527" s="500"/>
      <c r="DM527" s="500"/>
      <c r="DN527" s="500"/>
      <c r="DO527" s="500"/>
      <c r="DP527" s="500"/>
      <c r="DQ527" s="500"/>
      <c r="DR527" s="500"/>
      <c r="DS527" s="500"/>
      <c r="DT527" s="500"/>
      <c r="DU527" s="500"/>
      <c r="DV527" s="500"/>
      <c r="DW527" s="500"/>
      <c r="DX527" s="500"/>
      <c r="DY527" s="500"/>
      <c r="DZ527" s="500"/>
      <c r="EA527" s="500"/>
      <c r="EB527" s="500"/>
      <c r="EC527" s="500"/>
      <c r="ED527" s="500"/>
      <c r="EE527" s="500"/>
      <c r="EF527" s="500"/>
      <c r="EG527" s="500"/>
      <c r="EH527" s="500"/>
      <c r="EI527" s="500"/>
      <c r="EJ527" s="500"/>
      <c r="EK527" s="500"/>
      <c r="EL527" s="500"/>
      <c r="EM527" s="500"/>
      <c r="EN527" s="500"/>
      <c r="EO527" s="500"/>
      <c r="EP527" s="500"/>
      <c r="EQ527" s="500"/>
      <c r="ER527" s="500"/>
      <c r="ES527" s="500"/>
      <c r="ET527" s="500"/>
      <c r="EU527" s="500"/>
      <c r="EV527" s="500"/>
      <c r="EW527" s="500"/>
      <c r="EX527" s="500"/>
      <c r="EY527" s="500"/>
      <c r="EZ527" s="500"/>
      <c r="FA527" s="500"/>
      <c r="FB527" s="500"/>
      <c r="FC527" s="500"/>
      <c r="FD527" s="500"/>
      <c r="FE527" s="500"/>
      <c r="FF527" s="500"/>
      <c r="FG527" s="500"/>
      <c r="FH527" s="500"/>
      <c r="FI527" s="500"/>
      <c r="FJ527" s="500"/>
      <c r="FK527" s="500"/>
      <c r="FL527" s="500"/>
      <c r="FM527" s="500"/>
      <c r="FN527" s="500"/>
      <c r="FO527" s="500"/>
      <c r="FP527" s="500"/>
      <c r="FQ527" s="500"/>
      <c r="FR527" s="500"/>
      <c r="FS527" s="500"/>
      <c r="FT527" s="500"/>
      <c r="FU527" s="500"/>
      <c r="FV527" s="500"/>
      <c r="FW527" s="500"/>
      <c r="FX527" s="500"/>
      <c r="FY527" s="500"/>
      <c r="FZ527" s="500"/>
      <c r="GA527" s="500"/>
      <c r="GB527" s="500"/>
      <c r="GC527" s="500"/>
      <c r="GD527" s="500"/>
      <c r="GE527" s="500"/>
      <c r="GF527" s="500"/>
      <c r="GG527" s="500"/>
      <c r="GH527" s="500"/>
      <c r="GI527" s="500"/>
      <c r="GJ527" s="500"/>
      <c r="GK527" s="500"/>
      <c r="GL527" s="500"/>
      <c r="GM527" s="500"/>
      <c r="GN527" s="500"/>
      <c r="GO527" s="500"/>
      <c r="GP527" s="500"/>
      <c r="GQ527" s="500"/>
      <c r="GR527" s="500"/>
      <c r="GS527" s="500"/>
      <c r="GT527" s="500"/>
      <c r="GU527" s="500"/>
      <c r="GV527" s="500"/>
      <c r="GW527" s="500"/>
      <c r="GX527" s="500"/>
      <c r="GY527" s="500"/>
      <c r="GZ527" s="500"/>
      <c r="HA527" s="500"/>
      <c r="HB527" s="500"/>
      <c r="HC527" s="500"/>
      <c r="HD527" s="500"/>
      <c r="HE527" s="500"/>
      <c r="HF527" s="500"/>
      <c r="HG527" s="500"/>
      <c r="HH527" s="500"/>
      <c r="HI527" s="500"/>
      <c r="HJ527" s="500"/>
      <c r="HK527" s="500"/>
      <c r="HL527" s="500"/>
      <c r="HM527" s="500"/>
      <c r="HN527" s="500"/>
      <c r="HO527" s="500"/>
      <c r="HP527" s="500"/>
      <c r="HQ527" s="500"/>
      <c r="HR527" s="500"/>
      <c r="HS527" s="500"/>
      <c r="HT527" s="500"/>
      <c r="HU527" s="500"/>
      <c r="HV527" s="500"/>
      <c r="HW527" s="500"/>
      <c r="HX527" s="500"/>
      <c r="HY527" s="500"/>
      <c r="HZ527" s="500"/>
      <c r="IA527" s="500"/>
      <c r="IB527" s="500"/>
      <c r="IC527" s="500"/>
      <c r="ID527" s="500"/>
      <c r="IE527" s="500"/>
      <c r="IF527" s="500"/>
      <c r="IG527" s="500"/>
      <c r="IH527" s="500"/>
      <c r="II527" s="500"/>
      <c r="IJ527" s="500"/>
      <c r="IK527" s="500"/>
      <c r="IL527" s="500"/>
      <c r="IM527" s="500"/>
      <c r="IN527" s="500"/>
      <c r="IO527" s="500"/>
      <c r="IP527" s="500"/>
      <c r="IQ527" s="500"/>
      <c r="IR527" s="500"/>
      <c r="IS527" s="500"/>
      <c r="IT527" s="500"/>
      <c r="IU527" s="500"/>
      <c r="IV527" s="500"/>
      <c r="IW527" s="500"/>
      <c r="IX527" s="500"/>
      <c r="IY527" s="500"/>
      <c r="IZ527" s="500"/>
      <c r="JA527" s="500"/>
      <c r="JB527" s="500"/>
      <c r="JC527" s="500"/>
      <c r="JD527" s="500"/>
      <c r="JE527" s="500"/>
      <c r="JF527" s="500"/>
      <c r="JG527" s="500"/>
      <c r="JH527" s="500"/>
      <c r="JI527" s="500"/>
      <c r="JJ527" s="500"/>
      <c r="JK527" s="500"/>
    </row>
    <row r="528" ht="11.25" customHeight="1">
      <c r="A528" s="494"/>
      <c r="B528" s="494"/>
      <c r="C528" s="494"/>
      <c r="D528" s="501" t="s">
        <v>162</v>
      </c>
      <c r="E528" s="524"/>
      <c r="F528" s="525"/>
      <c r="G528" s="524"/>
      <c r="H528" s="526"/>
      <c r="I528" s="527"/>
      <c r="J528" s="528"/>
      <c r="K528" s="494"/>
      <c r="L528" s="494"/>
      <c r="M528" s="494"/>
      <c r="N528" s="494"/>
      <c r="O528" s="494"/>
      <c r="P528" s="494"/>
      <c r="Q528" s="494"/>
      <c r="R528" s="494"/>
      <c r="S528" s="494"/>
      <c r="T528" s="494"/>
      <c r="U528" s="501" t="s">
        <v>163</v>
      </c>
      <c r="V528" s="529">
        <v>-2.0</v>
      </c>
      <c r="W528" s="530">
        <v>1.0</v>
      </c>
      <c r="X528" s="494"/>
      <c r="Y528" s="494"/>
      <c r="Z528" s="494"/>
      <c r="AA528" s="496"/>
      <c r="AB528" s="494"/>
      <c r="AC528" s="498" t="s">
        <v>174</v>
      </c>
      <c r="AD528" s="536" t="s">
        <v>175</v>
      </c>
      <c r="AE528" s="536" t="s">
        <v>176</v>
      </c>
      <c r="AF528" s="537">
        <f>MAX(If(AE523+sum(AK525:AK526)&gt;12,20,AE523+sum(AK525:AK526)),2)</f>
        <v>2</v>
      </c>
      <c r="AG528" s="537" t="str">
        <f>"+"</f>
        <v>+</v>
      </c>
      <c r="AH528" s="537">
        <f>sum(AL525:AL526)</f>
        <v>0</v>
      </c>
      <c r="AI528" s="538" t="str">
        <f>"+"</f>
        <v>+</v>
      </c>
      <c r="AJ528" s="538">
        <f>AH528+IF(countIf(AD524:AD525,"PROSPIT")&gt;0,1,0)</f>
        <v>0</v>
      </c>
      <c r="AK528" s="539" t="str">
        <f>"+"</f>
        <v>+</v>
      </c>
      <c r="AL528" s="539">
        <f>AH528+IF(countIf(AD524:AD525,"DERSE")&gt;0,1,0)</f>
        <v>0</v>
      </c>
      <c r="AM528" s="494"/>
      <c r="AN528" s="499" t="s">
        <v>136</v>
      </c>
      <c r="AO528" s="500"/>
      <c r="AQ528" s="494">
        <f>0+Countif(AD524:AD525,"CANINE")</f>
        <v>0</v>
      </c>
      <c r="AR528" s="499">
        <f>(COUNTIF(AQ528:AQ562,"&gt;0")-1)*2</f>
        <v>-2</v>
      </c>
      <c r="AS528" s="494">
        <f>8+countIf(AD524:AD525, "LIGHTWEIGHT")*2</f>
        <v>8</v>
      </c>
      <c r="AT528" s="494"/>
      <c r="AU528" s="498" t="s">
        <v>177</v>
      </c>
      <c r="AV528" s="495">
        <f>If(AE523+AR528&gt;=AS528,MAX(AS528-AE523,0),AR528)</f>
        <v>-2</v>
      </c>
      <c r="AW528" s="499">
        <v>0.0</v>
      </c>
      <c r="AX528" s="494"/>
      <c r="AY528" s="494"/>
      <c r="AZ528" s="792"/>
      <c r="BA528" s="500"/>
      <c r="BB528" s="500"/>
      <c r="BC528" s="500"/>
      <c r="BD528" s="500"/>
      <c r="BE528" s="500"/>
      <c r="BF528" s="500"/>
      <c r="BG528" s="500"/>
      <c r="BH528" s="500"/>
      <c r="BI528" s="500"/>
      <c r="BJ528" s="500"/>
      <c r="BK528" s="500"/>
      <c r="BL528" s="500"/>
      <c r="BM528" s="500"/>
      <c r="BN528" s="500"/>
      <c r="BO528" s="500"/>
      <c r="BP528" s="500"/>
      <c r="BQ528" s="500"/>
      <c r="BR528" s="500"/>
      <c r="BS528" s="500"/>
      <c r="BT528" s="500"/>
      <c r="BU528" s="500"/>
      <c r="BV528" s="500"/>
      <c r="BW528" s="500"/>
      <c r="BX528" s="500"/>
      <c r="BY528" s="500"/>
      <c r="BZ528" s="500"/>
      <c r="CA528" s="500"/>
      <c r="CB528" s="500"/>
      <c r="CC528" s="500"/>
      <c r="CD528" s="500"/>
      <c r="CE528" s="500"/>
      <c r="CF528" s="500"/>
      <c r="CG528" s="500"/>
      <c r="CH528" s="500"/>
      <c r="CI528" s="500"/>
      <c r="CJ528" s="500"/>
      <c r="CK528" s="500"/>
      <c r="CL528" s="500"/>
      <c r="CM528" s="500"/>
      <c r="CN528" s="500"/>
      <c r="CO528" s="500"/>
      <c r="CP528" s="500"/>
      <c r="CQ528" s="500"/>
      <c r="CR528" s="500"/>
      <c r="CS528" s="500"/>
      <c r="CT528" s="500"/>
      <c r="CU528" s="500"/>
      <c r="CV528" s="500"/>
      <c r="CW528" s="500"/>
      <c r="CX528" s="500"/>
      <c r="CY528" s="500"/>
      <c r="CZ528" s="500"/>
      <c r="DA528" s="500"/>
      <c r="DB528" s="500"/>
      <c r="DC528" s="500"/>
      <c r="DD528" s="500"/>
      <c r="DE528" s="500"/>
      <c r="DF528" s="500"/>
      <c r="DG528" s="500"/>
      <c r="DH528" s="500"/>
      <c r="DI528" s="500"/>
      <c r="DJ528" s="500"/>
      <c r="DK528" s="500"/>
      <c r="DL528" s="500"/>
      <c r="DM528" s="500"/>
      <c r="DN528" s="500"/>
      <c r="DO528" s="500"/>
      <c r="DP528" s="500"/>
      <c r="DQ528" s="500"/>
      <c r="DR528" s="500"/>
      <c r="DS528" s="500"/>
      <c r="DT528" s="500"/>
      <c r="DU528" s="500"/>
      <c r="DV528" s="500"/>
      <c r="DW528" s="500"/>
      <c r="DX528" s="500"/>
      <c r="DY528" s="500"/>
      <c r="DZ528" s="500"/>
      <c r="EA528" s="500"/>
      <c r="EB528" s="500"/>
      <c r="EC528" s="500"/>
      <c r="ED528" s="500"/>
      <c r="EE528" s="500"/>
      <c r="EF528" s="500"/>
      <c r="EG528" s="500"/>
      <c r="EH528" s="500"/>
      <c r="EI528" s="500"/>
      <c r="EJ528" s="500"/>
      <c r="EK528" s="500"/>
      <c r="EL528" s="500"/>
      <c r="EM528" s="500"/>
      <c r="EN528" s="500"/>
      <c r="EO528" s="500"/>
      <c r="EP528" s="500"/>
      <c r="EQ528" s="500"/>
      <c r="ER528" s="500"/>
      <c r="ES528" s="500"/>
      <c r="ET528" s="500"/>
      <c r="EU528" s="500"/>
      <c r="EV528" s="500"/>
      <c r="EW528" s="500"/>
      <c r="EX528" s="500"/>
      <c r="EY528" s="500"/>
      <c r="EZ528" s="500"/>
      <c r="FA528" s="500"/>
      <c r="FB528" s="500"/>
      <c r="FC528" s="500"/>
      <c r="FD528" s="500"/>
      <c r="FE528" s="500"/>
      <c r="FF528" s="500"/>
      <c r="FG528" s="500"/>
      <c r="FH528" s="500"/>
      <c r="FI528" s="500"/>
      <c r="FJ528" s="500"/>
      <c r="FK528" s="500"/>
      <c r="FL528" s="500"/>
      <c r="FM528" s="500"/>
      <c r="FN528" s="500"/>
      <c r="FO528" s="500"/>
      <c r="FP528" s="500"/>
      <c r="FQ528" s="500"/>
      <c r="FR528" s="500"/>
      <c r="FS528" s="500"/>
      <c r="FT528" s="500"/>
      <c r="FU528" s="500"/>
      <c r="FV528" s="500"/>
      <c r="FW528" s="500"/>
      <c r="FX528" s="500"/>
      <c r="FY528" s="500"/>
      <c r="FZ528" s="500"/>
      <c r="GA528" s="500"/>
      <c r="GB528" s="500"/>
      <c r="GC528" s="500"/>
      <c r="GD528" s="500"/>
      <c r="GE528" s="500"/>
      <c r="GF528" s="500"/>
      <c r="GG528" s="500"/>
      <c r="GH528" s="500"/>
      <c r="GI528" s="500"/>
      <c r="GJ528" s="500"/>
      <c r="GK528" s="500"/>
      <c r="GL528" s="500"/>
      <c r="GM528" s="500"/>
      <c r="GN528" s="500"/>
      <c r="GO528" s="500"/>
      <c r="GP528" s="500"/>
      <c r="GQ528" s="500"/>
      <c r="GR528" s="500"/>
      <c r="GS528" s="500"/>
      <c r="GT528" s="500"/>
      <c r="GU528" s="500"/>
      <c r="GV528" s="500"/>
      <c r="GW528" s="500"/>
      <c r="GX528" s="500"/>
      <c r="GY528" s="500"/>
      <c r="GZ528" s="500"/>
      <c r="HA528" s="500"/>
      <c r="HB528" s="500"/>
      <c r="HC528" s="500"/>
      <c r="HD528" s="500"/>
      <c r="HE528" s="500"/>
      <c r="HF528" s="500"/>
      <c r="HG528" s="500"/>
      <c r="HH528" s="500"/>
      <c r="HI528" s="500"/>
      <c r="HJ528" s="500"/>
      <c r="HK528" s="500"/>
      <c r="HL528" s="500"/>
      <c r="HM528" s="500"/>
      <c r="HN528" s="500"/>
      <c r="HO528" s="500"/>
      <c r="HP528" s="500"/>
      <c r="HQ528" s="500"/>
      <c r="HR528" s="500"/>
      <c r="HS528" s="500"/>
      <c r="HT528" s="500"/>
      <c r="HU528" s="500"/>
      <c r="HV528" s="500"/>
      <c r="HW528" s="500"/>
      <c r="HX528" s="500"/>
      <c r="HY528" s="500"/>
      <c r="HZ528" s="500"/>
      <c r="IA528" s="500"/>
      <c r="IB528" s="500"/>
      <c r="IC528" s="500"/>
      <c r="ID528" s="500"/>
      <c r="IE528" s="500"/>
      <c r="IF528" s="500"/>
      <c r="IG528" s="500"/>
      <c r="IH528" s="500"/>
      <c r="II528" s="500"/>
      <c r="IJ528" s="500"/>
      <c r="IK528" s="500"/>
      <c r="IL528" s="500"/>
      <c r="IM528" s="500"/>
      <c r="IN528" s="500"/>
      <c r="IO528" s="500"/>
      <c r="IP528" s="500"/>
      <c r="IQ528" s="500"/>
      <c r="IR528" s="500"/>
      <c r="IS528" s="500"/>
      <c r="IT528" s="500"/>
      <c r="IU528" s="500"/>
      <c r="IV528" s="500"/>
      <c r="IW528" s="500"/>
      <c r="IX528" s="500"/>
      <c r="IY528" s="500"/>
      <c r="IZ528" s="500"/>
      <c r="JA528" s="500"/>
      <c r="JB528" s="500"/>
      <c r="JC528" s="500"/>
      <c r="JD528" s="500"/>
      <c r="JE528" s="500"/>
      <c r="JF528" s="500"/>
      <c r="JG528" s="500"/>
      <c r="JH528" s="500"/>
      <c r="JI528" s="500"/>
      <c r="JJ528" s="500"/>
      <c r="JK528" s="500"/>
    </row>
    <row r="529" ht="11.25" customHeight="1">
      <c r="A529" s="494"/>
      <c r="B529" s="494"/>
      <c r="C529" s="494"/>
      <c r="D529" s="494"/>
      <c r="E529" s="494"/>
      <c r="F529" s="494"/>
      <c r="G529" s="494"/>
      <c r="H529" s="494"/>
      <c r="I529" s="494"/>
      <c r="J529" s="494"/>
      <c r="K529" s="494"/>
      <c r="L529" s="494"/>
      <c r="M529" s="494"/>
      <c r="N529" s="494"/>
      <c r="O529" s="494"/>
      <c r="P529" s="494"/>
      <c r="Q529" s="494"/>
      <c r="R529" s="494"/>
      <c r="S529" s="494"/>
      <c r="T529" s="494"/>
      <c r="U529" s="501" t="s">
        <v>164</v>
      </c>
      <c r="V529" s="531">
        <f>if(F530&lt;=10,2,0)</f>
        <v>2</v>
      </c>
      <c r="W529" s="532">
        <v>-1.0</v>
      </c>
      <c r="X529" s="494"/>
      <c r="Y529" s="494"/>
      <c r="Z529" s="494"/>
      <c r="AA529" s="524"/>
      <c r="AB529" s="525"/>
      <c r="AC529" s="796" t="str">
        <f>IF(countIf(AD524:AD525,"META")&gt;0," + ",if(AD529="",""," + "))</f>
        <v/>
      </c>
      <c r="AD529" s="541" t="str">
        <f>IF(countIf(AD524:AD525,"META")&gt;0,"",AD523)</f>
        <v/>
      </c>
      <c r="AE529" s="542" t="str">
        <f>IF(countIf(AD524:AD525,"META")&gt;0,"",if(AD529="","","d"))</f>
        <v/>
      </c>
      <c r="AF529" s="543" t="str">
        <f>IF(countIf(AD524:AD525,"META")&gt;0,AF528/2+1,IF(AD529&lt;&gt;"",AF528,""))</f>
        <v/>
      </c>
      <c r="AG529" s="544" t="str">
        <f>IF(AH528&gt;0,"+","")</f>
        <v/>
      </c>
      <c r="AH529" s="543" t="str">
        <f>if(AH528=0,"",AH528)</f>
        <v/>
      </c>
      <c r="AI529" s="545" t="str">
        <f>CONCATENATE( If(countIf(AD524:AD525,"DRACONIC")&gt;0,"+1d2",""),IF(AJ528&gt;0,"+",""))</f>
        <v/>
      </c>
      <c r="AJ529" s="546" t="str">
        <f>if(AJ528=0,"",AJ528)</f>
        <v/>
      </c>
      <c r="AK529" s="547" t="str">
        <f>CONCATENATE( If(countIf(AD524:AD525,"DRACONIC")&gt;0,"+1d2",""),IF(AL528&gt;0,"+",""))</f>
        <v/>
      </c>
      <c r="AL529" s="548" t="str">
        <f>if(AL528=0,"",AL528)</f>
        <v/>
      </c>
      <c r="AM529" s="525"/>
      <c r="AN529" s="516">
        <f>AF528/2+1+AH528</f>
        <v>2</v>
      </c>
      <c r="AO529" s="526"/>
      <c r="AP529" s="637"/>
      <c r="AQ529" s="525">
        <f>0-COUNTIF(AD524:AD525,"FELINE")</f>
        <v>0</v>
      </c>
      <c r="AR529" s="797">
        <f>(COUNTIF(AQ528:AQ562,"&lt;0")-1)*2</f>
        <v>-2</v>
      </c>
      <c r="AS529" s="525">
        <f>8+countIf(AD524:AD525, "LIGHTWEIGHT")*2</f>
        <v>8</v>
      </c>
      <c r="AT529" s="525"/>
      <c r="AU529" s="798" t="s">
        <v>178</v>
      </c>
      <c r="AV529" s="527">
        <f>If(AE523+AR529&gt;=AS529,MAX(AS529-AE523,0),AR529)</f>
        <v>-2</v>
      </c>
      <c r="AW529" s="797">
        <v>0.0</v>
      </c>
      <c r="AX529" s="525"/>
      <c r="AY529" s="525"/>
      <c r="AZ529" s="799"/>
      <c r="BA529" s="500"/>
      <c r="BB529" s="500"/>
      <c r="BC529" s="500"/>
      <c r="BD529" s="500"/>
      <c r="BE529" s="500"/>
      <c r="BF529" s="500"/>
      <c r="BG529" s="500"/>
      <c r="BH529" s="500"/>
      <c r="BI529" s="500"/>
      <c r="BJ529" s="500"/>
      <c r="BK529" s="500"/>
      <c r="BL529" s="500"/>
      <c r="BM529" s="500"/>
      <c r="BN529" s="500"/>
      <c r="BO529" s="500"/>
      <c r="BP529" s="500"/>
      <c r="BQ529" s="500"/>
      <c r="BR529" s="500"/>
      <c r="BS529" s="500"/>
      <c r="BT529" s="500"/>
      <c r="BU529" s="500"/>
      <c r="BV529" s="500"/>
      <c r="BW529" s="500"/>
      <c r="BX529" s="500"/>
      <c r="BY529" s="500"/>
      <c r="BZ529" s="500"/>
      <c r="CA529" s="500"/>
      <c r="CB529" s="500"/>
      <c r="CC529" s="500"/>
      <c r="CD529" s="500"/>
      <c r="CE529" s="500"/>
      <c r="CF529" s="500"/>
      <c r="CG529" s="500"/>
      <c r="CH529" s="500"/>
      <c r="CI529" s="500"/>
      <c r="CJ529" s="500"/>
      <c r="CK529" s="500"/>
      <c r="CL529" s="500"/>
      <c r="CM529" s="500"/>
      <c r="CN529" s="500"/>
      <c r="CO529" s="500"/>
      <c r="CP529" s="500"/>
      <c r="CQ529" s="500"/>
      <c r="CR529" s="500"/>
      <c r="CS529" s="500"/>
      <c r="CT529" s="500"/>
      <c r="CU529" s="500"/>
      <c r="CV529" s="500"/>
      <c r="CW529" s="500"/>
      <c r="CX529" s="500"/>
      <c r="CY529" s="500"/>
      <c r="CZ529" s="500"/>
      <c r="DA529" s="500"/>
      <c r="DB529" s="500"/>
      <c r="DC529" s="500"/>
      <c r="DD529" s="500"/>
      <c r="DE529" s="500"/>
      <c r="DF529" s="500"/>
      <c r="DG529" s="500"/>
      <c r="DH529" s="500"/>
      <c r="DI529" s="500"/>
      <c r="DJ529" s="500"/>
      <c r="DK529" s="500"/>
      <c r="DL529" s="500"/>
      <c r="DM529" s="500"/>
      <c r="DN529" s="500"/>
      <c r="DO529" s="500"/>
      <c r="DP529" s="500"/>
      <c r="DQ529" s="500"/>
      <c r="DR529" s="500"/>
      <c r="DS529" s="500"/>
      <c r="DT529" s="500"/>
      <c r="DU529" s="500"/>
      <c r="DV529" s="500"/>
      <c r="DW529" s="500"/>
      <c r="DX529" s="500"/>
      <c r="DY529" s="500"/>
      <c r="DZ529" s="500"/>
      <c r="EA529" s="500"/>
      <c r="EB529" s="500"/>
      <c r="EC529" s="500"/>
      <c r="ED529" s="500"/>
      <c r="EE529" s="500"/>
      <c r="EF529" s="500"/>
      <c r="EG529" s="500"/>
      <c r="EH529" s="500"/>
      <c r="EI529" s="500"/>
      <c r="EJ529" s="500"/>
      <c r="EK529" s="500"/>
      <c r="EL529" s="500"/>
      <c r="EM529" s="500"/>
      <c r="EN529" s="500"/>
      <c r="EO529" s="500"/>
      <c r="EP529" s="500"/>
      <c r="EQ529" s="500"/>
      <c r="ER529" s="500"/>
      <c r="ES529" s="500"/>
      <c r="ET529" s="500"/>
      <c r="EU529" s="500"/>
      <c r="EV529" s="500"/>
      <c r="EW529" s="500"/>
      <c r="EX529" s="500"/>
      <c r="EY529" s="500"/>
      <c r="EZ529" s="500"/>
      <c r="FA529" s="500"/>
      <c r="FB529" s="500"/>
      <c r="FC529" s="500"/>
      <c r="FD529" s="500"/>
      <c r="FE529" s="500"/>
      <c r="FF529" s="500"/>
      <c r="FG529" s="500"/>
      <c r="FH529" s="500"/>
      <c r="FI529" s="500"/>
      <c r="FJ529" s="500"/>
      <c r="FK529" s="500"/>
      <c r="FL529" s="500"/>
      <c r="FM529" s="500"/>
      <c r="FN529" s="500"/>
      <c r="FO529" s="500"/>
      <c r="FP529" s="500"/>
      <c r="FQ529" s="500"/>
      <c r="FR529" s="500"/>
      <c r="FS529" s="500"/>
      <c r="FT529" s="500"/>
      <c r="FU529" s="500"/>
      <c r="FV529" s="500"/>
      <c r="FW529" s="500"/>
      <c r="FX529" s="500"/>
      <c r="FY529" s="500"/>
      <c r="FZ529" s="500"/>
      <c r="GA529" s="500"/>
      <c r="GB529" s="500"/>
      <c r="GC529" s="500"/>
      <c r="GD529" s="500"/>
      <c r="GE529" s="500"/>
      <c r="GF529" s="500"/>
      <c r="GG529" s="500"/>
      <c r="GH529" s="500"/>
      <c r="GI529" s="500"/>
      <c r="GJ529" s="500"/>
      <c r="GK529" s="500"/>
      <c r="GL529" s="500"/>
      <c r="GM529" s="500"/>
      <c r="GN529" s="500"/>
      <c r="GO529" s="500"/>
      <c r="GP529" s="500"/>
      <c r="GQ529" s="500"/>
      <c r="GR529" s="500"/>
      <c r="GS529" s="500"/>
      <c r="GT529" s="500"/>
      <c r="GU529" s="500"/>
      <c r="GV529" s="500"/>
      <c r="GW529" s="500"/>
      <c r="GX529" s="500"/>
      <c r="GY529" s="500"/>
      <c r="GZ529" s="500"/>
      <c r="HA529" s="500"/>
      <c r="HB529" s="500"/>
      <c r="HC529" s="500"/>
      <c r="HD529" s="500"/>
      <c r="HE529" s="500"/>
      <c r="HF529" s="500"/>
      <c r="HG529" s="500"/>
      <c r="HH529" s="500"/>
      <c r="HI529" s="500"/>
      <c r="HJ529" s="500"/>
      <c r="HK529" s="500"/>
      <c r="HL529" s="500"/>
      <c r="HM529" s="500"/>
      <c r="HN529" s="500"/>
      <c r="HO529" s="500"/>
      <c r="HP529" s="500"/>
      <c r="HQ529" s="500"/>
      <c r="HR529" s="500"/>
      <c r="HS529" s="500"/>
      <c r="HT529" s="500"/>
      <c r="HU529" s="500"/>
      <c r="HV529" s="500"/>
      <c r="HW529" s="500"/>
      <c r="HX529" s="500"/>
      <c r="HY529" s="500"/>
      <c r="HZ529" s="500"/>
      <c r="IA529" s="500"/>
      <c r="IB529" s="500"/>
      <c r="IC529" s="500"/>
      <c r="ID529" s="500"/>
      <c r="IE529" s="500"/>
      <c r="IF529" s="500"/>
      <c r="IG529" s="500"/>
      <c r="IH529" s="500"/>
      <c r="II529" s="500"/>
      <c r="IJ529" s="500"/>
      <c r="IK529" s="500"/>
      <c r="IL529" s="500"/>
      <c r="IM529" s="500"/>
      <c r="IN529" s="500"/>
      <c r="IO529" s="500"/>
      <c r="IP529" s="500"/>
      <c r="IQ529" s="500"/>
      <c r="IR529" s="500"/>
      <c r="IS529" s="500"/>
      <c r="IT529" s="500"/>
      <c r="IU529" s="500"/>
      <c r="IV529" s="500"/>
      <c r="IW529" s="500"/>
      <c r="IX529" s="500"/>
      <c r="IY529" s="500"/>
      <c r="IZ529" s="500"/>
      <c r="JA529" s="500"/>
      <c r="JB529" s="500"/>
      <c r="JC529" s="500"/>
      <c r="JD529" s="500"/>
      <c r="JE529" s="500"/>
      <c r="JF529" s="500"/>
      <c r="JG529" s="500"/>
      <c r="JH529" s="500"/>
      <c r="JI529" s="500"/>
      <c r="JJ529" s="500"/>
      <c r="JK529" s="500"/>
    </row>
    <row r="530" ht="11.25" customHeight="1">
      <c r="A530" s="494"/>
      <c r="B530" s="494"/>
      <c r="C530" s="494"/>
      <c r="D530" s="498" t="s">
        <v>165</v>
      </c>
      <c r="E530" s="505" t="str">
        <f>IFERROR(__xludf.DUMMYFUNCTION("IfError(split(VLOOKUP(J519,Under_Lookup,31,FALSE),""d""))"),"")</f>
        <v/>
      </c>
      <c r="F530" s="515"/>
      <c r="G530" s="494"/>
      <c r="H530" s="494"/>
      <c r="I530" s="494"/>
      <c r="J530" s="533" t="s">
        <v>166</v>
      </c>
      <c r="K530" s="499" t="s">
        <v>167</v>
      </c>
      <c r="L530" s="494"/>
      <c r="M530" s="494"/>
      <c r="N530" s="494"/>
      <c r="O530" s="494"/>
      <c r="P530" s="494"/>
      <c r="Q530" s="494"/>
      <c r="R530" s="494"/>
      <c r="S530" s="494"/>
      <c r="T530" s="494"/>
      <c r="U530" s="501" t="s">
        <v>168</v>
      </c>
      <c r="V530" s="534">
        <v>0.0</v>
      </c>
      <c r="W530" s="532">
        <f>if(F523&gt;=F530,1,0)</f>
        <v>1</v>
      </c>
      <c r="X530" s="494"/>
      <c r="Y530" s="494"/>
      <c r="Z530" s="494"/>
      <c r="AA530" s="494"/>
      <c r="AB530" s="494"/>
      <c r="AC530" s="786" t="s">
        <v>207</v>
      </c>
      <c r="AD530" s="540"/>
      <c r="AE530" s="494"/>
      <c r="AF530" s="494"/>
      <c r="AG530" s="494"/>
      <c r="AH530" s="494"/>
      <c r="AI530" s="494"/>
      <c r="AJ530" s="494"/>
      <c r="AK530" s="494"/>
      <c r="AL530" s="578"/>
      <c r="AM530" s="578"/>
      <c r="AN530" s="578"/>
      <c r="AO530" s="578"/>
      <c r="AP530" s="578"/>
      <c r="AQ530" s="578"/>
      <c r="AR530" s="578"/>
      <c r="AS530" s="578"/>
      <c r="AT530" s="578"/>
      <c r="AU530" s="578"/>
      <c r="AV530" s="578"/>
      <c r="AW530" s="578"/>
      <c r="AY530" s="494"/>
      <c r="BA530" s="500"/>
      <c r="BB530" s="500"/>
      <c r="BC530" s="500"/>
      <c r="BD530" s="500"/>
      <c r="BE530" s="500"/>
      <c r="BF530" s="500"/>
      <c r="BG530" s="500"/>
      <c r="BH530" s="500"/>
      <c r="BI530" s="500"/>
      <c r="BJ530" s="500"/>
      <c r="BK530" s="500"/>
      <c r="BL530" s="500"/>
      <c r="BM530" s="500"/>
      <c r="BN530" s="500"/>
      <c r="BO530" s="500"/>
      <c r="BP530" s="500"/>
      <c r="BQ530" s="500"/>
      <c r="BR530" s="500"/>
      <c r="BS530" s="500"/>
      <c r="BT530" s="500"/>
      <c r="BU530" s="500"/>
      <c r="BV530" s="500"/>
      <c r="BW530" s="500"/>
      <c r="BX530" s="500"/>
      <c r="BY530" s="500"/>
      <c r="BZ530" s="500"/>
      <c r="CA530" s="500"/>
      <c r="CB530" s="500"/>
      <c r="CC530" s="500"/>
      <c r="CD530" s="500"/>
      <c r="CE530" s="500"/>
      <c r="CF530" s="500"/>
      <c r="CG530" s="500"/>
      <c r="CH530" s="500"/>
      <c r="CI530" s="500"/>
      <c r="CJ530" s="500"/>
      <c r="CK530" s="500"/>
      <c r="CL530" s="500"/>
      <c r="CM530" s="500"/>
      <c r="CN530" s="500"/>
      <c r="CO530" s="500"/>
      <c r="CP530" s="500"/>
      <c r="CQ530" s="500"/>
      <c r="CR530" s="500"/>
      <c r="CS530" s="500"/>
      <c r="CT530" s="500"/>
      <c r="CU530" s="500"/>
      <c r="CV530" s="500"/>
      <c r="CW530" s="500"/>
      <c r="CX530" s="500"/>
      <c r="CY530" s="500"/>
      <c r="CZ530" s="500"/>
      <c r="DA530" s="500"/>
      <c r="DB530" s="500"/>
      <c r="DC530" s="500"/>
      <c r="DD530" s="500"/>
      <c r="DE530" s="500"/>
      <c r="DF530" s="500"/>
      <c r="DG530" s="500"/>
      <c r="DH530" s="500"/>
      <c r="DI530" s="500"/>
      <c r="DJ530" s="500"/>
      <c r="DK530" s="500"/>
      <c r="DL530" s="500"/>
      <c r="DM530" s="500"/>
      <c r="DN530" s="500"/>
      <c r="DO530" s="500"/>
      <c r="DP530" s="500"/>
      <c r="DQ530" s="500"/>
      <c r="DR530" s="500"/>
      <c r="DS530" s="500"/>
      <c r="DT530" s="500"/>
      <c r="DU530" s="500"/>
      <c r="DV530" s="500"/>
      <c r="DW530" s="500"/>
      <c r="DX530" s="500"/>
      <c r="DY530" s="500"/>
      <c r="DZ530" s="500"/>
      <c r="EA530" s="500"/>
      <c r="EB530" s="500"/>
      <c r="EC530" s="500"/>
      <c r="ED530" s="500"/>
      <c r="EE530" s="500"/>
      <c r="EF530" s="500"/>
      <c r="EG530" s="500"/>
      <c r="EH530" s="500"/>
      <c r="EI530" s="500"/>
      <c r="EJ530" s="500"/>
      <c r="EK530" s="500"/>
      <c r="EL530" s="500"/>
      <c r="EM530" s="500"/>
      <c r="EN530" s="500"/>
      <c r="EO530" s="500"/>
      <c r="EP530" s="500"/>
      <c r="EQ530" s="500"/>
      <c r="ER530" s="500"/>
      <c r="ES530" s="500"/>
      <c r="ET530" s="500"/>
      <c r="EU530" s="500"/>
      <c r="EV530" s="500"/>
      <c r="EW530" s="500"/>
      <c r="EX530" s="500"/>
      <c r="EY530" s="500"/>
      <c r="EZ530" s="500"/>
      <c r="FA530" s="500"/>
      <c r="FB530" s="500"/>
      <c r="FC530" s="500"/>
      <c r="FD530" s="500"/>
      <c r="FE530" s="500"/>
      <c r="FF530" s="500"/>
      <c r="FG530" s="500"/>
      <c r="FH530" s="500"/>
      <c r="FI530" s="500"/>
      <c r="FJ530" s="500"/>
      <c r="FK530" s="500"/>
      <c r="FL530" s="500"/>
      <c r="FM530" s="500"/>
      <c r="FN530" s="500"/>
      <c r="FO530" s="500"/>
      <c r="FP530" s="500"/>
      <c r="FQ530" s="500"/>
      <c r="FR530" s="500"/>
      <c r="FS530" s="500"/>
      <c r="FT530" s="500"/>
      <c r="FU530" s="500"/>
      <c r="FV530" s="500"/>
      <c r="FW530" s="500"/>
      <c r="FX530" s="500"/>
      <c r="FY530" s="500"/>
      <c r="FZ530" s="500"/>
      <c r="GA530" s="500"/>
      <c r="GB530" s="500"/>
      <c r="GC530" s="500"/>
      <c r="GD530" s="500"/>
      <c r="GE530" s="500"/>
      <c r="GF530" s="500"/>
      <c r="GG530" s="500"/>
      <c r="GH530" s="500"/>
      <c r="GI530" s="500"/>
      <c r="GJ530" s="500"/>
      <c r="GK530" s="500"/>
      <c r="GL530" s="500"/>
      <c r="GM530" s="500"/>
      <c r="GN530" s="500"/>
      <c r="GO530" s="500"/>
      <c r="GP530" s="500"/>
      <c r="GQ530" s="500"/>
      <c r="GR530" s="500"/>
      <c r="GS530" s="500"/>
      <c r="GT530" s="500"/>
      <c r="GU530" s="500"/>
      <c r="GV530" s="500"/>
      <c r="GW530" s="500"/>
      <c r="GX530" s="500"/>
      <c r="GY530" s="500"/>
      <c r="GZ530" s="500"/>
      <c r="HA530" s="500"/>
      <c r="HB530" s="500"/>
      <c r="HC530" s="500"/>
      <c r="HD530" s="500"/>
      <c r="HE530" s="500"/>
      <c r="HF530" s="500"/>
      <c r="HG530" s="500"/>
      <c r="HH530" s="500"/>
      <c r="HI530" s="500"/>
      <c r="HJ530" s="500"/>
      <c r="HK530" s="500"/>
      <c r="HL530" s="500"/>
      <c r="HM530" s="500"/>
      <c r="HN530" s="500"/>
      <c r="HO530" s="500"/>
      <c r="HP530" s="500"/>
      <c r="HQ530" s="500"/>
      <c r="HR530" s="500"/>
      <c r="HS530" s="500"/>
      <c r="HT530" s="500"/>
      <c r="HU530" s="500"/>
      <c r="HV530" s="500"/>
      <c r="HW530" s="500"/>
      <c r="HX530" s="500"/>
      <c r="HY530" s="500"/>
      <c r="HZ530" s="500"/>
      <c r="IA530" s="500"/>
      <c r="IB530" s="500"/>
      <c r="IC530" s="500"/>
      <c r="ID530" s="500"/>
      <c r="IE530" s="500"/>
      <c r="IF530" s="500"/>
      <c r="IG530" s="500"/>
      <c r="IH530" s="500"/>
      <c r="II530" s="500"/>
      <c r="IJ530" s="500"/>
      <c r="IK530" s="500"/>
      <c r="IL530" s="500"/>
      <c r="IM530" s="500"/>
      <c r="IN530" s="500"/>
      <c r="IO530" s="500"/>
      <c r="IP530" s="500"/>
      <c r="IQ530" s="500"/>
      <c r="IR530" s="500"/>
      <c r="IS530" s="500"/>
      <c r="IT530" s="500"/>
      <c r="IU530" s="500"/>
      <c r="IV530" s="500"/>
      <c r="IW530" s="500"/>
      <c r="IX530" s="500"/>
      <c r="IY530" s="500"/>
      <c r="IZ530" s="500"/>
      <c r="JA530" s="500"/>
      <c r="JB530" s="500"/>
      <c r="JC530" s="500"/>
      <c r="JD530" s="500"/>
      <c r="JE530" s="500"/>
      <c r="JF530" s="500"/>
      <c r="JG530" s="500"/>
      <c r="JH530" s="500"/>
      <c r="JI530" s="500"/>
      <c r="JJ530" s="500"/>
      <c r="JK530" s="500"/>
    </row>
    <row r="531" ht="11.25" customHeight="1">
      <c r="A531" s="494"/>
      <c r="B531" s="494"/>
      <c r="C531" s="494"/>
      <c r="D531" s="498" t="s">
        <v>169</v>
      </c>
      <c r="E531" s="494" t="str">
        <f>VLOOKUP(J520,Proto_Lookup,3,FALSE)</f>
        <v>GENERIC</v>
      </c>
      <c r="F531" s="494"/>
      <c r="G531" s="494"/>
      <c r="H531" s="494"/>
      <c r="I531" s="494"/>
      <c r="J531" s="509">
        <f>ifError(VLOOKUP(E531,U528:V535,2,FALSE),0)</f>
        <v>0</v>
      </c>
      <c r="K531" s="535">
        <f>ifError(VLOOKUP(E531,U528:W535,3,FALSE),0)</f>
        <v>0</v>
      </c>
      <c r="L531" s="494"/>
      <c r="M531" s="494"/>
      <c r="N531" s="494"/>
      <c r="O531" s="494"/>
      <c r="P531" s="494"/>
      <c r="Q531" s="494"/>
      <c r="R531" s="494"/>
      <c r="S531" s="494"/>
      <c r="T531" s="494"/>
      <c r="U531" s="501" t="s">
        <v>170</v>
      </c>
      <c r="V531" s="534">
        <v>0.0</v>
      </c>
      <c r="W531" s="532">
        <f>if(F524&gt;=F530,1,0)</f>
        <v>1</v>
      </c>
      <c r="X531" s="494"/>
      <c r="Y531" s="494"/>
      <c r="Z531" s="494"/>
      <c r="AA531" s="507"/>
      <c r="AB531" s="535"/>
      <c r="AC531" s="787" t="s">
        <v>199</v>
      </c>
      <c r="AD531" s="788" t="str">
        <f>IFERROR(__xludf.DUMMYFUNCTION("split(regexReplace(TO_TEXT( NPCs!AC554), ""(.)"", ""$1_""), ""_"")"),"#VALUE!")</f>
        <v>#VALUE!</v>
      </c>
      <c r="AE531" s="514"/>
      <c r="AF531" s="514"/>
      <c r="AG531" s="514"/>
      <c r="AH531" s="514"/>
      <c r="AI531" s="514"/>
      <c r="AJ531" s="514"/>
      <c r="AK531" s="515"/>
      <c r="AL531" s="535"/>
      <c r="AM531" s="535"/>
      <c r="AN531" s="535"/>
      <c r="AO531" s="535"/>
      <c r="AP531" s="535"/>
      <c r="AQ531" s="535"/>
      <c r="AR531" s="535"/>
      <c r="AS531" s="535"/>
      <c r="AT531" s="535"/>
      <c r="AU531" s="535"/>
      <c r="AV531" s="535"/>
      <c r="AW531" s="535"/>
      <c r="AX531" s="535"/>
      <c r="AY531" s="535"/>
      <c r="AZ531" s="509"/>
      <c r="BA531" s="500"/>
      <c r="BB531" s="500"/>
      <c r="BC531" s="500"/>
      <c r="BD531" s="500"/>
      <c r="BE531" s="500"/>
      <c r="BF531" s="500"/>
      <c r="BG531" s="500"/>
      <c r="BH531" s="500"/>
      <c r="BI531" s="500"/>
      <c r="BJ531" s="500"/>
      <c r="BK531" s="500"/>
      <c r="BL531" s="500"/>
      <c r="BM531" s="500"/>
      <c r="BN531" s="500"/>
      <c r="BO531" s="500"/>
      <c r="BP531" s="500"/>
      <c r="BQ531" s="500"/>
      <c r="BR531" s="500"/>
      <c r="BS531" s="500"/>
      <c r="BT531" s="500"/>
      <c r="BU531" s="500"/>
      <c r="BV531" s="500"/>
      <c r="BW531" s="500"/>
      <c r="BX531" s="500"/>
      <c r="BY531" s="500"/>
      <c r="BZ531" s="500"/>
      <c r="CA531" s="500"/>
      <c r="CB531" s="500"/>
      <c r="CC531" s="500"/>
      <c r="CD531" s="500"/>
      <c r="CE531" s="500"/>
      <c r="CF531" s="500"/>
      <c r="CG531" s="500"/>
      <c r="CH531" s="500"/>
      <c r="CI531" s="500"/>
      <c r="CJ531" s="500"/>
      <c r="CK531" s="500"/>
      <c r="CL531" s="500"/>
      <c r="CM531" s="500"/>
      <c r="CN531" s="500"/>
      <c r="CO531" s="500"/>
      <c r="CP531" s="500"/>
      <c r="CQ531" s="500"/>
      <c r="CR531" s="500"/>
      <c r="CS531" s="500"/>
      <c r="CT531" s="500"/>
      <c r="CU531" s="500"/>
      <c r="CV531" s="500"/>
      <c r="CW531" s="500"/>
      <c r="CX531" s="500"/>
      <c r="CY531" s="500"/>
      <c r="CZ531" s="500"/>
      <c r="DA531" s="500"/>
      <c r="DB531" s="500"/>
      <c r="DC531" s="500"/>
      <c r="DD531" s="500"/>
      <c r="DE531" s="500"/>
      <c r="DF531" s="500"/>
      <c r="DG531" s="500"/>
      <c r="DH531" s="500"/>
      <c r="DI531" s="500"/>
      <c r="DJ531" s="500"/>
      <c r="DK531" s="500"/>
      <c r="DL531" s="500"/>
      <c r="DM531" s="500"/>
      <c r="DN531" s="500"/>
      <c r="DO531" s="500"/>
      <c r="DP531" s="500"/>
      <c r="DQ531" s="500"/>
      <c r="DR531" s="500"/>
      <c r="DS531" s="500"/>
      <c r="DT531" s="500"/>
      <c r="DU531" s="500"/>
      <c r="DV531" s="500"/>
      <c r="DW531" s="500"/>
      <c r="DX531" s="500"/>
      <c r="DY531" s="500"/>
      <c r="DZ531" s="500"/>
      <c r="EA531" s="500"/>
      <c r="EB531" s="500"/>
      <c r="EC531" s="500"/>
      <c r="ED531" s="500"/>
      <c r="EE531" s="500"/>
      <c r="EF531" s="500"/>
      <c r="EG531" s="500"/>
      <c r="EH531" s="500"/>
      <c r="EI531" s="500"/>
      <c r="EJ531" s="500"/>
      <c r="EK531" s="500"/>
      <c r="EL531" s="500"/>
      <c r="EM531" s="500"/>
      <c r="EN531" s="500"/>
      <c r="EO531" s="500"/>
      <c r="EP531" s="500"/>
      <c r="EQ531" s="500"/>
      <c r="ER531" s="500"/>
      <c r="ES531" s="500"/>
      <c r="ET531" s="500"/>
      <c r="EU531" s="500"/>
      <c r="EV531" s="500"/>
      <c r="EW531" s="500"/>
      <c r="EX531" s="500"/>
      <c r="EY531" s="500"/>
      <c r="EZ531" s="500"/>
      <c r="FA531" s="500"/>
      <c r="FB531" s="500"/>
      <c r="FC531" s="500"/>
      <c r="FD531" s="500"/>
      <c r="FE531" s="500"/>
      <c r="FF531" s="500"/>
      <c r="FG531" s="500"/>
      <c r="FH531" s="500"/>
      <c r="FI531" s="500"/>
      <c r="FJ531" s="500"/>
      <c r="FK531" s="500"/>
      <c r="FL531" s="500"/>
      <c r="FM531" s="500"/>
      <c r="FN531" s="500"/>
      <c r="FO531" s="500"/>
      <c r="FP531" s="500"/>
      <c r="FQ531" s="500"/>
      <c r="FR531" s="500"/>
      <c r="FS531" s="500"/>
      <c r="FT531" s="500"/>
      <c r="FU531" s="500"/>
      <c r="FV531" s="500"/>
      <c r="FW531" s="500"/>
      <c r="FX531" s="500"/>
      <c r="FY531" s="500"/>
      <c r="FZ531" s="500"/>
      <c r="GA531" s="500"/>
      <c r="GB531" s="500"/>
      <c r="GC531" s="500"/>
      <c r="GD531" s="500"/>
      <c r="GE531" s="500"/>
      <c r="GF531" s="500"/>
      <c r="GG531" s="500"/>
      <c r="GH531" s="500"/>
      <c r="GI531" s="500"/>
      <c r="GJ531" s="500"/>
      <c r="GK531" s="500"/>
      <c r="GL531" s="500"/>
      <c r="GM531" s="500"/>
      <c r="GN531" s="500"/>
      <c r="GO531" s="500"/>
      <c r="GP531" s="500"/>
      <c r="GQ531" s="500"/>
      <c r="GR531" s="500"/>
      <c r="GS531" s="500"/>
      <c r="GT531" s="500"/>
      <c r="GU531" s="500"/>
      <c r="GV531" s="500"/>
      <c r="GW531" s="500"/>
      <c r="GX531" s="500"/>
      <c r="GY531" s="500"/>
      <c r="GZ531" s="500"/>
      <c r="HA531" s="500"/>
      <c r="HB531" s="500"/>
      <c r="HC531" s="500"/>
      <c r="HD531" s="500"/>
      <c r="HE531" s="500"/>
      <c r="HF531" s="500"/>
      <c r="HG531" s="500"/>
      <c r="HH531" s="500"/>
      <c r="HI531" s="500"/>
      <c r="HJ531" s="500"/>
      <c r="HK531" s="500"/>
      <c r="HL531" s="500"/>
      <c r="HM531" s="500"/>
      <c r="HN531" s="500"/>
      <c r="HO531" s="500"/>
      <c r="HP531" s="500"/>
      <c r="HQ531" s="500"/>
      <c r="HR531" s="500"/>
      <c r="HS531" s="500"/>
      <c r="HT531" s="500"/>
      <c r="HU531" s="500"/>
      <c r="HV531" s="500"/>
      <c r="HW531" s="500"/>
      <c r="HX531" s="500"/>
      <c r="HY531" s="500"/>
      <c r="HZ531" s="500"/>
      <c r="IA531" s="500"/>
      <c r="IB531" s="500"/>
      <c r="IC531" s="500"/>
      <c r="ID531" s="500"/>
      <c r="IE531" s="500"/>
      <c r="IF531" s="500"/>
      <c r="IG531" s="500"/>
      <c r="IH531" s="500"/>
      <c r="II531" s="500"/>
      <c r="IJ531" s="500"/>
      <c r="IK531" s="500"/>
      <c r="IL531" s="500"/>
      <c r="IM531" s="500"/>
      <c r="IN531" s="500"/>
      <c r="IO531" s="500"/>
      <c r="IP531" s="500"/>
      <c r="IQ531" s="500"/>
      <c r="IR531" s="500"/>
      <c r="IS531" s="500"/>
      <c r="IT531" s="500"/>
      <c r="IU531" s="500"/>
      <c r="IV531" s="500"/>
      <c r="IW531" s="500"/>
      <c r="IX531" s="500"/>
      <c r="IY531" s="500"/>
      <c r="IZ531" s="500"/>
      <c r="JA531" s="500"/>
      <c r="JB531" s="500"/>
      <c r="JC531" s="500"/>
      <c r="JD531" s="500"/>
      <c r="JE531" s="500"/>
      <c r="JF531" s="500"/>
      <c r="JG531" s="500"/>
      <c r="JH531" s="500"/>
      <c r="JI531" s="500"/>
      <c r="JJ531" s="500"/>
      <c r="JK531" s="500"/>
    </row>
    <row r="532" ht="11.25" customHeight="1">
      <c r="A532" s="494"/>
      <c r="B532" s="494"/>
      <c r="C532" s="494"/>
      <c r="D532" s="498" t="s">
        <v>171</v>
      </c>
      <c r="E532" s="494" t="str">
        <f>VLOOKUP(J520,Proto_Lookup,5,FALSE)</f>
        <v>GENERIC</v>
      </c>
      <c r="F532" s="494"/>
      <c r="G532" s="494"/>
      <c r="H532" s="494"/>
      <c r="I532" s="494"/>
      <c r="J532" s="495">
        <f>ifError(IF(E531&lt;&gt;E532,VLOOKUP(E532,U528:V535,2,FALSE),0),0)</f>
        <v>0</v>
      </c>
      <c r="K532" s="494">
        <f>ifError(IF(E531&lt;&gt;E532,VLOOKUP(E532,U528:W535,3,FALSE),0),0)</f>
        <v>0</v>
      </c>
      <c r="L532" s="494"/>
      <c r="M532" s="494"/>
      <c r="N532" s="494"/>
      <c r="O532" s="494"/>
      <c r="P532" s="494"/>
      <c r="Q532" s="494"/>
      <c r="R532" s="494"/>
      <c r="S532" s="494"/>
      <c r="T532" s="494"/>
      <c r="U532" s="501" t="s">
        <v>172</v>
      </c>
      <c r="V532" s="534">
        <v>0.0</v>
      </c>
      <c r="W532" s="532">
        <f>if(F525&gt;=F530,1,0)</f>
        <v>1</v>
      </c>
      <c r="X532" s="494"/>
      <c r="Y532" s="494"/>
      <c r="Z532" s="494"/>
      <c r="AA532" s="496"/>
      <c r="AB532" s="494"/>
      <c r="AC532" s="596" t="s">
        <v>205</v>
      </c>
      <c r="AD532" s="639" t="str">
        <f t="array" ref="AD532">IFERROR(INDEX(Code_KindReturn, MATCH(TRUE, EXACT(AD531, Code_Code), 0)),"")</f>
        <v/>
      </c>
      <c r="AE532" s="639" t="str">
        <f t="array" ref="AE532">IFERROR(INDEX(Code_GristReturn, MATCH(TRUE, EXACT(AE531, Code_Code), 0)),"")</f>
        <v/>
      </c>
      <c r="AF532" s="639" t="str">
        <f t="array" ref="AF532">IFERROR(INDEX(Code_Trait1Return, MATCH(TRUE, EXACT(AF531, Code_Code), 0)),"")</f>
        <v/>
      </c>
      <c r="AG532" s="639" t="str">
        <f t="array" ref="AG532">IFERROR(INDEX(Code_Trait2Return, MATCH(TRUE, EXACT(AG531, Code_Code), 0)),"")</f>
        <v/>
      </c>
      <c r="AH532" s="639" t="str">
        <f t="array" ref="AH532">IFERROR(INDEX(Code_Action1Return, MATCH(TRUE, EXACT(AH531, Code_Code), 0)),"")</f>
        <v/>
      </c>
      <c r="AI532" s="639" t="str">
        <f t="array" ref="AI532">IFERROR(INDEX(Code_Action2Return, MATCH(TRUE, EXACT(AI531, Code_Code), 0)),"")</f>
        <v/>
      </c>
      <c r="AJ532" s="639" t="str">
        <f t="array" ref="AJ532">IFERROR(INDEX(Code_Action3Return, MATCH(TRUE, EXACT(AJ531, Code_Code), 0)),"")</f>
        <v/>
      </c>
      <c r="AK532" s="639" t="str">
        <f t="array" ref="AK532">IFERROR(INDEX(Code_Action4Return, MATCH(TRUE, EXACT(AK531, Code_Code), 0)),"")</f>
        <v/>
      </c>
      <c r="AL532" s="494"/>
      <c r="AM532" s="494"/>
      <c r="AN532" s="494"/>
      <c r="AO532" s="500"/>
      <c r="AQ532" s="494"/>
      <c r="AR532" s="494"/>
      <c r="AS532" s="494"/>
      <c r="AT532" s="494"/>
      <c r="AU532" s="497"/>
      <c r="AV532" s="501" t="s">
        <v>160</v>
      </c>
      <c r="AW532" s="523" t="s">
        <v>161</v>
      </c>
      <c r="AX532" s="578"/>
      <c r="AY532" s="494"/>
      <c r="AZ532" s="495"/>
      <c r="BA532" s="500"/>
      <c r="BB532" s="500"/>
      <c r="BC532" s="500"/>
      <c r="BD532" s="500"/>
      <c r="BE532" s="500"/>
      <c r="BF532" s="500"/>
      <c r="BG532" s="500"/>
      <c r="BH532" s="500"/>
      <c r="BI532" s="500"/>
      <c r="BJ532" s="500"/>
      <c r="BK532" s="500"/>
      <c r="BL532" s="500"/>
      <c r="BM532" s="500"/>
      <c r="BN532" s="500"/>
      <c r="BO532" s="500"/>
      <c r="BP532" s="500"/>
      <c r="BQ532" s="500"/>
      <c r="BR532" s="500"/>
      <c r="BS532" s="500"/>
      <c r="BT532" s="500"/>
      <c r="BU532" s="500"/>
      <c r="BV532" s="500"/>
      <c r="BW532" s="500"/>
      <c r="BX532" s="500"/>
      <c r="BY532" s="500"/>
      <c r="BZ532" s="500"/>
      <c r="CA532" s="500"/>
      <c r="CB532" s="500"/>
      <c r="CC532" s="500"/>
      <c r="CD532" s="500"/>
      <c r="CE532" s="500"/>
      <c r="CF532" s="500"/>
      <c r="CG532" s="500"/>
      <c r="CH532" s="500"/>
      <c r="CI532" s="500"/>
      <c r="CJ532" s="500"/>
      <c r="CK532" s="500"/>
      <c r="CL532" s="500"/>
      <c r="CM532" s="500"/>
      <c r="CN532" s="500"/>
      <c r="CO532" s="500"/>
      <c r="CP532" s="500"/>
      <c r="CQ532" s="500"/>
      <c r="CR532" s="500"/>
      <c r="CS532" s="500"/>
      <c r="CT532" s="500"/>
      <c r="CU532" s="500"/>
      <c r="CV532" s="500"/>
      <c r="CW532" s="500"/>
      <c r="CX532" s="500"/>
      <c r="CY532" s="500"/>
      <c r="CZ532" s="500"/>
      <c r="DA532" s="500"/>
      <c r="DB532" s="500"/>
      <c r="DC532" s="500"/>
      <c r="DD532" s="500"/>
      <c r="DE532" s="500"/>
      <c r="DF532" s="500"/>
      <c r="DG532" s="500"/>
      <c r="DH532" s="500"/>
      <c r="DI532" s="500"/>
      <c r="DJ532" s="500"/>
      <c r="DK532" s="500"/>
      <c r="DL532" s="500"/>
      <c r="DM532" s="500"/>
      <c r="DN532" s="500"/>
      <c r="DO532" s="500"/>
      <c r="DP532" s="500"/>
      <c r="DQ532" s="500"/>
      <c r="DR532" s="500"/>
      <c r="DS532" s="500"/>
      <c r="DT532" s="500"/>
      <c r="DU532" s="500"/>
      <c r="DV532" s="500"/>
      <c r="DW532" s="500"/>
      <c r="DX532" s="500"/>
      <c r="DY532" s="500"/>
      <c r="DZ532" s="500"/>
      <c r="EA532" s="500"/>
      <c r="EB532" s="500"/>
      <c r="EC532" s="500"/>
      <c r="ED532" s="500"/>
      <c r="EE532" s="500"/>
      <c r="EF532" s="500"/>
      <c r="EG532" s="500"/>
      <c r="EH532" s="500"/>
      <c r="EI532" s="500"/>
      <c r="EJ532" s="500"/>
      <c r="EK532" s="500"/>
      <c r="EL532" s="500"/>
      <c r="EM532" s="500"/>
      <c r="EN532" s="500"/>
      <c r="EO532" s="500"/>
      <c r="EP532" s="500"/>
      <c r="EQ532" s="500"/>
      <c r="ER532" s="500"/>
      <c r="ES532" s="500"/>
      <c r="ET532" s="500"/>
      <c r="EU532" s="500"/>
      <c r="EV532" s="500"/>
      <c r="EW532" s="500"/>
      <c r="EX532" s="500"/>
      <c r="EY532" s="500"/>
      <c r="EZ532" s="500"/>
      <c r="FA532" s="500"/>
      <c r="FB532" s="500"/>
      <c r="FC532" s="500"/>
      <c r="FD532" s="500"/>
      <c r="FE532" s="500"/>
      <c r="FF532" s="500"/>
      <c r="FG532" s="500"/>
      <c r="FH532" s="500"/>
      <c r="FI532" s="500"/>
      <c r="FJ532" s="500"/>
      <c r="FK532" s="500"/>
      <c r="FL532" s="500"/>
      <c r="FM532" s="500"/>
      <c r="FN532" s="500"/>
      <c r="FO532" s="500"/>
      <c r="FP532" s="500"/>
      <c r="FQ532" s="500"/>
      <c r="FR532" s="500"/>
      <c r="FS532" s="500"/>
      <c r="FT532" s="500"/>
      <c r="FU532" s="500"/>
      <c r="FV532" s="500"/>
      <c r="FW532" s="500"/>
      <c r="FX532" s="500"/>
      <c r="FY532" s="500"/>
      <c r="FZ532" s="500"/>
      <c r="GA532" s="500"/>
      <c r="GB532" s="500"/>
      <c r="GC532" s="500"/>
      <c r="GD532" s="500"/>
      <c r="GE532" s="500"/>
      <c r="GF532" s="500"/>
      <c r="GG532" s="500"/>
      <c r="GH532" s="500"/>
      <c r="GI532" s="500"/>
      <c r="GJ532" s="500"/>
      <c r="GK532" s="500"/>
      <c r="GL532" s="500"/>
      <c r="GM532" s="500"/>
      <c r="GN532" s="500"/>
      <c r="GO532" s="500"/>
      <c r="GP532" s="500"/>
      <c r="GQ532" s="500"/>
      <c r="GR532" s="500"/>
      <c r="GS532" s="500"/>
      <c r="GT532" s="500"/>
      <c r="GU532" s="500"/>
      <c r="GV532" s="500"/>
      <c r="GW532" s="500"/>
      <c r="GX532" s="500"/>
      <c r="GY532" s="500"/>
      <c r="GZ532" s="500"/>
      <c r="HA532" s="500"/>
      <c r="HB532" s="500"/>
      <c r="HC532" s="500"/>
      <c r="HD532" s="500"/>
      <c r="HE532" s="500"/>
      <c r="HF532" s="500"/>
      <c r="HG532" s="500"/>
      <c r="HH532" s="500"/>
      <c r="HI532" s="500"/>
      <c r="HJ532" s="500"/>
      <c r="HK532" s="500"/>
      <c r="HL532" s="500"/>
      <c r="HM532" s="500"/>
      <c r="HN532" s="500"/>
      <c r="HO532" s="500"/>
      <c r="HP532" s="500"/>
      <c r="HQ532" s="500"/>
      <c r="HR532" s="500"/>
      <c r="HS532" s="500"/>
      <c r="HT532" s="500"/>
      <c r="HU532" s="500"/>
      <c r="HV532" s="500"/>
      <c r="HW532" s="500"/>
      <c r="HX532" s="500"/>
      <c r="HY532" s="500"/>
      <c r="HZ532" s="500"/>
      <c r="IA532" s="500"/>
      <c r="IB532" s="500"/>
      <c r="IC532" s="500"/>
      <c r="ID532" s="500"/>
      <c r="IE532" s="500"/>
      <c r="IF532" s="500"/>
      <c r="IG532" s="500"/>
      <c r="IH532" s="500"/>
      <c r="II532" s="500"/>
      <c r="IJ532" s="500"/>
      <c r="IK532" s="500"/>
      <c r="IL532" s="500"/>
      <c r="IM532" s="500"/>
      <c r="IN532" s="500"/>
      <c r="IO532" s="500"/>
      <c r="IP532" s="500"/>
      <c r="IQ532" s="500"/>
      <c r="IR532" s="500"/>
      <c r="IS532" s="500"/>
      <c r="IT532" s="500"/>
      <c r="IU532" s="500"/>
      <c r="IV532" s="500"/>
      <c r="IW532" s="500"/>
      <c r="IX532" s="500"/>
      <c r="IY532" s="500"/>
      <c r="IZ532" s="500"/>
      <c r="JA532" s="500"/>
      <c r="JB532" s="500"/>
      <c r="JC532" s="500"/>
      <c r="JD532" s="500"/>
      <c r="JE532" s="500"/>
      <c r="JF532" s="500"/>
      <c r="JG532" s="500"/>
      <c r="JH532" s="500"/>
      <c r="JI532" s="500"/>
      <c r="JJ532" s="500"/>
      <c r="JK532" s="500"/>
    </row>
    <row r="533" ht="11.25" customHeight="1">
      <c r="A533" s="494"/>
      <c r="B533" s="494"/>
      <c r="C533" s="494"/>
      <c r="D533" s="498"/>
      <c r="E533" s="494"/>
      <c r="F533" s="494"/>
      <c r="G533" s="494"/>
      <c r="H533" s="494"/>
      <c r="I533" s="494"/>
      <c r="J533" s="494"/>
      <c r="K533" s="494"/>
      <c r="L533" s="494"/>
      <c r="M533" s="494"/>
      <c r="N533" s="494"/>
      <c r="O533" s="494"/>
      <c r="P533" s="494"/>
      <c r="Q533" s="494"/>
      <c r="R533" s="494"/>
      <c r="S533" s="494"/>
      <c r="T533" s="494"/>
      <c r="U533" s="501" t="s">
        <v>173</v>
      </c>
      <c r="V533" s="534">
        <v>0.0</v>
      </c>
      <c r="W533" s="532">
        <f>if(F526&gt;=F530,1,0)</f>
        <v>1</v>
      </c>
      <c r="X533" s="494"/>
      <c r="Y533" s="494"/>
      <c r="Z533" s="494"/>
      <c r="AA533" s="496"/>
      <c r="AB533" s="494"/>
      <c r="AL533" s="494"/>
      <c r="AM533" s="494"/>
      <c r="AN533" s="494"/>
      <c r="AO533" s="500"/>
      <c r="AQ533" s="494"/>
      <c r="AR533" s="494"/>
      <c r="AS533" s="494"/>
      <c r="AT533" s="494"/>
      <c r="AU533" s="501" t="s">
        <v>163</v>
      </c>
      <c r="AV533" s="529">
        <v>-2.0</v>
      </c>
      <c r="AW533" s="530">
        <v>1.0</v>
      </c>
      <c r="AX533" s="494"/>
      <c r="AY533" s="494"/>
      <c r="AZ533" s="495"/>
      <c r="BA533" s="500"/>
      <c r="BB533" s="500"/>
      <c r="BC533" s="500"/>
      <c r="BD533" s="500"/>
      <c r="BE533" s="500"/>
      <c r="BF533" s="500"/>
      <c r="BG533" s="500"/>
      <c r="BH533" s="500"/>
      <c r="BI533" s="500"/>
      <c r="BJ533" s="500"/>
      <c r="BK533" s="500"/>
      <c r="BL533" s="500"/>
      <c r="BM533" s="500"/>
      <c r="BN533" s="500"/>
      <c r="BO533" s="500"/>
      <c r="BP533" s="500"/>
      <c r="BQ533" s="500"/>
      <c r="BR533" s="500"/>
      <c r="BS533" s="500"/>
      <c r="BT533" s="500"/>
      <c r="BU533" s="500"/>
      <c r="BV533" s="500"/>
      <c r="BW533" s="500"/>
      <c r="BX533" s="500"/>
      <c r="BY533" s="500"/>
      <c r="BZ533" s="500"/>
      <c r="CA533" s="500"/>
      <c r="CB533" s="500"/>
      <c r="CC533" s="500"/>
      <c r="CD533" s="500"/>
      <c r="CE533" s="500"/>
      <c r="CF533" s="500"/>
      <c r="CG533" s="500"/>
      <c r="CH533" s="500"/>
      <c r="CI533" s="500"/>
      <c r="CJ533" s="500"/>
      <c r="CK533" s="500"/>
      <c r="CL533" s="500"/>
      <c r="CM533" s="500"/>
      <c r="CN533" s="500"/>
      <c r="CO533" s="500"/>
      <c r="CP533" s="500"/>
      <c r="CQ533" s="500"/>
      <c r="CR533" s="500"/>
      <c r="CS533" s="500"/>
      <c r="CT533" s="500"/>
      <c r="CU533" s="500"/>
      <c r="CV533" s="500"/>
      <c r="CW533" s="500"/>
      <c r="CX533" s="500"/>
      <c r="CY533" s="500"/>
      <c r="CZ533" s="500"/>
      <c r="DA533" s="500"/>
      <c r="DB533" s="500"/>
      <c r="DC533" s="500"/>
      <c r="DD533" s="500"/>
      <c r="DE533" s="500"/>
      <c r="DF533" s="500"/>
      <c r="DG533" s="500"/>
      <c r="DH533" s="500"/>
      <c r="DI533" s="500"/>
      <c r="DJ533" s="500"/>
      <c r="DK533" s="500"/>
      <c r="DL533" s="500"/>
      <c r="DM533" s="500"/>
      <c r="DN533" s="500"/>
      <c r="DO533" s="500"/>
      <c r="DP533" s="500"/>
      <c r="DQ533" s="500"/>
      <c r="DR533" s="500"/>
      <c r="DS533" s="500"/>
      <c r="DT533" s="500"/>
      <c r="DU533" s="500"/>
      <c r="DV533" s="500"/>
      <c r="DW533" s="500"/>
      <c r="DX533" s="500"/>
      <c r="DY533" s="500"/>
      <c r="DZ533" s="500"/>
      <c r="EA533" s="500"/>
      <c r="EB533" s="500"/>
      <c r="EC533" s="500"/>
      <c r="ED533" s="500"/>
      <c r="EE533" s="500"/>
      <c r="EF533" s="500"/>
      <c r="EG533" s="500"/>
      <c r="EH533" s="500"/>
      <c r="EI533" s="500"/>
      <c r="EJ533" s="500"/>
      <c r="EK533" s="500"/>
      <c r="EL533" s="500"/>
      <c r="EM533" s="500"/>
      <c r="EN533" s="500"/>
      <c r="EO533" s="500"/>
      <c r="EP533" s="500"/>
      <c r="EQ533" s="500"/>
      <c r="ER533" s="500"/>
      <c r="ES533" s="500"/>
      <c r="ET533" s="500"/>
      <c r="EU533" s="500"/>
      <c r="EV533" s="500"/>
      <c r="EW533" s="500"/>
      <c r="EX533" s="500"/>
      <c r="EY533" s="500"/>
      <c r="EZ533" s="500"/>
      <c r="FA533" s="500"/>
      <c r="FB533" s="500"/>
      <c r="FC533" s="500"/>
      <c r="FD533" s="500"/>
      <c r="FE533" s="500"/>
      <c r="FF533" s="500"/>
      <c r="FG533" s="500"/>
      <c r="FH533" s="500"/>
      <c r="FI533" s="500"/>
      <c r="FJ533" s="500"/>
      <c r="FK533" s="500"/>
      <c r="FL533" s="500"/>
      <c r="FM533" s="500"/>
      <c r="FN533" s="500"/>
      <c r="FO533" s="500"/>
      <c r="FP533" s="500"/>
      <c r="FQ533" s="500"/>
      <c r="FR533" s="500"/>
      <c r="FS533" s="500"/>
      <c r="FT533" s="500"/>
      <c r="FU533" s="500"/>
      <c r="FV533" s="500"/>
      <c r="FW533" s="500"/>
      <c r="FX533" s="500"/>
      <c r="FY533" s="500"/>
      <c r="FZ533" s="500"/>
      <c r="GA533" s="500"/>
      <c r="GB533" s="500"/>
      <c r="GC533" s="500"/>
      <c r="GD533" s="500"/>
      <c r="GE533" s="500"/>
      <c r="GF533" s="500"/>
      <c r="GG533" s="500"/>
      <c r="GH533" s="500"/>
      <c r="GI533" s="500"/>
      <c r="GJ533" s="500"/>
      <c r="GK533" s="500"/>
      <c r="GL533" s="500"/>
      <c r="GM533" s="500"/>
      <c r="GN533" s="500"/>
      <c r="GO533" s="500"/>
      <c r="GP533" s="500"/>
      <c r="GQ533" s="500"/>
      <c r="GR533" s="500"/>
      <c r="GS533" s="500"/>
      <c r="GT533" s="500"/>
      <c r="GU533" s="500"/>
      <c r="GV533" s="500"/>
      <c r="GW533" s="500"/>
      <c r="GX533" s="500"/>
      <c r="GY533" s="500"/>
      <c r="GZ533" s="500"/>
      <c r="HA533" s="500"/>
      <c r="HB533" s="500"/>
      <c r="HC533" s="500"/>
      <c r="HD533" s="500"/>
      <c r="HE533" s="500"/>
      <c r="HF533" s="500"/>
      <c r="HG533" s="500"/>
      <c r="HH533" s="500"/>
      <c r="HI533" s="500"/>
      <c r="HJ533" s="500"/>
      <c r="HK533" s="500"/>
      <c r="HL533" s="500"/>
      <c r="HM533" s="500"/>
      <c r="HN533" s="500"/>
      <c r="HO533" s="500"/>
      <c r="HP533" s="500"/>
      <c r="HQ533" s="500"/>
      <c r="HR533" s="500"/>
      <c r="HS533" s="500"/>
      <c r="HT533" s="500"/>
      <c r="HU533" s="500"/>
      <c r="HV533" s="500"/>
      <c r="HW533" s="500"/>
      <c r="HX533" s="500"/>
      <c r="HY533" s="500"/>
      <c r="HZ533" s="500"/>
      <c r="IA533" s="500"/>
      <c r="IB533" s="500"/>
      <c r="IC533" s="500"/>
      <c r="ID533" s="500"/>
      <c r="IE533" s="500"/>
      <c r="IF533" s="500"/>
      <c r="IG533" s="500"/>
      <c r="IH533" s="500"/>
      <c r="II533" s="500"/>
      <c r="IJ533" s="500"/>
      <c r="IK533" s="500"/>
      <c r="IL533" s="500"/>
      <c r="IM533" s="500"/>
      <c r="IN533" s="500"/>
      <c r="IO533" s="500"/>
      <c r="IP533" s="500"/>
      <c r="IQ533" s="500"/>
      <c r="IR533" s="500"/>
      <c r="IS533" s="500"/>
      <c r="IT533" s="500"/>
      <c r="IU533" s="500"/>
      <c r="IV533" s="500"/>
      <c r="IW533" s="500"/>
      <c r="IX533" s="500"/>
      <c r="IY533" s="500"/>
      <c r="IZ533" s="500"/>
      <c r="JA533" s="500"/>
      <c r="JB533" s="500"/>
      <c r="JC533" s="500"/>
      <c r="JD533" s="500"/>
      <c r="JE533" s="500"/>
      <c r="JF533" s="500"/>
      <c r="JG533" s="500"/>
      <c r="JH533" s="500"/>
      <c r="JI533" s="500"/>
      <c r="JJ533" s="500"/>
      <c r="JK533" s="500"/>
    </row>
    <row r="534" ht="11.25" customHeight="1">
      <c r="A534" s="494"/>
      <c r="B534" s="494"/>
      <c r="C534" s="494"/>
      <c r="D534" s="498" t="s">
        <v>174</v>
      </c>
      <c r="E534" s="536" t="s">
        <v>175</v>
      </c>
      <c r="F534" s="536" t="s">
        <v>176</v>
      </c>
      <c r="G534" s="537">
        <f>MAX(If(F530+sum(J531:J532)&gt;12,20,F530+sum(J531:J532)),2)</f>
        <v>2</v>
      </c>
      <c r="H534" s="537" t="str">
        <f>"+"</f>
        <v>+</v>
      </c>
      <c r="I534" s="537">
        <f>sum(K531:K532)</f>
        <v>0</v>
      </c>
      <c r="J534" s="538" t="str">
        <f>"+"</f>
        <v>+</v>
      </c>
      <c r="K534" s="538">
        <f>I534+IF(countIf(E531:E532,"PROSPIT")&gt;0,1,0)</f>
        <v>0</v>
      </c>
      <c r="L534" s="539" t="str">
        <f>"+"</f>
        <v>+</v>
      </c>
      <c r="M534" s="539">
        <f>I534+IF(countIf(E531:E532,"DERSE")&gt;0,1,0)</f>
        <v>0</v>
      </c>
      <c r="N534" s="494"/>
      <c r="O534" s="499" t="s">
        <v>136</v>
      </c>
      <c r="P534" s="494"/>
      <c r="Q534" s="494"/>
      <c r="R534" s="494"/>
      <c r="S534" s="494"/>
      <c r="T534" s="494"/>
      <c r="U534" s="498" t="s">
        <v>177</v>
      </c>
      <c r="V534" s="495">
        <f>if(F530&lt;8,2,0)</f>
        <v>2</v>
      </c>
      <c r="W534" s="499">
        <v>0.0</v>
      </c>
      <c r="X534" s="494"/>
      <c r="Y534" s="494"/>
      <c r="Z534" s="494"/>
      <c r="AA534" s="496"/>
      <c r="AB534" s="494"/>
      <c r="AC534" s="596" t="s">
        <v>206</v>
      </c>
      <c r="AD534" s="511" t="str">
        <f>IFERROR(VLOOKUP(AD532,LookupKind,3, FALSE))</f>
        <v/>
      </c>
      <c r="AE534" s="509"/>
      <c r="AF534" s="494"/>
      <c r="AG534" s="494"/>
      <c r="AH534" s="494"/>
      <c r="AI534" s="494"/>
      <c r="AJ534" s="494"/>
      <c r="AM534" s="494"/>
      <c r="AN534" s="494"/>
      <c r="AO534" s="500"/>
      <c r="AQ534" s="494"/>
      <c r="AR534" s="494"/>
      <c r="AS534" s="494"/>
      <c r="AT534" s="494"/>
      <c r="AU534" s="501" t="s">
        <v>164</v>
      </c>
      <c r="AV534" s="793">
        <f>if(AE534&lt;=10,2,0)</f>
        <v>2</v>
      </c>
      <c r="AW534" s="532">
        <v>-1.0</v>
      </c>
      <c r="AX534" s="494"/>
      <c r="AY534" s="494"/>
      <c r="AZ534" s="495"/>
      <c r="BA534" s="500"/>
      <c r="BB534" s="500"/>
      <c r="BC534" s="500"/>
      <c r="BD534" s="500"/>
      <c r="BE534" s="500"/>
      <c r="BF534" s="500"/>
      <c r="BG534" s="500"/>
      <c r="BH534" s="500"/>
      <c r="BI534" s="500"/>
      <c r="BJ534" s="500"/>
      <c r="BK534" s="500"/>
      <c r="BL534" s="500"/>
      <c r="BM534" s="500"/>
      <c r="BN534" s="500"/>
      <c r="BO534" s="500"/>
      <c r="BP534" s="500"/>
      <c r="BQ534" s="500"/>
      <c r="BR534" s="500"/>
      <c r="BS534" s="500"/>
      <c r="BT534" s="500"/>
      <c r="BU534" s="500"/>
      <c r="BV534" s="500"/>
      <c r="BW534" s="500"/>
      <c r="BX534" s="500"/>
      <c r="BY534" s="500"/>
      <c r="BZ534" s="500"/>
      <c r="CA534" s="500"/>
      <c r="CB534" s="500"/>
      <c r="CC534" s="500"/>
      <c r="CD534" s="500"/>
      <c r="CE534" s="500"/>
      <c r="CF534" s="500"/>
      <c r="CG534" s="500"/>
      <c r="CH534" s="500"/>
      <c r="CI534" s="500"/>
      <c r="CJ534" s="500"/>
      <c r="CK534" s="500"/>
      <c r="CL534" s="500"/>
      <c r="CM534" s="500"/>
      <c r="CN534" s="500"/>
      <c r="CO534" s="500"/>
      <c r="CP534" s="500"/>
      <c r="CQ534" s="500"/>
      <c r="CR534" s="500"/>
      <c r="CS534" s="500"/>
      <c r="CT534" s="500"/>
      <c r="CU534" s="500"/>
      <c r="CV534" s="500"/>
      <c r="CW534" s="500"/>
      <c r="CX534" s="500"/>
      <c r="CY534" s="500"/>
      <c r="CZ534" s="500"/>
      <c r="DA534" s="500"/>
      <c r="DB534" s="500"/>
      <c r="DC534" s="500"/>
      <c r="DD534" s="500"/>
      <c r="DE534" s="500"/>
      <c r="DF534" s="500"/>
      <c r="DG534" s="500"/>
      <c r="DH534" s="500"/>
      <c r="DI534" s="500"/>
      <c r="DJ534" s="500"/>
      <c r="DK534" s="500"/>
      <c r="DL534" s="500"/>
      <c r="DM534" s="500"/>
      <c r="DN534" s="500"/>
      <c r="DO534" s="500"/>
      <c r="DP534" s="500"/>
      <c r="DQ534" s="500"/>
      <c r="DR534" s="500"/>
      <c r="DS534" s="500"/>
      <c r="DT534" s="500"/>
      <c r="DU534" s="500"/>
      <c r="DV534" s="500"/>
      <c r="DW534" s="500"/>
      <c r="DX534" s="500"/>
      <c r="DY534" s="500"/>
      <c r="DZ534" s="500"/>
      <c r="EA534" s="500"/>
      <c r="EB534" s="500"/>
      <c r="EC534" s="500"/>
      <c r="ED534" s="500"/>
      <c r="EE534" s="500"/>
      <c r="EF534" s="500"/>
      <c r="EG534" s="500"/>
      <c r="EH534" s="500"/>
      <c r="EI534" s="500"/>
      <c r="EJ534" s="500"/>
      <c r="EK534" s="500"/>
      <c r="EL534" s="500"/>
      <c r="EM534" s="500"/>
      <c r="EN534" s="500"/>
      <c r="EO534" s="500"/>
      <c r="EP534" s="500"/>
      <c r="EQ534" s="500"/>
      <c r="ER534" s="500"/>
      <c r="ES534" s="500"/>
      <c r="ET534" s="500"/>
      <c r="EU534" s="500"/>
      <c r="EV534" s="500"/>
      <c r="EW534" s="500"/>
      <c r="EX534" s="500"/>
      <c r="EY534" s="500"/>
      <c r="EZ534" s="500"/>
      <c r="FA534" s="500"/>
      <c r="FB534" s="500"/>
      <c r="FC534" s="500"/>
      <c r="FD534" s="500"/>
      <c r="FE534" s="500"/>
      <c r="FF534" s="500"/>
      <c r="FG534" s="500"/>
      <c r="FH534" s="500"/>
      <c r="FI534" s="500"/>
      <c r="FJ534" s="500"/>
      <c r="FK534" s="500"/>
      <c r="FL534" s="500"/>
      <c r="FM534" s="500"/>
      <c r="FN534" s="500"/>
      <c r="FO534" s="500"/>
      <c r="FP534" s="500"/>
      <c r="FQ534" s="500"/>
      <c r="FR534" s="500"/>
      <c r="FS534" s="500"/>
      <c r="FT534" s="500"/>
      <c r="FU534" s="500"/>
      <c r="FV534" s="500"/>
      <c r="FW534" s="500"/>
      <c r="FX534" s="500"/>
      <c r="FY534" s="500"/>
      <c r="FZ534" s="500"/>
      <c r="GA534" s="500"/>
      <c r="GB534" s="500"/>
      <c r="GC534" s="500"/>
      <c r="GD534" s="500"/>
      <c r="GE534" s="500"/>
      <c r="GF534" s="500"/>
      <c r="GG534" s="500"/>
      <c r="GH534" s="500"/>
      <c r="GI534" s="500"/>
      <c r="GJ534" s="500"/>
      <c r="GK534" s="500"/>
      <c r="GL534" s="500"/>
      <c r="GM534" s="500"/>
      <c r="GN534" s="500"/>
      <c r="GO534" s="500"/>
      <c r="GP534" s="500"/>
      <c r="GQ534" s="500"/>
      <c r="GR534" s="500"/>
      <c r="GS534" s="500"/>
      <c r="GT534" s="500"/>
      <c r="GU534" s="500"/>
      <c r="GV534" s="500"/>
      <c r="GW534" s="500"/>
      <c r="GX534" s="500"/>
      <c r="GY534" s="500"/>
      <c r="GZ534" s="500"/>
      <c r="HA534" s="500"/>
      <c r="HB534" s="500"/>
      <c r="HC534" s="500"/>
      <c r="HD534" s="500"/>
      <c r="HE534" s="500"/>
      <c r="HF534" s="500"/>
      <c r="HG534" s="500"/>
      <c r="HH534" s="500"/>
      <c r="HI534" s="500"/>
      <c r="HJ534" s="500"/>
      <c r="HK534" s="500"/>
      <c r="HL534" s="500"/>
      <c r="HM534" s="500"/>
      <c r="HN534" s="500"/>
      <c r="HO534" s="500"/>
      <c r="HP534" s="500"/>
      <c r="HQ534" s="500"/>
      <c r="HR534" s="500"/>
      <c r="HS534" s="500"/>
      <c r="HT534" s="500"/>
      <c r="HU534" s="500"/>
      <c r="HV534" s="500"/>
      <c r="HW534" s="500"/>
      <c r="HX534" s="500"/>
      <c r="HY534" s="500"/>
      <c r="HZ534" s="500"/>
      <c r="IA534" s="500"/>
      <c r="IB534" s="500"/>
      <c r="IC534" s="500"/>
      <c r="ID534" s="500"/>
      <c r="IE534" s="500"/>
      <c r="IF534" s="500"/>
      <c r="IG534" s="500"/>
      <c r="IH534" s="500"/>
      <c r="II534" s="500"/>
      <c r="IJ534" s="500"/>
      <c r="IK534" s="500"/>
      <c r="IL534" s="500"/>
      <c r="IM534" s="500"/>
      <c r="IN534" s="500"/>
      <c r="IO534" s="500"/>
      <c r="IP534" s="500"/>
      <c r="IQ534" s="500"/>
      <c r="IR534" s="500"/>
      <c r="IS534" s="500"/>
      <c r="IT534" s="500"/>
      <c r="IU534" s="500"/>
      <c r="IV534" s="500"/>
      <c r="IW534" s="500"/>
      <c r="IX534" s="500"/>
      <c r="IY534" s="500"/>
      <c r="IZ534" s="500"/>
      <c r="JA534" s="500"/>
      <c r="JB534" s="500"/>
      <c r="JC534" s="500"/>
      <c r="JD534" s="500"/>
      <c r="JE534" s="500"/>
      <c r="JF534" s="500"/>
      <c r="JG534" s="500"/>
      <c r="JH534" s="500"/>
      <c r="JI534" s="500"/>
      <c r="JJ534" s="500"/>
      <c r="JK534" s="500"/>
    </row>
    <row r="535" ht="11.25" customHeight="1">
      <c r="A535" s="494"/>
      <c r="B535" s="494"/>
      <c r="C535" s="494"/>
      <c r="D535" s="540" t="str">
        <f>IF(countIf(E531:E532,"META")&gt;0," + ",if(E535="",""," + "))</f>
        <v/>
      </c>
      <c r="E535" s="541" t="str">
        <f>IF(countIf(E531:E532,"META")&gt;0,"",E530)</f>
        <v/>
      </c>
      <c r="F535" s="542" t="str">
        <f>IF(countIf(E531:E532,"META")&gt;0,"",if(E535="","","d"))</f>
        <v/>
      </c>
      <c r="G535" s="543" t="str">
        <f>IF(countIf(E531:E532,"META")&gt;0,G534/2+1,IF(E535&lt;&gt;"",G534,""))</f>
        <v/>
      </c>
      <c r="H535" s="544" t="str">
        <f>IF(I534&gt;0,"+","")</f>
        <v/>
      </c>
      <c r="I535" s="543" t="str">
        <f>if(I534=0,"",I534)</f>
        <v/>
      </c>
      <c r="J535" s="545" t="str">
        <f>CONCATENATE( If(countIf(E531:E532,"DRACONIC")&gt;0,"+1d2",""),IF(K534&gt;0,"+",""))</f>
        <v/>
      </c>
      <c r="K535" s="546" t="str">
        <f>if(K534=0,"",K534)</f>
        <v/>
      </c>
      <c r="L535" s="547" t="str">
        <f>CONCATENATE( If(countIf(E531:E532,"DRACONIC")&gt;0,"+1d2",""),IF(M534&gt;0,"+",""))</f>
        <v/>
      </c>
      <c r="M535" s="548" t="str">
        <f>if(M534=0,"",M534)</f>
        <v/>
      </c>
      <c r="N535" s="494"/>
      <c r="O535" s="516">
        <f>G534/2+1+I534</f>
        <v>2</v>
      </c>
      <c r="P535" s="494"/>
      <c r="Q535" s="494"/>
      <c r="R535" s="494"/>
      <c r="S535" s="494"/>
      <c r="T535" s="494"/>
      <c r="U535" s="498" t="s">
        <v>178</v>
      </c>
      <c r="V535" s="495">
        <f>if(F530&lt;8,2,0)</f>
        <v>2</v>
      </c>
      <c r="W535" s="499">
        <v>0.0</v>
      </c>
      <c r="X535" s="494"/>
      <c r="Y535" s="494"/>
      <c r="Z535" s="494"/>
      <c r="AA535" s="496"/>
      <c r="AB535" s="494"/>
      <c r="AC535" s="596" t="str">
        <f>IFERROR(VLOOKUP(AE532,LookupGrist,3, FALSE))</f>
        <v/>
      </c>
      <c r="AD535" s="544" t="str">
        <f>IFERROR(__xludf.DUMMYFUNCTION("IFERROR(split(VLOOKUP(AC535, AllGrist, 5, false),""d""), """")"),"")</f>
        <v/>
      </c>
      <c r="AE535" s="515"/>
      <c r="AF535" s="494"/>
      <c r="AG535" s="494"/>
      <c r="AH535" s="494"/>
      <c r="AK535" s="533" t="s">
        <v>166</v>
      </c>
      <c r="AL535" s="499" t="s">
        <v>167</v>
      </c>
      <c r="AM535" s="494"/>
      <c r="AN535" s="494"/>
      <c r="AO535" s="500"/>
      <c r="AQ535" s="494"/>
      <c r="AR535" s="494"/>
      <c r="AS535" s="494"/>
      <c r="AT535" s="494"/>
      <c r="AU535" s="501" t="s">
        <v>168</v>
      </c>
      <c r="AV535" s="534">
        <v>0.0</v>
      </c>
      <c r="AW535" s="532">
        <f>if(F523&gt;=AE535,1,0)</f>
        <v>1</v>
      </c>
      <c r="AX535" s="494"/>
      <c r="AY535" s="494"/>
      <c r="AZ535" s="495"/>
      <c r="BA535" s="500"/>
      <c r="BB535" s="500"/>
      <c r="BC535" s="500"/>
      <c r="BD535" s="500"/>
      <c r="BE535" s="500"/>
      <c r="BF535" s="500"/>
      <c r="BG535" s="500"/>
      <c r="BH535" s="500"/>
      <c r="BI535" s="500"/>
      <c r="BJ535" s="500"/>
      <c r="BK535" s="500"/>
      <c r="BL535" s="500"/>
      <c r="BM535" s="500"/>
      <c r="BN535" s="500"/>
      <c r="BO535" s="500"/>
      <c r="BP535" s="500"/>
      <c r="BQ535" s="500"/>
      <c r="BR535" s="500"/>
      <c r="BS535" s="500"/>
      <c r="BT535" s="500"/>
      <c r="BU535" s="500"/>
      <c r="BV535" s="500"/>
      <c r="BW535" s="500"/>
      <c r="BX535" s="500"/>
      <c r="BY535" s="500"/>
      <c r="BZ535" s="500"/>
      <c r="CA535" s="500"/>
      <c r="CB535" s="500"/>
      <c r="CC535" s="500"/>
      <c r="CD535" s="500"/>
      <c r="CE535" s="500"/>
      <c r="CF535" s="500"/>
      <c r="CG535" s="500"/>
      <c r="CH535" s="500"/>
      <c r="CI535" s="500"/>
      <c r="CJ535" s="500"/>
      <c r="CK535" s="500"/>
      <c r="CL535" s="500"/>
      <c r="CM535" s="500"/>
      <c r="CN535" s="500"/>
      <c r="CO535" s="500"/>
      <c r="CP535" s="500"/>
      <c r="CQ535" s="500"/>
      <c r="CR535" s="500"/>
      <c r="CS535" s="500"/>
      <c r="CT535" s="500"/>
      <c r="CU535" s="500"/>
      <c r="CV535" s="500"/>
      <c r="CW535" s="500"/>
      <c r="CX535" s="500"/>
      <c r="CY535" s="500"/>
      <c r="CZ535" s="500"/>
      <c r="DA535" s="500"/>
      <c r="DB535" s="500"/>
      <c r="DC535" s="500"/>
      <c r="DD535" s="500"/>
      <c r="DE535" s="500"/>
      <c r="DF535" s="500"/>
      <c r="DG535" s="500"/>
      <c r="DH535" s="500"/>
      <c r="DI535" s="500"/>
      <c r="DJ535" s="500"/>
      <c r="DK535" s="500"/>
      <c r="DL535" s="500"/>
      <c r="DM535" s="500"/>
      <c r="DN535" s="500"/>
      <c r="DO535" s="500"/>
      <c r="DP535" s="500"/>
      <c r="DQ535" s="500"/>
      <c r="DR535" s="500"/>
      <c r="DS535" s="500"/>
      <c r="DT535" s="500"/>
      <c r="DU535" s="500"/>
      <c r="DV535" s="500"/>
      <c r="DW535" s="500"/>
      <c r="DX535" s="500"/>
      <c r="DY535" s="500"/>
      <c r="DZ535" s="500"/>
      <c r="EA535" s="500"/>
      <c r="EB535" s="500"/>
      <c r="EC535" s="500"/>
      <c r="ED535" s="500"/>
      <c r="EE535" s="500"/>
      <c r="EF535" s="500"/>
      <c r="EG535" s="500"/>
      <c r="EH535" s="500"/>
      <c r="EI535" s="500"/>
      <c r="EJ535" s="500"/>
      <c r="EK535" s="500"/>
      <c r="EL535" s="500"/>
      <c r="EM535" s="500"/>
      <c r="EN535" s="500"/>
      <c r="EO535" s="500"/>
      <c r="EP535" s="500"/>
      <c r="EQ535" s="500"/>
      <c r="ER535" s="500"/>
      <c r="ES535" s="500"/>
      <c r="ET535" s="500"/>
      <c r="EU535" s="500"/>
      <c r="EV535" s="500"/>
      <c r="EW535" s="500"/>
      <c r="EX535" s="500"/>
      <c r="EY535" s="500"/>
      <c r="EZ535" s="500"/>
      <c r="FA535" s="500"/>
      <c r="FB535" s="500"/>
      <c r="FC535" s="500"/>
      <c r="FD535" s="500"/>
      <c r="FE535" s="500"/>
      <c r="FF535" s="500"/>
      <c r="FG535" s="500"/>
      <c r="FH535" s="500"/>
      <c r="FI535" s="500"/>
      <c r="FJ535" s="500"/>
      <c r="FK535" s="500"/>
      <c r="FL535" s="500"/>
      <c r="FM535" s="500"/>
      <c r="FN535" s="500"/>
      <c r="FO535" s="500"/>
      <c r="FP535" s="500"/>
      <c r="FQ535" s="500"/>
      <c r="FR535" s="500"/>
      <c r="FS535" s="500"/>
      <c r="FT535" s="500"/>
      <c r="FU535" s="500"/>
      <c r="FV535" s="500"/>
      <c r="FW535" s="500"/>
      <c r="FX535" s="500"/>
      <c r="FY535" s="500"/>
      <c r="FZ535" s="500"/>
      <c r="GA535" s="500"/>
      <c r="GB535" s="500"/>
      <c r="GC535" s="500"/>
      <c r="GD535" s="500"/>
      <c r="GE535" s="500"/>
      <c r="GF535" s="500"/>
      <c r="GG535" s="500"/>
      <c r="GH535" s="500"/>
      <c r="GI535" s="500"/>
      <c r="GJ535" s="500"/>
      <c r="GK535" s="500"/>
      <c r="GL535" s="500"/>
      <c r="GM535" s="500"/>
      <c r="GN535" s="500"/>
      <c r="GO535" s="500"/>
      <c r="GP535" s="500"/>
      <c r="GQ535" s="500"/>
      <c r="GR535" s="500"/>
      <c r="GS535" s="500"/>
      <c r="GT535" s="500"/>
      <c r="GU535" s="500"/>
      <c r="GV535" s="500"/>
      <c r="GW535" s="500"/>
      <c r="GX535" s="500"/>
      <c r="GY535" s="500"/>
      <c r="GZ535" s="500"/>
      <c r="HA535" s="500"/>
      <c r="HB535" s="500"/>
      <c r="HC535" s="500"/>
      <c r="HD535" s="500"/>
      <c r="HE535" s="500"/>
      <c r="HF535" s="500"/>
      <c r="HG535" s="500"/>
      <c r="HH535" s="500"/>
      <c r="HI535" s="500"/>
      <c r="HJ535" s="500"/>
      <c r="HK535" s="500"/>
      <c r="HL535" s="500"/>
      <c r="HM535" s="500"/>
      <c r="HN535" s="500"/>
      <c r="HO535" s="500"/>
      <c r="HP535" s="500"/>
      <c r="HQ535" s="500"/>
      <c r="HR535" s="500"/>
      <c r="HS535" s="500"/>
      <c r="HT535" s="500"/>
      <c r="HU535" s="500"/>
      <c r="HV535" s="500"/>
      <c r="HW535" s="500"/>
      <c r="HX535" s="500"/>
      <c r="HY535" s="500"/>
      <c r="HZ535" s="500"/>
      <c r="IA535" s="500"/>
      <c r="IB535" s="500"/>
      <c r="IC535" s="500"/>
      <c r="ID535" s="500"/>
      <c r="IE535" s="500"/>
      <c r="IF535" s="500"/>
      <c r="IG535" s="500"/>
      <c r="IH535" s="500"/>
      <c r="II535" s="500"/>
      <c r="IJ535" s="500"/>
      <c r="IK535" s="500"/>
      <c r="IL535" s="500"/>
      <c r="IM535" s="500"/>
      <c r="IN535" s="500"/>
      <c r="IO535" s="500"/>
      <c r="IP535" s="500"/>
      <c r="IQ535" s="500"/>
      <c r="IR535" s="500"/>
      <c r="IS535" s="500"/>
      <c r="IT535" s="500"/>
      <c r="IU535" s="500"/>
      <c r="IV535" s="500"/>
      <c r="IW535" s="500"/>
      <c r="IX535" s="500"/>
      <c r="IY535" s="500"/>
      <c r="IZ535" s="500"/>
      <c r="JA535" s="500"/>
      <c r="JB535" s="500"/>
      <c r="JC535" s="500"/>
      <c r="JD535" s="500"/>
      <c r="JE535" s="500"/>
      <c r="JF535" s="500"/>
      <c r="JG535" s="500"/>
      <c r="JH535" s="500"/>
      <c r="JI535" s="500"/>
      <c r="JJ535" s="500"/>
      <c r="JK535" s="500"/>
    </row>
    <row r="536" ht="11.25" customHeight="1">
      <c r="A536" s="494"/>
      <c r="B536" s="494"/>
      <c r="C536" s="494"/>
      <c r="D536" s="498"/>
      <c r="E536" s="494"/>
      <c r="F536" s="494"/>
      <c r="G536" s="494"/>
      <c r="H536" s="494"/>
      <c r="I536" s="494"/>
      <c r="J536" s="494"/>
      <c r="K536" s="494"/>
      <c r="L536" s="494"/>
      <c r="M536" s="494"/>
      <c r="N536" s="494"/>
      <c r="O536" s="494"/>
      <c r="P536" s="494"/>
      <c r="Q536" s="494"/>
      <c r="R536" s="494"/>
      <c r="S536" s="494"/>
      <c r="T536" s="494"/>
      <c r="U536" s="494"/>
      <c r="V536" s="494"/>
      <c r="W536" s="494"/>
      <c r="X536" s="494"/>
      <c r="Y536" s="494"/>
      <c r="Z536" s="494"/>
      <c r="AA536" s="496"/>
      <c r="AB536" s="494"/>
      <c r="AC536" s="498" t="s">
        <v>169</v>
      </c>
      <c r="AD536" s="540" t="str">
        <f>IFERROR(VLOOKUP(AF532,LookupTrait,3, FALSE))</f>
        <v/>
      </c>
      <c r="AE536" s="494"/>
      <c r="AF536" s="494"/>
      <c r="AG536" s="494"/>
      <c r="AH536" s="494"/>
      <c r="AK536" s="509">
        <f>ifError(VLOOKUP(AD536,AU533:AV540,2,FALSE),0)</f>
        <v>0</v>
      </c>
      <c r="AL536" s="535">
        <f>ifError(VLOOKUP(AD536,AU533:AW540,3,FALSE),0)</f>
        <v>0</v>
      </c>
      <c r="AM536" s="494"/>
      <c r="AN536" s="494"/>
      <c r="AO536" s="500"/>
      <c r="AQ536" s="494"/>
      <c r="AR536" s="494"/>
      <c r="AS536" s="494"/>
      <c r="AT536" s="494"/>
      <c r="AU536" s="501" t="s">
        <v>170</v>
      </c>
      <c r="AV536" s="534">
        <v>0.0</v>
      </c>
      <c r="AW536" s="532">
        <f>if(F524&gt;=AE535,1,0)</f>
        <v>1</v>
      </c>
      <c r="AX536" s="494"/>
      <c r="AY536" s="494"/>
      <c r="AZ536" s="495"/>
      <c r="BA536" s="500"/>
      <c r="BB536" s="500"/>
      <c r="BC536" s="500"/>
      <c r="BD536" s="500"/>
      <c r="BE536" s="500"/>
      <c r="BF536" s="500"/>
      <c r="BG536" s="500"/>
      <c r="BH536" s="500"/>
      <c r="BI536" s="500"/>
      <c r="BJ536" s="500"/>
      <c r="BK536" s="500"/>
      <c r="BL536" s="500"/>
      <c r="BM536" s="500"/>
      <c r="BN536" s="500"/>
      <c r="BO536" s="500"/>
      <c r="BP536" s="500"/>
      <c r="BQ536" s="500"/>
      <c r="BR536" s="500"/>
      <c r="BS536" s="500"/>
      <c r="BT536" s="500"/>
      <c r="BU536" s="500"/>
      <c r="BV536" s="500"/>
      <c r="BW536" s="500"/>
      <c r="BX536" s="500"/>
      <c r="BY536" s="500"/>
      <c r="BZ536" s="500"/>
      <c r="CA536" s="500"/>
      <c r="CB536" s="500"/>
      <c r="CC536" s="500"/>
      <c r="CD536" s="500"/>
      <c r="CE536" s="500"/>
      <c r="CF536" s="500"/>
      <c r="CG536" s="500"/>
      <c r="CH536" s="500"/>
      <c r="CI536" s="500"/>
      <c r="CJ536" s="500"/>
      <c r="CK536" s="500"/>
      <c r="CL536" s="500"/>
      <c r="CM536" s="500"/>
      <c r="CN536" s="500"/>
      <c r="CO536" s="500"/>
      <c r="CP536" s="500"/>
      <c r="CQ536" s="500"/>
      <c r="CR536" s="500"/>
      <c r="CS536" s="500"/>
      <c r="CT536" s="500"/>
      <c r="CU536" s="500"/>
      <c r="CV536" s="500"/>
      <c r="CW536" s="500"/>
      <c r="CX536" s="500"/>
      <c r="CY536" s="500"/>
      <c r="CZ536" s="500"/>
      <c r="DA536" s="500"/>
      <c r="DB536" s="500"/>
      <c r="DC536" s="500"/>
      <c r="DD536" s="500"/>
      <c r="DE536" s="500"/>
      <c r="DF536" s="500"/>
      <c r="DG536" s="500"/>
      <c r="DH536" s="500"/>
      <c r="DI536" s="500"/>
      <c r="DJ536" s="500"/>
      <c r="DK536" s="500"/>
      <c r="DL536" s="500"/>
      <c r="DM536" s="500"/>
      <c r="DN536" s="500"/>
      <c r="DO536" s="500"/>
      <c r="DP536" s="500"/>
      <c r="DQ536" s="500"/>
      <c r="DR536" s="500"/>
      <c r="DS536" s="500"/>
      <c r="DT536" s="500"/>
      <c r="DU536" s="500"/>
      <c r="DV536" s="500"/>
      <c r="DW536" s="500"/>
      <c r="DX536" s="500"/>
      <c r="DY536" s="500"/>
      <c r="DZ536" s="500"/>
      <c r="EA536" s="500"/>
      <c r="EB536" s="500"/>
      <c r="EC536" s="500"/>
      <c r="ED536" s="500"/>
      <c r="EE536" s="500"/>
      <c r="EF536" s="500"/>
      <c r="EG536" s="500"/>
      <c r="EH536" s="500"/>
      <c r="EI536" s="500"/>
      <c r="EJ536" s="500"/>
      <c r="EK536" s="500"/>
      <c r="EL536" s="500"/>
      <c r="EM536" s="500"/>
      <c r="EN536" s="500"/>
      <c r="EO536" s="500"/>
      <c r="EP536" s="500"/>
      <c r="EQ536" s="500"/>
      <c r="ER536" s="500"/>
      <c r="ES536" s="500"/>
      <c r="ET536" s="500"/>
      <c r="EU536" s="500"/>
      <c r="EV536" s="500"/>
      <c r="EW536" s="500"/>
      <c r="EX536" s="500"/>
      <c r="EY536" s="500"/>
      <c r="EZ536" s="500"/>
      <c r="FA536" s="500"/>
      <c r="FB536" s="500"/>
      <c r="FC536" s="500"/>
      <c r="FD536" s="500"/>
      <c r="FE536" s="500"/>
      <c r="FF536" s="500"/>
      <c r="FG536" s="500"/>
      <c r="FH536" s="500"/>
      <c r="FI536" s="500"/>
      <c r="FJ536" s="500"/>
      <c r="FK536" s="500"/>
      <c r="FL536" s="500"/>
      <c r="FM536" s="500"/>
      <c r="FN536" s="500"/>
      <c r="FO536" s="500"/>
      <c r="FP536" s="500"/>
      <c r="FQ536" s="500"/>
      <c r="FR536" s="500"/>
      <c r="FS536" s="500"/>
      <c r="FT536" s="500"/>
      <c r="FU536" s="500"/>
      <c r="FV536" s="500"/>
      <c r="FW536" s="500"/>
      <c r="FX536" s="500"/>
      <c r="FY536" s="500"/>
      <c r="FZ536" s="500"/>
      <c r="GA536" s="500"/>
      <c r="GB536" s="500"/>
      <c r="GC536" s="500"/>
      <c r="GD536" s="500"/>
      <c r="GE536" s="500"/>
      <c r="GF536" s="500"/>
      <c r="GG536" s="500"/>
      <c r="GH536" s="500"/>
      <c r="GI536" s="500"/>
      <c r="GJ536" s="500"/>
      <c r="GK536" s="500"/>
      <c r="GL536" s="500"/>
      <c r="GM536" s="500"/>
      <c r="GN536" s="500"/>
      <c r="GO536" s="500"/>
      <c r="GP536" s="500"/>
      <c r="GQ536" s="500"/>
      <c r="GR536" s="500"/>
      <c r="GS536" s="500"/>
      <c r="GT536" s="500"/>
      <c r="GU536" s="500"/>
      <c r="GV536" s="500"/>
      <c r="GW536" s="500"/>
      <c r="GX536" s="500"/>
      <c r="GY536" s="500"/>
      <c r="GZ536" s="500"/>
      <c r="HA536" s="500"/>
      <c r="HB536" s="500"/>
      <c r="HC536" s="500"/>
      <c r="HD536" s="500"/>
      <c r="HE536" s="500"/>
      <c r="HF536" s="500"/>
      <c r="HG536" s="500"/>
      <c r="HH536" s="500"/>
      <c r="HI536" s="500"/>
      <c r="HJ536" s="500"/>
      <c r="HK536" s="500"/>
      <c r="HL536" s="500"/>
      <c r="HM536" s="500"/>
      <c r="HN536" s="500"/>
      <c r="HO536" s="500"/>
      <c r="HP536" s="500"/>
      <c r="HQ536" s="500"/>
      <c r="HR536" s="500"/>
      <c r="HS536" s="500"/>
      <c r="HT536" s="500"/>
      <c r="HU536" s="500"/>
      <c r="HV536" s="500"/>
      <c r="HW536" s="500"/>
      <c r="HX536" s="500"/>
      <c r="HY536" s="500"/>
      <c r="HZ536" s="500"/>
      <c r="IA536" s="500"/>
      <c r="IB536" s="500"/>
      <c r="IC536" s="500"/>
      <c r="ID536" s="500"/>
      <c r="IE536" s="500"/>
      <c r="IF536" s="500"/>
      <c r="IG536" s="500"/>
      <c r="IH536" s="500"/>
      <c r="II536" s="500"/>
      <c r="IJ536" s="500"/>
      <c r="IK536" s="500"/>
      <c r="IL536" s="500"/>
      <c r="IM536" s="500"/>
      <c r="IN536" s="500"/>
      <c r="IO536" s="500"/>
      <c r="IP536" s="500"/>
      <c r="IQ536" s="500"/>
      <c r="IR536" s="500"/>
      <c r="IS536" s="500"/>
      <c r="IT536" s="500"/>
      <c r="IU536" s="500"/>
      <c r="IV536" s="500"/>
      <c r="IW536" s="500"/>
      <c r="IX536" s="500"/>
      <c r="IY536" s="500"/>
      <c r="IZ536" s="500"/>
      <c r="JA536" s="500"/>
      <c r="JB536" s="500"/>
      <c r="JC536" s="500"/>
      <c r="JD536" s="500"/>
      <c r="JE536" s="500"/>
      <c r="JF536" s="500"/>
      <c r="JG536" s="500"/>
      <c r="JH536" s="500"/>
      <c r="JI536" s="500"/>
      <c r="JJ536" s="500"/>
      <c r="JK536" s="500"/>
    </row>
    <row r="537" ht="11.25" customHeight="1">
      <c r="A537" s="500"/>
      <c r="B537" s="500"/>
      <c r="C537" s="500"/>
      <c r="D537" s="500"/>
      <c r="E537" s="500"/>
      <c r="F537" s="500"/>
      <c r="G537" s="500"/>
      <c r="H537" s="500"/>
      <c r="I537" s="500"/>
      <c r="J537" s="500"/>
      <c r="K537" s="500"/>
      <c r="L537" s="500"/>
      <c r="M537" s="500"/>
      <c r="N537" s="500"/>
      <c r="O537" s="500"/>
      <c r="P537" s="500"/>
      <c r="Q537" s="500"/>
      <c r="R537" s="500"/>
      <c r="S537" s="500"/>
      <c r="T537" s="500"/>
      <c r="U537" s="500"/>
      <c r="V537" s="500"/>
      <c r="W537" s="500"/>
      <c r="X537" s="500"/>
      <c r="Y537" s="500"/>
      <c r="Z537" s="500"/>
      <c r="AA537" s="800"/>
      <c r="AB537" s="500"/>
      <c r="AC537" s="498" t="s">
        <v>171</v>
      </c>
      <c r="AD537" s="540" t="str">
        <f>IFERROR(VLOOKUP(AG532,LookupTrait,3, FALSE))</f>
        <v/>
      </c>
      <c r="AE537" s="494"/>
      <c r="AF537" s="494"/>
      <c r="AG537" s="494"/>
      <c r="AH537" s="494"/>
      <c r="AK537" s="495">
        <f>ifError(IF(AD536&lt;&gt;AD537,VLOOKUP(AD537,AU533:AV540,2,FALSE),0),0)</f>
        <v>0</v>
      </c>
      <c r="AL537" s="494">
        <f>ifError(IF(AD536&lt;&gt;AD537,VLOOKUP(AD537,AU533:AW540,3,FALSE),0),0)</f>
        <v>0</v>
      </c>
      <c r="AM537" s="494"/>
      <c r="AN537" s="494"/>
      <c r="AO537" s="500"/>
      <c r="AQ537" s="494"/>
      <c r="AR537" s="494"/>
      <c r="AS537" s="494"/>
      <c r="AT537" s="494"/>
      <c r="AU537" s="501" t="s">
        <v>172</v>
      </c>
      <c r="AV537" s="534">
        <v>0.0</v>
      </c>
      <c r="AW537" s="532">
        <f>if(F525&gt;=AE535,1,0)</f>
        <v>1</v>
      </c>
      <c r="AX537" s="494"/>
      <c r="AY537" s="500"/>
      <c r="AZ537" s="801"/>
      <c r="BA537" s="500"/>
      <c r="BB537" s="500"/>
      <c r="BC537" s="500"/>
      <c r="BD537" s="500"/>
      <c r="BE537" s="500"/>
      <c r="BF537" s="500"/>
      <c r="BG537" s="500"/>
      <c r="BH537" s="500"/>
      <c r="BI537" s="500"/>
      <c r="BJ537" s="500"/>
      <c r="BK537" s="500"/>
      <c r="BL537" s="500"/>
      <c r="BM537" s="500"/>
      <c r="BN537" s="500"/>
      <c r="BO537" s="500"/>
      <c r="BP537" s="500"/>
      <c r="BQ537" s="500"/>
      <c r="BR537" s="500"/>
      <c r="BS537" s="500"/>
      <c r="BT537" s="500"/>
      <c r="BU537" s="500"/>
      <c r="BV537" s="500"/>
      <c r="BW537" s="500"/>
      <c r="BX537" s="500"/>
      <c r="BY537" s="500"/>
      <c r="BZ537" s="500"/>
      <c r="CA537" s="500"/>
      <c r="CB537" s="500"/>
      <c r="CC537" s="500"/>
      <c r="CD537" s="500"/>
      <c r="CE537" s="500"/>
      <c r="CF537" s="500"/>
      <c r="CG537" s="500"/>
      <c r="CH537" s="500"/>
      <c r="CI537" s="500"/>
      <c r="CJ537" s="500"/>
      <c r="CK537" s="500"/>
      <c r="CL537" s="500"/>
      <c r="CM537" s="500"/>
      <c r="CN537" s="500"/>
      <c r="CO537" s="500"/>
      <c r="CP537" s="500"/>
      <c r="CQ537" s="500"/>
      <c r="CR537" s="500"/>
      <c r="CS537" s="500"/>
      <c r="CT537" s="500"/>
      <c r="CU537" s="500"/>
      <c r="CV537" s="500"/>
      <c r="CW537" s="500"/>
      <c r="CX537" s="500"/>
      <c r="CY537" s="500"/>
      <c r="CZ537" s="500"/>
      <c r="DA537" s="500"/>
      <c r="DB537" s="500"/>
      <c r="DC537" s="500"/>
      <c r="DD537" s="500"/>
      <c r="DE537" s="500"/>
      <c r="DF537" s="500"/>
      <c r="DG537" s="500"/>
      <c r="DH537" s="500"/>
      <c r="DI537" s="500"/>
      <c r="DJ537" s="500"/>
      <c r="DK537" s="500"/>
      <c r="DL537" s="500"/>
      <c r="DM537" s="500"/>
      <c r="DN537" s="500"/>
      <c r="DO537" s="500"/>
      <c r="DP537" s="500"/>
      <c r="DQ537" s="500"/>
      <c r="DR537" s="500"/>
      <c r="DS537" s="500"/>
      <c r="DT537" s="500"/>
      <c r="DU537" s="500"/>
      <c r="DV537" s="500"/>
      <c r="DW537" s="500"/>
      <c r="DX537" s="500"/>
      <c r="DY537" s="500"/>
      <c r="DZ537" s="500"/>
      <c r="EA537" s="500"/>
      <c r="EB537" s="500"/>
      <c r="EC537" s="500"/>
      <c r="ED537" s="500"/>
      <c r="EE537" s="500"/>
      <c r="EF537" s="500"/>
      <c r="EG537" s="500"/>
      <c r="EH537" s="500"/>
      <c r="EI537" s="500"/>
      <c r="EJ537" s="500"/>
      <c r="EK537" s="500"/>
      <c r="EL537" s="500"/>
      <c r="EM537" s="500"/>
      <c r="EN537" s="500"/>
      <c r="EO537" s="500"/>
      <c r="EP537" s="500"/>
      <c r="EQ537" s="500"/>
      <c r="ER537" s="500"/>
      <c r="ES537" s="500"/>
      <c r="ET537" s="500"/>
      <c r="EU537" s="500"/>
      <c r="EV537" s="500"/>
      <c r="EW537" s="500"/>
      <c r="EX537" s="500"/>
      <c r="EY537" s="500"/>
      <c r="EZ537" s="500"/>
      <c r="FA537" s="500"/>
      <c r="FB537" s="500"/>
      <c r="FC537" s="500"/>
      <c r="FD537" s="500"/>
      <c r="FE537" s="500"/>
      <c r="FF537" s="500"/>
      <c r="FG537" s="500"/>
      <c r="FH537" s="500"/>
      <c r="FI537" s="500"/>
      <c r="FJ537" s="500"/>
      <c r="FK537" s="500"/>
      <c r="FL537" s="500"/>
      <c r="FM537" s="500"/>
      <c r="FN537" s="500"/>
      <c r="FO537" s="500"/>
      <c r="FP537" s="500"/>
      <c r="FQ537" s="500"/>
      <c r="FR537" s="500"/>
      <c r="FS537" s="500"/>
      <c r="FT537" s="500"/>
      <c r="FU537" s="500"/>
      <c r="FV537" s="500"/>
      <c r="FW537" s="500"/>
      <c r="FX537" s="500"/>
      <c r="FY537" s="500"/>
      <c r="FZ537" s="500"/>
      <c r="GA537" s="500"/>
      <c r="GB537" s="500"/>
      <c r="GC537" s="500"/>
      <c r="GD537" s="500"/>
      <c r="GE537" s="500"/>
      <c r="GF537" s="500"/>
      <c r="GG537" s="500"/>
      <c r="GH537" s="500"/>
      <c r="GI537" s="500"/>
      <c r="GJ537" s="500"/>
      <c r="GK537" s="500"/>
      <c r="GL537" s="500"/>
      <c r="GM537" s="500"/>
      <c r="GN537" s="500"/>
      <c r="GO537" s="500"/>
      <c r="GP537" s="500"/>
      <c r="GQ537" s="500"/>
      <c r="GR537" s="500"/>
      <c r="GS537" s="500"/>
      <c r="GT537" s="500"/>
      <c r="GU537" s="500"/>
      <c r="GV537" s="500"/>
      <c r="GW537" s="500"/>
      <c r="GX537" s="500"/>
      <c r="GY537" s="500"/>
      <c r="GZ537" s="500"/>
      <c r="HA537" s="500"/>
      <c r="HB537" s="500"/>
      <c r="HC537" s="500"/>
      <c r="HD537" s="500"/>
      <c r="HE537" s="500"/>
      <c r="HF537" s="500"/>
      <c r="HG537" s="500"/>
      <c r="HH537" s="500"/>
      <c r="HI537" s="500"/>
      <c r="HJ537" s="500"/>
      <c r="HK537" s="500"/>
      <c r="HL537" s="500"/>
      <c r="HM537" s="500"/>
      <c r="HN537" s="500"/>
      <c r="HO537" s="500"/>
      <c r="HP537" s="500"/>
      <c r="HQ537" s="500"/>
      <c r="HR537" s="500"/>
      <c r="HS537" s="500"/>
      <c r="HT537" s="500"/>
      <c r="HU537" s="500"/>
      <c r="HV537" s="500"/>
      <c r="HW537" s="500"/>
      <c r="HX537" s="500"/>
      <c r="HY537" s="500"/>
      <c r="HZ537" s="500"/>
      <c r="IA537" s="500"/>
      <c r="IB537" s="500"/>
      <c r="IC537" s="500"/>
      <c r="ID537" s="500"/>
      <c r="IE537" s="500"/>
      <c r="IF537" s="500"/>
      <c r="IG537" s="500"/>
      <c r="IH537" s="500"/>
      <c r="II537" s="500"/>
      <c r="IJ537" s="500"/>
      <c r="IK537" s="500"/>
      <c r="IL537" s="500"/>
      <c r="IM537" s="500"/>
      <c r="IN537" s="500"/>
      <c r="IO537" s="500"/>
      <c r="IP537" s="500"/>
      <c r="IQ537" s="500"/>
      <c r="IR537" s="500"/>
      <c r="IS537" s="500"/>
      <c r="IT537" s="500"/>
      <c r="IU537" s="500"/>
      <c r="IV537" s="500"/>
      <c r="IW537" s="500"/>
      <c r="IX537" s="500"/>
      <c r="IY537" s="500"/>
      <c r="IZ537" s="500"/>
      <c r="JA537" s="500"/>
      <c r="JB537" s="500"/>
      <c r="JC537" s="500"/>
      <c r="JD537" s="500"/>
      <c r="JE537" s="500"/>
      <c r="JF537" s="500"/>
      <c r="JG537" s="500"/>
      <c r="JH537" s="500"/>
      <c r="JI537" s="500"/>
      <c r="JJ537" s="500"/>
      <c r="JK537" s="500"/>
    </row>
    <row r="538" ht="11.25" customHeight="1">
      <c r="A538" s="500"/>
      <c r="B538" s="500"/>
      <c r="C538" s="500"/>
      <c r="D538" s="640" t="s">
        <v>198</v>
      </c>
      <c r="E538" s="540"/>
      <c r="F538" s="540"/>
      <c r="G538" s="540"/>
      <c r="H538" s="540"/>
      <c r="I538" s="540"/>
      <c r="J538" s="540"/>
      <c r="K538" s="540"/>
      <c r="L538" s="540"/>
      <c r="M538" s="540"/>
      <c r="N538" s="540"/>
      <c r="O538" s="540"/>
      <c r="P538" s="540"/>
      <c r="Q538" s="540"/>
      <c r="R538" s="540"/>
      <c r="S538" s="540"/>
      <c r="T538" s="540"/>
      <c r="U538" s="500"/>
      <c r="V538" s="500"/>
      <c r="W538" s="500"/>
      <c r="X538" s="500"/>
      <c r="Y538" s="500"/>
      <c r="Z538" s="500"/>
      <c r="AA538" s="800"/>
      <c r="AB538" s="500"/>
      <c r="AC538" s="498"/>
      <c r="AD538" s="494"/>
      <c r="AE538" s="494"/>
      <c r="AF538" s="494"/>
      <c r="AG538" s="494"/>
      <c r="AH538" s="494"/>
      <c r="AI538" s="494"/>
      <c r="AJ538" s="494"/>
      <c r="AK538" s="494"/>
      <c r="AL538" s="494"/>
      <c r="AM538" s="494"/>
      <c r="AN538" s="494"/>
      <c r="AO538" s="500"/>
      <c r="AQ538" s="494"/>
      <c r="AR538" s="494"/>
      <c r="AS538" s="494"/>
      <c r="AT538" s="494"/>
      <c r="AU538" s="501" t="s">
        <v>173</v>
      </c>
      <c r="AV538" s="534">
        <v>0.0</v>
      </c>
      <c r="AW538" s="532">
        <f>if(F526&gt;=AE535,1,0)</f>
        <v>1</v>
      </c>
      <c r="AX538" s="494"/>
      <c r="AY538" s="500"/>
      <c r="AZ538" s="801"/>
      <c r="BA538" s="500"/>
      <c r="BB538" s="500"/>
      <c r="BC538" s="500"/>
      <c r="BD538" s="500"/>
      <c r="BE538" s="500"/>
      <c r="BF538" s="500"/>
      <c r="BG538" s="500"/>
      <c r="BH538" s="500"/>
      <c r="BI538" s="500"/>
      <c r="BJ538" s="500"/>
      <c r="BK538" s="500"/>
      <c r="BL538" s="500"/>
      <c r="BM538" s="500"/>
      <c r="BN538" s="500"/>
      <c r="BO538" s="500"/>
      <c r="BP538" s="500"/>
      <c r="BQ538" s="500"/>
      <c r="BR538" s="500"/>
      <c r="BS538" s="500"/>
      <c r="BT538" s="500"/>
      <c r="BU538" s="500"/>
      <c r="BV538" s="500"/>
      <c r="BW538" s="500"/>
      <c r="BX538" s="500"/>
      <c r="BY538" s="500"/>
      <c r="BZ538" s="500"/>
      <c r="CA538" s="500"/>
      <c r="CB538" s="500"/>
      <c r="CC538" s="500"/>
      <c r="CD538" s="500"/>
      <c r="CE538" s="500"/>
      <c r="CF538" s="500"/>
      <c r="CG538" s="500"/>
      <c r="CH538" s="500"/>
      <c r="CI538" s="500"/>
      <c r="CJ538" s="500"/>
      <c r="CK538" s="500"/>
      <c r="CL538" s="500"/>
      <c r="CM538" s="500"/>
      <c r="CN538" s="500"/>
      <c r="CO538" s="500"/>
      <c r="CP538" s="500"/>
      <c r="CQ538" s="500"/>
      <c r="CR538" s="500"/>
      <c r="CS538" s="500"/>
      <c r="CT538" s="500"/>
      <c r="CU538" s="500"/>
      <c r="CV538" s="500"/>
      <c r="CW538" s="500"/>
      <c r="CX538" s="500"/>
      <c r="CY538" s="500"/>
      <c r="CZ538" s="500"/>
      <c r="DA538" s="500"/>
      <c r="DB538" s="500"/>
      <c r="DC538" s="500"/>
      <c r="DD538" s="500"/>
      <c r="DE538" s="500"/>
      <c r="DF538" s="500"/>
      <c r="DG538" s="500"/>
      <c r="DH538" s="500"/>
      <c r="DI538" s="500"/>
      <c r="DJ538" s="500"/>
      <c r="DK538" s="500"/>
      <c r="DL538" s="500"/>
      <c r="DM538" s="500"/>
      <c r="DN538" s="500"/>
      <c r="DO538" s="500"/>
      <c r="DP538" s="500"/>
      <c r="DQ538" s="500"/>
      <c r="DR538" s="500"/>
      <c r="DS538" s="500"/>
      <c r="DT538" s="500"/>
      <c r="DU538" s="500"/>
      <c r="DV538" s="500"/>
      <c r="DW538" s="500"/>
      <c r="DX538" s="500"/>
      <c r="DY538" s="500"/>
      <c r="DZ538" s="500"/>
      <c r="EA538" s="500"/>
      <c r="EB538" s="500"/>
      <c r="EC538" s="500"/>
      <c r="ED538" s="500"/>
      <c r="EE538" s="500"/>
      <c r="EF538" s="500"/>
      <c r="EG538" s="500"/>
      <c r="EH538" s="500"/>
      <c r="EI538" s="500"/>
      <c r="EJ538" s="500"/>
      <c r="EK538" s="500"/>
      <c r="EL538" s="500"/>
      <c r="EM538" s="500"/>
      <c r="EN538" s="500"/>
      <c r="EO538" s="500"/>
      <c r="EP538" s="500"/>
      <c r="EQ538" s="500"/>
      <c r="ER538" s="500"/>
      <c r="ES538" s="500"/>
      <c r="ET538" s="500"/>
      <c r="EU538" s="500"/>
      <c r="EV538" s="500"/>
      <c r="EW538" s="500"/>
      <c r="EX538" s="500"/>
      <c r="EY538" s="500"/>
      <c r="EZ538" s="500"/>
      <c r="FA538" s="500"/>
      <c r="FB538" s="500"/>
      <c r="FC538" s="500"/>
      <c r="FD538" s="500"/>
      <c r="FE538" s="500"/>
      <c r="FF538" s="500"/>
      <c r="FG538" s="500"/>
      <c r="FH538" s="500"/>
      <c r="FI538" s="500"/>
      <c r="FJ538" s="500"/>
      <c r="FK538" s="500"/>
      <c r="FL538" s="500"/>
      <c r="FM538" s="500"/>
      <c r="FN538" s="500"/>
      <c r="FO538" s="500"/>
      <c r="FP538" s="500"/>
      <c r="FQ538" s="500"/>
      <c r="FR538" s="500"/>
      <c r="FS538" s="500"/>
      <c r="FT538" s="500"/>
      <c r="FU538" s="500"/>
      <c r="FV538" s="500"/>
      <c r="FW538" s="500"/>
      <c r="FX538" s="500"/>
      <c r="FY538" s="500"/>
      <c r="FZ538" s="500"/>
      <c r="GA538" s="500"/>
      <c r="GB538" s="500"/>
      <c r="GC538" s="500"/>
      <c r="GD538" s="500"/>
      <c r="GE538" s="500"/>
      <c r="GF538" s="500"/>
      <c r="GG538" s="500"/>
      <c r="GH538" s="500"/>
      <c r="GI538" s="500"/>
      <c r="GJ538" s="500"/>
      <c r="GK538" s="500"/>
      <c r="GL538" s="500"/>
      <c r="GM538" s="500"/>
      <c r="GN538" s="500"/>
      <c r="GO538" s="500"/>
      <c r="GP538" s="500"/>
      <c r="GQ538" s="500"/>
      <c r="GR538" s="500"/>
      <c r="GS538" s="500"/>
      <c r="GT538" s="500"/>
      <c r="GU538" s="500"/>
      <c r="GV538" s="500"/>
      <c r="GW538" s="500"/>
      <c r="GX538" s="500"/>
      <c r="GY538" s="500"/>
      <c r="GZ538" s="500"/>
      <c r="HA538" s="500"/>
      <c r="HB538" s="500"/>
      <c r="HC538" s="500"/>
      <c r="HD538" s="500"/>
      <c r="HE538" s="500"/>
      <c r="HF538" s="500"/>
      <c r="HG538" s="500"/>
      <c r="HH538" s="500"/>
      <c r="HI538" s="500"/>
      <c r="HJ538" s="500"/>
      <c r="HK538" s="500"/>
      <c r="HL538" s="500"/>
      <c r="HM538" s="500"/>
      <c r="HN538" s="500"/>
      <c r="HO538" s="500"/>
      <c r="HP538" s="500"/>
      <c r="HQ538" s="500"/>
      <c r="HR538" s="500"/>
      <c r="HS538" s="500"/>
      <c r="HT538" s="500"/>
      <c r="HU538" s="500"/>
      <c r="HV538" s="500"/>
      <c r="HW538" s="500"/>
      <c r="HX538" s="500"/>
      <c r="HY538" s="500"/>
      <c r="HZ538" s="500"/>
      <c r="IA538" s="500"/>
      <c r="IB538" s="500"/>
      <c r="IC538" s="500"/>
      <c r="ID538" s="500"/>
      <c r="IE538" s="500"/>
      <c r="IF538" s="500"/>
      <c r="IG538" s="500"/>
      <c r="IH538" s="500"/>
      <c r="II538" s="500"/>
      <c r="IJ538" s="500"/>
      <c r="IK538" s="500"/>
      <c r="IL538" s="500"/>
      <c r="IM538" s="500"/>
      <c r="IN538" s="500"/>
      <c r="IO538" s="500"/>
      <c r="IP538" s="500"/>
      <c r="IQ538" s="500"/>
      <c r="IR538" s="500"/>
      <c r="IS538" s="500"/>
      <c r="IT538" s="500"/>
      <c r="IU538" s="500"/>
      <c r="IV538" s="500"/>
      <c r="IW538" s="500"/>
      <c r="IX538" s="500"/>
      <c r="IY538" s="500"/>
      <c r="IZ538" s="500"/>
      <c r="JA538" s="500"/>
      <c r="JB538" s="500"/>
      <c r="JC538" s="500"/>
      <c r="JD538" s="500"/>
      <c r="JE538" s="500"/>
      <c r="JF538" s="500"/>
      <c r="JG538" s="500"/>
      <c r="JH538" s="500"/>
      <c r="JI538" s="500"/>
      <c r="JJ538" s="500"/>
      <c r="JK538" s="500"/>
    </row>
    <row r="539" ht="11.25" customHeight="1">
      <c r="A539" s="500"/>
      <c r="B539" s="500"/>
      <c r="C539" s="500"/>
      <c r="D539" s="596" t="s">
        <v>199</v>
      </c>
      <c r="E539" s="788" t="str">
        <f>IFERROR(__xludf.DUMMYFUNCTION("split(regexReplace(TO_TEXT(NPCs!AC546), ""(.)"", ""$1_""), ""_"")"),"#VALUE!")</f>
        <v>#VALUE!</v>
      </c>
      <c r="F539" s="542"/>
      <c r="G539" s="542"/>
      <c r="H539" s="542"/>
      <c r="I539" s="542"/>
      <c r="J539" s="542"/>
      <c r="K539" s="542"/>
      <c r="L539" s="543"/>
      <c r="M539" s="540"/>
      <c r="N539" s="540"/>
      <c r="O539" s="540"/>
      <c r="P539" s="540"/>
      <c r="Q539" s="540"/>
      <c r="R539" s="540"/>
      <c r="S539" s="540"/>
      <c r="T539" s="540"/>
      <c r="U539" s="500"/>
      <c r="V539" s="500"/>
      <c r="W539" s="500"/>
      <c r="X539" s="500"/>
      <c r="Y539" s="500"/>
      <c r="Z539" s="500"/>
      <c r="AA539" s="800"/>
      <c r="AB539" s="500"/>
      <c r="AC539" s="498" t="s">
        <v>174</v>
      </c>
      <c r="AD539" s="536" t="s">
        <v>175</v>
      </c>
      <c r="AE539" s="536" t="s">
        <v>176</v>
      </c>
      <c r="AF539" s="537">
        <f>MAX(If(AE535+sum(AK536:AK537)&gt;12,20,AE535+sum(AK536:AK537)),2)</f>
        <v>2</v>
      </c>
      <c r="AG539" s="537" t="str">
        <f>"+"</f>
        <v>+</v>
      </c>
      <c r="AH539" s="537">
        <f>sum(AL536:AL537)</f>
        <v>0</v>
      </c>
      <c r="AI539" s="538" t="str">
        <f>"+"</f>
        <v>+</v>
      </c>
      <c r="AJ539" s="538">
        <f>AH539+IF(countIf(AD536:AD537,"PROSPIT")&gt;0,1,0)</f>
        <v>0</v>
      </c>
      <c r="AK539" s="539" t="str">
        <f>"+"</f>
        <v>+</v>
      </c>
      <c r="AL539" s="539">
        <f>AH539+IF(countIf(AD536:AD537,"DERSE")&gt;0,1,0)</f>
        <v>0</v>
      </c>
      <c r="AM539" s="494"/>
      <c r="AN539" s="499" t="s">
        <v>136</v>
      </c>
      <c r="AO539" s="500"/>
      <c r="AQ539" s="494">
        <f>0+Countif(AD536:AD537,"CANINE")</f>
        <v>0</v>
      </c>
      <c r="AR539" s="499">
        <f>(COUNTIF(AQ528:AQ562,"&gt;0")-1)*2</f>
        <v>-2</v>
      </c>
      <c r="AS539" s="494">
        <f>8+countIf(AD535:AD536, "LIGHTWEIGHT")*2</f>
        <v>8</v>
      </c>
      <c r="AT539" s="494"/>
      <c r="AU539" s="498" t="s">
        <v>177</v>
      </c>
      <c r="AV539" s="495">
        <f>If(AE535+AR539&gt;=AS539,MAX(AS539-AE535,0),AR539)</f>
        <v>-2</v>
      </c>
      <c r="AW539" s="499">
        <v>0.0</v>
      </c>
      <c r="AX539" s="494"/>
      <c r="AY539" s="500"/>
      <c r="AZ539" s="801"/>
      <c r="BA539" s="500"/>
      <c r="BB539" s="500"/>
      <c r="BC539" s="500"/>
      <c r="BD539" s="500"/>
      <c r="BE539" s="500"/>
      <c r="BF539" s="500"/>
      <c r="BG539" s="500"/>
      <c r="BH539" s="500"/>
      <c r="BI539" s="500"/>
      <c r="BJ539" s="500"/>
      <c r="BK539" s="500"/>
      <c r="BL539" s="500"/>
      <c r="BM539" s="500"/>
      <c r="BN539" s="500"/>
      <c r="BO539" s="500"/>
      <c r="BP539" s="500"/>
      <c r="BQ539" s="500"/>
      <c r="BR539" s="500"/>
      <c r="BS539" s="500"/>
      <c r="BT539" s="500"/>
      <c r="BU539" s="500"/>
      <c r="BV539" s="500"/>
      <c r="BW539" s="500"/>
      <c r="BX539" s="500"/>
      <c r="BY539" s="500"/>
      <c r="BZ539" s="500"/>
      <c r="CA539" s="500"/>
      <c r="CB539" s="500"/>
      <c r="CC539" s="500"/>
      <c r="CD539" s="500"/>
      <c r="CE539" s="500"/>
      <c r="CF539" s="500"/>
      <c r="CG539" s="500"/>
      <c r="CH539" s="500"/>
      <c r="CI539" s="500"/>
      <c r="CJ539" s="500"/>
      <c r="CK539" s="500"/>
      <c r="CL539" s="500"/>
      <c r="CM539" s="500"/>
      <c r="CN539" s="500"/>
      <c r="CO539" s="500"/>
      <c r="CP539" s="500"/>
      <c r="CQ539" s="500"/>
      <c r="CR539" s="500"/>
      <c r="CS539" s="500"/>
      <c r="CT539" s="500"/>
      <c r="CU539" s="500"/>
      <c r="CV539" s="500"/>
      <c r="CW539" s="500"/>
      <c r="CX539" s="500"/>
      <c r="CY539" s="500"/>
      <c r="CZ539" s="500"/>
      <c r="DA539" s="500"/>
      <c r="DB539" s="500"/>
      <c r="DC539" s="500"/>
      <c r="DD539" s="500"/>
      <c r="DE539" s="500"/>
      <c r="DF539" s="500"/>
      <c r="DG539" s="500"/>
      <c r="DH539" s="500"/>
      <c r="DI539" s="500"/>
      <c r="DJ539" s="500"/>
      <c r="DK539" s="500"/>
      <c r="DL539" s="500"/>
      <c r="DM539" s="500"/>
      <c r="DN539" s="500"/>
      <c r="DO539" s="500"/>
      <c r="DP539" s="500"/>
      <c r="DQ539" s="500"/>
      <c r="DR539" s="500"/>
      <c r="DS539" s="500"/>
      <c r="DT539" s="500"/>
      <c r="DU539" s="500"/>
      <c r="DV539" s="500"/>
      <c r="DW539" s="500"/>
      <c r="DX539" s="500"/>
      <c r="DY539" s="500"/>
      <c r="DZ539" s="500"/>
      <c r="EA539" s="500"/>
      <c r="EB539" s="500"/>
      <c r="EC539" s="500"/>
      <c r="ED539" s="500"/>
      <c r="EE539" s="500"/>
      <c r="EF539" s="500"/>
      <c r="EG539" s="500"/>
      <c r="EH539" s="500"/>
      <c r="EI539" s="500"/>
      <c r="EJ539" s="500"/>
      <c r="EK539" s="500"/>
      <c r="EL539" s="500"/>
      <c r="EM539" s="500"/>
      <c r="EN539" s="500"/>
      <c r="EO539" s="500"/>
      <c r="EP539" s="500"/>
      <c r="EQ539" s="500"/>
      <c r="ER539" s="500"/>
      <c r="ES539" s="500"/>
      <c r="ET539" s="500"/>
      <c r="EU539" s="500"/>
      <c r="EV539" s="500"/>
      <c r="EW539" s="500"/>
      <c r="EX539" s="500"/>
      <c r="EY539" s="500"/>
      <c r="EZ539" s="500"/>
      <c r="FA539" s="500"/>
      <c r="FB539" s="500"/>
      <c r="FC539" s="500"/>
      <c r="FD539" s="500"/>
      <c r="FE539" s="500"/>
      <c r="FF539" s="500"/>
      <c r="FG539" s="500"/>
      <c r="FH539" s="500"/>
      <c r="FI539" s="500"/>
      <c r="FJ539" s="500"/>
      <c r="FK539" s="500"/>
      <c r="FL539" s="500"/>
      <c r="FM539" s="500"/>
      <c r="FN539" s="500"/>
      <c r="FO539" s="500"/>
      <c r="FP539" s="500"/>
      <c r="FQ539" s="500"/>
      <c r="FR539" s="500"/>
      <c r="FS539" s="500"/>
      <c r="FT539" s="500"/>
      <c r="FU539" s="500"/>
      <c r="FV539" s="500"/>
      <c r="FW539" s="500"/>
      <c r="FX539" s="500"/>
      <c r="FY539" s="500"/>
      <c r="FZ539" s="500"/>
      <c r="GA539" s="500"/>
      <c r="GB539" s="500"/>
      <c r="GC539" s="500"/>
      <c r="GD539" s="500"/>
      <c r="GE539" s="500"/>
      <c r="GF539" s="500"/>
      <c r="GG539" s="500"/>
      <c r="GH539" s="500"/>
      <c r="GI539" s="500"/>
      <c r="GJ539" s="500"/>
      <c r="GK539" s="500"/>
      <c r="GL539" s="500"/>
      <c r="GM539" s="500"/>
      <c r="GN539" s="500"/>
      <c r="GO539" s="500"/>
      <c r="GP539" s="500"/>
      <c r="GQ539" s="500"/>
      <c r="GR539" s="500"/>
      <c r="GS539" s="500"/>
      <c r="GT539" s="500"/>
      <c r="GU539" s="500"/>
      <c r="GV539" s="500"/>
      <c r="GW539" s="500"/>
      <c r="GX539" s="500"/>
      <c r="GY539" s="500"/>
      <c r="GZ539" s="500"/>
      <c r="HA539" s="500"/>
      <c r="HB539" s="500"/>
      <c r="HC539" s="500"/>
      <c r="HD539" s="500"/>
      <c r="HE539" s="500"/>
      <c r="HF539" s="500"/>
      <c r="HG539" s="500"/>
      <c r="HH539" s="500"/>
      <c r="HI539" s="500"/>
      <c r="HJ539" s="500"/>
      <c r="HK539" s="500"/>
      <c r="HL539" s="500"/>
      <c r="HM539" s="500"/>
      <c r="HN539" s="500"/>
      <c r="HO539" s="500"/>
      <c r="HP539" s="500"/>
      <c r="HQ539" s="500"/>
      <c r="HR539" s="500"/>
      <c r="HS539" s="500"/>
      <c r="HT539" s="500"/>
      <c r="HU539" s="500"/>
      <c r="HV539" s="500"/>
      <c r="HW539" s="500"/>
      <c r="HX539" s="500"/>
      <c r="HY539" s="500"/>
      <c r="HZ539" s="500"/>
      <c r="IA539" s="500"/>
      <c r="IB539" s="500"/>
      <c r="IC539" s="500"/>
      <c r="ID539" s="500"/>
      <c r="IE539" s="500"/>
      <c r="IF539" s="500"/>
      <c r="IG539" s="500"/>
      <c r="IH539" s="500"/>
      <c r="II539" s="500"/>
      <c r="IJ539" s="500"/>
      <c r="IK539" s="500"/>
      <c r="IL539" s="500"/>
      <c r="IM539" s="500"/>
      <c r="IN539" s="500"/>
      <c r="IO539" s="500"/>
      <c r="IP539" s="500"/>
      <c r="IQ539" s="500"/>
      <c r="IR539" s="500"/>
      <c r="IS539" s="500"/>
      <c r="IT539" s="500"/>
      <c r="IU539" s="500"/>
      <c r="IV539" s="500"/>
      <c r="IW539" s="500"/>
      <c r="IX539" s="500"/>
      <c r="IY539" s="500"/>
      <c r="IZ539" s="500"/>
      <c r="JA539" s="500"/>
      <c r="JB539" s="500"/>
      <c r="JC539" s="500"/>
      <c r="JD539" s="500"/>
      <c r="JE539" s="500"/>
      <c r="JF539" s="500"/>
      <c r="JG539" s="500"/>
      <c r="JH539" s="500"/>
      <c r="JI539" s="500"/>
      <c r="JJ539" s="500"/>
      <c r="JK539" s="500"/>
    </row>
    <row r="540" ht="11.25" customHeight="1">
      <c r="A540" s="500"/>
      <c r="B540" s="500"/>
      <c r="C540" s="500"/>
      <c r="D540" s="596" t="s">
        <v>205</v>
      </c>
      <c r="E540" s="639" t="str">
        <f t="array" ref="E540">IFERROR(INDEX(Code_KindReturn, MATCH(TRUE, EXACT(E539, Code_Code), 0)),"")</f>
        <v/>
      </c>
      <c r="F540" s="639" t="str">
        <f t="array" ref="F540">IFERROR(INDEX(Code_GristReturn, MATCH(TRUE, EXACT(F539, Code_Code), 0)),"")</f>
        <v/>
      </c>
      <c r="G540" s="639" t="str">
        <f t="array" ref="G540">IFERROR(INDEX(Code_Trait1Return, MATCH(TRUE, EXACT(G539, Code_Code), 0)),"")</f>
        <v/>
      </c>
      <c r="H540" s="639" t="str">
        <f t="array" ref="H540">IFERROR(INDEX(Code_Trait2Return, MATCH(TRUE, EXACT(H539, Code_Code), 0)),"")</f>
        <v/>
      </c>
      <c r="I540" s="639" t="str">
        <f t="array" ref="I540">IFERROR(INDEX(Code_Action1Return, MATCH(TRUE, EXACT(I539, Code_Code), 0)),"")</f>
        <v/>
      </c>
      <c r="J540" s="639" t="str">
        <f t="array" ref="J540">IFERROR(INDEX(Code_Action2Return, MATCH(TRUE, EXACT(J539, Code_Code), 0)),"")</f>
        <v/>
      </c>
      <c r="K540" s="639" t="str">
        <f t="array" ref="K540">IFERROR(INDEX(Code_Action3Return, MATCH(TRUE, EXACT(K539, Code_Code), 0)),"")</f>
        <v/>
      </c>
      <c r="L540" s="639" t="str">
        <f t="array" ref="L540">IFERROR(INDEX(Code_Action4Return, MATCH(TRUE, EXACT(L539, Code_Code), 0)),"")</f>
        <v/>
      </c>
      <c r="M540" s="540"/>
      <c r="N540" s="540"/>
      <c r="O540" s="540"/>
      <c r="P540" s="540"/>
      <c r="Q540" s="540"/>
      <c r="R540" s="540"/>
      <c r="S540" s="596" t="s">
        <v>160</v>
      </c>
      <c r="T540" s="517" t="s">
        <v>161</v>
      </c>
      <c r="U540" s="500"/>
      <c r="V540" s="500"/>
      <c r="W540" s="500"/>
      <c r="X540" s="500"/>
      <c r="Y540" s="500"/>
      <c r="Z540" s="500"/>
      <c r="AA540" s="802"/>
      <c r="AB540" s="526"/>
      <c r="AC540" s="796" t="str">
        <f>IF(countIf(AD536:AD537,"META")&gt;0," + ",if(AD540="",""," + "))</f>
        <v/>
      </c>
      <c r="AD540" s="541" t="str">
        <f>IF(countIf(AD536:AD537,"META")&gt;0,"",AD535)</f>
        <v/>
      </c>
      <c r="AE540" s="542" t="str">
        <f>IF(countIf(AD536:AD537,"META")&gt;0,"",if(AD540="","","d"))</f>
        <v/>
      </c>
      <c r="AF540" s="543" t="str">
        <f>IF(countIf(AD536:AD537,"META")&gt;0,AF539/2+1,IF(AD540&lt;&gt;"",AF539,""))</f>
        <v/>
      </c>
      <c r="AG540" s="544" t="str">
        <f>IF(AH539&gt;0,"+","")</f>
        <v/>
      </c>
      <c r="AH540" s="543" t="str">
        <f>if(AH539=0,"",AH539)</f>
        <v/>
      </c>
      <c r="AI540" s="545" t="str">
        <f>CONCATENATE( If(countIf(AD536:AD537,"DRACONIC")&gt;0,"+1d2",""),IF(AJ539&gt;0,"+",""))</f>
        <v/>
      </c>
      <c r="AJ540" s="546" t="str">
        <f>if(AJ539=0,"",AJ539)</f>
        <v/>
      </c>
      <c r="AK540" s="547" t="str">
        <f>CONCATENATE( If(countIf(AD536:AD537,"DRACONIC")&gt;0,"+1d2",""),IF(AL539&gt;0,"+",""))</f>
        <v/>
      </c>
      <c r="AL540" s="548" t="str">
        <f>if(AL539=0,"",AL539)</f>
        <v/>
      </c>
      <c r="AM540" s="525"/>
      <c r="AN540" s="516">
        <f>AF539/2+1+AH539</f>
        <v>2</v>
      </c>
      <c r="AO540" s="526"/>
      <c r="AP540" s="637"/>
      <c r="AQ540" s="525">
        <f>0-COUNTIF(AD536:AD537,"FELINE")</f>
        <v>0</v>
      </c>
      <c r="AR540" s="797">
        <f>(COUNTIF(AQ528:AQ562,"&lt;0")-1)*2</f>
        <v>-2</v>
      </c>
      <c r="AS540" s="525">
        <f>8+countIf(AD535:AD536, "LIGHTWEIGHT")*2</f>
        <v>8</v>
      </c>
      <c r="AT540" s="525"/>
      <c r="AU540" s="798" t="s">
        <v>178</v>
      </c>
      <c r="AV540" s="527">
        <f>If(AE535+AR540&gt;=AS540,MAX(AS540-AE535,0),AR540)</f>
        <v>-2</v>
      </c>
      <c r="AW540" s="797">
        <v>0.0</v>
      </c>
      <c r="AX540" s="525"/>
      <c r="AY540" s="526"/>
      <c r="AZ540" s="803"/>
      <c r="BA540" s="500"/>
      <c r="BB540" s="500"/>
      <c r="BC540" s="500"/>
      <c r="BD540" s="500"/>
      <c r="BE540" s="500"/>
      <c r="BF540" s="500"/>
      <c r="BG540" s="500"/>
      <c r="BH540" s="500"/>
      <c r="BI540" s="500"/>
      <c r="BJ540" s="500"/>
      <c r="BK540" s="500"/>
      <c r="BL540" s="500"/>
      <c r="BM540" s="500"/>
      <c r="BN540" s="500"/>
      <c r="BO540" s="500"/>
      <c r="BP540" s="500"/>
      <c r="BQ540" s="500"/>
      <c r="BR540" s="500"/>
      <c r="BS540" s="500"/>
      <c r="BT540" s="500"/>
      <c r="BU540" s="500"/>
      <c r="BV540" s="500"/>
      <c r="BW540" s="500"/>
      <c r="BX540" s="500"/>
      <c r="BY540" s="500"/>
      <c r="BZ540" s="500"/>
      <c r="CA540" s="500"/>
      <c r="CB540" s="500"/>
      <c r="CC540" s="500"/>
      <c r="CD540" s="500"/>
      <c r="CE540" s="500"/>
      <c r="CF540" s="500"/>
      <c r="CG540" s="500"/>
      <c r="CH540" s="500"/>
      <c r="CI540" s="500"/>
      <c r="CJ540" s="500"/>
      <c r="CK540" s="500"/>
      <c r="CL540" s="500"/>
      <c r="CM540" s="500"/>
      <c r="CN540" s="500"/>
      <c r="CO540" s="500"/>
      <c r="CP540" s="500"/>
      <c r="CQ540" s="500"/>
      <c r="CR540" s="500"/>
      <c r="CS540" s="500"/>
      <c r="CT540" s="500"/>
      <c r="CU540" s="500"/>
      <c r="CV540" s="500"/>
      <c r="CW540" s="500"/>
      <c r="CX540" s="500"/>
      <c r="CY540" s="500"/>
      <c r="CZ540" s="500"/>
      <c r="DA540" s="500"/>
      <c r="DB540" s="500"/>
      <c r="DC540" s="500"/>
      <c r="DD540" s="500"/>
      <c r="DE540" s="500"/>
      <c r="DF540" s="500"/>
      <c r="DG540" s="500"/>
      <c r="DH540" s="500"/>
      <c r="DI540" s="500"/>
      <c r="DJ540" s="500"/>
      <c r="DK540" s="500"/>
      <c r="DL540" s="500"/>
      <c r="DM540" s="500"/>
      <c r="DN540" s="500"/>
      <c r="DO540" s="500"/>
      <c r="DP540" s="500"/>
      <c r="DQ540" s="500"/>
      <c r="DR540" s="500"/>
      <c r="DS540" s="500"/>
      <c r="DT540" s="500"/>
      <c r="DU540" s="500"/>
      <c r="DV540" s="500"/>
      <c r="DW540" s="500"/>
      <c r="DX540" s="500"/>
      <c r="DY540" s="500"/>
      <c r="DZ540" s="500"/>
      <c r="EA540" s="500"/>
      <c r="EB540" s="500"/>
      <c r="EC540" s="500"/>
      <c r="ED540" s="500"/>
      <c r="EE540" s="500"/>
      <c r="EF540" s="500"/>
      <c r="EG540" s="500"/>
      <c r="EH540" s="500"/>
      <c r="EI540" s="500"/>
      <c r="EJ540" s="500"/>
      <c r="EK540" s="500"/>
      <c r="EL540" s="500"/>
      <c r="EM540" s="500"/>
      <c r="EN540" s="500"/>
      <c r="EO540" s="500"/>
      <c r="EP540" s="500"/>
      <c r="EQ540" s="500"/>
      <c r="ER540" s="500"/>
      <c r="ES540" s="500"/>
      <c r="ET540" s="500"/>
      <c r="EU540" s="500"/>
      <c r="EV540" s="500"/>
      <c r="EW540" s="500"/>
      <c r="EX540" s="500"/>
      <c r="EY540" s="500"/>
      <c r="EZ540" s="500"/>
      <c r="FA540" s="500"/>
      <c r="FB540" s="500"/>
      <c r="FC540" s="500"/>
      <c r="FD540" s="500"/>
      <c r="FE540" s="500"/>
      <c r="FF540" s="500"/>
      <c r="FG540" s="500"/>
      <c r="FH540" s="500"/>
      <c r="FI540" s="500"/>
      <c r="FJ540" s="500"/>
      <c r="FK540" s="500"/>
      <c r="FL540" s="500"/>
      <c r="FM540" s="500"/>
      <c r="FN540" s="500"/>
      <c r="FO540" s="500"/>
      <c r="FP540" s="500"/>
      <c r="FQ540" s="500"/>
      <c r="FR540" s="500"/>
      <c r="FS540" s="500"/>
      <c r="FT540" s="500"/>
      <c r="FU540" s="500"/>
      <c r="FV540" s="500"/>
      <c r="FW540" s="500"/>
      <c r="FX540" s="500"/>
      <c r="FY540" s="500"/>
      <c r="FZ540" s="500"/>
      <c r="GA540" s="500"/>
      <c r="GB540" s="500"/>
      <c r="GC540" s="500"/>
      <c r="GD540" s="500"/>
      <c r="GE540" s="500"/>
      <c r="GF540" s="500"/>
      <c r="GG540" s="500"/>
      <c r="GH540" s="500"/>
      <c r="GI540" s="500"/>
      <c r="GJ540" s="500"/>
      <c r="GK540" s="500"/>
      <c r="GL540" s="500"/>
      <c r="GM540" s="500"/>
      <c r="GN540" s="500"/>
      <c r="GO540" s="500"/>
      <c r="GP540" s="500"/>
      <c r="GQ540" s="500"/>
      <c r="GR540" s="500"/>
      <c r="GS540" s="500"/>
      <c r="GT540" s="500"/>
      <c r="GU540" s="500"/>
      <c r="GV540" s="500"/>
      <c r="GW540" s="500"/>
      <c r="GX540" s="500"/>
      <c r="GY540" s="500"/>
      <c r="GZ540" s="500"/>
      <c r="HA540" s="500"/>
      <c r="HB540" s="500"/>
      <c r="HC540" s="500"/>
      <c r="HD540" s="500"/>
      <c r="HE540" s="500"/>
      <c r="HF540" s="500"/>
      <c r="HG540" s="500"/>
      <c r="HH540" s="500"/>
      <c r="HI540" s="500"/>
      <c r="HJ540" s="500"/>
      <c r="HK540" s="500"/>
      <c r="HL540" s="500"/>
      <c r="HM540" s="500"/>
      <c r="HN540" s="500"/>
      <c r="HO540" s="500"/>
      <c r="HP540" s="500"/>
      <c r="HQ540" s="500"/>
      <c r="HR540" s="500"/>
      <c r="HS540" s="500"/>
      <c r="HT540" s="500"/>
      <c r="HU540" s="500"/>
      <c r="HV540" s="500"/>
      <c r="HW540" s="500"/>
      <c r="HX540" s="500"/>
      <c r="HY540" s="500"/>
      <c r="HZ540" s="500"/>
      <c r="IA540" s="500"/>
      <c r="IB540" s="500"/>
      <c r="IC540" s="500"/>
      <c r="ID540" s="500"/>
      <c r="IE540" s="500"/>
      <c r="IF540" s="500"/>
      <c r="IG540" s="500"/>
      <c r="IH540" s="500"/>
      <c r="II540" s="500"/>
      <c r="IJ540" s="500"/>
      <c r="IK540" s="500"/>
      <c r="IL540" s="500"/>
      <c r="IM540" s="500"/>
      <c r="IN540" s="500"/>
      <c r="IO540" s="500"/>
      <c r="IP540" s="500"/>
      <c r="IQ540" s="500"/>
      <c r="IR540" s="500"/>
      <c r="IS540" s="500"/>
      <c r="IT540" s="500"/>
      <c r="IU540" s="500"/>
      <c r="IV540" s="500"/>
      <c r="IW540" s="500"/>
      <c r="IX540" s="500"/>
      <c r="IY540" s="500"/>
      <c r="IZ540" s="500"/>
      <c r="JA540" s="500"/>
      <c r="JB540" s="500"/>
      <c r="JC540" s="500"/>
      <c r="JD540" s="500"/>
      <c r="JE540" s="500"/>
      <c r="JF540" s="500"/>
      <c r="JG540" s="500"/>
      <c r="JH540" s="500"/>
      <c r="JI540" s="500"/>
      <c r="JJ540" s="500"/>
      <c r="JK540" s="500"/>
    </row>
    <row r="541" ht="11.25" customHeight="1">
      <c r="A541" s="500"/>
      <c r="B541" s="500"/>
      <c r="C541" s="500"/>
      <c r="D541" s="596" t="s">
        <v>206</v>
      </c>
      <c r="E541" s="540" t="str">
        <f>IFERROR(VLOOKUP(E540,LookupKind,3, FALSE))</f>
        <v/>
      </c>
      <c r="F541" s="540"/>
      <c r="G541" s="540"/>
      <c r="H541" s="540"/>
      <c r="I541" s="540"/>
      <c r="J541" s="540"/>
      <c r="K541" s="540"/>
      <c r="L541" s="540"/>
      <c r="M541" s="540"/>
      <c r="N541" s="540"/>
      <c r="O541" s="540"/>
      <c r="P541" s="540"/>
      <c r="Q541" s="540"/>
      <c r="R541" s="596" t="s">
        <v>163</v>
      </c>
      <c r="S541" s="658">
        <v>-2.0</v>
      </c>
      <c r="T541" s="659">
        <v>1.0</v>
      </c>
      <c r="U541" s="500"/>
      <c r="V541" s="500"/>
      <c r="W541" s="500"/>
      <c r="X541" s="500"/>
      <c r="Y541" s="500"/>
      <c r="Z541" s="500"/>
      <c r="AA541" s="500"/>
      <c r="AB541" s="500"/>
      <c r="AC541" s="804" t="s">
        <v>208</v>
      </c>
      <c r="AD541" s="540"/>
      <c r="AE541" s="494"/>
      <c r="AF541" s="494"/>
      <c r="AG541" s="494"/>
      <c r="AH541" s="494"/>
      <c r="AI541" s="494"/>
      <c r="AJ541" s="494"/>
      <c r="AK541" s="494"/>
      <c r="AL541" s="578"/>
      <c r="AM541" s="578"/>
      <c r="AN541" s="578"/>
      <c r="AO541" s="578"/>
      <c r="AP541" s="578"/>
      <c r="AQ541" s="578"/>
      <c r="AR541" s="578"/>
      <c r="AS541" s="578"/>
      <c r="AT541" s="578"/>
      <c r="AU541" s="578"/>
      <c r="AV541" s="578"/>
      <c r="AW541" s="578"/>
      <c r="AX541" s="494"/>
      <c r="AY541" s="500"/>
      <c r="AZ541" s="500"/>
      <c r="BA541" s="500"/>
      <c r="BB541" s="500"/>
      <c r="BC541" s="500"/>
      <c r="BD541" s="500"/>
      <c r="BE541" s="500"/>
      <c r="BF541" s="500"/>
      <c r="BG541" s="500"/>
      <c r="BH541" s="500"/>
      <c r="BI541" s="500"/>
      <c r="BJ541" s="500"/>
      <c r="BK541" s="500"/>
      <c r="BL541" s="500"/>
      <c r="BM541" s="500"/>
      <c r="BN541" s="500"/>
      <c r="BO541" s="500"/>
      <c r="BP541" s="500"/>
      <c r="BQ541" s="500"/>
      <c r="BR541" s="500"/>
      <c r="BS541" s="500"/>
      <c r="BT541" s="500"/>
      <c r="BU541" s="500"/>
      <c r="BV541" s="500"/>
      <c r="BW541" s="500"/>
      <c r="BX541" s="500"/>
      <c r="BY541" s="500"/>
      <c r="BZ541" s="500"/>
      <c r="CA541" s="500"/>
      <c r="CB541" s="500"/>
      <c r="CC541" s="500"/>
      <c r="CD541" s="500"/>
      <c r="CE541" s="500"/>
      <c r="CF541" s="500"/>
      <c r="CG541" s="500"/>
      <c r="CH541" s="500"/>
      <c r="CI541" s="500"/>
      <c r="CJ541" s="500"/>
      <c r="CK541" s="500"/>
      <c r="CL541" s="500"/>
      <c r="CM541" s="500"/>
      <c r="CN541" s="500"/>
      <c r="CO541" s="500"/>
      <c r="CP541" s="500"/>
      <c r="CQ541" s="500"/>
      <c r="CR541" s="500"/>
      <c r="CS541" s="500"/>
      <c r="CT541" s="500"/>
      <c r="CU541" s="500"/>
      <c r="CV541" s="500"/>
      <c r="CW541" s="500"/>
      <c r="CX541" s="500"/>
      <c r="CY541" s="500"/>
      <c r="CZ541" s="500"/>
      <c r="DA541" s="500"/>
      <c r="DB541" s="500"/>
      <c r="DC541" s="500"/>
      <c r="DD541" s="500"/>
      <c r="DE541" s="500"/>
      <c r="DF541" s="500"/>
      <c r="DG541" s="500"/>
      <c r="DH541" s="500"/>
      <c r="DI541" s="500"/>
      <c r="DJ541" s="500"/>
      <c r="DK541" s="500"/>
      <c r="DL541" s="500"/>
      <c r="DM541" s="500"/>
      <c r="DN541" s="500"/>
      <c r="DO541" s="500"/>
      <c r="DP541" s="500"/>
      <c r="DQ541" s="500"/>
      <c r="DR541" s="500"/>
      <c r="DS541" s="500"/>
      <c r="DT541" s="500"/>
      <c r="DU541" s="500"/>
      <c r="DV541" s="500"/>
      <c r="DW541" s="500"/>
      <c r="DX541" s="500"/>
      <c r="DY541" s="500"/>
      <c r="DZ541" s="500"/>
      <c r="EA541" s="500"/>
      <c r="EB541" s="500"/>
      <c r="EC541" s="500"/>
      <c r="ED541" s="500"/>
      <c r="EE541" s="500"/>
      <c r="EF541" s="500"/>
      <c r="EG541" s="500"/>
      <c r="EH541" s="500"/>
      <c r="EI541" s="500"/>
      <c r="EJ541" s="500"/>
      <c r="EK541" s="500"/>
      <c r="EL541" s="500"/>
      <c r="EM541" s="500"/>
      <c r="EN541" s="500"/>
      <c r="EO541" s="500"/>
      <c r="EP541" s="500"/>
      <c r="EQ541" s="500"/>
      <c r="ER541" s="500"/>
      <c r="ES541" s="500"/>
      <c r="ET541" s="500"/>
      <c r="EU541" s="500"/>
      <c r="EV541" s="500"/>
      <c r="EW541" s="500"/>
      <c r="EX541" s="500"/>
      <c r="EY541" s="500"/>
      <c r="EZ541" s="500"/>
      <c r="FA541" s="500"/>
      <c r="FB541" s="500"/>
      <c r="FC541" s="500"/>
      <c r="FD541" s="500"/>
      <c r="FE541" s="500"/>
      <c r="FF541" s="500"/>
      <c r="FG541" s="500"/>
      <c r="FH541" s="500"/>
      <c r="FI541" s="500"/>
      <c r="FJ541" s="500"/>
      <c r="FK541" s="500"/>
      <c r="FL541" s="500"/>
      <c r="FM541" s="500"/>
      <c r="FN541" s="500"/>
      <c r="FO541" s="500"/>
      <c r="FP541" s="500"/>
      <c r="FQ541" s="500"/>
      <c r="FR541" s="500"/>
      <c r="FS541" s="500"/>
      <c r="FT541" s="500"/>
      <c r="FU541" s="500"/>
      <c r="FV541" s="500"/>
      <c r="FW541" s="500"/>
      <c r="FX541" s="500"/>
      <c r="FY541" s="500"/>
      <c r="FZ541" s="500"/>
      <c r="GA541" s="500"/>
      <c r="GB541" s="500"/>
      <c r="GC541" s="500"/>
      <c r="GD541" s="500"/>
      <c r="GE541" s="500"/>
      <c r="GF541" s="500"/>
      <c r="GG541" s="500"/>
      <c r="GH541" s="500"/>
      <c r="GI541" s="500"/>
      <c r="GJ541" s="500"/>
      <c r="GK541" s="500"/>
      <c r="GL541" s="500"/>
      <c r="GM541" s="500"/>
      <c r="GN541" s="500"/>
      <c r="GO541" s="500"/>
      <c r="GP541" s="500"/>
      <c r="GQ541" s="500"/>
      <c r="GR541" s="500"/>
      <c r="GS541" s="500"/>
      <c r="GT541" s="500"/>
      <c r="GU541" s="500"/>
      <c r="GV541" s="500"/>
      <c r="GW541" s="500"/>
      <c r="GX541" s="500"/>
      <c r="GY541" s="500"/>
      <c r="GZ541" s="500"/>
      <c r="HA541" s="500"/>
      <c r="HB541" s="500"/>
      <c r="HC541" s="500"/>
      <c r="HD541" s="500"/>
      <c r="HE541" s="500"/>
      <c r="HF541" s="500"/>
      <c r="HG541" s="500"/>
      <c r="HH541" s="500"/>
      <c r="HI541" s="500"/>
      <c r="HJ541" s="500"/>
      <c r="HK541" s="500"/>
      <c r="HL541" s="500"/>
      <c r="HM541" s="500"/>
      <c r="HN541" s="500"/>
      <c r="HO541" s="500"/>
      <c r="HP541" s="500"/>
      <c r="HQ541" s="500"/>
      <c r="HR541" s="500"/>
      <c r="HS541" s="500"/>
      <c r="HT541" s="500"/>
      <c r="HU541" s="500"/>
      <c r="HV541" s="500"/>
      <c r="HW541" s="500"/>
      <c r="HX541" s="500"/>
      <c r="HY541" s="500"/>
      <c r="HZ541" s="500"/>
      <c r="IA541" s="500"/>
      <c r="IB541" s="500"/>
      <c r="IC541" s="500"/>
      <c r="ID541" s="500"/>
      <c r="IE541" s="500"/>
      <c r="IF541" s="500"/>
      <c r="IG541" s="500"/>
      <c r="IH541" s="500"/>
      <c r="II541" s="500"/>
      <c r="IJ541" s="500"/>
      <c r="IK541" s="500"/>
      <c r="IL541" s="500"/>
      <c r="IM541" s="500"/>
      <c r="IN541" s="500"/>
      <c r="IO541" s="500"/>
      <c r="IP541" s="500"/>
      <c r="IQ541" s="500"/>
      <c r="IR541" s="500"/>
      <c r="IS541" s="500"/>
      <c r="IT541" s="500"/>
      <c r="IU541" s="500"/>
      <c r="IV541" s="500"/>
      <c r="IW541" s="500"/>
      <c r="IX541" s="500"/>
      <c r="IY541" s="500"/>
      <c r="IZ541" s="500"/>
      <c r="JA541" s="500"/>
      <c r="JB541" s="500"/>
      <c r="JC541" s="500"/>
      <c r="JD541" s="500"/>
      <c r="JE541" s="500"/>
      <c r="JF541" s="500"/>
      <c r="JG541" s="500"/>
      <c r="JH541" s="500"/>
      <c r="JI541" s="500"/>
      <c r="JJ541" s="500"/>
      <c r="JK541" s="500"/>
    </row>
    <row r="542" ht="11.25" customHeight="1">
      <c r="A542" s="500"/>
      <c r="B542" s="500"/>
      <c r="C542" s="500"/>
      <c r="D542" s="596" t="str">
        <f>IFERROR(VLOOKUP(F540,LookupGrist,3, FALSE))</f>
        <v/>
      </c>
      <c r="E542" s="544" t="str">
        <f>IFERROR(__xludf.DUMMYFUNCTION("IFERROR(split(VLOOKUP(D542, AllGrist, 5, false),""d""), """")"),"")</f>
        <v/>
      </c>
      <c r="F542" s="543"/>
      <c r="G542" s="540"/>
      <c r="H542" s="540"/>
      <c r="I542" s="540"/>
      <c r="J542" s="596" t="s">
        <v>166</v>
      </c>
      <c r="K542" s="540" t="s">
        <v>167</v>
      </c>
      <c r="M542" s="540"/>
      <c r="N542" s="540"/>
      <c r="O542" s="540"/>
      <c r="P542" s="540"/>
      <c r="Q542" s="540"/>
      <c r="R542" s="596" t="s">
        <v>164</v>
      </c>
      <c r="S542" s="793">
        <f>if(F542&lt;=10,2,0)</f>
        <v>2</v>
      </c>
      <c r="T542" s="661">
        <v>-1.0</v>
      </c>
      <c r="U542" s="500"/>
      <c r="V542" s="500"/>
      <c r="W542" s="500"/>
      <c r="X542" s="500"/>
      <c r="Y542" s="500"/>
      <c r="Z542" s="500"/>
      <c r="AA542" s="805"/>
      <c r="AB542" s="806"/>
      <c r="AC542" s="787" t="s">
        <v>199</v>
      </c>
      <c r="AD542" s="788" t="str">
        <f>IFERROR(__xludf.DUMMYFUNCTION("split(regexReplace(TO_TEXT( NPCs!AC557), ""(.)"", ""$1_""), ""_"")"),"#VALUE!")</f>
        <v>#VALUE!</v>
      </c>
      <c r="AE542" s="514"/>
      <c r="AF542" s="514"/>
      <c r="AG542" s="514"/>
      <c r="AH542" s="514"/>
      <c r="AI542" s="514"/>
      <c r="AJ542" s="514"/>
      <c r="AK542" s="515"/>
      <c r="AL542" s="535"/>
      <c r="AM542" s="535"/>
      <c r="AN542" s="535"/>
      <c r="AO542" s="535"/>
      <c r="AP542" s="535"/>
      <c r="AQ542" s="535"/>
      <c r="AR542" s="535"/>
      <c r="AS542" s="535"/>
      <c r="AT542" s="535"/>
      <c r="AU542" s="535"/>
      <c r="AV542" s="535"/>
      <c r="AW542" s="535"/>
      <c r="AX542" s="535"/>
      <c r="AY542" s="806"/>
      <c r="AZ542" s="807"/>
      <c r="BA542" s="500"/>
      <c r="BB542" s="500"/>
      <c r="BC542" s="500"/>
      <c r="BD542" s="500"/>
      <c r="BE542" s="500"/>
      <c r="BF542" s="500"/>
      <c r="BG542" s="500"/>
      <c r="BH542" s="500"/>
      <c r="BI542" s="500"/>
      <c r="BJ542" s="500"/>
      <c r="BK542" s="500"/>
      <c r="BL542" s="500"/>
      <c r="BM542" s="500"/>
      <c r="BN542" s="500"/>
      <c r="BO542" s="500"/>
      <c r="BP542" s="500"/>
      <c r="BQ542" s="500"/>
      <c r="BR542" s="500"/>
      <c r="BS542" s="500"/>
      <c r="BT542" s="500"/>
      <c r="BU542" s="500"/>
      <c r="BV542" s="500"/>
      <c r="BW542" s="500"/>
      <c r="BX542" s="500"/>
      <c r="BY542" s="500"/>
      <c r="BZ542" s="500"/>
      <c r="CA542" s="500"/>
      <c r="CB542" s="500"/>
      <c r="CC542" s="500"/>
      <c r="CD542" s="500"/>
      <c r="CE542" s="500"/>
      <c r="CF542" s="500"/>
      <c r="CG542" s="500"/>
      <c r="CH542" s="500"/>
      <c r="CI542" s="500"/>
      <c r="CJ542" s="500"/>
      <c r="CK542" s="500"/>
      <c r="CL542" s="500"/>
      <c r="CM542" s="500"/>
      <c r="CN542" s="500"/>
      <c r="CO542" s="500"/>
      <c r="CP542" s="500"/>
      <c r="CQ542" s="500"/>
      <c r="CR542" s="500"/>
      <c r="CS542" s="500"/>
      <c r="CT542" s="500"/>
      <c r="CU542" s="500"/>
      <c r="CV542" s="500"/>
      <c r="CW542" s="500"/>
      <c r="CX542" s="500"/>
      <c r="CY542" s="500"/>
      <c r="CZ542" s="500"/>
      <c r="DA542" s="500"/>
      <c r="DB542" s="500"/>
      <c r="DC542" s="500"/>
      <c r="DD542" s="500"/>
      <c r="DE542" s="500"/>
      <c r="DF542" s="500"/>
      <c r="DG542" s="500"/>
      <c r="DH542" s="500"/>
      <c r="DI542" s="500"/>
      <c r="DJ542" s="500"/>
      <c r="DK542" s="500"/>
      <c r="DL542" s="500"/>
      <c r="DM542" s="500"/>
      <c r="DN542" s="500"/>
      <c r="DO542" s="500"/>
      <c r="DP542" s="500"/>
      <c r="DQ542" s="500"/>
      <c r="DR542" s="500"/>
      <c r="DS542" s="500"/>
      <c r="DT542" s="500"/>
      <c r="DU542" s="500"/>
      <c r="DV542" s="500"/>
      <c r="DW542" s="500"/>
      <c r="DX542" s="500"/>
      <c r="DY542" s="500"/>
      <c r="DZ542" s="500"/>
      <c r="EA542" s="500"/>
      <c r="EB542" s="500"/>
      <c r="EC542" s="500"/>
      <c r="ED542" s="500"/>
      <c r="EE542" s="500"/>
      <c r="EF542" s="500"/>
      <c r="EG542" s="500"/>
      <c r="EH542" s="500"/>
      <c r="EI542" s="500"/>
      <c r="EJ542" s="500"/>
      <c r="EK542" s="500"/>
      <c r="EL542" s="500"/>
      <c r="EM542" s="500"/>
      <c r="EN542" s="500"/>
      <c r="EO542" s="500"/>
      <c r="EP542" s="500"/>
      <c r="EQ542" s="500"/>
      <c r="ER542" s="500"/>
      <c r="ES542" s="500"/>
      <c r="ET542" s="500"/>
      <c r="EU542" s="500"/>
      <c r="EV542" s="500"/>
      <c r="EW542" s="500"/>
      <c r="EX542" s="500"/>
      <c r="EY542" s="500"/>
      <c r="EZ542" s="500"/>
      <c r="FA542" s="500"/>
      <c r="FB542" s="500"/>
      <c r="FC542" s="500"/>
      <c r="FD542" s="500"/>
      <c r="FE542" s="500"/>
      <c r="FF542" s="500"/>
      <c r="FG542" s="500"/>
      <c r="FH542" s="500"/>
      <c r="FI542" s="500"/>
      <c r="FJ542" s="500"/>
      <c r="FK542" s="500"/>
      <c r="FL542" s="500"/>
      <c r="FM542" s="500"/>
      <c r="FN542" s="500"/>
      <c r="FO542" s="500"/>
      <c r="FP542" s="500"/>
      <c r="FQ542" s="500"/>
      <c r="FR542" s="500"/>
      <c r="FS542" s="500"/>
      <c r="FT542" s="500"/>
      <c r="FU542" s="500"/>
      <c r="FV542" s="500"/>
      <c r="FW542" s="500"/>
      <c r="FX542" s="500"/>
      <c r="FY542" s="500"/>
      <c r="FZ542" s="500"/>
      <c r="GA542" s="500"/>
      <c r="GB542" s="500"/>
      <c r="GC542" s="500"/>
      <c r="GD542" s="500"/>
      <c r="GE542" s="500"/>
      <c r="GF542" s="500"/>
      <c r="GG542" s="500"/>
      <c r="GH542" s="500"/>
      <c r="GI542" s="500"/>
      <c r="GJ542" s="500"/>
      <c r="GK542" s="500"/>
      <c r="GL542" s="500"/>
      <c r="GM542" s="500"/>
      <c r="GN542" s="500"/>
      <c r="GO542" s="500"/>
      <c r="GP542" s="500"/>
      <c r="GQ542" s="500"/>
      <c r="GR542" s="500"/>
      <c r="GS542" s="500"/>
      <c r="GT542" s="500"/>
      <c r="GU542" s="500"/>
      <c r="GV542" s="500"/>
      <c r="GW542" s="500"/>
      <c r="GX542" s="500"/>
      <c r="GY542" s="500"/>
      <c r="GZ542" s="500"/>
      <c r="HA542" s="500"/>
      <c r="HB542" s="500"/>
      <c r="HC542" s="500"/>
      <c r="HD542" s="500"/>
      <c r="HE542" s="500"/>
      <c r="HF542" s="500"/>
      <c r="HG542" s="500"/>
      <c r="HH542" s="500"/>
      <c r="HI542" s="500"/>
      <c r="HJ542" s="500"/>
      <c r="HK542" s="500"/>
      <c r="HL542" s="500"/>
      <c r="HM542" s="500"/>
      <c r="HN542" s="500"/>
      <c r="HO542" s="500"/>
      <c r="HP542" s="500"/>
      <c r="HQ542" s="500"/>
      <c r="HR542" s="500"/>
      <c r="HS542" s="500"/>
      <c r="HT542" s="500"/>
      <c r="HU542" s="500"/>
      <c r="HV542" s="500"/>
      <c r="HW542" s="500"/>
      <c r="HX542" s="500"/>
      <c r="HY542" s="500"/>
      <c r="HZ542" s="500"/>
      <c r="IA542" s="500"/>
      <c r="IB542" s="500"/>
      <c r="IC542" s="500"/>
      <c r="ID542" s="500"/>
      <c r="IE542" s="500"/>
      <c r="IF542" s="500"/>
      <c r="IG542" s="500"/>
      <c r="IH542" s="500"/>
      <c r="II542" s="500"/>
      <c r="IJ542" s="500"/>
      <c r="IK542" s="500"/>
      <c r="IL542" s="500"/>
      <c r="IM542" s="500"/>
      <c r="IN542" s="500"/>
      <c r="IO542" s="500"/>
      <c r="IP542" s="500"/>
      <c r="IQ542" s="500"/>
      <c r="IR542" s="500"/>
      <c r="IS542" s="500"/>
      <c r="IT542" s="500"/>
      <c r="IU542" s="500"/>
      <c r="IV542" s="500"/>
      <c r="IW542" s="500"/>
      <c r="IX542" s="500"/>
      <c r="IY542" s="500"/>
      <c r="IZ542" s="500"/>
      <c r="JA542" s="500"/>
      <c r="JB542" s="500"/>
      <c r="JC542" s="500"/>
      <c r="JD542" s="500"/>
      <c r="JE542" s="500"/>
      <c r="JF542" s="500"/>
      <c r="JG542" s="500"/>
      <c r="JH542" s="500"/>
      <c r="JI542" s="500"/>
      <c r="JJ542" s="500"/>
      <c r="JK542" s="500"/>
    </row>
    <row r="543" ht="11.25" customHeight="1">
      <c r="A543" s="500"/>
      <c r="B543" s="500"/>
      <c r="C543" s="500"/>
      <c r="D543" s="596" t="s">
        <v>169</v>
      </c>
      <c r="E543" s="540" t="str">
        <f>IFERROR(VLOOKUP(G540,LookupTrait,3, FALSE))</f>
        <v/>
      </c>
      <c r="F543" s="540"/>
      <c r="G543" s="540"/>
      <c r="H543" s="540"/>
      <c r="I543" s="540"/>
      <c r="J543" s="596">
        <f>ifError(VLOOKUP(E543,R541:T548,2,FALSE),0)</f>
        <v>0</v>
      </c>
      <c r="K543" s="596">
        <f>ifError(VLOOKUP(E543,R541:T548,3,FALSE),0)</f>
        <v>0</v>
      </c>
      <c r="M543" s="540"/>
      <c r="N543" s="540"/>
      <c r="O543" s="540"/>
      <c r="P543" s="540"/>
      <c r="Q543" s="540"/>
      <c r="R543" s="596" t="s">
        <v>168</v>
      </c>
      <c r="S543" s="534">
        <v>0.0</v>
      </c>
      <c r="T543" s="661">
        <f>if(F523&gt;=F542,1,0)</f>
        <v>1</v>
      </c>
      <c r="U543" s="500"/>
      <c r="V543" s="500"/>
      <c r="W543" s="500"/>
      <c r="X543" s="500"/>
      <c r="Y543" s="500"/>
      <c r="Z543" s="500"/>
      <c r="AA543" s="800"/>
      <c r="AB543" s="500"/>
      <c r="AC543" s="596" t="s">
        <v>205</v>
      </c>
      <c r="AD543" s="639" t="str">
        <f t="array" ref="AD543">IFERROR(INDEX(Code_KindReturn, MATCH(TRUE, EXACT(AD542, Code_Code), 0)),"")</f>
        <v/>
      </c>
      <c r="AE543" s="639" t="str">
        <f t="array" ref="AE543">IFERROR(INDEX(Code_GristReturn, MATCH(TRUE, EXACT(AE542, Code_Code), 0)),"")</f>
        <v/>
      </c>
      <c r="AF543" s="639" t="str">
        <f t="array" ref="AF543">IFERROR(INDEX(Code_Trait1Return, MATCH(TRUE, EXACT(AF542, Code_Code), 0)),"")</f>
        <v/>
      </c>
      <c r="AG543" s="639" t="str">
        <f t="array" ref="AG543">IFERROR(INDEX(Code_Trait2Return, MATCH(TRUE, EXACT(AG542, Code_Code), 0)),"")</f>
        <v/>
      </c>
      <c r="AH543" s="639" t="str">
        <f t="array" ref="AH543">IFERROR(INDEX(Code_Action1Return, MATCH(TRUE, EXACT(AH542, Code_Code), 0)),"")</f>
        <v/>
      </c>
      <c r="AI543" s="639" t="str">
        <f t="array" ref="AI543">IFERROR(INDEX(Code_Action2Return, MATCH(TRUE, EXACT(AI542, Code_Code), 0)),"")</f>
        <v/>
      </c>
      <c r="AJ543" s="639" t="str">
        <f t="array" ref="AJ543">IFERROR(INDEX(Code_Action3Return, MATCH(TRUE, EXACT(AJ542, Code_Code), 0)),"")</f>
        <v/>
      </c>
      <c r="AK543" s="639" t="str">
        <f t="array" ref="AK543">IFERROR(INDEX(Code_Action4Return, MATCH(TRUE, EXACT(AK542, Code_Code), 0)),"")</f>
        <v/>
      </c>
      <c r="AL543" s="494"/>
      <c r="AM543" s="494"/>
      <c r="AN543" s="494"/>
      <c r="AO543" s="500"/>
      <c r="AQ543" s="494"/>
      <c r="AR543" s="494"/>
      <c r="AS543" s="494"/>
      <c r="AT543" s="494"/>
      <c r="AU543" s="497"/>
      <c r="AV543" s="501" t="s">
        <v>160</v>
      </c>
      <c r="AW543" s="523" t="s">
        <v>161</v>
      </c>
      <c r="AX543" s="500"/>
      <c r="AY543" s="500"/>
      <c r="AZ543" s="801"/>
      <c r="BA543" s="500"/>
      <c r="BB543" s="500"/>
      <c r="BC543" s="500"/>
      <c r="BD543" s="500"/>
      <c r="BE543" s="500"/>
      <c r="BF543" s="500"/>
      <c r="BG543" s="500"/>
      <c r="BH543" s="500"/>
      <c r="BI543" s="500"/>
      <c r="BJ543" s="500"/>
      <c r="BK543" s="500"/>
      <c r="BL543" s="500"/>
      <c r="BM543" s="500"/>
      <c r="BN543" s="500"/>
      <c r="BO543" s="500"/>
      <c r="BP543" s="500"/>
      <c r="BQ543" s="500"/>
      <c r="BR543" s="500"/>
      <c r="BS543" s="500"/>
      <c r="BT543" s="500"/>
      <c r="BU543" s="500"/>
      <c r="BV543" s="500"/>
      <c r="BW543" s="500"/>
      <c r="BX543" s="500"/>
      <c r="BY543" s="500"/>
      <c r="BZ543" s="500"/>
      <c r="CA543" s="500"/>
      <c r="CB543" s="500"/>
      <c r="CC543" s="500"/>
      <c r="CD543" s="500"/>
      <c r="CE543" s="500"/>
      <c r="CF543" s="500"/>
      <c r="CG543" s="500"/>
      <c r="CH543" s="500"/>
      <c r="CI543" s="500"/>
      <c r="CJ543" s="500"/>
      <c r="CK543" s="500"/>
      <c r="CL543" s="500"/>
      <c r="CM543" s="500"/>
      <c r="CN543" s="500"/>
      <c r="CO543" s="500"/>
      <c r="CP543" s="500"/>
      <c r="CQ543" s="500"/>
      <c r="CR543" s="500"/>
      <c r="CS543" s="500"/>
      <c r="CT543" s="500"/>
      <c r="CU543" s="500"/>
      <c r="CV543" s="500"/>
      <c r="CW543" s="500"/>
      <c r="CX543" s="500"/>
      <c r="CY543" s="500"/>
      <c r="CZ543" s="500"/>
      <c r="DA543" s="500"/>
      <c r="DB543" s="500"/>
      <c r="DC543" s="500"/>
      <c r="DD543" s="500"/>
      <c r="DE543" s="500"/>
      <c r="DF543" s="500"/>
      <c r="DG543" s="500"/>
      <c r="DH543" s="500"/>
      <c r="DI543" s="500"/>
      <c r="DJ543" s="500"/>
      <c r="DK543" s="500"/>
      <c r="DL543" s="500"/>
      <c r="DM543" s="500"/>
      <c r="DN543" s="500"/>
      <c r="DO543" s="500"/>
      <c r="DP543" s="500"/>
      <c r="DQ543" s="500"/>
      <c r="DR543" s="500"/>
      <c r="DS543" s="500"/>
      <c r="DT543" s="500"/>
      <c r="DU543" s="500"/>
      <c r="DV543" s="500"/>
      <c r="DW543" s="500"/>
      <c r="DX543" s="500"/>
      <c r="DY543" s="500"/>
      <c r="DZ543" s="500"/>
      <c r="EA543" s="500"/>
      <c r="EB543" s="500"/>
      <c r="EC543" s="500"/>
      <c r="ED543" s="500"/>
      <c r="EE543" s="500"/>
      <c r="EF543" s="500"/>
      <c r="EG543" s="500"/>
      <c r="EH543" s="500"/>
      <c r="EI543" s="500"/>
      <c r="EJ543" s="500"/>
      <c r="EK543" s="500"/>
      <c r="EL543" s="500"/>
      <c r="EM543" s="500"/>
      <c r="EN543" s="500"/>
      <c r="EO543" s="500"/>
      <c r="EP543" s="500"/>
      <c r="EQ543" s="500"/>
      <c r="ER543" s="500"/>
      <c r="ES543" s="500"/>
      <c r="ET543" s="500"/>
      <c r="EU543" s="500"/>
      <c r="EV543" s="500"/>
      <c r="EW543" s="500"/>
      <c r="EX543" s="500"/>
      <c r="EY543" s="500"/>
      <c r="EZ543" s="500"/>
      <c r="FA543" s="500"/>
      <c r="FB543" s="500"/>
      <c r="FC543" s="500"/>
      <c r="FD543" s="500"/>
      <c r="FE543" s="500"/>
      <c r="FF543" s="500"/>
      <c r="FG543" s="500"/>
      <c r="FH543" s="500"/>
      <c r="FI543" s="500"/>
      <c r="FJ543" s="500"/>
      <c r="FK543" s="500"/>
      <c r="FL543" s="500"/>
      <c r="FM543" s="500"/>
      <c r="FN543" s="500"/>
      <c r="FO543" s="500"/>
      <c r="FP543" s="500"/>
      <c r="FQ543" s="500"/>
      <c r="FR543" s="500"/>
      <c r="FS543" s="500"/>
      <c r="FT543" s="500"/>
      <c r="FU543" s="500"/>
      <c r="FV543" s="500"/>
      <c r="FW543" s="500"/>
      <c r="FX543" s="500"/>
      <c r="FY543" s="500"/>
      <c r="FZ543" s="500"/>
      <c r="GA543" s="500"/>
      <c r="GB543" s="500"/>
      <c r="GC543" s="500"/>
      <c r="GD543" s="500"/>
      <c r="GE543" s="500"/>
      <c r="GF543" s="500"/>
      <c r="GG543" s="500"/>
      <c r="GH543" s="500"/>
      <c r="GI543" s="500"/>
      <c r="GJ543" s="500"/>
      <c r="GK543" s="500"/>
      <c r="GL543" s="500"/>
      <c r="GM543" s="500"/>
      <c r="GN543" s="500"/>
      <c r="GO543" s="500"/>
      <c r="GP543" s="500"/>
      <c r="GQ543" s="500"/>
      <c r="GR543" s="500"/>
      <c r="GS543" s="500"/>
      <c r="GT543" s="500"/>
      <c r="GU543" s="500"/>
      <c r="GV543" s="500"/>
      <c r="GW543" s="500"/>
      <c r="GX543" s="500"/>
      <c r="GY543" s="500"/>
      <c r="GZ543" s="500"/>
      <c r="HA543" s="500"/>
      <c r="HB543" s="500"/>
      <c r="HC543" s="500"/>
      <c r="HD543" s="500"/>
      <c r="HE543" s="500"/>
      <c r="HF543" s="500"/>
      <c r="HG543" s="500"/>
      <c r="HH543" s="500"/>
      <c r="HI543" s="500"/>
      <c r="HJ543" s="500"/>
      <c r="HK543" s="500"/>
      <c r="HL543" s="500"/>
      <c r="HM543" s="500"/>
      <c r="HN543" s="500"/>
      <c r="HO543" s="500"/>
      <c r="HP543" s="500"/>
      <c r="HQ543" s="500"/>
      <c r="HR543" s="500"/>
      <c r="HS543" s="500"/>
      <c r="HT543" s="500"/>
      <c r="HU543" s="500"/>
      <c r="HV543" s="500"/>
      <c r="HW543" s="500"/>
      <c r="HX543" s="500"/>
      <c r="HY543" s="500"/>
      <c r="HZ543" s="500"/>
      <c r="IA543" s="500"/>
      <c r="IB543" s="500"/>
      <c r="IC543" s="500"/>
      <c r="ID543" s="500"/>
      <c r="IE543" s="500"/>
      <c r="IF543" s="500"/>
      <c r="IG543" s="500"/>
      <c r="IH543" s="500"/>
      <c r="II543" s="500"/>
      <c r="IJ543" s="500"/>
      <c r="IK543" s="500"/>
      <c r="IL543" s="500"/>
      <c r="IM543" s="500"/>
      <c r="IN543" s="500"/>
      <c r="IO543" s="500"/>
      <c r="IP543" s="500"/>
      <c r="IQ543" s="500"/>
      <c r="IR543" s="500"/>
      <c r="IS543" s="500"/>
      <c r="IT543" s="500"/>
      <c r="IU543" s="500"/>
      <c r="IV543" s="500"/>
      <c r="IW543" s="500"/>
      <c r="IX543" s="500"/>
      <c r="IY543" s="500"/>
      <c r="IZ543" s="500"/>
      <c r="JA543" s="500"/>
      <c r="JB543" s="500"/>
      <c r="JC543" s="500"/>
      <c r="JD543" s="500"/>
      <c r="JE543" s="500"/>
      <c r="JF543" s="500"/>
      <c r="JG543" s="500"/>
      <c r="JH543" s="500"/>
      <c r="JI543" s="500"/>
      <c r="JJ543" s="500"/>
      <c r="JK543" s="500"/>
    </row>
    <row r="544" ht="11.25" customHeight="1">
      <c r="A544" s="500"/>
      <c r="B544" s="500"/>
      <c r="C544" s="500"/>
      <c r="D544" s="596" t="s">
        <v>171</v>
      </c>
      <c r="E544" s="540" t="str">
        <f>IFERROR(VLOOKUP(H540,LookupTrait,3, FALSE))</f>
        <v/>
      </c>
      <c r="F544" s="540"/>
      <c r="G544" s="540"/>
      <c r="H544" s="540"/>
      <c r="I544" s="540"/>
      <c r="J544" s="596">
        <f>ifError(IF(E543&lt;&gt;E544,VLOOKUP(E544,R541:T548,2,FALSE),0),0)</f>
        <v>0</v>
      </c>
      <c r="K544" s="596">
        <f>ifError(IF(E543=E544,0,VLOOKUP(E544,R541:T548,3,false)), 0)</f>
        <v>0</v>
      </c>
      <c r="M544" s="540"/>
      <c r="N544" s="540"/>
      <c r="O544" s="540"/>
      <c r="P544" s="540"/>
      <c r="Q544" s="540"/>
      <c r="R544" s="596" t="s">
        <v>170</v>
      </c>
      <c r="S544" s="534">
        <v>0.0</v>
      </c>
      <c r="T544" s="661">
        <f>if(F524&gt;=F542,1,0)</f>
        <v>1</v>
      </c>
      <c r="U544" s="500"/>
      <c r="V544" s="500"/>
      <c r="W544" s="500"/>
      <c r="X544" s="500"/>
      <c r="Y544" s="500"/>
      <c r="Z544" s="500"/>
      <c r="AA544" s="800"/>
      <c r="AB544" s="500"/>
      <c r="AL544" s="494"/>
      <c r="AM544" s="494"/>
      <c r="AN544" s="494"/>
      <c r="AO544" s="500"/>
      <c r="AQ544" s="494"/>
      <c r="AR544" s="494"/>
      <c r="AS544" s="494"/>
      <c r="AT544" s="494"/>
      <c r="AU544" s="501" t="s">
        <v>163</v>
      </c>
      <c r="AV544" s="529">
        <v>-2.0</v>
      </c>
      <c r="AW544" s="530">
        <v>1.0</v>
      </c>
      <c r="AX544" s="578"/>
      <c r="AY544" s="500"/>
      <c r="AZ544" s="801"/>
      <c r="BA544" s="500"/>
      <c r="BB544" s="500"/>
      <c r="BC544" s="500"/>
      <c r="BD544" s="500"/>
      <c r="BE544" s="500"/>
      <c r="BF544" s="500"/>
      <c r="BG544" s="500"/>
      <c r="BH544" s="500"/>
      <c r="BI544" s="500"/>
      <c r="BJ544" s="500"/>
      <c r="BK544" s="500"/>
      <c r="BL544" s="500"/>
      <c r="BM544" s="500"/>
      <c r="BN544" s="500"/>
      <c r="BO544" s="500"/>
      <c r="BP544" s="500"/>
      <c r="BQ544" s="500"/>
      <c r="BR544" s="500"/>
      <c r="BS544" s="500"/>
      <c r="BT544" s="500"/>
      <c r="BU544" s="500"/>
      <c r="BV544" s="500"/>
      <c r="BW544" s="500"/>
      <c r="BX544" s="500"/>
      <c r="BY544" s="500"/>
      <c r="BZ544" s="500"/>
      <c r="CA544" s="500"/>
      <c r="CB544" s="500"/>
      <c r="CC544" s="500"/>
      <c r="CD544" s="500"/>
      <c r="CE544" s="500"/>
      <c r="CF544" s="500"/>
      <c r="CG544" s="500"/>
      <c r="CH544" s="500"/>
      <c r="CI544" s="500"/>
      <c r="CJ544" s="500"/>
      <c r="CK544" s="500"/>
      <c r="CL544" s="500"/>
      <c r="CM544" s="500"/>
      <c r="CN544" s="500"/>
      <c r="CO544" s="500"/>
      <c r="CP544" s="500"/>
      <c r="CQ544" s="500"/>
      <c r="CR544" s="500"/>
      <c r="CS544" s="500"/>
      <c r="CT544" s="500"/>
      <c r="CU544" s="500"/>
      <c r="CV544" s="500"/>
      <c r="CW544" s="500"/>
      <c r="CX544" s="500"/>
      <c r="CY544" s="500"/>
      <c r="CZ544" s="500"/>
      <c r="DA544" s="500"/>
      <c r="DB544" s="500"/>
      <c r="DC544" s="500"/>
      <c r="DD544" s="500"/>
      <c r="DE544" s="500"/>
      <c r="DF544" s="500"/>
      <c r="DG544" s="500"/>
      <c r="DH544" s="500"/>
      <c r="DI544" s="500"/>
      <c r="DJ544" s="500"/>
      <c r="DK544" s="500"/>
      <c r="DL544" s="500"/>
      <c r="DM544" s="500"/>
      <c r="DN544" s="500"/>
      <c r="DO544" s="500"/>
      <c r="DP544" s="500"/>
      <c r="DQ544" s="500"/>
      <c r="DR544" s="500"/>
      <c r="DS544" s="500"/>
      <c r="DT544" s="500"/>
      <c r="DU544" s="500"/>
      <c r="DV544" s="500"/>
      <c r="DW544" s="500"/>
      <c r="DX544" s="500"/>
      <c r="DY544" s="500"/>
      <c r="DZ544" s="500"/>
      <c r="EA544" s="500"/>
      <c r="EB544" s="500"/>
      <c r="EC544" s="500"/>
      <c r="ED544" s="500"/>
      <c r="EE544" s="500"/>
      <c r="EF544" s="500"/>
      <c r="EG544" s="500"/>
      <c r="EH544" s="500"/>
      <c r="EI544" s="500"/>
      <c r="EJ544" s="500"/>
      <c r="EK544" s="500"/>
      <c r="EL544" s="500"/>
      <c r="EM544" s="500"/>
      <c r="EN544" s="500"/>
      <c r="EO544" s="500"/>
      <c r="EP544" s="500"/>
      <c r="EQ544" s="500"/>
      <c r="ER544" s="500"/>
      <c r="ES544" s="500"/>
      <c r="ET544" s="500"/>
      <c r="EU544" s="500"/>
      <c r="EV544" s="500"/>
      <c r="EW544" s="500"/>
      <c r="EX544" s="500"/>
      <c r="EY544" s="500"/>
      <c r="EZ544" s="500"/>
      <c r="FA544" s="500"/>
      <c r="FB544" s="500"/>
      <c r="FC544" s="500"/>
      <c r="FD544" s="500"/>
      <c r="FE544" s="500"/>
      <c r="FF544" s="500"/>
      <c r="FG544" s="500"/>
      <c r="FH544" s="500"/>
      <c r="FI544" s="500"/>
      <c r="FJ544" s="500"/>
      <c r="FK544" s="500"/>
      <c r="FL544" s="500"/>
      <c r="FM544" s="500"/>
      <c r="FN544" s="500"/>
      <c r="FO544" s="500"/>
      <c r="FP544" s="500"/>
      <c r="FQ544" s="500"/>
      <c r="FR544" s="500"/>
      <c r="FS544" s="500"/>
      <c r="FT544" s="500"/>
      <c r="FU544" s="500"/>
      <c r="FV544" s="500"/>
      <c r="FW544" s="500"/>
      <c r="FX544" s="500"/>
      <c r="FY544" s="500"/>
      <c r="FZ544" s="500"/>
      <c r="GA544" s="500"/>
      <c r="GB544" s="500"/>
      <c r="GC544" s="500"/>
      <c r="GD544" s="500"/>
      <c r="GE544" s="500"/>
      <c r="GF544" s="500"/>
      <c r="GG544" s="500"/>
      <c r="GH544" s="500"/>
      <c r="GI544" s="500"/>
      <c r="GJ544" s="500"/>
      <c r="GK544" s="500"/>
      <c r="GL544" s="500"/>
      <c r="GM544" s="500"/>
      <c r="GN544" s="500"/>
      <c r="GO544" s="500"/>
      <c r="GP544" s="500"/>
      <c r="GQ544" s="500"/>
      <c r="GR544" s="500"/>
      <c r="GS544" s="500"/>
      <c r="GT544" s="500"/>
      <c r="GU544" s="500"/>
      <c r="GV544" s="500"/>
      <c r="GW544" s="500"/>
      <c r="GX544" s="500"/>
      <c r="GY544" s="500"/>
      <c r="GZ544" s="500"/>
      <c r="HA544" s="500"/>
      <c r="HB544" s="500"/>
      <c r="HC544" s="500"/>
      <c r="HD544" s="500"/>
      <c r="HE544" s="500"/>
      <c r="HF544" s="500"/>
      <c r="HG544" s="500"/>
      <c r="HH544" s="500"/>
      <c r="HI544" s="500"/>
      <c r="HJ544" s="500"/>
      <c r="HK544" s="500"/>
      <c r="HL544" s="500"/>
      <c r="HM544" s="500"/>
      <c r="HN544" s="500"/>
      <c r="HO544" s="500"/>
      <c r="HP544" s="500"/>
      <c r="HQ544" s="500"/>
      <c r="HR544" s="500"/>
      <c r="HS544" s="500"/>
      <c r="HT544" s="500"/>
      <c r="HU544" s="500"/>
      <c r="HV544" s="500"/>
      <c r="HW544" s="500"/>
      <c r="HX544" s="500"/>
      <c r="HY544" s="500"/>
      <c r="HZ544" s="500"/>
      <c r="IA544" s="500"/>
      <c r="IB544" s="500"/>
      <c r="IC544" s="500"/>
      <c r="ID544" s="500"/>
      <c r="IE544" s="500"/>
      <c r="IF544" s="500"/>
      <c r="IG544" s="500"/>
      <c r="IH544" s="500"/>
      <c r="II544" s="500"/>
      <c r="IJ544" s="500"/>
      <c r="IK544" s="500"/>
      <c r="IL544" s="500"/>
      <c r="IM544" s="500"/>
      <c r="IN544" s="500"/>
      <c r="IO544" s="500"/>
      <c r="IP544" s="500"/>
      <c r="IQ544" s="500"/>
      <c r="IR544" s="500"/>
      <c r="IS544" s="500"/>
      <c r="IT544" s="500"/>
      <c r="IU544" s="500"/>
      <c r="IV544" s="500"/>
      <c r="IW544" s="500"/>
      <c r="IX544" s="500"/>
      <c r="IY544" s="500"/>
      <c r="IZ544" s="500"/>
      <c r="JA544" s="500"/>
      <c r="JB544" s="500"/>
      <c r="JC544" s="500"/>
      <c r="JD544" s="500"/>
      <c r="JE544" s="500"/>
      <c r="JF544" s="500"/>
      <c r="JG544" s="500"/>
      <c r="JH544" s="500"/>
      <c r="JI544" s="500"/>
      <c r="JJ544" s="500"/>
      <c r="JK544" s="500"/>
    </row>
    <row r="545" ht="11.25" customHeight="1">
      <c r="A545" s="500"/>
      <c r="B545" s="500"/>
      <c r="C545" s="500"/>
      <c r="D545" s="596" t="s">
        <v>209</v>
      </c>
      <c r="E545" s="540" t="str">
        <f>IFERROR(VLOOKUP(I540,LookupAction,3, FALSE),"NO ACTION")</f>
        <v>NO ACTION</v>
      </c>
      <c r="F545" s="540" t="str">
        <f>IFERROR(VLOOKUP( NPCs!R526,Under_Lookup,27,FALSE),"NO ACTION")</f>
        <v>NO ACTION</v>
      </c>
      <c r="G545" s="540" t="str">
        <f>IFERROR(VLOOKUP( NPCs!BB525,Proto_Lookup,7,FALSE),"NO ACTION")</f>
        <v>NO ACTION</v>
      </c>
      <c r="H545" s="540"/>
      <c r="I545" s="540"/>
      <c r="J545" s="540"/>
      <c r="M545" s="540"/>
      <c r="N545" s="540"/>
      <c r="O545" s="540"/>
      <c r="P545" s="540"/>
      <c r="Q545" s="540"/>
      <c r="R545" s="596" t="s">
        <v>172</v>
      </c>
      <c r="S545" s="534">
        <v>0.0</v>
      </c>
      <c r="T545" s="661">
        <f>if(F525&gt;=F542,1,0)</f>
        <v>1</v>
      </c>
      <c r="U545" s="500"/>
      <c r="V545" s="500"/>
      <c r="W545" s="500"/>
      <c r="X545" s="500"/>
      <c r="Y545" s="500"/>
      <c r="Z545" s="500"/>
      <c r="AA545" s="800"/>
      <c r="AB545" s="500"/>
      <c r="AC545" s="596" t="s">
        <v>206</v>
      </c>
      <c r="AD545" s="511" t="str">
        <f>IFERROR(VLOOKUP(AD543,LookupKind,3, FALSE))</f>
        <v/>
      </c>
      <c r="AE545" s="509"/>
      <c r="AF545" s="494"/>
      <c r="AG545" s="494"/>
      <c r="AH545" s="494"/>
      <c r="AI545" s="494"/>
      <c r="AJ545" s="494"/>
      <c r="AM545" s="494"/>
      <c r="AN545" s="494"/>
      <c r="AO545" s="500"/>
      <c r="AQ545" s="494"/>
      <c r="AR545" s="494"/>
      <c r="AS545" s="494"/>
      <c r="AT545" s="494"/>
      <c r="AU545" s="501" t="s">
        <v>164</v>
      </c>
      <c r="AV545" s="793">
        <f>if(AE545&lt;=10,2,0)</f>
        <v>2</v>
      </c>
      <c r="AW545" s="532">
        <v>-1.0</v>
      </c>
      <c r="AX545" s="494"/>
      <c r="AY545" s="500"/>
      <c r="AZ545" s="801"/>
      <c r="BA545" s="500"/>
      <c r="BB545" s="500"/>
      <c r="BC545" s="500"/>
      <c r="BD545" s="500"/>
      <c r="BE545" s="500"/>
      <c r="BF545" s="500"/>
      <c r="BG545" s="500"/>
      <c r="BH545" s="500"/>
      <c r="BI545" s="500"/>
      <c r="BJ545" s="500"/>
      <c r="BK545" s="500"/>
      <c r="BL545" s="500"/>
      <c r="BM545" s="500"/>
      <c r="BN545" s="500"/>
      <c r="BO545" s="500"/>
      <c r="BP545" s="500"/>
      <c r="BQ545" s="500"/>
      <c r="BR545" s="500"/>
      <c r="BS545" s="500"/>
      <c r="BT545" s="500"/>
      <c r="BU545" s="500"/>
      <c r="BV545" s="500"/>
      <c r="BW545" s="500"/>
      <c r="BX545" s="500"/>
      <c r="BY545" s="500"/>
      <c r="BZ545" s="500"/>
      <c r="CA545" s="500"/>
      <c r="CB545" s="500"/>
      <c r="CC545" s="500"/>
      <c r="CD545" s="500"/>
      <c r="CE545" s="500"/>
      <c r="CF545" s="500"/>
      <c r="CG545" s="500"/>
      <c r="CH545" s="500"/>
      <c r="CI545" s="500"/>
      <c r="CJ545" s="500"/>
      <c r="CK545" s="500"/>
      <c r="CL545" s="500"/>
      <c r="CM545" s="500"/>
      <c r="CN545" s="500"/>
      <c r="CO545" s="500"/>
      <c r="CP545" s="500"/>
      <c r="CQ545" s="500"/>
      <c r="CR545" s="500"/>
      <c r="CS545" s="500"/>
      <c r="CT545" s="500"/>
      <c r="CU545" s="500"/>
      <c r="CV545" s="500"/>
      <c r="CW545" s="500"/>
      <c r="CX545" s="500"/>
      <c r="CY545" s="500"/>
      <c r="CZ545" s="500"/>
      <c r="DA545" s="500"/>
      <c r="DB545" s="500"/>
      <c r="DC545" s="500"/>
      <c r="DD545" s="500"/>
      <c r="DE545" s="500"/>
      <c r="DF545" s="500"/>
      <c r="DG545" s="500"/>
      <c r="DH545" s="500"/>
      <c r="DI545" s="500"/>
      <c r="DJ545" s="500"/>
      <c r="DK545" s="500"/>
      <c r="DL545" s="500"/>
      <c r="DM545" s="500"/>
      <c r="DN545" s="500"/>
      <c r="DO545" s="500"/>
      <c r="DP545" s="500"/>
      <c r="DQ545" s="500"/>
      <c r="DR545" s="500"/>
      <c r="DS545" s="500"/>
      <c r="DT545" s="500"/>
      <c r="DU545" s="500"/>
      <c r="DV545" s="500"/>
      <c r="DW545" s="500"/>
      <c r="DX545" s="500"/>
      <c r="DY545" s="500"/>
      <c r="DZ545" s="500"/>
      <c r="EA545" s="500"/>
      <c r="EB545" s="500"/>
      <c r="EC545" s="500"/>
      <c r="ED545" s="500"/>
      <c r="EE545" s="500"/>
      <c r="EF545" s="500"/>
      <c r="EG545" s="500"/>
      <c r="EH545" s="500"/>
      <c r="EI545" s="500"/>
      <c r="EJ545" s="500"/>
      <c r="EK545" s="500"/>
      <c r="EL545" s="500"/>
      <c r="EM545" s="500"/>
      <c r="EN545" s="500"/>
      <c r="EO545" s="500"/>
      <c r="EP545" s="500"/>
      <c r="EQ545" s="500"/>
      <c r="ER545" s="500"/>
      <c r="ES545" s="500"/>
      <c r="ET545" s="500"/>
      <c r="EU545" s="500"/>
      <c r="EV545" s="500"/>
      <c r="EW545" s="500"/>
      <c r="EX545" s="500"/>
      <c r="EY545" s="500"/>
      <c r="EZ545" s="500"/>
      <c r="FA545" s="500"/>
      <c r="FB545" s="500"/>
      <c r="FC545" s="500"/>
      <c r="FD545" s="500"/>
      <c r="FE545" s="500"/>
      <c r="FF545" s="500"/>
      <c r="FG545" s="500"/>
      <c r="FH545" s="500"/>
      <c r="FI545" s="500"/>
      <c r="FJ545" s="500"/>
      <c r="FK545" s="500"/>
      <c r="FL545" s="500"/>
      <c r="FM545" s="500"/>
      <c r="FN545" s="500"/>
      <c r="FO545" s="500"/>
      <c r="FP545" s="500"/>
      <c r="FQ545" s="500"/>
      <c r="FR545" s="500"/>
      <c r="FS545" s="500"/>
      <c r="FT545" s="500"/>
      <c r="FU545" s="500"/>
      <c r="FV545" s="500"/>
      <c r="FW545" s="500"/>
      <c r="FX545" s="500"/>
      <c r="FY545" s="500"/>
      <c r="FZ545" s="500"/>
      <c r="GA545" s="500"/>
      <c r="GB545" s="500"/>
      <c r="GC545" s="500"/>
      <c r="GD545" s="500"/>
      <c r="GE545" s="500"/>
      <c r="GF545" s="500"/>
      <c r="GG545" s="500"/>
      <c r="GH545" s="500"/>
      <c r="GI545" s="500"/>
      <c r="GJ545" s="500"/>
      <c r="GK545" s="500"/>
      <c r="GL545" s="500"/>
      <c r="GM545" s="500"/>
      <c r="GN545" s="500"/>
      <c r="GO545" s="500"/>
      <c r="GP545" s="500"/>
      <c r="GQ545" s="500"/>
      <c r="GR545" s="500"/>
      <c r="GS545" s="500"/>
      <c r="GT545" s="500"/>
      <c r="GU545" s="500"/>
      <c r="GV545" s="500"/>
      <c r="GW545" s="500"/>
      <c r="GX545" s="500"/>
      <c r="GY545" s="500"/>
      <c r="GZ545" s="500"/>
      <c r="HA545" s="500"/>
      <c r="HB545" s="500"/>
      <c r="HC545" s="500"/>
      <c r="HD545" s="500"/>
      <c r="HE545" s="500"/>
      <c r="HF545" s="500"/>
      <c r="HG545" s="500"/>
      <c r="HH545" s="500"/>
      <c r="HI545" s="500"/>
      <c r="HJ545" s="500"/>
      <c r="HK545" s="500"/>
      <c r="HL545" s="500"/>
      <c r="HM545" s="500"/>
      <c r="HN545" s="500"/>
      <c r="HO545" s="500"/>
      <c r="HP545" s="500"/>
      <c r="HQ545" s="500"/>
      <c r="HR545" s="500"/>
      <c r="HS545" s="500"/>
      <c r="HT545" s="500"/>
      <c r="HU545" s="500"/>
      <c r="HV545" s="500"/>
      <c r="HW545" s="500"/>
      <c r="HX545" s="500"/>
      <c r="HY545" s="500"/>
      <c r="HZ545" s="500"/>
      <c r="IA545" s="500"/>
      <c r="IB545" s="500"/>
      <c r="IC545" s="500"/>
      <c r="ID545" s="500"/>
      <c r="IE545" s="500"/>
      <c r="IF545" s="500"/>
      <c r="IG545" s="500"/>
      <c r="IH545" s="500"/>
      <c r="II545" s="500"/>
      <c r="IJ545" s="500"/>
      <c r="IK545" s="500"/>
      <c r="IL545" s="500"/>
      <c r="IM545" s="500"/>
      <c r="IN545" s="500"/>
      <c r="IO545" s="500"/>
      <c r="IP545" s="500"/>
      <c r="IQ545" s="500"/>
      <c r="IR545" s="500"/>
      <c r="IS545" s="500"/>
      <c r="IT545" s="500"/>
      <c r="IU545" s="500"/>
      <c r="IV545" s="500"/>
      <c r="IW545" s="500"/>
      <c r="IX545" s="500"/>
      <c r="IY545" s="500"/>
      <c r="IZ545" s="500"/>
      <c r="JA545" s="500"/>
      <c r="JB545" s="500"/>
      <c r="JC545" s="500"/>
      <c r="JD545" s="500"/>
      <c r="JE545" s="500"/>
      <c r="JF545" s="500"/>
      <c r="JG545" s="500"/>
      <c r="JH545" s="500"/>
      <c r="JI545" s="500"/>
      <c r="JJ545" s="500"/>
      <c r="JK545" s="500"/>
    </row>
    <row r="546" ht="11.25" customHeight="1">
      <c r="A546" s="500"/>
      <c r="B546" s="500"/>
      <c r="C546" s="500"/>
      <c r="D546" s="596" t="s">
        <v>210</v>
      </c>
      <c r="E546" s="540" t="str">
        <f>IFERROR(VLOOKUP(J540,LookupAction,3, FALSE),"NO ACTION")</f>
        <v>NO ACTION</v>
      </c>
      <c r="F546" s="540" t="str">
        <f>IFERROR(VLOOKUP( NPCs!R526,Under_Lookup,28,FALSE),"NO ACTION")</f>
        <v>NO ACTION</v>
      </c>
      <c r="G546" s="540" t="str">
        <f>IFERROR(VLOOKUP( NPCs!BB525,Proto_Lookup,9,FALSE),"NO ACTION")</f>
        <v>NO ACTION</v>
      </c>
      <c r="H546" s="540"/>
      <c r="I546" s="540"/>
      <c r="J546" s="540"/>
      <c r="K546" s="540"/>
      <c r="L546" s="540"/>
      <c r="M546" s="540"/>
      <c r="N546" s="540"/>
      <c r="O546" s="540"/>
      <c r="P546" s="540"/>
      <c r="Q546" s="540"/>
      <c r="R546" s="596" t="s">
        <v>173</v>
      </c>
      <c r="S546" s="534">
        <v>0.0</v>
      </c>
      <c r="T546" s="661">
        <f>if(F526&gt;=F542,1,0)</f>
        <v>1</v>
      </c>
      <c r="U546" s="500"/>
      <c r="V546" s="500"/>
      <c r="W546" s="500"/>
      <c r="X546" s="500"/>
      <c r="Y546" s="500"/>
      <c r="Z546" s="500"/>
      <c r="AA546" s="800"/>
      <c r="AB546" s="500"/>
      <c r="AC546" s="596" t="str">
        <f>IFERROR(VLOOKUP(AE543,LookupGrist,3, FALSE))</f>
        <v/>
      </c>
      <c r="AD546" s="544" t="str">
        <f>IFERROR(__xludf.DUMMYFUNCTION("IFERROR(split(VLOOKUP(AC546, AllGrist, 5, false),""d""), """")"),"")</f>
        <v/>
      </c>
      <c r="AE546" s="515"/>
      <c r="AF546" s="494"/>
      <c r="AG546" s="494"/>
      <c r="AH546" s="494"/>
      <c r="AK546" s="533" t="s">
        <v>166</v>
      </c>
      <c r="AL546" s="499" t="s">
        <v>167</v>
      </c>
      <c r="AM546" s="494"/>
      <c r="AN546" s="494"/>
      <c r="AO546" s="500"/>
      <c r="AQ546" s="494"/>
      <c r="AR546" s="494"/>
      <c r="AS546" s="494"/>
      <c r="AT546" s="494"/>
      <c r="AU546" s="501" t="s">
        <v>168</v>
      </c>
      <c r="AV546" s="534">
        <v>0.0</v>
      </c>
      <c r="AW546" s="532">
        <f>if(F523&gt;=AE546,1,0)</f>
        <v>1</v>
      </c>
      <c r="AX546" s="494"/>
      <c r="AY546" s="500"/>
      <c r="AZ546" s="801"/>
      <c r="BA546" s="500"/>
      <c r="BB546" s="500"/>
      <c r="BC546" s="500"/>
      <c r="BD546" s="500"/>
      <c r="BE546" s="500"/>
      <c r="BF546" s="500"/>
      <c r="BG546" s="500"/>
      <c r="BH546" s="500"/>
      <c r="BI546" s="500"/>
      <c r="BJ546" s="500"/>
      <c r="BK546" s="500"/>
      <c r="BL546" s="500"/>
      <c r="BM546" s="500"/>
      <c r="BN546" s="500"/>
      <c r="BO546" s="500"/>
      <c r="BP546" s="500"/>
      <c r="BQ546" s="500"/>
      <c r="BR546" s="500"/>
      <c r="BS546" s="500"/>
      <c r="BT546" s="500"/>
      <c r="BU546" s="500"/>
      <c r="BV546" s="500"/>
      <c r="BW546" s="500"/>
      <c r="BX546" s="500"/>
      <c r="BY546" s="500"/>
      <c r="BZ546" s="500"/>
      <c r="CA546" s="500"/>
      <c r="CB546" s="500"/>
      <c r="CC546" s="500"/>
      <c r="CD546" s="500"/>
      <c r="CE546" s="500"/>
      <c r="CF546" s="500"/>
      <c r="CG546" s="500"/>
      <c r="CH546" s="500"/>
      <c r="CI546" s="500"/>
      <c r="CJ546" s="500"/>
      <c r="CK546" s="500"/>
      <c r="CL546" s="500"/>
      <c r="CM546" s="500"/>
      <c r="CN546" s="500"/>
      <c r="CO546" s="500"/>
      <c r="CP546" s="500"/>
      <c r="CQ546" s="500"/>
      <c r="CR546" s="500"/>
      <c r="CS546" s="500"/>
      <c r="CT546" s="500"/>
      <c r="CU546" s="500"/>
      <c r="CV546" s="500"/>
      <c r="CW546" s="500"/>
      <c r="CX546" s="500"/>
      <c r="CY546" s="500"/>
      <c r="CZ546" s="500"/>
      <c r="DA546" s="500"/>
      <c r="DB546" s="500"/>
      <c r="DC546" s="500"/>
      <c r="DD546" s="500"/>
      <c r="DE546" s="500"/>
      <c r="DF546" s="500"/>
      <c r="DG546" s="500"/>
      <c r="DH546" s="500"/>
      <c r="DI546" s="500"/>
      <c r="DJ546" s="500"/>
      <c r="DK546" s="500"/>
      <c r="DL546" s="500"/>
      <c r="DM546" s="500"/>
      <c r="DN546" s="500"/>
      <c r="DO546" s="500"/>
      <c r="DP546" s="500"/>
      <c r="DQ546" s="500"/>
      <c r="DR546" s="500"/>
      <c r="DS546" s="500"/>
      <c r="DT546" s="500"/>
      <c r="DU546" s="500"/>
      <c r="DV546" s="500"/>
      <c r="DW546" s="500"/>
      <c r="DX546" s="500"/>
      <c r="DY546" s="500"/>
      <c r="DZ546" s="500"/>
      <c r="EA546" s="500"/>
      <c r="EB546" s="500"/>
      <c r="EC546" s="500"/>
      <c r="ED546" s="500"/>
      <c r="EE546" s="500"/>
      <c r="EF546" s="500"/>
      <c r="EG546" s="500"/>
      <c r="EH546" s="500"/>
      <c r="EI546" s="500"/>
      <c r="EJ546" s="500"/>
      <c r="EK546" s="500"/>
      <c r="EL546" s="500"/>
      <c r="EM546" s="500"/>
      <c r="EN546" s="500"/>
      <c r="EO546" s="500"/>
      <c r="EP546" s="500"/>
      <c r="EQ546" s="500"/>
      <c r="ER546" s="500"/>
      <c r="ES546" s="500"/>
      <c r="ET546" s="500"/>
      <c r="EU546" s="500"/>
      <c r="EV546" s="500"/>
      <c r="EW546" s="500"/>
      <c r="EX546" s="500"/>
      <c r="EY546" s="500"/>
      <c r="EZ546" s="500"/>
      <c r="FA546" s="500"/>
      <c r="FB546" s="500"/>
      <c r="FC546" s="500"/>
      <c r="FD546" s="500"/>
      <c r="FE546" s="500"/>
      <c r="FF546" s="500"/>
      <c r="FG546" s="500"/>
      <c r="FH546" s="500"/>
      <c r="FI546" s="500"/>
      <c r="FJ546" s="500"/>
      <c r="FK546" s="500"/>
      <c r="FL546" s="500"/>
      <c r="FM546" s="500"/>
      <c r="FN546" s="500"/>
      <c r="FO546" s="500"/>
      <c r="FP546" s="500"/>
      <c r="FQ546" s="500"/>
      <c r="FR546" s="500"/>
      <c r="FS546" s="500"/>
      <c r="FT546" s="500"/>
      <c r="FU546" s="500"/>
      <c r="FV546" s="500"/>
      <c r="FW546" s="500"/>
      <c r="FX546" s="500"/>
      <c r="FY546" s="500"/>
      <c r="FZ546" s="500"/>
      <c r="GA546" s="500"/>
      <c r="GB546" s="500"/>
      <c r="GC546" s="500"/>
      <c r="GD546" s="500"/>
      <c r="GE546" s="500"/>
      <c r="GF546" s="500"/>
      <c r="GG546" s="500"/>
      <c r="GH546" s="500"/>
      <c r="GI546" s="500"/>
      <c r="GJ546" s="500"/>
      <c r="GK546" s="500"/>
      <c r="GL546" s="500"/>
      <c r="GM546" s="500"/>
      <c r="GN546" s="500"/>
      <c r="GO546" s="500"/>
      <c r="GP546" s="500"/>
      <c r="GQ546" s="500"/>
      <c r="GR546" s="500"/>
      <c r="GS546" s="500"/>
      <c r="GT546" s="500"/>
      <c r="GU546" s="500"/>
      <c r="GV546" s="500"/>
      <c r="GW546" s="500"/>
      <c r="GX546" s="500"/>
      <c r="GY546" s="500"/>
      <c r="GZ546" s="500"/>
      <c r="HA546" s="500"/>
      <c r="HB546" s="500"/>
      <c r="HC546" s="500"/>
      <c r="HD546" s="500"/>
      <c r="HE546" s="500"/>
      <c r="HF546" s="500"/>
      <c r="HG546" s="500"/>
      <c r="HH546" s="500"/>
      <c r="HI546" s="500"/>
      <c r="HJ546" s="500"/>
      <c r="HK546" s="500"/>
      <c r="HL546" s="500"/>
      <c r="HM546" s="500"/>
      <c r="HN546" s="500"/>
      <c r="HO546" s="500"/>
      <c r="HP546" s="500"/>
      <c r="HQ546" s="500"/>
      <c r="HR546" s="500"/>
      <c r="HS546" s="500"/>
      <c r="HT546" s="500"/>
      <c r="HU546" s="500"/>
      <c r="HV546" s="500"/>
      <c r="HW546" s="500"/>
      <c r="HX546" s="500"/>
      <c r="HY546" s="500"/>
      <c r="HZ546" s="500"/>
      <c r="IA546" s="500"/>
      <c r="IB546" s="500"/>
      <c r="IC546" s="500"/>
      <c r="ID546" s="500"/>
      <c r="IE546" s="500"/>
      <c r="IF546" s="500"/>
      <c r="IG546" s="500"/>
      <c r="IH546" s="500"/>
      <c r="II546" s="500"/>
      <c r="IJ546" s="500"/>
      <c r="IK546" s="500"/>
      <c r="IL546" s="500"/>
      <c r="IM546" s="500"/>
      <c r="IN546" s="500"/>
      <c r="IO546" s="500"/>
      <c r="IP546" s="500"/>
      <c r="IQ546" s="500"/>
      <c r="IR546" s="500"/>
      <c r="IS546" s="500"/>
      <c r="IT546" s="500"/>
      <c r="IU546" s="500"/>
      <c r="IV546" s="500"/>
      <c r="IW546" s="500"/>
      <c r="IX546" s="500"/>
      <c r="IY546" s="500"/>
      <c r="IZ546" s="500"/>
      <c r="JA546" s="500"/>
      <c r="JB546" s="500"/>
      <c r="JC546" s="500"/>
      <c r="JD546" s="500"/>
      <c r="JE546" s="500"/>
      <c r="JF546" s="500"/>
      <c r="JG546" s="500"/>
      <c r="JH546" s="500"/>
      <c r="JI546" s="500"/>
      <c r="JJ546" s="500"/>
      <c r="JK546" s="500"/>
    </row>
    <row r="547" ht="11.25" customHeight="1">
      <c r="A547" s="500"/>
      <c r="B547" s="500"/>
      <c r="C547" s="500"/>
      <c r="D547" s="596" t="s">
        <v>211</v>
      </c>
      <c r="E547" s="540" t="str">
        <f>IFERROR(VLOOKUP(K540,LookupAction,3, FALSE),"NO ACTION")</f>
        <v>NO ACTION</v>
      </c>
      <c r="F547" s="540" t="str">
        <f>IFERROR(VLOOKUP(NPCs!R526,Under_Lookup,29,FALSE),"NO ACTION")</f>
        <v>NO ACTION</v>
      </c>
      <c r="G547" s="540" t="str">
        <f>IFERROR(VLOOKUP( NPCs!BB525,Proto_Lookup,11,FALSE),"NO ACTION")</f>
        <v>NO ACTION</v>
      </c>
      <c r="H547" s="540"/>
      <c r="I547" s="540"/>
      <c r="J547" s="540"/>
      <c r="K547" s="540"/>
      <c r="L547" s="540"/>
      <c r="M547" s="540"/>
      <c r="N547" s="540"/>
      <c r="O547" s="596">
        <f>COUNTIF(AQ528:AQ562,"&gt;0")*2</f>
        <v>0</v>
      </c>
      <c r="P547" s="596"/>
      <c r="Q547" s="596"/>
      <c r="R547" s="596" t="s">
        <v>177</v>
      </c>
      <c r="S547" s="495">
        <f>If(F542+O547&gt;=P547,MAX(P547-F542,0),O547)</f>
        <v>0</v>
      </c>
      <c r="T547" s="661">
        <v>0.0</v>
      </c>
      <c r="U547" s="500"/>
      <c r="V547" s="500"/>
      <c r="W547" s="500"/>
      <c r="X547" s="500"/>
      <c r="Y547" s="500"/>
      <c r="Z547" s="500"/>
      <c r="AA547" s="800"/>
      <c r="AB547" s="500"/>
      <c r="AC547" s="498" t="s">
        <v>169</v>
      </c>
      <c r="AD547" s="540" t="str">
        <f>IFERROR(VLOOKUP(AF543,LookupTrait,3, FALSE))</f>
        <v/>
      </c>
      <c r="AE547" s="494"/>
      <c r="AF547" s="494"/>
      <c r="AG547" s="494"/>
      <c r="AH547" s="494"/>
      <c r="AK547" s="509">
        <f>ifError(VLOOKUP(AD547,AU544:AV551,2,FALSE),0)</f>
        <v>0</v>
      </c>
      <c r="AL547" s="535">
        <f>ifError(VLOOKUP(AD547,AU544:AW551,3,FALSE),0)</f>
        <v>0</v>
      </c>
      <c r="AM547" s="494"/>
      <c r="AN547" s="494"/>
      <c r="AO547" s="500"/>
      <c r="AQ547" s="494"/>
      <c r="AR547" s="494"/>
      <c r="AS547" s="494"/>
      <c r="AT547" s="494"/>
      <c r="AU547" s="501" t="s">
        <v>170</v>
      </c>
      <c r="AV547" s="534">
        <v>0.0</v>
      </c>
      <c r="AW547" s="532">
        <f>if(F524&gt;=AE546,1,0)</f>
        <v>1</v>
      </c>
      <c r="AX547" s="494"/>
      <c r="AY547" s="500"/>
      <c r="AZ547" s="801"/>
      <c r="BA547" s="500"/>
      <c r="BB547" s="500"/>
      <c r="BC547" s="500"/>
      <c r="BD547" s="500"/>
      <c r="BE547" s="500"/>
      <c r="BF547" s="500"/>
      <c r="BG547" s="500"/>
      <c r="BH547" s="500"/>
      <c r="BI547" s="500"/>
      <c r="BJ547" s="500"/>
      <c r="BK547" s="500"/>
      <c r="BL547" s="500"/>
      <c r="BM547" s="500"/>
      <c r="BN547" s="500"/>
      <c r="BO547" s="500"/>
      <c r="BP547" s="500"/>
      <c r="BQ547" s="500"/>
      <c r="BR547" s="500"/>
      <c r="BS547" s="500"/>
      <c r="BT547" s="500"/>
      <c r="BU547" s="500"/>
      <c r="BV547" s="500"/>
      <c r="BW547" s="500"/>
      <c r="BX547" s="500"/>
      <c r="BY547" s="500"/>
      <c r="BZ547" s="500"/>
      <c r="CA547" s="500"/>
      <c r="CB547" s="500"/>
      <c r="CC547" s="500"/>
      <c r="CD547" s="500"/>
      <c r="CE547" s="500"/>
      <c r="CF547" s="500"/>
      <c r="CG547" s="500"/>
      <c r="CH547" s="500"/>
      <c r="CI547" s="500"/>
      <c r="CJ547" s="500"/>
      <c r="CK547" s="500"/>
      <c r="CL547" s="500"/>
      <c r="CM547" s="500"/>
      <c r="CN547" s="500"/>
      <c r="CO547" s="500"/>
      <c r="CP547" s="500"/>
      <c r="CQ547" s="500"/>
      <c r="CR547" s="500"/>
      <c r="CS547" s="500"/>
      <c r="CT547" s="500"/>
      <c r="CU547" s="500"/>
      <c r="CV547" s="500"/>
      <c r="CW547" s="500"/>
      <c r="CX547" s="500"/>
      <c r="CY547" s="500"/>
      <c r="CZ547" s="500"/>
      <c r="DA547" s="500"/>
      <c r="DB547" s="500"/>
      <c r="DC547" s="500"/>
      <c r="DD547" s="500"/>
      <c r="DE547" s="500"/>
      <c r="DF547" s="500"/>
      <c r="DG547" s="500"/>
      <c r="DH547" s="500"/>
      <c r="DI547" s="500"/>
      <c r="DJ547" s="500"/>
      <c r="DK547" s="500"/>
      <c r="DL547" s="500"/>
      <c r="DM547" s="500"/>
      <c r="DN547" s="500"/>
      <c r="DO547" s="500"/>
      <c r="DP547" s="500"/>
      <c r="DQ547" s="500"/>
      <c r="DR547" s="500"/>
      <c r="DS547" s="500"/>
      <c r="DT547" s="500"/>
      <c r="DU547" s="500"/>
      <c r="DV547" s="500"/>
      <c r="DW547" s="500"/>
      <c r="DX547" s="500"/>
      <c r="DY547" s="500"/>
      <c r="DZ547" s="500"/>
      <c r="EA547" s="500"/>
      <c r="EB547" s="500"/>
      <c r="EC547" s="500"/>
      <c r="ED547" s="500"/>
      <c r="EE547" s="500"/>
      <c r="EF547" s="500"/>
      <c r="EG547" s="500"/>
      <c r="EH547" s="500"/>
      <c r="EI547" s="500"/>
      <c r="EJ547" s="500"/>
      <c r="EK547" s="500"/>
      <c r="EL547" s="500"/>
      <c r="EM547" s="500"/>
      <c r="EN547" s="500"/>
      <c r="EO547" s="500"/>
      <c r="EP547" s="500"/>
      <c r="EQ547" s="500"/>
      <c r="ER547" s="500"/>
      <c r="ES547" s="500"/>
      <c r="ET547" s="500"/>
      <c r="EU547" s="500"/>
      <c r="EV547" s="500"/>
      <c r="EW547" s="500"/>
      <c r="EX547" s="500"/>
      <c r="EY547" s="500"/>
      <c r="EZ547" s="500"/>
      <c r="FA547" s="500"/>
      <c r="FB547" s="500"/>
      <c r="FC547" s="500"/>
      <c r="FD547" s="500"/>
      <c r="FE547" s="500"/>
      <c r="FF547" s="500"/>
      <c r="FG547" s="500"/>
      <c r="FH547" s="500"/>
      <c r="FI547" s="500"/>
      <c r="FJ547" s="500"/>
      <c r="FK547" s="500"/>
      <c r="FL547" s="500"/>
      <c r="FM547" s="500"/>
      <c r="FN547" s="500"/>
      <c r="FO547" s="500"/>
      <c r="FP547" s="500"/>
      <c r="FQ547" s="500"/>
      <c r="FR547" s="500"/>
      <c r="FS547" s="500"/>
      <c r="FT547" s="500"/>
      <c r="FU547" s="500"/>
      <c r="FV547" s="500"/>
      <c r="FW547" s="500"/>
      <c r="FX547" s="500"/>
      <c r="FY547" s="500"/>
      <c r="FZ547" s="500"/>
      <c r="GA547" s="500"/>
      <c r="GB547" s="500"/>
      <c r="GC547" s="500"/>
      <c r="GD547" s="500"/>
      <c r="GE547" s="500"/>
      <c r="GF547" s="500"/>
      <c r="GG547" s="500"/>
      <c r="GH547" s="500"/>
      <c r="GI547" s="500"/>
      <c r="GJ547" s="500"/>
      <c r="GK547" s="500"/>
      <c r="GL547" s="500"/>
      <c r="GM547" s="500"/>
      <c r="GN547" s="500"/>
      <c r="GO547" s="500"/>
      <c r="GP547" s="500"/>
      <c r="GQ547" s="500"/>
      <c r="GR547" s="500"/>
      <c r="GS547" s="500"/>
      <c r="GT547" s="500"/>
      <c r="GU547" s="500"/>
      <c r="GV547" s="500"/>
      <c r="GW547" s="500"/>
      <c r="GX547" s="500"/>
      <c r="GY547" s="500"/>
      <c r="GZ547" s="500"/>
      <c r="HA547" s="500"/>
      <c r="HB547" s="500"/>
      <c r="HC547" s="500"/>
      <c r="HD547" s="500"/>
      <c r="HE547" s="500"/>
      <c r="HF547" s="500"/>
      <c r="HG547" s="500"/>
      <c r="HH547" s="500"/>
      <c r="HI547" s="500"/>
      <c r="HJ547" s="500"/>
      <c r="HK547" s="500"/>
      <c r="HL547" s="500"/>
      <c r="HM547" s="500"/>
      <c r="HN547" s="500"/>
      <c r="HO547" s="500"/>
      <c r="HP547" s="500"/>
      <c r="HQ547" s="500"/>
      <c r="HR547" s="500"/>
      <c r="HS547" s="500"/>
      <c r="HT547" s="500"/>
      <c r="HU547" s="500"/>
      <c r="HV547" s="500"/>
      <c r="HW547" s="500"/>
      <c r="HX547" s="500"/>
      <c r="HY547" s="500"/>
      <c r="HZ547" s="500"/>
      <c r="IA547" s="500"/>
      <c r="IB547" s="500"/>
      <c r="IC547" s="500"/>
      <c r="ID547" s="500"/>
      <c r="IE547" s="500"/>
      <c r="IF547" s="500"/>
      <c r="IG547" s="500"/>
      <c r="IH547" s="500"/>
      <c r="II547" s="500"/>
      <c r="IJ547" s="500"/>
      <c r="IK547" s="500"/>
      <c r="IL547" s="500"/>
      <c r="IM547" s="500"/>
      <c r="IN547" s="500"/>
      <c r="IO547" s="500"/>
      <c r="IP547" s="500"/>
      <c r="IQ547" s="500"/>
      <c r="IR547" s="500"/>
      <c r="IS547" s="500"/>
      <c r="IT547" s="500"/>
      <c r="IU547" s="500"/>
      <c r="IV547" s="500"/>
      <c r="IW547" s="500"/>
      <c r="IX547" s="500"/>
      <c r="IY547" s="500"/>
      <c r="IZ547" s="500"/>
      <c r="JA547" s="500"/>
      <c r="JB547" s="500"/>
      <c r="JC547" s="500"/>
      <c r="JD547" s="500"/>
      <c r="JE547" s="500"/>
      <c r="JF547" s="500"/>
      <c r="JG547" s="500"/>
      <c r="JH547" s="500"/>
      <c r="JI547" s="500"/>
      <c r="JJ547" s="500"/>
      <c r="JK547" s="500"/>
    </row>
    <row r="548" ht="11.25" customHeight="1">
      <c r="A548" s="500"/>
      <c r="B548" s="500"/>
      <c r="C548" s="500"/>
      <c r="D548" s="596" t="s">
        <v>212</v>
      </c>
      <c r="E548" s="540" t="str">
        <f>IFERROR(VLOOKUP(L540,LookupAction,3, FALSE),"NO ACTION")</f>
        <v>NO ACTION</v>
      </c>
      <c r="F548" s="540" t="str">
        <f>IFERROR(VLOOKUP(NPCs!R526,Under_Lookup,30,FALSE),"NO ACTION")</f>
        <v>NO ACTION</v>
      </c>
      <c r="G548" s="540" t="str">
        <f>IFERROR(VLOOKUP( NPCs!BB525,Proto_Lookup,13,FALSE),"NO ACTION")</f>
        <v>NO ACTION</v>
      </c>
      <c r="H548" s="540"/>
      <c r="I548" s="540"/>
      <c r="J548" s="540"/>
      <c r="K548" s="540"/>
      <c r="L548" s="540"/>
      <c r="M548" s="540"/>
      <c r="N548" s="540"/>
      <c r="O548" s="596">
        <f>COUNTIF(AQ528:AQ562,"&lt;0")*2</f>
        <v>0</v>
      </c>
      <c r="P548" s="596"/>
      <c r="Q548" s="596"/>
      <c r="R548" s="596" t="s">
        <v>178</v>
      </c>
      <c r="S548" s="527">
        <f>If(F542+O548&gt;=P548,MAX(P548-F542,0),O548)</f>
        <v>0</v>
      </c>
      <c r="T548" s="661">
        <v>0.0</v>
      </c>
      <c r="U548" s="500"/>
      <c r="V548" s="500"/>
      <c r="W548" s="500"/>
      <c r="X548" s="500"/>
      <c r="Y548" s="500"/>
      <c r="Z548" s="500"/>
      <c r="AA548" s="800"/>
      <c r="AB548" s="500"/>
      <c r="AC548" s="498" t="s">
        <v>171</v>
      </c>
      <c r="AD548" s="540" t="str">
        <f>IFERROR(VLOOKUP(AG543,LookupTrait,3, FALSE))</f>
        <v/>
      </c>
      <c r="AE548" s="494"/>
      <c r="AF548" s="494"/>
      <c r="AG548" s="494"/>
      <c r="AH548" s="494"/>
      <c r="AK548" s="495">
        <f>ifError(IF(AD547&lt;&gt;AD548,VLOOKUP(AD548,AU544:AV551,2,FALSE),0),0)</f>
        <v>0</v>
      </c>
      <c r="AL548" s="494">
        <f>ifError(IF(AD547&lt;&gt;AD548,VLOOKUP(AD548,AU544:AW551,3,FALSE),0),0)</f>
        <v>0</v>
      </c>
      <c r="AM548" s="494"/>
      <c r="AN548" s="494"/>
      <c r="AO548" s="500"/>
      <c r="AQ548" s="494"/>
      <c r="AR548" s="494"/>
      <c r="AS548" s="494"/>
      <c r="AT548" s="494"/>
      <c r="AU548" s="501" t="s">
        <v>172</v>
      </c>
      <c r="AV548" s="534">
        <v>0.0</v>
      </c>
      <c r="AW548" s="532">
        <f>if(F525&gt;=AE546,1,0)</f>
        <v>1</v>
      </c>
      <c r="AX548" s="494"/>
      <c r="AY548" s="500"/>
      <c r="AZ548" s="801"/>
      <c r="BA548" s="500"/>
      <c r="BB548" s="500"/>
      <c r="BC548" s="500"/>
      <c r="BD548" s="500"/>
      <c r="BE548" s="500"/>
      <c r="BF548" s="500"/>
      <c r="BG548" s="500"/>
      <c r="BH548" s="500"/>
      <c r="BI548" s="500"/>
      <c r="BJ548" s="500"/>
      <c r="BK548" s="500"/>
      <c r="BL548" s="500"/>
      <c r="BM548" s="500"/>
      <c r="BN548" s="500"/>
      <c r="BO548" s="500"/>
      <c r="BP548" s="500"/>
      <c r="BQ548" s="500"/>
      <c r="BR548" s="500"/>
      <c r="BS548" s="500"/>
      <c r="BT548" s="500"/>
      <c r="BU548" s="500"/>
      <c r="BV548" s="500"/>
      <c r="BW548" s="500"/>
      <c r="BX548" s="500"/>
      <c r="BY548" s="500"/>
      <c r="BZ548" s="500"/>
      <c r="CA548" s="500"/>
      <c r="CB548" s="500"/>
      <c r="CC548" s="500"/>
      <c r="CD548" s="500"/>
      <c r="CE548" s="500"/>
      <c r="CF548" s="500"/>
      <c r="CG548" s="500"/>
      <c r="CH548" s="500"/>
      <c r="CI548" s="500"/>
      <c r="CJ548" s="500"/>
      <c r="CK548" s="500"/>
      <c r="CL548" s="500"/>
      <c r="CM548" s="500"/>
      <c r="CN548" s="500"/>
      <c r="CO548" s="500"/>
      <c r="CP548" s="500"/>
      <c r="CQ548" s="500"/>
      <c r="CR548" s="500"/>
      <c r="CS548" s="500"/>
      <c r="CT548" s="500"/>
      <c r="CU548" s="500"/>
      <c r="CV548" s="500"/>
      <c r="CW548" s="500"/>
      <c r="CX548" s="500"/>
      <c r="CY548" s="500"/>
      <c r="CZ548" s="500"/>
      <c r="DA548" s="500"/>
      <c r="DB548" s="500"/>
      <c r="DC548" s="500"/>
      <c r="DD548" s="500"/>
      <c r="DE548" s="500"/>
      <c r="DF548" s="500"/>
      <c r="DG548" s="500"/>
      <c r="DH548" s="500"/>
      <c r="DI548" s="500"/>
      <c r="DJ548" s="500"/>
      <c r="DK548" s="500"/>
      <c r="DL548" s="500"/>
      <c r="DM548" s="500"/>
      <c r="DN548" s="500"/>
      <c r="DO548" s="500"/>
      <c r="DP548" s="500"/>
      <c r="DQ548" s="500"/>
      <c r="DR548" s="500"/>
      <c r="DS548" s="500"/>
      <c r="DT548" s="500"/>
      <c r="DU548" s="500"/>
      <c r="DV548" s="500"/>
      <c r="DW548" s="500"/>
      <c r="DX548" s="500"/>
      <c r="DY548" s="500"/>
      <c r="DZ548" s="500"/>
      <c r="EA548" s="500"/>
      <c r="EB548" s="500"/>
      <c r="EC548" s="500"/>
      <c r="ED548" s="500"/>
      <c r="EE548" s="500"/>
      <c r="EF548" s="500"/>
      <c r="EG548" s="500"/>
      <c r="EH548" s="500"/>
      <c r="EI548" s="500"/>
      <c r="EJ548" s="500"/>
      <c r="EK548" s="500"/>
      <c r="EL548" s="500"/>
      <c r="EM548" s="500"/>
      <c r="EN548" s="500"/>
      <c r="EO548" s="500"/>
      <c r="EP548" s="500"/>
      <c r="EQ548" s="500"/>
      <c r="ER548" s="500"/>
      <c r="ES548" s="500"/>
      <c r="ET548" s="500"/>
      <c r="EU548" s="500"/>
      <c r="EV548" s="500"/>
      <c r="EW548" s="500"/>
      <c r="EX548" s="500"/>
      <c r="EY548" s="500"/>
      <c r="EZ548" s="500"/>
      <c r="FA548" s="500"/>
      <c r="FB548" s="500"/>
      <c r="FC548" s="500"/>
      <c r="FD548" s="500"/>
      <c r="FE548" s="500"/>
      <c r="FF548" s="500"/>
      <c r="FG548" s="500"/>
      <c r="FH548" s="500"/>
      <c r="FI548" s="500"/>
      <c r="FJ548" s="500"/>
      <c r="FK548" s="500"/>
      <c r="FL548" s="500"/>
      <c r="FM548" s="500"/>
      <c r="FN548" s="500"/>
      <c r="FO548" s="500"/>
      <c r="FP548" s="500"/>
      <c r="FQ548" s="500"/>
      <c r="FR548" s="500"/>
      <c r="FS548" s="500"/>
      <c r="FT548" s="500"/>
      <c r="FU548" s="500"/>
      <c r="FV548" s="500"/>
      <c r="FW548" s="500"/>
      <c r="FX548" s="500"/>
      <c r="FY548" s="500"/>
      <c r="FZ548" s="500"/>
      <c r="GA548" s="500"/>
      <c r="GB548" s="500"/>
      <c r="GC548" s="500"/>
      <c r="GD548" s="500"/>
      <c r="GE548" s="500"/>
      <c r="GF548" s="500"/>
      <c r="GG548" s="500"/>
      <c r="GH548" s="500"/>
      <c r="GI548" s="500"/>
      <c r="GJ548" s="500"/>
      <c r="GK548" s="500"/>
      <c r="GL548" s="500"/>
      <c r="GM548" s="500"/>
      <c r="GN548" s="500"/>
      <c r="GO548" s="500"/>
      <c r="GP548" s="500"/>
      <c r="GQ548" s="500"/>
      <c r="GR548" s="500"/>
      <c r="GS548" s="500"/>
      <c r="GT548" s="500"/>
      <c r="GU548" s="500"/>
      <c r="GV548" s="500"/>
      <c r="GW548" s="500"/>
      <c r="GX548" s="500"/>
      <c r="GY548" s="500"/>
      <c r="GZ548" s="500"/>
      <c r="HA548" s="500"/>
      <c r="HB548" s="500"/>
      <c r="HC548" s="500"/>
      <c r="HD548" s="500"/>
      <c r="HE548" s="500"/>
      <c r="HF548" s="500"/>
      <c r="HG548" s="500"/>
      <c r="HH548" s="500"/>
      <c r="HI548" s="500"/>
      <c r="HJ548" s="500"/>
      <c r="HK548" s="500"/>
      <c r="HL548" s="500"/>
      <c r="HM548" s="500"/>
      <c r="HN548" s="500"/>
      <c r="HO548" s="500"/>
      <c r="HP548" s="500"/>
      <c r="HQ548" s="500"/>
      <c r="HR548" s="500"/>
      <c r="HS548" s="500"/>
      <c r="HT548" s="500"/>
      <c r="HU548" s="500"/>
      <c r="HV548" s="500"/>
      <c r="HW548" s="500"/>
      <c r="HX548" s="500"/>
      <c r="HY548" s="500"/>
      <c r="HZ548" s="500"/>
      <c r="IA548" s="500"/>
      <c r="IB548" s="500"/>
      <c r="IC548" s="500"/>
      <c r="ID548" s="500"/>
      <c r="IE548" s="500"/>
      <c r="IF548" s="500"/>
      <c r="IG548" s="500"/>
      <c r="IH548" s="500"/>
      <c r="II548" s="500"/>
      <c r="IJ548" s="500"/>
      <c r="IK548" s="500"/>
      <c r="IL548" s="500"/>
      <c r="IM548" s="500"/>
      <c r="IN548" s="500"/>
      <c r="IO548" s="500"/>
      <c r="IP548" s="500"/>
      <c r="IQ548" s="500"/>
      <c r="IR548" s="500"/>
      <c r="IS548" s="500"/>
      <c r="IT548" s="500"/>
      <c r="IU548" s="500"/>
      <c r="IV548" s="500"/>
      <c r="IW548" s="500"/>
      <c r="IX548" s="500"/>
      <c r="IY548" s="500"/>
      <c r="IZ548" s="500"/>
      <c r="JA548" s="500"/>
      <c r="JB548" s="500"/>
      <c r="JC548" s="500"/>
      <c r="JD548" s="500"/>
      <c r="JE548" s="500"/>
      <c r="JF548" s="500"/>
      <c r="JG548" s="500"/>
      <c r="JH548" s="500"/>
      <c r="JI548" s="500"/>
      <c r="JJ548" s="500"/>
      <c r="JK548" s="500"/>
    </row>
    <row r="549" ht="11.25" customHeight="1">
      <c r="A549" s="500"/>
      <c r="B549" s="500"/>
      <c r="C549" s="500"/>
      <c r="D549" s="540"/>
      <c r="E549" s="540"/>
      <c r="F549" s="540"/>
      <c r="G549" s="540"/>
      <c r="H549" s="540"/>
      <c r="I549" s="540"/>
      <c r="J549" s="540"/>
      <c r="K549" s="540"/>
      <c r="L549" s="540"/>
      <c r="M549" s="540"/>
      <c r="N549" s="540"/>
      <c r="O549" s="540"/>
      <c r="P549" s="540"/>
      <c r="Q549" s="540"/>
      <c r="R549" s="540"/>
      <c r="S549" s="540"/>
      <c r="T549" s="540"/>
      <c r="U549" s="500"/>
      <c r="V549" s="500"/>
      <c r="W549" s="500"/>
      <c r="X549" s="500"/>
      <c r="Y549" s="500"/>
      <c r="Z549" s="500"/>
      <c r="AA549" s="800"/>
      <c r="AB549" s="500"/>
      <c r="AC549" s="498"/>
      <c r="AD549" s="494"/>
      <c r="AE549" s="494"/>
      <c r="AF549" s="494"/>
      <c r="AG549" s="494"/>
      <c r="AH549" s="494"/>
      <c r="AI549" s="494"/>
      <c r="AJ549" s="494"/>
      <c r="AK549" s="494"/>
      <c r="AL549" s="494"/>
      <c r="AM549" s="494"/>
      <c r="AN549" s="494"/>
      <c r="AO549" s="500"/>
      <c r="AQ549" s="494"/>
      <c r="AR549" s="494"/>
      <c r="AS549" s="494"/>
      <c r="AT549" s="494"/>
      <c r="AU549" s="501" t="s">
        <v>173</v>
      </c>
      <c r="AV549" s="534">
        <v>0.0</v>
      </c>
      <c r="AW549" s="532">
        <f>if(F526&gt;=AE546,1,0)</f>
        <v>1</v>
      </c>
      <c r="AX549" s="494"/>
      <c r="AY549" s="500"/>
      <c r="AZ549" s="801"/>
      <c r="BA549" s="500"/>
      <c r="BB549" s="500"/>
      <c r="BC549" s="500"/>
      <c r="BD549" s="500"/>
      <c r="BE549" s="500"/>
      <c r="BF549" s="500"/>
      <c r="BG549" s="500"/>
      <c r="BH549" s="500"/>
      <c r="BI549" s="500"/>
      <c r="BJ549" s="500"/>
      <c r="BK549" s="500"/>
      <c r="BL549" s="500"/>
      <c r="BM549" s="500"/>
      <c r="BN549" s="500"/>
      <c r="BO549" s="500"/>
      <c r="BP549" s="500"/>
      <c r="BQ549" s="500"/>
      <c r="BR549" s="500"/>
      <c r="BS549" s="500"/>
      <c r="BT549" s="500"/>
      <c r="BU549" s="500"/>
      <c r="BV549" s="500"/>
      <c r="BW549" s="500"/>
      <c r="BX549" s="500"/>
      <c r="BY549" s="500"/>
      <c r="BZ549" s="500"/>
      <c r="CA549" s="500"/>
      <c r="CB549" s="500"/>
      <c r="CC549" s="500"/>
      <c r="CD549" s="500"/>
      <c r="CE549" s="500"/>
      <c r="CF549" s="500"/>
      <c r="CG549" s="500"/>
      <c r="CH549" s="500"/>
      <c r="CI549" s="500"/>
      <c r="CJ549" s="500"/>
      <c r="CK549" s="500"/>
      <c r="CL549" s="500"/>
      <c r="CM549" s="500"/>
      <c r="CN549" s="500"/>
      <c r="CO549" s="500"/>
      <c r="CP549" s="500"/>
      <c r="CQ549" s="500"/>
      <c r="CR549" s="500"/>
      <c r="CS549" s="500"/>
      <c r="CT549" s="500"/>
      <c r="CU549" s="500"/>
      <c r="CV549" s="500"/>
      <c r="CW549" s="500"/>
      <c r="CX549" s="500"/>
      <c r="CY549" s="500"/>
      <c r="CZ549" s="500"/>
      <c r="DA549" s="500"/>
      <c r="DB549" s="500"/>
      <c r="DC549" s="500"/>
      <c r="DD549" s="500"/>
      <c r="DE549" s="500"/>
      <c r="DF549" s="500"/>
      <c r="DG549" s="500"/>
      <c r="DH549" s="500"/>
      <c r="DI549" s="500"/>
      <c r="DJ549" s="500"/>
      <c r="DK549" s="500"/>
      <c r="DL549" s="500"/>
      <c r="DM549" s="500"/>
      <c r="DN549" s="500"/>
      <c r="DO549" s="500"/>
      <c r="DP549" s="500"/>
      <c r="DQ549" s="500"/>
      <c r="DR549" s="500"/>
      <c r="DS549" s="500"/>
      <c r="DT549" s="500"/>
      <c r="DU549" s="500"/>
      <c r="DV549" s="500"/>
      <c r="DW549" s="500"/>
      <c r="DX549" s="500"/>
      <c r="DY549" s="500"/>
      <c r="DZ549" s="500"/>
      <c r="EA549" s="500"/>
      <c r="EB549" s="500"/>
      <c r="EC549" s="500"/>
      <c r="ED549" s="500"/>
      <c r="EE549" s="500"/>
      <c r="EF549" s="500"/>
      <c r="EG549" s="500"/>
      <c r="EH549" s="500"/>
      <c r="EI549" s="500"/>
      <c r="EJ549" s="500"/>
      <c r="EK549" s="500"/>
      <c r="EL549" s="500"/>
      <c r="EM549" s="500"/>
      <c r="EN549" s="500"/>
      <c r="EO549" s="500"/>
      <c r="EP549" s="500"/>
      <c r="EQ549" s="500"/>
      <c r="ER549" s="500"/>
      <c r="ES549" s="500"/>
      <c r="ET549" s="500"/>
      <c r="EU549" s="500"/>
      <c r="EV549" s="500"/>
      <c r="EW549" s="500"/>
      <c r="EX549" s="500"/>
      <c r="EY549" s="500"/>
      <c r="EZ549" s="500"/>
      <c r="FA549" s="500"/>
      <c r="FB549" s="500"/>
      <c r="FC549" s="500"/>
      <c r="FD549" s="500"/>
      <c r="FE549" s="500"/>
      <c r="FF549" s="500"/>
      <c r="FG549" s="500"/>
      <c r="FH549" s="500"/>
      <c r="FI549" s="500"/>
      <c r="FJ549" s="500"/>
      <c r="FK549" s="500"/>
      <c r="FL549" s="500"/>
      <c r="FM549" s="500"/>
      <c r="FN549" s="500"/>
      <c r="FO549" s="500"/>
      <c r="FP549" s="500"/>
      <c r="FQ549" s="500"/>
      <c r="FR549" s="500"/>
      <c r="FS549" s="500"/>
      <c r="FT549" s="500"/>
      <c r="FU549" s="500"/>
      <c r="FV549" s="500"/>
      <c r="FW549" s="500"/>
      <c r="FX549" s="500"/>
      <c r="FY549" s="500"/>
      <c r="FZ549" s="500"/>
      <c r="GA549" s="500"/>
      <c r="GB549" s="500"/>
      <c r="GC549" s="500"/>
      <c r="GD549" s="500"/>
      <c r="GE549" s="500"/>
      <c r="GF549" s="500"/>
      <c r="GG549" s="500"/>
      <c r="GH549" s="500"/>
      <c r="GI549" s="500"/>
      <c r="GJ549" s="500"/>
      <c r="GK549" s="500"/>
      <c r="GL549" s="500"/>
      <c r="GM549" s="500"/>
      <c r="GN549" s="500"/>
      <c r="GO549" s="500"/>
      <c r="GP549" s="500"/>
      <c r="GQ549" s="500"/>
      <c r="GR549" s="500"/>
      <c r="GS549" s="500"/>
      <c r="GT549" s="500"/>
      <c r="GU549" s="500"/>
      <c r="GV549" s="500"/>
      <c r="GW549" s="500"/>
      <c r="GX549" s="500"/>
      <c r="GY549" s="500"/>
      <c r="GZ549" s="500"/>
      <c r="HA549" s="500"/>
      <c r="HB549" s="500"/>
      <c r="HC549" s="500"/>
      <c r="HD549" s="500"/>
      <c r="HE549" s="500"/>
      <c r="HF549" s="500"/>
      <c r="HG549" s="500"/>
      <c r="HH549" s="500"/>
      <c r="HI549" s="500"/>
      <c r="HJ549" s="500"/>
      <c r="HK549" s="500"/>
      <c r="HL549" s="500"/>
      <c r="HM549" s="500"/>
      <c r="HN549" s="500"/>
      <c r="HO549" s="500"/>
      <c r="HP549" s="500"/>
      <c r="HQ549" s="500"/>
      <c r="HR549" s="500"/>
      <c r="HS549" s="500"/>
      <c r="HT549" s="500"/>
      <c r="HU549" s="500"/>
      <c r="HV549" s="500"/>
      <c r="HW549" s="500"/>
      <c r="HX549" s="500"/>
      <c r="HY549" s="500"/>
      <c r="HZ549" s="500"/>
      <c r="IA549" s="500"/>
      <c r="IB549" s="500"/>
      <c r="IC549" s="500"/>
      <c r="ID549" s="500"/>
      <c r="IE549" s="500"/>
      <c r="IF549" s="500"/>
      <c r="IG549" s="500"/>
      <c r="IH549" s="500"/>
      <c r="II549" s="500"/>
      <c r="IJ549" s="500"/>
      <c r="IK549" s="500"/>
      <c r="IL549" s="500"/>
      <c r="IM549" s="500"/>
      <c r="IN549" s="500"/>
      <c r="IO549" s="500"/>
      <c r="IP549" s="500"/>
      <c r="IQ549" s="500"/>
      <c r="IR549" s="500"/>
      <c r="IS549" s="500"/>
      <c r="IT549" s="500"/>
      <c r="IU549" s="500"/>
      <c r="IV549" s="500"/>
      <c r="IW549" s="500"/>
      <c r="IX549" s="500"/>
      <c r="IY549" s="500"/>
      <c r="IZ549" s="500"/>
      <c r="JA549" s="500"/>
      <c r="JB549" s="500"/>
      <c r="JC549" s="500"/>
      <c r="JD549" s="500"/>
      <c r="JE549" s="500"/>
      <c r="JF549" s="500"/>
      <c r="JG549" s="500"/>
      <c r="JH549" s="500"/>
      <c r="JI549" s="500"/>
      <c r="JJ549" s="500"/>
      <c r="JK549" s="500"/>
    </row>
    <row r="550" ht="11.25" customHeight="1">
      <c r="A550" s="500"/>
      <c r="B550" s="500"/>
      <c r="C550" s="500"/>
      <c r="D550" s="596" t="s">
        <v>174</v>
      </c>
      <c r="E550" s="540" t="s">
        <v>175</v>
      </c>
      <c r="F550" s="540" t="s">
        <v>176</v>
      </c>
      <c r="G550" s="596">
        <f>Max(if(F542+sum(J543:J544)&gt;12,20,F542+sum(J543:J544)), 2)</f>
        <v>2</v>
      </c>
      <c r="H550" s="665" t="str">
        <f>"+"</f>
        <v>+</v>
      </c>
      <c r="I550" s="665">
        <f>sum(K543:K544)</f>
        <v>0</v>
      </c>
      <c r="J550" s="666" t="str">
        <f>"+"</f>
        <v>+</v>
      </c>
      <c r="K550" s="808">
        <f>I550+IF(countIf(E543:E544,"PROSPIT")&gt;0,1,0)</f>
        <v>0</v>
      </c>
      <c r="L550" s="667" t="str">
        <f>"+"</f>
        <v>+</v>
      </c>
      <c r="M550" s="809">
        <f>I550+IF(countIf(E543:E544,"DERSE")&gt;0,1,0)</f>
        <v>0</v>
      </c>
      <c r="O550" s="499" t="s">
        <v>136</v>
      </c>
      <c r="Q550" s="540"/>
      <c r="R550" s="540"/>
      <c r="S550" s="540"/>
      <c r="T550" s="540"/>
      <c r="U550" s="596" t="s">
        <v>213</v>
      </c>
      <c r="V550" s="596">
        <f>IFERROR(SUM(Q551:W551))</f>
        <v>0</v>
      </c>
      <c r="W550" s="540"/>
      <c r="X550" s="500"/>
      <c r="Y550" s="500"/>
      <c r="Z550" s="500"/>
      <c r="AA550" s="800"/>
      <c r="AB550" s="500"/>
      <c r="AC550" s="498" t="s">
        <v>174</v>
      </c>
      <c r="AD550" s="536" t="s">
        <v>175</v>
      </c>
      <c r="AE550" s="536" t="s">
        <v>176</v>
      </c>
      <c r="AF550" s="537">
        <f>MAX(If(AE546+sum(AK547:AK548)&gt;12,20,AE546+sum(AK547:AK548)),2)</f>
        <v>2</v>
      </c>
      <c r="AG550" s="537" t="str">
        <f>"+"</f>
        <v>+</v>
      </c>
      <c r="AH550" s="537">
        <f>sum(AL547:AL548)</f>
        <v>0</v>
      </c>
      <c r="AI550" s="538" t="str">
        <f>"+"</f>
        <v>+</v>
      </c>
      <c r="AJ550" s="538">
        <f>AH550+IF(countIf(AD547:AD548,"PROSPIT")&gt;0,1,0)</f>
        <v>0</v>
      </c>
      <c r="AK550" s="539" t="str">
        <f>"+"</f>
        <v>+</v>
      </c>
      <c r="AL550" s="539">
        <f>AH550+IF(countIf(AD547:AD548,"DERSE")&gt;0,1,0)</f>
        <v>0</v>
      </c>
      <c r="AM550" s="494"/>
      <c r="AN550" s="499" t="s">
        <v>136</v>
      </c>
      <c r="AO550" s="500"/>
      <c r="AQ550" s="494">
        <f>0+Countif(AD547:AD548,"CANINE")</f>
        <v>0</v>
      </c>
      <c r="AR550" s="499">
        <f>(COUNTIF(AQ528:AQ562,"&gt;0")-1)*2</f>
        <v>-2</v>
      </c>
      <c r="AS550" s="494">
        <f>8+countIf(AD546:AD547, "LIGHTWEIGHT")*2</f>
        <v>8</v>
      </c>
      <c r="AT550" s="494"/>
      <c r="AU550" s="498" t="s">
        <v>177</v>
      </c>
      <c r="AV550" s="495">
        <f>If(AE546+AR550&gt;=AS550,MAX(AS550-AE546,0),AR550)</f>
        <v>-2</v>
      </c>
      <c r="AW550" s="499">
        <v>0.0</v>
      </c>
      <c r="AX550" s="494"/>
      <c r="AY550" s="500"/>
      <c r="AZ550" s="801"/>
      <c r="BA550" s="500"/>
      <c r="BB550" s="500"/>
      <c r="BC550" s="500"/>
      <c r="BD550" s="500"/>
      <c r="BE550" s="500"/>
      <c r="BF550" s="500"/>
      <c r="BG550" s="500"/>
      <c r="BH550" s="500"/>
      <c r="BI550" s="500"/>
      <c r="BJ550" s="500"/>
      <c r="BK550" s="500"/>
      <c r="BL550" s="500"/>
      <c r="BM550" s="500"/>
      <c r="BN550" s="500"/>
      <c r="BO550" s="500"/>
      <c r="BP550" s="500"/>
      <c r="BQ550" s="500"/>
      <c r="BR550" s="500"/>
      <c r="BS550" s="500"/>
      <c r="BT550" s="500"/>
      <c r="BU550" s="500"/>
      <c r="BV550" s="500"/>
      <c r="BW550" s="500"/>
      <c r="BX550" s="500"/>
      <c r="BY550" s="500"/>
      <c r="BZ550" s="500"/>
      <c r="CA550" s="500"/>
      <c r="CB550" s="500"/>
      <c r="CC550" s="500"/>
      <c r="CD550" s="500"/>
      <c r="CE550" s="500"/>
      <c r="CF550" s="500"/>
      <c r="CG550" s="500"/>
      <c r="CH550" s="500"/>
      <c r="CI550" s="500"/>
      <c r="CJ550" s="500"/>
      <c r="CK550" s="500"/>
      <c r="CL550" s="500"/>
      <c r="CM550" s="500"/>
      <c r="CN550" s="500"/>
      <c r="CO550" s="500"/>
      <c r="CP550" s="500"/>
      <c r="CQ550" s="500"/>
      <c r="CR550" s="500"/>
      <c r="CS550" s="500"/>
      <c r="CT550" s="500"/>
      <c r="CU550" s="500"/>
      <c r="CV550" s="500"/>
      <c r="CW550" s="500"/>
      <c r="CX550" s="500"/>
      <c r="CY550" s="500"/>
      <c r="CZ550" s="500"/>
      <c r="DA550" s="500"/>
      <c r="DB550" s="500"/>
      <c r="DC550" s="500"/>
      <c r="DD550" s="500"/>
      <c r="DE550" s="500"/>
      <c r="DF550" s="500"/>
      <c r="DG550" s="500"/>
      <c r="DH550" s="500"/>
      <c r="DI550" s="500"/>
      <c r="DJ550" s="500"/>
      <c r="DK550" s="500"/>
      <c r="DL550" s="500"/>
      <c r="DM550" s="500"/>
      <c r="DN550" s="500"/>
      <c r="DO550" s="500"/>
      <c r="DP550" s="500"/>
      <c r="DQ550" s="500"/>
      <c r="DR550" s="500"/>
      <c r="DS550" s="500"/>
      <c r="DT550" s="500"/>
      <c r="DU550" s="500"/>
      <c r="DV550" s="500"/>
      <c r="DW550" s="500"/>
      <c r="DX550" s="500"/>
      <c r="DY550" s="500"/>
      <c r="DZ550" s="500"/>
      <c r="EA550" s="500"/>
      <c r="EB550" s="500"/>
      <c r="EC550" s="500"/>
      <c r="ED550" s="500"/>
      <c r="EE550" s="500"/>
      <c r="EF550" s="500"/>
      <c r="EG550" s="500"/>
      <c r="EH550" s="500"/>
      <c r="EI550" s="500"/>
      <c r="EJ550" s="500"/>
      <c r="EK550" s="500"/>
      <c r="EL550" s="500"/>
      <c r="EM550" s="500"/>
      <c r="EN550" s="500"/>
      <c r="EO550" s="500"/>
      <c r="EP550" s="500"/>
      <c r="EQ550" s="500"/>
      <c r="ER550" s="500"/>
      <c r="ES550" s="500"/>
      <c r="ET550" s="500"/>
      <c r="EU550" s="500"/>
      <c r="EV550" s="500"/>
      <c r="EW550" s="500"/>
      <c r="EX550" s="500"/>
      <c r="EY550" s="500"/>
      <c r="EZ550" s="500"/>
      <c r="FA550" s="500"/>
      <c r="FB550" s="500"/>
      <c r="FC550" s="500"/>
      <c r="FD550" s="500"/>
      <c r="FE550" s="500"/>
      <c r="FF550" s="500"/>
      <c r="FG550" s="500"/>
      <c r="FH550" s="500"/>
      <c r="FI550" s="500"/>
      <c r="FJ550" s="500"/>
      <c r="FK550" s="500"/>
      <c r="FL550" s="500"/>
      <c r="FM550" s="500"/>
      <c r="FN550" s="500"/>
      <c r="FO550" s="500"/>
      <c r="FP550" s="500"/>
      <c r="FQ550" s="500"/>
      <c r="FR550" s="500"/>
      <c r="FS550" s="500"/>
      <c r="FT550" s="500"/>
      <c r="FU550" s="500"/>
      <c r="FV550" s="500"/>
      <c r="FW550" s="500"/>
      <c r="FX550" s="500"/>
      <c r="FY550" s="500"/>
      <c r="FZ550" s="500"/>
      <c r="GA550" s="500"/>
      <c r="GB550" s="500"/>
      <c r="GC550" s="500"/>
      <c r="GD550" s="500"/>
      <c r="GE550" s="500"/>
      <c r="GF550" s="500"/>
      <c r="GG550" s="500"/>
      <c r="GH550" s="500"/>
      <c r="GI550" s="500"/>
      <c r="GJ550" s="500"/>
      <c r="GK550" s="500"/>
      <c r="GL550" s="500"/>
      <c r="GM550" s="500"/>
      <c r="GN550" s="500"/>
      <c r="GO550" s="500"/>
      <c r="GP550" s="500"/>
      <c r="GQ550" s="500"/>
      <c r="GR550" s="500"/>
      <c r="GS550" s="500"/>
      <c r="GT550" s="500"/>
      <c r="GU550" s="500"/>
      <c r="GV550" s="500"/>
      <c r="GW550" s="500"/>
      <c r="GX550" s="500"/>
      <c r="GY550" s="500"/>
      <c r="GZ550" s="500"/>
      <c r="HA550" s="500"/>
      <c r="HB550" s="500"/>
      <c r="HC550" s="500"/>
      <c r="HD550" s="500"/>
      <c r="HE550" s="500"/>
      <c r="HF550" s="500"/>
      <c r="HG550" s="500"/>
      <c r="HH550" s="500"/>
      <c r="HI550" s="500"/>
      <c r="HJ550" s="500"/>
      <c r="HK550" s="500"/>
      <c r="HL550" s="500"/>
      <c r="HM550" s="500"/>
      <c r="HN550" s="500"/>
      <c r="HO550" s="500"/>
      <c r="HP550" s="500"/>
      <c r="HQ550" s="500"/>
      <c r="HR550" s="500"/>
      <c r="HS550" s="500"/>
      <c r="HT550" s="500"/>
      <c r="HU550" s="500"/>
      <c r="HV550" s="500"/>
      <c r="HW550" s="500"/>
      <c r="HX550" s="500"/>
      <c r="HY550" s="500"/>
      <c r="HZ550" s="500"/>
      <c r="IA550" s="500"/>
      <c r="IB550" s="500"/>
      <c r="IC550" s="500"/>
      <c r="ID550" s="500"/>
      <c r="IE550" s="500"/>
      <c r="IF550" s="500"/>
      <c r="IG550" s="500"/>
      <c r="IH550" s="500"/>
      <c r="II550" s="500"/>
      <c r="IJ550" s="500"/>
      <c r="IK550" s="500"/>
      <c r="IL550" s="500"/>
      <c r="IM550" s="500"/>
      <c r="IN550" s="500"/>
      <c r="IO550" s="500"/>
      <c r="IP550" s="500"/>
      <c r="IQ550" s="500"/>
      <c r="IR550" s="500"/>
      <c r="IS550" s="500"/>
      <c r="IT550" s="500"/>
      <c r="IU550" s="500"/>
      <c r="IV550" s="500"/>
      <c r="IW550" s="500"/>
      <c r="IX550" s="500"/>
      <c r="IY550" s="500"/>
      <c r="IZ550" s="500"/>
      <c r="JA550" s="500"/>
      <c r="JB550" s="500"/>
      <c r="JC550" s="500"/>
      <c r="JD550" s="500"/>
      <c r="JE550" s="500"/>
      <c r="JF550" s="500"/>
      <c r="JG550" s="500"/>
      <c r="JH550" s="500"/>
      <c r="JI550" s="500"/>
      <c r="JJ550" s="500"/>
      <c r="JK550" s="500"/>
    </row>
    <row r="551" ht="11.25" customHeight="1">
      <c r="A551" s="500"/>
      <c r="B551" s="500"/>
      <c r="C551" s="500"/>
      <c r="D551" s="540" t="str">
        <f>IF(countIf(E543:E544,"META")&gt;0," + ",if(E551="",""," + "))</f>
        <v/>
      </c>
      <c r="E551" s="544" t="str">
        <f>IF(countIf(E543:E544,"META")&gt;0,"",E542)</f>
        <v/>
      </c>
      <c r="F551" s="542" t="str">
        <f>IF(countIf(E543:E544,"META")&gt;0,"",if(E551="","","d"))</f>
        <v/>
      </c>
      <c r="G551" s="543" t="str">
        <f>IF(countIf(E543:E544,"META")&gt;0,G550/2+1,IF(E551&lt;&gt;"",G550,""))</f>
        <v/>
      </c>
      <c r="H551" s="544" t="str">
        <f>IF(I550&gt;0,"+","")</f>
        <v/>
      </c>
      <c r="I551" s="543" t="str">
        <f>if(I550=0,"",I550)</f>
        <v/>
      </c>
      <c r="J551" s="545" t="str">
        <f>CONCATENATE( If(countIf(E543:E544,"DRACONIC")&gt;0,"+1d2",""),IF(K550&gt;0,"+",""))</f>
        <v/>
      </c>
      <c r="K551" s="546" t="str">
        <f>if(K550=0,"",K550)</f>
        <v/>
      </c>
      <c r="L551" s="547" t="str">
        <f>CONCATENATE( If(countIf(E543:E544,"DRACONIC")&gt;0,"+1d2",""),IF(M550&gt;0,"+",""))</f>
        <v/>
      </c>
      <c r="M551" s="548" t="str">
        <f>if(M550=0,"",M550)</f>
        <v/>
      </c>
      <c r="O551" s="516">
        <f>G550/2+1+I550</f>
        <v>2</v>
      </c>
      <c r="Q551" s="604">
        <f>IFERROR(VLOOKUP(D542,AllGrist,7,FALSE),0)</f>
        <v>0</v>
      </c>
      <c r="R551" s="810">
        <f>IFERROR(VLOOKUP(E543,AllTrait,21,FALSE),0)</f>
        <v>0</v>
      </c>
      <c r="S551" s="810">
        <f>IFERROR(VLOOKUP(E544,AllTrait,21,FALSE),0)</f>
        <v>0</v>
      </c>
      <c r="T551" s="811">
        <f>IFERROR(VLOOKUP((VLOOKUP(I540,LookupAction,3,False)),AllAction,32,FALSE),0)</f>
        <v>0</v>
      </c>
      <c r="U551" s="811">
        <f>IFERROR(VLOOKUP((VLOOKUP(J540,LookupAction,3,False)),AllAction,32,FALSE),0)</f>
        <v>0</v>
      </c>
      <c r="V551" s="811">
        <f>IFERROR(VLOOKUP((VLOOKUP(K540,LookupAction,3,False)),AllAction,32,FALSE),0)</f>
        <v>0</v>
      </c>
      <c r="W551" s="812">
        <f>IFERROR(VLOOKUP((VLOOKUP(L540,LookupAction,3,False)),AllAction,32,FALSE),0)</f>
        <v>0</v>
      </c>
      <c r="X551" s="500"/>
      <c r="Y551" s="500"/>
      <c r="Z551" s="500"/>
      <c r="AA551" s="802"/>
      <c r="AB551" s="526"/>
      <c r="AC551" s="796" t="str">
        <f>IF(countIf(AD547:AD548,"META")&gt;0," + ",if(AD551="",""," + "))</f>
        <v/>
      </c>
      <c r="AD551" s="541" t="str">
        <f>IF(countIf(AD547:AD548,"META")&gt;0,"",AD546)</f>
        <v/>
      </c>
      <c r="AE551" s="542" t="str">
        <f>IF(countIf(AD547:AD548,"META")&gt;0,"",if(AD551="","","d"))</f>
        <v/>
      </c>
      <c r="AF551" s="543" t="str">
        <f>IF(countIf(AD547:AD548,"META")&gt;0,AF550/2+1,IF(AD551&lt;&gt;"",AF550,""))</f>
        <v/>
      </c>
      <c r="AG551" s="544" t="str">
        <f>IF(AH550&gt;0,"+","")</f>
        <v/>
      </c>
      <c r="AH551" s="543" t="str">
        <f>if(AH550=0,"",AH550)</f>
        <v/>
      </c>
      <c r="AI551" s="545" t="str">
        <f>CONCATENATE( If(countIf(AD547:AD548,"DRACONIC")&gt;0,"+1d2",""),IF(AJ550&gt;0,"+",""))</f>
        <v/>
      </c>
      <c r="AJ551" s="546" t="str">
        <f>if(AJ550=0,"",AJ550)</f>
        <v/>
      </c>
      <c r="AK551" s="547" t="str">
        <f>CONCATENATE( If(countIf(AD547:AD548,"DRACONIC")&gt;0,"+1d2",""),IF(AL550&gt;0,"+",""))</f>
        <v/>
      </c>
      <c r="AL551" s="548" t="str">
        <f>if(AL550=0,"",AL550)</f>
        <v/>
      </c>
      <c r="AM551" s="525"/>
      <c r="AN551" s="516">
        <f>AF550/2+1+AH550</f>
        <v>2</v>
      </c>
      <c r="AO551" s="526"/>
      <c r="AP551" s="637"/>
      <c r="AQ551" s="525">
        <f>0-COUNTIF(AD547:AD548,"FELINE")</f>
        <v>0</v>
      </c>
      <c r="AR551" s="797">
        <f>(COUNTIF(AQ528:AQ562,"&lt;0")-1)*2</f>
        <v>-2</v>
      </c>
      <c r="AS551" s="525">
        <f>8+countIf(AD546:AD547, "LIGHTWEIGHT")*2</f>
        <v>8</v>
      </c>
      <c r="AT551" s="525"/>
      <c r="AU551" s="798" t="s">
        <v>178</v>
      </c>
      <c r="AV551" s="527">
        <f>If(AE546+AR551&gt;=AS551,MAX(AS551-AE546,0),AR551)</f>
        <v>-2</v>
      </c>
      <c r="AW551" s="797">
        <v>0.0</v>
      </c>
      <c r="AX551" s="525"/>
      <c r="AY551" s="526"/>
      <c r="AZ551" s="803"/>
      <c r="BA551" s="500"/>
      <c r="BB551" s="500"/>
      <c r="BC551" s="500"/>
      <c r="BD551" s="500"/>
      <c r="BE551" s="500"/>
      <c r="BF551" s="500"/>
      <c r="BG551" s="500"/>
      <c r="BH551" s="500"/>
      <c r="BI551" s="500"/>
      <c r="BJ551" s="500"/>
      <c r="BK551" s="500"/>
      <c r="BL551" s="500"/>
      <c r="BM551" s="500"/>
      <c r="BN551" s="500"/>
      <c r="BO551" s="500"/>
      <c r="BP551" s="500"/>
      <c r="BQ551" s="500"/>
      <c r="BR551" s="500"/>
      <c r="BS551" s="500"/>
      <c r="BT551" s="500"/>
      <c r="BU551" s="500"/>
      <c r="BV551" s="500"/>
      <c r="BW551" s="500"/>
      <c r="BX551" s="500"/>
      <c r="BY551" s="500"/>
      <c r="BZ551" s="500"/>
      <c r="CA551" s="500"/>
      <c r="CB551" s="500"/>
      <c r="CC551" s="500"/>
      <c r="CD551" s="500"/>
      <c r="CE551" s="500"/>
      <c r="CF551" s="500"/>
      <c r="CG551" s="500"/>
      <c r="CH551" s="500"/>
      <c r="CI551" s="500"/>
      <c r="CJ551" s="500"/>
      <c r="CK551" s="500"/>
      <c r="CL551" s="500"/>
      <c r="CM551" s="500"/>
      <c r="CN551" s="500"/>
      <c r="CO551" s="500"/>
      <c r="CP551" s="500"/>
      <c r="CQ551" s="500"/>
      <c r="CR551" s="500"/>
      <c r="CS551" s="500"/>
      <c r="CT551" s="500"/>
      <c r="CU551" s="500"/>
      <c r="CV551" s="500"/>
      <c r="CW551" s="500"/>
      <c r="CX551" s="500"/>
      <c r="CY551" s="500"/>
      <c r="CZ551" s="500"/>
      <c r="DA551" s="500"/>
      <c r="DB551" s="500"/>
      <c r="DC551" s="500"/>
      <c r="DD551" s="500"/>
      <c r="DE551" s="500"/>
      <c r="DF551" s="500"/>
      <c r="DG551" s="500"/>
      <c r="DH551" s="500"/>
      <c r="DI551" s="500"/>
      <c r="DJ551" s="500"/>
      <c r="DK551" s="500"/>
      <c r="DL551" s="500"/>
      <c r="DM551" s="500"/>
      <c r="DN551" s="500"/>
      <c r="DO551" s="500"/>
      <c r="DP551" s="500"/>
      <c r="DQ551" s="500"/>
      <c r="DR551" s="500"/>
      <c r="DS551" s="500"/>
      <c r="DT551" s="500"/>
      <c r="DU551" s="500"/>
      <c r="DV551" s="500"/>
      <c r="DW551" s="500"/>
      <c r="DX551" s="500"/>
      <c r="DY551" s="500"/>
      <c r="DZ551" s="500"/>
      <c r="EA551" s="500"/>
      <c r="EB551" s="500"/>
      <c r="EC551" s="500"/>
      <c r="ED551" s="500"/>
      <c r="EE551" s="500"/>
      <c r="EF551" s="500"/>
      <c r="EG551" s="500"/>
      <c r="EH551" s="500"/>
      <c r="EI551" s="500"/>
      <c r="EJ551" s="500"/>
      <c r="EK551" s="500"/>
      <c r="EL551" s="500"/>
      <c r="EM551" s="500"/>
      <c r="EN551" s="500"/>
      <c r="EO551" s="500"/>
      <c r="EP551" s="500"/>
      <c r="EQ551" s="500"/>
      <c r="ER551" s="500"/>
      <c r="ES551" s="500"/>
      <c r="ET551" s="500"/>
      <c r="EU551" s="500"/>
      <c r="EV551" s="500"/>
      <c r="EW551" s="500"/>
      <c r="EX551" s="500"/>
      <c r="EY551" s="500"/>
      <c r="EZ551" s="500"/>
      <c r="FA551" s="500"/>
      <c r="FB551" s="500"/>
      <c r="FC551" s="500"/>
      <c r="FD551" s="500"/>
      <c r="FE551" s="500"/>
      <c r="FF551" s="500"/>
      <c r="FG551" s="500"/>
      <c r="FH551" s="500"/>
      <c r="FI551" s="500"/>
      <c r="FJ551" s="500"/>
      <c r="FK551" s="500"/>
      <c r="FL551" s="500"/>
      <c r="FM551" s="500"/>
      <c r="FN551" s="500"/>
      <c r="FO551" s="500"/>
      <c r="FP551" s="500"/>
      <c r="FQ551" s="500"/>
      <c r="FR551" s="500"/>
      <c r="FS551" s="500"/>
      <c r="FT551" s="500"/>
      <c r="FU551" s="500"/>
      <c r="FV551" s="500"/>
      <c r="FW551" s="500"/>
      <c r="FX551" s="500"/>
      <c r="FY551" s="500"/>
      <c r="FZ551" s="500"/>
      <c r="GA551" s="500"/>
      <c r="GB551" s="500"/>
      <c r="GC551" s="500"/>
      <c r="GD551" s="500"/>
      <c r="GE551" s="500"/>
      <c r="GF551" s="500"/>
      <c r="GG551" s="500"/>
      <c r="GH551" s="500"/>
      <c r="GI551" s="500"/>
      <c r="GJ551" s="500"/>
      <c r="GK551" s="500"/>
      <c r="GL551" s="500"/>
      <c r="GM551" s="500"/>
      <c r="GN551" s="500"/>
      <c r="GO551" s="500"/>
      <c r="GP551" s="500"/>
      <c r="GQ551" s="500"/>
      <c r="GR551" s="500"/>
      <c r="GS551" s="500"/>
      <c r="GT551" s="500"/>
      <c r="GU551" s="500"/>
      <c r="GV551" s="500"/>
      <c r="GW551" s="500"/>
      <c r="GX551" s="500"/>
      <c r="GY551" s="500"/>
      <c r="GZ551" s="500"/>
      <c r="HA551" s="500"/>
      <c r="HB551" s="500"/>
      <c r="HC551" s="500"/>
      <c r="HD551" s="500"/>
      <c r="HE551" s="500"/>
      <c r="HF551" s="500"/>
      <c r="HG551" s="500"/>
      <c r="HH551" s="500"/>
      <c r="HI551" s="500"/>
      <c r="HJ551" s="500"/>
      <c r="HK551" s="500"/>
      <c r="HL551" s="500"/>
      <c r="HM551" s="500"/>
      <c r="HN551" s="500"/>
      <c r="HO551" s="500"/>
      <c r="HP551" s="500"/>
      <c r="HQ551" s="500"/>
      <c r="HR551" s="500"/>
      <c r="HS551" s="500"/>
      <c r="HT551" s="500"/>
      <c r="HU551" s="500"/>
      <c r="HV551" s="500"/>
      <c r="HW551" s="500"/>
      <c r="HX551" s="500"/>
      <c r="HY551" s="500"/>
      <c r="HZ551" s="500"/>
      <c r="IA551" s="500"/>
      <c r="IB551" s="500"/>
      <c r="IC551" s="500"/>
      <c r="ID551" s="500"/>
      <c r="IE551" s="500"/>
      <c r="IF551" s="500"/>
      <c r="IG551" s="500"/>
      <c r="IH551" s="500"/>
      <c r="II551" s="500"/>
      <c r="IJ551" s="500"/>
      <c r="IK551" s="500"/>
      <c r="IL551" s="500"/>
      <c r="IM551" s="500"/>
      <c r="IN551" s="500"/>
      <c r="IO551" s="500"/>
      <c r="IP551" s="500"/>
      <c r="IQ551" s="500"/>
      <c r="IR551" s="500"/>
      <c r="IS551" s="500"/>
      <c r="IT551" s="500"/>
      <c r="IU551" s="500"/>
      <c r="IV551" s="500"/>
      <c r="IW551" s="500"/>
      <c r="IX551" s="500"/>
      <c r="IY551" s="500"/>
      <c r="IZ551" s="500"/>
      <c r="JA551" s="500"/>
      <c r="JB551" s="500"/>
      <c r="JC551" s="500"/>
      <c r="JD551" s="500"/>
      <c r="JE551" s="500"/>
      <c r="JF551" s="500"/>
      <c r="JG551" s="500"/>
      <c r="JH551" s="500"/>
      <c r="JI551" s="500"/>
      <c r="JJ551" s="500"/>
      <c r="JK551" s="500"/>
    </row>
    <row r="552" ht="11.25" customHeight="1">
      <c r="A552" s="500"/>
      <c r="B552" s="500"/>
      <c r="C552" s="500"/>
      <c r="D552" s="500"/>
      <c r="E552" s="500"/>
      <c r="F552" s="500"/>
      <c r="G552" s="500"/>
      <c r="H552" s="500"/>
      <c r="I552" s="500"/>
      <c r="J552" s="500"/>
      <c r="K552" s="500"/>
      <c r="L552" s="500"/>
      <c r="M552" s="500"/>
      <c r="N552" s="500"/>
      <c r="O552" s="500"/>
      <c r="P552" s="500"/>
      <c r="Q552" s="500"/>
      <c r="R552" s="500"/>
      <c r="S552" s="500"/>
      <c r="T552" s="500"/>
      <c r="U552" s="500"/>
      <c r="V552" s="500"/>
      <c r="W552" s="500"/>
      <c r="X552" s="500"/>
      <c r="Y552" s="500"/>
      <c r="Z552" s="500"/>
      <c r="AA552" s="500"/>
      <c r="AB552" s="500"/>
      <c r="AC552" s="804" t="s">
        <v>214</v>
      </c>
      <c r="AD552" s="540"/>
      <c r="AE552" s="494"/>
      <c r="AF552" s="494"/>
      <c r="AG552" s="494"/>
      <c r="AH552" s="494"/>
      <c r="AI552" s="494"/>
      <c r="AJ552" s="494"/>
      <c r="AK552" s="494"/>
      <c r="AL552" s="578"/>
      <c r="AM552" s="578"/>
      <c r="AN552" s="578"/>
      <c r="AO552" s="578"/>
      <c r="AP552" s="578"/>
      <c r="AQ552" s="578"/>
      <c r="AR552" s="578"/>
      <c r="AS552" s="578"/>
      <c r="AT552" s="578"/>
      <c r="AU552" s="578"/>
      <c r="AV552" s="578"/>
      <c r="AW552" s="578"/>
      <c r="AX552" s="494"/>
      <c r="AY552" s="500"/>
      <c r="AZ552" s="500"/>
      <c r="BA552" s="500"/>
      <c r="BB552" s="500"/>
      <c r="BC552" s="500"/>
      <c r="BD552" s="500"/>
      <c r="BE552" s="500"/>
      <c r="BF552" s="500"/>
      <c r="BG552" s="500"/>
      <c r="BH552" s="500"/>
      <c r="BI552" s="500"/>
      <c r="BJ552" s="500"/>
      <c r="BK552" s="500"/>
      <c r="BL552" s="500"/>
      <c r="BM552" s="500"/>
      <c r="BN552" s="500"/>
      <c r="BO552" s="500"/>
      <c r="BP552" s="500"/>
      <c r="BQ552" s="500"/>
      <c r="BR552" s="500"/>
      <c r="BS552" s="500"/>
      <c r="BT552" s="500"/>
      <c r="BU552" s="500"/>
      <c r="BV552" s="500"/>
      <c r="BW552" s="500"/>
      <c r="BX552" s="500"/>
      <c r="BY552" s="500"/>
      <c r="BZ552" s="500"/>
      <c r="CA552" s="500"/>
      <c r="CB552" s="500"/>
      <c r="CC552" s="500"/>
      <c r="CD552" s="500"/>
      <c r="CE552" s="500"/>
      <c r="CF552" s="500"/>
      <c r="CG552" s="500"/>
      <c r="CH552" s="500"/>
      <c r="CI552" s="500"/>
      <c r="CJ552" s="500"/>
      <c r="CK552" s="500"/>
      <c r="CL552" s="500"/>
      <c r="CM552" s="500"/>
      <c r="CN552" s="500"/>
      <c r="CO552" s="500"/>
      <c r="CP552" s="500"/>
      <c r="CQ552" s="500"/>
      <c r="CR552" s="500"/>
      <c r="CS552" s="500"/>
      <c r="CT552" s="500"/>
      <c r="CU552" s="500"/>
      <c r="CV552" s="500"/>
      <c r="CW552" s="500"/>
      <c r="CX552" s="500"/>
      <c r="CY552" s="500"/>
      <c r="CZ552" s="500"/>
      <c r="DA552" s="500"/>
      <c r="DB552" s="500"/>
      <c r="DC552" s="500"/>
      <c r="DD552" s="500"/>
      <c r="DE552" s="500"/>
      <c r="DF552" s="500"/>
      <c r="DG552" s="500"/>
      <c r="DH552" s="500"/>
      <c r="DI552" s="500"/>
      <c r="DJ552" s="500"/>
      <c r="DK552" s="500"/>
      <c r="DL552" s="500"/>
      <c r="DM552" s="500"/>
      <c r="DN552" s="500"/>
      <c r="DO552" s="500"/>
      <c r="DP552" s="500"/>
      <c r="DQ552" s="500"/>
      <c r="DR552" s="500"/>
      <c r="DS552" s="500"/>
      <c r="DT552" s="500"/>
      <c r="DU552" s="500"/>
      <c r="DV552" s="500"/>
      <c r="DW552" s="500"/>
      <c r="DX552" s="500"/>
      <c r="DY552" s="500"/>
      <c r="DZ552" s="500"/>
      <c r="EA552" s="500"/>
      <c r="EB552" s="500"/>
      <c r="EC552" s="500"/>
      <c r="ED552" s="500"/>
      <c r="EE552" s="500"/>
      <c r="EF552" s="500"/>
      <c r="EG552" s="500"/>
      <c r="EH552" s="500"/>
      <c r="EI552" s="500"/>
      <c r="EJ552" s="500"/>
      <c r="EK552" s="500"/>
      <c r="EL552" s="500"/>
      <c r="EM552" s="500"/>
      <c r="EN552" s="500"/>
      <c r="EO552" s="500"/>
      <c r="EP552" s="500"/>
      <c r="EQ552" s="500"/>
      <c r="ER552" s="500"/>
      <c r="ES552" s="500"/>
      <c r="ET552" s="500"/>
      <c r="EU552" s="500"/>
      <c r="EV552" s="500"/>
      <c r="EW552" s="500"/>
      <c r="EX552" s="500"/>
      <c r="EY552" s="500"/>
      <c r="EZ552" s="500"/>
      <c r="FA552" s="500"/>
      <c r="FB552" s="500"/>
      <c r="FC552" s="500"/>
      <c r="FD552" s="500"/>
      <c r="FE552" s="500"/>
      <c r="FF552" s="500"/>
      <c r="FG552" s="500"/>
      <c r="FH552" s="500"/>
      <c r="FI552" s="500"/>
      <c r="FJ552" s="500"/>
      <c r="FK552" s="500"/>
      <c r="FL552" s="500"/>
      <c r="FM552" s="500"/>
      <c r="FN552" s="500"/>
      <c r="FO552" s="500"/>
      <c r="FP552" s="500"/>
      <c r="FQ552" s="500"/>
      <c r="FR552" s="500"/>
      <c r="FS552" s="500"/>
      <c r="FT552" s="500"/>
      <c r="FU552" s="500"/>
      <c r="FV552" s="500"/>
      <c r="FW552" s="500"/>
      <c r="FX552" s="500"/>
      <c r="FY552" s="500"/>
      <c r="FZ552" s="500"/>
      <c r="GA552" s="500"/>
      <c r="GB552" s="500"/>
      <c r="GC552" s="500"/>
      <c r="GD552" s="500"/>
      <c r="GE552" s="500"/>
      <c r="GF552" s="500"/>
      <c r="GG552" s="500"/>
      <c r="GH552" s="500"/>
      <c r="GI552" s="500"/>
      <c r="GJ552" s="500"/>
      <c r="GK552" s="500"/>
      <c r="GL552" s="500"/>
      <c r="GM552" s="500"/>
      <c r="GN552" s="500"/>
      <c r="GO552" s="500"/>
      <c r="GP552" s="500"/>
      <c r="GQ552" s="500"/>
      <c r="GR552" s="500"/>
      <c r="GS552" s="500"/>
      <c r="GT552" s="500"/>
      <c r="GU552" s="500"/>
      <c r="GV552" s="500"/>
      <c r="GW552" s="500"/>
      <c r="GX552" s="500"/>
      <c r="GY552" s="500"/>
      <c r="GZ552" s="500"/>
      <c r="HA552" s="500"/>
      <c r="HB552" s="500"/>
      <c r="HC552" s="500"/>
      <c r="HD552" s="500"/>
      <c r="HE552" s="500"/>
      <c r="HF552" s="500"/>
      <c r="HG552" s="500"/>
      <c r="HH552" s="500"/>
      <c r="HI552" s="500"/>
      <c r="HJ552" s="500"/>
      <c r="HK552" s="500"/>
      <c r="HL552" s="500"/>
      <c r="HM552" s="500"/>
      <c r="HN552" s="500"/>
      <c r="HO552" s="500"/>
      <c r="HP552" s="500"/>
      <c r="HQ552" s="500"/>
      <c r="HR552" s="500"/>
      <c r="HS552" s="500"/>
      <c r="HT552" s="500"/>
      <c r="HU552" s="500"/>
      <c r="HV552" s="500"/>
      <c r="HW552" s="500"/>
      <c r="HX552" s="500"/>
      <c r="HY552" s="500"/>
      <c r="HZ552" s="500"/>
      <c r="IA552" s="500"/>
      <c r="IB552" s="500"/>
      <c r="IC552" s="500"/>
      <c r="ID552" s="500"/>
      <c r="IE552" s="500"/>
      <c r="IF552" s="500"/>
      <c r="IG552" s="500"/>
      <c r="IH552" s="500"/>
      <c r="II552" s="500"/>
      <c r="IJ552" s="500"/>
      <c r="IK552" s="500"/>
      <c r="IL552" s="500"/>
      <c r="IM552" s="500"/>
      <c r="IN552" s="500"/>
      <c r="IO552" s="500"/>
      <c r="IP552" s="500"/>
      <c r="IQ552" s="500"/>
      <c r="IR552" s="500"/>
      <c r="IS552" s="500"/>
      <c r="IT552" s="500"/>
      <c r="IU552" s="500"/>
      <c r="IV552" s="500"/>
      <c r="IW552" s="500"/>
      <c r="IX552" s="500"/>
      <c r="IY552" s="500"/>
      <c r="IZ552" s="500"/>
      <c r="JA552" s="500"/>
      <c r="JB552" s="500"/>
      <c r="JC552" s="500"/>
      <c r="JD552" s="500"/>
      <c r="JE552" s="500"/>
      <c r="JF552" s="500"/>
      <c r="JG552" s="500"/>
      <c r="JH552" s="500"/>
      <c r="JI552" s="500"/>
      <c r="JJ552" s="500"/>
      <c r="JK552" s="500"/>
    </row>
    <row r="553" ht="11.25" customHeight="1">
      <c r="A553" s="500"/>
      <c r="B553" s="813" t="s">
        <v>186</v>
      </c>
      <c r="C553" s="806"/>
      <c r="D553" s="806"/>
      <c r="E553" s="806"/>
      <c r="F553" s="806"/>
      <c r="G553" s="806"/>
      <c r="H553" s="806"/>
      <c r="I553" s="806"/>
      <c r="J553" s="806"/>
      <c r="K553" s="806"/>
      <c r="L553" s="806"/>
      <c r="M553" s="806"/>
      <c r="N553" s="806"/>
      <c r="O553" s="806"/>
      <c r="P553" s="806"/>
      <c r="Q553" s="806"/>
      <c r="R553" s="806"/>
      <c r="S553" s="806"/>
      <c r="T553" s="806"/>
      <c r="U553" s="806"/>
      <c r="V553" s="806"/>
      <c r="W553" s="806"/>
      <c r="X553" s="806"/>
      <c r="Y553" s="807"/>
      <c r="Z553" s="801"/>
      <c r="AA553" s="806"/>
      <c r="AB553" s="806"/>
      <c r="AC553" s="787" t="s">
        <v>199</v>
      </c>
      <c r="AD553" s="788" t="str">
        <f>IFERROR(__xludf.DUMMYFUNCTION("split(regexReplace(TO_TEXT( NPCs!AC560), ""(.)"", ""$1_""), ""_"")"),"#VALUE!")</f>
        <v>#VALUE!</v>
      </c>
      <c r="AE553" s="514"/>
      <c r="AF553" s="514"/>
      <c r="AG553" s="514"/>
      <c r="AH553" s="514"/>
      <c r="AI553" s="514"/>
      <c r="AJ553" s="514"/>
      <c r="AK553" s="515"/>
      <c r="AL553" s="535"/>
      <c r="AM553" s="535"/>
      <c r="AN553" s="535"/>
      <c r="AO553" s="535"/>
      <c r="AP553" s="535"/>
      <c r="AQ553" s="535"/>
      <c r="AR553" s="535"/>
      <c r="AS553" s="535"/>
      <c r="AT553" s="535"/>
      <c r="AU553" s="535"/>
      <c r="AV553" s="535"/>
      <c r="AW553" s="535"/>
      <c r="AX553" s="535"/>
      <c r="AY553" s="806"/>
      <c r="AZ553" s="807"/>
      <c r="BA553" s="500"/>
      <c r="BB553" s="500"/>
      <c r="BC553" s="500"/>
      <c r="BD553" s="500"/>
      <c r="BE553" s="500"/>
      <c r="BF553" s="500"/>
      <c r="BG553" s="500"/>
      <c r="BH553" s="500"/>
      <c r="BI553" s="500"/>
      <c r="BJ553" s="500"/>
      <c r="BK553" s="500"/>
      <c r="BL553" s="500"/>
      <c r="BM553" s="500"/>
      <c r="BN553" s="500"/>
      <c r="BO553" s="500"/>
      <c r="BP553" s="500"/>
      <c r="BQ553" s="500"/>
      <c r="BR553" s="500"/>
      <c r="BS553" s="500"/>
      <c r="BT553" s="500"/>
      <c r="BU553" s="500"/>
      <c r="BV553" s="500"/>
      <c r="BW553" s="500"/>
      <c r="BX553" s="500"/>
      <c r="BY553" s="500"/>
      <c r="BZ553" s="500"/>
      <c r="CA553" s="500"/>
      <c r="CB553" s="500"/>
      <c r="CC553" s="500"/>
      <c r="CD553" s="500"/>
      <c r="CE553" s="500"/>
      <c r="CF553" s="500"/>
      <c r="CG553" s="500"/>
      <c r="CH553" s="500"/>
      <c r="CI553" s="500"/>
      <c r="CJ553" s="500"/>
      <c r="CK553" s="500"/>
      <c r="CL553" s="500"/>
      <c r="CM553" s="500"/>
      <c r="CN553" s="500"/>
      <c r="CO553" s="500"/>
      <c r="CP553" s="500"/>
      <c r="CQ553" s="500"/>
      <c r="CR553" s="500"/>
      <c r="CS553" s="500"/>
      <c r="CT553" s="500"/>
      <c r="CU553" s="500"/>
      <c r="CV553" s="500"/>
      <c r="CW553" s="500"/>
      <c r="CX553" s="500"/>
      <c r="CY553" s="500"/>
      <c r="CZ553" s="500"/>
      <c r="DA553" s="500"/>
      <c r="DB553" s="500"/>
      <c r="DC553" s="500"/>
      <c r="DD553" s="500"/>
      <c r="DE553" s="500"/>
      <c r="DF553" s="500"/>
      <c r="DG553" s="500"/>
      <c r="DH553" s="500"/>
      <c r="DI553" s="500"/>
      <c r="DJ553" s="500"/>
      <c r="DK553" s="500"/>
      <c r="DL553" s="500"/>
      <c r="DM553" s="500"/>
      <c r="DN553" s="500"/>
      <c r="DO553" s="500"/>
      <c r="DP553" s="500"/>
      <c r="DQ553" s="500"/>
      <c r="DR553" s="500"/>
      <c r="DS553" s="500"/>
      <c r="DT553" s="500"/>
      <c r="DU553" s="500"/>
      <c r="DV553" s="500"/>
      <c r="DW553" s="500"/>
      <c r="DX553" s="500"/>
      <c r="DY553" s="500"/>
      <c r="DZ553" s="500"/>
      <c r="EA553" s="500"/>
      <c r="EB553" s="500"/>
      <c r="EC553" s="500"/>
      <c r="ED553" s="500"/>
      <c r="EE553" s="500"/>
      <c r="EF553" s="500"/>
      <c r="EG553" s="500"/>
      <c r="EH553" s="500"/>
      <c r="EI553" s="500"/>
      <c r="EJ553" s="500"/>
      <c r="EK553" s="500"/>
      <c r="EL553" s="500"/>
      <c r="EM553" s="500"/>
      <c r="EN553" s="500"/>
      <c r="EO553" s="500"/>
      <c r="EP553" s="500"/>
      <c r="EQ553" s="500"/>
      <c r="ER553" s="500"/>
      <c r="ES553" s="500"/>
      <c r="ET553" s="500"/>
      <c r="EU553" s="500"/>
      <c r="EV553" s="500"/>
      <c r="EW553" s="500"/>
      <c r="EX553" s="500"/>
      <c r="EY553" s="500"/>
      <c r="EZ553" s="500"/>
      <c r="FA553" s="500"/>
      <c r="FB553" s="500"/>
      <c r="FC553" s="500"/>
      <c r="FD553" s="500"/>
      <c r="FE553" s="500"/>
      <c r="FF553" s="500"/>
      <c r="FG553" s="500"/>
      <c r="FH553" s="500"/>
      <c r="FI553" s="500"/>
      <c r="FJ553" s="500"/>
      <c r="FK553" s="500"/>
      <c r="FL553" s="500"/>
      <c r="FM553" s="500"/>
      <c r="FN553" s="500"/>
      <c r="FO553" s="500"/>
      <c r="FP553" s="500"/>
      <c r="FQ553" s="500"/>
      <c r="FR553" s="500"/>
      <c r="FS553" s="500"/>
      <c r="FT553" s="500"/>
      <c r="FU553" s="500"/>
      <c r="FV553" s="500"/>
      <c r="FW553" s="500"/>
      <c r="FX553" s="500"/>
      <c r="FY553" s="500"/>
      <c r="FZ553" s="500"/>
      <c r="GA553" s="500"/>
      <c r="GB553" s="500"/>
      <c r="GC553" s="500"/>
      <c r="GD553" s="500"/>
      <c r="GE553" s="500"/>
      <c r="GF553" s="500"/>
      <c r="GG553" s="500"/>
      <c r="GH553" s="500"/>
      <c r="GI553" s="500"/>
      <c r="GJ553" s="500"/>
      <c r="GK553" s="500"/>
      <c r="GL553" s="500"/>
      <c r="GM553" s="500"/>
      <c r="GN553" s="500"/>
      <c r="GO553" s="500"/>
      <c r="GP553" s="500"/>
      <c r="GQ553" s="500"/>
      <c r="GR553" s="500"/>
      <c r="GS553" s="500"/>
      <c r="GT553" s="500"/>
      <c r="GU553" s="500"/>
      <c r="GV553" s="500"/>
      <c r="GW553" s="500"/>
      <c r="GX553" s="500"/>
      <c r="GY553" s="500"/>
      <c r="GZ553" s="500"/>
      <c r="HA553" s="500"/>
      <c r="HB553" s="500"/>
      <c r="HC553" s="500"/>
      <c r="HD553" s="500"/>
      <c r="HE553" s="500"/>
      <c r="HF553" s="500"/>
      <c r="HG553" s="500"/>
      <c r="HH553" s="500"/>
      <c r="HI553" s="500"/>
      <c r="HJ553" s="500"/>
      <c r="HK553" s="500"/>
      <c r="HL553" s="500"/>
      <c r="HM553" s="500"/>
      <c r="HN553" s="500"/>
      <c r="HO553" s="500"/>
      <c r="HP553" s="500"/>
      <c r="HQ553" s="500"/>
      <c r="HR553" s="500"/>
      <c r="HS553" s="500"/>
      <c r="HT553" s="500"/>
      <c r="HU553" s="500"/>
      <c r="HV553" s="500"/>
      <c r="HW553" s="500"/>
      <c r="HX553" s="500"/>
      <c r="HY553" s="500"/>
      <c r="HZ553" s="500"/>
      <c r="IA553" s="500"/>
      <c r="IB553" s="500"/>
      <c r="IC553" s="500"/>
      <c r="ID553" s="500"/>
      <c r="IE553" s="500"/>
      <c r="IF553" s="500"/>
      <c r="IG553" s="500"/>
      <c r="IH553" s="500"/>
      <c r="II553" s="500"/>
      <c r="IJ553" s="500"/>
      <c r="IK553" s="500"/>
      <c r="IL553" s="500"/>
      <c r="IM553" s="500"/>
      <c r="IN553" s="500"/>
      <c r="IO553" s="500"/>
      <c r="IP553" s="500"/>
      <c r="IQ553" s="500"/>
      <c r="IR553" s="500"/>
      <c r="IS553" s="500"/>
      <c r="IT553" s="500"/>
      <c r="IU553" s="500"/>
      <c r="IV553" s="500"/>
      <c r="IW553" s="500"/>
      <c r="IX553" s="500"/>
      <c r="IY553" s="500"/>
      <c r="IZ553" s="500"/>
      <c r="JA553" s="500"/>
      <c r="JB553" s="500"/>
      <c r="JC553" s="500"/>
      <c r="JD553" s="500"/>
      <c r="JE553" s="500"/>
      <c r="JF553" s="500"/>
      <c r="JG553" s="500"/>
      <c r="JH553" s="500"/>
      <c r="JI553" s="500"/>
      <c r="JJ553" s="500"/>
      <c r="JK553" s="500"/>
    </row>
    <row r="554" ht="11.25" customHeight="1">
      <c r="A554" s="500"/>
      <c r="B554" s="800"/>
      <c r="C554" s="500"/>
      <c r="D554" s="500"/>
      <c r="E554" s="500"/>
      <c r="F554" s="814" t="s">
        <v>215</v>
      </c>
      <c r="G554" s="815" t="s">
        <v>216</v>
      </c>
      <c r="H554" s="816" t="s">
        <v>217</v>
      </c>
      <c r="N554" s="814" t="s">
        <v>153</v>
      </c>
      <c r="O554" s="538" t="str">
        <f>"+"</f>
        <v>+</v>
      </c>
      <c r="P554" s="817">
        <f>If(NPCs!AC546&lt;&gt;"",K550,K534)
+IF(countIf(T554:T555,"LIGHTWEIGHT")&gt;0,1,0)
+IF(countIf(T554:T555,"MAGNETIC")&gt;0,1,0)
+IF(countIf(T554:T555,"FELINE")&gt;0,2,0)
+IF(countIf(T554:T555,"ANGELIC")&gt;0,2,0)
+IF(countIf(T554:T555,"AVIAN")&gt;0,1,0)
+IF(countIf(T554:T555,"META")&gt;0,3,0)</f>
        <v>0</v>
      </c>
      <c r="Q554" s="539" t="str">
        <f>"+"</f>
        <v>+</v>
      </c>
      <c r="R554" s="818">
        <f>If(NPCs!AC546&lt;&gt;"",M550,M534)
+IF(countIf(T554:T555,"LIGHTWEIGHT")&gt;0,1,0)
+IF(countIf(T554:T555,"MAGNETIC")&gt;0,1,0)
+IF(countIf(T554:T555,"FELINE")&gt;0,2,0)
+IF(countIf(T554:T555,"ANGELIC")&gt;0,2,0)
+IF(countIf(T554:T555,"AVIAN")&gt;0,1,0)
+IF(countIf(T554:T555,"META")&gt;0,3,0)</f>
        <v>0</v>
      </c>
      <c r="S554" s="500"/>
      <c r="T554" s="805" t="str">
        <f>If(NPCs!AC546&lt;&gt;"",E543,E531)</f>
        <v>GENERIC</v>
      </c>
      <c r="U554" s="806"/>
      <c r="V554" s="806"/>
      <c r="W554" s="806"/>
      <c r="X554" s="807"/>
      <c r="Y554" s="801"/>
      <c r="Z554" s="801"/>
      <c r="AA554" s="800"/>
      <c r="AB554" s="500"/>
      <c r="AC554" s="596" t="s">
        <v>205</v>
      </c>
      <c r="AD554" s="639" t="str">
        <f t="array" ref="AD554">IFERROR(INDEX(Code_KindReturn, MATCH(TRUE, EXACT(AD553, Code_Code), 0)),"")</f>
        <v/>
      </c>
      <c r="AE554" s="639" t="str">
        <f t="array" ref="AE554">IFERROR(INDEX(Code_GristReturn, MATCH(TRUE, EXACT(AE553, Code_Code), 0)),"")</f>
        <v/>
      </c>
      <c r="AF554" s="639" t="str">
        <f t="array" ref="AF554">IFERROR(INDEX(Code_Trait1Return, MATCH(TRUE, EXACT(AF553, Code_Code), 0)),"")</f>
        <v/>
      </c>
      <c r="AG554" s="639" t="str">
        <f t="array" ref="AG554">IFERROR(INDEX(Code_Trait2Return, MATCH(TRUE, EXACT(AG553, Code_Code), 0)),"")</f>
        <v/>
      </c>
      <c r="AH554" s="639" t="str">
        <f t="array" ref="AH554">IFERROR(INDEX(Code_Action1Return, MATCH(TRUE, EXACT(AH553, Code_Code), 0)),"")</f>
        <v/>
      </c>
      <c r="AI554" s="639" t="str">
        <f t="array" ref="AI554">IFERROR(INDEX(Code_Action2Return, MATCH(TRUE, EXACT(AI553, Code_Code), 0)),"")</f>
        <v/>
      </c>
      <c r="AJ554" s="639" t="str">
        <f t="array" ref="AJ554">IFERROR(INDEX(Code_Action3Return, MATCH(TRUE, EXACT(AJ553, Code_Code), 0)),"")</f>
        <v/>
      </c>
      <c r="AK554" s="639" t="str">
        <f t="array" ref="AK554">IFERROR(INDEX(Code_Action4Return, MATCH(TRUE, EXACT(AK553, Code_Code), 0)),"")</f>
        <v/>
      </c>
      <c r="AL554" s="494"/>
      <c r="AM554" s="494"/>
      <c r="AN554" s="494"/>
      <c r="AO554" s="500"/>
      <c r="AQ554" s="494"/>
      <c r="AR554" s="494"/>
      <c r="AS554" s="494"/>
      <c r="AT554" s="494"/>
      <c r="AU554" s="497"/>
      <c r="AV554" s="501" t="s">
        <v>160</v>
      </c>
      <c r="AW554" s="523" t="s">
        <v>161</v>
      </c>
      <c r="AX554" s="494"/>
      <c r="AY554" s="500"/>
      <c r="AZ554" s="801"/>
      <c r="BA554" s="500"/>
      <c r="BB554" s="500"/>
      <c r="BC554" s="500"/>
      <c r="BD554" s="500"/>
      <c r="BE554" s="500"/>
      <c r="BF554" s="500"/>
      <c r="BG554" s="500"/>
      <c r="BH554" s="500"/>
      <c r="BI554" s="500"/>
      <c r="BJ554" s="500"/>
      <c r="BK554" s="500"/>
      <c r="BL554" s="500"/>
      <c r="BM554" s="500"/>
      <c r="BN554" s="500"/>
      <c r="BO554" s="500"/>
      <c r="BP554" s="500"/>
      <c r="BQ554" s="500"/>
      <c r="BR554" s="500"/>
      <c r="BS554" s="500"/>
      <c r="BT554" s="500"/>
      <c r="BU554" s="500"/>
      <c r="BV554" s="500"/>
      <c r="BW554" s="500"/>
      <c r="BX554" s="500"/>
      <c r="BY554" s="500"/>
      <c r="BZ554" s="500"/>
      <c r="CA554" s="500"/>
      <c r="CB554" s="500"/>
      <c r="CC554" s="500"/>
      <c r="CD554" s="500"/>
      <c r="CE554" s="500"/>
      <c r="CF554" s="500"/>
      <c r="CG554" s="500"/>
      <c r="CH554" s="500"/>
      <c r="CI554" s="500"/>
      <c r="CJ554" s="500"/>
      <c r="CK554" s="500"/>
      <c r="CL554" s="500"/>
      <c r="CM554" s="500"/>
      <c r="CN554" s="500"/>
      <c r="CO554" s="500"/>
      <c r="CP554" s="500"/>
      <c r="CQ554" s="500"/>
      <c r="CR554" s="500"/>
      <c r="CS554" s="500"/>
      <c r="CT554" s="500"/>
      <c r="CU554" s="500"/>
      <c r="CV554" s="500"/>
      <c r="CW554" s="500"/>
      <c r="CX554" s="500"/>
      <c r="CY554" s="500"/>
      <c r="CZ554" s="500"/>
      <c r="DA554" s="500"/>
      <c r="DB554" s="500"/>
      <c r="DC554" s="500"/>
      <c r="DD554" s="500"/>
      <c r="DE554" s="500"/>
      <c r="DF554" s="500"/>
      <c r="DG554" s="500"/>
      <c r="DH554" s="500"/>
      <c r="DI554" s="500"/>
      <c r="DJ554" s="500"/>
      <c r="DK554" s="500"/>
      <c r="DL554" s="500"/>
      <c r="DM554" s="500"/>
      <c r="DN554" s="500"/>
      <c r="DO554" s="500"/>
      <c r="DP554" s="500"/>
      <c r="DQ554" s="500"/>
      <c r="DR554" s="500"/>
      <c r="DS554" s="500"/>
      <c r="DT554" s="500"/>
      <c r="DU554" s="500"/>
      <c r="DV554" s="500"/>
      <c r="DW554" s="500"/>
      <c r="DX554" s="500"/>
      <c r="DY554" s="500"/>
      <c r="DZ554" s="500"/>
      <c r="EA554" s="500"/>
      <c r="EB554" s="500"/>
      <c r="EC554" s="500"/>
      <c r="ED554" s="500"/>
      <c r="EE554" s="500"/>
      <c r="EF554" s="500"/>
      <c r="EG554" s="500"/>
      <c r="EH554" s="500"/>
      <c r="EI554" s="500"/>
      <c r="EJ554" s="500"/>
      <c r="EK554" s="500"/>
      <c r="EL554" s="500"/>
      <c r="EM554" s="500"/>
      <c r="EN554" s="500"/>
      <c r="EO554" s="500"/>
      <c r="EP554" s="500"/>
      <c r="EQ554" s="500"/>
      <c r="ER554" s="500"/>
      <c r="ES554" s="500"/>
      <c r="ET554" s="500"/>
      <c r="EU554" s="500"/>
      <c r="EV554" s="500"/>
      <c r="EW554" s="500"/>
      <c r="EX554" s="500"/>
      <c r="EY554" s="500"/>
      <c r="EZ554" s="500"/>
      <c r="FA554" s="500"/>
      <c r="FB554" s="500"/>
      <c r="FC554" s="500"/>
      <c r="FD554" s="500"/>
      <c r="FE554" s="500"/>
      <c r="FF554" s="500"/>
      <c r="FG554" s="500"/>
      <c r="FH554" s="500"/>
      <c r="FI554" s="500"/>
      <c r="FJ554" s="500"/>
      <c r="FK554" s="500"/>
      <c r="FL554" s="500"/>
      <c r="FM554" s="500"/>
      <c r="FN554" s="500"/>
      <c r="FO554" s="500"/>
      <c r="FP554" s="500"/>
      <c r="FQ554" s="500"/>
      <c r="FR554" s="500"/>
      <c r="FS554" s="500"/>
      <c r="FT554" s="500"/>
      <c r="FU554" s="500"/>
      <c r="FV554" s="500"/>
      <c r="FW554" s="500"/>
      <c r="FX554" s="500"/>
      <c r="FY554" s="500"/>
      <c r="FZ554" s="500"/>
      <c r="GA554" s="500"/>
      <c r="GB554" s="500"/>
      <c r="GC554" s="500"/>
      <c r="GD554" s="500"/>
      <c r="GE554" s="500"/>
      <c r="GF554" s="500"/>
      <c r="GG554" s="500"/>
      <c r="GH554" s="500"/>
      <c r="GI554" s="500"/>
      <c r="GJ554" s="500"/>
      <c r="GK554" s="500"/>
      <c r="GL554" s="500"/>
      <c r="GM554" s="500"/>
      <c r="GN554" s="500"/>
      <c r="GO554" s="500"/>
      <c r="GP554" s="500"/>
      <c r="GQ554" s="500"/>
      <c r="GR554" s="500"/>
      <c r="GS554" s="500"/>
      <c r="GT554" s="500"/>
      <c r="GU554" s="500"/>
      <c r="GV554" s="500"/>
      <c r="GW554" s="500"/>
      <c r="GX554" s="500"/>
      <c r="GY554" s="500"/>
      <c r="GZ554" s="500"/>
      <c r="HA554" s="500"/>
      <c r="HB554" s="500"/>
      <c r="HC554" s="500"/>
      <c r="HD554" s="500"/>
      <c r="HE554" s="500"/>
      <c r="HF554" s="500"/>
      <c r="HG554" s="500"/>
      <c r="HH554" s="500"/>
      <c r="HI554" s="500"/>
      <c r="HJ554" s="500"/>
      <c r="HK554" s="500"/>
      <c r="HL554" s="500"/>
      <c r="HM554" s="500"/>
      <c r="HN554" s="500"/>
      <c r="HO554" s="500"/>
      <c r="HP554" s="500"/>
      <c r="HQ554" s="500"/>
      <c r="HR554" s="500"/>
      <c r="HS554" s="500"/>
      <c r="HT554" s="500"/>
      <c r="HU554" s="500"/>
      <c r="HV554" s="500"/>
      <c r="HW554" s="500"/>
      <c r="HX554" s="500"/>
      <c r="HY554" s="500"/>
      <c r="HZ554" s="500"/>
      <c r="IA554" s="500"/>
      <c r="IB554" s="500"/>
      <c r="IC554" s="500"/>
      <c r="ID554" s="500"/>
      <c r="IE554" s="500"/>
      <c r="IF554" s="500"/>
      <c r="IG554" s="500"/>
      <c r="IH554" s="500"/>
      <c r="II554" s="500"/>
      <c r="IJ554" s="500"/>
      <c r="IK554" s="500"/>
      <c r="IL554" s="500"/>
      <c r="IM554" s="500"/>
      <c r="IN554" s="500"/>
      <c r="IO554" s="500"/>
      <c r="IP554" s="500"/>
      <c r="IQ554" s="500"/>
      <c r="IR554" s="500"/>
      <c r="IS554" s="500"/>
      <c r="IT554" s="500"/>
      <c r="IU554" s="500"/>
      <c r="IV554" s="500"/>
      <c r="IW554" s="500"/>
      <c r="IX554" s="500"/>
      <c r="IY554" s="500"/>
      <c r="IZ554" s="500"/>
      <c r="JA554" s="500"/>
      <c r="JB554" s="500"/>
      <c r="JC554" s="500"/>
      <c r="JD554" s="500"/>
      <c r="JE554" s="500"/>
      <c r="JF554" s="500"/>
      <c r="JG554" s="500"/>
      <c r="JH554" s="500"/>
      <c r="JI554" s="500"/>
      <c r="JJ554" s="500"/>
      <c r="JK554" s="500"/>
    </row>
    <row r="555" ht="11.25" customHeight="1">
      <c r="A555" s="500"/>
      <c r="B555" s="800"/>
      <c r="C555" s="819"/>
      <c r="D555" s="500"/>
      <c r="E555" s="820" t="s">
        <v>198</v>
      </c>
      <c r="F555" s="806" t="str">
        <f>If(NPCs!AC546&lt;&gt;"",CONCATENATE(D551:G551),CONCATENATE(D535:G535))</f>
        <v/>
      </c>
      <c r="G555" s="817" t="str">
        <f>If(NPCs!AC556&lt;&gt;"",CONCATENATE(J551:K551),CONCATENATE(J535:K535))</f>
        <v/>
      </c>
      <c r="H555" s="818" t="str">
        <f>If(NPCs!AC556&lt;&gt;"",CONCATENATE(L551:M551),CONCATENATE(L535:M535))</f>
        <v/>
      </c>
      <c r="I555" s="500"/>
      <c r="J555" s="500"/>
      <c r="K555" s="500"/>
      <c r="L555" s="500"/>
      <c r="M555" s="500"/>
      <c r="N555" s="500"/>
      <c r="O555" s="545" t="str">
        <f>CONCATENATE( If(countIf(T554:T555,"DRACONIC")&gt;0,"+1d2",""),IF(P554&gt;0,"+",""))</f>
        <v/>
      </c>
      <c r="P555" s="546" t="str">
        <f>if(P554=0,"",P554)</f>
        <v/>
      </c>
      <c r="Q555" s="547" t="str">
        <f>CONCATENATE( If(countIf(T554:T555,"DRACONIC")&gt;0,"+1d2",""),IF(R554&gt;0,"+",""))</f>
        <v/>
      </c>
      <c r="R555" s="548" t="str">
        <f>if(R554=0,"",R554)</f>
        <v/>
      </c>
      <c r="S555" s="500"/>
      <c r="T555" s="802" t="str">
        <f>If(NPCs!AC546&lt;&gt;"",E544,E532)</f>
        <v>GENERIC</v>
      </c>
      <c r="U555" s="526"/>
      <c r="V555" s="526"/>
      <c r="W555" s="526"/>
      <c r="X555" s="803"/>
      <c r="Y555" s="801"/>
      <c r="Z555" s="801"/>
      <c r="AA555" s="800"/>
      <c r="AB555" s="500"/>
      <c r="AL555" s="494"/>
      <c r="AM555" s="494"/>
      <c r="AN555" s="494"/>
      <c r="AO555" s="500"/>
      <c r="AQ555" s="494"/>
      <c r="AR555" s="494"/>
      <c r="AS555" s="494"/>
      <c r="AT555" s="494"/>
      <c r="AU555" s="501" t="s">
        <v>163</v>
      </c>
      <c r="AV555" s="529">
        <v>-2.0</v>
      </c>
      <c r="AW555" s="530">
        <v>1.0</v>
      </c>
      <c r="AX555" s="500"/>
      <c r="AY555" s="500"/>
      <c r="AZ555" s="801"/>
      <c r="BA555" s="500"/>
      <c r="BB555" s="500"/>
      <c r="BC555" s="500"/>
      <c r="BD555" s="500"/>
      <c r="BE555" s="500"/>
      <c r="BF555" s="500"/>
      <c r="BG555" s="500"/>
      <c r="BH555" s="500"/>
      <c r="BI555" s="500"/>
      <c r="BJ555" s="500"/>
      <c r="BK555" s="500"/>
      <c r="BL555" s="500"/>
      <c r="BM555" s="500"/>
      <c r="BN555" s="500"/>
      <c r="BO555" s="500"/>
      <c r="BP555" s="500"/>
      <c r="BQ555" s="500"/>
      <c r="BR555" s="500"/>
      <c r="BS555" s="500"/>
      <c r="BT555" s="500"/>
      <c r="BU555" s="500"/>
      <c r="BV555" s="500"/>
      <c r="BW555" s="500"/>
      <c r="BX555" s="500"/>
      <c r="BY555" s="500"/>
      <c r="BZ555" s="500"/>
      <c r="CA555" s="500"/>
      <c r="CB555" s="500"/>
      <c r="CC555" s="500"/>
      <c r="CD555" s="500"/>
      <c r="CE555" s="500"/>
      <c r="CF555" s="500"/>
      <c r="CG555" s="500"/>
      <c r="CH555" s="500"/>
      <c r="CI555" s="500"/>
      <c r="CJ555" s="500"/>
      <c r="CK555" s="500"/>
      <c r="CL555" s="500"/>
      <c r="CM555" s="500"/>
      <c r="CN555" s="500"/>
      <c r="CO555" s="500"/>
      <c r="CP555" s="500"/>
      <c r="CQ555" s="500"/>
      <c r="CR555" s="500"/>
      <c r="CS555" s="500"/>
      <c r="CT555" s="500"/>
      <c r="CU555" s="500"/>
      <c r="CV555" s="500"/>
      <c r="CW555" s="500"/>
      <c r="CX555" s="500"/>
      <c r="CY555" s="500"/>
      <c r="CZ555" s="500"/>
      <c r="DA555" s="500"/>
      <c r="DB555" s="500"/>
      <c r="DC555" s="500"/>
      <c r="DD555" s="500"/>
      <c r="DE555" s="500"/>
      <c r="DF555" s="500"/>
      <c r="DG555" s="500"/>
      <c r="DH555" s="500"/>
      <c r="DI555" s="500"/>
      <c r="DJ555" s="500"/>
      <c r="DK555" s="500"/>
      <c r="DL555" s="500"/>
      <c r="DM555" s="500"/>
      <c r="DN555" s="500"/>
      <c r="DO555" s="500"/>
      <c r="DP555" s="500"/>
      <c r="DQ555" s="500"/>
      <c r="DR555" s="500"/>
      <c r="DS555" s="500"/>
      <c r="DT555" s="500"/>
      <c r="DU555" s="500"/>
      <c r="DV555" s="500"/>
      <c r="DW555" s="500"/>
      <c r="DX555" s="500"/>
      <c r="DY555" s="500"/>
      <c r="DZ555" s="500"/>
      <c r="EA555" s="500"/>
      <c r="EB555" s="500"/>
      <c r="EC555" s="500"/>
      <c r="ED555" s="500"/>
      <c r="EE555" s="500"/>
      <c r="EF555" s="500"/>
      <c r="EG555" s="500"/>
      <c r="EH555" s="500"/>
      <c r="EI555" s="500"/>
      <c r="EJ555" s="500"/>
      <c r="EK555" s="500"/>
      <c r="EL555" s="500"/>
      <c r="EM555" s="500"/>
      <c r="EN555" s="500"/>
      <c r="EO555" s="500"/>
      <c r="EP555" s="500"/>
      <c r="EQ555" s="500"/>
      <c r="ER555" s="500"/>
      <c r="ES555" s="500"/>
      <c r="ET555" s="500"/>
      <c r="EU555" s="500"/>
      <c r="EV555" s="500"/>
      <c r="EW555" s="500"/>
      <c r="EX555" s="500"/>
      <c r="EY555" s="500"/>
      <c r="EZ555" s="500"/>
      <c r="FA555" s="500"/>
      <c r="FB555" s="500"/>
      <c r="FC555" s="500"/>
      <c r="FD555" s="500"/>
      <c r="FE555" s="500"/>
      <c r="FF555" s="500"/>
      <c r="FG555" s="500"/>
      <c r="FH555" s="500"/>
      <c r="FI555" s="500"/>
      <c r="FJ555" s="500"/>
      <c r="FK555" s="500"/>
      <c r="FL555" s="500"/>
      <c r="FM555" s="500"/>
      <c r="FN555" s="500"/>
      <c r="FO555" s="500"/>
      <c r="FP555" s="500"/>
      <c r="FQ555" s="500"/>
      <c r="FR555" s="500"/>
      <c r="FS555" s="500"/>
      <c r="FT555" s="500"/>
      <c r="FU555" s="500"/>
      <c r="FV555" s="500"/>
      <c r="FW555" s="500"/>
      <c r="FX555" s="500"/>
      <c r="FY555" s="500"/>
      <c r="FZ555" s="500"/>
      <c r="GA555" s="500"/>
      <c r="GB555" s="500"/>
      <c r="GC555" s="500"/>
      <c r="GD555" s="500"/>
      <c r="GE555" s="500"/>
      <c r="GF555" s="500"/>
      <c r="GG555" s="500"/>
      <c r="GH555" s="500"/>
      <c r="GI555" s="500"/>
      <c r="GJ555" s="500"/>
      <c r="GK555" s="500"/>
      <c r="GL555" s="500"/>
      <c r="GM555" s="500"/>
      <c r="GN555" s="500"/>
      <c r="GO555" s="500"/>
      <c r="GP555" s="500"/>
      <c r="GQ555" s="500"/>
      <c r="GR555" s="500"/>
      <c r="GS555" s="500"/>
      <c r="GT555" s="500"/>
      <c r="GU555" s="500"/>
      <c r="GV555" s="500"/>
      <c r="GW555" s="500"/>
      <c r="GX555" s="500"/>
      <c r="GY555" s="500"/>
      <c r="GZ555" s="500"/>
      <c r="HA555" s="500"/>
      <c r="HB555" s="500"/>
      <c r="HC555" s="500"/>
      <c r="HD555" s="500"/>
      <c r="HE555" s="500"/>
      <c r="HF555" s="500"/>
      <c r="HG555" s="500"/>
      <c r="HH555" s="500"/>
      <c r="HI555" s="500"/>
      <c r="HJ555" s="500"/>
      <c r="HK555" s="500"/>
      <c r="HL555" s="500"/>
      <c r="HM555" s="500"/>
      <c r="HN555" s="500"/>
      <c r="HO555" s="500"/>
      <c r="HP555" s="500"/>
      <c r="HQ555" s="500"/>
      <c r="HR555" s="500"/>
      <c r="HS555" s="500"/>
      <c r="HT555" s="500"/>
      <c r="HU555" s="500"/>
      <c r="HV555" s="500"/>
      <c r="HW555" s="500"/>
      <c r="HX555" s="500"/>
      <c r="HY555" s="500"/>
      <c r="HZ555" s="500"/>
      <c r="IA555" s="500"/>
      <c r="IB555" s="500"/>
      <c r="IC555" s="500"/>
      <c r="ID555" s="500"/>
      <c r="IE555" s="500"/>
      <c r="IF555" s="500"/>
      <c r="IG555" s="500"/>
      <c r="IH555" s="500"/>
      <c r="II555" s="500"/>
      <c r="IJ555" s="500"/>
      <c r="IK555" s="500"/>
      <c r="IL555" s="500"/>
      <c r="IM555" s="500"/>
      <c r="IN555" s="500"/>
      <c r="IO555" s="500"/>
      <c r="IP555" s="500"/>
      <c r="IQ555" s="500"/>
      <c r="IR555" s="500"/>
      <c r="IS555" s="500"/>
      <c r="IT555" s="500"/>
      <c r="IU555" s="500"/>
      <c r="IV555" s="500"/>
      <c r="IW555" s="500"/>
      <c r="IX555" s="500"/>
      <c r="IY555" s="500"/>
      <c r="IZ555" s="500"/>
      <c r="JA555" s="500"/>
      <c r="JB555" s="500"/>
      <c r="JC555" s="500"/>
      <c r="JD555" s="500"/>
      <c r="JE555" s="500"/>
      <c r="JF555" s="500"/>
      <c r="JG555" s="500"/>
      <c r="JH555" s="500"/>
      <c r="JI555" s="500"/>
      <c r="JJ555" s="500"/>
      <c r="JK555" s="500"/>
    </row>
    <row r="556" ht="11.25" customHeight="1">
      <c r="A556" s="500"/>
      <c r="B556" s="800"/>
      <c r="C556" s="500"/>
      <c r="D556" s="500"/>
      <c r="E556" s="820" t="s">
        <v>204</v>
      </c>
      <c r="F556" s="500" t="str">
        <f>If(NPCs!AC551&lt;&gt;"",CONCATENATE(AC529:AF529),CONCATENATE(D535:G535))</f>
        <v/>
      </c>
      <c r="G556" s="817" t="str">
        <f>If(NPCs!AC551&lt;&gt;"",CONCATENATE(AI529:AJ529),CONCATENATE(J535:K535))</f>
        <v/>
      </c>
      <c r="H556" s="818" t="str">
        <f>If(NPCs!AC551&lt;&gt;"",CONCATENATE(AK529:AL529),CONCATENATE(L535:M535))</f>
        <v/>
      </c>
      <c r="I556" s="500"/>
      <c r="J556" s="500"/>
      <c r="K556" s="500"/>
      <c r="M556" s="500"/>
      <c r="O556" s="500"/>
      <c r="P556" s="500"/>
      <c r="Q556" s="500"/>
      <c r="R556" s="500"/>
      <c r="S556" s="500"/>
      <c r="T556" s="500"/>
      <c r="U556" s="500"/>
      <c r="V556" s="500"/>
      <c r="W556" s="500"/>
      <c r="X556" s="500"/>
      <c r="Y556" s="801"/>
      <c r="Z556" s="801"/>
      <c r="AA556" s="800"/>
      <c r="AB556" s="500"/>
      <c r="AC556" s="596" t="s">
        <v>206</v>
      </c>
      <c r="AD556" s="511" t="str">
        <f>IFERROR(VLOOKUP(AD554,LookupKind,3, FALSE))</f>
        <v/>
      </c>
      <c r="AE556" s="509"/>
      <c r="AF556" s="494"/>
      <c r="AG556" s="494"/>
      <c r="AH556" s="494"/>
      <c r="AI556" s="494"/>
      <c r="AJ556" s="494"/>
      <c r="AM556" s="494"/>
      <c r="AN556" s="494"/>
      <c r="AO556" s="500"/>
      <c r="AQ556" s="494"/>
      <c r="AR556" s="494"/>
      <c r="AS556" s="494"/>
      <c r="AT556" s="494"/>
      <c r="AU556" s="501" t="s">
        <v>164</v>
      </c>
      <c r="AV556" s="793">
        <f>if(AE556&lt;=10,2,0)</f>
        <v>2</v>
      </c>
      <c r="AW556" s="532">
        <v>-1.0</v>
      </c>
      <c r="AX556" s="500"/>
      <c r="AY556" s="500"/>
      <c r="AZ556" s="801"/>
      <c r="BA556" s="500"/>
      <c r="BB556" s="500"/>
      <c r="BC556" s="500"/>
      <c r="BD556" s="500"/>
      <c r="BE556" s="500"/>
      <c r="BF556" s="500"/>
      <c r="BG556" s="500"/>
      <c r="BH556" s="500"/>
      <c r="BI556" s="500"/>
      <c r="BJ556" s="500"/>
      <c r="BK556" s="500"/>
      <c r="BL556" s="500"/>
      <c r="BM556" s="500"/>
      <c r="BN556" s="500"/>
      <c r="BO556" s="500"/>
      <c r="BP556" s="500"/>
      <c r="BQ556" s="500"/>
      <c r="BR556" s="500"/>
      <c r="BS556" s="500"/>
      <c r="BT556" s="500"/>
      <c r="BU556" s="500"/>
      <c r="BV556" s="500"/>
      <c r="BW556" s="500"/>
      <c r="BX556" s="500"/>
      <c r="BY556" s="500"/>
      <c r="BZ556" s="500"/>
      <c r="CA556" s="500"/>
      <c r="CB556" s="500"/>
      <c r="CC556" s="500"/>
      <c r="CD556" s="500"/>
      <c r="CE556" s="500"/>
      <c r="CF556" s="500"/>
      <c r="CG556" s="500"/>
      <c r="CH556" s="500"/>
      <c r="CI556" s="500"/>
      <c r="CJ556" s="500"/>
      <c r="CK556" s="500"/>
      <c r="CL556" s="500"/>
      <c r="CM556" s="500"/>
      <c r="CN556" s="500"/>
      <c r="CO556" s="500"/>
      <c r="CP556" s="500"/>
      <c r="CQ556" s="500"/>
      <c r="CR556" s="500"/>
      <c r="CS556" s="500"/>
      <c r="CT556" s="500"/>
      <c r="CU556" s="500"/>
      <c r="CV556" s="500"/>
      <c r="CW556" s="500"/>
      <c r="CX556" s="500"/>
      <c r="CY556" s="500"/>
      <c r="CZ556" s="500"/>
      <c r="DA556" s="500"/>
      <c r="DB556" s="500"/>
      <c r="DC556" s="500"/>
      <c r="DD556" s="500"/>
      <c r="DE556" s="500"/>
      <c r="DF556" s="500"/>
      <c r="DG556" s="500"/>
      <c r="DH556" s="500"/>
      <c r="DI556" s="500"/>
      <c r="DJ556" s="500"/>
      <c r="DK556" s="500"/>
      <c r="DL556" s="500"/>
      <c r="DM556" s="500"/>
      <c r="DN556" s="500"/>
      <c r="DO556" s="500"/>
      <c r="DP556" s="500"/>
      <c r="DQ556" s="500"/>
      <c r="DR556" s="500"/>
      <c r="DS556" s="500"/>
      <c r="DT556" s="500"/>
      <c r="DU556" s="500"/>
      <c r="DV556" s="500"/>
      <c r="DW556" s="500"/>
      <c r="DX556" s="500"/>
      <c r="DY556" s="500"/>
      <c r="DZ556" s="500"/>
      <c r="EA556" s="500"/>
      <c r="EB556" s="500"/>
      <c r="EC556" s="500"/>
      <c r="ED556" s="500"/>
      <c r="EE556" s="500"/>
      <c r="EF556" s="500"/>
      <c r="EG556" s="500"/>
      <c r="EH556" s="500"/>
      <c r="EI556" s="500"/>
      <c r="EJ556" s="500"/>
      <c r="EK556" s="500"/>
      <c r="EL556" s="500"/>
      <c r="EM556" s="500"/>
      <c r="EN556" s="500"/>
      <c r="EO556" s="500"/>
      <c r="EP556" s="500"/>
      <c r="EQ556" s="500"/>
      <c r="ER556" s="500"/>
      <c r="ES556" s="500"/>
      <c r="ET556" s="500"/>
      <c r="EU556" s="500"/>
      <c r="EV556" s="500"/>
      <c r="EW556" s="500"/>
      <c r="EX556" s="500"/>
      <c r="EY556" s="500"/>
      <c r="EZ556" s="500"/>
      <c r="FA556" s="500"/>
      <c r="FB556" s="500"/>
      <c r="FC556" s="500"/>
      <c r="FD556" s="500"/>
      <c r="FE556" s="500"/>
      <c r="FF556" s="500"/>
      <c r="FG556" s="500"/>
      <c r="FH556" s="500"/>
      <c r="FI556" s="500"/>
      <c r="FJ556" s="500"/>
      <c r="FK556" s="500"/>
      <c r="FL556" s="500"/>
      <c r="FM556" s="500"/>
      <c r="FN556" s="500"/>
      <c r="FO556" s="500"/>
      <c r="FP556" s="500"/>
      <c r="FQ556" s="500"/>
      <c r="FR556" s="500"/>
      <c r="FS556" s="500"/>
      <c r="FT556" s="500"/>
      <c r="FU556" s="500"/>
      <c r="FV556" s="500"/>
      <c r="FW556" s="500"/>
      <c r="FX556" s="500"/>
      <c r="FY556" s="500"/>
      <c r="FZ556" s="500"/>
      <c r="GA556" s="500"/>
      <c r="GB556" s="500"/>
      <c r="GC556" s="500"/>
      <c r="GD556" s="500"/>
      <c r="GE556" s="500"/>
      <c r="GF556" s="500"/>
      <c r="GG556" s="500"/>
      <c r="GH556" s="500"/>
      <c r="GI556" s="500"/>
      <c r="GJ556" s="500"/>
      <c r="GK556" s="500"/>
      <c r="GL556" s="500"/>
      <c r="GM556" s="500"/>
      <c r="GN556" s="500"/>
      <c r="GO556" s="500"/>
      <c r="GP556" s="500"/>
      <c r="GQ556" s="500"/>
      <c r="GR556" s="500"/>
      <c r="GS556" s="500"/>
      <c r="GT556" s="500"/>
      <c r="GU556" s="500"/>
      <c r="GV556" s="500"/>
      <c r="GW556" s="500"/>
      <c r="GX556" s="500"/>
      <c r="GY556" s="500"/>
      <c r="GZ556" s="500"/>
      <c r="HA556" s="500"/>
      <c r="HB556" s="500"/>
      <c r="HC556" s="500"/>
      <c r="HD556" s="500"/>
      <c r="HE556" s="500"/>
      <c r="HF556" s="500"/>
      <c r="HG556" s="500"/>
      <c r="HH556" s="500"/>
      <c r="HI556" s="500"/>
      <c r="HJ556" s="500"/>
      <c r="HK556" s="500"/>
      <c r="HL556" s="500"/>
      <c r="HM556" s="500"/>
      <c r="HN556" s="500"/>
      <c r="HO556" s="500"/>
      <c r="HP556" s="500"/>
      <c r="HQ556" s="500"/>
      <c r="HR556" s="500"/>
      <c r="HS556" s="500"/>
      <c r="HT556" s="500"/>
      <c r="HU556" s="500"/>
      <c r="HV556" s="500"/>
      <c r="HW556" s="500"/>
      <c r="HX556" s="500"/>
      <c r="HY556" s="500"/>
      <c r="HZ556" s="500"/>
      <c r="IA556" s="500"/>
      <c r="IB556" s="500"/>
      <c r="IC556" s="500"/>
      <c r="ID556" s="500"/>
      <c r="IE556" s="500"/>
      <c r="IF556" s="500"/>
      <c r="IG556" s="500"/>
      <c r="IH556" s="500"/>
      <c r="II556" s="500"/>
      <c r="IJ556" s="500"/>
      <c r="IK556" s="500"/>
      <c r="IL556" s="500"/>
      <c r="IM556" s="500"/>
      <c r="IN556" s="500"/>
      <c r="IO556" s="500"/>
      <c r="IP556" s="500"/>
      <c r="IQ556" s="500"/>
      <c r="IR556" s="500"/>
      <c r="IS556" s="500"/>
      <c r="IT556" s="500"/>
      <c r="IU556" s="500"/>
      <c r="IV556" s="500"/>
      <c r="IW556" s="500"/>
      <c r="IX556" s="500"/>
      <c r="IY556" s="500"/>
      <c r="IZ556" s="500"/>
      <c r="JA556" s="500"/>
      <c r="JB556" s="500"/>
      <c r="JC556" s="500"/>
      <c r="JD556" s="500"/>
      <c r="JE556" s="500"/>
      <c r="JF556" s="500"/>
      <c r="JG556" s="500"/>
      <c r="JH556" s="500"/>
      <c r="JI556" s="500"/>
      <c r="JJ556" s="500"/>
      <c r="JK556" s="500"/>
    </row>
    <row r="557" ht="11.25" customHeight="1">
      <c r="A557" s="500"/>
      <c r="B557" s="800"/>
      <c r="C557" s="500"/>
      <c r="D557" s="500"/>
      <c r="E557" s="820" t="s">
        <v>207</v>
      </c>
      <c r="F557" s="500" t="str">
        <f>If(NPCs!AC554&lt;&gt;"",CONCATENATE(AC540:AF540),CONCATENATE(D535:G535))</f>
        <v/>
      </c>
      <c r="G557" s="817" t="str">
        <f>If(NPCs!AC554&lt;&gt;"",CONCATENATE(AI540:AJ540),CONCATENATE(J535:K535))</f>
        <v/>
      </c>
      <c r="H557" s="818" t="str">
        <f>If(NPCs!AC554&lt;&gt;"",CONCATENATE(AK540:AL540),CONCATENATE(L535:M535))</f>
        <v/>
      </c>
      <c r="I557" s="500"/>
      <c r="J557" s="500"/>
      <c r="K557" s="500"/>
      <c r="M557" s="500"/>
      <c r="N557" s="814" t="s">
        <v>156</v>
      </c>
      <c r="O557" s="821" t="str">
        <f>"+"</f>
        <v>+</v>
      </c>
      <c r="P557" s="822">
        <f>If(NPCs!AC551&lt;&gt;"",AJ528,K534)+IF(countIf(AD524:AD559,"HEAVYWEIGHT")&gt;0,-1,0)+IF(countIf(AD524:AD559,"LIGHTWEIGHT")&gt;0,1,0)+IF(countIf(AD524:AD559,"FELINE")&gt;0,2,0)+IF(countIf(AD524:AD559,"ANGELIC")&gt;0,2,0)</f>
        <v>0</v>
      </c>
      <c r="Q557" s="500"/>
      <c r="R557" s="500"/>
      <c r="S557" s="500"/>
      <c r="T557" s="805" t="str">
        <f>If(NPCs!AC551&lt;&gt;"",AD524,E531)</f>
        <v>GENERIC</v>
      </c>
      <c r="U557" s="806"/>
      <c r="V557" s="806"/>
      <c r="W557" s="806"/>
      <c r="X557" s="807"/>
      <c r="Y557" s="801"/>
      <c r="Z557" s="801"/>
      <c r="AA557" s="800"/>
      <c r="AB557" s="500"/>
      <c r="AC557" s="596" t="str">
        <f>IFERROR(VLOOKUP(AE554,LookupGrist,3, FALSE))</f>
        <v/>
      </c>
      <c r="AD557" s="544" t="str">
        <f>IFERROR(__xludf.DUMMYFUNCTION("IFERROR(split(VLOOKUP(AC557, AllGrist, 5, false),""d""), """")"),"")</f>
        <v/>
      </c>
      <c r="AE557" s="515"/>
      <c r="AF557" s="494"/>
      <c r="AG557" s="494"/>
      <c r="AH557" s="494"/>
      <c r="AK557" s="533" t="s">
        <v>166</v>
      </c>
      <c r="AL557" s="499" t="s">
        <v>167</v>
      </c>
      <c r="AM557" s="494"/>
      <c r="AN557" s="494"/>
      <c r="AO557" s="500"/>
      <c r="AQ557" s="494"/>
      <c r="AR557" s="494"/>
      <c r="AS557" s="494"/>
      <c r="AT557" s="494"/>
      <c r="AU557" s="501" t="s">
        <v>168</v>
      </c>
      <c r="AV557" s="534">
        <v>0.0</v>
      </c>
      <c r="AW557" s="532">
        <f>if(F523&gt;=AE557,1,0)</f>
        <v>1</v>
      </c>
      <c r="AX557" s="500"/>
      <c r="AY557" s="500"/>
      <c r="AZ557" s="801"/>
      <c r="BA557" s="500"/>
      <c r="BB557" s="500"/>
      <c r="BC557" s="500"/>
      <c r="BD557" s="500"/>
      <c r="BE557" s="500"/>
      <c r="BF557" s="500"/>
      <c r="BG557" s="500"/>
      <c r="BH557" s="500"/>
      <c r="BI557" s="500"/>
      <c r="BJ557" s="500"/>
      <c r="BK557" s="500"/>
      <c r="BL557" s="500"/>
      <c r="BM557" s="500"/>
      <c r="BN557" s="500"/>
      <c r="BO557" s="500"/>
      <c r="BP557" s="500"/>
      <c r="BQ557" s="500"/>
      <c r="BR557" s="500"/>
      <c r="BS557" s="500"/>
      <c r="BT557" s="500"/>
      <c r="BU557" s="500"/>
      <c r="BV557" s="500"/>
      <c r="BW557" s="500"/>
      <c r="BX557" s="500"/>
      <c r="BY557" s="500"/>
      <c r="BZ557" s="500"/>
      <c r="CA557" s="500"/>
      <c r="CB557" s="500"/>
      <c r="CC557" s="500"/>
      <c r="CD557" s="500"/>
      <c r="CE557" s="500"/>
      <c r="CF557" s="500"/>
      <c r="CG557" s="500"/>
      <c r="CH557" s="500"/>
      <c r="CI557" s="500"/>
      <c r="CJ557" s="500"/>
      <c r="CK557" s="500"/>
      <c r="CL557" s="500"/>
      <c r="CM557" s="500"/>
      <c r="CN557" s="500"/>
      <c r="CO557" s="500"/>
      <c r="CP557" s="500"/>
      <c r="CQ557" s="500"/>
      <c r="CR557" s="500"/>
      <c r="CS557" s="500"/>
      <c r="CT557" s="500"/>
      <c r="CU557" s="500"/>
      <c r="CV557" s="500"/>
      <c r="CW557" s="500"/>
      <c r="CX557" s="500"/>
      <c r="CY557" s="500"/>
      <c r="CZ557" s="500"/>
      <c r="DA557" s="500"/>
      <c r="DB557" s="500"/>
      <c r="DC557" s="500"/>
      <c r="DD557" s="500"/>
      <c r="DE557" s="500"/>
      <c r="DF557" s="500"/>
      <c r="DG557" s="500"/>
      <c r="DH557" s="500"/>
      <c r="DI557" s="500"/>
      <c r="DJ557" s="500"/>
      <c r="DK557" s="500"/>
      <c r="DL557" s="500"/>
      <c r="DM557" s="500"/>
      <c r="DN557" s="500"/>
      <c r="DO557" s="500"/>
      <c r="DP557" s="500"/>
      <c r="DQ557" s="500"/>
      <c r="DR557" s="500"/>
      <c r="DS557" s="500"/>
      <c r="DT557" s="500"/>
      <c r="DU557" s="500"/>
      <c r="DV557" s="500"/>
      <c r="DW557" s="500"/>
      <c r="DX557" s="500"/>
      <c r="DY557" s="500"/>
      <c r="DZ557" s="500"/>
      <c r="EA557" s="500"/>
      <c r="EB557" s="500"/>
      <c r="EC557" s="500"/>
      <c r="ED557" s="500"/>
      <c r="EE557" s="500"/>
      <c r="EF557" s="500"/>
      <c r="EG557" s="500"/>
      <c r="EH557" s="500"/>
      <c r="EI557" s="500"/>
      <c r="EJ557" s="500"/>
      <c r="EK557" s="500"/>
      <c r="EL557" s="500"/>
      <c r="EM557" s="500"/>
      <c r="EN557" s="500"/>
      <c r="EO557" s="500"/>
      <c r="EP557" s="500"/>
      <c r="EQ557" s="500"/>
      <c r="ER557" s="500"/>
      <c r="ES557" s="500"/>
      <c r="ET557" s="500"/>
      <c r="EU557" s="500"/>
      <c r="EV557" s="500"/>
      <c r="EW557" s="500"/>
      <c r="EX557" s="500"/>
      <c r="EY557" s="500"/>
      <c r="EZ557" s="500"/>
      <c r="FA557" s="500"/>
      <c r="FB557" s="500"/>
      <c r="FC557" s="500"/>
      <c r="FD557" s="500"/>
      <c r="FE557" s="500"/>
      <c r="FF557" s="500"/>
      <c r="FG557" s="500"/>
      <c r="FH557" s="500"/>
      <c r="FI557" s="500"/>
      <c r="FJ557" s="500"/>
      <c r="FK557" s="500"/>
      <c r="FL557" s="500"/>
      <c r="FM557" s="500"/>
      <c r="FN557" s="500"/>
      <c r="FO557" s="500"/>
      <c r="FP557" s="500"/>
      <c r="FQ557" s="500"/>
      <c r="FR557" s="500"/>
      <c r="FS557" s="500"/>
      <c r="FT557" s="500"/>
      <c r="FU557" s="500"/>
      <c r="FV557" s="500"/>
      <c r="FW557" s="500"/>
      <c r="FX557" s="500"/>
      <c r="FY557" s="500"/>
      <c r="FZ557" s="500"/>
      <c r="GA557" s="500"/>
      <c r="GB557" s="500"/>
      <c r="GC557" s="500"/>
      <c r="GD557" s="500"/>
      <c r="GE557" s="500"/>
      <c r="GF557" s="500"/>
      <c r="GG557" s="500"/>
      <c r="GH557" s="500"/>
      <c r="GI557" s="500"/>
      <c r="GJ557" s="500"/>
      <c r="GK557" s="500"/>
      <c r="GL557" s="500"/>
      <c r="GM557" s="500"/>
      <c r="GN557" s="500"/>
      <c r="GO557" s="500"/>
      <c r="GP557" s="500"/>
      <c r="GQ557" s="500"/>
      <c r="GR557" s="500"/>
      <c r="GS557" s="500"/>
      <c r="GT557" s="500"/>
      <c r="GU557" s="500"/>
      <c r="GV557" s="500"/>
      <c r="GW557" s="500"/>
      <c r="GX557" s="500"/>
      <c r="GY557" s="500"/>
      <c r="GZ557" s="500"/>
      <c r="HA557" s="500"/>
      <c r="HB557" s="500"/>
      <c r="HC557" s="500"/>
      <c r="HD557" s="500"/>
      <c r="HE557" s="500"/>
      <c r="HF557" s="500"/>
      <c r="HG557" s="500"/>
      <c r="HH557" s="500"/>
      <c r="HI557" s="500"/>
      <c r="HJ557" s="500"/>
      <c r="HK557" s="500"/>
      <c r="HL557" s="500"/>
      <c r="HM557" s="500"/>
      <c r="HN557" s="500"/>
      <c r="HO557" s="500"/>
      <c r="HP557" s="500"/>
      <c r="HQ557" s="500"/>
      <c r="HR557" s="500"/>
      <c r="HS557" s="500"/>
      <c r="HT557" s="500"/>
      <c r="HU557" s="500"/>
      <c r="HV557" s="500"/>
      <c r="HW557" s="500"/>
      <c r="HX557" s="500"/>
      <c r="HY557" s="500"/>
      <c r="HZ557" s="500"/>
      <c r="IA557" s="500"/>
      <c r="IB557" s="500"/>
      <c r="IC557" s="500"/>
      <c r="ID557" s="500"/>
      <c r="IE557" s="500"/>
      <c r="IF557" s="500"/>
      <c r="IG557" s="500"/>
      <c r="IH557" s="500"/>
      <c r="II557" s="500"/>
      <c r="IJ557" s="500"/>
      <c r="IK557" s="500"/>
      <c r="IL557" s="500"/>
      <c r="IM557" s="500"/>
      <c r="IN557" s="500"/>
      <c r="IO557" s="500"/>
      <c r="IP557" s="500"/>
      <c r="IQ557" s="500"/>
      <c r="IR557" s="500"/>
      <c r="IS557" s="500"/>
      <c r="IT557" s="500"/>
      <c r="IU557" s="500"/>
      <c r="IV557" s="500"/>
      <c r="IW557" s="500"/>
      <c r="IX557" s="500"/>
      <c r="IY557" s="500"/>
      <c r="IZ557" s="500"/>
      <c r="JA557" s="500"/>
      <c r="JB557" s="500"/>
      <c r="JC557" s="500"/>
      <c r="JD557" s="500"/>
      <c r="JE557" s="500"/>
      <c r="JF557" s="500"/>
      <c r="JG557" s="500"/>
      <c r="JH557" s="500"/>
      <c r="JI557" s="500"/>
      <c r="JJ557" s="500"/>
      <c r="JK557" s="500"/>
    </row>
    <row r="558" ht="11.25" customHeight="1">
      <c r="A558" s="500"/>
      <c r="B558" s="800"/>
      <c r="C558" s="500"/>
      <c r="D558" s="500"/>
      <c r="E558" s="820" t="s">
        <v>208</v>
      </c>
      <c r="F558" s="500" t="str">
        <f>If(NPCs!AC557&lt;&gt;"",CONCATENATE(AC551:AF551),CONCATENATE(D535:G535))</f>
        <v/>
      </c>
      <c r="G558" s="817" t="str">
        <f>If(NPCs!AC557&lt;&gt;"",CONCATENATE(AI551:AJ551),CONCATENATE(J535:K535))</f>
        <v/>
      </c>
      <c r="H558" s="818" t="str">
        <f>If(NPCs!AC557&lt;&gt;"",CONCATENATE(AK551:AL551),CONCATENATE(L535:M535))</f>
        <v/>
      </c>
      <c r="I558" s="500"/>
      <c r="J558" s="500"/>
      <c r="K558" s="500"/>
      <c r="M558" s="500"/>
      <c r="O558" s="823" t="str">
        <f>CONCATENATE( If(countIf(T557:T558,"DRACONIC")&gt;0,"+1d2",""),IF(P557&gt;0,"+",""))</f>
        <v/>
      </c>
      <c r="P558" s="824" t="str">
        <f>if(P557=0,"",P557)</f>
        <v/>
      </c>
      <c r="Q558" s="500"/>
      <c r="R558" s="500"/>
      <c r="S558" s="500"/>
      <c r="T558" s="802" t="str">
        <f>If(NPCs!AC551&lt;&gt;"",AD525,E532)</f>
        <v>GENERIC</v>
      </c>
      <c r="U558" s="526"/>
      <c r="V558" s="526"/>
      <c r="W558" s="526"/>
      <c r="X558" s="803"/>
      <c r="Y558" s="801"/>
      <c r="Z558" s="801"/>
      <c r="AA558" s="800"/>
      <c r="AB558" s="500"/>
      <c r="AC558" s="498" t="s">
        <v>169</v>
      </c>
      <c r="AD558" s="540" t="str">
        <f>IFERROR(VLOOKUP(AF554,LookupTrait,3, FALSE))</f>
        <v/>
      </c>
      <c r="AE558" s="494"/>
      <c r="AF558" s="494"/>
      <c r="AG558" s="494"/>
      <c r="AH558" s="494"/>
      <c r="AK558" s="509">
        <f>ifError(VLOOKUP(AD558,AU555:AV562,2,FALSE),0)</f>
        <v>0</v>
      </c>
      <c r="AL558" s="535">
        <f>ifError(VLOOKUP(AD558,AU555:AW562,3,FALSE),0)</f>
        <v>0</v>
      </c>
      <c r="AM558" s="494"/>
      <c r="AN558" s="494"/>
      <c r="AO558" s="500"/>
      <c r="AQ558" s="494"/>
      <c r="AR558" s="494"/>
      <c r="AS558" s="494"/>
      <c r="AT558" s="494"/>
      <c r="AU558" s="501" t="s">
        <v>170</v>
      </c>
      <c r="AV558" s="534">
        <v>0.0</v>
      </c>
      <c r="AW558" s="532">
        <f>if(F524&gt;=AE557,1,0)</f>
        <v>1</v>
      </c>
      <c r="AX558" s="500"/>
      <c r="AY558" s="500"/>
      <c r="AZ558" s="801"/>
      <c r="BA558" s="500"/>
      <c r="BB558" s="500"/>
      <c r="BC558" s="500"/>
      <c r="BD558" s="500"/>
      <c r="BE558" s="500"/>
      <c r="BF558" s="500"/>
      <c r="BG558" s="500"/>
      <c r="BH558" s="500"/>
      <c r="BI558" s="500"/>
      <c r="BJ558" s="500"/>
      <c r="BK558" s="500"/>
      <c r="BL558" s="500"/>
      <c r="BM558" s="500"/>
      <c r="BN558" s="500"/>
      <c r="BO558" s="500"/>
      <c r="BP558" s="500"/>
      <c r="BQ558" s="500"/>
      <c r="BR558" s="500"/>
      <c r="BS558" s="500"/>
      <c r="BT558" s="500"/>
      <c r="BU558" s="500"/>
      <c r="BV558" s="500"/>
      <c r="BW558" s="500"/>
      <c r="BX558" s="500"/>
      <c r="BY558" s="500"/>
      <c r="BZ558" s="500"/>
      <c r="CA558" s="500"/>
      <c r="CB558" s="500"/>
      <c r="CC558" s="500"/>
      <c r="CD558" s="500"/>
      <c r="CE558" s="500"/>
      <c r="CF558" s="500"/>
      <c r="CG558" s="500"/>
      <c r="CH558" s="500"/>
      <c r="CI558" s="500"/>
      <c r="CJ558" s="500"/>
      <c r="CK558" s="500"/>
      <c r="CL558" s="500"/>
      <c r="CM558" s="500"/>
      <c r="CN558" s="500"/>
      <c r="CO558" s="500"/>
      <c r="CP558" s="500"/>
      <c r="CQ558" s="500"/>
      <c r="CR558" s="500"/>
      <c r="CS558" s="500"/>
      <c r="CT558" s="500"/>
      <c r="CU558" s="500"/>
      <c r="CV558" s="500"/>
      <c r="CW558" s="500"/>
      <c r="CX558" s="500"/>
      <c r="CY558" s="500"/>
      <c r="CZ558" s="500"/>
      <c r="DA558" s="500"/>
      <c r="DB558" s="500"/>
      <c r="DC558" s="500"/>
      <c r="DD558" s="500"/>
      <c r="DE558" s="500"/>
      <c r="DF558" s="500"/>
      <c r="DG558" s="500"/>
      <c r="DH558" s="500"/>
      <c r="DI558" s="500"/>
      <c r="DJ558" s="500"/>
      <c r="DK558" s="500"/>
      <c r="DL558" s="500"/>
      <c r="DM558" s="500"/>
      <c r="DN558" s="500"/>
      <c r="DO558" s="500"/>
      <c r="DP558" s="500"/>
      <c r="DQ558" s="500"/>
      <c r="DR558" s="500"/>
      <c r="DS558" s="500"/>
      <c r="DT558" s="500"/>
      <c r="DU558" s="500"/>
      <c r="DV558" s="500"/>
      <c r="DW558" s="500"/>
      <c r="DX558" s="500"/>
      <c r="DY558" s="500"/>
      <c r="DZ558" s="500"/>
      <c r="EA558" s="500"/>
      <c r="EB558" s="500"/>
      <c r="EC558" s="500"/>
      <c r="ED558" s="500"/>
      <c r="EE558" s="500"/>
      <c r="EF558" s="500"/>
      <c r="EG558" s="500"/>
      <c r="EH558" s="500"/>
      <c r="EI558" s="500"/>
      <c r="EJ558" s="500"/>
      <c r="EK558" s="500"/>
      <c r="EL558" s="500"/>
      <c r="EM558" s="500"/>
      <c r="EN558" s="500"/>
      <c r="EO558" s="500"/>
      <c r="EP558" s="500"/>
      <c r="EQ558" s="500"/>
      <c r="ER558" s="500"/>
      <c r="ES558" s="500"/>
      <c r="ET558" s="500"/>
      <c r="EU558" s="500"/>
      <c r="EV558" s="500"/>
      <c r="EW558" s="500"/>
      <c r="EX558" s="500"/>
      <c r="EY558" s="500"/>
      <c r="EZ558" s="500"/>
      <c r="FA558" s="500"/>
      <c r="FB558" s="500"/>
      <c r="FC558" s="500"/>
      <c r="FD558" s="500"/>
      <c r="FE558" s="500"/>
      <c r="FF558" s="500"/>
      <c r="FG558" s="500"/>
      <c r="FH558" s="500"/>
      <c r="FI558" s="500"/>
      <c r="FJ558" s="500"/>
      <c r="FK558" s="500"/>
      <c r="FL558" s="500"/>
      <c r="FM558" s="500"/>
      <c r="FN558" s="500"/>
      <c r="FO558" s="500"/>
      <c r="FP558" s="500"/>
      <c r="FQ558" s="500"/>
      <c r="FR558" s="500"/>
      <c r="FS558" s="500"/>
      <c r="FT558" s="500"/>
      <c r="FU558" s="500"/>
      <c r="FV558" s="500"/>
      <c r="FW558" s="500"/>
      <c r="FX558" s="500"/>
      <c r="FY558" s="500"/>
      <c r="FZ558" s="500"/>
      <c r="GA558" s="500"/>
      <c r="GB558" s="500"/>
      <c r="GC558" s="500"/>
      <c r="GD558" s="500"/>
      <c r="GE558" s="500"/>
      <c r="GF558" s="500"/>
      <c r="GG558" s="500"/>
      <c r="GH558" s="500"/>
      <c r="GI558" s="500"/>
      <c r="GJ558" s="500"/>
      <c r="GK558" s="500"/>
      <c r="GL558" s="500"/>
      <c r="GM558" s="500"/>
      <c r="GN558" s="500"/>
      <c r="GO558" s="500"/>
      <c r="GP558" s="500"/>
      <c r="GQ558" s="500"/>
      <c r="GR558" s="500"/>
      <c r="GS558" s="500"/>
      <c r="GT558" s="500"/>
      <c r="GU558" s="500"/>
      <c r="GV558" s="500"/>
      <c r="GW558" s="500"/>
      <c r="GX558" s="500"/>
      <c r="GY558" s="500"/>
      <c r="GZ558" s="500"/>
      <c r="HA558" s="500"/>
      <c r="HB558" s="500"/>
      <c r="HC558" s="500"/>
      <c r="HD558" s="500"/>
      <c r="HE558" s="500"/>
      <c r="HF558" s="500"/>
      <c r="HG558" s="500"/>
      <c r="HH558" s="500"/>
      <c r="HI558" s="500"/>
      <c r="HJ558" s="500"/>
      <c r="HK558" s="500"/>
      <c r="HL558" s="500"/>
      <c r="HM558" s="500"/>
      <c r="HN558" s="500"/>
      <c r="HO558" s="500"/>
      <c r="HP558" s="500"/>
      <c r="HQ558" s="500"/>
      <c r="HR558" s="500"/>
      <c r="HS558" s="500"/>
      <c r="HT558" s="500"/>
      <c r="HU558" s="500"/>
      <c r="HV558" s="500"/>
      <c r="HW558" s="500"/>
      <c r="HX558" s="500"/>
      <c r="HY558" s="500"/>
      <c r="HZ558" s="500"/>
      <c r="IA558" s="500"/>
      <c r="IB558" s="500"/>
      <c r="IC558" s="500"/>
      <c r="ID558" s="500"/>
      <c r="IE558" s="500"/>
      <c r="IF558" s="500"/>
      <c r="IG558" s="500"/>
      <c r="IH558" s="500"/>
      <c r="II558" s="500"/>
      <c r="IJ558" s="500"/>
      <c r="IK558" s="500"/>
      <c r="IL558" s="500"/>
      <c r="IM558" s="500"/>
      <c r="IN558" s="500"/>
      <c r="IO558" s="500"/>
      <c r="IP558" s="500"/>
      <c r="IQ558" s="500"/>
      <c r="IR558" s="500"/>
      <c r="IS558" s="500"/>
      <c r="IT558" s="500"/>
      <c r="IU558" s="500"/>
      <c r="IV558" s="500"/>
      <c r="IW558" s="500"/>
      <c r="IX558" s="500"/>
      <c r="IY558" s="500"/>
      <c r="IZ558" s="500"/>
      <c r="JA558" s="500"/>
      <c r="JB558" s="500"/>
      <c r="JC558" s="500"/>
      <c r="JD558" s="500"/>
      <c r="JE558" s="500"/>
      <c r="JF558" s="500"/>
      <c r="JG558" s="500"/>
      <c r="JH558" s="500"/>
      <c r="JI558" s="500"/>
      <c r="JJ558" s="500"/>
      <c r="JK558" s="500"/>
    </row>
    <row r="559" ht="11.25" customHeight="1">
      <c r="A559" s="500"/>
      <c r="B559" s="800"/>
      <c r="C559" s="500"/>
      <c r="D559" s="500"/>
      <c r="E559" s="820" t="s">
        <v>214</v>
      </c>
      <c r="F559" s="500" t="str">
        <f>If(NPCs!AC560&lt;&gt;"",CONCATENATE(AC562:AF562),CONCATENATE(D535:G535))</f>
        <v/>
      </c>
      <c r="G559" s="817" t="str">
        <f>If(NPCs!AC560&lt;&gt;"",CONCATENATE(AI562:AJ562),CONCATENATE(J535:K535))</f>
        <v/>
      </c>
      <c r="H559" s="818" t="str">
        <f>If(NPCs!AC560&lt;&gt;"",CONCATENATE(AK562:AL562),CONCATENATE(L535:M535))</f>
        <v/>
      </c>
      <c r="I559" s="500"/>
      <c r="J559" s="500"/>
      <c r="K559" s="500"/>
      <c r="M559" s="500"/>
      <c r="O559" s="500"/>
      <c r="P559" s="500"/>
      <c r="Q559" s="500"/>
      <c r="R559" s="500"/>
      <c r="S559" s="500"/>
      <c r="T559" s="500"/>
      <c r="U559" s="500"/>
      <c r="V559" s="500"/>
      <c r="W559" s="500"/>
      <c r="X559" s="500"/>
      <c r="Y559" s="801"/>
      <c r="Z559" s="801"/>
      <c r="AA559" s="800"/>
      <c r="AB559" s="500"/>
      <c r="AC559" s="498" t="s">
        <v>171</v>
      </c>
      <c r="AD559" s="540" t="str">
        <f>IFERROR(VLOOKUP(AG554,LookupTrait,3, FALSE))</f>
        <v/>
      </c>
      <c r="AE559" s="494"/>
      <c r="AF559" s="494"/>
      <c r="AG559" s="494"/>
      <c r="AH559" s="494"/>
      <c r="AK559" s="495">
        <f>ifError(IF(AD558&lt;&gt;AD559,VLOOKUP(AD559,AU555:AV562,2,FALSE),0),0)</f>
        <v>0</v>
      </c>
      <c r="AL559" s="494">
        <f>ifError(IF(AD558&lt;&gt;AD559,VLOOKUP(AD559,AU555:AW562,3,FALSE),0),0)</f>
        <v>0</v>
      </c>
      <c r="AM559" s="494"/>
      <c r="AN559" s="494"/>
      <c r="AO559" s="500"/>
      <c r="AQ559" s="494"/>
      <c r="AR559" s="494"/>
      <c r="AS559" s="494"/>
      <c r="AT559" s="494"/>
      <c r="AU559" s="501" t="s">
        <v>172</v>
      </c>
      <c r="AV559" s="534">
        <v>0.0</v>
      </c>
      <c r="AW559" s="532">
        <f>if(F525&gt;=AE557,1,0)</f>
        <v>1</v>
      </c>
      <c r="AX559" s="500"/>
      <c r="AY559" s="500"/>
      <c r="AZ559" s="801"/>
      <c r="BA559" s="500"/>
      <c r="BB559" s="500"/>
      <c r="BC559" s="500"/>
      <c r="BD559" s="500"/>
      <c r="BE559" s="500"/>
      <c r="BF559" s="500"/>
      <c r="BG559" s="500"/>
      <c r="BH559" s="500"/>
      <c r="BI559" s="500"/>
      <c r="BJ559" s="500"/>
      <c r="BK559" s="500"/>
      <c r="BL559" s="500"/>
      <c r="BM559" s="500"/>
      <c r="BN559" s="500"/>
      <c r="BO559" s="500"/>
      <c r="BP559" s="500"/>
      <c r="BQ559" s="500"/>
      <c r="BR559" s="500"/>
      <c r="BS559" s="500"/>
      <c r="BT559" s="500"/>
      <c r="BU559" s="500"/>
      <c r="BV559" s="500"/>
      <c r="BW559" s="500"/>
      <c r="BX559" s="500"/>
      <c r="BY559" s="500"/>
      <c r="BZ559" s="500"/>
      <c r="CA559" s="500"/>
      <c r="CB559" s="500"/>
      <c r="CC559" s="500"/>
      <c r="CD559" s="500"/>
      <c r="CE559" s="500"/>
      <c r="CF559" s="500"/>
      <c r="CG559" s="500"/>
      <c r="CH559" s="500"/>
      <c r="CI559" s="500"/>
      <c r="CJ559" s="500"/>
      <c r="CK559" s="500"/>
      <c r="CL559" s="500"/>
      <c r="CM559" s="500"/>
      <c r="CN559" s="500"/>
      <c r="CO559" s="500"/>
      <c r="CP559" s="500"/>
      <c r="CQ559" s="500"/>
      <c r="CR559" s="500"/>
      <c r="CS559" s="500"/>
      <c r="CT559" s="500"/>
      <c r="CU559" s="500"/>
      <c r="CV559" s="500"/>
      <c r="CW559" s="500"/>
      <c r="CX559" s="500"/>
      <c r="CY559" s="500"/>
      <c r="CZ559" s="500"/>
      <c r="DA559" s="500"/>
      <c r="DB559" s="500"/>
      <c r="DC559" s="500"/>
      <c r="DD559" s="500"/>
      <c r="DE559" s="500"/>
      <c r="DF559" s="500"/>
      <c r="DG559" s="500"/>
      <c r="DH559" s="500"/>
      <c r="DI559" s="500"/>
      <c r="DJ559" s="500"/>
      <c r="DK559" s="500"/>
      <c r="DL559" s="500"/>
      <c r="DM559" s="500"/>
      <c r="DN559" s="500"/>
      <c r="DO559" s="500"/>
      <c r="DP559" s="500"/>
      <c r="DQ559" s="500"/>
      <c r="DR559" s="500"/>
      <c r="DS559" s="500"/>
      <c r="DT559" s="500"/>
      <c r="DU559" s="500"/>
      <c r="DV559" s="500"/>
      <c r="DW559" s="500"/>
      <c r="DX559" s="500"/>
      <c r="DY559" s="500"/>
      <c r="DZ559" s="500"/>
      <c r="EA559" s="500"/>
      <c r="EB559" s="500"/>
      <c r="EC559" s="500"/>
      <c r="ED559" s="500"/>
      <c r="EE559" s="500"/>
      <c r="EF559" s="500"/>
      <c r="EG559" s="500"/>
      <c r="EH559" s="500"/>
      <c r="EI559" s="500"/>
      <c r="EJ559" s="500"/>
      <c r="EK559" s="500"/>
      <c r="EL559" s="500"/>
      <c r="EM559" s="500"/>
      <c r="EN559" s="500"/>
      <c r="EO559" s="500"/>
      <c r="EP559" s="500"/>
      <c r="EQ559" s="500"/>
      <c r="ER559" s="500"/>
      <c r="ES559" s="500"/>
      <c r="ET559" s="500"/>
      <c r="EU559" s="500"/>
      <c r="EV559" s="500"/>
      <c r="EW559" s="500"/>
      <c r="EX559" s="500"/>
      <c r="EY559" s="500"/>
      <c r="EZ559" s="500"/>
      <c r="FA559" s="500"/>
      <c r="FB559" s="500"/>
      <c r="FC559" s="500"/>
      <c r="FD559" s="500"/>
      <c r="FE559" s="500"/>
      <c r="FF559" s="500"/>
      <c r="FG559" s="500"/>
      <c r="FH559" s="500"/>
      <c r="FI559" s="500"/>
      <c r="FJ559" s="500"/>
      <c r="FK559" s="500"/>
      <c r="FL559" s="500"/>
      <c r="FM559" s="500"/>
      <c r="FN559" s="500"/>
      <c r="FO559" s="500"/>
      <c r="FP559" s="500"/>
      <c r="FQ559" s="500"/>
      <c r="FR559" s="500"/>
      <c r="FS559" s="500"/>
      <c r="FT559" s="500"/>
      <c r="FU559" s="500"/>
      <c r="FV559" s="500"/>
      <c r="FW559" s="500"/>
      <c r="FX559" s="500"/>
      <c r="FY559" s="500"/>
      <c r="FZ559" s="500"/>
      <c r="GA559" s="500"/>
      <c r="GB559" s="500"/>
      <c r="GC559" s="500"/>
      <c r="GD559" s="500"/>
      <c r="GE559" s="500"/>
      <c r="GF559" s="500"/>
      <c r="GG559" s="500"/>
      <c r="GH559" s="500"/>
      <c r="GI559" s="500"/>
      <c r="GJ559" s="500"/>
      <c r="GK559" s="500"/>
      <c r="GL559" s="500"/>
      <c r="GM559" s="500"/>
      <c r="GN559" s="500"/>
      <c r="GO559" s="500"/>
      <c r="GP559" s="500"/>
      <c r="GQ559" s="500"/>
      <c r="GR559" s="500"/>
      <c r="GS559" s="500"/>
      <c r="GT559" s="500"/>
      <c r="GU559" s="500"/>
      <c r="GV559" s="500"/>
      <c r="GW559" s="500"/>
      <c r="GX559" s="500"/>
      <c r="GY559" s="500"/>
      <c r="GZ559" s="500"/>
      <c r="HA559" s="500"/>
      <c r="HB559" s="500"/>
      <c r="HC559" s="500"/>
      <c r="HD559" s="500"/>
      <c r="HE559" s="500"/>
      <c r="HF559" s="500"/>
      <c r="HG559" s="500"/>
      <c r="HH559" s="500"/>
      <c r="HI559" s="500"/>
      <c r="HJ559" s="500"/>
      <c r="HK559" s="500"/>
      <c r="HL559" s="500"/>
      <c r="HM559" s="500"/>
      <c r="HN559" s="500"/>
      <c r="HO559" s="500"/>
      <c r="HP559" s="500"/>
      <c r="HQ559" s="500"/>
      <c r="HR559" s="500"/>
      <c r="HS559" s="500"/>
      <c r="HT559" s="500"/>
      <c r="HU559" s="500"/>
      <c r="HV559" s="500"/>
      <c r="HW559" s="500"/>
      <c r="HX559" s="500"/>
      <c r="HY559" s="500"/>
      <c r="HZ559" s="500"/>
      <c r="IA559" s="500"/>
      <c r="IB559" s="500"/>
      <c r="IC559" s="500"/>
      <c r="ID559" s="500"/>
      <c r="IE559" s="500"/>
      <c r="IF559" s="500"/>
      <c r="IG559" s="500"/>
      <c r="IH559" s="500"/>
      <c r="II559" s="500"/>
      <c r="IJ559" s="500"/>
      <c r="IK559" s="500"/>
      <c r="IL559" s="500"/>
      <c r="IM559" s="500"/>
      <c r="IN559" s="500"/>
      <c r="IO559" s="500"/>
      <c r="IP559" s="500"/>
      <c r="IQ559" s="500"/>
      <c r="IR559" s="500"/>
      <c r="IS559" s="500"/>
      <c r="IT559" s="500"/>
      <c r="IU559" s="500"/>
      <c r="IV559" s="500"/>
      <c r="IW559" s="500"/>
      <c r="IX559" s="500"/>
      <c r="IY559" s="500"/>
      <c r="IZ559" s="500"/>
      <c r="JA559" s="500"/>
      <c r="JB559" s="500"/>
      <c r="JC559" s="500"/>
      <c r="JD559" s="500"/>
      <c r="JE559" s="500"/>
      <c r="JF559" s="500"/>
      <c r="JG559" s="500"/>
      <c r="JH559" s="500"/>
      <c r="JI559" s="500"/>
      <c r="JJ559" s="500"/>
      <c r="JK559" s="500"/>
    </row>
    <row r="560" ht="11.25" customHeight="1">
      <c r="A560" s="500"/>
      <c r="B560" s="800"/>
      <c r="C560" s="500"/>
      <c r="D560" s="500"/>
      <c r="E560" s="500"/>
      <c r="F560" s="500"/>
      <c r="G560" s="500"/>
      <c r="H560" s="500"/>
      <c r="I560" s="500"/>
      <c r="J560" s="500"/>
      <c r="K560" s="500"/>
      <c r="L560" s="500"/>
      <c r="M560" s="500"/>
      <c r="N560" s="500"/>
      <c r="O560" s="500"/>
      <c r="P560" s="500"/>
      <c r="Q560" s="500"/>
      <c r="R560" s="500"/>
      <c r="S560" s="500"/>
      <c r="T560" s="500"/>
      <c r="U560" s="500"/>
      <c r="V560" s="500"/>
      <c r="W560" s="500"/>
      <c r="X560" s="500"/>
      <c r="Y560" s="801"/>
      <c r="Z560" s="801"/>
      <c r="AA560" s="800"/>
      <c r="AB560" s="500"/>
      <c r="AC560" s="498"/>
      <c r="AD560" s="494"/>
      <c r="AE560" s="494"/>
      <c r="AF560" s="494"/>
      <c r="AG560" s="494"/>
      <c r="AH560" s="494"/>
      <c r="AI560" s="494"/>
      <c r="AJ560" s="494"/>
      <c r="AK560" s="494"/>
      <c r="AL560" s="494"/>
      <c r="AM560" s="494"/>
      <c r="AN560" s="494"/>
      <c r="AO560" s="500"/>
      <c r="AQ560" s="494"/>
      <c r="AR560" s="494"/>
      <c r="AS560" s="494"/>
      <c r="AT560" s="494"/>
      <c r="AU560" s="501" t="s">
        <v>173</v>
      </c>
      <c r="AV560" s="534">
        <v>0.0</v>
      </c>
      <c r="AW560" s="532">
        <f>if(F526&gt;=AE557,1,0)</f>
        <v>1</v>
      </c>
      <c r="AX560" s="500"/>
      <c r="AY560" s="500"/>
      <c r="AZ560" s="801"/>
      <c r="BA560" s="500"/>
      <c r="BB560" s="500"/>
      <c r="BC560" s="500"/>
      <c r="BD560" s="500"/>
      <c r="BE560" s="500"/>
      <c r="BF560" s="500"/>
      <c r="BG560" s="500"/>
      <c r="BH560" s="500"/>
      <c r="BI560" s="500"/>
      <c r="BJ560" s="500"/>
      <c r="BK560" s="500"/>
      <c r="BL560" s="500"/>
      <c r="BM560" s="500"/>
      <c r="BN560" s="500"/>
      <c r="BO560" s="500"/>
      <c r="BP560" s="500"/>
      <c r="BQ560" s="500"/>
      <c r="BR560" s="500"/>
      <c r="BS560" s="500"/>
      <c r="BT560" s="500"/>
      <c r="BU560" s="500"/>
      <c r="BV560" s="500"/>
      <c r="BW560" s="500"/>
      <c r="BX560" s="500"/>
      <c r="BY560" s="500"/>
      <c r="BZ560" s="500"/>
      <c r="CA560" s="500"/>
      <c r="CB560" s="500"/>
      <c r="CC560" s="500"/>
      <c r="CD560" s="500"/>
      <c r="CE560" s="500"/>
      <c r="CF560" s="500"/>
      <c r="CG560" s="500"/>
      <c r="CH560" s="500"/>
      <c r="CI560" s="500"/>
      <c r="CJ560" s="500"/>
      <c r="CK560" s="500"/>
      <c r="CL560" s="500"/>
      <c r="CM560" s="500"/>
      <c r="CN560" s="500"/>
      <c r="CO560" s="500"/>
      <c r="CP560" s="500"/>
      <c r="CQ560" s="500"/>
      <c r="CR560" s="500"/>
      <c r="CS560" s="500"/>
      <c r="CT560" s="500"/>
      <c r="CU560" s="500"/>
      <c r="CV560" s="500"/>
      <c r="CW560" s="500"/>
      <c r="CX560" s="500"/>
      <c r="CY560" s="500"/>
      <c r="CZ560" s="500"/>
      <c r="DA560" s="500"/>
      <c r="DB560" s="500"/>
      <c r="DC560" s="500"/>
      <c r="DD560" s="500"/>
      <c r="DE560" s="500"/>
      <c r="DF560" s="500"/>
      <c r="DG560" s="500"/>
      <c r="DH560" s="500"/>
      <c r="DI560" s="500"/>
      <c r="DJ560" s="500"/>
      <c r="DK560" s="500"/>
      <c r="DL560" s="500"/>
      <c r="DM560" s="500"/>
      <c r="DN560" s="500"/>
      <c r="DO560" s="500"/>
      <c r="DP560" s="500"/>
      <c r="DQ560" s="500"/>
      <c r="DR560" s="500"/>
      <c r="DS560" s="500"/>
      <c r="DT560" s="500"/>
      <c r="DU560" s="500"/>
      <c r="DV560" s="500"/>
      <c r="DW560" s="500"/>
      <c r="DX560" s="500"/>
      <c r="DY560" s="500"/>
      <c r="DZ560" s="500"/>
      <c r="EA560" s="500"/>
      <c r="EB560" s="500"/>
      <c r="EC560" s="500"/>
      <c r="ED560" s="500"/>
      <c r="EE560" s="500"/>
      <c r="EF560" s="500"/>
      <c r="EG560" s="500"/>
      <c r="EH560" s="500"/>
      <c r="EI560" s="500"/>
      <c r="EJ560" s="500"/>
      <c r="EK560" s="500"/>
      <c r="EL560" s="500"/>
      <c r="EM560" s="500"/>
      <c r="EN560" s="500"/>
      <c r="EO560" s="500"/>
      <c r="EP560" s="500"/>
      <c r="EQ560" s="500"/>
      <c r="ER560" s="500"/>
      <c r="ES560" s="500"/>
      <c r="ET560" s="500"/>
      <c r="EU560" s="500"/>
      <c r="EV560" s="500"/>
      <c r="EW560" s="500"/>
      <c r="EX560" s="500"/>
      <c r="EY560" s="500"/>
      <c r="EZ560" s="500"/>
      <c r="FA560" s="500"/>
      <c r="FB560" s="500"/>
      <c r="FC560" s="500"/>
      <c r="FD560" s="500"/>
      <c r="FE560" s="500"/>
      <c r="FF560" s="500"/>
      <c r="FG560" s="500"/>
      <c r="FH560" s="500"/>
      <c r="FI560" s="500"/>
      <c r="FJ560" s="500"/>
      <c r="FK560" s="500"/>
      <c r="FL560" s="500"/>
      <c r="FM560" s="500"/>
      <c r="FN560" s="500"/>
      <c r="FO560" s="500"/>
      <c r="FP560" s="500"/>
      <c r="FQ560" s="500"/>
      <c r="FR560" s="500"/>
      <c r="FS560" s="500"/>
      <c r="FT560" s="500"/>
      <c r="FU560" s="500"/>
      <c r="FV560" s="500"/>
      <c r="FW560" s="500"/>
      <c r="FX560" s="500"/>
      <c r="FY560" s="500"/>
      <c r="FZ560" s="500"/>
      <c r="GA560" s="500"/>
      <c r="GB560" s="500"/>
      <c r="GC560" s="500"/>
      <c r="GD560" s="500"/>
      <c r="GE560" s="500"/>
      <c r="GF560" s="500"/>
      <c r="GG560" s="500"/>
      <c r="GH560" s="500"/>
      <c r="GI560" s="500"/>
      <c r="GJ560" s="500"/>
      <c r="GK560" s="500"/>
      <c r="GL560" s="500"/>
      <c r="GM560" s="500"/>
      <c r="GN560" s="500"/>
      <c r="GO560" s="500"/>
      <c r="GP560" s="500"/>
      <c r="GQ560" s="500"/>
      <c r="GR560" s="500"/>
      <c r="GS560" s="500"/>
      <c r="GT560" s="500"/>
      <c r="GU560" s="500"/>
      <c r="GV560" s="500"/>
      <c r="GW560" s="500"/>
      <c r="GX560" s="500"/>
      <c r="GY560" s="500"/>
      <c r="GZ560" s="500"/>
      <c r="HA560" s="500"/>
      <c r="HB560" s="500"/>
      <c r="HC560" s="500"/>
      <c r="HD560" s="500"/>
      <c r="HE560" s="500"/>
      <c r="HF560" s="500"/>
      <c r="HG560" s="500"/>
      <c r="HH560" s="500"/>
      <c r="HI560" s="500"/>
      <c r="HJ560" s="500"/>
      <c r="HK560" s="500"/>
      <c r="HL560" s="500"/>
      <c r="HM560" s="500"/>
      <c r="HN560" s="500"/>
      <c r="HO560" s="500"/>
      <c r="HP560" s="500"/>
      <c r="HQ560" s="500"/>
      <c r="HR560" s="500"/>
      <c r="HS560" s="500"/>
      <c r="HT560" s="500"/>
      <c r="HU560" s="500"/>
      <c r="HV560" s="500"/>
      <c r="HW560" s="500"/>
      <c r="HX560" s="500"/>
      <c r="HY560" s="500"/>
      <c r="HZ560" s="500"/>
      <c r="IA560" s="500"/>
      <c r="IB560" s="500"/>
      <c r="IC560" s="500"/>
      <c r="ID560" s="500"/>
      <c r="IE560" s="500"/>
      <c r="IF560" s="500"/>
      <c r="IG560" s="500"/>
      <c r="IH560" s="500"/>
      <c r="II560" s="500"/>
      <c r="IJ560" s="500"/>
      <c r="IK560" s="500"/>
      <c r="IL560" s="500"/>
      <c r="IM560" s="500"/>
      <c r="IN560" s="500"/>
      <c r="IO560" s="500"/>
      <c r="IP560" s="500"/>
      <c r="IQ560" s="500"/>
      <c r="IR560" s="500"/>
      <c r="IS560" s="500"/>
      <c r="IT560" s="500"/>
      <c r="IU560" s="500"/>
      <c r="IV560" s="500"/>
      <c r="IW560" s="500"/>
      <c r="IX560" s="500"/>
      <c r="IY560" s="500"/>
      <c r="IZ560" s="500"/>
      <c r="JA560" s="500"/>
      <c r="JB560" s="500"/>
      <c r="JC560" s="500"/>
      <c r="JD560" s="500"/>
      <c r="JE560" s="500"/>
      <c r="JF560" s="500"/>
      <c r="JG560" s="500"/>
      <c r="JH560" s="500"/>
      <c r="JI560" s="500"/>
      <c r="JJ560" s="500"/>
      <c r="JK560" s="500"/>
    </row>
    <row r="561" ht="11.25" customHeight="1">
      <c r="A561" s="500"/>
      <c r="B561" s="800"/>
      <c r="C561" s="500"/>
      <c r="D561" s="500"/>
      <c r="E561" s="500"/>
      <c r="F561" s="500"/>
      <c r="G561" s="500"/>
      <c r="H561" s="500"/>
      <c r="I561" s="500"/>
      <c r="J561" s="500"/>
      <c r="K561" s="500"/>
      <c r="L561" s="500"/>
      <c r="M561" s="500"/>
      <c r="N561" s="500"/>
      <c r="O561" s="500"/>
      <c r="P561" s="500"/>
      <c r="Q561" s="500"/>
      <c r="R561" s="500"/>
      <c r="S561" s="500"/>
      <c r="T561" s="500"/>
      <c r="U561" s="500"/>
      <c r="V561" s="500"/>
      <c r="W561" s="500"/>
      <c r="X561" s="500"/>
      <c r="Y561" s="801"/>
      <c r="Z561" s="801"/>
      <c r="AA561" s="800"/>
      <c r="AB561" s="500"/>
      <c r="AC561" s="498" t="s">
        <v>174</v>
      </c>
      <c r="AD561" s="536" t="s">
        <v>175</v>
      </c>
      <c r="AE561" s="536" t="s">
        <v>176</v>
      </c>
      <c r="AF561" s="537">
        <f>MAX(If(AE557+sum(AK558:AK559)&gt;12,20,AE557+sum(AK558:AK559)),2)</f>
        <v>2</v>
      </c>
      <c r="AG561" s="537" t="str">
        <f>"+"</f>
        <v>+</v>
      </c>
      <c r="AH561" s="537">
        <f>sum(AL558:AL559)</f>
        <v>0</v>
      </c>
      <c r="AI561" s="538" t="str">
        <f>"+"</f>
        <v>+</v>
      </c>
      <c r="AJ561" s="538">
        <f>AH561+IF(countIf(AD558:AD559,"PROSPIT")&gt;0,1,0)</f>
        <v>0</v>
      </c>
      <c r="AK561" s="539" t="str">
        <f>"+"</f>
        <v>+</v>
      </c>
      <c r="AL561" s="539">
        <f>AH561+IF(countIf(AD558:AD559,"DERSE")&gt;0,1,0)</f>
        <v>0</v>
      </c>
      <c r="AM561" s="494"/>
      <c r="AN561" s="499" t="s">
        <v>136</v>
      </c>
      <c r="AO561" s="500"/>
      <c r="AQ561" s="494">
        <f>0+Countif(AD558:AD559,"CANINE")</f>
        <v>0</v>
      </c>
      <c r="AR561" s="499">
        <f>(COUNTIF(AQ528:AQ562,"&gt;0")-1)*2</f>
        <v>-2</v>
      </c>
      <c r="AS561" s="494">
        <f>8+countIf(AD557:AD558, "LIGHTWEIGHT")*2</f>
        <v>8</v>
      </c>
      <c r="AT561" s="494"/>
      <c r="AU561" s="498" t="s">
        <v>177</v>
      </c>
      <c r="AV561" s="495">
        <f>If(AE557+AR561&gt;=AS561,MAX(AS561-AE557,0),AR561)</f>
        <v>-2</v>
      </c>
      <c r="AW561" s="499">
        <v>0.0</v>
      </c>
      <c r="AX561" s="500"/>
      <c r="AY561" s="500"/>
      <c r="AZ561" s="801"/>
      <c r="BA561" s="500"/>
      <c r="BB561" s="500"/>
      <c r="BC561" s="500"/>
      <c r="BD561" s="500"/>
      <c r="BE561" s="500"/>
      <c r="BF561" s="500"/>
      <c r="BG561" s="500"/>
      <c r="BH561" s="500"/>
      <c r="BI561" s="500"/>
      <c r="BJ561" s="500"/>
      <c r="BK561" s="500"/>
      <c r="BL561" s="500"/>
      <c r="BM561" s="500"/>
      <c r="BN561" s="500"/>
      <c r="BO561" s="500"/>
      <c r="BP561" s="500"/>
      <c r="BQ561" s="500"/>
      <c r="BR561" s="500"/>
      <c r="BS561" s="500"/>
      <c r="BT561" s="500"/>
      <c r="BU561" s="500"/>
      <c r="BV561" s="500"/>
      <c r="BW561" s="500"/>
      <c r="BX561" s="500"/>
      <c r="BY561" s="500"/>
      <c r="BZ561" s="500"/>
      <c r="CA561" s="500"/>
      <c r="CB561" s="500"/>
      <c r="CC561" s="500"/>
      <c r="CD561" s="500"/>
      <c r="CE561" s="500"/>
      <c r="CF561" s="500"/>
      <c r="CG561" s="500"/>
      <c r="CH561" s="500"/>
      <c r="CI561" s="500"/>
      <c r="CJ561" s="500"/>
      <c r="CK561" s="500"/>
      <c r="CL561" s="500"/>
      <c r="CM561" s="500"/>
      <c r="CN561" s="500"/>
      <c r="CO561" s="500"/>
      <c r="CP561" s="500"/>
      <c r="CQ561" s="500"/>
      <c r="CR561" s="500"/>
      <c r="CS561" s="500"/>
      <c r="CT561" s="500"/>
      <c r="CU561" s="500"/>
      <c r="CV561" s="500"/>
      <c r="CW561" s="500"/>
      <c r="CX561" s="500"/>
      <c r="CY561" s="500"/>
      <c r="CZ561" s="500"/>
      <c r="DA561" s="500"/>
      <c r="DB561" s="500"/>
      <c r="DC561" s="500"/>
      <c r="DD561" s="500"/>
      <c r="DE561" s="500"/>
      <c r="DF561" s="500"/>
      <c r="DG561" s="500"/>
      <c r="DH561" s="500"/>
      <c r="DI561" s="500"/>
      <c r="DJ561" s="500"/>
      <c r="DK561" s="500"/>
      <c r="DL561" s="500"/>
      <c r="DM561" s="500"/>
      <c r="DN561" s="500"/>
      <c r="DO561" s="500"/>
      <c r="DP561" s="500"/>
      <c r="DQ561" s="500"/>
      <c r="DR561" s="500"/>
      <c r="DS561" s="500"/>
      <c r="DT561" s="500"/>
      <c r="DU561" s="500"/>
      <c r="DV561" s="500"/>
      <c r="DW561" s="500"/>
      <c r="DX561" s="500"/>
      <c r="DY561" s="500"/>
      <c r="DZ561" s="500"/>
      <c r="EA561" s="500"/>
      <c r="EB561" s="500"/>
      <c r="EC561" s="500"/>
      <c r="ED561" s="500"/>
      <c r="EE561" s="500"/>
      <c r="EF561" s="500"/>
      <c r="EG561" s="500"/>
      <c r="EH561" s="500"/>
      <c r="EI561" s="500"/>
      <c r="EJ561" s="500"/>
      <c r="EK561" s="500"/>
      <c r="EL561" s="500"/>
      <c r="EM561" s="500"/>
      <c r="EN561" s="500"/>
      <c r="EO561" s="500"/>
      <c r="EP561" s="500"/>
      <c r="EQ561" s="500"/>
      <c r="ER561" s="500"/>
      <c r="ES561" s="500"/>
      <c r="ET561" s="500"/>
      <c r="EU561" s="500"/>
      <c r="EV561" s="500"/>
      <c r="EW561" s="500"/>
      <c r="EX561" s="500"/>
      <c r="EY561" s="500"/>
      <c r="EZ561" s="500"/>
      <c r="FA561" s="500"/>
      <c r="FB561" s="500"/>
      <c r="FC561" s="500"/>
      <c r="FD561" s="500"/>
      <c r="FE561" s="500"/>
      <c r="FF561" s="500"/>
      <c r="FG561" s="500"/>
      <c r="FH561" s="500"/>
      <c r="FI561" s="500"/>
      <c r="FJ561" s="500"/>
      <c r="FK561" s="500"/>
      <c r="FL561" s="500"/>
      <c r="FM561" s="500"/>
      <c r="FN561" s="500"/>
      <c r="FO561" s="500"/>
      <c r="FP561" s="500"/>
      <c r="FQ561" s="500"/>
      <c r="FR561" s="500"/>
      <c r="FS561" s="500"/>
      <c r="FT561" s="500"/>
      <c r="FU561" s="500"/>
      <c r="FV561" s="500"/>
      <c r="FW561" s="500"/>
      <c r="FX561" s="500"/>
      <c r="FY561" s="500"/>
      <c r="FZ561" s="500"/>
      <c r="GA561" s="500"/>
      <c r="GB561" s="500"/>
      <c r="GC561" s="500"/>
      <c r="GD561" s="500"/>
      <c r="GE561" s="500"/>
      <c r="GF561" s="500"/>
      <c r="GG561" s="500"/>
      <c r="GH561" s="500"/>
      <c r="GI561" s="500"/>
      <c r="GJ561" s="500"/>
      <c r="GK561" s="500"/>
      <c r="GL561" s="500"/>
      <c r="GM561" s="500"/>
      <c r="GN561" s="500"/>
      <c r="GO561" s="500"/>
      <c r="GP561" s="500"/>
      <c r="GQ561" s="500"/>
      <c r="GR561" s="500"/>
      <c r="GS561" s="500"/>
      <c r="GT561" s="500"/>
      <c r="GU561" s="500"/>
      <c r="GV561" s="500"/>
      <c r="GW561" s="500"/>
      <c r="GX561" s="500"/>
      <c r="GY561" s="500"/>
      <c r="GZ561" s="500"/>
      <c r="HA561" s="500"/>
      <c r="HB561" s="500"/>
      <c r="HC561" s="500"/>
      <c r="HD561" s="500"/>
      <c r="HE561" s="500"/>
      <c r="HF561" s="500"/>
      <c r="HG561" s="500"/>
      <c r="HH561" s="500"/>
      <c r="HI561" s="500"/>
      <c r="HJ561" s="500"/>
      <c r="HK561" s="500"/>
      <c r="HL561" s="500"/>
      <c r="HM561" s="500"/>
      <c r="HN561" s="500"/>
      <c r="HO561" s="500"/>
      <c r="HP561" s="500"/>
      <c r="HQ561" s="500"/>
      <c r="HR561" s="500"/>
      <c r="HS561" s="500"/>
      <c r="HT561" s="500"/>
      <c r="HU561" s="500"/>
      <c r="HV561" s="500"/>
      <c r="HW561" s="500"/>
      <c r="HX561" s="500"/>
      <c r="HY561" s="500"/>
      <c r="HZ561" s="500"/>
      <c r="IA561" s="500"/>
      <c r="IB561" s="500"/>
      <c r="IC561" s="500"/>
      <c r="ID561" s="500"/>
      <c r="IE561" s="500"/>
      <c r="IF561" s="500"/>
      <c r="IG561" s="500"/>
      <c r="IH561" s="500"/>
      <c r="II561" s="500"/>
      <c r="IJ561" s="500"/>
      <c r="IK561" s="500"/>
      <c r="IL561" s="500"/>
      <c r="IM561" s="500"/>
      <c r="IN561" s="500"/>
      <c r="IO561" s="500"/>
      <c r="IP561" s="500"/>
      <c r="IQ561" s="500"/>
      <c r="IR561" s="500"/>
      <c r="IS561" s="500"/>
      <c r="IT561" s="500"/>
      <c r="IU561" s="500"/>
      <c r="IV561" s="500"/>
      <c r="IW561" s="500"/>
      <c r="IX561" s="500"/>
      <c r="IY561" s="500"/>
      <c r="IZ561" s="500"/>
      <c r="JA561" s="500"/>
      <c r="JB561" s="500"/>
      <c r="JC561" s="500"/>
      <c r="JD561" s="500"/>
      <c r="JE561" s="500"/>
      <c r="JF561" s="500"/>
      <c r="JG561" s="500"/>
      <c r="JH561" s="500"/>
      <c r="JI561" s="500"/>
      <c r="JJ561" s="500"/>
      <c r="JK561" s="500"/>
    </row>
    <row r="562" ht="11.25" customHeight="1">
      <c r="A562" s="500"/>
      <c r="B562" s="800"/>
      <c r="C562" s="500"/>
      <c r="D562" s="500"/>
      <c r="E562" s="500"/>
      <c r="F562" s="500"/>
      <c r="G562" s="500"/>
      <c r="H562" s="500"/>
      <c r="I562" s="500"/>
      <c r="J562" s="500"/>
      <c r="K562" s="500"/>
      <c r="L562" s="500"/>
      <c r="M562" s="500"/>
      <c r="N562" s="500"/>
      <c r="O562" s="500"/>
      <c r="P562" s="500"/>
      <c r="Q562" s="500"/>
      <c r="R562" s="500"/>
      <c r="S562" s="500"/>
      <c r="T562" s="500"/>
      <c r="U562" s="500"/>
      <c r="V562" s="500"/>
      <c r="W562" s="500"/>
      <c r="X562" s="500"/>
      <c r="Y562" s="500"/>
      <c r="Z562" s="825"/>
      <c r="AA562" s="500"/>
      <c r="AB562" s="500"/>
      <c r="AC562" s="540" t="str">
        <f>IF(countIf(AD558:AD559,"META")&gt;0," + ",if(AD562="",""," + "))</f>
        <v/>
      </c>
      <c r="AD562" s="673" t="str">
        <f>IF(countIf(AD558:AD559,"META")&gt;0,"",AD557)</f>
        <v/>
      </c>
      <c r="AE562" s="540" t="str">
        <f>IF(countIf(AD558:AD559,"META")&gt;0,"",if(AD562="","","d"))</f>
        <v/>
      </c>
      <c r="AF562" s="540" t="str">
        <f>IF(countIf(AD558:AD559,"META")&gt;0,AF561/2+1,IF(AD562&lt;&gt;"",AF561,""))</f>
        <v/>
      </c>
      <c r="AG562" s="540" t="str">
        <f>IF(AH561&gt;0,"+","")</f>
        <v/>
      </c>
      <c r="AH562" s="540" t="str">
        <f>if(AH561=0,"",AH561)</f>
        <v/>
      </c>
      <c r="AI562" s="826" t="str">
        <f>CONCATENATE( If(countIf(AD558:AD559,"DRACONIC")&gt;0,"+1d2",""),IF(AJ561&gt;0,"+",""))</f>
        <v/>
      </c>
      <c r="AJ562" s="826" t="str">
        <f>if(AJ561=0,"",AJ561)</f>
        <v/>
      </c>
      <c r="AK562" s="827" t="str">
        <f>CONCATENATE( If(countIf(AD558:AD559,"DRACONIC")&gt;0,"+1d2",""),IF(AL561&gt;0,"+",""))</f>
        <v/>
      </c>
      <c r="AL562" s="827" t="str">
        <f>if(AL561=0,"",AL561)</f>
        <v/>
      </c>
      <c r="AM562" s="494"/>
      <c r="AN562" s="494">
        <f>AF561/2+1+AH561</f>
        <v>2</v>
      </c>
      <c r="AO562" s="500"/>
      <c r="AQ562" s="494">
        <f>0-COUNTIF(AD558:AD559,"FELINE")</f>
        <v>0</v>
      </c>
      <c r="AR562" s="499">
        <f>(COUNTIF(AQ528:AQ562,"&lt;0")-1)*2</f>
        <v>-2</v>
      </c>
      <c r="AS562" s="494">
        <f>8+countIf(AD557:AD558, "LIGHTWEIGHT")*2</f>
        <v>8</v>
      </c>
      <c r="AT562" s="494"/>
      <c r="AU562" s="498" t="s">
        <v>178</v>
      </c>
      <c r="AV562" s="494">
        <f>If(AE557+AR562&gt;=AS562,MAX(AS562-AE557,0),AR562)</f>
        <v>-2</v>
      </c>
      <c r="AW562" s="499">
        <v>0.0</v>
      </c>
      <c r="AX562" s="500"/>
      <c r="AY562" s="500"/>
      <c r="AZ562" s="801"/>
      <c r="BA562" s="500"/>
      <c r="BB562" s="500"/>
      <c r="BC562" s="500"/>
      <c r="BD562" s="500"/>
      <c r="BE562" s="500"/>
      <c r="BF562" s="500"/>
      <c r="BG562" s="500"/>
      <c r="BH562" s="500"/>
      <c r="BI562" s="500"/>
      <c r="BJ562" s="500"/>
      <c r="BK562" s="500"/>
      <c r="BL562" s="500"/>
      <c r="BM562" s="500"/>
      <c r="BN562" s="500"/>
      <c r="BO562" s="500"/>
      <c r="BP562" s="500"/>
      <c r="BQ562" s="500"/>
      <c r="BR562" s="500"/>
      <c r="BS562" s="500"/>
      <c r="BT562" s="500"/>
      <c r="BU562" s="500"/>
      <c r="BV562" s="500"/>
      <c r="BW562" s="500"/>
      <c r="BX562" s="500"/>
      <c r="BY562" s="500"/>
      <c r="BZ562" s="500"/>
      <c r="CA562" s="500"/>
      <c r="CB562" s="500"/>
      <c r="CC562" s="500"/>
      <c r="CD562" s="500"/>
      <c r="CE562" s="500"/>
      <c r="CF562" s="500"/>
      <c r="CG562" s="500"/>
      <c r="CH562" s="500"/>
      <c r="CI562" s="500"/>
      <c r="CJ562" s="500"/>
      <c r="CK562" s="500"/>
      <c r="CL562" s="500"/>
      <c r="CM562" s="500"/>
      <c r="CN562" s="500"/>
      <c r="CO562" s="500"/>
      <c r="CP562" s="500"/>
      <c r="CQ562" s="500"/>
      <c r="CR562" s="500"/>
      <c r="CS562" s="500"/>
      <c r="CT562" s="500"/>
      <c r="CU562" s="500"/>
      <c r="CV562" s="500"/>
      <c r="CW562" s="500"/>
      <c r="CX562" s="500"/>
      <c r="CY562" s="500"/>
      <c r="CZ562" s="500"/>
      <c r="DA562" s="500"/>
      <c r="DB562" s="500"/>
      <c r="DC562" s="500"/>
      <c r="DD562" s="500"/>
      <c r="DE562" s="500"/>
      <c r="DF562" s="500"/>
      <c r="DG562" s="500"/>
      <c r="DH562" s="500"/>
      <c r="DI562" s="500"/>
      <c r="DJ562" s="500"/>
      <c r="DK562" s="500"/>
      <c r="DL562" s="500"/>
      <c r="DM562" s="500"/>
      <c r="DN562" s="500"/>
      <c r="DO562" s="500"/>
      <c r="DP562" s="500"/>
      <c r="DQ562" s="500"/>
      <c r="DR562" s="500"/>
      <c r="DS562" s="500"/>
      <c r="DT562" s="500"/>
      <c r="DU562" s="500"/>
      <c r="DV562" s="500"/>
      <c r="DW562" s="500"/>
      <c r="DX562" s="500"/>
      <c r="DY562" s="500"/>
      <c r="DZ562" s="500"/>
      <c r="EA562" s="500"/>
      <c r="EB562" s="500"/>
      <c r="EC562" s="500"/>
      <c r="ED562" s="500"/>
      <c r="EE562" s="500"/>
      <c r="EF562" s="500"/>
      <c r="EG562" s="500"/>
      <c r="EH562" s="500"/>
      <c r="EI562" s="500"/>
      <c r="EJ562" s="500"/>
      <c r="EK562" s="500"/>
      <c r="EL562" s="500"/>
      <c r="EM562" s="500"/>
      <c r="EN562" s="500"/>
      <c r="EO562" s="500"/>
      <c r="EP562" s="500"/>
      <c r="EQ562" s="500"/>
      <c r="ER562" s="500"/>
      <c r="ES562" s="500"/>
      <c r="ET562" s="500"/>
      <c r="EU562" s="500"/>
      <c r="EV562" s="500"/>
      <c r="EW562" s="500"/>
      <c r="EX562" s="500"/>
      <c r="EY562" s="500"/>
      <c r="EZ562" s="500"/>
      <c r="FA562" s="500"/>
      <c r="FB562" s="500"/>
      <c r="FC562" s="500"/>
      <c r="FD562" s="500"/>
      <c r="FE562" s="500"/>
      <c r="FF562" s="500"/>
      <c r="FG562" s="500"/>
      <c r="FH562" s="500"/>
      <c r="FI562" s="500"/>
      <c r="FJ562" s="500"/>
      <c r="FK562" s="500"/>
      <c r="FL562" s="500"/>
      <c r="FM562" s="500"/>
      <c r="FN562" s="500"/>
      <c r="FO562" s="500"/>
      <c r="FP562" s="500"/>
      <c r="FQ562" s="500"/>
      <c r="FR562" s="500"/>
      <c r="FS562" s="500"/>
      <c r="FT562" s="500"/>
      <c r="FU562" s="500"/>
      <c r="FV562" s="500"/>
      <c r="FW562" s="500"/>
      <c r="FX562" s="500"/>
      <c r="FY562" s="500"/>
      <c r="FZ562" s="500"/>
      <c r="GA562" s="500"/>
      <c r="GB562" s="500"/>
      <c r="GC562" s="500"/>
      <c r="GD562" s="500"/>
      <c r="GE562" s="500"/>
      <c r="GF562" s="500"/>
      <c r="GG562" s="500"/>
      <c r="GH562" s="500"/>
      <c r="GI562" s="500"/>
      <c r="GJ562" s="500"/>
      <c r="GK562" s="500"/>
      <c r="GL562" s="500"/>
      <c r="GM562" s="500"/>
      <c r="GN562" s="500"/>
      <c r="GO562" s="500"/>
      <c r="GP562" s="500"/>
      <c r="GQ562" s="500"/>
      <c r="GR562" s="500"/>
      <c r="GS562" s="500"/>
      <c r="GT562" s="500"/>
      <c r="GU562" s="500"/>
      <c r="GV562" s="500"/>
      <c r="GW562" s="500"/>
      <c r="GX562" s="500"/>
      <c r="GY562" s="500"/>
      <c r="GZ562" s="500"/>
      <c r="HA562" s="500"/>
      <c r="HB562" s="500"/>
      <c r="HC562" s="500"/>
      <c r="HD562" s="500"/>
      <c r="HE562" s="500"/>
      <c r="HF562" s="500"/>
      <c r="HG562" s="500"/>
      <c r="HH562" s="500"/>
      <c r="HI562" s="500"/>
      <c r="HJ562" s="500"/>
      <c r="HK562" s="500"/>
      <c r="HL562" s="500"/>
      <c r="HM562" s="500"/>
      <c r="HN562" s="500"/>
      <c r="HO562" s="500"/>
      <c r="HP562" s="500"/>
      <c r="HQ562" s="500"/>
      <c r="HR562" s="500"/>
      <c r="HS562" s="500"/>
      <c r="HT562" s="500"/>
      <c r="HU562" s="500"/>
      <c r="HV562" s="500"/>
      <c r="HW562" s="500"/>
      <c r="HX562" s="500"/>
      <c r="HY562" s="500"/>
      <c r="HZ562" s="500"/>
      <c r="IA562" s="500"/>
      <c r="IB562" s="500"/>
      <c r="IC562" s="500"/>
      <c r="ID562" s="500"/>
      <c r="IE562" s="500"/>
      <c r="IF562" s="500"/>
      <c r="IG562" s="500"/>
      <c r="IH562" s="500"/>
      <c r="II562" s="500"/>
      <c r="IJ562" s="500"/>
      <c r="IK562" s="500"/>
      <c r="IL562" s="500"/>
      <c r="IM562" s="500"/>
      <c r="IN562" s="500"/>
      <c r="IO562" s="500"/>
      <c r="IP562" s="500"/>
      <c r="IQ562" s="500"/>
      <c r="IR562" s="500"/>
      <c r="IS562" s="500"/>
      <c r="IT562" s="500"/>
      <c r="IU562" s="500"/>
      <c r="IV562" s="500"/>
      <c r="IW562" s="500"/>
      <c r="IX562" s="500"/>
      <c r="IY562" s="500"/>
      <c r="IZ562" s="500"/>
      <c r="JA562" s="500"/>
      <c r="JB562" s="500"/>
      <c r="JC562" s="500"/>
      <c r="JD562" s="500"/>
      <c r="JE562" s="500"/>
      <c r="JF562" s="500"/>
      <c r="JG562" s="500"/>
      <c r="JH562" s="500"/>
      <c r="JI562" s="500"/>
      <c r="JJ562" s="500"/>
      <c r="JK562" s="500"/>
    </row>
    <row r="563" ht="11.25" customHeight="1">
      <c r="A563" s="500"/>
      <c r="B563" s="802"/>
      <c r="C563" s="526"/>
      <c r="D563" s="526"/>
      <c r="E563" s="526"/>
      <c r="F563" s="526"/>
      <c r="G563" s="526"/>
      <c r="H563" s="526"/>
      <c r="I563" s="526"/>
      <c r="J563" s="526"/>
      <c r="K563" s="526"/>
      <c r="L563" s="526"/>
      <c r="M563" s="526"/>
      <c r="N563" s="526"/>
      <c r="O563" s="526"/>
      <c r="P563" s="526"/>
      <c r="Q563" s="526"/>
      <c r="R563" s="526"/>
      <c r="S563" s="526"/>
      <c r="T563" s="526"/>
      <c r="U563" s="526"/>
      <c r="V563" s="526"/>
      <c r="W563" s="526"/>
      <c r="X563" s="526"/>
      <c r="Y563" s="526"/>
      <c r="Z563" s="825"/>
      <c r="AA563" s="526"/>
      <c r="AB563" s="526"/>
      <c r="AC563" s="526"/>
      <c r="AD563" s="526"/>
      <c r="AE563" s="526"/>
      <c r="AF563" s="526"/>
      <c r="AG563" s="526"/>
      <c r="AH563" s="526"/>
      <c r="AI563" s="526"/>
      <c r="AJ563" s="526"/>
      <c r="AK563" s="526"/>
      <c r="AL563" s="526"/>
      <c r="AM563" s="526"/>
      <c r="AN563" s="526"/>
      <c r="AO563" s="526"/>
      <c r="AP563" s="526"/>
      <c r="AQ563" s="526"/>
      <c r="AR563" s="526"/>
      <c r="AS563" s="526"/>
      <c r="AT563" s="526"/>
      <c r="AU563" s="526"/>
      <c r="AV563" s="526"/>
      <c r="AW563" s="526"/>
      <c r="AX563" s="526"/>
      <c r="AY563" s="526"/>
      <c r="AZ563" s="803"/>
      <c r="BA563" s="500"/>
      <c r="BB563" s="500"/>
      <c r="BC563" s="500"/>
      <c r="BD563" s="500"/>
      <c r="BE563" s="500"/>
      <c r="BF563" s="500"/>
      <c r="BG563" s="500"/>
      <c r="BH563" s="500"/>
      <c r="BI563" s="500"/>
      <c r="BJ563" s="500"/>
      <c r="BK563" s="500"/>
      <c r="BL563" s="500"/>
      <c r="BM563" s="500"/>
      <c r="BN563" s="500"/>
      <c r="BO563" s="500"/>
      <c r="BP563" s="500"/>
      <c r="BQ563" s="500"/>
      <c r="BR563" s="500"/>
      <c r="BS563" s="500"/>
      <c r="BT563" s="500"/>
      <c r="BU563" s="500"/>
      <c r="BV563" s="500"/>
      <c r="BW563" s="500"/>
      <c r="BX563" s="500"/>
      <c r="BY563" s="500"/>
      <c r="BZ563" s="500"/>
      <c r="CA563" s="500"/>
      <c r="CB563" s="500"/>
      <c r="CC563" s="500"/>
      <c r="CD563" s="500"/>
      <c r="CE563" s="500"/>
      <c r="CF563" s="500"/>
      <c r="CG563" s="500"/>
      <c r="CH563" s="500"/>
      <c r="CI563" s="500"/>
      <c r="CJ563" s="500"/>
      <c r="CK563" s="500"/>
      <c r="CL563" s="500"/>
      <c r="CM563" s="500"/>
      <c r="CN563" s="500"/>
      <c r="CO563" s="500"/>
      <c r="CP563" s="500"/>
      <c r="CQ563" s="500"/>
      <c r="CR563" s="500"/>
      <c r="CS563" s="500"/>
      <c r="CT563" s="500"/>
      <c r="CU563" s="500"/>
      <c r="CV563" s="500"/>
      <c r="CW563" s="500"/>
      <c r="CX563" s="500"/>
      <c r="CY563" s="500"/>
      <c r="CZ563" s="500"/>
      <c r="DA563" s="500"/>
      <c r="DB563" s="500"/>
      <c r="DC563" s="500"/>
      <c r="DD563" s="500"/>
      <c r="DE563" s="500"/>
      <c r="DF563" s="500"/>
      <c r="DG563" s="500"/>
      <c r="DH563" s="500"/>
      <c r="DI563" s="500"/>
      <c r="DJ563" s="500"/>
      <c r="DK563" s="500"/>
      <c r="DL563" s="500"/>
      <c r="DM563" s="500"/>
      <c r="DN563" s="500"/>
      <c r="DO563" s="500"/>
      <c r="DP563" s="500"/>
      <c r="DQ563" s="500"/>
      <c r="DR563" s="500"/>
      <c r="DS563" s="500"/>
      <c r="DT563" s="500"/>
      <c r="DU563" s="500"/>
      <c r="DV563" s="500"/>
      <c r="DW563" s="500"/>
      <c r="DX563" s="500"/>
      <c r="DY563" s="500"/>
      <c r="DZ563" s="500"/>
      <c r="EA563" s="500"/>
      <c r="EB563" s="500"/>
      <c r="EC563" s="500"/>
      <c r="ED563" s="500"/>
      <c r="EE563" s="500"/>
      <c r="EF563" s="500"/>
      <c r="EG563" s="500"/>
      <c r="EH563" s="500"/>
      <c r="EI563" s="500"/>
      <c r="EJ563" s="500"/>
      <c r="EK563" s="500"/>
      <c r="EL563" s="500"/>
      <c r="EM563" s="500"/>
      <c r="EN563" s="500"/>
      <c r="EO563" s="500"/>
      <c r="EP563" s="500"/>
      <c r="EQ563" s="500"/>
      <c r="ER563" s="500"/>
      <c r="ES563" s="500"/>
      <c r="ET563" s="500"/>
      <c r="EU563" s="500"/>
      <c r="EV563" s="500"/>
      <c r="EW563" s="500"/>
      <c r="EX563" s="500"/>
      <c r="EY563" s="500"/>
      <c r="EZ563" s="500"/>
      <c r="FA563" s="500"/>
      <c r="FB563" s="500"/>
      <c r="FC563" s="500"/>
      <c r="FD563" s="500"/>
      <c r="FE563" s="500"/>
      <c r="FF563" s="500"/>
      <c r="FG563" s="500"/>
      <c r="FH563" s="500"/>
      <c r="FI563" s="500"/>
      <c r="FJ563" s="500"/>
      <c r="FK563" s="500"/>
      <c r="FL563" s="500"/>
      <c r="FM563" s="500"/>
      <c r="FN563" s="500"/>
      <c r="FO563" s="500"/>
      <c r="FP563" s="500"/>
      <c r="FQ563" s="500"/>
      <c r="FR563" s="500"/>
      <c r="FS563" s="500"/>
      <c r="FT563" s="500"/>
      <c r="FU563" s="500"/>
      <c r="FV563" s="500"/>
      <c r="FW563" s="500"/>
      <c r="FX563" s="500"/>
      <c r="FY563" s="500"/>
      <c r="FZ563" s="500"/>
      <c r="GA563" s="500"/>
      <c r="GB563" s="500"/>
      <c r="GC563" s="500"/>
      <c r="GD563" s="500"/>
      <c r="GE563" s="500"/>
      <c r="GF563" s="500"/>
      <c r="GG563" s="500"/>
      <c r="GH563" s="500"/>
      <c r="GI563" s="500"/>
      <c r="GJ563" s="500"/>
      <c r="GK563" s="500"/>
      <c r="GL563" s="500"/>
      <c r="GM563" s="500"/>
      <c r="GN563" s="500"/>
      <c r="GO563" s="500"/>
      <c r="GP563" s="500"/>
      <c r="GQ563" s="500"/>
      <c r="GR563" s="500"/>
      <c r="GS563" s="500"/>
      <c r="GT563" s="500"/>
      <c r="GU563" s="500"/>
      <c r="GV563" s="500"/>
      <c r="GW563" s="500"/>
      <c r="GX563" s="500"/>
      <c r="GY563" s="500"/>
      <c r="GZ563" s="500"/>
      <c r="HA563" s="500"/>
      <c r="HB563" s="500"/>
      <c r="HC563" s="500"/>
      <c r="HD563" s="500"/>
      <c r="HE563" s="500"/>
      <c r="HF563" s="500"/>
      <c r="HG563" s="500"/>
      <c r="HH563" s="500"/>
      <c r="HI563" s="500"/>
      <c r="HJ563" s="500"/>
      <c r="HK563" s="500"/>
      <c r="HL563" s="500"/>
      <c r="HM563" s="500"/>
      <c r="HN563" s="500"/>
      <c r="HO563" s="500"/>
      <c r="HP563" s="500"/>
      <c r="HQ563" s="500"/>
      <c r="HR563" s="500"/>
      <c r="HS563" s="500"/>
      <c r="HT563" s="500"/>
      <c r="HU563" s="500"/>
      <c r="HV563" s="500"/>
      <c r="HW563" s="500"/>
      <c r="HX563" s="500"/>
      <c r="HY563" s="500"/>
      <c r="HZ563" s="500"/>
      <c r="IA563" s="500"/>
      <c r="IB563" s="500"/>
      <c r="IC563" s="500"/>
      <c r="ID563" s="500"/>
      <c r="IE563" s="500"/>
      <c r="IF563" s="500"/>
      <c r="IG563" s="500"/>
      <c r="IH563" s="500"/>
      <c r="II563" s="500"/>
      <c r="IJ563" s="500"/>
      <c r="IK563" s="500"/>
      <c r="IL563" s="500"/>
      <c r="IM563" s="500"/>
      <c r="IN563" s="500"/>
      <c r="IO563" s="500"/>
      <c r="IP563" s="500"/>
      <c r="IQ563" s="500"/>
      <c r="IR563" s="500"/>
      <c r="IS563" s="500"/>
      <c r="IT563" s="500"/>
      <c r="IU563" s="500"/>
      <c r="IV563" s="500"/>
      <c r="IW563" s="500"/>
      <c r="IX563" s="500"/>
      <c r="IY563" s="500"/>
      <c r="IZ563" s="500"/>
      <c r="JA563" s="500"/>
      <c r="JB563" s="500"/>
      <c r="JC563" s="500"/>
      <c r="JD563" s="500"/>
      <c r="JE563" s="500"/>
      <c r="JF563" s="500"/>
      <c r="JG563" s="500"/>
      <c r="JH563" s="500"/>
      <c r="JI563" s="500"/>
      <c r="JJ563" s="500"/>
      <c r="JK563" s="500"/>
    </row>
    <row r="564" ht="11.25" customHeight="1">
      <c r="A564" s="500"/>
      <c r="B564" s="500"/>
      <c r="C564" s="500"/>
      <c r="D564" s="500"/>
      <c r="E564" s="500"/>
      <c r="F564" s="500"/>
      <c r="G564" s="500"/>
      <c r="H564" s="500"/>
      <c r="I564" s="500"/>
      <c r="J564" s="500"/>
      <c r="K564" s="500"/>
      <c r="L564" s="500"/>
      <c r="M564" s="500"/>
      <c r="N564" s="500"/>
      <c r="O564" s="500"/>
      <c r="P564" s="500"/>
      <c r="Q564" s="500"/>
      <c r="R564" s="500"/>
      <c r="S564" s="500"/>
      <c r="T564" s="500"/>
      <c r="U564" s="500"/>
      <c r="V564" s="500"/>
      <c r="W564" s="500"/>
      <c r="X564" s="500"/>
      <c r="Y564" s="500"/>
      <c r="Z564" s="500"/>
      <c r="AA564" s="500"/>
      <c r="AB564" s="500"/>
      <c r="AC564" s="500"/>
      <c r="AD564" s="500"/>
      <c r="AE564" s="500"/>
      <c r="AF564" s="500"/>
      <c r="AG564" s="500"/>
      <c r="AH564" s="500"/>
      <c r="AI564" s="500"/>
      <c r="AJ564" s="500"/>
      <c r="AK564" s="500"/>
      <c r="AL564" s="500"/>
      <c r="AM564" s="500"/>
      <c r="AN564" s="500"/>
      <c r="AO564" s="500"/>
      <c r="AP564" s="500"/>
      <c r="AQ564" s="500"/>
      <c r="AR564" s="500"/>
      <c r="AS564" s="500"/>
      <c r="AT564" s="500"/>
      <c r="AU564" s="500"/>
      <c r="AV564" s="500"/>
      <c r="AW564" s="500"/>
      <c r="AX564" s="500"/>
      <c r="AY564" s="500"/>
      <c r="AZ564" s="500"/>
      <c r="BA564" s="500"/>
      <c r="BB564" s="500"/>
      <c r="BC564" s="500"/>
      <c r="BD564" s="500"/>
      <c r="BE564" s="500"/>
      <c r="BF564" s="500"/>
      <c r="BG564" s="500"/>
      <c r="BH564" s="500"/>
      <c r="BI564" s="500"/>
      <c r="BJ564" s="500"/>
      <c r="BK564" s="500"/>
      <c r="BL564" s="500"/>
      <c r="BM564" s="500"/>
      <c r="BN564" s="500"/>
      <c r="BO564" s="500"/>
      <c r="BP564" s="500"/>
      <c r="BQ564" s="500"/>
      <c r="BR564" s="500"/>
      <c r="BS564" s="500"/>
      <c r="BT564" s="500"/>
      <c r="BU564" s="500"/>
      <c r="BV564" s="500"/>
      <c r="BW564" s="500"/>
      <c r="BX564" s="500"/>
      <c r="BY564" s="500"/>
      <c r="BZ564" s="500"/>
      <c r="CA564" s="500"/>
      <c r="CB564" s="500"/>
      <c r="CC564" s="500"/>
      <c r="CD564" s="500"/>
      <c r="CE564" s="500"/>
      <c r="CF564" s="500"/>
      <c r="CG564" s="500"/>
      <c r="CH564" s="500"/>
      <c r="CI564" s="500"/>
      <c r="CJ564" s="500"/>
      <c r="CK564" s="500"/>
      <c r="CL564" s="500"/>
      <c r="CM564" s="500"/>
      <c r="CN564" s="500"/>
      <c r="CO564" s="500"/>
      <c r="CP564" s="500"/>
      <c r="CQ564" s="500"/>
      <c r="CR564" s="500"/>
      <c r="CS564" s="500"/>
      <c r="CT564" s="500"/>
      <c r="CU564" s="500"/>
      <c r="CV564" s="500"/>
      <c r="CW564" s="500"/>
      <c r="CX564" s="500"/>
      <c r="CY564" s="500"/>
      <c r="CZ564" s="500"/>
      <c r="DA564" s="500"/>
      <c r="DB564" s="500"/>
      <c r="DC564" s="500"/>
      <c r="DD564" s="500"/>
      <c r="DE564" s="500"/>
      <c r="DF564" s="500"/>
      <c r="DG564" s="500"/>
      <c r="DH564" s="500"/>
      <c r="DI564" s="500"/>
      <c r="DJ564" s="500"/>
      <c r="DK564" s="500"/>
      <c r="DL564" s="500"/>
      <c r="DM564" s="500"/>
      <c r="DN564" s="500"/>
      <c r="DO564" s="500"/>
      <c r="DP564" s="500"/>
      <c r="DQ564" s="500"/>
      <c r="DR564" s="500"/>
      <c r="DS564" s="500"/>
      <c r="DT564" s="500"/>
      <c r="DU564" s="500"/>
      <c r="DV564" s="500"/>
      <c r="DW564" s="500"/>
      <c r="DX564" s="500"/>
      <c r="DY564" s="500"/>
      <c r="DZ564" s="500"/>
      <c r="EA564" s="500"/>
      <c r="EB564" s="500"/>
      <c r="EC564" s="500"/>
      <c r="ED564" s="500"/>
      <c r="EE564" s="500"/>
      <c r="EF564" s="500"/>
      <c r="EG564" s="500"/>
      <c r="EH564" s="500"/>
      <c r="EI564" s="500"/>
      <c r="EJ564" s="500"/>
      <c r="EK564" s="500"/>
      <c r="EL564" s="500"/>
      <c r="EM564" s="500"/>
      <c r="EN564" s="500"/>
      <c r="EO564" s="500"/>
      <c r="EP564" s="500"/>
      <c r="EQ564" s="500"/>
      <c r="ER564" s="500"/>
      <c r="ES564" s="500"/>
      <c r="ET564" s="500"/>
      <c r="EU564" s="500"/>
      <c r="EV564" s="500"/>
      <c r="EW564" s="500"/>
      <c r="EX564" s="500"/>
      <c r="EY564" s="500"/>
      <c r="EZ564" s="500"/>
      <c r="FA564" s="500"/>
      <c r="FB564" s="500"/>
      <c r="FC564" s="500"/>
      <c r="FD564" s="500"/>
      <c r="FE564" s="500"/>
      <c r="FF564" s="500"/>
      <c r="FG564" s="500"/>
      <c r="FH564" s="500"/>
      <c r="FI564" s="500"/>
      <c r="FJ564" s="500"/>
      <c r="FK564" s="500"/>
      <c r="FL564" s="500"/>
      <c r="FM564" s="500"/>
      <c r="FN564" s="500"/>
      <c r="FO564" s="500"/>
      <c r="FP564" s="500"/>
      <c r="FQ564" s="500"/>
      <c r="FR564" s="500"/>
      <c r="FS564" s="500"/>
      <c r="FT564" s="500"/>
      <c r="FU564" s="500"/>
      <c r="FV564" s="500"/>
      <c r="FW564" s="500"/>
      <c r="FX564" s="500"/>
      <c r="FY564" s="500"/>
      <c r="FZ564" s="500"/>
      <c r="GA564" s="500"/>
      <c r="GB564" s="500"/>
      <c r="GC564" s="500"/>
      <c r="GD564" s="500"/>
      <c r="GE564" s="500"/>
      <c r="GF564" s="500"/>
      <c r="GG564" s="500"/>
      <c r="GH564" s="500"/>
      <c r="GI564" s="500"/>
      <c r="GJ564" s="500"/>
      <c r="GK564" s="500"/>
      <c r="GL564" s="500"/>
      <c r="GM564" s="500"/>
      <c r="GN564" s="500"/>
      <c r="GO564" s="500"/>
      <c r="GP564" s="500"/>
      <c r="GQ564" s="500"/>
      <c r="GR564" s="500"/>
      <c r="GS564" s="500"/>
      <c r="GT564" s="500"/>
      <c r="GU564" s="500"/>
      <c r="GV564" s="500"/>
      <c r="GW564" s="500"/>
      <c r="GX564" s="500"/>
      <c r="GY564" s="500"/>
      <c r="GZ564" s="500"/>
      <c r="HA564" s="500"/>
      <c r="HB564" s="500"/>
      <c r="HC564" s="500"/>
      <c r="HD564" s="500"/>
      <c r="HE564" s="500"/>
      <c r="HF564" s="500"/>
      <c r="HG564" s="500"/>
      <c r="HH564" s="500"/>
      <c r="HI564" s="500"/>
      <c r="HJ564" s="500"/>
      <c r="HK564" s="500"/>
      <c r="HL564" s="500"/>
      <c r="HM564" s="500"/>
      <c r="HN564" s="500"/>
      <c r="HO564" s="500"/>
      <c r="HP564" s="500"/>
      <c r="HQ564" s="500"/>
      <c r="HR564" s="500"/>
      <c r="HS564" s="500"/>
      <c r="HT564" s="500"/>
      <c r="HU564" s="500"/>
      <c r="HV564" s="500"/>
      <c r="HW564" s="500"/>
      <c r="HX564" s="500"/>
      <c r="HY564" s="500"/>
      <c r="HZ564" s="500"/>
      <c r="IA564" s="500"/>
      <c r="IB564" s="500"/>
      <c r="IC564" s="500"/>
      <c r="ID564" s="500"/>
      <c r="IE564" s="500"/>
      <c r="IF564" s="500"/>
      <c r="IG564" s="500"/>
      <c r="IH564" s="500"/>
      <c r="II564" s="500"/>
      <c r="IJ564" s="500"/>
      <c r="IK564" s="500"/>
      <c r="IL564" s="500"/>
      <c r="IM564" s="500"/>
      <c r="IN564" s="500"/>
      <c r="IO564" s="500"/>
      <c r="IP564" s="500"/>
      <c r="IQ564" s="500"/>
      <c r="IR564" s="500"/>
      <c r="IS564" s="500"/>
      <c r="IT564" s="500"/>
      <c r="IU564" s="500"/>
      <c r="IV564" s="500"/>
      <c r="IW564" s="500"/>
      <c r="IX564" s="500"/>
      <c r="IY564" s="500"/>
      <c r="IZ564" s="500"/>
      <c r="JA564" s="500"/>
      <c r="JB564" s="500"/>
      <c r="JC564" s="500"/>
      <c r="JD564" s="500"/>
      <c r="JE564" s="500"/>
      <c r="JF564" s="500"/>
      <c r="JG564" s="500"/>
      <c r="JH564" s="500"/>
      <c r="JI564" s="500"/>
      <c r="JJ564" s="500"/>
      <c r="JK564" s="500"/>
    </row>
    <row r="565" ht="11.25" customHeight="1">
      <c r="A565" s="494"/>
      <c r="B565" s="494"/>
      <c r="C565" s="494"/>
      <c r="D565" s="494"/>
      <c r="E565" s="494"/>
      <c r="F565" s="494"/>
      <c r="G565" s="494"/>
      <c r="H565" s="494"/>
      <c r="I565" s="494"/>
      <c r="J565" s="494"/>
      <c r="K565" s="494"/>
      <c r="L565" s="494"/>
      <c r="M565" s="494"/>
      <c r="N565" s="494"/>
      <c r="O565" s="494"/>
      <c r="P565" s="494"/>
      <c r="Q565" s="494"/>
      <c r="R565" s="494"/>
      <c r="S565" s="494"/>
      <c r="T565" s="494"/>
      <c r="U565" s="494"/>
      <c r="V565" s="494"/>
      <c r="W565" s="494"/>
      <c r="X565" s="494"/>
      <c r="Y565" s="494"/>
      <c r="Z565" s="494"/>
      <c r="AA565" s="494"/>
      <c r="AB565" s="494"/>
      <c r="AC565" s="500"/>
      <c r="AD565" s="500"/>
      <c r="AE565" s="500"/>
      <c r="AF565" s="500"/>
      <c r="AG565" s="500"/>
      <c r="AH565" s="500"/>
      <c r="AI565" s="500"/>
      <c r="AJ565" s="500"/>
      <c r="AK565" s="500"/>
      <c r="AL565" s="500"/>
      <c r="AM565" s="500"/>
      <c r="AN565" s="500"/>
      <c r="AO565" s="500"/>
      <c r="AP565" s="500"/>
      <c r="AQ565" s="500"/>
      <c r="AR565" s="500"/>
      <c r="AS565" s="500"/>
      <c r="AT565" s="500"/>
      <c r="AU565" s="500"/>
      <c r="AV565" s="500"/>
      <c r="AW565" s="500"/>
      <c r="AX565" s="500"/>
      <c r="AY565" s="500"/>
      <c r="AZ565" s="500"/>
      <c r="BA565" s="500"/>
      <c r="BB565" s="500"/>
      <c r="BC565" s="500"/>
      <c r="BD565" s="500"/>
      <c r="BE565" s="500"/>
      <c r="BF565" s="500"/>
      <c r="BG565" s="500"/>
      <c r="BH565" s="500"/>
      <c r="BI565" s="500"/>
      <c r="BJ565" s="500"/>
      <c r="BK565" s="500"/>
      <c r="BL565" s="500"/>
      <c r="BM565" s="500"/>
      <c r="BN565" s="500"/>
      <c r="BO565" s="500"/>
      <c r="BP565" s="500"/>
      <c r="BQ565" s="500"/>
      <c r="BR565" s="500"/>
      <c r="BS565" s="500"/>
      <c r="BT565" s="500"/>
      <c r="BU565" s="500"/>
      <c r="BV565" s="500"/>
      <c r="BW565" s="500"/>
      <c r="BX565" s="500"/>
      <c r="BY565" s="500"/>
      <c r="BZ565" s="500"/>
      <c r="CA565" s="500"/>
      <c r="CB565" s="500"/>
      <c r="CC565" s="500"/>
      <c r="CD565" s="500"/>
      <c r="CE565" s="500"/>
      <c r="CF565" s="500"/>
      <c r="CG565" s="500"/>
      <c r="CH565" s="500"/>
      <c r="CI565" s="500"/>
      <c r="CJ565" s="500"/>
      <c r="CK565" s="500"/>
      <c r="CL565" s="500"/>
      <c r="CM565" s="500"/>
      <c r="CN565" s="500"/>
      <c r="CO565" s="500"/>
      <c r="CP565" s="500"/>
      <c r="CQ565" s="500"/>
      <c r="CR565" s="500"/>
      <c r="CS565" s="500"/>
      <c r="CT565" s="500"/>
      <c r="CU565" s="500"/>
      <c r="CV565" s="500"/>
      <c r="CW565" s="500"/>
      <c r="CX565" s="500"/>
      <c r="CY565" s="500"/>
      <c r="CZ565" s="500"/>
      <c r="DA565" s="500"/>
      <c r="DB565" s="500"/>
      <c r="DC565" s="500"/>
      <c r="DD565" s="500"/>
      <c r="DE565" s="500"/>
      <c r="DF565" s="500"/>
      <c r="DG565" s="500"/>
      <c r="DH565" s="500"/>
      <c r="DI565" s="500"/>
      <c r="DJ565" s="500"/>
      <c r="DK565" s="500"/>
      <c r="DL565" s="500"/>
      <c r="DM565" s="500"/>
      <c r="DN565" s="500"/>
      <c r="DO565" s="500"/>
      <c r="DP565" s="500"/>
      <c r="DQ565" s="500"/>
      <c r="DR565" s="500"/>
      <c r="DS565" s="500"/>
      <c r="DT565" s="500"/>
      <c r="DU565" s="500"/>
      <c r="DV565" s="500"/>
      <c r="DW565" s="500"/>
      <c r="DX565" s="500"/>
      <c r="DY565" s="500"/>
      <c r="DZ565" s="500"/>
      <c r="EA565" s="500"/>
      <c r="EB565" s="500"/>
      <c r="EC565" s="500"/>
      <c r="ED565" s="500"/>
      <c r="EE565" s="500"/>
      <c r="EF565" s="500"/>
      <c r="EG565" s="500"/>
      <c r="EH565" s="500"/>
      <c r="EI565" s="500"/>
      <c r="EJ565" s="500"/>
      <c r="EK565" s="500"/>
      <c r="EL565" s="500"/>
      <c r="EM565" s="500"/>
      <c r="EN565" s="500"/>
      <c r="EO565" s="500"/>
      <c r="EP565" s="500"/>
      <c r="EQ565" s="500"/>
      <c r="ER565" s="500"/>
      <c r="ES565" s="500"/>
      <c r="ET565" s="500"/>
      <c r="EU565" s="500"/>
      <c r="EV565" s="500"/>
      <c r="EW565" s="500"/>
      <c r="EX565" s="500"/>
      <c r="EY565" s="500"/>
      <c r="EZ565" s="500"/>
      <c r="FA565" s="500"/>
      <c r="FB565" s="500"/>
      <c r="FC565" s="500"/>
      <c r="FD565" s="500"/>
      <c r="FE565" s="500"/>
      <c r="FF565" s="500"/>
      <c r="FG565" s="500"/>
      <c r="FH565" s="500"/>
      <c r="FI565" s="500"/>
      <c r="FJ565" s="500"/>
      <c r="FK565" s="500"/>
      <c r="FL565" s="500"/>
      <c r="FM565" s="500"/>
      <c r="FN565" s="500"/>
      <c r="FO565" s="500"/>
      <c r="FP565" s="500"/>
      <c r="FQ565" s="500"/>
      <c r="FR565" s="500"/>
      <c r="FS565" s="500"/>
      <c r="FT565" s="500"/>
      <c r="FU565" s="500"/>
      <c r="FV565" s="500"/>
      <c r="FW565" s="500"/>
      <c r="FX565" s="500"/>
      <c r="FY565" s="500"/>
      <c r="FZ565" s="500"/>
      <c r="GA565" s="500"/>
      <c r="GB565" s="500"/>
      <c r="GC565" s="500"/>
      <c r="GD565" s="500"/>
      <c r="GE565" s="500"/>
      <c r="GF565" s="500"/>
      <c r="GG565" s="500"/>
      <c r="GH565" s="500"/>
      <c r="GI565" s="500"/>
      <c r="GJ565" s="500"/>
      <c r="GK565" s="500"/>
      <c r="GL565" s="500"/>
      <c r="GM565" s="500"/>
      <c r="GN565" s="500"/>
      <c r="GO565" s="500"/>
      <c r="GP565" s="500"/>
      <c r="GQ565" s="500"/>
      <c r="GR565" s="500"/>
      <c r="GS565" s="500"/>
      <c r="GT565" s="500"/>
      <c r="GU565" s="500"/>
      <c r="GV565" s="500"/>
      <c r="GW565" s="500"/>
      <c r="GX565" s="500"/>
      <c r="GY565" s="500"/>
      <c r="GZ565" s="500"/>
      <c r="HA565" s="500"/>
      <c r="HB565" s="500"/>
      <c r="HC565" s="500"/>
      <c r="HD565" s="500"/>
      <c r="HE565" s="500"/>
      <c r="HF565" s="500"/>
      <c r="HG565" s="500"/>
      <c r="HH565" s="500"/>
      <c r="HI565" s="500"/>
      <c r="HJ565" s="500"/>
      <c r="HK565" s="500"/>
      <c r="HL565" s="500"/>
      <c r="HM565" s="500"/>
      <c r="HN565" s="500"/>
      <c r="HO565" s="500"/>
      <c r="HP565" s="500"/>
      <c r="HQ565" s="500"/>
      <c r="HR565" s="500"/>
      <c r="HS565" s="500"/>
      <c r="HT565" s="500"/>
      <c r="HU565" s="500"/>
      <c r="HV565" s="500"/>
      <c r="HW565" s="500"/>
      <c r="HX565" s="500"/>
      <c r="HY565" s="500"/>
      <c r="HZ565" s="500"/>
      <c r="IA565" s="500"/>
      <c r="IB565" s="500"/>
      <c r="IC565" s="500"/>
      <c r="ID565" s="500"/>
      <c r="IE565" s="500"/>
      <c r="IF565" s="500"/>
      <c r="IG565" s="500"/>
      <c r="IH565" s="500"/>
      <c r="II565" s="500"/>
      <c r="IJ565" s="500"/>
      <c r="IK565" s="500"/>
      <c r="IL565" s="500"/>
      <c r="IM565" s="500"/>
      <c r="IN565" s="500"/>
      <c r="IO565" s="500"/>
      <c r="IP565" s="500"/>
      <c r="IQ565" s="500"/>
      <c r="IR565" s="500"/>
      <c r="IS565" s="500"/>
      <c r="IT565" s="500"/>
      <c r="IU565" s="500"/>
      <c r="IV565" s="500"/>
      <c r="IW565" s="500"/>
      <c r="IX565" s="500"/>
      <c r="IY565" s="500"/>
      <c r="IZ565" s="500"/>
      <c r="JA565" s="500"/>
      <c r="JB565" s="500"/>
      <c r="JC565" s="500"/>
      <c r="JD565" s="500"/>
      <c r="JE565" s="500"/>
      <c r="JF565" s="500"/>
      <c r="JG565" s="500"/>
      <c r="JH565" s="500"/>
      <c r="JI565" s="500"/>
      <c r="JJ565" s="500"/>
      <c r="JK565" s="500"/>
    </row>
    <row r="566" ht="11.25" customHeight="1">
      <c r="A566" s="516"/>
      <c r="B566" s="497"/>
      <c r="C566" s="497"/>
      <c r="D566" s="494"/>
      <c r="E566" s="494"/>
      <c r="F566" s="498" t="s">
        <v>146</v>
      </c>
      <c r="G566" s="494" t="str">
        <f>NPCs!R571</f>
        <v>UNDERLING</v>
      </c>
      <c r="H566" s="494"/>
      <c r="I566" s="499" t="s">
        <v>147</v>
      </c>
      <c r="J566" s="494" t="str">
        <f>NPCs!R573</f>
        <v>/</v>
      </c>
      <c r="K566" s="494"/>
      <c r="L566" s="500"/>
      <c r="M566" s="498" t="s">
        <v>148</v>
      </c>
      <c r="N566" s="496">
        <f>IFERROR(VLOOKUP(J566,Under_Lookup,41,false),0)</f>
        <v>0</v>
      </c>
      <c r="O566" s="500"/>
      <c r="P566" s="494"/>
      <c r="Q566" s="498" t="s">
        <v>149</v>
      </c>
      <c r="R566" s="496">
        <f>SUM(N566:N567)</f>
        <v>0</v>
      </c>
      <c r="S566" s="494"/>
      <c r="T566" s="494"/>
      <c r="U566" s="494"/>
      <c r="V566" s="494"/>
      <c r="W566" s="494"/>
      <c r="X566" s="494"/>
      <c r="Y566" s="494"/>
      <c r="Z566" s="494"/>
      <c r="AA566" s="494"/>
      <c r="AB566" s="494"/>
      <c r="AC566" s="786" t="s">
        <v>204</v>
      </c>
      <c r="AD566" s="540"/>
      <c r="AE566" s="494"/>
      <c r="AF566" s="494"/>
      <c r="AG566" s="494"/>
      <c r="AH566" s="494"/>
      <c r="AI566" s="494"/>
      <c r="AJ566" s="494"/>
      <c r="AK566" s="494"/>
      <c r="AL566" s="578"/>
      <c r="AM566" s="578"/>
      <c r="AN566" s="578"/>
      <c r="AO566" s="578"/>
      <c r="AP566" s="578"/>
      <c r="AQ566" s="578"/>
      <c r="AR566" s="578"/>
      <c r="AS566" s="578"/>
      <c r="AT566" s="578"/>
      <c r="AU566" s="578"/>
      <c r="AV566" s="578"/>
      <c r="AW566" s="578"/>
      <c r="AX566" s="578"/>
      <c r="AY566" s="500"/>
      <c r="AZ566" s="500"/>
      <c r="BA566" s="500"/>
      <c r="BB566" s="500"/>
      <c r="BC566" s="500"/>
      <c r="BD566" s="500"/>
      <c r="BE566" s="500"/>
      <c r="BF566" s="500"/>
      <c r="BG566" s="500"/>
      <c r="BH566" s="500"/>
      <c r="BI566" s="500"/>
      <c r="BJ566" s="500"/>
      <c r="BK566" s="500"/>
      <c r="BL566" s="500"/>
      <c r="BM566" s="500"/>
      <c r="BN566" s="500"/>
      <c r="BO566" s="500"/>
      <c r="BP566" s="500"/>
      <c r="BQ566" s="500"/>
      <c r="BR566" s="500"/>
      <c r="BS566" s="500"/>
      <c r="BT566" s="500"/>
      <c r="BU566" s="500"/>
      <c r="BV566" s="500"/>
      <c r="BW566" s="500"/>
      <c r="BX566" s="500"/>
      <c r="BY566" s="500"/>
      <c r="BZ566" s="500"/>
      <c r="CA566" s="500"/>
      <c r="CB566" s="500"/>
      <c r="CC566" s="500"/>
      <c r="CD566" s="500"/>
      <c r="CE566" s="500"/>
      <c r="CF566" s="500"/>
      <c r="CG566" s="500"/>
      <c r="CH566" s="500"/>
      <c r="CI566" s="500"/>
      <c r="CJ566" s="500"/>
      <c r="CK566" s="500"/>
      <c r="CL566" s="500"/>
      <c r="CM566" s="500"/>
      <c r="CN566" s="500"/>
      <c r="CO566" s="500"/>
      <c r="CP566" s="500"/>
      <c r="CQ566" s="500"/>
      <c r="CR566" s="500"/>
      <c r="CS566" s="500"/>
      <c r="CT566" s="500"/>
      <c r="CU566" s="500"/>
      <c r="CV566" s="500"/>
      <c r="CW566" s="500"/>
      <c r="CX566" s="500"/>
      <c r="CY566" s="500"/>
      <c r="CZ566" s="500"/>
      <c r="DA566" s="500"/>
      <c r="DB566" s="500"/>
      <c r="DC566" s="500"/>
      <c r="DD566" s="500"/>
      <c r="DE566" s="500"/>
      <c r="DF566" s="500"/>
      <c r="DG566" s="500"/>
      <c r="DH566" s="500"/>
      <c r="DI566" s="500"/>
      <c r="DJ566" s="500"/>
      <c r="DK566" s="500"/>
      <c r="DL566" s="500"/>
      <c r="DM566" s="500"/>
      <c r="DN566" s="500"/>
      <c r="DO566" s="500"/>
      <c r="DP566" s="500"/>
      <c r="DQ566" s="500"/>
      <c r="DR566" s="500"/>
      <c r="DS566" s="500"/>
      <c r="DT566" s="500"/>
      <c r="DU566" s="500"/>
      <c r="DV566" s="500"/>
      <c r="DW566" s="500"/>
      <c r="DX566" s="500"/>
      <c r="DY566" s="500"/>
      <c r="DZ566" s="500"/>
      <c r="EA566" s="500"/>
      <c r="EB566" s="500"/>
      <c r="EC566" s="500"/>
      <c r="ED566" s="500"/>
      <c r="EE566" s="500"/>
      <c r="EF566" s="500"/>
      <c r="EG566" s="500"/>
      <c r="EH566" s="500"/>
      <c r="EI566" s="500"/>
      <c r="EJ566" s="500"/>
      <c r="EK566" s="500"/>
      <c r="EL566" s="500"/>
      <c r="EM566" s="500"/>
      <c r="EN566" s="500"/>
      <c r="EO566" s="500"/>
      <c r="EP566" s="500"/>
      <c r="EQ566" s="500"/>
      <c r="ER566" s="500"/>
      <c r="ES566" s="500"/>
      <c r="ET566" s="500"/>
      <c r="EU566" s="500"/>
      <c r="EV566" s="500"/>
      <c r="EW566" s="500"/>
      <c r="EX566" s="500"/>
      <c r="EY566" s="500"/>
      <c r="EZ566" s="500"/>
      <c r="FA566" s="500"/>
      <c r="FB566" s="500"/>
      <c r="FC566" s="500"/>
      <c r="FD566" s="500"/>
      <c r="FE566" s="500"/>
      <c r="FF566" s="500"/>
      <c r="FG566" s="500"/>
      <c r="FH566" s="500"/>
      <c r="FI566" s="500"/>
      <c r="FJ566" s="500"/>
      <c r="FK566" s="500"/>
      <c r="FL566" s="500"/>
      <c r="FM566" s="500"/>
      <c r="FN566" s="500"/>
      <c r="FO566" s="500"/>
      <c r="FP566" s="500"/>
      <c r="FQ566" s="500"/>
      <c r="FR566" s="500"/>
      <c r="FS566" s="500"/>
      <c r="FT566" s="500"/>
      <c r="FU566" s="500"/>
      <c r="FV566" s="500"/>
      <c r="FW566" s="500"/>
      <c r="FX566" s="500"/>
      <c r="FY566" s="500"/>
      <c r="FZ566" s="500"/>
      <c r="GA566" s="500"/>
      <c r="GB566" s="500"/>
      <c r="GC566" s="500"/>
      <c r="GD566" s="500"/>
      <c r="GE566" s="500"/>
      <c r="GF566" s="500"/>
      <c r="GG566" s="500"/>
      <c r="GH566" s="500"/>
      <c r="GI566" s="500"/>
      <c r="GJ566" s="500"/>
      <c r="GK566" s="500"/>
      <c r="GL566" s="500"/>
      <c r="GM566" s="500"/>
      <c r="GN566" s="500"/>
      <c r="GO566" s="500"/>
      <c r="GP566" s="500"/>
      <c r="GQ566" s="500"/>
      <c r="GR566" s="500"/>
      <c r="GS566" s="500"/>
      <c r="GT566" s="500"/>
      <c r="GU566" s="500"/>
      <c r="GV566" s="500"/>
      <c r="GW566" s="500"/>
      <c r="GX566" s="500"/>
      <c r="GY566" s="500"/>
      <c r="GZ566" s="500"/>
      <c r="HA566" s="500"/>
      <c r="HB566" s="500"/>
      <c r="HC566" s="500"/>
      <c r="HD566" s="500"/>
      <c r="HE566" s="500"/>
      <c r="HF566" s="500"/>
      <c r="HG566" s="500"/>
      <c r="HH566" s="500"/>
      <c r="HI566" s="500"/>
      <c r="HJ566" s="500"/>
      <c r="HK566" s="500"/>
      <c r="HL566" s="500"/>
      <c r="HM566" s="500"/>
      <c r="HN566" s="500"/>
      <c r="HO566" s="500"/>
      <c r="HP566" s="500"/>
      <c r="HQ566" s="500"/>
      <c r="HR566" s="500"/>
      <c r="HS566" s="500"/>
      <c r="HT566" s="500"/>
      <c r="HU566" s="500"/>
      <c r="HV566" s="500"/>
      <c r="HW566" s="500"/>
      <c r="HX566" s="500"/>
      <c r="HY566" s="500"/>
      <c r="HZ566" s="500"/>
      <c r="IA566" s="500"/>
      <c r="IB566" s="500"/>
      <c r="IC566" s="500"/>
      <c r="ID566" s="500"/>
      <c r="IE566" s="500"/>
      <c r="IF566" s="500"/>
      <c r="IG566" s="500"/>
      <c r="IH566" s="500"/>
      <c r="II566" s="500"/>
      <c r="IJ566" s="500"/>
      <c r="IK566" s="500"/>
      <c r="IL566" s="500"/>
      <c r="IM566" s="500"/>
      <c r="IN566" s="500"/>
      <c r="IO566" s="500"/>
      <c r="IP566" s="500"/>
      <c r="IQ566" s="500"/>
      <c r="IR566" s="500"/>
      <c r="IS566" s="500"/>
      <c r="IT566" s="500"/>
      <c r="IU566" s="500"/>
      <c r="IV566" s="500"/>
      <c r="IW566" s="500"/>
      <c r="IX566" s="500"/>
      <c r="IY566" s="500"/>
      <c r="IZ566" s="500"/>
      <c r="JA566" s="500"/>
      <c r="JB566" s="500"/>
      <c r="JC566" s="500"/>
      <c r="JD566" s="500"/>
      <c r="JE566" s="500"/>
      <c r="JF566" s="500"/>
      <c r="JG566" s="500"/>
      <c r="JH566" s="500"/>
      <c r="JI566" s="500"/>
      <c r="JJ566" s="500"/>
      <c r="JK566" s="500"/>
    </row>
    <row r="567" ht="11.25" customHeight="1">
      <c r="A567" s="494"/>
      <c r="B567" s="501"/>
      <c r="C567" s="497"/>
      <c r="D567" s="494"/>
      <c r="E567" s="494"/>
      <c r="F567" s="498" t="s">
        <v>150</v>
      </c>
      <c r="G567" s="494" t="str">
        <f>NPCs!BB570</f>
        <v>None</v>
      </c>
      <c r="H567" s="494"/>
      <c r="I567" s="499" t="s">
        <v>147</v>
      </c>
      <c r="J567" s="494">
        <f> NPCs!BB572</f>
        <v>0</v>
      </c>
      <c r="K567" s="494"/>
      <c r="L567" s="494"/>
      <c r="M567" s="494"/>
      <c r="N567" s="496">
        <f>IFERROR(VLOOKUP(J567,Proto_Lookup,15,FALSE),0)</f>
        <v>0</v>
      </c>
      <c r="O567" s="500"/>
      <c r="P567" s="494"/>
      <c r="Q567" s="494"/>
      <c r="R567" s="494"/>
      <c r="S567" s="494"/>
      <c r="T567" s="494"/>
      <c r="U567" s="494"/>
      <c r="V567" s="494"/>
      <c r="W567" s="494"/>
      <c r="X567" s="494"/>
      <c r="Y567" s="494"/>
      <c r="Z567" s="494"/>
      <c r="AA567" s="507"/>
      <c r="AB567" s="535"/>
      <c r="AC567" s="787" t="s">
        <v>199</v>
      </c>
      <c r="AD567" s="788" t="str">
        <f>IFERROR(__xludf.DUMMYFUNCTION("split(regexReplace(TO_TEXT( NPCs!AC598), ""(.)"", ""$1_""), ""_"")"),"#VALUE!")</f>
        <v>#VALUE!</v>
      </c>
      <c r="AE567" s="514"/>
      <c r="AF567" s="514"/>
      <c r="AG567" s="514"/>
      <c r="AH567" s="514"/>
      <c r="AI567" s="514"/>
      <c r="AJ567" s="514"/>
      <c r="AK567" s="515"/>
      <c r="AL567" s="535"/>
      <c r="AM567" s="535"/>
      <c r="AN567" s="535"/>
      <c r="AO567" s="535"/>
      <c r="AP567" s="535"/>
      <c r="AQ567" s="535"/>
      <c r="AR567" s="535"/>
      <c r="AS567" s="535"/>
      <c r="AT567" s="535"/>
      <c r="AU567" s="535"/>
      <c r="AV567" s="535"/>
      <c r="AW567" s="535"/>
      <c r="AX567" s="535"/>
      <c r="AY567" s="789"/>
      <c r="AZ567" s="790"/>
      <c r="BA567" s="578"/>
      <c r="BB567" s="578"/>
      <c r="BC567" s="578"/>
      <c r="BD567" s="578"/>
      <c r="BE567" s="578"/>
      <c r="BF567" s="578"/>
      <c r="BG567" s="578"/>
      <c r="BH567" s="578"/>
      <c r="BI567" s="578"/>
      <c r="BJ567" s="578"/>
      <c r="BK567" s="578"/>
      <c r="BL567" s="578"/>
      <c r="BM567" s="578"/>
      <c r="BN567" s="578"/>
      <c r="BO567" s="578"/>
      <c r="BP567" s="578"/>
      <c r="BQ567" s="578"/>
      <c r="BR567" s="578"/>
      <c r="BS567" s="578"/>
      <c r="BT567" s="578"/>
      <c r="BU567" s="578"/>
      <c r="BV567" s="578"/>
      <c r="BW567" s="578"/>
      <c r="BX567" s="578"/>
      <c r="BY567" s="578"/>
      <c r="BZ567" s="578"/>
      <c r="CA567" s="578"/>
      <c r="CB567" s="578"/>
      <c r="CC567" s="578"/>
      <c r="CD567" s="578"/>
      <c r="CE567" s="578"/>
      <c r="CF567" s="578"/>
      <c r="CG567" s="578"/>
      <c r="CH567" s="578"/>
      <c r="CI567" s="578"/>
      <c r="CJ567" s="578"/>
      <c r="CK567" s="578"/>
      <c r="CL567" s="578"/>
      <c r="CM567" s="578"/>
      <c r="CN567" s="578"/>
      <c r="CO567" s="578"/>
      <c r="CP567" s="578"/>
      <c r="CQ567" s="578"/>
      <c r="CR567" s="578"/>
      <c r="CS567" s="578"/>
      <c r="CT567" s="578"/>
      <c r="CU567" s="578"/>
      <c r="CV567" s="578"/>
      <c r="CW567" s="578"/>
      <c r="CX567" s="578"/>
      <c r="CY567" s="578"/>
      <c r="CZ567" s="578"/>
      <c r="DA567" s="578"/>
      <c r="DB567" s="578"/>
      <c r="DC567" s="578"/>
      <c r="DD567" s="578"/>
      <c r="DE567" s="578"/>
      <c r="DF567" s="578"/>
      <c r="DG567" s="578"/>
      <c r="DH567" s="578"/>
      <c r="DI567" s="578"/>
      <c r="DJ567" s="578"/>
      <c r="DK567" s="578"/>
      <c r="DL567" s="578"/>
      <c r="DM567" s="578"/>
      <c r="DN567" s="578"/>
      <c r="DO567" s="578"/>
      <c r="DP567" s="578"/>
      <c r="DQ567" s="578"/>
      <c r="DR567" s="578"/>
      <c r="DS567" s="578"/>
      <c r="DT567" s="578"/>
      <c r="DU567" s="578"/>
      <c r="DV567" s="578"/>
      <c r="DW567" s="578"/>
      <c r="DX567" s="578"/>
      <c r="DY567" s="578"/>
      <c r="DZ567" s="578"/>
      <c r="EA567" s="578"/>
      <c r="EB567" s="578"/>
      <c r="EC567" s="578"/>
      <c r="ED567" s="578"/>
      <c r="EE567" s="578"/>
      <c r="EF567" s="578"/>
      <c r="EG567" s="578"/>
      <c r="EH567" s="578"/>
      <c r="EI567" s="578"/>
      <c r="EJ567" s="578"/>
      <c r="EK567" s="578"/>
      <c r="EL567" s="578"/>
      <c r="EM567" s="578"/>
      <c r="EN567" s="578"/>
      <c r="EO567" s="578"/>
      <c r="EP567" s="578"/>
      <c r="EQ567" s="578"/>
      <c r="ER567" s="578"/>
      <c r="ES567" s="578"/>
      <c r="ET567" s="578"/>
      <c r="EU567" s="578"/>
      <c r="EV567" s="578"/>
      <c r="EW567" s="578"/>
      <c r="EX567" s="578"/>
      <c r="EY567" s="578"/>
      <c r="EZ567" s="578"/>
      <c r="FA567" s="578"/>
      <c r="FB567" s="578"/>
      <c r="FC567" s="578"/>
      <c r="FD567" s="578"/>
      <c r="FE567" s="578"/>
      <c r="FF567" s="578"/>
      <c r="FG567" s="578"/>
      <c r="FH567" s="578"/>
      <c r="FI567" s="578"/>
      <c r="FJ567" s="578"/>
      <c r="FK567" s="578"/>
      <c r="FL567" s="578"/>
      <c r="FM567" s="578"/>
      <c r="FN567" s="578"/>
      <c r="FO567" s="578"/>
      <c r="FP567" s="578"/>
      <c r="FQ567" s="578"/>
      <c r="FR567" s="578"/>
      <c r="FS567" s="578"/>
      <c r="FT567" s="578"/>
      <c r="FU567" s="578"/>
      <c r="FV567" s="578"/>
      <c r="FW567" s="578"/>
      <c r="FX567" s="578"/>
      <c r="FY567" s="578"/>
      <c r="FZ567" s="578"/>
      <c r="GA567" s="578"/>
      <c r="GB567" s="578"/>
      <c r="GC567" s="578"/>
      <c r="GD567" s="578"/>
      <c r="GE567" s="578"/>
      <c r="GF567" s="578"/>
      <c r="GG567" s="578"/>
      <c r="GH567" s="578"/>
      <c r="GI567" s="578"/>
      <c r="GJ567" s="578"/>
      <c r="GK567" s="578"/>
      <c r="GL567" s="578"/>
      <c r="GM567" s="578"/>
      <c r="GN567" s="578"/>
      <c r="GO567" s="578"/>
      <c r="GP567" s="578"/>
      <c r="GQ567" s="578"/>
      <c r="GR567" s="578"/>
      <c r="GS567" s="578"/>
      <c r="GT567" s="578"/>
      <c r="GU567" s="578"/>
      <c r="GV567" s="578"/>
      <c r="GW567" s="578"/>
      <c r="GX567" s="578"/>
      <c r="GY567" s="578"/>
      <c r="GZ567" s="578"/>
      <c r="HA567" s="578"/>
      <c r="HB567" s="578"/>
      <c r="HC567" s="578"/>
      <c r="HD567" s="578"/>
      <c r="HE567" s="578"/>
      <c r="HF567" s="578"/>
      <c r="HG567" s="578"/>
      <c r="HH567" s="578"/>
      <c r="HI567" s="578"/>
      <c r="HJ567" s="578"/>
      <c r="HK567" s="578"/>
      <c r="HL567" s="578"/>
      <c r="HM567" s="578"/>
      <c r="HN567" s="578"/>
      <c r="HO567" s="578"/>
      <c r="HP567" s="578"/>
      <c r="HQ567" s="578"/>
      <c r="HR567" s="578"/>
      <c r="HS567" s="578"/>
      <c r="HT567" s="578"/>
      <c r="HU567" s="578"/>
      <c r="HV567" s="578"/>
      <c r="HW567" s="578"/>
      <c r="HX567" s="578"/>
      <c r="HY567" s="578"/>
      <c r="HZ567" s="578"/>
      <c r="IA567" s="578"/>
      <c r="IB567" s="578"/>
      <c r="IC567" s="578"/>
      <c r="ID567" s="578"/>
      <c r="IE567" s="578"/>
      <c r="IF567" s="578"/>
      <c r="IG567" s="578"/>
      <c r="IH567" s="578"/>
      <c r="II567" s="578"/>
      <c r="IJ567" s="578"/>
      <c r="IK567" s="578"/>
      <c r="IL567" s="578"/>
      <c r="IM567" s="578"/>
      <c r="IN567" s="578"/>
      <c r="IO567" s="578"/>
      <c r="IP567" s="578"/>
      <c r="IQ567" s="578"/>
      <c r="IR567" s="578"/>
      <c r="IS567" s="578"/>
      <c r="IT567" s="578"/>
      <c r="IU567" s="578"/>
      <c r="IV567" s="578"/>
      <c r="IW567" s="578"/>
      <c r="IX567" s="578"/>
      <c r="IY567" s="578"/>
      <c r="IZ567" s="578"/>
      <c r="JA567" s="578"/>
      <c r="JB567" s="578"/>
      <c r="JC567" s="578"/>
      <c r="JD567" s="578"/>
      <c r="JE567" s="578"/>
      <c r="JF567" s="578"/>
      <c r="JG567" s="578"/>
      <c r="JH567" s="578"/>
      <c r="JI567" s="578"/>
      <c r="JJ567" s="578"/>
      <c r="JK567" s="578"/>
    </row>
    <row r="568" ht="11.25" customHeight="1">
      <c r="A568" s="494"/>
      <c r="B568" s="501"/>
      <c r="C568" s="501"/>
      <c r="D568" s="498" t="s">
        <v>151</v>
      </c>
      <c r="E568" s="494"/>
      <c r="F568" s="494"/>
      <c r="G568" s="494"/>
      <c r="H568" s="498" t="s">
        <v>152</v>
      </c>
      <c r="I568" s="500"/>
      <c r="J568" s="499"/>
      <c r="K568" s="494"/>
      <c r="L568" s="494"/>
      <c r="M568" s="502" t="str">
        <f>Iferror(if(countIfs(E578:E591,"HEART")&gt;0,"ANY",VLOOKUP(J566,Under_Lookup,37,FALSE)))</f>
        <v/>
      </c>
      <c r="N568" s="503" t="s">
        <v>147</v>
      </c>
      <c r="O568" s="494" t="str">
        <f>Iferror(IFS(M568="MELEE","VIM",M568="RANGED","WIT",M568="MAGIC","CRM",True,VLOOKUP(Max(C570,C572,C573),C570:D573,2,False)))</f>
        <v>VIM</v>
      </c>
      <c r="P568" s="494"/>
      <c r="Q568" s="494"/>
      <c r="R568" s="494"/>
      <c r="S568" s="494"/>
      <c r="T568" s="494"/>
      <c r="U568" s="494"/>
      <c r="V568" s="494"/>
      <c r="W568" s="494"/>
      <c r="X568" s="494"/>
      <c r="Y568" s="494"/>
      <c r="Z568" s="494"/>
      <c r="AA568" s="496"/>
      <c r="AB568" s="494"/>
      <c r="AC568" s="596" t="s">
        <v>205</v>
      </c>
      <c r="AD568" s="639" t="str">
        <f t="array" ref="AD568">IFERROR(INDEX(Code_KindReturn, MATCH(TRUE, EXACT(AD567, Code_Code), 0)),"")</f>
        <v/>
      </c>
      <c r="AE568" s="639" t="str">
        <f t="array" ref="AE568">IFERROR(INDEX(Code_GristReturn, MATCH(TRUE, EXACT(AE567, Code_Code), 0)),"")</f>
        <v/>
      </c>
      <c r="AF568" s="639" t="str">
        <f t="array" ref="AF568">IFERROR(INDEX(Code_Trait1Return, MATCH(TRUE, EXACT(AF567, Code_Code), 0)),"")</f>
        <v/>
      </c>
      <c r="AG568" s="639" t="str">
        <f t="array" ref="AG568">IFERROR(INDEX(Code_Trait2Return, MATCH(TRUE, EXACT(AG567, Code_Code), 0)),"")</f>
        <v/>
      </c>
      <c r="AH568" s="639" t="str">
        <f t="array" ref="AH568">IFERROR(INDEX(Code_Action1Return, MATCH(TRUE, EXACT(AH567, Code_Code), 0)),"")</f>
        <v/>
      </c>
      <c r="AI568" s="639" t="str">
        <f t="array" ref="AI568">IFERROR(INDEX(Code_Action2Return, MATCH(TRUE, EXACT(AI567, Code_Code), 0)),"")</f>
        <v/>
      </c>
      <c r="AJ568" s="639" t="str">
        <f t="array" ref="AJ568">IFERROR(INDEX(Code_Action3Return, MATCH(TRUE, EXACT(AJ567, Code_Code), 0)),"")</f>
        <v/>
      </c>
      <c r="AK568" s="639" t="str">
        <f t="array" ref="AK568">IFERROR(INDEX(Code_Action4Return, MATCH(TRUE, EXACT(AK567, Code_Code), 0)),"")</f>
        <v/>
      </c>
      <c r="AL568" s="494"/>
      <c r="AM568" s="494"/>
      <c r="AN568" s="494"/>
      <c r="AO568" s="500"/>
      <c r="AQ568" s="494"/>
      <c r="AR568" s="494"/>
      <c r="AS568" s="494"/>
      <c r="AT568" s="494"/>
      <c r="AU568" s="497"/>
      <c r="AV568" s="501" t="s">
        <v>160</v>
      </c>
      <c r="AW568" s="523" t="s">
        <v>161</v>
      </c>
      <c r="AX568" s="494"/>
      <c r="AY568" s="494"/>
      <c r="AZ568" s="495"/>
      <c r="BA568" s="494"/>
      <c r="BB568" s="494"/>
      <c r="BC568" s="494"/>
      <c r="BD568" s="494"/>
      <c r="BE568" s="494"/>
      <c r="BF568" s="494"/>
      <c r="BG568" s="494"/>
      <c r="BH568" s="494"/>
      <c r="BI568" s="494"/>
      <c r="BJ568" s="494"/>
      <c r="BK568" s="494"/>
      <c r="BL568" s="494"/>
      <c r="BM568" s="494"/>
      <c r="BN568" s="494"/>
      <c r="BO568" s="494"/>
      <c r="BP568" s="494"/>
      <c r="BQ568" s="494"/>
      <c r="BR568" s="494"/>
      <c r="BS568" s="494"/>
      <c r="BT568" s="494"/>
      <c r="BU568" s="494"/>
      <c r="BV568" s="494"/>
      <c r="BW568" s="494"/>
      <c r="BX568" s="494"/>
      <c r="BY568" s="494"/>
      <c r="BZ568" s="494"/>
      <c r="CA568" s="494"/>
      <c r="CB568" s="494"/>
      <c r="CC568" s="494"/>
      <c r="CD568" s="494"/>
      <c r="CE568" s="494"/>
      <c r="CF568" s="494"/>
      <c r="CG568" s="494"/>
      <c r="CH568" s="494"/>
      <c r="CI568" s="494"/>
      <c r="CJ568" s="494"/>
      <c r="CK568" s="494"/>
      <c r="CL568" s="494"/>
      <c r="CM568" s="494"/>
      <c r="CN568" s="494"/>
      <c r="CO568" s="494"/>
      <c r="CP568" s="494"/>
      <c r="CQ568" s="494"/>
      <c r="CR568" s="494"/>
      <c r="CS568" s="494"/>
      <c r="CT568" s="494"/>
      <c r="CU568" s="494"/>
      <c r="CV568" s="494"/>
      <c r="CW568" s="494"/>
      <c r="CX568" s="494"/>
      <c r="CY568" s="494"/>
      <c r="CZ568" s="494"/>
      <c r="DA568" s="494"/>
      <c r="DB568" s="494"/>
      <c r="DC568" s="494"/>
      <c r="DD568" s="494"/>
      <c r="DE568" s="494"/>
      <c r="DF568" s="494"/>
      <c r="DG568" s="494"/>
      <c r="DH568" s="494"/>
      <c r="DI568" s="494"/>
      <c r="DJ568" s="494"/>
      <c r="DK568" s="494"/>
      <c r="DL568" s="494"/>
      <c r="DM568" s="494"/>
      <c r="DN568" s="494"/>
      <c r="DO568" s="494"/>
      <c r="DP568" s="494"/>
      <c r="DQ568" s="494"/>
      <c r="DR568" s="494"/>
      <c r="DS568" s="494"/>
      <c r="DT568" s="494"/>
      <c r="DU568" s="494"/>
      <c r="DV568" s="494"/>
      <c r="DW568" s="494"/>
      <c r="DX568" s="494"/>
      <c r="DY568" s="494"/>
      <c r="DZ568" s="494"/>
      <c r="EA568" s="494"/>
      <c r="EB568" s="494"/>
      <c r="EC568" s="494"/>
      <c r="ED568" s="494"/>
      <c r="EE568" s="494"/>
      <c r="EF568" s="494"/>
      <c r="EG568" s="494"/>
      <c r="EH568" s="494"/>
      <c r="EI568" s="494"/>
      <c r="EJ568" s="494"/>
      <c r="EK568" s="494"/>
      <c r="EL568" s="494"/>
      <c r="EM568" s="494"/>
      <c r="EN568" s="494"/>
      <c r="EO568" s="494"/>
      <c r="EP568" s="494"/>
      <c r="EQ568" s="494"/>
      <c r="ER568" s="494"/>
      <c r="ES568" s="494"/>
      <c r="ET568" s="494"/>
      <c r="EU568" s="494"/>
      <c r="EV568" s="494"/>
      <c r="EW568" s="494"/>
      <c r="EX568" s="494"/>
      <c r="EY568" s="494"/>
      <c r="EZ568" s="494"/>
      <c r="FA568" s="494"/>
      <c r="FB568" s="494"/>
      <c r="FC568" s="494"/>
      <c r="FD568" s="494"/>
      <c r="FE568" s="494"/>
      <c r="FF568" s="494"/>
      <c r="FG568" s="494"/>
      <c r="FH568" s="494"/>
      <c r="FI568" s="494"/>
      <c r="FJ568" s="494"/>
      <c r="FK568" s="494"/>
      <c r="FL568" s="494"/>
      <c r="FM568" s="494"/>
      <c r="FN568" s="494"/>
      <c r="FO568" s="494"/>
      <c r="FP568" s="494"/>
      <c r="FQ568" s="494"/>
      <c r="FR568" s="494"/>
      <c r="FS568" s="494"/>
      <c r="FT568" s="494"/>
      <c r="FU568" s="494"/>
      <c r="FV568" s="494"/>
      <c r="FW568" s="494"/>
      <c r="FX568" s="494"/>
      <c r="FY568" s="494"/>
      <c r="FZ568" s="494"/>
      <c r="GA568" s="494"/>
      <c r="GB568" s="494"/>
      <c r="GC568" s="494"/>
      <c r="GD568" s="494"/>
      <c r="GE568" s="494"/>
      <c r="GF568" s="494"/>
      <c r="GG568" s="494"/>
      <c r="GH568" s="494"/>
      <c r="GI568" s="494"/>
      <c r="GJ568" s="494"/>
      <c r="GK568" s="494"/>
      <c r="GL568" s="494"/>
      <c r="GM568" s="494"/>
      <c r="GN568" s="494"/>
      <c r="GO568" s="494"/>
      <c r="GP568" s="494"/>
      <c r="GQ568" s="494"/>
      <c r="GR568" s="494"/>
      <c r="GS568" s="494"/>
      <c r="GT568" s="494"/>
      <c r="GU568" s="494"/>
      <c r="GV568" s="494"/>
      <c r="GW568" s="494"/>
      <c r="GX568" s="494"/>
      <c r="GY568" s="494"/>
      <c r="GZ568" s="494"/>
      <c r="HA568" s="494"/>
      <c r="HB568" s="494"/>
      <c r="HC568" s="494"/>
      <c r="HD568" s="494"/>
      <c r="HE568" s="494"/>
      <c r="HF568" s="494"/>
      <c r="HG568" s="494"/>
      <c r="HH568" s="494"/>
      <c r="HI568" s="494"/>
      <c r="HJ568" s="494"/>
      <c r="HK568" s="494"/>
      <c r="HL568" s="494"/>
      <c r="HM568" s="494"/>
      <c r="HN568" s="494"/>
      <c r="HO568" s="494"/>
      <c r="HP568" s="494"/>
      <c r="HQ568" s="494"/>
      <c r="HR568" s="494"/>
      <c r="HS568" s="494"/>
      <c r="HT568" s="494"/>
      <c r="HU568" s="494"/>
      <c r="HV568" s="494"/>
      <c r="HW568" s="494"/>
      <c r="HX568" s="494"/>
      <c r="HY568" s="494"/>
      <c r="HZ568" s="494"/>
      <c r="IA568" s="494"/>
      <c r="IB568" s="494"/>
      <c r="IC568" s="494"/>
      <c r="ID568" s="494"/>
      <c r="IE568" s="494"/>
      <c r="IF568" s="494"/>
      <c r="IG568" s="494"/>
      <c r="IH568" s="494"/>
      <c r="II568" s="494"/>
      <c r="IJ568" s="494"/>
      <c r="IK568" s="494"/>
      <c r="IL568" s="494"/>
      <c r="IM568" s="494"/>
      <c r="IN568" s="494"/>
      <c r="IO568" s="494"/>
      <c r="IP568" s="494"/>
      <c r="IQ568" s="494"/>
      <c r="IR568" s="494"/>
      <c r="IS568" s="494"/>
      <c r="IT568" s="494"/>
      <c r="IU568" s="494"/>
      <c r="IV568" s="494"/>
      <c r="IW568" s="494"/>
      <c r="IX568" s="494"/>
      <c r="IY568" s="494"/>
      <c r="IZ568" s="494"/>
      <c r="JA568" s="494"/>
      <c r="JB568" s="494"/>
      <c r="JC568" s="494"/>
      <c r="JD568" s="494"/>
      <c r="JE568" s="494"/>
      <c r="JF568" s="494"/>
      <c r="JG568" s="494"/>
      <c r="JH568" s="494"/>
      <c r="JI568" s="494"/>
      <c r="JJ568" s="494"/>
      <c r="JK568" s="494"/>
    </row>
    <row r="569" ht="11.25" customHeight="1">
      <c r="A569" s="494"/>
      <c r="B569" s="501"/>
      <c r="C569" s="501"/>
      <c r="D569" s="504" t="s">
        <v>137</v>
      </c>
      <c r="E569" s="505"/>
      <c r="F569" s="506" t="str">
        <f>Iferror(VLOOKUP(J566,Under_Lookup,3,FALSE))</f>
        <v/>
      </c>
      <c r="G569" s="507">
        <f>if(CountIf(E578:E579,"VAMPIRIC")&gt;0,G581,0)</f>
        <v>0</v>
      </c>
      <c r="H569" s="508"/>
      <c r="I569" s="509"/>
      <c r="J569" s="510"/>
      <c r="K569" s="494"/>
      <c r="L569" s="494"/>
      <c r="M569" s="498" t="s">
        <v>153</v>
      </c>
      <c r="N569" s="500"/>
      <c r="O569" s="494"/>
      <c r="P569" s="494"/>
      <c r="Q569" s="494"/>
      <c r="R569" s="494"/>
      <c r="S569" s="494"/>
      <c r="T569" s="494"/>
      <c r="U569" s="494"/>
      <c r="V569" s="494"/>
      <c r="W569" s="494"/>
      <c r="X569" s="494"/>
      <c r="Y569" s="494"/>
      <c r="Z569" s="494"/>
      <c r="AA569" s="496"/>
      <c r="AB569" s="494"/>
      <c r="AC569" s="596" t="s">
        <v>206</v>
      </c>
      <c r="AD569" s="544" t="str">
        <f>IFERROR(VLOOKUP(AD568,LookupKind,3, FALSE))</f>
        <v/>
      </c>
      <c r="AE569" s="791"/>
      <c r="AL569" s="494"/>
      <c r="AM569" s="494"/>
      <c r="AN569" s="494"/>
      <c r="AO569" s="500"/>
      <c r="AQ569" s="494"/>
      <c r="AR569" s="494"/>
      <c r="AS569" s="494"/>
      <c r="AT569" s="494"/>
      <c r="AU569" s="501" t="s">
        <v>163</v>
      </c>
      <c r="AV569" s="529">
        <v>-2.0</v>
      </c>
      <c r="AW569" s="530">
        <v>1.0</v>
      </c>
      <c r="AX569" s="494"/>
      <c r="AY569" s="494"/>
      <c r="AZ569" s="792"/>
    </row>
    <row r="570" ht="11.25" customHeight="1">
      <c r="A570" s="494"/>
      <c r="B570" s="501"/>
      <c r="C570" s="494">
        <f>E570*F570+I570</f>
        <v>0</v>
      </c>
      <c r="D570" s="501" t="s">
        <v>154</v>
      </c>
      <c r="E570" s="496" t="str">
        <f>IFERROR(__xludf.DUMMYFUNCTION("Iferror(split(NPCs!E578,""d""))"),"")</f>
        <v/>
      </c>
      <c r="F570" s="494"/>
      <c r="G570" s="511" t="str">
        <f t="shared" ref="G570:G573" si="62">if(I570&gt;0,"+","")</f>
        <v/>
      </c>
      <c r="H570" s="500" t="str">
        <f t="shared" ref="H570:H574" si="63">if(I570&lt;&gt;0,I570,"")</f>
        <v/>
      </c>
      <c r="I570" s="512">
        <f>IF(countIf(AD571:AD606,"PLUSH")&gt;0,1,0)+IF(countIf(AD571:AD606,"EQUINE")&gt;0,1,0)</f>
        <v>0</v>
      </c>
      <c r="J570" s="513"/>
      <c r="K570" s="500"/>
      <c r="L570" s="494"/>
      <c r="M570" s="494"/>
      <c r="N570" s="505" t="str">
        <f>VLOOKUP(O568,D570:E573,2,FALSE)</f>
        <v/>
      </c>
      <c r="O570" s="514" t="str">
        <f>if(N570&lt;&gt;"","d","")</f>
        <v/>
      </c>
      <c r="P570" s="514" t="str">
        <f>VLOOKUP(O568,D570:F573,3,FALSE)</f>
        <v/>
      </c>
      <c r="Q570" s="505" t="str">
        <f>VLOOKUP(O568,D570:G573,4,FALSE)</f>
        <v/>
      </c>
      <c r="R570" s="515" t="str">
        <f>VLOOKUP(O568,D570:H573,5,FALSE)</f>
        <v/>
      </c>
      <c r="S570" s="516" t="str">
        <f t="shared" ref="S570:V570" si="61">D582</f>
        <v/>
      </c>
      <c r="T570" s="505" t="str">
        <f t="shared" si="61"/>
        <v/>
      </c>
      <c r="U570" s="514" t="str">
        <f t="shared" si="61"/>
        <v/>
      </c>
      <c r="V570" s="515" t="str">
        <f t="shared" si="61"/>
        <v/>
      </c>
      <c r="W570" s="505" t="str">
        <f>if(O568="CRM",J582,L582)</f>
        <v/>
      </c>
      <c r="X570" s="515" t="str">
        <f>if(O568="CRM",K582,M582)</f>
        <v/>
      </c>
      <c r="Y570" s="494"/>
      <c r="Z570" s="494"/>
      <c r="AA570" s="496"/>
      <c r="AB570" s="494"/>
      <c r="AC570" s="596" t="str">
        <f>IFERROR(VLOOKUP(AE568,LookupGrist,3, FALSE))</f>
        <v/>
      </c>
      <c r="AD570" s="544" t="str">
        <f>IFERROR(__xludf.DUMMYFUNCTION("IFERROR(split(VLOOKUP(AC570, AllGrist, 5, false),""d""), """")"),"")</f>
        <v/>
      </c>
      <c r="AE570" s="515"/>
      <c r="AF570" s="494"/>
      <c r="AG570" s="494"/>
      <c r="AH570" s="494"/>
      <c r="AI570" s="494"/>
      <c r="AJ570" s="494"/>
      <c r="AM570" s="494"/>
      <c r="AN570" s="494"/>
      <c r="AO570" s="500"/>
      <c r="AQ570" s="494"/>
      <c r="AR570" s="494"/>
      <c r="AS570" s="494"/>
      <c r="AT570" s="494"/>
      <c r="AU570" s="501" t="s">
        <v>164</v>
      </c>
      <c r="AV570" s="793">
        <f>if(AE570&lt;=10,2,0)</f>
        <v>2</v>
      </c>
      <c r="AW570" s="532">
        <v>-1.0</v>
      </c>
      <c r="AX570" s="494"/>
      <c r="AY570" s="494"/>
      <c r="AZ570" s="792"/>
    </row>
    <row r="571" ht="11.25" customHeight="1">
      <c r="A571" s="494"/>
      <c r="B571" s="501"/>
      <c r="C571" s="494"/>
      <c r="D571" s="501" t="s">
        <v>155</v>
      </c>
      <c r="E571" s="496" t="str">
        <f>IFERROR(__xludf.DUMMYFUNCTION("Iferror(split(NPCs!E580,""d""))"),"")</f>
        <v/>
      </c>
      <c r="F571" s="494"/>
      <c r="G571" s="517" t="str">
        <f t="shared" si="62"/>
        <v/>
      </c>
      <c r="H571" s="500" t="str">
        <f t="shared" si="63"/>
        <v/>
      </c>
      <c r="I571" s="518">
        <f>IF(countIf(AD571:AD606,"FURRY")&gt;0,1,0)+IF(countIf(AD571:AD606,"EQUINE")&gt;0,1,0)</f>
        <v>0</v>
      </c>
      <c r="J571" s="513"/>
      <c r="K571" s="500"/>
      <c r="L571" s="494"/>
      <c r="M571" s="498"/>
      <c r="N571" s="494"/>
      <c r="O571" s="494"/>
      <c r="P571" s="494"/>
      <c r="Q571" s="494"/>
      <c r="R571" s="494"/>
      <c r="S571" s="494"/>
      <c r="T571" s="494"/>
      <c r="U571" s="494"/>
      <c r="V571" s="494"/>
      <c r="W571" s="494"/>
      <c r="X571" s="494"/>
      <c r="Y571" s="494"/>
      <c r="Z571" s="494"/>
      <c r="AA571" s="496"/>
      <c r="AB571" s="494"/>
      <c r="AC571" s="498" t="s">
        <v>169</v>
      </c>
      <c r="AD571" s="540" t="str">
        <f>IFERROR(VLOOKUP(AF568,LookupTrait,3, FALSE))</f>
        <v/>
      </c>
      <c r="AE571" s="494"/>
      <c r="AF571" s="494"/>
      <c r="AG571" s="494"/>
      <c r="AH571" s="494"/>
      <c r="AK571" s="533" t="s">
        <v>166</v>
      </c>
      <c r="AL571" s="499" t="s">
        <v>167</v>
      </c>
      <c r="AM571" s="494"/>
      <c r="AN571" s="494"/>
      <c r="AO571" s="500"/>
      <c r="AQ571" s="494"/>
      <c r="AR571" s="494"/>
      <c r="AS571" s="494"/>
      <c r="AT571" s="494"/>
      <c r="AU571" s="501" t="s">
        <v>168</v>
      </c>
      <c r="AV571" s="534">
        <v>0.0</v>
      </c>
      <c r="AW571" s="532">
        <f>if(F570&gt;=AE571,1,0)</f>
        <v>1</v>
      </c>
      <c r="AX571" s="494"/>
      <c r="AY571" s="494"/>
      <c r="AZ571" s="792"/>
    </row>
    <row r="572" ht="11.25" customHeight="1">
      <c r="A572" s="494"/>
      <c r="B572" s="501"/>
      <c r="C572" s="494">
        <f t="shared" ref="C572:C573" si="64">E572*F572+I572</f>
        <v>0</v>
      </c>
      <c r="D572" s="501" t="s">
        <v>157</v>
      </c>
      <c r="E572" s="496" t="str">
        <f>IFERROR(__xludf.DUMMYFUNCTION("Iferror(split(NPCs!E582,""d""))"),"")</f>
        <v/>
      </c>
      <c r="F572" s="494"/>
      <c r="G572" s="517" t="str">
        <f t="shared" si="62"/>
        <v/>
      </c>
      <c r="H572" s="500" t="str">
        <f t="shared" si="63"/>
        <v/>
      </c>
      <c r="I572" s="518">
        <f>IF(countIf(AD571:AD606,"WIZARD")&gt;0,1,0)+IF(countIf(AD571:AD606,"FAIRY")&gt;0,1,0)</f>
        <v>0</v>
      </c>
      <c r="J572" s="513"/>
      <c r="K572" s="500"/>
      <c r="L572" s="494"/>
      <c r="M572" s="494"/>
      <c r="N572" s="494"/>
      <c r="O572" s="494"/>
      <c r="P572" s="494"/>
      <c r="Q572" s="494"/>
      <c r="R572" s="494"/>
      <c r="S572" s="578"/>
      <c r="T572" s="577"/>
      <c r="U572" s="578"/>
      <c r="V572" s="577"/>
      <c r="W572" s="494"/>
      <c r="X572" s="494"/>
      <c r="Y572" s="494"/>
      <c r="Z572" s="494"/>
      <c r="AA572" s="496"/>
      <c r="AB572" s="494"/>
      <c r="AC572" s="498" t="s">
        <v>171</v>
      </c>
      <c r="AD572" s="540" t="str">
        <f>IFERROR(VLOOKUP(AG568,LookupTrait,3, FALSE))</f>
        <v/>
      </c>
      <c r="AE572" s="494"/>
      <c r="AF572" s="494"/>
      <c r="AG572" s="494"/>
      <c r="AH572" s="494"/>
      <c r="AK572" s="509">
        <f>ifError(VLOOKUP(AD571,AU569:AV576,2,FALSE),0)</f>
        <v>0</v>
      </c>
      <c r="AL572" s="535">
        <f>ifError(VLOOKUP(AD571,AU569:AW576,3,FALSE),0)</f>
        <v>0</v>
      </c>
      <c r="AM572" s="494"/>
      <c r="AN572" s="494"/>
      <c r="AO572" s="500"/>
      <c r="AQ572" s="494"/>
      <c r="AR572" s="494"/>
      <c r="AS572" s="494"/>
      <c r="AT572" s="494"/>
      <c r="AU572" s="501" t="s">
        <v>170</v>
      </c>
      <c r="AV572" s="534">
        <v>0.0</v>
      </c>
      <c r="AW572" s="532">
        <f>if(F571&gt;=AE571,1,0)</f>
        <v>1</v>
      </c>
      <c r="AX572" s="494"/>
      <c r="AY572" s="494"/>
      <c r="AZ572" s="792"/>
    </row>
    <row r="573" ht="11.25" customHeight="1">
      <c r="A573" s="494"/>
      <c r="B573" s="501"/>
      <c r="C573" s="494">
        <f t="shared" si="64"/>
        <v>0</v>
      </c>
      <c r="D573" s="501" t="s">
        <v>158</v>
      </c>
      <c r="E573" s="496" t="str">
        <f>IFERROR(__xludf.DUMMYFUNCTION("Iferror(split(NPCs!E584,""d""))"),"")</f>
        <v/>
      </c>
      <c r="F573" s="494"/>
      <c r="G573" s="517" t="str">
        <f t="shared" si="62"/>
        <v/>
      </c>
      <c r="H573" s="500" t="str">
        <f t="shared" si="63"/>
        <v/>
      </c>
      <c r="I573" s="518">
        <f>IF(countIf(AD571:AD606,"HARLEQUIN")&gt;0,1,0)+IF(countIf(AD571:AD606,"FAIRY")&gt;0,1,0)</f>
        <v>0</v>
      </c>
      <c r="J573" s="513"/>
      <c r="K573" s="500"/>
      <c r="L573" s="494"/>
      <c r="M573" s="494"/>
      <c r="N573" s="494"/>
      <c r="O573" s="494"/>
      <c r="P573" s="494"/>
      <c r="Q573" s="494"/>
      <c r="R573" s="494"/>
      <c r="S573" s="494"/>
      <c r="T573" s="494"/>
      <c r="U573" s="494"/>
      <c r="V573" s="494"/>
      <c r="W573" s="494"/>
      <c r="X573" s="494"/>
      <c r="Y573" s="494"/>
      <c r="Z573" s="494"/>
      <c r="AA573" s="496"/>
      <c r="AB573" s="494"/>
      <c r="AD573" s="794" t="str">
        <f t="shared" ref="AD573:AD574" si="65">E578</f>
        <v>GENERIC</v>
      </c>
      <c r="AE573" s="795"/>
      <c r="AF573" s="795"/>
      <c r="AG573" s="795"/>
      <c r="AH573" s="795"/>
      <c r="AK573" s="495">
        <f>ifError(IF(AD571&lt;&gt;AD572,VLOOKUP(AD572,AU569:AV576,2,FALSE),0),0)</f>
        <v>0</v>
      </c>
      <c r="AL573" s="494">
        <f>ifError(IF(AD571&lt;&gt;AD572,VLOOKUP(AD572,AU569:AW576,3,FALSE),0),0)</f>
        <v>0</v>
      </c>
      <c r="AM573" s="494"/>
      <c r="AN573" s="494"/>
      <c r="AO573" s="500"/>
      <c r="AQ573" s="494"/>
      <c r="AR573" s="494"/>
      <c r="AS573" s="494"/>
      <c r="AT573" s="494"/>
      <c r="AU573" s="501" t="s">
        <v>172</v>
      </c>
      <c r="AV573" s="534">
        <v>0.0</v>
      </c>
      <c r="AW573" s="532">
        <f>if(F572&gt;=AE571,1,0)</f>
        <v>1</v>
      </c>
      <c r="AX573" s="494"/>
      <c r="AY573" s="494"/>
      <c r="AZ573" s="792"/>
    </row>
    <row r="574" ht="11.25" customHeight="1">
      <c r="A574" s="494"/>
      <c r="B574" s="494"/>
      <c r="C574" s="494"/>
      <c r="D574" s="501" t="s">
        <v>159</v>
      </c>
      <c r="E574" s="496" t="str">
        <f>IFERROR(__xludf.DUMMYFUNCTION("Iferror(split(NPCs!E586,""d""))"),"")</f>
        <v/>
      </c>
      <c r="F574" s="494"/>
      <c r="G574" s="517" t="str">
        <f>CONCATENATE(If(countIf(AD571:AD606,"TRICKSTER")&gt;0,"+1d6",""),IF(I574&gt;0,"+",""))</f>
        <v/>
      </c>
      <c r="H574" s="500" t="str">
        <f t="shared" si="63"/>
        <v/>
      </c>
      <c r="I574" s="518">
        <f>IF(countIf(AD571:AD606,"ELECTRIC")&gt;0,1,0)+IF(countIf(AD571:AD606,"NUCLEAR")&gt;0,2,0)</f>
        <v>0</v>
      </c>
      <c r="J574" s="513"/>
      <c r="K574" s="494"/>
      <c r="L574" s="494"/>
      <c r="M574" s="494"/>
      <c r="N574" s="494"/>
      <c r="O574" s="494"/>
      <c r="P574" s="494"/>
      <c r="Q574" s="494"/>
      <c r="R574" s="494"/>
      <c r="S574" s="494"/>
      <c r="T574" s="494"/>
      <c r="U574" s="497"/>
      <c r="V574" s="501" t="s">
        <v>160</v>
      </c>
      <c r="W574" s="523" t="s">
        <v>161</v>
      </c>
      <c r="X574" s="494"/>
      <c r="Y574" s="494"/>
      <c r="Z574" s="494"/>
      <c r="AA574" s="496"/>
      <c r="AB574" s="494"/>
      <c r="AC574" s="498"/>
      <c r="AD574" s="795" t="str">
        <f t="shared" si="65"/>
        <v>GENERIC</v>
      </c>
      <c r="AE574" s="795"/>
      <c r="AF574" s="795"/>
      <c r="AG574" s="795"/>
      <c r="AH574" s="795"/>
      <c r="AI574" s="494"/>
      <c r="AJ574" s="494"/>
      <c r="AK574" s="494"/>
      <c r="AL574" s="494"/>
      <c r="AM574" s="494"/>
      <c r="AN574" s="494"/>
      <c r="AO574" s="500"/>
      <c r="AQ574" s="494"/>
      <c r="AR574" s="494"/>
      <c r="AS574" s="494"/>
      <c r="AT574" s="494"/>
      <c r="AU574" s="501" t="s">
        <v>173</v>
      </c>
      <c r="AV574" s="534">
        <v>0.0</v>
      </c>
      <c r="AW574" s="532">
        <f>if(F573&gt;=AE571,1,0)</f>
        <v>1</v>
      </c>
      <c r="AX574" s="494"/>
      <c r="AY574" s="494"/>
      <c r="AZ574" s="792"/>
    </row>
    <row r="575" ht="11.25" customHeight="1">
      <c r="A575" s="494"/>
      <c r="B575" s="494"/>
      <c r="C575" s="494"/>
      <c r="D575" s="501" t="s">
        <v>162</v>
      </c>
      <c r="E575" s="524"/>
      <c r="F575" s="525"/>
      <c r="G575" s="524"/>
      <c r="H575" s="526"/>
      <c r="I575" s="527"/>
      <c r="J575" s="528"/>
      <c r="K575" s="494"/>
      <c r="L575" s="494"/>
      <c r="M575" s="494"/>
      <c r="N575" s="494"/>
      <c r="O575" s="494"/>
      <c r="P575" s="494"/>
      <c r="Q575" s="494"/>
      <c r="R575" s="494"/>
      <c r="S575" s="494"/>
      <c r="T575" s="494"/>
      <c r="U575" s="501" t="s">
        <v>163</v>
      </c>
      <c r="V575" s="529">
        <v>-2.0</v>
      </c>
      <c r="W575" s="530">
        <v>1.0</v>
      </c>
      <c r="X575" s="494"/>
      <c r="Y575" s="494"/>
      <c r="Z575" s="494"/>
      <c r="AA575" s="496"/>
      <c r="AB575" s="494"/>
      <c r="AC575" s="498" t="s">
        <v>174</v>
      </c>
      <c r="AD575" s="536" t="s">
        <v>175</v>
      </c>
      <c r="AE575" s="536" t="s">
        <v>176</v>
      </c>
      <c r="AF575" s="537">
        <f>MAX(If(AE570+sum(AK572:AK573)&gt;12,20,AE570+sum(AK572:AK573)),2)</f>
        <v>2</v>
      </c>
      <c r="AG575" s="537" t="str">
        <f>"+"</f>
        <v>+</v>
      </c>
      <c r="AH575" s="537">
        <f>sum(AL572:AL573)</f>
        <v>0</v>
      </c>
      <c r="AI575" s="538" t="str">
        <f>"+"</f>
        <v>+</v>
      </c>
      <c r="AJ575" s="538">
        <f>AH575+IF(countIf(AD571:AD572,"PROSPIT")&gt;0,1,0)</f>
        <v>0</v>
      </c>
      <c r="AK575" s="539" t="str">
        <f>"+"</f>
        <v>+</v>
      </c>
      <c r="AL575" s="539">
        <f>AH575+IF(countIf(AD571:AD572,"DERSE")&gt;0,1,0)</f>
        <v>0</v>
      </c>
      <c r="AM575" s="494"/>
      <c r="AN575" s="499" t="s">
        <v>136</v>
      </c>
      <c r="AO575" s="500"/>
      <c r="AQ575" s="494">
        <f>0+Countif(AD571:AD572,"CANINE")</f>
        <v>0</v>
      </c>
      <c r="AR575" s="499">
        <f>(COUNTIF(AQ575:AQ609,"&gt;0")-1)*2</f>
        <v>-2</v>
      </c>
      <c r="AS575" s="494">
        <f>8+countIf(AD571:AD572, "LIGHTWEIGHT")*2</f>
        <v>8</v>
      </c>
      <c r="AT575" s="494"/>
      <c r="AU575" s="498" t="s">
        <v>177</v>
      </c>
      <c r="AV575" s="495">
        <f>If(AE570+AR575&gt;=AS575,MAX(AS575-AE570,0),AR575)</f>
        <v>-2</v>
      </c>
      <c r="AW575" s="499">
        <v>0.0</v>
      </c>
      <c r="AX575" s="494"/>
      <c r="AY575" s="494"/>
      <c r="AZ575" s="792"/>
    </row>
    <row r="576" ht="11.25" customHeight="1">
      <c r="A576" s="494"/>
      <c r="B576" s="494"/>
      <c r="C576" s="494"/>
      <c r="D576" s="494"/>
      <c r="E576" s="494"/>
      <c r="F576" s="494"/>
      <c r="G576" s="494"/>
      <c r="H576" s="494"/>
      <c r="I576" s="494"/>
      <c r="J576" s="494"/>
      <c r="K576" s="494"/>
      <c r="L576" s="494"/>
      <c r="M576" s="494"/>
      <c r="N576" s="494"/>
      <c r="O576" s="494"/>
      <c r="P576" s="494"/>
      <c r="Q576" s="494"/>
      <c r="R576" s="494"/>
      <c r="S576" s="494"/>
      <c r="T576" s="494"/>
      <c r="U576" s="501" t="s">
        <v>164</v>
      </c>
      <c r="V576" s="531">
        <f>if(F577&lt;=10,2,0)</f>
        <v>2</v>
      </c>
      <c r="W576" s="532">
        <v>-1.0</v>
      </c>
      <c r="X576" s="494"/>
      <c r="Y576" s="494"/>
      <c r="Z576" s="494"/>
      <c r="AA576" s="524"/>
      <c r="AB576" s="525"/>
      <c r="AC576" s="796" t="str">
        <f>IF(countIf(AD571:AD572,"META")&gt;0," + ",if(AD576="",""," + "))</f>
        <v/>
      </c>
      <c r="AD576" s="541" t="str">
        <f>IF(countIf(AD571:AD572,"META")&gt;0,"",AD570)</f>
        <v/>
      </c>
      <c r="AE576" s="542" t="str">
        <f>IF(countIf(AD571:AD572,"META")&gt;0,"",if(AD576="","","d"))</f>
        <v/>
      </c>
      <c r="AF576" s="543" t="str">
        <f>IF(countIf(AD571:AD572,"META")&gt;0,AF575/2+1,IF(AD576&lt;&gt;"",AF575,""))</f>
        <v/>
      </c>
      <c r="AG576" s="544" t="str">
        <f>IF(AH575&gt;0,"+","")</f>
        <v/>
      </c>
      <c r="AH576" s="543" t="str">
        <f>if(AH575=0,"",AH575)</f>
        <v/>
      </c>
      <c r="AI576" s="545" t="str">
        <f>CONCATENATE( If(countIf(AD571:AD572,"DRACONIC")&gt;0,"+1d2",""),IF(AJ575&gt;0,"+",""))</f>
        <v/>
      </c>
      <c r="AJ576" s="546" t="str">
        <f>if(AJ575=0,"",AJ575)</f>
        <v/>
      </c>
      <c r="AK576" s="547" t="str">
        <f>CONCATENATE( If(countIf(AD571:AD572,"DRACONIC")&gt;0,"+1d2",""),IF(AL575&gt;0,"+",""))</f>
        <v/>
      </c>
      <c r="AL576" s="548" t="str">
        <f>if(AL575=0,"",AL575)</f>
        <v/>
      </c>
      <c r="AM576" s="525"/>
      <c r="AN576" s="516">
        <f>AF575/2+1+AH575</f>
        <v>2</v>
      </c>
      <c r="AO576" s="526"/>
      <c r="AP576" s="637"/>
      <c r="AQ576" s="525">
        <f>0-COUNTIF(AD571:AD572,"FELINE")</f>
        <v>0</v>
      </c>
      <c r="AR576" s="797">
        <f>(COUNTIF(AQ575:AQ609,"&lt;0")-1)*2</f>
        <v>-2</v>
      </c>
      <c r="AS576" s="525">
        <f>8+countIf(AD571:AD572, "LIGHTWEIGHT")*2</f>
        <v>8</v>
      </c>
      <c r="AT576" s="525"/>
      <c r="AU576" s="798" t="s">
        <v>178</v>
      </c>
      <c r="AV576" s="527">
        <f>If(AE570+AR576&gt;=AS576,MAX(AS576-AE570,0),AR576)</f>
        <v>-2</v>
      </c>
      <c r="AW576" s="797">
        <v>0.0</v>
      </c>
      <c r="AX576" s="525"/>
      <c r="AY576" s="525"/>
      <c r="AZ576" s="799"/>
    </row>
    <row r="577" ht="11.25" customHeight="1">
      <c r="A577" s="494"/>
      <c r="B577" s="494"/>
      <c r="C577" s="494"/>
      <c r="D577" s="498" t="s">
        <v>165</v>
      </c>
      <c r="E577" s="505" t="str">
        <f>IFERROR(__xludf.DUMMYFUNCTION("IfError(split(VLOOKUP(J566,Under_Lookup,31,FALSE),""d""))"),"")</f>
        <v/>
      </c>
      <c r="F577" s="515"/>
      <c r="G577" s="494"/>
      <c r="H577" s="494"/>
      <c r="I577" s="494"/>
      <c r="J577" s="533" t="s">
        <v>166</v>
      </c>
      <c r="K577" s="499" t="s">
        <v>167</v>
      </c>
      <c r="L577" s="494"/>
      <c r="M577" s="494"/>
      <c r="N577" s="494"/>
      <c r="O577" s="494"/>
      <c r="P577" s="494"/>
      <c r="Q577" s="494"/>
      <c r="R577" s="494"/>
      <c r="S577" s="494"/>
      <c r="T577" s="494"/>
      <c r="U577" s="501" t="s">
        <v>168</v>
      </c>
      <c r="V577" s="534">
        <v>0.0</v>
      </c>
      <c r="W577" s="532">
        <f>if(F570&gt;=F577,1,0)</f>
        <v>1</v>
      </c>
      <c r="X577" s="494"/>
      <c r="Y577" s="494"/>
      <c r="Z577" s="494"/>
      <c r="AA577" s="494"/>
      <c r="AB577" s="494"/>
      <c r="AC577" s="786" t="s">
        <v>207</v>
      </c>
      <c r="AD577" s="540"/>
      <c r="AE577" s="494"/>
      <c r="AF577" s="494"/>
      <c r="AG577" s="494"/>
      <c r="AH577" s="494"/>
      <c r="AI577" s="494"/>
      <c r="AJ577" s="494"/>
      <c r="AK577" s="494"/>
      <c r="AL577" s="578"/>
      <c r="AM577" s="578"/>
      <c r="AN577" s="578"/>
      <c r="AO577" s="578"/>
      <c r="AP577" s="578"/>
      <c r="AQ577" s="578"/>
      <c r="AR577" s="578"/>
      <c r="AS577" s="578"/>
      <c r="AT577" s="578"/>
      <c r="AU577" s="578"/>
      <c r="AV577" s="578"/>
      <c r="AW577" s="578"/>
      <c r="AY577" s="494"/>
    </row>
    <row r="578" ht="11.25" customHeight="1">
      <c r="A578" s="494"/>
      <c r="B578" s="494"/>
      <c r="C578" s="494"/>
      <c r="D578" s="498" t="s">
        <v>169</v>
      </c>
      <c r="E578" s="494" t="str">
        <f>VLOOKUP(J567,Proto_Lookup,3,FALSE)</f>
        <v>GENERIC</v>
      </c>
      <c r="F578" s="494"/>
      <c r="G578" s="494"/>
      <c r="H578" s="494"/>
      <c r="I578" s="494"/>
      <c r="J578" s="509">
        <f>ifError(VLOOKUP(E578,U575:V582,2,FALSE),0)</f>
        <v>0</v>
      </c>
      <c r="K578" s="535">
        <f>ifError(VLOOKUP(E578,U575:W582,3,FALSE),0)</f>
        <v>0</v>
      </c>
      <c r="L578" s="494"/>
      <c r="M578" s="494"/>
      <c r="N578" s="494"/>
      <c r="O578" s="494"/>
      <c r="P578" s="494"/>
      <c r="Q578" s="494"/>
      <c r="R578" s="494"/>
      <c r="S578" s="494"/>
      <c r="T578" s="494"/>
      <c r="U578" s="501" t="s">
        <v>170</v>
      </c>
      <c r="V578" s="534">
        <v>0.0</v>
      </c>
      <c r="W578" s="532">
        <f>if(F571&gt;=F577,1,0)</f>
        <v>1</v>
      </c>
      <c r="X578" s="494"/>
      <c r="Y578" s="494"/>
      <c r="Z578" s="494"/>
      <c r="AA578" s="507"/>
      <c r="AB578" s="535"/>
      <c r="AC578" s="787" t="s">
        <v>199</v>
      </c>
      <c r="AD578" s="788" t="str">
        <f>IFERROR(__xludf.DUMMYFUNCTION("split(regexReplace(TO_TEXT( NPCs!AC601), ""(.)"", ""$1_""), ""_"")"),"#VALUE!")</f>
        <v>#VALUE!</v>
      </c>
      <c r="AE578" s="514"/>
      <c r="AF578" s="514"/>
      <c r="AG578" s="514"/>
      <c r="AH578" s="514"/>
      <c r="AI578" s="514"/>
      <c r="AJ578" s="514"/>
      <c r="AK578" s="515"/>
      <c r="AL578" s="535"/>
      <c r="AM578" s="535"/>
      <c r="AN578" s="535"/>
      <c r="AO578" s="535"/>
      <c r="AP578" s="535"/>
      <c r="AQ578" s="535"/>
      <c r="AR578" s="535"/>
      <c r="AS578" s="535"/>
      <c r="AT578" s="535"/>
      <c r="AU578" s="535"/>
      <c r="AV578" s="535"/>
      <c r="AW578" s="535"/>
      <c r="AX578" s="535"/>
      <c r="AY578" s="535"/>
      <c r="AZ578" s="509"/>
      <c r="BA578" s="494"/>
      <c r="BB578" s="494"/>
      <c r="BC578" s="494"/>
      <c r="BD578" s="494"/>
      <c r="BE578" s="494"/>
      <c r="BF578" s="494"/>
      <c r="BG578" s="494"/>
      <c r="BH578" s="494"/>
      <c r="BI578" s="494"/>
      <c r="BJ578" s="494"/>
      <c r="BK578" s="494"/>
      <c r="BL578" s="494"/>
      <c r="BM578" s="494"/>
      <c r="BN578" s="494"/>
      <c r="BO578" s="494"/>
      <c r="BP578" s="494"/>
      <c r="BQ578" s="494"/>
      <c r="BR578" s="494"/>
      <c r="BS578" s="494"/>
      <c r="BT578" s="494"/>
      <c r="BU578" s="494"/>
      <c r="BV578" s="494"/>
      <c r="BW578" s="494"/>
      <c r="BX578" s="494"/>
      <c r="BY578" s="494"/>
      <c r="BZ578" s="494"/>
      <c r="CA578" s="494"/>
      <c r="CB578" s="494"/>
      <c r="CC578" s="494"/>
      <c r="CD578" s="494"/>
      <c r="CE578" s="494"/>
      <c r="CF578" s="494"/>
      <c r="CG578" s="494"/>
      <c r="CH578" s="494"/>
      <c r="CI578" s="494"/>
      <c r="CJ578" s="494"/>
      <c r="CK578" s="494"/>
      <c r="CL578" s="494"/>
      <c r="CM578" s="494"/>
      <c r="CN578" s="494"/>
      <c r="CO578" s="494"/>
      <c r="CP578" s="494"/>
      <c r="CQ578" s="494"/>
      <c r="CR578" s="494"/>
      <c r="CS578" s="494"/>
      <c r="CT578" s="494"/>
      <c r="CU578" s="494"/>
      <c r="CV578" s="494"/>
      <c r="CW578" s="494"/>
      <c r="CX578" s="494"/>
      <c r="CY578" s="494"/>
      <c r="CZ578" s="494"/>
      <c r="DA578" s="494"/>
      <c r="DB578" s="494"/>
      <c r="DC578" s="494"/>
      <c r="DD578" s="494"/>
      <c r="DE578" s="494"/>
      <c r="DF578" s="494"/>
      <c r="DG578" s="494"/>
      <c r="DH578" s="494"/>
      <c r="DI578" s="494"/>
      <c r="DJ578" s="494"/>
      <c r="DK578" s="494"/>
      <c r="DL578" s="494"/>
      <c r="DM578" s="494"/>
      <c r="DN578" s="494"/>
      <c r="DO578" s="494"/>
      <c r="DP578" s="494"/>
      <c r="DQ578" s="494"/>
      <c r="DR578" s="494"/>
      <c r="DS578" s="494"/>
      <c r="DT578" s="494"/>
      <c r="DU578" s="494"/>
      <c r="DV578" s="494"/>
      <c r="DW578" s="494"/>
      <c r="DX578" s="494"/>
      <c r="DY578" s="494"/>
      <c r="DZ578" s="494"/>
      <c r="EA578" s="494"/>
      <c r="EB578" s="494"/>
      <c r="EC578" s="494"/>
      <c r="ED578" s="494"/>
      <c r="EE578" s="494"/>
      <c r="EF578" s="494"/>
      <c r="EG578" s="494"/>
      <c r="EH578" s="494"/>
      <c r="EI578" s="494"/>
      <c r="EJ578" s="494"/>
      <c r="EK578" s="494"/>
      <c r="EL578" s="494"/>
      <c r="EM578" s="494"/>
      <c r="EN578" s="494"/>
      <c r="EO578" s="494"/>
      <c r="EP578" s="494"/>
      <c r="EQ578" s="494"/>
      <c r="ER578" s="494"/>
      <c r="ES578" s="494"/>
      <c r="ET578" s="494"/>
      <c r="EU578" s="494"/>
      <c r="EV578" s="494"/>
      <c r="EW578" s="494"/>
      <c r="EX578" s="494"/>
      <c r="EY578" s="494"/>
      <c r="EZ578" s="494"/>
      <c r="FA578" s="494"/>
      <c r="FB578" s="494"/>
      <c r="FC578" s="494"/>
      <c r="FD578" s="494"/>
      <c r="FE578" s="494"/>
      <c r="FF578" s="494"/>
      <c r="FG578" s="494"/>
      <c r="FH578" s="494"/>
      <c r="FI578" s="494"/>
      <c r="FJ578" s="494"/>
      <c r="FK578" s="494"/>
      <c r="FL578" s="494"/>
      <c r="FM578" s="494"/>
      <c r="FN578" s="494"/>
      <c r="FO578" s="494"/>
      <c r="FP578" s="494"/>
      <c r="FQ578" s="494"/>
      <c r="FR578" s="494"/>
      <c r="FS578" s="494"/>
      <c r="FT578" s="494"/>
      <c r="FU578" s="494"/>
      <c r="FV578" s="494"/>
      <c r="FW578" s="494"/>
      <c r="FX578" s="494"/>
      <c r="FY578" s="494"/>
      <c r="FZ578" s="494"/>
      <c r="GA578" s="494"/>
      <c r="GB578" s="494"/>
      <c r="GC578" s="494"/>
      <c r="GD578" s="494"/>
      <c r="GE578" s="494"/>
      <c r="GF578" s="494"/>
      <c r="GG578" s="494"/>
      <c r="GH578" s="494"/>
      <c r="GI578" s="494"/>
      <c r="GJ578" s="494"/>
      <c r="GK578" s="494"/>
      <c r="GL578" s="494"/>
      <c r="GM578" s="494"/>
      <c r="GN578" s="494"/>
      <c r="GO578" s="494"/>
      <c r="GP578" s="494"/>
      <c r="GQ578" s="494"/>
      <c r="GR578" s="494"/>
      <c r="GS578" s="494"/>
      <c r="GT578" s="494"/>
      <c r="GU578" s="494"/>
      <c r="GV578" s="494"/>
      <c r="GW578" s="494"/>
      <c r="GX578" s="494"/>
      <c r="GY578" s="494"/>
      <c r="GZ578" s="494"/>
      <c r="HA578" s="494"/>
      <c r="HB578" s="494"/>
      <c r="HC578" s="494"/>
      <c r="HD578" s="494"/>
      <c r="HE578" s="494"/>
      <c r="HF578" s="494"/>
      <c r="HG578" s="494"/>
      <c r="HH578" s="494"/>
      <c r="HI578" s="494"/>
      <c r="HJ578" s="494"/>
      <c r="HK578" s="494"/>
      <c r="HL578" s="494"/>
      <c r="HM578" s="494"/>
      <c r="HN578" s="494"/>
      <c r="HO578" s="494"/>
      <c r="HP578" s="494"/>
      <c r="HQ578" s="494"/>
      <c r="HR578" s="494"/>
      <c r="HS578" s="494"/>
      <c r="HT578" s="494"/>
      <c r="HU578" s="494"/>
      <c r="HV578" s="494"/>
      <c r="HW578" s="494"/>
      <c r="HX578" s="494"/>
      <c r="HY578" s="494"/>
      <c r="HZ578" s="494"/>
      <c r="IA578" s="494"/>
      <c r="IB578" s="494"/>
      <c r="IC578" s="494"/>
      <c r="ID578" s="494"/>
      <c r="IE578" s="494"/>
      <c r="IF578" s="494"/>
      <c r="IG578" s="494"/>
      <c r="IH578" s="494"/>
      <c r="II578" s="494"/>
      <c r="IJ578" s="494"/>
      <c r="IK578" s="494"/>
      <c r="IL578" s="494"/>
      <c r="IM578" s="494"/>
      <c r="IN578" s="494"/>
      <c r="IO578" s="494"/>
      <c r="IP578" s="494"/>
      <c r="IQ578" s="494"/>
      <c r="IR578" s="494"/>
      <c r="IS578" s="494"/>
      <c r="IT578" s="494"/>
      <c r="IU578" s="494"/>
      <c r="IV578" s="494"/>
      <c r="IW578" s="494"/>
      <c r="IX578" s="494"/>
      <c r="IY578" s="494"/>
      <c r="IZ578" s="494"/>
      <c r="JA578" s="494"/>
      <c r="JB578" s="494"/>
      <c r="JC578" s="494"/>
      <c r="JD578" s="494"/>
      <c r="JE578" s="494"/>
      <c r="JF578" s="494"/>
      <c r="JG578" s="494"/>
      <c r="JH578" s="494"/>
      <c r="JI578" s="494"/>
      <c r="JJ578" s="494"/>
      <c r="JK578" s="494"/>
    </row>
    <row r="579" ht="11.25" customHeight="1">
      <c r="A579" s="494"/>
      <c r="B579" s="494"/>
      <c r="C579" s="494"/>
      <c r="D579" s="498" t="s">
        <v>171</v>
      </c>
      <c r="E579" s="494" t="str">
        <f>VLOOKUP(J567,Proto_Lookup,5,FALSE)</f>
        <v>GENERIC</v>
      </c>
      <c r="F579" s="494"/>
      <c r="G579" s="494"/>
      <c r="H579" s="494"/>
      <c r="I579" s="494"/>
      <c r="J579" s="495">
        <f>ifError(IF(E578&lt;&gt;E579,VLOOKUP(E579,U575:V582,2,FALSE),0),0)</f>
        <v>0</v>
      </c>
      <c r="K579" s="494">
        <f>ifError(IF(E578&lt;&gt;E579,VLOOKUP(E579,U575:W582,3,FALSE),0),0)</f>
        <v>0</v>
      </c>
      <c r="L579" s="494"/>
      <c r="M579" s="494"/>
      <c r="N579" s="494"/>
      <c r="O579" s="494"/>
      <c r="P579" s="494"/>
      <c r="Q579" s="494"/>
      <c r="R579" s="494"/>
      <c r="S579" s="494"/>
      <c r="T579" s="494"/>
      <c r="U579" s="501" t="s">
        <v>172</v>
      </c>
      <c r="V579" s="534">
        <v>0.0</v>
      </c>
      <c r="W579" s="532">
        <f>if(F572&gt;=F577,1,0)</f>
        <v>1</v>
      </c>
      <c r="X579" s="494"/>
      <c r="Y579" s="494"/>
      <c r="Z579" s="494"/>
      <c r="AA579" s="496"/>
      <c r="AB579" s="494"/>
      <c r="AC579" s="596" t="s">
        <v>205</v>
      </c>
      <c r="AD579" s="639" t="str">
        <f t="array" ref="AD579">IFERROR(INDEX(Code_KindReturn, MATCH(TRUE, EXACT(AD578, Code_Code), 0)),"")</f>
        <v/>
      </c>
      <c r="AE579" s="639" t="str">
        <f t="array" ref="AE579">IFERROR(INDEX(Code_GristReturn, MATCH(TRUE, EXACT(AE578, Code_Code), 0)),"")</f>
        <v/>
      </c>
      <c r="AF579" s="639" t="str">
        <f t="array" ref="AF579">IFERROR(INDEX(Code_Trait1Return, MATCH(TRUE, EXACT(AF578, Code_Code), 0)),"")</f>
        <v/>
      </c>
      <c r="AG579" s="639" t="str">
        <f t="array" ref="AG579">IFERROR(INDEX(Code_Trait2Return, MATCH(TRUE, EXACT(AG578, Code_Code), 0)),"")</f>
        <v/>
      </c>
      <c r="AH579" s="639" t="str">
        <f t="array" ref="AH579">IFERROR(INDEX(Code_Action1Return, MATCH(TRUE, EXACT(AH578, Code_Code), 0)),"")</f>
        <v/>
      </c>
      <c r="AI579" s="639" t="str">
        <f t="array" ref="AI579">IFERROR(INDEX(Code_Action2Return, MATCH(TRUE, EXACT(AI578, Code_Code), 0)),"")</f>
        <v/>
      </c>
      <c r="AJ579" s="639" t="str">
        <f t="array" ref="AJ579">IFERROR(INDEX(Code_Action3Return, MATCH(TRUE, EXACT(AJ578, Code_Code), 0)),"")</f>
        <v/>
      </c>
      <c r="AK579" s="639" t="str">
        <f t="array" ref="AK579">IFERROR(INDEX(Code_Action4Return, MATCH(TRUE, EXACT(AK578, Code_Code), 0)),"")</f>
        <v/>
      </c>
      <c r="AL579" s="494"/>
      <c r="AM579" s="494"/>
      <c r="AN579" s="494"/>
      <c r="AO579" s="500"/>
      <c r="AQ579" s="494"/>
      <c r="AR579" s="494"/>
      <c r="AS579" s="494"/>
      <c r="AT579" s="494"/>
      <c r="AU579" s="497"/>
      <c r="AV579" s="501" t="s">
        <v>160</v>
      </c>
      <c r="AW579" s="523" t="s">
        <v>161</v>
      </c>
      <c r="AX579" s="578"/>
      <c r="AY579" s="494"/>
      <c r="AZ579" s="495"/>
      <c r="BA579" s="494"/>
      <c r="BB579" s="494"/>
      <c r="BC579" s="494"/>
      <c r="BD579" s="494"/>
      <c r="BE579" s="494"/>
      <c r="BF579" s="494"/>
      <c r="BG579" s="494"/>
      <c r="BH579" s="494"/>
      <c r="BI579" s="494"/>
      <c r="BJ579" s="494"/>
      <c r="BK579" s="494"/>
      <c r="BL579" s="494"/>
      <c r="BM579" s="494"/>
      <c r="BN579" s="494"/>
      <c r="BO579" s="494"/>
      <c r="BP579" s="494"/>
      <c r="BQ579" s="494"/>
      <c r="BR579" s="494"/>
      <c r="BS579" s="494"/>
      <c r="BT579" s="494"/>
      <c r="BU579" s="494"/>
      <c r="BV579" s="494"/>
      <c r="BW579" s="494"/>
      <c r="BX579" s="494"/>
      <c r="BY579" s="494"/>
      <c r="BZ579" s="494"/>
      <c r="CA579" s="494"/>
      <c r="CB579" s="494"/>
      <c r="CC579" s="494"/>
      <c r="CD579" s="494"/>
      <c r="CE579" s="494"/>
      <c r="CF579" s="494"/>
      <c r="CG579" s="494"/>
      <c r="CH579" s="494"/>
      <c r="CI579" s="494"/>
      <c r="CJ579" s="494"/>
      <c r="CK579" s="494"/>
      <c r="CL579" s="494"/>
      <c r="CM579" s="494"/>
      <c r="CN579" s="494"/>
      <c r="CO579" s="494"/>
      <c r="CP579" s="494"/>
      <c r="CQ579" s="494"/>
      <c r="CR579" s="494"/>
      <c r="CS579" s="494"/>
      <c r="CT579" s="494"/>
      <c r="CU579" s="494"/>
      <c r="CV579" s="494"/>
      <c r="CW579" s="494"/>
      <c r="CX579" s="494"/>
      <c r="CY579" s="494"/>
      <c r="CZ579" s="494"/>
      <c r="DA579" s="494"/>
      <c r="DB579" s="494"/>
      <c r="DC579" s="494"/>
      <c r="DD579" s="494"/>
      <c r="DE579" s="494"/>
      <c r="DF579" s="494"/>
      <c r="DG579" s="494"/>
      <c r="DH579" s="494"/>
      <c r="DI579" s="494"/>
      <c r="DJ579" s="494"/>
      <c r="DK579" s="494"/>
      <c r="DL579" s="494"/>
      <c r="DM579" s="494"/>
      <c r="DN579" s="494"/>
      <c r="DO579" s="494"/>
      <c r="DP579" s="494"/>
      <c r="DQ579" s="494"/>
      <c r="DR579" s="494"/>
      <c r="DS579" s="494"/>
      <c r="DT579" s="494"/>
      <c r="DU579" s="494"/>
      <c r="DV579" s="494"/>
      <c r="DW579" s="494"/>
      <c r="DX579" s="494"/>
      <c r="DY579" s="494"/>
      <c r="DZ579" s="494"/>
      <c r="EA579" s="494"/>
      <c r="EB579" s="494"/>
      <c r="EC579" s="494"/>
      <c r="ED579" s="494"/>
      <c r="EE579" s="494"/>
      <c r="EF579" s="494"/>
      <c r="EG579" s="494"/>
      <c r="EH579" s="494"/>
      <c r="EI579" s="494"/>
      <c r="EJ579" s="494"/>
      <c r="EK579" s="494"/>
      <c r="EL579" s="494"/>
      <c r="EM579" s="494"/>
      <c r="EN579" s="494"/>
      <c r="EO579" s="494"/>
      <c r="EP579" s="494"/>
      <c r="EQ579" s="494"/>
      <c r="ER579" s="494"/>
      <c r="ES579" s="494"/>
      <c r="ET579" s="494"/>
      <c r="EU579" s="494"/>
      <c r="EV579" s="494"/>
      <c r="EW579" s="494"/>
      <c r="EX579" s="494"/>
      <c r="EY579" s="494"/>
      <c r="EZ579" s="494"/>
      <c r="FA579" s="494"/>
      <c r="FB579" s="494"/>
      <c r="FC579" s="494"/>
      <c r="FD579" s="494"/>
      <c r="FE579" s="494"/>
      <c r="FF579" s="494"/>
      <c r="FG579" s="494"/>
      <c r="FH579" s="494"/>
      <c r="FI579" s="494"/>
      <c r="FJ579" s="494"/>
      <c r="FK579" s="494"/>
      <c r="FL579" s="494"/>
      <c r="FM579" s="494"/>
      <c r="FN579" s="494"/>
      <c r="FO579" s="494"/>
      <c r="FP579" s="494"/>
      <c r="FQ579" s="494"/>
      <c r="FR579" s="494"/>
      <c r="FS579" s="494"/>
      <c r="FT579" s="494"/>
      <c r="FU579" s="494"/>
      <c r="FV579" s="494"/>
      <c r="FW579" s="494"/>
      <c r="FX579" s="494"/>
      <c r="FY579" s="494"/>
      <c r="FZ579" s="494"/>
      <c r="GA579" s="494"/>
      <c r="GB579" s="494"/>
      <c r="GC579" s="494"/>
      <c r="GD579" s="494"/>
      <c r="GE579" s="494"/>
      <c r="GF579" s="494"/>
      <c r="GG579" s="494"/>
      <c r="GH579" s="494"/>
      <c r="GI579" s="494"/>
      <c r="GJ579" s="494"/>
      <c r="GK579" s="494"/>
      <c r="GL579" s="494"/>
      <c r="GM579" s="494"/>
      <c r="GN579" s="494"/>
      <c r="GO579" s="494"/>
      <c r="GP579" s="494"/>
      <c r="GQ579" s="494"/>
      <c r="GR579" s="494"/>
      <c r="GS579" s="494"/>
      <c r="GT579" s="494"/>
      <c r="GU579" s="494"/>
      <c r="GV579" s="494"/>
      <c r="GW579" s="494"/>
      <c r="GX579" s="494"/>
      <c r="GY579" s="494"/>
      <c r="GZ579" s="494"/>
      <c r="HA579" s="494"/>
      <c r="HB579" s="494"/>
      <c r="HC579" s="494"/>
      <c r="HD579" s="494"/>
      <c r="HE579" s="494"/>
      <c r="HF579" s="494"/>
      <c r="HG579" s="494"/>
      <c r="HH579" s="494"/>
      <c r="HI579" s="494"/>
      <c r="HJ579" s="494"/>
      <c r="HK579" s="494"/>
      <c r="HL579" s="494"/>
      <c r="HM579" s="494"/>
      <c r="HN579" s="494"/>
      <c r="HO579" s="494"/>
      <c r="HP579" s="494"/>
      <c r="HQ579" s="494"/>
      <c r="HR579" s="494"/>
      <c r="HS579" s="494"/>
      <c r="HT579" s="494"/>
      <c r="HU579" s="494"/>
      <c r="HV579" s="494"/>
      <c r="HW579" s="494"/>
      <c r="HX579" s="494"/>
      <c r="HY579" s="494"/>
      <c r="HZ579" s="494"/>
      <c r="IA579" s="494"/>
      <c r="IB579" s="494"/>
      <c r="IC579" s="494"/>
      <c r="ID579" s="494"/>
      <c r="IE579" s="494"/>
      <c r="IF579" s="494"/>
      <c r="IG579" s="494"/>
      <c r="IH579" s="494"/>
      <c r="II579" s="494"/>
      <c r="IJ579" s="494"/>
      <c r="IK579" s="494"/>
      <c r="IL579" s="494"/>
      <c r="IM579" s="494"/>
      <c r="IN579" s="494"/>
      <c r="IO579" s="494"/>
      <c r="IP579" s="494"/>
      <c r="IQ579" s="494"/>
      <c r="IR579" s="494"/>
      <c r="IS579" s="494"/>
      <c r="IT579" s="494"/>
      <c r="IU579" s="494"/>
      <c r="IV579" s="494"/>
      <c r="IW579" s="494"/>
      <c r="IX579" s="494"/>
      <c r="IY579" s="494"/>
      <c r="IZ579" s="494"/>
      <c r="JA579" s="494"/>
      <c r="JB579" s="494"/>
      <c r="JC579" s="494"/>
      <c r="JD579" s="494"/>
      <c r="JE579" s="494"/>
      <c r="JF579" s="494"/>
      <c r="JG579" s="494"/>
      <c r="JH579" s="494"/>
      <c r="JI579" s="494"/>
      <c r="JJ579" s="494"/>
      <c r="JK579" s="494"/>
    </row>
    <row r="580" ht="11.25" customHeight="1">
      <c r="A580" s="494"/>
      <c r="B580" s="494"/>
      <c r="C580" s="494"/>
      <c r="D580" s="498"/>
      <c r="E580" s="494"/>
      <c r="F580" s="494"/>
      <c r="G580" s="494"/>
      <c r="H580" s="494"/>
      <c r="I580" s="494"/>
      <c r="J580" s="494"/>
      <c r="K580" s="494"/>
      <c r="L580" s="494"/>
      <c r="M580" s="494"/>
      <c r="N580" s="494"/>
      <c r="O580" s="494"/>
      <c r="P580" s="494"/>
      <c r="Q580" s="494"/>
      <c r="R580" s="494"/>
      <c r="S580" s="494"/>
      <c r="T580" s="494"/>
      <c r="U580" s="501" t="s">
        <v>173</v>
      </c>
      <c r="V580" s="534">
        <v>0.0</v>
      </c>
      <c r="W580" s="532">
        <f>if(F573&gt;=F577,1,0)</f>
        <v>1</v>
      </c>
      <c r="X580" s="494"/>
      <c r="Y580" s="494"/>
      <c r="Z580" s="494"/>
      <c r="AA580" s="496"/>
      <c r="AB580" s="494"/>
      <c r="AL580" s="494"/>
      <c r="AM580" s="494"/>
      <c r="AN580" s="494"/>
      <c r="AO580" s="500"/>
      <c r="AQ580" s="494"/>
      <c r="AR580" s="494"/>
      <c r="AS580" s="494"/>
      <c r="AT580" s="494"/>
      <c r="AU580" s="501" t="s">
        <v>163</v>
      </c>
      <c r="AV580" s="529">
        <v>-2.0</v>
      </c>
      <c r="AW580" s="530">
        <v>1.0</v>
      </c>
      <c r="AX580" s="494"/>
      <c r="AY580" s="494"/>
      <c r="AZ580" s="495"/>
      <c r="BA580" s="494"/>
      <c r="BB580" s="494"/>
      <c r="BC580" s="494"/>
      <c r="BD580" s="494"/>
      <c r="BE580" s="494"/>
      <c r="BF580" s="494"/>
      <c r="BG580" s="494"/>
      <c r="BH580" s="494"/>
      <c r="BI580" s="494"/>
      <c r="BJ580" s="494"/>
      <c r="BK580" s="494"/>
      <c r="BL580" s="494"/>
      <c r="BM580" s="494"/>
      <c r="BN580" s="494"/>
      <c r="BO580" s="494"/>
      <c r="BP580" s="494"/>
      <c r="BQ580" s="494"/>
      <c r="BR580" s="494"/>
      <c r="BS580" s="494"/>
      <c r="BT580" s="494"/>
      <c r="BU580" s="494"/>
      <c r="BV580" s="494"/>
      <c r="BW580" s="494"/>
      <c r="BX580" s="494"/>
      <c r="BY580" s="494"/>
      <c r="BZ580" s="494"/>
      <c r="CA580" s="494"/>
      <c r="CB580" s="494"/>
      <c r="CC580" s="494"/>
      <c r="CD580" s="494"/>
      <c r="CE580" s="494"/>
      <c r="CF580" s="494"/>
      <c r="CG580" s="494"/>
      <c r="CH580" s="494"/>
      <c r="CI580" s="494"/>
      <c r="CJ580" s="494"/>
      <c r="CK580" s="494"/>
      <c r="CL580" s="494"/>
      <c r="CM580" s="494"/>
      <c r="CN580" s="494"/>
      <c r="CO580" s="494"/>
      <c r="CP580" s="494"/>
      <c r="CQ580" s="494"/>
      <c r="CR580" s="494"/>
      <c r="CS580" s="494"/>
      <c r="CT580" s="494"/>
      <c r="CU580" s="494"/>
      <c r="CV580" s="494"/>
      <c r="CW580" s="494"/>
      <c r="CX580" s="494"/>
      <c r="CY580" s="494"/>
      <c r="CZ580" s="494"/>
      <c r="DA580" s="494"/>
      <c r="DB580" s="494"/>
      <c r="DC580" s="494"/>
      <c r="DD580" s="494"/>
      <c r="DE580" s="494"/>
      <c r="DF580" s="494"/>
      <c r="DG580" s="494"/>
      <c r="DH580" s="494"/>
      <c r="DI580" s="494"/>
      <c r="DJ580" s="494"/>
      <c r="DK580" s="494"/>
      <c r="DL580" s="494"/>
      <c r="DM580" s="494"/>
      <c r="DN580" s="494"/>
      <c r="DO580" s="494"/>
      <c r="DP580" s="494"/>
      <c r="DQ580" s="494"/>
      <c r="DR580" s="494"/>
      <c r="DS580" s="494"/>
      <c r="DT580" s="494"/>
      <c r="DU580" s="494"/>
      <c r="DV580" s="494"/>
      <c r="DW580" s="494"/>
      <c r="DX580" s="494"/>
      <c r="DY580" s="494"/>
      <c r="DZ580" s="494"/>
      <c r="EA580" s="494"/>
      <c r="EB580" s="494"/>
      <c r="EC580" s="494"/>
      <c r="ED580" s="494"/>
      <c r="EE580" s="494"/>
      <c r="EF580" s="494"/>
      <c r="EG580" s="494"/>
      <c r="EH580" s="494"/>
      <c r="EI580" s="494"/>
      <c r="EJ580" s="494"/>
      <c r="EK580" s="494"/>
      <c r="EL580" s="494"/>
      <c r="EM580" s="494"/>
      <c r="EN580" s="494"/>
      <c r="EO580" s="494"/>
      <c r="EP580" s="494"/>
      <c r="EQ580" s="494"/>
      <c r="ER580" s="494"/>
      <c r="ES580" s="494"/>
      <c r="ET580" s="494"/>
      <c r="EU580" s="494"/>
      <c r="EV580" s="494"/>
      <c r="EW580" s="494"/>
      <c r="EX580" s="494"/>
      <c r="EY580" s="494"/>
      <c r="EZ580" s="494"/>
      <c r="FA580" s="494"/>
      <c r="FB580" s="494"/>
      <c r="FC580" s="494"/>
      <c r="FD580" s="494"/>
      <c r="FE580" s="494"/>
      <c r="FF580" s="494"/>
      <c r="FG580" s="494"/>
      <c r="FH580" s="494"/>
      <c r="FI580" s="494"/>
      <c r="FJ580" s="494"/>
      <c r="FK580" s="494"/>
      <c r="FL580" s="494"/>
      <c r="FM580" s="494"/>
      <c r="FN580" s="494"/>
      <c r="FO580" s="494"/>
      <c r="FP580" s="494"/>
      <c r="FQ580" s="494"/>
      <c r="FR580" s="494"/>
      <c r="FS580" s="494"/>
      <c r="FT580" s="494"/>
      <c r="FU580" s="494"/>
      <c r="FV580" s="494"/>
      <c r="FW580" s="494"/>
      <c r="FX580" s="494"/>
      <c r="FY580" s="494"/>
      <c r="FZ580" s="494"/>
      <c r="GA580" s="494"/>
      <c r="GB580" s="494"/>
      <c r="GC580" s="494"/>
      <c r="GD580" s="494"/>
      <c r="GE580" s="494"/>
      <c r="GF580" s="494"/>
      <c r="GG580" s="494"/>
      <c r="GH580" s="494"/>
      <c r="GI580" s="494"/>
      <c r="GJ580" s="494"/>
      <c r="GK580" s="494"/>
      <c r="GL580" s="494"/>
      <c r="GM580" s="494"/>
      <c r="GN580" s="494"/>
      <c r="GO580" s="494"/>
      <c r="GP580" s="494"/>
      <c r="GQ580" s="494"/>
      <c r="GR580" s="494"/>
      <c r="GS580" s="494"/>
      <c r="GT580" s="494"/>
      <c r="GU580" s="494"/>
      <c r="GV580" s="494"/>
      <c r="GW580" s="494"/>
      <c r="GX580" s="494"/>
      <c r="GY580" s="494"/>
      <c r="GZ580" s="494"/>
      <c r="HA580" s="494"/>
      <c r="HB580" s="494"/>
      <c r="HC580" s="494"/>
      <c r="HD580" s="494"/>
      <c r="HE580" s="494"/>
      <c r="HF580" s="494"/>
      <c r="HG580" s="494"/>
      <c r="HH580" s="494"/>
      <c r="HI580" s="494"/>
      <c r="HJ580" s="494"/>
      <c r="HK580" s="494"/>
      <c r="HL580" s="494"/>
      <c r="HM580" s="494"/>
      <c r="HN580" s="494"/>
      <c r="HO580" s="494"/>
      <c r="HP580" s="494"/>
      <c r="HQ580" s="494"/>
      <c r="HR580" s="494"/>
      <c r="HS580" s="494"/>
      <c r="HT580" s="494"/>
      <c r="HU580" s="494"/>
      <c r="HV580" s="494"/>
      <c r="HW580" s="494"/>
      <c r="HX580" s="494"/>
      <c r="HY580" s="494"/>
      <c r="HZ580" s="494"/>
      <c r="IA580" s="494"/>
      <c r="IB580" s="494"/>
      <c r="IC580" s="494"/>
      <c r="ID580" s="494"/>
      <c r="IE580" s="494"/>
      <c r="IF580" s="494"/>
      <c r="IG580" s="494"/>
      <c r="IH580" s="494"/>
      <c r="II580" s="494"/>
      <c r="IJ580" s="494"/>
      <c r="IK580" s="494"/>
      <c r="IL580" s="494"/>
      <c r="IM580" s="494"/>
      <c r="IN580" s="494"/>
      <c r="IO580" s="494"/>
      <c r="IP580" s="494"/>
      <c r="IQ580" s="494"/>
      <c r="IR580" s="494"/>
      <c r="IS580" s="494"/>
      <c r="IT580" s="494"/>
      <c r="IU580" s="494"/>
      <c r="IV580" s="494"/>
      <c r="IW580" s="494"/>
      <c r="IX580" s="494"/>
      <c r="IY580" s="494"/>
      <c r="IZ580" s="494"/>
      <c r="JA580" s="494"/>
      <c r="JB580" s="494"/>
      <c r="JC580" s="494"/>
      <c r="JD580" s="494"/>
      <c r="JE580" s="494"/>
      <c r="JF580" s="494"/>
      <c r="JG580" s="494"/>
      <c r="JH580" s="494"/>
      <c r="JI580" s="494"/>
      <c r="JJ580" s="494"/>
      <c r="JK580" s="494"/>
    </row>
    <row r="581" ht="11.25" customHeight="1">
      <c r="A581" s="494"/>
      <c r="B581" s="494"/>
      <c r="C581" s="494"/>
      <c r="D581" s="498" t="s">
        <v>174</v>
      </c>
      <c r="E581" s="536" t="s">
        <v>175</v>
      </c>
      <c r="F581" s="536" t="s">
        <v>176</v>
      </c>
      <c r="G581" s="537">
        <f>MAX(If(F577+sum(J578:J579)&gt;12,20,F577+sum(J578:J579)),2)</f>
        <v>2</v>
      </c>
      <c r="H581" s="537" t="str">
        <f>"+"</f>
        <v>+</v>
      </c>
      <c r="I581" s="537">
        <f>sum(K578:K579)</f>
        <v>0</v>
      </c>
      <c r="J581" s="538" t="str">
        <f>"+"</f>
        <v>+</v>
      </c>
      <c r="K581" s="538">
        <f>I581+IF(countIf(E578:E579,"PROSPIT")&gt;0,1,0)</f>
        <v>0</v>
      </c>
      <c r="L581" s="539" t="str">
        <f>"+"</f>
        <v>+</v>
      </c>
      <c r="M581" s="539">
        <f>I581+IF(countIf(E578:E579,"DERSE")&gt;0,1,0)</f>
        <v>0</v>
      </c>
      <c r="N581" s="494"/>
      <c r="O581" s="499" t="s">
        <v>136</v>
      </c>
      <c r="P581" s="494"/>
      <c r="Q581" s="494"/>
      <c r="R581" s="494"/>
      <c r="S581" s="494"/>
      <c r="T581" s="494"/>
      <c r="U581" s="498" t="s">
        <v>177</v>
      </c>
      <c r="V581" s="495">
        <f>if(F577&lt;8,2,0)</f>
        <v>2</v>
      </c>
      <c r="W581" s="499">
        <v>0.0</v>
      </c>
      <c r="X581" s="494"/>
      <c r="Y581" s="494"/>
      <c r="Z581" s="494"/>
      <c r="AA581" s="496"/>
      <c r="AB581" s="494"/>
      <c r="AC581" s="596" t="s">
        <v>206</v>
      </c>
      <c r="AD581" s="511" t="str">
        <f>IFERROR(VLOOKUP(AD579,LookupKind,3, FALSE))</f>
        <v/>
      </c>
      <c r="AE581" s="509"/>
      <c r="AF581" s="494"/>
      <c r="AG581" s="494"/>
      <c r="AH581" s="494"/>
      <c r="AI581" s="494"/>
      <c r="AJ581" s="494"/>
      <c r="AM581" s="494"/>
      <c r="AN581" s="494"/>
      <c r="AO581" s="500"/>
      <c r="AQ581" s="494"/>
      <c r="AR581" s="494"/>
      <c r="AS581" s="494"/>
      <c r="AT581" s="494"/>
      <c r="AU581" s="501" t="s">
        <v>164</v>
      </c>
      <c r="AV581" s="793">
        <f>if(AE581&lt;=10,2,0)</f>
        <v>2</v>
      </c>
      <c r="AW581" s="532">
        <v>-1.0</v>
      </c>
      <c r="AX581" s="494"/>
      <c r="AY581" s="494"/>
      <c r="AZ581" s="495"/>
      <c r="BA581" s="494"/>
      <c r="BB581" s="494"/>
      <c r="BC581" s="494"/>
      <c r="BD581" s="494"/>
      <c r="BE581" s="494"/>
      <c r="BF581" s="494"/>
      <c r="BG581" s="494"/>
      <c r="BH581" s="494"/>
      <c r="BI581" s="494"/>
      <c r="BJ581" s="494"/>
      <c r="BK581" s="494"/>
      <c r="BL581" s="494"/>
      <c r="BM581" s="494"/>
      <c r="BN581" s="494"/>
      <c r="BO581" s="494"/>
      <c r="BP581" s="494"/>
      <c r="BQ581" s="494"/>
      <c r="BR581" s="494"/>
      <c r="BS581" s="494"/>
      <c r="BT581" s="494"/>
      <c r="BU581" s="494"/>
      <c r="BV581" s="494"/>
      <c r="BW581" s="494"/>
      <c r="BX581" s="494"/>
      <c r="BY581" s="494"/>
      <c r="BZ581" s="494"/>
      <c r="CA581" s="494"/>
      <c r="CB581" s="494"/>
      <c r="CC581" s="494"/>
      <c r="CD581" s="494"/>
      <c r="CE581" s="494"/>
      <c r="CF581" s="494"/>
      <c r="CG581" s="494"/>
      <c r="CH581" s="494"/>
      <c r="CI581" s="494"/>
      <c r="CJ581" s="494"/>
      <c r="CK581" s="494"/>
      <c r="CL581" s="494"/>
      <c r="CM581" s="494"/>
      <c r="CN581" s="494"/>
      <c r="CO581" s="494"/>
      <c r="CP581" s="494"/>
      <c r="CQ581" s="494"/>
      <c r="CR581" s="494"/>
      <c r="CS581" s="494"/>
      <c r="CT581" s="494"/>
      <c r="CU581" s="494"/>
      <c r="CV581" s="494"/>
      <c r="CW581" s="494"/>
      <c r="CX581" s="494"/>
      <c r="CY581" s="494"/>
      <c r="CZ581" s="494"/>
      <c r="DA581" s="494"/>
      <c r="DB581" s="494"/>
      <c r="DC581" s="494"/>
      <c r="DD581" s="494"/>
      <c r="DE581" s="494"/>
      <c r="DF581" s="494"/>
      <c r="DG581" s="494"/>
      <c r="DH581" s="494"/>
      <c r="DI581" s="494"/>
      <c r="DJ581" s="494"/>
      <c r="DK581" s="494"/>
      <c r="DL581" s="494"/>
      <c r="DM581" s="494"/>
      <c r="DN581" s="494"/>
      <c r="DO581" s="494"/>
      <c r="DP581" s="494"/>
      <c r="DQ581" s="494"/>
      <c r="DR581" s="494"/>
      <c r="DS581" s="494"/>
      <c r="DT581" s="494"/>
      <c r="DU581" s="494"/>
      <c r="DV581" s="494"/>
      <c r="DW581" s="494"/>
      <c r="DX581" s="494"/>
      <c r="DY581" s="494"/>
      <c r="DZ581" s="494"/>
      <c r="EA581" s="494"/>
      <c r="EB581" s="494"/>
      <c r="EC581" s="494"/>
      <c r="ED581" s="494"/>
      <c r="EE581" s="494"/>
      <c r="EF581" s="494"/>
      <c r="EG581" s="494"/>
      <c r="EH581" s="494"/>
      <c r="EI581" s="494"/>
      <c r="EJ581" s="494"/>
      <c r="EK581" s="494"/>
      <c r="EL581" s="494"/>
      <c r="EM581" s="494"/>
      <c r="EN581" s="494"/>
      <c r="EO581" s="494"/>
      <c r="EP581" s="494"/>
      <c r="EQ581" s="494"/>
      <c r="ER581" s="494"/>
      <c r="ES581" s="494"/>
      <c r="ET581" s="494"/>
      <c r="EU581" s="494"/>
      <c r="EV581" s="494"/>
      <c r="EW581" s="494"/>
      <c r="EX581" s="494"/>
      <c r="EY581" s="494"/>
      <c r="EZ581" s="494"/>
      <c r="FA581" s="494"/>
      <c r="FB581" s="494"/>
      <c r="FC581" s="494"/>
      <c r="FD581" s="494"/>
      <c r="FE581" s="494"/>
      <c r="FF581" s="494"/>
      <c r="FG581" s="494"/>
      <c r="FH581" s="494"/>
      <c r="FI581" s="494"/>
      <c r="FJ581" s="494"/>
      <c r="FK581" s="494"/>
      <c r="FL581" s="494"/>
      <c r="FM581" s="494"/>
      <c r="FN581" s="494"/>
      <c r="FO581" s="494"/>
      <c r="FP581" s="494"/>
      <c r="FQ581" s="494"/>
      <c r="FR581" s="494"/>
      <c r="FS581" s="494"/>
      <c r="FT581" s="494"/>
      <c r="FU581" s="494"/>
      <c r="FV581" s="494"/>
      <c r="FW581" s="494"/>
      <c r="FX581" s="494"/>
      <c r="FY581" s="494"/>
      <c r="FZ581" s="494"/>
      <c r="GA581" s="494"/>
      <c r="GB581" s="494"/>
      <c r="GC581" s="494"/>
      <c r="GD581" s="494"/>
      <c r="GE581" s="494"/>
      <c r="GF581" s="494"/>
      <c r="GG581" s="494"/>
      <c r="GH581" s="494"/>
      <c r="GI581" s="494"/>
      <c r="GJ581" s="494"/>
      <c r="GK581" s="494"/>
      <c r="GL581" s="494"/>
      <c r="GM581" s="494"/>
      <c r="GN581" s="494"/>
      <c r="GO581" s="494"/>
      <c r="GP581" s="494"/>
      <c r="GQ581" s="494"/>
      <c r="GR581" s="494"/>
      <c r="GS581" s="494"/>
      <c r="GT581" s="494"/>
      <c r="GU581" s="494"/>
      <c r="GV581" s="494"/>
      <c r="GW581" s="494"/>
      <c r="GX581" s="494"/>
      <c r="GY581" s="494"/>
      <c r="GZ581" s="494"/>
      <c r="HA581" s="494"/>
      <c r="HB581" s="494"/>
      <c r="HC581" s="494"/>
      <c r="HD581" s="494"/>
      <c r="HE581" s="494"/>
      <c r="HF581" s="494"/>
      <c r="HG581" s="494"/>
      <c r="HH581" s="494"/>
      <c r="HI581" s="494"/>
      <c r="HJ581" s="494"/>
      <c r="HK581" s="494"/>
      <c r="HL581" s="494"/>
      <c r="HM581" s="494"/>
      <c r="HN581" s="494"/>
      <c r="HO581" s="494"/>
      <c r="HP581" s="494"/>
      <c r="HQ581" s="494"/>
      <c r="HR581" s="494"/>
      <c r="HS581" s="494"/>
      <c r="HT581" s="494"/>
      <c r="HU581" s="494"/>
      <c r="HV581" s="494"/>
      <c r="HW581" s="494"/>
      <c r="HX581" s="494"/>
      <c r="HY581" s="494"/>
      <c r="HZ581" s="494"/>
      <c r="IA581" s="494"/>
      <c r="IB581" s="494"/>
      <c r="IC581" s="494"/>
      <c r="ID581" s="494"/>
      <c r="IE581" s="494"/>
      <c r="IF581" s="494"/>
      <c r="IG581" s="494"/>
      <c r="IH581" s="494"/>
      <c r="II581" s="494"/>
      <c r="IJ581" s="494"/>
      <c r="IK581" s="494"/>
      <c r="IL581" s="494"/>
      <c r="IM581" s="494"/>
      <c r="IN581" s="494"/>
      <c r="IO581" s="494"/>
      <c r="IP581" s="494"/>
      <c r="IQ581" s="494"/>
      <c r="IR581" s="494"/>
      <c r="IS581" s="494"/>
      <c r="IT581" s="494"/>
      <c r="IU581" s="494"/>
      <c r="IV581" s="494"/>
      <c r="IW581" s="494"/>
      <c r="IX581" s="494"/>
      <c r="IY581" s="494"/>
      <c r="IZ581" s="494"/>
      <c r="JA581" s="494"/>
      <c r="JB581" s="494"/>
      <c r="JC581" s="494"/>
      <c r="JD581" s="494"/>
      <c r="JE581" s="494"/>
      <c r="JF581" s="494"/>
      <c r="JG581" s="494"/>
      <c r="JH581" s="494"/>
      <c r="JI581" s="494"/>
      <c r="JJ581" s="494"/>
      <c r="JK581" s="494"/>
    </row>
    <row r="582" ht="11.25" customHeight="1">
      <c r="A582" s="494"/>
      <c r="B582" s="494"/>
      <c r="C582" s="494"/>
      <c r="D582" s="540" t="str">
        <f>IF(countIf(E578:E579,"META")&gt;0," + ",if(E582="",""," + "))</f>
        <v/>
      </c>
      <c r="E582" s="541" t="str">
        <f>IF(countIf(E578:E579,"META")&gt;0,"",E577)</f>
        <v/>
      </c>
      <c r="F582" s="542" t="str">
        <f>IF(countIf(E578:E579,"META")&gt;0,"",if(E582="","","d"))</f>
        <v/>
      </c>
      <c r="G582" s="543" t="str">
        <f>IF(countIf(E578:E579,"META")&gt;0,G581/2+1,IF(E582&lt;&gt;"",G581,""))</f>
        <v/>
      </c>
      <c r="H582" s="544" t="str">
        <f>IF(I581&gt;0,"+","")</f>
        <v/>
      </c>
      <c r="I582" s="543" t="str">
        <f>if(I581=0,"",I581)</f>
        <v/>
      </c>
      <c r="J582" s="545" t="str">
        <f>CONCATENATE( If(countIf(E578:E579,"DRACONIC")&gt;0,"+1d2",""),IF(K581&gt;0,"+",""))</f>
        <v/>
      </c>
      <c r="K582" s="546" t="str">
        <f>if(K581=0,"",K581)</f>
        <v/>
      </c>
      <c r="L582" s="547" t="str">
        <f>CONCATENATE( If(countIf(E578:E579,"DRACONIC")&gt;0,"+1d2",""),IF(M581&gt;0,"+",""))</f>
        <v/>
      </c>
      <c r="M582" s="548" t="str">
        <f>if(M581=0,"",M581)</f>
        <v/>
      </c>
      <c r="N582" s="494"/>
      <c r="O582" s="516">
        <f>G581/2+1+I581</f>
        <v>2</v>
      </c>
      <c r="P582" s="494"/>
      <c r="Q582" s="494"/>
      <c r="R582" s="494"/>
      <c r="S582" s="494"/>
      <c r="T582" s="494"/>
      <c r="U582" s="498" t="s">
        <v>178</v>
      </c>
      <c r="V582" s="495">
        <f>if(F577&lt;8,2,0)</f>
        <v>2</v>
      </c>
      <c r="W582" s="499">
        <v>0.0</v>
      </c>
      <c r="X582" s="494"/>
      <c r="Y582" s="494"/>
      <c r="Z582" s="494"/>
      <c r="AA582" s="496"/>
      <c r="AB582" s="494"/>
      <c r="AC582" s="596" t="str">
        <f>IFERROR(VLOOKUP(AE579,LookupGrist,3, FALSE))</f>
        <v/>
      </c>
      <c r="AD582" s="544" t="str">
        <f>IFERROR(__xludf.DUMMYFUNCTION("IFERROR(split(VLOOKUP(AC582, AllGrist, 5, false),""d""), """")"),"")</f>
        <v/>
      </c>
      <c r="AE582" s="515"/>
      <c r="AF582" s="494"/>
      <c r="AG582" s="494"/>
      <c r="AH582" s="494"/>
      <c r="AK582" s="533" t="s">
        <v>166</v>
      </c>
      <c r="AL582" s="499" t="s">
        <v>167</v>
      </c>
      <c r="AM582" s="494"/>
      <c r="AN582" s="494"/>
      <c r="AO582" s="500"/>
      <c r="AQ582" s="494"/>
      <c r="AR582" s="494"/>
      <c r="AS582" s="494"/>
      <c r="AT582" s="494"/>
      <c r="AU582" s="501" t="s">
        <v>168</v>
      </c>
      <c r="AV582" s="534">
        <v>0.0</v>
      </c>
      <c r="AW582" s="532">
        <f>if(F570&gt;=AE582,1,0)</f>
        <v>1</v>
      </c>
      <c r="AX582" s="494"/>
      <c r="AY582" s="494"/>
      <c r="AZ582" s="495"/>
      <c r="BA582" s="494"/>
      <c r="BB582" s="494"/>
      <c r="BC582" s="494"/>
      <c r="BD582" s="494"/>
      <c r="BE582" s="494"/>
      <c r="BF582" s="494"/>
      <c r="BG582" s="494"/>
      <c r="BH582" s="494"/>
      <c r="BI582" s="494"/>
      <c r="BJ582" s="494"/>
      <c r="BK582" s="494"/>
      <c r="BL582" s="494"/>
      <c r="BM582" s="494"/>
      <c r="BN582" s="494"/>
      <c r="BO582" s="494"/>
      <c r="BP582" s="494"/>
      <c r="BQ582" s="494"/>
      <c r="BR582" s="494"/>
      <c r="BS582" s="494"/>
      <c r="BT582" s="494"/>
      <c r="BU582" s="494"/>
      <c r="BV582" s="494"/>
      <c r="BW582" s="494"/>
      <c r="BX582" s="494"/>
      <c r="BY582" s="494"/>
      <c r="BZ582" s="494"/>
      <c r="CA582" s="494"/>
      <c r="CB582" s="494"/>
      <c r="CC582" s="494"/>
      <c r="CD582" s="494"/>
      <c r="CE582" s="494"/>
      <c r="CF582" s="494"/>
      <c r="CG582" s="494"/>
      <c r="CH582" s="494"/>
      <c r="CI582" s="494"/>
      <c r="CJ582" s="494"/>
      <c r="CK582" s="494"/>
      <c r="CL582" s="494"/>
      <c r="CM582" s="494"/>
      <c r="CN582" s="494"/>
      <c r="CO582" s="494"/>
      <c r="CP582" s="494"/>
      <c r="CQ582" s="494"/>
      <c r="CR582" s="494"/>
      <c r="CS582" s="494"/>
      <c r="CT582" s="494"/>
      <c r="CU582" s="494"/>
      <c r="CV582" s="494"/>
      <c r="CW582" s="494"/>
      <c r="CX582" s="494"/>
      <c r="CY582" s="494"/>
      <c r="CZ582" s="494"/>
      <c r="DA582" s="494"/>
      <c r="DB582" s="494"/>
      <c r="DC582" s="494"/>
      <c r="DD582" s="494"/>
      <c r="DE582" s="494"/>
      <c r="DF582" s="494"/>
      <c r="DG582" s="494"/>
      <c r="DH582" s="494"/>
      <c r="DI582" s="494"/>
      <c r="DJ582" s="494"/>
      <c r="DK582" s="494"/>
      <c r="DL582" s="494"/>
      <c r="DM582" s="494"/>
      <c r="DN582" s="494"/>
      <c r="DO582" s="494"/>
      <c r="DP582" s="494"/>
      <c r="DQ582" s="494"/>
      <c r="DR582" s="494"/>
      <c r="DS582" s="494"/>
      <c r="DT582" s="494"/>
      <c r="DU582" s="494"/>
      <c r="DV582" s="494"/>
      <c r="DW582" s="494"/>
      <c r="DX582" s="494"/>
      <c r="DY582" s="494"/>
      <c r="DZ582" s="494"/>
      <c r="EA582" s="494"/>
      <c r="EB582" s="494"/>
      <c r="EC582" s="494"/>
      <c r="ED582" s="494"/>
      <c r="EE582" s="494"/>
      <c r="EF582" s="494"/>
      <c r="EG582" s="494"/>
      <c r="EH582" s="494"/>
      <c r="EI582" s="494"/>
      <c r="EJ582" s="494"/>
      <c r="EK582" s="494"/>
      <c r="EL582" s="494"/>
      <c r="EM582" s="494"/>
      <c r="EN582" s="494"/>
      <c r="EO582" s="494"/>
      <c r="EP582" s="494"/>
      <c r="EQ582" s="494"/>
      <c r="ER582" s="494"/>
      <c r="ES582" s="494"/>
      <c r="ET582" s="494"/>
      <c r="EU582" s="494"/>
      <c r="EV582" s="494"/>
      <c r="EW582" s="494"/>
      <c r="EX582" s="494"/>
      <c r="EY582" s="494"/>
      <c r="EZ582" s="494"/>
      <c r="FA582" s="494"/>
      <c r="FB582" s="494"/>
      <c r="FC582" s="494"/>
      <c r="FD582" s="494"/>
      <c r="FE582" s="494"/>
      <c r="FF582" s="494"/>
      <c r="FG582" s="494"/>
      <c r="FH582" s="494"/>
      <c r="FI582" s="494"/>
      <c r="FJ582" s="494"/>
      <c r="FK582" s="494"/>
      <c r="FL582" s="494"/>
      <c r="FM582" s="494"/>
      <c r="FN582" s="494"/>
      <c r="FO582" s="494"/>
      <c r="FP582" s="494"/>
      <c r="FQ582" s="494"/>
      <c r="FR582" s="494"/>
      <c r="FS582" s="494"/>
      <c r="FT582" s="494"/>
      <c r="FU582" s="494"/>
      <c r="FV582" s="494"/>
      <c r="FW582" s="494"/>
      <c r="FX582" s="494"/>
      <c r="FY582" s="494"/>
      <c r="FZ582" s="494"/>
      <c r="GA582" s="494"/>
      <c r="GB582" s="494"/>
      <c r="GC582" s="494"/>
      <c r="GD582" s="494"/>
      <c r="GE582" s="494"/>
      <c r="GF582" s="494"/>
      <c r="GG582" s="494"/>
      <c r="GH582" s="494"/>
      <c r="GI582" s="494"/>
      <c r="GJ582" s="494"/>
      <c r="GK582" s="494"/>
      <c r="GL582" s="494"/>
      <c r="GM582" s="494"/>
      <c r="GN582" s="494"/>
      <c r="GO582" s="494"/>
      <c r="GP582" s="494"/>
      <c r="GQ582" s="494"/>
      <c r="GR582" s="494"/>
      <c r="GS582" s="494"/>
      <c r="GT582" s="494"/>
      <c r="GU582" s="494"/>
      <c r="GV582" s="494"/>
      <c r="GW582" s="494"/>
      <c r="GX582" s="494"/>
      <c r="GY582" s="494"/>
      <c r="GZ582" s="494"/>
      <c r="HA582" s="494"/>
      <c r="HB582" s="494"/>
      <c r="HC582" s="494"/>
      <c r="HD582" s="494"/>
      <c r="HE582" s="494"/>
      <c r="HF582" s="494"/>
      <c r="HG582" s="494"/>
      <c r="HH582" s="494"/>
      <c r="HI582" s="494"/>
      <c r="HJ582" s="494"/>
      <c r="HK582" s="494"/>
      <c r="HL582" s="494"/>
      <c r="HM582" s="494"/>
      <c r="HN582" s="494"/>
      <c r="HO582" s="494"/>
      <c r="HP582" s="494"/>
      <c r="HQ582" s="494"/>
      <c r="HR582" s="494"/>
      <c r="HS582" s="494"/>
      <c r="HT582" s="494"/>
      <c r="HU582" s="494"/>
      <c r="HV582" s="494"/>
      <c r="HW582" s="494"/>
      <c r="HX582" s="494"/>
      <c r="HY582" s="494"/>
      <c r="HZ582" s="494"/>
      <c r="IA582" s="494"/>
      <c r="IB582" s="494"/>
      <c r="IC582" s="494"/>
      <c r="ID582" s="494"/>
      <c r="IE582" s="494"/>
      <c r="IF582" s="494"/>
      <c r="IG582" s="494"/>
      <c r="IH582" s="494"/>
      <c r="II582" s="494"/>
      <c r="IJ582" s="494"/>
      <c r="IK582" s="494"/>
      <c r="IL582" s="494"/>
      <c r="IM582" s="494"/>
      <c r="IN582" s="494"/>
      <c r="IO582" s="494"/>
      <c r="IP582" s="494"/>
      <c r="IQ582" s="494"/>
      <c r="IR582" s="494"/>
      <c r="IS582" s="494"/>
      <c r="IT582" s="494"/>
      <c r="IU582" s="494"/>
      <c r="IV582" s="494"/>
      <c r="IW582" s="494"/>
      <c r="IX582" s="494"/>
      <c r="IY582" s="494"/>
      <c r="IZ582" s="494"/>
      <c r="JA582" s="494"/>
      <c r="JB582" s="494"/>
      <c r="JC582" s="494"/>
      <c r="JD582" s="494"/>
      <c r="JE582" s="494"/>
      <c r="JF582" s="494"/>
      <c r="JG582" s="494"/>
      <c r="JH582" s="494"/>
      <c r="JI582" s="494"/>
      <c r="JJ582" s="494"/>
      <c r="JK582" s="494"/>
    </row>
    <row r="583" ht="11.25" customHeight="1">
      <c r="A583" s="494"/>
      <c r="B583" s="494"/>
      <c r="C583" s="494"/>
      <c r="D583" s="498"/>
      <c r="E583" s="494"/>
      <c r="F583" s="494"/>
      <c r="G583" s="494"/>
      <c r="H583" s="494"/>
      <c r="I583" s="494"/>
      <c r="J583" s="494"/>
      <c r="K583" s="494"/>
      <c r="L583" s="494"/>
      <c r="M583" s="494"/>
      <c r="N583" s="494"/>
      <c r="O583" s="494"/>
      <c r="P583" s="494"/>
      <c r="Q583" s="494"/>
      <c r="R583" s="494"/>
      <c r="S583" s="494"/>
      <c r="T583" s="494"/>
      <c r="U583" s="494"/>
      <c r="V583" s="494"/>
      <c r="W583" s="494"/>
      <c r="X583" s="494"/>
      <c r="Y583" s="494"/>
      <c r="Z583" s="494"/>
      <c r="AA583" s="496"/>
      <c r="AB583" s="494"/>
      <c r="AC583" s="498" t="s">
        <v>169</v>
      </c>
      <c r="AD583" s="540" t="str">
        <f>IFERROR(VLOOKUP(AF579,LookupTrait,3, FALSE))</f>
        <v/>
      </c>
      <c r="AE583" s="494"/>
      <c r="AF583" s="494"/>
      <c r="AG583" s="494"/>
      <c r="AH583" s="494"/>
      <c r="AK583" s="509">
        <f>ifError(VLOOKUP(AD583,AU580:AV587,2,FALSE),0)</f>
        <v>0</v>
      </c>
      <c r="AL583" s="535">
        <f>ifError(VLOOKUP(AD583,AU580:AW587,3,FALSE),0)</f>
        <v>0</v>
      </c>
      <c r="AM583" s="494"/>
      <c r="AN583" s="494"/>
      <c r="AO583" s="500"/>
      <c r="AQ583" s="494"/>
      <c r="AR583" s="494"/>
      <c r="AS583" s="494"/>
      <c r="AT583" s="494"/>
      <c r="AU583" s="501" t="s">
        <v>170</v>
      </c>
      <c r="AV583" s="534">
        <v>0.0</v>
      </c>
      <c r="AW583" s="532">
        <f>if(F571&gt;=AE582,1,0)</f>
        <v>1</v>
      </c>
      <c r="AX583" s="494"/>
      <c r="AY583" s="494"/>
      <c r="AZ583" s="495"/>
      <c r="BA583" s="494"/>
      <c r="BB583" s="494"/>
      <c r="BC583" s="494"/>
      <c r="BD583" s="494"/>
      <c r="BE583" s="494"/>
      <c r="BF583" s="494"/>
      <c r="BG583" s="494"/>
      <c r="BH583" s="494"/>
      <c r="BI583" s="494"/>
      <c r="BJ583" s="494"/>
      <c r="BK583" s="494"/>
      <c r="BL583" s="494"/>
      <c r="BM583" s="494"/>
      <c r="BN583" s="494"/>
      <c r="BO583" s="494"/>
      <c r="BP583" s="494"/>
      <c r="BQ583" s="494"/>
      <c r="BR583" s="494"/>
      <c r="BS583" s="494"/>
      <c r="BT583" s="494"/>
      <c r="BU583" s="494"/>
      <c r="BV583" s="494"/>
      <c r="BW583" s="494"/>
      <c r="BX583" s="494"/>
      <c r="BY583" s="494"/>
      <c r="BZ583" s="494"/>
      <c r="CA583" s="494"/>
      <c r="CB583" s="494"/>
      <c r="CC583" s="494"/>
      <c r="CD583" s="494"/>
      <c r="CE583" s="494"/>
      <c r="CF583" s="494"/>
      <c r="CG583" s="494"/>
      <c r="CH583" s="494"/>
      <c r="CI583" s="494"/>
      <c r="CJ583" s="494"/>
      <c r="CK583" s="494"/>
      <c r="CL583" s="494"/>
      <c r="CM583" s="494"/>
      <c r="CN583" s="494"/>
      <c r="CO583" s="494"/>
      <c r="CP583" s="494"/>
      <c r="CQ583" s="494"/>
      <c r="CR583" s="494"/>
      <c r="CS583" s="494"/>
      <c r="CT583" s="494"/>
      <c r="CU583" s="494"/>
      <c r="CV583" s="494"/>
      <c r="CW583" s="494"/>
      <c r="CX583" s="494"/>
      <c r="CY583" s="494"/>
      <c r="CZ583" s="494"/>
      <c r="DA583" s="494"/>
      <c r="DB583" s="494"/>
      <c r="DC583" s="494"/>
      <c r="DD583" s="494"/>
      <c r="DE583" s="494"/>
      <c r="DF583" s="494"/>
      <c r="DG583" s="494"/>
      <c r="DH583" s="494"/>
      <c r="DI583" s="494"/>
      <c r="DJ583" s="494"/>
      <c r="DK583" s="494"/>
      <c r="DL583" s="494"/>
      <c r="DM583" s="494"/>
      <c r="DN583" s="494"/>
      <c r="DO583" s="494"/>
      <c r="DP583" s="494"/>
      <c r="DQ583" s="494"/>
      <c r="DR583" s="494"/>
      <c r="DS583" s="494"/>
      <c r="DT583" s="494"/>
      <c r="DU583" s="494"/>
      <c r="DV583" s="494"/>
      <c r="DW583" s="494"/>
      <c r="DX583" s="494"/>
      <c r="DY583" s="494"/>
      <c r="DZ583" s="494"/>
      <c r="EA583" s="494"/>
      <c r="EB583" s="494"/>
      <c r="EC583" s="494"/>
      <c r="ED583" s="494"/>
      <c r="EE583" s="494"/>
      <c r="EF583" s="494"/>
      <c r="EG583" s="494"/>
      <c r="EH583" s="494"/>
      <c r="EI583" s="494"/>
      <c r="EJ583" s="494"/>
      <c r="EK583" s="494"/>
      <c r="EL583" s="494"/>
      <c r="EM583" s="494"/>
      <c r="EN583" s="494"/>
      <c r="EO583" s="494"/>
      <c r="EP583" s="494"/>
      <c r="EQ583" s="494"/>
      <c r="ER583" s="494"/>
      <c r="ES583" s="494"/>
      <c r="ET583" s="494"/>
      <c r="EU583" s="494"/>
      <c r="EV583" s="494"/>
      <c r="EW583" s="494"/>
      <c r="EX583" s="494"/>
      <c r="EY583" s="494"/>
      <c r="EZ583" s="494"/>
      <c r="FA583" s="494"/>
      <c r="FB583" s="494"/>
      <c r="FC583" s="494"/>
      <c r="FD583" s="494"/>
      <c r="FE583" s="494"/>
      <c r="FF583" s="494"/>
      <c r="FG583" s="494"/>
      <c r="FH583" s="494"/>
      <c r="FI583" s="494"/>
      <c r="FJ583" s="494"/>
      <c r="FK583" s="494"/>
      <c r="FL583" s="494"/>
      <c r="FM583" s="494"/>
      <c r="FN583" s="494"/>
      <c r="FO583" s="494"/>
      <c r="FP583" s="494"/>
      <c r="FQ583" s="494"/>
      <c r="FR583" s="494"/>
      <c r="FS583" s="494"/>
      <c r="FT583" s="494"/>
      <c r="FU583" s="494"/>
      <c r="FV583" s="494"/>
      <c r="FW583" s="494"/>
      <c r="FX583" s="494"/>
      <c r="FY583" s="494"/>
      <c r="FZ583" s="494"/>
      <c r="GA583" s="494"/>
      <c r="GB583" s="494"/>
      <c r="GC583" s="494"/>
      <c r="GD583" s="494"/>
      <c r="GE583" s="494"/>
      <c r="GF583" s="494"/>
      <c r="GG583" s="494"/>
      <c r="GH583" s="494"/>
      <c r="GI583" s="494"/>
      <c r="GJ583" s="494"/>
      <c r="GK583" s="494"/>
      <c r="GL583" s="494"/>
      <c r="GM583" s="494"/>
      <c r="GN583" s="494"/>
      <c r="GO583" s="494"/>
      <c r="GP583" s="494"/>
      <c r="GQ583" s="494"/>
      <c r="GR583" s="494"/>
      <c r="GS583" s="494"/>
      <c r="GT583" s="494"/>
      <c r="GU583" s="494"/>
      <c r="GV583" s="494"/>
      <c r="GW583" s="494"/>
      <c r="GX583" s="494"/>
      <c r="GY583" s="494"/>
      <c r="GZ583" s="494"/>
      <c r="HA583" s="494"/>
      <c r="HB583" s="494"/>
      <c r="HC583" s="494"/>
      <c r="HD583" s="494"/>
      <c r="HE583" s="494"/>
      <c r="HF583" s="494"/>
      <c r="HG583" s="494"/>
      <c r="HH583" s="494"/>
      <c r="HI583" s="494"/>
      <c r="HJ583" s="494"/>
      <c r="HK583" s="494"/>
      <c r="HL583" s="494"/>
      <c r="HM583" s="494"/>
      <c r="HN583" s="494"/>
      <c r="HO583" s="494"/>
      <c r="HP583" s="494"/>
      <c r="HQ583" s="494"/>
      <c r="HR583" s="494"/>
      <c r="HS583" s="494"/>
      <c r="HT583" s="494"/>
      <c r="HU583" s="494"/>
      <c r="HV583" s="494"/>
      <c r="HW583" s="494"/>
      <c r="HX583" s="494"/>
      <c r="HY583" s="494"/>
      <c r="HZ583" s="494"/>
      <c r="IA583" s="494"/>
      <c r="IB583" s="494"/>
      <c r="IC583" s="494"/>
      <c r="ID583" s="494"/>
      <c r="IE583" s="494"/>
      <c r="IF583" s="494"/>
      <c r="IG583" s="494"/>
      <c r="IH583" s="494"/>
      <c r="II583" s="494"/>
      <c r="IJ583" s="494"/>
      <c r="IK583" s="494"/>
      <c r="IL583" s="494"/>
      <c r="IM583" s="494"/>
      <c r="IN583" s="494"/>
      <c r="IO583" s="494"/>
      <c r="IP583" s="494"/>
      <c r="IQ583" s="494"/>
      <c r="IR583" s="494"/>
      <c r="IS583" s="494"/>
      <c r="IT583" s="494"/>
      <c r="IU583" s="494"/>
      <c r="IV583" s="494"/>
      <c r="IW583" s="494"/>
      <c r="IX583" s="494"/>
      <c r="IY583" s="494"/>
      <c r="IZ583" s="494"/>
      <c r="JA583" s="494"/>
      <c r="JB583" s="494"/>
      <c r="JC583" s="494"/>
      <c r="JD583" s="494"/>
      <c r="JE583" s="494"/>
      <c r="JF583" s="494"/>
      <c r="JG583" s="494"/>
      <c r="JH583" s="494"/>
      <c r="JI583" s="494"/>
      <c r="JJ583" s="494"/>
      <c r="JK583" s="494"/>
    </row>
    <row r="584" ht="11.25" customHeight="1">
      <c r="A584" s="500"/>
      <c r="B584" s="500"/>
      <c r="C584" s="500"/>
      <c r="D584" s="500"/>
      <c r="E584" s="500"/>
      <c r="F584" s="500"/>
      <c r="G584" s="500"/>
      <c r="H584" s="500"/>
      <c r="I584" s="500"/>
      <c r="J584" s="500"/>
      <c r="K584" s="500"/>
      <c r="L584" s="500"/>
      <c r="M584" s="500"/>
      <c r="N584" s="500"/>
      <c r="O584" s="500"/>
      <c r="P584" s="500"/>
      <c r="Q584" s="500"/>
      <c r="R584" s="500"/>
      <c r="S584" s="500"/>
      <c r="T584" s="500"/>
      <c r="U584" s="500"/>
      <c r="V584" s="500"/>
      <c r="W584" s="500"/>
      <c r="X584" s="500"/>
      <c r="Y584" s="500"/>
      <c r="Z584" s="500"/>
      <c r="AA584" s="800"/>
      <c r="AB584" s="500"/>
      <c r="AC584" s="498" t="s">
        <v>171</v>
      </c>
      <c r="AD584" s="540" t="str">
        <f>IFERROR(VLOOKUP(AG579,LookupTrait,3, FALSE))</f>
        <v/>
      </c>
      <c r="AE584" s="494"/>
      <c r="AF584" s="494"/>
      <c r="AG584" s="494"/>
      <c r="AH584" s="494"/>
      <c r="AK584" s="495">
        <f>ifError(IF(AD583&lt;&gt;AD584,VLOOKUP(AD584,AU580:AV587,2,FALSE),0),0)</f>
        <v>0</v>
      </c>
      <c r="AL584" s="494">
        <f>ifError(IF(AD583&lt;&gt;AD584,VLOOKUP(AD584,AU580:AW587,3,FALSE),0),0)</f>
        <v>0</v>
      </c>
      <c r="AM584" s="494"/>
      <c r="AN584" s="494"/>
      <c r="AO584" s="500"/>
      <c r="AQ584" s="494"/>
      <c r="AR584" s="494"/>
      <c r="AS584" s="494"/>
      <c r="AT584" s="494"/>
      <c r="AU584" s="501" t="s">
        <v>172</v>
      </c>
      <c r="AV584" s="534">
        <v>0.0</v>
      </c>
      <c r="AW584" s="532">
        <f>if(F572&gt;=AE582,1,0)</f>
        <v>1</v>
      </c>
      <c r="AX584" s="494"/>
      <c r="AY584" s="500"/>
      <c r="AZ584" s="801"/>
      <c r="BA584" s="500"/>
      <c r="BB584" s="500"/>
      <c r="BC584" s="500"/>
      <c r="BD584" s="500"/>
      <c r="BE584" s="500"/>
      <c r="BF584" s="500"/>
      <c r="BG584" s="500"/>
      <c r="BH584" s="500"/>
      <c r="BI584" s="500"/>
      <c r="BJ584" s="500"/>
      <c r="BK584" s="500"/>
      <c r="BL584" s="500"/>
      <c r="BM584" s="500"/>
      <c r="BN584" s="500"/>
      <c r="BO584" s="500"/>
      <c r="BP584" s="500"/>
      <c r="BQ584" s="500"/>
      <c r="BR584" s="500"/>
      <c r="BS584" s="500"/>
      <c r="BT584" s="500"/>
      <c r="BU584" s="500"/>
      <c r="BV584" s="500"/>
      <c r="BW584" s="500"/>
      <c r="BX584" s="500"/>
      <c r="BY584" s="500"/>
      <c r="BZ584" s="500"/>
      <c r="CA584" s="500"/>
      <c r="CB584" s="500"/>
      <c r="CC584" s="500"/>
      <c r="CD584" s="500"/>
      <c r="CE584" s="500"/>
      <c r="CF584" s="500"/>
      <c r="CG584" s="500"/>
      <c r="CH584" s="500"/>
      <c r="CI584" s="500"/>
      <c r="CJ584" s="500"/>
      <c r="CK584" s="500"/>
      <c r="CL584" s="500"/>
      <c r="CM584" s="500"/>
      <c r="CN584" s="500"/>
      <c r="CO584" s="500"/>
      <c r="CP584" s="500"/>
      <c r="CQ584" s="500"/>
      <c r="CR584" s="500"/>
      <c r="CS584" s="500"/>
      <c r="CT584" s="500"/>
      <c r="CU584" s="500"/>
      <c r="CV584" s="500"/>
      <c r="CW584" s="500"/>
      <c r="CX584" s="500"/>
      <c r="CY584" s="500"/>
      <c r="CZ584" s="500"/>
      <c r="DA584" s="500"/>
      <c r="DB584" s="500"/>
      <c r="DC584" s="500"/>
      <c r="DD584" s="500"/>
      <c r="DE584" s="500"/>
      <c r="DF584" s="500"/>
      <c r="DG584" s="500"/>
      <c r="DH584" s="500"/>
      <c r="DI584" s="500"/>
      <c r="DJ584" s="500"/>
      <c r="DK584" s="500"/>
      <c r="DL584" s="500"/>
      <c r="DM584" s="500"/>
      <c r="DN584" s="500"/>
      <c r="DO584" s="500"/>
      <c r="DP584" s="500"/>
      <c r="DQ584" s="500"/>
      <c r="DR584" s="500"/>
      <c r="DS584" s="500"/>
      <c r="DT584" s="500"/>
      <c r="DU584" s="500"/>
      <c r="DV584" s="500"/>
      <c r="DW584" s="500"/>
      <c r="DX584" s="500"/>
      <c r="DY584" s="500"/>
      <c r="DZ584" s="500"/>
      <c r="EA584" s="500"/>
      <c r="EB584" s="500"/>
      <c r="EC584" s="500"/>
      <c r="ED584" s="500"/>
      <c r="EE584" s="500"/>
      <c r="EF584" s="500"/>
      <c r="EG584" s="500"/>
      <c r="EH584" s="500"/>
      <c r="EI584" s="500"/>
      <c r="EJ584" s="500"/>
      <c r="EK584" s="500"/>
      <c r="EL584" s="500"/>
      <c r="EM584" s="500"/>
      <c r="EN584" s="500"/>
      <c r="EO584" s="500"/>
      <c r="EP584" s="500"/>
      <c r="EQ584" s="500"/>
      <c r="ER584" s="500"/>
      <c r="ES584" s="500"/>
      <c r="ET584" s="500"/>
      <c r="EU584" s="500"/>
      <c r="EV584" s="500"/>
      <c r="EW584" s="500"/>
      <c r="EX584" s="500"/>
      <c r="EY584" s="500"/>
      <c r="EZ584" s="500"/>
      <c r="FA584" s="500"/>
      <c r="FB584" s="500"/>
      <c r="FC584" s="500"/>
      <c r="FD584" s="500"/>
      <c r="FE584" s="500"/>
      <c r="FF584" s="500"/>
      <c r="FG584" s="500"/>
      <c r="FH584" s="500"/>
      <c r="FI584" s="500"/>
      <c r="FJ584" s="500"/>
      <c r="FK584" s="500"/>
      <c r="FL584" s="500"/>
      <c r="FM584" s="500"/>
      <c r="FN584" s="500"/>
      <c r="FO584" s="500"/>
      <c r="FP584" s="500"/>
      <c r="FQ584" s="500"/>
      <c r="FR584" s="500"/>
      <c r="FS584" s="500"/>
      <c r="FT584" s="500"/>
      <c r="FU584" s="500"/>
      <c r="FV584" s="500"/>
      <c r="FW584" s="500"/>
      <c r="FX584" s="500"/>
      <c r="FY584" s="500"/>
      <c r="FZ584" s="500"/>
      <c r="GA584" s="500"/>
      <c r="GB584" s="500"/>
      <c r="GC584" s="500"/>
      <c r="GD584" s="500"/>
      <c r="GE584" s="500"/>
      <c r="GF584" s="500"/>
      <c r="GG584" s="500"/>
      <c r="GH584" s="500"/>
      <c r="GI584" s="500"/>
      <c r="GJ584" s="500"/>
      <c r="GK584" s="500"/>
      <c r="GL584" s="500"/>
      <c r="GM584" s="500"/>
      <c r="GN584" s="500"/>
      <c r="GO584" s="500"/>
      <c r="GP584" s="500"/>
      <c r="GQ584" s="500"/>
      <c r="GR584" s="500"/>
      <c r="GS584" s="500"/>
      <c r="GT584" s="500"/>
      <c r="GU584" s="500"/>
      <c r="GV584" s="500"/>
      <c r="GW584" s="500"/>
      <c r="GX584" s="500"/>
      <c r="GY584" s="500"/>
      <c r="GZ584" s="500"/>
      <c r="HA584" s="500"/>
      <c r="HB584" s="500"/>
      <c r="HC584" s="500"/>
      <c r="HD584" s="500"/>
      <c r="HE584" s="500"/>
      <c r="HF584" s="500"/>
      <c r="HG584" s="500"/>
      <c r="HH584" s="500"/>
      <c r="HI584" s="500"/>
      <c r="HJ584" s="500"/>
      <c r="HK584" s="500"/>
      <c r="HL584" s="500"/>
      <c r="HM584" s="500"/>
      <c r="HN584" s="500"/>
      <c r="HO584" s="500"/>
      <c r="HP584" s="500"/>
      <c r="HQ584" s="500"/>
      <c r="HR584" s="500"/>
      <c r="HS584" s="500"/>
      <c r="HT584" s="500"/>
      <c r="HU584" s="500"/>
      <c r="HV584" s="500"/>
      <c r="HW584" s="500"/>
      <c r="HX584" s="500"/>
      <c r="HY584" s="500"/>
      <c r="HZ584" s="500"/>
      <c r="IA584" s="500"/>
      <c r="IB584" s="500"/>
      <c r="IC584" s="500"/>
      <c r="ID584" s="500"/>
      <c r="IE584" s="500"/>
      <c r="IF584" s="500"/>
      <c r="IG584" s="500"/>
      <c r="IH584" s="500"/>
      <c r="II584" s="500"/>
      <c r="IJ584" s="500"/>
      <c r="IK584" s="500"/>
      <c r="IL584" s="500"/>
      <c r="IM584" s="500"/>
      <c r="IN584" s="500"/>
      <c r="IO584" s="500"/>
      <c r="IP584" s="500"/>
      <c r="IQ584" s="500"/>
      <c r="IR584" s="500"/>
      <c r="IS584" s="500"/>
      <c r="IT584" s="500"/>
      <c r="IU584" s="500"/>
      <c r="IV584" s="500"/>
      <c r="IW584" s="500"/>
      <c r="IX584" s="500"/>
      <c r="IY584" s="500"/>
      <c r="IZ584" s="500"/>
      <c r="JA584" s="500"/>
      <c r="JB584" s="500"/>
      <c r="JC584" s="500"/>
      <c r="JD584" s="500"/>
      <c r="JE584" s="500"/>
      <c r="JF584" s="500"/>
      <c r="JG584" s="500"/>
      <c r="JH584" s="500"/>
      <c r="JI584" s="500"/>
      <c r="JJ584" s="500"/>
      <c r="JK584" s="500"/>
    </row>
    <row r="585" ht="11.25" customHeight="1">
      <c r="A585" s="500"/>
      <c r="B585" s="500"/>
      <c r="C585" s="500"/>
      <c r="D585" s="640" t="s">
        <v>198</v>
      </c>
      <c r="E585" s="540"/>
      <c r="F585" s="540"/>
      <c r="G585" s="540"/>
      <c r="H585" s="540"/>
      <c r="I585" s="540"/>
      <c r="J585" s="540"/>
      <c r="K585" s="540"/>
      <c r="L585" s="540"/>
      <c r="M585" s="540"/>
      <c r="N585" s="540"/>
      <c r="O585" s="540"/>
      <c r="P585" s="540"/>
      <c r="Q585" s="540"/>
      <c r="R585" s="540"/>
      <c r="S585" s="540"/>
      <c r="T585" s="540"/>
      <c r="U585" s="500"/>
      <c r="V585" s="500"/>
      <c r="W585" s="500"/>
      <c r="X585" s="500"/>
      <c r="Y585" s="500"/>
      <c r="Z585" s="500"/>
      <c r="AA585" s="800"/>
      <c r="AB585" s="500"/>
      <c r="AC585" s="498"/>
      <c r="AD585" s="494"/>
      <c r="AE585" s="494"/>
      <c r="AF585" s="494"/>
      <c r="AG585" s="494"/>
      <c r="AH585" s="494"/>
      <c r="AI585" s="494"/>
      <c r="AJ585" s="494"/>
      <c r="AK585" s="494"/>
      <c r="AL585" s="494"/>
      <c r="AM585" s="494"/>
      <c r="AN585" s="494"/>
      <c r="AO585" s="500"/>
      <c r="AQ585" s="494"/>
      <c r="AR585" s="494"/>
      <c r="AS585" s="494"/>
      <c r="AT585" s="494"/>
      <c r="AU585" s="501" t="s">
        <v>173</v>
      </c>
      <c r="AV585" s="534">
        <v>0.0</v>
      </c>
      <c r="AW585" s="532">
        <f>if(F573&gt;=AE582,1,0)</f>
        <v>1</v>
      </c>
      <c r="AX585" s="494"/>
      <c r="AY585" s="500"/>
      <c r="AZ585" s="801"/>
      <c r="BA585" s="500"/>
      <c r="BB585" s="500"/>
      <c r="BC585" s="500"/>
      <c r="BD585" s="500"/>
      <c r="BE585" s="500"/>
      <c r="BF585" s="500"/>
      <c r="BG585" s="500"/>
      <c r="BH585" s="500"/>
      <c r="BI585" s="500"/>
      <c r="BJ585" s="500"/>
      <c r="BK585" s="500"/>
      <c r="BL585" s="500"/>
      <c r="BM585" s="500"/>
      <c r="BN585" s="500"/>
      <c r="BO585" s="500"/>
      <c r="BP585" s="500"/>
      <c r="BQ585" s="500"/>
      <c r="BR585" s="500"/>
      <c r="BS585" s="500"/>
      <c r="BT585" s="500"/>
      <c r="BU585" s="500"/>
      <c r="BV585" s="500"/>
      <c r="BW585" s="500"/>
      <c r="BX585" s="500"/>
      <c r="BY585" s="500"/>
      <c r="BZ585" s="500"/>
      <c r="CA585" s="500"/>
      <c r="CB585" s="500"/>
      <c r="CC585" s="500"/>
      <c r="CD585" s="500"/>
      <c r="CE585" s="500"/>
      <c r="CF585" s="500"/>
      <c r="CG585" s="500"/>
      <c r="CH585" s="500"/>
      <c r="CI585" s="500"/>
      <c r="CJ585" s="500"/>
      <c r="CK585" s="500"/>
      <c r="CL585" s="500"/>
      <c r="CM585" s="500"/>
      <c r="CN585" s="500"/>
      <c r="CO585" s="500"/>
      <c r="CP585" s="500"/>
      <c r="CQ585" s="500"/>
      <c r="CR585" s="500"/>
      <c r="CS585" s="500"/>
      <c r="CT585" s="500"/>
      <c r="CU585" s="500"/>
      <c r="CV585" s="500"/>
      <c r="CW585" s="500"/>
      <c r="CX585" s="500"/>
      <c r="CY585" s="500"/>
      <c r="CZ585" s="500"/>
      <c r="DA585" s="500"/>
      <c r="DB585" s="500"/>
      <c r="DC585" s="500"/>
      <c r="DD585" s="500"/>
      <c r="DE585" s="500"/>
      <c r="DF585" s="500"/>
      <c r="DG585" s="500"/>
      <c r="DH585" s="500"/>
      <c r="DI585" s="500"/>
      <c r="DJ585" s="500"/>
      <c r="DK585" s="500"/>
      <c r="DL585" s="500"/>
      <c r="DM585" s="500"/>
      <c r="DN585" s="500"/>
      <c r="DO585" s="500"/>
      <c r="DP585" s="500"/>
      <c r="DQ585" s="500"/>
      <c r="DR585" s="500"/>
      <c r="DS585" s="500"/>
      <c r="DT585" s="500"/>
      <c r="DU585" s="500"/>
      <c r="DV585" s="500"/>
      <c r="DW585" s="500"/>
      <c r="DX585" s="500"/>
      <c r="DY585" s="500"/>
      <c r="DZ585" s="500"/>
      <c r="EA585" s="500"/>
      <c r="EB585" s="500"/>
      <c r="EC585" s="500"/>
      <c r="ED585" s="500"/>
      <c r="EE585" s="500"/>
      <c r="EF585" s="500"/>
      <c r="EG585" s="500"/>
      <c r="EH585" s="500"/>
      <c r="EI585" s="500"/>
      <c r="EJ585" s="500"/>
      <c r="EK585" s="500"/>
      <c r="EL585" s="500"/>
      <c r="EM585" s="500"/>
      <c r="EN585" s="500"/>
      <c r="EO585" s="500"/>
      <c r="EP585" s="500"/>
      <c r="EQ585" s="500"/>
      <c r="ER585" s="500"/>
      <c r="ES585" s="500"/>
      <c r="ET585" s="500"/>
      <c r="EU585" s="500"/>
      <c r="EV585" s="500"/>
      <c r="EW585" s="500"/>
      <c r="EX585" s="500"/>
      <c r="EY585" s="500"/>
      <c r="EZ585" s="500"/>
      <c r="FA585" s="500"/>
      <c r="FB585" s="500"/>
      <c r="FC585" s="500"/>
      <c r="FD585" s="500"/>
      <c r="FE585" s="500"/>
      <c r="FF585" s="500"/>
      <c r="FG585" s="500"/>
      <c r="FH585" s="500"/>
      <c r="FI585" s="500"/>
      <c r="FJ585" s="500"/>
      <c r="FK585" s="500"/>
      <c r="FL585" s="500"/>
      <c r="FM585" s="500"/>
      <c r="FN585" s="500"/>
      <c r="FO585" s="500"/>
      <c r="FP585" s="500"/>
      <c r="FQ585" s="500"/>
      <c r="FR585" s="500"/>
      <c r="FS585" s="500"/>
      <c r="FT585" s="500"/>
      <c r="FU585" s="500"/>
      <c r="FV585" s="500"/>
      <c r="FW585" s="500"/>
      <c r="FX585" s="500"/>
      <c r="FY585" s="500"/>
      <c r="FZ585" s="500"/>
      <c r="GA585" s="500"/>
      <c r="GB585" s="500"/>
      <c r="GC585" s="500"/>
      <c r="GD585" s="500"/>
      <c r="GE585" s="500"/>
      <c r="GF585" s="500"/>
      <c r="GG585" s="500"/>
      <c r="GH585" s="500"/>
      <c r="GI585" s="500"/>
      <c r="GJ585" s="500"/>
      <c r="GK585" s="500"/>
      <c r="GL585" s="500"/>
      <c r="GM585" s="500"/>
      <c r="GN585" s="500"/>
      <c r="GO585" s="500"/>
      <c r="GP585" s="500"/>
      <c r="GQ585" s="500"/>
      <c r="GR585" s="500"/>
      <c r="GS585" s="500"/>
      <c r="GT585" s="500"/>
      <c r="GU585" s="500"/>
      <c r="GV585" s="500"/>
      <c r="GW585" s="500"/>
      <c r="GX585" s="500"/>
      <c r="GY585" s="500"/>
      <c r="GZ585" s="500"/>
      <c r="HA585" s="500"/>
      <c r="HB585" s="500"/>
      <c r="HC585" s="500"/>
      <c r="HD585" s="500"/>
      <c r="HE585" s="500"/>
      <c r="HF585" s="500"/>
      <c r="HG585" s="500"/>
      <c r="HH585" s="500"/>
      <c r="HI585" s="500"/>
      <c r="HJ585" s="500"/>
      <c r="HK585" s="500"/>
      <c r="HL585" s="500"/>
      <c r="HM585" s="500"/>
      <c r="HN585" s="500"/>
      <c r="HO585" s="500"/>
      <c r="HP585" s="500"/>
      <c r="HQ585" s="500"/>
      <c r="HR585" s="500"/>
      <c r="HS585" s="500"/>
      <c r="HT585" s="500"/>
      <c r="HU585" s="500"/>
      <c r="HV585" s="500"/>
      <c r="HW585" s="500"/>
      <c r="HX585" s="500"/>
      <c r="HY585" s="500"/>
      <c r="HZ585" s="500"/>
      <c r="IA585" s="500"/>
      <c r="IB585" s="500"/>
      <c r="IC585" s="500"/>
      <c r="ID585" s="500"/>
      <c r="IE585" s="500"/>
      <c r="IF585" s="500"/>
      <c r="IG585" s="500"/>
      <c r="IH585" s="500"/>
      <c r="II585" s="500"/>
      <c r="IJ585" s="500"/>
      <c r="IK585" s="500"/>
      <c r="IL585" s="500"/>
      <c r="IM585" s="500"/>
      <c r="IN585" s="500"/>
      <c r="IO585" s="500"/>
      <c r="IP585" s="500"/>
      <c r="IQ585" s="500"/>
      <c r="IR585" s="500"/>
      <c r="IS585" s="500"/>
      <c r="IT585" s="500"/>
      <c r="IU585" s="500"/>
      <c r="IV585" s="500"/>
      <c r="IW585" s="500"/>
      <c r="IX585" s="500"/>
      <c r="IY585" s="500"/>
      <c r="IZ585" s="500"/>
      <c r="JA585" s="500"/>
      <c r="JB585" s="500"/>
      <c r="JC585" s="500"/>
      <c r="JD585" s="500"/>
      <c r="JE585" s="500"/>
      <c r="JF585" s="500"/>
      <c r="JG585" s="500"/>
      <c r="JH585" s="500"/>
      <c r="JI585" s="500"/>
      <c r="JJ585" s="500"/>
      <c r="JK585" s="500"/>
    </row>
    <row r="586" ht="11.25" customHeight="1">
      <c r="A586" s="500"/>
      <c r="B586" s="500"/>
      <c r="C586" s="500"/>
      <c r="D586" s="596" t="s">
        <v>199</v>
      </c>
      <c r="E586" s="788" t="str">
        <f>IFERROR(__xludf.DUMMYFUNCTION("split(regexReplace(TO_TEXT(NPCs!AC593), ""(.)"", ""$1_""), ""_"")"),"#VALUE!")</f>
        <v>#VALUE!</v>
      </c>
      <c r="F586" s="542"/>
      <c r="G586" s="542"/>
      <c r="H586" s="542"/>
      <c r="I586" s="542"/>
      <c r="J586" s="542"/>
      <c r="K586" s="542"/>
      <c r="L586" s="543"/>
      <c r="M586" s="540"/>
      <c r="N586" s="540"/>
      <c r="O586" s="540"/>
      <c r="P586" s="540"/>
      <c r="Q586" s="540"/>
      <c r="R586" s="540"/>
      <c r="S586" s="540"/>
      <c r="T586" s="540"/>
      <c r="U586" s="500"/>
      <c r="V586" s="500"/>
      <c r="W586" s="500"/>
      <c r="X586" s="500"/>
      <c r="Y586" s="500"/>
      <c r="Z586" s="500"/>
      <c r="AA586" s="800"/>
      <c r="AB586" s="500"/>
      <c r="AC586" s="498" t="s">
        <v>174</v>
      </c>
      <c r="AD586" s="536" t="s">
        <v>175</v>
      </c>
      <c r="AE586" s="536" t="s">
        <v>176</v>
      </c>
      <c r="AF586" s="537">
        <f>MAX(If(AE582+sum(AK583:AK584)&gt;12,20,AE582+sum(AK583:AK584)),2)</f>
        <v>2</v>
      </c>
      <c r="AG586" s="537" t="str">
        <f>"+"</f>
        <v>+</v>
      </c>
      <c r="AH586" s="537">
        <f>sum(AL583:AL584)</f>
        <v>0</v>
      </c>
      <c r="AI586" s="538" t="str">
        <f>"+"</f>
        <v>+</v>
      </c>
      <c r="AJ586" s="538">
        <f>AH586+IF(countIf(AD583:AD584,"PROSPIT")&gt;0,1,0)</f>
        <v>0</v>
      </c>
      <c r="AK586" s="539" t="str">
        <f>"+"</f>
        <v>+</v>
      </c>
      <c r="AL586" s="539">
        <f>AH586+IF(countIf(AD583:AD584,"DERSE")&gt;0,1,0)</f>
        <v>0</v>
      </c>
      <c r="AM586" s="494"/>
      <c r="AN586" s="499" t="s">
        <v>136</v>
      </c>
      <c r="AO586" s="500"/>
      <c r="AQ586" s="494">
        <f>0+Countif(AD583:AD584,"CANINE")</f>
        <v>0</v>
      </c>
      <c r="AR586" s="499">
        <f>(COUNTIF(AQ575:AQ609,"&gt;0")-1)*2</f>
        <v>-2</v>
      </c>
      <c r="AS586" s="494">
        <f>8+countIf(AD582:AD583, "LIGHTWEIGHT")*2</f>
        <v>8</v>
      </c>
      <c r="AT586" s="494"/>
      <c r="AU586" s="498" t="s">
        <v>177</v>
      </c>
      <c r="AV586" s="495">
        <f>If(AE582+AR586&gt;=AS586,MAX(AS586-AE582,0),AR586)</f>
        <v>-2</v>
      </c>
      <c r="AW586" s="499">
        <v>0.0</v>
      </c>
      <c r="AX586" s="494"/>
      <c r="AY586" s="500"/>
      <c r="AZ586" s="801"/>
      <c r="BA586" s="500"/>
      <c r="BB586" s="500"/>
      <c r="BC586" s="500"/>
      <c r="BD586" s="500"/>
      <c r="BE586" s="500"/>
      <c r="BF586" s="500"/>
      <c r="BG586" s="500"/>
      <c r="BH586" s="500"/>
      <c r="BI586" s="500"/>
      <c r="BJ586" s="500"/>
      <c r="BK586" s="500"/>
      <c r="BL586" s="500"/>
      <c r="BM586" s="500"/>
      <c r="BN586" s="500"/>
      <c r="BO586" s="500"/>
      <c r="BP586" s="500"/>
      <c r="BQ586" s="500"/>
      <c r="BR586" s="500"/>
      <c r="BS586" s="500"/>
      <c r="BT586" s="500"/>
      <c r="BU586" s="500"/>
      <c r="BV586" s="500"/>
      <c r="BW586" s="500"/>
      <c r="BX586" s="500"/>
      <c r="BY586" s="500"/>
      <c r="BZ586" s="500"/>
      <c r="CA586" s="500"/>
      <c r="CB586" s="500"/>
      <c r="CC586" s="500"/>
      <c r="CD586" s="500"/>
      <c r="CE586" s="500"/>
      <c r="CF586" s="500"/>
      <c r="CG586" s="500"/>
      <c r="CH586" s="500"/>
      <c r="CI586" s="500"/>
      <c r="CJ586" s="500"/>
      <c r="CK586" s="500"/>
      <c r="CL586" s="500"/>
      <c r="CM586" s="500"/>
      <c r="CN586" s="500"/>
      <c r="CO586" s="500"/>
      <c r="CP586" s="500"/>
      <c r="CQ586" s="500"/>
      <c r="CR586" s="500"/>
      <c r="CS586" s="500"/>
      <c r="CT586" s="500"/>
      <c r="CU586" s="500"/>
      <c r="CV586" s="500"/>
      <c r="CW586" s="500"/>
      <c r="CX586" s="500"/>
      <c r="CY586" s="500"/>
      <c r="CZ586" s="500"/>
      <c r="DA586" s="500"/>
      <c r="DB586" s="500"/>
      <c r="DC586" s="500"/>
      <c r="DD586" s="500"/>
      <c r="DE586" s="500"/>
      <c r="DF586" s="500"/>
      <c r="DG586" s="500"/>
      <c r="DH586" s="500"/>
      <c r="DI586" s="500"/>
      <c r="DJ586" s="500"/>
      <c r="DK586" s="500"/>
      <c r="DL586" s="500"/>
      <c r="DM586" s="500"/>
      <c r="DN586" s="500"/>
      <c r="DO586" s="500"/>
      <c r="DP586" s="500"/>
      <c r="DQ586" s="500"/>
      <c r="DR586" s="500"/>
      <c r="DS586" s="500"/>
      <c r="DT586" s="500"/>
      <c r="DU586" s="500"/>
      <c r="DV586" s="500"/>
      <c r="DW586" s="500"/>
      <c r="DX586" s="500"/>
      <c r="DY586" s="500"/>
      <c r="DZ586" s="500"/>
      <c r="EA586" s="500"/>
      <c r="EB586" s="500"/>
      <c r="EC586" s="500"/>
      <c r="ED586" s="500"/>
      <c r="EE586" s="500"/>
      <c r="EF586" s="500"/>
      <c r="EG586" s="500"/>
      <c r="EH586" s="500"/>
      <c r="EI586" s="500"/>
      <c r="EJ586" s="500"/>
      <c r="EK586" s="500"/>
      <c r="EL586" s="500"/>
      <c r="EM586" s="500"/>
      <c r="EN586" s="500"/>
      <c r="EO586" s="500"/>
      <c r="EP586" s="500"/>
      <c r="EQ586" s="500"/>
      <c r="ER586" s="500"/>
      <c r="ES586" s="500"/>
      <c r="ET586" s="500"/>
      <c r="EU586" s="500"/>
      <c r="EV586" s="500"/>
      <c r="EW586" s="500"/>
      <c r="EX586" s="500"/>
      <c r="EY586" s="500"/>
      <c r="EZ586" s="500"/>
      <c r="FA586" s="500"/>
      <c r="FB586" s="500"/>
      <c r="FC586" s="500"/>
      <c r="FD586" s="500"/>
      <c r="FE586" s="500"/>
      <c r="FF586" s="500"/>
      <c r="FG586" s="500"/>
      <c r="FH586" s="500"/>
      <c r="FI586" s="500"/>
      <c r="FJ586" s="500"/>
      <c r="FK586" s="500"/>
      <c r="FL586" s="500"/>
      <c r="FM586" s="500"/>
      <c r="FN586" s="500"/>
      <c r="FO586" s="500"/>
      <c r="FP586" s="500"/>
      <c r="FQ586" s="500"/>
      <c r="FR586" s="500"/>
      <c r="FS586" s="500"/>
      <c r="FT586" s="500"/>
      <c r="FU586" s="500"/>
      <c r="FV586" s="500"/>
      <c r="FW586" s="500"/>
      <c r="FX586" s="500"/>
      <c r="FY586" s="500"/>
      <c r="FZ586" s="500"/>
      <c r="GA586" s="500"/>
      <c r="GB586" s="500"/>
      <c r="GC586" s="500"/>
      <c r="GD586" s="500"/>
      <c r="GE586" s="500"/>
      <c r="GF586" s="500"/>
      <c r="GG586" s="500"/>
      <c r="GH586" s="500"/>
      <c r="GI586" s="500"/>
      <c r="GJ586" s="500"/>
      <c r="GK586" s="500"/>
      <c r="GL586" s="500"/>
      <c r="GM586" s="500"/>
      <c r="GN586" s="500"/>
      <c r="GO586" s="500"/>
      <c r="GP586" s="500"/>
      <c r="GQ586" s="500"/>
      <c r="GR586" s="500"/>
      <c r="GS586" s="500"/>
      <c r="GT586" s="500"/>
      <c r="GU586" s="500"/>
      <c r="GV586" s="500"/>
      <c r="GW586" s="500"/>
      <c r="GX586" s="500"/>
      <c r="GY586" s="500"/>
      <c r="GZ586" s="500"/>
      <c r="HA586" s="500"/>
      <c r="HB586" s="500"/>
      <c r="HC586" s="500"/>
      <c r="HD586" s="500"/>
      <c r="HE586" s="500"/>
      <c r="HF586" s="500"/>
      <c r="HG586" s="500"/>
      <c r="HH586" s="500"/>
      <c r="HI586" s="500"/>
      <c r="HJ586" s="500"/>
      <c r="HK586" s="500"/>
      <c r="HL586" s="500"/>
      <c r="HM586" s="500"/>
      <c r="HN586" s="500"/>
      <c r="HO586" s="500"/>
      <c r="HP586" s="500"/>
      <c r="HQ586" s="500"/>
      <c r="HR586" s="500"/>
      <c r="HS586" s="500"/>
      <c r="HT586" s="500"/>
      <c r="HU586" s="500"/>
      <c r="HV586" s="500"/>
      <c r="HW586" s="500"/>
      <c r="HX586" s="500"/>
      <c r="HY586" s="500"/>
      <c r="HZ586" s="500"/>
      <c r="IA586" s="500"/>
      <c r="IB586" s="500"/>
      <c r="IC586" s="500"/>
      <c r="ID586" s="500"/>
      <c r="IE586" s="500"/>
      <c r="IF586" s="500"/>
      <c r="IG586" s="500"/>
      <c r="IH586" s="500"/>
      <c r="II586" s="500"/>
      <c r="IJ586" s="500"/>
      <c r="IK586" s="500"/>
      <c r="IL586" s="500"/>
      <c r="IM586" s="500"/>
      <c r="IN586" s="500"/>
      <c r="IO586" s="500"/>
      <c r="IP586" s="500"/>
      <c r="IQ586" s="500"/>
      <c r="IR586" s="500"/>
      <c r="IS586" s="500"/>
      <c r="IT586" s="500"/>
      <c r="IU586" s="500"/>
      <c r="IV586" s="500"/>
      <c r="IW586" s="500"/>
      <c r="IX586" s="500"/>
      <c r="IY586" s="500"/>
      <c r="IZ586" s="500"/>
      <c r="JA586" s="500"/>
      <c r="JB586" s="500"/>
      <c r="JC586" s="500"/>
      <c r="JD586" s="500"/>
      <c r="JE586" s="500"/>
      <c r="JF586" s="500"/>
      <c r="JG586" s="500"/>
      <c r="JH586" s="500"/>
      <c r="JI586" s="500"/>
      <c r="JJ586" s="500"/>
      <c r="JK586" s="500"/>
    </row>
    <row r="587" ht="11.25" customHeight="1">
      <c r="A587" s="500"/>
      <c r="B587" s="500"/>
      <c r="C587" s="500"/>
      <c r="D587" s="596" t="s">
        <v>205</v>
      </c>
      <c r="E587" s="639" t="str">
        <f t="array" ref="E587">IFERROR(INDEX(Code_KindReturn, MATCH(TRUE, EXACT(E586, Code_Code), 0)),"")</f>
        <v/>
      </c>
      <c r="F587" s="639" t="str">
        <f t="array" ref="F587">IFERROR(INDEX(Code_GristReturn, MATCH(TRUE, EXACT(F586, Code_Code), 0)),"")</f>
        <v/>
      </c>
      <c r="G587" s="639" t="str">
        <f t="array" ref="G587">IFERROR(INDEX(Code_Trait1Return, MATCH(TRUE, EXACT(G586, Code_Code), 0)),"")</f>
        <v/>
      </c>
      <c r="H587" s="639" t="str">
        <f t="array" ref="H587">IFERROR(INDEX(Code_Trait2Return, MATCH(TRUE, EXACT(H586, Code_Code), 0)),"")</f>
        <v/>
      </c>
      <c r="I587" s="639" t="str">
        <f t="array" ref="I587">IFERROR(INDEX(Code_Action1Return, MATCH(TRUE, EXACT(I586, Code_Code), 0)),"")</f>
        <v/>
      </c>
      <c r="J587" s="639" t="str">
        <f t="array" ref="J587">IFERROR(INDEX(Code_Action2Return, MATCH(TRUE, EXACT(J586, Code_Code), 0)),"")</f>
        <v/>
      </c>
      <c r="K587" s="639" t="str">
        <f t="array" ref="K587">IFERROR(INDEX(Code_Action3Return, MATCH(TRUE, EXACT(K586, Code_Code), 0)),"")</f>
        <v/>
      </c>
      <c r="L587" s="639" t="str">
        <f t="array" ref="L587">IFERROR(INDEX(Code_Action4Return, MATCH(TRUE, EXACT(L586, Code_Code), 0)),"")</f>
        <v/>
      </c>
      <c r="M587" s="540"/>
      <c r="N587" s="540"/>
      <c r="O587" s="540"/>
      <c r="P587" s="540"/>
      <c r="Q587" s="540"/>
      <c r="R587" s="540"/>
      <c r="S587" s="596" t="s">
        <v>160</v>
      </c>
      <c r="T587" s="517" t="s">
        <v>161</v>
      </c>
      <c r="U587" s="500"/>
      <c r="V587" s="500"/>
      <c r="W587" s="500"/>
      <c r="X587" s="500"/>
      <c r="Y587" s="500"/>
      <c r="Z587" s="500"/>
      <c r="AA587" s="802"/>
      <c r="AB587" s="526"/>
      <c r="AC587" s="796" t="str">
        <f>IF(countIf(AD583:AD584,"META")&gt;0," + ",if(AD587="",""," + "))</f>
        <v/>
      </c>
      <c r="AD587" s="541" t="str">
        <f>IF(countIf(AD583:AD584,"META")&gt;0,"",AD582)</f>
        <v/>
      </c>
      <c r="AE587" s="542" t="str">
        <f>IF(countIf(AD583:AD584,"META")&gt;0,"",if(AD587="","","d"))</f>
        <v/>
      </c>
      <c r="AF587" s="543" t="str">
        <f>IF(countIf(AD583:AD584,"META")&gt;0,AF586/2+1,IF(AD587&lt;&gt;"",AF586,""))</f>
        <v/>
      </c>
      <c r="AG587" s="544" t="str">
        <f>IF(AH586&gt;0,"+","")</f>
        <v/>
      </c>
      <c r="AH587" s="543" t="str">
        <f>if(AH586=0,"",AH586)</f>
        <v/>
      </c>
      <c r="AI587" s="545" t="str">
        <f>CONCATENATE( If(countIf(AD583:AD584,"DRACONIC")&gt;0,"+1d2",""),IF(AJ586&gt;0,"+",""))</f>
        <v/>
      </c>
      <c r="AJ587" s="546" t="str">
        <f>if(AJ586=0,"",AJ586)</f>
        <v/>
      </c>
      <c r="AK587" s="547" t="str">
        <f>CONCATENATE( If(countIf(AD583:AD584,"DRACONIC")&gt;0,"+1d2",""),IF(AL586&gt;0,"+",""))</f>
        <v/>
      </c>
      <c r="AL587" s="548" t="str">
        <f>if(AL586=0,"",AL586)</f>
        <v/>
      </c>
      <c r="AM587" s="525"/>
      <c r="AN587" s="516">
        <f>AF586/2+1+AH586</f>
        <v>2</v>
      </c>
      <c r="AO587" s="526"/>
      <c r="AP587" s="637"/>
      <c r="AQ587" s="525">
        <f>0-COUNTIF(AD583:AD584,"FELINE")</f>
        <v>0</v>
      </c>
      <c r="AR587" s="797">
        <f>(COUNTIF(AQ575:AQ609,"&lt;0")-1)*2</f>
        <v>-2</v>
      </c>
      <c r="AS587" s="525">
        <f>8+countIf(AD582:AD583, "LIGHTWEIGHT")*2</f>
        <v>8</v>
      </c>
      <c r="AT587" s="525"/>
      <c r="AU587" s="798" t="s">
        <v>178</v>
      </c>
      <c r="AV587" s="527">
        <f>If(AE582+AR587&gt;=AS587,MAX(AS587-AE582,0),AR587)</f>
        <v>-2</v>
      </c>
      <c r="AW587" s="797">
        <v>0.0</v>
      </c>
      <c r="AX587" s="525"/>
      <c r="AY587" s="526"/>
      <c r="AZ587" s="803"/>
      <c r="BA587" s="500"/>
      <c r="BB587" s="500"/>
      <c r="BC587" s="500"/>
      <c r="BD587" s="500"/>
      <c r="BE587" s="500"/>
      <c r="BF587" s="500"/>
      <c r="BG587" s="500"/>
      <c r="BH587" s="500"/>
      <c r="BI587" s="500"/>
      <c r="BJ587" s="500"/>
      <c r="BK587" s="500"/>
      <c r="BL587" s="500"/>
      <c r="BM587" s="500"/>
      <c r="BN587" s="500"/>
      <c r="BO587" s="500"/>
      <c r="BP587" s="500"/>
      <c r="BQ587" s="500"/>
      <c r="BR587" s="500"/>
      <c r="BS587" s="500"/>
      <c r="BT587" s="500"/>
      <c r="BU587" s="500"/>
      <c r="BV587" s="500"/>
      <c r="BW587" s="500"/>
      <c r="BX587" s="500"/>
      <c r="BY587" s="500"/>
      <c r="BZ587" s="500"/>
      <c r="CA587" s="500"/>
      <c r="CB587" s="500"/>
      <c r="CC587" s="500"/>
      <c r="CD587" s="500"/>
      <c r="CE587" s="500"/>
      <c r="CF587" s="500"/>
      <c r="CG587" s="500"/>
      <c r="CH587" s="500"/>
      <c r="CI587" s="500"/>
      <c r="CJ587" s="500"/>
      <c r="CK587" s="500"/>
      <c r="CL587" s="500"/>
      <c r="CM587" s="500"/>
      <c r="CN587" s="500"/>
      <c r="CO587" s="500"/>
      <c r="CP587" s="500"/>
      <c r="CQ587" s="500"/>
      <c r="CR587" s="500"/>
      <c r="CS587" s="500"/>
      <c r="CT587" s="500"/>
      <c r="CU587" s="500"/>
      <c r="CV587" s="500"/>
      <c r="CW587" s="500"/>
      <c r="CX587" s="500"/>
      <c r="CY587" s="500"/>
      <c r="CZ587" s="500"/>
      <c r="DA587" s="500"/>
      <c r="DB587" s="500"/>
      <c r="DC587" s="500"/>
      <c r="DD587" s="500"/>
      <c r="DE587" s="500"/>
      <c r="DF587" s="500"/>
      <c r="DG587" s="500"/>
      <c r="DH587" s="500"/>
      <c r="DI587" s="500"/>
      <c r="DJ587" s="500"/>
      <c r="DK587" s="500"/>
      <c r="DL587" s="500"/>
      <c r="DM587" s="500"/>
      <c r="DN587" s="500"/>
      <c r="DO587" s="500"/>
      <c r="DP587" s="500"/>
      <c r="DQ587" s="500"/>
      <c r="DR587" s="500"/>
      <c r="DS587" s="500"/>
      <c r="DT587" s="500"/>
      <c r="DU587" s="500"/>
      <c r="DV587" s="500"/>
      <c r="DW587" s="500"/>
      <c r="DX587" s="500"/>
      <c r="DY587" s="500"/>
      <c r="DZ587" s="500"/>
      <c r="EA587" s="500"/>
      <c r="EB587" s="500"/>
      <c r="EC587" s="500"/>
      <c r="ED587" s="500"/>
      <c r="EE587" s="500"/>
      <c r="EF587" s="500"/>
      <c r="EG587" s="500"/>
      <c r="EH587" s="500"/>
      <c r="EI587" s="500"/>
      <c r="EJ587" s="500"/>
      <c r="EK587" s="500"/>
      <c r="EL587" s="500"/>
      <c r="EM587" s="500"/>
      <c r="EN587" s="500"/>
      <c r="EO587" s="500"/>
      <c r="EP587" s="500"/>
      <c r="EQ587" s="500"/>
      <c r="ER587" s="500"/>
      <c r="ES587" s="500"/>
      <c r="ET587" s="500"/>
      <c r="EU587" s="500"/>
      <c r="EV587" s="500"/>
      <c r="EW587" s="500"/>
      <c r="EX587" s="500"/>
      <c r="EY587" s="500"/>
      <c r="EZ587" s="500"/>
      <c r="FA587" s="500"/>
      <c r="FB587" s="500"/>
      <c r="FC587" s="500"/>
      <c r="FD587" s="500"/>
      <c r="FE587" s="500"/>
      <c r="FF587" s="500"/>
      <c r="FG587" s="500"/>
      <c r="FH587" s="500"/>
      <c r="FI587" s="500"/>
      <c r="FJ587" s="500"/>
      <c r="FK587" s="500"/>
      <c r="FL587" s="500"/>
      <c r="FM587" s="500"/>
      <c r="FN587" s="500"/>
      <c r="FO587" s="500"/>
      <c r="FP587" s="500"/>
      <c r="FQ587" s="500"/>
      <c r="FR587" s="500"/>
      <c r="FS587" s="500"/>
      <c r="FT587" s="500"/>
      <c r="FU587" s="500"/>
      <c r="FV587" s="500"/>
      <c r="FW587" s="500"/>
      <c r="FX587" s="500"/>
      <c r="FY587" s="500"/>
      <c r="FZ587" s="500"/>
      <c r="GA587" s="500"/>
      <c r="GB587" s="500"/>
      <c r="GC587" s="500"/>
      <c r="GD587" s="500"/>
      <c r="GE587" s="500"/>
      <c r="GF587" s="500"/>
      <c r="GG587" s="500"/>
      <c r="GH587" s="500"/>
      <c r="GI587" s="500"/>
      <c r="GJ587" s="500"/>
      <c r="GK587" s="500"/>
      <c r="GL587" s="500"/>
      <c r="GM587" s="500"/>
      <c r="GN587" s="500"/>
      <c r="GO587" s="500"/>
      <c r="GP587" s="500"/>
      <c r="GQ587" s="500"/>
      <c r="GR587" s="500"/>
      <c r="GS587" s="500"/>
      <c r="GT587" s="500"/>
      <c r="GU587" s="500"/>
      <c r="GV587" s="500"/>
      <c r="GW587" s="500"/>
      <c r="GX587" s="500"/>
      <c r="GY587" s="500"/>
      <c r="GZ587" s="500"/>
      <c r="HA587" s="500"/>
      <c r="HB587" s="500"/>
      <c r="HC587" s="500"/>
      <c r="HD587" s="500"/>
      <c r="HE587" s="500"/>
      <c r="HF587" s="500"/>
      <c r="HG587" s="500"/>
      <c r="HH587" s="500"/>
      <c r="HI587" s="500"/>
      <c r="HJ587" s="500"/>
      <c r="HK587" s="500"/>
      <c r="HL587" s="500"/>
      <c r="HM587" s="500"/>
      <c r="HN587" s="500"/>
      <c r="HO587" s="500"/>
      <c r="HP587" s="500"/>
      <c r="HQ587" s="500"/>
      <c r="HR587" s="500"/>
      <c r="HS587" s="500"/>
      <c r="HT587" s="500"/>
      <c r="HU587" s="500"/>
      <c r="HV587" s="500"/>
      <c r="HW587" s="500"/>
      <c r="HX587" s="500"/>
      <c r="HY587" s="500"/>
      <c r="HZ587" s="500"/>
      <c r="IA587" s="500"/>
      <c r="IB587" s="500"/>
      <c r="IC587" s="500"/>
      <c r="ID587" s="500"/>
      <c r="IE587" s="500"/>
      <c r="IF587" s="500"/>
      <c r="IG587" s="500"/>
      <c r="IH587" s="500"/>
      <c r="II587" s="500"/>
      <c r="IJ587" s="500"/>
      <c r="IK587" s="500"/>
      <c r="IL587" s="500"/>
      <c r="IM587" s="500"/>
      <c r="IN587" s="500"/>
      <c r="IO587" s="500"/>
      <c r="IP587" s="500"/>
      <c r="IQ587" s="500"/>
      <c r="IR587" s="500"/>
      <c r="IS587" s="500"/>
      <c r="IT587" s="500"/>
      <c r="IU587" s="500"/>
      <c r="IV587" s="500"/>
      <c r="IW587" s="500"/>
      <c r="IX587" s="500"/>
      <c r="IY587" s="500"/>
      <c r="IZ587" s="500"/>
      <c r="JA587" s="500"/>
      <c r="JB587" s="500"/>
      <c r="JC587" s="500"/>
      <c r="JD587" s="500"/>
      <c r="JE587" s="500"/>
      <c r="JF587" s="500"/>
      <c r="JG587" s="500"/>
      <c r="JH587" s="500"/>
      <c r="JI587" s="500"/>
      <c r="JJ587" s="500"/>
      <c r="JK587" s="500"/>
    </row>
    <row r="588" ht="11.25" customHeight="1">
      <c r="A588" s="500"/>
      <c r="B588" s="500"/>
      <c r="C588" s="500"/>
      <c r="D588" s="596" t="s">
        <v>206</v>
      </c>
      <c r="E588" s="540" t="str">
        <f>IFERROR(VLOOKUP(E587,LookupKind,3, FALSE))</f>
        <v/>
      </c>
      <c r="F588" s="540"/>
      <c r="G588" s="540"/>
      <c r="H588" s="540"/>
      <c r="I588" s="540"/>
      <c r="J588" s="540"/>
      <c r="K588" s="540"/>
      <c r="L588" s="540"/>
      <c r="M588" s="540"/>
      <c r="N588" s="540"/>
      <c r="O588" s="540"/>
      <c r="P588" s="540"/>
      <c r="Q588" s="540"/>
      <c r="R588" s="596" t="s">
        <v>163</v>
      </c>
      <c r="S588" s="658">
        <v>-2.0</v>
      </c>
      <c r="T588" s="659">
        <v>1.0</v>
      </c>
      <c r="U588" s="500"/>
      <c r="V588" s="500"/>
      <c r="W588" s="500"/>
      <c r="X588" s="500"/>
      <c r="Y588" s="500"/>
      <c r="Z588" s="500"/>
      <c r="AA588" s="500"/>
      <c r="AB588" s="500"/>
      <c r="AC588" s="804" t="s">
        <v>208</v>
      </c>
      <c r="AD588" s="540"/>
      <c r="AE588" s="494"/>
      <c r="AF588" s="494"/>
      <c r="AG588" s="494"/>
      <c r="AH588" s="494"/>
      <c r="AI588" s="494"/>
      <c r="AJ588" s="494"/>
      <c r="AK588" s="494"/>
      <c r="AL588" s="578"/>
      <c r="AM588" s="578"/>
      <c r="AN588" s="578"/>
      <c r="AO588" s="578"/>
      <c r="AP588" s="578"/>
      <c r="AQ588" s="578"/>
      <c r="AR588" s="578"/>
      <c r="AS588" s="578"/>
      <c r="AT588" s="578"/>
      <c r="AU588" s="578"/>
      <c r="AV588" s="578"/>
      <c r="AW588" s="578"/>
      <c r="AX588" s="494"/>
      <c r="AY588" s="500"/>
      <c r="AZ588" s="500"/>
      <c r="BA588" s="500"/>
      <c r="BB588" s="500"/>
      <c r="BC588" s="500"/>
      <c r="BD588" s="500"/>
      <c r="BE588" s="500"/>
      <c r="BF588" s="500"/>
      <c r="BG588" s="500"/>
      <c r="BH588" s="500"/>
      <c r="BI588" s="500"/>
      <c r="BJ588" s="500"/>
      <c r="BK588" s="500"/>
      <c r="BL588" s="500"/>
      <c r="BM588" s="500"/>
      <c r="BN588" s="500"/>
      <c r="BO588" s="500"/>
      <c r="BP588" s="500"/>
      <c r="BQ588" s="500"/>
      <c r="BR588" s="500"/>
      <c r="BS588" s="500"/>
      <c r="BT588" s="500"/>
      <c r="BU588" s="500"/>
      <c r="BV588" s="500"/>
      <c r="BW588" s="500"/>
      <c r="BX588" s="500"/>
      <c r="BY588" s="500"/>
      <c r="BZ588" s="500"/>
      <c r="CA588" s="500"/>
      <c r="CB588" s="500"/>
      <c r="CC588" s="500"/>
      <c r="CD588" s="500"/>
      <c r="CE588" s="500"/>
      <c r="CF588" s="500"/>
      <c r="CG588" s="500"/>
      <c r="CH588" s="500"/>
      <c r="CI588" s="500"/>
      <c r="CJ588" s="500"/>
      <c r="CK588" s="500"/>
      <c r="CL588" s="500"/>
      <c r="CM588" s="500"/>
      <c r="CN588" s="500"/>
      <c r="CO588" s="500"/>
      <c r="CP588" s="500"/>
      <c r="CQ588" s="500"/>
      <c r="CR588" s="500"/>
      <c r="CS588" s="500"/>
      <c r="CT588" s="500"/>
      <c r="CU588" s="500"/>
      <c r="CV588" s="500"/>
      <c r="CW588" s="500"/>
      <c r="CX588" s="500"/>
      <c r="CY588" s="500"/>
      <c r="CZ588" s="500"/>
      <c r="DA588" s="500"/>
      <c r="DB588" s="500"/>
      <c r="DC588" s="500"/>
      <c r="DD588" s="500"/>
      <c r="DE588" s="500"/>
      <c r="DF588" s="500"/>
      <c r="DG588" s="500"/>
      <c r="DH588" s="500"/>
      <c r="DI588" s="500"/>
      <c r="DJ588" s="500"/>
      <c r="DK588" s="500"/>
      <c r="DL588" s="500"/>
      <c r="DM588" s="500"/>
      <c r="DN588" s="500"/>
      <c r="DO588" s="500"/>
      <c r="DP588" s="500"/>
      <c r="DQ588" s="500"/>
      <c r="DR588" s="500"/>
      <c r="DS588" s="500"/>
      <c r="DT588" s="500"/>
      <c r="DU588" s="500"/>
      <c r="DV588" s="500"/>
      <c r="DW588" s="500"/>
      <c r="DX588" s="500"/>
      <c r="DY588" s="500"/>
      <c r="DZ588" s="500"/>
      <c r="EA588" s="500"/>
      <c r="EB588" s="500"/>
      <c r="EC588" s="500"/>
      <c r="ED588" s="500"/>
      <c r="EE588" s="500"/>
      <c r="EF588" s="500"/>
      <c r="EG588" s="500"/>
      <c r="EH588" s="500"/>
      <c r="EI588" s="500"/>
      <c r="EJ588" s="500"/>
      <c r="EK588" s="500"/>
      <c r="EL588" s="500"/>
      <c r="EM588" s="500"/>
      <c r="EN588" s="500"/>
      <c r="EO588" s="500"/>
      <c r="EP588" s="500"/>
      <c r="EQ588" s="500"/>
      <c r="ER588" s="500"/>
      <c r="ES588" s="500"/>
      <c r="ET588" s="500"/>
      <c r="EU588" s="500"/>
      <c r="EV588" s="500"/>
      <c r="EW588" s="500"/>
      <c r="EX588" s="500"/>
      <c r="EY588" s="500"/>
      <c r="EZ588" s="500"/>
      <c r="FA588" s="500"/>
      <c r="FB588" s="500"/>
      <c r="FC588" s="500"/>
      <c r="FD588" s="500"/>
      <c r="FE588" s="500"/>
      <c r="FF588" s="500"/>
      <c r="FG588" s="500"/>
      <c r="FH588" s="500"/>
      <c r="FI588" s="500"/>
      <c r="FJ588" s="500"/>
      <c r="FK588" s="500"/>
      <c r="FL588" s="500"/>
      <c r="FM588" s="500"/>
      <c r="FN588" s="500"/>
      <c r="FO588" s="500"/>
      <c r="FP588" s="500"/>
      <c r="FQ588" s="500"/>
      <c r="FR588" s="500"/>
      <c r="FS588" s="500"/>
      <c r="FT588" s="500"/>
      <c r="FU588" s="500"/>
      <c r="FV588" s="500"/>
      <c r="FW588" s="500"/>
      <c r="FX588" s="500"/>
      <c r="FY588" s="500"/>
      <c r="FZ588" s="500"/>
      <c r="GA588" s="500"/>
      <c r="GB588" s="500"/>
      <c r="GC588" s="500"/>
      <c r="GD588" s="500"/>
      <c r="GE588" s="500"/>
      <c r="GF588" s="500"/>
      <c r="GG588" s="500"/>
      <c r="GH588" s="500"/>
      <c r="GI588" s="500"/>
      <c r="GJ588" s="500"/>
      <c r="GK588" s="500"/>
      <c r="GL588" s="500"/>
      <c r="GM588" s="500"/>
      <c r="GN588" s="500"/>
      <c r="GO588" s="500"/>
      <c r="GP588" s="500"/>
      <c r="GQ588" s="500"/>
      <c r="GR588" s="500"/>
      <c r="GS588" s="500"/>
      <c r="GT588" s="500"/>
      <c r="GU588" s="500"/>
      <c r="GV588" s="500"/>
      <c r="GW588" s="500"/>
      <c r="GX588" s="500"/>
      <c r="GY588" s="500"/>
      <c r="GZ588" s="500"/>
      <c r="HA588" s="500"/>
      <c r="HB588" s="500"/>
      <c r="HC588" s="500"/>
      <c r="HD588" s="500"/>
      <c r="HE588" s="500"/>
      <c r="HF588" s="500"/>
      <c r="HG588" s="500"/>
      <c r="HH588" s="500"/>
      <c r="HI588" s="500"/>
      <c r="HJ588" s="500"/>
      <c r="HK588" s="500"/>
      <c r="HL588" s="500"/>
      <c r="HM588" s="500"/>
      <c r="HN588" s="500"/>
      <c r="HO588" s="500"/>
      <c r="HP588" s="500"/>
      <c r="HQ588" s="500"/>
      <c r="HR588" s="500"/>
      <c r="HS588" s="500"/>
      <c r="HT588" s="500"/>
      <c r="HU588" s="500"/>
      <c r="HV588" s="500"/>
      <c r="HW588" s="500"/>
      <c r="HX588" s="500"/>
      <c r="HY588" s="500"/>
      <c r="HZ588" s="500"/>
      <c r="IA588" s="500"/>
      <c r="IB588" s="500"/>
      <c r="IC588" s="500"/>
      <c r="ID588" s="500"/>
      <c r="IE588" s="500"/>
      <c r="IF588" s="500"/>
      <c r="IG588" s="500"/>
      <c r="IH588" s="500"/>
      <c r="II588" s="500"/>
      <c r="IJ588" s="500"/>
      <c r="IK588" s="500"/>
      <c r="IL588" s="500"/>
      <c r="IM588" s="500"/>
      <c r="IN588" s="500"/>
      <c r="IO588" s="500"/>
      <c r="IP588" s="500"/>
      <c r="IQ588" s="500"/>
      <c r="IR588" s="500"/>
      <c r="IS588" s="500"/>
      <c r="IT588" s="500"/>
      <c r="IU588" s="500"/>
      <c r="IV588" s="500"/>
      <c r="IW588" s="500"/>
      <c r="IX588" s="500"/>
      <c r="IY588" s="500"/>
      <c r="IZ588" s="500"/>
      <c r="JA588" s="500"/>
      <c r="JB588" s="500"/>
      <c r="JC588" s="500"/>
      <c r="JD588" s="500"/>
      <c r="JE588" s="500"/>
      <c r="JF588" s="500"/>
      <c r="JG588" s="500"/>
      <c r="JH588" s="500"/>
      <c r="JI588" s="500"/>
      <c r="JJ588" s="500"/>
      <c r="JK588" s="500"/>
    </row>
    <row r="589" ht="11.25" customHeight="1">
      <c r="A589" s="500"/>
      <c r="B589" s="500"/>
      <c r="C589" s="500"/>
      <c r="D589" s="596" t="str">
        <f>IFERROR(VLOOKUP(F587,LookupGrist,3, FALSE))</f>
        <v/>
      </c>
      <c r="E589" s="544" t="str">
        <f>IFERROR(__xludf.DUMMYFUNCTION("IFERROR(split(VLOOKUP(D589, AllGrist, 5, false),""d""), """")"),"")</f>
        <v/>
      </c>
      <c r="F589" s="543"/>
      <c r="G589" s="540"/>
      <c r="H589" s="540"/>
      <c r="I589" s="540"/>
      <c r="J589" s="596" t="s">
        <v>166</v>
      </c>
      <c r="K589" s="540" t="s">
        <v>167</v>
      </c>
      <c r="M589" s="540"/>
      <c r="N589" s="540"/>
      <c r="O589" s="540"/>
      <c r="P589" s="540"/>
      <c r="Q589" s="540"/>
      <c r="R589" s="596" t="s">
        <v>164</v>
      </c>
      <c r="S589" s="793">
        <f>if(F589&lt;=10,2,0)</f>
        <v>2</v>
      </c>
      <c r="T589" s="661">
        <v>-1.0</v>
      </c>
      <c r="U589" s="500"/>
      <c r="V589" s="500"/>
      <c r="W589" s="500"/>
      <c r="X589" s="500"/>
      <c r="Y589" s="500"/>
      <c r="Z589" s="500"/>
      <c r="AA589" s="805"/>
      <c r="AB589" s="806"/>
      <c r="AC589" s="787" t="s">
        <v>199</v>
      </c>
      <c r="AD589" s="788" t="str">
        <f>IFERROR(__xludf.DUMMYFUNCTION("split(regexReplace(TO_TEXT( NPCs!AC604), ""(.)"", ""$1_""), ""_"")"),"#VALUE!")</f>
        <v>#VALUE!</v>
      </c>
      <c r="AE589" s="514"/>
      <c r="AF589" s="514"/>
      <c r="AG589" s="514"/>
      <c r="AH589" s="514"/>
      <c r="AI589" s="514"/>
      <c r="AJ589" s="514"/>
      <c r="AK589" s="515"/>
      <c r="AL589" s="535"/>
      <c r="AM589" s="535"/>
      <c r="AN589" s="535"/>
      <c r="AO589" s="535"/>
      <c r="AP589" s="535"/>
      <c r="AQ589" s="535"/>
      <c r="AR589" s="535"/>
      <c r="AS589" s="535"/>
      <c r="AT589" s="535"/>
      <c r="AU589" s="535"/>
      <c r="AV589" s="535"/>
      <c r="AW589" s="535"/>
      <c r="AX589" s="535"/>
      <c r="AY589" s="806"/>
      <c r="AZ589" s="807"/>
      <c r="BA589" s="500"/>
      <c r="BB589" s="500"/>
      <c r="BC589" s="500"/>
      <c r="BD589" s="500"/>
      <c r="BE589" s="500"/>
      <c r="BF589" s="500"/>
      <c r="BG589" s="500"/>
      <c r="BH589" s="500"/>
      <c r="BI589" s="500"/>
      <c r="BJ589" s="500"/>
      <c r="BK589" s="500"/>
      <c r="BL589" s="500"/>
      <c r="BM589" s="500"/>
      <c r="BN589" s="500"/>
      <c r="BO589" s="500"/>
      <c r="BP589" s="500"/>
      <c r="BQ589" s="500"/>
      <c r="BR589" s="500"/>
      <c r="BS589" s="500"/>
      <c r="BT589" s="500"/>
      <c r="BU589" s="500"/>
      <c r="BV589" s="500"/>
      <c r="BW589" s="500"/>
      <c r="BX589" s="500"/>
      <c r="BY589" s="500"/>
      <c r="BZ589" s="500"/>
      <c r="CA589" s="500"/>
      <c r="CB589" s="500"/>
      <c r="CC589" s="500"/>
      <c r="CD589" s="500"/>
      <c r="CE589" s="500"/>
      <c r="CF589" s="500"/>
      <c r="CG589" s="500"/>
      <c r="CH589" s="500"/>
      <c r="CI589" s="500"/>
      <c r="CJ589" s="500"/>
      <c r="CK589" s="500"/>
      <c r="CL589" s="500"/>
      <c r="CM589" s="500"/>
      <c r="CN589" s="500"/>
      <c r="CO589" s="500"/>
      <c r="CP589" s="500"/>
      <c r="CQ589" s="500"/>
      <c r="CR589" s="500"/>
      <c r="CS589" s="500"/>
      <c r="CT589" s="500"/>
      <c r="CU589" s="500"/>
      <c r="CV589" s="500"/>
      <c r="CW589" s="500"/>
      <c r="CX589" s="500"/>
      <c r="CY589" s="500"/>
      <c r="CZ589" s="500"/>
      <c r="DA589" s="500"/>
      <c r="DB589" s="500"/>
      <c r="DC589" s="500"/>
      <c r="DD589" s="500"/>
      <c r="DE589" s="500"/>
      <c r="DF589" s="500"/>
      <c r="DG589" s="500"/>
      <c r="DH589" s="500"/>
      <c r="DI589" s="500"/>
      <c r="DJ589" s="500"/>
      <c r="DK589" s="500"/>
      <c r="DL589" s="500"/>
      <c r="DM589" s="500"/>
      <c r="DN589" s="500"/>
      <c r="DO589" s="500"/>
      <c r="DP589" s="500"/>
      <c r="DQ589" s="500"/>
      <c r="DR589" s="500"/>
      <c r="DS589" s="500"/>
      <c r="DT589" s="500"/>
      <c r="DU589" s="500"/>
      <c r="DV589" s="500"/>
      <c r="DW589" s="500"/>
      <c r="DX589" s="500"/>
      <c r="DY589" s="500"/>
      <c r="DZ589" s="500"/>
      <c r="EA589" s="500"/>
      <c r="EB589" s="500"/>
      <c r="EC589" s="500"/>
      <c r="ED589" s="500"/>
      <c r="EE589" s="500"/>
      <c r="EF589" s="500"/>
      <c r="EG589" s="500"/>
      <c r="EH589" s="500"/>
      <c r="EI589" s="500"/>
      <c r="EJ589" s="500"/>
      <c r="EK589" s="500"/>
      <c r="EL589" s="500"/>
      <c r="EM589" s="500"/>
      <c r="EN589" s="500"/>
      <c r="EO589" s="500"/>
      <c r="EP589" s="500"/>
      <c r="EQ589" s="500"/>
      <c r="ER589" s="500"/>
      <c r="ES589" s="500"/>
      <c r="ET589" s="500"/>
      <c r="EU589" s="500"/>
      <c r="EV589" s="500"/>
      <c r="EW589" s="500"/>
      <c r="EX589" s="500"/>
      <c r="EY589" s="500"/>
      <c r="EZ589" s="500"/>
      <c r="FA589" s="500"/>
      <c r="FB589" s="500"/>
      <c r="FC589" s="500"/>
      <c r="FD589" s="500"/>
      <c r="FE589" s="500"/>
      <c r="FF589" s="500"/>
      <c r="FG589" s="500"/>
      <c r="FH589" s="500"/>
      <c r="FI589" s="500"/>
      <c r="FJ589" s="500"/>
      <c r="FK589" s="500"/>
      <c r="FL589" s="500"/>
      <c r="FM589" s="500"/>
      <c r="FN589" s="500"/>
      <c r="FO589" s="500"/>
      <c r="FP589" s="500"/>
      <c r="FQ589" s="500"/>
      <c r="FR589" s="500"/>
      <c r="FS589" s="500"/>
      <c r="FT589" s="500"/>
      <c r="FU589" s="500"/>
      <c r="FV589" s="500"/>
      <c r="FW589" s="500"/>
      <c r="FX589" s="500"/>
      <c r="FY589" s="500"/>
      <c r="FZ589" s="500"/>
      <c r="GA589" s="500"/>
      <c r="GB589" s="500"/>
      <c r="GC589" s="500"/>
      <c r="GD589" s="500"/>
      <c r="GE589" s="500"/>
      <c r="GF589" s="500"/>
      <c r="GG589" s="500"/>
      <c r="GH589" s="500"/>
      <c r="GI589" s="500"/>
      <c r="GJ589" s="500"/>
      <c r="GK589" s="500"/>
      <c r="GL589" s="500"/>
      <c r="GM589" s="500"/>
      <c r="GN589" s="500"/>
      <c r="GO589" s="500"/>
      <c r="GP589" s="500"/>
      <c r="GQ589" s="500"/>
      <c r="GR589" s="500"/>
      <c r="GS589" s="500"/>
      <c r="GT589" s="500"/>
      <c r="GU589" s="500"/>
      <c r="GV589" s="500"/>
      <c r="GW589" s="500"/>
      <c r="GX589" s="500"/>
      <c r="GY589" s="500"/>
      <c r="GZ589" s="500"/>
      <c r="HA589" s="500"/>
      <c r="HB589" s="500"/>
      <c r="HC589" s="500"/>
      <c r="HD589" s="500"/>
      <c r="HE589" s="500"/>
      <c r="HF589" s="500"/>
      <c r="HG589" s="500"/>
      <c r="HH589" s="500"/>
      <c r="HI589" s="500"/>
      <c r="HJ589" s="500"/>
      <c r="HK589" s="500"/>
      <c r="HL589" s="500"/>
      <c r="HM589" s="500"/>
      <c r="HN589" s="500"/>
      <c r="HO589" s="500"/>
      <c r="HP589" s="500"/>
      <c r="HQ589" s="500"/>
      <c r="HR589" s="500"/>
      <c r="HS589" s="500"/>
      <c r="HT589" s="500"/>
      <c r="HU589" s="500"/>
      <c r="HV589" s="500"/>
      <c r="HW589" s="500"/>
      <c r="HX589" s="500"/>
      <c r="HY589" s="500"/>
      <c r="HZ589" s="500"/>
      <c r="IA589" s="500"/>
      <c r="IB589" s="500"/>
      <c r="IC589" s="500"/>
      <c r="ID589" s="500"/>
      <c r="IE589" s="500"/>
      <c r="IF589" s="500"/>
      <c r="IG589" s="500"/>
      <c r="IH589" s="500"/>
      <c r="II589" s="500"/>
      <c r="IJ589" s="500"/>
      <c r="IK589" s="500"/>
      <c r="IL589" s="500"/>
      <c r="IM589" s="500"/>
      <c r="IN589" s="500"/>
      <c r="IO589" s="500"/>
      <c r="IP589" s="500"/>
      <c r="IQ589" s="500"/>
      <c r="IR589" s="500"/>
      <c r="IS589" s="500"/>
      <c r="IT589" s="500"/>
      <c r="IU589" s="500"/>
      <c r="IV589" s="500"/>
      <c r="IW589" s="500"/>
      <c r="IX589" s="500"/>
      <c r="IY589" s="500"/>
      <c r="IZ589" s="500"/>
      <c r="JA589" s="500"/>
      <c r="JB589" s="500"/>
      <c r="JC589" s="500"/>
      <c r="JD589" s="500"/>
      <c r="JE589" s="500"/>
      <c r="JF589" s="500"/>
      <c r="JG589" s="500"/>
      <c r="JH589" s="500"/>
      <c r="JI589" s="500"/>
      <c r="JJ589" s="500"/>
      <c r="JK589" s="500"/>
    </row>
    <row r="590" ht="11.25" customHeight="1">
      <c r="A590" s="500"/>
      <c r="B590" s="500"/>
      <c r="C590" s="500"/>
      <c r="D590" s="596" t="s">
        <v>169</v>
      </c>
      <c r="E590" s="540" t="str">
        <f>IFERROR(VLOOKUP(G587,LookupTrait,3, FALSE))</f>
        <v/>
      </c>
      <c r="F590" s="540"/>
      <c r="G590" s="540"/>
      <c r="H590" s="540"/>
      <c r="I590" s="540"/>
      <c r="J590" s="596">
        <f>ifError(VLOOKUP(E590,R588:T595,2,FALSE),0)</f>
        <v>0</v>
      </c>
      <c r="K590" s="596">
        <f>ifError(VLOOKUP(E590,R588:T595,3,FALSE),0)</f>
        <v>0</v>
      </c>
      <c r="M590" s="540"/>
      <c r="N590" s="540"/>
      <c r="O590" s="540"/>
      <c r="P590" s="540"/>
      <c r="Q590" s="540"/>
      <c r="R590" s="596" t="s">
        <v>168</v>
      </c>
      <c r="S590" s="534">
        <v>0.0</v>
      </c>
      <c r="T590" s="661">
        <f>if(F570&gt;=F589,1,0)</f>
        <v>1</v>
      </c>
      <c r="U590" s="500"/>
      <c r="V590" s="500"/>
      <c r="W590" s="500"/>
      <c r="X590" s="500"/>
      <c r="Y590" s="500"/>
      <c r="Z590" s="500"/>
      <c r="AA590" s="800"/>
      <c r="AB590" s="500"/>
      <c r="AC590" s="596" t="s">
        <v>205</v>
      </c>
      <c r="AD590" s="639" t="str">
        <f t="array" ref="AD590">IFERROR(INDEX(Code_KindReturn, MATCH(TRUE, EXACT(AD589, Code_Code), 0)),"")</f>
        <v/>
      </c>
      <c r="AE590" s="639" t="str">
        <f t="array" ref="AE590">IFERROR(INDEX(Code_GristReturn, MATCH(TRUE, EXACT(AE589, Code_Code), 0)),"")</f>
        <v/>
      </c>
      <c r="AF590" s="639" t="str">
        <f t="array" ref="AF590">IFERROR(INDEX(Code_Trait1Return, MATCH(TRUE, EXACT(AF589, Code_Code), 0)),"")</f>
        <v/>
      </c>
      <c r="AG590" s="639" t="str">
        <f t="array" ref="AG590">IFERROR(INDEX(Code_Trait2Return, MATCH(TRUE, EXACT(AG589, Code_Code), 0)),"")</f>
        <v/>
      </c>
      <c r="AH590" s="639" t="str">
        <f t="array" ref="AH590">IFERROR(INDEX(Code_Action1Return, MATCH(TRUE, EXACT(AH589, Code_Code), 0)),"")</f>
        <v/>
      </c>
      <c r="AI590" s="639" t="str">
        <f t="array" ref="AI590">IFERROR(INDEX(Code_Action2Return, MATCH(TRUE, EXACT(AI589, Code_Code), 0)),"")</f>
        <v/>
      </c>
      <c r="AJ590" s="639" t="str">
        <f t="array" ref="AJ590">IFERROR(INDEX(Code_Action3Return, MATCH(TRUE, EXACT(AJ589, Code_Code), 0)),"")</f>
        <v/>
      </c>
      <c r="AK590" s="639" t="str">
        <f t="array" ref="AK590">IFERROR(INDEX(Code_Action4Return, MATCH(TRUE, EXACT(AK589, Code_Code), 0)),"")</f>
        <v/>
      </c>
      <c r="AL590" s="494"/>
      <c r="AM590" s="494"/>
      <c r="AN590" s="494"/>
      <c r="AO590" s="500"/>
      <c r="AQ590" s="494"/>
      <c r="AR590" s="494"/>
      <c r="AS590" s="494"/>
      <c r="AT590" s="494"/>
      <c r="AU590" s="497"/>
      <c r="AV590" s="501" t="s">
        <v>160</v>
      </c>
      <c r="AW590" s="523" t="s">
        <v>161</v>
      </c>
      <c r="AX590" s="500"/>
      <c r="AY590" s="500"/>
      <c r="AZ590" s="801"/>
      <c r="BA590" s="500"/>
      <c r="BB590" s="500"/>
      <c r="BC590" s="500"/>
      <c r="BD590" s="500"/>
      <c r="BE590" s="500"/>
      <c r="BF590" s="500"/>
      <c r="BG590" s="500"/>
      <c r="BH590" s="500"/>
      <c r="BI590" s="500"/>
      <c r="BJ590" s="500"/>
      <c r="BK590" s="500"/>
      <c r="BL590" s="500"/>
      <c r="BM590" s="500"/>
      <c r="BN590" s="500"/>
      <c r="BO590" s="500"/>
      <c r="BP590" s="500"/>
      <c r="BQ590" s="500"/>
      <c r="BR590" s="500"/>
      <c r="BS590" s="500"/>
      <c r="BT590" s="500"/>
      <c r="BU590" s="500"/>
      <c r="BV590" s="500"/>
      <c r="BW590" s="500"/>
      <c r="BX590" s="500"/>
      <c r="BY590" s="500"/>
      <c r="BZ590" s="500"/>
      <c r="CA590" s="500"/>
      <c r="CB590" s="500"/>
      <c r="CC590" s="500"/>
      <c r="CD590" s="500"/>
      <c r="CE590" s="500"/>
      <c r="CF590" s="500"/>
      <c r="CG590" s="500"/>
      <c r="CH590" s="500"/>
      <c r="CI590" s="500"/>
      <c r="CJ590" s="500"/>
      <c r="CK590" s="500"/>
      <c r="CL590" s="500"/>
      <c r="CM590" s="500"/>
      <c r="CN590" s="500"/>
      <c r="CO590" s="500"/>
      <c r="CP590" s="500"/>
      <c r="CQ590" s="500"/>
      <c r="CR590" s="500"/>
      <c r="CS590" s="500"/>
      <c r="CT590" s="500"/>
      <c r="CU590" s="500"/>
      <c r="CV590" s="500"/>
      <c r="CW590" s="500"/>
      <c r="CX590" s="500"/>
      <c r="CY590" s="500"/>
      <c r="CZ590" s="500"/>
      <c r="DA590" s="500"/>
      <c r="DB590" s="500"/>
      <c r="DC590" s="500"/>
      <c r="DD590" s="500"/>
      <c r="DE590" s="500"/>
      <c r="DF590" s="500"/>
      <c r="DG590" s="500"/>
      <c r="DH590" s="500"/>
      <c r="DI590" s="500"/>
      <c r="DJ590" s="500"/>
      <c r="DK590" s="500"/>
      <c r="DL590" s="500"/>
      <c r="DM590" s="500"/>
      <c r="DN590" s="500"/>
      <c r="DO590" s="500"/>
      <c r="DP590" s="500"/>
      <c r="DQ590" s="500"/>
      <c r="DR590" s="500"/>
      <c r="DS590" s="500"/>
      <c r="DT590" s="500"/>
      <c r="DU590" s="500"/>
      <c r="DV590" s="500"/>
      <c r="DW590" s="500"/>
      <c r="DX590" s="500"/>
      <c r="DY590" s="500"/>
      <c r="DZ590" s="500"/>
      <c r="EA590" s="500"/>
      <c r="EB590" s="500"/>
      <c r="EC590" s="500"/>
      <c r="ED590" s="500"/>
      <c r="EE590" s="500"/>
      <c r="EF590" s="500"/>
      <c r="EG590" s="500"/>
      <c r="EH590" s="500"/>
      <c r="EI590" s="500"/>
      <c r="EJ590" s="500"/>
      <c r="EK590" s="500"/>
      <c r="EL590" s="500"/>
      <c r="EM590" s="500"/>
      <c r="EN590" s="500"/>
      <c r="EO590" s="500"/>
      <c r="EP590" s="500"/>
      <c r="EQ590" s="500"/>
      <c r="ER590" s="500"/>
      <c r="ES590" s="500"/>
      <c r="ET590" s="500"/>
      <c r="EU590" s="500"/>
      <c r="EV590" s="500"/>
      <c r="EW590" s="500"/>
      <c r="EX590" s="500"/>
      <c r="EY590" s="500"/>
      <c r="EZ590" s="500"/>
      <c r="FA590" s="500"/>
      <c r="FB590" s="500"/>
      <c r="FC590" s="500"/>
      <c r="FD590" s="500"/>
      <c r="FE590" s="500"/>
      <c r="FF590" s="500"/>
      <c r="FG590" s="500"/>
      <c r="FH590" s="500"/>
      <c r="FI590" s="500"/>
      <c r="FJ590" s="500"/>
      <c r="FK590" s="500"/>
      <c r="FL590" s="500"/>
      <c r="FM590" s="500"/>
      <c r="FN590" s="500"/>
      <c r="FO590" s="500"/>
      <c r="FP590" s="500"/>
      <c r="FQ590" s="500"/>
      <c r="FR590" s="500"/>
      <c r="FS590" s="500"/>
      <c r="FT590" s="500"/>
      <c r="FU590" s="500"/>
      <c r="FV590" s="500"/>
      <c r="FW590" s="500"/>
      <c r="FX590" s="500"/>
      <c r="FY590" s="500"/>
      <c r="FZ590" s="500"/>
      <c r="GA590" s="500"/>
      <c r="GB590" s="500"/>
      <c r="GC590" s="500"/>
      <c r="GD590" s="500"/>
      <c r="GE590" s="500"/>
      <c r="GF590" s="500"/>
      <c r="GG590" s="500"/>
      <c r="GH590" s="500"/>
      <c r="GI590" s="500"/>
      <c r="GJ590" s="500"/>
      <c r="GK590" s="500"/>
      <c r="GL590" s="500"/>
      <c r="GM590" s="500"/>
      <c r="GN590" s="500"/>
      <c r="GO590" s="500"/>
      <c r="GP590" s="500"/>
      <c r="GQ590" s="500"/>
      <c r="GR590" s="500"/>
      <c r="GS590" s="500"/>
      <c r="GT590" s="500"/>
      <c r="GU590" s="500"/>
      <c r="GV590" s="500"/>
      <c r="GW590" s="500"/>
      <c r="GX590" s="500"/>
      <c r="GY590" s="500"/>
      <c r="GZ590" s="500"/>
      <c r="HA590" s="500"/>
      <c r="HB590" s="500"/>
      <c r="HC590" s="500"/>
      <c r="HD590" s="500"/>
      <c r="HE590" s="500"/>
      <c r="HF590" s="500"/>
      <c r="HG590" s="500"/>
      <c r="HH590" s="500"/>
      <c r="HI590" s="500"/>
      <c r="HJ590" s="500"/>
      <c r="HK590" s="500"/>
      <c r="HL590" s="500"/>
      <c r="HM590" s="500"/>
      <c r="HN590" s="500"/>
      <c r="HO590" s="500"/>
      <c r="HP590" s="500"/>
      <c r="HQ590" s="500"/>
      <c r="HR590" s="500"/>
      <c r="HS590" s="500"/>
      <c r="HT590" s="500"/>
      <c r="HU590" s="500"/>
      <c r="HV590" s="500"/>
      <c r="HW590" s="500"/>
      <c r="HX590" s="500"/>
      <c r="HY590" s="500"/>
      <c r="HZ590" s="500"/>
      <c r="IA590" s="500"/>
      <c r="IB590" s="500"/>
      <c r="IC590" s="500"/>
      <c r="ID590" s="500"/>
      <c r="IE590" s="500"/>
      <c r="IF590" s="500"/>
      <c r="IG590" s="500"/>
      <c r="IH590" s="500"/>
      <c r="II590" s="500"/>
      <c r="IJ590" s="500"/>
      <c r="IK590" s="500"/>
      <c r="IL590" s="500"/>
      <c r="IM590" s="500"/>
      <c r="IN590" s="500"/>
      <c r="IO590" s="500"/>
      <c r="IP590" s="500"/>
      <c r="IQ590" s="500"/>
      <c r="IR590" s="500"/>
      <c r="IS590" s="500"/>
      <c r="IT590" s="500"/>
      <c r="IU590" s="500"/>
      <c r="IV590" s="500"/>
      <c r="IW590" s="500"/>
      <c r="IX590" s="500"/>
      <c r="IY590" s="500"/>
      <c r="IZ590" s="500"/>
      <c r="JA590" s="500"/>
      <c r="JB590" s="500"/>
      <c r="JC590" s="500"/>
      <c r="JD590" s="500"/>
      <c r="JE590" s="500"/>
      <c r="JF590" s="500"/>
      <c r="JG590" s="500"/>
      <c r="JH590" s="500"/>
      <c r="JI590" s="500"/>
      <c r="JJ590" s="500"/>
      <c r="JK590" s="500"/>
    </row>
    <row r="591" ht="11.25" customHeight="1">
      <c r="A591" s="500"/>
      <c r="B591" s="500"/>
      <c r="C591" s="500"/>
      <c r="D591" s="596" t="s">
        <v>171</v>
      </c>
      <c r="E591" s="540" t="str">
        <f>IFERROR(VLOOKUP(H587,LookupTrait,3, FALSE))</f>
        <v/>
      </c>
      <c r="F591" s="540"/>
      <c r="G591" s="540"/>
      <c r="H591" s="540"/>
      <c r="I591" s="540"/>
      <c r="J591" s="596">
        <f>ifError(IF(E590&lt;&gt;E591,VLOOKUP(E591,R588:T595,2,FALSE),0),0)</f>
        <v>0</v>
      </c>
      <c r="K591" s="596">
        <f>ifError(IF(E590=E591,0,VLOOKUP(E591,R588:T595,3,false)), 0)</f>
        <v>0</v>
      </c>
      <c r="M591" s="540"/>
      <c r="N591" s="540"/>
      <c r="O591" s="540"/>
      <c r="P591" s="540"/>
      <c r="Q591" s="540"/>
      <c r="R591" s="596" t="s">
        <v>170</v>
      </c>
      <c r="S591" s="534">
        <v>0.0</v>
      </c>
      <c r="T591" s="661">
        <f>if(F571&gt;=F589,1,0)</f>
        <v>1</v>
      </c>
      <c r="U591" s="500"/>
      <c r="V591" s="500"/>
      <c r="W591" s="500"/>
      <c r="X591" s="500"/>
      <c r="Y591" s="500"/>
      <c r="Z591" s="500"/>
      <c r="AA591" s="800"/>
      <c r="AB591" s="500"/>
      <c r="AL591" s="494"/>
      <c r="AM591" s="494"/>
      <c r="AN591" s="494"/>
      <c r="AO591" s="500"/>
      <c r="AQ591" s="494"/>
      <c r="AR591" s="494"/>
      <c r="AS591" s="494"/>
      <c r="AT591" s="494"/>
      <c r="AU591" s="501" t="s">
        <v>163</v>
      </c>
      <c r="AV591" s="529">
        <v>-2.0</v>
      </c>
      <c r="AW591" s="530">
        <v>1.0</v>
      </c>
      <c r="AX591" s="578"/>
      <c r="AY591" s="500"/>
      <c r="AZ591" s="801"/>
      <c r="BA591" s="500"/>
      <c r="BB591" s="500"/>
      <c r="BC591" s="500"/>
      <c r="BD591" s="500"/>
      <c r="BE591" s="500"/>
      <c r="BF591" s="500"/>
      <c r="BG591" s="500"/>
      <c r="BH591" s="500"/>
      <c r="BI591" s="500"/>
      <c r="BJ591" s="500"/>
      <c r="BK591" s="500"/>
      <c r="BL591" s="500"/>
      <c r="BM591" s="500"/>
      <c r="BN591" s="500"/>
      <c r="BO591" s="500"/>
      <c r="BP591" s="500"/>
      <c r="BQ591" s="500"/>
      <c r="BR591" s="500"/>
      <c r="BS591" s="500"/>
      <c r="BT591" s="500"/>
      <c r="BU591" s="500"/>
      <c r="BV591" s="500"/>
      <c r="BW591" s="500"/>
      <c r="BX591" s="500"/>
      <c r="BY591" s="500"/>
      <c r="BZ591" s="500"/>
      <c r="CA591" s="500"/>
      <c r="CB591" s="500"/>
      <c r="CC591" s="500"/>
      <c r="CD591" s="500"/>
      <c r="CE591" s="500"/>
      <c r="CF591" s="500"/>
      <c r="CG591" s="500"/>
      <c r="CH591" s="500"/>
      <c r="CI591" s="500"/>
      <c r="CJ591" s="500"/>
      <c r="CK591" s="500"/>
      <c r="CL591" s="500"/>
      <c r="CM591" s="500"/>
      <c r="CN591" s="500"/>
      <c r="CO591" s="500"/>
      <c r="CP591" s="500"/>
      <c r="CQ591" s="500"/>
      <c r="CR591" s="500"/>
      <c r="CS591" s="500"/>
      <c r="CT591" s="500"/>
      <c r="CU591" s="500"/>
      <c r="CV591" s="500"/>
      <c r="CW591" s="500"/>
      <c r="CX591" s="500"/>
      <c r="CY591" s="500"/>
      <c r="CZ591" s="500"/>
      <c r="DA591" s="500"/>
      <c r="DB591" s="500"/>
      <c r="DC591" s="500"/>
      <c r="DD591" s="500"/>
      <c r="DE591" s="500"/>
      <c r="DF591" s="500"/>
      <c r="DG591" s="500"/>
      <c r="DH591" s="500"/>
      <c r="DI591" s="500"/>
      <c r="DJ591" s="500"/>
      <c r="DK591" s="500"/>
      <c r="DL591" s="500"/>
      <c r="DM591" s="500"/>
      <c r="DN591" s="500"/>
      <c r="DO591" s="500"/>
      <c r="DP591" s="500"/>
      <c r="DQ591" s="500"/>
      <c r="DR591" s="500"/>
      <c r="DS591" s="500"/>
      <c r="DT591" s="500"/>
      <c r="DU591" s="500"/>
      <c r="DV591" s="500"/>
      <c r="DW591" s="500"/>
      <c r="DX591" s="500"/>
      <c r="DY591" s="500"/>
      <c r="DZ591" s="500"/>
      <c r="EA591" s="500"/>
      <c r="EB591" s="500"/>
      <c r="EC591" s="500"/>
      <c r="ED591" s="500"/>
      <c r="EE591" s="500"/>
      <c r="EF591" s="500"/>
      <c r="EG591" s="500"/>
      <c r="EH591" s="500"/>
      <c r="EI591" s="500"/>
      <c r="EJ591" s="500"/>
      <c r="EK591" s="500"/>
      <c r="EL591" s="500"/>
      <c r="EM591" s="500"/>
      <c r="EN591" s="500"/>
      <c r="EO591" s="500"/>
      <c r="EP591" s="500"/>
      <c r="EQ591" s="500"/>
      <c r="ER591" s="500"/>
      <c r="ES591" s="500"/>
      <c r="ET591" s="500"/>
      <c r="EU591" s="500"/>
      <c r="EV591" s="500"/>
      <c r="EW591" s="500"/>
      <c r="EX591" s="500"/>
      <c r="EY591" s="500"/>
      <c r="EZ591" s="500"/>
      <c r="FA591" s="500"/>
      <c r="FB591" s="500"/>
      <c r="FC591" s="500"/>
      <c r="FD591" s="500"/>
      <c r="FE591" s="500"/>
      <c r="FF591" s="500"/>
      <c r="FG591" s="500"/>
      <c r="FH591" s="500"/>
      <c r="FI591" s="500"/>
      <c r="FJ591" s="500"/>
      <c r="FK591" s="500"/>
      <c r="FL591" s="500"/>
      <c r="FM591" s="500"/>
      <c r="FN591" s="500"/>
      <c r="FO591" s="500"/>
      <c r="FP591" s="500"/>
      <c r="FQ591" s="500"/>
      <c r="FR591" s="500"/>
      <c r="FS591" s="500"/>
      <c r="FT591" s="500"/>
      <c r="FU591" s="500"/>
      <c r="FV591" s="500"/>
      <c r="FW591" s="500"/>
      <c r="FX591" s="500"/>
      <c r="FY591" s="500"/>
      <c r="FZ591" s="500"/>
      <c r="GA591" s="500"/>
      <c r="GB591" s="500"/>
      <c r="GC591" s="500"/>
      <c r="GD591" s="500"/>
      <c r="GE591" s="500"/>
      <c r="GF591" s="500"/>
      <c r="GG591" s="500"/>
      <c r="GH591" s="500"/>
      <c r="GI591" s="500"/>
      <c r="GJ591" s="500"/>
      <c r="GK591" s="500"/>
      <c r="GL591" s="500"/>
      <c r="GM591" s="500"/>
      <c r="GN591" s="500"/>
      <c r="GO591" s="500"/>
      <c r="GP591" s="500"/>
      <c r="GQ591" s="500"/>
      <c r="GR591" s="500"/>
      <c r="GS591" s="500"/>
      <c r="GT591" s="500"/>
      <c r="GU591" s="500"/>
      <c r="GV591" s="500"/>
      <c r="GW591" s="500"/>
      <c r="GX591" s="500"/>
      <c r="GY591" s="500"/>
      <c r="GZ591" s="500"/>
      <c r="HA591" s="500"/>
      <c r="HB591" s="500"/>
      <c r="HC591" s="500"/>
      <c r="HD591" s="500"/>
      <c r="HE591" s="500"/>
      <c r="HF591" s="500"/>
      <c r="HG591" s="500"/>
      <c r="HH591" s="500"/>
      <c r="HI591" s="500"/>
      <c r="HJ591" s="500"/>
      <c r="HK591" s="500"/>
      <c r="HL591" s="500"/>
      <c r="HM591" s="500"/>
      <c r="HN591" s="500"/>
      <c r="HO591" s="500"/>
      <c r="HP591" s="500"/>
      <c r="HQ591" s="500"/>
      <c r="HR591" s="500"/>
      <c r="HS591" s="500"/>
      <c r="HT591" s="500"/>
      <c r="HU591" s="500"/>
      <c r="HV591" s="500"/>
      <c r="HW591" s="500"/>
      <c r="HX591" s="500"/>
      <c r="HY591" s="500"/>
      <c r="HZ591" s="500"/>
      <c r="IA591" s="500"/>
      <c r="IB591" s="500"/>
      <c r="IC591" s="500"/>
      <c r="ID591" s="500"/>
      <c r="IE591" s="500"/>
      <c r="IF591" s="500"/>
      <c r="IG591" s="500"/>
      <c r="IH591" s="500"/>
      <c r="II591" s="500"/>
      <c r="IJ591" s="500"/>
      <c r="IK591" s="500"/>
      <c r="IL591" s="500"/>
      <c r="IM591" s="500"/>
      <c r="IN591" s="500"/>
      <c r="IO591" s="500"/>
      <c r="IP591" s="500"/>
      <c r="IQ591" s="500"/>
      <c r="IR591" s="500"/>
      <c r="IS591" s="500"/>
      <c r="IT591" s="500"/>
      <c r="IU591" s="500"/>
      <c r="IV591" s="500"/>
      <c r="IW591" s="500"/>
      <c r="IX591" s="500"/>
      <c r="IY591" s="500"/>
      <c r="IZ591" s="500"/>
      <c r="JA591" s="500"/>
      <c r="JB591" s="500"/>
      <c r="JC591" s="500"/>
      <c r="JD591" s="500"/>
      <c r="JE591" s="500"/>
      <c r="JF591" s="500"/>
      <c r="JG591" s="500"/>
      <c r="JH591" s="500"/>
      <c r="JI591" s="500"/>
      <c r="JJ591" s="500"/>
      <c r="JK591" s="500"/>
    </row>
    <row r="592" ht="11.25" customHeight="1">
      <c r="A592" s="500"/>
      <c r="B592" s="500"/>
      <c r="C592" s="500"/>
      <c r="D592" s="596" t="s">
        <v>209</v>
      </c>
      <c r="E592" s="540" t="str">
        <f>IFERROR(VLOOKUP(I587,LookupAction,3, FALSE),"NO ACTION")</f>
        <v>NO ACTION</v>
      </c>
      <c r="F592" s="540" t="str">
        <f>IFERROR(VLOOKUP( NPCs!R573,Under_Lookup,27,FALSE),"NO ACTION")</f>
        <v>NO ACTION</v>
      </c>
      <c r="G592" s="540" t="str">
        <f>IFERROR(VLOOKUP( NPCs!BB572,Proto_Lookup,7,FALSE),"NO ACTION")</f>
        <v>NO ACTION</v>
      </c>
      <c r="H592" s="540"/>
      <c r="I592" s="540"/>
      <c r="J592" s="540"/>
      <c r="M592" s="540"/>
      <c r="N592" s="540"/>
      <c r="O592" s="540"/>
      <c r="P592" s="540"/>
      <c r="Q592" s="540"/>
      <c r="R592" s="596" t="s">
        <v>172</v>
      </c>
      <c r="S592" s="534">
        <v>0.0</v>
      </c>
      <c r="T592" s="661">
        <f>if(F572&gt;=F589,1,0)</f>
        <v>1</v>
      </c>
      <c r="U592" s="500"/>
      <c r="V592" s="500"/>
      <c r="W592" s="500"/>
      <c r="X592" s="500"/>
      <c r="Y592" s="500"/>
      <c r="Z592" s="500"/>
      <c r="AA592" s="800"/>
      <c r="AB592" s="500"/>
      <c r="AC592" s="596" t="s">
        <v>206</v>
      </c>
      <c r="AD592" s="511" t="str">
        <f>IFERROR(VLOOKUP(AD590,LookupKind,3, FALSE))</f>
        <v/>
      </c>
      <c r="AE592" s="509"/>
      <c r="AF592" s="494"/>
      <c r="AG592" s="494"/>
      <c r="AH592" s="494"/>
      <c r="AI592" s="494"/>
      <c r="AJ592" s="494"/>
      <c r="AM592" s="494"/>
      <c r="AN592" s="494"/>
      <c r="AO592" s="500"/>
      <c r="AQ592" s="494"/>
      <c r="AR592" s="494"/>
      <c r="AS592" s="494"/>
      <c r="AT592" s="494"/>
      <c r="AU592" s="501" t="s">
        <v>164</v>
      </c>
      <c r="AV592" s="793">
        <f>if(AE592&lt;=10,2,0)</f>
        <v>2</v>
      </c>
      <c r="AW592" s="532">
        <v>-1.0</v>
      </c>
      <c r="AX592" s="494"/>
      <c r="AY592" s="500"/>
      <c r="AZ592" s="801"/>
      <c r="BA592" s="500"/>
      <c r="BB592" s="500"/>
      <c r="BC592" s="500"/>
      <c r="BD592" s="500"/>
      <c r="BE592" s="500"/>
      <c r="BF592" s="500"/>
      <c r="BG592" s="500"/>
      <c r="BH592" s="500"/>
      <c r="BI592" s="500"/>
      <c r="BJ592" s="500"/>
      <c r="BK592" s="500"/>
      <c r="BL592" s="500"/>
      <c r="BM592" s="500"/>
      <c r="BN592" s="500"/>
      <c r="BO592" s="500"/>
      <c r="BP592" s="500"/>
      <c r="BQ592" s="500"/>
      <c r="BR592" s="500"/>
      <c r="BS592" s="500"/>
      <c r="BT592" s="500"/>
      <c r="BU592" s="500"/>
      <c r="BV592" s="500"/>
      <c r="BW592" s="500"/>
      <c r="BX592" s="500"/>
      <c r="BY592" s="500"/>
      <c r="BZ592" s="500"/>
      <c r="CA592" s="500"/>
      <c r="CB592" s="500"/>
      <c r="CC592" s="500"/>
      <c r="CD592" s="500"/>
      <c r="CE592" s="500"/>
      <c r="CF592" s="500"/>
      <c r="CG592" s="500"/>
      <c r="CH592" s="500"/>
      <c r="CI592" s="500"/>
      <c r="CJ592" s="500"/>
      <c r="CK592" s="500"/>
      <c r="CL592" s="500"/>
      <c r="CM592" s="500"/>
      <c r="CN592" s="500"/>
      <c r="CO592" s="500"/>
      <c r="CP592" s="500"/>
      <c r="CQ592" s="500"/>
      <c r="CR592" s="500"/>
      <c r="CS592" s="500"/>
      <c r="CT592" s="500"/>
      <c r="CU592" s="500"/>
      <c r="CV592" s="500"/>
      <c r="CW592" s="500"/>
      <c r="CX592" s="500"/>
      <c r="CY592" s="500"/>
      <c r="CZ592" s="500"/>
      <c r="DA592" s="500"/>
      <c r="DB592" s="500"/>
      <c r="DC592" s="500"/>
      <c r="DD592" s="500"/>
      <c r="DE592" s="500"/>
      <c r="DF592" s="500"/>
      <c r="DG592" s="500"/>
      <c r="DH592" s="500"/>
      <c r="DI592" s="500"/>
      <c r="DJ592" s="500"/>
      <c r="DK592" s="500"/>
      <c r="DL592" s="500"/>
      <c r="DM592" s="500"/>
      <c r="DN592" s="500"/>
      <c r="DO592" s="500"/>
      <c r="DP592" s="500"/>
      <c r="DQ592" s="500"/>
      <c r="DR592" s="500"/>
      <c r="DS592" s="500"/>
      <c r="DT592" s="500"/>
      <c r="DU592" s="500"/>
      <c r="DV592" s="500"/>
      <c r="DW592" s="500"/>
      <c r="DX592" s="500"/>
      <c r="DY592" s="500"/>
      <c r="DZ592" s="500"/>
      <c r="EA592" s="500"/>
      <c r="EB592" s="500"/>
      <c r="EC592" s="500"/>
      <c r="ED592" s="500"/>
      <c r="EE592" s="500"/>
      <c r="EF592" s="500"/>
      <c r="EG592" s="500"/>
      <c r="EH592" s="500"/>
      <c r="EI592" s="500"/>
      <c r="EJ592" s="500"/>
      <c r="EK592" s="500"/>
      <c r="EL592" s="500"/>
      <c r="EM592" s="500"/>
      <c r="EN592" s="500"/>
      <c r="EO592" s="500"/>
      <c r="EP592" s="500"/>
      <c r="EQ592" s="500"/>
      <c r="ER592" s="500"/>
      <c r="ES592" s="500"/>
      <c r="ET592" s="500"/>
      <c r="EU592" s="500"/>
      <c r="EV592" s="500"/>
      <c r="EW592" s="500"/>
      <c r="EX592" s="500"/>
      <c r="EY592" s="500"/>
      <c r="EZ592" s="500"/>
      <c r="FA592" s="500"/>
      <c r="FB592" s="500"/>
      <c r="FC592" s="500"/>
      <c r="FD592" s="500"/>
      <c r="FE592" s="500"/>
      <c r="FF592" s="500"/>
      <c r="FG592" s="500"/>
      <c r="FH592" s="500"/>
      <c r="FI592" s="500"/>
      <c r="FJ592" s="500"/>
      <c r="FK592" s="500"/>
      <c r="FL592" s="500"/>
      <c r="FM592" s="500"/>
      <c r="FN592" s="500"/>
      <c r="FO592" s="500"/>
      <c r="FP592" s="500"/>
      <c r="FQ592" s="500"/>
      <c r="FR592" s="500"/>
      <c r="FS592" s="500"/>
      <c r="FT592" s="500"/>
      <c r="FU592" s="500"/>
      <c r="FV592" s="500"/>
      <c r="FW592" s="500"/>
      <c r="FX592" s="500"/>
      <c r="FY592" s="500"/>
      <c r="FZ592" s="500"/>
      <c r="GA592" s="500"/>
      <c r="GB592" s="500"/>
      <c r="GC592" s="500"/>
      <c r="GD592" s="500"/>
      <c r="GE592" s="500"/>
      <c r="GF592" s="500"/>
      <c r="GG592" s="500"/>
      <c r="GH592" s="500"/>
      <c r="GI592" s="500"/>
      <c r="GJ592" s="500"/>
      <c r="GK592" s="500"/>
      <c r="GL592" s="500"/>
      <c r="GM592" s="500"/>
      <c r="GN592" s="500"/>
      <c r="GO592" s="500"/>
      <c r="GP592" s="500"/>
      <c r="GQ592" s="500"/>
      <c r="GR592" s="500"/>
      <c r="GS592" s="500"/>
      <c r="GT592" s="500"/>
      <c r="GU592" s="500"/>
      <c r="GV592" s="500"/>
      <c r="GW592" s="500"/>
      <c r="GX592" s="500"/>
      <c r="GY592" s="500"/>
      <c r="GZ592" s="500"/>
      <c r="HA592" s="500"/>
      <c r="HB592" s="500"/>
      <c r="HC592" s="500"/>
      <c r="HD592" s="500"/>
      <c r="HE592" s="500"/>
      <c r="HF592" s="500"/>
      <c r="HG592" s="500"/>
      <c r="HH592" s="500"/>
      <c r="HI592" s="500"/>
      <c r="HJ592" s="500"/>
      <c r="HK592" s="500"/>
      <c r="HL592" s="500"/>
      <c r="HM592" s="500"/>
      <c r="HN592" s="500"/>
      <c r="HO592" s="500"/>
      <c r="HP592" s="500"/>
      <c r="HQ592" s="500"/>
      <c r="HR592" s="500"/>
      <c r="HS592" s="500"/>
      <c r="HT592" s="500"/>
      <c r="HU592" s="500"/>
      <c r="HV592" s="500"/>
      <c r="HW592" s="500"/>
      <c r="HX592" s="500"/>
      <c r="HY592" s="500"/>
      <c r="HZ592" s="500"/>
      <c r="IA592" s="500"/>
      <c r="IB592" s="500"/>
      <c r="IC592" s="500"/>
      <c r="ID592" s="500"/>
      <c r="IE592" s="500"/>
      <c r="IF592" s="500"/>
      <c r="IG592" s="500"/>
      <c r="IH592" s="500"/>
      <c r="II592" s="500"/>
      <c r="IJ592" s="500"/>
      <c r="IK592" s="500"/>
      <c r="IL592" s="500"/>
      <c r="IM592" s="500"/>
      <c r="IN592" s="500"/>
      <c r="IO592" s="500"/>
      <c r="IP592" s="500"/>
      <c r="IQ592" s="500"/>
      <c r="IR592" s="500"/>
      <c r="IS592" s="500"/>
      <c r="IT592" s="500"/>
      <c r="IU592" s="500"/>
      <c r="IV592" s="500"/>
      <c r="IW592" s="500"/>
      <c r="IX592" s="500"/>
      <c r="IY592" s="500"/>
      <c r="IZ592" s="500"/>
      <c r="JA592" s="500"/>
      <c r="JB592" s="500"/>
      <c r="JC592" s="500"/>
      <c r="JD592" s="500"/>
      <c r="JE592" s="500"/>
      <c r="JF592" s="500"/>
      <c r="JG592" s="500"/>
      <c r="JH592" s="500"/>
      <c r="JI592" s="500"/>
      <c r="JJ592" s="500"/>
      <c r="JK592" s="500"/>
    </row>
    <row r="593" ht="11.25" customHeight="1">
      <c r="A593" s="500"/>
      <c r="B593" s="500"/>
      <c r="C593" s="500"/>
      <c r="D593" s="596" t="s">
        <v>210</v>
      </c>
      <c r="E593" s="540" t="str">
        <f>IFERROR(VLOOKUP(J587,LookupAction,3, FALSE),"NO ACTION")</f>
        <v>NO ACTION</v>
      </c>
      <c r="F593" s="540" t="str">
        <f>IFERROR(VLOOKUP( NPCs!R573,Under_Lookup,28,FALSE),"NO ACTION")</f>
        <v>NO ACTION</v>
      </c>
      <c r="G593" s="540" t="str">
        <f>IFERROR(VLOOKUP( NPCs!BB572,Proto_Lookup,9,FALSE),"NO ACTION")</f>
        <v>NO ACTION</v>
      </c>
      <c r="H593" s="540"/>
      <c r="I593" s="540"/>
      <c r="J593" s="540"/>
      <c r="K593" s="540"/>
      <c r="L593" s="540"/>
      <c r="M593" s="540"/>
      <c r="N593" s="540"/>
      <c r="O593" s="540"/>
      <c r="P593" s="540"/>
      <c r="Q593" s="540"/>
      <c r="R593" s="596" t="s">
        <v>173</v>
      </c>
      <c r="S593" s="534">
        <v>0.0</v>
      </c>
      <c r="T593" s="661">
        <f>if(F573&gt;=F589,1,0)</f>
        <v>1</v>
      </c>
      <c r="U593" s="500"/>
      <c r="V593" s="500"/>
      <c r="W593" s="500"/>
      <c r="X593" s="500"/>
      <c r="Y593" s="500"/>
      <c r="Z593" s="500"/>
      <c r="AA593" s="800"/>
      <c r="AB593" s="500"/>
      <c r="AC593" s="596" t="str">
        <f>IFERROR(VLOOKUP(AE590,LookupGrist,3, FALSE))</f>
        <v/>
      </c>
      <c r="AD593" s="544" t="str">
        <f>IFERROR(__xludf.DUMMYFUNCTION("IFERROR(split(VLOOKUP(AC593, AllGrist, 5, false),""d""), """")"),"")</f>
        <v/>
      </c>
      <c r="AE593" s="515"/>
      <c r="AF593" s="494"/>
      <c r="AG593" s="494"/>
      <c r="AH593" s="494"/>
      <c r="AK593" s="533" t="s">
        <v>166</v>
      </c>
      <c r="AL593" s="499" t="s">
        <v>167</v>
      </c>
      <c r="AM593" s="494"/>
      <c r="AN593" s="494"/>
      <c r="AO593" s="500"/>
      <c r="AQ593" s="494"/>
      <c r="AR593" s="494"/>
      <c r="AS593" s="494"/>
      <c r="AT593" s="494"/>
      <c r="AU593" s="501" t="s">
        <v>168</v>
      </c>
      <c r="AV593" s="534">
        <v>0.0</v>
      </c>
      <c r="AW593" s="532">
        <f>if(F570&gt;=AE593,1,0)</f>
        <v>1</v>
      </c>
      <c r="AX593" s="494"/>
      <c r="AY593" s="500"/>
      <c r="AZ593" s="801"/>
      <c r="BA593" s="500"/>
      <c r="BB593" s="500"/>
      <c r="BC593" s="500"/>
      <c r="BD593" s="500"/>
      <c r="BE593" s="500"/>
      <c r="BF593" s="500"/>
      <c r="BG593" s="500"/>
      <c r="BH593" s="500"/>
      <c r="BI593" s="500"/>
      <c r="BJ593" s="500"/>
      <c r="BK593" s="500"/>
      <c r="BL593" s="500"/>
      <c r="BM593" s="500"/>
      <c r="BN593" s="500"/>
      <c r="BO593" s="500"/>
      <c r="BP593" s="500"/>
      <c r="BQ593" s="500"/>
      <c r="BR593" s="500"/>
      <c r="BS593" s="500"/>
      <c r="BT593" s="500"/>
      <c r="BU593" s="500"/>
      <c r="BV593" s="500"/>
      <c r="BW593" s="500"/>
      <c r="BX593" s="500"/>
      <c r="BY593" s="500"/>
      <c r="BZ593" s="500"/>
      <c r="CA593" s="500"/>
      <c r="CB593" s="500"/>
      <c r="CC593" s="500"/>
      <c r="CD593" s="500"/>
      <c r="CE593" s="500"/>
      <c r="CF593" s="500"/>
      <c r="CG593" s="500"/>
      <c r="CH593" s="500"/>
      <c r="CI593" s="500"/>
      <c r="CJ593" s="500"/>
      <c r="CK593" s="500"/>
      <c r="CL593" s="500"/>
      <c r="CM593" s="500"/>
      <c r="CN593" s="500"/>
      <c r="CO593" s="500"/>
      <c r="CP593" s="500"/>
      <c r="CQ593" s="500"/>
      <c r="CR593" s="500"/>
      <c r="CS593" s="500"/>
      <c r="CT593" s="500"/>
      <c r="CU593" s="500"/>
      <c r="CV593" s="500"/>
      <c r="CW593" s="500"/>
      <c r="CX593" s="500"/>
      <c r="CY593" s="500"/>
      <c r="CZ593" s="500"/>
      <c r="DA593" s="500"/>
      <c r="DB593" s="500"/>
      <c r="DC593" s="500"/>
      <c r="DD593" s="500"/>
      <c r="DE593" s="500"/>
      <c r="DF593" s="500"/>
      <c r="DG593" s="500"/>
      <c r="DH593" s="500"/>
      <c r="DI593" s="500"/>
      <c r="DJ593" s="500"/>
      <c r="DK593" s="500"/>
      <c r="DL593" s="500"/>
      <c r="DM593" s="500"/>
      <c r="DN593" s="500"/>
      <c r="DO593" s="500"/>
      <c r="DP593" s="500"/>
      <c r="DQ593" s="500"/>
      <c r="DR593" s="500"/>
      <c r="DS593" s="500"/>
      <c r="DT593" s="500"/>
      <c r="DU593" s="500"/>
      <c r="DV593" s="500"/>
      <c r="DW593" s="500"/>
      <c r="DX593" s="500"/>
      <c r="DY593" s="500"/>
      <c r="DZ593" s="500"/>
      <c r="EA593" s="500"/>
      <c r="EB593" s="500"/>
      <c r="EC593" s="500"/>
      <c r="ED593" s="500"/>
      <c r="EE593" s="500"/>
      <c r="EF593" s="500"/>
      <c r="EG593" s="500"/>
      <c r="EH593" s="500"/>
      <c r="EI593" s="500"/>
      <c r="EJ593" s="500"/>
      <c r="EK593" s="500"/>
      <c r="EL593" s="500"/>
      <c r="EM593" s="500"/>
      <c r="EN593" s="500"/>
      <c r="EO593" s="500"/>
      <c r="EP593" s="500"/>
      <c r="EQ593" s="500"/>
      <c r="ER593" s="500"/>
      <c r="ES593" s="500"/>
      <c r="ET593" s="500"/>
      <c r="EU593" s="500"/>
      <c r="EV593" s="500"/>
      <c r="EW593" s="500"/>
      <c r="EX593" s="500"/>
      <c r="EY593" s="500"/>
      <c r="EZ593" s="500"/>
      <c r="FA593" s="500"/>
      <c r="FB593" s="500"/>
      <c r="FC593" s="500"/>
      <c r="FD593" s="500"/>
      <c r="FE593" s="500"/>
      <c r="FF593" s="500"/>
      <c r="FG593" s="500"/>
      <c r="FH593" s="500"/>
      <c r="FI593" s="500"/>
      <c r="FJ593" s="500"/>
      <c r="FK593" s="500"/>
      <c r="FL593" s="500"/>
      <c r="FM593" s="500"/>
      <c r="FN593" s="500"/>
      <c r="FO593" s="500"/>
      <c r="FP593" s="500"/>
      <c r="FQ593" s="500"/>
      <c r="FR593" s="500"/>
      <c r="FS593" s="500"/>
      <c r="FT593" s="500"/>
      <c r="FU593" s="500"/>
      <c r="FV593" s="500"/>
      <c r="FW593" s="500"/>
      <c r="FX593" s="500"/>
      <c r="FY593" s="500"/>
      <c r="FZ593" s="500"/>
      <c r="GA593" s="500"/>
      <c r="GB593" s="500"/>
      <c r="GC593" s="500"/>
      <c r="GD593" s="500"/>
      <c r="GE593" s="500"/>
      <c r="GF593" s="500"/>
      <c r="GG593" s="500"/>
      <c r="GH593" s="500"/>
      <c r="GI593" s="500"/>
      <c r="GJ593" s="500"/>
      <c r="GK593" s="500"/>
      <c r="GL593" s="500"/>
      <c r="GM593" s="500"/>
      <c r="GN593" s="500"/>
      <c r="GO593" s="500"/>
      <c r="GP593" s="500"/>
      <c r="GQ593" s="500"/>
      <c r="GR593" s="500"/>
      <c r="GS593" s="500"/>
      <c r="GT593" s="500"/>
      <c r="GU593" s="500"/>
      <c r="GV593" s="500"/>
      <c r="GW593" s="500"/>
      <c r="GX593" s="500"/>
      <c r="GY593" s="500"/>
      <c r="GZ593" s="500"/>
      <c r="HA593" s="500"/>
      <c r="HB593" s="500"/>
      <c r="HC593" s="500"/>
      <c r="HD593" s="500"/>
      <c r="HE593" s="500"/>
      <c r="HF593" s="500"/>
      <c r="HG593" s="500"/>
      <c r="HH593" s="500"/>
      <c r="HI593" s="500"/>
      <c r="HJ593" s="500"/>
      <c r="HK593" s="500"/>
      <c r="HL593" s="500"/>
      <c r="HM593" s="500"/>
      <c r="HN593" s="500"/>
      <c r="HO593" s="500"/>
      <c r="HP593" s="500"/>
      <c r="HQ593" s="500"/>
      <c r="HR593" s="500"/>
      <c r="HS593" s="500"/>
      <c r="HT593" s="500"/>
      <c r="HU593" s="500"/>
      <c r="HV593" s="500"/>
      <c r="HW593" s="500"/>
      <c r="HX593" s="500"/>
      <c r="HY593" s="500"/>
      <c r="HZ593" s="500"/>
      <c r="IA593" s="500"/>
      <c r="IB593" s="500"/>
      <c r="IC593" s="500"/>
      <c r="ID593" s="500"/>
      <c r="IE593" s="500"/>
      <c r="IF593" s="500"/>
      <c r="IG593" s="500"/>
      <c r="IH593" s="500"/>
      <c r="II593" s="500"/>
      <c r="IJ593" s="500"/>
      <c r="IK593" s="500"/>
      <c r="IL593" s="500"/>
      <c r="IM593" s="500"/>
      <c r="IN593" s="500"/>
      <c r="IO593" s="500"/>
      <c r="IP593" s="500"/>
      <c r="IQ593" s="500"/>
      <c r="IR593" s="500"/>
      <c r="IS593" s="500"/>
      <c r="IT593" s="500"/>
      <c r="IU593" s="500"/>
      <c r="IV593" s="500"/>
      <c r="IW593" s="500"/>
      <c r="IX593" s="500"/>
      <c r="IY593" s="500"/>
      <c r="IZ593" s="500"/>
      <c r="JA593" s="500"/>
      <c r="JB593" s="500"/>
      <c r="JC593" s="500"/>
      <c r="JD593" s="500"/>
      <c r="JE593" s="500"/>
      <c r="JF593" s="500"/>
      <c r="JG593" s="500"/>
      <c r="JH593" s="500"/>
      <c r="JI593" s="500"/>
      <c r="JJ593" s="500"/>
      <c r="JK593" s="500"/>
    </row>
    <row r="594" ht="11.25" customHeight="1">
      <c r="A594" s="500"/>
      <c r="B594" s="500"/>
      <c r="C594" s="500"/>
      <c r="D594" s="596" t="s">
        <v>211</v>
      </c>
      <c r="E594" s="540" t="str">
        <f>IFERROR(VLOOKUP(K587,LookupAction,3, FALSE),"NO ACTION")</f>
        <v>NO ACTION</v>
      </c>
      <c r="F594" s="540" t="str">
        <f>IFERROR(VLOOKUP(NPCs!R573,Under_Lookup,29,FALSE),"NO ACTION")</f>
        <v>NO ACTION</v>
      </c>
      <c r="G594" s="540" t="str">
        <f>IFERROR(VLOOKUP( NPCs!BB572,Proto_Lookup,11,FALSE),"NO ACTION")</f>
        <v>NO ACTION</v>
      </c>
      <c r="H594" s="540"/>
      <c r="I594" s="540"/>
      <c r="J594" s="540"/>
      <c r="K594" s="540"/>
      <c r="L594" s="540"/>
      <c r="M594" s="540"/>
      <c r="N594" s="540"/>
      <c r="O594" s="596">
        <f>COUNTIF(AQ575:AQ609,"&gt;0")*2</f>
        <v>0</v>
      </c>
      <c r="P594" s="596"/>
      <c r="Q594" s="596"/>
      <c r="R594" s="596" t="s">
        <v>177</v>
      </c>
      <c r="S594" s="495">
        <f>If(F589+O594&gt;=P594,MAX(P594-F589,0),O594)</f>
        <v>0</v>
      </c>
      <c r="T594" s="661">
        <v>0.0</v>
      </c>
      <c r="U594" s="500"/>
      <c r="V594" s="500"/>
      <c r="W594" s="500"/>
      <c r="X594" s="500"/>
      <c r="Y594" s="500"/>
      <c r="Z594" s="500"/>
      <c r="AA594" s="800"/>
      <c r="AB594" s="500"/>
      <c r="AC594" s="498" t="s">
        <v>169</v>
      </c>
      <c r="AD594" s="540" t="str">
        <f>IFERROR(VLOOKUP(AF590,LookupTrait,3, FALSE))</f>
        <v/>
      </c>
      <c r="AE594" s="494"/>
      <c r="AF594" s="494"/>
      <c r="AG594" s="494"/>
      <c r="AH594" s="494"/>
      <c r="AK594" s="509">
        <f>ifError(VLOOKUP(AD594,AU591:AV598,2,FALSE),0)</f>
        <v>0</v>
      </c>
      <c r="AL594" s="535">
        <f>ifError(VLOOKUP(AD594,AU591:AW598,3,FALSE),0)</f>
        <v>0</v>
      </c>
      <c r="AM594" s="494"/>
      <c r="AN594" s="494"/>
      <c r="AO594" s="500"/>
      <c r="AQ594" s="494"/>
      <c r="AR594" s="494"/>
      <c r="AS594" s="494"/>
      <c r="AT594" s="494"/>
      <c r="AU594" s="501" t="s">
        <v>170</v>
      </c>
      <c r="AV594" s="534">
        <v>0.0</v>
      </c>
      <c r="AW594" s="532">
        <f>if(F571&gt;=AE593,1,0)</f>
        <v>1</v>
      </c>
      <c r="AX594" s="494"/>
      <c r="AY594" s="500"/>
      <c r="AZ594" s="801"/>
      <c r="BA594" s="500"/>
      <c r="BB594" s="500"/>
      <c r="BC594" s="500"/>
      <c r="BD594" s="500"/>
      <c r="BE594" s="500"/>
      <c r="BF594" s="500"/>
      <c r="BG594" s="500"/>
      <c r="BH594" s="500"/>
      <c r="BI594" s="500"/>
      <c r="BJ594" s="500"/>
      <c r="BK594" s="500"/>
      <c r="BL594" s="500"/>
      <c r="BM594" s="500"/>
      <c r="BN594" s="500"/>
      <c r="BO594" s="500"/>
      <c r="BP594" s="500"/>
      <c r="BQ594" s="500"/>
      <c r="BR594" s="500"/>
      <c r="BS594" s="500"/>
      <c r="BT594" s="500"/>
      <c r="BU594" s="500"/>
      <c r="BV594" s="500"/>
      <c r="BW594" s="500"/>
      <c r="BX594" s="500"/>
      <c r="BY594" s="500"/>
      <c r="BZ594" s="500"/>
      <c r="CA594" s="500"/>
      <c r="CB594" s="500"/>
      <c r="CC594" s="500"/>
      <c r="CD594" s="500"/>
      <c r="CE594" s="500"/>
      <c r="CF594" s="500"/>
      <c r="CG594" s="500"/>
      <c r="CH594" s="500"/>
      <c r="CI594" s="500"/>
      <c r="CJ594" s="500"/>
      <c r="CK594" s="500"/>
      <c r="CL594" s="500"/>
      <c r="CM594" s="500"/>
      <c r="CN594" s="500"/>
      <c r="CO594" s="500"/>
      <c r="CP594" s="500"/>
      <c r="CQ594" s="500"/>
      <c r="CR594" s="500"/>
      <c r="CS594" s="500"/>
      <c r="CT594" s="500"/>
      <c r="CU594" s="500"/>
      <c r="CV594" s="500"/>
      <c r="CW594" s="500"/>
      <c r="CX594" s="500"/>
      <c r="CY594" s="500"/>
      <c r="CZ594" s="500"/>
      <c r="DA594" s="500"/>
      <c r="DB594" s="500"/>
      <c r="DC594" s="500"/>
      <c r="DD594" s="500"/>
      <c r="DE594" s="500"/>
      <c r="DF594" s="500"/>
      <c r="DG594" s="500"/>
      <c r="DH594" s="500"/>
      <c r="DI594" s="500"/>
      <c r="DJ594" s="500"/>
      <c r="DK594" s="500"/>
      <c r="DL594" s="500"/>
      <c r="DM594" s="500"/>
      <c r="DN594" s="500"/>
      <c r="DO594" s="500"/>
      <c r="DP594" s="500"/>
      <c r="DQ594" s="500"/>
      <c r="DR594" s="500"/>
      <c r="DS594" s="500"/>
      <c r="DT594" s="500"/>
      <c r="DU594" s="500"/>
      <c r="DV594" s="500"/>
      <c r="DW594" s="500"/>
      <c r="DX594" s="500"/>
      <c r="DY594" s="500"/>
      <c r="DZ594" s="500"/>
      <c r="EA594" s="500"/>
      <c r="EB594" s="500"/>
      <c r="EC594" s="500"/>
      <c r="ED594" s="500"/>
      <c r="EE594" s="500"/>
      <c r="EF594" s="500"/>
      <c r="EG594" s="500"/>
      <c r="EH594" s="500"/>
      <c r="EI594" s="500"/>
      <c r="EJ594" s="500"/>
      <c r="EK594" s="500"/>
      <c r="EL594" s="500"/>
      <c r="EM594" s="500"/>
      <c r="EN594" s="500"/>
      <c r="EO594" s="500"/>
      <c r="EP594" s="500"/>
      <c r="EQ594" s="500"/>
      <c r="ER594" s="500"/>
      <c r="ES594" s="500"/>
      <c r="ET594" s="500"/>
      <c r="EU594" s="500"/>
      <c r="EV594" s="500"/>
      <c r="EW594" s="500"/>
      <c r="EX594" s="500"/>
      <c r="EY594" s="500"/>
      <c r="EZ594" s="500"/>
      <c r="FA594" s="500"/>
      <c r="FB594" s="500"/>
      <c r="FC594" s="500"/>
      <c r="FD594" s="500"/>
      <c r="FE594" s="500"/>
      <c r="FF594" s="500"/>
      <c r="FG594" s="500"/>
      <c r="FH594" s="500"/>
      <c r="FI594" s="500"/>
      <c r="FJ594" s="500"/>
      <c r="FK594" s="500"/>
      <c r="FL594" s="500"/>
      <c r="FM594" s="500"/>
      <c r="FN594" s="500"/>
      <c r="FO594" s="500"/>
      <c r="FP594" s="500"/>
      <c r="FQ594" s="500"/>
      <c r="FR594" s="500"/>
      <c r="FS594" s="500"/>
      <c r="FT594" s="500"/>
      <c r="FU594" s="500"/>
      <c r="FV594" s="500"/>
      <c r="FW594" s="500"/>
      <c r="FX594" s="500"/>
      <c r="FY594" s="500"/>
      <c r="FZ594" s="500"/>
      <c r="GA594" s="500"/>
      <c r="GB594" s="500"/>
      <c r="GC594" s="500"/>
      <c r="GD594" s="500"/>
      <c r="GE594" s="500"/>
      <c r="GF594" s="500"/>
      <c r="GG594" s="500"/>
      <c r="GH594" s="500"/>
      <c r="GI594" s="500"/>
      <c r="GJ594" s="500"/>
      <c r="GK594" s="500"/>
      <c r="GL594" s="500"/>
      <c r="GM594" s="500"/>
      <c r="GN594" s="500"/>
      <c r="GO594" s="500"/>
      <c r="GP594" s="500"/>
      <c r="GQ594" s="500"/>
      <c r="GR594" s="500"/>
      <c r="GS594" s="500"/>
      <c r="GT594" s="500"/>
      <c r="GU594" s="500"/>
      <c r="GV594" s="500"/>
      <c r="GW594" s="500"/>
      <c r="GX594" s="500"/>
      <c r="GY594" s="500"/>
      <c r="GZ594" s="500"/>
      <c r="HA594" s="500"/>
      <c r="HB594" s="500"/>
      <c r="HC594" s="500"/>
      <c r="HD594" s="500"/>
      <c r="HE594" s="500"/>
      <c r="HF594" s="500"/>
      <c r="HG594" s="500"/>
      <c r="HH594" s="500"/>
      <c r="HI594" s="500"/>
      <c r="HJ594" s="500"/>
      <c r="HK594" s="500"/>
      <c r="HL594" s="500"/>
      <c r="HM594" s="500"/>
      <c r="HN594" s="500"/>
      <c r="HO594" s="500"/>
      <c r="HP594" s="500"/>
      <c r="HQ594" s="500"/>
      <c r="HR594" s="500"/>
      <c r="HS594" s="500"/>
      <c r="HT594" s="500"/>
      <c r="HU594" s="500"/>
      <c r="HV594" s="500"/>
      <c r="HW594" s="500"/>
      <c r="HX594" s="500"/>
      <c r="HY594" s="500"/>
      <c r="HZ594" s="500"/>
      <c r="IA594" s="500"/>
      <c r="IB594" s="500"/>
      <c r="IC594" s="500"/>
      <c r="ID594" s="500"/>
      <c r="IE594" s="500"/>
      <c r="IF594" s="500"/>
      <c r="IG594" s="500"/>
      <c r="IH594" s="500"/>
      <c r="II594" s="500"/>
      <c r="IJ594" s="500"/>
      <c r="IK594" s="500"/>
      <c r="IL594" s="500"/>
      <c r="IM594" s="500"/>
      <c r="IN594" s="500"/>
      <c r="IO594" s="500"/>
      <c r="IP594" s="500"/>
      <c r="IQ594" s="500"/>
      <c r="IR594" s="500"/>
      <c r="IS594" s="500"/>
      <c r="IT594" s="500"/>
      <c r="IU594" s="500"/>
      <c r="IV594" s="500"/>
      <c r="IW594" s="500"/>
      <c r="IX594" s="500"/>
      <c r="IY594" s="500"/>
      <c r="IZ594" s="500"/>
      <c r="JA594" s="500"/>
      <c r="JB594" s="500"/>
      <c r="JC594" s="500"/>
      <c r="JD594" s="500"/>
      <c r="JE594" s="500"/>
      <c r="JF594" s="500"/>
      <c r="JG594" s="500"/>
      <c r="JH594" s="500"/>
      <c r="JI594" s="500"/>
      <c r="JJ594" s="500"/>
      <c r="JK594" s="500"/>
    </row>
    <row r="595" ht="11.25" customHeight="1">
      <c r="A595" s="500"/>
      <c r="B595" s="500"/>
      <c r="C595" s="500"/>
      <c r="D595" s="596" t="s">
        <v>212</v>
      </c>
      <c r="E595" s="540" t="str">
        <f>IFERROR(VLOOKUP(L587,LookupAction,3, FALSE),"NO ACTION")</f>
        <v>NO ACTION</v>
      </c>
      <c r="F595" s="540" t="str">
        <f>IFERROR(VLOOKUP(NPCs!R573,Under_Lookup,30,FALSE),"NO ACTION")</f>
        <v>NO ACTION</v>
      </c>
      <c r="G595" s="540" t="str">
        <f>IFERROR(VLOOKUP( NPCs!BB572,Proto_Lookup,13,FALSE),"NO ACTION")</f>
        <v>NO ACTION</v>
      </c>
      <c r="H595" s="540"/>
      <c r="I595" s="540"/>
      <c r="J595" s="540"/>
      <c r="K595" s="540"/>
      <c r="L595" s="540"/>
      <c r="M595" s="540"/>
      <c r="N595" s="540"/>
      <c r="O595" s="596">
        <f>COUNTIF(AQ575:AQ609,"&lt;0")*2</f>
        <v>0</v>
      </c>
      <c r="P595" s="596"/>
      <c r="Q595" s="596"/>
      <c r="R595" s="596" t="s">
        <v>178</v>
      </c>
      <c r="S595" s="527">
        <f>If(F589+O595&gt;=P595,MAX(P595-F589,0),O595)</f>
        <v>0</v>
      </c>
      <c r="T595" s="661">
        <v>0.0</v>
      </c>
      <c r="U595" s="500"/>
      <c r="V595" s="500"/>
      <c r="W595" s="500"/>
      <c r="X595" s="500"/>
      <c r="Y595" s="500"/>
      <c r="Z595" s="500"/>
      <c r="AA595" s="800"/>
      <c r="AB595" s="500"/>
      <c r="AC595" s="498" t="s">
        <v>171</v>
      </c>
      <c r="AD595" s="540" t="str">
        <f>IFERROR(VLOOKUP(AG590,LookupTrait,3, FALSE))</f>
        <v/>
      </c>
      <c r="AE595" s="494"/>
      <c r="AF595" s="494"/>
      <c r="AG595" s="494"/>
      <c r="AH595" s="494"/>
      <c r="AK595" s="495">
        <f>ifError(IF(AD594&lt;&gt;AD595,VLOOKUP(AD595,AU591:AV598,2,FALSE),0),0)</f>
        <v>0</v>
      </c>
      <c r="AL595" s="494">
        <f>ifError(IF(AD594&lt;&gt;AD595,VLOOKUP(AD595,AU591:AW598,3,FALSE),0),0)</f>
        <v>0</v>
      </c>
      <c r="AM595" s="494"/>
      <c r="AN595" s="494"/>
      <c r="AO595" s="500"/>
      <c r="AQ595" s="494"/>
      <c r="AR595" s="494"/>
      <c r="AS595" s="494"/>
      <c r="AT595" s="494"/>
      <c r="AU595" s="501" t="s">
        <v>172</v>
      </c>
      <c r="AV595" s="534">
        <v>0.0</v>
      </c>
      <c r="AW595" s="532">
        <f>if(F572&gt;=AE593,1,0)</f>
        <v>1</v>
      </c>
      <c r="AX595" s="494"/>
      <c r="AY595" s="500"/>
      <c r="AZ595" s="801"/>
      <c r="BA595" s="500"/>
      <c r="BB595" s="500"/>
      <c r="BC595" s="500"/>
      <c r="BD595" s="500"/>
      <c r="BE595" s="500"/>
      <c r="BF595" s="500"/>
      <c r="BG595" s="500"/>
      <c r="BH595" s="500"/>
      <c r="BI595" s="500"/>
      <c r="BJ595" s="500"/>
      <c r="BK595" s="500"/>
      <c r="BL595" s="500"/>
      <c r="BM595" s="500"/>
      <c r="BN595" s="500"/>
      <c r="BO595" s="500"/>
      <c r="BP595" s="500"/>
      <c r="BQ595" s="500"/>
      <c r="BR595" s="500"/>
      <c r="BS595" s="500"/>
      <c r="BT595" s="500"/>
      <c r="BU595" s="500"/>
      <c r="BV595" s="500"/>
      <c r="BW595" s="500"/>
      <c r="BX595" s="500"/>
      <c r="BY595" s="500"/>
      <c r="BZ595" s="500"/>
      <c r="CA595" s="500"/>
      <c r="CB595" s="500"/>
      <c r="CC595" s="500"/>
      <c r="CD595" s="500"/>
      <c r="CE595" s="500"/>
      <c r="CF595" s="500"/>
      <c r="CG595" s="500"/>
      <c r="CH595" s="500"/>
      <c r="CI595" s="500"/>
      <c r="CJ595" s="500"/>
      <c r="CK595" s="500"/>
      <c r="CL595" s="500"/>
      <c r="CM595" s="500"/>
      <c r="CN595" s="500"/>
      <c r="CO595" s="500"/>
      <c r="CP595" s="500"/>
      <c r="CQ595" s="500"/>
      <c r="CR595" s="500"/>
      <c r="CS595" s="500"/>
      <c r="CT595" s="500"/>
      <c r="CU595" s="500"/>
      <c r="CV595" s="500"/>
      <c r="CW595" s="500"/>
      <c r="CX595" s="500"/>
      <c r="CY595" s="500"/>
      <c r="CZ595" s="500"/>
      <c r="DA595" s="500"/>
      <c r="DB595" s="500"/>
      <c r="DC595" s="500"/>
      <c r="DD595" s="500"/>
      <c r="DE595" s="500"/>
      <c r="DF595" s="500"/>
      <c r="DG595" s="500"/>
      <c r="DH595" s="500"/>
      <c r="DI595" s="500"/>
      <c r="DJ595" s="500"/>
      <c r="DK595" s="500"/>
      <c r="DL595" s="500"/>
      <c r="DM595" s="500"/>
      <c r="DN595" s="500"/>
      <c r="DO595" s="500"/>
      <c r="DP595" s="500"/>
      <c r="DQ595" s="500"/>
      <c r="DR595" s="500"/>
      <c r="DS595" s="500"/>
      <c r="DT595" s="500"/>
      <c r="DU595" s="500"/>
      <c r="DV595" s="500"/>
      <c r="DW595" s="500"/>
      <c r="DX595" s="500"/>
      <c r="DY595" s="500"/>
      <c r="DZ595" s="500"/>
      <c r="EA595" s="500"/>
      <c r="EB595" s="500"/>
      <c r="EC595" s="500"/>
      <c r="ED595" s="500"/>
      <c r="EE595" s="500"/>
      <c r="EF595" s="500"/>
      <c r="EG595" s="500"/>
      <c r="EH595" s="500"/>
      <c r="EI595" s="500"/>
      <c r="EJ595" s="500"/>
      <c r="EK595" s="500"/>
      <c r="EL595" s="500"/>
      <c r="EM595" s="500"/>
      <c r="EN595" s="500"/>
      <c r="EO595" s="500"/>
      <c r="EP595" s="500"/>
      <c r="EQ595" s="500"/>
      <c r="ER595" s="500"/>
      <c r="ES595" s="500"/>
      <c r="ET595" s="500"/>
      <c r="EU595" s="500"/>
      <c r="EV595" s="500"/>
      <c r="EW595" s="500"/>
      <c r="EX595" s="500"/>
      <c r="EY595" s="500"/>
      <c r="EZ595" s="500"/>
      <c r="FA595" s="500"/>
      <c r="FB595" s="500"/>
      <c r="FC595" s="500"/>
      <c r="FD595" s="500"/>
      <c r="FE595" s="500"/>
      <c r="FF595" s="500"/>
      <c r="FG595" s="500"/>
      <c r="FH595" s="500"/>
      <c r="FI595" s="500"/>
      <c r="FJ595" s="500"/>
      <c r="FK595" s="500"/>
      <c r="FL595" s="500"/>
      <c r="FM595" s="500"/>
      <c r="FN595" s="500"/>
      <c r="FO595" s="500"/>
      <c r="FP595" s="500"/>
      <c r="FQ595" s="500"/>
      <c r="FR595" s="500"/>
      <c r="FS595" s="500"/>
      <c r="FT595" s="500"/>
      <c r="FU595" s="500"/>
      <c r="FV595" s="500"/>
      <c r="FW595" s="500"/>
      <c r="FX595" s="500"/>
      <c r="FY595" s="500"/>
      <c r="FZ595" s="500"/>
      <c r="GA595" s="500"/>
      <c r="GB595" s="500"/>
      <c r="GC595" s="500"/>
      <c r="GD595" s="500"/>
      <c r="GE595" s="500"/>
      <c r="GF595" s="500"/>
      <c r="GG595" s="500"/>
      <c r="GH595" s="500"/>
      <c r="GI595" s="500"/>
      <c r="GJ595" s="500"/>
      <c r="GK595" s="500"/>
      <c r="GL595" s="500"/>
      <c r="GM595" s="500"/>
      <c r="GN595" s="500"/>
      <c r="GO595" s="500"/>
      <c r="GP595" s="500"/>
      <c r="GQ595" s="500"/>
      <c r="GR595" s="500"/>
      <c r="GS595" s="500"/>
      <c r="GT595" s="500"/>
      <c r="GU595" s="500"/>
      <c r="GV595" s="500"/>
      <c r="GW595" s="500"/>
      <c r="GX595" s="500"/>
      <c r="GY595" s="500"/>
      <c r="GZ595" s="500"/>
      <c r="HA595" s="500"/>
      <c r="HB595" s="500"/>
      <c r="HC595" s="500"/>
      <c r="HD595" s="500"/>
      <c r="HE595" s="500"/>
      <c r="HF595" s="500"/>
      <c r="HG595" s="500"/>
      <c r="HH595" s="500"/>
      <c r="HI595" s="500"/>
      <c r="HJ595" s="500"/>
      <c r="HK595" s="500"/>
      <c r="HL595" s="500"/>
      <c r="HM595" s="500"/>
      <c r="HN595" s="500"/>
      <c r="HO595" s="500"/>
      <c r="HP595" s="500"/>
      <c r="HQ595" s="500"/>
      <c r="HR595" s="500"/>
      <c r="HS595" s="500"/>
      <c r="HT595" s="500"/>
      <c r="HU595" s="500"/>
      <c r="HV595" s="500"/>
      <c r="HW595" s="500"/>
      <c r="HX595" s="500"/>
      <c r="HY595" s="500"/>
      <c r="HZ595" s="500"/>
      <c r="IA595" s="500"/>
      <c r="IB595" s="500"/>
      <c r="IC595" s="500"/>
      <c r="ID595" s="500"/>
      <c r="IE595" s="500"/>
      <c r="IF595" s="500"/>
      <c r="IG595" s="500"/>
      <c r="IH595" s="500"/>
      <c r="II595" s="500"/>
      <c r="IJ595" s="500"/>
      <c r="IK595" s="500"/>
      <c r="IL595" s="500"/>
      <c r="IM595" s="500"/>
      <c r="IN595" s="500"/>
      <c r="IO595" s="500"/>
      <c r="IP595" s="500"/>
      <c r="IQ595" s="500"/>
      <c r="IR595" s="500"/>
      <c r="IS595" s="500"/>
      <c r="IT595" s="500"/>
      <c r="IU595" s="500"/>
      <c r="IV595" s="500"/>
      <c r="IW595" s="500"/>
      <c r="IX595" s="500"/>
      <c r="IY595" s="500"/>
      <c r="IZ595" s="500"/>
      <c r="JA595" s="500"/>
      <c r="JB595" s="500"/>
      <c r="JC595" s="500"/>
      <c r="JD595" s="500"/>
      <c r="JE595" s="500"/>
      <c r="JF595" s="500"/>
      <c r="JG595" s="500"/>
      <c r="JH595" s="500"/>
      <c r="JI595" s="500"/>
      <c r="JJ595" s="500"/>
      <c r="JK595" s="500"/>
    </row>
    <row r="596" ht="11.25" customHeight="1">
      <c r="A596" s="500"/>
      <c r="B596" s="500"/>
      <c r="C596" s="500"/>
      <c r="D596" s="540"/>
      <c r="E596" s="540"/>
      <c r="F596" s="540"/>
      <c r="G596" s="540"/>
      <c r="H596" s="540"/>
      <c r="I596" s="540"/>
      <c r="J596" s="540"/>
      <c r="K596" s="540"/>
      <c r="L596" s="540"/>
      <c r="M596" s="540"/>
      <c r="N596" s="540"/>
      <c r="O596" s="540"/>
      <c r="P596" s="540"/>
      <c r="Q596" s="540"/>
      <c r="R596" s="540"/>
      <c r="S596" s="540"/>
      <c r="T596" s="540"/>
      <c r="U596" s="500"/>
      <c r="V596" s="500"/>
      <c r="W596" s="500"/>
      <c r="X596" s="500"/>
      <c r="Y596" s="500"/>
      <c r="Z596" s="500"/>
      <c r="AA596" s="800"/>
      <c r="AB596" s="500"/>
      <c r="AC596" s="498"/>
      <c r="AD596" s="494"/>
      <c r="AE596" s="494"/>
      <c r="AF596" s="494"/>
      <c r="AG596" s="494"/>
      <c r="AH596" s="494"/>
      <c r="AI596" s="494"/>
      <c r="AJ596" s="494"/>
      <c r="AK596" s="494"/>
      <c r="AL596" s="494"/>
      <c r="AM596" s="494"/>
      <c r="AN596" s="494"/>
      <c r="AO596" s="500"/>
      <c r="AQ596" s="494"/>
      <c r="AR596" s="494"/>
      <c r="AS596" s="494"/>
      <c r="AT596" s="494"/>
      <c r="AU596" s="501" t="s">
        <v>173</v>
      </c>
      <c r="AV596" s="534">
        <v>0.0</v>
      </c>
      <c r="AW596" s="532">
        <f>if(F573&gt;=AE593,1,0)</f>
        <v>1</v>
      </c>
      <c r="AX596" s="494"/>
      <c r="AY596" s="500"/>
      <c r="AZ596" s="801"/>
      <c r="BA596" s="500"/>
      <c r="BB596" s="500"/>
      <c r="BC596" s="500"/>
      <c r="BD596" s="500"/>
      <c r="BE596" s="500"/>
      <c r="BF596" s="500"/>
      <c r="BG596" s="500"/>
      <c r="BH596" s="500"/>
      <c r="BI596" s="500"/>
      <c r="BJ596" s="500"/>
      <c r="BK596" s="500"/>
      <c r="BL596" s="500"/>
      <c r="BM596" s="500"/>
      <c r="BN596" s="500"/>
      <c r="BO596" s="500"/>
      <c r="BP596" s="500"/>
      <c r="BQ596" s="500"/>
      <c r="BR596" s="500"/>
      <c r="BS596" s="500"/>
      <c r="BT596" s="500"/>
      <c r="BU596" s="500"/>
      <c r="BV596" s="500"/>
      <c r="BW596" s="500"/>
      <c r="BX596" s="500"/>
      <c r="BY596" s="500"/>
      <c r="BZ596" s="500"/>
      <c r="CA596" s="500"/>
      <c r="CB596" s="500"/>
      <c r="CC596" s="500"/>
      <c r="CD596" s="500"/>
      <c r="CE596" s="500"/>
      <c r="CF596" s="500"/>
      <c r="CG596" s="500"/>
      <c r="CH596" s="500"/>
      <c r="CI596" s="500"/>
      <c r="CJ596" s="500"/>
      <c r="CK596" s="500"/>
      <c r="CL596" s="500"/>
      <c r="CM596" s="500"/>
      <c r="CN596" s="500"/>
      <c r="CO596" s="500"/>
      <c r="CP596" s="500"/>
      <c r="CQ596" s="500"/>
      <c r="CR596" s="500"/>
      <c r="CS596" s="500"/>
      <c r="CT596" s="500"/>
      <c r="CU596" s="500"/>
      <c r="CV596" s="500"/>
      <c r="CW596" s="500"/>
      <c r="CX596" s="500"/>
      <c r="CY596" s="500"/>
      <c r="CZ596" s="500"/>
      <c r="DA596" s="500"/>
      <c r="DB596" s="500"/>
      <c r="DC596" s="500"/>
      <c r="DD596" s="500"/>
      <c r="DE596" s="500"/>
      <c r="DF596" s="500"/>
      <c r="DG596" s="500"/>
      <c r="DH596" s="500"/>
      <c r="DI596" s="500"/>
      <c r="DJ596" s="500"/>
      <c r="DK596" s="500"/>
      <c r="DL596" s="500"/>
      <c r="DM596" s="500"/>
      <c r="DN596" s="500"/>
      <c r="DO596" s="500"/>
      <c r="DP596" s="500"/>
      <c r="DQ596" s="500"/>
      <c r="DR596" s="500"/>
      <c r="DS596" s="500"/>
      <c r="DT596" s="500"/>
      <c r="DU596" s="500"/>
      <c r="DV596" s="500"/>
      <c r="DW596" s="500"/>
      <c r="DX596" s="500"/>
      <c r="DY596" s="500"/>
      <c r="DZ596" s="500"/>
      <c r="EA596" s="500"/>
      <c r="EB596" s="500"/>
      <c r="EC596" s="500"/>
      <c r="ED596" s="500"/>
      <c r="EE596" s="500"/>
      <c r="EF596" s="500"/>
      <c r="EG596" s="500"/>
      <c r="EH596" s="500"/>
      <c r="EI596" s="500"/>
      <c r="EJ596" s="500"/>
      <c r="EK596" s="500"/>
      <c r="EL596" s="500"/>
      <c r="EM596" s="500"/>
      <c r="EN596" s="500"/>
      <c r="EO596" s="500"/>
      <c r="EP596" s="500"/>
      <c r="EQ596" s="500"/>
      <c r="ER596" s="500"/>
      <c r="ES596" s="500"/>
      <c r="ET596" s="500"/>
      <c r="EU596" s="500"/>
      <c r="EV596" s="500"/>
      <c r="EW596" s="500"/>
      <c r="EX596" s="500"/>
      <c r="EY596" s="500"/>
      <c r="EZ596" s="500"/>
      <c r="FA596" s="500"/>
      <c r="FB596" s="500"/>
      <c r="FC596" s="500"/>
      <c r="FD596" s="500"/>
      <c r="FE596" s="500"/>
      <c r="FF596" s="500"/>
      <c r="FG596" s="500"/>
      <c r="FH596" s="500"/>
      <c r="FI596" s="500"/>
      <c r="FJ596" s="500"/>
      <c r="FK596" s="500"/>
      <c r="FL596" s="500"/>
      <c r="FM596" s="500"/>
      <c r="FN596" s="500"/>
      <c r="FO596" s="500"/>
      <c r="FP596" s="500"/>
      <c r="FQ596" s="500"/>
      <c r="FR596" s="500"/>
      <c r="FS596" s="500"/>
      <c r="FT596" s="500"/>
      <c r="FU596" s="500"/>
      <c r="FV596" s="500"/>
      <c r="FW596" s="500"/>
      <c r="FX596" s="500"/>
      <c r="FY596" s="500"/>
      <c r="FZ596" s="500"/>
      <c r="GA596" s="500"/>
      <c r="GB596" s="500"/>
      <c r="GC596" s="500"/>
      <c r="GD596" s="500"/>
      <c r="GE596" s="500"/>
      <c r="GF596" s="500"/>
      <c r="GG596" s="500"/>
      <c r="GH596" s="500"/>
      <c r="GI596" s="500"/>
      <c r="GJ596" s="500"/>
      <c r="GK596" s="500"/>
      <c r="GL596" s="500"/>
      <c r="GM596" s="500"/>
      <c r="GN596" s="500"/>
      <c r="GO596" s="500"/>
      <c r="GP596" s="500"/>
      <c r="GQ596" s="500"/>
      <c r="GR596" s="500"/>
      <c r="GS596" s="500"/>
      <c r="GT596" s="500"/>
      <c r="GU596" s="500"/>
      <c r="GV596" s="500"/>
      <c r="GW596" s="500"/>
      <c r="GX596" s="500"/>
      <c r="GY596" s="500"/>
      <c r="GZ596" s="500"/>
      <c r="HA596" s="500"/>
      <c r="HB596" s="500"/>
      <c r="HC596" s="500"/>
      <c r="HD596" s="500"/>
      <c r="HE596" s="500"/>
      <c r="HF596" s="500"/>
      <c r="HG596" s="500"/>
      <c r="HH596" s="500"/>
      <c r="HI596" s="500"/>
      <c r="HJ596" s="500"/>
      <c r="HK596" s="500"/>
      <c r="HL596" s="500"/>
      <c r="HM596" s="500"/>
      <c r="HN596" s="500"/>
      <c r="HO596" s="500"/>
      <c r="HP596" s="500"/>
      <c r="HQ596" s="500"/>
      <c r="HR596" s="500"/>
      <c r="HS596" s="500"/>
      <c r="HT596" s="500"/>
      <c r="HU596" s="500"/>
      <c r="HV596" s="500"/>
      <c r="HW596" s="500"/>
      <c r="HX596" s="500"/>
      <c r="HY596" s="500"/>
      <c r="HZ596" s="500"/>
      <c r="IA596" s="500"/>
      <c r="IB596" s="500"/>
      <c r="IC596" s="500"/>
      <c r="ID596" s="500"/>
      <c r="IE596" s="500"/>
      <c r="IF596" s="500"/>
      <c r="IG596" s="500"/>
      <c r="IH596" s="500"/>
      <c r="II596" s="500"/>
      <c r="IJ596" s="500"/>
      <c r="IK596" s="500"/>
      <c r="IL596" s="500"/>
      <c r="IM596" s="500"/>
      <c r="IN596" s="500"/>
      <c r="IO596" s="500"/>
      <c r="IP596" s="500"/>
      <c r="IQ596" s="500"/>
      <c r="IR596" s="500"/>
      <c r="IS596" s="500"/>
      <c r="IT596" s="500"/>
      <c r="IU596" s="500"/>
      <c r="IV596" s="500"/>
      <c r="IW596" s="500"/>
      <c r="IX596" s="500"/>
      <c r="IY596" s="500"/>
      <c r="IZ596" s="500"/>
      <c r="JA596" s="500"/>
      <c r="JB596" s="500"/>
      <c r="JC596" s="500"/>
      <c r="JD596" s="500"/>
      <c r="JE596" s="500"/>
      <c r="JF596" s="500"/>
      <c r="JG596" s="500"/>
      <c r="JH596" s="500"/>
      <c r="JI596" s="500"/>
      <c r="JJ596" s="500"/>
      <c r="JK596" s="500"/>
    </row>
    <row r="597" ht="11.25" customHeight="1">
      <c r="A597" s="500"/>
      <c r="B597" s="500"/>
      <c r="C597" s="500"/>
      <c r="D597" s="596" t="s">
        <v>174</v>
      </c>
      <c r="E597" s="540" t="s">
        <v>175</v>
      </c>
      <c r="F597" s="540" t="s">
        <v>176</v>
      </c>
      <c r="G597" s="596">
        <f>Max(if(F589+sum(J590:J591)&gt;12,20,F589+sum(J590:J591)), 2)</f>
        <v>2</v>
      </c>
      <c r="H597" s="665" t="str">
        <f>"+"</f>
        <v>+</v>
      </c>
      <c r="I597" s="665">
        <f>sum(K590:K591)</f>
        <v>0</v>
      </c>
      <c r="J597" s="666" t="str">
        <f>"+"</f>
        <v>+</v>
      </c>
      <c r="K597" s="808">
        <f>I597+IF(countIf(E590:E591,"PROSPIT")&gt;0,1,0)</f>
        <v>0</v>
      </c>
      <c r="L597" s="667" t="str">
        <f>"+"</f>
        <v>+</v>
      </c>
      <c r="M597" s="809">
        <f>I597+IF(countIf(E590:E591,"DERSE")&gt;0,1,0)</f>
        <v>0</v>
      </c>
      <c r="O597" s="499" t="s">
        <v>136</v>
      </c>
      <c r="Q597" s="540"/>
      <c r="R597" s="540"/>
      <c r="S597" s="540"/>
      <c r="T597" s="540"/>
      <c r="U597" s="596" t="s">
        <v>213</v>
      </c>
      <c r="V597" s="596">
        <f>IFERROR(SUM(Q598:W598))</f>
        <v>0</v>
      </c>
      <c r="W597" s="540"/>
      <c r="X597" s="500"/>
      <c r="Y597" s="500"/>
      <c r="Z597" s="500"/>
      <c r="AA597" s="800"/>
      <c r="AB597" s="500"/>
      <c r="AC597" s="498" t="s">
        <v>174</v>
      </c>
      <c r="AD597" s="536" t="s">
        <v>175</v>
      </c>
      <c r="AE597" s="536" t="s">
        <v>176</v>
      </c>
      <c r="AF597" s="537">
        <f>MAX(If(AE593+sum(AK594:AK595)&gt;12,20,AE593+sum(AK594:AK595)),2)</f>
        <v>2</v>
      </c>
      <c r="AG597" s="537" t="str">
        <f>"+"</f>
        <v>+</v>
      </c>
      <c r="AH597" s="537">
        <f>sum(AL594:AL595)</f>
        <v>0</v>
      </c>
      <c r="AI597" s="538" t="str">
        <f>"+"</f>
        <v>+</v>
      </c>
      <c r="AJ597" s="538">
        <f>AH597+IF(countIf(AD594:AD595,"PROSPIT")&gt;0,1,0)</f>
        <v>0</v>
      </c>
      <c r="AK597" s="539" t="str">
        <f>"+"</f>
        <v>+</v>
      </c>
      <c r="AL597" s="539">
        <f>AH597+IF(countIf(AD594:AD595,"DERSE")&gt;0,1,0)</f>
        <v>0</v>
      </c>
      <c r="AM597" s="494"/>
      <c r="AN597" s="499" t="s">
        <v>136</v>
      </c>
      <c r="AO597" s="500"/>
      <c r="AQ597" s="494">
        <f>0+Countif(AD594:AD595,"CANINE")</f>
        <v>0</v>
      </c>
      <c r="AR597" s="499">
        <f>(COUNTIF(AQ575:AQ609,"&gt;0")-1)*2</f>
        <v>-2</v>
      </c>
      <c r="AS597" s="494">
        <f>8+countIf(AD593:AD594, "LIGHTWEIGHT")*2</f>
        <v>8</v>
      </c>
      <c r="AT597" s="494"/>
      <c r="AU597" s="498" t="s">
        <v>177</v>
      </c>
      <c r="AV597" s="495">
        <f>If(AE593+AR597&gt;=AS597,MAX(AS597-AE593,0),AR597)</f>
        <v>-2</v>
      </c>
      <c r="AW597" s="499">
        <v>0.0</v>
      </c>
      <c r="AX597" s="494"/>
      <c r="AY597" s="500"/>
      <c r="AZ597" s="801"/>
      <c r="BA597" s="500"/>
      <c r="BB597" s="500"/>
      <c r="BC597" s="500"/>
      <c r="BD597" s="500"/>
      <c r="BE597" s="500"/>
      <c r="BF597" s="500"/>
      <c r="BG597" s="500"/>
      <c r="BH597" s="500"/>
      <c r="BI597" s="500"/>
      <c r="BJ597" s="500"/>
      <c r="BK597" s="500"/>
      <c r="BL597" s="500"/>
      <c r="BM597" s="500"/>
      <c r="BN597" s="500"/>
      <c r="BO597" s="500"/>
      <c r="BP597" s="500"/>
      <c r="BQ597" s="500"/>
      <c r="BR597" s="500"/>
      <c r="BS597" s="500"/>
      <c r="BT597" s="500"/>
      <c r="BU597" s="500"/>
      <c r="BV597" s="500"/>
      <c r="BW597" s="500"/>
      <c r="BX597" s="500"/>
      <c r="BY597" s="500"/>
      <c r="BZ597" s="500"/>
      <c r="CA597" s="500"/>
      <c r="CB597" s="500"/>
      <c r="CC597" s="500"/>
      <c r="CD597" s="500"/>
      <c r="CE597" s="500"/>
      <c r="CF597" s="500"/>
      <c r="CG597" s="500"/>
      <c r="CH597" s="500"/>
      <c r="CI597" s="500"/>
      <c r="CJ597" s="500"/>
      <c r="CK597" s="500"/>
      <c r="CL597" s="500"/>
      <c r="CM597" s="500"/>
      <c r="CN597" s="500"/>
      <c r="CO597" s="500"/>
      <c r="CP597" s="500"/>
      <c r="CQ597" s="500"/>
      <c r="CR597" s="500"/>
      <c r="CS597" s="500"/>
      <c r="CT597" s="500"/>
      <c r="CU597" s="500"/>
      <c r="CV597" s="500"/>
      <c r="CW597" s="500"/>
      <c r="CX597" s="500"/>
      <c r="CY597" s="500"/>
      <c r="CZ597" s="500"/>
      <c r="DA597" s="500"/>
      <c r="DB597" s="500"/>
      <c r="DC597" s="500"/>
      <c r="DD597" s="500"/>
      <c r="DE597" s="500"/>
      <c r="DF597" s="500"/>
      <c r="DG597" s="500"/>
      <c r="DH597" s="500"/>
      <c r="DI597" s="500"/>
      <c r="DJ597" s="500"/>
      <c r="DK597" s="500"/>
      <c r="DL597" s="500"/>
      <c r="DM597" s="500"/>
      <c r="DN597" s="500"/>
      <c r="DO597" s="500"/>
      <c r="DP597" s="500"/>
      <c r="DQ597" s="500"/>
      <c r="DR597" s="500"/>
      <c r="DS597" s="500"/>
      <c r="DT597" s="500"/>
      <c r="DU597" s="500"/>
      <c r="DV597" s="500"/>
      <c r="DW597" s="500"/>
      <c r="DX597" s="500"/>
      <c r="DY597" s="500"/>
      <c r="DZ597" s="500"/>
      <c r="EA597" s="500"/>
      <c r="EB597" s="500"/>
      <c r="EC597" s="500"/>
      <c r="ED597" s="500"/>
      <c r="EE597" s="500"/>
      <c r="EF597" s="500"/>
      <c r="EG597" s="500"/>
      <c r="EH597" s="500"/>
      <c r="EI597" s="500"/>
      <c r="EJ597" s="500"/>
      <c r="EK597" s="500"/>
      <c r="EL597" s="500"/>
      <c r="EM597" s="500"/>
      <c r="EN597" s="500"/>
      <c r="EO597" s="500"/>
      <c r="EP597" s="500"/>
      <c r="EQ597" s="500"/>
      <c r="ER597" s="500"/>
      <c r="ES597" s="500"/>
      <c r="ET597" s="500"/>
      <c r="EU597" s="500"/>
      <c r="EV597" s="500"/>
      <c r="EW597" s="500"/>
      <c r="EX597" s="500"/>
      <c r="EY597" s="500"/>
      <c r="EZ597" s="500"/>
      <c r="FA597" s="500"/>
      <c r="FB597" s="500"/>
      <c r="FC597" s="500"/>
      <c r="FD597" s="500"/>
      <c r="FE597" s="500"/>
      <c r="FF597" s="500"/>
      <c r="FG597" s="500"/>
      <c r="FH597" s="500"/>
      <c r="FI597" s="500"/>
      <c r="FJ597" s="500"/>
      <c r="FK597" s="500"/>
      <c r="FL597" s="500"/>
      <c r="FM597" s="500"/>
      <c r="FN597" s="500"/>
      <c r="FO597" s="500"/>
      <c r="FP597" s="500"/>
      <c r="FQ597" s="500"/>
      <c r="FR597" s="500"/>
      <c r="FS597" s="500"/>
      <c r="FT597" s="500"/>
      <c r="FU597" s="500"/>
      <c r="FV597" s="500"/>
      <c r="FW597" s="500"/>
      <c r="FX597" s="500"/>
      <c r="FY597" s="500"/>
      <c r="FZ597" s="500"/>
      <c r="GA597" s="500"/>
      <c r="GB597" s="500"/>
      <c r="GC597" s="500"/>
      <c r="GD597" s="500"/>
      <c r="GE597" s="500"/>
      <c r="GF597" s="500"/>
      <c r="GG597" s="500"/>
      <c r="GH597" s="500"/>
      <c r="GI597" s="500"/>
      <c r="GJ597" s="500"/>
      <c r="GK597" s="500"/>
      <c r="GL597" s="500"/>
      <c r="GM597" s="500"/>
      <c r="GN597" s="500"/>
      <c r="GO597" s="500"/>
      <c r="GP597" s="500"/>
      <c r="GQ597" s="500"/>
      <c r="GR597" s="500"/>
      <c r="GS597" s="500"/>
      <c r="GT597" s="500"/>
      <c r="GU597" s="500"/>
      <c r="GV597" s="500"/>
      <c r="GW597" s="500"/>
      <c r="GX597" s="500"/>
      <c r="GY597" s="500"/>
      <c r="GZ597" s="500"/>
      <c r="HA597" s="500"/>
      <c r="HB597" s="500"/>
      <c r="HC597" s="500"/>
      <c r="HD597" s="500"/>
      <c r="HE597" s="500"/>
      <c r="HF597" s="500"/>
      <c r="HG597" s="500"/>
      <c r="HH597" s="500"/>
      <c r="HI597" s="500"/>
      <c r="HJ597" s="500"/>
      <c r="HK597" s="500"/>
      <c r="HL597" s="500"/>
      <c r="HM597" s="500"/>
      <c r="HN597" s="500"/>
      <c r="HO597" s="500"/>
      <c r="HP597" s="500"/>
      <c r="HQ597" s="500"/>
      <c r="HR597" s="500"/>
      <c r="HS597" s="500"/>
      <c r="HT597" s="500"/>
      <c r="HU597" s="500"/>
      <c r="HV597" s="500"/>
      <c r="HW597" s="500"/>
      <c r="HX597" s="500"/>
      <c r="HY597" s="500"/>
      <c r="HZ597" s="500"/>
      <c r="IA597" s="500"/>
      <c r="IB597" s="500"/>
      <c r="IC597" s="500"/>
      <c r="ID597" s="500"/>
      <c r="IE597" s="500"/>
      <c r="IF597" s="500"/>
      <c r="IG597" s="500"/>
      <c r="IH597" s="500"/>
      <c r="II597" s="500"/>
      <c r="IJ597" s="500"/>
      <c r="IK597" s="500"/>
      <c r="IL597" s="500"/>
      <c r="IM597" s="500"/>
      <c r="IN597" s="500"/>
      <c r="IO597" s="500"/>
      <c r="IP597" s="500"/>
      <c r="IQ597" s="500"/>
      <c r="IR597" s="500"/>
      <c r="IS597" s="500"/>
      <c r="IT597" s="500"/>
      <c r="IU597" s="500"/>
      <c r="IV597" s="500"/>
      <c r="IW597" s="500"/>
      <c r="IX597" s="500"/>
      <c r="IY597" s="500"/>
      <c r="IZ597" s="500"/>
      <c r="JA597" s="500"/>
      <c r="JB597" s="500"/>
      <c r="JC597" s="500"/>
      <c r="JD597" s="500"/>
      <c r="JE597" s="500"/>
      <c r="JF597" s="500"/>
      <c r="JG597" s="500"/>
      <c r="JH597" s="500"/>
      <c r="JI597" s="500"/>
      <c r="JJ597" s="500"/>
      <c r="JK597" s="500"/>
    </row>
    <row r="598" ht="11.25" customHeight="1">
      <c r="A598" s="500"/>
      <c r="B598" s="500"/>
      <c r="C598" s="500"/>
      <c r="D598" s="540" t="str">
        <f>IF(countIf(E590:E591,"META")&gt;0," + ",if(E598="",""," + "))</f>
        <v/>
      </c>
      <c r="E598" s="544" t="str">
        <f>IF(countIf(E590:E591,"META")&gt;0,"",E589)</f>
        <v/>
      </c>
      <c r="F598" s="542" t="str">
        <f>IF(countIf(E590:E591,"META")&gt;0,"",if(E598="","","d"))</f>
        <v/>
      </c>
      <c r="G598" s="543" t="str">
        <f>IF(countIf(E590:E591,"META")&gt;0,G597/2+1,IF(E598&lt;&gt;"",G597,""))</f>
        <v/>
      </c>
      <c r="H598" s="544" t="str">
        <f>IF(I597&gt;0,"+","")</f>
        <v/>
      </c>
      <c r="I598" s="543" t="str">
        <f>if(I597=0,"",I597)</f>
        <v/>
      </c>
      <c r="J598" s="545" t="str">
        <f>CONCATENATE( If(countIf(E590:E591,"DRACONIC")&gt;0,"+1d2",""),IF(K597&gt;0,"+",""))</f>
        <v/>
      </c>
      <c r="K598" s="546" t="str">
        <f>if(K597=0,"",K597)</f>
        <v/>
      </c>
      <c r="L598" s="547" t="str">
        <f>CONCATENATE( If(countIf(E590:E591,"DRACONIC")&gt;0,"+1d2",""),IF(M597&gt;0,"+",""))</f>
        <v/>
      </c>
      <c r="M598" s="548" t="str">
        <f>if(M597=0,"",M597)</f>
        <v/>
      </c>
      <c r="O598" s="516">
        <f>G597/2+1+I597</f>
        <v>2</v>
      </c>
      <c r="Q598" s="604">
        <f>IFERROR(VLOOKUP(D589,AllGrist,7,FALSE),0)</f>
        <v>0</v>
      </c>
      <c r="R598" s="810">
        <f>IFERROR(VLOOKUP(E590,AllTrait,21,FALSE),0)</f>
        <v>0</v>
      </c>
      <c r="S598" s="810">
        <f>IFERROR(VLOOKUP(E591,AllTrait,21,FALSE),0)</f>
        <v>0</v>
      </c>
      <c r="T598" s="811">
        <f>IFERROR(VLOOKUP((VLOOKUP(I587,LookupAction,3,False)),AllAction,32,FALSE),0)</f>
        <v>0</v>
      </c>
      <c r="U598" s="811">
        <f>IFERROR(VLOOKUP((VLOOKUP(J587,LookupAction,3,False)),AllAction,32,FALSE),0)</f>
        <v>0</v>
      </c>
      <c r="V598" s="811">
        <f>IFERROR(VLOOKUP((VLOOKUP(K587,LookupAction,3,False)),AllAction,32,FALSE),0)</f>
        <v>0</v>
      </c>
      <c r="W598" s="812">
        <f>IFERROR(VLOOKUP((VLOOKUP(L587,LookupAction,3,False)),AllAction,32,FALSE),0)</f>
        <v>0</v>
      </c>
      <c r="X598" s="500"/>
      <c r="Y598" s="500"/>
      <c r="Z598" s="500"/>
      <c r="AA598" s="802"/>
      <c r="AB598" s="526"/>
      <c r="AC598" s="796" t="str">
        <f>IF(countIf(AD594:AD595,"META")&gt;0," + ",if(AD598="",""," + "))</f>
        <v/>
      </c>
      <c r="AD598" s="541" t="str">
        <f>IF(countIf(AD594:AD595,"META")&gt;0,"",AD593)</f>
        <v/>
      </c>
      <c r="AE598" s="542" t="str">
        <f>IF(countIf(AD594:AD595,"META")&gt;0,"",if(AD598="","","d"))</f>
        <v/>
      </c>
      <c r="AF598" s="543" t="str">
        <f>IF(countIf(AD594:AD595,"META")&gt;0,AF597/2+1,IF(AD598&lt;&gt;"",AF597,""))</f>
        <v/>
      </c>
      <c r="AG598" s="544" t="str">
        <f>IF(AH597&gt;0,"+","")</f>
        <v/>
      </c>
      <c r="AH598" s="543" t="str">
        <f>if(AH597=0,"",AH597)</f>
        <v/>
      </c>
      <c r="AI598" s="545" t="str">
        <f>CONCATENATE( If(countIf(AD594:AD595,"DRACONIC")&gt;0,"+1d2",""),IF(AJ597&gt;0,"+",""))</f>
        <v/>
      </c>
      <c r="AJ598" s="546" t="str">
        <f>if(AJ597=0,"",AJ597)</f>
        <v/>
      </c>
      <c r="AK598" s="547" t="str">
        <f>CONCATENATE( If(countIf(AD594:AD595,"DRACONIC")&gt;0,"+1d2",""),IF(AL597&gt;0,"+",""))</f>
        <v/>
      </c>
      <c r="AL598" s="548" t="str">
        <f>if(AL597=0,"",AL597)</f>
        <v/>
      </c>
      <c r="AM598" s="525"/>
      <c r="AN598" s="516">
        <f>AF597/2+1+AH597</f>
        <v>2</v>
      </c>
      <c r="AO598" s="526"/>
      <c r="AP598" s="637"/>
      <c r="AQ598" s="525">
        <f>0-COUNTIF(AD594:AD595,"FELINE")</f>
        <v>0</v>
      </c>
      <c r="AR598" s="797">
        <f>(COUNTIF(AQ575:AQ609,"&lt;0")-1)*2</f>
        <v>-2</v>
      </c>
      <c r="AS598" s="525">
        <f>8+countIf(AD593:AD594, "LIGHTWEIGHT")*2</f>
        <v>8</v>
      </c>
      <c r="AT598" s="525"/>
      <c r="AU598" s="798" t="s">
        <v>178</v>
      </c>
      <c r="AV598" s="527">
        <f>If(AE593+AR598&gt;=AS598,MAX(AS598-AE593,0),AR598)</f>
        <v>-2</v>
      </c>
      <c r="AW598" s="797">
        <v>0.0</v>
      </c>
      <c r="AX598" s="525"/>
      <c r="AY598" s="526"/>
      <c r="AZ598" s="803"/>
      <c r="BA598" s="500"/>
      <c r="BB598" s="500"/>
      <c r="BC598" s="500"/>
      <c r="BD598" s="500"/>
      <c r="BE598" s="500"/>
      <c r="BF598" s="500"/>
      <c r="BG598" s="500"/>
      <c r="BH598" s="500"/>
      <c r="BI598" s="500"/>
      <c r="BJ598" s="500"/>
      <c r="BK598" s="500"/>
      <c r="BL598" s="500"/>
      <c r="BM598" s="500"/>
      <c r="BN598" s="500"/>
      <c r="BO598" s="500"/>
      <c r="BP598" s="500"/>
      <c r="BQ598" s="500"/>
      <c r="BR598" s="500"/>
      <c r="BS598" s="500"/>
      <c r="BT598" s="500"/>
      <c r="BU598" s="500"/>
      <c r="BV598" s="500"/>
      <c r="BW598" s="500"/>
      <c r="BX598" s="500"/>
      <c r="BY598" s="500"/>
      <c r="BZ598" s="500"/>
      <c r="CA598" s="500"/>
      <c r="CB598" s="500"/>
      <c r="CC598" s="500"/>
      <c r="CD598" s="500"/>
      <c r="CE598" s="500"/>
      <c r="CF598" s="500"/>
      <c r="CG598" s="500"/>
      <c r="CH598" s="500"/>
      <c r="CI598" s="500"/>
      <c r="CJ598" s="500"/>
      <c r="CK598" s="500"/>
      <c r="CL598" s="500"/>
      <c r="CM598" s="500"/>
      <c r="CN598" s="500"/>
      <c r="CO598" s="500"/>
      <c r="CP598" s="500"/>
      <c r="CQ598" s="500"/>
      <c r="CR598" s="500"/>
      <c r="CS598" s="500"/>
      <c r="CT598" s="500"/>
      <c r="CU598" s="500"/>
      <c r="CV598" s="500"/>
      <c r="CW598" s="500"/>
      <c r="CX598" s="500"/>
      <c r="CY598" s="500"/>
      <c r="CZ598" s="500"/>
      <c r="DA598" s="500"/>
      <c r="DB598" s="500"/>
      <c r="DC598" s="500"/>
      <c r="DD598" s="500"/>
      <c r="DE598" s="500"/>
      <c r="DF598" s="500"/>
      <c r="DG598" s="500"/>
      <c r="DH598" s="500"/>
      <c r="DI598" s="500"/>
      <c r="DJ598" s="500"/>
      <c r="DK598" s="500"/>
      <c r="DL598" s="500"/>
      <c r="DM598" s="500"/>
      <c r="DN598" s="500"/>
      <c r="DO598" s="500"/>
      <c r="DP598" s="500"/>
      <c r="DQ598" s="500"/>
      <c r="DR598" s="500"/>
      <c r="DS598" s="500"/>
      <c r="DT598" s="500"/>
      <c r="DU598" s="500"/>
      <c r="DV598" s="500"/>
      <c r="DW598" s="500"/>
      <c r="DX598" s="500"/>
      <c r="DY598" s="500"/>
      <c r="DZ598" s="500"/>
      <c r="EA598" s="500"/>
      <c r="EB598" s="500"/>
      <c r="EC598" s="500"/>
      <c r="ED598" s="500"/>
      <c r="EE598" s="500"/>
      <c r="EF598" s="500"/>
      <c r="EG598" s="500"/>
      <c r="EH598" s="500"/>
      <c r="EI598" s="500"/>
      <c r="EJ598" s="500"/>
      <c r="EK598" s="500"/>
      <c r="EL598" s="500"/>
      <c r="EM598" s="500"/>
      <c r="EN598" s="500"/>
      <c r="EO598" s="500"/>
      <c r="EP598" s="500"/>
      <c r="EQ598" s="500"/>
      <c r="ER598" s="500"/>
      <c r="ES598" s="500"/>
      <c r="ET598" s="500"/>
      <c r="EU598" s="500"/>
      <c r="EV598" s="500"/>
      <c r="EW598" s="500"/>
      <c r="EX598" s="500"/>
      <c r="EY598" s="500"/>
      <c r="EZ598" s="500"/>
      <c r="FA598" s="500"/>
      <c r="FB598" s="500"/>
      <c r="FC598" s="500"/>
      <c r="FD598" s="500"/>
      <c r="FE598" s="500"/>
      <c r="FF598" s="500"/>
      <c r="FG598" s="500"/>
      <c r="FH598" s="500"/>
      <c r="FI598" s="500"/>
      <c r="FJ598" s="500"/>
      <c r="FK598" s="500"/>
      <c r="FL598" s="500"/>
      <c r="FM598" s="500"/>
      <c r="FN598" s="500"/>
      <c r="FO598" s="500"/>
      <c r="FP598" s="500"/>
      <c r="FQ598" s="500"/>
      <c r="FR598" s="500"/>
      <c r="FS598" s="500"/>
      <c r="FT598" s="500"/>
      <c r="FU598" s="500"/>
      <c r="FV598" s="500"/>
      <c r="FW598" s="500"/>
      <c r="FX598" s="500"/>
      <c r="FY598" s="500"/>
      <c r="FZ598" s="500"/>
      <c r="GA598" s="500"/>
      <c r="GB598" s="500"/>
      <c r="GC598" s="500"/>
      <c r="GD598" s="500"/>
      <c r="GE598" s="500"/>
      <c r="GF598" s="500"/>
      <c r="GG598" s="500"/>
      <c r="GH598" s="500"/>
      <c r="GI598" s="500"/>
      <c r="GJ598" s="500"/>
      <c r="GK598" s="500"/>
      <c r="GL598" s="500"/>
      <c r="GM598" s="500"/>
      <c r="GN598" s="500"/>
      <c r="GO598" s="500"/>
      <c r="GP598" s="500"/>
      <c r="GQ598" s="500"/>
      <c r="GR598" s="500"/>
      <c r="GS598" s="500"/>
      <c r="GT598" s="500"/>
      <c r="GU598" s="500"/>
      <c r="GV598" s="500"/>
      <c r="GW598" s="500"/>
      <c r="GX598" s="500"/>
      <c r="GY598" s="500"/>
      <c r="GZ598" s="500"/>
      <c r="HA598" s="500"/>
      <c r="HB598" s="500"/>
      <c r="HC598" s="500"/>
      <c r="HD598" s="500"/>
      <c r="HE598" s="500"/>
      <c r="HF598" s="500"/>
      <c r="HG598" s="500"/>
      <c r="HH598" s="500"/>
      <c r="HI598" s="500"/>
      <c r="HJ598" s="500"/>
      <c r="HK598" s="500"/>
      <c r="HL598" s="500"/>
      <c r="HM598" s="500"/>
      <c r="HN598" s="500"/>
      <c r="HO598" s="500"/>
      <c r="HP598" s="500"/>
      <c r="HQ598" s="500"/>
      <c r="HR598" s="500"/>
      <c r="HS598" s="500"/>
      <c r="HT598" s="500"/>
      <c r="HU598" s="500"/>
      <c r="HV598" s="500"/>
      <c r="HW598" s="500"/>
      <c r="HX598" s="500"/>
      <c r="HY598" s="500"/>
      <c r="HZ598" s="500"/>
      <c r="IA598" s="500"/>
      <c r="IB598" s="500"/>
      <c r="IC598" s="500"/>
      <c r="ID598" s="500"/>
      <c r="IE598" s="500"/>
      <c r="IF598" s="500"/>
      <c r="IG598" s="500"/>
      <c r="IH598" s="500"/>
      <c r="II598" s="500"/>
      <c r="IJ598" s="500"/>
      <c r="IK598" s="500"/>
      <c r="IL598" s="500"/>
      <c r="IM598" s="500"/>
      <c r="IN598" s="500"/>
      <c r="IO598" s="500"/>
      <c r="IP598" s="500"/>
      <c r="IQ598" s="500"/>
      <c r="IR598" s="500"/>
      <c r="IS598" s="500"/>
      <c r="IT598" s="500"/>
      <c r="IU598" s="500"/>
      <c r="IV598" s="500"/>
      <c r="IW598" s="500"/>
      <c r="IX598" s="500"/>
      <c r="IY598" s="500"/>
      <c r="IZ598" s="500"/>
      <c r="JA598" s="500"/>
      <c r="JB598" s="500"/>
      <c r="JC598" s="500"/>
      <c r="JD598" s="500"/>
      <c r="JE598" s="500"/>
      <c r="JF598" s="500"/>
      <c r="JG598" s="500"/>
      <c r="JH598" s="500"/>
      <c r="JI598" s="500"/>
      <c r="JJ598" s="500"/>
      <c r="JK598" s="500"/>
    </row>
    <row r="599" ht="11.25" customHeight="1">
      <c r="A599" s="500"/>
      <c r="B599" s="500"/>
      <c r="C599" s="500"/>
      <c r="D599" s="500"/>
      <c r="E599" s="500"/>
      <c r="F599" s="500"/>
      <c r="G599" s="500"/>
      <c r="H599" s="500"/>
      <c r="I599" s="500"/>
      <c r="J599" s="500"/>
      <c r="K599" s="500"/>
      <c r="L599" s="500"/>
      <c r="M599" s="500"/>
      <c r="N599" s="500"/>
      <c r="O599" s="500"/>
      <c r="P599" s="500"/>
      <c r="Q599" s="500"/>
      <c r="R599" s="500"/>
      <c r="S599" s="500"/>
      <c r="T599" s="500"/>
      <c r="U599" s="500"/>
      <c r="V599" s="500"/>
      <c r="W599" s="500"/>
      <c r="X599" s="500"/>
      <c r="Y599" s="500"/>
      <c r="Z599" s="500"/>
      <c r="AA599" s="500"/>
      <c r="AB599" s="500"/>
      <c r="AC599" s="804" t="s">
        <v>214</v>
      </c>
      <c r="AD599" s="540"/>
      <c r="AE599" s="494"/>
      <c r="AF599" s="494"/>
      <c r="AG599" s="494"/>
      <c r="AH599" s="494"/>
      <c r="AI599" s="494"/>
      <c r="AJ599" s="494"/>
      <c r="AK599" s="494"/>
      <c r="AL599" s="578"/>
      <c r="AM599" s="578"/>
      <c r="AN599" s="578"/>
      <c r="AO599" s="578"/>
      <c r="AP599" s="578"/>
      <c r="AQ599" s="578"/>
      <c r="AR599" s="578"/>
      <c r="AS599" s="578"/>
      <c r="AT599" s="578"/>
      <c r="AU599" s="578"/>
      <c r="AV599" s="578"/>
      <c r="AW599" s="578"/>
      <c r="AX599" s="494"/>
      <c r="AY599" s="500"/>
      <c r="AZ599" s="500"/>
      <c r="BA599" s="500"/>
      <c r="BB599" s="500"/>
      <c r="BC599" s="500"/>
      <c r="BD599" s="500"/>
      <c r="BE599" s="500"/>
      <c r="BF599" s="500"/>
      <c r="BG599" s="500"/>
      <c r="BH599" s="500"/>
      <c r="BI599" s="500"/>
      <c r="BJ599" s="500"/>
      <c r="BK599" s="500"/>
      <c r="BL599" s="500"/>
      <c r="BM599" s="500"/>
      <c r="BN599" s="500"/>
      <c r="BO599" s="500"/>
      <c r="BP599" s="500"/>
      <c r="BQ599" s="500"/>
      <c r="BR599" s="500"/>
      <c r="BS599" s="500"/>
      <c r="BT599" s="500"/>
      <c r="BU599" s="500"/>
      <c r="BV599" s="500"/>
      <c r="BW599" s="500"/>
      <c r="BX599" s="500"/>
      <c r="BY599" s="500"/>
      <c r="BZ599" s="500"/>
      <c r="CA599" s="500"/>
      <c r="CB599" s="500"/>
      <c r="CC599" s="500"/>
      <c r="CD599" s="500"/>
      <c r="CE599" s="500"/>
      <c r="CF599" s="500"/>
      <c r="CG599" s="500"/>
      <c r="CH599" s="500"/>
      <c r="CI599" s="500"/>
      <c r="CJ599" s="500"/>
      <c r="CK599" s="500"/>
      <c r="CL599" s="500"/>
      <c r="CM599" s="500"/>
      <c r="CN599" s="500"/>
      <c r="CO599" s="500"/>
      <c r="CP599" s="500"/>
      <c r="CQ599" s="500"/>
      <c r="CR599" s="500"/>
      <c r="CS599" s="500"/>
      <c r="CT599" s="500"/>
      <c r="CU599" s="500"/>
      <c r="CV599" s="500"/>
      <c r="CW599" s="500"/>
      <c r="CX599" s="500"/>
      <c r="CY599" s="500"/>
      <c r="CZ599" s="500"/>
      <c r="DA599" s="500"/>
      <c r="DB599" s="500"/>
      <c r="DC599" s="500"/>
      <c r="DD599" s="500"/>
      <c r="DE599" s="500"/>
      <c r="DF599" s="500"/>
      <c r="DG599" s="500"/>
      <c r="DH599" s="500"/>
      <c r="DI599" s="500"/>
      <c r="DJ599" s="500"/>
      <c r="DK599" s="500"/>
      <c r="DL599" s="500"/>
      <c r="DM599" s="500"/>
      <c r="DN599" s="500"/>
      <c r="DO599" s="500"/>
      <c r="DP599" s="500"/>
      <c r="DQ599" s="500"/>
      <c r="DR599" s="500"/>
      <c r="DS599" s="500"/>
      <c r="DT599" s="500"/>
      <c r="DU599" s="500"/>
      <c r="DV599" s="500"/>
      <c r="DW599" s="500"/>
      <c r="DX599" s="500"/>
      <c r="DY599" s="500"/>
      <c r="DZ599" s="500"/>
      <c r="EA599" s="500"/>
      <c r="EB599" s="500"/>
      <c r="EC599" s="500"/>
      <c r="ED599" s="500"/>
      <c r="EE599" s="500"/>
      <c r="EF599" s="500"/>
      <c r="EG599" s="500"/>
      <c r="EH599" s="500"/>
      <c r="EI599" s="500"/>
      <c r="EJ599" s="500"/>
      <c r="EK599" s="500"/>
      <c r="EL599" s="500"/>
      <c r="EM599" s="500"/>
      <c r="EN599" s="500"/>
      <c r="EO599" s="500"/>
      <c r="EP599" s="500"/>
      <c r="EQ599" s="500"/>
      <c r="ER599" s="500"/>
      <c r="ES599" s="500"/>
      <c r="ET599" s="500"/>
      <c r="EU599" s="500"/>
      <c r="EV599" s="500"/>
      <c r="EW599" s="500"/>
      <c r="EX599" s="500"/>
      <c r="EY599" s="500"/>
      <c r="EZ599" s="500"/>
      <c r="FA599" s="500"/>
      <c r="FB599" s="500"/>
      <c r="FC599" s="500"/>
      <c r="FD599" s="500"/>
      <c r="FE599" s="500"/>
      <c r="FF599" s="500"/>
      <c r="FG599" s="500"/>
      <c r="FH599" s="500"/>
      <c r="FI599" s="500"/>
      <c r="FJ599" s="500"/>
      <c r="FK599" s="500"/>
      <c r="FL599" s="500"/>
      <c r="FM599" s="500"/>
      <c r="FN599" s="500"/>
      <c r="FO599" s="500"/>
      <c r="FP599" s="500"/>
      <c r="FQ599" s="500"/>
      <c r="FR599" s="500"/>
      <c r="FS599" s="500"/>
      <c r="FT599" s="500"/>
      <c r="FU599" s="500"/>
      <c r="FV599" s="500"/>
      <c r="FW599" s="500"/>
      <c r="FX599" s="500"/>
      <c r="FY599" s="500"/>
      <c r="FZ599" s="500"/>
      <c r="GA599" s="500"/>
      <c r="GB599" s="500"/>
      <c r="GC599" s="500"/>
      <c r="GD599" s="500"/>
      <c r="GE599" s="500"/>
      <c r="GF599" s="500"/>
      <c r="GG599" s="500"/>
      <c r="GH599" s="500"/>
      <c r="GI599" s="500"/>
      <c r="GJ599" s="500"/>
      <c r="GK599" s="500"/>
      <c r="GL599" s="500"/>
      <c r="GM599" s="500"/>
      <c r="GN599" s="500"/>
      <c r="GO599" s="500"/>
      <c r="GP599" s="500"/>
      <c r="GQ599" s="500"/>
      <c r="GR599" s="500"/>
      <c r="GS599" s="500"/>
      <c r="GT599" s="500"/>
      <c r="GU599" s="500"/>
      <c r="GV599" s="500"/>
      <c r="GW599" s="500"/>
      <c r="GX599" s="500"/>
      <c r="GY599" s="500"/>
      <c r="GZ599" s="500"/>
      <c r="HA599" s="500"/>
      <c r="HB599" s="500"/>
      <c r="HC599" s="500"/>
      <c r="HD599" s="500"/>
      <c r="HE599" s="500"/>
      <c r="HF599" s="500"/>
      <c r="HG599" s="500"/>
      <c r="HH599" s="500"/>
      <c r="HI599" s="500"/>
      <c r="HJ599" s="500"/>
      <c r="HK599" s="500"/>
      <c r="HL599" s="500"/>
      <c r="HM599" s="500"/>
      <c r="HN599" s="500"/>
      <c r="HO599" s="500"/>
      <c r="HP599" s="500"/>
      <c r="HQ599" s="500"/>
      <c r="HR599" s="500"/>
      <c r="HS599" s="500"/>
      <c r="HT599" s="500"/>
      <c r="HU599" s="500"/>
      <c r="HV599" s="500"/>
      <c r="HW599" s="500"/>
      <c r="HX599" s="500"/>
      <c r="HY599" s="500"/>
      <c r="HZ599" s="500"/>
      <c r="IA599" s="500"/>
      <c r="IB599" s="500"/>
      <c r="IC599" s="500"/>
      <c r="ID599" s="500"/>
      <c r="IE599" s="500"/>
      <c r="IF599" s="500"/>
      <c r="IG599" s="500"/>
      <c r="IH599" s="500"/>
      <c r="II599" s="500"/>
      <c r="IJ599" s="500"/>
      <c r="IK599" s="500"/>
      <c r="IL599" s="500"/>
      <c r="IM599" s="500"/>
      <c r="IN599" s="500"/>
      <c r="IO599" s="500"/>
      <c r="IP599" s="500"/>
      <c r="IQ599" s="500"/>
      <c r="IR599" s="500"/>
      <c r="IS599" s="500"/>
      <c r="IT599" s="500"/>
      <c r="IU599" s="500"/>
      <c r="IV599" s="500"/>
      <c r="IW599" s="500"/>
      <c r="IX599" s="500"/>
      <c r="IY599" s="500"/>
      <c r="IZ599" s="500"/>
      <c r="JA599" s="500"/>
      <c r="JB599" s="500"/>
      <c r="JC599" s="500"/>
      <c r="JD599" s="500"/>
      <c r="JE599" s="500"/>
      <c r="JF599" s="500"/>
      <c r="JG599" s="500"/>
      <c r="JH599" s="500"/>
      <c r="JI599" s="500"/>
      <c r="JJ599" s="500"/>
      <c r="JK599" s="500"/>
    </row>
    <row r="600" ht="11.25" customHeight="1">
      <c r="A600" s="500"/>
      <c r="B600" s="813" t="s">
        <v>186</v>
      </c>
      <c r="C600" s="806"/>
      <c r="D600" s="806"/>
      <c r="E600" s="806"/>
      <c r="F600" s="806"/>
      <c r="G600" s="806"/>
      <c r="H600" s="806"/>
      <c r="I600" s="806"/>
      <c r="J600" s="806"/>
      <c r="K600" s="806"/>
      <c r="L600" s="806"/>
      <c r="M600" s="806"/>
      <c r="N600" s="806"/>
      <c r="O600" s="806"/>
      <c r="P600" s="806"/>
      <c r="Q600" s="806"/>
      <c r="R600" s="806"/>
      <c r="S600" s="806"/>
      <c r="T600" s="806"/>
      <c r="U600" s="806"/>
      <c r="V600" s="806"/>
      <c r="W600" s="806"/>
      <c r="X600" s="806"/>
      <c r="Y600" s="807"/>
      <c r="Z600" s="801"/>
      <c r="AA600" s="806"/>
      <c r="AB600" s="806"/>
      <c r="AC600" s="787" t="s">
        <v>199</v>
      </c>
      <c r="AD600" s="788" t="str">
        <f>IFERROR(__xludf.DUMMYFUNCTION("split(regexReplace(TO_TEXT( NPCs!AC607), ""(.)"", ""$1_""), ""_"")"),"#VALUE!")</f>
        <v>#VALUE!</v>
      </c>
      <c r="AE600" s="514"/>
      <c r="AF600" s="514"/>
      <c r="AG600" s="514"/>
      <c r="AH600" s="514"/>
      <c r="AI600" s="514"/>
      <c r="AJ600" s="514"/>
      <c r="AK600" s="515"/>
      <c r="AL600" s="535"/>
      <c r="AM600" s="535"/>
      <c r="AN600" s="535"/>
      <c r="AO600" s="535"/>
      <c r="AP600" s="535"/>
      <c r="AQ600" s="535"/>
      <c r="AR600" s="535"/>
      <c r="AS600" s="535"/>
      <c r="AT600" s="535"/>
      <c r="AU600" s="535"/>
      <c r="AV600" s="535"/>
      <c r="AW600" s="535"/>
      <c r="AX600" s="535"/>
      <c r="AY600" s="806"/>
      <c r="AZ600" s="807"/>
      <c r="BA600" s="500"/>
      <c r="BB600" s="500"/>
      <c r="BC600" s="500"/>
      <c r="BD600" s="500"/>
      <c r="BE600" s="500"/>
      <c r="BF600" s="500"/>
      <c r="BG600" s="500"/>
      <c r="BH600" s="500"/>
      <c r="BI600" s="500"/>
      <c r="BJ600" s="500"/>
      <c r="BK600" s="500"/>
      <c r="BL600" s="500"/>
      <c r="BM600" s="500"/>
      <c r="BN600" s="500"/>
      <c r="BO600" s="500"/>
      <c r="BP600" s="500"/>
      <c r="BQ600" s="500"/>
      <c r="BR600" s="500"/>
      <c r="BS600" s="500"/>
      <c r="BT600" s="500"/>
      <c r="BU600" s="500"/>
      <c r="BV600" s="500"/>
      <c r="BW600" s="500"/>
      <c r="BX600" s="500"/>
      <c r="BY600" s="500"/>
      <c r="BZ600" s="500"/>
      <c r="CA600" s="500"/>
      <c r="CB600" s="500"/>
      <c r="CC600" s="500"/>
      <c r="CD600" s="500"/>
      <c r="CE600" s="500"/>
      <c r="CF600" s="500"/>
      <c r="CG600" s="500"/>
      <c r="CH600" s="500"/>
      <c r="CI600" s="500"/>
      <c r="CJ600" s="500"/>
      <c r="CK600" s="500"/>
      <c r="CL600" s="500"/>
      <c r="CM600" s="500"/>
      <c r="CN600" s="500"/>
      <c r="CO600" s="500"/>
      <c r="CP600" s="500"/>
      <c r="CQ600" s="500"/>
      <c r="CR600" s="500"/>
      <c r="CS600" s="500"/>
      <c r="CT600" s="500"/>
      <c r="CU600" s="500"/>
      <c r="CV600" s="500"/>
      <c r="CW600" s="500"/>
      <c r="CX600" s="500"/>
      <c r="CY600" s="500"/>
      <c r="CZ600" s="500"/>
      <c r="DA600" s="500"/>
      <c r="DB600" s="500"/>
      <c r="DC600" s="500"/>
      <c r="DD600" s="500"/>
      <c r="DE600" s="500"/>
      <c r="DF600" s="500"/>
      <c r="DG600" s="500"/>
      <c r="DH600" s="500"/>
      <c r="DI600" s="500"/>
      <c r="DJ600" s="500"/>
      <c r="DK600" s="500"/>
      <c r="DL600" s="500"/>
      <c r="DM600" s="500"/>
      <c r="DN600" s="500"/>
      <c r="DO600" s="500"/>
      <c r="DP600" s="500"/>
      <c r="DQ600" s="500"/>
      <c r="DR600" s="500"/>
      <c r="DS600" s="500"/>
      <c r="DT600" s="500"/>
      <c r="DU600" s="500"/>
      <c r="DV600" s="500"/>
      <c r="DW600" s="500"/>
      <c r="DX600" s="500"/>
      <c r="DY600" s="500"/>
      <c r="DZ600" s="500"/>
      <c r="EA600" s="500"/>
      <c r="EB600" s="500"/>
      <c r="EC600" s="500"/>
      <c r="ED600" s="500"/>
      <c r="EE600" s="500"/>
      <c r="EF600" s="500"/>
      <c r="EG600" s="500"/>
      <c r="EH600" s="500"/>
      <c r="EI600" s="500"/>
      <c r="EJ600" s="500"/>
      <c r="EK600" s="500"/>
      <c r="EL600" s="500"/>
      <c r="EM600" s="500"/>
      <c r="EN600" s="500"/>
      <c r="EO600" s="500"/>
      <c r="EP600" s="500"/>
      <c r="EQ600" s="500"/>
      <c r="ER600" s="500"/>
      <c r="ES600" s="500"/>
      <c r="ET600" s="500"/>
      <c r="EU600" s="500"/>
      <c r="EV600" s="500"/>
      <c r="EW600" s="500"/>
      <c r="EX600" s="500"/>
      <c r="EY600" s="500"/>
      <c r="EZ600" s="500"/>
      <c r="FA600" s="500"/>
      <c r="FB600" s="500"/>
      <c r="FC600" s="500"/>
      <c r="FD600" s="500"/>
      <c r="FE600" s="500"/>
      <c r="FF600" s="500"/>
      <c r="FG600" s="500"/>
      <c r="FH600" s="500"/>
      <c r="FI600" s="500"/>
      <c r="FJ600" s="500"/>
      <c r="FK600" s="500"/>
      <c r="FL600" s="500"/>
      <c r="FM600" s="500"/>
      <c r="FN600" s="500"/>
      <c r="FO600" s="500"/>
      <c r="FP600" s="500"/>
      <c r="FQ600" s="500"/>
      <c r="FR600" s="500"/>
      <c r="FS600" s="500"/>
      <c r="FT600" s="500"/>
      <c r="FU600" s="500"/>
      <c r="FV600" s="500"/>
      <c r="FW600" s="500"/>
      <c r="FX600" s="500"/>
      <c r="FY600" s="500"/>
      <c r="FZ600" s="500"/>
      <c r="GA600" s="500"/>
      <c r="GB600" s="500"/>
      <c r="GC600" s="500"/>
      <c r="GD600" s="500"/>
      <c r="GE600" s="500"/>
      <c r="GF600" s="500"/>
      <c r="GG600" s="500"/>
      <c r="GH600" s="500"/>
      <c r="GI600" s="500"/>
      <c r="GJ600" s="500"/>
      <c r="GK600" s="500"/>
      <c r="GL600" s="500"/>
      <c r="GM600" s="500"/>
      <c r="GN600" s="500"/>
      <c r="GO600" s="500"/>
      <c r="GP600" s="500"/>
      <c r="GQ600" s="500"/>
      <c r="GR600" s="500"/>
      <c r="GS600" s="500"/>
      <c r="GT600" s="500"/>
      <c r="GU600" s="500"/>
      <c r="GV600" s="500"/>
      <c r="GW600" s="500"/>
      <c r="GX600" s="500"/>
      <c r="GY600" s="500"/>
      <c r="GZ600" s="500"/>
      <c r="HA600" s="500"/>
      <c r="HB600" s="500"/>
      <c r="HC600" s="500"/>
      <c r="HD600" s="500"/>
      <c r="HE600" s="500"/>
      <c r="HF600" s="500"/>
      <c r="HG600" s="500"/>
      <c r="HH600" s="500"/>
      <c r="HI600" s="500"/>
      <c r="HJ600" s="500"/>
      <c r="HK600" s="500"/>
      <c r="HL600" s="500"/>
      <c r="HM600" s="500"/>
      <c r="HN600" s="500"/>
      <c r="HO600" s="500"/>
      <c r="HP600" s="500"/>
      <c r="HQ600" s="500"/>
      <c r="HR600" s="500"/>
      <c r="HS600" s="500"/>
      <c r="HT600" s="500"/>
      <c r="HU600" s="500"/>
      <c r="HV600" s="500"/>
      <c r="HW600" s="500"/>
      <c r="HX600" s="500"/>
      <c r="HY600" s="500"/>
      <c r="HZ600" s="500"/>
      <c r="IA600" s="500"/>
      <c r="IB600" s="500"/>
      <c r="IC600" s="500"/>
      <c r="ID600" s="500"/>
      <c r="IE600" s="500"/>
      <c r="IF600" s="500"/>
      <c r="IG600" s="500"/>
      <c r="IH600" s="500"/>
      <c r="II600" s="500"/>
      <c r="IJ600" s="500"/>
      <c r="IK600" s="500"/>
      <c r="IL600" s="500"/>
      <c r="IM600" s="500"/>
      <c r="IN600" s="500"/>
      <c r="IO600" s="500"/>
      <c r="IP600" s="500"/>
      <c r="IQ600" s="500"/>
      <c r="IR600" s="500"/>
      <c r="IS600" s="500"/>
      <c r="IT600" s="500"/>
      <c r="IU600" s="500"/>
      <c r="IV600" s="500"/>
      <c r="IW600" s="500"/>
      <c r="IX600" s="500"/>
      <c r="IY600" s="500"/>
      <c r="IZ600" s="500"/>
      <c r="JA600" s="500"/>
      <c r="JB600" s="500"/>
      <c r="JC600" s="500"/>
      <c r="JD600" s="500"/>
      <c r="JE600" s="500"/>
      <c r="JF600" s="500"/>
      <c r="JG600" s="500"/>
      <c r="JH600" s="500"/>
      <c r="JI600" s="500"/>
      <c r="JJ600" s="500"/>
      <c r="JK600" s="500"/>
    </row>
    <row r="601" ht="11.25" customHeight="1">
      <c r="A601" s="500"/>
      <c r="B601" s="800"/>
      <c r="C601" s="500"/>
      <c r="D601" s="500"/>
      <c r="E601" s="500"/>
      <c r="F601" s="814" t="s">
        <v>215</v>
      </c>
      <c r="G601" s="815" t="s">
        <v>216</v>
      </c>
      <c r="H601" s="816" t="s">
        <v>217</v>
      </c>
      <c r="N601" s="814" t="s">
        <v>153</v>
      </c>
      <c r="O601" s="538" t="str">
        <f>"+"</f>
        <v>+</v>
      </c>
      <c r="P601" s="817">
        <f>If(NPCs!AC593&lt;&gt;"",K597,K581)
+IF(countIf(T601:T602,"LIGHTWEIGHT")&gt;0,1,0)
+IF(countIf(T601:T602,"MAGNETIC")&gt;0,1,0)
+IF(countIf(T601:T602,"FELINE")&gt;0,2,0)
+IF(countIf(T601:T602,"ANGELIC")&gt;0,2,0)
+IF(countIf(T601:T602,"AVIAN")&gt;0,1,0)
+IF(countIf(T601:T602,"META")&gt;0,3,0)</f>
        <v>0</v>
      </c>
      <c r="Q601" s="539" t="str">
        <f>"+"</f>
        <v>+</v>
      </c>
      <c r="R601" s="818">
        <f>If(NPCs!AC593&lt;&gt;"",M597,M581)
+IF(countIf(T601:T602,"LIGHTWEIGHT")&gt;0,1,0)
+IF(countIf(T601:T602,"MAGNETIC")&gt;0,1,0)
+IF(countIf(T601:T602,"FELINE")&gt;0,2,0)
+IF(countIf(T601:T602,"ANGELIC")&gt;0,2,0)
+IF(countIf(T601:T602,"AVIAN")&gt;0,1,0)
+IF(countIf(T601:T602,"META")&gt;0,3,0)</f>
        <v>0</v>
      </c>
      <c r="S601" s="500"/>
      <c r="T601" s="805" t="str">
        <f>If(NPCs!AC593&lt;&gt;"",E590,E578)</f>
        <v>GENERIC</v>
      </c>
      <c r="U601" s="806"/>
      <c r="V601" s="806"/>
      <c r="W601" s="806"/>
      <c r="X601" s="807"/>
      <c r="Y601" s="801"/>
      <c r="Z601" s="801"/>
      <c r="AA601" s="800"/>
      <c r="AB601" s="500"/>
      <c r="AC601" s="596" t="s">
        <v>205</v>
      </c>
      <c r="AD601" s="639" t="str">
        <f t="array" ref="AD601">IFERROR(INDEX(Code_KindReturn, MATCH(TRUE, EXACT(AD600, Code_Code), 0)),"")</f>
        <v/>
      </c>
      <c r="AE601" s="639" t="str">
        <f t="array" ref="AE601">IFERROR(INDEX(Code_GristReturn, MATCH(TRUE, EXACT(AE600, Code_Code), 0)),"")</f>
        <v/>
      </c>
      <c r="AF601" s="639" t="str">
        <f t="array" ref="AF601">IFERROR(INDEX(Code_Trait1Return, MATCH(TRUE, EXACT(AF600, Code_Code), 0)),"")</f>
        <v/>
      </c>
      <c r="AG601" s="639" t="str">
        <f t="array" ref="AG601">IFERROR(INDEX(Code_Trait2Return, MATCH(TRUE, EXACT(AG600, Code_Code), 0)),"")</f>
        <v/>
      </c>
      <c r="AH601" s="639" t="str">
        <f t="array" ref="AH601">IFERROR(INDEX(Code_Action1Return, MATCH(TRUE, EXACT(AH600, Code_Code), 0)),"")</f>
        <v/>
      </c>
      <c r="AI601" s="639" t="str">
        <f t="array" ref="AI601">IFERROR(INDEX(Code_Action2Return, MATCH(TRUE, EXACT(AI600, Code_Code), 0)),"")</f>
        <v/>
      </c>
      <c r="AJ601" s="639" t="str">
        <f t="array" ref="AJ601">IFERROR(INDEX(Code_Action3Return, MATCH(TRUE, EXACT(AJ600, Code_Code), 0)),"")</f>
        <v/>
      </c>
      <c r="AK601" s="639" t="str">
        <f t="array" ref="AK601">IFERROR(INDEX(Code_Action4Return, MATCH(TRUE, EXACT(AK600, Code_Code), 0)),"")</f>
        <v/>
      </c>
      <c r="AL601" s="494"/>
      <c r="AM601" s="494"/>
      <c r="AN601" s="494"/>
      <c r="AO601" s="500"/>
      <c r="AQ601" s="494"/>
      <c r="AR601" s="494"/>
      <c r="AS601" s="494"/>
      <c r="AT601" s="494"/>
      <c r="AU601" s="497"/>
      <c r="AV601" s="501" t="s">
        <v>160</v>
      </c>
      <c r="AW601" s="523" t="s">
        <v>161</v>
      </c>
      <c r="AX601" s="494"/>
      <c r="AY601" s="500"/>
      <c r="AZ601" s="801"/>
      <c r="BA601" s="500"/>
      <c r="BB601" s="500"/>
      <c r="BC601" s="500"/>
      <c r="BD601" s="500"/>
      <c r="BE601" s="500"/>
      <c r="BF601" s="500"/>
      <c r="BG601" s="500"/>
      <c r="BH601" s="500"/>
      <c r="BI601" s="500"/>
      <c r="BJ601" s="500"/>
      <c r="BK601" s="500"/>
      <c r="BL601" s="500"/>
      <c r="BM601" s="500"/>
      <c r="BN601" s="500"/>
      <c r="BO601" s="500"/>
      <c r="BP601" s="500"/>
      <c r="BQ601" s="500"/>
      <c r="BR601" s="500"/>
      <c r="BS601" s="500"/>
      <c r="BT601" s="500"/>
      <c r="BU601" s="500"/>
      <c r="BV601" s="500"/>
      <c r="BW601" s="500"/>
      <c r="BX601" s="500"/>
      <c r="BY601" s="500"/>
      <c r="BZ601" s="500"/>
      <c r="CA601" s="500"/>
      <c r="CB601" s="500"/>
      <c r="CC601" s="500"/>
      <c r="CD601" s="500"/>
      <c r="CE601" s="500"/>
      <c r="CF601" s="500"/>
      <c r="CG601" s="500"/>
      <c r="CH601" s="500"/>
      <c r="CI601" s="500"/>
      <c r="CJ601" s="500"/>
      <c r="CK601" s="500"/>
      <c r="CL601" s="500"/>
      <c r="CM601" s="500"/>
      <c r="CN601" s="500"/>
      <c r="CO601" s="500"/>
      <c r="CP601" s="500"/>
      <c r="CQ601" s="500"/>
      <c r="CR601" s="500"/>
      <c r="CS601" s="500"/>
      <c r="CT601" s="500"/>
      <c r="CU601" s="500"/>
      <c r="CV601" s="500"/>
      <c r="CW601" s="500"/>
      <c r="CX601" s="500"/>
      <c r="CY601" s="500"/>
      <c r="CZ601" s="500"/>
      <c r="DA601" s="500"/>
      <c r="DB601" s="500"/>
      <c r="DC601" s="500"/>
      <c r="DD601" s="500"/>
      <c r="DE601" s="500"/>
      <c r="DF601" s="500"/>
      <c r="DG601" s="500"/>
      <c r="DH601" s="500"/>
      <c r="DI601" s="500"/>
      <c r="DJ601" s="500"/>
      <c r="DK601" s="500"/>
      <c r="DL601" s="500"/>
      <c r="DM601" s="500"/>
      <c r="DN601" s="500"/>
      <c r="DO601" s="500"/>
      <c r="DP601" s="500"/>
      <c r="DQ601" s="500"/>
      <c r="DR601" s="500"/>
      <c r="DS601" s="500"/>
      <c r="DT601" s="500"/>
      <c r="DU601" s="500"/>
      <c r="DV601" s="500"/>
      <c r="DW601" s="500"/>
      <c r="DX601" s="500"/>
      <c r="DY601" s="500"/>
      <c r="DZ601" s="500"/>
      <c r="EA601" s="500"/>
      <c r="EB601" s="500"/>
      <c r="EC601" s="500"/>
      <c r="ED601" s="500"/>
      <c r="EE601" s="500"/>
      <c r="EF601" s="500"/>
      <c r="EG601" s="500"/>
      <c r="EH601" s="500"/>
      <c r="EI601" s="500"/>
      <c r="EJ601" s="500"/>
      <c r="EK601" s="500"/>
      <c r="EL601" s="500"/>
      <c r="EM601" s="500"/>
      <c r="EN601" s="500"/>
      <c r="EO601" s="500"/>
      <c r="EP601" s="500"/>
      <c r="EQ601" s="500"/>
      <c r="ER601" s="500"/>
      <c r="ES601" s="500"/>
      <c r="ET601" s="500"/>
      <c r="EU601" s="500"/>
      <c r="EV601" s="500"/>
      <c r="EW601" s="500"/>
      <c r="EX601" s="500"/>
      <c r="EY601" s="500"/>
      <c r="EZ601" s="500"/>
      <c r="FA601" s="500"/>
      <c r="FB601" s="500"/>
      <c r="FC601" s="500"/>
      <c r="FD601" s="500"/>
      <c r="FE601" s="500"/>
      <c r="FF601" s="500"/>
      <c r="FG601" s="500"/>
      <c r="FH601" s="500"/>
      <c r="FI601" s="500"/>
      <c r="FJ601" s="500"/>
      <c r="FK601" s="500"/>
      <c r="FL601" s="500"/>
      <c r="FM601" s="500"/>
      <c r="FN601" s="500"/>
      <c r="FO601" s="500"/>
      <c r="FP601" s="500"/>
      <c r="FQ601" s="500"/>
      <c r="FR601" s="500"/>
      <c r="FS601" s="500"/>
      <c r="FT601" s="500"/>
      <c r="FU601" s="500"/>
      <c r="FV601" s="500"/>
      <c r="FW601" s="500"/>
      <c r="FX601" s="500"/>
      <c r="FY601" s="500"/>
      <c r="FZ601" s="500"/>
      <c r="GA601" s="500"/>
      <c r="GB601" s="500"/>
      <c r="GC601" s="500"/>
      <c r="GD601" s="500"/>
      <c r="GE601" s="500"/>
      <c r="GF601" s="500"/>
      <c r="GG601" s="500"/>
      <c r="GH601" s="500"/>
      <c r="GI601" s="500"/>
      <c r="GJ601" s="500"/>
      <c r="GK601" s="500"/>
      <c r="GL601" s="500"/>
      <c r="GM601" s="500"/>
      <c r="GN601" s="500"/>
      <c r="GO601" s="500"/>
      <c r="GP601" s="500"/>
      <c r="GQ601" s="500"/>
      <c r="GR601" s="500"/>
      <c r="GS601" s="500"/>
      <c r="GT601" s="500"/>
      <c r="GU601" s="500"/>
      <c r="GV601" s="500"/>
      <c r="GW601" s="500"/>
      <c r="GX601" s="500"/>
      <c r="GY601" s="500"/>
      <c r="GZ601" s="500"/>
      <c r="HA601" s="500"/>
      <c r="HB601" s="500"/>
      <c r="HC601" s="500"/>
      <c r="HD601" s="500"/>
      <c r="HE601" s="500"/>
      <c r="HF601" s="500"/>
      <c r="HG601" s="500"/>
      <c r="HH601" s="500"/>
      <c r="HI601" s="500"/>
      <c r="HJ601" s="500"/>
      <c r="HK601" s="500"/>
      <c r="HL601" s="500"/>
      <c r="HM601" s="500"/>
      <c r="HN601" s="500"/>
      <c r="HO601" s="500"/>
      <c r="HP601" s="500"/>
      <c r="HQ601" s="500"/>
      <c r="HR601" s="500"/>
      <c r="HS601" s="500"/>
      <c r="HT601" s="500"/>
      <c r="HU601" s="500"/>
      <c r="HV601" s="500"/>
      <c r="HW601" s="500"/>
      <c r="HX601" s="500"/>
      <c r="HY601" s="500"/>
      <c r="HZ601" s="500"/>
      <c r="IA601" s="500"/>
      <c r="IB601" s="500"/>
      <c r="IC601" s="500"/>
      <c r="ID601" s="500"/>
      <c r="IE601" s="500"/>
      <c r="IF601" s="500"/>
      <c r="IG601" s="500"/>
      <c r="IH601" s="500"/>
      <c r="II601" s="500"/>
      <c r="IJ601" s="500"/>
      <c r="IK601" s="500"/>
      <c r="IL601" s="500"/>
      <c r="IM601" s="500"/>
      <c r="IN601" s="500"/>
      <c r="IO601" s="500"/>
      <c r="IP601" s="500"/>
      <c r="IQ601" s="500"/>
      <c r="IR601" s="500"/>
      <c r="IS601" s="500"/>
      <c r="IT601" s="500"/>
      <c r="IU601" s="500"/>
      <c r="IV601" s="500"/>
      <c r="IW601" s="500"/>
      <c r="IX601" s="500"/>
      <c r="IY601" s="500"/>
      <c r="IZ601" s="500"/>
      <c r="JA601" s="500"/>
      <c r="JB601" s="500"/>
      <c r="JC601" s="500"/>
      <c r="JD601" s="500"/>
      <c r="JE601" s="500"/>
      <c r="JF601" s="500"/>
      <c r="JG601" s="500"/>
      <c r="JH601" s="500"/>
      <c r="JI601" s="500"/>
      <c r="JJ601" s="500"/>
      <c r="JK601" s="500"/>
    </row>
    <row r="602" ht="11.25" customHeight="1">
      <c r="A602" s="500"/>
      <c r="B602" s="800"/>
      <c r="C602" s="819"/>
      <c r="D602" s="500"/>
      <c r="E602" s="820" t="s">
        <v>198</v>
      </c>
      <c r="F602" s="806" t="str">
        <f>If(NPCs!AC593&lt;&gt;"",CONCATENATE(D598:G598),CONCATENATE(D582:G582))</f>
        <v/>
      </c>
      <c r="G602" s="817" t="str">
        <f>If(NPCs!AC603&lt;&gt;"",CONCATENATE(J598:K598),CONCATENATE(J582:K582))</f>
        <v/>
      </c>
      <c r="H602" s="818" t="str">
        <f>If(NPCs!AC603&lt;&gt;"",CONCATENATE(L598:M598),CONCATENATE(L582:M582))</f>
        <v/>
      </c>
      <c r="I602" s="500"/>
      <c r="J602" s="500"/>
      <c r="K602" s="500"/>
      <c r="L602" s="500"/>
      <c r="M602" s="500"/>
      <c r="N602" s="500"/>
      <c r="O602" s="545" t="str">
        <f>CONCATENATE( If(countIf(T601:T602,"DRACONIC")&gt;0,"+1d2",""),IF(P601&gt;0,"+",""))</f>
        <v/>
      </c>
      <c r="P602" s="546" t="str">
        <f>if(P601=0,"",P601)</f>
        <v/>
      </c>
      <c r="Q602" s="547" t="str">
        <f>CONCATENATE( If(countIf(T601:T602,"DRACONIC")&gt;0,"+1d2",""),IF(R601&gt;0,"+",""))</f>
        <v/>
      </c>
      <c r="R602" s="548" t="str">
        <f>if(R601=0,"",R601)</f>
        <v/>
      </c>
      <c r="S602" s="500"/>
      <c r="T602" s="802" t="str">
        <f>If(NPCs!AC593&lt;&gt;"",E591,E579)</f>
        <v>GENERIC</v>
      </c>
      <c r="U602" s="526"/>
      <c r="V602" s="526"/>
      <c r="W602" s="526"/>
      <c r="X602" s="803"/>
      <c r="Y602" s="801"/>
      <c r="Z602" s="801"/>
      <c r="AA602" s="800"/>
      <c r="AB602" s="500"/>
      <c r="AL602" s="494"/>
      <c r="AM602" s="494"/>
      <c r="AN602" s="494"/>
      <c r="AO602" s="500"/>
      <c r="AQ602" s="494"/>
      <c r="AR602" s="494"/>
      <c r="AS602" s="494"/>
      <c r="AT602" s="494"/>
      <c r="AU602" s="501" t="s">
        <v>163</v>
      </c>
      <c r="AV602" s="529">
        <v>-2.0</v>
      </c>
      <c r="AW602" s="530">
        <v>1.0</v>
      </c>
      <c r="AX602" s="500"/>
      <c r="AY602" s="500"/>
      <c r="AZ602" s="801"/>
      <c r="BA602" s="500"/>
      <c r="BB602" s="500"/>
      <c r="BC602" s="500"/>
      <c r="BD602" s="500"/>
      <c r="BE602" s="500"/>
      <c r="BF602" s="500"/>
      <c r="BG602" s="500"/>
      <c r="BH602" s="500"/>
      <c r="BI602" s="500"/>
      <c r="BJ602" s="500"/>
      <c r="BK602" s="500"/>
      <c r="BL602" s="500"/>
      <c r="BM602" s="500"/>
      <c r="BN602" s="500"/>
      <c r="BO602" s="500"/>
      <c r="BP602" s="500"/>
      <c r="BQ602" s="500"/>
      <c r="BR602" s="500"/>
      <c r="BS602" s="500"/>
      <c r="BT602" s="500"/>
      <c r="BU602" s="500"/>
      <c r="BV602" s="500"/>
      <c r="BW602" s="500"/>
      <c r="BX602" s="500"/>
      <c r="BY602" s="500"/>
      <c r="BZ602" s="500"/>
      <c r="CA602" s="500"/>
      <c r="CB602" s="500"/>
      <c r="CC602" s="500"/>
      <c r="CD602" s="500"/>
      <c r="CE602" s="500"/>
      <c r="CF602" s="500"/>
      <c r="CG602" s="500"/>
      <c r="CH602" s="500"/>
      <c r="CI602" s="500"/>
      <c r="CJ602" s="500"/>
      <c r="CK602" s="500"/>
      <c r="CL602" s="500"/>
      <c r="CM602" s="500"/>
      <c r="CN602" s="500"/>
      <c r="CO602" s="500"/>
      <c r="CP602" s="500"/>
      <c r="CQ602" s="500"/>
      <c r="CR602" s="500"/>
      <c r="CS602" s="500"/>
      <c r="CT602" s="500"/>
      <c r="CU602" s="500"/>
      <c r="CV602" s="500"/>
      <c r="CW602" s="500"/>
      <c r="CX602" s="500"/>
      <c r="CY602" s="500"/>
      <c r="CZ602" s="500"/>
      <c r="DA602" s="500"/>
      <c r="DB602" s="500"/>
      <c r="DC602" s="500"/>
      <c r="DD602" s="500"/>
      <c r="DE602" s="500"/>
      <c r="DF602" s="500"/>
      <c r="DG602" s="500"/>
      <c r="DH602" s="500"/>
      <c r="DI602" s="500"/>
      <c r="DJ602" s="500"/>
      <c r="DK602" s="500"/>
      <c r="DL602" s="500"/>
      <c r="DM602" s="500"/>
      <c r="DN602" s="500"/>
      <c r="DO602" s="500"/>
      <c r="DP602" s="500"/>
      <c r="DQ602" s="500"/>
      <c r="DR602" s="500"/>
      <c r="DS602" s="500"/>
      <c r="DT602" s="500"/>
      <c r="DU602" s="500"/>
      <c r="DV602" s="500"/>
      <c r="DW602" s="500"/>
      <c r="DX602" s="500"/>
      <c r="DY602" s="500"/>
      <c r="DZ602" s="500"/>
      <c r="EA602" s="500"/>
      <c r="EB602" s="500"/>
      <c r="EC602" s="500"/>
      <c r="ED602" s="500"/>
      <c r="EE602" s="500"/>
      <c r="EF602" s="500"/>
      <c r="EG602" s="500"/>
      <c r="EH602" s="500"/>
      <c r="EI602" s="500"/>
      <c r="EJ602" s="500"/>
      <c r="EK602" s="500"/>
      <c r="EL602" s="500"/>
      <c r="EM602" s="500"/>
      <c r="EN602" s="500"/>
      <c r="EO602" s="500"/>
      <c r="EP602" s="500"/>
      <c r="EQ602" s="500"/>
      <c r="ER602" s="500"/>
      <c r="ES602" s="500"/>
      <c r="ET602" s="500"/>
      <c r="EU602" s="500"/>
      <c r="EV602" s="500"/>
      <c r="EW602" s="500"/>
      <c r="EX602" s="500"/>
      <c r="EY602" s="500"/>
      <c r="EZ602" s="500"/>
      <c r="FA602" s="500"/>
      <c r="FB602" s="500"/>
      <c r="FC602" s="500"/>
      <c r="FD602" s="500"/>
      <c r="FE602" s="500"/>
      <c r="FF602" s="500"/>
      <c r="FG602" s="500"/>
      <c r="FH602" s="500"/>
      <c r="FI602" s="500"/>
      <c r="FJ602" s="500"/>
      <c r="FK602" s="500"/>
      <c r="FL602" s="500"/>
      <c r="FM602" s="500"/>
      <c r="FN602" s="500"/>
      <c r="FO602" s="500"/>
      <c r="FP602" s="500"/>
      <c r="FQ602" s="500"/>
      <c r="FR602" s="500"/>
      <c r="FS602" s="500"/>
      <c r="FT602" s="500"/>
      <c r="FU602" s="500"/>
      <c r="FV602" s="500"/>
      <c r="FW602" s="500"/>
      <c r="FX602" s="500"/>
      <c r="FY602" s="500"/>
      <c r="FZ602" s="500"/>
      <c r="GA602" s="500"/>
      <c r="GB602" s="500"/>
      <c r="GC602" s="500"/>
      <c r="GD602" s="500"/>
      <c r="GE602" s="500"/>
      <c r="GF602" s="500"/>
      <c r="GG602" s="500"/>
      <c r="GH602" s="500"/>
      <c r="GI602" s="500"/>
      <c r="GJ602" s="500"/>
      <c r="GK602" s="500"/>
      <c r="GL602" s="500"/>
      <c r="GM602" s="500"/>
      <c r="GN602" s="500"/>
      <c r="GO602" s="500"/>
      <c r="GP602" s="500"/>
      <c r="GQ602" s="500"/>
      <c r="GR602" s="500"/>
      <c r="GS602" s="500"/>
      <c r="GT602" s="500"/>
      <c r="GU602" s="500"/>
      <c r="GV602" s="500"/>
      <c r="GW602" s="500"/>
      <c r="GX602" s="500"/>
      <c r="GY602" s="500"/>
      <c r="GZ602" s="500"/>
      <c r="HA602" s="500"/>
      <c r="HB602" s="500"/>
      <c r="HC602" s="500"/>
      <c r="HD602" s="500"/>
      <c r="HE602" s="500"/>
      <c r="HF602" s="500"/>
      <c r="HG602" s="500"/>
      <c r="HH602" s="500"/>
      <c r="HI602" s="500"/>
      <c r="HJ602" s="500"/>
      <c r="HK602" s="500"/>
      <c r="HL602" s="500"/>
      <c r="HM602" s="500"/>
      <c r="HN602" s="500"/>
      <c r="HO602" s="500"/>
      <c r="HP602" s="500"/>
      <c r="HQ602" s="500"/>
      <c r="HR602" s="500"/>
      <c r="HS602" s="500"/>
      <c r="HT602" s="500"/>
      <c r="HU602" s="500"/>
      <c r="HV602" s="500"/>
      <c r="HW602" s="500"/>
      <c r="HX602" s="500"/>
      <c r="HY602" s="500"/>
      <c r="HZ602" s="500"/>
      <c r="IA602" s="500"/>
      <c r="IB602" s="500"/>
      <c r="IC602" s="500"/>
      <c r="ID602" s="500"/>
      <c r="IE602" s="500"/>
      <c r="IF602" s="500"/>
      <c r="IG602" s="500"/>
      <c r="IH602" s="500"/>
      <c r="II602" s="500"/>
      <c r="IJ602" s="500"/>
      <c r="IK602" s="500"/>
      <c r="IL602" s="500"/>
      <c r="IM602" s="500"/>
      <c r="IN602" s="500"/>
      <c r="IO602" s="500"/>
      <c r="IP602" s="500"/>
      <c r="IQ602" s="500"/>
      <c r="IR602" s="500"/>
      <c r="IS602" s="500"/>
      <c r="IT602" s="500"/>
      <c r="IU602" s="500"/>
      <c r="IV602" s="500"/>
      <c r="IW602" s="500"/>
      <c r="IX602" s="500"/>
      <c r="IY602" s="500"/>
      <c r="IZ602" s="500"/>
      <c r="JA602" s="500"/>
      <c r="JB602" s="500"/>
      <c r="JC602" s="500"/>
      <c r="JD602" s="500"/>
      <c r="JE602" s="500"/>
      <c r="JF602" s="500"/>
      <c r="JG602" s="500"/>
      <c r="JH602" s="500"/>
      <c r="JI602" s="500"/>
      <c r="JJ602" s="500"/>
      <c r="JK602" s="500"/>
    </row>
    <row r="603" ht="11.25" customHeight="1">
      <c r="A603" s="500"/>
      <c r="B603" s="800"/>
      <c r="C603" s="500"/>
      <c r="D603" s="500"/>
      <c r="E603" s="820" t="s">
        <v>204</v>
      </c>
      <c r="F603" s="500" t="str">
        <f>If(NPCs!AC598&lt;&gt;"",CONCATENATE(AC576:AF576),CONCATENATE(D582:G582))</f>
        <v/>
      </c>
      <c r="G603" s="817" t="str">
        <f>If(NPCs!AC598&lt;&gt;"",CONCATENATE(AI576:AJ576),CONCATENATE(J582:K582))</f>
        <v/>
      </c>
      <c r="H603" s="818" t="str">
        <f>If(NPCs!AC598&lt;&gt;"",CONCATENATE(AK576:AL576),CONCATENATE(L582:M582))</f>
        <v/>
      </c>
      <c r="I603" s="500"/>
      <c r="J603" s="500"/>
      <c r="K603" s="500"/>
      <c r="M603" s="500"/>
      <c r="O603" s="500"/>
      <c r="P603" s="500"/>
      <c r="Q603" s="500"/>
      <c r="R603" s="500"/>
      <c r="S603" s="500"/>
      <c r="T603" s="500"/>
      <c r="U603" s="500"/>
      <c r="V603" s="500"/>
      <c r="W603" s="500"/>
      <c r="X603" s="500"/>
      <c r="Y603" s="801"/>
      <c r="Z603" s="801"/>
      <c r="AA603" s="800"/>
      <c r="AB603" s="500"/>
      <c r="AC603" s="596" t="s">
        <v>206</v>
      </c>
      <c r="AD603" s="511" t="str">
        <f>IFERROR(VLOOKUP(AD601,LookupKind,3, FALSE))</f>
        <v/>
      </c>
      <c r="AE603" s="509"/>
      <c r="AF603" s="494"/>
      <c r="AG603" s="494"/>
      <c r="AH603" s="494"/>
      <c r="AI603" s="494"/>
      <c r="AJ603" s="494"/>
      <c r="AM603" s="494"/>
      <c r="AN603" s="494"/>
      <c r="AO603" s="500"/>
      <c r="AQ603" s="494"/>
      <c r="AR603" s="494"/>
      <c r="AS603" s="494"/>
      <c r="AT603" s="494"/>
      <c r="AU603" s="501" t="s">
        <v>164</v>
      </c>
      <c r="AV603" s="793">
        <f>if(AE603&lt;=10,2,0)</f>
        <v>2</v>
      </c>
      <c r="AW603" s="532">
        <v>-1.0</v>
      </c>
      <c r="AX603" s="500"/>
      <c r="AY603" s="500"/>
      <c r="AZ603" s="801"/>
      <c r="BA603" s="500"/>
      <c r="BB603" s="500"/>
      <c r="BC603" s="500"/>
      <c r="BD603" s="500"/>
      <c r="BE603" s="500"/>
      <c r="BF603" s="500"/>
      <c r="BG603" s="500"/>
      <c r="BH603" s="500"/>
      <c r="BI603" s="500"/>
      <c r="BJ603" s="500"/>
      <c r="BK603" s="500"/>
      <c r="BL603" s="500"/>
      <c r="BM603" s="500"/>
      <c r="BN603" s="500"/>
      <c r="BO603" s="500"/>
      <c r="BP603" s="500"/>
      <c r="BQ603" s="500"/>
      <c r="BR603" s="500"/>
      <c r="BS603" s="500"/>
      <c r="BT603" s="500"/>
      <c r="BU603" s="500"/>
      <c r="BV603" s="500"/>
      <c r="BW603" s="500"/>
      <c r="BX603" s="500"/>
      <c r="BY603" s="500"/>
      <c r="BZ603" s="500"/>
      <c r="CA603" s="500"/>
      <c r="CB603" s="500"/>
      <c r="CC603" s="500"/>
      <c r="CD603" s="500"/>
      <c r="CE603" s="500"/>
      <c r="CF603" s="500"/>
      <c r="CG603" s="500"/>
      <c r="CH603" s="500"/>
      <c r="CI603" s="500"/>
      <c r="CJ603" s="500"/>
      <c r="CK603" s="500"/>
      <c r="CL603" s="500"/>
      <c r="CM603" s="500"/>
      <c r="CN603" s="500"/>
      <c r="CO603" s="500"/>
      <c r="CP603" s="500"/>
      <c r="CQ603" s="500"/>
      <c r="CR603" s="500"/>
      <c r="CS603" s="500"/>
      <c r="CT603" s="500"/>
      <c r="CU603" s="500"/>
      <c r="CV603" s="500"/>
      <c r="CW603" s="500"/>
      <c r="CX603" s="500"/>
      <c r="CY603" s="500"/>
      <c r="CZ603" s="500"/>
      <c r="DA603" s="500"/>
      <c r="DB603" s="500"/>
      <c r="DC603" s="500"/>
      <c r="DD603" s="500"/>
      <c r="DE603" s="500"/>
      <c r="DF603" s="500"/>
      <c r="DG603" s="500"/>
      <c r="DH603" s="500"/>
      <c r="DI603" s="500"/>
      <c r="DJ603" s="500"/>
      <c r="DK603" s="500"/>
      <c r="DL603" s="500"/>
      <c r="DM603" s="500"/>
      <c r="DN603" s="500"/>
      <c r="DO603" s="500"/>
      <c r="DP603" s="500"/>
      <c r="DQ603" s="500"/>
      <c r="DR603" s="500"/>
      <c r="DS603" s="500"/>
      <c r="DT603" s="500"/>
      <c r="DU603" s="500"/>
      <c r="DV603" s="500"/>
      <c r="DW603" s="500"/>
      <c r="DX603" s="500"/>
      <c r="DY603" s="500"/>
      <c r="DZ603" s="500"/>
      <c r="EA603" s="500"/>
      <c r="EB603" s="500"/>
      <c r="EC603" s="500"/>
      <c r="ED603" s="500"/>
      <c r="EE603" s="500"/>
      <c r="EF603" s="500"/>
      <c r="EG603" s="500"/>
      <c r="EH603" s="500"/>
      <c r="EI603" s="500"/>
      <c r="EJ603" s="500"/>
      <c r="EK603" s="500"/>
      <c r="EL603" s="500"/>
      <c r="EM603" s="500"/>
      <c r="EN603" s="500"/>
      <c r="EO603" s="500"/>
      <c r="EP603" s="500"/>
      <c r="EQ603" s="500"/>
      <c r="ER603" s="500"/>
      <c r="ES603" s="500"/>
      <c r="ET603" s="500"/>
      <c r="EU603" s="500"/>
      <c r="EV603" s="500"/>
      <c r="EW603" s="500"/>
      <c r="EX603" s="500"/>
      <c r="EY603" s="500"/>
      <c r="EZ603" s="500"/>
      <c r="FA603" s="500"/>
      <c r="FB603" s="500"/>
      <c r="FC603" s="500"/>
      <c r="FD603" s="500"/>
      <c r="FE603" s="500"/>
      <c r="FF603" s="500"/>
      <c r="FG603" s="500"/>
      <c r="FH603" s="500"/>
      <c r="FI603" s="500"/>
      <c r="FJ603" s="500"/>
      <c r="FK603" s="500"/>
      <c r="FL603" s="500"/>
      <c r="FM603" s="500"/>
      <c r="FN603" s="500"/>
      <c r="FO603" s="500"/>
      <c r="FP603" s="500"/>
      <c r="FQ603" s="500"/>
      <c r="FR603" s="500"/>
      <c r="FS603" s="500"/>
      <c r="FT603" s="500"/>
      <c r="FU603" s="500"/>
      <c r="FV603" s="500"/>
      <c r="FW603" s="500"/>
      <c r="FX603" s="500"/>
      <c r="FY603" s="500"/>
      <c r="FZ603" s="500"/>
      <c r="GA603" s="500"/>
      <c r="GB603" s="500"/>
      <c r="GC603" s="500"/>
      <c r="GD603" s="500"/>
      <c r="GE603" s="500"/>
      <c r="GF603" s="500"/>
      <c r="GG603" s="500"/>
      <c r="GH603" s="500"/>
      <c r="GI603" s="500"/>
      <c r="GJ603" s="500"/>
      <c r="GK603" s="500"/>
      <c r="GL603" s="500"/>
      <c r="GM603" s="500"/>
      <c r="GN603" s="500"/>
      <c r="GO603" s="500"/>
      <c r="GP603" s="500"/>
      <c r="GQ603" s="500"/>
      <c r="GR603" s="500"/>
      <c r="GS603" s="500"/>
      <c r="GT603" s="500"/>
      <c r="GU603" s="500"/>
      <c r="GV603" s="500"/>
      <c r="GW603" s="500"/>
      <c r="GX603" s="500"/>
      <c r="GY603" s="500"/>
      <c r="GZ603" s="500"/>
      <c r="HA603" s="500"/>
      <c r="HB603" s="500"/>
      <c r="HC603" s="500"/>
      <c r="HD603" s="500"/>
      <c r="HE603" s="500"/>
      <c r="HF603" s="500"/>
      <c r="HG603" s="500"/>
      <c r="HH603" s="500"/>
      <c r="HI603" s="500"/>
      <c r="HJ603" s="500"/>
      <c r="HK603" s="500"/>
      <c r="HL603" s="500"/>
      <c r="HM603" s="500"/>
      <c r="HN603" s="500"/>
      <c r="HO603" s="500"/>
      <c r="HP603" s="500"/>
      <c r="HQ603" s="500"/>
      <c r="HR603" s="500"/>
      <c r="HS603" s="500"/>
      <c r="HT603" s="500"/>
      <c r="HU603" s="500"/>
      <c r="HV603" s="500"/>
      <c r="HW603" s="500"/>
      <c r="HX603" s="500"/>
      <c r="HY603" s="500"/>
      <c r="HZ603" s="500"/>
      <c r="IA603" s="500"/>
      <c r="IB603" s="500"/>
      <c r="IC603" s="500"/>
      <c r="ID603" s="500"/>
      <c r="IE603" s="500"/>
      <c r="IF603" s="500"/>
      <c r="IG603" s="500"/>
      <c r="IH603" s="500"/>
      <c r="II603" s="500"/>
      <c r="IJ603" s="500"/>
      <c r="IK603" s="500"/>
      <c r="IL603" s="500"/>
      <c r="IM603" s="500"/>
      <c r="IN603" s="500"/>
      <c r="IO603" s="500"/>
      <c r="IP603" s="500"/>
      <c r="IQ603" s="500"/>
      <c r="IR603" s="500"/>
      <c r="IS603" s="500"/>
      <c r="IT603" s="500"/>
      <c r="IU603" s="500"/>
      <c r="IV603" s="500"/>
      <c r="IW603" s="500"/>
      <c r="IX603" s="500"/>
      <c r="IY603" s="500"/>
      <c r="IZ603" s="500"/>
      <c r="JA603" s="500"/>
      <c r="JB603" s="500"/>
      <c r="JC603" s="500"/>
      <c r="JD603" s="500"/>
      <c r="JE603" s="500"/>
      <c r="JF603" s="500"/>
      <c r="JG603" s="500"/>
      <c r="JH603" s="500"/>
      <c r="JI603" s="500"/>
      <c r="JJ603" s="500"/>
      <c r="JK603" s="500"/>
    </row>
    <row r="604" ht="11.25" customHeight="1">
      <c r="A604" s="500"/>
      <c r="B604" s="800"/>
      <c r="C604" s="500"/>
      <c r="D604" s="500"/>
      <c r="E604" s="820" t="s">
        <v>207</v>
      </c>
      <c r="F604" s="500" t="str">
        <f>If(NPCs!AC601&lt;&gt;"",CONCATENATE(AC587:AF587),CONCATENATE(D582:G582))</f>
        <v/>
      </c>
      <c r="G604" s="817" t="str">
        <f>If(NPCs!AC601&lt;&gt;"",CONCATENATE(AI587:AJ587),CONCATENATE(J582:K582))</f>
        <v/>
      </c>
      <c r="H604" s="818" t="str">
        <f>If(NPCs!AC601&lt;&gt;"",CONCATENATE(AK587:AL587),CONCATENATE(L582:M582))</f>
        <v/>
      </c>
      <c r="I604" s="500"/>
      <c r="J604" s="500"/>
      <c r="K604" s="500"/>
      <c r="M604" s="500"/>
      <c r="N604" s="814" t="s">
        <v>156</v>
      </c>
      <c r="O604" s="821" t="str">
        <f>"+"</f>
        <v>+</v>
      </c>
      <c r="P604" s="822">
        <f>If(NPCs!AC598&lt;&gt;"",AJ575,K581)+IF(countIf(AD571:AD606,"HEAVYWEIGHT")&gt;0,-1,0)+IF(countIf(AD571:AD606,"LIGHTWEIGHT")&gt;0,1,0)+IF(countIf(AD571:AD606,"FELINE")&gt;0,2,0)+IF(countIf(AD571:AD606,"ANGELIC")&gt;0,2,0)</f>
        <v>0</v>
      </c>
      <c r="Q604" s="500"/>
      <c r="R604" s="500"/>
      <c r="S604" s="500"/>
      <c r="T604" s="805" t="str">
        <f>If(NPCs!AC598&lt;&gt;"",AD571,E578)</f>
        <v>GENERIC</v>
      </c>
      <c r="U604" s="806"/>
      <c r="V604" s="806"/>
      <c r="W604" s="806"/>
      <c r="X604" s="807"/>
      <c r="Y604" s="801"/>
      <c r="Z604" s="801"/>
      <c r="AA604" s="800"/>
      <c r="AB604" s="500"/>
      <c r="AC604" s="596" t="str">
        <f>IFERROR(VLOOKUP(AE601,LookupGrist,3, FALSE))</f>
        <v/>
      </c>
      <c r="AD604" s="544" t="str">
        <f>IFERROR(__xludf.DUMMYFUNCTION("IFERROR(split(VLOOKUP(AC604, AllGrist, 5, false),""d""), """")"),"")</f>
        <v/>
      </c>
      <c r="AE604" s="515"/>
      <c r="AF604" s="494"/>
      <c r="AG604" s="494"/>
      <c r="AH604" s="494"/>
      <c r="AK604" s="533" t="s">
        <v>166</v>
      </c>
      <c r="AL604" s="499" t="s">
        <v>167</v>
      </c>
      <c r="AM604" s="494"/>
      <c r="AN604" s="494"/>
      <c r="AO604" s="500"/>
      <c r="AQ604" s="494"/>
      <c r="AR604" s="494"/>
      <c r="AS604" s="494"/>
      <c r="AT604" s="494"/>
      <c r="AU604" s="501" t="s">
        <v>168</v>
      </c>
      <c r="AV604" s="534">
        <v>0.0</v>
      </c>
      <c r="AW604" s="532">
        <f>if(F570&gt;=AE604,1,0)</f>
        <v>1</v>
      </c>
      <c r="AX604" s="500"/>
      <c r="AY604" s="500"/>
      <c r="AZ604" s="801"/>
      <c r="BA604" s="500"/>
      <c r="BB604" s="500"/>
      <c r="BC604" s="500"/>
      <c r="BD604" s="500"/>
      <c r="BE604" s="500"/>
      <c r="BF604" s="500"/>
      <c r="BG604" s="500"/>
      <c r="BH604" s="500"/>
      <c r="BI604" s="500"/>
      <c r="BJ604" s="500"/>
      <c r="BK604" s="500"/>
      <c r="BL604" s="500"/>
      <c r="BM604" s="500"/>
      <c r="BN604" s="500"/>
      <c r="BO604" s="500"/>
      <c r="BP604" s="500"/>
      <c r="BQ604" s="500"/>
      <c r="BR604" s="500"/>
      <c r="BS604" s="500"/>
      <c r="BT604" s="500"/>
      <c r="BU604" s="500"/>
      <c r="BV604" s="500"/>
      <c r="BW604" s="500"/>
      <c r="BX604" s="500"/>
      <c r="BY604" s="500"/>
      <c r="BZ604" s="500"/>
      <c r="CA604" s="500"/>
      <c r="CB604" s="500"/>
      <c r="CC604" s="500"/>
      <c r="CD604" s="500"/>
      <c r="CE604" s="500"/>
      <c r="CF604" s="500"/>
      <c r="CG604" s="500"/>
      <c r="CH604" s="500"/>
      <c r="CI604" s="500"/>
      <c r="CJ604" s="500"/>
      <c r="CK604" s="500"/>
      <c r="CL604" s="500"/>
      <c r="CM604" s="500"/>
      <c r="CN604" s="500"/>
      <c r="CO604" s="500"/>
      <c r="CP604" s="500"/>
      <c r="CQ604" s="500"/>
      <c r="CR604" s="500"/>
      <c r="CS604" s="500"/>
      <c r="CT604" s="500"/>
      <c r="CU604" s="500"/>
      <c r="CV604" s="500"/>
      <c r="CW604" s="500"/>
      <c r="CX604" s="500"/>
      <c r="CY604" s="500"/>
      <c r="CZ604" s="500"/>
      <c r="DA604" s="500"/>
      <c r="DB604" s="500"/>
      <c r="DC604" s="500"/>
      <c r="DD604" s="500"/>
      <c r="DE604" s="500"/>
      <c r="DF604" s="500"/>
      <c r="DG604" s="500"/>
      <c r="DH604" s="500"/>
      <c r="DI604" s="500"/>
      <c r="DJ604" s="500"/>
      <c r="DK604" s="500"/>
      <c r="DL604" s="500"/>
      <c r="DM604" s="500"/>
      <c r="DN604" s="500"/>
      <c r="DO604" s="500"/>
      <c r="DP604" s="500"/>
      <c r="DQ604" s="500"/>
      <c r="DR604" s="500"/>
      <c r="DS604" s="500"/>
      <c r="DT604" s="500"/>
      <c r="DU604" s="500"/>
      <c r="DV604" s="500"/>
      <c r="DW604" s="500"/>
      <c r="DX604" s="500"/>
      <c r="DY604" s="500"/>
      <c r="DZ604" s="500"/>
      <c r="EA604" s="500"/>
      <c r="EB604" s="500"/>
      <c r="EC604" s="500"/>
      <c r="ED604" s="500"/>
      <c r="EE604" s="500"/>
      <c r="EF604" s="500"/>
      <c r="EG604" s="500"/>
      <c r="EH604" s="500"/>
      <c r="EI604" s="500"/>
      <c r="EJ604" s="500"/>
      <c r="EK604" s="500"/>
      <c r="EL604" s="500"/>
      <c r="EM604" s="500"/>
      <c r="EN604" s="500"/>
      <c r="EO604" s="500"/>
      <c r="EP604" s="500"/>
      <c r="EQ604" s="500"/>
      <c r="ER604" s="500"/>
      <c r="ES604" s="500"/>
      <c r="ET604" s="500"/>
      <c r="EU604" s="500"/>
      <c r="EV604" s="500"/>
      <c r="EW604" s="500"/>
      <c r="EX604" s="500"/>
      <c r="EY604" s="500"/>
      <c r="EZ604" s="500"/>
      <c r="FA604" s="500"/>
      <c r="FB604" s="500"/>
      <c r="FC604" s="500"/>
      <c r="FD604" s="500"/>
      <c r="FE604" s="500"/>
      <c r="FF604" s="500"/>
      <c r="FG604" s="500"/>
      <c r="FH604" s="500"/>
      <c r="FI604" s="500"/>
      <c r="FJ604" s="500"/>
      <c r="FK604" s="500"/>
      <c r="FL604" s="500"/>
      <c r="FM604" s="500"/>
      <c r="FN604" s="500"/>
      <c r="FO604" s="500"/>
      <c r="FP604" s="500"/>
      <c r="FQ604" s="500"/>
      <c r="FR604" s="500"/>
      <c r="FS604" s="500"/>
      <c r="FT604" s="500"/>
      <c r="FU604" s="500"/>
      <c r="FV604" s="500"/>
      <c r="FW604" s="500"/>
      <c r="FX604" s="500"/>
      <c r="FY604" s="500"/>
      <c r="FZ604" s="500"/>
      <c r="GA604" s="500"/>
      <c r="GB604" s="500"/>
      <c r="GC604" s="500"/>
      <c r="GD604" s="500"/>
      <c r="GE604" s="500"/>
      <c r="GF604" s="500"/>
      <c r="GG604" s="500"/>
      <c r="GH604" s="500"/>
      <c r="GI604" s="500"/>
      <c r="GJ604" s="500"/>
      <c r="GK604" s="500"/>
      <c r="GL604" s="500"/>
      <c r="GM604" s="500"/>
      <c r="GN604" s="500"/>
      <c r="GO604" s="500"/>
      <c r="GP604" s="500"/>
      <c r="GQ604" s="500"/>
      <c r="GR604" s="500"/>
      <c r="GS604" s="500"/>
      <c r="GT604" s="500"/>
      <c r="GU604" s="500"/>
      <c r="GV604" s="500"/>
      <c r="GW604" s="500"/>
      <c r="GX604" s="500"/>
      <c r="GY604" s="500"/>
      <c r="GZ604" s="500"/>
      <c r="HA604" s="500"/>
      <c r="HB604" s="500"/>
      <c r="HC604" s="500"/>
      <c r="HD604" s="500"/>
      <c r="HE604" s="500"/>
      <c r="HF604" s="500"/>
      <c r="HG604" s="500"/>
      <c r="HH604" s="500"/>
      <c r="HI604" s="500"/>
      <c r="HJ604" s="500"/>
      <c r="HK604" s="500"/>
      <c r="HL604" s="500"/>
      <c r="HM604" s="500"/>
      <c r="HN604" s="500"/>
      <c r="HO604" s="500"/>
      <c r="HP604" s="500"/>
      <c r="HQ604" s="500"/>
      <c r="HR604" s="500"/>
      <c r="HS604" s="500"/>
      <c r="HT604" s="500"/>
      <c r="HU604" s="500"/>
      <c r="HV604" s="500"/>
      <c r="HW604" s="500"/>
      <c r="HX604" s="500"/>
      <c r="HY604" s="500"/>
      <c r="HZ604" s="500"/>
      <c r="IA604" s="500"/>
      <c r="IB604" s="500"/>
      <c r="IC604" s="500"/>
      <c r="ID604" s="500"/>
      <c r="IE604" s="500"/>
      <c r="IF604" s="500"/>
      <c r="IG604" s="500"/>
      <c r="IH604" s="500"/>
      <c r="II604" s="500"/>
      <c r="IJ604" s="500"/>
      <c r="IK604" s="500"/>
      <c r="IL604" s="500"/>
      <c r="IM604" s="500"/>
      <c r="IN604" s="500"/>
      <c r="IO604" s="500"/>
      <c r="IP604" s="500"/>
      <c r="IQ604" s="500"/>
      <c r="IR604" s="500"/>
      <c r="IS604" s="500"/>
      <c r="IT604" s="500"/>
      <c r="IU604" s="500"/>
      <c r="IV604" s="500"/>
      <c r="IW604" s="500"/>
      <c r="IX604" s="500"/>
      <c r="IY604" s="500"/>
      <c r="IZ604" s="500"/>
      <c r="JA604" s="500"/>
      <c r="JB604" s="500"/>
      <c r="JC604" s="500"/>
      <c r="JD604" s="500"/>
      <c r="JE604" s="500"/>
      <c r="JF604" s="500"/>
      <c r="JG604" s="500"/>
      <c r="JH604" s="500"/>
      <c r="JI604" s="500"/>
      <c r="JJ604" s="500"/>
      <c r="JK604" s="500"/>
    </row>
    <row r="605" ht="11.25" customHeight="1">
      <c r="A605" s="500"/>
      <c r="B605" s="800"/>
      <c r="C605" s="500"/>
      <c r="D605" s="500"/>
      <c r="E605" s="820" t="s">
        <v>208</v>
      </c>
      <c r="F605" s="500" t="str">
        <f>If(NPCs!AC604&lt;&gt;"",CONCATENATE(AC598:AF598),CONCATENATE(D582:G582))</f>
        <v/>
      </c>
      <c r="G605" s="817" t="str">
        <f>If(NPCs!AC604&lt;&gt;"",CONCATENATE(AI598:AJ598),CONCATENATE(J582:K582))</f>
        <v/>
      </c>
      <c r="H605" s="818" t="str">
        <f>If(NPCs!AC604&lt;&gt;"",CONCATENATE(AK598:AL598),CONCATENATE(L582:M582))</f>
        <v/>
      </c>
      <c r="I605" s="500"/>
      <c r="J605" s="500"/>
      <c r="K605" s="500"/>
      <c r="M605" s="500"/>
      <c r="O605" s="823" t="str">
        <f>CONCATENATE( If(countIf(T604:T605,"DRACONIC")&gt;0,"+1d2",""),IF(P604&gt;0,"+",""))</f>
        <v/>
      </c>
      <c r="P605" s="824" t="str">
        <f>if(P604=0,"",P604)</f>
        <v/>
      </c>
      <c r="Q605" s="500"/>
      <c r="R605" s="500"/>
      <c r="S605" s="500"/>
      <c r="T605" s="802" t="str">
        <f>If(NPCs!AC598&lt;&gt;"",AD572,E579)</f>
        <v>GENERIC</v>
      </c>
      <c r="U605" s="526"/>
      <c r="V605" s="526"/>
      <c r="W605" s="526"/>
      <c r="X605" s="803"/>
      <c r="Y605" s="801"/>
      <c r="Z605" s="801"/>
      <c r="AA605" s="800"/>
      <c r="AB605" s="500"/>
      <c r="AC605" s="498" t="s">
        <v>169</v>
      </c>
      <c r="AD605" s="540" t="str">
        <f>IFERROR(VLOOKUP(AF601,LookupTrait,3, FALSE))</f>
        <v/>
      </c>
      <c r="AE605" s="494"/>
      <c r="AF605" s="494"/>
      <c r="AG605" s="494"/>
      <c r="AH605" s="494"/>
      <c r="AK605" s="509">
        <f>ifError(VLOOKUP(AD605,AU602:AV609,2,FALSE),0)</f>
        <v>0</v>
      </c>
      <c r="AL605" s="535">
        <f>ifError(VLOOKUP(AD605,AU602:AW609,3,FALSE),0)</f>
        <v>0</v>
      </c>
      <c r="AM605" s="494"/>
      <c r="AN605" s="494"/>
      <c r="AO605" s="500"/>
      <c r="AQ605" s="494"/>
      <c r="AR605" s="494"/>
      <c r="AS605" s="494"/>
      <c r="AT605" s="494"/>
      <c r="AU605" s="501" t="s">
        <v>170</v>
      </c>
      <c r="AV605" s="534">
        <v>0.0</v>
      </c>
      <c r="AW605" s="532">
        <f>if(F571&gt;=AE604,1,0)</f>
        <v>1</v>
      </c>
      <c r="AX605" s="500"/>
      <c r="AY605" s="500"/>
      <c r="AZ605" s="801"/>
      <c r="BA605" s="500"/>
      <c r="BB605" s="500"/>
      <c r="BC605" s="500"/>
      <c r="BD605" s="500"/>
      <c r="BE605" s="500"/>
      <c r="BF605" s="500"/>
      <c r="BG605" s="500"/>
      <c r="BH605" s="500"/>
      <c r="BI605" s="500"/>
      <c r="BJ605" s="500"/>
      <c r="BK605" s="500"/>
      <c r="BL605" s="500"/>
      <c r="BM605" s="500"/>
      <c r="BN605" s="500"/>
      <c r="BO605" s="500"/>
      <c r="BP605" s="500"/>
      <c r="BQ605" s="500"/>
      <c r="BR605" s="500"/>
      <c r="BS605" s="500"/>
      <c r="BT605" s="500"/>
      <c r="BU605" s="500"/>
      <c r="BV605" s="500"/>
      <c r="BW605" s="500"/>
      <c r="BX605" s="500"/>
      <c r="BY605" s="500"/>
      <c r="BZ605" s="500"/>
      <c r="CA605" s="500"/>
      <c r="CB605" s="500"/>
      <c r="CC605" s="500"/>
      <c r="CD605" s="500"/>
      <c r="CE605" s="500"/>
      <c r="CF605" s="500"/>
      <c r="CG605" s="500"/>
      <c r="CH605" s="500"/>
      <c r="CI605" s="500"/>
      <c r="CJ605" s="500"/>
      <c r="CK605" s="500"/>
      <c r="CL605" s="500"/>
      <c r="CM605" s="500"/>
      <c r="CN605" s="500"/>
      <c r="CO605" s="500"/>
      <c r="CP605" s="500"/>
      <c r="CQ605" s="500"/>
      <c r="CR605" s="500"/>
      <c r="CS605" s="500"/>
      <c r="CT605" s="500"/>
      <c r="CU605" s="500"/>
      <c r="CV605" s="500"/>
      <c r="CW605" s="500"/>
      <c r="CX605" s="500"/>
      <c r="CY605" s="500"/>
      <c r="CZ605" s="500"/>
      <c r="DA605" s="500"/>
      <c r="DB605" s="500"/>
      <c r="DC605" s="500"/>
      <c r="DD605" s="500"/>
      <c r="DE605" s="500"/>
      <c r="DF605" s="500"/>
      <c r="DG605" s="500"/>
      <c r="DH605" s="500"/>
      <c r="DI605" s="500"/>
      <c r="DJ605" s="500"/>
      <c r="DK605" s="500"/>
      <c r="DL605" s="500"/>
      <c r="DM605" s="500"/>
      <c r="DN605" s="500"/>
      <c r="DO605" s="500"/>
      <c r="DP605" s="500"/>
      <c r="DQ605" s="500"/>
      <c r="DR605" s="500"/>
      <c r="DS605" s="500"/>
      <c r="DT605" s="500"/>
      <c r="DU605" s="500"/>
      <c r="DV605" s="500"/>
      <c r="DW605" s="500"/>
      <c r="DX605" s="500"/>
      <c r="DY605" s="500"/>
      <c r="DZ605" s="500"/>
      <c r="EA605" s="500"/>
      <c r="EB605" s="500"/>
      <c r="EC605" s="500"/>
      <c r="ED605" s="500"/>
      <c r="EE605" s="500"/>
      <c r="EF605" s="500"/>
      <c r="EG605" s="500"/>
      <c r="EH605" s="500"/>
      <c r="EI605" s="500"/>
      <c r="EJ605" s="500"/>
      <c r="EK605" s="500"/>
      <c r="EL605" s="500"/>
      <c r="EM605" s="500"/>
      <c r="EN605" s="500"/>
      <c r="EO605" s="500"/>
      <c r="EP605" s="500"/>
      <c r="EQ605" s="500"/>
      <c r="ER605" s="500"/>
      <c r="ES605" s="500"/>
      <c r="ET605" s="500"/>
      <c r="EU605" s="500"/>
      <c r="EV605" s="500"/>
      <c r="EW605" s="500"/>
      <c r="EX605" s="500"/>
      <c r="EY605" s="500"/>
      <c r="EZ605" s="500"/>
      <c r="FA605" s="500"/>
      <c r="FB605" s="500"/>
      <c r="FC605" s="500"/>
      <c r="FD605" s="500"/>
      <c r="FE605" s="500"/>
      <c r="FF605" s="500"/>
      <c r="FG605" s="500"/>
      <c r="FH605" s="500"/>
      <c r="FI605" s="500"/>
      <c r="FJ605" s="500"/>
      <c r="FK605" s="500"/>
      <c r="FL605" s="500"/>
      <c r="FM605" s="500"/>
      <c r="FN605" s="500"/>
      <c r="FO605" s="500"/>
      <c r="FP605" s="500"/>
      <c r="FQ605" s="500"/>
      <c r="FR605" s="500"/>
      <c r="FS605" s="500"/>
      <c r="FT605" s="500"/>
      <c r="FU605" s="500"/>
      <c r="FV605" s="500"/>
      <c r="FW605" s="500"/>
      <c r="FX605" s="500"/>
      <c r="FY605" s="500"/>
      <c r="FZ605" s="500"/>
      <c r="GA605" s="500"/>
      <c r="GB605" s="500"/>
      <c r="GC605" s="500"/>
      <c r="GD605" s="500"/>
      <c r="GE605" s="500"/>
      <c r="GF605" s="500"/>
      <c r="GG605" s="500"/>
      <c r="GH605" s="500"/>
      <c r="GI605" s="500"/>
      <c r="GJ605" s="500"/>
      <c r="GK605" s="500"/>
      <c r="GL605" s="500"/>
      <c r="GM605" s="500"/>
      <c r="GN605" s="500"/>
      <c r="GO605" s="500"/>
      <c r="GP605" s="500"/>
      <c r="GQ605" s="500"/>
      <c r="GR605" s="500"/>
      <c r="GS605" s="500"/>
      <c r="GT605" s="500"/>
      <c r="GU605" s="500"/>
      <c r="GV605" s="500"/>
      <c r="GW605" s="500"/>
      <c r="GX605" s="500"/>
      <c r="GY605" s="500"/>
      <c r="GZ605" s="500"/>
      <c r="HA605" s="500"/>
      <c r="HB605" s="500"/>
      <c r="HC605" s="500"/>
      <c r="HD605" s="500"/>
      <c r="HE605" s="500"/>
      <c r="HF605" s="500"/>
      <c r="HG605" s="500"/>
      <c r="HH605" s="500"/>
      <c r="HI605" s="500"/>
      <c r="HJ605" s="500"/>
      <c r="HK605" s="500"/>
      <c r="HL605" s="500"/>
      <c r="HM605" s="500"/>
      <c r="HN605" s="500"/>
      <c r="HO605" s="500"/>
      <c r="HP605" s="500"/>
      <c r="HQ605" s="500"/>
      <c r="HR605" s="500"/>
      <c r="HS605" s="500"/>
      <c r="HT605" s="500"/>
      <c r="HU605" s="500"/>
      <c r="HV605" s="500"/>
      <c r="HW605" s="500"/>
      <c r="HX605" s="500"/>
      <c r="HY605" s="500"/>
      <c r="HZ605" s="500"/>
      <c r="IA605" s="500"/>
      <c r="IB605" s="500"/>
      <c r="IC605" s="500"/>
      <c r="ID605" s="500"/>
      <c r="IE605" s="500"/>
      <c r="IF605" s="500"/>
      <c r="IG605" s="500"/>
      <c r="IH605" s="500"/>
      <c r="II605" s="500"/>
      <c r="IJ605" s="500"/>
      <c r="IK605" s="500"/>
      <c r="IL605" s="500"/>
      <c r="IM605" s="500"/>
      <c r="IN605" s="500"/>
      <c r="IO605" s="500"/>
      <c r="IP605" s="500"/>
      <c r="IQ605" s="500"/>
      <c r="IR605" s="500"/>
      <c r="IS605" s="500"/>
      <c r="IT605" s="500"/>
      <c r="IU605" s="500"/>
      <c r="IV605" s="500"/>
      <c r="IW605" s="500"/>
      <c r="IX605" s="500"/>
      <c r="IY605" s="500"/>
      <c r="IZ605" s="500"/>
      <c r="JA605" s="500"/>
      <c r="JB605" s="500"/>
      <c r="JC605" s="500"/>
      <c r="JD605" s="500"/>
      <c r="JE605" s="500"/>
      <c r="JF605" s="500"/>
      <c r="JG605" s="500"/>
      <c r="JH605" s="500"/>
      <c r="JI605" s="500"/>
      <c r="JJ605" s="500"/>
      <c r="JK605" s="500"/>
    </row>
    <row r="606" ht="11.25" customHeight="1">
      <c r="A606" s="500"/>
      <c r="B606" s="800"/>
      <c r="C606" s="500"/>
      <c r="D606" s="500"/>
      <c r="E606" s="820" t="s">
        <v>214</v>
      </c>
      <c r="F606" s="500" t="str">
        <f>If(NPCs!AC607&lt;&gt;"",CONCATENATE(AC609:AF609),CONCATENATE(D582:G582))</f>
        <v/>
      </c>
      <c r="G606" s="817" t="str">
        <f>If(NPCs!AC607&lt;&gt;"",CONCATENATE(AI609:AJ609),CONCATENATE(J582:K582))</f>
        <v/>
      </c>
      <c r="H606" s="818" t="str">
        <f>If(NPCs!AC607&lt;&gt;"",CONCATENATE(AK609:AL609),CONCATENATE(L582:M582))</f>
        <v/>
      </c>
      <c r="I606" s="500"/>
      <c r="J606" s="500"/>
      <c r="K606" s="500"/>
      <c r="M606" s="500"/>
      <c r="O606" s="500"/>
      <c r="P606" s="500"/>
      <c r="Q606" s="500"/>
      <c r="R606" s="500"/>
      <c r="S606" s="500"/>
      <c r="T606" s="500"/>
      <c r="U606" s="500"/>
      <c r="V606" s="500"/>
      <c r="W606" s="500"/>
      <c r="X606" s="500"/>
      <c r="Y606" s="801"/>
      <c r="Z606" s="801"/>
      <c r="AA606" s="800"/>
      <c r="AB606" s="500"/>
      <c r="AC606" s="498" t="s">
        <v>171</v>
      </c>
      <c r="AD606" s="540" t="str">
        <f>IFERROR(VLOOKUP(AG601,LookupTrait,3, FALSE))</f>
        <v/>
      </c>
      <c r="AE606" s="494"/>
      <c r="AF606" s="494"/>
      <c r="AG606" s="494"/>
      <c r="AH606" s="494"/>
      <c r="AK606" s="495">
        <f>ifError(IF(AD605&lt;&gt;AD606,VLOOKUP(AD606,AU602:AV609,2,FALSE),0),0)</f>
        <v>0</v>
      </c>
      <c r="AL606" s="494">
        <f>ifError(IF(AD605&lt;&gt;AD606,VLOOKUP(AD606,AU602:AW609,3,FALSE),0),0)</f>
        <v>0</v>
      </c>
      <c r="AM606" s="494"/>
      <c r="AN606" s="494"/>
      <c r="AO606" s="500"/>
      <c r="AQ606" s="494"/>
      <c r="AR606" s="494"/>
      <c r="AS606" s="494"/>
      <c r="AT606" s="494"/>
      <c r="AU606" s="501" t="s">
        <v>172</v>
      </c>
      <c r="AV606" s="534">
        <v>0.0</v>
      </c>
      <c r="AW606" s="532">
        <f>if(F572&gt;=AE604,1,0)</f>
        <v>1</v>
      </c>
      <c r="AX606" s="500"/>
      <c r="AY606" s="500"/>
      <c r="AZ606" s="801"/>
      <c r="BA606" s="500"/>
      <c r="BB606" s="500"/>
      <c r="BC606" s="500"/>
      <c r="BD606" s="500"/>
      <c r="BE606" s="500"/>
      <c r="BF606" s="500"/>
      <c r="BG606" s="500"/>
      <c r="BH606" s="500"/>
      <c r="BI606" s="500"/>
      <c r="BJ606" s="500"/>
      <c r="BK606" s="500"/>
      <c r="BL606" s="500"/>
      <c r="BM606" s="500"/>
      <c r="BN606" s="500"/>
      <c r="BO606" s="500"/>
      <c r="BP606" s="500"/>
      <c r="BQ606" s="500"/>
      <c r="BR606" s="500"/>
      <c r="BS606" s="500"/>
      <c r="BT606" s="500"/>
      <c r="BU606" s="500"/>
      <c r="BV606" s="500"/>
      <c r="BW606" s="500"/>
      <c r="BX606" s="500"/>
      <c r="BY606" s="500"/>
      <c r="BZ606" s="500"/>
      <c r="CA606" s="500"/>
      <c r="CB606" s="500"/>
      <c r="CC606" s="500"/>
      <c r="CD606" s="500"/>
      <c r="CE606" s="500"/>
      <c r="CF606" s="500"/>
      <c r="CG606" s="500"/>
      <c r="CH606" s="500"/>
      <c r="CI606" s="500"/>
      <c r="CJ606" s="500"/>
      <c r="CK606" s="500"/>
      <c r="CL606" s="500"/>
      <c r="CM606" s="500"/>
      <c r="CN606" s="500"/>
      <c r="CO606" s="500"/>
      <c r="CP606" s="500"/>
      <c r="CQ606" s="500"/>
      <c r="CR606" s="500"/>
      <c r="CS606" s="500"/>
      <c r="CT606" s="500"/>
      <c r="CU606" s="500"/>
      <c r="CV606" s="500"/>
      <c r="CW606" s="500"/>
      <c r="CX606" s="500"/>
      <c r="CY606" s="500"/>
      <c r="CZ606" s="500"/>
      <c r="DA606" s="500"/>
      <c r="DB606" s="500"/>
      <c r="DC606" s="500"/>
      <c r="DD606" s="500"/>
      <c r="DE606" s="500"/>
      <c r="DF606" s="500"/>
      <c r="DG606" s="500"/>
      <c r="DH606" s="500"/>
      <c r="DI606" s="500"/>
      <c r="DJ606" s="500"/>
      <c r="DK606" s="500"/>
      <c r="DL606" s="500"/>
      <c r="DM606" s="500"/>
      <c r="DN606" s="500"/>
      <c r="DO606" s="500"/>
      <c r="DP606" s="500"/>
      <c r="DQ606" s="500"/>
      <c r="DR606" s="500"/>
      <c r="DS606" s="500"/>
      <c r="DT606" s="500"/>
      <c r="DU606" s="500"/>
      <c r="DV606" s="500"/>
      <c r="DW606" s="500"/>
      <c r="DX606" s="500"/>
      <c r="DY606" s="500"/>
      <c r="DZ606" s="500"/>
      <c r="EA606" s="500"/>
      <c r="EB606" s="500"/>
      <c r="EC606" s="500"/>
      <c r="ED606" s="500"/>
      <c r="EE606" s="500"/>
      <c r="EF606" s="500"/>
      <c r="EG606" s="500"/>
      <c r="EH606" s="500"/>
      <c r="EI606" s="500"/>
      <c r="EJ606" s="500"/>
      <c r="EK606" s="500"/>
      <c r="EL606" s="500"/>
      <c r="EM606" s="500"/>
      <c r="EN606" s="500"/>
      <c r="EO606" s="500"/>
      <c r="EP606" s="500"/>
      <c r="EQ606" s="500"/>
      <c r="ER606" s="500"/>
      <c r="ES606" s="500"/>
      <c r="ET606" s="500"/>
      <c r="EU606" s="500"/>
      <c r="EV606" s="500"/>
      <c r="EW606" s="500"/>
      <c r="EX606" s="500"/>
      <c r="EY606" s="500"/>
      <c r="EZ606" s="500"/>
      <c r="FA606" s="500"/>
      <c r="FB606" s="500"/>
      <c r="FC606" s="500"/>
      <c r="FD606" s="500"/>
      <c r="FE606" s="500"/>
      <c r="FF606" s="500"/>
      <c r="FG606" s="500"/>
      <c r="FH606" s="500"/>
      <c r="FI606" s="500"/>
      <c r="FJ606" s="500"/>
      <c r="FK606" s="500"/>
      <c r="FL606" s="500"/>
      <c r="FM606" s="500"/>
      <c r="FN606" s="500"/>
      <c r="FO606" s="500"/>
      <c r="FP606" s="500"/>
      <c r="FQ606" s="500"/>
      <c r="FR606" s="500"/>
      <c r="FS606" s="500"/>
      <c r="FT606" s="500"/>
      <c r="FU606" s="500"/>
      <c r="FV606" s="500"/>
      <c r="FW606" s="500"/>
      <c r="FX606" s="500"/>
      <c r="FY606" s="500"/>
      <c r="FZ606" s="500"/>
      <c r="GA606" s="500"/>
      <c r="GB606" s="500"/>
      <c r="GC606" s="500"/>
      <c r="GD606" s="500"/>
      <c r="GE606" s="500"/>
      <c r="GF606" s="500"/>
      <c r="GG606" s="500"/>
      <c r="GH606" s="500"/>
      <c r="GI606" s="500"/>
      <c r="GJ606" s="500"/>
      <c r="GK606" s="500"/>
      <c r="GL606" s="500"/>
      <c r="GM606" s="500"/>
      <c r="GN606" s="500"/>
      <c r="GO606" s="500"/>
      <c r="GP606" s="500"/>
      <c r="GQ606" s="500"/>
      <c r="GR606" s="500"/>
      <c r="GS606" s="500"/>
      <c r="GT606" s="500"/>
      <c r="GU606" s="500"/>
      <c r="GV606" s="500"/>
      <c r="GW606" s="500"/>
      <c r="GX606" s="500"/>
      <c r="GY606" s="500"/>
      <c r="GZ606" s="500"/>
      <c r="HA606" s="500"/>
      <c r="HB606" s="500"/>
      <c r="HC606" s="500"/>
      <c r="HD606" s="500"/>
      <c r="HE606" s="500"/>
      <c r="HF606" s="500"/>
      <c r="HG606" s="500"/>
      <c r="HH606" s="500"/>
      <c r="HI606" s="500"/>
      <c r="HJ606" s="500"/>
      <c r="HK606" s="500"/>
      <c r="HL606" s="500"/>
      <c r="HM606" s="500"/>
      <c r="HN606" s="500"/>
      <c r="HO606" s="500"/>
      <c r="HP606" s="500"/>
      <c r="HQ606" s="500"/>
      <c r="HR606" s="500"/>
      <c r="HS606" s="500"/>
      <c r="HT606" s="500"/>
      <c r="HU606" s="500"/>
      <c r="HV606" s="500"/>
      <c r="HW606" s="500"/>
      <c r="HX606" s="500"/>
      <c r="HY606" s="500"/>
      <c r="HZ606" s="500"/>
      <c r="IA606" s="500"/>
      <c r="IB606" s="500"/>
      <c r="IC606" s="500"/>
      <c r="ID606" s="500"/>
      <c r="IE606" s="500"/>
      <c r="IF606" s="500"/>
      <c r="IG606" s="500"/>
      <c r="IH606" s="500"/>
      <c r="II606" s="500"/>
      <c r="IJ606" s="500"/>
      <c r="IK606" s="500"/>
      <c r="IL606" s="500"/>
      <c r="IM606" s="500"/>
      <c r="IN606" s="500"/>
      <c r="IO606" s="500"/>
      <c r="IP606" s="500"/>
      <c r="IQ606" s="500"/>
      <c r="IR606" s="500"/>
      <c r="IS606" s="500"/>
      <c r="IT606" s="500"/>
      <c r="IU606" s="500"/>
      <c r="IV606" s="500"/>
      <c r="IW606" s="500"/>
      <c r="IX606" s="500"/>
      <c r="IY606" s="500"/>
      <c r="IZ606" s="500"/>
      <c r="JA606" s="500"/>
      <c r="JB606" s="500"/>
      <c r="JC606" s="500"/>
      <c r="JD606" s="500"/>
      <c r="JE606" s="500"/>
      <c r="JF606" s="500"/>
      <c r="JG606" s="500"/>
      <c r="JH606" s="500"/>
      <c r="JI606" s="500"/>
      <c r="JJ606" s="500"/>
      <c r="JK606" s="500"/>
    </row>
    <row r="607" ht="11.25" customHeight="1">
      <c r="A607" s="500"/>
      <c r="B607" s="800"/>
      <c r="C607" s="500"/>
      <c r="D607" s="500"/>
      <c r="E607" s="500"/>
      <c r="F607" s="500"/>
      <c r="G607" s="500"/>
      <c r="H607" s="500"/>
      <c r="I607" s="500"/>
      <c r="J607" s="500"/>
      <c r="K607" s="500"/>
      <c r="L607" s="500"/>
      <c r="M607" s="500"/>
      <c r="N607" s="500"/>
      <c r="O607" s="500"/>
      <c r="P607" s="500"/>
      <c r="Q607" s="500"/>
      <c r="R607" s="500"/>
      <c r="S607" s="500"/>
      <c r="T607" s="500"/>
      <c r="U607" s="500"/>
      <c r="V607" s="500"/>
      <c r="W607" s="500"/>
      <c r="X607" s="500"/>
      <c r="Y607" s="801"/>
      <c r="Z607" s="801"/>
      <c r="AA607" s="800"/>
      <c r="AB607" s="500"/>
      <c r="AC607" s="498"/>
      <c r="AD607" s="494"/>
      <c r="AE607" s="494"/>
      <c r="AF607" s="494"/>
      <c r="AG607" s="494"/>
      <c r="AH607" s="494"/>
      <c r="AI607" s="494"/>
      <c r="AJ607" s="494"/>
      <c r="AK607" s="494"/>
      <c r="AL607" s="494"/>
      <c r="AM607" s="494"/>
      <c r="AN607" s="494"/>
      <c r="AO607" s="500"/>
      <c r="AQ607" s="494"/>
      <c r="AR607" s="494"/>
      <c r="AS607" s="494"/>
      <c r="AT607" s="494"/>
      <c r="AU607" s="501" t="s">
        <v>173</v>
      </c>
      <c r="AV607" s="534">
        <v>0.0</v>
      </c>
      <c r="AW607" s="532">
        <f>if(F573&gt;=AE604,1,0)</f>
        <v>1</v>
      </c>
      <c r="AX607" s="500"/>
      <c r="AY607" s="500"/>
      <c r="AZ607" s="801"/>
      <c r="BA607" s="500"/>
      <c r="BB607" s="500"/>
      <c r="BC607" s="500"/>
      <c r="BD607" s="500"/>
      <c r="BE607" s="500"/>
      <c r="BF607" s="500"/>
      <c r="BG607" s="500"/>
      <c r="BH607" s="500"/>
      <c r="BI607" s="500"/>
      <c r="BJ607" s="500"/>
      <c r="BK607" s="500"/>
      <c r="BL607" s="500"/>
      <c r="BM607" s="500"/>
      <c r="BN607" s="500"/>
      <c r="BO607" s="500"/>
      <c r="BP607" s="500"/>
      <c r="BQ607" s="500"/>
      <c r="BR607" s="500"/>
      <c r="BS607" s="500"/>
      <c r="BT607" s="500"/>
      <c r="BU607" s="500"/>
      <c r="BV607" s="500"/>
      <c r="BW607" s="500"/>
      <c r="BX607" s="500"/>
      <c r="BY607" s="500"/>
      <c r="BZ607" s="500"/>
      <c r="CA607" s="500"/>
      <c r="CB607" s="500"/>
      <c r="CC607" s="500"/>
      <c r="CD607" s="500"/>
      <c r="CE607" s="500"/>
      <c r="CF607" s="500"/>
      <c r="CG607" s="500"/>
      <c r="CH607" s="500"/>
      <c r="CI607" s="500"/>
      <c r="CJ607" s="500"/>
      <c r="CK607" s="500"/>
      <c r="CL607" s="500"/>
      <c r="CM607" s="500"/>
      <c r="CN607" s="500"/>
      <c r="CO607" s="500"/>
      <c r="CP607" s="500"/>
      <c r="CQ607" s="500"/>
      <c r="CR607" s="500"/>
      <c r="CS607" s="500"/>
      <c r="CT607" s="500"/>
      <c r="CU607" s="500"/>
      <c r="CV607" s="500"/>
      <c r="CW607" s="500"/>
      <c r="CX607" s="500"/>
      <c r="CY607" s="500"/>
      <c r="CZ607" s="500"/>
      <c r="DA607" s="500"/>
      <c r="DB607" s="500"/>
      <c r="DC607" s="500"/>
      <c r="DD607" s="500"/>
      <c r="DE607" s="500"/>
      <c r="DF607" s="500"/>
      <c r="DG607" s="500"/>
      <c r="DH607" s="500"/>
      <c r="DI607" s="500"/>
      <c r="DJ607" s="500"/>
      <c r="DK607" s="500"/>
      <c r="DL607" s="500"/>
      <c r="DM607" s="500"/>
      <c r="DN607" s="500"/>
      <c r="DO607" s="500"/>
      <c r="DP607" s="500"/>
      <c r="DQ607" s="500"/>
      <c r="DR607" s="500"/>
      <c r="DS607" s="500"/>
      <c r="DT607" s="500"/>
      <c r="DU607" s="500"/>
      <c r="DV607" s="500"/>
      <c r="DW607" s="500"/>
      <c r="DX607" s="500"/>
      <c r="DY607" s="500"/>
      <c r="DZ607" s="500"/>
      <c r="EA607" s="500"/>
      <c r="EB607" s="500"/>
      <c r="EC607" s="500"/>
      <c r="ED607" s="500"/>
      <c r="EE607" s="500"/>
      <c r="EF607" s="500"/>
      <c r="EG607" s="500"/>
      <c r="EH607" s="500"/>
      <c r="EI607" s="500"/>
      <c r="EJ607" s="500"/>
      <c r="EK607" s="500"/>
      <c r="EL607" s="500"/>
      <c r="EM607" s="500"/>
      <c r="EN607" s="500"/>
      <c r="EO607" s="500"/>
      <c r="EP607" s="500"/>
      <c r="EQ607" s="500"/>
      <c r="ER607" s="500"/>
      <c r="ES607" s="500"/>
      <c r="ET607" s="500"/>
      <c r="EU607" s="500"/>
      <c r="EV607" s="500"/>
      <c r="EW607" s="500"/>
      <c r="EX607" s="500"/>
      <c r="EY607" s="500"/>
      <c r="EZ607" s="500"/>
      <c r="FA607" s="500"/>
      <c r="FB607" s="500"/>
      <c r="FC607" s="500"/>
      <c r="FD607" s="500"/>
      <c r="FE607" s="500"/>
      <c r="FF607" s="500"/>
      <c r="FG607" s="500"/>
      <c r="FH607" s="500"/>
      <c r="FI607" s="500"/>
      <c r="FJ607" s="500"/>
      <c r="FK607" s="500"/>
      <c r="FL607" s="500"/>
      <c r="FM607" s="500"/>
      <c r="FN607" s="500"/>
      <c r="FO607" s="500"/>
      <c r="FP607" s="500"/>
      <c r="FQ607" s="500"/>
      <c r="FR607" s="500"/>
      <c r="FS607" s="500"/>
      <c r="FT607" s="500"/>
      <c r="FU607" s="500"/>
      <c r="FV607" s="500"/>
      <c r="FW607" s="500"/>
      <c r="FX607" s="500"/>
      <c r="FY607" s="500"/>
      <c r="FZ607" s="500"/>
      <c r="GA607" s="500"/>
      <c r="GB607" s="500"/>
      <c r="GC607" s="500"/>
      <c r="GD607" s="500"/>
      <c r="GE607" s="500"/>
      <c r="GF607" s="500"/>
      <c r="GG607" s="500"/>
      <c r="GH607" s="500"/>
      <c r="GI607" s="500"/>
      <c r="GJ607" s="500"/>
      <c r="GK607" s="500"/>
      <c r="GL607" s="500"/>
      <c r="GM607" s="500"/>
      <c r="GN607" s="500"/>
      <c r="GO607" s="500"/>
      <c r="GP607" s="500"/>
      <c r="GQ607" s="500"/>
      <c r="GR607" s="500"/>
      <c r="GS607" s="500"/>
      <c r="GT607" s="500"/>
      <c r="GU607" s="500"/>
      <c r="GV607" s="500"/>
      <c r="GW607" s="500"/>
      <c r="GX607" s="500"/>
      <c r="GY607" s="500"/>
      <c r="GZ607" s="500"/>
      <c r="HA607" s="500"/>
      <c r="HB607" s="500"/>
      <c r="HC607" s="500"/>
      <c r="HD607" s="500"/>
      <c r="HE607" s="500"/>
      <c r="HF607" s="500"/>
      <c r="HG607" s="500"/>
      <c r="HH607" s="500"/>
      <c r="HI607" s="500"/>
      <c r="HJ607" s="500"/>
      <c r="HK607" s="500"/>
      <c r="HL607" s="500"/>
      <c r="HM607" s="500"/>
      <c r="HN607" s="500"/>
      <c r="HO607" s="500"/>
      <c r="HP607" s="500"/>
      <c r="HQ607" s="500"/>
      <c r="HR607" s="500"/>
      <c r="HS607" s="500"/>
      <c r="HT607" s="500"/>
      <c r="HU607" s="500"/>
      <c r="HV607" s="500"/>
      <c r="HW607" s="500"/>
      <c r="HX607" s="500"/>
      <c r="HY607" s="500"/>
      <c r="HZ607" s="500"/>
      <c r="IA607" s="500"/>
      <c r="IB607" s="500"/>
      <c r="IC607" s="500"/>
      <c r="ID607" s="500"/>
      <c r="IE607" s="500"/>
      <c r="IF607" s="500"/>
      <c r="IG607" s="500"/>
      <c r="IH607" s="500"/>
      <c r="II607" s="500"/>
      <c r="IJ607" s="500"/>
      <c r="IK607" s="500"/>
      <c r="IL607" s="500"/>
      <c r="IM607" s="500"/>
      <c r="IN607" s="500"/>
      <c r="IO607" s="500"/>
      <c r="IP607" s="500"/>
      <c r="IQ607" s="500"/>
      <c r="IR607" s="500"/>
      <c r="IS607" s="500"/>
      <c r="IT607" s="500"/>
      <c r="IU607" s="500"/>
      <c r="IV607" s="500"/>
      <c r="IW607" s="500"/>
      <c r="IX607" s="500"/>
      <c r="IY607" s="500"/>
      <c r="IZ607" s="500"/>
      <c r="JA607" s="500"/>
      <c r="JB607" s="500"/>
      <c r="JC607" s="500"/>
      <c r="JD607" s="500"/>
      <c r="JE607" s="500"/>
      <c r="JF607" s="500"/>
      <c r="JG607" s="500"/>
      <c r="JH607" s="500"/>
      <c r="JI607" s="500"/>
      <c r="JJ607" s="500"/>
      <c r="JK607" s="500"/>
    </row>
    <row r="608" ht="11.25" customHeight="1">
      <c r="A608" s="500"/>
      <c r="B608" s="800"/>
      <c r="C608" s="500"/>
      <c r="D608" s="500"/>
      <c r="E608" s="500"/>
      <c r="F608" s="500"/>
      <c r="G608" s="500"/>
      <c r="H608" s="500"/>
      <c r="I608" s="500"/>
      <c r="J608" s="500"/>
      <c r="K608" s="500"/>
      <c r="L608" s="500"/>
      <c r="M608" s="500"/>
      <c r="N608" s="500"/>
      <c r="O608" s="500"/>
      <c r="P608" s="500"/>
      <c r="Q608" s="500"/>
      <c r="R608" s="500"/>
      <c r="S608" s="500"/>
      <c r="T608" s="500"/>
      <c r="U608" s="500"/>
      <c r="V608" s="500"/>
      <c r="W608" s="500"/>
      <c r="X608" s="500"/>
      <c r="Y608" s="801"/>
      <c r="Z608" s="801"/>
      <c r="AA608" s="800"/>
      <c r="AB608" s="500"/>
      <c r="AC608" s="498" t="s">
        <v>174</v>
      </c>
      <c r="AD608" s="536" t="s">
        <v>175</v>
      </c>
      <c r="AE608" s="536" t="s">
        <v>176</v>
      </c>
      <c r="AF608" s="537">
        <f>MAX(If(AE604+sum(AK605:AK606)&gt;12,20,AE604+sum(AK605:AK606)),2)</f>
        <v>2</v>
      </c>
      <c r="AG608" s="537" t="str">
        <f>"+"</f>
        <v>+</v>
      </c>
      <c r="AH608" s="537">
        <f>sum(AL605:AL606)</f>
        <v>0</v>
      </c>
      <c r="AI608" s="538" t="str">
        <f>"+"</f>
        <v>+</v>
      </c>
      <c r="AJ608" s="538">
        <f>AH608+IF(countIf(AD605:AD606,"PROSPIT")&gt;0,1,0)</f>
        <v>0</v>
      </c>
      <c r="AK608" s="539" t="str">
        <f>"+"</f>
        <v>+</v>
      </c>
      <c r="AL608" s="539">
        <f>AH608+IF(countIf(AD605:AD606,"DERSE")&gt;0,1,0)</f>
        <v>0</v>
      </c>
      <c r="AM608" s="494"/>
      <c r="AN608" s="499" t="s">
        <v>136</v>
      </c>
      <c r="AO608" s="500"/>
      <c r="AQ608" s="494">
        <f>0+Countif(AD605:AD606,"CANINE")</f>
        <v>0</v>
      </c>
      <c r="AR608" s="499">
        <f>(COUNTIF(AQ575:AQ609,"&gt;0")-1)*2</f>
        <v>-2</v>
      </c>
      <c r="AS608" s="494">
        <f>8+countIf(AD604:AD605, "LIGHTWEIGHT")*2</f>
        <v>8</v>
      </c>
      <c r="AT608" s="494"/>
      <c r="AU608" s="498" t="s">
        <v>177</v>
      </c>
      <c r="AV608" s="495">
        <f>If(AE604+AR608&gt;=AS608,MAX(AS608-AE604,0),AR608)</f>
        <v>-2</v>
      </c>
      <c r="AW608" s="499">
        <v>0.0</v>
      </c>
      <c r="AX608" s="500"/>
      <c r="AY608" s="500"/>
      <c r="AZ608" s="801"/>
      <c r="BA608" s="500"/>
      <c r="BB608" s="500"/>
      <c r="BC608" s="500"/>
      <c r="BD608" s="500"/>
      <c r="BE608" s="500"/>
      <c r="BF608" s="500"/>
      <c r="BG608" s="500"/>
      <c r="BH608" s="500"/>
      <c r="BI608" s="500"/>
      <c r="BJ608" s="500"/>
      <c r="BK608" s="500"/>
      <c r="BL608" s="500"/>
      <c r="BM608" s="500"/>
      <c r="BN608" s="500"/>
      <c r="BO608" s="500"/>
      <c r="BP608" s="500"/>
      <c r="BQ608" s="500"/>
      <c r="BR608" s="500"/>
      <c r="BS608" s="500"/>
      <c r="BT608" s="500"/>
      <c r="BU608" s="500"/>
      <c r="BV608" s="500"/>
      <c r="BW608" s="500"/>
      <c r="BX608" s="500"/>
      <c r="BY608" s="500"/>
      <c r="BZ608" s="500"/>
      <c r="CA608" s="500"/>
      <c r="CB608" s="500"/>
      <c r="CC608" s="500"/>
      <c r="CD608" s="500"/>
      <c r="CE608" s="500"/>
      <c r="CF608" s="500"/>
      <c r="CG608" s="500"/>
      <c r="CH608" s="500"/>
      <c r="CI608" s="500"/>
      <c r="CJ608" s="500"/>
      <c r="CK608" s="500"/>
      <c r="CL608" s="500"/>
      <c r="CM608" s="500"/>
      <c r="CN608" s="500"/>
      <c r="CO608" s="500"/>
      <c r="CP608" s="500"/>
      <c r="CQ608" s="500"/>
      <c r="CR608" s="500"/>
      <c r="CS608" s="500"/>
      <c r="CT608" s="500"/>
      <c r="CU608" s="500"/>
      <c r="CV608" s="500"/>
      <c r="CW608" s="500"/>
      <c r="CX608" s="500"/>
      <c r="CY608" s="500"/>
      <c r="CZ608" s="500"/>
      <c r="DA608" s="500"/>
      <c r="DB608" s="500"/>
      <c r="DC608" s="500"/>
      <c r="DD608" s="500"/>
      <c r="DE608" s="500"/>
      <c r="DF608" s="500"/>
      <c r="DG608" s="500"/>
      <c r="DH608" s="500"/>
      <c r="DI608" s="500"/>
      <c r="DJ608" s="500"/>
      <c r="DK608" s="500"/>
      <c r="DL608" s="500"/>
      <c r="DM608" s="500"/>
      <c r="DN608" s="500"/>
      <c r="DO608" s="500"/>
      <c r="DP608" s="500"/>
      <c r="DQ608" s="500"/>
      <c r="DR608" s="500"/>
      <c r="DS608" s="500"/>
      <c r="DT608" s="500"/>
      <c r="DU608" s="500"/>
      <c r="DV608" s="500"/>
      <c r="DW608" s="500"/>
      <c r="DX608" s="500"/>
      <c r="DY608" s="500"/>
      <c r="DZ608" s="500"/>
      <c r="EA608" s="500"/>
      <c r="EB608" s="500"/>
      <c r="EC608" s="500"/>
      <c r="ED608" s="500"/>
      <c r="EE608" s="500"/>
      <c r="EF608" s="500"/>
      <c r="EG608" s="500"/>
      <c r="EH608" s="500"/>
      <c r="EI608" s="500"/>
      <c r="EJ608" s="500"/>
      <c r="EK608" s="500"/>
      <c r="EL608" s="500"/>
      <c r="EM608" s="500"/>
      <c r="EN608" s="500"/>
      <c r="EO608" s="500"/>
      <c r="EP608" s="500"/>
      <c r="EQ608" s="500"/>
      <c r="ER608" s="500"/>
      <c r="ES608" s="500"/>
      <c r="ET608" s="500"/>
      <c r="EU608" s="500"/>
      <c r="EV608" s="500"/>
      <c r="EW608" s="500"/>
      <c r="EX608" s="500"/>
      <c r="EY608" s="500"/>
      <c r="EZ608" s="500"/>
      <c r="FA608" s="500"/>
      <c r="FB608" s="500"/>
      <c r="FC608" s="500"/>
      <c r="FD608" s="500"/>
      <c r="FE608" s="500"/>
      <c r="FF608" s="500"/>
      <c r="FG608" s="500"/>
      <c r="FH608" s="500"/>
      <c r="FI608" s="500"/>
      <c r="FJ608" s="500"/>
      <c r="FK608" s="500"/>
      <c r="FL608" s="500"/>
      <c r="FM608" s="500"/>
      <c r="FN608" s="500"/>
      <c r="FO608" s="500"/>
      <c r="FP608" s="500"/>
      <c r="FQ608" s="500"/>
      <c r="FR608" s="500"/>
      <c r="FS608" s="500"/>
      <c r="FT608" s="500"/>
      <c r="FU608" s="500"/>
      <c r="FV608" s="500"/>
      <c r="FW608" s="500"/>
      <c r="FX608" s="500"/>
      <c r="FY608" s="500"/>
      <c r="FZ608" s="500"/>
      <c r="GA608" s="500"/>
      <c r="GB608" s="500"/>
      <c r="GC608" s="500"/>
      <c r="GD608" s="500"/>
      <c r="GE608" s="500"/>
      <c r="GF608" s="500"/>
      <c r="GG608" s="500"/>
      <c r="GH608" s="500"/>
      <c r="GI608" s="500"/>
      <c r="GJ608" s="500"/>
      <c r="GK608" s="500"/>
      <c r="GL608" s="500"/>
      <c r="GM608" s="500"/>
      <c r="GN608" s="500"/>
      <c r="GO608" s="500"/>
      <c r="GP608" s="500"/>
      <c r="GQ608" s="500"/>
      <c r="GR608" s="500"/>
      <c r="GS608" s="500"/>
      <c r="GT608" s="500"/>
      <c r="GU608" s="500"/>
      <c r="GV608" s="500"/>
      <c r="GW608" s="500"/>
      <c r="GX608" s="500"/>
      <c r="GY608" s="500"/>
      <c r="GZ608" s="500"/>
      <c r="HA608" s="500"/>
      <c r="HB608" s="500"/>
      <c r="HC608" s="500"/>
      <c r="HD608" s="500"/>
      <c r="HE608" s="500"/>
      <c r="HF608" s="500"/>
      <c r="HG608" s="500"/>
      <c r="HH608" s="500"/>
      <c r="HI608" s="500"/>
      <c r="HJ608" s="500"/>
      <c r="HK608" s="500"/>
      <c r="HL608" s="500"/>
      <c r="HM608" s="500"/>
      <c r="HN608" s="500"/>
      <c r="HO608" s="500"/>
      <c r="HP608" s="500"/>
      <c r="HQ608" s="500"/>
      <c r="HR608" s="500"/>
      <c r="HS608" s="500"/>
      <c r="HT608" s="500"/>
      <c r="HU608" s="500"/>
      <c r="HV608" s="500"/>
      <c r="HW608" s="500"/>
      <c r="HX608" s="500"/>
      <c r="HY608" s="500"/>
      <c r="HZ608" s="500"/>
      <c r="IA608" s="500"/>
      <c r="IB608" s="500"/>
      <c r="IC608" s="500"/>
      <c r="ID608" s="500"/>
      <c r="IE608" s="500"/>
      <c r="IF608" s="500"/>
      <c r="IG608" s="500"/>
      <c r="IH608" s="500"/>
      <c r="II608" s="500"/>
      <c r="IJ608" s="500"/>
      <c r="IK608" s="500"/>
      <c r="IL608" s="500"/>
      <c r="IM608" s="500"/>
      <c r="IN608" s="500"/>
      <c r="IO608" s="500"/>
      <c r="IP608" s="500"/>
      <c r="IQ608" s="500"/>
      <c r="IR608" s="500"/>
      <c r="IS608" s="500"/>
      <c r="IT608" s="500"/>
      <c r="IU608" s="500"/>
      <c r="IV608" s="500"/>
      <c r="IW608" s="500"/>
      <c r="IX608" s="500"/>
      <c r="IY608" s="500"/>
      <c r="IZ608" s="500"/>
      <c r="JA608" s="500"/>
      <c r="JB608" s="500"/>
      <c r="JC608" s="500"/>
      <c r="JD608" s="500"/>
      <c r="JE608" s="500"/>
      <c r="JF608" s="500"/>
      <c r="JG608" s="500"/>
      <c r="JH608" s="500"/>
      <c r="JI608" s="500"/>
      <c r="JJ608" s="500"/>
      <c r="JK608" s="500"/>
    </row>
    <row r="609" ht="11.25" customHeight="1">
      <c r="A609" s="500"/>
      <c r="B609" s="800"/>
      <c r="C609" s="500"/>
      <c r="D609" s="500"/>
      <c r="E609" s="500"/>
      <c r="F609" s="500"/>
      <c r="G609" s="500"/>
      <c r="H609" s="500"/>
      <c r="I609" s="500"/>
      <c r="J609" s="500"/>
      <c r="K609" s="500"/>
      <c r="L609" s="500"/>
      <c r="M609" s="500"/>
      <c r="N609" s="500"/>
      <c r="O609" s="500"/>
      <c r="P609" s="500"/>
      <c r="Q609" s="500"/>
      <c r="R609" s="500"/>
      <c r="S609" s="500"/>
      <c r="T609" s="500"/>
      <c r="U609" s="500"/>
      <c r="V609" s="500"/>
      <c r="W609" s="500"/>
      <c r="X609" s="500"/>
      <c r="Y609" s="500"/>
      <c r="Z609" s="825"/>
      <c r="AA609" s="500"/>
      <c r="AB609" s="500"/>
      <c r="AC609" s="540" t="str">
        <f>IF(countIf(AD605:AD606,"META")&gt;0," + ",if(AD609="",""," + "))</f>
        <v/>
      </c>
      <c r="AD609" s="673" t="str">
        <f>IF(countIf(AD605:AD606,"META")&gt;0,"",AD604)</f>
        <v/>
      </c>
      <c r="AE609" s="540" t="str">
        <f>IF(countIf(AD605:AD606,"META")&gt;0,"",if(AD609="","","d"))</f>
        <v/>
      </c>
      <c r="AF609" s="540" t="str">
        <f>IF(countIf(AD605:AD606,"META")&gt;0,AF608/2+1,IF(AD609&lt;&gt;"",AF608,""))</f>
        <v/>
      </c>
      <c r="AG609" s="540" t="str">
        <f>IF(AH608&gt;0,"+","")</f>
        <v/>
      </c>
      <c r="AH609" s="540" t="str">
        <f>if(AH608=0,"",AH608)</f>
        <v/>
      </c>
      <c r="AI609" s="826" t="str">
        <f>CONCATENATE( If(countIf(AD605:AD606,"DRACONIC")&gt;0,"+1d2",""),IF(AJ608&gt;0,"+",""))</f>
        <v/>
      </c>
      <c r="AJ609" s="826" t="str">
        <f>if(AJ608=0,"",AJ608)</f>
        <v/>
      </c>
      <c r="AK609" s="827" t="str">
        <f>CONCATENATE( If(countIf(AD605:AD606,"DRACONIC")&gt;0,"+1d2",""),IF(AL608&gt;0,"+",""))</f>
        <v/>
      </c>
      <c r="AL609" s="827" t="str">
        <f>if(AL608=0,"",AL608)</f>
        <v/>
      </c>
      <c r="AM609" s="494"/>
      <c r="AN609" s="494">
        <f>AF608/2+1+AH608</f>
        <v>2</v>
      </c>
      <c r="AO609" s="500"/>
      <c r="AQ609" s="494">
        <f>0-COUNTIF(AD605:AD606,"FELINE")</f>
        <v>0</v>
      </c>
      <c r="AR609" s="499">
        <f>(COUNTIF(AQ575:AQ609,"&lt;0")-1)*2</f>
        <v>-2</v>
      </c>
      <c r="AS609" s="494">
        <f>8+countIf(AD604:AD605, "LIGHTWEIGHT")*2</f>
        <v>8</v>
      </c>
      <c r="AT609" s="494"/>
      <c r="AU609" s="498" t="s">
        <v>178</v>
      </c>
      <c r="AV609" s="494">
        <f>If(AE604+AR609&gt;=AS609,MAX(AS609-AE604,0),AR609)</f>
        <v>-2</v>
      </c>
      <c r="AW609" s="499">
        <v>0.0</v>
      </c>
      <c r="AX609" s="500"/>
      <c r="AY609" s="500"/>
      <c r="AZ609" s="801"/>
      <c r="BA609" s="500"/>
      <c r="BB609" s="500"/>
      <c r="BC609" s="500"/>
      <c r="BD609" s="500"/>
      <c r="BE609" s="500"/>
      <c r="BF609" s="500"/>
      <c r="BG609" s="500"/>
      <c r="BH609" s="500"/>
      <c r="BI609" s="500"/>
      <c r="BJ609" s="500"/>
      <c r="BK609" s="500"/>
      <c r="BL609" s="500"/>
      <c r="BM609" s="500"/>
      <c r="BN609" s="500"/>
      <c r="BO609" s="500"/>
      <c r="BP609" s="500"/>
      <c r="BQ609" s="500"/>
      <c r="BR609" s="500"/>
      <c r="BS609" s="500"/>
      <c r="BT609" s="500"/>
      <c r="BU609" s="500"/>
      <c r="BV609" s="500"/>
      <c r="BW609" s="500"/>
      <c r="BX609" s="500"/>
      <c r="BY609" s="500"/>
      <c r="BZ609" s="500"/>
      <c r="CA609" s="500"/>
      <c r="CB609" s="500"/>
      <c r="CC609" s="500"/>
      <c r="CD609" s="500"/>
      <c r="CE609" s="500"/>
      <c r="CF609" s="500"/>
      <c r="CG609" s="500"/>
      <c r="CH609" s="500"/>
      <c r="CI609" s="500"/>
      <c r="CJ609" s="500"/>
      <c r="CK609" s="500"/>
      <c r="CL609" s="500"/>
      <c r="CM609" s="500"/>
      <c r="CN609" s="500"/>
      <c r="CO609" s="500"/>
      <c r="CP609" s="500"/>
      <c r="CQ609" s="500"/>
      <c r="CR609" s="500"/>
      <c r="CS609" s="500"/>
      <c r="CT609" s="500"/>
      <c r="CU609" s="500"/>
      <c r="CV609" s="500"/>
      <c r="CW609" s="500"/>
      <c r="CX609" s="500"/>
      <c r="CY609" s="500"/>
      <c r="CZ609" s="500"/>
      <c r="DA609" s="500"/>
      <c r="DB609" s="500"/>
      <c r="DC609" s="500"/>
      <c r="DD609" s="500"/>
      <c r="DE609" s="500"/>
      <c r="DF609" s="500"/>
      <c r="DG609" s="500"/>
      <c r="DH609" s="500"/>
      <c r="DI609" s="500"/>
      <c r="DJ609" s="500"/>
      <c r="DK609" s="500"/>
      <c r="DL609" s="500"/>
      <c r="DM609" s="500"/>
      <c r="DN609" s="500"/>
      <c r="DO609" s="500"/>
      <c r="DP609" s="500"/>
      <c r="DQ609" s="500"/>
      <c r="DR609" s="500"/>
      <c r="DS609" s="500"/>
      <c r="DT609" s="500"/>
      <c r="DU609" s="500"/>
      <c r="DV609" s="500"/>
      <c r="DW609" s="500"/>
      <c r="DX609" s="500"/>
      <c r="DY609" s="500"/>
      <c r="DZ609" s="500"/>
      <c r="EA609" s="500"/>
      <c r="EB609" s="500"/>
      <c r="EC609" s="500"/>
      <c r="ED609" s="500"/>
      <c r="EE609" s="500"/>
      <c r="EF609" s="500"/>
      <c r="EG609" s="500"/>
      <c r="EH609" s="500"/>
      <c r="EI609" s="500"/>
      <c r="EJ609" s="500"/>
      <c r="EK609" s="500"/>
      <c r="EL609" s="500"/>
      <c r="EM609" s="500"/>
      <c r="EN609" s="500"/>
      <c r="EO609" s="500"/>
      <c r="EP609" s="500"/>
      <c r="EQ609" s="500"/>
      <c r="ER609" s="500"/>
      <c r="ES609" s="500"/>
      <c r="ET609" s="500"/>
      <c r="EU609" s="500"/>
      <c r="EV609" s="500"/>
      <c r="EW609" s="500"/>
      <c r="EX609" s="500"/>
      <c r="EY609" s="500"/>
      <c r="EZ609" s="500"/>
      <c r="FA609" s="500"/>
      <c r="FB609" s="500"/>
      <c r="FC609" s="500"/>
      <c r="FD609" s="500"/>
      <c r="FE609" s="500"/>
      <c r="FF609" s="500"/>
      <c r="FG609" s="500"/>
      <c r="FH609" s="500"/>
      <c r="FI609" s="500"/>
      <c r="FJ609" s="500"/>
      <c r="FK609" s="500"/>
      <c r="FL609" s="500"/>
      <c r="FM609" s="500"/>
      <c r="FN609" s="500"/>
      <c r="FO609" s="500"/>
      <c r="FP609" s="500"/>
      <c r="FQ609" s="500"/>
      <c r="FR609" s="500"/>
      <c r="FS609" s="500"/>
      <c r="FT609" s="500"/>
      <c r="FU609" s="500"/>
      <c r="FV609" s="500"/>
      <c r="FW609" s="500"/>
      <c r="FX609" s="500"/>
      <c r="FY609" s="500"/>
      <c r="FZ609" s="500"/>
      <c r="GA609" s="500"/>
      <c r="GB609" s="500"/>
      <c r="GC609" s="500"/>
      <c r="GD609" s="500"/>
      <c r="GE609" s="500"/>
      <c r="GF609" s="500"/>
      <c r="GG609" s="500"/>
      <c r="GH609" s="500"/>
      <c r="GI609" s="500"/>
      <c r="GJ609" s="500"/>
      <c r="GK609" s="500"/>
      <c r="GL609" s="500"/>
      <c r="GM609" s="500"/>
      <c r="GN609" s="500"/>
      <c r="GO609" s="500"/>
      <c r="GP609" s="500"/>
      <c r="GQ609" s="500"/>
      <c r="GR609" s="500"/>
      <c r="GS609" s="500"/>
      <c r="GT609" s="500"/>
      <c r="GU609" s="500"/>
      <c r="GV609" s="500"/>
      <c r="GW609" s="500"/>
      <c r="GX609" s="500"/>
      <c r="GY609" s="500"/>
      <c r="GZ609" s="500"/>
      <c r="HA609" s="500"/>
      <c r="HB609" s="500"/>
      <c r="HC609" s="500"/>
      <c r="HD609" s="500"/>
      <c r="HE609" s="500"/>
      <c r="HF609" s="500"/>
      <c r="HG609" s="500"/>
      <c r="HH609" s="500"/>
      <c r="HI609" s="500"/>
      <c r="HJ609" s="500"/>
      <c r="HK609" s="500"/>
      <c r="HL609" s="500"/>
      <c r="HM609" s="500"/>
      <c r="HN609" s="500"/>
      <c r="HO609" s="500"/>
      <c r="HP609" s="500"/>
      <c r="HQ609" s="500"/>
      <c r="HR609" s="500"/>
      <c r="HS609" s="500"/>
      <c r="HT609" s="500"/>
      <c r="HU609" s="500"/>
      <c r="HV609" s="500"/>
      <c r="HW609" s="500"/>
      <c r="HX609" s="500"/>
      <c r="HY609" s="500"/>
      <c r="HZ609" s="500"/>
      <c r="IA609" s="500"/>
      <c r="IB609" s="500"/>
      <c r="IC609" s="500"/>
      <c r="ID609" s="500"/>
      <c r="IE609" s="500"/>
      <c r="IF609" s="500"/>
      <c r="IG609" s="500"/>
      <c r="IH609" s="500"/>
      <c r="II609" s="500"/>
      <c r="IJ609" s="500"/>
      <c r="IK609" s="500"/>
      <c r="IL609" s="500"/>
      <c r="IM609" s="500"/>
      <c r="IN609" s="500"/>
      <c r="IO609" s="500"/>
      <c r="IP609" s="500"/>
      <c r="IQ609" s="500"/>
      <c r="IR609" s="500"/>
      <c r="IS609" s="500"/>
      <c r="IT609" s="500"/>
      <c r="IU609" s="500"/>
      <c r="IV609" s="500"/>
      <c r="IW609" s="500"/>
      <c r="IX609" s="500"/>
      <c r="IY609" s="500"/>
      <c r="IZ609" s="500"/>
      <c r="JA609" s="500"/>
      <c r="JB609" s="500"/>
      <c r="JC609" s="500"/>
      <c r="JD609" s="500"/>
      <c r="JE609" s="500"/>
      <c r="JF609" s="500"/>
      <c r="JG609" s="500"/>
      <c r="JH609" s="500"/>
      <c r="JI609" s="500"/>
      <c r="JJ609" s="500"/>
      <c r="JK609" s="500"/>
    </row>
    <row r="610" ht="11.25" customHeight="1">
      <c r="A610" s="500"/>
      <c r="B610" s="802"/>
      <c r="C610" s="526"/>
      <c r="D610" s="526"/>
      <c r="E610" s="526"/>
      <c r="F610" s="526"/>
      <c r="G610" s="526"/>
      <c r="H610" s="526"/>
      <c r="I610" s="526"/>
      <c r="J610" s="526"/>
      <c r="K610" s="526"/>
      <c r="L610" s="526"/>
      <c r="M610" s="526"/>
      <c r="N610" s="526"/>
      <c r="O610" s="526"/>
      <c r="P610" s="526"/>
      <c r="Q610" s="526"/>
      <c r="R610" s="526"/>
      <c r="S610" s="526"/>
      <c r="T610" s="526"/>
      <c r="U610" s="526"/>
      <c r="V610" s="526"/>
      <c r="W610" s="526"/>
      <c r="X610" s="526"/>
      <c r="Y610" s="526"/>
      <c r="Z610" s="825"/>
      <c r="AA610" s="526"/>
      <c r="AB610" s="526"/>
      <c r="AC610" s="526"/>
      <c r="AD610" s="526"/>
      <c r="AE610" s="526"/>
      <c r="AF610" s="526"/>
      <c r="AG610" s="526"/>
      <c r="AH610" s="526"/>
      <c r="AI610" s="526"/>
      <c r="AJ610" s="526"/>
      <c r="AK610" s="526"/>
      <c r="AL610" s="526"/>
      <c r="AM610" s="526"/>
      <c r="AN610" s="526"/>
      <c r="AO610" s="526"/>
      <c r="AP610" s="526"/>
      <c r="AQ610" s="526"/>
      <c r="AR610" s="526"/>
      <c r="AS610" s="526"/>
      <c r="AT610" s="526"/>
      <c r="AU610" s="526"/>
      <c r="AV610" s="526"/>
      <c r="AW610" s="526"/>
      <c r="AX610" s="526"/>
      <c r="AY610" s="526"/>
      <c r="AZ610" s="803"/>
      <c r="BA610" s="500"/>
      <c r="BB610" s="500"/>
      <c r="BC610" s="500"/>
      <c r="BD610" s="500"/>
      <c r="BE610" s="500"/>
      <c r="BF610" s="500"/>
      <c r="BG610" s="500"/>
      <c r="BH610" s="500"/>
      <c r="BI610" s="500"/>
      <c r="BJ610" s="500"/>
      <c r="BK610" s="500"/>
      <c r="BL610" s="500"/>
      <c r="BM610" s="500"/>
      <c r="BN610" s="500"/>
      <c r="BO610" s="500"/>
      <c r="BP610" s="500"/>
      <c r="BQ610" s="500"/>
      <c r="BR610" s="500"/>
      <c r="BS610" s="500"/>
      <c r="BT610" s="500"/>
      <c r="BU610" s="500"/>
      <c r="BV610" s="500"/>
      <c r="BW610" s="500"/>
      <c r="BX610" s="500"/>
      <c r="BY610" s="500"/>
      <c r="BZ610" s="500"/>
      <c r="CA610" s="500"/>
      <c r="CB610" s="500"/>
      <c r="CC610" s="500"/>
      <c r="CD610" s="500"/>
      <c r="CE610" s="500"/>
      <c r="CF610" s="500"/>
      <c r="CG610" s="500"/>
      <c r="CH610" s="500"/>
      <c r="CI610" s="500"/>
      <c r="CJ610" s="500"/>
      <c r="CK610" s="500"/>
      <c r="CL610" s="500"/>
      <c r="CM610" s="500"/>
      <c r="CN610" s="500"/>
      <c r="CO610" s="500"/>
      <c r="CP610" s="500"/>
      <c r="CQ610" s="500"/>
      <c r="CR610" s="500"/>
      <c r="CS610" s="500"/>
      <c r="CT610" s="500"/>
      <c r="CU610" s="500"/>
      <c r="CV610" s="500"/>
      <c r="CW610" s="500"/>
      <c r="CX610" s="500"/>
      <c r="CY610" s="500"/>
      <c r="CZ610" s="500"/>
      <c r="DA610" s="500"/>
      <c r="DB610" s="500"/>
      <c r="DC610" s="500"/>
      <c r="DD610" s="500"/>
      <c r="DE610" s="500"/>
      <c r="DF610" s="500"/>
      <c r="DG610" s="500"/>
      <c r="DH610" s="500"/>
      <c r="DI610" s="500"/>
      <c r="DJ610" s="500"/>
      <c r="DK610" s="500"/>
      <c r="DL610" s="500"/>
      <c r="DM610" s="500"/>
      <c r="DN610" s="500"/>
      <c r="DO610" s="500"/>
      <c r="DP610" s="500"/>
      <c r="DQ610" s="500"/>
      <c r="DR610" s="500"/>
      <c r="DS610" s="500"/>
      <c r="DT610" s="500"/>
      <c r="DU610" s="500"/>
      <c r="DV610" s="500"/>
      <c r="DW610" s="500"/>
      <c r="DX610" s="500"/>
      <c r="DY610" s="500"/>
      <c r="DZ610" s="500"/>
      <c r="EA610" s="500"/>
      <c r="EB610" s="500"/>
      <c r="EC610" s="500"/>
      <c r="ED610" s="500"/>
      <c r="EE610" s="500"/>
      <c r="EF610" s="500"/>
      <c r="EG610" s="500"/>
      <c r="EH610" s="500"/>
      <c r="EI610" s="500"/>
      <c r="EJ610" s="500"/>
      <c r="EK610" s="500"/>
      <c r="EL610" s="500"/>
      <c r="EM610" s="500"/>
      <c r="EN610" s="500"/>
      <c r="EO610" s="500"/>
      <c r="EP610" s="500"/>
      <c r="EQ610" s="500"/>
      <c r="ER610" s="500"/>
      <c r="ES610" s="500"/>
      <c r="ET610" s="500"/>
      <c r="EU610" s="500"/>
      <c r="EV610" s="500"/>
      <c r="EW610" s="500"/>
      <c r="EX610" s="500"/>
      <c r="EY610" s="500"/>
      <c r="EZ610" s="500"/>
      <c r="FA610" s="500"/>
      <c r="FB610" s="500"/>
      <c r="FC610" s="500"/>
      <c r="FD610" s="500"/>
      <c r="FE610" s="500"/>
      <c r="FF610" s="500"/>
      <c r="FG610" s="500"/>
      <c r="FH610" s="500"/>
      <c r="FI610" s="500"/>
      <c r="FJ610" s="500"/>
      <c r="FK610" s="500"/>
      <c r="FL610" s="500"/>
      <c r="FM610" s="500"/>
      <c r="FN610" s="500"/>
      <c r="FO610" s="500"/>
      <c r="FP610" s="500"/>
      <c r="FQ610" s="500"/>
      <c r="FR610" s="500"/>
      <c r="FS610" s="500"/>
      <c r="FT610" s="500"/>
      <c r="FU610" s="500"/>
      <c r="FV610" s="500"/>
      <c r="FW610" s="500"/>
      <c r="FX610" s="500"/>
      <c r="FY610" s="500"/>
      <c r="FZ610" s="500"/>
      <c r="GA610" s="500"/>
      <c r="GB610" s="500"/>
      <c r="GC610" s="500"/>
      <c r="GD610" s="500"/>
      <c r="GE610" s="500"/>
      <c r="GF610" s="500"/>
      <c r="GG610" s="500"/>
      <c r="GH610" s="500"/>
      <c r="GI610" s="500"/>
      <c r="GJ610" s="500"/>
      <c r="GK610" s="500"/>
      <c r="GL610" s="500"/>
      <c r="GM610" s="500"/>
      <c r="GN610" s="500"/>
      <c r="GO610" s="500"/>
      <c r="GP610" s="500"/>
      <c r="GQ610" s="500"/>
      <c r="GR610" s="500"/>
      <c r="GS610" s="500"/>
      <c r="GT610" s="500"/>
      <c r="GU610" s="500"/>
      <c r="GV610" s="500"/>
      <c r="GW610" s="500"/>
      <c r="GX610" s="500"/>
      <c r="GY610" s="500"/>
      <c r="GZ610" s="500"/>
      <c r="HA610" s="500"/>
      <c r="HB610" s="500"/>
      <c r="HC610" s="500"/>
      <c r="HD610" s="500"/>
      <c r="HE610" s="500"/>
      <c r="HF610" s="500"/>
      <c r="HG610" s="500"/>
      <c r="HH610" s="500"/>
      <c r="HI610" s="500"/>
      <c r="HJ610" s="500"/>
      <c r="HK610" s="500"/>
      <c r="HL610" s="500"/>
      <c r="HM610" s="500"/>
      <c r="HN610" s="500"/>
      <c r="HO610" s="500"/>
      <c r="HP610" s="500"/>
      <c r="HQ610" s="500"/>
      <c r="HR610" s="500"/>
      <c r="HS610" s="500"/>
      <c r="HT610" s="500"/>
      <c r="HU610" s="500"/>
      <c r="HV610" s="500"/>
      <c r="HW610" s="500"/>
      <c r="HX610" s="500"/>
      <c r="HY610" s="500"/>
      <c r="HZ610" s="500"/>
      <c r="IA610" s="500"/>
      <c r="IB610" s="500"/>
      <c r="IC610" s="500"/>
      <c r="ID610" s="500"/>
      <c r="IE610" s="500"/>
      <c r="IF610" s="500"/>
      <c r="IG610" s="500"/>
      <c r="IH610" s="500"/>
      <c r="II610" s="500"/>
      <c r="IJ610" s="500"/>
      <c r="IK610" s="500"/>
      <c r="IL610" s="500"/>
      <c r="IM610" s="500"/>
      <c r="IN610" s="500"/>
      <c r="IO610" s="500"/>
      <c r="IP610" s="500"/>
      <c r="IQ610" s="500"/>
      <c r="IR610" s="500"/>
      <c r="IS610" s="500"/>
      <c r="IT610" s="500"/>
      <c r="IU610" s="500"/>
      <c r="IV610" s="500"/>
      <c r="IW610" s="500"/>
      <c r="IX610" s="500"/>
      <c r="IY610" s="500"/>
      <c r="IZ610" s="500"/>
      <c r="JA610" s="500"/>
      <c r="JB610" s="500"/>
      <c r="JC610" s="500"/>
      <c r="JD610" s="500"/>
      <c r="JE610" s="500"/>
      <c r="JF610" s="500"/>
      <c r="JG610" s="500"/>
      <c r="JH610" s="500"/>
      <c r="JI610" s="500"/>
      <c r="JJ610" s="500"/>
      <c r="JK610" s="500"/>
    </row>
    <row r="611" ht="11.25" customHeight="1">
      <c r="A611" s="500"/>
      <c r="B611" s="500"/>
      <c r="C611" s="500"/>
      <c r="D611" s="500"/>
      <c r="E611" s="500"/>
      <c r="F611" s="500"/>
      <c r="G611" s="500"/>
      <c r="H611" s="500"/>
      <c r="I611" s="500"/>
      <c r="J611" s="500"/>
      <c r="K611" s="500"/>
      <c r="L611" s="500"/>
      <c r="M611" s="500"/>
      <c r="N611" s="500"/>
      <c r="O611" s="500"/>
      <c r="P611" s="500"/>
      <c r="Q611" s="500"/>
      <c r="R611" s="500"/>
      <c r="S611" s="500"/>
      <c r="T611" s="500"/>
      <c r="U611" s="500"/>
      <c r="V611" s="500"/>
      <c r="W611" s="500"/>
      <c r="X611" s="500"/>
      <c r="Y611" s="500"/>
      <c r="Z611" s="500"/>
      <c r="AA611" s="500"/>
      <c r="AB611" s="500"/>
      <c r="AC611" s="500"/>
      <c r="AD611" s="500"/>
      <c r="AE611" s="500"/>
      <c r="AF611" s="500"/>
      <c r="AG611" s="500"/>
      <c r="AH611" s="500"/>
      <c r="AI611" s="500"/>
      <c r="AJ611" s="500"/>
      <c r="AK611" s="500"/>
      <c r="AL611" s="500"/>
      <c r="AM611" s="500"/>
      <c r="AN611" s="500"/>
      <c r="AO611" s="500"/>
      <c r="AP611" s="500"/>
      <c r="AQ611" s="500"/>
      <c r="AR611" s="500"/>
      <c r="AS611" s="500"/>
      <c r="AT611" s="500"/>
      <c r="AU611" s="500"/>
      <c r="AV611" s="500"/>
      <c r="AW611" s="500"/>
      <c r="AX611" s="500"/>
      <c r="AY611" s="500"/>
      <c r="AZ611" s="500"/>
      <c r="BA611" s="500"/>
      <c r="BB611" s="500"/>
      <c r="BC611" s="500"/>
      <c r="BD611" s="500"/>
      <c r="BE611" s="500"/>
      <c r="BF611" s="500"/>
      <c r="BG611" s="500"/>
      <c r="BH611" s="500"/>
      <c r="BI611" s="500"/>
      <c r="BJ611" s="500"/>
      <c r="BK611" s="500"/>
      <c r="BL611" s="500"/>
      <c r="BM611" s="500"/>
      <c r="BN611" s="500"/>
      <c r="BO611" s="500"/>
      <c r="BP611" s="500"/>
      <c r="BQ611" s="500"/>
      <c r="BR611" s="500"/>
      <c r="BS611" s="500"/>
      <c r="BT611" s="500"/>
      <c r="BU611" s="500"/>
      <c r="BV611" s="500"/>
      <c r="BW611" s="500"/>
      <c r="BX611" s="500"/>
      <c r="BY611" s="500"/>
      <c r="BZ611" s="500"/>
      <c r="CA611" s="500"/>
      <c r="CB611" s="500"/>
      <c r="CC611" s="500"/>
      <c r="CD611" s="500"/>
      <c r="CE611" s="500"/>
      <c r="CF611" s="500"/>
      <c r="CG611" s="500"/>
      <c r="CH611" s="500"/>
      <c r="CI611" s="500"/>
      <c r="CJ611" s="500"/>
      <c r="CK611" s="500"/>
      <c r="CL611" s="500"/>
      <c r="CM611" s="500"/>
      <c r="CN611" s="500"/>
      <c r="CO611" s="500"/>
      <c r="CP611" s="500"/>
      <c r="CQ611" s="500"/>
      <c r="CR611" s="500"/>
      <c r="CS611" s="500"/>
      <c r="CT611" s="500"/>
      <c r="CU611" s="500"/>
      <c r="CV611" s="500"/>
      <c r="CW611" s="500"/>
      <c r="CX611" s="500"/>
      <c r="CY611" s="500"/>
      <c r="CZ611" s="500"/>
      <c r="DA611" s="500"/>
      <c r="DB611" s="500"/>
      <c r="DC611" s="500"/>
      <c r="DD611" s="500"/>
      <c r="DE611" s="500"/>
      <c r="DF611" s="500"/>
      <c r="DG611" s="500"/>
      <c r="DH611" s="500"/>
      <c r="DI611" s="500"/>
      <c r="DJ611" s="500"/>
      <c r="DK611" s="500"/>
      <c r="DL611" s="500"/>
      <c r="DM611" s="500"/>
      <c r="DN611" s="500"/>
      <c r="DO611" s="500"/>
      <c r="DP611" s="500"/>
      <c r="DQ611" s="500"/>
      <c r="DR611" s="500"/>
      <c r="DS611" s="500"/>
      <c r="DT611" s="500"/>
      <c r="DU611" s="500"/>
      <c r="DV611" s="500"/>
      <c r="DW611" s="500"/>
      <c r="DX611" s="500"/>
      <c r="DY611" s="500"/>
      <c r="DZ611" s="500"/>
      <c r="EA611" s="500"/>
      <c r="EB611" s="500"/>
      <c r="EC611" s="500"/>
      <c r="ED611" s="500"/>
      <c r="EE611" s="500"/>
      <c r="EF611" s="500"/>
      <c r="EG611" s="500"/>
      <c r="EH611" s="500"/>
      <c r="EI611" s="500"/>
      <c r="EJ611" s="500"/>
      <c r="EK611" s="500"/>
      <c r="EL611" s="500"/>
      <c r="EM611" s="500"/>
      <c r="EN611" s="500"/>
      <c r="EO611" s="500"/>
      <c r="EP611" s="500"/>
      <c r="EQ611" s="500"/>
      <c r="ER611" s="500"/>
      <c r="ES611" s="500"/>
      <c r="ET611" s="500"/>
      <c r="EU611" s="500"/>
      <c r="EV611" s="500"/>
      <c r="EW611" s="500"/>
      <c r="EX611" s="500"/>
      <c r="EY611" s="500"/>
      <c r="EZ611" s="500"/>
      <c r="FA611" s="500"/>
      <c r="FB611" s="500"/>
      <c r="FC611" s="500"/>
      <c r="FD611" s="500"/>
      <c r="FE611" s="500"/>
      <c r="FF611" s="500"/>
      <c r="FG611" s="500"/>
      <c r="FH611" s="500"/>
      <c r="FI611" s="500"/>
      <c r="FJ611" s="500"/>
      <c r="FK611" s="500"/>
      <c r="FL611" s="500"/>
      <c r="FM611" s="500"/>
      <c r="FN611" s="500"/>
      <c r="FO611" s="500"/>
      <c r="FP611" s="500"/>
      <c r="FQ611" s="500"/>
      <c r="FR611" s="500"/>
      <c r="FS611" s="500"/>
      <c r="FT611" s="500"/>
      <c r="FU611" s="500"/>
      <c r="FV611" s="500"/>
      <c r="FW611" s="500"/>
      <c r="FX611" s="500"/>
      <c r="FY611" s="500"/>
      <c r="FZ611" s="500"/>
      <c r="GA611" s="500"/>
      <c r="GB611" s="500"/>
      <c r="GC611" s="500"/>
      <c r="GD611" s="500"/>
      <c r="GE611" s="500"/>
      <c r="GF611" s="500"/>
      <c r="GG611" s="500"/>
      <c r="GH611" s="500"/>
      <c r="GI611" s="500"/>
      <c r="GJ611" s="500"/>
      <c r="GK611" s="500"/>
      <c r="GL611" s="500"/>
      <c r="GM611" s="500"/>
      <c r="GN611" s="500"/>
      <c r="GO611" s="500"/>
      <c r="GP611" s="500"/>
      <c r="GQ611" s="500"/>
      <c r="GR611" s="500"/>
      <c r="GS611" s="500"/>
      <c r="GT611" s="500"/>
      <c r="GU611" s="500"/>
      <c r="GV611" s="500"/>
      <c r="GW611" s="500"/>
      <c r="GX611" s="500"/>
      <c r="GY611" s="500"/>
      <c r="GZ611" s="500"/>
      <c r="HA611" s="500"/>
      <c r="HB611" s="500"/>
      <c r="HC611" s="500"/>
      <c r="HD611" s="500"/>
      <c r="HE611" s="500"/>
      <c r="HF611" s="500"/>
      <c r="HG611" s="500"/>
      <c r="HH611" s="500"/>
      <c r="HI611" s="500"/>
      <c r="HJ611" s="500"/>
      <c r="HK611" s="500"/>
      <c r="HL611" s="500"/>
      <c r="HM611" s="500"/>
      <c r="HN611" s="500"/>
      <c r="HO611" s="500"/>
      <c r="HP611" s="500"/>
      <c r="HQ611" s="500"/>
      <c r="HR611" s="500"/>
      <c r="HS611" s="500"/>
      <c r="HT611" s="500"/>
      <c r="HU611" s="500"/>
      <c r="HV611" s="500"/>
      <c r="HW611" s="500"/>
      <c r="HX611" s="500"/>
      <c r="HY611" s="500"/>
      <c r="HZ611" s="500"/>
      <c r="IA611" s="500"/>
      <c r="IB611" s="500"/>
      <c r="IC611" s="500"/>
      <c r="ID611" s="500"/>
      <c r="IE611" s="500"/>
      <c r="IF611" s="500"/>
      <c r="IG611" s="500"/>
      <c r="IH611" s="500"/>
      <c r="II611" s="500"/>
      <c r="IJ611" s="500"/>
      <c r="IK611" s="500"/>
      <c r="IL611" s="500"/>
      <c r="IM611" s="500"/>
      <c r="IN611" s="500"/>
      <c r="IO611" s="500"/>
      <c r="IP611" s="500"/>
      <c r="IQ611" s="500"/>
      <c r="IR611" s="500"/>
      <c r="IS611" s="500"/>
      <c r="IT611" s="500"/>
      <c r="IU611" s="500"/>
      <c r="IV611" s="500"/>
      <c r="IW611" s="500"/>
      <c r="IX611" s="500"/>
      <c r="IY611" s="500"/>
      <c r="IZ611" s="500"/>
      <c r="JA611" s="500"/>
      <c r="JB611" s="500"/>
      <c r="JC611" s="500"/>
      <c r="JD611" s="500"/>
      <c r="JE611" s="500"/>
      <c r="JF611" s="500"/>
      <c r="JG611" s="500"/>
      <c r="JH611" s="500"/>
      <c r="JI611" s="500"/>
      <c r="JJ611" s="500"/>
      <c r="JK611" s="500"/>
    </row>
    <row r="612" ht="11.25" customHeight="1">
      <c r="A612" s="494"/>
      <c r="B612" s="494"/>
      <c r="C612" s="494"/>
      <c r="D612" s="494"/>
      <c r="E612" s="494"/>
      <c r="F612" s="494"/>
      <c r="G612" s="494"/>
      <c r="H612" s="494"/>
      <c r="I612" s="494"/>
      <c r="J612" s="494"/>
      <c r="K612" s="494"/>
      <c r="L612" s="494"/>
      <c r="M612" s="494"/>
      <c r="N612" s="494"/>
      <c r="O612" s="494"/>
      <c r="P612" s="494"/>
      <c r="Q612" s="494"/>
      <c r="R612" s="494"/>
      <c r="S612" s="494"/>
      <c r="T612" s="494"/>
      <c r="U612" s="494"/>
      <c r="V612" s="494"/>
      <c r="W612" s="494"/>
      <c r="X612" s="494"/>
      <c r="Y612" s="494"/>
      <c r="Z612" s="494"/>
      <c r="AA612" s="494"/>
      <c r="AB612" s="494"/>
      <c r="AC612" s="500"/>
      <c r="AD612" s="500"/>
      <c r="AE612" s="500"/>
      <c r="AF612" s="500"/>
      <c r="AG612" s="500"/>
      <c r="AH612" s="500"/>
      <c r="AI612" s="500"/>
      <c r="AJ612" s="500"/>
      <c r="AK612" s="500"/>
      <c r="AL612" s="500"/>
      <c r="AM612" s="500"/>
      <c r="AN612" s="500"/>
      <c r="AO612" s="500"/>
      <c r="AP612" s="500"/>
      <c r="AQ612" s="500"/>
      <c r="AR612" s="500"/>
      <c r="AS612" s="500"/>
      <c r="AT612" s="500"/>
      <c r="AU612" s="500"/>
      <c r="AV612" s="500"/>
      <c r="AW612" s="500"/>
      <c r="AX612" s="500"/>
      <c r="AY612" s="500"/>
      <c r="AZ612" s="500"/>
      <c r="BA612" s="500"/>
      <c r="BB612" s="500"/>
      <c r="BC612" s="500"/>
      <c r="BD612" s="500"/>
      <c r="BE612" s="500"/>
      <c r="BF612" s="500"/>
      <c r="BG612" s="500"/>
      <c r="BH612" s="500"/>
      <c r="BI612" s="500"/>
      <c r="BJ612" s="500"/>
      <c r="BK612" s="500"/>
      <c r="BL612" s="500"/>
      <c r="BM612" s="500"/>
      <c r="BN612" s="500"/>
      <c r="BO612" s="500"/>
      <c r="BP612" s="500"/>
      <c r="BQ612" s="500"/>
      <c r="BR612" s="500"/>
      <c r="BS612" s="500"/>
      <c r="BT612" s="500"/>
      <c r="BU612" s="500"/>
      <c r="BV612" s="500"/>
      <c r="BW612" s="500"/>
      <c r="BX612" s="500"/>
      <c r="BY612" s="500"/>
      <c r="BZ612" s="500"/>
      <c r="CA612" s="500"/>
      <c r="CB612" s="500"/>
      <c r="CC612" s="500"/>
      <c r="CD612" s="500"/>
      <c r="CE612" s="500"/>
      <c r="CF612" s="500"/>
      <c r="CG612" s="500"/>
      <c r="CH612" s="500"/>
      <c r="CI612" s="500"/>
      <c r="CJ612" s="500"/>
      <c r="CK612" s="500"/>
      <c r="CL612" s="500"/>
      <c r="CM612" s="500"/>
      <c r="CN612" s="500"/>
      <c r="CO612" s="500"/>
      <c r="CP612" s="500"/>
      <c r="CQ612" s="500"/>
      <c r="CR612" s="500"/>
      <c r="CS612" s="500"/>
      <c r="CT612" s="500"/>
      <c r="CU612" s="500"/>
      <c r="CV612" s="500"/>
      <c r="CW612" s="500"/>
      <c r="CX612" s="500"/>
      <c r="CY612" s="500"/>
      <c r="CZ612" s="500"/>
      <c r="DA612" s="500"/>
      <c r="DB612" s="500"/>
      <c r="DC612" s="500"/>
      <c r="DD612" s="500"/>
      <c r="DE612" s="500"/>
      <c r="DF612" s="500"/>
      <c r="DG612" s="500"/>
      <c r="DH612" s="500"/>
      <c r="DI612" s="500"/>
      <c r="DJ612" s="500"/>
      <c r="DK612" s="500"/>
      <c r="DL612" s="500"/>
      <c r="DM612" s="500"/>
      <c r="DN612" s="500"/>
      <c r="DO612" s="500"/>
      <c r="DP612" s="500"/>
      <c r="DQ612" s="500"/>
      <c r="DR612" s="500"/>
      <c r="DS612" s="500"/>
      <c r="DT612" s="500"/>
      <c r="DU612" s="500"/>
      <c r="DV612" s="500"/>
      <c r="DW612" s="500"/>
      <c r="DX612" s="500"/>
      <c r="DY612" s="500"/>
      <c r="DZ612" s="500"/>
      <c r="EA612" s="500"/>
      <c r="EB612" s="500"/>
      <c r="EC612" s="500"/>
      <c r="ED612" s="500"/>
      <c r="EE612" s="500"/>
      <c r="EF612" s="500"/>
      <c r="EG612" s="500"/>
      <c r="EH612" s="500"/>
      <c r="EI612" s="500"/>
      <c r="EJ612" s="500"/>
      <c r="EK612" s="500"/>
      <c r="EL612" s="500"/>
      <c r="EM612" s="500"/>
      <c r="EN612" s="500"/>
      <c r="EO612" s="500"/>
      <c r="EP612" s="500"/>
      <c r="EQ612" s="500"/>
      <c r="ER612" s="500"/>
      <c r="ES612" s="500"/>
      <c r="ET612" s="500"/>
      <c r="EU612" s="500"/>
      <c r="EV612" s="500"/>
      <c r="EW612" s="500"/>
      <c r="EX612" s="500"/>
      <c r="EY612" s="500"/>
      <c r="EZ612" s="500"/>
      <c r="FA612" s="500"/>
      <c r="FB612" s="500"/>
      <c r="FC612" s="500"/>
      <c r="FD612" s="500"/>
      <c r="FE612" s="500"/>
      <c r="FF612" s="500"/>
      <c r="FG612" s="500"/>
      <c r="FH612" s="500"/>
      <c r="FI612" s="500"/>
      <c r="FJ612" s="500"/>
      <c r="FK612" s="500"/>
      <c r="FL612" s="500"/>
      <c r="FM612" s="500"/>
      <c r="FN612" s="500"/>
      <c r="FO612" s="500"/>
      <c r="FP612" s="500"/>
      <c r="FQ612" s="500"/>
      <c r="FR612" s="500"/>
      <c r="FS612" s="500"/>
      <c r="FT612" s="500"/>
      <c r="FU612" s="500"/>
      <c r="FV612" s="500"/>
      <c r="FW612" s="500"/>
      <c r="FX612" s="500"/>
      <c r="FY612" s="500"/>
      <c r="FZ612" s="500"/>
      <c r="GA612" s="500"/>
      <c r="GB612" s="500"/>
      <c r="GC612" s="500"/>
      <c r="GD612" s="500"/>
      <c r="GE612" s="500"/>
      <c r="GF612" s="500"/>
      <c r="GG612" s="500"/>
      <c r="GH612" s="500"/>
      <c r="GI612" s="500"/>
      <c r="GJ612" s="500"/>
      <c r="GK612" s="500"/>
      <c r="GL612" s="500"/>
      <c r="GM612" s="500"/>
      <c r="GN612" s="500"/>
      <c r="GO612" s="500"/>
      <c r="GP612" s="500"/>
      <c r="GQ612" s="500"/>
      <c r="GR612" s="500"/>
      <c r="GS612" s="500"/>
      <c r="GT612" s="500"/>
      <c r="GU612" s="500"/>
      <c r="GV612" s="500"/>
      <c r="GW612" s="500"/>
      <c r="GX612" s="500"/>
      <c r="GY612" s="500"/>
      <c r="GZ612" s="500"/>
      <c r="HA612" s="500"/>
      <c r="HB612" s="500"/>
      <c r="HC612" s="500"/>
      <c r="HD612" s="500"/>
      <c r="HE612" s="500"/>
      <c r="HF612" s="500"/>
      <c r="HG612" s="500"/>
      <c r="HH612" s="500"/>
      <c r="HI612" s="500"/>
      <c r="HJ612" s="500"/>
      <c r="HK612" s="500"/>
      <c r="HL612" s="500"/>
      <c r="HM612" s="500"/>
      <c r="HN612" s="500"/>
      <c r="HO612" s="500"/>
      <c r="HP612" s="500"/>
      <c r="HQ612" s="500"/>
      <c r="HR612" s="500"/>
      <c r="HS612" s="500"/>
      <c r="HT612" s="500"/>
      <c r="HU612" s="500"/>
      <c r="HV612" s="500"/>
      <c r="HW612" s="500"/>
      <c r="HX612" s="500"/>
      <c r="HY612" s="500"/>
      <c r="HZ612" s="500"/>
      <c r="IA612" s="500"/>
      <c r="IB612" s="500"/>
      <c r="IC612" s="500"/>
      <c r="ID612" s="500"/>
      <c r="IE612" s="500"/>
      <c r="IF612" s="500"/>
      <c r="IG612" s="500"/>
      <c r="IH612" s="500"/>
      <c r="II612" s="500"/>
      <c r="IJ612" s="500"/>
      <c r="IK612" s="500"/>
      <c r="IL612" s="500"/>
      <c r="IM612" s="500"/>
      <c r="IN612" s="500"/>
      <c r="IO612" s="500"/>
      <c r="IP612" s="500"/>
      <c r="IQ612" s="500"/>
      <c r="IR612" s="500"/>
      <c r="IS612" s="500"/>
      <c r="IT612" s="500"/>
      <c r="IU612" s="500"/>
      <c r="IV612" s="500"/>
      <c r="IW612" s="500"/>
      <c r="IX612" s="500"/>
      <c r="IY612" s="500"/>
      <c r="IZ612" s="500"/>
      <c r="JA612" s="500"/>
      <c r="JB612" s="500"/>
      <c r="JC612" s="500"/>
      <c r="JD612" s="500"/>
      <c r="JE612" s="500"/>
      <c r="JF612" s="500"/>
      <c r="JG612" s="500"/>
      <c r="JH612" s="500"/>
      <c r="JI612" s="500"/>
      <c r="JJ612" s="500"/>
      <c r="JK612" s="500"/>
    </row>
    <row r="613" ht="11.25" customHeight="1">
      <c r="A613" s="516"/>
      <c r="B613" s="497"/>
      <c r="C613" s="497"/>
      <c r="D613" s="494"/>
      <c r="E613" s="494"/>
      <c r="F613" s="498" t="s">
        <v>146</v>
      </c>
      <c r="G613" s="494" t="str">
        <f>NPCs!R618</f>
        <v>UNDERLING</v>
      </c>
      <c r="H613" s="494"/>
      <c r="I613" s="499" t="s">
        <v>147</v>
      </c>
      <c r="J613" s="494" t="str">
        <f>NPCs!R620</f>
        <v>/</v>
      </c>
      <c r="K613" s="494"/>
      <c r="L613" s="500"/>
      <c r="M613" s="498" t="s">
        <v>148</v>
      </c>
      <c r="N613" s="496">
        <f>IFERROR(VLOOKUP(J613,Under_Lookup,41,false),0)</f>
        <v>0</v>
      </c>
      <c r="O613" s="500"/>
      <c r="P613" s="494"/>
      <c r="Q613" s="498" t="s">
        <v>149</v>
      </c>
      <c r="R613" s="496">
        <f>SUM(N613:N614)</f>
        <v>0</v>
      </c>
      <c r="S613" s="494"/>
      <c r="T613" s="494"/>
      <c r="U613" s="494"/>
      <c r="V613" s="494"/>
      <c r="W613" s="494"/>
      <c r="X613" s="494"/>
      <c r="Y613" s="494"/>
      <c r="Z613" s="494"/>
      <c r="AA613" s="494"/>
      <c r="AB613" s="494"/>
      <c r="AC613" s="786" t="s">
        <v>204</v>
      </c>
      <c r="AD613" s="540"/>
      <c r="AE613" s="494"/>
      <c r="AF613" s="494"/>
      <c r="AG613" s="494"/>
      <c r="AH613" s="494"/>
      <c r="AI613" s="494"/>
      <c r="AJ613" s="494"/>
      <c r="AK613" s="494"/>
      <c r="AL613" s="578"/>
      <c r="AM613" s="578"/>
      <c r="AN613" s="578"/>
      <c r="AO613" s="578"/>
      <c r="AP613" s="578"/>
      <c r="AQ613" s="578"/>
      <c r="AR613" s="578"/>
      <c r="AS613" s="578"/>
      <c r="AT613" s="578"/>
      <c r="AU613" s="578"/>
      <c r="AV613" s="578"/>
      <c r="AW613" s="578"/>
      <c r="AX613" s="578"/>
      <c r="AY613" s="500"/>
      <c r="AZ613" s="500"/>
      <c r="BA613" s="500"/>
      <c r="BB613" s="500"/>
      <c r="BC613" s="500"/>
      <c r="BD613" s="500"/>
      <c r="BE613" s="500"/>
      <c r="BF613" s="500"/>
      <c r="BG613" s="500"/>
      <c r="BH613" s="500"/>
      <c r="BI613" s="500"/>
      <c r="BJ613" s="500"/>
      <c r="BK613" s="500"/>
      <c r="BL613" s="500"/>
      <c r="BM613" s="500"/>
      <c r="BN613" s="500"/>
      <c r="BO613" s="500"/>
      <c r="BP613" s="500"/>
      <c r="BQ613" s="500"/>
      <c r="BR613" s="500"/>
      <c r="BS613" s="500"/>
      <c r="BT613" s="500"/>
      <c r="BU613" s="500"/>
      <c r="BV613" s="500"/>
      <c r="BW613" s="500"/>
      <c r="BX613" s="500"/>
      <c r="BY613" s="500"/>
      <c r="BZ613" s="500"/>
      <c r="CA613" s="500"/>
      <c r="CB613" s="500"/>
      <c r="CC613" s="500"/>
      <c r="CD613" s="500"/>
      <c r="CE613" s="500"/>
      <c r="CF613" s="500"/>
      <c r="CG613" s="500"/>
      <c r="CH613" s="500"/>
      <c r="CI613" s="500"/>
      <c r="CJ613" s="500"/>
      <c r="CK613" s="500"/>
      <c r="CL613" s="500"/>
      <c r="CM613" s="500"/>
      <c r="CN613" s="500"/>
      <c r="CO613" s="500"/>
      <c r="CP613" s="500"/>
      <c r="CQ613" s="500"/>
      <c r="CR613" s="500"/>
      <c r="CS613" s="500"/>
      <c r="CT613" s="500"/>
      <c r="CU613" s="500"/>
      <c r="CV613" s="500"/>
      <c r="CW613" s="500"/>
      <c r="CX613" s="500"/>
      <c r="CY613" s="500"/>
      <c r="CZ613" s="500"/>
      <c r="DA613" s="500"/>
      <c r="DB613" s="500"/>
      <c r="DC613" s="500"/>
      <c r="DD613" s="500"/>
      <c r="DE613" s="500"/>
      <c r="DF613" s="500"/>
      <c r="DG613" s="500"/>
      <c r="DH613" s="500"/>
      <c r="DI613" s="500"/>
      <c r="DJ613" s="500"/>
      <c r="DK613" s="500"/>
      <c r="DL613" s="500"/>
      <c r="DM613" s="500"/>
      <c r="DN613" s="500"/>
      <c r="DO613" s="500"/>
      <c r="DP613" s="500"/>
      <c r="DQ613" s="500"/>
      <c r="DR613" s="500"/>
      <c r="DS613" s="500"/>
      <c r="DT613" s="500"/>
      <c r="DU613" s="500"/>
      <c r="DV613" s="500"/>
      <c r="DW613" s="500"/>
      <c r="DX613" s="500"/>
      <c r="DY613" s="500"/>
      <c r="DZ613" s="500"/>
      <c r="EA613" s="500"/>
      <c r="EB613" s="500"/>
      <c r="EC613" s="500"/>
      <c r="ED613" s="500"/>
      <c r="EE613" s="500"/>
      <c r="EF613" s="500"/>
      <c r="EG613" s="500"/>
      <c r="EH613" s="500"/>
      <c r="EI613" s="500"/>
      <c r="EJ613" s="500"/>
      <c r="EK613" s="500"/>
      <c r="EL613" s="500"/>
      <c r="EM613" s="500"/>
      <c r="EN613" s="500"/>
      <c r="EO613" s="500"/>
      <c r="EP613" s="500"/>
      <c r="EQ613" s="500"/>
      <c r="ER613" s="500"/>
      <c r="ES613" s="500"/>
      <c r="ET613" s="500"/>
      <c r="EU613" s="500"/>
      <c r="EV613" s="500"/>
      <c r="EW613" s="500"/>
      <c r="EX613" s="500"/>
      <c r="EY613" s="500"/>
      <c r="EZ613" s="500"/>
      <c r="FA613" s="500"/>
      <c r="FB613" s="500"/>
      <c r="FC613" s="500"/>
      <c r="FD613" s="500"/>
      <c r="FE613" s="500"/>
      <c r="FF613" s="500"/>
      <c r="FG613" s="500"/>
      <c r="FH613" s="500"/>
      <c r="FI613" s="500"/>
      <c r="FJ613" s="500"/>
      <c r="FK613" s="500"/>
      <c r="FL613" s="500"/>
      <c r="FM613" s="500"/>
      <c r="FN613" s="500"/>
      <c r="FO613" s="500"/>
      <c r="FP613" s="500"/>
      <c r="FQ613" s="500"/>
      <c r="FR613" s="500"/>
      <c r="FS613" s="500"/>
      <c r="FT613" s="500"/>
      <c r="FU613" s="500"/>
      <c r="FV613" s="500"/>
      <c r="FW613" s="500"/>
      <c r="FX613" s="500"/>
      <c r="FY613" s="500"/>
      <c r="FZ613" s="500"/>
      <c r="GA613" s="500"/>
      <c r="GB613" s="500"/>
      <c r="GC613" s="500"/>
      <c r="GD613" s="500"/>
      <c r="GE613" s="500"/>
      <c r="GF613" s="500"/>
      <c r="GG613" s="500"/>
      <c r="GH613" s="500"/>
      <c r="GI613" s="500"/>
      <c r="GJ613" s="500"/>
      <c r="GK613" s="500"/>
      <c r="GL613" s="500"/>
      <c r="GM613" s="500"/>
      <c r="GN613" s="500"/>
      <c r="GO613" s="500"/>
      <c r="GP613" s="500"/>
      <c r="GQ613" s="500"/>
      <c r="GR613" s="500"/>
      <c r="GS613" s="500"/>
      <c r="GT613" s="500"/>
      <c r="GU613" s="500"/>
      <c r="GV613" s="500"/>
      <c r="GW613" s="500"/>
      <c r="GX613" s="500"/>
      <c r="GY613" s="500"/>
      <c r="GZ613" s="500"/>
      <c r="HA613" s="500"/>
      <c r="HB613" s="500"/>
      <c r="HC613" s="500"/>
      <c r="HD613" s="500"/>
      <c r="HE613" s="500"/>
      <c r="HF613" s="500"/>
      <c r="HG613" s="500"/>
      <c r="HH613" s="500"/>
      <c r="HI613" s="500"/>
      <c r="HJ613" s="500"/>
      <c r="HK613" s="500"/>
      <c r="HL613" s="500"/>
      <c r="HM613" s="500"/>
      <c r="HN613" s="500"/>
      <c r="HO613" s="500"/>
      <c r="HP613" s="500"/>
      <c r="HQ613" s="500"/>
      <c r="HR613" s="500"/>
      <c r="HS613" s="500"/>
      <c r="HT613" s="500"/>
      <c r="HU613" s="500"/>
      <c r="HV613" s="500"/>
      <c r="HW613" s="500"/>
      <c r="HX613" s="500"/>
      <c r="HY613" s="500"/>
      <c r="HZ613" s="500"/>
      <c r="IA613" s="500"/>
      <c r="IB613" s="500"/>
      <c r="IC613" s="500"/>
      <c r="ID613" s="500"/>
      <c r="IE613" s="500"/>
      <c r="IF613" s="500"/>
      <c r="IG613" s="500"/>
      <c r="IH613" s="500"/>
      <c r="II613" s="500"/>
      <c r="IJ613" s="500"/>
      <c r="IK613" s="500"/>
      <c r="IL613" s="500"/>
      <c r="IM613" s="500"/>
      <c r="IN613" s="500"/>
      <c r="IO613" s="500"/>
      <c r="IP613" s="500"/>
      <c r="IQ613" s="500"/>
      <c r="IR613" s="500"/>
      <c r="IS613" s="500"/>
      <c r="IT613" s="500"/>
      <c r="IU613" s="500"/>
      <c r="IV613" s="500"/>
      <c r="IW613" s="500"/>
      <c r="IX613" s="500"/>
      <c r="IY613" s="500"/>
      <c r="IZ613" s="500"/>
      <c r="JA613" s="500"/>
      <c r="JB613" s="500"/>
      <c r="JC613" s="500"/>
      <c r="JD613" s="500"/>
      <c r="JE613" s="500"/>
      <c r="JF613" s="500"/>
      <c r="JG613" s="500"/>
      <c r="JH613" s="500"/>
      <c r="JI613" s="500"/>
      <c r="JJ613" s="500"/>
      <c r="JK613" s="500"/>
    </row>
    <row r="614" ht="11.25" customHeight="1">
      <c r="A614" s="494"/>
      <c r="B614" s="501"/>
      <c r="C614" s="497"/>
      <c r="D614" s="494"/>
      <c r="E614" s="494"/>
      <c r="F614" s="498" t="s">
        <v>150</v>
      </c>
      <c r="G614" s="494" t="str">
        <f>NPCs!BB617</f>
        <v>None</v>
      </c>
      <c r="H614" s="494"/>
      <c r="I614" s="499" t="s">
        <v>147</v>
      </c>
      <c r="J614" s="494">
        <f> NPCs!BB619</f>
        <v>0</v>
      </c>
      <c r="K614" s="494"/>
      <c r="L614" s="494"/>
      <c r="M614" s="494"/>
      <c r="N614" s="496">
        <f>IFERROR(VLOOKUP(J614,Proto_Lookup,15,FALSE),0)</f>
        <v>0</v>
      </c>
      <c r="O614" s="500"/>
      <c r="P614" s="494"/>
      <c r="Q614" s="494"/>
      <c r="R614" s="494"/>
      <c r="S614" s="494"/>
      <c r="T614" s="494"/>
      <c r="U614" s="494"/>
      <c r="V614" s="494"/>
      <c r="W614" s="494"/>
      <c r="X614" s="494"/>
      <c r="Y614" s="494"/>
      <c r="Z614" s="494"/>
      <c r="AA614" s="507"/>
      <c r="AB614" s="535"/>
      <c r="AC614" s="787" t="s">
        <v>199</v>
      </c>
      <c r="AD614" s="788" t="str">
        <f>IFERROR(__xludf.DUMMYFUNCTION("split(regexReplace(TO_TEXT( NPCs!AC645), ""(.)"", ""$1_""), ""_"")"),"#VALUE!")</f>
        <v>#VALUE!</v>
      </c>
      <c r="AE614" s="514"/>
      <c r="AF614" s="514"/>
      <c r="AG614" s="514"/>
      <c r="AH614" s="514"/>
      <c r="AI614" s="514"/>
      <c r="AJ614" s="514"/>
      <c r="AK614" s="515"/>
      <c r="AL614" s="535"/>
      <c r="AM614" s="535"/>
      <c r="AN614" s="535"/>
      <c r="AO614" s="535"/>
      <c r="AP614" s="535"/>
      <c r="AQ614" s="535"/>
      <c r="AR614" s="535"/>
      <c r="AS614" s="535"/>
      <c r="AT614" s="535"/>
      <c r="AU614" s="535"/>
      <c r="AV614" s="535"/>
      <c r="AW614" s="535"/>
      <c r="AX614" s="535"/>
      <c r="AY614" s="789"/>
      <c r="AZ614" s="790"/>
      <c r="BA614" s="500"/>
      <c r="BB614" s="500"/>
      <c r="BC614" s="500"/>
      <c r="BD614" s="500"/>
      <c r="BE614" s="500"/>
      <c r="BF614" s="500"/>
      <c r="BG614" s="500"/>
      <c r="BH614" s="500"/>
      <c r="BI614" s="500"/>
      <c r="BJ614" s="500"/>
      <c r="BK614" s="500"/>
      <c r="BL614" s="500"/>
      <c r="BM614" s="500"/>
      <c r="BN614" s="500"/>
      <c r="BO614" s="500"/>
      <c r="BP614" s="500"/>
      <c r="BQ614" s="500"/>
      <c r="BR614" s="500"/>
      <c r="BS614" s="500"/>
      <c r="BT614" s="500"/>
      <c r="BU614" s="500"/>
      <c r="BV614" s="500"/>
      <c r="BW614" s="500"/>
      <c r="BX614" s="500"/>
      <c r="BY614" s="500"/>
      <c r="BZ614" s="500"/>
      <c r="CA614" s="500"/>
      <c r="CB614" s="500"/>
      <c r="CC614" s="500"/>
      <c r="CD614" s="500"/>
      <c r="CE614" s="500"/>
      <c r="CF614" s="500"/>
      <c r="CG614" s="500"/>
      <c r="CH614" s="500"/>
      <c r="CI614" s="500"/>
      <c r="CJ614" s="500"/>
      <c r="CK614" s="500"/>
      <c r="CL614" s="500"/>
      <c r="CM614" s="500"/>
      <c r="CN614" s="500"/>
      <c r="CO614" s="500"/>
      <c r="CP614" s="500"/>
      <c r="CQ614" s="500"/>
      <c r="CR614" s="500"/>
      <c r="CS614" s="500"/>
      <c r="CT614" s="500"/>
      <c r="CU614" s="500"/>
      <c r="CV614" s="500"/>
      <c r="CW614" s="500"/>
      <c r="CX614" s="500"/>
      <c r="CY614" s="500"/>
      <c r="CZ614" s="500"/>
      <c r="DA614" s="500"/>
      <c r="DB614" s="500"/>
      <c r="DC614" s="500"/>
      <c r="DD614" s="500"/>
      <c r="DE614" s="500"/>
      <c r="DF614" s="500"/>
      <c r="DG614" s="500"/>
      <c r="DH614" s="500"/>
      <c r="DI614" s="500"/>
      <c r="DJ614" s="500"/>
      <c r="DK614" s="500"/>
      <c r="DL614" s="500"/>
      <c r="DM614" s="500"/>
      <c r="DN614" s="500"/>
      <c r="DO614" s="500"/>
      <c r="DP614" s="500"/>
      <c r="DQ614" s="500"/>
      <c r="DR614" s="500"/>
      <c r="DS614" s="500"/>
      <c r="DT614" s="500"/>
      <c r="DU614" s="500"/>
      <c r="DV614" s="500"/>
      <c r="DW614" s="500"/>
      <c r="DX614" s="500"/>
      <c r="DY614" s="500"/>
      <c r="DZ614" s="500"/>
      <c r="EA614" s="500"/>
      <c r="EB614" s="500"/>
      <c r="EC614" s="500"/>
      <c r="ED614" s="500"/>
      <c r="EE614" s="500"/>
      <c r="EF614" s="500"/>
      <c r="EG614" s="500"/>
      <c r="EH614" s="500"/>
      <c r="EI614" s="500"/>
      <c r="EJ614" s="500"/>
      <c r="EK614" s="500"/>
      <c r="EL614" s="500"/>
      <c r="EM614" s="500"/>
      <c r="EN614" s="500"/>
      <c r="EO614" s="500"/>
      <c r="EP614" s="500"/>
      <c r="EQ614" s="500"/>
      <c r="ER614" s="500"/>
      <c r="ES614" s="500"/>
      <c r="ET614" s="500"/>
      <c r="EU614" s="500"/>
      <c r="EV614" s="500"/>
      <c r="EW614" s="500"/>
      <c r="EX614" s="500"/>
      <c r="EY614" s="500"/>
      <c r="EZ614" s="500"/>
      <c r="FA614" s="500"/>
      <c r="FB614" s="500"/>
      <c r="FC614" s="500"/>
      <c r="FD614" s="500"/>
      <c r="FE614" s="500"/>
      <c r="FF614" s="500"/>
      <c r="FG614" s="500"/>
      <c r="FH614" s="500"/>
      <c r="FI614" s="500"/>
      <c r="FJ614" s="500"/>
      <c r="FK614" s="500"/>
      <c r="FL614" s="500"/>
      <c r="FM614" s="500"/>
      <c r="FN614" s="500"/>
      <c r="FO614" s="500"/>
      <c r="FP614" s="500"/>
      <c r="FQ614" s="500"/>
      <c r="FR614" s="500"/>
      <c r="FS614" s="500"/>
      <c r="FT614" s="500"/>
      <c r="FU614" s="500"/>
      <c r="FV614" s="500"/>
      <c r="FW614" s="500"/>
      <c r="FX614" s="500"/>
      <c r="FY614" s="500"/>
      <c r="FZ614" s="500"/>
      <c r="GA614" s="500"/>
      <c r="GB614" s="500"/>
      <c r="GC614" s="500"/>
      <c r="GD614" s="500"/>
      <c r="GE614" s="500"/>
      <c r="GF614" s="500"/>
      <c r="GG614" s="500"/>
      <c r="GH614" s="500"/>
      <c r="GI614" s="500"/>
      <c r="GJ614" s="500"/>
      <c r="GK614" s="500"/>
      <c r="GL614" s="500"/>
      <c r="GM614" s="500"/>
      <c r="GN614" s="500"/>
      <c r="GO614" s="500"/>
      <c r="GP614" s="500"/>
      <c r="GQ614" s="500"/>
      <c r="GR614" s="500"/>
      <c r="GS614" s="500"/>
      <c r="GT614" s="500"/>
      <c r="GU614" s="500"/>
      <c r="GV614" s="500"/>
      <c r="GW614" s="500"/>
      <c r="GX614" s="500"/>
      <c r="GY614" s="500"/>
      <c r="GZ614" s="500"/>
      <c r="HA614" s="500"/>
      <c r="HB614" s="500"/>
      <c r="HC614" s="500"/>
      <c r="HD614" s="500"/>
      <c r="HE614" s="500"/>
      <c r="HF614" s="500"/>
      <c r="HG614" s="500"/>
      <c r="HH614" s="500"/>
      <c r="HI614" s="500"/>
      <c r="HJ614" s="500"/>
      <c r="HK614" s="500"/>
      <c r="HL614" s="500"/>
      <c r="HM614" s="500"/>
      <c r="HN614" s="500"/>
      <c r="HO614" s="500"/>
      <c r="HP614" s="500"/>
      <c r="HQ614" s="500"/>
      <c r="HR614" s="500"/>
      <c r="HS614" s="500"/>
      <c r="HT614" s="500"/>
      <c r="HU614" s="500"/>
      <c r="HV614" s="500"/>
      <c r="HW614" s="500"/>
      <c r="HX614" s="500"/>
      <c r="HY614" s="500"/>
      <c r="HZ614" s="500"/>
      <c r="IA614" s="500"/>
      <c r="IB614" s="500"/>
      <c r="IC614" s="500"/>
      <c r="ID614" s="500"/>
      <c r="IE614" s="500"/>
      <c r="IF614" s="500"/>
      <c r="IG614" s="500"/>
      <c r="IH614" s="500"/>
      <c r="II614" s="500"/>
      <c r="IJ614" s="500"/>
      <c r="IK614" s="500"/>
      <c r="IL614" s="500"/>
      <c r="IM614" s="500"/>
      <c r="IN614" s="500"/>
      <c r="IO614" s="500"/>
      <c r="IP614" s="500"/>
      <c r="IQ614" s="500"/>
      <c r="IR614" s="500"/>
      <c r="IS614" s="500"/>
      <c r="IT614" s="500"/>
      <c r="IU614" s="500"/>
      <c r="IV614" s="500"/>
      <c r="IW614" s="500"/>
      <c r="IX614" s="500"/>
      <c r="IY614" s="500"/>
      <c r="IZ614" s="500"/>
      <c r="JA614" s="500"/>
      <c r="JB614" s="500"/>
      <c r="JC614" s="500"/>
      <c r="JD614" s="500"/>
      <c r="JE614" s="500"/>
      <c r="JF614" s="500"/>
      <c r="JG614" s="500"/>
      <c r="JH614" s="500"/>
      <c r="JI614" s="500"/>
      <c r="JJ614" s="500"/>
      <c r="JK614" s="500"/>
    </row>
    <row r="615" ht="11.25" customHeight="1">
      <c r="A615" s="494"/>
      <c r="B615" s="501"/>
      <c r="C615" s="501"/>
      <c r="D615" s="498" t="s">
        <v>151</v>
      </c>
      <c r="E615" s="494"/>
      <c r="F615" s="494"/>
      <c r="G615" s="494"/>
      <c r="H615" s="498" t="s">
        <v>152</v>
      </c>
      <c r="I615" s="500"/>
      <c r="J615" s="499"/>
      <c r="K615" s="494"/>
      <c r="L615" s="494"/>
      <c r="M615" s="502" t="str">
        <f>Iferror(if(countIfs(E625:E638,"HEART")&gt;0,"ANY",VLOOKUP(J613,Under_Lookup,37,FALSE)))</f>
        <v/>
      </c>
      <c r="N615" s="503" t="s">
        <v>147</v>
      </c>
      <c r="O615" s="494" t="str">
        <f>Iferror(IFS(M615="MELEE","VIM",M615="RANGED","WIT",M615="MAGIC","CRM",True,VLOOKUP(Max(C617,C619,C620),C617:D620,2,False)))</f>
        <v>VIM</v>
      </c>
      <c r="P615" s="494"/>
      <c r="Q615" s="494"/>
      <c r="R615" s="494"/>
      <c r="S615" s="494"/>
      <c r="T615" s="494"/>
      <c r="U615" s="494"/>
      <c r="V615" s="494"/>
      <c r="W615" s="494"/>
      <c r="X615" s="494"/>
      <c r="Y615" s="494"/>
      <c r="Z615" s="494"/>
      <c r="AA615" s="496"/>
      <c r="AB615" s="494"/>
      <c r="AC615" s="596" t="s">
        <v>205</v>
      </c>
      <c r="AD615" s="639" t="str">
        <f t="array" ref="AD615">IFERROR(INDEX(Code_KindReturn, MATCH(TRUE, EXACT(AD614, Code_Code), 0)),"")</f>
        <v/>
      </c>
      <c r="AE615" s="639" t="str">
        <f t="array" ref="AE615">IFERROR(INDEX(Code_GristReturn, MATCH(TRUE, EXACT(AE614, Code_Code), 0)),"")</f>
        <v/>
      </c>
      <c r="AF615" s="639" t="str">
        <f t="array" ref="AF615">IFERROR(INDEX(Code_Trait1Return, MATCH(TRUE, EXACT(AF614, Code_Code), 0)),"")</f>
        <v/>
      </c>
      <c r="AG615" s="639" t="str">
        <f t="array" ref="AG615">IFERROR(INDEX(Code_Trait2Return, MATCH(TRUE, EXACT(AG614, Code_Code), 0)),"")</f>
        <v/>
      </c>
      <c r="AH615" s="639" t="str">
        <f t="array" ref="AH615">IFERROR(INDEX(Code_Action1Return, MATCH(TRUE, EXACT(AH614, Code_Code), 0)),"")</f>
        <v/>
      </c>
      <c r="AI615" s="639" t="str">
        <f t="array" ref="AI615">IFERROR(INDEX(Code_Action2Return, MATCH(TRUE, EXACT(AI614, Code_Code), 0)),"")</f>
        <v/>
      </c>
      <c r="AJ615" s="639" t="str">
        <f t="array" ref="AJ615">IFERROR(INDEX(Code_Action3Return, MATCH(TRUE, EXACT(AJ614, Code_Code), 0)),"")</f>
        <v/>
      </c>
      <c r="AK615" s="639" t="str">
        <f t="array" ref="AK615">IFERROR(INDEX(Code_Action4Return, MATCH(TRUE, EXACT(AK614, Code_Code), 0)),"")</f>
        <v/>
      </c>
      <c r="AL615" s="494"/>
      <c r="AM615" s="494"/>
      <c r="AN615" s="494"/>
      <c r="AO615" s="500"/>
      <c r="AQ615" s="494"/>
      <c r="AR615" s="494"/>
      <c r="AS615" s="494"/>
      <c r="AT615" s="494"/>
      <c r="AU615" s="497"/>
      <c r="AV615" s="501" t="s">
        <v>160</v>
      </c>
      <c r="AW615" s="523" t="s">
        <v>161</v>
      </c>
      <c r="AX615" s="494"/>
      <c r="AY615" s="494"/>
      <c r="AZ615" s="495"/>
      <c r="BA615" s="500"/>
      <c r="BB615" s="500"/>
      <c r="BC615" s="500"/>
      <c r="BD615" s="500"/>
      <c r="BE615" s="500"/>
      <c r="BF615" s="500"/>
      <c r="BG615" s="500"/>
      <c r="BH615" s="500"/>
      <c r="BI615" s="500"/>
      <c r="BJ615" s="500"/>
      <c r="BK615" s="500"/>
      <c r="BL615" s="500"/>
      <c r="BM615" s="500"/>
      <c r="BN615" s="500"/>
      <c r="BO615" s="500"/>
      <c r="BP615" s="500"/>
      <c r="BQ615" s="500"/>
      <c r="BR615" s="500"/>
      <c r="BS615" s="500"/>
      <c r="BT615" s="500"/>
      <c r="BU615" s="500"/>
      <c r="BV615" s="500"/>
      <c r="BW615" s="500"/>
      <c r="BX615" s="500"/>
      <c r="BY615" s="500"/>
      <c r="BZ615" s="500"/>
      <c r="CA615" s="500"/>
      <c r="CB615" s="500"/>
      <c r="CC615" s="500"/>
      <c r="CD615" s="500"/>
      <c r="CE615" s="500"/>
      <c r="CF615" s="500"/>
      <c r="CG615" s="500"/>
      <c r="CH615" s="500"/>
      <c r="CI615" s="500"/>
      <c r="CJ615" s="500"/>
      <c r="CK615" s="500"/>
      <c r="CL615" s="500"/>
      <c r="CM615" s="500"/>
      <c r="CN615" s="500"/>
      <c r="CO615" s="500"/>
      <c r="CP615" s="500"/>
      <c r="CQ615" s="500"/>
      <c r="CR615" s="500"/>
      <c r="CS615" s="500"/>
      <c r="CT615" s="500"/>
      <c r="CU615" s="500"/>
      <c r="CV615" s="500"/>
      <c r="CW615" s="500"/>
      <c r="CX615" s="500"/>
      <c r="CY615" s="500"/>
      <c r="CZ615" s="500"/>
      <c r="DA615" s="500"/>
      <c r="DB615" s="500"/>
      <c r="DC615" s="500"/>
      <c r="DD615" s="500"/>
      <c r="DE615" s="500"/>
      <c r="DF615" s="500"/>
      <c r="DG615" s="500"/>
      <c r="DH615" s="500"/>
      <c r="DI615" s="500"/>
      <c r="DJ615" s="500"/>
      <c r="DK615" s="500"/>
      <c r="DL615" s="500"/>
      <c r="DM615" s="500"/>
      <c r="DN615" s="500"/>
      <c r="DO615" s="500"/>
      <c r="DP615" s="500"/>
      <c r="DQ615" s="500"/>
      <c r="DR615" s="500"/>
      <c r="DS615" s="500"/>
      <c r="DT615" s="500"/>
      <c r="DU615" s="500"/>
      <c r="DV615" s="500"/>
      <c r="DW615" s="500"/>
      <c r="DX615" s="500"/>
      <c r="DY615" s="500"/>
      <c r="DZ615" s="500"/>
      <c r="EA615" s="500"/>
      <c r="EB615" s="500"/>
      <c r="EC615" s="500"/>
      <c r="ED615" s="500"/>
      <c r="EE615" s="500"/>
      <c r="EF615" s="500"/>
      <c r="EG615" s="500"/>
      <c r="EH615" s="500"/>
      <c r="EI615" s="500"/>
      <c r="EJ615" s="500"/>
      <c r="EK615" s="500"/>
      <c r="EL615" s="500"/>
      <c r="EM615" s="500"/>
      <c r="EN615" s="500"/>
      <c r="EO615" s="500"/>
      <c r="EP615" s="500"/>
      <c r="EQ615" s="500"/>
      <c r="ER615" s="500"/>
      <c r="ES615" s="500"/>
      <c r="ET615" s="500"/>
      <c r="EU615" s="500"/>
      <c r="EV615" s="500"/>
      <c r="EW615" s="500"/>
      <c r="EX615" s="500"/>
      <c r="EY615" s="500"/>
      <c r="EZ615" s="500"/>
      <c r="FA615" s="500"/>
      <c r="FB615" s="500"/>
      <c r="FC615" s="500"/>
      <c r="FD615" s="500"/>
      <c r="FE615" s="500"/>
      <c r="FF615" s="500"/>
      <c r="FG615" s="500"/>
      <c r="FH615" s="500"/>
      <c r="FI615" s="500"/>
      <c r="FJ615" s="500"/>
      <c r="FK615" s="500"/>
      <c r="FL615" s="500"/>
      <c r="FM615" s="500"/>
      <c r="FN615" s="500"/>
      <c r="FO615" s="500"/>
      <c r="FP615" s="500"/>
      <c r="FQ615" s="500"/>
      <c r="FR615" s="500"/>
      <c r="FS615" s="500"/>
      <c r="FT615" s="500"/>
      <c r="FU615" s="500"/>
      <c r="FV615" s="500"/>
      <c r="FW615" s="500"/>
      <c r="FX615" s="500"/>
      <c r="FY615" s="500"/>
      <c r="FZ615" s="500"/>
      <c r="GA615" s="500"/>
      <c r="GB615" s="500"/>
      <c r="GC615" s="500"/>
      <c r="GD615" s="500"/>
      <c r="GE615" s="500"/>
      <c r="GF615" s="500"/>
      <c r="GG615" s="500"/>
      <c r="GH615" s="500"/>
      <c r="GI615" s="500"/>
      <c r="GJ615" s="500"/>
      <c r="GK615" s="500"/>
      <c r="GL615" s="500"/>
      <c r="GM615" s="500"/>
      <c r="GN615" s="500"/>
      <c r="GO615" s="500"/>
      <c r="GP615" s="500"/>
      <c r="GQ615" s="500"/>
      <c r="GR615" s="500"/>
      <c r="GS615" s="500"/>
      <c r="GT615" s="500"/>
      <c r="GU615" s="500"/>
      <c r="GV615" s="500"/>
      <c r="GW615" s="500"/>
      <c r="GX615" s="500"/>
      <c r="GY615" s="500"/>
      <c r="GZ615" s="500"/>
      <c r="HA615" s="500"/>
      <c r="HB615" s="500"/>
      <c r="HC615" s="500"/>
      <c r="HD615" s="500"/>
      <c r="HE615" s="500"/>
      <c r="HF615" s="500"/>
      <c r="HG615" s="500"/>
      <c r="HH615" s="500"/>
      <c r="HI615" s="500"/>
      <c r="HJ615" s="500"/>
      <c r="HK615" s="500"/>
      <c r="HL615" s="500"/>
      <c r="HM615" s="500"/>
      <c r="HN615" s="500"/>
      <c r="HO615" s="500"/>
      <c r="HP615" s="500"/>
      <c r="HQ615" s="500"/>
      <c r="HR615" s="500"/>
      <c r="HS615" s="500"/>
      <c r="HT615" s="500"/>
      <c r="HU615" s="500"/>
      <c r="HV615" s="500"/>
      <c r="HW615" s="500"/>
      <c r="HX615" s="500"/>
      <c r="HY615" s="500"/>
      <c r="HZ615" s="500"/>
      <c r="IA615" s="500"/>
      <c r="IB615" s="500"/>
      <c r="IC615" s="500"/>
      <c r="ID615" s="500"/>
      <c r="IE615" s="500"/>
      <c r="IF615" s="500"/>
      <c r="IG615" s="500"/>
      <c r="IH615" s="500"/>
      <c r="II615" s="500"/>
      <c r="IJ615" s="500"/>
      <c r="IK615" s="500"/>
      <c r="IL615" s="500"/>
      <c r="IM615" s="500"/>
      <c r="IN615" s="500"/>
      <c r="IO615" s="500"/>
      <c r="IP615" s="500"/>
      <c r="IQ615" s="500"/>
      <c r="IR615" s="500"/>
      <c r="IS615" s="500"/>
      <c r="IT615" s="500"/>
      <c r="IU615" s="500"/>
      <c r="IV615" s="500"/>
      <c r="IW615" s="500"/>
      <c r="IX615" s="500"/>
      <c r="IY615" s="500"/>
      <c r="IZ615" s="500"/>
      <c r="JA615" s="500"/>
      <c r="JB615" s="500"/>
      <c r="JC615" s="500"/>
      <c r="JD615" s="500"/>
      <c r="JE615" s="500"/>
      <c r="JF615" s="500"/>
      <c r="JG615" s="500"/>
      <c r="JH615" s="500"/>
      <c r="JI615" s="500"/>
      <c r="JJ615" s="500"/>
      <c r="JK615" s="500"/>
    </row>
    <row r="616" ht="11.25" customHeight="1">
      <c r="A616" s="494"/>
      <c r="B616" s="501"/>
      <c r="C616" s="501"/>
      <c r="D616" s="504" t="s">
        <v>137</v>
      </c>
      <c r="E616" s="505"/>
      <c r="F616" s="506" t="str">
        <f>Iferror(VLOOKUP(J613,Under_Lookup,3,FALSE))</f>
        <v/>
      </c>
      <c r="G616" s="507">
        <f>if(CountIf(E625:E626,"VAMPIRIC")&gt;0,G628,0)</f>
        <v>0</v>
      </c>
      <c r="H616" s="508"/>
      <c r="I616" s="509"/>
      <c r="J616" s="510"/>
      <c r="K616" s="494"/>
      <c r="L616" s="494"/>
      <c r="M616" s="498" t="s">
        <v>153</v>
      </c>
      <c r="N616" s="500"/>
      <c r="O616" s="494"/>
      <c r="P616" s="494"/>
      <c r="Q616" s="494"/>
      <c r="R616" s="494"/>
      <c r="S616" s="494"/>
      <c r="T616" s="494"/>
      <c r="U616" s="494"/>
      <c r="V616" s="494"/>
      <c r="W616" s="494"/>
      <c r="X616" s="494"/>
      <c r="Y616" s="494"/>
      <c r="Z616" s="494"/>
      <c r="AA616" s="496"/>
      <c r="AB616" s="494"/>
      <c r="AC616" s="596" t="s">
        <v>206</v>
      </c>
      <c r="AD616" s="544" t="str">
        <f>IFERROR(VLOOKUP(AD615,LookupKind,3, FALSE))</f>
        <v/>
      </c>
      <c r="AE616" s="791"/>
      <c r="AL616" s="494"/>
      <c r="AM616" s="494"/>
      <c r="AN616" s="494"/>
      <c r="AO616" s="500"/>
      <c r="AQ616" s="494"/>
      <c r="AR616" s="494"/>
      <c r="AS616" s="494"/>
      <c r="AT616" s="494"/>
      <c r="AU616" s="501" t="s">
        <v>163</v>
      </c>
      <c r="AV616" s="529">
        <v>-2.0</v>
      </c>
      <c r="AW616" s="530">
        <v>1.0</v>
      </c>
      <c r="AX616" s="494"/>
      <c r="AY616" s="494"/>
      <c r="AZ616" s="792"/>
      <c r="BA616" s="500"/>
      <c r="BB616" s="500"/>
      <c r="BC616" s="500"/>
      <c r="BD616" s="500"/>
      <c r="BE616" s="500"/>
      <c r="BF616" s="500"/>
      <c r="BG616" s="500"/>
      <c r="BH616" s="500"/>
      <c r="BI616" s="500"/>
      <c r="BJ616" s="500"/>
      <c r="BK616" s="500"/>
      <c r="BL616" s="500"/>
      <c r="BM616" s="500"/>
      <c r="BN616" s="500"/>
      <c r="BO616" s="500"/>
      <c r="BP616" s="500"/>
      <c r="BQ616" s="500"/>
      <c r="BR616" s="500"/>
      <c r="BS616" s="500"/>
      <c r="BT616" s="500"/>
      <c r="BU616" s="500"/>
      <c r="BV616" s="500"/>
      <c r="BW616" s="500"/>
      <c r="BX616" s="500"/>
      <c r="BY616" s="500"/>
      <c r="BZ616" s="500"/>
      <c r="CA616" s="500"/>
      <c r="CB616" s="500"/>
      <c r="CC616" s="500"/>
      <c r="CD616" s="500"/>
      <c r="CE616" s="500"/>
      <c r="CF616" s="500"/>
      <c r="CG616" s="500"/>
      <c r="CH616" s="500"/>
      <c r="CI616" s="500"/>
      <c r="CJ616" s="500"/>
      <c r="CK616" s="500"/>
      <c r="CL616" s="500"/>
      <c r="CM616" s="500"/>
      <c r="CN616" s="500"/>
      <c r="CO616" s="500"/>
      <c r="CP616" s="500"/>
      <c r="CQ616" s="500"/>
      <c r="CR616" s="500"/>
      <c r="CS616" s="500"/>
      <c r="CT616" s="500"/>
      <c r="CU616" s="500"/>
      <c r="CV616" s="500"/>
      <c r="CW616" s="500"/>
      <c r="CX616" s="500"/>
      <c r="CY616" s="500"/>
      <c r="CZ616" s="500"/>
      <c r="DA616" s="500"/>
      <c r="DB616" s="500"/>
      <c r="DC616" s="500"/>
      <c r="DD616" s="500"/>
      <c r="DE616" s="500"/>
      <c r="DF616" s="500"/>
      <c r="DG616" s="500"/>
      <c r="DH616" s="500"/>
      <c r="DI616" s="500"/>
      <c r="DJ616" s="500"/>
      <c r="DK616" s="500"/>
      <c r="DL616" s="500"/>
      <c r="DM616" s="500"/>
      <c r="DN616" s="500"/>
      <c r="DO616" s="500"/>
      <c r="DP616" s="500"/>
      <c r="DQ616" s="500"/>
      <c r="DR616" s="500"/>
      <c r="DS616" s="500"/>
      <c r="DT616" s="500"/>
      <c r="DU616" s="500"/>
      <c r="DV616" s="500"/>
      <c r="DW616" s="500"/>
      <c r="DX616" s="500"/>
      <c r="DY616" s="500"/>
      <c r="DZ616" s="500"/>
      <c r="EA616" s="500"/>
      <c r="EB616" s="500"/>
      <c r="EC616" s="500"/>
      <c r="ED616" s="500"/>
      <c r="EE616" s="500"/>
      <c r="EF616" s="500"/>
      <c r="EG616" s="500"/>
      <c r="EH616" s="500"/>
      <c r="EI616" s="500"/>
      <c r="EJ616" s="500"/>
      <c r="EK616" s="500"/>
      <c r="EL616" s="500"/>
      <c r="EM616" s="500"/>
      <c r="EN616" s="500"/>
      <c r="EO616" s="500"/>
      <c r="EP616" s="500"/>
      <c r="EQ616" s="500"/>
      <c r="ER616" s="500"/>
      <c r="ES616" s="500"/>
      <c r="ET616" s="500"/>
      <c r="EU616" s="500"/>
      <c r="EV616" s="500"/>
      <c r="EW616" s="500"/>
      <c r="EX616" s="500"/>
      <c r="EY616" s="500"/>
      <c r="EZ616" s="500"/>
      <c r="FA616" s="500"/>
      <c r="FB616" s="500"/>
      <c r="FC616" s="500"/>
      <c r="FD616" s="500"/>
      <c r="FE616" s="500"/>
      <c r="FF616" s="500"/>
      <c r="FG616" s="500"/>
      <c r="FH616" s="500"/>
      <c r="FI616" s="500"/>
      <c r="FJ616" s="500"/>
      <c r="FK616" s="500"/>
      <c r="FL616" s="500"/>
      <c r="FM616" s="500"/>
      <c r="FN616" s="500"/>
      <c r="FO616" s="500"/>
      <c r="FP616" s="500"/>
      <c r="FQ616" s="500"/>
      <c r="FR616" s="500"/>
      <c r="FS616" s="500"/>
      <c r="FT616" s="500"/>
      <c r="FU616" s="500"/>
      <c r="FV616" s="500"/>
      <c r="FW616" s="500"/>
      <c r="FX616" s="500"/>
      <c r="FY616" s="500"/>
      <c r="FZ616" s="500"/>
      <c r="GA616" s="500"/>
      <c r="GB616" s="500"/>
      <c r="GC616" s="500"/>
      <c r="GD616" s="500"/>
      <c r="GE616" s="500"/>
      <c r="GF616" s="500"/>
      <c r="GG616" s="500"/>
      <c r="GH616" s="500"/>
      <c r="GI616" s="500"/>
      <c r="GJ616" s="500"/>
      <c r="GK616" s="500"/>
      <c r="GL616" s="500"/>
      <c r="GM616" s="500"/>
      <c r="GN616" s="500"/>
      <c r="GO616" s="500"/>
      <c r="GP616" s="500"/>
      <c r="GQ616" s="500"/>
      <c r="GR616" s="500"/>
      <c r="GS616" s="500"/>
      <c r="GT616" s="500"/>
      <c r="GU616" s="500"/>
      <c r="GV616" s="500"/>
      <c r="GW616" s="500"/>
      <c r="GX616" s="500"/>
      <c r="GY616" s="500"/>
      <c r="GZ616" s="500"/>
      <c r="HA616" s="500"/>
      <c r="HB616" s="500"/>
      <c r="HC616" s="500"/>
      <c r="HD616" s="500"/>
      <c r="HE616" s="500"/>
      <c r="HF616" s="500"/>
      <c r="HG616" s="500"/>
      <c r="HH616" s="500"/>
      <c r="HI616" s="500"/>
      <c r="HJ616" s="500"/>
      <c r="HK616" s="500"/>
      <c r="HL616" s="500"/>
      <c r="HM616" s="500"/>
      <c r="HN616" s="500"/>
      <c r="HO616" s="500"/>
      <c r="HP616" s="500"/>
      <c r="HQ616" s="500"/>
      <c r="HR616" s="500"/>
      <c r="HS616" s="500"/>
      <c r="HT616" s="500"/>
      <c r="HU616" s="500"/>
      <c r="HV616" s="500"/>
      <c r="HW616" s="500"/>
      <c r="HX616" s="500"/>
      <c r="HY616" s="500"/>
      <c r="HZ616" s="500"/>
      <c r="IA616" s="500"/>
      <c r="IB616" s="500"/>
      <c r="IC616" s="500"/>
      <c r="ID616" s="500"/>
      <c r="IE616" s="500"/>
      <c r="IF616" s="500"/>
      <c r="IG616" s="500"/>
      <c r="IH616" s="500"/>
      <c r="II616" s="500"/>
      <c r="IJ616" s="500"/>
      <c r="IK616" s="500"/>
      <c r="IL616" s="500"/>
      <c r="IM616" s="500"/>
      <c r="IN616" s="500"/>
      <c r="IO616" s="500"/>
      <c r="IP616" s="500"/>
      <c r="IQ616" s="500"/>
      <c r="IR616" s="500"/>
      <c r="IS616" s="500"/>
      <c r="IT616" s="500"/>
      <c r="IU616" s="500"/>
      <c r="IV616" s="500"/>
      <c r="IW616" s="500"/>
      <c r="IX616" s="500"/>
      <c r="IY616" s="500"/>
      <c r="IZ616" s="500"/>
      <c r="JA616" s="500"/>
      <c r="JB616" s="500"/>
      <c r="JC616" s="500"/>
      <c r="JD616" s="500"/>
      <c r="JE616" s="500"/>
      <c r="JF616" s="500"/>
      <c r="JG616" s="500"/>
      <c r="JH616" s="500"/>
      <c r="JI616" s="500"/>
      <c r="JJ616" s="500"/>
      <c r="JK616" s="500"/>
    </row>
    <row r="617" ht="11.25" customHeight="1">
      <c r="A617" s="494"/>
      <c r="B617" s="501"/>
      <c r="C617" s="494">
        <f>E617*F617+I617</f>
        <v>0</v>
      </c>
      <c r="D617" s="501" t="s">
        <v>154</v>
      </c>
      <c r="E617" s="496" t="str">
        <f>IFERROR(__xludf.DUMMYFUNCTION("Iferror(split(NPCs!E625,""d""))"),"")</f>
        <v/>
      </c>
      <c r="F617" s="494"/>
      <c r="G617" s="511" t="str">
        <f t="shared" ref="G617:G620" si="67">if(I617&gt;0,"+","")</f>
        <v/>
      </c>
      <c r="H617" s="500" t="str">
        <f t="shared" ref="H617:H621" si="68">if(I617&lt;&gt;0,I617,"")</f>
        <v/>
      </c>
      <c r="I617" s="512">
        <f>IF(countIf(AD618:AD653,"PLUSH")&gt;0,1,0)+IF(countIf(AD618:AD653,"EQUINE")&gt;0,1,0)</f>
        <v>0</v>
      </c>
      <c r="J617" s="513"/>
      <c r="K617" s="500"/>
      <c r="L617" s="494"/>
      <c r="M617" s="494"/>
      <c r="N617" s="505" t="str">
        <f>VLOOKUP(O615,D617:E620,2,FALSE)</f>
        <v/>
      </c>
      <c r="O617" s="514" t="str">
        <f>if(N617&lt;&gt;"","d","")</f>
        <v/>
      </c>
      <c r="P617" s="514" t="str">
        <f>VLOOKUP(O615,D617:F620,3,FALSE)</f>
        <v/>
      </c>
      <c r="Q617" s="505" t="str">
        <f>VLOOKUP(O615,D617:G620,4,FALSE)</f>
        <v/>
      </c>
      <c r="R617" s="515" t="str">
        <f>VLOOKUP(O615,D617:H620,5,FALSE)</f>
        <v/>
      </c>
      <c r="S617" s="516" t="str">
        <f t="shared" ref="S617:V617" si="66">D629</f>
        <v/>
      </c>
      <c r="T617" s="505" t="str">
        <f t="shared" si="66"/>
        <v/>
      </c>
      <c r="U617" s="514" t="str">
        <f t="shared" si="66"/>
        <v/>
      </c>
      <c r="V617" s="515" t="str">
        <f t="shared" si="66"/>
        <v/>
      </c>
      <c r="W617" s="505" t="str">
        <f>if(O615="CRM",J629,L629)</f>
        <v/>
      </c>
      <c r="X617" s="515" t="str">
        <f>if(O615="CRM",K629,M629)</f>
        <v/>
      </c>
      <c r="Y617" s="494"/>
      <c r="Z617" s="494"/>
      <c r="AA617" s="496"/>
      <c r="AB617" s="494"/>
      <c r="AC617" s="596" t="str">
        <f>IFERROR(VLOOKUP(AE615,LookupGrist,3, FALSE))</f>
        <v/>
      </c>
      <c r="AD617" s="544" t="str">
        <f>IFERROR(__xludf.DUMMYFUNCTION("IFERROR(split(VLOOKUP(AC617, AllGrist, 5, false),""d""), """")"),"")</f>
        <v/>
      </c>
      <c r="AE617" s="515"/>
      <c r="AF617" s="494"/>
      <c r="AG617" s="494"/>
      <c r="AH617" s="494"/>
      <c r="AI617" s="494"/>
      <c r="AJ617" s="494"/>
      <c r="AM617" s="494"/>
      <c r="AN617" s="494"/>
      <c r="AO617" s="500"/>
      <c r="AQ617" s="494"/>
      <c r="AR617" s="494"/>
      <c r="AS617" s="494"/>
      <c r="AT617" s="494"/>
      <c r="AU617" s="501" t="s">
        <v>164</v>
      </c>
      <c r="AV617" s="793">
        <f>if(AE617&lt;=10,2,0)</f>
        <v>2</v>
      </c>
      <c r="AW617" s="532">
        <v>-1.0</v>
      </c>
      <c r="AX617" s="494"/>
      <c r="AY617" s="494"/>
      <c r="AZ617" s="792"/>
      <c r="BA617" s="500"/>
      <c r="BB617" s="500"/>
      <c r="BC617" s="500"/>
      <c r="BD617" s="500"/>
      <c r="BE617" s="500"/>
      <c r="BF617" s="500"/>
      <c r="BG617" s="500"/>
      <c r="BH617" s="500"/>
      <c r="BI617" s="500"/>
      <c r="BJ617" s="500"/>
      <c r="BK617" s="500"/>
      <c r="BL617" s="500"/>
      <c r="BM617" s="500"/>
      <c r="BN617" s="500"/>
      <c r="BO617" s="500"/>
      <c r="BP617" s="500"/>
      <c r="BQ617" s="500"/>
      <c r="BR617" s="500"/>
      <c r="BS617" s="500"/>
      <c r="BT617" s="500"/>
      <c r="BU617" s="500"/>
      <c r="BV617" s="500"/>
      <c r="BW617" s="500"/>
      <c r="BX617" s="500"/>
      <c r="BY617" s="500"/>
      <c r="BZ617" s="500"/>
      <c r="CA617" s="500"/>
      <c r="CB617" s="500"/>
      <c r="CC617" s="500"/>
      <c r="CD617" s="500"/>
      <c r="CE617" s="500"/>
      <c r="CF617" s="500"/>
      <c r="CG617" s="500"/>
      <c r="CH617" s="500"/>
      <c r="CI617" s="500"/>
      <c r="CJ617" s="500"/>
      <c r="CK617" s="500"/>
      <c r="CL617" s="500"/>
      <c r="CM617" s="500"/>
      <c r="CN617" s="500"/>
      <c r="CO617" s="500"/>
      <c r="CP617" s="500"/>
      <c r="CQ617" s="500"/>
      <c r="CR617" s="500"/>
      <c r="CS617" s="500"/>
      <c r="CT617" s="500"/>
      <c r="CU617" s="500"/>
      <c r="CV617" s="500"/>
      <c r="CW617" s="500"/>
      <c r="CX617" s="500"/>
      <c r="CY617" s="500"/>
      <c r="CZ617" s="500"/>
      <c r="DA617" s="500"/>
      <c r="DB617" s="500"/>
      <c r="DC617" s="500"/>
      <c r="DD617" s="500"/>
      <c r="DE617" s="500"/>
      <c r="DF617" s="500"/>
      <c r="DG617" s="500"/>
      <c r="DH617" s="500"/>
      <c r="DI617" s="500"/>
      <c r="DJ617" s="500"/>
      <c r="DK617" s="500"/>
      <c r="DL617" s="500"/>
      <c r="DM617" s="500"/>
      <c r="DN617" s="500"/>
      <c r="DO617" s="500"/>
      <c r="DP617" s="500"/>
      <c r="DQ617" s="500"/>
      <c r="DR617" s="500"/>
      <c r="DS617" s="500"/>
      <c r="DT617" s="500"/>
      <c r="DU617" s="500"/>
      <c r="DV617" s="500"/>
      <c r="DW617" s="500"/>
      <c r="DX617" s="500"/>
      <c r="DY617" s="500"/>
      <c r="DZ617" s="500"/>
      <c r="EA617" s="500"/>
      <c r="EB617" s="500"/>
      <c r="EC617" s="500"/>
      <c r="ED617" s="500"/>
      <c r="EE617" s="500"/>
      <c r="EF617" s="500"/>
      <c r="EG617" s="500"/>
      <c r="EH617" s="500"/>
      <c r="EI617" s="500"/>
      <c r="EJ617" s="500"/>
      <c r="EK617" s="500"/>
      <c r="EL617" s="500"/>
      <c r="EM617" s="500"/>
      <c r="EN617" s="500"/>
      <c r="EO617" s="500"/>
      <c r="EP617" s="500"/>
      <c r="EQ617" s="500"/>
      <c r="ER617" s="500"/>
      <c r="ES617" s="500"/>
      <c r="ET617" s="500"/>
      <c r="EU617" s="500"/>
      <c r="EV617" s="500"/>
      <c r="EW617" s="500"/>
      <c r="EX617" s="500"/>
      <c r="EY617" s="500"/>
      <c r="EZ617" s="500"/>
      <c r="FA617" s="500"/>
      <c r="FB617" s="500"/>
      <c r="FC617" s="500"/>
      <c r="FD617" s="500"/>
      <c r="FE617" s="500"/>
      <c r="FF617" s="500"/>
      <c r="FG617" s="500"/>
      <c r="FH617" s="500"/>
      <c r="FI617" s="500"/>
      <c r="FJ617" s="500"/>
      <c r="FK617" s="500"/>
      <c r="FL617" s="500"/>
      <c r="FM617" s="500"/>
      <c r="FN617" s="500"/>
      <c r="FO617" s="500"/>
      <c r="FP617" s="500"/>
      <c r="FQ617" s="500"/>
      <c r="FR617" s="500"/>
      <c r="FS617" s="500"/>
      <c r="FT617" s="500"/>
      <c r="FU617" s="500"/>
      <c r="FV617" s="500"/>
      <c r="FW617" s="500"/>
      <c r="FX617" s="500"/>
      <c r="FY617" s="500"/>
      <c r="FZ617" s="500"/>
      <c r="GA617" s="500"/>
      <c r="GB617" s="500"/>
      <c r="GC617" s="500"/>
      <c r="GD617" s="500"/>
      <c r="GE617" s="500"/>
      <c r="GF617" s="500"/>
      <c r="GG617" s="500"/>
      <c r="GH617" s="500"/>
      <c r="GI617" s="500"/>
      <c r="GJ617" s="500"/>
      <c r="GK617" s="500"/>
      <c r="GL617" s="500"/>
      <c r="GM617" s="500"/>
      <c r="GN617" s="500"/>
      <c r="GO617" s="500"/>
      <c r="GP617" s="500"/>
      <c r="GQ617" s="500"/>
      <c r="GR617" s="500"/>
      <c r="GS617" s="500"/>
      <c r="GT617" s="500"/>
      <c r="GU617" s="500"/>
      <c r="GV617" s="500"/>
      <c r="GW617" s="500"/>
      <c r="GX617" s="500"/>
      <c r="GY617" s="500"/>
      <c r="GZ617" s="500"/>
      <c r="HA617" s="500"/>
      <c r="HB617" s="500"/>
      <c r="HC617" s="500"/>
      <c r="HD617" s="500"/>
      <c r="HE617" s="500"/>
      <c r="HF617" s="500"/>
      <c r="HG617" s="500"/>
      <c r="HH617" s="500"/>
      <c r="HI617" s="500"/>
      <c r="HJ617" s="500"/>
      <c r="HK617" s="500"/>
      <c r="HL617" s="500"/>
      <c r="HM617" s="500"/>
      <c r="HN617" s="500"/>
      <c r="HO617" s="500"/>
      <c r="HP617" s="500"/>
      <c r="HQ617" s="500"/>
      <c r="HR617" s="500"/>
      <c r="HS617" s="500"/>
      <c r="HT617" s="500"/>
      <c r="HU617" s="500"/>
      <c r="HV617" s="500"/>
      <c r="HW617" s="500"/>
      <c r="HX617" s="500"/>
      <c r="HY617" s="500"/>
      <c r="HZ617" s="500"/>
      <c r="IA617" s="500"/>
      <c r="IB617" s="500"/>
      <c r="IC617" s="500"/>
      <c r="ID617" s="500"/>
      <c r="IE617" s="500"/>
      <c r="IF617" s="500"/>
      <c r="IG617" s="500"/>
      <c r="IH617" s="500"/>
      <c r="II617" s="500"/>
      <c r="IJ617" s="500"/>
      <c r="IK617" s="500"/>
      <c r="IL617" s="500"/>
      <c r="IM617" s="500"/>
      <c r="IN617" s="500"/>
      <c r="IO617" s="500"/>
      <c r="IP617" s="500"/>
      <c r="IQ617" s="500"/>
      <c r="IR617" s="500"/>
      <c r="IS617" s="500"/>
      <c r="IT617" s="500"/>
      <c r="IU617" s="500"/>
      <c r="IV617" s="500"/>
      <c r="IW617" s="500"/>
      <c r="IX617" s="500"/>
      <c r="IY617" s="500"/>
      <c r="IZ617" s="500"/>
      <c r="JA617" s="500"/>
      <c r="JB617" s="500"/>
      <c r="JC617" s="500"/>
      <c r="JD617" s="500"/>
      <c r="JE617" s="500"/>
      <c r="JF617" s="500"/>
      <c r="JG617" s="500"/>
      <c r="JH617" s="500"/>
      <c r="JI617" s="500"/>
      <c r="JJ617" s="500"/>
      <c r="JK617" s="500"/>
    </row>
    <row r="618" ht="11.25" customHeight="1">
      <c r="A618" s="494"/>
      <c r="B618" s="501"/>
      <c r="C618" s="494"/>
      <c r="D618" s="501" t="s">
        <v>155</v>
      </c>
      <c r="E618" s="496" t="str">
        <f>IFERROR(__xludf.DUMMYFUNCTION("Iferror(split(NPCs!E627,""d""))"),"")</f>
        <v/>
      </c>
      <c r="F618" s="494"/>
      <c r="G618" s="517" t="str">
        <f t="shared" si="67"/>
        <v/>
      </c>
      <c r="H618" s="500" t="str">
        <f t="shared" si="68"/>
        <v/>
      </c>
      <c r="I618" s="518">
        <f>IF(countIf(AD618:AD653,"FURRY")&gt;0,1,0)+IF(countIf(AD618:AD653,"EQUINE")&gt;0,1,0)</f>
        <v>0</v>
      </c>
      <c r="J618" s="513"/>
      <c r="K618" s="500"/>
      <c r="L618" s="494"/>
      <c r="M618" s="498"/>
      <c r="N618" s="494"/>
      <c r="O618" s="494"/>
      <c r="P618" s="494"/>
      <c r="Q618" s="494"/>
      <c r="R618" s="494"/>
      <c r="S618" s="494"/>
      <c r="T618" s="494"/>
      <c r="U618" s="494"/>
      <c r="V618" s="494"/>
      <c r="W618" s="494"/>
      <c r="X618" s="494"/>
      <c r="Y618" s="494"/>
      <c r="Z618" s="494"/>
      <c r="AA618" s="496"/>
      <c r="AB618" s="494"/>
      <c r="AC618" s="498" t="s">
        <v>169</v>
      </c>
      <c r="AD618" s="540" t="str">
        <f>IFERROR(VLOOKUP(AF615,LookupTrait,3, FALSE))</f>
        <v/>
      </c>
      <c r="AE618" s="494"/>
      <c r="AF618" s="494"/>
      <c r="AG618" s="494"/>
      <c r="AH618" s="494"/>
      <c r="AK618" s="533" t="s">
        <v>166</v>
      </c>
      <c r="AL618" s="499" t="s">
        <v>167</v>
      </c>
      <c r="AM618" s="494"/>
      <c r="AN618" s="494"/>
      <c r="AO618" s="500"/>
      <c r="AQ618" s="494"/>
      <c r="AR618" s="494"/>
      <c r="AS618" s="494"/>
      <c r="AT618" s="494"/>
      <c r="AU618" s="501" t="s">
        <v>168</v>
      </c>
      <c r="AV618" s="534">
        <v>0.0</v>
      </c>
      <c r="AW618" s="532">
        <f>if(F617&gt;=AE618,1,0)</f>
        <v>1</v>
      </c>
      <c r="AX618" s="494"/>
      <c r="AY618" s="494"/>
      <c r="AZ618" s="792"/>
      <c r="BA618" s="500"/>
      <c r="BB618" s="500"/>
      <c r="BC618" s="500"/>
      <c r="BD618" s="500"/>
      <c r="BE618" s="500"/>
      <c r="BF618" s="500"/>
      <c r="BG618" s="500"/>
      <c r="BH618" s="500"/>
      <c r="BI618" s="500"/>
      <c r="BJ618" s="500"/>
      <c r="BK618" s="500"/>
      <c r="BL618" s="500"/>
      <c r="BM618" s="500"/>
      <c r="BN618" s="500"/>
      <c r="BO618" s="500"/>
      <c r="BP618" s="500"/>
      <c r="BQ618" s="500"/>
      <c r="BR618" s="500"/>
      <c r="BS618" s="500"/>
      <c r="BT618" s="500"/>
      <c r="BU618" s="500"/>
      <c r="BV618" s="500"/>
      <c r="BW618" s="500"/>
      <c r="BX618" s="500"/>
      <c r="BY618" s="500"/>
      <c r="BZ618" s="500"/>
      <c r="CA618" s="500"/>
      <c r="CB618" s="500"/>
      <c r="CC618" s="500"/>
      <c r="CD618" s="500"/>
      <c r="CE618" s="500"/>
      <c r="CF618" s="500"/>
      <c r="CG618" s="500"/>
      <c r="CH618" s="500"/>
      <c r="CI618" s="500"/>
      <c r="CJ618" s="500"/>
      <c r="CK618" s="500"/>
      <c r="CL618" s="500"/>
      <c r="CM618" s="500"/>
      <c r="CN618" s="500"/>
      <c r="CO618" s="500"/>
      <c r="CP618" s="500"/>
      <c r="CQ618" s="500"/>
      <c r="CR618" s="500"/>
      <c r="CS618" s="500"/>
      <c r="CT618" s="500"/>
      <c r="CU618" s="500"/>
      <c r="CV618" s="500"/>
      <c r="CW618" s="500"/>
      <c r="CX618" s="500"/>
      <c r="CY618" s="500"/>
      <c r="CZ618" s="500"/>
      <c r="DA618" s="500"/>
      <c r="DB618" s="500"/>
      <c r="DC618" s="500"/>
      <c r="DD618" s="500"/>
      <c r="DE618" s="500"/>
      <c r="DF618" s="500"/>
      <c r="DG618" s="500"/>
      <c r="DH618" s="500"/>
      <c r="DI618" s="500"/>
      <c r="DJ618" s="500"/>
      <c r="DK618" s="500"/>
      <c r="DL618" s="500"/>
      <c r="DM618" s="500"/>
      <c r="DN618" s="500"/>
      <c r="DO618" s="500"/>
      <c r="DP618" s="500"/>
      <c r="DQ618" s="500"/>
      <c r="DR618" s="500"/>
      <c r="DS618" s="500"/>
      <c r="DT618" s="500"/>
      <c r="DU618" s="500"/>
      <c r="DV618" s="500"/>
      <c r="DW618" s="500"/>
      <c r="DX618" s="500"/>
      <c r="DY618" s="500"/>
      <c r="DZ618" s="500"/>
      <c r="EA618" s="500"/>
      <c r="EB618" s="500"/>
      <c r="EC618" s="500"/>
      <c r="ED618" s="500"/>
      <c r="EE618" s="500"/>
      <c r="EF618" s="500"/>
      <c r="EG618" s="500"/>
      <c r="EH618" s="500"/>
      <c r="EI618" s="500"/>
      <c r="EJ618" s="500"/>
      <c r="EK618" s="500"/>
      <c r="EL618" s="500"/>
      <c r="EM618" s="500"/>
      <c r="EN618" s="500"/>
      <c r="EO618" s="500"/>
      <c r="EP618" s="500"/>
      <c r="EQ618" s="500"/>
      <c r="ER618" s="500"/>
      <c r="ES618" s="500"/>
      <c r="ET618" s="500"/>
      <c r="EU618" s="500"/>
      <c r="EV618" s="500"/>
      <c r="EW618" s="500"/>
      <c r="EX618" s="500"/>
      <c r="EY618" s="500"/>
      <c r="EZ618" s="500"/>
      <c r="FA618" s="500"/>
      <c r="FB618" s="500"/>
      <c r="FC618" s="500"/>
      <c r="FD618" s="500"/>
      <c r="FE618" s="500"/>
      <c r="FF618" s="500"/>
      <c r="FG618" s="500"/>
      <c r="FH618" s="500"/>
      <c r="FI618" s="500"/>
      <c r="FJ618" s="500"/>
      <c r="FK618" s="500"/>
      <c r="FL618" s="500"/>
      <c r="FM618" s="500"/>
      <c r="FN618" s="500"/>
      <c r="FO618" s="500"/>
      <c r="FP618" s="500"/>
      <c r="FQ618" s="500"/>
      <c r="FR618" s="500"/>
      <c r="FS618" s="500"/>
      <c r="FT618" s="500"/>
      <c r="FU618" s="500"/>
      <c r="FV618" s="500"/>
      <c r="FW618" s="500"/>
      <c r="FX618" s="500"/>
      <c r="FY618" s="500"/>
      <c r="FZ618" s="500"/>
      <c r="GA618" s="500"/>
      <c r="GB618" s="500"/>
      <c r="GC618" s="500"/>
      <c r="GD618" s="500"/>
      <c r="GE618" s="500"/>
      <c r="GF618" s="500"/>
      <c r="GG618" s="500"/>
      <c r="GH618" s="500"/>
      <c r="GI618" s="500"/>
      <c r="GJ618" s="500"/>
      <c r="GK618" s="500"/>
      <c r="GL618" s="500"/>
      <c r="GM618" s="500"/>
      <c r="GN618" s="500"/>
      <c r="GO618" s="500"/>
      <c r="GP618" s="500"/>
      <c r="GQ618" s="500"/>
      <c r="GR618" s="500"/>
      <c r="GS618" s="500"/>
      <c r="GT618" s="500"/>
      <c r="GU618" s="500"/>
      <c r="GV618" s="500"/>
      <c r="GW618" s="500"/>
      <c r="GX618" s="500"/>
      <c r="GY618" s="500"/>
      <c r="GZ618" s="500"/>
      <c r="HA618" s="500"/>
      <c r="HB618" s="500"/>
      <c r="HC618" s="500"/>
      <c r="HD618" s="500"/>
      <c r="HE618" s="500"/>
      <c r="HF618" s="500"/>
      <c r="HG618" s="500"/>
      <c r="HH618" s="500"/>
      <c r="HI618" s="500"/>
      <c r="HJ618" s="500"/>
      <c r="HK618" s="500"/>
      <c r="HL618" s="500"/>
      <c r="HM618" s="500"/>
      <c r="HN618" s="500"/>
      <c r="HO618" s="500"/>
      <c r="HP618" s="500"/>
      <c r="HQ618" s="500"/>
      <c r="HR618" s="500"/>
      <c r="HS618" s="500"/>
      <c r="HT618" s="500"/>
      <c r="HU618" s="500"/>
      <c r="HV618" s="500"/>
      <c r="HW618" s="500"/>
      <c r="HX618" s="500"/>
      <c r="HY618" s="500"/>
      <c r="HZ618" s="500"/>
      <c r="IA618" s="500"/>
      <c r="IB618" s="500"/>
      <c r="IC618" s="500"/>
      <c r="ID618" s="500"/>
      <c r="IE618" s="500"/>
      <c r="IF618" s="500"/>
      <c r="IG618" s="500"/>
      <c r="IH618" s="500"/>
      <c r="II618" s="500"/>
      <c r="IJ618" s="500"/>
      <c r="IK618" s="500"/>
      <c r="IL618" s="500"/>
      <c r="IM618" s="500"/>
      <c r="IN618" s="500"/>
      <c r="IO618" s="500"/>
      <c r="IP618" s="500"/>
      <c r="IQ618" s="500"/>
      <c r="IR618" s="500"/>
      <c r="IS618" s="500"/>
      <c r="IT618" s="500"/>
      <c r="IU618" s="500"/>
      <c r="IV618" s="500"/>
      <c r="IW618" s="500"/>
      <c r="IX618" s="500"/>
      <c r="IY618" s="500"/>
      <c r="IZ618" s="500"/>
      <c r="JA618" s="500"/>
      <c r="JB618" s="500"/>
      <c r="JC618" s="500"/>
      <c r="JD618" s="500"/>
      <c r="JE618" s="500"/>
      <c r="JF618" s="500"/>
      <c r="JG618" s="500"/>
      <c r="JH618" s="500"/>
      <c r="JI618" s="500"/>
      <c r="JJ618" s="500"/>
      <c r="JK618" s="500"/>
    </row>
    <row r="619" ht="11.25" customHeight="1">
      <c r="A619" s="494"/>
      <c r="B619" s="501"/>
      <c r="C619" s="494">
        <f t="shared" ref="C619:C620" si="69">E619*F619+I619</f>
        <v>0</v>
      </c>
      <c r="D619" s="501" t="s">
        <v>157</v>
      </c>
      <c r="E619" s="496" t="str">
        <f>IFERROR(__xludf.DUMMYFUNCTION("Iferror(split(NPCs!E629,""d""))"),"")</f>
        <v/>
      </c>
      <c r="F619" s="494"/>
      <c r="G619" s="517" t="str">
        <f t="shared" si="67"/>
        <v/>
      </c>
      <c r="H619" s="500" t="str">
        <f t="shared" si="68"/>
        <v/>
      </c>
      <c r="I619" s="518">
        <f>IF(countIf(AD618:AD653,"WIZARD")&gt;0,1,0)+IF(countIf(AD618:AD653,"FAIRY")&gt;0,1,0)</f>
        <v>0</v>
      </c>
      <c r="J619" s="513"/>
      <c r="K619" s="500"/>
      <c r="L619" s="494"/>
      <c r="M619" s="494"/>
      <c r="N619" s="494"/>
      <c r="O619" s="494"/>
      <c r="P619" s="494"/>
      <c r="Q619" s="494"/>
      <c r="R619" s="494"/>
      <c r="S619" s="578"/>
      <c r="T619" s="577"/>
      <c r="U619" s="578"/>
      <c r="V619" s="577"/>
      <c r="W619" s="494"/>
      <c r="X619" s="494"/>
      <c r="Y619" s="494"/>
      <c r="Z619" s="494"/>
      <c r="AA619" s="496"/>
      <c r="AB619" s="494"/>
      <c r="AC619" s="498" t="s">
        <v>171</v>
      </c>
      <c r="AD619" s="540" t="str">
        <f>IFERROR(VLOOKUP(AG615,LookupTrait,3, FALSE))</f>
        <v/>
      </c>
      <c r="AE619" s="494"/>
      <c r="AF619" s="494"/>
      <c r="AG619" s="494"/>
      <c r="AH619" s="494"/>
      <c r="AK619" s="509">
        <f>ifError(VLOOKUP(AD618,AU616:AV623,2,FALSE),0)</f>
        <v>0</v>
      </c>
      <c r="AL619" s="535">
        <f>ifError(VLOOKUP(AD618,AU616:AW623,3,FALSE),0)</f>
        <v>0</v>
      </c>
      <c r="AM619" s="494"/>
      <c r="AN619" s="494"/>
      <c r="AO619" s="500"/>
      <c r="AQ619" s="494"/>
      <c r="AR619" s="494"/>
      <c r="AS619" s="494"/>
      <c r="AT619" s="494"/>
      <c r="AU619" s="501" t="s">
        <v>170</v>
      </c>
      <c r="AV619" s="534">
        <v>0.0</v>
      </c>
      <c r="AW619" s="532">
        <f>if(F618&gt;=AE618,1,0)</f>
        <v>1</v>
      </c>
      <c r="AX619" s="494"/>
      <c r="AY619" s="494"/>
      <c r="AZ619" s="792"/>
      <c r="BA619" s="500"/>
      <c r="BB619" s="500"/>
      <c r="BC619" s="500"/>
      <c r="BD619" s="500"/>
      <c r="BE619" s="500"/>
      <c r="BF619" s="500"/>
      <c r="BG619" s="500"/>
      <c r="BH619" s="500"/>
      <c r="BI619" s="500"/>
      <c r="BJ619" s="500"/>
      <c r="BK619" s="500"/>
      <c r="BL619" s="500"/>
      <c r="BM619" s="500"/>
      <c r="BN619" s="500"/>
      <c r="BO619" s="500"/>
      <c r="BP619" s="500"/>
      <c r="BQ619" s="500"/>
      <c r="BR619" s="500"/>
      <c r="BS619" s="500"/>
      <c r="BT619" s="500"/>
      <c r="BU619" s="500"/>
      <c r="BV619" s="500"/>
      <c r="BW619" s="500"/>
      <c r="BX619" s="500"/>
      <c r="BY619" s="500"/>
      <c r="BZ619" s="500"/>
      <c r="CA619" s="500"/>
      <c r="CB619" s="500"/>
      <c r="CC619" s="500"/>
      <c r="CD619" s="500"/>
      <c r="CE619" s="500"/>
      <c r="CF619" s="500"/>
      <c r="CG619" s="500"/>
      <c r="CH619" s="500"/>
      <c r="CI619" s="500"/>
      <c r="CJ619" s="500"/>
      <c r="CK619" s="500"/>
      <c r="CL619" s="500"/>
      <c r="CM619" s="500"/>
      <c r="CN619" s="500"/>
      <c r="CO619" s="500"/>
      <c r="CP619" s="500"/>
      <c r="CQ619" s="500"/>
      <c r="CR619" s="500"/>
      <c r="CS619" s="500"/>
      <c r="CT619" s="500"/>
      <c r="CU619" s="500"/>
      <c r="CV619" s="500"/>
      <c r="CW619" s="500"/>
      <c r="CX619" s="500"/>
      <c r="CY619" s="500"/>
      <c r="CZ619" s="500"/>
      <c r="DA619" s="500"/>
      <c r="DB619" s="500"/>
      <c r="DC619" s="500"/>
      <c r="DD619" s="500"/>
      <c r="DE619" s="500"/>
      <c r="DF619" s="500"/>
      <c r="DG619" s="500"/>
      <c r="DH619" s="500"/>
      <c r="DI619" s="500"/>
      <c r="DJ619" s="500"/>
      <c r="DK619" s="500"/>
      <c r="DL619" s="500"/>
      <c r="DM619" s="500"/>
      <c r="DN619" s="500"/>
      <c r="DO619" s="500"/>
      <c r="DP619" s="500"/>
      <c r="DQ619" s="500"/>
      <c r="DR619" s="500"/>
      <c r="DS619" s="500"/>
      <c r="DT619" s="500"/>
      <c r="DU619" s="500"/>
      <c r="DV619" s="500"/>
      <c r="DW619" s="500"/>
      <c r="DX619" s="500"/>
      <c r="DY619" s="500"/>
      <c r="DZ619" s="500"/>
      <c r="EA619" s="500"/>
      <c r="EB619" s="500"/>
      <c r="EC619" s="500"/>
      <c r="ED619" s="500"/>
      <c r="EE619" s="500"/>
      <c r="EF619" s="500"/>
      <c r="EG619" s="500"/>
      <c r="EH619" s="500"/>
      <c r="EI619" s="500"/>
      <c r="EJ619" s="500"/>
      <c r="EK619" s="500"/>
      <c r="EL619" s="500"/>
      <c r="EM619" s="500"/>
      <c r="EN619" s="500"/>
      <c r="EO619" s="500"/>
      <c r="EP619" s="500"/>
      <c r="EQ619" s="500"/>
      <c r="ER619" s="500"/>
      <c r="ES619" s="500"/>
      <c r="ET619" s="500"/>
      <c r="EU619" s="500"/>
      <c r="EV619" s="500"/>
      <c r="EW619" s="500"/>
      <c r="EX619" s="500"/>
      <c r="EY619" s="500"/>
      <c r="EZ619" s="500"/>
      <c r="FA619" s="500"/>
      <c r="FB619" s="500"/>
      <c r="FC619" s="500"/>
      <c r="FD619" s="500"/>
      <c r="FE619" s="500"/>
      <c r="FF619" s="500"/>
      <c r="FG619" s="500"/>
      <c r="FH619" s="500"/>
      <c r="FI619" s="500"/>
      <c r="FJ619" s="500"/>
      <c r="FK619" s="500"/>
      <c r="FL619" s="500"/>
      <c r="FM619" s="500"/>
      <c r="FN619" s="500"/>
      <c r="FO619" s="500"/>
      <c r="FP619" s="500"/>
      <c r="FQ619" s="500"/>
      <c r="FR619" s="500"/>
      <c r="FS619" s="500"/>
      <c r="FT619" s="500"/>
      <c r="FU619" s="500"/>
      <c r="FV619" s="500"/>
      <c r="FW619" s="500"/>
      <c r="FX619" s="500"/>
      <c r="FY619" s="500"/>
      <c r="FZ619" s="500"/>
      <c r="GA619" s="500"/>
      <c r="GB619" s="500"/>
      <c r="GC619" s="500"/>
      <c r="GD619" s="500"/>
      <c r="GE619" s="500"/>
      <c r="GF619" s="500"/>
      <c r="GG619" s="500"/>
      <c r="GH619" s="500"/>
      <c r="GI619" s="500"/>
      <c r="GJ619" s="500"/>
      <c r="GK619" s="500"/>
      <c r="GL619" s="500"/>
      <c r="GM619" s="500"/>
      <c r="GN619" s="500"/>
      <c r="GO619" s="500"/>
      <c r="GP619" s="500"/>
      <c r="GQ619" s="500"/>
      <c r="GR619" s="500"/>
      <c r="GS619" s="500"/>
      <c r="GT619" s="500"/>
      <c r="GU619" s="500"/>
      <c r="GV619" s="500"/>
      <c r="GW619" s="500"/>
      <c r="GX619" s="500"/>
      <c r="GY619" s="500"/>
      <c r="GZ619" s="500"/>
      <c r="HA619" s="500"/>
      <c r="HB619" s="500"/>
      <c r="HC619" s="500"/>
      <c r="HD619" s="500"/>
      <c r="HE619" s="500"/>
      <c r="HF619" s="500"/>
      <c r="HG619" s="500"/>
      <c r="HH619" s="500"/>
      <c r="HI619" s="500"/>
      <c r="HJ619" s="500"/>
      <c r="HK619" s="500"/>
      <c r="HL619" s="500"/>
      <c r="HM619" s="500"/>
      <c r="HN619" s="500"/>
      <c r="HO619" s="500"/>
      <c r="HP619" s="500"/>
      <c r="HQ619" s="500"/>
      <c r="HR619" s="500"/>
      <c r="HS619" s="500"/>
      <c r="HT619" s="500"/>
      <c r="HU619" s="500"/>
      <c r="HV619" s="500"/>
      <c r="HW619" s="500"/>
      <c r="HX619" s="500"/>
      <c r="HY619" s="500"/>
      <c r="HZ619" s="500"/>
      <c r="IA619" s="500"/>
      <c r="IB619" s="500"/>
      <c r="IC619" s="500"/>
      <c r="ID619" s="500"/>
      <c r="IE619" s="500"/>
      <c r="IF619" s="500"/>
      <c r="IG619" s="500"/>
      <c r="IH619" s="500"/>
      <c r="II619" s="500"/>
      <c r="IJ619" s="500"/>
      <c r="IK619" s="500"/>
      <c r="IL619" s="500"/>
      <c r="IM619" s="500"/>
      <c r="IN619" s="500"/>
      <c r="IO619" s="500"/>
      <c r="IP619" s="500"/>
      <c r="IQ619" s="500"/>
      <c r="IR619" s="500"/>
      <c r="IS619" s="500"/>
      <c r="IT619" s="500"/>
      <c r="IU619" s="500"/>
      <c r="IV619" s="500"/>
      <c r="IW619" s="500"/>
      <c r="IX619" s="500"/>
      <c r="IY619" s="500"/>
      <c r="IZ619" s="500"/>
      <c r="JA619" s="500"/>
      <c r="JB619" s="500"/>
      <c r="JC619" s="500"/>
      <c r="JD619" s="500"/>
      <c r="JE619" s="500"/>
      <c r="JF619" s="500"/>
      <c r="JG619" s="500"/>
      <c r="JH619" s="500"/>
      <c r="JI619" s="500"/>
      <c r="JJ619" s="500"/>
      <c r="JK619" s="500"/>
    </row>
    <row r="620" ht="11.25" customHeight="1">
      <c r="A620" s="494"/>
      <c r="B620" s="501"/>
      <c r="C620" s="494">
        <f t="shared" si="69"/>
        <v>0</v>
      </c>
      <c r="D620" s="501" t="s">
        <v>158</v>
      </c>
      <c r="E620" s="496" t="str">
        <f>IFERROR(__xludf.DUMMYFUNCTION("Iferror(split(NPCs!E631,""d""))"),"")</f>
        <v/>
      </c>
      <c r="F620" s="494"/>
      <c r="G620" s="517" t="str">
        <f t="shared" si="67"/>
        <v/>
      </c>
      <c r="H620" s="500" t="str">
        <f t="shared" si="68"/>
        <v/>
      </c>
      <c r="I620" s="518">
        <f>IF(countIf(AD618:AD653,"HARLEQUIN")&gt;0,1,0)+IF(countIf(AD618:AD653,"FAIRY")&gt;0,1,0)</f>
        <v>0</v>
      </c>
      <c r="J620" s="513"/>
      <c r="K620" s="500"/>
      <c r="L620" s="494"/>
      <c r="M620" s="494"/>
      <c r="N620" s="494"/>
      <c r="O620" s="494"/>
      <c r="P620" s="494"/>
      <c r="Q620" s="494"/>
      <c r="R620" s="494"/>
      <c r="S620" s="494"/>
      <c r="T620" s="494"/>
      <c r="U620" s="494"/>
      <c r="V620" s="494"/>
      <c r="W620" s="494"/>
      <c r="X620" s="494"/>
      <c r="Y620" s="494"/>
      <c r="Z620" s="494"/>
      <c r="AA620" s="496"/>
      <c r="AB620" s="494"/>
      <c r="AD620" s="794" t="str">
        <f t="shared" ref="AD620:AD621" si="70">E625</f>
        <v>GENERIC</v>
      </c>
      <c r="AE620" s="795"/>
      <c r="AF620" s="795"/>
      <c r="AG620" s="795"/>
      <c r="AH620" s="795"/>
      <c r="AK620" s="495">
        <f>ifError(IF(AD618&lt;&gt;AD619,VLOOKUP(AD619,AU616:AV623,2,FALSE),0),0)</f>
        <v>0</v>
      </c>
      <c r="AL620" s="494">
        <f>ifError(IF(AD618&lt;&gt;AD619,VLOOKUP(AD619,AU616:AW623,3,FALSE),0),0)</f>
        <v>0</v>
      </c>
      <c r="AM620" s="494"/>
      <c r="AN620" s="494"/>
      <c r="AO620" s="500"/>
      <c r="AQ620" s="494"/>
      <c r="AR620" s="494"/>
      <c r="AS620" s="494"/>
      <c r="AT620" s="494"/>
      <c r="AU620" s="501" t="s">
        <v>172</v>
      </c>
      <c r="AV620" s="534">
        <v>0.0</v>
      </c>
      <c r="AW620" s="532">
        <f>if(F619&gt;=AE618,1,0)</f>
        <v>1</v>
      </c>
      <c r="AX620" s="494"/>
      <c r="AY620" s="494"/>
      <c r="AZ620" s="792"/>
      <c r="BA620" s="500"/>
      <c r="BB620" s="500"/>
      <c r="BC620" s="500"/>
      <c r="BD620" s="500"/>
      <c r="BE620" s="500"/>
      <c r="BF620" s="500"/>
      <c r="BG620" s="500"/>
      <c r="BH620" s="500"/>
      <c r="BI620" s="500"/>
      <c r="BJ620" s="500"/>
      <c r="BK620" s="500"/>
      <c r="BL620" s="500"/>
      <c r="BM620" s="500"/>
      <c r="BN620" s="500"/>
      <c r="BO620" s="500"/>
      <c r="BP620" s="500"/>
      <c r="BQ620" s="500"/>
      <c r="BR620" s="500"/>
      <c r="BS620" s="500"/>
      <c r="BT620" s="500"/>
      <c r="BU620" s="500"/>
      <c r="BV620" s="500"/>
      <c r="BW620" s="500"/>
      <c r="BX620" s="500"/>
      <c r="BY620" s="500"/>
      <c r="BZ620" s="500"/>
      <c r="CA620" s="500"/>
      <c r="CB620" s="500"/>
      <c r="CC620" s="500"/>
      <c r="CD620" s="500"/>
      <c r="CE620" s="500"/>
      <c r="CF620" s="500"/>
      <c r="CG620" s="500"/>
      <c r="CH620" s="500"/>
      <c r="CI620" s="500"/>
      <c r="CJ620" s="500"/>
      <c r="CK620" s="500"/>
      <c r="CL620" s="500"/>
      <c r="CM620" s="500"/>
      <c r="CN620" s="500"/>
      <c r="CO620" s="500"/>
      <c r="CP620" s="500"/>
      <c r="CQ620" s="500"/>
      <c r="CR620" s="500"/>
      <c r="CS620" s="500"/>
      <c r="CT620" s="500"/>
      <c r="CU620" s="500"/>
      <c r="CV620" s="500"/>
      <c r="CW620" s="500"/>
      <c r="CX620" s="500"/>
      <c r="CY620" s="500"/>
      <c r="CZ620" s="500"/>
      <c r="DA620" s="500"/>
      <c r="DB620" s="500"/>
      <c r="DC620" s="500"/>
      <c r="DD620" s="500"/>
      <c r="DE620" s="500"/>
      <c r="DF620" s="500"/>
      <c r="DG620" s="500"/>
      <c r="DH620" s="500"/>
      <c r="DI620" s="500"/>
      <c r="DJ620" s="500"/>
      <c r="DK620" s="500"/>
      <c r="DL620" s="500"/>
      <c r="DM620" s="500"/>
      <c r="DN620" s="500"/>
      <c r="DO620" s="500"/>
      <c r="DP620" s="500"/>
      <c r="DQ620" s="500"/>
      <c r="DR620" s="500"/>
      <c r="DS620" s="500"/>
      <c r="DT620" s="500"/>
      <c r="DU620" s="500"/>
      <c r="DV620" s="500"/>
      <c r="DW620" s="500"/>
      <c r="DX620" s="500"/>
      <c r="DY620" s="500"/>
      <c r="DZ620" s="500"/>
      <c r="EA620" s="500"/>
      <c r="EB620" s="500"/>
      <c r="EC620" s="500"/>
      <c r="ED620" s="500"/>
      <c r="EE620" s="500"/>
      <c r="EF620" s="500"/>
      <c r="EG620" s="500"/>
      <c r="EH620" s="500"/>
      <c r="EI620" s="500"/>
      <c r="EJ620" s="500"/>
      <c r="EK620" s="500"/>
      <c r="EL620" s="500"/>
      <c r="EM620" s="500"/>
      <c r="EN620" s="500"/>
      <c r="EO620" s="500"/>
      <c r="EP620" s="500"/>
      <c r="EQ620" s="500"/>
      <c r="ER620" s="500"/>
      <c r="ES620" s="500"/>
      <c r="ET620" s="500"/>
      <c r="EU620" s="500"/>
      <c r="EV620" s="500"/>
      <c r="EW620" s="500"/>
      <c r="EX620" s="500"/>
      <c r="EY620" s="500"/>
      <c r="EZ620" s="500"/>
      <c r="FA620" s="500"/>
      <c r="FB620" s="500"/>
      <c r="FC620" s="500"/>
      <c r="FD620" s="500"/>
      <c r="FE620" s="500"/>
      <c r="FF620" s="500"/>
      <c r="FG620" s="500"/>
      <c r="FH620" s="500"/>
      <c r="FI620" s="500"/>
      <c r="FJ620" s="500"/>
      <c r="FK620" s="500"/>
      <c r="FL620" s="500"/>
      <c r="FM620" s="500"/>
      <c r="FN620" s="500"/>
      <c r="FO620" s="500"/>
      <c r="FP620" s="500"/>
      <c r="FQ620" s="500"/>
      <c r="FR620" s="500"/>
      <c r="FS620" s="500"/>
      <c r="FT620" s="500"/>
      <c r="FU620" s="500"/>
      <c r="FV620" s="500"/>
      <c r="FW620" s="500"/>
      <c r="FX620" s="500"/>
      <c r="FY620" s="500"/>
      <c r="FZ620" s="500"/>
      <c r="GA620" s="500"/>
      <c r="GB620" s="500"/>
      <c r="GC620" s="500"/>
      <c r="GD620" s="500"/>
      <c r="GE620" s="500"/>
      <c r="GF620" s="500"/>
      <c r="GG620" s="500"/>
      <c r="GH620" s="500"/>
      <c r="GI620" s="500"/>
      <c r="GJ620" s="500"/>
      <c r="GK620" s="500"/>
      <c r="GL620" s="500"/>
      <c r="GM620" s="500"/>
      <c r="GN620" s="500"/>
      <c r="GO620" s="500"/>
      <c r="GP620" s="500"/>
      <c r="GQ620" s="500"/>
      <c r="GR620" s="500"/>
      <c r="GS620" s="500"/>
      <c r="GT620" s="500"/>
      <c r="GU620" s="500"/>
      <c r="GV620" s="500"/>
      <c r="GW620" s="500"/>
      <c r="GX620" s="500"/>
      <c r="GY620" s="500"/>
      <c r="GZ620" s="500"/>
      <c r="HA620" s="500"/>
      <c r="HB620" s="500"/>
      <c r="HC620" s="500"/>
      <c r="HD620" s="500"/>
      <c r="HE620" s="500"/>
      <c r="HF620" s="500"/>
      <c r="HG620" s="500"/>
      <c r="HH620" s="500"/>
      <c r="HI620" s="500"/>
      <c r="HJ620" s="500"/>
      <c r="HK620" s="500"/>
      <c r="HL620" s="500"/>
      <c r="HM620" s="500"/>
      <c r="HN620" s="500"/>
      <c r="HO620" s="500"/>
      <c r="HP620" s="500"/>
      <c r="HQ620" s="500"/>
      <c r="HR620" s="500"/>
      <c r="HS620" s="500"/>
      <c r="HT620" s="500"/>
      <c r="HU620" s="500"/>
      <c r="HV620" s="500"/>
      <c r="HW620" s="500"/>
      <c r="HX620" s="500"/>
      <c r="HY620" s="500"/>
      <c r="HZ620" s="500"/>
      <c r="IA620" s="500"/>
      <c r="IB620" s="500"/>
      <c r="IC620" s="500"/>
      <c r="ID620" s="500"/>
      <c r="IE620" s="500"/>
      <c r="IF620" s="500"/>
      <c r="IG620" s="500"/>
      <c r="IH620" s="500"/>
      <c r="II620" s="500"/>
      <c r="IJ620" s="500"/>
      <c r="IK620" s="500"/>
      <c r="IL620" s="500"/>
      <c r="IM620" s="500"/>
      <c r="IN620" s="500"/>
      <c r="IO620" s="500"/>
      <c r="IP620" s="500"/>
      <c r="IQ620" s="500"/>
      <c r="IR620" s="500"/>
      <c r="IS620" s="500"/>
      <c r="IT620" s="500"/>
      <c r="IU620" s="500"/>
      <c r="IV620" s="500"/>
      <c r="IW620" s="500"/>
      <c r="IX620" s="500"/>
      <c r="IY620" s="500"/>
      <c r="IZ620" s="500"/>
      <c r="JA620" s="500"/>
      <c r="JB620" s="500"/>
      <c r="JC620" s="500"/>
      <c r="JD620" s="500"/>
      <c r="JE620" s="500"/>
      <c r="JF620" s="500"/>
      <c r="JG620" s="500"/>
      <c r="JH620" s="500"/>
      <c r="JI620" s="500"/>
      <c r="JJ620" s="500"/>
      <c r="JK620" s="500"/>
    </row>
    <row r="621" ht="11.25" customHeight="1">
      <c r="A621" s="494"/>
      <c r="B621" s="494"/>
      <c r="C621" s="494"/>
      <c r="D621" s="501" t="s">
        <v>159</v>
      </c>
      <c r="E621" s="496" t="str">
        <f>IFERROR(__xludf.DUMMYFUNCTION("Iferror(split(NPCs!E633,""d""))"),"")</f>
        <v/>
      </c>
      <c r="F621" s="494"/>
      <c r="G621" s="517" t="str">
        <f>CONCATENATE(If(countIf(AD618:AD653,"TRICKSTER")&gt;0,"+1d6",""),IF(I621&gt;0,"+",""))</f>
        <v/>
      </c>
      <c r="H621" s="500" t="str">
        <f t="shared" si="68"/>
        <v/>
      </c>
      <c r="I621" s="518">
        <f>IF(countIf(AD618:AD653,"ELECTRIC")&gt;0,1,0)+IF(countIf(AD618:AD653,"NUCLEAR")&gt;0,2,0)</f>
        <v>0</v>
      </c>
      <c r="J621" s="513"/>
      <c r="K621" s="494"/>
      <c r="L621" s="494"/>
      <c r="M621" s="494"/>
      <c r="N621" s="494"/>
      <c r="O621" s="494"/>
      <c r="P621" s="494"/>
      <c r="Q621" s="494"/>
      <c r="R621" s="494"/>
      <c r="S621" s="494"/>
      <c r="T621" s="494"/>
      <c r="U621" s="497"/>
      <c r="V621" s="501" t="s">
        <v>160</v>
      </c>
      <c r="W621" s="523" t="s">
        <v>161</v>
      </c>
      <c r="X621" s="494"/>
      <c r="Y621" s="494"/>
      <c r="Z621" s="494"/>
      <c r="AA621" s="496"/>
      <c r="AB621" s="494"/>
      <c r="AC621" s="498"/>
      <c r="AD621" s="795" t="str">
        <f t="shared" si="70"/>
        <v>GENERIC</v>
      </c>
      <c r="AE621" s="795"/>
      <c r="AF621" s="795"/>
      <c r="AG621" s="795"/>
      <c r="AH621" s="795"/>
      <c r="AI621" s="494"/>
      <c r="AJ621" s="494"/>
      <c r="AK621" s="494"/>
      <c r="AL621" s="494"/>
      <c r="AM621" s="494"/>
      <c r="AN621" s="494"/>
      <c r="AO621" s="500"/>
      <c r="AQ621" s="494"/>
      <c r="AR621" s="494"/>
      <c r="AS621" s="494"/>
      <c r="AT621" s="494"/>
      <c r="AU621" s="501" t="s">
        <v>173</v>
      </c>
      <c r="AV621" s="534">
        <v>0.0</v>
      </c>
      <c r="AW621" s="532">
        <f>if(F620&gt;=AE618,1,0)</f>
        <v>1</v>
      </c>
      <c r="AX621" s="494"/>
      <c r="AY621" s="494"/>
      <c r="AZ621" s="792"/>
      <c r="BA621" s="500"/>
      <c r="BB621" s="500"/>
      <c r="BC621" s="500"/>
      <c r="BD621" s="500"/>
      <c r="BE621" s="500"/>
      <c r="BF621" s="500"/>
      <c r="BG621" s="500"/>
      <c r="BH621" s="500"/>
      <c r="BI621" s="500"/>
      <c r="BJ621" s="500"/>
      <c r="BK621" s="500"/>
      <c r="BL621" s="500"/>
      <c r="BM621" s="500"/>
      <c r="BN621" s="500"/>
      <c r="BO621" s="500"/>
      <c r="BP621" s="500"/>
      <c r="BQ621" s="500"/>
      <c r="BR621" s="500"/>
      <c r="BS621" s="500"/>
      <c r="BT621" s="500"/>
      <c r="BU621" s="500"/>
      <c r="BV621" s="500"/>
      <c r="BW621" s="500"/>
      <c r="BX621" s="500"/>
      <c r="BY621" s="500"/>
      <c r="BZ621" s="500"/>
      <c r="CA621" s="500"/>
      <c r="CB621" s="500"/>
      <c r="CC621" s="500"/>
      <c r="CD621" s="500"/>
      <c r="CE621" s="500"/>
      <c r="CF621" s="500"/>
      <c r="CG621" s="500"/>
      <c r="CH621" s="500"/>
      <c r="CI621" s="500"/>
      <c r="CJ621" s="500"/>
      <c r="CK621" s="500"/>
      <c r="CL621" s="500"/>
      <c r="CM621" s="500"/>
      <c r="CN621" s="500"/>
      <c r="CO621" s="500"/>
      <c r="CP621" s="500"/>
      <c r="CQ621" s="500"/>
      <c r="CR621" s="500"/>
      <c r="CS621" s="500"/>
      <c r="CT621" s="500"/>
      <c r="CU621" s="500"/>
      <c r="CV621" s="500"/>
      <c r="CW621" s="500"/>
      <c r="CX621" s="500"/>
      <c r="CY621" s="500"/>
      <c r="CZ621" s="500"/>
      <c r="DA621" s="500"/>
      <c r="DB621" s="500"/>
      <c r="DC621" s="500"/>
      <c r="DD621" s="500"/>
      <c r="DE621" s="500"/>
      <c r="DF621" s="500"/>
      <c r="DG621" s="500"/>
      <c r="DH621" s="500"/>
      <c r="DI621" s="500"/>
      <c r="DJ621" s="500"/>
      <c r="DK621" s="500"/>
      <c r="DL621" s="500"/>
      <c r="DM621" s="500"/>
      <c r="DN621" s="500"/>
      <c r="DO621" s="500"/>
      <c r="DP621" s="500"/>
      <c r="DQ621" s="500"/>
      <c r="DR621" s="500"/>
      <c r="DS621" s="500"/>
      <c r="DT621" s="500"/>
      <c r="DU621" s="500"/>
      <c r="DV621" s="500"/>
      <c r="DW621" s="500"/>
      <c r="DX621" s="500"/>
      <c r="DY621" s="500"/>
      <c r="DZ621" s="500"/>
      <c r="EA621" s="500"/>
      <c r="EB621" s="500"/>
      <c r="EC621" s="500"/>
      <c r="ED621" s="500"/>
      <c r="EE621" s="500"/>
      <c r="EF621" s="500"/>
      <c r="EG621" s="500"/>
      <c r="EH621" s="500"/>
      <c r="EI621" s="500"/>
      <c r="EJ621" s="500"/>
      <c r="EK621" s="500"/>
      <c r="EL621" s="500"/>
      <c r="EM621" s="500"/>
      <c r="EN621" s="500"/>
      <c r="EO621" s="500"/>
      <c r="EP621" s="500"/>
      <c r="EQ621" s="500"/>
      <c r="ER621" s="500"/>
      <c r="ES621" s="500"/>
      <c r="ET621" s="500"/>
      <c r="EU621" s="500"/>
      <c r="EV621" s="500"/>
      <c r="EW621" s="500"/>
      <c r="EX621" s="500"/>
      <c r="EY621" s="500"/>
      <c r="EZ621" s="500"/>
      <c r="FA621" s="500"/>
      <c r="FB621" s="500"/>
      <c r="FC621" s="500"/>
      <c r="FD621" s="500"/>
      <c r="FE621" s="500"/>
      <c r="FF621" s="500"/>
      <c r="FG621" s="500"/>
      <c r="FH621" s="500"/>
      <c r="FI621" s="500"/>
      <c r="FJ621" s="500"/>
      <c r="FK621" s="500"/>
      <c r="FL621" s="500"/>
      <c r="FM621" s="500"/>
      <c r="FN621" s="500"/>
      <c r="FO621" s="500"/>
      <c r="FP621" s="500"/>
      <c r="FQ621" s="500"/>
      <c r="FR621" s="500"/>
      <c r="FS621" s="500"/>
      <c r="FT621" s="500"/>
      <c r="FU621" s="500"/>
      <c r="FV621" s="500"/>
      <c r="FW621" s="500"/>
      <c r="FX621" s="500"/>
      <c r="FY621" s="500"/>
      <c r="FZ621" s="500"/>
      <c r="GA621" s="500"/>
      <c r="GB621" s="500"/>
      <c r="GC621" s="500"/>
      <c r="GD621" s="500"/>
      <c r="GE621" s="500"/>
      <c r="GF621" s="500"/>
      <c r="GG621" s="500"/>
      <c r="GH621" s="500"/>
      <c r="GI621" s="500"/>
      <c r="GJ621" s="500"/>
      <c r="GK621" s="500"/>
      <c r="GL621" s="500"/>
      <c r="GM621" s="500"/>
      <c r="GN621" s="500"/>
      <c r="GO621" s="500"/>
      <c r="GP621" s="500"/>
      <c r="GQ621" s="500"/>
      <c r="GR621" s="500"/>
      <c r="GS621" s="500"/>
      <c r="GT621" s="500"/>
      <c r="GU621" s="500"/>
      <c r="GV621" s="500"/>
      <c r="GW621" s="500"/>
      <c r="GX621" s="500"/>
      <c r="GY621" s="500"/>
      <c r="GZ621" s="500"/>
      <c r="HA621" s="500"/>
      <c r="HB621" s="500"/>
      <c r="HC621" s="500"/>
      <c r="HD621" s="500"/>
      <c r="HE621" s="500"/>
      <c r="HF621" s="500"/>
      <c r="HG621" s="500"/>
      <c r="HH621" s="500"/>
      <c r="HI621" s="500"/>
      <c r="HJ621" s="500"/>
      <c r="HK621" s="500"/>
      <c r="HL621" s="500"/>
      <c r="HM621" s="500"/>
      <c r="HN621" s="500"/>
      <c r="HO621" s="500"/>
      <c r="HP621" s="500"/>
      <c r="HQ621" s="500"/>
      <c r="HR621" s="500"/>
      <c r="HS621" s="500"/>
      <c r="HT621" s="500"/>
      <c r="HU621" s="500"/>
      <c r="HV621" s="500"/>
      <c r="HW621" s="500"/>
      <c r="HX621" s="500"/>
      <c r="HY621" s="500"/>
      <c r="HZ621" s="500"/>
      <c r="IA621" s="500"/>
      <c r="IB621" s="500"/>
      <c r="IC621" s="500"/>
      <c r="ID621" s="500"/>
      <c r="IE621" s="500"/>
      <c r="IF621" s="500"/>
      <c r="IG621" s="500"/>
      <c r="IH621" s="500"/>
      <c r="II621" s="500"/>
      <c r="IJ621" s="500"/>
      <c r="IK621" s="500"/>
      <c r="IL621" s="500"/>
      <c r="IM621" s="500"/>
      <c r="IN621" s="500"/>
      <c r="IO621" s="500"/>
      <c r="IP621" s="500"/>
      <c r="IQ621" s="500"/>
      <c r="IR621" s="500"/>
      <c r="IS621" s="500"/>
      <c r="IT621" s="500"/>
      <c r="IU621" s="500"/>
      <c r="IV621" s="500"/>
      <c r="IW621" s="500"/>
      <c r="IX621" s="500"/>
      <c r="IY621" s="500"/>
      <c r="IZ621" s="500"/>
      <c r="JA621" s="500"/>
      <c r="JB621" s="500"/>
      <c r="JC621" s="500"/>
      <c r="JD621" s="500"/>
      <c r="JE621" s="500"/>
      <c r="JF621" s="500"/>
      <c r="JG621" s="500"/>
      <c r="JH621" s="500"/>
      <c r="JI621" s="500"/>
      <c r="JJ621" s="500"/>
      <c r="JK621" s="500"/>
    </row>
    <row r="622" ht="11.25" customHeight="1">
      <c r="A622" s="494"/>
      <c r="B622" s="494"/>
      <c r="C622" s="494"/>
      <c r="D622" s="501" t="s">
        <v>162</v>
      </c>
      <c r="E622" s="524"/>
      <c r="F622" s="525"/>
      <c r="G622" s="524"/>
      <c r="H622" s="526"/>
      <c r="I622" s="527"/>
      <c r="J622" s="528"/>
      <c r="K622" s="494"/>
      <c r="L622" s="494"/>
      <c r="M622" s="494"/>
      <c r="N622" s="494"/>
      <c r="O622" s="494"/>
      <c r="P622" s="494"/>
      <c r="Q622" s="494"/>
      <c r="R622" s="494"/>
      <c r="S622" s="494"/>
      <c r="T622" s="494"/>
      <c r="U622" s="501" t="s">
        <v>163</v>
      </c>
      <c r="V622" s="529">
        <v>-2.0</v>
      </c>
      <c r="W622" s="530">
        <v>1.0</v>
      </c>
      <c r="X622" s="494"/>
      <c r="Y622" s="494"/>
      <c r="Z622" s="494"/>
      <c r="AA622" s="496"/>
      <c r="AB622" s="494"/>
      <c r="AC622" s="498" t="s">
        <v>174</v>
      </c>
      <c r="AD622" s="536" t="s">
        <v>175</v>
      </c>
      <c r="AE622" s="536" t="s">
        <v>176</v>
      </c>
      <c r="AF622" s="537">
        <f>MAX(If(AE617+sum(AK619:AK620)&gt;12,20,AE617+sum(AK619:AK620)),2)</f>
        <v>2</v>
      </c>
      <c r="AG622" s="537" t="str">
        <f>"+"</f>
        <v>+</v>
      </c>
      <c r="AH622" s="537">
        <f>sum(AL619:AL620)</f>
        <v>0</v>
      </c>
      <c r="AI622" s="538" t="str">
        <f>"+"</f>
        <v>+</v>
      </c>
      <c r="AJ622" s="538">
        <f>AH622+IF(countIf(AD618:AD619,"PROSPIT")&gt;0,1,0)</f>
        <v>0</v>
      </c>
      <c r="AK622" s="539" t="str">
        <f>"+"</f>
        <v>+</v>
      </c>
      <c r="AL622" s="539">
        <f>AH622+IF(countIf(AD618:AD619,"DERSE")&gt;0,1,0)</f>
        <v>0</v>
      </c>
      <c r="AM622" s="494"/>
      <c r="AN622" s="499" t="s">
        <v>136</v>
      </c>
      <c r="AO622" s="500"/>
      <c r="AQ622" s="494">
        <f>0+Countif(AD618:AD619,"CANINE")</f>
        <v>0</v>
      </c>
      <c r="AR622" s="499">
        <f>(COUNTIF(AQ622:AQ656,"&gt;0")-1)*2</f>
        <v>-2</v>
      </c>
      <c r="AS622" s="494">
        <f>8+countIf(AD618:AD619, "LIGHTWEIGHT")*2</f>
        <v>8</v>
      </c>
      <c r="AT622" s="494"/>
      <c r="AU622" s="498" t="s">
        <v>177</v>
      </c>
      <c r="AV622" s="495">
        <f>If(AE617+AR622&gt;=AS622,MAX(AS622-AE617,0),AR622)</f>
        <v>-2</v>
      </c>
      <c r="AW622" s="499">
        <v>0.0</v>
      </c>
      <c r="AX622" s="494"/>
      <c r="AY622" s="494"/>
      <c r="AZ622" s="792"/>
      <c r="BA622" s="500"/>
      <c r="BB622" s="500"/>
      <c r="BC622" s="500"/>
      <c r="BD622" s="500"/>
      <c r="BE622" s="500"/>
      <c r="BF622" s="500"/>
      <c r="BG622" s="500"/>
      <c r="BH622" s="500"/>
      <c r="BI622" s="500"/>
      <c r="BJ622" s="500"/>
      <c r="BK622" s="500"/>
      <c r="BL622" s="500"/>
      <c r="BM622" s="500"/>
      <c r="BN622" s="500"/>
      <c r="BO622" s="500"/>
      <c r="BP622" s="500"/>
      <c r="BQ622" s="500"/>
      <c r="BR622" s="500"/>
      <c r="BS622" s="500"/>
      <c r="BT622" s="500"/>
      <c r="BU622" s="500"/>
      <c r="BV622" s="500"/>
      <c r="BW622" s="500"/>
      <c r="BX622" s="500"/>
      <c r="BY622" s="500"/>
      <c r="BZ622" s="500"/>
      <c r="CA622" s="500"/>
      <c r="CB622" s="500"/>
      <c r="CC622" s="500"/>
      <c r="CD622" s="500"/>
      <c r="CE622" s="500"/>
      <c r="CF622" s="500"/>
      <c r="CG622" s="500"/>
      <c r="CH622" s="500"/>
      <c r="CI622" s="500"/>
      <c r="CJ622" s="500"/>
      <c r="CK622" s="500"/>
      <c r="CL622" s="500"/>
      <c r="CM622" s="500"/>
      <c r="CN622" s="500"/>
      <c r="CO622" s="500"/>
      <c r="CP622" s="500"/>
      <c r="CQ622" s="500"/>
      <c r="CR622" s="500"/>
      <c r="CS622" s="500"/>
      <c r="CT622" s="500"/>
      <c r="CU622" s="500"/>
      <c r="CV622" s="500"/>
      <c r="CW622" s="500"/>
      <c r="CX622" s="500"/>
      <c r="CY622" s="500"/>
      <c r="CZ622" s="500"/>
      <c r="DA622" s="500"/>
      <c r="DB622" s="500"/>
      <c r="DC622" s="500"/>
      <c r="DD622" s="500"/>
      <c r="DE622" s="500"/>
      <c r="DF622" s="500"/>
      <c r="DG622" s="500"/>
      <c r="DH622" s="500"/>
      <c r="DI622" s="500"/>
      <c r="DJ622" s="500"/>
      <c r="DK622" s="500"/>
      <c r="DL622" s="500"/>
      <c r="DM622" s="500"/>
      <c r="DN622" s="500"/>
      <c r="DO622" s="500"/>
      <c r="DP622" s="500"/>
      <c r="DQ622" s="500"/>
      <c r="DR622" s="500"/>
      <c r="DS622" s="500"/>
      <c r="DT622" s="500"/>
      <c r="DU622" s="500"/>
      <c r="DV622" s="500"/>
      <c r="DW622" s="500"/>
      <c r="DX622" s="500"/>
      <c r="DY622" s="500"/>
      <c r="DZ622" s="500"/>
      <c r="EA622" s="500"/>
      <c r="EB622" s="500"/>
      <c r="EC622" s="500"/>
      <c r="ED622" s="500"/>
      <c r="EE622" s="500"/>
      <c r="EF622" s="500"/>
      <c r="EG622" s="500"/>
      <c r="EH622" s="500"/>
      <c r="EI622" s="500"/>
      <c r="EJ622" s="500"/>
      <c r="EK622" s="500"/>
      <c r="EL622" s="500"/>
      <c r="EM622" s="500"/>
      <c r="EN622" s="500"/>
      <c r="EO622" s="500"/>
      <c r="EP622" s="500"/>
      <c r="EQ622" s="500"/>
      <c r="ER622" s="500"/>
      <c r="ES622" s="500"/>
      <c r="ET622" s="500"/>
      <c r="EU622" s="500"/>
      <c r="EV622" s="500"/>
      <c r="EW622" s="500"/>
      <c r="EX622" s="500"/>
      <c r="EY622" s="500"/>
      <c r="EZ622" s="500"/>
      <c r="FA622" s="500"/>
      <c r="FB622" s="500"/>
      <c r="FC622" s="500"/>
      <c r="FD622" s="500"/>
      <c r="FE622" s="500"/>
      <c r="FF622" s="500"/>
      <c r="FG622" s="500"/>
      <c r="FH622" s="500"/>
      <c r="FI622" s="500"/>
      <c r="FJ622" s="500"/>
      <c r="FK622" s="500"/>
      <c r="FL622" s="500"/>
      <c r="FM622" s="500"/>
      <c r="FN622" s="500"/>
      <c r="FO622" s="500"/>
      <c r="FP622" s="500"/>
      <c r="FQ622" s="500"/>
      <c r="FR622" s="500"/>
      <c r="FS622" s="500"/>
      <c r="FT622" s="500"/>
      <c r="FU622" s="500"/>
      <c r="FV622" s="500"/>
      <c r="FW622" s="500"/>
      <c r="FX622" s="500"/>
      <c r="FY622" s="500"/>
      <c r="FZ622" s="500"/>
      <c r="GA622" s="500"/>
      <c r="GB622" s="500"/>
      <c r="GC622" s="500"/>
      <c r="GD622" s="500"/>
      <c r="GE622" s="500"/>
      <c r="GF622" s="500"/>
      <c r="GG622" s="500"/>
      <c r="GH622" s="500"/>
      <c r="GI622" s="500"/>
      <c r="GJ622" s="500"/>
      <c r="GK622" s="500"/>
      <c r="GL622" s="500"/>
      <c r="GM622" s="500"/>
      <c r="GN622" s="500"/>
      <c r="GO622" s="500"/>
      <c r="GP622" s="500"/>
      <c r="GQ622" s="500"/>
      <c r="GR622" s="500"/>
      <c r="GS622" s="500"/>
      <c r="GT622" s="500"/>
      <c r="GU622" s="500"/>
      <c r="GV622" s="500"/>
      <c r="GW622" s="500"/>
      <c r="GX622" s="500"/>
      <c r="GY622" s="500"/>
      <c r="GZ622" s="500"/>
      <c r="HA622" s="500"/>
      <c r="HB622" s="500"/>
      <c r="HC622" s="500"/>
      <c r="HD622" s="500"/>
      <c r="HE622" s="500"/>
      <c r="HF622" s="500"/>
      <c r="HG622" s="500"/>
      <c r="HH622" s="500"/>
      <c r="HI622" s="500"/>
      <c r="HJ622" s="500"/>
      <c r="HK622" s="500"/>
      <c r="HL622" s="500"/>
      <c r="HM622" s="500"/>
      <c r="HN622" s="500"/>
      <c r="HO622" s="500"/>
      <c r="HP622" s="500"/>
      <c r="HQ622" s="500"/>
      <c r="HR622" s="500"/>
      <c r="HS622" s="500"/>
      <c r="HT622" s="500"/>
      <c r="HU622" s="500"/>
      <c r="HV622" s="500"/>
      <c r="HW622" s="500"/>
      <c r="HX622" s="500"/>
      <c r="HY622" s="500"/>
      <c r="HZ622" s="500"/>
      <c r="IA622" s="500"/>
      <c r="IB622" s="500"/>
      <c r="IC622" s="500"/>
      <c r="ID622" s="500"/>
      <c r="IE622" s="500"/>
      <c r="IF622" s="500"/>
      <c r="IG622" s="500"/>
      <c r="IH622" s="500"/>
      <c r="II622" s="500"/>
      <c r="IJ622" s="500"/>
      <c r="IK622" s="500"/>
      <c r="IL622" s="500"/>
      <c r="IM622" s="500"/>
      <c r="IN622" s="500"/>
      <c r="IO622" s="500"/>
      <c r="IP622" s="500"/>
      <c r="IQ622" s="500"/>
      <c r="IR622" s="500"/>
      <c r="IS622" s="500"/>
      <c r="IT622" s="500"/>
      <c r="IU622" s="500"/>
      <c r="IV622" s="500"/>
      <c r="IW622" s="500"/>
      <c r="IX622" s="500"/>
      <c r="IY622" s="500"/>
      <c r="IZ622" s="500"/>
      <c r="JA622" s="500"/>
      <c r="JB622" s="500"/>
      <c r="JC622" s="500"/>
      <c r="JD622" s="500"/>
      <c r="JE622" s="500"/>
      <c r="JF622" s="500"/>
      <c r="JG622" s="500"/>
      <c r="JH622" s="500"/>
      <c r="JI622" s="500"/>
      <c r="JJ622" s="500"/>
      <c r="JK622" s="500"/>
    </row>
    <row r="623" ht="11.25" customHeight="1">
      <c r="A623" s="494"/>
      <c r="B623" s="494"/>
      <c r="C623" s="494"/>
      <c r="D623" s="494"/>
      <c r="E623" s="494"/>
      <c r="F623" s="494"/>
      <c r="G623" s="494"/>
      <c r="H623" s="494"/>
      <c r="I623" s="494"/>
      <c r="J623" s="494"/>
      <c r="K623" s="494"/>
      <c r="L623" s="494"/>
      <c r="M623" s="494"/>
      <c r="N623" s="494"/>
      <c r="O623" s="494"/>
      <c r="P623" s="494"/>
      <c r="Q623" s="494"/>
      <c r="R623" s="494"/>
      <c r="S623" s="494"/>
      <c r="T623" s="494"/>
      <c r="U623" s="501" t="s">
        <v>164</v>
      </c>
      <c r="V623" s="531">
        <f>if(F624&lt;=10,2,0)</f>
        <v>2</v>
      </c>
      <c r="W623" s="532">
        <v>-1.0</v>
      </c>
      <c r="X623" s="494"/>
      <c r="Y623" s="494"/>
      <c r="Z623" s="494"/>
      <c r="AA623" s="524"/>
      <c r="AB623" s="525"/>
      <c r="AC623" s="796" t="str">
        <f>IF(countIf(AD618:AD619,"META")&gt;0," + ",if(AD623="",""," + "))</f>
        <v/>
      </c>
      <c r="AD623" s="541" t="str">
        <f>IF(countIf(AD618:AD619,"META")&gt;0,"",AD617)</f>
        <v/>
      </c>
      <c r="AE623" s="542" t="str">
        <f>IF(countIf(AD618:AD619,"META")&gt;0,"",if(AD623="","","d"))</f>
        <v/>
      </c>
      <c r="AF623" s="543" t="str">
        <f>IF(countIf(AD618:AD619,"META")&gt;0,AF622/2+1,IF(AD623&lt;&gt;"",AF622,""))</f>
        <v/>
      </c>
      <c r="AG623" s="544" t="str">
        <f>IF(AH622&gt;0,"+","")</f>
        <v/>
      </c>
      <c r="AH623" s="543" t="str">
        <f>if(AH622=0,"",AH622)</f>
        <v/>
      </c>
      <c r="AI623" s="545" t="str">
        <f>CONCATENATE( If(countIf(AD618:AD619,"DRACONIC")&gt;0,"+1d2",""),IF(AJ622&gt;0,"+",""))</f>
        <v/>
      </c>
      <c r="AJ623" s="546" t="str">
        <f>if(AJ622=0,"",AJ622)</f>
        <v/>
      </c>
      <c r="AK623" s="547" t="str">
        <f>CONCATENATE( If(countIf(AD618:AD619,"DRACONIC")&gt;0,"+1d2",""),IF(AL622&gt;0,"+",""))</f>
        <v/>
      </c>
      <c r="AL623" s="548" t="str">
        <f>if(AL622=0,"",AL622)</f>
        <v/>
      </c>
      <c r="AM623" s="525"/>
      <c r="AN623" s="516">
        <f>AF622/2+1+AH622</f>
        <v>2</v>
      </c>
      <c r="AO623" s="526"/>
      <c r="AP623" s="637"/>
      <c r="AQ623" s="525">
        <f>0-COUNTIF(AD618:AD619,"FELINE")</f>
        <v>0</v>
      </c>
      <c r="AR623" s="797">
        <f>(COUNTIF(AQ622:AQ656,"&lt;0")-1)*2</f>
        <v>-2</v>
      </c>
      <c r="AS623" s="525">
        <f>8+countIf(AD618:AD619, "LIGHTWEIGHT")*2</f>
        <v>8</v>
      </c>
      <c r="AT623" s="525"/>
      <c r="AU623" s="798" t="s">
        <v>178</v>
      </c>
      <c r="AV623" s="527">
        <f>If(AE617+AR623&gt;=AS623,MAX(AS623-AE617,0),AR623)</f>
        <v>-2</v>
      </c>
      <c r="AW623" s="797">
        <v>0.0</v>
      </c>
      <c r="AX623" s="525"/>
      <c r="AY623" s="525"/>
      <c r="AZ623" s="799"/>
      <c r="BA623" s="500"/>
      <c r="BB623" s="500"/>
      <c r="BC623" s="500"/>
      <c r="BD623" s="500"/>
      <c r="BE623" s="500"/>
      <c r="BF623" s="500"/>
      <c r="BG623" s="500"/>
      <c r="BH623" s="500"/>
      <c r="BI623" s="500"/>
      <c r="BJ623" s="500"/>
      <c r="BK623" s="500"/>
      <c r="BL623" s="500"/>
      <c r="BM623" s="500"/>
      <c r="BN623" s="500"/>
      <c r="BO623" s="500"/>
      <c r="BP623" s="500"/>
      <c r="BQ623" s="500"/>
      <c r="BR623" s="500"/>
      <c r="BS623" s="500"/>
      <c r="BT623" s="500"/>
      <c r="BU623" s="500"/>
      <c r="BV623" s="500"/>
      <c r="BW623" s="500"/>
      <c r="BX623" s="500"/>
      <c r="BY623" s="500"/>
      <c r="BZ623" s="500"/>
      <c r="CA623" s="500"/>
      <c r="CB623" s="500"/>
      <c r="CC623" s="500"/>
      <c r="CD623" s="500"/>
      <c r="CE623" s="500"/>
      <c r="CF623" s="500"/>
      <c r="CG623" s="500"/>
      <c r="CH623" s="500"/>
      <c r="CI623" s="500"/>
      <c r="CJ623" s="500"/>
      <c r="CK623" s="500"/>
      <c r="CL623" s="500"/>
      <c r="CM623" s="500"/>
      <c r="CN623" s="500"/>
      <c r="CO623" s="500"/>
      <c r="CP623" s="500"/>
      <c r="CQ623" s="500"/>
      <c r="CR623" s="500"/>
      <c r="CS623" s="500"/>
      <c r="CT623" s="500"/>
      <c r="CU623" s="500"/>
      <c r="CV623" s="500"/>
      <c r="CW623" s="500"/>
      <c r="CX623" s="500"/>
      <c r="CY623" s="500"/>
      <c r="CZ623" s="500"/>
      <c r="DA623" s="500"/>
      <c r="DB623" s="500"/>
      <c r="DC623" s="500"/>
      <c r="DD623" s="500"/>
      <c r="DE623" s="500"/>
      <c r="DF623" s="500"/>
      <c r="DG623" s="500"/>
      <c r="DH623" s="500"/>
      <c r="DI623" s="500"/>
      <c r="DJ623" s="500"/>
      <c r="DK623" s="500"/>
      <c r="DL623" s="500"/>
      <c r="DM623" s="500"/>
      <c r="DN623" s="500"/>
      <c r="DO623" s="500"/>
      <c r="DP623" s="500"/>
      <c r="DQ623" s="500"/>
      <c r="DR623" s="500"/>
      <c r="DS623" s="500"/>
      <c r="DT623" s="500"/>
      <c r="DU623" s="500"/>
      <c r="DV623" s="500"/>
      <c r="DW623" s="500"/>
      <c r="DX623" s="500"/>
      <c r="DY623" s="500"/>
      <c r="DZ623" s="500"/>
      <c r="EA623" s="500"/>
      <c r="EB623" s="500"/>
      <c r="EC623" s="500"/>
      <c r="ED623" s="500"/>
      <c r="EE623" s="500"/>
      <c r="EF623" s="500"/>
      <c r="EG623" s="500"/>
      <c r="EH623" s="500"/>
      <c r="EI623" s="500"/>
      <c r="EJ623" s="500"/>
      <c r="EK623" s="500"/>
      <c r="EL623" s="500"/>
      <c r="EM623" s="500"/>
      <c r="EN623" s="500"/>
      <c r="EO623" s="500"/>
      <c r="EP623" s="500"/>
      <c r="EQ623" s="500"/>
      <c r="ER623" s="500"/>
      <c r="ES623" s="500"/>
      <c r="ET623" s="500"/>
      <c r="EU623" s="500"/>
      <c r="EV623" s="500"/>
      <c r="EW623" s="500"/>
      <c r="EX623" s="500"/>
      <c r="EY623" s="500"/>
      <c r="EZ623" s="500"/>
      <c r="FA623" s="500"/>
      <c r="FB623" s="500"/>
      <c r="FC623" s="500"/>
      <c r="FD623" s="500"/>
      <c r="FE623" s="500"/>
      <c r="FF623" s="500"/>
      <c r="FG623" s="500"/>
      <c r="FH623" s="500"/>
      <c r="FI623" s="500"/>
      <c r="FJ623" s="500"/>
      <c r="FK623" s="500"/>
      <c r="FL623" s="500"/>
      <c r="FM623" s="500"/>
      <c r="FN623" s="500"/>
      <c r="FO623" s="500"/>
      <c r="FP623" s="500"/>
      <c r="FQ623" s="500"/>
      <c r="FR623" s="500"/>
      <c r="FS623" s="500"/>
      <c r="FT623" s="500"/>
      <c r="FU623" s="500"/>
      <c r="FV623" s="500"/>
      <c r="FW623" s="500"/>
      <c r="FX623" s="500"/>
      <c r="FY623" s="500"/>
      <c r="FZ623" s="500"/>
      <c r="GA623" s="500"/>
      <c r="GB623" s="500"/>
      <c r="GC623" s="500"/>
      <c r="GD623" s="500"/>
      <c r="GE623" s="500"/>
      <c r="GF623" s="500"/>
      <c r="GG623" s="500"/>
      <c r="GH623" s="500"/>
      <c r="GI623" s="500"/>
      <c r="GJ623" s="500"/>
      <c r="GK623" s="500"/>
      <c r="GL623" s="500"/>
      <c r="GM623" s="500"/>
      <c r="GN623" s="500"/>
      <c r="GO623" s="500"/>
      <c r="GP623" s="500"/>
      <c r="GQ623" s="500"/>
      <c r="GR623" s="500"/>
      <c r="GS623" s="500"/>
      <c r="GT623" s="500"/>
      <c r="GU623" s="500"/>
      <c r="GV623" s="500"/>
      <c r="GW623" s="500"/>
      <c r="GX623" s="500"/>
      <c r="GY623" s="500"/>
      <c r="GZ623" s="500"/>
      <c r="HA623" s="500"/>
      <c r="HB623" s="500"/>
      <c r="HC623" s="500"/>
      <c r="HD623" s="500"/>
      <c r="HE623" s="500"/>
      <c r="HF623" s="500"/>
      <c r="HG623" s="500"/>
      <c r="HH623" s="500"/>
      <c r="HI623" s="500"/>
      <c r="HJ623" s="500"/>
      <c r="HK623" s="500"/>
      <c r="HL623" s="500"/>
      <c r="HM623" s="500"/>
      <c r="HN623" s="500"/>
      <c r="HO623" s="500"/>
      <c r="HP623" s="500"/>
      <c r="HQ623" s="500"/>
      <c r="HR623" s="500"/>
      <c r="HS623" s="500"/>
      <c r="HT623" s="500"/>
      <c r="HU623" s="500"/>
      <c r="HV623" s="500"/>
      <c r="HW623" s="500"/>
      <c r="HX623" s="500"/>
      <c r="HY623" s="500"/>
      <c r="HZ623" s="500"/>
      <c r="IA623" s="500"/>
      <c r="IB623" s="500"/>
      <c r="IC623" s="500"/>
      <c r="ID623" s="500"/>
      <c r="IE623" s="500"/>
      <c r="IF623" s="500"/>
      <c r="IG623" s="500"/>
      <c r="IH623" s="500"/>
      <c r="II623" s="500"/>
      <c r="IJ623" s="500"/>
      <c r="IK623" s="500"/>
      <c r="IL623" s="500"/>
      <c r="IM623" s="500"/>
      <c r="IN623" s="500"/>
      <c r="IO623" s="500"/>
      <c r="IP623" s="500"/>
      <c r="IQ623" s="500"/>
      <c r="IR623" s="500"/>
      <c r="IS623" s="500"/>
      <c r="IT623" s="500"/>
      <c r="IU623" s="500"/>
      <c r="IV623" s="500"/>
      <c r="IW623" s="500"/>
      <c r="IX623" s="500"/>
      <c r="IY623" s="500"/>
      <c r="IZ623" s="500"/>
      <c r="JA623" s="500"/>
      <c r="JB623" s="500"/>
      <c r="JC623" s="500"/>
      <c r="JD623" s="500"/>
      <c r="JE623" s="500"/>
      <c r="JF623" s="500"/>
      <c r="JG623" s="500"/>
      <c r="JH623" s="500"/>
      <c r="JI623" s="500"/>
      <c r="JJ623" s="500"/>
      <c r="JK623" s="500"/>
    </row>
    <row r="624" ht="11.25" customHeight="1">
      <c r="A624" s="494"/>
      <c r="B624" s="494"/>
      <c r="C624" s="494"/>
      <c r="D624" s="498" t="s">
        <v>165</v>
      </c>
      <c r="E624" s="505" t="str">
        <f>IFERROR(__xludf.DUMMYFUNCTION("IfError(split(VLOOKUP(J613,Under_Lookup,31,FALSE),""d""))"),"")</f>
        <v/>
      </c>
      <c r="F624" s="515"/>
      <c r="G624" s="494"/>
      <c r="H624" s="494"/>
      <c r="I624" s="494"/>
      <c r="J624" s="533" t="s">
        <v>166</v>
      </c>
      <c r="K624" s="499" t="s">
        <v>167</v>
      </c>
      <c r="L624" s="494"/>
      <c r="M624" s="494"/>
      <c r="N624" s="494"/>
      <c r="O624" s="494"/>
      <c r="P624" s="494"/>
      <c r="Q624" s="494"/>
      <c r="R624" s="494"/>
      <c r="S624" s="494"/>
      <c r="T624" s="494"/>
      <c r="U624" s="501" t="s">
        <v>168</v>
      </c>
      <c r="V624" s="534">
        <v>0.0</v>
      </c>
      <c r="W624" s="532">
        <f>if(F617&gt;=F624,1,0)</f>
        <v>1</v>
      </c>
      <c r="X624" s="494"/>
      <c r="Y624" s="494"/>
      <c r="Z624" s="494"/>
      <c r="AA624" s="494"/>
      <c r="AB624" s="494"/>
      <c r="AC624" s="786" t="s">
        <v>207</v>
      </c>
      <c r="AD624" s="540"/>
      <c r="AE624" s="494"/>
      <c r="AF624" s="494"/>
      <c r="AG624" s="494"/>
      <c r="AH624" s="494"/>
      <c r="AI624" s="494"/>
      <c r="AJ624" s="494"/>
      <c r="AK624" s="494"/>
      <c r="AL624" s="578"/>
      <c r="AM624" s="578"/>
      <c r="AN624" s="578"/>
      <c r="AO624" s="578"/>
      <c r="AP624" s="578"/>
      <c r="AQ624" s="578"/>
      <c r="AR624" s="578"/>
      <c r="AS624" s="578"/>
      <c r="AT624" s="578"/>
      <c r="AU624" s="578"/>
      <c r="AV624" s="578"/>
      <c r="AW624" s="578"/>
      <c r="AY624" s="494"/>
      <c r="BA624" s="500"/>
      <c r="BB624" s="500"/>
      <c r="BC624" s="500"/>
      <c r="BD624" s="500"/>
      <c r="BE624" s="500"/>
      <c r="BF624" s="500"/>
      <c r="BG624" s="500"/>
      <c r="BH624" s="500"/>
      <c r="BI624" s="500"/>
      <c r="BJ624" s="500"/>
      <c r="BK624" s="500"/>
      <c r="BL624" s="500"/>
      <c r="BM624" s="500"/>
      <c r="BN624" s="500"/>
      <c r="BO624" s="500"/>
      <c r="BP624" s="500"/>
      <c r="BQ624" s="500"/>
      <c r="BR624" s="500"/>
      <c r="BS624" s="500"/>
      <c r="BT624" s="500"/>
      <c r="BU624" s="500"/>
      <c r="BV624" s="500"/>
      <c r="BW624" s="500"/>
      <c r="BX624" s="500"/>
      <c r="BY624" s="500"/>
      <c r="BZ624" s="500"/>
      <c r="CA624" s="500"/>
      <c r="CB624" s="500"/>
      <c r="CC624" s="500"/>
      <c r="CD624" s="500"/>
      <c r="CE624" s="500"/>
      <c r="CF624" s="500"/>
      <c r="CG624" s="500"/>
      <c r="CH624" s="500"/>
      <c r="CI624" s="500"/>
      <c r="CJ624" s="500"/>
      <c r="CK624" s="500"/>
      <c r="CL624" s="500"/>
      <c r="CM624" s="500"/>
      <c r="CN624" s="500"/>
      <c r="CO624" s="500"/>
      <c r="CP624" s="500"/>
      <c r="CQ624" s="500"/>
      <c r="CR624" s="500"/>
      <c r="CS624" s="500"/>
      <c r="CT624" s="500"/>
      <c r="CU624" s="500"/>
      <c r="CV624" s="500"/>
      <c r="CW624" s="500"/>
      <c r="CX624" s="500"/>
      <c r="CY624" s="500"/>
      <c r="CZ624" s="500"/>
      <c r="DA624" s="500"/>
      <c r="DB624" s="500"/>
      <c r="DC624" s="500"/>
      <c r="DD624" s="500"/>
      <c r="DE624" s="500"/>
      <c r="DF624" s="500"/>
      <c r="DG624" s="500"/>
      <c r="DH624" s="500"/>
      <c r="DI624" s="500"/>
      <c r="DJ624" s="500"/>
      <c r="DK624" s="500"/>
      <c r="DL624" s="500"/>
      <c r="DM624" s="500"/>
      <c r="DN624" s="500"/>
      <c r="DO624" s="500"/>
      <c r="DP624" s="500"/>
      <c r="DQ624" s="500"/>
      <c r="DR624" s="500"/>
      <c r="DS624" s="500"/>
      <c r="DT624" s="500"/>
      <c r="DU624" s="500"/>
      <c r="DV624" s="500"/>
      <c r="DW624" s="500"/>
      <c r="DX624" s="500"/>
      <c r="DY624" s="500"/>
      <c r="DZ624" s="500"/>
      <c r="EA624" s="500"/>
      <c r="EB624" s="500"/>
      <c r="EC624" s="500"/>
      <c r="ED624" s="500"/>
      <c r="EE624" s="500"/>
      <c r="EF624" s="500"/>
      <c r="EG624" s="500"/>
      <c r="EH624" s="500"/>
      <c r="EI624" s="500"/>
      <c r="EJ624" s="500"/>
      <c r="EK624" s="500"/>
      <c r="EL624" s="500"/>
      <c r="EM624" s="500"/>
      <c r="EN624" s="500"/>
      <c r="EO624" s="500"/>
      <c r="EP624" s="500"/>
      <c r="EQ624" s="500"/>
      <c r="ER624" s="500"/>
      <c r="ES624" s="500"/>
      <c r="ET624" s="500"/>
      <c r="EU624" s="500"/>
      <c r="EV624" s="500"/>
      <c r="EW624" s="500"/>
      <c r="EX624" s="500"/>
      <c r="EY624" s="500"/>
      <c r="EZ624" s="500"/>
      <c r="FA624" s="500"/>
      <c r="FB624" s="500"/>
      <c r="FC624" s="500"/>
      <c r="FD624" s="500"/>
      <c r="FE624" s="500"/>
      <c r="FF624" s="500"/>
      <c r="FG624" s="500"/>
      <c r="FH624" s="500"/>
      <c r="FI624" s="500"/>
      <c r="FJ624" s="500"/>
      <c r="FK624" s="500"/>
      <c r="FL624" s="500"/>
      <c r="FM624" s="500"/>
      <c r="FN624" s="500"/>
      <c r="FO624" s="500"/>
      <c r="FP624" s="500"/>
      <c r="FQ624" s="500"/>
      <c r="FR624" s="500"/>
      <c r="FS624" s="500"/>
      <c r="FT624" s="500"/>
      <c r="FU624" s="500"/>
      <c r="FV624" s="500"/>
      <c r="FW624" s="500"/>
      <c r="FX624" s="500"/>
      <c r="FY624" s="500"/>
      <c r="FZ624" s="500"/>
      <c r="GA624" s="500"/>
      <c r="GB624" s="500"/>
      <c r="GC624" s="500"/>
      <c r="GD624" s="500"/>
      <c r="GE624" s="500"/>
      <c r="GF624" s="500"/>
      <c r="GG624" s="500"/>
      <c r="GH624" s="500"/>
      <c r="GI624" s="500"/>
      <c r="GJ624" s="500"/>
      <c r="GK624" s="500"/>
      <c r="GL624" s="500"/>
      <c r="GM624" s="500"/>
      <c r="GN624" s="500"/>
      <c r="GO624" s="500"/>
      <c r="GP624" s="500"/>
      <c r="GQ624" s="500"/>
      <c r="GR624" s="500"/>
      <c r="GS624" s="500"/>
      <c r="GT624" s="500"/>
      <c r="GU624" s="500"/>
      <c r="GV624" s="500"/>
      <c r="GW624" s="500"/>
      <c r="GX624" s="500"/>
      <c r="GY624" s="500"/>
      <c r="GZ624" s="500"/>
      <c r="HA624" s="500"/>
      <c r="HB624" s="500"/>
      <c r="HC624" s="500"/>
      <c r="HD624" s="500"/>
      <c r="HE624" s="500"/>
      <c r="HF624" s="500"/>
      <c r="HG624" s="500"/>
      <c r="HH624" s="500"/>
      <c r="HI624" s="500"/>
      <c r="HJ624" s="500"/>
      <c r="HK624" s="500"/>
      <c r="HL624" s="500"/>
      <c r="HM624" s="500"/>
      <c r="HN624" s="500"/>
      <c r="HO624" s="500"/>
      <c r="HP624" s="500"/>
      <c r="HQ624" s="500"/>
      <c r="HR624" s="500"/>
      <c r="HS624" s="500"/>
      <c r="HT624" s="500"/>
      <c r="HU624" s="500"/>
      <c r="HV624" s="500"/>
      <c r="HW624" s="500"/>
      <c r="HX624" s="500"/>
      <c r="HY624" s="500"/>
      <c r="HZ624" s="500"/>
      <c r="IA624" s="500"/>
      <c r="IB624" s="500"/>
      <c r="IC624" s="500"/>
      <c r="ID624" s="500"/>
      <c r="IE624" s="500"/>
      <c r="IF624" s="500"/>
      <c r="IG624" s="500"/>
      <c r="IH624" s="500"/>
      <c r="II624" s="500"/>
      <c r="IJ624" s="500"/>
      <c r="IK624" s="500"/>
      <c r="IL624" s="500"/>
      <c r="IM624" s="500"/>
      <c r="IN624" s="500"/>
      <c r="IO624" s="500"/>
      <c r="IP624" s="500"/>
      <c r="IQ624" s="500"/>
      <c r="IR624" s="500"/>
      <c r="IS624" s="500"/>
      <c r="IT624" s="500"/>
      <c r="IU624" s="500"/>
      <c r="IV624" s="500"/>
      <c r="IW624" s="500"/>
      <c r="IX624" s="500"/>
      <c r="IY624" s="500"/>
      <c r="IZ624" s="500"/>
      <c r="JA624" s="500"/>
      <c r="JB624" s="500"/>
      <c r="JC624" s="500"/>
      <c r="JD624" s="500"/>
      <c r="JE624" s="500"/>
      <c r="JF624" s="500"/>
      <c r="JG624" s="500"/>
      <c r="JH624" s="500"/>
      <c r="JI624" s="500"/>
      <c r="JJ624" s="500"/>
      <c r="JK624" s="500"/>
    </row>
    <row r="625" ht="11.25" customHeight="1">
      <c r="A625" s="494"/>
      <c r="B625" s="494"/>
      <c r="C625" s="494"/>
      <c r="D625" s="498" t="s">
        <v>169</v>
      </c>
      <c r="E625" s="494" t="str">
        <f>VLOOKUP(J614,Proto_Lookup,3,FALSE)</f>
        <v>GENERIC</v>
      </c>
      <c r="F625" s="494"/>
      <c r="G625" s="494"/>
      <c r="H625" s="494"/>
      <c r="I625" s="494"/>
      <c r="J625" s="509">
        <f>ifError(VLOOKUP(E625,U622:V629,2,FALSE),0)</f>
        <v>0</v>
      </c>
      <c r="K625" s="535">
        <f>ifError(VLOOKUP(E625,U622:W629,3,FALSE),0)</f>
        <v>0</v>
      </c>
      <c r="L625" s="494"/>
      <c r="M625" s="494"/>
      <c r="N625" s="494"/>
      <c r="O625" s="494"/>
      <c r="P625" s="494"/>
      <c r="Q625" s="494"/>
      <c r="R625" s="494"/>
      <c r="S625" s="494"/>
      <c r="T625" s="494"/>
      <c r="U625" s="501" t="s">
        <v>170</v>
      </c>
      <c r="V625" s="534">
        <v>0.0</v>
      </c>
      <c r="W625" s="532">
        <f>if(F618&gt;=F624,1,0)</f>
        <v>1</v>
      </c>
      <c r="X625" s="494"/>
      <c r="Y625" s="494"/>
      <c r="Z625" s="494"/>
      <c r="AA625" s="507"/>
      <c r="AB625" s="535"/>
      <c r="AC625" s="787" t="s">
        <v>199</v>
      </c>
      <c r="AD625" s="788" t="str">
        <f>IFERROR(__xludf.DUMMYFUNCTION("split(regexReplace(TO_TEXT( NPCs!AC648), ""(.)"", ""$1_""), ""_"")"),"#VALUE!")</f>
        <v>#VALUE!</v>
      </c>
      <c r="AE625" s="514"/>
      <c r="AF625" s="514"/>
      <c r="AG625" s="514"/>
      <c r="AH625" s="514"/>
      <c r="AI625" s="514"/>
      <c r="AJ625" s="514"/>
      <c r="AK625" s="515"/>
      <c r="AL625" s="535"/>
      <c r="AM625" s="535"/>
      <c r="AN625" s="535"/>
      <c r="AO625" s="535"/>
      <c r="AP625" s="535"/>
      <c r="AQ625" s="535"/>
      <c r="AR625" s="535"/>
      <c r="AS625" s="535"/>
      <c r="AT625" s="535"/>
      <c r="AU625" s="535"/>
      <c r="AV625" s="535"/>
      <c r="AW625" s="535"/>
      <c r="AX625" s="535"/>
      <c r="AY625" s="535"/>
      <c r="AZ625" s="509"/>
      <c r="BA625" s="500"/>
      <c r="BB625" s="500"/>
      <c r="BC625" s="500"/>
      <c r="BD625" s="500"/>
      <c r="BE625" s="500"/>
      <c r="BF625" s="500"/>
      <c r="BG625" s="500"/>
      <c r="BH625" s="500"/>
      <c r="BI625" s="500"/>
      <c r="BJ625" s="500"/>
      <c r="BK625" s="500"/>
      <c r="BL625" s="500"/>
      <c r="BM625" s="500"/>
      <c r="BN625" s="500"/>
      <c r="BO625" s="500"/>
      <c r="BP625" s="500"/>
      <c r="BQ625" s="500"/>
      <c r="BR625" s="500"/>
      <c r="BS625" s="500"/>
      <c r="BT625" s="500"/>
      <c r="BU625" s="500"/>
      <c r="BV625" s="500"/>
      <c r="BW625" s="500"/>
      <c r="BX625" s="500"/>
      <c r="BY625" s="500"/>
      <c r="BZ625" s="500"/>
      <c r="CA625" s="500"/>
      <c r="CB625" s="500"/>
      <c r="CC625" s="500"/>
      <c r="CD625" s="500"/>
      <c r="CE625" s="500"/>
      <c r="CF625" s="500"/>
      <c r="CG625" s="500"/>
      <c r="CH625" s="500"/>
      <c r="CI625" s="500"/>
      <c r="CJ625" s="500"/>
      <c r="CK625" s="500"/>
      <c r="CL625" s="500"/>
      <c r="CM625" s="500"/>
      <c r="CN625" s="500"/>
      <c r="CO625" s="500"/>
      <c r="CP625" s="500"/>
      <c r="CQ625" s="500"/>
      <c r="CR625" s="500"/>
      <c r="CS625" s="500"/>
      <c r="CT625" s="500"/>
      <c r="CU625" s="500"/>
      <c r="CV625" s="500"/>
      <c r="CW625" s="500"/>
      <c r="CX625" s="500"/>
      <c r="CY625" s="500"/>
      <c r="CZ625" s="500"/>
      <c r="DA625" s="500"/>
      <c r="DB625" s="500"/>
      <c r="DC625" s="500"/>
      <c r="DD625" s="500"/>
      <c r="DE625" s="500"/>
      <c r="DF625" s="500"/>
      <c r="DG625" s="500"/>
      <c r="DH625" s="500"/>
      <c r="DI625" s="500"/>
      <c r="DJ625" s="500"/>
      <c r="DK625" s="500"/>
      <c r="DL625" s="500"/>
      <c r="DM625" s="500"/>
      <c r="DN625" s="500"/>
      <c r="DO625" s="500"/>
      <c r="DP625" s="500"/>
      <c r="DQ625" s="500"/>
      <c r="DR625" s="500"/>
      <c r="DS625" s="500"/>
      <c r="DT625" s="500"/>
      <c r="DU625" s="500"/>
      <c r="DV625" s="500"/>
      <c r="DW625" s="500"/>
      <c r="DX625" s="500"/>
      <c r="DY625" s="500"/>
      <c r="DZ625" s="500"/>
      <c r="EA625" s="500"/>
      <c r="EB625" s="500"/>
      <c r="EC625" s="500"/>
      <c r="ED625" s="500"/>
      <c r="EE625" s="500"/>
      <c r="EF625" s="500"/>
      <c r="EG625" s="500"/>
      <c r="EH625" s="500"/>
      <c r="EI625" s="500"/>
      <c r="EJ625" s="500"/>
      <c r="EK625" s="500"/>
      <c r="EL625" s="500"/>
      <c r="EM625" s="500"/>
      <c r="EN625" s="500"/>
      <c r="EO625" s="500"/>
      <c r="EP625" s="500"/>
      <c r="EQ625" s="500"/>
      <c r="ER625" s="500"/>
      <c r="ES625" s="500"/>
      <c r="ET625" s="500"/>
      <c r="EU625" s="500"/>
      <c r="EV625" s="500"/>
      <c r="EW625" s="500"/>
      <c r="EX625" s="500"/>
      <c r="EY625" s="500"/>
      <c r="EZ625" s="500"/>
      <c r="FA625" s="500"/>
      <c r="FB625" s="500"/>
      <c r="FC625" s="500"/>
      <c r="FD625" s="500"/>
      <c r="FE625" s="500"/>
      <c r="FF625" s="500"/>
      <c r="FG625" s="500"/>
      <c r="FH625" s="500"/>
      <c r="FI625" s="500"/>
      <c r="FJ625" s="500"/>
      <c r="FK625" s="500"/>
      <c r="FL625" s="500"/>
      <c r="FM625" s="500"/>
      <c r="FN625" s="500"/>
      <c r="FO625" s="500"/>
      <c r="FP625" s="500"/>
      <c r="FQ625" s="500"/>
      <c r="FR625" s="500"/>
      <c r="FS625" s="500"/>
      <c r="FT625" s="500"/>
      <c r="FU625" s="500"/>
      <c r="FV625" s="500"/>
      <c r="FW625" s="500"/>
      <c r="FX625" s="500"/>
      <c r="FY625" s="500"/>
      <c r="FZ625" s="500"/>
      <c r="GA625" s="500"/>
      <c r="GB625" s="500"/>
      <c r="GC625" s="500"/>
      <c r="GD625" s="500"/>
      <c r="GE625" s="500"/>
      <c r="GF625" s="500"/>
      <c r="GG625" s="500"/>
      <c r="GH625" s="500"/>
      <c r="GI625" s="500"/>
      <c r="GJ625" s="500"/>
      <c r="GK625" s="500"/>
      <c r="GL625" s="500"/>
      <c r="GM625" s="500"/>
      <c r="GN625" s="500"/>
      <c r="GO625" s="500"/>
      <c r="GP625" s="500"/>
      <c r="GQ625" s="500"/>
      <c r="GR625" s="500"/>
      <c r="GS625" s="500"/>
      <c r="GT625" s="500"/>
      <c r="GU625" s="500"/>
      <c r="GV625" s="500"/>
      <c r="GW625" s="500"/>
      <c r="GX625" s="500"/>
      <c r="GY625" s="500"/>
      <c r="GZ625" s="500"/>
      <c r="HA625" s="500"/>
      <c r="HB625" s="500"/>
      <c r="HC625" s="500"/>
      <c r="HD625" s="500"/>
      <c r="HE625" s="500"/>
      <c r="HF625" s="500"/>
      <c r="HG625" s="500"/>
      <c r="HH625" s="500"/>
      <c r="HI625" s="500"/>
      <c r="HJ625" s="500"/>
      <c r="HK625" s="500"/>
      <c r="HL625" s="500"/>
      <c r="HM625" s="500"/>
      <c r="HN625" s="500"/>
      <c r="HO625" s="500"/>
      <c r="HP625" s="500"/>
      <c r="HQ625" s="500"/>
      <c r="HR625" s="500"/>
      <c r="HS625" s="500"/>
      <c r="HT625" s="500"/>
      <c r="HU625" s="500"/>
      <c r="HV625" s="500"/>
      <c r="HW625" s="500"/>
      <c r="HX625" s="500"/>
      <c r="HY625" s="500"/>
      <c r="HZ625" s="500"/>
      <c r="IA625" s="500"/>
      <c r="IB625" s="500"/>
      <c r="IC625" s="500"/>
      <c r="ID625" s="500"/>
      <c r="IE625" s="500"/>
      <c r="IF625" s="500"/>
      <c r="IG625" s="500"/>
      <c r="IH625" s="500"/>
      <c r="II625" s="500"/>
      <c r="IJ625" s="500"/>
      <c r="IK625" s="500"/>
      <c r="IL625" s="500"/>
      <c r="IM625" s="500"/>
      <c r="IN625" s="500"/>
      <c r="IO625" s="500"/>
      <c r="IP625" s="500"/>
      <c r="IQ625" s="500"/>
      <c r="IR625" s="500"/>
      <c r="IS625" s="500"/>
      <c r="IT625" s="500"/>
      <c r="IU625" s="500"/>
      <c r="IV625" s="500"/>
      <c r="IW625" s="500"/>
      <c r="IX625" s="500"/>
      <c r="IY625" s="500"/>
      <c r="IZ625" s="500"/>
      <c r="JA625" s="500"/>
      <c r="JB625" s="500"/>
      <c r="JC625" s="500"/>
      <c r="JD625" s="500"/>
      <c r="JE625" s="500"/>
      <c r="JF625" s="500"/>
      <c r="JG625" s="500"/>
      <c r="JH625" s="500"/>
      <c r="JI625" s="500"/>
      <c r="JJ625" s="500"/>
      <c r="JK625" s="500"/>
    </row>
    <row r="626" ht="11.25" customHeight="1">
      <c r="A626" s="494"/>
      <c r="B626" s="494"/>
      <c r="C626" s="494"/>
      <c r="D626" s="498" t="s">
        <v>171</v>
      </c>
      <c r="E626" s="494" t="str">
        <f>VLOOKUP(J614,Proto_Lookup,5,FALSE)</f>
        <v>GENERIC</v>
      </c>
      <c r="F626" s="494"/>
      <c r="G626" s="494"/>
      <c r="H626" s="494"/>
      <c r="I626" s="494"/>
      <c r="J626" s="495">
        <f>ifError(IF(E625&lt;&gt;E626,VLOOKUP(E626,U622:V629,2,FALSE),0),0)</f>
        <v>0</v>
      </c>
      <c r="K626" s="494">
        <f>ifError(IF(E625&lt;&gt;E626,VLOOKUP(E626,U622:W629,3,FALSE),0),0)</f>
        <v>0</v>
      </c>
      <c r="L626" s="494"/>
      <c r="M626" s="494"/>
      <c r="N626" s="494"/>
      <c r="O626" s="494"/>
      <c r="P626" s="494"/>
      <c r="Q626" s="494"/>
      <c r="R626" s="494"/>
      <c r="S626" s="494"/>
      <c r="T626" s="494"/>
      <c r="U626" s="501" t="s">
        <v>172</v>
      </c>
      <c r="V626" s="534">
        <v>0.0</v>
      </c>
      <c r="W626" s="532">
        <f>if(F619&gt;=F624,1,0)</f>
        <v>1</v>
      </c>
      <c r="X626" s="494"/>
      <c r="Y626" s="494"/>
      <c r="Z626" s="494"/>
      <c r="AA626" s="496"/>
      <c r="AB626" s="494"/>
      <c r="AC626" s="596" t="s">
        <v>205</v>
      </c>
      <c r="AD626" s="639" t="str">
        <f t="array" ref="AD626">IFERROR(INDEX(Code_KindReturn, MATCH(TRUE, EXACT(AD625, Code_Code), 0)),"")</f>
        <v/>
      </c>
      <c r="AE626" s="639" t="str">
        <f t="array" ref="AE626">IFERROR(INDEX(Code_GristReturn, MATCH(TRUE, EXACT(AE625, Code_Code), 0)),"")</f>
        <v/>
      </c>
      <c r="AF626" s="639" t="str">
        <f t="array" ref="AF626">IFERROR(INDEX(Code_Trait1Return, MATCH(TRUE, EXACT(AF625, Code_Code), 0)),"")</f>
        <v/>
      </c>
      <c r="AG626" s="639" t="str">
        <f t="array" ref="AG626">IFERROR(INDEX(Code_Trait2Return, MATCH(TRUE, EXACT(AG625, Code_Code), 0)),"")</f>
        <v/>
      </c>
      <c r="AH626" s="639" t="str">
        <f t="array" ref="AH626">IFERROR(INDEX(Code_Action1Return, MATCH(TRUE, EXACT(AH625, Code_Code), 0)),"")</f>
        <v/>
      </c>
      <c r="AI626" s="639" t="str">
        <f t="array" ref="AI626">IFERROR(INDEX(Code_Action2Return, MATCH(TRUE, EXACT(AI625, Code_Code), 0)),"")</f>
        <v/>
      </c>
      <c r="AJ626" s="639" t="str">
        <f t="array" ref="AJ626">IFERROR(INDEX(Code_Action3Return, MATCH(TRUE, EXACT(AJ625, Code_Code), 0)),"")</f>
        <v/>
      </c>
      <c r="AK626" s="639" t="str">
        <f t="array" ref="AK626">IFERROR(INDEX(Code_Action4Return, MATCH(TRUE, EXACT(AK625, Code_Code), 0)),"")</f>
        <v/>
      </c>
      <c r="AL626" s="494"/>
      <c r="AM626" s="494"/>
      <c r="AN626" s="494"/>
      <c r="AO626" s="500"/>
      <c r="AQ626" s="494"/>
      <c r="AR626" s="494"/>
      <c r="AS626" s="494"/>
      <c r="AT626" s="494"/>
      <c r="AU626" s="497"/>
      <c r="AV626" s="501" t="s">
        <v>160</v>
      </c>
      <c r="AW626" s="523" t="s">
        <v>161</v>
      </c>
      <c r="AX626" s="578"/>
      <c r="AY626" s="494"/>
      <c r="AZ626" s="495"/>
      <c r="BA626" s="500"/>
      <c r="BB626" s="500"/>
      <c r="BC626" s="500"/>
      <c r="BD626" s="500"/>
      <c r="BE626" s="500"/>
      <c r="BF626" s="500"/>
      <c r="BG626" s="500"/>
      <c r="BH626" s="500"/>
      <c r="BI626" s="500"/>
      <c r="BJ626" s="500"/>
      <c r="BK626" s="500"/>
      <c r="BL626" s="500"/>
      <c r="BM626" s="500"/>
      <c r="BN626" s="500"/>
      <c r="BO626" s="500"/>
      <c r="BP626" s="500"/>
      <c r="BQ626" s="500"/>
      <c r="BR626" s="500"/>
      <c r="BS626" s="500"/>
      <c r="BT626" s="500"/>
      <c r="BU626" s="500"/>
      <c r="BV626" s="500"/>
      <c r="BW626" s="500"/>
      <c r="BX626" s="500"/>
      <c r="BY626" s="500"/>
      <c r="BZ626" s="500"/>
      <c r="CA626" s="500"/>
      <c r="CB626" s="500"/>
      <c r="CC626" s="500"/>
      <c r="CD626" s="500"/>
      <c r="CE626" s="500"/>
      <c r="CF626" s="500"/>
      <c r="CG626" s="500"/>
      <c r="CH626" s="500"/>
      <c r="CI626" s="500"/>
      <c r="CJ626" s="500"/>
      <c r="CK626" s="500"/>
      <c r="CL626" s="500"/>
      <c r="CM626" s="500"/>
      <c r="CN626" s="500"/>
      <c r="CO626" s="500"/>
      <c r="CP626" s="500"/>
      <c r="CQ626" s="500"/>
      <c r="CR626" s="500"/>
      <c r="CS626" s="500"/>
      <c r="CT626" s="500"/>
      <c r="CU626" s="500"/>
      <c r="CV626" s="500"/>
      <c r="CW626" s="500"/>
      <c r="CX626" s="500"/>
      <c r="CY626" s="500"/>
      <c r="CZ626" s="500"/>
      <c r="DA626" s="500"/>
      <c r="DB626" s="500"/>
      <c r="DC626" s="500"/>
      <c r="DD626" s="500"/>
      <c r="DE626" s="500"/>
      <c r="DF626" s="500"/>
      <c r="DG626" s="500"/>
      <c r="DH626" s="500"/>
      <c r="DI626" s="500"/>
      <c r="DJ626" s="500"/>
      <c r="DK626" s="500"/>
      <c r="DL626" s="500"/>
      <c r="DM626" s="500"/>
      <c r="DN626" s="500"/>
      <c r="DO626" s="500"/>
      <c r="DP626" s="500"/>
      <c r="DQ626" s="500"/>
      <c r="DR626" s="500"/>
      <c r="DS626" s="500"/>
      <c r="DT626" s="500"/>
      <c r="DU626" s="500"/>
      <c r="DV626" s="500"/>
      <c r="DW626" s="500"/>
      <c r="DX626" s="500"/>
      <c r="DY626" s="500"/>
      <c r="DZ626" s="500"/>
      <c r="EA626" s="500"/>
      <c r="EB626" s="500"/>
      <c r="EC626" s="500"/>
      <c r="ED626" s="500"/>
      <c r="EE626" s="500"/>
      <c r="EF626" s="500"/>
      <c r="EG626" s="500"/>
      <c r="EH626" s="500"/>
      <c r="EI626" s="500"/>
      <c r="EJ626" s="500"/>
      <c r="EK626" s="500"/>
      <c r="EL626" s="500"/>
      <c r="EM626" s="500"/>
      <c r="EN626" s="500"/>
      <c r="EO626" s="500"/>
      <c r="EP626" s="500"/>
      <c r="EQ626" s="500"/>
      <c r="ER626" s="500"/>
      <c r="ES626" s="500"/>
      <c r="ET626" s="500"/>
      <c r="EU626" s="500"/>
      <c r="EV626" s="500"/>
      <c r="EW626" s="500"/>
      <c r="EX626" s="500"/>
      <c r="EY626" s="500"/>
      <c r="EZ626" s="500"/>
      <c r="FA626" s="500"/>
      <c r="FB626" s="500"/>
      <c r="FC626" s="500"/>
      <c r="FD626" s="500"/>
      <c r="FE626" s="500"/>
      <c r="FF626" s="500"/>
      <c r="FG626" s="500"/>
      <c r="FH626" s="500"/>
      <c r="FI626" s="500"/>
      <c r="FJ626" s="500"/>
      <c r="FK626" s="500"/>
      <c r="FL626" s="500"/>
      <c r="FM626" s="500"/>
      <c r="FN626" s="500"/>
      <c r="FO626" s="500"/>
      <c r="FP626" s="500"/>
      <c r="FQ626" s="500"/>
      <c r="FR626" s="500"/>
      <c r="FS626" s="500"/>
      <c r="FT626" s="500"/>
      <c r="FU626" s="500"/>
      <c r="FV626" s="500"/>
      <c r="FW626" s="500"/>
      <c r="FX626" s="500"/>
      <c r="FY626" s="500"/>
      <c r="FZ626" s="500"/>
      <c r="GA626" s="500"/>
      <c r="GB626" s="500"/>
      <c r="GC626" s="500"/>
      <c r="GD626" s="500"/>
      <c r="GE626" s="500"/>
      <c r="GF626" s="500"/>
      <c r="GG626" s="500"/>
      <c r="GH626" s="500"/>
      <c r="GI626" s="500"/>
      <c r="GJ626" s="500"/>
      <c r="GK626" s="500"/>
      <c r="GL626" s="500"/>
      <c r="GM626" s="500"/>
      <c r="GN626" s="500"/>
      <c r="GO626" s="500"/>
      <c r="GP626" s="500"/>
      <c r="GQ626" s="500"/>
      <c r="GR626" s="500"/>
      <c r="GS626" s="500"/>
      <c r="GT626" s="500"/>
      <c r="GU626" s="500"/>
      <c r="GV626" s="500"/>
      <c r="GW626" s="500"/>
      <c r="GX626" s="500"/>
      <c r="GY626" s="500"/>
      <c r="GZ626" s="500"/>
      <c r="HA626" s="500"/>
      <c r="HB626" s="500"/>
      <c r="HC626" s="500"/>
      <c r="HD626" s="500"/>
      <c r="HE626" s="500"/>
      <c r="HF626" s="500"/>
      <c r="HG626" s="500"/>
      <c r="HH626" s="500"/>
      <c r="HI626" s="500"/>
      <c r="HJ626" s="500"/>
      <c r="HK626" s="500"/>
      <c r="HL626" s="500"/>
      <c r="HM626" s="500"/>
      <c r="HN626" s="500"/>
      <c r="HO626" s="500"/>
      <c r="HP626" s="500"/>
      <c r="HQ626" s="500"/>
      <c r="HR626" s="500"/>
      <c r="HS626" s="500"/>
      <c r="HT626" s="500"/>
      <c r="HU626" s="500"/>
      <c r="HV626" s="500"/>
      <c r="HW626" s="500"/>
      <c r="HX626" s="500"/>
      <c r="HY626" s="500"/>
      <c r="HZ626" s="500"/>
      <c r="IA626" s="500"/>
      <c r="IB626" s="500"/>
      <c r="IC626" s="500"/>
      <c r="ID626" s="500"/>
      <c r="IE626" s="500"/>
      <c r="IF626" s="500"/>
      <c r="IG626" s="500"/>
      <c r="IH626" s="500"/>
      <c r="II626" s="500"/>
      <c r="IJ626" s="500"/>
      <c r="IK626" s="500"/>
      <c r="IL626" s="500"/>
      <c r="IM626" s="500"/>
      <c r="IN626" s="500"/>
      <c r="IO626" s="500"/>
      <c r="IP626" s="500"/>
      <c r="IQ626" s="500"/>
      <c r="IR626" s="500"/>
      <c r="IS626" s="500"/>
      <c r="IT626" s="500"/>
      <c r="IU626" s="500"/>
      <c r="IV626" s="500"/>
      <c r="IW626" s="500"/>
      <c r="IX626" s="500"/>
      <c r="IY626" s="500"/>
      <c r="IZ626" s="500"/>
      <c r="JA626" s="500"/>
      <c r="JB626" s="500"/>
      <c r="JC626" s="500"/>
      <c r="JD626" s="500"/>
      <c r="JE626" s="500"/>
      <c r="JF626" s="500"/>
      <c r="JG626" s="500"/>
      <c r="JH626" s="500"/>
      <c r="JI626" s="500"/>
      <c r="JJ626" s="500"/>
      <c r="JK626" s="500"/>
    </row>
    <row r="627" ht="11.25" customHeight="1">
      <c r="A627" s="494"/>
      <c r="B627" s="494"/>
      <c r="C627" s="494"/>
      <c r="D627" s="498"/>
      <c r="E627" s="494"/>
      <c r="F627" s="494"/>
      <c r="G627" s="494"/>
      <c r="H627" s="494"/>
      <c r="I627" s="494"/>
      <c r="J627" s="494"/>
      <c r="K627" s="494"/>
      <c r="L627" s="494"/>
      <c r="M627" s="494"/>
      <c r="N627" s="494"/>
      <c r="O627" s="494"/>
      <c r="P627" s="494"/>
      <c r="Q627" s="494"/>
      <c r="R627" s="494"/>
      <c r="S627" s="494"/>
      <c r="T627" s="494"/>
      <c r="U627" s="501" t="s">
        <v>173</v>
      </c>
      <c r="V627" s="534">
        <v>0.0</v>
      </c>
      <c r="W627" s="532">
        <f>if(F620&gt;=F624,1,0)</f>
        <v>1</v>
      </c>
      <c r="X627" s="494"/>
      <c r="Y627" s="494"/>
      <c r="Z627" s="494"/>
      <c r="AA627" s="496"/>
      <c r="AB627" s="494"/>
      <c r="AL627" s="494"/>
      <c r="AM627" s="494"/>
      <c r="AN627" s="494"/>
      <c r="AO627" s="500"/>
      <c r="AQ627" s="494"/>
      <c r="AR627" s="494"/>
      <c r="AS627" s="494"/>
      <c r="AT627" s="494"/>
      <c r="AU627" s="501" t="s">
        <v>163</v>
      </c>
      <c r="AV627" s="529">
        <v>-2.0</v>
      </c>
      <c r="AW627" s="530">
        <v>1.0</v>
      </c>
      <c r="AX627" s="494"/>
      <c r="AY627" s="494"/>
      <c r="AZ627" s="495"/>
      <c r="BA627" s="500"/>
      <c r="BB627" s="500"/>
      <c r="BC627" s="500"/>
      <c r="BD627" s="500"/>
      <c r="BE627" s="500"/>
      <c r="BF627" s="500"/>
      <c r="BG627" s="500"/>
      <c r="BH627" s="500"/>
      <c r="BI627" s="500"/>
      <c r="BJ627" s="500"/>
      <c r="BK627" s="500"/>
      <c r="BL627" s="500"/>
      <c r="BM627" s="500"/>
      <c r="BN627" s="500"/>
      <c r="BO627" s="500"/>
      <c r="BP627" s="500"/>
      <c r="BQ627" s="500"/>
      <c r="BR627" s="500"/>
      <c r="BS627" s="500"/>
      <c r="BT627" s="500"/>
      <c r="BU627" s="500"/>
      <c r="BV627" s="500"/>
      <c r="BW627" s="500"/>
      <c r="BX627" s="500"/>
      <c r="BY627" s="500"/>
      <c r="BZ627" s="500"/>
      <c r="CA627" s="500"/>
      <c r="CB627" s="500"/>
      <c r="CC627" s="500"/>
      <c r="CD627" s="500"/>
      <c r="CE627" s="500"/>
      <c r="CF627" s="500"/>
      <c r="CG627" s="500"/>
      <c r="CH627" s="500"/>
      <c r="CI627" s="500"/>
      <c r="CJ627" s="500"/>
      <c r="CK627" s="500"/>
      <c r="CL627" s="500"/>
      <c r="CM627" s="500"/>
      <c r="CN627" s="500"/>
      <c r="CO627" s="500"/>
      <c r="CP627" s="500"/>
      <c r="CQ627" s="500"/>
      <c r="CR627" s="500"/>
      <c r="CS627" s="500"/>
      <c r="CT627" s="500"/>
      <c r="CU627" s="500"/>
      <c r="CV627" s="500"/>
      <c r="CW627" s="500"/>
      <c r="CX627" s="500"/>
      <c r="CY627" s="500"/>
      <c r="CZ627" s="500"/>
      <c r="DA627" s="500"/>
      <c r="DB627" s="500"/>
      <c r="DC627" s="500"/>
      <c r="DD627" s="500"/>
      <c r="DE627" s="500"/>
      <c r="DF627" s="500"/>
      <c r="DG627" s="500"/>
      <c r="DH627" s="500"/>
      <c r="DI627" s="500"/>
      <c r="DJ627" s="500"/>
      <c r="DK627" s="500"/>
      <c r="DL627" s="500"/>
      <c r="DM627" s="500"/>
      <c r="DN627" s="500"/>
      <c r="DO627" s="500"/>
      <c r="DP627" s="500"/>
      <c r="DQ627" s="500"/>
      <c r="DR627" s="500"/>
      <c r="DS627" s="500"/>
      <c r="DT627" s="500"/>
      <c r="DU627" s="500"/>
      <c r="DV627" s="500"/>
      <c r="DW627" s="500"/>
      <c r="DX627" s="500"/>
      <c r="DY627" s="500"/>
      <c r="DZ627" s="500"/>
      <c r="EA627" s="500"/>
      <c r="EB627" s="500"/>
      <c r="EC627" s="500"/>
      <c r="ED627" s="500"/>
      <c r="EE627" s="500"/>
      <c r="EF627" s="500"/>
      <c r="EG627" s="500"/>
      <c r="EH627" s="500"/>
      <c r="EI627" s="500"/>
      <c r="EJ627" s="500"/>
      <c r="EK627" s="500"/>
      <c r="EL627" s="500"/>
      <c r="EM627" s="500"/>
      <c r="EN627" s="500"/>
      <c r="EO627" s="500"/>
      <c r="EP627" s="500"/>
      <c r="EQ627" s="500"/>
      <c r="ER627" s="500"/>
      <c r="ES627" s="500"/>
      <c r="ET627" s="500"/>
      <c r="EU627" s="500"/>
      <c r="EV627" s="500"/>
      <c r="EW627" s="500"/>
      <c r="EX627" s="500"/>
      <c r="EY627" s="500"/>
      <c r="EZ627" s="500"/>
      <c r="FA627" s="500"/>
      <c r="FB627" s="500"/>
      <c r="FC627" s="500"/>
      <c r="FD627" s="500"/>
      <c r="FE627" s="500"/>
      <c r="FF627" s="500"/>
      <c r="FG627" s="500"/>
      <c r="FH627" s="500"/>
      <c r="FI627" s="500"/>
      <c r="FJ627" s="500"/>
      <c r="FK627" s="500"/>
      <c r="FL627" s="500"/>
      <c r="FM627" s="500"/>
      <c r="FN627" s="500"/>
      <c r="FO627" s="500"/>
      <c r="FP627" s="500"/>
      <c r="FQ627" s="500"/>
      <c r="FR627" s="500"/>
      <c r="FS627" s="500"/>
      <c r="FT627" s="500"/>
      <c r="FU627" s="500"/>
      <c r="FV627" s="500"/>
      <c r="FW627" s="500"/>
      <c r="FX627" s="500"/>
      <c r="FY627" s="500"/>
      <c r="FZ627" s="500"/>
      <c r="GA627" s="500"/>
      <c r="GB627" s="500"/>
      <c r="GC627" s="500"/>
      <c r="GD627" s="500"/>
      <c r="GE627" s="500"/>
      <c r="GF627" s="500"/>
      <c r="GG627" s="500"/>
      <c r="GH627" s="500"/>
      <c r="GI627" s="500"/>
      <c r="GJ627" s="500"/>
      <c r="GK627" s="500"/>
      <c r="GL627" s="500"/>
      <c r="GM627" s="500"/>
      <c r="GN627" s="500"/>
      <c r="GO627" s="500"/>
      <c r="GP627" s="500"/>
      <c r="GQ627" s="500"/>
      <c r="GR627" s="500"/>
      <c r="GS627" s="500"/>
      <c r="GT627" s="500"/>
      <c r="GU627" s="500"/>
      <c r="GV627" s="500"/>
      <c r="GW627" s="500"/>
      <c r="GX627" s="500"/>
      <c r="GY627" s="500"/>
      <c r="GZ627" s="500"/>
      <c r="HA627" s="500"/>
      <c r="HB627" s="500"/>
      <c r="HC627" s="500"/>
      <c r="HD627" s="500"/>
      <c r="HE627" s="500"/>
      <c r="HF627" s="500"/>
      <c r="HG627" s="500"/>
      <c r="HH627" s="500"/>
      <c r="HI627" s="500"/>
      <c r="HJ627" s="500"/>
      <c r="HK627" s="500"/>
      <c r="HL627" s="500"/>
      <c r="HM627" s="500"/>
      <c r="HN627" s="500"/>
      <c r="HO627" s="500"/>
      <c r="HP627" s="500"/>
      <c r="HQ627" s="500"/>
      <c r="HR627" s="500"/>
      <c r="HS627" s="500"/>
      <c r="HT627" s="500"/>
      <c r="HU627" s="500"/>
      <c r="HV627" s="500"/>
      <c r="HW627" s="500"/>
      <c r="HX627" s="500"/>
      <c r="HY627" s="500"/>
      <c r="HZ627" s="500"/>
      <c r="IA627" s="500"/>
      <c r="IB627" s="500"/>
      <c r="IC627" s="500"/>
      <c r="ID627" s="500"/>
      <c r="IE627" s="500"/>
      <c r="IF627" s="500"/>
      <c r="IG627" s="500"/>
      <c r="IH627" s="500"/>
      <c r="II627" s="500"/>
      <c r="IJ627" s="500"/>
      <c r="IK627" s="500"/>
      <c r="IL627" s="500"/>
      <c r="IM627" s="500"/>
      <c r="IN627" s="500"/>
      <c r="IO627" s="500"/>
      <c r="IP627" s="500"/>
      <c r="IQ627" s="500"/>
      <c r="IR627" s="500"/>
      <c r="IS627" s="500"/>
      <c r="IT627" s="500"/>
      <c r="IU627" s="500"/>
      <c r="IV627" s="500"/>
      <c r="IW627" s="500"/>
      <c r="IX627" s="500"/>
      <c r="IY627" s="500"/>
      <c r="IZ627" s="500"/>
      <c r="JA627" s="500"/>
      <c r="JB627" s="500"/>
      <c r="JC627" s="500"/>
      <c r="JD627" s="500"/>
      <c r="JE627" s="500"/>
      <c r="JF627" s="500"/>
      <c r="JG627" s="500"/>
      <c r="JH627" s="500"/>
      <c r="JI627" s="500"/>
      <c r="JJ627" s="500"/>
      <c r="JK627" s="500"/>
    </row>
    <row r="628" ht="11.25" customHeight="1">
      <c r="A628" s="494"/>
      <c r="B628" s="494"/>
      <c r="C628" s="494"/>
      <c r="D628" s="498" t="s">
        <v>174</v>
      </c>
      <c r="E628" s="536" t="s">
        <v>175</v>
      </c>
      <c r="F628" s="536" t="s">
        <v>176</v>
      </c>
      <c r="G628" s="537">
        <f>MAX(If(F624+sum(J625:J626)&gt;12,20,F624+sum(J625:J626)),2)</f>
        <v>2</v>
      </c>
      <c r="H628" s="537" t="str">
        <f>"+"</f>
        <v>+</v>
      </c>
      <c r="I628" s="537">
        <f>sum(K625:K626)</f>
        <v>0</v>
      </c>
      <c r="J628" s="538" t="str">
        <f>"+"</f>
        <v>+</v>
      </c>
      <c r="K628" s="538">
        <f>I628+IF(countIf(E625:E626,"PROSPIT")&gt;0,1,0)</f>
        <v>0</v>
      </c>
      <c r="L628" s="539" t="str">
        <f>"+"</f>
        <v>+</v>
      </c>
      <c r="M628" s="539">
        <f>I628+IF(countIf(E625:E626,"DERSE")&gt;0,1,0)</f>
        <v>0</v>
      </c>
      <c r="N628" s="494"/>
      <c r="O628" s="499" t="s">
        <v>136</v>
      </c>
      <c r="P628" s="494"/>
      <c r="Q628" s="494"/>
      <c r="R628" s="494"/>
      <c r="S628" s="494"/>
      <c r="T628" s="494"/>
      <c r="U628" s="498" t="s">
        <v>177</v>
      </c>
      <c r="V628" s="495">
        <f>if(F624&lt;8,2,0)</f>
        <v>2</v>
      </c>
      <c r="W628" s="499">
        <v>0.0</v>
      </c>
      <c r="X628" s="494"/>
      <c r="Y628" s="494"/>
      <c r="Z628" s="494"/>
      <c r="AA628" s="496"/>
      <c r="AB628" s="494"/>
      <c r="AC628" s="596" t="s">
        <v>206</v>
      </c>
      <c r="AD628" s="511" t="str">
        <f>IFERROR(VLOOKUP(AD626,LookupKind,3, FALSE))</f>
        <v/>
      </c>
      <c r="AE628" s="509"/>
      <c r="AF628" s="494"/>
      <c r="AG628" s="494"/>
      <c r="AH628" s="494"/>
      <c r="AI628" s="494"/>
      <c r="AJ628" s="494"/>
      <c r="AM628" s="494"/>
      <c r="AN628" s="494"/>
      <c r="AO628" s="500"/>
      <c r="AQ628" s="494"/>
      <c r="AR628" s="494"/>
      <c r="AS628" s="494"/>
      <c r="AT628" s="494"/>
      <c r="AU628" s="501" t="s">
        <v>164</v>
      </c>
      <c r="AV628" s="793">
        <f>if(AE628&lt;=10,2,0)</f>
        <v>2</v>
      </c>
      <c r="AW628" s="532">
        <v>-1.0</v>
      </c>
      <c r="AX628" s="494"/>
      <c r="AY628" s="494"/>
      <c r="AZ628" s="495"/>
      <c r="BA628" s="500"/>
      <c r="BB628" s="500"/>
      <c r="BC628" s="500"/>
      <c r="BD628" s="500"/>
      <c r="BE628" s="500"/>
      <c r="BF628" s="500"/>
      <c r="BG628" s="500"/>
      <c r="BH628" s="500"/>
      <c r="BI628" s="500"/>
      <c r="BJ628" s="500"/>
      <c r="BK628" s="500"/>
      <c r="BL628" s="500"/>
      <c r="BM628" s="500"/>
      <c r="BN628" s="500"/>
      <c r="BO628" s="500"/>
      <c r="BP628" s="500"/>
      <c r="BQ628" s="500"/>
      <c r="BR628" s="500"/>
      <c r="BS628" s="500"/>
      <c r="BT628" s="500"/>
      <c r="BU628" s="500"/>
      <c r="BV628" s="500"/>
      <c r="BW628" s="500"/>
      <c r="BX628" s="500"/>
      <c r="BY628" s="500"/>
      <c r="BZ628" s="500"/>
      <c r="CA628" s="500"/>
      <c r="CB628" s="500"/>
      <c r="CC628" s="500"/>
      <c r="CD628" s="500"/>
      <c r="CE628" s="500"/>
      <c r="CF628" s="500"/>
      <c r="CG628" s="500"/>
      <c r="CH628" s="500"/>
      <c r="CI628" s="500"/>
      <c r="CJ628" s="500"/>
      <c r="CK628" s="500"/>
      <c r="CL628" s="500"/>
      <c r="CM628" s="500"/>
      <c r="CN628" s="500"/>
      <c r="CO628" s="500"/>
      <c r="CP628" s="500"/>
      <c r="CQ628" s="500"/>
      <c r="CR628" s="500"/>
      <c r="CS628" s="500"/>
      <c r="CT628" s="500"/>
      <c r="CU628" s="500"/>
      <c r="CV628" s="500"/>
      <c r="CW628" s="500"/>
      <c r="CX628" s="500"/>
      <c r="CY628" s="500"/>
      <c r="CZ628" s="500"/>
      <c r="DA628" s="500"/>
      <c r="DB628" s="500"/>
      <c r="DC628" s="500"/>
      <c r="DD628" s="500"/>
      <c r="DE628" s="500"/>
      <c r="DF628" s="500"/>
      <c r="DG628" s="500"/>
      <c r="DH628" s="500"/>
      <c r="DI628" s="500"/>
      <c r="DJ628" s="500"/>
      <c r="DK628" s="500"/>
      <c r="DL628" s="500"/>
      <c r="DM628" s="500"/>
      <c r="DN628" s="500"/>
      <c r="DO628" s="500"/>
      <c r="DP628" s="500"/>
      <c r="DQ628" s="500"/>
      <c r="DR628" s="500"/>
      <c r="DS628" s="500"/>
      <c r="DT628" s="500"/>
      <c r="DU628" s="500"/>
      <c r="DV628" s="500"/>
      <c r="DW628" s="500"/>
      <c r="DX628" s="500"/>
      <c r="DY628" s="500"/>
      <c r="DZ628" s="500"/>
      <c r="EA628" s="500"/>
      <c r="EB628" s="500"/>
      <c r="EC628" s="500"/>
      <c r="ED628" s="500"/>
      <c r="EE628" s="500"/>
      <c r="EF628" s="500"/>
      <c r="EG628" s="500"/>
      <c r="EH628" s="500"/>
      <c r="EI628" s="500"/>
      <c r="EJ628" s="500"/>
      <c r="EK628" s="500"/>
      <c r="EL628" s="500"/>
      <c r="EM628" s="500"/>
      <c r="EN628" s="500"/>
      <c r="EO628" s="500"/>
      <c r="EP628" s="500"/>
      <c r="EQ628" s="500"/>
      <c r="ER628" s="500"/>
      <c r="ES628" s="500"/>
      <c r="ET628" s="500"/>
      <c r="EU628" s="500"/>
      <c r="EV628" s="500"/>
      <c r="EW628" s="500"/>
      <c r="EX628" s="500"/>
      <c r="EY628" s="500"/>
      <c r="EZ628" s="500"/>
      <c r="FA628" s="500"/>
      <c r="FB628" s="500"/>
      <c r="FC628" s="500"/>
      <c r="FD628" s="500"/>
      <c r="FE628" s="500"/>
      <c r="FF628" s="500"/>
      <c r="FG628" s="500"/>
      <c r="FH628" s="500"/>
      <c r="FI628" s="500"/>
      <c r="FJ628" s="500"/>
      <c r="FK628" s="500"/>
      <c r="FL628" s="500"/>
      <c r="FM628" s="500"/>
      <c r="FN628" s="500"/>
      <c r="FO628" s="500"/>
      <c r="FP628" s="500"/>
      <c r="FQ628" s="500"/>
      <c r="FR628" s="500"/>
      <c r="FS628" s="500"/>
      <c r="FT628" s="500"/>
      <c r="FU628" s="500"/>
      <c r="FV628" s="500"/>
      <c r="FW628" s="500"/>
      <c r="FX628" s="500"/>
      <c r="FY628" s="500"/>
      <c r="FZ628" s="500"/>
      <c r="GA628" s="500"/>
      <c r="GB628" s="500"/>
      <c r="GC628" s="500"/>
      <c r="GD628" s="500"/>
      <c r="GE628" s="500"/>
      <c r="GF628" s="500"/>
      <c r="GG628" s="500"/>
      <c r="GH628" s="500"/>
      <c r="GI628" s="500"/>
      <c r="GJ628" s="500"/>
      <c r="GK628" s="500"/>
      <c r="GL628" s="500"/>
      <c r="GM628" s="500"/>
      <c r="GN628" s="500"/>
      <c r="GO628" s="500"/>
      <c r="GP628" s="500"/>
      <c r="GQ628" s="500"/>
      <c r="GR628" s="500"/>
      <c r="GS628" s="500"/>
      <c r="GT628" s="500"/>
      <c r="GU628" s="500"/>
      <c r="GV628" s="500"/>
      <c r="GW628" s="500"/>
      <c r="GX628" s="500"/>
      <c r="GY628" s="500"/>
      <c r="GZ628" s="500"/>
      <c r="HA628" s="500"/>
      <c r="HB628" s="500"/>
      <c r="HC628" s="500"/>
      <c r="HD628" s="500"/>
      <c r="HE628" s="500"/>
      <c r="HF628" s="500"/>
      <c r="HG628" s="500"/>
      <c r="HH628" s="500"/>
      <c r="HI628" s="500"/>
      <c r="HJ628" s="500"/>
      <c r="HK628" s="500"/>
      <c r="HL628" s="500"/>
      <c r="HM628" s="500"/>
      <c r="HN628" s="500"/>
      <c r="HO628" s="500"/>
      <c r="HP628" s="500"/>
      <c r="HQ628" s="500"/>
      <c r="HR628" s="500"/>
      <c r="HS628" s="500"/>
      <c r="HT628" s="500"/>
      <c r="HU628" s="500"/>
      <c r="HV628" s="500"/>
      <c r="HW628" s="500"/>
      <c r="HX628" s="500"/>
      <c r="HY628" s="500"/>
      <c r="HZ628" s="500"/>
      <c r="IA628" s="500"/>
      <c r="IB628" s="500"/>
      <c r="IC628" s="500"/>
      <c r="ID628" s="500"/>
      <c r="IE628" s="500"/>
      <c r="IF628" s="500"/>
      <c r="IG628" s="500"/>
      <c r="IH628" s="500"/>
      <c r="II628" s="500"/>
      <c r="IJ628" s="500"/>
      <c r="IK628" s="500"/>
      <c r="IL628" s="500"/>
      <c r="IM628" s="500"/>
      <c r="IN628" s="500"/>
      <c r="IO628" s="500"/>
      <c r="IP628" s="500"/>
      <c r="IQ628" s="500"/>
      <c r="IR628" s="500"/>
      <c r="IS628" s="500"/>
      <c r="IT628" s="500"/>
      <c r="IU628" s="500"/>
      <c r="IV628" s="500"/>
      <c r="IW628" s="500"/>
      <c r="IX628" s="500"/>
      <c r="IY628" s="500"/>
      <c r="IZ628" s="500"/>
      <c r="JA628" s="500"/>
      <c r="JB628" s="500"/>
      <c r="JC628" s="500"/>
      <c r="JD628" s="500"/>
      <c r="JE628" s="500"/>
      <c r="JF628" s="500"/>
      <c r="JG628" s="500"/>
      <c r="JH628" s="500"/>
      <c r="JI628" s="500"/>
      <c r="JJ628" s="500"/>
      <c r="JK628" s="500"/>
    </row>
    <row r="629" ht="11.25" customHeight="1">
      <c r="A629" s="494"/>
      <c r="B629" s="494"/>
      <c r="C629" s="494"/>
      <c r="D629" s="540" t="str">
        <f>IF(countIf(E625:E626,"META")&gt;0," + ",if(E629="",""," + "))</f>
        <v/>
      </c>
      <c r="E629" s="541" t="str">
        <f>IF(countIf(E625:E626,"META")&gt;0,"",E624)</f>
        <v/>
      </c>
      <c r="F629" s="542" t="str">
        <f>IF(countIf(E625:E626,"META")&gt;0,"",if(E629="","","d"))</f>
        <v/>
      </c>
      <c r="G629" s="543" t="str">
        <f>IF(countIf(E625:E626,"META")&gt;0,G628/2+1,IF(E629&lt;&gt;"",G628,""))</f>
        <v/>
      </c>
      <c r="H629" s="544" t="str">
        <f>IF(I628&gt;0,"+","")</f>
        <v/>
      </c>
      <c r="I629" s="543" t="str">
        <f>if(I628=0,"",I628)</f>
        <v/>
      </c>
      <c r="J629" s="545" t="str">
        <f>CONCATENATE( If(countIf(E625:E626,"DRACONIC")&gt;0,"+1d2",""),IF(K628&gt;0,"+",""))</f>
        <v/>
      </c>
      <c r="K629" s="546" t="str">
        <f>if(K628=0,"",K628)</f>
        <v/>
      </c>
      <c r="L629" s="547" t="str">
        <f>CONCATENATE( If(countIf(E625:E626,"DRACONIC")&gt;0,"+1d2",""),IF(M628&gt;0,"+",""))</f>
        <v/>
      </c>
      <c r="M629" s="548" t="str">
        <f>if(M628=0,"",M628)</f>
        <v/>
      </c>
      <c r="N629" s="494"/>
      <c r="O629" s="516">
        <f>G628/2+1+I628</f>
        <v>2</v>
      </c>
      <c r="P629" s="494"/>
      <c r="Q629" s="494"/>
      <c r="R629" s="494"/>
      <c r="S629" s="494"/>
      <c r="T629" s="494"/>
      <c r="U629" s="498" t="s">
        <v>178</v>
      </c>
      <c r="V629" s="495">
        <f>if(F624&lt;8,2,0)</f>
        <v>2</v>
      </c>
      <c r="W629" s="499">
        <v>0.0</v>
      </c>
      <c r="X629" s="494"/>
      <c r="Y629" s="494"/>
      <c r="Z629" s="494"/>
      <c r="AA629" s="496"/>
      <c r="AB629" s="494"/>
      <c r="AC629" s="596" t="str">
        <f>IFERROR(VLOOKUP(AE626,LookupGrist,3, FALSE))</f>
        <v/>
      </c>
      <c r="AD629" s="544" t="str">
        <f>IFERROR(__xludf.DUMMYFUNCTION("IFERROR(split(VLOOKUP(AC629, AllGrist, 5, false),""d""), """")"),"")</f>
        <v/>
      </c>
      <c r="AE629" s="515"/>
      <c r="AF629" s="494"/>
      <c r="AG629" s="494"/>
      <c r="AH629" s="494"/>
      <c r="AK629" s="533" t="s">
        <v>166</v>
      </c>
      <c r="AL629" s="499" t="s">
        <v>167</v>
      </c>
      <c r="AM629" s="494"/>
      <c r="AN629" s="494"/>
      <c r="AO629" s="500"/>
      <c r="AQ629" s="494"/>
      <c r="AR629" s="494"/>
      <c r="AS629" s="494"/>
      <c r="AT629" s="494"/>
      <c r="AU629" s="501" t="s">
        <v>168</v>
      </c>
      <c r="AV629" s="534">
        <v>0.0</v>
      </c>
      <c r="AW629" s="532">
        <f>if(F617&gt;=AE629,1,0)</f>
        <v>1</v>
      </c>
      <c r="AX629" s="494"/>
      <c r="AY629" s="494"/>
      <c r="AZ629" s="495"/>
      <c r="BA629" s="500"/>
      <c r="BB629" s="500"/>
      <c r="BC629" s="500"/>
      <c r="BD629" s="500"/>
      <c r="BE629" s="500"/>
      <c r="BF629" s="500"/>
      <c r="BG629" s="500"/>
      <c r="BH629" s="500"/>
      <c r="BI629" s="500"/>
      <c r="BJ629" s="500"/>
      <c r="BK629" s="500"/>
      <c r="BL629" s="500"/>
      <c r="BM629" s="500"/>
      <c r="BN629" s="500"/>
      <c r="BO629" s="500"/>
      <c r="BP629" s="500"/>
      <c r="BQ629" s="500"/>
      <c r="BR629" s="500"/>
      <c r="BS629" s="500"/>
      <c r="BT629" s="500"/>
      <c r="BU629" s="500"/>
      <c r="BV629" s="500"/>
      <c r="BW629" s="500"/>
      <c r="BX629" s="500"/>
      <c r="BY629" s="500"/>
      <c r="BZ629" s="500"/>
      <c r="CA629" s="500"/>
      <c r="CB629" s="500"/>
      <c r="CC629" s="500"/>
      <c r="CD629" s="500"/>
      <c r="CE629" s="500"/>
      <c r="CF629" s="500"/>
      <c r="CG629" s="500"/>
      <c r="CH629" s="500"/>
      <c r="CI629" s="500"/>
      <c r="CJ629" s="500"/>
      <c r="CK629" s="500"/>
      <c r="CL629" s="500"/>
      <c r="CM629" s="500"/>
      <c r="CN629" s="500"/>
      <c r="CO629" s="500"/>
      <c r="CP629" s="500"/>
      <c r="CQ629" s="500"/>
      <c r="CR629" s="500"/>
      <c r="CS629" s="500"/>
      <c r="CT629" s="500"/>
      <c r="CU629" s="500"/>
      <c r="CV629" s="500"/>
      <c r="CW629" s="500"/>
      <c r="CX629" s="500"/>
      <c r="CY629" s="500"/>
      <c r="CZ629" s="500"/>
      <c r="DA629" s="500"/>
      <c r="DB629" s="500"/>
      <c r="DC629" s="500"/>
      <c r="DD629" s="500"/>
      <c r="DE629" s="500"/>
      <c r="DF629" s="500"/>
      <c r="DG629" s="500"/>
      <c r="DH629" s="500"/>
      <c r="DI629" s="500"/>
      <c r="DJ629" s="500"/>
      <c r="DK629" s="500"/>
      <c r="DL629" s="500"/>
      <c r="DM629" s="500"/>
      <c r="DN629" s="500"/>
      <c r="DO629" s="500"/>
      <c r="DP629" s="500"/>
      <c r="DQ629" s="500"/>
      <c r="DR629" s="500"/>
      <c r="DS629" s="500"/>
      <c r="DT629" s="500"/>
      <c r="DU629" s="500"/>
      <c r="DV629" s="500"/>
      <c r="DW629" s="500"/>
      <c r="DX629" s="500"/>
      <c r="DY629" s="500"/>
      <c r="DZ629" s="500"/>
      <c r="EA629" s="500"/>
      <c r="EB629" s="500"/>
      <c r="EC629" s="500"/>
      <c r="ED629" s="500"/>
      <c r="EE629" s="500"/>
      <c r="EF629" s="500"/>
      <c r="EG629" s="500"/>
      <c r="EH629" s="500"/>
      <c r="EI629" s="500"/>
      <c r="EJ629" s="500"/>
      <c r="EK629" s="500"/>
      <c r="EL629" s="500"/>
      <c r="EM629" s="500"/>
      <c r="EN629" s="500"/>
      <c r="EO629" s="500"/>
      <c r="EP629" s="500"/>
      <c r="EQ629" s="500"/>
      <c r="ER629" s="500"/>
      <c r="ES629" s="500"/>
      <c r="ET629" s="500"/>
      <c r="EU629" s="500"/>
      <c r="EV629" s="500"/>
      <c r="EW629" s="500"/>
      <c r="EX629" s="500"/>
      <c r="EY629" s="500"/>
      <c r="EZ629" s="500"/>
      <c r="FA629" s="500"/>
      <c r="FB629" s="500"/>
      <c r="FC629" s="500"/>
      <c r="FD629" s="500"/>
      <c r="FE629" s="500"/>
      <c r="FF629" s="500"/>
      <c r="FG629" s="500"/>
      <c r="FH629" s="500"/>
      <c r="FI629" s="500"/>
      <c r="FJ629" s="500"/>
      <c r="FK629" s="500"/>
      <c r="FL629" s="500"/>
      <c r="FM629" s="500"/>
      <c r="FN629" s="500"/>
      <c r="FO629" s="500"/>
      <c r="FP629" s="500"/>
      <c r="FQ629" s="500"/>
      <c r="FR629" s="500"/>
      <c r="FS629" s="500"/>
      <c r="FT629" s="500"/>
      <c r="FU629" s="500"/>
      <c r="FV629" s="500"/>
      <c r="FW629" s="500"/>
      <c r="FX629" s="500"/>
      <c r="FY629" s="500"/>
      <c r="FZ629" s="500"/>
      <c r="GA629" s="500"/>
      <c r="GB629" s="500"/>
      <c r="GC629" s="500"/>
      <c r="GD629" s="500"/>
      <c r="GE629" s="500"/>
      <c r="GF629" s="500"/>
      <c r="GG629" s="500"/>
      <c r="GH629" s="500"/>
      <c r="GI629" s="500"/>
      <c r="GJ629" s="500"/>
      <c r="GK629" s="500"/>
      <c r="GL629" s="500"/>
      <c r="GM629" s="500"/>
      <c r="GN629" s="500"/>
      <c r="GO629" s="500"/>
      <c r="GP629" s="500"/>
      <c r="GQ629" s="500"/>
      <c r="GR629" s="500"/>
      <c r="GS629" s="500"/>
      <c r="GT629" s="500"/>
      <c r="GU629" s="500"/>
      <c r="GV629" s="500"/>
      <c r="GW629" s="500"/>
      <c r="GX629" s="500"/>
      <c r="GY629" s="500"/>
      <c r="GZ629" s="500"/>
      <c r="HA629" s="500"/>
      <c r="HB629" s="500"/>
      <c r="HC629" s="500"/>
      <c r="HD629" s="500"/>
      <c r="HE629" s="500"/>
      <c r="HF629" s="500"/>
      <c r="HG629" s="500"/>
      <c r="HH629" s="500"/>
      <c r="HI629" s="500"/>
      <c r="HJ629" s="500"/>
      <c r="HK629" s="500"/>
      <c r="HL629" s="500"/>
      <c r="HM629" s="500"/>
      <c r="HN629" s="500"/>
      <c r="HO629" s="500"/>
      <c r="HP629" s="500"/>
      <c r="HQ629" s="500"/>
      <c r="HR629" s="500"/>
      <c r="HS629" s="500"/>
      <c r="HT629" s="500"/>
      <c r="HU629" s="500"/>
      <c r="HV629" s="500"/>
      <c r="HW629" s="500"/>
      <c r="HX629" s="500"/>
      <c r="HY629" s="500"/>
      <c r="HZ629" s="500"/>
      <c r="IA629" s="500"/>
      <c r="IB629" s="500"/>
      <c r="IC629" s="500"/>
      <c r="ID629" s="500"/>
      <c r="IE629" s="500"/>
      <c r="IF629" s="500"/>
      <c r="IG629" s="500"/>
      <c r="IH629" s="500"/>
      <c r="II629" s="500"/>
      <c r="IJ629" s="500"/>
      <c r="IK629" s="500"/>
      <c r="IL629" s="500"/>
      <c r="IM629" s="500"/>
      <c r="IN629" s="500"/>
      <c r="IO629" s="500"/>
      <c r="IP629" s="500"/>
      <c r="IQ629" s="500"/>
      <c r="IR629" s="500"/>
      <c r="IS629" s="500"/>
      <c r="IT629" s="500"/>
      <c r="IU629" s="500"/>
      <c r="IV629" s="500"/>
      <c r="IW629" s="500"/>
      <c r="IX629" s="500"/>
      <c r="IY629" s="500"/>
      <c r="IZ629" s="500"/>
      <c r="JA629" s="500"/>
      <c r="JB629" s="500"/>
      <c r="JC629" s="500"/>
      <c r="JD629" s="500"/>
      <c r="JE629" s="500"/>
      <c r="JF629" s="500"/>
      <c r="JG629" s="500"/>
      <c r="JH629" s="500"/>
      <c r="JI629" s="500"/>
      <c r="JJ629" s="500"/>
      <c r="JK629" s="500"/>
    </row>
    <row r="630" ht="11.25" customHeight="1">
      <c r="A630" s="494"/>
      <c r="B630" s="494"/>
      <c r="C630" s="494"/>
      <c r="D630" s="498"/>
      <c r="E630" s="494"/>
      <c r="F630" s="494"/>
      <c r="G630" s="494"/>
      <c r="H630" s="494"/>
      <c r="I630" s="494"/>
      <c r="J630" s="494"/>
      <c r="K630" s="494"/>
      <c r="L630" s="494"/>
      <c r="M630" s="494"/>
      <c r="N630" s="494"/>
      <c r="O630" s="494"/>
      <c r="P630" s="494"/>
      <c r="Q630" s="494"/>
      <c r="R630" s="494"/>
      <c r="S630" s="494"/>
      <c r="T630" s="494"/>
      <c r="U630" s="494"/>
      <c r="V630" s="494"/>
      <c r="W630" s="494"/>
      <c r="X630" s="494"/>
      <c r="Y630" s="494"/>
      <c r="Z630" s="494"/>
      <c r="AA630" s="496"/>
      <c r="AB630" s="494"/>
      <c r="AC630" s="498" t="s">
        <v>169</v>
      </c>
      <c r="AD630" s="540" t="str">
        <f>IFERROR(VLOOKUP(AF626,LookupTrait,3, FALSE))</f>
        <v/>
      </c>
      <c r="AE630" s="494"/>
      <c r="AF630" s="494"/>
      <c r="AG630" s="494"/>
      <c r="AH630" s="494"/>
      <c r="AK630" s="509">
        <f>ifError(VLOOKUP(AD630,AU627:AV634,2,FALSE),0)</f>
        <v>0</v>
      </c>
      <c r="AL630" s="535">
        <f>ifError(VLOOKUP(AD630,AU627:AW634,3,FALSE),0)</f>
        <v>0</v>
      </c>
      <c r="AM630" s="494"/>
      <c r="AN630" s="494"/>
      <c r="AO630" s="500"/>
      <c r="AQ630" s="494"/>
      <c r="AR630" s="494"/>
      <c r="AS630" s="494"/>
      <c r="AT630" s="494"/>
      <c r="AU630" s="501" t="s">
        <v>170</v>
      </c>
      <c r="AV630" s="534">
        <v>0.0</v>
      </c>
      <c r="AW630" s="532">
        <f>if(F618&gt;=AE629,1,0)</f>
        <v>1</v>
      </c>
      <c r="AX630" s="494"/>
      <c r="AY630" s="494"/>
      <c r="AZ630" s="495"/>
      <c r="BA630" s="500"/>
      <c r="BB630" s="500"/>
      <c r="BC630" s="500"/>
      <c r="BD630" s="500"/>
      <c r="BE630" s="500"/>
      <c r="BF630" s="500"/>
      <c r="BG630" s="500"/>
      <c r="BH630" s="500"/>
      <c r="BI630" s="500"/>
      <c r="BJ630" s="500"/>
      <c r="BK630" s="500"/>
      <c r="BL630" s="500"/>
      <c r="BM630" s="500"/>
      <c r="BN630" s="500"/>
      <c r="BO630" s="500"/>
      <c r="BP630" s="500"/>
      <c r="BQ630" s="500"/>
      <c r="BR630" s="500"/>
      <c r="BS630" s="500"/>
      <c r="BT630" s="500"/>
      <c r="BU630" s="500"/>
      <c r="BV630" s="500"/>
      <c r="BW630" s="500"/>
      <c r="BX630" s="500"/>
      <c r="BY630" s="500"/>
      <c r="BZ630" s="500"/>
      <c r="CA630" s="500"/>
      <c r="CB630" s="500"/>
      <c r="CC630" s="500"/>
      <c r="CD630" s="500"/>
      <c r="CE630" s="500"/>
      <c r="CF630" s="500"/>
      <c r="CG630" s="500"/>
      <c r="CH630" s="500"/>
      <c r="CI630" s="500"/>
      <c r="CJ630" s="500"/>
      <c r="CK630" s="500"/>
      <c r="CL630" s="500"/>
      <c r="CM630" s="500"/>
      <c r="CN630" s="500"/>
      <c r="CO630" s="500"/>
      <c r="CP630" s="500"/>
      <c r="CQ630" s="500"/>
      <c r="CR630" s="500"/>
      <c r="CS630" s="500"/>
      <c r="CT630" s="500"/>
      <c r="CU630" s="500"/>
      <c r="CV630" s="500"/>
      <c r="CW630" s="500"/>
      <c r="CX630" s="500"/>
      <c r="CY630" s="500"/>
      <c r="CZ630" s="500"/>
      <c r="DA630" s="500"/>
      <c r="DB630" s="500"/>
      <c r="DC630" s="500"/>
      <c r="DD630" s="500"/>
      <c r="DE630" s="500"/>
      <c r="DF630" s="500"/>
      <c r="DG630" s="500"/>
      <c r="DH630" s="500"/>
      <c r="DI630" s="500"/>
      <c r="DJ630" s="500"/>
      <c r="DK630" s="500"/>
      <c r="DL630" s="500"/>
      <c r="DM630" s="500"/>
      <c r="DN630" s="500"/>
      <c r="DO630" s="500"/>
      <c r="DP630" s="500"/>
      <c r="DQ630" s="500"/>
      <c r="DR630" s="500"/>
      <c r="DS630" s="500"/>
      <c r="DT630" s="500"/>
      <c r="DU630" s="500"/>
      <c r="DV630" s="500"/>
      <c r="DW630" s="500"/>
      <c r="DX630" s="500"/>
      <c r="DY630" s="500"/>
      <c r="DZ630" s="500"/>
      <c r="EA630" s="500"/>
      <c r="EB630" s="500"/>
      <c r="EC630" s="500"/>
      <c r="ED630" s="500"/>
      <c r="EE630" s="500"/>
      <c r="EF630" s="500"/>
      <c r="EG630" s="500"/>
      <c r="EH630" s="500"/>
      <c r="EI630" s="500"/>
      <c r="EJ630" s="500"/>
      <c r="EK630" s="500"/>
      <c r="EL630" s="500"/>
      <c r="EM630" s="500"/>
      <c r="EN630" s="500"/>
      <c r="EO630" s="500"/>
      <c r="EP630" s="500"/>
      <c r="EQ630" s="500"/>
      <c r="ER630" s="500"/>
      <c r="ES630" s="500"/>
      <c r="ET630" s="500"/>
      <c r="EU630" s="500"/>
      <c r="EV630" s="500"/>
      <c r="EW630" s="500"/>
      <c r="EX630" s="500"/>
      <c r="EY630" s="500"/>
      <c r="EZ630" s="500"/>
      <c r="FA630" s="500"/>
      <c r="FB630" s="500"/>
      <c r="FC630" s="500"/>
      <c r="FD630" s="500"/>
      <c r="FE630" s="500"/>
      <c r="FF630" s="500"/>
      <c r="FG630" s="500"/>
      <c r="FH630" s="500"/>
      <c r="FI630" s="500"/>
      <c r="FJ630" s="500"/>
      <c r="FK630" s="500"/>
      <c r="FL630" s="500"/>
      <c r="FM630" s="500"/>
      <c r="FN630" s="500"/>
      <c r="FO630" s="500"/>
      <c r="FP630" s="500"/>
      <c r="FQ630" s="500"/>
      <c r="FR630" s="500"/>
      <c r="FS630" s="500"/>
      <c r="FT630" s="500"/>
      <c r="FU630" s="500"/>
      <c r="FV630" s="500"/>
      <c r="FW630" s="500"/>
      <c r="FX630" s="500"/>
      <c r="FY630" s="500"/>
      <c r="FZ630" s="500"/>
      <c r="GA630" s="500"/>
      <c r="GB630" s="500"/>
      <c r="GC630" s="500"/>
      <c r="GD630" s="500"/>
      <c r="GE630" s="500"/>
      <c r="GF630" s="500"/>
      <c r="GG630" s="500"/>
      <c r="GH630" s="500"/>
      <c r="GI630" s="500"/>
      <c r="GJ630" s="500"/>
      <c r="GK630" s="500"/>
      <c r="GL630" s="500"/>
      <c r="GM630" s="500"/>
      <c r="GN630" s="500"/>
      <c r="GO630" s="500"/>
      <c r="GP630" s="500"/>
      <c r="GQ630" s="500"/>
      <c r="GR630" s="500"/>
      <c r="GS630" s="500"/>
      <c r="GT630" s="500"/>
      <c r="GU630" s="500"/>
      <c r="GV630" s="500"/>
      <c r="GW630" s="500"/>
      <c r="GX630" s="500"/>
      <c r="GY630" s="500"/>
      <c r="GZ630" s="500"/>
      <c r="HA630" s="500"/>
      <c r="HB630" s="500"/>
      <c r="HC630" s="500"/>
      <c r="HD630" s="500"/>
      <c r="HE630" s="500"/>
      <c r="HF630" s="500"/>
      <c r="HG630" s="500"/>
      <c r="HH630" s="500"/>
      <c r="HI630" s="500"/>
      <c r="HJ630" s="500"/>
      <c r="HK630" s="500"/>
      <c r="HL630" s="500"/>
      <c r="HM630" s="500"/>
      <c r="HN630" s="500"/>
      <c r="HO630" s="500"/>
      <c r="HP630" s="500"/>
      <c r="HQ630" s="500"/>
      <c r="HR630" s="500"/>
      <c r="HS630" s="500"/>
      <c r="HT630" s="500"/>
      <c r="HU630" s="500"/>
      <c r="HV630" s="500"/>
      <c r="HW630" s="500"/>
      <c r="HX630" s="500"/>
      <c r="HY630" s="500"/>
      <c r="HZ630" s="500"/>
      <c r="IA630" s="500"/>
      <c r="IB630" s="500"/>
      <c r="IC630" s="500"/>
      <c r="ID630" s="500"/>
      <c r="IE630" s="500"/>
      <c r="IF630" s="500"/>
      <c r="IG630" s="500"/>
      <c r="IH630" s="500"/>
      <c r="II630" s="500"/>
      <c r="IJ630" s="500"/>
      <c r="IK630" s="500"/>
      <c r="IL630" s="500"/>
      <c r="IM630" s="500"/>
      <c r="IN630" s="500"/>
      <c r="IO630" s="500"/>
      <c r="IP630" s="500"/>
      <c r="IQ630" s="500"/>
      <c r="IR630" s="500"/>
      <c r="IS630" s="500"/>
      <c r="IT630" s="500"/>
      <c r="IU630" s="500"/>
      <c r="IV630" s="500"/>
      <c r="IW630" s="500"/>
      <c r="IX630" s="500"/>
      <c r="IY630" s="500"/>
      <c r="IZ630" s="500"/>
      <c r="JA630" s="500"/>
      <c r="JB630" s="500"/>
      <c r="JC630" s="500"/>
      <c r="JD630" s="500"/>
      <c r="JE630" s="500"/>
      <c r="JF630" s="500"/>
      <c r="JG630" s="500"/>
      <c r="JH630" s="500"/>
      <c r="JI630" s="500"/>
      <c r="JJ630" s="500"/>
      <c r="JK630" s="500"/>
    </row>
    <row r="631" ht="11.25" customHeight="1">
      <c r="A631" s="500"/>
      <c r="B631" s="500"/>
      <c r="C631" s="500"/>
      <c r="D631" s="500"/>
      <c r="E631" s="500"/>
      <c r="F631" s="500"/>
      <c r="G631" s="500"/>
      <c r="H631" s="500"/>
      <c r="I631" s="500"/>
      <c r="J631" s="500"/>
      <c r="K631" s="500"/>
      <c r="L631" s="500"/>
      <c r="M631" s="500"/>
      <c r="N631" s="500"/>
      <c r="O631" s="500"/>
      <c r="P631" s="500"/>
      <c r="Q631" s="500"/>
      <c r="R631" s="500"/>
      <c r="S631" s="500"/>
      <c r="T631" s="500"/>
      <c r="U631" s="500"/>
      <c r="V631" s="500"/>
      <c r="W631" s="500"/>
      <c r="X631" s="500"/>
      <c r="Y631" s="500"/>
      <c r="Z631" s="500"/>
      <c r="AA631" s="800"/>
      <c r="AB631" s="500"/>
      <c r="AC631" s="498" t="s">
        <v>171</v>
      </c>
      <c r="AD631" s="540" t="str">
        <f>IFERROR(VLOOKUP(AG626,LookupTrait,3, FALSE))</f>
        <v/>
      </c>
      <c r="AE631" s="494"/>
      <c r="AF631" s="494"/>
      <c r="AG631" s="494"/>
      <c r="AH631" s="494"/>
      <c r="AK631" s="495">
        <f>ifError(IF(AD630&lt;&gt;AD631,VLOOKUP(AD631,AU627:AV634,2,FALSE),0),0)</f>
        <v>0</v>
      </c>
      <c r="AL631" s="494">
        <f>ifError(IF(AD630&lt;&gt;AD631,VLOOKUP(AD631,AU627:AW634,3,FALSE),0),0)</f>
        <v>0</v>
      </c>
      <c r="AM631" s="494"/>
      <c r="AN631" s="494"/>
      <c r="AO631" s="500"/>
      <c r="AQ631" s="494"/>
      <c r="AR631" s="494"/>
      <c r="AS631" s="494"/>
      <c r="AT631" s="494"/>
      <c r="AU631" s="501" t="s">
        <v>172</v>
      </c>
      <c r="AV631" s="534">
        <v>0.0</v>
      </c>
      <c r="AW631" s="532">
        <f>if(F619&gt;=AE629,1,0)</f>
        <v>1</v>
      </c>
      <c r="AX631" s="494"/>
      <c r="AY631" s="500"/>
      <c r="AZ631" s="801"/>
      <c r="BA631" s="500"/>
      <c r="BB631" s="500"/>
      <c r="BC631" s="500"/>
      <c r="BD631" s="500"/>
      <c r="BE631" s="500"/>
      <c r="BF631" s="500"/>
      <c r="BG631" s="500"/>
      <c r="BH631" s="500"/>
      <c r="BI631" s="500"/>
      <c r="BJ631" s="500"/>
      <c r="BK631" s="500"/>
      <c r="BL631" s="500"/>
      <c r="BM631" s="500"/>
      <c r="BN631" s="500"/>
      <c r="BO631" s="500"/>
      <c r="BP631" s="500"/>
      <c r="BQ631" s="500"/>
      <c r="BR631" s="500"/>
      <c r="BS631" s="500"/>
      <c r="BT631" s="500"/>
      <c r="BU631" s="500"/>
      <c r="BV631" s="500"/>
      <c r="BW631" s="500"/>
      <c r="BX631" s="500"/>
      <c r="BY631" s="500"/>
      <c r="BZ631" s="500"/>
      <c r="CA631" s="500"/>
      <c r="CB631" s="500"/>
      <c r="CC631" s="500"/>
      <c r="CD631" s="500"/>
      <c r="CE631" s="500"/>
      <c r="CF631" s="500"/>
      <c r="CG631" s="500"/>
      <c r="CH631" s="500"/>
      <c r="CI631" s="500"/>
      <c r="CJ631" s="500"/>
      <c r="CK631" s="500"/>
      <c r="CL631" s="500"/>
      <c r="CM631" s="500"/>
      <c r="CN631" s="500"/>
      <c r="CO631" s="500"/>
      <c r="CP631" s="500"/>
      <c r="CQ631" s="500"/>
      <c r="CR631" s="500"/>
      <c r="CS631" s="500"/>
      <c r="CT631" s="500"/>
      <c r="CU631" s="500"/>
      <c r="CV631" s="500"/>
      <c r="CW631" s="500"/>
      <c r="CX631" s="500"/>
      <c r="CY631" s="500"/>
      <c r="CZ631" s="500"/>
      <c r="DA631" s="500"/>
      <c r="DB631" s="500"/>
      <c r="DC631" s="500"/>
      <c r="DD631" s="500"/>
      <c r="DE631" s="500"/>
      <c r="DF631" s="500"/>
      <c r="DG631" s="500"/>
      <c r="DH631" s="500"/>
      <c r="DI631" s="500"/>
      <c r="DJ631" s="500"/>
      <c r="DK631" s="500"/>
      <c r="DL631" s="500"/>
      <c r="DM631" s="500"/>
      <c r="DN631" s="500"/>
      <c r="DO631" s="500"/>
      <c r="DP631" s="500"/>
      <c r="DQ631" s="500"/>
      <c r="DR631" s="500"/>
      <c r="DS631" s="500"/>
      <c r="DT631" s="500"/>
      <c r="DU631" s="500"/>
      <c r="DV631" s="500"/>
      <c r="DW631" s="500"/>
      <c r="DX631" s="500"/>
      <c r="DY631" s="500"/>
      <c r="DZ631" s="500"/>
      <c r="EA631" s="500"/>
      <c r="EB631" s="500"/>
      <c r="EC631" s="500"/>
      <c r="ED631" s="500"/>
      <c r="EE631" s="500"/>
      <c r="EF631" s="500"/>
      <c r="EG631" s="500"/>
      <c r="EH631" s="500"/>
      <c r="EI631" s="500"/>
      <c r="EJ631" s="500"/>
      <c r="EK631" s="500"/>
      <c r="EL631" s="500"/>
      <c r="EM631" s="500"/>
      <c r="EN631" s="500"/>
      <c r="EO631" s="500"/>
      <c r="EP631" s="500"/>
      <c r="EQ631" s="500"/>
      <c r="ER631" s="500"/>
      <c r="ES631" s="500"/>
      <c r="ET631" s="500"/>
      <c r="EU631" s="500"/>
      <c r="EV631" s="500"/>
      <c r="EW631" s="500"/>
      <c r="EX631" s="500"/>
      <c r="EY631" s="500"/>
      <c r="EZ631" s="500"/>
      <c r="FA631" s="500"/>
      <c r="FB631" s="500"/>
      <c r="FC631" s="500"/>
      <c r="FD631" s="500"/>
      <c r="FE631" s="500"/>
      <c r="FF631" s="500"/>
      <c r="FG631" s="500"/>
      <c r="FH631" s="500"/>
      <c r="FI631" s="500"/>
      <c r="FJ631" s="500"/>
      <c r="FK631" s="500"/>
      <c r="FL631" s="500"/>
      <c r="FM631" s="500"/>
      <c r="FN631" s="500"/>
      <c r="FO631" s="500"/>
      <c r="FP631" s="500"/>
      <c r="FQ631" s="500"/>
      <c r="FR631" s="500"/>
      <c r="FS631" s="500"/>
      <c r="FT631" s="500"/>
      <c r="FU631" s="500"/>
      <c r="FV631" s="500"/>
      <c r="FW631" s="500"/>
      <c r="FX631" s="500"/>
      <c r="FY631" s="500"/>
      <c r="FZ631" s="500"/>
      <c r="GA631" s="500"/>
      <c r="GB631" s="500"/>
      <c r="GC631" s="500"/>
      <c r="GD631" s="500"/>
      <c r="GE631" s="500"/>
      <c r="GF631" s="500"/>
      <c r="GG631" s="500"/>
      <c r="GH631" s="500"/>
      <c r="GI631" s="500"/>
      <c r="GJ631" s="500"/>
      <c r="GK631" s="500"/>
      <c r="GL631" s="500"/>
      <c r="GM631" s="500"/>
      <c r="GN631" s="500"/>
      <c r="GO631" s="500"/>
      <c r="GP631" s="500"/>
      <c r="GQ631" s="500"/>
      <c r="GR631" s="500"/>
      <c r="GS631" s="500"/>
      <c r="GT631" s="500"/>
      <c r="GU631" s="500"/>
      <c r="GV631" s="500"/>
      <c r="GW631" s="500"/>
      <c r="GX631" s="500"/>
      <c r="GY631" s="500"/>
      <c r="GZ631" s="500"/>
      <c r="HA631" s="500"/>
      <c r="HB631" s="500"/>
      <c r="HC631" s="500"/>
      <c r="HD631" s="500"/>
      <c r="HE631" s="500"/>
      <c r="HF631" s="500"/>
      <c r="HG631" s="500"/>
      <c r="HH631" s="500"/>
      <c r="HI631" s="500"/>
      <c r="HJ631" s="500"/>
      <c r="HK631" s="500"/>
      <c r="HL631" s="500"/>
      <c r="HM631" s="500"/>
      <c r="HN631" s="500"/>
      <c r="HO631" s="500"/>
      <c r="HP631" s="500"/>
      <c r="HQ631" s="500"/>
      <c r="HR631" s="500"/>
      <c r="HS631" s="500"/>
      <c r="HT631" s="500"/>
      <c r="HU631" s="500"/>
      <c r="HV631" s="500"/>
      <c r="HW631" s="500"/>
      <c r="HX631" s="500"/>
      <c r="HY631" s="500"/>
      <c r="HZ631" s="500"/>
      <c r="IA631" s="500"/>
      <c r="IB631" s="500"/>
      <c r="IC631" s="500"/>
      <c r="ID631" s="500"/>
      <c r="IE631" s="500"/>
      <c r="IF631" s="500"/>
      <c r="IG631" s="500"/>
      <c r="IH631" s="500"/>
      <c r="II631" s="500"/>
      <c r="IJ631" s="500"/>
      <c r="IK631" s="500"/>
      <c r="IL631" s="500"/>
      <c r="IM631" s="500"/>
      <c r="IN631" s="500"/>
      <c r="IO631" s="500"/>
      <c r="IP631" s="500"/>
      <c r="IQ631" s="500"/>
      <c r="IR631" s="500"/>
      <c r="IS631" s="500"/>
      <c r="IT631" s="500"/>
      <c r="IU631" s="500"/>
      <c r="IV631" s="500"/>
      <c r="IW631" s="500"/>
      <c r="IX631" s="500"/>
      <c r="IY631" s="500"/>
      <c r="IZ631" s="500"/>
      <c r="JA631" s="500"/>
      <c r="JB631" s="500"/>
      <c r="JC631" s="500"/>
      <c r="JD631" s="500"/>
      <c r="JE631" s="500"/>
      <c r="JF631" s="500"/>
      <c r="JG631" s="500"/>
      <c r="JH631" s="500"/>
      <c r="JI631" s="500"/>
      <c r="JJ631" s="500"/>
      <c r="JK631" s="500"/>
    </row>
    <row r="632" ht="11.25" customHeight="1">
      <c r="A632" s="500"/>
      <c r="B632" s="500"/>
      <c r="C632" s="500"/>
      <c r="D632" s="640" t="s">
        <v>198</v>
      </c>
      <c r="E632" s="540"/>
      <c r="F632" s="540"/>
      <c r="G632" s="540"/>
      <c r="H632" s="540"/>
      <c r="I632" s="540"/>
      <c r="J632" s="540"/>
      <c r="K632" s="540"/>
      <c r="L632" s="540"/>
      <c r="M632" s="540"/>
      <c r="N632" s="540"/>
      <c r="O632" s="540"/>
      <c r="P632" s="540"/>
      <c r="Q632" s="540"/>
      <c r="R632" s="540"/>
      <c r="S632" s="540"/>
      <c r="T632" s="540"/>
      <c r="U632" s="500"/>
      <c r="V632" s="500"/>
      <c r="W632" s="500"/>
      <c r="X632" s="500"/>
      <c r="Y632" s="500"/>
      <c r="Z632" s="500"/>
      <c r="AA632" s="800"/>
      <c r="AB632" s="500"/>
      <c r="AC632" s="498"/>
      <c r="AD632" s="494"/>
      <c r="AE632" s="494"/>
      <c r="AF632" s="494"/>
      <c r="AG632" s="494"/>
      <c r="AH632" s="494"/>
      <c r="AI632" s="494"/>
      <c r="AJ632" s="494"/>
      <c r="AK632" s="494"/>
      <c r="AL632" s="494"/>
      <c r="AM632" s="494"/>
      <c r="AN632" s="494"/>
      <c r="AO632" s="500"/>
      <c r="AQ632" s="494"/>
      <c r="AR632" s="494"/>
      <c r="AS632" s="494"/>
      <c r="AT632" s="494"/>
      <c r="AU632" s="501" t="s">
        <v>173</v>
      </c>
      <c r="AV632" s="534">
        <v>0.0</v>
      </c>
      <c r="AW632" s="532">
        <f>if(F620&gt;=AE629,1,0)</f>
        <v>1</v>
      </c>
      <c r="AX632" s="494"/>
      <c r="AY632" s="500"/>
      <c r="AZ632" s="801"/>
      <c r="BA632" s="500"/>
      <c r="BB632" s="500"/>
      <c r="BC632" s="500"/>
      <c r="BD632" s="500"/>
      <c r="BE632" s="500"/>
      <c r="BF632" s="500"/>
      <c r="BG632" s="500"/>
      <c r="BH632" s="500"/>
      <c r="BI632" s="500"/>
      <c r="BJ632" s="500"/>
      <c r="BK632" s="500"/>
      <c r="BL632" s="500"/>
      <c r="BM632" s="500"/>
      <c r="BN632" s="500"/>
      <c r="BO632" s="500"/>
      <c r="BP632" s="500"/>
      <c r="BQ632" s="500"/>
      <c r="BR632" s="500"/>
      <c r="BS632" s="500"/>
      <c r="BT632" s="500"/>
      <c r="BU632" s="500"/>
      <c r="BV632" s="500"/>
      <c r="BW632" s="500"/>
      <c r="BX632" s="500"/>
      <c r="BY632" s="500"/>
      <c r="BZ632" s="500"/>
      <c r="CA632" s="500"/>
      <c r="CB632" s="500"/>
      <c r="CC632" s="500"/>
      <c r="CD632" s="500"/>
      <c r="CE632" s="500"/>
      <c r="CF632" s="500"/>
      <c r="CG632" s="500"/>
      <c r="CH632" s="500"/>
      <c r="CI632" s="500"/>
      <c r="CJ632" s="500"/>
      <c r="CK632" s="500"/>
      <c r="CL632" s="500"/>
      <c r="CM632" s="500"/>
      <c r="CN632" s="500"/>
      <c r="CO632" s="500"/>
      <c r="CP632" s="500"/>
      <c r="CQ632" s="500"/>
      <c r="CR632" s="500"/>
      <c r="CS632" s="500"/>
      <c r="CT632" s="500"/>
      <c r="CU632" s="500"/>
      <c r="CV632" s="500"/>
      <c r="CW632" s="500"/>
      <c r="CX632" s="500"/>
      <c r="CY632" s="500"/>
      <c r="CZ632" s="500"/>
      <c r="DA632" s="500"/>
      <c r="DB632" s="500"/>
      <c r="DC632" s="500"/>
      <c r="DD632" s="500"/>
      <c r="DE632" s="500"/>
      <c r="DF632" s="500"/>
      <c r="DG632" s="500"/>
      <c r="DH632" s="500"/>
      <c r="DI632" s="500"/>
      <c r="DJ632" s="500"/>
      <c r="DK632" s="500"/>
      <c r="DL632" s="500"/>
      <c r="DM632" s="500"/>
      <c r="DN632" s="500"/>
      <c r="DO632" s="500"/>
      <c r="DP632" s="500"/>
      <c r="DQ632" s="500"/>
      <c r="DR632" s="500"/>
      <c r="DS632" s="500"/>
      <c r="DT632" s="500"/>
      <c r="DU632" s="500"/>
      <c r="DV632" s="500"/>
      <c r="DW632" s="500"/>
      <c r="DX632" s="500"/>
      <c r="DY632" s="500"/>
      <c r="DZ632" s="500"/>
      <c r="EA632" s="500"/>
      <c r="EB632" s="500"/>
      <c r="EC632" s="500"/>
      <c r="ED632" s="500"/>
      <c r="EE632" s="500"/>
      <c r="EF632" s="500"/>
      <c r="EG632" s="500"/>
      <c r="EH632" s="500"/>
      <c r="EI632" s="500"/>
      <c r="EJ632" s="500"/>
      <c r="EK632" s="500"/>
      <c r="EL632" s="500"/>
      <c r="EM632" s="500"/>
      <c r="EN632" s="500"/>
      <c r="EO632" s="500"/>
      <c r="EP632" s="500"/>
      <c r="EQ632" s="500"/>
      <c r="ER632" s="500"/>
      <c r="ES632" s="500"/>
      <c r="ET632" s="500"/>
      <c r="EU632" s="500"/>
      <c r="EV632" s="500"/>
      <c r="EW632" s="500"/>
      <c r="EX632" s="500"/>
      <c r="EY632" s="500"/>
      <c r="EZ632" s="500"/>
      <c r="FA632" s="500"/>
      <c r="FB632" s="500"/>
      <c r="FC632" s="500"/>
      <c r="FD632" s="500"/>
      <c r="FE632" s="500"/>
      <c r="FF632" s="500"/>
      <c r="FG632" s="500"/>
      <c r="FH632" s="500"/>
      <c r="FI632" s="500"/>
      <c r="FJ632" s="500"/>
      <c r="FK632" s="500"/>
      <c r="FL632" s="500"/>
      <c r="FM632" s="500"/>
      <c r="FN632" s="500"/>
      <c r="FO632" s="500"/>
      <c r="FP632" s="500"/>
      <c r="FQ632" s="500"/>
      <c r="FR632" s="500"/>
      <c r="FS632" s="500"/>
      <c r="FT632" s="500"/>
      <c r="FU632" s="500"/>
      <c r="FV632" s="500"/>
      <c r="FW632" s="500"/>
      <c r="FX632" s="500"/>
      <c r="FY632" s="500"/>
      <c r="FZ632" s="500"/>
      <c r="GA632" s="500"/>
      <c r="GB632" s="500"/>
      <c r="GC632" s="500"/>
      <c r="GD632" s="500"/>
      <c r="GE632" s="500"/>
      <c r="GF632" s="500"/>
      <c r="GG632" s="500"/>
      <c r="GH632" s="500"/>
      <c r="GI632" s="500"/>
      <c r="GJ632" s="500"/>
      <c r="GK632" s="500"/>
      <c r="GL632" s="500"/>
      <c r="GM632" s="500"/>
      <c r="GN632" s="500"/>
      <c r="GO632" s="500"/>
      <c r="GP632" s="500"/>
      <c r="GQ632" s="500"/>
      <c r="GR632" s="500"/>
      <c r="GS632" s="500"/>
      <c r="GT632" s="500"/>
      <c r="GU632" s="500"/>
      <c r="GV632" s="500"/>
      <c r="GW632" s="500"/>
      <c r="GX632" s="500"/>
      <c r="GY632" s="500"/>
      <c r="GZ632" s="500"/>
      <c r="HA632" s="500"/>
      <c r="HB632" s="500"/>
      <c r="HC632" s="500"/>
      <c r="HD632" s="500"/>
      <c r="HE632" s="500"/>
      <c r="HF632" s="500"/>
      <c r="HG632" s="500"/>
      <c r="HH632" s="500"/>
      <c r="HI632" s="500"/>
      <c r="HJ632" s="500"/>
      <c r="HK632" s="500"/>
      <c r="HL632" s="500"/>
      <c r="HM632" s="500"/>
      <c r="HN632" s="500"/>
      <c r="HO632" s="500"/>
      <c r="HP632" s="500"/>
      <c r="HQ632" s="500"/>
      <c r="HR632" s="500"/>
      <c r="HS632" s="500"/>
      <c r="HT632" s="500"/>
      <c r="HU632" s="500"/>
      <c r="HV632" s="500"/>
      <c r="HW632" s="500"/>
      <c r="HX632" s="500"/>
      <c r="HY632" s="500"/>
      <c r="HZ632" s="500"/>
      <c r="IA632" s="500"/>
      <c r="IB632" s="500"/>
      <c r="IC632" s="500"/>
      <c r="ID632" s="500"/>
      <c r="IE632" s="500"/>
      <c r="IF632" s="500"/>
      <c r="IG632" s="500"/>
      <c r="IH632" s="500"/>
      <c r="II632" s="500"/>
      <c r="IJ632" s="500"/>
      <c r="IK632" s="500"/>
      <c r="IL632" s="500"/>
      <c r="IM632" s="500"/>
      <c r="IN632" s="500"/>
      <c r="IO632" s="500"/>
      <c r="IP632" s="500"/>
      <c r="IQ632" s="500"/>
      <c r="IR632" s="500"/>
      <c r="IS632" s="500"/>
      <c r="IT632" s="500"/>
      <c r="IU632" s="500"/>
      <c r="IV632" s="500"/>
      <c r="IW632" s="500"/>
      <c r="IX632" s="500"/>
      <c r="IY632" s="500"/>
      <c r="IZ632" s="500"/>
      <c r="JA632" s="500"/>
      <c r="JB632" s="500"/>
      <c r="JC632" s="500"/>
      <c r="JD632" s="500"/>
      <c r="JE632" s="500"/>
      <c r="JF632" s="500"/>
      <c r="JG632" s="500"/>
      <c r="JH632" s="500"/>
      <c r="JI632" s="500"/>
      <c r="JJ632" s="500"/>
      <c r="JK632" s="500"/>
    </row>
    <row r="633" ht="11.25" customHeight="1">
      <c r="A633" s="500"/>
      <c r="B633" s="500"/>
      <c r="C633" s="500"/>
      <c r="D633" s="596" t="s">
        <v>199</v>
      </c>
      <c r="E633" s="788" t="str">
        <f>IFERROR(__xludf.DUMMYFUNCTION("split(regexReplace(TO_TEXT(NPCs!AC640), ""(.)"", ""$1_""), ""_"")"),"#VALUE!")</f>
        <v>#VALUE!</v>
      </c>
      <c r="F633" s="542"/>
      <c r="G633" s="542"/>
      <c r="H633" s="542"/>
      <c r="I633" s="542"/>
      <c r="J633" s="542"/>
      <c r="K633" s="542"/>
      <c r="L633" s="543"/>
      <c r="M633" s="540"/>
      <c r="N633" s="540"/>
      <c r="O633" s="540"/>
      <c r="P633" s="540"/>
      <c r="Q633" s="540"/>
      <c r="R633" s="540"/>
      <c r="S633" s="540"/>
      <c r="T633" s="540"/>
      <c r="U633" s="500"/>
      <c r="V633" s="500"/>
      <c r="W633" s="500"/>
      <c r="X633" s="500"/>
      <c r="Y633" s="500"/>
      <c r="Z633" s="500"/>
      <c r="AA633" s="800"/>
      <c r="AB633" s="500"/>
      <c r="AC633" s="498" t="s">
        <v>174</v>
      </c>
      <c r="AD633" s="536" t="s">
        <v>175</v>
      </c>
      <c r="AE633" s="536" t="s">
        <v>176</v>
      </c>
      <c r="AF633" s="537">
        <f>MAX(If(AE629+sum(AK630:AK631)&gt;12,20,AE629+sum(AK630:AK631)),2)</f>
        <v>2</v>
      </c>
      <c r="AG633" s="537" t="str">
        <f>"+"</f>
        <v>+</v>
      </c>
      <c r="AH633" s="537">
        <f>sum(AL630:AL631)</f>
        <v>0</v>
      </c>
      <c r="AI633" s="538" t="str">
        <f>"+"</f>
        <v>+</v>
      </c>
      <c r="AJ633" s="538">
        <f>AH633+IF(countIf(AD630:AD631,"PROSPIT")&gt;0,1,0)</f>
        <v>0</v>
      </c>
      <c r="AK633" s="539" t="str">
        <f>"+"</f>
        <v>+</v>
      </c>
      <c r="AL633" s="539">
        <f>AH633+IF(countIf(AD630:AD631,"DERSE")&gt;0,1,0)</f>
        <v>0</v>
      </c>
      <c r="AM633" s="494"/>
      <c r="AN633" s="499" t="s">
        <v>136</v>
      </c>
      <c r="AO633" s="500"/>
      <c r="AQ633" s="494">
        <f>0+Countif(AD630:AD631,"CANINE")</f>
        <v>0</v>
      </c>
      <c r="AR633" s="499">
        <f>(COUNTIF(AQ622:AQ656,"&gt;0")-1)*2</f>
        <v>-2</v>
      </c>
      <c r="AS633" s="494">
        <f>8+countIf(AD629:AD630, "LIGHTWEIGHT")*2</f>
        <v>8</v>
      </c>
      <c r="AT633" s="494"/>
      <c r="AU633" s="498" t="s">
        <v>177</v>
      </c>
      <c r="AV633" s="495">
        <f>If(AE629+AR633&gt;=AS633,MAX(AS633-AE629,0),AR633)</f>
        <v>-2</v>
      </c>
      <c r="AW633" s="499">
        <v>0.0</v>
      </c>
      <c r="AX633" s="494"/>
      <c r="AY633" s="500"/>
      <c r="AZ633" s="801"/>
      <c r="BA633" s="500"/>
      <c r="BB633" s="500"/>
      <c r="BC633" s="500"/>
      <c r="BD633" s="500"/>
      <c r="BE633" s="500"/>
      <c r="BF633" s="500"/>
      <c r="BG633" s="500"/>
      <c r="BH633" s="500"/>
      <c r="BI633" s="500"/>
      <c r="BJ633" s="500"/>
      <c r="BK633" s="500"/>
      <c r="BL633" s="500"/>
      <c r="BM633" s="500"/>
      <c r="BN633" s="500"/>
      <c r="BO633" s="500"/>
      <c r="BP633" s="500"/>
      <c r="BQ633" s="500"/>
      <c r="BR633" s="500"/>
      <c r="BS633" s="500"/>
      <c r="BT633" s="500"/>
      <c r="BU633" s="500"/>
      <c r="BV633" s="500"/>
      <c r="BW633" s="500"/>
      <c r="BX633" s="500"/>
      <c r="BY633" s="500"/>
      <c r="BZ633" s="500"/>
      <c r="CA633" s="500"/>
      <c r="CB633" s="500"/>
      <c r="CC633" s="500"/>
      <c r="CD633" s="500"/>
      <c r="CE633" s="500"/>
      <c r="CF633" s="500"/>
      <c r="CG633" s="500"/>
      <c r="CH633" s="500"/>
      <c r="CI633" s="500"/>
      <c r="CJ633" s="500"/>
      <c r="CK633" s="500"/>
      <c r="CL633" s="500"/>
      <c r="CM633" s="500"/>
      <c r="CN633" s="500"/>
      <c r="CO633" s="500"/>
      <c r="CP633" s="500"/>
      <c r="CQ633" s="500"/>
      <c r="CR633" s="500"/>
      <c r="CS633" s="500"/>
      <c r="CT633" s="500"/>
      <c r="CU633" s="500"/>
      <c r="CV633" s="500"/>
      <c r="CW633" s="500"/>
      <c r="CX633" s="500"/>
      <c r="CY633" s="500"/>
      <c r="CZ633" s="500"/>
      <c r="DA633" s="500"/>
      <c r="DB633" s="500"/>
      <c r="DC633" s="500"/>
      <c r="DD633" s="500"/>
      <c r="DE633" s="500"/>
      <c r="DF633" s="500"/>
      <c r="DG633" s="500"/>
      <c r="DH633" s="500"/>
      <c r="DI633" s="500"/>
      <c r="DJ633" s="500"/>
      <c r="DK633" s="500"/>
      <c r="DL633" s="500"/>
      <c r="DM633" s="500"/>
      <c r="DN633" s="500"/>
      <c r="DO633" s="500"/>
      <c r="DP633" s="500"/>
      <c r="DQ633" s="500"/>
      <c r="DR633" s="500"/>
      <c r="DS633" s="500"/>
      <c r="DT633" s="500"/>
      <c r="DU633" s="500"/>
      <c r="DV633" s="500"/>
      <c r="DW633" s="500"/>
      <c r="DX633" s="500"/>
      <c r="DY633" s="500"/>
      <c r="DZ633" s="500"/>
      <c r="EA633" s="500"/>
      <c r="EB633" s="500"/>
      <c r="EC633" s="500"/>
      <c r="ED633" s="500"/>
      <c r="EE633" s="500"/>
      <c r="EF633" s="500"/>
      <c r="EG633" s="500"/>
      <c r="EH633" s="500"/>
      <c r="EI633" s="500"/>
      <c r="EJ633" s="500"/>
      <c r="EK633" s="500"/>
      <c r="EL633" s="500"/>
      <c r="EM633" s="500"/>
      <c r="EN633" s="500"/>
      <c r="EO633" s="500"/>
      <c r="EP633" s="500"/>
      <c r="EQ633" s="500"/>
      <c r="ER633" s="500"/>
      <c r="ES633" s="500"/>
      <c r="ET633" s="500"/>
      <c r="EU633" s="500"/>
      <c r="EV633" s="500"/>
      <c r="EW633" s="500"/>
      <c r="EX633" s="500"/>
      <c r="EY633" s="500"/>
      <c r="EZ633" s="500"/>
      <c r="FA633" s="500"/>
      <c r="FB633" s="500"/>
      <c r="FC633" s="500"/>
      <c r="FD633" s="500"/>
      <c r="FE633" s="500"/>
      <c r="FF633" s="500"/>
      <c r="FG633" s="500"/>
      <c r="FH633" s="500"/>
      <c r="FI633" s="500"/>
      <c r="FJ633" s="500"/>
      <c r="FK633" s="500"/>
      <c r="FL633" s="500"/>
      <c r="FM633" s="500"/>
      <c r="FN633" s="500"/>
      <c r="FO633" s="500"/>
      <c r="FP633" s="500"/>
      <c r="FQ633" s="500"/>
      <c r="FR633" s="500"/>
      <c r="FS633" s="500"/>
      <c r="FT633" s="500"/>
      <c r="FU633" s="500"/>
      <c r="FV633" s="500"/>
      <c r="FW633" s="500"/>
      <c r="FX633" s="500"/>
      <c r="FY633" s="500"/>
      <c r="FZ633" s="500"/>
      <c r="GA633" s="500"/>
      <c r="GB633" s="500"/>
      <c r="GC633" s="500"/>
      <c r="GD633" s="500"/>
      <c r="GE633" s="500"/>
      <c r="GF633" s="500"/>
      <c r="GG633" s="500"/>
      <c r="GH633" s="500"/>
      <c r="GI633" s="500"/>
      <c r="GJ633" s="500"/>
      <c r="GK633" s="500"/>
      <c r="GL633" s="500"/>
      <c r="GM633" s="500"/>
      <c r="GN633" s="500"/>
      <c r="GO633" s="500"/>
      <c r="GP633" s="500"/>
      <c r="GQ633" s="500"/>
      <c r="GR633" s="500"/>
      <c r="GS633" s="500"/>
      <c r="GT633" s="500"/>
      <c r="GU633" s="500"/>
      <c r="GV633" s="500"/>
      <c r="GW633" s="500"/>
      <c r="GX633" s="500"/>
      <c r="GY633" s="500"/>
      <c r="GZ633" s="500"/>
      <c r="HA633" s="500"/>
      <c r="HB633" s="500"/>
      <c r="HC633" s="500"/>
      <c r="HD633" s="500"/>
      <c r="HE633" s="500"/>
      <c r="HF633" s="500"/>
      <c r="HG633" s="500"/>
      <c r="HH633" s="500"/>
      <c r="HI633" s="500"/>
      <c r="HJ633" s="500"/>
      <c r="HK633" s="500"/>
      <c r="HL633" s="500"/>
      <c r="HM633" s="500"/>
      <c r="HN633" s="500"/>
      <c r="HO633" s="500"/>
      <c r="HP633" s="500"/>
      <c r="HQ633" s="500"/>
      <c r="HR633" s="500"/>
      <c r="HS633" s="500"/>
      <c r="HT633" s="500"/>
      <c r="HU633" s="500"/>
      <c r="HV633" s="500"/>
      <c r="HW633" s="500"/>
      <c r="HX633" s="500"/>
      <c r="HY633" s="500"/>
      <c r="HZ633" s="500"/>
      <c r="IA633" s="500"/>
      <c r="IB633" s="500"/>
      <c r="IC633" s="500"/>
      <c r="ID633" s="500"/>
      <c r="IE633" s="500"/>
      <c r="IF633" s="500"/>
      <c r="IG633" s="500"/>
      <c r="IH633" s="500"/>
      <c r="II633" s="500"/>
      <c r="IJ633" s="500"/>
      <c r="IK633" s="500"/>
      <c r="IL633" s="500"/>
      <c r="IM633" s="500"/>
      <c r="IN633" s="500"/>
      <c r="IO633" s="500"/>
      <c r="IP633" s="500"/>
      <c r="IQ633" s="500"/>
      <c r="IR633" s="500"/>
      <c r="IS633" s="500"/>
      <c r="IT633" s="500"/>
      <c r="IU633" s="500"/>
      <c r="IV633" s="500"/>
      <c r="IW633" s="500"/>
      <c r="IX633" s="500"/>
      <c r="IY633" s="500"/>
      <c r="IZ633" s="500"/>
      <c r="JA633" s="500"/>
      <c r="JB633" s="500"/>
      <c r="JC633" s="500"/>
      <c r="JD633" s="500"/>
      <c r="JE633" s="500"/>
      <c r="JF633" s="500"/>
      <c r="JG633" s="500"/>
      <c r="JH633" s="500"/>
      <c r="JI633" s="500"/>
      <c r="JJ633" s="500"/>
      <c r="JK633" s="500"/>
    </row>
    <row r="634" ht="11.25" customHeight="1">
      <c r="A634" s="500"/>
      <c r="B634" s="500"/>
      <c r="C634" s="500"/>
      <c r="D634" s="596" t="s">
        <v>205</v>
      </c>
      <c r="E634" s="639" t="str">
        <f t="array" ref="E634">IFERROR(INDEX(Code_KindReturn, MATCH(TRUE, EXACT(E633, Code_Code), 0)),"")</f>
        <v/>
      </c>
      <c r="F634" s="639" t="str">
        <f t="array" ref="F634">IFERROR(INDEX(Code_GristReturn, MATCH(TRUE, EXACT(F633, Code_Code), 0)),"")</f>
        <v/>
      </c>
      <c r="G634" s="639" t="str">
        <f t="array" ref="G634">IFERROR(INDEX(Code_Trait1Return, MATCH(TRUE, EXACT(G633, Code_Code), 0)),"")</f>
        <v/>
      </c>
      <c r="H634" s="639" t="str">
        <f t="array" ref="H634">IFERROR(INDEX(Code_Trait2Return, MATCH(TRUE, EXACT(H633, Code_Code), 0)),"")</f>
        <v/>
      </c>
      <c r="I634" s="639" t="str">
        <f t="array" ref="I634">IFERROR(INDEX(Code_Action1Return, MATCH(TRUE, EXACT(I633, Code_Code), 0)),"")</f>
        <v/>
      </c>
      <c r="J634" s="639" t="str">
        <f t="array" ref="J634">IFERROR(INDEX(Code_Action2Return, MATCH(TRUE, EXACT(J633, Code_Code), 0)),"")</f>
        <v/>
      </c>
      <c r="K634" s="639" t="str">
        <f t="array" ref="K634">IFERROR(INDEX(Code_Action3Return, MATCH(TRUE, EXACT(K633, Code_Code), 0)),"")</f>
        <v/>
      </c>
      <c r="L634" s="639" t="str">
        <f t="array" ref="L634">IFERROR(INDEX(Code_Action4Return, MATCH(TRUE, EXACT(L633, Code_Code), 0)),"")</f>
        <v/>
      </c>
      <c r="M634" s="540"/>
      <c r="N634" s="540"/>
      <c r="O634" s="540"/>
      <c r="P634" s="540"/>
      <c r="Q634" s="540"/>
      <c r="R634" s="540"/>
      <c r="S634" s="596" t="s">
        <v>160</v>
      </c>
      <c r="T634" s="517" t="s">
        <v>161</v>
      </c>
      <c r="U634" s="500"/>
      <c r="V634" s="500"/>
      <c r="W634" s="500"/>
      <c r="X634" s="500"/>
      <c r="Y634" s="500"/>
      <c r="Z634" s="500"/>
      <c r="AA634" s="802"/>
      <c r="AB634" s="526"/>
      <c r="AC634" s="796" t="str">
        <f>IF(countIf(AD630:AD631,"META")&gt;0," + ",if(AD634="",""," + "))</f>
        <v/>
      </c>
      <c r="AD634" s="541" t="str">
        <f>IF(countIf(AD630:AD631,"META")&gt;0,"",AD629)</f>
        <v/>
      </c>
      <c r="AE634" s="542" t="str">
        <f>IF(countIf(AD630:AD631,"META")&gt;0,"",if(AD634="","","d"))</f>
        <v/>
      </c>
      <c r="AF634" s="543" t="str">
        <f>IF(countIf(AD630:AD631,"META")&gt;0,AF633/2+1,IF(AD634&lt;&gt;"",AF633,""))</f>
        <v/>
      </c>
      <c r="AG634" s="544" t="str">
        <f>IF(AH633&gt;0,"+","")</f>
        <v/>
      </c>
      <c r="AH634" s="543" t="str">
        <f>if(AH633=0,"",AH633)</f>
        <v/>
      </c>
      <c r="AI634" s="545" t="str">
        <f>CONCATENATE( If(countIf(AD630:AD631,"DRACONIC")&gt;0,"+1d2",""),IF(AJ633&gt;0,"+",""))</f>
        <v/>
      </c>
      <c r="AJ634" s="546" t="str">
        <f>if(AJ633=0,"",AJ633)</f>
        <v/>
      </c>
      <c r="AK634" s="547" t="str">
        <f>CONCATENATE( If(countIf(AD630:AD631,"DRACONIC")&gt;0,"+1d2",""),IF(AL633&gt;0,"+",""))</f>
        <v/>
      </c>
      <c r="AL634" s="548" t="str">
        <f>if(AL633=0,"",AL633)</f>
        <v/>
      </c>
      <c r="AM634" s="525"/>
      <c r="AN634" s="516">
        <f>AF633/2+1+AH633</f>
        <v>2</v>
      </c>
      <c r="AO634" s="526"/>
      <c r="AP634" s="637"/>
      <c r="AQ634" s="525">
        <f>0-COUNTIF(AD630:AD631,"FELINE")</f>
        <v>0</v>
      </c>
      <c r="AR634" s="797">
        <f>(COUNTIF(AQ622:AQ656,"&lt;0")-1)*2</f>
        <v>-2</v>
      </c>
      <c r="AS634" s="525">
        <f>8+countIf(AD629:AD630, "LIGHTWEIGHT")*2</f>
        <v>8</v>
      </c>
      <c r="AT634" s="525"/>
      <c r="AU634" s="798" t="s">
        <v>178</v>
      </c>
      <c r="AV634" s="527">
        <f>If(AE629+AR634&gt;=AS634,MAX(AS634-AE629,0),AR634)</f>
        <v>-2</v>
      </c>
      <c r="AW634" s="797">
        <v>0.0</v>
      </c>
      <c r="AX634" s="525"/>
      <c r="AY634" s="526"/>
      <c r="AZ634" s="803"/>
      <c r="BA634" s="500"/>
      <c r="BB634" s="500"/>
      <c r="BC634" s="500"/>
      <c r="BD634" s="500"/>
      <c r="BE634" s="500"/>
      <c r="BF634" s="500"/>
      <c r="BG634" s="500"/>
      <c r="BH634" s="500"/>
      <c r="BI634" s="500"/>
      <c r="BJ634" s="500"/>
      <c r="BK634" s="500"/>
      <c r="BL634" s="500"/>
      <c r="BM634" s="500"/>
      <c r="BN634" s="500"/>
      <c r="BO634" s="500"/>
      <c r="BP634" s="500"/>
      <c r="BQ634" s="500"/>
      <c r="BR634" s="500"/>
      <c r="BS634" s="500"/>
      <c r="BT634" s="500"/>
      <c r="BU634" s="500"/>
      <c r="BV634" s="500"/>
      <c r="BW634" s="500"/>
      <c r="BX634" s="500"/>
      <c r="BY634" s="500"/>
      <c r="BZ634" s="500"/>
      <c r="CA634" s="500"/>
      <c r="CB634" s="500"/>
      <c r="CC634" s="500"/>
      <c r="CD634" s="500"/>
      <c r="CE634" s="500"/>
      <c r="CF634" s="500"/>
      <c r="CG634" s="500"/>
      <c r="CH634" s="500"/>
      <c r="CI634" s="500"/>
      <c r="CJ634" s="500"/>
      <c r="CK634" s="500"/>
      <c r="CL634" s="500"/>
      <c r="CM634" s="500"/>
      <c r="CN634" s="500"/>
      <c r="CO634" s="500"/>
      <c r="CP634" s="500"/>
      <c r="CQ634" s="500"/>
      <c r="CR634" s="500"/>
      <c r="CS634" s="500"/>
      <c r="CT634" s="500"/>
      <c r="CU634" s="500"/>
      <c r="CV634" s="500"/>
      <c r="CW634" s="500"/>
      <c r="CX634" s="500"/>
      <c r="CY634" s="500"/>
      <c r="CZ634" s="500"/>
      <c r="DA634" s="500"/>
      <c r="DB634" s="500"/>
      <c r="DC634" s="500"/>
      <c r="DD634" s="500"/>
      <c r="DE634" s="500"/>
      <c r="DF634" s="500"/>
      <c r="DG634" s="500"/>
      <c r="DH634" s="500"/>
      <c r="DI634" s="500"/>
      <c r="DJ634" s="500"/>
      <c r="DK634" s="500"/>
      <c r="DL634" s="500"/>
      <c r="DM634" s="500"/>
      <c r="DN634" s="500"/>
      <c r="DO634" s="500"/>
      <c r="DP634" s="500"/>
      <c r="DQ634" s="500"/>
      <c r="DR634" s="500"/>
      <c r="DS634" s="500"/>
      <c r="DT634" s="500"/>
      <c r="DU634" s="500"/>
      <c r="DV634" s="500"/>
      <c r="DW634" s="500"/>
      <c r="DX634" s="500"/>
      <c r="DY634" s="500"/>
      <c r="DZ634" s="500"/>
      <c r="EA634" s="500"/>
      <c r="EB634" s="500"/>
      <c r="EC634" s="500"/>
      <c r="ED634" s="500"/>
      <c r="EE634" s="500"/>
      <c r="EF634" s="500"/>
      <c r="EG634" s="500"/>
      <c r="EH634" s="500"/>
      <c r="EI634" s="500"/>
      <c r="EJ634" s="500"/>
      <c r="EK634" s="500"/>
      <c r="EL634" s="500"/>
      <c r="EM634" s="500"/>
      <c r="EN634" s="500"/>
      <c r="EO634" s="500"/>
      <c r="EP634" s="500"/>
      <c r="EQ634" s="500"/>
      <c r="ER634" s="500"/>
      <c r="ES634" s="500"/>
      <c r="ET634" s="500"/>
      <c r="EU634" s="500"/>
      <c r="EV634" s="500"/>
      <c r="EW634" s="500"/>
      <c r="EX634" s="500"/>
      <c r="EY634" s="500"/>
      <c r="EZ634" s="500"/>
      <c r="FA634" s="500"/>
      <c r="FB634" s="500"/>
      <c r="FC634" s="500"/>
      <c r="FD634" s="500"/>
      <c r="FE634" s="500"/>
      <c r="FF634" s="500"/>
      <c r="FG634" s="500"/>
      <c r="FH634" s="500"/>
      <c r="FI634" s="500"/>
      <c r="FJ634" s="500"/>
      <c r="FK634" s="500"/>
      <c r="FL634" s="500"/>
      <c r="FM634" s="500"/>
      <c r="FN634" s="500"/>
      <c r="FO634" s="500"/>
      <c r="FP634" s="500"/>
      <c r="FQ634" s="500"/>
      <c r="FR634" s="500"/>
      <c r="FS634" s="500"/>
      <c r="FT634" s="500"/>
      <c r="FU634" s="500"/>
      <c r="FV634" s="500"/>
      <c r="FW634" s="500"/>
      <c r="FX634" s="500"/>
      <c r="FY634" s="500"/>
      <c r="FZ634" s="500"/>
      <c r="GA634" s="500"/>
      <c r="GB634" s="500"/>
      <c r="GC634" s="500"/>
      <c r="GD634" s="500"/>
      <c r="GE634" s="500"/>
      <c r="GF634" s="500"/>
      <c r="GG634" s="500"/>
      <c r="GH634" s="500"/>
      <c r="GI634" s="500"/>
      <c r="GJ634" s="500"/>
      <c r="GK634" s="500"/>
      <c r="GL634" s="500"/>
      <c r="GM634" s="500"/>
      <c r="GN634" s="500"/>
      <c r="GO634" s="500"/>
      <c r="GP634" s="500"/>
      <c r="GQ634" s="500"/>
      <c r="GR634" s="500"/>
      <c r="GS634" s="500"/>
      <c r="GT634" s="500"/>
      <c r="GU634" s="500"/>
      <c r="GV634" s="500"/>
      <c r="GW634" s="500"/>
      <c r="GX634" s="500"/>
      <c r="GY634" s="500"/>
      <c r="GZ634" s="500"/>
      <c r="HA634" s="500"/>
      <c r="HB634" s="500"/>
      <c r="HC634" s="500"/>
      <c r="HD634" s="500"/>
      <c r="HE634" s="500"/>
      <c r="HF634" s="500"/>
      <c r="HG634" s="500"/>
      <c r="HH634" s="500"/>
      <c r="HI634" s="500"/>
      <c r="HJ634" s="500"/>
      <c r="HK634" s="500"/>
      <c r="HL634" s="500"/>
      <c r="HM634" s="500"/>
      <c r="HN634" s="500"/>
      <c r="HO634" s="500"/>
      <c r="HP634" s="500"/>
      <c r="HQ634" s="500"/>
      <c r="HR634" s="500"/>
      <c r="HS634" s="500"/>
      <c r="HT634" s="500"/>
      <c r="HU634" s="500"/>
      <c r="HV634" s="500"/>
      <c r="HW634" s="500"/>
      <c r="HX634" s="500"/>
      <c r="HY634" s="500"/>
      <c r="HZ634" s="500"/>
      <c r="IA634" s="500"/>
      <c r="IB634" s="500"/>
      <c r="IC634" s="500"/>
      <c r="ID634" s="500"/>
      <c r="IE634" s="500"/>
      <c r="IF634" s="500"/>
      <c r="IG634" s="500"/>
      <c r="IH634" s="500"/>
      <c r="II634" s="500"/>
      <c r="IJ634" s="500"/>
      <c r="IK634" s="500"/>
      <c r="IL634" s="500"/>
      <c r="IM634" s="500"/>
      <c r="IN634" s="500"/>
      <c r="IO634" s="500"/>
      <c r="IP634" s="500"/>
      <c r="IQ634" s="500"/>
      <c r="IR634" s="500"/>
      <c r="IS634" s="500"/>
      <c r="IT634" s="500"/>
      <c r="IU634" s="500"/>
      <c r="IV634" s="500"/>
      <c r="IW634" s="500"/>
      <c r="IX634" s="500"/>
      <c r="IY634" s="500"/>
      <c r="IZ634" s="500"/>
      <c r="JA634" s="500"/>
      <c r="JB634" s="500"/>
      <c r="JC634" s="500"/>
      <c r="JD634" s="500"/>
      <c r="JE634" s="500"/>
      <c r="JF634" s="500"/>
      <c r="JG634" s="500"/>
      <c r="JH634" s="500"/>
      <c r="JI634" s="500"/>
      <c r="JJ634" s="500"/>
      <c r="JK634" s="500"/>
    </row>
    <row r="635" ht="11.25" customHeight="1">
      <c r="A635" s="500"/>
      <c r="B635" s="500"/>
      <c r="C635" s="500"/>
      <c r="D635" s="596" t="s">
        <v>206</v>
      </c>
      <c r="E635" s="540" t="str">
        <f>IFERROR(VLOOKUP(E634,LookupKind,3, FALSE))</f>
        <v/>
      </c>
      <c r="F635" s="540"/>
      <c r="G635" s="540"/>
      <c r="H635" s="540"/>
      <c r="I635" s="540"/>
      <c r="J635" s="540"/>
      <c r="K635" s="540"/>
      <c r="L635" s="540"/>
      <c r="M635" s="540"/>
      <c r="N635" s="540"/>
      <c r="O635" s="540"/>
      <c r="P635" s="540"/>
      <c r="Q635" s="540"/>
      <c r="R635" s="596" t="s">
        <v>163</v>
      </c>
      <c r="S635" s="658">
        <v>-2.0</v>
      </c>
      <c r="T635" s="659">
        <v>1.0</v>
      </c>
      <c r="U635" s="500"/>
      <c r="V635" s="500"/>
      <c r="W635" s="500"/>
      <c r="X635" s="500"/>
      <c r="Y635" s="500"/>
      <c r="Z635" s="500"/>
      <c r="AA635" s="500"/>
      <c r="AB635" s="500"/>
      <c r="AC635" s="804" t="s">
        <v>208</v>
      </c>
      <c r="AD635" s="540"/>
      <c r="AE635" s="494"/>
      <c r="AF635" s="494"/>
      <c r="AG635" s="494"/>
      <c r="AH635" s="494"/>
      <c r="AI635" s="494"/>
      <c r="AJ635" s="494"/>
      <c r="AK635" s="494"/>
      <c r="AL635" s="578"/>
      <c r="AM635" s="578"/>
      <c r="AN635" s="578"/>
      <c r="AO635" s="578"/>
      <c r="AP635" s="578"/>
      <c r="AQ635" s="578"/>
      <c r="AR635" s="578"/>
      <c r="AS635" s="578"/>
      <c r="AT635" s="578"/>
      <c r="AU635" s="578"/>
      <c r="AV635" s="578"/>
      <c r="AW635" s="578"/>
      <c r="AX635" s="494"/>
      <c r="AY635" s="500"/>
      <c r="AZ635" s="500"/>
      <c r="BA635" s="500"/>
      <c r="BB635" s="500"/>
      <c r="BC635" s="500"/>
      <c r="BD635" s="500"/>
      <c r="BE635" s="500"/>
      <c r="BF635" s="500"/>
      <c r="BG635" s="500"/>
      <c r="BH635" s="500"/>
      <c r="BI635" s="500"/>
      <c r="BJ635" s="500"/>
      <c r="BK635" s="500"/>
      <c r="BL635" s="500"/>
      <c r="BM635" s="500"/>
      <c r="BN635" s="500"/>
      <c r="BO635" s="500"/>
      <c r="BP635" s="500"/>
      <c r="BQ635" s="500"/>
      <c r="BR635" s="500"/>
      <c r="BS635" s="500"/>
      <c r="BT635" s="500"/>
      <c r="BU635" s="500"/>
      <c r="BV635" s="500"/>
      <c r="BW635" s="500"/>
      <c r="BX635" s="500"/>
      <c r="BY635" s="500"/>
      <c r="BZ635" s="500"/>
      <c r="CA635" s="500"/>
      <c r="CB635" s="500"/>
      <c r="CC635" s="500"/>
      <c r="CD635" s="500"/>
      <c r="CE635" s="500"/>
      <c r="CF635" s="500"/>
      <c r="CG635" s="500"/>
      <c r="CH635" s="500"/>
      <c r="CI635" s="500"/>
      <c r="CJ635" s="500"/>
      <c r="CK635" s="500"/>
      <c r="CL635" s="500"/>
      <c r="CM635" s="500"/>
      <c r="CN635" s="500"/>
      <c r="CO635" s="500"/>
      <c r="CP635" s="500"/>
      <c r="CQ635" s="500"/>
      <c r="CR635" s="500"/>
      <c r="CS635" s="500"/>
      <c r="CT635" s="500"/>
      <c r="CU635" s="500"/>
      <c r="CV635" s="500"/>
      <c r="CW635" s="500"/>
      <c r="CX635" s="500"/>
      <c r="CY635" s="500"/>
      <c r="CZ635" s="500"/>
      <c r="DA635" s="500"/>
      <c r="DB635" s="500"/>
      <c r="DC635" s="500"/>
      <c r="DD635" s="500"/>
      <c r="DE635" s="500"/>
      <c r="DF635" s="500"/>
      <c r="DG635" s="500"/>
      <c r="DH635" s="500"/>
      <c r="DI635" s="500"/>
      <c r="DJ635" s="500"/>
      <c r="DK635" s="500"/>
      <c r="DL635" s="500"/>
      <c r="DM635" s="500"/>
      <c r="DN635" s="500"/>
      <c r="DO635" s="500"/>
      <c r="DP635" s="500"/>
      <c r="DQ635" s="500"/>
      <c r="DR635" s="500"/>
      <c r="DS635" s="500"/>
      <c r="DT635" s="500"/>
      <c r="DU635" s="500"/>
      <c r="DV635" s="500"/>
      <c r="DW635" s="500"/>
      <c r="DX635" s="500"/>
      <c r="DY635" s="500"/>
      <c r="DZ635" s="500"/>
      <c r="EA635" s="500"/>
      <c r="EB635" s="500"/>
      <c r="EC635" s="500"/>
      <c r="ED635" s="500"/>
      <c r="EE635" s="500"/>
      <c r="EF635" s="500"/>
      <c r="EG635" s="500"/>
      <c r="EH635" s="500"/>
      <c r="EI635" s="500"/>
      <c r="EJ635" s="500"/>
      <c r="EK635" s="500"/>
      <c r="EL635" s="500"/>
      <c r="EM635" s="500"/>
      <c r="EN635" s="500"/>
      <c r="EO635" s="500"/>
      <c r="EP635" s="500"/>
      <c r="EQ635" s="500"/>
      <c r="ER635" s="500"/>
      <c r="ES635" s="500"/>
      <c r="ET635" s="500"/>
      <c r="EU635" s="500"/>
      <c r="EV635" s="500"/>
      <c r="EW635" s="500"/>
      <c r="EX635" s="500"/>
      <c r="EY635" s="500"/>
      <c r="EZ635" s="500"/>
      <c r="FA635" s="500"/>
      <c r="FB635" s="500"/>
      <c r="FC635" s="500"/>
      <c r="FD635" s="500"/>
      <c r="FE635" s="500"/>
      <c r="FF635" s="500"/>
      <c r="FG635" s="500"/>
      <c r="FH635" s="500"/>
      <c r="FI635" s="500"/>
      <c r="FJ635" s="500"/>
      <c r="FK635" s="500"/>
      <c r="FL635" s="500"/>
      <c r="FM635" s="500"/>
      <c r="FN635" s="500"/>
      <c r="FO635" s="500"/>
      <c r="FP635" s="500"/>
      <c r="FQ635" s="500"/>
      <c r="FR635" s="500"/>
      <c r="FS635" s="500"/>
      <c r="FT635" s="500"/>
      <c r="FU635" s="500"/>
      <c r="FV635" s="500"/>
      <c r="FW635" s="500"/>
      <c r="FX635" s="500"/>
      <c r="FY635" s="500"/>
      <c r="FZ635" s="500"/>
      <c r="GA635" s="500"/>
      <c r="GB635" s="500"/>
      <c r="GC635" s="500"/>
      <c r="GD635" s="500"/>
      <c r="GE635" s="500"/>
      <c r="GF635" s="500"/>
      <c r="GG635" s="500"/>
      <c r="GH635" s="500"/>
      <c r="GI635" s="500"/>
      <c r="GJ635" s="500"/>
      <c r="GK635" s="500"/>
      <c r="GL635" s="500"/>
      <c r="GM635" s="500"/>
      <c r="GN635" s="500"/>
      <c r="GO635" s="500"/>
      <c r="GP635" s="500"/>
      <c r="GQ635" s="500"/>
      <c r="GR635" s="500"/>
      <c r="GS635" s="500"/>
      <c r="GT635" s="500"/>
      <c r="GU635" s="500"/>
      <c r="GV635" s="500"/>
      <c r="GW635" s="500"/>
      <c r="GX635" s="500"/>
      <c r="GY635" s="500"/>
      <c r="GZ635" s="500"/>
      <c r="HA635" s="500"/>
      <c r="HB635" s="500"/>
      <c r="HC635" s="500"/>
      <c r="HD635" s="500"/>
      <c r="HE635" s="500"/>
      <c r="HF635" s="500"/>
      <c r="HG635" s="500"/>
      <c r="HH635" s="500"/>
      <c r="HI635" s="500"/>
      <c r="HJ635" s="500"/>
      <c r="HK635" s="500"/>
      <c r="HL635" s="500"/>
      <c r="HM635" s="500"/>
      <c r="HN635" s="500"/>
      <c r="HO635" s="500"/>
      <c r="HP635" s="500"/>
      <c r="HQ635" s="500"/>
      <c r="HR635" s="500"/>
      <c r="HS635" s="500"/>
      <c r="HT635" s="500"/>
      <c r="HU635" s="500"/>
      <c r="HV635" s="500"/>
      <c r="HW635" s="500"/>
      <c r="HX635" s="500"/>
      <c r="HY635" s="500"/>
      <c r="HZ635" s="500"/>
      <c r="IA635" s="500"/>
      <c r="IB635" s="500"/>
      <c r="IC635" s="500"/>
      <c r="ID635" s="500"/>
      <c r="IE635" s="500"/>
      <c r="IF635" s="500"/>
      <c r="IG635" s="500"/>
      <c r="IH635" s="500"/>
      <c r="II635" s="500"/>
      <c r="IJ635" s="500"/>
      <c r="IK635" s="500"/>
      <c r="IL635" s="500"/>
      <c r="IM635" s="500"/>
      <c r="IN635" s="500"/>
      <c r="IO635" s="500"/>
      <c r="IP635" s="500"/>
      <c r="IQ635" s="500"/>
      <c r="IR635" s="500"/>
      <c r="IS635" s="500"/>
      <c r="IT635" s="500"/>
      <c r="IU635" s="500"/>
      <c r="IV635" s="500"/>
      <c r="IW635" s="500"/>
      <c r="IX635" s="500"/>
      <c r="IY635" s="500"/>
      <c r="IZ635" s="500"/>
      <c r="JA635" s="500"/>
      <c r="JB635" s="500"/>
      <c r="JC635" s="500"/>
      <c r="JD635" s="500"/>
      <c r="JE635" s="500"/>
      <c r="JF635" s="500"/>
      <c r="JG635" s="500"/>
      <c r="JH635" s="500"/>
      <c r="JI635" s="500"/>
      <c r="JJ635" s="500"/>
      <c r="JK635" s="500"/>
    </row>
    <row r="636" ht="11.25" customHeight="1">
      <c r="A636" s="500"/>
      <c r="B636" s="500"/>
      <c r="C636" s="500"/>
      <c r="D636" s="596" t="str">
        <f>IFERROR(VLOOKUP(F634,LookupGrist,3, FALSE))</f>
        <v/>
      </c>
      <c r="E636" s="544" t="str">
        <f>IFERROR(__xludf.DUMMYFUNCTION("IFERROR(split(VLOOKUP(D636, AllGrist, 5, false),""d""), """")"),"")</f>
        <v/>
      </c>
      <c r="F636" s="543"/>
      <c r="G636" s="540"/>
      <c r="H636" s="540"/>
      <c r="I636" s="540"/>
      <c r="J636" s="596" t="s">
        <v>166</v>
      </c>
      <c r="K636" s="540" t="s">
        <v>167</v>
      </c>
      <c r="M636" s="540"/>
      <c r="N636" s="540"/>
      <c r="O636" s="540"/>
      <c r="P636" s="540"/>
      <c r="Q636" s="540"/>
      <c r="R636" s="596" t="s">
        <v>164</v>
      </c>
      <c r="S636" s="793">
        <f>if(F636&lt;=10,2,0)</f>
        <v>2</v>
      </c>
      <c r="T636" s="661">
        <v>-1.0</v>
      </c>
      <c r="U636" s="500"/>
      <c r="V636" s="500"/>
      <c r="W636" s="500"/>
      <c r="X636" s="500"/>
      <c r="Y636" s="500"/>
      <c r="Z636" s="500"/>
      <c r="AA636" s="805"/>
      <c r="AB636" s="806"/>
      <c r="AC636" s="787" t="s">
        <v>199</v>
      </c>
      <c r="AD636" s="788" t="str">
        <f>IFERROR(__xludf.DUMMYFUNCTION("split(regexReplace(TO_TEXT( NPCs!AC651), ""(.)"", ""$1_""), ""_"")"),"#VALUE!")</f>
        <v>#VALUE!</v>
      </c>
      <c r="AE636" s="514"/>
      <c r="AF636" s="514"/>
      <c r="AG636" s="514"/>
      <c r="AH636" s="514"/>
      <c r="AI636" s="514"/>
      <c r="AJ636" s="514"/>
      <c r="AK636" s="515"/>
      <c r="AL636" s="535"/>
      <c r="AM636" s="535"/>
      <c r="AN636" s="535"/>
      <c r="AO636" s="535"/>
      <c r="AP636" s="535"/>
      <c r="AQ636" s="535"/>
      <c r="AR636" s="535"/>
      <c r="AS636" s="535"/>
      <c r="AT636" s="535"/>
      <c r="AU636" s="535"/>
      <c r="AV636" s="535"/>
      <c r="AW636" s="535"/>
      <c r="AX636" s="535"/>
      <c r="AY636" s="806"/>
      <c r="AZ636" s="807"/>
      <c r="BA636" s="500"/>
      <c r="BB636" s="500"/>
      <c r="BC636" s="500"/>
      <c r="BD636" s="500"/>
      <c r="BE636" s="500"/>
      <c r="BF636" s="500"/>
      <c r="BG636" s="500"/>
      <c r="BH636" s="500"/>
      <c r="BI636" s="500"/>
      <c r="BJ636" s="500"/>
      <c r="BK636" s="500"/>
      <c r="BL636" s="500"/>
      <c r="BM636" s="500"/>
      <c r="BN636" s="500"/>
      <c r="BO636" s="500"/>
      <c r="BP636" s="500"/>
      <c r="BQ636" s="500"/>
      <c r="BR636" s="500"/>
      <c r="BS636" s="500"/>
      <c r="BT636" s="500"/>
      <c r="BU636" s="500"/>
      <c r="BV636" s="500"/>
      <c r="BW636" s="500"/>
      <c r="BX636" s="500"/>
      <c r="BY636" s="500"/>
      <c r="BZ636" s="500"/>
      <c r="CA636" s="500"/>
      <c r="CB636" s="500"/>
      <c r="CC636" s="500"/>
      <c r="CD636" s="500"/>
      <c r="CE636" s="500"/>
      <c r="CF636" s="500"/>
      <c r="CG636" s="500"/>
      <c r="CH636" s="500"/>
      <c r="CI636" s="500"/>
      <c r="CJ636" s="500"/>
      <c r="CK636" s="500"/>
      <c r="CL636" s="500"/>
      <c r="CM636" s="500"/>
      <c r="CN636" s="500"/>
      <c r="CO636" s="500"/>
      <c r="CP636" s="500"/>
      <c r="CQ636" s="500"/>
      <c r="CR636" s="500"/>
      <c r="CS636" s="500"/>
      <c r="CT636" s="500"/>
      <c r="CU636" s="500"/>
      <c r="CV636" s="500"/>
      <c r="CW636" s="500"/>
      <c r="CX636" s="500"/>
      <c r="CY636" s="500"/>
      <c r="CZ636" s="500"/>
      <c r="DA636" s="500"/>
      <c r="DB636" s="500"/>
      <c r="DC636" s="500"/>
      <c r="DD636" s="500"/>
      <c r="DE636" s="500"/>
      <c r="DF636" s="500"/>
      <c r="DG636" s="500"/>
      <c r="DH636" s="500"/>
      <c r="DI636" s="500"/>
      <c r="DJ636" s="500"/>
      <c r="DK636" s="500"/>
      <c r="DL636" s="500"/>
      <c r="DM636" s="500"/>
      <c r="DN636" s="500"/>
      <c r="DO636" s="500"/>
      <c r="DP636" s="500"/>
      <c r="DQ636" s="500"/>
      <c r="DR636" s="500"/>
      <c r="DS636" s="500"/>
      <c r="DT636" s="500"/>
      <c r="DU636" s="500"/>
      <c r="DV636" s="500"/>
      <c r="DW636" s="500"/>
      <c r="DX636" s="500"/>
      <c r="DY636" s="500"/>
      <c r="DZ636" s="500"/>
      <c r="EA636" s="500"/>
      <c r="EB636" s="500"/>
      <c r="EC636" s="500"/>
      <c r="ED636" s="500"/>
      <c r="EE636" s="500"/>
      <c r="EF636" s="500"/>
      <c r="EG636" s="500"/>
      <c r="EH636" s="500"/>
      <c r="EI636" s="500"/>
      <c r="EJ636" s="500"/>
      <c r="EK636" s="500"/>
      <c r="EL636" s="500"/>
      <c r="EM636" s="500"/>
      <c r="EN636" s="500"/>
      <c r="EO636" s="500"/>
      <c r="EP636" s="500"/>
      <c r="EQ636" s="500"/>
      <c r="ER636" s="500"/>
      <c r="ES636" s="500"/>
      <c r="ET636" s="500"/>
      <c r="EU636" s="500"/>
      <c r="EV636" s="500"/>
      <c r="EW636" s="500"/>
      <c r="EX636" s="500"/>
      <c r="EY636" s="500"/>
      <c r="EZ636" s="500"/>
      <c r="FA636" s="500"/>
      <c r="FB636" s="500"/>
      <c r="FC636" s="500"/>
      <c r="FD636" s="500"/>
      <c r="FE636" s="500"/>
      <c r="FF636" s="500"/>
      <c r="FG636" s="500"/>
      <c r="FH636" s="500"/>
      <c r="FI636" s="500"/>
      <c r="FJ636" s="500"/>
      <c r="FK636" s="500"/>
      <c r="FL636" s="500"/>
      <c r="FM636" s="500"/>
      <c r="FN636" s="500"/>
      <c r="FO636" s="500"/>
      <c r="FP636" s="500"/>
      <c r="FQ636" s="500"/>
      <c r="FR636" s="500"/>
      <c r="FS636" s="500"/>
      <c r="FT636" s="500"/>
      <c r="FU636" s="500"/>
      <c r="FV636" s="500"/>
      <c r="FW636" s="500"/>
      <c r="FX636" s="500"/>
      <c r="FY636" s="500"/>
      <c r="FZ636" s="500"/>
      <c r="GA636" s="500"/>
      <c r="GB636" s="500"/>
      <c r="GC636" s="500"/>
      <c r="GD636" s="500"/>
      <c r="GE636" s="500"/>
      <c r="GF636" s="500"/>
      <c r="GG636" s="500"/>
      <c r="GH636" s="500"/>
      <c r="GI636" s="500"/>
      <c r="GJ636" s="500"/>
      <c r="GK636" s="500"/>
      <c r="GL636" s="500"/>
      <c r="GM636" s="500"/>
      <c r="GN636" s="500"/>
      <c r="GO636" s="500"/>
      <c r="GP636" s="500"/>
      <c r="GQ636" s="500"/>
      <c r="GR636" s="500"/>
      <c r="GS636" s="500"/>
      <c r="GT636" s="500"/>
      <c r="GU636" s="500"/>
      <c r="GV636" s="500"/>
      <c r="GW636" s="500"/>
      <c r="GX636" s="500"/>
      <c r="GY636" s="500"/>
      <c r="GZ636" s="500"/>
      <c r="HA636" s="500"/>
      <c r="HB636" s="500"/>
      <c r="HC636" s="500"/>
      <c r="HD636" s="500"/>
      <c r="HE636" s="500"/>
      <c r="HF636" s="500"/>
      <c r="HG636" s="500"/>
      <c r="HH636" s="500"/>
      <c r="HI636" s="500"/>
      <c r="HJ636" s="500"/>
      <c r="HK636" s="500"/>
      <c r="HL636" s="500"/>
      <c r="HM636" s="500"/>
      <c r="HN636" s="500"/>
      <c r="HO636" s="500"/>
      <c r="HP636" s="500"/>
      <c r="HQ636" s="500"/>
      <c r="HR636" s="500"/>
      <c r="HS636" s="500"/>
      <c r="HT636" s="500"/>
      <c r="HU636" s="500"/>
      <c r="HV636" s="500"/>
      <c r="HW636" s="500"/>
      <c r="HX636" s="500"/>
      <c r="HY636" s="500"/>
      <c r="HZ636" s="500"/>
      <c r="IA636" s="500"/>
      <c r="IB636" s="500"/>
      <c r="IC636" s="500"/>
      <c r="ID636" s="500"/>
      <c r="IE636" s="500"/>
      <c r="IF636" s="500"/>
      <c r="IG636" s="500"/>
      <c r="IH636" s="500"/>
      <c r="II636" s="500"/>
      <c r="IJ636" s="500"/>
      <c r="IK636" s="500"/>
      <c r="IL636" s="500"/>
      <c r="IM636" s="500"/>
      <c r="IN636" s="500"/>
      <c r="IO636" s="500"/>
      <c r="IP636" s="500"/>
      <c r="IQ636" s="500"/>
      <c r="IR636" s="500"/>
      <c r="IS636" s="500"/>
      <c r="IT636" s="500"/>
      <c r="IU636" s="500"/>
      <c r="IV636" s="500"/>
      <c r="IW636" s="500"/>
      <c r="IX636" s="500"/>
      <c r="IY636" s="500"/>
      <c r="IZ636" s="500"/>
      <c r="JA636" s="500"/>
      <c r="JB636" s="500"/>
      <c r="JC636" s="500"/>
      <c r="JD636" s="500"/>
      <c r="JE636" s="500"/>
      <c r="JF636" s="500"/>
      <c r="JG636" s="500"/>
      <c r="JH636" s="500"/>
      <c r="JI636" s="500"/>
      <c r="JJ636" s="500"/>
      <c r="JK636" s="500"/>
    </row>
    <row r="637" ht="11.25" customHeight="1">
      <c r="A637" s="500"/>
      <c r="B637" s="500"/>
      <c r="C637" s="500"/>
      <c r="D637" s="596" t="s">
        <v>169</v>
      </c>
      <c r="E637" s="540" t="str">
        <f>IFERROR(VLOOKUP(G634,LookupTrait,3, FALSE))</f>
        <v/>
      </c>
      <c r="F637" s="540"/>
      <c r="G637" s="540"/>
      <c r="H637" s="540"/>
      <c r="I637" s="540"/>
      <c r="J637" s="596">
        <f>ifError(VLOOKUP(E637,R635:T642,2,FALSE),0)</f>
        <v>0</v>
      </c>
      <c r="K637" s="596">
        <f>ifError(VLOOKUP(E637,R635:T642,3,FALSE),0)</f>
        <v>0</v>
      </c>
      <c r="M637" s="540"/>
      <c r="N637" s="540"/>
      <c r="O637" s="540"/>
      <c r="P637" s="540"/>
      <c r="Q637" s="540"/>
      <c r="R637" s="596" t="s">
        <v>168</v>
      </c>
      <c r="S637" s="534">
        <v>0.0</v>
      </c>
      <c r="T637" s="661">
        <f>if(F617&gt;=F636,1,0)</f>
        <v>1</v>
      </c>
      <c r="U637" s="500"/>
      <c r="V637" s="500"/>
      <c r="W637" s="500"/>
      <c r="X637" s="500"/>
      <c r="Y637" s="500"/>
      <c r="Z637" s="500"/>
      <c r="AA637" s="800"/>
      <c r="AB637" s="500"/>
      <c r="AC637" s="596" t="s">
        <v>205</v>
      </c>
      <c r="AD637" s="639" t="str">
        <f t="array" ref="AD637">IFERROR(INDEX(Code_KindReturn, MATCH(TRUE, EXACT(AD636, Code_Code), 0)),"")</f>
        <v/>
      </c>
      <c r="AE637" s="639" t="str">
        <f t="array" ref="AE637">IFERROR(INDEX(Code_GristReturn, MATCH(TRUE, EXACT(AE636, Code_Code), 0)),"")</f>
        <v/>
      </c>
      <c r="AF637" s="639" t="str">
        <f t="array" ref="AF637">IFERROR(INDEX(Code_Trait1Return, MATCH(TRUE, EXACT(AF636, Code_Code), 0)),"")</f>
        <v/>
      </c>
      <c r="AG637" s="639" t="str">
        <f t="array" ref="AG637">IFERROR(INDEX(Code_Trait2Return, MATCH(TRUE, EXACT(AG636, Code_Code), 0)),"")</f>
        <v/>
      </c>
      <c r="AH637" s="639" t="str">
        <f t="array" ref="AH637">IFERROR(INDEX(Code_Action1Return, MATCH(TRUE, EXACT(AH636, Code_Code), 0)),"")</f>
        <v/>
      </c>
      <c r="AI637" s="639" t="str">
        <f t="array" ref="AI637">IFERROR(INDEX(Code_Action2Return, MATCH(TRUE, EXACT(AI636, Code_Code), 0)),"")</f>
        <v/>
      </c>
      <c r="AJ637" s="639" t="str">
        <f t="array" ref="AJ637">IFERROR(INDEX(Code_Action3Return, MATCH(TRUE, EXACT(AJ636, Code_Code), 0)),"")</f>
        <v/>
      </c>
      <c r="AK637" s="639" t="str">
        <f t="array" ref="AK637">IFERROR(INDEX(Code_Action4Return, MATCH(TRUE, EXACT(AK636, Code_Code), 0)),"")</f>
        <v/>
      </c>
      <c r="AL637" s="494"/>
      <c r="AM637" s="494"/>
      <c r="AN637" s="494"/>
      <c r="AO637" s="500"/>
      <c r="AQ637" s="494"/>
      <c r="AR637" s="494"/>
      <c r="AS637" s="494"/>
      <c r="AT637" s="494"/>
      <c r="AU637" s="497"/>
      <c r="AV637" s="501" t="s">
        <v>160</v>
      </c>
      <c r="AW637" s="523" t="s">
        <v>161</v>
      </c>
      <c r="AX637" s="500"/>
      <c r="AY637" s="500"/>
      <c r="AZ637" s="801"/>
      <c r="BA637" s="500"/>
      <c r="BB637" s="500"/>
      <c r="BC637" s="500"/>
      <c r="BD637" s="500"/>
      <c r="BE637" s="500"/>
      <c r="BF637" s="500"/>
      <c r="BG637" s="500"/>
      <c r="BH637" s="500"/>
      <c r="BI637" s="500"/>
      <c r="BJ637" s="500"/>
      <c r="BK637" s="500"/>
      <c r="BL637" s="500"/>
      <c r="BM637" s="500"/>
      <c r="BN637" s="500"/>
      <c r="BO637" s="500"/>
      <c r="BP637" s="500"/>
      <c r="BQ637" s="500"/>
      <c r="BR637" s="500"/>
      <c r="BS637" s="500"/>
      <c r="BT637" s="500"/>
      <c r="BU637" s="500"/>
      <c r="BV637" s="500"/>
      <c r="BW637" s="500"/>
      <c r="BX637" s="500"/>
      <c r="BY637" s="500"/>
      <c r="BZ637" s="500"/>
      <c r="CA637" s="500"/>
      <c r="CB637" s="500"/>
      <c r="CC637" s="500"/>
      <c r="CD637" s="500"/>
      <c r="CE637" s="500"/>
      <c r="CF637" s="500"/>
      <c r="CG637" s="500"/>
      <c r="CH637" s="500"/>
      <c r="CI637" s="500"/>
      <c r="CJ637" s="500"/>
      <c r="CK637" s="500"/>
      <c r="CL637" s="500"/>
      <c r="CM637" s="500"/>
      <c r="CN637" s="500"/>
      <c r="CO637" s="500"/>
      <c r="CP637" s="500"/>
      <c r="CQ637" s="500"/>
      <c r="CR637" s="500"/>
      <c r="CS637" s="500"/>
      <c r="CT637" s="500"/>
      <c r="CU637" s="500"/>
      <c r="CV637" s="500"/>
      <c r="CW637" s="500"/>
      <c r="CX637" s="500"/>
      <c r="CY637" s="500"/>
      <c r="CZ637" s="500"/>
      <c r="DA637" s="500"/>
      <c r="DB637" s="500"/>
      <c r="DC637" s="500"/>
      <c r="DD637" s="500"/>
      <c r="DE637" s="500"/>
      <c r="DF637" s="500"/>
      <c r="DG637" s="500"/>
      <c r="DH637" s="500"/>
      <c r="DI637" s="500"/>
      <c r="DJ637" s="500"/>
      <c r="DK637" s="500"/>
      <c r="DL637" s="500"/>
      <c r="DM637" s="500"/>
      <c r="DN637" s="500"/>
      <c r="DO637" s="500"/>
      <c r="DP637" s="500"/>
      <c r="DQ637" s="500"/>
      <c r="DR637" s="500"/>
      <c r="DS637" s="500"/>
      <c r="DT637" s="500"/>
      <c r="DU637" s="500"/>
      <c r="DV637" s="500"/>
      <c r="DW637" s="500"/>
      <c r="DX637" s="500"/>
      <c r="DY637" s="500"/>
      <c r="DZ637" s="500"/>
      <c r="EA637" s="500"/>
      <c r="EB637" s="500"/>
      <c r="EC637" s="500"/>
      <c r="ED637" s="500"/>
      <c r="EE637" s="500"/>
      <c r="EF637" s="500"/>
      <c r="EG637" s="500"/>
      <c r="EH637" s="500"/>
      <c r="EI637" s="500"/>
      <c r="EJ637" s="500"/>
      <c r="EK637" s="500"/>
      <c r="EL637" s="500"/>
      <c r="EM637" s="500"/>
      <c r="EN637" s="500"/>
      <c r="EO637" s="500"/>
      <c r="EP637" s="500"/>
      <c r="EQ637" s="500"/>
      <c r="ER637" s="500"/>
      <c r="ES637" s="500"/>
      <c r="ET637" s="500"/>
      <c r="EU637" s="500"/>
      <c r="EV637" s="500"/>
      <c r="EW637" s="500"/>
      <c r="EX637" s="500"/>
      <c r="EY637" s="500"/>
      <c r="EZ637" s="500"/>
      <c r="FA637" s="500"/>
      <c r="FB637" s="500"/>
      <c r="FC637" s="500"/>
      <c r="FD637" s="500"/>
      <c r="FE637" s="500"/>
      <c r="FF637" s="500"/>
      <c r="FG637" s="500"/>
      <c r="FH637" s="500"/>
      <c r="FI637" s="500"/>
      <c r="FJ637" s="500"/>
      <c r="FK637" s="500"/>
      <c r="FL637" s="500"/>
      <c r="FM637" s="500"/>
      <c r="FN637" s="500"/>
      <c r="FO637" s="500"/>
      <c r="FP637" s="500"/>
      <c r="FQ637" s="500"/>
      <c r="FR637" s="500"/>
      <c r="FS637" s="500"/>
      <c r="FT637" s="500"/>
      <c r="FU637" s="500"/>
      <c r="FV637" s="500"/>
      <c r="FW637" s="500"/>
      <c r="FX637" s="500"/>
      <c r="FY637" s="500"/>
      <c r="FZ637" s="500"/>
      <c r="GA637" s="500"/>
      <c r="GB637" s="500"/>
      <c r="GC637" s="500"/>
      <c r="GD637" s="500"/>
      <c r="GE637" s="500"/>
      <c r="GF637" s="500"/>
      <c r="GG637" s="500"/>
      <c r="GH637" s="500"/>
      <c r="GI637" s="500"/>
      <c r="GJ637" s="500"/>
      <c r="GK637" s="500"/>
      <c r="GL637" s="500"/>
      <c r="GM637" s="500"/>
      <c r="GN637" s="500"/>
      <c r="GO637" s="500"/>
      <c r="GP637" s="500"/>
      <c r="GQ637" s="500"/>
      <c r="GR637" s="500"/>
      <c r="GS637" s="500"/>
      <c r="GT637" s="500"/>
      <c r="GU637" s="500"/>
      <c r="GV637" s="500"/>
      <c r="GW637" s="500"/>
      <c r="GX637" s="500"/>
      <c r="GY637" s="500"/>
      <c r="GZ637" s="500"/>
      <c r="HA637" s="500"/>
      <c r="HB637" s="500"/>
      <c r="HC637" s="500"/>
      <c r="HD637" s="500"/>
      <c r="HE637" s="500"/>
      <c r="HF637" s="500"/>
      <c r="HG637" s="500"/>
      <c r="HH637" s="500"/>
      <c r="HI637" s="500"/>
      <c r="HJ637" s="500"/>
      <c r="HK637" s="500"/>
      <c r="HL637" s="500"/>
      <c r="HM637" s="500"/>
      <c r="HN637" s="500"/>
      <c r="HO637" s="500"/>
      <c r="HP637" s="500"/>
      <c r="HQ637" s="500"/>
      <c r="HR637" s="500"/>
      <c r="HS637" s="500"/>
      <c r="HT637" s="500"/>
      <c r="HU637" s="500"/>
      <c r="HV637" s="500"/>
      <c r="HW637" s="500"/>
      <c r="HX637" s="500"/>
      <c r="HY637" s="500"/>
      <c r="HZ637" s="500"/>
      <c r="IA637" s="500"/>
      <c r="IB637" s="500"/>
      <c r="IC637" s="500"/>
      <c r="ID637" s="500"/>
      <c r="IE637" s="500"/>
      <c r="IF637" s="500"/>
      <c r="IG637" s="500"/>
      <c r="IH637" s="500"/>
      <c r="II637" s="500"/>
      <c r="IJ637" s="500"/>
      <c r="IK637" s="500"/>
      <c r="IL637" s="500"/>
      <c r="IM637" s="500"/>
      <c r="IN637" s="500"/>
      <c r="IO637" s="500"/>
      <c r="IP637" s="500"/>
      <c r="IQ637" s="500"/>
      <c r="IR637" s="500"/>
      <c r="IS637" s="500"/>
      <c r="IT637" s="500"/>
      <c r="IU637" s="500"/>
      <c r="IV637" s="500"/>
      <c r="IW637" s="500"/>
      <c r="IX637" s="500"/>
      <c r="IY637" s="500"/>
      <c r="IZ637" s="500"/>
      <c r="JA637" s="500"/>
      <c r="JB637" s="500"/>
      <c r="JC637" s="500"/>
      <c r="JD637" s="500"/>
      <c r="JE637" s="500"/>
      <c r="JF637" s="500"/>
      <c r="JG637" s="500"/>
      <c r="JH637" s="500"/>
      <c r="JI637" s="500"/>
      <c r="JJ637" s="500"/>
      <c r="JK637" s="500"/>
    </row>
    <row r="638" ht="11.25" customHeight="1">
      <c r="A638" s="500"/>
      <c r="B638" s="500"/>
      <c r="C638" s="500"/>
      <c r="D638" s="596" t="s">
        <v>171</v>
      </c>
      <c r="E638" s="540" t="str">
        <f>IFERROR(VLOOKUP(H634,LookupTrait,3, FALSE))</f>
        <v/>
      </c>
      <c r="F638" s="540"/>
      <c r="G638" s="540"/>
      <c r="H638" s="540"/>
      <c r="I638" s="540"/>
      <c r="J638" s="596">
        <f>ifError(IF(E637&lt;&gt;E638,VLOOKUP(E638,R635:T642,2,FALSE),0),0)</f>
        <v>0</v>
      </c>
      <c r="K638" s="596">
        <f>ifError(IF(E637=E638,0,VLOOKUP(E638,R635:T642,3,false)), 0)</f>
        <v>0</v>
      </c>
      <c r="M638" s="540"/>
      <c r="N638" s="540"/>
      <c r="O638" s="540"/>
      <c r="P638" s="540"/>
      <c r="Q638" s="540"/>
      <c r="R638" s="596" t="s">
        <v>170</v>
      </c>
      <c r="S638" s="534">
        <v>0.0</v>
      </c>
      <c r="T638" s="661">
        <f>if(F618&gt;=F636,1,0)</f>
        <v>1</v>
      </c>
      <c r="U638" s="500"/>
      <c r="V638" s="500"/>
      <c r="W638" s="500"/>
      <c r="X638" s="500"/>
      <c r="Y638" s="500"/>
      <c r="Z638" s="500"/>
      <c r="AA638" s="800"/>
      <c r="AB638" s="500"/>
      <c r="AL638" s="494"/>
      <c r="AM638" s="494"/>
      <c r="AN638" s="494"/>
      <c r="AO638" s="500"/>
      <c r="AQ638" s="494"/>
      <c r="AR638" s="494"/>
      <c r="AS638" s="494"/>
      <c r="AT638" s="494"/>
      <c r="AU638" s="501" t="s">
        <v>163</v>
      </c>
      <c r="AV638" s="529">
        <v>-2.0</v>
      </c>
      <c r="AW638" s="530">
        <v>1.0</v>
      </c>
      <c r="AX638" s="578"/>
      <c r="AY638" s="500"/>
      <c r="AZ638" s="801"/>
      <c r="BA638" s="500"/>
      <c r="BB638" s="500"/>
      <c r="BC638" s="500"/>
      <c r="BD638" s="500"/>
      <c r="BE638" s="500"/>
      <c r="BF638" s="500"/>
      <c r="BG638" s="500"/>
      <c r="BH638" s="500"/>
      <c r="BI638" s="500"/>
      <c r="BJ638" s="500"/>
      <c r="BK638" s="500"/>
      <c r="BL638" s="500"/>
      <c r="BM638" s="500"/>
      <c r="BN638" s="500"/>
      <c r="BO638" s="500"/>
      <c r="BP638" s="500"/>
      <c r="BQ638" s="500"/>
      <c r="BR638" s="500"/>
      <c r="BS638" s="500"/>
      <c r="BT638" s="500"/>
      <c r="BU638" s="500"/>
      <c r="BV638" s="500"/>
      <c r="BW638" s="500"/>
      <c r="BX638" s="500"/>
      <c r="BY638" s="500"/>
      <c r="BZ638" s="500"/>
      <c r="CA638" s="500"/>
      <c r="CB638" s="500"/>
      <c r="CC638" s="500"/>
      <c r="CD638" s="500"/>
      <c r="CE638" s="500"/>
      <c r="CF638" s="500"/>
      <c r="CG638" s="500"/>
      <c r="CH638" s="500"/>
      <c r="CI638" s="500"/>
      <c r="CJ638" s="500"/>
      <c r="CK638" s="500"/>
      <c r="CL638" s="500"/>
      <c r="CM638" s="500"/>
      <c r="CN638" s="500"/>
      <c r="CO638" s="500"/>
      <c r="CP638" s="500"/>
      <c r="CQ638" s="500"/>
      <c r="CR638" s="500"/>
      <c r="CS638" s="500"/>
      <c r="CT638" s="500"/>
      <c r="CU638" s="500"/>
      <c r="CV638" s="500"/>
      <c r="CW638" s="500"/>
      <c r="CX638" s="500"/>
      <c r="CY638" s="500"/>
      <c r="CZ638" s="500"/>
      <c r="DA638" s="500"/>
      <c r="DB638" s="500"/>
      <c r="DC638" s="500"/>
      <c r="DD638" s="500"/>
      <c r="DE638" s="500"/>
      <c r="DF638" s="500"/>
      <c r="DG638" s="500"/>
      <c r="DH638" s="500"/>
      <c r="DI638" s="500"/>
      <c r="DJ638" s="500"/>
      <c r="DK638" s="500"/>
      <c r="DL638" s="500"/>
      <c r="DM638" s="500"/>
      <c r="DN638" s="500"/>
      <c r="DO638" s="500"/>
      <c r="DP638" s="500"/>
      <c r="DQ638" s="500"/>
      <c r="DR638" s="500"/>
      <c r="DS638" s="500"/>
      <c r="DT638" s="500"/>
      <c r="DU638" s="500"/>
      <c r="DV638" s="500"/>
      <c r="DW638" s="500"/>
      <c r="DX638" s="500"/>
      <c r="DY638" s="500"/>
      <c r="DZ638" s="500"/>
      <c r="EA638" s="500"/>
      <c r="EB638" s="500"/>
      <c r="EC638" s="500"/>
      <c r="ED638" s="500"/>
      <c r="EE638" s="500"/>
      <c r="EF638" s="500"/>
      <c r="EG638" s="500"/>
      <c r="EH638" s="500"/>
      <c r="EI638" s="500"/>
      <c r="EJ638" s="500"/>
      <c r="EK638" s="500"/>
      <c r="EL638" s="500"/>
      <c r="EM638" s="500"/>
      <c r="EN638" s="500"/>
      <c r="EO638" s="500"/>
      <c r="EP638" s="500"/>
      <c r="EQ638" s="500"/>
      <c r="ER638" s="500"/>
      <c r="ES638" s="500"/>
      <c r="ET638" s="500"/>
      <c r="EU638" s="500"/>
      <c r="EV638" s="500"/>
      <c r="EW638" s="500"/>
      <c r="EX638" s="500"/>
      <c r="EY638" s="500"/>
      <c r="EZ638" s="500"/>
      <c r="FA638" s="500"/>
      <c r="FB638" s="500"/>
      <c r="FC638" s="500"/>
      <c r="FD638" s="500"/>
      <c r="FE638" s="500"/>
      <c r="FF638" s="500"/>
      <c r="FG638" s="500"/>
      <c r="FH638" s="500"/>
      <c r="FI638" s="500"/>
      <c r="FJ638" s="500"/>
      <c r="FK638" s="500"/>
      <c r="FL638" s="500"/>
      <c r="FM638" s="500"/>
      <c r="FN638" s="500"/>
      <c r="FO638" s="500"/>
      <c r="FP638" s="500"/>
      <c r="FQ638" s="500"/>
      <c r="FR638" s="500"/>
      <c r="FS638" s="500"/>
      <c r="FT638" s="500"/>
      <c r="FU638" s="500"/>
      <c r="FV638" s="500"/>
      <c r="FW638" s="500"/>
      <c r="FX638" s="500"/>
      <c r="FY638" s="500"/>
      <c r="FZ638" s="500"/>
      <c r="GA638" s="500"/>
      <c r="GB638" s="500"/>
      <c r="GC638" s="500"/>
      <c r="GD638" s="500"/>
      <c r="GE638" s="500"/>
      <c r="GF638" s="500"/>
      <c r="GG638" s="500"/>
      <c r="GH638" s="500"/>
      <c r="GI638" s="500"/>
      <c r="GJ638" s="500"/>
      <c r="GK638" s="500"/>
      <c r="GL638" s="500"/>
      <c r="GM638" s="500"/>
      <c r="GN638" s="500"/>
      <c r="GO638" s="500"/>
      <c r="GP638" s="500"/>
      <c r="GQ638" s="500"/>
      <c r="GR638" s="500"/>
      <c r="GS638" s="500"/>
      <c r="GT638" s="500"/>
      <c r="GU638" s="500"/>
      <c r="GV638" s="500"/>
      <c r="GW638" s="500"/>
      <c r="GX638" s="500"/>
      <c r="GY638" s="500"/>
      <c r="GZ638" s="500"/>
      <c r="HA638" s="500"/>
      <c r="HB638" s="500"/>
      <c r="HC638" s="500"/>
      <c r="HD638" s="500"/>
      <c r="HE638" s="500"/>
      <c r="HF638" s="500"/>
      <c r="HG638" s="500"/>
      <c r="HH638" s="500"/>
      <c r="HI638" s="500"/>
      <c r="HJ638" s="500"/>
      <c r="HK638" s="500"/>
      <c r="HL638" s="500"/>
      <c r="HM638" s="500"/>
      <c r="HN638" s="500"/>
      <c r="HO638" s="500"/>
      <c r="HP638" s="500"/>
      <c r="HQ638" s="500"/>
      <c r="HR638" s="500"/>
      <c r="HS638" s="500"/>
      <c r="HT638" s="500"/>
      <c r="HU638" s="500"/>
      <c r="HV638" s="500"/>
      <c r="HW638" s="500"/>
      <c r="HX638" s="500"/>
      <c r="HY638" s="500"/>
      <c r="HZ638" s="500"/>
      <c r="IA638" s="500"/>
      <c r="IB638" s="500"/>
      <c r="IC638" s="500"/>
      <c r="ID638" s="500"/>
      <c r="IE638" s="500"/>
      <c r="IF638" s="500"/>
      <c r="IG638" s="500"/>
      <c r="IH638" s="500"/>
      <c r="II638" s="500"/>
      <c r="IJ638" s="500"/>
      <c r="IK638" s="500"/>
      <c r="IL638" s="500"/>
      <c r="IM638" s="500"/>
      <c r="IN638" s="500"/>
      <c r="IO638" s="500"/>
      <c r="IP638" s="500"/>
      <c r="IQ638" s="500"/>
      <c r="IR638" s="500"/>
      <c r="IS638" s="500"/>
      <c r="IT638" s="500"/>
      <c r="IU638" s="500"/>
      <c r="IV638" s="500"/>
      <c r="IW638" s="500"/>
      <c r="IX638" s="500"/>
      <c r="IY638" s="500"/>
      <c r="IZ638" s="500"/>
      <c r="JA638" s="500"/>
      <c r="JB638" s="500"/>
      <c r="JC638" s="500"/>
      <c r="JD638" s="500"/>
      <c r="JE638" s="500"/>
      <c r="JF638" s="500"/>
      <c r="JG638" s="500"/>
      <c r="JH638" s="500"/>
      <c r="JI638" s="500"/>
      <c r="JJ638" s="500"/>
      <c r="JK638" s="500"/>
    </row>
    <row r="639" ht="11.25" customHeight="1">
      <c r="A639" s="500"/>
      <c r="B639" s="500"/>
      <c r="C639" s="500"/>
      <c r="D639" s="596" t="s">
        <v>209</v>
      </c>
      <c r="E639" s="540" t="str">
        <f>IFERROR(VLOOKUP(I634,LookupAction,3, FALSE),"NO ACTION")</f>
        <v>NO ACTION</v>
      </c>
      <c r="F639" s="540" t="str">
        <f>IFERROR(VLOOKUP( NPCs!R620,Under_Lookup,27,FALSE),"NO ACTION")</f>
        <v>NO ACTION</v>
      </c>
      <c r="G639" s="540" t="str">
        <f>IFERROR(VLOOKUP( NPCs!BB619,Proto_Lookup,7,FALSE),"NO ACTION")</f>
        <v>NO ACTION</v>
      </c>
      <c r="H639" s="540"/>
      <c r="I639" s="540"/>
      <c r="J639" s="540"/>
      <c r="M639" s="540"/>
      <c r="N639" s="540"/>
      <c r="O639" s="540"/>
      <c r="P639" s="540"/>
      <c r="Q639" s="540"/>
      <c r="R639" s="596" t="s">
        <v>172</v>
      </c>
      <c r="S639" s="534">
        <v>0.0</v>
      </c>
      <c r="T639" s="661">
        <f>if(F619&gt;=F636,1,0)</f>
        <v>1</v>
      </c>
      <c r="U639" s="500"/>
      <c r="V639" s="500"/>
      <c r="W639" s="500"/>
      <c r="X639" s="500"/>
      <c r="Y639" s="500"/>
      <c r="Z639" s="500"/>
      <c r="AA639" s="800"/>
      <c r="AB639" s="500"/>
      <c r="AC639" s="596" t="s">
        <v>206</v>
      </c>
      <c r="AD639" s="511" t="str">
        <f>IFERROR(VLOOKUP(AD637,LookupKind,3, FALSE))</f>
        <v/>
      </c>
      <c r="AE639" s="509"/>
      <c r="AF639" s="494"/>
      <c r="AG639" s="494"/>
      <c r="AH639" s="494"/>
      <c r="AI639" s="494"/>
      <c r="AJ639" s="494"/>
      <c r="AM639" s="494"/>
      <c r="AN639" s="494"/>
      <c r="AO639" s="500"/>
      <c r="AQ639" s="494"/>
      <c r="AR639" s="494"/>
      <c r="AS639" s="494"/>
      <c r="AT639" s="494"/>
      <c r="AU639" s="501" t="s">
        <v>164</v>
      </c>
      <c r="AV639" s="793">
        <f>if(AE639&lt;=10,2,0)</f>
        <v>2</v>
      </c>
      <c r="AW639" s="532">
        <v>-1.0</v>
      </c>
      <c r="AX639" s="494"/>
      <c r="AY639" s="500"/>
      <c r="AZ639" s="801"/>
      <c r="BA639" s="500"/>
      <c r="BB639" s="500"/>
      <c r="BC639" s="500"/>
      <c r="BD639" s="500"/>
      <c r="BE639" s="500"/>
      <c r="BF639" s="500"/>
      <c r="BG639" s="500"/>
      <c r="BH639" s="500"/>
      <c r="BI639" s="500"/>
      <c r="BJ639" s="500"/>
      <c r="BK639" s="500"/>
      <c r="BL639" s="500"/>
      <c r="BM639" s="500"/>
      <c r="BN639" s="500"/>
      <c r="BO639" s="500"/>
      <c r="BP639" s="500"/>
      <c r="BQ639" s="500"/>
      <c r="BR639" s="500"/>
      <c r="BS639" s="500"/>
      <c r="BT639" s="500"/>
      <c r="BU639" s="500"/>
      <c r="BV639" s="500"/>
      <c r="BW639" s="500"/>
      <c r="BX639" s="500"/>
      <c r="BY639" s="500"/>
      <c r="BZ639" s="500"/>
      <c r="CA639" s="500"/>
      <c r="CB639" s="500"/>
      <c r="CC639" s="500"/>
      <c r="CD639" s="500"/>
      <c r="CE639" s="500"/>
      <c r="CF639" s="500"/>
      <c r="CG639" s="500"/>
      <c r="CH639" s="500"/>
      <c r="CI639" s="500"/>
      <c r="CJ639" s="500"/>
      <c r="CK639" s="500"/>
      <c r="CL639" s="500"/>
      <c r="CM639" s="500"/>
      <c r="CN639" s="500"/>
      <c r="CO639" s="500"/>
      <c r="CP639" s="500"/>
      <c r="CQ639" s="500"/>
      <c r="CR639" s="500"/>
      <c r="CS639" s="500"/>
      <c r="CT639" s="500"/>
      <c r="CU639" s="500"/>
      <c r="CV639" s="500"/>
      <c r="CW639" s="500"/>
      <c r="CX639" s="500"/>
      <c r="CY639" s="500"/>
      <c r="CZ639" s="500"/>
      <c r="DA639" s="500"/>
      <c r="DB639" s="500"/>
      <c r="DC639" s="500"/>
      <c r="DD639" s="500"/>
      <c r="DE639" s="500"/>
      <c r="DF639" s="500"/>
      <c r="DG639" s="500"/>
      <c r="DH639" s="500"/>
      <c r="DI639" s="500"/>
      <c r="DJ639" s="500"/>
      <c r="DK639" s="500"/>
      <c r="DL639" s="500"/>
      <c r="DM639" s="500"/>
      <c r="DN639" s="500"/>
      <c r="DO639" s="500"/>
      <c r="DP639" s="500"/>
      <c r="DQ639" s="500"/>
      <c r="DR639" s="500"/>
      <c r="DS639" s="500"/>
      <c r="DT639" s="500"/>
      <c r="DU639" s="500"/>
      <c r="DV639" s="500"/>
      <c r="DW639" s="500"/>
      <c r="DX639" s="500"/>
      <c r="DY639" s="500"/>
      <c r="DZ639" s="500"/>
      <c r="EA639" s="500"/>
      <c r="EB639" s="500"/>
      <c r="EC639" s="500"/>
      <c r="ED639" s="500"/>
      <c r="EE639" s="500"/>
      <c r="EF639" s="500"/>
      <c r="EG639" s="500"/>
      <c r="EH639" s="500"/>
      <c r="EI639" s="500"/>
      <c r="EJ639" s="500"/>
      <c r="EK639" s="500"/>
      <c r="EL639" s="500"/>
      <c r="EM639" s="500"/>
      <c r="EN639" s="500"/>
      <c r="EO639" s="500"/>
      <c r="EP639" s="500"/>
      <c r="EQ639" s="500"/>
      <c r="ER639" s="500"/>
      <c r="ES639" s="500"/>
      <c r="ET639" s="500"/>
      <c r="EU639" s="500"/>
      <c r="EV639" s="500"/>
      <c r="EW639" s="500"/>
      <c r="EX639" s="500"/>
      <c r="EY639" s="500"/>
      <c r="EZ639" s="500"/>
      <c r="FA639" s="500"/>
      <c r="FB639" s="500"/>
      <c r="FC639" s="500"/>
      <c r="FD639" s="500"/>
      <c r="FE639" s="500"/>
      <c r="FF639" s="500"/>
      <c r="FG639" s="500"/>
      <c r="FH639" s="500"/>
      <c r="FI639" s="500"/>
      <c r="FJ639" s="500"/>
      <c r="FK639" s="500"/>
      <c r="FL639" s="500"/>
      <c r="FM639" s="500"/>
      <c r="FN639" s="500"/>
      <c r="FO639" s="500"/>
      <c r="FP639" s="500"/>
      <c r="FQ639" s="500"/>
      <c r="FR639" s="500"/>
      <c r="FS639" s="500"/>
      <c r="FT639" s="500"/>
      <c r="FU639" s="500"/>
      <c r="FV639" s="500"/>
      <c r="FW639" s="500"/>
      <c r="FX639" s="500"/>
      <c r="FY639" s="500"/>
      <c r="FZ639" s="500"/>
      <c r="GA639" s="500"/>
      <c r="GB639" s="500"/>
      <c r="GC639" s="500"/>
      <c r="GD639" s="500"/>
      <c r="GE639" s="500"/>
      <c r="GF639" s="500"/>
      <c r="GG639" s="500"/>
      <c r="GH639" s="500"/>
      <c r="GI639" s="500"/>
      <c r="GJ639" s="500"/>
      <c r="GK639" s="500"/>
      <c r="GL639" s="500"/>
      <c r="GM639" s="500"/>
      <c r="GN639" s="500"/>
      <c r="GO639" s="500"/>
      <c r="GP639" s="500"/>
      <c r="GQ639" s="500"/>
      <c r="GR639" s="500"/>
      <c r="GS639" s="500"/>
      <c r="GT639" s="500"/>
      <c r="GU639" s="500"/>
      <c r="GV639" s="500"/>
      <c r="GW639" s="500"/>
      <c r="GX639" s="500"/>
      <c r="GY639" s="500"/>
      <c r="GZ639" s="500"/>
      <c r="HA639" s="500"/>
      <c r="HB639" s="500"/>
      <c r="HC639" s="500"/>
      <c r="HD639" s="500"/>
      <c r="HE639" s="500"/>
      <c r="HF639" s="500"/>
      <c r="HG639" s="500"/>
      <c r="HH639" s="500"/>
      <c r="HI639" s="500"/>
      <c r="HJ639" s="500"/>
      <c r="HK639" s="500"/>
      <c r="HL639" s="500"/>
      <c r="HM639" s="500"/>
      <c r="HN639" s="500"/>
      <c r="HO639" s="500"/>
      <c r="HP639" s="500"/>
      <c r="HQ639" s="500"/>
      <c r="HR639" s="500"/>
      <c r="HS639" s="500"/>
      <c r="HT639" s="500"/>
      <c r="HU639" s="500"/>
      <c r="HV639" s="500"/>
      <c r="HW639" s="500"/>
      <c r="HX639" s="500"/>
      <c r="HY639" s="500"/>
      <c r="HZ639" s="500"/>
      <c r="IA639" s="500"/>
      <c r="IB639" s="500"/>
      <c r="IC639" s="500"/>
      <c r="ID639" s="500"/>
      <c r="IE639" s="500"/>
      <c r="IF639" s="500"/>
      <c r="IG639" s="500"/>
      <c r="IH639" s="500"/>
      <c r="II639" s="500"/>
      <c r="IJ639" s="500"/>
      <c r="IK639" s="500"/>
      <c r="IL639" s="500"/>
      <c r="IM639" s="500"/>
      <c r="IN639" s="500"/>
      <c r="IO639" s="500"/>
      <c r="IP639" s="500"/>
      <c r="IQ639" s="500"/>
      <c r="IR639" s="500"/>
      <c r="IS639" s="500"/>
      <c r="IT639" s="500"/>
      <c r="IU639" s="500"/>
      <c r="IV639" s="500"/>
      <c r="IW639" s="500"/>
      <c r="IX639" s="500"/>
      <c r="IY639" s="500"/>
      <c r="IZ639" s="500"/>
      <c r="JA639" s="500"/>
      <c r="JB639" s="500"/>
      <c r="JC639" s="500"/>
      <c r="JD639" s="500"/>
      <c r="JE639" s="500"/>
      <c r="JF639" s="500"/>
      <c r="JG639" s="500"/>
      <c r="JH639" s="500"/>
      <c r="JI639" s="500"/>
      <c r="JJ639" s="500"/>
      <c r="JK639" s="500"/>
    </row>
    <row r="640" ht="11.25" customHeight="1">
      <c r="A640" s="500"/>
      <c r="B640" s="500"/>
      <c r="C640" s="500"/>
      <c r="D640" s="596" t="s">
        <v>210</v>
      </c>
      <c r="E640" s="540" t="str">
        <f>IFERROR(VLOOKUP(J634,LookupAction,3, FALSE),"NO ACTION")</f>
        <v>NO ACTION</v>
      </c>
      <c r="F640" s="540" t="str">
        <f>IFERROR(VLOOKUP( NPCs!R620,Under_Lookup,28,FALSE),"NO ACTION")</f>
        <v>NO ACTION</v>
      </c>
      <c r="G640" s="540" t="str">
        <f>IFERROR(VLOOKUP( NPCs!BB619,Proto_Lookup,9,FALSE),"NO ACTION")</f>
        <v>NO ACTION</v>
      </c>
      <c r="H640" s="540"/>
      <c r="I640" s="540"/>
      <c r="J640" s="540"/>
      <c r="K640" s="540"/>
      <c r="L640" s="540"/>
      <c r="M640" s="540"/>
      <c r="N640" s="540"/>
      <c r="O640" s="540"/>
      <c r="P640" s="540"/>
      <c r="Q640" s="540"/>
      <c r="R640" s="596" t="s">
        <v>173</v>
      </c>
      <c r="S640" s="534">
        <v>0.0</v>
      </c>
      <c r="T640" s="661">
        <f>if(F620&gt;=F636,1,0)</f>
        <v>1</v>
      </c>
      <c r="U640" s="500"/>
      <c r="V640" s="500"/>
      <c r="W640" s="500"/>
      <c r="X640" s="500"/>
      <c r="Y640" s="500"/>
      <c r="Z640" s="500"/>
      <c r="AA640" s="800"/>
      <c r="AB640" s="500"/>
      <c r="AC640" s="596" t="str">
        <f>IFERROR(VLOOKUP(AE637,LookupGrist,3, FALSE))</f>
        <v/>
      </c>
      <c r="AD640" s="544" t="str">
        <f>IFERROR(__xludf.DUMMYFUNCTION("IFERROR(split(VLOOKUP(AC640, AllGrist, 5, false),""d""), """")"),"")</f>
        <v/>
      </c>
      <c r="AE640" s="515"/>
      <c r="AF640" s="494"/>
      <c r="AG640" s="494"/>
      <c r="AH640" s="494"/>
      <c r="AK640" s="533" t="s">
        <v>166</v>
      </c>
      <c r="AL640" s="499" t="s">
        <v>167</v>
      </c>
      <c r="AM640" s="494"/>
      <c r="AN640" s="494"/>
      <c r="AO640" s="500"/>
      <c r="AQ640" s="494"/>
      <c r="AR640" s="494"/>
      <c r="AS640" s="494"/>
      <c r="AT640" s="494"/>
      <c r="AU640" s="501" t="s">
        <v>168</v>
      </c>
      <c r="AV640" s="534">
        <v>0.0</v>
      </c>
      <c r="AW640" s="532">
        <f>if(F617&gt;=AE640,1,0)</f>
        <v>1</v>
      </c>
      <c r="AX640" s="494"/>
      <c r="AY640" s="500"/>
      <c r="AZ640" s="801"/>
      <c r="BA640" s="500"/>
      <c r="BB640" s="500"/>
      <c r="BC640" s="500"/>
      <c r="BD640" s="500"/>
      <c r="BE640" s="500"/>
      <c r="BF640" s="500"/>
      <c r="BG640" s="500"/>
      <c r="BH640" s="500"/>
      <c r="BI640" s="500"/>
      <c r="BJ640" s="500"/>
      <c r="BK640" s="500"/>
      <c r="BL640" s="500"/>
      <c r="BM640" s="500"/>
      <c r="BN640" s="500"/>
      <c r="BO640" s="500"/>
      <c r="BP640" s="500"/>
      <c r="BQ640" s="500"/>
      <c r="BR640" s="500"/>
      <c r="BS640" s="500"/>
      <c r="BT640" s="500"/>
      <c r="BU640" s="500"/>
      <c r="BV640" s="500"/>
      <c r="BW640" s="500"/>
      <c r="BX640" s="500"/>
      <c r="BY640" s="500"/>
      <c r="BZ640" s="500"/>
      <c r="CA640" s="500"/>
      <c r="CB640" s="500"/>
      <c r="CC640" s="500"/>
      <c r="CD640" s="500"/>
      <c r="CE640" s="500"/>
      <c r="CF640" s="500"/>
      <c r="CG640" s="500"/>
      <c r="CH640" s="500"/>
      <c r="CI640" s="500"/>
      <c r="CJ640" s="500"/>
      <c r="CK640" s="500"/>
      <c r="CL640" s="500"/>
      <c r="CM640" s="500"/>
      <c r="CN640" s="500"/>
      <c r="CO640" s="500"/>
      <c r="CP640" s="500"/>
      <c r="CQ640" s="500"/>
      <c r="CR640" s="500"/>
      <c r="CS640" s="500"/>
      <c r="CT640" s="500"/>
      <c r="CU640" s="500"/>
      <c r="CV640" s="500"/>
      <c r="CW640" s="500"/>
      <c r="CX640" s="500"/>
      <c r="CY640" s="500"/>
      <c r="CZ640" s="500"/>
      <c r="DA640" s="500"/>
      <c r="DB640" s="500"/>
      <c r="DC640" s="500"/>
      <c r="DD640" s="500"/>
      <c r="DE640" s="500"/>
      <c r="DF640" s="500"/>
      <c r="DG640" s="500"/>
      <c r="DH640" s="500"/>
      <c r="DI640" s="500"/>
      <c r="DJ640" s="500"/>
      <c r="DK640" s="500"/>
      <c r="DL640" s="500"/>
      <c r="DM640" s="500"/>
      <c r="DN640" s="500"/>
      <c r="DO640" s="500"/>
      <c r="DP640" s="500"/>
      <c r="DQ640" s="500"/>
      <c r="DR640" s="500"/>
      <c r="DS640" s="500"/>
      <c r="DT640" s="500"/>
      <c r="DU640" s="500"/>
      <c r="DV640" s="500"/>
      <c r="DW640" s="500"/>
      <c r="DX640" s="500"/>
      <c r="DY640" s="500"/>
      <c r="DZ640" s="500"/>
      <c r="EA640" s="500"/>
      <c r="EB640" s="500"/>
      <c r="EC640" s="500"/>
      <c r="ED640" s="500"/>
      <c r="EE640" s="500"/>
      <c r="EF640" s="500"/>
      <c r="EG640" s="500"/>
      <c r="EH640" s="500"/>
      <c r="EI640" s="500"/>
      <c r="EJ640" s="500"/>
      <c r="EK640" s="500"/>
      <c r="EL640" s="500"/>
      <c r="EM640" s="500"/>
      <c r="EN640" s="500"/>
      <c r="EO640" s="500"/>
      <c r="EP640" s="500"/>
      <c r="EQ640" s="500"/>
      <c r="ER640" s="500"/>
      <c r="ES640" s="500"/>
      <c r="ET640" s="500"/>
      <c r="EU640" s="500"/>
      <c r="EV640" s="500"/>
      <c r="EW640" s="500"/>
      <c r="EX640" s="500"/>
      <c r="EY640" s="500"/>
      <c r="EZ640" s="500"/>
      <c r="FA640" s="500"/>
      <c r="FB640" s="500"/>
      <c r="FC640" s="500"/>
      <c r="FD640" s="500"/>
      <c r="FE640" s="500"/>
      <c r="FF640" s="500"/>
      <c r="FG640" s="500"/>
      <c r="FH640" s="500"/>
      <c r="FI640" s="500"/>
      <c r="FJ640" s="500"/>
      <c r="FK640" s="500"/>
      <c r="FL640" s="500"/>
      <c r="FM640" s="500"/>
      <c r="FN640" s="500"/>
      <c r="FO640" s="500"/>
      <c r="FP640" s="500"/>
      <c r="FQ640" s="500"/>
      <c r="FR640" s="500"/>
      <c r="FS640" s="500"/>
      <c r="FT640" s="500"/>
      <c r="FU640" s="500"/>
      <c r="FV640" s="500"/>
      <c r="FW640" s="500"/>
      <c r="FX640" s="500"/>
      <c r="FY640" s="500"/>
      <c r="FZ640" s="500"/>
      <c r="GA640" s="500"/>
      <c r="GB640" s="500"/>
      <c r="GC640" s="500"/>
      <c r="GD640" s="500"/>
      <c r="GE640" s="500"/>
      <c r="GF640" s="500"/>
      <c r="GG640" s="500"/>
      <c r="GH640" s="500"/>
      <c r="GI640" s="500"/>
      <c r="GJ640" s="500"/>
      <c r="GK640" s="500"/>
      <c r="GL640" s="500"/>
      <c r="GM640" s="500"/>
      <c r="GN640" s="500"/>
      <c r="GO640" s="500"/>
      <c r="GP640" s="500"/>
      <c r="GQ640" s="500"/>
      <c r="GR640" s="500"/>
      <c r="GS640" s="500"/>
      <c r="GT640" s="500"/>
      <c r="GU640" s="500"/>
      <c r="GV640" s="500"/>
      <c r="GW640" s="500"/>
      <c r="GX640" s="500"/>
      <c r="GY640" s="500"/>
      <c r="GZ640" s="500"/>
      <c r="HA640" s="500"/>
      <c r="HB640" s="500"/>
      <c r="HC640" s="500"/>
      <c r="HD640" s="500"/>
      <c r="HE640" s="500"/>
      <c r="HF640" s="500"/>
      <c r="HG640" s="500"/>
      <c r="HH640" s="500"/>
      <c r="HI640" s="500"/>
      <c r="HJ640" s="500"/>
      <c r="HK640" s="500"/>
      <c r="HL640" s="500"/>
      <c r="HM640" s="500"/>
      <c r="HN640" s="500"/>
      <c r="HO640" s="500"/>
      <c r="HP640" s="500"/>
      <c r="HQ640" s="500"/>
      <c r="HR640" s="500"/>
      <c r="HS640" s="500"/>
      <c r="HT640" s="500"/>
      <c r="HU640" s="500"/>
      <c r="HV640" s="500"/>
      <c r="HW640" s="500"/>
      <c r="HX640" s="500"/>
      <c r="HY640" s="500"/>
      <c r="HZ640" s="500"/>
      <c r="IA640" s="500"/>
      <c r="IB640" s="500"/>
      <c r="IC640" s="500"/>
      <c r="ID640" s="500"/>
      <c r="IE640" s="500"/>
      <c r="IF640" s="500"/>
      <c r="IG640" s="500"/>
      <c r="IH640" s="500"/>
      <c r="II640" s="500"/>
      <c r="IJ640" s="500"/>
      <c r="IK640" s="500"/>
      <c r="IL640" s="500"/>
      <c r="IM640" s="500"/>
      <c r="IN640" s="500"/>
      <c r="IO640" s="500"/>
      <c r="IP640" s="500"/>
      <c r="IQ640" s="500"/>
      <c r="IR640" s="500"/>
      <c r="IS640" s="500"/>
      <c r="IT640" s="500"/>
      <c r="IU640" s="500"/>
      <c r="IV640" s="500"/>
      <c r="IW640" s="500"/>
      <c r="IX640" s="500"/>
      <c r="IY640" s="500"/>
      <c r="IZ640" s="500"/>
      <c r="JA640" s="500"/>
      <c r="JB640" s="500"/>
      <c r="JC640" s="500"/>
      <c r="JD640" s="500"/>
      <c r="JE640" s="500"/>
      <c r="JF640" s="500"/>
      <c r="JG640" s="500"/>
      <c r="JH640" s="500"/>
      <c r="JI640" s="500"/>
      <c r="JJ640" s="500"/>
      <c r="JK640" s="500"/>
    </row>
    <row r="641" ht="11.25" customHeight="1">
      <c r="A641" s="500"/>
      <c r="B641" s="500"/>
      <c r="C641" s="500"/>
      <c r="D641" s="596" t="s">
        <v>211</v>
      </c>
      <c r="E641" s="540" t="str">
        <f>IFERROR(VLOOKUP(K634,LookupAction,3, FALSE),"NO ACTION")</f>
        <v>NO ACTION</v>
      </c>
      <c r="F641" s="540" t="str">
        <f>IFERROR(VLOOKUP(NPCs!R620,Under_Lookup,29,FALSE),"NO ACTION")</f>
        <v>NO ACTION</v>
      </c>
      <c r="G641" s="540" t="str">
        <f>IFERROR(VLOOKUP( NPCs!BB619,Proto_Lookup,11,FALSE),"NO ACTION")</f>
        <v>NO ACTION</v>
      </c>
      <c r="H641" s="540"/>
      <c r="I641" s="540"/>
      <c r="J641" s="540"/>
      <c r="K641" s="540"/>
      <c r="L641" s="540"/>
      <c r="M641" s="540"/>
      <c r="N641" s="540"/>
      <c r="O641" s="596">
        <f>COUNTIF(AQ622:AQ656,"&gt;0")*2</f>
        <v>0</v>
      </c>
      <c r="P641" s="596"/>
      <c r="Q641" s="596"/>
      <c r="R641" s="596" t="s">
        <v>177</v>
      </c>
      <c r="S641" s="495">
        <f>If(F636+O641&gt;=P641,MAX(P641-F636,0),O641)</f>
        <v>0</v>
      </c>
      <c r="T641" s="661">
        <v>0.0</v>
      </c>
      <c r="U641" s="500"/>
      <c r="V641" s="500"/>
      <c r="W641" s="500"/>
      <c r="X641" s="500"/>
      <c r="Y641" s="500"/>
      <c r="Z641" s="500"/>
      <c r="AA641" s="800"/>
      <c r="AB641" s="500"/>
      <c r="AC641" s="498" t="s">
        <v>169</v>
      </c>
      <c r="AD641" s="540" t="str">
        <f>IFERROR(VLOOKUP(AF637,LookupTrait,3, FALSE))</f>
        <v/>
      </c>
      <c r="AE641" s="494"/>
      <c r="AF641" s="494"/>
      <c r="AG641" s="494"/>
      <c r="AH641" s="494"/>
      <c r="AK641" s="509">
        <f>ifError(VLOOKUP(AD641,AU638:AV645,2,FALSE),0)</f>
        <v>0</v>
      </c>
      <c r="AL641" s="535">
        <f>ifError(VLOOKUP(AD641,AU638:AW645,3,FALSE),0)</f>
        <v>0</v>
      </c>
      <c r="AM641" s="494"/>
      <c r="AN641" s="494"/>
      <c r="AO641" s="500"/>
      <c r="AQ641" s="494"/>
      <c r="AR641" s="494"/>
      <c r="AS641" s="494"/>
      <c r="AT641" s="494"/>
      <c r="AU641" s="501" t="s">
        <v>170</v>
      </c>
      <c r="AV641" s="534">
        <v>0.0</v>
      </c>
      <c r="AW641" s="532">
        <f>if(F618&gt;=AE640,1,0)</f>
        <v>1</v>
      </c>
      <c r="AX641" s="494"/>
      <c r="AY641" s="500"/>
      <c r="AZ641" s="801"/>
      <c r="BA641" s="500"/>
      <c r="BB641" s="500"/>
      <c r="BC641" s="500"/>
      <c r="BD641" s="500"/>
      <c r="BE641" s="500"/>
      <c r="BF641" s="500"/>
      <c r="BG641" s="500"/>
      <c r="BH641" s="500"/>
      <c r="BI641" s="500"/>
      <c r="BJ641" s="500"/>
      <c r="BK641" s="500"/>
      <c r="BL641" s="500"/>
      <c r="BM641" s="500"/>
      <c r="BN641" s="500"/>
      <c r="BO641" s="500"/>
      <c r="BP641" s="500"/>
      <c r="BQ641" s="500"/>
      <c r="BR641" s="500"/>
      <c r="BS641" s="500"/>
      <c r="BT641" s="500"/>
      <c r="BU641" s="500"/>
      <c r="BV641" s="500"/>
      <c r="BW641" s="500"/>
      <c r="BX641" s="500"/>
      <c r="BY641" s="500"/>
      <c r="BZ641" s="500"/>
      <c r="CA641" s="500"/>
      <c r="CB641" s="500"/>
      <c r="CC641" s="500"/>
      <c r="CD641" s="500"/>
      <c r="CE641" s="500"/>
      <c r="CF641" s="500"/>
      <c r="CG641" s="500"/>
      <c r="CH641" s="500"/>
      <c r="CI641" s="500"/>
      <c r="CJ641" s="500"/>
      <c r="CK641" s="500"/>
      <c r="CL641" s="500"/>
      <c r="CM641" s="500"/>
      <c r="CN641" s="500"/>
      <c r="CO641" s="500"/>
      <c r="CP641" s="500"/>
      <c r="CQ641" s="500"/>
      <c r="CR641" s="500"/>
      <c r="CS641" s="500"/>
      <c r="CT641" s="500"/>
      <c r="CU641" s="500"/>
      <c r="CV641" s="500"/>
      <c r="CW641" s="500"/>
      <c r="CX641" s="500"/>
      <c r="CY641" s="500"/>
      <c r="CZ641" s="500"/>
      <c r="DA641" s="500"/>
      <c r="DB641" s="500"/>
      <c r="DC641" s="500"/>
      <c r="DD641" s="500"/>
      <c r="DE641" s="500"/>
      <c r="DF641" s="500"/>
      <c r="DG641" s="500"/>
      <c r="DH641" s="500"/>
      <c r="DI641" s="500"/>
      <c r="DJ641" s="500"/>
      <c r="DK641" s="500"/>
      <c r="DL641" s="500"/>
      <c r="DM641" s="500"/>
      <c r="DN641" s="500"/>
      <c r="DO641" s="500"/>
      <c r="DP641" s="500"/>
      <c r="DQ641" s="500"/>
      <c r="DR641" s="500"/>
      <c r="DS641" s="500"/>
      <c r="DT641" s="500"/>
      <c r="DU641" s="500"/>
      <c r="DV641" s="500"/>
      <c r="DW641" s="500"/>
      <c r="DX641" s="500"/>
      <c r="DY641" s="500"/>
      <c r="DZ641" s="500"/>
      <c r="EA641" s="500"/>
      <c r="EB641" s="500"/>
      <c r="EC641" s="500"/>
      <c r="ED641" s="500"/>
      <c r="EE641" s="500"/>
      <c r="EF641" s="500"/>
      <c r="EG641" s="500"/>
      <c r="EH641" s="500"/>
      <c r="EI641" s="500"/>
      <c r="EJ641" s="500"/>
      <c r="EK641" s="500"/>
      <c r="EL641" s="500"/>
      <c r="EM641" s="500"/>
      <c r="EN641" s="500"/>
      <c r="EO641" s="500"/>
      <c r="EP641" s="500"/>
      <c r="EQ641" s="500"/>
      <c r="ER641" s="500"/>
      <c r="ES641" s="500"/>
      <c r="ET641" s="500"/>
      <c r="EU641" s="500"/>
      <c r="EV641" s="500"/>
      <c r="EW641" s="500"/>
      <c r="EX641" s="500"/>
      <c r="EY641" s="500"/>
      <c r="EZ641" s="500"/>
      <c r="FA641" s="500"/>
      <c r="FB641" s="500"/>
      <c r="FC641" s="500"/>
      <c r="FD641" s="500"/>
      <c r="FE641" s="500"/>
      <c r="FF641" s="500"/>
      <c r="FG641" s="500"/>
      <c r="FH641" s="500"/>
      <c r="FI641" s="500"/>
      <c r="FJ641" s="500"/>
      <c r="FK641" s="500"/>
      <c r="FL641" s="500"/>
      <c r="FM641" s="500"/>
      <c r="FN641" s="500"/>
      <c r="FO641" s="500"/>
      <c r="FP641" s="500"/>
      <c r="FQ641" s="500"/>
      <c r="FR641" s="500"/>
      <c r="FS641" s="500"/>
      <c r="FT641" s="500"/>
      <c r="FU641" s="500"/>
      <c r="FV641" s="500"/>
      <c r="FW641" s="500"/>
      <c r="FX641" s="500"/>
      <c r="FY641" s="500"/>
      <c r="FZ641" s="500"/>
      <c r="GA641" s="500"/>
      <c r="GB641" s="500"/>
      <c r="GC641" s="500"/>
      <c r="GD641" s="500"/>
      <c r="GE641" s="500"/>
      <c r="GF641" s="500"/>
      <c r="GG641" s="500"/>
      <c r="GH641" s="500"/>
      <c r="GI641" s="500"/>
      <c r="GJ641" s="500"/>
      <c r="GK641" s="500"/>
      <c r="GL641" s="500"/>
      <c r="GM641" s="500"/>
      <c r="GN641" s="500"/>
      <c r="GO641" s="500"/>
      <c r="GP641" s="500"/>
      <c r="GQ641" s="500"/>
      <c r="GR641" s="500"/>
      <c r="GS641" s="500"/>
      <c r="GT641" s="500"/>
      <c r="GU641" s="500"/>
      <c r="GV641" s="500"/>
      <c r="GW641" s="500"/>
      <c r="GX641" s="500"/>
      <c r="GY641" s="500"/>
      <c r="GZ641" s="500"/>
      <c r="HA641" s="500"/>
      <c r="HB641" s="500"/>
      <c r="HC641" s="500"/>
      <c r="HD641" s="500"/>
      <c r="HE641" s="500"/>
      <c r="HF641" s="500"/>
      <c r="HG641" s="500"/>
      <c r="HH641" s="500"/>
      <c r="HI641" s="500"/>
      <c r="HJ641" s="500"/>
      <c r="HK641" s="500"/>
      <c r="HL641" s="500"/>
      <c r="HM641" s="500"/>
      <c r="HN641" s="500"/>
      <c r="HO641" s="500"/>
      <c r="HP641" s="500"/>
      <c r="HQ641" s="500"/>
      <c r="HR641" s="500"/>
      <c r="HS641" s="500"/>
      <c r="HT641" s="500"/>
      <c r="HU641" s="500"/>
      <c r="HV641" s="500"/>
      <c r="HW641" s="500"/>
      <c r="HX641" s="500"/>
      <c r="HY641" s="500"/>
      <c r="HZ641" s="500"/>
      <c r="IA641" s="500"/>
      <c r="IB641" s="500"/>
      <c r="IC641" s="500"/>
      <c r="ID641" s="500"/>
      <c r="IE641" s="500"/>
      <c r="IF641" s="500"/>
      <c r="IG641" s="500"/>
      <c r="IH641" s="500"/>
      <c r="II641" s="500"/>
      <c r="IJ641" s="500"/>
      <c r="IK641" s="500"/>
      <c r="IL641" s="500"/>
      <c r="IM641" s="500"/>
      <c r="IN641" s="500"/>
      <c r="IO641" s="500"/>
      <c r="IP641" s="500"/>
      <c r="IQ641" s="500"/>
      <c r="IR641" s="500"/>
      <c r="IS641" s="500"/>
      <c r="IT641" s="500"/>
      <c r="IU641" s="500"/>
      <c r="IV641" s="500"/>
      <c r="IW641" s="500"/>
      <c r="IX641" s="500"/>
      <c r="IY641" s="500"/>
      <c r="IZ641" s="500"/>
      <c r="JA641" s="500"/>
      <c r="JB641" s="500"/>
      <c r="JC641" s="500"/>
      <c r="JD641" s="500"/>
      <c r="JE641" s="500"/>
      <c r="JF641" s="500"/>
      <c r="JG641" s="500"/>
      <c r="JH641" s="500"/>
      <c r="JI641" s="500"/>
      <c r="JJ641" s="500"/>
      <c r="JK641" s="500"/>
    </row>
    <row r="642" ht="11.25" customHeight="1">
      <c r="A642" s="500"/>
      <c r="B642" s="500"/>
      <c r="C642" s="500"/>
      <c r="D642" s="596" t="s">
        <v>212</v>
      </c>
      <c r="E642" s="540" t="str">
        <f>IFERROR(VLOOKUP(L634,LookupAction,3, FALSE),"NO ACTION")</f>
        <v>NO ACTION</v>
      </c>
      <c r="F642" s="540" t="str">
        <f>IFERROR(VLOOKUP(NPCs!R620,Under_Lookup,30,FALSE),"NO ACTION")</f>
        <v>NO ACTION</v>
      </c>
      <c r="G642" s="540" t="str">
        <f>IFERROR(VLOOKUP( NPCs!BB619,Proto_Lookup,13,FALSE),"NO ACTION")</f>
        <v>NO ACTION</v>
      </c>
      <c r="H642" s="540"/>
      <c r="I642" s="540"/>
      <c r="J642" s="540"/>
      <c r="K642" s="540"/>
      <c r="L642" s="540"/>
      <c r="M642" s="540"/>
      <c r="N642" s="540"/>
      <c r="O642" s="596">
        <f>COUNTIF(AQ622:AQ656,"&lt;0")*2</f>
        <v>0</v>
      </c>
      <c r="P642" s="596"/>
      <c r="Q642" s="596"/>
      <c r="R642" s="596" t="s">
        <v>178</v>
      </c>
      <c r="S642" s="527">
        <f>If(F636+O642&gt;=P642,MAX(P642-F636,0),O642)</f>
        <v>0</v>
      </c>
      <c r="T642" s="661">
        <v>0.0</v>
      </c>
      <c r="U642" s="500"/>
      <c r="V642" s="500"/>
      <c r="W642" s="500"/>
      <c r="X642" s="500"/>
      <c r="Y642" s="500"/>
      <c r="Z642" s="500"/>
      <c r="AA642" s="800"/>
      <c r="AB642" s="500"/>
      <c r="AC642" s="498" t="s">
        <v>171</v>
      </c>
      <c r="AD642" s="540" t="str">
        <f>IFERROR(VLOOKUP(AG637,LookupTrait,3, FALSE))</f>
        <v/>
      </c>
      <c r="AE642" s="494"/>
      <c r="AF642" s="494"/>
      <c r="AG642" s="494"/>
      <c r="AH642" s="494"/>
      <c r="AK642" s="495">
        <f>ifError(IF(AD641&lt;&gt;AD642,VLOOKUP(AD642,AU638:AV645,2,FALSE),0),0)</f>
        <v>0</v>
      </c>
      <c r="AL642" s="494">
        <f>ifError(IF(AD641&lt;&gt;AD642,VLOOKUP(AD642,AU638:AW645,3,FALSE),0),0)</f>
        <v>0</v>
      </c>
      <c r="AM642" s="494"/>
      <c r="AN642" s="494"/>
      <c r="AO642" s="500"/>
      <c r="AQ642" s="494"/>
      <c r="AR642" s="494"/>
      <c r="AS642" s="494"/>
      <c r="AT642" s="494"/>
      <c r="AU642" s="501" t="s">
        <v>172</v>
      </c>
      <c r="AV642" s="534">
        <v>0.0</v>
      </c>
      <c r="AW642" s="532">
        <f>if(F619&gt;=AE640,1,0)</f>
        <v>1</v>
      </c>
      <c r="AX642" s="494"/>
      <c r="AY642" s="500"/>
      <c r="AZ642" s="801"/>
      <c r="BA642" s="500"/>
      <c r="BB642" s="500"/>
      <c r="BC642" s="500"/>
      <c r="BD642" s="500"/>
      <c r="BE642" s="500"/>
      <c r="BF642" s="500"/>
      <c r="BG642" s="500"/>
      <c r="BH642" s="500"/>
      <c r="BI642" s="500"/>
      <c r="BJ642" s="500"/>
      <c r="BK642" s="500"/>
      <c r="BL642" s="500"/>
      <c r="BM642" s="500"/>
      <c r="BN642" s="500"/>
      <c r="BO642" s="500"/>
      <c r="BP642" s="500"/>
      <c r="BQ642" s="500"/>
      <c r="BR642" s="500"/>
      <c r="BS642" s="500"/>
      <c r="BT642" s="500"/>
      <c r="BU642" s="500"/>
      <c r="BV642" s="500"/>
      <c r="BW642" s="500"/>
      <c r="BX642" s="500"/>
      <c r="BY642" s="500"/>
      <c r="BZ642" s="500"/>
      <c r="CA642" s="500"/>
      <c r="CB642" s="500"/>
      <c r="CC642" s="500"/>
      <c r="CD642" s="500"/>
      <c r="CE642" s="500"/>
      <c r="CF642" s="500"/>
      <c r="CG642" s="500"/>
      <c r="CH642" s="500"/>
      <c r="CI642" s="500"/>
      <c r="CJ642" s="500"/>
      <c r="CK642" s="500"/>
      <c r="CL642" s="500"/>
      <c r="CM642" s="500"/>
      <c r="CN642" s="500"/>
      <c r="CO642" s="500"/>
      <c r="CP642" s="500"/>
      <c r="CQ642" s="500"/>
      <c r="CR642" s="500"/>
      <c r="CS642" s="500"/>
      <c r="CT642" s="500"/>
      <c r="CU642" s="500"/>
      <c r="CV642" s="500"/>
      <c r="CW642" s="500"/>
      <c r="CX642" s="500"/>
      <c r="CY642" s="500"/>
      <c r="CZ642" s="500"/>
      <c r="DA642" s="500"/>
      <c r="DB642" s="500"/>
      <c r="DC642" s="500"/>
      <c r="DD642" s="500"/>
      <c r="DE642" s="500"/>
      <c r="DF642" s="500"/>
      <c r="DG642" s="500"/>
      <c r="DH642" s="500"/>
      <c r="DI642" s="500"/>
      <c r="DJ642" s="500"/>
      <c r="DK642" s="500"/>
      <c r="DL642" s="500"/>
      <c r="DM642" s="500"/>
      <c r="DN642" s="500"/>
      <c r="DO642" s="500"/>
      <c r="DP642" s="500"/>
      <c r="DQ642" s="500"/>
      <c r="DR642" s="500"/>
      <c r="DS642" s="500"/>
      <c r="DT642" s="500"/>
      <c r="DU642" s="500"/>
      <c r="DV642" s="500"/>
      <c r="DW642" s="500"/>
      <c r="DX642" s="500"/>
      <c r="DY642" s="500"/>
      <c r="DZ642" s="500"/>
      <c r="EA642" s="500"/>
      <c r="EB642" s="500"/>
      <c r="EC642" s="500"/>
      <c r="ED642" s="500"/>
      <c r="EE642" s="500"/>
      <c r="EF642" s="500"/>
      <c r="EG642" s="500"/>
      <c r="EH642" s="500"/>
      <c r="EI642" s="500"/>
      <c r="EJ642" s="500"/>
      <c r="EK642" s="500"/>
      <c r="EL642" s="500"/>
      <c r="EM642" s="500"/>
      <c r="EN642" s="500"/>
      <c r="EO642" s="500"/>
      <c r="EP642" s="500"/>
      <c r="EQ642" s="500"/>
      <c r="ER642" s="500"/>
      <c r="ES642" s="500"/>
      <c r="ET642" s="500"/>
      <c r="EU642" s="500"/>
      <c r="EV642" s="500"/>
      <c r="EW642" s="500"/>
      <c r="EX642" s="500"/>
      <c r="EY642" s="500"/>
      <c r="EZ642" s="500"/>
      <c r="FA642" s="500"/>
      <c r="FB642" s="500"/>
      <c r="FC642" s="500"/>
      <c r="FD642" s="500"/>
      <c r="FE642" s="500"/>
      <c r="FF642" s="500"/>
      <c r="FG642" s="500"/>
      <c r="FH642" s="500"/>
      <c r="FI642" s="500"/>
      <c r="FJ642" s="500"/>
      <c r="FK642" s="500"/>
      <c r="FL642" s="500"/>
      <c r="FM642" s="500"/>
      <c r="FN642" s="500"/>
      <c r="FO642" s="500"/>
      <c r="FP642" s="500"/>
      <c r="FQ642" s="500"/>
      <c r="FR642" s="500"/>
      <c r="FS642" s="500"/>
      <c r="FT642" s="500"/>
      <c r="FU642" s="500"/>
      <c r="FV642" s="500"/>
      <c r="FW642" s="500"/>
      <c r="FX642" s="500"/>
      <c r="FY642" s="500"/>
      <c r="FZ642" s="500"/>
      <c r="GA642" s="500"/>
      <c r="GB642" s="500"/>
      <c r="GC642" s="500"/>
      <c r="GD642" s="500"/>
      <c r="GE642" s="500"/>
      <c r="GF642" s="500"/>
      <c r="GG642" s="500"/>
      <c r="GH642" s="500"/>
      <c r="GI642" s="500"/>
      <c r="GJ642" s="500"/>
      <c r="GK642" s="500"/>
      <c r="GL642" s="500"/>
      <c r="GM642" s="500"/>
      <c r="GN642" s="500"/>
      <c r="GO642" s="500"/>
      <c r="GP642" s="500"/>
      <c r="GQ642" s="500"/>
      <c r="GR642" s="500"/>
      <c r="GS642" s="500"/>
      <c r="GT642" s="500"/>
      <c r="GU642" s="500"/>
      <c r="GV642" s="500"/>
      <c r="GW642" s="500"/>
      <c r="GX642" s="500"/>
      <c r="GY642" s="500"/>
      <c r="GZ642" s="500"/>
      <c r="HA642" s="500"/>
      <c r="HB642" s="500"/>
      <c r="HC642" s="500"/>
      <c r="HD642" s="500"/>
      <c r="HE642" s="500"/>
      <c r="HF642" s="500"/>
      <c r="HG642" s="500"/>
      <c r="HH642" s="500"/>
      <c r="HI642" s="500"/>
      <c r="HJ642" s="500"/>
      <c r="HK642" s="500"/>
      <c r="HL642" s="500"/>
      <c r="HM642" s="500"/>
      <c r="HN642" s="500"/>
      <c r="HO642" s="500"/>
      <c r="HP642" s="500"/>
      <c r="HQ642" s="500"/>
      <c r="HR642" s="500"/>
      <c r="HS642" s="500"/>
      <c r="HT642" s="500"/>
      <c r="HU642" s="500"/>
      <c r="HV642" s="500"/>
      <c r="HW642" s="500"/>
      <c r="HX642" s="500"/>
      <c r="HY642" s="500"/>
      <c r="HZ642" s="500"/>
      <c r="IA642" s="500"/>
      <c r="IB642" s="500"/>
      <c r="IC642" s="500"/>
      <c r="ID642" s="500"/>
      <c r="IE642" s="500"/>
      <c r="IF642" s="500"/>
      <c r="IG642" s="500"/>
      <c r="IH642" s="500"/>
      <c r="II642" s="500"/>
      <c r="IJ642" s="500"/>
      <c r="IK642" s="500"/>
      <c r="IL642" s="500"/>
      <c r="IM642" s="500"/>
      <c r="IN642" s="500"/>
      <c r="IO642" s="500"/>
      <c r="IP642" s="500"/>
      <c r="IQ642" s="500"/>
      <c r="IR642" s="500"/>
      <c r="IS642" s="500"/>
      <c r="IT642" s="500"/>
      <c r="IU642" s="500"/>
      <c r="IV642" s="500"/>
      <c r="IW642" s="500"/>
      <c r="IX642" s="500"/>
      <c r="IY642" s="500"/>
      <c r="IZ642" s="500"/>
      <c r="JA642" s="500"/>
      <c r="JB642" s="500"/>
      <c r="JC642" s="500"/>
      <c r="JD642" s="500"/>
      <c r="JE642" s="500"/>
      <c r="JF642" s="500"/>
      <c r="JG642" s="500"/>
      <c r="JH642" s="500"/>
      <c r="JI642" s="500"/>
      <c r="JJ642" s="500"/>
      <c r="JK642" s="500"/>
    </row>
    <row r="643" ht="11.25" customHeight="1">
      <c r="A643" s="500"/>
      <c r="B643" s="500"/>
      <c r="C643" s="500"/>
      <c r="D643" s="540"/>
      <c r="E643" s="540"/>
      <c r="F643" s="540"/>
      <c r="G643" s="540"/>
      <c r="H643" s="540"/>
      <c r="I643" s="540"/>
      <c r="J643" s="540"/>
      <c r="K643" s="540"/>
      <c r="L643" s="540"/>
      <c r="M643" s="540"/>
      <c r="N643" s="540"/>
      <c r="O643" s="540"/>
      <c r="P643" s="540"/>
      <c r="Q643" s="540"/>
      <c r="R643" s="540"/>
      <c r="S643" s="540"/>
      <c r="T643" s="540"/>
      <c r="U643" s="500"/>
      <c r="V643" s="500"/>
      <c r="W643" s="500"/>
      <c r="X643" s="500"/>
      <c r="Y643" s="500"/>
      <c r="Z643" s="500"/>
      <c r="AA643" s="800"/>
      <c r="AB643" s="500"/>
      <c r="AC643" s="498"/>
      <c r="AD643" s="494"/>
      <c r="AE643" s="494"/>
      <c r="AF643" s="494"/>
      <c r="AG643" s="494"/>
      <c r="AH643" s="494"/>
      <c r="AI643" s="494"/>
      <c r="AJ643" s="494"/>
      <c r="AK643" s="494"/>
      <c r="AL643" s="494"/>
      <c r="AM643" s="494"/>
      <c r="AN643" s="494"/>
      <c r="AO643" s="500"/>
      <c r="AQ643" s="494"/>
      <c r="AR643" s="494"/>
      <c r="AS643" s="494"/>
      <c r="AT643" s="494"/>
      <c r="AU643" s="501" t="s">
        <v>173</v>
      </c>
      <c r="AV643" s="534">
        <v>0.0</v>
      </c>
      <c r="AW643" s="532">
        <f>if(F620&gt;=AE640,1,0)</f>
        <v>1</v>
      </c>
      <c r="AX643" s="494"/>
      <c r="AY643" s="500"/>
      <c r="AZ643" s="801"/>
      <c r="BA643" s="500"/>
      <c r="BB643" s="500"/>
      <c r="BC643" s="500"/>
      <c r="BD643" s="500"/>
      <c r="BE643" s="500"/>
      <c r="BF643" s="500"/>
      <c r="BG643" s="500"/>
      <c r="BH643" s="500"/>
      <c r="BI643" s="500"/>
      <c r="BJ643" s="500"/>
      <c r="BK643" s="500"/>
      <c r="BL643" s="500"/>
      <c r="BM643" s="500"/>
      <c r="BN643" s="500"/>
      <c r="BO643" s="500"/>
      <c r="BP643" s="500"/>
      <c r="BQ643" s="500"/>
      <c r="BR643" s="500"/>
      <c r="BS643" s="500"/>
      <c r="BT643" s="500"/>
      <c r="BU643" s="500"/>
      <c r="BV643" s="500"/>
      <c r="BW643" s="500"/>
      <c r="BX643" s="500"/>
      <c r="BY643" s="500"/>
      <c r="BZ643" s="500"/>
      <c r="CA643" s="500"/>
      <c r="CB643" s="500"/>
      <c r="CC643" s="500"/>
      <c r="CD643" s="500"/>
      <c r="CE643" s="500"/>
      <c r="CF643" s="500"/>
      <c r="CG643" s="500"/>
      <c r="CH643" s="500"/>
      <c r="CI643" s="500"/>
      <c r="CJ643" s="500"/>
      <c r="CK643" s="500"/>
      <c r="CL643" s="500"/>
      <c r="CM643" s="500"/>
      <c r="CN643" s="500"/>
      <c r="CO643" s="500"/>
      <c r="CP643" s="500"/>
      <c r="CQ643" s="500"/>
      <c r="CR643" s="500"/>
      <c r="CS643" s="500"/>
      <c r="CT643" s="500"/>
      <c r="CU643" s="500"/>
      <c r="CV643" s="500"/>
      <c r="CW643" s="500"/>
      <c r="CX643" s="500"/>
      <c r="CY643" s="500"/>
      <c r="CZ643" s="500"/>
      <c r="DA643" s="500"/>
      <c r="DB643" s="500"/>
      <c r="DC643" s="500"/>
      <c r="DD643" s="500"/>
      <c r="DE643" s="500"/>
      <c r="DF643" s="500"/>
      <c r="DG643" s="500"/>
      <c r="DH643" s="500"/>
      <c r="DI643" s="500"/>
      <c r="DJ643" s="500"/>
      <c r="DK643" s="500"/>
      <c r="DL643" s="500"/>
      <c r="DM643" s="500"/>
      <c r="DN643" s="500"/>
      <c r="DO643" s="500"/>
      <c r="DP643" s="500"/>
      <c r="DQ643" s="500"/>
      <c r="DR643" s="500"/>
      <c r="DS643" s="500"/>
      <c r="DT643" s="500"/>
      <c r="DU643" s="500"/>
      <c r="DV643" s="500"/>
      <c r="DW643" s="500"/>
      <c r="DX643" s="500"/>
      <c r="DY643" s="500"/>
      <c r="DZ643" s="500"/>
      <c r="EA643" s="500"/>
      <c r="EB643" s="500"/>
      <c r="EC643" s="500"/>
      <c r="ED643" s="500"/>
      <c r="EE643" s="500"/>
      <c r="EF643" s="500"/>
      <c r="EG643" s="500"/>
      <c r="EH643" s="500"/>
      <c r="EI643" s="500"/>
      <c r="EJ643" s="500"/>
      <c r="EK643" s="500"/>
      <c r="EL643" s="500"/>
      <c r="EM643" s="500"/>
      <c r="EN643" s="500"/>
      <c r="EO643" s="500"/>
      <c r="EP643" s="500"/>
      <c r="EQ643" s="500"/>
      <c r="ER643" s="500"/>
      <c r="ES643" s="500"/>
      <c r="ET643" s="500"/>
      <c r="EU643" s="500"/>
      <c r="EV643" s="500"/>
      <c r="EW643" s="500"/>
      <c r="EX643" s="500"/>
      <c r="EY643" s="500"/>
      <c r="EZ643" s="500"/>
      <c r="FA643" s="500"/>
      <c r="FB643" s="500"/>
      <c r="FC643" s="500"/>
      <c r="FD643" s="500"/>
      <c r="FE643" s="500"/>
      <c r="FF643" s="500"/>
      <c r="FG643" s="500"/>
      <c r="FH643" s="500"/>
      <c r="FI643" s="500"/>
      <c r="FJ643" s="500"/>
      <c r="FK643" s="500"/>
      <c r="FL643" s="500"/>
      <c r="FM643" s="500"/>
      <c r="FN643" s="500"/>
      <c r="FO643" s="500"/>
      <c r="FP643" s="500"/>
      <c r="FQ643" s="500"/>
      <c r="FR643" s="500"/>
      <c r="FS643" s="500"/>
      <c r="FT643" s="500"/>
      <c r="FU643" s="500"/>
      <c r="FV643" s="500"/>
      <c r="FW643" s="500"/>
      <c r="FX643" s="500"/>
      <c r="FY643" s="500"/>
      <c r="FZ643" s="500"/>
      <c r="GA643" s="500"/>
      <c r="GB643" s="500"/>
      <c r="GC643" s="500"/>
      <c r="GD643" s="500"/>
      <c r="GE643" s="500"/>
      <c r="GF643" s="500"/>
      <c r="GG643" s="500"/>
      <c r="GH643" s="500"/>
      <c r="GI643" s="500"/>
      <c r="GJ643" s="500"/>
      <c r="GK643" s="500"/>
      <c r="GL643" s="500"/>
      <c r="GM643" s="500"/>
      <c r="GN643" s="500"/>
      <c r="GO643" s="500"/>
      <c r="GP643" s="500"/>
      <c r="GQ643" s="500"/>
      <c r="GR643" s="500"/>
      <c r="GS643" s="500"/>
      <c r="GT643" s="500"/>
      <c r="GU643" s="500"/>
      <c r="GV643" s="500"/>
      <c r="GW643" s="500"/>
      <c r="GX643" s="500"/>
      <c r="GY643" s="500"/>
      <c r="GZ643" s="500"/>
      <c r="HA643" s="500"/>
      <c r="HB643" s="500"/>
      <c r="HC643" s="500"/>
      <c r="HD643" s="500"/>
      <c r="HE643" s="500"/>
      <c r="HF643" s="500"/>
      <c r="HG643" s="500"/>
      <c r="HH643" s="500"/>
      <c r="HI643" s="500"/>
      <c r="HJ643" s="500"/>
      <c r="HK643" s="500"/>
      <c r="HL643" s="500"/>
      <c r="HM643" s="500"/>
      <c r="HN643" s="500"/>
      <c r="HO643" s="500"/>
      <c r="HP643" s="500"/>
      <c r="HQ643" s="500"/>
      <c r="HR643" s="500"/>
      <c r="HS643" s="500"/>
      <c r="HT643" s="500"/>
      <c r="HU643" s="500"/>
      <c r="HV643" s="500"/>
      <c r="HW643" s="500"/>
      <c r="HX643" s="500"/>
      <c r="HY643" s="500"/>
      <c r="HZ643" s="500"/>
      <c r="IA643" s="500"/>
      <c r="IB643" s="500"/>
      <c r="IC643" s="500"/>
      <c r="ID643" s="500"/>
      <c r="IE643" s="500"/>
      <c r="IF643" s="500"/>
      <c r="IG643" s="500"/>
      <c r="IH643" s="500"/>
      <c r="II643" s="500"/>
      <c r="IJ643" s="500"/>
      <c r="IK643" s="500"/>
      <c r="IL643" s="500"/>
      <c r="IM643" s="500"/>
      <c r="IN643" s="500"/>
      <c r="IO643" s="500"/>
      <c r="IP643" s="500"/>
      <c r="IQ643" s="500"/>
      <c r="IR643" s="500"/>
      <c r="IS643" s="500"/>
      <c r="IT643" s="500"/>
      <c r="IU643" s="500"/>
      <c r="IV643" s="500"/>
      <c r="IW643" s="500"/>
      <c r="IX643" s="500"/>
      <c r="IY643" s="500"/>
      <c r="IZ643" s="500"/>
      <c r="JA643" s="500"/>
      <c r="JB643" s="500"/>
      <c r="JC643" s="500"/>
      <c r="JD643" s="500"/>
      <c r="JE643" s="500"/>
      <c r="JF643" s="500"/>
      <c r="JG643" s="500"/>
      <c r="JH643" s="500"/>
      <c r="JI643" s="500"/>
      <c r="JJ643" s="500"/>
      <c r="JK643" s="500"/>
    </row>
    <row r="644" ht="11.25" customHeight="1">
      <c r="A644" s="500"/>
      <c r="B644" s="500"/>
      <c r="C644" s="500"/>
      <c r="D644" s="596" t="s">
        <v>174</v>
      </c>
      <c r="E644" s="540" t="s">
        <v>175</v>
      </c>
      <c r="F644" s="540" t="s">
        <v>176</v>
      </c>
      <c r="G644" s="596">
        <f>Max(if(F636+sum(J637:J638)&gt;12,20,F636+sum(J637:J638)), 2)</f>
        <v>2</v>
      </c>
      <c r="H644" s="665" t="str">
        <f>"+"</f>
        <v>+</v>
      </c>
      <c r="I644" s="665">
        <f>sum(K637:K638)</f>
        <v>0</v>
      </c>
      <c r="J644" s="666" t="str">
        <f>"+"</f>
        <v>+</v>
      </c>
      <c r="K644" s="808">
        <f>I644+IF(countIf(E637:E638,"PROSPIT")&gt;0,1,0)</f>
        <v>0</v>
      </c>
      <c r="L644" s="667" t="str">
        <f>"+"</f>
        <v>+</v>
      </c>
      <c r="M644" s="809">
        <f>I644+IF(countIf(E637:E638,"DERSE")&gt;0,1,0)</f>
        <v>0</v>
      </c>
      <c r="O644" s="499" t="s">
        <v>136</v>
      </c>
      <c r="Q644" s="540"/>
      <c r="R644" s="540"/>
      <c r="S644" s="540"/>
      <c r="T644" s="540"/>
      <c r="U644" s="596" t="s">
        <v>213</v>
      </c>
      <c r="V644" s="596">
        <f>IFERROR(SUM(Q645:W645))</f>
        <v>0</v>
      </c>
      <c r="W644" s="540"/>
      <c r="X644" s="500"/>
      <c r="Y644" s="500"/>
      <c r="Z644" s="500"/>
      <c r="AA644" s="800"/>
      <c r="AB644" s="500"/>
      <c r="AC644" s="498" t="s">
        <v>174</v>
      </c>
      <c r="AD644" s="536" t="s">
        <v>175</v>
      </c>
      <c r="AE644" s="536" t="s">
        <v>176</v>
      </c>
      <c r="AF644" s="537">
        <f>MAX(If(AE640+sum(AK641:AK642)&gt;12,20,AE640+sum(AK641:AK642)),2)</f>
        <v>2</v>
      </c>
      <c r="AG644" s="537" t="str">
        <f>"+"</f>
        <v>+</v>
      </c>
      <c r="AH644" s="537">
        <f>sum(AL641:AL642)</f>
        <v>0</v>
      </c>
      <c r="AI644" s="538" t="str">
        <f>"+"</f>
        <v>+</v>
      </c>
      <c r="AJ644" s="538">
        <f>AH644+IF(countIf(AD641:AD642,"PROSPIT")&gt;0,1,0)</f>
        <v>0</v>
      </c>
      <c r="AK644" s="539" t="str">
        <f>"+"</f>
        <v>+</v>
      </c>
      <c r="AL644" s="539">
        <f>AH644+IF(countIf(AD641:AD642,"DERSE")&gt;0,1,0)</f>
        <v>0</v>
      </c>
      <c r="AM644" s="494"/>
      <c r="AN644" s="499" t="s">
        <v>136</v>
      </c>
      <c r="AO644" s="500"/>
      <c r="AQ644" s="494">
        <f>0+Countif(AD641:AD642,"CANINE")</f>
        <v>0</v>
      </c>
      <c r="AR644" s="499">
        <f>(COUNTIF(AQ622:AQ656,"&gt;0")-1)*2</f>
        <v>-2</v>
      </c>
      <c r="AS644" s="494">
        <f>8+countIf(AD640:AD641, "LIGHTWEIGHT")*2</f>
        <v>8</v>
      </c>
      <c r="AT644" s="494"/>
      <c r="AU644" s="498" t="s">
        <v>177</v>
      </c>
      <c r="AV644" s="495">
        <f>If(AE640+AR644&gt;=AS644,MAX(AS644-AE640,0),AR644)</f>
        <v>-2</v>
      </c>
      <c r="AW644" s="499">
        <v>0.0</v>
      </c>
      <c r="AX644" s="494"/>
      <c r="AY644" s="500"/>
      <c r="AZ644" s="801"/>
      <c r="BA644" s="500"/>
      <c r="BB644" s="500"/>
      <c r="BC644" s="500"/>
      <c r="BD644" s="500"/>
      <c r="BE644" s="500"/>
      <c r="BF644" s="500"/>
      <c r="BG644" s="500"/>
      <c r="BH644" s="500"/>
      <c r="BI644" s="500"/>
      <c r="BJ644" s="500"/>
      <c r="BK644" s="500"/>
      <c r="BL644" s="500"/>
      <c r="BM644" s="500"/>
      <c r="BN644" s="500"/>
      <c r="BO644" s="500"/>
      <c r="BP644" s="500"/>
      <c r="BQ644" s="500"/>
      <c r="BR644" s="500"/>
      <c r="BS644" s="500"/>
      <c r="BT644" s="500"/>
      <c r="BU644" s="500"/>
      <c r="BV644" s="500"/>
      <c r="BW644" s="500"/>
      <c r="BX644" s="500"/>
      <c r="BY644" s="500"/>
      <c r="BZ644" s="500"/>
      <c r="CA644" s="500"/>
      <c r="CB644" s="500"/>
      <c r="CC644" s="500"/>
      <c r="CD644" s="500"/>
      <c r="CE644" s="500"/>
      <c r="CF644" s="500"/>
      <c r="CG644" s="500"/>
      <c r="CH644" s="500"/>
      <c r="CI644" s="500"/>
      <c r="CJ644" s="500"/>
      <c r="CK644" s="500"/>
      <c r="CL644" s="500"/>
      <c r="CM644" s="500"/>
      <c r="CN644" s="500"/>
      <c r="CO644" s="500"/>
      <c r="CP644" s="500"/>
      <c r="CQ644" s="500"/>
      <c r="CR644" s="500"/>
      <c r="CS644" s="500"/>
      <c r="CT644" s="500"/>
      <c r="CU644" s="500"/>
      <c r="CV644" s="500"/>
      <c r="CW644" s="500"/>
      <c r="CX644" s="500"/>
      <c r="CY644" s="500"/>
      <c r="CZ644" s="500"/>
      <c r="DA644" s="500"/>
      <c r="DB644" s="500"/>
      <c r="DC644" s="500"/>
      <c r="DD644" s="500"/>
      <c r="DE644" s="500"/>
      <c r="DF644" s="500"/>
      <c r="DG644" s="500"/>
      <c r="DH644" s="500"/>
      <c r="DI644" s="500"/>
      <c r="DJ644" s="500"/>
      <c r="DK644" s="500"/>
      <c r="DL644" s="500"/>
      <c r="DM644" s="500"/>
      <c r="DN644" s="500"/>
      <c r="DO644" s="500"/>
      <c r="DP644" s="500"/>
      <c r="DQ644" s="500"/>
      <c r="DR644" s="500"/>
      <c r="DS644" s="500"/>
      <c r="DT644" s="500"/>
      <c r="DU644" s="500"/>
      <c r="DV644" s="500"/>
      <c r="DW644" s="500"/>
      <c r="DX644" s="500"/>
      <c r="DY644" s="500"/>
      <c r="DZ644" s="500"/>
      <c r="EA644" s="500"/>
      <c r="EB644" s="500"/>
      <c r="EC644" s="500"/>
      <c r="ED644" s="500"/>
      <c r="EE644" s="500"/>
      <c r="EF644" s="500"/>
      <c r="EG644" s="500"/>
      <c r="EH644" s="500"/>
      <c r="EI644" s="500"/>
      <c r="EJ644" s="500"/>
      <c r="EK644" s="500"/>
      <c r="EL644" s="500"/>
      <c r="EM644" s="500"/>
      <c r="EN644" s="500"/>
      <c r="EO644" s="500"/>
      <c r="EP644" s="500"/>
      <c r="EQ644" s="500"/>
      <c r="ER644" s="500"/>
      <c r="ES644" s="500"/>
      <c r="ET644" s="500"/>
      <c r="EU644" s="500"/>
      <c r="EV644" s="500"/>
      <c r="EW644" s="500"/>
      <c r="EX644" s="500"/>
      <c r="EY644" s="500"/>
      <c r="EZ644" s="500"/>
      <c r="FA644" s="500"/>
      <c r="FB644" s="500"/>
      <c r="FC644" s="500"/>
      <c r="FD644" s="500"/>
      <c r="FE644" s="500"/>
      <c r="FF644" s="500"/>
      <c r="FG644" s="500"/>
      <c r="FH644" s="500"/>
      <c r="FI644" s="500"/>
      <c r="FJ644" s="500"/>
      <c r="FK644" s="500"/>
      <c r="FL644" s="500"/>
      <c r="FM644" s="500"/>
      <c r="FN644" s="500"/>
      <c r="FO644" s="500"/>
      <c r="FP644" s="500"/>
      <c r="FQ644" s="500"/>
      <c r="FR644" s="500"/>
      <c r="FS644" s="500"/>
      <c r="FT644" s="500"/>
      <c r="FU644" s="500"/>
      <c r="FV644" s="500"/>
      <c r="FW644" s="500"/>
      <c r="FX644" s="500"/>
      <c r="FY644" s="500"/>
      <c r="FZ644" s="500"/>
      <c r="GA644" s="500"/>
      <c r="GB644" s="500"/>
      <c r="GC644" s="500"/>
      <c r="GD644" s="500"/>
      <c r="GE644" s="500"/>
      <c r="GF644" s="500"/>
      <c r="GG644" s="500"/>
      <c r="GH644" s="500"/>
      <c r="GI644" s="500"/>
      <c r="GJ644" s="500"/>
      <c r="GK644" s="500"/>
      <c r="GL644" s="500"/>
      <c r="GM644" s="500"/>
      <c r="GN644" s="500"/>
      <c r="GO644" s="500"/>
      <c r="GP644" s="500"/>
      <c r="GQ644" s="500"/>
      <c r="GR644" s="500"/>
      <c r="GS644" s="500"/>
      <c r="GT644" s="500"/>
      <c r="GU644" s="500"/>
      <c r="GV644" s="500"/>
      <c r="GW644" s="500"/>
      <c r="GX644" s="500"/>
      <c r="GY644" s="500"/>
      <c r="GZ644" s="500"/>
      <c r="HA644" s="500"/>
      <c r="HB644" s="500"/>
      <c r="HC644" s="500"/>
      <c r="HD644" s="500"/>
      <c r="HE644" s="500"/>
      <c r="HF644" s="500"/>
      <c r="HG644" s="500"/>
      <c r="HH644" s="500"/>
      <c r="HI644" s="500"/>
      <c r="HJ644" s="500"/>
      <c r="HK644" s="500"/>
      <c r="HL644" s="500"/>
      <c r="HM644" s="500"/>
      <c r="HN644" s="500"/>
      <c r="HO644" s="500"/>
      <c r="HP644" s="500"/>
      <c r="HQ644" s="500"/>
      <c r="HR644" s="500"/>
      <c r="HS644" s="500"/>
      <c r="HT644" s="500"/>
      <c r="HU644" s="500"/>
      <c r="HV644" s="500"/>
      <c r="HW644" s="500"/>
      <c r="HX644" s="500"/>
      <c r="HY644" s="500"/>
      <c r="HZ644" s="500"/>
      <c r="IA644" s="500"/>
      <c r="IB644" s="500"/>
      <c r="IC644" s="500"/>
      <c r="ID644" s="500"/>
      <c r="IE644" s="500"/>
      <c r="IF644" s="500"/>
      <c r="IG644" s="500"/>
      <c r="IH644" s="500"/>
      <c r="II644" s="500"/>
      <c r="IJ644" s="500"/>
      <c r="IK644" s="500"/>
      <c r="IL644" s="500"/>
      <c r="IM644" s="500"/>
      <c r="IN644" s="500"/>
      <c r="IO644" s="500"/>
      <c r="IP644" s="500"/>
      <c r="IQ644" s="500"/>
      <c r="IR644" s="500"/>
      <c r="IS644" s="500"/>
      <c r="IT644" s="500"/>
      <c r="IU644" s="500"/>
      <c r="IV644" s="500"/>
      <c r="IW644" s="500"/>
      <c r="IX644" s="500"/>
      <c r="IY644" s="500"/>
      <c r="IZ644" s="500"/>
      <c r="JA644" s="500"/>
      <c r="JB644" s="500"/>
      <c r="JC644" s="500"/>
      <c r="JD644" s="500"/>
      <c r="JE644" s="500"/>
      <c r="JF644" s="500"/>
      <c r="JG644" s="500"/>
      <c r="JH644" s="500"/>
      <c r="JI644" s="500"/>
      <c r="JJ644" s="500"/>
      <c r="JK644" s="500"/>
    </row>
    <row r="645" ht="11.25" customHeight="1">
      <c r="A645" s="500"/>
      <c r="B645" s="500"/>
      <c r="C645" s="500"/>
      <c r="D645" s="540" t="str">
        <f>IF(countIf(E637:E638,"META")&gt;0," + ",if(E645="",""," + "))</f>
        <v/>
      </c>
      <c r="E645" s="544" t="str">
        <f>IF(countIf(E637:E638,"META")&gt;0,"",E636)</f>
        <v/>
      </c>
      <c r="F645" s="542" t="str">
        <f>IF(countIf(E637:E638,"META")&gt;0,"",if(E645="","","d"))</f>
        <v/>
      </c>
      <c r="G645" s="543" t="str">
        <f>IF(countIf(E637:E638,"META")&gt;0,G644/2+1,IF(E645&lt;&gt;"",G644,""))</f>
        <v/>
      </c>
      <c r="H645" s="544" t="str">
        <f>IF(I644&gt;0,"+","")</f>
        <v/>
      </c>
      <c r="I645" s="543" t="str">
        <f>if(I644=0,"",I644)</f>
        <v/>
      </c>
      <c r="J645" s="545" t="str">
        <f>CONCATENATE( If(countIf(E637:E638,"DRACONIC")&gt;0,"+1d2",""),IF(K644&gt;0,"+",""))</f>
        <v/>
      </c>
      <c r="K645" s="546" t="str">
        <f>if(K644=0,"",K644)</f>
        <v/>
      </c>
      <c r="L645" s="547" t="str">
        <f>CONCATENATE( If(countIf(E637:E638,"DRACONIC")&gt;0,"+1d2",""),IF(M644&gt;0,"+",""))</f>
        <v/>
      </c>
      <c r="M645" s="548" t="str">
        <f>if(M644=0,"",M644)</f>
        <v/>
      </c>
      <c r="O645" s="516">
        <f>G644/2+1+I644</f>
        <v>2</v>
      </c>
      <c r="Q645" s="604">
        <f>IFERROR(VLOOKUP(D636,AllGrist,7,FALSE),0)</f>
        <v>0</v>
      </c>
      <c r="R645" s="810">
        <f>IFERROR(VLOOKUP(E637,AllTrait,21,FALSE),0)</f>
        <v>0</v>
      </c>
      <c r="S645" s="810">
        <f>IFERROR(VLOOKUP(E638,AllTrait,21,FALSE),0)</f>
        <v>0</v>
      </c>
      <c r="T645" s="811">
        <f>IFERROR(VLOOKUP((VLOOKUP(I634,LookupAction,3,False)),AllAction,32,FALSE),0)</f>
        <v>0</v>
      </c>
      <c r="U645" s="811">
        <f>IFERROR(VLOOKUP((VLOOKUP(J634,LookupAction,3,False)),AllAction,32,FALSE),0)</f>
        <v>0</v>
      </c>
      <c r="V645" s="811">
        <f>IFERROR(VLOOKUP((VLOOKUP(K634,LookupAction,3,False)),AllAction,32,FALSE),0)</f>
        <v>0</v>
      </c>
      <c r="W645" s="812">
        <f>IFERROR(VLOOKUP((VLOOKUP(L634,LookupAction,3,False)),AllAction,32,FALSE),0)</f>
        <v>0</v>
      </c>
      <c r="X645" s="500"/>
      <c r="Y645" s="500"/>
      <c r="Z645" s="500"/>
      <c r="AA645" s="802"/>
      <c r="AB645" s="526"/>
      <c r="AC645" s="796" t="str">
        <f>IF(countIf(AD641:AD642,"META")&gt;0," + ",if(AD645="",""," + "))</f>
        <v/>
      </c>
      <c r="AD645" s="541" t="str">
        <f>IF(countIf(AD641:AD642,"META")&gt;0,"",AD640)</f>
        <v/>
      </c>
      <c r="AE645" s="542" t="str">
        <f>IF(countIf(AD641:AD642,"META")&gt;0,"",if(AD645="","","d"))</f>
        <v/>
      </c>
      <c r="AF645" s="543" t="str">
        <f>IF(countIf(AD641:AD642,"META")&gt;0,AF644/2+1,IF(AD645&lt;&gt;"",AF644,""))</f>
        <v/>
      </c>
      <c r="AG645" s="544" t="str">
        <f>IF(AH644&gt;0,"+","")</f>
        <v/>
      </c>
      <c r="AH645" s="543" t="str">
        <f>if(AH644=0,"",AH644)</f>
        <v/>
      </c>
      <c r="AI645" s="545" t="str">
        <f>CONCATENATE( If(countIf(AD641:AD642,"DRACONIC")&gt;0,"+1d2",""),IF(AJ644&gt;0,"+",""))</f>
        <v/>
      </c>
      <c r="AJ645" s="546" t="str">
        <f>if(AJ644=0,"",AJ644)</f>
        <v/>
      </c>
      <c r="AK645" s="547" t="str">
        <f>CONCATENATE( If(countIf(AD641:AD642,"DRACONIC")&gt;0,"+1d2",""),IF(AL644&gt;0,"+",""))</f>
        <v/>
      </c>
      <c r="AL645" s="548" t="str">
        <f>if(AL644=0,"",AL644)</f>
        <v/>
      </c>
      <c r="AM645" s="525"/>
      <c r="AN645" s="516">
        <f>AF644/2+1+AH644</f>
        <v>2</v>
      </c>
      <c r="AO645" s="526"/>
      <c r="AP645" s="637"/>
      <c r="AQ645" s="525">
        <f>0-COUNTIF(AD641:AD642,"FELINE")</f>
        <v>0</v>
      </c>
      <c r="AR645" s="797">
        <f>(COUNTIF(AQ622:AQ656,"&lt;0")-1)*2</f>
        <v>-2</v>
      </c>
      <c r="AS645" s="525">
        <f>8+countIf(AD640:AD641, "LIGHTWEIGHT")*2</f>
        <v>8</v>
      </c>
      <c r="AT645" s="525"/>
      <c r="AU645" s="798" t="s">
        <v>178</v>
      </c>
      <c r="AV645" s="527">
        <f>If(AE640+AR645&gt;=AS645,MAX(AS645-AE640,0),AR645)</f>
        <v>-2</v>
      </c>
      <c r="AW645" s="797">
        <v>0.0</v>
      </c>
      <c r="AX645" s="525"/>
      <c r="AY645" s="526"/>
      <c r="AZ645" s="803"/>
      <c r="BA645" s="500"/>
      <c r="BB645" s="500"/>
      <c r="BC645" s="500"/>
      <c r="BD645" s="500"/>
      <c r="BE645" s="500"/>
      <c r="BF645" s="500"/>
      <c r="BG645" s="500"/>
      <c r="BH645" s="500"/>
      <c r="BI645" s="500"/>
      <c r="BJ645" s="500"/>
      <c r="BK645" s="500"/>
      <c r="BL645" s="500"/>
      <c r="BM645" s="500"/>
      <c r="BN645" s="500"/>
      <c r="BO645" s="500"/>
      <c r="BP645" s="500"/>
      <c r="BQ645" s="500"/>
      <c r="BR645" s="500"/>
      <c r="BS645" s="500"/>
      <c r="BT645" s="500"/>
      <c r="BU645" s="500"/>
      <c r="BV645" s="500"/>
      <c r="BW645" s="500"/>
      <c r="BX645" s="500"/>
      <c r="BY645" s="500"/>
      <c r="BZ645" s="500"/>
      <c r="CA645" s="500"/>
      <c r="CB645" s="500"/>
      <c r="CC645" s="500"/>
      <c r="CD645" s="500"/>
      <c r="CE645" s="500"/>
      <c r="CF645" s="500"/>
      <c r="CG645" s="500"/>
      <c r="CH645" s="500"/>
      <c r="CI645" s="500"/>
      <c r="CJ645" s="500"/>
      <c r="CK645" s="500"/>
      <c r="CL645" s="500"/>
      <c r="CM645" s="500"/>
      <c r="CN645" s="500"/>
      <c r="CO645" s="500"/>
      <c r="CP645" s="500"/>
      <c r="CQ645" s="500"/>
      <c r="CR645" s="500"/>
      <c r="CS645" s="500"/>
      <c r="CT645" s="500"/>
      <c r="CU645" s="500"/>
      <c r="CV645" s="500"/>
      <c r="CW645" s="500"/>
      <c r="CX645" s="500"/>
      <c r="CY645" s="500"/>
      <c r="CZ645" s="500"/>
      <c r="DA645" s="500"/>
      <c r="DB645" s="500"/>
      <c r="DC645" s="500"/>
      <c r="DD645" s="500"/>
      <c r="DE645" s="500"/>
      <c r="DF645" s="500"/>
      <c r="DG645" s="500"/>
      <c r="DH645" s="500"/>
      <c r="DI645" s="500"/>
      <c r="DJ645" s="500"/>
      <c r="DK645" s="500"/>
      <c r="DL645" s="500"/>
      <c r="DM645" s="500"/>
      <c r="DN645" s="500"/>
      <c r="DO645" s="500"/>
      <c r="DP645" s="500"/>
      <c r="DQ645" s="500"/>
      <c r="DR645" s="500"/>
      <c r="DS645" s="500"/>
      <c r="DT645" s="500"/>
      <c r="DU645" s="500"/>
      <c r="DV645" s="500"/>
      <c r="DW645" s="500"/>
      <c r="DX645" s="500"/>
      <c r="DY645" s="500"/>
      <c r="DZ645" s="500"/>
      <c r="EA645" s="500"/>
      <c r="EB645" s="500"/>
      <c r="EC645" s="500"/>
      <c r="ED645" s="500"/>
      <c r="EE645" s="500"/>
      <c r="EF645" s="500"/>
      <c r="EG645" s="500"/>
      <c r="EH645" s="500"/>
      <c r="EI645" s="500"/>
      <c r="EJ645" s="500"/>
      <c r="EK645" s="500"/>
      <c r="EL645" s="500"/>
      <c r="EM645" s="500"/>
      <c r="EN645" s="500"/>
      <c r="EO645" s="500"/>
      <c r="EP645" s="500"/>
      <c r="EQ645" s="500"/>
      <c r="ER645" s="500"/>
      <c r="ES645" s="500"/>
      <c r="ET645" s="500"/>
      <c r="EU645" s="500"/>
      <c r="EV645" s="500"/>
      <c r="EW645" s="500"/>
      <c r="EX645" s="500"/>
      <c r="EY645" s="500"/>
      <c r="EZ645" s="500"/>
      <c r="FA645" s="500"/>
      <c r="FB645" s="500"/>
      <c r="FC645" s="500"/>
      <c r="FD645" s="500"/>
      <c r="FE645" s="500"/>
      <c r="FF645" s="500"/>
      <c r="FG645" s="500"/>
      <c r="FH645" s="500"/>
      <c r="FI645" s="500"/>
      <c r="FJ645" s="500"/>
      <c r="FK645" s="500"/>
      <c r="FL645" s="500"/>
      <c r="FM645" s="500"/>
      <c r="FN645" s="500"/>
      <c r="FO645" s="500"/>
      <c r="FP645" s="500"/>
      <c r="FQ645" s="500"/>
      <c r="FR645" s="500"/>
      <c r="FS645" s="500"/>
      <c r="FT645" s="500"/>
      <c r="FU645" s="500"/>
      <c r="FV645" s="500"/>
      <c r="FW645" s="500"/>
      <c r="FX645" s="500"/>
      <c r="FY645" s="500"/>
      <c r="FZ645" s="500"/>
      <c r="GA645" s="500"/>
      <c r="GB645" s="500"/>
      <c r="GC645" s="500"/>
      <c r="GD645" s="500"/>
      <c r="GE645" s="500"/>
      <c r="GF645" s="500"/>
      <c r="GG645" s="500"/>
      <c r="GH645" s="500"/>
      <c r="GI645" s="500"/>
      <c r="GJ645" s="500"/>
      <c r="GK645" s="500"/>
      <c r="GL645" s="500"/>
      <c r="GM645" s="500"/>
      <c r="GN645" s="500"/>
      <c r="GO645" s="500"/>
      <c r="GP645" s="500"/>
      <c r="GQ645" s="500"/>
      <c r="GR645" s="500"/>
      <c r="GS645" s="500"/>
      <c r="GT645" s="500"/>
      <c r="GU645" s="500"/>
      <c r="GV645" s="500"/>
      <c r="GW645" s="500"/>
      <c r="GX645" s="500"/>
      <c r="GY645" s="500"/>
      <c r="GZ645" s="500"/>
      <c r="HA645" s="500"/>
      <c r="HB645" s="500"/>
      <c r="HC645" s="500"/>
      <c r="HD645" s="500"/>
      <c r="HE645" s="500"/>
      <c r="HF645" s="500"/>
      <c r="HG645" s="500"/>
      <c r="HH645" s="500"/>
      <c r="HI645" s="500"/>
      <c r="HJ645" s="500"/>
      <c r="HK645" s="500"/>
      <c r="HL645" s="500"/>
      <c r="HM645" s="500"/>
      <c r="HN645" s="500"/>
      <c r="HO645" s="500"/>
      <c r="HP645" s="500"/>
      <c r="HQ645" s="500"/>
      <c r="HR645" s="500"/>
      <c r="HS645" s="500"/>
      <c r="HT645" s="500"/>
      <c r="HU645" s="500"/>
      <c r="HV645" s="500"/>
      <c r="HW645" s="500"/>
      <c r="HX645" s="500"/>
      <c r="HY645" s="500"/>
      <c r="HZ645" s="500"/>
      <c r="IA645" s="500"/>
      <c r="IB645" s="500"/>
      <c r="IC645" s="500"/>
      <c r="ID645" s="500"/>
      <c r="IE645" s="500"/>
      <c r="IF645" s="500"/>
      <c r="IG645" s="500"/>
      <c r="IH645" s="500"/>
      <c r="II645" s="500"/>
      <c r="IJ645" s="500"/>
      <c r="IK645" s="500"/>
      <c r="IL645" s="500"/>
      <c r="IM645" s="500"/>
      <c r="IN645" s="500"/>
      <c r="IO645" s="500"/>
      <c r="IP645" s="500"/>
      <c r="IQ645" s="500"/>
      <c r="IR645" s="500"/>
      <c r="IS645" s="500"/>
      <c r="IT645" s="500"/>
      <c r="IU645" s="500"/>
      <c r="IV645" s="500"/>
      <c r="IW645" s="500"/>
      <c r="IX645" s="500"/>
      <c r="IY645" s="500"/>
      <c r="IZ645" s="500"/>
      <c r="JA645" s="500"/>
      <c r="JB645" s="500"/>
      <c r="JC645" s="500"/>
      <c r="JD645" s="500"/>
      <c r="JE645" s="500"/>
      <c r="JF645" s="500"/>
      <c r="JG645" s="500"/>
      <c r="JH645" s="500"/>
      <c r="JI645" s="500"/>
      <c r="JJ645" s="500"/>
      <c r="JK645" s="500"/>
    </row>
    <row r="646" ht="11.25" customHeight="1">
      <c r="A646" s="500"/>
      <c r="B646" s="500"/>
      <c r="C646" s="500"/>
      <c r="D646" s="500"/>
      <c r="E646" s="500"/>
      <c r="F646" s="500"/>
      <c r="G646" s="500"/>
      <c r="H646" s="500"/>
      <c r="I646" s="500"/>
      <c r="J646" s="500"/>
      <c r="K646" s="500"/>
      <c r="L646" s="500"/>
      <c r="M646" s="500"/>
      <c r="N646" s="500"/>
      <c r="O646" s="500"/>
      <c r="P646" s="500"/>
      <c r="Q646" s="500"/>
      <c r="R646" s="500"/>
      <c r="S646" s="500"/>
      <c r="T646" s="500"/>
      <c r="U646" s="500"/>
      <c r="V646" s="500"/>
      <c r="W646" s="500"/>
      <c r="X646" s="500"/>
      <c r="Y646" s="500"/>
      <c r="Z646" s="500"/>
      <c r="AA646" s="500"/>
      <c r="AB646" s="500"/>
      <c r="AC646" s="804" t="s">
        <v>214</v>
      </c>
      <c r="AD646" s="540"/>
      <c r="AE646" s="494"/>
      <c r="AF646" s="494"/>
      <c r="AG646" s="494"/>
      <c r="AH646" s="494"/>
      <c r="AI646" s="494"/>
      <c r="AJ646" s="494"/>
      <c r="AK646" s="494"/>
      <c r="AL646" s="578"/>
      <c r="AM646" s="578"/>
      <c r="AN646" s="578"/>
      <c r="AO646" s="578"/>
      <c r="AP646" s="578"/>
      <c r="AQ646" s="578"/>
      <c r="AR646" s="578"/>
      <c r="AS646" s="578"/>
      <c r="AT646" s="578"/>
      <c r="AU646" s="578"/>
      <c r="AV646" s="578"/>
      <c r="AW646" s="578"/>
      <c r="AX646" s="494"/>
      <c r="AY646" s="500"/>
      <c r="AZ646" s="500"/>
      <c r="BA646" s="500"/>
      <c r="BB646" s="500"/>
      <c r="BC646" s="500"/>
      <c r="BD646" s="500"/>
      <c r="BE646" s="500"/>
      <c r="BF646" s="500"/>
      <c r="BG646" s="500"/>
      <c r="BH646" s="500"/>
      <c r="BI646" s="500"/>
      <c r="BJ646" s="500"/>
      <c r="BK646" s="500"/>
      <c r="BL646" s="500"/>
      <c r="BM646" s="500"/>
      <c r="BN646" s="500"/>
      <c r="BO646" s="500"/>
      <c r="BP646" s="500"/>
      <c r="BQ646" s="500"/>
      <c r="BR646" s="500"/>
      <c r="BS646" s="500"/>
      <c r="BT646" s="500"/>
      <c r="BU646" s="500"/>
      <c r="BV646" s="500"/>
      <c r="BW646" s="500"/>
      <c r="BX646" s="500"/>
      <c r="BY646" s="500"/>
      <c r="BZ646" s="500"/>
      <c r="CA646" s="500"/>
      <c r="CB646" s="500"/>
      <c r="CC646" s="500"/>
      <c r="CD646" s="500"/>
      <c r="CE646" s="500"/>
      <c r="CF646" s="500"/>
      <c r="CG646" s="500"/>
      <c r="CH646" s="500"/>
      <c r="CI646" s="500"/>
      <c r="CJ646" s="500"/>
      <c r="CK646" s="500"/>
      <c r="CL646" s="500"/>
      <c r="CM646" s="500"/>
      <c r="CN646" s="500"/>
      <c r="CO646" s="500"/>
      <c r="CP646" s="500"/>
      <c r="CQ646" s="500"/>
      <c r="CR646" s="500"/>
      <c r="CS646" s="500"/>
      <c r="CT646" s="500"/>
      <c r="CU646" s="500"/>
      <c r="CV646" s="500"/>
      <c r="CW646" s="500"/>
      <c r="CX646" s="500"/>
      <c r="CY646" s="500"/>
      <c r="CZ646" s="500"/>
      <c r="DA646" s="500"/>
      <c r="DB646" s="500"/>
      <c r="DC646" s="500"/>
      <c r="DD646" s="500"/>
      <c r="DE646" s="500"/>
      <c r="DF646" s="500"/>
      <c r="DG646" s="500"/>
      <c r="DH646" s="500"/>
      <c r="DI646" s="500"/>
      <c r="DJ646" s="500"/>
      <c r="DK646" s="500"/>
      <c r="DL646" s="500"/>
      <c r="DM646" s="500"/>
      <c r="DN646" s="500"/>
      <c r="DO646" s="500"/>
      <c r="DP646" s="500"/>
      <c r="DQ646" s="500"/>
      <c r="DR646" s="500"/>
      <c r="DS646" s="500"/>
      <c r="DT646" s="500"/>
      <c r="DU646" s="500"/>
      <c r="DV646" s="500"/>
      <c r="DW646" s="500"/>
      <c r="DX646" s="500"/>
      <c r="DY646" s="500"/>
      <c r="DZ646" s="500"/>
      <c r="EA646" s="500"/>
      <c r="EB646" s="500"/>
      <c r="EC646" s="500"/>
      <c r="ED646" s="500"/>
      <c r="EE646" s="500"/>
      <c r="EF646" s="500"/>
      <c r="EG646" s="500"/>
      <c r="EH646" s="500"/>
      <c r="EI646" s="500"/>
      <c r="EJ646" s="500"/>
      <c r="EK646" s="500"/>
      <c r="EL646" s="500"/>
      <c r="EM646" s="500"/>
      <c r="EN646" s="500"/>
      <c r="EO646" s="500"/>
      <c r="EP646" s="500"/>
      <c r="EQ646" s="500"/>
      <c r="ER646" s="500"/>
      <c r="ES646" s="500"/>
      <c r="ET646" s="500"/>
      <c r="EU646" s="500"/>
      <c r="EV646" s="500"/>
      <c r="EW646" s="500"/>
      <c r="EX646" s="500"/>
      <c r="EY646" s="500"/>
      <c r="EZ646" s="500"/>
      <c r="FA646" s="500"/>
      <c r="FB646" s="500"/>
      <c r="FC646" s="500"/>
      <c r="FD646" s="500"/>
      <c r="FE646" s="500"/>
      <c r="FF646" s="500"/>
      <c r="FG646" s="500"/>
      <c r="FH646" s="500"/>
      <c r="FI646" s="500"/>
      <c r="FJ646" s="500"/>
      <c r="FK646" s="500"/>
      <c r="FL646" s="500"/>
      <c r="FM646" s="500"/>
      <c r="FN646" s="500"/>
      <c r="FO646" s="500"/>
      <c r="FP646" s="500"/>
      <c r="FQ646" s="500"/>
      <c r="FR646" s="500"/>
      <c r="FS646" s="500"/>
      <c r="FT646" s="500"/>
      <c r="FU646" s="500"/>
      <c r="FV646" s="500"/>
      <c r="FW646" s="500"/>
      <c r="FX646" s="500"/>
      <c r="FY646" s="500"/>
      <c r="FZ646" s="500"/>
      <c r="GA646" s="500"/>
      <c r="GB646" s="500"/>
      <c r="GC646" s="500"/>
      <c r="GD646" s="500"/>
      <c r="GE646" s="500"/>
      <c r="GF646" s="500"/>
      <c r="GG646" s="500"/>
      <c r="GH646" s="500"/>
      <c r="GI646" s="500"/>
      <c r="GJ646" s="500"/>
      <c r="GK646" s="500"/>
      <c r="GL646" s="500"/>
      <c r="GM646" s="500"/>
      <c r="GN646" s="500"/>
      <c r="GO646" s="500"/>
      <c r="GP646" s="500"/>
      <c r="GQ646" s="500"/>
      <c r="GR646" s="500"/>
      <c r="GS646" s="500"/>
      <c r="GT646" s="500"/>
      <c r="GU646" s="500"/>
      <c r="GV646" s="500"/>
      <c r="GW646" s="500"/>
      <c r="GX646" s="500"/>
      <c r="GY646" s="500"/>
      <c r="GZ646" s="500"/>
      <c r="HA646" s="500"/>
      <c r="HB646" s="500"/>
      <c r="HC646" s="500"/>
      <c r="HD646" s="500"/>
      <c r="HE646" s="500"/>
      <c r="HF646" s="500"/>
      <c r="HG646" s="500"/>
      <c r="HH646" s="500"/>
      <c r="HI646" s="500"/>
      <c r="HJ646" s="500"/>
      <c r="HK646" s="500"/>
      <c r="HL646" s="500"/>
      <c r="HM646" s="500"/>
      <c r="HN646" s="500"/>
      <c r="HO646" s="500"/>
      <c r="HP646" s="500"/>
      <c r="HQ646" s="500"/>
      <c r="HR646" s="500"/>
      <c r="HS646" s="500"/>
      <c r="HT646" s="500"/>
      <c r="HU646" s="500"/>
      <c r="HV646" s="500"/>
      <c r="HW646" s="500"/>
      <c r="HX646" s="500"/>
      <c r="HY646" s="500"/>
      <c r="HZ646" s="500"/>
      <c r="IA646" s="500"/>
      <c r="IB646" s="500"/>
      <c r="IC646" s="500"/>
      <c r="ID646" s="500"/>
      <c r="IE646" s="500"/>
      <c r="IF646" s="500"/>
      <c r="IG646" s="500"/>
      <c r="IH646" s="500"/>
      <c r="II646" s="500"/>
      <c r="IJ646" s="500"/>
      <c r="IK646" s="500"/>
      <c r="IL646" s="500"/>
      <c r="IM646" s="500"/>
      <c r="IN646" s="500"/>
      <c r="IO646" s="500"/>
      <c r="IP646" s="500"/>
      <c r="IQ646" s="500"/>
      <c r="IR646" s="500"/>
      <c r="IS646" s="500"/>
      <c r="IT646" s="500"/>
      <c r="IU646" s="500"/>
      <c r="IV646" s="500"/>
      <c r="IW646" s="500"/>
      <c r="IX646" s="500"/>
      <c r="IY646" s="500"/>
      <c r="IZ646" s="500"/>
      <c r="JA646" s="500"/>
      <c r="JB646" s="500"/>
      <c r="JC646" s="500"/>
      <c r="JD646" s="500"/>
      <c r="JE646" s="500"/>
      <c r="JF646" s="500"/>
      <c r="JG646" s="500"/>
      <c r="JH646" s="500"/>
      <c r="JI646" s="500"/>
      <c r="JJ646" s="500"/>
      <c r="JK646" s="500"/>
    </row>
    <row r="647" ht="11.25" customHeight="1">
      <c r="A647" s="500"/>
      <c r="B647" s="813" t="s">
        <v>186</v>
      </c>
      <c r="C647" s="806"/>
      <c r="D647" s="806"/>
      <c r="E647" s="806"/>
      <c r="F647" s="806"/>
      <c r="G647" s="806"/>
      <c r="H647" s="806"/>
      <c r="I647" s="806"/>
      <c r="J647" s="806"/>
      <c r="K647" s="806"/>
      <c r="L647" s="806"/>
      <c r="M647" s="806"/>
      <c r="N647" s="806"/>
      <c r="O647" s="806"/>
      <c r="P647" s="806"/>
      <c r="Q647" s="806"/>
      <c r="R647" s="806"/>
      <c r="S647" s="806"/>
      <c r="T647" s="806"/>
      <c r="U647" s="806"/>
      <c r="V647" s="806"/>
      <c r="W647" s="806"/>
      <c r="X647" s="806"/>
      <c r="Y647" s="807"/>
      <c r="Z647" s="801"/>
      <c r="AA647" s="806"/>
      <c r="AB647" s="806"/>
      <c r="AC647" s="787" t="s">
        <v>199</v>
      </c>
      <c r="AD647" s="788" t="str">
        <f>IFERROR(__xludf.DUMMYFUNCTION("split(regexReplace(TO_TEXT( NPCs!AC654), ""(.)"", ""$1_""), ""_"")"),"#VALUE!")</f>
        <v>#VALUE!</v>
      </c>
      <c r="AE647" s="514"/>
      <c r="AF647" s="514"/>
      <c r="AG647" s="514"/>
      <c r="AH647" s="514"/>
      <c r="AI647" s="514"/>
      <c r="AJ647" s="514"/>
      <c r="AK647" s="515"/>
      <c r="AL647" s="535"/>
      <c r="AM647" s="535"/>
      <c r="AN647" s="535"/>
      <c r="AO647" s="535"/>
      <c r="AP647" s="535"/>
      <c r="AQ647" s="535"/>
      <c r="AR647" s="535"/>
      <c r="AS647" s="535"/>
      <c r="AT647" s="535"/>
      <c r="AU647" s="535"/>
      <c r="AV647" s="535"/>
      <c r="AW647" s="535"/>
      <c r="AX647" s="535"/>
      <c r="AY647" s="806"/>
      <c r="AZ647" s="807"/>
      <c r="BA647" s="500"/>
      <c r="BB647" s="500"/>
      <c r="BC647" s="500"/>
      <c r="BD647" s="500"/>
      <c r="BE647" s="500"/>
      <c r="BF647" s="500"/>
      <c r="BG647" s="500"/>
      <c r="BH647" s="500"/>
      <c r="BI647" s="500"/>
      <c r="BJ647" s="500"/>
      <c r="BK647" s="500"/>
      <c r="BL647" s="500"/>
      <c r="BM647" s="500"/>
      <c r="BN647" s="500"/>
      <c r="BO647" s="500"/>
      <c r="BP647" s="500"/>
      <c r="BQ647" s="500"/>
      <c r="BR647" s="500"/>
      <c r="BS647" s="500"/>
      <c r="BT647" s="500"/>
      <c r="BU647" s="500"/>
      <c r="BV647" s="500"/>
      <c r="BW647" s="500"/>
      <c r="BX647" s="500"/>
      <c r="BY647" s="500"/>
      <c r="BZ647" s="500"/>
      <c r="CA647" s="500"/>
      <c r="CB647" s="500"/>
      <c r="CC647" s="500"/>
      <c r="CD647" s="500"/>
      <c r="CE647" s="500"/>
      <c r="CF647" s="500"/>
      <c r="CG647" s="500"/>
      <c r="CH647" s="500"/>
      <c r="CI647" s="500"/>
      <c r="CJ647" s="500"/>
      <c r="CK647" s="500"/>
      <c r="CL647" s="500"/>
      <c r="CM647" s="500"/>
      <c r="CN647" s="500"/>
      <c r="CO647" s="500"/>
      <c r="CP647" s="500"/>
      <c r="CQ647" s="500"/>
      <c r="CR647" s="500"/>
      <c r="CS647" s="500"/>
      <c r="CT647" s="500"/>
      <c r="CU647" s="500"/>
      <c r="CV647" s="500"/>
      <c r="CW647" s="500"/>
      <c r="CX647" s="500"/>
      <c r="CY647" s="500"/>
      <c r="CZ647" s="500"/>
      <c r="DA647" s="500"/>
      <c r="DB647" s="500"/>
      <c r="DC647" s="500"/>
      <c r="DD647" s="500"/>
      <c r="DE647" s="500"/>
      <c r="DF647" s="500"/>
      <c r="DG647" s="500"/>
      <c r="DH647" s="500"/>
      <c r="DI647" s="500"/>
      <c r="DJ647" s="500"/>
      <c r="DK647" s="500"/>
      <c r="DL647" s="500"/>
      <c r="DM647" s="500"/>
      <c r="DN647" s="500"/>
      <c r="DO647" s="500"/>
      <c r="DP647" s="500"/>
      <c r="DQ647" s="500"/>
      <c r="DR647" s="500"/>
      <c r="DS647" s="500"/>
      <c r="DT647" s="500"/>
      <c r="DU647" s="500"/>
      <c r="DV647" s="500"/>
      <c r="DW647" s="500"/>
      <c r="DX647" s="500"/>
      <c r="DY647" s="500"/>
      <c r="DZ647" s="500"/>
      <c r="EA647" s="500"/>
      <c r="EB647" s="500"/>
      <c r="EC647" s="500"/>
      <c r="ED647" s="500"/>
      <c r="EE647" s="500"/>
      <c r="EF647" s="500"/>
      <c r="EG647" s="500"/>
      <c r="EH647" s="500"/>
      <c r="EI647" s="500"/>
      <c r="EJ647" s="500"/>
      <c r="EK647" s="500"/>
      <c r="EL647" s="500"/>
      <c r="EM647" s="500"/>
      <c r="EN647" s="500"/>
      <c r="EO647" s="500"/>
      <c r="EP647" s="500"/>
      <c r="EQ647" s="500"/>
      <c r="ER647" s="500"/>
      <c r="ES647" s="500"/>
      <c r="ET647" s="500"/>
      <c r="EU647" s="500"/>
      <c r="EV647" s="500"/>
      <c r="EW647" s="500"/>
      <c r="EX647" s="500"/>
      <c r="EY647" s="500"/>
      <c r="EZ647" s="500"/>
      <c r="FA647" s="500"/>
      <c r="FB647" s="500"/>
      <c r="FC647" s="500"/>
      <c r="FD647" s="500"/>
      <c r="FE647" s="500"/>
      <c r="FF647" s="500"/>
      <c r="FG647" s="500"/>
      <c r="FH647" s="500"/>
      <c r="FI647" s="500"/>
      <c r="FJ647" s="500"/>
      <c r="FK647" s="500"/>
      <c r="FL647" s="500"/>
      <c r="FM647" s="500"/>
      <c r="FN647" s="500"/>
      <c r="FO647" s="500"/>
      <c r="FP647" s="500"/>
      <c r="FQ647" s="500"/>
      <c r="FR647" s="500"/>
      <c r="FS647" s="500"/>
      <c r="FT647" s="500"/>
      <c r="FU647" s="500"/>
      <c r="FV647" s="500"/>
      <c r="FW647" s="500"/>
      <c r="FX647" s="500"/>
      <c r="FY647" s="500"/>
      <c r="FZ647" s="500"/>
      <c r="GA647" s="500"/>
      <c r="GB647" s="500"/>
      <c r="GC647" s="500"/>
      <c r="GD647" s="500"/>
      <c r="GE647" s="500"/>
      <c r="GF647" s="500"/>
      <c r="GG647" s="500"/>
      <c r="GH647" s="500"/>
      <c r="GI647" s="500"/>
      <c r="GJ647" s="500"/>
      <c r="GK647" s="500"/>
      <c r="GL647" s="500"/>
      <c r="GM647" s="500"/>
      <c r="GN647" s="500"/>
      <c r="GO647" s="500"/>
      <c r="GP647" s="500"/>
      <c r="GQ647" s="500"/>
      <c r="GR647" s="500"/>
      <c r="GS647" s="500"/>
      <c r="GT647" s="500"/>
      <c r="GU647" s="500"/>
      <c r="GV647" s="500"/>
      <c r="GW647" s="500"/>
      <c r="GX647" s="500"/>
      <c r="GY647" s="500"/>
      <c r="GZ647" s="500"/>
      <c r="HA647" s="500"/>
      <c r="HB647" s="500"/>
      <c r="HC647" s="500"/>
      <c r="HD647" s="500"/>
      <c r="HE647" s="500"/>
      <c r="HF647" s="500"/>
      <c r="HG647" s="500"/>
      <c r="HH647" s="500"/>
      <c r="HI647" s="500"/>
      <c r="HJ647" s="500"/>
      <c r="HK647" s="500"/>
      <c r="HL647" s="500"/>
      <c r="HM647" s="500"/>
      <c r="HN647" s="500"/>
      <c r="HO647" s="500"/>
      <c r="HP647" s="500"/>
      <c r="HQ647" s="500"/>
      <c r="HR647" s="500"/>
      <c r="HS647" s="500"/>
      <c r="HT647" s="500"/>
      <c r="HU647" s="500"/>
      <c r="HV647" s="500"/>
      <c r="HW647" s="500"/>
      <c r="HX647" s="500"/>
      <c r="HY647" s="500"/>
      <c r="HZ647" s="500"/>
      <c r="IA647" s="500"/>
      <c r="IB647" s="500"/>
      <c r="IC647" s="500"/>
      <c r="ID647" s="500"/>
      <c r="IE647" s="500"/>
      <c r="IF647" s="500"/>
      <c r="IG647" s="500"/>
      <c r="IH647" s="500"/>
      <c r="II647" s="500"/>
      <c r="IJ647" s="500"/>
      <c r="IK647" s="500"/>
      <c r="IL647" s="500"/>
      <c r="IM647" s="500"/>
      <c r="IN647" s="500"/>
      <c r="IO647" s="500"/>
      <c r="IP647" s="500"/>
      <c r="IQ647" s="500"/>
      <c r="IR647" s="500"/>
      <c r="IS647" s="500"/>
      <c r="IT647" s="500"/>
      <c r="IU647" s="500"/>
      <c r="IV647" s="500"/>
      <c r="IW647" s="500"/>
      <c r="IX647" s="500"/>
      <c r="IY647" s="500"/>
      <c r="IZ647" s="500"/>
      <c r="JA647" s="500"/>
      <c r="JB647" s="500"/>
      <c r="JC647" s="500"/>
      <c r="JD647" s="500"/>
      <c r="JE647" s="500"/>
      <c r="JF647" s="500"/>
      <c r="JG647" s="500"/>
      <c r="JH647" s="500"/>
      <c r="JI647" s="500"/>
      <c r="JJ647" s="500"/>
      <c r="JK647" s="500"/>
    </row>
    <row r="648" ht="11.25" customHeight="1">
      <c r="A648" s="500"/>
      <c r="B648" s="800"/>
      <c r="C648" s="500"/>
      <c r="D648" s="500"/>
      <c r="E648" s="500"/>
      <c r="F648" s="814" t="s">
        <v>215</v>
      </c>
      <c r="G648" s="815" t="s">
        <v>216</v>
      </c>
      <c r="H648" s="816" t="s">
        <v>217</v>
      </c>
      <c r="N648" s="814" t="s">
        <v>153</v>
      </c>
      <c r="O648" s="538" t="str">
        <f>"+"</f>
        <v>+</v>
      </c>
      <c r="P648" s="817">
        <f>If(NPCs!AC640&lt;&gt;"",K644,K628)
+IF(countIf(T648:T649,"LIGHTWEIGHT")&gt;0,1,0)
+IF(countIf(T648:T649,"MAGNETIC")&gt;0,1,0)
+IF(countIf(T648:T649,"FELINE")&gt;0,2,0)
+IF(countIf(T648:T649,"ANGELIC")&gt;0,2,0)
+IF(countIf(T648:T649,"AVIAN")&gt;0,1,0)
+IF(countIf(T648:T649,"META")&gt;0,3,0)</f>
        <v>0</v>
      </c>
      <c r="Q648" s="539" t="str">
        <f>"+"</f>
        <v>+</v>
      </c>
      <c r="R648" s="818">
        <f>If(NPCs!AC640&lt;&gt;"",M644,M628)
+IF(countIf(T648:T649,"LIGHTWEIGHT")&gt;0,1,0)
+IF(countIf(T648:T649,"MAGNETIC")&gt;0,1,0)
+IF(countIf(T648:T649,"FELINE")&gt;0,2,0)
+IF(countIf(T648:T649,"ANGELIC")&gt;0,2,0)
+IF(countIf(T648:T649,"AVIAN")&gt;0,1,0)
+IF(countIf(T648:T649,"META")&gt;0,3,0)</f>
        <v>0</v>
      </c>
      <c r="S648" s="500"/>
      <c r="T648" s="805" t="str">
        <f>If(NPCs!AC640&lt;&gt;"",E637,E625)</f>
        <v>GENERIC</v>
      </c>
      <c r="U648" s="806"/>
      <c r="V648" s="806"/>
      <c r="W648" s="806"/>
      <c r="X648" s="807"/>
      <c r="Y648" s="801"/>
      <c r="Z648" s="801"/>
      <c r="AA648" s="800"/>
      <c r="AB648" s="500"/>
      <c r="AC648" s="596" t="s">
        <v>205</v>
      </c>
      <c r="AD648" s="639" t="str">
        <f t="array" ref="AD648">IFERROR(INDEX(Code_KindReturn, MATCH(TRUE, EXACT(AD647, Code_Code), 0)),"")</f>
        <v/>
      </c>
      <c r="AE648" s="639" t="str">
        <f t="array" ref="AE648">IFERROR(INDEX(Code_GristReturn, MATCH(TRUE, EXACT(AE647, Code_Code), 0)),"")</f>
        <v/>
      </c>
      <c r="AF648" s="639" t="str">
        <f t="array" ref="AF648">IFERROR(INDEX(Code_Trait1Return, MATCH(TRUE, EXACT(AF647, Code_Code), 0)),"")</f>
        <v/>
      </c>
      <c r="AG648" s="639" t="str">
        <f t="array" ref="AG648">IFERROR(INDEX(Code_Trait2Return, MATCH(TRUE, EXACT(AG647, Code_Code), 0)),"")</f>
        <v/>
      </c>
      <c r="AH648" s="639" t="str">
        <f t="array" ref="AH648">IFERROR(INDEX(Code_Action1Return, MATCH(TRUE, EXACT(AH647, Code_Code), 0)),"")</f>
        <v/>
      </c>
      <c r="AI648" s="639" t="str">
        <f t="array" ref="AI648">IFERROR(INDEX(Code_Action2Return, MATCH(TRUE, EXACT(AI647, Code_Code), 0)),"")</f>
        <v/>
      </c>
      <c r="AJ648" s="639" t="str">
        <f t="array" ref="AJ648">IFERROR(INDEX(Code_Action3Return, MATCH(TRUE, EXACT(AJ647, Code_Code), 0)),"")</f>
        <v/>
      </c>
      <c r="AK648" s="639" t="str">
        <f t="array" ref="AK648">IFERROR(INDEX(Code_Action4Return, MATCH(TRUE, EXACT(AK647, Code_Code), 0)),"")</f>
        <v/>
      </c>
      <c r="AL648" s="494"/>
      <c r="AM648" s="494"/>
      <c r="AN648" s="494"/>
      <c r="AO648" s="500"/>
      <c r="AQ648" s="494"/>
      <c r="AR648" s="494"/>
      <c r="AS648" s="494"/>
      <c r="AT648" s="494"/>
      <c r="AU648" s="497"/>
      <c r="AV648" s="501" t="s">
        <v>160</v>
      </c>
      <c r="AW648" s="523" t="s">
        <v>161</v>
      </c>
      <c r="AX648" s="494"/>
      <c r="AY648" s="500"/>
      <c r="AZ648" s="801"/>
      <c r="BA648" s="500"/>
      <c r="BB648" s="500"/>
      <c r="BC648" s="500"/>
      <c r="BD648" s="500"/>
      <c r="BE648" s="500"/>
      <c r="BF648" s="500"/>
      <c r="BG648" s="500"/>
      <c r="BH648" s="500"/>
      <c r="BI648" s="500"/>
      <c r="BJ648" s="500"/>
      <c r="BK648" s="500"/>
      <c r="BL648" s="500"/>
      <c r="BM648" s="500"/>
      <c r="BN648" s="500"/>
      <c r="BO648" s="500"/>
      <c r="BP648" s="500"/>
      <c r="BQ648" s="500"/>
      <c r="BR648" s="500"/>
      <c r="BS648" s="500"/>
      <c r="BT648" s="500"/>
      <c r="BU648" s="500"/>
      <c r="BV648" s="500"/>
      <c r="BW648" s="500"/>
      <c r="BX648" s="500"/>
      <c r="BY648" s="500"/>
      <c r="BZ648" s="500"/>
      <c r="CA648" s="500"/>
      <c r="CB648" s="500"/>
      <c r="CC648" s="500"/>
      <c r="CD648" s="500"/>
      <c r="CE648" s="500"/>
      <c r="CF648" s="500"/>
      <c r="CG648" s="500"/>
      <c r="CH648" s="500"/>
      <c r="CI648" s="500"/>
      <c r="CJ648" s="500"/>
      <c r="CK648" s="500"/>
      <c r="CL648" s="500"/>
      <c r="CM648" s="500"/>
      <c r="CN648" s="500"/>
      <c r="CO648" s="500"/>
      <c r="CP648" s="500"/>
      <c r="CQ648" s="500"/>
      <c r="CR648" s="500"/>
      <c r="CS648" s="500"/>
      <c r="CT648" s="500"/>
      <c r="CU648" s="500"/>
      <c r="CV648" s="500"/>
      <c r="CW648" s="500"/>
      <c r="CX648" s="500"/>
      <c r="CY648" s="500"/>
      <c r="CZ648" s="500"/>
      <c r="DA648" s="500"/>
      <c r="DB648" s="500"/>
      <c r="DC648" s="500"/>
      <c r="DD648" s="500"/>
      <c r="DE648" s="500"/>
      <c r="DF648" s="500"/>
      <c r="DG648" s="500"/>
      <c r="DH648" s="500"/>
      <c r="DI648" s="500"/>
      <c r="DJ648" s="500"/>
      <c r="DK648" s="500"/>
      <c r="DL648" s="500"/>
      <c r="DM648" s="500"/>
      <c r="DN648" s="500"/>
      <c r="DO648" s="500"/>
      <c r="DP648" s="500"/>
      <c r="DQ648" s="500"/>
      <c r="DR648" s="500"/>
      <c r="DS648" s="500"/>
      <c r="DT648" s="500"/>
      <c r="DU648" s="500"/>
      <c r="DV648" s="500"/>
      <c r="DW648" s="500"/>
      <c r="DX648" s="500"/>
      <c r="DY648" s="500"/>
      <c r="DZ648" s="500"/>
      <c r="EA648" s="500"/>
      <c r="EB648" s="500"/>
      <c r="EC648" s="500"/>
      <c r="ED648" s="500"/>
      <c r="EE648" s="500"/>
      <c r="EF648" s="500"/>
      <c r="EG648" s="500"/>
      <c r="EH648" s="500"/>
      <c r="EI648" s="500"/>
      <c r="EJ648" s="500"/>
      <c r="EK648" s="500"/>
      <c r="EL648" s="500"/>
      <c r="EM648" s="500"/>
      <c r="EN648" s="500"/>
      <c r="EO648" s="500"/>
      <c r="EP648" s="500"/>
      <c r="EQ648" s="500"/>
      <c r="ER648" s="500"/>
      <c r="ES648" s="500"/>
      <c r="ET648" s="500"/>
      <c r="EU648" s="500"/>
      <c r="EV648" s="500"/>
      <c r="EW648" s="500"/>
      <c r="EX648" s="500"/>
      <c r="EY648" s="500"/>
      <c r="EZ648" s="500"/>
      <c r="FA648" s="500"/>
      <c r="FB648" s="500"/>
      <c r="FC648" s="500"/>
      <c r="FD648" s="500"/>
      <c r="FE648" s="500"/>
      <c r="FF648" s="500"/>
      <c r="FG648" s="500"/>
      <c r="FH648" s="500"/>
      <c r="FI648" s="500"/>
      <c r="FJ648" s="500"/>
      <c r="FK648" s="500"/>
      <c r="FL648" s="500"/>
      <c r="FM648" s="500"/>
      <c r="FN648" s="500"/>
      <c r="FO648" s="500"/>
      <c r="FP648" s="500"/>
      <c r="FQ648" s="500"/>
      <c r="FR648" s="500"/>
      <c r="FS648" s="500"/>
      <c r="FT648" s="500"/>
      <c r="FU648" s="500"/>
      <c r="FV648" s="500"/>
      <c r="FW648" s="500"/>
      <c r="FX648" s="500"/>
      <c r="FY648" s="500"/>
      <c r="FZ648" s="500"/>
      <c r="GA648" s="500"/>
      <c r="GB648" s="500"/>
      <c r="GC648" s="500"/>
      <c r="GD648" s="500"/>
      <c r="GE648" s="500"/>
      <c r="GF648" s="500"/>
      <c r="GG648" s="500"/>
      <c r="GH648" s="500"/>
      <c r="GI648" s="500"/>
      <c r="GJ648" s="500"/>
      <c r="GK648" s="500"/>
      <c r="GL648" s="500"/>
      <c r="GM648" s="500"/>
      <c r="GN648" s="500"/>
      <c r="GO648" s="500"/>
      <c r="GP648" s="500"/>
      <c r="GQ648" s="500"/>
      <c r="GR648" s="500"/>
      <c r="GS648" s="500"/>
      <c r="GT648" s="500"/>
      <c r="GU648" s="500"/>
      <c r="GV648" s="500"/>
      <c r="GW648" s="500"/>
      <c r="GX648" s="500"/>
      <c r="GY648" s="500"/>
      <c r="GZ648" s="500"/>
      <c r="HA648" s="500"/>
      <c r="HB648" s="500"/>
      <c r="HC648" s="500"/>
      <c r="HD648" s="500"/>
      <c r="HE648" s="500"/>
      <c r="HF648" s="500"/>
      <c r="HG648" s="500"/>
      <c r="HH648" s="500"/>
      <c r="HI648" s="500"/>
      <c r="HJ648" s="500"/>
      <c r="HK648" s="500"/>
      <c r="HL648" s="500"/>
      <c r="HM648" s="500"/>
      <c r="HN648" s="500"/>
      <c r="HO648" s="500"/>
      <c r="HP648" s="500"/>
      <c r="HQ648" s="500"/>
      <c r="HR648" s="500"/>
      <c r="HS648" s="500"/>
      <c r="HT648" s="500"/>
      <c r="HU648" s="500"/>
      <c r="HV648" s="500"/>
      <c r="HW648" s="500"/>
      <c r="HX648" s="500"/>
      <c r="HY648" s="500"/>
      <c r="HZ648" s="500"/>
      <c r="IA648" s="500"/>
      <c r="IB648" s="500"/>
      <c r="IC648" s="500"/>
      <c r="ID648" s="500"/>
      <c r="IE648" s="500"/>
      <c r="IF648" s="500"/>
      <c r="IG648" s="500"/>
      <c r="IH648" s="500"/>
      <c r="II648" s="500"/>
      <c r="IJ648" s="500"/>
      <c r="IK648" s="500"/>
      <c r="IL648" s="500"/>
      <c r="IM648" s="500"/>
      <c r="IN648" s="500"/>
      <c r="IO648" s="500"/>
      <c r="IP648" s="500"/>
      <c r="IQ648" s="500"/>
      <c r="IR648" s="500"/>
      <c r="IS648" s="500"/>
      <c r="IT648" s="500"/>
      <c r="IU648" s="500"/>
      <c r="IV648" s="500"/>
      <c r="IW648" s="500"/>
      <c r="IX648" s="500"/>
      <c r="IY648" s="500"/>
      <c r="IZ648" s="500"/>
      <c r="JA648" s="500"/>
      <c r="JB648" s="500"/>
      <c r="JC648" s="500"/>
      <c r="JD648" s="500"/>
      <c r="JE648" s="500"/>
      <c r="JF648" s="500"/>
      <c r="JG648" s="500"/>
      <c r="JH648" s="500"/>
      <c r="JI648" s="500"/>
      <c r="JJ648" s="500"/>
      <c r="JK648" s="500"/>
    </row>
    <row r="649" ht="11.25" customHeight="1">
      <c r="A649" s="500"/>
      <c r="B649" s="800"/>
      <c r="C649" s="819"/>
      <c r="D649" s="500"/>
      <c r="E649" s="820" t="s">
        <v>198</v>
      </c>
      <c r="F649" s="806" t="str">
        <f>If(NPCs!AC640&lt;&gt;"",CONCATENATE(D645:G645),CONCATENATE(D629:G629))</f>
        <v/>
      </c>
      <c r="G649" s="817" t="str">
        <f>If(NPCs!AC650&lt;&gt;"",CONCATENATE(J645:K645),CONCATENATE(J629:K629))</f>
        <v/>
      </c>
      <c r="H649" s="818" t="str">
        <f>If(NPCs!AC650&lt;&gt;"",CONCATENATE(L645:M645),CONCATENATE(L629:M629))</f>
        <v/>
      </c>
      <c r="I649" s="500"/>
      <c r="J649" s="500"/>
      <c r="K649" s="500"/>
      <c r="L649" s="500"/>
      <c r="M649" s="500"/>
      <c r="N649" s="500"/>
      <c r="O649" s="545" t="str">
        <f>CONCATENATE( If(countIf(T648:T649,"DRACONIC")&gt;0,"+1d2",""),IF(P648&gt;0,"+",""))</f>
        <v/>
      </c>
      <c r="P649" s="546" t="str">
        <f>if(P648=0,"",P648)</f>
        <v/>
      </c>
      <c r="Q649" s="547" t="str">
        <f>CONCATENATE( If(countIf(T648:T649,"DRACONIC")&gt;0,"+1d2",""),IF(R648&gt;0,"+",""))</f>
        <v/>
      </c>
      <c r="R649" s="548" t="str">
        <f>if(R648=0,"",R648)</f>
        <v/>
      </c>
      <c r="S649" s="500"/>
      <c r="T649" s="802" t="str">
        <f>If(NPCs!AC640&lt;&gt;"",E638,E626)</f>
        <v>GENERIC</v>
      </c>
      <c r="U649" s="526"/>
      <c r="V649" s="526"/>
      <c r="W649" s="526"/>
      <c r="X649" s="803"/>
      <c r="Y649" s="801"/>
      <c r="Z649" s="801"/>
      <c r="AA649" s="800"/>
      <c r="AB649" s="500"/>
      <c r="AL649" s="494"/>
      <c r="AM649" s="494"/>
      <c r="AN649" s="494"/>
      <c r="AO649" s="500"/>
      <c r="AQ649" s="494"/>
      <c r="AR649" s="494"/>
      <c r="AS649" s="494"/>
      <c r="AT649" s="494"/>
      <c r="AU649" s="501" t="s">
        <v>163</v>
      </c>
      <c r="AV649" s="529">
        <v>-2.0</v>
      </c>
      <c r="AW649" s="530">
        <v>1.0</v>
      </c>
      <c r="AX649" s="500"/>
      <c r="AY649" s="500"/>
      <c r="AZ649" s="801"/>
      <c r="BA649" s="500"/>
      <c r="BB649" s="500"/>
      <c r="BC649" s="500"/>
      <c r="BD649" s="500"/>
      <c r="BE649" s="500"/>
      <c r="BF649" s="500"/>
      <c r="BG649" s="500"/>
      <c r="BH649" s="500"/>
      <c r="BI649" s="500"/>
      <c r="BJ649" s="500"/>
      <c r="BK649" s="500"/>
      <c r="BL649" s="500"/>
      <c r="BM649" s="500"/>
      <c r="BN649" s="500"/>
      <c r="BO649" s="500"/>
      <c r="BP649" s="500"/>
      <c r="BQ649" s="500"/>
      <c r="BR649" s="500"/>
      <c r="BS649" s="500"/>
      <c r="BT649" s="500"/>
      <c r="BU649" s="500"/>
      <c r="BV649" s="500"/>
      <c r="BW649" s="500"/>
      <c r="BX649" s="500"/>
      <c r="BY649" s="500"/>
      <c r="BZ649" s="500"/>
      <c r="CA649" s="500"/>
      <c r="CB649" s="500"/>
      <c r="CC649" s="500"/>
      <c r="CD649" s="500"/>
      <c r="CE649" s="500"/>
      <c r="CF649" s="500"/>
      <c r="CG649" s="500"/>
      <c r="CH649" s="500"/>
      <c r="CI649" s="500"/>
      <c r="CJ649" s="500"/>
      <c r="CK649" s="500"/>
      <c r="CL649" s="500"/>
      <c r="CM649" s="500"/>
      <c r="CN649" s="500"/>
      <c r="CO649" s="500"/>
      <c r="CP649" s="500"/>
      <c r="CQ649" s="500"/>
      <c r="CR649" s="500"/>
      <c r="CS649" s="500"/>
      <c r="CT649" s="500"/>
      <c r="CU649" s="500"/>
      <c r="CV649" s="500"/>
      <c r="CW649" s="500"/>
      <c r="CX649" s="500"/>
      <c r="CY649" s="500"/>
      <c r="CZ649" s="500"/>
      <c r="DA649" s="500"/>
      <c r="DB649" s="500"/>
      <c r="DC649" s="500"/>
      <c r="DD649" s="500"/>
      <c r="DE649" s="500"/>
      <c r="DF649" s="500"/>
      <c r="DG649" s="500"/>
      <c r="DH649" s="500"/>
      <c r="DI649" s="500"/>
      <c r="DJ649" s="500"/>
      <c r="DK649" s="500"/>
      <c r="DL649" s="500"/>
      <c r="DM649" s="500"/>
      <c r="DN649" s="500"/>
      <c r="DO649" s="500"/>
      <c r="DP649" s="500"/>
      <c r="DQ649" s="500"/>
      <c r="DR649" s="500"/>
      <c r="DS649" s="500"/>
      <c r="DT649" s="500"/>
      <c r="DU649" s="500"/>
      <c r="DV649" s="500"/>
      <c r="DW649" s="500"/>
      <c r="DX649" s="500"/>
      <c r="DY649" s="500"/>
      <c r="DZ649" s="500"/>
      <c r="EA649" s="500"/>
      <c r="EB649" s="500"/>
      <c r="EC649" s="500"/>
      <c r="ED649" s="500"/>
      <c r="EE649" s="500"/>
      <c r="EF649" s="500"/>
      <c r="EG649" s="500"/>
      <c r="EH649" s="500"/>
      <c r="EI649" s="500"/>
      <c r="EJ649" s="500"/>
      <c r="EK649" s="500"/>
      <c r="EL649" s="500"/>
      <c r="EM649" s="500"/>
      <c r="EN649" s="500"/>
      <c r="EO649" s="500"/>
      <c r="EP649" s="500"/>
      <c r="EQ649" s="500"/>
      <c r="ER649" s="500"/>
      <c r="ES649" s="500"/>
      <c r="ET649" s="500"/>
      <c r="EU649" s="500"/>
      <c r="EV649" s="500"/>
      <c r="EW649" s="500"/>
      <c r="EX649" s="500"/>
      <c r="EY649" s="500"/>
      <c r="EZ649" s="500"/>
      <c r="FA649" s="500"/>
      <c r="FB649" s="500"/>
      <c r="FC649" s="500"/>
      <c r="FD649" s="500"/>
      <c r="FE649" s="500"/>
      <c r="FF649" s="500"/>
      <c r="FG649" s="500"/>
      <c r="FH649" s="500"/>
      <c r="FI649" s="500"/>
      <c r="FJ649" s="500"/>
      <c r="FK649" s="500"/>
      <c r="FL649" s="500"/>
      <c r="FM649" s="500"/>
      <c r="FN649" s="500"/>
      <c r="FO649" s="500"/>
      <c r="FP649" s="500"/>
      <c r="FQ649" s="500"/>
      <c r="FR649" s="500"/>
      <c r="FS649" s="500"/>
      <c r="FT649" s="500"/>
      <c r="FU649" s="500"/>
      <c r="FV649" s="500"/>
      <c r="FW649" s="500"/>
      <c r="FX649" s="500"/>
      <c r="FY649" s="500"/>
      <c r="FZ649" s="500"/>
      <c r="GA649" s="500"/>
      <c r="GB649" s="500"/>
      <c r="GC649" s="500"/>
      <c r="GD649" s="500"/>
      <c r="GE649" s="500"/>
      <c r="GF649" s="500"/>
      <c r="GG649" s="500"/>
      <c r="GH649" s="500"/>
      <c r="GI649" s="500"/>
      <c r="GJ649" s="500"/>
      <c r="GK649" s="500"/>
      <c r="GL649" s="500"/>
      <c r="GM649" s="500"/>
      <c r="GN649" s="500"/>
      <c r="GO649" s="500"/>
      <c r="GP649" s="500"/>
      <c r="GQ649" s="500"/>
      <c r="GR649" s="500"/>
      <c r="GS649" s="500"/>
      <c r="GT649" s="500"/>
      <c r="GU649" s="500"/>
      <c r="GV649" s="500"/>
      <c r="GW649" s="500"/>
      <c r="GX649" s="500"/>
      <c r="GY649" s="500"/>
      <c r="GZ649" s="500"/>
      <c r="HA649" s="500"/>
      <c r="HB649" s="500"/>
      <c r="HC649" s="500"/>
      <c r="HD649" s="500"/>
      <c r="HE649" s="500"/>
      <c r="HF649" s="500"/>
      <c r="HG649" s="500"/>
      <c r="HH649" s="500"/>
      <c r="HI649" s="500"/>
      <c r="HJ649" s="500"/>
      <c r="HK649" s="500"/>
      <c r="HL649" s="500"/>
      <c r="HM649" s="500"/>
      <c r="HN649" s="500"/>
      <c r="HO649" s="500"/>
      <c r="HP649" s="500"/>
      <c r="HQ649" s="500"/>
      <c r="HR649" s="500"/>
      <c r="HS649" s="500"/>
      <c r="HT649" s="500"/>
      <c r="HU649" s="500"/>
      <c r="HV649" s="500"/>
      <c r="HW649" s="500"/>
      <c r="HX649" s="500"/>
      <c r="HY649" s="500"/>
      <c r="HZ649" s="500"/>
      <c r="IA649" s="500"/>
      <c r="IB649" s="500"/>
      <c r="IC649" s="500"/>
      <c r="ID649" s="500"/>
      <c r="IE649" s="500"/>
      <c r="IF649" s="500"/>
      <c r="IG649" s="500"/>
      <c r="IH649" s="500"/>
      <c r="II649" s="500"/>
      <c r="IJ649" s="500"/>
      <c r="IK649" s="500"/>
      <c r="IL649" s="500"/>
      <c r="IM649" s="500"/>
      <c r="IN649" s="500"/>
      <c r="IO649" s="500"/>
      <c r="IP649" s="500"/>
      <c r="IQ649" s="500"/>
      <c r="IR649" s="500"/>
      <c r="IS649" s="500"/>
      <c r="IT649" s="500"/>
      <c r="IU649" s="500"/>
      <c r="IV649" s="500"/>
      <c r="IW649" s="500"/>
      <c r="IX649" s="500"/>
      <c r="IY649" s="500"/>
      <c r="IZ649" s="500"/>
      <c r="JA649" s="500"/>
      <c r="JB649" s="500"/>
      <c r="JC649" s="500"/>
      <c r="JD649" s="500"/>
      <c r="JE649" s="500"/>
      <c r="JF649" s="500"/>
      <c r="JG649" s="500"/>
      <c r="JH649" s="500"/>
      <c r="JI649" s="500"/>
      <c r="JJ649" s="500"/>
      <c r="JK649" s="500"/>
    </row>
    <row r="650" ht="11.25" customHeight="1">
      <c r="A650" s="500"/>
      <c r="B650" s="800"/>
      <c r="C650" s="500"/>
      <c r="D650" s="500"/>
      <c r="E650" s="820" t="s">
        <v>204</v>
      </c>
      <c r="F650" s="500" t="str">
        <f>If(NPCs!AC645&lt;&gt;"",CONCATENATE(AC623:AF623),CONCATENATE(D629:G629))</f>
        <v/>
      </c>
      <c r="G650" s="817" t="str">
        <f>If(NPCs!AC645&lt;&gt;"",CONCATENATE(AI623:AJ623),CONCATENATE(J629:K629))</f>
        <v/>
      </c>
      <c r="H650" s="818" t="str">
        <f>If(NPCs!AC645&lt;&gt;"",CONCATENATE(AK623:AL623),CONCATENATE(L629:M629))</f>
        <v/>
      </c>
      <c r="I650" s="500"/>
      <c r="J650" s="500"/>
      <c r="K650" s="500"/>
      <c r="M650" s="500"/>
      <c r="O650" s="500"/>
      <c r="P650" s="500"/>
      <c r="Q650" s="500"/>
      <c r="R650" s="500"/>
      <c r="S650" s="500"/>
      <c r="T650" s="500"/>
      <c r="U650" s="500"/>
      <c r="V650" s="500"/>
      <c r="W650" s="500"/>
      <c r="X650" s="500"/>
      <c r="Y650" s="801"/>
      <c r="Z650" s="801"/>
      <c r="AA650" s="800"/>
      <c r="AB650" s="500"/>
      <c r="AC650" s="596" t="s">
        <v>206</v>
      </c>
      <c r="AD650" s="511" t="str">
        <f>IFERROR(VLOOKUP(AD648,LookupKind,3, FALSE))</f>
        <v/>
      </c>
      <c r="AE650" s="509"/>
      <c r="AF650" s="494"/>
      <c r="AG650" s="494"/>
      <c r="AH650" s="494"/>
      <c r="AI650" s="494"/>
      <c r="AJ650" s="494"/>
      <c r="AM650" s="494"/>
      <c r="AN650" s="494"/>
      <c r="AO650" s="500"/>
      <c r="AQ650" s="494"/>
      <c r="AR650" s="494"/>
      <c r="AS650" s="494"/>
      <c r="AT650" s="494"/>
      <c r="AU650" s="501" t="s">
        <v>164</v>
      </c>
      <c r="AV650" s="793">
        <f>if(AE650&lt;=10,2,0)</f>
        <v>2</v>
      </c>
      <c r="AW650" s="532">
        <v>-1.0</v>
      </c>
      <c r="AX650" s="500"/>
      <c r="AY650" s="500"/>
      <c r="AZ650" s="801"/>
      <c r="BA650" s="500"/>
      <c r="BB650" s="500"/>
      <c r="BC650" s="500"/>
      <c r="BD650" s="500"/>
      <c r="BE650" s="500"/>
      <c r="BF650" s="500"/>
      <c r="BG650" s="500"/>
      <c r="BH650" s="500"/>
      <c r="BI650" s="500"/>
      <c r="BJ650" s="500"/>
      <c r="BK650" s="500"/>
      <c r="BL650" s="500"/>
      <c r="BM650" s="500"/>
      <c r="BN650" s="500"/>
      <c r="BO650" s="500"/>
      <c r="BP650" s="500"/>
      <c r="BQ650" s="500"/>
      <c r="BR650" s="500"/>
      <c r="BS650" s="500"/>
      <c r="BT650" s="500"/>
      <c r="BU650" s="500"/>
      <c r="BV650" s="500"/>
      <c r="BW650" s="500"/>
      <c r="BX650" s="500"/>
      <c r="BY650" s="500"/>
      <c r="BZ650" s="500"/>
      <c r="CA650" s="500"/>
      <c r="CB650" s="500"/>
      <c r="CC650" s="500"/>
      <c r="CD650" s="500"/>
      <c r="CE650" s="500"/>
      <c r="CF650" s="500"/>
      <c r="CG650" s="500"/>
      <c r="CH650" s="500"/>
      <c r="CI650" s="500"/>
      <c r="CJ650" s="500"/>
      <c r="CK650" s="500"/>
      <c r="CL650" s="500"/>
      <c r="CM650" s="500"/>
      <c r="CN650" s="500"/>
      <c r="CO650" s="500"/>
      <c r="CP650" s="500"/>
      <c r="CQ650" s="500"/>
      <c r="CR650" s="500"/>
      <c r="CS650" s="500"/>
      <c r="CT650" s="500"/>
      <c r="CU650" s="500"/>
      <c r="CV650" s="500"/>
      <c r="CW650" s="500"/>
      <c r="CX650" s="500"/>
      <c r="CY650" s="500"/>
      <c r="CZ650" s="500"/>
      <c r="DA650" s="500"/>
      <c r="DB650" s="500"/>
      <c r="DC650" s="500"/>
      <c r="DD650" s="500"/>
      <c r="DE650" s="500"/>
      <c r="DF650" s="500"/>
      <c r="DG650" s="500"/>
      <c r="DH650" s="500"/>
      <c r="DI650" s="500"/>
      <c r="DJ650" s="500"/>
      <c r="DK650" s="500"/>
      <c r="DL650" s="500"/>
      <c r="DM650" s="500"/>
      <c r="DN650" s="500"/>
      <c r="DO650" s="500"/>
      <c r="DP650" s="500"/>
      <c r="DQ650" s="500"/>
      <c r="DR650" s="500"/>
      <c r="DS650" s="500"/>
      <c r="DT650" s="500"/>
      <c r="DU650" s="500"/>
      <c r="DV650" s="500"/>
      <c r="DW650" s="500"/>
      <c r="DX650" s="500"/>
      <c r="DY650" s="500"/>
      <c r="DZ650" s="500"/>
      <c r="EA650" s="500"/>
      <c r="EB650" s="500"/>
      <c r="EC650" s="500"/>
      <c r="ED650" s="500"/>
      <c r="EE650" s="500"/>
      <c r="EF650" s="500"/>
      <c r="EG650" s="500"/>
      <c r="EH650" s="500"/>
      <c r="EI650" s="500"/>
      <c r="EJ650" s="500"/>
      <c r="EK650" s="500"/>
      <c r="EL650" s="500"/>
      <c r="EM650" s="500"/>
      <c r="EN650" s="500"/>
      <c r="EO650" s="500"/>
      <c r="EP650" s="500"/>
      <c r="EQ650" s="500"/>
      <c r="ER650" s="500"/>
      <c r="ES650" s="500"/>
      <c r="ET650" s="500"/>
      <c r="EU650" s="500"/>
      <c r="EV650" s="500"/>
      <c r="EW650" s="500"/>
      <c r="EX650" s="500"/>
      <c r="EY650" s="500"/>
      <c r="EZ650" s="500"/>
      <c r="FA650" s="500"/>
      <c r="FB650" s="500"/>
      <c r="FC650" s="500"/>
      <c r="FD650" s="500"/>
      <c r="FE650" s="500"/>
      <c r="FF650" s="500"/>
      <c r="FG650" s="500"/>
      <c r="FH650" s="500"/>
      <c r="FI650" s="500"/>
      <c r="FJ650" s="500"/>
      <c r="FK650" s="500"/>
      <c r="FL650" s="500"/>
      <c r="FM650" s="500"/>
      <c r="FN650" s="500"/>
      <c r="FO650" s="500"/>
      <c r="FP650" s="500"/>
      <c r="FQ650" s="500"/>
      <c r="FR650" s="500"/>
      <c r="FS650" s="500"/>
      <c r="FT650" s="500"/>
      <c r="FU650" s="500"/>
      <c r="FV650" s="500"/>
      <c r="FW650" s="500"/>
      <c r="FX650" s="500"/>
      <c r="FY650" s="500"/>
      <c r="FZ650" s="500"/>
      <c r="GA650" s="500"/>
      <c r="GB650" s="500"/>
      <c r="GC650" s="500"/>
      <c r="GD650" s="500"/>
      <c r="GE650" s="500"/>
      <c r="GF650" s="500"/>
      <c r="GG650" s="500"/>
      <c r="GH650" s="500"/>
      <c r="GI650" s="500"/>
      <c r="GJ650" s="500"/>
      <c r="GK650" s="500"/>
      <c r="GL650" s="500"/>
      <c r="GM650" s="500"/>
      <c r="GN650" s="500"/>
      <c r="GO650" s="500"/>
      <c r="GP650" s="500"/>
      <c r="GQ650" s="500"/>
      <c r="GR650" s="500"/>
      <c r="GS650" s="500"/>
      <c r="GT650" s="500"/>
      <c r="GU650" s="500"/>
      <c r="GV650" s="500"/>
      <c r="GW650" s="500"/>
      <c r="GX650" s="500"/>
      <c r="GY650" s="500"/>
      <c r="GZ650" s="500"/>
      <c r="HA650" s="500"/>
      <c r="HB650" s="500"/>
      <c r="HC650" s="500"/>
      <c r="HD650" s="500"/>
      <c r="HE650" s="500"/>
      <c r="HF650" s="500"/>
      <c r="HG650" s="500"/>
      <c r="HH650" s="500"/>
      <c r="HI650" s="500"/>
      <c r="HJ650" s="500"/>
      <c r="HK650" s="500"/>
      <c r="HL650" s="500"/>
      <c r="HM650" s="500"/>
      <c r="HN650" s="500"/>
      <c r="HO650" s="500"/>
      <c r="HP650" s="500"/>
      <c r="HQ650" s="500"/>
      <c r="HR650" s="500"/>
      <c r="HS650" s="500"/>
      <c r="HT650" s="500"/>
      <c r="HU650" s="500"/>
      <c r="HV650" s="500"/>
      <c r="HW650" s="500"/>
      <c r="HX650" s="500"/>
      <c r="HY650" s="500"/>
      <c r="HZ650" s="500"/>
      <c r="IA650" s="500"/>
      <c r="IB650" s="500"/>
      <c r="IC650" s="500"/>
      <c r="ID650" s="500"/>
      <c r="IE650" s="500"/>
      <c r="IF650" s="500"/>
      <c r="IG650" s="500"/>
      <c r="IH650" s="500"/>
      <c r="II650" s="500"/>
      <c r="IJ650" s="500"/>
      <c r="IK650" s="500"/>
      <c r="IL650" s="500"/>
      <c r="IM650" s="500"/>
      <c r="IN650" s="500"/>
      <c r="IO650" s="500"/>
      <c r="IP650" s="500"/>
      <c r="IQ650" s="500"/>
      <c r="IR650" s="500"/>
      <c r="IS650" s="500"/>
      <c r="IT650" s="500"/>
      <c r="IU650" s="500"/>
      <c r="IV650" s="500"/>
      <c r="IW650" s="500"/>
      <c r="IX650" s="500"/>
      <c r="IY650" s="500"/>
      <c r="IZ650" s="500"/>
      <c r="JA650" s="500"/>
      <c r="JB650" s="500"/>
      <c r="JC650" s="500"/>
      <c r="JD650" s="500"/>
      <c r="JE650" s="500"/>
      <c r="JF650" s="500"/>
      <c r="JG650" s="500"/>
      <c r="JH650" s="500"/>
      <c r="JI650" s="500"/>
      <c r="JJ650" s="500"/>
      <c r="JK650" s="500"/>
    </row>
    <row r="651" ht="11.25" customHeight="1">
      <c r="A651" s="500"/>
      <c r="B651" s="800"/>
      <c r="C651" s="500"/>
      <c r="D651" s="500"/>
      <c r="E651" s="820" t="s">
        <v>207</v>
      </c>
      <c r="F651" s="500" t="str">
        <f>If(NPCs!AC648&lt;&gt;"",CONCATENATE(AC634:AF634),CONCATENATE(D629:G629))</f>
        <v/>
      </c>
      <c r="G651" s="817" t="str">
        <f>If(NPCs!AC648&lt;&gt;"",CONCATENATE(AI634:AJ634),CONCATENATE(J629:K629))</f>
        <v/>
      </c>
      <c r="H651" s="818" t="str">
        <f>If(NPCs!AC648&lt;&gt;"",CONCATENATE(AK634:AL634),CONCATENATE(L629:M629))</f>
        <v/>
      </c>
      <c r="I651" s="500"/>
      <c r="J651" s="500"/>
      <c r="K651" s="500"/>
      <c r="M651" s="500"/>
      <c r="N651" s="814" t="s">
        <v>156</v>
      </c>
      <c r="O651" s="821" t="str">
        <f>"+"</f>
        <v>+</v>
      </c>
      <c r="P651" s="822">
        <f>If(NPCs!AC645&lt;&gt;"",AJ622,K628)+IF(countIf(AD618:AD653,"HEAVYWEIGHT")&gt;0,-1,0)+IF(countIf(AD618:AD653,"LIGHTWEIGHT")&gt;0,1,0)+IF(countIf(AD618:AD653,"FELINE")&gt;0,2,0)+IF(countIf(AD618:AD653,"ANGELIC")&gt;0,2,0)</f>
        <v>0</v>
      </c>
      <c r="Q651" s="500"/>
      <c r="R651" s="500"/>
      <c r="S651" s="500"/>
      <c r="T651" s="805" t="str">
        <f>If(NPCs!AC645&lt;&gt;"",AD618,E625)</f>
        <v>GENERIC</v>
      </c>
      <c r="U651" s="806"/>
      <c r="V651" s="806"/>
      <c r="W651" s="806"/>
      <c r="X651" s="807"/>
      <c r="Y651" s="801"/>
      <c r="Z651" s="801"/>
      <c r="AA651" s="800"/>
      <c r="AB651" s="500"/>
      <c r="AC651" s="596" t="str">
        <f>IFERROR(VLOOKUP(AE648,LookupGrist,3, FALSE))</f>
        <v/>
      </c>
      <c r="AD651" s="544" t="str">
        <f>IFERROR(__xludf.DUMMYFUNCTION("IFERROR(split(VLOOKUP(AC651, AllGrist, 5, false),""d""), """")"),"")</f>
        <v/>
      </c>
      <c r="AE651" s="515"/>
      <c r="AF651" s="494"/>
      <c r="AG651" s="494"/>
      <c r="AH651" s="494"/>
      <c r="AK651" s="533" t="s">
        <v>166</v>
      </c>
      <c r="AL651" s="499" t="s">
        <v>167</v>
      </c>
      <c r="AM651" s="494"/>
      <c r="AN651" s="494"/>
      <c r="AO651" s="500"/>
      <c r="AQ651" s="494"/>
      <c r="AR651" s="494"/>
      <c r="AS651" s="494"/>
      <c r="AT651" s="494"/>
      <c r="AU651" s="501" t="s">
        <v>168</v>
      </c>
      <c r="AV651" s="534">
        <v>0.0</v>
      </c>
      <c r="AW651" s="532">
        <f>if(F617&gt;=AE651,1,0)</f>
        <v>1</v>
      </c>
      <c r="AX651" s="500"/>
      <c r="AY651" s="500"/>
      <c r="AZ651" s="801"/>
      <c r="BA651" s="500"/>
      <c r="BB651" s="500"/>
      <c r="BC651" s="500"/>
      <c r="BD651" s="500"/>
      <c r="BE651" s="500"/>
      <c r="BF651" s="500"/>
      <c r="BG651" s="500"/>
      <c r="BH651" s="500"/>
      <c r="BI651" s="500"/>
      <c r="BJ651" s="500"/>
      <c r="BK651" s="500"/>
      <c r="BL651" s="500"/>
      <c r="BM651" s="500"/>
      <c r="BN651" s="500"/>
      <c r="BO651" s="500"/>
      <c r="BP651" s="500"/>
      <c r="BQ651" s="500"/>
      <c r="BR651" s="500"/>
      <c r="BS651" s="500"/>
      <c r="BT651" s="500"/>
      <c r="BU651" s="500"/>
      <c r="BV651" s="500"/>
      <c r="BW651" s="500"/>
      <c r="BX651" s="500"/>
      <c r="BY651" s="500"/>
      <c r="BZ651" s="500"/>
      <c r="CA651" s="500"/>
      <c r="CB651" s="500"/>
      <c r="CC651" s="500"/>
      <c r="CD651" s="500"/>
      <c r="CE651" s="500"/>
      <c r="CF651" s="500"/>
      <c r="CG651" s="500"/>
      <c r="CH651" s="500"/>
      <c r="CI651" s="500"/>
      <c r="CJ651" s="500"/>
      <c r="CK651" s="500"/>
      <c r="CL651" s="500"/>
      <c r="CM651" s="500"/>
      <c r="CN651" s="500"/>
      <c r="CO651" s="500"/>
      <c r="CP651" s="500"/>
      <c r="CQ651" s="500"/>
      <c r="CR651" s="500"/>
      <c r="CS651" s="500"/>
      <c r="CT651" s="500"/>
      <c r="CU651" s="500"/>
      <c r="CV651" s="500"/>
      <c r="CW651" s="500"/>
      <c r="CX651" s="500"/>
      <c r="CY651" s="500"/>
      <c r="CZ651" s="500"/>
      <c r="DA651" s="500"/>
      <c r="DB651" s="500"/>
      <c r="DC651" s="500"/>
      <c r="DD651" s="500"/>
      <c r="DE651" s="500"/>
      <c r="DF651" s="500"/>
      <c r="DG651" s="500"/>
      <c r="DH651" s="500"/>
      <c r="DI651" s="500"/>
      <c r="DJ651" s="500"/>
      <c r="DK651" s="500"/>
      <c r="DL651" s="500"/>
      <c r="DM651" s="500"/>
      <c r="DN651" s="500"/>
      <c r="DO651" s="500"/>
      <c r="DP651" s="500"/>
      <c r="DQ651" s="500"/>
      <c r="DR651" s="500"/>
      <c r="DS651" s="500"/>
      <c r="DT651" s="500"/>
      <c r="DU651" s="500"/>
      <c r="DV651" s="500"/>
      <c r="DW651" s="500"/>
      <c r="DX651" s="500"/>
      <c r="DY651" s="500"/>
      <c r="DZ651" s="500"/>
      <c r="EA651" s="500"/>
      <c r="EB651" s="500"/>
      <c r="EC651" s="500"/>
      <c r="ED651" s="500"/>
      <c r="EE651" s="500"/>
      <c r="EF651" s="500"/>
      <c r="EG651" s="500"/>
      <c r="EH651" s="500"/>
      <c r="EI651" s="500"/>
      <c r="EJ651" s="500"/>
      <c r="EK651" s="500"/>
      <c r="EL651" s="500"/>
      <c r="EM651" s="500"/>
      <c r="EN651" s="500"/>
      <c r="EO651" s="500"/>
      <c r="EP651" s="500"/>
      <c r="EQ651" s="500"/>
      <c r="ER651" s="500"/>
      <c r="ES651" s="500"/>
      <c r="ET651" s="500"/>
      <c r="EU651" s="500"/>
      <c r="EV651" s="500"/>
      <c r="EW651" s="500"/>
      <c r="EX651" s="500"/>
      <c r="EY651" s="500"/>
      <c r="EZ651" s="500"/>
      <c r="FA651" s="500"/>
      <c r="FB651" s="500"/>
      <c r="FC651" s="500"/>
      <c r="FD651" s="500"/>
      <c r="FE651" s="500"/>
      <c r="FF651" s="500"/>
      <c r="FG651" s="500"/>
      <c r="FH651" s="500"/>
      <c r="FI651" s="500"/>
      <c r="FJ651" s="500"/>
      <c r="FK651" s="500"/>
      <c r="FL651" s="500"/>
      <c r="FM651" s="500"/>
      <c r="FN651" s="500"/>
      <c r="FO651" s="500"/>
      <c r="FP651" s="500"/>
      <c r="FQ651" s="500"/>
      <c r="FR651" s="500"/>
      <c r="FS651" s="500"/>
      <c r="FT651" s="500"/>
      <c r="FU651" s="500"/>
      <c r="FV651" s="500"/>
      <c r="FW651" s="500"/>
      <c r="FX651" s="500"/>
      <c r="FY651" s="500"/>
      <c r="FZ651" s="500"/>
      <c r="GA651" s="500"/>
      <c r="GB651" s="500"/>
      <c r="GC651" s="500"/>
      <c r="GD651" s="500"/>
      <c r="GE651" s="500"/>
      <c r="GF651" s="500"/>
      <c r="GG651" s="500"/>
      <c r="GH651" s="500"/>
      <c r="GI651" s="500"/>
      <c r="GJ651" s="500"/>
      <c r="GK651" s="500"/>
      <c r="GL651" s="500"/>
      <c r="GM651" s="500"/>
      <c r="GN651" s="500"/>
      <c r="GO651" s="500"/>
      <c r="GP651" s="500"/>
      <c r="GQ651" s="500"/>
      <c r="GR651" s="500"/>
      <c r="GS651" s="500"/>
      <c r="GT651" s="500"/>
      <c r="GU651" s="500"/>
      <c r="GV651" s="500"/>
      <c r="GW651" s="500"/>
      <c r="GX651" s="500"/>
      <c r="GY651" s="500"/>
      <c r="GZ651" s="500"/>
      <c r="HA651" s="500"/>
      <c r="HB651" s="500"/>
      <c r="HC651" s="500"/>
      <c r="HD651" s="500"/>
      <c r="HE651" s="500"/>
      <c r="HF651" s="500"/>
      <c r="HG651" s="500"/>
      <c r="HH651" s="500"/>
      <c r="HI651" s="500"/>
      <c r="HJ651" s="500"/>
      <c r="HK651" s="500"/>
      <c r="HL651" s="500"/>
      <c r="HM651" s="500"/>
      <c r="HN651" s="500"/>
      <c r="HO651" s="500"/>
      <c r="HP651" s="500"/>
      <c r="HQ651" s="500"/>
      <c r="HR651" s="500"/>
      <c r="HS651" s="500"/>
      <c r="HT651" s="500"/>
      <c r="HU651" s="500"/>
      <c r="HV651" s="500"/>
      <c r="HW651" s="500"/>
      <c r="HX651" s="500"/>
      <c r="HY651" s="500"/>
      <c r="HZ651" s="500"/>
      <c r="IA651" s="500"/>
      <c r="IB651" s="500"/>
      <c r="IC651" s="500"/>
      <c r="ID651" s="500"/>
      <c r="IE651" s="500"/>
      <c r="IF651" s="500"/>
      <c r="IG651" s="500"/>
      <c r="IH651" s="500"/>
      <c r="II651" s="500"/>
      <c r="IJ651" s="500"/>
      <c r="IK651" s="500"/>
      <c r="IL651" s="500"/>
      <c r="IM651" s="500"/>
      <c r="IN651" s="500"/>
      <c r="IO651" s="500"/>
      <c r="IP651" s="500"/>
      <c r="IQ651" s="500"/>
      <c r="IR651" s="500"/>
      <c r="IS651" s="500"/>
      <c r="IT651" s="500"/>
      <c r="IU651" s="500"/>
      <c r="IV651" s="500"/>
      <c r="IW651" s="500"/>
      <c r="IX651" s="500"/>
      <c r="IY651" s="500"/>
      <c r="IZ651" s="500"/>
      <c r="JA651" s="500"/>
      <c r="JB651" s="500"/>
      <c r="JC651" s="500"/>
      <c r="JD651" s="500"/>
      <c r="JE651" s="500"/>
      <c r="JF651" s="500"/>
      <c r="JG651" s="500"/>
      <c r="JH651" s="500"/>
      <c r="JI651" s="500"/>
      <c r="JJ651" s="500"/>
      <c r="JK651" s="500"/>
    </row>
    <row r="652" ht="11.25" customHeight="1">
      <c r="A652" s="500"/>
      <c r="B652" s="800"/>
      <c r="C652" s="500"/>
      <c r="D652" s="500"/>
      <c r="E652" s="820" t="s">
        <v>208</v>
      </c>
      <c r="F652" s="500" t="str">
        <f>If(NPCs!AC651&lt;&gt;"",CONCATENATE(AC645:AF645),CONCATENATE(D629:G629))</f>
        <v/>
      </c>
      <c r="G652" s="817" t="str">
        <f>If(NPCs!AC651&lt;&gt;"",CONCATENATE(AI645:AJ645),CONCATENATE(J629:K629))</f>
        <v/>
      </c>
      <c r="H652" s="818" t="str">
        <f>If(NPCs!AC651&lt;&gt;"",CONCATENATE(AK645:AL645),CONCATENATE(L629:M629))</f>
        <v/>
      </c>
      <c r="I652" s="500"/>
      <c r="J652" s="500"/>
      <c r="K652" s="500"/>
      <c r="M652" s="500"/>
      <c r="O652" s="823" t="str">
        <f>CONCATENATE( If(countIf(T651:T652,"DRACONIC")&gt;0,"+1d2",""),IF(P651&gt;0,"+",""))</f>
        <v/>
      </c>
      <c r="P652" s="824" t="str">
        <f>if(P651=0,"",P651)</f>
        <v/>
      </c>
      <c r="Q652" s="500"/>
      <c r="R652" s="500"/>
      <c r="S652" s="500"/>
      <c r="T652" s="802" t="str">
        <f>If(NPCs!AC645&lt;&gt;"",AD619,E626)</f>
        <v>GENERIC</v>
      </c>
      <c r="U652" s="526"/>
      <c r="V652" s="526"/>
      <c r="W652" s="526"/>
      <c r="X652" s="803"/>
      <c r="Y652" s="801"/>
      <c r="Z652" s="801"/>
      <c r="AA652" s="800"/>
      <c r="AB652" s="500"/>
      <c r="AC652" s="498" t="s">
        <v>169</v>
      </c>
      <c r="AD652" s="540" t="str">
        <f>IFERROR(VLOOKUP(AF648,LookupTrait,3, FALSE))</f>
        <v/>
      </c>
      <c r="AE652" s="494"/>
      <c r="AF652" s="494"/>
      <c r="AG652" s="494"/>
      <c r="AH652" s="494"/>
      <c r="AK652" s="509">
        <f>ifError(VLOOKUP(AD652,AU649:AV656,2,FALSE),0)</f>
        <v>0</v>
      </c>
      <c r="AL652" s="535">
        <f>ifError(VLOOKUP(AD652,AU649:AW656,3,FALSE),0)</f>
        <v>0</v>
      </c>
      <c r="AM652" s="494"/>
      <c r="AN652" s="494"/>
      <c r="AO652" s="500"/>
      <c r="AQ652" s="494"/>
      <c r="AR652" s="494"/>
      <c r="AS652" s="494"/>
      <c r="AT652" s="494"/>
      <c r="AU652" s="501" t="s">
        <v>170</v>
      </c>
      <c r="AV652" s="534">
        <v>0.0</v>
      </c>
      <c r="AW652" s="532">
        <f>if(F618&gt;=AE651,1,0)</f>
        <v>1</v>
      </c>
      <c r="AX652" s="500"/>
      <c r="AY652" s="500"/>
      <c r="AZ652" s="801"/>
      <c r="BA652" s="500"/>
      <c r="BB652" s="500"/>
      <c r="BC652" s="500"/>
      <c r="BD652" s="500"/>
      <c r="BE652" s="500"/>
      <c r="BF652" s="500"/>
      <c r="BG652" s="500"/>
      <c r="BH652" s="500"/>
      <c r="BI652" s="500"/>
      <c r="BJ652" s="500"/>
      <c r="BK652" s="500"/>
      <c r="BL652" s="500"/>
      <c r="BM652" s="500"/>
      <c r="BN652" s="500"/>
      <c r="BO652" s="500"/>
      <c r="BP652" s="500"/>
      <c r="BQ652" s="500"/>
      <c r="BR652" s="500"/>
      <c r="BS652" s="500"/>
      <c r="BT652" s="500"/>
      <c r="BU652" s="500"/>
      <c r="BV652" s="500"/>
      <c r="BW652" s="500"/>
      <c r="BX652" s="500"/>
      <c r="BY652" s="500"/>
      <c r="BZ652" s="500"/>
      <c r="CA652" s="500"/>
      <c r="CB652" s="500"/>
      <c r="CC652" s="500"/>
      <c r="CD652" s="500"/>
      <c r="CE652" s="500"/>
      <c r="CF652" s="500"/>
      <c r="CG652" s="500"/>
      <c r="CH652" s="500"/>
      <c r="CI652" s="500"/>
      <c r="CJ652" s="500"/>
      <c r="CK652" s="500"/>
      <c r="CL652" s="500"/>
      <c r="CM652" s="500"/>
      <c r="CN652" s="500"/>
      <c r="CO652" s="500"/>
      <c r="CP652" s="500"/>
      <c r="CQ652" s="500"/>
      <c r="CR652" s="500"/>
      <c r="CS652" s="500"/>
      <c r="CT652" s="500"/>
      <c r="CU652" s="500"/>
      <c r="CV652" s="500"/>
      <c r="CW652" s="500"/>
      <c r="CX652" s="500"/>
      <c r="CY652" s="500"/>
      <c r="CZ652" s="500"/>
      <c r="DA652" s="500"/>
      <c r="DB652" s="500"/>
      <c r="DC652" s="500"/>
      <c r="DD652" s="500"/>
      <c r="DE652" s="500"/>
      <c r="DF652" s="500"/>
      <c r="DG652" s="500"/>
      <c r="DH652" s="500"/>
      <c r="DI652" s="500"/>
      <c r="DJ652" s="500"/>
      <c r="DK652" s="500"/>
      <c r="DL652" s="500"/>
      <c r="DM652" s="500"/>
      <c r="DN652" s="500"/>
      <c r="DO652" s="500"/>
      <c r="DP652" s="500"/>
      <c r="DQ652" s="500"/>
      <c r="DR652" s="500"/>
      <c r="DS652" s="500"/>
      <c r="DT652" s="500"/>
      <c r="DU652" s="500"/>
      <c r="DV652" s="500"/>
      <c r="DW652" s="500"/>
      <c r="DX652" s="500"/>
      <c r="DY652" s="500"/>
      <c r="DZ652" s="500"/>
      <c r="EA652" s="500"/>
      <c r="EB652" s="500"/>
      <c r="EC652" s="500"/>
      <c r="ED652" s="500"/>
      <c r="EE652" s="500"/>
      <c r="EF652" s="500"/>
      <c r="EG652" s="500"/>
      <c r="EH652" s="500"/>
      <c r="EI652" s="500"/>
      <c r="EJ652" s="500"/>
      <c r="EK652" s="500"/>
      <c r="EL652" s="500"/>
      <c r="EM652" s="500"/>
      <c r="EN652" s="500"/>
      <c r="EO652" s="500"/>
      <c r="EP652" s="500"/>
      <c r="EQ652" s="500"/>
      <c r="ER652" s="500"/>
      <c r="ES652" s="500"/>
      <c r="ET652" s="500"/>
      <c r="EU652" s="500"/>
      <c r="EV652" s="500"/>
      <c r="EW652" s="500"/>
      <c r="EX652" s="500"/>
      <c r="EY652" s="500"/>
      <c r="EZ652" s="500"/>
      <c r="FA652" s="500"/>
      <c r="FB652" s="500"/>
      <c r="FC652" s="500"/>
      <c r="FD652" s="500"/>
      <c r="FE652" s="500"/>
      <c r="FF652" s="500"/>
      <c r="FG652" s="500"/>
      <c r="FH652" s="500"/>
      <c r="FI652" s="500"/>
      <c r="FJ652" s="500"/>
      <c r="FK652" s="500"/>
      <c r="FL652" s="500"/>
      <c r="FM652" s="500"/>
      <c r="FN652" s="500"/>
      <c r="FO652" s="500"/>
      <c r="FP652" s="500"/>
      <c r="FQ652" s="500"/>
      <c r="FR652" s="500"/>
      <c r="FS652" s="500"/>
      <c r="FT652" s="500"/>
      <c r="FU652" s="500"/>
      <c r="FV652" s="500"/>
      <c r="FW652" s="500"/>
      <c r="FX652" s="500"/>
      <c r="FY652" s="500"/>
      <c r="FZ652" s="500"/>
      <c r="GA652" s="500"/>
      <c r="GB652" s="500"/>
      <c r="GC652" s="500"/>
      <c r="GD652" s="500"/>
      <c r="GE652" s="500"/>
      <c r="GF652" s="500"/>
      <c r="GG652" s="500"/>
      <c r="GH652" s="500"/>
      <c r="GI652" s="500"/>
      <c r="GJ652" s="500"/>
      <c r="GK652" s="500"/>
      <c r="GL652" s="500"/>
      <c r="GM652" s="500"/>
      <c r="GN652" s="500"/>
      <c r="GO652" s="500"/>
      <c r="GP652" s="500"/>
      <c r="GQ652" s="500"/>
      <c r="GR652" s="500"/>
      <c r="GS652" s="500"/>
      <c r="GT652" s="500"/>
      <c r="GU652" s="500"/>
      <c r="GV652" s="500"/>
      <c r="GW652" s="500"/>
      <c r="GX652" s="500"/>
      <c r="GY652" s="500"/>
      <c r="GZ652" s="500"/>
      <c r="HA652" s="500"/>
      <c r="HB652" s="500"/>
      <c r="HC652" s="500"/>
      <c r="HD652" s="500"/>
      <c r="HE652" s="500"/>
      <c r="HF652" s="500"/>
      <c r="HG652" s="500"/>
      <c r="HH652" s="500"/>
      <c r="HI652" s="500"/>
      <c r="HJ652" s="500"/>
      <c r="HK652" s="500"/>
      <c r="HL652" s="500"/>
      <c r="HM652" s="500"/>
      <c r="HN652" s="500"/>
      <c r="HO652" s="500"/>
      <c r="HP652" s="500"/>
      <c r="HQ652" s="500"/>
      <c r="HR652" s="500"/>
      <c r="HS652" s="500"/>
      <c r="HT652" s="500"/>
      <c r="HU652" s="500"/>
      <c r="HV652" s="500"/>
      <c r="HW652" s="500"/>
      <c r="HX652" s="500"/>
      <c r="HY652" s="500"/>
      <c r="HZ652" s="500"/>
      <c r="IA652" s="500"/>
      <c r="IB652" s="500"/>
      <c r="IC652" s="500"/>
      <c r="ID652" s="500"/>
      <c r="IE652" s="500"/>
      <c r="IF652" s="500"/>
      <c r="IG652" s="500"/>
      <c r="IH652" s="500"/>
      <c r="II652" s="500"/>
      <c r="IJ652" s="500"/>
      <c r="IK652" s="500"/>
      <c r="IL652" s="500"/>
      <c r="IM652" s="500"/>
      <c r="IN652" s="500"/>
      <c r="IO652" s="500"/>
      <c r="IP652" s="500"/>
      <c r="IQ652" s="500"/>
      <c r="IR652" s="500"/>
      <c r="IS652" s="500"/>
      <c r="IT652" s="500"/>
      <c r="IU652" s="500"/>
      <c r="IV652" s="500"/>
      <c r="IW652" s="500"/>
      <c r="IX652" s="500"/>
      <c r="IY652" s="500"/>
      <c r="IZ652" s="500"/>
      <c r="JA652" s="500"/>
      <c r="JB652" s="500"/>
      <c r="JC652" s="500"/>
      <c r="JD652" s="500"/>
      <c r="JE652" s="500"/>
      <c r="JF652" s="500"/>
      <c r="JG652" s="500"/>
      <c r="JH652" s="500"/>
      <c r="JI652" s="500"/>
      <c r="JJ652" s="500"/>
      <c r="JK652" s="500"/>
    </row>
    <row r="653" ht="11.25" customHeight="1">
      <c r="A653" s="500"/>
      <c r="B653" s="800"/>
      <c r="C653" s="500"/>
      <c r="D653" s="500"/>
      <c r="E653" s="820" t="s">
        <v>214</v>
      </c>
      <c r="F653" s="500" t="str">
        <f>If(NPCs!AC654&lt;&gt;"",CONCATENATE(AC656:AF656),CONCATENATE(D629:G629))</f>
        <v/>
      </c>
      <c r="G653" s="817" t="str">
        <f>If(NPCs!AC654&lt;&gt;"",CONCATENATE(AI656:AJ656),CONCATENATE(J629:K629))</f>
        <v/>
      </c>
      <c r="H653" s="818" t="str">
        <f>If(NPCs!AC654&lt;&gt;"",CONCATENATE(AK656:AL656),CONCATENATE(L629:M629))</f>
        <v/>
      </c>
      <c r="I653" s="500"/>
      <c r="J653" s="500"/>
      <c r="K653" s="500"/>
      <c r="M653" s="500"/>
      <c r="O653" s="500"/>
      <c r="P653" s="500"/>
      <c r="Q653" s="500"/>
      <c r="R653" s="500"/>
      <c r="S653" s="500"/>
      <c r="T653" s="500"/>
      <c r="U653" s="500"/>
      <c r="V653" s="500"/>
      <c r="W653" s="500"/>
      <c r="X653" s="500"/>
      <c r="Y653" s="801"/>
      <c r="Z653" s="801"/>
      <c r="AA653" s="800"/>
      <c r="AB653" s="500"/>
      <c r="AC653" s="498" t="s">
        <v>171</v>
      </c>
      <c r="AD653" s="540" t="str">
        <f>IFERROR(VLOOKUP(AG648,LookupTrait,3, FALSE))</f>
        <v/>
      </c>
      <c r="AE653" s="494"/>
      <c r="AF653" s="494"/>
      <c r="AG653" s="494"/>
      <c r="AH653" s="494"/>
      <c r="AK653" s="495">
        <f>ifError(IF(AD652&lt;&gt;AD653,VLOOKUP(AD653,AU649:AV656,2,FALSE),0),0)</f>
        <v>0</v>
      </c>
      <c r="AL653" s="494">
        <f>ifError(IF(AD652&lt;&gt;AD653,VLOOKUP(AD653,AU649:AW656,3,FALSE),0),0)</f>
        <v>0</v>
      </c>
      <c r="AM653" s="494"/>
      <c r="AN653" s="494"/>
      <c r="AO653" s="500"/>
      <c r="AQ653" s="494"/>
      <c r="AR653" s="494"/>
      <c r="AS653" s="494"/>
      <c r="AT653" s="494"/>
      <c r="AU653" s="501" t="s">
        <v>172</v>
      </c>
      <c r="AV653" s="534">
        <v>0.0</v>
      </c>
      <c r="AW653" s="532">
        <f>if(F619&gt;=AE651,1,0)</f>
        <v>1</v>
      </c>
      <c r="AX653" s="500"/>
      <c r="AY653" s="500"/>
      <c r="AZ653" s="801"/>
      <c r="BA653" s="500"/>
      <c r="BB653" s="500"/>
      <c r="BC653" s="500"/>
      <c r="BD653" s="500"/>
      <c r="BE653" s="500"/>
      <c r="BF653" s="500"/>
      <c r="BG653" s="500"/>
      <c r="BH653" s="500"/>
      <c r="BI653" s="500"/>
      <c r="BJ653" s="500"/>
      <c r="BK653" s="500"/>
      <c r="BL653" s="500"/>
      <c r="BM653" s="500"/>
      <c r="BN653" s="500"/>
      <c r="BO653" s="500"/>
      <c r="BP653" s="500"/>
      <c r="BQ653" s="500"/>
      <c r="BR653" s="500"/>
      <c r="BS653" s="500"/>
      <c r="BT653" s="500"/>
      <c r="BU653" s="500"/>
      <c r="BV653" s="500"/>
      <c r="BW653" s="500"/>
      <c r="BX653" s="500"/>
      <c r="BY653" s="500"/>
      <c r="BZ653" s="500"/>
      <c r="CA653" s="500"/>
      <c r="CB653" s="500"/>
      <c r="CC653" s="500"/>
      <c r="CD653" s="500"/>
      <c r="CE653" s="500"/>
      <c r="CF653" s="500"/>
      <c r="CG653" s="500"/>
      <c r="CH653" s="500"/>
      <c r="CI653" s="500"/>
      <c r="CJ653" s="500"/>
      <c r="CK653" s="500"/>
      <c r="CL653" s="500"/>
      <c r="CM653" s="500"/>
      <c r="CN653" s="500"/>
      <c r="CO653" s="500"/>
      <c r="CP653" s="500"/>
      <c r="CQ653" s="500"/>
      <c r="CR653" s="500"/>
      <c r="CS653" s="500"/>
      <c r="CT653" s="500"/>
      <c r="CU653" s="500"/>
      <c r="CV653" s="500"/>
      <c r="CW653" s="500"/>
      <c r="CX653" s="500"/>
      <c r="CY653" s="500"/>
      <c r="CZ653" s="500"/>
      <c r="DA653" s="500"/>
      <c r="DB653" s="500"/>
      <c r="DC653" s="500"/>
      <c r="DD653" s="500"/>
      <c r="DE653" s="500"/>
      <c r="DF653" s="500"/>
      <c r="DG653" s="500"/>
      <c r="DH653" s="500"/>
      <c r="DI653" s="500"/>
      <c r="DJ653" s="500"/>
      <c r="DK653" s="500"/>
      <c r="DL653" s="500"/>
      <c r="DM653" s="500"/>
      <c r="DN653" s="500"/>
      <c r="DO653" s="500"/>
      <c r="DP653" s="500"/>
      <c r="DQ653" s="500"/>
      <c r="DR653" s="500"/>
      <c r="DS653" s="500"/>
      <c r="DT653" s="500"/>
      <c r="DU653" s="500"/>
      <c r="DV653" s="500"/>
      <c r="DW653" s="500"/>
      <c r="DX653" s="500"/>
      <c r="DY653" s="500"/>
      <c r="DZ653" s="500"/>
      <c r="EA653" s="500"/>
      <c r="EB653" s="500"/>
      <c r="EC653" s="500"/>
      <c r="ED653" s="500"/>
      <c r="EE653" s="500"/>
      <c r="EF653" s="500"/>
      <c r="EG653" s="500"/>
      <c r="EH653" s="500"/>
      <c r="EI653" s="500"/>
      <c r="EJ653" s="500"/>
      <c r="EK653" s="500"/>
      <c r="EL653" s="500"/>
      <c r="EM653" s="500"/>
      <c r="EN653" s="500"/>
      <c r="EO653" s="500"/>
      <c r="EP653" s="500"/>
      <c r="EQ653" s="500"/>
      <c r="ER653" s="500"/>
      <c r="ES653" s="500"/>
      <c r="ET653" s="500"/>
      <c r="EU653" s="500"/>
      <c r="EV653" s="500"/>
      <c r="EW653" s="500"/>
      <c r="EX653" s="500"/>
      <c r="EY653" s="500"/>
      <c r="EZ653" s="500"/>
      <c r="FA653" s="500"/>
      <c r="FB653" s="500"/>
      <c r="FC653" s="500"/>
      <c r="FD653" s="500"/>
      <c r="FE653" s="500"/>
      <c r="FF653" s="500"/>
      <c r="FG653" s="500"/>
      <c r="FH653" s="500"/>
      <c r="FI653" s="500"/>
      <c r="FJ653" s="500"/>
      <c r="FK653" s="500"/>
      <c r="FL653" s="500"/>
      <c r="FM653" s="500"/>
      <c r="FN653" s="500"/>
      <c r="FO653" s="500"/>
      <c r="FP653" s="500"/>
      <c r="FQ653" s="500"/>
      <c r="FR653" s="500"/>
      <c r="FS653" s="500"/>
      <c r="FT653" s="500"/>
      <c r="FU653" s="500"/>
      <c r="FV653" s="500"/>
      <c r="FW653" s="500"/>
      <c r="FX653" s="500"/>
      <c r="FY653" s="500"/>
      <c r="FZ653" s="500"/>
      <c r="GA653" s="500"/>
      <c r="GB653" s="500"/>
      <c r="GC653" s="500"/>
      <c r="GD653" s="500"/>
      <c r="GE653" s="500"/>
      <c r="GF653" s="500"/>
      <c r="GG653" s="500"/>
      <c r="GH653" s="500"/>
      <c r="GI653" s="500"/>
      <c r="GJ653" s="500"/>
      <c r="GK653" s="500"/>
      <c r="GL653" s="500"/>
      <c r="GM653" s="500"/>
      <c r="GN653" s="500"/>
      <c r="GO653" s="500"/>
      <c r="GP653" s="500"/>
      <c r="GQ653" s="500"/>
      <c r="GR653" s="500"/>
      <c r="GS653" s="500"/>
      <c r="GT653" s="500"/>
      <c r="GU653" s="500"/>
      <c r="GV653" s="500"/>
      <c r="GW653" s="500"/>
      <c r="GX653" s="500"/>
      <c r="GY653" s="500"/>
      <c r="GZ653" s="500"/>
      <c r="HA653" s="500"/>
      <c r="HB653" s="500"/>
      <c r="HC653" s="500"/>
      <c r="HD653" s="500"/>
      <c r="HE653" s="500"/>
      <c r="HF653" s="500"/>
      <c r="HG653" s="500"/>
      <c r="HH653" s="500"/>
      <c r="HI653" s="500"/>
      <c r="HJ653" s="500"/>
      <c r="HK653" s="500"/>
      <c r="HL653" s="500"/>
      <c r="HM653" s="500"/>
      <c r="HN653" s="500"/>
      <c r="HO653" s="500"/>
      <c r="HP653" s="500"/>
      <c r="HQ653" s="500"/>
      <c r="HR653" s="500"/>
      <c r="HS653" s="500"/>
      <c r="HT653" s="500"/>
      <c r="HU653" s="500"/>
      <c r="HV653" s="500"/>
      <c r="HW653" s="500"/>
      <c r="HX653" s="500"/>
      <c r="HY653" s="500"/>
      <c r="HZ653" s="500"/>
      <c r="IA653" s="500"/>
      <c r="IB653" s="500"/>
      <c r="IC653" s="500"/>
      <c r="ID653" s="500"/>
      <c r="IE653" s="500"/>
      <c r="IF653" s="500"/>
      <c r="IG653" s="500"/>
      <c r="IH653" s="500"/>
      <c r="II653" s="500"/>
      <c r="IJ653" s="500"/>
      <c r="IK653" s="500"/>
      <c r="IL653" s="500"/>
      <c r="IM653" s="500"/>
      <c r="IN653" s="500"/>
      <c r="IO653" s="500"/>
      <c r="IP653" s="500"/>
      <c r="IQ653" s="500"/>
      <c r="IR653" s="500"/>
      <c r="IS653" s="500"/>
      <c r="IT653" s="500"/>
      <c r="IU653" s="500"/>
      <c r="IV653" s="500"/>
      <c r="IW653" s="500"/>
      <c r="IX653" s="500"/>
      <c r="IY653" s="500"/>
      <c r="IZ653" s="500"/>
      <c r="JA653" s="500"/>
      <c r="JB653" s="500"/>
      <c r="JC653" s="500"/>
      <c r="JD653" s="500"/>
      <c r="JE653" s="500"/>
      <c r="JF653" s="500"/>
      <c r="JG653" s="500"/>
      <c r="JH653" s="500"/>
      <c r="JI653" s="500"/>
      <c r="JJ653" s="500"/>
      <c r="JK653" s="500"/>
    </row>
    <row r="654" ht="11.25" customHeight="1">
      <c r="A654" s="500"/>
      <c r="B654" s="800"/>
      <c r="C654" s="500"/>
      <c r="D654" s="500"/>
      <c r="E654" s="500"/>
      <c r="F654" s="500"/>
      <c r="G654" s="500"/>
      <c r="H654" s="500"/>
      <c r="I654" s="500"/>
      <c r="J654" s="500"/>
      <c r="K654" s="500"/>
      <c r="L654" s="500"/>
      <c r="M654" s="500"/>
      <c r="N654" s="500"/>
      <c r="O654" s="500"/>
      <c r="P654" s="500"/>
      <c r="Q654" s="500"/>
      <c r="R654" s="500"/>
      <c r="S654" s="500"/>
      <c r="T654" s="500"/>
      <c r="U654" s="500"/>
      <c r="V654" s="500"/>
      <c r="W654" s="500"/>
      <c r="X654" s="500"/>
      <c r="Y654" s="801"/>
      <c r="Z654" s="801"/>
      <c r="AA654" s="800"/>
      <c r="AB654" s="500"/>
      <c r="AC654" s="498"/>
      <c r="AD654" s="494"/>
      <c r="AE654" s="494"/>
      <c r="AF654" s="494"/>
      <c r="AG654" s="494"/>
      <c r="AH654" s="494"/>
      <c r="AI654" s="494"/>
      <c r="AJ654" s="494"/>
      <c r="AK654" s="494"/>
      <c r="AL654" s="494"/>
      <c r="AM654" s="494"/>
      <c r="AN654" s="494"/>
      <c r="AO654" s="500"/>
      <c r="AQ654" s="494"/>
      <c r="AR654" s="494"/>
      <c r="AS654" s="494"/>
      <c r="AT654" s="494"/>
      <c r="AU654" s="501" t="s">
        <v>173</v>
      </c>
      <c r="AV654" s="534">
        <v>0.0</v>
      </c>
      <c r="AW654" s="532">
        <f>if(F620&gt;=AE651,1,0)</f>
        <v>1</v>
      </c>
      <c r="AX654" s="500"/>
      <c r="AY654" s="500"/>
      <c r="AZ654" s="801"/>
      <c r="BA654" s="500"/>
      <c r="BB654" s="500"/>
      <c r="BC654" s="500"/>
      <c r="BD654" s="500"/>
      <c r="BE654" s="500"/>
      <c r="BF654" s="500"/>
      <c r="BG654" s="500"/>
      <c r="BH654" s="500"/>
      <c r="BI654" s="500"/>
      <c r="BJ654" s="500"/>
      <c r="BK654" s="500"/>
      <c r="BL654" s="500"/>
      <c r="BM654" s="500"/>
      <c r="BN654" s="500"/>
      <c r="BO654" s="500"/>
      <c r="BP654" s="500"/>
      <c r="BQ654" s="500"/>
      <c r="BR654" s="500"/>
      <c r="BS654" s="500"/>
      <c r="BT654" s="500"/>
      <c r="BU654" s="500"/>
      <c r="BV654" s="500"/>
      <c r="BW654" s="500"/>
      <c r="BX654" s="500"/>
      <c r="BY654" s="500"/>
      <c r="BZ654" s="500"/>
      <c r="CA654" s="500"/>
      <c r="CB654" s="500"/>
      <c r="CC654" s="500"/>
      <c r="CD654" s="500"/>
      <c r="CE654" s="500"/>
      <c r="CF654" s="500"/>
      <c r="CG654" s="500"/>
      <c r="CH654" s="500"/>
      <c r="CI654" s="500"/>
      <c r="CJ654" s="500"/>
      <c r="CK654" s="500"/>
      <c r="CL654" s="500"/>
      <c r="CM654" s="500"/>
      <c r="CN654" s="500"/>
      <c r="CO654" s="500"/>
      <c r="CP654" s="500"/>
      <c r="CQ654" s="500"/>
      <c r="CR654" s="500"/>
      <c r="CS654" s="500"/>
      <c r="CT654" s="500"/>
      <c r="CU654" s="500"/>
      <c r="CV654" s="500"/>
      <c r="CW654" s="500"/>
      <c r="CX654" s="500"/>
      <c r="CY654" s="500"/>
      <c r="CZ654" s="500"/>
      <c r="DA654" s="500"/>
      <c r="DB654" s="500"/>
      <c r="DC654" s="500"/>
      <c r="DD654" s="500"/>
      <c r="DE654" s="500"/>
      <c r="DF654" s="500"/>
      <c r="DG654" s="500"/>
      <c r="DH654" s="500"/>
      <c r="DI654" s="500"/>
      <c r="DJ654" s="500"/>
      <c r="DK654" s="500"/>
      <c r="DL654" s="500"/>
      <c r="DM654" s="500"/>
      <c r="DN654" s="500"/>
      <c r="DO654" s="500"/>
      <c r="DP654" s="500"/>
      <c r="DQ654" s="500"/>
      <c r="DR654" s="500"/>
      <c r="DS654" s="500"/>
      <c r="DT654" s="500"/>
      <c r="DU654" s="500"/>
      <c r="DV654" s="500"/>
      <c r="DW654" s="500"/>
      <c r="DX654" s="500"/>
      <c r="DY654" s="500"/>
      <c r="DZ654" s="500"/>
      <c r="EA654" s="500"/>
      <c r="EB654" s="500"/>
      <c r="EC654" s="500"/>
      <c r="ED654" s="500"/>
      <c r="EE654" s="500"/>
      <c r="EF654" s="500"/>
      <c r="EG654" s="500"/>
      <c r="EH654" s="500"/>
      <c r="EI654" s="500"/>
      <c r="EJ654" s="500"/>
      <c r="EK654" s="500"/>
      <c r="EL654" s="500"/>
      <c r="EM654" s="500"/>
      <c r="EN654" s="500"/>
      <c r="EO654" s="500"/>
      <c r="EP654" s="500"/>
      <c r="EQ654" s="500"/>
      <c r="ER654" s="500"/>
      <c r="ES654" s="500"/>
      <c r="ET654" s="500"/>
      <c r="EU654" s="500"/>
      <c r="EV654" s="500"/>
      <c r="EW654" s="500"/>
      <c r="EX654" s="500"/>
      <c r="EY654" s="500"/>
      <c r="EZ654" s="500"/>
      <c r="FA654" s="500"/>
      <c r="FB654" s="500"/>
      <c r="FC654" s="500"/>
      <c r="FD654" s="500"/>
      <c r="FE654" s="500"/>
      <c r="FF654" s="500"/>
      <c r="FG654" s="500"/>
      <c r="FH654" s="500"/>
      <c r="FI654" s="500"/>
      <c r="FJ654" s="500"/>
      <c r="FK654" s="500"/>
      <c r="FL654" s="500"/>
      <c r="FM654" s="500"/>
      <c r="FN654" s="500"/>
      <c r="FO654" s="500"/>
      <c r="FP654" s="500"/>
      <c r="FQ654" s="500"/>
      <c r="FR654" s="500"/>
      <c r="FS654" s="500"/>
      <c r="FT654" s="500"/>
      <c r="FU654" s="500"/>
      <c r="FV654" s="500"/>
      <c r="FW654" s="500"/>
      <c r="FX654" s="500"/>
      <c r="FY654" s="500"/>
      <c r="FZ654" s="500"/>
      <c r="GA654" s="500"/>
      <c r="GB654" s="500"/>
      <c r="GC654" s="500"/>
      <c r="GD654" s="500"/>
      <c r="GE654" s="500"/>
      <c r="GF654" s="500"/>
      <c r="GG654" s="500"/>
      <c r="GH654" s="500"/>
      <c r="GI654" s="500"/>
      <c r="GJ654" s="500"/>
      <c r="GK654" s="500"/>
      <c r="GL654" s="500"/>
      <c r="GM654" s="500"/>
      <c r="GN654" s="500"/>
      <c r="GO654" s="500"/>
      <c r="GP654" s="500"/>
      <c r="GQ654" s="500"/>
      <c r="GR654" s="500"/>
      <c r="GS654" s="500"/>
      <c r="GT654" s="500"/>
      <c r="GU654" s="500"/>
      <c r="GV654" s="500"/>
      <c r="GW654" s="500"/>
      <c r="GX654" s="500"/>
      <c r="GY654" s="500"/>
      <c r="GZ654" s="500"/>
      <c r="HA654" s="500"/>
      <c r="HB654" s="500"/>
      <c r="HC654" s="500"/>
      <c r="HD654" s="500"/>
      <c r="HE654" s="500"/>
      <c r="HF654" s="500"/>
      <c r="HG654" s="500"/>
      <c r="HH654" s="500"/>
      <c r="HI654" s="500"/>
      <c r="HJ654" s="500"/>
      <c r="HK654" s="500"/>
      <c r="HL654" s="500"/>
      <c r="HM654" s="500"/>
      <c r="HN654" s="500"/>
      <c r="HO654" s="500"/>
      <c r="HP654" s="500"/>
      <c r="HQ654" s="500"/>
      <c r="HR654" s="500"/>
      <c r="HS654" s="500"/>
      <c r="HT654" s="500"/>
      <c r="HU654" s="500"/>
      <c r="HV654" s="500"/>
      <c r="HW654" s="500"/>
      <c r="HX654" s="500"/>
      <c r="HY654" s="500"/>
      <c r="HZ654" s="500"/>
      <c r="IA654" s="500"/>
      <c r="IB654" s="500"/>
      <c r="IC654" s="500"/>
      <c r="ID654" s="500"/>
      <c r="IE654" s="500"/>
      <c r="IF654" s="500"/>
      <c r="IG654" s="500"/>
      <c r="IH654" s="500"/>
      <c r="II654" s="500"/>
      <c r="IJ654" s="500"/>
      <c r="IK654" s="500"/>
      <c r="IL654" s="500"/>
      <c r="IM654" s="500"/>
      <c r="IN654" s="500"/>
      <c r="IO654" s="500"/>
      <c r="IP654" s="500"/>
      <c r="IQ654" s="500"/>
      <c r="IR654" s="500"/>
      <c r="IS654" s="500"/>
      <c r="IT654" s="500"/>
      <c r="IU654" s="500"/>
      <c r="IV654" s="500"/>
      <c r="IW654" s="500"/>
      <c r="IX654" s="500"/>
      <c r="IY654" s="500"/>
      <c r="IZ654" s="500"/>
      <c r="JA654" s="500"/>
      <c r="JB654" s="500"/>
      <c r="JC654" s="500"/>
      <c r="JD654" s="500"/>
      <c r="JE654" s="500"/>
      <c r="JF654" s="500"/>
      <c r="JG654" s="500"/>
      <c r="JH654" s="500"/>
      <c r="JI654" s="500"/>
      <c r="JJ654" s="500"/>
      <c r="JK654" s="500"/>
    </row>
    <row r="655" ht="11.25" customHeight="1">
      <c r="A655" s="500"/>
      <c r="B655" s="800"/>
      <c r="C655" s="500"/>
      <c r="D655" s="500"/>
      <c r="E655" s="500"/>
      <c r="F655" s="500"/>
      <c r="G655" s="500"/>
      <c r="H655" s="500"/>
      <c r="I655" s="500"/>
      <c r="J655" s="500"/>
      <c r="K655" s="500"/>
      <c r="L655" s="500"/>
      <c r="M655" s="500"/>
      <c r="N655" s="500"/>
      <c r="O655" s="500"/>
      <c r="P655" s="500"/>
      <c r="Q655" s="500"/>
      <c r="R655" s="500"/>
      <c r="S655" s="500"/>
      <c r="T655" s="500"/>
      <c r="U655" s="500"/>
      <c r="V655" s="500"/>
      <c r="W655" s="500"/>
      <c r="X655" s="500"/>
      <c r="Y655" s="801"/>
      <c r="Z655" s="801"/>
      <c r="AA655" s="800"/>
      <c r="AB655" s="500"/>
      <c r="AC655" s="498" t="s">
        <v>174</v>
      </c>
      <c r="AD655" s="536" t="s">
        <v>175</v>
      </c>
      <c r="AE655" s="536" t="s">
        <v>176</v>
      </c>
      <c r="AF655" s="537">
        <f>MAX(If(AE651+sum(AK652:AK653)&gt;12,20,AE651+sum(AK652:AK653)),2)</f>
        <v>2</v>
      </c>
      <c r="AG655" s="537" t="str">
        <f>"+"</f>
        <v>+</v>
      </c>
      <c r="AH655" s="537">
        <f>sum(AL652:AL653)</f>
        <v>0</v>
      </c>
      <c r="AI655" s="538" t="str">
        <f>"+"</f>
        <v>+</v>
      </c>
      <c r="AJ655" s="538">
        <f>AH655+IF(countIf(AD652:AD653,"PROSPIT")&gt;0,1,0)</f>
        <v>0</v>
      </c>
      <c r="AK655" s="539" t="str">
        <f>"+"</f>
        <v>+</v>
      </c>
      <c r="AL655" s="539">
        <f>AH655+IF(countIf(AD652:AD653,"DERSE")&gt;0,1,0)</f>
        <v>0</v>
      </c>
      <c r="AM655" s="494"/>
      <c r="AN655" s="499" t="s">
        <v>136</v>
      </c>
      <c r="AO655" s="500"/>
      <c r="AQ655" s="494">
        <f>0+Countif(AD652:AD653,"CANINE")</f>
        <v>0</v>
      </c>
      <c r="AR655" s="499">
        <f>(COUNTIF(AQ622:AQ656,"&gt;0")-1)*2</f>
        <v>-2</v>
      </c>
      <c r="AS655" s="494">
        <f>8+countIf(AD651:AD652, "LIGHTWEIGHT")*2</f>
        <v>8</v>
      </c>
      <c r="AT655" s="494"/>
      <c r="AU655" s="498" t="s">
        <v>177</v>
      </c>
      <c r="AV655" s="495">
        <f>If(AE651+AR655&gt;=AS655,MAX(AS655-AE651,0),AR655)</f>
        <v>-2</v>
      </c>
      <c r="AW655" s="499">
        <v>0.0</v>
      </c>
      <c r="AX655" s="500"/>
      <c r="AY655" s="500"/>
      <c r="AZ655" s="801"/>
      <c r="BA655" s="500"/>
      <c r="BB655" s="500"/>
      <c r="BC655" s="500"/>
      <c r="BD655" s="500"/>
      <c r="BE655" s="500"/>
      <c r="BF655" s="500"/>
      <c r="BG655" s="500"/>
      <c r="BH655" s="500"/>
      <c r="BI655" s="500"/>
      <c r="BJ655" s="500"/>
      <c r="BK655" s="500"/>
      <c r="BL655" s="500"/>
      <c r="BM655" s="500"/>
      <c r="BN655" s="500"/>
      <c r="BO655" s="500"/>
      <c r="BP655" s="500"/>
      <c r="BQ655" s="500"/>
      <c r="BR655" s="500"/>
      <c r="BS655" s="500"/>
      <c r="BT655" s="500"/>
      <c r="BU655" s="500"/>
      <c r="BV655" s="500"/>
      <c r="BW655" s="500"/>
      <c r="BX655" s="500"/>
      <c r="BY655" s="500"/>
      <c r="BZ655" s="500"/>
      <c r="CA655" s="500"/>
      <c r="CB655" s="500"/>
      <c r="CC655" s="500"/>
      <c r="CD655" s="500"/>
      <c r="CE655" s="500"/>
      <c r="CF655" s="500"/>
      <c r="CG655" s="500"/>
      <c r="CH655" s="500"/>
      <c r="CI655" s="500"/>
      <c r="CJ655" s="500"/>
      <c r="CK655" s="500"/>
      <c r="CL655" s="500"/>
      <c r="CM655" s="500"/>
      <c r="CN655" s="500"/>
      <c r="CO655" s="500"/>
      <c r="CP655" s="500"/>
      <c r="CQ655" s="500"/>
      <c r="CR655" s="500"/>
      <c r="CS655" s="500"/>
      <c r="CT655" s="500"/>
      <c r="CU655" s="500"/>
      <c r="CV655" s="500"/>
      <c r="CW655" s="500"/>
      <c r="CX655" s="500"/>
      <c r="CY655" s="500"/>
      <c r="CZ655" s="500"/>
      <c r="DA655" s="500"/>
      <c r="DB655" s="500"/>
      <c r="DC655" s="500"/>
      <c r="DD655" s="500"/>
      <c r="DE655" s="500"/>
      <c r="DF655" s="500"/>
      <c r="DG655" s="500"/>
      <c r="DH655" s="500"/>
      <c r="DI655" s="500"/>
      <c r="DJ655" s="500"/>
      <c r="DK655" s="500"/>
      <c r="DL655" s="500"/>
      <c r="DM655" s="500"/>
      <c r="DN655" s="500"/>
      <c r="DO655" s="500"/>
      <c r="DP655" s="500"/>
      <c r="DQ655" s="500"/>
      <c r="DR655" s="500"/>
      <c r="DS655" s="500"/>
      <c r="DT655" s="500"/>
      <c r="DU655" s="500"/>
      <c r="DV655" s="500"/>
      <c r="DW655" s="500"/>
      <c r="DX655" s="500"/>
      <c r="DY655" s="500"/>
      <c r="DZ655" s="500"/>
      <c r="EA655" s="500"/>
      <c r="EB655" s="500"/>
      <c r="EC655" s="500"/>
      <c r="ED655" s="500"/>
      <c r="EE655" s="500"/>
      <c r="EF655" s="500"/>
      <c r="EG655" s="500"/>
      <c r="EH655" s="500"/>
      <c r="EI655" s="500"/>
      <c r="EJ655" s="500"/>
      <c r="EK655" s="500"/>
      <c r="EL655" s="500"/>
      <c r="EM655" s="500"/>
      <c r="EN655" s="500"/>
      <c r="EO655" s="500"/>
      <c r="EP655" s="500"/>
      <c r="EQ655" s="500"/>
      <c r="ER655" s="500"/>
      <c r="ES655" s="500"/>
      <c r="ET655" s="500"/>
      <c r="EU655" s="500"/>
      <c r="EV655" s="500"/>
      <c r="EW655" s="500"/>
      <c r="EX655" s="500"/>
      <c r="EY655" s="500"/>
      <c r="EZ655" s="500"/>
      <c r="FA655" s="500"/>
      <c r="FB655" s="500"/>
      <c r="FC655" s="500"/>
      <c r="FD655" s="500"/>
      <c r="FE655" s="500"/>
      <c r="FF655" s="500"/>
      <c r="FG655" s="500"/>
      <c r="FH655" s="500"/>
      <c r="FI655" s="500"/>
      <c r="FJ655" s="500"/>
      <c r="FK655" s="500"/>
      <c r="FL655" s="500"/>
      <c r="FM655" s="500"/>
      <c r="FN655" s="500"/>
      <c r="FO655" s="500"/>
      <c r="FP655" s="500"/>
      <c r="FQ655" s="500"/>
      <c r="FR655" s="500"/>
      <c r="FS655" s="500"/>
      <c r="FT655" s="500"/>
      <c r="FU655" s="500"/>
      <c r="FV655" s="500"/>
      <c r="FW655" s="500"/>
      <c r="FX655" s="500"/>
      <c r="FY655" s="500"/>
      <c r="FZ655" s="500"/>
      <c r="GA655" s="500"/>
      <c r="GB655" s="500"/>
      <c r="GC655" s="500"/>
      <c r="GD655" s="500"/>
      <c r="GE655" s="500"/>
      <c r="GF655" s="500"/>
      <c r="GG655" s="500"/>
      <c r="GH655" s="500"/>
      <c r="GI655" s="500"/>
      <c r="GJ655" s="500"/>
      <c r="GK655" s="500"/>
      <c r="GL655" s="500"/>
      <c r="GM655" s="500"/>
      <c r="GN655" s="500"/>
      <c r="GO655" s="500"/>
      <c r="GP655" s="500"/>
      <c r="GQ655" s="500"/>
      <c r="GR655" s="500"/>
      <c r="GS655" s="500"/>
      <c r="GT655" s="500"/>
      <c r="GU655" s="500"/>
      <c r="GV655" s="500"/>
      <c r="GW655" s="500"/>
      <c r="GX655" s="500"/>
      <c r="GY655" s="500"/>
      <c r="GZ655" s="500"/>
      <c r="HA655" s="500"/>
      <c r="HB655" s="500"/>
      <c r="HC655" s="500"/>
      <c r="HD655" s="500"/>
      <c r="HE655" s="500"/>
      <c r="HF655" s="500"/>
      <c r="HG655" s="500"/>
      <c r="HH655" s="500"/>
      <c r="HI655" s="500"/>
      <c r="HJ655" s="500"/>
      <c r="HK655" s="500"/>
      <c r="HL655" s="500"/>
      <c r="HM655" s="500"/>
      <c r="HN655" s="500"/>
      <c r="HO655" s="500"/>
      <c r="HP655" s="500"/>
      <c r="HQ655" s="500"/>
      <c r="HR655" s="500"/>
      <c r="HS655" s="500"/>
      <c r="HT655" s="500"/>
      <c r="HU655" s="500"/>
      <c r="HV655" s="500"/>
      <c r="HW655" s="500"/>
      <c r="HX655" s="500"/>
      <c r="HY655" s="500"/>
      <c r="HZ655" s="500"/>
      <c r="IA655" s="500"/>
      <c r="IB655" s="500"/>
      <c r="IC655" s="500"/>
      <c r="ID655" s="500"/>
      <c r="IE655" s="500"/>
      <c r="IF655" s="500"/>
      <c r="IG655" s="500"/>
      <c r="IH655" s="500"/>
      <c r="II655" s="500"/>
      <c r="IJ655" s="500"/>
      <c r="IK655" s="500"/>
      <c r="IL655" s="500"/>
      <c r="IM655" s="500"/>
      <c r="IN655" s="500"/>
      <c r="IO655" s="500"/>
      <c r="IP655" s="500"/>
      <c r="IQ655" s="500"/>
      <c r="IR655" s="500"/>
      <c r="IS655" s="500"/>
      <c r="IT655" s="500"/>
      <c r="IU655" s="500"/>
      <c r="IV655" s="500"/>
      <c r="IW655" s="500"/>
      <c r="IX655" s="500"/>
      <c r="IY655" s="500"/>
      <c r="IZ655" s="500"/>
      <c r="JA655" s="500"/>
      <c r="JB655" s="500"/>
      <c r="JC655" s="500"/>
      <c r="JD655" s="500"/>
      <c r="JE655" s="500"/>
      <c r="JF655" s="500"/>
      <c r="JG655" s="500"/>
      <c r="JH655" s="500"/>
      <c r="JI655" s="500"/>
      <c r="JJ655" s="500"/>
      <c r="JK655" s="500"/>
    </row>
    <row r="656" ht="11.25" customHeight="1">
      <c r="A656" s="500"/>
      <c r="B656" s="800"/>
      <c r="C656" s="500"/>
      <c r="D656" s="500"/>
      <c r="E656" s="500"/>
      <c r="F656" s="500"/>
      <c r="G656" s="500"/>
      <c r="H656" s="500"/>
      <c r="I656" s="500"/>
      <c r="J656" s="500"/>
      <c r="K656" s="500"/>
      <c r="L656" s="500"/>
      <c r="M656" s="500"/>
      <c r="N656" s="500"/>
      <c r="O656" s="500"/>
      <c r="P656" s="500"/>
      <c r="Q656" s="500"/>
      <c r="R656" s="500"/>
      <c r="S656" s="500"/>
      <c r="T656" s="500"/>
      <c r="U656" s="500"/>
      <c r="V656" s="500"/>
      <c r="W656" s="500"/>
      <c r="X656" s="500"/>
      <c r="Y656" s="500"/>
      <c r="Z656" s="825"/>
      <c r="AA656" s="500"/>
      <c r="AB656" s="500"/>
      <c r="AC656" s="540" t="str">
        <f>IF(countIf(AD652:AD653,"META")&gt;0," + ",if(AD656="",""," + "))</f>
        <v/>
      </c>
      <c r="AD656" s="673" t="str">
        <f>IF(countIf(AD652:AD653,"META")&gt;0,"",AD651)</f>
        <v/>
      </c>
      <c r="AE656" s="540" t="str">
        <f>IF(countIf(AD652:AD653,"META")&gt;0,"",if(AD656="","","d"))</f>
        <v/>
      </c>
      <c r="AF656" s="540" t="str">
        <f>IF(countIf(AD652:AD653,"META")&gt;0,AF655/2+1,IF(AD656&lt;&gt;"",AF655,""))</f>
        <v/>
      </c>
      <c r="AG656" s="540" t="str">
        <f>IF(AH655&gt;0,"+","")</f>
        <v/>
      </c>
      <c r="AH656" s="540" t="str">
        <f>if(AH655=0,"",AH655)</f>
        <v/>
      </c>
      <c r="AI656" s="826" t="str">
        <f>CONCATENATE( If(countIf(AD652:AD653,"DRACONIC")&gt;0,"+1d2",""),IF(AJ655&gt;0,"+",""))</f>
        <v/>
      </c>
      <c r="AJ656" s="826" t="str">
        <f>if(AJ655=0,"",AJ655)</f>
        <v/>
      </c>
      <c r="AK656" s="827" t="str">
        <f>CONCATENATE( If(countIf(AD652:AD653,"DRACONIC")&gt;0,"+1d2",""),IF(AL655&gt;0,"+",""))</f>
        <v/>
      </c>
      <c r="AL656" s="827" t="str">
        <f>if(AL655=0,"",AL655)</f>
        <v/>
      </c>
      <c r="AM656" s="494"/>
      <c r="AN656" s="494">
        <f>AF655/2+1+AH655</f>
        <v>2</v>
      </c>
      <c r="AO656" s="500"/>
      <c r="AQ656" s="494">
        <f>0-COUNTIF(AD652:AD653,"FELINE")</f>
        <v>0</v>
      </c>
      <c r="AR656" s="499">
        <f>(COUNTIF(AQ622:AQ656,"&lt;0")-1)*2</f>
        <v>-2</v>
      </c>
      <c r="AS656" s="494">
        <f>8+countIf(AD651:AD652, "LIGHTWEIGHT")*2</f>
        <v>8</v>
      </c>
      <c r="AT656" s="494"/>
      <c r="AU656" s="498" t="s">
        <v>178</v>
      </c>
      <c r="AV656" s="494">
        <f>If(AE651+AR656&gt;=AS656,MAX(AS656-AE651,0),AR656)</f>
        <v>-2</v>
      </c>
      <c r="AW656" s="499">
        <v>0.0</v>
      </c>
      <c r="AX656" s="500"/>
      <c r="AY656" s="500"/>
      <c r="AZ656" s="801"/>
      <c r="BA656" s="500"/>
      <c r="BB656" s="500"/>
      <c r="BC656" s="500"/>
      <c r="BD656" s="500"/>
      <c r="BE656" s="500"/>
      <c r="BF656" s="500"/>
      <c r="BG656" s="500"/>
      <c r="BH656" s="500"/>
      <c r="BI656" s="500"/>
      <c r="BJ656" s="500"/>
      <c r="BK656" s="500"/>
      <c r="BL656" s="500"/>
      <c r="BM656" s="500"/>
      <c r="BN656" s="500"/>
      <c r="BO656" s="500"/>
      <c r="BP656" s="500"/>
      <c r="BQ656" s="500"/>
      <c r="BR656" s="500"/>
      <c r="BS656" s="500"/>
      <c r="BT656" s="500"/>
      <c r="BU656" s="500"/>
      <c r="BV656" s="500"/>
      <c r="BW656" s="500"/>
      <c r="BX656" s="500"/>
      <c r="BY656" s="500"/>
      <c r="BZ656" s="500"/>
      <c r="CA656" s="500"/>
      <c r="CB656" s="500"/>
      <c r="CC656" s="500"/>
      <c r="CD656" s="500"/>
      <c r="CE656" s="500"/>
      <c r="CF656" s="500"/>
      <c r="CG656" s="500"/>
      <c r="CH656" s="500"/>
      <c r="CI656" s="500"/>
      <c r="CJ656" s="500"/>
      <c r="CK656" s="500"/>
      <c r="CL656" s="500"/>
      <c r="CM656" s="500"/>
      <c r="CN656" s="500"/>
      <c r="CO656" s="500"/>
      <c r="CP656" s="500"/>
      <c r="CQ656" s="500"/>
      <c r="CR656" s="500"/>
      <c r="CS656" s="500"/>
      <c r="CT656" s="500"/>
      <c r="CU656" s="500"/>
      <c r="CV656" s="500"/>
      <c r="CW656" s="500"/>
      <c r="CX656" s="500"/>
      <c r="CY656" s="500"/>
      <c r="CZ656" s="500"/>
      <c r="DA656" s="500"/>
      <c r="DB656" s="500"/>
      <c r="DC656" s="500"/>
      <c r="DD656" s="500"/>
      <c r="DE656" s="500"/>
      <c r="DF656" s="500"/>
      <c r="DG656" s="500"/>
      <c r="DH656" s="500"/>
      <c r="DI656" s="500"/>
      <c r="DJ656" s="500"/>
      <c r="DK656" s="500"/>
      <c r="DL656" s="500"/>
      <c r="DM656" s="500"/>
      <c r="DN656" s="500"/>
      <c r="DO656" s="500"/>
      <c r="DP656" s="500"/>
      <c r="DQ656" s="500"/>
      <c r="DR656" s="500"/>
      <c r="DS656" s="500"/>
      <c r="DT656" s="500"/>
      <c r="DU656" s="500"/>
      <c r="DV656" s="500"/>
      <c r="DW656" s="500"/>
      <c r="DX656" s="500"/>
      <c r="DY656" s="500"/>
      <c r="DZ656" s="500"/>
      <c r="EA656" s="500"/>
      <c r="EB656" s="500"/>
      <c r="EC656" s="500"/>
      <c r="ED656" s="500"/>
      <c r="EE656" s="500"/>
      <c r="EF656" s="500"/>
      <c r="EG656" s="500"/>
      <c r="EH656" s="500"/>
      <c r="EI656" s="500"/>
      <c r="EJ656" s="500"/>
      <c r="EK656" s="500"/>
      <c r="EL656" s="500"/>
      <c r="EM656" s="500"/>
      <c r="EN656" s="500"/>
      <c r="EO656" s="500"/>
      <c r="EP656" s="500"/>
      <c r="EQ656" s="500"/>
      <c r="ER656" s="500"/>
      <c r="ES656" s="500"/>
      <c r="ET656" s="500"/>
      <c r="EU656" s="500"/>
      <c r="EV656" s="500"/>
      <c r="EW656" s="500"/>
      <c r="EX656" s="500"/>
      <c r="EY656" s="500"/>
      <c r="EZ656" s="500"/>
      <c r="FA656" s="500"/>
      <c r="FB656" s="500"/>
      <c r="FC656" s="500"/>
      <c r="FD656" s="500"/>
      <c r="FE656" s="500"/>
      <c r="FF656" s="500"/>
      <c r="FG656" s="500"/>
      <c r="FH656" s="500"/>
      <c r="FI656" s="500"/>
      <c r="FJ656" s="500"/>
      <c r="FK656" s="500"/>
      <c r="FL656" s="500"/>
      <c r="FM656" s="500"/>
      <c r="FN656" s="500"/>
      <c r="FO656" s="500"/>
      <c r="FP656" s="500"/>
      <c r="FQ656" s="500"/>
      <c r="FR656" s="500"/>
      <c r="FS656" s="500"/>
      <c r="FT656" s="500"/>
      <c r="FU656" s="500"/>
      <c r="FV656" s="500"/>
      <c r="FW656" s="500"/>
      <c r="FX656" s="500"/>
      <c r="FY656" s="500"/>
      <c r="FZ656" s="500"/>
      <c r="GA656" s="500"/>
      <c r="GB656" s="500"/>
      <c r="GC656" s="500"/>
      <c r="GD656" s="500"/>
      <c r="GE656" s="500"/>
      <c r="GF656" s="500"/>
      <c r="GG656" s="500"/>
      <c r="GH656" s="500"/>
      <c r="GI656" s="500"/>
      <c r="GJ656" s="500"/>
      <c r="GK656" s="500"/>
      <c r="GL656" s="500"/>
      <c r="GM656" s="500"/>
      <c r="GN656" s="500"/>
      <c r="GO656" s="500"/>
      <c r="GP656" s="500"/>
      <c r="GQ656" s="500"/>
      <c r="GR656" s="500"/>
      <c r="GS656" s="500"/>
      <c r="GT656" s="500"/>
      <c r="GU656" s="500"/>
      <c r="GV656" s="500"/>
      <c r="GW656" s="500"/>
      <c r="GX656" s="500"/>
      <c r="GY656" s="500"/>
      <c r="GZ656" s="500"/>
      <c r="HA656" s="500"/>
      <c r="HB656" s="500"/>
      <c r="HC656" s="500"/>
      <c r="HD656" s="500"/>
      <c r="HE656" s="500"/>
      <c r="HF656" s="500"/>
      <c r="HG656" s="500"/>
      <c r="HH656" s="500"/>
      <c r="HI656" s="500"/>
      <c r="HJ656" s="500"/>
      <c r="HK656" s="500"/>
      <c r="HL656" s="500"/>
      <c r="HM656" s="500"/>
      <c r="HN656" s="500"/>
      <c r="HO656" s="500"/>
      <c r="HP656" s="500"/>
      <c r="HQ656" s="500"/>
      <c r="HR656" s="500"/>
      <c r="HS656" s="500"/>
      <c r="HT656" s="500"/>
      <c r="HU656" s="500"/>
      <c r="HV656" s="500"/>
      <c r="HW656" s="500"/>
      <c r="HX656" s="500"/>
      <c r="HY656" s="500"/>
      <c r="HZ656" s="500"/>
      <c r="IA656" s="500"/>
      <c r="IB656" s="500"/>
      <c r="IC656" s="500"/>
      <c r="ID656" s="500"/>
      <c r="IE656" s="500"/>
      <c r="IF656" s="500"/>
      <c r="IG656" s="500"/>
      <c r="IH656" s="500"/>
      <c r="II656" s="500"/>
      <c r="IJ656" s="500"/>
      <c r="IK656" s="500"/>
      <c r="IL656" s="500"/>
      <c r="IM656" s="500"/>
      <c r="IN656" s="500"/>
      <c r="IO656" s="500"/>
      <c r="IP656" s="500"/>
      <c r="IQ656" s="500"/>
      <c r="IR656" s="500"/>
      <c r="IS656" s="500"/>
      <c r="IT656" s="500"/>
      <c r="IU656" s="500"/>
      <c r="IV656" s="500"/>
      <c r="IW656" s="500"/>
      <c r="IX656" s="500"/>
      <c r="IY656" s="500"/>
      <c r="IZ656" s="500"/>
      <c r="JA656" s="500"/>
      <c r="JB656" s="500"/>
      <c r="JC656" s="500"/>
      <c r="JD656" s="500"/>
      <c r="JE656" s="500"/>
      <c r="JF656" s="500"/>
      <c r="JG656" s="500"/>
      <c r="JH656" s="500"/>
      <c r="JI656" s="500"/>
      <c r="JJ656" s="500"/>
      <c r="JK656" s="500"/>
    </row>
    <row r="657" ht="11.25" customHeight="1">
      <c r="A657" s="500"/>
      <c r="B657" s="802"/>
      <c r="C657" s="526"/>
      <c r="D657" s="526"/>
      <c r="E657" s="526"/>
      <c r="F657" s="526"/>
      <c r="G657" s="526"/>
      <c r="H657" s="526"/>
      <c r="I657" s="526"/>
      <c r="J657" s="526"/>
      <c r="K657" s="526"/>
      <c r="L657" s="526"/>
      <c r="M657" s="526"/>
      <c r="N657" s="526"/>
      <c r="O657" s="526"/>
      <c r="P657" s="526"/>
      <c r="Q657" s="526"/>
      <c r="R657" s="526"/>
      <c r="S657" s="526"/>
      <c r="T657" s="526"/>
      <c r="U657" s="526"/>
      <c r="V657" s="526"/>
      <c r="W657" s="526"/>
      <c r="X657" s="526"/>
      <c r="Y657" s="526"/>
      <c r="Z657" s="825"/>
      <c r="AA657" s="526"/>
      <c r="AB657" s="526"/>
      <c r="AC657" s="526"/>
      <c r="AD657" s="526"/>
      <c r="AE657" s="526"/>
      <c r="AF657" s="526"/>
      <c r="AG657" s="526"/>
      <c r="AH657" s="526"/>
      <c r="AI657" s="526"/>
      <c r="AJ657" s="526"/>
      <c r="AK657" s="526"/>
      <c r="AL657" s="526"/>
      <c r="AM657" s="526"/>
      <c r="AN657" s="526"/>
      <c r="AO657" s="526"/>
      <c r="AP657" s="526"/>
      <c r="AQ657" s="526"/>
      <c r="AR657" s="526"/>
      <c r="AS657" s="526"/>
      <c r="AT657" s="526"/>
      <c r="AU657" s="526"/>
      <c r="AV657" s="526"/>
      <c r="AW657" s="526"/>
      <c r="AX657" s="526"/>
      <c r="AY657" s="526"/>
      <c r="AZ657" s="803"/>
      <c r="BA657" s="500"/>
      <c r="BB657" s="500"/>
      <c r="BC657" s="500"/>
      <c r="BD657" s="500"/>
      <c r="BE657" s="500"/>
      <c r="BF657" s="500"/>
      <c r="BG657" s="500"/>
      <c r="BH657" s="500"/>
      <c r="BI657" s="500"/>
      <c r="BJ657" s="500"/>
      <c r="BK657" s="500"/>
      <c r="BL657" s="500"/>
      <c r="BM657" s="500"/>
      <c r="BN657" s="500"/>
      <c r="BO657" s="500"/>
      <c r="BP657" s="500"/>
      <c r="BQ657" s="500"/>
      <c r="BR657" s="500"/>
      <c r="BS657" s="500"/>
      <c r="BT657" s="500"/>
      <c r="BU657" s="500"/>
      <c r="BV657" s="500"/>
      <c r="BW657" s="500"/>
      <c r="BX657" s="500"/>
      <c r="BY657" s="500"/>
      <c r="BZ657" s="500"/>
      <c r="CA657" s="500"/>
      <c r="CB657" s="500"/>
      <c r="CC657" s="500"/>
      <c r="CD657" s="500"/>
      <c r="CE657" s="500"/>
      <c r="CF657" s="500"/>
      <c r="CG657" s="500"/>
      <c r="CH657" s="500"/>
      <c r="CI657" s="500"/>
      <c r="CJ657" s="500"/>
      <c r="CK657" s="500"/>
      <c r="CL657" s="500"/>
      <c r="CM657" s="500"/>
      <c r="CN657" s="500"/>
      <c r="CO657" s="500"/>
      <c r="CP657" s="500"/>
      <c r="CQ657" s="500"/>
      <c r="CR657" s="500"/>
      <c r="CS657" s="500"/>
      <c r="CT657" s="500"/>
      <c r="CU657" s="500"/>
      <c r="CV657" s="500"/>
      <c r="CW657" s="500"/>
      <c r="CX657" s="500"/>
      <c r="CY657" s="500"/>
      <c r="CZ657" s="500"/>
      <c r="DA657" s="500"/>
      <c r="DB657" s="500"/>
      <c r="DC657" s="500"/>
      <c r="DD657" s="500"/>
      <c r="DE657" s="500"/>
      <c r="DF657" s="500"/>
      <c r="DG657" s="500"/>
      <c r="DH657" s="500"/>
      <c r="DI657" s="500"/>
      <c r="DJ657" s="500"/>
      <c r="DK657" s="500"/>
      <c r="DL657" s="500"/>
      <c r="DM657" s="500"/>
      <c r="DN657" s="500"/>
      <c r="DO657" s="500"/>
      <c r="DP657" s="500"/>
      <c r="DQ657" s="500"/>
      <c r="DR657" s="500"/>
      <c r="DS657" s="500"/>
      <c r="DT657" s="500"/>
      <c r="DU657" s="500"/>
      <c r="DV657" s="500"/>
      <c r="DW657" s="500"/>
      <c r="DX657" s="500"/>
      <c r="DY657" s="500"/>
      <c r="DZ657" s="500"/>
      <c r="EA657" s="500"/>
      <c r="EB657" s="500"/>
      <c r="EC657" s="500"/>
      <c r="ED657" s="500"/>
      <c r="EE657" s="500"/>
      <c r="EF657" s="500"/>
      <c r="EG657" s="500"/>
      <c r="EH657" s="500"/>
      <c r="EI657" s="500"/>
      <c r="EJ657" s="500"/>
      <c r="EK657" s="500"/>
      <c r="EL657" s="500"/>
      <c r="EM657" s="500"/>
      <c r="EN657" s="500"/>
      <c r="EO657" s="500"/>
      <c r="EP657" s="500"/>
      <c r="EQ657" s="500"/>
      <c r="ER657" s="500"/>
      <c r="ES657" s="500"/>
      <c r="ET657" s="500"/>
      <c r="EU657" s="500"/>
      <c r="EV657" s="500"/>
      <c r="EW657" s="500"/>
      <c r="EX657" s="500"/>
      <c r="EY657" s="500"/>
      <c r="EZ657" s="500"/>
      <c r="FA657" s="500"/>
      <c r="FB657" s="500"/>
      <c r="FC657" s="500"/>
      <c r="FD657" s="500"/>
      <c r="FE657" s="500"/>
      <c r="FF657" s="500"/>
      <c r="FG657" s="500"/>
      <c r="FH657" s="500"/>
      <c r="FI657" s="500"/>
      <c r="FJ657" s="500"/>
      <c r="FK657" s="500"/>
      <c r="FL657" s="500"/>
      <c r="FM657" s="500"/>
      <c r="FN657" s="500"/>
      <c r="FO657" s="500"/>
      <c r="FP657" s="500"/>
      <c r="FQ657" s="500"/>
      <c r="FR657" s="500"/>
      <c r="FS657" s="500"/>
      <c r="FT657" s="500"/>
      <c r="FU657" s="500"/>
      <c r="FV657" s="500"/>
      <c r="FW657" s="500"/>
      <c r="FX657" s="500"/>
      <c r="FY657" s="500"/>
      <c r="FZ657" s="500"/>
      <c r="GA657" s="500"/>
      <c r="GB657" s="500"/>
      <c r="GC657" s="500"/>
      <c r="GD657" s="500"/>
      <c r="GE657" s="500"/>
      <c r="GF657" s="500"/>
      <c r="GG657" s="500"/>
      <c r="GH657" s="500"/>
      <c r="GI657" s="500"/>
      <c r="GJ657" s="500"/>
      <c r="GK657" s="500"/>
      <c r="GL657" s="500"/>
      <c r="GM657" s="500"/>
      <c r="GN657" s="500"/>
      <c r="GO657" s="500"/>
      <c r="GP657" s="500"/>
      <c r="GQ657" s="500"/>
      <c r="GR657" s="500"/>
      <c r="GS657" s="500"/>
      <c r="GT657" s="500"/>
      <c r="GU657" s="500"/>
      <c r="GV657" s="500"/>
      <c r="GW657" s="500"/>
      <c r="GX657" s="500"/>
      <c r="GY657" s="500"/>
      <c r="GZ657" s="500"/>
      <c r="HA657" s="500"/>
      <c r="HB657" s="500"/>
      <c r="HC657" s="500"/>
      <c r="HD657" s="500"/>
      <c r="HE657" s="500"/>
      <c r="HF657" s="500"/>
      <c r="HG657" s="500"/>
      <c r="HH657" s="500"/>
      <c r="HI657" s="500"/>
      <c r="HJ657" s="500"/>
      <c r="HK657" s="500"/>
      <c r="HL657" s="500"/>
      <c r="HM657" s="500"/>
      <c r="HN657" s="500"/>
      <c r="HO657" s="500"/>
      <c r="HP657" s="500"/>
      <c r="HQ657" s="500"/>
      <c r="HR657" s="500"/>
      <c r="HS657" s="500"/>
      <c r="HT657" s="500"/>
      <c r="HU657" s="500"/>
      <c r="HV657" s="500"/>
      <c r="HW657" s="500"/>
      <c r="HX657" s="500"/>
      <c r="HY657" s="500"/>
      <c r="HZ657" s="500"/>
      <c r="IA657" s="500"/>
      <c r="IB657" s="500"/>
      <c r="IC657" s="500"/>
      <c r="ID657" s="500"/>
      <c r="IE657" s="500"/>
      <c r="IF657" s="500"/>
      <c r="IG657" s="500"/>
      <c r="IH657" s="500"/>
      <c r="II657" s="500"/>
      <c r="IJ657" s="500"/>
      <c r="IK657" s="500"/>
      <c r="IL657" s="500"/>
      <c r="IM657" s="500"/>
      <c r="IN657" s="500"/>
      <c r="IO657" s="500"/>
      <c r="IP657" s="500"/>
      <c r="IQ657" s="500"/>
      <c r="IR657" s="500"/>
      <c r="IS657" s="500"/>
      <c r="IT657" s="500"/>
      <c r="IU657" s="500"/>
      <c r="IV657" s="500"/>
      <c r="IW657" s="500"/>
      <c r="IX657" s="500"/>
      <c r="IY657" s="500"/>
      <c r="IZ657" s="500"/>
      <c r="JA657" s="500"/>
      <c r="JB657" s="500"/>
      <c r="JC657" s="500"/>
      <c r="JD657" s="500"/>
      <c r="JE657" s="500"/>
      <c r="JF657" s="500"/>
      <c r="JG657" s="500"/>
      <c r="JH657" s="500"/>
      <c r="JI657" s="500"/>
      <c r="JJ657" s="500"/>
      <c r="JK657" s="500"/>
    </row>
    <row r="658" ht="11.25" customHeight="1">
      <c r="A658" s="500"/>
      <c r="B658" s="500"/>
      <c r="C658" s="500"/>
      <c r="D658" s="500"/>
      <c r="E658" s="500"/>
      <c r="F658" s="500"/>
      <c r="G658" s="500"/>
      <c r="H658" s="500"/>
      <c r="I658" s="500"/>
      <c r="J658" s="500"/>
      <c r="K658" s="500"/>
      <c r="L658" s="500"/>
      <c r="M658" s="500"/>
      <c r="N658" s="500"/>
      <c r="O658" s="500"/>
      <c r="P658" s="500"/>
      <c r="Q658" s="500"/>
      <c r="R658" s="500"/>
      <c r="S658" s="500"/>
      <c r="T658" s="500"/>
      <c r="U658" s="500"/>
      <c r="V658" s="500"/>
      <c r="W658" s="500"/>
      <c r="X658" s="500"/>
      <c r="Y658" s="500"/>
      <c r="Z658" s="500"/>
      <c r="AA658" s="500"/>
      <c r="AB658" s="500"/>
      <c r="AC658" s="500"/>
      <c r="AD658" s="500"/>
      <c r="AE658" s="500"/>
      <c r="AF658" s="500"/>
      <c r="AG658" s="500"/>
      <c r="AH658" s="500"/>
      <c r="AI658" s="500"/>
      <c r="AJ658" s="500"/>
      <c r="AK658" s="500"/>
      <c r="AL658" s="500"/>
      <c r="AM658" s="500"/>
      <c r="AN658" s="500"/>
      <c r="AO658" s="500"/>
      <c r="AP658" s="500"/>
      <c r="AQ658" s="500"/>
      <c r="AR658" s="500"/>
      <c r="AS658" s="500"/>
      <c r="AT658" s="500"/>
      <c r="AU658" s="500"/>
      <c r="AV658" s="500"/>
      <c r="AW658" s="500"/>
      <c r="AX658" s="500"/>
      <c r="AY658" s="500"/>
      <c r="AZ658" s="500"/>
      <c r="BA658" s="500"/>
      <c r="BB658" s="500"/>
      <c r="BC658" s="500"/>
      <c r="BD658" s="500"/>
      <c r="BE658" s="500"/>
      <c r="BF658" s="500"/>
      <c r="BG658" s="500"/>
      <c r="BH658" s="500"/>
      <c r="BI658" s="500"/>
      <c r="BJ658" s="500"/>
      <c r="BK658" s="500"/>
      <c r="BL658" s="500"/>
      <c r="BM658" s="500"/>
      <c r="BN658" s="500"/>
      <c r="BO658" s="500"/>
      <c r="BP658" s="500"/>
      <c r="BQ658" s="500"/>
      <c r="BR658" s="500"/>
      <c r="BS658" s="500"/>
      <c r="BT658" s="500"/>
      <c r="BU658" s="500"/>
      <c r="BV658" s="500"/>
      <c r="BW658" s="500"/>
      <c r="BX658" s="500"/>
      <c r="BY658" s="500"/>
      <c r="BZ658" s="500"/>
      <c r="CA658" s="500"/>
      <c r="CB658" s="500"/>
      <c r="CC658" s="500"/>
      <c r="CD658" s="500"/>
      <c r="CE658" s="500"/>
      <c r="CF658" s="500"/>
      <c r="CG658" s="500"/>
      <c r="CH658" s="500"/>
      <c r="CI658" s="500"/>
      <c r="CJ658" s="500"/>
      <c r="CK658" s="500"/>
      <c r="CL658" s="500"/>
      <c r="CM658" s="500"/>
      <c r="CN658" s="500"/>
      <c r="CO658" s="500"/>
      <c r="CP658" s="500"/>
      <c r="CQ658" s="500"/>
      <c r="CR658" s="500"/>
      <c r="CS658" s="500"/>
      <c r="CT658" s="500"/>
      <c r="CU658" s="500"/>
      <c r="CV658" s="500"/>
      <c r="CW658" s="500"/>
      <c r="CX658" s="500"/>
      <c r="CY658" s="500"/>
      <c r="CZ658" s="500"/>
      <c r="DA658" s="500"/>
      <c r="DB658" s="500"/>
      <c r="DC658" s="500"/>
      <c r="DD658" s="500"/>
      <c r="DE658" s="500"/>
      <c r="DF658" s="500"/>
      <c r="DG658" s="500"/>
      <c r="DH658" s="500"/>
      <c r="DI658" s="500"/>
      <c r="DJ658" s="500"/>
      <c r="DK658" s="500"/>
      <c r="DL658" s="500"/>
      <c r="DM658" s="500"/>
      <c r="DN658" s="500"/>
      <c r="DO658" s="500"/>
      <c r="DP658" s="500"/>
      <c r="DQ658" s="500"/>
      <c r="DR658" s="500"/>
      <c r="DS658" s="500"/>
      <c r="DT658" s="500"/>
      <c r="DU658" s="500"/>
      <c r="DV658" s="500"/>
      <c r="DW658" s="500"/>
      <c r="DX658" s="500"/>
      <c r="DY658" s="500"/>
      <c r="DZ658" s="500"/>
      <c r="EA658" s="500"/>
      <c r="EB658" s="500"/>
      <c r="EC658" s="500"/>
      <c r="ED658" s="500"/>
      <c r="EE658" s="500"/>
      <c r="EF658" s="500"/>
      <c r="EG658" s="500"/>
      <c r="EH658" s="500"/>
      <c r="EI658" s="500"/>
      <c r="EJ658" s="500"/>
      <c r="EK658" s="500"/>
      <c r="EL658" s="500"/>
      <c r="EM658" s="500"/>
      <c r="EN658" s="500"/>
      <c r="EO658" s="500"/>
      <c r="EP658" s="500"/>
      <c r="EQ658" s="500"/>
      <c r="ER658" s="500"/>
      <c r="ES658" s="500"/>
      <c r="ET658" s="500"/>
      <c r="EU658" s="500"/>
      <c r="EV658" s="500"/>
      <c r="EW658" s="500"/>
      <c r="EX658" s="500"/>
      <c r="EY658" s="500"/>
      <c r="EZ658" s="500"/>
      <c r="FA658" s="500"/>
      <c r="FB658" s="500"/>
      <c r="FC658" s="500"/>
      <c r="FD658" s="500"/>
      <c r="FE658" s="500"/>
      <c r="FF658" s="500"/>
      <c r="FG658" s="500"/>
      <c r="FH658" s="500"/>
      <c r="FI658" s="500"/>
      <c r="FJ658" s="500"/>
      <c r="FK658" s="500"/>
      <c r="FL658" s="500"/>
      <c r="FM658" s="500"/>
      <c r="FN658" s="500"/>
      <c r="FO658" s="500"/>
      <c r="FP658" s="500"/>
      <c r="FQ658" s="500"/>
      <c r="FR658" s="500"/>
      <c r="FS658" s="500"/>
      <c r="FT658" s="500"/>
      <c r="FU658" s="500"/>
      <c r="FV658" s="500"/>
      <c r="FW658" s="500"/>
      <c r="FX658" s="500"/>
      <c r="FY658" s="500"/>
      <c r="FZ658" s="500"/>
      <c r="GA658" s="500"/>
      <c r="GB658" s="500"/>
      <c r="GC658" s="500"/>
      <c r="GD658" s="500"/>
      <c r="GE658" s="500"/>
      <c r="GF658" s="500"/>
      <c r="GG658" s="500"/>
      <c r="GH658" s="500"/>
      <c r="GI658" s="500"/>
      <c r="GJ658" s="500"/>
      <c r="GK658" s="500"/>
      <c r="GL658" s="500"/>
      <c r="GM658" s="500"/>
      <c r="GN658" s="500"/>
      <c r="GO658" s="500"/>
      <c r="GP658" s="500"/>
      <c r="GQ658" s="500"/>
      <c r="GR658" s="500"/>
      <c r="GS658" s="500"/>
      <c r="GT658" s="500"/>
      <c r="GU658" s="500"/>
      <c r="GV658" s="500"/>
      <c r="GW658" s="500"/>
      <c r="GX658" s="500"/>
      <c r="GY658" s="500"/>
      <c r="GZ658" s="500"/>
      <c r="HA658" s="500"/>
      <c r="HB658" s="500"/>
      <c r="HC658" s="500"/>
      <c r="HD658" s="500"/>
      <c r="HE658" s="500"/>
      <c r="HF658" s="500"/>
      <c r="HG658" s="500"/>
      <c r="HH658" s="500"/>
      <c r="HI658" s="500"/>
      <c r="HJ658" s="500"/>
      <c r="HK658" s="500"/>
      <c r="HL658" s="500"/>
      <c r="HM658" s="500"/>
      <c r="HN658" s="500"/>
      <c r="HO658" s="500"/>
      <c r="HP658" s="500"/>
      <c r="HQ658" s="500"/>
      <c r="HR658" s="500"/>
      <c r="HS658" s="500"/>
      <c r="HT658" s="500"/>
      <c r="HU658" s="500"/>
      <c r="HV658" s="500"/>
      <c r="HW658" s="500"/>
      <c r="HX658" s="500"/>
      <c r="HY658" s="500"/>
      <c r="HZ658" s="500"/>
      <c r="IA658" s="500"/>
      <c r="IB658" s="500"/>
      <c r="IC658" s="500"/>
      <c r="ID658" s="500"/>
      <c r="IE658" s="500"/>
      <c r="IF658" s="500"/>
      <c r="IG658" s="500"/>
      <c r="IH658" s="500"/>
      <c r="II658" s="500"/>
      <c r="IJ658" s="500"/>
      <c r="IK658" s="500"/>
      <c r="IL658" s="500"/>
      <c r="IM658" s="500"/>
      <c r="IN658" s="500"/>
      <c r="IO658" s="500"/>
      <c r="IP658" s="500"/>
      <c r="IQ658" s="500"/>
      <c r="IR658" s="500"/>
      <c r="IS658" s="500"/>
      <c r="IT658" s="500"/>
      <c r="IU658" s="500"/>
      <c r="IV658" s="500"/>
      <c r="IW658" s="500"/>
      <c r="IX658" s="500"/>
      <c r="IY658" s="500"/>
      <c r="IZ658" s="500"/>
      <c r="JA658" s="500"/>
      <c r="JB658" s="500"/>
      <c r="JC658" s="500"/>
      <c r="JD658" s="500"/>
      <c r="JE658" s="500"/>
      <c r="JF658" s="500"/>
      <c r="JG658" s="500"/>
      <c r="JH658" s="500"/>
      <c r="JI658" s="500"/>
      <c r="JJ658" s="500"/>
      <c r="JK658" s="500"/>
    </row>
    <row r="659" ht="11.25" customHeight="1">
      <c r="A659" s="494"/>
      <c r="B659" s="494"/>
      <c r="C659" s="494"/>
      <c r="D659" s="494"/>
      <c r="E659" s="494"/>
      <c r="F659" s="494"/>
      <c r="G659" s="494"/>
      <c r="H659" s="494"/>
      <c r="I659" s="494"/>
      <c r="J659" s="494"/>
      <c r="K659" s="494"/>
      <c r="L659" s="494"/>
      <c r="M659" s="494"/>
      <c r="N659" s="494"/>
      <c r="O659" s="494"/>
      <c r="P659" s="494"/>
      <c r="Q659" s="494"/>
      <c r="R659" s="494"/>
      <c r="S659" s="494"/>
      <c r="T659" s="494"/>
      <c r="U659" s="494"/>
      <c r="V659" s="494"/>
      <c r="W659" s="494"/>
      <c r="X659" s="494"/>
      <c r="Y659" s="494"/>
      <c r="Z659" s="494"/>
      <c r="AA659" s="494"/>
      <c r="AB659" s="494"/>
      <c r="AC659" s="500"/>
      <c r="AD659" s="500"/>
      <c r="AE659" s="500"/>
      <c r="AF659" s="500"/>
      <c r="AG659" s="500"/>
      <c r="AH659" s="500"/>
      <c r="AI659" s="500"/>
      <c r="AJ659" s="500"/>
      <c r="AK659" s="500"/>
      <c r="AL659" s="500"/>
      <c r="AM659" s="500"/>
      <c r="AN659" s="500"/>
      <c r="AO659" s="500"/>
      <c r="AP659" s="500"/>
      <c r="AQ659" s="500"/>
      <c r="AR659" s="500"/>
      <c r="AS659" s="500"/>
      <c r="AT659" s="500"/>
      <c r="AU659" s="500"/>
      <c r="AV659" s="500"/>
      <c r="AW659" s="500"/>
      <c r="AX659" s="500"/>
      <c r="AY659" s="500"/>
      <c r="AZ659" s="500"/>
      <c r="BA659" s="500"/>
      <c r="BB659" s="500"/>
      <c r="BC659" s="500"/>
      <c r="BD659" s="500"/>
      <c r="BE659" s="500"/>
      <c r="BF659" s="500"/>
      <c r="BG659" s="500"/>
      <c r="BH659" s="500"/>
      <c r="BI659" s="500"/>
      <c r="BJ659" s="500"/>
      <c r="BK659" s="500"/>
      <c r="BL659" s="500"/>
      <c r="BM659" s="500"/>
      <c r="BN659" s="500"/>
      <c r="BO659" s="500"/>
      <c r="BP659" s="500"/>
      <c r="BQ659" s="500"/>
      <c r="BR659" s="500"/>
      <c r="BS659" s="500"/>
      <c r="BT659" s="500"/>
      <c r="BU659" s="500"/>
      <c r="BV659" s="500"/>
      <c r="BW659" s="500"/>
      <c r="BX659" s="500"/>
      <c r="BY659" s="500"/>
      <c r="BZ659" s="500"/>
      <c r="CA659" s="500"/>
      <c r="CB659" s="500"/>
      <c r="CC659" s="500"/>
      <c r="CD659" s="500"/>
      <c r="CE659" s="500"/>
      <c r="CF659" s="500"/>
      <c r="CG659" s="500"/>
      <c r="CH659" s="500"/>
      <c r="CI659" s="500"/>
      <c r="CJ659" s="500"/>
      <c r="CK659" s="500"/>
      <c r="CL659" s="500"/>
      <c r="CM659" s="500"/>
      <c r="CN659" s="500"/>
      <c r="CO659" s="500"/>
      <c r="CP659" s="500"/>
      <c r="CQ659" s="500"/>
      <c r="CR659" s="500"/>
      <c r="CS659" s="500"/>
      <c r="CT659" s="500"/>
      <c r="CU659" s="500"/>
      <c r="CV659" s="500"/>
      <c r="CW659" s="500"/>
      <c r="CX659" s="500"/>
      <c r="CY659" s="500"/>
      <c r="CZ659" s="500"/>
      <c r="DA659" s="500"/>
      <c r="DB659" s="500"/>
      <c r="DC659" s="500"/>
      <c r="DD659" s="500"/>
      <c r="DE659" s="500"/>
      <c r="DF659" s="500"/>
      <c r="DG659" s="500"/>
      <c r="DH659" s="500"/>
      <c r="DI659" s="500"/>
      <c r="DJ659" s="500"/>
      <c r="DK659" s="500"/>
      <c r="DL659" s="500"/>
      <c r="DM659" s="500"/>
      <c r="DN659" s="500"/>
      <c r="DO659" s="500"/>
      <c r="DP659" s="500"/>
      <c r="DQ659" s="500"/>
      <c r="DR659" s="500"/>
      <c r="DS659" s="500"/>
      <c r="DT659" s="500"/>
      <c r="DU659" s="500"/>
      <c r="DV659" s="500"/>
      <c r="DW659" s="500"/>
      <c r="DX659" s="500"/>
      <c r="DY659" s="500"/>
      <c r="DZ659" s="500"/>
      <c r="EA659" s="500"/>
      <c r="EB659" s="500"/>
      <c r="EC659" s="500"/>
      <c r="ED659" s="500"/>
      <c r="EE659" s="500"/>
      <c r="EF659" s="500"/>
      <c r="EG659" s="500"/>
      <c r="EH659" s="500"/>
      <c r="EI659" s="500"/>
      <c r="EJ659" s="500"/>
      <c r="EK659" s="500"/>
      <c r="EL659" s="500"/>
      <c r="EM659" s="500"/>
      <c r="EN659" s="500"/>
      <c r="EO659" s="500"/>
      <c r="EP659" s="500"/>
      <c r="EQ659" s="500"/>
      <c r="ER659" s="500"/>
      <c r="ES659" s="500"/>
      <c r="ET659" s="500"/>
      <c r="EU659" s="500"/>
      <c r="EV659" s="500"/>
      <c r="EW659" s="500"/>
      <c r="EX659" s="500"/>
      <c r="EY659" s="500"/>
      <c r="EZ659" s="500"/>
      <c r="FA659" s="500"/>
      <c r="FB659" s="500"/>
      <c r="FC659" s="500"/>
      <c r="FD659" s="500"/>
      <c r="FE659" s="500"/>
      <c r="FF659" s="500"/>
      <c r="FG659" s="500"/>
      <c r="FH659" s="500"/>
      <c r="FI659" s="500"/>
      <c r="FJ659" s="500"/>
      <c r="FK659" s="500"/>
      <c r="FL659" s="500"/>
      <c r="FM659" s="500"/>
      <c r="FN659" s="500"/>
      <c r="FO659" s="500"/>
      <c r="FP659" s="500"/>
      <c r="FQ659" s="500"/>
      <c r="FR659" s="500"/>
      <c r="FS659" s="500"/>
      <c r="FT659" s="500"/>
      <c r="FU659" s="500"/>
      <c r="FV659" s="500"/>
      <c r="FW659" s="500"/>
      <c r="FX659" s="500"/>
      <c r="FY659" s="500"/>
      <c r="FZ659" s="500"/>
      <c r="GA659" s="500"/>
      <c r="GB659" s="500"/>
      <c r="GC659" s="500"/>
      <c r="GD659" s="500"/>
      <c r="GE659" s="500"/>
      <c r="GF659" s="500"/>
      <c r="GG659" s="500"/>
      <c r="GH659" s="500"/>
      <c r="GI659" s="500"/>
      <c r="GJ659" s="500"/>
      <c r="GK659" s="500"/>
      <c r="GL659" s="500"/>
      <c r="GM659" s="500"/>
      <c r="GN659" s="500"/>
      <c r="GO659" s="500"/>
      <c r="GP659" s="500"/>
      <c r="GQ659" s="500"/>
      <c r="GR659" s="500"/>
      <c r="GS659" s="500"/>
      <c r="GT659" s="500"/>
      <c r="GU659" s="500"/>
      <c r="GV659" s="500"/>
      <c r="GW659" s="500"/>
      <c r="GX659" s="500"/>
      <c r="GY659" s="500"/>
      <c r="GZ659" s="500"/>
      <c r="HA659" s="500"/>
      <c r="HB659" s="500"/>
      <c r="HC659" s="500"/>
      <c r="HD659" s="500"/>
      <c r="HE659" s="500"/>
      <c r="HF659" s="500"/>
      <c r="HG659" s="500"/>
      <c r="HH659" s="500"/>
      <c r="HI659" s="500"/>
      <c r="HJ659" s="500"/>
      <c r="HK659" s="500"/>
      <c r="HL659" s="500"/>
      <c r="HM659" s="500"/>
      <c r="HN659" s="500"/>
      <c r="HO659" s="500"/>
      <c r="HP659" s="500"/>
      <c r="HQ659" s="500"/>
      <c r="HR659" s="500"/>
      <c r="HS659" s="500"/>
      <c r="HT659" s="500"/>
      <c r="HU659" s="500"/>
      <c r="HV659" s="500"/>
      <c r="HW659" s="500"/>
      <c r="HX659" s="500"/>
      <c r="HY659" s="500"/>
      <c r="HZ659" s="500"/>
      <c r="IA659" s="500"/>
      <c r="IB659" s="500"/>
      <c r="IC659" s="500"/>
      <c r="ID659" s="500"/>
      <c r="IE659" s="500"/>
      <c r="IF659" s="500"/>
      <c r="IG659" s="500"/>
      <c r="IH659" s="500"/>
      <c r="II659" s="500"/>
      <c r="IJ659" s="500"/>
      <c r="IK659" s="500"/>
      <c r="IL659" s="500"/>
      <c r="IM659" s="500"/>
      <c r="IN659" s="500"/>
      <c r="IO659" s="500"/>
      <c r="IP659" s="500"/>
      <c r="IQ659" s="500"/>
      <c r="IR659" s="500"/>
      <c r="IS659" s="500"/>
      <c r="IT659" s="500"/>
      <c r="IU659" s="500"/>
      <c r="IV659" s="500"/>
      <c r="IW659" s="500"/>
      <c r="IX659" s="500"/>
      <c r="IY659" s="500"/>
      <c r="IZ659" s="500"/>
      <c r="JA659" s="500"/>
      <c r="JB659" s="500"/>
      <c r="JC659" s="500"/>
      <c r="JD659" s="500"/>
      <c r="JE659" s="500"/>
      <c r="JF659" s="500"/>
      <c r="JG659" s="500"/>
      <c r="JH659" s="500"/>
      <c r="JI659" s="500"/>
      <c r="JJ659" s="500"/>
      <c r="JK659" s="500"/>
    </row>
    <row r="660" ht="11.25" customHeight="1">
      <c r="A660" s="516"/>
      <c r="B660" s="497"/>
      <c r="C660" s="497"/>
      <c r="D660" s="494"/>
      <c r="E660" s="494"/>
      <c r="F660" s="498" t="s">
        <v>146</v>
      </c>
      <c r="G660" s="494" t="str">
        <f>NPCs!R665</f>
        <v>UNDERLING</v>
      </c>
      <c r="H660" s="494"/>
      <c r="I660" s="499" t="s">
        <v>147</v>
      </c>
      <c r="J660" s="494" t="str">
        <f>NPCs!R667</f>
        <v>/</v>
      </c>
      <c r="K660" s="494"/>
      <c r="L660" s="500"/>
      <c r="M660" s="498" t="s">
        <v>148</v>
      </c>
      <c r="N660" s="496">
        <f>IFERROR(VLOOKUP(J660,Under_Lookup,41,false),0)</f>
        <v>0</v>
      </c>
      <c r="O660" s="500"/>
      <c r="P660" s="494"/>
      <c r="Q660" s="498" t="s">
        <v>149</v>
      </c>
      <c r="R660" s="496">
        <f>SUM(N660:N661)</f>
        <v>0</v>
      </c>
      <c r="S660" s="494"/>
      <c r="T660" s="494"/>
      <c r="U660" s="494"/>
      <c r="V660" s="494"/>
      <c r="W660" s="494"/>
      <c r="X660" s="494"/>
      <c r="Y660" s="494"/>
      <c r="Z660" s="494"/>
      <c r="AA660" s="494"/>
      <c r="AB660" s="494"/>
      <c r="AC660" s="786" t="s">
        <v>204</v>
      </c>
      <c r="AD660" s="540"/>
      <c r="AE660" s="494"/>
      <c r="AF660" s="494"/>
      <c r="AG660" s="494"/>
      <c r="AH660" s="494"/>
      <c r="AI660" s="494"/>
      <c r="AJ660" s="494"/>
      <c r="AK660" s="494"/>
      <c r="AL660" s="578"/>
      <c r="AM660" s="578"/>
      <c r="AN660" s="578"/>
      <c r="AO660" s="578"/>
      <c r="AP660" s="578"/>
      <c r="AQ660" s="578"/>
      <c r="AR660" s="578"/>
      <c r="AS660" s="578"/>
      <c r="AT660" s="578"/>
      <c r="AU660" s="578"/>
      <c r="AV660" s="578"/>
      <c r="AW660" s="578"/>
      <c r="AX660" s="578"/>
      <c r="AY660" s="500"/>
      <c r="AZ660" s="500"/>
      <c r="BA660" s="500"/>
      <c r="BB660" s="500"/>
      <c r="BC660" s="500"/>
      <c r="BD660" s="500"/>
      <c r="BE660" s="500"/>
      <c r="BF660" s="500"/>
      <c r="BG660" s="500"/>
      <c r="BH660" s="500"/>
      <c r="BI660" s="500"/>
      <c r="BJ660" s="500"/>
      <c r="BK660" s="500"/>
      <c r="BL660" s="500"/>
      <c r="BM660" s="500"/>
      <c r="BN660" s="500"/>
      <c r="BO660" s="500"/>
      <c r="BP660" s="500"/>
      <c r="BQ660" s="500"/>
      <c r="BR660" s="500"/>
      <c r="BS660" s="500"/>
      <c r="BT660" s="500"/>
      <c r="BU660" s="500"/>
      <c r="BV660" s="500"/>
      <c r="BW660" s="500"/>
      <c r="BX660" s="500"/>
      <c r="BY660" s="500"/>
      <c r="BZ660" s="500"/>
      <c r="CA660" s="500"/>
      <c r="CB660" s="500"/>
      <c r="CC660" s="500"/>
      <c r="CD660" s="500"/>
      <c r="CE660" s="500"/>
      <c r="CF660" s="500"/>
      <c r="CG660" s="500"/>
      <c r="CH660" s="500"/>
      <c r="CI660" s="500"/>
      <c r="CJ660" s="500"/>
      <c r="CK660" s="500"/>
      <c r="CL660" s="500"/>
      <c r="CM660" s="500"/>
      <c r="CN660" s="500"/>
      <c r="CO660" s="500"/>
      <c r="CP660" s="500"/>
      <c r="CQ660" s="500"/>
      <c r="CR660" s="500"/>
      <c r="CS660" s="500"/>
      <c r="CT660" s="500"/>
      <c r="CU660" s="500"/>
      <c r="CV660" s="500"/>
      <c r="CW660" s="500"/>
      <c r="CX660" s="500"/>
      <c r="CY660" s="500"/>
      <c r="CZ660" s="500"/>
      <c r="DA660" s="500"/>
      <c r="DB660" s="500"/>
      <c r="DC660" s="500"/>
      <c r="DD660" s="500"/>
      <c r="DE660" s="500"/>
      <c r="DF660" s="500"/>
      <c r="DG660" s="500"/>
      <c r="DH660" s="500"/>
      <c r="DI660" s="500"/>
      <c r="DJ660" s="500"/>
      <c r="DK660" s="500"/>
      <c r="DL660" s="500"/>
      <c r="DM660" s="500"/>
      <c r="DN660" s="500"/>
      <c r="DO660" s="500"/>
      <c r="DP660" s="500"/>
      <c r="DQ660" s="500"/>
      <c r="DR660" s="500"/>
      <c r="DS660" s="500"/>
      <c r="DT660" s="500"/>
      <c r="DU660" s="500"/>
      <c r="DV660" s="500"/>
      <c r="DW660" s="500"/>
      <c r="DX660" s="500"/>
      <c r="DY660" s="500"/>
      <c r="DZ660" s="500"/>
      <c r="EA660" s="500"/>
      <c r="EB660" s="500"/>
      <c r="EC660" s="500"/>
      <c r="ED660" s="500"/>
      <c r="EE660" s="500"/>
      <c r="EF660" s="500"/>
      <c r="EG660" s="500"/>
      <c r="EH660" s="500"/>
      <c r="EI660" s="500"/>
      <c r="EJ660" s="500"/>
      <c r="EK660" s="500"/>
      <c r="EL660" s="500"/>
      <c r="EM660" s="500"/>
      <c r="EN660" s="500"/>
      <c r="EO660" s="500"/>
      <c r="EP660" s="500"/>
      <c r="EQ660" s="500"/>
      <c r="ER660" s="500"/>
      <c r="ES660" s="500"/>
      <c r="ET660" s="500"/>
      <c r="EU660" s="500"/>
      <c r="EV660" s="500"/>
      <c r="EW660" s="500"/>
      <c r="EX660" s="500"/>
      <c r="EY660" s="500"/>
      <c r="EZ660" s="500"/>
      <c r="FA660" s="500"/>
      <c r="FB660" s="500"/>
      <c r="FC660" s="500"/>
      <c r="FD660" s="500"/>
      <c r="FE660" s="500"/>
      <c r="FF660" s="500"/>
      <c r="FG660" s="500"/>
      <c r="FH660" s="500"/>
      <c r="FI660" s="500"/>
      <c r="FJ660" s="500"/>
      <c r="FK660" s="500"/>
      <c r="FL660" s="500"/>
      <c r="FM660" s="500"/>
      <c r="FN660" s="500"/>
      <c r="FO660" s="500"/>
      <c r="FP660" s="500"/>
      <c r="FQ660" s="500"/>
      <c r="FR660" s="500"/>
      <c r="FS660" s="500"/>
      <c r="FT660" s="500"/>
      <c r="FU660" s="500"/>
      <c r="FV660" s="500"/>
      <c r="FW660" s="500"/>
      <c r="FX660" s="500"/>
      <c r="FY660" s="500"/>
      <c r="FZ660" s="500"/>
      <c r="GA660" s="500"/>
      <c r="GB660" s="500"/>
      <c r="GC660" s="500"/>
      <c r="GD660" s="500"/>
      <c r="GE660" s="500"/>
      <c r="GF660" s="500"/>
      <c r="GG660" s="500"/>
      <c r="GH660" s="500"/>
      <c r="GI660" s="500"/>
      <c r="GJ660" s="500"/>
      <c r="GK660" s="500"/>
      <c r="GL660" s="500"/>
      <c r="GM660" s="500"/>
      <c r="GN660" s="500"/>
      <c r="GO660" s="500"/>
      <c r="GP660" s="500"/>
      <c r="GQ660" s="500"/>
      <c r="GR660" s="500"/>
      <c r="GS660" s="500"/>
      <c r="GT660" s="500"/>
      <c r="GU660" s="500"/>
      <c r="GV660" s="500"/>
      <c r="GW660" s="500"/>
      <c r="GX660" s="500"/>
      <c r="GY660" s="500"/>
      <c r="GZ660" s="500"/>
      <c r="HA660" s="500"/>
      <c r="HB660" s="500"/>
      <c r="HC660" s="500"/>
      <c r="HD660" s="500"/>
      <c r="HE660" s="500"/>
      <c r="HF660" s="500"/>
      <c r="HG660" s="500"/>
      <c r="HH660" s="500"/>
      <c r="HI660" s="500"/>
      <c r="HJ660" s="500"/>
      <c r="HK660" s="500"/>
      <c r="HL660" s="500"/>
      <c r="HM660" s="500"/>
      <c r="HN660" s="500"/>
      <c r="HO660" s="500"/>
      <c r="HP660" s="500"/>
      <c r="HQ660" s="500"/>
      <c r="HR660" s="500"/>
      <c r="HS660" s="500"/>
      <c r="HT660" s="500"/>
      <c r="HU660" s="500"/>
      <c r="HV660" s="500"/>
      <c r="HW660" s="500"/>
      <c r="HX660" s="500"/>
      <c r="HY660" s="500"/>
      <c r="HZ660" s="500"/>
      <c r="IA660" s="500"/>
      <c r="IB660" s="500"/>
      <c r="IC660" s="500"/>
      <c r="ID660" s="500"/>
      <c r="IE660" s="500"/>
      <c r="IF660" s="500"/>
      <c r="IG660" s="500"/>
      <c r="IH660" s="500"/>
      <c r="II660" s="500"/>
      <c r="IJ660" s="500"/>
      <c r="IK660" s="500"/>
      <c r="IL660" s="500"/>
      <c r="IM660" s="500"/>
      <c r="IN660" s="500"/>
      <c r="IO660" s="500"/>
      <c r="IP660" s="500"/>
      <c r="IQ660" s="500"/>
      <c r="IR660" s="500"/>
      <c r="IS660" s="500"/>
      <c r="IT660" s="500"/>
      <c r="IU660" s="500"/>
      <c r="IV660" s="500"/>
      <c r="IW660" s="500"/>
      <c r="IX660" s="500"/>
      <c r="IY660" s="500"/>
      <c r="IZ660" s="500"/>
      <c r="JA660" s="500"/>
      <c r="JB660" s="500"/>
      <c r="JC660" s="500"/>
      <c r="JD660" s="500"/>
      <c r="JE660" s="500"/>
      <c r="JF660" s="500"/>
      <c r="JG660" s="500"/>
      <c r="JH660" s="500"/>
      <c r="JI660" s="500"/>
      <c r="JJ660" s="500"/>
      <c r="JK660" s="500"/>
    </row>
    <row r="661" ht="11.25" customHeight="1">
      <c r="A661" s="494"/>
      <c r="B661" s="501"/>
      <c r="C661" s="497"/>
      <c r="D661" s="494"/>
      <c r="E661" s="494"/>
      <c r="F661" s="498" t="s">
        <v>150</v>
      </c>
      <c r="G661" s="494" t="str">
        <f>NPCs!BB664</f>
        <v>None</v>
      </c>
      <c r="H661" s="494"/>
      <c r="I661" s="499" t="s">
        <v>147</v>
      </c>
      <c r="J661" s="494">
        <f> NPCs!BB666</f>
        <v>0</v>
      </c>
      <c r="K661" s="494"/>
      <c r="L661" s="494"/>
      <c r="M661" s="494"/>
      <c r="N661" s="496">
        <f>IFERROR(VLOOKUP(J661,Proto_Lookup,15,FALSE),0)</f>
        <v>0</v>
      </c>
      <c r="O661" s="500"/>
      <c r="P661" s="494"/>
      <c r="Q661" s="494"/>
      <c r="R661" s="494"/>
      <c r="S661" s="494"/>
      <c r="T661" s="494"/>
      <c r="U661" s="494"/>
      <c r="V661" s="494"/>
      <c r="W661" s="494"/>
      <c r="X661" s="494"/>
      <c r="Y661" s="494"/>
      <c r="Z661" s="494"/>
      <c r="AA661" s="507"/>
      <c r="AB661" s="535"/>
      <c r="AC661" s="787" t="s">
        <v>199</v>
      </c>
      <c r="AD661" s="788" t="str">
        <f>IFERROR(__xludf.DUMMYFUNCTION("split(regexReplace(TO_TEXT( NPCs!AC692), ""(.)"", ""$1_""), ""_"")"),"#VALUE!")</f>
        <v>#VALUE!</v>
      </c>
      <c r="AE661" s="514"/>
      <c r="AF661" s="514"/>
      <c r="AG661" s="514"/>
      <c r="AH661" s="514"/>
      <c r="AI661" s="514"/>
      <c r="AJ661" s="514"/>
      <c r="AK661" s="515"/>
      <c r="AL661" s="535"/>
      <c r="AM661" s="535"/>
      <c r="AN661" s="535"/>
      <c r="AO661" s="535"/>
      <c r="AP661" s="535"/>
      <c r="AQ661" s="535"/>
      <c r="AR661" s="535"/>
      <c r="AS661" s="535"/>
      <c r="AT661" s="535"/>
      <c r="AU661" s="535"/>
      <c r="AV661" s="535"/>
      <c r="AW661" s="535"/>
      <c r="AX661" s="535"/>
      <c r="AY661" s="789"/>
      <c r="AZ661" s="790"/>
      <c r="BA661" s="500"/>
      <c r="BB661" s="500"/>
      <c r="BC661" s="500"/>
      <c r="BD661" s="500"/>
      <c r="BE661" s="500"/>
      <c r="BF661" s="500"/>
      <c r="BG661" s="500"/>
      <c r="BH661" s="500"/>
      <c r="BI661" s="500"/>
      <c r="BJ661" s="500"/>
      <c r="BK661" s="500"/>
      <c r="BL661" s="500"/>
      <c r="BM661" s="500"/>
      <c r="BN661" s="500"/>
      <c r="BO661" s="500"/>
      <c r="BP661" s="500"/>
      <c r="BQ661" s="500"/>
      <c r="BR661" s="500"/>
      <c r="BS661" s="500"/>
      <c r="BT661" s="500"/>
      <c r="BU661" s="500"/>
      <c r="BV661" s="500"/>
      <c r="BW661" s="500"/>
      <c r="BX661" s="500"/>
      <c r="BY661" s="500"/>
      <c r="BZ661" s="500"/>
      <c r="CA661" s="500"/>
      <c r="CB661" s="500"/>
      <c r="CC661" s="500"/>
      <c r="CD661" s="500"/>
      <c r="CE661" s="500"/>
      <c r="CF661" s="500"/>
      <c r="CG661" s="500"/>
      <c r="CH661" s="500"/>
      <c r="CI661" s="500"/>
      <c r="CJ661" s="500"/>
      <c r="CK661" s="500"/>
      <c r="CL661" s="500"/>
      <c r="CM661" s="500"/>
      <c r="CN661" s="500"/>
      <c r="CO661" s="500"/>
      <c r="CP661" s="500"/>
      <c r="CQ661" s="500"/>
      <c r="CR661" s="500"/>
      <c r="CS661" s="500"/>
      <c r="CT661" s="500"/>
      <c r="CU661" s="500"/>
      <c r="CV661" s="500"/>
      <c r="CW661" s="500"/>
      <c r="CX661" s="500"/>
      <c r="CY661" s="500"/>
      <c r="CZ661" s="500"/>
      <c r="DA661" s="500"/>
      <c r="DB661" s="500"/>
      <c r="DC661" s="500"/>
      <c r="DD661" s="500"/>
      <c r="DE661" s="500"/>
      <c r="DF661" s="500"/>
      <c r="DG661" s="500"/>
      <c r="DH661" s="500"/>
      <c r="DI661" s="500"/>
      <c r="DJ661" s="500"/>
      <c r="DK661" s="500"/>
      <c r="DL661" s="500"/>
      <c r="DM661" s="500"/>
      <c r="DN661" s="500"/>
      <c r="DO661" s="500"/>
      <c r="DP661" s="500"/>
      <c r="DQ661" s="500"/>
      <c r="DR661" s="500"/>
      <c r="DS661" s="500"/>
      <c r="DT661" s="500"/>
      <c r="DU661" s="500"/>
      <c r="DV661" s="500"/>
      <c r="DW661" s="500"/>
      <c r="DX661" s="500"/>
      <c r="DY661" s="500"/>
      <c r="DZ661" s="500"/>
      <c r="EA661" s="500"/>
      <c r="EB661" s="500"/>
      <c r="EC661" s="500"/>
      <c r="ED661" s="500"/>
      <c r="EE661" s="500"/>
      <c r="EF661" s="500"/>
      <c r="EG661" s="500"/>
      <c r="EH661" s="500"/>
      <c r="EI661" s="500"/>
      <c r="EJ661" s="500"/>
      <c r="EK661" s="500"/>
      <c r="EL661" s="500"/>
      <c r="EM661" s="500"/>
      <c r="EN661" s="500"/>
      <c r="EO661" s="500"/>
      <c r="EP661" s="500"/>
      <c r="EQ661" s="500"/>
      <c r="ER661" s="500"/>
      <c r="ES661" s="500"/>
      <c r="ET661" s="500"/>
      <c r="EU661" s="500"/>
      <c r="EV661" s="500"/>
      <c r="EW661" s="500"/>
      <c r="EX661" s="500"/>
      <c r="EY661" s="500"/>
      <c r="EZ661" s="500"/>
      <c r="FA661" s="500"/>
      <c r="FB661" s="500"/>
      <c r="FC661" s="500"/>
      <c r="FD661" s="500"/>
      <c r="FE661" s="500"/>
      <c r="FF661" s="500"/>
      <c r="FG661" s="500"/>
      <c r="FH661" s="500"/>
      <c r="FI661" s="500"/>
      <c r="FJ661" s="500"/>
      <c r="FK661" s="500"/>
      <c r="FL661" s="500"/>
      <c r="FM661" s="500"/>
      <c r="FN661" s="500"/>
      <c r="FO661" s="500"/>
      <c r="FP661" s="500"/>
      <c r="FQ661" s="500"/>
      <c r="FR661" s="500"/>
      <c r="FS661" s="500"/>
      <c r="FT661" s="500"/>
      <c r="FU661" s="500"/>
      <c r="FV661" s="500"/>
      <c r="FW661" s="500"/>
      <c r="FX661" s="500"/>
      <c r="FY661" s="500"/>
      <c r="FZ661" s="500"/>
      <c r="GA661" s="500"/>
      <c r="GB661" s="500"/>
      <c r="GC661" s="500"/>
      <c r="GD661" s="500"/>
      <c r="GE661" s="500"/>
      <c r="GF661" s="500"/>
      <c r="GG661" s="500"/>
      <c r="GH661" s="500"/>
      <c r="GI661" s="500"/>
      <c r="GJ661" s="500"/>
      <c r="GK661" s="500"/>
      <c r="GL661" s="500"/>
      <c r="GM661" s="500"/>
      <c r="GN661" s="500"/>
      <c r="GO661" s="500"/>
      <c r="GP661" s="500"/>
      <c r="GQ661" s="500"/>
      <c r="GR661" s="500"/>
      <c r="GS661" s="500"/>
      <c r="GT661" s="500"/>
      <c r="GU661" s="500"/>
      <c r="GV661" s="500"/>
      <c r="GW661" s="500"/>
      <c r="GX661" s="500"/>
      <c r="GY661" s="500"/>
      <c r="GZ661" s="500"/>
      <c r="HA661" s="500"/>
      <c r="HB661" s="500"/>
      <c r="HC661" s="500"/>
      <c r="HD661" s="500"/>
      <c r="HE661" s="500"/>
      <c r="HF661" s="500"/>
      <c r="HG661" s="500"/>
      <c r="HH661" s="500"/>
      <c r="HI661" s="500"/>
      <c r="HJ661" s="500"/>
      <c r="HK661" s="500"/>
      <c r="HL661" s="500"/>
      <c r="HM661" s="500"/>
      <c r="HN661" s="500"/>
      <c r="HO661" s="500"/>
      <c r="HP661" s="500"/>
      <c r="HQ661" s="500"/>
      <c r="HR661" s="500"/>
      <c r="HS661" s="500"/>
      <c r="HT661" s="500"/>
      <c r="HU661" s="500"/>
      <c r="HV661" s="500"/>
      <c r="HW661" s="500"/>
      <c r="HX661" s="500"/>
      <c r="HY661" s="500"/>
      <c r="HZ661" s="500"/>
      <c r="IA661" s="500"/>
      <c r="IB661" s="500"/>
      <c r="IC661" s="500"/>
      <c r="ID661" s="500"/>
      <c r="IE661" s="500"/>
      <c r="IF661" s="500"/>
      <c r="IG661" s="500"/>
      <c r="IH661" s="500"/>
      <c r="II661" s="500"/>
      <c r="IJ661" s="500"/>
      <c r="IK661" s="500"/>
      <c r="IL661" s="500"/>
      <c r="IM661" s="500"/>
      <c r="IN661" s="500"/>
      <c r="IO661" s="500"/>
      <c r="IP661" s="500"/>
      <c r="IQ661" s="500"/>
      <c r="IR661" s="500"/>
      <c r="IS661" s="500"/>
      <c r="IT661" s="500"/>
      <c r="IU661" s="500"/>
      <c r="IV661" s="500"/>
      <c r="IW661" s="500"/>
      <c r="IX661" s="500"/>
      <c r="IY661" s="500"/>
      <c r="IZ661" s="500"/>
      <c r="JA661" s="500"/>
      <c r="JB661" s="500"/>
      <c r="JC661" s="500"/>
      <c r="JD661" s="500"/>
      <c r="JE661" s="500"/>
      <c r="JF661" s="500"/>
      <c r="JG661" s="500"/>
      <c r="JH661" s="500"/>
      <c r="JI661" s="500"/>
      <c r="JJ661" s="500"/>
      <c r="JK661" s="500"/>
    </row>
    <row r="662" ht="11.25" customHeight="1">
      <c r="A662" s="494"/>
      <c r="B662" s="501"/>
      <c r="C662" s="501"/>
      <c r="D662" s="498" t="s">
        <v>151</v>
      </c>
      <c r="E662" s="494"/>
      <c r="F662" s="494"/>
      <c r="G662" s="494"/>
      <c r="H662" s="498" t="s">
        <v>152</v>
      </c>
      <c r="I662" s="500"/>
      <c r="J662" s="499"/>
      <c r="K662" s="494"/>
      <c r="L662" s="494"/>
      <c r="M662" s="502" t="str">
        <f>Iferror(if(countIfs(E672:E685,"HEART")&gt;0,"ANY",VLOOKUP(J660,Under_Lookup,37,FALSE)))</f>
        <v/>
      </c>
      <c r="N662" s="503" t="s">
        <v>147</v>
      </c>
      <c r="O662" s="494" t="str">
        <f>Iferror(IFS(M662="MELEE","VIM",M662="RANGED","WIT",M662="MAGIC","CRM",True,VLOOKUP(Max(C664,C666,C667),C664:D667,2,False)))</f>
        <v>VIM</v>
      </c>
      <c r="P662" s="494"/>
      <c r="Q662" s="494"/>
      <c r="R662" s="494"/>
      <c r="S662" s="494"/>
      <c r="T662" s="494"/>
      <c r="U662" s="494"/>
      <c r="V662" s="494"/>
      <c r="W662" s="494"/>
      <c r="X662" s="494"/>
      <c r="Y662" s="494"/>
      <c r="Z662" s="494"/>
      <c r="AA662" s="496"/>
      <c r="AB662" s="494"/>
      <c r="AC662" s="596" t="s">
        <v>205</v>
      </c>
      <c r="AD662" s="639" t="str">
        <f t="array" ref="AD662">IFERROR(INDEX(Code_KindReturn, MATCH(TRUE, EXACT(AD661, Code_Code), 0)),"")</f>
        <v/>
      </c>
      <c r="AE662" s="639" t="str">
        <f t="array" ref="AE662">IFERROR(INDEX(Code_GristReturn, MATCH(TRUE, EXACT(AE661, Code_Code), 0)),"")</f>
        <v/>
      </c>
      <c r="AF662" s="639" t="str">
        <f t="array" ref="AF662">IFERROR(INDEX(Code_Trait1Return, MATCH(TRUE, EXACT(AF661, Code_Code), 0)),"")</f>
        <v/>
      </c>
      <c r="AG662" s="639" t="str">
        <f t="array" ref="AG662">IFERROR(INDEX(Code_Trait2Return, MATCH(TRUE, EXACT(AG661, Code_Code), 0)),"")</f>
        <v/>
      </c>
      <c r="AH662" s="639" t="str">
        <f t="array" ref="AH662">IFERROR(INDEX(Code_Action1Return, MATCH(TRUE, EXACT(AH661, Code_Code), 0)),"")</f>
        <v/>
      </c>
      <c r="AI662" s="639" t="str">
        <f t="array" ref="AI662">IFERROR(INDEX(Code_Action2Return, MATCH(TRUE, EXACT(AI661, Code_Code), 0)),"")</f>
        <v/>
      </c>
      <c r="AJ662" s="639" t="str">
        <f t="array" ref="AJ662">IFERROR(INDEX(Code_Action3Return, MATCH(TRUE, EXACT(AJ661, Code_Code), 0)),"")</f>
        <v/>
      </c>
      <c r="AK662" s="639" t="str">
        <f t="array" ref="AK662">IFERROR(INDEX(Code_Action4Return, MATCH(TRUE, EXACT(AK661, Code_Code), 0)),"")</f>
        <v/>
      </c>
      <c r="AL662" s="494"/>
      <c r="AM662" s="494"/>
      <c r="AN662" s="494"/>
      <c r="AO662" s="500"/>
      <c r="AQ662" s="494"/>
      <c r="AR662" s="494"/>
      <c r="AS662" s="494"/>
      <c r="AT662" s="494"/>
      <c r="AU662" s="497"/>
      <c r="AV662" s="501" t="s">
        <v>160</v>
      </c>
      <c r="AW662" s="523" t="s">
        <v>161</v>
      </c>
      <c r="AX662" s="494"/>
      <c r="AY662" s="494"/>
      <c r="AZ662" s="495"/>
      <c r="BA662" s="500"/>
      <c r="BB662" s="500"/>
      <c r="BC662" s="500"/>
      <c r="BD662" s="500"/>
      <c r="BE662" s="500"/>
      <c r="BF662" s="500"/>
      <c r="BG662" s="500"/>
      <c r="BH662" s="500"/>
      <c r="BI662" s="500"/>
      <c r="BJ662" s="500"/>
      <c r="BK662" s="500"/>
      <c r="BL662" s="500"/>
      <c r="BM662" s="500"/>
      <c r="BN662" s="500"/>
      <c r="BO662" s="500"/>
      <c r="BP662" s="500"/>
      <c r="BQ662" s="500"/>
      <c r="BR662" s="500"/>
      <c r="BS662" s="500"/>
      <c r="BT662" s="500"/>
      <c r="BU662" s="500"/>
      <c r="BV662" s="500"/>
      <c r="BW662" s="500"/>
      <c r="BX662" s="500"/>
      <c r="BY662" s="500"/>
      <c r="BZ662" s="500"/>
      <c r="CA662" s="500"/>
      <c r="CB662" s="500"/>
      <c r="CC662" s="500"/>
      <c r="CD662" s="500"/>
      <c r="CE662" s="500"/>
      <c r="CF662" s="500"/>
      <c r="CG662" s="500"/>
      <c r="CH662" s="500"/>
      <c r="CI662" s="500"/>
      <c r="CJ662" s="500"/>
      <c r="CK662" s="500"/>
      <c r="CL662" s="500"/>
      <c r="CM662" s="500"/>
      <c r="CN662" s="500"/>
      <c r="CO662" s="500"/>
      <c r="CP662" s="500"/>
      <c r="CQ662" s="500"/>
      <c r="CR662" s="500"/>
      <c r="CS662" s="500"/>
      <c r="CT662" s="500"/>
      <c r="CU662" s="500"/>
      <c r="CV662" s="500"/>
      <c r="CW662" s="500"/>
      <c r="CX662" s="500"/>
      <c r="CY662" s="500"/>
      <c r="CZ662" s="500"/>
      <c r="DA662" s="500"/>
      <c r="DB662" s="500"/>
      <c r="DC662" s="500"/>
      <c r="DD662" s="500"/>
      <c r="DE662" s="500"/>
      <c r="DF662" s="500"/>
      <c r="DG662" s="500"/>
      <c r="DH662" s="500"/>
      <c r="DI662" s="500"/>
      <c r="DJ662" s="500"/>
      <c r="DK662" s="500"/>
      <c r="DL662" s="500"/>
      <c r="DM662" s="500"/>
      <c r="DN662" s="500"/>
      <c r="DO662" s="500"/>
      <c r="DP662" s="500"/>
      <c r="DQ662" s="500"/>
      <c r="DR662" s="500"/>
      <c r="DS662" s="500"/>
      <c r="DT662" s="500"/>
      <c r="DU662" s="500"/>
      <c r="DV662" s="500"/>
      <c r="DW662" s="500"/>
      <c r="DX662" s="500"/>
      <c r="DY662" s="500"/>
      <c r="DZ662" s="500"/>
      <c r="EA662" s="500"/>
      <c r="EB662" s="500"/>
      <c r="EC662" s="500"/>
      <c r="ED662" s="500"/>
      <c r="EE662" s="500"/>
      <c r="EF662" s="500"/>
      <c r="EG662" s="500"/>
      <c r="EH662" s="500"/>
      <c r="EI662" s="500"/>
      <c r="EJ662" s="500"/>
      <c r="EK662" s="500"/>
      <c r="EL662" s="500"/>
      <c r="EM662" s="500"/>
      <c r="EN662" s="500"/>
      <c r="EO662" s="500"/>
      <c r="EP662" s="500"/>
      <c r="EQ662" s="500"/>
      <c r="ER662" s="500"/>
      <c r="ES662" s="500"/>
      <c r="ET662" s="500"/>
      <c r="EU662" s="500"/>
      <c r="EV662" s="500"/>
      <c r="EW662" s="500"/>
      <c r="EX662" s="500"/>
      <c r="EY662" s="500"/>
      <c r="EZ662" s="500"/>
      <c r="FA662" s="500"/>
      <c r="FB662" s="500"/>
      <c r="FC662" s="500"/>
      <c r="FD662" s="500"/>
      <c r="FE662" s="500"/>
      <c r="FF662" s="500"/>
      <c r="FG662" s="500"/>
      <c r="FH662" s="500"/>
      <c r="FI662" s="500"/>
      <c r="FJ662" s="500"/>
      <c r="FK662" s="500"/>
      <c r="FL662" s="500"/>
      <c r="FM662" s="500"/>
      <c r="FN662" s="500"/>
      <c r="FO662" s="500"/>
      <c r="FP662" s="500"/>
      <c r="FQ662" s="500"/>
      <c r="FR662" s="500"/>
      <c r="FS662" s="500"/>
      <c r="FT662" s="500"/>
      <c r="FU662" s="500"/>
      <c r="FV662" s="500"/>
      <c r="FW662" s="500"/>
      <c r="FX662" s="500"/>
      <c r="FY662" s="500"/>
      <c r="FZ662" s="500"/>
      <c r="GA662" s="500"/>
      <c r="GB662" s="500"/>
      <c r="GC662" s="500"/>
      <c r="GD662" s="500"/>
      <c r="GE662" s="500"/>
      <c r="GF662" s="500"/>
      <c r="GG662" s="500"/>
      <c r="GH662" s="500"/>
      <c r="GI662" s="500"/>
      <c r="GJ662" s="500"/>
      <c r="GK662" s="500"/>
      <c r="GL662" s="500"/>
      <c r="GM662" s="500"/>
      <c r="GN662" s="500"/>
      <c r="GO662" s="500"/>
      <c r="GP662" s="500"/>
      <c r="GQ662" s="500"/>
      <c r="GR662" s="500"/>
      <c r="GS662" s="500"/>
      <c r="GT662" s="500"/>
      <c r="GU662" s="500"/>
      <c r="GV662" s="500"/>
      <c r="GW662" s="500"/>
      <c r="GX662" s="500"/>
      <c r="GY662" s="500"/>
      <c r="GZ662" s="500"/>
      <c r="HA662" s="500"/>
      <c r="HB662" s="500"/>
      <c r="HC662" s="500"/>
      <c r="HD662" s="500"/>
      <c r="HE662" s="500"/>
      <c r="HF662" s="500"/>
      <c r="HG662" s="500"/>
      <c r="HH662" s="500"/>
      <c r="HI662" s="500"/>
      <c r="HJ662" s="500"/>
      <c r="HK662" s="500"/>
      <c r="HL662" s="500"/>
      <c r="HM662" s="500"/>
      <c r="HN662" s="500"/>
      <c r="HO662" s="500"/>
      <c r="HP662" s="500"/>
      <c r="HQ662" s="500"/>
      <c r="HR662" s="500"/>
      <c r="HS662" s="500"/>
      <c r="HT662" s="500"/>
      <c r="HU662" s="500"/>
      <c r="HV662" s="500"/>
      <c r="HW662" s="500"/>
      <c r="HX662" s="500"/>
      <c r="HY662" s="500"/>
      <c r="HZ662" s="500"/>
      <c r="IA662" s="500"/>
      <c r="IB662" s="500"/>
      <c r="IC662" s="500"/>
      <c r="ID662" s="500"/>
      <c r="IE662" s="500"/>
      <c r="IF662" s="500"/>
      <c r="IG662" s="500"/>
      <c r="IH662" s="500"/>
      <c r="II662" s="500"/>
      <c r="IJ662" s="500"/>
      <c r="IK662" s="500"/>
      <c r="IL662" s="500"/>
      <c r="IM662" s="500"/>
      <c r="IN662" s="500"/>
      <c r="IO662" s="500"/>
      <c r="IP662" s="500"/>
      <c r="IQ662" s="500"/>
      <c r="IR662" s="500"/>
      <c r="IS662" s="500"/>
      <c r="IT662" s="500"/>
      <c r="IU662" s="500"/>
      <c r="IV662" s="500"/>
      <c r="IW662" s="500"/>
      <c r="IX662" s="500"/>
      <c r="IY662" s="500"/>
      <c r="IZ662" s="500"/>
      <c r="JA662" s="500"/>
      <c r="JB662" s="500"/>
      <c r="JC662" s="500"/>
      <c r="JD662" s="500"/>
      <c r="JE662" s="500"/>
      <c r="JF662" s="500"/>
      <c r="JG662" s="500"/>
      <c r="JH662" s="500"/>
      <c r="JI662" s="500"/>
      <c r="JJ662" s="500"/>
      <c r="JK662" s="500"/>
    </row>
    <row r="663" ht="11.25" customHeight="1">
      <c r="A663" s="494"/>
      <c r="B663" s="501"/>
      <c r="C663" s="501"/>
      <c r="D663" s="504" t="s">
        <v>137</v>
      </c>
      <c r="E663" s="505"/>
      <c r="F663" s="506" t="str">
        <f>Iferror(VLOOKUP(J660,Under_Lookup,3,FALSE))</f>
        <v/>
      </c>
      <c r="G663" s="507">
        <f>if(CountIf(E672:E673,"VAMPIRIC")&gt;0,G675,0)</f>
        <v>0</v>
      </c>
      <c r="H663" s="508"/>
      <c r="I663" s="509"/>
      <c r="J663" s="510"/>
      <c r="K663" s="494"/>
      <c r="L663" s="494"/>
      <c r="M663" s="498" t="s">
        <v>153</v>
      </c>
      <c r="N663" s="500"/>
      <c r="O663" s="494"/>
      <c r="P663" s="494"/>
      <c r="Q663" s="494"/>
      <c r="R663" s="494"/>
      <c r="S663" s="494"/>
      <c r="T663" s="494"/>
      <c r="U663" s="494"/>
      <c r="V663" s="494"/>
      <c r="W663" s="494"/>
      <c r="X663" s="494"/>
      <c r="Y663" s="494"/>
      <c r="Z663" s="494"/>
      <c r="AA663" s="496"/>
      <c r="AB663" s="494"/>
      <c r="AC663" s="596" t="s">
        <v>206</v>
      </c>
      <c r="AD663" s="544" t="str">
        <f>IFERROR(VLOOKUP(AD662,LookupKind,3, FALSE))</f>
        <v/>
      </c>
      <c r="AE663" s="791"/>
      <c r="AL663" s="494"/>
      <c r="AM663" s="494"/>
      <c r="AN663" s="494"/>
      <c r="AO663" s="500"/>
      <c r="AQ663" s="494"/>
      <c r="AR663" s="494"/>
      <c r="AS663" s="494"/>
      <c r="AT663" s="494"/>
      <c r="AU663" s="501" t="s">
        <v>163</v>
      </c>
      <c r="AV663" s="529">
        <v>-2.0</v>
      </c>
      <c r="AW663" s="530">
        <v>1.0</v>
      </c>
      <c r="AX663" s="494"/>
      <c r="AY663" s="494"/>
      <c r="AZ663" s="792"/>
      <c r="BA663" s="500"/>
      <c r="BB663" s="500"/>
      <c r="BC663" s="500"/>
      <c r="BD663" s="500"/>
      <c r="BE663" s="500"/>
      <c r="BF663" s="500"/>
      <c r="BG663" s="500"/>
      <c r="BH663" s="500"/>
      <c r="BI663" s="500"/>
      <c r="BJ663" s="500"/>
      <c r="BK663" s="500"/>
      <c r="BL663" s="500"/>
      <c r="BM663" s="500"/>
      <c r="BN663" s="500"/>
      <c r="BO663" s="500"/>
      <c r="BP663" s="500"/>
      <c r="BQ663" s="500"/>
      <c r="BR663" s="500"/>
      <c r="BS663" s="500"/>
      <c r="BT663" s="500"/>
      <c r="BU663" s="500"/>
      <c r="BV663" s="500"/>
      <c r="BW663" s="500"/>
      <c r="BX663" s="500"/>
      <c r="BY663" s="500"/>
      <c r="BZ663" s="500"/>
      <c r="CA663" s="500"/>
      <c r="CB663" s="500"/>
      <c r="CC663" s="500"/>
      <c r="CD663" s="500"/>
      <c r="CE663" s="500"/>
      <c r="CF663" s="500"/>
      <c r="CG663" s="500"/>
      <c r="CH663" s="500"/>
      <c r="CI663" s="500"/>
      <c r="CJ663" s="500"/>
      <c r="CK663" s="500"/>
      <c r="CL663" s="500"/>
      <c r="CM663" s="500"/>
      <c r="CN663" s="500"/>
      <c r="CO663" s="500"/>
      <c r="CP663" s="500"/>
      <c r="CQ663" s="500"/>
      <c r="CR663" s="500"/>
      <c r="CS663" s="500"/>
      <c r="CT663" s="500"/>
      <c r="CU663" s="500"/>
      <c r="CV663" s="500"/>
      <c r="CW663" s="500"/>
      <c r="CX663" s="500"/>
      <c r="CY663" s="500"/>
      <c r="CZ663" s="500"/>
      <c r="DA663" s="500"/>
      <c r="DB663" s="500"/>
      <c r="DC663" s="500"/>
      <c r="DD663" s="500"/>
      <c r="DE663" s="500"/>
      <c r="DF663" s="500"/>
      <c r="DG663" s="500"/>
      <c r="DH663" s="500"/>
      <c r="DI663" s="500"/>
      <c r="DJ663" s="500"/>
      <c r="DK663" s="500"/>
      <c r="DL663" s="500"/>
      <c r="DM663" s="500"/>
      <c r="DN663" s="500"/>
      <c r="DO663" s="500"/>
      <c r="DP663" s="500"/>
      <c r="DQ663" s="500"/>
      <c r="DR663" s="500"/>
      <c r="DS663" s="500"/>
      <c r="DT663" s="500"/>
      <c r="DU663" s="500"/>
      <c r="DV663" s="500"/>
      <c r="DW663" s="500"/>
      <c r="DX663" s="500"/>
      <c r="DY663" s="500"/>
      <c r="DZ663" s="500"/>
      <c r="EA663" s="500"/>
      <c r="EB663" s="500"/>
      <c r="EC663" s="500"/>
      <c r="ED663" s="500"/>
      <c r="EE663" s="500"/>
      <c r="EF663" s="500"/>
      <c r="EG663" s="500"/>
      <c r="EH663" s="500"/>
      <c r="EI663" s="500"/>
      <c r="EJ663" s="500"/>
      <c r="EK663" s="500"/>
      <c r="EL663" s="500"/>
      <c r="EM663" s="500"/>
      <c r="EN663" s="500"/>
      <c r="EO663" s="500"/>
      <c r="EP663" s="500"/>
      <c r="EQ663" s="500"/>
      <c r="ER663" s="500"/>
      <c r="ES663" s="500"/>
      <c r="ET663" s="500"/>
      <c r="EU663" s="500"/>
      <c r="EV663" s="500"/>
      <c r="EW663" s="500"/>
      <c r="EX663" s="500"/>
      <c r="EY663" s="500"/>
      <c r="EZ663" s="500"/>
      <c r="FA663" s="500"/>
      <c r="FB663" s="500"/>
      <c r="FC663" s="500"/>
      <c r="FD663" s="500"/>
      <c r="FE663" s="500"/>
      <c r="FF663" s="500"/>
      <c r="FG663" s="500"/>
      <c r="FH663" s="500"/>
      <c r="FI663" s="500"/>
      <c r="FJ663" s="500"/>
      <c r="FK663" s="500"/>
      <c r="FL663" s="500"/>
      <c r="FM663" s="500"/>
      <c r="FN663" s="500"/>
      <c r="FO663" s="500"/>
      <c r="FP663" s="500"/>
      <c r="FQ663" s="500"/>
      <c r="FR663" s="500"/>
      <c r="FS663" s="500"/>
      <c r="FT663" s="500"/>
      <c r="FU663" s="500"/>
      <c r="FV663" s="500"/>
      <c r="FW663" s="500"/>
      <c r="FX663" s="500"/>
      <c r="FY663" s="500"/>
      <c r="FZ663" s="500"/>
      <c r="GA663" s="500"/>
      <c r="GB663" s="500"/>
      <c r="GC663" s="500"/>
      <c r="GD663" s="500"/>
      <c r="GE663" s="500"/>
      <c r="GF663" s="500"/>
      <c r="GG663" s="500"/>
      <c r="GH663" s="500"/>
      <c r="GI663" s="500"/>
      <c r="GJ663" s="500"/>
      <c r="GK663" s="500"/>
      <c r="GL663" s="500"/>
      <c r="GM663" s="500"/>
      <c r="GN663" s="500"/>
      <c r="GO663" s="500"/>
      <c r="GP663" s="500"/>
      <c r="GQ663" s="500"/>
      <c r="GR663" s="500"/>
      <c r="GS663" s="500"/>
      <c r="GT663" s="500"/>
      <c r="GU663" s="500"/>
      <c r="GV663" s="500"/>
      <c r="GW663" s="500"/>
      <c r="GX663" s="500"/>
      <c r="GY663" s="500"/>
      <c r="GZ663" s="500"/>
      <c r="HA663" s="500"/>
      <c r="HB663" s="500"/>
      <c r="HC663" s="500"/>
      <c r="HD663" s="500"/>
      <c r="HE663" s="500"/>
      <c r="HF663" s="500"/>
      <c r="HG663" s="500"/>
      <c r="HH663" s="500"/>
      <c r="HI663" s="500"/>
      <c r="HJ663" s="500"/>
      <c r="HK663" s="500"/>
      <c r="HL663" s="500"/>
      <c r="HM663" s="500"/>
      <c r="HN663" s="500"/>
      <c r="HO663" s="500"/>
      <c r="HP663" s="500"/>
      <c r="HQ663" s="500"/>
      <c r="HR663" s="500"/>
      <c r="HS663" s="500"/>
      <c r="HT663" s="500"/>
      <c r="HU663" s="500"/>
      <c r="HV663" s="500"/>
      <c r="HW663" s="500"/>
      <c r="HX663" s="500"/>
      <c r="HY663" s="500"/>
      <c r="HZ663" s="500"/>
      <c r="IA663" s="500"/>
      <c r="IB663" s="500"/>
      <c r="IC663" s="500"/>
      <c r="ID663" s="500"/>
      <c r="IE663" s="500"/>
      <c r="IF663" s="500"/>
      <c r="IG663" s="500"/>
      <c r="IH663" s="500"/>
      <c r="II663" s="500"/>
      <c r="IJ663" s="500"/>
      <c r="IK663" s="500"/>
      <c r="IL663" s="500"/>
      <c r="IM663" s="500"/>
      <c r="IN663" s="500"/>
      <c r="IO663" s="500"/>
      <c r="IP663" s="500"/>
      <c r="IQ663" s="500"/>
      <c r="IR663" s="500"/>
      <c r="IS663" s="500"/>
      <c r="IT663" s="500"/>
      <c r="IU663" s="500"/>
      <c r="IV663" s="500"/>
      <c r="IW663" s="500"/>
      <c r="IX663" s="500"/>
      <c r="IY663" s="500"/>
      <c r="IZ663" s="500"/>
      <c r="JA663" s="500"/>
      <c r="JB663" s="500"/>
      <c r="JC663" s="500"/>
      <c r="JD663" s="500"/>
      <c r="JE663" s="500"/>
      <c r="JF663" s="500"/>
      <c r="JG663" s="500"/>
      <c r="JH663" s="500"/>
      <c r="JI663" s="500"/>
      <c r="JJ663" s="500"/>
      <c r="JK663" s="500"/>
    </row>
    <row r="664" ht="11.25" customHeight="1">
      <c r="A664" s="494"/>
      <c r="B664" s="501"/>
      <c r="C664" s="494">
        <f>E664*F664+I664</f>
        <v>0</v>
      </c>
      <c r="D664" s="501" t="s">
        <v>154</v>
      </c>
      <c r="E664" s="496" t="str">
        <f>IFERROR(__xludf.DUMMYFUNCTION("Iferror(split(NPCs!E672,""d""))"),"")</f>
        <v/>
      </c>
      <c r="F664" s="494"/>
      <c r="G664" s="511" t="str">
        <f t="shared" ref="G664:G667" si="72">if(I664&gt;0,"+","")</f>
        <v/>
      </c>
      <c r="H664" s="500" t="str">
        <f t="shared" ref="H664:H668" si="73">if(I664&lt;&gt;0,I664,"")</f>
        <v/>
      </c>
      <c r="I664" s="512">
        <f>IF(countIf(AD665:AD700,"PLUSH")&gt;0,1,0)+IF(countIf(AD665:AD700,"EQUINE")&gt;0,1,0)</f>
        <v>0</v>
      </c>
      <c r="J664" s="513"/>
      <c r="K664" s="500"/>
      <c r="L664" s="494"/>
      <c r="M664" s="494"/>
      <c r="N664" s="505" t="str">
        <f>VLOOKUP(O662,D664:E667,2,FALSE)</f>
        <v/>
      </c>
      <c r="O664" s="514" t="str">
        <f>if(N664&lt;&gt;"","d","")</f>
        <v/>
      </c>
      <c r="P664" s="514" t="str">
        <f>VLOOKUP(O662,D664:F667,3,FALSE)</f>
        <v/>
      </c>
      <c r="Q664" s="505" t="str">
        <f>VLOOKUP(O662,D664:G667,4,FALSE)</f>
        <v/>
      </c>
      <c r="R664" s="515" t="str">
        <f>VLOOKUP(O662,D664:H667,5,FALSE)</f>
        <v/>
      </c>
      <c r="S664" s="516" t="str">
        <f t="shared" ref="S664:V664" si="71">D676</f>
        <v/>
      </c>
      <c r="T664" s="505" t="str">
        <f t="shared" si="71"/>
        <v/>
      </c>
      <c r="U664" s="514" t="str">
        <f t="shared" si="71"/>
        <v/>
      </c>
      <c r="V664" s="515" t="str">
        <f t="shared" si="71"/>
        <v/>
      </c>
      <c r="W664" s="505" t="str">
        <f>if(O662="CRM",J676,L676)</f>
        <v/>
      </c>
      <c r="X664" s="515" t="str">
        <f>if(O662="CRM",K676,M676)</f>
        <v/>
      </c>
      <c r="Y664" s="494"/>
      <c r="Z664" s="494"/>
      <c r="AA664" s="496"/>
      <c r="AB664" s="494"/>
      <c r="AC664" s="596" t="str">
        <f>IFERROR(VLOOKUP(AE662,LookupGrist,3, FALSE))</f>
        <v/>
      </c>
      <c r="AD664" s="544" t="str">
        <f>IFERROR(__xludf.DUMMYFUNCTION("IFERROR(split(VLOOKUP(AC664, AllGrist, 5, false),""d""), """")"),"")</f>
        <v/>
      </c>
      <c r="AE664" s="515"/>
      <c r="AF664" s="494"/>
      <c r="AG664" s="494"/>
      <c r="AH664" s="494"/>
      <c r="AI664" s="494"/>
      <c r="AJ664" s="494"/>
      <c r="AM664" s="494"/>
      <c r="AN664" s="494"/>
      <c r="AO664" s="500"/>
      <c r="AQ664" s="494"/>
      <c r="AR664" s="494"/>
      <c r="AS664" s="494"/>
      <c r="AT664" s="494"/>
      <c r="AU664" s="501" t="s">
        <v>164</v>
      </c>
      <c r="AV664" s="793">
        <f>if(AE664&lt;=10,2,0)</f>
        <v>2</v>
      </c>
      <c r="AW664" s="532">
        <v>-1.0</v>
      </c>
      <c r="AX664" s="494"/>
      <c r="AY664" s="494"/>
      <c r="AZ664" s="792"/>
      <c r="BA664" s="500"/>
      <c r="BB664" s="500"/>
      <c r="BC664" s="500"/>
      <c r="BD664" s="500"/>
      <c r="BE664" s="500"/>
      <c r="BF664" s="500"/>
      <c r="BG664" s="500"/>
      <c r="BH664" s="500"/>
      <c r="BI664" s="500"/>
      <c r="BJ664" s="500"/>
      <c r="BK664" s="500"/>
      <c r="BL664" s="500"/>
      <c r="BM664" s="500"/>
      <c r="BN664" s="500"/>
      <c r="BO664" s="500"/>
      <c r="BP664" s="500"/>
      <c r="BQ664" s="500"/>
      <c r="BR664" s="500"/>
      <c r="BS664" s="500"/>
      <c r="BT664" s="500"/>
      <c r="BU664" s="500"/>
      <c r="BV664" s="500"/>
      <c r="BW664" s="500"/>
      <c r="BX664" s="500"/>
      <c r="BY664" s="500"/>
      <c r="BZ664" s="500"/>
      <c r="CA664" s="500"/>
      <c r="CB664" s="500"/>
      <c r="CC664" s="500"/>
      <c r="CD664" s="500"/>
      <c r="CE664" s="500"/>
      <c r="CF664" s="500"/>
      <c r="CG664" s="500"/>
      <c r="CH664" s="500"/>
      <c r="CI664" s="500"/>
      <c r="CJ664" s="500"/>
      <c r="CK664" s="500"/>
      <c r="CL664" s="500"/>
      <c r="CM664" s="500"/>
      <c r="CN664" s="500"/>
      <c r="CO664" s="500"/>
      <c r="CP664" s="500"/>
      <c r="CQ664" s="500"/>
      <c r="CR664" s="500"/>
      <c r="CS664" s="500"/>
      <c r="CT664" s="500"/>
      <c r="CU664" s="500"/>
      <c r="CV664" s="500"/>
      <c r="CW664" s="500"/>
      <c r="CX664" s="500"/>
      <c r="CY664" s="500"/>
      <c r="CZ664" s="500"/>
      <c r="DA664" s="500"/>
      <c r="DB664" s="500"/>
      <c r="DC664" s="500"/>
      <c r="DD664" s="500"/>
      <c r="DE664" s="500"/>
      <c r="DF664" s="500"/>
      <c r="DG664" s="500"/>
      <c r="DH664" s="500"/>
      <c r="DI664" s="500"/>
      <c r="DJ664" s="500"/>
      <c r="DK664" s="500"/>
      <c r="DL664" s="500"/>
      <c r="DM664" s="500"/>
      <c r="DN664" s="500"/>
      <c r="DO664" s="500"/>
      <c r="DP664" s="500"/>
      <c r="DQ664" s="500"/>
      <c r="DR664" s="500"/>
      <c r="DS664" s="500"/>
      <c r="DT664" s="500"/>
      <c r="DU664" s="500"/>
      <c r="DV664" s="500"/>
      <c r="DW664" s="500"/>
      <c r="DX664" s="500"/>
      <c r="DY664" s="500"/>
      <c r="DZ664" s="500"/>
      <c r="EA664" s="500"/>
      <c r="EB664" s="500"/>
      <c r="EC664" s="500"/>
      <c r="ED664" s="500"/>
      <c r="EE664" s="500"/>
      <c r="EF664" s="500"/>
      <c r="EG664" s="500"/>
      <c r="EH664" s="500"/>
      <c r="EI664" s="500"/>
      <c r="EJ664" s="500"/>
      <c r="EK664" s="500"/>
      <c r="EL664" s="500"/>
      <c r="EM664" s="500"/>
      <c r="EN664" s="500"/>
      <c r="EO664" s="500"/>
      <c r="EP664" s="500"/>
      <c r="EQ664" s="500"/>
      <c r="ER664" s="500"/>
      <c r="ES664" s="500"/>
      <c r="ET664" s="500"/>
      <c r="EU664" s="500"/>
      <c r="EV664" s="500"/>
      <c r="EW664" s="500"/>
      <c r="EX664" s="500"/>
      <c r="EY664" s="500"/>
      <c r="EZ664" s="500"/>
      <c r="FA664" s="500"/>
      <c r="FB664" s="500"/>
      <c r="FC664" s="500"/>
      <c r="FD664" s="500"/>
      <c r="FE664" s="500"/>
      <c r="FF664" s="500"/>
      <c r="FG664" s="500"/>
      <c r="FH664" s="500"/>
      <c r="FI664" s="500"/>
      <c r="FJ664" s="500"/>
      <c r="FK664" s="500"/>
      <c r="FL664" s="500"/>
      <c r="FM664" s="500"/>
      <c r="FN664" s="500"/>
      <c r="FO664" s="500"/>
      <c r="FP664" s="500"/>
      <c r="FQ664" s="500"/>
      <c r="FR664" s="500"/>
      <c r="FS664" s="500"/>
      <c r="FT664" s="500"/>
      <c r="FU664" s="500"/>
      <c r="FV664" s="500"/>
      <c r="FW664" s="500"/>
      <c r="FX664" s="500"/>
      <c r="FY664" s="500"/>
      <c r="FZ664" s="500"/>
      <c r="GA664" s="500"/>
      <c r="GB664" s="500"/>
      <c r="GC664" s="500"/>
      <c r="GD664" s="500"/>
      <c r="GE664" s="500"/>
      <c r="GF664" s="500"/>
      <c r="GG664" s="500"/>
      <c r="GH664" s="500"/>
      <c r="GI664" s="500"/>
      <c r="GJ664" s="500"/>
      <c r="GK664" s="500"/>
      <c r="GL664" s="500"/>
      <c r="GM664" s="500"/>
      <c r="GN664" s="500"/>
      <c r="GO664" s="500"/>
      <c r="GP664" s="500"/>
      <c r="GQ664" s="500"/>
      <c r="GR664" s="500"/>
      <c r="GS664" s="500"/>
      <c r="GT664" s="500"/>
      <c r="GU664" s="500"/>
      <c r="GV664" s="500"/>
      <c r="GW664" s="500"/>
      <c r="GX664" s="500"/>
      <c r="GY664" s="500"/>
      <c r="GZ664" s="500"/>
      <c r="HA664" s="500"/>
      <c r="HB664" s="500"/>
      <c r="HC664" s="500"/>
      <c r="HD664" s="500"/>
      <c r="HE664" s="500"/>
      <c r="HF664" s="500"/>
      <c r="HG664" s="500"/>
      <c r="HH664" s="500"/>
      <c r="HI664" s="500"/>
      <c r="HJ664" s="500"/>
      <c r="HK664" s="500"/>
      <c r="HL664" s="500"/>
      <c r="HM664" s="500"/>
      <c r="HN664" s="500"/>
      <c r="HO664" s="500"/>
      <c r="HP664" s="500"/>
      <c r="HQ664" s="500"/>
      <c r="HR664" s="500"/>
      <c r="HS664" s="500"/>
      <c r="HT664" s="500"/>
      <c r="HU664" s="500"/>
      <c r="HV664" s="500"/>
      <c r="HW664" s="500"/>
      <c r="HX664" s="500"/>
      <c r="HY664" s="500"/>
      <c r="HZ664" s="500"/>
      <c r="IA664" s="500"/>
      <c r="IB664" s="500"/>
      <c r="IC664" s="500"/>
      <c r="ID664" s="500"/>
      <c r="IE664" s="500"/>
      <c r="IF664" s="500"/>
      <c r="IG664" s="500"/>
      <c r="IH664" s="500"/>
      <c r="II664" s="500"/>
      <c r="IJ664" s="500"/>
      <c r="IK664" s="500"/>
      <c r="IL664" s="500"/>
      <c r="IM664" s="500"/>
      <c r="IN664" s="500"/>
      <c r="IO664" s="500"/>
      <c r="IP664" s="500"/>
      <c r="IQ664" s="500"/>
      <c r="IR664" s="500"/>
      <c r="IS664" s="500"/>
      <c r="IT664" s="500"/>
      <c r="IU664" s="500"/>
      <c r="IV664" s="500"/>
      <c r="IW664" s="500"/>
      <c r="IX664" s="500"/>
      <c r="IY664" s="500"/>
      <c r="IZ664" s="500"/>
      <c r="JA664" s="500"/>
      <c r="JB664" s="500"/>
      <c r="JC664" s="500"/>
      <c r="JD664" s="500"/>
      <c r="JE664" s="500"/>
      <c r="JF664" s="500"/>
      <c r="JG664" s="500"/>
      <c r="JH664" s="500"/>
      <c r="JI664" s="500"/>
      <c r="JJ664" s="500"/>
      <c r="JK664" s="500"/>
    </row>
    <row r="665" ht="11.25" customHeight="1">
      <c r="A665" s="494"/>
      <c r="B665" s="501"/>
      <c r="C665" s="494"/>
      <c r="D665" s="501" t="s">
        <v>155</v>
      </c>
      <c r="E665" s="496" t="str">
        <f>IFERROR(__xludf.DUMMYFUNCTION("Iferror(split(NPCs!E674,""d""))"),"")</f>
        <v/>
      </c>
      <c r="F665" s="494"/>
      <c r="G665" s="517" t="str">
        <f t="shared" si="72"/>
        <v/>
      </c>
      <c r="H665" s="500" t="str">
        <f t="shared" si="73"/>
        <v/>
      </c>
      <c r="I665" s="518">
        <f>IF(countIf(AD665:AD700,"FURRY")&gt;0,1,0)+IF(countIf(AD665:AD700,"EQUINE")&gt;0,1,0)</f>
        <v>0</v>
      </c>
      <c r="J665" s="513"/>
      <c r="K665" s="500"/>
      <c r="L665" s="494"/>
      <c r="M665" s="498"/>
      <c r="N665" s="494"/>
      <c r="O665" s="494"/>
      <c r="P665" s="494"/>
      <c r="Q665" s="494"/>
      <c r="R665" s="494"/>
      <c r="S665" s="494"/>
      <c r="T665" s="494"/>
      <c r="U665" s="494"/>
      <c r="V665" s="494"/>
      <c r="W665" s="494"/>
      <c r="X665" s="494"/>
      <c r="Y665" s="494"/>
      <c r="Z665" s="494"/>
      <c r="AA665" s="496"/>
      <c r="AB665" s="494"/>
      <c r="AC665" s="498" t="s">
        <v>169</v>
      </c>
      <c r="AD665" s="540" t="str">
        <f>IFERROR(VLOOKUP(AF662,LookupTrait,3, FALSE))</f>
        <v/>
      </c>
      <c r="AE665" s="494"/>
      <c r="AF665" s="494"/>
      <c r="AG665" s="494"/>
      <c r="AH665" s="494"/>
      <c r="AK665" s="533" t="s">
        <v>166</v>
      </c>
      <c r="AL665" s="499" t="s">
        <v>167</v>
      </c>
      <c r="AM665" s="494"/>
      <c r="AN665" s="494"/>
      <c r="AO665" s="500"/>
      <c r="AQ665" s="494"/>
      <c r="AR665" s="494"/>
      <c r="AS665" s="494"/>
      <c r="AT665" s="494"/>
      <c r="AU665" s="501" t="s">
        <v>168</v>
      </c>
      <c r="AV665" s="534">
        <v>0.0</v>
      </c>
      <c r="AW665" s="532">
        <f>if(F664&gt;=AE665,1,0)</f>
        <v>1</v>
      </c>
      <c r="AX665" s="494"/>
      <c r="AY665" s="494"/>
      <c r="AZ665" s="792"/>
      <c r="BA665" s="500"/>
      <c r="BB665" s="500"/>
      <c r="BC665" s="500"/>
      <c r="BD665" s="500"/>
      <c r="BE665" s="500"/>
      <c r="BF665" s="500"/>
      <c r="BG665" s="500"/>
      <c r="BH665" s="500"/>
      <c r="BI665" s="500"/>
      <c r="BJ665" s="500"/>
      <c r="BK665" s="500"/>
      <c r="BL665" s="500"/>
      <c r="BM665" s="500"/>
      <c r="BN665" s="500"/>
      <c r="BO665" s="500"/>
      <c r="BP665" s="500"/>
      <c r="BQ665" s="500"/>
      <c r="BR665" s="500"/>
      <c r="BS665" s="500"/>
      <c r="BT665" s="500"/>
      <c r="BU665" s="500"/>
      <c r="BV665" s="500"/>
      <c r="BW665" s="500"/>
      <c r="BX665" s="500"/>
      <c r="BY665" s="500"/>
      <c r="BZ665" s="500"/>
      <c r="CA665" s="500"/>
      <c r="CB665" s="500"/>
      <c r="CC665" s="500"/>
      <c r="CD665" s="500"/>
      <c r="CE665" s="500"/>
      <c r="CF665" s="500"/>
      <c r="CG665" s="500"/>
      <c r="CH665" s="500"/>
      <c r="CI665" s="500"/>
      <c r="CJ665" s="500"/>
      <c r="CK665" s="500"/>
      <c r="CL665" s="500"/>
      <c r="CM665" s="500"/>
      <c r="CN665" s="500"/>
      <c r="CO665" s="500"/>
      <c r="CP665" s="500"/>
      <c r="CQ665" s="500"/>
      <c r="CR665" s="500"/>
      <c r="CS665" s="500"/>
      <c r="CT665" s="500"/>
      <c r="CU665" s="500"/>
      <c r="CV665" s="500"/>
      <c r="CW665" s="500"/>
      <c r="CX665" s="500"/>
      <c r="CY665" s="500"/>
      <c r="CZ665" s="500"/>
      <c r="DA665" s="500"/>
      <c r="DB665" s="500"/>
      <c r="DC665" s="500"/>
      <c r="DD665" s="500"/>
      <c r="DE665" s="500"/>
      <c r="DF665" s="500"/>
      <c r="DG665" s="500"/>
      <c r="DH665" s="500"/>
      <c r="DI665" s="500"/>
      <c r="DJ665" s="500"/>
      <c r="DK665" s="500"/>
      <c r="DL665" s="500"/>
      <c r="DM665" s="500"/>
      <c r="DN665" s="500"/>
      <c r="DO665" s="500"/>
      <c r="DP665" s="500"/>
      <c r="DQ665" s="500"/>
      <c r="DR665" s="500"/>
      <c r="DS665" s="500"/>
      <c r="DT665" s="500"/>
      <c r="DU665" s="500"/>
      <c r="DV665" s="500"/>
      <c r="DW665" s="500"/>
      <c r="DX665" s="500"/>
      <c r="DY665" s="500"/>
      <c r="DZ665" s="500"/>
      <c r="EA665" s="500"/>
      <c r="EB665" s="500"/>
      <c r="EC665" s="500"/>
      <c r="ED665" s="500"/>
      <c r="EE665" s="500"/>
      <c r="EF665" s="500"/>
      <c r="EG665" s="500"/>
      <c r="EH665" s="500"/>
      <c r="EI665" s="500"/>
      <c r="EJ665" s="500"/>
      <c r="EK665" s="500"/>
      <c r="EL665" s="500"/>
      <c r="EM665" s="500"/>
      <c r="EN665" s="500"/>
      <c r="EO665" s="500"/>
      <c r="EP665" s="500"/>
      <c r="EQ665" s="500"/>
      <c r="ER665" s="500"/>
      <c r="ES665" s="500"/>
      <c r="ET665" s="500"/>
      <c r="EU665" s="500"/>
      <c r="EV665" s="500"/>
      <c r="EW665" s="500"/>
      <c r="EX665" s="500"/>
      <c r="EY665" s="500"/>
      <c r="EZ665" s="500"/>
      <c r="FA665" s="500"/>
      <c r="FB665" s="500"/>
      <c r="FC665" s="500"/>
      <c r="FD665" s="500"/>
      <c r="FE665" s="500"/>
      <c r="FF665" s="500"/>
      <c r="FG665" s="500"/>
      <c r="FH665" s="500"/>
      <c r="FI665" s="500"/>
      <c r="FJ665" s="500"/>
      <c r="FK665" s="500"/>
      <c r="FL665" s="500"/>
      <c r="FM665" s="500"/>
      <c r="FN665" s="500"/>
      <c r="FO665" s="500"/>
      <c r="FP665" s="500"/>
      <c r="FQ665" s="500"/>
      <c r="FR665" s="500"/>
      <c r="FS665" s="500"/>
      <c r="FT665" s="500"/>
      <c r="FU665" s="500"/>
      <c r="FV665" s="500"/>
      <c r="FW665" s="500"/>
      <c r="FX665" s="500"/>
      <c r="FY665" s="500"/>
      <c r="FZ665" s="500"/>
      <c r="GA665" s="500"/>
      <c r="GB665" s="500"/>
      <c r="GC665" s="500"/>
      <c r="GD665" s="500"/>
      <c r="GE665" s="500"/>
      <c r="GF665" s="500"/>
      <c r="GG665" s="500"/>
      <c r="GH665" s="500"/>
      <c r="GI665" s="500"/>
      <c r="GJ665" s="500"/>
      <c r="GK665" s="500"/>
      <c r="GL665" s="500"/>
      <c r="GM665" s="500"/>
      <c r="GN665" s="500"/>
      <c r="GO665" s="500"/>
      <c r="GP665" s="500"/>
      <c r="GQ665" s="500"/>
      <c r="GR665" s="500"/>
      <c r="GS665" s="500"/>
      <c r="GT665" s="500"/>
      <c r="GU665" s="500"/>
      <c r="GV665" s="500"/>
      <c r="GW665" s="500"/>
      <c r="GX665" s="500"/>
      <c r="GY665" s="500"/>
      <c r="GZ665" s="500"/>
      <c r="HA665" s="500"/>
      <c r="HB665" s="500"/>
      <c r="HC665" s="500"/>
      <c r="HD665" s="500"/>
      <c r="HE665" s="500"/>
      <c r="HF665" s="500"/>
      <c r="HG665" s="500"/>
      <c r="HH665" s="500"/>
      <c r="HI665" s="500"/>
      <c r="HJ665" s="500"/>
      <c r="HK665" s="500"/>
      <c r="HL665" s="500"/>
      <c r="HM665" s="500"/>
      <c r="HN665" s="500"/>
      <c r="HO665" s="500"/>
      <c r="HP665" s="500"/>
      <c r="HQ665" s="500"/>
      <c r="HR665" s="500"/>
      <c r="HS665" s="500"/>
      <c r="HT665" s="500"/>
      <c r="HU665" s="500"/>
      <c r="HV665" s="500"/>
      <c r="HW665" s="500"/>
      <c r="HX665" s="500"/>
      <c r="HY665" s="500"/>
      <c r="HZ665" s="500"/>
      <c r="IA665" s="500"/>
      <c r="IB665" s="500"/>
      <c r="IC665" s="500"/>
      <c r="ID665" s="500"/>
      <c r="IE665" s="500"/>
      <c r="IF665" s="500"/>
      <c r="IG665" s="500"/>
      <c r="IH665" s="500"/>
      <c r="II665" s="500"/>
      <c r="IJ665" s="500"/>
      <c r="IK665" s="500"/>
      <c r="IL665" s="500"/>
      <c r="IM665" s="500"/>
      <c r="IN665" s="500"/>
      <c r="IO665" s="500"/>
      <c r="IP665" s="500"/>
      <c r="IQ665" s="500"/>
      <c r="IR665" s="500"/>
      <c r="IS665" s="500"/>
      <c r="IT665" s="500"/>
      <c r="IU665" s="500"/>
      <c r="IV665" s="500"/>
      <c r="IW665" s="500"/>
      <c r="IX665" s="500"/>
      <c r="IY665" s="500"/>
      <c r="IZ665" s="500"/>
      <c r="JA665" s="500"/>
      <c r="JB665" s="500"/>
      <c r="JC665" s="500"/>
      <c r="JD665" s="500"/>
      <c r="JE665" s="500"/>
      <c r="JF665" s="500"/>
      <c r="JG665" s="500"/>
      <c r="JH665" s="500"/>
      <c r="JI665" s="500"/>
      <c r="JJ665" s="500"/>
      <c r="JK665" s="500"/>
    </row>
    <row r="666" ht="11.25" customHeight="1">
      <c r="A666" s="494"/>
      <c r="B666" s="501"/>
      <c r="C666" s="494">
        <f t="shared" ref="C666:C667" si="74">E666*F666+I666</f>
        <v>0</v>
      </c>
      <c r="D666" s="501" t="s">
        <v>157</v>
      </c>
      <c r="E666" s="496" t="str">
        <f>IFERROR(__xludf.DUMMYFUNCTION("Iferror(split(NPCs!E676,""d""))"),"")</f>
        <v/>
      </c>
      <c r="F666" s="494"/>
      <c r="G666" s="517" t="str">
        <f t="shared" si="72"/>
        <v/>
      </c>
      <c r="H666" s="500" t="str">
        <f t="shared" si="73"/>
        <v/>
      </c>
      <c r="I666" s="518">
        <f>IF(countIf(AD665:AD700,"WIZARD")&gt;0,1,0)+IF(countIf(AD665:AD700,"FAIRY")&gt;0,1,0)</f>
        <v>0</v>
      </c>
      <c r="J666" s="513"/>
      <c r="K666" s="500"/>
      <c r="L666" s="494"/>
      <c r="M666" s="494"/>
      <c r="N666" s="494"/>
      <c r="O666" s="494"/>
      <c r="P666" s="494"/>
      <c r="Q666" s="494"/>
      <c r="R666" s="494"/>
      <c r="S666" s="578"/>
      <c r="T666" s="577"/>
      <c r="U666" s="578"/>
      <c r="V666" s="577"/>
      <c r="W666" s="494"/>
      <c r="X666" s="494"/>
      <c r="Y666" s="494"/>
      <c r="Z666" s="494"/>
      <c r="AA666" s="496"/>
      <c r="AB666" s="494"/>
      <c r="AC666" s="498" t="s">
        <v>171</v>
      </c>
      <c r="AD666" s="540" t="str">
        <f>IFERROR(VLOOKUP(AG662,LookupTrait,3, FALSE))</f>
        <v/>
      </c>
      <c r="AE666" s="494"/>
      <c r="AF666" s="494"/>
      <c r="AG666" s="494"/>
      <c r="AH666" s="494"/>
      <c r="AK666" s="509">
        <f>ifError(VLOOKUP(AD665,AU663:AV670,2,FALSE),0)</f>
        <v>0</v>
      </c>
      <c r="AL666" s="535">
        <f>ifError(VLOOKUP(AD665,AU663:AW670,3,FALSE),0)</f>
        <v>0</v>
      </c>
      <c r="AM666" s="494"/>
      <c r="AN666" s="494"/>
      <c r="AO666" s="500"/>
      <c r="AQ666" s="494"/>
      <c r="AR666" s="494"/>
      <c r="AS666" s="494"/>
      <c r="AT666" s="494"/>
      <c r="AU666" s="501" t="s">
        <v>170</v>
      </c>
      <c r="AV666" s="534">
        <v>0.0</v>
      </c>
      <c r="AW666" s="532">
        <f>if(F665&gt;=AE665,1,0)</f>
        <v>1</v>
      </c>
      <c r="AX666" s="494"/>
      <c r="AY666" s="494"/>
      <c r="AZ666" s="792"/>
      <c r="BA666" s="500"/>
      <c r="BB666" s="500"/>
      <c r="BC666" s="500"/>
      <c r="BD666" s="500"/>
      <c r="BE666" s="500"/>
      <c r="BF666" s="500"/>
      <c r="BG666" s="500"/>
      <c r="BH666" s="500"/>
      <c r="BI666" s="500"/>
      <c r="BJ666" s="500"/>
      <c r="BK666" s="500"/>
      <c r="BL666" s="500"/>
      <c r="BM666" s="500"/>
      <c r="BN666" s="500"/>
      <c r="BO666" s="500"/>
      <c r="BP666" s="500"/>
      <c r="BQ666" s="500"/>
      <c r="BR666" s="500"/>
      <c r="BS666" s="500"/>
      <c r="BT666" s="500"/>
      <c r="BU666" s="500"/>
      <c r="BV666" s="500"/>
      <c r="BW666" s="500"/>
      <c r="BX666" s="500"/>
      <c r="BY666" s="500"/>
      <c r="BZ666" s="500"/>
      <c r="CA666" s="500"/>
      <c r="CB666" s="500"/>
      <c r="CC666" s="500"/>
      <c r="CD666" s="500"/>
      <c r="CE666" s="500"/>
      <c r="CF666" s="500"/>
      <c r="CG666" s="500"/>
      <c r="CH666" s="500"/>
      <c r="CI666" s="500"/>
      <c r="CJ666" s="500"/>
      <c r="CK666" s="500"/>
      <c r="CL666" s="500"/>
      <c r="CM666" s="500"/>
      <c r="CN666" s="500"/>
      <c r="CO666" s="500"/>
      <c r="CP666" s="500"/>
      <c r="CQ666" s="500"/>
      <c r="CR666" s="500"/>
      <c r="CS666" s="500"/>
      <c r="CT666" s="500"/>
      <c r="CU666" s="500"/>
      <c r="CV666" s="500"/>
      <c r="CW666" s="500"/>
      <c r="CX666" s="500"/>
      <c r="CY666" s="500"/>
      <c r="CZ666" s="500"/>
      <c r="DA666" s="500"/>
      <c r="DB666" s="500"/>
      <c r="DC666" s="500"/>
      <c r="DD666" s="500"/>
      <c r="DE666" s="500"/>
      <c r="DF666" s="500"/>
      <c r="DG666" s="500"/>
      <c r="DH666" s="500"/>
      <c r="DI666" s="500"/>
      <c r="DJ666" s="500"/>
      <c r="DK666" s="500"/>
      <c r="DL666" s="500"/>
      <c r="DM666" s="500"/>
      <c r="DN666" s="500"/>
      <c r="DO666" s="500"/>
      <c r="DP666" s="500"/>
      <c r="DQ666" s="500"/>
      <c r="DR666" s="500"/>
      <c r="DS666" s="500"/>
      <c r="DT666" s="500"/>
      <c r="DU666" s="500"/>
      <c r="DV666" s="500"/>
      <c r="DW666" s="500"/>
      <c r="DX666" s="500"/>
      <c r="DY666" s="500"/>
      <c r="DZ666" s="500"/>
      <c r="EA666" s="500"/>
      <c r="EB666" s="500"/>
      <c r="EC666" s="500"/>
      <c r="ED666" s="500"/>
      <c r="EE666" s="500"/>
      <c r="EF666" s="500"/>
      <c r="EG666" s="500"/>
      <c r="EH666" s="500"/>
      <c r="EI666" s="500"/>
      <c r="EJ666" s="500"/>
      <c r="EK666" s="500"/>
      <c r="EL666" s="500"/>
      <c r="EM666" s="500"/>
      <c r="EN666" s="500"/>
      <c r="EO666" s="500"/>
      <c r="EP666" s="500"/>
      <c r="EQ666" s="500"/>
      <c r="ER666" s="500"/>
      <c r="ES666" s="500"/>
      <c r="ET666" s="500"/>
      <c r="EU666" s="500"/>
      <c r="EV666" s="500"/>
      <c r="EW666" s="500"/>
      <c r="EX666" s="500"/>
      <c r="EY666" s="500"/>
      <c r="EZ666" s="500"/>
      <c r="FA666" s="500"/>
      <c r="FB666" s="500"/>
      <c r="FC666" s="500"/>
      <c r="FD666" s="500"/>
      <c r="FE666" s="500"/>
      <c r="FF666" s="500"/>
      <c r="FG666" s="500"/>
      <c r="FH666" s="500"/>
      <c r="FI666" s="500"/>
      <c r="FJ666" s="500"/>
      <c r="FK666" s="500"/>
      <c r="FL666" s="500"/>
      <c r="FM666" s="500"/>
      <c r="FN666" s="500"/>
      <c r="FO666" s="500"/>
      <c r="FP666" s="500"/>
      <c r="FQ666" s="500"/>
      <c r="FR666" s="500"/>
      <c r="FS666" s="500"/>
      <c r="FT666" s="500"/>
      <c r="FU666" s="500"/>
      <c r="FV666" s="500"/>
      <c r="FW666" s="500"/>
      <c r="FX666" s="500"/>
      <c r="FY666" s="500"/>
      <c r="FZ666" s="500"/>
      <c r="GA666" s="500"/>
      <c r="GB666" s="500"/>
      <c r="GC666" s="500"/>
      <c r="GD666" s="500"/>
      <c r="GE666" s="500"/>
      <c r="GF666" s="500"/>
      <c r="GG666" s="500"/>
      <c r="GH666" s="500"/>
      <c r="GI666" s="500"/>
      <c r="GJ666" s="500"/>
      <c r="GK666" s="500"/>
      <c r="GL666" s="500"/>
      <c r="GM666" s="500"/>
      <c r="GN666" s="500"/>
      <c r="GO666" s="500"/>
      <c r="GP666" s="500"/>
      <c r="GQ666" s="500"/>
      <c r="GR666" s="500"/>
      <c r="GS666" s="500"/>
      <c r="GT666" s="500"/>
      <c r="GU666" s="500"/>
      <c r="GV666" s="500"/>
      <c r="GW666" s="500"/>
      <c r="GX666" s="500"/>
      <c r="GY666" s="500"/>
      <c r="GZ666" s="500"/>
      <c r="HA666" s="500"/>
      <c r="HB666" s="500"/>
      <c r="HC666" s="500"/>
      <c r="HD666" s="500"/>
      <c r="HE666" s="500"/>
      <c r="HF666" s="500"/>
      <c r="HG666" s="500"/>
      <c r="HH666" s="500"/>
      <c r="HI666" s="500"/>
      <c r="HJ666" s="500"/>
      <c r="HK666" s="500"/>
      <c r="HL666" s="500"/>
      <c r="HM666" s="500"/>
      <c r="HN666" s="500"/>
      <c r="HO666" s="500"/>
      <c r="HP666" s="500"/>
      <c r="HQ666" s="500"/>
      <c r="HR666" s="500"/>
      <c r="HS666" s="500"/>
      <c r="HT666" s="500"/>
      <c r="HU666" s="500"/>
      <c r="HV666" s="500"/>
      <c r="HW666" s="500"/>
      <c r="HX666" s="500"/>
      <c r="HY666" s="500"/>
      <c r="HZ666" s="500"/>
      <c r="IA666" s="500"/>
      <c r="IB666" s="500"/>
      <c r="IC666" s="500"/>
      <c r="ID666" s="500"/>
      <c r="IE666" s="500"/>
      <c r="IF666" s="500"/>
      <c r="IG666" s="500"/>
      <c r="IH666" s="500"/>
      <c r="II666" s="500"/>
      <c r="IJ666" s="500"/>
      <c r="IK666" s="500"/>
      <c r="IL666" s="500"/>
      <c r="IM666" s="500"/>
      <c r="IN666" s="500"/>
      <c r="IO666" s="500"/>
      <c r="IP666" s="500"/>
      <c r="IQ666" s="500"/>
      <c r="IR666" s="500"/>
      <c r="IS666" s="500"/>
      <c r="IT666" s="500"/>
      <c r="IU666" s="500"/>
      <c r="IV666" s="500"/>
      <c r="IW666" s="500"/>
      <c r="IX666" s="500"/>
      <c r="IY666" s="500"/>
      <c r="IZ666" s="500"/>
      <c r="JA666" s="500"/>
      <c r="JB666" s="500"/>
      <c r="JC666" s="500"/>
      <c r="JD666" s="500"/>
      <c r="JE666" s="500"/>
      <c r="JF666" s="500"/>
      <c r="JG666" s="500"/>
      <c r="JH666" s="500"/>
      <c r="JI666" s="500"/>
      <c r="JJ666" s="500"/>
      <c r="JK666" s="500"/>
    </row>
    <row r="667" ht="11.25" customHeight="1">
      <c r="A667" s="494"/>
      <c r="B667" s="501"/>
      <c r="C667" s="494">
        <f t="shared" si="74"/>
        <v>0</v>
      </c>
      <c r="D667" s="501" t="s">
        <v>158</v>
      </c>
      <c r="E667" s="496" t="str">
        <f>IFERROR(__xludf.DUMMYFUNCTION("Iferror(split(NPCs!E678,""d""))"),"")</f>
        <v/>
      </c>
      <c r="F667" s="494"/>
      <c r="G667" s="517" t="str">
        <f t="shared" si="72"/>
        <v/>
      </c>
      <c r="H667" s="500" t="str">
        <f t="shared" si="73"/>
        <v/>
      </c>
      <c r="I667" s="518">
        <f>IF(countIf(AD665:AD700,"HARLEQUIN")&gt;0,1,0)+IF(countIf(AD665:AD700,"FAIRY")&gt;0,1,0)</f>
        <v>0</v>
      </c>
      <c r="J667" s="513"/>
      <c r="K667" s="500"/>
      <c r="L667" s="494"/>
      <c r="M667" s="494"/>
      <c r="N667" s="494"/>
      <c r="O667" s="494"/>
      <c r="P667" s="494"/>
      <c r="Q667" s="494"/>
      <c r="R667" s="494"/>
      <c r="S667" s="494"/>
      <c r="T667" s="494"/>
      <c r="U667" s="494"/>
      <c r="V667" s="494"/>
      <c r="W667" s="494"/>
      <c r="X667" s="494"/>
      <c r="Y667" s="494"/>
      <c r="Z667" s="494"/>
      <c r="AA667" s="496"/>
      <c r="AB667" s="494"/>
      <c r="AD667" s="794" t="str">
        <f t="shared" ref="AD667:AD668" si="75">E672</f>
        <v>GENERIC</v>
      </c>
      <c r="AE667" s="795"/>
      <c r="AF667" s="795"/>
      <c r="AG667" s="795"/>
      <c r="AH667" s="795"/>
      <c r="AK667" s="495">
        <f>ifError(IF(AD665&lt;&gt;AD666,VLOOKUP(AD666,AU663:AV670,2,FALSE),0),0)</f>
        <v>0</v>
      </c>
      <c r="AL667" s="494">
        <f>ifError(IF(AD665&lt;&gt;AD666,VLOOKUP(AD666,AU663:AW670,3,FALSE),0),0)</f>
        <v>0</v>
      </c>
      <c r="AM667" s="494"/>
      <c r="AN667" s="494"/>
      <c r="AO667" s="500"/>
      <c r="AQ667" s="494"/>
      <c r="AR667" s="494"/>
      <c r="AS667" s="494"/>
      <c r="AT667" s="494"/>
      <c r="AU667" s="501" t="s">
        <v>172</v>
      </c>
      <c r="AV667" s="534">
        <v>0.0</v>
      </c>
      <c r="AW667" s="532">
        <f>if(F666&gt;=AE665,1,0)</f>
        <v>1</v>
      </c>
      <c r="AX667" s="494"/>
      <c r="AY667" s="494"/>
      <c r="AZ667" s="792"/>
      <c r="BA667" s="500"/>
      <c r="BB667" s="500"/>
      <c r="BC667" s="500"/>
      <c r="BD667" s="500"/>
      <c r="BE667" s="500"/>
      <c r="BF667" s="500"/>
      <c r="BG667" s="500"/>
      <c r="BH667" s="500"/>
      <c r="BI667" s="500"/>
      <c r="BJ667" s="500"/>
      <c r="BK667" s="500"/>
      <c r="BL667" s="500"/>
      <c r="BM667" s="500"/>
      <c r="BN667" s="500"/>
      <c r="BO667" s="500"/>
      <c r="BP667" s="500"/>
      <c r="BQ667" s="500"/>
      <c r="BR667" s="500"/>
      <c r="BS667" s="500"/>
      <c r="BT667" s="500"/>
      <c r="BU667" s="500"/>
      <c r="BV667" s="500"/>
      <c r="BW667" s="500"/>
      <c r="BX667" s="500"/>
      <c r="BY667" s="500"/>
      <c r="BZ667" s="500"/>
      <c r="CA667" s="500"/>
      <c r="CB667" s="500"/>
      <c r="CC667" s="500"/>
      <c r="CD667" s="500"/>
      <c r="CE667" s="500"/>
      <c r="CF667" s="500"/>
      <c r="CG667" s="500"/>
      <c r="CH667" s="500"/>
      <c r="CI667" s="500"/>
      <c r="CJ667" s="500"/>
      <c r="CK667" s="500"/>
      <c r="CL667" s="500"/>
      <c r="CM667" s="500"/>
      <c r="CN667" s="500"/>
      <c r="CO667" s="500"/>
      <c r="CP667" s="500"/>
      <c r="CQ667" s="500"/>
      <c r="CR667" s="500"/>
      <c r="CS667" s="500"/>
      <c r="CT667" s="500"/>
      <c r="CU667" s="500"/>
      <c r="CV667" s="500"/>
      <c r="CW667" s="500"/>
      <c r="CX667" s="500"/>
      <c r="CY667" s="500"/>
      <c r="CZ667" s="500"/>
      <c r="DA667" s="500"/>
      <c r="DB667" s="500"/>
      <c r="DC667" s="500"/>
      <c r="DD667" s="500"/>
      <c r="DE667" s="500"/>
      <c r="DF667" s="500"/>
      <c r="DG667" s="500"/>
      <c r="DH667" s="500"/>
      <c r="DI667" s="500"/>
      <c r="DJ667" s="500"/>
      <c r="DK667" s="500"/>
      <c r="DL667" s="500"/>
      <c r="DM667" s="500"/>
      <c r="DN667" s="500"/>
      <c r="DO667" s="500"/>
      <c r="DP667" s="500"/>
      <c r="DQ667" s="500"/>
      <c r="DR667" s="500"/>
      <c r="DS667" s="500"/>
      <c r="DT667" s="500"/>
      <c r="DU667" s="500"/>
      <c r="DV667" s="500"/>
      <c r="DW667" s="500"/>
      <c r="DX667" s="500"/>
      <c r="DY667" s="500"/>
      <c r="DZ667" s="500"/>
      <c r="EA667" s="500"/>
      <c r="EB667" s="500"/>
      <c r="EC667" s="500"/>
      <c r="ED667" s="500"/>
      <c r="EE667" s="500"/>
      <c r="EF667" s="500"/>
      <c r="EG667" s="500"/>
      <c r="EH667" s="500"/>
      <c r="EI667" s="500"/>
      <c r="EJ667" s="500"/>
      <c r="EK667" s="500"/>
      <c r="EL667" s="500"/>
      <c r="EM667" s="500"/>
      <c r="EN667" s="500"/>
      <c r="EO667" s="500"/>
      <c r="EP667" s="500"/>
      <c r="EQ667" s="500"/>
      <c r="ER667" s="500"/>
      <c r="ES667" s="500"/>
      <c r="ET667" s="500"/>
      <c r="EU667" s="500"/>
      <c r="EV667" s="500"/>
      <c r="EW667" s="500"/>
      <c r="EX667" s="500"/>
      <c r="EY667" s="500"/>
      <c r="EZ667" s="500"/>
      <c r="FA667" s="500"/>
      <c r="FB667" s="500"/>
      <c r="FC667" s="500"/>
      <c r="FD667" s="500"/>
      <c r="FE667" s="500"/>
      <c r="FF667" s="500"/>
      <c r="FG667" s="500"/>
      <c r="FH667" s="500"/>
      <c r="FI667" s="500"/>
      <c r="FJ667" s="500"/>
      <c r="FK667" s="500"/>
      <c r="FL667" s="500"/>
      <c r="FM667" s="500"/>
      <c r="FN667" s="500"/>
      <c r="FO667" s="500"/>
      <c r="FP667" s="500"/>
      <c r="FQ667" s="500"/>
      <c r="FR667" s="500"/>
      <c r="FS667" s="500"/>
      <c r="FT667" s="500"/>
      <c r="FU667" s="500"/>
      <c r="FV667" s="500"/>
      <c r="FW667" s="500"/>
      <c r="FX667" s="500"/>
      <c r="FY667" s="500"/>
      <c r="FZ667" s="500"/>
      <c r="GA667" s="500"/>
      <c r="GB667" s="500"/>
      <c r="GC667" s="500"/>
      <c r="GD667" s="500"/>
      <c r="GE667" s="500"/>
      <c r="GF667" s="500"/>
      <c r="GG667" s="500"/>
      <c r="GH667" s="500"/>
      <c r="GI667" s="500"/>
      <c r="GJ667" s="500"/>
      <c r="GK667" s="500"/>
      <c r="GL667" s="500"/>
      <c r="GM667" s="500"/>
      <c r="GN667" s="500"/>
      <c r="GO667" s="500"/>
      <c r="GP667" s="500"/>
      <c r="GQ667" s="500"/>
      <c r="GR667" s="500"/>
      <c r="GS667" s="500"/>
      <c r="GT667" s="500"/>
      <c r="GU667" s="500"/>
      <c r="GV667" s="500"/>
      <c r="GW667" s="500"/>
      <c r="GX667" s="500"/>
      <c r="GY667" s="500"/>
      <c r="GZ667" s="500"/>
      <c r="HA667" s="500"/>
      <c r="HB667" s="500"/>
      <c r="HC667" s="500"/>
      <c r="HD667" s="500"/>
      <c r="HE667" s="500"/>
      <c r="HF667" s="500"/>
      <c r="HG667" s="500"/>
      <c r="HH667" s="500"/>
      <c r="HI667" s="500"/>
      <c r="HJ667" s="500"/>
      <c r="HK667" s="500"/>
      <c r="HL667" s="500"/>
      <c r="HM667" s="500"/>
      <c r="HN667" s="500"/>
      <c r="HO667" s="500"/>
      <c r="HP667" s="500"/>
      <c r="HQ667" s="500"/>
      <c r="HR667" s="500"/>
      <c r="HS667" s="500"/>
      <c r="HT667" s="500"/>
      <c r="HU667" s="500"/>
      <c r="HV667" s="500"/>
      <c r="HW667" s="500"/>
      <c r="HX667" s="500"/>
      <c r="HY667" s="500"/>
      <c r="HZ667" s="500"/>
      <c r="IA667" s="500"/>
      <c r="IB667" s="500"/>
      <c r="IC667" s="500"/>
      <c r="ID667" s="500"/>
      <c r="IE667" s="500"/>
      <c r="IF667" s="500"/>
      <c r="IG667" s="500"/>
      <c r="IH667" s="500"/>
      <c r="II667" s="500"/>
      <c r="IJ667" s="500"/>
      <c r="IK667" s="500"/>
      <c r="IL667" s="500"/>
      <c r="IM667" s="500"/>
      <c r="IN667" s="500"/>
      <c r="IO667" s="500"/>
      <c r="IP667" s="500"/>
      <c r="IQ667" s="500"/>
      <c r="IR667" s="500"/>
      <c r="IS667" s="500"/>
      <c r="IT667" s="500"/>
      <c r="IU667" s="500"/>
      <c r="IV667" s="500"/>
      <c r="IW667" s="500"/>
      <c r="IX667" s="500"/>
      <c r="IY667" s="500"/>
      <c r="IZ667" s="500"/>
      <c r="JA667" s="500"/>
      <c r="JB667" s="500"/>
      <c r="JC667" s="500"/>
      <c r="JD667" s="500"/>
      <c r="JE667" s="500"/>
      <c r="JF667" s="500"/>
      <c r="JG667" s="500"/>
      <c r="JH667" s="500"/>
      <c r="JI667" s="500"/>
      <c r="JJ667" s="500"/>
      <c r="JK667" s="500"/>
    </row>
    <row r="668" ht="11.25" customHeight="1">
      <c r="A668" s="494"/>
      <c r="B668" s="494"/>
      <c r="C668" s="494"/>
      <c r="D668" s="501" t="s">
        <v>159</v>
      </c>
      <c r="E668" s="496" t="str">
        <f>IFERROR(__xludf.DUMMYFUNCTION("Iferror(split(NPCs!E680,""d""))"),"")</f>
        <v/>
      </c>
      <c r="F668" s="494"/>
      <c r="G668" s="517" t="str">
        <f>CONCATENATE(If(countIf(AD665:AD700,"TRICKSTER")&gt;0,"+1d6",""),IF(I668&gt;0,"+",""))</f>
        <v/>
      </c>
      <c r="H668" s="500" t="str">
        <f t="shared" si="73"/>
        <v/>
      </c>
      <c r="I668" s="518">
        <f>IF(countIf(AD665:AD700,"ELECTRIC")&gt;0,1,0)+IF(countIf(AD665:AD700,"NUCLEAR")&gt;0,2,0)</f>
        <v>0</v>
      </c>
      <c r="J668" s="513"/>
      <c r="K668" s="494"/>
      <c r="L668" s="494"/>
      <c r="M668" s="494"/>
      <c r="N668" s="494"/>
      <c r="O668" s="494"/>
      <c r="P668" s="494"/>
      <c r="Q668" s="494"/>
      <c r="R668" s="494"/>
      <c r="S668" s="494"/>
      <c r="T668" s="494"/>
      <c r="U668" s="497"/>
      <c r="V668" s="501" t="s">
        <v>160</v>
      </c>
      <c r="W668" s="523" t="s">
        <v>161</v>
      </c>
      <c r="X668" s="494"/>
      <c r="Y668" s="494"/>
      <c r="Z668" s="494"/>
      <c r="AA668" s="496"/>
      <c r="AB668" s="494"/>
      <c r="AC668" s="498"/>
      <c r="AD668" s="795" t="str">
        <f t="shared" si="75"/>
        <v>GENERIC</v>
      </c>
      <c r="AE668" s="795"/>
      <c r="AF668" s="795"/>
      <c r="AG668" s="795"/>
      <c r="AH668" s="795"/>
      <c r="AI668" s="494"/>
      <c r="AJ668" s="494"/>
      <c r="AK668" s="494"/>
      <c r="AL668" s="494"/>
      <c r="AM668" s="494"/>
      <c r="AN668" s="494"/>
      <c r="AO668" s="500"/>
      <c r="AQ668" s="494"/>
      <c r="AR668" s="494"/>
      <c r="AS668" s="494"/>
      <c r="AT668" s="494"/>
      <c r="AU668" s="501" t="s">
        <v>173</v>
      </c>
      <c r="AV668" s="534">
        <v>0.0</v>
      </c>
      <c r="AW668" s="532">
        <f>if(F667&gt;=AE665,1,0)</f>
        <v>1</v>
      </c>
      <c r="AX668" s="494"/>
      <c r="AY668" s="494"/>
      <c r="AZ668" s="792"/>
      <c r="BA668" s="500"/>
      <c r="BB668" s="500"/>
      <c r="BC668" s="500"/>
      <c r="BD668" s="500"/>
      <c r="BE668" s="500"/>
      <c r="BF668" s="500"/>
      <c r="BG668" s="500"/>
      <c r="BH668" s="500"/>
      <c r="BI668" s="500"/>
      <c r="BJ668" s="500"/>
      <c r="BK668" s="500"/>
      <c r="BL668" s="500"/>
      <c r="BM668" s="500"/>
      <c r="BN668" s="500"/>
      <c r="BO668" s="500"/>
      <c r="BP668" s="500"/>
      <c r="BQ668" s="500"/>
      <c r="BR668" s="500"/>
      <c r="BS668" s="500"/>
      <c r="BT668" s="500"/>
      <c r="BU668" s="500"/>
      <c r="BV668" s="500"/>
      <c r="BW668" s="500"/>
      <c r="BX668" s="500"/>
      <c r="BY668" s="500"/>
      <c r="BZ668" s="500"/>
      <c r="CA668" s="500"/>
      <c r="CB668" s="500"/>
      <c r="CC668" s="500"/>
      <c r="CD668" s="500"/>
      <c r="CE668" s="500"/>
      <c r="CF668" s="500"/>
      <c r="CG668" s="500"/>
      <c r="CH668" s="500"/>
      <c r="CI668" s="500"/>
      <c r="CJ668" s="500"/>
      <c r="CK668" s="500"/>
      <c r="CL668" s="500"/>
      <c r="CM668" s="500"/>
      <c r="CN668" s="500"/>
      <c r="CO668" s="500"/>
      <c r="CP668" s="500"/>
      <c r="CQ668" s="500"/>
      <c r="CR668" s="500"/>
      <c r="CS668" s="500"/>
      <c r="CT668" s="500"/>
      <c r="CU668" s="500"/>
      <c r="CV668" s="500"/>
      <c r="CW668" s="500"/>
      <c r="CX668" s="500"/>
      <c r="CY668" s="500"/>
      <c r="CZ668" s="500"/>
      <c r="DA668" s="500"/>
      <c r="DB668" s="500"/>
      <c r="DC668" s="500"/>
      <c r="DD668" s="500"/>
      <c r="DE668" s="500"/>
      <c r="DF668" s="500"/>
      <c r="DG668" s="500"/>
      <c r="DH668" s="500"/>
      <c r="DI668" s="500"/>
      <c r="DJ668" s="500"/>
      <c r="DK668" s="500"/>
      <c r="DL668" s="500"/>
      <c r="DM668" s="500"/>
      <c r="DN668" s="500"/>
      <c r="DO668" s="500"/>
      <c r="DP668" s="500"/>
      <c r="DQ668" s="500"/>
      <c r="DR668" s="500"/>
      <c r="DS668" s="500"/>
      <c r="DT668" s="500"/>
      <c r="DU668" s="500"/>
      <c r="DV668" s="500"/>
      <c r="DW668" s="500"/>
      <c r="DX668" s="500"/>
      <c r="DY668" s="500"/>
      <c r="DZ668" s="500"/>
      <c r="EA668" s="500"/>
      <c r="EB668" s="500"/>
      <c r="EC668" s="500"/>
      <c r="ED668" s="500"/>
      <c r="EE668" s="500"/>
      <c r="EF668" s="500"/>
      <c r="EG668" s="500"/>
      <c r="EH668" s="500"/>
      <c r="EI668" s="500"/>
      <c r="EJ668" s="500"/>
      <c r="EK668" s="500"/>
      <c r="EL668" s="500"/>
      <c r="EM668" s="500"/>
      <c r="EN668" s="500"/>
      <c r="EO668" s="500"/>
      <c r="EP668" s="500"/>
      <c r="EQ668" s="500"/>
      <c r="ER668" s="500"/>
      <c r="ES668" s="500"/>
      <c r="ET668" s="500"/>
      <c r="EU668" s="500"/>
      <c r="EV668" s="500"/>
      <c r="EW668" s="500"/>
      <c r="EX668" s="500"/>
      <c r="EY668" s="500"/>
      <c r="EZ668" s="500"/>
      <c r="FA668" s="500"/>
      <c r="FB668" s="500"/>
      <c r="FC668" s="500"/>
      <c r="FD668" s="500"/>
      <c r="FE668" s="500"/>
      <c r="FF668" s="500"/>
      <c r="FG668" s="500"/>
      <c r="FH668" s="500"/>
      <c r="FI668" s="500"/>
      <c r="FJ668" s="500"/>
      <c r="FK668" s="500"/>
      <c r="FL668" s="500"/>
      <c r="FM668" s="500"/>
      <c r="FN668" s="500"/>
      <c r="FO668" s="500"/>
      <c r="FP668" s="500"/>
      <c r="FQ668" s="500"/>
      <c r="FR668" s="500"/>
      <c r="FS668" s="500"/>
      <c r="FT668" s="500"/>
      <c r="FU668" s="500"/>
      <c r="FV668" s="500"/>
      <c r="FW668" s="500"/>
      <c r="FX668" s="500"/>
      <c r="FY668" s="500"/>
      <c r="FZ668" s="500"/>
      <c r="GA668" s="500"/>
      <c r="GB668" s="500"/>
      <c r="GC668" s="500"/>
      <c r="GD668" s="500"/>
      <c r="GE668" s="500"/>
      <c r="GF668" s="500"/>
      <c r="GG668" s="500"/>
      <c r="GH668" s="500"/>
      <c r="GI668" s="500"/>
      <c r="GJ668" s="500"/>
      <c r="GK668" s="500"/>
      <c r="GL668" s="500"/>
      <c r="GM668" s="500"/>
      <c r="GN668" s="500"/>
      <c r="GO668" s="500"/>
      <c r="GP668" s="500"/>
      <c r="GQ668" s="500"/>
      <c r="GR668" s="500"/>
      <c r="GS668" s="500"/>
      <c r="GT668" s="500"/>
      <c r="GU668" s="500"/>
      <c r="GV668" s="500"/>
      <c r="GW668" s="500"/>
      <c r="GX668" s="500"/>
      <c r="GY668" s="500"/>
      <c r="GZ668" s="500"/>
      <c r="HA668" s="500"/>
      <c r="HB668" s="500"/>
      <c r="HC668" s="500"/>
      <c r="HD668" s="500"/>
      <c r="HE668" s="500"/>
      <c r="HF668" s="500"/>
      <c r="HG668" s="500"/>
      <c r="HH668" s="500"/>
      <c r="HI668" s="500"/>
      <c r="HJ668" s="500"/>
      <c r="HK668" s="500"/>
      <c r="HL668" s="500"/>
      <c r="HM668" s="500"/>
      <c r="HN668" s="500"/>
      <c r="HO668" s="500"/>
      <c r="HP668" s="500"/>
      <c r="HQ668" s="500"/>
      <c r="HR668" s="500"/>
      <c r="HS668" s="500"/>
      <c r="HT668" s="500"/>
      <c r="HU668" s="500"/>
      <c r="HV668" s="500"/>
      <c r="HW668" s="500"/>
      <c r="HX668" s="500"/>
      <c r="HY668" s="500"/>
      <c r="HZ668" s="500"/>
      <c r="IA668" s="500"/>
      <c r="IB668" s="500"/>
      <c r="IC668" s="500"/>
      <c r="ID668" s="500"/>
      <c r="IE668" s="500"/>
      <c r="IF668" s="500"/>
      <c r="IG668" s="500"/>
      <c r="IH668" s="500"/>
      <c r="II668" s="500"/>
      <c r="IJ668" s="500"/>
      <c r="IK668" s="500"/>
      <c r="IL668" s="500"/>
      <c r="IM668" s="500"/>
      <c r="IN668" s="500"/>
      <c r="IO668" s="500"/>
      <c r="IP668" s="500"/>
      <c r="IQ668" s="500"/>
      <c r="IR668" s="500"/>
      <c r="IS668" s="500"/>
      <c r="IT668" s="500"/>
      <c r="IU668" s="500"/>
      <c r="IV668" s="500"/>
      <c r="IW668" s="500"/>
      <c r="IX668" s="500"/>
      <c r="IY668" s="500"/>
      <c r="IZ668" s="500"/>
      <c r="JA668" s="500"/>
      <c r="JB668" s="500"/>
      <c r="JC668" s="500"/>
      <c r="JD668" s="500"/>
      <c r="JE668" s="500"/>
      <c r="JF668" s="500"/>
      <c r="JG668" s="500"/>
      <c r="JH668" s="500"/>
      <c r="JI668" s="500"/>
      <c r="JJ668" s="500"/>
      <c r="JK668" s="500"/>
    </row>
    <row r="669" ht="11.25" customHeight="1">
      <c r="A669" s="494"/>
      <c r="B669" s="494"/>
      <c r="C669" s="494"/>
      <c r="D669" s="501" t="s">
        <v>162</v>
      </c>
      <c r="E669" s="524"/>
      <c r="F669" s="525"/>
      <c r="G669" s="524"/>
      <c r="H669" s="526"/>
      <c r="I669" s="527"/>
      <c r="J669" s="528"/>
      <c r="K669" s="494"/>
      <c r="L669" s="494"/>
      <c r="M669" s="494"/>
      <c r="N669" s="494"/>
      <c r="O669" s="494"/>
      <c r="P669" s="494"/>
      <c r="Q669" s="494"/>
      <c r="R669" s="494"/>
      <c r="S669" s="494"/>
      <c r="T669" s="494"/>
      <c r="U669" s="501" t="s">
        <v>163</v>
      </c>
      <c r="V669" s="529">
        <v>-2.0</v>
      </c>
      <c r="W669" s="530">
        <v>1.0</v>
      </c>
      <c r="X669" s="494"/>
      <c r="Y669" s="494"/>
      <c r="Z669" s="494"/>
      <c r="AA669" s="496"/>
      <c r="AB669" s="494"/>
      <c r="AC669" s="498" t="s">
        <v>174</v>
      </c>
      <c r="AD669" s="536" t="s">
        <v>175</v>
      </c>
      <c r="AE669" s="536" t="s">
        <v>176</v>
      </c>
      <c r="AF669" s="537">
        <f>MAX(If(AE664+sum(AK666:AK667)&gt;12,20,AE664+sum(AK666:AK667)),2)</f>
        <v>2</v>
      </c>
      <c r="AG669" s="537" t="str">
        <f>"+"</f>
        <v>+</v>
      </c>
      <c r="AH669" s="537">
        <f>sum(AL666:AL667)</f>
        <v>0</v>
      </c>
      <c r="AI669" s="538" t="str">
        <f>"+"</f>
        <v>+</v>
      </c>
      <c r="AJ669" s="538">
        <f>AH669+IF(countIf(AD665:AD666,"PROSPIT")&gt;0,1,0)</f>
        <v>0</v>
      </c>
      <c r="AK669" s="539" t="str">
        <f>"+"</f>
        <v>+</v>
      </c>
      <c r="AL669" s="539">
        <f>AH669+IF(countIf(AD665:AD666,"DERSE")&gt;0,1,0)</f>
        <v>0</v>
      </c>
      <c r="AM669" s="494"/>
      <c r="AN669" s="499" t="s">
        <v>136</v>
      </c>
      <c r="AO669" s="500"/>
      <c r="AQ669" s="494">
        <f>0+Countif(AD665:AD666,"CANINE")</f>
        <v>0</v>
      </c>
      <c r="AR669" s="499">
        <f>(COUNTIF(AQ669:AQ703,"&gt;0")-1)*2</f>
        <v>-2</v>
      </c>
      <c r="AS669" s="494">
        <f>8+countIf(AD665:AD666, "LIGHTWEIGHT")*2</f>
        <v>8</v>
      </c>
      <c r="AT669" s="494"/>
      <c r="AU669" s="498" t="s">
        <v>177</v>
      </c>
      <c r="AV669" s="495">
        <f>If(AE664+AR669&gt;=AS669,MAX(AS669-AE664,0),AR669)</f>
        <v>-2</v>
      </c>
      <c r="AW669" s="499">
        <v>0.0</v>
      </c>
      <c r="AX669" s="494"/>
      <c r="AY669" s="494"/>
      <c r="AZ669" s="792"/>
      <c r="BA669" s="500"/>
      <c r="BB669" s="500"/>
      <c r="BC669" s="500"/>
      <c r="BD669" s="500"/>
      <c r="BE669" s="500"/>
      <c r="BF669" s="500"/>
      <c r="BG669" s="500"/>
      <c r="BH669" s="500"/>
      <c r="BI669" s="500"/>
      <c r="BJ669" s="500"/>
      <c r="BK669" s="500"/>
      <c r="BL669" s="500"/>
      <c r="BM669" s="500"/>
      <c r="BN669" s="500"/>
      <c r="BO669" s="500"/>
      <c r="BP669" s="500"/>
      <c r="BQ669" s="500"/>
      <c r="BR669" s="500"/>
      <c r="BS669" s="500"/>
      <c r="BT669" s="500"/>
      <c r="BU669" s="500"/>
      <c r="BV669" s="500"/>
      <c r="BW669" s="500"/>
      <c r="BX669" s="500"/>
      <c r="BY669" s="500"/>
      <c r="BZ669" s="500"/>
      <c r="CA669" s="500"/>
      <c r="CB669" s="500"/>
      <c r="CC669" s="500"/>
      <c r="CD669" s="500"/>
      <c r="CE669" s="500"/>
      <c r="CF669" s="500"/>
      <c r="CG669" s="500"/>
      <c r="CH669" s="500"/>
      <c r="CI669" s="500"/>
      <c r="CJ669" s="500"/>
      <c r="CK669" s="500"/>
      <c r="CL669" s="500"/>
      <c r="CM669" s="500"/>
      <c r="CN669" s="500"/>
      <c r="CO669" s="500"/>
      <c r="CP669" s="500"/>
      <c r="CQ669" s="500"/>
      <c r="CR669" s="500"/>
      <c r="CS669" s="500"/>
      <c r="CT669" s="500"/>
      <c r="CU669" s="500"/>
      <c r="CV669" s="500"/>
      <c r="CW669" s="500"/>
      <c r="CX669" s="500"/>
      <c r="CY669" s="500"/>
      <c r="CZ669" s="500"/>
      <c r="DA669" s="500"/>
      <c r="DB669" s="500"/>
      <c r="DC669" s="500"/>
      <c r="DD669" s="500"/>
      <c r="DE669" s="500"/>
      <c r="DF669" s="500"/>
      <c r="DG669" s="500"/>
      <c r="DH669" s="500"/>
      <c r="DI669" s="500"/>
      <c r="DJ669" s="500"/>
      <c r="DK669" s="500"/>
      <c r="DL669" s="500"/>
      <c r="DM669" s="500"/>
      <c r="DN669" s="500"/>
      <c r="DO669" s="500"/>
      <c r="DP669" s="500"/>
      <c r="DQ669" s="500"/>
      <c r="DR669" s="500"/>
      <c r="DS669" s="500"/>
      <c r="DT669" s="500"/>
      <c r="DU669" s="500"/>
      <c r="DV669" s="500"/>
      <c r="DW669" s="500"/>
      <c r="DX669" s="500"/>
      <c r="DY669" s="500"/>
      <c r="DZ669" s="500"/>
      <c r="EA669" s="500"/>
      <c r="EB669" s="500"/>
      <c r="EC669" s="500"/>
      <c r="ED669" s="500"/>
      <c r="EE669" s="500"/>
      <c r="EF669" s="500"/>
      <c r="EG669" s="500"/>
      <c r="EH669" s="500"/>
      <c r="EI669" s="500"/>
      <c r="EJ669" s="500"/>
      <c r="EK669" s="500"/>
      <c r="EL669" s="500"/>
      <c r="EM669" s="500"/>
      <c r="EN669" s="500"/>
      <c r="EO669" s="500"/>
      <c r="EP669" s="500"/>
      <c r="EQ669" s="500"/>
      <c r="ER669" s="500"/>
      <c r="ES669" s="500"/>
      <c r="ET669" s="500"/>
      <c r="EU669" s="500"/>
      <c r="EV669" s="500"/>
      <c r="EW669" s="500"/>
      <c r="EX669" s="500"/>
      <c r="EY669" s="500"/>
      <c r="EZ669" s="500"/>
      <c r="FA669" s="500"/>
      <c r="FB669" s="500"/>
      <c r="FC669" s="500"/>
      <c r="FD669" s="500"/>
      <c r="FE669" s="500"/>
      <c r="FF669" s="500"/>
      <c r="FG669" s="500"/>
      <c r="FH669" s="500"/>
      <c r="FI669" s="500"/>
      <c r="FJ669" s="500"/>
      <c r="FK669" s="500"/>
      <c r="FL669" s="500"/>
      <c r="FM669" s="500"/>
      <c r="FN669" s="500"/>
      <c r="FO669" s="500"/>
      <c r="FP669" s="500"/>
      <c r="FQ669" s="500"/>
      <c r="FR669" s="500"/>
      <c r="FS669" s="500"/>
      <c r="FT669" s="500"/>
      <c r="FU669" s="500"/>
      <c r="FV669" s="500"/>
      <c r="FW669" s="500"/>
      <c r="FX669" s="500"/>
      <c r="FY669" s="500"/>
      <c r="FZ669" s="500"/>
      <c r="GA669" s="500"/>
      <c r="GB669" s="500"/>
      <c r="GC669" s="500"/>
      <c r="GD669" s="500"/>
      <c r="GE669" s="500"/>
      <c r="GF669" s="500"/>
      <c r="GG669" s="500"/>
      <c r="GH669" s="500"/>
      <c r="GI669" s="500"/>
      <c r="GJ669" s="500"/>
      <c r="GK669" s="500"/>
      <c r="GL669" s="500"/>
      <c r="GM669" s="500"/>
      <c r="GN669" s="500"/>
      <c r="GO669" s="500"/>
      <c r="GP669" s="500"/>
      <c r="GQ669" s="500"/>
      <c r="GR669" s="500"/>
      <c r="GS669" s="500"/>
      <c r="GT669" s="500"/>
      <c r="GU669" s="500"/>
      <c r="GV669" s="500"/>
      <c r="GW669" s="500"/>
      <c r="GX669" s="500"/>
      <c r="GY669" s="500"/>
      <c r="GZ669" s="500"/>
      <c r="HA669" s="500"/>
      <c r="HB669" s="500"/>
      <c r="HC669" s="500"/>
      <c r="HD669" s="500"/>
      <c r="HE669" s="500"/>
      <c r="HF669" s="500"/>
      <c r="HG669" s="500"/>
      <c r="HH669" s="500"/>
      <c r="HI669" s="500"/>
      <c r="HJ669" s="500"/>
      <c r="HK669" s="500"/>
      <c r="HL669" s="500"/>
      <c r="HM669" s="500"/>
      <c r="HN669" s="500"/>
      <c r="HO669" s="500"/>
      <c r="HP669" s="500"/>
      <c r="HQ669" s="500"/>
      <c r="HR669" s="500"/>
      <c r="HS669" s="500"/>
      <c r="HT669" s="500"/>
      <c r="HU669" s="500"/>
      <c r="HV669" s="500"/>
      <c r="HW669" s="500"/>
      <c r="HX669" s="500"/>
      <c r="HY669" s="500"/>
      <c r="HZ669" s="500"/>
      <c r="IA669" s="500"/>
      <c r="IB669" s="500"/>
      <c r="IC669" s="500"/>
      <c r="ID669" s="500"/>
      <c r="IE669" s="500"/>
      <c r="IF669" s="500"/>
      <c r="IG669" s="500"/>
      <c r="IH669" s="500"/>
      <c r="II669" s="500"/>
      <c r="IJ669" s="500"/>
      <c r="IK669" s="500"/>
      <c r="IL669" s="500"/>
      <c r="IM669" s="500"/>
      <c r="IN669" s="500"/>
      <c r="IO669" s="500"/>
      <c r="IP669" s="500"/>
      <c r="IQ669" s="500"/>
      <c r="IR669" s="500"/>
      <c r="IS669" s="500"/>
      <c r="IT669" s="500"/>
      <c r="IU669" s="500"/>
      <c r="IV669" s="500"/>
      <c r="IW669" s="500"/>
      <c r="IX669" s="500"/>
      <c r="IY669" s="500"/>
      <c r="IZ669" s="500"/>
      <c r="JA669" s="500"/>
      <c r="JB669" s="500"/>
      <c r="JC669" s="500"/>
      <c r="JD669" s="500"/>
      <c r="JE669" s="500"/>
      <c r="JF669" s="500"/>
      <c r="JG669" s="500"/>
      <c r="JH669" s="500"/>
      <c r="JI669" s="500"/>
      <c r="JJ669" s="500"/>
      <c r="JK669" s="500"/>
    </row>
    <row r="670" ht="11.25" customHeight="1">
      <c r="A670" s="494"/>
      <c r="B670" s="494"/>
      <c r="C670" s="494"/>
      <c r="D670" s="494"/>
      <c r="E670" s="494"/>
      <c r="F670" s="494"/>
      <c r="G670" s="494"/>
      <c r="H670" s="494"/>
      <c r="I670" s="494"/>
      <c r="J670" s="494"/>
      <c r="K670" s="494"/>
      <c r="L670" s="494"/>
      <c r="M670" s="494"/>
      <c r="N670" s="494"/>
      <c r="O670" s="494"/>
      <c r="P670" s="494"/>
      <c r="Q670" s="494"/>
      <c r="R670" s="494"/>
      <c r="S670" s="494"/>
      <c r="T670" s="494"/>
      <c r="U670" s="501" t="s">
        <v>164</v>
      </c>
      <c r="V670" s="531">
        <f>if(F671&lt;=10,2,0)</f>
        <v>2</v>
      </c>
      <c r="W670" s="532">
        <v>-1.0</v>
      </c>
      <c r="X670" s="494"/>
      <c r="Y670" s="494"/>
      <c r="Z670" s="494"/>
      <c r="AA670" s="524"/>
      <c r="AB670" s="525"/>
      <c r="AC670" s="796" t="str">
        <f>IF(countIf(AD665:AD666,"META")&gt;0," + ",if(AD670="",""," + "))</f>
        <v/>
      </c>
      <c r="AD670" s="541" t="str">
        <f>IF(countIf(AD665:AD666,"META")&gt;0,"",AD664)</f>
        <v/>
      </c>
      <c r="AE670" s="542" t="str">
        <f>IF(countIf(AD665:AD666,"META")&gt;0,"",if(AD670="","","d"))</f>
        <v/>
      </c>
      <c r="AF670" s="543" t="str">
        <f>IF(countIf(AD665:AD666,"META")&gt;0,AF669/2+1,IF(AD670&lt;&gt;"",AF669,""))</f>
        <v/>
      </c>
      <c r="AG670" s="544" t="str">
        <f>IF(AH669&gt;0,"+","")</f>
        <v/>
      </c>
      <c r="AH670" s="543" t="str">
        <f>if(AH669=0,"",AH669)</f>
        <v/>
      </c>
      <c r="AI670" s="545" t="str">
        <f>CONCATENATE( If(countIf(AD665:AD666,"DRACONIC")&gt;0,"+1d2",""),IF(AJ669&gt;0,"+",""))</f>
        <v/>
      </c>
      <c r="AJ670" s="546" t="str">
        <f>if(AJ669=0,"",AJ669)</f>
        <v/>
      </c>
      <c r="AK670" s="547" t="str">
        <f>CONCATENATE( If(countIf(AD665:AD666,"DRACONIC")&gt;0,"+1d2",""),IF(AL669&gt;0,"+",""))</f>
        <v/>
      </c>
      <c r="AL670" s="548" t="str">
        <f>if(AL669=0,"",AL669)</f>
        <v/>
      </c>
      <c r="AM670" s="525"/>
      <c r="AN670" s="516">
        <f>AF669/2+1+AH669</f>
        <v>2</v>
      </c>
      <c r="AO670" s="526"/>
      <c r="AP670" s="637"/>
      <c r="AQ670" s="525">
        <f>0-COUNTIF(AD665:AD666,"FELINE")</f>
        <v>0</v>
      </c>
      <c r="AR670" s="797">
        <f>(COUNTIF(AQ669:AQ703,"&lt;0")-1)*2</f>
        <v>-2</v>
      </c>
      <c r="AS670" s="525">
        <f>8+countIf(AD665:AD666, "LIGHTWEIGHT")*2</f>
        <v>8</v>
      </c>
      <c r="AT670" s="525"/>
      <c r="AU670" s="798" t="s">
        <v>178</v>
      </c>
      <c r="AV670" s="527">
        <f>If(AE664+AR670&gt;=AS670,MAX(AS670-AE664,0),AR670)</f>
        <v>-2</v>
      </c>
      <c r="AW670" s="797">
        <v>0.0</v>
      </c>
      <c r="AX670" s="525"/>
      <c r="AY670" s="525"/>
      <c r="AZ670" s="799"/>
      <c r="BA670" s="500"/>
      <c r="BB670" s="500"/>
      <c r="BC670" s="500"/>
      <c r="BD670" s="500"/>
      <c r="BE670" s="500"/>
      <c r="BF670" s="500"/>
      <c r="BG670" s="500"/>
      <c r="BH670" s="500"/>
      <c r="BI670" s="500"/>
      <c r="BJ670" s="500"/>
      <c r="BK670" s="500"/>
      <c r="BL670" s="500"/>
      <c r="BM670" s="500"/>
      <c r="BN670" s="500"/>
      <c r="BO670" s="500"/>
      <c r="BP670" s="500"/>
      <c r="BQ670" s="500"/>
      <c r="BR670" s="500"/>
      <c r="BS670" s="500"/>
      <c r="BT670" s="500"/>
      <c r="BU670" s="500"/>
      <c r="BV670" s="500"/>
      <c r="BW670" s="500"/>
      <c r="BX670" s="500"/>
      <c r="BY670" s="500"/>
      <c r="BZ670" s="500"/>
      <c r="CA670" s="500"/>
      <c r="CB670" s="500"/>
      <c r="CC670" s="500"/>
      <c r="CD670" s="500"/>
      <c r="CE670" s="500"/>
      <c r="CF670" s="500"/>
      <c r="CG670" s="500"/>
      <c r="CH670" s="500"/>
      <c r="CI670" s="500"/>
      <c r="CJ670" s="500"/>
      <c r="CK670" s="500"/>
      <c r="CL670" s="500"/>
      <c r="CM670" s="500"/>
      <c r="CN670" s="500"/>
      <c r="CO670" s="500"/>
      <c r="CP670" s="500"/>
      <c r="CQ670" s="500"/>
      <c r="CR670" s="500"/>
      <c r="CS670" s="500"/>
      <c r="CT670" s="500"/>
      <c r="CU670" s="500"/>
      <c r="CV670" s="500"/>
      <c r="CW670" s="500"/>
      <c r="CX670" s="500"/>
      <c r="CY670" s="500"/>
      <c r="CZ670" s="500"/>
      <c r="DA670" s="500"/>
      <c r="DB670" s="500"/>
      <c r="DC670" s="500"/>
      <c r="DD670" s="500"/>
      <c r="DE670" s="500"/>
      <c r="DF670" s="500"/>
      <c r="DG670" s="500"/>
      <c r="DH670" s="500"/>
      <c r="DI670" s="500"/>
      <c r="DJ670" s="500"/>
      <c r="DK670" s="500"/>
      <c r="DL670" s="500"/>
      <c r="DM670" s="500"/>
      <c r="DN670" s="500"/>
      <c r="DO670" s="500"/>
      <c r="DP670" s="500"/>
      <c r="DQ670" s="500"/>
      <c r="DR670" s="500"/>
      <c r="DS670" s="500"/>
      <c r="DT670" s="500"/>
      <c r="DU670" s="500"/>
      <c r="DV670" s="500"/>
      <c r="DW670" s="500"/>
      <c r="DX670" s="500"/>
      <c r="DY670" s="500"/>
      <c r="DZ670" s="500"/>
      <c r="EA670" s="500"/>
      <c r="EB670" s="500"/>
      <c r="EC670" s="500"/>
      <c r="ED670" s="500"/>
      <c r="EE670" s="500"/>
      <c r="EF670" s="500"/>
      <c r="EG670" s="500"/>
      <c r="EH670" s="500"/>
      <c r="EI670" s="500"/>
      <c r="EJ670" s="500"/>
      <c r="EK670" s="500"/>
      <c r="EL670" s="500"/>
      <c r="EM670" s="500"/>
      <c r="EN670" s="500"/>
      <c r="EO670" s="500"/>
      <c r="EP670" s="500"/>
      <c r="EQ670" s="500"/>
      <c r="ER670" s="500"/>
      <c r="ES670" s="500"/>
      <c r="ET670" s="500"/>
      <c r="EU670" s="500"/>
      <c r="EV670" s="500"/>
      <c r="EW670" s="500"/>
      <c r="EX670" s="500"/>
      <c r="EY670" s="500"/>
      <c r="EZ670" s="500"/>
      <c r="FA670" s="500"/>
      <c r="FB670" s="500"/>
      <c r="FC670" s="500"/>
      <c r="FD670" s="500"/>
      <c r="FE670" s="500"/>
      <c r="FF670" s="500"/>
      <c r="FG670" s="500"/>
      <c r="FH670" s="500"/>
      <c r="FI670" s="500"/>
      <c r="FJ670" s="500"/>
      <c r="FK670" s="500"/>
      <c r="FL670" s="500"/>
      <c r="FM670" s="500"/>
      <c r="FN670" s="500"/>
      <c r="FO670" s="500"/>
      <c r="FP670" s="500"/>
      <c r="FQ670" s="500"/>
      <c r="FR670" s="500"/>
      <c r="FS670" s="500"/>
      <c r="FT670" s="500"/>
      <c r="FU670" s="500"/>
      <c r="FV670" s="500"/>
      <c r="FW670" s="500"/>
      <c r="FX670" s="500"/>
      <c r="FY670" s="500"/>
      <c r="FZ670" s="500"/>
      <c r="GA670" s="500"/>
      <c r="GB670" s="500"/>
      <c r="GC670" s="500"/>
      <c r="GD670" s="500"/>
      <c r="GE670" s="500"/>
      <c r="GF670" s="500"/>
      <c r="GG670" s="500"/>
      <c r="GH670" s="500"/>
      <c r="GI670" s="500"/>
      <c r="GJ670" s="500"/>
      <c r="GK670" s="500"/>
      <c r="GL670" s="500"/>
      <c r="GM670" s="500"/>
      <c r="GN670" s="500"/>
      <c r="GO670" s="500"/>
      <c r="GP670" s="500"/>
      <c r="GQ670" s="500"/>
      <c r="GR670" s="500"/>
      <c r="GS670" s="500"/>
      <c r="GT670" s="500"/>
      <c r="GU670" s="500"/>
      <c r="GV670" s="500"/>
      <c r="GW670" s="500"/>
      <c r="GX670" s="500"/>
      <c r="GY670" s="500"/>
      <c r="GZ670" s="500"/>
      <c r="HA670" s="500"/>
      <c r="HB670" s="500"/>
      <c r="HC670" s="500"/>
      <c r="HD670" s="500"/>
      <c r="HE670" s="500"/>
      <c r="HF670" s="500"/>
      <c r="HG670" s="500"/>
      <c r="HH670" s="500"/>
      <c r="HI670" s="500"/>
      <c r="HJ670" s="500"/>
      <c r="HK670" s="500"/>
      <c r="HL670" s="500"/>
      <c r="HM670" s="500"/>
      <c r="HN670" s="500"/>
      <c r="HO670" s="500"/>
      <c r="HP670" s="500"/>
      <c r="HQ670" s="500"/>
      <c r="HR670" s="500"/>
      <c r="HS670" s="500"/>
      <c r="HT670" s="500"/>
      <c r="HU670" s="500"/>
      <c r="HV670" s="500"/>
      <c r="HW670" s="500"/>
      <c r="HX670" s="500"/>
      <c r="HY670" s="500"/>
      <c r="HZ670" s="500"/>
      <c r="IA670" s="500"/>
      <c r="IB670" s="500"/>
      <c r="IC670" s="500"/>
      <c r="ID670" s="500"/>
      <c r="IE670" s="500"/>
      <c r="IF670" s="500"/>
      <c r="IG670" s="500"/>
      <c r="IH670" s="500"/>
      <c r="II670" s="500"/>
      <c r="IJ670" s="500"/>
      <c r="IK670" s="500"/>
      <c r="IL670" s="500"/>
      <c r="IM670" s="500"/>
      <c r="IN670" s="500"/>
      <c r="IO670" s="500"/>
      <c r="IP670" s="500"/>
      <c r="IQ670" s="500"/>
      <c r="IR670" s="500"/>
      <c r="IS670" s="500"/>
      <c r="IT670" s="500"/>
      <c r="IU670" s="500"/>
      <c r="IV670" s="500"/>
      <c r="IW670" s="500"/>
      <c r="IX670" s="500"/>
      <c r="IY670" s="500"/>
      <c r="IZ670" s="500"/>
      <c r="JA670" s="500"/>
      <c r="JB670" s="500"/>
      <c r="JC670" s="500"/>
      <c r="JD670" s="500"/>
      <c r="JE670" s="500"/>
      <c r="JF670" s="500"/>
      <c r="JG670" s="500"/>
      <c r="JH670" s="500"/>
      <c r="JI670" s="500"/>
      <c r="JJ670" s="500"/>
      <c r="JK670" s="500"/>
    </row>
    <row r="671" ht="11.25" customHeight="1">
      <c r="A671" s="494"/>
      <c r="B671" s="494"/>
      <c r="C671" s="494"/>
      <c r="D671" s="498" t="s">
        <v>165</v>
      </c>
      <c r="E671" s="505" t="str">
        <f>IFERROR(__xludf.DUMMYFUNCTION("IfError(split(VLOOKUP(J660,Under_Lookup,31,FALSE),""d""))"),"")</f>
        <v/>
      </c>
      <c r="F671" s="515"/>
      <c r="G671" s="494"/>
      <c r="H671" s="494"/>
      <c r="I671" s="494"/>
      <c r="J671" s="533" t="s">
        <v>166</v>
      </c>
      <c r="K671" s="499" t="s">
        <v>167</v>
      </c>
      <c r="L671" s="494"/>
      <c r="M671" s="494"/>
      <c r="N671" s="494"/>
      <c r="O671" s="494"/>
      <c r="P671" s="494"/>
      <c r="Q671" s="494"/>
      <c r="R671" s="494"/>
      <c r="S671" s="494"/>
      <c r="T671" s="494"/>
      <c r="U671" s="501" t="s">
        <v>168</v>
      </c>
      <c r="V671" s="534">
        <v>0.0</v>
      </c>
      <c r="W671" s="532">
        <f>if(F664&gt;=F671,1,0)</f>
        <v>1</v>
      </c>
      <c r="X671" s="494"/>
      <c r="Y671" s="494"/>
      <c r="Z671" s="494"/>
      <c r="AA671" s="494"/>
      <c r="AB671" s="494"/>
      <c r="AC671" s="786" t="s">
        <v>207</v>
      </c>
      <c r="AD671" s="540"/>
      <c r="AE671" s="494"/>
      <c r="AF671" s="494"/>
      <c r="AG671" s="494"/>
      <c r="AH671" s="494"/>
      <c r="AI671" s="494"/>
      <c r="AJ671" s="494"/>
      <c r="AK671" s="494"/>
      <c r="AL671" s="578"/>
      <c r="AM671" s="578"/>
      <c r="AN671" s="578"/>
      <c r="AO671" s="578"/>
      <c r="AP671" s="578"/>
      <c r="AQ671" s="578"/>
      <c r="AR671" s="578"/>
      <c r="AS671" s="578"/>
      <c r="AT671" s="578"/>
      <c r="AU671" s="578"/>
      <c r="AV671" s="578"/>
      <c r="AW671" s="578"/>
      <c r="AY671" s="494"/>
      <c r="BA671" s="500"/>
      <c r="BB671" s="500"/>
      <c r="BC671" s="500"/>
      <c r="BD671" s="500"/>
      <c r="BE671" s="500"/>
      <c r="BF671" s="500"/>
      <c r="BG671" s="500"/>
      <c r="BH671" s="500"/>
      <c r="BI671" s="500"/>
      <c r="BJ671" s="500"/>
      <c r="BK671" s="500"/>
      <c r="BL671" s="500"/>
      <c r="BM671" s="500"/>
      <c r="BN671" s="500"/>
      <c r="BO671" s="500"/>
      <c r="BP671" s="500"/>
      <c r="BQ671" s="500"/>
      <c r="BR671" s="500"/>
      <c r="BS671" s="500"/>
      <c r="BT671" s="500"/>
      <c r="BU671" s="500"/>
      <c r="BV671" s="500"/>
      <c r="BW671" s="500"/>
      <c r="BX671" s="500"/>
      <c r="BY671" s="500"/>
      <c r="BZ671" s="500"/>
      <c r="CA671" s="500"/>
      <c r="CB671" s="500"/>
      <c r="CC671" s="500"/>
      <c r="CD671" s="500"/>
      <c r="CE671" s="500"/>
      <c r="CF671" s="500"/>
      <c r="CG671" s="500"/>
      <c r="CH671" s="500"/>
      <c r="CI671" s="500"/>
      <c r="CJ671" s="500"/>
      <c r="CK671" s="500"/>
      <c r="CL671" s="500"/>
      <c r="CM671" s="500"/>
      <c r="CN671" s="500"/>
      <c r="CO671" s="500"/>
      <c r="CP671" s="500"/>
      <c r="CQ671" s="500"/>
      <c r="CR671" s="500"/>
      <c r="CS671" s="500"/>
      <c r="CT671" s="500"/>
      <c r="CU671" s="500"/>
      <c r="CV671" s="500"/>
      <c r="CW671" s="500"/>
      <c r="CX671" s="500"/>
      <c r="CY671" s="500"/>
      <c r="CZ671" s="500"/>
      <c r="DA671" s="500"/>
      <c r="DB671" s="500"/>
      <c r="DC671" s="500"/>
      <c r="DD671" s="500"/>
      <c r="DE671" s="500"/>
      <c r="DF671" s="500"/>
      <c r="DG671" s="500"/>
      <c r="DH671" s="500"/>
      <c r="DI671" s="500"/>
      <c r="DJ671" s="500"/>
      <c r="DK671" s="500"/>
      <c r="DL671" s="500"/>
      <c r="DM671" s="500"/>
      <c r="DN671" s="500"/>
      <c r="DO671" s="500"/>
      <c r="DP671" s="500"/>
      <c r="DQ671" s="500"/>
      <c r="DR671" s="500"/>
      <c r="DS671" s="500"/>
      <c r="DT671" s="500"/>
      <c r="DU671" s="500"/>
      <c r="DV671" s="500"/>
      <c r="DW671" s="500"/>
      <c r="DX671" s="500"/>
      <c r="DY671" s="500"/>
      <c r="DZ671" s="500"/>
      <c r="EA671" s="500"/>
      <c r="EB671" s="500"/>
      <c r="EC671" s="500"/>
      <c r="ED671" s="500"/>
      <c r="EE671" s="500"/>
      <c r="EF671" s="500"/>
      <c r="EG671" s="500"/>
      <c r="EH671" s="500"/>
      <c r="EI671" s="500"/>
      <c r="EJ671" s="500"/>
      <c r="EK671" s="500"/>
      <c r="EL671" s="500"/>
      <c r="EM671" s="500"/>
      <c r="EN671" s="500"/>
      <c r="EO671" s="500"/>
      <c r="EP671" s="500"/>
      <c r="EQ671" s="500"/>
      <c r="ER671" s="500"/>
      <c r="ES671" s="500"/>
      <c r="ET671" s="500"/>
      <c r="EU671" s="500"/>
      <c r="EV671" s="500"/>
      <c r="EW671" s="500"/>
      <c r="EX671" s="500"/>
      <c r="EY671" s="500"/>
      <c r="EZ671" s="500"/>
      <c r="FA671" s="500"/>
      <c r="FB671" s="500"/>
      <c r="FC671" s="500"/>
      <c r="FD671" s="500"/>
      <c r="FE671" s="500"/>
      <c r="FF671" s="500"/>
      <c r="FG671" s="500"/>
      <c r="FH671" s="500"/>
      <c r="FI671" s="500"/>
      <c r="FJ671" s="500"/>
      <c r="FK671" s="500"/>
      <c r="FL671" s="500"/>
      <c r="FM671" s="500"/>
      <c r="FN671" s="500"/>
      <c r="FO671" s="500"/>
      <c r="FP671" s="500"/>
      <c r="FQ671" s="500"/>
      <c r="FR671" s="500"/>
      <c r="FS671" s="500"/>
      <c r="FT671" s="500"/>
      <c r="FU671" s="500"/>
      <c r="FV671" s="500"/>
      <c r="FW671" s="500"/>
      <c r="FX671" s="500"/>
      <c r="FY671" s="500"/>
      <c r="FZ671" s="500"/>
      <c r="GA671" s="500"/>
      <c r="GB671" s="500"/>
      <c r="GC671" s="500"/>
      <c r="GD671" s="500"/>
      <c r="GE671" s="500"/>
      <c r="GF671" s="500"/>
      <c r="GG671" s="500"/>
      <c r="GH671" s="500"/>
      <c r="GI671" s="500"/>
      <c r="GJ671" s="500"/>
      <c r="GK671" s="500"/>
      <c r="GL671" s="500"/>
      <c r="GM671" s="500"/>
      <c r="GN671" s="500"/>
      <c r="GO671" s="500"/>
      <c r="GP671" s="500"/>
      <c r="GQ671" s="500"/>
      <c r="GR671" s="500"/>
      <c r="GS671" s="500"/>
      <c r="GT671" s="500"/>
      <c r="GU671" s="500"/>
      <c r="GV671" s="500"/>
      <c r="GW671" s="500"/>
      <c r="GX671" s="500"/>
      <c r="GY671" s="500"/>
      <c r="GZ671" s="500"/>
      <c r="HA671" s="500"/>
      <c r="HB671" s="500"/>
      <c r="HC671" s="500"/>
      <c r="HD671" s="500"/>
      <c r="HE671" s="500"/>
      <c r="HF671" s="500"/>
      <c r="HG671" s="500"/>
      <c r="HH671" s="500"/>
      <c r="HI671" s="500"/>
      <c r="HJ671" s="500"/>
      <c r="HK671" s="500"/>
      <c r="HL671" s="500"/>
      <c r="HM671" s="500"/>
      <c r="HN671" s="500"/>
      <c r="HO671" s="500"/>
      <c r="HP671" s="500"/>
      <c r="HQ671" s="500"/>
      <c r="HR671" s="500"/>
      <c r="HS671" s="500"/>
      <c r="HT671" s="500"/>
      <c r="HU671" s="500"/>
      <c r="HV671" s="500"/>
      <c r="HW671" s="500"/>
      <c r="HX671" s="500"/>
      <c r="HY671" s="500"/>
      <c r="HZ671" s="500"/>
      <c r="IA671" s="500"/>
      <c r="IB671" s="500"/>
      <c r="IC671" s="500"/>
      <c r="ID671" s="500"/>
      <c r="IE671" s="500"/>
      <c r="IF671" s="500"/>
      <c r="IG671" s="500"/>
      <c r="IH671" s="500"/>
      <c r="II671" s="500"/>
      <c r="IJ671" s="500"/>
      <c r="IK671" s="500"/>
      <c r="IL671" s="500"/>
      <c r="IM671" s="500"/>
      <c r="IN671" s="500"/>
      <c r="IO671" s="500"/>
      <c r="IP671" s="500"/>
      <c r="IQ671" s="500"/>
      <c r="IR671" s="500"/>
      <c r="IS671" s="500"/>
      <c r="IT671" s="500"/>
      <c r="IU671" s="500"/>
      <c r="IV671" s="500"/>
      <c r="IW671" s="500"/>
      <c r="IX671" s="500"/>
      <c r="IY671" s="500"/>
      <c r="IZ671" s="500"/>
      <c r="JA671" s="500"/>
      <c r="JB671" s="500"/>
      <c r="JC671" s="500"/>
      <c r="JD671" s="500"/>
      <c r="JE671" s="500"/>
      <c r="JF671" s="500"/>
      <c r="JG671" s="500"/>
      <c r="JH671" s="500"/>
      <c r="JI671" s="500"/>
      <c r="JJ671" s="500"/>
      <c r="JK671" s="500"/>
    </row>
    <row r="672" ht="11.25" customHeight="1">
      <c r="A672" s="494"/>
      <c r="B672" s="494"/>
      <c r="C672" s="494"/>
      <c r="D672" s="498" t="s">
        <v>169</v>
      </c>
      <c r="E672" s="494" t="str">
        <f>VLOOKUP(J661,Proto_Lookup,3,FALSE)</f>
        <v>GENERIC</v>
      </c>
      <c r="F672" s="494"/>
      <c r="G672" s="494"/>
      <c r="H672" s="494"/>
      <c r="I672" s="494"/>
      <c r="J672" s="509">
        <f>ifError(VLOOKUP(E672,U669:V676,2,FALSE),0)</f>
        <v>0</v>
      </c>
      <c r="K672" s="535">
        <f>ifError(VLOOKUP(E672,U669:W676,3,FALSE),0)</f>
        <v>0</v>
      </c>
      <c r="L672" s="494"/>
      <c r="M672" s="494"/>
      <c r="N672" s="494"/>
      <c r="O672" s="494"/>
      <c r="P672" s="494"/>
      <c r="Q672" s="494"/>
      <c r="R672" s="494"/>
      <c r="S672" s="494"/>
      <c r="T672" s="494"/>
      <c r="U672" s="501" t="s">
        <v>170</v>
      </c>
      <c r="V672" s="534">
        <v>0.0</v>
      </c>
      <c r="W672" s="532">
        <f>if(F665&gt;=F671,1,0)</f>
        <v>1</v>
      </c>
      <c r="X672" s="494"/>
      <c r="Y672" s="494"/>
      <c r="Z672" s="494"/>
      <c r="AA672" s="507"/>
      <c r="AB672" s="535"/>
      <c r="AC672" s="787" t="s">
        <v>199</v>
      </c>
      <c r="AD672" s="788" t="str">
        <f>IFERROR(__xludf.DUMMYFUNCTION("split(regexReplace(TO_TEXT( NPCs!AC695), ""(.)"", ""$1_""), ""_"")"),"#VALUE!")</f>
        <v>#VALUE!</v>
      </c>
      <c r="AE672" s="514"/>
      <c r="AF672" s="514"/>
      <c r="AG672" s="514"/>
      <c r="AH672" s="514"/>
      <c r="AI672" s="514"/>
      <c r="AJ672" s="514"/>
      <c r="AK672" s="515"/>
      <c r="AL672" s="535"/>
      <c r="AM672" s="535"/>
      <c r="AN672" s="535"/>
      <c r="AO672" s="535"/>
      <c r="AP672" s="535"/>
      <c r="AQ672" s="535"/>
      <c r="AR672" s="535"/>
      <c r="AS672" s="535"/>
      <c r="AT672" s="535"/>
      <c r="AU672" s="535"/>
      <c r="AV672" s="535"/>
      <c r="AW672" s="535"/>
      <c r="AX672" s="535"/>
      <c r="AY672" s="535"/>
      <c r="AZ672" s="509"/>
      <c r="BA672" s="500"/>
      <c r="BB672" s="500"/>
      <c r="BC672" s="500"/>
      <c r="BD672" s="500"/>
      <c r="BE672" s="500"/>
      <c r="BF672" s="500"/>
      <c r="BG672" s="500"/>
      <c r="BH672" s="500"/>
      <c r="BI672" s="500"/>
      <c r="BJ672" s="500"/>
      <c r="BK672" s="500"/>
      <c r="BL672" s="500"/>
      <c r="BM672" s="500"/>
      <c r="BN672" s="500"/>
      <c r="BO672" s="500"/>
      <c r="BP672" s="500"/>
      <c r="BQ672" s="500"/>
      <c r="BR672" s="500"/>
      <c r="BS672" s="500"/>
      <c r="BT672" s="500"/>
      <c r="BU672" s="500"/>
      <c r="BV672" s="500"/>
      <c r="BW672" s="500"/>
      <c r="BX672" s="500"/>
      <c r="BY672" s="500"/>
      <c r="BZ672" s="500"/>
      <c r="CA672" s="500"/>
      <c r="CB672" s="500"/>
      <c r="CC672" s="500"/>
      <c r="CD672" s="500"/>
      <c r="CE672" s="500"/>
      <c r="CF672" s="500"/>
      <c r="CG672" s="500"/>
      <c r="CH672" s="500"/>
      <c r="CI672" s="500"/>
      <c r="CJ672" s="500"/>
      <c r="CK672" s="500"/>
      <c r="CL672" s="500"/>
      <c r="CM672" s="500"/>
      <c r="CN672" s="500"/>
      <c r="CO672" s="500"/>
      <c r="CP672" s="500"/>
      <c r="CQ672" s="500"/>
      <c r="CR672" s="500"/>
      <c r="CS672" s="500"/>
      <c r="CT672" s="500"/>
      <c r="CU672" s="500"/>
      <c r="CV672" s="500"/>
      <c r="CW672" s="500"/>
      <c r="CX672" s="500"/>
      <c r="CY672" s="500"/>
      <c r="CZ672" s="500"/>
      <c r="DA672" s="500"/>
      <c r="DB672" s="500"/>
      <c r="DC672" s="500"/>
      <c r="DD672" s="500"/>
      <c r="DE672" s="500"/>
      <c r="DF672" s="500"/>
      <c r="DG672" s="500"/>
      <c r="DH672" s="500"/>
      <c r="DI672" s="500"/>
      <c r="DJ672" s="500"/>
      <c r="DK672" s="500"/>
      <c r="DL672" s="500"/>
      <c r="DM672" s="500"/>
      <c r="DN672" s="500"/>
      <c r="DO672" s="500"/>
      <c r="DP672" s="500"/>
      <c r="DQ672" s="500"/>
      <c r="DR672" s="500"/>
      <c r="DS672" s="500"/>
      <c r="DT672" s="500"/>
      <c r="DU672" s="500"/>
      <c r="DV672" s="500"/>
      <c r="DW672" s="500"/>
      <c r="DX672" s="500"/>
      <c r="DY672" s="500"/>
      <c r="DZ672" s="500"/>
      <c r="EA672" s="500"/>
      <c r="EB672" s="500"/>
      <c r="EC672" s="500"/>
      <c r="ED672" s="500"/>
      <c r="EE672" s="500"/>
      <c r="EF672" s="500"/>
      <c r="EG672" s="500"/>
      <c r="EH672" s="500"/>
      <c r="EI672" s="500"/>
      <c r="EJ672" s="500"/>
      <c r="EK672" s="500"/>
      <c r="EL672" s="500"/>
      <c r="EM672" s="500"/>
      <c r="EN672" s="500"/>
      <c r="EO672" s="500"/>
      <c r="EP672" s="500"/>
      <c r="EQ672" s="500"/>
      <c r="ER672" s="500"/>
      <c r="ES672" s="500"/>
      <c r="ET672" s="500"/>
      <c r="EU672" s="500"/>
      <c r="EV672" s="500"/>
      <c r="EW672" s="500"/>
      <c r="EX672" s="500"/>
      <c r="EY672" s="500"/>
      <c r="EZ672" s="500"/>
      <c r="FA672" s="500"/>
      <c r="FB672" s="500"/>
      <c r="FC672" s="500"/>
      <c r="FD672" s="500"/>
      <c r="FE672" s="500"/>
      <c r="FF672" s="500"/>
      <c r="FG672" s="500"/>
      <c r="FH672" s="500"/>
      <c r="FI672" s="500"/>
      <c r="FJ672" s="500"/>
      <c r="FK672" s="500"/>
      <c r="FL672" s="500"/>
      <c r="FM672" s="500"/>
      <c r="FN672" s="500"/>
      <c r="FO672" s="500"/>
      <c r="FP672" s="500"/>
      <c r="FQ672" s="500"/>
      <c r="FR672" s="500"/>
      <c r="FS672" s="500"/>
      <c r="FT672" s="500"/>
      <c r="FU672" s="500"/>
      <c r="FV672" s="500"/>
      <c r="FW672" s="500"/>
      <c r="FX672" s="500"/>
      <c r="FY672" s="500"/>
      <c r="FZ672" s="500"/>
      <c r="GA672" s="500"/>
      <c r="GB672" s="500"/>
      <c r="GC672" s="500"/>
      <c r="GD672" s="500"/>
      <c r="GE672" s="500"/>
      <c r="GF672" s="500"/>
      <c r="GG672" s="500"/>
      <c r="GH672" s="500"/>
      <c r="GI672" s="500"/>
      <c r="GJ672" s="500"/>
      <c r="GK672" s="500"/>
      <c r="GL672" s="500"/>
      <c r="GM672" s="500"/>
      <c r="GN672" s="500"/>
      <c r="GO672" s="500"/>
      <c r="GP672" s="500"/>
      <c r="GQ672" s="500"/>
      <c r="GR672" s="500"/>
      <c r="GS672" s="500"/>
      <c r="GT672" s="500"/>
      <c r="GU672" s="500"/>
      <c r="GV672" s="500"/>
      <c r="GW672" s="500"/>
      <c r="GX672" s="500"/>
      <c r="GY672" s="500"/>
      <c r="GZ672" s="500"/>
      <c r="HA672" s="500"/>
      <c r="HB672" s="500"/>
      <c r="HC672" s="500"/>
      <c r="HD672" s="500"/>
      <c r="HE672" s="500"/>
      <c r="HF672" s="500"/>
      <c r="HG672" s="500"/>
      <c r="HH672" s="500"/>
      <c r="HI672" s="500"/>
      <c r="HJ672" s="500"/>
      <c r="HK672" s="500"/>
      <c r="HL672" s="500"/>
      <c r="HM672" s="500"/>
      <c r="HN672" s="500"/>
      <c r="HO672" s="500"/>
      <c r="HP672" s="500"/>
      <c r="HQ672" s="500"/>
      <c r="HR672" s="500"/>
      <c r="HS672" s="500"/>
      <c r="HT672" s="500"/>
      <c r="HU672" s="500"/>
      <c r="HV672" s="500"/>
      <c r="HW672" s="500"/>
      <c r="HX672" s="500"/>
      <c r="HY672" s="500"/>
      <c r="HZ672" s="500"/>
      <c r="IA672" s="500"/>
      <c r="IB672" s="500"/>
      <c r="IC672" s="500"/>
      <c r="ID672" s="500"/>
      <c r="IE672" s="500"/>
      <c r="IF672" s="500"/>
      <c r="IG672" s="500"/>
      <c r="IH672" s="500"/>
      <c r="II672" s="500"/>
      <c r="IJ672" s="500"/>
      <c r="IK672" s="500"/>
      <c r="IL672" s="500"/>
      <c r="IM672" s="500"/>
      <c r="IN672" s="500"/>
      <c r="IO672" s="500"/>
      <c r="IP672" s="500"/>
      <c r="IQ672" s="500"/>
      <c r="IR672" s="500"/>
      <c r="IS672" s="500"/>
      <c r="IT672" s="500"/>
      <c r="IU672" s="500"/>
      <c r="IV672" s="500"/>
      <c r="IW672" s="500"/>
      <c r="IX672" s="500"/>
      <c r="IY672" s="500"/>
      <c r="IZ672" s="500"/>
      <c r="JA672" s="500"/>
      <c r="JB672" s="500"/>
      <c r="JC672" s="500"/>
      <c r="JD672" s="500"/>
      <c r="JE672" s="500"/>
      <c r="JF672" s="500"/>
      <c r="JG672" s="500"/>
      <c r="JH672" s="500"/>
      <c r="JI672" s="500"/>
      <c r="JJ672" s="500"/>
      <c r="JK672" s="500"/>
    </row>
    <row r="673" ht="11.25" customHeight="1">
      <c r="A673" s="494"/>
      <c r="B673" s="494"/>
      <c r="C673" s="494"/>
      <c r="D673" s="498" t="s">
        <v>171</v>
      </c>
      <c r="E673" s="494" t="str">
        <f>VLOOKUP(J661,Proto_Lookup,5,FALSE)</f>
        <v>GENERIC</v>
      </c>
      <c r="F673" s="494"/>
      <c r="G673" s="494"/>
      <c r="H673" s="494"/>
      <c r="I673" s="494"/>
      <c r="J673" s="495">
        <f>ifError(IF(E672&lt;&gt;E673,VLOOKUP(E673,U669:V676,2,FALSE),0),0)</f>
        <v>0</v>
      </c>
      <c r="K673" s="494">
        <f>ifError(IF(E672&lt;&gt;E673,VLOOKUP(E673,U669:W676,3,FALSE),0),0)</f>
        <v>0</v>
      </c>
      <c r="L673" s="494"/>
      <c r="M673" s="494"/>
      <c r="N673" s="494"/>
      <c r="O673" s="494"/>
      <c r="P673" s="494"/>
      <c r="Q673" s="494"/>
      <c r="R673" s="494"/>
      <c r="S673" s="494"/>
      <c r="T673" s="494"/>
      <c r="U673" s="501" t="s">
        <v>172</v>
      </c>
      <c r="V673" s="534">
        <v>0.0</v>
      </c>
      <c r="W673" s="532">
        <f>if(F666&gt;=F671,1,0)</f>
        <v>1</v>
      </c>
      <c r="X673" s="494"/>
      <c r="Y673" s="494"/>
      <c r="Z673" s="494"/>
      <c r="AA673" s="496"/>
      <c r="AB673" s="494"/>
      <c r="AC673" s="596" t="s">
        <v>205</v>
      </c>
      <c r="AD673" s="639" t="str">
        <f t="array" ref="AD673">IFERROR(INDEX(Code_KindReturn, MATCH(TRUE, EXACT(AD672, Code_Code), 0)),"")</f>
        <v/>
      </c>
      <c r="AE673" s="639" t="str">
        <f t="array" ref="AE673">IFERROR(INDEX(Code_GristReturn, MATCH(TRUE, EXACT(AE672, Code_Code), 0)),"")</f>
        <v/>
      </c>
      <c r="AF673" s="639" t="str">
        <f t="array" ref="AF673">IFERROR(INDEX(Code_Trait1Return, MATCH(TRUE, EXACT(AF672, Code_Code), 0)),"")</f>
        <v/>
      </c>
      <c r="AG673" s="639" t="str">
        <f t="array" ref="AG673">IFERROR(INDEX(Code_Trait2Return, MATCH(TRUE, EXACT(AG672, Code_Code), 0)),"")</f>
        <v/>
      </c>
      <c r="AH673" s="639" t="str">
        <f t="array" ref="AH673">IFERROR(INDEX(Code_Action1Return, MATCH(TRUE, EXACT(AH672, Code_Code), 0)),"")</f>
        <v/>
      </c>
      <c r="AI673" s="639" t="str">
        <f t="array" ref="AI673">IFERROR(INDEX(Code_Action2Return, MATCH(TRUE, EXACT(AI672, Code_Code), 0)),"")</f>
        <v/>
      </c>
      <c r="AJ673" s="639" t="str">
        <f t="array" ref="AJ673">IFERROR(INDEX(Code_Action3Return, MATCH(TRUE, EXACT(AJ672, Code_Code), 0)),"")</f>
        <v/>
      </c>
      <c r="AK673" s="639" t="str">
        <f t="array" ref="AK673">IFERROR(INDEX(Code_Action4Return, MATCH(TRUE, EXACT(AK672, Code_Code), 0)),"")</f>
        <v/>
      </c>
      <c r="AL673" s="494"/>
      <c r="AM673" s="494"/>
      <c r="AN673" s="494"/>
      <c r="AO673" s="500"/>
      <c r="AQ673" s="494"/>
      <c r="AR673" s="494"/>
      <c r="AS673" s="494"/>
      <c r="AT673" s="494"/>
      <c r="AU673" s="497"/>
      <c r="AV673" s="501" t="s">
        <v>160</v>
      </c>
      <c r="AW673" s="523" t="s">
        <v>161</v>
      </c>
      <c r="AX673" s="578"/>
      <c r="AY673" s="494"/>
      <c r="AZ673" s="495"/>
      <c r="BA673" s="500"/>
      <c r="BB673" s="500"/>
      <c r="BC673" s="500"/>
      <c r="BD673" s="500"/>
      <c r="BE673" s="500"/>
      <c r="BF673" s="500"/>
      <c r="BG673" s="500"/>
      <c r="BH673" s="500"/>
      <c r="BI673" s="500"/>
      <c r="BJ673" s="500"/>
      <c r="BK673" s="500"/>
      <c r="BL673" s="500"/>
      <c r="BM673" s="500"/>
      <c r="BN673" s="500"/>
      <c r="BO673" s="500"/>
      <c r="BP673" s="500"/>
      <c r="BQ673" s="500"/>
      <c r="BR673" s="500"/>
      <c r="BS673" s="500"/>
      <c r="BT673" s="500"/>
      <c r="BU673" s="500"/>
      <c r="BV673" s="500"/>
      <c r="BW673" s="500"/>
      <c r="BX673" s="500"/>
      <c r="BY673" s="500"/>
      <c r="BZ673" s="500"/>
      <c r="CA673" s="500"/>
      <c r="CB673" s="500"/>
      <c r="CC673" s="500"/>
      <c r="CD673" s="500"/>
      <c r="CE673" s="500"/>
      <c r="CF673" s="500"/>
      <c r="CG673" s="500"/>
      <c r="CH673" s="500"/>
      <c r="CI673" s="500"/>
      <c r="CJ673" s="500"/>
      <c r="CK673" s="500"/>
      <c r="CL673" s="500"/>
      <c r="CM673" s="500"/>
      <c r="CN673" s="500"/>
      <c r="CO673" s="500"/>
      <c r="CP673" s="500"/>
      <c r="CQ673" s="500"/>
      <c r="CR673" s="500"/>
      <c r="CS673" s="500"/>
      <c r="CT673" s="500"/>
      <c r="CU673" s="500"/>
      <c r="CV673" s="500"/>
      <c r="CW673" s="500"/>
      <c r="CX673" s="500"/>
      <c r="CY673" s="500"/>
      <c r="CZ673" s="500"/>
      <c r="DA673" s="500"/>
      <c r="DB673" s="500"/>
      <c r="DC673" s="500"/>
      <c r="DD673" s="500"/>
      <c r="DE673" s="500"/>
      <c r="DF673" s="500"/>
      <c r="DG673" s="500"/>
      <c r="DH673" s="500"/>
      <c r="DI673" s="500"/>
      <c r="DJ673" s="500"/>
      <c r="DK673" s="500"/>
      <c r="DL673" s="500"/>
      <c r="DM673" s="500"/>
      <c r="DN673" s="500"/>
      <c r="DO673" s="500"/>
      <c r="DP673" s="500"/>
      <c r="DQ673" s="500"/>
      <c r="DR673" s="500"/>
      <c r="DS673" s="500"/>
      <c r="DT673" s="500"/>
      <c r="DU673" s="500"/>
      <c r="DV673" s="500"/>
      <c r="DW673" s="500"/>
      <c r="DX673" s="500"/>
      <c r="DY673" s="500"/>
      <c r="DZ673" s="500"/>
      <c r="EA673" s="500"/>
      <c r="EB673" s="500"/>
      <c r="EC673" s="500"/>
      <c r="ED673" s="500"/>
      <c r="EE673" s="500"/>
      <c r="EF673" s="500"/>
      <c r="EG673" s="500"/>
      <c r="EH673" s="500"/>
      <c r="EI673" s="500"/>
      <c r="EJ673" s="500"/>
      <c r="EK673" s="500"/>
      <c r="EL673" s="500"/>
      <c r="EM673" s="500"/>
      <c r="EN673" s="500"/>
      <c r="EO673" s="500"/>
      <c r="EP673" s="500"/>
      <c r="EQ673" s="500"/>
      <c r="ER673" s="500"/>
      <c r="ES673" s="500"/>
      <c r="ET673" s="500"/>
      <c r="EU673" s="500"/>
      <c r="EV673" s="500"/>
      <c r="EW673" s="500"/>
      <c r="EX673" s="500"/>
      <c r="EY673" s="500"/>
      <c r="EZ673" s="500"/>
      <c r="FA673" s="500"/>
      <c r="FB673" s="500"/>
      <c r="FC673" s="500"/>
      <c r="FD673" s="500"/>
      <c r="FE673" s="500"/>
      <c r="FF673" s="500"/>
      <c r="FG673" s="500"/>
      <c r="FH673" s="500"/>
      <c r="FI673" s="500"/>
      <c r="FJ673" s="500"/>
      <c r="FK673" s="500"/>
      <c r="FL673" s="500"/>
      <c r="FM673" s="500"/>
      <c r="FN673" s="500"/>
      <c r="FO673" s="500"/>
      <c r="FP673" s="500"/>
      <c r="FQ673" s="500"/>
      <c r="FR673" s="500"/>
      <c r="FS673" s="500"/>
      <c r="FT673" s="500"/>
      <c r="FU673" s="500"/>
      <c r="FV673" s="500"/>
      <c r="FW673" s="500"/>
      <c r="FX673" s="500"/>
      <c r="FY673" s="500"/>
      <c r="FZ673" s="500"/>
      <c r="GA673" s="500"/>
      <c r="GB673" s="500"/>
      <c r="GC673" s="500"/>
      <c r="GD673" s="500"/>
      <c r="GE673" s="500"/>
      <c r="GF673" s="500"/>
      <c r="GG673" s="500"/>
      <c r="GH673" s="500"/>
      <c r="GI673" s="500"/>
      <c r="GJ673" s="500"/>
      <c r="GK673" s="500"/>
      <c r="GL673" s="500"/>
      <c r="GM673" s="500"/>
      <c r="GN673" s="500"/>
      <c r="GO673" s="500"/>
      <c r="GP673" s="500"/>
      <c r="GQ673" s="500"/>
      <c r="GR673" s="500"/>
      <c r="GS673" s="500"/>
      <c r="GT673" s="500"/>
      <c r="GU673" s="500"/>
      <c r="GV673" s="500"/>
      <c r="GW673" s="500"/>
      <c r="GX673" s="500"/>
      <c r="GY673" s="500"/>
      <c r="GZ673" s="500"/>
      <c r="HA673" s="500"/>
      <c r="HB673" s="500"/>
      <c r="HC673" s="500"/>
      <c r="HD673" s="500"/>
      <c r="HE673" s="500"/>
      <c r="HF673" s="500"/>
      <c r="HG673" s="500"/>
      <c r="HH673" s="500"/>
      <c r="HI673" s="500"/>
      <c r="HJ673" s="500"/>
      <c r="HK673" s="500"/>
      <c r="HL673" s="500"/>
      <c r="HM673" s="500"/>
      <c r="HN673" s="500"/>
      <c r="HO673" s="500"/>
      <c r="HP673" s="500"/>
      <c r="HQ673" s="500"/>
      <c r="HR673" s="500"/>
      <c r="HS673" s="500"/>
      <c r="HT673" s="500"/>
      <c r="HU673" s="500"/>
      <c r="HV673" s="500"/>
      <c r="HW673" s="500"/>
      <c r="HX673" s="500"/>
      <c r="HY673" s="500"/>
      <c r="HZ673" s="500"/>
      <c r="IA673" s="500"/>
      <c r="IB673" s="500"/>
      <c r="IC673" s="500"/>
      <c r="ID673" s="500"/>
      <c r="IE673" s="500"/>
      <c r="IF673" s="500"/>
      <c r="IG673" s="500"/>
      <c r="IH673" s="500"/>
      <c r="II673" s="500"/>
      <c r="IJ673" s="500"/>
      <c r="IK673" s="500"/>
      <c r="IL673" s="500"/>
      <c r="IM673" s="500"/>
      <c r="IN673" s="500"/>
      <c r="IO673" s="500"/>
      <c r="IP673" s="500"/>
      <c r="IQ673" s="500"/>
      <c r="IR673" s="500"/>
      <c r="IS673" s="500"/>
      <c r="IT673" s="500"/>
      <c r="IU673" s="500"/>
      <c r="IV673" s="500"/>
      <c r="IW673" s="500"/>
      <c r="IX673" s="500"/>
      <c r="IY673" s="500"/>
      <c r="IZ673" s="500"/>
      <c r="JA673" s="500"/>
      <c r="JB673" s="500"/>
      <c r="JC673" s="500"/>
      <c r="JD673" s="500"/>
      <c r="JE673" s="500"/>
      <c r="JF673" s="500"/>
      <c r="JG673" s="500"/>
      <c r="JH673" s="500"/>
      <c r="JI673" s="500"/>
      <c r="JJ673" s="500"/>
      <c r="JK673" s="500"/>
    </row>
    <row r="674" ht="11.25" customHeight="1">
      <c r="A674" s="494"/>
      <c r="B674" s="494"/>
      <c r="C674" s="494"/>
      <c r="D674" s="498"/>
      <c r="E674" s="494"/>
      <c r="F674" s="494"/>
      <c r="G674" s="494"/>
      <c r="H674" s="494"/>
      <c r="I674" s="494"/>
      <c r="J674" s="494"/>
      <c r="K674" s="494"/>
      <c r="L674" s="494"/>
      <c r="M674" s="494"/>
      <c r="N674" s="494"/>
      <c r="O674" s="494"/>
      <c r="P674" s="494"/>
      <c r="Q674" s="494"/>
      <c r="R674" s="494"/>
      <c r="S674" s="494"/>
      <c r="T674" s="494"/>
      <c r="U674" s="501" t="s">
        <v>173</v>
      </c>
      <c r="V674" s="534">
        <v>0.0</v>
      </c>
      <c r="W674" s="532">
        <f>if(F667&gt;=F671,1,0)</f>
        <v>1</v>
      </c>
      <c r="X674" s="494"/>
      <c r="Y674" s="494"/>
      <c r="Z674" s="494"/>
      <c r="AA674" s="496"/>
      <c r="AB674" s="494"/>
      <c r="AL674" s="494"/>
      <c r="AM674" s="494"/>
      <c r="AN674" s="494"/>
      <c r="AO674" s="500"/>
      <c r="AQ674" s="494"/>
      <c r="AR674" s="494"/>
      <c r="AS674" s="494"/>
      <c r="AT674" s="494"/>
      <c r="AU674" s="501" t="s">
        <v>163</v>
      </c>
      <c r="AV674" s="529">
        <v>-2.0</v>
      </c>
      <c r="AW674" s="530">
        <v>1.0</v>
      </c>
      <c r="AX674" s="494"/>
      <c r="AY674" s="494"/>
      <c r="AZ674" s="495"/>
      <c r="BA674" s="500"/>
      <c r="BB674" s="500"/>
      <c r="BC674" s="500"/>
      <c r="BD674" s="500"/>
      <c r="BE674" s="500"/>
      <c r="BF674" s="500"/>
      <c r="BG674" s="500"/>
      <c r="BH674" s="500"/>
      <c r="BI674" s="500"/>
      <c r="BJ674" s="500"/>
      <c r="BK674" s="500"/>
      <c r="BL674" s="500"/>
      <c r="BM674" s="500"/>
      <c r="BN674" s="500"/>
      <c r="BO674" s="500"/>
      <c r="BP674" s="500"/>
      <c r="BQ674" s="500"/>
      <c r="BR674" s="500"/>
      <c r="BS674" s="500"/>
      <c r="BT674" s="500"/>
      <c r="BU674" s="500"/>
      <c r="BV674" s="500"/>
      <c r="BW674" s="500"/>
      <c r="BX674" s="500"/>
      <c r="BY674" s="500"/>
      <c r="BZ674" s="500"/>
      <c r="CA674" s="500"/>
      <c r="CB674" s="500"/>
      <c r="CC674" s="500"/>
      <c r="CD674" s="500"/>
      <c r="CE674" s="500"/>
      <c r="CF674" s="500"/>
      <c r="CG674" s="500"/>
      <c r="CH674" s="500"/>
      <c r="CI674" s="500"/>
      <c r="CJ674" s="500"/>
      <c r="CK674" s="500"/>
      <c r="CL674" s="500"/>
      <c r="CM674" s="500"/>
      <c r="CN674" s="500"/>
      <c r="CO674" s="500"/>
      <c r="CP674" s="500"/>
      <c r="CQ674" s="500"/>
      <c r="CR674" s="500"/>
      <c r="CS674" s="500"/>
      <c r="CT674" s="500"/>
      <c r="CU674" s="500"/>
      <c r="CV674" s="500"/>
      <c r="CW674" s="500"/>
      <c r="CX674" s="500"/>
      <c r="CY674" s="500"/>
      <c r="CZ674" s="500"/>
      <c r="DA674" s="500"/>
      <c r="DB674" s="500"/>
      <c r="DC674" s="500"/>
      <c r="DD674" s="500"/>
      <c r="DE674" s="500"/>
      <c r="DF674" s="500"/>
      <c r="DG674" s="500"/>
      <c r="DH674" s="500"/>
      <c r="DI674" s="500"/>
      <c r="DJ674" s="500"/>
      <c r="DK674" s="500"/>
      <c r="DL674" s="500"/>
      <c r="DM674" s="500"/>
      <c r="DN674" s="500"/>
      <c r="DO674" s="500"/>
      <c r="DP674" s="500"/>
      <c r="DQ674" s="500"/>
      <c r="DR674" s="500"/>
      <c r="DS674" s="500"/>
      <c r="DT674" s="500"/>
      <c r="DU674" s="500"/>
      <c r="DV674" s="500"/>
      <c r="DW674" s="500"/>
      <c r="DX674" s="500"/>
      <c r="DY674" s="500"/>
      <c r="DZ674" s="500"/>
      <c r="EA674" s="500"/>
      <c r="EB674" s="500"/>
      <c r="EC674" s="500"/>
      <c r="ED674" s="500"/>
      <c r="EE674" s="500"/>
      <c r="EF674" s="500"/>
      <c r="EG674" s="500"/>
      <c r="EH674" s="500"/>
      <c r="EI674" s="500"/>
      <c r="EJ674" s="500"/>
      <c r="EK674" s="500"/>
      <c r="EL674" s="500"/>
      <c r="EM674" s="500"/>
      <c r="EN674" s="500"/>
      <c r="EO674" s="500"/>
      <c r="EP674" s="500"/>
      <c r="EQ674" s="500"/>
      <c r="ER674" s="500"/>
      <c r="ES674" s="500"/>
      <c r="ET674" s="500"/>
      <c r="EU674" s="500"/>
      <c r="EV674" s="500"/>
      <c r="EW674" s="500"/>
      <c r="EX674" s="500"/>
      <c r="EY674" s="500"/>
      <c r="EZ674" s="500"/>
      <c r="FA674" s="500"/>
      <c r="FB674" s="500"/>
      <c r="FC674" s="500"/>
      <c r="FD674" s="500"/>
      <c r="FE674" s="500"/>
      <c r="FF674" s="500"/>
      <c r="FG674" s="500"/>
      <c r="FH674" s="500"/>
      <c r="FI674" s="500"/>
      <c r="FJ674" s="500"/>
      <c r="FK674" s="500"/>
      <c r="FL674" s="500"/>
      <c r="FM674" s="500"/>
      <c r="FN674" s="500"/>
      <c r="FO674" s="500"/>
      <c r="FP674" s="500"/>
      <c r="FQ674" s="500"/>
      <c r="FR674" s="500"/>
      <c r="FS674" s="500"/>
      <c r="FT674" s="500"/>
      <c r="FU674" s="500"/>
      <c r="FV674" s="500"/>
      <c r="FW674" s="500"/>
      <c r="FX674" s="500"/>
      <c r="FY674" s="500"/>
      <c r="FZ674" s="500"/>
      <c r="GA674" s="500"/>
      <c r="GB674" s="500"/>
      <c r="GC674" s="500"/>
      <c r="GD674" s="500"/>
      <c r="GE674" s="500"/>
      <c r="GF674" s="500"/>
      <c r="GG674" s="500"/>
      <c r="GH674" s="500"/>
      <c r="GI674" s="500"/>
      <c r="GJ674" s="500"/>
      <c r="GK674" s="500"/>
      <c r="GL674" s="500"/>
      <c r="GM674" s="500"/>
      <c r="GN674" s="500"/>
      <c r="GO674" s="500"/>
      <c r="GP674" s="500"/>
      <c r="GQ674" s="500"/>
      <c r="GR674" s="500"/>
      <c r="GS674" s="500"/>
      <c r="GT674" s="500"/>
      <c r="GU674" s="500"/>
      <c r="GV674" s="500"/>
      <c r="GW674" s="500"/>
      <c r="GX674" s="500"/>
      <c r="GY674" s="500"/>
      <c r="GZ674" s="500"/>
      <c r="HA674" s="500"/>
      <c r="HB674" s="500"/>
      <c r="HC674" s="500"/>
      <c r="HD674" s="500"/>
      <c r="HE674" s="500"/>
      <c r="HF674" s="500"/>
      <c r="HG674" s="500"/>
      <c r="HH674" s="500"/>
      <c r="HI674" s="500"/>
      <c r="HJ674" s="500"/>
      <c r="HK674" s="500"/>
      <c r="HL674" s="500"/>
      <c r="HM674" s="500"/>
      <c r="HN674" s="500"/>
      <c r="HO674" s="500"/>
      <c r="HP674" s="500"/>
      <c r="HQ674" s="500"/>
      <c r="HR674" s="500"/>
      <c r="HS674" s="500"/>
      <c r="HT674" s="500"/>
      <c r="HU674" s="500"/>
      <c r="HV674" s="500"/>
      <c r="HW674" s="500"/>
      <c r="HX674" s="500"/>
      <c r="HY674" s="500"/>
      <c r="HZ674" s="500"/>
      <c r="IA674" s="500"/>
      <c r="IB674" s="500"/>
      <c r="IC674" s="500"/>
      <c r="ID674" s="500"/>
      <c r="IE674" s="500"/>
      <c r="IF674" s="500"/>
      <c r="IG674" s="500"/>
      <c r="IH674" s="500"/>
      <c r="II674" s="500"/>
      <c r="IJ674" s="500"/>
      <c r="IK674" s="500"/>
      <c r="IL674" s="500"/>
      <c r="IM674" s="500"/>
      <c r="IN674" s="500"/>
      <c r="IO674" s="500"/>
      <c r="IP674" s="500"/>
      <c r="IQ674" s="500"/>
      <c r="IR674" s="500"/>
      <c r="IS674" s="500"/>
      <c r="IT674" s="500"/>
      <c r="IU674" s="500"/>
      <c r="IV674" s="500"/>
      <c r="IW674" s="500"/>
      <c r="IX674" s="500"/>
      <c r="IY674" s="500"/>
      <c r="IZ674" s="500"/>
      <c r="JA674" s="500"/>
      <c r="JB674" s="500"/>
      <c r="JC674" s="500"/>
      <c r="JD674" s="500"/>
      <c r="JE674" s="500"/>
      <c r="JF674" s="500"/>
      <c r="JG674" s="500"/>
      <c r="JH674" s="500"/>
      <c r="JI674" s="500"/>
      <c r="JJ674" s="500"/>
      <c r="JK674" s="500"/>
    </row>
    <row r="675" ht="11.25" customHeight="1">
      <c r="A675" s="494"/>
      <c r="B675" s="494"/>
      <c r="C675" s="494"/>
      <c r="D675" s="498" t="s">
        <v>174</v>
      </c>
      <c r="E675" s="536" t="s">
        <v>175</v>
      </c>
      <c r="F675" s="536" t="s">
        <v>176</v>
      </c>
      <c r="G675" s="537">
        <f>MAX(If(F671+sum(J672:J673)&gt;12,20,F671+sum(J672:J673)),2)</f>
        <v>2</v>
      </c>
      <c r="H675" s="537" t="str">
        <f>"+"</f>
        <v>+</v>
      </c>
      <c r="I675" s="537">
        <f>sum(K672:K673)</f>
        <v>0</v>
      </c>
      <c r="J675" s="538" t="str">
        <f>"+"</f>
        <v>+</v>
      </c>
      <c r="K675" s="538">
        <f>I675+IF(countIf(E672:E673,"PROSPIT")&gt;0,1,0)</f>
        <v>0</v>
      </c>
      <c r="L675" s="539" t="str">
        <f>"+"</f>
        <v>+</v>
      </c>
      <c r="M675" s="539">
        <f>I675+IF(countIf(E672:E673,"DERSE")&gt;0,1,0)</f>
        <v>0</v>
      </c>
      <c r="N675" s="494"/>
      <c r="O675" s="499" t="s">
        <v>136</v>
      </c>
      <c r="P675" s="494"/>
      <c r="Q675" s="494"/>
      <c r="R675" s="494"/>
      <c r="S675" s="494"/>
      <c r="T675" s="494"/>
      <c r="U675" s="498" t="s">
        <v>177</v>
      </c>
      <c r="V675" s="495">
        <f>if(F671&lt;8,2,0)</f>
        <v>2</v>
      </c>
      <c r="W675" s="499">
        <v>0.0</v>
      </c>
      <c r="X675" s="494"/>
      <c r="Y675" s="494"/>
      <c r="Z675" s="494"/>
      <c r="AA675" s="496"/>
      <c r="AB675" s="494"/>
      <c r="AC675" s="596" t="s">
        <v>206</v>
      </c>
      <c r="AD675" s="511" t="str">
        <f>IFERROR(VLOOKUP(AD673,LookupKind,3, FALSE))</f>
        <v/>
      </c>
      <c r="AE675" s="509"/>
      <c r="AF675" s="494"/>
      <c r="AG675" s="494"/>
      <c r="AH675" s="494"/>
      <c r="AI675" s="494"/>
      <c r="AJ675" s="494"/>
      <c r="AM675" s="494"/>
      <c r="AN675" s="494"/>
      <c r="AO675" s="500"/>
      <c r="AQ675" s="494"/>
      <c r="AR675" s="494"/>
      <c r="AS675" s="494"/>
      <c r="AT675" s="494"/>
      <c r="AU675" s="501" t="s">
        <v>164</v>
      </c>
      <c r="AV675" s="793">
        <f>if(AE675&lt;=10,2,0)</f>
        <v>2</v>
      </c>
      <c r="AW675" s="532">
        <v>-1.0</v>
      </c>
      <c r="AX675" s="494"/>
      <c r="AY675" s="494"/>
      <c r="AZ675" s="495"/>
      <c r="BA675" s="500"/>
      <c r="BB675" s="500"/>
      <c r="BC675" s="500"/>
      <c r="BD675" s="500"/>
      <c r="BE675" s="500"/>
      <c r="BF675" s="500"/>
      <c r="BG675" s="500"/>
      <c r="BH675" s="500"/>
      <c r="BI675" s="500"/>
      <c r="BJ675" s="500"/>
      <c r="BK675" s="500"/>
      <c r="BL675" s="500"/>
      <c r="BM675" s="500"/>
      <c r="BN675" s="500"/>
      <c r="BO675" s="500"/>
      <c r="BP675" s="500"/>
      <c r="BQ675" s="500"/>
      <c r="BR675" s="500"/>
      <c r="BS675" s="500"/>
      <c r="BT675" s="500"/>
      <c r="BU675" s="500"/>
      <c r="BV675" s="500"/>
      <c r="BW675" s="500"/>
      <c r="BX675" s="500"/>
      <c r="BY675" s="500"/>
      <c r="BZ675" s="500"/>
      <c r="CA675" s="500"/>
      <c r="CB675" s="500"/>
      <c r="CC675" s="500"/>
      <c r="CD675" s="500"/>
      <c r="CE675" s="500"/>
      <c r="CF675" s="500"/>
      <c r="CG675" s="500"/>
      <c r="CH675" s="500"/>
      <c r="CI675" s="500"/>
      <c r="CJ675" s="500"/>
      <c r="CK675" s="500"/>
      <c r="CL675" s="500"/>
      <c r="CM675" s="500"/>
      <c r="CN675" s="500"/>
      <c r="CO675" s="500"/>
      <c r="CP675" s="500"/>
      <c r="CQ675" s="500"/>
      <c r="CR675" s="500"/>
      <c r="CS675" s="500"/>
      <c r="CT675" s="500"/>
      <c r="CU675" s="500"/>
      <c r="CV675" s="500"/>
      <c r="CW675" s="500"/>
      <c r="CX675" s="500"/>
      <c r="CY675" s="500"/>
      <c r="CZ675" s="500"/>
      <c r="DA675" s="500"/>
      <c r="DB675" s="500"/>
      <c r="DC675" s="500"/>
      <c r="DD675" s="500"/>
      <c r="DE675" s="500"/>
      <c r="DF675" s="500"/>
      <c r="DG675" s="500"/>
      <c r="DH675" s="500"/>
      <c r="DI675" s="500"/>
      <c r="DJ675" s="500"/>
      <c r="DK675" s="500"/>
      <c r="DL675" s="500"/>
      <c r="DM675" s="500"/>
      <c r="DN675" s="500"/>
      <c r="DO675" s="500"/>
      <c r="DP675" s="500"/>
      <c r="DQ675" s="500"/>
      <c r="DR675" s="500"/>
      <c r="DS675" s="500"/>
      <c r="DT675" s="500"/>
      <c r="DU675" s="500"/>
      <c r="DV675" s="500"/>
      <c r="DW675" s="500"/>
      <c r="DX675" s="500"/>
      <c r="DY675" s="500"/>
      <c r="DZ675" s="500"/>
      <c r="EA675" s="500"/>
      <c r="EB675" s="500"/>
      <c r="EC675" s="500"/>
      <c r="ED675" s="500"/>
      <c r="EE675" s="500"/>
      <c r="EF675" s="500"/>
      <c r="EG675" s="500"/>
      <c r="EH675" s="500"/>
      <c r="EI675" s="500"/>
      <c r="EJ675" s="500"/>
      <c r="EK675" s="500"/>
      <c r="EL675" s="500"/>
      <c r="EM675" s="500"/>
      <c r="EN675" s="500"/>
      <c r="EO675" s="500"/>
      <c r="EP675" s="500"/>
      <c r="EQ675" s="500"/>
      <c r="ER675" s="500"/>
      <c r="ES675" s="500"/>
      <c r="ET675" s="500"/>
      <c r="EU675" s="500"/>
      <c r="EV675" s="500"/>
      <c r="EW675" s="500"/>
      <c r="EX675" s="500"/>
      <c r="EY675" s="500"/>
      <c r="EZ675" s="500"/>
      <c r="FA675" s="500"/>
      <c r="FB675" s="500"/>
      <c r="FC675" s="500"/>
      <c r="FD675" s="500"/>
      <c r="FE675" s="500"/>
      <c r="FF675" s="500"/>
      <c r="FG675" s="500"/>
      <c r="FH675" s="500"/>
      <c r="FI675" s="500"/>
      <c r="FJ675" s="500"/>
      <c r="FK675" s="500"/>
      <c r="FL675" s="500"/>
      <c r="FM675" s="500"/>
      <c r="FN675" s="500"/>
      <c r="FO675" s="500"/>
      <c r="FP675" s="500"/>
      <c r="FQ675" s="500"/>
      <c r="FR675" s="500"/>
      <c r="FS675" s="500"/>
      <c r="FT675" s="500"/>
      <c r="FU675" s="500"/>
      <c r="FV675" s="500"/>
      <c r="FW675" s="500"/>
      <c r="FX675" s="500"/>
      <c r="FY675" s="500"/>
      <c r="FZ675" s="500"/>
      <c r="GA675" s="500"/>
      <c r="GB675" s="500"/>
      <c r="GC675" s="500"/>
      <c r="GD675" s="500"/>
      <c r="GE675" s="500"/>
      <c r="GF675" s="500"/>
      <c r="GG675" s="500"/>
      <c r="GH675" s="500"/>
      <c r="GI675" s="500"/>
      <c r="GJ675" s="500"/>
      <c r="GK675" s="500"/>
      <c r="GL675" s="500"/>
      <c r="GM675" s="500"/>
      <c r="GN675" s="500"/>
      <c r="GO675" s="500"/>
      <c r="GP675" s="500"/>
      <c r="GQ675" s="500"/>
      <c r="GR675" s="500"/>
      <c r="GS675" s="500"/>
      <c r="GT675" s="500"/>
      <c r="GU675" s="500"/>
      <c r="GV675" s="500"/>
      <c r="GW675" s="500"/>
      <c r="GX675" s="500"/>
      <c r="GY675" s="500"/>
      <c r="GZ675" s="500"/>
      <c r="HA675" s="500"/>
      <c r="HB675" s="500"/>
      <c r="HC675" s="500"/>
      <c r="HD675" s="500"/>
      <c r="HE675" s="500"/>
      <c r="HF675" s="500"/>
      <c r="HG675" s="500"/>
      <c r="HH675" s="500"/>
      <c r="HI675" s="500"/>
      <c r="HJ675" s="500"/>
      <c r="HK675" s="500"/>
      <c r="HL675" s="500"/>
      <c r="HM675" s="500"/>
      <c r="HN675" s="500"/>
      <c r="HO675" s="500"/>
      <c r="HP675" s="500"/>
      <c r="HQ675" s="500"/>
      <c r="HR675" s="500"/>
      <c r="HS675" s="500"/>
      <c r="HT675" s="500"/>
      <c r="HU675" s="500"/>
      <c r="HV675" s="500"/>
      <c r="HW675" s="500"/>
      <c r="HX675" s="500"/>
      <c r="HY675" s="500"/>
      <c r="HZ675" s="500"/>
      <c r="IA675" s="500"/>
      <c r="IB675" s="500"/>
      <c r="IC675" s="500"/>
      <c r="ID675" s="500"/>
      <c r="IE675" s="500"/>
      <c r="IF675" s="500"/>
      <c r="IG675" s="500"/>
      <c r="IH675" s="500"/>
      <c r="II675" s="500"/>
      <c r="IJ675" s="500"/>
      <c r="IK675" s="500"/>
      <c r="IL675" s="500"/>
      <c r="IM675" s="500"/>
      <c r="IN675" s="500"/>
      <c r="IO675" s="500"/>
      <c r="IP675" s="500"/>
      <c r="IQ675" s="500"/>
      <c r="IR675" s="500"/>
      <c r="IS675" s="500"/>
      <c r="IT675" s="500"/>
      <c r="IU675" s="500"/>
      <c r="IV675" s="500"/>
      <c r="IW675" s="500"/>
      <c r="IX675" s="500"/>
      <c r="IY675" s="500"/>
      <c r="IZ675" s="500"/>
      <c r="JA675" s="500"/>
      <c r="JB675" s="500"/>
      <c r="JC675" s="500"/>
      <c r="JD675" s="500"/>
      <c r="JE675" s="500"/>
      <c r="JF675" s="500"/>
      <c r="JG675" s="500"/>
      <c r="JH675" s="500"/>
      <c r="JI675" s="500"/>
      <c r="JJ675" s="500"/>
      <c r="JK675" s="500"/>
    </row>
    <row r="676" ht="11.25" customHeight="1">
      <c r="A676" s="494"/>
      <c r="B676" s="494"/>
      <c r="C676" s="494"/>
      <c r="D676" s="540" t="str">
        <f>IF(countIf(E672:E673,"META")&gt;0," + ",if(E676="",""," + "))</f>
        <v/>
      </c>
      <c r="E676" s="541" t="str">
        <f>IF(countIf(E672:E673,"META")&gt;0,"",E671)</f>
        <v/>
      </c>
      <c r="F676" s="542" t="str">
        <f>IF(countIf(E672:E673,"META")&gt;0,"",if(E676="","","d"))</f>
        <v/>
      </c>
      <c r="G676" s="543" t="str">
        <f>IF(countIf(E672:E673,"META")&gt;0,G675/2+1,IF(E676&lt;&gt;"",G675,""))</f>
        <v/>
      </c>
      <c r="H676" s="544" t="str">
        <f>IF(I675&gt;0,"+","")</f>
        <v/>
      </c>
      <c r="I676" s="543" t="str">
        <f>if(I675=0,"",I675)</f>
        <v/>
      </c>
      <c r="J676" s="545" t="str">
        <f>CONCATENATE( If(countIf(E672:E673,"DRACONIC")&gt;0,"+1d2",""),IF(K675&gt;0,"+",""))</f>
        <v/>
      </c>
      <c r="K676" s="546" t="str">
        <f>if(K675=0,"",K675)</f>
        <v/>
      </c>
      <c r="L676" s="547" t="str">
        <f>CONCATENATE( If(countIf(E672:E673,"DRACONIC")&gt;0,"+1d2",""),IF(M675&gt;0,"+",""))</f>
        <v/>
      </c>
      <c r="M676" s="548" t="str">
        <f>if(M675=0,"",M675)</f>
        <v/>
      </c>
      <c r="N676" s="494"/>
      <c r="O676" s="516">
        <f>G675/2+1+I675</f>
        <v>2</v>
      </c>
      <c r="P676" s="494"/>
      <c r="Q676" s="494"/>
      <c r="R676" s="494"/>
      <c r="S676" s="494"/>
      <c r="T676" s="494"/>
      <c r="U676" s="498" t="s">
        <v>178</v>
      </c>
      <c r="V676" s="495">
        <f>if(F671&lt;8,2,0)</f>
        <v>2</v>
      </c>
      <c r="W676" s="499">
        <v>0.0</v>
      </c>
      <c r="X676" s="494"/>
      <c r="Y676" s="494"/>
      <c r="Z676" s="494"/>
      <c r="AA676" s="496"/>
      <c r="AB676" s="494"/>
      <c r="AC676" s="596" t="str">
        <f>IFERROR(VLOOKUP(AE673,LookupGrist,3, FALSE))</f>
        <v/>
      </c>
      <c r="AD676" s="544" t="str">
        <f>IFERROR(__xludf.DUMMYFUNCTION("IFERROR(split(VLOOKUP(AC676, AllGrist, 5, false),""d""), """")"),"")</f>
        <v/>
      </c>
      <c r="AE676" s="515"/>
      <c r="AF676" s="494"/>
      <c r="AG676" s="494"/>
      <c r="AH676" s="494"/>
      <c r="AK676" s="533" t="s">
        <v>166</v>
      </c>
      <c r="AL676" s="499" t="s">
        <v>167</v>
      </c>
      <c r="AM676" s="494"/>
      <c r="AN676" s="494"/>
      <c r="AO676" s="500"/>
      <c r="AQ676" s="494"/>
      <c r="AR676" s="494"/>
      <c r="AS676" s="494"/>
      <c r="AT676" s="494"/>
      <c r="AU676" s="501" t="s">
        <v>168</v>
      </c>
      <c r="AV676" s="534">
        <v>0.0</v>
      </c>
      <c r="AW676" s="532">
        <f>if(F664&gt;=AE676,1,0)</f>
        <v>1</v>
      </c>
      <c r="AX676" s="494"/>
      <c r="AY676" s="494"/>
      <c r="AZ676" s="495"/>
      <c r="BA676" s="500"/>
      <c r="BB676" s="500"/>
      <c r="BC676" s="500"/>
      <c r="BD676" s="500"/>
      <c r="BE676" s="500"/>
      <c r="BF676" s="500"/>
      <c r="BG676" s="500"/>
      <c r="BH676" s="500"/>
      <c r="BI676" s="500"/>
      <c r="BJ676" s="500"/>
      <c r="BK676" s="500"/>
      <c r="BL676" s="500"/>
      <c r="BM676" s="500"/>
      <c r="BN676" s="500"/>
      <c r="BO676" s="500"/>
      <c r="BP676" s="500"/>
      <c r="BQ676" s="500"/>
      <c r="BR676" s="500"/>
      <c r="BS676" s="500"/>
      <c r="BT676" s="500"/>
      <c r="BU676" s="500"/>
      <c r="BV676" s="500"/>
      <c r="BW676" s="500"/>
      <c r="BX676" s="500"/>
      <c r="BY676" s="500"/>
      <c r="BZ676" s="500"/>
      <c r="CA676" s="500"/>
      <c r="CB676" s="500"/>
      <c r="CC676" s="500"/>
      <c r="CD676" s="500"/>
      <c r="CE676" s="500"/>
      <c r="CF676" s="500"/>
      <c r="CG676" s="500"/>
      <c r="CH676" s="500"/>
      <c r="CI676" s="500"/>
      <c r="CJ676" s="500"/>
      <c r="CK676" s="500"/>
      <c r="CL676" s="500"/>
      <c r="CM676" s="500"/>
      <c r="CN676" s="500"/>
      <c r="CO676" s="500"/>
      <c r="CP676" s="500"/>
      <c r="CQ676" s="500"/>
      <c r="CR676" s="500"/>
      <c r="CS676" s="500"/>
      <c r="CT676" s="500"/>
      <c r="CU676" s="500"/>
      <c r="CV676" s="500"/>
      <c r="CW676" s="500"/>
      <c r="CX676" s="500"/>
      <c r="CY676" s="500"/>
      <c r="CZ676" s="500"/>
      <c r="DA676" s="500"/>
      <c r="DB676" s="500"/>
      <c r="DC676" s="500"/>
      <c r="DD676" s="500"/>
      <c r="DE676" s="500"/>
      <c r="DF676" s="500"/>
      <c r="DG676" s="500"/>
      <c r="DH676" s="500"/>
      <c r="DI676" s="500"/>
      <c r="DJ676" s="500"/>
      <c r="DK676" s="500"/>
      <c r="DL676" s="500"/>
      <c r="DM676" s="500"/>
      <c r="DN676" s="500"/>
      <c r="DO676" s="500"/>
      <c r="DP676" s="500"/>
      <c r="DQ676" s="500"/>
      <c r="DR676" s="500"/>
      <c r="DS676" s="500"/>
      <c r="DT676" s="500"/>
      <c r="DU676" s="500"/>
      <c r="DV676" s="500"/>
      <c r="DW676" s="500"/>
      <c r="DX676" s="500"/>
      <c r="DY676" s="500"/>
      <c r="DZ676" s="500"/>
      <c r="EA676" s="500"/>
      <c r="EB676" s="500"/>
      <c r="EC676" s="500"/>
      <c r="ED676" s="500"/>
      <c r="EE676" s="500"/>
      <c r="EF676" s="500"/>
      <c r="EG676" s="500"/>
      <c r="EH676" s="500"/>
      <c r="EI676" s="500"/>
      <c r="EJ676" s="500"/>
      <c r="EK676" s="500"/>
      <c r="EL676" s="500"/>
      <c r="EM676" s="500"/>
      <c r="EN676" s="500"/>
      <c r="EO676" s="500"/>
      <c r="EP676" s="500"/>
      <c r="EQ676" s="500"/>
      <c r="ER676" s="500"/>
      <c r="ES676" s="500"/>
      <c r="ET676" s="500"/>
      <c r="EU676" s="500"/>
      <c r="EV676" s="500"/>
      <c r="EW676" s="500"/>
      <c r="EX676" s="500"/>
      <c r="EY676" s="500"/>
      <c r="EZ676" s="500"/>
      <c r="FA676" s="500"/>
      <c r="FB676" s="500"/>
      <c r="FC676" s="500"/>
      <c r="FD676" s="500"/>
      <c r="FE676" s="500"/>
      <c r="FF676" s="500"/>
      <c r="FG676" s="500"/>
      <c r="FH676" s="500"/>
      <c r="FI676" s="500"/>
      <c r="FJ676" s="500"/>
      <c r="FK676" s="500"/>
      <c r="FL676" s="500"/>
      <c r="FM676" s="500"/>
      <c r="FN676" s="500"/>
      <c r="FO676" s="500"/>
      <c r="FP676" s="500"/>
      <c r="FQ676" s="500"/>
      <c r="FR676" s="500"/>
      <c r="FS676" s="500"/>
      <c r="FT676" s="500"/>
      <c r="FU676" s="500"/>
      <c r="FV676" s="500"/>
      <c r="FW676" s="500"/>
      <c r="FX676" s="500"/>
      <c r="FY676" s="500"/>
      <c r="FZ676" s="500"/>
      <c r="GA676" s="500"/>
      <c r="GB676" s="500"/>
      <c r="GC676" s="500"/>
      <c r="GD676" s="500"/>
      <c r="GE676" s="500"/>
      <c r="GF676" s="500"/>
      <c r="GG676" s="500"/>
      <c r="GH676" s="500"/>
      <c r="GI676" s="500"/>
      <c r="GJ676" s="500"/>
      <c r="GK676" s="500"/>
      <c r="GL676" s="500"/>
      <c r="GM676" s="500"/>
      <c r="GN676" s="500"/>
      <c r="GO676" s="500"/>
      <c r="GP676" s="500"/>
      <c r="GQ676" s="500"/>
      <c r="GR676" s="500"/>
      <c r="GS676" s="500"/>
      <c r="GT676" s="500"/>
      <c r="GU676" s="500"/>
      <c r="GV676" s="500"/>
      <c r="GW676" s="500"/>
      <c r="GX676" s="500"/>
      <c r="GY676" s="500"/>
      <c r="GZ676" s="500"/>
      <c r="HA676" s="500"/>
      <c r="HB676" s="500"/>
      <c r="HC676" s="500"/>
      <c r="HD676" s="500"/>
      <c r="HE676" s="500"/>
      <c r="HF676" s="500"/>
      <c r="HG676" s="500"/>
      <c r="HH676" s="500"/>
      <c r="HI676" s="500"/>
      <c r="HJ676" s="500"/>
      <c r="HK676" s="500"/>
      <c r="HL676" s="500"/>
      <c r="HM676" s="500"/>
      <c r="HN676" s="500"/>
      <c r="HO676" s="500"/>
      <c r="HP676" s="500"/>
      <c r="HQ676" s="500"/>
      <c r="HR676" s="500"/>
      <c r="HS676" s="500"/>
      <c r="HT676" s="500"/>
      <c r="HU676" s="500"/>
      <c r="HV676" s="500"/>
      <c r="HW676" s="500"/>
      <c r="HX676" s="500"/>
      <c r="HY676" s="500"/>
      <c r="HZ676" s="500"/>
      <c r="IA676" s="500"/>
      <c r="IB676" s="500"/>
      <c r="IC676" s="500"/>
      <c r="ID676" s="500"/>
      <c r="IE676" s="500"/>
      <c r="IF676" s="500"/>
      <c r="IG676" s="500"/>
      <c r="IH676" s="500"/>
      <c r="II676" s="500"/>
      <c r="IJ676" s="500"/>
      <c r="IK676" s="500"/>
      <c r="IL676" s="500"/>
      <c r="IM676" s="500"/>
      <c r="IN676" s="500"/>
      <c r="IO676" s="500"/>
      <c r="IP676" s="500"/>
      <c r="IQ676" s="500"/>
      <c r="IR676" s="500"/>
      <c r="IS676" s="500"/>
      <c r="IT676" s="500"/>
      <c r="IU676" s="500"/>
      <c r="IV676" s="500"/>
      <c r="IW676" s="500"/>
      <c r="IX676" s="500"/>
      <c r="IY676" s="500"/>
      <c r="IZ676" s="500"/>
      <c r="JA676" s="500"/>
      <c r="JB676" s="500"/>
      <c r="JC676" s="500"/>
      <c r="JD676" s="500"/>
      <c r="JE676" s="500"/>
      <c r="JF676" s="500"/>
      <c r="JG676" s="500"/>
      <c r="JH676" s="500"/>
      <c r="JI676" s="500"/>
      <c r="JJ676" s="500"/>
      <c r="JK676" s="500"/>
    </row>
    <row r="677" ht="11.25" customHeight="1">
      <c r="A677" s="494"/>
      <c r="B677" s="494"/>
      <c r="C677" s="494"/>
      <c r="D677" s="498"/>
      <c r="E677" s="494"/>
      <c r="F677" s="494"/>
      <c r="G677" s="494"/>
      <c r="H677" s="494"/>
      <c r="I677" s="494"/>
      <c r="J677" s="494"/>
      <c r="K677" s="494"/>
      <c r="L677" s="494"/>
      <c r="M677" s="494"/>
      <c r="N677" s="494"/>
      <c r="O677" s="494"/>
      <c r="P677" s="494"/>
      <c r="Q677" s="494"/>
      <c r="R677" s="494"/>
      <c r="S677" s="494"/>
      <c r="T677" s="494"/>
      <c r="U677" s="494"/>
      <c r="V677" s="494"/>
      <c r="W677" s="494"/>
      <c r="X677" s="494"/>
      <c r="Y677" s="494"/>
      <c r="Z677" s="494"/>
      <c r="AA677" s="496"/>
      <c r="AB677" s="494"/>
      <c r="AC677" s="498" t="s">
        <v>169</v>
      </c>
      <c r="AD677" s="540" t="str">
        <f>IFERROR(VLOOKUP(AF673,LookupTrait,3, FALSE))</f>
        <v/>
      </c>
      <c r="AE677" s="494"/>
      <c r="AF677" s="494"/>
      <c r="AG677" s="494"/>
      <c r="AH677" s="494"/>
      <c r="AK677" s="509">
        <f>ifError(VLOOKUP(AD677,AU674:AV681,2,FALSE),0)</f>
        <v>0</v>
      </c>
      <c r="AL677" s="535">
        <f>ifError(VLOOKUP(AD677,AU674:AW681,3,FALSE),0)</f>
        <v>0</v>
      </c>
      <c r="AM677" s="494"/>
      <c r="AN677" s="494"/>
      <c r="AO677" s="500"/>
      <c r="AQ677" s="494"/>
      <c r="AR677" s="494"/>
      <c r="AS677" s="494"/>
      <c r="AT677" s="494"/>
      <c r="AU677" s="501" t="s">
        <v>170</v>
      </c>
      <c r="AV677" s="534">
        <v>0.0</v>
      </c>
      <c r="AW677" s="532">
        <f>if(F665&gt;=AE676,1,0)</f>
        <v>1</v>
      </c>
      <c r="AX677" s="494"/>
      <c r="AY677" s="494"/>
      <c r="AZ677" s="495"/>
      <c r="BA677" s="500"/>
      <c r="BB677" s="500"/>
      <c r="BC677" s="500"/>
      <c r="BD677" s="500"/>
      <c r="BE677" s="500"/>
      <c r="BF677" s="500"/>
      <c r="BG677" s="500"/>
      <c r="BH677" s="500"/>
      <c r="BI677" s="500"/>
      <c r="BJ677" s="500"/>
      <c r="BK677" s="500"/>
      <c r="BL677" s="500"/>
      <c r="BM677" s="500"/>
      <c r="BN677" s="500"/>
      <c r="BO677" s="500"/>
      <c r="BP677" s="500"/>
      <c r="BQ677" s="500"/>
      <c r="BR677" s="500"/>
      <c r="BS677" s="500"/>
      <c r="BT677" s="500"/>
      <c r="BU677" s="500"/>
      <c r="BV677" s="500"/>
      <c r="BW677" s="500"/>
      <c r="BX677" s="500"/>
      <c r="BY677" s="500"/>
      <c r="BZ677" s="500"/>
      <c r="CA677" s="500"/>
      <c r="CB677" s="500"/>
      <c r="CC677" s="500"/>
      <c r="CD677" s="500"/>
      <c r="CE677" s="500"/>
      <c r="CF677" s="500"/>
      <c r="CG677" s="500"/>
      <c r="CH677" s="500"/>
      <c r="CI677" s="500"/>
      <c r="CJ677" s="500"/>
      <c r="CK677" s="500"/>
      <c r="CL677" s="500"/>
      <c r="CM677" s="500"/>
      <c r="CN677" s="500"/>
      <c r="CO677" s="500"/>
      <c r="CP677" s="500"/>
      <c r="CQ677" s="500"/>
      <c r="CR677" s="500"/>
      <c r="CS677" s="500"/>
      <c r="CT677" s="500"/>
      <c r="CU677" s="500"/>
      <c r="CV677" s="500"/>
      <c r="CW677" s="500"/>
      <c r="CX677" s="500"/>
      <c r="CY677" s="500"/>
      <c r="CZ677" s="500"/>
      <c r="DA677" s="500"/>
      <c r="DB677" s="500"/>
      <c r="DC677" s="500"/>
      <c r="DD677" s="500"/>
      <c r="DE677" s="500"/>
      <c r="DF677" s="500"/>
      <c r="DG677" s="500"/>
      <c r="DH677" s="500"/>
      <c r="DI677" s="500"/>
      <c r="DJ677" s="500"/>
      <c r="DK677" s="500"/>
      <c r="DL677" s="500"/>
      <c r="DM677" s="500"/>
      <c r="DN677" s="500"/>
      <c r="DO677" s="500"/>
      <c r="DP677" s="500"/>
      <c r="DQ677" s="500"/>
      <c r="DR677" s="500"/>
      <c r="DS677" s="500"/>
      <c r="DT677" s="500"/>
      <c r="DU677" s="500"/>
      <c r="DV677" s="500"/>
      <c r="DW677" s="500"/>
      <c r="DX677" s="500"/>
      <c r="DY677" s="500"/>
      <c r="DZ677" s="500"/>
      <c r="EA677" s="500"/>
      <c r="EB677" s="500"/>
      <c r="EC677" s="500"/>
      <c r="ED677" s="500"/>
      <c r="EE677" s="500"/>
      <c r="EF677" s="500"/>
      <c r="EG677" s="500"/>
      <c r="EH677" s="500"/>
      <c r="EI677" s="500"/>
      <c r="EJ677" s="500"/>
      <c r="EK677" s="500"/>
      <c r="EL677" s="500"/>
      <c r="EM677" s="500"/>
      <c r="EN677" s="500"/>
      <c r="EO677" s="500"/>
      <c r="EP677" s="500"/>
      <c r="EQ677" s="500"/>
      <c r="ER677" s="500"/>
      <c r="ES677" s="500"/>
      <c r="ET677" s="500"/>
      <c r="EU677" s="500"/>
      <c r="EV677" s="500"/>
      <c r="EW677" s="500"/>
      <c r="EX677" s="500"/>
      <c r="EY677" s="500"/>
      <c r="EZ677" s="500"/>
      <c r="FA677" s="500"/>
      <c r="FB677" s="500"/>
      <c r="FC677" s="500"/>
      <c r="FD677" s="500"/>
      <c r="FE677" s="500"/>
      <c r="FF677" s="500"/>
      <c r="FG677" s="500"/>
      <c r="FH677" s="500"/>
      <c r="FI677" s="500"/>
      <c r="FJ677" s="500"/>
      <c r="FK677" s="500"/>
      <c r="FL677" s="500"/>
      <c r="FM677" s="500"/>
      <c r="FN677" s="500"/>
      <c r="FO677" s="500"/>
      <c r="FP677" s="500"/>
      <c r="FQ677" s="500"/>
      <c r="FR677" s="500"/>
      <c r="FS677" s="500"/>
      <c r="FT677" s="500"/>
      <c r="FU677" s="500"/>
      <c r="FV677" s="500"/>
      <c r="FW677" s="500"/>
      <c r="FX677" s="500"/>
      <c r="FY677" s="500"/>
      <c r="FZ677" s="500"/>
      <c r="GA677" s="500"/>
      <c r="GB677" s="500"/>
      <c r="GC677" s="500"/>
      <c r="GD677" s="500"/>
      <c r="GE677" s="500"/>
      <c r="GF677" s="500"/>
      <c r="GG677" s="500"/>
      <c r="GH677" s="500"/>
      <c r="GI677" s="500"/>
      <c r="GJ677" s="500"/>
      <c r="GK677" s="500"/>
      <c r="GL677" s="500"/>
      <c r="GM677" s="500"/>
      <c r="GN677" s="500"/>
      <c r="GO677" s="500"/>
      <c r="GP677" s="500"/>
      <c r="GQ677" s="500"/>
      <c r="GR677" s="500"/>
      <c r="GS677" s="500"/>
      <c r="GT677" s="500"/>
      <c r="GU677" s="500"/>
      <c r="GV677" s="500"/>
      <c r="GW677" s="500"/>
      <c r="GX677" s="500"/>
      <c r="GY677" s="500"/>
      <c r="GZ677" s="500"/>
      <c r="HA677" s="500"/>
      <c r="HB677" s="500"/>
      <c r="HC677" s="500"/>
      <c r="HD677" s="500"/>
      <c r="HE677" s="500"/>
      <c r="HF677" s="500"/>
      <c r="HG677" s="500"/>
      <c r="HH677" s="500"/>
      <c r="HI677" s="500"/>
      <c r="HJ677" s="500"/>
      <c r="HK677" s="500"/>
      <c r="HL677" s="500"/>
      <c r="HM677" s="500"/>
      <c r="HN677" s="500"/>
      <c r="HO677" s="500"/>
      <c r="HP677" s="500"/>
      <c r="HQ677" s="500"/>
      <c r="HR677" s="500"/>
      <c r="HS677" s="500"/>
      <c r="HT677" s="500"/>
      <c r="HU677" s="500"/>
      <c r="HV677" s="500"/>
      <c r="HW677" s="500"/>
      <c r="HX677" s="500"/>
      <c r="HY677" s="500"/>
      <c r="HZ677" s="500"/>
      <c r="IA677" s="500"/>
      <c r="IB677" s="500"/>
      <c r="IC677" s="500"/>
      <c r="ID677" s="500"/>
      <c r="IE677" s="500"/>
      <c r="IF677" s="500"/>
      <c r="IG677" s="500"/>
      <c r="IH677" s="500"/>
      <c r="II677" s="500"/>
      <c r="IJ677" s="500"/>
      <c r="IK677" s="500"/>
      <c r="IL677" s="500"/>
      <c r="IM677" s="500"/>
      <c r="IN677" s="500"/>
      <c r="IO677" s="500"/>
      <c r="IP677" s="500"/>
      <c r="IQ677" s="500"/>
      <c r="IR677" s="500"/>
      <c r="IS677" s="500"/>
      <c r="IT677" s="500"/>
      <c r="IU677" s="500"/>
      <c r="IV677" s="500"/>
      <c r="IW677" s="500"/>
      <c r="IX677" s="500"/>
      <c r="IY677" s="500"/>
      <c r="IZ677" s="500"/>
      <c r="JA677" s="500"/>
      <c r="JB677" s="500"/>
      <c r="JC677" s="500"/>
      <c r="JD677" s="500"/>
      <c r="JE677" s="500"/>
      <c r="JF677" s="500"/>
      <c r="JG677" s="500"/>
      <c r="JH677" s="500"/>
      <c r="JI677" s="500"/>
      <c r="JJ677" s="500"/>
      <c r="JK677" s="500"/>
    </row>
    <row r="678" ht="11.25" customHeight="1">
      <c r="A678" s="500"/>
      <c r="B678" s="500"/>
      <c r="C678" s="500"/>
      <c r="D678" s="500"/>
      <c r="E678" s="500"/>
      <c r="F678" s="500"/>
      <c r="G678" s="500"/>
      <c r="H678" s="500"/>
      <c r="I678" s="500"/>
      <c r="J678" s="500"/>
      <c r="K678" s="500"/>
      <c r="L678" s="500"/>
      <c r="M678" s="500"/>
      <c r="N678" s="500"/>
      <c r="O678" s="500"/>
      <c r="P678" s="500"/>
      <c r="Q678" s="500"/>
      <c r="R678" s="500"/>
      <c r="S678" s="500"/>
      <c r="T678" s="500"/>
      <c r="U678" s="500"/>
      <c r="V678" s="500"/>
      <c r="W678" s="500"/>
      <c r="X678" s="500"/>
      <c r="Y678" s="500"/>
      <c r="Z678" s="500"/>
      <c r="AA678" s="800"/>
      <c r="AB678" s="500"/>
      <c r="AC678" s="498" t="s">
        <v>171</v>
      </c>
      <c r="AD678" s="540" t="str">
        <f>IFERROR(VLOOKUP(AG673,LookupTrait,3, FALSE))</f>
        <v/>
      </c>
      <c r="AE678" s="494"/>
      <c r="AF678" s="494"/>
      <c r="AG678" s="494"/>
      <c r="AH678" s="494"/>
      <c r="AK678" s="495">
        <f>ifError(IF(AD677&lt;&gt;AD678,VLOOKUP(AD678,AU674:AV681,2,FALSE),0),0)</f>
        <v>0</v>
      </c>
      <c r="AL678" s="494">
        <f>ifError(IF(AD677&lt;&gt;AD678,VLOOKUP(AD678,AU674:AW681,3,FALSE),0),0)</f>
        <v>0</v>
      </c>
      <c r="AM678" s="494"/>
      <c r="AN678" s="494"/>
      <c r="AO678" s="500"/>
      <c r="AQ678" s="494"/>
      <c r="AR678" s="494"/>
      <c r="AS678" s="494"/>
      <c r="AT678" s="494"/>
      <c r="AU678" s="501" t="s">
        <v>172</v>
      </c>
      <c r="AV678" s="534">
        <v>0.0</v>
      </c>
      <c r="AW678" s="532">
        <f>if(F666&gt;=AE676,1,0)</f>
        <v>1</v>
      </c>
      <c r="AX678" s="494"/>
      <c r="AY678" s="500"/>
      <c r="AZ678" s="801"/>
      <c r="BA678" s="500"/>
      <c r="BB678" s="500"/>
      <c r="BC678" s="500"/>
      <c r="BD678" s="500"/>
      <c r="BE678" s="500"/>
      <c r="BF678" s="500"/>
      <c r="BG678" s="500"/>
      <c r="BH678" s="500"/>
      <c r="BI678" s="500"/>
      <c r="BJ678" s="500"/>
      <c r="BK678" s="500"/>
      <c r="BL678" s="500"/>
      <c r="BM678" s="500"/>
      <c r="BN678" s="500"/>
      <c r="BO678" s="500"/>
      <c r="BP678" s="500"/>
      <c r="BQ678" s="500"/>
      <c r="BR678" s="500"/>
      <c r="BS678" s="500"/>
      <c r="BT678" s="500"/>
      <c r="BU678" s="500"/>
      <c r="BV678" s="500"/>
      <c r="BW678" s="500"/>
      <c r="BX678" s="500"/>
      <c r="BY678" s="500"/>
      <c r="BZ678" s="500"/>
      <c r="CA678" s="500"/>
      <c r="CB678" s="500"/>
      <c r="CC678" s="500"/>
      <c r="CD678" s="500"/>
      <c r="CE678" s="500"/>
      <c r="CF678" s="500"/>
      <c r="CG678" s="500"/>
      <c r="CH678" s="500"/>
      <c r="CI678" s="500"/>
      <c r="CJ678" s="500"/>
      <c r="CK678" s="500"/>
      <c r="CL678" s="500"/>
      <c r="CM678" s="500"/>
      <c r="CN678" s="500"/>
      <c r="CO678" s="500"/>
      <c r="CP678" s="500"/>
      <c r="CQ678" s="500"/>
      <c r="CR678" s="500"/>
      <c r="CS678" s="500"/>
      <c r="CT678" s="500"/>
      <c r="CU678" s="500"/>
      <c r="CV678" s="500"/>
      <c r="CW678" s="500"/>
      <c r="CX678" s="500"/>
      <c r="CY678" s="500"/>
      <c r="CZ678" s="500"/>
      <c r="DA678" s="500"/>
      <c r="DB678" s="500"/>
      <c r="DC678" s="500"/>
      <c r="DD678" s="500"/>
      <c r="DE678" s="500"/>
      <c r="DF678" s="500"/>
      <c r="DG678" s="500"/>
      <c r="DH678" s="500"/>
      <c r="DI678" s="500"/>
      <c r="DJ678" s="500"/>
      <c r="DK678" s="500"/>
      <c r="DL678" s="500"/>
      <c r="DM678" s="500"/>
      <c r="DN678" s="500"/>
      <c r="DO678" s="500"/>
      <c r="DP678" s="500"/>
      <c r="DQ678" s="500"/>
      <c r="DR678" s="500"/>
      <c r="DS678" s="500"/>
      <c r="DT678" s="500"/>
      <c r="DU678" s="500"/>
      <c r="DV678" s="500"/>
      <c r="DW678" s="500"/>
      <c r="DX678" s="500"/>
      <c r="DY678" s="500"/>
      <c r="DZ678" s="500"/>
      <c r="EA678" s="500"/>
      <c r="EB678" s="500"/>
      <c r="EC678" s="500"/>
      <c r="ED678" s="500"/>
      <c r="EE678" s="500"/>
      <c r="EF678" s="500"/>
      <c r="EG678" s="500"/>
      <c r="EH678" s="500"/>
      <c r="EI678" s="500"/>
      <c r="EJ678" s="500"/>
      <c r="EK678" s="500"/>
      <c r="EL678" s="500"/>
      <c r="EM678" s="500"/>
      <c r="EN678" s="500"/>
      <c r="EO678" s="500"/>
      <c r="EP678" s="500"/>
      <c r="EQ678" s="500"/>
      <c r="ER678" s="500"/>
      <c r="ES678" s="500"/>
      <c r="ET678" s="500"/>
      <c r="EU678" s="500"/>
      <c r="EV678" s="500"/>
      <c r="EW678" s="500"/>
      <c r="EX678" s="500"/>
      <c r="EY678" s="500"/>
      <c r="EZ678" s="500"/>
      <c r="FA678" s="500"/>
      <c r="FB678" s="500"/>
      <c r="FC678" s="500"/>
      <c r="FD678" s="500"/>
      <c r="FE678" s="500"/>
      <c r="FF678" s="500"/>
      <c r="FG678" s="500"/>
      <c r="FH678" s="500"/>
      <c r="FI678" s="500"/>
      <c r="FJ678" s="500"/>
      <c r="FK678" s="500"/>
      <c r="FL678" s="500"/>
      <c r="FM678" s="500"/>
      <c r="FN678" s="500"/>
      <c r="FO678" s="500"/>
      <c r="FP678" s="500"/>
      <c r="FQ678" s="500"/>
      <c r="FR678" s="500"/>
      <c r="FS678" s="500"/>
      <c r="FT678" s="500"/>
      <c r="FU678" s="500"/>
      <c r="FV678" s="500"/>
      <c r="FW678" s="500"/>
      <c r="FX678" s="500"/>
      <c r="FY678" s="500"/>
      <c r="FZ678" s="500"/>
      <c r="GA678" s="500"/>
      <c r="GB678" s="500"/>
      <c r="GC678" s="500"/>
      <c r="GD678" s="500"/>
      <c r="GE678" s="500"/>
      <c r="GF678" s="500"/>
      <c r="GG678" s="500"/>
      <c r="GH678" s="500"/>
      <c r="GI678" s="500"/>
      <c r="GJ678" s="500"/>
      <c r="GK678" s="500"/>
      <c r="GL678" s="500"/>
      <c r="GM678" s="500"/>
      <c r="GN678" s="500"/>
      <c r="GO678" s="500"/>
      <c r="GP678" s="500"/>
      <c r="GQ678" s="500"/>
      <c r="GR678" s="500"/>
      <c r="GS678" s="500"/>
      <c r="GT678" s="500"/>
      <c r="GU678" s="500"/>
      <c r="GV678" s="500"/>
      <c r="GW678" s="500"/>
      <c r="GX678" s="500"/>
      <c r="GY678" s="500"/>
      <c r="GZ678" s="500"/>
      <c r="HA678" s="500"/>
      <c r="HB678" s="500"/>
      <c r="HC678" s="500"/>
      <c r="HD678" s="500"/>
      <c r="HE678" s="500"/>
      <c r="HF678" s="500"/>
      <c r="HG678" s="500"/>
      <c r="HH678" s="500"/>
      <c r="HI678" s="500"/>
      <c r="HJ678" s="500"/>
      <c r="HK678" s="500"/>
      <c r="HL678" s="500"/>
      <c r="HM678" s="500"/>
      <c r="HN678" s="500"/>
      <c r="HO678" s="500"/>
      <c r="HP678" s="500"/>
      <c r="HQ678" s="500"/>
      <c r="HR678" s="500"/>
      <c r="HS678" s="500"/>
      <c r="HT678" s="500"/>
      <c r="HU678" s="500"/>
      <c r="HV678" s="500"/>
      <c r="HW678" s="500"/>
      <c r="HX678" s="500"/>
      <c r="HY678" s="500"/>
      <c r="HZ678" s="500"/>
      <c r="IA678" s="500"/>
      <c r="IB678" s="500"/>
      <c r="IC678" s="500"/>
      <c r="ID678" s="500"/>
      <c r="IE678" s="500"/>
      <c r="IF678" s="500"/>
      <c r="IG678" s="500"/>
      <c r="IH678" s="500"/>
      <c r="II678" s="500"/>
      <c r="IJ678" s="500"/>
      <c r="IK678" s="500"/>
      <c r="IL678" s="500"/>
      <c r="IM678" s="500"/>
      <c r="IN678" s="500"/>
      <c r="IO678" s="500"/>
      <c r="IP678" s="500"/>
      <c r="IQ678" s="500"/>
      <c r="IR678" s="500"/>
      <c r="IS678" s="500"/>
      <c r="IT678" s="500"/>
      <c r="IU678" s="500"/>
      <c r="IV678" s="500"/>
      <c r="IW678" s="500"/>
      <c r="IX678" s="500"/>
      <c r="IY678" s="500"/>
      <c r="IZ678" s="500"/>
      <c r="JA678" s="500"/>
      <c r="JB678" s="500"/>
      <c r="JC678" s="500"/>
      <c r="JD678" s="500"/>
      <c r="JE678" s="500"/>
      <c r="JF678" s="500"/>
      <c r="JG678" s="500"/>
      <c r="JH678" s="500"/>
      <c r="JI678" s="500"/>
      <c r="JJ678" s="500"/>
      <c r="JK678" s="500"/>
    </row>
    <row r="679" ht="11.25" customHeight="1">
      <c r="A679" s="500"/>
      <c r="B679" s="500"/>
      <c r="C679" s="500"/>
      <c r="D679" s="640" t="s">
        <v>198</v>
      </c>
      <c r="E679" s="540"/>
      <c r="F679" s="540"/>
      <c r="G679" s="540"/>
      <c r="H679" s="540"/>
      <c r="I679" s="540"/>
      <c r="J679" s="540"/>
      <c r="K679" s="540"/>
      <c r="L679" s="540"/>
      <c r="M679" s="540"/>
      <c r="N679" s="540"/>
      <c r="O679" s="540"/>
      <c r="P679" s="540"/>
      <c r="Q679" s="540"/>
      <c r="R679" s="540"/>
      <c r="S679" s="540"/>
      <c r="T679" s="540"/>
      <c r="U679" s="500"/>
      <c r="V679" s="500"/>
      <c r="W679" s="500"/>
      <c r="X679" s="500"/>
      <c r="Y679" s="500"/>
      <c r="Z679" s="500"/>
      <c r="AA679" s="800"/>
      <c r="AB679" s="500"/>
      <c r="AC679" s="498"/>
      <c r="AD679" s="494"/>
      <c r="AE679" s="494"/>
      <c r="AF679" s="494"/>
      <c r="AG679" s="494"/>
      <c r="AH679" s="494"/>
      <c r="AI679" s="494"/>
      <c r="AJ679" s="494"/>
      <c r="AK679" s="494"/>
      <c r="AL679" s="494"/>
      <c r="AM679" s="494"/>
      <c r="AN679" s="494"/>
      <c r="AO679" s="500"/>
      <c r="AQ679" s="494"/>
      <c r="AR679" s="494"/>
      <c r="AS679" s="494"/>
      <c r="AT679" s="494"/>
      <c r="AU679" s="501" t="s">
        <v>173</v>
      </c>
      <c r="AV679" s="534">
        <v>0.0</v>
      </c>
      <c r="AW679" s="532">
        <f>if(F667&gt;=AE676,1,0)</f>
        <v>1</v>
      </c>
      <c r="AX679" s="494"/>
      <c r="AY679" s="500"/>
      <c r="AZ679" s="801"/>
      <c r="BA679" s="500"/>
      <c r="BB679" s="500"/>
      <c r="BC679" s="500"/>
      <c r="BD679" s="500"/>
      <c r="BE679" s="500"/>
      <c r="BF679" s="500"/>
      <c r="BG679" s="500"/>
      <c r="BH679" s="500"/>
      <c r="BI679" s="500"/>
      <c r="BJ679" s="500"/>
      <c r="BK679" s="500"/>
      <c r="BL679" s="500"/>
      <c r="BM679" s="500"/>
      <c r="BN679" s="500"/>
      <c r="BO679" s="500"/>
      <c r="BP679" s="500"/>
      <c r="BQ679" s="500"/>
      <c r="BR679" s="500"/>
      <c r="BS679" s="500"/>
      <c r="BT679" s="500"/>
      <c r="BU679" s="500"/>
      <c r="BV679" s="500"/>
      <c r="BW679" s="500"/>
      <c r="BX679" s="500"/>
      <c r="BY679" s="500"/>
      <c r="BZ679" s="500"/>
      <c r="CA679" s="500"/>
      <c r="CB679" s="500"/>
      <c r="CC679" s="500"/>
      <c r="CD679" s="500"/>
      <c r="CE679" s="500"/>
      <c r="CF679" s="500"/>
      <c r="CG679" s="500"/>
      <c r="CH679" s="500"/>
      <c r="CI679" s="500"/>
      <c r="CJ679" s="500"/>
      <c r="CK679" s="500"/>
      <c r="CL679" s="500"/>
      <c r="CM679" s="500"/>
      <c r="CN679" s="500"/>
      <c r="CO679" s="500"/>
      <c r="CP679" s="500"/>
      <c r="CQ679" s="500"/>
      <c r="CR679" s="500"/>
      <c r="CS679" s="500"/>
      <c r="CT679" s="500"/>
      <c r="CU679" s="500"/>
      <c r="CV679" s="500"/>
      <c r="CW679" s="500"/>
      <c r="CX679" s="500"/>
      <c r="CY679" s="500"/>
      <c r="CZ679" s="500"/>
      <c r="DA679" s="500"/>
      <c r="DB679" s="500"/>
      <c r="DC679" s="500"/>
      <c r="DD679" s="500"/>
      <c r="DE679" s="500"/>
      <c r="DF679" s="500"/>
      <c r="DG679" s="500"/>
      <c r="DH679" s="500"/>
      <c r="DI679" s="500"/>
      <c r="DJ679" s="500"/>
      <c r="DK679" s="500"/>
      <c r="DL679" s="500"/>
      <c r="DM679" s="500"/>
      <c r="DN679" s="500"/>
      <c r="DO679" s="500"/>
      <c r="DP679" s="500"/>
      <c r="DQ679" s="500"/>
      <c r="DR679" s="500"/>
      <c r="DS679" s="500"/>
      <c r="DT679" s="500"/>
      <c r="DU679" s="500"/>
      <c r="DV679" s="500"/>
      <c r="DW679" s="500"/>
      <c r="DX679" s="500"/>
      <c r="DY679" s="500"/>
      <c r="DZ679" s="500"/>
      <c r="EA679" s="500"/>
      <c r="EB679" s="500"/>
      <c r="EC679" s="500"/>
      <c r="ED679" s="500"/>
      <c r="EE679" s="500"/>
      <c r="EF679" s="500"/>
      <c r="EG679" s="500"/>
      <c r="EH679" s="500"/>
      <c r="EI679" s="500"/>
      <c r="EJ679" s="500"/>
      <c r="EK679" s="500"/>
      <c r="EL679" s="500"/>
      <c r="EM679" s="500"/>
      <c r="EN679" s="500"/>
      <c r="EO679" s="500"/>
      <c r="EP679" s="500"/>
      <c r="EQ679" s="500"/>
      <c r="ER679" s="500"/>
      <c r="ES679" s="500"/>
      <c r="ET679" s="500"/>
      <c r="EU679" s="500"/>
      <c r="EV679" s="500"/>
      <c r="EW679" s="500"/>
      <c r="EX679" s="500"/>
      <c r="EY679" s="500"/>
      <c r="EZ679" s="500"/>
      <c r="FA679" s="500"/>
      <c r="FB679" s="500"/>
      <c r="FC679" s="500"/>
      <c r="FD679" s="500"/>
      <c r="FE679" s="500"/>
      <c r="FF679" s="500"/>
      <c r="FG679" s="500"/>
      <c r="FH679" s="500"/>
      <c r="FI679" s="500"/>
      <c r="FJ679" s="500"/>
      <c r="FK679" s="500"/>
      <c r="FL679" s="500"/>
      <c r="FM679" s="500"/>
      <c r="FN679" s="500"/>
      <c r="FO679" s="500"/>
      <c r="FP679" s="500"/>
      <c r="FQ679" s="500"/>
      <c r="FR679" s="500"/>
      <c r="FS679" s="500"/>
      <c r="FT679" s="500"/>
      <c r="FU679" s="500"/>
      <c r="FV679" s="500"/>
      <c r="FW679" s="500"/>
      <c r="FX679" s="500"/>
      <c r="FY679" s="500"/>
      <c r="FZ679" s="500"/>
      <c r="GA679" s="500"/>
      <c r="GB679" s="500"/>
      <c r="GC679" s="500"/>
      <c r="GD679" s="500"/>
      <c r="GE679" s="500"/>
      <c r="GF679" s="500"/>
      <c r="GG679" s="500"/>
      <c r="GH679" s="500"/>
      <c r="GI679" s="500"/>
      <c r="GJ679" s="500"/>
      <c r="GK679" s="500"/>
      <c r="GL679" s="500"/>
      <c r="GM679" s="500"/>
      <c r="GN679" s="500"/>
      <c r="GO679" s="500"/>
      <c r="GP679" s="500"/>
      <c r="GQ679" s="500"/>
      <c r="GR679" s="500"/>
      <c r="GS679" s="500"/>
      <c r="GT679" s="500"/>
      <c r="GU679" s="500"/>
      <c r="GV679" s="500"/>
      <c r="GW679" s="500"/>
      <c r="GX679" s="500"/>
      <c r="GY679" s="500"/>
      <c r="GZ679" s="500"/>
      <c r="HA679" s="500"/>
      <c r="HB679" s="500"/>
      <c r="HC679" s="500"/>
      <c r="HD679" s="500"/>
      <c r="HE679" s="500"/>
      <c r="HF679" s="500"/>
      <c r="HG679" s="500"/>
      <c r="HH679" s="500"/>
      <c r="HI679" s="500"/>
      <c r="HJ679" s="500"/>
      <c r="HK679" s="500"/>
      <c r="HL679" s="500"/>
      <c r="HM679" s="500"/>
      <c r="HN679" s="500"/>
      <c r="HO679" s="500"/>
      <c r="HP679" s="500"/>
      <c r="HQ679" s="500"/>
      <c r="HR679" s="500"/>
      <c r="HS679" s="500"/>
      <c r="HT679" s="500"/>
      <c r="HU679" s="500"/>
      <c r="HV679" s="500"/>
      <c r="HW679" s="500"/>
      <c r="HX679" s="500"/>
      <c r="HY679" s="500"/>
      <c r="HZ679" s="500"/>
      <c r="IA679" s="500"/>
      <c r="IB679" s="500"/>
      <c r="IC679" s="500"/>
      <c r="ID679" s="500"/>
      <c r="IE679" s="500"/>
      <c r="IF679" s="500"/>
      <c r="IG679" s="500"/>
      <c r="IH679" s="500"/>
      <c r="II679" s="500"/>
      <c r="IJ679" s="500"/>
      <c r="IK679" s="500"/>
      <c r="IL679" s="500"/>
      <c r="IM679" s="500"/>
      <c r="IN679" s="500"/>
      <c r="IO679" s="500"/>
      <c r="IP679" s="500"/>
      <c r="IQ679" s="500"/>
      <c r="IR679" s="500"/>
      <c r="IS679" s="500"/>
      <c r="IT679" s="500"/>
      <c r="IU679" s="500"/>
      <c r="IV679" s="500"/>
      <c r="IW679" s="500"/>
      <c r="IX679" s="500"/>
      <c r="IY679" s="500"/>
      <c r="IZ679" s="500"/>
      <c r="JA679" s="500"/>
      <c r="JB679" s="500"/>
      <c r="JC679" s="500"/>
      <c r="JD679" s="500"/>
      <c r="JE679" s="500"/>
      <c r="JF679" s="500"/>
      <c r="JG679" s="500"/>
      <c r="JH679" s="500"/>
      <c r="JI679" s="500"/>
      <c r="JJ679" s="500"/>
      <c r="JK679" s="500"/>
    </row>
    <row r="680" ht="11.25" customHeight="1">
      <c r="A680" s="500"/>
      <c r="B680" s="500"/>
      <c r="C680" s="500"/>
      <c r="D680" s="596" t="s">
        <v>199</v>
      </c>
      <c r="E680" s="788" t="str">
        <f>IFERROR(__xludf.DUMMYFUNCTION("split(regexReplace(TO_TEXT(NPCs!AC687), ""(.)"", ""$1_""), ""_"")"),"#VALUE!")</f>
        <v>#VALUE!</v>
      </c>
      <c r="F680" s="542"/>
      <c r="G680" s="542"/>
      <c r="H680" s="542"/>
      <c r="I680" s="542"/>
      <c r="J680" s="542"/>
      <c r="K680" s="542"/>
      <c r="L680" s="543"/>
      <c r="M680" s="540"/>
      <c r="N680" s="540"/>
      <c r="O680" s="540"/>
      <c r="P680" s="540"/>
      <c r="Q680" s="540"/>
      <c r="R680" s="540"/>
      <c r="S680" s="540"/>
      <c r="T680" s="540"/>
      <c r="U680" s="500"/>
      <c r="V680" s="500"/>
      <c r="W680" s="500"/>
      <c r="X680" s="500"/>
      <c r="Y680" s="500"/>
      <c r="Z680" s="500"/>
      <c r="AA680" s="800"/>
      <c r="AB680" s="500"/>
      <c r="AC680" s="498" t="s">
        <v>174</v>
      </c>
      <c r="AD680" s="536" t="s">
        <v>175</v>
      </c>
      <c r="AE680" s="536" t="s">
        <v>176</v>
      </c>
      <c r="AF680" s="537">
        <f>MAX(If(AE676+sum(AK677:AK678)&gt;12,20,AE676+sum(AK677:AK678)),2)</f>
        <v>2</v>
      </c>
      <c r="AG680" s="537" t="str">
        <f>"+"</f>
        <v>+</v>
      </c>
      <c r="AH680" s="537">
        <f>sum(AL677:AL678)</f>
        <v>0</v>
      </c>
      <c r="AI680" s="538" t="str">
        <f>"+"</f>
        <v>+</v>
      </c>
      <c r="AJ680" s="538">
        <f>AH680+IF(countIf(AD677:AD678,"PROSPIT")&gt;0,1,0)</f>
        <v>0</v>
      </c>
      <c r="AK680" s="539" t="str">
        <f>"+"</f>
        <v>+</v>
      </c>
      <c r="AL680" s="539">
        <f>AH680+IF(countIf(AD677:AD678,"DERSE")&gt;0,1,0)</f>
        <v>0</v>
      </c>
      <c r="AM680" s="494"/>
      <c r="AN680" s="499" t="s">
        <v>136</v>
      </c>
      <c r="AO680" s="500"/>
      <c r="AQ680" s="494">
        <f>0+Countif(AD677:AD678,"CANINE")</f>
        <v>0</v>
      </c>
      <c r="AR680" s="499">
        <f>(COUNTIF(AQ669:AQ703,"&gt;0")-1)*2</f>
        <v>-2</v>
      </c>
      <c r="AS680" s="494">
        <f>8+countIf(AD676:AD677, "LIGHTWEIGHT")*2</f>
        <v>8</v>
      </c>
      <c r="AT680" s="494"/>
      <c r="AU680" s="498" t="s">
        <v>177</v>
      </c>
      <c r="AV680" s="495">
        <f>If(AE676+AR680&gt;=AS680,MAX(AS680-AE676,0),AR680)</f>
        <v>-2</v>
      </c>
      <c r="AW680" s="499">
        <v>0.0</v>
      </c>
      <c r="AX680" s="494"/>
      <c r="AY680" s="500"/>
      <c r="AZ680" s="801"/>
      <c r="BA680" s="500"/>
      <c r="BB680" s="500"/>
      <c r="BC680" s="500"/>
      <c r="BD680" s="500"/>
      <c r="BE680" s="500"/>
      <c r="BF680" s="500"/>
      <c r="BG680" s="500"/>
      <c r="BH680" s="500"/>
      <c r="BI680" s="500"/>
      <c r="BJ680" s="500"/>
      <c r="BK680" s="500"/>
      <c r="BL680" s="500"/>
      <c r="BM680" s="500"/>
      <c r="BN680" s="500"/>
      <c r="BO680" s="500"/>
      <c r="BP680" s="500"/>
      <c r="BQ680" s="500"/>
      <c r="BR680" s="500"/>
      <c r="BS680" s="500"/>
      <c r="BT680" s="500"/>
      <c r="BU680" s="500"/>
      <c r="BV680" s="500"/>
      <c r="BW680" s="500"/>
      <c r="BX680" s="500"/>
      <c r="BY680" s="500"/>
      <c r="BZ680" s="500"/>
      <c r="CA680" s="500"/>
      <c r="CB680" s="500"/>
      <c r="CC680" s="500"/>
      <c r="CD680" s="500"/>
      <c r="CE680" s="500"/>
      <c r="CF680" s="500"/>
      <c r="CG680" s="500"/>
      <c r="CH680" s="500"/>
      <c r="CI680" s="500"/>
      <c r="CJ680" s="500"/>
      <c r="CK680" s="500"/>
      <c r="CL680" s="500"/>
      <c r="CM680" s="500"/>
      <c r="CN680" s="500"/>
      <c r="CO680" s="500"/>
      <c r="CP680" s="500"/>
      <c r="CQ680" s="500"/>
      <c r="CR680" s="500"/>
      <c r="CS680" s="500"/>
      <c r="CT680" s="500"/>
      <c r="CU680" s="500"/>
      <c r="CV680" s="500"/>
      <c r="CW680" s="500"/>
      <c r="CX680" s="500"/>
      <c r="CY680" s="500"/>
      <c r="CZ680" s="500"/>
      <c r="DA680" s="500"/>
      <c r="DB680" s="500"/>
      <c r="DC680" s="500"/>
      <c r="DD680" s="500"/>
      <c r="DE680" s="500"/>
      <c r="DF680" s="500"/>
      <c r="DG680" s="500"/>
      <c r="DH680" s="500"/>
      <c r="DI680" s="500"/>
      <c r="DJ680" s="500"/>
      <c r="DK680" s="500"/>
      <c r="DL680" s="500"/>
      <c r="DM680" s="500"/>
      <c r="DN680" s="500"/>
      <c r="DO680" s="500"/>
      <c r="DP680" s="500"/>
      <c r="DQ680" s="500"/>
      <c r="DR680" s="500"/>
      <c r="DS680" s="500"/>
      <c r="DT680" s="500"/>
      <c r="DU680" s="500"/>
      <c r="DV680" s="500"/>
      <c r="DW680" s="500"/>
      <c r="DX680" s="500"/>
      <c r="DY680" s="500"/>
      <c r="DZ680" s="500"/>
      <c r="EA680" s="500"/>
      <c r="EB680" s="500"/>
      <c r="EC680" s="500"/>
      <c r="ED680" s="500"/>
      <c r="EE680" s="500"/>
      <c r="EF680" s="500"/>
      <c r="EG680" s="500"/>
      <c r="EH680" s="500"/>
      <c r="EI680" s="500"/>
      <c r="EJ680" s="500"/>
      <c r="EK680" s="500"/>
      <c r="EL680" s="500"/>
      <c r="EM680" s="500"/>
      <c r="EN680" s="500"/>
      <c r="EO680" s="500"/>
      <c r="EP680" s="500"/>
      <c r="EQ680" s="500"/>
      <c r="ER680" s="500"/>
      <c r="ES680" s="500"/>
      <c r="ET680" s="500"/>
      <c r="EU680" s="500"/>
      <c r="EV680" s="500"/>
      <c r="EW680" s="500"/>
      <c r="EX680" s="500"/>
      <c r="EY680" s="500"/>
      <c r="EZ680" s="500"/>
      <c r="FA680" s="500"/>
      <c r="FB680" s="500"/>
      <c r="FC680" s="500"/>
      <c r="FD680" s="500"/>
      <c r="FE680" s="500"/>
      <c r="FF680" s="500"/>
      <c r="FG680" s="500"/>
      <c r="FH680" s="500"/>
      <c r="FI680" s="500"/>
      <c r="FJ680" s="500"/>
      <c r="FK680" s="500"/>
      <c r="FL680" s="500"/>
      <c r="FM680" s="500"/>
      <c r="FN680" s="500"/>
      <c r="FO680" s="500"/>
      <c r="FP680" s="500"/>
      <c r="FQ680" s="500"/>
      <c r="FR680" s="500"/>
      <c r="FS680" s="500"/>
      <c r="FT680" s="500"/>
      <c r="FU680" s="500"/>
      <c r="FV680" s="500"/>
      <c r="FW680" s="500"/>
      <c r="FX680" s="500"/>
      <c r="FY680" s="500"/>
      <c r="FZ680" s="500"/>
      <c r="GA680" s="500"/>
      <c r="GB680" s="500"/>
      <c r="GC680" s="500"/>
      <c r="GD680" s="500"/>
      <c r="GE680" s="500"/>
      <c r="GF680" s="500"/>
      <c r="GG680" s="500"/>
      <c r="GH680" s="500"/>
      <c r="GI680" s="500"/>
      <c r="GJ680" s="500"/>
      <c r="GK680" s="500"/>
      <c r="GL680" s="500"/>
      <c r="GM680" s="500"/>
      <c r="GN680" s="500"/>
      <c r="GO680" s="500"/>
      <c r="GP680" s="500"/>
      <c r="GQ680" s="500"/>
      <c r="GR680" s="500"/>
      <c r="GS680" s="500"/>
      <c r="GT680" s="500"/>
      <c r="GU680" s="500"/>
      <c r="GV680" s="500"/>
      <c r="GW680" s="500"/>
      <c r="GX680" s="500"/>
      <c r="GY680" s="500"/>
      <c r="GZ680" s="500"/>
      <c r="HA680" s="500"/>
      <c r="HB680" s="500"/>
      <c r="HC680" s="500"/>
      <c r="HD680" s="500"/>
      <c r="HE680" s="500"/>
      <c r="HF680" s="500"/>
      <c r="HG680" s="500"/>
      <c r="HH680" s="500"/>
      <c r="HI680" s="500"/>
      <c r="HJ680" s="500"/>
      <c r="HK680" s="500"/>
      <c r="HL680" s="500"/>
      <c r="HM680" s="500"/>
      <c r="HN680" s="500"/>
      <c r="HO680" s="500"/>
      <c r="HP680" s="500"/>
      <c r="HQ680" s="500"/>
      <c r="HR680" s="500"/>
      <c r="HS680" s="500"/>
      <c r="HT680" s="500"/>
      <c r="HU680" s="500"/>
      <c r="HV680" s="500"/>
      <c r="HW680" s="500"/>
      <c r="HX680" s="500"/>
      <c r="HY680" s="500"/>
      <c r="HZ680" s="500"/>
      <c r="IA680" s="500"/>
      <c r="IB680" s="500"/>
      <c r="IC680" s="500"/>
      <c r="ID680" s="500"/>
      <c r="IE680" s="500"/>
      <c r="IF680" s="500"/>
      <c r="IG680" s="500"/>
      <c r="IH680" s="500"/>
      <c r="II680" s="500"/>
      <c r="IJ680" s="500"/>
      <c r="IK680" s="500"/>
      <c r="IL680" s="500"/>
      <c r="IM680" s="500"/>
      <c r="IN680" s="500"/>
      <c r="IO680" s="500"/>
      <c r="IP680" s="500"/>
      <c r="IQ680" s="500"/>
      <c r="IR680" s="500"/>
      <c r="IS680" s="500"/>
      <c r="IT680" s="500"/>
      <c r="IU680" s="500"/>
      <c r="IV680" s="500"/>
      <c r="IW680" s="500"/>
      <c r="IX680" s="500"/>
      <c r="IY680" s="500"/>
      <c r="IZ680" s="500"/>
      <c r="JA680" s="500"/>
      <c r="JB680" s="500"/>
      <c r="JC680" s="500"/>
      <c r="JD680" s="500"/>
      <c r="JE680" s="500"/>
      <c r="JF680" s="500"/>
      <c r="JG680" s="500"/>
      <c r="JH680" s="500"/>
      <c r="JI680" s="500"/>
      <c r="JJ680" s="500"/>
      <c r="JK680" s="500"/>
    </row>
    <row r="681" ht="11.25" customHeight="1">
      <c r="A681" s="500"/>
      <c r="B681" s="500"/>
      <c r="C681" s="500"/>
      <c r="D681" s="596" t="s">
        <v>205</v>
      </c>
      <c r="E681" s="639" t="str">
        <f t="array" ref="E681">IFERROR(INDEX(Code_KindReturn, MATCH(TRUE, EXACT(E680, Code_Code), 0)),"")</f>
        <v/>
      </c>
      <c r="F681" s="639" t="str">
        <f t="array" ref="F681">IFERROR(INDEX(Code_GristReturn, MATCH(TRUE, EXACT(F680, Code_Code), 0)),"")</f>
        <v/>
      </c>
      <c r="G681" s="639" t="str">
        <f t="array" ref="G681">IFERROR(INDEX(Code_Trait1Return, MATCH(TRUE, EXACT(G680, Code_Code), 0)),"")</f>
        <v/>
      </c>
      <c r="H681" s="639" t="str">
        <f t="array" ref="H681">IFERROR(INDEX(Code_Trait2Return, MATCH(TRUE, EXACT(H680, Code_Code), 0)),"")</f>
        <v/>
      </c>
      <c r="I681" s="639" t="str">
        <f t="array" ref="I681">IFERROR(INDEX(Code_Action1Return, MATCH(TRUE, EXACT(I680, Code_Code), 0)),"")</f>
        <v/>
      </c>
      <c r="J681" s="639" t="str">
        <f t="array" ref="J681">IFERROR(INDEX(Code_Action2Return, MATCH(TRUE, EXACT(J680, Code_Code), 0)),"")</f>
        <v/>
      </c>
      <c r="K681" s="639" t="str">
        <f t="array" ref="K681">IFERROR(INDEX(Code_Action3Return, MATCH(TRUE, EXACT(K680, Code_Code), 0)),"")</f>
        <v/>
      </c>
      <c r="L681" s="639" t="str">
        <f t="array" ref="L681">IFERROR(INDEX(Code_Action4Return, MATCH(TRUE, EXACT(L680, Code_Code), 0)),"")</f>
        <v/>
      </c>
      <c r="M681" s="540"/>
      <c r="N681" s="540"/>
      <c r="O681" s="540"/>
      <c r="P681" s="540"/>
      <c r="Q681" s="540"/>
      <c r="R681" s="540"/>
      <c r="S681" s="596" t="s">
        <v>160</v>
      </c>
      <c r="T681" s="517" t="s">
        <v>161</v>
      </c>
      <c r="U681" s="500"/>
      <c r="V681" s="500"/>
      <c r="W681" s="500"/>
      <c r="X681" s="500"/>
      <c r="Y681" s="500"/>
      <c r="Z681" s="500"/>
      <c r="AA681" s="802"/>
      <c r="AB681" s="526"/>
      <c r="AC681" s="796" t="str">
        <f>IF(countIf(AD677:AD678,"META")&gt;0," + ",if(AD681="",""," + "))</f>
        <v/>
      </c>
      <c r="AD681" s="541" t="str">
        <f>IF(countIf(AD677:AD678,"META")&gt;0,"",AD676)</f>
        <v/>
      </c>
      <c r="AE681" s="542" t="str">
        <f>IF(countIf(AD677:AD678,"META")&gt;0,"",if(AD681="","","d"))</f>
        <v/>
      </c>
      <c r="AF681" s="543" t="str">
        <f>IF(countIf(AD677:AD678,"META")&gt;0,AF680/2+1,IF(AD681&lt;&gt;"",AF680,""))</f>
        <v/>
      </c>
      <c r="AG681" s="544" t="str">
        <f>IF(AH680&gt;0,"+","")</f>
        <v/>
      </c>
      <c r="AH681" s="543" t="str">
        <f>if(AH680=0,"",AH680)</f>
        <v/>
      </c>
      <c r="AI681" s="545" t="str">
        <f>CONCATENATE( If(countIf(AD677:AD678,"DRACONIC")&gt;0,"+1d2",""),IF(AJ680&gt;0,"+",""))</f>
        <v/>
      </c>
      <c r="AJ681" s="546" t="str">
        <f>if(AJ680=0,"",AJ680)</f>
        <v/>
      </c>
      <c r="AK681" s="547" t="str">
        <f>CONCATENATE( If(countIf(AD677:AD678,"DRACONIC")&gt;0,"+1d2",""),IF(AL680&gt;0,"+",""))</f>
        <v/>
      </c>
      <c r="AL681" s="548" t="str">
        <f>if(AL680=0,"",AL680)</f>
        <v/>
      </c>
      <c r="AM681" s="525"/>
      <c r="AN681" s="516">
        <f>AF680/2+1+AH680</f>
        <v>2</v>
      </c>
      <c r="AO681" s="526"/>
      <c r="AP681" s="637"/>
      <c r="AQ681" s="525">
        <f>0-COUNTIF(AD677:AD678,"FELINE")</f>
        <v>0</v>
      </c>
      <c r="AR681" s="797">
        <f>(COUNTIF(AQ669:AQ703,"&lt;0")-1)*2</f>
        <v>-2</v>
      </c>
      <c r="AS681" s="525">
        <f>8+countIf(AD676:AD677, "LIGHTWEIGHT")*2</f>
        <v>8</v>
      </c>
      <c r="AT681" s="525"/>
      <c r="AU681" s="798" t="s">
        <v>178</v>
      </c>
      <c r="AV681" s="527">
        <f>If(AE676+AR681&gt;=AS681,MAX(AS681-AE676,0),AR681)</f>
        <v>-2</v>
      </c>
      <c r="AW681" s="797">
        <v>0.0</v>
      </c>
      <c r="AX681" s="525"/>
      <c r="AY681" s="526"/>
      <c r="AZ681" s="803"/>
      <c r="BA681" s="500"/>
      <c r="BB681" s="500"/>
      <c r="BC681" s="500"/>
      <c r="BD681" s="500"/>
      <c r="BE681" s="500"/>
      <c r="BF681" s="500"/>
      <c r="BG681" s="500"/>
      <c r="BH681" s="500"/>
      <c r="BI681" s="500"/>
      <c r="BJ681" s="500"/>
      <c r="BK681" s="500"/>
      <c r="BL681" s="500"/>
      <c r="BM681" s="500"/>
      <c r="BN681" s="500"/>
      <c r="BO681" s="500"/>
      <c r="BP681" s="500"/>
      <c r="BQ681" s="500"/>
      <c r="BR681" s="500"/>
      <c r="BS681" s="500"/>
      <c r="BT681" s="500"/>
      <c r="BU681" s="500"/>
      <c r="BV681" s="500"/>
      <c r="BW681" s="500"/>
      <c r="BX681" s="500"/>
      <c r="BY681" s="500"/>
      <c r="BZ681" s="500"/>
      <c r="CA681" s="500"/>
      <c r="CB681" s="500"/>
      <c r="CC681" s="500"/>
      <c r="CD681" s="500"/>
      <c r="CE681" s="500"/>
      <c r="CF681" s="500"/>
      <c r="CG681" s="500"/>
      <c r="CH681" s="500"/>
      <c r="CI681" s="500"/>
      <c r="CJ681" s="500"/>
      <c r="CK681" s="500"/>
      <c r="CL681" s="500"/>
      <c r="CM681" s="500"/>
      <c r="CN681" s="500"/>
      <c r="CO681" s="500"/>
      <c r="CP681" s="500"/>
      <c r="CQ681" s="500"/>
      <c r="CR681" s="500"/>
      <c r="CS681" s="500"/>
      <c r="CT681" s="500"/>
      <c r="CU681" s="500"/>
      <c r="CV681" s="500"/>
      <c r="CW681" s="500"/>
      <c r="CX681" s="500"/>
      <c r="CY681" s="500"/>
      <c r="CZ681" s="500"/>
      <c r="DA681" s="500"/>
      <c r="DB681" s="500"/>
      <c r="DC681" s="500"/>
      <c r="DD681" s="500"/>
      <c r="DE681" s="500"/>
      <c r="DF681" s="500"/>
      <c r="DG681" s="500"/>
      <c r="DH681" s="500"/>
      <c r="DI681" s="500"/>
      <c r="DJ681" s="500"/>
      <c r="DK681" s="500"/>
      <c r="DL681" s="500"/>
      <c r="DM681" s="500"/>
      <c r="DN681" s="500"/>
      <c r="DO681" s="500"/>
      <c r="DP681" s="500"/>
      <c r="DQ681" s="500"/>
      <c r="DR681" s="500"/>
      <c r="DS681" s="500"/>
      <c r="DT681" s="500"/>
      <c r="DU681" s="500"/>
      <c r="DV681" s="500"/>
      <c r="DW681" s="500"/>
      <c r="DX681" s="500"/>
      <c r="DY681" s="500"/>
      <c r="DZ681" s="500"/>
      <c r="EA681" s="500"/>
      <c r="EB681" s="500"/>
      <c r="EC681" s="500"/>
      <c r="ED681" s="500"/>
      <c r="EE681" s="500"/>
      <c r="EF681" s="500"/>
      <c r="EG681" s="500"/>
      <c r="EH681" s="500"/>
      <c r="EI681" s="500"/>
      <c r="EJ681" s="500"/>
      <c r="EK681" s="500"/>
      <c r="EL681" s="500"/>
      <c r="EM681" s="500"/>
      <c r="EN681" s="500"/>
      <c r="EO681" s="500"/>
      <c r="EP681" s="500"/>
      <c r="EQ681" s="500"/>
      <c r="ER681" s="500"/>
      <c r="ES681" s="500"/>
      <c r="ET681" s="500"/>
      <c r="EU681" s="500"/>
      <c r="EV681" s="500"/>
      <c r="EW681" s="500"/>
      <c r="EX681" s="500"/>
      <c r="EY681" s="500"/>
      <c r="EZ681" s="500"/>
      <c r="FA681" s="500"/>
      <c r="FB681" s="500"/>
      <c r="FC681" s="500"/>
      <c r="FD681" s="500"/>
      <c r="FE681" s="500"/>
      <c r="FF681" s="500"/>
      <c r="FG681" s="500"/>
      <c r="FH681" s="500"/>
      <c r="FI681" s="500"/>
      <c r="FJ681" s="500"/>
      <c r="FK681" s="500"/>
      <c r="FL681" s="500"/>
      <c r="FM681" s="500"/>
      <c r="FN681" s="500"/>
      <c r="FO681" s="500"/>
      <c r="FP681" s="500"/>
      <c r="FQ681" s="500"/>
      <c r="FR681" s="500"/>
      <c r="FS681" s="500"/>
      <c r="FT681" s="500"/>
      <c r="FU681" s="500"/>
      <c r="FV681" s="500"/>
      <c r="FW681" s="500"/>
      <c r="FX681" s="500"/>
      <c r="FY681" s="500"/>
      <c r="FZ681" s="500"/>
      <c r="GA681" s="500"/>
      <c r="GB681" s="500"/>
      <c r="GC681" s="500"/>
      <c r="GD681" s="500"/>
      <c r="GE681" s="500"/>
      <c r="GF681" s="500"/>
      <c r="GG681" s="500"/>
      <c r="GH681" s="500"/>
      <c r="GI681" s="500"/>
      <c r="GJ681" s="500"/>
      <c r="GK681" s="500"/>
      <c r="GL681" s="500"/>
      <c r="GM681" s="500"/>
      <c r="GN681" s="500"/>
      <c r="GO681" s="500"/>
      <c r="GP681" s="500"/>
      <c r="GQ681" s="500"/>
      <c r="GR681" s="500"/>
      <c r="GS681" s="500"/>
      <c r="GT681" s="500"/>
      <c r="GU681" s="500"/>
      <c r="GV681" s="500"/>
      <c r="GW681" s="500"/>
      <c r="GX681" s="500"/>
      <c r="GY681" s="500"/>
      <c r="GZ681" s="500"/>
      <c r="HA681" s="500"/>
      <c r="HB681" s="500"/>
      <c r="HC681" s="500"/>
      <c r="HD681" s="500"/>
      <c r="HE681" s="500"/>
      <c r="HF681" s="500"/>
      <c r="HG681" s="500"/>
      <c r="HH681" s="500"/>
      <c r="HI681" s="500"/>
      <c r="HJ681" s="500"/>
      <c r="HK681" s="500"/>
      <c r="HL681" s="500"/>
      <c r="HM681" s="500"/>
      <c r="HN681" s="500"/>
      <c r="HO681" s="500"/>
      <c r="HP681" s="500"/>
      <c r="HQ681" s="500"/>
      <c r="HR681" s="500"/>
      <c r="HS681" s="500"/>
      <c r="HT681" s="500"/>
      <c r="HU681" s="500"/>
      <c r="HV681" s="500"/>
      <c r="HW681" s="500"/>
      <c r="HX681" s="500"/>
      <c r="HY681" s="500"/>
      <c r="HZ681" s="500"/>
      <c r="IA681" s="500"/>
      <c r="IB681" s="500"/>
      <c r="IC681" s="500"/>
      <c r="ID681" s="500"/>
      <c r="IE681" s="500"/>
      <c r="IF681" s="500"/>
      <c r="IG681" s="500"/>
      <c r="IH681" s="500"/>
      <c r="II681" s="500"/>
      <c r="IJ681" s="500"/>
      <c r="IK681" s="500"/>
      <c r="IL681" s="500"/>
      <c r="IM681" s="500"/>
      <c r="IN681" s="500"/>
      <c r="IO681" s="500"/>
      <c r="IP681" s="500"/>
      <c r="IQ681" s="500"/>
      <c r="IR681" s="500"/>
      <c r="IS681" s="500"/>
      <c r="IT681" s="500"/>
      <c r="IU681" s="500"/>
      <c r="IV681" s="500"/>
      <c r="IW681" s="500"/>
      <c r="IX681" s="500"/>
      <c r="IY681" s="500"/>
      <c r="IZ681" s="500"/>
      <c r="JA681" s="500"/>
      <c r="JB681" s="500"/>
      <c r="JC681" s="500"/>
      <c r="JD681" s="500"/>
      <c r="JE681" s="500"/>
      <c r="JF681" s="500"/>
      <c r="JG681" s="500"/>
      <c r="JH681" s="500"/>
      <c r="JI681" s="500"/>
      <c r="JJ681" s="500"/>
      <c r="JK681" s="500"/>
    </row>
    <row r="682" ht="11.25" customHeight="1">
      <c r="A682" s="500"/>
      <c r="B682" s="500"/>
      <c r="C682" s="500"/>
      <c r="D682" s="596" t="s">
        <v>206</v>
      </c>
      <c r="E682" s="540" t="str">
        <f>IFERROR(VLOOKUP(E681,LookupKind,3, FALSE))</f>
        <v/>
      </c>
      <c r="F682" s="540"/>
      <c r="G682" s="540"/>
      <c r="H682" s="540"/>
      <c r="I682" s="540"/>
      <c r="J682" s="540"/>
      <c r="K682" s="540"/>
      <c r="L682" s="540"/>
      <c r="M682" s="540"/>
      <c r="N682" s="540"/>
      <c r="O682" s="540"/>
      <c r="P682" s="540"/>
      <c r="Q682" s="540"/>
      <c r="R682" s="596" t="s">
        <v>163</v>
      </c>
      <c r="S682" s="658">
        <v>-2.0</v>
      </c>
      <c r="T682" s="659">
        <v>1.0</v>
      </c>
      <c r="U682" s="500"/>
      <c r="V682" s="500"/>
      <c r="W682" s="500"/>
      <c r="X682" s="500"/>
      <c r="Y682" s="500"/>
      <c r="Z682" s="500"/>
      <c r="AA682" s="500"/>
      <c r="AB682" s="500"/>
      <c r="AC682" s="804" t="s">
        <v>208</v>
      </c>
      <c r="AD682" s="540"/>
      <c r="AE682" s="494"/>
      <c r="AF682" s="494"/>
      <c r="AG682" s="494"/>
      <c r="AH682" s="494"/>
      <c r="AI682" s="494"/>
      <c r="AJ682" s="494"/>
      <c r="AK682" s="494"/>
      <c r="AL682" s="578"/>
      <c r="AM682" s="578"/>
      <c r="AN682" s="578"/>
      <c r="AO682" s="578"/>
      <c r="AP682" s="578"/>
      <c r="AQ682" s="578"/>
      <c r="AR682" s="578"/>
      <c r="AS682" s="578"/>
      <c r="AT682" s="578"/>
      <c r="AU682" s="578"/>
      <c r="AV682" s="578"/>
      <c r="AW682" s="578"/>
      <c r="AX682" s="494"/>
      <c r="AY682" s="500"/>
      <c r="AZ682" s="500"/>
      <c r="BA682" s="500"/>
      <c r="BB682" s="500"/>
      <c r="BC682" s="500"/>
      <c r="BD682" s="500"/>
      <c r="BE682" s="500"/>
      <c r="BF682" s="500"/>
      <c r="BG682" s="500"/>
      <c r="BH682" s="500"/>
      <c r="BI682" s="500"/>
      <c r="BJ682" s="500"/>
      <c r="BK682" s="500"/>
      <c r="BL682" s="500"/>
      <c r="BM682" s="500"/>
      <c r="BN682" s="500"/>
      <c r="BO682" s="500"/>
      <c r="BP682" s="500"/>
      <c r="BQ682" s="500"/>
      <c r="BR682" s="500"/>
      <c r="BS682" s="500"/>
      <c r="BT682" s="500"/>
      <c r="BU682" s="500"/>
      <c r="BV682" s="500"/>
      <c r="BW682" s="500"/>
      <c r="BX682" s="500"/>
      <c r="BY682" s="500"/>
      <c r="BZ682" s="500"/>
      <c r="CA682" s="500"/>
      <c r="CB682" s="500"/>
      <c r="CC682" s="500"/>
      <c r="CD682" s="500"/>
      <c r="CE682" s="500"/>
      <c r="CF682" s="500"/>
      <c r="CG682" s="500"/>
      <c r="CH682" s="500"/>
      <c r="CI682" s="500"/>
      <c r="CJ682" s="500"/>
      <c r="CK682" s="500"/>
      <c r="CL682" s="500"/>
      <c r="CM682" s="500"/>
      <c r="CN682" s="500"/>
      <c r="CO682" s="500"/>
      <c r="CP682" s="500"/>
      <c r="CQ682" s="500"/>
      <c r="CR682" s="500"/>
      <c r="CS682" s="500"/>
      <c r="CT682" s="500"/>
      <c r="CU682" s="500"/>
      <c r="CV682" s="500"/>
      <c r="CW682" s="500"/>
      <c r="CX682" s="500"/>
      <c r="CY682" s="500"/>
      <c r="CZ682" s="500"/>
      <c r="DA682" s="500"/>
      <c r="DB682" s="500"/>
      <c r="DC682" s="500"/>
      <c r="DD682" s="500"/>
      <c r="DE682" s="500"/>
      <c r="DF682" s="500"/>
      <c r="DG682" s="500"/>
      <c r="DH682" s="500"/>
      <c r="DI682" s="500"/>
      <c r="DJ682" s="500"/>
      <c r="DK682" s="500"/>
      <c r="DL682" s="500"/>
      <c r="DM682" s="500"/>
      <c r="DN682" s="500"/>
      <c r="DO682" s="500"/>
      <c r="DP682" s="500"/>
      <c r="DQ682" s="500"/>
      <c r="DR682" s="500"/>
      <c r="DS682" s="500"/>
      <c r="DT682" s="500"/>
      <c r="DU682" s="500"/>
      <c r="DV682" s="500"/>
      <c r="DW682" s="500"/>
      <c r="DX682" s="500"/>
      <c r="DY682" s="500"/>
      <c r="DZ682" s="500"/>
      <c r="EA682" s="500"/>
      <c r="EB682" s="500"/>
      <c r="EC682" s="500"/>
      <c r="ED682" s="500"/>
      <c r="EE682" s="500"/>
      <c r="EF682" s="500"/>
      <c r="EG682" s="500"/>
      <c r="EH682" s="500"/>
      <c r="EI682" s="500"/>
      <c r="EJ682" s="500"/>
      <c r="EK682" s="500"/>
      <c r="EL682" s="500"/>
      <c r="EM682" s="500"/>
      <c r="EN682" s="500"/>
      <c r="EO682" s="500"/>
      <c r="EP682" s="500"/>
      <c r="EQ682" s="500"/>
      <c r="ER682" s="500"/>
      <c r="ES682" s="500"/>
      <c r="ET682" s="500"/>
      <c r="EU682" s="500"/>
      <c r="EV682" s="500"/>
      <c r="EW682" s="500"/>
      <c r="EX682" s="500"/>
      <c r="EY682" s="500"/>
      <c r="EZ682" s="500"/>
      <c r="FA682" s="500"/>
      <c r="FB682" s="500"/>
      <c r="FC682" s="500"/>
      <c r="FD682" s="500"/>
      <c r="FE682" s="500"/>
      <c r="FF682" s="500"/>
      <c r="FG682" s="500"/>
      <c r="FH682" s="500"/>
      <c r="FI682" s="500"/>
      <c r="FJ682" s="500"/>
      <c r="FK682" s="500"/>
      <c r="FL682" s="500"/>
      <c r="FM682" s="500"/>
      <c r="FN682" s="500"/>
      <c r="FO682" s="500"/>
      <c r="FP682" s="500"/>
      <c r="FQ682" s="500"/>
      <c r="FR682" s="500"/>
      <c r="FS682" s="500"/>
      <c r="FT682" s="500"/>
      <c r="FU682" s="500"/>
      <c r="FV682" s="500"/>
      <c r="FW682" s="500"/>
      <c r="FX682" s="500"/>
      <c r="FY682" s="500"/>
      <c r="FZ682" s="500"/>
      <c r="GA682" s="500"/>
      <c r="GB682" s="500"/>
      <c r="GC682" s="500"/>
      <c r="GD682" s="500"/>
      <c r="GE682" s="500"/>
      <c r="GF682" s="500"/>
      <c r="GG682" s="500"/>
      <c r="GH682" s="500"/>
      <c r="GI682" s="500"/>
      <c r="GJ682" s="500"/>
      <c r="GK682" s="500"/>
      <c r="GL682" s="500"/>
      <c r="GM682" s="500"/>
      <c r="GN682" s="500"/>
      <c r="GO682" s="500"/>
      <c r="GP682" s="500"/>
      <c r="GQ682" s="500"/>
      <c r="GR682" s="500"/>
      <c r="GS682" s="500"/>
      <c r="GT682" s="500"/>
      <c r="GU682" s="500"/>
      <c r="GV682" s="500"/>
      <c r="GW682" s="500"/>
      <c r="GX682" s="500"/>
      <c r="GY682" s="500"/>
      <c r="GZ682" s="500"/>
      <c r="HA682" s="500"/>
      <c r="HB682" s="500"/>
      <c r="HC682" s="500"/>
      <c r="HD682" s="500"/>
      <c r="HE682" s="500"/>
      <c r="HF682" s="500"/>
      <c r="HG682" s="500"/>
      <c r="HH682" s="500"/>
      <c r="HI682" s="500"/>
      <c r="HJ682" s="500"/>
      <c r="HK682" s="500"/>
      <c r="HL682" s="500"/>
      <c r="HM682" s="500"/>
      <c r="HN682" s="500"/>
      <c r="HO682" s="500"/>
      <c r="HP682" s="500"/>
      <c r="HQ682" s="500"/>
      <c r="HR682" s="500"/>
      <c r="HS682" s="500"/>
      <c r="HT682" s="500"/>
      <c r="HU682" s="500"/>
      <c r="HV682" s="500"/>
      <c r="HW682" s="500"/>
      <c r="HX682" s="500"/>
      <c r="HY682" s="500"/>
      <c r="HZ682" s="500"/>
      <c r="IA682" s="500"/>
      <c r="IB682" s="500"/>
      <c r="IC682" s="500"/>
      <c r="ID682" s="500"/>
      <c r="IE682" s="500"/>
      <c r="IF682" s="500"/>
      <c r="IG682" s="500"/>
      <c r="IH682" s="500"/>
      <c r="II682" s="500"/>
      <c r="IJ682" s="500"/>
      <c r="IK682" s="500"/>
      <c r="IL682" s="500"/>
      <c r="IM682" s="500"/>
      <c r="IN682" s="500"/>
      <c r="IO682" s="500"/>
      <c r="IP682" s="500"/>
      <c r="IQ682" s="500"/>
      <c r="IR682" s="500"/>
      <c r="IS682" s="500"/>
      <c r="IT682" s="500"/>
      <c r="IU682" s="500"/>
      <c r="IV682" s="500"/>
      <c r="IW682" s="500"/>
      <c r="IX682" s="500"/>
      <c r="IY682" s="500"/>
      <c r="IZ682" s="500"/>
      <c r="JA682" s="500"/>
      <c r="JB682" s="500"/>
      <c r="JC682" s="500"/>
      <c r="JD682" s="500"/>
      <c r="JE682" s="500"/>
      <c r="JF682" s="500"/>
      <c r="JG682" s="500"/>
      <c r="JH682" s="500"/>
      <c r="JI682" s="500"/>
      <c r="JJ682" s="500"/>
      <c r="JK682" s="500"/>
    </row>
    <row r="683" ht="11.25" customHeight="1">
      <c r="A683" s="500"/>
      <c r="B683" s="500"/>
      <c r="C683" s="500"/>
      <c r="D683" s="596" t="str">
        <f>IFERROR(VLOOKUP(F681,LookupGrist,3, FALSE))</f>
        <v/>
      </c>
      <c r="E683" s="544" t="str">
        <f>IFERROR(__xludf.DUMMYFUNCTION("IFERROR(split(VLOOKUP(D683, AllGrist, 5, false),""d""), """")"),"")</f>
        <v/>
      </c>
      <c r="F683" s="543"/>
      <c r="G683" s="540"/>
      <c r="H683" s="540"/>
      <c r="I683" s="540"/>
      <c r="J683" s="596" t="s">
        <v>166</v>
      </c>
      <c r="K683" s="540" t="s">
        <v>167</v>
      </c>
      <c r="M683" s="540"/>
      <c r="N683" s="540"/>
      <c r="O683" s="540"/>
      <c r="P683" s="540"/>
      <c r="Q683" s="540"/>
      <c r="R683" s="596" t="s">
        <v>164</v>
      </c>
      <c r="S683" s="793">
        <f>if(F683&lt;=10,2,0)</f>
        <v>2</v>
      </c>
      <c r="T683" s="661">
        <v>-1.0</v>
      </c>
      <c r="U683" s="500"/>
      <c r="V683" s="500"/>
      <c r="W683" s="500"/>
      <c r="X683" s="500"/>
      <c r="Y683" s="500"/>
      <c r="Z683" s="500"/>
      <c r="AA683" s="805"/>
      <c r="AB683" s="806"/>
      <c r="AC683" s="787" t="s">
        <v>199</v>
      </c>
      <c r="AD683" s="788" t="str">
        <f>IFERROR(__xludf.DUMMYFUNCTION("split(regexReplace(TO_TEXT( NPCs!AC698), ""(.)"", ""$1_""), ""_"")"),"#VALUE!")</f>
        <v>#VALUE!</v>
      </c>
      <c r="AE683" s="514"/>
      <c r="AF683" s="514"/>
      <c r="AG683" s="514"/>
      <c r="AH683" s="514"/>
      <c r="AI683" s="514"/>
      <c r="AJ683" s="514"/>
      <c r="AK683" s="515"/>
      <c r="AL683" s="535"/>
      <c r="AM683" s="535"/>
      <c r="AN683" s="535"/>
      <c r="AO683" s="535"/>
      <c r="AP683" s="535"/>
      <c r="AQ683" s="535"/>
      <c r="AR683" s="535"/>
      <c r="AS683" s="535"/>
      <c r="AT683" s="535"/>
      <c r="AU683" s="535"/>
      <c r="AV683" s="535"/>
      <c r="AW683" s="535"/>
      <c r="AX683" s="535"/>
      <c r="AY683" s="806"/>
      <c r="AZ683" s="807"/>
      <c r="BA683" s="500"/>
      <c r="BB683" s="500"/>
      <c r="BC683" s="500"/>
      <c r="BD683" s="500"/>
      <c r="BE683" s="500"/>
      <c r="BF683" s="500"/>
      <c r="BG683" s="500"/>
      <c r="BH683" s="500"/>
      <c r="BI683" s="500"/>
      <c r="BJ683" s="500"/>
      <c r="BK683" s="500"/>
      <c r="BL683" s="500"/>
      <c r="BM683" s="500"/>
      <c r="BN683" s="500"/>
      <c r="BO683" s="500"/>
      <c r="BP683" s="500"/>
      <c r="BQ683" s="500"/>
      <c r="BR683" s="500"/>
      <c r="BS683" s="500"/>
      <c r="BT683" s="500"/>
      <c r="BU683" s="500"/>
      <c r="BV683" s="500"/>
      <c r="BW683" s="500"/>
      <c r="BX683" s="500"/>
      <c r="BY683" s="500"/>
      <c r="BZ683" s="500"/>
      <c r="CA683" s="500"/>
      <c r="CB683" s="500"/>
      <c r="CC683" s="500"/>
      <c r="CD683" s="500"/>
      <c r="CE683" s="500"/>
      <c r="CF683" s="500"/>
      <c r="CG683" s="500"/>
      <c r="CH683" s="500"/>
      <c r="CI683" s="500"/>
      <c r="CJ683" s="500"/>
      <c r="CK683" s="500"/>
      <c r="CL683" s="500"/>
      <c r="CM683" s="500"/>
      <c r="CN683" s="500"/>
      <c r="CO683" s="500"/>
      <c r="CP683" s="500"/>
      <c r="CQ683" s="500"/>
      <c r="CR683" s="500"/>
      <c r="CS683" s="500"/>
      <c r="CT683" s="500"/>
      <c r="CU683" s="500"/>
      <c r="CV683" s="500"/>
      <c r="CW683" s="500"/>
      <c r="CX683" s="500"/>
      <c r="CY683" s="500"/>
      <c r="CZ683" s="500"/>
      <c r="DA683" s="500"/>
      <c r="DB683" s="500"/>
      <c r="DC683" s="500"/>
      <c r="DD683" s="500"/>
      <c r="DE683" s="500"/>
      <c r="DF683" s="500"/>
      <c r="DG683" s="500"/>
      <c r="DH683" s="500"/>
      <c r="DI683" s="500"/>
      <c r="DJ683" s="500"/>
      <c r="DK683" s="500"/>
      <c r="DL683" s="500"/>
      <c r="DM683" s="500"/>
      <c r="DN683" s="500"/>
      <c r="DO683" s="500"/>
      <c r="DP683" s="500"/>
      <c r="DQ683" s="500"/>
      <c r="DR683" s="500"/>
      <c r="DS683" s="500"/>
      <c r="DT683" s="500"/>
      <c r="DU683" s="500"/>
      <c r="DV683" s="500"/>
      <c r="DW683" s="500"/>
      <c r="DX683" s="500"/>
      <c r="DY683" s="500"/>
      <c r="DZ683" s="500"/>
      <c r="EA683" s="500"/>
      <c r="EB683" s="500"/>
      <c r="EC683" s="500"/>
      <c r="ED683" s="500"/>
      <c r="EE683" s="500"/>
      <c r="EF683" s="500"/>
      <c r="EG683" s="500"/>
      <c r="EH683" s="500"/>
      <c r="EI683" s="500"/>
      <c r="EJ683" s="500"/>
      <c r="EK683" s="500"/>
      <c r="EL683" s="500"/>
      <c r="EM683" s="500"/>
      <c r="EN683" s="500"/>
      <c r="EO683" s="500"/>
      <c r="EP683" s="500"/>
      <c r="EQ683" s="500"/>
      <c r="ER683" s="500"/>
      <c r="ES683" s="500"/>
      <c r="ET683" s="500"/>
      <c r="EU683" s="500"/>
      <c r="EV683" s="500"/>
      <c r="EW683" s="500"/>
      <c r="EX683" s="500"/>
      <c r="EY683" s="500"/>
      <c r="EZ683" s="500"/>
      <c r="FA683" s="500"/>
      <c r="FB683" s="500"/>
      <c r="FC683" s="500"/>
      <c r="FD683" s="500"/>
      <c r="FE683" s="500"/>
      <c r="FF683" s="500"/>
      <c r="FG683" s="500"/>
      <c r="FH683" s="500"/>
      <c r="FI683" s="500"/>
      <c r="FJ683" s="500"/>
      <c r="FK683" s="500"/>
      <c r="FL683" s="500"/>
      <c r="FM683" s="500"/>
      <c r="FN683" s="500"/>
      <c r="FO683" s="500"/>
      <c r="FP683" s="500"/>
      <c r="FQ683" s="500"/>
      <c r="FR683" s="500"/>
      <c r="FS683" s="500"/>
      <c r="FT683" s="500"/>
      <c r="FU683" s="500"/>
      <c r="FV683" s="500"/>
      <c r="FW683" s="500"/>
      <c r="FX683" s="500"/>
      <c r="FY683" s="500"/>
      <c r="FZ683" s="500"/>
      <c r="GA683" s="500"/>
      <c r="GB683" s="500"/>
      <c r="GC683" s="500"/>
      <c r="GD683" s="500"/>
      <c r="GE683" s="500"/>
      <c r="GF683" s="500"/>
      <c r="GG683" s="500"/>
      <c r="GH683" s="500"/>
      <c r="GI683" s="500"/>
      <c r="GJ683" s="500"/>
      <c r="GK683" s="500"/>
      <c r="GL683" s="500"/>
      <c r="GM683" s="500"/>
      <c r="GN683" s="500"/>
      <c r="GO683" s="500"/>
      <c r="GP683" s="500"/>
      <c r="GQ683" s="500"/>
      <c r="GR683" s="500"/>
      <c r="GS683" s="500"/>
      <c r="GT683" s="500"/>
      <c r="GU683" s="500"/>
      <c r="GV683" s="500"/>
      <c r="GW683" s="500"/>
      <c r="GX683" s="500"/>
      <c r="GY683" s="500"/>
      <c r="GZ683" s="500"/>
      <c r="HA683" s="500"/>
      <c r="HB683" s="500"/>
      <c r="HC683" s="500"/>
      <c r="HD683" s="500"/>
      <c r="HE683" s="500"/>
      <c r="HF683" s="500"/>
      <c r="HG683" s="500"/>
      <c r="HH683" s="500"/>
      <c r="HI683" s="500"/>
      <c r="HJ683" s="500"/>
      <c r="HK683" s="500"/>
      <c r="HL683" s="500"/>
      <c r="HM683" s="500"/>
      <c r="HN683" s="500"/>
      <c r="HO683" s="500"/>
      <c r="HP683" s="500"/>
      <c r="HQ683" s="500"/>
      <c r="HR683" s="500"/>
      <c r="HS683" s="500"/>
      <c r="HT683" s="500"/>
      <c r="HU683" s="500"/>
      <c r="HV683" s="500"/>
      <c r="HW683" s="500"/>
      <c r="HX683" s="500"/>
      <c r="HY683" s="500"/>
      <c r="HZ683" s="500"/>
      <c r="IA683" s="500"/>
      <c r="IB683" s="500"/>
      <c r="IC683" s="500"/>
      <c r="ID683" s="500"/>
      <c r="IE683" s="500"/>
      <c r="IF683" s="500"/>
      <c r="IG683" s="500"/>
      <c r="IH683" s="500"/>
      <c r="II683" s="500"/>
      <c r="IJ683" s="500"/>
      <c r="IK683" s="500"/>
      <c r="IL683" s="500"/>
      <c r="IM683" s="500"/>
      <c r="IN683" s="500"/>
      <c r="IO683" s="500"/>
      <c r="IP683" s="500"/>
      <c r="IQ683" s="500"/>
      <c r="IR683" s="500"/>
      <c r="IS683" s="500"/>
      <c r="IT683" s="500"/>
      <c r="IU683" s="500"/>
      <c r="IV683" s="500"/>
      <c r="IW683" s="500"/>
      <c r="IX683" s="500"/>
      <c r="IY683" s="500"/>
      <c r="IZ683" s="500"/>
      <c r="JA683" s="500"/>
      <c r="JB683" s="500"/>
      <c r="JC683" s="500"/>
      <c r="JD683" s="500"/>
      <c r="JE683" s="500"/>
      <c r="JF683" s="500"/>
      <c r="JG683" s="500"/>
      <c r="JH683" s="500"/>
      <c r="JI683" s="500"/>
      <c r="JJ683" s="500"/>
      <c r="JK683" s="500"/>
    </row>
    <row r="684" ht="11.25" customHeight="1">
      <c r="A684" s="500"/>
      <c r="B684" s="500"/>
      <c r="C684" s="500"/>
      <c r="D684" s="596" t="s">
        <v>169</v>
      </c>
      <c r="E684" s="540" t="str">
        <f>IFERROR(VLOOKUP(G681,LookupTrait,3, FALSE))</f>
        <v/>
      </c>
      <c r="F684" s="540"/>
      <c r="G684" s="540"/>
      <c r="H684" s="540"/>
      <c r="I684" s="540"/>
      <c r="J684" s="596">
        <f>ifError(VLOOKUP(E684,R682:T689,2,FALSE),0)</f>
        <v>0</v>
      </c>
      <c r="K684" s="596">
        <f>ifError(VLOOKUP(E684,R682:T689,3,FALSE),0)</f>
        <v>0</v>
      </c>
      <c r="M684" s="540"/>
      <c r="N684" s="540"/>
      <c r="O684" s="540"/>
      <c r="P684" s="540"/>
      <c r="Q684" s="540"/>
      <c r="R684" s="596" t="s">
        <v>168</v>
      </c>
      <c r="S684" s="534">
        <v>0.0</v>
      </c>
      <c r="T684" s="661">
        <f>if(F664&gt;=F683,1,0)</f>
        <v>1</v>
      </c>
      <c r="U684" s="500"/>
      <c r="V684" s="500"/>
      <c r="W684" s="500"/>
      <c r="X684" s="500"/>
      <c r="Y684" s="500"/>
      <c r="Z684" s="500"/>
      <c r="AA684" s="800"/>
      <c r="AB684" s="500"/>
      <c r="AC684" s="596" t="s">
        <v>205</v>
      </c>
      <c r="AD684" s="639" t="str">
        <f t="array" ref="AD684">IFERROR(INDEX(Code_KindReturn, MATCH(TRUE, EXACT(AD683, Code_Code), 0)),"")</f>
        <v/>
      </c>
      <c r="AE684" s="639" t="str">
        <f t="array" ref="AE684">IFERROR(INDEX(Code_GristReturn, MATCH(TRUE, EXACT(AE683, Code_Code), 0)),"")</f>
        <v/>
      </c>
      <c r="AF684" s="639" t="str">
        <f t="array" ref="AF684">IFERROR(INDEX(Code_Trait1Return, MATCH(TRUE, EXACT(AF683, Code_Code), 0)),"")</f>
        <v/>
      </c>
      <c r="AG684" s="639" t="str">
        <f t="array" ref="AG684">IFERROR(INDEX(Code_Trait2Return, MATCH(TRUE, EXACT(AG683, Code_Code), 0)),"")</f>
        <v/>
      </c>
      <c r="AH684" s="639" t="str">
        <f t="array" ref="AH684">IFERROR(INDEX(Code_Action1Return, MATCH(TRUE, EXACT(AH683, Code_Code), 0)),"")</f>
        <v/>
      </c>
      <c r="AI684" s="639" t="str">
        <f t="array" ref="AI684">IFERROR(INDEX(Code_Action2Return, MATCH(TRUE, EXACT(AI683, Code_Code), 0)),"")</f>
        <v/>
      </c>
      <c r="AJ684" s="639" t="str">
        <f t="array" ref="AJ684">IFERROR(INDEX(Code_Action3Return, MATCH(TRUE, EXACT(AJ683, Code_Code), 0)),"")</f>
        <v/>
      </c>
      <c r="AK684" s="639" t="str">
        <f t="array" ref="AK684">IFERROR(INDEX(Code_Action4Return, MATCH(TRUE, EXACT(AK683, Code_Code), 0)),"")</f>
        <v/>
      </c>
      <c r="AL684" s="494"/>
      <c r="AM684" s="494"/>
      <c r="AN684" s="494"/>
      <c r="AO684" s="500"/>
      <c r="AQ684" s="494"/>
      <c r="AR684" s="494"/>
      <c r="AS684" s="494"/>
      <c r="AT684" s="494"/>
      <c r="AU684" s="497"/>
      <c r="AV684" s="501" t="s">
        <v>160</v>
      </c>
      <c r="AW684" s="523" t="s">
        <v>161</v>
      </c>
      <c r="AX684" s="500"/>
      <c r="AY684" s="500"/>
      <c r="AZ684" s="801"/>
      <c r="BA684" s="500"/>
      <c r="BB684" s="500"/>
      <c r="BC684" s="500"/>
      <c r="BD684" s="500"/>
      <c r="BE684" s="500"/>
      <c r="BF684" s="500"/>
      <c r="BG684" s="500"/>
      <c r="BH684" s="500"/>
      <c r="BI684" s="500"/>
      <c r="BJ684" s="500"/>
      <c r="BK684" s="500"/>
      <c r="BL684" s="500"/>
      <c r="BM684" s="500"/>
      <c r="BN684" s="500"/>
      <c r="BO684" s="500"/>
      <c r="BP684" s="500"/>
      <c r="BQ684" s="500"/>
      <c r="BR684" s="500"/>
      <c r="BS684" s="500"/>
      <c r="BT684" s="500"/>
      <c r="BU684" s="500"/>
      <c r="BV684" s="500"/>
      <c r="BW684" s="500"/>
      <c r="BX684" s="500"/>
      <c r="BY684" s="500"/>
      <c r="BZ684" s="500"/>
      <c r="CA684" s="500"/>
      <c r="CB684" s="500"/>
      <c r="CC684" s="500"/>
      <c r="CD684" s="500"/>
      <c r="CE684" s="500"/>
      <c r="CF684" s="500"/>
      <c r="CG684" s="500"/>
      <c r="CH684" s="500"/>
      <c r="CI684" s="500"/>
      <c r="CJ684" s="500"/>
      <c r="CK684" s="500"/>
      <c r="CL684" s="500"/>
      <c r="CM684" s="500"/>
      <c r="CN684" s="500"/>
      <c r="CO684" s="500"/>
      <c r="CP684" s="500"/>
      <c r="CQ684" s="500"/>
      <c r="CR684" s="500"/>
      <c r="CS684" s="500"/>
      <c r="CT684" s="500"/>
      <c r="CU684" s="500"/>
      <c r="CV684" s="500"/>
      <c r="CW684" s="500"/>
      <c r="CX684" s="500"/>
      <c r="CY684" s="500"/>
      <c r="CZ684" s="500"/>
      <c r="DA684" s="500"/>
      <c r="DB684" s="500"/>
      <c r="DC684" s="500"/>
      <c r="DD684" s="500"/>
      <c r="DE684" s="500"/>
      <c r="DF684" s="500"/>
      <c r="DG684" s="500"/>
      <c r="DH684" s="500"/>
      <c r="DI684" s="500"/>
      <c r="DJ684" s="500"/>
      <c r="DK684" s="500"/>
      <c r="DL684" s="500"/>
      <c r="DM684" s="500"/>
      <c r="DN684" s="500"/>
      <c r="DO684" s="500"/>
      <c r="DP684" s="500"/>
      <c r="DQ684" s="500"/>
      <c r="DR684" s="500"/>
      <c r="DS684" s="500"/>
      <c r="DT684" s="500"/>
      <c r="DU684" s="500"/>
      <c r="DV684" s="500"/>
      <c r="DW684" s="500"/>
      <c r="DX684" s="500"/>
      <c r="DY684" s="500"/>
      <c r="DZ684" s="500"/>
      <c r="EA684" s="500"/>
      <c r="EB684" s="500"/>
      <c r="EC684" s="500"/>
      <c r="ED684" s="500"/>
      <c r="EE684" s="500"/>
      <c r="EF684" s="500"/>
      <c r="EG684" s="500"/>
      <c r="EH684" s="500"/>
      <c r="EI684" s="500"/>
      <c r="EJ684" s="500"/>
      <c r="EK684" s="500"/>
      <c r="EL684" s="500"/>
      <c r="EM684" s="500"/>
      <c r="EN684" s="500"/>
      <c r="EO684" s="500"/>
      <c r="EP684" s="500"/>
      <c r="EQ684" s="500"/>
      <c r="ER684" s="500"/>
      <c r="ES684" s="500"/>
      <c r="ET684" s="500"/>
      <c r="EU684" s="500"/>
      <c r="EV684" s="500"/>
      <c r="EW684" s="500"/>
      <c r="EX684" s="500"/>
      <c r="EY684" s="500"/>
      <c r="EZ684" s="500"/>
      <c r="FA684" s="500"/>
      <c r="FB684" s="500"/>
      <c r="FC684" s="500"/>
      <c r="FD684" s="500"/>
      <c r="FE684" s="500"/>
      <c r="FF684" s="500"/>
      <c r="FG684" s="500"/>
      <c r="FH684" s="500"/>
      <c r="FI684" s="500"/>
      <c r="FJ684" s="500"/>
      <c r="FK684" s="500"/>
      <c r="FL684" s="500"/>
      <c r="FM684" s="500"/>
      <c r="FN684" s="500"/>
      <c r="FO684" s="500"/>
      <c r="FP684" s="500"/>
      <c r="FQ684" s="500"/>
      <c r="FR684" s="500"/>
      <c r="FS684" s="500"/>
      <c r="FT684" s="500"/>
      <c r="FU684" s="500"/>
      <c r="FV684" s="500"/>
      <c r="FW684" s="500"/>
      <c r="FX684" s="500"/>
      <c r="FY684" s="500"/>
      <c r="FZ684" s="500"/>
      <c r="GA684" s="500"/>
      <c r="GB684" s="500"/>
      <c r="GC684" s="500"/>
      <c r="GD684" s="500"/>
      <c r="GE684" s="500"/>
      <c r="GF684" s="500"/>
      <c r="GG684" s="500"/>
      <c r="GH684" s="500"/>
      <c r="GI684" s="500"/>
      <c r="GJ684" s="500"/>
      <c r="GK684" s="500"/>
      <c r="GL684" s="500"/>
      <c r="GM684" s="500"/>
      <c r="GN684" s="500"/>
      <c r="GO684" s="500"/>
      <c r="GP684" s="500"/>
      <c r="GQ684" s="500"/>
      <c r="GR684" s="500"/>
      <c r="GS684" s="500"/>
      <c r="GT684" s="500"/>
      <c r="GU684" s="500"/>
      <c r="GV684" s="500"/>
      <c r="GW684" s="500"/>
      <c r="GX684" s="500"/>
      <c r="GY684" s="500"/>
      <c r="GZ684" s="500"/>
      <c r="HA684" s="500"/>
      <c r="HB684" s="500"/>
      <c r="HC684" s="500"/>
      <c r="HD684" s="500"/>
      <c r="HE684" s="500"/>
      <c r="HF684" s="500"/>
      <c r="HG684" s="500"/>
      <c r="HH684" s="500"/>
      <c r="HI684" s="500"/>
      <c r="HJ684" s="500"/>
      <c r="HK684" s="500"/>
      <c r="HL684" s="500"/>
      <c r="HM684" s="500"/>
      <c r="HN684" s="500"/>
      <c r="HO684" s="500"/>
      <c r="HP684" s="500"/>
      <c r="HQ684" s="500"/>
      <c r="HR684" s="500"/>
      <c r="HS684" s="500"/>
      <c r="HT684" s="500"/>
      <c r="HU684" s="500"/>
      <c r="HV684" s="500"/>
      <c r="HW684" s="500"/>
      <c r="HX684" s="500"/>
      <c r="HY684" s="500"/>
      <c r="HZ684" s="500"/>
      <c r="IA684" s="500"/>
      <c r="IB684" s="500"/>
      <c r="IC684" s="500"/>
      <c r="ID684" s="500"/>
      <c r="IE684" s="500"/>
      <c r="IF684" s="500"/>
      <c r="IG684" s="500"/>
      <c r="IH684" s="500"/>
      <c r="II684" s="500"/>
      <c r="IJ684" s="500"/>
      <c r="IK684" s="500"/>
      <c r="IL684" s="500"/>
      <c r="IM684" s="500"/>
      <c r="IN684" s="500"/>
      <c r="IO684" s="500"/>
      <c r="IP684" s="500"/>
      <c r="IQ684" s="500"/>
      <c r="IR684" s="500"/>
      <c r="IS684" s="500"/>
      <c r="IT684" s="500"/>
      <c r="IU684" s="500"/>
      <c r="IV684" s="500"/>
      <c r="IW684" s="500"/>
      <c r="IX684" s="500"/>
      <c r="IY684" s="500"/>
      <c r="IZ684" s="500"/>
      <c r="JA684" s="500"/>
      <c r="JB684" s="500"/>
      <c r="JC684" s="500"/>
      <c r="JD684" s="500"/>
      <c r="JE684" s="500"/>
      <c r="JF684" s="500"/>
      <c r="JG684" s="500"/>
      <c r="JH684" s="500"/>
      <c r="JI684" s="500"/>
      <c r="JJ684" s="500"/>
      <c r="JK684" s="500"/>
    </row>
    <row r="685" ht="11.25" customHeight="1">
      <c r="A685" s="500"/>
      <c r="B685" s="500"/>
      <c r="C685" s="500"/>
      <c r="D685" s="596" t="s">
        <v>171</v>
      </c>
      <c r="E685" s="540" t="str">
        <f>IFERROR(VLOOKUP(H681,LookupTrait,3, FALSE))</f>
        <v/>
      </c>
      <c r="F685" s="540"/>
      <c r="G685" s="540"/>
      <c r="H685" s="540"/>
      <c r="I685" s="540"/>
      <c r="J685" s="596">
        <f>ifError(IF(E684&lt;&gt;E685,VLOOKUP(E685,R682:T689,2,FALSE),0),0)</f>
        <v>0</v>
      </c>
      <c r="K685" s="596">
        <f>ifError(IF(E684=E685,0,VLOOKUP(E685,R682:T689,3,false)), 0)</f>
        <v>0</v>
      </c>
      <c r="M685" s="540"/>
      <c r="N685" s="540"/>
      <c r="O685" s="540"/>
      <c r="P685" s="540"/>
      <c r="Q685" s="540"/>
      <c r="R685" s="596" t="s">
        <v>170</v>
      </c>
      <c r="S685" s="534">
        <v>0.0</v>
      </c>
      <c r="T685" s="661">
        <f>if(F665&gt;=F683,1,0)</f>
        <v>1</v>
      </c>
      <c r="U685" s="500"/>
      <c r="V685" s="500"/>
      <c r="W685" s="500"/>
      <c r="X685" s="500"/>
      <c r="Y685" s="500"/>
      <c r="Z685" s="500"/>
      <c r="AA685" s="800"/>
      <c r="AB685" s="500"/>
      <c r="AL685" s="494"/>
      <c r="AM685" s="494"/>
      <c r="AN685" s="494"/>
      <c r="AO685" s="500"/>
      <c r="AQ685" s="494"/>
      <c r="AR685" s="494"/>
      <c r="AS685" s="494"/>
      <c r="AT685" s="494"/>
      <c r="AU685" s="501" t="s">
        <v>163</v>
      </c>
      <c r="AV685" s="529">
        <v>-2.0</v>
      </c>
      <c r="AW685" s="530">
        <v>1.0</v>
      </c>
      <c r="AX685" s="578"/>
      <c r="AY685" s="500"/>
      <c r="AZ685" s="801"/>
      <c r="BA685" s="500"/>
      <c r="BB685" s="500"/>
      <c r="BC685" s="500"/>
      <c r="BD685" s="500"/>
      <c r="BE685" s="500"/>
      <c r="BF685" s="500"/>
      <c r="BG685" s="500"/>
      <c r="BH685" s="500"/>
      <c r="BI685" s="500"/>
      <c r="BJ685" s="500"/>
      <c r="BK685" s="500"/>
      <c r="BL685" s="500"/>
      <c r="BM685" s="500"/>
      <c r="BN685" s="500"/>
      <c r="BO685" s="500"/>
      <c r="BP685" s="500"/>
      <c r="BQ685" s="500"/>
      <c r="BR685" s="500"/>
      <c r="BS685" s="500"/>
      <c r="BT685" s="500"/>
      <c r="BU685" s="500"/>
      <c r="BV685" s="500"/>
      <c r="BW685" s="500"/>
      <c r="BX685" s="500"/>
      <c r="BY685" s="500"/>
      <c r="BZ685" s="500"/>
      <c r="CA685" s="500"/>
      <c r="CB685" s="500"/>
      <c r="CC685" s="500"/>
      <c r="CD685" s="500"/>
      <c r="CE685" s="500"/>
      <c r="CF685" s="500"/>
      <c r="CG685" s="500"/>
      <c r="CH685" s="500"/>
      <c r="CI685" s="500"/>
      <c r="CJ685" s="500"/>
      <c r="CK685" s="500"/>
      <c r="CL685" s="500"/>
      <c r="CM685" s="500"/>
      <c r="CN685" s="500"/>
      <c r="CO685" s="500"/>
      <c r="CP685" s="500"/>
      <c r="CQ685" s="500"/>
      <c r="CR685" s="500"/>
      <c r="CS685" s="500"/>
      <c r="CT685" s="500"/>
      <c r="CU685" s="500"/>
      <c r="CV685" s="500"/>
      <c r="CW685" s="500"/>
      <c r="CX685" s="500"/>
      <c r="CY685" s="500"/>
      <c r="CZ685" s="500"/>
      <c r="DA685" s="500"/>
      <c r="DB685" s="500"/>
      <c r="DC685" s="500"/>
      <c r="DD685" s="500"/>
      <c r="DE685" s="500"/>
      <c r="DF685" s="500"/>
      <c r="DG685" s="500"/>
      <c r="DH685" s="500"/>
      <c r="DI685" s="500"/>
      <c r="DJ685" s="500"/>
      <c r="DK685" s="500"/>
      <c r="DL685" s="500"/>
      <c r="DM685" s="500"/>
      <c r="DN685" s="500"/>
      <c r="DO685" s="500"/>
      <c r="DP685" s="500"/>
      <c r="DQ685" s="500"/>
      <c r="DR685" s="500"/>
      <c r="DS685" s="500"/>
      <c r="DT685" s="500"/>
      <c r="DU685" s="500"/>
      <c r="DV685" s="500"/>
      <c r="DW685" s="500"/>
      <c r="DX685" s="500"/>
      <c r="DY685" s="500"/>
      <c r="DZ685" s="500"/>
      <c r="EA685" s="500"/>
      <c r="EB685" s="500"/>
      <c r="EC685" s="500"/>
      <c r="ED685" s="500"/>
      <c r="EE685" s="500"/>
      <c r="EF685" s="500"/>
      <c r="EG685" s="500"/>
      <c r="EH685" s="500"/>
      <c r="EI685" s="500"/>
      <c r="EJ685" s="500"/>
      <c r="EK685" s="500"/>
      <c r="EL685" s="500"/>
      <c r="EM685" s="500"/>
      <c r="EN685" s="500"/>
      <c r="EO685" s="500"/>
      <c r="EP685" s="500"/>
      <c r="EQ685" s="500"/>
      <c r="ER685" s="500"/>
      <c r="ES685" s="500"/>
      <c r="ET685" s="500"/>
      <c r="EU685" s="500"/>
      <c r="EV685" s="500"/>
      <c r="EW685" s="500"/>
      <c r="EX685" s="500"/>
      <c r="EY685" s="500"/>
      <c r="EZ685" s="500"/>
      <c r="FA685" s="500"/>
      <c r="FB685" s="500"/>
      <c r="FC685" s="500"/>
      <c r="FD685" s="500"/>
      <c r="FE685" s="500"/>
      <c r="FF685" s="500"/>
      <c r="FG685" s="500"/>
      <c r="FH685" s="500"/>
      <c r="FI685" s="500"/>
      <c r="FJ685" s="500"/>
      <c r="FK685" s="500"/>
      <c r="FL685" s="500"/>
      <c r="FM685" s="500"/>
      <c r="FN685" s="500"/>
      <c r="FO685" s="500"/>
      <c r="FP685" s="500"/>
      <c r="FQ685" s="500"/>
      <c r="FR685" s="500"/>
      <c r="FS685" s="500"/>
      <c r="FT685" s="500"/>
      <c r="FU685" s="500"/>
      <c r="FV685" s="500"/>
      <c r="FW685" s="500"/>
      <c r="FX685" s="500"/>
      <c r="FY685" s="500"/>
      <c r="FZ685" s="500"/>
      <c r="GA685" s="500"/>
      <c r="GB685" s="500"/>
      <c r="GC685" s="500"/>
      <c r="GD685" s="500"/>
      <c r="GE685" s="500"/>
      <c r="GF685" s="500"/>
      <c r="GG685" s="500"/>
      <c r="GH685" s="500"/>
      <c r="GI685" s="500"/>
      <c r="GJ685" s="500"/>
      <c r="GK685" s="500"/>
      <c r="GL685" s="500"/>
      <c r="GM685" s="500"/>
      <c r="GN685" s="500"/>
      <c r="GO685" s="500"/>
      <c r="GP685" s="500"/>
      <c r="GQ685" s="500"/>
      <c r="GR685" s="500"/>
      <c r="GS685" s="500"/>
      <c r="GT685" s="500"/>
      <c r="GU685" s="500"/>
      <c r="GV685" s="500"/>
      <c r="GW685" s="500"/>
      <c r="GX685" s="500"/>
      <c r="GY685" s="500"/>
      <c r="GZ685" s="500"/>
      <c r="HA685" s="500"/>
      <c r="HB685" s="500"/>
      <c r="HC685" s="500"/>
      <c r="HD685" s="500"/>
      <c r="HE685" s="500"/>
      <c r="HF685" s="500"/>
      <c r="HG685" s="500"/>
      <c r="HH685" s="500"/>
      <c r="HI685" s="500"/>
      <c r="HJ685" s="500"/>
      <c r="HK685" s="500"/>
      <c r="HL685" s="500"/>
      <c r="HM685" s="500"/>
      <c r="HN685" s="500"/>
      <c r="HO685" s="500"/>
      <c r="HP685" s="500"/>
      <c r="HQ685" s="500"/>
      <c r="HR685" s="500"/>
      <c r="HS685" s="500"/>
      <c r="HT685" s="500"/>
      <c r="HU685" s="500"/>
      <c r="HV685" s="500"/>
      <c r="HW685" s="500"/>
      <c r="HX685" s="500"/>
      <c r="HY685" s="500"/>
      <c r="HZ685" s="500"/>
      <c r="IA685" s="500"/>
      <c r="IB685" s="500"/>
      <c r="IC685" s="500"/>
      <c r="ID685" s="500"/>
      <c r="IE685" s="500"/>
      <c r="IF685" s="500"/>
      <c r="IG685" s="500"/>
      <c r="IH685" s="500"/>
      <c r="II685" s="500"/>
      <c r="IJ685" s="500"/>
      <c r="IK685" s="500"/>
      <c r="IL685" s="500"/>
      <c r="IM685" s="500"/>
      <c r="IN685" s="500"/>
      <c r="IO685" s="500"/>
      <c r="IP685" s="500"/>
      <c r="IQ685" s="500"/>
      <c r="IR685" s="500"/>
      <c r="IS685" s="500"/>
      <c r="IT685" s="500"/>
      <c r="IU685" s="500"/>
      <c r="IV685" s="500"/>
      <c r="IW685" s="500"/>
      <c r="IX685" s="500"/>
      <c r="IY685" s="500"/>
      <c r="IZ685" s="500"/>
      <c r="JA685" s="500"/>
      <c r="JB685" s="500"/>
      <c r="JC685" s="500"/>
      <c r="JD685" s="500"/>
      <c r="JE685" s="500"/>
      <c r="JF685" s="500"/>
      <c r="JG685" s="500"/>
      <c r="JH685" s="500"/>
      <c r="JI685" s="500"/>
      <c r="JJ685" s="500"/>
      <c r="JK685" s="500"/>
    </row>
    <row r="686" ht="11.25" customHeight="1">
      <c r="A686" s="500"/>
      <c r="B686" s="500"/>
      <c r="C686" s="500"/>
      <c r="D686" s="596" t="s">
        <v>209</v>
      </c>
      <c r="E686" s="540" t="str">
        <f>IFERROR(VLOOKUP(I681,LookupAction,3, FALSE),"NO ACTION")</f>
        <v>NO ACTION</v>
      </c>
      <c r="F686" s="540" t="str">
        <f>IFERROR(VLOOKUP( NPCs!R667,Under_Lookup,27,FALSE),"NO ACTION")</f>
        <v>NO ACTION</v>
      </c>
      <c r="G686" s="540" t="str">
        <f>IFERROR(VLOOKUP( NPCs!BB666,Proto_Lookup,7,FALSE),"NO ACTION")</f>
        <v>NO ACTION</v>
      </c>
      <c r="H686" s="540"/>
      <c r="I686" s="540"/>
      <c r="J686" s="540"/>
      <c r="M686" s="540"/>
      <c r="N686" s="540"/>
      <c r="O686" s="540"/>
      <c r="P686" s="540"/>
      <c r="Q686" s="540"/>
      <c r="R686" s="596" t="s">
        <v>172</v>
      </c>
      <c r="S686" s="534">
        <v>0.0</v>
      </c>
      <c r="T686" s="661">
        <f>if(F666&gt;=F683,1,0)</f>
        <v>1</v>
      </c>
      <c r="U686" s="500"/>
      <c r="V686" s="500"/>
      <c r="W686" s="500"/>
      <c r="X686" s="500"/>
      <c r="Y686" s="500"/>
      <c r="Z686" s="500"/>
      <c r="AA686" s="800"/>
      <c r="AB686" s="500"/>
      <c r="AC686" s="596" t="s">
        <v>206</v>
      </c>
      <c r="AD686" s="511" t="str">
        <f>IFERROR(VLOOKUP(AD684,LookupKind,3, FALSE))</f>
        <v/>
      </c>
      <c r="AE686" s="509"/>
      <c r="AF686" s="494"/>
      <c r="AG686" s="494"/>
      <c r="AH686" s="494"/>
      <c r="AI686" s="494"/>
      <c r="AJ686" s="494"/>
      <c r="AM686" s="494"/>
      <c r="AN686" s="494"/>
      <c r="AO686" s="500"/>
      <c r="AQ686" s="494"/>
      <c r="AR686" s="494"/>
      <c r="AS686" s="494"/>
      <c r="AT686" s="494"/>
      <c r="AU686" s="501" t="s">
        <v>164</v>
      </c>
      <c r="AV686" s="793">
        <f>if(AE686&lt;=10,2,0)</f>
        <v>2</v>
      </c>
      <c r="AW686" s="532">
        <v>-1.0</v>
      </c>
      <c r="AX686" s="494"/>
      <c r="AY686" s="500"/>
      <c r="AZ686" s="801"/>
      <c r="BA686" s="500"/>
      <c r="BB686" s="500"/>
      <c r="BC686" s="500"/>
      <c r="BD686" s="500"/>
      <c r="BE686" s="500"/>
      <c r="BF686" s="500"/>
      <c r="BG686" s="500"/>
      <c r="BH686" s="500"/>
      <c r="BI686" s="500"/>
      <c r="BJ686" s="500"/>
      <c r="BK686" s="500"/>
      <c r="BL686" s="500"/>
      <c r="BM686" s="500"/>
      <c r="BN686" s="500"/>
      <c r="BO686" s="500"/>
      <c r="BP686" s="500"/>
      <c r="BQ686" s="500"/>
      <c r="BR686" s="500"/>
      <c r="BS686" s="500"/>
      <c r="BT686" s="500"/>
      <c r="BU686" s="500"/>
      <c r="BV686" s="500"/>
      <c r="BW686" s="500"/>
      <c r="BX686" s="500"/>
      <c r="BY686" s="500"/>
      <c r="BZ686" s="500"/>
      <c r="CA686" s="500"/>
      <c r="CB686" s="500"/>
      <c r="CC686" s="500"/>
      <c r="CD686" s="500"/>
      <c r="CE686" s="500"/>
      <c r="CF686" s="500"/>
      <c r="CG686" s="500"/>
      <c r="CH686" s="500"/>
      <c r="CI686" s="500"/>
      <c r="CJ686" s="500"/>
      <c r="CK686" s="500"/>
      <c r="CL686" s="500"/>
      <c r="CM686" s="500"/>
      <c r="CN686" s="500"/>
      <c r="CO686" s="500"/>
      <c r="CP686" s="500"/>
      <c r="CQ686" s="500"/>
      <c r="CR686" s="500"/>
      <c r="CS686" s="500"/>
      <c r="CT686" s="500"/>
      <c r="CU686" s="500"/>
      <c r="CV686" s="500"/>
      <c r="CW686" s="500"/>
      <c r="CX686" s="500"/>
      <c r="CY686" s="500"/>
      <c r="CZ686" s="500"/>
      <c r="DA686" s="500"/>
      <c r="DB686" s="500"/>
      <c r="DC686" s="500"/>
      <c r="DD686" s="500"/>
      <c r="DE686" s="500"/>
      <c r="DF686" s="500"/>
      <c r="DG686" s="500"/>
      <c r="DH686" s="500"/>
      <c r="DI686" s="500"/>
      <c r="DJ686" s="500"/>
      <c r="DK686" s="500"/>
      <c r="DL686" s="500"/>
      <c r="DM686" s="500"/>
      <c r="DN686" s="500"/>
      <c r="DO686" s="500"/>
      <c r="DP686" s="500"/>
      <c r="DQ686" s="500"/>
      <c r="DR686" s="500"/>
      <c r="DS686" s="500"/>
      <c r="DT686" s="500"/>
      <c r="DU686" s="500"/>
      <c r="DV686" s="500"/>
      <c r="DW686" s="500"/>
      <c r="DX686" s="500"/>
      <c r="DY686" s="500"/>
      <c r="DZ686" s="500"/>
      <c r="EA686" s="500"/>
      <c r="EB686" s="500"/>
      <c r="EC686" s="500"/>
      <c r="ED686" s="500"/>
      <c r="EE686" s="500"/>
      <c r="EF686" s="500"/>
      <c r="EG686" s="500"/>
      <c r="EH686" s="500"/>
      <c r="EI686" s="500"/>
      <c r="EJ686" s="500"/>
      <c r="EK686" s="500"/>
      <c r="EL686" s="500"/>
      <c r="EM686" s="500"/>
      <c r="EN686" s="500"/>
      <c r="EO686" s="500"/>
      <c r="EP686" s="500"/>
      <c r="EQ686" s="500"/>
      <c r="ER686" s="500"/>
      <c r="ES686" s="500"/>
      <c r="ET686" s="500"/>
      <c r="EU686" s="500"/>
      <c r="EV686" s="500"/>
      <c r="EW686" s="500"/>
      <c r="EX686" s="500"/>
      <c r="EY686" s="500"/>
      <c r="EZ686" s="500"/>
      <c r="FA686" s="500"/>
      <c r="FB686" s="500"/>
      <c r="FC686" s="500"/>
      <c r="FD686" s="500"/>
      <c r="FE686" s="500"/>
      <c r="FF686" s="500"/>
      <c r="FG686" s="500"/>
      <c r="FH686" s="500"/>
      <c r="FI686" s="500"/>
      <c r="FJ686" s="500"/>
      <c r="FK686" s="500"/>
      <c r="FL686" s="500"/>
      <c r="FM686" s="500"/>
      <c r="FN686" s="500"/>
      <c r="FO686" s="500"/>
      <c r="FP686" s="500"/>
      <c r="FQ686" s="500"/>
      <c r="FR686" s="500"/>
      <c r="FS686" s="500"/>
      <c r="FT686" s="500"/>
      <c r="FU686" s="500"/>
      <c r="FV686" s="500"/>
      <c r="FW686" s="500"/>
      <c r="FX686" s="500"/>
      <c r="FY686" s="500"/>
      <c r="FZ686" s="500"/>
      <c r="GA686" s="500"/>
      <c r="GB686" s="500"/>
      <c r="GC686" s="500"/>
      <c r="GD686" s="500"/>
      <c r="GE686" s="500"/>
      <c r="GF686" s="500"/>
      <c r="GG686" s="500"/>
      <c r="GH686" s="500"/>
      <c r="GI686" s="500"/>
      <c r="GJ686" s="500"/>
      <c r="GK686" s="500"/>
      <c r="GL686" s="500"/>
      <c r="GM686" s="500"/>
      <c r="GN686" s="500"/>
      <c r="GO686" s="500"/>
      <c r="GP686" s="500"/>
      <c r="GQ686" s="500"/>
      <c r="GR686" s="500"/>
      <c r="GS686" s="500"/>
      <c r="GT686" s="500"/>
      <c r="GU686" s="500"/>
      <c r="GV686" s="500"/>
      <c r="GW686" s="500"/>
      <c r="GX686" s="500"/>
      <c r="GY686" s="500"/>
      <c r="GZ686" s="500"/>
      <c r="HA686" s="500"/>
      <c r="HB686" s="500"/>
      <c r="HC686" s="500"/>
      <c r="HD686" s="500"/>
      <c r="HE686" s="500"/>
      <c r="HF686" s="500"/>
      <c r="HG686" s="500"/>
      <c r="HH686" s="500"/>
      <c r="HI686" s="500"/>
      <c r="HJ686" s="500"/>
      <c r="HK686" s="500"/>
      <c r="HL686" s="500"/>
      <c r="HM686" s="500"/>
      <c r="HN686" s="500"/>
      <c r="HO686" s="500"/>
      <c r="HP686" s="500"/>
      <c r="HQ686" s="500"/>
      <c r="HR686" s="500"/>
      <c r="HS686" s="500"/>
      <c r="HT686" s="500"/>
      <c r="HU686" s="500"/>
      <c r="HV686" s="500"/>
      <c r="HW686" s="500"/>
      <c r="HX686" s="500"/>
      <c r="HY686" s="500"/>
      <c r="HZ686" s="500"/>
      <c r="IA686" s="500"/>
      <c r="IB686" s="500"/>
      <c r="IC686" s="500"/>
      <c r="ID686" s="500"/>
      <c r="IE686" s="500"/>
      <c r="IF686" s="500"/>
      <c r="IG686" s="500"/>
      <c r="IH686" s="500"/>
      <c r="II686" s="500"/>
      <c r="IJ686" s="500"/>
      <c r="IK686" s="500"/>
      <c r="IL686" s="500"/>
      <c r="IM686" s="500"/>
      <c r="IN686" s="500"/>
      <c r="IO686" s="500"/>
      <c r="IP686" s="500"/>
      <c r="IQ686" s="500"/>
      <c r="IR686" s="500"/>
      <c r="IS686" s="500"/>
      <c r="IT686" s="500"/>
      <c r="IU686" s="500"/>
      <c r="IV686" s="500"/>
      <c r="IW686" s="500"/>
      <c r="IX686" s="500"/>
      <c r="IY686" s="500"/>
      <c r="IZ686" s="500"/>
      <c r="JA686" s="500"/>
      <c r="JB686" s="500"/>
      <c r="JC686" s="500"/>
      <c r="JD686" s="500"/>
      <c r="JE686" s="500"/>
      <c r="JF686" s="500"/>
      <c r="JG686" s="500"/>
      <c r="JH686" s="500"/>
      <c r="JI686" s="500"/>
      <c r="JJ686" s="500"/>
      <c r="JK686" s="500"/>
    </row>
    <row r="687" ht="11.25" customHeight="1">
      <c r="A687" s="500"/>
      <c r="B687" s="500"/>
      <c r="C687" s="500"/>
      <c r="D687" s="596" t="s">
        <v>210</v>
      </c>
      <c r="E687" s="540" t="str">
        <f>IFERROR(VLOOKUP(J681,LookupAction,3, FALSE),"NO ACTION")</f>
        <v>NO ACTION</v>
      </c>
      <c r="F687" s="540" t="str">
        <f>IFERROR(VLOOKUP( NPCs!R667,Under_Lookup,28,FALSE),"NO ACTION")</f>
        <v>NO ACTION</v>
      </c>
      <c r="G687" s="540" t="str">
        <f>IFERROR(VLOOKUP( NPCs!BB666,Proto_Lookup,9,FALSE),"NO ACTION")</f>
        <v>NO ACTION</v>
      </c>
      <c r="H687" s="540"/>
      <c r="I687" s="540"/>
      <c r="J687" s="540"/>
      <c r="K687" s="540"/>
      <c r="L687" s="540"/>
      <c r="M687" s="540"/>
      <c r="N687" s="540"/>
      <c r="O687" s="540"/>
      <c r="P687" s="540"/>
      <c r="Q687" s="540"/>
      <c r="R687" s="596" t="s">
        <v>173</v>
      </c>
      <c r="S687" s="534">
        <v>0.0</v>
      </c>
      <c r="T687" s="661">
        <f>if(F667&gt;=F683,1,0)</f>
        <v>1</v>
      </c>
      <c r="U687" s="500"/>
      <c r="V687" s="500"/>
      <c r="W687" s="500"/>
      <c r="X687" s="500"/>
      <c r="Y687" s="500"/>
      <c r="Z687" s="500"/>
      <c r="AA687" s="800"/>
      <c r="AB687" s="500"/>
      <c r="AC687" s="596" t="str">
        <f>IFERROR(VLOOKUP(AE684,LookupGrist,3, FALSE))</f>
        <v/>
      </c>
      <c r="AD687" s="544" t="str">
        <f>IFERROR(__xludf.DUMMYFUNCTION("IFERROR(split(VLOOKUP(AC687, AllGrist, 5, false),""d""), """")"),"")</f>
        <v/>
      </c>
      <c r="AE687" s="515"/>
      <c r="AF687" s="494"/>
      <c r="AG687" s="494"/>
      <c r="AH687" s="494"/>
      <c r="AK687" s="533" t="s">
        <v>166</v>
      </c>
      <c r="AL687" s="499" t="s">
        <v>167</v>
      </c>
      <c r="AM687" s="494"/>
      <c r="AN687" s="494"/>
      <c r="AO687" s="500"/>
      <c r="AQ687" s="494"/>
      <c r="AR687" s="494"/>
      <c r="AS687" s="494"/>
      <c r="AT687" s="494"/>
      <c r="AU687" s="501" t="s">
        <v>168</v>
      </c>
      <c r="AV687" s="534">
        <v>0.0</v>
      </c>
      <c r="AW687" s="532">
        <f>if(F664&gt;=AE687,1,0)</f>
        <v>1</v>
      </c>
      <c r="AX687" s="494"/>
      <c r="AY687" s="500"/>
      <c r="AZ687" s="801"/>
      <c r="BA687" s="500"/>
      <c r="BB687" s="500"/>
      <c r="BC687" s="500"/>
      <c r="BD687" s="500"/>
      <c r="BE687" s="500"/>
      <c r="BF687" s="500"/>
      <c r="BG687" s="500"/>
      <c r="BH687" s="500"/>
      <c r="BI687" s="500"/>
      <c r="BJ687" s="500"/>
      <c r="BK687" s="500"/>
      <c r="BL687" s="500"/>
      <c r="BM687" s="500"/>
      <c r="BN687" s="500"/>
      <c r="BO687" s="500"/>
      <c r="BP687" s="500"/>
      <c r="BQ687" s="500"/>
      <c r="BR687" s="500"/>
      <c r="BS687" s="500"/>
      <c r="BT687" s="500"/>
      <c r="BU687" s="500"/>
      <c r="BV687" s="500"/>
      <c r="BW687" s="500"/>
      <c r="BX687" s="500"/>
      <c r="BY687" s="500"/>
      <c r="BZ687" s="500"/>
      <c r="CA687" s="500"/>
      <c r="CB687" s="500"/>
      <c r="CC687" s="500"/>
      <c r="CD687" s="500"/>
      <c r="CE687" s="500"/>
      <c r="CF687" s="500"/>
      <c r="CG687" s="500"/>
      <c r="CH687" s="500"/>
      <c r="CI687" s="500"/>
      <c r="CJ687" s="500"/>
      <c r="CK687" s="500"/>
      <c r="CL687" s="500"/>
      <c r="CM687" s="500"/>
      <c r="CN687" s="500"/>
      <c r="CO687" s="500"/>
      <c r="CP687" s="500"/>
      <c r="CQ687" s="500"/>
      <c r="CR687" s="500"/>
      <c r="CS687" s="500"/>
      <c r="CT687" s="500"/>
      <c r="CU687" s="500"/>
      <c r="CV687" s="500"/>
      <c r="CW687" s="500"/>
      <c r="CX687" s="500"/>
      <c r="CY687" s="500"/>
      <c r="CZ687" s="500"/>
      <c r="DA687" s="500"/>
      <c r="DB687" s="500"/>
      <c r="DC687" s="500"/>
      <c r="DD687" s="500"/>
      <c r="DE687" s="500"/>
      <c r="DF687" s="500"/>
      <c r="DG687" s="500"/>
      <c r="DH687" s="500"/>
      <c r="DI687" s="500"/>
      <c r="DJ687" s="500"/>
      <c r="DK687" s="500"/>
      <c r="DL687" s="500"/>
      <c r="DM687" s="500"/>
      <c r="DN687" s="500"/>
      <c r="DO687" s="500"/>
      <c r="DP687" s="500"/>
      <c r="DQ687" s="500"/>
      <c r="DR687" s="500"/>
      <c r="DS687" s="500"/>
      <c r="DT687" s="500"/>
      <c r="DU687" s="500"/>
      <c r="DV687" s="500"/>
      <c r="DW687" s="500"/>
      <c r="DX687" s="500"/>
      <c r="DY687" s="500"/>
      <c r="DZ687" s="500"/>
      <c r="EA687" s="500"/>
      <c r="EB687" s="500"/>
      <c r="EC687" s="500"/>
      <c r="ED687" s="500"/>
      <c r="EE687" s="500"/>
      <c r="EF687" s="500"/>
      <c r="EG687" s="500"/>
      <c r="EH687" s="500"/>
      <c r="EI687" s="500"/>
      <c r="EJ687" s="500"/>
      <c r="EK687" s="500"/>
      <c r="EL687" s="500"/>
      <c r="EM687" s="500"/>
      <c r="EN687" s="500"/>
      <c r="EO687" s="500"/>
      <c r="EP687" s="500"/>
      <c r="EQ687" s="500"/>
      <c r="ER687" s="500"/>
      <c r="ES687" s="500"/>
      <c r="ET687" s="500"/>
      <c r="EU687" s="500"/>
      <c r="EV687" s="500"/>
      <c r="EW687" s="500"/>
      <c r="EX687" s="500"/>
      <c r="EY687" s="500"/>
      <c r="EZ687" s="500"/>
      <c r="FA687" s="500"/>
      <c r="FB687" s="500"/>
      <c r="FC687" s="500"/>
      <c r="FD687" s="500"/>
      <c r="FE687" s="500"/>
      <c r="FF687" s="500"/>
      <c r="FG687" s="500"/>
      <c r="FH687" s="500"/>
      <c r="FI687" s="500"/>
      <c r="FJ687" s="500"/>
      <c r="FK687" s="500"/>
      <c r="FL687" s="500"/>
      <c r="FM687" s="500"/>
      <c r="FN687" s="500"/>
      <c r="FO687" s="500"/>
      <c r="FP687" s="500"/>
      <c r="FQ687" s="500"/>
      <c r="FR687" s="500"/>
      <c r="FS687" s="500"/>
      <c r="FT687" s="500"/>
      <c r="FU687" s="500"/>
      <c r="FV687" s="500"/>
      <c r="FW687" s="500"/>
      <c r="FX687" s="500"/>
      <c r="FY687" s="500"/>
      <c r="FZ687" s="500"/>
      <c r="GA687" s="500"/>
      <c r="GB687" s="500"/>
      <c r="GC687" s="500"/>
      <c r="GD687" s="500"/>
      <c r="GE687" s="500"/>
      <c r="GF687" s="500"/>
      <c r="GG687" s="500"/>
      <c r="GH687" s="500"/>
      <c r="GI687" s="500"/>
      <c r="GJ687" s="500"/>
      <c r="GK687" s="500"/>
      <c r="GL687" s="500"/>
      <c r="GM687" s="500"/>
      <c r="GN687" s="500"/>
      <c r="GO687" s="500"/>
      <c r="GP687" s="500"/>
      <c r="GQ687" s="500"/>
      <c r="GR687" s="500"/>
      <c r="GS687" s="500"/>
      <c r="GT687" s="500"/>
      <c r="GU687" s="500"/>
      <c r="GV687" s="500"/>
      <c r="GW687" s="500"/>
      <c r="GX687" s="500"/>
      <c r="GY687" s="500"/>
      <c r="GZ687" s="500"/>
      <c r="HA687" s="500"/>
      <c r="HB687" s="500"/>
      <c r="HC687" s="500"/>
      <c r="HD687" s="500"/>
      <c r="HE687" s="500"/>
      <c r="HF687" s="500"/>
      <c r="HG687" s="500"/>
      <c r="HH687" s="500"/>
      <c r="HI687" s="500"/>
      <c r="HJ687" s="500"/>
      <c r="HK687" s="500"/>
      <c r="HL687" s="500"/>
      <c r="HM687" s="500"/>
      <c r="HN687" s="500"/>
      <c r="HO687" s="500"/>
      <c r="HP687" s="500"/>
      <c r="HQ687" s="500"/>
      <c r="HR687" s="500"/>
      <c r="HS687" s="500"/>
      <c r="HT687" s="500"/>
      <c r="HU687" s="500"/>
      <c r="HV687" s="500"/>
      <c r="HW687" s="500"/>
      <c r="HX687" s="500"/>
      <c r="HY687" s="500"/>
      <c r="HZ687" s="500"/>
      <c r="IA687" s="500"/>
      <c r="IB687" s="500"/>
      <c r="IC687" s="500"/>
      <c r="ID687" s="500"/>
      <c r="IE687" s="500"/>
      <c r="IF687" s="500"/>
      <c r="IG687" s="500"/>
      <c r="IH687" s="500"/>
      <c r="II687" s="500"/>
      <c r="IJ687" s="500"/>
      <c r="IK687" s="500"/>
      <c r="IL687" s="500"/>
      <c r="IM687" s="500"/>
      <c r="IN687" s="500"/>
      <c r="IO687" s="500"/>
      <c r="IP687" s="500"/>
      <c r="IQ687" s="500"/>
      <c r="IR687" s="500"/>
      <c r="IS687" s="500"/>
      <c r="IT687" s="500"/>
      <c r="IU687" s="500"/>
      <c r="IV687" s="500"/>
      <c r="IW687" s="500"/>
      <c r="IX687" s="500"/>
      <c r="IY687" s="500"/>
      <c r="IZ687" s="500"/>
      <c r="JA687" s="500"/>
      <c r="JB687" s="500"/>
      <c r="JC687" s="500"/>
      <c r="JD687" s="500"/>
      <c r="JE687" s="500"/>
      <c r="JF687" s="500"/>
      <c r="JG687" s="500"/>
      <c r="JH687" s="500"/>
      <c r="JI687" s="500"/>
      <c r="JJ687" s="500"/>
      <c r="JK687" s="500"/>
    </row>
    <row r="688" ht="11.25" customHeight="1">
      <c r="A688" s="500"/>
      <c r="B688" s="500"/>
      <c r="C688" s="500"/>
      <c r="D688" s="596" t="s">
        <v>211</v>
      </c>
      <c r="E688" s="540" t="str">
        <f>IFERROR(VLOOKUP(K681,LookupAction,3, FALSE),"NO ACTION")</f>
        <v>NO ACTION</v>
      </c>
      <c r="F688" s="540" t="str">
        <f>IFERROR(VLOOKUP(NPCs!R667,Under_Lookup,29,FALSE),"NO ACTION")</f>
        <v>NO ACTION</v>
      </c>
      <c r="G688" s="540" t="str">
        <f>IFERROR(VLOOKUP( NPCs!BB666,Proto_Lookup,11,FALSE),"NO ACTION")</f>
        <v>NO ACTION</v>
      </c>
      <c r="H688" s="540"/>
      <c r="I688" s="540"/>
      <c r="J688" s="540"/>
      <c r="K688" s="540"/>
      <c r="L688" s="540"/>
      <c r="M688" s="540"/>
      <c r="N688" s="540"/>
      <c r="O688" s="596">
        <f>COUNTIF(AQ669:AQ703,"&gt;0")*2</f>
        <v>0</v>
      </c>
      <c r="P688" s="596"/>
      <c r="Q688" s="596"/>
      <c r="R688" s="596" t="s">
        <v>177</v>
      </c>
      <c r="S688" s="495">
        <f>If(F683+O688&gt;=P688,MAX(P688-F683,0),O688)</f>
        <v>0</v>
      </c>
      <c r="T688" s="661">
        <v>0.0</v>
      </c>
      <c r="U688" s="500"/>
      <c r="V688" s="500"/>
      <c r="W688" s="500"/>
      <c r="X688" s="500"/>
      <c r="Y688" s="500"/>
      <c r="Z688" s="500"/>
      <c r="AA688" s="800"/>
      <c r="AB688" s="500"/>
      <c r="AC688" s="498" t="s">
        <v>169</v>
      </c>
      <c r="AD688" s="540" t="str">
        <f>IFERROR(VLOOKUP(AF684,LookupTrait,3, FALSE))</f>
        <v/>
      </c>
      <c r="AE688" s="494"/>
      <c r="AF688" s="494"/>
      <c r="AG688" s="494"/>
      <c r="AH688" s="494"/>
      <c r="AK688" s="509">
        <f>ifError(VLOOKUP(AD688,AU685:AV692,2,FALSE),0)</f>
        <v>0</v>
      </c>
      <c r="AL688" s="535">
        <f>ifError(VLOOKUP(AD688,AU685:AW692,3,FALSE),0)</f>
        <v>0</v>
      </c>
      <c r="AM688" s="494"/>
      <c r="AN688" s="494"/>
      <c r="AO688" s="500"/>
      <c r="AQ688" s="494"/>
      <c r="AR688" s="494"/>
      <c r="AS688" s="494"/>
      <c r="AT688" s="494"/>
      <c r="AU688" s="501" t="s">
        <v>170</v>
      </c>
      <c r="AV688" s="534">
        <v>0.0</v>
      </c>
      <c r="AW688" s="532">
        <f>if(F665&gt;=AE687,1,0)</f>
        <v>1</v>
      </c>
      <c r="AX688" s="494"/>
      <c r="AY688" s="500"/>
      <c r="AZ688" s="801"/>
      <c r="BA688" s="500"/>
      <c r="BB688" s="500"/>
      <c r="BC688" s="500"/>
      <c r="BD688" s="500"/>
      <c r="BE688" s="500"/>
      <c r="BF688" s="500"/>
      <c r="BG688" s="500"/>
      <c r="BH688" s="500"/>
      <c r="BI688" s="500"/>
      <c r="BJ688" s="500"/>
      <c r="BK688" s="500"/>
      <c r="BL688" s="500"/>
      <c r="BM688" s="500"/>
      <c r="BN688" s="500"/>
      <c r="BO688" s="500"/>
      <c r="BP688" s="500"/>
      <c r="BQ688" s="500"/>
      <c r="BR688" s="500"/>
      <c r="BS688" s="500"/>
      <c r="BT688" s="500"/>
      <c r="BU688" s="500"/>
      <c r="BV688" s="500"/>
      <c r="BW688" s="500"/>
      <c r="BX688" s="500"/>
      <c r="BY688" s="500"/>
      <c r="BZ688" s="500"/>
      <c r="CA688" s="500"/>
      <c r="CB688" s="500"/>
      <c r="CC688" s="500"/>
      <c r="CD688" s="500"/>
      <c r="CE688" s="500"/>
      <c r="CF688" s="500"/>
      <c r="CG688" s="500"/>
      <c r="CH688" s="500"/>
      <c r="CI688" s="500"/>
      <c r="CJ688" s="500"/>
      <c r="CK688" s="500"/>
      <c r="CL688" s="500"/>
      <c r="CM688" s="500"/>
      <c r="CN688" s="500"/>
      <c r="CO688" s="500"/>
      <c r="CP688" s="500"/>
      <c r="CQ688" s="500"/>
      <c r="CR688" s="500"/>
      <c r="CS688" s="500"/>
      <c r="CT688" s="500"/>
      <c r="CU688" s="500"/>
      <c r="CV688" s="500"/>
      <c r="CW688" s="500"/>
      <c r="CX688" s="500"/>
      <c r="CY688" s="500"/>
      <c r="CZ688" s="500"/>
      <c r="DA688" s="500"/>
      <c r="DB688" s="500"/>
      <c r="DC688" s="500"/>
      <c r="DD688" s="500"/>
      <c r="DE688" s="500"/>
      <c r="DF688" s="500"/>
      <c r="DG688" s="500"/>
      <c r="DH688" s="500"/>
      <c r="DI688" s="500"/>
      <c r="DJ688" s="500"/>
      <c r="DK688" s="500"/>
      <c r="DL688" s="500"/>
      <c r="DM688" s="500"/>
      <c r="DN688" s="500"/>
      <c r="DO688" s="500"/>
      <c r="DP688" s="500"/>
      <c r="DQ688" s="500"/>
      <c r="DR688" s="500"/>
      <c r="DS688" s="500"/>
      <c r="DT688" s="500"/>
      <c r="DU688" s="500"/>
      <c r="DV688" s="500"/>
      <c r="DW688" s="500"/>
      <c r="DX688" s="500"/>
      <c r="DY688" s="500"/>
      <c r="DZ688" s="500"/>
      <c r="EA688" s="500"/>
      <c r="EB688" s="500"/>
      <c r="EC688" s="500"/>
      <c r="ED688" s="500"/>
      <c r="EE688" s="500"/>
      <c r="EF688" s="500"/>
      <c r="EG688" s="500"/>
      <c r="EH688" s="500"/>
      <c r="EI688" s="500"/>
      <c r="EJ688" s="500"/>
      <c r="EK688" s="500"/>
      <c r="EL688" s="500"/>
      <c r="EM688" s="500"/>
      <c r="EN688" s="500"/>
      <c r="EO688" s="500"/>
      <c r="EP688" s="500"/>
      <c r="EQ688" s="500"/>
      <c r="ER688" s="500"/>
      <c r="ES688" s="500"/>
      <c r="ET688" s="500"/>
      <c r="EU688" s="500"/>
      <c r="EV688" s="500"/>
      <c r="EW688" s="500"/>
      <c r="EX688" s="500"/>
      <c r="EY688" s="500"/>
      <c r="EZ688" s="500"/>
      <c r="FA688" s="500"/>
      <c r="FB688" s="500"/>
      <c r="FC688" s="500"/>
      <c r="FD688" s="500"/>
      <c r="FE688" s="500"/>
      <c r="FF688" s="500"/>
      <c r="FG688" s="500"/>
      <c r="FH688" s="500"/>
      <c r="FI688" s="500"/>
      <c r="FJ688" s="500"/>
      <c r="FK688" s="500"/>
      <c r="FL688" s="500"/>
      <c r="FM688" s="500"/>
      <c r="FN688" s="500"/>
      <c r="FO688" s="500"/>
      <c r="FP688" s="500"/>
      <c r="FQ688" s="500"/>
      <c r="FR688" s="500"/>
      <c r="FS688" s="500"/>
      <c r="FT688" s="500"/>
      <c r="FU688" s="500"/>
      <c r="FV688" s="500"/>
      <c r="FW688" s="500"/>
      <c r="FX688" s="500"/>
      <c r="FY688" s="500"/>
      <c r="FZ688" s="500"/>
      <c r="GA688" s="500"/>
      <c r="GB688" s="500"/>
      <c r="GC688" s="500"/>
      <c r="GD688" s="500"/>
      <c r="GE688" s="500"/>
      <c r="GF688" s="500"/>
      <c r="GG688" s="500"/>
      <c r="GH688" s="500"/>
      <c r="GI688" s="500"/>
      <c r="GJ688" s="500"/>
      <c r="GK688" s="500"/>
      <c r="GL688" s="500"/>
      <c r="GM688" s="500"/>
      <c r="GN688" s="500"/>
      <c r="GO688" s="500"/>
      <c r="GP688" s="500"/>
      <c r="GQ688" s="500"/>
      <c r="GR688" s="500"/>
      <c r="GS688" s="500"/>
      <c r="GT688" s="500"/>
      <c r="GU688" s="500"/>
      <c r="GV688" s="500"/>
      <c r="GW688" s="500"/>
      <c r="GX688" s="500"/>
      <c r="GY688" s="500"/>
      <c r="GZ688" s="500"/>
      <c r="HA688" s="500"/>
      <c r="HB688" s="500"/>
      <c r="HC688" s="500"/>
      <c r="HD688" s="500"/>
      <c r="HE688" s="500"/>
      <c r="HF688" s="500"/>
      <c r="HG688" s="500"/>
      <c r="HH688" s="500"/>
      <c r="HI688" s="500"/>
      <c r="HJ688" s="500"/>
      <c r="HK688" s="500"/>
      <c r="HL688" s="500"/>
      <c r="HM688" s="500"/>
      <c r="HN688" s="500"/>
      <c r="HO688" s="500"/>
      <c r="HP688" s="500"/>
      <c r="HQ688" s="500"/>
      <c r="HR688" s="500"/>
      <c r="HS688" s="500"/>
      <c r="HT688" s="500"/>
      <c r="HU688" s="500"/>
      <c r="HV688" s="500"/>
      <c r="HW688" s="500"/>
      <c r="HX688" s="500"/>
      <c r="HY688" s="500"/>
      <c r="HZ688" s="500"/>
      <c r="IA688" s="500"/>
      <c r="IB688" s="500"/>
      <c r="IC688" s="500"/>
      <c r="ID688" s="500"/>
      <c r="IE688" s="500"/>
      <c r="IF688" s="500"/>
      <c r="IG688" s="500"/>
      <c r="IH688" s="500"/>
      <c r="II688" s="500"/>
      <c r="IJ688" s="500"/>
      <c r="IK688" s="500"/>
      <c r="IL688" s="500"/>
      <c r="IM688" s="500"/>
      <c r="IN688" s="500"/>
      <c r="IO688" s="500"/>
      <c r="IP688" s="500"/>
      <c r="IQ688" s="500"/>
      <c r="IR688" s="500"/>
      <c r="IS688" s="500"/>
      <c r="IT688" s="500"/>
      <c r="IU688" s="500"/>
      <c r="IV688" s="500"/>
      <c r="IW688" s="500"/>
      <c r="IX688" s="500"/>
      <c r="IY688" s="500"/>
      <c r="IZ688" s="500"/>
      <c r="JA688" s="500"/>
      <c r="JB688" s="500"/>
      <c r="JC688" s="500"/>
      <c r="JD688" s="500"/>
      <c r="JE688" s="500"/>
      <c r="JF688" s="500"/>
      <c r="JG688" s="500"/>
      <c r="JH688" s="500"/>
      <c r="JI688" s="500"/>
      <c r="JJ688" s="500"/>
      <c r="JK688" s="500"/>
    </row>
    <row r="689" ht="11.25" customHeight="1">
      <c r="A689" s="500"/>
      <c r="B689" s="500"/>
      <c r="C689" s="500"/>
      <c r="D689" s="596" t="s">
        <v>212</v>
      </c>
      <c r="E689" s="540" t="str">
        <f>IFERROR(VLOOKUP(L681,LookupAction,3, FALSE),"NO ACTION")</f>
        <v>NO ACTION</v>
      </c>
      <c r="F689" s="540" t="str">
        <f>IFERROR(VLOOKUP(NPCs!R667,Under_Lookup,30,FALSE),"NO ACTION")</f>
        <v>NO ACTION</v>
      </c>
      <c r="G689" s="540" t="str">
        <f>IFERROR(VLOOKUP( NPCs!BB666,Proto_Lookup,13,FALSE),"NO ACTION")</f>
        <v>NO ACTION</v>
      </c>
      <c r="H689" s="540"/>
      <c r="I689" s="540"/>
      <c r="J689" s="540"/>
      <c r="K689" s="540"/>
      <c r="L689" s="540"/>
      <c r="M689" s="540"/>
      <c r="N689" s="540"/>
      <c r="O689" s="596">
        <f>COUNTIF(AQ669:AQ703,"&lt;0")*2</f>
        <v>0</v>
      </c>
      <c r="P689" s="596"/>
      <c r="Q689" s="596"/>
      <c r="R689" s="596" t="s">
        <v>178</v>
      </c>
      <c r="S689" s="527">
        <f>If(F683+O689&gt;=P689,MAX(P689-F683,0),O689)</f>
        <v>0</v>
      </c>
      <c r="T689" s="661">
        <v>0.0</v>
      </c>
      <c r="U689" s="500"/>
      <c r="V689" s="500"/>
      <c r="W689" s="500"/>
      <c r="X689" s="500"/>
      <c r="Y689" s="500"/>
      <c r="Z689" s="500"/>
      <c r="AA689" s="800"/>
      <c r="AB689" s="500"/>
      <c r="AC689" s="498" t="s">
        <v>171</v>
      </c>
      <c r="AD689" s="540" t="str">
        <f>IFERROR(VLOOKUP(AG684,LookupTrait,3, FALSE))</f>
        <v/>
      </c>
      <c r="AE689" s="494"/>
      <c r="AF689" s="494"/>
      <c r="AG689" s="494"/>
      <c r="AH689" s="494"/>
      <c r="AK689" s="495">
        <f>ifError(IF(AD688&lt;&gt;AD689,VLOOKUP(AD689,AU685:AV692,2,FALSE),0),0)</f>
        <v>0</v>
      </c>
      <c r="AL689" s="494">
        <f>ifError(IF(AD688&lt;&gt;AD689,VLOOKUP(AD689,AU685:AW692,3,FALSE),0),0)</f>
        <v>0</v>
      </c>
      <c r="AM689" s="494"/>
      <c r="AN689" s="494"/>
      <c r="AO689" s="500"/>
      <c r="AQ689" s="494"/>
      <c r="AR689" s="494"/>
      <c r="AS689" s="494"/>
      <c r="AT689" s="494"/>
      <c r="AU689" s="501" t="s">
        <v>172</v>
      </c>
      <c r="AV689" s="534">
        <v>0.0</v>
      </c>
      <c r="AW689" s="532">
        <f>if(F666&gt;=AE687,1,0)</f>
        <v>1</v>
      </c>
      <c r="AX689" s="494"/>
      <c r="AY689" s="500"/>
      <c r="AZ689" s="801"/>
      <c r="BA689" s="500"/>
      <c r="BB689" s="500"/>
      <c r="BC689" s="500"/>
      <c r="BD689" s="500"/>
      <c r="BE689" s="500"/>
      <c r="BF689" s="500"/>
      <c r="BG689" s="500"/>
      <c r="BH689" s="500"/>
      <c r="BI689" s="500"/>
      <c r="BJ689" s="500"/>
      <c r="BK689" s="500"/>
      <c r="BL689" s="500"/>
      <c r="BM689" s="500"/>
      <c r="BN689" s="500"/>
      <c r="BO689" s="500"/>
      <c r="BP689" s="500"/>
      <c r="BQ689" s="500"/>
      <c r="BR689" s="500"/>
      <c r="BS689" s="500"/>
      <c r="BT689" s="500"/>
      <c r="BU689" s="500"/>
      <c r="BV689" s="500"/>
      <c r="BW689" s="500"/>
      <c r="BX689" s="500"/>
      <c r="BY689" s="500"/>
      <c r="BZ689" s="500"/>
      <c r="CA689" s="500"/>
      <c r="CB689" s="500"/>
      <c r="CC689" s="500"/>
      <c r="CD689" s="500"/>
      <c r="CE689" s="500"/>
      <c r="CF689" s="500"/>
      <c r="CG689" s="500"/>
      <c r="CH689" s="500"/>
      <c r="CI689" s="500"/>
      <c r="CJ689" s="500"/>
      <c r="CK689" s="500"/>
      <c r="CL689" s="500"/>
      <c r="CM689" s="500"/>
      <c r="CN689" s="500"/>
      <c r="CO689" s="500"/>
      <c r="CP689" s="500"/>
      <c r="CQ689" s="500"/>
      <c r="CR689" s="500"/>
      <c r="CS689" s="500"/>
      <c r="CT689" s="500"/>
      <c r="CU689" s="500"/>
      <c r="CV689" s="500"/>
      <c r="CW689" s="500"/>
      <c r="CX689" s="500"/>
      <c r="CY689" s="500"/>
      <c r="CZ689" s="500"/>
      <c r="DA689" s="500"/>
      <c r="DB689" s="500"/>
      <c r="DC689" s="500"/>
      <c r="DD689" s="500"/>
      <c r="DE689" s="500"/>
      <c r="DF689" s="500"/>
      <c r="DG689" s="500"/>
      <c r="DH689" s="500"/>
      <c r="DI689" s="500"/>
      <c r="DJ689" s="500"/>
      <c r="DK689" s="500"/>
      <c r="DL689" s="500"/>
      <c r="DM689" s="500"/>
      <c r="DN689" s="500"/>
      <c r="DO689" s="500"/>
      <c r="DP689" s="500"/>
      <c r="DQ689" s="500"/>
      <c r="DR689" s="500"/>
      <c r="DS689" s="500"/>
      <c r="DT689" s="500"/>
      <c r="DU689" s="500"/>
      <c r="DV689" s="500"/>
      <c r="DW689" s="500"/>
      <c r="DX689" s="500"/>
      <c r="DY689" s="500"/>
      <c r="DZ689" s="500"/>
      <c r="EA689" s="500"/>
      <c r="EB689" s="500"/>
      <c r="EC689" s="500"/>
      <c r="ED689" s="500"/>
      <c r="EE689" s="500"/>
      <c r="EF689" s="500"/>
      <c r="EG689" s="500"/>
      <c r="EH689" s="500"/>
      <c r="EI689" s="500"/>
      <c r="EJ689" s="500"/>
      <c r="EK689" s="500"/>
      <c r="EL689" s="500"/>
      <c r="EM689" s="500"/>
      <c r="EN689" s="500"/>
      <c r="EO689" s="500"/>
      <c r="EP689" s="500"/>
      <c r="EQ689" s="500"/>
      <c r="ER689" s="500"/>
      <c r="ES689" s="500"/>
      <c r="ET689" s="500"/>
      <c r="EU689" s="500"/>
      <c r="EV689" s="500"/>
      <c r="EW689" s="500"/>
      <c r="EX689" s="500"/>
      <c r="EY689" s="500"/>
      <c r="EZ689" s="500"/>
      <c r="FA689" s="500"/>
      <c r="FB689" s="500"/>
      <c r="FC689" s="500"/>
      <c r="FD689" s="500"/>
      <c r="FE689" s="500"/>
      <c r="FF689" s="500"/>
      <c r="FG689" s="500"/>
      <c r="FH689" s="500"/>
      <c r="FI689" s="500"/>
      <c r="FJ689" s="500"/>
      <c r="FK689" s="500"/>
      <c r="FL689" s="500"/>
      <c r="FM689" s="500"/>
      <c r="FN689" s="500"/>
      <c r="FO689" s="500"/>
      <c r="FP689" s="500"/>
      <c r="FQ689" s="500"/>
      <c r="FR689" s="500"/>
      <c r="FS689" s="500"/>
      <c r="FT689" s="500"/>
      <c r="FU689" s="500"/>
      <c r="FV689" s="500"/>
      <c r="FW689" s="500"/>
      <c r="FX689" s="500"/>
      <c r="FY689" s="500"/>
      <c r="FZ689" s="500"/>
      <c r="GA689" s="500"/>
      <c r="GB689" s="500"/>
      <c r="GC689" s="500"/>
      <c r="GD689" s="500"/>
      <c r="GE689" s="500"/>
      <c r="GF689" s="500"/>
      <c r="GG689" s="500"/>
      <c r="GH689" s="500"/>
      <c r="GI689" s="500"/>
      <c r="GJ689" s="500"/>
      <c r="GK689" s="500"/>
      <c r="GL689" s="500"/>
      <c r="GM689" s="500"/>
      <c r="GN689" s="500"/>
      <c r="GO689" s="500"/>
      <c r="GP689" s="500"/>
      <c r="GQ689" s="500"/>
      <c r="GR689" s="500"/>
      <c r="GS689" s="500"/>
      <c r="GT689" s="500"/>
      <c r="GU689" s="500"/>
      <c r="GV689" s="500"/>
      <c r="GW689" s="500"/>
      <c r="GX689" s="500"/>
      <c r="GY689" s="500"/>
      <c r="GZ689" s="500"/>
      <c r="HA689" s="500"/>
      <c r="HB689" s="500"/>
      <c r="HC689" s="500"/>
      <c r="HD689" s="500"/>
      <c r="HE689" s="500"/>
      <c r="HF689" s="500"/>
      <c r="HG689" s="500"/>
      <c r="HH689" s="500"/>
      <c r="HI689" s="500"/>
      <c r="HJ689" s="500"/>
      <c r="HK689" s="500"/>
      <c r="HL689" s="500"/>
      <c r="HM689" s="500"/>
      <c r="HN689" s="500"/>
      <c r="HO689" s="500"/>
      <c r="HP689" s="500"/>
      <c r="HQ689" s="500"/>
      <c r="HR689" s="500"/>
      <c r="HS689" s="500"/>
      <c r="HT689" s="500"/>
      <c r="HU689" s="500"/>
      <c r="HV689" s="500"/>
      <c r="HW689" s="500"/>
      <c r="HX689" s="500"/>
      <c r="HY689" s="500"/>
      <c r="HZ689" s="500"/>
      <c r="IA689" s="500"/>
      <c r="IB689" s="500"/>
      <c r="IC689" s="500"/>
      <c r="ID689" s="500"/>
      <c r="IE689" s="500"/>
      <c r="IF689" s="500"/>
      <c r="IG689" s="500"/>
      <c r="IH689" s="500"/>
      <c r="II689" s="500"/>
      <c r="IJ689" s="500"/>
      <c r="IK689" s="500"/>
      <c r="IL689" s="500"/>
      <c r="IM689" s="500"/>
      <c r="IN689" s="500"/>
      <c r="IO689" s="500"/>
      <c r="IP689" s="500"/>
      <c r="IQ689" s="500"/>
      <c r="IR689" s="500"/>
      <c r="IS689" s="500"/>
      <c r="IT689" s="500"/>
      <c r="IU689" s="500"/>
      <c r="IV689" s="500"/>
      <c r="IW689" s="500"/>
      <c r="IX689" s="500"/>
      <c r="IY689" s="500"/>
      <c r="IZ689" s="500"/>
      <c r="JA689" s="500"/>
      <c r="JB689" s="500"/>
      <c r="JC689" s="500"/>
      <c r="JD689" s="500"/>
      <c r="JE689" s="500"/>
      <c r="JF689" s="500"/>
      <c r="JG689" s="500"/>
      <c r="JH689" s="500"/>
      <c r="JI689" s="500"/>
      <c r="JJ689" s="500"/>
      <c r="JK689" s="500"/>
    </row>
    <row r="690" ht="11.25" customHeight="1">
      <c r="A690" s="500"/>
      <c r="B690" s="500"/>
      <c r="C690" s="500"/>
      <c r="D690" s="540"/>
      <c r="E690" s="540"/>
      <c r="F690" s="540"/>
      <c r="G690" s="540"/>
      <c r="H690" s="540"/>
      <c r="I690" s="540"/>
      <c r="J690" s="540"/>
      <c r="K690" s="540"/>
      <c r="L690" s="540"/>
      <c r="M690" s="540"/>
      <c r="N690" s="540"/>
      <c r="O690" s="540"/>
      <c r="P690" s="540"/>
      <c r="Q690" s="540"/>
      <c r="R690" s="540"/>
      <c r="S690" s="540"/>
      <c r="T690" s="540"/>
      <c r="U690" s="500"/>
      <c r="V690" s="500"/>
      <c r="W690" s="500"/>
      <c r="X690" s="500"/>
      <c r="Y690" s="500"/>
      <c r="Z690" s="500"/>
      <c r="AA690" s="800"/>
      <c r="AB690" s="500"/>
      <c r="AC690" s="498"/>
      <c r="AD690" s="494"/>
      <c r="AE690" s="494"/>
      <c r="AF690" s="494"/>
      <c r="AG690" s="494"/>
      <c r="AH690" s="494"/>
      <c r="AI690" s="494"/>
      <c r="AJ690" s="494"/>
      <c r="AK690" s="494"/>
      <c r="AL690" s="494"/>
      <c r="AM690" s="494"/>
      <c r="AN690" s="494"/>
      <c r="AO690" s="500"/>
      <c r="AQ690" s="494"/>
      <c r="AR690" s="494"/>
      <c r="AS690" s="494"/>
      <c r="AT690" s="494"/>
      <c r="AU690" s="501" t="s">
        <v>173</v>
      </c>
      <c r="AV690" s="534">
        <v>0.0</v>
      </c>
      <c r="AW690" s="532">
        <f>if(F667&gt;=AE687,1,0)</f>
        <v>1</v>
      </c>
      <c r="AX690" s="494"/>
      <c r="AY690" s="500"/>
      <c r="AZ690" s="801"/>
      <c r="BA690" s="500"/>
      <c r="BB690" s="500"/>
      <c r="BC690" s="500"/>
      <c r="BD690" s="500"/>
      <c r="BE690" s="500"/>
      <c r="BF690" s="500"/>
      <c r="BG690" s="500"/>
      <c r="BH690" s="500"/>
      <c r="BI690" s="500"/>
      <c r="BJ690" s="500"/>
      <c r="BK690" s="500"/>
      <c r="BL690" s="500"/>
      <c r="BM690" s="500"/>
      <c r="BN690" s="500"/>
      <c r="BO690" s="500"/>
      <c r="BP690" s="500"/>
      <c r="BQ690" s="500"/>
      <c r="BR690" s="500"/>
      <c r="BS690" s="500"/>
      <c r="BT690" s="500"/>
      <c r="BU690" s="500"/>
      <c r="BV690" s="500"/>
      <c r="BW690" s="500"/>
      <c r="BX690" s="500"/>
      <c r="BY690" s="500"/>
      <c r="BZ690" s="500"/>
      <c r="CA690" s="500"/>
      <c r="CB690" s="500"/>
      <c r="CC690" s="500"/>
      <c r="CD690" s="500"/>
      <c r="CE690" s="500"/>
      <c r="CF690" s="500"/>
      <c r="CG690" s="500"/>
      <c r="CH690" s="500"/>
      <c r="CI690" s="500"/>
      <c r="CJ690" s="500"/>
      <c r="CK690" s="500"/>
      <c r="CL690" s="500"/>
      <c r="CM690" s="500"/>
      <c r="CN690" s="500"/>
      <c r="CO690" s="500"/>
      <c r="CP690" s="500"/>
      <c r="CQ690" s="500"/>
      <c r="CR690" s="500"/>
      <c r="CS690" s="500"/>
      <c r="CT690" s="500"/>
      <c r="CU690" s="500"/>
      <c r="CV690" s="500"/>
      <c r="CW690" s="500"/>
      <c r="CX690" s="500"/>
      <c r="CY690" s="500"/>
      <c r="CZ690" s="500"/>
      <c r="DA690" s="500"/>
      <c r="DB690" s="500"/>
      <c r="DC690" s="500"/>
      <c r="DD690" s="500"/>
      <c r="DE690" s="500"/>
      <c r="DF690" s="500"/>
      <c r="DG690" s="500"/>
      <c r="DH690" s="500"/>
      <c r="DI690" s="500"/>
      <c r="DJ690" s="500"/>
      <c r="DK690" s="500"/>
      <c r="DL690" s="500"/>
      <c r="DM690" s="500"/>
      <c r="DN690" s="500"/>
      <c r="DO690" s="500"/>
      <c r="DP690" s="500"/>
      <c r="DQ690" s="500"/>
      <c r="DR690" s="500"/>
      <c r="DS690" s="500"/>
      <c r="DT690" s="500"/>
      <c r="DU690" s="500"/>
      <c r="DV690" s="500"/>
      <c r="DW690" s="500"/>
      <c r="DX690" s="500"/>
      <c r="DY690" s="500"/>
      <c r="DZ690" s="500"/>
      <c r="EA690" s="500"/>
      <c r="EB690" s="500"/>
      <c r="EC690" s="500"/>
      <c r="ED690" s="500"/>
      <c r="EE690" s="500"/>
      <c r="EF690" s="500"/>
      <c r="EG690" s="500"/>
      <c r="EH690" s="500"/>
      <c r="EI690" s="500"/>
      <c r="EJ690" s="500"/>
      <c r="EK690" s="500"/>
      <c r="EL690" s="500"/>
      <c r="EM690" s="500"/>
      <c r="EN690" s="500"/>
      <c r="EO690" s="500"/>
      <c r="EP690" s="500"/>
      <c r="EQ690" s="500"/>
      <c r="ER690" s="500"/>
      <c r="ES690" s="500"/>
      <c r="ET690" s="500"/>
      <c r="EU690" s="500"/>
      <c r="EV690" s="500"/>
      <c r="EW690" s="500"/>
      <c r="EX690" s="500"/>
      <c r="EY690" s="500"/>
      <c r="EZ690" s="500"/>
      <c r="FA690" s="500"/>
      <c r="FB690" s="500"/>
      <c r="FC690" s="500"/>
      <c r="FD690" s="500"/>
      <c r="FE690" s="500"/>
      <c r="FF690" s="500"/>
      <c r="FG690" s="500"/>
      <c r="FH690" s="500"/>
      <c r="FI690" s="500"/>
      <c r="FJ690" s="500"/>
      <c r="FK690" s="500"/>
      <c r="FL690" s="500"/>
      <c r="FM690" s="500"/>
      <c r="FN690" s="500"/>
      <c r="FO690" s="500"/>
      <c r="FP690" s="500"/>
      <c r="FQ690" s="500"/>
      <c r="FR690" s="500"/>
      <c r="FS690" s="500"/>
      <c r="FT690" s="500"/>
      <c r="FU690" s="500"/>
      <c r="FV690" s="500"/>
      <c r="FW690" s="500"/>
      <c r="FX690" s="500"/>
      <c r="FY690" s="500"/>
      <c r="FZ690" s="500"/>
      <c r="GA690" s="500"/>
      <c r="GB690" s="500"/>
      <c r="GC690" s="500"/>
      <c r="GD690" s="500"/>
      <c r="GE690" s="500"/>
      <c r="GF690" s="500"/>
      <c r="GG690" s="500"/>
      <c r="GH690" s="500"/>
      <c r="GI690" s="500"/>
      <c r="GJ690" s="500"/>
      <c r="GK690" s="500"/>
      <c r="GL690" s="500"/>
      <c r="GM690" s="500"/>
      <c r="GN690" s="500"/>
      <c r="GO690" s="500"/>
      <c r="GP690" s="500"/>
      <c r="GQ690" s="500"/>
      <c r="GR690" s="500"/>
      <c r="GS690" s="500"/>
      <c r="GT690" s="500"/>
      <c r="GU690" s="500"/>
      <c r="GV690" s="500"/>
      <c r="GW690" s="500"/>
      <c r="GX690" s="500"/>
      <c r="GY690" s="500"/>
      <c r="GZ690" s="500"/>
      <c r="HA690" s="500"/>
      <c r="HB690" s="500"/>
      <c r="HC690" s="500"/>
      <c r="HD690" s="500"/>
      <c r="HE690" s="500"/>
      <c r="HF690" s="500"/>
      <c r="HG690" s="500"/>
      <c r="HH690" s="500"/>
      <c r="HI690" s="500"/>
      <c r="HJ690" s="500"/>
      <c r="HK690" s="500"/>
      <c r="HL690" s="500"/>
      <c r="HM690" s="500"/>
      <c r="HN690" s="500"/>
      <c r="HO690" s="500"/>
      <c r="HP690" s="500"/>
      <c r="HQ690" s="500"/>
      <c r="HR690" s="500"/>
      <c r="HS690" s="500"/>
      <c r="HT690" s="500"/>
      <c r="HU690" s="500"/>
      <c r="HV690" s="500"/>
      <c r="HW690" s="500"/>
      <c r="HX690" s="500"/>
      <c r="HY690" s="500"/>
      <c r="HZ690" s="500"/>
      <c r="IA690" s="500"/>
      <c r="IB690" s="500"/>
      <c r="IC690" s="500"/>
      <c r="ID690" s="500"/>
      <c r="IE690" s="500"/>
      <c r="IF690" s="500"/>
      <c r="IG690" s="500"/>
      <c r="IH690" s="500"/>
      <c r="II690" s="500"/>
      <c r="IJ690" s="500"/>
      <c r="IK690" s="500"/>
      <c r="IL690" s="500"/>
      <c r="IM690" s="500"/>
      <c r="IN690" s="500"/>
      <c r="IO690" s="500"/>
      <c r="IP690" s="500"/>
      <c r="IQ690" s="500"/>
      <c r="IR690" s="500"/>
      <c r="IS690" s="500"/>
      <c r="IT690" s="500"/>
      <c r="IU690" s="500"/>
      <c r="IV690" s="500"/>
      <c r="IW690" s="500"/>
      <c r="IX690" s="500"/>
      <c r="IY690" s="500"/>
      <c r="IZ690" s="500"/>
      <c r="JA690" s="500"/>
      <c r="JB690" s="500"/>
      <c r="JC690" s="500"/>
      <c r="JD690" s="500"/>
      <c r="JE690" s="500"/>
      <c r="JF690" s="500"/>
      <c r="JG690" s="500"/>
      <c r="JH690" s="500"/>
      <c r="JI690" s="500"/>
      <c r="JJ690" s="500"/>
      <c r="JK690" s="500"/>
    </row>
    <row r="691" ht="11.25" customHeight="1">
      <c r="A691" s="500"/>
      <c r="B691" s="500"/>
      <c r="C691" s="500"/>
      <c r="D691" s="596" t="s">
        <v>174</v>
      </c>
      <c r="E691" s="540" t="s">
        <v>175</v>
      </c>
      <c r="F691" s="540" t="s">
        <v>176</v>
      </c>
      <c r="G691" s="596">
        <f>Max(if(F683+sum(J684:J685)&gt;12,20,F683+sum(J684:J685)), 2)</f>
        <v>2</v>
      </c>
      <c r="H691" s="665" t="str">
        <f>"+"</f>
        <v>+</v>
      </c>
      <c r="I691" s="665">
        <f>sum(K684:K685)</f>
        <v>0</v>
      </c>
      <c r="J691" s="666" t="str">
        <f>"+"</f>
        <v>+</v>
      </c>
      <c r="K691" s="808">
        <f>I691+IF(countIf(E684:E685,"PROSPIT")&gt;0,1,0)</f>
        <v>0</v>
      </c>
      <c r="L691" s="667" t="str">
        <f>"+"</f>
        <v>+</v>
      </c>
      <c r="M691" s="809">
        <f>I691+IF(countIf(E684:E685,"DERSE")&gt;0,1,0)</f>
        <v>0</v>
      </c>
      <c r="O691" s="499" t="s">
        <v>136</v>
      </c>
      <c r="Q691" s="540"/>
      <c r="R691" s="540"/>
      <c r="S691" s="540"/>
      <c r="T691" s="540"/>
      <c r="U691" s="596" t="s">
        <v>213</v>
      </c>
      <c r="V691" s="596">
        <f>IFERROR(SUM(Q692:W692))</f>
        <v>0</v>
      </c>
      <c r="W691" s="540"/>
      <c r="X691" s="500"/>
      <c r="Y691" s="500"/>
      <c r="Z691" s="500"/>
      <c r="AA691" s="800"/>
      <c r="AB691" s="500"/>
      <c r="AC691" s="498" t="s">
        <v>174</v>
      </c>
      <c r="AD691" s="536" t="s">
        <v>175</v>
      </c>
      <c r="AE691" s="536" t="s">
        <v>176</v>
      </c>
      <c r="AF691" s="537">
        <f>MAX(If(AE687+sum(AK688:AK689)&gt;12,20,AE687+sum(AK688:AK689)),2)</f>
        <v>2</v>
      </c>
      <c r="AG691" s="537" t="str">
        <f>"+"</f>
        <v>+</v>
      </c>
      <c r="AH691" s="537">
        <f>sum(AL688:AL689)</f>
        <v>0</v>
      </c>
      <c r="AI691" s="538" t="str">
        <f>"+"</f>
        <v>+</v>
      </c>
      <c r="AJ691" s="538">
        <f>AH691+IF(countIf(AD688:AD689,"PROSPIT")&gt;0,1,0)</f>
        <v>0</v>
      </c>
      <c r="AK691" s="539" t="str">
        <f>"+"</f>
        <v>+</v>
      </c>
      <c r="AL691" s="539">
        <f>AH691+IF(countIf(AD688:AD689,"DERSE")&gt;0,1,0)</f>
        <v>0</v>
      </c>
      <c r="AM691" s="494"/>
      <c r="AN691" s="499" t="s">
        <v>136</v>
      </c>
      <c r="AO691" s="500"/>
      <c r="AQ691" s="494">
        <f>0+Countif(AD688:AD689,"CANINE")</f>
        <v>0</v>
      </c>
      <c r="AR691" s="499">
        <f>(COUNTIF(AQ669:AQ703,"&gt;0")-1)*2</f>
        <v>-2</v>
      </c>
      <c r="AS691" s="494">
        <f>8+countIf(AD687:AD688, "LIGHTWEIGHT")*2</f>
        <v>8</v>
      </c>
      <c r="AT691" s="494"/>
      <c r="AU691" s="498" t="s">
        <v>177</v>
      </c>
      <c r="AV691" s="495">
        <f>If(AE687+AR691&gt;=AS691,MAX(AS691-AE687,0),AR691)</f>
        <v>-2</v>
      </c>
      <c r="AW691" s="499">
        <v>0.0</v>
      </c>
      <c r="AX691" s="494"/>
      <c r="AY691" s="500"/>
      <c r="AZ691" s="801"/>
      <c r="BA691" s="500"/>
      <c r="BB691" s="500"/>
      <c r="BC691" s="500"/>
      <c r="BD691" s="500"/>
      <c r="BE691" s="500"/>
      <c r="BF691" s="500"/>
      <c r="BG691" s="500"/>
      <c r="BH691" s="500"/>
      <c r="BI691" s="500"/>
      <c r="BJ691" s="500"/>
      <c r="BK691" s="500"/>
      <c r="BL691" s="500"/>
      <c r="BM691" s="500"/>
      <c r="BN691" s="500"/>
      <c r="BO691" s="500"/>
      <c r="BP691" s="500"/>
      <c r="BQ691" s="500"/>
      <c r="BR691" s="500"/>
      <c r="BS691" s="500"/>
      <c r="BT691" s="500"/>
      <c r="BU691" s="500"/>
      <c r="BV691" s="500"/>
      <c r="BW691" s="500"/>
      <c r="BX691" s="500"/>
      <c r="BY691" s="500"/>
      <c r="BZ691" s="500"/>
      <c r="CA691" s="500"/>
      <c r="CB691" s="500"/>
      <c r="CC691" s="500"/>
      <c r="CD691" s="500"/>
      <c r="CE691" s="500"/>
      <c r="CF691" s="500"/>
      <c r="CG691" s="500"/>
      <c r="CH691" s="500"/>
      <c r="CI691" s="500"/>
      <c r="CJ691" s="500"/>
      <c r="CK691" s="500"/>
      <c r="CL691" s="500"/>
      <c r="CM691" s="500"/>
      <c r="CN691" s="500"/>
      <c r="CO691" s="500"/>
      <c r="CP691" s="500"/>
      <c r="CQ691" s="500"/>
      <c r="CR691" s="500"/>
      <c r="CS691" s="500"/>
      <c r="CT691" s="500"/>
      <c r="CU691" s="500"/>
      <c r="CV691" s="500"/>
      <c r="CW691" s="500"/>
      <c r="CX691" s="500"/>
      <c r="CY691" s="500"/>
      <c r="CZ691" s="500"/>
      <c r="DA691" s="500"/>
      <c r="DB691" s="500"/>
      <c r="DC691" s="500"/>
      <c r="DD691" s="500"/>
      <c r="DE691" s="500"/>
      <c r="DF691" s="500"/>
      <c r="DG691" s="500"/>
      <c r="DH691" s="500"/>
      <c r="DI691" s="500"/>
      <c r="DJ691" s="500"/>
      <c r="DK691" s="500"/>
      <c r="DL691" s="500"/>
      <c r="DM691" s="500"/>
      <c r="DN691" s="500"/>
      <c r="DO691" s="500"/>
      <c r="DP691" s="500"/>
      <c r="DQ691" s="500"/>
      <c r="DR691" s="500"/>
      <c r="DS691" s="500"/>
      <c r="DT691" s="500"/>
      <c r="DU691" s="500"/>
      <c r="DV691" s="500"/>
      <c r="DW691" s="500"/>
      <c r="DX691" s="500"/>
      <c r="DY691" s="500"/>
      <c r="DZ691" s="500"/>
      <c r="EA691" s="500"/>
      <c r="EB691" s="500"/>
      <c r="EC691" s="500"/>
      <c r="ED691" s="500"/>
      <c r="EE691" s="500"/>
      <c r="EF691" s="500"/>
      <c r="EG691" s="500"/>
      <c r="EH691" s="500"/>
      <c r="EI691" s="500"/>
      <c r="EJ691" s="500"/>
      <c r="EK691" s="500"/>
      <c r="EL691" s="500"/>
      <c r="EM691" s="500"/>
      <c r="EN691" s="500"/>
      <c r="EO691" s="500"/>
      <c r="EP691" s="500"/>
      <c r="EQ691" s="500"/>
      <c r="ER691" s="500"/>
      <c r="ES691" s="500"/>
      <c r="ET691" s="500"/>
      <c r="EU691" s="500"/>
      <c r="EV691" s="500"/>
      <c r="EW691" s="500"/>
      <c r="EX691" s="500"/>
      <c r="EY691" s="500"/>
      <c r="EZ691" s="500"/>
      <c r="FA691" s="500"/>
      <c r="FB691" s="500"/>
      <c r="FC691" s="500"/>
      <c r="FD691" s="500"/>
      <c r="FE691" s="500"/>
      <c r="FF691" s="500"/>
      <c r="FG691" s="500"/>
      <c r="FH691" s="500"/>
      <c r="FI691" s="500"/>
      <c r="FJ691" s="500"/>
      <c r="FK691" s="500"/>
      <c r="FL691" s="500"/>
      <c r="FM691" s="500"/>
      <c r="FN691" s="500"/>
      <c r="FO691" s="500"/>
      <c r="FP691" s="500"/>
      <c r="FQ691" s="500"/>
      <c r="FR691" s="500"/>
      <c r="FS691" s="500"/>
      <c r="FT691" s="500"/>
      <c r="FU691" s="500"/>
      <c r="FV691" s="500"/>
      <c r="FW691" s="500"/>
      <c r="FX691" s="500"/>
      <c r="FY691" s="500"/>
      <c r="FZ691" s="500"/>
      <c r="GA691" s="500"/>
      <c r="GB691" s="500"/>
      <c r="GC691" s="500"/>
      <c r="GD691" s="500"/>
      <c r="GE691" s="500"/>
      <c r="GF691" s="500"/>
      <c r="GG691" s="500"/>
      <c r="GH691" s="500"/>
      <c r="GI691" s="500"/>
      <c r="GJ691" s="500"/>
      <c r="GK691" s="500"/>
      <c r="GL691" s="500"/>
      <c r="GM691" s="500"/>
      <c r="GN691" s="500"/>
      <c r="GO691" s="500"/>
      <c r="GP691" s="500"/>
      <c r="GQ691" s="500"/>
      <c r="GR691" s="500"/>
      <c r="GS691" s="500"/>
      <c r="GT691" s="500"/>
      <c r="GU691" s="500"/>
      <c r="GV691" s="500"/>
      <c r="GW691" s="500"/>
      <c r="GX691" s="500"/>
      <c r="GY691" s="500"/>
      <c r="GZ691" s="500"/>
      <c r="HA691" s="500"/>
      <c r="HB691" s="500"/>
      <c r="HC691" s="500"/>
      <c r="HD691" s="500"/>
      <c r="HE691" s="500"/>
      <c r="HF691" s="500"/>
      <c r="HG691" s="500"/>
      <c r="HH691" s="500"/>
      <c r="HI691" s="500"/>
      <c r="HJ691" s="500"/>
      <c r="HK691" s="500"/>
      <c r="HL691" s="500"/>
      <c r="HM691" s="500"/>
      <c r="HN691" s="500"/>
      <c r="HO691" s="500"/>
      <c r="HP691" s="500"/>
      <c r="HQ691" s="500"/>
      <c r="HR691" s="500"/>
      <c r="HS691" s="500"/>
      <c r="HT691" s="500"/>
      <c r="HU691" s="500"/>
      <c r="HV691" s="500"/>
      <c r="HW691" s="500"/>
      <c r="HX691" s="500"/>
      <c r="HY691" s="500"/>
      <c r="HZ691" s="500"/>
      <c r="IA691" s="500"/>
      <c r="IB691" s="500"/>
      <c r="IC691" s="500"/>
      <c r="ID691" s="500"/>
      <c r="IE691" s="500"/>
      <c r="IF691" s="500"/>
      <c r="IG691" s="500"/>
      <c r="IH691" s="500"/>
      <c r="II691" s="500"/>
      <c r="IJ691" s="500"/>
      <c r="IK691" s="500"/>
      <c r="IL691" s="500"/>
      <c r="IM691" s="500"/>
      <c r="IN691" s="500"/>
      <c r="IO691" s="500"/>
      <c r="IP691" s="500"/>
      <c r="IQ691" s="500"/>
      <c r="IR691" s="500"/>
      <c r="IS691" s="500"/>
      <c r="IT691" s="500"/>
      <c r="IU691" s="500"/>
      <c r="IV691" s="500"/>
      <c r="IW691" s="500"/>
      <c r="IX691" s="500"/>
      <c r="IY691" s="500"/>
      <c r="IZ691" s="500"/>
      <c r="JA691" s="500"/>
      <c r="JB691" s="500"/>
      <c r="JC691" s="500"/>
      <c r="JD691" s="500"/>
      <c r="JE691" s="500"/>
      <c r="JF691" s="500"/>
      <c r="JG691" s="500"/>
      <c r="JH691" s="500"/>
      <c r="JI691" s="500"/>
      <c r="JJ691" s="500"/>
      <c r="JK691" s="500"/>
    </row>
    <row r="692" ht="11.25" customHeight="1">
      <c r="A692" s="500"/>
      <c r="B692" s="500"/>
      <c r="C692" s="500"/>
      <c r="D692" s="540" t="str">
        <f>IF(countIf(E684:E685,"META")&gt;0," + ",if(E692="",""," + "))</f>
        <v/>
      </c>
      <c r="E692" s="544" t="str">
        <f>IF(countIf(E684:E685,"META")&gt;0,"",E683)</f>
        <v/>
      </c>
      <c r="F692" s="542" t="str">
        <f>IF(countIf(E684:E685,"META")&gt;0,"",if(E692="","","d"))</f>
        <v/>
      </c>
      <c r="G692" s="543" t="str">
        <f>IF(countIf(E684:E685,"META")&gt;0,G691/2+1,IF(E692&lt;&gt;"",G691,""))</f>
        <v/>
      </c>
      <c r="H692" s="544" t="str">
        <f>IF(I691&gt;0,"+","")</f>
        <v/>
      </c>
      <c r="I692" s="543" t="str">
        <f>if(I691=0,"",I691)</f>
        <v/>
      </c>
      <c r="J692" s="545" t="str">
        <f>CONCATENATE( If(countIf(E684:E685,"DRACONIC")&gt;0,"+1d2",""),IF(K691&gt;0,"+",""))</f>
        <v/>
      </c>
      <c r="K692" s="546" t="str">
        <f>if(K691=0,"",K691)</f>
        <v/>
      </c>
      <c r="L692" s="547" t="str">
        <f>CONCATENATE( If(countIf(E684:E685,"DRACONIC")&gt;0,"+1d2",""),IF(M691&gt;0,"+",""))</f>
        <v/>
      </c>
      <c r="M692" s="548" t="str">
        <f>if(M691=0,"",M691)</f>
        <v/>
      </c>
      <c r="O692" s="516">
        <f>G691/2+1+I691</f>
        <v>2</v>
      </c>
      <c r="Q692" s="604">
        <f>IFERROR(VLOOKUP(D683,AllGrist,7,FALSE),0)</f>
        <v>0</v>
      </c>
      <c r="R692" s="810">
        <f>IFERROR(VLOOKUP(E684,AllTrait,21,FALSE),0)</f>
        <v>0</v>
      </c>
      <c r="S692" s="810">
        <f>IFERROR(VLOOKUP(E685,AllTrait,21,FALSE),0)</f>
        <v>0</v>
      </c>
      <c r="T692" s="811">
        <f>IFERROR(VLOOKUP((VLOOKUP(I681,LookupAction,3,False)),AllAction,32,FALSE),0)</f>
        <v>0</v>
      </c>
      <c r="U692" s="811">
        <f>IFERROR(VLOOKUP((VLOOKUP(J681,LookupAction,3,False)),AllAction,32,FALSE),0)</f>
        <v>0</v>
      </c>
      <c r="V692" s="811">
        <f>IFERROR(VLOOKUP((VLOOKUP(K681,LookupAction,3,False)),AllAction,32,FALSE),0)</f>
        <v>0</v>
      </c>
      <c r="W692" s="812">
        <f>IFERROR(VLOOKUP((VLOOKUP(L681,LookupAction,3,False)),AllAction,32,FALSE),0)</f>
        <v>0</v>
      </c>
      <c r="X692" s="500"/>
      <c r="Y692" s="500"/>
      <c r="Z692" s="500"/>
      <c r="AA692" s="802"/>
      <c r="AB692" s="526"/>
      <c r="AC692" s="796" t="str">
        <f>IF(countIf(AD688:AD689,"META")&gt;0," + ",if(AD692="",""," + "))</f>
        <v/>
      </c>
      <c r="AD692" s="541" t="str">
        <f>IF(countIf(AD688:AD689,"META")&gt;0,"",AD687)</f>
        <v/>
      </c>
      <c r="AE692" s="542" t="str">
        <f>IF(countIf(AD688:AD689,"META")&gt;0,"",if(AD692="","","d"))</f>
        <v/>
      </c>
      <c r="AF692" s="543" t="str">
        <f>IF(countIf(AD688:AD689,"META")&gt;0,AF691/2+1,IF(AD692&lt;&gt;"",AF691,""))</f>
        <v/>
      </c>
      <c r="AG692" s="544" t="str">
        <f>IF(AH691&gt;0,"+","")</f>
        <v/>
      </c>
      <c r="AH692" s="543" t="str">
        <f>if(AH691=0,"",AH691)</f>
        <v/>
      </c>
      <c r="AI692" s="545" t="str">
        <f>CONCATENATE( If(countIf(AD688:AD689,"DRACONIC")&gt;0,"+1d2",""),IF(AJ691&gt;0,"+",""))</f>
        <v/>
      </c>
      <c r="AJ692" s="546" t="str">
        <f>if(AJ691=0,"",AJ691)</f>
        <v/>
      </c>
      <c r="AK692" s="547" t="str">
        <f>CONCATENATE( If(countIf(AD688:AD689,"DRACONIC")&gt;0,"+1d2",""),IF(AL691&gt;0,"+",""))</f>
        <v/>
      </c>
      <c r="AL692" s="548" t="str">
        <f>if(AL691=0,"",AL691)</f>
        <v/>
      </c>
      <c r="AM692" s="525"/>
      <c r="AN692" s="516">
        <f>AF691/2+1+AH691</f>
        <v>2</v>
      </c>
      <c r="AO692" s="526"/>
      <c r="AP692" s="637"/>
      <c r="AQ692" s="525">
        <f>0-COUNTIF(AD688:AD689,"FELINE")</f>
        <v>0</v>
      </c>
      <c r="AR692" s="797">
        <f>(COUNTIF(AQ669:AQ703,"&lt;0")-1)*2</f>
        <v>-2</v>
      </c>
      <c r="AS692" s="525">
        <f>8+countIf(AD687:AD688, "LIGHTWEIGHT")*2</f>
        <v>8</v>
      </c>
      <c r="AT692" s="525"/>
      <c r="AU692" s="798" t="s">
        <v>178</v>
      </c>
      <c r="AV692" s="527">
        <f>If(AE687+AR692&gt;=AS692,MAX(AS692-AE687,0),AR692)</f>
        <v>-2</v>
      </c>
      <c r="AW692" s="797">
        <v>0.0</v>
      </c>
      <c r="AX692" s="525"/>
      <c r="AY692" s="526"/>
      <c r="AZ692" s="803"/>
      <c r="BA692" s="500"/>
      <c r="BB692" s="500"/>
      <c r="BC692" s="500"/>
      <c r="BD692" s="500"/>
      <c r="BE692" s="500"/>
      <c r="BF692" s="500"/>
      <c r="BG692" s="500"/>
      <c r="BH692" s="500"/>
      <c r="BI692" s="500"/>
      <c r="BJ692" s="500"/>
      <c r="BK692" s="500"/>
      <c r="BL692" s="500"/>
      <c r="BM692" s="500"/>
      <c r="BN692" s="500"/>
      <c r="BO692" s="500"/>
      <c r="BP692" s="500"/>
      <c r="BQ692" s="500"/>
      <c r="BR692" s="500"/>
      <c r="BS692" s="500"/>
      <c r="BT692" s="500"/>
      <c r="BU692" s="500"/>
      <c r="BV692" s="500"/>
      <c r="BW692" s="500"/>
      <c r="BX692" s="500"/>
      <c r="BY692" s="500"/>
      <c r="BZ692" s="500"/>
      <c r="CA692" s="500"/>
      <c r="CB692" s="500"/>
      <c r="CC692" s="500"/>
      <c r="CD692" s="500"/>
      <c r="CE692" s="500"/>
      <c r="CF692" s="500"/>
      <c r="CG692" s="500"/>
      <c r="CH692" s="500"/>
      <c r="CI692" s="500"/>
      <c r="CJ692" s="500"/>
      <c r="CK692" s="500"/>
      <c r="CL692" s="500"/>
      <c r="CM692" s="500"/>
      <c r="CN692" s="500"/>
      <c r="CO692" s="500"/>
      <c r="CP692" s="500"/>
      <c r="CQ692" s="500"/>
      <c r="CR692" s="500"/>
      <c r="CS692" s="500"/>
      <c r="CT692" s="500"/>
      <c r="CU692" s="500"/>
      <c r="CV692" s="500"/>
      <c r="CW692" s="500"/>
      <c r="CX692" s="500"/>
      <c r="CY692" s="500"/>
      <c r="CZ692" s="500"/>
      <c r="DA692" s="500"/>
      <c r="DB692" s="500"/>
      <c r="DC692" s="500"/>
      <c r="DD692" s="500"/>
      <c r="DE692" s="500"/>
      <c r="DF692" s="500"/>
      <c r="DG692" s="500"/>
      <c r="DH692" s="500"/>
      <c r="DI692" s="500"/>
      <c r="DJ692" s="500"/>
      <c r="DK692" s="500"/>
      <c r="DL692" s="500"/>
      <c r="DM692" s="500"/>
      <c r="DN692" s="500"/>
      <c r="DO692" s="500"/>
      <c r="DP692" s="500"/>
      <c r="DQ692" s="500"/>
      <c r="DR692" s="500"/>
      <c r="DS692" s="500"/>
      <c r="DT692" s="500"/>
      <c r="DU692" s="500"/>
      <c r="DV692" s="500"/>
      <c r="DW692" s="500"/>
      <c r="DX692" s="500"/>
      <c r="DY692" s="500"/>
      <c r="DZ692" s="500"/>
      <c r="EA692" s="500"/>
      <c r="EB692" s="500"/>
      <c r="EC692" s="500"/>
      <c r="ED692" s="500"/>
      <c r="EE692" s="500"/>
      <c r="EF692" s="500"/>
      <c r="EG692" s="500"/>
      <c r="EH692" s="500"/>
      <c r="EI692" s="500"/>
      <c r="EJ692" s="500"/>
      <c r="EK692" s="500"/>
      <c r="EL692" s="500"/>
      <c r="EM692" s="500"/>
      <c r="EN692" s="500"/>
      <c r="EO692" s="500"/>
      <c r="EP692" s="500"/>
      <c r="EQ692" s="500"/>
      <c r="ER692" s="500"/>
      <c r="ES692" s="500"/>
      <c r="ET692" s="500"/>
      <c r="EU692" s="500"/>
      <c r="EV692" s="500"/>
      <c r="EW692" s="500"/>
      <c r="EX692" s="500"/>
      <c r="EY692" s="500"/>
      <c r="EZ692" s="500"/>
      <c r="FA692" s="500"/>
      <c r="FB692" s="500"/>
      <c r="FC692" s="500"/>
      <c r="FD692" s="500"/>
      <c r="FE692" s="500"/>
      <c r="FF692" s="500"/>
      <c r="FG692" s="500"/>
      <c r="FH692" s="500"/>
      <c r="FI692" s="500"/>
      <c r="FJ692" s="500"/>
      <c r="FK692" s="500"/>
      <c r="FL692" s="500"/>
      <c r="FM692" s="500"/>
      <c r="FN692" s="500"/>
      <c r="FO692" s="500"/>
      <c r="FP692" s="500"/>
      <c r="FQ692" s="500"/>
      <c r="FR692" s="500"/>
      <c r="FS692" s="500"/>
      <c r="FT692" s="500"/>
      <c r="FU692" s="500"/>
      <c r="FV692" s="500"/>
      <c r="FW692" s="500"/>
      <c r="FX692" s="500"/>
      <c r="FY692" s="500"/>
      <c r="FZ692" s="500"/>
      <c r="GA692" s="500"/>
      <c r="GB692" s="500"/>
      <c r="GC692" s="500"/>
      <c r="GD692" s="500"/>
      <c r="GE692" s="500"/>
      <c r="GF692" s="500"/>
      <c r="GG692" s="500"/>
      <c r="GH692" s="500"/>
      <c r="GI692" s="500"/>
      <c r="GJ692" s="500"/>
      <c r="GK692" s="500"/>
      <c r="GL692" s="500"/>
      <c r="GM692" s="500"/>
      <c r="GN692" s="500"/>
      <c r="GO692" s="500"/>
      <c r="GP692" s="500"/>
      <c r="GQ692" s="500"/>
      <c r="GR692" s="500"/>
      <c r="GS692" s="500"/>
      <c r="GT692" s="500"/>
      <c r="GU692" s="500"/>
      <c r="GV692" s="500"/>
      <c r="GW692" s="500"/>
      <c r="GX692" s="500"/>
      <c r="GY692" s="500"/>
      <c r="GZ692" s="500"/>
      <c r="HA692" s="500"/>
      <c r="HB692" s="500"/>
      <c r="HC692" s="500"/>
      <c r="HD692" s="500"/>
      <c r="HE692" s="500"/>
      <c r="HF692" s="500"/>
      <c r="HG692" s="500"/>
      <c r="HH692" s="500"/>
      <c r="HI692" s="500"/>
      <c r="HJ692" s="500"/>
      <c r="HK692" s="500"/>
      <c r="HL692" s="500"/>
      <c r="HM692" s="500"/>
      <c r="HN692" s="500"/>
      <c r="HO692" s="500"/>
      <c r="HP692" s="500"/>
      <c r="HQ692" s="500"/>
      <c r="HR692" s="500"/>
      <c r="HS692" s="500"/>
      <c r="HT692" s="500"/>
      <c r="HU692" s="500"/>
      <c r="HV692" s="500"/>
      <c r="HW692" s="500"/>
      <c r="HX692" s="500"/>
      <c r="HY692" s="500"/>
      <c r="HZ692" s="500"/>
      <c r="IA692" s="500"/>
      <c r="IB692" s="500"/>
      <c r="IC692" s="500"/>
      <c r="ID692" s="500"/>
      <c r="IE692" s="500"/>
      <c r="IF692" s="500"/>
      <c r="IG692" s="500"/>
      <c r="IH692" s="500"/>
      <c r="II692" s="500"/>
      <c r="IJ692" s="500"/>
      <c r="IK692" s="500"/>
      <c r="IL692" s="500"/>
      <c r="IM692" s="500"/>
      <c r="IN692" s="500"/>
      <c r="IO692" s="500"/>
      <c r="IP692" s="500"/>
      <c r="IQ692" s="500"/>
      <c r="IR692" s="500"/>
      <c r="IS692" s="500"/>
      <c r="IT692" s="500"/>
      <c r="IU692" s="500"/>
      <c r="IV692" s="500"/>
      <c r="IW692" s="500"/>
      <c r="IX692" s="500"/>
      <c r="IY692" s="500"/>
      <c r="IZ692" s="500"/>
      <c r="JA692" s="500"/>
      <c r="JB692" s="500"/>
      <c r="JC692" s="500"/>
      <c r="JD692" s="500"/>
      <c r="JE692" s="500"/>
      <c r="JF692" s="500"/>
      <c r="JG692" s="500"/>
      <c r="JH692" s="500"/>
      <c r="JI692" s="500"/>
      <c r="JJ692" s="500"/>
      <c r="JK692" s="500"/>
    </row>
    <row r="693" ht="11.25" customHeight="1">
      <c r="A693" s="500"/>
      <c r="B693" s="500"/>
      <c r="C693" s="500"/>
      <c r="D693" s="500"/>
      <c r="E693" s="500"/>
      <c r="F693" s="500"/>
      <c r="G693" s="500"/>
      <c r="H693" s="500"/>
      <c r="I693" s="500"/>
      <c r="J693" s="500"/>
      <c r="K693" s="500"/>
      <c r="L693" s="500"/>
      <c r="M693" s="500"/>
      <c r="N693" s="500"/>
      <c r="O693" s="500"/>
      <c r="P693" s="500"/>
      <c r="Q693" s="500"/>
      <c r="R693" s="500"/>
      <c r="S693" s="500"/>
      <c r="T693" s="500"/>
      <c r="U693" s="500"/>
      <c r="V693" s="500"/>
      <c r="W693" s="500"/>
      <c r="X693" s="500"/>
      <c r="Y693" s="500"/>
      <c r="Z693" s="500"/>
      <c r="AA693" s="500"/>
      <c r="AB693" s="500"/>
      <c r="AC693" s="804" t="s">
        <v>214</v>
      </c>
      <c r="AD693" s="540"/>
      <c r="AE693" s="494"/>
      <c r="AF693" s="494"/>
      <c r="AG693" s="494"/>
      <c r="AH693" s="494"/>
      <c r="AI693" s="494"/>
      <c r="AJ693" s="494"/>
      <c r="AK693" s="494"/>
      <c r="AL693" s="578"/>
      <c r="AM693" s="578"/>
      <c r="AN693" s="578"/>
      <c r="AO693" s="578"/>
      <c r="AP693" s="578"/>
      <c r="AQ693" s="578"/>
      <c r="AR693" s="578"/>
      <c r="AS693" s="578"/>
      <c r="AT693" s="578"/>
      <c r="AU693" s="578"/>
      <c r="AV693" s="578"/>
      <c r="AW693" s="578"/>
      <c r="AX693" s="494"/>
      <c r="AY693" s="500"/>
      <c r="AZ693" s="500"/>
      <c r="BA693" s="500"/>
      <c r="BB693" s="500"/>
      <c r="BC693" s="500"/>
      <c r="BD693" s="500"/>
      <c r="BE693" s="500"/>
      <c r="BF693" s="500"/>
      <c r="BG693" s="500"/>
      <c r="BH693" s="500"/>
      <c r="BI693" s="500"/>
      <c r="BJ693" s="500"/>
      <c r="BK693" s="500"/>
      <c r="BL693" s="500"/>
      <c r="BM693" s="500"/>
      <c r="BN693" s="500"/>
      <c r="BO693" s="500"/>
      <c r="BP693" s="500"/>
      <c r="BQ693" s="500"/>
      <c r="BR693" s="500"/>
      <c r="BS693" s="500"/>
      <c r="BT693" s="500"/>
      <c r="BU693" s="500"/>
      <c r="BV693" s="500"/>
      <c r="BW693" s="500"/>
      <c r="BX693" s="500"/>
      <c r="BY693" s="500"/>
      <c r="BZ693" s="500"/>
      <c r="CA693" s="500"/>
      <c r="CB693" s="500"/>
      <c r="CC693" s="500"/>
      <c r="CD693" s="500"/>
      <c r="CE693" s="500"/>
      <c r="CF693" s="500"/>
      <c r="CG693" s="500"/>
      <c r="CH693" s="500"/>
      <c r="CI693" s="500"/>
      <c r="CJ693" s="500"/>
      <c r="CK693" s="500"/>
      <c r="CL693" s="500"/>
      <c r="CM693" s="500"/>
      <c r="CN693" s="500"/>
      <c r="CO693" s="500"/>
      <c r="CP693" s="500"/>
      <c r="CQ693" s="500"/>
      <c r="CR693" s="500"/>
      <c r="CS693" s="500"/>
      <c r="CT693" s="500"/>
      <c r="CU693" s="500"/>
      <c r="CV693" s="500"/>
      <c r="CW693" s="500"/>
      <c r="CX693" s="500"/>
      <c r="CY693" s="500"/>
      <c r="CZ693" s="500"/>
      <c r="DA693" s="500"/>
      <c r="DB693" s="500"/>
      <c r="DC693" s="500"/>
      <c r="DD693" s="500"/>
      <c r="DE693" s="500"/>
      <c r="DF693" s="500"/>
      <c r="DG693" s="500"/>
      <c r="DH693" s="500"/>
      <c r="DI693" s="500"/>
      <c r="DJ693" s="500"/>
      <c r="DK693" s="500"/>
      <c r="DL693" s="500"/>
      <c r="DM693" s="500"/>
      <c r="DN693" s="500"/>
      <c r="DO693" s="500"/>
      <c r="DP693" s="500"/>
      <c r="DQ693" s="500"/>
      <c r="DR693" s="500"/>
      <c r="DS693" s="500"/>
      <c r="DT693" s="500"/>
      <c r="DU693" s="500"/>
      <c r="DV693" s="500"/>
      <c r="DW693" s="500"/>
      <c r="DX693" s="500"/>
      <c r="DY693" s="500"/>
      <c r="DZ693" s="500"/>
      <c r="EA693" s="500"/>
      <c r="EB693" s="500"/>
      <c r="EC693" s="500"/>
      <c r="ED693" s="500"/>
      <c r="EE693" s="500"/>
      <c r="EF693" s="500"/>
      <c r="EG693" s="500"/>
      <c r="EH693" s="500"/>
      <c r="EI693" s="500"/>
      <c r="EJ693" s="500"/>
      <c r="EK693" s="500"/>
      <c r="EL693" s="500"/>
      <c r="EM693" s="500"/>
      <c r="EN693" s="500"/>
      <c r="EO693" s="500"/>
      <c r="EP693" s="500"/>
      <c r="EQ693" s="500"/>
      <c r="ER693" s="500"/>
      <c r="ES693" s="500"/>
      <c r="ET693" s="500"/>
      <c r="EU693" s="500"/>
      <c r="EV693" s="500"/>
      <c r="EW693" s="500"/>
      <c r="EX693" s="500"/>
      <c r="EY693" s="500"/>
      <c r="EZ693" s="500"/>
      <c r="FA693" s="500"/>
      <c r="FB693" s="500"/>
      <c r="FC693" s="500"/>
      <c r="FD693" s="500"/>
      <c r="FE693" s="500"/>
      <c r="FF693" s="500"/>
      <c r="FG693" s="500"/>
      <c r="FH693" s="500"/>
      <c r="FI693" s="500"/>
      <c r="FJ693" s="500"/>
      <c r="FK693" s="500"/>
      <c r="FL693" s="500"/>
      <c r="FM693" s="500"/>
      <c r="FN693" s="500"/>
      <c r="FO693" s="500"/>
      <c r="FP693" s="500"/>
      <c r="FQ693" s="500"/>
      <c r="FR693" s="500"/>
      <c r="FS693" s="500"/>
      <c r="FT693" s="500"/>
      <c r="FU693" s="500"/>
      <c r="FV693" s="500"/>
      <c r="FW693" s="500"/>
      <c r="FX693" s="500"/>
      <c r="FY693" s="500"/>
      <c r="FZ693" s="500"/>
      <c r="GA693" s="500"/>
      <c r="GB693" s="500"/>
      <c r="GC693" s="500"/>
      <c r="GD693" s="500"/>
      <c r="GE693" s="500"/>
      <c r="GF693" s="500"/>
      <c r="GG693" s="500"/>
      <c r="GH693" s="500"/>
      <c r="GI693" s="500"/>
      <c r="GJ693" s="500"/>
      <c r="GK693" s="500"/>
      <c r="GL693" s="500"/>
      <c r="GM693" s="500"/>
      <c r="GN693" s="500"/>
      <c r="GO693" s="500"/>
      <c r="GP693" s="500"/>
      <c r="GQ693" s="500"/>
      <c r="GR693" s="500"/>
      <c r="GS693" s="500"/>
      <c r="GT693" s="500"/>
      <c r="GU693" s="500"/>
      <c r="GV693" s="500"/>
      <c r="GW693" s="500"/>
      <c r="GX693" s="500"/>
      <c r="GY693" s="500"/>
      <c r="GZ693" s="500"/>
      <c r="HA693" s="500"/>
      <c r="HB693" s="500"/>
      <c r="HC693" s="500"/>
      <c r="HD693" s="500"/>
      <c r="HE693" s="500"/>
      <c r="HF693" s="500"/>
      <c r="HG693" s="500"/>
      <c r="HH693" s="500"/>
      <c r="HI693" s="500"/>
      <c r="HJ693" s="500"/>
      <c r="HK693" s="500"/>
      <c r="HL693" s="500"/>
      <c r="HM693" s="500"/>
      <c r="HN693" s="500"/>
      <c r="HO693" s="500"/>
      <c r="HP693" s="500"/>
      <c r="HQ693" s="500"/>
      <c r="HR693" s="500"/>
      <c r="HS693" s="500"/>
      <c r="HT693" s="500"/>
      <c r="HU693" s="500"/>
      <c r="HV693" s="500"/>
      <c r="HW693" s="500"/>
      <c r="HX693" s="500"/>
      <c r="HY693" s="500"/>
      <c r="HZ693" s="500"/>
      <c r="IA693" s="500"/>
      <c r="IB693" s="500"/>
      <c r="IC693" s="500"/>
      <c r="ID693" s="500"/>
      <c r="IE693" s="500"/>
      <c r="IF693" s="500"/>
      <c r="IG693" s="500"/>
      <c r="IH693" s="500"/>
      <c r="II693" s="500"/>
      <c r="IJ693" s="500"/>
      <c r="IK693" s="500"/>
      <c r="IL693" s="500"/>
      <c r="IM693" s="500"/>
      <c r="IN693" s="500"/>
      <c r="IO693" s="500"/>
      <c r="IP693" s="500"/>
      <c r="IQ693" s="500"/>
      <c r="IR693" s="500"/>
      <c r="IS693" s="500"/>
      <c r="IT693" s="500"/>
      <c r="IU693" s="500"/>
      <c r="IV693" s="500"/>
      <c r="IW693" s="500"/>
      <c r="IX693" s="500"/>
      <c r="IY693" s="500"/>
      <c r="IZ693" s="500"/>
      <c r="JA693" s="500"/>
      <c r="JB693" s="500"/>
      <c r="JC693" s="500"/>
      <c r="JD693" s="500"/>
      <c r="JE693" s="500"/>
      <c r="JF693" s="500"/>
      <c r="JG693" s="500"/>
      <c r="JH693" s="500"/>
      <c r="JI693" s="500"/>
      <c r="JJ693" s="500"/>
      <c r="JK693" s="500"/>
    </row>
    <row r="694" ht="11.25" customHeight="1">
      <c r="A694" s="500"/>
      <c r="B694" s="813" t="s">
        <v>186</v>
      </c>
      <c r="C694" s="806"/>
      <c r="D694" s="806"/>
      <c r="E694" s="806"/>
      <c r="F694" s="806"/>
      <c r="G694" s="806"/>
      <c r="H694" s="806"/>
      <c r="I694" s="806"/>
      <c r="J694" s="806"/>
      <c r="K694" s="806"/>
      <c r="L694" s="806"/>
      <c r="M694" s="806"/>
      <c r="N694" s="806"/>
      <c r="O694" s="806"/>
      <c r="P694" s="806"/>
      <c r="Q694" s="806"/>
      <c r="R694" s="806"/>
      <c r="S694" s="806"/>
      <c r="T694" s="806"/>
      <c r="U694" s="806"/>
      <c r="V694" s="806"/>
      <c r="W694" s="806"/>
      <c r="X694" s="806"/>
      <c r="Y694" s="807"/>
      <c r="Z694" s="801"/>
      <c r="AA694" s="806"/>
      <c r="AB694" s="806"/>
      <c r="AC694" s="787" t="s">
        <v>199</v>
      </c>
      <c r="AD694" s="788" t="str">
        <f>IFERROR(__xludf.DUMMYFUNCTION("split(regexReplace(TO_TEXT( NPCs!AC701), ""(.)"", ""$1_""), ""_"")"),"#VALUE!")</f>
        <v>#VALUE!</v>
      </c>
      <c r="AE694" s="514"/>
      <c r="AF694" s="514"/>
      <c r="AG694" s="514"/>
      <c r="AH694" s="514"/>
      <c r="AI694" s="514"/>
      <c r="AJ694" s="514"/>
      <c r="AK694" s="515"/>
      <c r="AL694" s="535"/>
      <c r="AM694" s="535"/>
      <c r="AN694" s="535"/>
      <c r="AO694" s="535"/>
      <c r="AP694" s="535"/>
      <c r="AQ694" s="535"/>
      <c r="AR694" s="535"/>
      <c r="AS694" s="535"/>
      <c r="AT694" s="535"/>
      <c r="AU694" s="535"/>
      <c r="AV694" s="535"/>
      <c r="AW694" s="535"/>
      <c r="AX694" s="535"/>
      <c r="AY694" s="806"/>
      <c r="AZ694" s="807"/>
      <c r="BA694" s="500"/>
      <c r="BB694" s="500"/>
      <c r="BC694" s="500"/>
      <c r="BD694" s="500"/>
      <c r="BE694" s="500"/>
      <c r="BF694" s="500"/>
      <c r="BG694" s="500"/>
      <c r="BH694" s="500"/>
      <c r="BI694" s="500"/>
      <c r="BJ694" s="500"/>
      <c r="BK694" s="500"/>
      <c r="BL694" s="500"/>
      <c r="BM694" s="500"/>
      <c r="BN694" s="500"/>
      <c r="BO694" s="500"/>
      <c r="BP694" s="500"/>
      <c r="BQ694" s="500"/>
      <c r="BR694" s="500"/>
      <c r="BS694" s="500"/>
      <c r="BT694" s="500"/>
      <c r="BU694" s="500"/>
      <c r="BV694" s="500"/>
      <c r="BW694" s="500"/>
      <c r="BX694" s="500"/>
      <c r="BY694" s="500"/>
      <c r="BZ694" s="500"/>
      <c r="CA694" s="500"/>
      <c r="CB694" s="500"/>
      <c r="CC694" s="500"/>
      <c r="CD694" s="500"/>
      <c r="CE694" s="500"/>
      <c r="CF694" s="500"/>
      <c r="CG694" s="500"/>
      <c r="CH694" s="500"/>
      <c r="CI694" s="500"/>
      <c r="CJ694" s="500"/>
      <c r="CK694" s="500"/>
      <c r="CL694" s="500"/>
      <c r="CM694" s="500"/>
      <c r="CN694" s="500"/>
      <c r="CO694" s="500"/>
      <c r="CP694" s="500"/>
      <c r="CQ694" s="500"/>
      <c r="CR694" s="500"/>
      <c r="CS694" s="500"/>
      <c r="CT694" s="500"/>
      <c r="CU694" s="500"/>
      <c r="CV694" s="500"/>
      <c r="CW694" s="500"/>
      <c r="CX694" s="500"/>
      <c r="CY694" s="500"/>
      <c r="CZ694" s="500"/>
      <c r="DA694" s="500"/>
      <c r="DB694" s="500"/>
      <c r="DC694" s="500"/>
      <c r="DD694" s="500"/>
      <c r="DE694" s="500"/>
      <c r="DF694" s="500"/>
      <c r="DG694" s="500"/>
      <c r="DH694" s="500"/>
      <c r="DI694" s="500"/>
      <c r="DJ694" s="500"/>
      <c r="DK694" s="500"/>
      <c r="DL694" s="500"/>
      <c r="DM694" s="500"/>
      <c r="DN694" s="500"/>
      <c r="DO694" s="500"/>
      <c r="DP694" s="500"/>
      <c r="DQ694" s="500"/>
      <c r="DR694" s="500"/>
      <c r="DS694" s="500"/>
      <c r="DT694" s="500"/>
      <c r="DU694" s="500"/>
      <c r="DV694" s="500"/>
      <c r="DW694" s="500"/>
      <c r="DX694" s="500"/>
      <c r="DY694" s="500"/>
      <c r="DZ694" s="500"/>
      <c r="EA694" s="500"/>
      <c r="EB694" s="500"/>
      <c r="EC694" s="500"/>
      <c r="ED694" s="500"/>
      <c r="EE694" s="500"/>
      <c r="EF694" s="500"/>
      <c r="EG694" s="500"/>
      <c r="EH694" s="500"/>
      <c r="EI694" s="500"/>
      <c r="EJ694" s="500"/>
      <c r="EK694" s="500"/>
      <c r="EL694" s="500"/>
      <c r="EM694" s="500"/>
      <c r="EN694" s="500"/>
      <c r="EO694" s="500"/>
      <c r="EP694" s="500"/>
      <c r="EQ694" s="500"/>
      <c r="ER694" s="500"/>
      <c r="ES694" s="500"/>
      <c r="ET694" s="500"/>
      <c r="EU694" s="500"/>
      <c r="EV694" s="500"/>
      <c r="EW694" s="500"/>
      <c r="EX694" s="500"/>
      <c r="EY694" s="500"/>
      <c r="EZ694" s="500"/>
      <c r="FA694" s="500"/>
      <c r="FB694" s="500"/>
      <c r="FC694" s="500"/>
      <c r="FD694" s="500"/>
      <c r="FE694" s="500"/>
      <c r="FF694" s="500"/>
      <c r="FG694" s="500"/>
      <c r="FH694" s="500"/>
      <c r="FI694" s="500"/>
      <c r="FJ694" s="500"/>
      <c r="FK694" s="500"/>
      <c r="FL694" s="500"/>
      <c r="FM694" s="500"/>
      <c r="FN694" s="500"/>
      <c r="FO694" s="500"/>
      <c r="FP694" s="500"/>
      <c r="FQ694" s="500"/>
      <c r="FR694" s="500"/>
      <c r="FS694" s="500"/>
      <c r="FT694" s="500"/>
      <c r="FU694" s="500"/>
      <c r="FV694" s="500"/>
      <c r="FW694" s="500"/>
      <c r="FX694" s="500"/>
      <c r="FY694" s="500"/>
      <c r="FZ694" s="500"/>
      <c r="GA694" s="500"/>
      <c r="GB694" s="500"/>
      <c r="GC694" s="500"/>
      <c r="GD694" s="500"/>
      <c r="GE694" s="500"/>
      <c r="GF694" s="500"/>
      <c r="GG694" s="500"/>
      <c r="GH694" s="500"/>
      <c r="GI694" s="500"/>
      <c r="GJ694" s="500"/>
      <c r="GK694" s="500"/>
      <c r="GL694" s="500"/>
      <c r="GM694" s="500"/>
      <c r="GN694" s="500"/>
      <c r="GO694" s="500"/>
      <c r="GP694" s="500"/>
      <c r="GQ694" s="500"/>
      <c r="GR694" s="500"/>
      <c r="GS694" s="500"/>
      <c r="GT694" s="500"/>
      <c r="GU694" s="500"/>
      <c r="GV694" s="500"/>
      <c r="GW694" s="500"/>
      <c r="GX694" s="500"/>
      <c r="GY694" s="500"/>
      <c r="GZ694" s="500"/>
      <c r="HA694" s="500"/>
      <c r="HB694" s="500"/>
      <c r="HC694" s="500"/>
      <c r="HD694" s="500"/>
      <c r="HE694" s="500"/>
      <c r="HF694" s="500"/>
      <c r="HG694" s="500"/>
      <c r="HH694" s="500"/>
      <c r="HI694" s="500"/>
      <c r="HJ694" s="500"/>
      <c r="HK694" s="500"/>
      <c r="HL694" s="500"/>
      <c r="HM694" s="500"/>
      <c r="HN694" s="500"/>
      <c r="HO694" s="500"/>
      <c r="HP694" s="500"/>
      <c r="HQ694" s="500"/>
      <c r="HR694" s="500"/>
      <c r="HS694" s="500"/>
      <c r="HT694" s="500"/>
      <c r="HU694" s="500"/>
      <c r="HV694" s="500"/>
      <c r="HW694" s="500"/>
      <c r="HX694" s="500"/>
      <c r="HY694" s="500"/>
      <c r="HZ694" s="500"/>
      <c r="IA694" s="500"/>
      <c r="IB694" s="500"/>
      <c r="IC694" s="500"/>
      <c r="ID694" s="500"/>
      <c r="IE694" s="500"/>
      <c r="IF694" s="500"/>
      <c r="IG694" s="500"/>
      <c r="IH694" s="500"/>
      <c r="II694" s="500"/>
      <c r="IJ694" s="500"/>
      <c r="IK694" s="500"/>
      <c r="IL694" s="500"/>
      <c r="IM694" s="500"/>
      <c r="IN694" s="500"/>
      <c r="IO694" s="500"/>
      <c r="IP694" s="500"/>
      <c r="IQ694" s="500"/>
      <c r="IR694" s="500"/>
      <c r="IS694" s="500"/>
      <c r="IT694" s="500"/>
      <c r="IU694" s="500"/>
      <c r="IV694" s="500"/>
      <c r="IW694" s="500"/>
      <c r="IX694" s="500"/>
      <c r="IY694" s="500"/>
      <c r="IZ694" s="500"/>
      <c r="JA694" s="500"/>
      <c r="JB694" s="500"/>
      <c r="JC694" s="500"/>
      <c r="JD694" s="500"/>
      <c r="JE694" s="500"/>
      <c r="JF694" s="500"/>
      <c r="JG694" s="500"/>
      <c r="JH694" s="500"/>
      <c r="JI694" s="500"/>
      <c r="JJ694" s="500"/>
      <c r="JK694" s="500"/>
    </row>
    <row r="695" ht="11.25" customHeight="1">
      <c r="A695" s="500"/>
      <c r="B695" s="800"/>
      <c r="C695" s="500"/>
      <c r="D695" s="500"/>
      <c r="E695" s="500"/>
      <c r="F695" s="814" t="s">
        <v>215</v>
      </c>
      <c r="G695" s="815" t="s">
        <v>216</v>
      </c>
      <c r="H695" s="816" t="s">
        <v>217</v>
      </c>
      <c r="N695" s="814" t="s">
        <v>153</v>
      </c>
      <c r="O695" s="538" t="str">
        <f>"+"</f>
        <v>+</v>
      </c>
      <c r="P695" s="817">
        <f>If(NPCs!AC687&lt;&gt;"",K691,K675)
+IF(countIf(T695:T696,"LIGHTWEIGHT")&gt;0,1,0)
+IF(countIf(T695:T696,"MAGNETIC")&gt;0,1,0)
+IF(countIf(T695:T696,"FELINE")&gt;0,2,0)
+IF(countIf(T695:T696,"ANGELIC")&gt;0,2,0)
+IF(countIf(T695:T696,"AVIAN")&gt;0,1,0)
+IF(countIf(T695:T696,"META")&gt;0,3,0)</f>
        <v>0</v>
      </c>
      <c r="Q695" s="539" t="str">
        <f>"+"</f>
        <v>+</v>
      </c>
      <c r="R695" s="818">
        <f>If(NPCs!AC687&lt;&gt;"",M691,M675)
+IF(countIf(T695:T696,"LIGHTWEIGHT")&gt;0,1,0)
+IF(countIf(T695:T696,"MAGNETIC")&gt;0,1,0)
+IF(countIf(T695:T696,"FELINE")&gt;0,2,0)
+IF(countIf(T695:T696,"ANGELIC")&gt;0,2,0)
+IF(countIf(T695:T696,"AVIAN")&gt;0,1,0)
+IF(countIf(T695:T696,"META")&gt;0,3,0)</f>
        <v>0</v>
      </c>
      <c r="S695" s="500"/>
      <c r="T695" s="805" t="str">
        <f>If(NPCs!AC687&lt;&gt;"",E684,E672)</f>
        <v>GENERIC</v>
      </c>
      <c r="U695" s="806"/>
      <c r="V695" s="806"/>
      <c r="W695" s="806"/>
      <c r="X695" s="807"/>
      <c r="Y695" s="801"/>
      <c r="Z695" s="801"/>
      <c r="AA695" s="800"/>
      <c r="AB695" s="500"/>
      <c r="AC695" s="596" t="s">
        <v>205</v>
      </c>
      <c r="AD695" s="639" t="str">
        <f t="array" ref="AD695">IFERROR(INDEX(Code_KindReturn, MATCH(TRUE, EXACT(AD694, Code_Code), 0)),"")</f>
        <v/>
      </c>
      <c r="AE695" s="639" t="str">
        <f t="array" ref="AE695">IFERROR(INDEX(Code_GristReturn, MATCH(TRUE, EXACT(AE694, Code_Code), 0)),"")</f>
        <v/>
      </c>
      <c r="AF695" s="639" t="str">
        <f t="array" ref="AF695">IFERROR(INDEX(Code_Trait1Return, MATCH(TRUE, EXACT(AF694, Code_Code), 0)),"")</f>
        <v/>
      </c>
      <c r="AG695" s="639" t="str">
        <f t="array" ref="AG695">IFERROR(INDEX(Code_Trait2Return, MATCH(TRUE, EXACT(AG694, Code_Code), 0)),"")</f>
        <v/>
      </c>
      <c r="AH695" s="639" t="str">
        <f t="array" ref="AH695">IFERROR(INDEX(Code_Action1Return, MATCH(TRUE, EXACT(AH694, Code_Code), 0)),"")</f>
        <v/>
      </c>
      <c r="AI695" s="639" t="str">
        <f t="array" ref="AI695">IFERROR(INDEX(Code_Action2Return, MATCH(TRUE, EXACT(AI694, Code_Code), 0)),"")</f>
        <v/>
      </c>
      <c r="AJ695" s="639" t="str">
        <f t="array" ref="AJ695">IFERROR(INDEX(Code_Action3Return, MATCH(TRUE, EXACT(AJ694, Code_Code), 0)),"")</f>
        <v/>
      </c>
      <c r="AK695" s="639" t="str">
        <f t="array" ref="AK695">IFERROR(INDEX(Code_Action4Return, MATCH(TRUE, EXACT(AK694, Code_Code), 0)),"")</f>
        <v/>
      </c>
      <c r="AL695" s="494"/>
      <c r="AM695" s="494"/>
      <c r="AN695" s="494"/>
      <c r="AO695" s="500"/>
      <c r="AQ695" s="494"/>
      <c r="AR695" s="494"/>
      <c r="AS695" s="494"/>
      <c r="AT695" s="494"/>
      <c r="AU695" s="497"/>
      <c r="AV695" s="501" t="s">
        <v>160</v>
      </c>
      <c r="AW695" s="523" t="s">
        <v>161</v>
      </c>
      <c r="AX695" s="494"/>
      <c r="AY695" s="500"/>
      <c r="AZ695" s="801"/>
      <c r="BA695" s="500"/>
      <c r="BB695" s="500"/>
      <c r="BC695" s="500"/>
      <c r="BD695" s="500"/>
      <c r="BE695" s="500"/>
      <c r="BF695" s="500"/>
      <c r="BG695" s="500"/>
      <c r="BH695" s="500"/>
      <c r="BI695" s="500"/>
      <c r="BJ695" s="500"/>
      <c r="BK695" s="500"/>
      <c r="BL695" s="500"/>
      <c r="BM695" s="500"/>
      <c r="BN695" s="500"/>
      <c r="BO695" s="500"/>
      <c r="BP695" s="500"/>
      <c r="BQ695" s="500"/>
      <c r="BR695" s="500"/>
      <c r="BS695" s="500"/>
      <c r="BT695" s="500"/>
      <c r="BU695" s="500"/>
      <c r="BV695" s="500"/>
      <c r="BW695" s="500"/>
      <c r="BX695" s="500"/>
      <c r="BY695" s="500"/>
      <c r="BZ695" s="500"/>
      <c r="CA695" s="500"/>
      <c r="CB695" s="500"/>
      <c r="CC695" s="500"/>
      <c r="CD695" s="500"/>
      <c r="CE695" s="500"/>
      <c r="CF695" s="500"/>
      <c r="CG695" s="500"/>
      <c r="CH695" s="500"/>
      <c r="CI695" s="500"/>
      <c r="CJ695" s="500"/>
      <c r="CK695" s="500"/>
      <c r="CL695" s="500"/>
      <c r="CM695" s="500"/>
      <c r="CN695" s="500"/>
      <c r="CO695" s="500"/>
      <c r="CP695" s="500"/>
      <c r="CQ695" s="500"/>
      <c r="CR695" s="500"/>
      <c r="CS695" s="500"/>
      <c r="CT695" s="500"/>
      <c r="CU695" s="500"/>
      <c r="CV695" s="500"/>
      <c r="CW695" s="500"/>
      <c r="CX695" s="500"/>
      <c r="CY695" s="500"/>
      <c r="CZ695" s="500"/>
      <c r="DA695" s="500"/>
      <c r="DB695" s="500"/>
      <c r="DC695" s="500"/>
      <c r="DD695" s="500"/>
      <c r="DE695" s="500"/>
      <c r="DF695" s="500"/>
      <c r="DG695" s="500"/>
      <c r="DH695" s="500"/>
      <c r="DI695" s="500"/>
      <c r="DJ695" s="500"/>
      <c r="DK695" s="500"/>
      <c r="DL695" s="500"/>
      <c r="DM695" s="500"/>
      <c r="DN695" s="500"/>
      <c r="DO695" s="500"/>
      <c r="DP695" s="500"/>
      <c r="DQ695" s="500"/>
      <c r="DR695" s="500"/>
      <c r="DS695" s="500"/>
      <c r="DT695" s="500"/>
      <c r="DU695" s="500"/>
      <c r="DV695" s="500"/>
      <c r="DW695" s="500"/>
      <c r="DX695" s="500"/>
      <c r="DY695" s="500"/>
      <c r="DZ695" s="500"/>
      <c r="EA695" s="500"/>
      <c r="EB695" s="500"/>
      <c r="EC695" s="500"/>
      <c r="ED695" s="500"/>
      <c r="EE695" s="500"/>
      <c r="EF695" s="500"/>
      <c r="EG695" s="500"/>
      <c r="EH695" s="500"/>
      <c r="EI695" s="500"/>
      <c r="EJ695" s="500"/>
      <c r="EK695" s="500"/>
      <c r="EL695" s="500"/>
      <c r="EM695" s="500"/>
      <c r="EN695" s="500"/>
      <c r="EO695" s="500"/>
      <c r="EP695" s="500"/>
      <c r="EQ695" s="500"/>
      <c r="ER695" s="500"/>
      <c r="ES695" s="500"/>
      <c r="ET695" s="500"/>
      <c r="EU695" s="500"/>
      <c r="EV695" s="500"/>
      <c r="EW695" s="500"/>
      <c r="EX695" s="500"/>
      <c r="EY695" s="500"/>
      <c r="EZ695" s="500"/>
      <c r="FA695" s="500"/>
      <c r="FB695" s="500"/>
      <c r="FC695" s="500"/>
      <c r="FD695" s="500"/>
      <c r="FE695" s="500"/>
      <c r="FF695" s="500"/>
      <c r="FG695" s="500"/>
      <c r="FH695" s="500"/>
      <c r="FI695" s="500"/>
      <c r="FJ695" s="500"/>
      <c r="FK695" s="500"/>
      <c r="FL695" s="500"/>
      <c r="FM695" s="500"/>
      <c r="FN695" s="500"/>
      <c r="FO695" s="500"/>
      <c r="FP695" s="500"/>
      <c r="FQ695" s="500"/>
      <c r="FR695" s="500"/>
      <c r="FS695" s="500"/>
      <c r="FT695" s="500"/>
      <c r="FU695" s="500"/>
      <c r="FV695" s="500"/>
      <c r="FW695" s="500"/>
      <c r="FX695" s="500"/>
      <c r="FY695" s="500"/>
      <c r="FZ695" s="500"/>
      <c r="GA695" s="500"/>
      <c r="GB695" s="500"/>
      <c r="GC695" s="500"/>
      <c r="GD695" s="500"/>
      <c r="GE695" s="500"/>
      <c r="GF695" s="500"/>
      <c r="GG695" s="500"/>
      <c r="GH695" s="500"/>
      <c r="GI695" s="500"/>
      <c r="GJ695" s="500"/>
      <c r="GK695" s="500"/>
      <c r="GL695" s="500"/>
      <c r="GM695" s="500"/>
      <c r="GN695" s="500"/>
      <c r="GO695" s="500"/>
      <c r="GP695" s="500"/>
      <c r="GQ695" s="500"/>
      <c r="GR695" s="500"/>
      <c r="GS695" s="500"/>
      <c r="GT695" s="500"/>
      <c r="GU695" s="500"/>
      <c r="GV695" s="500"/>
      <c r="GW695" s="500"/>
      <c r="GX695" s="500"/>
      <c r="GY695" s="500"/>
      <c r="GZ695" s="500"/>
      <c r="HA695" s="500"/>
      <c r="HB695" s="500"/>
      <c r="HC695" s="500"/>
      <c r="HD695" s="500"/>
      <c r="HE695" s="500"/>
      <c r="HF695" s="500"/>
      <c r="HG695" s="500"/>
      <c r="HH695" s="500"/>
      <c r="HI695" s="500"/>
      <c r="HJ695" s="500"/>
      <c r="HK695" s="500"/>
      <c r="HL695" s="500"/>
      <c r="HM695" s="500"/>
      <c r="HN695" s="500"/>
      <c r="HO695" s="500"/>
      <c r="HP695" s="500"/>
      <c r="HQ695" s="500"/>
      <c r="HR695" s="500"/>
      <c r="HS695" s="500"/>
      <c r="HT695" s="500"/>
      <c r="HU695" s="500"/>
      <c r="HV695" s="500"/>
      <c r="HW695" s="500"/>
      <c r="HX695" s="500"/>
      <c r="HY695" s="500"/>
      <c r="HZ695" s="500"/>
      <c r="IA695" s="500"/>
      <c r="IB695" s="500"/>
      <c r="IC695" s="500"/>
      <c r="ID695" s="500"/>
      <c r="IE695" s="500"/>
      <c r="IF695" s="500"/>
      <c r="IG695" s="500"/>
      <c r="IH695" s="500"/>
      <c r="II695" s="500"/>
      <c r="IJ695" s="500"/>
      <c r="IK695" s="500"/>
      <c r="IL695" s="500"/>
      <c r="IM695" s="500"/>
      <c r="IN695" s="500"/>
      <c r="IO695" s="500"/>
      <c r="IP695" s="500"/>
      <c r="IQ695" s="500"/>
      <c r="IR695" s="500"/>
      <c r="IS695" s="500"/>
      <c r="IT695" s="500"/>
      <c r="IU695" s="500"/>
      <c r="IV695" s="500"/>
      <c r="IW695" s="500"/>
      <c r="IX695" s="500"/>
      <c r="IY695" s="500"/>
      <c r="IZ695" s="500"/>
      <c r="JA695" s="500"/>
      <c r="JB695" s="500"/>
      <c r="JC695" s="500"/>
      <c r="JD695" s="500"/>
      <c r="JE695" s="500"/>
      <c r="JF695" s="500"/>
      <c r="JG695" s="500"/>
      <c r="JH695" s="500"/>
      <c r="JI695" s="500"/>
      <c r="JJ695" s="500"/>
      <c r="JK695" s="500"/>
    </row>
    <row r="696" ht="11.25" customHeight="1">
      <c r="A696" s="500"/>
      <c r="B696" s="800"/>
      <c r="C696" s="819"/>
      <c r="D696" s="500"/>
      <c r="E696" s="820" t="s">
        <v>198</v>
      </c>
      <c r="F696" s="806" t="str">
        <f>If(NPCs!AC687&lt;&gt;"",CONCATENATE(D692:G692),CONCATENATE(D676:G676))</f>
        <v/>
      </c>
      <c r="G696" s="817" t="str">
        <f>If(NPCs!AC697&lt;&gt;"",CONCATENATE(J692:K692),CONCATENATE(J676:K676))</f>
        <v/>
      </c>
      <c r="H696" s="818" t="str">
        <f>If(NPCs!AC697&lt;&gt;"",CONCATENATE(L692:M692),CONCATENATE(L676:M676))</f>
        <v/>
      </c>
      <c r="I696" s="500"/>
      <c r="J696" s="500"/>
      <c r="K696" s="500"/>
      <c r="L696" s="500"/>
      <c r="M696" s="500"/>
      <c r="N696" s="500"/>
      <c r="O696" s="545" t="str">
        <f>CONCATENATE( If(countIf(T695:T696,"DRACONIC")&gt;0,"+1d2",""),IF(P695&gt;0,"+",""))</f>
        <v/>
      </c>
      <c r="P696" s="546" t="str">
        <f>if(P695=0,"",P695)</f>
        <v/>
      </c>
      <c r="Q696" s="547" t="str">
        <f>CONCATENATE( If(countIf(T695:T696,"DRACONIC")&gt;0,"+1d2",""),IF(R695&gt;0,"+",""))</f>
        <v/>
      </c>
      <c r="R696" s="548" t="str">
        <f>if(R695=0,"",R695)</f>
        <v/>
      </c>
      <c r="S696" s="500"/>
      <c r="T696" s="802" t="str">
        <f>If(NPCs!AC687&lt;&gt;"",E685,E673)</f>
        <v>GENERIC</v>
      </c>
      <c r="U696" s="526"/>
      <c r="V696" s="526"/>
      <c r="W696" s="526"/>
      <c r="X696" s="803"/>
      <c r="Y696" s="801"/>
      <c r="Z696" s="801"/>
      <c r="AA696" s="800"/>
      <c r="AB696" s="500"/>
      <c r="AL696" s="494"/>
      <c r="AM696" s="494"/>
      <c r="AN696" s="494"/>
      <c r="AO696" s="500"/>
      <c r="AQ696" s="494"/>
      <c r="AR696" s="494"/>
      <c r="AS696" s="494"/>
      <c r="AT696" s="494"/>
      <c r="AU696" s="501" t="s">
        <v>163</v>
      </c>
      <c r="AV696" s="529">
        <v>-2.0</v>
      </c>
      <c r="AW696" s="530">
        <v>1.0</v>
      </c>
      <c r="AX696" s="500"/>
      <c r="AY696" s="500"/>
      <c r="AZ696" s="801"/>
      <c r="BA696" s="500"/>
      <c r="BB696" s="500"/>
      <c r="BC696" s="500"/>
      <c r="BD696" s="500"/>
      <c r="BE696" s="500"/>
      <c r="BF696" s="500"/>
      <c r="BG696" s="500"/>
      <c r="BH696" s="500"/>
      <c r="BI696" s="500"/>
      <c r="BJ696" s="500"/>
      <c r="BK696" s="500"/>
      <c r="BL696" s="500"/>
      <c r="BM696" s="500"/>
      <c r="BN696" s="500"/>
      <c r="BO696" s="500"/>
      <c r="BP696" s="500"/>
      <c r="BQ696" s="500"/>
      <c r="BR696" s="500"/>
      <c r="BS696" s="500"/>
      <c r="BT696" s="500"/>
      <c r="BU696" s="500"/>
      <c r="BV696" s="500"/>
      <c r="BW696" s="500"/>
      <c r="BX696" s="500"/>
      <c r="BY696" s="500"/>
      <c r="BZ696" s="500"/>
      <c r="CA696" s="500"/>
      <c r="CB696" s="500"/>
      <c r="CC696" s="500"/>
      <c r="CD696" s="500"/>
      <c r="CE696" s="500"/>
      <c r="CF696" s="500"/>
      <c r="CG696" s="500"/>
      <c r="CH696" s="500"/>
      <c r="CI696" s="500"/>
      <c r="CJ696" s="500"/>
      <c r="CK696" s="500"/>
      <c r="CL696" s="500"/>
      <c r="CM696" s="500"/>
      <c r="CN696" s="500"/>
      <c r="CO696" s="500"/>
      <c r="CP696" s="500"/>
      <c r="CQ696" s="500"/>
      <c r="CR696" s="500"/>
      <c r="CS696" s="500"/>
      <c r="CT696" s="500"/>
      <c r="CU696" s="500"/>
      <c r="CV696" s="500"/>
      <c r="CW696" s="500"/>
      <c r="CX696" s="500"/>
      <c r="CY696" s="500"/>
      <c r="CZ696" s="500"/>
      <c r="DA696" s="500"/>
      <c r="DB696" s="500"/>
      <c r="DC696" s="500"/>
      <c r="DD696" s="500"/>
      <c r="DE696" s="500"/>
      <c r="DF696" s="500"/>
      <c r="DG696" s="500"/>
      <c r="DH696" s="500"/>
      <c r="DI696" s="500"/>
      <c r="DJ696" s="500"/>
      <c r="DK696" s="500"/>
      <c r="DL696" s="500"/>
      <c r="DM696" s="500"/>
      <c r="DN696" s="500"/>
      <c r="DO696" s="500"/>
      <c r="DP696" s="500"/>
      <c r="DQ696" s="500"/>
      <c r="DR696" s="500"/>
      <c r="DS696" s="500"/>
      <c r="DT696" s="500"/>
      <c r="DU696" s="500"/>
      <c r="DV696" s="500"/>
      <c r="DW696" s="500"/>
      <c r="DX696" s="500"/>
      <c r="DY696" s="500"/>
      <c r="DZ696" s="500"/>
      <c r="EA696" s="500"/>
      <c r="EB696" s="500"/>
      <c r="EC696" s="500"/>
      <c r="ED696" s="500"/>
      <c r="EE696" s="500"/>
      <c r="EF696" s="500"/>
      <c r="EG696" s="500"/>
      <c r="EH696" s="500"/>
      <c r="EI696" s="500"/>
      <c r="EJ696" s="500"/>
      <c r="EK696" s="500"/>
      <c r="EL696" s="500"/>
      <c r="EM696" s="500"/>
      <c r="EN696" s="500"/>
      <c r="EO696" s="500"/>
      <c r="EP696" s="500"/>
      <c r="EQ696" s="500"/>
      <c r="ER696" s="500"/>
      <c r="ES696" s="500"/>
      <c r="ET696" s="500"/>
      <c r="EU696" s="500"/>
      <c r="EV696" s="500"/>
      <c r="EW696" s="500"/>
      <c r="EX696" s="500"/>
      <c r="EY696" s="500"/>
      <c r="EZ696" s="500"/>
      <c r="FA696" s="500"/>
      <c r="FB696" s="500"/>
      <c r="FC696" s="500"/>
      <c r="FD696" s="500"/>
      <c r="FE696" s="500"/>
      <c r="FF696" s="500"/>
      <c r="FG696" s="500"/>
      <c r="FH696" s="500"/>
      <c r="FI696" s="500"/>
      <c r="FJ696" s="500"/>
      <c r="FK696" s="500"/>
      <c r="FL696" s="500"/>
      <c r="FM696" s="500"/>
      <c r="FN696" s="500"/>
      <c r="FO696" s="500"/>
      <c r="FP696" s="500"/>
      <c r="FQ696" s="500"/>
      <c r="FR696" s="500"/>
      <c r="FS696" s="500"/>
      <c r="FT696" s="500"/>
      <c r="FU696" s="500"/>
      <c r="FV696" s="500"/>
      <c r="FW696" s="500"/>
      <c r="FX696" s="500"/>
      <c r="FY696" s="500"/>
      <c r="FZ696" s="500"/>
      <c r="GA696" s="500"/>
      <c r="GB696" s="500"/>
      <c r="GC696" s="500"/>
      <c r="GD696" s="500"/>
      <c r="GE696" s="500"/>
      <c r="GF696" s="500"/>
      <c r="GG696" s="500"/>
      <c r="GH696" s="500"/>
      <c r="GI696" s="500"/>
      <c r="GJ696" s="500"/>
      <c r="GK696" s="500"/>
      <c r="GL696" s="500"/>
      <c r="GM696" s="500"/>
      <c r="GN696" s="500"/>
      <c r="GO696" s="500"/>
      <c r="GP696" s="500"/>
      <c r="GQ696" s="500"/>
      <c r="GR696" s="500"/>
      <c r="GS696" s="500"/>
      <c r="GT696" s="500"/>
      <c r="GU696" s="500"/>
      <c r="GV696" s="500"/>
      <c r="GW696" s="500"/>
      <c r="GX696" s="500"/>
      <c r="GY696" s="500"/>
      <c r="GZ696" s="500"/>
      <c r="HA696" s="500"/>
      <c r="HB696" s="500"/>
      <c r="HC696" s="500"/>
      <c r="HD696" s="500"/>
      <c r="HE696" s="500"/>
      <c r="HF696" s="500"/>
      <c r="HG696" s="500"/>
      <c r="HH696" s="500"/>
      <c r="HI696" s="500"/>
      <c r="HJ696" s="500"/>
      <c r="HK696" s="500"/>
      <c r="HL696" s="500"/>
      <c r="HM696" s="500"/>
      <c r="HN696" s="500"/>
      <c r="HO696" s="500"/>
      <c r="HP696" s="500"/>
      <c r="HQ696" s="500"/>
      <c r="HR696" s="500"/>
      <c r="HS696" s="500"/>
      <c r="HT696" s="500"/>
      <c r="HU696" s="500"/>
      <c r="HV696" s="500"/>
      <c r="HW696" s="500"/>
      <c r="HX696" s="500"/>
      <c r="HY696" s="500"/>
      <c r="HZ696" s="500"/>
      <c r="IA696" s="500"/>
      <c r="IB696" s="500"/>
      <c r="IC696" s="500"/>
      <c r="ID696" s="500"/>
      <c r="IE696" s="500"/>
      <c r="IF696" s="500"/>
      <c r="IG696" s="500"/>
      <c r="IH696" s="500"/>
      <c r="II696" s="500"/>
      <c r="IJ696" s="500"/>
      <c r="IK696" s="500"/>
      <c r="IL696" s="500"/>
      <c r="IM696" s="500"/>
      <c r="IN696" s="500"/>
      <c r="IO696" s="500"/>
      <c r="IP696" s="500"/>
      <c r="IQ696" s="500"/>
      <c r="IR696" s="500"/>
      <c r="IS696" s="500"/>
      <c r="IT696" s="500"/>
      <c r="IU696" s="500"/>
      <c r="IV696" s="500"/>
      <c r="IW696" s="500"/>
      <c r="IX696" s="500"/>
      <c r="IY696" s="500"/>
      <c r="IZ696" s="500"/>
      <c r="JA696" s="500"/>
      <c r="JB696" s="500"/>
      <c r="JC696" s="500"/>
      <c r="JD696" s="500"/>
      <c r="JE696" s="500"/>
      <c r="JF696" s="500"/>
      <c r="JG696" s="500"/>
      <c r="JH696" s="500"/>
      <c r="JI696" s="500"/>
      <c r="JJ696" s="500"/>
      <c r="JK696" s="500"/>
    </row>
    <row r="697" ht="11.25" customHeight="1">
      <c r="A697" s="500"/>
      <c r="B697" s="800"/>
      <c r="C697" s="500"/>
      <c r="D697" s="500"/>
      <c r="E697" s="820" t="s">
        <v>204</v>
      </c>
      <c r="F697" s="500" t="str">
        <f>If(NPCs!AC692&lt;&gt;"",CONCATENATE(AC670:AF670),CONCATENATE(D676:G676))</f>
        <v/>
      </c>
      <c r="G697" s="817" t="str">
        <f>If(NPCs!AC692&lt;&gt;"",CONCATENATE(AI670:AJ670),CONCATENATE(J676:K676))</f>
        <v/>
      </c>
      <c r="H697" s="818" t="str">
        <f>If(NPCs!AC692&lt;&gt;"",CONCATENATE(AK670:AL670),CONCATENATE(L676:M676))</f>
        <v/>
      </c>
      <c r="I697" s="500"/>
      <c r="J697" s="500"/>
      <c r="K697" s="500"/>
      <c r="M697" s="500"/>
      <c r="O697" s="500"/>
      <c r="P697" s="500"/>
      <c r="Q697" s="500"/>
      <c r="R697" s="500"/>
      <c r="S697" s="500"/>
      <c r="T697" s="500"/>
      <c r="U697" s="500"/>
      <c r="V697" s="500"/>
      <c r="W697" s="500"/>
      <c r="X697" s="500"/>
      <c r="Y697" s="801"/>
      <c r="Z697" s="801"/>
      <c r="AA697" s="800"/>
      <c r="AB697" s="500"/>
      <c r="AC697" s="596" t="s">
        <v>206</v>
      </c>
      <c r="AD697" s="511" t="str">
        <f>IFERROR(VLOOKUP(AD695,LookupKind,3, FALSE))</f>
        <v/>
      </c>
      <c r="AE697" s="509"/>
      <c r="AF697" s="494"/>
      <c r="AG697" s="494"/>
      <c r="AH697" s="494"/>
      <c r="AI697" s="494"/>
      <c r="AJ697" s="494"/>
      <c r="AM697" s="494"/>
      <c r="AN697" s="494"/>
      <c r="AO697" s="500"/>
      <c r="AQ697" s="494"/>
      <c r="AR697" s="494"/>
      <c r="AS697" s="494"/>
      <c r="AT697" s="494"/>
      <c r="AU697" s="501" t="s">
        <v>164</v>
      </c>
      <c r="AV697" s="793">
        <f>if(AE697&lt;=10,2,0)</f>
        <v>2</v>
      </c>
      <c r="AW697" s="532">
        <v>-1.0</v>
      </c>
      <c r="AX697" s="500"/>
      <c r="AY697" s="500"/>
      <c r="AZ697" s="801"/>
      <c r="BA697" s="500"/>
      <c r="BB697" s="500"/>
      <c r="BC697" s="500"/>
      <c r="BD697" s="500"/>
      <c r="BE697" s="500"/>
      <c r="BF697" s="500"/>
      <c r="BG697" s="500"/>
      <c r="BH697" s="500"/>
      <c r="BI697" s="500"/>
      <c r="BJ697" s="500"/>
      <c r="BK697" s="500"/>
      <c r="BL697" s="500"/>
      <c r="BM697" s="500"/>
      <c r="BN697" s="500"/>
      <c r="BO697" s="500"/>
      <c r="BP697" s="500"/>
      <c r="BQ697" s="500"/>
      <c r="BR697" s="500"/>
      <c r="BS697" s="500"/>
      <c r="BT697" s="500"/>
      <c r="BU697" s="500"/>
      <c r="BV697" s="500"/>
      <c r="BW697" s="500"/>
      <c r="BX697" s="500"/>
      <c r="BY697" s="500"/>
      <c r="BZ697" s="500"/>
      <c r="CA697" s="500"/>
      <c r="CB697" s="500"/>
      <c r="CC697" s="500"/>
      <c r="CD697" s="500"/>
      <c r="CE697" s="500"/>
      <c r="CF697" s="500"/>
      <c r="CG697" s="500"/>
      <c r="CH697" s="500"/>
      <c r="CI697" s="500"/>
      <c r="CJ697" s="500"/>
      <c r="CK697" s="500"/>
      <c r="CL697" s="500"/>
      <c r="CM697" s="500"/>
      <c r="CN697" s="500"/>
      <c r="CO697" s="500"/>
      <c r="CP697" s="500"/>
      <c r="CQ697" s="500"/>
      <c r="CR697" s="500"/>
      <c r="CS697" s="500"/>
      <c r="CT697" s="500"/>
      <c r="CU697" s="500"/>
      <c r="CV697" s="500"/>
      <c r="CW697" s="500"/>
      <c r="CX697" s="500"/>
      <c r="CY697" s="500"/>
      <c r="CZ697" s="500"/>
      <c r="DA697" s="500"/>
      <c r="DB697" s="500"/>
      <c r="DC697" s="500"/>
      <c r="DD697" s="500"/>
      <c r="DE697" s="500"/>
      <c r="DF697" s="500"/>
      <c r="DG697" s="500"/>
      <c r="DH697" s="500"/>
      <c r="DI697" s="500"/>
      <c r="DJ697" s="500"/>
      <c r="DK697" s="500"/>
      <c r="DL697" s="500"/>
      <c r="DM697" s="500"/>
      <c r="DN697" s="500"/>
      <c r="DO697" s="500"/>
      <c r="DP697" s="500"/>
      <c r="DQ697" s="500"/>
      <c r="DR697" s="500"/>
      <c r="DS697" s="500"/>
      <c r="DT697" s="500"/>
      <c r="DU697" s="500"/>
      <c r="DV697" s="500"/>
      <c r="DW697" s="500"/>
      <c r="DX697" s="500"/>
      <c r="DY697" s="500"/>
      <c r="DZ697" s="500"/>
      <c r="EA697" s="500"/>
      <c r="EB697" s="500"/>
      <c r="EC697" s="500"/>
      <c r="ED697" s="500"/>
      <c r="EE697" s="500"/>
      <c r="EF697" s="500"/>
      <c r="EG697" s="500"/>
      <c r="EH697" s="500"/>
      <c r="EI697" s="500"/>
      <c r="EJ697" s="500"/>
      <c r="EK697" s="500"/>
      <c r="EL697" s="500"/>
      <c r="EM697" s="500"/>
      <c r="EN697" s="500"/>
      <c r="EO697" s="500"/>
      <c r="EP697" s="500"/>
      <c r="EQ697" s="500"/>
      <c r="ER697" s="500"/>
      <c r="ES697" s="500"/>
      <c r="ET697" s="500"/>
      <c r="EU697" s="500"/>
      <c r="EV697" s="500"/>
      <c r="EW697" s="500"/>
      <c r="EX697" s="500"/>
      <c r="EY697" s="500"/>
      <c r="EZ697" s="500"/>
      <c r="FA697" s="500"/>
      <c r="FB697" s="500"/>
      <c r="FC697" s="500"/>
      <c r="FD697" s="500"/>
      <c r="FE697" s="500"/>
      <c r="FF697" s="500"/>
      <c r="FG697" s="500"/>
      <c r="FH697" s="500"/>
      <c r="FI697" s="500"/>
      <c r="FJ697" s="500"/>
      <c r="FK697" s="500"/>
      <c r="FL697" s="500"/>
      <c r="FM697" s="500"/>
      <c r="FN697" s="500"/>
      <c r="FO697" s="500"/>
      <c r="FP697" s="500"/>
      <c r="FQ697" s="500"/>
      <c r="FR697" s="500"/>
      <c r="FS697" s="500"/>
      <c r="FT697" s="500"/>
      <c r="FU697" s="500"/>
      <c r="FV697" s="500"/>
      <c r="FW697" s="500"/>
      <c r="FX697" s="500"/>
      <c r="FY697" s="500"/>
      <c r="FZ697" s="500"/>
      <c r="GA697" s="500"/>
      <c r="GB697" s="500"/>
      <c r="GC697" s="500"/>
      <c r="GD697" s="500"/>
      <c r="GE697" s="500"/>
      <c r="GF697" s="500"/>
      <c r="GG697" s="500"/>
      <c r="GH697" s="500"/>
      <c r="GI697" s="500"/>
      <c r="GJ697" s="500"/>
      <c r="GK697" s="500"/>
      <c r="GL697" s="500"/>
      <c r="GM697" s="500"/>
      <c r="GN697" s="500"/>
      <c r="GO697" s="500"/>
      <c r="GP697" s="500"/>
      <c r="GQ697" s="500"/>
      <c r="GR697" s="500"/>
      <c r="GS697" s="500"/>
      <c r="GT697" s="500"/>
      <c r="GU697" s="500"/>
      <c r="GV697" s="500"/>
      <c r="GW697" s="500"/>
      <c r="GX697" s="500"/>
      <c r="GY697" s="500"/>
      <c r="GZ697" s="500"/>
      <c r="HA697" s="500"/>
      <c r="HB697" s="500"/>
      <c r="HC697" s="500"/>
      <c r="HD697" s="500"/>
      <c r="HE697" s="500"/>
      <c r="HF697" s="500"/>
      <c r="HG697" s="500"/>
      <c r="HH697" s="500"/>
      <c r="HI697" s="500"/>
      <c r="HJ697" s="500"/>
      <c r="HK697" s="500"/>
      <c r="HL697" s="500"/>
      <c r="HM697" s="500"/>
      <c r="HN697" s="500"/>
      <c r="HO697" s="500"/>
      <c r="HP697" s="500"/>
      <c r="HQ697" s="500"/>
      <c r="HR697" s="500"/>
      <c r="HS697" s="500"/>
      <c r="HT697" s="500"/>
      <c r="HU697" s="500"/>
      <c r="HV697" s="500"/>
      <c r="HW697" s="500"/>
      <c r="HX697" s="500"/>
      <c r="HY697" s="500"/>
      <c r="HZ697" s="500"/>
      <c r="IA697" s="500"/>
      <c r="IB697" s="500"/>
      <c r="IC697" s="500"/>
      <c r="ID697" s="500"/>
      <c r="IE697" s="500"/>
      <c r="IF697" s="500"/>
      <c r="IG697" s="500"/>
      <c r="IH697" s="500"/>
      <c r="II697" s="500"/>
      <c r="IJ697" s="500"/>
      <c r="IK697" s="500"/>
      <c r="IL697" s="500"/>
      <c r="IM697" s="500"/>
      <c r="IN697" s="500"/>
      <c r="IO697" s="500"/>
      <c r="IP697" s="500"/>
      <c r="IQ697" s="500"/>
      <c r="IR697" s="500"/>
      <c r="IS697" s="500"/>
      <c r="IT697" s="500"/>
      <c r="IU697" s="500"/>
      <c r="IV697" s="500"/>
      <c r="IW697" s="500"/>
      <c r="IX697" s="500"/>
      <c r="IY697" s="500"/>
      <c r="IZ697" s="500"/>
      <c r="JA697" s="500"/>
      <c r="JB697" s="500"/>
      <c r="JC697" s="500"/>
      <c r="JD697" s="500"/>
      <c r="JE697" s="500"/>
      <c r="JF697" s="500"/>
      <c r="JG697" s="500"/>
      <c r="JH697" s="500"/>
      <c r="JI697" s="500"/>
      <c r="JJ697" s="500"/>
      <c r="JK697" s="500"/>
    </row>
    <row r="698" ht="11.25" customHeight="1">
      <c r="A698" s="500"/>
      <c r="B698" s="800"/>
      <c r="C698" s="500"/>
      <c r="D698" s="500"/>
      <c r="E698" s="820" t="s">
        <v>207</v>
      </c>
      <c r="F698" s="500" t="str">
        <f>If(NPCs!AC695&lt;&gt;"",CONCATENATE(AC681:AF681),CONCATENATE(D676:G676))</f>
        <v/>
      </c>
      <c r="G698" s="817" t="str">
        <f>If(NPCs!AC695&lt;&gt;"",CONCATENATE(AI681:AJ681),CONCATENATE(J676:K676))</f>
        <v/>
      </c>
      <c r="H698" s="818" t="str">
        <f>If(NPCs!AC695&lt;&gt;"",CONCATENATE(AK681:AL681),CONCATENATE(L676:M676))</f>
        <v/>
      </c>
      <c r="I698" s="500"/>
      <c r="J698" s="500"/>
      <c r="K698" s="500"/>
      <c r="M698" s="500"/>
      <c r="N698" s="814" t="s">
        <v>156</v>
      </c>
      <c r="O698" s="821" t="str">
        <f>"+"</f>
        <v>+</v>
      </c>
      <c r="P698" s="822">
        <f>If(NPCs!AC692&lt;&gt;"",AJ669,K675)+IF(countIf(AD665:AD700,"HEAVYWEIGHT")&gt;0,-1,0)+IF(countIf(AD665:AD700,"LIGHTWEIGHT")&gt;0,1,0)+IF(countIf(AD665:AD700,"FELINE")&gt;0,2,0)+IF(countIf(AD665:AD700,"ANGELIC")&gt;0,2,0)</f>
        <v>0</v>
      </c>
      <c r="Q698" s="500"/>
      <c r="R698" s="500"/>
      <c r="S698" s="500"/>
      <c r="T698" s="805" t="str">
        <f>If(NPCs!AC692&lt;&gt;"",AD665,E672)</f>
        <v>GENERIC</v>
      </c>
      <c r="U698" s="806"/>
      <c r="V698" s="806"/>
      <c r="W698" s="806"/>
      <c r="X698" s="807"/>
      <c r="Y698" s="801"/>
      <c r="Z698" s="801"/>
      <c r="AA698" s="800"/>
      <c r="AB698" s="500"/>
      <c r="AC698" s="596" t="str">
        <f>IFERROR(VLOOKUP(AE695,LookupGrist,3, FALSE))</f>
        <v/>
      </c>
      <c r="AD698" s="544" t="str">
        <f>IFERROR(__xludf.DUMMYFUNCTION("IFERROR(split(VLOOKUP(AC698, AllGrist, 5, false),""d""), """")"),"")</f>
        <v/>
      </c>
      <c r="AE698" s="515"/>
      <c r="AF698" s="494"/>
      <c r="AG698" s="494"/>
      <c r="AH698" s="494"/>
      <c r="AK698" s="533" t="s">
        <v>166</v>
      </c>
      <c r="AL698" s="499" t="s">
        <v>167</v>
      </c>
      <c r="AM698" s="494"/>
      <c r="AN698" s="494"/>
      <c r="AO698" s="500"/>
      <c r="AQ698" s="494"/>
      <c r="AR698" s="494"/>
      <c r="AS698" s="494"/>
      <c r="AT698" s="494"/>
      <c r="AU698" s="501" t="s">
        <v>168</v>
      </c>
      <c r="AV698" s="534">
        <v>0.0</v>
      </c>
      <c r="AW698" s="532">
        <f>if(F664&gt;=AE698,1,0)</f>
        <v>1</v>
      </c>
      <c r="AX698" s="500"/>
      <c r="AY698" s="500"/>
      <c r="AZ698" s="801"/>
      <c r="BA698" s="500"/>
      <c r="BB698" s="500"/>
      <c r="BC698" s="500"/>
      <c r="BD698" s="500"/>
      <c r="BE698" s="500"/>
      <c r="BF698" s="500"/>
      <c r="BG698" s="500"/>
      <c r="BH698" s="500"/>
      <c r="BI698" s="500"/>
      <c r="BJ698" s="500"/>
      <c r="BK698" s="500"/>
      <c r="BL698" s="500"/>
      <c r="BM698" s="500"/>
      <c r="BN698" s="500"/>
      <c r="BO698" s="500"/>
      <c r="BP698" s="500"/>
      <c r="BQ698" s="500"/>
      <c r="BR698" s="500"/>
      <c r="BS698" s="500"/>
      <c r="BT698" s="500"/>
      <c r="BU698" s="500"/>
      <c r="BV698" s="500"/>
      <c r="BW698" s="500"/>
      <c r="BX698" s="500"/>
      <c r="BY698" s="500"/>
      <c r="BZ698" s="500"/>
      <c r="CA698" s="500"/>
      <c r="CB698" s="500"/>
      <c r="CC698" s="500"/>
      <c r="CD698" s="500"/>
      <c r="CE698" s="500"/>
      <c r="CF698" s="500"/>
      <c r="CG698" s="500"/>
      <c r="CH698" s="500"/>
      <c r="CI698" s="500"/>
      <c r="CJ698" s="500"/>
      <c r="CK698" s="500"/>
      <c r="CL698" s="500"/>
      <c r="CM698" s="500"/>
      <c r="CN698" s="500"/>
      <c r="CO698" s="500"/>
      <c r="CP698" s="500"/>
      <c r="CQ698" s="500"/>
      <c r="CR698" s="500"/>
      <c r="CS698" s="500"/>
      <c r="CT698" s="500"/>
      <c r="CU698" s="500"/>
      <c r="CV698" s="500"/>
      <c r="CW698" s="500"/>
      <c r="CX698" s="500"/>
      <c r="CY698" s="500"/>
      <c r="CZ698" s="500"/>
      <c r="DA698" s="500"/>
      <c r="DB698" s="500"/>
      <c r="DC698" s="500"/>
      <c r="DD698" s="500"/>
      <c r="DE698" s="500"/>
      <c r="DF698" s="500"/>
      <c r="DG698" s="500"/>
      <c r="DH698" s="500"/>
      <c r="DI698" s="500"/>
      <c r="DJ698" s="500"/>
      <c r="DK698" s="500"/>
      <c r="DL698" s="500"/>
      <c r="DM698" s="500"/>
      <c r="DN698" s="500"/>
      <c r="DO698" s="500"/>
      <c r="DP698" s="500"/>
      <c r="DQ698" s="500"/>
      <c r="DR698" s="500"/>
      <c r="DS698" s="500"/>
      <c r="DT698" s="500"/>
      <c r="DU698" s="500"/>
      <c r="DV698" s="500"/>
      <c r="DW698" s="500"/>
      <c r="DX698" s="500"/>
      <c r="DY698" s="500"/>
      <c r="DZ698" s="500"/>
      <c r="EA698" s="500"/>
      <c r="EB698" s="500"/>
      <c r="EC698" s="500"/>
      <c r="ED698" s="500"/>
      <c r="EE698" s="500"/>
      <c r="EF698" s="500"/>
      <c r="EG698" s="500"/>
      <c r="EH698" s="500"/>
      <c r="EI698" s="500"/>
      <c r="EJ698" s="500"/>
      <c r="EK698" s="500"/>
      <c r="EL698" s="500"/>
      <c r="EM698" s="500"/>
      <c r="EN698" s="500"/>
      <c r="EO698" s="500"/>
      <c r="EP698" s="500"/>
      <c r="EQ698" s="500"/>
      <c r="ER698" s="500"/>
      <c r="ES698" s="500"/>
      <c r="ET698" s="500"/>
      <c r="EU698" s="500"/>
      <c r="EV698" s="500"/>
      <c r="EW698" s="500"/>
      <c r="EX698" s="500"/>
      <c r="EY698" s="500"/>
      <c r="EZ698" s="500"/>
      <c r="FA698" s="500"/>
      <c r="FB698" s="500"/>
      <c r="FC698" s="500"/>
      <c r="FD698" s="500"/>
      <c r="FE698" s="500"/>
      <c r="FF698" s="500"/>
      <c r="FG698" s="500"/>
      <c r="FH698" s="500"/>
      <c r="FI698" s="500"/>
      <c r="FJ698" s="500"/>
      <c r="FK698" s="500"/>
      <c r="FL698" s="500"/>
      <c r="FM698" s="500"/>
      <c r="FN698" s="500"/>
      <c r="FO698" s="500"/>
      <c r="FP698" s="500"/>
      <c r="FQ698" s="500"/>
      <c r="FR698" s="500"/>
      <c r="FS698" s="500"/>
      <c r="FT698" s="500"/>
      <c r="FU698" s="500"/>
      <c r="FV698" s="500"/>
      <c r="FW698" s="500"/>
      <c r="FX698" s="500"/>
      <c r="FY698" s="500"/>
      <c r="FZ698" s="500"/>
      <c r="GA698" s="500"/>
      <c r="GB698" s="500"/>
      <c r="GC698" s="500"/>
      <c r="GD698" s="500"/>
      <c r="GE698" s="500"/>
      <c r="GF698" s="500"/>
      <c r="GG698" s="500"/>
      <c r="GH698" s="500"/>
      <c r="GI698" s="500"/>
      <c r="GJ698" s="500"/>
      <c r="GK698" s="500"/>
      <c r="GL698" s="500"/>
      <c r="GM698" s="500"/>
      <c r="GN698" s="500"/>
      <c r="GO698" s="500"/>
      <c r="GP698" s="500"/>
      <c r="GQ698" s="500"/>
      <c r="GR698" s="500"/>
      <c r="GS698" s="500"/>
      <c r="GT698" s="500"/>
      <c r="GU698" s="500"/>
      <c r="GV698" s="500"/>
      <c r="GW698" s="500"/>
      <c r="GX698" s="500"/>
      <c r="GY698" s="500"/>
      <c r="GZ698" s="500"/>
      <c r="HA698" s="500"/>
      <c r="HB698" s="500"/>
      <c r="HC698" s="500"/>
      <c r="HD698" s="500"/>
      <c r="HE698" s="500"/>
      <c r="HF698" s="500"/>
      <c r="HG698" s="500"/>
      <c r="HH698" s="500"/>
      <c r="HI698" s="500"/>
      <c r="HJ698" s="500"/>
      <c r="HK698" s="500"/>
      <c r="HL698" s="500"/>
      <c r="HM698" s="500"/>
      <c r="HN698" s="500"/>
      <c r="HO698" s="500"/>
      <c r="HP698" s="500"/>
      <c r="HQ698" s="500"/>
      <c r="HR698" s="500"/>
      <c r="HS698" s="500"/>
      <c r="HT698" s="500"/>
      <c r="HU698" s="500"/>
      <c r="HV698" s="500"/>
      <c r="HW698" s="500"/>
      <c r="HX698" s="500"/>
      <c r="HY698" s="500"/>
      <c r="HZ698" s="500"/>
      <c r="IA698" s="500"/>
      <c r="IB698" s="500"/>
      <c r="IC698" s="500"/>
      <c r="ID698" s="500"/>
      <c r="IE698" s="500"/>
      <c r="IF698" s="500"/>
      <c r="IG698" s="500"/>
      <c r="IH698" s="500"/>
      <c r="II698" s="500"/>
      <c r="IJ698" s="500"/>
      <c r="IK698" s="500"/>
      <c r="IL698" s="500"/>
      <c r="IM698" s="500"/>
      <c r="IN698" s="500"/>
      <c r="IO698" s="500"/>
      <c r="IP698" s="500"/>
      <c r="IQ698" s="500"/>
      <c r="IR698" s="500"/>
      <c r="IS698" s="500"/>
      <c r="IT698" s="500"/>
      <c r="IU698" s="500"/>
      <c r="IV698" s="500"/>
      <c r="IW698" s="500"/>
      <c r="IX698" s="500"/>
      <c r="IY698" s="500"/>
      <c r="IZ698" s="500"/>
      <c r="JA698" s="500"/>
      <c r="JB698" s="500"/>
      <c r="JC698" s="500"/>
      <c r="JD698" s="500"/>
      <c r="JE698" s="500"/>
      <c r="JF698" s="500"/>
      <c r="JG698" s="500"/>
      <c r="JH698" s="500"/>
      <c r="JI698" s="500"/>
      <c r="JJ698" s="500"/>
      <c r="JK698" s="500"/>
    </row>
    <row r="699" ht="11.25" customHeight="1">
      <c r="A699" s="500"/>
      <c r="B699" s="800"/>
      <c r="C699" s="500"/>
      <c r="D699" s="500"/>
      <c r="E699" s="820" t="s">
        <v>208</v>
      </c>
      <c r="F699" s="500" t="str">
        <f>If(NPCs!AC698&lt;&gt;"",CONCATENATE(AC692:AF692),CONCATENATE(D676:G676))</f>
        <v/>
      </c>
      <c r="G699" s="817" t="str">
        <f>If(NPCs!AC698&lt;&gt;"",CONCATENATE(AI692:AJ692),CONCATENATE(J676:K676))</f>
        <v/>
      </c>
      <c r="H699" s="818" t="str">
        <f>If(NPCs!AC698&lt;&gt;"",CONCATENATE(AK692:AL692),CONCATENATE(L676:M676))</f>
        <v/>
      </c>
      <c r="I699" s="500"/>
      <c r="J699" s="500"/>
      <c r="K699" s="500"/>
      <c r="M699" s="500"/>
      <c r="O699" s="823" t="str">
        <f>CONCATENATE( If(countIf(T698:T699,"DRACONIC")&gt;0,"+1d2",""),IF(P698&gt;0,"+",""))</f>
        <v/>
      </c>
      <c r="P699" s="824" t="str">
        <f>if(P698=0,"",P698)</f>
        <v/>
      </c>
      <c r="Q699" s="500"/>
      <c r="R699" s="500"/>
      <c r="S699" s="500"/>
      <c r="T699" s="802" t="str">
        <f>If(NPCs!AC692&lt;&gt;"",AD666,E673)</f>
        <v>GENERIC</v>
      </c>
      <c r="U699" s="526"/>
      <c r="V699" s="526"/>
      <c r="W699" s="526"/>
      <c r="X699" s="803"/>
      <c r="Y699" s="801"/>
      <c r="Z699" s="801"/>
      <c r="AA699" s="800"/>
      <c r="AB699" s="500"/>
      <c r="AC699" s="498" t="s">
        <v>169</v>
      </c>
      <c r="AD699" s="540" t="str">
        <f>IFERROR(VLOOKUP(AF695,LookupTrait,3, FALSE))</f>
        <v/>
      </c>
      <c r="AE699" s="494"/>
      <c r="AF699" s="494"/>
      <c r="AG699" s="494"/>
      <c r="AH699" s="494"/>
      <c r="AK699" s="509">
        <f>ifError(VLOOKUP(AD699,AU696:AV703,2,FALSE),0)</f>
        <v>0</v>
      </c>
      <c r="AL699" s="535">
        <f>ifError(VLOOKUP(AD699,AU696:AW703,3,FALSE),0)</f>
        <v>0</v>
      </c>
      <c r="AM699" s="494"/>
      <c r="AN699" s="494"/>
      <c r="AO699" s="500"/>
      <c r="AQ699" s="494"/>
      <c r="AR699" s="494"/>
      <c r="AS699" s="494"/>
      <c r="AT699" s="494"/>
      <c r="AU699" s="501" t="s">
        <v>170</v>
      </c>
      <c r="AV699" s="534">
        <v>0.0</v>
      </c>
      <c r="AW699" s="532">
        <f>if(F665&gt;=AE698,1,0)</f>
        <v>1</v>
      </c>
      <c r="AX699" s="500"/>
      <c r="AY699" s="500"/>
      <c r="AZ699" s="801"/>
      <c r="BA699" s="500"/>
      <c r="BB699" s="500"/>
      <c r="BC699" s="500"/>
      <c r="BD699" s="500"/>
      <c r="BE699" s="500"/>
      <c r="BF699" s="500"/>
      <c r="BG699" s="500"/>
      <c r="BH699" s="500"/>
      <c r="BI699" s="500"/>
      <c r="BJ699" s="500"/>
      <c r="BK699" s="500"/>
      <c r="BL699" s="500"/>
      <c r="BM699" s="500"/>
      <c r="BN699" s="500"/>
      <c r="BO699" s="500"/>
      <c r="BP699" s="500"/>
      <c r="BQ699" s="500"/>
      <c r="BR699" s="500"/>
      <c r="BS699" s="500"/>
      <c r="BT699" s="500"/>
      <c r="BU699" s="500"/>
      <c r="BV699" s="500"/>
      <c r="BW699" s="500"/>
      <c r="BX699" s="500"/>
      <c r="BY699" s="500"/>
      <c r="BZ699" s="500"/>
      <c r="CA699" s="500"/>
      <c r="CB699" s="500"/>
      <c r="CC699" s="500"/>
      <c r="CD699" s="500"/>
      <c r="CE699" s="500"/>
      <c r="CF699" s="500"/>
      <c r="CG699" s="500"/>
      <c r="CH699" s="500"/>
      <c r="CI699" s="500"/>
      <c r="CJ699" s="500"/>
      <c r="CK699" s="500"/>
      <c r="CL699" s="500"/>
      <c r="CM699" s="500"/>
      <c r="CN699" s="500"/>
      <c r="CO699" s="500"/>
      <c r="CP699" s="500"/>
      <c r="CQ699" s="500"/>
      <c r="CR699" s="500"/>
      <c r="CS699" s="500"/>
      <c r="CT699" s="500"/>
      <c r="CU699" s="500"/>
      <c r="CV699" s="500"/>
      <c r="CW699" s="500"/>
      <c r="CX699" s="500"/>
      <c r="CY699" s="500"/>
      <c r="CZ699" s="500"/>
      <c r="DA699" s="500"/>
      <c r="DB699" s="500"/>
      <c r="DC699" s="500"/>
      <c r="DD699" s="500"/>
      <c r="DE699" s="500"/>
      <c r="DF699" s="500"/>
      <c r="DG699" s="500"/>
      <c r="DH699" s="500"/>
      <c r="DI699" s="500"/>
      <c r="DJ699" s="500"/>
      <c r="DK699" s="500"/>
      <c r="DL699" s="500"/>
      <c r="DM699" s="500"/>
      <c r="DN699" s="500"/>
      <c r="DO699" s="500"/>
      <c r="DP699" s="500"/>
      <c r="DQ699" s="500"/>
      <c r="DR699" s="500"/>
      <c r="DS699" s="500"/>
      <c r="DT699" s="500"/>
      <c r="DU699" s="500"/>
      <c r="DV699" s="500"/>
      <c r="DW699" s="500"/>
      <c r="DX699" s="500"/>
      <c r="DY699" s="500"/>
      <c r="DZ699" s="500"/>
      <c r="EA699" s="500"/>
      <c r="EB699" s="500"/>
      <c r="EC699" s="500"/>
      <c r="ED699" s="500"/>
      <c r="EE699" s="500"/>
      <c r="EF699" s="500"/>
      <c r="EG699" s="500"/>
      <c r="EH699" s="500"/>
      <c r="EI699" s="500"/>
      <c r="EJ699" s="500"/>
      <c r="EK699" s="500"/>
      <c r="EL699" s="500"/>
      <c r="EM699" s="500"/>
      <c r="EN699" s="500"/>
      <c r="EO699" s="500"/>
      <c r="EP699" s="500"/>
      <c r="EQ699" s="500"/>
      <c r="ER699" s="500"/>
      <c r="ES699" s="500"/>
      <c r="ET699" s="500"/>
      <c r="EU699" s="500"/>
      <c r="EV699" s="500"/>
      <c r="EW699" s="500"/>
      <c r="EX699" s="500"/>
      <c r="EY699" s="500"/>
      <c r="EZ699" s="500"/>
      <c r="FA699" s="500"/>
      <c r="FB699" s="500"/>
      <c r="FC699" s="500"/>
      <c r="FD699" s="500"/>
      <c r="FE699" s="500"/>
      <c r="FF699" s="500"/>
      <c r="FG699" s="500"/>
      <c r="FH699" s="500"/>
      <c r="FI699" s="500"/>
      <c r="FJ699" s="500"/>
      <c r="FK699" s="500"/>
      <c r="FL699" s="500"/>
      <c r="FM699" s="500"/>
      <c r="FN699" s="500"/>
      <c r="FO699" s="500"/>
      <c r="FP699" s="500"/>
      <c r="FQ699" s="500"/>
      <c r="FR699" s="500"/>
      <c r="FS699" s="500"/>
      <c r="FT699" s="500"/>
      <c r="FU699" s="500"/>
      <c r="FV699" s="500"/>
      <c r="FW699" s="500"/>
      <c r="FX699" s="500"/>
      <c r="FY699" s="500"/>
      <c r="FZ699" s="500"/>
      <c r="GA699" s="500"/>
      <c r="GB699" s="500"/>
      <c r="GC699" s="500"/>
      <c r="GD699" s="500"/>
      <c r="GE699" s="500"/>
      <c r="GF699" s="500"/>
      <c r="GG699" s="500"/>
      <c r="GH699" s="500"/>
      <c r="GI699" s="500"/>
      <c r="GJ699" s="500"/>
      <c r="GK699" s="500"/>
      <c r="GL699" s="500"/>
      <c r="GM699" s="500"/>
      <c r="GN699" s="500"/>
      <c r="GO699" s="500"/>
      <c r="GP699" s="500"/>
      <c r="GQ699" s="500"/>
      <c r="GR699" s="500"/>
      <c r="GS699" s="500"/>
      <c r="GT699" s="500"/>
      <c r="GU699" s="500"/>
      <c r="GV699" s="500"/>
      <c r="GW699" s="500"/>
      <c r="GX699" s="500"/>
      <c r="GY699" s="500"/>
      <c r="GZ699" s="500"/>
      <c r="HA699" s="500"/>
      <c r="HB699" s="500"/>
      <c r="HC699" s="500"/>
      <c r="HD699" s="500"/>
      <c r="HE699" s="500"/>
      <c r="HF699" s="500"/>
      <c r="HG699" s="500"/>
      <c r="HH699" s="500"/>
      <c r="HI699" s="500"/>
      <c r="HJ699" s="500"/>
      <c r="HK699" s="500"/>
      <c r="HL699" s="500"/>
      <c r="HM699" s="500"/>
      <c r="HN699" s="500"/>
      <c r="HO699" s="500"/>
      <c r="HP699" s="500"/>
      <c r="HQ699" s="500"/>
      <c r="HR699" s="500"/>
      <c r="HS699" s="500"/>
      <c r="HT699" s="500"/>
      <c r="HU699" s="500"/>
      <c r="HV699" s="500"/>
      <c r="HW699" s="500"/>
      <c r="HX699" s="500"/>
      <c r="HY699" s="500"/>
      <c r="HZ699" s="500"/>
      <c r="IA699" s="500"/>
      <c r="IB699" s="500"/>
      <c r="IC699" s="500"/>
      <c r="ID699" s="500"/>
      <c r="IE699" s="500"/>
      <c r="IF699" s="500"/>
      <c r="IG699" s="500"/>
      <c r="IH699" s="500"/>
      <c r="II699" s="500"/>
      <c r="IJ699" s="500"/>
      <c r="IK699" s="500"/>
      <c r="IL699" s="500"/>
      <c r="IM699" s="500"/>
      <c r="IN699" s="500"/>
      <c r="IO699" s="500"/>
      <c r="IP699" s="500"/>
      <c r="IQ699" s="500"/>
      <c r="IR699" s="500"/>
      <c r="IS699" s="500"/>
      <c r="IT699" s="500"/>
      <c r="IU699" s="500"/>
      <c r="IV699" s="500"/>
      <c r="IW699" s="500"/>
      <c r="IX699" s="500"/>
      <c r="IY699" s="500"/>
      <c r="IZ699" s="500"/>
      <c r="JA699" s="500"/>
      <c r="JB699" s="500"/>
      <c r="JC699" s="500"/>
      <c r="JD699" s="500"/>
      <c r="JE699" s="500"/>
      <c r="JF699" s="500"/>
      <c r="JG699" s="500"/>
      <c r="JH699" s="500"/>
      <c r="JI699" s="500"/>
      <c r="JJ699" s="500"/>
      <c r="JK699" s="500"/>
    </row>
    <row r="700" ht="11.25" customHeight="1">
      <c r="A700" s="500"/>
      <c r="B700" s="800"/>
      <c r="C700" s="500"/>
      <c r="D700" s="500"/>
      <c r="E700" s="820" t="s">
        <v>214</v>
      </c>
      <c r="F700" s="500" t="str">
        <f>If(NPCs!AC701&lt;&gt;"",CONCATENATE(AC703:AF703),CONCATENATE(D676:G676))</f>
        <v/>
      </c>
      <c r="G700" s="817" t="str">
        <f>If(NPCs!AC701&lt;&gt;"",CONCATENATE(AI703:AJ703),CONCATENATE(J676:K676))</f>
        <v/>
      </c>
      <c r="H700" s="818" t="str">
        <f>If(NPCs!AC701&lt;&gt;"",CONCATENATE(AK703:AL703),CONCATENATE(L676:M676))</f>
        <v/>
      </c>
      <c r="I700" s="500"/>
      <c r="J700" s="500"/>
      <c r="K700" s="500"/>
      <c r="M700" s="500"/>
      <c r="O700" s="500"/>
      <c r="P700" s="500"/>
      <c r="Q700" s="500"/>
      <c r="R700" s="500"/>
      <c r="S700" s="500"/>
      <c r="T700" s="500"/>
      <c r="U700" s="500"/>
      <c r="V700" s="500"/>
      <c r="W700" s="500"/>
      <c r="X700" s="500"/>
      <c r="Y700" s="801"/>
      <c r="Z700" s="801"/>
      <c r="AA700" s="800"/>
      <c r="AB700" s="500"/>
      <c r="AC700" s="498" t="s">
        <v>171</v>
      </c>
      <c r="AD700" s="540" t="str">
        <f>IFERROR(VLOOKUP(AG695,LookupTrait,3, FALSE))</f>
        <v/>
      </c>
      <c r="AE700" s="494"/>
      <c r="AF700" s="494"/>
      <c r="AG700" s="494"/>
      <c r="AH700" s="494"/>
      <c r="AK700" s="495">
        <f>ifError(IF(AD699&lt;&gt;AD700,VLOOKUP(AD700,AU696:AV703,2,FALSE),0),0)</f>
        <v>0</v>
      </c>
      <c r="AL700" s="494">
        <f>ifError(IF(AD699&lt;&gt;AD700,VLOOKUP(AD700,AU696:AW703,3,FALSE),0),0)</f>
        <v>0</v>
      </c>
      <c r="AM700" s="494"/>
      <c r="AN700" s="494"/>
      <c r="AO700" s="500"/>
      <c r="AQ700" s="494"/>
      <c r="AR700" s="494"/>
      <c r="AS700" s="494"/>
      <c r="AT700" s="494"/>
      <c r="AU700" s="501" t="s">
        <v>172</v>
      </c>
      <c r="AV700" s="534">
        <v>0.0</v>
      </c>
      <c r="AW700" s="532">
        <f>if(F666&gt;=AE698,1,0)</f>
        <v>1</v>
      </c>
      <c r="AX700" s="500"/>
      <c r="AY700" s="500"/>
      <c r="AZ700" s="801"/>
      <c r="BA700" s="500"/>
      <c r="BB700" s="500"/>
      <c r="BC700" s="500"/>
      <c r="BD700" s="500"/>
      <c r="BE700" s="500"/>
      <c r="BF700" s="500"/>
      <c r="BG700" s="500"/>
      <c r="BH700" s="500"/>
      <c r="BI700" s="500"/>
      <c r="BJ700" s="500"/>
      <c r="BK700" s="500"/>
      <c r="BL700" s="500"/>
      <c r="BM700" s="500"/>
      <c r="BN700" s="500"/>
      <c r="BO700" s="500"/>
      <c r="BP700" s="500"/>
      <c r="BQ700" s="500"/>
      <c r="BR700" s="500"/>
      <c r="BS700" s="500"/>
      <c r="BT700" s="500"/>
      <c r="BU700" s="500"/>
      <c r="BV700" s="500"/>
      <c r="BW700" s="500"/>
      <c r="BX700" s="500"/>
      <c r="BY700" s="500"/>
      <c r="BZ700" s="500"/>
      <c r="CA700" s="500"/>
      <c r="CB700" s="500"/>
      <c r="CC700" s="500"/>
      <c r="CD700" s="500"/>
      <c r="CE700" s="500"/>
      <c r="CF700" s="500"/>
      <c r="CG700" s="500"/>
      <c r="CH700" s="500"/>
      <c r="CI700" s="500"/>
      <c r="CJ700" s="500"/>
      <c r="CK700" s="500"/>
      <c r="CL700" s="500"/>
      <c r="CM700" s="500"/>
      <c r="CN700" s="500"/>
      <c r="CO700" s="500"/>
      <c r="CP700" s="500"/>
      <c r="CQ700" s="500"/>
      <c r="CR700" s="500"/>
      <c r="CS700" s="500"/>
      <c r="CT700" s="500"/>
      <c r="CU700" s="500"/>
      <c r="CV700" s="500"/>
      <c r="CW700" s="500"/>
      <c r="CX700" s="500"/>
      <c r="CY700" s="500"/>
      <c r="CZ700" s="500"/>
      <c r="DA700" s="500"/>
      <c r="DB700" s="500"/>
      <c r="DC700" s="500"/>
      <c r="DD700" s="500"/>
      <c r="DE700" s="500"/>
      <c r="DF700" s="500"/>
      <c r="DG700" s="500"/>
      <c r="DH700" s="500"/>
      <c r="DI700" s="500"/>
      <c r="DJ700" s="500"/>
      <c r="DK700" s="500"/>
      <c r="DL700" s="500"/>
      <c r="DM700" s="500"/>
      <c r="DN700" s="500"/>
      <c r="DO700" s="500"/>
      <c r="DP700" s="500"/>
      <c r="DQ700" s="500"/>
      <c r="DR700" s="500"/>
      <c r="DS700" s="500"/>
      <c r="DT700" s="500"/>
      <c r="DU700" s="500"/>
      <c r="DV700" s="500"/>
      <c r="DW700" s="500"/>
      <c r="DX700" s="500"/>
      <c r="DY700" s="500"/>
      <c r="DZ700" s="500"/>
      <c r="EA700" s="500"/>
      <c r="EB700" s="500"/>
      <c r="EC700" s="500"/>
      <c r="ED700" s="500"/>
      <c r="EE700" s="500"/>
      <c r="EF700" s="500"/>
      <c r="EG700" s="500"/>
      <c r="EH700" s="500"/>
      <c r="EI700" s="500"/>
      <c r="EJ700" s="500"/>
      <c r="EK700" s="500"/>
      <c r="EL700" s="500"/>
      <c r="EM700" s="500"/>
      <c r="EN700" s="500"/>
      <c r="EO700" s="500"/>
      <c r="EP700" s="500"/>
      <c r="EQ700" s="500"/>
      <c r="ER700" s="500"/>
      <c r="ES700" s="500"/>
      <c r="ET700" s="500"/>
      <c r="EU700" s="500"/>
      <c r="EV700" s="500"/>
      <c r="EW700" s="500"/>
      <c r="EX700" s="500"/>
      <c r="EY700" s="500"/>
      <c r="EZ700" s="500"/>
      <c r="FA700" s="500"/>
      <c r="FB700" s="500"/>
      <c r="FC700" s="500"/>
      <c r="FD700" s="500"/>
      <c r="FE700" s="500"/>
      <c r="FF700" s="500"/>
      <c r="FG700" s="500"/>
      <c r="FH700" s="500"/>
      <c r="FI700" s="500"/>
      <c r="FJ700" s="500"/>
      <c r="FK700" s="500"/>
      <c r="FL700" s="500"/>
      <c r="FM700" s="500"/>
      <c r="FN700" s="500"/>
      <c r="FO700" s="500"/>
      <c r="FP700" s="500"/>
      <c r="FQ700" s="500"/>
      <c r="FR700" s="500"/>
      <c r="FS700" s="500"/>
      <c r="FT700" s="500"/>
      <c r="FU700" s="500"/>
      <c r="FV700" s="500"/>
      <c r="FW700" s="500"/>
      <c r="FX700" s="500"/>
      <c r="FY700" s="500"/>
      <c r="FZ700" s="500"/>
      <c r="GA700" s="500"/>
      <c r="GB700" s="500"/>
      <c r="GC700" s="500"/>
      <c r="GD700" s="500"/>
      <c r="GE700" s="500"/>
      <c r="GF700" s="500"/>
      <c r="GG700" s="500"/>
      <c r="GH700" s="500"/>
      <c r="GI700" s="500"/>
      <c r="GJ700" s="500"/>
      <c r="GK700" s="500"/>
      <c r="GL700" s="500"/>
      <c r="GM700" s="500"/>
      <c r="GN700" s="500"/>
      <c r="GO700" s="500"/>
      <c r="GP700" s="500"/>
      <c r="GQ700" s="500"/>
      <c r="GR700" s="500"/>
      <c r="GS700" s="500"/>
      <c r="GT700" s="500"/>
      <c r="GU700" s="500"/>
      <c r="GV700" s="500"/>
      <c r="GW700" s="500"/>
      <c r="GX700" s="500"/>
      <c r="GY700" s="500"/>
      <c r="GZ700" s="500"/>
      <c r="HA700" s="500"/>
      <c r="HB700" s="500"/>
      <c r="HC700" s="500"/>
      <c r="HD700" s="500"/>
      <c r="HE700" s="500"/>
      <c r="HF700" s="500"/>
      <c r="HG700" s="500"/>
      <c r="HH700" s="500"/>
      <c r="HI700" s="500"/>
      <c r="HJ700" s="500"/>
      <c r="HK700" s="500"/>
      <c r="HL700" s="500"/>
      <c r="HM700" s="500"/>
      <c r="HN700" s="500"/>
      <c r="HO700" s="500"/>
      <c r="HP700" s="500"/>
      <c r="HQ700" s="500"/>
      <c r="HR700" s="500"/>
      <c r="HS700" s="500"/>
      <c r="HT700" s="500"/>
      <c r="HU700" s="500"/>
      <c r="HV700" s="500"/>
      <c r="HW700" s="500"/>
      <c r="HX700" s="500"/>
      <c r="HY700" s="500"/>
      <c r="HZ700" s="500"/>
      <c r="IA700" s="500"/>
      <c r="IB700" s="500"/>
      <c r="IC700" s="500"/>
      <c r="ID700" s="500"/>
      <c r="IE700" s="500"/>
      <c r="IF700" s="500"/>
      <c r="IG700" s="500"/>
      <c r="IH700" s="500"/>
      <c r="II700" s="500"/>
      <c r="IJ700" s="500"/>
      <c r="IK700" s="500"/>
      <c r="IL700" s="500"/>
      <c r="IM700" s="500"/>
      <c r="IN700" s="500"/>
      <c r="IO700" s="500"/>
      <c r="IP700" s="500"/>
      <c r="IQ700" s="500"/>
      <c r="IR700" s="500"/>
      <c r="IS700" s="500"/>
      <c r="IT700" s="500"/>
      <c r="IU700" s="500"/>
      <c r="IV700" s="500"/>
      <c r="IW700" s="500"/>
      <c r="IX700" s="500"/>
      <c r="IY700" s="500"/>
      <c r="IZ700" s="500"/>
      <c r="JA700" s="500"/>
      <c r="JB700" s="500"/>
      <c r="JC700" s="500"/>
      <c r="JD700" s="500"/>
      <c r="JE700" s="500"/>
      <c r="JF700" s="500"/>
      <c r="JG700" s="500"/>
      <c r="JH700" s="500"/>
      <c r="JI700" s="500"/>
      <c r="JJ700" s="500"/>
      <c r="JK700" s="500"/>
    </row>
    <row r="701" ht="11.25" customHeight="1">
      <c r="A701" s="500"/>
      <c r="B701" s="800"/>
      <c r="C701" s="500"/>
      <c r="D701" s="500"/>
      <c r="E701" s="500"/>
      <c r="F701" s="500"/>
      <c r="G701" s="500"/>
      <c r="H701" s="500"/>
      <c r="I701" s="500"/>
      <c r="J701" s="500"/>
      <c r="K701" s="500"/>
      <c r="L701" s="500"/>
      <c r="M701" s="500"/>
      <c r="N701" s="500"/>
      <c r="O701" s="500"/>
      <c r="P701" s="500"/>
      <c r="Q701" s="500"/>
      <c r="R701" s="500"/>
      <c r="S701" s="500"/>
      <c r="T701" s="500"/>
      <c r="U701" s="500"/>
      <c r="V701" s="500"/>
      <c r="W701" s="500"/>
      <c r="X701" s="500"/>
      <c r="Y701" s="801"/>
      <c r="Z701" s="801"/>
      <c r="AA701" s="800"/>
      <c r="AB701" s="500"/>
      <c r="AC701" s="498"/>
      <c r="AD701" s="494"/>
      <c r="AE701" s="494"/>
      <c r="AF701" s="494"/>
      <c r="AG701" s="494"/>
      <c r="AH701" s="494"/>
      <c r="AI701" s="494"/>
      <c r="AJ701" s="494"/>
      <c r="AK701" s="494"/>
      <c r="AL701" s="494"/>
      <c r="AM701" s="494"/>
      <c r="AN701" s="494"/>
      <c r="AO701" s="500"/>
      <c r="AQ701" s="494"/>
      <c r="AR701" s="494"/>
      <c r="AS701" s="494"/>
      <c r="AT701" s="494"/>
      <c r="AU701" s="501" t="s">
        <v>173</v>
      </c>
      <c r="AV701" s="534">
        <v>0.0</v>
      </c>
      <c r="AW701" s="532">
        <f>if(F667&gt;=AE698,1,0)</f>
        <v>1</v>
      </c>
      <c r="AX701" s="500"/>
      <c r="AY701" s="500"/>
      <c r="AZ701" s="801"/>
      <c r="BA701" s="500"/>
      <c r="BB701" s="500"/>
      <c r="BC701" s="500"/>
      <c r="BD701" s="500"/>
      <c r="BE701" s="500"/>
      <c r="BF701" s="500"/>
      <c r="BG701" s="500"/>
      <c r="BH701" s="500"/>
      <c r="BI701" s="500"/>
      <c r="BJ701" s="500"/>
      <c r="BK701" s="500"/>
      <c r="BL701" s="500"/>
      <c r="BM701" s="500"/>
      <c r="BN701" s="500"/>
      <c r="BO701" s="500"/>
      <c r="BP701" s="500"/>
      <c r="BQ701" s="500"/>
      <c r="BR701" s="500"/>
      <c r="BS701" s="500"/>
      <c r="BT701" s="500"/>
      <c r="BU701" s="500"/>
      <c r="BV701" s="500"/>
      <c r="BW701" s="500"/>
      <c r="BX701" s="500"/>
      <c r="BY701" s="500"/>
      <c r="BZ701" s="500"/>
      <c r="CA701" s="500"/>
      <c r="CB701" s="500"/>
      <c r="CC701" s="500"/>
      <c r="CD701" s="500"/>
      <c r="CE701" s="500"/>
      <c r="CF701" s="500"/>
      <c r="CG701" s="500"/>
      <c r="CH701" s="500"/>
      <c r="CI701" s="500"/>
      <c r="CJ701" s="500"/>
      <c r="CK701" s="500"/>
      <c r="CL701" s="500"/>
      <c r="CM701" s="500"/>
      <c r="CN701" s="500"/>
      <c r="CO701" s="500"/>
      <c r="CP701" s="500"/>
      <c r="CQ701" s="500"/>
      <c r="CR701" s="500"/>
      <c r="CS701" s="500"/>
      <c r="CT701" s="500"/>
      <c r="CU701" s="500"/>
      <c r="CV701" s="500"/>
      <c r="CW701" s="500"/>
      <c r="CX701" s="500"/>
      <c r="CY701" s="500"/>
      <c r="CZ701" s="500"/>
      <c r="DA701" s="500"/>
      <c r="DB701" s="500"/>
      <c r="DC701" s="500"/>
      <c r="DD701" s="500"/>
      <c r="DE701" s="500"/>
      <c r="DF701" s="500"/>
      <c r="DG701" s="500"/>
      <c r="DH701" s="500"/>
      <c r="DI701" s="500"/>
      <c r="DJ701" s="500"/>
      <c r="DK701" s="500"/>
      <c r="DL701" s="500"/>
      <c r="DM701" s="500"/>
      <c r="DN701" s="500"/>
      <c r="DO701" s="500"/>
      <c r="DP701" s="500"/>
      <c r="DQ701" s="500"/>
      <c r="DR701" s="500"/>
      <c r="DS701" s="500"/>
      <c r="DT701" s="500"/>
      <c r="DU701" s="500"/>
      <c r="DV701" s="500"/>
      <c r="DW701" s="500"/>
      <c r="DX701" s="500"/>
      <c r="DY701" s="500"/>
      <c r="DZ701" s="500"/>
      <c r="EA701" s="500"/>
      <c r="EB701" s="500"/>
      <c r="EC701" s="500"/>
      <c r="ED701" s="500"/>
      <c r="EE701" s="500"/>
      <c r="EF701" s="500"/>
      <c r="EG701" s="500"/>
      <c r="EH701" s="500"/>
      <c r="EI701" s="500"/>
      <c r="EJ701" s="500"/>
      <c r="EK701" s="500"/>
      <c r="EL701" s="500"/>
      <c r="EM701" s="500"/>
      <c r="EN701" s="500"/>
      <c r="EO701" s="500"/>
      <c r="EP701" s="500"/>
      <c r="EQ701" s="500"/>
      <c r="ER701" s="500"/>
      <c r="ES701" s="500"/>
      <c r="ET701" s="500"/>
      <c r="EU701" s="500"/>
      <c r="EV701" s="500"/>
      <c r="EW701" s="500"/>
      <c r="EX701" s="500"/>
      <c r="EY701" s="500"/>
      <c r="EZ701" s="500"/>
      <c r="FA701" s="500"/>
      <c r="FB701" s="500"/>
      <c r="FC701" s="500"/>
      <c r="FD701" s="500"/>
      <c r="FE701" s="500"/>
      <c r="FF701" s="500"/>
      <c r="FG701" s="500"/>
      <c r="FH701" s="500"/>
      <c r="FI701" s="500"/>
      <c r="FJ701" s="500"/>
      <c r="FK701" s="500"/>
      <c r="FL701" s="500"/>
      <c r="FM701" s="500"/>
      <c r="FN701" s="500"/>
      <c r="FO701" s="500"/>
      <c r="FP701" s="500"/>
      <c r="FQ701" s="500"/>
      <c r="FR701" s="500"/>
      <c r="FS701" s="500"/>
      <c r="FT701" s="500"/>
      <c r="FU701" s="500"/>
      <c r="FV701" s="500"/>
      <c r="FW701" s="500"/>
      <c r="FX701" s="500"/>
      <c r="FY701" s="500"/>
      <c r="FZ701" s="500"/>
      <c r="GA701" s="500"/>
      <c r="GB701" s="500"/>
      <c r="GC701" s="500"/>
      <c r="GD701" s="500"/>
      <c r="GE701" s="500"/>
      <c r="GF701" s="500"/>
      <c r="GG701" s="500"/>
      <c r="GH701" s="500"/>
      <c r="GI701" s="500"/>
      <c r="GJ701" s="500"/>
      <c r="GK701" s="500"/>
      <c r="GL701" s="500"/>
      <c r="GM701" s="500"/>
      <c r="GN701" s="500"/>
      <c r="GO701" s="500"/>
      <c r="GP701" s="500"/>
      <c r="GQ701" s="500"/>
      <c r="GR701" s="500"/>
      <c r="GS701" s="500"/>
      <c r="GT701" s="500"/>
      <c r="GU701" s="500"/>
      <c r="GV701" s="500"/>
      <c r="GW701" s="500"/>
      <c r="GX701" s="500"/>
      <c r="GY701" s="500"/>
      <c r="GZ701" s="500"/>
      <c r="HA701" s="500"/>
      <c r="HB701" s="500"/>
      <c r="HC701" s="500"/>
      <c r="HD701" s="500"/>
      <c r="HE701" s="500"/>
      <c r="HF701" s="500"/>
      <c r="HG701" s="500"/>
      <c r="HH701" s="500"/>
      <c r="HI701" s="500"/>
      <c r="HJ701" s="500"/>
      <c r="HK701" s="500"/>
      <c r="HL701" s="500"/>
      <c r="HM701" s="500"/>
      <c r="HN701" s="500"/>
      <c r="HO701" s="500"/>
      <c r="HP701" s="500"/>
      <c r="HQ701" s="500"/>
      <c r="HR701" s="500"/>
      <c r="HS701" s="500"/>
      <c r="HT701" s="500"/>
      <c r="HU701" s="500"/>
      <c r="HV701" s="500"/>
      <c r="HW701" s="500"/>
      <c r="HX701" s="500"/>
      <c r="HY701" s="500"/>
      <c r="HZ701" s="500"/>
      <c r="IA701" s="500"/>
      <c r="IB701" s="500"/>
      <c r="IC701" s="500"/>
      <c r="ID701" s="500"/>
      <c r="IE701" s="500"/>
      <c r="IF701" s="500"/>
      <c r="IG701" s="500"/>
      <c r="IH701" s="500"/>
      <c r="II701" s="500"/>
      <c r="IJ701" s="500"/>
      <c r="IK701" s="500"/>
      <c r="IL701" s="500"/>
      <c r="IM701" s="500"/>
      <c r="IN701" s="500"/>
      <c r="IO701" s="500"/>
      <c r="IP701" s="500"/>
      <c r="IQ701" s="500"/>
      <c r="IR701" s="500"/>
      <c r="IS701" s="500"/>
      <c r="IT701" s="500"/>
      <c r="IU701" s="500"/>
      <c r="IV701" s="500"/>
      <c r="IW701" s="500"/>
      <c r="IX701" s="500"/>
      <c r="IY701" s="500"/>
      <c r="IZ701" s="500"/>
      <c r="JA701" s="500"/>
      <c r="JB701" s="500"/>
      <c r="JC701" s="500"/>
      <c r="JD701" s="500"/>
      <c r="JE701" s="500"/>
      <c r="JF701" s="500"/>
      <c r="JG701" s="500"/>
      <c r="JH701" s="500"/>
      <c r="JI701" s="500"/>
      <c r="JJ701" s="500"/>
      <c r="JK701" s="500"/>
    </row>
    <row r="702" ht="11.25" customHeight="1">
      <c r="A702" s="500"/>
      <c r="B702" s="800"/>
      <c r="C702" s="500"/>
      <c r="D702" s="500"/>
      <c r="E702" s="500"/>
      <c r="F702" s="500"/>
      <c r="G702" s="500"/>
      <c r="H702" s="500"/>
      <c r="I702" s="500"/>
      <c r="J702" s="500"/>
      <c r="K702" s="500"/>
      <c r="L702" s="500"/>
      <c r="M702" s="500"/>
      <c r="N702" s="500"/>
      <c r="O702" s="500"/>
      <c r="P702" s="500"/>
      <c r="Q702" s="500"/>
      <c r="R702" s="500"/>
      <c r="S702" s="500"/>
      <c r="T702" s="500"/>
      <c r="U702" s="500"/>
      <c r="V702" s="500"/>
      <c r="W702" s="500"/>
      <c r="X702" s="500"/>
      <c r="Y702" s="801"/>
      <c r="Z702" s="801"/>
      <c r="AA702" s="800"/>
      <c r="AB702" s="500"/>
      <c r="AC702" s="498" t="s">
        <v>174</v>
      </c>
      <c r="AD702" s="536" t="s">
        <v>175</v>
      </c>
      <c r="AE702" s="536" t="s">
        <v>176</v>
      </c>
      <c r="AF702" s="537">
        <f>MAX(If(AE698+sum(AK699:AK700)&gt;12,20,AE698+sum(AK699:AK700)),2)</f>
        <v>2</v>
      </c>
      <c r="AG702" s="537" t="str">
        <f>"+"</f>
        <v>+</v>
      </c>
      <c r="AH702" s="537">
        <f>sum(AL699:AL700)</f>
        <v>0</v>
      </c>
      <c r="AI702" s="538" t="str">
        <f>"+"</f>
        <v>+</v>
      </c>
      <c r="AJ702" s="538">
        <f>AH702+IF(countIf(AD699:AD700,"PROSPIT")&gt;0,1,0)</f>
        <v>0</v>
      </c>
      <c r="AK702" s="539" t="str">
        <f>"+"</f>
        <v>+</v>
      </c>
      <c r="AL702" s="539">
        <f>AH702+IF(countIf(AD699:AD700,"DERSE")&gt;0,1,0)</f>
        <v>0</v>
      </c>
      <c r="AM702" s="494"/>
      <c r="AN702" s="499" t="s">
        <v>136</v>
      </c>
      <c r="AO702" s="500"/>
      <c r="AQ702" s="494">
        <f>0+Countif(AD699:AD700,"CANINE")</f>
        <v>0</v>
      </c>
      <c r="AR702" s="499">
        <f>(COUNTIF(AQ669:AQ703,"&gt;0")-1)*2</f>
        <v>-2</v>
      </c>
      <c r="AS702" s="494">
        <f>8+countIf(AD698:AD699, "LIGHTWEIGHT")*2</f>
        <v>8</v>
      </c>
      <c r="AT702" s="494"/>
      <c r="AU702" s="498" t="s">
        <v>177</v>
      </c>
      <c r="AV702" s="495">
        <f>If(AE698+AR702&gt;=AS702,MAX(AS702-AE698,0),AR702)</f>
        <v>-2</v>
      </c>
      <c r="AW702" s="499">
        <v>0.0</v>
      </c>
      <c r="AX702" s="500"/>
      <c r="AY702" s="500"/>
      <c r="AZ702" s="801"/>
      <c r="BA702" s="500"/>
      <c r="BB702" s="500"/>
      <c r="BC702" s="500"/>
      <c r="BD702" s="500"/>
      <c r="BE702" s="500"/>
      <c r="BF702" s="500"/>
      <c r="BG702" s="500"/>
      <c r="BH702" s="500"/>
      <c r="BI702" s="500"/>
      <c r="BJ702" s="500"/>
      <c r="BK702" s="500"/>
      <c r="BL702" s="500"/>
      <c r="BM702" s="500"/>
      <c r="BN702" s="500"/>
      <c r="BO702" s="500"/>
      <c r="BP702" s="500"/>
      <c r="BQ702" s="500"/>
      <c r="BR702" s="500"/>
      <c r="BS702" s="500"/>
      <c r="BT702" s="500"/>
      <c r="BU702" s="500"/>
      <c r="BV702" s="500"/>
      <c r="BW702" s="500"/>
      <c r="BX702" s="500"/>
      <c r="BY702" s="500"/>
      <c r="BZ702" s="500"/>
      <c r="CA702" s="500"/>
      <c r="CB702" s="500"/>
      <c r="CC702" s="500"/>
      <c r="CD702" s="500"/>
      <c r="CE702" s="500"/>
      <c r="CF702" s="500"/>
      <c r="CG702" s="500"/>
      <c r="CH702" s="500"/>
      <c r="CI702" s="500"/>
      <c r="CJ702" s="500"/>
      <c r="CK702" s="500"/>
      <c r="CL702" s="500"/>
      <c r="CM702" s="500"/>
      <c r="CN702" s="500"/>
      <c r="CO702" s="500"/>
      <c r="CP702" s="500"/>
      <c r="CQ702" s="500"/>
      <c r="CR702" s="500"/>
      <c r="CS702" s="500"/>
      <c r="CT702" s="500"/>
      <c r="CU702" s="500"/>
      <c r="CV702" s="500"/>
      <c r="CW702" s="500"/>
      <c r="CX702" s="500"/>
      <c r="CY702" s="500"/>
      <c r="CZ702" s="500"/>
      <c r="DA702" s="500"/>
      <c r="DB702" s="500"/>
      <c r="DC702" s="500"/>
      <c r="DD702" s="500"/>
      <c r="DE702" s="500"/>
      <c r="DF702" s="500"/>
      <c r="DG702" s="500"/>
      <c r="DH702" s="500"/>
      <c r="DI702" s="500"/>
      <c r="DJ702" s="500"/>
      <c r="DK702" s="500"/>
      <c r="DL702" s="500"/>
      <c r="DM702" s="500"/>
      <c r="DN702" s="500"/>
      <c r="DO702" s="500"/>
      <c r="DP702" s="500"/>
      <c r="DQ702" s="500"/>
      <c r="DR702" s="500"/>
      <c r="DS702" s="500"/>
      <c r="DT702" s="500"/>
      <c r="DU702" s="500"/>
      <c r="DV702" s="500"/>
      <c r="DW702" s="500"/>
      <c r="DX702" s="500"/>
      <c r="DY702" s="500"/>
      <c r="DZ702" s="500"/>
      <c r="EA702" s="500"/>
      <c r="EB702" s="500"/>
      <c r="EC702" s="500"/>
      <c r="ED702" s="500"/>
      <c r="EE702" s="500"/>
      <c r="EF702" s="500"/>
      <c r="EG702" s="500"/>
      <c r="EH702" s="500"/>
      <c r="EI702" s="500"/>
      <c r="EJ702" s="500"/>
      <c r="EK702" s="500"/>
      <c r="EL702" s="500"/>
      <c r="EM702" s="500"/>
      <c r="EN702" s="500"/>
      <c r="EO702" s="500"/>
      <c r="EP702" s="500"/>
      <c r="EQ702" s="500"/>
      <c r="ER702" s="500"/>
      <c r="ES702" s="500"/>
      <c r="ET702" s="500"/>
      <c r="EU702" s="500"/>
      <c r="EV702" s="500"/>
      <c r="EW702" s="500"/>
      <c r="EX702" s="500"/>
      <c r="EY702" s="500"/>
      <c r="EZ702" s="500"/>
      <c r="FA702" s="500"/>
      <c r="FB702" s="500"/>
      <c r="FC702" s="500"/>
      <c r="FD702" s="500"/>
      <c r="FE702" s="500"/>
      <c r="FF702" s="500"/>
      <c r="FG702" s="500"/>
      <c r="FH702" s="500"/>
      <c r="FI702" s="500"/>
      <c r="FJ702" s="500"/>
      <c r="FK702" s="500"/>
      <c r="FL702" s="500"/>
      <c r="FM702" s="500"/>
      <c r="FN702" s="500"/>
      <c r="FO702" s="500"/>
      <c r="FP702" s="500"/>
      <c r="FQ702" s="500"/>
      <c r="FR702" s="500"/>
      <c r="FS702" s="500"/>
      <c r="FT702" s="500"/>
      <c r="FU702" s="500"/>
      <c r="FV702" s="500"/>
      <c r="FW702" s="500"/>
      <c r="FX702" s="500"/>
      <c r="FY702" s="500"/>
      <c r="FZ702" s="500"/>
      <c r="GA702" s="500"/>
      <c r="GB702" s="500"/>
      <c r="GC702" s="500"/>
      <c r="GD702" s="500"/>
      <c r="GE702" s="500"/>
      <c r="GF702" s="500"/>
      <c r="GG702" s="500"/>
      <c r="GH702" s="500"/>
      <c r="GI702" s="500"/>
      <c r="GJ702" s="500"/>
      <c r="GK702" s="500"/>
      <c r="GL702" s="500"/>
      <c r="GM702" s="500"/>
      <c r="GN702" s="500"/>
      <c r="GO702" s="500"/>
      <c r="GP702" s="500"/>
      <c r="GQ702" s="500"/>
      <c r="GR702" s="500"/>
      <c r="GS702" s="500"/>
      <c r="GT702" s="500"/>
      <c r="GU702" s="500"/>
      <c r="GV702" s="500"/>
      <c r="GW702" s="500"/>
      <c r="GX702" s="500"/>
      <c r="GY702" s="500"/>
      <c r="GZ702" s="500"/>
      <c r="HA702" s="500"/>
      <c r="HB702" s="500"/>
      <c r="HC702" s="500"/>
      <c r="HD702" s="500"/>
      <c r="HE702" s="500"/>
      <c r="HF702" s="500"/>
      <c r="HG702" s="500"/>
      <c r="HH702" s="500"/>
      <c r="HI702" s="500"/>
      <c r="HJ702" s="500"/>
      <c r="HK702" s="500"/>
      <c r="HL702" s="500"/>
      <c r="HM702" s="500"/>
      <c r="HN702" s="500"/>
      <c r="HO702" s="500"/>
      <c r="HP702" s="500"/>
      <c r="HQ702" s="500"/>
      <c r="HR702" s="500"/>
      <c r="HS702" s="500"/>
      <c r="HT702" s="500"/>
      <c r="HU702" s="500"/>
      <c r="HV702" s="500"/>
      <c r="HW702" s="500"/>
      <c r="HX702" s="500"/>
      <c r="HY702" s="500"/>
      <c r="HZ702" s="500"/>
      <c r="IA702" s="500"/>
      <c r="IB702" s="500"/>
      <c r="IC702" s="500"/>
      <c r="ID702" s="500"/>
      <c r="IE702" s="500"/>
      <c r="IF702" s="500"/>
      <c r="IG702" s="500"/>
      <c r="IH702" s="500"/>
      <c r="II702" s="500"/>
      <c r="IJ702" s="500"/>
      <c r="IK702" s="500"/>
      <c r="IL702" s="500"/>
      <c r="IM702" s="500"/>
      <c r="IN702" s="500"/>
      <c r="IO702" s="500"/>
      <c r="IP702" s="500"/>
      <c r="IQ702" s="500"/>
      <c r="IR702" s="500"/>
      <c r="IS702" s="500"/>
      <c r="IT702" s="500"/>
      <c r="IU702" s="500"/>
      <c r="IV702" s="500"/>
      <c r="IW702" s="500"/>
      <c r="IX702" s="500"/>
      <c r="IY702" s="500"/>
      <c r="IZ702" s="500"/>
      <c r="JA702" s="500"/>
      <c r="JB702" s="500"/>
      <c r="JC702" s="500"/>
      <c r="JD702" s="500"/>
      <c r="JE702" s="500"/>
      <c r="JF702" s="500"/>
      <c r="JG702" s="500"/>
      <c r="JH702" s="500"/>
      <c r="JI702" s="500"/>
      <c r="JJ702" s="500"/>
      <c r="JK702" s="500"/>
    </row>
    <row r="703" ht="11.25" customHeight="1">
      <c r="A703" s="500"/>
      <c r="B703" s="800"/>
      <c r="C703" s="500"/>
      <c r="D703" s="500"/>
      <c r="E703" s="500"/>
      <c r="F703" s="500"/>
      <c r="G703" s="500"/>
      <c r="H703" s="500"/>
      <c r="I703" s="500"/>
      <c r="J703" s="500"/>
      <c r="K703" s="500"/>
      <c r="L703" s="500"/>
      <c r="M703" s="500"/>
      <c r="N703" s="500"/>
      <c r="O703" s="500"/>
      <c r="P703" s="500"/>
      <c r="Q703" s="500"/>
      <c r="R703" s="500"/>
      <c r="S703" s="500"/>
      <c r="T703" s="500"/>
      <c r="U703" s="500"/>
      <c r="V703" s="500"/>
      <c r="W703" s="500"/>
      <c r="X703" s="500"/>
      <c r="Y703" s="500"/>
      <c r="Z703" s="825"/>
      <c r="AA703" s="500"/>
      <c r="AB703" s="500"/>
      <c r="AC703" s="540" t="str">
        <f>IF(countIf(AD699:AD700,"META")&gt;0," + ",if(AD703="",""," + "))</f>
        <v/>
      </c>
      <c r="AD703" s="673" t="str">
        <f>IF(countIf(AD699:AD700,"META")&gt;0,"",AD698)</f>
        <v/>
      </c>
      <c r="AE703" s="540" t="str">
        <f>IF(countIf(AD699:AD700,"META")&gt;0,"",if(AD703="","","d"))</f>
        <v/>
      </c>
      <c r="AF703" s="540" t="str">
        <f>IF(countIf(AD699:AD700,"META")&gt;0,AF702/2+1,IF(AD703&lt;&gt;"",AF702,""))</f>
        <v/>
      </c>
      <c r="AG703" s="540" t="str">
        <f>IF(AH702&gt;0,"+","")</f>
        <v/>
      </c>
      <c r="AH703" s="540" t="str">
        <f>if(AH702=0,"",AH702)</f>
        <v/>
      </c>
      <c r="AI703" s="826" t="str">
        <f>CONCATENATE( If(countIf(AD699:AD700,"DRACONIC")&gt;0,"+1d2",""),IF(AJ702&gt;0,"+",""))</f>
        <v/>
      </c>
      <c r="AJ703" s="826" t="str">
        <f>if(AJ702=0,"",AJ702)</f>
        <v/>
      </c>
      <c r="AK703" s="827" t="str">
        <f>CONCATENATE( If(countIf(AD699:AD700,"DRACONIC")&gt;0,"+1d2",""),IF(AL702&gt;0,"+",""))</f>
        <v/>
      </c>
      <c r="AL703" s="827" t="str">
        <f>if(AL702=0,"",AL702)</f>
        <v/>
      </c>
      <c r="AM703" s="494"/>
      <c r="AN703" s="494">
        <f>AF702/2+1+AH702</f>
        <v>2</v>
      </c>
      <c r="AO703" s="500"/>
      <c r="AQ703" s="494">
        <f>0-COUNTIF(AD699:AD700,"FELINE")</f>
        <v>0</v>
      </c>
      <c r="AR703" s="499">
        <f>(COUNTIF(AQ669:AQ703,"&lt;0")-1)*2</f>
        <v>-2</v>
      </c>
      <c r="AS703" s="494">
        <f>8+countIf(AD698:AD699, "LIGHTWEIGHT")*2</f>
        <v>8</v>
      </c>
      <c r="AT703" s="494"/>
      <c r="AU703" s="498" t="s">
        <v>178</v>
      </c>
      <c r="AV703" s="494">
        <f>If(AE698+AR703&gt;=AS703,MAX(AS703-AE698,0),AR703)</f>
        <v>-2</v>
      </c>
      <c r="AW703" s="499">
        <v>0.0</v>
      </c>
      <c r="AX703" s="500"/>
      <c r="AY703" s="500"/>
      <c r="AZ703" s="801"/>
      <c r="BA703" s="500"/>
      <c r="BB703" s="500"/>
      <c r="BC703" s="500"/>
      <c r="BD703" s="500"/>
      <c r="BE703" s="500"/>
      <c r="BF703" s="500"/>
      <c r="BG703" s="500"/>
      <c r="BH703" s="500"/>
      <c r="BI703" s="500"/>
      <c r="BJ703" s="500"/>
      <c r="BK703" s="500"/>
      <c r="BL703" s="500"/>
      <c r="BM703" s="500"/>
      <c r="BN703" s="500"/>
      <c r="BO703" s="500"/>
      <c r="BP703" s="500"/>
      <c r="BQ703" s="500"/>
      <c r="BR703" s="500"/>
      <c r="BS703" s="500"/>
      <c r="BT703" s="500"/>
      <c r="BU703" s="500"/>
      <c r="BV703" s="500"/>
      <c r="BW703" s="500"/>
      <c r="BX703" s="500"/>
      <c r="BY703" s="500"/>
      <c r="BZ703" s="500"/>
      <c r="CA703" s="500"/>
      <c r="CB703" s="500"/>
      <c r="CC703" s="500"/>
      <c r="CD703" s="500"/>
      <c r="CE703" s="500"/>
      <c r="CF703" s="500"/>
      <c r="CG703" s="500"/>
      <c r="CH703" s="500"/>
      <c r="CI703" s="500"/>
      <c r="CJ703" s="500"/>
      <c r="CK703" s="500"/>
      <c r="CL703" s="500"/>
      <c r="CM703" s="500"/>
      <c r="CN703" s="500"/>
      <c r="CO703" s="500"/>
      <c r="CP703" s="500"/>
      <c r="CQ703" s="500"/>
      <c r="CR703" s="500"/>
      <c r="CS703" s="500"/>
      <c r="CT703" s="500"/>
      <c r="CU703" s="500"/>
      <c r="CV703" s="500"/>
      <c r="CW703" s="500"/>
      <c r="CX703" s="500"/>
      <c r="CY703" s="500"/>
      <c r="CZ703" s="500"/>
      <c r="DA703" s="500"/>
      <c r="DB703" s="500"/>
      <c r="DC703" s="500"/>
      <c r="DD703" s="500"/>
      <c r="DE703" s="500"/>
      <c r="DF703" s="500"/>
      <c r="DG703" s="500"/>
      <c r="DH703" s="500"/>
      <c r="DI703" s="500"/>
      <c r="DJ703" s="500"/>
      <c r="DK703" s="500"/>
      <c r="DL703" s="500"/>
      <c r="DM703" s="500"/>
      <c r="DN703" s="500"/>
      <c r="DO703" s="500"/>
      <c r="DP703" s="500"/>
      <c r="DQ703" s="500"/>
      <c r="DR703" s="500"/>
      <c r="DS703" s="500"/>
      <c r="DT703" s="500"/>
      <c r="DU703" s="500"/>
      <c r="DV703" s="500"/>
      <c r="DW703" s="500"/>
      <c r="DX703" s="500"/>
      <c r="DY703" s="500"/>
      <c r="DZ703" s="500"/>
      <c r="EA703" s="500"/>
      <c r="EB703" s="500"/>
      <c r="EC703" s="500"/>
      <c r="ED703" s="500"/>
      <c r="EE703" s="500"/>
      <c r="EF703" s="500"/>
      <c r="EG703" s="500"/>
      <c r="EH703" s="500"/>
      <c r="EI703" s="500"/>
      <c r="EJ703" s="500"/>
      <c r="EK703" s="500"/>
      <c r="EL703" s="500"/>
      <c r="EM703" s="500"/>
      <c r="EN703" s="500"/>
      <c r="EO703" s="500"/>
      <c r="EP703" s="500"/>
      <c r="EQ703" s="500"/>
      <c r="ER703" s="500"/>
      <c r="ES703" s="500"/>
      <c r="ET703" s="500"/>
      <c r="EU703" s="500"/>
      <c r="EV703" s="500"/>
      <c r="EW703" s="500"/>
      <c r="EX703" s="500"/>
      <c r="EY703" s="500"/>
      <c r="EZ703" s="500"/>
      <c r="FA703" s="500"/>
      <c r="FB703" s="500"/>
      <c r="FC703" s="500"/>
      <c r="FD703" s="500"/>
      <c r="FE703" s="500"/>
      <c r="FF703" s="500"/>
      <c r="FG703" s="500"/>
      <c r="FH703" s="500"/>
      <c r="FI703" s="500"/>
      <c r="FJ703" s="500"/>
      <c r="FK703" s="500"/>
      <c r="FL703" s="500"/>
      <c r="FM703" s="500"/>
      <c r="FN703" s="500"/>
      <c r="FO703" s="500"/>
      <c r="FP703" s="500"/>
      <c r="FQ703" s="500"/>
      <c r="FR703" s="500"/>
      <c r="FS703" s="500"/>
      <c r="FT703" s="500"/>
      <c r="FU703" s="500"/>
      <c r="FV703" s="500"/>
      <c r="FW703" s="500"/>
      <c r="FX703" s="500"/>
      <c r="FY703" s="500"/>
      <c r="FZ703" s="500"/>
      <c r="GA703" s="500"/>
      <c r="GB703" s="500"/>
      <c r="GC703" s="500"/>
      <c r="GD703" s="500"/>
      <c r="GE703" s="500"/>
      <c r="GF703" s="500"/>
      <c r="GG703" s="500"/>
      <c r="GH703" s="500"/>
      <c r="GI703" s="500"/>
      <c r="GJ703" s="500"/>
      <c r="GK703" s="500"/>
      <c r="GL703" s="500"/>
      <c r="GM703" s="500"/>
      <c r="GN703" s="500"/>
      <c r="GO703" s="500"/>
      <c r="GP703" s="500"/>
      <c r="GQ703" s="500"/>
      <c r="GR703" s="500"/>
      <c r="GS703" s="500"/>
      <c r="GT703" s="500"/>
      <c r="GU703" s="500"/>
      <c r="GV703" s="500"/>
      <c r="GW703" s="500"/>
      <c r="GX703" s="500"/>
      <c r="GY703" s="500"/>
      <c r="GZ703" s="500"/>
      <c r="HA703" s="500"/>
      <c r="HB703" s="500"/>
      <c r="HC703" s="500"/>
      <c r="HD703" s="500"/>
      <c r="HE703" s="500"/>
      <c r="HF703" s="500"/>
      <c r="HG703" s="500"/>
      <c r="HH703" s="500"/>
      <c r="HI703" s="500"/>
      <c r="HJ703" s="500"/>
      <c r="HK703" s="500"/>
      <c r="HL703" s="500"/>
      <c r="HM703" s="500"/>
      <c r="HN703" s="500"/>
      <c r="HO703" s="500"/>
      <c r="HP703" s="500"/>
      <c r="HQ703" s="500"/>
      <c r="HR703" s="500"/>
      <c r="HS703" s="500"/>
      <c r="HT703" s="500"/>
      <c r="HU703" s="500"/>
      <c r="HV703" s="500"/>
      <c r="HW703" s="500"/>
      <c r="HX703" s="500"/>
      <c r="HY703" s="500"/>
      <c r="HZ703" s="500"/>
      <c r="IA703" s="500"/>
      <c r="IB703" s="500"/>
      <c r="IC703" s="500"/>
      <c r="ID703" s="500"/>
      <c r="IE703" s="500"/>
      <c r="IF703" s="500"/>
      <c r="IG703" s="500"/>
      <c r="IH703" s="500"/>
      <c r="II703" s="500"/>
      <c r="IJ703" s="500"/>
      <c r="IK703" s="500"/>
      <c r="IL703" s="500"/>
      <c r="IM703" s="500"/>
      <c r="IN703" s="500"/>
      <c r="IO703" s="500"/>
      <c r="IP703" s="500"/>
      <c r="IQ703" s="500"/>
      <c r="IR703" s="500"/>
      <c r="IS703" s="500"/>
      <c r="IT703" s="500"/>
      <c r="IU703" s="500"/>
      <c r="IV703" s="500"/>
      <c r="IW703" s="500"/>
      <c r="IX703" s="500"/>
      <c r="IY703" s="500"/>
      <c r="IZ703" s="500"/>
      <c r="JA703" s="500"/>
      <c r="JB703" s="500"/>
      <c r="JC703" s="500"/>
      <c r="JD703" s="500"/>
      <c r="JE703" s="500"/>
      <c r="JF703" s="500"/>
      <c r="JG703" s="500"/>
      <c r="JH703" s="500"/>
      <c r="JI703" s="500"/>
      <c r="JJ703" s="500"/>
      <c r="JK703" s="500"/>
    </row>
    <row r="704" ht="11.25" customHeight="1">
      <c r="A704" s="500"/>
      <c r="B704" s="802"/>
      <c r="C704" s="526"/>
      <c r="D704" s="526"/>
      <c r="E704" s="526"/>
      <c r="F704" s="526"/>
      <c r="G704" s="526"/>
      <c r="H704" s="526"/>
      <c r="I704" s="526"/>
      <c r="J704" s="526"/>
      <c r="K704" s="526"/>
      <c r="L704" s="526"/>
      <c r="M704" s="526"/>
      <c r="N704" s="526"/>
      <c r="O704" s="526"/>
      <c r="P704" s="526"/>
      <c r="Q704" s="526"/>
      <c r="R704" s="526"/>
      <c r="S704" s="526"/>
      <c r="T704" s="526"/>
      <c r="U704" s="526"/>
      <c r="V704" s="526"/>
      <c r="W704" s="526"/>
      <c r="X704" s="526"/>
      <c r="Y704" s="526"/>
      <c r="Z704" s="825"/>
      <c r="AA704" s="526"/>
      <c r="AB704" s="526"/>
      <c r="AC704" s="526"/>
      <c r="AD704" s="526"/>
      <c r="AE704" s="526"/>
      <c r="AF704" s="526"/>
      <c r="AG704" s="526"/>
      <c r="AH704" s="526"/>
      <c r="AI704" s="526"/>
      <c r="AJ704" s="526"/>
      <c r="AK704" s="526"/>
      <c r="AL704" s="526"/>
      <c r="AM704" s="526"/>
      <c r="AN704" s="526"/>
      <c r="AO704" s="526"/>
      <c r="AP704" s="526"/>
      <c r="AQ704" s="526"/>
      <c r="AR704" s="526"/>
      <c r="AS704" s="526"/>
      <c r="AT704" s="526"/>
      <c r="AU704" s="526"/>
      <c r="AV704" s="526"/>
      <c r="AW704" s="526"/>
      <c r="AX704" s="526"/>
      <c r="AY704" s="526"/>
      <c r="AZ704" s="803"/>
      <c r="BA704" s="500"/>
      <c r="BB704" s="500"/>
      <c r="BC704" s="500"/>
      <c r="BD704" s="500"/>
      <c r="BE704" s="500"/>
      <c r="BF704" s="500"/>
      <c r="BG704" s="500"/>
      <c r="BH704" s="500"/>
      <c r="BI704" s="500"/>
      <c r="BJ704" s="500"/>
      <c r="BK704" s="500"/>
      <c r="BL704" s="500"/>
      <c r="BM704" s="500"/>
      <c r="BN704" s="500"/>
      <c r="BO704" s="500"/>
      <c r="BP704" s="500"/>
      <c r="BQ704" s="500"/>
      <c r="BR704" s="500"/>
      <c r="BS704" s="500"/>
      <c r="BT704" s="500"/>
      <c r="BU704" s="500"/>
      <c r="BV704" s="500"/>
      <c r="BW704" s="500"/>
      <c r="BX704" s="500"/>
      <c r="BY704" s="500"/>
      <c r="BZ704" s="500"/>
      <c r="CA704" s="500"/>
      <c r="CB704" s="500"/>
      <c r="CC704" s="500"/>
      <c r="CD704" s="500"/>
      <c r="CE704" s="500"/>
      <c r="CF704" s="500"/>
      <c r="CG704" s="500"/>
      <c r="CH704" s="500"/>
      <c r="CI704" s="500"/>
      <c r="CJ704" s="500"/>
      <c r="CK704" s="500"/>
      <c r="CL704" s="500"/>
      <c r="CM704" s="500"/>
      <c r="CN704" s="500"/>
      <c r="CO704" s="500"/>
      <c r="CP704" s="500"/>
      <c r="CQ704" s="500"/>
      <c r="CR704" s="500"/>
      <c r="CS704" s="500"/>
      <c r="CT704" s="500"/>
      <c r="CU704" s="500"/>
      <c r="CV704" s="500"/>
      <c r="CW704" s="500"/>
      <c r="CX704" s="500"/>
      <c r="CY704" s="500"/>
      <c r="CZ704" s="500"/>
      <c r="DA704" s="500"/>
      <c r="DB704" s="500"/>
      <c r="DC704" s="500"/>
      <c r="DD704" s="500"/>
      <c r="DE704" s="500"/>
      <c r="DF704" s="500"/>
      <c r="DG704" s="500"/>
      <c r="DH704" s="500"/>
      <c r="DI704" s="500"/>
      <c r="DJ704" s="500"/>
      <c r="DK704" s="500"/>
      <c r="DL704" s="500"/>
      <c r="DM704" s="500"/>
      <c r="DN704" s="500"/>
      <c r="DO704" s="500"/>
      <c r="DP704" s="500"/>
      <c r="DQ704" s="500"/>
      <c r="DR704" s="500"/>
      <c r="DS704" s="500"/>
      <c r="DT704" s="500"/>
      <c r="DU704" s="500"/>
      <c r="DV704" s="500"/>
      <c r="DW704" s="500"/>
      <c r="DX704" s="500"/>
      <c r="DY704" s="500"/>
      <c r="DZ704" s="500"/>
      <c r="EA704" s="500"/>
      <c r="EB704" s="500"/>
      <c r="EC704" s="500"/>
      <c r="ED704" s="500"/>
      <c r="EE704" s="500"/>
      <c r="EF704" s="500"/>
      <c r="EG704" s="500"/>
      <c r="EH704" s="500"/>
      <c r="EI704" s="500"/>
      <c r="EJ704" s="500"/>
      <c r="EK704" s="500"/>
      <c r="EL704" s="500"/>
      <c r="EM704" s="500"/>
      <c r="EN704" s="500"/>
      <c r="EO704" s="500"/>
      <c r="EP704" s="500"/>
      <c r="EQ704" s="500"/>
      <c r="ER704" s="500"/>
      <c r="ES704" s="500"/>
      <c r="ET704" s="500"/>
      <c r="EU704" s="500"/>
      <c r="EV704" s="500"/>
      <c r="EW704" s="500"/>
      <c r="EX704" s="500"/>
      <c r="EY704" s="500"/>
      <c r="EZ704" s="500"/>
      <c r="FA704" s="500"/>
      <c r="FB704" s="500"/>
      <c r="FC704" s="500"/>
      <c r="FD704" s="500"/>
      <c r="FE704" s="500"/>
      <c r="FF704" s="500"/>
      <c r="FG704" s="500"/>
      <c r="FH704" s="500"/>
      <c r="FI704" s="500"/>
      <c r="FJ704" s="500"/>
      <c r="FK704" s="500"/>
      <c r="FL704" s="500"/>
      <c r="FM704" s="500"/>
      <c r="FN704" s="500"/>
      <c r="FO704" s="500"/>
      <c r="FP704" s="500"/>
      <c r="FQ704" s="500"/>
      <c r="FR704" s="500"/>
      <c r="FS704" s="500"/>
      <c r="FT704" s="500"/>
      <c r="FU704" s="500"/>
      <c r="FV704" s="500"/>
      <c r="FW704" s="500"/>
      <c r="FX704" s="500"/>
      <c r="FY704" s="500"/>
      <c r="FZ704" s="500"/>
      <c r="GA704" s="500"/>
      <c r="GB704" s="500"/>
      <c r="GC704" s="500"/>
      <c r="GD704" s="500"/>
      <c r="GE704" s="500"/>
      <c r="GF704" s="500"/>
      <c r="GG704" s="500"/>
      <c r="GH704" s="500"/>
      <c r="GI704" s="500"/>
      <c r="GJ704" s="500"/>
      <c r="GK704" s="500"/>
      <c r="GL704" s="500"/>
      <c r="GM704" s="500"/>
      <c r="GN704" s="500"/>
      <c r="GO704" s="500"/>
      <c r="GP704" s="500"/>
      <c r="GQ704" s="500"/>
      <c r="GR704" s="500"/>
      <c r="GS704" s="500"/>
      <c r="GT704" s="500"/>
      <c r="GU704" s="500"/>
      <c r="GV704" s="500"/>
      <c r="GW704" s="500"/>
      <c r="GX704" s="500"/>
      <c r="GY704" s="500"/>
      <c r="GZ704" s="500"/>
      <c r="HA704" s="500"/>
      <c r="HB704" s="500"/>
      <c r="HC704" s="500"/>
      <c r="HD704" s="500"/>
      <c r="HE704" s="500"/>
      <c r="HF704" s="500"/>
      <c r="HG704" s="500"/>
      <c r="HH704" s="500"/>
      <c r="HI704" s="500"/>
      <c r="HJ704" s="500"/>
      <c r="HK704" s="500"/>
      <c r="HL704" s="500"/>
      <c r="HM704" s="500"/>
      <c r="HN704" s="500"/>
      <c r="HO704" s="500"/>
      <c r="HP704" s="500"/>
      <c r="HQ704" s="500"/>
      <c r="HR704" s="500"/>
      <c r="HS704" s="500"/>
      <c r="HT704" s="500"/>
      <c r="HU704" s="500"/>
      <c r="HV704" s="500"/>
      <c r="HW704" s="500"/>
      <c r="HX704" s="500"/>
      <c r="HY704" s="500"/>
      <c r="HZ704" s="500"/>
      <c r="IA704" s="500"/>
      <c r="IB704" s="500"/>
      <c r="IC704" s="500"/>
      <c r="ID704" s="500"/>
      <c r="IE704" s="500"/>
      <c r="IF704" s="500"/>
      <c r="IG704" s="500"/>
      <c r="IH704" s="500"/>
      <c r="II704" s="500"/>
      <c r="IJ704" s="500"/>
      <c r="IK704" s="500"/>
      <c r="IL704" s="500"/>
      <c r="IM704" s="500"/>
      <c r="IN704" s="500"/>
      <c r="IO704" s="500"/>
      <c r="IP704" s="500"/>
      <c r="IQ704" s="500"/>
      <c r="IR704" s="500"/>
      <c r="IS704" s="500"/>
      <c r="IT704" s="500"/>
      <c r="IU704" s="500"/>
      <c r="IV704" s="500"/>
      <c r="IW704" s="500"/>
      <c r="IX704" s="500"/>
      <c r="IY704" s="500"/>
      <c r="IZ704" s="500"/>
      <c r="JA704" s="500"/>
      <c r="JB704" s="500"/>
      <c r="JC704" s="500"/>
      <c r="JD704" s="500"/>
      <c r="JE704" s="500"/>
      <c r="JF704" s="500"/>
      <c r="JG704" s="500"/>
      <c r="JH704" s="500"/>
      <c r="JI704" s="500"/>
      <c r="JJ704" s="500"/>
      <c r="JK704" s="500"/>
    </row>
    <row r="705" ht="11.25" customHeight="1">
      <c r="A705" s="500"/>
      <c r="B705" s="500"/>
      <c r="C705" s="500"/>
      <c r="D705" s="500"/>
      <c r="E705" s="500"/>
      <c r="F705" s="500"/>
      <c r="G705" s="500"/>
      <c r="H705" s="500"/>
      <c r="I705" s="500"/>
      <c r="J705" s="500"/>
      <c r="K705" s="500"/>
      <c r="L705" s="500"/>
      <c r="M705" s="500"/>
      <c r="N705" s="500"/>
      <c r="O705" s="500"/>
      <c r="P705" s="500"/>
      <c r="Q705" s="500"/>
      <c r="R705" s="500"/>
      <c r="S705" s="500"/>
      <c r="T705" s="500"/>
      <c r="U705" s="500"/>
      <c r="V705" s="500"/>
      <c r="W705" s="500"/>
      <c r="X705" s="500"/>
      <c r="Y705" s="500"/>
      <c r="Z705" s="500"/>
      <c r="AA705" s="500"/>
      <c r="AB705" s="500"/>
      <c r="AC705" s="500"/>
      <c r="AD705" s="500"/>
      <c r="AE705" s="500"/>
      <c r="AF705" s="500"/>
      <c r="AG705" s="500"/>
      <c r="AH705" s="500"/>
      <c r="AI705" s="500"/>
      <c r="AJ705" s="500"/>
      <c r="AK705" s="500"/>
      <c r="AL705" s="500"/>
      <c r="AM705" s="500"/>
      <c r="AN705" s="500"/>
      <c r="AO705" s="500"/>
      <c r="AP705" s="500"/>
      <c r="AQ705" s="500"/>
      <c r="AR705" s="500"/>
      <c r="AS705" s="500"/>
      <c r="AT705" s="500"/>
      <c r="AU705" s="500"/>
      <c r="AV705" s="500"/>
      <c r="AW705" s="500"/>
      <c r="AX705" s="500"/>
      <c r="AY705" s="500"/>
      <c r="AZ705" s="500"/>
      <c r="BA705" s="500"/>
      <c r="BB705" s="500"/>
      <c r="BC705" s="500"/>
      <c r="BD705" s="500"/>
      <c r="BE705" s="500"/>
      <c r="BF705" s="500"/>
      <c r="BG705" s="500"/>
      <c r="BH705" s="500"/>
      <c r="BI705" s="500"/>
      <c r="BJ705" s="500"/>
      <c r="BK705" s="500"/>
      <c r="BL705" s="500"/>
      <c r="BM705" s="500"/>
      <c r="BN705" s="500"/>
      <c r="BO705" s="500"/>
      <c r="BP705" s="500"/>
      <c r="BQ705" s="500"/>
      <c r="BR705" s="500"/>
      <c r="BS705" s="500"/>
      <c r="BT705" s="500"/>
      <c r="BU705" s="500"/>
      <c r="BV705" s="500"/>
      <c r="BW705" s="500"/>
      <c r="BX705" s="500"/>
      <c r="BY705" s="500"/>
      <c r="BZ705" s="500"/>
      <c r="CA705" s="500"/>
      <c r="CB705" s="500"/>
      <c r="CC705" s="500"/>
      <c r="CD705" s="500"/>
      <c r="CE705" s="500"/>
      <c r="CF705" s="500"/>
      <c r="CG705" s="500"/>
      <c r="CH705" s="500"/>
      <c r="CI705" s="500"/>
      <c r="CJ705" s="500"/>
      <c r="CK705" s="500"/>
      <c r="CL705" s="500"/>
      <c r="CM705" s="500"/>
      <c r="CN705" s="500"/>
      <c r="CO705" s="500"/>
      <c r="CP705" s="500"/>
      <c r="CQ705" s="500"/>
      <c r="CR705" s="500"/>
      <c r="CS705" s="500"/>
      <c r="CT705" s="500"/>
      <c r="CU705" s="500"/>
      <c r="CV705" s="500"/>
      <c r="CW705" s="500"/>
      <c r="CX705" s="500"/>
      <c r="CY705" s="500"/>
      <c r="CZ705" s="500"/>
      <c r="DA705" s="500"/>
      <c r="DB705" s="500"/>
      <c r="DC705" s="500"/>
      <c r="DD705" s="500"/>
      <c r="DE705" s="500"/>
      <c r="DF705" s="500"/>
      <c r="DG705" s="500"/>
      <c r="DH705" s="500"/>
      <c r="DI705" s="500"/>
      <c r="DJ705" s="500"/>
      <c r="DK705" s="500"/>
      <c r="DL705" s="500"/>
      <c r="DM705" s="500"/>
      <c r="DN705" s="500"/>
      <c r="DO705" s="500"/>
      <c r="DP705" s="500"/>
      <c r="DQ705" s="500"/>
      <c r="DR705" s="500"/>
      <c r="DS705" s="500"/>
      <c r="DT705" s="500"/>
      <c r="DU705" s="500"/>
      <c r="DV705" s="500"/>
      <c r="DW705" s="500"/>
      <c r="DX705" s="500"/>
      <c r="DY705" s="500"/>
      <c r="DZ705" s="500"/>
      <c r="EA705" s="500"/>
      <c r="EB705" s="500"/>
      <c r="EC705" s="500"/>
      <c r="ED705" s="500"/>
      <c r="EE705" s="500"/>
      <c r="EF705" s="500"/>
      <c r="EG705" s="500"/>
      <c r="EH705" s="500"/>
      <c r="EI705" s="500"/>
      <c r="EJ705" s="500"/>
      <c r="EK705" s="500"/>
      <c r="EL705" s="500"/>
      <c r="EM705" s="500"/>
      <c r="EN705" s="500"/>
      <c r="EO705" s="500"/>
      <c r="EP705" s="500"/>
      <c r="EQ705" s="500"/>
      <c r="ER705" s="500"/>
      <c r="ES705" s="500"/>
      <c r="ET705" s="500"/>
      <c r="EU705" s="500"/>
      <c r="EV705" s="500"/>
      <c r="EW705" s="500"/>
      <c r="EX705" s="500"/>
      <c r="EY705" s="500"/>
      <c r="EZ705" s="500"/>
      <c r="FA705" s="500"/>
      <c r="FB705" s="500"/>
      <c r="FC705" s="500"/>
      <c r="FD705" s="500"/>
      <c r="FE705" s="500"/>
      <c r="FF705" s="500"/>
      <c r="FG705" s="500"/>
      <c r="FH705" s="500"/>
      <c r="FI705" s="500"/>
      <c r="FJ705" s="500"/>
      <c r="FK705" s="500"/>
      <c r="FL705" s="500"/>
      <c r="FM705" s="500"/>
      <c r="FN705" s="500"/>
      <c r="FO705" s="500"/>
      <c r="FP705" s="500"/>
      <c r="FQ705" s="500"/>
      <c r="FR705" s="500"/>
      <c r="FS705" s="500"/>
      <c r="FT705" s="500"/>
      <c r="FU705" s="500"/>
      <c r="FV705" s="500"/>
      <c r="FW705" s="500"/>
      <c r="FX705" s="500"/>
      <c r="FY705" s="500"/>
      <c r="FZ705" s="500"/>
      <c r="GA705" s="500"/>
      <c r="GB705" s="500"/>
      <c r="GC705" s="500"/>
      <c r="GD705" s="500"/>
      <c r="GE705" s="500"/>
      <c r="GF705" s="500"/>
      <c r="GG705" s="500"/>
      <c r="GH705" s="500"/>
      <c r="GI705" s="500"/>
      <c r="GJ705" s="500"/>
      <c r="GK705" s="500"/>
      <c r="GL705" s="500"/>
      <c r="GM705" s="500"/>
      <c r="GN705" s="500"/>
      <c r="GO705" s="500"/>
      <c r="GP705" s="500"/>
      <c r="GQ705" s="500"/>
      <c r="GR705" s="500"/>
      <c r="GS705" s="500"/>
      <c r="GT705" s="500"/>
      <c r="GU705" s="500"/>
      <c r="GV705" s="500"/>
      <c r="GW705" s="500"/>
      <c r="GX705" s="500"/>
      <c r="GY705" s="500"/>
      <c r="GZ705" s="500"/>
      <c r="HA705" s="500"/>
      <c r="HB705" s="500"/>
      <c r="HC705" s="500"/>
      <c r="HD705" s="500"/>
      <c r="HE705" s="500"/>
      <c r="HF705" s="500"/>
      <c r="HG705" s="500"/>
      <c r="HH705" s="500"/>
      <c r="HI705" s="500"/>
      <c r="HJ705" s="500"/>
      <c r="HK705" s="500"/>
      <c r="HL705" s="500"/>
      <c r="HM705" s="500"/>
      <c r="HN705" s="500"/>
      <c r="HO705" s="500"/>
      <c r="HP705" s="500"/>
      <c r="HQ705" s="500"/>
      <c r="HR705" s="500"/>
      <c r="HS705" s="500"/>
      <c r="HT705" s="500"/>
      <c r="HU705" s="500"/>
      <c r="HV705" s="500"/>
      <c r="HW705" s="500"/>
      <c r="HX705" s="500"/>
      <c r="HY705" s="500"/>
      <c r="HZ705" s="500"/>
      <c r="IA705" s="500"/>
      <c r="IB705" s="500"/>
      <c r="IC705" s="500"/>
      <c r="ID705" s="500"/>
      <c r="IE705" s="500"/>
      <c r="IF705" s="500"/>
      <c r="IG705" s="500"/>
      <c r="IH705" s="500"/>
      <c r="II705" s="500"/>
      <c r="IJ705" s="500"/>
      <c r="IK705" s="500"/>
      <c r="IL705" s="500"/>
      <c r="IM705" s="500"/>
      <c r="IN705" s="500"/>
      <c r="IO705" s="500"/>
      <c r="IP705" s="500"/>
      <c r="IQ705" s="500"/>
      <c r="IR705" s="500"/>
      <c r="IS705" s="500"/>
      <c r="IT705" s="500"/>
      <c r="IU705" s="500"/>
      <c r="IV705" s="500"/>
      <c r="IW705" s="500"/>
      <c r="IX705" s="500"/>
      <c r="IY705" s="500"/>
      <c r="IZ705" s="500"/>
      <c r="JA705" s="500"/>
      <c r="JB705" s="500"/>
      <c r="JC705" s="500"/>
      <c r="JD705" s="500"/>
      <c r="JE705" s="500"/>
      <c r="JF705" s="500"/>
      <c r="JG705" s="500"/>
      <c r="JH705" s="500"/>
      <c r="JI705" s="500"/>
      <c r="JJ705" s="500"/>
      <c r="JK705" s="500"/>
    </row>
    <row r="706" ht="11.25" customHeight="1">
      <c r="A706" s="494"/>
      <c r="B706" s="494"/>
      <c r="C706" s="494"/>
      <c r="D706" s="494"/>
      <c r="E706" s="494"/>
      <c r="F706" s="494"/>
      <c r="G706" s="494"/>
      <c r="H706" s="494"/>
      <c r="I706" s="494"/>
      <c r="J706" s="494"/>
      <c r="K706" s="494"/>
      <c r="L706" s="494"/>
      <c r="M706" s="494"/>
      <c r="N706" s="494"/>
      <c r="O706" s="494"/>
      <c r="P706" s="494"/>
      <c r="Q706" s="494"/>
      <c r="R706" s="494"/>
      <c r="S706" s="494"/>
      <c r="T706" s="494"/>
      <c r="U706" s="494"/>
      <c r="V706" s="494"/>
      <c r="W706" s="494"/>
      <c r="X706" s="494"/>
      <c r="Y706" s="494"/>
      <c r="Z706" s="494"/>
      <c r="AA706" s="494"/>
      <c r="AB706" s="494"/>
      <c r="AC706" s="500"/>
      <c r="AD706" s="500"/>
      <c r="AE706" s="500"/>
      <c r="AF706" s="500"/>
      <c r="AG706" s="500"/>
      <c r="AH706" s="500"/>
      <c r="AI706" s="500"/>
      <c r="AJ706" s="500"/>
      <c r="AK706" s="500"/>
      <c r="AL706" s="500"/>
      <c r="AM706" s="500"/>
      <c r="AN706" s="500"/>
      <c r="AO706" s="500"/>
      <c r="AP706" s="500"/>
      <c r="AQ706" s="500"/>
      <c r="AR706" s="500"/>
      <c r="AS706" s="500"/>
      <c r="AT706" s="500"/>
      <c r="AU706" s="500"/>
      <c r="AV706" s="500"/>
      <c r="AW706" s="500"/>
      <c r="AX706" s="500"/>
      <c r="AY706" s="500"/>
      <c r="AZ706" s="500"/>
      <c r="BA706" s="500"/>
      <c r="BB706" s="500"/>
      <c r="BC706" s="500"/>
      <c r="BD706" s="500"/>
      <c r="BE706" s="500"/>
      <c r="BF706" s="500"/>
      <c r="BG706" s="500"/>
      <c r="BH706" s="500"/>
      <c r="BI706" s="500"/>
      <c r="BJ706" s="500"/>
      <c r="BK706" s="500"/>
      <c r="BL706" s="500"/>
      <c r="BM706" s="500"/>
      <c r="BN706" s="500"/>
      <c r="BO706" s="500"/>
      <c r="BP706" s="500"/>
      <c r="BQ706" s="500"/>
      <c r="BR706" s="500"/>
      <c r="BS706" s="500"/>
      <c r="BT706" s="500"/>
      <c r="BU706" s="500"/>
      <c r="BV706" s="500"/>
      <c r="BW706" s="500"/>
      <c r="BX706" s="500"/>
      <c r="BY706" s="500"/>
      <c r="BZ706" s="500"/>
      <c r="CA706" s="500"/>
      <c r="CB706" s="500"/>
      <c r="CC706" s="500"/>
      <c r="CD706" s="500"/>
      <c r="CE706" s="500"/>
      <c r="CF706" s="500"/>
      <c r="CG706" s="500"/>
      <c r="CH706" s="500"/>
      <c r="CI706" s="500"/>
      <c r="CJ706" s="500"/>
      <c r="CK706" s="500"/>
      <c r="CL706" s="500"/>
      <c r="CM706" s="500"/>
      <c r="CN706" s="500"/>
      <c r="CO706" s="500"/>
      <c r="CP706" s="500"/>
      <c r="CQ706" s="500"/>
      <c r="CR706" s="500"/>
      <c r="CS706" s="500"/>
      <c r="CT706" s="500"/>
      <c r="CU706" s="500"/>
      <c r="CV706" s="500"/>
      <c r="CW706" s="500"/>
      <c r="CX706" s="500"/>
      <c r="CY706" s="500"/>
      <c r="CZ706" s="500"/>
      <c r="DA706" s="500"/>
      <c r="DB706" s="500"/>
      <c r="DC706" s="500"/>
      <c r="DD706" s="500"/>
      <c r="DE706" s="500"/>
      <c r="DF706" s="500"/>
      <c r="DG706" s="500"/>
      <c r="DH706" s="500"/>
      <c r="DI706" s="500"/>
      <c r="DJ706" s="500"/>
      <c r="DK706" s="500"/>
      <c r="DL706" s="500"/>
      <c r="DM706" s="500"/>
      <c r="DN706" s="500"/>
      <c r="DO706" s="500"/>
      <c r="DP706" s="500"/>
      <c r="DQ706" s="500"/>
      <c r="DR706" s="500"/>
      <c r="DS706" s="500"/>
      <c r="DT706" s="500"/>
      <c r="DU706" s="500"/>
      <c r="DV706" s="500"/>
      <c r="DW706" s="500"/>
      <c r="DX706" s="500"/>
      <c r="DY706" s="500"/>
      <c r="DZ706" s="500"/>
      <c r="EA706" s="500"/>
      <c r="EB706" s="500"/>
      <c r="EC706" s="500"/>
      <c r="ED706" s="500"/>
      <c r="EE706" s="500"/>
      <c r="EF706" s="500"/>
      <c r="EG706" s="500"/>
      <c r="EH706" s="500"/>
      <c r="EI706" s="500"/>
      <c r="EJ706" s="500"/>
      <c r="EK706" s="500"/>
      <c r="EL706" s="500"/>
      <c r="EM706" s="500"/>
      <c r="EN706" s="500"/>
      <c r="EO706" s="500"/>
      <c r="EP706" s="500"/>
      <c r="EQ706" s="500"/>
      <c r="ER706" s="500"/>
      <c r="ES706" s="500"/>
      <c r="ET706" s="500"/>
      <c r="EU706" s="500"/>
      <c r="EV706" s="500"/>
      <c r="EW706" s="500"/>
      <c r="EX706" s="500"/>
      <c r="EY706" s="500"/>
      <c r="EZ706" s="500"/>
      <c r="FA706" s="500"/>
      <c r="FB706" s="500"/>
      <c r="FC706" s="500"/>
      <c r="FD706" s="500"/>
      <c r="FE706" s="500"/>
      <c r="FF706" s="500"/>
      <c r="FG706" s="500"/>
      <c r="FH706" s="500"/>
      <c r="FI706" s="500"/>
      <c r="FJ706" s="500"/>
      <c r="FK706" s="500"/>
      <c r="FL706" s="500"/>
      <c r="FM706" s="500"/>
      <c r="FN706" s="500"/>
      <c r="FO706" s="500"/>
      <c r="FP706" s="500"/>
      <c r="FQ706" s="500"/>
      <c r="FR706" s="500"/>
      <c r="FS706" s="500"/>
      <c r="FT706" s="500"/>
      <c r="FU706" s="500"/>
      <c r="FV706" s="500"/>
      <c r="FW706" s="500"/>
      <c r="FX706" s="500"/>
      <c r="FY706" s="500"/>
      <c r="FZ706" s="500"/>
      <c r="GA706" s="500"/>
      <c r="GB706" s="500"/>
      <c r="GC706" s="500"/>
      <c r="GD706" s="500"/>
      <c r="GE706" s="500"/>
      <c r="GF706" s="500"/>
      <c r="GG706" s="500"/>
      <c r="GH706" s="500"/>
      <c r="GI706" s="500"/>
      <c r="GJ706" s="500"/>
      <c r="GK706" s="500"/>
      <c r="GL706" s="500"/>
      <c r="GM706" s="500"/>
      <c r="GN706" s="500"/>
      <c r="GO706" s="500"/>
      <c r="GP706" s="500"/>
      <c r="GQ706" s="500"/>
      <c r="GR706" s="500"/>
      <c r="GS706" s="500"/>
      <c r="GT706" s="500"/>
      <c r="GU706" s="500"/>
      <c r="GV706" s="500"/>
      <c r="GW706" s="500"/>
      <c r="GX706" s="500"/>
      <c r="GY706" s="500"/>
      <c r="GZ706" s="500"/>
      <c r="HA706" s="500"/>
      <c r="HB706" s="500"/>
      <c r="HC706" s="500"/>
      <c r="HD706" s="500"/>
      <c r="HE706" s="500"/>
      <c r="HF706" s="500"/>
      <c r="HG706" s="500"/>
      <c r="HH706" s="500"/>
      <c r="HI706" s="500"/>
      <c r="HJ706" s="500"/>
      <c r="HK706" s="500"/>
      <c r="HL706" s="500"/>
      <c r="HM706" s="500"/>
      <c r="HN706" s="500"/>
      <c r="HO706" s="500"/>
      <c r="HP706" s="500"/>
      <c r="HQ706" s="500"/>
      <c r="HR706" s="500"/>
      <c r="HS706" s="500"/>
      <c r="HT706" s="500"/>
      <c r="HU706" s="500"/>
      <c r="HV706" s="500"/>
      <c r="HW706" s="500"/>
      <c r="HX706" s="500"/>
      <c r="HY706" s="500"/>
      <c r="HZ706" s="500"/>
      <c r="IA706" s="500"/>
      <c r="IB706" s="500"/>
      <c r="IC706" s="500"/>
      <c r="ID706" s="500"/>
      <c r="IE706" s="500"/>
      <c r="IF706" s="500"/>
      <c r="IG706" s="500"/>
      <c r="IH706" s="500"/>
      <c r="II706" s="500"/>
      <c r="IJ706" s="500"/>
      <c r="IK706" s="500"/>
      <c r="IL706" s="500"/>
      <c r="IM706" s="500"/>
      <c r="IN706" s="500"/>
      <c r="IO706" s="500"/>
      <c r="IP706" s="500"/>
      <c r="IQ706" s="500"/>
      <c r="IR706" s="500"/>
      <c r="IS706" s="500"/>
      <c r="IT706" s="500"/>
      <c r="IU706" s="500"/>
      <c r="IV706" s="500"/>
      <c r="IW706" s="500"/>
      <c r="IX706" s="500"/>
      <c r="IY706" s="500"/>
      <c r="IZ706" s="500"/>
      <c r="JA706" s="500"/>
      <c r="JB706" s="500"/>
      <c r="JC706" s="500"/>
      <c r="JD706" s="500"/>
      <c r="JE706" s="500"/>
      <c r="JF706" s="500"/>
      <c r="JG706" s="500"/>
      <c r="JH706" s="500"/>
      <c r="JI706" s="500"/>
      <c r="JJ706" s="500"/>
      <c r="JK706" s="500"/>
    </row>
    <row r="707" ht="11.25" customHeight="1">
      <c r="A707" s="516"/>
      <c r="B707" s="497"/>
      <c r="C707" s="497"/>
      <c r="D707" s="494"/>
      <c r="E707" s="494"/>
      <c r="F707" s="498" t="s">
        <v>146</v>
      </c>
      <c r="G707" s="494" t="str">
        <f>NPCs!R712</f>
        <v>UNDERLING</v>
      </c>
      <c r="H707" s="494"/>
      <c r="I707" s="499" t="s">
        <v>147</v>
      </c>
      <c r="J707" s="494" t="str">
        <f>NPCs!R714</f>
        <v>/</v>
      </c>
      <c r="K707" s="494"/>
      <c r="L707" s="500"/>
      <c r="M707" s="498" t="s">
        <v>148</v>
      </c>
      <c r="N707" s="496">
        <f>IFERROR(VLOOKUP(J707,Under_Lookup,41,false),0)</f>
        <v>0</v>
      </c>
      <c r="O707" s="500"/>
      <c r="P707" s="494"/>
      <c r="Q707" s="498" t="s">
        <v>149</v>
      </c>
      <c r="R707" s="496">
        <f>SUM(N707:N708)</f>
        <v>0</v>
      </c>
      <c r="S707" s="494"/>
      <c r="T707" s="494"/>
      <c r="U707" s="494"/>
      <c r="V707" s="494"/>
      <c r="W707" s="494"/>
      <c r="X707" s="494"/>
      <c r="Y707" s="494"/>
      <c r="Z707" s="494"/>
      <c r="AA707" s="494"/>
      <c r="AB707" s="494"/>
      <c r="AC707" s="786" t="s">
        <v>204</v>
      </c>
      <c r="AD707" s="540"/>
      <c r="AE707" s="494"/>
      <c r="AF707" s="494"/>
      <c r="AG707" s="494"/>
      <c r="AH707" s="494"/>
      <c r="AI707" s="494"/>
      <c r="AJ707" s="494"/>
      <c r="AK707" s="494"/>
      <c r="AL707" s="578"/>
      <c r="AM707" s="578"/>
      <c r="AN707" s="578"/>
      <c r="AO707" s="578"/>
      <c r="AP707" s="578"/>
      <c r="AQ707" s="578"/>
      <c r="AR707" s="578"/>
      <c r="AS707" s="578"/>
      <c r="AT707" s="578"/>
      <c r="AU707" s="578"/>
      <c r="AV707" s="578"/>
      <c r="AW707" s="578"/>
      <c r="AX707" s="578"/>
      <c r="AY707" s="500"/>
      <c r="AZ707" s="500"/>
      <c r="BA707" s="500"/>
      <c r="BB707" s="500"/>
      <c r="BC707" s="500"/>
      <c r="BD707" s="500"/>
      <c r="BE707" s="500"/>
      <c r="BF707" s="500"/>
      <c r="BG707" s="500"/>
      <c r="BH707" s="500"/>
      <c r="BI707" s="500"/>
      <c r="BJ707" s="500"/>
      <c r="BK707" s="500"/>
      <c r="BL707" s="500"/>
      <c r="BM707" s="500"/>
      <c r="BN707" s="500"/>
      <c r="BO707" s="500"/>
      <c r="BP707" s="500"/>
      <c r="BQ707" s="500"/>
      <c r="BR707" s="500"/>
      <c r="BS707" s="500"/>
      <c r="BT707" s="500"/>
      <c r="BU707" s="500"/>
      <c r="BV707" s="500"/>
      <c r="BW707" s="500"/>
      <c r="BX707" s="500"/>
      <c r="BY707" s="500"/>
      <c r="BZ707" s="500"/>
      <c r="CA707" s="500"/>
      <c r="CB707" s="500"/>
      <c r="CC707" s="500"/>
      <c r="CD707" s="500"/>
      <c r="CE707" s="500"/>
      <c r="CF707" s="500"/>
      <c r="CG707" s="500"/>
      <c r="CH707" s="500"/>
      <c r="CI707" s="500"/>
      <c r="CJ707" s="500"/>
      <c r="CK707" s="500"/>
      <c r="CL707" s="500"/>
      <c r="CM707" s="500"/>
      <c r="CN707" s="500"/>
      <c r="CO707" s="500"/>
      <c r="CP707" s="500"/>
      <c r="CQ707" s="500"/>
      <c r="CR707" s="500"/>
      <c r="CS707" s="500"/>
      <c r="CT707" s="500"/>
      <c r="CU707" s="500"/>
      <c r="CV707" s="500"/>
      <c r="CW707" s="500"/>
      <c r="CX707" s="500"/>
      <c r="CY707" s="500"/>
      <c r="CZ707" s="500"/>
      <c r="DA707" s="500"/>
      <c r="DB707" s="500"/>
      <c r="DC707" s="500"/>
      <c r="DD707" s="500"/>
      <c r="DE707" s="500"/>
      <c r="DF707" s="500"/>
      <c r="DG707" s="500"/>
      <c r="DH707" s="500"/>
      <c r="DI707" s="500"/>
      <c r="DJ707" s="500"/>
      <c r="DK707" s="500"/>
      <c r="DL707" s="500"/>
      <c r="DM707" s="500"/>
      <c r="DN707" s="500"/>
      <c r="DO707" s="500"/>
      <c r="DP707" s="500"/>
      <c r="DQ707" s="500"/>
      <c r="DR707" s="500"/>
      <c r="DS707" s="500"/>
      <c r="DT707" s="500"/>
      <c r="DU707" s="500"/>
      <c r="DV707" s="500"/>
      <c r="DW707" s="500"/>
      <c r="DX707" s="500"/>
      <c r="DY707" s="500"/>
      <c r="DZ707" s="500"/>
      <c r="EA707" s="500"/>
      <c r="EB707" s="500"/>
      <c r="EC707" s="500"/>
      <c r="ED707" s="500"/>
      <c r="EE707" s="500"/>
      <c r="EF707" s="500"/>
      <c r="EG707" s="500"/>
      <c r="EH707" s="500"/>
      <c r="EI707" s="500"/>
      <c r="EJ707" s="500"/>
      <c r="EK707" s="500"/>
      <c r="EL707" s="500"/>
      <c r="EM707" s="500"/>
      <c r="EN707" s="500"/>
      <c r="EO707" s="500"/>
      <c r="EP707" s="500"/>
      <c r="EQ707" s="500"/>
      <c r="ER707" s="500"/>
      <c r="ES707" s="500"/>
      <c r="ET707" s="500"/>
      <c r="EU707" s="500"/>
      <c r="EV707" s="500"/>
      <c r="EW707" s="500"/>
      <c r="EX707" s="500"/>
      <c r="EY707" s="500"/>
      <c r="EZ707" s="500"/>
      <c r="FA707" s="500"/>
      <c r="FB707" s="500"/>
      <c r="FC707" s="500"/>
      <c r="FD707" s="500"/>
      <c r="FE707" s="500"/>
      <c r="FF707" s="500"/>
      <c r="FG707" s="500"/>
      <c r="FH707" s="500"/>
      <c r="FI707" s="500"/>
      <c r="FJ707" s="500"/>
      <c r="FK707" s="500"/>
      <c r="FL707" s="500"/>
      <c r="FM707" s="500"/>
      <c r="FN707" s="500"/>
      <c r="FO707" s="500"/>
      <c r="FP707" s="500"/>
      <c r="FQ707" s="500"/>
      <c r="FR707" s="500"/>
      <c r="FS707" s="500"/>
      <c r="FT707" s="500"/>
      <c r="FU707" s="500"/>
      <c r="FV707" s="500"/>
      <c r="FW707" s="500"/>
      <c r="FX707" s="500"/>
      <c r="FY707" s="500"/>
      <c r="FZ707" s="500"/>
      <c r="GA707" s="500"/>
      <c r="GB707" s="500"/>
      <c r="GC707" s="500"/>
      <c r="GD707" s="500"/>
      <c r="GE707" s="500"/>
      <c r="GF707" s="500"/>
      <c r="GG707" s="500"/>
      <c r="GH707" s="500"/>
      <c r="GI707" s="500"/>
      <c r="GJ707" s="500"/>
      <c r="GK707" s="500"/>
      <c r="GL707" s="500"/>
      <c r="GM707" s="500"/>
      <c r="GN707" s="500"/>
      <c r="GO707" s="500"/>
      <c r="GP707" s="500"/>
      <c r="GQ707" s="500"/>
      <c r="GR707" s="500"/>
      <c r="GS707" s="500"/>
      <c r="GT707" s="500"/>
      <c r="GU707" s="500"/>
      <c r="GV707" s="500"/>
      <c r="GW707" s="500"/>
      <c r="GX707" s="500"/>
      <c r="GY707" s="500"/>
      <c r="GZ707" s="500"/>
      <c r="HA707" s="500"/>
      <c r="HB707" s="500"/>
      <c r="HC707" s="500"/>
      <c r="HD707" s="500"/>
      <c r="HE707" s="500"/>
      <c r="HF707" s="500"/>
      <c r="HG707" s="500"/>
      <c r="HH707" s="500"/>
      <c r="HI707" s="500"/>
      <c r="HJ707" s="500"/>
      <c r="HK707" s="500"/>
      <c r="HL707" s="500"/>
      <c r="HM707" s="500"/>
      <c r="HN707" s="500"/>
      <c r="HO707" s="500"/>
      <c r="HP707" s="500"/>
      <c r="HQ707" s="500"/>
      <c r="HR707" s="500"/>
      <c r="HS707" s="500"/>
      <c r="HT707" s="500"/>
      <c r="HU707" s="500"/>
      <c r="HV707" s="500"/>
      <c r="HW707" s="500"/>
      <c r="HX707" s="500"/>
      <c r="HY707" s="500"/>
      <c r="HZ707" s="500"/>
      <c r="IA707" s="500"/>
      <c r="IB707" s="500"/>
      <c r="IC707" s="500"/>
      <c r="ID707" s="500"/>
      <c r="IE707" s="500"/>
      <c r="IF707" s="500"/>
      <c r="IG707" s="500"/>
      <c r="IH707" s="500"/>
      <c r="II707" s="500"/>
      <c r="IJ707" s="500"/>
      <c r="IK707" s="500"/>
      <c r="IL707" s="500"/>
      <c r="IM707" s="500"/>
      <c r="IN707" s="500"/>
      <c r="IO707" s="500"/>
      <c r="IP707" s="500"/>
      <c r="IQ707" s="500"/>
      <c r="IR707" s="500"/>
      <c r="IS707" s="500"/>
      <c r="IT707" s="500"/>
      <c r="IU707" s="500"/>
      <c r="IV707" s="500"/>
      <c r="IW707" s="500"/>
      <c r="IX707" s="500"/>
      <c r="IY707" s="500"/>
      <c r="IZ707" s="500"/>
      <c r="JA707" s="500"/>
      <c r="JB707" s="500"/>
      <c r="JC707" s="500"/>
      <c r="JD707" s="500"/>
      <c r="JE707" s="500"/>
      <c r="JF707" s="500"/>
      <c r="JG707" s="500"/>
      <c r="JH707" s="500"/>
      <c r="JI707" s="500"/>
      <c r="JJ707" s="500"/>
      <c r="JK707" s="500"/>
    </row>
    <row r="708" ht="11.25" customHeight="1">
      <c r="A708" s="494"/>
      <c r="B708" s="501"/>
      <c r="C708" s="497"/>
      <c r="D708" s="494"/>
      <c r="E708" s="494"/>
      <c r="F708" s="498" t="s">
        <v>150</v>
      </c>
      <c r="G708" s="494" t="str">
        <f>NPCs!BB711</f>
        <v>None</v>
      </c>
      <c r="H708" s="494"/>
      <c r="I708" s="499" t="s">
        <v>147</v>
      </c>
      <c r="J708" s="494">
        <f> NPCs!BB713</f>
        <v>0</v>
      </c>
      <c r="K708" s="494"/>
      <c r="L708" s="494"/>
      <c r="M708" s="494"/>
      <c r="N708" s="496">
        <f>IFERROR(VLOOKUP(J708,Proto_Lookup,15,FALSE),0)</f>
        <v>0</v>
      </c>
      <c r="O708" s="500"/>
      <c r="P708" s="494"/>
      <c r="Q708" s="494"/>
      <c r="R708" s="494"/>
      <c r="S708" s="494"/>
      <c r="T708" s="494"/>
      <c r="U708" s="494"/>
      <c r="V708" s="494"/>
      <c r="W708" s="494"/>
      <c r="X708" s="494"/>
      <c r="Y708" s="494"/>
      <c r="Z708" s="494"/>
      <c r="AA708" s="507"/>
      <c r="AB708" s="535"/>
      <c r="AC708" s="787" t="s">
        <v>199</v>
      </c>
      <c r="AD708" s="788" t="str">
        <f>IFERROR(__xludf.DUMMYFUNCTION("split(regexReplace(TO_TEXT( NPCs!AC739), ""(.)"", ""$1_""), ""_"")"),"#VALUE!")</f>
        <v>#VALUE!</v>
      </c>
      <c r="AE708" s="514"/>
      <c r="AF708" s="514"/>
      <c r="AG708" s="514"/>
      <c r="AH708" s="514"/>
      <c r="AI708" s="514"/>
      <c r="AJ708" s="514"/>
      <c r="AK708" s="515"/>
      <c r="AL708" s="535"/>
      <c r="AM708" s="535"/>
      <c r="AN708" s="535"/>
      <c r="AO708" s="535"/>
      <c r="AP708" s="535"/>
      <c r="AQ708" s="535"/>
      <c r="AR708" s="535"/>
      <c r="AS708" s="535"/>
      <c r="AT708" s="535"/>
      <c r="AU708" s="535"/>
      <c r="AV708" s="535"/>
      <c r="AW708" s="535"/>
      <c r="AX708" s="535"/>
      <c r="AY708" s="789"/>
      <c r="AZ708" s="790"/>
      <c r="BA708" s="500"/>
      <c r="BB708" s="500"/>
      <c r="BC708" s="500"/>
      <c r="BD708" s="500"/>
      <c r="BE708" s="500"/>
      <c r="BF708" s="500"/>
      <c r="BG708" s="500"/>
      <c r="BH708" s="500"/>
      <c r="BI708" s="500"/>
      <c r="BJ708" s="500"/>
      <c r="BK708" s="500"/>
      <c r="BL708" s="500"/>
      <c r="BM708" s="500"/>
      <c r="BN708" s="500"/>
      <c r="BO708" s="500"/>
      <c r="BP708" s="500"/>
      <c r="BQ708" s="500"/>
      <c r="BR708" s="500"/>
      <c r="BS708" s="500"/>
      <c r="BT708" s="500"/>
      <c r="BU708" s="500"/>
      <c r="BV708" s="500"/>
      <c r="BW708" s="500"/>
      <c r="BX708" s="500"/>
      <c r="BY708" s="500"/>
      <c r="BZ708" s="500"/>
      <c r="CA708" s="500"/>
      <c r="CB708" s="500"/>
      <c r="CC708" s="500"/>
      <c r="CD708" s="500"/>
      <c r="CE708" s="500"/>
      <c r="CF708" s="500"/>
      <c r="CG708" s="500"/>
      <c r="CH708" s="500"/>
      <c r="CI708" s="500"/>
      <c r="CJ708" s="500"/>
      <c r="CK708" s="500"/>
      <c r="CL708" s="500"/>
      <c r="CM708" s="500"/>
      <c r="CN708" s="500"/>
      <c r="CO708" s="500"/>
      <c r="CP708" s="500"/>
      <c r="CQ708" s="500"/>
      <c r="CR708" s="500"/>
      <c r="CS708" s="500"/>
      <c r="CT708" s="500"/>
      <c r="CU708" s="500"/>
      <c r="CV708" s="500"/>
      <c r="CW708" s="500"/>
      <c r="CX708" s="500"/>
      <c r="CY708" s="500"/>
      <c r="CZ708" s="500"/>
      <c r="DA708" s="500"/>
      <c r="DB708" s="500"/>
      <c r="DC708" s="500"/>
      <c r="DD708" s="500"/>
      <c r="DE708" s="500"/>
      <c r="DF708" s="500"/>
      <c r="DG708" s="500"/>
      <c r="DH708" s="500"/>
      <c r="DI708" s="500"/>
      <c r="DJ708" s="500"/>
      <c r="DK708" s="500"/>
      <c r="DL708" s="500"/>
      <c r="DM708" s="500"/>
      <c r="DN708" s="500"/>
      <c r="DO708" s="500"/>
      <c r="DP708" s="500"/>
      <c r="DQ708" s="500"/>
      <c r="DR708" s="500"/>
      <c r="DS708" s="500"/>
      <c r="DT708" s="500"/>
      <c r="DU708" s="500"/>
      <c r="DV708" s="500"/>
      <c r="DW708" s="500"/>
      <c r="DX708" s="500"/>
      <c r="DY708" s="500"/>
      <c r="DZ708" s="500"/>
      <c r="EA708" s="500"/>
      <c r="EB708" s="500"/>
      <c r="EC708" s="500"/>
      <c r="ED708" s="500"/>
      <c r="EE708" s="500"/>
      <c r="EF708" s="500"/>
      <c r="EG708" s="500"/>
      <c r="EH708" s="500"/>
      <c r="EI708" s="500"/>
      <c r="EJ708" s="500"/>
      <c r="EK708" s="500"/>
      <c r="EL708" s="500"/>
      <c r="EM708" s="500"/>
      <c r="EN708" s="500"/>
      <c r="EO708" s="500"/>
      <c r="EP708" s="500"/>
      <c r="EQ708" s="500"/>
      <c r="ER708" s="500"/>
      <c r="ES708" s="500"/>
      <c r="ET708" s="500"/>
      <c r="EU708" s="500"/>
      <c r="EV708" s="500"/>
      <c r="EW708" s="500"/>
      <c r="EX708" s="500"/>
      <c r="EY708" s="500"/>
      <c r="EZ708" s="500"/>
      <c r="FA708" s="500"/>
      <c r="FB708" s="500"/>
      <c r="FC708" s="500"/>
      <c r="FD708" s="500"/>
      <c r="FE708" s="500"/>
      <c r="FF708" s="500"/>
      <c r="FG708" s="500"/>
      <c r="FH708" s="500"/>
      <c r="FI708" s="500"/>
      <c r="FJ708" s="500"/>
      <c r="FK708" s="500"/>
      <c r="FL708" s="500"/>
      <c r="FM708" s="500"/>
      <c r="FN708" s="500"/>
      <c r="FO708" s="500"/>
      <c r="FP708" s="500"/>
      <c r="FQ708" s="500"/>
      <c r="FR708" s="500"/>
      <c r="FS708" s="500"/>
      <c r="FT708" s="500"/>
      <c r="FU708" s="500"/>
      <c r="FV708" s="500"/>
      <c r="FW708" s="500"/>
      <c r="FX708" s="500"/>
      <c r="FY708" s="500"/>
      <c r="FZ708" s="500"/>
      <c r="GA708" s="500"/>
      <c r="GB708" s="500"/>
      <c r="GC708" s="500"/>
      <c r="GD708" s="500"/>
      <c r="GE708" s="500"/>
      <c r="GF708" s="500"/>
      <c r="GG708" s="500"/>
      <c r="GH708" s="500"/>
      <c r="GI708" s="500"/>
      <c r="GJ708" s="500"/>
      <c r="GK708" s="500"/>
      <c r="GL708" s="500"/>
      <c r="GM708" s="500"/>
      <c r="GN708" s="500"/>
      <c r="GO708" s="500"/>
      <c r="GP708" s="500"/>
      <c r="GQ708" s="500"/>
      <c r="GR708" s="500"/>
      <c r="GS708" s="500"/>
      <c r="GT708" s="500"/>
      <c r="GU708" s="500"/>
      <c r="GV708" s="500"/>
      <c r="GW708" s="500"/>
      <c r="GX708" s="500"/>
      <c r="GY708" s="500"/>
      <c r="GZ708" s="500"/>
      <c r="HA708" s="500"/>
      <c r="HB708" s="500"/>
      <c r="HC708" s="500"/>
      <c r="HD708" s="500"/>
      <c r="HE708" s="500"/>
      <c r="HF708" s="500"/>
      <c r="HG708" s="500"/>
      <c r="HH708" s="500"/>
      <c r="HI708" s="500"/>
      <c r="HJ708" s="500"/>
      <c r="HK708" s="500"/>
      <c r="HL708" s="500"/>
      <c r="HM708" s="500"/>
      <c r="HN708" s="500"/>
      <c r="HO708" s="500"/>
      <c r="HP708" s="500"/>
      <c r="HQ708" s="500"/>
      <c r="HR708" s="500"/>
      <c r="HS708" s="500"/>
      <c r="HT708" s="500"/>
      <c r="HU708" s="500"/>
      <c r="HV708" s="500"/>
      <c r="HW708" s="500"/>
      <c r="HX708" s="500"/>
      <c r="HY708" s="500"/>
      <c r="HZ708" s="500"/>
      <c r="IA708" s="500"/>
      <c r="IB708" s="500"/>
      <c r="IC708" s="500"/>
      <c r="ID708" s="500"/>
      <c r="IE708" s="500"/>
      <c r="IF708" s="500"/>
      <c r="IG708" s="500"/>
      <c r="IH708" s="500"/>
      <c r="II708" s="500"/>
      <c r="IJ708" s="500"/>
      <c r="IK708" s="500"/>
      <c r="IL708" s="500"/>
      <c r="IM708" s="500"/>
      <c r="IN708" s="500"/>
      <c r="IO708" s="500"/>
      <c r="IP708" s="500"/>
      <c r="IQ708" s="500"/>
      <c r="IR708" s="500"/>
      <c r="IS708" s="500"/>
      <c r="IT708" s="500"/>
      <c r="IU708" s="500"/>
      <c r="IV708" s="500"/>
      <c r="IW708" s="500"/>
      <c r="IX708" s="500"/>
      <c r="IY708" s="500"/>
      <c r="IZ708" s="500"/>
      <c r="JA708" s="500"/>
      <c r="JB708" s="500"/>
      <c r="JC708" s="500"/>
      <c r="JD708" s="500"/>
      <c r="JE708" s="500"/>
      <c r="JF708" s="500"/>
      <c r="JG708" s="500"/>
      <c r="JH708" s="500"/>
      <c r="JI708" s="500"/>
      <c r="JJ708" s="500"/>
      <c r="JK708" s="500"/>
    </row>
    <row r="709" ht="11.25" customHeight="1">
      <c r="A709" s="494"/>
      <c r="B709" s="501"/>
      <c r="C709" s="501"/>
      <c r="D709" s="498" t="s">
        <v>151</v>
      </c>
      <c r="E709" s="494"/>
      <c r="F709" s="494"/>
      <c r="G709" s="494"/>
      <c r="H709" s="498" t="s">
        <v>152</v>
      </c>
      <c r="I709" s="500"/>
      <c r="J709" s="499"/>
      <c r="K709" s="494"/>
      <c r="L709" s="494"/>
      <c r="M709" s="502" t="str">
        <f>Iferror(if(countIfs(E719:E732,"HEART")&gt;0,"ANY",VLOOKUP(J707,Under_Lookup,37,FALSE)))</f>
        <v/>
      </c>
      <c r="N709" s="503" t="s">
        <v>147</v>
      </c>
      <c r="O709" s="494" t="str">
        <f>Iferror(IFS(M709="MELEE","VIM",M709="RANGED","WIT",M709="MAGIC","CRM",True,VLOOKUP(Max(C711,C713,C714),C711:D714,2,False)))</f>
        <v>VIM</v>
      </c>
      <c r="P709" s="494"/>
      <c r="Q709" s="494"/>
      <c r="R709" s="494"/>
      <c r="S709" s="494"/>
      <c r="T709" s="494"/>
      <c r="U709" s="494"/>
      <c r="V709" s="494"/>
      <c r="W709" s="494"/>
      <c r="X709" s="494"/>
      <c r="Y709" s="494"/>
      <c r="Z709" s="494"/>
      <c r="AA709" s="496"/>
      <c r="AB709" s="494"/>
      <c r="AC709" s="596" t="s">
        <v>205</v>
      </c>
      <c r="AD709" s="639" t="str">
        <f t="array" ref="AD709">IFERROR(INDEX(Code_KindReturn, MATCH(TRUE, EXACT(AD708, Code_Code), 0)),"")</f>
        <v/>
      </c>
      <c r="AE709" s="639" t="str">
        <f t="array" ref="AE709">IFERROR(INDEX(Code_GristReturn, MATCH(TRUE, EXACT(AE708, Code_Code), 0)),"")</f>
        <v/>
      </c>
      <c r="AF709" s="639" t="str">
        <f t="array" ref="AF709">IFERROR(INDEX(Code_Trait1Return, MATCH(TRUE, EXACT(AF708, Code_Code), 0)),"")</f>
        <v/>
      </c>
      <c r="AG709" s="639" t="str">
        <f t="array" ref="AG709">IFERROR(INDEX(Code_Trait2Return, MATCH(TRUE, EXACT(AG708, Code_Code), 0)),"")</f>
        <v/>
      </c>
      <c r="AH709" s="639" t="str">
        <f t="array" ref="AH709">IFERROR(INDEX(Code_Action1Return, MATCH(TRUE, EXACT(AH708, Code_Code), 0)),"")</f>
        <v/>
      </c>
      <c r="AI709" s="639" t="str">
        <f t="array" ref="AI709">IFERROR(INDEX(Code_Action2Return, MATCH(TRUE, EXACT(AI708, Code_Code), 0)),"")</f>
        <v/>
      </c>
      <c r="AJ709" s="639" t="str">
        <f t="array" ref="AJ709">IFERROR(INDEX(Code_Action3Return, MATCH(TRUE, EXACT(AJ708, Code_Code), 0)),"")</f>
        <v/>
      </c>
      <c r="AK709" s="639" t="str">
        <f t="array" ref="AK709">IFERROR(INDEX(Code_Action4Return, MATCH(TRUE, EXACT(AK708, Code_Code), 0)),"")</f>
        <v/>
      </c>
      <c r="AL709" s="494"/>
      <c r="AM709" s="494"/>
      <c r="AN709" s="494"/>
      <c r="AO709" s="500"/>
      <c r="AQ709" s="494"/>
      <c r="AR709" s="494"/>
      <c r="AS709" s="494"/>
      <c r="AT709" s="494"/>
      <c r="AU709" s="497"/>
      <c r="AV709" s="501" t="s">
        <v>160</v>
      </c>
      <c r="AW709" s="523" t="s">
        <v>161</v>
      </c>
      <c r="AX709" s="494"/>
      <c r="AY709" s="494"/>
      <c r="AZ709" s="495"/>
      <c r="BA709" s="500"/>
      <c r="BB709" s="500"/>
      <c r="BC709" s="500"/>
      <c r="BD709" s="500"/>
      <c r="BE709" s="500"/>
      <c r="BF709" s="500"/>
      <c r="BG709" s="500"/>
      <c r="BH709" s="500"/>
      <c r="BI709" s="500"/>
      <c r="BJ709" s="500"/>
      <c r="BK709" s="500"/>
      <c r="BL709" s="500"/>
      <c r="BM709" s="500"/>
      <c r="BN709" s="500"/>
      <c r="BO709" s="500"/>
      <c r="BP709" s="500"/>
      <c r="BQ709" s="500"/>
      <c r="BR709" s="500"/>
      <c r="BS709" s="500"/>
      <c r="BT709" s="500"/>
      <c r="BU709" s="500"/>
      <c r="BV709" s="500"/>
      <c r="BW709" s="500"/>
      <c r="BX709" s="500"/>
      <c r="BY709" s="500"/>
      <c r="BZ709" s="500"/>
      <c r="CA709" s="500"/>
      <c r="CB709" s="500"/>
      <c r="CC709" s="500"/>
      <c r="CD709" s="500"/>
      <c r="CE709" s="500"/>
      <c r="CF709" s="500"/>
      <c r="CG709" s="500"/>
      <c r="CH709" s="500"/>
      <c r="CI709" s="500"/>
      <c r="CJ709" s="500"/>
      <c r="CK709" s="500"/>
      <c r="CL709" s="500"/>
      <c r="CM709" s="500"/>
      <c r="CN709" s="500"/>
      <c r="CO709" s="500"/>
      <c r="CP709" s="500"/>
      <c r="CQ709" s="500"/>
      <c r="CR709" s="500"/>
      <c r="CS709" s="500"/>
      <c r="CT709" s="500"/>
      <c r="CU709" s="500"/>
      <c r="CV709" s="500"/>
      <c r="CW709" s="500"/>
      <c r="CX709" s="500"/>
      <c r="CY709" s="500"/>
      <c r="CZ709" s="500"/>
      <c r="DA709" s="500"/>
      <c r="DB709" s="500"/>
      <c r="DC709" s="500"/>
      <c r="DD709" s="500"/>
      <c r="DE709" s="500"/>
      <c r="DF709" s="500"/>
      <c r="DG709" s="500"/>
      <c r="DH709" s="500"/>
      <c r="DI709" s="500"/>
      <c r="DJ709" s="500"/>
      <c r="DK709" s="500"/>
      <c r="DL709" s="500"/>
      <c r="DM709" s="500"/>
      <c r="DN709" s="500"/>
      <c r="DO709" s="500"/>
      <c r="DP709" s="500"/>
      <c r="DQ709" s="500"/>
      <c r="DR709" s="500"/>
      <c r="DS709" s="500"/>
      <c r="DT709" s="500"/>
      <c r="DU709" s="500"/>
      <c r="DV709" s="500"/>
      <c r="DW709" s="500"/>
      <c r="DX709" s="500"/>
      <c r="DY709" s="500"/>
      <c r="DZ709" s="500"/>
      <c r="EA709" s="500"/>
      <c r="EB709" s="500"/>
      <c r="EC709" s="500"/>
      <c r="ED709" s="500"/>
      <c r="EE709" s="500"/>
      <c r="EF709" s="500"/>
      <c r="EG709" s="500"/>
      <c r="EH709" s="500"/>
      <c r="EI709" s="500"/>
      <c r="EJ709" s="500"/>
      <c r="EK709" s="500"/>
      <c r="EL709" s="500"/>
      <c r="EM709" s="500"/>
      <c r="EN709" s="500"/>
      <c r="EO709" s="500"/>
      <c r="EP709" s="500"/>
      <c r="EQ709" s="500"/>
      <c r="ER709" s="500"/>
      <c r="ES709" s="500"/>
      <c r="ET709" s="500"/>
      <c r="EU709" s="500"/>
      <c r="EV709" s="500"/>
      <c r="EW709" s="500"/>
      <c r="EX709" s="500"/>
      <c r="EY709" s="500"/>
      <c r="EZ709" s="500"/>
      <c r="FA709" s="500"/>
      <c r="FB709" s="500"/>
      <c r="FC709" s="500"/>
      <c r="FD709" s="500"/>
      <c r="FE709" s="500"/>
      <c r="FF709" s="500"/>
      <c r="FG709" s="500"/>
      <c r="FH709" s="500"/>
      <c r="FI709" s="500"/>
      <c r="FJ709" s="500"/>
      <c r="FK709" s="500"/>
      <c r="FL709" s="500"/>
      <c r="FM709" s="500"/>
      <c r="FN709" s="500"/>
      <c r="FO709" s="500"/>
      <c r="FP709" s="500"/>
      <c r="FQ709" s="500"/>
      <c r="FR709" s="500"/>
      <c r="FS709" s="500"/>
      <c r="FT709" s="500"/>
      <c r="FU709" s="500"/>
      <c r="FV709" s="500"/>
      <c r="FW709" s="500"/>
      <c r="FX709" s="500"/>
      <c r="FY709" s="500"/>
      <c r="FZ709" s="500"/>
      <c r="GA709" s="500"/>
      <c r="GB709" s="500"/>
      <c r="GC709" s="500"/>
      <c r="GD709" s="500"/>
      <c r="GE709" s="500"/>
      <c r="GF709" s="500"/>
      <c r="GG709" s="500"/>
      <c r="GH709" s="500"/>
      <c r="GI709" s="500"/>
      <c r="GJ709" s="500"/>
      <c r="GK709" s="500"/>
      <c r="GL709" s="500"/>
      <c r="GM709" s="500"/>
      <c r="GN709" s="500"/>
      <c r="GO709" s="500"/>
      <c r="GP709" s="500"/>
      <c r="GQ709" s="500"/>
      <c r="GR709" s="500"/>
      <c r="GS709" s="500"/>
      <c r="GT709" s="500"/>
      <c r="GU709" s="500"/>
      <c r="GV709" s="500"/>
      <c r="GW709" s="500"/>
      <c r="GX709" s="500"/>
      <c r="GY709" s="500"/>
      <c r="GZ709" s="500"/>
      <c r="HA709" s="500"/>
      <c r="HB709" s="500"/>
      <c r="HC709" s="500"/>
      <c r="HD709" s="500"/>
      <c r="HE709" s="500"/>
      <c r="HF709" s="500"/>
      <c r="HG709" s="500"/>
      <c r="HH709" s="500"/>
      <c r="HI709" s="500"/>
      <c r="HJ709" s="500"/>
      <c r="HK709" s="500"/>
      <c r="HL709" s="500"/>
      <c r="HM709" s="500"/>
      <c r="HN709" s="500"/>
      <c r="HO709" s="500"/>
      <c r="HP709" s="500"/>
      <c r="HQ709" s="500"/>
      <c r="HR709" s="500"/>
      <c r="HS709" s="500"/>
      <c r="HT709" s="500"/>
      <c r="HU709" s="500"/>
      <c r="HV709" s="500"/>
      <c r="HW709" s="500"/>
      <c r="HX709" s="500"/>
      <c r="HY709" s="500"/>
      <c r="HZ709" s="500"/>
      <c r="IA709" s="500"/>
      <c r="IB709" s="500"/>
      <c r="IC709" s="500"/>
      <c r="ID709" s="500"/>
      <c r="IE709" s="500"/>
      <c r="IF709" s="500"/>
      <c r="IG709" s="500"/>
      <c r="IH709" s="500"/>
      <c r="II709" s="500"/>
      <c r="IJ709" s="500"/>
      <c r="IK709" s="500"/>
      <c r="IL709" s="500"/>
      <c r="IM709" s="500"/>
      <c r="IN709" s="500"/>
      <c r="IO709" s="500"/>
      <c r="IP709" s="500"/>
      <c r="IQ709" s="500"/>
      <c r="IR709" s="500"/>
      <c r="IS709" s="500"/>
      <c r="IT709" s="500"/>
      <c r="IU709" s="500"/>
      <c r="IV709" s="500"/>
      <c r="IW709" s="500"/>
      <c r="IX709" s="500"/>
      <c r="IY709" s="500"/>
      <c r="IZ709" s="500"/>
      <c r="JA709" s="500"/>
      <c r="JB709" s="500"/>
      <c r="JC709" s="500"/>
      <c r="JD709" s="500"/>
      <c r="JE709" s="500"/>
      <c r="JF709" s="500"/>
      <c r="JG709" s="500"/>
      <c r="JH709" s="500"/>
      <c r="JI709" s="500"/>
      <c r="JJ709" s="500"/>
      <c r="JK709" s="500"/>
    </row>
    <row r="710" ht="11.25" customHeight="1">
      <c r="A710" s="494"/>
      <c r="B710" s="501"/>
      <c r="C710" s="501"/>
      <c r="D710" s="504" t="s">
        <v>137</v>
      </c>
      <c r="E710" s="505"/>
      <c r="F710" s="506" t="str">
        <f>Iferror(VLOOKUP(J707,Under_Lookup,3,FALSE))</f>
        <v/>
      </c>
      <c r="G710" s="507">
        <f>if(CountIf(E719:E720,"VAMPIRIC")&gt;0,G722,0)</f>
        <v>0</v>
      </c>
      <c r="H710" s="508"/>
      <c r="I710" s="509"/>
      <c r="J710" s="510"/>
      <c r="K710" s="494"/>
      <c r="L710" s="494"/>
      <c r="M710" s="498" t="s">
        <v>153</v>
      </c>
      <c r="N710" s="500"/>
      <c r="O710" s="494"/>
      <c r="P710" s="494"/>
      <c r="Q710" s="494"/>
      <c r="R710" s="494"/>
      <c r="S710" s="494"/>
      <c r="T710" s="494"/>
      <c r="U710" s="494"/>
      <c r="V710" s="494"/>
      <c r="W710" s="494"/>
      <c r="X710" s="494"/>
      <c r="Y710" s="494"/>
      <c r="Z710" s="494"/>
      <c r="AA710" s="496"/>
      <c r="AB710" s="494"/>
      <c r="AC710" s="596" t="s">
        <v>206</v>
      </c>
      <c r="AD710" s="544" t="str">
        <f>IFERROR(VLOOKUP(AD709,LookupKind,3, FALSE))</f>
        <v/>
      </c>
      <c r="AE710" s="791"/>
      <c r="AL710" s="494"/>
      <c r="AM710" s="494"/>
      <c r="AN710" s="494"/>
      <c r="AO710" s="500"/>
      <c r="AQ710" s="494"/>
      <c r="AR710" s="494"/>
      <c r="AS710" s="494"/>
      <c r="AT710" s="494"/>
      <c r="AU710" s="501" t="s">
        <v>163</v>
      </c>
      <c r="AV710" s="529">
        <v>-2.0</v>
      </c>
      <c r="AW710" s="530">
        <v>1.0</v>
      </c>
      <c r="AX710" s="494"/>
      <c r="AY710" s="494"/>
      <c r="AZ710" s="792"/>
      <c r="BA710" s="500"/>
      <c r="BB710" s="500"/>
      <c r="BC710" s="500"/>
      <c r="BD710" s="500"/>
      <c r="BE710" s="500"/>
      <c r="BF710" s="500"/>
      <c r="BG710" s="500"/>
      <c r="BH710" s="500"/>
      <c r="BI710" s="500"/>
      <c r="BJ710" s="500"/>
      <c r="BK710" s="500"/>
      <c r="BL710" s="500"/>
      <c r="BM710" s="500"/>
      <c r="BN710" s="500"/>
      <c r="BO710" s="500"/>
      <c r="BP710" s="500"/>
      <c r="BQ710" s="500"/>
      <c r="BR710" s="500"/>
      <c r="BS710" s="500"/>
      <c r="BT710" s="500"/>
      <c r="BU710" s="500"/>
      <c r="BV710" s="500"/>
      <c r="BW710" s="500"/>
      <c r="BX710" s="500"/>
      <c r="BY710" s="500"/>
      <c r="BZ710" s="500"/>
      <c r="CA710" s="500"/>
      <c r="CB710" s="500"/>
      <c r="CC710" s="500"/>
      <c r="CD710" s="500"/>
      <c r="CE710" s="500"/>
      <c r="CF710" s="500"/>
      <c r="CG710" s="500"/>
      <c r="CH710" s="500"/>
      <c r="CI710" s="500"/>
      <c r="CJ710" s="500"/>
      <c r="CK710" s="500"/>
      <c r="CL710" s="500"/>
      <c r="CM710" s="500"/>
      <c r="CN710" s="500"/>
      <c r="CO710" s="500"/>
      <c r="CP710" s="500"/>
      <c r="CQ710" s="500"/>
      <c r="CR710" s="500"/>
      <c r="CS710" s="500"/>
      <c r="CT710" s="500"/>
      <c r="CU710" s="500"/>
      <c r="CV710" s="500"/>
      <c r="CW710" s="500"/>
      <c r="CX710" s="500"/>
      <c r="CY710" s="500"/>
      <c r="CZ710" s="500"/>
      <c r="DA710" s="500"/>
      <c r="DB710" s="500"/>
      <c r="DC710" s="500"/>
      <c r="DD710" s="500"/>
      <c r="DE710" s="500"/>
      <c r="DF710" s="500"/>
      <c r="DG710" s="500"/>
      <c r="DH710" s="500"/>
      <c r="DI710" s="500"/>
      <c r="DJ710" s="500"/>
      <c r="DK710" s="500"/>
      <c r="DL710" s="500"/>
      <c r="DM710" s="500"/>
      <c r="DN710" s="500"/>
      <c r="DO710" s="500"/>
      <c r="DP710" s="500"/>
      <c r="DQ710" s="500"/>
      <c r="DR710" s="500"/>
      <c r="DS710" s="500"/>
      <c r="DT710" s="500"/>
      <c r="DU710" s="500"/>
      <c r="DV710" s="500"/>
      <c r="DW710" s="500"/>
      <c r="DX710" s="500"/>
      <c r="DY710" s="500"/>
      <c r="DZ710" s="500"/>
      <c r="EA710" s="500"/>
      <c r="EB710" s="500"/>
      <c r="EC710" s="500"/>
      <c r="ED710" s="500"/>
      <c r="EE710" s="500"/>
      <c r="EF710" s="500"/>
      <c r="EG710" s="500"/>
      <c r="EH710" s="500"/>
      <c r="EI710" s="500"/>
      <c r="EJ710" s="500"/>
      <c r="EK710" s="500"/>
      <c r="EL710" s="500"/>
      <c r="EM710" s="500"/>
      <c r="EN710" s="500"/>
      <c r="EO710" s="500"/>
      <c r="EP710" s="500"/>
      <c r="EQ710" s="500"/>
      <c r="ER710" s="500"/>
      <c r="ES710" s="500"/>
      <c r="ET710" s="500"/>
      <c r="EU710" s="500"/>
      <c r="EV710" s="500"/>
      <c r="EW710" s="500"/>
      <c r="EX710" s="500"/>
      <c r="EY710" s="500"/>
      <c r="EZ710" s="500"/>
      <c r="FA710" s="500"/>
      <c r="FB710" s="500"/>
      <c r="FC710" s="500"/>
      <c r="FD710" s="500"/>
      <c r="FE710" s="500"/>
      <c r="FF710" s="500"/>
      <c r="FG710" s="500"/>
      <c r="FH710" s="500"/>
      <c r="FI710" s="500"/>
      <c r="FJ710" s="500"/>
      <c r="FK710" s="500"/>
      <c r="FL710" s="500"/>
      <c r="FM710" s="500"/>
      <c r="FN710" s="500"/>
      <c r="FO710" s="500"/>
      <c r="FP710" s="500"/>
      <c r="FQ710" s="500"/>
      <c r="FR710" s="500"/>
      <c r="FS710" s="500"/>
      <c r="FT710" s="500"/>
      <c r="FU710" s="500"/>
      <c r="FV710" s="500"/>
      <c r="FW710" s="500"/>
      <c r="FX710" s="500"/>
      <c r="FY710" s="500"/>
      <c r="FZ710" s="500"/>
      <c r="GA710" s="500"/>
      <c r="GB710" s="500"/>
      <c r="GC710" s="500"/>
      <c r="GD710" s="500"/>
      <c r="GE710" s="500"/>
      <c r="GF710" s="500"/>
      <c r="GG710" s="500"/>
      <c r="GH710" s="500"/>
      <c r="GI710" s="500"/>
      <c r="GJ710" s="500"/>
      <c r="GK710" s="500"/>
      <c r="GL710" s="500"/>
      <c r="GM710" s="500"/>
      <c r="GN710" s="500"/>
      <c r="GO710" s="500"/>
      <c r="GP710" s="500"/>
      <c r="GQ710" s="500"/>
      <c r="GR710" s="500"/>
      <c r="GS710" s="500"/>
      <c r="GT710" s="500"/>
      <c r="GU710" s="500"/>
      <c r="GV710" s="500"/>
      <c r="GW710" s="500"/>
      <c r="GX710" s="500"/>
      <c r="GY710" s="500"/>
      <c r="GZ710" s="500"/>
      <c r="HA710" s="500"/>
      <c r="HB710" s="500"/>
      <c r="HC710" s="500"/>
      <c r="HD710" s="500"/>
      <c r="HE710" s="500"/>
      <c r="HF710" s="500"/>
      <c r="HG710" s="500"/>
      <c r="HH710" s="500"/>
      <c r="HI710" s="500"/>
      <c r="HJ710" s="500"/>
      <c r="HK710" s="500"/>
      <c r="HL710" s="500"/>
      <c r="HM710" s="500"/>
      <c r="HN710" s="500"/>
      <c r="HO710" s="500"/>
      <c r="HP710" s="500"/>
      <c r="HQ710" s="500"/>
      <c r="HR710" s="500"/>
      <c r="HS710" s="500"/>
      <c r="HT710" s="500"/>
      <c r="HU710" s="500"/>
      <c r="HV710" s="500"/>
      <c r="HW710" s="500"/>
      <c r="HX710" s="500"/>
      <c r="HY710" s="500"/>
      <c r="HZ710" s="500"/>
      <c r="IA710" s="500"/>
      <c r="IB710" s="500"/>
      <c r="IC710" s="500"/>
      <c r="ID710" s="500"/>
      <c r="IE710" s="500"/>
      <c r="IF710" s="500"/>
      <c r="IG710" s="500"/>
      <c r="IH710" s="500"/>
      <c r="II710" s="500"/>
      <c r="IJ710" s="500"/>
      <c r="IK710" s="500"/>
      <c r="IL710" s="500"/>
      <c r="IM710" s="500"/>
      <c r="IN710" s="500"/>
      <c r="IO710" s="500"/>
      <c r="IP710" s="500"/>
      <c r="IQ710" s="500"/>
      <c r="IR710" s="500"/>
      <c r="IS710" s="500"/>
      <c r="IT710" s="500"/>
      <c r="IU710" s="500"/>
      <c r="IV710" s="500"/>
      <c r="IW710" s="500"/>
      <c r="IX710" s="500"/>
      <c r="IY710" s="500"/>
      <c r="IZ710" s="500"/>
      <c r="JA710" s="500"/>
      <c r="JB710" s="500"/>
      <c r="JC710" s="500"/>
      <c r="JD710" s="500"/>
      <c r="JE710" s="500"/>
      <c r="JF710" s="500"/>
      <c r="JG710" s="500"/>
      <c r="JH710" s="500"/>
      <c r="JI710" s="500"/>
      <c r="JJ710" s="500"/>
      <c r="JK710" s="500"/>
    </row>
    <row r="711" ht="11.25" customHeight="1">
      <c r="A711" s="494"/>
      <c r="B711" s="501"/>
      <c r="C711" s="494">
        <f>E711*F711+I711</f>
        <v>0</v>
      </c>
      <c r="D711" s="501" t="s">
        <v>154</v>
      </c>
      <c r="E711" s="496" t="str">
        <f>IFERROR(__xludf.DUMMYFUNCTION("Iferror(split(NPCs!E719,""d""))"),"")</f>
        <v/>
      </c>
      <c r="F711" s="494"/>
      <c r="G711" s="511" t="str">
        <f t="shared" ref="G711:G714" si="77">if(I711&gt;0,"+","")</f>
        <v/>
      </c>
      <c r="H711" s="500" t="str">
        <f t="shared" ref="H711:H715" si="78">if(I711&lt;&gt;0,I711,"")</f>
        <v/>
      </c>
      <c r="I711" s="512">
        <f>IF(countIf(AD712:AD747,"PLUSH")&gt;0,1,0)+IF(countIf(AD712:AD747,"EQUINE")&gt;0,1,0)</f>
        <v>0</v>
      </c>
      <c r="J711" s="513"/>
      <c r="K711" s="500"/>
      <c r="L711" s="494"/>
      <c r="M711" s="494"/>
      <c r="N711" s="505" t="str">
        <f>VLOOKUP(O709,D711:E714,2,FALSE)</f>
        <v/>
      </c>
      <c r="O711" s="514" t="str">
        <f>if(N711&lt;&gt;"","d","")</f>
        <v/>
      </c>
      <c r="P711" s="514" t="str">
        <f>VLOOKUP(O709,D711:F714,3,FALSE)</f>
        <v/>
      </c>
      <c r="Q711" s="505" t="str">
        <f>VLOOKUP(O709,D711:G714,4,FALSE)</f>
        <v/>
      </c>
      <c r="R711" s="515" t="str">
        <f>VLOOKUP(O709,D711:H714,5,FALSE)</f>
        <v/>
      </c>
      <c r="S711" s="516" t="str">
        <f t="shared" ref="S711:V711" si="76">D723</f>
        <v/>
      </c>
      <c r="T711" s="505" t="str">
        <f t="shared" si="76"/>
        <v/>
      </c>
      <c r="U711" s="514" t="str">
        <f t="shared" si="76"/>
        <v/>
      </c>
      <c r="V711" s="515" t="str">
        <f t="shared" si="76"/>
        <v/>
      </c>
      <c r="W711" s="505" t="str">
        <f>if(O709="CRM",J723,L723)</f>
        <v/>
      </c>
      <c r="X711" s="515" t="str">
        <f>if(O709="CRM",K723,M723)</f>
        <v/>
      </c>
      <c r="Y711" s="494"/>
      <c r="Z711" s="494"/>
      <c r="AA711" s="496"/>
      <c r="AB711" s="494"/>
      <c r="AC711" s="596" t="str">
        <f>IFERROR(VLOOKUP(AE709,LookupGrist,3, FALSE))</f>
        <v/>
      </c>
      <c r="AD711" s="544" t="str">
        <f>IFERROR(__xludf.DUMMYFUNCTION("IFERROR(split(VLOOKUP(AC711, AllGrist, 5, false),""d""), """")"),"")</f>
        <v/>
      </c>
      <c r="AE711" s="515"/>
      <c r="AF711" s="494"/>
      <c r="AG711" s="494"/>
      <c r="AH711" s="494"/>
      <c r="AI711" s="494"/>
      <c r="AJ711" s="494"/>
      <c r="AM711" s="494"/>
      <c r="AN711" s="494"/>
      <c r="AO711" s="500"/>
      <c r="AQ711" s="494"/>
      <c r="AR711" s="494"/>
      <c r="AS711" s="494"/>
      <c r="AT711" s="494"/>
      <c r="AU711" s="501" t="s">
        <v>164</v>
      </c>
      <c r="AV711" s="793">
        <f>if(AE711&lt;=10,2,0)</f>
        <v>2</v>
      </c>
      <c r="AW711" s="532">
        <v>-1.0</v>
      </c>
      <c r="AX711" s="494"/>
      <c r="AY711" s="494"/>
      <c r="AZ711" s="792"/>
      <c r="BA711" s="500"/>
      <c r="BB711" s="500"/>
      <c r="BC711" s="500"/>
      <c r="BD711" s="500"/>
      <c r="BE711" s="500"/>
      <c r="BF711" s="500"/>
      <c r="BG711" s="500"/>
      <c r="BH711" s="500"/>
      <c r="BI711" s="500"/>
      <c r="BJ711" s="500"/>
      <c r="BK711" s="500"/>
      <c r="BL711" s="500"/>
      <c r="BM711" s="500"/>
      <c r="BN711" s="500"/>
      <c r="BO711" s="500"/>
      <c r="BP711" s="500"/>
      <c r="BQ711" s="500"/>
      <c r="BR711" s="500"/>
      <c r="BS711" s="500"/>
      <c r="BT711" s="500"/>
      <c r="BU711" s="500"/>
      <c r="BV711" s="500"/>
      <c r="BW711" s="500"/>
      <c r="BX711" s="500"/>
      <c r="BY711" s="500"/>
      <c r="BZ711" s="500"/>
      <c r="CA711" s="500"/>
      <c r="CB711" s="500"/>
      <c r="CC711" s="500"/>
      <c r="CD711" s="500"/>
      <c r="CE711" s="500"/>
      <c r="CF711" s="500"/>
      <c r="CG711" s="500"/>
      <c r="CH711" s="500"/>
      <c r="CI711" s="500"/>
      <c r="CJ711" s="500"/>
      <c r="CK711" s="500"/>
      <c r="CL711" s="500"/>
      <c r="CM711" s="500"/>
      <c r="CN711" s="500"/>
      <c r="CO711" s="500"/>
      <c r="CP711" s="500"/>
      <c r="CQ711" s="500"/>
      <c r="CR711" s="500"/>
      <c r="CS711" s="500"/>
      <c r="CT711" s="500"/>
      <c r="CU711" s="500"/>
      <c r="CV711" s="500"/>
      <c r="CW711" s="500"/>
      <c r="CX711" s="500"/>
      <c r="CY711" s="500"/>
      <c r="CZ711" s="500"/>
      <c r="DA711" s="500"/>
      <c r="DB711" s="500"/>
      <c r="DC711" s="500"/>
      <c r="DD711" s="500"/>
      <c r="DE711" s="500"/>
      <c r="DF711" s="500"/>
      <c r="DG711" s="500"/>
      <c r="DH711" s="500"/>
      <c r="DI711" s="500"/>
      <c r="DJ711" s="500"/>
      <c r="DK711" s="500"/>
      <c r="DL711" s="500"/>
      <c r="DM711" s="500"/>
      <c r="DN711" s="500"/>
      <c r="DO711" s="500"/>
      <c r="DP711" s="500"/>
      <c r="DQ711" s="500"/>
      <c r="DR711" s="500"/>
      <c r="DS711" s="500"/>
      <c r="DT711" s="500"/>
      <c r="DU711" s="500"/>
      <c r="DV711" s="500"/>
      <c r="DW711" s="500"/>
      <c r="DX711" s="500"/>
      <c r="DY711" s="500"/>
      <c r="DZ711" s="500"/>
      <c r="EA711" s="500"/>
      <c r="EB711" s="500"/>
      <c r="EC711" s="500"/>
      <c r="ED711" s="500"/>
      <c r="EE711" s="500"/>
      <c r="EF711" s="500"/>
      <c r="EG711" s="500"/>
      <c r="EH711" s="500"/>
      <c r="EI711" s="500"/>
      <c r="EJ711" s="500"/>
      <c r="EK711" s="500"/>
      <c r="EL711" s="500"/>
      <c r="EM711" s="500"/>
      <c r="EN711" s="500"/>
      <c r="EO711" s="500"/>
      <c r="EP711" s="500"/>
      <c r="EQ711" s="500"/>
      <c r="ER711" s="500"/>
      <c r="ES711" s="500"/>
      <c r="ET711" s="500"/>
      <c r="EU711" s="500"/>
      <c r="EV711" s="500"/>
      <c r="EW711" s="500"/>
      <c r="EX711" s="500"/>
      <c r="EY711" s="500"/>
      <c r="EZ711" s="500"/>
      <c r="FA711" s="500"/>
      <c r="FB711" s="500"/>
      <c r="FC711" s="500"/>
      <c r="FD711" s="500"/>
      <c r="FE711" s="500"/>
      <c r="FF711" s="500"/>
      <c r="FG711" s="500"/>
      <c r="FH711" s="500"/>
      <c r="FI711" s="500"/>
      <c r="FJ711" s="500"/>
      <c r="FK711" s="500"/>
      <c r="FL711" s="500"/>
      <c r="FM711" s="500"/>
      <c r="FN711" s="500"/>
      <c r="FO711" s="500"/>
      <c r="FP711" s="500"/>
      <c r="FQ711" s="500"/>
      <c r="FR711" s="500"/>
      <c r="FS711" s="500"/>
      <c r="FT711" s="500"/>
      <c r="FU711" s="500"/>
      <c r="FV711" s="500"/>
      <c r="FW711" s="500"/>
      <c r="FX711" s="500"/>
      <c r="FY711" s="500"/>
      <c r="FZ711" s="500"/>
      <c r="GA711" s="500"/>
      <c r="GB711" s="500"/>
      <c r="GC711" s="500"/>
      <c r="GD711" s="500"/>
      <c r="GE711" s="500"/>
      <c r="GF711" s="500"/>
      <c r="GG711" s="500"/>
      <c r="GH711" s="500"/>
      <c r="GI711" s="500"/>
      <c r="GJ711" s="500"/>
      <c r="GK711" s="500"/>
      <c r="GL711" s="500"/>
      <c r="GM711" s="500"/>
      <c r="GN711" s="500"/>
      <c r="GO711" s="500"/>
      <c r="GP711" s="500"/>
      <c r="GQ711" s="500"/>
      <c r="GR711" s="500"/>
      <c r="GS711" s="500"/>
      <c r="GT711" s="500"/>
      <c r="GU711" s="500"/>
      <c r="GV711" s="500"/>
      <c r="GW711" s="500"/>
      <c r="GX711" s="500"/>
      <c r="GY711" s="500"/>
      <c r="GZ711" s="500"/>
      <c r="HA711" s="500"/>
      <c r="HB711" s="500"/>
      <c r="HC711" s="500"/>
      <c r="HD711" s="500"/>
      <c r="HE711" s="500"/>
      <c r="HF711" s="500"/>
      <c r="HG711" s="500"/>
      <c r="HH711" s="500"/>
      <c r="HI711" s="500"/>
      <c r="HJ711" s="500"/>
      <c r="HK711" s="500"/>
      <c r="HL711" s="500"/>
      <c r="HM711" s="500"/>
      <c r="HN711" s="500"/>
      <c r="HO711" s="500"/>
      <c r="HP711" s="500"/>
      <c r="HQ711" s="500"/>
      <c r="HR711" s="500"/>
      <c r="HS711" s="500"/>
      <c r="HT711" s="500"/>
      <c r="HU711" s="500"/>
      <c r="HV711" s="500"/>
      <c r="HW711" s="500"/>
      <c r="HX711" s="500"/>
      <c r="HY711" s="500"/>
      <c r="HZ711" s="500"/>
      <c r="IA711" s="500"/>
      <c r="IB711" s="500"/>
      <c r="IC711" s="500"/>
      <c r="ID711" s="500"/>
      <c r="IE711" s="500"/>
      <c r="IF711" s="500"/>
      <c r="IG711" s="500"/>
      <c r="IH711" s="500"/>
      <c r="II711" s="500"/>
      <c r="IJ711" s="500"/>
      <c r="IK711" s="500"/>
      <c r="IL711" s="500"/>
      <c r="IM711" s="500"/>
      <c r="IN711" s="500"/>
      <c r="IO711" s="500"/>
      <c r="IP711" s="500"/>
      <c r="IQ711" s="500"/>
      <c r="IR711" s="500"/>
      <c r="IS711" s="500"/>
      <c r="IT711" s="500"/>
      <c r="IU711" s="500"/>
      <c r="IV711" s="500"/>
      <c r="IW711" s="500"/>
      <c r="IX711" s="500"/>
      <c r="IY711" s="500"/>
      <c r="IZ711" s="500"/>
      <c r="JA711" s="500"/>
      <c r="JB711" s="500"/>
      <c r="JC711" s="500"/>
      <c r="JD711" s="500"/>
      <c r="JE711" s="500"/>
      <c r="JF711" s="500"/>
      <c r="JG711" s="500"/>
      <c r="JH711" s="500"/>
      <c r="JI711" s="500"/>
      <c r="JJ711" s="500"/>
      <c r="JK711" s="500"/>
    </row>
    <row r="712" ht="11.25" customHeight="1">
      <c r="A712" s="494"/>
      <c r="B712" s="501"/>
      <c r="C712" s="494"/>
      <c r="D712" s="501" t="s">
        <v>155</v>
      </c>
      <c r="E712" s="496" t="str">
        <f>IFERROR(__xludf.DUMMYFUNCTION("Iferror(split(NPCs!E721,""d""))"),"")</f>
        <v/>
      </c>
      <c r="F712" s="494"/>
      <c r="G712" s="517" t="str">
        <f t="shared" si="77"/>
        <v/>
      </c>
      <c r="H712" s="500" t="str">
        <f t="shared" si="78"/>
        <v/>
      </c>
      <c r="I712" s="518">
        <f>IF(countIf(AD712:AD747,"FURRY")&gt;0,1,0)+IF(countIf(AD712:AD747,"EQUINE")&gt;0,1,0)</f>
        <v>0</v>
      </c>
      <c r="J712" s="513"/>
      <c r="K712" s="500"/>
      <c r="L712" s="494"/>
      <c r="M712" s="498"/>
      <c r="N712" s="494"/>
      <c r="O712" s="494"/>
      <c r="P712" s="494"/>
      <c r="Q712" s="494"/>
      <c r="R712" s="494"/>
      <c r="S712" s="494"/>
      <c r="T712" s="494"/>
      <c r="U712" s="494"/>
      <c r="V712" s="494"/>
      <c r="W712" s="494"/>
      <c r="X712" s="494"/>
      <c r="Y712" s="494"/>
      <c r="Z712" s="494"/>
      <c r="AA712" s="496"/>
      <c r="AB712" s="494"/>
      <c r="AC712" s="498" t="s">
        <v>169</v>
      </c>
      <c r="AD712" s="540" t="str">
        <f>IFERROR(VLOOKUP(AF709,LookupTrait,3, FALSE))</f>
        <v/>
      </c>
      <c r="AE712" s="494"/>
      <c r="AF712" s="494"/>
      <c r="AG712" s="494"/>
      <c r="AH712" s="494"/>
      <c r="AK712" s="533" t="s">
        <v>166</v>
      </c>
      <c r="AL712" s="499" t="s">
        <v>167</v>
      </c>
      <c r="AM712" s="494"/>
      <c r="AN712" s="494"/>
      <c r="AO712" s="500"/>
      <c r="AQ712" s="494"/>
      <c r="AR712" s="494"/>
      <c r="AS712" s="494"/>
      <c r="AT712" s="494"/>
      <c r="AU712" s="501" t="s">
        <v>168</v>
      </c>
      <c r="AV712" s="534">
        <v>0.0</v>
      </c>
      <c r="AW712" s="532">
        <f>if(F711&gt;=AE712,1,0)</f>
        <v>1</v>
      </c>
      <c r="AX712" s="494"/>
      <c r="AY712" s="494"/>
      <c r="AZ712" s="792"/>
      <c r="BA712" s="500"/>
      <c r="BB712" s="500"/>
      <c r="BC712" s="500"/>
      <c r="BD712" s="500"/>
      <c r="BE712" s="500"/>
      <c r="BF712" s="500"/>
      <c r="BG712" s="500"/>
      <c r="BH712" s="500"/>
      <c r="BI712" s="500"/>
      <c r="BJ712" s="500"/>
      <c r="BK712" s="500"/>
      <c r="BL712" s="500"/>
      <c r="BM712" s="500"/>
      <c r="BN712" s="500"/>
      <c r="BO712" s="500"/>
      <c r="BP712" s="500"/>
      <c r="BQ712" s="500"/>
      <c r="BR712" s="500"/>
      <c r="BS712" s="500"/>
      <c r="BT712" s="500"/>
      <c r="BU712" s="500"/>
      <c r="BV712" s="500"/>
      <c r="BW712" s="500"/>
      <c r="BX712" s="500"/>
      <c r="BY712" s="500"/>
      <c r="BZ712" s="500"/>
      <c r="CA712" s="500"/>
      <c r="CB712" s="500"/>
      <c r="CC712" s="500"/>
      <c r="CD712" s="500"/>
      <c r="CE712" s="500"/>
      <c r="CF712" s="500"/>
      <c r="CG712" s="500"/>
      <c r="CH712" s="500"/>
      <c r="CI712" s="500"/>
      <c r="CJ712" s="500"/>
      <c r="CK712" s="500"/>
      <c r="CL712" s="500"/>
      <c r="CM712" s="500"/>
      <c r="CN712" s="500"/>
      <c r="CO712" s="500"/>
      <c r="CP712" s="500"/>
      <c r="CQ712" s="500"/>
      <c r="CR712" s="500"/>
      <c r="CS712" s="500"/>
      <c r="CT712" s="500"/>
      <c r="CU712" s="500"/>
      <c r="CV712" s="500"/>
      <c r="CW712" s="500"/>
      <c r="CX712" s="500"/>
      <c r="CY712" s="500"/>
      <c r="CZ712" s="500"/>
      <c r="DA712" s="500"/>
      <c r="DB712" s="500"/>
      <c r="DC712" s="500"/>
      <c r="DD712" s="500"/>
      <c r="DE712" s="500"/>
      <c r="DF712" s="500"/>
      <c r="DG712" s="500"/>
      <c r="DH712" s="500"/>
      <c r="DI712" s="500"/>
      <c r="DJ712" s="500"/>
      <c r="DK712" s="500"/>
      <c r="DL712" s="500"/>
      <c r="DM712" s="500"/>
      <c r="DN712" s="500"/>
      <c r="DO712" s="500"/>
      <c r="DP712" s="500"/>
      <c r="DQ712" s="500"/>
      <c r="DR712" s="500"/>
      <c r="DS712" s="500"/>
      <c r="DT712" s="500"/>
      <c r="DU712" s="500"/>
      <c r="DV712" s="500"/>
      <c r="DW712" s="500"/>
      <c r="DX712" s="500"/>
      <c r="DY712" s="500"/>
      <c r="DZ712" s="500"/>
      <c r="EA712" s="500"/>
      <c r="EB712" s="500"/>
      <c r="EC712" s="500"/>
      <c r="ED712" s="500"/>
      <c r="EE712" s="500"/>
      <c r="EF712" s="500"/>
      <c r="EG712" s="500"/>
      <c r="EH712" s="500"/>
      <c r="EI712" s="500"/>
      <c r="EJ712" s="500"/>
      <c r="EK712" s="500"/>
      <c r="EL712" s="500"/>
      <c r="EM712" s="500"/>
      <c r="EN712" s="500"/>
      <c r="EO712" s="500"/>
      <c r="EP712" s="500"/>
      <c r="EQ712" s="500"/>
      <c r="ER712" s="500"/>
      <c r="ES712" s="500"/>
      <c r="ET712" s="500"/>
      <c r="EU712" s="500"/>
      <c r="EV712" s="500"/>
      <c r="EW712" s="500"/>
      <c r="EX712" s="500"/>
      <c r="EY712" s="500"/>
      <c r="EZ712" s="500"/>
      <c r="FA712" s="500"/>
      <c r="FB712" s="500"/>
      <c r="FC712" s="500"/>
      <c r="FD712" s="500"/>
      <c r="FE712" s="500"/>
      <c r="FF712" s="500"/>
      <c r="FG712" s="500"/>
      <c r="FH712" s="500"/>
      <c r="FI712" s="500"/>
      <c r="FJ712" s="500"/>
      <c r="FK712" s="500"/>
      <c r="FL712" s="500"/>
      <c r="FM712" s="500"/>
      <c r="FN712" s="500"/>
      <c r="FO712" s="500"/>
      <c r="FP712" s="500"/>
      <c r="FQ712" s="500"/>
      <c r="FR712" s="500"/>
      <c r="FS712" s="500"/>
      <c r="FT712" s="500"/>
      <c r="FU712" s="500"/>
      <c r="FV712" s="500"/>
      <c r="FW712" s="500"/>
      <c r="FX712" s="500"/>
      <c r="FY712" s="500"/>
      <c r="FZ712" s="500"/>
      <c r="GA712" s="500"/>
      <c r="GB712" s="500"/>
      <c r="GC712" s="500"/>
      <c r="GD712" s="500"/>
      <c r="GE712" s="500"/>
      <c r="GF712" s="500"/>
      <c r="GG712" s="500"/>
      <c r="GH712" s="500"/>
      <c r="GI712" s="500"/>
      <c r="GJ712" s="500"/>
      <c r="GK712" s="500"/>
      <c r="GL712" s="500"/>
      <c r="GM712" s="500"/>
      <c r="GN712" s="500"/>
      <c r="GO712" s="500"/>
      <c r="GP712" s="500"/>
      <c r="GQ712" s="500"/>
      <c r="GR712" s="500"/>
      <c r="GS712" s="500"/>
      <c r="GT712" s="500"/>
      <c r="GU712" s="500"/>
      <c r="GV712" s="500"/>
      <c r="GW712" s="500"/>
      <c r="GX712" s="500"/>
      <c r="GY712" s="500"/>
      <c r="GZ712" s="500"/>
      <c r="HA712" s="500"/>
      <c r="HB712" s="500"/>
      <c r="HC712" s="500"/>
      <c r="HD712" s="500"/>
      <c r="HE712" s="500"/>
      <c r="HF712" s="500"/>
      <c r="HG712" s="500"/>
      <c r="HH712" s="500"/>
      <c r="HI712" s="500"/>
      <c r="HJ712" s="500"/>
      <c r="HK712" s="500"/>
      <c r="HL712" s="500"/>
      <c r="HM712" s="500"/>
      <c r="HN712" s="500"/>
      <c r="HO712" s="500"/>
      <c r="HP712" s="500"/>
      <c r="HQ712" s="500"/>
      <c r="HR712" s="500"/>
      <c r="HS712" s="500"/>
      <c r="HT712" s="500"/>
      <c r="HU712" s="500"/>
      <c r="HV712" s="500"/>
      <c r="HW712" s="500"/>
      <c r="HX712" s="500"/>
      <c r="HY712" s="500"/>
      <c r="HZ712" s="500"/>
      <c r="IA712" s="500"/>
      <c r="IB712" s="500"/>
      <c r="IC712" s="500"/>
      <c r="ID712" s="500"/>
      <c r="IE712" s="500"/>
      <c r="IF712" s="500"/>
      <c r="IG712" s="500"/>
      <c r="IH712" s="500"/>
      <c r="II712" s="500"/>
      <c r="IJ712" s="500"/>
      <c r="IK712" s="500"/>
      <c r="IL712" s="500"/>
      <c r="IM712" s="500"/>
      <c r="IN712" s="500"/>
      <c r="IO712" s="500"/>
      <c r="IP712" s="500"/>
      <c r="IQ712" s="500"/>
      <c r="IR712" s="500"/>
      <c r="IS712" s="500"/>
      <c r="IT712" s="500"/>
      <c r="IU712" s="500"/>
      <c r="IV712" s="500"/>
      <c r="IW712" s="500"/>
      <c r="IX712" s="500"/>
      <c r="IY712" s="500"/>
      <c r="IZ712" s="500"/>
      <c r="JA712" s="500"/>
      <c r="JB712" s="500"/>
      <c r="JC712" s="500"/>
      <c r="JD712" s="500"/>
      <c r="JE712" s="500"/>
      <c r="JF712" s="500"/>
      <c r="JG712" s="500"/>
      <c r="JH712" s="500"/>
      <c r="JI712" s="500"/>
      <c r="JJ712" s="500"/>
      <c r="JK712" s="500"/>
    </row>
    <row r="713" ht="11.25" customHeight="1">
      <c r="A713" s="494"/>
      <c r="B713" s="501"/>
      <c r="C713" s="494">
        <f t="shared" ref="C713:C714" si="79">E713*F713+I713</f>
        <v>0</v>
      </c>
      <c r="D713" s="501" t="s">
        <v>157</v>
      </c>
      <c r="E713" s="496" t="str">
        <f>IFERROR(__xludf.DUMMYFUNCTION("Iferror(split(NPCs!E723,""d""))"),"")</f>
        <v/>
      </c>
      <c r="F713" s="494"/>
      <c r="G713" s="517" t="str">
        <f t="shared" si="77"/>
        <v/>
      </c>
      <c r="H713" s="500" t="str">
        <f t="shared" si="78"/>
        <v/>
      </c>
      <c r="I713" s="518">
        <f>IF(countIf(AD712:AD747,"WIZARD")&gt;0,1,0)+IF(countIf(AD712:AD747,"FAIRY")&gt;0,1,0)</f>
        <v>0</v>
      </c>
      <c r="J713" s="513"/>
      <c r="K713" s="500"/>
      <c r="L713" s="494"/>
      <c r="M713" s="494"/>
      <c r="N713" s="494"/>
      <c r="O713" s="494"/>
      <c r="P713" s="494"/>
      <c r="Q713" s="494"/>
      <c r="R713" s="494"/>
      <c r="S713" s="578"/>
      <c r="T713" s="577"/>
      <c r="U713" s="578"/>
      <c r="V713" s="577"/>
      <c r="W713" s="494"/>
      <c r="X713" s="494"/>
      <c r="Y713" s="494"/>
      <c r="Z713" s="494"/>
      <c r="AA713" s="496"/>
      <c r="AB713" s="494"/>
      <c r="AC713" s="498" t="s">
        <v>171</v>
      </c>
      <c r="AD713" s="540" t="str">
        <f>IFERROR(VLOOKUP(AG709,LookupTrait,3, FALSE))</f>
        <v/>
      </c>
      <c r="AE713" s="494"/>
      <c r="AF713" s="494"/>
      <c r="AG713" s="494"/>
      <c r="AH713" s="494"/>
      <c r="AK713" s="509">
        <f>ifError(VLOOKUP(AD712,AU710:AV717,2,FALSE),0)</f>
        <v>0</v>
      </c>
      <c r="AL713" s="535">
        <f>ifError(VLOOKUP(AD712,AU710:AW717,3,FALSE),0)</f>
        <v>0</v>
      </c>
      <c r="AM713" s="494"/>
      <c r="AN713" s="494"/>
      <c r="AO713" s="500"/>
      <c r="AQ713" s="494"/>
      <c r="AR713" s="494"/>
      <c r="AS713" s="494"/>
      <c r="AT713" s="494"/>
      <c r="AU713" s="501" t="s">
        <v>170</v>
      </c>
      <c r="AV713" s="534">
        <v>0.0</v>
      </c>
      <c r="AW713" s="532">
        <f>if(F712&gt;=AE712,1,0)</f>
        <v>1</v>
      </c>
      <c r="AX713" s="494"/>
      <c r="AY713" s="494"/>
      <c r="AZ713" s="792"/>
      <c r="BA713" s="500"/>
      <c r="BB713" s="500"/>
      <c r="BC713" s="500"/>
      <c r="BD713" s="500"/>
      <c r="BE713" s="500"/>
      <c r="BF713" s="500"/>
      <c r="BG713" s="500"/>
      <c r="BH713" s="500"/>
      <c r="BI713" s="500"/>
      <c r="BJ713" s="500"/>
      <c r="BK713" s="500"/>
      <c r="BL713" s="500"/>
      <c r="BM713" s="500"/>
      <c r="BN713" s="500"/>
      <c r="BO713" s="500"/>
      <c r="BP713" s="500"/>
      <c r="BQ713" s="500"/>
      <c r="BR713" s="500"/>
      <c r="BS713" s="500"/>
      <c r="BT713" s="500"/>
      <c r="BU713" s="500"/>
      <c r="BV713" s="500"/>
      <c r="BW713" s="500"/>
      <c r="BX713" s="500"/>
      <c r="BY713" s="500"/>
      <c r="BZ713" s="500"/>
      <c r="CA713" s="500"/>
      <c r="CB713" s="500"/>
      <c r="CC713" s="500"/>
      <c r="CD713" s="500"/>
      <c r="CE713" s="500"/>
      <c r="CF713" s="500"/>
      <c r="CG713" s="500"/>
      <c r="CH713" s="500"/>
      <c r="CI713" s="500"/>
      <c r="CJ713" s="500"/>
      <c r="CK713" s="500"/>
      <c r="CL713" s="500"/>
      <c r="CM713" s="500"/>
      <c r="CN713" s="500"/>
      <c r="CO713" s="500"/>
      <c r="CP713" s="500"/>
      <c r="CQ713" s="500"/>
      <c r="CR713" s="500"/>
      <c r="CS713" s="500"/>
      <c r="CT713" s="500"/>
      <c r="CU713" s="500"/>
      <c r="CV713" s="500"/>
      <c r="CW713" s="500"/>
      <c r="CX713" s="500"/>
      <c r="CY713" s="500"/>
      <c r="CZ713" s="500"/>
      <c r="DA713" s="500"/>
      <c r="DB713" s="500"/>
      <c r="DC713" s="500"/>
      <c r="DD713" s="500"/>
      <c r="DE713" s="500"/>
      <c r="DF713" s="500"/>
      <c r="DG713" s="500"/>
      <c r="DH713" s="500"/>
      <c r="DI713" s="500"/>
      <c r="DJ713" s="500"/>
      <c r="DK713" s="500"/>
      <c r="DL713" s="500"/>
      <c r="DM713" s="500"/>
      <c r="DN713" s="500"/>
      <c r="DO713" s="500"/>
      <c r="DP713" s="500"/>
      <c r="DQ713" s="500"/>
      <c r="DR713" s="500"/>
      <c r="DS713" s="500"/>
      <c r="DT713" s="500"/>
      <c r="DU713" s="500"/>
      <c r="DV713" s="500"/>
      <c r="DW713" s="500"/>
      <c r="DX713" s="500"/>
      <c r="DY713" s="500"/>
      <c r="DZ713" s="500"/>
      <c r="EA713" s="500"/>
      <c r="EB713" s="500"/>
      <c r="EC713" s="500"/>
      <c r="ED713" s="500"/>
      <c r="EE713" s="500"/>
      <c r="EF713" s="500"/>
      <c r="EG713" s="500"/>
      <c r="EH713" s="500"/>
      <c r="EI713" s="500"/>
      <c r="EJ713" s="500"/>
      <c r="EK713" s="500"/>
      <c r="EL713" s="500"/>
      <c r="EM713" s="500"/>
      <c r="EN713" s="500"/>
      <c r="EO713" s="500"/>
      <c r="EP713" s="500"/>
      <c r="EQ713" s="500"/>
      <c r="ER713" s="500"/>
      <c r="ES713" s="500"/>
      <c r="ET713" s="500"/>
      <c r="EU713" s="500"/>
      <c r="EV713" s="500"/>
      <c r="EW713" s="500"/>
      <c r="EX713" s="500"/>
      <c r="EY713" s="500"/>
      <c r="EZ713" s="500"/>
      <c r="FA713" s="500"/>
      <c r="FB713" s="500"/>
      <c r="FC713" s="500"/>
      <c r="FD713" s="500"/>
      <c r="FE713" s="500"/>
      <c r="FF713" s="500"/>
      <c r="FG713" s="500"/>
      <c r="FH713" s="500"/>
      <c r="FI713" s="500"/>
      <c r="FJ713" s="500"/>
      <c r="FK713" s="500"/>
      <c r="FL713" s="500"/>
      <c r="FM713" s="500"/>
      <c r="FN713" s="500"/>
      <c r="FO713" s="500"/>
      <c r="FP713" s="500"/>
      <c r="FQ713" s="500"/>
      <c r="FR713" s="500"/>
      <c r="FS713" s="500"/>
      <c r="FT713" s="500"/>
      <c r="FU713" s="500"/>
      <c r="FV713" s="500"/>
      <c r="FW713" s="500"/>
      <c r="FX713" s="500"/>
      <c r="FY713" s="500"/>
      <c r="FZ713" s="500"/>
      <c r="GA713" s="500"/>
      <c r="GB713" s="500"/>
      <c r="GC713" s="500"/>
      <c r="GD713" s="500"/>
      <c r="GE713" s="500"/>
      <c r="GF713" s="500"/>
      <c r="GG713" s="500"/>
      <c r="GH713" s="500"/>
      <c r="GI713" s="500"/>
      <c r="GJ713" s="500"/>
      <c r="GK713" s="500"/>
      <c r="GL713" s="500"/>
      <c r="GM713" s="500"/>
      <c r="GN713" s="500"/>
      <c r="GO713" s="500"/>
      <c r="GP713" s="500"/>
      <c r="GQ713" s="500"/>
      <c r="GR713" s="500"/>
      <c r="GS713" s="500"/>
      <c r="GT713" s="500"/>
      <c r="GU713" s="500"/>
      <c r="GV713" s="500"/>
      <c r="GW713" s="500"/>
      <c r="GX713" s="500"/>
      <c r="GY713" s="500"/>
      <c r="GZ713" s="500"/>
      <c r="HA713" s="500"/>
      <c r="HB713" s="500"/>
      <c r="HC713" s="500"/>
      <c r="HD713" s="500"/>
      <c r="HE713" s="500"/>
      <c r="HF713" s="500"/>
      <c r="HG713" s="500"/>
      <c r="HH713" s="500"/>
      <c r="HI713" s="500"/>
      <c r="HJ713" s="500"/>
      <c r="HK713" s="500"/>
      <c r="HL713" s="500"/>
      <c r="HM713" s="500"/>
      <c r="HN713" s="500"/>
      <c r="HO713" s="500"/>
      <c r="HP713" s="500"/>
      <c r="HQ713" s="500"/>
      <c r="HR713" s="500"/>
      <c r="HS713" s="500"/>
      <c r="HT713" s="500"/>
      <c r="HU713" s="500"/>
      <c r="HV713" s="500"/>
      <c r="HW713" s="500"/>
      <c r="HX713" s="500"/>
      <c r="HY713" s="500"/>
      <c r="HZ713" s="500"/>
      <c r="IA713" s="500"/>
      <c r="IB713" s="500"/>
      <c r="IC713" s="500"/>
      <c r="ID713" s="500"/>
      <c r="IE713" s="500"/>
      <c r="IF713" s="500"/>
      <c r="IG713" s="500"/>
      <c r="IH713" s="500"/>
      <c r="II713" s="500"/>
      <c r="IJ713" s="500"/>
      <c r="IK713" s="500"/>
      <c r="IL713" s="500"/>
      <c r="IM713" s="500"/>
      <c r="IN713" s="500"/>
      <c r="IO713" s="500"/>
      <c r="IP713" s="500"/>
      <c r="IQ713" s="500"/>
      <c r="IR713" s="500"/>
      <c r="IS713" s="500"/>
      <c r="IT713" s="500"/>
      <c r="IU713" s="500"/>
      <c r="IV713" s="500"/>
      <c r="IW713" s="500"/>
      <c r="IX713" s="500"/>
      <c r="IY713" s="500"/>
      <c r="IZ713" s="500"/>
      <c r="JA713" s="500"/>
      <c r="JB713" s="500"/>
      <c r="JC713" s="500"/>
      <c r="JD713" s="500"/>
      <c r="JE713" s="500"/>
      <c r="JF713" s="500"/>
      <c r="JG713" s="500"/>
      <c r="JH713" s="500"/>
      <c r="JI713" s="500"/>
      <c r="JJ713" s="500"/>
      <c r="JK713" s="500"/>
    </row>
    <row r="714" ht="11.25" customHeight="1">
      <c r="A714" s="494"/>
      <c r="B714" s="501"/>
      <c r="C714" s="494">
        <f t="shared" si="79"/>
        <v>0</v>
      </c>
      <c r="D714" s="501" t="s">
        <v>158</v>
      </c>
      <c r="E714" s="496" t="str">
        <f>IFERROR(__xludf.DUMMYFUNCTION("Iferror(split(NPCs!E725,""d""))"),"")</f>
        <v/>
      </c>
      <c r="F714" s="494"/>
      <c r="G714" s="517" t="str">
        <f t="shared" si="77"/>
        <v/>
      </c>
      <c r="H714" s="500" t="str">
        <f t="shared" si="78"/>
        <v/>
      </c>
      <c r="I714" s="518">
        <f>IF(countIf(AD712:AD747,"HARLEQUIN")&gt;0,1,0)+IF(countIf(AD712:AD747,"FAIRY")&gt;0,1,0)</f>
        <v>0</v>
      </c>
      <c r="J714" s="513"/>
      <c r="K714" s="500"/>
      <c r="L714" s="494"/>
      <c r="M714" s="494"/>
      <c r="N714" s="494"/>
      <c r="O714" s="494"/>
      <c r="P714" s="494"/>
      <c r="Q714" s="494"/>
      <c r="R714" s="494"/>
      <c r="S714" s="494"/>
      <c r="T714" s="494"/>
      <c r="U714" s="494"/>
      <c r="V714" s="494"/>
      <c r="W714" s="494"/>
      <c r="X714" s="494"/>
      <c r="Y714" s="494"/>
      <c r="Z714" s="494"/>
      <c r="AA714" s="496"/>
      <c r="AB714" s="494"/>
      <c r="AD714" s="794" t="str">
        <f t="shared" ref="AD714:AD715" si="80">E719</f>
        <v>GENERIC</v>
      </c>
      <c r="AE714" s="795"/>
      <c r="AF714" s="795"/>
      <c r="AG714" s="795"/>
      <c r="AH714" s="795"/>
      <c r="AK714" s="495">
        <f>ifError(IF(AD712&lt;&gt;AD713,VLOOKUP(AD713,AU710:AV717,2,FALSE),0),0)</f>
        <v>0</v>
      </c>
      <c r="AL714" s="494">
        <f>ifError(IF(AD712&lt;&gt;AD713,VLOOKUP(AD713,AU710:AW717,3,FALSE),0),0)</f>
        <v>0</v>
      </c>
      <c r="AM714" s="494"/>
      <c r="AN714" s="494"/>
      <c r="AO714" s="500"/>
      <c r="AQ714" s="494"/>
      <c r="AR714" s="494"/>
      <c r="AS714" s="494"/>
      <c r="AT714" s="494"/>
      <c r="AU714" s="501" t="s">
        <v>172</v>
      </c>
      <c r="AV714" s="534">
        <v>0.0</v>
      </c>
      <c r="AW714" s="532">
        <f>if(F713&gt;=AE712,1,0)</f>
        <v>1</v>
      </c>
      <c r="AX714" s="494"/>
      <c r="AY714" s="494"/>
      <c r="AZ714" s="792"/>
      <c r="BA714" s="500"/>
      <c r="BB714" s="500"/>
      <c r="BC714" s="500"/>
      <c r="BD714" s="500"/>
      <c r="BE714" s="500"/>
      <c r="BF714" s="500"/>
      <c r="BG714" s="500"/>
      <c r="BH714" s="500"/>
      <c r="BI714" s="500"/>
      <c r="BJ714" s="500"/>
      <c r="BK714" s="500"/>
      <c r="BL714" s="500"/>
      <c r="BM714" s="500"/>
      <c r="BN714" s="500"/>
      <c r="BO714" s="500"/>
      <c r="BP714" s="500"/>
      <c r="BQ714" s="500"/>
      <c r="BR714" s="500"/>
      <c r="BS714" s="500"/>
      <c r="BT714" s="500"/>
      <c r="BU714" s="500"/>
      <c r="BV714" s="500"/>
      <c r="BW714" s="500"/>
      <c r="BX714" s="500"/>
      <c r="BY714" s="500"/>
      <c r="BZ714" s="500"/>
      <c r="CA714" s="500"/>
      <c r="CB714" s="500"/>
      <c r="CC714" s="500"/>
      <c r="CD714" s="500"/>
      <c r="CE714" s="500"/>
      <c r="CF714" s="500"/>
      <c r="CG714" s="500"/>
      <c r="CH714" s="500"/>
      <c r="CI714" s="500"/>
      <c r="CJ714" s="500"/>
      <c r="CK714" s="500"/>
      <c r="CL714" s="500"/>
      <c r="CM714" s="500"/>
      <c r="CN714" s="500"/>
      <c r="CO714" s="500"/>
      <c r="CP714" s="500"/>
      <c r="CQ714" s="500"/>
      <c r="CR714" s="500"/>
      <c r="CS714" s="500"/>
      <c r="CT714" s="500"/>
      <c r="CU714" s="500"/>
      <c r="CV714" s="500"/>
      <c r="CW714" s="500"/>
      <c r="CX714" s="500"/>
      <c r="CY714" s="500"/>
      <c r="CZ714" s="500"/>
      <c r="DA714" s="500"/>
      <c r="DB714" s="500"/>
      <c r="DC714" s="500"/>
      <c r="DD714" s="500"/>
      <c r="DE714" s="500"/>
      <c r="DF714" s="500"/>
      <c r="DG714" s="500"/>
      <c r="DH714" s="500"/>
      <c r="DI714" s="500"/>
      <c r="DJ714" s="500"/>
      <c r="DK714" s="500"/>
      <c r="DL714" s="500"/>
      <c r="DM714" s="500"/>
      <c r="DN714" s="500"/>
      <c r="DO714" s="500"/>
      <c r="DP714" s="500"/>
      <c r="DQ714" s="500"/>
      <c r="DR714" s="500"/>
      <c r="DS714" s="500"/>
      <c r="DT714" s="500"/>
      <c r="DU714" s="500"/>
      <c r="DV714" s="500"/>
      <c r="DW714" s="500"/>
      <c r="DX714" s="500"/>
      <c r="DY714" s="500"/>
      <c r="DZ714" s="500"/>
      <c r="EA714" s="500"/>
      <c r="EB714" s="500"/>
      <c r="EC714" s="500"/>
      <c r="ED714" s="500"/>
      <c r="EE714" s="500"/>
      <c r="EF714" s="500"/>
      <c r="EG714" s="500"/>
      <c r="EH714" s="500"/>
      <c r="EI714" s="500"/>
      <c r="EJ714" s="500"/>
      <c r="EK714" s="500"/>
      <c r="EL714" s="500"/>
      <c r="EM714" s="500"/>
      <c r="EN714" s="500"/>
      <c r="EO714" s="500"/>
      <c r="EP714" s="500"/>
      <c r="EQ714" s="500"/>
      <c r="ER714" s="500"/>
      <c r="ES714" s="500"/>
      <c r="ET714" s="500"/>
      <c r="EU714" s="500"/>
      <c r="EV714" s="500"/>
      <c r="EW714" s="500"/>
      <c r="EX714" s="500"/>
      <c r="EY714" s="500"/>
      <c r="EZ714" s="500"/>
      <c r="FA714" s="500"/>
      <c r="FB714" s="500"/>
      <c r="FC714" s="500"/>
      <c r="FD714" s="500"/>
      <c r="FE714" s="500"/>
      <c r="FF714" s="500"/>
      <c r="FG714" s="500"/>
      <c r="FH714" s="500"/>
      <c r="FI714" s="500"/>
      <c r="FJ714" s="500"/>
      <c r="FK714" s="500"/>
      <c r="FL714" s="500"/>
      <c r="FM714" s="500"/>
      <c r="FN714" s="500"/>
      <c r="FO714" s="500"/>
      <c r="FP714" s="500"/>
      <c r="FQ714" s="500"/>
      <c r="FR714" s="500"/>
      <c r="FS714" s="500"/>
      <c r="FT714" s="500"/>
      <c r="FU714" s="500"/>
      <c r="FV714" s="500"/>
      <c r="FW714" s="500"/>
      <c r="FX714" s="500"/>
      <c r="FY714" s="500"/>
      <c r="FZ714" s="500"/>
      <c r="GA714" s="500"/>
      <c r="GB714" s="500"/>
      <c r="GC714" s="500"/>
      <c r="GD714" s="500"/>
      <c r="GE714" s="500"/>
      <c r="GF714" s="500"/>
      <c r="GG714" s="500"/>
      <c r="GH714" s="500"/>
      <c r="GI714" s="500"/>
      <c r="GJ714" s="500"/>
      <c r="GK714" s="500"/>
      <c r="GL714" s="500"/>
      <c r="GM714" s="500"/>
      <c r="GN714" s="500"/>
      <c r="GO714" s="500"/>
      <c r="GP714" s="500"/>
      <c r="GQ714" s="500"/>
      <c r="GR714" s="500"/>
      <c r="GS714" s="500"/>
      <c r="GT714" s="500"/>
      <c r="GU714" s="500"/>
      <c r="GV714" s="500"/>
      <c r="GW714" s="500"/>
      <c r="GX714" s="500"/>
      <c r="GY714" s="500"/>
      <c r="GZ714" s="500"/>
      <c r="HA714" s="500"/>
      <c r="HB714" s="500"/>
      <c r="HC714" s="500"/>
      <c r="HD714" s="500"/>
      <c r="HE714" s="500"/>
      <c r="HF714" s="500"/>
      <c r="HG714" s="500"/>
      <c r="HH714" s="500"/>
      <c r="HI714" s="500"/>
      <c r="HJ714" s="500"/>
      <c r="HK714" s="500"/>
      <c r="HL714" s="500"/>
      <c r="HM714" s="500"/>
      <c r="HN714" s="500"/>
      <c r="HO714" s="500"/>
      <c r="HP714" s="500"/>
      <c r="HQ714" s="500"/>
      <c r="HR714" s="500"/>
      <c r="HS714" s="500"/>
      <c r="HT714" s="500"/>
      <c r="HU714" s="500"/>
      <c r="HV714" s="500"/>
      <c r="HW714" s="500"/>
      <c r="HX714" s="500"/>
      <c r="HY714" s="500"/>
      <c r="HZ714" s="500"/>
      <c r="IA714" s="500"/>
      <c r="IB714" s="500"/>
      <c r="IC714" s="500"/>
      <c r="ID714" s="500"/>
      <c r="IE714" s="500"/>
      <c r="IF714" s="500"/>
      <c r="IG714" s="500"/>
      <c r="IH714" s="500"/>
      <c r="II714" s="500"/>
      <c r="IJ714" s="500"/>
      <c r="IK714" s="500"/>
      <c r="IL714" s="500"/>
      <c r="IM714" s="500"/>
      <c r="IN714" s="500"/>
      <c r="IO714" s="500"/>
      <c r="IP714" s="500"/>
      <c r="IQ714" s="500"/>
      <c r="IR714" s="500"/>
      <c r="IS714" s="500"/>
      <c r="IT714" s="500"/>
      <c r="IU714" s="500"/>
      <c r="IV714" s="500"/>
      <c r="IW714" s="500"/>
      <c r="IX714" s="500"/>
      <c r="IY714" s="500"/>
      <c r="IZ714" s="500"/>
      <c r="JA714" s="500"/>
      <c r="JB714" s="500"/>
      <c r="JC714" s="500"/>
      <c r="JD714" s="500"/>
      <c r="JE714" s="500"/>
      <c r="JF714" s="500"/>
      <c r="JG714" s="500"/>
      <c r="JH714" s="500"/>
      <c r="JI714" s="500"/>
      <c r="JJ714" s="500"/>
      <c r="JK714" s="500"/>
    </row>
    <row r="715" ht="11.25" customHeight="1">
      <c r="A715" s="494"/>
      <c r="B715" s="494"/>
      <c r="C715" s="494"/>
      <c r="D715" s="501" t="s">
        <v>159</v>
      </c>
      <c r="E715" s="496" t="str">
        <f>IFERROR(__xludf.DUMMYFUNCTION("Iferror(split(NPCs!E727,""d""))"),"")</f>
        <v/>
      </c>
      <c r="F715" s="494"/>
      <c r="G715" s="517" t="str">
        <f>CONCATENATE(If(countIf(AD712:AD747,"TRICKSTER")&gt;0,"+1d6",""),IF(I715&gt;0,"+",""))</f>
        <v/>
      </c>
      <c r="H715" s="500" t="str">
        <f t="shared" si="78"/>
        <v/>
      </c>
      <c r="I715" s="518">
        <f>IF(countIf(AD712:AD747,"ELECTRIC")&gt;0,1,0)+IF(countIf(AD712:AD747,"NUCLEAR")&gt;0,2,0)</f>
        <v>0</v>
      </c>
      <c r="J715" s="513"/>
      <c r="K715" s="494"/>
      <c r="L715" s="494"/>
      <c r="M715" s="494"/>
      <c r="N715" s="494"/>
      <c r="O715" s="494"/>
      <c r="P715" s="494"/>
      <c r="Q715" s="494"/>
      <c r="R715" s="494"/>
      <c r="S715" s="494"/>
      <c r="T715" s="494"/>
      <c r="U715" s="497"/>
      <c r="V715" s="501" t="s">
        <v>160</v>
      </c>
      <c r="W715" s="523" t="s">
        <v>161</v>
      </c>
      <c r="X715" s="494"/>
      <c r="Y715" s="494"/>
      <c r="Z715" s="494"/>
      <c r="AA715" s="496"/>
      <c r="AB715" s="494"/>
      <c r="AC715" s="498"/>
      <c r="AD715" s="795" t="str">
        <f t="shared" si="80"/>
        <v>GENERIC</v>
      </c>
      <c r="AE715" s="795"/>
      <c r="AF715" s="795"/>
      <c r="AG715" s="795"/>
      <c r="AH715" s="795"/>
      <c r="AI715" s="494"/>
      <c r="AJ715" s="494"/>
      <c r="AK715" s="494"/>
      <c r="AL715" s="494"/>
      <c r="AM715" s="494"/>
      <c r="AN715" s="494"/>
      <c r="AO715" s="500"/>
      <c r="AQ715" s="494"/>
      <c r="AR715" s="494"/>
      <c r="AS715" s="494"/>
      <c r="AT715" s="494"/>
      <c r="AU715" s="501" t="s">
        <v>173</v>
      </c>
      <c r="AV715" s="534">
        <v>0.0</v>
      </c>
      <c r="AW715" s="532">
        <f>if(F714&gt;=AE712,1,0)</f>
        <v>1</v>
      </c>
      <c r="AX715" s="494"/>
      <c r="AY715" s="494"/>
      <c r="AZ715" s="792"/>
      <c r="BA715" s="500"/>
      <c r="BB715" s="500"/>
      <c r="BC715" s="500"/>
      <c r="BD715" s="500"/>
      <c r="BE715" s="500"/>
      <c r="BF715" s="500"/>
      <c r="BG715" s="500"/>
      <c r="BH715" s="500"/>
      <c r="BI715" s="500"/>
      <c r="BJ715" s="500"/>
      <c r="BK715" s="500"/>
      <c r="BL715" s="500"/>
      <c r="BM715" s="500"/>
      <c r="BN715" s="500"/>
      <c r="BO715" s="500"/>
      <c r="BP715" s="500"/>
      <c r="BQ715" s="500"/>
      <c r="BR715" s="500"/>
      <c r="BS715" s="500"/>
      <c r="BT715" s="500"/>
      <c r="BU715" s="500"/>
      <c r="BV715" s="500"/>
      <c r="BW715" s="500"/>
      <c r="BX715" s="500"/>
      <c r="BY715" s="500"/>
      <c r="BZ715" s="500"/>
      <c r="CA715" s="500"/>
      <c r="CB715" s="500"/>
      <c r="CC715" s="500"/>
      <c r="CD715" s="500"/>
      <c r="CE715" s="500"/>
      <c r="CF715" s="500"/>
      <c r="CG715" s="500"/>
      <c r="CH715" s="500"/>
      <c r="CI715" s="500"/>
      <c r="CJ715" s="500"/>
      <c r="CK715" s="500"/>
      <c r="CL715" s="500"/>
      <c r="CM715" s="500"/>
      <c r="CN715" s="500"/>
      <c r="CO715" s="500"/>
      <c r="CP715" s="500"/>
      <c r="CQ715" s="500"/>
      <c r="CR715" s="500"/>
      <c r="CS715" s="500"/>
      <c r="CT715" s="500"/>
      <c r="CU715" s="500"/>
      <c r="CV715" s="500"/>
      <c r="CW715" s="500"/>
      <c r="CX715" s="500"/>
      <c r="CY715" s="500"/>
      <c r="CZ715" s="500"/>
      <c r="DA715" s="500"/>
      <c r="DB715" s="500"/>
      <c r="DC715" s="500"/>
      <c r="DD715" s="500"/>
      <c r="DE715" s="500"/>
      <c r="DF715" s="500"/>
      <c r="DG715" s="500"/>
      <c r="DH715" s="500"/>
      <c r="DI715" s="500"/>
      <c r="DJ715" s="500"/>
      <c r="DK715" s="500"/>
      <c r="DL715" s="500"/>
      <c r="DM715" s="500"/>
      <c r="DN715" s="500"/>
      <c r="DO715" s="500"/>
      <c r="DP715" s="500"/>
      <c r="DQ715" s="500"/>
      <c r="DR715" s="500"/>
      <c r="DS715" s="500"/>
      <c r="DT715" s="500"/>
      <c r="DU715" s="500"/>
      <c r="DV715" s="500"/>
      <c r="DW715" s="500"/>
      <c r="DX715" s="500"/>
      <c r="DY715" s="500"/>
      <c r="DZ715" s="500"/>
      <c r="EA715" s="500"/>
      <c r="EB715" s="500"/>
      <c r="EC715" s="500"/>
      <c r="ED715" s="500"/>
      <c r="EE715" s="500"/>
      <c r="EF715" s="500"/>
      <c r="EG715" s="500"/>
      <c r="EH715" s="500"/>
      <c r="EI715" s="500"/>
      <c r="EJ715" s="500"/>
      <c r="EK715" s="500"/>
      <c r="EL715" s="500"/>
      <c r="EM715" s="500"/>
      <c r="EN715" s="500"/>
      <c r="EO715" s="500"/>
      <c r="EP715" s="500"/>
      <c r="EQ715" s="500"/>
      <c r="ER715" s="500"/>
      <c r="ES715" s="500"/>
      <c r="ET715" s="500"/>
      <c r="EU715" s="500"/>
      <c r="EV715" s="500"/>
      <c r="EW715" s="500"/>
      <c r="EX715" s="500"/>
      <c r="EY715" s="500"/>
      <c r="EZ715" s="500"/>
      <c r="FA715" s="500"/>
      <c r="FB715" s="500"/>
      <c r="FC715" s="500"/>
      <c r="FD715" s="500"/>
      <c r="FE715" s="500"/>
      <c r="FF715" s="500"/>
      <c r="FG715" s="500"/>
      <c r="FH715" s="500"/>
      <c r="FI715" s="500"/>
      <c r="FJ715" s="500"/>
      <c r="FK715" s="500"/>
      <c r="FL715" s="500"/>
      <c r="FM715" s="500"/>
      <c r="FN715" s="500"/>
      <c r="FO715" s="500"/>
      <c r="FP715" s="500"/>
      <c r="FQ715" s="500"/>
      <c r="FR715" s="500"/>
      <c r="FS715" s="500"/>
      <c r="FT715" s="500"/>
      <c r="FU715" s="500"/>
      <c r="FV715" s="500"/>
      <c r="FW715" s="500"/>
      <c r="FX715" s="500"/>
      <c r="FY715" s="500"/>
      <c r="FZ715" s="500"/>
      <c r="GA715" s="500"/>
      <c r="GB715" s="500"/>
      <c r="GC715" s="500"/>
      <c r="GD715" s="500"/>
      <c r="GE715" s="500"/>
      <c r="GF715" s="500"/>
      <c r="GG715" s="500"/>
      <c r="GH715" s="500"/>
      <c r="GI715" s="500"/>
      <c r="GJ715" s="500"/>
      <c r="GK715" s="500"/>
      <c r="GL715" s="500"/>
      <c r="GM715" s="500"/>
      <c r="GN715" s="500"/>
      <c r="GO715" s="500"/>
      <c r="GP715" s="500"/>
      <c r="GQ715" s="500"/>
      <c r="GR715" s="500"/>
      <c r="GS715" s="500"/>
      <c r="GT715" s="500"/>
      <c r="GU715" s="500"/>
      <c r="GV715" s="500"/>
      <c r="GW715" s="500"/>
      <c r="GX715" s="500"/>
      <c r="GY715" s="500"/>
      <c r="GZ715" s="500"/>
      <c r="HA715" s="500"/>
      <c r="HB715" s="500"/>
      <c r="HC715" s="500"/>
      <c r="HD715" s="500"/>
      <c r="HE715" s="500"/>
      <c r="HF715" s="500"/>
      <c r="HG715" s="500"/>
      <c r="HH715" s="500"/>
      <c r="HI715" s="500"/>
      <c r="HJ715" s="500"/>
      <c r="HK715" s="500"/>
      <c r="HL715" s="500"/>
      <c r="HM715" s="500"/>
      <c r="HN715" s="500"/>
      <c r="HO715" s="500"/>
      <c r="HP715" s="500"/>
      <c r="HQ715" s="500"/>
      <c r="HR715" s="500"/>
      <c r="HS715" s="500"/>
      <c r="HT715" s="500"/>
      <c r="HU715" s="500"/>
      <c r="HV715" s="500"/>
      <c r="HW715" s="500"/>
      <c r="HX715" s="500"/>
      <c r="HY715" s="500"/>
      <c r="HZ715" s="500"/>
      <c r="IA715" s="500"/>
      <c r="IB715" s="500"/>
      <c r="IC715" s="500"/>
      <c r="ID715" s="500"/>
      <c r="IE715" s="500"/>
      <c r="IF715" s="500"/>
      <c r="IG715" s="500"/>
      <c r="IH715" s="500"/>
      <c r="II715" s="500"/>
      <c r="IJ715" s="500"/>
      <c r="IK715" s="500"/>
      <c r="IL715" s="500"/>
      <c r="IM715" s="500"/>
      <c r="IN715" s="500"/>
      <c r="IO715" s="500"/>
      <c r="IP715" s="500"/>
      <c r="IQ715" s="500"/>
      <c r="IR715" s="500"/>
      <c r="IS715" s="500"/>
      <c r="IT715" s="500"/>
      <c r="IU715" s="500"/>
      <c r="IV715" s="500"/>
      <c r="IW715" s="500"/>
      <c r="IX715" s="500"/>
      <c r="IY715" s="500"/>
      <c r="IZ715" s="500"/>
      <c r="JA715" s="500"/>
      <c r="JB715" s="500"/>
      <c r="JC715" s="500"/>
      <c r="JD715" s="500"/>
      <c r="JE715" s="500"/>
      <c r="JF715" s="500"/>
      <c r="JG715" s="500"/>
      <c r="JH715" s="500"/>
      <c r="JI715" s="500"/>
      <c r="JJ715" s="500"/>
      <c r="JK715" s="500"/>
    </row>
    <row r="716" ht="11.25" customHeight="1">
      <c r="A716" s="494"/>
      <c r="B716" s="494"/>
      <c r="C716" s="494"/>
      <c r="D716" s="501" t="s">
        <v>162</v>
      </c>
      <c r="E716" s="524"/>
      <c r="F716" s="525"/>
      <c r="G716" s="524"/>
      <c r="H716" s="526"/>
      <c r="I716" s="527"/>
      <c r="J716" s="528"/>
      <c r="K716" s="494"/>
      <c r="L716" s="494"/>
      <c r="M716" s="494"/>
      <c r="N716" s="494"/>
      <c r="O716" s="494"/>
      <c r="P716" s="494"/>
      <c r="Q716" s="494"/>
      <c r="R716" s="494"/>
      <c r="S716" s="494"/>
      <c r="T716" s="494"/>
      <c r="U716" s="501" t="s">
        <v>163</v>
      </c>
      <c r="V716" s="529">
        <v>-2.0</v>
      </c>
      <c r="W716" s="530">
        <v>1.0</v>
      </c>
      <c r="X716" s="494"/>
      <c r="Y716" s="494"/>
      <c r="Z716" s="494"/>
      <c r="AA716" s="496"/>
      <c r="AB716" s="494"/>
      <c r="AC716" s="498" t="s">
        <v>174</v>
      </c>
      <c r="AD716" s="536" t="s">
        <v>175</v>
      </c>
      <c r="AE716" s="536" t="s">
        <v>176</v>
      </c>
      <c r="AF716" s="537">
        <f>MAX(If(AE711+sum(AK713:AK714)&gt;12,20,AE711+sum(AK713:AK714)),2)</f>
        <v>2</v>
      </c>
      <c r="AG716" s="537" t="str">
        <f>"+"</f>
        <v>+</v>
      </c>
      <c r="AH716" s="537">
        <f>sum(AL713:AL714)</f>
        <v>0</v>
      </c>
      <c r="AI716" s="538" t="str">
        <f>"+"</f>
        <v>+</v>
      </c>
      <c r="AJ716" s="538">
        <f>AH716+IF(countIf(AD712:AD713,"PROSPIT")&gt;0,1,0)</f>
        <v>0</v>
      </c>
      <c r="AK716" s="539" t="str">
        <f>"+"</f>
        <v>+</v>
      </c>
      <c r="AL716" s="539">
        <f>AH716+IF(countIf(AD712:AD713,"DERSE")&gt;0,1,0)</f>
        <v>0</v>
      </c>
      <c r="AM716" s="494"/>
      <c r="AN716" s="499" t="s">
        <v>136</v>
      </c>
      <c r="AO716" s="500"/>
      <c r="AQ716" s="494">
        <f>0+Countif(AD712:AD713,"CANINE")</f>
        <v>0</v>
      </c>
      <c r="AR716" s="499">
        <f>(COUNTIF(AQ716:AQ750,"&gt;0")-1)*2</f>
        <v>-2</v>
      </c>
      <c r="AS716" s="494">
        <f>8+countIf(AD712:AD713, "LIGHTWEIGHT")*2</f>
        <v>8</v>
      </c>
      <c r="AT716" s="494"/>
      <c r="AU716" s="498" t="s">
        <v>177</v>
      </c>
      <c r="AV716" s="495">
        <f>If(AE711+AR716&gt;=AS716,MAX(AS716-AE711,0),AR716)</f>
        <v>-2</v>
      </c>
      <c r="AW716" s="499">
        <v>0.0</v>
      </c>
      <c r="AX716" s="494"/>
      <c r="AY716" s="494"/>
      <c r="AZ716" s="792"/>
      <c r="BA716" s="500"/>
      <c r="BB716" s="500"/>
      <c r="BC716" s="500"/>
      <c r="BD716" s="500"/>
      <c r="BE716" s="500"/>
      <c r="BF716" s="500"/>
      <c r="BG716" s="500"/>
      <c r="BH716" s="500"/>
      <c r="BI716" s="500"/>
      <c r="BJ716" s="500"/>
      <c r="BK716" s="500"/>
      <c r="BL716" s="500"/>
      <c r="BM716" s="500"/>
      <c r="BN716" s="500"/>
      <c r="BO716" s="500"/>
      <c r="BP716" s="500"/>
      <c r="BQ716" s="500"/>
      <c r="BR716" s="500"/>
      <c r="BS716" s="500"/>
      <c r="BT716" s="500"/>
      <c r="BU716" s="500"/>
      <c r="BV716" s="500"/>
      <c r="BW716" s="500"/>
      <c r="BX716" s="500"/>
      <c r="BY716" s="500"/>
      <c r="BZ716" s="500"/>
      <c r="CA716" s="500"/>
      <c r="CB716" s="500"/>
      <c r="CC716" s="500"/>
      <c r="CD716" s="500"/>
      <c r="CE716" s="500"/>
      <c r="CF716" s="500"/>
      <c r="CG716" s="500"/>
      <c r="CH716" s="500"/>
      <c r="CI716" s="500"/>
      <c r="CJ716" s="500"/>
      <c r="CK716" s="500"/>
      <c r="CL716" s="500"/>
      <c r="CM716" s="500"/>
      <c r="CN716" s="500"/>
      <c r="CO716" s="500"/>
      <c r="CP716" s="500"/>
      <c r="CQ716" s="500"/>
      <c r="CR716" s="500"/>
      <c r="CS716" s="500"/>
      <c r="CT716" s="500"/>
      <c r="CU716" s="500"/>
      <c r="CV716" s="500"/>
      <c r="CW716" s="500"/>
      <c r="CX716" s="500"/>
      <c r="CY716" s="500"/>
      <c r="CZ716" s="500"/>
      <c r="DA716" s="500"/>
      <c r="DB716" s="500"/>
      <c r="DC716" s="500"/>
      <c r="DD716" s="500"/>
      <c r="DE716" s="500"/>
      <c r="DF716" s="500"/>
      <c r="DG716" s="500"/>
      <c r="DH716" s="500"/>
      <c r="DI716" s="500"/>
      <c r="DJ716" s="500"/>
      <c r="DK716" s="500"/>
      <c r="DL716" s="500"/>
      <c r="DM716" s="500"/>
      <c r="DN716" s="500"/>
      <c r="DO716" s="500"/>
      <c r="DP716" s="500"/>
      <c r="DQ716" s="500"/>
      <c r="DR716" s="500"/>
      <c r="DS716" s="500"/>
      <c r="DT716" s="500"/>
      <c r="DU716" s="500"/>
      <c r="DV716" s="500"/>
      <c r="DW716" s="500"/>
      <c r="DX716" s="500"/>
      <c r="DY716" s="500"/>
      <c r="DZ716" s="500"/>
      <c r="EA716" s="500"/>
      <c r="EB716" s="500"/>
      <c r="EC716" s="500"/>
      <c r="ED716" s="500"/>
      <c r="EE716" s="500"/>
      <c r="EF716" s="500"/>
      <c r="EG716" s="500"/>
      <c r="EH716" s="500"/>
      <c r="EI716" s="500"/>
      <c r="EJ716" s="500"/>
      <c r="EK716" s="500"/>
      <c r="EL716" s="500"/>
      <c r="EM716" s="500"/>
      <c r="EN716" s="500"/>
      <c r="EO716" s="500"/>
      <c r="EP716" s="500"/>
      <c r="EQ716" s="500"/>
      <c r="ER716" s="500"/>
      <c r="ES716" s="500"/>
      <c r="ET716" s="500"/>
      <c r="EU716" s="500"/>
      <c r="EV716" s="500"/>
      <c r="EW716" s="500"/>
      <c r="EX716" s="500"/>
      <c r="EY716" s="500"/>
      <c r="EZ716" s="500"/>
      <c r="FA716" s="500"/>
      <c r="FB716" s="500"/>
      <c r="FC716" s="500"/>
      <c r="FD716" s="500"/>
      <c r="FE716" s="500"/>
      <c r="FF716" s="500"/>
      <c r="FG716" s="500"/>
      <c r="FH716" s="500"/>
      <c r="FI716" s="500"/>
      <c r="FJ716" s="500"/>
      <c r="FK716" s="500"/>
      <c r="FL716" s="500"/>
      <c r="FM716" s="500"/>
      <c r="FN716" s="500"/>
      <c r="FO716" s="500"/>
      <c r="FP716" s="500"/>
      <c r="FQ716" s="500"/>
      <c r="FR716" s="500"/>
      <c r="FS716" s="500"/>
      <c r="FT716" s="500"/>
      <c r="FU716" s="500"/>
      <c r="FV716" s="500"/>
      <c r="FW716" s="500"/>
      <c r="FX716" s="500"/>
      <c r="FY716" s="500"/>
      <c r="FZ716" s="500"/>
      <c r="GA716" s="500"/>
      <c r="GB716" s="500"/>
      <c r="GC716" s="500"/>
      <c r="GD716" s="500"/>
      <c r="GE716" s="500"/>
      <c r="GF716" s="500"/>
      <c r="GG716" s="500"/>
      <c r="GH716" s="500"/>
      <c r="GI716" s="500"/>
      <c r="GJ716" s="500"/>
      <c r="GK716" s="500"/>
      <c r="GL716" s="500"/>
      <c r="GM716" s="500"/>
      <c r="GN716" s="500"/>
      <c r="GO716" s="500"/>
      <c r="GP716" s="500"/>
      <c r="GQ716" s="500"/>
      <c r="GR716" s="500"/>
      <c r="GS716" s="500"/>
      <c r="GT716" s="500"/>
      <c r="GU716" s="500"/>
      <c r="GV716" s="500"/>
      <c r="GW716" s="500"/>
      <c r="GX716" s="500"/>
      <c r="GY716" s="500"/>
      <c r="GZ716" s="500"/>
      <c r="HA716" s="500"/>
      <c r="HB716" s="500"/>
      <c r="HC716" s="500"/>
      <c r="HD716" s="500"/>
      <c r="HE716" s="500"/>
      <c r="HF716" s="500"/>
      <c r="HG716" s="500"/>
      <c r="HH716" s="500"/>
      <c r="HI716" s="500"/>
      <c r="HJ716" s="500"/>
      <c r="HK716" s="500"/>
      <c r="HL716" s="500"/>
      <c r="HM716" s="500"/>
      <c r="HN716" s="500"/>
      <c r="HO716" s="500"/>
      <c r="HP716" s="500"/>
      <c r="HQ716" s="500"/>
      <c r="HR716" s="500"/>
      <c r="HS716" s="500"/>
      <c r="HT716" s="500"/>
      <c r="HU716" s="500"/>
      <c r="HV716" s="500"/>
      <c r="HW716" s="500"/>
      <c r="HX716" s="500"/>
      <c r="HY716" s="500"/>
      <c r="HZ716" s="500"/>
      <c r="IA716" s="500"/>
      <c r="IB716" s="500"/>
      <c r="IC716" s="500"/>
      <c r="ID716" s="500"/>
      <c r="IE716" s="500"/>
      <c r="IF716" s="500"/>
      <c r="IG716" s="500"/>
      <c r="IH716" s="500"/>
      <c r="II716" s="500"/>
      <c r="IJ716" s="500"/>
      <c r="IK716" s="500"/>
      <c r="IL716" s="500"/>
      <c r="IM716" s="500"/>
      <c r="IN716" s="500"/>
      <c r="IO716" s="500"/>
      <c r="IP716" s="500"/>
      <c r="IQ716" s="500"/>
      <c r="IR716" s="500"/>
      <c r="IS716" s="500"/>
      <c r="IT716" s="500"/>
      <c r="IU716" s="500"/>
      <c r="IV716" s="500"/>
      <c r="IW716" s="500"/>
      <c r="IX716" s="500"/>
      <c r="IY716" s="500"/>
      <c r="IZ716" s="500"/>
      <c r="JA716" s="500"/>
      <c r="JB716" s="500"/>
      <c r="JC716" s="500"/>
      <c r="JD716" s="500"/>
      <c r="JE716" s="500"/>
      <c r="JF716" s="500"/>
      <c r="JG716" s="500"/>
      <c r="JH716" s="500"/>
      <c r="JI716" s="500"/>
      <c r="JJ716" s="500"/>
      <c r="JK716" s="500"/>
    </row>
    <row r="717" ht="11.25" customHeight="1">
      <c r="A717" s="494"/>
      <c r="B717" s="494"/>
      <c r="C717" s="494"/>
      <c r="D717" s="494"/>
      <c r="E717" s="494"/>
      <c r="F717" s="494"/>
      <c r="G717" s="494"/>
      <c r="H717" s="494"/>
      <c r="I717" s="494"/>
      <c r="J717" s="494"/>
      <c r="K717" s="494"/>
      <c r="L717" s="494"/>
      <c r="M717" s="494"/>
      <c r="N717" s="494"/>
      <c r="O717" s="494"/>
      <c r="P717" s="494"/>
      <c r="Q717" s="494"/>
      <c r="R717" s="494"/>
      <c r="S717" s="494"/>
      <c r="T717" s="494"/>
      <c r="U717" s="501" t="s">
        <v>164</v>
      </c>
      <c r="V717" s="531">
        <f>if(F718&lt;=10,2,0)</f>
        <v>2</v>
      </c>
      <c r="W717" s="532">
        <v>-1.0</v>
      </c>
      <c r="X717" s="494"/>
      <c r="Y717" s="494"/>
      <c r="Z717" s="494"/>
      <c r="AA717" s="524"/>
      <c r="AB717" s="525"/>
      <c r="AC717" s="796" t="str">
        <f>IF(countIf(AD712:AD713,"META")&gt;0," + ",if(AD717="",""," + "))</f>
        <v/>
      </c>
      <c r="AD717" s="541" t="str">
        <f>IF(countIf(AD712:AD713,"META")&gt;0,"",AD711)</f>
        <v/>
      </c>
      <c r="AE717" s="542" t="str">
        <f>IF(countIf(AD712:AD713,"META")&gt;0,"",if(AD717="","","d"))</f>
        <v/>
      </c>
      <c r="AF717" s="543" t="str">
        <f>IF(countIf(AD712:AD713,"META")&gt;0,AF716/2+1,IF(AD717&lt;&gt;"",AF716,""))</f>
        <v/>
      </c>
      <c r="AG717" s="544" t="str">
        <f>IF(AH716&gt;0,"+","")</f>
        <v/>
      </c>
      <c r="AH717" s="543" t="str">
        <f>if(AH716=0,"",AH716)</f>
        <v/>
      </c>
      <c r="AI717" s="545" t="str">
        <f>CONCATENATE( If(countIf(AD712:AD713,"DRACONIC")&gt;0,"+1d2",""),IF(AJ716&gt;0,"+",""))</f>
        <v/>
      </c>
      <c r="AJ717" s="546" t="str">
        <f>if(AJ716=0,"",AJ716)</f>
        <v/>
      </c>
      <c r="AK717" s="547" t="str">
        <f>CONCATENATE( If(countIf(AD712:AD713,"DRACONIC")&gt;0,"+1d2",""),IF(AL716&gt;0,"+",""))</f>
        <v/>
      </c>
      <c r="AL717" s="548" t="str">
        <f>if(AL716=0,"",AL716)</f>
        <v/>
      </c>
      <c r="AM717" s="525"/>
      <c r="AN717" s="516">
        <f>AF716/2+1+AH716</f>
        <v>2</v>
      </c>
      <c r="AO717" s="526"/>
      <c r="AP717" s="637"/>
      <c r="AQ717" s="525">
        <f>0-COUNTIF(AD712:AD713,"FELINE")</f>
        <v>0</v>
      </c>
      <c r="AR717" s="797">
        <f>(COUNTIF(AQ716:AQ750,"&lt;0")-1)*2</f>
        <v>-2</v>
      </c>
      <c r="AS717" s="525">
        <f>8+countIf(AD712:AD713, "LIGHTWEIGHT")*2</f>
        <v>8</v>
      </c>
      <c r="AT717" s="525"/>
      <c r="AU717" s="798" t="s">
        <v>178</v>
      </c>
      <c r="AV717" s="527">
        <f>If(AE711+AR717&gt;=AS717,MAX(AS717-AE711,0),AR717)</f>
        <v>-2</v>
      </c>
      <c r="AW717" s="797">
        <v>0.0</v>
      </c>
      <c r="AX717" s="525"/>
      <c r="AY717" s="525"/>
      <c r="AZ717" s="799"/>
      <c r="BA717" s="500"/>
      <c r="BB717" s="500"/>
      <c r="BC717" s="500"/>
      <c r="BD717" s="500"/>
      <c r="BE717" s="500"/>
      <c r="BF717" s="500"/>
      <c r="BG717" s="500"/>
      <c r="BH717" s="500"/>
      <c r="BI717" s="500"/>
      <c r="BJ717" s="500"/>
      <c r="BK717" s="500"/>
      <c r="BL717" s="500"/>
      <c r="BM717" s="500"/>
      <c r="BN717" s="500"/>
      <c r="BO717" s="500"/>
      <c r="BP717" s="500"/>
      <c r="BQ717" s="500"/>
      <c r="BR717" s="500"/>
      <c r="BS717" s="500"/>
      <c r="BT717" s="500"/>
      <c r="BU717" s="500"/>
      <c r="BV717" s="500"/>
      <c r="BW717" s="500"/>
      <c r="BX717" s="500"/>
      <c r="BY717" s="500"/>
      <c r="BZ717" s="500"/>
      <c r="CA717" s="500"/>
      <c r="CB717" s="500"/>
      <c r="CC717" s="500"/>
      <c r="CD717" s="500"/>
      <c r="CE717" s="500"/>
      <c r="CF717" s="500"/>
      <c r="CG717" s="500"/>
      <c r="CH717" s="500"/>
      <c r="CI717" s="500"/>
      <c r="CJ717" s="500"/>
      <c r="CK717" s="500"/>
      <c r="CL717" s="500"/>
      <c r="CM717" s="500"/>
      <c r="CN717" s="500"/>
      <c r="CO717" s="500"/>
      <c r="CP717" s="500"/>
      <c r="CQ717" s="500"/>
      <c r="CR717" s="500"/>
      <c r="CS717" s="500"/>
      <c r="CT717" s="500"/>
      <c r="CU717" s="500"/>
      <c r="CV717" s="500"/>
      <c r="CW717" s="500"/>
      <c r="CX717" s="500"/>
      <c r="CY717" s="500"/>
      <c r="CZ717" s="500"/>
      <c r="DA717" s="500"/>
      <c r="DB717" s="500"/>
      <c r="DC717" s="500"/>
      <c r="DD717" s="500"/>
      <c r="DE717" s="500"/>
      <c r="DF717" s="500"/>
      <c r="DG717" s="500"/>
      <c r="DH717" s="500"/>
      <c r="DI717" s="500"/>
      <c r="DJ717" s="500"/>
      <c r="DK717" s="500"/>
      <c r="DL717" s="500"/>
      <c r="DM717" s="500"/>
      <c r="DN717" s="500"/>
      <c r="DO717" s="500"/>
      <c r="DP717" s="500"/>
      <c r="DQ717" s="500"/>
      <c r="DR717" s="500"/>
      <c r="DS717" s="500"/>
      <c r="DT717" s="500"/>
      <c r="DU717" s="500"/>
      <c r="DV717" s="500"/>
      <c r="DW717" s="500"/>
      <c r="DX717" s="500"/>
      <c r="DY717" s="500"/>
      <c r="DZ717" s="500"/>
      <c r="EA717" s="500"/>
      <c r="EB717" s="500"/>
      <c r="EC717" s="500"/>
      <c r="ED717" s="500"/>
      <c r="EE717" s="500"/>
      <c r="EF717" s="500"/>
      <c r="EG717" s="500"/>
      <c r="EH717" s="500"/>
      <c r="EI717" s="500"/>
      <c r="EJ717" s="500"/>
      <c r="EK717" s="500"/>
      <c r="EL717" s="500"/>
      <c r="EM717" s="500"/>
      <c r="EN717" s="500"/>
      <c r="EO717" s="500"/>
      <c r="EP717" s="500"/>
      <c r="EQ717" s="500"/>
      <c r="ER717" s="500"/>
      <c r="ES717" s="500"/>
      <c r="ET717" s="500"/>
      <c r="EU717" s="500"/>
      <c r="EV717" s="500"/>
      <c r="EW717" s="500"/>
      <c r="EX717" s="500"/>
      <c r="EY717" s="500"/>
      <c r="EZ717" s="500"/>
      <c r="FA717" s="500"/>
      <c r="FB717" s="500"/>
      <c r="FC717" s="500"/>
      <c r="FD717" s="500"/>
      <c r="FE717" s="500"/>
      <c r="FF717" s="500"/>
      <c r="FG717" s="500"/>
      <c r="FH717" s="500"/>
      <c r="FI717" s="500"/>
      <c r="FJ717" s="500"/>
      <c r="FK717" s="500"/>
      <c r="FL717" s="500"/>
      <c r="FM717" s="500"/>
      <c r="FN717" s="500"/>
      <c r="FO717" s="500"/>
      <c r="FP717" s="500"/>
      <c r="FQ717" s="500"/>
      <c r="FR717" s="500"/>
      <c r="FS717" s="500"/>
      <c r="FT717" s="500"/>
      <c r="FU717" s="500"/>
      <c r="FV717" s="500"/>
      <c r="FW717" s="500"/>
      <c r="FX717" s="500"/>
      <c r="FY717" s="500"/>
      <c r="FZ717" s="500"/>
      <c r="GA717" s="500"/>
      <c r="GB717" s="500"/>
      <c r="GC717" s="500"/>
      <c r="GD717" s="500"/>
      <c r="GE717" s="500"/>
      <c r="GF717" s="500"/>
      <c r="GG717" s="500"/>
      <c r="GH717" s="500"/>
      <c r="GI717" s="500"/>
      <c r="GJ717" s="500"/>
      <c r="GK717" s="500"/>
      <c r="GL717" s="500"/>
      <c r="GM717" s="500"/>
      <c r="GN717" s="500"/>
      <c r="GO717" s="500"/>
      <c r="GP717" s="500"/>
      <c r="GQ717" s="500"/>
      <c r="GR717" s="500"/>
      <c r="GS717" s="500"/>
      <c r="GT717" s="500"/>
      <c r="GU717" s="500"/>
      <c r="GV717" s="500"/>
      <c r="GW717" s="500"/>
      <c r="GX717" s="500"/>
      <c r="GY717" s="500"/>
      <c r="GZ717" s="500"/>
      <c r="HA717" s="500"/>
      <c r="HB717" s="500"/>
      <c r="HC717" s="500"/>
      <c r="HD717" s="500"/>
      <c r="HE717" s="500"/>
      <c r="HF717" s="500"/>
      <c r="HG717" s="500"/>
      <c r="HH717" s="500"/>
      <c r="HI717" s="500"/>
      <c r="HJ717" s="500"/>
      <c r="HK717" s="500"/>
      <c r="HL717" s="500"/>
      <c r="HM717" s="500"/>
      <c r="HN717" s="500"/>
      <c r="HO717" s="500"/>
      <c r="HP717" s="500"/>
      <c r="HQ717" s="500"/>
      <c r="HR717" s="500"/>
      <c r="HS717" s="500"/>
      <c r="HT717" s="500"/>
      <c r="HU717" s="500"/>
      <c r="HV717" s="500"/>
      <c r="HW717" s="500"/>
      <c r="HX717" s="500"/>
      <c r="HY717" s="500"/>
      <c r="HZ717" s="500"/>
      <c r="IA717" s="500"/>
      <c r="IB717" s="500"/>
      <c r="IC717" s="500"/>
      <c r="ID717" s="500"/>
      <c r="IE717" s="500"/>
      <c r="IF717" s="500"/>
      <c r="IG717" s="500"/>
      <c r="IH717" s="500"/>
      <c r="II717" s="500"/>
      <c r="IJ717" s="500"/>
      <c r="IK717" s="500"/>
      <c r="IL717" s="500"/>
      <c r="IM717" s="500"/>
      <c r="IN717" s="500"/>
      <c r="IO717" s="500"/>
      <c r="IP717" s="500"/>
      <c r="IQ717" s="500"/>
      <c r="IR717" s="500"/>
      <c r="IS717" s="500"/>
      <c r="IT717" s="500"/>
      <c r="IU717" s="500"/>
      <c r="IV717" s="500"/>
      <c r="IW717" s="500"/>
      <c r="IX717" s="500"/>
      <c r="IY717" s="500"/>
      <c r="IZ717" s="500"/>
      <c r="JA717" s="500"/>
      <c r="JB717" s="500"/>
      <c r="JC717" s="500"/>
      <c r="JD717" s="500"/>
      <c r="JE717" s="500"/>
      <c r="JF717" s="500"/>
      <c r="JG717" s="500"/>
      <c r="JH717" s="500"/>
      <c r="JI717" s="500"/>
      <c r="JJ717" s="500"/>
      <c r="JK717" s="500"/>
    </row>
    <row r="718" ht="11.25" customHeight="1">
      <c r="A718" s="494"/>
      <c r="B718" s="494"/>
      <c r="C718" s="494"/>
      <c r="D718" s="498" t="s">
        <v>165</v>
      </c>
      <c r="E718" s="505" t="str">
        <f>IFERROR(__xludf.DUMMYFUNCTION("IfError(split(VLOOKUP(J707,Under_Lookup,31,FALSE),""d""))"),"")</f>
        <v/>
      </c>
      <c r="F718" s="515"/>
      <c r="G718" s="494"/>
      <c r="H718" s="494"/>
      <c r="I718" s="494"/>
      <c r="J718" s="533" t="s">
        <v>166</v>
      </c>
      <c r="K718" s="499" t="s">
        <v>167</v>
      </c>
      <c r="L718" s="494"/>
      <c r="M718" s="494"/>
      <c r="N718" s="494"/>
      <c r="O718" s="494"/>
      <c r="P718" s="494"/>
      <c r="Q718" s="494"/>
      <c r="R718" s="494"/>
      <c r="S718" s="494"/>
      <c r="T718" s="494"/>
      <c r="U718" s="501" t="s">
        <v>168</v>
      </c>
      <c r="V718" s="534">
        <v>0.0</v>
      </c>
      <c r="W718" s="532">
        <f>if(F711&gt;=F718,1,0)</f>
        <v>1</v>
      </c>
      <c r="X718" s="494"/>
      <c r="Y718" s="494"/>
      <c r="Z718" s="494"/>
      <c r="AA718" s="494"/>
      <c r="AB718" s="494"/>
      <c r="AC718" s="786" t="s">
        <v>207</v>
      </c>
      <c r="AD718" s="540"/>
      <c r="AE718" s="494"/>
      <c r="AF718" s="494"/>
      <c r="AG718" s="494"/>
      <c r="AH718" s="494"/>
      <c r="AI718" s="494"/>
      <c r="AJ718" s="494"/>
      <c r="AK718" s="494"/>
      <c r="AL718" s="578"/>
      <c r="AM718" s="578"/>
      <c r="AN718" s="578"/>
      <c r="AO718" s="578"/>
      <c r="AP718" s="578"/>
      <c r="AQ718" s="578"/>
      <c r="AR718" s="578"/>
      <c r="AS718" s="578"/>
      <c r="AT718" s="578"/>
      <c r="AU718" s="578"/>
      <c r="AV718" s="578"/>
      <c r="AW718" s="578"/>
      <c r="AY718" s="494"/>
      <c r="BA718" s="500"/>
      <c r="BB718" s="500"/>
      <c r="BC718" s="500"/>
      <c r="BD718" s="500"/>
      <c r="BE718" s="500"/>
      <c r="BF718" s="500"/>
      <c r="BG718" s="500"/>
      <c r="BH718" s="500"/>
      <c r="BI718" s="500"/>
      <c r="BJ718" s="500"/>
      <c r="BK718" s="500"/>
      <c r="BL718" s="500"/>
      <c r="BM718" s="500"/>
      <c r="BN718" s="500"/>
      <c r="BO718" s="500"/>
      <c r="BP718" s="500"/>
      <c r="BQ718" s="500"/>
      <c r="BR718" s="500"/>
      <c r="BS718" s="500"/>
      <c r="BT718" s="500"/>
      <c r="BU718" s="500"/>
      <c r="BV718" s="500"/>
      <c r="BW718" s="500"/>
      <c r="BX718" s="500"/>
      <c r="BY718" s="500"/>
      <c r="BZ718" s="500"/>
      <c r="CA718" s="500"/>
      <c r="CB718" s="500"/>
      <c r="CC718" s="500"/>
      <c r="CD718" s="500"/>
      <c r="CE718" s="500"/>
      <c r="CF718" s="500"/>
      <c r="CG718" s="500"/>
      <c r="CH718" s="500"/>
      <c r="CI718" s="500"/>
      <c r="CJ718" s="500"/>
      <c r="CK718" s="500"/>
      <c r="CL718" s="500"/>
      <c r="CM718" s="500"/>
      <c r="CN718" s="500"/>
      <c r="CO718" s="500"/>
      <c r="CP718" s="500"/>
      <c r="CQ718" s="500"/>
      <c r="CR718" s="500"/>
      <c r="CS718" s="500"/>
      <c r="CT718" s="500"/>
      <c r="CU718" s="500"/>
      <c r="CV718" s="500"/>
      <c r="CW718" s="500"/>
      <c r="CX718" s="500"/>
      <c r="CY718" s="500"/>
      <c r="CZ718" s="500"/>
      <c r="DA718" s="500"/>
      <c r="DB718" s="500"/>
      <c r="DC718" s="500"/>
      <c r="DD718" s="500"/>
      <c r="DE718" s="500"/>
      <c r="DF718" s="500"/>
      <c r="DG718" s="500"/>
      <c r="DH718" s="500"/>
      <c r="DI718" s="500"/>
      <c r="DJ718" s="500"/>
      <c r="DK718" s="500"/>
      <c r="DL718" s="500"/>
      <c r="DM718" s="500"/>
      <c r="DN718" s="500"/>
      <c r="DO718" s="500"/>
      <c r="DP718" s="500"/>
      <c r="DQ718" s="500"/>
      <c r="DR718" s="500"/>
      <c r="DS718" s="500"/>
      <c r="DT718" s="500"/>
      <c r="DU718" s="500"/>
      <c r="DV718" s="500"/>
      <c r="DW718" s="500"/>
      <c r="DX718" s="500"/>
      <c r="DY718" s="500"/>
      <c r="DZ718" s="500"/>
      <c r="EA718" s="500"/>
      <c r="EB718" s="500"/>
      <c r="EC718" s="500"/>
      <c r="ED718" s="500"/>
      <c r="EE718" s="500"/>
      <c r="EF718" s="500"/>
      <c r="EG718" s="500"/>
      <c r="EH718" s="500"/>
      <c r="EI718" s="500"/>
      <c r="EJ718" s="500"/>
      <c r="EK718" s="500"/>
      <c r="EL718" s="500"/>
      <c r="EM718" s="500"/>
      <c r="EN718" s="500"/>
      <c r="EO718" s="500"/>
      <c r="EP718" s="500"/>
      <c r="EQ718" s="500"/>
      <c r="ER718" s="500"/>
      <c r="ES718" s="500"/>
      <c r="ET718" s="500"/>
      <c r="EU718" s="500"/>
      <c r="EV718" s="500"/>
      <c r="EW718" s="500"/>
      <c r="EX718" s="500"/>
      <c r="EY718" s="500"/>
      <c r="EZ718" s="500"/>
      <c r="FA718" s="500"/>
      <c r="FB718" s="500"/>
      <c r="FC718" s="500"/>
      <c r="FD718" s="500"/>
      <c r="FE718" s="500"/>
      <c r="FF718" s="500"/>
      <c r="FG718" s="500"/>
      <c r="FH718" s="500"/>
      <c r="FI718" s="500"/>
      <c r="FJ718" s="500"/>
      <c r="FK718" s="500"/>
      <c r="FL718" s="500"/>
      <c r="FM718" s="500"/>
      <c r="FN718" s="500"/>
      <c r="FO718" s="500"/>
      <c r="FP718" s="500"/>
      <c r="FQ718" s="500"/>
      <c r="FR718" s="500"/>
      <c r="FS718" s="500"/>
      <c r="FT718" s="500"/>
      <c r="FU718" s="500"/>
      <c r="FV718" s="500"/>
      <c r="FW718" s="500"/>
      <c r="FX718" s="500"/>
      <c r="FY718" s="500"/>
      <c r="FZ718" s="500"/>
      <c r="GA718" s="500"/>
      <c r="GB718" s="500"/>
      <c r="GC718" s="500"/>
      <c r="GD718" s="500"/>
      <c r="GE718" s="500"/>
      <c r="GF718" s="500"/>
      <c r="GG718" s="500"/>
      <c r="GH718" s="500"/>
      <c r="GI718" s="500"/>
      <c r="GJ718" s="500"/>
      <c r="GK718" s="500"/>
      <c r="GL718" s="500"/>
      <c r="GM718" s="500"/>
      <c r="GN718" s="500"/>
      <c r="GO718" s="500"/>
      <c r="GP718" s="500"/>
      <c r="GQ718" s="500"/>
      <c r="GR718" s="500"/>
      <c r="GS718" s="500"/>
      <c r="GT718" s="500"/>
      <c r="GU718" s="500"/>
      <c r="GV718" s="500"/>
      <c r="GW718" s="500"/>
      <c r="GX718" s="500"/>
      <c r="GY718" s="500"/>
      <c r="GZ718" s="500"/>
      <c r="HA718" s="500"/>
      <c r="HB718" s="500"/>
      <c r="HC718" s="500"/>
      <c r="HD718" s="500"/>
      <c r="HE718" s="500"/>
      <c r="HF718" s="500"/>
      <c r="HG718" s="500"/>
      <c r="HH718" s="500"/>
      <c r="HI718" s="500"/>
      <c r="HJ718" s="500"/>
      <c r="HK718" s="500"/>
      <c r="HL718" s="500"/>
      <c r="HM718" s="500"/>
      <c r="HN718" s="500"/>
      <c r="HO718" s="500"/>
      <c r="HP718" s="500"/>
      <c r="HQ718" s="500"/>
      <c r="HR718" s="500"/>
      <c r="HS718" s="500"/>
      <c r="HT718" s="500"/>
      <c r="HU718" s="500"/>
      <c r="HV718" s="500"/>
      <c r="HW718" s="500"/>
      <c r="HX718" s="500"/>
      <c r="HY718" s="500"/>
      <c r="HZ718" s="500"/>
      <c r="IA718" s="500"/>
      <c r="IB718" s="500"/>
      <c r="IC718" s="500"/>
      <c r="ID718" s="500"/>
      <c r="IE718" s="500"/>
      <c r="IF718" s="500"/>
      <c r="IG718" s="500"/>
      <c r="IH718" s="500"/>
      <c r="II718" s="500"/>
      <c r="IJ718" s="500"/>
      <c r="IK718" s="500"/>
      <c r="IL718" s="500"/>
      <c r="IM718" s="500"/>
      <c r="IN718" s="500"/>
      <c r="IO718" s="500"/>
      <c r="IP718" s="500"/>
      <c r="IQ718" s="500"/>
      <c r="IR718" s="500"/>
      <c r="IS718" s="500"/>
      <c r="IT718" s="500"/>
      <c r="IU718" s="500"/>
      <c r="IV718" s="500"/>
      <c r="IW718" s="500"/>
      <c r="IX718" s="500"/>
      <c r="IY718" s="500"/>
      <c r="IZ718" s="500"/>
      <c r="JA718" s="500"/>
      <c r="JB718" s="500"/>
      <c r="JC718" s="500"/>
      <c r="JD718" s="500"/>
      <c r="JE718" s="500"/>
      <c r="JF718" s="500"/>
      <c r="JG718" s="500"/>
      <c r="JH718" s="500"/>
      <c r="JI718" s="500"/>
      <c r="JJ718" s="500"/>
      <c r="JK718" s="500"/>
    </row>
    <row r="719" ht="11.25" customHeight="1">
      <c r="A719" s="494"/>
      <c r="B719" s="494"/>
      <c r="C719" s="494"/>
      <c r="D719" s="498" t="s">
        <v>169</v>
      </c>
      <c r="E719" s="494" t="str">
        <f>VLOOKUP(J708,Proto_Lookup,3,FALSE)</f>
        <v>GENERIC</v>
      </c>
      <c r="F719" s="494"/>
      <c r="G719" s="494"/>
      <c r="H719" s="494"/>
      <c r="I719" s="494"/>
      <c r="J719" s="509">
        <f>ifError(VLOOKUP(E719,U716:V723,2,FALSE),0)</f>
        <v>0</v>
      </c>
      <c r="K719" s="535">
        <f>ifError(VLOOKUP(E719,U716:W723,3,FALSE),0)</f>
        <v>0</v>
      </c>
      <c r="L719" s="494"/>
      <c r="M719" s="494"/>
      <c r="N719" s="494"/>
      <c r="O719" s="494"/>
      <c r="P719" s="494"/>
      <c r="Q719" s="494"/>
      <c r="R719" s="494"/>
      <c r="S719" s="494"/>
      <c r="T719" s="494"/>
      <c r="U719" s="501" t="s">
        <v>170</v>
      </c>
      <c r="V719" s="534">
        <v>0.0</v>
      </c>
      <c r="W719" s="532">
        <f>if(F712&gt;=F718,1,0)</f>
        <v>1</v>
      </c>
      <c r="X719" s="494"/>
      <c r="Y719" s="494"/>
      <c r="Z719" s="494"/>
      <c r="AA719" s="507"/>
      <c r="AB719" s="535"/>
      <c r="AC719" s="787" t="s">
        <v>199</v>
      </c>
      <c r="AD719" s="788" t="str">
        <f>IFERROR(__xludf.DUMMYFUNCTION("split(regexReplace(TO_TEXT( NPCs!AC742), ""(.)"", ""$1_""), ""_"")"),"#VALUE!")</f>
        <v>#VALUE!</v>
      </c>
      <c r="AE719" s="514"/>
      <c r="AF719" s="514"/>
      <c r="AG719" s="514"/>
      <c r="AH719" s="514"/>
      <c r="AI719" s="514"/>
      <c r="AJ719" s="514"/>
      <c r="AK719" s="515"/>
      <c r="AL719" s="535"/>
      <c r="AM719" s="535"/>
      <c r="AN719" s="535"/>
      <c r="AO719" s="535"/>
      <c r="AP719" s="535"/>
      <c r="AQ719" s="535"/>
      <c r="AR719" s="535"/>
      <c r="AS719" s="535"/>
      <c r="AT719" s="535"/>
      <c r="AU719" s="535"/>
      <c r="AV719" s="535"/>
      <c r="AW719" s="535"/>
      <c r="AX719" s="535"/>
      <c r="AY719" s="535"/>
      <c r="AZ719" s="509"/>
      <c r="BA719" s="500"/>
      <c r="BB719" s="500"/>
      <c r="BC719" s="500"/>
      <c r="BD719" s="500"/>
      <c r="BE719" s="500"/>
      <c r="BF719" s="500"/>
      <c r="BG719" s="500"/>
      <c r="BH719" s="500"/>
      <c r="BI719" s="500"/>
      <c r="BJ719" s="500"/>
      <c r="BK719" s="500"/>
      <c r="BL719" s="500"/>
      <c r="BM719" s="500"/>
      <c r="BN719" s="500"/>
      <c r="BO719" s="500"/>
      <c r="BP719" s="500"/>
      <c r="BQ719" s="500"/>
      <c r="BR719" s="500"/>
      <c r="BS719" s="500"/>
      <c r="BT719" s="500"/>
      <c r="BU719" s="500"/>
      <c r="BV719" s="500"/>
      <c r="BW719" s="500"/>
      <c r="BX719" s="500"/>
      <c r="BY719" s="500"/>
      <c r="BZ719" s="500"/>
      <c r="CA719" s="500"/>
      <c r="CB719" s="500"/>
      <c r="CC719" s="500"/>
      <c r="CD719" s="500"/>
      <c r="CE719" s="500"/>
      <c r="CF719" s="500"/>
      <c r="CG719" s="500"/>
      <c r="CH719" s="500"/>
      <c r="CI719" s="500"/>
      <c r="CJ719" s="500"/>
      <c r="CK719" s="500"/>
      <c r="CL719" s="500"/>
      <c r="CM719" s="500"/>
      <c r="CN719" s="500"/>
      <c r="CO719" s="500"/>
      <c r="CP719" s="500"/>
      <c r="CQ719" s="500"/>
      <c r="CR719" s="500"/>
      <c r="CS719" s="500"/>
      <c r="CT719" s="500"/>
      <c r="CU719" s="500"/>
      <c r="CV719" s="500"/>
      <c r="CW719" s="500"/>
      <c r="CX719" s="500"/>
      <c r="CY719" s="500"/>
      <c r="CZ719" s="500"/>
      <c r="DA719" s="500"/>
      <c r="DB719" s="500"/>
      <c r="DC719" s="500"/>
      <c r="DD719" s="500"/>
      <c r="DE719" s="500"/>
      <c r="DF719" s="500"/>
      <c r="DG719" s="500"/>
      <c r="DH719" s="500"/>
      <c r="DI719" s="500"/>
      <c r="DJ719" s="500"/>
      <c r="DK719" s="500"/>
      <c r="DL719" s="500"/>
      <c r="DM719" s="500"/>
      <c r="DN719" s="500"/>
      <c r="DO719" s="500"/>
      <c r="DP719" s="500"/>
      <c r="DQ719" s="500"/>
      <c r="DR719" s="500"/>
      <c r="DS719" s="500"/>
      <c r="DT719" s="500"/>
      <c r="DU719" s="500"/>
      <c r="DV719" s="500"/>
      <c r="DW719" s="500"/>
      <c r="DX719" s="500"/>
      <c r="DY719" s="500"/>
      <c r="DZ719" s="500"/>
      <c r="EA719" s="500"/>
      <c r="EB719" s="500"/>
      <c r="EC719" s="500"/>
      <c r="ED719" s="500"/>
      <c r="EE719" s="500"/>
      <c r="EF719" s="500"/>
      <c r="EG719" s="500"/>
      <c r="EH719" s="500"/>
      <c r="EI719" s="500"/>
      <c r="EJ719" s="500"/>
      <c r="EK719" s="500"/>
      <c r="EL719" s="500"/>
      <c r="EM719" s="500"/>
      <c r="EN719" s="500"/>
      <c r="EO719" s="500"/>
      <c r="EP719" s="500"/>
      <c r="EQ719" s="500"/>
      <c r="ER719" s="500"/>
      <c r="ES719" s="500"/>
      <c r="ET719" s="500"/>
      <c r="EU719" s="500"/>
      <c r="EV719" s="500"/>
      <c r="EW719" s="500"/>
      <c r="EX719" s="500"/>
      <c r="EY719" s="500"/>
      <c r="EZ719" s="500"/>
      <c r="FA719" s="500"/>
      <c r="FB719" s="500"/>
      <c r="FC719" s="500"/>
      <c r="FD719" s="500"/>
      <c r="FE719" s="500"/>
      <c r="FF719" s="500"/>
      <c r="FG719" s="500"/>
      <c r="FH719" s="500"/>
      <c r="FI719" s="500"/>
      <c r="FJ719" s="500"/>
      <c r="FK719" s="500"/>
      <c r="FL719" s="500"/>
      <c r="FM719" s="500"/>
      <c r="FN719" s="500"/>
      <c r="FO719" s="500"/>
      <c r="FP719" s="500"/>
      <c r="FQ719" s="500"/>
      <c r="FR719" s="500"/>
      <c r="FS719" s="500"/>
      <c r="FT719" s="500"/>
      <c r="FU719" s="500"/>
      <c r="FV719" s="500"/>
      <c r="FW719" s="500"/>
      <c r="FX719" s="500"/>
      <c r="FY719" s="500"/>
      <c r="FZ719" s="500"/>
      <c r="GA719" s="500"/>
      <c r="GB719" s="500"/>
      <c r="GC719" s="500"/>
      <c r="GD719" s="500"/>
      <c r="GE719" s="500"/>
      <c r="GF719" s="500"/>
      <c r="GG719" s="500"/>
      <c r="GH719" s="500"/>
      <c r="GI719" s="500"/>
      <c r="GJ719" s="500"/>
      <c r="GK719" s="500"/>
      <c r="GL719" s="500"/>
      <c r="GM719" s="500"/>
      <c r="GN719" s="500"/>
      <c r="GO719" s="500"/>
      <c r="GP719" s="500"/>
      <c r="GQ719" s="500"/>
      <c r="GR719" s="500"/>
      <c r="GS719" s="500"/>
      <c r="GT719" s="500"/>
      <c r="GU719" s="500"/>
      <c r="GV719" s="500"/>
      <c r="GW719" s="500"/>
      <c r="GX719" s="500"/>
      <c r="GY719" s="500"/>
      <c r="GZ719" s="500"/>
      <c r="HA719" s="500"/>
      <c r="HB719" s="500"/>
      <c r="HC719" s="500"/>
      <c r="HD719" s="500"/>
      <c r="HE719" s="500"/>
      <c r="HF719" s="500"/>
      <c r="HG719" s="500"/>
      <c r="HH719" s="500"/>
      <c r="HI719" s="500"/>
      <c r="HJ719" s="500"/>
      <c r="HK719" s="500"/>
      <c r="HL719" s="500"/>
      <c r="HM719" s="500"/>
      <c r="HN719" s="500"/>
      <c r="HO719" s="500"/>
      <c r="HP719" s="500"/>
      <c r="HQ719" s="500"/>
      <c r="HR719" s="500"/>
      <c r="HS719" s="500"/>
      <c r="HT719" s="500"/>
      <c r="HU719" s="500"/>
      <c r="HV719" s="500"/>
      <c r="HW719" s="500"/>
      <c r="HX719" s="500"/>
      <c r="HY719" s="500"/>
      <c r="HZ719" s="500"/>
      <c r="IA719" s="500"/>
      <c r="IB719" s="500"/>
      <c r="IC719" s="500"/>
      <c r="ID719" s="500"/>
      <c r="IE719" s="500"/>
      <c r="IF719" s="500"/>
      <c r="IG719" s="500"/>
      <c r="IH719" s="500"/>
      <c r="II719" s="500"/>
      <c r="IJ719" s="500"/>
      <c r="IK719" s="500"/>
      <c r="IL719" s="500"/>
      <c r="IM719" s="500"/>
      <c r="IN719" s="500"/>
      <c r="IO719" s="500"/>
      <c r="IP719" s="500"/>
      <c r="IQ719" s="500"/>
      <c r="IR719" s="500"/>
      <c r="IS719" s="500"/>
      <c r="IT719" s="500"/>
      <c r="IU719" s="500"/>
      <c r="IV719" s="500"/>
      <c r="IW719" s="500"/>
      <c r="IX719" s="500"/>
      <c r="IY719" s="500"/>
      <c r="IZ719" s="500"/>
      <c r="JA719" s="500"/>
      <c r="JB719" s="500"/>
      <c r="JC719" s="500"/>
      <c r="JD719" s="500"/>
      <c r="JE719" s="500"/>
      <c r="JF719" s="500"/>
      <c r="JG719" s="500"/>
      <c r="JH719" s="500"/>
      <c r="JI719" s="500"/>
      <c r="JJ719" s="500"/>
      <c r="JK719" s="500"/>
    </row>
    <row r="720" ht="11.25" customHeight="1">
      <c r="A720" s="494"/>
      <c r="B720" s="494"/>
      <c r="C720" s="494"/>
      <c r="D720" s="498" t="s">
        <v>171</v>
      </c>
      <c r="E720" s="494" t="str">
        <f>VLOOKUP(J708,Proto_Lookup,5,FALSE)</f>
        <v>GENERIC</v>
      </c>
      <c r="F720" s="494"/>
      <c r="G720" s="494"/>
      <c r="H720" s="494"/>
      <c r="I720" s="494"/>
      <c r="J720" s="495">
        <f>ifError(IF(E719&lt;&gt;E720,VLOOKUP(E720,U716:V723,2,FALSE),0),0)</f>
        <v>0</v>
      </c>
      <c r="K720" s="494">
        <f>ifError(IF(E719&lt;&gt;E720,VLOOKUP(E720,U716:W723,3,FALSE),0),0)</f>
        <v>0</v>
      </c>
      <c r="L720" s="494"/>
      <c r="M720" s="494"/>
      <c r="N720" s="494"/>
      <c r="O720" s="494"/>
      <c r="P720" s="494"/>
      <c r="Q720" s="494"/>
      <c r="R720" s="494"/>
      <c r="S720" s="494"/>
      <c r="T720" s="494"/>
      <c r="U720" s="501" t="s">
        <v>172</v>
      </c>
      <c r="V720" s="534">
        <v>0.0</v>
      </c>
      <c r="W720" s="532">
        <f>if(F713&gt;=F718,1,0)</f>
        <v>1</v>
      </c>
      <c r="X720" s="494"/>
      <c r="Y720" s="494"/>
      <c r="Z720" s="494"/>
      <c r="AA720" s="496"/>
      <c r="AB720" s="494"/>
      <c r="AC720" s="596" t="s">
        <v>205</v>
      </c>
      <c r="AD720" s="639" t="str">
        <f t="array" ref="AD720">IFERROR(INDEX(Code_KindReturn, MATCH(TRUE, EXACT(AD719, Code_Code), 0)),"")</f>
        <v/>
      </c>
      <c r="AE720" s="639" t="str">
        <f t="array" ref="AE720">IFERROR(INDEX(Code_GristReturn, MATCH(TRUE, EXACT(AE719, Code_Code), 0)),"")</f>
        <v/>
      </c>
      <c r="AF720" s="639" t="str">
        <f t="array" ref="AF720">IFERROR(INDEX(Code_Trait1Return, MATCH(TRUE, EXACT(AF719, Code_Code), 0)),"")</f>
        <v/>
      </c>
      <c r="AG720" s="639" t="str">
        <f t="array" ref="AG720">IFERROR(INDEX(Code_Trait2Return, MATCH(TRUE, EXACT(AG719, Code_Code), 0)),"")</f>
        <v/>
      </c>
      <c r="AH720" s="639" t="str">
        <f t="array" ref="AH720">IFERROR(INDEX(Code_Action1Return, MATCH(TRUE, EXACT(AH719, Code_Code), 0)),"")</f>
        <v/>
      </c>
      <c r="AI720" s="639" t="str">
        <f t="array" ref="AI720">IFERROR(INDEX(Code_Action2Return, MATCH(TRUE, EXACT(AI719, Code_Code), 0)),"")</f>
        <v/>
      </c>
      <c r="AJ720" s="639" t="str">
        <f t="array" ref="AJ720">IFERROR(INDEX(Code_Action3Return, MATCH(TRUE, EXACT(AJ719, Code_Code), 0)),"")</f>
        <v/>
      </c>
      <c r="AK720" s="639" t="str">
        <f t="array" ref="AK720">IFERROR(INDEX(Code_Action4Return, MATCH(TRUE, EXACT(AK719, Code_Code), 0)),"")</f>
        <v/>
      </c>
      <c r="AL720" s="494"/>
      <c r="AM720" s="494"/>
      <c r="AN720" s="494"/>
      <c r="AO720" s="500"/>
      <c r="AQ720" s="494"/>
      <c r="AR720" s="494"/>
      <c r="AS720" s="494"/>
      <c r="AT720" s="494"/>
      <c r="AU720" s="497"/>
      <c r="AV720" s="501" t="s">
        <v>160</v>
      </c>
      <c r="AW720" s="523" t="s">
        <v>161</v>
      </c>
      <c r="AX720" s="578"/>
      <c r="AY720" s="494"/>
      <c r="AZ720" s="495"/>
      <c r="BA720" s="500"/>
      <c r="BB720" s="500"/>
      <c r="BC720" s="500"/>
      <c r="BD720" s="500"/>
      <c r="BE720" s="500"/>
      <c r="BF720" s="500"/>
      <c r="BG720" s="500"/>
      <c r="BH720" s="500"/>
      <c r="BI720" s="500"/>
      <c r="BJ720" s="500"/>
      <c r="BK720" s="500"/>
      <c r="BL720" s="500"/>
      <c r="BM720" s="500"/>
      <c r="BN720" s="500"/>
      <c r="BO720" s="500"/>
      <c r="BP720" s="500"/>
      <c r="BQ720" s="500"/>
      <c r="BR720" s="500"/>
      <c r="BS720" s="500"/>
      <c r="BT720" s="500"/>
      <c r="BU720" s="500"/>
      <c r="BV720" s="500"/>
      <c r="BW720" s="500"/>
      <c r="BX720" s="500"/>
      <c r="BY720" s="500"/>
      <c r="BZ720" s="500"/>
      <c r="CA720" s="500"/>
      <c r="CB720" s="500"/>
      <c r="CC720" s="500"/>
      <c r="CD720" s="500"/>
      <c r="CE720" s="500"/>
      <c r="CF720" s="500"/>
      <c r="CG720" s="500"/>
      <c r="CH720" s="500"/>
      <c r="CI720" s="500"/>
      <c r="CJ720" s="500"/>
      <c r="CK720" s="500"/>
      <c r="CL720" s="500"/>
      <c r="CM720" s="500"/>
      <c r="CN720" s="500"/>
      <c r="CO720" s="500"/>
      <c r="CP720" s="500"/>
      <c r="CQ720" s="500"/>
      <c r="CR720" s="500"/>
      <c r="CS720" s="500"/>
      <c r="CT720" s="500"/>
      <c r="CU720" s="500"/>
      <c r="CV720" s="500"/>
      <c r="CW720" s="500"/>
      <c r="CX720" s="500"/>
      <c r="CY720" s="500"/>
      <c r="CZ720" s="500"/>
      <c r="DA720" s="500"/>
      <c r="DB720" s="500"/>
      <c r="DC720" s="500"/>
      <c r="DD720" s="500"/>
      <c r="DE720" s="500"/>
      <c r="DF720" s="500"/>
      <c r="DG720" s="500"/>
      <c r="DH720" s="500"/>
      <c r="DI720" s="500"/>
      <c r="DJ720" s="500"/>
      <c r="DK720" s="500"/>
      <c r="DL720" s="500"/>
      <c r="DM720" s="500"/>
      <c r="DN720" s="500"/>
      <c r="DO720" s="500"/>
      <c r="DP720" s="500"/>
      <c r="DQ720" s="500"/>
      <c r="DR720" s="500"/>
      <c r="DS720" s="500"/>
      <c r="DT720" s="500"/>
      <c r="DU720" s="500"/>
      <c r="DV720" s="500"/>
      <c r="DW720" s="500"/>
      <c r="DX720" s="500"/>
      <c r="DY720" s="500"/>
      <c r="DZ720" s="500"/>
      <c r="EA720" s="500"/>
      <c r="EB720" s="500"/>
      <c r="EC720" s="500"/>
      <c r="ED720" s="500"/>
      <c r="EE720" s="500"/>
      <c r="EF720" s="500"/>
      <c r="EG720" s="500"/>
      <c r="EH720" s="500"/>
      <c r="EI720" s="500"/>
      <c r="EJ720" s="500"/>
      <c r="EK720" s="500"/>
      <c r="EL720" s="500"/>
      <c r="EM720" s="500"/>
      <c r="EN720" s="500"/>
      <c r="EO720" s="500"/>
      <c r="EP720" s="500"/>
      <c r="EQ720" s="500"/>
      <c r="ER720" s="500"/>
      <c r="ES720" s="500"/>
      <c r="ET720" s="500"/>
      <c r="EU720" s="500"/>
      <c r="EV720" s="500"/>
      <c r="EW720" s="500"/>
      <c r="EX720" s="500"/>
      <c r="EY720" s="500"/>
      <c r="EZ720" s="500"/>
      <c r="FA720" s="500"/>
      <c r="FB720" s="500"/>
      <c r="FC720" s="500"/>
      <c r="FD720" s="500"/>
      <c r="FE720" s="500"/>
      <c r="FF720" s="500"/>
      <c r="FG720" s="500"/>
      <c r="FH720" s="500"/>
      <c r="FI720" s="500"/>
      <c r="FJ720" s="500"/>
      <c r="FK720" s="500"/>
      <c r="FL720" s="500"/>
      <c r="FM720" s="500"/>
      <c r="FN720" s="500"/>
      <c r="FO720" s="500"/>
      <c r="FP720" s="500"/>
      <c r="FQ720" s="500"/>
      <c r="FR720" s="500"/>
      <c r="FS720" s="500"/>
      <c r="FT720" s="500"/>
      <c r="FU720" s="500"/>
      <c r="FV720" s="500"/>
      <c r="FW720" s="500"/>
      <c r="FX720" s="500"/>
      <c r="FY720" s="500"/>
      <c r="FZ720" s="500"/>
      <c r="GA720" s="500"/>
      <c r="GB720" s="500"/>
      <c r="GC720" s="500"/>
      <c r="GD720" s="500"/>
      <c r="GE720" s="500"/>
      <c r="GF720" s="500"/>
      <c r="GG720" s="500"/>
      <c r="GH720" s="500"/>
      <c r="GI720" s="500"/>
      <c r="GJ720" s="500"/>
      <c r="GK720" s="500"/>
      <c r="GL720" s="500"/>
      <c r="GM720" s="500"/>
      <c r="GN720" s="500"/>
      <c r="GO720" s="500"/>
      <c r="GP720" s="500"/>
      <c r="GQ720" s="500"/>
      <c r="GR720" s="500"/>
      <c r="GS720" s="500"/>
      <c r="GT720" s="500"/>
      <c r="GU720" s="500"/>
      <c r="GV720" s="500"/>
      <c r="GW720" s="500"/>
      <c r="GX720" s="500"/>
      <c r="GY720" s="500"/>
      <c r="GZ720" s="500"/>
      <c r="HA720" s="500"/>
      <c r="HB720" s="500"/>
      <c r="HC720" s="500"/>
      <c r="HD720" s="500"/>
      <c r="HE720" s="500"/>
      <c r="HF720" s="500"/>
      <c r="HG720" s="500"/>
      <c r="HH720" s="500"/>
      <c r="HI720" s="500"/>
      <c r="HJ720" s="500"/>
      <c r="HK720" s="500"/>
      <c r="HL720" s="500"/>
      <c r="HM720" s="500"/>
      <c r="HN720" s="500"/>
      <c r="HO720" s="500"/>
      <c r="HP720" s="500"/>
      <c r="HQ720" s="500"/>
      <c r="HR720" s="500"/>
      <c r="HS720" s="500"/>
      <c r="HT720" s="500"/>
      <c r="HU720" s="500"/>
      <c r="HV720" s="500"/>
      <c r="HW720" s="500"/>
      <c r="HX720" s="500"/>
      <c r="HY720" s="500"/>
      <c r="HZ720" s="500"/>
      <c r="IA720" s="500"/>
      <c r="IB720" s="500"/>
      <c r="IC720" s="500"/>
      <c r="ID720" s="500"/>
      <c r="IE720" s="500"/>
      <c r="IF720" s="500"/>
      <c r="IG720" s="500"/>
      <c r="IH720" s="500"/>
      <c r="II720" s="500"/>
      <c r="IJ720" s="500"/>
      <c r="IK720" s="500"/>
      <c r="IL720" s="500"/>
      <c r="IM720" s="500"/>
      <c r="IN720" s="500"/>
      <c r="IO720" s="500"/>
      <c r="IP720" s="500"/>
      <c r="IQ720" s="500"/>
      <c r="IR720" s="500"/>
      <c r="IS720" s="500"/>
      <c r="IT720" s="500"/>
      <c r="IU720" s="500"/>
      <c r="IV720" s="500"/>
      <c r="IW720" s="500"/>
      <c r="IX720" s="500"/>
      <c r="IY720" s="500"/>
      <c r="IZ720" s="500"/>
      <c r="JA720" s="500"/>
      <c r="JB720" s="500"/>
      <c r="JC720" s="500"/>
      <c r="JD720" s="500"/>
      <c r="JE720" s="500"/>
      <c r="JF720" s="500"/>
      <c r="JG720" s="500"/>
      <c r="JH720" s="500"/>
      <c r="JI720" s="500"/>
      <c r="JJ720" s="500"/>
      <c r="JK720" s="500"/>
    </row>
    <row r="721" ht="11.25" customHeight="1">
      <c r="A721" s="494"/>
      <c r="B721" s="494"/>
      <c r="C721" s="494"/>
      <c r="D721" s="498"/>
      <c r="E721" s="494"/>
      <c r="F721" s="494"/>
      <c r="G721" s="494"/>
      <c r="H721" s="494"/>
      <c r="I721" s="494"/>
      <c r="J721" s="494"/>
      <c r="K721" s="494"/>
      <c r="L721" s="494"/>
      <c r="M721" s="494"/>
      <c r="N721" s="494"/>
      <c r="O721" s="494"/>
      <c r="P721" s="494"/>
      <c r="Q721" s="494"/>
      <c r="R721" s="494"/>
      <c r="S721" s="494"/>
      <c r="T721" s="494"/>
      <c r="U721" s="501" t="s">
        <v>173</v>
      </c>
      <c r="V721" s="534">
        <v>0.0</v>
      </c>
      <c r="W721" s="532">
        <f>if(F714&gt;=F718,1,0)</f>
        <v>1</v>
      </c>
      <c r="X721" s="494"/>
      <c r="Y721" s="494"/>
      <c r="Z721" s="494"/>
      <c r="AA721" s="496"/>
      <c r="AB721" s="494"/>
      <c r="AL721" s="494"/>
      <c r="AM721" s="494"/>
      <c r="AN721" s="494"/>
      <c r="AO721" s="500"/>
      <c r="AQ721" s="494"/>
      <c r="AR721" s="494"/>
      <c r="AS721" s="494"/>
      <c r="AT721" s="494"/>
      <c r="AU721" s="501" t="s">
        <v>163</v>
      </c>
      <c r="AV721" s="529">
        <v>-2.0</v>
      </c>
      <c r="AW721" s="530">
        <v>1.0</v>
      </c>
      <c r="AX721" s="494"/>
      <c r="AY721" s="494"/>
      <c r="AZ721" s="495"/>
      <c r="BA721" s="500"/>
      <c r="BB721" s="500"/>
      <c r="BC721" s="500"/>
      <c r="BD721" s="500"/>
      <c r="BE721" s="500"/>
      <c r="BF721" s="500"/>
      <c r="BG721" s="500"/>
      <c r="BH721" s="500"/>
      <c r="BI721" s="500"/>
      <c r="BJ721" s="500"/>
      <c r="BK721" s="500"/>
      <c r="BL721" s="500"/>
      <c r="BM721" s="500"/>
      <c r="BN721" s="500"/>
      <c r="BO721" s="500"/>
      <c r="BP721" s="500"/>
      <c r="BQ721" s="500"/>
      <c r="BR721" s="500"/>
      <c r="BS721" s="500"/>
      <c r="BT721" s="500"/>
      <c r="BU721" s="500"/>
      <c r="BV721" s="500"/>
      <c r="BW721" s="500"/>
      <c r="BX721" s="500"/>
      <c r="BY721" s="500"/>
      <c r="BZ721" s="500"/>
      <c r="CA721" s="500"/>
      <c r="CB721" s="500"/>
      <c r="CC721" s="500"/>
      <c r="CD721" s="500"/>
      <c r="CE721" s="500"/>
      <c r="CF721" s="500"/>
      <c r="CG721" s="500"/>
      <c r="CH721" s="500"/>
      <c r="CI721" s="500"/>
      <c r="CJ721" s="500"/>
      <c r="CK721" s="500"/>
      <c r="CL721" s="500"/>
      <c r="CM721" s="500"/>
      <c r="CN721" s="500"/>
      <c r="CO721" s="500"/>
      <c r="CP721" s="500"/>
      <c r="CQ721" s="500"/>
      <c r="CR721" s="500"/>
      <c r="CS721" s="500"/>
      <c r="CT721" s="500"/>
      <c r="CU721" s="500"/>
      <c r="CV721" s="500"/>
      <c r="CW721" s="500"/>
      <c r="CX721" s="500"/>
      <c r="CY721" s="500"/>
      <c r="CZ721" s="500"/>
      <c r="DA721" s="500"/>
      <c r="DB721" s="500"/>
      <c r="DC721" s="500"/>
      <c r="DD721" s="500"/>
      <c r="DE721" s="500"/>
      <c r="DF721" s="500"/>
      <c r="DG721" s="500"/>
      <c r="DH721" s="500"/>
      <c r="DI721" s="500"/>
      <c r="DJ721" s="500"/>
      <c r="DK721" s="500"/>
      <c r="DL721" s="500"/>
      <c r="DM721" s="500"/>
      <c r="DN721" s="500"/>
      <c r="DO721" s="500"/>
      <c r="DP721" s="500"/>
      <c r="DQ721" s="500"/>
      <c r="DR721" s="500"/>
      <c r="DS721" s="500"/>
      <c r="DT721" s="500"/>
      <c r="DU721" s="500"/>
      <c r="DV721" s="500"/>
      <c r="DW721" s="500"/>
      <c r="DX721" s="500"/>
      <c r="DY721" s="500"/>
      <c r="DZ721" s="500"/>
      <c r="EA721" s="500"/>
      <c r="EB721" s="500"/>
      <c r="EC721" s="500"/>
      <c r="ED721" s="500"/>
      <c r="EE721" s="500"/>
      <c r="EF721" s="500"/>
      <c r="EG721" s="500"/>
      <c r="EH721" s="500"/>
      <c r="EI721" s="500"/>
      <c r="EJ721" s="500"/>
      <c r="EK721" s="500"/>
      <c r="EL721" s="500"/>
      <c r="EM721" s="500"/>
      <c r="EN721" s="500"/>
      <c r="EO721" s="500"/>
      <c r="EP721" s="500"/>
      <c r="EQ721" s="500"/>
      <c r="ER721" s="500"/>
      <c r="ES721" s="500"/>
      <c r="ET721" s="500"/>
      <c r="EU721" s="500"/>
      <c r="EV721" s="500"/>
      <c r="EW721" s="500"/>
      <c r="EX721" s="500"/>
      <c r="EY721" s="500"/>
      <c r="EZ721" s="500"/>
      <c r="FA721" s="500"/>
      <c r="FB721" s="500"/>
      <c r="FC721" s="500"/>
      <c r="FD721" s="500"/>
      <c r="FE721" s="500"/>
      <c r="FF721" s="500"/>
      <c r="FG721" s="500"/>
      <c r="FH721" s="500"/>
      <c r="FI721" s="500"/>
      <c r="FJ721" s="500"/>
      <c r="FK721" s="500"/>
      <c r="FL721" s="500"/>
      <c r="FM721" s="500"/>
      <c r="FN721" s="500"/>
      <c r="FO721" s="500"/>
      <c r="FP721" s="500"/>
      <c r="FQ721" s="500"/>
      <c r="FR721" s="500"/>
      <c r="FS721" s="500"/>
      <c r="FT721" s="500"/>
      <c r="FU721" s="500"/>
      <c r="FV721" s="500"/>
      <c r="FW721" s="500"/>
      <c r="FX721" s="500"/>
      <c r="FY721" s="500"/>
      <c r="FZ721" s="500"/>
      <c r="GA721" s="500"/>
      <c r="GB721" s="500"/>
      <c r="GC721" s="500"/>
      <c r="GD721" s="500"/>
      <c r="GE721" s="500"/>
      <c r="GF721" s="500"/>
      <c r="GG721" s="500"/>
      <c r="GH721" s="500"/>
      <c r="GI721" s="500"/>
      <c r="GJ721" s="500"/>
      <c r="GK721" s="500"/>
      <c r="GL721" s="500"/>
      <c r="GM721" s="500"/>
      <c r="GN721" s="500"/>
      <c r="GO721" s="500"/>
      <c r="GP721" s="500"/>
      <c r="GQ721" s="500"/>
      <c r="GR721" s="500"/>
      <c r="GS721" s="500"/>
      <c r="GT721" s="500"/>
      <c r="GU721" s="500"/>
      <c r="GV721" s="500"/>
      <c r="GW721" s="500"/>
      <c r="GX721" s="500"/>
      <c r="GY721" s="500"/>
      <c r="GZ721" s="500"/>
      <c r="HA721" s="500"/>
      <c r="HB721" s="500"/>
      <c r="HC721" s="500"/>
      <c r="HD721" s="500"/>
      <c r="HE721" s="500"/>
      <c r="HF721" s="500"/>
      <c r="HG721" s="500"/>
      <c r="HH721" s="500"/>
      <c r="HI721" s="500"/>
      <c r="HJ721" s="500"/>
      <c r="HK721" s="500"/>
      <c r="HL721" s="500"/>
      <c r="HM721" s="500"/>
      <c r="HN721" s="500"/>
      <c r="HO721" s="500"/>
      <c r="HP721" s="500"/>
      <c r="HQ721" s="500"/>
      <c r="HR721" s="500"/>
      <c r="HS721" s="500"/>
      <c r="HT721" s="500"/>
      <c r="HU721" s="500"/>
      <c r="HV721" s="500"/>
      <c r="HW721" s="500"/>
      <c r="HX721" s="500"/>
      <c r="HY721" s="500"/>
      <c r="HZ721" s="500"/>
      <c r="IA721" s="500"/>
      <c r="IB721" s="500"/>
      <c r="IC721" s="500"/>
      <c r="ID721" s="500"/>
      <c r="IE721" s="500"/>
      <c r="IF721" s="500"/>
      <c r="IG721" s="500"/>
      <c r="IH721" s="500"/>
      <c r="II721" s="500"/>
      <c r="IJ721" s="500"/>
      <c r="IK721" s="500"/>
      <c r="IL721" s="500"/>
      <c r="IM721" s="500"/>
      <c r="IN721" s="500"/>
      <c r="IO721" s="500"/>
      <c r="IP721" s="500"/>
      <c r="IQ721" s="500"/>
      <c r="IR721" s="500"/>
      <c r="IS721" s="500"/>
      <c r="IT721" s="500"/>
      <c r="IU721" s="500"/>
      <c r="IV721" s="500"/>
      <c r="IW721" s="500"/>
      <c r="IX721" s="500"/>
      <c r="IY721" s="500"/>
      <c r="IZ721" s="500"/>
      <c r="JA721" s="500"/>
      <c r="JB721" s="500"/>
      <c r="JC721" s="500"/>
      <c r="JD721" s="500"/>
      <c r="JE721" s="500"/>
      <c r="JF721" s="500"/>
      <c r="JG721" s="500"/>
      <c r="JH721" s="500"/>
      <c r="JI721" s="500"/>
      <c r="JJ721" s="500"/>
      <c r="JK721" s="500"/>
    </row>
    <row r="722" ht="11.25" customHeight="1">
      <c r="A722" s="494"/>
      <c r="B722" s="494"/>
      <c r="C722" s="494"/>
      <c r="D722" s="498" t="s">
        <v>174</v>
      </c>
      <c r="E722" s="536" t="s">
        <v>175</v>
      </c>
      <c r="F722" s="536" t="s">
        <v>176</v>
      </c>
      <c r="G722" s="537">
        <f>MAX(If(F718+sum(J719:J720)&gt;12,20,F718+sum(J719:J720)),2)</f>
        <v>2</v>
      </c>
      <c r="H722" s="537" t="str">
        <f>"+"</f>
        <v>+</v>
      </c>
      <c r="I722" s="537">
        <f>sum(K719:K720)</f>
        <v>0</v>
      </c>
      <c r="J722" s="538" t="str">
        <f>"+"</f>
        <v>+</v>
      </c>
      <c r="K722" s="538">
        <f>I722+IF(countIf(E719:E720,"PROSPIT")&gt;0,1,0)</f>
        <v>0</v>
      </c>
      <c r="L722" s="539" t="str">
        <f>"+"</f>
        <v>+</v>
      </c>
      <c r="M722" s="539">
        <f>I722+IF(countIf(E719:E720,"DERSE")&gt;0,1,0)</f>
        <v>0</v>
      </c>
      <c r="N722" s="494"/>
      <c r="O722" s="499" t="s">
        <v>136</v>
      </c>
      <c r="P722" s="494"/>
      <c r="Q722" s="494"/>
      <c r="R722" s="494"/>
      <c r="S722" s="494"/>
      <c r="T722" s="494"/>
      <c r="U722" s="498" t="s">
        <v>177</v>
      </c>
      <c r="V722" s="495">
        <f>if(F718&lt;8,2,0)</f>
        <v>2</v>
      </c>
      <c r="W722" s="499">
        <v>0.0</v>
      </c>
      <c r="X722" s="494"/>
      <c r="Y722" s="494"/>
      <c r="Z722" s="494"/>
      <c r="AA722" s="496"/>
      <c r="AB722" s="494"/>
      <c r="AC722" s="596" t="s">
        <v>206</v>
      </c>
      <c r="AD722" s="511" t="str">
        <f>IFERROR(VLOOKUP(AD720,LookupKind,3, FALSE))</f>
        <v/>
      </c>
      <c r="AE722" s="509"/>
      <c r="AF722" s="494"/>
      <c r="AG722" s="494"/>
      <c r="AH722" s="494"/>
      <c r="AI722" s="494"/>
      <c r="AJ722" s="494"/>
      <c r="AM722" s="494"/>
      <c r="AN722" s="494"/>
      <c r="AO722" s="500"/>
      <c r="AQ722" s="494"/>
      <c r="AR722" s="494"/>
      <c r="AS722" s="494"/>
      <c r="AT722" s="494"/>
      <c r="AU722" s="501" t="s">
        <v>164</v>
      </c>
      <c r="AV722" s="793">
        <f>if(AE722&lt;=10,2,0)</f>
        <v>2</v>
      </c>
      <c r="AW722" s="532">
        <v>-1.0</v>
      </c>
      <c r="AX722" s="494"/>
      <c r="AY722" s="494"/>
      <c r="AZ722" s="495"/>
      <c r="BA722" s="500"/>
      <c r="BB722" s="500"/>
      <c r="BC722" s="500"/>
      <c r="BD722" s="500"/>
      <c r="BE722" s="500"/>
      <c r="BF722" s="500"/>
      <c r="BG722" s="500"/>
      <c r="BH722" s="500"/>
      <c r="BI722" s="500"/>
      <c r="BJ722" s="500"/>
      <c r="BK722" s="500"/>
      <c r="BL722" s="500"/>
      <c r="BM722" s="500"/>
      <c r="BN722" s="500"/>
      <c r="BO722" s="500"/>
      <c r="BP722" s="500"/>
      <c r="BQ722" s="500"/>
      <c r="BR722" s="500"/>
      <c r="BS722" s="500"/>
      <c r="BT722" s="500"/>
      <c r="BU722" s="500"/>
      <c r="BV722" s="500"/>
      <c r="BW722" s="500"/>
      <c r="BX722" s="500"/>
      <c r="BY722" s="500"/>
      <c r="BZ722" s="500"/>
      <c r="CA722" s="500"/>
      <c r="CB722" s="500"/>
      <c r="CC722" s="500"/>
      <c r="CD722" s="500"/>
      <c r="CE722" s="500"/>
      <c r="CF722" s="500"/>
      <c r="CG722" s="500"/>
      <c r="CH722" s="500"/>
      <c r="CI722" s="500"/>
      <c r="CJ722" s="500"/>
      <c r="CK722" s="500"/>
      <c r="CL722" s="500"/>
      <c r="CM722" s="500"/>
      <c r="CN722" s="500"/>
      <c r="CO722" s="500"/>
      <c r="CP722" s="500"/>
      <c r="CQ722" s="500"/>
      <c r="CR722" s="500"/>
      <c r="CS722" s="500"/>
      <c r="CT722" s="500"/>
      <c r="CU722" s="500"/>
      <c r="CV722" s="500"/>
      <c r="CW722" s="500"/>
      <c r="CX722" s="500"/>
      <c r="CY722" s="500"/>
      <c r="CZ722" s="500"/>
      <c r="DA722" s="500"/>
      <c r="DB722" s="500"/>
      <c r="DC722" s="500"/>
      <c r="DD722" s="500"/>
      <c r="DE722" s="500"/>
      <c r="DF722" s="500"/>
      <c r="DG722" s="500"/>
      <c r="DH722" s="500"/>
      <c r="DI722" s="500"/>
      <c r="DJ722" s="500"/>
      <c r="DK722" s="500"/>
      <c r="DL722" s="500"/>
      <c r="DM722" s="500"/>
      <c r="DN722" s="500"/>
      <c r="DO722" s="500"/>
      <c r="DP722" s="500"/>
      <c r="DQ722" s="500"/>
      <c r="DR722" s="500"/>
      <c r="DS722" s="500"/>
      <c r="DT722" s="500"/>
      <c r="DU722" s="500"/>
      <c r="DV722" s="500"/>
      <c r="DW722" s="500"/>
      <c r="DX722" s="500"/>
      <c r="DY722" s="500"/>
      <c r="DZ722" s="500"/>
      <c r="EA722" s="500"/>
      <c r="EB722" s="500"/>
      <c r="EC722" s="500"/>
      <c r="ED722" s="500"/>
      <c r="EE722" s="500"/>
      <c r="EF722" s="500"/>
      <c r="EG722" s="500"/>
      <c r="EH722" s="500"/>
      <c r="EI722" s="500"/>
      <c r="EJ722" s="500"/>
      <c r="EK722" s="500"/>
      <c r="EL722" s="500"/>
      <c r="EM722" s="500"/>
      <c r="EN722" s="500"/>
      <c r="EO722" s="500"/>
      <c r="EP722" s="500"/>
      <c r="EQ722" s="500"/>
      <c r="ER722" s="500"/>
      <c r="ES722" s="500"/>
      <c r="ET722" s="500"/>
      <c r="EU722" s="500"/>
      <c r="EV722" s="500"/>
      <c r="EW722" s="500"/>
      <c r="EX722" s="500"/>
      <c r="EY722" s="500"/>
      <c r="EZ722" s="500"/>
      <c r="FA722" s="500"/>
      <c r="FB722" s="500"/>
      <c r="FC722" s="500"/>
      <c r="FD722" s="500"/>
      <c r="FE722" s="500"/>
      <c r="FF722" s="500"/>
      <c r="FG722" s="500"/>
      <c r="FH722" s="500"/>
      <c r="FI722" s="500"/>
      <c r="FJ722" s="500"/>
      <c r="FK722" s="500"/>
      <c r="FL722" s="500"/>
      <c r="FM722" s="500"/>
      <c r="FN722" s="500"/>
      <c r="FO722" s="500"/>
      <c r="FP722" s="500"/>
      <c r="FQ722" s="500"/>
      <c r="FR722" s="500"/>
      <c r="FS722" s="500"/>
      <c r="FT722" s="500"/>
      <c r="FU722" s="500"/>
      <c r="FV722" s="500"/>
      <c r="FW722" s="500"/>
      <c r="FX722" s="500"/>
      <c r="FY722" s="500"/>
      <c r="FZ722" s="500"/>
      <c r="GA722" s="500"/>
      <c r="GB722" s="500"/>
      <c r="GC722" s="500"/>
      <c r="GD722" s="500"/>
      <c r="GE722" s="500"/>
      <c r="GF722" s="500"/>
      <c r="GG722" s="500"/>
      <c r="GH722" s="500"/>
      <c r="GI722" s="500"/>
      <c r="GJ722" s="500"/>
      <c r="GK722" s="500"/>
      <c r="GL722" s="500"/>
      <c r="GM722" s="500"/>
      <c r="GN722" s="500"/>
      <c r="GO722" s="500"/>
      <c r="GP722" s="500"/>
      <c r="GQ722" s="500"/>
      <c r="GR722" s="500"/>
      <c r="GS722" s="500"/>
      <c r="GT722" s="500"/>
      <c r="GU722" s="500"/>
      <c r="GV722" s="500"/>
      <c r="GW722" s="500"/>
      <c r="GX722" s="500"/>
      <c r="GY722" s="500"/>
      <c r="GZ722" s="500"/>
      <c r="HA722" s="500"/>
      <c r="HB722" s="500"/>
      <c r="HC722" s="500"/>
      <c r="HD722" s="500"/>
      <c r="HE722" s="500"/>
      <c r="HF722" s="500"/>
      <c r="HG722" s="500"/>
      <c r="HH722" s="500"/>
      <c r="HI722" s="500"/>
      <c r="HJ722" s="500"/>
      <c r="HK722" s="500"/>
      <c r="HL722" s="500"/>
      <c r="HM722" s="500"/>
      <c r="HN722" s="500"/>
      <c r="HO722" s="500"/>
      <c r="HP722" s="500"/>
      <c r="HQ722" s="500"/>
      <c r="HR722" s="500"/>
      <c r="HS722" s="500"/>
      <c r="HT722" s="500"/>
      <c r="HU722" s="500"/>
      <c r="HV722" s="500"/>
      <c r="HW722" s="500"/>
      <c r="HX722" s="500"/>
      <c r="HY722" s="500"/>
      <c r="HZ722" s="500"/>
      <c r="IA722" s="500"/>
      <c r="IB722" s="500"/>
      <c r="IC722" s="500"/>
      <c r="ID722" s="500"/>
      <c r="IE722" s="500"/>
      <c r="IF722" s="500"/>
      <c r="IG722" s="500"/>
      <c r="IH722" s="500"/>
      <c r="II722" s="500"/>
      <c r="IJ722" s="500"/>
      <c r="IK722" s="500"/>
      <c r="IL722" s="500"/>
      <c r="IM722" s="500"/>
      <c r="IN722" s="500"/>
      <c r="IO722" s="500"/>
      <c r="IP722" s="500"/>
      <c r="IQ722" s="500"/>
      <c r="IR722" s="500"/>
      <c r="IS722" s="500"/>
      <c r="IT722" s="500"/>
      <c r="IU722" s="500"/>
      <c r="IV722" s="500"/>
      <c r="IW722" s="500"/>
      <c r="IX722" s="500"/>
      <c r="IY722" s="500"/>
      <c r="IZ722" s="500"/>
      <c r="JA722" s="500"/>
      <c r="JB722" s="500"/>
      <c r="JC722" s="500"/>
      <c r="JD722" s="500"/>
      <c r="JE722" s="500"/>
      <c r="JF722" s="500"/>
      <c r="JG722" s="500"/>
      <c r="JH722" s="500"/>
      <c r="JI722" s="500"/>
      <c r="JJ722" s="500"/>
      <c r="JK722" s="500"/>
    </row>
    <row r="723" ht="11.25" customHeight="1">
      <c r="A723" s="494"/>
      <c r="B723" s="494"/>
      <c r="C723" s="494"/>
      <c r="D723" s="540" t="str">
        <f>IF(countIf(E719:E720,"META")&gt;0," + ",if(E723="",""," + "))</f>
        <v/>
      </c>
      <c r="E723" s="541" t="str">
        <f>IF(countIf(E719:E720,"META")&gt;0,"",E718)</f>
        <v/>
      </c>
      <c r="F723" s="542" t="str">
        <f>IF(countIf(E719:E720,"META")&gt;0,"",if(E723="","","d"))</f>
        <v/>
      </c>
      <c r="G723" s="543" t="str">
        <f>IF(countIf(E719:E720,"META")&gt;0,G722/2+1,IF(E723&lt;&gt;"",G722,""))</f>
        <v/>
      </c>
      <c r="H723" s="544" t="str">
        <f>IF(I722&gt;0,"+","")</f>
        <v/>
      </c>
      <c r="I723" s="543" t="str">
        <f>if(I722=0,"",I722)</f>
        <v/>
      </c>
      <c r="J723" s="545" t="str">
        <f>CONCATENATE( If(countIf(E719:E720,"DRACONIC")&gt;0,"+1d2",""),IF(K722&gt;0,"+",""))</f>
        <v/>
      </c>
      <c r="K723" s="546" t="str">
        <f>if(K722=0,"",K722)</f>
        <v/>
      </c>
      <c r="L723" s="547" t="str">
        <f>CONCATENATE( If(countIf(E719:E720,"DRACONIC")&gt;0,"+1d2",""),IF(M722&gt;0,"+",""))</f>
        <v/>
      </c>
      <c r="M723" s="548" t="str">
        <f>if(M722=0,"",M722)</f>
        <v/>
      </c>
      <c r="N723" s="494"/>
      <c r="O723" s="516">
        <f>G722/2+1+I722</f>
        <v>2</v>
      </c>
      <c r="P723" s="494"/>
      <c r="Q723" s="494"/>
      <c r="R723" s="494"/>
      <c r="S723" s="494"/>
      <c r="T723" s="494"/>
      <c r="U723" s="498" t="s">
        <v>178</v>
      </c>
      <c r="V723" s="495">
        <f>if(F718&lt;8,2,0)</f>
        <v>2</v>
      </c>
      <c r="W723" s="499">
        <v>0.0</v>
      </c>
      <c r="X723" s="494"/>
      <c r="Y723" s="494"/>
      <c r="Z723" s="494"/>
      <c r="AA723" s="496"/>
      <c r="AB723" s="494"/>
      <c r="AC723" s="596" t="str">
        <f>IFERROR(VLOOKUP(AE720,LookupGrist,3, FALSE))</f>
        <v/>
      </c>
      <c r="AD723" s="544" t="str">
        <f>IFERROR(__xludf.DUMMYFUNCTION("IFERROR(split(VLOOKUP(AC723, AllGrist, 5, false),""d""), """")"),"")</f>
        <v/>
      </c>
      <c r="AE723" s="515"/>
      <c r="AF723" s="494"/>
      <c r="AG723" s="494"/>
      <c r="AH723" s="494"/>
      <c r="AK723" s="533" t="s">
        <v>166</v>
      </c>
      <c r="AL723" s="499" t="s">
        <v>167</v>
      </c>
      <c r="AM723" s="494"/>
      <c r="AN723" s="494"/>
      <c r="AO723" s="500"/>
      <c r="AQ723" s="494"/>
      <c r="AR723" s="494"/>
      <c r="AS723" s="494"/>
      <c r="AT723" s="494"/>
      <c r="AU723" s="501" t="s">
        <v>168</v>
      </c>
      <c r="AV723" s="534">
        <v>0.0</v>
      </c>
      <c r="AW723" s="532">
        <f>if(F711&gt;=AE723,1,0)</f>
        <v>1</v>
      </c>
      <c r="AX723" s="494"/>
      <c r="AY723" s="494"/>
      <c r="AZ723" s="495"/>
      <c r="BA723" s="500"/>
      <c r="BB723" s="500"/>
      <c r="BC723" s="500"/>
      <c r="BD723" s="500"/>
      <c r="BE723" s="500"/>
      <c r="BF723" s="500"/>
      <c r="BG723" s="500"/>
      <c r="BH723" s="500"/>
      <c r="BI723" s="500"/>
      <c r="BJ723" s="500"/>
      <c r="BK723" s="500"/>
      <c r="BL723" s="500"/>
      <c r="BM723" s="500"/>
      <c r="BN723" s="500"/>
      <c r="BO723" s="500"/>
      <c r="BP723" s="500"/>
      <c r="BQ723" s="500"/>
      <c r="BR723" s="500"/>
      <c r="BS723" s="500"/>
      <c r="BT723" s="500"/>
      <c r="BU723" s="500"/>
      <c r="BV723" s="500"/>
      <c r="BW723" s="500"/>
      <c r="BX723" s="500"/>
      <c r="BY723" s="500"/>
      <c r="BZ723" s="500"/>
      <c r="CA723" s="500"/>
      <c r="CB723" s="500"/>
      <c r="CC723" s="500"/>
      <c r="CD723" s="500"/>
      <c r="CE723" s="500"/>
      <c r="CF723" s="500"/>
      <c r="CG723" s="500"/>
      <c r="CH723" s="500"/>
      <c r="CI723" s="500"/>
      <c r="CJ723" s="500"/>
      <c r="CK723" s="500"/>
      <c r="CL723" s="500"/>
      <c r="CM723" s="500"/>
      <c r="CN723" s="500"/>
      <c r="CO723" s="500"/>
      <c r="CP723" s="500"/>
      <c r="CQ723" s="500"/>
      <c r="CR723" s="500"/>
      <c r="CS723" s="500"/>
      <c r="CT723" s="500"/>
      <c r="CU723" s="500"/>
      <c r="CV723" s="500"/>
      <c r="CW723" s="500"/>
      <c r="CX723" s="500"/>
      <c r="CY723" s="500"/>
      <c r="CZ723" s="500"/>
      <c r="DA723" s="500"/>
      <c r="DB723" s="500"/>
      <c r="DC723" s="500"/>
      <c r="DD723" s="500"/>
      <c r="DE723" s="500"/>
      <c r="DF723" s="500"/>
      <c r="DG723" s="500"/>
      <c r="DH723" s="500"/>
      <c r="DI723" s="500"/>
      <c r="DJ723" s="500"/>
      <c r="DK723" s="500"/>
      <c r="DL723" s="500"/>
      <c r="DM723" s="500"/>
      <c r="DN723" s="500"/>
      <c r="DO723" s="500"/>
      <c r="DP723" s="500"/>
      <c r="DQ723" s="500"/>
      <c r="DR723" s="500"/>
      <c r="DS723" s="500"/>
      <c r="DT723" s="500"/>
      <c r="DU723" s="500"/>
      <c r="DV723" s="500"/>
      <c r="DW723" s="500"/>
      <c r="DX723" s="500"/>
      <c r="DY723" s="500"/>
      <c r="DZ723" s="500"/>
      <c r="EA723" s="500"/>
      <c r="EB723" s="500"/>
      <c r="EC723" s="500"/>
      <c r="ED723" s="500"/>
      <c r="EE723" s="500"/>
      <c r="EF723" s="500"/>
      <c r="EG723" s="500"/>
      <c r="EH723" s="500"/>
      <c r="EI723" s="500"/>
      <c r="EJ723" s="500"/>
      <c r="EK723" s="500"/>
      <c r="EL723" s="500"/>
      <c r="EM723" s="500"/>
      <c r="EN723" s="500"/>
      <c r="EO723" s="500"/>
      <c r="EP723" s="500"/>
      <c r="EQ723" s="500"/>
      <c r="ER723" s="500"/>
      <c r="ES723" s="500"/>
      <c r="ET723" s="500"/>
      <c r="EU723" s="500"/>
      <c r="EV723" s="500"/>
      <c r="EW723" s="500"/>
      <c r="EX723" s="500"/>
      <c r="EY723" s="500"/>
      <c r="EZ723" s="500"/>
      <c r="FA723" s="500"/>
      <c r="FB723" s="500"/>
      <c r="FC723" s="500"/>
      <c r="FD723" s="500"/>
      <c r="FE723" s="500"/>
      <c r="FF723" s="500"/>
      <c r="FG723" s="500"/>
      <c r="FH723" s="500"/>
      <c r="FI723" s="500"/>
      <c r="FJ723" s="500"/>
      <c r="FK723" s="500"/>
      <c r="FL723" s="500"/>
      <c r="FM723" s="500"/>
      <c r="FN723" s="500"/>
      <c r="FO723" s="500"/>
      <c r="FP723" s="500"/>
      <c r="FQ723" s="500"/>
      <c r="FR723" s="500"/>
      <c r="FS723" s="500"/>
      <c r="FT723" s="500"/>
      <c r="FU723" s="500"/>
      <c r="FV723" s="500"/>
      <c r="FW723" s="500"/>
      <c r="FX723" s="500"/>
      <c r="FY723" s="500"/>
      <c r="FZ723" s="500"/>
      <c r="GA723" s="500"/>
      <c r="GB723" s="500"/>
      <c r="GC723" s="500"/>
      <c r="GD723" s="500"/>
      <c r="GE723" s="500"/>
      <c r="GF723" s="500"/>
      <c r="GG723" s="500"/>
      <c r="GH723" s="500"/>
      <c r="GI723" s="500"/>
      <c r="GJ723" s="500"/>
      <c r="GK723" s="500"/>
      <c r="GL723" s="500"/>
      <c r="GM723" s="500"/>
      <c r="GN723" s="500"/>
      <c r="GO723" s="500"/>
      <c r="GP723" s="500"/>
      <c r="GQ723" s="500"/>
      <c r="GR723" s="500"/>
      <c r="GS723" s="500"/>
      <c r="GT723" s="500"/>
      <c r="GU723" s="500"/>
      <c r="GV723" s="500"/>
      <c r="GW723" s="500"/>
      <c r="GX723" s="500"/>
      <c r="GY723" s="500"/>
      <c r="GZ723" s="500"/>
      <c r="HA723" s="500"/>
      <c r="HB723" s="500"/>
      <c r="HC723" s="500"/>
      <c r="HD723" s="500"/>
      <c r="HE723" s="500"/>
      <c r="HF723" s="500"/>
      <c r="HG723" s="500"/>
      <c r="HH723" s="500"/>
      <c r="HI723" s="500"/>
      <c r="HJ723" s="500"/>
      <c r="HK723" s="500"/>
      <c r="HL723" s="500"/>
      <c r="HM723" s="500"/>
      <c r="HN723" s="500"/>
      <c r="HO723" s="500"/>
      <c r="HP723" s="500"/>
      <c r="HQ723" s="500"/>
      <c r="HR723" s="500"/>
      <c r="HS723" s="500"/>
      <c r="HT723" s="500"/>
      <c r="HU723" s="500"/>
      <c r="HV723" s="500"/>
      <c r="HW723" s="500"/>
      <c r="HX723" s="500"/>
      <c r="HY723" s="500"/>
      <c r="HZ723" s="500"/>
      <c r="IA723" s="500"/>
      <c r="IB723" s="500"/>
      <c r="IC723" s="500"/>
      <c r="ID723" s="500"/>
      <c r="IE723" s="500"/>
      <c r="IF723" s="500"/>
      <c r="IG723" s="500"/>
      <c r="IH723" s="500"/>
      <c r="II723" s="500"/>
      <c r="IJ723" s="500"/>
      <c r="IK723" s="500"/>
      <c r="IL723" s="500"/>
      <c r="IM723" s="500"/>
      <c r="IN723" s="500"/>
      <c r="IO723" s="500"/>
      <c r="IP723" s="500"/>
      <c r="IQ723" s="500"/>
      <c r="IR723" s="500"/>
      <c r="IS723" s="500"/>
      <c r="IT723" s="500"/>
      <c r="IU723" s="500"/>
      <c r="IV723" s="500"/>
      <c r="IW723" s="500"/>
      <c r="IX723" s="500"/>
      <c r="IY723" s="500"/>
      <c r="IZ723" s="500"/>
      <c r="JA723" s="500"/>
      <c r="JB723" s="500"/>
      <c r="JC723" s="500"/>
      <c r="JD723" s="500"/>
      <c r="JE723" s="500"/>
      <c r="JF723" s="500"/>
      <c r="JG723" s="500"/>
      <c r="JH723" s="500"/>
      <c r="JI723" s="500"/>
      <c r="JJ723" s="500"/>
      <c r="JK723" s="500"/>
    </row>
    <row r="724" ht="11.25" customHeight="1">
      <c r="A724" s="494"/>
      <c r="B724" s="494"/>
      <c r="C724" s="494"/>
      <c r="D724" s="498"/>
      <c r="E724" s="494"/>
      <c r="F724" s="494"/>
      <c r="G724" s="494"/>
      <c r="H724" s="494"/>
      <c r="I724" s="494"/>
      <c r="J724" s="494"/>
      <c r="K724" s="494"/>
      <c r="L724" s="494"/>
      <c r="M724" s="494"/>
      <c r="N724" s="494"/>
      <c r="O724" s="494"/>
      <c r="P724" s="494"/>
      <c r="Q724" s="494"/>
      <c r="R724" s="494"/>
      <c r="S724" s="494"/>
      <c r="T724" s="494"/>
      <c r="U724" s="494"/>
      <c r="V724" s="494"/>
      <c r="W724" s="494"/>
      <c r="X724" s="494"/>
      <c r="Y724" s="494"/>
      <c r="Z724" s="494"/>
      <c r="AA724" s="496"/>
      <c r="AB724" s="494"/>
      <c r="AC724" s="498" t="s">
        <v>169</v>
      </c>
      <c r="AD724" s="540" t="str">
        <f>IFERROR(VLOOKUP(AF720,LookupTrait,3, FALSE))</f>
        <v/>
      </c>
      <c r="AE724" s="494"/>
      <c r="AF724" s="494"/>
      <c r="AG724" s="494"/>
      <c r="AH724" s="494"/>
      <c r="AK724" s="509">
        <f>ifError(VLOOKUP(AD724,AU721:AV728,2,FALSE),0)</f>
        <v>0</v>
      </c>
      <c r="AL724" s="535">
        <f>ifError(VLOOKUP(AD724,AU721:AW728,3,FALSE),0)</f>
        <v>0</v>
      </c>
      <c r="AM724" s="494"/>
      <c r="AN724" s="494"/>
      <c r="AO724" s="500"/>
      <c r="AQ724" s="494"/>
      <c r="AR724" s="494"/>
      <c r="AS724" s="494"/>
      <c r="AT724" s="494"/>
      <c r="AU724" s="501" t="s">
        <v>170</v>
      </c>
      <c r="AV724" s="534">
        <v>0.0</v>
      </c>
      <c r="AW724" s="532">
        <f>if(F712&gt;=AE723,1,0)</f>
        <v>1</v>
      </c>
      <c r="AX724" s="494"/>
      <c r="AY724" s="494"/>
      <c r="AZ724" s="495"/>
      <c r="BA724" s="500"/>
      <c r="BB724" s="500"/>
      <c r="BC724" s="500"/>
      <c r="BD724" s="500"/>
      <c r="BE724" s="500"/>
      <c r="BF724" s="500"/>
      <c r="BG724" s="500"/>
      <c r="BH724" s="500"/>
      <c r="BI724" s="500"/>
      <c r="BJ724" s="500"/>
      <c r="BK724" s="500"/>
      <c r="BL724" s="500"/>
      <c r="BM724" s="500"/>
      <c r="BN724" s="500"/>
      <c r="BO724" s="500"/>
      <c r="BP724" s="500"/>
      <c r="BQ724" s="500"/>
      <c r="BR724" s="500"/>
      <c r="BS724" s="500"/>
      <c r="BT724" s="500"/>
      <c r="BU724" s="500"/>
      <c r="BV724" s="500"/>
      <c r="BW724" s="500"/>
      <c r="BX724" s="500"/>
      <c r="BY724" s="500"/>
      <c r="BZ724" s="500"/>
      <c r="CA724" s="500"/>
      <c r="CB724" s="500"/>
      <c r="CC724" s="500"/>
      <c r="CD724" s="500"/>
      <c r="CE724" s="500"/>
      <c r="CF724" s="500"/>
      <c r="CG724" s="500"/>
      <c r="CH724" s="500"/>
      <c r="CI724" s="500"/>
      <c r="CJ724" s="500"/>
      <c r="CK724" s="500"/>
      <c r="CL724" s="500"/>
      <c r="CM724" s="500"/>
      <c r="CN724" s="500"/>
      <c r="CO724" s="500"/>
      <c r="CP724" s="500"/>
      <c r="CQ724" s="500"/>
      <c r="CR724" s="500"/>
      <c r="CS724" s="500"/>
      <c r="CT724" s="500"/>
      <c r="CU724" s="500"/>
      <c r="CV724" s="500"/>
      <c r="CW724" s="500"/>
      <c r="CX724" s="500"/>
      <c r="CY724" s="500"/>
      <c r="CZ724" s="500"/>
      <c r="DA724" s="500"/>
      <c r="DB724" s="500"/>
      <c r="DC724" s="500"/>
      <c r="DD724" s="500"/>
      <c r="DE724" s="500"/>
      <c r="DF724" s="500"/>
      <c r="DG724" s="500"/>
      <c r="DH724" s="500"/>
      <c r="DI724" s="500"/>
      <c r="DJ724" s="500"/>
      <c r="DK724" s="500"/>
      <c r="DL724" s="500"/>
      <c r="DM724" s="500"/>
      <c r="DN724" s="500"/>
      <c r="DO724" s="500"/>
      <c r="DP724" s="500"/>
      <c r="DQ724" s="500"/>
      <c r="DR724" s="500"/>
      <c r="DS724" s="500"/>
      <c r="DT724" s="500"/>
      <c r="DU724" s="500"/>
      <c r="DV724" s="500"/>
      <c r="DW724" s="500"/>
      <c r="DX724" s="500"/>
      <c r="DY724" s="500"/>
      <c r="DZ724" s="500"/>
      <c r="EA724" s="500"/>
      <c r="EB724" s="500"/>
      <c r="EC724" s="500"/>
      <c r="ED724" s="500"/>
      <c r="EE724" s="500"/>
      <c r="EF724" s="500"/>
      <c r="EG724" s="500"/>
      <c r="EH724" s="500"/>
      <c r="EI724" s="500"/>
      <c r="EJ724" s="500"/>
      <c r="EK724" s="500"/>
      <c r="EL724" s="500"/>
      <c r="EM724" s="500"/>
      <c r="EN724" s="500"/>
      <c r="EO724" s="500"/>
      <c r="EP724" s="500"/>
      <c r="EQ724" s="500"/>
      <c r="ER724" s="500"/>
      <c r="ES724" s="500"/>
      <c r="ET724" s="500"/>
      <c r="EU724" s="500"/>
      <c r="EV724" s="500"/>
      <c r="EW724" s="500"/>
      <c r="EX724" s="500"/>
      <c r="EY724" s="500"/>
      <c r="EZ724" s="500"/>
      <c r="FA724" s="500"/>
      <c r="FB724" s="500"/>
      <c r="FC724" s="500"/>
      <c r="FD724" s="500"/>
      <c r="FE724" s="500"/>
      <c r="FF724" s="500"/>
      <c r="FG724" s="500"/>
      <c r="FH724" s="500"/>
      <c r="FI724" s="500"/>
      <c r="FJ724" s="500"/>
      <c r="FK724" s="500"/>
      <c r="FL724" s="500"/>
      <c r="FM724" s="500"/>
      <c r="FN724" s="500"/>
      <c r="FO724" s="500"/>
      <c r="FP724" s="500"/>
      <c r="FQ724" s="500"/>
      <c r="FR724" s="500"/>
      <c r="FS724" s="500"/>
      <c r="FT724" s="500"/>
      <c r="FU724" s="500"/>
      <c r="FV724" s="500"/>
      <c r="FW724" s="500"/>
      <c r="FX724" s="500"/>
      <c r="FY724" s="500"/>
      <c r="FZ724" s="500"/>
      <c r="GA724" s="500"/>
      <c r="GB724" s="500"/>
      <c r="GC724" s="500"/>
      <c r="GD724" s="500"/>
      <c r="GE724" s="500"/>
      <c r="GF724" s="500"/>
      <c r="GG724" s="500"/>
      <c r="GH724" s="500"/>
      <c r="GI724" s="500"/>
      <c r="GJ724" s="500"/>
      <c r="GK724" s="500"/>
      <c r="GL724" s="500"/>
      <c r="GM724" s="500"/>
      <c r="GN724" s="500"/>
      <c r="GO724" s="500"/>
      <c r="GP724" s="500"/>
      <c r="GQ724" s="500"/>
      <c r="GR724" s="500"/>
      <c r="GS724" s="500"/>
      <c r="GT724" s="500"/>
      <c r="GU724" s="500"/>
      <c r="GV724" s="500"/>
      <c r="GW724" s="500"/>
      <c r="GX724" s="500"/>
      <c r="GY724" s="500"/>
      <c r="GZ724" s="500"/>
      <c r="HA724" s="500"/>
      <c r="HB724" s="500"/>
      <c r="HC724" s="500"/>
      <c r="HD724" s="500"/>
      <c r="HE724" s="500"/>
      <c r="HF724" s="500"/>
      <c r="HG724" s="500"/>
      <c r="HH724" s="500"/>
      <c r="HI724" s="500"/>
      <c r="HJ724" s="500"/>
      <c r="HK724" s="500"/>
      <c r="HL724" s="500"/>
      <c r="HM724" s="500"/>
      <c r="HN724" s="500"/>
      <c r="HO724" s="500"/>
      <c r="HP724" s="500"/>
      <c r="HQ724" s="500"/>
      <c r="HR724" s="500"/>
      <c r="HS724" s="500"/>
      <c r="HT724" s="500"/>
      <c r="HU724" s="500"/>
      <c r="HV724" s="500"/>
      <c r="HW724" s="500"/>
      <c r="HX724" s="500"/>
      <c r="HY724" s="500"/>
      <c r="HZ724" s="500"/>
      <c r="IA724" s="500"/>
      <c r="IB724" s="500"/>
      <c r="IC724" s="500"/>
      <c r="ID724" s="500"/>
      <c r="IE724" s="500"/>
      <c r="IF724" s="500"/>
      <c r="IG724" s="500"/>
      <c r="IH724" s="500"/>
      <c r="II724" s="500"/>
      <c r="IJ724" s="500"/>
      <c r="IK724" s="500"/>
      <c r="IL724" s="500"/>
      <c r="IM724" s="500"/>
      <c r="IN724" s="500"/>
      <c r="IO724" s="500"/>
      <c r="IP724" s="500"/>
      <c r="IQ724" s="500"/>
      <c r="IR724" s="500"/>
      <c r="IS724" s="500"/>
      <c r="IT724" s="500"/>
      <c r="IU724" s="500"/>
      <c r="IV724" s="500"/>
      <c r="IW724" s="500"/>
      <c r="IX724" s="500"/>
      <c r="IY724" s="500"/>
      <c r="IZ724" s="500"/>
      <c r="JA724" s="500"/>
      <c r="JB724" s="500"/>
      <c r="JC724" s="500"/>
      <c r="JD724" s="500"/>
      <c r="JE724" s="500"/>
      <c r="JF724" s="500"/>
      <c r="JG724" s="500"/>
      <c r="JH724" s="500"/>
      <c r="JI724" s="500"/>
      <c r="JJ724" s="500"/>
      <c r="JK724" s="500"/>
    </row>
    <row r="725" ht="11.25" customHeight="1">
      <c r="A725" s="500"/>
      <c r="B725" s="500"/>
      <c r="C725" s="500"/>
      <c r="D725" s="500"/>
      <c r="E725" s="500"/>
      <c r="F725" s="500"/>
      <c r="G725" s="500"/>
      <c r="H725" s="500"/>
      <c r="I725" s="500"/>
      <c r="J725" s="500"/>
      <c r="K725" s="500"/>
      <c r="L725" s="500"/>
      <c r="M725" s="500"/>
      <c r="N725" s="500"/>
      <c r="O725" s="500"/>
      <c r="P725" s="500"/>
      <c r="Q725" s="500"/>
      <c r="R725" s="500"/>
      <c r="S725" s="500"/>
      <c r="T725" s="500"/>
      <c r="U725" s="500"/>
      <c r="V725" s="500"/>
      <c r="W725" s="500"/>
      <c r="X725" s="500"/>
      <c r="Y725" s="500"/>
      <c r="Z725" s="500"/>
      <c r="AA725" s="800"/>
      <c r="AB725" s="500"/>
      <c r="AC725" s="498" t="s">
        <v>171</v>
      </c>
      <c r="AD725" s="540" t="str">
        <f>IFERROR(VLOOKUP(AG720,LookupTrait,3, FALSE))</f>
        <v/>
      </c>
      <c r="AE725" s="494"/>
      <c r="AF725" s="494"/>
      <c r="AG725" s="494"/>
      <c r="AH725" s="494"/>
      <c r="AK725" s="495">
        <f>ifError(IF(AD724&lt;&gt;AD725,VLOOKUP(AD725,AU721:AV728,2,FALSE),0),0)</f>
        <v>0</v>
      </c>
      <c r="AL725" s="494">
        <f>ifError(IF(AD724&lt;&gt;AD725,VLOOKUP(AD725,AU721:AW728,3,FALSE),0),0)</f>
        <v>0</v>
      </c>
      <c r="AM725" s="494"/>
      <c r="AN725" s="494"/>
      <c r="AO725" s="500"/>
      <c r="AQ725" s="494"/>
      <c r="AR725" s="494"/>
      <c r="AS725" s="494"/>
      <c r="AT725" s="494"/>
      <c r="AU725" s="501" t="s">
        <v>172</v>
      </c>
      <c r="AV725" s="534">
        <v>0.0</v>
      </c>
      <c r="AW725" s="532">
        <f>if(F713&gt;=AE723,1,0)</f>
        <v>1</v>
      </c>
      <c r="AX725" s="494"/>
      <c r="AY725" s="500"/>
      <c r="AZ725" s="801"/>
      <c r="BA725" s="500"/>
      <c r="BB725" s="500"/>
      <c r="BC725" s="500"/>
      <c r="BD725" s="500"/>
      <c r="BE725" s="500"/>
      <c r="BF725" s="500"/>
      <c r="BG725" s="500"/>
      <c r="BH725" s="500"/>
      <c r="BI725" s="500"/>
      <c r="BJ725" s="500"/>
      <c r="BK725" s="500"/>
      <c r="BL725" s="500"/>
      <c r="BM725" s="500"/>
      <c r="BN725" s="500"/>
      <c r="BO725" s="500"/>
      <c r="BP725" s="500"/>
      <c r="BQ725" s="500"/>
      <c r="BR725" s="500"/>
      <c r="BS725" s="500"/>
      <c r="BT725" s="500"/>
      <c r="BU725" s="500"/>
      <c r="BV725" s="500"/>
      <c r="BW725" s="500"/>
      <c r="BX725" s="500"/>
      <c r="BY725" s="500"/>
      <c r="BZ725" s="500"/>
      <c r="CA725" s="500"/>
      <c r="CB725" s="500"/>
      <c r="CC725" s="500"/>
      <c r="CD725" s="500"/>
      <c r="CE725" s="500"/>
      <c r="CF725" s="500"/>
      <c r="CG725" s="500"/>
      <c r="CH725" s="500"/>
      <c r="CI725" s="500"/>
      <c r="CJ725" s="500"/>
      <c r="CK725" s="500"/>
      <c r="CL725" s="500"/>
      <c r="CM725" s="500"/>
      <c r="CN725" s="500"/>
      <c r="CO725" s="500"/>
      <c r="CP725" s="500"/>
      <c r="CQ725" s="500"/>
      <c r="CR725" s="500"/>
      <c r="CS725" s="500"/>
      <c r="CT725" s="500"/>
      <c r="CU725" s="500"/>
      <c r="CV725" s="500"/>
      <c r="CW725" s="500"/>
      <c r="CX725" s="500"/>
      <c r="CY725" s="500"/>
      <c r="CZ725" s="500"/>
      <c r="DA725" s="500"/>
      <c r="DB725" s="500"/>
      <c r="DC725" s="500"/>
      <c r="DD725" s="500"/>
      <c r="DE725" s="500"/>
      <c r="DF725" s="500"/>
      <c r="DG725" s="500"/>
      <c r="DH725" s="500"/>
      <c r="DI725" s="500"/>
      <c r="DJ725" s="500"/>
      <c r="DK725" s="500"/>
      <c r="DL725" s="500"/>
      <c r="DM725" s="500"/>
      <c r="DN725" s="500"/>
      <c r="DO725" s="500"/>
      <c r="DP725" s="500"/>
      <c r="DQ725" s="500"/>
      <c r="DR725" s="500"/>
      <c r="DS725" s="500"/>
      <c r="DT725" s="500"/>
      <c r="DU725" s="500"/>
      <c r="DV725" s="500"/>
      <c r="DW725" s="500"/>
      <c r="DX725" s="500"/>
      <c r="DY725" s="500"/>
      <c r="DZ725" s="500"/>
      <c r="EA725" s="500"/>
      <c r="EB725" s="500"/>
      <c r="EC725" s="500"/>
      <c r="ED725" s="500"/>
      <c r="EE725" s="500"/>
      <c r="EF725" s="500"/>
      <c r="EG725" s="500"/>
      <c r="EH725" s="500"/>
      <c r="EI725" s="500"/>
      <c r="EJ725" s="500"/>
      <c r="EK725" s="500"/>
      <c r="EL725" s="500"/>
      <c r="EM725" s="500"/>
      <c r="EN725" s="500"/>
      <c r="EO725" s="500"/>
      <c r="EP725" s="500"/>
      <c r="EQ725" s="500"/>
      <c r="ER725" s="500"/>
      <c r="ES725" s="500"/>
      <c r="ET725" s="500"/>
      <c r="EU725" s="500"/>
      <c r="EV725" s="500"/>
      <c r="EW725" s="500"/>
      <c r="EX725" s="500"/>
      <c r="EY725" s="500"/>
      <c r="EZ725" s="500"/>
      <c r="FA725" s="500"/>
      <c r="FB725" s="500"/>
      <c r="FC725" s="500"/>
      <c r="FD725" s="500"/>
      <c r="FE725" s="500"/>
      <c r="FF725" s="500"/>
      <c r="FG725" s="500"/>
      <c r="FH725" s="500"/>
      <c r="FI725" s="500"/>
      <c r="FJ725" s="500"/>
      <c r="FK725" s="500"/>
      <c r="FL725" s="500"/>
      <c r="FM725" s="500"/>
      <c r="FN725" s="500"/>
      <c r="FO725" s="500"/>
      <c r="FP725" s="500"/>
      <c r="FQ725" s="500"/>
      <c r="FR725" s="500"/>
      <c r="FS725" s="500"/>
      <c r="FT725" s="500"/>
      <c r="FU725" s="500"/>
      <c r="FV725" s="500"/>
      <c r="FW725" s="500"/>
      <c r="FX725" s="500"/>
      <c r="FY725" s="500"/>
      <c r="FZ725" s="500"/>
      <c r="GA725" s="500"/>
      <c r="GB725" s="500"/>
      <c r="GC725" s="500"/>
      <c r="GD725" s="500"/>
      <c r="GE725" s="500"/>
      <c r="GF725" s="500"/>
      <c r="GG725" s="500"/>
      <c r="GH725" s="500"/>
      <c r="GI725" s="500"/>
      <c r="GJ725" s="500"/>
      <c r="GK725" s="500"/>
      <c r="GL725" s="500"/>
      <c r="GM725" s="500"/>
      <c r="GN725" s="500"/>
      <c r="GO725" s="500"/>
      <c r="GP725" s="500"/>
      <c r="GQ725" s="500"/>
      <c r="GR725" s="500"/>
      <c r="GS725" s="500"/>
      <c r="GT725" s="500"/>
      <c r="GU725" s="500"/>
      <c r="GV725" s="500"/>
      <c r="GW725" s="500"/>
      <c r="GX725" s="500"/>
      <c r="GY725" s="500"/>
      <c r="GZ725" s="500"/>
      <c r="HA725" s="500"/>
      <c r="HB725" s="500"/>
      <c r="HC725" s="500"/>
      <c r="HD725" s="500"/>
      <c r="HE725" s="500"/>
      <c r="HF725" s="500"/>
      <c r="HG725" s="500"/>
      <c r="HH725" s="500"/>
      <c r="HI725" s="500"/>
      <c r="HJ725" s="500"/>
      <c r="HK725" s="500"/>
      <c r="HL725" s="500"/>
      <c r="HM725" s="500"/>
      <c r="HN725" s="500"/>
      <c r="HO725" s="500"/>
      <c r="HP725" s="500"/>
      <c r="HQ725" s="500"/>
      <c r="HR725" s="500"/>
      <c r="HS725" s="500"/>
      <c r="HT725" s="500"/>
      <c r="HU725" s="500"/>
      <c r="HV725" s="500"/>
      <c r="HW725" s="500"/>
      <c r="HX725" s="500"/>
      <c r="HY725" s="500"/>
      <c r="HZ725" s="500"/>
      <c r="IA725" s="500"/>
      <c r="IB725" s="500"/>
      <c r="IC725" s="500"/>
      <c r="ID725" s="500"/>
      <c r="IE725" s="500"/>
      <c r="IF725" s="500"/>
      <c r="IG725" s="500"/>
      <c r="IH725" s="500"/>
      <c r="II725" s="500"/>
      <c r="IJ725" s="500"/>
      <c r="IK725" s="500"/>
      <c r="IL725" s="500"/>
      <c r="IM725" s="500"/>
      <c r="IN725" s="500"/>
      <c r="IO725" s="500"/>
      <c r="IP725" s="500"/>
      <c r="IQ725" s="500"/>
      <c r="IR725" s="500"/>
      <c r="IS725" s="500"/>
      <c r="IT725" s="500"/>
      <c r="IU725" s="500"/>
      <c r="IV725" s="500"/>
      <c r="IW725" s="500"/>
      <c r="IX725" s="500"/>
      <c r="IY725" s="500"/>
      <c r="IZ725" s="500"/>
      <c r="JA725" s="500"/>
      <c r="JB725" s="500"/>
      <c r="JC725" s="500"/>
      <c r="JD725" s="500"/>
      <c r="JE725" s="500"/>
      <c r="JF725" s="500"/>
      <c r="JG725" s="500"/>
      <c r="JH725" s="500"/>
      <c r="JI725" s="500"/>
      <c r="JJ725" s="500"/>
      <c r="JK725" s="500"/>
    </row>
    <row r="726" ht="11.25" customHeight="1">
      <c r="A726" s="500"/>
      <c r="B726" s="500"/>
      <c r="C726" s="500"/>
      <c r="D726" s="640" t="s">
        <v>198</v>
      </c>
      <c r="E726" s="540"/>
      <c r="F726" s="540"/>
      <c r="G726" s="540"/>
      <c r="H726" s="540"/>
      <c r="I726" s="540"/>
      <c r="J726" s="540"/>
      <c r="K726" s="540"/>
      <c r="L726" s="540"/>
      <c r="M726" s="540"/>
      <c r="N726" s="540"/>
      <c r="O726" s="540"/>
      <c r="P726" s="540"/>
      <c r="Q726" s="540"/>
      <c r="R726" s="540"/>
      <c r="S726" s="540"/>
      <c r="T726" s="540"/>
      <c r="U726" s="500"/>
      <c r="V726" s="500"/>
      <c r="W726" s="500"/>
      <c r="X726" s="500"/>
      <c r="Y726" s="500"/>
      <c r="Z726" s="500"/>
      <c r="AA726" s="800"/>
      <c r="AB726" s="500"/>
      <c r="AC726" s="498"/>
      <c r="AD726" s="494"/>
      <c r="AE726" s="494"/>
      <c r="AF726" s="494"/>
      <c r="AG726" s="494"/>
      <c r="AH726" s="494"/>
      <c r="AI726" s="494"/>
      <c r="AJ726" s="494"/>
      <c r="AK726" s="494"/>
      <c r="AL726" s="494"/>
      <c r="AM726" s="494"/>
      <c r="AN726" s="494"/>
      <c r="AO726" s="500"/>
      <c r="AQ726" s="494"/>
      <c r="AR726" s="494"/>
      <c r="AS726" s="494"/>
      <c r="AT726" s="494"/>
      <c r="AU726" s="501" t="s">
        <v>173</v>
      </c>
      <c r="AV726" s="534">
        <v>0.0</v>
      </c>
      <c r="AW726" s="532">
        <f>if(F714&gt;=AE723,1,0)</f>
        <v>1</v>
      </c>
      <c r="AX726" s="494"/>
      <c r="AY726" s="500"/>
      <c r="AZ726" s="801"/>
      <c r="BA726" s="500"/>
      <c r="BB726" s="500"/>
      <c r="BC726" s="500"/>
      <c r="BD726" s="500"/>
      <c r="BE726" s="500"/>
      <c r="BF726" s="500"/>
      <c r="BG726" s="500"/>
      <c r="BH726" s="500"/>
      <c r="BI726" s="500"/>
      <c r="BJ726" s="500"/>
      <c r="BK726" s="500"/>
      <c r="BL726" s="500"/>
      <c r="BM726" s="500"/>
      <c r="BN726" s="500"/>
      <c r="BO726" s="500"/>
      <c r="BP726" s="500"/>
      <c r="BQ726" s="500"/>
      <c r="BR726" s="500"/>
      <c r="BS726" s="500"/>
      <c r="BT726" s="500"/>
      <c r="BU726" s="500"/>
      <c r="BV726" s="500"/>
      <c r="BW726" s="500"/>
      <c r="BX726" s="500"/>
      <c r="BY726" s="500"/>
      <c r="BZ726" s="500"/>
      <c r="CA726" s="500"/>
      <c r="CB726" s="500"/>
      <c r="CC726" s="500"/>
      <c r="CD726" s="500"/>
      <c r="CE726" s="500"/>
      <c r="CF726" s="500"/>
      <c r="CG726" s="500"/>
      <c r="CH726" s="500"/>
      <c r="CI726" s="500"/>
      <c r="CJ726" s="500"/>
      <c r="CK726" s="500"/>
      <c r="CL726" s="500"/>
      <c r="CM726" s="500"/>
      <c r="CN726" s="500"/>
      <c r="CO726" s="500"/>
      <c r="CP726" s="500"/>
      <c r="CQ726" s="500"/>
      <c r="CR726" s="500"/>
      <c r="CS726" s="500"/>
      <c r="CT726" s="500"/>
      <c r="CU726" s="500"/>
      <c r="CV726" s="500"/>
      <c r="CW726" s="500"/>
      <c r="CX726" s="500"/>
      <c r="CY726" s="500"/>
      <c r="CZ726" s="500"/>
      <c r="DA726" s="500"/>
      <c r="DB726" s="500"/>
      <c r="DC726" s="500"/>
      <c r="DD726" s="500"/>
      <c r="DE726" s="500"/>
      <c r="DF726" s="500"/>
      <c r="DG726" s="500"/>
      <c r="DH726" s="500"/>
      <c r="DI726" s="500"/>
      <c r="DJ726" s="500"/>
      <c r="DK726" s="500"/>
      <c r="DL726" s="500"/>
      <c r="DM726" s="500"/>
      <c r="DN726" s="500"/>
      <c r="DO726" s="500"/>
      <c r="DP726" s="500"/>
      <c r="DQ726" s="500"/>
      <c r="DR726" s="500"/>
      <c r="DS726" s="500"/>
      <c r="DT726" s="500"/>
      <c r="DU726" s="500"/>
      <c r="DV726" s="500"/>
      <c r="DW726" s="500"/>
      <c r="DX726" s="500"/>
      <c r="DY726" s="500"/>
      <c r="DZ726" s="500"/>
      <c r="EA726" s="500"/>
      <c r="EB726" s="500"/>
      <c r="EC726" s="500"/>
      <c r="ED726" s="500"/>
      <c r="EE726" s="500"/>
      <c r="EF726" s="500"/>
      <c r="EG726" s="500"/>
      <c r="EH726" s="500"/>
      <c r="EI726" s="500"/>
      <c r="EJ726" s="500"/>
      <c r="EK726" s="500"/>
      <c r="EL726" s="500"/>
      <c r="EM726" s="500"/>
      <c r="EN726" s="500"/>
      <c r="EO726" s="500"/>
      <c r="EP726" s="500"/>
      <c r="EQ726" s="500"/>
      <c r="ER726" s="500"/>
      <c r="ES726" s="500"/>
      <c r="ET726" s="500"/>
      <c r="EU726" s="500"/>
      <c r="EV726" s="500"/>
      <c r="EW726" s="500"/>
      <c r="EX726" s="500"/>
      <c r="EY726" s="500"/>
      <c r="EZ726" s="500"/>
      <c r="FA726" s="500"/>
      <c r="FB726" s="500"/>
      <c r="FC726" s="500"/>
      <c r="FD726" s="500"/>
      <c r="FE726" s="500"/>
      <c r="FF726" s="500"/>
      <c r="FG726" s="500"/>
      <c r="FH726" s="500"/>
      <c r="FI726" s="500"/>
      <c r="FJ726" s="500"/>
      <c r="FK726" s="500"/>
      <c r="FL726" s="500"/>
      <c r="FM726" s="500"/>
      <c r="FN726" s="500"/>
      <c r="FO726" s="500"/>
      <c r="FP726" s="500"/>
      <c r="FQ726" s="500"/>
      <c r="FR726" s="500"/>
      <c r="FS726" s="500"/>
      <c r="FT726" s="500"/>
      <c r="FU726" s="500"/>
      <c r="FV726" s="500"/>
      <c r="FW726" s="500"/>
      <c r="FX726" s="500"/>
      <c r="FY726" s="500"/>
      <c r="FZ726" s="500"/>
      <c r="GA726" s="500"/>
      <c r="GB726" s="500"/>
      <c r="GC726" s="500"/>
      <c r="GD726" s="500"/>
      <c r="GE726" s="500"/>
      <c r="GF726" s="500"/>
      <c r="GG726" s="500"/>
      <c r="GH726" s="500"/>
      <c r="GI726" s="500"/>
      <c r="GJ726" s="500"/>
      <c r="GK726" s="500"/>
      <c r="GL726" s="500"/>
      <c r="GM726" s="500"/>
      <c r="GN726" s="500"/>
      <c r="GO726" s="500"/>
      <c r="GP726" s="500"/>
      <c r="GQ726" s="500"/>
      <c r="GR726" s="500"/>
      <c r="GS726" s="500"/>
      <c r="GT726" s="500"/>
      <c r="GU726" s="500"/>
      <c r="GV726" s="500"/>
      <c r="GW726" s="500"/>
      <c r="GX726" s="500"/>
      <c r="GY726" s="500"/>
      <c r="GZ726" s="500"/>
      <c r="HA726" s="500"/>
      <c r="HB726" s="500"/>
      <c r="HC726" s="500"/>
      <c r="HD726" s="500"/>
      <c r="HE726" s="500"/>
      <c r="HF726" s="500"/>
      <c r="HG726" s="500"/>
      <c r="HH726" s="500"/>
      <c r="HI726" s="500"/>
      <c r="HJ726" s="500"/>
      <c r="HK726" s="500"/>
      <c r="HL726" s="500"/>
      <c r="HM726" s="500"/>
      <c r="HN726" s="500"/>
      <c r="HO726" s="500"/>
      <c r="HP726" s="500"/>
      <c r="HQ726" s="500"/>
      <c r="HR726" s="500"/>
      <c r="HS726" s="500"/>
      <c r="HT726" s="500"/>
      <c r="HU726" s="500"/>
      <c r="HV726" s="500"/>
      <c r="HW726" s="500"/>
      <c r="HX726" s="500"/>
      <c r="HY726" s="500"/>
      <c r="HZ726" s="500"/>
      <c r="IA726" s="500"/>
      <c r="IB726" s="500"/>
      <c r="IC726" s="500"/>
      <c r="ID726" s="500"/>
      <c r="IE726" s="500"/>
      <c r="IF726" s="500"/>
      <c r="IG726" s="500"/>
      <c r="IH726" s="500"/>
      <c r="II726" s="500"/>
      <c r="IJ726" s="500"/>
      <c r="IK726" s="500"/>
      <c r="IL726" s="500"/>
      <c r="IM726" s="500"/>
      <c r="IN726" s="500"/>
      <c r="IO726" s="500"/>
      <c r="IP726" s="500"/>
      <c r="IQ726" s="500"/>
      <c r="IR726" s="500"/>
      <c r="IS726" s="500"/>
      <c r="IT726" s="500"/>
      <c r="IU726" s="500"/>
      <c r="IV726" s="500"/>
      <c r="IW726" s="500"/>
      <c r="IX726" s="500"/>
      <c r="IY726" s="500"/>
      <c r="IZ726" s="500"/>
      <c r="JA726" s="500"/>
      <c r="JB726" s="500"/>
      <c r="JC726" s="500"/>
      <c r="JD726" s="500"/>
      <c r="JE726" s="500"/>
      <c r="JF726" s="500"/>
      <c r="JG726" s="500"/>
      <c r="JH726" s="500"/>
      <c r="JI726" s="500"/>
      <c r="JJ726" s="500"/>
      <c r="JK726" s="500"/>
    </row>
    <row r="727" ht="11.25" customHeight="1">
      <c r="A727" s="500"/>
      <c r="B727" s="500"/>
      <c r="C727" s="500"/>
      <c r="D727" s="596" t="s">
        <v>199</v>
      </c>
      <c r="E727" s="788" t="str">
        <f>IFERROR(__xludf.DUMMYFUNCTION("split(regexReplace(TO_TEXT(NPCs!AC734), ""(.)"", ""$1_""), ""_"")"),"#VALUE!")</f>
        <v>#VALUE!</v>
      </c>
      <c r="F727" s="542"/>
      <c r="G727" s="542"/>
      <c r="H727" s="542"/>
      <c r="I727" s="542"/>
      <c r="J727" s="542"/>
      <c r="K727" s="542"/>
      <c r="L727" s="543"/>
      <c r="M727" s="540"/>
      <c r="N727" s="540"/>
      <c r="O727" s="540"/>
      <c r="P727" s="540"/>
      <c r="Q727" s="540"/>
      <c r="R727" s="540"/>
      <c r="S727" s="540"/>
      <c r="T727" s="540"/>
      <c r="U727" s="500"/>
      <c r="V727" s="500"/>
      <c r="W727" s="500"/>
      <c r="X727" s="500"/>
      <c r="Y727" s="500"/>
      <c r="Z727" s="500"/>
      <c r="AA727" s="800"/>
      <c r="AB727" s="500"/>
      <c r="AC727" s="498" t="s">
        <v>174</v>
      </c>
      <c r="AD727" s="536" t="s">
        <v>175</v>
      </c>
      <c r="AE727" s="536" t="s">
        <v>176</v>
      </c>
      <c r="AF727" s="537">
        <f>MAX(If(AE723+sum(AK724:AK725)&gt;12,20,AE723+sum(AK724:AK725)),2)</f>
        <v>2</v>
      </c>
      <c r="AG727" s="537" t="str">
        <f>"+"</f>
        <v>+</v>
      </c>
      <c r="AH727" s="537">
        <f>sum(AL724:AL725)</f>
        <v>0</v>
      </c>
      <c r="AI727" s="538" t="str">
        <f>"+"</f>
        <v>+</v>
      </c>
      <c r="AJ727" s="538">
        <f>AH727+IF(countIf(AD724:AD725,"PROSPIT")&gt;0,1,0)</f>
        <v>0</v>
      </c>
      <c r="AK727" s="539" t="str">
        <f>"+"</f>
        <v>+</v>
      </c>
      <c r="AL727" s="539">
        <f>AH727+IF(countIf(AD724:AD725,"DERSE")&gt;0,1,0)</f>
        <v>0</v>
      </c>
      <c r="AM727" s="494"/>
      <c r="AN727" s="499" t="s">
        <v>136</v>
      </c>
      <c r="AO727" s="500"/>
      <c r="AQ727" s="494">
        <f>0+Countif(AD724:AD725,"CANINE")</f>
        <v>0</v>
      </c>
      <c r="AR727" s="499">
        <f>(COUNTIF(AQ716:AQ750,"&gt;0")-1)*2</f>
        <v>-2</v>
      </c>
      <c r="AS727" s="494">
        <f>8+countIf(AD723:AD724, "LIGHTWEIGHT")*2</f>
        <v>8</v>
      </c>
      <c r="AT727" s="494"/>
      <c r="AU727" s="498" t="s">
        <v>177</v>
      </c>
      <c r="AV727" s="495">
        <f>If(AE723+AR727&gt;=AS727,MAX(AS727-AE723,0),AR727)</f>
        <v>-2</v>
      </c>
      <c r="AW727" s="499">
        <v>0.0</v>
      </c>
      <c r="AX727" s="494"/>
      <c r="AY727" s="500"/>
      <c r="AZ727" s="801"/>
      <c r="BA727" s="500"/>
      <c r="BB727" s="500"/>
      <c r="BC727" s="500"/>
      <c r="BD727" s="500"/>
      <c r="BE727" s="500"/>
      <c r="BF727" s="500"/>
      <c r="BG727" s="500"/>
      <c r="BH727" s="500"/>
      <c r="BI727" s="500"/>
      <c r="BJ727" s="500"/>
      <c r="BK727" s="500"/>
      <c r="BL727" s="500"/>
      <c r="BM727" s="500"/>
      <c r="BN727" s="500"/>
      <c r="BO727" s="500"/>
      <c r="BP727" s="500"/>
      <c r="BQ727" s="500"/>
      <c r="BR727" s="500"/>
      <c r="BS727" s="500"/>
      <c r="BT727" s="500"/>
      <c r="BU727" s="500"/>
      <c r="BV727" s="500"/>
      <c r="BW727" s="500"/>
      <c r="BX727" s="500"/>
      <c r="BY727" s="500"/>
      <c r="BZ727" s="500"/>
      <c r="CA727" s="500"/>
      <c r="CB727" s="500"/>
      <c r="CC727" s="500"/>
      <c r="CD727" s="500"/>
      <c r="CE727" s="500"/>
      <c r="CF727" s="500"/>
      <c r="CG727" s="500"/>
      <c r="CH727" s="500"/>
      <c r="CI727" s="500"/>
      <c r="CJ727" s="500"/>
      <c r="CK727" s="500"/>
      <c r="CL727" s="500"/>
      <c r="CM727" s="500"/>
      <c r="CN727" s="500"/>
      <c r="CO727" s="500"/>
      <c r="CP727" s="500"/>
      <c r="CQ727" s="500"/>
      <c r="CR727" s="500"/>
      <c r="CS727" s="500"/>
      <c r="CT727" s="500"/>
      <c r="CU727" s="500"/>
      <c r="CV727" s="500"/>
      <c r="CW727" s="500"/>
      <c r="CX727" s="500"/>
      <c r="CY727" s="500"/>
      <c r="CZ727" s="500"/>
      <c r="DA727" s="500"/>
      <c r="DB727" s="500"/>
      <c r="DC727" s="500"/>
      <c r="DD727" s="500"/>
      <c r="DE727" s="500"/>
      <c r="DF727" s="500"/>
      <c r="DG727" s="500"/>
      <c r="DH727" s="500"/>
      <c r="DI727" s="500"/>
      <c r="DJ727" s="500"/>
      <c r="DK727" s="500"/>
      <c r="DL727" s="500"/>
      <c r="DM727" s="500"/>
      <c r="DN727" s="500"/>
      <c r="DO727" s="500"/>
      <c r="DP727" s="500"/>
      <c r="DQ727" s="500"/>
      <c r="DR727" s="500"/>
      <c r="DS727" s="500"/>
      <c r="DT727" s="500"/>
      <c r="DU727" s="500"/>
      <c r="DV727" s="500"/>
      <c r="DW727" s="500"/>
      <c r="DX727" s="500"/>
      <c r="DY727" s="500"/>
      <c r="DZ727" s="500"/>
      <c r="EA727" s="500"/>
      <c r="EB727" s="500"/>
      <c r="EC727" s="500"/>
      <c r="ED727" s="500"/>
      <c r="EE727" s="500"/>
      <c r="EF727" s="500"/>
      <c r="EG727" s="500"/>
      <c r="EH727" s="500"/>
      <c r="EI727" s="500"/>
      <c r="EJ727" s="500"/>
      <c r="EK727" s="500"/>
      <c r="EL727" s="500"/>
      <c r="EM727" s="500"/>
      <c r="EN727" s="500"/>
      <c r="EO727" s="500"/>
      <c r="EP727" s="500"/>
      <c r="EQ727" s="500"/>
      <c r="ER727" s="500"/>
      <c r="ES727" s="500"/>
      <c r="ET727" s="500"/>
      <c r="EU727" s="500"/>
      <c r="EV727" s="500"/>
      <c r="EW727" s="500"/>
      <c r="EX727" s="500"/>
      <c r="EY727" s="500"/>
      <c r="EZ727" s="500"/>
      <c r="FA727" s="500"/>
      <c r="FB727" s="500"/>
      <c r="FC727" s="500"/>
      <c r="FD727" s="500"/>
      <c r="FE727" s="500"/>
      <c r="FF727" s="500"/>
      <c r="FG727" s="500"/>
      <c r="FH727" s="500"/>
      <c r="FI727" s="500"/>
      <c r="FJ727" s="500"/>
      <c r="FK727" s="500"/>
      <c r="FL727" s="500"/>
      <c r="FM727" s="500"/>
      <c r="FN727" s="500"/>
      <c r="FO727" s="500"/>
      <c r="FP727" s="500"/>
      <c r="FQ727" s="500"/>
      <c r="FR727" s="500"/>
      <c r="FS727" s="500"/>
      <c r="FT727" s="500"/>
      <c r="FU727" s="500"/>
      <c r="FV727" s="500"/>
      <c r="FW727" s="500"/>
      <c r="FX727" s="500"/>
      <c r="FY727" s="500"/>
      <c r="FZ727" s="500"/>
      <c r="GA727" s="500"/>
      <c r="GB727" s="500"/>
      <c r="GC727" s="500"/>
      <c r="GD727" s="500"/>
      <c r="GE727" s="500"/>
      <c r="GF727" s="500"/>
      <c r="GG727" s="500"/>
      <c r="GH727" s="500"/>
      <c r="GI727" s="500"/>
      <c r="GJ727" s="500"/>
      <c r="GK727" s="500"/>
      <c r="GL727" s="500"/>
      <c r="GM727" s="500"/>
      <c r="GN727" s="500"/>
      <c r="GO727" s="500"/>
      <c r="GP727" s="500"/>
      <c r="GQ727" s="500"/>
      <c r="GR727" s="500"/>
      <c r="GS727" s="500"/>
      <c r="GT727" s="500"/>
      <c r="GU727" s="500"/>
      <c r="GV727" s="500"/>
      <c r="GW727" s="500"/>
      <c r="GX727" s="500"/>
      <c r="GY727" s="500"/>
      <c r="GZ727" s="500"/>
      <c r="HA727" s="500"/>
      <c r="HB727" s="500"/>
      <c r="HC727" s="500"/>
      <c r="HD727" s="500"/>
      <c r="HE727" s="500"/>
      <c r="HF727" s="500"/>
      <c r="HG727" s="500"/>
      <c r="HH727" s="500"/>
      <c r="HI727" s="500"/>
      <c r="HJ727" s="500"/>
      <c r="HK727" s="500"/>
      <c r="HL727" s="500"/>
      <c r="HM727" s="500"/>
      <c r="HN727" s="500"/>
      <c r="HO727" s="500"/>
      <c r="HP727" s="500"/>
      <c r="HQ727" s="500"/>
      <c r="HR727" s="500"/>
      <c r="HS727" s="500"/>
      <c r="HT727" s="500"/>
      <c r="HU727" s="500"/>
      <c r="HV727" s="500"/>
      <c r="HW727" s="500"/>
      <c r="HX727" s="500"/>
      <c r="HY727" s="500"/>
      <c r="HZ727" s="500"/>
      <c r="IA727" s="500"/>
      <c r="IB727" s="500"/>
      <c r="IC727" s="500"/>
      <c r="ID727" s="500"/>
      <c r="IE727" s="500"/>
      <c r="IF727" s="500"/>
      <c r="IG727" s="500"/>
      <c r="IH727" s="500"/>
      <c r="II727" s="500"/>
      <c r="IJ727" s="500"/>
      <c r="IK727" s="500"/>
      <c r="IL727" s="500"/>
      <c r="IM727" s="500"/>
      <c r="IN727" s="500"/>
      <c r="IO727" s="500"/>
      <c r="IP727" s="500"/>
      <c r="IQ727" s="500"/>
      <c r="IR727" s="500"/>
      <c r="IS727" s="500"/>
      <c r="IT727" s="500"/>
      <c r="IU727" s="500"/>
      <c r="IV727" s="500"/>
      <c r="IW727" s="500"/>
      <c r="IX727" s="500"/>
      <c r="IY727" s="500"/>
      <c r="IZ727" s="500"/>
      <c r="JA727" s="500"/>
      <c r="JB727" s="500"/>
      <c r="JC727" s="500"/>
      <c r="JD727" s="500"/>
      <c r="JE727" s="500"/>
      <c r="JF727" s="500"/>
      <c r="JG727" s="500"/>
      <c r="JH727" s="500"/>
      <c r="JI727" s="500"/>
      <c r="JJ727" s="500"/>
      <c r="JK727" s="500"/>
    </row>
    <row r="728" ht="11.25" customHeight="1">
      <c r="A728" s="500"/>
      <c r="B728" s="500"/>
      <c r="C728" s="500"/>
      <c r="D728" s="596" t="s">
        <v>205</v>
      </c>
      <c r="E728" s="639" t="str">
        <f t="array" ref="E728">IFERROR(INDEX(Code_KindReturn, MATCH(TRUE, EXACT(E727, Code_Code), 0)),"")</f>
        <v/>
      </c>
      <c r="F728" s="639" t="str">
        <f t="array" ref="F728">IFERROR(INDEX(Code_GristReturn, MATCH(TRUE, EXACT(F727, Code_Code), 0)),"")</f>
        <v/>
      </c>
      <c r="G728" s="639" t="str">
        <f t="array" ref="G728">IFERROR(INDEX(Code_Trait1Return, MATCH(TRUE, EXACT(G727, Code_Code), 0)),"")</f>
        <v/>
      </c>
      <c r="H728" s="639" t="str">
        <f t="array" ref="H728">IFERROR(INDEX(Code_Trait2Return, MATCH(TRUE, EXACT(H727, Code_Code), 0)),"")</f>
        <v/>
      </c>
      <c r="I728" s="639" t="str">
        <f t="array" ref="I728">IFERROR(INDEX(Code_Action1Return, MATCH(TRUE, EXACT(I727, Code_Code), 0)),"")</f>
        <v/>
      </c>
      <c r="J728" s="639" t="str">
        <f t="array" ref="J728">IFERROR(INDEX(Code_Action2Return, MATCH(TRUE, EXACT(J727, Code_Code), 0)),"")</f>
        <v/>
      </c>
      <c r="K728" s="639" t="str">
        <f t="array" ref="K728">IFERROR(INDEX(Code_Action3Return, MATCH(TRUE, EXACT(K727, Code_Code), 0)),"")</f>
        <v/>
      </c>
      <c r="L728" s="639" t="str">
        <f t="array" ref="L728">IFERROR(INDEX(Code_Action4Return, MATCH(TRUE, EXACT(L727, Code_Code), 0)),"")</f>
        <v/>
      </c>
      <c r="M728" s="540"/>
      <c r="N728" s="540"/>
      <c r="O728" s="540"/>
      <c r="P728" s="540"/>
      <c r="Q728" s="540"/>
      <c r="R728" s="540"/>
      <c r="S728" s="596" t="s">
        <v>160</v>
      </c>
      <c r="T728" s="517" t="s">
        <v>161</v>
      </c>
      <c r="U728" s="500"/>
      <c r="V728" s="500"/>
      <c r="W728" s="500"/>
      <c r="X728" s="500"/>
      <c r="Y728" s="500"/>
      <c r="Z728" s="500"/>
      <c r="AA728" s="802"/>
      <c r="AB728" s="526"/>
      <c r="AC728" s="796" t="str">
        <f>IF(countIf(AD724:AD725,"META")&gt;0," + ",if(AD728="",""," + "))</f>
        <v/>
      </c>
      <c r="AD728" s="541" t="str">
        <f>IF(countIf(AD724:AD725,"META")&gt;0,"",AD723)</f>
        <v/>
      </c>
      <c r="AE728" s="542" t="str">
        <f>IF(countIf(AD724:AD725,"META")&gt;0,"",if(AD728="","","d"))</f>
        <v/>
      </c>
      <c r="AF728" s="543" t="str">
        <f>IF(countIf(AD724:AD725,"META")&gt;0,AF727/2+1,IF(AD728&lt;&gt;"",AF727,""))</f>
        <v/>
      </c>
      <c r="AG728" s="544" t="str">
        <f>IF(AH727&gt;0,"+","")</f>
        <v/>
      </c>
      <c r="AH728" s="543" t="str">
        <f>if(AH727=0,"",AH727)</f>
        <v/>
      </c>
      <c r="AI728" s="545" t="str">
        <f>CONCATENATE( If(countIf(AD724:AD725,"DRACONIC")&gt;0,"+1d2",""),IF(AJ727&gt;0,"+",""))</f>
        <v/>
      </c>
      <c r="AJ728" s="546" t="str">
        <f>if(AJ727=0,"",AJ727)</f>
        <v/>
      </c>
      <c r="AK728" s="547" t="str">
        <f>CONCATENATE( If(countIf(AD724:AD725,"DRACONIC")&gt;0,"+1d2",""),IF(AL727&gt;0,"+",""))</f>
        <v/>
      </c>
      <c r="AL728" s="548" t="str">
        <f>if(AL727=0,"",AL727)</f>
        <v/>
      </c>
      <c r="AM728" s="525"/>
      <c r="AN728" s="516">
        <f>AF727/2+1+AH727</f>
        <v>2</v>
      </c>
      <c r="AO728" s="526"/>
      <c r="AP728" s="637"/>
      <c r="AQ728" s="525">
        <f>0-COUNTIF(AD724:AD725,"FELINE")</f>
        <v>0</v>
      </c>
      <c r="AR728" s="797">
        <f>(COUNTIF(AQ716:AQ750,"&lt;0")-1)*2</f>
        <v>-2</v>
      </c>
      <c r="AS728" s="525">
        <f>8+countIf(AD723:AD724, "LIGHTWEIGHT")*2</f>
        <v>8</v>
      </c>
      <c r="AT728" s="525"/>
      <c r="AU728" s="798" t="s">
        <v>178</v>
      </c>
      <c r="AV728" s="527">
        <f>If(AE723+AR728&gt;=AS728,MAX(AS728-AE723,0),AR728)</f>
        <v>-2</v>
      </c>
      <c r="AW728" s="797">
        <v>0.0</v>
      </c>
      <c r="AX728" s="525"/>
      <c r="AY728" s="526"/>
      <c r="AZ728" s="803"/>
      <c r="BA728" s="500"/>
      <c r="BB728" s="500"/>
      <c r="BC728" s="500"/>
      <c r="BD728" s="500"/>
      <c r="BE728" s="500"/>
      <c r="BF728" s="500"/>
      <c r="BG728" s="500"/>
      <c r="BH728" s="500"/>
      <c r="BI728" s="500"/>
      <c r="BJ728" s="500"/>
      <c r="BK728" s="500"/>
      <c r="BL728" s="500"/>
      <c r="BM728" s="500"/>
      <c r="BN728" s="500"/>
      <c r="BO728" s="500"/>
      <c r="BP728" s="500"/>
      <c r="BQ728" s="500"/>
      <c r="BR728" s="500"/>
      <c r="BS728" s="500"/>
      <c r="BT728" s="500"/>
      <c r="BU728" s="500"/>
      <c r="BV728" s="500"/>
      <c r="BW728" s="500"/>
      <c r="BX728" s="500"/>
      <c r="BY728" s="500"/>
      <c r="BZ728" s="500"/>
      <c r="CA728" s="500"/>
      <c r="CB728" s="500"/>
      <c r="CC728" s="500"/>
      <c r="CD728" s="500"/>
      <c r="CE728" s="500"/>
      <c r="CF728" s="500"/>
      <c r="CG728" s="500"/>
      <c r="CH728" s="500"/>
      <c r="CI728" s="500"/>
      <c r="CJ728" s="500"/>
      <c r="CK728" s="500"/>
      <c r="CL728" s="500"/>
      <c r="CM728" s="500"/>
      <c r="CN728" s="500"/>
      <c r="CO728" s="500"/>
      <c r="CP728" s="500"/>
      <c r="CQ728" s="500"/>
      <c r="CR728" s="500"/>
      <c r="CS728" s="500"/>
      <c r="CT728" s="500"/>
      <c r="CU728" s="500"/>
      <c r="CV728" s="500"/>
      <c r="CW728" s="500"/>
      <c r="CX728" s="500"/>
      <c r="CY728" s="500"/>
      <c r="CZ728" s="500"/>
      <c r="DA728" s="500"/>
      <c r="DB728" s="500"/>
      <c r="DC728" s="500"/>
      <c r="DD728" s="500"/>
      <c r="DE728" s="500"/>
      <c r="DF728" s="500"/>
      <c r="DG728" s="500"/>
      <c r="DH728" s="500"/>
      <c r="DI728" s="500"/>
      <c r="DJ728" s="500"/>
      <c r="DK728" s="500"/>
      <c r="DL728" s="500"/>
      <c r="DM728" s="500"/>
      <c r="DN728" s="500"/>
      <c r="DO728" s="500"/>
      <c r="DP728" s="500"/>
      <c r="DQ728" s="500"/>
      <c r="DR728" s="500"/>
      <c r="DS728" s="500"/>
      <c r="DT728" s="500"/>
      <c r="DU728" s="500"/>
      <c r="DV728" s="500"/>
      <c r="DW728" s="500"/>
      <c r="DX728" s="500"/>
      <c r="DY728" s="500"/>
      <c r="DZ728" s="500"/>
      <c r="EA728" s="500"/>
      <c r="EB728" s="500"/>
      <c r="EC728" s="500"/>
      <c r="ED728" s="500"/>
      <c r="EE728" s="500"/>
      <c r="EF728" s="500"/>
      <c r="EG728" s="500"/>
      <c r="EH728" s="500"/>
      <c r="EI728" s="500"/>
      <c r="EJ728" s="500"/>
      <c r="EK728" s="500"/>
      <c r="EL728" s="500"/>
      <c r="EM728" s="500"/>
      <c r="EN728" s="500"/>
      <c r="EO728" s="500"/>
      <c r="EP728" s="500"/>
      <c r="EQ728" s="500"/>
      <c r="ER728" s="500"/>
      <c r="ES728" s="500"/>
      <c r="ET728" s="500"/>
      <c r="EU728" s="500"/>
      <c r="EV728" s="500"/>
      <c r="EW728" s="500"/>
      <c r="EX728" s="500"/>
      <c r="EY728" s="500"/>
      <c r="EZ728" s="500"/>
      <c r="FA728" s="500"/>
      <c r="FB728" s="500"/>
      <c r="FC728" s="500"/>
      <c r="FD728" s="500"/>
      <c r="FE728" s="500"/>
      <c r="FF728" s="500"/>
      <c r="FG728" s="500"/>
      <c r="FH728" s="500"/>
      <c r="FI728" s="500"/>
      <c r="FJ728" s="500"/>
      <c r="FK728" s="500"/>
      <c r="FL728" s="500"/>
      <c r="FM728" s="500"/>
      <c r="FN728" s="500"/>
      <c r="FO728" s="500"/>
      <c r="FP728" s="500"/>
      <c r="FQ728" s="500"/>
      <c r="FR728" s="500"/>
      <c r="FS728" s="500"/>
      <c r="FT728" s="500"/>
      <c r="FU728" s="500"/>
      <c r="FV728" s="500"/>
      <c r="FW728" s="500"/>
      <c r="FX728" s="500"/>
      <c r="FY728" s="500"/>
      <c r="FZ728" s="500"/>
      <c r="GA728" s="500"/>
      <c r="GB728" s="500"/>
      <c r="GC728" s="500"/>
      <c r="GD728" s="500"/>
      <c r="GE728" s="500"/>
      <c r="GF728" s="500"/>
      <c r="GG728" s="500"/>
      <c r="GH728" s="500"/>
      <c r="GI728" s="500"/>
      <c r="GJ728" s="500"/>
      <c r="GK728" s="500"/>
      <c r="GL728" s="500"/>
      <c r="GM728" s="500"/>
      <c r="GN728" s="500"/>
      <c r="GO728" s="500"/>
      <c r="GP728" s="500"/>
      <c r="GQ728" s="500"/>
      <c r="GR728" s="500"/>
      <c r="GS728" s="500"/>
      <c r="GT728" s="500"/>
      <c r="GU728" s="500"/>
      <c r="GV728" s="500"/>
      <c r="GW728" s="500"/>
      <c r="GX728" s="500"/>
      <c r="GY728" s="500"/>
      <c r="GZ728" s="500"/>
      <c r="HA728" s="500"/>
      <c r="HB728" s="500"/>
      <c r="HC728" s="500"/>
      <c r="HD728" s="500"/>
      <c r="HE728" s="500"/>
      <c r="HF728" s="500"/>
      <c r="HG728" s="500"/>
      <c r="HH728" s="500"/>
      <c r="HI728" s="500"/>
      <c r="HJ728" s="500"/>
      <c r="HK728" s="500"/>
      <c r="HL728" s="500"/>
      <c r="HM728" s="500"/>
      <c r="HN728" s="500"/>
      <c r="HO728" s="500"/>
      <c r="HP728" s="500"/>
      <c r="HQ728" s="500"/>
      <c r="HR728" s="500"/>
      <c r="HS728" s="500"/>
      <c r="HT728" s="500"/>
      <c r="HU728" s="500"/>
      <c r="HV728" s="500"/>
      <c r="HW728" s="500"/>
      <c r="HX728" s="500"/>
      <c r="HY728" s="500"/>
      <c r="HZ728" s="500"/>
      <c r="IA728" s="500"/>
      <c r="IB728" s="500"/>
      <c r="IC728" s="500"/>
      <c r="ID728" s="500"/>
      <c r="IE728" s="500"/>
      <c r="IF728" s="500"/>
      <c r="IG728" s="500"/>
      <c r="IH728" s="500"/>
      <c r="II728" s="500"/>
      <c r="IJ728" s="500"/>
      <c r="IK728" s="500"/>
      <c r="IL728" s="500"/>
      <c r="IM728" s="500"/>
      <c r="IN728" s="500"/>
      <c r="IO728" s="500"/>
      <c r="IP728" s="500"/>
      <c r="IQ728" s="500"/>
      <c r="IR728" s="500"/>
      <c r="IS728" s="500"/>
      <c r="IT728" s="500"/>
      <c r="IU728" s="500"/>
      <c r="IV728" s="500"/>
      <c r="IW728" s="500"/>
      <c r="IX728" s="500"/>
      <c r="IY728" s="500"/>
      <c r="IZ728" s="500"/>
      <c r="JA728" s="500"/>
      <c r="JB728" s="500"/>
      <c r="JC728" s="500"/>
      <c r="JD728" s="500"/>
      <c r="JE728" s="500"/>
      <c r="JF728" s="500"/>
      <c r="JG728" s="500"/>
      <c r="JH728" s="500"/>
      <c r="JI728" s="500"/>
      <c r="JJ728" s="500"/>
      <c r="JK728" s="500"/>
    </row>
    <row r="729" ht="11.25" customHeight="1">
      <c r="A729" s="500"/>
      <c r="B729" s="500"/>
      <c r="C729" s="500"/>
      <c r="D729" s="596" t="s">
        <v>206</v>
      </c>
      <c r="E729" s="540" t="str">
        <f>IFERROR(VLOOKUP(E728,LookupKind,3, FALSE))</f>
        <v/>
      </c>
      <c r="F729" s="540"/>
      <c r="G729" s="540"/>
      <c r="H729" s="540"/>
      <c r="I729" s="540"/>
      <c r="J729" s="540"/>
      <c r="K729" s="540"/>
      <c r="L729" s="540"/>
      <c r="M729" s="540"/>
      <c r="N729" s="540"/>
      <c r="O729" s="540"/>
      <c r="P729" s="540"/>
      <c r="Q729" s="540"/>
      <c r="R729" s="596" t="s">
        <v>163</v>
      </c>
      <c r="S729" s="658">
        <v>-2.0</v>
      </c>
      <c r="T729" s="659">
        <v>1.0</v>
      </c>
      <c r="U729" s="500"/>
      <c r="V729" s="500"/>
      <c r="W729" s="500"/>
      <c r="X729" s="500"/>
      <c r="Y729" s="500"/>
      <c r="Z729" s="500"/>
      <c r="AA729" s="500"/>
      <c r="AB729" s="500"/>
      <c r="AC729" s="804" t="s">
        <v>208</v>
      </c>
      <c r="AD729" s="540"/>
      <c r="AE729" s="494"/>
      <c r="AF729" s="494"/>
      <c r="AG729" s="494"/>
      <c r="AH729" s="494"/>
      <c r="AI729" s="494"/>
      <c r="AJ729" s="494"/>
      <c r="AK729" s="494"/>
      <c r="AL729" s="578"/>
      <c r="AM729" s="578"/>
      <c r="AN729" s="578"/>
      <c r="AO729" s="578"/>
      <c r="AP729" s="578"/>
      <c r="AQ729" s="578"/>
      <c r="AR729" s="578"/>
      <c r="AS729" s="578"/>
      <c r="AT729" s="578"/>
      <c r="AU729" s="578"/>
      <c r="AV729" s="578"/>
      <c r="AW729" s="578"/>
      <c r="AX729" s="494"/>
      <c r="AY729" s="500"/>
      <c r="AZ729" s="500"/>
      <c r="BA729" s="500"/>
      <c r="BB729" s="500"/>
      <c r="BC729" s="500"/>
      <c r="BD729" s="500"/>
      <c r="BE729" s="500"/>
      <c r="BF729" s="500"/>
      <c r="BG729" s="500"/>
      <c r="BH729" s="500"/>
      <c r="BI729" s="500"/>
      <c r="BJ729" s="500"/>
      <c r="BK729" s="500"/>
      <c r="BL729" s="500"/>
      <c r="BM729" s="500"/>
      <c r="BN729" s="500"/>
      <c r="BO729" s="500"/>
      <c r="BP729" s="500"/>
      <c r="BQ729" s="500"/>
      <c r="BR729" s="500"/>
      <c r="BS729" s="500"/>
      <c r="BT729" s="500"/>
      <c r="BU729" s="500"/>
      <c r="BV729" s="500"/>
      <c r="BW729" s="500"/>
      <c r="BX729" s="500"/>
      <c r="BY729" s="500"/>
      <c r="BZ729" s="500"/>
      <c r="CA729" s="500"/>
      <c r="CB729" s="500"/>
      <c r="CC729" s="500"/>
      <c r="CD729" s="500"/>
      <c r="CE729" s="500"/>
      <c r="CF729" s="500"/>
      <c r="CG729" s="500"/>
      <c r="CH729" s="500"/>
      <c r="CI729" s="500"/>
      <c r="CJ729" s="500"/>
      <c r="CK729" s="500"/>
      <c r="CL729" s="500"/>
      <c r="CM729" s="500"/>
      <c r="CN729" s="500"/>
      <c r="CO729" s="500"/>
      <c r="CP729" s="500"/>
      <c r="CQ729" s="500"/>
      <c r="CR729" s="500"/>
      <c r="CS729" s="500"/>
      <c r="CT729" s="500"/>
      <c r="CU729" s="500"/>
      <c r="CV729" s="500"/>
      <c r="CW729" s="500"/>
      <c r="CX729" s="500"/>
      <c r="CY729" s="500"/>
      <c r="CZ729" s="500"/>
      <c r="DA729" s="500"/>
      <c r="DB729" s="500"/>
      <c r="DC729" s="500"/>
      <c r="DD729" s="500"/>
      <c r="DE729" s="500"/>
      <c r="DF729" s="500"/>
      <c r="DG729" s="500"/>
      <c r="DH729" s="500"/>
      <c r="DI729" s="500"/>
      <c r="DJ729" s="500"/>
      <c r="DK729" s="500"/>
      <c r="DL729" s="500"/>
      <c r="DM729" s="500"/>
      <c r="DN729" s="500"/>
      <c r="DO729" s="500"/>
      <c r="DP729" s="500"/>
      <c r="DQ729" s="500"/>
      <c r="DR729" s="500"/>
      <c r="DS729" s="500"/>
      <c r="DT729" s="500"/>
      <c r="DU729" s="500"/>
      <c r="DV729" s="500"/>
      <c r="DW729" s="500"/>
      <c r="DX729" s="500"/>
      <c r="DY729" s="500"/>
      <c r="DZ729" s="500"/>
      <c r="EA729" s="500"/>
      <c r="EB729" s="500"/>
      <c r="EC729" s="500"/>
      <c r="ED729" s="500"/>
      <c r="EE729" s="500"/>
      <c r="EF729" s="500"/>
      <c r="EG729" s="500"/>
      <c r="EH729" s="500"/>
      <c r="EI729" s="500"/>
      <c r="EJ729" s="500"/>
      <c r="EK729" s="500"/>
      <c r="EL729" s="500"/>
      <c r="EM729" s="500"/>
      <c r="EN729" s="500"/>
      <c r="EO729" s="500"/>
      <c r="EP729" s="500"/>
      <c r="EQ729" s="500"/>
      <c r="ER729" s="500"/>
      <c r="ES729" s="500"/>
      <c r="ET729" s="500"/>
      <c r="EU729" s="500"/>
      <c r="EV729" s="500"/>
      <c r="EW729" s="500"/>
      <c r="EX729" s="500"/>
      <c r="EY729" s="500"/>
      <c r="EZ729" s="500"/>
      <c r="FA729" s="500"/>
      <c r="FB729" s="500"/>
      <c r="FC729" s="500"/>
      <c r="FD729" s="500"/>
      <c r="FE729" s="500"/>
      <c r="FF729" s="500"/>
      <c r="FG729" s="500"/>
      <c r="FH729" s="500"/>
      <c r="FI729" s="500"/>
      <c r="FJ729" s="500"/>
      <c r="FK729" s="500"/>
      <c r="FL729" s="500"/>
      <c r="FM729" s="500"/>
      <c r="FN729" s="500"/>
      <c r="FO729" s="500"/>
      <c r="FP729" s="500"/>
      <c r="FQ729" s="500"/>
      <c r="FR729" s="500"/>
      <c r="FS729" s="500"/>
      <c r="FT729" s="500"/>
      <c r="FU729" s="500"/>
      <c r="FV729" s="500"/>
      <c r="FW729" s="500"/>
      <c r="FX729" s="500"/>
      <c r="FY729" s="500"/>
      <c r="FZ729" s="500"/>
      <c r="GA729" s="500"/>
      <c r="GB729" s="500"/>
      <c r="GC729" s="500"/>
      <c r="GD729" s="500"/>
      <c r="GE729" s="500"/>
      <c r="GF729" s="500"/>
      <c r="GG729" s="500"/>
      <c r="GH729" s="500"/>
      <c r="GI729" s="500"/>
      <c r="GJ729" s="500"/>
      <c r="GK729" s="500"/>
      <c r="GL729" s="500"/>
      <c r="GM729" s="500"/>
      <c r="GN729" s="500"/>
      <c r="GO729" s="500"/>
      <c r="GP729" s="500"/>
      <c r="GQ729" s="500"/>
      <c r="GR729" s="500"/>
      <c r="GS729" s="500"/>
      <c r="GT729" s="500"/>
      <c r="GU729" s="500"/>
      <c r="GV729" s="500"/>
      <c r="GW729" s="500"/>
      <c r="GX729" s="500"/>
      <c r="GY729" s="500"/>
      <c r="GZ729" s="500"/>
      <c r="HA729" s="500"/>
      <c r="HB729" s="500"/>
      <c r="HC729" s="500"/>
      <c r="HD729" s="500"/>
      <c r="HE729" s="500"/>
      <c r="HF729" s="500"/>
      <c r="HG729" s="500"/>
      <c r="HH729" s="500"/>
      <c r="HI729" s="500"/>
      <c r="HJ729" s="500"/>
      <c r="HK729" s="500"/>
      <c r="HL729" s="500"/>
      <c r="HM729" s="500"/>
      <c r="HN729" s="500"/>
      <c r="HO729" s="500"/>
      <c r="HP729" s="500"/>
      <c r="HQ729" s="500"/>
      <c r="HR729" s="500"/>
      <c r="HS729" s="500"/>
      <c r="HT729" s="500"/>
      <c r="HU729" s="500"/>
      <c r="HV729" s="500"/>
      <c r="HW729" s="500"/>
      <c r="HX729" s="500"/>
      <c r="HY729" s="500"/>
      <c r="HZ729" s="500"/>
      <c r="IA729" s="500"/>
      <c r="IB729" s="500"/>
      <c r="IC729" s="500"/>
      <c r="ID729" s="500"/>
      <c r="IE729" s="500"/>
      <c r="IF729" s="500"/>
      <c r="IG729" s="500"/>
      <c r="IH729" s="500"/>
      <c r="II729" s="500"/>
      <c r="IJ729" s="500"/>
      <c r="IK729" s="500"/>
      <c r="IL729" s="500"/>
      <c r="IM729" s="500"/>
      <c r="IN729" s="500"/>
      <c r="IO729" s="500"/>
      <c r="IP729" s="500"/>
      <c r="IQ729" s="500"/>
      <c r="IR729" s="500"/>
      <c r="IS729" s="500"/>
      <c r="IT729" s="500"/>
      <c r="IU729" s="500"/>
      <c r="IV729" s="500"/>
      <c r="IW729" s="500"/>
      <c r="IX729" s="500"/>
      <c r="IY729" s="500"/>
      <c r="IZ729" s="500"/>
      <c r="JA729" s="500"/>
      <c r="JB729" s="500"/>
      <c r="JC729" s="500"/>
      <c r="JD729" s="500"/>
      <c r="JE729" s="500"/>
      <c r="JF729" s="500"/>
      <c r="JG729" s="500"/>
      <c r="JH729" s="500"/>
      <c r="JI729" s="500"/>
      <c r="JJ729" s="500"/>
      <c r="JK729" s="500"/>
    </row>
    <row r="730" ht="11.25" customHeight="1">
      <c r="A730" s="500"/>
      <c r="B730" s="500"/>
      <c r="C730" s="500"/>
      <c r="D730" s="596" t="str">
        <f>IFERROR(VLOOKUP(F728,LookupGrist,3, FALSE))</f>
        <v/>
      </c>
      <c r="E730" s="544" t="str">
        <f>IFERROR(__xludf.DUMMYFUNCTION("IFERROR(split(VLOOKUP(D730, AllGrist, 5, false),""d""), """")"),"")</f>
        <v/>
      </c>
      <c r="F730" s="543"/>
      <c r="G730" s="540"/>
      <c r="H730" s="540"/>
      <c r="I730" s="540"/>
      <c r="J730" s="596" t="s">
        <v>166</v>
      </c>
      <c r="K730" s="540" t="s">
        <v>167</v>
      </c>
      <c r="M730" s="540"/>
      <c r="N730" s="540"/>
      <c r="O730" s="540"/>
      <c r="P730" s="540"/>
      <c r="Q730" s="540"/>
      <c r="R730" s="596" t="s">
        <v>164</v>
      </c>
      <c r="S730" s="793">
        <f>if(F730&lt;=10,2,0)</f>
        <v>2</v>
      </c>
      <c r="T730" s="661">
        <v>-1.0</v>
      </c>
      <c r="U730" s="500"/>
      <c r="V730" s="500"/>
      <c r="W730" s="500"/>
      <c r="X730" s="500"/>
      <c r="Y730" s="500"/>
      <c r="Z730" s="500"/>
      <c r="AA730" s="805"/>
      <c r="AB730" s="806"/>
      <c r="AC730" s="787" t="s">
        <v>199</v>
      </c>
      <c r="AD730" s="788" t="str">
        <f>IFERROR(__xludf.DUMMYFUNCTION("split(regexReplace(TO_TEXT( NPCs!AC745), ""(.)"", ""$1_""), ""_"")"),"#VALUE!")</f>
        <v>#VALUE!</v>
      </c>
      <c r="AE730" s="514"/>
      <c r="AF730" s="514"/>
      <c r="AG730" s="514"/>
      <c r="AH730" s="514"/>
      <c r="AI730" s="514"/>
      <c r="AJ730" s="514"/>
      <c r="AK730" s="515"/>
      <c r="AL730" s="535"/>
      <c r="AM730" s="535"/>
      <c r="AN730" s="535"/>
      <c r="AO730" s="535"/>
      <c r="AP730" s="535"/>
      <c r="AQ730" s="535"/>
      <c r="AR730" s="535"/>
      <c r="AS730" s="535"/>
      <c r="AT730" s="535"/>
      <c r="AU730" s="535"/>
      <c r="AV730" s="535"/>
      <c r="AW730" s="535"/>
      <c r="AX730" s="535"/>
      <c r="AY730" s="806"/>
      <c r="AZ730" s="807"/>
      <c r="BA730" s="500"/>
      <c r="BB730" s="500"/>
      <c r="BC730" s="500"/>
      <c r="BD730" s="500"/>
      <c r="BE730" s="500"/>
      <c r="BF730" s="500"/>
      <c r="BG730" s="500"/>
      <c r="BH730" s="500"/>
      <c r="BI730" s="500"/>
      <c r="BJ730" s="500"/>
      <c r="BK730" s="500"/>
      <c r="BL730" s="500"/>
      <c r="BM730" s="500"/>
      <c r="BN730" s="500"/>
      <c r="BO730" s="500"/>
      <c r="BP730" s="500"/>
      <c r="BQ730" s="500"/>
      <c r="BR730" s="500"/>
      <c r="BS730" s="500"/>
      <c r="BT730" s="500"/>
      <c r="BU730" s="500"/>
      <c r="BV730" s="500"/>
      <c r="BW730" s="500"/>
      <c r="BX730" s="500"/>
      <c r="BY730" s="500"/>
      <c r="BZ730" s="500"/>
      <c r="CA730" s="500"/>
      <c r="CB730" s="500"/>
      <c r="CC730" s="500"/>
      <c r="CD730" s="500"/>
      <c r="CE730" s="500"/>
      <c r="CF730" s="500"/>
      <c r="CG730" s="500"/>
      <c r="CH730" s="500"/>
      <c r="CI730" s="500"/>
      <c r="CJ730" s="500"/>
      <c r="CK730" s="500"/>
      <c r="CL730" s="500"/>
      <c r="CM730" s="500"/>
      <c r="CN730" s="500"/>
      <c r="CO730" s="500"/>
      <c r="CP730" s="500"/>
      <c r="CQ730" s="500"/>
      <c r="CR730" s="500"/>
      <c r="CS730" s="500"/>
      <c r="CT730" s="500"/>
      <c r="CU730" s="500"/>
      <c r="CV730" s="500"/>
      <c r="CW730" s="500"/>
      <c r="CX730" s="500"/>
      <c r="CY730" s="500"/>
      <c r="CZ730" s="500"/>
      <c r="DA730" s="500"/>
      <c r="DB730" s="500"/>
      <c r="DC730" s="500"/>
      <c r="DD730" s="500"/>
      <c r="DE730" s="500"/>
      <c r="DF730" s="500"/>
      <c r="DG730" s="500"/>
      <c r="DH730" s="500"/>
      <c r="DI730" s="500"/>
      <c r="DJ730" s="500"/>
      <c r="DK730" s="500"/>
      <c r="DL730" s="500"/>
      <c r="DM730" s="500"/>
      <c r="DN730" s="500"/>
      <c r="DO730" s="500"/>
      <c r="DP730" s="500"/>
      <c r="DQ730" s="500"/>
      <c r="DR730" s="500"/>
      <c r="DS730" s="500"/>
      <c r="DT730" s="500"/>
      <c r="DU730" s="500"/>
      <c r="DV730" s="500"/>
      <c r="DW730" s="500"/>
      <c r="DX730" s="500"/>
      <c r="DY730" s="500"/>
      <c r="DZ730" s="500"/>
      <c r="EA730" s="500"/>
      <c r="EB730" s="500"/>
      <c r="EC730" s="500"/>
      <c r="ED730" s="500"/>
      <c r="EE730" s="500"/>
      <c r="EF730" s="500"/>
      <c r="EG730" s="500"/>
      <c r="EH730" s="500"/>
      <c r="EI730" s="500"/>
      <c r="EJ730" s="500"/>
      <c r="EK730" s="500"/>
      <c r="EL730" s="500"/>
      <c r="EM730" s="500"/>
      <c r="EN730" s="500"/>
      <c r="EO730" s="500"/>
      <c r="EP730" s="500"/>
      <c r="EQ730" s="500"/>
      <c r="ER730" s="500"/>
      <c r="ES730" s="500"/>
      <c r="ET730" s="500"/>
      <c r="EU730" s="500"/>
      <c r="EV730" s="500"/>
      <c r="EW730" s="500"/>
      <c r="EX730" s="500"/>
      <c r="EY730" s="500"/>
      <c r="EZ730" s="500"/>
      <c r="FA730" s="500"/>
      <c r="FB730" s="500"/>
      <c r="FC730" s="500"/>
      <c r="FD730" s="500"/>
      <c r="FE730" s="500"/>
      <c r="FF730" s="500"/>
      <c r="FG730" s="500"/>
      <c r="FH730" s="500"/>
      <c r="FI730" s="500"/>
      <c r="FJ730" s="500"/>
      <c r="FK730" s="500"/>
      <c r="FL730" s="500"/>
      <c r="FM730" s="500"/>
      <c r="FN730" s="500"/>
      <c r="FO730" s="500"/>
      <c r="FP730" s="500"/>
      <c r="FQ730" s="500"/>
      <c r="FR730" s="500"/>
      <c r="FS730" s="500"/>
      <c r="FT730" s="500"/>
      <c r="FU730" s="500"/>
      <c r="FV730" s="500"/>
      <c r="FW730" s="500"/>
      <c r="FX730" s="500"/>
      <c r="FY730" s="500"/>
      <c r="FZ730" s="500"/>
      <c r="GA730" s="500"/>
      <c r="GB730" s="500"/>
      <c r="GC730" s="500"/>
      <c r="GD730" s="500"/>
      <c r="GE730" s="500"/>
      <c r="GF730" s="500"/>
      <c r="GG730" s="500"/>
      <c r="GH730" s="500"/>
      <c r="GI730" s="500"/>
      <c r="GJ730" s="500"/>
      <c r="GK730" s="500"/>
      <c r="GL730" s="500"/>
      <c r="GM730" s="500"/>
      <c r="GN730" s="500"/>
      <c r="GO730" s="500"/>
      <c r="GP730" s="500"/>
      <c r="GQ730" s="500"/>
      <c r="GR730" s="500"/>
      <c r="GS730" s="500"/>
      <c r="GT730" s="500"/>
      <c r="GU730" s="500"/>
      <c r="GV730" s="500"/>
      <c r="GW730" s="500"/>
      <c r="GX730" s="500"/>
      <c r="GY730" s="500"/>
      <c r="GZ730" s="500"/>
      <c r="HA730" s="500"/>
      <c r="HB730" s="500"/>
      <c r="HC730" s="500"/>
      <c r="HD730" s="500"/>
      <c r="HE730" s="500"/>
      <c r="HF730" s="500"/>
      <c r="HG730" s="500"/>
      <c r="HH730" s="500"/>
      <c r="HI730" s="500"/>
      <c r="HJ730" s="500"/>
      <c r="HK730" s="500"/>
      <c r="HL730" s="500"/>
      <c r="HM730" s="500"/>
      <c r="HN730" s="500"/>
      <c r="HO730" s="500"/>
      <c r="HP730" s="500"/>
      <c r="HQ730" s="500"/>
      <c r="HR730" s="500"/>
      <c r="HS730" s="500"/>
      <c r="HT730" s="500"/>
      <c r="HU730" s="500"/>
      <c r="HV730" s="500"/>
      <c r="HW730" s="500"/>
      <c r="HX730" s="500"/>
      <c r="HY730" s="500"/>
      <c r="HZ730" s="500"/>
      <c r="IA730" s="500"/>
      <c r="IB730" s="500"/>
      <c r="IC730" s="500"/>
      <c r="ID730" s="500"/>
      <c r="IE730" s="500"/>
      <c r="IF730" s="500"/>
      <c r="IG730" s="500"/>
      <c r="IH730" s="500"/>
      <c r="II730" s="500"/>
      <c r="IJ730" s="500"/>
      <c r="IK730" s="500"/>
      <c r="IL730" s="500"/>
      <c r="IM730" s="500"/>
      <c r="IN730" s="500"/>
      <c r="IO730" s="500"/>
      <c r="IP730" s="500"/>
      <c r="IQ730" s="500"/>
      <c r="IR730" s="500"/>
      <c r="IS730" s="500"/>
      <c r="IT730" s="500"/>
      <c r="IU730" s="500"/>
      <c r="IV730" s="500"/>
      <c r="IW730" s="500"/>
      <c r="IX730" s="500"/>
      <c r="IY730" s="500"/>
      <c r="IZ730" s="500"/>
      <c r="JA730" s="500"/>
      <c r="JB730" s="500"/>
      <c r="JC730" s="500"/>
      <c r="JD730" s="500"/>
      <c r="JE730" s="500"/>
      <c r="JF730" s="500"/>
      <c r="JG730" s="500"/>
      <c r="JH730" s="500"/>
      <c r="JI730" s="500"/>
      <c r="JJ730" s="500"/>
      <c r="JK730" s="500"/>
    </row>
    <row r="731" ht="11.25" customHeight="1">
      <c r="A731" s="500"/>
      <c r="B731" s="500"/>
      <c r="C731" s="500"/>
      <c r="D731" s="596" t="s">
        <v>169</v>
      </c>
      <c r="E731" s="540" t="str">
        <f>IFERROR(VLOOKUP(G728,LookupTrait,3, FALSE))</f>
        <v/>
      </c>
      <c r="F731" s="540"/>
      <c r="G731" s="540"/>
      <c r="H731" s="540"/>
      <c r="I731" s="540"/>
      <c r="J731" s="596">
        <f>ifError(VLOOKUP(E731,R729:T736,2,FALSE),0)</f>
        <v>0</v>
      </c>
      <c r="K731" s="596">
        <f>ifError(VLOOKUP(E731,R729:T736,3,FALSE),0)</f>
        <v>0</v>
      </c>
      <c r="M731" s="540"/>
      <c r="N731" s="540"/>
      <c r="O731" s="540"/>
      <c r="P731" s="540"/>
      <c r="Q731" s="540"/>
      <c r="R731" s="596" t="s">
        <v>168</v>
      </c>
      <c r="S731" s="534">
        <v>0.0</v>
      </c>
      <c r="T731" s="661">
        <f>if(F711&gt;=F730,1,0)</f>
        <v>1</v>
      </c>
      <c r="U731" s="500"/>
      <c r="V731" s="500"/>
      <c r="W731" s="500"/>
      <c r="X731" s="500"/>
      <c r="Y731" s="500"/>
      <c r="Z731" s="500"/>
      <c r="AA731" s="800"/>
      <c r="AB731" s="500"/>
      <c r="AC731" s="596" t="s">
        <v>205</v>
      </c>
      <c r="AD731" s="639" t="str">
        <f t="array" ref="AD731">IFERROR(INDEX(Code_KindReturn, MATCH(TRUE, EXACT(AD730, Code_Code), 0)),"")</f>
        <v/>
      </c>
      <c r="AE731" s="639" t="str">
        <f t="array" ref="AE731">IFERROR(INDEX(Code_GristReturn, MATCH(TRUE, EXACT(AE730, Code_Code), 0)),"")</f>
        <v/>
      </c>
      <c r="AF731" s="639" t="str">
        <f t="array" ref="AF731">IFERROR(INDEX(Code_Trait1Return, MATCH(TRUE, EXACT(AF730, Code_Code), 0)),"")</f>
        <v/>
      </c>
      <c r="AG731" s="639" t="str">
        <f t="array" ref="AG731">IFERROR(INDEX(Code_Trait2Return, MATCH(TRUE, EXACT(AG730, Code_Code), 0)),"")</f>
        <v/>
      </c>
      <c r="AH731" s="639" t="str">
        <f t="array" ref="AH731">IFERROR(INDEX(Code_Action1Return, MATCH(TRUE, EXACT(AH730, Code_Code), 0)),"")</f>
        <v/>
      </c>
      <c r="AI731" s="639" t="str">
        <f t="array" ref="AI731">IFERROR(INDEX(Code_Action2Return, MATCH(TRUE, EXACT(AI730, Code_Code), 0)),"")</f>
        <v/>
      </c>
      <c r="AJ731" s="639" t="str">
        <f t="array" ref="AJ731">IFERROR(INDEX(Code_Action3Return, MATCH(TRUE, EXACT(AJ730, Code_Code), 0)),"")</f>
        <v/>
      </c>
      <c r="AK731" s="639" t="str">
        <f t="array" ref="AK731">IFERROR(INDEX(Code_Action4Return, MATCH(TRUE, EXACT(AK730, Code_Code), 0)),"")</f>
        <v/>
      </c>
      <c r="AL731" s="494"/>
      <c r="AM731" s="494"/>
      <c r="AN731" s="494"/>
      <c r="AO731" s="500"/>
      <c r="AQ731" s="494"/>
      <c r="AR731" s="494"/>
      <c r="AS731" s="494"/>
      <c r="AT731" s="494"/>
      <c r="AU731" s="497"/>
      <c r="AV731" s="501" t="s">
        <v>160</v>
      </c>
      <c r="AW731" s="523" t="s">
        <v>161</v>
      </c>
      <c r="AX731" s="500"/>
      <c r="AY731" s="500"/>
      <c r="AZ731" s="801"/>
      <c r="BA731" s="500"/>
      <c r="BB731" s="500"/>
      <c r="BC731" s="500"/>
      <c r="BD731" s="500"/>
      <c r="BE731" s="500"/>
      <c r="BF731" s="500"/>
      <c r="BG731" s="500"/>
      <c r="BH731" s="500"/>
      <c r="BI731" s="500"/>
      <c r="BJ731" s="500"/>
      <c r="BK731" s="500"/>
      <c r="BL731" s="500"/>
      <c r="BM731" s="500"/>
      <c r="BN731" s="500"/>
      <c r="BO731" s="500"/>
      <c r="BP731" s="500"/>
      <c r="BQ731" s="500"/>
      <c r="BR731" s="500"/>
      <c r="BS731" s="500"/>
      <c r="BT731" s="500"/>
      <c r="BU731" s="500"/>
      <c r="BV731" s="500"/>
      <c r="BW731" s="500"/>
      <c r="BX731" s="500"/>
      <c r="BY731" s="500"/>
      <c r="BZ731" s="500"/>
      <c r="CA731" s="500"/>
      <c r="CB731" s="500"/>
      <c r="CC731" s="500"/>
      <c r="CD731" s="500"/>
      <c r="CE731" s="500"/>
      <c r="CF731" s="500"/>
      <c r="CG731" s="500"/>
      <c r="CH731" s="500"/>
      <c r="CI731" s="500"/>
      <c r="CJ731" s="500"/>
      <c r="CK731" s="500"/>
      <c r="CL731" s="500"/>
      <c r="CM731" s="500"/>
      <c r="CN731" s="500"/>
      <c r="CO731" s="500"/>
      <c r="CP731" s="500"/>
      <c r="CQ731" s="500"/>
      <c r="CR731" s="500"/>
      <c r="CS731" s="500"/>
      <c r="CT731" s="500"/>
      <c r="CU731" s="500"/>
      <c r="CV731" s="500"/>
      <c r="CW731" s="500"/>
      <c r="CX731" s="500"/>
      <c r="CY731" s="500"/>
      <c r="CZ731" s="500"/>
      <c r="DA731" s="500"/>
      <c r="DB731" s="500"/>
      <c r="DC731" s="500"/>
      <c r="DD731" s="500"/>
      <c r="DE731" s="500"/>
      <c r="DF731" s="500"/>
      <c r="DG731" s="500"/>
      <c r="DH731" s="500"/>
      <c r="DI731" s="500"/>
      <c r="DJ731" s="500"/>
      <c r="DK731" s="500"/>
      <c r="DL731" s="500"/>
      <c r="DM731" s="500"/>
      <c r="DN731" s="500"/>
      <c r="DO731" s="500"/>
      <c r="DP731" s="500"/>
      <c r="DQ731" s="500"/>
      <c r="DR731" s="500"/>
      <c r="DS731" s="500"/>
      <c r="DT731" s="500"/>
      <c r="DU731" s="500"/>
      <c r="DV731" s="500"/>
      <c r="DW731" s="500"/>
      <c r="DX731" s="500"/>
      <c r="DY731" s="500"/>
      <c r="DZ731" s="500"/>
      <c r="EA731" s="500"/>
      <c r="EB731" s="500"/>
      <c r="EC731" s="500"/>
      <c r="ED731" s="500"/>
      <c r="EE731" s="500"/>
      <c r="EF731" s="500"/>
      <c r="EG731" s="500"/>
      <c r="EH731" s="500"/>
      <c r="EI731" s="500"/>
      <c r="EJ731" s="500"/>
      <c r="EK731" s="500"/>
      <c r="EL731" s="500"/>
      <c r="EM731" s="500"/>
      <c r="EN731" s="500"/>
      <c r="EO731" s="500"/>
      <c r="EP731" s="500"/>
      <c r="EQ731" s="500"/>
      <c r="ER731" s="500"/>
      <c r="ES731" s="500"/>
      <c r="ET731" s="500"/>
      <c r="EU731" s="500"/>
      <c r="EV731" s="500"/>
      <c r="EW731" s="500"/>
      <c r="EX731" s="500"/>
      <c r="EY731" s="500"/>
      <c r="EZ731" s="500"/>
      <c r="FA731" s="500"/>
      <c r="FB731" s="500"/>
      <c r="FC731" s="500"/>
      <c r="FD731" s="500"/>
      <c r="FE731" s="500"/>
      <c r="FF731" s="500"/>
      <c r="FG731" s="500"/>
      <c r="FH731" s="500"/>
      <c r="FI731" s="500"/>
      <c r="FJ731" s="500"/>
      <c r="FK731" s="500"/>
      <c r="FL731" s="500"/>
      <c r="FM731" s="500"/>
      <c r="FN731" s="500"/>
      <c r="FO731" s="500"/>
      <c r="FP731" s="500"/>
      <c r="FQ731" s="500"/>
      <c r="FR731" s="500"/>
      <c r="FS731" s="500"/>
      <c r="FT731" s="500"/>
      <c r="FU731" s="500"/>
      <c r="FV731" s="500"/>
      <c r="FW731" s="500"/>
      <c r="FX731" s="500"/>
      <c r="FY731" s="500"/>
      <c r="FZ731" s="500"/>
      <c r="GA731" s="500"/>
      <c r="GB731" s="500"/>
      <c r="GC731" s="500"/>
      <c r="GD731" s="500"/>
      <c r="GE731" s="500"/>
      <c r="GF731" s="500"/>
      <c r="GG731" s="500"/>
      <c r="GH731" s="500"/>
      <c r="GI731" s="500"/>
      <c r="GJ731" s="500"/>
      <c r="GK731" s="500"/>
      <c r="GL731" s="500"/>
      <c r="GM731" s="500"/>
      <c r="GN731" s="500"/>
      <c r="GO731" s="500"/>
      <c r="GP731" s="500"/>
      <c r="GQ731" s="500"/>
      <c r="GR731" s="500"/>
      <c r="GS731" s="500"/>
      <c r="GT731" s="500"/>
      <c r="GU731" s="500"/>
      <c r="GV731" s="500"/>
      <c r="GW731" s="500"/>
      <c r="GX731" s="500"/>
      <c r="GY731" s="500"/>
      <c r="GZ731" s="500"/>
      <c r="HA731" s="500"/>
      <c r="HB731" s="500"/>
      <c r="HC731" s="500"/>
      <c r="HD731" s="500"/>
      <c r="HE731" s="500"/>
      <c r="HF731" s="500"/>
      <c r="HG731" s="500"/>
      <c r="HH731" s="500"/>
      <c r="HI731" s="500"/>
      <c r="HJ731" s="500"/>
      <c r="HK731" s="500"/>
      <c r="HL731" s="500"/>
      <c r="HM731" s="500"/>
      <c r="HN731" s="500"/>
      <c r="HO731" s="500"/>
      <c r="HP731" s="500"/>
      <c r="HQ731" s="500"/>
      <c r="HR731" s="500"/>
      <c r="HS731" s="500"/>
      <c r="HT731" s="500"/>
      <c r="HU731" s="500"/>
      <c r="HV731" s="500"/>
      <c r="HW731" s="500"/>
      <c r="HX731" s="500"/>
      <c r="HY731" s="500"/>
      <c r="HZ731" s="500"/>
      <c r="IA731" s="500"/>
      <c r="IB731" s="500"/>
      <c r="IC731" s="500"/>
      <c r="ID731" s="500"/>
      <c r="IE731" s="500"/>
      <c r="IF731" s="500"/>
      <c r="IG731" s="500"/>
      <c r="IH731" s="500"/>
      <c r="II731" s="500"/>
      <c r="IJ731" s="500"/>
      <c r="IK731" s="500"/>
      <c r="IL731" s="500"/>
      <c r="IM731" s="500"/>
      <c r="IN731" s="500"/>
      <c r="IO731" s="500"/>
      <c r="IP731" s="500"/>
      <c r="IQ731" s="500"/>
      <c r="IR731" s="500"/>
      <c r="IS731" s="500"/>
      <c r="IT731" s="500"/>
      <c r="IU731" s="500"/>
      <c r="IV731" s="500"/>
      <c r="IW731" s="500"/>
      <c r="IX731" s="500"/>
      <c r="IY731" s="500"/>
      <c r="IZ731" s="500"/>
      <c r="JA731" s="500"/>
      <c r="JB731" s="500"/>
      <c r="JC731" s="500"/>
      <c r="JD731" s="500"/>
      <c r="JE731" s="500"/>
      <c r="JF731" s="500"/>
      <c r="JG731" s="500"/>
      <c r="JH731" s="500"/>
      <c r="JI731" s="500"/>
      <c r="JJ731" s="500"/>
      <c r="JK731" s="500"/>
    </row>
    <row r="732" ht="11.25" customHeight="1">
      <c r="A732" s="500"/>
      <c r="B732" s="500"/>
      <c r="C732" s="500"/>
      <c r="D732" s="596" t="s">
        <v>171</v>
      </c>
      <c r="E732" s="540" t="str">
        <f>IFERROR(VLOOKUP(H728,LookupTrait,3, FALSE))</f>
        <v/>
      </c>
      <c r="F732" s="540"/>
      <c r="G732" s="540"/>
      <c r="H732" s="540"/>
      <c r="I732" s="540"/>
      <c r="J732" s="596">
        <f>ifError(IF(E731&lt;&gt;E732,VLOOKUP(E732,R729:T736,2,FALSE),0),0)</f>
        <v>0</v>
      </c>
      <c r="K732" s="596">
        <f>ifError(IF(E731=E732,0,VLOOKUP(E732,R729:T736,3,false)), 0)</f>
        <v>0</v>
      </c>
      <c r="M732" s="540"/>
      <c r="N732" s="540"/>
      <c r="O732" s="540"/>
      <c r="P732" s="540"/>
      <c r="Q732" s="540"/>
      <c r="R732" s="596" t="s">
        <v>170</v>
      </c>
      <c r="S732" s="534">
        <v>0.0</v>
      </c>
      <c r="T732" s="661">
        <f>if(F712&gt;=F730,1,0)</f>
        <v>1</v>
      </c>
      <c r="U732" s="500"/>
      <c r="V732" s="500"/>
      <c r="W732" s="500"/>
      <c r="X732" s="500"/>
      <c r="Y732" s="500"/>
      <c r="Z732" s="500"/>
      <c r="AA732" s="800"/>
      <c r="AB732" s="500"/>
      <c r="AL732" s="494"/>
      <c r="AM732" s="494"/>
      <c r="AN732" s="494"/>
      <c r="AO732" s="500"/>
      <c r="AQ732" s="494"/>
      <c r="AR732" s="494"/>
      <c r="AS732" s="494"/>
      <c r="AT732" s="494"/>
      <c r="AU732" s="501" t="s">
        <v>163</v>
      </c>
      <c r="AV732" s="529">
        <v>-2.0</v>
      </c>
      <c r="AW732" s="530">
        <v>1.0</v>
      </c>
      <c r="AX732" s="578"/>
      <c r="AY732" s="500"/>
      <c r="AZ732" s="801"/>
      <c r="BA732" s="500"/>
      <c r="BB732" s="500"/>
      <c r="BC732" s="500"/>
      <c r="BD732" s="500"/>
      <c r="BE732" s="500"/>
      <c r="BF732" s="500"/>
      <c r="BG732" s="500"/>
      <c r="BH732" s="500"/>
      <c r="BI732" s="500"/>
      <c r="BJ732" s="500"/>
      <c r="BK732" s="500"/>
      <c r="BL732" s="500"/>
      <c r="BM732" s="500"/>
      <c r="BN732" s="500"/>
      <c r="BO732" s="500"/>
      <c r="BP732" s="500"/>
      <c r="BQ732" s="500"/>
      <c r="BR732" s="500"/>
      <c r="BS732" s="500"/>
      <c r="BT732" s="500"/>
      <c r="BU732" s="500"/>
      <c r="BV732" s="500"/>
      <c r="BW732" s="500"/>
      <c r="BX732" s="500"/>
      <c r="BY732" s="500"/>
      <c r="BZ732" s="500"/>
      <c r="CA732" s="500"/>
      <c r="CB732" s="500"/>
      <c r="CC732" s="500"/>
      <c r="CD732" s="500"/>
      <c r="CE732" s="500"/>
      <c r="CF732" s="500"/>
      <c r="CG732" s="500"/>
      <c r="CH732" s="500"/>
      <c r="CI732" s="500"/>
      <c r="CJ732" s="500"/>
      <c r="CK732" s="500"/>
      <c r="CL732" s="500"/>
      <c r="CM732" s="500"/>
      <c r="CN732" s="500"/>
      <c r="CO732" s="500"/>
      <c r="CP732" s="500"/>
      <c r="CQ732" s="500"/>
      <c r="CR732" s="500"/>
      <c r="CS732" s="500"/>
      <c r="CT732" s="500"/>
      <c r="CU732" s="500"/>
      <c r="CV732" s="500"/>
      <c r="CW732" s="500"/>
      <c r="CX732" s="500"/>
      <c r="CY732" s="500"/>
      <c r="CZ732" s="500"/>
      <c r="DA732" s="500"/>
      <c r="DB732" s="500"/>
      <c r="DC732" s="500"/>
      <c r="DD732" s="500"/>
      <c r="DE732" s="500"/>
      <c r="DF732" s="500"/>
      <c r="DG732" s="500"/>
      <c r="DH732" s="500"/>
      <c r="DI732" s="500"/>
      <c r="DJ732" s="500"/>
      <c r="DK732" s="500"/>
      <c r="DL732" s="500"/>
      <c r="DM732" s="500"/>
      <c r="DN732" s="500"/>
      <c r="DO732" s="500"/>
      <c r="DP732" s="500"/>
      <c r="DQ732" s="500"/>
      <c r="DR732" s="500"/>
      <c r="DS732" s="500"/>
      <c r="DT732" s="500"/>
      <c r="DU732" s="500"/>
      <c r="DV732" s="500"/>
      <c r="DW732" s="500"/>
      <c r="DX732" s="500"/>
      <c r="DY732" s="500"/>
      <c r="DZ732" s="500"/>
      <c r="EA732" s="500"/>
      <c r="EB732" s="500"/>
      <c r="EC732" s="500"/>
      <c r="ED732" s="500"/>
      <c r="EE732" s="500"/>
      <c r="EF732" s="500"/>
      <c r="EG732" s="500"/>
      <c r="EH732" s="500"/>
      <c r="EI732" s="500"/>
      <c r="EJ732" s="500"/>
      <c r="EK732" s="500"/>
      <c r="EL732" s="500"/>
      <c r="EM732" s="500"/>
      <c r="EN732" s="500"/>
      <c r="EO732" s="500"/>
      <c r="EP732" s="500"/>
      <c r="EQ732" s="500"/>
      <c r="ER732" s="500"/>
      <c r="ES732" s="500"/>
      <c r="ET732" s="500"/>
      <c r="EU732" s="500"/>
      <c r="EV732" s="500"/>
      <c r="EW732" s="500"/>
      <c r="EX732" s="500"/>
      <c r="EY732" s="500"/>
      <c r="EZ732" s="500"/>
      <c r="FA732" s="500"/>
      <c r="FB732" s="500"/>
      <c r="FC732" s="500"/>
      <c r="FD732" s="500"/>
      <c r="FE732" s="500"/>
      <c r="FF732" s="500"/>
      <c r="FG732" s="500"/>
      <c r="FH732" s="500"/>
      <c r="FI732" s="500"/>
      <c r="FJ732" s="500"/>
      <c r="FK732" s="500"/>
      <c r="FL732" s="500"/>
      <c r="FM732" s="500"/>
      <c r="FN732" s="500"/>
      <c r="FO732" s="500"/>
      <c r="FP732" s="500"/>
      <c r="FQ732" s="500"/>
      <c r="FR732" s="500"/>
      <c r="FS732" s="500"/>
      <c r="FT732" s="500"/>
      <c r="FU732" s="500"/>
      <c r="FV732" s="500"/>
      <c r="FW732" s="500"/>
      <c r="FX732" s="500"/>
      <c r="FY732" s="500"/>
      <c r="FZ732" s="500"/>
      <c r="GA732" s="500"/>
      <c r="GB732" s="500"/>
      <c r="GC732" s="500"/>
      <c r="GD732" s="500"/>
      <c r="GE732" s="500"/>
      <c r="GF732" s="500"/>
      <c r="GG732" s="500"/>
      <c r="GH732" s="500"/>
      <c r="GI732" s="500"/>
      <c r="GJ732" s="500"/>
      <c r="GK732" s="500"/>
      <c r="GL732" s="500"/>
      <c r="GM732" s="500"/>
      <c r="GN732" s="500"/>
      <c r="GO732" s="500"/>
      <c r="GP732" s="500"/>
      <c r="GQ732" s="500"/>
      <c r="GR732" s="500"/>
      <c r="GS732" s="500"/>
      <c r="GT732" s="500"/>
      <c r="GU732" s="500"/>
      <c r="GV732" s="500"/>
      <c r="GW732" s="500"/>
      <c r="GX732" s="500"/>
      <c r="GY732" s="500"/>
      <c r="GZ732" s="500"/>
      <c r="HA732" s="500"/>
      <c r="HB732" s="500"/>
      <c r="HC732" s="500"/>
      <c r="HD732" s="500"/>
      <c r="HE732" s="500"/>
      <c r="HF732" s="500"/>
      <c r="HG732" s="500"/>
      <c r="HH732" s="500"/>
      <c r="HI732" s="500"/>
      <c r="HJ732" s="500"/>
      <c r="HK732" s="500"/>
      <c r="HL732" s="500"/>
      <c r="HM732" s="500"/>
      <c r="HN732" s="500"/>
      <c r="HO732" s="500"/>
      <c r="HP732" s="500"/>
      <c r="HQ732" s="500"/>
      <c r="HR732" s="500"/>
      <c r="HS732" s="500"/>
      <c r="HT732" s="500"/>
      <c r="HU732" s="500"/>
      <c r="HV732" s="500"/>
      <c r="HW732" s="500"/>
      <c r="HX732" s="500"/>
      <c r="HY732" s="500"/>
      <c r="HZ732" s="500"/>
      <c r="IA732" s="500"/>
      <c r="IB732" s="500"/>
      <c r="IC732" s="500"/>
      <c r="ID732" s="500"/>
      <c r="IE732" s="500"/>
      <c r="IF732" s="500"/>
      <c r="IG732" s="500"/>
      <c r="IH732" s="500"/>
      <c r="II732" s="500"/>
      <c r="IJ732" s="500"/>
      <c r="IK732" s="500"/>
      <c r="IL732" s="500"/>
      <c r="IM732" s="500"/>
      <c r="IN732" s="500"/>
      <c r="IO732" s="500"/>
      <c r="IP732" s="500"/>
      <c r="IQ732" s="500"/>
      <c r="IR732" s="500"/>
      <c r="IS732" s="500"/>
      <c r="IT732" s="500"/>
      <c r="IU732" s="500"/>
      <c r="IV732" s="500"/>
      <c r="IW732" s="500"/>
      <c r="IX732" s="500"/>
      <c r="IY732" s="500"/>
      <c r="IZ732" s="500"/>
      <c r="JA732" s="500"/>
      <c r="JB732" s="500"/>
      <c r="JC732" s="500"/>
      <c r="JD732" s="500"/>
      <c r="JE732" s="500"/>
      <c r="JF732" s="500"/>
      <c r="JG732" s="500"/>
      <c r="JH732" s="500"/>
      <c r="JI732" s="500"/>
      <c r="JJ732" s="500"/>
      <c r="JK732" s="500"/>
    </row>
    <row r="733" ht="11.25" customHeight="1">
      <c r="A733" s="500"/>
      <c r="B733" s="500"/>
      <c r="C733" s="500"/>
      <c r="D733" s="596" t="s">
        <v>209</v>
      </c>
      <c r="E733" s="540" t="str">
        <f>IFERROR(VLOOKUP(I728,LookupAction,3, FALSE),"NO ACTION")</f>
        <v>NO ACTION</v>
      </c>
      <c r="F733" s="540" t="str">
        <f>IFERROR(VLOOKUP( NPCs!R714,Under_Lookup,27,FALSE),"NO ACTION")</f>
        <v>NO ACTION</v>
      </c>
      <c r="G733" s="540" t="str">
        <f>IFERROR(VLOOKUP( NPCs!BB713,Proto_Lookup,7,FALSE),"NO ACTION")</f>
        <v>NO ACTION</v>
      </c>
      <c r="H733" s="540"/>
      <c r="I733" s="540"/>
      <c r="J733" s="540"/>
      <c r="M733" s="540"/>
      <c r="N733" s="540"/>
      <c r="O733" s="540"/>
      <c r="P733" s="540"/>
      <c r="Q733" s="540"/>
      <c r="R733" s="596" t="s">
        <v>172</v>
      </c>
      <c r="S733" s="534">
        <v>0.0</v>
      </c>
      <c r="T733" s="661">
        <f>if(F713&gt;=F730,1,0)</f>
        <v>1</v>
      </c>
      <c r="U733" s="500"/>
      <c r="V733" s="500"/>
      <c r="W733" s="500"/>
      <c r="X733" s="500"/>
      <c r="Y733" s="500"/>
      <c r="Z733" s="500"/>
      <c r="AA733" s="800"/>
      <c r="AB733" s="500"/>
      <c r="AC733" s="596" t="s">
        <v>206</v>
      </c>
      <c r="AD733" s="511" t="str">
        <f>IFERROR(VLOOKUP(AD731,LookupKind,3, FALSE))</f>
        <v/>
      </c>
      <c r="AE733" s="509"/>
      <c r="AF733" s="494"/>
      <c r="AG733" s="494"/>
      <c r="AH733" s="494"/>
      <c r="AI733" s="494"/>
      <c r="AJ733" s="494"/>
      <c r="AM733" s="494"/>
      <c r="AN733" s="494"/>
      <c r="AO733" s="500"/>
      <c r="AQ733" s="494"/>
      <c r="AR733" s="494"/>
      <c r="AS733" s="494"/>
      <c r="AT733" s="494"/>
      <c r="AU733" s="501" t="s">
        <v>164</v>
      </c>
      <c r="AV733" s="793">
        <f>if(AE733&lt;=10,2,0)</f>
        <v>2</v>
      </c>
      <c r="AW733" s="532">
        <v>-1.0</v>
      </c>
      <c r="AX733" s="494"/>
      <c r="AY733" s="500"/>
      <c r="AZ733" s="801"/>
      <c r="BA733" s="500"/>
      <c r="BB733" s="500"/>
      <c r="BC733" s="500"/>
      <c r="BD733" s="500"/>
      <c r="BE733" s="500"/>
      <c r="BF733" s="500"/>
      <c r="BG733" s="500"/>
      <c r="BH733" s="500"/>
      <c r="BI733" s="500"/>
      <c r="BJ733" s="500"/>
      <c r="BK733" s="500"/>
      <c r="BL733" s="500"/>
      <c r="BM733" s="500"/>
      <c r="BN733" s="500"/>
      <c r="BO733" s="500"/>
      <c r="BP733" s="500"/>
      <c r="BQ733" s="500"/>
      <c r="BR733" s="500"/>
      <c r="BS733" s="500"/>
      <c r="BT733" s="500"/>
      <c r="BU733" s="500"/>
      <c r="BV733" s="500"/>
      <c r="BW733" s="500"/>
      <c r="BX733" s="500"/>
      <c r="BY733" s="500"/>
      <c r="BZ733" s="500"/>
      <c r="CA733" s="500"/>
      <c r="CB733" s="500"/>
      <c r="CC733" s="500"/>
      <c r="CD733" s="500"/>
      <c r="CE733" s="500"/>
      <c r="CF733" s="500"/>
      <c r="CG733" s="500"/>
      <c r="CH733" s="500"/>
      <c r="CI733" s="500"/>
      <c r="CJ733" s="500"/>
      <c r="CK733" s="500"/>
      <c r="CL733" s="500"/>
      <c r="CM733" s="500"/>
      <c r="CN733" s="500"/>
      <c r="CO733" s="500"/>
      <c r="CP733" s="500"/>
      <c r="CQ733" s="500"/>
      <c r="CR733" s="500"/>
      <c r="CS733" s="500"/>
      <c r="CT733" s="500"/>
      <c r="CU733" s="500"/>
      <c r="CV733" s="500"/>
      <c r="CW733" s="500"/>
      <c r="CX733" s="500"/>
      <c r="CY733" s="500"/>
      <c r="CZ733" s="500"/>
      <c r="DA733" s="500"/>
      <c r="DB733" s="500"/>
      <c r="DC733" s="500"/>
      <c r="DD733" s="500"/>
      <c r="DE733" s="500"/>
      <c r="DF733" s="500"/>
      <c r="DG733" s="500"/>
      <c r="DH733" s="500"/>
      <c r="DI733" s="500"/>
      <c r="DJ733" s="500"/>
      <c r="DK733" s="500"/>
      <c r="DL733" s="500"/>
      <c r="DM733" s="500"/>
      <c r="DN733" s="500"/>
      <c r="DO733" s="500"/>
      <c r="DP733" s="500"/>
      <c r="DQ733" s="500"/>
      <c r="DR733" s="500"/>
      <c r="DS733" s="500"/>
      <c r="DT733" s="500"/>
      <c r="DU733" s="500"/>
      <c r="DV733" s="500"/>
      <c r="DW733" s="500"/>
      <c r="DX733" s="500"/>
      <c r="DY733" s="500"/>
      <c r="DZ733" s="500"/>
      <c r="EA733" s="500"/>
      <c r="EB733" s="500"/>
      <c r="EC733" s="500"/>
      <c r="ED733" s="500"/>
      <c r="EE733" s="500"/>
      <c r="EF733" s="500"/>
      <c r="EG733" s="500"/>
      <c r="EH733" s="500"/>
      <c r="EI733" s="500"/>
      <c r="EJ733" s="500"/>
      <c r="EK733" s="500"/>
      <c r="EL733" s="500"/>
      <c r="EM733" s="500"/>
      <c r="EN733" s="500"/>
      <c r="EO733" s="500"/>
      <c r="EP733" s="500"/>
      <c r="EQ733" s="500"/>
      <c r="ER733" s="500"/>
      <c r="ES733" s="500"/>
      <c r="ET733" s="500"/>
      <c r="EU733" s="500"/>
      <c r="EV733" s="500"/>
      <c r="EW733" s="500"/>
      <c r="EX733" s="500"/>
      <c r="EY733" s="500"/>
      <c r="EZ733" s="500"/>
      <c r="FA733" s="500"/>
      <c r="FB733" s="500"/>
      <c r="FC733" s="500"/>
      <c r="FD733" s="500"/>
      <c r="FE733" s="500"/>
      <c r="FF733" s="500"/>
      <c r="FG733" s="500"/>
      <c r="FH733" s="500"/>
      <c r="FI733" s="500"/>
      <c r="FJ733" s="500"/>
      <c r="FK733" s="500"/>
      <c r="FL733" s="500"/>
      <c r="FM733" s="500"/>
      <c r="FN733" s="500"/>
      <c r="FO733" s="500"/>
      <c r="FP733" s="500"/>
      <c r="FQ733" s="500"/>
      <c r="FR733" s="500"/>
      <c r="FS733" s="500"/>
      <c r="FT733" s="500"/>
      <c r="FU733" s="500"/>
      <c r="FV733" s="500"/>
      <c r="FW733" s="500"/>
      <c r="FX733" s="500"/>
      <c r="FY733" s="500"/>
      <c r="FZ733" s="500"/>
      <c r="GA733" s="500"/>
      <c r="GB733" s="500"/>
      <c r="GC733" s="500"/>
      <c r="GD733" s="500"/>
      <c r="GE733" s="500"/>
      <c r="GF733" s="500"/>
      <c r="GG733" s="500"/>
      <c r="GH733" s="500"/>
      <c r="GI733" s="500"/>
      <c r="GJ733" s="500"/>
      <c r="GK733" s="500"/>
      <c r="GL733" s="500"/>
      <c r="GM733" s="500"/>
      <c r="GN733" s="500"/>
      <c r="GO733" s="500"/>
      <c r="GP733" s="500"/>
      <c r="GQ733" s="500"/>
      <c r="GR733" s="500"/>
      <c r="GS733" s="500"/>
      <c r="GT733" s="500"/>
      <c r="GU733" s="500"/>
      <c r="GV733" s="500"/>
      <c r="GW733" s="500"/>
      <c r="GX733" s="500"/>
      <c r="GY733" s="500"/>
      <c r="GZ733" s="500"/>
      <c r="HA733" s="500"/>
      <c r="HB733" s="500"/>
      <c r="HC733" s="500"/>
      <c r="HD733" s="500"/>
      <c r="HE733" s="500"/>
      <c r="HF733" s="500"/>
      <c r="HG733" s="500"/>
      <c r="HH733" s="500"/>
      <c r="HI733" s="500"/>
      <c r="HJ733" s="500"/>
      <c r="HK733" s="500"/>
      <c r="HL733" s="500"/>
      <c r="HM733" s="500"/>
      <c r="HN733" s="500"/>
      <c r="HO733" s="500"/>
      <c r="HP733" s="500"/>
      <c r="HQ733" s="500"/>
      <c r="HR733" s="500"/>
      <c r="HS733" s="500"/>
      <c r="HT733" s="500"/>
      <c r="HU733" s="500"/>
      <c r="HV733" s="500"/>
      <c r="HW733" s="500"/>
      <c r="HX733" s="500"/>
      <c r="HY733" s="500"/>
      <c r="HZ733" s="500"/>
      <c r="IA733" s="500"/>
      <c r="IB733" s="500"/>
      <c r="IC733" s="500"/>
      <c r="ID733" s="500"/>
      <c r="IE733" s="500"/>
      <c r="IF733" s="500"/>
      <c r="IG733" s="500"/>
      <c r="IH733" s="500"/>
      <c r="II733" s="500"/>
      <c r="IJ733" s="500"/>
      <c r="IK733" s="500"/>
      <c r="IL733" s="500"/>
      <c r="IM733" s="500"/>
      <c r="IN733" s="500"/>
      <c r="IO733" s="500"/>
      <c r="IP733" s="500"/>
      <c r="IQ733" s="500"/>
      <c r="IR733" s="500"/>
      <c r="IS733" s="500"/>
      <c r="IT733" s="500"/>
      <c r="IU733" s="500"/>
      <c r="IV733" s="500"/>
      <c r="IW733" s="500"/>
      <c r="IX733" s="500"/>
      <c r="IY733" s="500"/>
      <c r="IZ733" s="500"/>
      <c r="JA733" s="500"/>
      <c r="JB733" s="500"/>
      <c r="JC733" s="500"/>
      <c r="JD733" s="500"/>
      <c r="JE733" s="500"/>
      <c r="JF733" s="500"/>
      <c r="JG733" s="500"/>
      <c r="JH733" s="500"/>
      <c r="JI733" s="500"/>
      <c r="JJ733" s="500"/>
      <c r="JK733" s="500"/>
    </row>
    <row r="734" ht="11.25" customHeight="1">
      <c r="A734" s="500"/>
      <c r="B734" s="500"/>
      <c r="C734" s="500"/>
      <c r="D734" s="596" t="s">
        <v>210</v>
      </c>
      <c r="E734" s="540" t="str">
        <f>IFERROR(VLOOKUP(J728,LookupAction,3, FALSE),"NO ACTION")</f>
        <v>NO ACTION</v>
      </c>
      <c r="F734" s="540" t="str">
        <f>IFERROR(VLOOKUP( NPCs!R714,Under_Lookup,28,FALSE),"NO ACTION")</f>
        <v>NO ACTION</v>
      </c>
      <c r="G734" s="540" t="str">
        <f>IFERROR(VLOOKUP( NPCs!BB713,Proto_Lookup,9,FALSE),"NO ACTION")</f>
        <v>NO ACTION</v>
      </c>
      <c r="H734" s="540"/>
      <c r="I734" s="540"/>
      <c r="J734" s="540"/>
      <c r="K734" s="540"/>
      <c r="L734" s="540"/>
      <c r="M734" s="540"/>
      <c r="N734" s="540"/>
      <c r="O734" s="540"/>
      <c r="P734" s="540"/>
      <c r="Q734" s="540"/>
      <c r="R734" s="596" t="s">
        <v>173</v>
      </c>
      <c r="S734" s="534">
        <v>0.0</v>
      </c>
      <c r="T734" s="661">
        <f>if(F714&gt;=F730,1,0)</f>
        <v>1</v>
      </c>
      <c r="U734" s="500"/>
      <c r="V734" s="500"/>
      <c r="W734" s="500"/>
      <c r="X734" s="500"/>
      <c r="Y734" s="500"/>
      <c r="Z734" s="500"/>
      <c r="AA734" s="800"/>
      <c r="AB734" s="500"/>
      <c r="AC734" s="596" t="str">
        <f>IFERROR(VLOOKUP(AE731,LookupGrist,3, FALSE))</f>
        <v/>
      </c>
      <c r="AD734" s="544" t="str">
        <f>IFERROR(__xludf.DUMMYFUNCTION("IFERROR(split(VLOOKUP(AC734, AllGrist, 5, false),""d""), """")"),"")</f>
        <v/>
      </c>
      <c r="AE734" s="515"/>
      <c r="AF734" s="494"/>
      <c r="AG734" s="494"/>
      <c r="AH734" s="494"/>
      <c r="AK734" s="533" t="s">
        <v>166</v>
      </c>
      <c r="AL734" s="499" t="s">
        <v>167</v>
      </c>
      <c r="AM734" s="494"/>
      <c r="AN734" s="494"/>
      <c r="AO734" s="500"/>
      <c r="AQ734" s="494"/>
      <c r="AR734" s="494"/>
      <c r="AS734" s="494"/>
      <c r="AT734" s="494"/>
      <c r="AU734" s="501" t="s">
        <v>168</v>
      </c>
      <c r="AV734" s="534">
        <v>0.0</v>
      </c>
      <c r="AW734" s="532">
        <f>if(F711&gt;=AE734,1,0)</f>
        <v>1</v>
      </c>
      <c r="AX734" s="494"/>
      <c r="AY734" s="500"/>
      <c r="AZ734" s="801"/>
      <c r="BA734" s="500"/>
      <c r="BB734" s="500"/>
      <c r="BC734" s="500"/>
      <c r="BD734" s="500"/>
      <c r="BE734" s="500"/>
      <c r="BF734" s="500"/>
      <c r="BG734" s="500"/>
      <c r="BH734" s="500"/>
      <c r="BI734" s="500"/>
      <c r="BJ734" s="500"/>
      <c r="BK734" s="500"/>
      <c r="BL734" s="500"/>
      <c r="BM734" s="500"/>
      <c r="BN734" s="500"/>
      <c r="BO734" s="500"/>
      <c r="BP734" s="500"/>
      <c r="BQ734" s="500"/>
      <c r="BR734" s="500"/>
      <c r="BS734" s="500"/>
      <c r="BT734" s="500"/>
      <c r="BU734" s="500"/>
      <c r="BV734" s="500"/>
      <c r="BW734" s="500"/>
      <c r="BX734" s="500"/>
      <c r="BY734" s="500"/>
      <c r="BZ734" s="500"/>
      <c r="CA734" s="500"/>
      <c r="CB734" s="500"/>
      <c r="CC734" s="500"/>
      <c r="CD734" s="500"/>
      <c r="CE734" s="500"/>
      <c r="CF734" s="500"/>
      <c r="CG734" s="500"/>
      <c r="CH734" s="500"/>
      <c r="CI734" s="500"/>
      <c r="CJ734" s="500"/>
      <c r="CK734" s="500"/>
      <c r="CL734" s="500"/>
      <c r="CM734" s="500"/>
      <c r="CN734" s="500"/>
      <c r="CO734" s="500"/>
      <c r="CP734" s="500"/>
      <c r="CQ734" s="500"/>
      <c r="CR734" s="500"/>
      <c r="CS734" s="500"/>
      <c r="CT734" s="500"/>
      <c r="CU734" s="500"/>
      <c r="CV734" s="500"/>
      <c r="CW734" s="500"/>
      <c r="CX734" s="500"/>
      <c r="CY734" s="500"/>
      <c r="CZ734" s="500"/>
      <c r="DA734" s="500"/>
      <c r="DB734" s="500"/>
      <c r="DC734" s="500"/>
      <c r="DD734" s="500"/>
      <c r="DE734" s="500"/>
      <c r="DF734" s="500"/>
      <c r="DG734" s="500"/>
      <c r="DH734" s="500"/>
      <c r="DI734" s="500"/>
      <c r="DJ734" s="500"/>
      <c r="DK734" s="500"/>
      <c r="DL734" s="500"/>
      <c r="DM734" s="500"/>
      <c r="DN734" s="500"/>
      <c r="DO734" s="500"/>
      <c r="DP734" s="500"/>
      <c r="DQ734" s="500"/>
      <c r="DR734" s="500"/>
      <c r="DS734" s="500"/>
      <c r="DT734" s="500"/>
      <c r="DU734" s="500"/>
      <c r="DV734" s="500"/>
      <c r="DW734" s="500"/>
      <c r="DX734" s="500"/>
      <c r="DY734" s="500"/>
      <c r="DZ734" s="500"/>
      <c r="EA734" s="500"/>
      <c r="EB734" s="500"/>
      <c r="EC734" s="500"/>
      <c r="ED734" s="500"/>
      <c r="EE734" s="500"/>
      <c r="EF734" s="500"/>
      <c r="EG734" s="500"/>
      <c r="EH734" s="500"/>
      <c r="EI734" s="500"/>
      <c r="EJ734" s="500"/>
      <c r="EK734" s="500"/>
      <c r="EL734" s="500"/>
      <c r="EM734" s="500"/>
      <c r="EN734" s="500"/>
      <c r="EO734" s="500"/>
      <c r="EP734" s="500"/>
      <c r="EQ734" s="500"/>
      <c r="ER734" s="500"/>
      <c r="ES734" s="500"/>
      <c r="ET734" s="500"/>
      <c r="EU734" s="500"/>
      <c r="EV734" s="500"/>
      <c r="EW734" s="500"/>
      <c r="EX734" s="500"/>
      <c r="EY734" s="500"/>
      <c r="EZ734" s="500"/>
      <c r="FA734" s="500"/>
      <c r="FB734" s="500"/>
      <c r="FC734" s="500"/>
      <c r="FD734" s="500"/>
      <c r="FE734" s="500"/>
      <c r="FF734" s="500"/>
      <c r="FG734" s="500"/>
      <c r="FH734" s="500"/>
      <c r="FI734" s="500"/>
      <c r="FJ734" s="500"/>
      <c r="FK734" s="500"/>
      <c r="FL734" s="500"/>
      <c r="FM734" s="500"/>
      <c r="FN734" s="500"/>
      <c r="FO734" s="500"/>
      <c r="FP734" s="500"/>
      <c r="FQ734" s="500"/>
      <c r="FR734" s="500"/>
      <c r="FS734" s="500"/>
      <c r="FT734" s="500"/>
      <c r="FU734" s="500"/>
      <c r="FV734" s="500"/>
      <c r="FW734" s="500"/>
      <c r="FX734" s="500"/>
      <c r="FY734" s="500"/>
      <c r="FZ734" s="500"/>
      <c r="GA734" s="500"/>
      <c r="GB734" s="500"/>
      <c r="GC734" s="500"/>
      <c r="GD734" s="500"/>
      <c r="GE734" s="500"/>
      <c r="GF734" s="500"/>
      <c r="GG734" s="500"/>
      <c r="GH734" s="500"/>
      <c r="GI734" s="500"/>
      <c r="GJ734" s="500"/>
      <c r="GK734" s="500"/>
      <c r="GL734" s="500"/>
      <c r="GM734" s="500"/>
      <c r="GN734" s="500"/>
      <c r="GO734" s="500"/>
      <c r="GP734" s="500"/>
      <c r="GQ734" s="500"/>
      <c r="GR734" s="500"/>
      <c r="GS734" s="500"/>
      <c r="GT734" s="500"/>
      <c r="GU734" s="500"/>
      <c r="GV734" s="500"/>
      <c r="GW734" s="500"/>
      <c r="GX734" s="500"/>
      <c r="GY734" s="500"/>
      <c r="GZ734" s="500"/>
      <c r="HA734" s="500"/>
      <c r="HB734" s="500"/>
      <c r="HC734" s="500"/>
      <c r="HD734" s="500"/>
      <c r="HE734" s="500"/>
      <c r="HF734" s="500"/>
      <c r="HG734" s="500"/>
      <c r="HH734" s="500"/>
      <c r="HI734" s="500"/>
      <c r="HJ734" s="500"/>
      <c r="HK734" s="500"/>
      <c r="HL734" s="500"/>
      <c r="HM734" s="500"/>
      <c r="HN734" s="500"/>
      <c r="HO734" s="500"/>
      <c r="HP734" s="500"/>
      <c r="HQ734" s="500"/>
      <c r="HR734" s="500"/>
      <c r="HS734" s="500"/>
      <c r="HT734" s="500"/>
      <c r="HU734" s="500"/>
      <c r="HV734" s="500"/>
      <c r="HW734" s="500"/>
      <c r="HX734" s="500"/>
      <c r="HY734" s="500"/>
      <c r="HZ734" s="500"/>
      <c r="IA734" s="500"/>
      <c r="IB734" s="500"/>
      <c r="IC734" s="500"/>
      <c r="ID734" s="500"/>
      <c r="IE734" s="500"/>
      <c r="IF734" s="500"/>
      <c r="IG734" s="500"/>
      <c r="IH734" s="500"/>
      <c r="II734" s="500"/>
      <c r="IJ734" s="500"/>
      <c r="IK734" s="500"/>
      <c r="IL734" s="500"/>
      <c r="IM734" s="500"/>
      <c r="IN734" s="500"/>
      <c r="IO734" s="500"/>
      <c r="IP734" s="500"/>
      <c r="IQ734" s="500"/>
      <c r="IR734" s="500"/>
      <c r="IS734" s="500"/>
      <c r="IT734" s="500"/>
      <c r="IU734" s="500"/>
      <c r="IV734" s="500"/>
      <c r="IW734" s="500"/>
      <c r="IX734" s="500"/>
      <c r="IY734" s="500"/>
      <c r="IZ734" s="500"/>
      <c r="JA734" s="500"/>
      <c r="JB734" s="500"/>
      <c r="JC734" s="500"/>
      <c r="JD734" s="500"/>
      <c r="JE734" s="500"/>
      <c r="JF734" s="500"/>
      <c r="JG734" s="500"/>
      <c r="JH734" s="500"/>
      <c r="JI734" s="500"/>
      <c r="JJ734" s="500"/>
      <c r="JK734" s="500"/>
    </row>
    <row r="735" ht="11.25" customHeight="1">
      <c r="A735" s="500"/>
      <c r="B735" s="500"/>
      <c r="C735" s="500"/>
      <c r="D735" s="596" t="s">
        <v>211</v>
      </c>
      <c r="E735" s="540" t="str">
        <f>IFERROR(VLOOKUP(K728,LookupAction,3, FALSE),"NO ACTION")</f>
        <v>NO ACTION</v>
      </c>
      <c r="F735" s="540" t="str">
        <f>IFERROR(VLOOKUP(NPCs!R714,Under_Lookup,29,FALSE),"NO ACTION")</f>
        <v>NO ACTION</v>
      </c>
      <c r="G735" s="540" t="str">
        <f>IFERROR(VLOOKUP( NPCs!BB713,Proto_Lookup,11,FALSE),"NO ACTION")</f>
        <v>NO ACTION</v>
      </c>
      <c r="H735" s="540"/>
      <c r="I735" s="540"/>
      <c r="J735" s="540"/>
      <c r="K735" s="540"/>
      <c r="L735" s="540"/>
      <c r="M735" s="540"/>
      <c r="N735" s="540"/>
      <c r="O735" s="596">
        <f>COUNTIF(AQ716:AQ750,"&gt;0")*2</f>
        <v>0</v>
      </c>
      <c r="P735" s="596"/>
      <c r="Q735" s="596"/>
      <c r="R735" s="596" t="s">
        <v>177</v>
      </c>
      <c r="S735" s="495">
        <f>If(F730+O735&gt;=P735,MAX(P735-F730,0),O735)</f>
        <v>0</v>
      </c>
      <c r="T735" s="661">
        <v>0.0</v>
      </c>
      <c r="U735" s="500"/>
      <c r="V735" s="500"/>
      <c r="W735" s="500"/>
      <c r="X735" s="500"/>
      <c r="Y735" s="500"/>
      <c r="Z735" s="500"/>
      <c r="AA735" s="800"/>
      <c r="AB735" s="500"/>
      <c r="AC735" s="498" t="s">
        <v>169</v>
      </c>
      <c r="AD735" s="540" t="str">
        <f>IFERROR(VLOOKUP(AF731,LookupTrait,3, FALSE))</f>
        <v/>
      </c>
      <c r="AE735" s="494"/>
      <c r="AF735" s="494"/>
      <c r="AG735" s="494"/>
      <c r="AH735" s="494"/>
      <c r="AK735" s="509">
        <f>ifError(VLOOKUP(AD735,AU732:AV739,2,FALSE),0)</f>
        <v>0</v>
      </c>
      <c r="AL735" s="535">
        <f>ifError(VLOOKUP(AD735,AU732:AW739,3,FALSE),0)</f>
        <v>0</v>
      </c>
      <c r="AM735" s="494"/>
      <c r="AN735" s="494"/>
      <c r="AO735" s="500"/>
      <c r="AQ735" s="494"/>
      <c r="AR735" s="494"/>
      <c r="AS735" s="494"/>
      <c r="AT735" s="494"/>
      <c r="AU735" s="501" t="s">
        <v>170</v>
      </c>
      <c r="AV735" s="534">
        <v>0.0</v>
      </c>
      <c r="AW735" s="532">
        <f>if(F712&gt;=AE734,1,0)</f>
        <v>1</v>
      </c>
      <c r="AX735" s="494"/>
      <c r="AY735" s="500"/>
      <c r="AZ735" s="801"/>
      <c r="BA735" s="500"/>
      <c r="BB735" s="500"/>
      <c r="BC735" s="500"/>
      <c r="BD735" s="500"/>
      <c r="BE735" s="500"/>
      <c r="BF735" s="500"/>
      <c r="BG735" s="500"/>
      <c r="BH735" s="500"/>
      <c r="BI735" s="500"/>
      <c r="BJ735" s="500"/>
      <c r="BK735" s="500"/>
      <c r="BL735" s="500"/>
      <c r="BM735" s="500"/>
      <c r="BN735" s="500"/>
      <c r="BO735" s="500"/>
      <c r="BP735" s="500"/>
      <c r="BQ735" s="500"/>
      <c r="BR735" s="500"/>
      <c r="BS735" s="500"/>
      <c r="BT735" s="500"/>
      <c r="BU735" s="500"/>
      <c r="BV735" s="500"/>
      <c r="BW735" s="500"/>
      <c r="BX735" s="500"/>
      <c r="BY735" s="500"/>
      <c r="BZ735" s="500"/>
      <c r="CA735" s="500"/>
      <c r="CB735" s="500"/>
      <c r="CC735" s="500"/>
      <c r="CD735" s="500"/>
      <c r="CE735" s="500"/>
      <c r="CF735" s="500"/>
      <c r="CG735" s="500"/>
      <c r="CH735" s="500"/>
      <c r="CI735" s="500"/>
      <c r="CJ735" s="500"/>
      <c r="CK735" s="500"/>
      <c r="CL735" s="500"/>
      <c r="CM735" s="500"/>
      <c r="CN735" s="500"/>
      <c r="CO735" s="500"/>
      <c r="CP735" s="500"/>
      <c r="CQ735" s="500"/>
      <c r="CR735" s="500"/>
      <c r="CS735" s="500"/>
      <c r="CT735" s="500"/>
      <c r="CU735" s="500"/>
      <c r="CV735" s="500"/>
      <c r="CW735" s="500"/>
      <c r="CX735" s="500"/>
      <c r="CY735" s="500"/>
      <c r="CZ735" s="500"/>
      <c r="DA735" s="500"/>
      <c r="DB735" s="500"/>
      <c r="DC735" s="500"/>
      <c r="DD735" s="500"/>
      <c r="DE735" s="500"/>
      <c r="DF735" s="500"/>
      <c r="DG735" s="500"/>
      <c r="DH735" s="500"/>
      <c r="DI735" s="500"/>
      <c r="DJ735" s="500"/>
      <c r="DK735" s="500"/>
      <c r="DL735" s="500"/>
      <c r="DM735" s="500"/>
      <c r="DN735" s="500"/>
      <c r="DO735" s="500"/>
      <c r="DP735" s="500"/>
      <c r="DQ735" s="500"/>
      <c r="DR735" s="500"/>
      <c r="DS735" s="500"/>
      <c r="DT735" s="500"/>
      <c r="DU735" s="500"/>
      <c r="DV735" s="500"/>
      <c r="DW735" s="500"/>
      <c r="DX735" s="500"/>
      <c r="DY735" s="500"/>
      <c r="DZ735" s="500"/>
      <c r="EA735" s="500"/>
      <c r="EB735" s="500"/>
      <c r="EC735" s="500"/>
      <c r="ED735" s="500"/>
      <c r="EE735" s="500"/>
      <c r="EF735" s="500"/>
      <c r="EG735" s="500"/>
      <c r="EH735" s="500"/>
      <c r="EI735" s="500"/>
      <c r="EJ735" s="500"/>
      <c r="EK735" s="500"/>
      <c r="EL735" s="500"/>
      <c r="EM735" s="500"/>
      <c r="EN735" s="500"/>
      <c r="EO735" s="500"/>
      <c r="EP735" s="500"/>
      <c r="EQ735" s="500"/>
      <c r="ER735" s="500"/>
      <c r="ES735" s="500"/>
      <c r="ET735" s="500"/>
      <c r="EU735" s="500"/>
      <c r="EV735" s="500"/>
      <c r="EW735" s="500"/>
      <c r="EX735" s="500"/>
      <c r="EY735" s="500"/>
      <c r="EZ735" s="500"/>
      <c r="FA735" s="500"/>
      <c r="FB735" s="500"/>
      <c r="FC735" s="500"/>
      <c r="FD735" s="500"/>
      <c r="FE735" s="500"/>
      <c r="FF735" s="500"/>
      <c r="FG735" s="500"/>
      <c r="FH735" s="500"/>
      <c r="FI735" s="500"/>
      <c r="FJ735" s="500"/>
      <c r="FK735" s="500"/>
      <c r="FL735" s="500"/>
      <c r="FM735" s="500"/>
      <c r="FN735" s="500"/>
      <c r="FO735" s="500"/>
      <c r="FP735" s="500"/>
      <c r="FQ735" s="500"/>
      <c r="FR735" s="500"/>
      <c r="FS735" s="500"/>
      <c r="FT735" s="500"/>
      <c r="FU735" s="500"/>
      <c r="FV735" s="500"/>
      <c r="FW735" s="500"/>
      <c r="FX735" s="500"/>
      <c r="FY735" s="500"/>
      <c r="FZ735" s="500"/>
      <c r="GA735" s="500"/>
      <c r="GB735" s="500"/>
      <c r="GC735" s="500"/>
      <c r="GD735" s="500"/>
      <c r="GE735" s="500"/>
      <c r="GF735" s="500"/>
      <c r="GG735" s="500"/>
      <c r="GH735" s="500"/>
      <c r="GI735" s="500"/>
      <c r="GJ735" s="500"/>
      <c r="GK735" s="500"/>
      <c r="GL735" s="500"/>
      <c r="GM735" s="500"/>
      <c r="GN735" s="500"/>
      <c r="GO735" s="500"/>
      <c r="GP735" s="500"/>
      <c r="GQ735" s="500"/>
      <c r="GR735" s="500"/>
      <c r="GS735" s="500"/>
      <c r="GT735" s="500"/>
      <c r="GU735" s="500"/>
      <c r="GV735" s="500"/>
      <c r="GW735" s="500"/>
      <c r="GX735" s="500"/>
      <c r="GY735" s="500"/>
      <c r="GZ735" s="500"/>
      <c r="HA735" s="500"/>
      <c r="HB735" s="500"/>
      <c r="HC735" s="500"/>
      <c r="HD735" s="500"/>
      <c r="HE735" s="500"/>
      <c r="HF735" s="500"/>
      <c r="HG735" s="500"/>
      <c r="HH735" s="500"/>
      <c r="HI735" s="500"/>
      <c r="HJ735" s="500"/>
      <c r="HK735" s="500"/>
      <c r="HL735" s="500"/>
      <c r="HM735" s="500"/>
      <c r="HN735" s="500"/>
      <c r="HO735" s="500"/>
      <c r="HP735" s="500"/>
      <c r="HQ735" s="500"/>
      <c r="HR735" s="500"/>
      <c r="HS735" s="500"/>
      <c r="HT735" s="500"/>
      <c r="HU735" s="500"/>
      <c r="HV735" s="500"/>
      <c r="HW735" s="500"/>
      <c r="HX735" s="500"/>
      <c r="HY735" s="500"/>
      <c r="HZ735" s="500"/>
      <c r="IA735" s="500"/>
      <c r="IB735" s="500"/>
      <c r="IC735" s="500"/>
      <c r="ID735" s="500"/>
      <c r="IE735" s="500"/>
      <c r="IF735" s="500"/>
      <c r="IG735" s="500"/>
      <c r="IH735" s="500"/>
      <c r="II735" s="500"/>
      <c r="IJ735" s="500"/>
      <c r="IK735" s="500"/>
      <c r="IL735" s="500"/>
      <c r="IM735" s="500"/>
      <c r="IN735" s="500"/>
      <c r="IO735" s="500"/>
      <c r="IP735" s="500"/>
      <c r="IQ735" s="500"/>
      <c r="IR735" s="500"/>
      <c r="IS735" s="500"/>
      <c r="IT735" s="500"/>
      <c r="IU735" s="500"/>
      <c r="IV735" s="500"/>
      <c r="IW735" s="500"/>
      <c r="IX735" s="500"/>
      <c r="IY735" s="500"/>
      <c r="IZ735" s="500"/>
      <c r="JA735" s="500"/>
      <c r="JB735" s="500"/>
      <c r="JC735" s="500"/>
      <c r="JD735" s="500"/>
      <c r="JE735" s="500"/>
      <c r="JF735" s="500"/>
      <c r="JG735" s="500"/>
      <c r="JH735" s="500"/>
      <c r="JI735" s="500"/>
      <c r="JJ735" s="500"/>
      <c r="JK735" s="500"/>
    </row>
    <row r="736" ht="11.25" customHeight="1">
      <c r="A736" s="500"/>
      <c r="B736" s="500"/>
      <c r="C736" s="500"/>
      <c r="D736" s="596" t="s">
        <v>212</v>
      </c>
      <c r="E736" s="540" t="str">
        <f>IFERROR(VLOOKUP(L728,LookupAction,3, FALSE),"NO ACTION")</f>
        <v>NO ACTION</v>
      </c>
      <c r="F736" s="540" t="str">
        <f>IFERROR(VLOOKUP(NPCs!R714,Under_Lookup,30,FALSE),"NO ACTION")</f>
        <v>NO ACTION</v>
      </c>
      <c r="G736" s="540" t="str">
        <f>IFERROR(VLOOKUP( NPCs!BB713,Proto_Lookup,13,FALSE),"NO ACTION")</f>
        <v>NO ACTION</v>
      </c>
      <c r="H736" s="540"/>
      <c r="I736" s="540"/>
      <c r="J736" s="540"/>
      <c r="K736" s="540"/>
      <c r="L736" s="540"/>
      <c r="M736" s="540"/>
      <c r="N736" s="540"/>
      <c r="O736" s="596">
        <f>COUNTIF(AQ716:AQ750,"&lt;0")*2</f>
        <v>0</v>
      </c>
      <c r="P736" s="596"/>
      <c r="Q736" s="596"/>
      <c r="R736" s="596" t="s">
        <v>178</v>
      </c>
      <c r="S736" s="527">
        <f>If(F730+O736&gt;=P736,MAX(P736-F730,0),O736)</f>
        <v>0</v>
      </c>
      <c r="T736" s="661">
        <v>0.0</v>
      </c>
      <c r="U736" s="500"/>
      <c r="V736" s="500"/>
      <c r="W736" s="500"/>
      <c r="X736" s="500"/>
      <c r="Y736" s="500"/>
      <c r="Z736" s="500"/>
      <c r="AA736" s="800"/>
      <c r="AB736" s="500"/>
      <c r="AC736" s="498" t="s">
        <v>171</v>
      </c>
      <c r="AD736" s="540" t="str">
        <f>IFERROR(VLOOKUP(AG731,LookupTrait,3, FALSE))</f>
        <v/>
      </c>
      <c r="AE736" s="494"/>
      <c r="AF736" s="494"/>
      <c r="AG736" s="494"/>
      <c r="AH736" s="494"/>
      <c r="AK736" s="495">
        <f>ifError(IF(AD735&lt;&gt;AD736,VLOOKUP(AD736,AU732:AV739,2,FALSE),0),0)</f>
        <v>0</v>
      </c>
      <c r="AL736" s="494">
        <f>ifError(IF(AD735&lt;&gt;AD736,VLOOKUP(AD736,AU732:AW739,3,FALSE),0),0)</f>
        <v>0</v>
      </c>
      <c r="AM736" s="494"/>
      <c r="AN736" s="494"/>
      <c r="AO736" s="500"/>
      <c r="AQ736" s="494"/>
      <c r="AR736" s="494"/>
      <c r="AS736" s="494"/>
      <c r="AT736" s="494"/>
      <c r="AU736" s="501" t="s">
        <v>172</v>
      </c>
      <c r="AV736" s="534">
        <v>0.0</v>
      </c>
      <c r="AW736" s="532">
        <f>if(F713&gt;=AE734,1,0)</f>
        <v>1</v>
      </c>
      <c r="AX736" s="494"/>
      <c r="AY736" s="500"/>
      <c r="AZ736" s="801"/>
      <c r="BA736" s="500"/>
      <c r="BB736" s="500"/>
      <c r="BC736" s="500"/>
      <c r="BD736" s="500"/>
      <c r="BE736" s="500"/>
      <c r="BF736" s="500"/>
      <c r="BG736" s="500"/>
      <c r="BH736" s="500"/>
      <c r="BI736" s="500"/>
      <c r="BJ736" s="500"/>
      <c r="BK736" s="500"/>
      <c r="BL736" s="500"/>
      <c r="BM736" s="500"/>
      <c r="BN736" s="500"/>
      <c r="BO736" s="500"/>
      <c r="BP736" s="500"/>
      <c r="BQ736" s="500"/>
      <c r="BR736" s="500"/>
      <c r="BS736" s="500"/>
      <c r="BT736" s="500"/>
      <c r="BU736" s="500"/>
      <c r="BV736" s="500"/>
      <c r="BW736" s="500"/>
      <c r="BX736" s="500"/>
      <c r="BY736" s="500"/>
      <c r="BZ736" s="500"/>
      <c r="CA736" s="500"/>
      <c r="CB736" s="500"/>
      <c r="CC736" s="500"/>
      <c r="CD736" s="500"/>
      <c r="CE736" s="500"/>
      <c r="CF736" s="500"/>
      <c r="CG736" s="500"/>
      <c r="CH736" s="500"/>
      <c r="CI736" s="500"/>
      <c r="CJ736" s="500"/>
      <c r="CK736" s="500"/>
      <c r="CL736" s="500"/>
      <c r="CM736" s="500"/>
      <c r="CN736" s="500"/>
      <c r="CO736" s="500"/>
      <c r="CP736" s="500"/>
      <c r="CQ736" s="500"/>
      <c r="CR736" s="500"/>
      <c r="CS736" s="500"/>
      <c r="CT736" s="500"/>
      <c r="CU736" s="500"/>
      <c r="CV736" s="500"/>
      <c r="CW736" s="500"/>
      <c r="CX736" s="500"/>
      <c r="CY736" s="500"/>
      <c r="CZ736" s="500"/>
      <c r="DA736" s="500"/>
      <c r="DB736" s="500"/>
      <c r="DC736" s="500"/>
      <c r="DD736" s="500"/>
      <c r="DE736" s="500"/>
      <c r="DF736" s="500"/>
      <c r="DG736" s="500"/>
      <c r="DH736" s="500"/>
      <c r="DI736" s="500"/>
      <c r="DJ736" s="500"/>
      <c r="DK736" s="500"/>
      <c r="DL736" s="500"/>
      <c r="DM736" s="500"/>
      <c r="DN736" s="500"/>
      <c r="DO736" s="500"/>
      <c r="DP736" s="500"/>
      <c r="DQ736" s="500"/>
      <c r="DR736" s="500"/>
      <c r="DS736" s="500"/>
      <c r="DT736" s="500"/>
      <c r="DU736" s="500"/>
      <c r="DV736" s="500"/>
      <c r="DW736" s="500"/>
      <c r="DX736" s="500"/>
      <c r="DY736" s="500"/>
      <c r="DZ736" s="500"/>
      <c r="EA736" s="500"/>
      <c r="EB736" s="500"/>
      <c r="EC736" s="500"/>
      <c r="ED736" s="500"/>
      <c r="EE736" s="500"/>
      <c r="EF736" s="500"/>
      <c r="EG736" s="500"/>
      <c r="EH736" s="500"/>
      <c r="EI736" s="500"/>
      <c r="EJ736" s="500"/>
      <c r="EK736" s="500"/>
      <c r="EL736" s="500"/>
      <c r="EM736" s="500"/>
      <c r="EN736" s="500"/>
      <c r="EO736" s="500"/>
      <c r="EP736" s="500"/>
      <c r="EQ736" s="500"/>
      <c r="ER736" s="500"/>
      <c r="ES736" s="500"/>
      <c r="ET736" s="500"/>
      <c r="EU736" s="500"/>
      <c r="EV736" s="500"/>
      <c r="EW736" s="500"/>
      <c r="EX736" s="500"/>
      <c r="EY736" s="500"/>
      <c r="EZ736" s="500"/>
      <c r="FA736" s="500"/>
      <c r="FB736" s="500"/>
      <c r="FC736" s="500"/>
      <c r="FD736" s="500"/>
      <c r="FE736" s="500"/>
      <c r="FF736" s="500"/>
      <c r="FG736" s="500"/>
      <c r="FH736" s="500"/>
      <c r="FI736" s="500"/>
      <c r="FJ736" s="500"/>
      <c r="FK736" s="500"/>
      <c r="FL736" s="500"/>
      <c r="FM736" s="500"/>
      <c r="FN736" s="500"/>
      <c r="FO736" s="500"/>
      <c r="FP736" s="500"/>
      <c r="FQ736" s="500"/>
      <c r="FR736" s="500"/>
      <c r="FS736" s="500"/>
      <c r="FT736" s="500"/>
      <c r="FU736" s="500"/>
      <c r="FV736" s="500"/>
      <c r="FW736" s="500"/>
      <c r="FX736" s="500"/>
      <c r="FY736" s="500"/>
      <c r="FZ736" s="500"/>
      <c r="GA736" s="500"/>
      <c r="GB736" s="500"/>
      <c r="GC736" s="500"/>
      <c r="GD736" s="500"/>
      <c r="GE736" s="500"/>
      <c r="GF736" s="500"/>
      <c r="GG736" s="500"/>
      <c r="GH736" s="500"/>
      <c r="GI736" s="500"/>
      <c r="GJ736" s="500"/>
      <c r="GK736" s="500"/>
      <c r="GL736" s="500"/>
      <c r="GM736" s="500"/>
      <c r="GN736" s="500"/>
      <c r="GO736" s="500"/>
      <c r="GP736" s="500"/>
      <c r="GQ736" s="500"/>
      <c r="GR736" s="500"/>
      <c r="GS736" s="500"/>
      <c r="GT736" s="500"/>
      <c r="GU736" s="500"/>
      <c r="GV736" s="500"/>
      <c r="GW736" s="500"/>
      <c r="GX736" s="500"/>
      <c r="GY736" s="500"/>
      <c r="GZ736" s="500"/>
      <c r="HA736" s="500"/>
      <c r="HB736" s="500"/>
      <c r="HC736" s="500"/>
      <c r="HD736" s="500"/>
      <c r="HE736" s="500"/>
      <c r="HF736" s="500"/>
      <c r="HG736" s="500"/>
      <c r="HH736" s="500"/>
      <c r="HI736" s="500"/>
      <c r="HJ736" s="500"/>
      <c r="HK736" s="500"/>
      <c r="HL736" s="500"/>
      <c r="HM736" s="500"/>
      <c r="HN736" s="500"/>
      <c r="HO736" s="500"/>
      <c r="HP736" s="500"/>
      <c r="HQ736" s="500"/>
      <c r="HR736" s="500"/>
      <c r="HS736" s="500"/>
      <c r="HT736" s="500"/>
      <c r="HU736" s="500"/>
      <c r="HV736" s="500"/>
      <c r="HW736" s="500"/>
      <c r="HX736" s="500"/>
      <c r="HY736" s="500"/>
      <c r="HZ736" s="500"/>
      <c r="IA736" s="500"/>
      <c r="IB736" s="500"/>
      <c r="IC736" s="500"/>
      <c r="ID736" s="500"/>
      <c r="IE736" s="500"/>
      <c r="IF736" s="500"/>
      <c r="IG736" s="500"/>
      <c r="IH736" s="500"/>
      <c r="II736" s="500"/>
      <c r="IJ736" s="500"/>
      <c r="IK736" s="500"/>
      <c r="IL736" s="500"/>
      <c r="IM736" s="500"/>
      <c r="IN736" s="500"/>
      <c r="IO736" s="500"/>
      <c r="IP736" s="500"/>
      <c r="IQ736" s="500"/>
      <c r="IR736" s="500"/>
      <c r="IS736" s="500"/>
      <c r="IT736" s="500"/>
      <c r="IU736" s="500"/>
      <c r="IV736" s="500"/>
      <c r="IW736" s="500"/>
      <c r="IX736" s="500"/>
      <c r="IY736" s="500"/>
      <c r="IZ736" s="500"/>
      <c r="JA736" s="500"/>
      <c r="JB736" s="500"/>
      <c r="JC736" s="500"/>
      <c r="JD736" s="500"/>
      <c r="JE736" s="500"/>
      <c r="JF736" s="500"/>
      <c r="JG736" s="500"/>
      <c r="JH736" s="500"/>
      <c r="JI736" s="500"/>
      <c r="JJ736" s="500"/>
      <c r="JK736" s="500"/>
    </row>
    <row r="737" ht="11.25" customHeight="1">
      <c r="A737" s="500"/>
      <c r="B737" s="500"/>
      <c r="C737" s="500"/>
      <c r="D737" s="540"/>
      <c r="E737" s="540"/>
      <c r="F737" s="540"/>
      <c r="G737" s="540"/>
      <c r="H737" s="540"/>
      <c r="I737" s="540"/>
      <c r="J737" s="540"/>
      <c r="K737" s="540"/>
      <c r="L737" s="540"/>
      <c r="M737" s="540"/>
      <c r="N737" s="540"/>
      <c r="O737" s="540"/>
      <c r="P737" s="540"/>
      <c r="Q737" s="540"/>
      <c r="R737" s="540"/>
      <c r="S737" s="540"/>
      <c r="T737" s="540"/>
      <c r="U737" s="500"/>
      <c r="V737" s="500"/>
      <c r="W737" s="500"/>
      <c r="X737" s="500"/>
      <c r="Y737" s="500"/>
      <c r="Z737" s="500"/>
      <c r="AA737" s="800"/>
      <c r="AB737" s="500"/>
      <c r="AC737" s="498"/>
      <c r="AD737" s="494"/>
      <c r="AE737" s="494"/>
      <c r="AF737" s="494"/>
      <c r="AG737" s="494"/>
      <c r="AH737" s="494"/>
      <c r="AI737" s="494"/>
      <c r="AJ737" s="494"/>
      <c r="AK737" s="494"/>
      <c r="AL737" s="494"/>
      <c r="AM737" s="494"/>
      <c r="AN737" s="494"/>
      <c r="AO737" s="500"/>
      <c r="AQ737" s="494"/>
      <c r="AR737" s="494"/>
      <c r="AS737" s="494"/>
      <c r="AT737" s="494"/>
      <c r="AU737" s="501" t="s">
        <v>173</v>
      </c>
      <c r="AV737" s="534">
        <v>0.0</v>
      </c>
      <c r="AW737" s="532">
        <f>if(F714&gt;=AE734,1,0)</f>
        <v>1</v>
      </c>
      <c r="AX737" s="494"/>
      <c r="AY737" s="500"/>
      <c r="AZ737" s="801"/>
      <c r="BA737" s="500"/>
      <c r="BB737" s="500"/>
      <c r="BC737" s="500"/>
      <c r="BD737" s="500"/>
      <c r="BE737" s="500"/>
      <c r="BF737" s="500"/>
      <c r="BG737" s="500"/>
      <c r="BH737" s="500"/>
      <c r="BI737" s="500"/>
      <c r="BJ737" s="500"/>
      <c r="BK737" s="500"/>
      <c r="BL737" s="500"/>
      <c r="BM737" s="500"/>
      <c r="BN737" s="500"/>
      <c r="BO737" s="500"/>
      <c r="BP737" s="500"/>
      <c r="BQ737" s="500"/>
      <c r="BR737" s="500"/>
      <c r="BS737" s="500"/>
      <c r="BT737" s="500"/>
      <c r="BU737" s="500"/>
      <c r="BV737" s="500"/>
      <c r="BW737" s="500"/>
      <c r="BX737" s="500"/>
      <c r="BY737" s="500"/>
      <c r="BZ737" s="500"/>
      <c r="CA737" s="500"/>
      <c r="CB737" s="500"/>
      <c r="CC737" s="500"/>
      <c r="CD737" s="500"/>
      <c r="CE737" s="500"/>
      <c r="CF737" s="500"/>
      <c r="CG737" s="500"/>
      <c r="CH737" s="500"/>
      <c r="CI737" s="500"/>
      <c r="CJ737" s="500"/>
      <c r="CK737" s="500"/>
      <c r="CL737" s="500"/>
      <c r="CM737" s="500"/>
      <c r="CN737" s="500"/>
      <c r="CO737" s="500"/>
      <c r="CP737" s="500"/>
      <c r="CQ737" s="500"/>
      <c r="CR737" s="500"/>
      <c r="CS737" s="500"/>
      <c r="CT737" s="500"/>
      <c r="CU737" s="500"/>
      <c r="CV737" s="500"/>
      <c r="CW737" s="500"/>
      <c r="CX737" s="500"/>
      <c r="CY737" s="500"/>
      <c r="CZ737" s="500"/>
      <c r="DA737" s="500"/>
      <c r="DB737" s="500"/>
      <c r="DC737" s="500"/>
      <c r="DD737" s="500"/>
      <c r="DE737" s="500"/>
      <c r="DF737" s="500"/>
      <c r="DG737" s="500"/>
      <c r="DH737" s="500"/>
      <c r="DI737" s="500"/>
      <c r="DJ737" s="500"/>
      <c r="DK737" s="500"/>
      <c r="DL737" s="500"/>
      <c r="DM737" s="500"/>
      <c r="DN737" s="500"/>
      <c r="DO737" s="500"/>
      <c r="DP737" s="500"/>
      <c r="DQ737" s="500"/>
      <c r="DR737" s="500"/>
      <c r="DS737" s="500"/>
      <c r="DT737" s="500"/>
      <c r="DU737" s="500"/>
      <c r="DV737" s="500"/>
      <c r="DW737" s="500"/>
      <c r="DX737" s="500"/>
      <c r="DY737" s="500"/>
      <c r="DZ737" s="500"/>
      <c r="EA737" s="500"/>
      <c r="EB737" s="500"/>
      <c r="EC737" s="500"/>
      <c r="ED737" s="500"/>
      <c r="EE737" s="500"/>
      <c r="EF737" s="500"/>
      <c r="EG737" s="500"/>
      <c r="EH737" s="500"/>
      <c r="EI737" s="500"/>
      <c r="EJ737" s="500"/>
      <c r="EK737" s="500"/>
      <c r="EL737" s="500"/>
      <c r="EM737" s="500"/>
      <c r="EN737" s="500"/>
      <c r="EO737" s="500"/>
      <c r="EP737" s="500"/>
      <c r="EQ737" s="500"/>
      <c r="ER737" s="500"/>
      <c r="ES737" s="500"/>
      <c r="ET737" s="500"/>
      <c r="EU737" s="500"/>
      <c r="EV737" s="500"/>
      <c r="EW737" s="500"/>
      <c r="EX737" s="500"/>
      <c r="EY737" s="500"/>
      <c r="EZ737" s="500"/>
      <c r="FA737" s="500"/>
      <c r="FB737" s="500"/>
      <c r="FC737" s="500"/>
      <c r="FD737" s="500"/>
      <c r="FE737" s="500"/>
      <c r="FF737" s="500"/>
      <c r="FG737" s="500"/>
      <c r="FH737" s="500"/>
      <c r="FI737" s="500"/>
      <c r="FJ737" s="500"/>
      <c r="FK737" s="500"/>
      <c r="FL737" s="500"/>
      <c r="FM737" s="500"/>
      <c r="FN737" s="500"/>
      <c r="FO737" s="500"/>
      <c r="FP737" s="500"/>
      <c r="FQ737" s="500"/>
      <c r="FR737" s="500"/>
      <c r="FS737" s="500"/>
      <c r="FT737" s="500"/>
      <c r="FU737" s="500"/>
      <c r="FV737" s="500"/>
      <c r="FW737" s="500"/>
      <c r="FX737" s="500"/>
      <c r="FY737" s="500"/>
      <c r="FZ737" s="500"/>
      <c r="GA737" s="500"/>
      <c r="GB737" s="500"/>
      <c r="GC737" s="500"/>
      <c r="GD737" s="500"/>
      <c r="GE737" s="500"/>
      <c r="GF737" s="500"/>
      <c r="GG737" s="500"/>
      <c r="GH737" s="500"/>
      <c r="GI737" s="500"/>
      <c r="GJ737" s="500"/>
      <c r="GK737" s="500"/>
      <c r="GL737" s="500"/>
      <c r="GM737" s="500"/>
      <c r="GN737" s="500"/>
      <c r="GO737" s="500"/>
      <c r="GP737" s="500"/>
      <c r="GQ737" s="500"/>
      <c r="GR737" s="500"/>
      <c r="GS737" s="500"/>
      <c r="GT737" s="500"/>
      <c r="GU737" s="500"/>
      <c r="GV737" s="500"/>
      <c r="GW737" s="500"/>
      <c r="GX737" s="500"/>
      <c r="GY737" s="500"/>
      <c r="GZ737" s="500"/>
      <c r="HA737" s="500"/>
      <c r="HB737" s="500"/>
      <c r="HC737" s="500"/>
      <c r="HD737" s="500"/>
      <c r="HE737" s="500"/>
      <c r="HF737" s="500"/>
      <c r="HG737" s="500"/>
      <c r="HH737" s="500"/>
      <c r="HI737" s="500"/>
      <c r="HJ737" s="500"/>
      <c r="HK737" s="500"/>
      <c r="HL737" s="500"/>
      <c r="HM737" s="500"/>
      <c r="HN737" s="500"/>
      <c r="HO737" s="500"/>
      <c r="HP737" s="500"/>
      <c r="HQ737" s="500"/>
      <c r="HR737" s="500"/>
      <c r="HS737" s="500"/>
      <c r="HT737" s="500"/>
      <c r="HU737" s="500"/>
      <c r="HV737" s="500"/>
      <c r="HW737" s="500"/>
      <c r="HX737" s="500"/>
      <c r="HY737" s="500"/>
      <c r="HZ737" s="500"/>
      <c r="IA737" s="500"/>
      <c r="IB737" s="500"/>
      <c r="IC737" s="500"/>
      <c r="ID737" s="500"/>
      <c r="IE737" s="500"/>
      <c r="IF737" s="500"/>
      <c r="IG737" s="500"/>
      <c r="IH737" s="500"/>
      <c r="II737" s="500"/>
      <c r="IJ737" s="500"/>
      <c r="IK737" s="500"/>
      <c r="IL737" s="500"/>
      <c r="IM737" s="500"/>
      <c r="IN737" s="500"/>
      <c r="IO737" s="500"/>
      <c r="IP737" s="500"/>
      <c r="IQ737" s="500"/>
      <c r="IR737" s="500"/>
      <c r="IS737" s="500"/>
      <c r="IT737" s="500"/>
      <c r="IU737" s="500"/>
      <c r="IV737" s="500"/>
      <c r="IW737" s="500"/>
      <c r="IX737" s="500"/>
      <c r="IY737" s="500"/>
      <c r="IZ737" s="500"/>
      <c r="JA737" s="500"/>
      <c r="JB737" s="500"/>
      <c r="JC737" s="500"/>
      <c r="JD737" s="500"/>
      <c r="JE737" s="500"/>
      <c r="JF737" s="500"/>
      <c r="JG737" s="500"/>
      <c r="JH737" s="500"/>
      <c r="JI737" s="500"/>
      <c r="JJ737" s="500"/>
      <c r="JK737" s="500"/>
    </row>
    <row r="738" ht="11.25" customHeight="1">
      <c r="A738" s="500"/>
      <c r="B738" s="500"/>
      <c r="C738" s="500"/>
      <c r="D738" s="596" t="s">
        <v>174</v>
      </c>
      <c r="E738" s="540" t="s">
        <v>175</v>
      </c>
      <c r="F738" s="540" t="s">
        <v>176</v>
      </c>
      <c r="G738" s="596">
        <f>Max(if(F730+sum(J731:J732)&gt;12,20,F730+sum(J731:J732)), 2)</f>
        <v>2</v>
      </c>
      <c r="H738" s="665" t="str">
        <f>"+"</f>
        <v>+</v>
      </c>
      <c r="I738" s="665">
        <f>sum(K731:K732)</f>
        <v>0</v>
      </c>
      <c r="J738" s="666" t="str">
        <f>"+"</f>
        <v>+</v>
      </c>
      <c r="K738" s="808">
        <f>I738+IF(countIf(E731:E732,"PROSPIT")&gt;0,1,0)</f>
        <v>0</v>
      </c>
      <c r="L738" s="667" t="str">
        <f>"+"</f>
        <v>+</v>
      </c>
      <c r="M738" s="809">
        <f>I738+IF(countIf(E731:E732,"DERSE")&gt;0,1,0)</f>
        <v>0</v>
      </c>
      <c r="O738" s="499" t="s">
        <v>136</v>
      </c>
      <c r="Q738" s="540"/>
      <c r="R738" s="540"/>
      <c r="S738" s="540"/>
      <c r="T738" s="540"/>
      <c r="U738" s="596" t="s">
        <v>213</v>
      </c>
      <c r="V738" s="596">
        <f>IFERROR(SUM(Q739:W739))</f>
        <v>0</v>
      </c>
      <c r="W738" s="540"/>
      <c r="X738" s="500"/>
      <c r="Y738" s="500"/>
      <c r="Z738" s="500"/>
      <c r="AA738" s="800"/>
      <c r="AB738" s="500"/>
      <c r="AC738" s="498" t="s">
        <v>174</v>
      </c>
      <c r="AD738" s="536" t="s">
        <v>175</v>
      </c>
      <c r="AE738" s="536" t="s">
        <v>176</v>
      </c>
      <c r="AF738" s="537">
        <f>MAX(If(AE734+sum(AK735:AK736)&gt;12,20,AE734+sum(AK735:AK736)),2)</f>
        <v>2</v>
      </c>
      <c r="AG738" s="537" t="str">
        <f>"+"</f>
        <v>+</v>
      </c>
      <c r="AH738" s="537">
        <f>sum(AL735:AL736)</f>
        <v>0</v>
      </c>
      <c r="AI738" s="538" t="str">
        <f>"+"</f>
        <v>+</v>
      </c>
      <c r="AJ738" s="538">
        <f>AH738+IF(countIf(AD735:AD736,"PROSPIT")&gt;0,1,0)</f>
        <v>0</v>
      </c>
      <c r="AK738" s="539" t="str">
        <f>"+"</f>
        <v>+</v>
      </c>
      <c r="AL738" s="539">
        <f>AH738+IF(countIf(AD735:AD736,"DERSE")&gt;0,1,0)</f>
        <v>0</v>
      </c>
      <c r="AM738" s="494"/>
      <c r="AN738" s="499" t="s">
        <v>136</v>
      </c>
      <c r="AO738" s="500"/>
      <c r="AQ738" s="494">
        <f>0+Countif(AD735:AD736,"CANINE")</f>
        <v>0</v>
      </c>
      <c r="AR738" s="499">
        <f>(COUNTIF(AQ716:AQ750,"&gt;0")-1)*2</f>
        <v>-2</v>
      </c>
      <c r="AS738" s="494">
        <f>8+countIf(AD734:AD735, "LIGHTWEIGHT")*2</f>
        <v>8</v>
      </c>
      <c r="AT738" s="494"/>
      <c r="AU738" s="498" t="s">
        <v>177</v>
      </c>
      <c r="AV738" s="495">
        <f>If(AE734+AR738&gt;=AS738,MAX(AS738-AE734,0),AR738)</f>
        <v>-2</v>
      </c>
      <c r="AW738" s="499">
        <v>0.0</v>
      </c>
      <c r="AX738" s="494"/>
      <c r="AY738" s="500"/>
      <c r="AZ738" s="801"/>
      <c r="BA738" s="500"/>
      <c r="BB738" s="500"/>
      <c r="BC738" s="500"/>
      <c r="BD738" s="500"/>
      <c r="BE738" s="500"/>
      <c r="BF738" s="500"/>
      <c r="BG738" s="500"/>
      <c r="BH738" s="500"/>
      <c r="BI738" s="500"/>
      <c r="BJ738" s="500"/>
      <c r="BK738" s="500"/>
      <c r="BL738" s="500"/>
      <c r="BM738" s="500"/>
      <c r="BN738" s="500"/>
      <c r="BO738" s="500"/>
      <c r="BP738" s="500"/>
      <c r="BQ738" s="500"/>
      <c r="BR738" s="500"/>
      <c r="BS738" s="500"/>
      <c r="BT738" s="500"/>
      <c r="BU738" s="500"/>
      <c r="BV738" s="500"/>
      <c r="BW738" s="500"/>
      <c r="BX738" s="500"/>
      <c r="BY738" s="500"/>
      <c r="BZ738" s="500"/>
      <c r="CA738" s="500"/>
      <c r="CB738" s="500"/>
      <c r="CC738" s="500"/>
      <c r="CD738" s="500"/>
      <c r="CE738" s="500"/>
      <c r="CF738" s="500"/>
      <c r="CG738" s="500"/>
      <c r="CH738" s="500"/>
      <c r="CI738" s="500"/>
      <c r="CJ738" s="500"/>
      <c r="CK738" s="500"/>
      <c r="CL738" s="500"/>
      <c r="CM738" s="500"/>
      <c r="CN738" s="500"/>
      <c r="CO738" s="500"/>
      <c r="CP738" s="500"/>
      <c r="CQ738" s="500"/>
      <c r="CR738" s="500"/>
      <c r="CS738" s="500"/>
      <c r="CT738" s="500"/>
      <c r="CU738" s="500"/>
      <c r="CV738" s="500"/>
      <c r="CW738" s="500"/>
      <c r="CX738" s="500"/>
      <c r="CY738" s="500"/>
      <c r="CZ738" s="500"/>
      <c r="DA738" s="500"/>
      <c r="DB738" s="500"/>
      <c r="DC738" s="500"/>
      <c r="DD738" s="500"/>
      <c r="DE738" s="500"/>
      <c r="DF738" s="500"/>
      <c r="DG738" s="500"/>
      <c r="DH738" s="500"/>
      <c r="DI738" s="500"/>
      <c r="DJ738" s="500"/>
      <c r="DK738" s="500"/>
      <c r="DL738" s="500"/>
      <c r="DM738" s="500"/>
      <c r="DN738" s="500"/>
      <c r="DO738" s="500"/>
      <c r="DP738" s="500"/>
      <c r="DQ738" s="500"/>
      <c r="DR738" s="500"/>
      <c r="DS738" s="500"/>
      <c r="DT738" s="500"/>
      <c r="DU738" s="500"/>
      <c r="DV738" s="500"/>
      <c r="DW738" s="500"/>
      <c r="DX738" s="500"/>
      <c r="DY738" s="500"/>
      <c r="DZ738" s="500"/>
      <c r="EA738" s="500"/>
      <c r="EB738" s="500"/>
      <c r="EC738" s="500"/>
      <c r="ED738" s="500"/>
      <c r="EE738" s="500"/>
      <c r="EF738" s="500"/>
      <c r="EG738" s="500"/>
      <c r="EH738" s="500"/>
      <c r="EI738" s="500"/>
      <c r="EJ738" s="500"/>
      <c r="EK738" s="500"/>
      <c r="EL738" s="500"/>
      <c r="EM738" s="500"/>
      <c r="EN738" s="500"/>
      <c r="EO738" s="500"/>
      <c r="EP738" s="500"/>
      <c r="EQ738" s="500"/>
      <c r="ER738" s="500"/>
      <c r="ES738" s="500"/>
      <c r="ET738" s="500"/>
      <c r="EU738" s="500"/>
      <c r="EV738" s="500"/>
      <c r="EW738" s="500"/>
      <c r="EX738" s="500"/>
      <c r="EY738" s="500"/>
      <c r="EZ738" s="500"/>
      <c r="FA738" s="500"/>
      <c r="FB738" s="500"/>
      <c r="FC738" s="500"/>
      <c r="FD738" s="500"/>
      <c r="FE738" s="500"/>
      <c r="FF738" s="500"/>
      <c r="FG738" s="500"/>
      <c r="FH738" s="500"/>
      <c r="FI738" s="500"/>
      <c r="FJ738" s="500"/>
      <c r="FK738" s="500"/>
      <c r="FL738" s="500"/>
      <c r="FM738" s="500"/>
      <c r="FN738" s="500"/>
      <c r="FO738" s="500"/>
      <c r="FP738" s="500"/>
      <c r="FQ738" s="500"/>
      <c r="FR738" s="500"/>
      <c r="FS738" s="500"/>
      <c r="FT738" s="500"/>
      <c r="FU738" s="500"/>
      <c r="FV738" s="500"/>
      <c r="FW738" s="500"/>
      <c r="FX738" s="500"/>
      <c r="FY738" s="500"/>
      <c r="FZ738" s="500"/>
      <c r="GA738" s="500"/>
      <c r="GB738" s="500"/>
      <c r="GC738" s="500"/>
      <c r="GD738" s="500"/>
      <c r="GE738" s="500"/>
      <c r="GF738" s="500"/>
      <c r="GG738" s="500"/>
      <c r="GH738" s="500"/>
      <c r="GI738" s="500"/>
      <c r="GJ738" s="500"/>
      <c r="GK738" s="500"/>
      <c r="GL738" s="500"/>
      <c r="GM738" s="500"/>
      <c r="GN738" s="500"/>
      <c r="GO738" s="500"/>
      <c r="GP738" s="500"/>
      <c r="GQ738" s="500"/>
      <c r="GR738" s="500"/>
      <c r="GS738" s="500"/>
      <c r="GT738" s="500"/>
      <c r="GU738" s="500"/>
      <c r="GV738" s="500"/>
      <c r="GW738" s="500"/>
      <c r="GX738" s="500"/>
      <c r="GY738" s="500"/>
      <c r="GZ738" s="500"/>
      <c r="HA738" s="500"/>
      <c r="HB738" s="500"/>
      <c r="HC738" s="500"/>
      <c r="HD738" s="500"/>
      <c r="HE738" s="500"/>
      <c r="HF738" s="500"/>
      <c r="HG738" s="500"/>
      <c r="HH738" s="500"/>
      <c r="HI738" s="500"/>
      <c r="HJ738" s="500"/>
      <c r="HK738" s="500"/>
      <c r="HL738" s="500"/>
      <c r="HM738" s="500"/>
      <c r="HN738" s="500"/>
      <c r="HO738" s="500"/>
      <c r="HP738" s="500"/>
      <c r="HQ738" s="500"/>
      <c r="HR738" s="500"/>
      <c r="HS738" s="500"/>
      <c r="HT738" s="500"/>
      <c r="HU738" s="500"/>
      <c r="HV738" s="500"/>
      <c r="HW738" s="500"/>
      <c r="HX738" s="500"/>
      <c r="HY738" s="500"/>
      <c r="HZ738" s="500"/>
      <c r="IA738" s="500"/>
      <c r="IB738" s="500"/>
      <c r="IC738" s="500"/>
      <c r="ID738" s="500"/>
      <c r="IE738" s="500"/>
      <c r="IF738" s="500"/>
      <c r="IG738" s="500"/>
      <c r="IH738" s="500"/>
      <c r="II738" s="500"/>
      <c r="IJ738" s="500"/>
      <c r="IK738" s="500"/>
      <c r="IL738" s="500"/>
      <c r="IM738" s="500"/>
      <c r="IN738" s="500"/>
      <c r="IO738" s="500"/>
      <c r="IP738" s="500"/>
      <c r="IQ738" s="500"/>
      <c r="IR738" s="500"/>
      <c r="IS738" s="500"/>
      <c r="IT738" s="500"/>
      <c r="IU738" s="500"/>
      <c r="IV738" s="500"/>
      <c r="IW738" s="500"/>
      <c r="IX738" s="500"/>
      <c r="IY738" s="500"/>
      <c r="IZ738" s="500"/>
      <c r="JA738" s="500"/>
      <c r="JB738" s="500"/>
      <c r="JC738" s="500"/>
      <c r="JD738" s="500"/>
      <c r="JE738" s="500"/>
      <c r="JF738" s="500"/>
      <c r="JG738" s="500"/>
      <c r="JH738" s="500"/>
      <c r="JI738" s="500"/>
      <c r="JJ738" s="500"/>
      <c r="JK738" s="500"/>
    </row>
    <row r="739" ht="11.25" customHeight="1">
      <c r="A739" s="500"/>
      <c r="B739" s="500"/>
      <c r="C739" s="500"/>
      <c r="D739" s="540" t="str">
        <f>IF(countIf(E731:E732,"META")&gt;0," + ",if(E739="",""," + "))</f>
        <v/>
      </c>
      <c r="E739" s="544" t="str">
        <f>IF(countIf(E731:E732,"META")&gt;0,"",E730)</f>
        <v/>
      </c>
      <c r="F739" s="542" t="str">
        <f>IF(countIf(E731:E732,"META")&gt;0,"",if(E739="","","d"))</f>
        <v/>
      </c>
      <c r="G739" s="543" t="str">
        <f>IF(countIf(E731:E732,"META")&gt;0,G738/2+1,IF(E739&lt;&gt;"",G738,""))</f>
        <v/>
      </c>
      <c r="H739" s="544" t="str">
        <f>IF(I738&gt;0,"+","")</f>
        <v/>
      </c>
      <c r="I739" s="543" t="str">
        <f>if(I738=0,"",I738)</f>
        <v/>
      </c>
      <c r="J739" s="545" t="str">
        <f>CONCATENATE( If(countIf(E731:E732,"DRACONIC")&gt;0,"+1d2",""),IF(K738&gt;0,"+",""))</f>
        <v/>
      </c>
      <c r="K739" s="546" t="str">
        <f>if(K738=0,"",K738)</f>
        <v/>
      </c>
      <c r="L739" s="547" t="str">
        <f>CONCATENATE( If(countIf(E731:E732,"DRACONIC")&gt;0,"+1d2",""),IF(M738&gt;0,"+",""))</f>
        <v/>
      </c>
      <c r="M739" s="548" t="str">
        <f>if(M738=0,"",M738)</f>
        <v/>
      </c>
      <c r="O739" s="516">
        <f>G738/2+1+I738</f>
        <v>2</v>
      </c>
      <c r="Q739" s="604">
        <f>IFERROR(VLOOKUP(D730,AllGrist,7,FALSE),0)</f>
        <v>0</v>
      </c>
      <c r="R739" s="810">
        <f>IFERROR(VLOOKUP(E731,AllTrait,21,FALSE),0)</f>
        <v>0</v>
      </c>
      <c r="S739" s="810">
        <f>IFERROR(VLOOKUP(E732,AllTrait,21,FALSE),0)</f>
        <v>0</v>
      </c>
      <c r="T739" s="811">
        <f>IFERROR(VLOOKUP((VLOOKUP(I728,LookupAction,3,False)),AllAction,32,FALSE),0)</f>
        <v>0</v>
      </c>
      <c r="U739" s="811">
        <f>IFERROR(VLOOKUP((VLOOKUP(J728,LookupAction,3,False)),AllAction,32,FALSE),0)</f>
        <v>0</v>
      </c>
      <c r="V739" s="811">
        <f>IFERROR(VLOOKUP((VLOOKUP(K728,LookupAction,3,False)),AllAction,32,FALSE),0)</f>
        <v>0</v>
      </c>
      <c r="W739" s="812">
        <f>IFERROR(VLOOKUP((VLOOKUP(L728,LookupAction,3,False)),AllAction,32,FALSE),0)</f>
        <v>0</v>
      </c>
      <c r="X739" s="500"/>
      <c r="Y739" s="500"/>
      <c r="Z739" s="500"/>
      <c r="AA739" s="802"/>
      <c r="AB739" s="526"/>
      <c r="AC739" s="796" t="str">
        <f>IF(countIf(AD735:AD736,"META")&gt;0," + ",if(AD739="",""," + "))</f>
        <v/>
      </c>
      <c r="AD739" s="541" t="str">
        <f>IF(countIf(AD735:AD736,"META")&gt;0,"",AD734)</f>
        <v/>
      </c>
      <c r="AE739" s="542" t="str">
        <f>IF(countIf(AD735:AD736,"META")&gt;0,"",if(AD739="","","d"))</f>
        <v/>
      </c>
      <c r="AF739" s="543" t="str">
        <f>IF(countIf(AD735:AD736,"META")&gt;0,AF738/2+1,IF(AD739&lt;&gt;"",AF738,""))</f>
        <v/>
      </c>
      <c r="AG739" s="544" t="str">
        <f>IF(AH738&gt;0,"+","")</f>
        <v/>
      </c>
      <c r="AH739" s="543" t="str">
        <f>if(AH738=0,"",AH738)</f>
        <v/>
      </c>
      <c r="AI739" s="545" t="str">
        <f>CONCATENATE( If(countIf(AD735:AD736,"DRACONIC")&gt;0,"+1d2",""),IF(AJ738&gt;0,"+",""))</f>
        <v/>
      </c>
      <c r="AJ739" s="546" t="str">
        <f>if(AJ738=0,"",AJ738)</f>
        <v/>
      </c>
      <c r="AK739" s="547" t="str">
        <f>CONCATENATE( If(countIf(AD735:AD736,"DRACONIC")&gt;0,"+1d2",""),IF(AL738&gt;0,"+",""))</f>
        <v/>
      </c>
      <c r="AL739" s="548" t="str">
        <f>if(AL738=0,"",AL738)</f>
        <v/>
      </c>
      <c r="AM739" s="525"/>
      <c r="AN739" s="516">
        <f>AF738/2+1+AH738</f>
        <v>2</v>
      </c>
      <c r="AO739" s="526"/>
      <c r="AP739" s="637"/>
      <c r="AQ739" s="525">
        <f>0-COUNTIF(AD735:AD736,"FELINE")</f>
        <v>0</v>
      </c>
      <c r="AR739" s="797">
        <f>(COUNTIF(AQ716:AQ750,"&lt;0")-1)*2</f>
        <v>-2</v>
      </c>
      <c r="AS739" s="525">
        <f>8+countIf(AD734:AD735, "LIGHTWEIGHT")*2</f>
        <v>8</v>
      </c>
      <c r="AT739" s="525"/>
      <c r="AU739" s="798" t="s">
        <v>178</v>
      </c>
      <c r="AV739" s="527">
        <f>If(AE734+AR739&gt;=AS739,MAX(AS739-AE734,0),AR739)</f>
        <v>-2</v>
      </c>
      <c r="AW739" s="797">
        <v>0.0</v>
      </c>
      <c r="AX739" s="525"/>
      <c r="AY739" s="526"/>
      <c r="AZ739" s="803"/>
      <c r="BA739" s="500"/>
      <c r="BB739" s="500"/>
      <c r="BC739" s="500"/>
      <c r="BD739" s="500"/>
      <c r="BE739" s="500"/>
      <c r="BF739" s="500"/>
      <c r="BG739" s="500"/>
      <c r="BH739" s="500"/>
      <c r="BI739" s="500"/>
      <c r="BJ739" s="500"/>
      <c r="BK739" s="500"/>
      <c r="BL739" s="500"/>
      <c r="BM739" s="500"/>
      <c r="BN739" s="500"/>
      <c r="BO739" s="500"/>
      <c r="BP739" s="500"/>
      <c r="BQ739" s="500"/>
      <c r="BR739" s="500"/>
      <c r="BS739" s="500"/>
      <c r="BT739" s="500"/>
      <c r="BU739" s="500"/>
      <c r="BV739" s="500"/>
      <c r="BW739" s="500"/>
      <c r="BX739" s="500"/>
      <c r="BY739" s="500"/>
      <c r="BZ739" s="500"/>
      <c r="CA739" s="500"/>
      <c r="CB739" s="500"/>
      <c r="CC739" s="500"/>
      <c r="CD739" s="500"/>
      <c r="CE739" s="500"/>
      <c r="CF739" s="500"/>
      <c r="CG739" s="500"/>
      <c r="CH739" s="500"/>
      <c r="CI739" s="500"/>
      <c r="CJ739" s="500"/>
      <c r="CK739" s="500"/>
      <c r="CL739" s="500"/>
      <c r="CM739" s="500"/>
      <c r="CN739" s="500"/>
      <c r="CO739" s="500"/>
      <c r="CP739" s="500"/>
      <c r="CQ739" s="500"/>
      <c r="CR739" s="500"/>
      <c r="CS739" s="500"/>
      <c r="CT739" s="500"/>
      <c r="CU739" s="500"/>
      <c r="CV739" s="500"/>
      <c r="CW739" s="500"/>
      <c r="CX739" s="500"/>
      <c r="CY739" s="500"/>
      <c r="CZ739" s="500"/>
      <c r="DA739" s="500"/>
      <c r="DB739" s="500"/>
      <c r="DC739" s="500"/>
      <c r="DD739" s="500"/>
      <c r="DE739" s="500"/>
      <c r="DF739" s="500"/>
      <c r="DG739" s="500"/>
      <c r="DH739" s="500"/>
      <c r="DI739" s="500"/>
      <c r="DJ739" s="500"/>
      <c r="DK739" s="500"/>
      <c r="DL739" s="500"/>
      <c r="DM739" s="500"/>
      <c r="DN739" s="500"/>
      <c r="DO739" s="500"/>
      <c r="DP739" s="500"/>
      <c r="DQ739" s="500"/>
      <c r="DR739" s="500"/>
      <c r="DS739" s="500"/>
      <c r="DT739" s="500"/>
      <c r="DU739" s="500"/>
      <c r="DV739" s="500"/>
      <c r="DW739" s="500"/>
      <c r="DX739" s="500"/>
      <c r="DY739" s="500"/>
      <c r="DZ739" s="500"/>
      <c r="EA739" s="500"/>
      <c r="EB739" s="500"/>
      <c r="EC739" s="500"/>
      <c r="ED739" s="500"/>
      <c r="EE739" s="500"/>
      <c r="EF739" s="500"/>
      <c r="EG739" s="500"/>
      <c r="EH739" s="500"/>
      <c r="EI739" s="500"/>
      <c r="EJ739" s="500"/>
      <c r="EK739" s="500"/>
      <c r="EL739" s="500"/>
      <c r="EM739" s="500"/>
      <c r="EN739" s="500"/>
      <c r="EO739" s="500"/>
      <c r="EP739" s="500"/>
      <c r="EQ739" s="500"/>
      <c r="ER739" s="500"/>
      <c r="ES739" s="500"/>
      <c r="ET739" s="500"/>
      <c r="EU739" s="500"/>
      <c r="EV739" s="500"/>
      <c r="EW739" s="500"/>
      <c r="EX739" s="500"/>
      <c r="EY739" s="500"/>
      <c r="EZ739" s="500"/>
      <c r="FA739" s="500"/>
      <c r="FB739" s="500"/>
      <c r="FC739" s="500"/>
      <c r="FD739" s="500"/>
      <c r="FE739" s="500"/>
      <c r="FF739" s="500"/>
      <c r="FG739" s="500"/>
      <c r="FH739" s="500"/>
      <c r="FI739" s="500"/>
      <c r="FJ739" s="500"/>
      <c r="FK739" s="500"/>
      <c r="FL739" s="500"/>
      <c r="FM739" s="500"/>
      <c r="FN739" s="500"/>
      <c r="FO739" s="500"/>
      <c r="FP739" s="500"/>
      <c r="FQ739" s="500"/>
      <c r="FR739" s="500"/>
      <c r="FS739" s="500"/>
      <c r="FT739" s="500"/>
      <c r="FU739" s="500"/>
      <c r="FV739" s="500"/>
      <c r="FW739" s="500"/>
      <c r="FX739" s="500"/>
      <c r="FY739" s="500"/>
      <c r="FZ739" s="500"/>
      <c r="GA739" s="500"/>
      <c r="GB739" s="500"/>
      <c r="GC739" s="500"/>
      <c r="GD739" s="500"/>
      <c r="GE739" s="500"/>
      <c r="GF739" s="500"/>
      <c r="GG739" s="500"/>
      <c r="GH739" s="500"/>
      <c r="GI739" s="500"/>
      <c r="GJ739" s="500"/>
      <c r="GK739" s="500"/>
      <c r="GL739" s="500"/>
      <c r="GM739" s="500"/>
      <c r="GN739" s="500"/>
      <c r="GO739" s="500"/>
      <c r="GP739" s="500"/>
      <c r="GQ739" s="500"/>
      <c r="GR739" s="500"/>
      <c r="GS739" s="500"/>
      <c r="GT739" s="500"/>
      <c r="GU739" s="500"/>
      <c r="GV739" s="500"/>
      <c r="GW739" s="500"/>
      <c r="GX739" s="500"/>
      <c r="GY739" s="500"/>
      <c r="GZ739" s="500"/>
      <c r="HA739" s="500"/>
      <c r="HB739" s="500"/>
      <c r="HC739" s="500"/>
      <c r="HD739" s="500"/>
      <c r="HE739" s="500"/>
      <c r="HF739" s="500"/>
      <c r="HG739" s="500"/>
      <c r="HH739" s="500"/>
      <c r="HI739" s="500"/>
      <c r="HJ739" s="500"/>
      <c r="HK739" s="500"/>
      <c r="HL739" s="500"/>
      <c r="HM739" s="500"/>
      <c r="HN739" s="500"/>
      <c r="HO739" s="500"/>
      <c r="HP739" s="500"/>
      <c r="HQ739" s="500"/>
      <c r="HR739" s="500"/>
      <c r="HS739" s="500"/>
      <c r="HT739" s="500"/>
      <c r="HU739" s="500"/>
      <c r="HV739" s="500"/>
      <c r="HW739" s="500"/>
      <c r="HX739" s="500"/>
      <c r="HY739" s="500"/>
      <c r="HZ739" s="500"/>
      <c r="IA739" s="500"/>
      <c r="IB739" s="500"/>
      <c r="IC739" s="500"/>
      <c r="ID739" s="500"/>
      <c r="IE739" s="500"/>
      <c r="IF739" s="500"/>
      <c r="IG739" s="500"/>
      <c r="IH739" s="500"/>
      <c r="II739" s="500"/>
      <c r="IJ739" s="500"/>
      <c r="IK739" s="500"/>
      <c r="IL739" s="500"/>
      <c r="IM739" s="500"/>
      <c r="IN739" s="500"/>
      <c r="IO739" s="500"/>
      <c r="IP739" s="500"/>
      <c r="IQ739" s="500"/>
      <c r="IR739" s="500"/>
      <c r="IS739" s="500"/>
      <c r="IT739" s="500"/>
      <c r="IU739" s="500"/>
      <c r="IV739" s="500"/>
      <c r="IW739" s="500"/>
      <c r="IX739" s="500"/>
      <c r="IY739" s="500"/>
      <c r="IZ739" s="500"/>
      <c r="JA739" s="500"/>
      <c r="JB739" s="500"/>
      <c r="JC739" s="500"/>
      <c r="JD739" s="500"/>
      <c r="JE739" s="500"/>
      <c r="JF739" s="500"/>
      <c r="JG739" s="500"/>
      <c r="JH739" s="500"/>
      <c r="JI739" s="500"/>
      <c r="JJ739" s="500"/>
      <c r="JK739" s="500"/>
    </row>
    <row r="740" ht="11.25" customHeight="1">
      <c r="A740" s="500"/>
      <c r="B740" s="500"/>
      <c r="C740" s="500"/>
      <c r="D740" s="500"/>
      <c r="E740" s="500"/>
      <c r="F740" s="500"/>
      <c r="G740" s="500"/>
      <c r="H740" s="500"/>
      <c r="I740" s="500"/>
      <c r="J740" s="500"/>
      <c r="K740" s="500"/>
      <c r="L740" s="500"/>
      <c r="M740" s="500"/>
      <c r="N740" s="500"/>
      <c r="O740" s="500"/>
      <c r="P740" s="500"/>
      <c r="Q740" s="500"/>
      <c r="R740" s="500"/>
      <c r="S740" s="500"/>
      <c r="T740" s="500"/>
      <c r="U740" s="500"/>
      <c r="V740" s="500"/>
      <c r="W740" s="500"/>
      <c r="X740" s="500"/>
      <c r="Y740" s="500"/>
      <c r="Z740" s="500"/>
      <c r="AA740" s="500"/>
      <c r="AB740" s="500"/>
      <c r="AC740" s="804" t="s">
        <v>214</v>
      </c>
      <c r="AD740" s="540"/>
      <c r="AE740" s="494"/>
      <c r="AF740" s="494"/>
      <c r="AG740" s="494"/>
      <c r="AH740" s="494"/>
      <c r="AI740" s="494"/>
      <c r="AJ740" s="494"/>
      <c r="AK740" s="494"/>
      <c r="AL740" s="578"/>
      <c r="AM740" s="578"/>
      <c r="AN740" s="578"/>
      <c r="AO740" s="578"/>
      <c r="AP740" s="578"/>
      <c r="AQ740" s="578"/>
      <c r="AR740" s="578"/>
      <c r="AS740" s="578"/>
      <c r="AT740" s="578"/>
      <c r="AU740" s="578"/>
      <c r="AV740" s="578"/>
      <c r="AW740" s="578"/>
      <c r="AX740" s="494"/>
      <c r="AY740" s="500"/>
      <c r="AZ740" s="500"/>
      <c r="BA740" s="500"/>
      <c r="BB740" s="500"/>
      <c r="BC740" s="500"/>
      <c r="BD740" s="500"/>
      <c r="BE740" s="500"/>
      <c r="BF740" s="500"/>
      <c r="BG740" s="500"/>
      <c r="BH740" s="500"/>
      <c r="BI740" s="500"/>
      <c r="BJ740" s="500"/>
      <c r="BK740" s="500"/>
      <c r="BL740" s="500"/>
      <c r="BM740" s="500"/>
      <c r="BN740" s="500"/>
      <c r="BO740" s="500"/>
      <c r="BP740" s="500"/>
      <c r="BQ740" s="500"/>
      <c r="BR740" s="500"/>
      <c r="BS740" s="500"/>
      <c r="BT740" s="500"/>
      <c r="BU740" s="500"/>
      <c r="BV740" s="500"/>
      <c r="BW740" s="500"/>
      <c r="BX740" s="500"/>
      <c r="BY740" s="500"/>
      <c r="BZ740" s="500"/>
      <c r="CA740" s="500"/>
      <c r="CB740" s="500"/>
      <c r="CC740" s="500"/>
      <c r="CD740" s="500"/>
      <c r="CE740" s="500"/>
      <c r="CF740" s="500"/>
      <c r="CG740" s="500"/>
      <c r="CH740" s="500"/>
      <c r="CI740" s="500"/>
      <c r="CJ740" s="500"/>
      <c r="CK740" s="500"/>
      <c r="CL740" s="500"/>
      <c r="CM740" s="500"/>
      <c r="CN740" s="500"/>
      <c r="CO740" s="500"/>
      <c r="CP740" s="500"/>
      <c r="CQ740" s="500"/>
      <c r="CR740" s="500"/>
      <c r="CS740" s="500"/>
      <c r="CT740" s="500"/>
      <c r="CU740" s="500"/>
      <c r="CV740" s="500"/>
      <c r="CW740" s="500"/>
      <c r="CX740" s="500"/>
      <c r="CY740" s="500"/>
      <c r="CZ740" s="500"/>
      <c r="DA740" s="500"/>
      <c r="DB740" s="500"/>
      <c r="DC740" s="500"/>
      <c r="DD740" s="500"/>
      <c r="DE740" s="500"/>
      <c r="DF740" s="500"/>
      <c r="DG740" s="500"/>
      <c r="DH740" s="500"/>
      <c r="DI740" s="500"/>
      <c r="DJ740" s="500"/>
      <c r="DK740" s="500"/>
      <c r="DL740" s="500"/>
      <c r="DM740" s="500"/>
      <c r="DN740" s="500"/>
      <c r="DO740" s="500"/>
      <c r="DP740" s="500"/>
      <c r="DQ740" s="500"/>
      <c r="DR740" s="500"/>
      <c r="DS740" s="500"/>
      <c r="DT740" s="500"/>
      <c r="DU740" s="500"/>
      <c r="DV740" s="500"/>
      <c r="DW740" s="500"/>
      <c r="DX740" s="500"/>
      <c r="DY740" s="500"/>
      <c r="DZ740" s="500"/>
      <c r="EA740" s="500"/>
      <c r="EB740" s="500"/>
      <c r="EC740" s="500"/>
      <c r="ED740" s="500"/>
      <c r="EE740" s="500"/>
      <c r="EF740" s="500"/>
      <c r="EG740" s="500"/>
      <c r="EH740" s="500"/>
      <c r="EI740" s="500"/>
      <c r="EJ740" s="500"/>
      <c r="EK740" s="500"/>
      <c r="EL740" s="500"/>
      <c r="EM740" s="500"/>
      <c r="EN740" s="500"/>
      <c r="EO740" s="500"/>
      <c r="EP740" s="500"/>
      <c r="EQ740" s="500"/>
      <c r="ER740" s="500"/>
      <c r="ES740" s="500"/>
      <c r="ET740" s="500"/>
      <c r="EU740" s="500"/>
      <c r="EV740" s="500"/>
      <c r="EW740" s="500"/>
      <c r="EX740" s="500"/>
      <c r="EY740" s="500"/>
      <c r="EZ740" s="500"/>
      <c r="FA740" s="500"/>
      <c r="FB740" s="500"/>
      <c r="FC740" s="500"/>
      <c r="FD740" s="500"/>
      <c r="FE740" s="500"/>
      <c r="FF740" s="500"/>
      <c r="FG740" s="500"/>
      <c r="FH740" s="500"/>
      <c r="FI740" s="500"/>
      <c r="FJ740" s="500"/>
      <c r="FK740" s="500"/>
      <c r="FL740" s="500"/>
      <c r="FM740" s="500"/>
      <c r="FN740" s="500"/>
      <c r="FO740" s="500"/>
      <c r="FP740" s="500"/>
      <c r="FQ740" s="500"/>
      <c r="FR740" s="500"/>
      <c r="FS740" s="500"/>
      <c r="FT740" s="500"/>
      <c r="FU740" s="500"/>
      <c r="FV740" s="500"/>
      <c r="FW740" s="500"/>
      <c r="FX740" s="500"/>
      <c r="FY740" s="500"/>
      <c r="FZ740" s="500"/>
      <c r="GA740" s="500"/>
      <c r="GB740" s="500"/>
      <c r="GC740" s="500"/>
      <c r="GD740" s="500"/>
      <c r="GE740" s="500"/>
      <c r="GF740" s="500"/>
      <c r="GG740" s="500"/>
      <c r="GH740" s="500"/>
      <c r="GI740" s="500"/>
      <c r="GJ740" s="500"/>
      <c r="GK740" s="500"/>
      <c r="GL740" s="500"/>
      <c r="GM740" s="500"/>
      <c r="GN740" s="500"/>
      <c r="GO740" s="500"/>
      <c r="GP740" s="500"/>
      <c r="GQ740" s="500"/>
      <c r="GR740" s="500"/>
      <c r="GS740" s="500"/>
      <c r="GT740" s="500"/>
      <c r="GU740" s="500"/>
      <c r="GV740" s="500"/>
      <c r="GW740" s="500"/>
      <c r="GX740" s="500"/>
      <c r="GY740" s="500"/>
      <c r="GZ740" s="500"/>
      <c r="HA740" s="500"/>
      <c r="HB740" s="500"/>
      <c r="HC740" s="500"/>
      <c r="HD740" s="500"/>
      <c r="HE740" s="500"/>
      <c r="HF740" s="500"/>
      <c r="HG740" s="500"/>
      <c r="HH740" s="500"/>
      <c r="HI740" s="500"/>
      <c r="HJ740" s="500"/>
      <c r="HK740" s="500"/>
      <c r="HL740" s="500"/>
      <c r="HM740" s="500"/>
      <c r="HN740" s="500"/>
      <c r="HO740" s="500"/>
      <c r="HP740" s="500"/>
      <c r="HQ740" s="500"/>
      <c r="HR740" s="500"/>
      <c r="HS740" s="500"/>
      <c r="HT740" s="500"/>
      <c r="HU740" s="500"/>
      <c r="HV740" s="500"/>
      <c r="HW740" s="500"/>
      <c r="HX740" s="500"/>
      <c r="HY740" s="500"/>
      <c r="HZ740" s="500"/>
      <c r="IA740" s="500"/>
      <c r="IB740" s="500"/>
      <c r="IC740" s="500"/>
      <c r="ID740" s="500"/>
      <c r="IE740" s="500"/>
      <c r="IF740" s="500"/>
      <c r="IG740" s="500"/>
      <c r="IH740" s="500"/>
      <c r="II740" s="500"/>
      <c r="IJ740" s="500"/>
      <c r="IK740" s="500"/>
      <c r="IL740" s="500"/>
      <c r="IM740" s="500"/>
      <c r="IN740" s="500"/>
      <c r="IO740" s="500"/>
      <c r="IP740" s="500"/>
      <c r="IQ740" s="500"/>
      <c r="IR740" s="500"/>
      <c r="IS740" s="500"/>
      <c r="IT740" s="500"/>
      <c r="IU740" s="500"/>
      <c r="IV740" s="500"/>
      <c r="IW740" s="500"/>
      <c r="IX740" s="500"/>
      <c r="IY740" s="500"/>
      <c r="IZ740" s="500"/>
      <c r="JA740" s="500"/>
      <c r="JB740" s="500"/>
      <c r="JC740" s="500"/>
      <c r="JD740" s="500"/>
      <c r="JE740" s="500"/>
      <c r="JF740" s="500"/>
      <c r="JG740" s="500"/>
      <c r="JH740" s="500"/>
      <c r="JI740" s="500"/>
      <c r="JJ740" s="500"/>
      <c r="JK740" s="500"/>
    </row>
    <row r="741" ht="11.25" customHeight="1">
      <c r="A741" s="500"/>
      <c r="B741" s="813" t="s">
        <v>186</v>
      </c>
      <c r="C741" s="806"/>
      <c r="D741" s="806"/>
      <c r="E741" s="806"/>
      <c r="F741" s="806"/>
      <c r="G741" s="806"/>
      <c r="H741" s="806"/>
      <c r="I741" s="806"/>
      <c r="J741" s="806"/>
      <c r="K741" s="806"/>
      <c r="L741" s="806"/>
      <c r="M741" s="806"/>
      <c r="N741" s="806"/>
      <c r="O741" s="806"/>
      <c r="P741" s="806"/>
      <c r="Q741" s="806"/>
      <c r="R741" s="806"/>
      <c r="S741" s="806"/>
      <c r="T741" s="806"/>
      <c r="U741" s="806"/>
      <c r="V741" s="806"/>
      <c r="W741" s="806"/>
      <c r="X741" s="806"/>
      <c r="Y741" s="807"/>
      <c r="Z741" s="801"/>
      <c r="AA741" s="806"/>
      <c r="AB741" s="806"/>
      <c r="AC741" s="787" t="s">
        <v>199</v>
      </c>
      <c r="AD741" s="788" t="str">
        <f>IFERROR(__xludf.DUMMYFUNCTION("split(regexReplace(TO_TEXT( NPCs!AC748), ""(.)"", ""$1_""), ""_"")"),"#VALUE!")</f>
        <v>#VALUE!</v>
      </c>
      <c r="AE741" s="514"/>
      <c r="AF741" s="514"/>
      <c r="AG741" s="514"/>
      <c r="AH741" s="514"/>
      <c r="AI741" s="514"/>
      <c r="AJ741" s="514"/>
      <c r="AK741" s="515"/>
      <c r="AL741" s="535"/>
      <c r="AM741" s="535"/>
      <c r="AN741" s="535"/>
      <c r="AO741" s="535"/>
      <c r="AP741" s="535"/>
      <c r="AQ741" s="535"/>
      <c r="AR741" s="535"/>
      <c r="AS741" s="535"/>
      <c r="AT741" s="535"/>
      <c r="AU741" s="535"/>
      <c r="AV741" s="535"/>
      <c r="AW741" s="535"/>
      <c r="AX741" s="535"/>
      <c r="AY741" s="806"/>
      <c r="AZ741" s="807"/>
      <c r="BA741" s="500"/>
      <c r="BB741" s="500"/>
      <c r="BC741" s="500"/>
      <c r="BD741" s="500"/>
      <c r="BE741" s="500"/>
      <c r="BF741" s="500"/>
      <c r="BG741" s="500"/>
      <c r="BH741" s="500"/>
      <c r="BI741" s="500"/>
      <c r="BJ741" s="500"/>
      <c r="BK741" s="500"/>
      <c r="BL741" s="500"/>
      <c r="BM741" s="500"/>
      <c r="BN741" s="500"/>
      <c r="BO741" s="500"/>
      <c r="BP741" s="500"/>
      <c r="BQ741" s="500"/>
      <c r="BR741" s="500"/>
      <c r="BS741" s="500"/>
      <c r="BT741" s="500"/>
      <c r="BU741" s="500"/>
      <c r="BV741" s="500"/>
      <c r="BW741" s="500"/>
      <c r="BX741" s="500"/>
      <c r="BY741" s="500"/>
      <c r="BZ741" s="500"/>
      <c r="CA741" s="500"/>
      <c r="CB741" s="500"/>
      <c r="CC741" s="500"/>
      <c r="CD741" s="500"/>
      <c r="CE741" s="500"/>
      <c r="CF741" s="500"/>
      <c r="CG741" s="500"/>
      <c r="CH741" s="500"/>
      <c r="CI741" s="500"/>
      <c r="CJ741" s="500"/>
      <c r="CK741" s="500"/>
      <c r="CL741" s="500"/>
      <c r="CM741" s="500"/>
      <c r="CN741" s="500"/>
      <c r="CO741" s="500"/>
      <c r="CP741" s="500"/>
      <c r="CQ741" s="500"/>
      <c r="CR741" s="500"/>
      <c r="CS741" s="500"/>
      <c r="CT741" s="500"/>
      <c r="CU741" s="500"/>
      <c r="CV741" s="500"/>
      <c r="CW741" s="500"/>
      <c r="CX741" s="500"/>
      <c r="CY741" s="500"/>
      <c r="CZ741" s="500"/>
      <c r="DA741" s="500"/>
      <c r="DB741" s="500"/>
      <c r="DC741" s="500"/>
      <c r="DD741" s="500"/>
      <c r="DE741" s="500"/>
      <c r="DF741" s="500"/>
      <c r="DG741" s="500"/>
      <c r="DH741" s="500"/>
      <c r="DI741" s="500"/>
      <c r="DJ741" s="500"/>
      <c r="DK741" s="500"/>
      <c r="DL741" s="500"/>
      <c r="DM741" s="500"/>
      <c r="DN741" s="500"/>
      <c r="DO741" s="500"/>
      <c r="DP741" s="500"/>
      <c r="DQ741" s="500"/>
      <c r="DR741" s="500"/>
      <c r="DS741" s="500"/>
      <c r="DT741" s="500"/>
      <c r="DU741" s="500"/>
      <c r="DV741" s="500"/>
      <c r="DW741" s="500"/>
      <c r="DX741" s="500"/>
      <c r="DY741" s="500"/>
      <c r="DZ741" s="500"/>
      <c r="EA741" s="500"/>
      <c r="EB741" s="500"/>
      <c r="EC741" s="500"/>
      <c r="ED741" s="500"/>
      <c r="EE741" s="500"/>
      <c r="EF741" s="500"/>
      <c r="EG741" s="500"/>
      <c r="EH741" s="500"/>
      <c r="EI741" s="500"/>
      <c r="EJ741" s="500"/>
      <c r="EK741" s="500"/>
      <c r="EL741" s="500"/>
      <c r="EM741" s="500"/>
      <c r="EN741" s="500"/>
      <c r="EO741" s="500"/>
      <c r="EP741" s="500"/>
      <c r="EQ741" s="500"/>
      <c r="ER741" s="500"/>
      <c r="ES741" s="500"/>
      <c r="ET741" s="500"/>
      <c r="EU741" s="500"/>
      <c r="EV741" s="500"/>
      <c r="EW741" s="500"/>
      <c r="EX741" s="500"/>
      <c r="EY741" s="500"/>
      <c r="EZ741" s="500"/>
      <c r="FA741" s="500"/>
      <c r="FB741" s="500"/>
      <c r="FC741" s="500"/>
      <c r="FD741" s="500"/>
      <c r="FE741" s="500"/>
      <c r="FF741" s="500"/>
      <c r="FG741" s="500"/>
      <c r="FH741" s="500"/>
      <c r="FI741" s="500"/>
      <c r="FJ741" s="500"/>
      <c r="FK741" s="500"/>
      <c r="FL741" s="500"/>
      <c r="FM741" s="500"/>
      <c r="FN741" s="500"/>
      <c r="FO741" s="500"/>
      <c r="FP741" s="500"/>
      <c r="FQ741" s="500"/>
      <c r="FR741" s="500"/>
      <c r="FS741" s="500"/>
      <c r="FT741" s="500"/>
      <c r="FU741" s="500"/>
      <c r="FV741" s="500"/>
      <c r="FW741" s="500"/>
      <c r="FX741" s="500"/>
      <c r="FY741" s="500"/>
      <c r="FZ741" s="500"/>
      <c r="GA741" s="500"/>
      <c r="GB741" s="500"/>
      <c r="GC741" s="500"/>
      <c r="GD741" s="500"/>
      <c r="GE741" s="500"/>
      <c r="GF741" s="500"/>
      <c r="GG741" s="500"/>
      <c r="GH741" s="500"/>
      <c r="GI741" s="500"/>
      <c r="GJ741" s="500"/>
      <c r="GK741" s="500"/>
      <c r="GL741" s="500"/>
      <c r="GM741" s="500"/>
      <c r="GN741" s="500"/>
      <c r="GO741" s="500"/>
      <c r="GP741" s="500"/>
      <c r="GQ741" s="500"/>
      <c r="GR741" s="500"/>
      <c r="GS741" s="500"/>
      <c r="GT741" s="500"/>
      <c r="GU741" s="500"/>
      <c r="GV741" s="500"/>
      <c r="GW741" s="500"/>
      <c r="GX741" s="500"/>
      <c r="GY741" s="500"/>
      <c r="GZ741" s="500"/>
      <c r="HA741" s="500"/>
      <c r="HB741" s="500"/>
      <c r="HC741" s="500"/>
      <c r="HD741" s="500"/>
      <c r="HE741" s="500"/>
      <c r="HF741" s="500"/>
      <c r="HG741" s="500"/>
      <c r="HH741" s="500"/>
      <c r="HI741" s="500"/>
      <c r="HJ741" s="500"/>
      <c r="HK741" s="500"/>
      <c r="HL741" s="500"/>
      <c r="HM741" s="500"/>
      <c r="HN741" s="500"/>
      <c r="HO741" s="500"/>
      <c r="HP741" s="500"/>
      <c r="HQ741" s="500"/>
      <c r="HR741" s="500"/>
      <c r="HS741" s="500"/>
      <c r="HT741" s="500"/>
      <c r="HU741" s="500"/>
      <c r="HV741" s="500"/>
      <c r="HW741" s="500"/>
      <c r="HX741" s="500"/>
      <c r="HY741" s="500"/>
      <c r="HZ741" s="500"/>
      <c r="IA741" s="500"/>
      <c r="IB741" s="500"/>
      <c r="IC741" s="500"/>
      <c r="ID741" s="500"/>
      <c r="IE741" s="500"/>
      <c r="IF741" s="500"/>
      <c r="IG741" s="500"/>
      <c r="IH741" s="500"/>
      <c r="II741" s="500"/>
      <c r="IJ741" s="500"/>
      <c r="IK741" s="500"/>
      <c r="IL741" s="500"/>
      <c r="IM741" s="500"/>
      <c r="IN741" s="500"/>
      <c r="IO741" s="500"/>
      <c r="IP741" s="500"/>
      <c r="IQ741" s="500"/>
      <c r="IR741" s="500"/>
      <c r="IS741" s="500"/>
      <c r="IT741" s="500"/>
      <c r="IU741" s="500"/>
      <c r="IV741" s="500"/>
      <c r="IW741" s="500"/>
      <c r="IX741" s="500"/>
      <c r="IY741" s="500"/>
      <c r="IZ741" s="500"/>
      <c r="JA741" s="500"/>
      <c r="JB741" s="500"/>
      <c r="JC741" s="500"/>
      <c r="JD741" s="500"/>
      <c r="JE741" s="500"/>
      <c r="JF741" s="500"/>
      <c r="JG741" s="500"/>
      <c r="JH741" s="500"/>
      <c r="JI741" s="500"/>
      <c r="JJ741" s="500"/>
      <c r="JK741" s="500"/>
    </row>
    <row r="742" ht="11.25" customHeight="1">
      <c r="A742" s="500"/>
      <c r="B742" s="800"/>
      <c r="C742" s="500"/>
      <c r="D742" s="500"/>
      <c r="E742" s="500"/>
      <c r="F742" s="814" t="s">
        <v>215</v>
      </c>
      <c r="G742" s="815" t="s">
        <v>216</v>
      </c>
      <c r="H742" s="816" t="s">
        <v>217</v>
      </c>
      <c r="N742" s="814" t="s">
        <v>153</v>
      </c>
      <c r="O742" s="538" t="str">
        <f>"+"</f>
        <v>+</v>
      </c>
      <c r="P742" s="817">
        <f>If(NPCs!AC734&lt;&gt;"",K738,K722)
+IF(countIf(T742:T743,"LIGHTWEIGHT")&gt;0,1,0)
+IF(countIf(T742:T743,"MAGNETIC")&gt;0,1,0)
+IF(countIf(T742:T743,"FELINE")&gt;0,2,0)
+IF(countIf(T742:T743,"ANGELIC")&gt;0,2,0)
+IF(countIf(T742:T743,"AVIAN")&gt;0,1,0)
+IF(countIf(T742:T743,"META")&gt;0,3,0)</f>
        <v>0</v>
      </c>
      <c r="Q742" s="539" t="str">
        <f>"+"</f>
        <v>+</v>
      </c>
      <c r="R742" s="818">
        <f>If(NPCs!AC734&lt;&gt;"",M738,M722)
+IF(countIf(T742:T743,"LIGHTWEIGHT")&gt;0,1,0)
+IF(countIf(T742:T743,"MAGNETIC")&gt;0,1,0)
+IF(countIf(T742:T743,"FELINE")&gt;0,2,0)
+IF(countIf(T742:T743,"ANGELIC")&gt;0,2,0)
+IF(countIf(T742:T743,"AVIAN")&gt;0,1,0)
+IF(countIf(T742:T743,"META")&gt;0,3,0)</f>
        <v>0</v>
      </c>
      <c r="S742" s="500"/>
      <c r="T742" s="805" t="str">
        <f>If(NPCs!AC734&lt;&gt;"",E731,E719)</f>
        <v>GENERIC</v>
      </c>
      <c r="U742" s="806"/>
      <c r="V742" s="806"/>
      <c r="W742" s="806"/>
      <c r="X742" s="807"/>
      <c r="Y742" s="801"/>
      <c r="Z742" s="801"/>
      <c r="AA742" s="800"/>
      <c r="AB742" s="500"/>
      <c r="AC742" s="596" t="s">
        <v>205</v>
      </c>
      <c r="AD742" s="639" t="str">
        <f t="array" ref="AD742">IFERROR(INDEX(Code_KindReturn, MATCH(TRUE, EXACT(AD741, Code_Code), 0)),"")</f>
        <v/>
      </c>
      <c r="AE742" s="639" t="str">
        <f t="array" ref="AE742">IFERROR(INDEX(Code_GristReturn, MATCH(TRUE, EXACT(AE741, Code_Code), 0)),"")</f>
        <v/>
      </c>
      <c r="AF742" s="639" t="str">
        <f t="array" ref="AF742">IFERROR(INDEX(Code_Trait1Return, MATCH(TRUE, EXACT(AF741, Code_Code), 0)),"")</f>
        <v/>
      </c>
      <c r="AG742" s="639" t="str">
        <f t="array" ref="AG742">IFERROR(INDEX(Code_Trait2Return, MATCH(TRUE, EXACT(AG741, Code_Code), 0)),"")</f>
        <v/>
      </c>
      <c r="AH742" s="639" t="str">
        <f t="array" ref="AH742">IFERROR(INDEX(Code_Action1Return, MATCH(TRUE, EXACT(AH741, Code_Code), 0)),"")</f>
        <v/>
      </c>
      <c r="AI742" s="639" t="str">
        <f t="array" ref="AI742">IFERROR(INDEX(Code_Action2Return, MATCH(TRUE, EXACT(AI741, Code_Code), 0)),"")</f>
        <v/>
      </c>
      <c r="AJ742" s="639" t="str">
        <f t="array" ref="AJ742">IFERROR(INDEX(Code_Action3Return, MATCH(TRUE, EXACT(AJ741, Code_Code), 0)),"")</f>
        <v/>
      </c>
      <c r="AK742" s="639" t="str">
        <f t="array" ref="AK742">IFERROR(INDEX(Code_Action4Return, MATCH(TRUE, EXACT(AK741, Code_Code), 0)),"")</f>
        <v/>
      </c>
      <c r="AL742" s="494"/>
      <c r="AM742" s="494"/>
      <c r="AN742" s="494"/>
      <c r="AO742" s="500"/>
      <c r="AQ742" s="494"/>
      <c r="AR742" s="494"/>
      <c r="AS742" s="494"/>
      <c r="AT742" s="494"/>
      <c r="AU742" s="497"/>
      <c r="AV742" s="501" t="s">
        <v>160</v>
      </c>
      <c r="AW742" s="523" t="s">
        <v>161</v>
      </c>
      <c r="AX742" s="494"/>
      <c r="AY742" s="500"/>
      <c r="AZ742" s="801"/>
      <c r="BA742" s="500"/>
      <c r="BB742" s="500"/>
      <c r="BC742" s="500"/>
      <c r="BD742" s="500"/>
      <c r="BE742" s="500"/>
      <c r="BF742" s="500"/>
      <c r="BG742" s="500"/>
      <c r="BH742" s="500"/>
      <c r="BI742" s="500"/>
      <c r="BJ742" s="500"/>
      <c r="BK742" s="500"/>
      <c r="BL742" s="500"/>
      <c r="BM742" s="500"/>
      <c r="BN742" s="500"/>
      <c r="BO742" s="500"/>
      <c r="BP742" s="500"/>
      <c r="BQ742" s="500"/>
      <c r="BR742" s="500"/>
      <c r="BS742" s="500"/>
      <c r="BT742" s="500"/>
      <c r="BU742" s="500"/>
      <c r="BV742" s="500"/>
      <c r="BW742" s="500"/>
      <c r="BX742" s="500"/>
      <c r="BY742" s="500"/>
      <c r="BZ742" s="500"/>
      <c r="CA742" s="500"/>
      <c r="CB742" s="500"/>
      <c r="CC742" s="500"/>
      <c r="CD742" s="500"/>
      <c r="CE742" s="500"/>
      <c r="CF742" s="500"/>
      <c r="CG742" s="500"/>
      <c r="CH742" s="500"/>
      <c r="CI742" s="500"/>
      <c r="CJ742" s="500"/>
      <c r="CK742" s="500"/>
      <c r="CL742" s="500"/>
      <c r="CM742" s="500"/>
      <c r="CN742" s="500"/>
      <c r="CO742" s="500"/>
      <c r="CP742" s="500"/>
      <c r="CQ742" s="500"/>
      <c r="CR742" s="500"/>
      <c r="CS742" s="500"/>
      <c r="CT742" s="500"/>
      <c r="CU742" s="500"/>
      <c r="CV742" s="500"/>
      <c r="CW742" s="500"/>
      <c r="CX742" s="500"/>
      <c r="CY742" s="500"/>
      <c r="CZ742" s="500"/>
      <c r="DA742" s="500"/>
      <c r="DB742" s="500"/>
      <c r="DC742" s="500"/>
      <c r="DD742" s="500"/>
      <c r="DE742" s="500"/>
      <c r="DF742" s="500"/>
      <c r="DG742" s="500"/>
      <c r="DH742" s="500"/>
      <c r="DI742" s="500"/>
      <c r="DJ742" s="500"/>
      <c r="DK742" s="500"/>
      <c r="DL742" s="500"/>
      <c r="DM742" s="500"/>
      <c r="DN742" s="500"/>
      <c r="DO742" s="500"/>
      <c r="DP742" s="500"/>
      <c r="DQ742" s="500"/>
      <c r="DR742" s="500"/>
      <c r="DS742" s="500"/>
      <c r="DT742" s="500"/>
      <c r="DU742" s="500"/>
      <c r="DV742" s="500"/>
      <c r="DW742" s="500"/>
      <c r="DX742" s="500"/>
      <c r="DY742" s="500"/>
      <c r="DZ742" s="500"/>
      <c r="EA742" s="500"/>
      <c r="EB742" s="500"/>
      <c r="EC742" s="500"/>
      <c r="ED742" s="500"/>
      <c r="EE742" s="500"/>
      <c r="EF742" s="500"/>
      <c r="EG742" s="500"/>
      <c r="EH742" s="500"/>
      <c r="EI742" s="500"/>
      <c r="EJ742" s="500"/>
      <c r="EK742" s="500"/>
      <c r="EL742" s="500"/>
      <c r="EM742" s="500"/>
      <c r="EN742" s="500"/>
      <c r="EO742" s="500"/>
      <c r="EP742" s="500"/>
      <c r="EQ742" s="500"/>
      <c r="ER742" s="500"/>
      <c r="ES742" s="500"/>
      <c r="ET742" s="500"/>
      <c r="EU742" s="500"/>
      <c r="EV742" s="500"/>
      <c r="EW742" s="500"/>
      <c r="EX742" s="500"/>
      <c r="EY742" s="500"/>
      <c r="EZ742" s="500"/>
      <c r="FA742" s="500"/>
      <c r="FB742" s="500"/>
      <c r="FC742" s="500"/>
      <c r="FD742" s="500"/>
      <c r="FE742" s="500"/>
      <c r="FF742" s="500"/>
      <c r="FG742" s="500"/>
      <c r="FH742" s="500"/>
      <c r="FI742" s="500"/>
      <c r="FJ742" s="500"/>
      <c r="FK742" s="500"/>
      <c r="FL742" s="500"/>
      <c r="FM742" s="500"/>
      <c r="FN742" s="500"/>
      <c r="FO742" s="500"/>
      <c r="FP742" s="500"/>
      <c r="FQ742" s="500"/>
      <c r="FR742" s="500"/>
      <c r="FS742" s="500"/>
      <c r="FT742" s="500"/>
      <c r="FU742" s="500"/>
      <c r="FV742" s="500"/>
      <c r="FW742" s="500"/>
      <c r="FX742" s="500"/>
      <c r="FY742" s="500"/>
      <c r="FZ742" s="500"/>
      <c r="GA742" s="500"/>
      <c r="GB742" s="500"/>
      <c r="GC742" s="500"/>
      <c r="GD742" s="500"/>
      <c r="GE742" s="500"/>
      <c r="GF742" s="500"/>
      <c r="GG742" s="500"/>
      <c r="GH742" s="500"/>
      <c r="GI742" s="500"/>
      <c r="GJ742" s="500"/>
      <c r="GK742" s="500"/>
      <c r="GL742" s="500"/>
      <c r="GM742" s="500"/>
      <c r="GN742" s="500"/>
      <c r="GO742" s="500"/>
      <c r="GP742" s="500"/>
      <c r="GQ742" s="500"/>
      <c r="GR742" s="500"/>
      <c r="GS742" s="500"/>
      <c r="GT742" s="500"/>
      <c r="GU742" s="500"/>
      <c r="GV742" s="500"/>
      <c r="GW742" s="500"/>
      <c r="GX742" s="500"/>
      <c r="GY742" s="500"/>
      <c r="GZ742" s="500"/>
      <c r="HA742" s="500"/>
      <c r="HB742" s="500"/>
      <c r="HC742" s="500"/>
      <c r="HD742" s="500"/>
      <c r="HE742" s="500"/>
      <c r="HF742" s="500"/>
      <c r="HG742" s="500"/>
      <c r="HH742" s="500"/>
      <c r="HI742" s="500"/>
      <c r="HJ742" s="500"/>
      <c r="HK742" s="500"/>
      <c r="HL742" s="500"/>
      <c r="HM742" s="500"/>
      <c r="HN742" s="500"/>
      <c r="HO742" s="500"/>
      <c r="HP742" s="500"/>
      <c r="HQ742" s="500"/>
      <c r="HR742" s="500"/>
      <c r="HS742" s="500"/>
      <c r="HT742" s="500"/>
      <c r="HU742" s="500"/>
      <c r="HV742" s="500"/>
      <c r="HW742" s="500"/>
      <c r="HX742" s="500"/>
      <c r="HY742" s="500"/>
      <c r="HZ742" s="500"/>
      <c r="IA742" s="500"/>
      <c r="IB742" s="500"/>
      <c r="IC742" s="500"/>
      <c r="ID742" s="500"/>
      <c r="IE742" s="500"/>
      <c r="IF742" s="500"/>
      <c r="IG742" s="500"/>
      <c r="IH742" s="500"/>
      <c r="II742" s="500"/>
      <c r="IJ742" s="500"/>
      <c r="IK742" s="500"/>
      <c r="IL742" s="500"/>
      <c r="IM742" s="500"/>
      <c r="IN742" s="500"/>
      <c r="IO742" s="500"/>
      <c r="IP742" s="500"/>
      <c r="IQ742" s="500"/>
      <c r="IR742" s="500"/>
      <c r="IS742" s="500"/>
      <c r="IT742" s="500"/>
      <c r="IU742" s="500"/>
      <c r="IV742" s="500"/>
      <c r="IW742" s="500"/>
      <c r="IX742" s="500"/>
      <c r="IY742" s="500"/>
      <c r="IZ742" s="500"/>
      <c r="JA742" s="500"/>
      <c r="JB742" s="500"/>
      <c r="JC742" s="500"/>
      <c r="JD742" s="500"/>
      <c r="JE742" s="500"/>
      <c r="JF742" s="500"/>
      <c r="JG742" s="500"/>
      <c r="JH742" s="500"/>
      <c r="JI742" s="500"/>
      <c r="JJ742" s="500"/>
      <c r="JK742" s="500"/>
    </row>
    <row r="743" ht="11.25" customHeight="1">
      <c r="A743" s="500"/>
      <c r="B743" s="800"/>
      <c r="C743" s="819"/>
      <c r="D743" s="500"/>
      <c r="E743" s="820" t="s">
        <v>198</v>
      </c>
      <c r="F743" s="806" t="str">
        <f>If(NPCs!AC734&lt;&gt;"",CONCATENATE(D739:G739),CONCATENATE(D723:G723))</f>
        <v/>
      </c>
      <c r="G743" s="817" t="str">
        <f>If(NPCs!AC744&lt;&gt;"",CONCATENATE(J739:K739),CONCATENATE(J723:K723))</f>
        <v/>
      </c>
      <c r="H743" s="818" t="str">
        <f>If(NPCs!AC744&lt;&gt;"",CONCATENATE(L739:M739),CONCATENATE(L723:M723))</f>
        <v/>
      </c>
      <c r="I743" s="500"/>
      <c r="J743" s="500"/>
      <c r="K743" s="500"/>
      <c r="L743" s="500"/>
      <c r="M743" s="500"/>
      <c r="N743" s="500"/>
      <c r="O743" s="545" t="str">
        <f>CONCATENATE( If(countIf(T742:T743,"DRACONIC")&gt;0,"+1d2",""),IF(P742&gt;0,"+",""))</f>
        <v/>
      </c>
      <c r="P743" s="546" t="str">
        <f>if(P742=0,"",P742)</f>
        <v/>
      </c>
      <c r="Q743" s="547" t="str">
        <f>CONCATENATE( If(countIf(T742:T743,"DRACONIC")&gt;0,"+1d2",""),IF(R742&gt;0,"+",""))</f>
        <v/>
      </c>
      <c r="R743" s="548" t="str">
        <f>if(R742=0,"",R742)</f>
        <v/>
      </c>
      <c r="S743" s="500"/>
      <c r="T743" s="802" t="str">
        <f>If(NPCs!AC734&lt;&gt;"",E732,E720)</f>
        <v>GENERIC</v>
      </c>
      <c r="U743" s="526"/>
      <c r="V743" s="526"/>
      <c r="W743" s="526"/>
      <c r="X743" s="803"/>
      <c r="Y743" s="801"/>
      <c r="Z743" s="801"/>
      <c r="AA743" s="800"/>
      <c r="AB743" s="500"/>
      <c r="AL743" s="494"/>
      <c r="AM743" s="494"/>
      <c r="AN743" s="494"/>
      <c r="AO743" s="500"/>
      <c r="AQ743" s="494"/>
      <c r="AR743" s="494"/>
      <c r="AS743" s="494"/>
      <c r="AT743" s="494"/>
      <c r="AU743" s="501" t="s">
        <v>163</v>
      </c>
      <c r="AV743" s="529">
        <v>-2.0</v>
      </c>
      <c r="AW743" s="530">
        <v>1.0</v>
      </c>
      <c r="AX743" s="500"/>
      <c r="AY743" s="500"/>
      <c r="AZ743" s="801"/>
      <c r="BA743" s="500"/>
      <c r="BB743" s="500"/>
      <c r="BC743" s="500"/>
      <c r="BD743" s="500"/>
      <c r="BE743" s="500"/>
      <c r="BF743" s="500"/>
      <c r="BG743" s="500"/>
      <c r="BH743" s="500"/>
      <c r="BI743" s="500"/>
      <c r="BJ743" s="500"/>
      <c r="BK743" s="500"/>
      <c r="BL743" s="500"/>
      <c r="BM743" s="500"/>
      <c r="BN743" s="500"/>
      <c r="BO743" s="500"/>
      <c r="BP743" s="500"/>
      <c r="BQ743" s="500"/>
      <c r="BR743" s="500"/>
      <c r="BS743" s="500"/>
      <c r="BT743" s="500"/>
      <c r="BU743" s="500"/>
      <c r="BV743" s="500"/>
      <c r="BW743" s="500"/>
      <c r="BX743" s="500"/>
      <c r="BY743" s="500"/>
      <c r="BZ743" s="500"/>
      <c r="CA743" s="500"/>
      <c r="CB743" s="500"/>
      <c r="CC743" s="500"/>
      <c r="CD743" s="500"/>
      <c r="CE743" s="500"/>
      <c r="CF743" s="500"/>
      <c r="CG743" s="500"/>
      <c r="CH743" s="500"/>
      <c r="CI743" s="500"/>
      <c r="CJ743" s="500"/>
      <c r="CK743" s="500"/>
      <c r="CL743" s="500"/>
      <c r="CM743" s="500"/>
      <c r="CN743" s="500"/>
      <c r="CO743" s="500"/>
      <c r="CP743" s="500"/>
      <c r="CQ743" s="500"/>
      <c r="CR743" s="500"/>
      <c r="CS743" s="500"/>
      <c r="CT743" s="500"/>
      <c r="CU743" s="500"/>
      <c r="CV743" s="500"/>
      <c r="CW743" s="500"/>
      <c r="CX743" s="500"/>
      <c r="CY743" s="500"/>
      <c r="CZ743" s="500"/>
      <c r="DA743" s="500"/>
      <c r="DB743" s="500"/>
      <c r="DC743" s="500"/>
      <c r="DD743" s="500"/>
      <c r="DE743" s="500"/>
      <c r="DF743" s="500"/>
      <c r="DG743" s="500"/>
      <c r="DH743" s="500"/>
      <c r="DI743" s="500"/>
      <c r="DJ743" s="500"/>
      <c r="DK743" s="500"/>
      <c r="DL743" s="500"/>
      <c r="DM743" s="500"/>
      <c r="DN743" s="500"/>
      <c r="DO743" s="500"/>
      <c r="DP743" s="500"/>
      <c r="DQ743" s="500"/>
      <c r="DR743" s="500"/>
      <c r="DS743" s="500"/>
      <c r="DT743" s="500"/>
      <c r="DU743" s="500"/>
      <c r="DV743" s="500"/>
      <c r="DW743" s="500"/>
      <c r="DX743" s="500"/>
      <c r="DY743" s="500"/>
      <c r="DZ743" s="500"/>
      <c r="EA743" s="500"/>
      <c r="EB743" s="500"/>
      <c r="EC743" s="500"/>
      <c r="ED743" s="500"/>
      <c r="EE743" s="500"/>
      <c r="EF743" s="500"/>
      <c r="EG743" s="500"/>
      <c r="EH743" s="500"/>
      <c r="EI743" s="500"/>
      <c r="EJ743" s="500"/>
      <c r="EK743" s="500"/>
      <c r="EL743" s="500"/>
      <c r="EM743" s="500"/>
      <c r="EN743" s="500"/>
      <c r="EO743" s="500"/>
      <c r="EP743" s="500"/>
      <c r="EQ743" s="500"/>
      <c r="ER743" s="500"/>
      <c r="ES743" s="500"/>
      <c r="ET743" s="500"/>
      <c r="EU743" s="500"/>
      <c r="EV743" s="500"/>
      <c r="EW743" s="500"/>
      <c r="EX743" s="500"/>
      <c r="EY743" s="500"/>
      <c r="EZ743" s="500"/>
      <c r="FA743" s="500"/>
      <c r="FB743" s="500"/>
      <c r="FC743" s="500"/>
      <c r="FD743" s="500"/>
      <c r="FE743" s="500"/>
      <c r="FF743" s="500"/>
      <c r="FG743" s="500"/>
      <c r="FH743" s="500"/>
      <c r="FI743" s="500"/>
      <c r="FJ743" s="500"/>
      <c r="FK743" s="500"/>
      <c r="FL743" s="500"/>
      <c r="FM743" s="500"/>
      <c r="FN743" s="500"/>
      <c r="FO743" s="500"/>
      <c r="FP743" s="500"/>
      <c r="FQ743" s="500"/>
      <c r="FR743" s="500"/>
      <c r="FS743" s="500"/>
      <c r="FT743" s="500"/>
      <c r="FU743" s="500"/>
      <c r="FV743" s="500"/>
      <c r="FW743" s="500"/>
      <c r="FX743" s="500"/>
      <c r="FY743" s="500"/>
      <c r="FZ743" s="500"/>
      <c r="GA743" s="500"/>
      <c r="GB743" s="500"/>
      <c r="GC743" s="500"/>
      <c r="GD743" s="500"/>
      <c r="GE743" s="500"/>
      <c r="GF743" s="500"/>
      <c r="GG743" s="500"/>
      <c r="GH743" s="500"/>
      <c r="GI743" s="500"/>
      <c r="GJ743" s="500"/>
      <c r="GK743" s="500"/>
      <c r="GL743" s="500"/>
      <c r="GM743" s="500"/>
      <c r="GN743" s="500"/>
      <c r="GO743" s="500"/>
      <c r="GP743" s="500"/>
      <c r="GQ743" s="500"/>
      <c r="GR743" s="500"/>
      <c r="GS743" s="500"/>
      <c r="GT743" s="500"/>
      <c r="GU743" s="500"/>
      <c r="GV743" s="500"/>
      <c r="GW743" s="500"/>
      <c r="GX743" s="500"/>
      <c r="GY743" s="500"/>
      <c r="GZ743" s="500"/>
      <c r="HA743" s="500"/>
      <c r="HB743" s="500"/>
      <c r="HC743" s="500"/>
      <c r="HD743" s="500"/>
      <c r="HE743" s="500"/>
      <c r="HF743" s="500"/>
      <c r="HG743" s="500"/>
      <c r="HH743" s="500"/>
      <c r="HI743" s="500"/>
      <c r="HJ743" s="500"/>
      <c r="HK743" s="500"/>
      <c r="HL743" s="500"/>
      <c r="HM743" s="500"/>
      <c r="HN743" s="500"/>
      <c r="HO743" s="500"/>
      <c r="HP743" s="500"/>
      <c r="HQ743" s="500"/>
      <c r="HR743" s="500"/>
      <c r="HS743" s="500"/>
      <c r="HT743" s="500"/>
      <c r="HU743" s="500"/>
      <c r="HV743" s="500"/>
      <c r="HW743" s="500"/>
      <c r="HX743" s="500"/>
      <c r="HY743" s="500"/>
      <c r="HZ743" s="500"/>
      <c r="IA743" s="500"/>
      <c r="IB743" s="500"/>
      <c r="IC743" s="500"/>
      <c r="ID743" s="500"/>
      <c r="IE743" s="500"/>
      <c r="IF743" s="500"/>
      <c r="IG743" s="500"/>
      <c r="IH743" s="500"/>
      <c r="II743" s="500"/>
      <c r="IJ743" s="500"/>
      <c r="IK743" s="500"/>
      <c r="IL743" s="500"/>
      <c r="IM743" s="500"/>
      <c r="IN743" s="500"/>
      <c r="IO743" s="500"/>
      <c r="IP743" s="500"/>
      <c r="IQ743" s="500"/>
      <c r="IR743" s="500"/>
      <c r="IS743" s="500"/>
      <c r="IT743" s="500"/>
      <c r="IU743" s="500"/>
      <c r="IV743" s="500"/>
      <c r="IW743" s="500"/>
      <c r="IX743" s="500"/>
      <c r="IY743" s="500"/>
      <c r="IZ743" s="500"/>
      <c r="JA743" s="500"/>
      <c r="JB743" s="500"/>
      <c r="JC743" s="500"/>
      <c r="JD743" s="500"/>
      <c r="JE743" s="500"/>
      <c r="JF743" s="500"/>
      <c r="JG743" s="500"/>
      <c r="JH743" s="500"/>
      <c r="JI743" s="500"/>
      <c r="JJ743" s="500"/>
      <c r="JK743" s="500"/>
    </row>
    <row r="744" ht="11.25" customHeight="1">
      <c r="A744" s="500"/>
      <c r="B744" s="800"/>
      <c r="C744" s="500"/>
      <c r="D744" s="500"/>
      <c r="E744" s="820" t="s">
        <v>204</v>
      </c>
      <c r="F744" s="500" t="str">
        <f>If(NPCs!AC739&lt;&gt;"",CONCATENATE(AC717:AF717),CONCATENATE(D723:G723))</f>
        <v/>
      </c>
      <c r="G744" s="817" t="str">
        <f>If(NPCs!AC739&lt;&gt;"",CONCATENATE(AI717:AJ717),CONCATENATE(J723:K723))</f>
        <v/>
      </c>
      <c r="H744" s="818" t="str">
        <f>If(NPCs!AC739&lt;&gt;"",CONCATENATE(AK717:AL717),CONCATENATE(L723:M723))</f>
        <v/>
      </c>
      <c r="I744" s="500"/>
      <c r="J744" s="500"/>
      <c r="K744" s="500"/>
      <c r="M744" s="500"/>
      <c r="O744" s="500"/>
      <c r="P744" s="500"/>
      <c r="Q744" s="500"/>
      <c r="R744" s="500"/>
      <c r="S744" s="500"/>
      <c r="T744" s="500"/>
      <c r="U744" s="500"/>
      <c r="V744" s="500"/>
      <c r="W744" s="500"/>
      <c r="X744" s="500"/>
      <c r="Y744" s="801"/>
      <c r="Z744" s="801"/>
      <c r="AA744" s="800"/>
      <c r="AB744" s="500"/>
      <c r="AC744" s="596" t="s">
        <v>206</v>
      </c>
      <c r="AD744" s="511" t="str">
        <f>IFERROR(VLOOKUP(AD742,LookupKind,3, FALSE))</f>
        <v/>
      </c>
      <c r="AE744" s="509"/>
      <c r="AF744" s="494"/>
      <c r="AG744" s="494"/>
      <c r="AH744" s="494"/>
      <c r="AI744" s="494"/>
      <c r="AJ744" s="494"/>
      <c r="AM744" s="494"/>
      <c r="AN744" s="494"/>
      <c r="AO744" s="500"/>
      <c r="AQ744" s="494"/>
      <c r="AR744" s="494"/>
      <c r="AS744" s="494"/>
      <c r="AT744" s="494"/>
      <c r="AU744" s="501" t="s">
        <v>164</v>
      </c>
      <c r="AV744" s="793">
        <f>if(AE744&lt;=10,2,0)</f>
        <v>2</v>
      </c>
      <c r="AW744" s="532">
        <v>-1.0</v>
      </c>
      <c r="AX744" s="500"/>
      <c r="AY744" s="500"/>
      <c r="AZ744" s="801"/>
      <c r="BA744" s="500"/>
      <c r="BB744" s="500"/>
      <c r="BC744" s="500"/>
      <c r="BD744" s="500"/>
      <c r="BE744" s="500"/>
      <c r="BF744" s="500"/>
      <c r="BG744" s="500"/>
      <c r="BH744" s="500"/>
      <c r="BI744" s="500"/>
      <c r="BJ744" s="500"/>
      <c r="BK744" s="500"/>
      <c r="BL744" s="500"/>
      <c r="BM744" s="500"/>
      <c r="BN744" s="500"/>
      <c r="BO744" s="500"/>
      <c r="BP744" s="500"/>
      <c r="BQ744" s="500"/>
      <c r="BR744" s="500"/>
      <c r="BS744" s="500"/>
      <c r="BT744" s="500"/>
      <c r="BU744" s="500"/>
      <c r="BV744" s="500"/>
      <c r="BW744" s="500"/>
      <c r="BX744" s="500"/>
      <c r="BY744" s="500"/>
      <c r="BZ744" s="500"/>
      <c r="CA744" s="500"/>
      <c r="CB744" s="500"/>
      <c r="CC744" s="500"/>
      <c r="CD744" s="500"/>
      <c r="CE744" s="500"/>
      <c r="CF744" s="500"/>
      <c r="CG744" s="500"/>
      <c r="CH744" s="500"/>
      <c r="CI744" s="500"/>
      <c r="CJ744" s="500"/>
      <c r="CK744" s="500"/>
      <c r="CL744" s="500"/>
      <c r="CM744" s="500"/>
      <c r="CN744" s="500"/>
      <c r="CO744" s="500"/>
      <c r="CP744" s="500"/>
      <c r="CQ744" s="500"/>
      <c r="CR744" s="500"/>
      <c r="CS744" s="500"/>
      <c r="CT744" s="500"/>
      <c r="CU744" s="500"/>
      <c r="CV744" s="500"/>
      <c r="CW744" s="500"/>
      <c r="CX744" s="500"/>
      <c r="CY744" s="500"/>
      <c r="CZ744" s="500"/>
      <c r="DA744" s="500"/>
      <c r="DB744" s="500"/>
      <c r="DC744" s="500"/>
      <c r="DD744" s="500"/>
      <c r="DE744" s="500"/>
      <c r="DF744" s="500"/>
      <c r="DG744" s="500"/>
      <c r="DH744" s="500"/>
      <c r="DI744" s="500"/>
      <c r="DJ744" s="500"/>
      <c r="DK744" s="500"/>
      <c r="DL744" s="500"/>
      <c r="DM744" s="500"/>
      <c r="DN744" s="500"/>
      <c r="DO744" s="500"/>
      <c r="DP744" s="500"/>
      <c r="DQ744" s="500"/>
      <c r="DR744" s="500"/>
      <c r="DS744" s="500"/>
      <c r="DT744" s="500"/>
      <c r="DU744" s="500"/>
      <c r="DV744" s="500"/>
      <c r="DW744" s="500"/>
      <c r="DX744" s="500"/>
      <c r="DY744" s="500"/>
      <c r="DZ744" s="500"/>
      <c r="EA744" s="500"/>
      <c r="EB744" s="500"/>
      <c r="EC744" s="500"/>
      <c r="ED744" s="500"/>
      <c r="EE744" s="500"/>
      <c r="EF744" s="500"/>
      <c r="EG744" s="500"/>
      <c r="EH744" s="500"/>
      <c r="EI744" s="500"/>
      <c r="EJ744" s="500"/>
      <c r="EK744" s="500"/>
      <c r="EL744" s="500"/>
      <c r="EM744" s="500"/>
      <c r="EN744" s="500"/>
      <c r="EO744" s="500"/>
      <c r="EP744" s="500"/>
      <c r="EQ744" s="500"/>
      <c r="ER744" s="500"/>
      <c r="ES744" s="500"/>
      <c r="ET744" s="500"/>
      <c r="EU744" s="500"/>
      <c r="EV744" s="500"/>
      <c r="EW744" s="500"/>
      <c r="EX744" s="500"/>
      <c r="EY744" s="500"/>
      <c r="EZ744" s="500"/>
      <c r="FA744" s="500"/>
      <c r="FB744" s="500"/>
      <c r="FC744" s="500"/>
      <c r="FD744" s="500"/>
      <c r="FE744" s="500"/>
      <c r="FF744" s="500"/>
      <c r="FG744" s="500"/>
      <c r="FH744" s="500"/>
      <c r="FI744" s="500"/>
      <c r="FJ744" s="500"/>
      <c r="FK744" s="500"/>
      <c r="FL744" s="500"/>
      <c r="FM744" s="500"/>
      <c r="FN744" s="500"/>
      <c r="FO744" s="500"/>
      <c r="FP744" s="500"/>
      <c r="FQ744" s="500"/>
      <c r="FR744" s="500"/>
      <c r="FS744" s="500"/>
      <c r="FT744" s="500"/>
      <c r="FU744" s="500"/>
      <c r="FV744" s="500"/>
      <c r="FW744" s="500"/>
      <c r="FX744" s="500"/>
      <c r="FY744" s="500"/>
      <c r="FZ744" s="500"/>
      <c r="GA744" s="500"/>
      <c r="GB744" s="500"/>
      <c r="GC744" s="500"/>
      <c r="GD744" s="500"/>
      <c r="GE744" s="500"/>
      <c r="GF744" s="500"/>
      <c r="GG744" s="500"/>
      <c r="GH744" s="500"/>
      <c r="GI744" s="500"/>
      <c r="GJ744" s="500"/>
      <c r="GK744" s="500"/>
      <c r="GL744" s="500"/>
      <c r="GM744" s="500"/>
      <c r="GN744" s="500"/>
      <c r="GO744" s="500"/>
      <c r="GP744" s="500"/>
      <c r="GQ744" s="500"/>
      <c r="GR744" s="500"/>
      <c r="GS744" s="500"/>
      <c r="GT744" s="500"/>
      <c r="GU744" s="500"/>
      <c r="GV744" s="500"/>
      <c r="GW744" s="500"/>
      <c r="GX744" s="500"/>
      <c r="GY744" s="500"/>
      <c r="GZ744" s="500"/>
      <c r="HA744" s="500"/>
      <c r="HB744" s="500"/>
      <c r="HC744" s="500"/>
      <c r="HD744" s="500"/>
      <c r="HE744" s="500"/>
      <c r="HF744" s="500"/>
      <c r="HG744" s="500"/>
      <c r="HH744" s="500"/>
      <c r="HI744" s="500"/>
      <c r="HJ744" s="500"/>
      <c r="HK744" s="500"/>
      <c r="HL744" s="500"/>
      <c r="HM744" s="500"/>
      <c r="HN744" s="500"/>
      <c r="HO744" s="500"/>
      <c r="HP744" s="500"/>
      <c r="HQ744" s="500"/>
      <c r="HR744" s="500"/>
      <c r="HS744" s="500"/>
      <c r="HT744" s="500"/>
      <c r="HU744" s="500"/>
      <c r="HV744" s="500"/>
      <c r="HW744" s="500"/>
      <c r="HX744" s="500"/>
      <c r="HY744" s="500"/>
      <c r="HZ744" s="500"/>
      <c r="IA744" s="500"/>
      <c r="IB744" s="500"/>
      <c r="IC744" s="500"/>
      <c r="ID744" s="500"/>
      <c r="IE744" s="500"/>
      <c r="IF744" s="500"/>
      <c r="IG744" s="500"/>
      <c r="IH744" s="500"/>
      <c r="II744" s="500"/>
      <c r="IJ744" s="500"/>
      <c r="IK744" s="500"/>
      <c r="IL744" s="500"/>
      <c r="IM744" s="500"/>
      <c r="IN744" s="500"/>
      <c r="IO744" s="500"/>
      <c r="IP744" s="500"/>
      <c r="IQ744" s="500"/>
      <c r="IR744" s="500"/>
      <c r="IS744" s="500"/>
      <c r="IT744" s="500"/>
      <c r="IU744" s="500"/>
      <c r="IV744" s="500"/>
      <c r="IW744" s="500"/>
      <c r="IX744" s="500"/>
      <c r="IY744" s="500"/>
      <c r="IZ744" s="500"/>
      <c r="JA744" s="500"/>
      <c r="JB744" s="500"/>
      <c r="JC744" s="500"/>
      <c r="JD744" s="500"/>
      <c r="JE744" s="500"/>
      <c r="JF744" s="500"/>
      <c r="JG744" s="500"/>
      <c r="JH744" s="500"/>
      <c r="JI744" s="500"/>
      <c r="JJ744" s="500"/>
      <c r="JK744" s="500"/>
    </row>
    <row r="745" ht="11.25" customHeight="1">
      <c r="A745" s="500"/>
      <c r="B745" s="800"/>
      <c r="C745" s="500"/>
      <c r="D745" s="500"/>
      <c r="E745" s="820" t="s">
        <v>207</v>
      </c>
      <c r="F745" s="500" t="str">
        <f>If(NPCs!AC742&lt;&gt;"",CONCATENATE(AC728:AF728),CONCATENATE(D723:G723))</f>
        <v/>
      </c>
      <c r="G745" s="817" t="str">
        <f>If(NPCs!AC742&lt;&gt;"",CONCATENATE(AI728:AJ728),CONCATENATE(J723:K723))</f>
        <v/>
      </c>
      <c r="H745" s="818" t="str">
        <f>If(NPCs!AC742&lt;&gt;"",CONCATENATE(AK728:AL728),CONCATENATE(L723:M723))</f>
        <v/>
      </c>
      <c r="I745" s="500"/>
      <c r="J745" s="500"/>
      <c r="K745" s="500"/>
      <c r="M745" s="500"/>
      <c r="N745" s="814" t="s">
        <v>156</v>
      </c>
      <c r="O745" s="821" t="str">
        <f>"+"</f>
        <v>+</v>
      </c>
      <c r="P745" s="822">
        <f>If(NPCs!AC739&lt;&gt;"",AJ716,K722)+IF(countIf(AD712:AD747,"HEAVYWEIGHT")&gt;0,-1,0)+IF(countIf(AD712:AD747,"LIGHTWEIGHT")&gt;0,1,0)+IF(countIf(AD712:AD747,"FELINE")&gt;0,2,0)+IF(countIf(AD712:AD747,"ANGELIC")&gt;0,2,0)</f>
        <v>0</v>
      </c>
      <c r="Q745" s="500"/>
      <c r="R745" s="500"/>
      <c r="S745" s="500"/>
      <c r="T745" s="805" t="str">
        <f>If(NPCs!AC739&lt;&gt;"",AD712,E719)</f>
        <v>GENERIC</v>
      </c>
      <c r="U745" s="806"/>
      <c r="V745" s="806"/>
      <c r="W745" s="806"/>
      <c r="X745" s="807"/>
      <c r="Y745" s="801"/>
      <c r="Z745" s="801"/>
      <c r="AA745" s="800"/>
      <c r="AB745" s="500"/>
      <c r="AC745" s="596" t="str">
        <f>IFERROR(VLOOKUP(AE742,LookupGrist,3, FALSE))</f>
        <v/>
      </c>
      <c r="AD745" s="544" t="str">
        <f>IFERROR(__xludf.DUMMYFUNCTION("IFERROR(split(VLOOKUP(AC745, AllGrist, 5, false),""d""), """")"),"")</f>
        <v/>
      </c>
      <c r="AE745" s="515"/>
      <c r="AF745" s="494"/>
      <c r="AG745" s="494"/>
      <c r="AH745" s="494"/>
      <c r="AK745" s="533" t="s">
        <v>166</v>
      </c>
      <c r="AL745" s="499" t="s">
        <v>167</v>
      </c>
      <c r="AM745" s="494"/>
      <c r="AN745" s="494"/>
      <c r="AO745" s="500"/>
      <c r="AQ745" s="494"/>
      <c r="AR745" s="494"/>
      <c r="AS745" s="494"/>
      <c r="AT745" s="494"/>
      <c r="AU745" s="501" t="s">
        <v>168</v>
      </c>
      <c r="AV745" s="534">
        <v>0.0</v>
      </c>
      <c r="AW745" s="532">
        <f>if(F711&gt;=AE745,1,0)</f>
        <v>1</v>
      </c>
      <c r="AX745" s="500"/>
      <c r="AY745" s="500"/>
      <c r="AZ745" s="801"/>
      <c r="BA745" s="500"/>
      <c r="BB745" s="500"/>
      <c r="BC745" s="500"/>
      <c r="BD745" s="500"/>
      <c r="BE745" s="500"/>
      <c r="BF745" s="500"/>
      <c r="BG745" s="500"/>
      <c r="BH745" s="500"/>
      <c r="BI745" s="500"/>
      <c r="BJ745" s="500"/>
      <c r="BK745" s="500"/>
      <c r="BL745" s="500"/>
      <c r="BM745" s="500"/>
      <c r="BN745" s="500"/>
      <c r="BO745" s="500"/>
      <c r="BP745" s="500"/>
      <c r="BQ745" s="500"/>
      <c r="BR745" s="500"/>
      <c r="BS745" s="500"/>
      <c r="BT745" s="500"/>
      <c r="BU745" s="500"/>
      <c r="BV745" s="500"/>
      <c r="BW745" s="500"/>
      <c r="BX745" s="500"/>
      <c r="BY745" s="500"/>
      <c r="BZ745" s="500"/>
      <c r="CA745" s="500"/>
      <c r="CB745" s="500"/>
      <c r="CC745" s="500"/>
      <c r="CD745" s="500"/>
      <c r="CE745" s="500"/>
      <c r="CF745" s="500"/>
      <c r="CG745" s="500"/>
      <c r="CH745" s="500"/>
      <c r="CI745" s="500"/>
      <c r="CJ745" s="500"/>
      <c r="CK745" s="500"/>
      <c r="CL745" s="500"/>
      <c r="CM745" s="500"/>
      <c r="CN745" s="500"/>
      <c r="CO745" s="500"/>
      <c r="CP745" s="500"/>
      <c r="CQ745" s="500"/>
      <c r="CR745" s="500"/>
      <c r="CS745" s="500"/>
      <c r="CT745" s="500"/>
      <c r="CU745" s="500"/>
      <c r="CV745" s="500"/>
      <c r="CW745" s="500"/>
      <c r="CX745" s="500"/>
      <c r="CY745" s="500"/>
      <c r="CZ745" s="500"/>
      <c r="DA745" s="500"/>
      <c r="DB745" s="500"/>
      <c r="DC745" s="500"/>
      <c r="DD745" s="500"/>
      <c r="DE745" s="500"/>
      <c r="DF745" s="500"/>
      <c r="DG745" s="500"/>
      <c r="DH745" s="500"/>
      <c r="DI745" s="500"/>
      <c r="DJ745" s="500"/>
      <c r="DK745" s="500"/>
      <c r="DL745" s="500"/>
      <c r="DM745" s="500"/>
      <c r="DN745" s="500"/>
      <c r="DO745" s="500"/>
      <c r="DP745" s="500"/>
      <c r="DQ745" s="500"/>
      <c r="DR745" s="500"/>
      <c r="DS745" s="500"/>
      <c r="DT745" s="500"/>
      <c r="DU745" s="500"/>
      <c r="DV745" s="500"/>
      <c r="DW745" s="500"/>
      <c r="DX745" s="500"/>
      <c r="DY745" s="500"/>
      <c r="DZ745" s="500"/>
      <c r="EA745" s="500"/>
      <c r="EB745" s="500"/>
      <c r="EC745" s="500"/>
      <c r="ED745" s="500"/>
      <c r="EE745" s="500"/>
      <c r="EF745" s="500"/>
      <c r="EG745" s="500"/>
      <c r="EH745" s="500"/>
      <c r="EI745" s="500"/>
      <c r="EJ745" s="500"/>
      <c r="EK745" s="500"/>
      <c r="EL745" s="500"/>
      <c r="EM745" s="500"/>
      <c r="EN745" s="500"/>
      <c r="EO745" s="500"/>
      <c r="EP745" s="500"/>
      <c r="EQ745" s="500"/>
      <c r="ER745" s="500"/>
      <c r="ES745" s="500"/>
      <c r="ET745" s="500"/>
      <c r="EU745" s="500"/>
      <c r="EV745" s="500"/>
      <c r="EW745" s="500"/>
      <c r="EX745" s="500"/>
      <c r="EY745" s="500"/>
      <c r="EZ745" s="500"/>
      <c r="FA745" s="500"/>
      <c r="FB745" s="500"/>
      <c r="FC745" s="500"/>
      <c r="FD745" s="500"/>
      <c r="FE745" s="500"/>
      <c r="FF745" s="500"/>
      <c r="FG745" s="500"/>
      <c r="FH745" s="500"/>
      <c r="FI745" s="500"/>
      <c r="FJ745" s="500"/>
      <c r="FK745" s="500"/>
      <c r="FL745" s="500"/>
      <c r="FM745" s="500"/>
      <c r="FN745" s="500"/>
      <c r="FO745" s="500"/>
      <c r="FP745" s="500"/>
      <c r="FQ745" s="500"/>
      <c r="FR745" s="500"/>
      <c r="FS745" s="500"/>
      <c r="FT745" s="500"/>
      <c r="FU745" s="500"/>
      <c r="FV745" s="500"/>
      <c r="FW745" s="500"/>
      <c r="FX745" s="500"/>
      <c r="FY745" s="500"/>
      <c r="FZ745" s="500"/>
      <c r="GA745" s="500"/>
      <c r="GB745" s="500"/>
      <c r="GC745" s="500"/>
      <c r="GD745" s="500"/>
      <c r="GE745" s="500"/>
      <c r="GF745" s="500"/>
      <c r="GG745" s="500"/>
      <c r="GH745" s="500"/>
      <c r="GI745" s="500"/>
      <c r="GJ745" s="500"/>
      <c r="GK745" s="500"/>
      <c r="GL745" s="500"/>
      <c r="GM745" s="500"/>
      <c r="GN745" s="500"/>
      <c r="GO745" s="500"/>
      <c r="GP745" s="500"/>
      <c r="GQ745" s="500"/>
      <c r="GR745" s="500"/>
      <c r="GS745" s="500"/>
      <c r="GT745" s="500"/>
      <c r="GU745" s="500"/>
      <c r="GV745" s="500"/>
      <c r="GW745" s="500"/>
      <c r="GX745" s="500"/>
      <c r="GY745" s="500"/>
      <c r="GZ745" s="500"/>
      <c r="HA745" s="500"/>
      <c r="HB745" s="500"/>
      <c r="HC745" s="500"/>
      <c r="HD745" s="500"/>
      <c r="HE745" s="500"/>
      <c r="HF745" s="500"/>
      <c r="HG745" s="500"/>
      <c r="HH745" s="500"/>
      <c r="HI745" s="500"/>
      <c r="HJ745" s="500"/>
      <c r="HK745" s="500"/>
      <c r="HL745" s="500"/>
      <c r="HM745" s="500"/>
      <c r="HN745" s="500"/>
      <c r="HO745" s="500"/>
      <c r="HP745" s="500"/>
      <c r="HQ745" s="500"/>
      <c r="HR745" s="500"/>
      <c r="HS745" s="500"/>
      <c r="HT745" s="500"/>
      <c r="HU745" s="500"/>
      <c r="HV745" s="500"/>
      <c r="HW745" s="500"/>
      <c r="HX745" s="500"/>
      <c r="HY745" s="500"/>
      <c r="HZ745" s="500"/>
      <c r="IA745" s="500"/>
      <c r="IB745" s="500"/>
      <c r="IC745" s="500"/>
      <c r="ID745" s="500"/>
      <c r="IE745" s="500"/>
      <c r="IF745" s="500"/>
      <c r="IG745" s="500"/>
      <c r="IH745" s="500"/>
      <c r="II745" s="500"/>
      <c r="IJ745" s="500"/>
      <c r="IK745" s="500"/>
      <c r="IL745" s="500"/>
      <c r="IM745" s="500"/>
      <c r="IN745" s="500"/>
      <c r="IO745" s="500"/>
      <c r="IP745" s="500"/>
      <c r="IQ745" s="500"/>
      <c r="IR745" s="500"/>
      <c r="IS745" s="500"/>
      <c r="IT745" s="500"/>
      <c r="IU745" s="500"/>
      <c r="IV745" s="500"/>
      <c r="IW745" s="500"/>
      <c r="IX745" s="500"/>
      <c r="IY745" s="500"/>
      <c r="IZ745" s="500"/>
      <c r="JA745" s="500"/>
      <c r="JB745" s="500"/>
      <c r="JC745" s="500"/>
      <c r="JD745" s="500"/>
      <c r="JE745" s="500"/>
      <c r="JF745" s="500"/>
      <c r="JG745" s="500"/>
      <c r="JH745" s="500"/>
      <c r="JI745" s="500"/>
      <c r="JJ745" s="500"/>
      <c r="JK745" s="500"/>
    </row>
    <row r="746" ht="11.25" customHeight="1">
      <c r="A746" s="500"/>
      <c r="B746" s="800"/>
      <c r="C746" s="500"/>
      <c r="D746" s="500"/>
      <c r="E746" s="820" t="s">
        <v>208</v>
      </c>
      <c r="F746" s="500" t="str">
        <f>If(NPCs!AC745&lt;&gt;"",CONCATENATE(AC739:AF739),CONCATENATE(D723:G723))</f>
        <v/>
      </c>
      <c r="G746" s="817" t="str">
        <f>If(NPCs!AC745&lt;&gt;"",CONCATENATE(AI739:AJ739),CONCATENATE(J723:K723))</f>
        <v/>
      </c>
      <c r="H746" s="818" t="str">
        <f>If(NPCs!AC745&lt;&gt;"",CONCATENATE(AK739:AL739),CONCATENATE(L723:M723))</f>
        <v/>
      </c>
      <c r="I746" s="500"/>
      <c r="J746" s="500"/>
      <c r="K746" s="500"/>
      <c r="M746" s="500"/>
      <c r="O746" s="823" t="str">
        <f>CONCATENATE( If(countIf(T745:T746,"DRACONIC")&gt;0,"+1d2",""),IF(P745&gt;0,"+",""))</f>
        <v/>
      </c>
      <c r="P746" s="824" t="str">
        <f>if(P745=0,"",P745)</f>
        <v/>
      </c>
      <c r="Q746" s="500"/>
      <c r="R746" s="500"/>
      <c r="S746" s="500"/>
      <c r="T746" s="802" t="str">
        <f>If(NPCs!AC739&lt;&gt;"",AD713,E720)</f>
        <v>GENERIC</v>
      </c>
      <c r="U746" s="526"/>
      <c r="V746" s="526"/>
      <c r="W746" s="526"/>
      <c r="X746" s="803"/>
      <c r="Y746" s="801"/>
      <c r="Z746" s="801"/>
      <c r="AA746" s="800"/>
      <c r="AB746" s="500"/>
      <c r="AC746" s="498" t="s">
        <v>169</v>
      </c>
      <c r="AD746" s="540" t="str">
        <f>IFERROR(VLOOKUP(AF742,LookupTrait,3, FALSE))</f>
        <v/>
      </c>
      <c r="AE746" s="494"/>
      <c r="AF746" s="494"/>
      <c r="AG746" s="494"/>
      <c r="AH746" s="494"/>
      <c r="AK746" s="509">
        <f>ifError(VLOOKUP(AD746,AU743:AV750,2,FALSE),0)</f>
        <v>0</v>
      </c>
      <c r="AL746" s="535">
        <f>ifError(VLOOKUP(AD746,AU743:AW750,3,FALSE),0)</f>
        <v>0</v>
      </c>
      <c r="AM746" s="494"/>
      <c r="AN746" s="494"/>
      <c r="AO746" s="500"/>
      <c r="AQ746" s="494"/>
      <c r="AR746" s="494"/>
      <c r="AS746" s="494"/>
      <c r="AT746" s="494"/>
      <c r="AU746" s="501" t="s">
        <v>170</v>
      </c>
      <c r="AV746" s="534">
        <v>0.0</v>
      </c>
      <c r="AW746" s="532">
        <f>if(F712&gt;=AE745,1,0)</f>
        <v>1</v>
      </c>
      <c r="AX746" s="500"/>
      <c r="AY746" s="500"/>
      <c r="AZ746" s="801"/>
      <c r="BA746" s="500"/>
      <c r="BB746" s="500"/>
      <c r="BC746" s="500"/>
      <c r="BD746" s="500"/>
      <c r="BE746" s="500"/>
      <c r="BF746" s="500"/>
      <c r="BG746" s="500"/>
      <c r="BH746" s="500"/>
      <c r="BI746" s="500"/>
      <c r="BJ746" s="500"/>
      <c r="BK746" s="500"/>
      <c r="BL746" s="500"/>
      <c r="BM746" s="500"/>
      <c r="BN746" s="500"/>
      <c r="BO746" s="500"/>
      <c r="BP746" s="500"/>
      <c r="BQ746" s="500"/>
      <c r="BR746" s="500"/>
      <c r="BS746" s="500"/>
      <c r="BT746" s="500"/>
      <c r="BU746" s="500"/>
      <c r="BV746" s="500"/>
      <c r="BW746" s="500"/>
      <c r="BX746" s="500"/>
      <c r="BY746" s="500"/>
      <c r="BZ746" s="500"/>
      <c r="CA746" s="500"/>
      <c r="CB746" s="500"/>
      <c r="CC746" s="500"/>
      <c r="CD746" s="500"/>
      <c r="CE746" s="500"/>
      <c r="CF746" s="500"/>
      <c r="CG746" s="500"/>
      <c r="CH746" s="500"/>
      <c r="CI746" s="500"/>
      <c r="CJ746" s="500"/>
      <c r="CK746" s="500"/>
      <c r="CL746" s="500"/>
      <c r="CM746" s="500"/>
      <c r="CN746" s="500"/>
      <c r="CO746" s="500"/>
      <c r="CP746" s="500"/>
      <c r="CQ746" s="500"/>
      <c r="CR746" s="500"/>
      <c r="CS746" s="500"/>
      <c r="CT746" s="500"/>
      <c r="CU746" s="500"/>
      <c r="CV746" s="500"/>
      <c r="CW746" s="500"/>
      <c r="CX746" s="500"/>
      <c r="CY746" s="500"/>
      <c r="CZ746" s="500"/>
      <c r="DA746" s="500"/>
      <c r="DB746" s="500"/>
      <c r="DC746" s="500"/>
      <c r="DD746" s="500"/>
      <c r="DE746" s="500"/>
      <c r="DF746" s="500"/>
      <c r="DG746" s="500"/>
      <c r="DH746" s="500"/>
      <c r="DI746" s="500"/>
      <c r="DJ746" s="500"/>
      <c r="DK746" s="500"/>
      <c r="DL746" s="500"/>
      <c r="DM746" s="500"/>
      <c r="DN746" s="500"/>
      <c r="DO746" s="500"/>
      <c r="DP746" s="500"/>
      <c r="DQ746" s="500"/>
      <c r="DR746" s="500"/>
      <c r="DS746" s="500"/>
      <c r="DT746" s="500"/>
      <c r="DU746" s="500"/>
      <c r="DV746" s="500"/>
      <c r="DW746" s="500"/>
      <c r="DX746" s="500"/>
      <c r="DY746" s="500"/>
      <c r="DZ746" s="500"/>
      <c r="EA746" s="500"/>
      <c r="EB746" s="500"/>
      <c r="EC746" s="500"/>
      <c r="ED746" s="500"/>
      <c r="EE746" s="500"/>
      <c r="EF746" s="500"/>
      <c r="EG746" s="500"/>
      <c r="EH746" s="500"/>
      <c r="EI746" s="500"/>
      <c r="EJ746" s="500"/>
      <c r="EK746" s="500"/>
      <c r="EL746" s="500"/>
      <c r="EM746" s="500"/>
      <c r="EN746" s="500"/>
      <c r="EO746" s="500"/>
      <c r="EP746" s="500"/>
      <c r="EQ746" s="500"/>
      <c r="ER746" s="500"/>
      <c r="ES746" s="500"/>
      <c r="ET746" s="500"/>
      <c r="EU746" s="500"/>
      <c r="EV746" s="500"/>
      <c r="EW746" s="500"/>
      <c r="EX746" s="500"/>
      <c r="EY746" s="500"/>
      <c r="EZ746" s="500"/>
      <c r="FA746" s="500"/>
      <c r="FB746" s="500"/>
      <c r="FC746" s="500"/>
      <c r="FD746" s="500"/>
      <c r="FE746" s="500"/>
      <c r="FF746" s="500"/>
      <c r="FG746" s="500"/>
      <c r="FH746" s="500"/>
      <c r="FI746" s="500"/>
      <c r="FJ746" s="500"/>
      <c r="FK746" s="500"/>
      <c r="FL746" s="500"/>
      <c r="FM746" s="500"/>
      <c r="FN746" s="500"/>
      <c r="FO746" s="500"/>
      <c r="FP746" s="500"/>
      <c r="FQ746" s="500"/>
      <c r="FR746" s="500"/>
      <c r="FS746" s="500"/>
      <c r="FT746" s="500"/>
      <c r="FU746" s="500"/>
      <c r="FV746" s="500"/>
      <c r="FW746" s="500"/>
      <c r="FX746" s="500"/>
      <c r="FY746" s="500"/>
      <c r="FZ746" s="500"/>
      <c r="GA746" s="500"/>
      <c r="GB746" s="500"/>
      <c r="GC746" s="500"/>
      <c r="GD746" s="500"/>
      <c r="GE746" s="500"/>
      <c r="GF746" s="500"/>
      <c r="GG746" s="500"/>
      <c r="GH746" s="500"/>
      <c r="GI746" s="500"/>
      <c r="GJ746" s="500"/>
      <c r="GK746" s="500"/>
      <c r="GL746" s="500"/>
      <c r="GM746" s="500"/>
      <c r="GN746" s="500"/>
      <c r="GO746" s="500"/>
      <c r="GP746" s="500"/>
      <c r="GQ746" s="500"/>
      <c r="GR746" s="500"/>
      <c r="GS746" s="500"/>
      <c r="GT746" s="500"/>
      <c r="GU746" s="500"/>
      <c r="GV746" s="500"/>
      <c r="GW746" s="500"/>
      <c r="GX746" s="500"/>
      <c r="GY746" s="500"/>
      <c r="GZ746" s="500"/>
      <c r="HA746" s="500"/>
      <c r="HB746" s="500"/>
      <c r="HC746" s="500"/>
      <c r="HD746" s="500"/>
      <c r="HE746" s="500"/>
      <c r="HF746" s="500"/>
      <c r="HG746" s="500"/>
      <c r="HH746" s="500"/>
      <c r="HI746" s="500"/>
      <c r="HJ746" s="500"/>
      <c r="HK746" s="500"/>
      <c r="HL746" s="500"/>
      <c r="HM746" s="500"/>
      <c r="HN746" s="500"/>
      <c r="HO746" s="500"/>
      <c r="HP746" s="500"/>
      <c r="HQ746" s="500"/>
      <c r="HR746" s="500"/>
      <c r="HS746" s="500"/>
      <c r="HT746" s="500"/>
      <c r="HU746" s="500"/>
      <c r="HV746" s="500"/>
      <c r="HW746" s="500"/>
      <c r="HX746" s="500"/>
      <c r="HY746" s="500"/>
      <c r="HZ746" s="500"/>
      <c r="IA746" s="500"/>
      <c r="IB746" s="500"/>
      <c r="IC746" s="500"/>
      <c r="ID746" s="500"/>
      <c r="IE746" s="500"/>
      <c r="IF746" s="500"/>
      <c r="IG746" s="500"/>
      <c r="IH746" s="500"/>
      <c r="II746" s="500"/>
      <c r="IJ746" s="500"/>
      <c r="IK746" s="500"/>
      <c r="IL746" s="500"/>
      <c r="IM746" s="500"/>
      <c r="IN746" s="500"/>
      <c r="IO746" s="500"/>
      <c r="IP746" s="500"/>
      <c r="IQ746" s="500"/>
      <c r="IR746" s="500"/>
      <c r="IS746" s="500"/>
      <c r="IT746" s="500"/>
      <c r="IU746" s="500"/>
      <c r="IV746" s="500"/>
      <c r="IW746" s="500"/>
      <c r="IX746" s="500"/>
      <c r="IY746" s="500"/>
      <c r="IZ746" s="500"/>
      <c r="JA746" s="500"/>
      <c r="JB746" s="500"/>
      <c r="JC746" s="500"/>
      <c r="JD746" s="500"/>
      <c r="JE746" s="500"/>
      <c r="JF746" s="500"/>
      <c r="JG746" s="500"/>
      <c r="JH746" s="500"/>
      <c r="JI746" s="500"/>
      <c r="JJ746" s="500"/>
      <c r="JK746" s="500"/>
    </row>
    <row r="747" ht="11.25" customHeight="1">
      <c r="A747" s="500"/>
      <c r="B747" s="800"/>
      <c r="C747" s="500"/>
      <c r="D747" s="500"/>
      <c r="E747" s="820" t="s">
        <v>214</v>
      </c>
      <c r="F747" s="500" t="str">
        <f>If(NPCs!AC748&lt;&gt;"",CONCATENATE(AC750:AF750),CONCATENATE(D723:G723))</f>
        <v/>
      </c>
      <c r="G747" s="817" t="str">
        <f>If(NPCs!AC748&lt;&gt;"",CONCATENATE(AI750:AJ750),CONCATENATE(J723:K723))</f>
        <v/>
      </c>
      <c r="H747" s="818" t="str">
        <f>If(NPCs!AC748&lt;&gt;"",CONCATENATE(AK750:AL750),CONCATENATE(L723:M723))</f>
        <v/>
      </c>
      <c r="I747" s="500"/>
      <c r="J747" s="500"/>
      <c r="K747" s="500"/>
      <c r="M747" s="500"/>
      <c r="O747" s="500"/>
      <c r="P747" s="500"/>
      <c r="Q747" s="500"/>
      <c r="R747" s="500"/>
      <c r="S747" s="500"/>
      <c r="T747" s="500"/>
      <c r="U747" s="500"/>
      <c r="V747" s="500"/>
      <c r="W747" s="500"/>
      <c r="X747" s="500"/>
      <c r="Y747" s="801"/>
      <c r="Z747" s="801"/>
      <c r="AA747" s="800"/>
      <c r="AB747" s="500"/>
      <c r="AC747" s="498" t="s">
        <v>171</v>
      </c>
      <c r="AD747" s="540" t="str">
        <f>IFERROR(VLOOKUP(AG742,LookupTrait,3, FALSE))</f>
        <v/>
      </c>
      <c r="AE747" s="494"/>
      <c r="AF747" s="494"/>
      <c r="AG747" s="494"/>
      <c r="AH747" s="494"/>
      <c r="AK747" s="495">
        <f>ifError(IF(AD746&lt;&gt;AD747,VLOOKUP(AD747,AU743:AV750,2,FALSE),0),0)</f>
        <v>0</v>
      </c>
      <c r="AL747" s="494">
        <f>ifError(IF(AD746&lt;&gt;AD747,VLOOKUP(AD747,AU743:AW750,3,FALSE),0),0)</f>
        <v>0</v>
      </c>
      <c r="AM747" s="494"/>
      <c r="AN747" s="494"/>
      <c r="AO747" s="500"/>
      <c r="AQ747" s="494"/>
      <c r="AR747" s="494"/>
      <c r="AS747" s="494"/>
      <c r="AT747" s="494"/>
      <c r="AU747" s="501" t="s">
        <v>172</v>
      </c>
      <c r="AV747" s="534">
        <v>0.0</v>
      </c>
      <c r="AW747" s="532">
        <f>if(F713&gt;=AE745,1,0)</f>
        <v>1</v>
      </c>
      <c r="AX747" s="500"/>
      <c r="AY747" s="500"/>
      <c r="AZ747" s="801"/>
      <c r="BA747" s="500"/>
      <c r="BB747" s="500"/>
      <c r="BC747" s="500"/>
      <c r="BD747" s="500"/>
      <c r="BE747" s="500"/>
      <c r="BF747" s="500"/>
      <c r="BG747" s="500"/>
      <c r="BH747" s="500"/>
      <c r="BI747" s="500"/>
      <c r="BJ747" s="500"/>
      <c r="BK747" s="500"/>
      <c r="BL747" s="500"/>
      <c r="BM747" s="500"/>
      <c r="BN747" s="500"/>
      <c r="BO747" s="500"/>
      <c r="BP747" s="500"/>
      <c r="BQ747" s="500"/>
      <c r="BR747" s="500"/>
      <c r="BS747" s="500"/>
      <c r="BT747" s="500"/>
      <c r="BU747" s="500"/>
      <c r="BV747" s="500"/>
      <c r="BW747" s="500"/>
      <c r="BX747" s="500"/>
      <c r="BY747" s="500"/>
      <c r="BZ747" s="500"/>
      <c r="CA747" s="500"/>
      <c r="CB747" s="500"/>
      <c r="CC747" s="500"/>
      <c r="CD747" s="500"/>
      <c r="CE747" s="500"/>
      <c r="CF747" s="500"/>
      <c r="CG747" s="500"/>
      <c r="CH747" s="500"/>
      <c r="CI747" s="500"/>
      <c r="CJ747" s="500"/>
      <c r="CK747" s="500"/>
      <c r="CL747" s="500"/>
      <c r="CM747" s="500"/>
      <c r="CN747" s="500"/>
      <c r="CO747" s="500"/>
      <c r="CP747" s="500"/>
      <c r="CQ747" s="500"/>
      <c r="CR747" s="500"/>
      <c r="CS747" s="500"/>
      <c r="CT747" s="500"/>
      <c r="CU747" s="500"/>
      <c r="CV747" s="500"/>
      <c r="CW747" s="500"/>
      <c r="CX747" s="500"/>
      <c r="CY747" s="500"/>
      <c r="CZ747" s="500"/>
      <c r="DA747" s="500"/>
      <c r="DB747" s="500"/>
      <c r="DC747" s="500"/>
      <c r="DD747" s="500"/>
      <c r="DE747" s="500"/>
      <c r="DF747" s="500"/>
      <c r="DG747" s="500"/>
      <c r="DH747" s="500"/>
      <c r="DI747" s="500"/>
      <c r="DJ747" s="500"/>
      <c r="DK747" s="500"/>
      <c r="DL747" s="500"/>
      <c r="DM747" s="500"/>
      <c r="DN747" s="500"/>
      <c r="DO747" s="500"/>
      <c r="DP747" s="500"/>
      <c r="DQ747" s="500"/>
      <c r="DR747" s="500"/>
      <c r="DS747" s="500"/>
      <c r="DT747" s="500"/>
      <c r="DU747" s="500"/>
      <c r="DV747" s="500"/>
      <c r="DW747" s="500"/>
      <c r="DX747" s="500"/>
      <c r="DY747" s="500"/>
      <c r="DZ747" s="500"/>
      <c r="EA747" s="500"/>
      <c r="EB747" s="500"/>
      <c r="EC747" s="500"/>
      <c r="ED747" s="500"/>
      <c r="EE747" s="500"/>
      <c r="EF747" s="500"/>
      <c r="EG747" s="500"/>
      <c r="EH747" s="500"/>
      <c r="EI747" s="500"/>
      <c r="EJ747" s="500"/>
      <c r="EK747" s="500"/>
      <c r="EL747" s="500"/>
      <c r="EM747" s="500"/>
      <c r="EN747" s="500"/>
      <c r="EO747" s="500"/>
      <c r="EP747" s="500"/>
      <c r="EQ747" s="500"/>
      <c r="ER747" s="500"/>
      <c r="ES747" s="500"/>
      <c r="ET747" s="500"/>
      <c r="EU747" s="500"/>
      <c r="EV747" s="500"/>
      <c r="EW747" s="500"/>
      <c r="EX747" s="500"/>
      <c r="EY747" s="500"/>
      <c r="EZ747" s="500"/>
      <c r="FA747" s="500"/>
      <c r="FB747" s="500"/>
      <c r="FC747" s="500"/>
      <c r="FD747" s="500"/>
      <c r="FE747" s="500"/>
      <c r="FF747" s="500"/>
      <c r="FG747" s="500"/>
      <c r="FH747" s="500"/>
      <c r="FI747" s="500"/>
      <c r="FJ747" s="500"/>
      <c r="FK747" s="500"/>
      <c r="FL747" s="500"/>
      <c r="FM747" s="500"/>
      <c r="FN747" s="500"/>
      <c r="FO747" s="500"/>
      <c r="FP747" s="500"/>
      <c r="FQ747" s="500"/>
      <c r="FR747" s="500"/>
      <c r="FS747" s="500"/>
      <c r="FT747" s="500"/>
      <c r="FU747" s="500"/>
      <c r="FV747" s="500"/>
      <c r="FW747" s="500"/>
      <c r="FX747" s="500"/>
      <c r="FY747" s="500"/>
      <c r="FZ747" s="500"/>
      <c r="GA747" s="500"/>
      <c r="GB747" s="500"/>
      <c r="GC747" s="500"/>
      <c r="GD747" s="500"/>
      <c r="GE747" s="500"/>
      <c r="GF747" s="500"/>
      <c r="GG747" s="500"/>
      <c r="GH747" s="500"/>
      <c r="GI747" s="500"/>
      <c r="GJ747" s="500"/>
      <c r="GK747" s="500"/>
      <c r="GL747" s="500"/>
      <c r="GM747" s="500"/>
      <c r="GN747" s="500"/>
      <c r="GO747" s="500"/>
      <c r="GP747" s="500"/>
      <c r="GQ747" s="500"/>
      <c r="GR747" s="500"/>
      <c r="GS747" s="500"/>
      <c r="GT747" s="500"/>
      <c r="GU747" s="500"/>
      <c r="GV747" s="500"/>
      <c r="GW747" s="500"/>
      <c r="GX747" s="500"/>
      <c r="GY747" s="500"/>
      <c r="GZ747" s="500"/>
      <c r="HA747" s="500"/>
      <c r="HB747" s="500"/>
      <c r="HC747" s="500"/>
      <c r="HD747" s="500"/>
      <c r="HE747" s="500"/>
      <c r="HF747" s="500"/>
      <c r="HG747" s="500"/>
      <c r="HH747" s="500"/>
      <c r="HI747" s="500"/>
      <c r="HJ747" s="500"/>
      <c r="HK747" s="500"/>
      <c r="HL747" s="500"/>
      <c r="HM747" s="500"/>
      <c r="HN747" s="500"/>
      <c r="HO747" s="500"/>
      <c r="HP747" s="500"/>
      <c r="HQ747" s="500"/>
      <c r="HR747" s="500"/>
      <c r="HS747" s="500"/>
      <c r="HT747" s="500"/>
      <c r="HU747" s="500"/>
      <c r="HV747" s="500"/>
      <c r="HW747" s="500"/>
      <c r="HX747" s="500"/>
      <c r="HY747" s="500"/>
      <c r="HZ747" s="500"/>
      <c r="IA747" s="500"/>
      <c r="IB747" s="500"/>
      <c r="IC747" s="500"/>
      <c r="ID747" s="500"/>
      <c r="IE747" s="500"/>
      <c r="IF747" s="500"/>
      <c r="IG747" s="500"/>
      <c r="IH747" s="500"/>
      <c r="II747" s="500"/>
      <c r="IJ747" s="500"/>
      <c r="IK747" s="500"/>
      <c r="IL747" s="500"/>
      <c r="IM747" s="500"/>
      <c r="IN747" s="500"/>
      <c r="IO747" s="500"/>
      <c r="IP747" s="500"/>
      <c r="IQ747" s="500"/>
      <c r="IR747" s="500"/>
      <c r="IS747" s="500"/>
      <c r="IT747" s="500"/>
      <c r="IU747" s="500"/>
      <c r="IV747" s="500"/>
      <c r="IW747" s="500"/>
      <c r="IX747" s="500"/>
      <c r="IY747" s="500"/>
      <c r="IZ747" s="500"/>
      <c r="JA747" s="500"/>
      <c r="JB747" s="500"/>
      <c r="JC747" s="500"/>
      <c r="JD747" s="500"/>
      <c r="JE747" s="500"/>
      <c r="JF747" s="500"/>
      <c r="JG747" s="500"/>
      <c r="JH747" s="500"/>
      <c r="JI747" s="500"/>
      <c r="JJ747" s="500"/>
      <c r="JK747" s="500"/>
    </row>
    <row r="748" ht="11.25" customHeight="1">
      <c r="A748" s="500"/>
      <c r="B748" s="800"/>
      <c r="C748" s="500"/>
      <c r="D748" s="500"/>
      <c r="E748" s="500"/>
      <c r="F748" s="500"/>
      <c r="G748" s="500"/>
      <c r="H748" s="500"/>
      <c r="I748" s="500"/>
      <c r="J748" s="500"/>
      <c r="K748" s="500"/>
      <c r="L748" s="500"/>
      <c r="M748" s="500"/>
      <c r="N748" s="500"/>
      <c r="O748" s="500"/>
      <c r="P748" s="500"/>
      <c r="Q748" s="500"/>
      <c r="R748" s="500"/>
      <c r="S748" s="500"/>
      <c r="T748" s="500"/>
      <c r="U748" s="500"/>
      <c r="V748" s="500"/>
      <c r="W748" s="500"/>
      <c r="X748" s="500"/>
      <c r="Y748" s="801"/>
      <c r="Z748" s="801"/>
      <c r="AA748" s="800"/>
      <c r="AB748" s="500"/>
      <c r="AC748" s="498"/>
      <c r="AD748" s="494"/>
      <c r="AE748" s="494"/>
      <c r="AF748" s="494"/>
      <c r="AG748" s="494"/>
      <c r="AH748" s="494"/>
      <c r="AI748" s="494"/>
      <c r="AJ748" s="494"/>
      <c r="AK748" s="494"/>
      <c r="AL748" s="494"/>
      <c r="AM748" s="494"/>
      <c r="AN748" s="494"/>
      <c r="AO748" s="500"/>
      <c r="AQ748" s="494"/>
      <c r="AR748" s="494"/>
      <c r="AS748" s="494"/>
      <c r="AT748" s="494"/>
      <c r="AU748" s="501" t="s">
        <v>173</v>
      </c>
      <c r="AV748" s="534">
        <v>0.0</v>
      </c>
      <c r="AW748" s="532">
        <f>if(F714&gt;=AE745,1,0)</f>
        <v>1</v>
      </c>
      <c r="AX748" s="500"/>
      <c r="AY748" s="500"/>
      <c r="AZ748" s="801"/>
      <c r="BA748" s="500"/>
      <c r="BB748" s="500"/>
      <c r="BC748" s="500"/>
      <c r="BD748" s="500"/>
      <c r="BE748" s="500"/>
      <c r="BF748" s="500"/>
      <c r="BG748" s="500"/>
      <c r="BH748" s="500"/>
      <c r="BI748" s="500"/>
      <c r="BJ748" s="500"/>
      <c r="BK748" s="500"/>
      <c r="BL748" s="500"/>
      <c r="BM748" s="500"/>
      <c r="BN748" s="500"/>
      <c r="BO748" s="500"/>
      <c r="BP748" s="500"/>
      <c r="BQ748" s="500"/>
      <c r="BR748" s="500"/>
      <c r="BS748" s="500"/>
      <c r="BT748" s="500"/>
      <c r="BU748" s="500"/>
      <c r="BV748" s="500"/>
      <c r="BW748" s="500"/>
      <c r="BX748" s="500"/>
      <c r="BY748" s="500"/>
      <c r="BZ748" s="500"/>
      <c r="CA748" s="500"/>
      <c r="CB748" s="500"/>
      <c r="CC748" s="500"/>
      <c r="CD748" s="500"/>
      <c r="CE748" s="500"/>
      <c r="CF748" s="500"/>
      <c r="CG748" s="500"/>
      <c r="CH748" s="500"/>
      <c r="CI748" s="500"/>
      <c r="CJ748" s="500"/>
      <c r="CK748" s="500"/>
      <c r="CL748" s="500"/>
      <c r="CM748" s="500"/>
      <c r="CN748" s="500"/>
      <c r="CO748" s="500"/>
      <c r="CP748" s="500"/>
      <c r="CQ748" s="500"/>
      <c r="CR748" s="500"/>
      <c r="CS748" s="500"/>
      <c r="CT748" s="500"/>
      <c r="CU748" s="500"/>
      <c r="CV748" s="500"/>
      <c r="CW748" s="500"/>
      <c r="CX748" s="500"/>
      <c r="CY748" s="500"/>
      <c r="CZ748" s="500"/>
      <c r="DA748" s="500"/>
      <c r="DB748" s="500"/>
      <c r="DC748" s="500"/>
      <c r="DD748" s="500"/>
      <c r="DE748" s="500"/>
      <c r="DF748" s="500"/>
      <c r="DG748" s="500"/>
      <c r="DH748" s="500"/>
      <c r="DI748" s="500"/>
      <c r="DJ748" s="500"/>
      <c r="DK748" s="500"/>
      <c r="DL748" s="500"/>
      <c r="DM748" s="500"/>
      <c r="DN748" s="500"/>
      <c r="DO748" s="500"/>
      <c r="DP748" s="500"/>
      <c r="DQ748" s="500"/>
      <c r="DR748" s="500"/>
      <c r="DS748" s="500"/>
      <c r="DT748" s="500"/>
      <c r="DU748" s="500"/>
      <c r="DV748" s="500"/>
      <c r="DW748" s="500"/>
      <c r="DX748" s="500"/>
      <c r="DY748" s="500"/>
      <c r="DZ748" s="500"/>
      <c r="EA748" s="500"/>
      <c r="EB748" s="500"/>
      <c r="EC748" s="500"/>
      <c r="ED748" s="500"/>
      <c r="EE748" s="500"/>
      <c r="EF748" s="500"/>
      <c r="EG748" s="500"/>
      <c r="EH748" s="500"/>
      <c r="EI748" s="500"/>
      <c r="EJ748" s="500"/>
      <c r="EK748" s="500"/>
      <c r="EL748" s="500"/>
      <c r="EM748" s="500"/>
      <c r="EN748" s="500"/>
      <c r="EO748" s="500"/>
      <c r="EP748" s="500"/>
      <c r="EQ748" s="500"/>
      <c r="ER748" s="500"/>
      <c r="ES748" s="500"/>
      <c r="ET748" s="500"/>
      <c r="EU748" s="500"/>
      <c r="EV748" s="500"/>
      <c r="EW748" s="500"/>
      <c r="EX748" s="500"/>
      <c r="EY748" s="500"/>
      <c r="EZ748" s="500"/>
      <c r="FA748" s="500"/>
      <c r="FB748" s="500"/>
      <c r="FC748" s="500"/>
      <c r="FD748" s="500"/>
      <c r="FE748" s="500"/>
      <c r="FF748" s="500"/>
      <c r="FG748" s="500"/>
      <c r="FH748" s="500"/>
      <c r="FI748" s="500"/>
      <c r="FJ748" s="500"/>
      <c r="FK748" s="500"/>
      <c r="FL748" s="500"/>
      <c r="FM748" s="500"/>
      <c r="FN748" s="500"/>
      <c r="FO748" s="500"/>
      <c r="FP748" s="500"/>
      <c r="FQ748" s="500"/>
      <c r="FR748" s="500"/>
      <c r="FS748" s="500"/>
      <c r="FT748" s="500"/>
      <c r="FU748" s="500"/>
      <c r="FV748" s="500"/>
      <c r="FW748" s="500"/>
      <c r="FX748" s="500"/>
      <c r="FY748" s="500"/>
      <c r="FZ748" s="500"/>
      <c r="GA748" s="500"/>
      <c r="GB748" s="500"/>
      <c r="GC748" s="500"/>
      <c r="GD748" s="500"/>
      <c r="GE748" s="500"/>
      <c r="GF748" s="500"/>
      <c r="GG748" s="500"/>
      <c r="GH748" s="500"/>
      <c r="GI748" s="500"/>
      <c r="GJ748" s="500"/>
      <c r="GK748" s="500"/>
      <c r="GL748" s="500"/>
      <c r="GM748" s="500"/>
      <c r="GN748" s="500"/>
      <c r="GO748" s="500"/>
      <c r="GP748" s="500"/>
      <c r="GQ748" s="500"/>
      <c r="GR748" s="500"/>
      <c r="GS748" s="500"/>
      <c r="GT748" s="500"/>
      <c r="GU748" s="500"/>
      <c r="GV748" s="500"/>
      <c r="GW748" s="500"/>
      <c r="GX748" s="500"/>
      <c r="GY748" s="500"/>
      <c r="GZ748" s="500"/>
      <c r="HA748" s="500"/>
      <c r="HB748" s="500"/>
      <c r="HC748" s="500"/>
      <c r="HD748" s="500"/>
      <c r="HE748" s="500"/>
      <c r="HF748" s="500"/>
      <c r="HG748" s="500"/>
      <c r="HH748" s="500"/>
      <c r="HI748" s="500"/>
      <c r="HJ748" s="500"/>
      <c r="HK748" s="500"/>
      <c r="HL748" s="500"/>
      <c r="HM748" s="500"/>
      <c r="HN748" s="500"/>
      <c r="HO748" s="500"/>
      <c r="HP748" s="500"/>
      <c r="HQ748" s="500"/>
      <c r="HR748" s="500"/>
      <c r="HS748" s="500"/>
      <c r="HT748" s="500"/>
      <c r="HU748" s="500"/>
      <c r="HV748" s="500"/>
      <c r="HW748" s="500"/>
      <c r="HX748" s="500"/>
      <c r="HY748" s="500"/>
      <c r="HZ748" s="500"/>
      <c r="IA748" s="500"/>
      <c r="IB748" s="500"/>
      <c r="IC748" s="500"/>
      <c r="ID748" s="500"/>
      <c r="IE748" s="500"/>
      <c r="IF748" s="500"/>
      <c r="IG748" s="500"/>
      <c r="IH748" s="500"/>
      <c r="II748" s="500"/>
      <c r="IJ748" s="500"/>
      <c r="IK748" s="500"/>
      <c r="IL748" s="500"/>
      <c r="IM748" s="500"/>
      <c r="IN748" s="500"/>
      <c r="IO748" s="500"/>
      <c r="IP748" s="500"/>
      <c r="IQ748" s="500"/>
      <c r="IR748" s="500"/>
      <c r="IS748" s="500"/>
      <c r="IT748" s="500"/>
      <c r="IU748" s="500"/>
      <c r="IV748" s="500"/>
      <c r="IW748" s="500"/>
      <c r="IX748" s="500"/>
      <c r="IY748" s="500"/>
      <c r="IZ748" s="500"/>
      <c r="JA748" s="500"/>
      <c r="JB748" s="500"/>
      <c r="JC748" s="500"/>
      <c r="JD748" s="500"/>
      <c r="JE748" s="500"/>
      <c r="JF748" s="500"/>
      <c r="JG748" s="500"/>
      <c r="JH748" s="500"/>
      <c r="JI748" s="500"/>
      <c r="JJ748" s="500"/>
      <c r="JK748" s="500"/>
    </row>
    <row r="749" ht="11.25" customHeight="1">
      <c r="A749" s="500"/>
      <c r="B749" s="800"/>
      <c r="C749" s="500"/>
      <c r="D749" s="500"/>
      <c r="E749" s="500"/>
      <c r="F749" s="500"/>
      <c r="G749" s="500"/>
      <c r="H749" s="500"/>
      <c r="I749" s="500"/>
      <c r="J749" s="500"/>
      <c r="K749" s="500"/>
      <c r="L749" s="500"/>
      <c r="M749" s="500"/>
      <c r="N749" s="500"/>
      <c r="O749" s="500"/>
      <c r="P749" s="500"/>
      <c r="Q749" s="500"/>
      <c r="R749" s="500"/>
      <c r="S749" s="500"/>
      <c r="T749" s="500"/>
      <c r="U749" s="500"/>
      <c r="V749" s="500"/>
      <c r="W749" s="500"/>
      <c r="X749" s="500"/>
      <c r="Y749" s="801"/>
      <c r="Z749" s="801"/>
      <c r="AA749" s="800"/>
      <c r="AB749" s="500"/>
      <c r="AC749" s="498" t="s">
        <v>174</v>
      </c>
      <c r="AD749" s="536" t="s">
        <v>175</v>
      </c>
      <c r="AE749" s="536" t="s">
        <v>176</v>
      </c>
      <c r="AF749" s="537">
        <f>MAX(If(AE745+sum(AK746:AK747)&gt;12,20,AE745+sum(AK746:AK747)),2)</f>
        <v>2</v>
      </c>
      <c r="AG749" s="537" t="str">
        <f>"+"</f>
        <v>+</v>
      </c>
      <c r="AH749" s="537">
        <f>sum(AL746:AL747)</f>
        <v>0</v>
      </c>
      <c r="AI749" s="538" t="str">
        <f>"+"</f>
        <v>+</v>
      </c>
      <c r="AJ749" s="538">
        <f>AH749+IF(countIf(AD746:AD747,"PROSPIT")&gt;0,1,0)</f>
        <v>0</v>
      </c>
      <c r="AK749" s="539" t="str">
        <f>"+"</f>
        <v>+</v>
      </c>
      <c r="AL749" s="539">
        <f>AH749+IF(countIf(AD746:AD747,"DERSE")&gt;0,1,0)</f>
        <v>0</v>
      </c>
      <c r="AM749" s="494"/>
      <c r="AN749" s="499" t="s">
        <v>136</v>
      </c>
      <c r="AO749" s="500"/>
      <c r="AQ749" s="494">
        <f>0+Countif(AD746:AD747,"CANINE")</f>
        <v>0</v>
      </c>
      <c r="AR749" s="499">
        <f>(COUNTIF(AQ716:AQ750,"&gt;0")-1)*2</f>
        <v>-2</v>
      </c>
      <c r="AS749" s="494">
        <f>8+countIf(AD745:AD746, "LIGHTWEIGHT")*2</f>
        <v>8</v>
      </c>
      <c r="AT749" s="494"/>
      <c r="AU749" s="498" t="s">
        <v>177</v>
      </c>
      <c r="AV749" s="495">
        <f>If(AE745+AR749&gt;=AS749,MAX(AS749-AE745,0),AR749)</f>
        <v>-2</v>
      </c>
      <c r="AW749" s="499">
        <v>0.0</v>
      </c>
      <c r="AX749" s="500"/>
      <c r="AY749" s="500"/>
      <c r="AZ749" s="801"/>
      <c r="BA749" s="500"/>
      <c r="BB749" s="500"/>
      <c r="BC749" s="500"/>
      <c r="BD749" s="500"/>
      <c r="BE749" s="500"/>
      <c r="BF749" s="500"/>
      <c r="BG749" s="500"/>
      <c r="BH749" s="500"/>
      <c r="BI749" s="500"/>
      <c r="BJ749" s="500"/>
      <c r="BK749" s="500"/>
      <c r="BL749" s="500"/>
      <c r="BM749" s="500"/>
      <c r="BN749" s="500"/>
      <c r="BO749" s="500"/>
      <c r="BP749" s="500"/>
      <c r="BQ749" s="500"/>
      <c r="BR749" s="500"/>
      <c r="BS749" s="500"/>
      <c r="BT749" s="500"/>
      <c r="BU749" s="500"/>
      <c r="BV749" s="500"/>
      <c r="BW749" s="500"/>
      <c r="BX749" s="500"/>
      <c r="BY749" s="500"/>
      <c r="BZ749" s="500"/>
      <c r="CA749" s="500"/>
      <c r="CB749" s="500"/>
      <c r="CC749" s="500"/>
      <c r="CD749" s="500"/>
      <c r="CE749" s="500"/>
      <c r="CF749" s="500"/>
      <c r="CG749" s="500"/>
      <c r="CH749" s="500"/>
      <c r="CI749" s="500"/>
      <c r="CJ749" s="500"/>
      <c r="CK749" s="500"/>
      <c r="CL749" s="500"/>
      <c r="CM749" s="500"/>
      <c r="CN749" s="500"/>
      <c r="CO749" s="500"/>
      <c r="CP749" s="500"/>
      <c r="CQ749" s="500"/>
      <c r="CR749" s="500"/>
      <c r="CS749" s="500"/>
      <c r="CT749" s="500"/>
      <c r="CU749" s="500"/>
      <c r="CV749" s="500"/>
      <c r="CW749" s="500"/>
      <c r="CX749" s="500"/>
      <c r="CY749" s="500"/>
      <c r="CZ749" s="500"/>
      <c r="DA749" s="500"/>
      <c r="DB749" s="500"/>
      <c r="DC749" s="500"/>
      <c r="DD749" s="500"/>
      <c r="DE749" s="500"/>
      <c r="DF749" s="500"/>
      <c r="DG749" s="500"/>
      <c r="DH749" s="500"/>
      <c r="DI749" s="500"/>
      <c r="DJ749" s="500"/>
      <c r="DK749" s="500"/>
      <c r="DL749" s="500"/>
      <c r="DM749" s="500"/>
      <c r="DN749" s="500"/>
      <c r="DO749" s="500"/>
      <c r="DP749" s="500"/>
      <c r="DQ749" s="500"/>
      <c r="DR749" s="500"/>
      <c r="DS749" s="500"/>
      <c r="DT749" s="500"/>
      <c r="DU749" s="500"/>
      <c r="DV749" s="500"/>
      <c r="DW749" s="500"/>
      <c r="DX749" s="500"/>
      <c r="DY749" s="500"/>
      <c r="DZ749" s="500"/>
      <c r="EA749" s="500"/>
      <c r="EB749" s="500"/>
      <c r="EC749" s="500"/>
      <c r="ED749" s="500"/>
      <c r="EE749" s="500"/>
      <c r="EF749" s="500"/>
      <c r="EG749" s="500"/>
      <c r="EH749" s="500"/>
      <c r="EI749" s="500"/>
      <c r="EJ749" s="500"/>
      <c r="EK749" s="500"/>
      <c r="EL749" s="500"/>
      <c r="EM749" s="500"/>
      <c r="EN749" s="500"/>
      <c r="EO749" s="500"/>
      <c r="EP749" s="500"/>
      <c r="EQ749" s="500"/>
      <c r="ER749" s="500"/>
      <c r="ES749" s="500"/>
      <c r="ET749" s="500"/>
      <c r="EU749" s="500"/>
      <c r="EV749" s="500"/>
      <c r="EW749" s="500"/>
      <c r="EX749" s="500"/>
      <c r="EY749" s="500"/>
      <c r="EZ749" s="500"/>
      <c r="FA749" s="500"/>
      <c r="FB749" s="500"/>
      <c r="FC749" s="500"/>
      <c r="FD749" s="500"/>
      <c r="FE749" s="500"/>
      <c r="FF749" s="500"/>
      <c r="FG749" s="500"/>
      <c r="FH749" s="500"/>
      <c r="FI749" s="500"/>
      <c r="FJ749" s="500"/>
      <c r="FK749" s="500"/>
      <c r="FL749" s="500"/>
      <c r="FM749" s="500"/>
      <c r="FN749" s="500"/>
      <c r="FO749" s="500"/>
      <c r="FP749" s="500"/>
      <c r="FQ749" s="500"/>
      <c r="FR749" s="500"/>
      <c r="FS749" s="500"/>
      <c r="FT749" s="500"/>
      <c r="FU749" s="500"/>
      <c r="FV749" s="500"/>
      <c r="FW749" s="500"/>
      <c r="FX749" s="500"/>
      <c r="FY749" s="500"/>
      <c r="FZ749" s="500"/>
      <c r="GA749" s="500"/>
      <c r="GB749" s="500"/>
      <c r="GC749" s="500"/>
      <c r="GD749" s="500"/>
      <c r="GE749" s="500"/>
      <c r="GF749" s="500"/>
      <c r="GG749" s="500"/>
      <c r="GH749" s="500"/>
      <c r="GI749" s="500"/>
      <c r="GJ749" s="500"/>
      <c r="GK749" s="500"/>
      <c r="GL749" s="500"/>
      <c r="GM749" s="500"/>
      <c r="GN749" s="500"/>
      <c r="GO749" s="500"/>
      <c r="GP749" s="500"/>
      <c r="GQ749" s="500"/>
      <c r="GR749" s="500"/>
      <c r="GS749" s="500"/>
      <c r="GT749" s="500"/>
      <c r="GU749" s="500"/>
      <c r="GV749" s="500"/>
      <c r="GW749" s="500"/>
      <c r="GX749" s="500"/>
      <c r="GY749" s="500"/>
      <c r="GZ749" s="500"/>
      <c r="HA749" s="500"/>
      <c r="HB749" s="500"/>
      <c r="HC749" s="500"/>
      <c r="HD749" s="500"/>
      <c r="HE749" s="500"/>
      <c r="HF749" s="500"/>
      <c r="HG749" s="500"/>
      <c r="HH749" s="500"/>
      <c r="HI749" s="500"/>
      <c r="HJ749" s="500"/>
      <c r="HK749" s="500"/>
      <c r="HL749" s="500"/>
      <c r="HM749" s="500"/>
      <c r="HN749" s="500"/>
      <c r="HO749" s="500"/>
      <c r="HP749" s="500"/>
      <c r="HQ749" s="500"/>
      <c r="HR749" s="500"/>
      <c r="HS749" s="500"/>
      <c r="HT749" s="500"/>
      <c r="HU749" s="500"/>
      <c r="HV749" s="500"/>
      <c r="HW749" s="500"/>
      <c r="HX749" s="500"/>
      <c r="HY749" s="500"/>
      <c r="HZ749" s="500"/>
      <c r="IA749" s="500"/>
      <c r="IB749" s="500"/>
      <c r="IC749" s="500"/>
      <c r="ID749" s="500"/>
      <c r="IE749" s="500"/>
      <c r="IF749" s="500"/>
      <c r="IG749" s="500"/>
      <c r="IH749" s="500"/>
      <c r="II749" s="500"/>
      <c r="IJ749" s="500"/>
      <c r="IK749" s="500"/>
      <c r="IL749" s="500"/>
      <c r="IM749" s="500"/>
      <c r="IN749" s="500"/>
      <c r="IO749" s="500"/>
      <c r="IP749" s="500"/>
      <c r="IQ749" s="500"/>
      <c r="IR749" s="500"/>
      <c r="IS749" s="500"/>
      <c r="IT749" s="500"/>
      <c r="IU749" s="500"/>
      <c r="IV749" s="500"/>
      <c r="IW749" s="500"/>
      <c r="IX749" s="500"/>
      <c r="IY749" s="500"/>
      <c r="IZ749" s="500"/>
      <c r="JA749" s="500"/>
      <c r="JB749" s="500"/>
      <c r="JC749" s="500"/>
      <c r="JD749" s="500"/>
      <c r="JE749" s="500"/>
      <c r="JF749" s="500"/>
      <c r="JG749" s="500"/>
      <c r="JH749" s="500"/>
      <c r="JI749" s="500"/>
      <c r="JJ749" s="500"/>
      <c r="JK749" s="500"/>
    </row>
    <row r="750" ht="11.25" customHeight="1">
      <c r="A750" s="500"/>
      <c r="B750" s="800"/>
      <c r="C750" s="500"/>
      <c r="D750" s="500"/>
      <c r="E750" s="500"/>
      <c r="F750" s="500"/>
      <c r="G750" s="500"/>
      <c r="H750" s="500"/>
      <c r="I750" s="500"/>
      <c r="J750" s="500"/>
      <c r="K750" s="500"/>
      <c r="L750" s="500"/>
      <c r="M750" s="500"/>
      <c r="N750" s="500"/>
      <c r="O750" s="500"/>
      <c r="P750" s="500"/>
      <c r="Q750" s="500"/>
      <c r="R750" s="500"/>
      <c r="S750" s="500"/>
      <c r="T750" s="500"/>
      <c r="U750" s="500"/>
      <c r="V750" s="500"/>
      <c r="W750" s="500"/>
      <c r="X750" s="500"/>
      <c r="Y750" s="500"/>
      <c r="Z750" s="825"/>
      <c r="AA750" s="500"/>
      <c r="AB750" s="500"/>
      <c r="AC750" s="540" t="str">
        <f>IF(countIf(AD746:AD747,"META")&gt;0," + ",if(AD750="",""," + "))</f>
        <v/>
      </c>
      <c r="AD750" s="673" t="str">
        <f>IF(countIf(AD746:AD747,"META")&gt;0,"",AD745)</f>
        <v/>
      </c>
      <c r="AE750" s="540" t="str">
        <f>IF(countIf(AD746:AD747,"META")&gt;0,"",if(AD750="","","d"))</f>
        <v/>
      </c>
      <c r="AF750" s="540" t="str">
        <f>IF(countIf(AD746:AD747,"META")&gt;0,AF749/2+1,IF(AD750&lt;&gt;"",AF749,""))</f>
        <v/>
      </c>
      <c r="AG750" s="540" t="str">
        <f>IF(AH749&gt;0,"+","")</f>
        <v/>
      </c>
      <c r="AH750" s="540" t="str">
        <f>if(AH749=0,"",AH749)</f>
        <v/>
      </c>
      <c r="AI750" s="826" t="str">
        <f>CONCATENATE( If(countIf(AD746:AD747,"DRACONIC")&gt;0,"+1d2",""),IF(AJ749&gt;0,"+",""))</f>
        <v/>
      </c>
      <c r="AJ750" s="826" t="str">
        <f>if(AJ749=0,"",AJ749)</f>
        <v/>
      </c>
      <c r="AK750" s="827" t="str">
        <f>CONCATENATE( If(countIf(AD746:AD747,"DRACONIC")&gt;0,"+1d2",""),IF(AL749&gt;0,"+",""))</f>
        <v/>
      </c>
      <c r="AL750" s="827" t="str">
        <f>if(AL749=0,"",AL749)</f>
        <v/>
      </c>
      <c r="AM750" s="494"/>
      <c r="AN750" s="494">
        <f>AF749/2+1+AH749</f>
        <v>2</v>
      </c>
      <c r="AO750" s="500"/>
      <c r="AQ750" s="494">
        <f>0-COUNTIF(AD746:AD747,"FELINE")</f>
        <v>0</v>
      </c>
      <c r="AR750" s="499">
        <f>(COUNTIF(AQ716:AQ750,"&lt;0")-1)*2</f>
        <v>-2</v>
      </c>
      <c r="AS750" s="494">
        <f>8+countIf(AD745:AD746, "LIGHTWEIGHT")*2</f>
        <v>8</v>
      </c>
      <c r="AT750" s="494"/>
      <c r="AU750" s="498" t="s">
        <v>178</v>
      </c>
      <c r="AV750" s="494">
        <f>If(AE745+AR750&gt;=AS750,MAX(AS750-AE745,0),AR750)</f>
        <v>-2</v>
      </c>
      <c r="AW750" s="499">
        <v>0.0</v>
      </c>
      <c r="AX750" s="500"/>
      <c r="AY750" s="500"/>
      <c r="AZ750" s="801"/>
      <c r="BA750" s="500"/>
      <c r="BB750" s="500"/>
      <c r="BC750" s="500"/>
      <c r="BD750" s="500"/>
      <c r="BE750" s="500"/>
      <c r="BF750" s="500"/>
      <c r="BG750" s="500"/>
      <c r="BH750" s="500"/>
      <c r="BI750" s="500"/>
      <c r="BJ750" s="500"/>
      <c r="BK750" s="500"/>
      <c r="BL750" s="500"/>
      <c r="BM750" s="500"/>
      <c r="BN750" s="500"/>
      <c r="BO750" s="500"/>
      <c r="BP750" s="500"/>
      <c r="BQ750" s="500"/>
      <c r="BR750" s="500"/>
      <c r="BS750" s="500"/>
      <c r="BT750" s="500"/>
      <c r="BU750" s="500"/>
      <c r="BV750" s="500"/>
      <c r="BW750" s="500"/>
      <c r="BX750" s="500"/>
      <c r="BY750" s="500"/>
      <c r="BZ750" s="500"/>
      <c r="CA750" s="500"/>
      <c r="CB750" s="500"/>
      <c r="CC750" s="500"/>
      <c r="CD750" s="500"/>
      <c r="CE750" s="500"/>
      <c r="CF750" s="500"/>
      <c r="CG750" s="500"/>
      <c r="CH750" s="500"/>
      <c r="CI750" s="500"/>
      <c r="CJ750" s="500"/>
      <c r="CK750" s="500"/>
      <c r="CL750" s="500"/>
      <c r="CM750" s="500"/>
      <c r="CN750" s="500"/>
      <c r="CO750" s="500"/>
      <c r="CP750" s="500"/>
      <c r="CQ750" s="500"/>
      <c r="CR750" s="500"/>
      <c r="CS750" s="500"/>
      <c r="CT750" s="500"/>
      <c r="CU750" s="500"/>
      <c r="CV750" s="500"/>
      <c r="CW750" s="500"/>
      <c r="CX750" s="500"/>
      <c r="CY750" s="500"/>
      <c r="CZ750" s="500"/>
      <c r="DA750" s="500"/>
      <c r="DB750" s="500"/>
      <c r="DC750" s="500"/>
      <c r="DD750" s="500"/>
      <c r="DE750" s="500"/>
      <c r="DF750" s="500"/>
      <c r="DG750" s="500"/>
      <c r="DH750" s="500"/>
      <c r="DI750" s="500"/>
      <c r="DJ750" s="500"/>
      <c r="DK750" s="500"/>
      <c r="DL750" s="500"/>
      <c r="DM750" s="500"/>
      <c r="DN750" s="500"/>
      <c r="DO750" s="500"/>
      <c r="DP750" s="500"/>
      <c r="DQ750" s="500"/>
      <c r="DR750" s="500"/>
      <c r="DS750" s="500"/>
      <c r="DT750" s="500"/>
      <c r="DU750" s="500"/>
      <c r="DV750" s="500"/>
      <c r="DW750" s="500"/>
      <c r="DX750" s="500"/>
      <c r="DY750" s="500"/>
      <c r="DZ750" s="500"/>
      <c r="EA750" s="500"/>
      <c r="EB750" s="500"/>
      <c r="EC750" s="500"/>
      <c r="ED750" s="500"/>
      <c r="EE750" s="500"/>
      <c r="EF750" s="500"/>
      <c r="EG750" s="500"/>
      <c r="EH750" s="500"/>
      <c r="EI750" s="500"/>
      <c r="EJ750" s="500"/>
      <c r="EK750" s="500"/>
      <c r="EL750" s="500"/>
      <c r="EM750" s="500"/>
      <c r="EN750" s="500"/>
      <c r="EO750" s="500"/>
      <c r="EP750" s="500"/>
      <c r="EQ750" s="500"/>
      <c r="ER750" s="500"/>
      <c r="ES750" s="500"/>
      <c r="ET750" s="500"/>
      <c r="EU750" s="500"/>
      <c r="EV750" s="500"/>
      <c r="EW750" s="500"/>
      <c r="EX750" s="500"/>
      <c r="EY750" s="500"/>
      <c r="EZ750" s="500"/>
      <c r="FA750" s="500"/>
      <c r="FB750" s="500"/>
      <c r="FC750" s="500"/>
      <c r="FD750" s="500"/>
      <c r="FE750" s="500"/>
      <c r="FF750" s="500"/>
      <c r="FG750" s="500"/>
      <c r="FH750" s="500"/>
      <c r="FI750" s="500"/>
      <c r="FJ750" s="500"/>
      <c r="FK750" s="500"/>
      <c r="FL750" s="500"/>
      <c r="FM750" s="500"/>
      <c r="FN750" s="500"/>
      <c r="FO750" s="500"/>
      <c r="FP750" s="500"/>
      <c r="FQ750" s="500"/>
      <c r="FR750" s="500"/>
      <c r="FS750" s="500"/>
      <c r="FT750" s="500"/>
      <c r="FU750" s="500"/>
      <c r="FV750" s="500"/>
      <c r="FW750" s="500"/>
      <c r="FX750" s="500"/>
      <c r="FY750" s="500"/>
      <c r="FZ750" s="500"/>
      <c r="GA750" s="500"/>
      <c r="GB750" s="500"/>
      <c r="GC750" s="500"/>
      <c r="GD750" s="500"/>
      <c r="GE750" s="500"/>
      <c r="GF750" s="500"/>
      <c r="GG750" s="500"/>
      <c r="GH750" s="500"/>
      <c r="GI750" s="500"/>
      <c r="GJ750" s="500"/>
      <c r="GK750" s="500"/>
      <c r="GL750" s="500"/>
      <c r="GM750" s="500"/>
      <c r="GN750" s="500"/>
      <c r="GO750" s="500"/>
      <c r="GP750" s="500"/>
      <c r="GQ750" s="500"/>
      <c r="GR750" s="500"/>
      <c r="GS750" s="500"/>
      <c r="GT750" s="500"/>
      <c r="GU750" s="500"/>
      <c r="GV750" s="500"/>
      <c r="GW750" s="500"/>
      <c r="GX750" s="500"/>
      <c r="GY750" s="500"/>
      <c r="GZ750" s="500"/>
      <c r="HA750" s="500"/>
      <c r="HB750" s="500"/>
      <c r="HC750" s="500"/>
      <c r="HD750" s="500"/>
      <c r="HE750" s="500"/>
      <c r="HF750" s="500"/>
      <c r="HG750" s="500"/>
      <c r="HH750" s="500"/>
      <c r="HI750" s="500"/>
      <c r="HJ750" s="500"/>
      <c r="HK750" s="500"/>
      <c r="HL750" s="500"/>
      <c r="HM750" s="500"/>
      <c r="HN750" s="500"/>
      <c r="HO750" s="500"/>
      <c r="HP750" s="500"/>
      <c r="HQ750" s="500"/>
      <c r="HR750" s="500"/>
      <c r="HS750" s="500"/>
      <c r="HT750" s="500"/>
      <c r="HU750" s="500"/>
      <c r="HV750" s="500"/>
      <c r="HW750" s="500"/>
      <c r="HX750" s="500"/>
      <c r="HY750" s="500"/>
      <c r="HZ750" s="500"/>
      <c r="IA750" s="500"/>
      <c r="IB750" s="500"/>
      <c r="IC750" s="500"/>
      <c r="ID750" s="500"/>
      <c r="IE750" s="500"/>
      <c r="IF750" s="500"/>
      <c r="IG750" s="500"/>
      <c r="IH750" s="500"/>
      <c r="II750" s="500"/>
      <c r="IJ750" s="500"/>
      <c r="IK750" s="500"/>
      <c r="IL750" s="500"/>
      <c r="IM750" s="500"/>
      <c r="IN750" s="500"/>
      <c r="IO750" s="500"/>
      <c r="IP750" s="500"/>
      <c r="IQ750" s="500"/>
      <c r="IR750" s="500"/>
      <c r="IS750" s="500"/>
      <c r="IT750" s="500"/>
      <c r="IU750" s="500"/>
      <c r="IV750" s="500"/>
      <c r="IW750" s="500"/>
      <c r="IX750" s="500"/>
      <c r="IY750" s="500"/>
      <c r="IZ750" s="500"/>
      <c r="JA750" s="500"/>
      <c r="JB750" s="500"/>
      <c r="JC750" s="500"/>
      <c r="JD750" s="500"/>
      <c r="JE750" s="500"/>
      <c r="JF750" s="500"/>
      <c r="JG750" s="500"/>
      <c r="JH750" s="500"/>
      <c r="JI750" s="500"/>
      <c r="JJ750" s="500"/>
      <c r="JK750" s="500"/>
    </row>
    <row r="751" ht="11.25" customHeight="1">
      <c r="A751" s="500"/>
      <c r="B751" s="802"/>
      <c r="C751" s="526"/>
      <c r="D751" s="526"/>
      <c r="E751" s="526"/>
      <c r="F751" s="526"/>
      <c r="G751" s="526"/>
      <c r="H751" s="526"/>
      <c r="I751" s="526"/>
      <c r="J751" s="526"/>
      <c r="K751" s="526"/>
      <c r="L751" s="526"/>
      <c r="M751" s="526"/>
      <c r="N751" s="526"/>
      <c r="O751" s="526"/>
      <c r="P751" s="526"/>
      <c r="Q751" s="526"/>
      <c r="R751" s="526"/>
      <c r="S751" s="526"/>
      <c r="T751" s="526"/>
      <c r="U751" s="526"/>
      <c r="V751" s="526"/>
      <c r="W751" s="526"/>
      <c r="X751" s="526"/>
      <c r="Y751" s="526"/>
      <c r="Z751" s="825"/>
      <c r="AA751" s="526"/>
      <c r="AB751" s="526"/>
      <c r="AC751" s="526"/>
      <c r="AD751" s="526"/>
      <c r="AE751" s="526"/>
      <c r="AF751" s="526"/>
      <c r="AG751" s="526"/>
      <c r="AH751" s="526"/>
      <c r="AI751" s="526"/>
      <c r="AJ751" s="526"/>
      <c r="AK751" s="526"/>
      <c r="AL751" s="526"/>
      <c r="AM751" s="526"/>
      <c r="AN751" s="526"/>
      <c r="AO751" s="526"/>
      <c r="AP751" s="526"/>
      <c r="AQ751" s="526"/>
      <c r="AR751" s="526"/>
      <c r="AS751" s="526"/>
      <c r="AT751" s="526"/>
      <c r="AU751" s="526"/>
      <c r="AV751" s="526"/>
      <c r="AW751" s="526"/>
      <c r="AX751" s="526"/>
      <c r="AY751" s="526"/>
      <c r="AZ751" s="803"/>
      <c r="BA751" s="500"/>
      <c r="BB751" s="500"/>
      <c r="BC751" s="500"/>
      <c r="BD751" s="500"/>
      <c r="BE751" s="500"/>
      <c r="BF751" s="500"/>
      <c r="BG751" s="500"/>
      <c r="BH751" s="500"/>
      <c r="BI751" s="500"/>
      <c r="BJ751" s="500"/>
      <c r="BK751" s="500"/>
      <c r="BL751" s="500"/>
      <c r="BM751" s="500"/>
      <c r="BN751" s="500"/>
      <c r="BO751" s="500"/>
      <c r="BP751" s="500"/>
      <c r="BQ751" s="500"/>
      <c r="BR751" s="500"/>
      <c r="BS751" s="500"/>
      <c r="BT751" s="500"/>
      <c r="BU751" s="500"/>
      <c r="BV751" s="500"/>
      <c r="BW751" s="500"/>
      <c r="BX751" s="500"/>
      <c r="BY751" s="500"/>
      <c r="BZ751" s="500"/>
      <c r="CA751" s="500"/>
      <c r="CB751" s="500"/>
      <c r="CC751" s="500"/>
      <c r="CD751" s="500"/>
      <c r="CE751" s="500"/>
      <c r="CF751" s="500"/>
      <c r="CG751" s="500"/>
      <c r="CH751" s="500"/>
      <c r="CI751" s="500"/>
      <c r="CJ751" s="500"/>
      <c r="CK751" s="500"/>
      <c r="CL751" s="500"/>
      <c r="CM751" s="500"/>
      <c r="CN751" s="500"/>
      <c r="CO751" s="500"/>
      <c r="CP751" s="500"/>
      <c r="CQ751" s="500"/>
      <c r="CR751" s="500"/>
      <c r="CS751" s="500"/>
      <c r="CT751" s="500"/>
      <c r="CU751" s="500"/>
      <c r="CV751" s="500"/>
      <c r="CW751" s="500"/>
      <c r="CX751" s="500"/>
      <c r="CY751" s="500"/>
      <c r="CZ751" s="500"/>
      <c r="DA751" s="500"/>
      <c r="DB751" s="500"/>
      <c r="DC751" s="500"/>
      <c r="DD751" s="500"/>
      <c r="DE751" s="500"/>
      <c r="DF751" s="500"/>
      <c r="DG751" s="500"/>
      <c r="DH751" s="500"/>
      <c r="DI751" s="500"/>
      <c r="DJ751" s="500"/>
      <c r="DK751" s="500"/>
      <c r="DL751" s="500"/>
      <c r="DM751" s="500"/>
      <c r="DN751" s="500"/>
      <c r="DO751" s="500"/>
      <c r="DP751" s="500"/>
      <c r="DQ751" s="500"/>
      <c r="DR751" s="500"/>
      <c r="DS751" s="500"/>
      <c r="DT751" s="500"/>
      <c r="DU751" s="500"/>
      <c r="DV751" s="500"/>
      <c r="DW751" s="500"/>
      <c r="DX751" s="500"/>
      <c r="DY751" s="500"/>
      <c r="DZ751" s="500"/>
      <c r="EA751" s="500"/>
      <c r="EB751" s="500"/>
      <c r="EC751" s="500"/>
      <c r="ED751" s="500"/>
      <c r="EE751" s="500"/>
      <c r="EF751" s="500"/>
      <c r="EG751" s="500"/>
      <c r="EH751" s="500"/>
      <c r="EI751" s="500"/>
      <c r="EJ751" s="500"/>
      <c r="EK751" s="500"/>
      <c r="EL751" s="500"/>
      <c r="EM751" s="500"/>
      <c r="EN751" s="500"/>
      <c r="EO751" s="500"/>
      <c r="EP751" s="500"/>
      <c r="EQ751" s="500"/>
      <c r="ER751" s="500"/>
      <c r="ES751" s="500"/>
      <c r="ET751" s="500"/>
      <c r="EU751" s="500"/>
      <c r="EV751" s="500"/>
      <c r="EW751" s="500"/>
      <c r="EX751" s="500"/>
      <c r="EY751" s="500"/>
      <c r="EZ751" s="500"/>
      <c r="FA751" s="500"/>
      <c r="FB751" s="500"/>
      <c r="FC751" s="500"/>
      <c r="FD751" s="500"/>
      <c r="FE751" s="500"/>
      <c r="FF751" s="500"/>
      <c r="FG751" s="500"/>
      <c r="FH751" s="500"/>
      <c r="FI751" s="500"/>
      <c r="FJ751" s="500"/>
      <c r="FK751" s="500"/>
      <c r="FL751" s="500"/>
      <c r="FM751" s="500"/>
      <c r="FN751" s="500"/>
      <c r="FO751" s="500"/>
      <c r="FP751" s="500"/>
      <c r="FQ751" s="500"/>
      <c r="FR751" s="500"/>
      <c r="FS751" s="500"/>
      <c r="FT751" s="500"/>
      <c r="FU751" s="500"/>
      <c r="FV751" s="500"/>
      <c r="FW751" s="500"/>
      <c r="FX751" s="500"/>
      <c r="FY751" s="500"/>
      <c r="FZ751" s="500"/>
      <c r="GA751" s="500"/>
      <c r="GB751" s="500"/>
      <c r="GC751" s="500"/>
      <c r="GD751" s="500"/>
      <c r="GE751" s="500"/>
      <c r="GF751" s="500"/>
      <c r="GG751" s="500"/>
      <c r="GH751" s="500"/>
      <c r="GI751" s="500"/>
      <c r="GJ751" s="500"/>
      <c r="GK751" s="500"/>
      <c r="GL751" s="500"/>
      <c r="GM751" s="500"/>
      <c r="GN751" s="500"/>
      <c r="GO751" s="500"/>
      <c r="GP751" s="500"/>
      <c r="GQ751" s="500"/>
      <c r="GR751" s="500"/>
      <c r="GS751" s="500"/>
      <c r="GT751" s="500"/>
      <c r="GU751" s="500"/>
      <c r="GV751" s="500"/>
      <c r="GW751" s="500"/>
      <c r="GX751" s="500"/>
      <c r="GY751" s="500"/>
      <c r="GZ751" s="500"/>
      <c r="HA751" s="500"/>
      <c r="HB751" s="500"/>
      <c r="HC751" s="500"/>
      <c r="HD751" s="500"/>
      <c r="HE751" s="500"/>
      <c r="HF751" s="500"/>
      <c r="HG751" s="500"/>
      <c r="HH751" s="500"/>
      <c r="HI751" s="500"/>
      <c r="HJ751" s="500"/>
      <c r="HK751" s="500"/>
      <c r="HL751" s="500"/>
      <c r="HM751" s="500"/>
      <c r="HN751" s="500"/>
      <c r="HO751" s="500"/>
      <c r="HP751" s="500"/>
      <c r="HQ751" s="500"/>
      <c r="HR751" s="500"/>
      <c r="HS751" s="500"/>
      <c r="HT751" s="500"/>
      <c r="HU751" s="500"/>
      <c r="HV751" s="500"/>
      <c r="HW751" s="500"/>
      <c r="HX751" s="500"/>
      <c r="HY751" s="500"/>
      <c r="HZ751" s="500"/>
      <c r="IA751" s="500"/>
      <c r="IB751" s="500"/>
      <c r="IC751" s="500"/>
      <c r="ID751" s="500"/>
      <c r="IE751" s="500"/>
      <c r="IF751" s="500"/>
      <c r="IG751" s="500"/>
      <c r="IH751" s="500"/>
      <c r="II751" s="500"/>
      <c r="IJ751" s="500"/>
      <c r="IK751" s="500"/>
      <c r="IL751" s="500"/>
      <c r="IM751" s="500"/>
      <c r="IN751" s="500"/>
      <c r="IO751" s="500"/>
      <c r="IP751" s="500"/>
      <c r="IQ751" s="500"/>
      <c r="IR751" s="500"/>
      <c r="IS751" s="500"/>
      <c r="IT751" s="500"/>
      <c r="IU751" s="500"/>
      <c r="IV751" s="500"/>
      <c r="IW751" s="500"/>
      <c r="IX751" s="500"/>
      <c r="IY751" s="500"/>
      <c r="IZ751" s="500"/>
      <c r="JA751" s="500"/>
      <c r="JB751" s="500"/>
      <c r="JC751" s="500"/>
      <c r="JD751" s="500"/>
      <c r="JE751" s="500"/>
      <c r="JF751" s="500"/>
      <c r="JG751" s="500"/>
      <c r="JH751" s="500"/>
      <c r="JI751" s="500"/>
      <c r="JJ751" s="500"/>
      <c r="JK751" s="500"/>
    </row>
    <row r="752" ht="11.25" customHeight="1">
      <c r="A752" s="500"/>
      <c r="B752" s="500"/>
      <c r="C752" s="500"/>
      <c r="D752" s="500"/>
      <c r="E752" s="500"/>
      <c r="F752" s="500"/>
      <c r="G752" s="500"/>
      <c r="H752" s="500"/>
      <c r="I752" s="500"/>
      <c r="J752" s="500"/>
      <c r="K752" s="500"/>
      <c r="L752" s="500"/>
      <c r="M752" s="500"/>
      <c r="N752" s="500"/>
      <c r="O752" s="500"/>
      <c r="P752" s="500"/>
      <c r="Q752" s="500"/>
      <c r="R752" s="500"/>
      <c r="S752" s="500"/>
      <c r="T752" s="500"/>
      <c r="U752" s="500"/>
      <c r="V752" s="500"/>
      <c r="W752" s="500"/>
      <c r="X752" s="500"/>
      <c r="Y752" s="500"/>
      <c r="Z752" s="500"/>
      <c r="AA752" s="500"/>
      <c r="AB752" s="500"/>
      <c r="AC752" s="500"/>
      <c r="AD752" s="500"/>
      <c r="AE752" s="500"/>
      <c r="AF752" s="500"/>
      <c r="AG752" s="500"/>
      <c r="AH752" s="500"/>
      <c r="AI752" s="500"/>
      <c r="AJ752" s="500"/>
      <c r="AK752" s="500"/>
      <c r="AL752" s="500"/>
      <c r="AM752" s="500"/>
      <c r="AN752" s="500"/>
      <c r="AO752" s="500"/>
      <c r="AP752" s="500"/>
      <c r="AQ752" s="500"/>
      <c r="AR752" s="500"/>
      <c r="AS752" s="500"/>
      <c r="AT752" s="500"/>
      <c r="AU752" s="500"/>
      <c r="AV752" s="500"/>
      <c r="AW752" s="500"/>
      <c r="AX752" s="500"/>
      <c r="AY752" s="500"/>
      <c r="AZ752" s="500"/>
      <c r="BA752" s="500"/>
      <c r="BB752" s="500"/>
      <c r="BC752" s="500"/>
      <c r="BD752" s="500"/>
      <c r="BE752" s="500"/>
      <c r="BF752" s="500"/>
      <c r="BG752" s="500"/>
      <c r="BH752" s="500"/>
      <c r="BI752" s="500"/>
      <c r="BJ752" s="500"/>
      <c r="BK752" s="500"/>
      <c r="BL752" s="500"/>
      <c r="BM752" s="500"/>
      <c r="BN752" s="500"/>
      <c r="BO752" s="500"/>
      <c r="BP752" s="500"/>
      <c r="BQ752" s="500"/>
      <c r="BR752" s="500"/>
      <c r="BS752" s="500"/>
      <c r="BT752" s="500"/>
      <c r="BU752" s="500"/>
      <c r="BV752" s="500"/>
      <c r="BW752" s="500"/>
      <c r="BX752" s="500"/>
      <c r="BY752" s="500"/>
      <c r="BZ752" s="500"/>
      <c r="CA752" s="500"/>
      <c r="CB752" s="500"/>
      <c r="CC752" s="500"/>
      <c r="CD752" s="500"/>
      <c r="CE752" s="500"/>
      <c r="CF752" s="500"/>
      <c r="CG752" s="500"/>
      <c r="CH752" s="500"/>
      <c r="CI752" s="500"/>
      <c r="CJ752" s="500"/>
      <c r="CK752" s="500"/>
      <c r="CL752" s="500"/>
      <c r="CM752" s="500"/>
      <c r="CN752" s="500"/>
      <c r="CO752" s="500"/>
      <c r="CP752" s="500"/>
      <c r="CQ752" s="500"/>
      <c r="CR752" s="500"/>
      <c r="CS752" s="500"/>
      <c r="CT752" s="500"/>
      <c r="CU752" s="500"/>
      <c r="CV752" s="500"/>
      <c r="CW752" s="500"/>
      <c r="CX752" s="500"/>
      <c r="CY752" s="500"/>
      <c r="CZ752" s="500"/>
      <c r="DA752" s="500"/>
      <c r="DB752" s="500"/>
      <c r="DC752" s="500"/>
      <c r="DD752" s="500"/>
      <c r="DE752" s="500"/>
      <c r="DF752" s="500"/>
      <c r="DG752" s="500"/>
      <c r="DH752" s="500"/>
      <c r="DI752" s="500"/>
      <c r="DJ752" s="500"/>
      <c r="DK752" s="500"/>
      <c r="DL752" s="500"/>
      <c r="DM752" s="500"/>
      <c r="DN752" s="500"/>
      <c r="DO752" s="500"/>
      <c r="DP752" s="500"/>
      <c r="DQ752" s="500"/>
      <c r="DR752" s="500"/>
      <c r="DS752" s="500"/>
      <c r="DT752" s="500"/>
      <c r="DU752" s="500"/>
      <c r="DV752" s="500"/>
      <c r="DW752" s="500"/>
      <c r="DX752" s="500"/>
      <c r="DY752" s="500"/>
      <c r="DZ752" s="500"/>
      <c r="EA752" s="500"/>
      <c r="EB752" s="500"/>
      <c r="EC752" s="500"/>
      <c r="ED752" s="500"/>
      <c r="EE752" s="500"/>
      <c r="EF752" s="500"/>
      <c r="EG752" s="500"/>
      <c r="EH752" s="500"/>
      <c r="EI752" s="500"/>
      <c r="EJ752" s="500"/>
      <c r="EK752" s="500"/>
      <c r="EL752" s="500"/>
      <c r="EM752" s="500"/>
      <c r="EN752" s="500"/>
      <c r="EO752" s="500"/>
      <c r="EP752" s="500"/>
      <c r="EQ752" s="500"/>
      <c r="ER752" s="500"/>
      <c r="ES752" s="500"/>
      <c r="ET752" s="500"/>
      <c r="EU752" s="500"/>
      <c r="EV752" s="500"/>
      <c r="EW752" s="500"/>
      <c r="EX752" s="500"/>
      <c r="EY752" s="500"/>
      <c r="EZ752" s="500"/>
      <c r="FA752" s="500"/>
      <c r="FB752" s="500"/>
      <c r="FC752" s="500"/>
      <c r="FD752" s="500"/>
      <c r="FE752" s="500"/>
      <c r="FF752" s="500"/>
      <c r="FG752" s="500"/>
      <c r="FH752" s="500"/>
      <c r="FI752" s="500"/>
      <c r="FJ752" s="500"/>
      <c r="FK752" s="500"/>
      <c r="FL752" s="500"/>
      <c r="FM752" s="500"/>
      <c r="FN752" s="500"/>
      <c r="FO752" s="500"/>
      <c r="FP752" s="500"/>
      <c r="FQ752" s="500"/>
      <c r="FR752" s="500"/>
      <c r="FS752" s="500"/>
      <c r="FT752" s="500"/>
      <c r="FU752" s="500"/>
      <c r="FV752" s="500"/>
      <c r="FW752" s="500"/>
      <c r="FX752" s="500"/>
      <c r="FY752" s="500"/>
      <c r="FZ752" s="500"/>
      <c r="GA752" s="500"/>
      <c r="GB752" s="500"/>
      <c r="GC752" s="500"/>
      <c r="GD752" s="500"/>
      <c r="GE752" s="500"/>
      <c r="GF752" s="500"/>
      <c r="GG752" s="500"/>
      <c r="GH752" s="500"/>
      <c r="GI752" s="500"/>
      <c r="GJ752" s="500"/>
      <c r="GK752" s="500"/>
      <c r="GL752" s="500"/>
      <c r="GM752" s="500"/>
      <c r="GN752" s="500"/>
      <c r="GO752" s="500"/>
      <c r="GP752" s="500"/>
      <c r="GQ752" s="500"/>
      <c r="GR752" s="500"/>
      <c r="GS752" s="500"/>
      <c r="GT752" s="500"/>
      <c r="GU752" s="500"/>
      <c r="GV752" s="500"/>
      <c r="GW752" s="500"/>
      <c r="GX752" s="500"/>
      <c r="GY752" s="500"/>
      <c r="GZ752" s="500"/>
      <c r="HA752" s="500"/>
      <c r="HB752" s="500"/>
      <c r="HC752" s="500"/>
      <c r="HD752" s="500"/>
      <c r="HE752" s="500"/>
      <c r="HF752" s="500"/>
      <c r="HG752" s="500"/>
      <c r="HH752" s="500"/>
      <c r="HI752" s="500"/>
      <c r="HJ752" s="500"/>
      <c r="HK752" s="500"/>
      <c r="HL752" s="500"/>
      <c r="HM752" s="500"/>
      <c r="HN752" s="500"/>
      <c r="HO752" s="500"/>
      <c r="HP752" s="500"/>
      <c r="HQ752" s="500"/>
      <c r="HR752" s="500"/>
      <c r="HS752" s="500"/>
      <c r="HT752" s="500"/>
      <c r="HU752" s="500"/>
      <c r="HV752" s="500"/>
      <c r="HW752" s="500"/>
      <c r="HX752" s="500"/>
      <c r="HY752" s="500"/>
      <c r="HZ752" s="500"/>
      <c r="IA752" s="500"/>
      <c r="IB752" s="500"/>
      <c r="IC752" s="500"/>
      <c r="ID752" s="500"/>
      <c r="IE752" s="500"/>
      <c r="IF752" s="500"/>
      <c r="IG752" s="500"/>
      <c r="IH752" s="500"/>
      <c r="II752" s="500"/>
      <c r="IJ752" s="500"/>
      <c r="IK752" s="500"/>
      <c r="IL752" s="500"/>
      <c r="IM752" s="500"/>
      <c r="IN752" s="500"/>
      <c r="IO752" s="500"/>
      <c r="IP752" s="500"/>
      <c r="IQ752" s="500"/>
      <c r="IR752" s="500"/>
      <c r="IS752" s="500"/>
      <c r="IT752" s="500"/>
      <c r="IU752" s="500"/>
      <c r="IV752" s="500"/>
      <c r="IW752" s="500"/>
      <c r="IX752" s="500"/>
      <c r="IY752" s="500"/>
      <c r="IZ752" s="500"/>
      <c r="JA752" s="500"/>
      <c r="JB752" s="500"/>
      <c r="JC752" s="500"/>
      <c r="JD752" s="500"/>
      <c r="JE752" s="500"/>
      <c r="JF752" s="500"/>
      <c r="JG752" s="500"/>
      <c r="JH752" s="500"/>
      <c r="JI752" s="500"/>
      <c r="JJ752" s="500"/>
      <c r="JK752" s="500"/>
    </row>
    <row r="753" ht="11.25" customHeight="1">
      <c r="A753" s="494"/>
      <c r="B753" s="494"/>
      <c r="C753" s="494"/>
      <c r="D753" s="494"/>
      <c r="E753" s="494"/>
      <c r="F753" s="494"/>
      <c r="G753" s="494"/>
      <c r="H753" s="494"/>
      <c r="I753" s="494"/>
      <c r="J753" s="494"/>
      <c r="K753" s="494"/>
      <c r="L753" s="494"/>
      <c r="M753" s="494"/>
      <c r="N753" s="494"/>
      <c r="O753" s="494"/>
      <c r="P753" s="494"/>
      <c r="Q753" s="494"/>
      <c r="R753" s="494"/>
      <c r="S753" s="494"/>
      <c r="T753" s="494"/>
      <c r="U753" s="494"/>
      <c r="V753" s="494"/>
      <c r="W753" s="494"/>
      <c r="X753" s="494"/>
      <c r="Y753" s="494"/>
      <c r="Z753" s="494"/>
      <c r="AA753" s="494"/>
      <c r="AB753" s="494"/>
      <c r="AC753" s="500"/>
      <c r="AD753" s="500"/>
      <c r="AE753" s="500"/>
      <c r="AF753" s="500"/>
      <c r="AG753" s="500"/>
      <c r="AH753" s="500"/>
      <c r="AI753" s="500"/>
      <c r="AJ753" s="500"/>
      <c r="AK753" s="500"/>
      <c r="AL753" s="500"/>
      <c r="AM753" s="500"/>
      <c r="AN753" s="500"/>
      <c r="AO753" s="500"/>
      <c r="AP753" s="500"/>
      <c r="AQ753" s="500"/>
      <c r="AR753" s="500"/>
      <c r="AS753" s="500"/>
      <c r="AT753" s="500"/>
      <c r="AU753" s="500"/>
      <c r="AV753" s="500"/>
      <c r="AW753" s="500"/>
      <c r="AX753" s="500"/>
      <c r="AY753" s="500"/>
      <c r="AZ753" s="500"/>
      <c r="BA753" s="500"/>
      <c r="BB753" s="500"/>
      <c r="BC753" s="500"/>
      <c r="BD753" s="500"/>
      <c r="BE753" s="500"/>
      <c r="BF753" s="500"/>
      <c r="BG753" s="500"/>
      <c r="BH753" s="500"/>
      <c r="BI753" s="500"/>
      <c r="BJ753" s="500"/>
      <c r="BK753" s="500"/>
      <c r="BL753" s="500"/>
      <c r="BM753" s="500"/>
      <c r="BN753" s="500"/>
      <c r="BO753" s="500"/>
      <c r="BP753" s="500"/>
      <c r="BQ753" s="500"/>
      <c r="BR753" s="500"/>
      <c r="BS753" s="500"/>
      <c r="BT753" s="500"/>
      <c r="BU753" s="500"/>
      <c r="BV753" s="500"/>
      <c r="BW753" s="500"/>
      <c r="BX753" s="500"/>
      <c r="BY753" s="500"/>
      <c r="BZ753" s="500"/>
      <c r="CA753" s="500"/>
      <c r="CB753" s="500"/>
      <c r="CC753" s="500"/>
      <c r="CD753" s="500"/>
      <c r="CE753" s="500"/>
      <c r="CF753" s="500"/>
      <c r="CG753" s="500"/>
      <c r="CH753" s="500"/>
      <c r="CI753" s="500"/>
      <c r="CJ753" s="500"/>
      <c r="CK753" s="500"/>
      <c r="CL753" s="500"/>
      <c r="CM753" s="500"/>
      <c r="CN753" s="500"/>
      <c r="CO753" s="500"/>
      <c r="CP753" s="500"/>
      <c r="CQ753" s="500"/>
      <c r="CR753" s="500"/>
      <c r="CS753" s="500"/>
      <c r="CT753" s="500"/>
      <c r="CU753" s="500"/>
      <c r="CV753" s="500"/>
      <c r="CW753" s="500"/>
      <c r="CX753" s="500"/>
      <c r="CY753" s="500"/>
      <c r="CZ753" s="500"/>
      <c r="DA753" s="500"/>
      <c r="DB753" s="500"/>
      <c r="DC753" s="500"/>
      <c r="DD753" s="500"/>
      <c r="DE753" s="500"/>
      <c r="DF753" s="500"/>
      <c r="DG753" s="500"/>
      <c r="DH753" s="500"/>
      <c r="DI753" s="500"/>
      <c r="DJ753" s="500"/>
      <c r="DK753" s="500"/>
      <c r="DL753" s="500"/>
      <c r="DM753" s="500"/>
      <c r="DN753" s="500"/>
      <c r="DO753" s="500"/>
      <c r="DP753" s="500"/>
      <c r="DQ753" s="500"/>
      <c r="DR753" s="500"/>
      <c r="DS753" s="500"/>
      <c r="DT753" s="500"/>
      <c r="DU753" s="500"/>
      <c r="DV753" s="500"/>
      <c r="DW753" s="500"/>
      <c r="DX753" s="500"/>
      <c r="DY753" s="500"/>
      <c r="DZ753" s="500"/>
      <c r="EA753" s="500"/>
      <c r="EB753" s="500"/>
      <c r="EC753" s="500"/>
      <c r="ED753" s="500"/>
      <c r="EE753" s="500"/>
      <c r="EF753" s="500"/>
      <c r="EG753" s="500"/>
      <c r="EH753" s="500"/>
      <c r="EI753" s="500"/>
      <c r="EJ753" s="500"/>
      <c r="EK753" s="500"/>
      <c r="EL753" s="500"/>
      <c r="EM753" s="500"/>
      <c r="EN753" s="500"/>
      <c r="EO753" s="500"/>
      <c r="EP753" s="500"/>
      <c r="EQ753" s="500"/>
      <c r="ER753" s="500"/>
      <c r="ES753" s="500"/>
      <c r="ET753" s="500"/>
      <c r="EU753" s="500"/>
      <c r="EV753" s="500"/>
      <c r="EW753" s="500"/>
      <c r="EX753" s="500"/>
      <c r="EY753" s="500"/>
      <c r="EZ753" s="500"/>
      <c r="FA753" s="500"/>
      <c r="FB753" s="500"/>
      <c r="FC753" s="500"/>
      <c r="FD753" s="500"/>
      <c r="FE753" s="500"/>
      <c r="FF753" s="500"/>
      <c r="FG753" s="500"/>
      <c r="FH753" s="500"/>
      <c r="FI753" s="500"/>
      <c r="FJ753" s="500"/>
      <c r="FK753" s="500"/>
      <c r="FL753" s="500"/>
      <c r="FM753" s="500"/>
      <c r="FN753" s="500"/>
      <c r="FO753" s="500"/>
      <c r="FP753" s="500"/>
      <c r="FQ753" s="500"/>
      <c r="FR753" s="500"/>
      <c r="FS753" s="500"/>
      <c r="FT753" s="500"/>
      <c r="FU753" s="500"/>
      <c r="FV753" s="500"/>
      <c r="FW753" s="500"/>
      <c r="FX753" s="500"/>
      <c r="FY753" s="500"/>
      <c r="FZ753" s="500"/>
      <c r="GA753" s="500"/>
      <c r="GB753" s="500"/>
      <c r="GC753" s="500"/>
      <c r="GD753" s="500"/>
      <c r="GE753" s="500"/>
      <c r="GF753" s="500"/>
      <c r="GG753" s="500"/>
      <c r="GH753" s="500"/>
      <c r="GI753" s="500"/>
      <c r="GJ753" s="500"/>
      <c r="GK753" s="500"/>
      <c r="GL753" s="500"/>
      <c r="GM753" s="500"/>
      <c r="GN753" s="500"/>
      <c r="GO753" s="500"/>
      <c r="GP753" s="500"/>
      <c r="GQ753" s="500"/>
      <c r="GR753" s="500"/>
      <c r="GS753" s="500"/>
      <c r="GT753" s="500"/>
      <c r="GU753" s="500"/>
      <c r="GV753" s="500"/>
      <c r="GW753" s="500"/>
      <c r="GX753" s="500"/>
      <c r="GY753" s="500"/>
      <c r="GZ753" s="500"/>
      <c r="HA753" s="500"/>
      <c r="HB753" s="500"/>
      <c r="HC753" s="500"/>
      <c r="HD753" s="500"/>
      <c r="HE753" s="500"/>
      <c r="HF753" s="500"/>
      <c r="HG753" s="500"/>
      <c r="HH753" s="500"/>
      <c r="HI753" s="500"/>
      <c r="HJ753" s="500"/>
      <c r="HK753" s="500"/>
      <c r="HL753" s="500"/>
      <c r="HM753" s="500"/>
      <c r="HN753" s="500"/>
      <c r="HO753" s="500"/>
      <c r="HP753" s="500"/>
      <c r="HQ753" s="500"/>
      <c r="HR753" s="500"/>
      <c r="HS753" s="500"/>
      <c r="HT753" s="500"/>
      <c r="HU753" s="500"/>
      <c r="HV753" s="500"/>
      <c r="HW753" s="500"/>
      <c r="HX753" s="500"/>
      <c r="HY753" s="500"/>
      <c r="HZ753" s="500"/>
      <c r="IA753" s="500"/>
      <c r="IB753" s="500"/>
      <c r="IC753" s="500"/>
      <c r="ID753" s="500"/>
      <c r="IE753" s="500"/>
      <c r="IF753" s="500"/>
      <c r="IG753" s="500"/>
      <c r="IH753" s="500"/>
      <c r="II753" s="500"/>
      <c r="IJ753" s="500"/>
      <c r="IK753" s="500"/>
      <c r="IL753" s="500"/>
      <c r="IM753" s="500"/>
      <c r="IN753" s="500"/>
      <c r="IO753" s="500"/>
      <c r="IP753" s="500"/>
      <c r="IQ753" s="500"/>
      <c r="IR753" s="500"/>
      <c r="IS753" s="500"/>
      <c r="IT753" s="500"/>
      <c r="IU753" s="500"/>
      <c r="IV753" s="500"/>
      <c r="IW753" s="500"/>
      <c r="IX753" s="500"/>
      <c r="IY753" s="500"/>
      <c r="IZ753" s="500"/>
      <c r="JA753" s="500"/>
      <c r="JB753" s="500"/>
      <c r="JC753" s="500"/>
      <c r="JD753" s="500"/>
      <c r="JE753" s="500"/>
      <c r="JF753" s="500"/>
      <c r="JG753" s="500"/>
      <c r="JH753" s="500"/>
      <c r="JI753" s="500"/>
      <c r="JJ753" s="500"/>
      <c r="JK753" s="500"/>
    </row>
    <row r="754" ht="11.25" customHeight="1">
      <c r="A754" s="516"/>
      <c r="B754" s="497"/>
      <c r="C754" s="497"/>
      <c r="D754" s="494"/>
      <c r="E754" s="494"/>
      <c r="F754" s="498" t="s">
        <v>146</v>
      </c>
      <c r="G754" s="494" t="str">
        <f>NPCs!R759</f>
        <v>UNDERLING</v>
      </c>
      <c r="H754" s="494"/>
      <c r="I754" s="499" t="s">
        <v>147</v>
      </c>
      <c r="J754" s="494" t="str">
        <f>NPCs!R761</f>
        <v>/</v>
      </c>
      <c r="K754" s="494"/>
      <c r="L754" s="500"/>
      <c r="M754" s="498" t="s">
        <v>148</v>
      </c>
      <c r="N754" s="496">
        <f>IFERROR(VLOOKUP(J754,Under_Lookup,41,false),0)</f>
        <v>0</v>
      </c>
      <c r="O754" s="500"/>
      <c r="P754" s="494"/>
      <c r="Q754" s="498" t="s">
        <v>149</v>
      </c>
      <c r="R754" s="496">
        <f>SUM(N754:N755)</f>
        <v>0</v>
      </c>
      <c r="S754" s="494"/>
      <c r="T754" s="494"/>
      <c r="U754" s="494"/>
      <c r="V754" s="494"/>
      <c r="W754" s="494"/>
      <c r="X754" s="494"/>
      <c r="Y754" s="494"/>
      <c r="Z754" s="494"/>
      <c r="AA754" s="494"/>
      <c r="AB754" s="494"/>
      <c r="AC754" s="786" t="s">
        <v>204</v>
      </c>
      <c r="AD754" s="540"/>
      <c r="AE754" s="494"/>
      <c r="AF754" s="494"/>
      <c r="AG754" s="494"/>
      <c r="AH754" s="494"/>
      <c r="AI754" s="494"/>
      <c r="AJ754" s="494"/>
      <c r="AK754" s="494"/>
      <c r="AL754" s="578"/>
      <c r="AM754" s="578"/>
      <c r="AN754" s="578"/>
      <c r="AO754" s="578"/>
      <c r="AP754" s="578"/>
      <c r="AQ754" s="578"/>
      <c r="AR754" s="578"/>
      <c r="AS754" s="578"/>
      <c r="AT754" s="578"/>
      <c r="AU754" s="578"/>
      <c r="AV754" s="578"/>
      <c r="AW754" s="578"/>
      <c r="AX754" s="578"/>
      <c r="AY754" s="500"/>
      <c r="AZ754" s="500"/>
      <c r="BA754" s="500"/>
      <c r="BB754" s="500"/>
      <c r="BC754" s="500"/>
      <c r="BD754" s="500"/>
      <c r="BE754" s="500"/>
      <c r="BF754" s="500"/>
      <c r="BG754" s="500"/>
      <c r="BH754" s="500"/>
      <c r="BI754" s="500"/>
      <c r="BJ754" s="500"/>
      <c r="BK754" s="500"/>
      <c r="BL754" s="500"/>
      <c r="BM754" s="500"/>
      <c r="BN754" s="500"/>
      <c r="BO754" s="500"/>
      <c r="BP754" s="500"/>
      <c r="BQ754" s="500"/>
      <c r="BR754" s="500"/>
      <c r="BS754" s="500"/>
      <c r="BT754" s="500"/>
      <c r="BU754" s="500"/>
      <c r="BV754" s="500"/>
      <c r="BW754" s="500"/>
      <c r="BX754" s="500"/>
      <c r="BY754" s="500"/>
      <c r="BZ754" s="500"/>
      <c r="CA754" s="500"/>
      <c r="CB754" s="500"/>
      <c r="CC754" s="500"/>
      <c r="CD754" s="500"/>
      <c r="CE754" s="500"/>
      <c r="CF754" s="500"/>
      <c r="CG754" s="500"/>
      <c r="CH754" s="500"/>
      <c r="CI754" s="500"/>
      <c r="CJ754" s="500"/>
      <c r="CK754" s="500"/>
      <c r="CL754" s="500"/>
      <c r="CM754" s="500"/>
      <c r="CN754" s="500"/>
      <c r="CO754" s="500"/>
      <c r="CP754" s="500"/>
      <c r="CQ754" s="500"/>
      <c r="CR754" s="500"/>
      <c r="CS754" s="500"/>
      <c r="CT754" s="500"/>
      <c r="CU754" s="500"/>
      <c r="CV754" s="500"/>
      <c r="CW754" s="500"/>
      <c r="CX754" s="500"/>
      <c r="CY754" s="500"/>
      <c r="CZ754" s="500"/>
      <c r="DA754" s="500"/>
      <c r="DB754" s="500"/>
      <c r="DC754" s="500"/>
      <c r="DD754" s="500"/>
      <c r="DE754" s="500"/>
      <c r="DF754" s="500"/>
      <c r="DG754" s="500"/>
      <c r="DH754" s="500"/>
      <c r="DI754" s="500"/>
      <c r="DJ754" s="500"/>
      <c r="DK754" s="500"/>
      <c r="DL754" s="500"/>
      <c r="DM754" s="500"/>
      <c r="DN754" s="500"/>
      <c r="DO754" s="500"/>
      <c r="DP754" s="500"/>
      <c r="DQ754" s="500"/>
      <c r="DR754" s="500"/>
      <c r="DS754" s="500"/>
      <c r="DT754" s="500"/>
      <c r="DU754" s="500"/>
      <c r="DV754" s="500"/>
      <c r="DW754" s="500"/>
      <c r="DX754" s="500"/>
      <c r="DY754" s="500"/>
      <c r="DZ754" s="500"/>
      <c r="EA754" s="500"/>
      <c r="EB754" s="500"/>
      <c r="EC754" s="500"/>
      <c r="ED754" s="500"/>
      <c r="EE754" s="500"/>
      <c r="EF754" s="500"/>
      <c r="EG754" s="500"/>
      <c r="EH754" s="500"/>
      <c r="EI754" s="500"/>
      <c r="EJ754" s="500"/>
      <c r="EK754" s="500"/>
      <c r="EL754" s="500"/>
      <c r="EM754" s="500"/>
      <c r="EN754" s="500"/>
      <c r="EO754" s="500"/>
      <c r="EP754" s="500"/>
      <c r="EQ754" s="500"/>
      <c r="ER754" s="500"/>
      <c r="ES754" s="500"/>
      <c r="ET754" s="500"/>
      <c r="EU754" s="500"/>
      <c r="EV754" s="500"/>
      <c r="EW754" s="500"/>
      <c r="EX754" s="500"/>
      <c r="EY754" s="500"/>
      <c r="EZ754" s="500"/>
      <c r="FA754" s="500"/>
      <c r="FB754" s="500"/>
      <c r="FC754" s="500"/>
      <c r="FD754" s="500"/>
      <c r="FE754" s="500"/>
      <c r="FF754" s="500"/>
      <c r="FG754" s="500"/>
      <c r="FH754" s="500"/>
      <c r="FI754" s="500"/>
      <c r="FJ754" s="500"/>
      <c r="FK754" s="500"/>
      <c r="FL754" s="500"/>
      <c r="FM754" s="500"/>
      <c r="FN754" s="500"/>
      <c r="FO754" s="500"/>
      <c r="FP754" s="500"/>
      <c r="FQ754" s="500"/>
      <c r="FR754" s="500"/>
      <c r="FS754" s="500"/>
      <c r="FT754" s="500"/>
      <c r="FU754" s="500"/>
      <c r="FV754" s="500"/>
      <c r="FW754" s="500"/>
      <c r="FX754" s="500"/>
      <c r="FY754" s="500"/>
      <c r="FZ754" s="500"/>
      <c r="GA754" s="500"/>
      <c r="GB754" s="500"/>
      <c r="GC754" s="500"/>
      <c r="GD754" s="500"/>
      <c r="GE754" s="500"/>
      <c r="GF754" s="500"/>
      <c r="GG754" s="500"/>
      <c r="GH754" s="500"/>
      <c r="GI754" s="500"/>
      <c r="GJ754" s="500"/>
      <c r="GK754" s="500"/>
      <c r="GL754" s="500"/>
      <c r="GM754" s="500"/>
      <c r="GN754" s="500"/>
      <c r="GO754" s="500"/>
      <c r="GP754" s="500"/>
      <c r="GQ754" s="500"/>
      <c r="GR754" s="500"/>
      <c r="GS754" s="500"/>
      <c r="GT754" s="500"/>
      <c r="GU754" s="500"/>
      <c r="GV754" s="500"/>
      <c r="GW754" s="500"/>
      <c r="GX754" s="500"/>
      <c r="GY754" s="500"/>
      <c r="GZ754" s="500"/>
      <c r="HA754" s="500"/>
      <c r="HB754" s="500"/>
      <c r="HC754" s="500"/>
      <c r="HD754" s="500"/>
      <c r="HE754" s="500"/>
      <c r="HF754" s="500"/>
      <c r="HG754" s="500"/>
      <c r="HH754" s="500"/>
      <c r="HI754" s="500"/>
      <c r="HJ754" s="500"/>
      <c r="HK754" s="500"/>
      <c r="HL754" s="500"/>
      <c r="HM754" s="500"/>
      <c r="HN754" s="500"/>
      <c r="HO754" s="500"/>
      <c r="HP754" s="500"/>
      <c r="HQ754" s="500"/>
      <c r="HR754" s="500"/>
      <c r="HS754" s="500"/>
      <c r="HT754" s="500"/>
      <c r="HU754" s="500"/>
      <c r="HV754" s="500"/>
      <c r="HW754" s="500"/>
      <c r="HX754" s="500"/>
      <c r="HY754" s="500"/>
      <c r="HZ754" s="500"/>
      <c r="IA754" s="500"/>
      <c r="IB754" s="500"/>
      <c r="IC754" s="500"/>
      <c r="ID754" s="500"/>
      <c r="IE754" s="500"/>
      <c r="IF754" s="500"/>
      <c r="IG754" s="500"/>
      <c r="IH754" s="500"/>
      <c r="II754" s="500"/>
      <c r="IJ754" s="500"/>
      <c r="IK754" s="500"/>
      <c r="IL754" s="500"/>
      <c r="IM754" s="500"/>
      <c r="IN754" s="500"/>
      <c r="IO754" s="500"/>
      <c r="IP754" s="500"/>
      <c r="IQ754" s="500"/>
      <c r="IR754" s="500"/>
      <c r="IS754" s="500"/>
      <c r="IT754" s="500"/>
      <c r="IU754" s="500"/>
      <c r="IV754" s="500"/>
      <c r="IW754" s="500"/>
      <c r="IX754" s="500"/>
      <c r="IY754" s="500"/>
      <c r="IZ754" s="500"/>
      <c r="JA754" s="500"/>
      <c r="JB754" s="500"/>
      <c r="JC754" s="500"/>
      <c r="JD754" s="500"/>
      <c r="JE754" s="500"/>
      <c r="JF754" s="500"/>
      <c r="JG754" s="500"/>
      <c r="JH754" s="500"/>
      <c r="JI754" s="500"/>
      <c r="JJ754" s="500"/>
      <c r="JK754" s="500"/>
    </row>
    <row r="755" ht="11.25" customHeight="1">
      <c r="A755" s="494"/>
      <c r="B755" s="501"/>
      <c r="C755" s="497"/>
      <c r="D755" s="494"/>
      <c r="E755" s="494"/>
      <c r="F755" s="498" t="s">
        <v>150</v>
      </c>
      <c r="G755" s="494" t="str">
        <f>NPCs!BB758</f>
        <v>None</v>
      </c>
      <c r="H755" s="494"/>
      <c r="I755" s="499" t="s">
        <v>147</v>
      </c>
      <c r="J755" s="494">
        <f> NPCs!BB760</f>
        <v>0</v>
      </c>
      <c r="K755" s="494"/>
      <c r="L755" s="494"/>
      <c r="M755" s="494"/>
      <c r="N755" s="496">
        <f>IFERROR(VLOOKUP(J755,Proto_Lookup,15,FALSE),0)</f>
        <v>0</v>
      </c>
      <c r="O755" s="500"/>
      <c r="P755" s="494"/>
      <c r="Q755" s="494"/>
      <c r="R755" s="494"/>
      <c r="S755" s="494"/>
      <c r="T755" s="494"/>
      <c r="U755" s="494"/>
      <c r="V755" s="494"/>
      <c r="W755" s="494"/>
      <c r="X755" s="494"/>
      <c r="Y755" s="494"/>
      <c r="Z755" s="494"/>
      <c r="AA755" s="507"/>
      <c r="AB755" s="535"/>
      <c r="AC755" s="787" t="s">
        <v>199</v>
      </c>
      <c r="AD755" s="788" t="str">
        <f>IFERROR(__xludf.DUMMYFUNCTION("split(regexReplace(TO_TEXT( NPCs!AC786), ""(.)"", ""$1_""), ""_"")"),"#VALUE!")</f>
        <v>#VALUE!</v>
      </c>
      <c r="AE755" s="514"/>
      <c r="AF755" s="514"/>
      <c r="AG755" s="514"/>
      <c r="AH755" s="514"/>
      <c r="AI755" s="514"/>
      <c r="AJ755" s="514"/>
      <c r="AK755" s="515"/>
      <c r="AL755" s="535"/>
      <c r="AM755" s="535"/>
      <c r="AN755" s="535"/>
      <c r="AO755" s="535"/>
      <c r="AP755" s="535"/>
      <c r="AQ755" s="535"/>
      <c r="AR755" s="535"/>
      <c r="AS755" s="535"/>
      <c r="AT755" s="535"/>
      <c r="AU755" s="535"/>
      <c r="AV755" s="535"/>
      <c r="AW755" s="535"/>
      <c r="AX755" s="535"/>
      <c r="AY755" s="789"/>
      <c r="AZ755" s="790"/>
      <c r="BA755" s="500"/>
      <c r="BB755" s="500"/>
      <c r="BC755" s="500"/>
      <c r="BD755" s="500"/>
      <c r="BE755" s="500"/>
      <c r="BF755" s="500"/>
      <c r="BG755" s="500"/>
      <c r="BH755" s="500"/>
      <c r="BI755" s="500"/>
      <c r="BJ755" s="500"/>
      <c r="BK755" s="500"/>
      <c r="BL755" s="500"/>
      <c r="BM755" s="500"/>
      <c r="BN755" s="500"/>
      <c r="BO755" s="500"/>
      <c r="BP755" s="500"/>
      <c r="BQ755" s="500"/>
      <c r="BR755" s="500"/>
      <c r="BS755" s="500"/>
      <c r="BT755" s="500"/>
      <c r="BU755" s="500"/>
      <c r="BV755" s="500"/>
      <c r="BW755" s="500"/>
      <c r="BX755" s="500"/>
      <c r="BY755" s="500"/>
      <c r="BZ755" s="500"/>
      <c r="CA755" s="500"/>
      <c r="CB755" s="500"/>
      <c r="CC755" s="500"/>
      <c r="CD755" s="500"/>
      <c r="CE755" s="500"/>
      <c r="CF755" s="500"/>
      <c r="CG755" s="500"/>
      <c r="CH755" s="500"/>
      <c r="CI755" s="500"/>
      <c r="CJ755" s="500"/>
      <c r="CK755" s="500"/>
      <c r="CL755" s="500"/>
      <c r="CM755" s="500"/>
      <c r="CN755" s="500"/>
      <c r="CO755" s="500"/>
      <c r="CP755" s="500"/>
      <c r="CQ755" s="500"/>
      <c r="CR755" s="500"/>
      <c r="CS755" s="500"/>
      <c r="CT755" s="500"/>
      <c r="CU755" s="500"/>
      <c r="CV755" s="500"/>
      <c r="CW755" s="500"/>
      <c r="CX755" s="500"/>
      <c r="CY755" s="500"/>
      <c r="CZ755" s="500"/>
      <c r="DA755" s="500"/>
      <c r="DB755" s="500"/>
      <c r="DC755" s="500"/>
      <c r="DD755" s="500"/>
      <c r="DE755" s="500"/>
      <c r="DF755" s="500"/>
      <c r="DG755" s="500"/>
      <c r="DH755" s="500"/>
      <c r="DI755" s="500"/>
      <c r="DJ755" s="500"/>
      <c r="DK755" s="500"/>
      <c r="DL755" s="500"/>
      <c r="DM755" s="500"/>
      <c r="DN755" s="500"/>
      <c r="DO755" s="500"/>
      <c r="DP755" s="500"/>
      <c r="DQ755" s="500"/>
      <c r="DR755" s="500"/>
      <c r="DS755" s="500"/>
      <c r="DT755" s="500"/>
      <c r="DU755" s="500"/>
      <c r="DV755" s="500"/>
      <c r="DW755" s="500"/>
      <c r="DX755" s="500"/>
      <c r="DY755" s="500"/>
      <c r="DZ755" s="500"/>
      <c r="EA755" s="500"/>
      <c r="EB755" s="500"/>
      <c r="EC755" s="500"/>
      <c r="ED755" s="500"/>
      <c r="EE755" s="500"/>
      <c r="EF755" s="500"/>
      <c r="EG755" s="500"/>
      <c r="EH755" s="500"/>
      <c r="EI755" s="500"/>
      <c r="EJ755" s="500"/>
      <c r="EK755" s="500"/>
      <c r="EL755" s="500"/>
      <c r="EM755" s="500"/>
      <c r="EN755" s="500"/>
      <c r="EO755" s="500"/>
      <c r="EP755" s="500"/>
      <c r="EQ755" s="500"/>
      <c r="ER755" s="500"/>
      <c r="ES755" s="500"/>
      <c r="ET755" s="500"/>
      <c r="EU755" s="500"/>
      <c r="EV755" s="500"/>
      <c r="EW755" s="500"/>
      <c r="EX755" s="500"/>
      <c r="EY755" s="500"/>
      <c r="EZ755" s="500"/>
      <c r="FA755" s="500"/>
      <c r="FB755" s="500"/>
      <c r="FC755" s="500"/>
      <c r="FD755" s="500"/>
      <c r="FE755" s="500"/>
      <c r="FF755" s="500"/>
      <c r="FG755" s="500"/>
      <c r="FH755" s="500"/>
      <c r="FI755" s="500"/>
      <c r="FJ755" s="500"/>
      <c r="FK755" s="500"/>
      <c r="FL755" s="500"/>
      <c r="FM755" s="500"/>
      <c r="FN755" s="500"/>
      <c r="FO755" s="500"/>
      <c r="FP755" s="500"/>
      <c r="FQ755" s="500"/>
      <c r="FR755" s="500"/>
      <c r="FS755" s="500"/>
      <c r="FT755" s="500"/>
      <c r="FU755" s="500"/>
      <c r="FV755" s="500"/>
      <c r="FW755" s="500"/>
      <c r="FX755" s="500"/>
      <c r="FY755" s="500"/>
      <c r="FZ755" s="500"/>
      <c r="GA755" s="500"/>
      <c r="GB755" s="500"/>
      <c r="GC755" s="500"/>
      <c r="GD755" s="500"/>
      <c r="GE755" s="500"/>
      <c r="GF755" s="500"/>
      <c r="GG755" s="500"/>
      <c r="GH755" s="500"/>
      <c r="GI755" s="500"/>
      <c r="GJ755" s="500"/>
      <c r="GK755" s="500"/>
      <c r="GL755" s="500"/>
      <c r="GM755" s="500"/>
      <c r="GN755" s="500"/>
      <c r="GO755" s="500"/>
      <c r="GP755" s="500"/>
      <c r="GQ755" s="500"/>
      <c r="GR755" s="500"/>
      <c r="GS755" s="500"/>
      <c r="GT755" s="500"/>
      <c r="GU755" s="500"/>
      <c r="GV755" s="500"/>
      <c r="GW755" s="500"/>
      <c r="GX755" s="500"/>
      <c r="GY755" s="500"/>
      <c r="GZ755" s="500"/>
      <c r="HA755" s="500"/>
      <c r="HB755" s="500"/>
      <c r="HC755" s="500"/>
      <c r="HD755" s="500"/>
      <c r="HE755" s="500"/>
      <c r="HF755" s="500"/>
      <c r="HG755" s="500"/>
      <c r="HH755" s="500"/>
      <c r="HI755" s="500"/>
      <c r="HJ755" s="500"/>
      <c r="HK755" s="500"/>
      <c r="HL755" s="500"/>
      <c r="HM755" s="500"/>
      <c r="HN755" s="500"/>
      <c r="HO755" s="500"/>
      <c r="HP755" s="500"/>
      <c r="HQ755" s="500"/>
      <c r="HR755" s="500"/>
      <c r="HS755" s="500"/>
      <c r="HT755" s="500"/>
      <c r="HU755" s="500"/>
      <c r="HV755" s="500"/>
      <c r="HW755" s="500"/>
      <c r="HX755" s="500"/>
      <c r="HY755" s="500"/>
      <c r="HZ755" s="500"/>
      <c r="IA755" s="500"/>
      <c r="IB755" s="500"/>
      <c r="IC755" s="500"/>
      <c r="ID755" s="500"/>
      <c r="IE755" s="500"/>
      <c r="IF755" s="500"/>
      <c r="IG755" s="500"/>
      <c r="IH755" s="500"/>
      <c r="II755" s="500"/>
      <c r="IJ755" s="500"/>
      <c r="IK755" s="500"/>
      <c r="IL755" s="500"/>
      <c r="IM755" s="500"/>
      <c r="IN755" s="500"/>
      <c r="IO755" s="500"/>
      <c r="IP755" s="500"/>
      <c r="IQ755" s="500"/>
      <c r="IR755" s="500"/>
      <c r="IS755" s="500"/>
      <c r="IT755" s="500"/>
      <c r="IU755" s="500"/>
      <c r="IV755" s="500"/>
      <c r="IW755" s="500"/>
      <c r="IX755" s="500"/>
      <c r="IY755" s="500"/>
      <c r="IZ755" s="500"/>
      <c r="JA755" s="500"/>
      <c r="JB755" s="500"/>
      <c r="JC755" s="500"/>
      <c r="JD755" s="500"/>
      <c r="JE755" s="500"/>
      <c r="JF755" s="500"/>
      <c r="JG755" s="500"/>
      <c r="JH755" s="500"/>
      <c r="JI755" s="500"/>
      <c r="JJ755" s="500"/>
      <c r="JK755" s="500"/>
    </row>
    <row r="756" ht="11.25" customHeight="1">
      <c r="A756" s="494"/>
      <c r="B756" s="501"/>
      <c r="C756" s="501"/>
      <c r="D756" s="498" t="s">
        <v>151</v>
      </c>
      <c r="E756" s="494"/>
      <c r="F756" s="494"/>
      <c r="G756" s="494"/>
      <c r="H756" s="498" t="s">
        <v>152</v>
      </c>
      <c r="I756" s="500"/>
      <c r="J756" s="499"/>
      <c r="K756" s="494"/>
      <c r="L756" s="494"/>
      <c r="M756" s="502" t="str">
        <f>Iferror(if(countIfs(E766:E779,"HEART")&gt;0,"ANY",VLOOKUP(J754,Under_Lookup,37,FALSE)))</f>
        <v/>
      </c>
      <c r="N756" s="503" t="s">
        <v>147</v>
      </c>
      <c r="O756" s="494" t="str">
        <f>Iferror(IFS(M756="MELEE","VIM",M756="RANGED","WIT",M756="MAGIC","CRM",True,VLOOKUP(Max(C758,C760,C761),C758:D761,2,False)))</f>
        <v>VIM</v>
      </c>
      <c r="P756" s="494"/>
      <c r="Q756" s="494"/>
      <c r="R756" s="494"/>
      <c r="S756" s="494"/>
      <c r="T756" s="494"/>
      <c r="U756" s="494"/>
      <c r="V756" s="494"/>
      <c r="W756" s="494"/>
      <c r="X756" s="494"/>
      <c r="Y756" s="494"/>
      <c r="Z756" s="494"/>
      <c r="AA756" s="496"/>
      <c r="AB756" s="494"/>
      <c r="AC756" s="596" t="s">
        <v>205</v>
      </c>
      <c r="AD756" s="639" t="str">
        <f t="array" ref="AD756">IFERROR(INDEX(Code_KindReturn, MATCH(TRUE, EXACT(AD755, Code_Code), 0)),"")</f>
        <v/>
      </c>
      <c r="AE756" s="639" t="str">
        <f t="array" ref="AE756">IFERROR(INDEX(Code_GristReturn, MATCH(TRUE, EXACT(AE755, Code_Code), 0)),"")</f>
        <v/>
      </c>
      <c r="AF756" s="639" t="str">
        <f t="array" ref="AF756">IFERROR(INDEX(Code_Trait1Return, MATCH(TRUE, EXACT(AF755, Code_Code), 0)),"")</f>
        <v/>
      </c>
      <c r="AG756" s="639" t="str">
        <f t="array" ref="AG756">IFERROR(INDEX(Code_Trait2Return, MATCH(TRUE, EXACT(AG755, Code_Code), 0)),"")</f>
        <v/>
      </c>
      <c r="AH756" s="639" t="str">
        <f t="array" ref="AH756">IFERROR(INDEX(Code_Action1Return, MATCH(TRUE, EXACT(AH755, Code_Code), 0)),"")</f>
        <v/>
      </c>
      <c r="AI756" s="639" t="str">
        <f t="array" ref="AI756">IFERROR(INDEX(Code_Action2Return, MATCH(TRUE, EXACT(AI755, Code_Code), 0)),"")</f>
        <v/>
      </c>
      <c r="AJ756" s="639" t="str">
        <f t="array" ref="AJ756">IFERROR(INDEX(Code_Action3Return, MATCH(TRUE, EXACT(AJ755, Code_Code), 0)),"")</f>
        <v/>
      </c>
      <c r="AK756" s="639" t="str">
        <f t="array" ref="AK756">IFERROR(INDEX(Code_Action4Return, MATCH(TRUE, EXACT(AK755, Code_Code), 0)),"")</f>
        <v/>
      </c>
      <c r="AL756" s="494"/>
      <c r="AM756" s="494"/>
      <c r="AN756" s="494"/>
      <c r="AO756" s="500"/>
      <c r="AQ756" s="494"/>
      <c r="AR756" s="494"/>
      <c r="AS756" s="494"/>
      <c r="AT756" s="494"/>
      <c r="AU756" s="497"/>
      <c r="AV756" s="501" t="s">
        <v>160</v>
      </c>
      <c r="AW756" s="523" t="s">
        <v>161</v>
      </c>
      <c r="AX756" s="494"/>
      <c r="AY756" s="494"/>
      <c r="AZ756" s="495"/>
      <c r="BA756" s="500"/>
      <c r="BB756" s="500"/>
      <c r="BC756" s="500"/>
      <c r="BD756" s="500"/>
      <c r="BE756" s="500"/>
      <c r="BF756" s="500"/>
      <c r="BG756" s="500"/>
      <c r="BH756" s="500"/>
      <c r="BI756" s="500"/>
      <c r="BJ756" s="500"/>
      <c r="BK756" s="500"/>
      <c r="BL756" s="500"/>
      <c r="BM756" s="500"/>
      <c r="BN756" s="500"/>
      <c r="BO756" s="500"/>
      <c r="BP756" s="500"/>
      <c r="BQ756" s="500"/>
      <c r="BR756" s="500"/>
      <c r="BS756" s="500"/>
      <c r="BT756" s="500"/>
      <c r="BU756" s="500"/>
      <c r="BV756" s="500"/>
      <c r="BW756" s="500"/>
      <c r="BX756" s="500"/>
      <c r="BY756" s="500"/>
      <c r="BZ756" s="500"/>
      <c r="CA756" s="500"/>
      <c r="CB756" s="500"/>
      <c r="CC756" s="500"/>
      <c r="CD756" s="500"/>
      <c r="CE756" s="500"/>
      <c r="CF756" s="500"/>
      <c r="CG756" s="500"/>
      <c r="CH756" s="500"/>
      <c r="CI756" s="500"/>
      <c r="CJ756" s="500"/>
      <c r="CK756" s="500"/>
      <c r="CL756" s="500"/>
      <c r="CM756" s="500"/>
      <c r="CN756" s="500"/>
      <c r="CO756" s="500"/>
      <c r="CP756" s="500"/>
      <c r="CQ756" s="500"/>
      <c r="CR756" s="500"/>
      <c r="CS756" s="500"/>
      <c r="CT756" s="500"/>
      <c r="CU756" s="500"/>
      <c r="CV756" s="500"/>
      <c r="CW756" s="500"/>
      <c r="CX756" s="500"/>
      <c r="CY756" s="500"/>
      <c r="CZ756" s="500"/>
      <c r="DA756" s="500"/>
      <c r="DB756" s="500"/>
      <c r="DC756" s="500"/>
      <c r="DD756" s="500"/>
      <c r="DE756" s="500"/>
      <c r="DF756" s="500"/>
      <c r="DG756" s="500"/>
      <c r="DH756" s="500"/>
      <c r="DI756" s="500"/>
      <c r="DJ756" s="500"/>
      <c r="DK756" s="500"/>
      <c r="DL756" s="500"/>
      <c r="DM756" s="500"/>
      <c r="DN756" s="500"/>
      <c r="DO756" s="500"/>
      <c r="DP756" s="500"/>
      <c r="DQ756" s="500"/>
      <c r="DR756" s="500"/>
      <c r="DS756" s="500"/>
      <c r="DT756" s="500"/>
      <c r="DU756" s="500"/>
      <c r="DV756" s="500"/>
      <c r="DW756" s="500"/>
      <c r="DX756" s="500"/>
      <c r="DY756" s="500"/>
      <c r="DZ756" s="500"/>
      <c r="EA756" s="500"/>
      <c r="EB756" s="500"/>
      <c r="EC756" s="500"/>
      <c r="ED756" s="500"/>
      <c r="EE756" s="500"/>
      <c r="EF756" s="500"/>
      <c r="EG756" s="500"/>
      <c r="EH756" s="500"/>
      <c r="EI756" s="500"/>
      <c r="EJ756" s="500"/>
      <c r="EK756" s="500"/>
      <c r="EL756" s="500"/>
      <c r="EM756" s="500"/>
      <c r="EN756" s="500"/>
      <c r="EO756" s="500"/>
      <c r="EP756" s="500"/>
      <c r="EQ756" s="500"/>
      <c r="ER756" s="500"/>
      <c r="ES756" s="500"/>
      <c r="ET756" s="500"/>
      <c r="EU756" s="500"/>
      <c r="EV756" s="500"/>
      <c r="EW756" s="500"/>
      <c r="EX756" s="500"/>
      <c r="EY756" s="500"/>
      <c r="EZ756" s="500"/>
      <c r="FA756" s="500"/>
      <c r="FB756" s="500"/>
      <c r="FC756" s="500"/>
      <c r="FD756" s="500"/>
      <c r="FE756" s="500"/>
      <c r="FF756" s="500"/>
      <c r="FG756" s="500"/>
      <c r="FH756" s="500"/>
      <c r="FI756" s="500"/>
      <c r="FJ756" s="500"/>
      <c r="FK756" s="500"/>
      <c r="FL756" s="500"/>
      <c r="FM756" s="500"/>
      <c r="FN756" s="500"/>
      <c r="FO756" s="500"/>
      <c r="FP756" s="500"/>
      <c r="FQ756" s="500"/>
      <c r="FR756" s="500"/>
      <c r="FS756" s="500"/>
      <c r="FT756" s="500"/>
      <c r="FU756" s="500"/>
      <c r="FV756" s="500"/>
      <c r="FW756" s="500"/>
      <c r="FX756" s="500"/>
      <c r="FY756" s="500"/>
      <c r="FZ756" s="500"/>
      <c r="GA756" s="500"/>
      <c r="GB756" s="500"/>
      <c r="GC756" s="500"/>
      <c r="GD756" s="500"/>
      <c r="GE756" s="500"/>
      <c r="GF756" s="500"/>
      <c r="GG756" s="500"/>
      <c r="GH756" s="500"/>
      <c r="GI756" s="500"/>
      <c r="GJ756" s="500"/>
      <c r="GK756" s="500"/>
      <c r="GL756" s="500"/>
      <c r="GM756" s="500"/>
      <c r="GN756" s="500"/>
      <c r="GO756" s="500"/>
      <c r="GP756" s="500"/>
      <c r="GQ756" s="500"/>
      <c r="GR756" s="500"/>
      <c r="GS756" s="500"/>
      <c r="GT756" s="500"/>
      <c r="GU756" s="500"/>
      <c r="GV756" s="500"/>
      <c r="GW756" s="500"/>
      <c r="GX756" s="500"/>
      <c r="GY756" s="500"/>
      <c r="GZ756" s="500"/>
      <c r="HA756" s="500"/>
      <c r="HB756" s="500"/>
      <c r="HC756" s="500"/>
      <c r="HD756" s="500"/>
      <c r="HE756" s="500"/>
      <c r="HF756" s="500"/>
      <c r="HG756" s="500"/>
      <c r="HH756" s="500"/>
      <c r="HI756" s="500"/>
      <c r="HJ756" s="500"/>
      <c r="HK756" s="500"/>
      <c r="HL756" s="500"/>
      <c r="HM756" s="500"/>
      <c r="HN756" s="500"/>
      <c r="HO756" s="500"/>
      <c r="HP756" s="500"/>
      <c r="HQ756" s="500"/>
      <c r="HR756" s="500"/>
      <c r="HS756" s="500"/>
      <c r="HT756" s="500"/>
      <c r="HU756" s="500"/>
      <c r="HV756" s="500"/>
      <c r="HW756" s="500"/>
      <c r="HX756" s="500"/>
      <c r="HY756" s="500"/>
      <c r="HZ756" s="500"/>
      <c r="IA756" s="500"/>
      <c r="IB756" s="500"/>
      <c r="IC756" s="500"/>
      <c r="ID756" s="500"/>
      <c r="IE756" s="500"/>
      <c r="IF756" s="500"/>
      <c r="IG756" s="500"/>
      <c r="IH756" s="500"/>
      <c r="II756" s="500"/>
      <c r="IJ756" s="500"/>
      <c r="IK756" s="500"/>
      <c r="IL756" s="500"/>
      <c r="IM756" s="500"/>
      <c r="IN756" s="500"/>
      <c r="IO756" s="500"/>
      <c r="IP756" s="500"/>
      <c r="IQ756" s="500"/>
      <c r="IR756" s="500"/>
      <c r="IS756" s="500"/>
      <c r="IT756" s="500"/>
      <c r="IU756" s="500"/>
      <c r="IV756" s="500"/>
      <c r="IW756" s="500"/>
      <c r="IX756" s="500"/>
      <c r="IY756" s="500"/>
      <c r="IZ756" s="500"/>
      <c r="JA756" s="500"/>
      <c r="JB756" s="500"/>
      <c r="JC756" s="500"/>
      <c r="JD756" s="500"/>
      <c r="JE756" s="500"/>
      <c r="JF756" s="500"/>
      <c r="JG756" s="500"/>
      <c r="JH756" s="500"/>
      <c r="JI756" s="500"/>
      <c r="JJ756" s="500"/>
      <c r="JK756" s="500"/>
    </row>
    <row r="757" ht="11.25" customHeight="1">
      <c r="A757" s="494"/>
      <c r="B757" s="501"/>
      <c r="C757" s="501"/>
      <c r="D757" s="504" t="s">
        <v>137</v>
      </c>
      <c r="E757" s="505"/>
      <c r="F757" s="506" t="str">
        <f>Iferror(VLOOKUP(J754,Under_Lookup,3,FALSE))</f>
        <v/>
      </c>
      <c r="G757" s="507">
        <f>if(CountIf(E766:E767,"VAMPIRIC")&gt;0,G769,0)</f>
        <v>0</v>
      </c>
      <c r="H757" s="508"/>
      <c r="I757" s="509"/>
      <c r="J757" s="510"/>
      <c r="K757" s="494"/>
      <c r="L757" s="494"/>
      <c r="M757" s="498" t="s">
        <v>153</v>
      </c>
      <c r="N757" s="500"/>
      <c r="O757" s="494"/>
      <c r="P757" s="494"/>
      <c r="Q757" s="494"/>
      <c r="R757" s="494"/>
      <c r="S757" s="494"/>
      <c r="T757" s="494"/>
      <c r="U757" s="494"/>
      <c r="V757" s="494"/>
      <c r="W757" s="494"/>
      <c r="X757" s="494"/>
      <c r="Y757" s="494"/>
      <c r="Z757" s="494"/>
      <c r="AA757" s="496"/>
      <c r="AB757" s="494"/>
      <c r="AC757" s="596" t="s">
        <v>206</v>
      </c>
      <c r="AD757" s="544" t="str">
        <f>IFERROR(VLOOKUP(AD756,LookupKind,3, FALSE))</f>
        <v/>
      </c>
      <c r="AE757" s="791"/>
      <c r="AL757" s="494"/>
      <c r="AM757" s="494"/>
      <c r="AN757" s="494"/>
      <c r="AO757" s="500"/>
      <c r="AQ757" s="494"/>
      <c r="AR757" s="494"/>
      <c r="AS757" s="494"/>
      <c r="AT757" s="494"/>
      <c r="AU757" s="501" t="s">
        <v>163</v>
      </c>
      <c r="AV757" s="529">
        <v>-2.0</v>
      </c>
      <c r="AW757" s="530">
        <v>1.0</v>
      </c>
      <c r="AX757" s="494"/>
      <c r="AY757" s="494"/>
      <c r="AZ757" s="792"/>
      <c r="BA757" s="500"/>
      <c r="BB757" s="500"/>
      <c r="BC757" s="500"/>
      <c r="BD757" s="500"/>
      <c r="BE757" s="500"/>
      <c r="BF757" s="500"/>
      <c r="BG757" s="500"/>
      <c r="BH757" s="500"/>
      <c r="BI757" s="500"/>
      <c r="BJ757" s="500"/>
      <c r="BK757" s="500"/>
      <c r="BL757" s="500"/>
      <c r="BM757" s="500"/>
      <c r="BN757" s="500"/>
      <c r="BO757" s="500"/>
      <c r="BP757" s="500"/>
      <c r="BQ757" s="500"/>
      <c r="BR757" s="500"/>
      <c r="BS757" s="500"/>
      <c r="BT757" s="500"/>
      <c r="BU757" s="500"/>
      <c r="BV757" s="500"/>
      <c r="BW757" s="500"/>
      <c r="BX757" s="500"/>
      <c r="BY757" s="500"/>
      <c r="BZ757" s="500"/>
      <c r="CA757" s="500"/>
      <c r="CB757" s="500"/>
      <c r="CC757" s="500"/>
      <c r="CD757" s="500"/>
      <c r="CE757" s="500"/>
      <c r="CF757" s="500"/>
      <c r="CG757" s="500"/>
      <c r="CH757" s="500"/>
      <c r="CI757" s="500"/>
      <c r="CJ757" s="500"/>
      <c r="CK757" s="500"/>
      <c r="CL757" s="500"/>
      <c r="CM757" s="500"/>
      <c r="CN757" s="500"/>
      <c r="CO757" s="500"/>
      <c r="CP757" s="500"/>
      <c r="CQ757" s="500"/>
      <c r="CR757" s="500"/>
      <c r="CS757" s="500"/>
      <c r="CT757" s="500"/>
      <c r="CU757" s="500"/>
      <c r="CV757" s="500"/>
      <c r="CW757" s="500"/>
      <c r="CX757" s="500"/>
      <c r="CY757" s="500"/>
      <c r="CZ757" s="500"/>
      <c r="DA757" s="500"/>
      <c r="DB757" s="500"/>
      <c r="DC757" s="500"/>
      <c r="DD757" s="500"/>
      <c r="DE757" s="500"/>
      <c r="DF757" s="500"/>
      <c r="DG757" s="500"/>
      <c r="DH757" s="500"/>
      <c r="DI757" s="500"/>
      <c r="DJ757" s="500"/>
      <c r="DK757" s="500"/>
      <c r="DL757" s="500"/>
      <c r="DM757" s="500"/>
      <c r="DN757" s="500"/>
      <c r="DO757" s="500"/>
      <c r="DP757" s="500"/>
      <c r="DQ757" s="500"/>
      <c r="DR757" s="500"/>
      <c r="DS757" s="500"/>
      <c r="DT757" s="500"/>
      <c r="DU757" s="500"/>
      <c r="DV757" s="500"/>
      <c r="DW757" s="500"/>
      <c r="DX757" s="500"/>
      <c r="DY757" s="500"/>
      <c r="DZ757" s="500"/>
      <c r="EA757" s="500"/>
      <c r="EB757" s="500"/>
      <c r="EC757" s="500"/>
      <c r="ED757" s="500"/>
      <c r="EE757" s="500"/>
      <c r="EF757" s="500"/>
      <c r="EG757" s="500"/>
      <c r="EH757" s="500"/>
      <c r="EI757" s="500"/>
      <c r="EJ757" s="500"/>
      <c r="EK757" s="500"/>
      <c r="EL757" s="500"/>
      <c r="EM757" s="500"/>
      <c r="EN757" s="500"/>
      <c r="EO757" s="500"/>
      <c r="EP757" s="500"/>
      <c r="EQ757" s="500"/>
      <c r="ER757" s="500"/>
      <c r="ES757" s="500"/>
      <c r="ET757" s="500"/>
      <c r="EU757" s="500"/>
      <c r="EV757" s="500"/>
      <c r="EW757" s="500"/>
      <c r="EX757" s="500"/>
      <c r="EY757" s="500"/>
      <c r="EZ757" s="500"/>
      <c r="FA757" s="500"/>
      <c r="FB757" s="500"/>
      <c r="FC757" s="500"/>
      <c r="FD757" s="500"/>
      <c r="FE757" s="500"/>
      <c r="FF757" s="500"/>
      <c r="FG757" s="500"/>
      <c r="FH757" s="500"/>
      <c r="FI757" s="500"/>
      <c r="FJ757" s="500"/>
      <c r="FK757" s="500"/>
      <c r="FL757" s="500"/>
      <c r="FM757" s="500"/>
      <c r="FN757" s="500"/>
      <c r="FO757" s="500"/>
      <c r="FP757" s="500"/>
      <c r="FQ757" s="500"/>
      <c r="FR757" s="500"/>
      <c r="FS757" s="500"/>
      <c r="FT757" s="500"/>
      <c r="FU757" s="500"/>
      <c r="FV757" s="500"/>
      <c r="FW757" s="500"/>
      <c r="FX757" s="500"/>
      <c r="FY757" s="500"/>
      <c r="FZ757" s="500"/>
      <c r="GA757" s="500"/>
      <c r="GB757" s="500"/>
      <c r="GC757" s="500"/>
      <c r="GD757" s="500"/>
      <c r="GE757" s="500"/>
      <c r="GF757" s="500"/>
      <c r="GG757" s="500"/>
      <c r="GH757" s="500"/>
      <c r="GI757" s="500"/>
      <c r="GJ757" s="500"/>
      <c r="GK757" s="500"/>
      <c r="GL757" s="500"/>
      <c r="GM757" s="500"/>
      <c r="GN757" s="500"/>
      <c r="GO757" s="500"/>
      <c r="GP757" s="500"/>
      <c r="GQ757" s="500"/>
      <c r="GR757" s="500"/>
      <c r="GS757" s="500"/>
      <c r="GT757" s="500"/>
      <c r="GU757" s="500"/>
      <c r="GV757" s="500"/>
      <c r="GW757" s="500"/>
      <c r="GX757" s="500"/>
      <c r="GY757" s="500"/>
      <c r="GZ757" s="500"/>
      <c r="HA757" s="500"/>
      <c r="HB757" s="500"/>
      <c r="HC757" s="500"/>
      <c r="HD757" s="500"/>
      <c r="HE757" s="500"/>
      <c r="HF757" s="500"/>
      <c r="HG757" s="500"/>
      <c r="HH757" s="500"/>
      <c r="HI757" s="500"/>
      <c r="HJ757" s="500"/>
      <c r="HK757" s="500"/>
      <c r="HL757" s="500"/>
      <c r="HM757" s="500"/>
      <c r="HN757" s="500"/>
      <c r="HO757" s="500"/>
      <c r="HP757" s="500"/>
      <c r="HQ757" s="500"/>
      <c r="HR757" s="500"/>
      <c r="HS757" s="500"/>
      <c r="HT757" s="500"/>
      <c r="HU757" s="500"/>
      <c r="HV757" s="500"/>
      <c r="HW757" s="500"/>
      <c r="HX757" s="500"/>
      <c r="HY757" s="500"/>
      <c r="HZ757" s="500"/>
      <c r="IA757" s="500"/>
      <c r="IB757" s="500"/>
      <c r="IC757" s="500"/>
      <c r="ID757" s="500"/>
      <c r="IE757" s="500"/>
      <c r="IF757" s="500"/>
      <c r="IG757" s="500"/>
      <c r="IH757" s="500"/>
      <c r="II757" s="500"/>
      <c r="IJ757" s="500"/>
      <c r="IK757" s="500"/>
      <c r="IL757" s="500"/>
      <c r="IM757" s="500"/>
      <c r="IN757" s="500"/>
      <c r="IO757" s="500"/>
      <c r="IP757" s="500"/>
      <c r="IQ757" s="500"/>
      <c r="IR757" s="500"/>
      <c r="IS757" s="500"/>
      <c r="IT757" s="500"/>
      <c r="IU757" s="500"/>
      <c r="IV757" s="500"/>
      <c r="IW757" s="500"/>
      <c r="IX757" s="500"/>
      <c r="IY757" s="500"/>
      <c r="IZ757" s="500"/>
      <c r="JA757" s="500"/>
      <c r="JB757" s="500"/>
      <c r="JC757" s="500"/>
      <c r="JD757" s="500"/>
      <c r="JE757" s="500"/>
      <c r="JF757" s="500"/>
      <c r="JG757" s="500"/>
      <c r="JH757" s="500"/>
      <c r="JI757" s="500"/>
      <c r="JJ757" s="500"/>
      <c r="JK757" s="500"/>
    </row>
    <row r="758" ht="11.25" customHeight="1">
      <c r="A758" s="494"/>
      <c r="B758" s="501"/>
      <c r="C758" s="494">
        <f>E758*F758+I758</f>
        <v>0</v>
      </c>
      <c r="D758" s="501" t="s">
        <v>154</v>
      </c>
      <c r="E758" s="496" t="str">
        <f>IFERROR(__xludf.DUMMYFUNCTION("Iferror(split(NPCs!E766,""d""))"),"")</f>
        <v/>
      </c>
      <c r="F758" s="494"/>
      <c r="G758" s="511" t="str">
        <f t="shared" ref="G758:G761" si="82">if(I758&gt;0,"+","")</f>
        <v/>
      </c>
      <c r="H758" s="500" t="str">
        <f t="shared" ref="H758:H762" si="83">if(I758&lt;&gt;0,I758,"")</f>
        <v/>
      </c>
      <c r="I758" s="512">
        <f>IF(countIf(AD759:AD794,"PLUSH")&gt;0,1,0)+IF(countIf(AD759:AD794,"EQUINE")&gt;0,1,0)</f>
        <v>0</v>
      </c>
      <c r="J758" s="513"/>
      <c r="K758" s="500"/>
      <c r="L758" s="494"/>
      <c r="M758" s="494"/>
      <c r="N758" s="505" t="str">
        <f>VLOOKUP(O756,D758:E761,2,FALSE)</f>
        <v/>
      </c>
      <c r="O758" s="514" t="str">
        <f>if(N758&lt;&gt;"","d","")</f>
        <v/>
      </c>
      <c r="P758" s="514" t="str">
        <f>VLOOKUP(O756,D758:F761,3,FALSE)</f>
        <v/>
      </c>
      <c r="Q758" s="505" t="str">
        <f>VLOOKUP(O756,D758:G761,4,FALSE)</f>
        <v/>
      </c>
      <c r="R758" s="515" t="str">
        <f>VLOOKUP(O756,D758:H761,5,FALSE)</f>
        <v/>
      </c>
      <c r="S758" s="516" t="str">
        <f t="shared" ref="S758:V758" si="81">D770</f>
        <v/>
      </c>
      <c r="T758" s="505" t="str">
        <f t="shared" si="81"/>
        <v/>
      </c>
      <c r="U758" s="514" t="str">
        <f t="shared" si="81"/>
        <v/>
      </c>
      <c r="V758" s="515" t="str">
        <f t="shared" si="81"/>
        <v/>
      </c>
      <c r="W758" s="505" t="str">
        <f>if(O756="CRM",J770,L770)</f>
        <v/>
      </c>
      <c r="X758" s="515" t="str">
        <f>if(O756="CRM",K770,M770)</f>
        <v/>
      </c>
      <c r="Y758" s="494"/>
      <c r="Z758" s="494"/>
      <c r="AA758" s="496"/>
      <c r="AB758" s="494"/>
      <c r="AC758" s="596" t="str">
        <f>IFERROR(VLOOKUP(AE756,LookupGrist,3, FALSE))</f>
        <v/>
      </c>
      <c r="AD758" s="544" t="str">
        <f>IFERROR(__xludf.DUMMYFUNCTION("IFERROR(split(VLOOKUP(AC758, AllGrist, 5, false),""d""), """")"),"")</f>
        <v/>
      </c>
      <c r="AE758" s="515"/>
      <c r="AF758" s="494"/>
      <c r="AG758" s="494"/>
      <c r="AH758" s="494"/>
      <c r="AI758" s="494"/>
      <c r="AJ758" s="494"/>
      <c r="AM758" s="494"/>
      <c r="AN758" s="494"/>
      <c r="AO758" s="500"/>
      <c r="AQ758" s="494"/>
      <c r="AR758" s="494"/>
      <c r="AS758" s="494"/>
      <c r="AT758" s="494"/>
      <c r="AU758" s="501" t="s">
        <v>164</v>
      </c>
      <c r="AV758" s="793">
        <f>if(AE758&lt;=10,2,0)</f>
        <v>2</v>
      </c>
      <c r="AW758" s="532">
        <v>-1.0</v>
      </c>
      <c r="AX758" s="494"/>
      <c r="AY758" s="494"/>
      <c r="AZ758" s="792"/>
      <c r="BA758" s="500"/>
      <c r="BB758" s="500"/>
      <c r="BC758" s="500"/>
      <c r="BD758" s="500"/>
      <c r="BE758" s="500"/>
      <c r="BF758" s="500"/>
      <c r="BG758" s="500"/>
      <c r="BH758" s="500"/>
      <c r="BI758" s="500"/>
      <c r="BJ758" s="500"/>
      <c r="BK758" s="500"/>
      <c r="BL758" s="500"/>
      <c r="BM758" s="500"/>
      <c r="BN758" s="500"/>
      <c r="BO758" s="500"/>
      <c r="BP758" s="500"/>
      <c r="BQ758" s="500"/>
      <c r="BR758" s="500"/>
      <c r="BS758" s="500"/>
      <c r="BT758" s="500"/>
      <c r="BU758" s="500"/>
      <c r="BV758" s="500"/>
      <c r="BW758" s="500"/>
      <c r="BX758" s="500"/>
      <c r="BY758" s="500"/>
      <c r="BZ758" s="500"/>
      <c r="CA758" s="500"/>
      <c r="CB758" s="500"/>
      <c r="CC758" s="500"/>
      <c r="CD758" s="500"/>
      <c r="CE758" s="500"/>
      <c r="CF758" s="500"/>
      <c r="CG758" s="500"/>
      <c r="CH758" s="500"/>
      <c r="CI758" s="500"/>
      <c r="CJ758" s="500"/>
      <c r="CK758" s="500"/>
      <c r="CL758" s="500"/>
      <c r="CM758" s="500"/>
      <c r="CN758" s="500"/>
      <c r="CO758" s="500"/>
      <c r="CP758" s="500"/>
      <c r="CQ758" s="500"/>
      <c r="CR758" s="500"/>
      <c r="CS758" s="500"/>
      <c r="CT758" s="500"/>
      <c r="CU758" s="500"/>
      <c r="CV758" s="500"/>
      <c r="CW758" s="500"/>
      <c r="CX758" s="500"/>
      <c r="CY758" s="500"/>
      <c r="CZ758" s="500"/>
      <c r="DA758" s="500"/>
      <c r="DB758" s="500"/>
      <c r="DC758" s="500"/>
      <c r="DD758" s="500"/>
      <c r="DE758" s="500"/>
      <c r="DF758" s="500"/>
      <c r="DG758" s="500"/>
      <c r="DH758" s="500"/>
      <c r="DI758" s="500"/>
      <c r="DJ758" s="500"/>
      <c r="DK758" s="500"/>
      <c r="DL758" s="500"/>
      <c r="DM758" s="500"/>
      <c r="DN758" s="500"/>
      <c r="DO758" s="500"/>
      <c r="DP758" s="500"/>
      <c r="DQ758" s="500"/>
      <c r="DR758" s="500"/>
      <c r="DS758" s="500"/>
      <c r="DT758" s="500"/>
      <c r="DU758" s="500"/>
      <c r="DV758" s="500"/>
      <c r="DW758" s="500"/>
      <c r="DX758" s="500"/>
      <c r="DY758" s="500"/>
      <c r="DZ758" s="500"/>
      <c r="EA758" s="500"/>
      <c r="EB758" s="500"/>
      <c r="EC758" s="500"/>
      <c r="ED758" s="500"/>
      <c r="EE758" s="500"/>
      <c r="EF758" s="500"/>
      <c r="EG758" s="500"/>
      <c r="EH758" s="500"/>
      <c r="EI758" s="500"/>
      <c r="EJ758" s="500"/>
      <c r="EK758" s="500"/>
      <c r="EL758" s="500"/>
      <c r="EM758" s="500"/>
      <c r="EN758" s="500"/>
      <c r="EO758" s="500"/>
      <c r="EP758" s="500"/>
      <c r="EQ758" s="500"/>
      <c r="ER758" s="500"/>
      <c r="ES758" s="500"/>
      <c r="ET758" s="500"/>
      <c r="EU758" s="500"/>
      <c r="EV758" s="500"/>
      <c r="EW758" s="500"/>
      <c r="EX758" s="500"/>
      <c r="EY758" s="500"/>
      <c r="EZ758" s="500"/>
      <c r="FA758" s="500"/>
      <c r="FB758" s="500"/>
      <c r="FC758" s="500"/>
      <c r="FD758" s="500"/>
      <c r="FE758" s="500"/>
      <c r="FF758" s="500"/>
      <c r="FG758" s="500"/>
      <c r="FH758" s="500"/>
      <c r="FI758" s="500"/>
      <c r="FJ758" s="500"/>
      <c r="FK758" s="500"/>
      <c r="FL758" s="500"/>
      <c r="FM758" s="500"/>
      <c r="FN758" s="500"/>
      <c r="FO758" s="500"/>
      <c r="FP758" s="500"/>
      <c r="FQ758" s="500"/>
      <c r="FR758" s="500"/>
      <c r="FS758" s="500"/>
      <c r="FT758" s="500"/>
      <c r="FU758" s="500"/>
      <c r="FV758" s="500"/>
      <c r="FW758" s="500"/>
      <c r="FX758" s="500"/>
      <c r="FY758" s="500"/>
      <c r="FZ758" s="500"/>
      <c r="GA758" s="500"/>
      <c r="GB758" s="500"/>
      <c r="GC758" s="500"/>
      <c r="GD758" s="500"/>
      <c r="GE758" s="500"/>
      <c r="GF758" s="500"/>
      <c r="GG758" s="500"/>
      <c r="GH758" s="500"/>
      <c r="GI758" s="500"/>
      <c r="GJ758" s="500"/>
      <c r="GK758" s="500"/>
      <c r="GL758" s="500"/>
      <c r="GM758" s="500"/>
      <c r="GN758" s="500"/>
      <c r="GO758" s="500"/>
      <c r="GP758" s="500"/>
      <c r="GQ758" s="500"/>
      <c r="GR758" s="500"/>
      <c r="GS758" s="500"/>
      <c r="GT758" s="500"/>
      <c r="GU758" s="500"/>
      <c r="GV758" s="500"/>
      <c r="GW758" s="500"/>
      <c r="GX758" s="500"/>
      <c r="GY758" s="500"/>
      <c r="GZ758" s="500"/>
      <c r="HA758" s="500"/>
      <c r="HB758" s="500"/>
      <c r="HC758" s="500"/>
      <c r="HD758" s="500"/>
      <c r="HE758" s="500"/>
      <c r="HF758" s="500"/>
      <c r="HG758" s="500"/>
      <c r="HH758" s="500"/>
      <c r="HI758" s="500"/>
      <c r="HJ758" s="500"/>
      <c r="HK758" s="500"/>
      <c r="HL758" s="500"/>
      <c r="HM758" s="500"/>
      <c r="HN758" s="500"/>
      <c r="HO758" s="500"/>
      <c r="HP758" s="500"/>
      <c r="HQ758" s="500"/>
      <c r="HR758" s="500"/>
      <c r="HS758" s="500"/>
      <c r="HT758" s="500"/>
      <c r="HU758" s="500"/>
      <c r="HV758" s="500"/>
      <c r="HW758" s="500"/>
      <c r="HX758" s="500"/>
      <c r="HY758" s="500"/>
      <c r="HZ758" s="500"/>
      <c r="IA758" s="500"/>
      <c r="IB758" s="500"/>
      <c r="IC758" s="500"/>
      <c r="ID758" s="500"/>
      <c r="IE758" s="500"/>
      <c r="IF758" s="500"/>
      <c r="IG758" s="500"/>
      <c r="IH758" s="500"/>
      <c r="II758" s="500"/>
      <c r="IJ758" s="500"/>
      <c r="IK758" s="500"/>
      <c r="IL758" s="500"/>
      <c r="IM758" s="500"/>
      <c r="IN758" s="500"/>
      <c r="IO758" s="500"/>
      <c r="IP758" s="500"/>
      <c r="IQ758" s="500"/>
      <c r="IR758" s="500"/>
      <c r="IS758" s="500"/>
      <c r="IT758" s="500"/>
      <c r="IU758" s="500"/>
      <c r="IV758" s="500"/>
      <c r="IW758" s="500"/>
      <c r="IX758" s="500"/>
      <c r="IY758" s="500"/>
      <c r="IZ758" s="500"/>
      <c r="JA758" s="500"/>
      <c r="JB758" s="500"/>
      <c r="JC758" s="500"/>
      <c r="JD758" s="500"/>
      <c r="JE758" s="500"/>
      <c r="JF758" s="500"/>
      <c r="JG758" s="500"/>
      <c r="JH758" s="500"/>
      <c r="JI758" s="500"/>
      <c r="JJ758" s="500"/>
      <c r="JK758" s="500"/>
    </row>
    <row r="759" ht="11.25" customHeight="1">
      <c r="A759" s="494"/>
      <c r="B759" s="501"/>
      <c r="C759" s="494"/>
      <c r="D759" s="501" t="s">
        <v>155</v>
      </c>
      <c r="E759" s="496" t="str">
        <f>IFERROR(__xludf.DUMMYFUNCTION("Iferror(split(NPCs!E768,""d""))"),"")</f>
        <v/>
      </c>
      <c r="F759" s="494"/>
      <c r="G759" s="517" t="str">
        <f t="shared" si="82"/>
        <v/>
      </c>
      <c r="H759" s="500" t="str">
        <f t="shared" si="83"/>
        <v/>
      </c>
      <c r="I759" s="518">
        <f>IF(countIf(AD759:AD794,"FURRY")&gt;0,1,0)+IF(countIf(AD759:AD794,"EQUINE")&gt;0,1,0)</f>
        <v>0</v>
      </c>
      <c r="J759" s="513"/>
      <c r="K759" s="500"/>
      <c r="L759" s="494"/>
      <c r="M759" s="498"/>
      <c r="N759" s="494"/>
      <c r="O759" s="494"/>
      <c r="P759" s="494"/>
      <c r="Q759" s="494"/>
      <c r="R759" s="494"/>
      <c r="S759" s="494"/>
      <c r="T759" s="494"/>
      <c r="U759" s="494"/>
      <c r="V759" s="494"/>
      <c r="W759" s="494"/>
      <c r="X759" s="494"/>
      <c r="Y759" s="494"/>
      <c r="Z759" s="494"/>
      <c r="AA759" s="496"/>
      <c r="AB759" s="494"/>
      <c r="AC759" s="498" t="s">
        <v>169</v>
      </c>
      <c r="AD759" s="540" t="str">
        <f>IFERROR(VLOOKUP(AF756,LookupTrait,3, FALSE))</f>
        <v/>
      </c>
      <c r="AE759" s="494"/>
      <c r="AF759" s="494"/>
      <c r="AG759" s="494"/>
      <c r="AH759" s="494"/>
      <c r="AK759" s="533" t="s">
        <v>166</v>
      </c>
      <c r="AL759" s="499" t="s">
        <v>167</v>
      </c>
      <c r="AM759" s="494"/>
      <c r="AN759" s="494"/>
      <c r="AO759" s="500"/>
      <c r="AQ759" s="494"/>
      <c r="AR759" s="494"/>
      <c r="AS759" s="494"/>
      <c r="AT759" s="494"/>
      <c r="AU759" s="501" t="s">
        <v>168</v>
      </c>
      <c r="AV759" s="534">
        <v>0.0</v>
      </c>
      <c r="AW759" s="532">
        <f>if(F758&gt;=AE759,1,0)</f>
        <v>1</v>
      </c>
      <c r="AX759" s="494"/>
      <c r="AY759" s="494"/>
      <c r="AZ759" s="792"/>
      <c r="BA759" s="500"/>
      <c r="BB759" s="500"/>
      <c r="BC759" s="500"/>
      <c r="BD759" s="500"/>
      <c r="BE759" s="500"/>
      <c r="BF759" s="500"/>
      <c r="BG759" s="500"/>
      <c r="BH759" s="500"/>
      <c r="BI759" s="500"/>
      <c r="BJ759" s="500"/>
      <c r="BK759" s="500"/>
      <c r="BL759" s="500"/>
      <c r="BM759" s="500"/>
      <c r="BN759" s="500"/>
      <c r="BO759" s="500"/>
      <c r="BP759" s="500"/>
      <c r="BQ759" s="500"/>
      <c r="BR759" s="500"/>
      <c r="BS759" s="500"/>
      <c r="BT759" s="500"/>
      <c r="BU759" s="500"/>
      <c r="BV759" s="500"/>
      <c r="BW759" s="500"/>
      <c r="BX759" s="500"/>
      <c r="BY759" s="500"/>
      <c r="BZ759" s="500"/>
      <c r="CA759" s="500"/>
      <c r="CB759" s="500"/>
      <c r="CC759" s="500"/>
      <c r="CD759" s="500"/>
      <c r="CE759" s="500"/>
      <c r="CF759" s="500"/>
      <c r="CG759" s="500"/>
      <c r="CH759" s="500"/>
      <c r="CI759" s="500"/>
      <c r="CJ759" s="500"/>
      <c r="CK759" s="500"/>
      <c r="CL759" s="500"/>
      <c r="CM759" s="500"/>
      <c r="CN759" s="500"/>
      <c r="CO759" s="500"/>
      <c r="CP759" s="500"/>
      <c r="CQ759" s="500"/>
      <c r="CR759" s="500"/>
      <c r="CS759" s="500"/>
      <c r="CT759" s="500"/>
      <c r="CU759" s="500"/>
      <c r="CV759" s="500"/>
      <c r="CW759" s="500"/>
      <c r="CX759" s="500"/>
      <c r="CY759" s="500"/>
      <c r="CZ759" s="500"/>
      <c r="DA759" s="500"/>
      <c r="DB759" s="500"/>
      <c r="DC759" s="500"/>
      <c r="DD759" s="500"/>
      <c r="DE759" s="500"/>
      <c r="DF759" s="500"/>
      <c r="DG759" s="500"/>
      <c r="DH759" s="500"/>
      <c r="DI759" s="500"/>
      <c r="DJ759" s="500"/>
      <c r="DK759" s="500"/>
      <c r="DL759" s="500"/>
      <c r="DM759" s="500"/>
      <c r="DN759" s="500"/>
      <c r="DO759" s="500"/>
      <c r="DP759" s="500"/>
      <c r="DQ759" s="500"/>
      <c r="DR759" s="500"/>
      <c r="DS759" s="500"/>
      <c r="DT759" s="500"/>
      <c r="DU759" s="500"/>
      <c r="DV759" s="500"/>
      <c r="DW759" s="500"/>
      <c r="DX759" s="500"/>
      <c r="DY759" s="500"/>
      <c r="DZ759" s="500"/>
      <c r="EA759" s="500"/>
      <c r="EB759" s="500"/>
      <c r="EC759" s="500"/>
      <c r="ED759" s="500"/>
      <c r="EE759" s="500"/>
      <c r="EF759" s="500"/>
      <c r="EG759" s="500"/>
      <c r="EH759" s="500"/>
      <c r="EI759" s="500"/>
      <c r="EJ759" s="500"/>
      <c r="EK759" s="500"/>
      <c r="EL759" s="500"/>
      <c r="EM759" s="500"/>
      <c r="EN759" s="500"/>
      <c r="EO759" s="500"/>
      <c r="EP759" s="500"/>
      <c r="EQ759" s="500"/>
      <c r="ER759" s="500"/>
      <c r="ES759" s="500"/>
      <c r="ET759" s="500"/>
      <c r="EU759" s="500"/>
      <c r="EV759" s="500"/>
      <c r="EW759" s="500"/>
      <c r="EX759" s="500"/>
      <c r="EY759" s="500"/>
      <c r="EZ759" s="500"/>
      <c r="FA759" s="500"/>
      <c r="FB759" s="500"/>
      <c r="FC759" s="500"/>
      <c r="FD759" s="500"/>
      <c r="FE759" s="500"/>
      <c r="FF759" s="500"/>
      <c r="FG759" s="500"/>
      <c r="FH759" s="500"/>
      <c r="FI759" s="500"/>
      <c r="FJ759" s="500"/>
      <c r="FK759" s="500"/>
      <c r="FL759" s="500"/>
      <c r="FM759" s="500"/>
      <c r="FN759" s="500"/>
      <c r="FO759" s="500"/>
      <c r="FP759" s="500"/>
      <c r="FQ759" s="500"/>
      <c r="FR759" s="500"/>
      <c r="FS759" s="500"/>
      <c r="FT759" s="500"/>
      <c r="FU759" s="500"/>
      <c r="FV759" s="500"/>
      <c r="FW759" s="500"/>
      <c r="FX759" s="500"/>
      <c r="FY759" s="500"/>
      <c r="FZ759" s="500"/>
      <c r="GA759" s="500"/>
      <c r="GB759" s="500"/>
      <c r="GC759" s="500"/>
      <c r="GD759" s="500"/>
      <c r="GE759" s="500"/>
      <c r="GF759" s="500"/>
      <c r="GG759" s="500"/>
      <c r="GH759" s="500"/>
      <c r="GI759" s="500"/>
      <c r="GJ759" s="500"/>
      <c r="GK759" s="500"/>
      <c r="GL759" s="500"/>
      <c r="GM759" s="500"/>
      <c r="GN759" s="500"/>
      <c r="GO759" s="500"/>
      <c r="GP759" s="500"/>
      <c r="GQ759" s="500"/>
      <c r="GR759" s="500"/>
      <c r="GS759" s="500"/>
      <c r="GT759" s="500"/>
      <c r="GU759" s="500"/>
      <c r="GV759" s="500"/>
      <c r="GW759" s="500"/>
      <c r="GX759" s="500"/>
      <c r="GY759" s="500"/>
      <c r="GZ759" s="500"/>
      <c r="HA759" s="500"/>
      <c r="HB759" s="500"/>
      <c r="HC759" s="500"/>
      <c r="HD759" s="500"/>
      <c r="HE759" s="500"/>
      <c r="HF759" s="500"/>
      <c r="HG759" s="500"/>
      <c r="HH759" s="500"/>
      <c r="HI759" s="500"/>
      <c r="HJ759" s="500"/>
      <c r="HK759" s="500"/>
      <c r="HL759" s="500"/>
      <c r="HM759" s="500"/>
      <c r="HN759" s="500"/>
      <c r="HO759" s="500"/>
      <c r="HP759" s="500"/>
      <c r="HQ759" s="500"/>
      <c r="HR759" s="500"/>
      <c r="HS759" s="500"/>
      <c r="HT759" s="500"/>
      <c r="HU759" s="500"/>
      <c r="HV759" s="500"/>
      <c r="HW759" s="500"/>
      <c r="HX759" s="500"/>
      <c r="HY759" s="500"/>
      <c r="HZ759" s="500"/>
      <c r="IA759" s="500"/>
      <c r="IB759" s="500"/>
      <c r="IC759" s="500"/>
      <c r="ID759" s="500"/>
      <c r="IE759" s="500"/>
      <c r="IF759" s="500"/>
      <c r="IG759" s="500"/>
      <c r="IH759" s="500"/>
      <c r="II759" s="500"/>
      <c r="IJ759" s="500"/>
      <c r="IK759" s="500"/>
      <c r="IL759" s="500"/>
      <c r="IM759" s="500"/>
      <c r="IN759" s="500"/>
      <c r="IO759" s="500"/>
      <c r="IP759" s="500"/>
      <c r="IQ759" s="500"/>
      <c r="IR759" s="500"/>
      <c r="IS759" s="500"/>
      <c r="IT759" s="500"/>
      <c r="IU759" s="500"/>
      <c r="IV759" s="500"/>
      <c r="IW759" s="500"/>
      <c r="IX759" s="500"/>
      <c r="IY759" s="500"/>
      <c r="IZ759" s="500"/>
      <c r="JA759" s="500"/>
      <c r="JB759" s="500"/>
      <c r="JC759" s="500"/>
      <c r="JD759" s="500"/>
      <c r="JE759" s="500"/>
      <c r="JF759" s="500"/>
      <c r="JG759" s="500"/>
      <c r="JH759" s="500"/>
      <c r="JI759" s="500"/>
      <c r="JJ759" s="500"/>
      <c r="JK759" s="500"/>
    </row>
    <row r="760" ht="11.25" customHeight="1">
      <c r="A760" s="494"/>
      <c r="B760" s="501"/>
      <c r="C760" s="494">
        <f t="shared" ref="C760:C761" si="84">E760*F760+I760</f>
        <v>0</v>
      </c>
      <c r="D760" s="501" t="s">
        <v>157</v>
      </c>
      <c r="E760" s="496" t="str">
        <f>IFERROR(__xludf.DUMMYFUNCTION("Iferror(split(NPCs!E770,""d""))"),"")</f>
        <v/>
      </c>
      <c r="F760" s="494"/>
      <c r="G760" s="517" t="str">
        <f t="shared" si="82"/>
        <v/>
      </c>
      <c r="H760" s="500" t="str">
        <f t="shared" si="83"/>
        <v/>
      </c>
      <c r="I760" s="518">
        <f>IF(countIf(AD759:AD794,"WIZARD")&gt;0,1,0)+IF(countIf(AD759:AD794,"FAIRY")&gt;0,1,0)</f>
        <v>0</v>
      </c>
      <c r="J760" s="513"/>
      <c r="K760" s="500"/>
      <c r="L760" s="494"/>
      <c r="M760" s="494"/>
      <c r="N760" s="494"/>
      <c r="O760" s="494"/>
      <c r="P760" s="494"/>
      <c r="Q760" s="494"/>
      <c r="R760" s="494"/>
      <c r="S760" s="578"/>
      <c r="T760" s="577"/>
      <c r="U760" s="578"/>
      <c r="V760" s="577"/>
      <c r="W760" s="494"/>
      <c r="X760" s="494"/>
      <c r="Y760" s="494"/>
      <c r="Z760" s="494"/>
      <c r="AA760" s="496"/>
      <c r="AB760" s="494"/>
      <c r="AC760" s="498" t="s">
        <v>171</v>
      </c>
      <c r="AD760" s="540" t="str">
        <f>IFERROR(VLOOKUP(AG756,LookupTrait,3, FALSE))</f>
        <v/>
      </c>
      <c r="AE760" s="494"/>
      <c r="AF760" s="494"/>
      <c r="AG760" s="494"/>
      <c r="AH760" s="494"/>
      <c r="AK760" s="509">
        <f>ifError(VLOOKUP(AD759,AU757:AV764,2,FALSE),0)</f>
        <v>0</v>
      </c>
      <c r="AL760" s="535">
        <f>ifError(VLOOKUP(AD759,AU757:AW764,3,FALSE),0)</f>
        <v>0</v>
      </c>
      <c r="AM760" s="494"/>
      <c r="AN760" s="494"/>
      <c r="AO760" s="500"/>
      <c r="AQ760" s="494"/>
      <c r="AR760" s="494"/>
      <c r="AS760" s="494"/>
      <c r="AT760" s="494"/>
      <c r="AU760" s="501" t="s">
        <v>170</v>
      </c>
      <c r="AV760" s="534">
        <v>0.0</v>
      </c>
      <c r="AW760" s="532">
        <f>if(F759&gt;=AE759,1,0)</f>
        <v>1</v>
      </c>
      <c r="AX760" s="494"/>
      <c r="AY760" s="494"/>
      <c r="AZ760" s="792"/>
      <c r="BA760" s="500"/>
      <c r="BB760" s="500"/>
      <c r="BC760" s="500"/>
      <c r="BD760" s="500"/>
      <c r="BE760" s="500"/>
      <c r="BF760" s="500"/>
      <c r="BG760" s="500"/>
      <c r="BH760" s="500"/>
      <c r="BI760" s="500"/>
      <c r="BJ760" s="500"/>
      <c r="BK760" s="500"/>
      <c r="BL760" s="500"/>
      <c r="BM760" s="500"/>
      <c r="BN760" s="500"/>
      <c r="BO760" s="500"/>
      <c r="BP760" s="500"/>
      <c r="BQ760" s="500"/>
      <c r="BR760" s="500"/>
      <c r="BS760" s="500"/>
      <c r="BT760" s="500"/>
      <c r="BU760" s="500"/>
      <c r="BV760" s="500"/>
      <c r="BW760" s="500"/>
      <c r="BX760" s="500"/>
      <c r="BY760" s="500"/>
      <c r="BZ760" s="500"/>
      <c r="CA760" s="500"/>
      <c r="CB760" s="500"/>
      <c r="CC760" s="500"/>
      <c r="CD760" s="500"/>
      <c r="CE760" s="500"/>
      <c r="CF760" s="500"/>
      <c r="CG760" s="500"/>
      <c r="CH760" s="500"/>
      <c r="CI760" s="500"/>
      <c r="CJ760" s="500"/>
      <c r="CK760" s="500"/>
      <c r="CL760" s="500"/>
      <c r="CM760" s="500"/>
      <c r="CN760" s="500"/>
      <c r="CO760" s="500"/>
      <c r="CP760" s="500"/>
      <c r="CQ760" s="500"/>
      <c r="CR760" s="500"/>
      <c r="CS760" s="500"/>
      <c r="CT760" s="500"/>
      <c r="CU760" s="500"/>
      <c r="CV760" s="500"/>
      <c r="CW760" s="500"/>
      <c r="CX760" s="500"/>
      <c r="CY760" s="500"/>
      <c r="CZ760" s="500"/>
      <c r="DA760" s="500"/>
      <c r="DB760" s="500"/>
      <c r="DC760" s="500"/>
      <c r="DD760" s="500"/>
      <c r="DE760" s="500"/>
      <c r="DF760" s="500"/>
      <c r="DG760" s="500"/>
      <c r="DH760" s="500"/>
      <c r="DI760" s="500"/>
      <c r="DJ760" s="500"/>
      <c r="DK760" s="500"/>
      <c r="DL760" s="500"/>
      <c r="DM760" s="500"/>
      <c r="DN760" s="500"/>
      <c r="DO760" s="500"/>
      <c r="DP760" s="500"/>
      <c r="DQ760" s="500"/>
      <c r="DR760" s="500"/>
      <c r="DS760" s="500"/>
      <c r="DT760" s="500"/>
      <c r="DU760" s="500"/>
      <c r="DV760" s="500"/>
      <c r="DW760" s="500"/>
      <c r="DX760" s="500"/>
      <c r="DY760" s="500"/>
      <c r="DZ760" s="500"/>
      <c r="EA760" s="500"/>
      <c r="EB760" s="500"/>
      <c r="EC760" s="500"/>
      <c r="ED760" s="500"/>
      <c r="EE760" s="500"/>
      <c r="EF760" s="500"/>
      <c r="EG760" s="500"/>
      <c r="EH760" s="500"/>
      <c r="EI760" s="500"/>
      <c r="EJ760" s="500"/>
      <c r="EK760" s="500"/>
      <c r="EL760" s="500"/>
      <c r="EM760" s="500"/>
      <c r="EN760" s="500"/>
      <c r="EO760" s="500"/>
      <c r="EP760" s="500"/>
      <c r="EQ760" s="500"/>
      <c r="ER760" s="500"/>
      <c r="ES760" s="500"/>
      <c r="ET760" s="500"/>
      <c r="EU760" s="500"/>
      <c r="EV760" s="500"/>
      <c r="EW760" s="500"/>
      <c r="EX760" s="500"/>
      <c r="EY760" s="500"/>
      <c r="EZ760" s="500"/>
      <c r="FA760" s="500"/>
      <c r="FB760" s="500"/>
      <c r="FC760" s="500"/>
      <c r="FD760" s="500"/>
      <c r="FE760" s="500"/>
      <c r="FF760" s="500"/>
      <c r="FG760" s="500"/>
      <c r="FH760" s="500"/>
      <c r="FI760" s="500"/>
      <c r="FJ760" s="500"/>
      <c r="FK760" s="500"/>
      <c r="FL760" s="500"/>
      <c r="FM760" s="500"/>
      <c r="FN760" s="500"/>
      <c r="FO760" s="500"/>
      <c r="FP760" s="500"/>
      <c r="FQ760" s="500"/>
      <c r="FR760" s="500"/>
      <c r="FS760" s="500"/>
      <c r="FT760" s="500"/>
      <c r="FU760" s="500"/>
      <c r="FV760" s="500"/>
      <c r="FW760" s="500"/>
      <c r="FX760" s="500"/>
      <c r="FY760" s="500"/>
      <c r="FZ760" s="500"/>
      <c r="GA760" s="500"/>
      <c r="GB760" s="500"/>
      <c r="GC760" s="500"/>
      <c r="GD760" s="500"/>
      <c r="GE760" s="500"/>
      <c r="GF760" s="500"/>
      <c r="GG760" s="500"/>
      <c r="GH760" s="500"/>
      <c r="GI760" s="500"/>
      <c r="GJ760" s="500"/>
      <c r="GK760" s="500"/>
      <c r="GL760" s="500"/>
      <c r="GM760" s="500"/>
      <c r="GN760" s="500"/>
      <c r="GO760" s="500"/>
      <c r="GP760" s="500"/>
      <c r="GQ760" s="500"/>
      <c r="GR760" s="500"/>
      <c r="GS760" s="500"/>
      <c r="GT760" s="500"/>
      <c r="GU760" s="500"/>
      <c r="GV760" s="500"/>
      <c r="GW760" s="500"/>
      <c r="GX760" s="500"/>
      <c r="GY760" s="500"/>
      <c r="GZ760" s="500"/>
      <c r="HA760" s="500"/>
      <c r="HB760" s="500"/>
      <c r="HC760" s="500"/>
      <c r="HD760" s="500"/>
      <c r="HE760" s="500"/>
      <c r="HF760" s="500"/>
      <c r="HG760" s="500"/>
      <c r="HH760" s="500"/>
      <c r="HI760" s="500"/>
      <c r="HJ760" s="500"/>
      <c r="HK760" s="500"/>
      <c r="HL760" s="500"/>
      <c r="HM760" s="500"/>
      <c r="HN760" s="500"/>
      <c r="HO760" s="500"/>
      <c r="HP760" s="500"/>
      <c r="HQ760" s="500"/>
      <c r="HR760" s="500"/>
      <c r="HS760" s="500"/>
      <c r="HT760" s="500"/>
      <c r="HU760" s="500"/>
      <c r="HV760" s="500"/>
      <c r="HW760" s="500"/>
      <c r="HX760" s="500"/>
      <c r="HY760" s="500"/>
      <c r="HZ760" s="500"/>
      <c r="IA760" s="500"/>
      <c r="IB760" s="500"/>
      <c r="IC760" s="500"/>
      <c r="ID760" s="500"/>
      <c r="IE760" s="500"/>
      <c r="IF760" s="500"/>
      <c r="IG760" s="500"/>
      <c r="IH760" s="500"/>
      <c r="II760" s="500"/>
      <c r="IJ760" s="500"/>
      <c r="IK760" s="500"/>
      <c r="IL760" s="500"/>
      <c r="IM760" s="500"/>
      <c r="IN760" s="500"/>
      <c r="IO760" s="500"/>
      <c r="IP760" s="500"/>
      <c r="IQ760" s="500"/>
      <c r="IR760" s="500"/>
      <c r="IS760" s="500"/>
      <c r="IT760" s="500"/>
      <c r="IU760" s="500"/>
      <c r="IV760" s="500"/>
      <c r="IW760" s="500"/>
      <c r="IX760" s="500"/>
      <c r="IY760" s="500"/>
      <c r="IZ760" s="500"/>
      <c r="JA760" s="500"/>
      <c r="JB760" s="500"/>
      <c r="JC760" s="500"/>
      <c r="JD760" s="500"/>
      <c r="JE760" s="500"/>
      <c r="JF760" s="500"/>
      <c r="JG760" s="500"/>
      <c r="JH760" s="500"/>
      <c r="JI760" s="500"/>
      <c r="JJ760" s="500"/>
      <c r="JK760" s="500"/>
    </row>
    <row r="761" ht="11.25" customHeight="1">
      <c r="A761" s="494"/>
      <c r="B761" s="501"/>
      <c r="C761" s="494">
        <f t="shared" si="84"/>
        <v>0</v>
      </c>
      <c r="D761" s="501" t="s">
        <v>158</v>
      </c>
      <c r="E761" s="496" t="str">
        <f>IFERROR(__xludf.DUMMYFUNCTION("Iferror(split(NPCs!E772,""d""))"),"")</f>
        <v/>
      </c>
      <c r="F761" s="494"/>
      <c r="G761" s="517" t="str">
        <f t="shared" si="82"/>
        <v/>
      </c>
      <c r="H761" s="500" t="str">
        <f t="shared" si="83"/>
        <v/>
      </c>
      <c r="I761" s="518">
        <f>IF(countIf(AD759:AD794,"HARLEQUIN")&gt;0,1,0)+IF(countIf(AD759:AD794,"FAIRY")&gt;0,1,0)</f>
        <v>0</v>
      </c>
      <c r="J761" s="513"/>
      <c r="K761" s="500"/>
      <c r="L761" s="494"/>
      <c r="M761" s="494"/>
      <c r="N761" s="494"/>
      <c r="O761" s="494"/>
      <c r="P761" s="494"/>
      <c r="Q761" s="494"/>
      <c r="R761" s="494"/>
      <c r="S761" s="494"/>
      <c r="T761" s="494"/>
      <c r="U761" s="494"/>
      <c r="V761" s="494"/>
      <c r="W761" s="494"/>
      <c r="X761" s="494"/>
      <c r="Y761" s="494"/>
      <c r="Z761" s="494"/>
      <c r="AA761" s="496"/>
      <c r="AB761" s="494"/>
      <c r="AD761" s="794" t="str">
        <f t="shared" ref="AD761:AD762" si="85">E766</f>
        <v>GENERIC</v>
      </c>
      <c r="AE761" s="795"/>
      <c r="AF761" s="795"/>
      <c r="AG761" s="795"/>
      <c r="AH761" s="795"/>
      <c r="AK761" s="495">
        <f>ifError(IF(AD759&lt;&gt;AD760,VLOOKUP(AD760,AU757:AV764,2,FALSE),0),0)</f>
        <v>0</v>
      </c>
      <c r="AL761" s="494">
        <f>ifError(IF(AD759&lt;&gt;AD760,VLOOKUP(AD760,AU757:AW764,3,FALSE),0),0)</f>
        <v>0</v>
      </c>
      <c r="AM761" s="494"/>
      <c r="AN761" s="494"/>
      <c r="AO761" s="500"/>
      <c r="AQ761" s="494"/>
      <c r="AR761" s="494"/>
      <c r="AS761" s="494"/>
      <c r="AT761" s="494"/>
      <c r="AU761" s="501" t="s">
        <v>172</v>
      </c>
      <c r="AV761" s="534">
        <v>0.0</v>
      </c>
      <c r="AW761" s="532">
        <f>if(F760&gt;=AE759,1,0)</f>
        <v>1</v>
      </c>
      <c r="AX761" s="494"/>
      <c r="AY761" s="494"/>
      <c r="AZ761" s="792"/>
      <c r="BA761" s="500"/>
      <c r="BB761" s="500"/>
      <c r="BC761" s="500"/>
      <c r="BD761" s="500"/>
      <c r="BE761" s="500"/>
      <c r="BF761" s="500"/>
      <c r="BG761" s="500"/>
      <c r="BH761" s="500"/>
      <c r="BI761" s="500"/>
      <c r="BJ761" s="500"/>
      <c r="BK761" s="500"/>
      <c r="BL761" s="500"/>
      <c r="BM761" s="500"/>
      <c r="BN761" s="500"/>
      <c r="BO761" s="500"/>
      <c r="BP761" s="500"/>
      <c r="BQ761" s="500"/>
      <c r="BR761" s="500"/>
      <c r="BS761" s="500"/>
      <c r="BT761" s="500"/>
      <c r="BU761" s="500"/>
      <c r="BV761" s="500"/>
      <c r="BW761" s="500"/>
      <c r="BX761" s="500"/>
      <c r="BY761" s="500"/>
      <c r="BZ761" s="500"/>
      <c r="CA761" s="500"/>
      <c r="CB761" s="500"/>
      <c r="CC761" s="500"/>
      <c r="CD761" s="500"/>
      <c r="CE761" s="500"/>
      <c r="CF761" s="500"/>
      <c r="CG761" s="500"/>
      <c r="CH761" s="500"/>
      <c r="CI761" s="500"/>
      <c r="CJ761" s="500"/>
      <c r="CK761" s="500"/>
      <c r="CL761" s="500"/>
      <c r="CM761" s="500"/>
      <c r="CN761" s="500"/>
      <c r="CO761" s="500"/>
      <c r="CP761" s="500"/>
      <c r="CQ761" s="500"/>
      <c r="CR761" s="500"/>
      <c r="CS761" s="500"/>
      <c r="CT761" s="500"/>
      <c r="CU761" s="500"/>
      <c r="CV761" s="500"/>
      <c r="CW761" s="500"/>
      <c r="CX761" s="500"/>
      <c r="CY761" s="500"/>
      <c r="CZ761" s="500"/>
      <c r="DA761" s="500"/>
      <c r="DB761" s="500"/>
      <c r="DC761" s="500"/>
      <c r="DD761" s="500"/>
      <c r="DE761" s="500"/>
      <c r="DF761" s="500"/>
      <c r="DG761" s="500"/>
      <c r="DH761" s="500"/>
      <c r="DI761" s="500"/>
      <c r="DJ761" s="500"/>
      <c r="DK761" s="500"/>
      <c r="DL761" s="500"/>
      <c r="DM761" s="500"/>
      <c r="DN761" s="500"/>
      <c r="DO761" s="500"/>
      <c r="DP761" s="500"/>
      <c r="DQ761" s="500"/>
      <c r="DR761" s="500"/>
      <c r="DS761" s="500"/>
      <c r="DT761" s="500"/>
      <c r="DU761" s="500"/>
      <c r="DV761" s="500"/>
      <c r="DW761" s="500"/>
      <c r="DX761" s="500"/>
      <c r="DY761" s="500"/>
      <c r="DZ761" s="500"/>
      <c r="EA761" s="500"/>
      <c r="EB761" s="500"/>
      <c r="EC761" s="500"/>
      <c r="ED761" s="500"/>
      <c r="EE761" s="500"/>
      <c r="EF761" s="500"/>
      <c r="EG761" s="500"/>
      <c r="EH761" s="500"/>
      <c r="EI761" s="500"/>
      <c r="EJ761" s="500"/>
      <c r="EK761" s="500"/>
      <c r="EL761" s="500"/>
      <c r="EM761" s="500"/>
      <c r="EN761" s="500"/>
      <c r="EO761" s="500"/>
      <c r="EP761" s="500"/>
      <c r="EQ761" s="500"/>
      <c r="ER761" s="500"/>
      <c r="ES761" s="500"/>
      <c r="ET761" s="500"/>
      <c r="EU761" s="500"/>
      <c r="EV761" s="500"/>
      <c r="EW761" s="500"/>
      <c r="EX761" s="500"/>
      <c r="EY761" s="500"/>
      <c r="EZ761" s="500"/>
      <c r="FA761" s="500"/>
      <c r="FB761" s="500"/>
      <c r="FC761" s="500"/>
      <c r="FD761" s="500"/>
      <c r="FE761" s="500"/>
      <c r="FF761" s="500"/>
      <c r="FG761" s="500"/>
      <c r="FH761" s="500"/>
      <c r="FI761" s="500"/>
      <c r="FJ761" s="500"/>
      <c r="FK761" s="500"/>
      <c r="FL761" s="500"/>
      <c r="FM761" s="500"/>
      <c r="FN761" s="500"/>
      <c r="FO761" s="500"/>
      <c r="FP761" s="500"/>
      <c r="FQ761" s="500"/>
      <c r="FR761" s="500"/>
      <c r="FS761" s="500"/>
      <c r="FT761" s="500"/>
      <c r="FU761" s="500"/>
      <c r="FV761" s="500"/>
      <c r="FW761" s="500"/>
      <c r="FX761" s="500"/>
      <c r="FY761" s="500"/>
      <c r="FZ761" s="500"/>
      <c r="GA761" s="500"/>
      <c r="GB761" s="500"/>
      <c r="GC761" s="500"/>
      <c r="GD761" s="500"/>
      <c r="GE761" s="500"/>
      <c r="GF761" s="500"/>
      <c r="GG761" s="500"/>
      <c r="GH761" s="500"/>
      <c r="GI761" s="500"/>
      <c r="GJ761" s="500"/>
      <c r="GK761" s="500"/>
      <c r="GL761" s="500"/>
      <c r="GM761" s="500"/>
      <c r="GN761" s="500"/>
      <c r="GO761" s="500"/>
      <c r="GP761" s="500"/>
      <c r="GQ761" s="500"/>
      <c r="GR761" s="500"/>
      <c r="GS761" s="500"/>
      <c r="GT761" s="500"/>
      <c r="GU761" s="500"/>
      <c r="GV761" s="500"/>
      <c r="GW761" s="500"/>
      <c r="GX761" s="500"/>
      <c r="GY761" s="500"/>
      <c r="GZ761" s="500"/>
      <c r="HA761" s="500"/>
      <c r="HB761" s="500"/>
      <c r="HC761" s="500"/>
      <c r="HD761" s="500"/>
      <c r="HE761" s="500"/>
      <c r="HF761" s="500"/>
      <c r="HG761" s="500"/>
      <c r="HH761" s="500"/>
      <c r="HI761" s="500"/>
      <c r="HJ761" s="500"/>
      <c r="HK761" s="500"/>
      <c r="HL761" s="500"/>
      <c r="HM761" s="500"/>
      <c r="HN761" s="500"/>
      <c r="HO761" s="500"/>
      <c r="HP761" s="500"/>
      <c r="HQ761" s="500"/>
      <c r="HR761" s="500"/>
      <c r="HS761" s="500"/>
      <c r="HT761" s="500"/>
      <c r="HU761" s="500"/>
      <c r="HV761" s="500"/>
      <c r="HW761" s="500"/>
      <c r="HX761" s="500"/>
      <c r="HY761" s="500"/>
      <c r="HZ761" s="500"/>
      <c r="IA761" s="500"/>
      <c r="IB761" s="500"/>
      <c r="IC761" s="500"/>
      <c r="ID761" s="500"/>
      <c r="IE761" s="500"/>
      <c r="IF761" s="500"/>
      <c r="IG761" s="500"/>
      <c r="IH761" s="500"/>
      <c r="II761" s="500"/>
      <c r="IJ761" s="500"/>
      <c r="IK761" s="500"/>
      <c r="IL761" s="500"/>
      <c r="IM761" s="500"/>
      <c r="IN761" s="500"/>
      <c r="IO761" s="500"/>
      <c r="IP761" s="500"/>
      <c r="IQ761" s="500"/>
      <c r="IR761" s="500"/>
      <c r="IS761" s="500"/>
      <c r="IT761" s="500"/>
      <c r="IU761" s="500"/>
      <c r="IV761" s="500"/>
      <c r="IW761" s="500"/>
      <c r="IX761" s="500"/>
      <c r="IY761" s="500"/>
      <c r="IZ761" s="500"/>
      <c r="JA761" s="500"/>
      <c r="JB761" s="500"/>
      <c r="JC761" s="500"/>
      <c r="JD761" s="500"/>
      <c r="JE761" s="500"/>
      <c r="JF761" s="500"/>
      <c r="JG761" s="500"/>
      <c r="JH761" s="500"/>
      <c r="JI761" s="500"/>
      <c r="JJ761" s="500"/>
      <c r="JK761" s="500"/>
    </row>
    <row r="762" ht="11.25" customHeight="1">
      <c r="A762" s="494"/>
      <c r="B762" s="494"/>
      <c r="C762" s="494"/>
      <c r="D762" s="501" t="s">
        <v>159</v>
      </c>
      <c r="E762" s="496" t="str">
        <f>IFERROR(__xludf.DUMMYFUNCTION("Iferror(split(NPCs!E774,""d""))"),"")</f>
        <v/>
      </c>
      <c r="F762" s="494"/>
      <c r="G762" s="517" t="str">
        <f>CONCATENATE(If(countIf(AD759:AD794,"TRICKSTER")&gt;0,"+1d6",""),IF(I762&gt;0,"+",""))</f>
        <v/>
      </c>
      <c r="H762" s="500" t="str">
        <f t="shared" si="83"/>
        <v/>
      </c>
      <c r="I762" s="518">
        <f>IF(countIf(AD759:AD794,"ELECTRIC")&gt;0,1,0)+IF(countIf(AD759:AD794,"NUCLEAR")&gt;0,2,0)</f>
        <v>0</v>
      </c>
      <c r="J762" s="513"/>
      <c r="K762" s="494"/>
      <c r="L762" s="494"/>
      <c r="M762" s="494"/>
      <c r="N762" s="494"/>
      <c r="O762" s="494"/>
      <c r="P762" s="494"/>
      <c r="Q762" s="494"/>
      <c r="R762" s="494"/>
      <c r="S762" s="494"/>
      <c r="T762" s="494"/>
      <c r="U762" s="497"/>
      <c r="V762" s="501" t="s">
        <v>160</v>
      </c>
      <c r="W762" s="523" t="s">
        <v>161</v>
      </c>
      <c r="X762" s="494"/>
      <c r="Y762" s="494"/>
      <c r="Z762" s="494"/>
      <c r="AA762" s="496"/>
      <c r="AB762" s="494"/>
      <c r="AC762" s="498"/>
      <c r="AD762" s="795" t="str">
        <f t="shared" si="85"/>
        <v>GENERIC</v>
      </c>
      <c r="AE762" s="795"/>
      <c r="AF762" s="795"/>
      <c r="AG762" s="795"/>
      <c r="AH762" s="795"/>
      <c r="AI762" s="494"/>
      <c r="AJ762" s="494"/>
      <c r="AK762" s="494"/>
      <c r="AL762" s="494"/>
      <c r="AM762" s="494"/>
      <c r="AN762" s="494"/>
      <c r="AO762" s="500"/>
      <c r="AQ762" s="494"/>
      <c r="AR762" s="494"/>
      <c r="AS762" s="494"/>
      <c r="AT762" s="494"/>
      <c r="AU762" s="501" t="s">
        <v>173</v>
      </c>
      <c r="AV762" s="534">
        <v>0.0</v>
      </c>
      <c r="AW762" s="532">
        <f>if(F761&gt;=AE759,1,0)</f>
        <v>1</v>
      </c>
      <c r="AX762" s="494"/>
      <c r="AY762" s="494"/>
      <c r="AZ762" s="792"/>
      <c r="BA762" s="500"/>
      <c r="BB762" s="500"/>
      <c r="BC762" s="500"/>
      <c r="BD762" s="500"/>
      <c r="BE762" s="500"/>
      <c r="BF762" s="500"/>
      <c r="BG762" s="500"/>
      <c r="BH762" s="500"/>
      <c r="BI762" s="500"/>
      <c r="BJ762" s="500"/>
      <c r="BK762" s="500"/>
      <c r="BL762" s="500"/>
      <c r="BM762" s="500"/>
      <c r="BN762" s="500"/>
      <c r="BO762" s="500"/>
      <c r="BP762" s="500"/>
      <c r="BQ762" s="500"/>
      <c r="BR762" s="500"/>
      <c r="BS762" s="500"/>
      <c r="BT762" s="500"/>
      <c r="BU762" s="500"/>
      <c r="BV762" s="500"/>
      <c r="BW762" s="500"/>
      <c r="BX762" s="500"/>
      <c r="BY762" s="500"/>
      <c r="BZ762" s="500"/>
      <c r="CA762" s="500"/>
      <c r="CB762" s="500"/>
      <c r="CC762" s="500"/>
      <c r="CD762" s="500"/>
      <c r="CE762" s="500"/>
      <c r="CF762" s="500"/>
      <c r="CG762" s="500"/>
      <c r="CH762" s="500"/>
      <c r="CI762" s="500"/>
      <c r="CJ762" s="500"/>
      <c r="CK762" s="500"/>
      <c r="CL762" s="500"/>
      <c r="CM762" s="500"/>
      <c r="CN762" s="500"/>
      <c r="CO762" s="500"/>
      <c r="CP762" s="500"/>
      <c r="CQ762" s="500"/>
      <c r="CR762" s="500"/>
      <c r="CS762" s="500"/>
      <c r="CT762" s="500"/>
      <c r="CU762" s="500"/>
      <c r="CV762" s="500"/>
      <c r="CW762" s="500"/>
      <c r="CX762" s="500"/>
      <c r="CY762" s="500"/>
      <c r="CZ762" s="500"/>
      <c r="DA762" s="500"/>
      <c r="DB762" s="500"/>
      <c r="DC762" s="500"/>
      <c r="DD762" s="500"/>
      <c r="DE762" s="500"/>
      <c r="DF762" s="500"/>
      <c r="DG762" s="500"/>
      <c r="DH762" s="500"/>
      <c r="DI762" s="500"/>
      <c r="DJ762" s="500"/>
      <c r="DK762" s="500"/>
      <c r="DL762" s="500"/>
      <c r="DM762" s="500"/>
      <c r="DN762" s="500"/>
      <c r="DO762" s="500"/>
      <c r="DP762" s="500"/>
      <c r="DQ762" s="500"/>
      <c r="DR762" s="500"/>
      <c r="DS762" s="500"/>
      <c r="DT762" s="500"/>
      <c r="DU762" s="500"/>
      <c r="DV762" s="500"/>
      <c r="DW762" s="500"/>
      <c r="DX762" s="500"/>
      <c r="DY762" s="500"/>
      <c r="DZ762" s="500"/>
      <c r="EA762" s="500"/>
      <c r="EB762" s="500"/>
      <c r="EC762" s="500"/>
      <c r="ED762" s="500"/>
      <c r="EE762" s="500"/>
      <c r="EF762" s="500"/>
      <c r="EG762" s="500"/>
      <c r="EH762" s="500"/>
      <c r="EI762" s="500"/>
      <c r="EJ762" s="500"/>
      <c r="EK762" s="500"/>
      <c r="EL762" s="500"/>
      <c r="EM762" s="500"/>
      <c r="EN762" s="500"/>
      <c r="EO762" s="500"/>
      <c r="EP762" s="500"/>
      <c r="EQ762" s="500"/>
      <c r="ER762" s="500"/>
      <c r="ES762" s="500"/>
      <c r="ET762" s="500"/>
      <c r="EU762" s="500"/>
      <c r="EV762" s="500"/>
      <c r="EW762" s="500"/>
      <c r="EX762" s="500"/>
      <c r="EY762" s="500"/>
      <c r="EZ762" s="500"/>
      <c r="FA762" s="500"/>
      <c r="FB762" s="500"/>
      <c r="FC762" s="500"/>
      <c r="FD762" s="500"/>
      <c r="FE762" s="500"/>
      <c r="FF762" s="500"/>
      <c r="FG762" s="500"/>
      <c r="FH762" s="500"/>
      <c r="FI762" s="500"/>
      <c r="FJ762" s="500"/>
      <c r="FK762" s="500"/>
      <c r="FL762" s="500"/>
      <c r="FM762" s="500"/>
      <c r="FN762" s="500"/>
      <c r="FO762" s="500"/>
      <c r="FP762" s="500"/>
      <c r="FQ762" s="500"/>
      <c r="FR762" s="500"/>
      <c r="FS762" s="500"/>
      <c r="FT762" s="500"/>
      <c r="FU762" s="500"/>
      <c r="FV762" s="500"/>
      <c r="FW762" s="500"/>
      <c r="FX762" s="500"/>
      <c r="FY762" s="500"/>
      <c r="FZ762" s="500"/>
      <c r="GA762" s="500"/>
      <c r="GB762" s="500"/>
      <c r="GC762" s="500"/>
      <c r="GD762" s="500"/>
      <c r="GE762" s="500"/>
      <c r="GF762" s="500"/>
      <c r="GG762" s="500"/>
      <c r="GH762" s="500"/>
      <c r="GI762" s="500"/>
      <c r="GJ762" s="500"/>
      <c r="GK762" s="500"/>
      <c r="GL762" s="500"/>
      <c r="GM762" s="500"/>
      <c r="GN762" s="500"/>
      <c r="GO762" s="500"/>
      <c r="GP762" s="500"/>
      <c r="GQ762" s="500"/>
      <c r="GR762" s="500"/>
      <c r="GS762" s="500"/>
      <c r="GT762" s="500"/>
      <c r="GU762" s="500"/>
      <c r="GV762" s="500"/>
      <c r="GW762" s="500"/>
      <c r="GX762" s="500"/>
      <c r="GY762" s="500"/>
      <c r="GZ762" s="500"/>
      <c r="HA762" s="500"/>
      <c r="HB762" s="500"/>
      <c r="HC762" s="500"/>
      <c r="HD762" s="500"/>
      <c r="HE762" s="500"/>
      <c r="HF762" s="500"/>
      <c r="HG762" s="500"/>
      <c r="HH762" s="500"/>
      <c r="HI762" s="500"/>
      <c r="HJ762" s="500"/>
      <c r="HK762" s="500"/>
      <c r="HL762" s="500"/>
      <c r="HM762" s="500"/>
      <c r="HN762" s="500"/>
      <c r="HO762" s="500"/>
      <c r="HP762" s="500"/>
      <c r="HQ762" s="500"/>
      <c r="HR762" s="500"/>
      <c r="HS762" s="500"/>
      <c r="HT762" s="500"/>
      <c r="HU762" s="500"/>
      <c r="HV762" s="500"/>
      <c r="HW762" s="500"/>
      <c r="HX762" s="500"/>
      <c r="HY762" s="500"/>
      <c r="HZ762" s="500"/>
      <c r="IA762" s="500"/>
      <c r="IB762" s="500"/>
      <c r="IC762" s="500"/>
      <c r="ID762" s="500"/>
      <c r="IE762" s="500"/>
      <c r="IF762" s="500"/>
      <c r="IG762" s="500"/>
      <c r="IH762" s="500"/>
      <c r="II762" s="500"/>
      <c r="IJ762" s="500"/>
      <c r="IK762" s="500"/>
      <c r="IL762" s="500"/>
      <c r="IM762" s="500"/>
      <c r="IN762" s="500"/>
      <c r="IO762" s="500"/>
      <c r="IP762" s="500"/>
      <c r="IQ762" s="500"/>
      <c r="IR762" s="500"/>
      <c r="IS762" s="500"/>
      <c r="IT762" s="500"/>
      <c r="IU762" s="500"/>
      <c r="IV762" s="500"/>
      <c r="IW762" s="500"/>
      <c r="IX762" s="500"/>
      <c r="IY762" s="500"/>
      <c r="IZ762" s="500"/>
      <c r="JA762" s="500"/>
      <c r="JB762" s="500"/>
      <c r="JC762" s="500"/>
      <c r="JD762" s="500"/>
      <c r="JE762" s="500"/>
      <c r="JF762" s="500"/>
      <c r="JG762" s="500"/>
      <c r="JH762" s="500"/>
      <c r="JI762" s="500"/>
      <c r="JJ762" s="500"/>
      <c r="JK762" s="500"/>
    </row>
    <row r="763" ht="11.25" customHeight="1">
      <c r="A763" s="494"/>
      <c r="B763" s="494"/>
      <c r="C763" s="494"/>
      <c r="D763" s="501" t="s">
        <v>162</v>
      </c>
      <c r="E763" s="524"/>
      <c r="F763" s="525"/>
      <c r="G763" s="524"/>
      <c r="H763" s="526"/>
      <c r="I763" s="527"/>
      <c r="J763" s="528"/>
      <c r="K763" s="494"/>
      <c r="L763" s="494"/>
      <c r="M763" s="494"/>
      <c r="N763" s="494"/>
      <c r="O763" s="494"/>
      <c r="P763" s="494"/>
      <c r="Q763" s="494"/>
      <c r="R763" s="494"/>
      <c r="S763" s="494"/>
      <c r="T763" s="494"/>
      <c r="U763" s="501" t="s">
        <v>163</v>
      </c>
      <c r="V763" s="529">
        <v>-2.0</v>
      </c>
      <c r="W763" s="530">
        <v>1.0</v>
      </c>
      <c r="X763" s="494"/>
      <c r="Y763" s="494"/>
      <c r="Z763" s="494"/>
      <c r="AA763" s="496"/>
      <c r="AB763" s="494"/>
      <c r="AC763" s="498" t="s">
        <v>174</v>
      </c>
      <c r="AD763" s="536" t="s">
        <v>175</v>
      </c>
      <c r="AE763" s="536" t="s">
        <v>176</v>
      </c>
      <c r="AF763" s="537">
        <f>MAX(If(AE758+sum(AK760:AK761)&gt;12,20,AE758+sum(AK760:AK761)),2)</f>
        <v>2</v>
      </c>
      <c r="AG763" s="537" t="str">
        <f>"+"</f>
        <v>+</v>
      </c>
      <c r="AH763" s="537">
        <f>sum(AL760:AL761)</f>
        <v>0</v>
      </c>
      <c r="AI763" s="538" t="str">
        <f>"+"</f>
        <v>+</v>
      </c>
      <c r="AJ763" s="538">
        <f>AH763+IF(countIf(AD759:AD760,"PROSPIT")&gt;0,1,0)</f>
        <v>0</v>
      </c>
      <c r="AK763" s="539" t="str">
        <f>"+"</f>
        <v>+</v>
      </c>
      <c r="AL763" s="539">
        <f>AH763+IF(countIf(AD759:AD760,"DERSE")&gt;0,1,0)</f>
        <v>0</v>
      </c>
      <c r="AM763" s="494"/>
      <c r="AN763" s="499" t="s">
        <v>136</v>
      </c>
      <c r="AO763" s="500"/>
      <c r="AQ763" s="494">
        <f>0+Countif(AD759:AD760,"CANINE")</f>
        <v>0</v>
      </c>
      <c r="AR763" s="499">
        <f>(COUNTIF(AQ763:AQ797,"&gt;0")-1)*2</f>
        <v>-2</v>
      </c>
      <c r="AS763" s="494">
        <f>8+countIf(AD759:AD760, "LIGHTWEIGHT")*2</f>
        <v>8</v>
      </c>
      <c r="AT763" s="494"/>
      <c r="AU763" s="498" t="s">
        <v>177</v>
      </c>
      <c r="AV763" s="495">
        <f>If(AE758+AR763&gt;=AS763,MAX(AS763-AE758,0),AR763)</f>
        <v>-2</v>
      </c>
      <c r="AW763" s="499">
        <v>0.0</v>
      </c>
      <c r="AX763" s="494"/>
      <c r="AY763" s="494"/>
      <c r="AZ763" s="792"/>
      <c r="BA763" s="500"/>
      <c r="BB763" s="500"/>
      <c r="BC763" s="500"/>
      <c r="BD763" s="500"/>
      <c r="BE763" s="500"/>
      <c r="BF763" s="500"/>
      <c r="BG763" s="500"/>
      <c r="BH763" s="500"/>
      <c r="BI763" s="500"/>
      <c r="BJ763" s="500"/>
      <c r="BK763" s="500"/>
      <c r="BL763" s="500"/>
      <c r="BM763" s="500"/>
      <c r="BN763" s="500"/>
      <c r="BO763" s="500"/>
      <c r="BP763" s="500"/>
      <c r="BQ763" s="500"/>
      <c r="BR763" s="500"/>
      <c r="BS763" s="500"/>
      <c r="BT763" s="500"/>
      <c r="BU763" s="500"/>
      <c r="BV763" s="500"/>
      <c r="BW763" s="500"/>
      <c r="BX763" s="500"/>
      <c r="BY763" s="500"/>
      <c r="BZ763" s="500"/>
      <c r="CA763" s="500"/>
      <c r="CB763" s="500"/>
      <c r="CC763" s="500"/>
      <c r="CD763" s="500"/>
      <c r="CE763" s="500"/>
      <c r="CF763" s="500"/>
      <c r="CG763" s="500"/>
      <c r="CH763" s="500"/>
      <c r="CI763" s="500"/>
      <c r="CJ763" s="500"/>
      <c r="CK763" s="500"/>
      <c r="CL763" s="500"/>
      <c r="CM763" s="500"/>
      <c r="CN763" s="500"/>
      <c r="CO763" s="500"/>
      <c r="CP763" s="500"/>
      <c r="CQ763" s="500"/>
      <c r="CR763" s="500"/>
      <c r="CS763" s="500"/>
      <c r="CT763" s="500"/>
      <c r="CU763" s="500"/>
      <c r="CV763" s="500"/>
      <c r="CW763" s="500"/>
      <c r="CX763" s="500"/>
      <c r="CY763" s="500"/>
      <c r="CZ763" s="500"/>
      <c r="DA763" s="500"/>
      <c r="DB763" s="500"/>
      <c r="DC763" s="500"/>
      <c r="DD763" s="500"/>
      <c r="DE763" s="500"/>
      <c r="DF763" s="500"/>
      <c r="DG763" s="500"/>
      <c r="DH763" s="500"/>
      <c r="DI763" s="500"/>
      <c r="DJ763" s="500"/>
      <c r="DK763" s="500"/>
      <c r="DL763" s="500"/>
      <c r="DM763" s="500"/>
      <c r="DN763" s="500"/>
      <c r="DO763" s="500"/>
      <c r="DP763" s="500"/>
      <c r="DQ763" s="500"/>
      <c r="DR763" s="500"/>
      <c r="DS763" s="500"/>
      <c r="DT763" s="500"/>
      <c r="DU763" s="500"/>
      <c r="DV763" s="500"/>
      <c r="DW763" s="500"/>
      <c r="DX763" s="500"/>
      <c r="DY763" s="500"/>
      <c r="DZ763" s="500"/>
      <c r="EA763" s="500"/>
      <c r="EB763" s="500"/>
      <c r="EC763" s="500"/>
      <c r="ED763" s="500"/>
      <c r="EE763" s="500"/>
      <c r="EF763" s="500"/>
      <c r="EG763" s="500"/>
      <c r="EH763" s="500"/>
      <c r="EI763" s="500"/>
      <c r="EJ763" s="500"/>
      <c r="EK763" s="500"/>
      <c r="EL763" s="500"/>
      <c r="EM763" s="500"/>
      <c r="EN763" s="500"/>
      <c r="EO763" s="500"/>
      <c r="EP763" s="500"/>
      <c r="EQ763" s="500"/>
      <c r="ER763" s="500"/>
      <c r="ES763" s="500"/>
      <c r="ET763" s="500"/>
      <c r="EU763" s="500"/>
      <c r="EV763" s="500"/>
      <c r="EW763" s="500"/>
      <c r="EX763" s="500"/>
      <c r="EY763" s="500"/>
      <c r="EZ763" s="500"/>
      <c r="FA763" s="500"/>
      <c r="FB763" s="500"/>
      <c r="FC763" s="500"/>
      <c r="FD763" s="500"/>
      <c r="FE763" s="500"/>
      <c r="FF763" s="500"/>
      <c r="FG763" s="500"/>
      <c r="FH763" s="500"/>
      <c r="FI763" s="500"/>
      <c r="FJ763" s="500"/>
      <c r="FK763" s="500"/>
      <c r="FL763" s="500"/>
      <c r="FM763" s="500"/>
      <c r="FN763" s="500"/>
      <c r="FO763" s="500"/>
      <c r="FP763" s="500"/>
      <c r="FQ763" s="500"/>
      <c r="FR763" s="500"/>
      <c r="FS763" s="500"/>
      <c r="FT763" s="500"/>
      <c r="FU763" s="500"/>
      <c r="FV763" s="500"/>
      <c r="FW763" s="500"/>
      <c r="FX763" s="500"/>
      <c r="FY763" s="500"/>
      <c r="FZ763" s="500"/>
      <c r="GA763" s="500"/>
      <c r="GB763" s="500"/>
      <c r="GC763" s="500"/>
      <c r="GD763" s="500"/>
      <c r="GE763" s="500"/>
      <c r="GF763" s="500"/>
      <c r="GG763" s="500"/>
      <c r="GH763" s="500"/>
      <c r="GI763" s="500"/>
      <c r="GJ763" s="500"/>
      <c r="GK763" s="500"/>
      <c r="GL763" s="500"/>
      <c r="GM763" s="500"/>
      <c r="GN763" s="500"/>
      <c r="GO763" s="500"/>
      <c r="GP763" s="500"/>
      <c r="GQ763" s="500"/>
      <c r="GR763" s="500"/>
      <c r="GS763" s="500"/>
      <c r="GT763" s="500"/>
      <c r="GU763" s="500"/>
      <c r="GV763" s="500"/>
      <c r="GW763" s="500"/>
      <c r="GX763" s="500"/>
      <c r="GY763" s="500"/>
      <c r="GZ763" s="500"/>
      <c r="HA763" s="500"/>
      <c r="HB763" s="500"/>
      <c r="HC763" s="500"/>
      <c r="HD763" s="500"/>
      <c r="HE763" s="500"/>
      <c r="HF763" s="500"/>
      <c r="HG763" s="500"/>
      <c r="HH763" s="500"/>
      <c r="HI763" s="500"/>
      <c r="HJ763" s="500"/>
      <c r="HK763" s="500"/>
      <c r="HL763" s="500"/>
      <c r="HM763" s="500"/>
      <c r="HN763" s="500"/>
      <c r="HO763" s="500"/>
      <c r="HP763" s="500"/>
      <c r="HQ763" s="500"/>
      <c r="HR763" s="500"/>
      <c r="HS763" s="500"/>
      <c r="HT763" s="500"/>
      <c r="HU763" s="500"/>
      <c r="HV763" s="500"/>
      <c r="HW763" s="500"/>
      <c r="HX763" s="500"/>
      <c r="HY763" s="500"/>
      <c r="HZ763" s="500"/>
      <c r="IA763" s="500"/>
      <c r="IB763" s="500"/>
      <c r="IC763" s="500"/>
      <c r="ID763" s="500"/>
      <c r="IE763" s="500"/>
      <c r="IF763" s="500"/>
      <c r="IG763" s="500"/>
      <c r="IH763" s="500"/>
      <c r="II763" s="500"/>
      <c r="IJ763" s="500"/>
      <c r="IK763" s="500"/>
      <c r="IL763" s="500"/>
      <c r="IM763" s="500"/>
      <c r="IN763" s="500"/>
      <c r="IO763" s="500"/>
      <c r="IP763" s="500"/>
      <c r="IQ763" s="500"/>
      <c r="IR763" s="500"/>
      <c r="IS763" s="500"/>
      <c r="IT763" s="500"/>
      <c r="IU763" s="500"/>
      <c r="IV763" s="500"/>
      <c r="IW763" s="500"/>
      <c r="IX763" s="500"/>
      <c r="IY763" s="500"/>
      <c r="IZ763" s="500"/>
      <c r="JA763" s="500"/>
      <c r="JB763" s="500"/>
      <c r="JC763" s="500"/>
      <c r="JD763" s="500"/>
      <c r="JE763" s="500"/>
      <c r="JF763" s="500"/>
      <c r="JG763" s="500"/>
      <c r="JH763" s="500"/>
      <c r="JI763" s="500"/>
      <c r="JJ763" s="500"/>
      <c r="JK763" s="500"/>
    </row>
    <row r="764" ht="11.25" customHeight="1">
      <c r="A764" s="494"/>
      <c r="B764" s="494"/>
      <c r="C764" s="494"/>
      <c r="D764" s="494"/>
      <c r="E764" s="494"/>
      <c r="F764" s="494"/>
      <c r="G764" s="494"/>
      <c r="H764" s="494"/>
      <c r="I764" s="494"/>
      <c r="J764" s="494"/>
      <c r="K764" s="494"/>
      <c r="L764" s="494"/>
      <c r="M764" s="494"/>
      <c r="N764" s="494"/>
      <c r="O764" s="494"/>
      <c r="P764" s="494"/>
      <c r="Q764" s="494"/>
      <c r="R764" s="494"/>
      <c r="S764" s="494"/>
      <c r="T764" s="494"/>
      <c r="U764" s="501" t="s">
        <v>164</v>
      </c>
      <c r="V764" s="531">
        <f>if(F765&lt;=10,2,0)</f>
        <v>2</v>
      </c>
      <c r="W764" s="532">
        <v>-1.0</v>
      </c>
      <c r="X764" s="494"/>
      <c r="Y764" s="494"/>
      <c r="Z764" s="494"/>
      <c r="AA764" s="524"/>
      <c r="AB764" s="525"/>
      <c r="AC764" s="796" t="str">
        <f>IF(countIf(AD759:AD760,"META")&gt;0," + ",if(AD764="",""," + "))</f>
        <v/>
      </c>
      <c r="AD764" s="541" t="str">
        <f>IF(countIf(AD759:AD760,"META")&gt;0,"",AD758)</f>
        <v/>
      </c>
      <c r="AE764" s="542" t="str">
        <f>IF(countIf(AD759:AD760,"META")&gt;0,"",if(AD764="","","d"))</f>
        <v/>
      </c>
      <c r="AF764" s="543" t="str">
        <f>IF(countIf(AD759:AD760,"META")&gt;0,AF763/2+1,IF(AD764&lt;&gt;"",AF763,""))</f>
        <v/>
      </c>
      <c r="AG764" s="544" t="str">
        <f>IF(AH763&gt;0,"+","")</f>
        <v/>
      </c>
      <c r="AH764" s="543" t="str">
        <f>if(AH763=0,"",AH763)</f>
        <v/>
      </c>
      <c r="AI764" s="545" t="str">
        <f>CONCATENATE( If(countIf(AD759:AD760,"DRACONIC")&gt;0,"+1d2",""),IF(AJ763&gt;0,"+",""))</f>
        <v/>
      </c>
      <c r="AJ764" s="546" t="str">
        <f>if(AJ763=0,"",AJ763)</f>
        <v/>
      </c>
      <c r="AK764" s="547" t="str">
        <f>CONCATENATE( If(countIf(AD759:AD760,"DRACONIC")&gt;0,"+1d2",""),IF(AL763&gt;0,"+",""))</f>
        <v/>
      </c>
      <c r="AL764" s="548" t="str">
        <f>if(AL763=0,"",AL763)</f>
        <v/>
      </c>
      <c r="AM764" s="525"/>
      <c r="AN764" s="516">
        <f>AF763/2+1+AH763</f>
        <v>2</v>
      </c>
      <c r="AO764" s="526"/>
      <c r="AP764" s="637"/>
      <c r="AQ764" s="525">
        <f>0-COUNTIF(AD759:AD760,"FELINE")</f>
        <v>0</v>
      </c>
      <c r="AR764" s="797">
        <f>(COUNTIF(AQ763:AQ797,"&lt;0")-1)*2</f>
        <v>-2</v>
      </c>
      <c r="AS764" s="525">
        <f>8+countIf(AD759:AD760, "LIGHTWEIGHT")*2</f>
        <v>8</v>
      </c>
      <c r="AT764" s="525"/>
      <c r="AU764" s="798" t="s">
        <v>178</v>
      </c>
      <c r="AV764" s="527">
        <f>If(AE758+AR764&gt;=AS764,MAX(AS764-AE758,0),AR764)</f>
        <v>-2</v>
      </c>
      <c r="AW764" s="797">
        <v>0.0</v>
      </c>
      <c r="AX764" s="525"/>
      <c r="AY764" s="525"/>
      <c r="AZ764" s="799"/>
      <c r="BA764" s="500"/>
      <c r="BB764" s="500"/>
      <c r="BC764" s="500"/>
      <c r="BD764" s="500"/>
      <c r="BE764" s="500"/>
      <c r="BF764" s="500"/>
      <c r="BG764" s="500"/>
      <c r="BH764" s="500"/>
      <c r="BI764" s="500"/>
      <c r="BJ764" s="500"/>
      <c r="BK764" s="500"/>
      <c r="BL764" s="500"/>
      <c r="BM764" s="500"/>
      <c r="BN764" s="500"/>
      <c r="BO764" s="500"/>
      <c r="BP764" s="500"/>
      <c r="BQ764" s="500"/>
      <c r="BR764" s="500"/>
      <c r="BS764" s="500"/>
      <c r="BT764" s="500"/>
      <c r="BU764" s="500"/>
      <c r="BV764" s="500"/>
      <c r="BW764" s="500"/>
      <c r="BX764" s="500"/>
      <c r="BY764" s="500"/>
      <c r="BZ764" s="500"/>
      <c r="CA764" s="500"/>
      <c r="CB764" s="500"/>
      <c r="CC764" s="500"/>
      <c r="CD764" s="500"/>
      <c r="CE764" s="500"/>
      <c r="CF764" s="500"/>
      <c r="CG764" s="500"/>
      <c r="CH764" s="500"/>
      <c r="CI764" s="500"/>
      <c r="CJ764" s="500"/>
      <c r="CK764" s="500"/>
      <c r="CL764" s="500"/>
      <c r="CM764" s="500"/>
      <c r="CN764" s="500"/>
      <c r="CO764" s="500"/>
      <c r="CP764" s="500"/>
      <c r="CQ764" s="500"/>
      <c r="CR764" s="500"/>
      <c r="CS764" s="500"/>
      <c r="CT764" s="500"/>
      <c r="CU764" s="500"/>
      <c r="CV764" s="500"/>
      <c r="CW764" s="500"/>
      <c r="CX764" s="500"/>
      <c r="CY764" s="500"/>
      <c r="CZ764" s="500"/>
      <c r="DA764" s="500"/>
      <c r="DB764" s="500"/>
      <c r="DC764" s="500"/>
      <c r="DD764" s="500"/>
      <c r="DE764" s="500"/>
      <c r="DF764" s="500"/>
      <c r="DG764" s="500"/>
      <c r="DH764" s="500"/>
      <c r="DI764" s="500"/>
      <c r="DJ764" s="500"/>
      <c r="DK764" s="500"/>
      <c r="DL764" s="500"/>
      <c r="DM764" s="500"/>
      <c r="DN764" s="500"/>
      <c r="DO764" s="500"/>
      <c r="DP764" s="500"/>
      <c r="DQ764" s="500"/>
      <c r="DR764" s="500"/>
      <c r="DS764" s="500"/>
      <c r="DT764" s="500"/>
      <c r="DU764" s="500"/>
      <c r="DV764" s="500"/>
      <c r="DW764" s="500"/>
      <c r="DX764" s="500"/>
      <c r="DY764" s="500"/>
      <c r="DZ764" s="500"/>
      <c r="EA764" s="500"/>
      <c r="EB764" s="500"/>
      <c r="EC764" s="500"/>
      <c r="ED764" s="500"/>
      <c r="EE764" s="500"/>
      <c r="EF764" s="500"/>
      <c r="EG764" s="500"/>
      <c r="EH764" s="500"/>
      <c r="EI764" s="500"/>
      <c r="EJ764" s="500"/>
      <c r="EK764" s="500"/>
      <c r="EL764" s="500"/>
      <c r="EM764" s="500"/>
      <c r="EN764" s="500"/>
      <c r="EO764" s="500"/>
      <c r="EP764" s="500"/>
      <c r="EQ764" s="500"/>
      <c r="ER764" s="500"/>
      <c r="ES764" s="500"/>
      <c r="ET764" s="500"/>
      <c r="EU764" s="500"/>
      <c r="EV764" s="500"/>
      <c r="EW764" s="500"/>
      <c r="EX764" s="500"/>
      <c r="EY764" s="500"/>
      <c r="EZ764" s="500"/>
      <c r="FA764" s="500"/>
      <c r="FB764" s="500"/>
      <c r="FC764" s="500"/>
      <c r="FD764" s="500"/>
      <c r="FE764" s="500"/>
      <c r="FF764" s="500"/>
      <c r="FG764" s="500"/>
      <c r="FH764" s="500"/>
      <c r="FI764" s="500"/>
      <c r="FJ764" s="500"/>
      <c r="FK764" s="500"/>
      <c r="FL764" s="500"/>
      <c r="FM764" s="500"/>
      <c r="FN764" s="500"/>
      <c r="FO764" s="500"/>
      <c r="FP764" s="500"/>
      <c r="FQ764" s="500"/>
      <c r="FR764" s="500"/>
      <c r="FS764" s="500"/>
      <c r="FT764" s="500"/>
      <c r="FU764" s="500"/>
      <c r="FV764" s="500"/>
      <c r="FW764" s="500"/>
      <c r="FX764" s="500"/>
      <c r="FY764" s="500"/>
      <c r="FZ764" s="500"/>
      <c r="GA764" s="500"/>
      <c r="GB764" s="500"/>
      <c r="GC764" s="500"/>
      <c r="GD764" s="500"/>
      <c r="GE764" s="500"/>
      <c r="GF764" s="500"/>
      <c r="GG764" s="500"/>
      <c r="GH764" s="500"/>
      <c r="GI764" s="500"/>
      <c r="GJ764" s="500"/>
      <c r="GK764" s="500"/>
      <c r="GL764" s="500"/>
      <c r="GM764" s="500"/>
      <c r="GN764" s="500"/>
      <c r="GO764" s="500"/>
      <c r="GP764" s="500"/>
      <c r="GQ764" s="500"/>
      <c r="GR764" s="500"/>
      <c r="GS764" s="500"/>
      <c r="GT764" s="500"/>
      <c r="GU764" s="500"/>
      <c r="GV764" s="500"/>
      <c r="GW764" s="500"/>
      <c r="GX764" s="500"/>
      <c r="GY764" s="500"/>
      <c r="GZ764" s="500"/>
      <c r="HA764" s="500"/>
      <c r="HB764" s="500"/>
      <c r="HC764" s="500"/>
      <c r="HD764" s="500"/>
      <c r="HE764" s="500"/>
      <c r="HF764" s="500"/>
      <c r="HG764" s="500"/>
      <c r="HH764" s="500"/>
      <c r="HI764" s="500"/>
      <c r="HJ764" s="500"/>
      <c r="HK764" s="500"/>
      <c r="HL764" s="500"/>
      <c r="HM764" s="500"/>
      <c r="HN764" s="500"/>
      <c r="HO764" s="500"/>
      <c r="HP764" s="500"/>
      <c r="HQ764" s="500"/>
      <c r="HR764" s="500"/>
      <c r="HS764" s="500"/>
      <c r="HT764" s="500"/>
      <c r="HU764" s="500"/>
      <c r="HV764" s="500"/>
      <c r="HW764" s="500"/>
      <c r="HX764" s="500"/>
      <c r="HY764" s="500"/>
      <c r="HZ764" s="500"/>
      <c r="IA764" s="500"/>
      <c r="IB764" s="500"/>
      <c r="IC764" s="500"/>
      <c r="ID764" s="500"/>
      <c r="IE764" s="500"/>
      <c r="IF764" s="500"/>
      <c r="IG764" s="500"/>
      <c r="IH764" s="500"/>
      <c r="II764" s="500"/>
      <c r="IJ764" s="500"/>
      <c r="IK764" s="500"/>
      <c r="IL764" s="500"/>
      <c r="IM764" s="500"/>
      <c r="IN764" s="500"/>
      <c r="IO764" s="500"/>
      <c r="IP764" s="500"/>
      <c r="IQ764" s="500"/>
      <c r="IR764" s="500"/>
      <c r="IS764" s="500"/>
      <c r="IT764" s="500"/>
      <c r="IU764" s="500"/>
      <c r="IV764" s="500"/>
      <c r="IW764" s="500"/>
      <c r="IX764" s="500"/>
      <c r="IY764" s="500"/>
      <c r="IZ764" s="500"/>
      <c r="JA764" s="500"/>
      <c r="JB764" s="500"/>
      <c r="JC764" s="500"/>
      <c r="JD764" s="500"/>
      <c r="JE764" s="500"/>
      <c r="JF764" s="500"/>
      <c r="JG764" s="500"/>
      <c r="JH764" s="500"/>
      <c r="JI764" s="500"/>
      <c r="JJ764" s="500"/>
      <c r="JK764" s="500"/>
    </row>
    <row r="765" ht="11.25" customHeight="1">
      <c r="A765" s="494"/>
      <c r="B765" s="494"/>
      <c r="C765" s="494"/>
      <c r="D765" s="498" t="s">
        <v>165</v>
      </c>
      <c r="E765" s="505" t="str">
        <f>IFERROR(__xludf.DUMMYFUNCTION("IfError(split(VLOOKUP(J754,Under_Lookup,31,FALSE),""d""))"),"")</f>
        <v/>
      </c>
      <c r="F765" s="515"/>
      <c r="G765" s="494"/>
      <c r="H765" s="494"/>
      <c r="I765" s="494"/>
      <c r="J765" s="533" t="s">
        <v>166</v>
      </c>
      <c r="K765" s="499" t="s">
        <v>167</v>
      </c>
      <c r="L765" s="494"/>
      <c r="M765" s="494"/>
      <c r="N765" s="494"/>
      <c r="O765" s="494"/>
      <c r="P765" s="494"/>
      <c r="Q765" s="494"/>
      <c r="R765" s="494"/>
      <c r="S765" s="494"/>
      <c r="T765" s="494"/>
      <c r="U765" s="501" t="s">
        <v>168</v>
      </c>
      <c r="V765" s="534">
        <v>0.0</v>
      </c>
      <c r="W765" s="532">
        <f>if(F758&gt;=F765,1,0)</f>
        <v>1</v>
      </c>
      <c r="X765" s="494"/>
      <c r="Y765" s="494"/>
      <c r="Z765" s="494"/>
      <c r="AA765" s="494"/>
      <c r="AB765" s="494"/>
      <c r="AC765" s="786" t="s">
        <v>207</v>
      </c>
      <c r="AD765" s="540"/>
      <c r="AE765" s="494"/>
      <c r="AF765" s="494"/>
      <c r="AG765" s="494"/>
      <c r="AH765" s="494"/>
      <c r="AI765" s="494"/>
      <c r="AJ765" s="494"/>
      <c r="AK765" s="494"/>
      <c r="AL765" s="578"/>
      <c r="AM765" s="578"/>
      <c r="AN765" s="578"/>
      <c r="AO765" s="578"/>
      <c r="AP765" s="578"/>
      <c r="AQ765" s="578"/>
      <c r="AR765" s="578"/>
      <c r="AS765" s="578"/>
      <c r="AT765" s="578"/>
      <c r="AU765" s="578"/>
      <c r="AV765" s="578"/>
      <c r="AW765" s="578"/>
      <c r="AY765" s="494"/>
      <c r="BA765" s="500"/>
      <c r="BB765" s="500"/>
      <c r="BC765" s="500"/>
      <c r="BD765" s="500"/>
      <c r="BE765" s="500"/>
      <c r="BF765" s="500"/>
      <c r="BG765" s="500"/>
      <c r="BH765" s="500"/>
      <c r="BI765" s="500"/>
      <c r="BJ765" s="500"/>
      <c r="BK765" s="500"/>
      <c r="BL765" s="500"/>
      <c r="BM765" s="500"/>
      <c r="BN765" s="500"/>
      <c r="BO765" s="500"/>
      <c r="BP765" s="500"/>
      <c r="BQ765" s="500"/>
      <c r="BR765" s="500"/>
      <c r="BS765" s="500"/>
      <c r="BT765" s="500"/>
      <c r="BU765" s="500"/>
      <c r="BV765" s="500"/>
      <c r="BW765" s="500"/>
      <c r="BX765" s="500"/>
      <c r="BY765" s="500"/>
      <c r="BZ765" s="500"/>
      <c r="CA765" s="500"/>
      <c r="CB765" s="500"/>
      <c r="CC765" s="500"/>
      <c r="CD765" s="500"/>
      <c r="CE765" s="500"/>
      <c r="CF765" s="500"/>
      <c r="CG765" s="500"/>
      <c r="CH765" s="500"/>
      <c r="CI765" s="500"/>
      <c r="CJ765" s="500"/>
      <c r="CK765" s="500"/>
      <c r="CL765" s="500"/>
      <c r="CM765" s="500"/>
      <c r="CN765" s="500"/>
      <c r="CO765" s="500"/>
      <c r="CP765" s="500"/>
      <c r="CQ765" s="500"/>
      <c r="CR765" s="500"/>
      <c r="CS765" s="500"/>
      <c r="CT765" s="500"/>
      <c r="CU765" s="500"/>
      <c r="CV765" s="500"/>
      <c r="CW765" s="500"/>
      <c r="CX765" s="500"/>
      <c r="CY765" s="500"/>
      <c r="CZ765" s="500"/>
      <c r="DA765" s="500"/>
      <c r="DB765" s="500"/>
      <c r="DC765" s="500"/>
      <c r="DD765" s="500"/>
      <c r="DE765" s="500"/>
      <c r="DF765" s="500"/>
      <c r="DG765" s="500"/>
      <c r="DH765" s="500"/>
      <c r="DI765" s="500"/>
      <c r="DJ765" s="500"/>
      <c r="DK765" s="500"/>
      <c r="DL765" s="500"/>
      <c r="DM765" s="500"/>
      <c r="DN765" s="500"/>
      <c r="DO765" s="500"/>
      <c r="DP765" s="500"/>
      <c r="DQ765" s="500"/>
      <c r="DR765" s="500"/>
      <c r="DS765" s="500"/>
      <c r="DT765" s="500"/>
      <c r="DU765" s="500"/>
      <c r="DV765" s="500"/>
      <c r="DW765" s="500"/>
      <c r="DX765" s="500"/>
      <c r="DY765" s="500"/>
      <c r="DZ765" s="500"/>
      <c r="EA765" s="500"/>
      <c r="EB765" s="500"/>
      <c r="EC765" s="500"/>
      <c r="ED765" s="500"/>
      <c r="EE765" s="500"/>
      <c r="EF765" s="500"/>
      <c r="EG765" s="500"/>
      <c r="EH765" s="500"/>
      <c r="EI765" s="500"/>
      <c r="EJ765" s="500"/>
      <c r="EK765" s="500"/>
      <c r="EL765" s="500"/>
      <c r="EM765" s="500"/>
      <c r="EN765" s="500"/>
      <c r="EO765" s="500"/>
      <c r="EP765" s="500"/>
      <c r="EQ765" s="500"/>
      <c r="ER765" s="500"/>
      <c r="ES765" s="500"/>
      <c r="ET765" s="500"/>
      <c r="EU765" s="500"/>
      <c r="EV765" s="500"/>
      <c r="EW765" s="500"/>
      <c r="EX765" s="500"/>
      <c r="EY765" s="500"/>
      <c r="EZ765" s="500"/>
      <c r="FA765" s="500"/>
      <c r="FB765" s="500"/>
      <c r="FC765" s="500"/>
      <c r="FD765" s="500"/>
      <c r="FE765" s="500"/>
      <c r="FF765" s="500"/>
      <c r="FG765" s="500"/>
      <c r="FH765" s="500"/>
      <c r="FI765" s="500"/>
      <c r="FJ765" s="500"/>
      <c r="FK765" s="500"/>
      <c r="FL765" s="500"/>
      <c r="FM765" s="500"/>
      <c r="FN765" s="500"/>
      <c r="FO765" s="500"/>
      <c r="FP765" s="500"/>
      <c r="FQ765" s="500"/>
      <c r="FR765" s="500"/>
      <c r="FS765" s="500"/>
      <c r="FT765" s="500"/>
      <c r="FU765" s="500"/>
      <c r="FV765" s="500"/>
      <c r="FW765" s="500"/>
      <c r="FX765" s="500"/>
      <c r="FY765" s="500"/>
      <c r="FZ765" s="500"/>
      <c r="GA765" s="500"/>
      <c r="GB765" s="500"/>
      <c r="GC765" s="500"/>
      <c r="GD765" s="500"/>
      <c r="GE765" s="500"/>
      <c r="GF765" s="500"/>
      <c r="GG765" s="500"/>
      <c r="GH765" s="500"/>
      <c r="GI765" s="500"/>
      <c r="GJ765" s="500"/>
      <c r="GK765" s="500"/>
      <c r="GL765" s="500"/>
      <c r="GM765" s="500"/>
      <c r="GN765" s="500"/>
      <c r="GO765" s="500"/>
      <c r="GP765" s="500"/>
      <c r="GQ765" s="500"/>
      <c r="GR765" s="500"/>
      <c r="GS765" s="500"/>
      <c r="GT765" s="500"/>
      <c r="GU765" s="500"/>
      <c r="GV765" s="500"/>
      <c r="GW765" s="500"/>
      <c r="GX765" s="500"/>
      <c r="GY765" s="500"/>
      <c r="GZ765" s="500"/>
      <c r="HA765" s="500"/>
      <c r="HB765" s="500"/>
      <c r="HC765" s="500"/>
      <c r="HD765" s="500"/>
      <c r="HE765" s="500"/>
      <c r="HF765" s="500"/>
      <c r="HG765" s="500"/>
      <c r="HH765" s="500"/>
      <c r="HI765" s="500"/>
      <c r="HJ765" s="500"/>
      <c r="HK765" s="500"/>
      <c r="HL765" s="500"/>
      <c r="HM765" s="500"/>
      <c r="HN765" s="500"/>
      <c r="HO765" s="500"/>
      <c r="HP765" s="500"/>
      <c r="HQ765" s="500"/>
      <c r="HR765" s="500"/>
      <c r="HS765" s="500"/>
      <c r="HT765" s="500"/>
      <c r="HU765" s="500"/>
      <c r="HV765" s="500"/>
      <c r="HW765" s="500"/>
      <c r="HX765" s="500"/>
      <c r="HY765" s="500"/>
      <c r="HZ765" s="500"/>
      <c r="IA765" s="500"/>
      <c r="IB765" s="500"/>
      <c r="IC765" s="500"/>
      <c r="ID765" s="500"/>
      <c r="IE765" s="500"/>
      <c r="IF765" s="500"/>
      <c r="IG765" s="500"/>
      <c r="IH765" s="500"/>
      <c r="II765" s="500"/>
      <c r="IJ765" s="500"/>
      <c r="IK765" s="500"/>
      <c r="IL765" s="500"/>
      <c r="IM765" s="500"/>
      <c r="IN765" s="500"/>
      <c r="IO765" s="500"/>
      <c r="IP765" s="500"/>
      <c r="IQ765" s="500"/>
      <c r="IR765" s="500"/>
      <c r="IS765" s="500"/>
      <c r="IT765" s="500"/>
      <c r="IU765" s="500"/>
      <c r="IV765" s="500"/>
      <c r="IW765" s="500"/>
      <c r="IX765" s="500"/>
      <c r="IY765" s="500"/>
      <c r="IZ765" s="500"/>
      <c r="JA765" s="500"/>
      <c r="JB765" s="500"/>
      <c r="JC765" s="500"/>
      <c r="JD765" s="500"/>
      <c r="JE765" s="500"/>
      <c r="JF765" s="500"/>
      <c r="JG765" s="500"/>
      <c r="JH765" s="500"/>
      <c r="JI765" s="500"/>
      <c r="JJ765" s="500"/>
      <c r="JK765" s="500"/>
    </row>
    <row r="766" ht="11.25" customHeight="1">
      <c r="A766" s="494"/>
      <c r="B766" s="494"/>
      <c r="C766" s="494"/>
      <c r="D766" s="498" t="s">
        <v>169</v>
      </c>
      <c r="E766" s="494" t="str">
        <f>VLOOKUP(J755,Proto_Lookup,3,FALSE)</f>
        <v>GENERIC</v>
      </c>
      <c r="F766" s="494"/>
      <c r="G766" s="494"/>
      <c r="H766" s="494"/>
      <c r="I766" s="494"/>
      <c r="J766" s="509">
        <f>ifError(VLOOKUP(E766,U763:V770,2,FALSE),0)</f>
        <v>0</v>
      </c>
      <c r="K766" s="535">
        <f>ifError(VLOOKUP(E766,U763:W770,3,FALSE),0)</f>
        <v>0</v>
      </c>
      <c r="L766" s="494"/>
      <c r="M766" s="494"/>
      <c r="N766" s="494"/>
      <c r="O766" s="494"/>
      <c r="P766" s="494"/>
      <c r="Q766" s="494"/>
      <c r="R766" s="494"/>
      <c r="S766" s="494"/>
      <c r="T766" s="494"/>
      <c r="U766" s="501" t="s">
        <v>170</v>
      </c>
      <c r="V766" s="534">
        <v>0.0</v>
      </c>
      <c r="W766" s="532">
        <f>if(F759&gt;=F765,1,0)</f>
        <v>1</v>
      </c>
      <c r="X766" s="494"/>
      <c r="Y766" s="494"/>
      <c r="Z766" s="494"/>
      <c r="AA766" s="507"/>
      <c r="AB766" s="535"/>
      <c r="AC766" s="787" t="s">
        <v>199</v>
      </c>
      <c r="AD766" s="788" t="str">
        <f>IFERROR(__xludf.DUMMYFUNCTION("split(regexReplace(TO_TEXT( NPCs!AC789), ""(.)"", ""$1_""), ""_"")"),"#VALUE!")</f>
        <v>#VALUE!</v>
      </c>
      <c r="AE766" s="514"/>
      <c r="AF766" s="514"/>
      <c r="AG766" s="514"/>
      <c r="AH766" s="514"/>
      <c r="AI766" s="514"/>
      <c r="AJ766" s="514"/>
      <c r="AK766" s="515"/>
      <c r="AL766" s="535"/>
      <c r="AM766" s="535"/>
      <c r="AN766" s="535"/>
      <c r="AO766" s="535"/>
      <c r="AP766" s="535"/>
      <c r="AQ766" s="535"/>
      <c r="AR766" s="535"/>
      <c r="AS766" s="535"/>
      <c r="AT766" s="535"/>
      <c r="AU766" s="535"/>
      <c r="AV766" s="535"/>
      <c r="AW766" s="535"/>
      <c r="AX766" s="535"/>
      <c r="AY766" s="535"/>
      <c r="AZ766" s="509"/>
      <c r="BA766" s="500"/>
      <c r="BB766" s="500"/>
      <c r="BC766" s="500"/>
      <c r="BD766" s="500"/>
      <c r="BE766" s="500"/>
      <c r="BF766" s="500"/>
      <c r="BG766" s="500"/>
      <c r="BH766" s="500"/>
      <c r="BI766" s="500"/>
      <c r="BJ766" s="500"/>
      <c r="BK766" s="500"/>
      <c r="BL766" s="500"/>
      <c r="BM766" s="500"/>
      <c r="BN766" s="500"/>
      <c r="BO766" s="500"/>
      <c r="BP766" s="500"/>
      <c r="BQ766" s="500"/>
      <c r="BR766" s="500"/>
      <c r="BS766" s="500"/>
      <c r="BT766" s="500"/>
      <c r="BU766" s="500"/>
      <c r="BV766" s="500"/>
      <c r="BW766" s="500"/>
      <c r="BX766" s="500"/>
      <c r="BY766" s="500"/>
      <c r="BZ766" s="500"/>
      <c r="CA766" s="500"/>
      <c r="CB766" s="500"/>
      <c r="CC766" s="500"/>
      <c r="CD766" s="500"/>
      <c r="CE766" s="500"/>
      <c r="CF766" s="500"/>
      <c r="CG766" s="500"/>
      <c r="CH766" s="500"/>
      <c r="CI766" s="500"/>
      <c r="CJ766" s="500"/>
      <c r="CK766" s="500"/>
      <c r="CL766" s="500"/>
      <c r="CM766" s="500"/>
      <c r="CN766" s="500"/>
      <c r="CO766" s="500"/>
      <c r="CP766" s="500"/>
      <c r="CQ766" s="500"/>
      <c r="CR766" s="500"/>
      <c r="CS766" s="500"/>
      <c r="CT766" s="500"/>
      <c r="CU766" s="500"/>
      <c r="CV766" s="500"/>
      <c r="CW766" s="500"/>
      <c r="CX766" s="500"/>
      <c r="CY766" s="500"/>
      <c r="CZ766" s="500"/>
      <c r="DA766" s="500"/>
      <c r="DB766" s="500"/>
      <c r="DC766" s="500"/>
      <c r="DD766" s="500"/>
      <c r="DE766" s="500"/>
      <c r="DF766" s="500"/>
      <c r="DG766" s="500"/>
      <c r="DH766" s="500"/>
      <c r="DI766" s="500"/>
      <c r="DJ766" s="500"/>
      <c r="DK766" s="500"/>
      <c r="DL766" s="500"/>
      <c r="DM766" s="500"/>
      <c r="DN766" s="500"/>
      <c r="DO766" s="500"/>
      <c r="DP766" s="500"/>
      <c r="DQ766" s="500"/>
      <c r="DR766" s="500"/>
      <c r="DS766" s="500"/>
      <c r="DT766" s="500"/>
      <c r="DU766" s="500"/>
      <c r="DV766" s="500"/>
      <c r="DW766" s="500"/>
      <c r="DX766" s="500"/>
      <c r="DY766" s="500"/>
      <c r="DZ766" s="500"/>
      <c r="EA766" s="500"/>
      <c r="EB766" s="500"/>
      <c r="EC766" s="500"/>
      <c r="ED766" s="500"/>
      <c r="EE766" s="500"/>
      <c r="EF766" s="500"/>
      <c r="EG766" s="500"/>
      <c r="EH766" s="500"/>
      <c r="EI766" s="500"/>
      <c r="EJ766" s="500"/>
      <c r="EK766" s="500"/>
      <c r="EL766" s="500"/>
      <c r="EM766" s="500"/>
      <c r="EN766" s="500"/>
      <c r="EO766" s="500"/>
      <c r="EP766" s="500"/>
      <c r="EQ766" s="500"/>
      <c r="ER766" s="500"/>
      <c r="ES766" s="500"/>
      <c r="ET766" s="500"/>
      <c r="EU766" s="500"/>
      <c r="EV766" s="500"/>
      <c r="EW766" s="500"/>
      <c r="EX766" s="500"/>
      <c r="EY766" s="500"/>
      <c r="EZ766" s="500"/>
      <c r="FA766" s="500"/>
      <c r="FB766" s="500"/>
      <c r="FC766" s="500"/>
      <c r="FD766" s="500"/>
      <c r="FE766" s="500"/>
      <c r="FF766" s="500"/>
      <c r="FG766" s="500"/>
      <c r="FH766" s="500"/>
      <c r="FI766" s="500"/>
      <c r="FJ766" s="500"/>
      <c r="FK766" s="500"/>
      <c r="FL766" s="500"/>
      <c r="FM766" s="500"/>
      <c r="FN766" s="500"/>
      <c r="FO766" s="500"/>
      <c r="FP766" s="500"/>
      <c r="FQ766" s="500"/>
      <c r="FR766" s="500"/>
      <c r="FS766" s="500"/>
      <c r="FT766" s="500"/>
      <c r="FU766" s="500"/>
      <c r="FV766" s="500"/>
      <c r="FW766" s="500"/>
      <c r="FX766" s="500"/>
      <c r="FY766" s="500"/>
      <c r="FZ766" s="500"/>
      <c r="GA766" s="500"/>
      <c r="GB766" s="500"/>
      <c r="GC766" s="500"/>
      <c r="GD766" s="500"/>
      <c r="GE766" s="500"/>
      <c r="GF766" s="500"/>
      <c r="GG766" s="500"/>
      <c r="GH766" s="500"/>
      <c r="GI766" s="500"/>
      <c r="GJ766" s="500"/>
      <c r="GK766" s="500"/>
      <c r="GL766" s="500"/>
      <c r="GM766" s="500"/>
      <c r="GN766" s="500"/>
      <c r="GO766" s="500"/>
      <c r="GP766" s="500"/>
      <c r="GQ766" s="500"/>
      <c r="GR766" s="500"/>
      <c r="GS766" s="500"/>
      <c r="GT766" s="500"/>
      <c r="GU766" s="500"/>
      <c r="GV766" s="500"/>
      <c r="GW766" s="500"/>
      <c r="GX766" s="500"/>
      <c r="GY766" s="500"/>
      <c r="GZ766" s="500"/>
      <c r="HA766" s="500"/>
      <c r="HB766" s="500"/>
      <c r="HC766" s="500"/>
      <c r="HD766" s="500"/>
      <c r="HE766" s="500"/>
      <c r="HF766" s="500"/>
      <c r="HG766" s="500"/>
      <c r="HH766" s="500"/>
      <c r="HI766" s="500"/>
      <c r="HJ766" s="500"/>
      <c r="HK766" s="500"/>
      <c r="HL766" s="500"/>
      <c r="HM766" s="500"/>
      <c r="HN766" s="500"/>
      <c r="HO766" s="500"/>
      <c r="HP766" s="500"/>
      <c r="HQ766" s="500"/>
      <c r="HR766" s="500"/>
      <c r="HS766" s="500"/>
      <c r="HT766" s="500"/>
      <c r="HU766" s="500"/>
      <c r="HV766" s="500"/>
      <c r="HW766" s="500"/>
      <c r="HX766" s="500"/>
      <c r="HY766" s="500"/>
      <c r="HZ766" s="500"/>
      <c r="IA766" s="500"/>
      <c r="IB766" s="500"/>
      <c r="IC766" s="500"/>
      <c r="ID766" s="500"/>
      <c r="IE766" s="500"/>
      <c r="IF766" s="500"/>
      <c r="IG766" s="500"/>
      <c r="IH766" s="500"/>
      <c r="II766" s="500"/>
      <c r="IJ766" s="500"/>
      <c r="IK766" s="500"/>
      <c r="IL766" s="500"/>
      <c r="IM766" s="500"/>
      <c r="IN766" s="500"/>
      <c r="IO766" s="500"/>
      <c r="IP766" s="500"/>
      <c r="IQ766" s="500"/>
      <c r="IR766" s="500"/>
      <c r="IS766" s="500"/>
      <c r="IT766" s="500"/>
      <c r="IU766" s="500"/>
      <c r="IV766" s="500"/>
      <c r="IW766" s="500"/>
      <c r="IX766" s="500"/>
      <c r="IY766" s="500"/>
      <c r="IZ766" s="500"/>
      <c r="JA766" s="500"/>
      <c r="JB766" s="500"/>
      <c r="JC766" s="500"/>
      <c r="JD766" s="500"/>
      <c r="JE766" s="500"/>
      <c r="JF766" s="500"/>
      <c r="JG766" s="500"/>
      <c r="JH766" s="500"/>
      <c r="JI766" s="500"/>
      <c r="JJ766" s="500"/>
      <c r="JK766" s="500"/>
    </row>
    <row r="767" ht="11.25" customHeight="1">
      <c r="A767" s="494"/>
      <c r="B767" s="494"/>
      <c r="C767" s="494"/>
      <c r="D767" s="498" t="s">
        <v>171</v>
      </c>
      <c r="E767" s="494" t="str">
        <f>VLOOKUP(J755,Proto_Lookup,5,FALSE)</f>
        <v>GENERIC</v>
      </c>
      <c r="F767" s="494"/>
      <c r="G767" s="494"/>
      <c r="H767" s="494"/>
      <c r="I767" s="494"/>
      <c r="J767" s="495">
        <f>ifError(IF(E766&lt;&gt;E767,VLOOKUP(E767,U763:V770,2,FALSE),0),0)</f>
        <v>0</v>
      </c>
      <c r="K767" s="494">
        <f>ifError(IF(E766&lt;&gt;E767,VLOOKUP(E767,U763:W770,3,FALSE),0),0)</f>
        <v>0</v>
      </c>
      <c r="L767" s="494"/>
      <c r="M767" s="494"/>
      <c r="N767" s="494"/>
      <c r="O767" s="494"/>
      <c r="P767" s="494"/>
      <c r="Q767" s="494"/>
      <c r="R767" s="494"/>
      <c r="S767" s="494"/>
      <c r="T767" s="494"/>
      <c r="U767" s="501" t="s">
        <v>172</v>
      </c>
      <c r="V767" s="534">
        <v>0.0</v>
      </c>
      <c r="W767" s="532">
        <f>if(F760&gt;=F765,1,0)</f>
        <v>1</v>
      </c>
      <c r="X767" s="494"/>
      <c r="Y767" s="494"/>
      <c r="Z767" s="494"/>
      <c r="AA767" s="496"/>
      <c r="AB767" s="494"/>
      <c r="AC767" s="596" t="s">
        <v>205</v>
      </c>
      <c r="AD767" s="639" t="str">
        <f t="array" ref="AD767">IFERROR(INDEX(Code_KindReturn, MATCH(TRUE, EXACT(AD766, Code_Code), 0)),"")</f>
        <v/>
      </c>
      <c r="AE767" s="639" t="str">
        <f t="array" ref="AE767">IFERROR(INDEX(Code_GristReturn, MATCH(TRUE, EXACT(AE766, Code_Code), 0)),"")</f>
        <v/>
      </c>
      <c r="AF767" s="639" t="str">
        <f t="array" ref="AF767">IFERROR(INDEX(Code_Trait1Return, MATCH(TRUE, EXACT(AF766, Code_Code), 0)),"")</f>
        <v/>
      </c>
      <c r="AG767" s="639" t="str">
        <f t="array" ref="AG767">IFERROR(INDEX(Code_Trait2Return, MATCH(TRUE, EXACT(AG766, Code_Code), 0)),"")</f>
        <v/>
      </c>
      <c r="AH767" s="639" t="str">
        <f t="array" ref="AH767">IFERROR(INDEX(Code_Action1Return, MATCH(TRUE, EXACT(AH766, Code_Code), 0)),"")</f>
        <v/>
      </c>
      <c r="AI767" s="639" t="str">
        <f t="array" ref="AI767">IFERROR(INDEX(Code_Action2Return, MATCH(TRUE, EXACT(AI766, Code_Code), 0)),"")</f>
        <v/>
      </c>
      <c r="AJ767" s="639" t="str">
        <f t="array" ref="AJ767">IFERROR(INDEX(Code_Action3Return, MATCH(TRUE, EXACT(AJ766, Code_Code), 0)),"")</f>
        <v/>
      </c>
      <c r="AK767" s="639" t="str">
        <f t="array" ref="AK767">IFERROR(INDEX(Code_Action4Return, MATCH(TRUE, EXACT(AK766, Code_Code), 0)),"")</f>
        <v/>
      </c>
      <c r="AL767" s="494"/>
      <c r="AM767" s="494"/>
      <c r="AN767" s="494"/>
      <c r="AO767" s="500"/>
      <c r="AQ767" s="494"/>
      <c r="AR767" s="494"/>
      <c r="AS767" s="494"/>
      <c r="AT767" s="494"/>
      <c r="AU767" s="497"/>
      <c r="AV767" s="501" t="s">
        <v>160</v>
      </c>
      <c r="AW767" s="523" t="s">
        <v>161</v>
      </c>
      <c r="AX767" s="578"/>
      <c r="AY767" s="494"/>
      <c r="AZ767" s="495"/>
      <c r="BA767" s="500"/>
      <c r="BB767" s="500"/>
      <c r="BC767" s="500"/>
      <c r="BD767" s="500"/>
      <c r="BE767" s="500"/>
      <c r="BF767" s="500"/>
      <c r="BG767" s="500"/>
      <c r="BH767" s="500"/>
      <c r="BI767" s="500"/>
      <c r="BJ767" s="500"/>
      <c r="BK767" s="500"/>
      <c r="BL767" s="500"/>
      <c r="BM767" s="500"/>
      <c r="BN767" s="500"/>
      <c r="BO767" s="500"/>
      <c r="BP767" s="500"/>
      <c r="BQ767" s="500"/>
      <c r="BR767" s="500"/>
      <c r="BS767" s="500"/>
      <c r="BT767" s="500"/>
      <c r="BU767" s="500"/>
      <c r="BV767" s="500"/>
      <c r="BW767" s="500"/>
      <c r="BX767" s="500"/>
      <c r="BY767" s="500"/>
      <c r="BZ767" s="500"/>
      <c r="CA767" s="500"/>
      <c r="CB767" s="500"/>
      <c r="CC767" s="500"/>
      <c r="CD767" s="500"/>
      <c r="CE767" s="500"/>
      <c r="CF767" s="500"/>
      <c r="CG767" s="500"/>
      <c r="CH767" s="500"/>
      <c r="CI767" s="500"/>
      <c r="CJ767" s="500"/>
      <c r="CK767" s="500"/>
      <c r="CL767" s="500"/>
      <c r="CM767" s="500"/>
      <c r="CN767" s="500"/>
      <c r="CO767" s="500"/>
      <c r="CP767" s="500"/>
      <c r="CQ767" s="500"/>
      <c r="CR767" s="500"/>
      <c r="CS767" s="500"/>
      <c r="CT767" s="500"/>
      <c r="CU767" s="500"/>
      <c r="CV767" s="500"/>
      <c r="CW767" s="500"/>
      <c r="CX767" s="500"/>
      <c r="CY767" s="500"/>
      <c r="CZ767" s="500"/>
      <c r="DA767" s="500"/>
      <c r="DB767" s="500"/>
      <c r="DC767" s="500"/>
      <c r="DD767" s="500"/>
      <c r="DE767" s="500"/>
      <c r="DF767" s="500"/>
      <c r="DG767" s="500"/>
      <c r="DH767" s="500"/>
      <c r="DI767" s="500"/>
      <c r="DJ767" s="500"/>
      <c r="DK767" s="500"/>
      <c r="DL767" s="500"/>
      <c r="DM767" s="500"/>
      <c r="DN767" s="500"/>
      <c r="DO767" s="500"/>
      <c r="DP767" s="500"/>
      <c r="DQ767" s="500"/>
      <c r="DR767" s="500"/>
      <c r="DS767" s="500"/>
      <c r="DT767" s="500"/>
      <c r="DU767" s="500"/>
      <c r="DV767" s="500"/>
      <c r="DW767" s="500"/>
      <c r="DX767" s="500"/>
      <c r="DY767" s="500"/>
      <c r="DZ767" s="500"/>
      <c r="EA767" s="500"/>
      <c r="EB767" s="500"/>
      <c r="EC767" s="500"/>
      <c r="ED767" s="500"/>
      <c r="EE767" s="500"/>
      <c r="EF767" s="500"/>
      <c r="EG767" s="500"/>
      <c r="EH767" s="500"/>
      <c r="EI767" s="500"/>
      <c r="EJ767" s="500"/>
      <c r="EK767" s="500"/>
      <c r="EL767" s="500"/>
      <c r="EM767" s="500"/>
      <c r="EN767" s="500"/>
      <c r="EO767" s="500"/>
      <c r="EP767" s="500"/>
      <c r="EQ767" s="500"/>
      <c r="ER767" s="500"/>
      <c r="ES767" s="500"/>
      <c r="ET767" s="500"/>
      <c r="EU767" s="500"/>
      <c r="EV767" s="500"/>
      <c r="EW767" s="500"/>
      <c r="EX767" s="500"/>
      <c r="EY767" s="500"/>
      <c r="EZ767" s="500"/>
      <c r="FA767" s="500"/>
      <c r="FB767" s="500"/>
      <c r="FC767" s="500"/>
      <c r="FD767" s="500"/>
      <c r="FE767" s="500"/>
      <c r="FF767" s="500"/>
      <c r="FG767" s="500"/>
      <c r="FH767" s="500"/>
      <c r="FI767" s="500"/>
      <c r="FJ767" s="500"/>
      <c r="FK767" s="500"/>
      <c r="FL767" s="500"/>
      <c r="FM767" s="500"/>
      <c r="FN767" s="500"/>
      <c r="FO767" s="500"/>
      <c r="FP767" s="500"/>
      <c r="FQ767" s="500"/>
      <c r="FR767" s="500"/>
      <c r="FS767" s="500"/>
      <c r="FT767" s="500"/>
      <c r="FU767" s="500"/>
      <c r="FV767" s="500"/>
      <c r="FW767" s="500"/>
      <c r="FX767" s="500"/>
      <c r="FY767" s="500"/>
      <c r="FZ767" s="500"/>
      <c r="GA767" s="500"/>
      <c r="GB767" s="500"/>
      <c r="GC767" s="500"/>
      <c r="GD767" s="500"/>
      <c r="GE767" s="500"/>
      <c r="GF767" s="500"/>
      <c r="GG767" s="500"/>
      <c r="GH767" s="500"/>
      <c r="GI767" s="500"/>
      <c r="GJ767" s="500"/>
      <c r="GK767" s="500"/>
      <c r="GL767" s="500"/>
      <c r="GM767" s="500"/>
      <c r="GN767" s="500"/>
      <c r="GO767" s="500"/>
      <c r="GP767" s="500"/>
      <c r="GQ767" s="500"/>
      <c r="GR767" s="500"/>
      <c r="GS767" s="500"/>
      <c r="GT767" s="500"/>
      <c r="GU767" s="500"/>
      <c r="GV767" s="500"/>
      <c r="GW767" s="500"/>
      <c r="GX767" s="500"/>
      <c r="GY767" s="500"/>
      <c r="GZ767" s="500"/>
      <c r="HA767" s="500"/>
      <c r="HB767" s="500"/>
      <c r="HC767" s="500"/>
      <c r="HD767" s="500"/>
      <c r="HE767" s="500"/>
      <c r="HF767" s="500"/>
      <c r="HG767" s="500"/>
      <c r="HH767" s="500"/>
      <c r="HI767" s="500"/>
      <c r="HJ767" s="500"/>
      <c r="HK767" s="500"/>
      <c r="HL767" s="500"/>
      <c r="HM767" s="500"/>
      <c r="HN767" s="500"/>
      <c r="HO767" s="500"/>
      <c r="HP767" s="500"/>
      <c r="HQ767" s="500"/>
      <c r="HR767" s="500"/>
      <c r="HS767" s="500"/>
      <c r="HT767" s="500"/>
      <c r="HU767" s="500"/>
      <c r="HV767" s="500"/>
      <c r="HW767" s="500"/>
      <c r="HX767" s="500"/>
      <c r="HY767" s="500"/>
      <c r="HZ767" s="500"/>
      <c r="IA767" s="500"/>
      <c r="IB767" s="500"/>
      <c r="IC767" s="500"/>
      <c r="ID767" s="500"/>
      <c r="IE767" s="500"/>
      <c r="IF767" s="500"/>
      <c r="IG767" s="500"/>
      <c r="IH767" s="500"/>
      <c r="II767" s="500"/>
      <c r="IJ767" s="500"/>
      <c r="IK767" s="500"/>
      <c r="IL767" s="500"/>
      <c r="IM767" s="500"/>
      <c r="IN767" s="500"/>
      <c r="IO767" s="500"/>
      <c r="IP767" s="500"/>
      <c r="IQ767" s="500"/>
      <c r="IR767" s="500"/>
      <c r="IS767" s="500"/>
      <c r="IT767" s="500"/>
      <c r="IU767" s="500"/>
      <c r="IV767" s="500"/>
      <c r="IW767" s="500"/>
      <c r="IX767" s="500"/>
      <c r="IY767" s="500"/>
      <c r="IZ767" s="500"/>
      <c r="JA767" s="500"/>
      <c r="JB767" s="500"/>
      <c r="JC767" s="500"/>
      <c r="JD767" s="500"/>
      <c r="JE767" s="500"/>
      <c r="JF767" s="500"/>
      <c r="JG767" s="500"/>
      <c r="JH767" s="500"/>
      <c r="JI767" s="500"/>
      <c r="JJ767" s="500"/>
      <c r="JK767" s="500"/>
    </row>
    <row r="768" ht="11.25" customHeight="1">
      <c r="A768" s="494"/>
      <c r="B768" s="494"/>
      <c r="C768" s="494"/>
      <c r="D768" s="498"/>
      <c r="E768" s="494"/>
      <c r="F768" s="494"/>
      <c r="G768" s="494"/>
      <c r="H768" s="494"/>
      <c r="I768" s="494"/>
      <c r="J768" s="494"/>
      <c r="K768" s="494"/>
      <c r="L768" s="494"/>
      <c r="M768" s="494"/>
      <c r="N768" s="494"/>
      <c r="O768" s="494"/>
      <c r="P768" s="494"/>
      <c r="Q768" s="494"/>
      <c r="R768" s="494"/>
      <c r="S768" s="494"/>
      <c r="T768" s="494"/>
      <c r="U768" s="501" t="s">
        <v>173</v>
      </c>
      <c r="V768" s="534">
        <v>0.0</v>
      </c>
      <c r="W768" s="532">
        <f>if(F761&gt;=F765,1,0)</f>
        <v>1</v>
      </c>
      <c r="X768" s="494"/>
      <c r="Y768" s="494"/>
      <c r="Z768" s="494"/>
      <c r="AA768" s="496"/>
      <c r="AB768" s="494"/>
      <c r="AL768" s="494"/>
      <c r="AM768" s="494"/>
      <c r="AN768" s="494"/>
      <c r="AO768" s="500"/>
      <c r="AQ768" s="494"/>
      <c r="AR768" s="494"/>
      <c r="AS768" s="494"/>
      <c r="AT768" s="494"/>
      <c r="AU768" s="501" t="s">
        <v>163</v>
      </c>
      <c r="AV768" s="529">
        <v>-2.0</v>
      </c>
      <c r="AW768" s="530">
        <v>1.0</v>
      </c>
      <c r="AX768" s="494"/>
      <c r="AY768" s="494"/>
      <c r="AZ768" s="495"/>
      <c r="BA768" s="500"/>
      <c r="BB768" s="500"/>
      <c r="BC768" s="500"/>
      <c r="BD768" s="500"/>
      <c r="BE768" s="500"/>
      <c r="BF768" s="500"/>
      <c r="BG768" s="500"/>
      <c r="BH768" s="500"/>
      <c r="BI768" s="500"/>
      <c r="BJ768" s="500"/>
      <c r="BK768" s="500"/>
      <c r="BL768" s="500"/>
      <c r="BM768" s="500"/>
      <c r="BN768" s="500"/>
      <c r="BO768" s="500"/>
      <c r="BP768" s="500"/>
      <c r="BQ768" s="500"/>
      <c r="BR768" s="500"/>
      <c r="BS768" s="500"/>
      <c r="BT768" s="500"/>
      <c r="BU768" s="500"/>
      <c r="BV768" s="500"/>
      <c r="BW768" s="500"/>
      <c r="BX768" s="500"/>
      <c r="BY768" s="500"/>
      <c r="BZ768" s="500"/>
      <c r="CA768" s="500"/>
      <c r="CB768" s="500"/>
      <c r="CC768" s="500"/>
      <c r="CD768" s="500"/>
      <c r="CE768" s="500"/>
      <c r="CF768" s="500"/>
      <c r="CG768" s="500"/>
      <c r="CH768" s="500"/>
      <c r="CI768" s="500"/>
      <c r="CJ768" s="500"/>
      <c r="CK768" s="500"/>
      <c r="CL768" s="500"/>
      <c r="CM768" s="500"/>
      <c r="CN768" s="500"/>
      <c r="CO768" s="500"/>
      <c r="CP768" s="500"/>
      <c r="CQ768" s="500"/>
      <c r="CR768" s="500"/>
      <c r="CS768" s="500"/>
      <c r="CT768" s="500"/>
      <c r="CU768" s="500"/>
      <c r="CV768" s="500"/>
      <c r="CW768" s="500"/>
      <c r="CX768" s="500"/>
      <c r="CY768" s="500"/>
      <c r="CZ768" s="500"/>
      <c r="DA768" s="500"/>
      <c r="DB768" s="500"/>
      <c r="DC768" s="500"/>
      <c r="DD768" s="500"/>
      <c r="DE768" s="500"/>
      <c r="DF768" s="500"/>
      <c r="DG768" s="500"/>
      <c r="DH768" s="500"/>
      <c r="DI768" s="500"/>
      <c r="DJ768" s="500"/>
      <c r="DK768" s="500"/>
      <c r="DL768" s="500"/>
      <c r="DM768" s="500"/>
      <c r="DN768" s="500"/>
      <c r="DO768" s="500"/>
      <c r="DP768" s="500"/>
      <c r="DQ768" s="500"/>
      <c r="DR768" s="500"/>
      <c r="DS768" s="500"/>
      <c r="DT768" s="500"/>
      <c r="DU768" s="500"/>
      <c r="DV768" s="500"/>
      <c r="DW768" s="500"/>
      <c r="DX768" s="500"/>
      <c r="DY768" s="500"/>
      <c r="DZ768" s="500"/>
      <c r="EA768" s="500"/>
      <c r="EB768" s="500"/>
      <c r="EC768" s="500"/>
      <c r="ED768" s="500"/>
      <c r="EE768" s="500"/>
      <c r="EF768" s="500"/>
      <c r="EG768" s="500"/>
      <c r="EH768" s="500"/>
      <c r="EI768" s="500"/>
      <c r="EJ768" s="500"/>
      <c r="EK768" s="500"/>
      <c r="EL768" s="500"/>
      <c r="EM768" s="500"/>
      <c r="EN768" s="500"/>
      <c r="EO768" s="500"/>
      <c r="EP768" s="500"/>
      <c r="EQ768" s="500"/>
      <c r="ER768" s="500"/>
      <c r="ES768" s="500"/>
      <c r="ET768" s="500"/>
      <c r="EU768" s="500"/>
      <c r="EV768" s="500"/>
      <c r="EW768" s="500"/>
      <c r="EX768" s="500"/>
      <c r="EY768" s="500"/>
      <c r="EZ768" s="500"/>
      <c r="FA768" s="500"/>
      <c r="FB768" s="500"/>
      <c r="FC768" s="500"/>
      <c r="FD768" s="500"/>
      <c r="FE768" s="500"/>
      <c r="FF768" s="500"/>
      <c r="FG768" s="500"/>
      <c r="FH768" s="500"/>
      <c r="FI768" s="500"/>
      <c r="FJ768" s="500"/>
      <c r="FK768" s="500"/>
      <c r="FL768" s="500"/>
      <c r="FM768" s="500"/>
      <c r="FN768" s="500"/>
      <c r="FO768" s="500"/>
      <c r="FP768" s="500"/>
      <c r="FQ768" s="500"/>
      <c r="FR768" s="500"/>
      <c r="FS768" s="500"/>
      <c r="FT768" s="500"/>
      <c r="FU768" s="500"/>
      <c r="FV768" s="500"/>
      <c r="FW768" s="500"/>
      <c r="FX768" s="500"/>
      <c r="FY768" s="500"/>
      <c r="FZ768" s="500"/>
      <c r="GA768" s="500"/>
      <c r="GB768" s="500"/>
      <c r="GC768" s="500"/>
      <c r="GD768" s="500"/>
      <c r="GE768" s="500"/>
      <c r="GF768" s="500"/>
      <c r="GG768" s="500"/>
      <c r="GH768" s="500"/>
      <c r="GI768" s="500"/>
      <c r="GJ768" s="500"/>
      <c r="GK768" s="500"/>
      <c r="GL768" s="500"/>
      <c r="GM768" s="500"/>
      <c r="GN768" s="500"/>
      <c r="GO768" s="500"/>
      <c r="GP768" s="500"/>
      <c r="GQ768" s="500"/>
      <c r="GR768" s="500"/>
      <c r="GS768" s="500"/>
      <c r="GT768" s="500"/>
      <c r="GU768" s="500"/>
      <c r="GV768" s="500"/>
      <c r="GW768" s="500"/>
      <c r="GX768" s="500"/>
      <c r="GY768" s="500"/>
      <c r="GZ768" s="500"/>
      <c r="HA768" s="500"/>
      <c r="HB768" s="500"/>
      <c r="HC768" s="500"/>
      <c r="HD768" s="500"/>
      <c r="HE768" s="500"/>
      <c r="HF768" s="500"/>
      <c r="HG768" s="500"/>
      <c r="HH768" s="500"/>
      <c r="HI768" s="500"/>
      <c r="HJ768" s="500"/>
      <c r="HK768" s="500"/>
      <c r="HL768" s="500"/>
      <c r="HM768" s="500"/>
      <c r="HN768" s="500"/>
      <c r="HO768" s="500"/>
      <c r="HP768" s="500"/>
      <c r="HQ768" s="500"/>
      <c r="HR768" s="500"/>
      <c r="HS768" s="500"/>
      <c r="HT768" s="500"/>
      <c r="HU768" s="500"/>
      <c r="HV768" s="500"/>
      <c r="HW768" s="500"/>
      <c r="HX768" s="500"/>
      <c r="HY768" s="500"/>
      <c r="HZ768" s="500"/>
      <c r="IA768" s="500"/>
      <c r="IB768" s="500"/>
      <c r="IC768" s="500"/>
      <c r="ID768" s="500"/>
      <c r="IE768" s="500"/>
      <c r="IF768" s="500"/>
      <c r="IG768" s="500"/>
      <c r="IH768" s="500"/>
      <c r="II768" s="500"/>
      <c r="IJ768" s="500"/>
      <c r="IK768" s="500"/>
      <c r="IL768" s="500"/>
      <c r="IM768" s="500"/>
      <c r="IN768" s="500"/>
      <c r="IO768" s="500"/>
      <c r="IP768" s="500"/>
      <c r="IQ768" s="500"/>
      <c r="IR768" s="500"/>
      <c r="IS768" s="500"/>
      <c r="IT768" s="500"/>
      <c r="IU768" s="500"/>
      <c r="IV768" s="500"/>
      <c r="IW768" s="500"/>
      <c r="IX768" s="500"/>
      <c r="IY768" s="500"/>
      <c r="IZ768" s="500"/>
      <c r="JA768" s="500"/>
      <c r="JB768" s="500"/>
      <c r="JC768" s="500"/>
      <c r="JD768" s="500"/>
      <c r="JE768" s="500"/>
      <c r="JF768" s="500"/>
      <c r="JG768" s="500"/>
      <c r="JH768" s="500"/>
      <c r="JI768" s="500"/>
      <c r="JJ768" s="500"/>
      <c r="JK768" s="500"/>
    </row>
    <row r="769" ht="11.25" customHeight="1">
      <c r="A769" s="494"/>
      <c r="B769" s="494"/>
      <c r="C769" s="494"/>
      <c r="D769" s="498" t="s">
        <v>174</v>
      </c>
      <c r="E769" s="536" t="s">
        <v>175</v>
      </c>
      <c r="F769" s="536" t="s">
        <v>176</v>
      </c>
      <c r="G769" s="537">
        <f>MAX(If(F765+sum(J766:J767)&gt;12,20,F765+sum(J766:J767)),2)</f>
        <v>2</v>
      </c>
      <c r="H769" s="537" t="str">
        <f>"+"</f>
        <v>+</v>
      </c>
      <c r="I769" s="537">
        <f>sum(K766:K767)</f>
        <v>0</v>
      </c>
      <c r="J769" s="538" t="str">
        <f>"+"</f>
        <v>+</v>
      </c>
      <c r="K769" s="538">
        <f>I769+IF(countIf(E766:E767,"PROSPIT")&gt;0,1,0)</f>
        <v>0</v>
      </c>
      <c r="L769" s="539" t="str">
        <f>"+"</f>
        <v>+</v>
      </c>
      <c r="M769" s="539">
        <f>I769+IF(countIf(E766:E767,"DERSE")&gt;0,1,0)</f>
        <v>0</v>
      </c>
      <c r="N769" s="494"/>
      <c r="O769" s="499" t="s">
        <v>136</v>
      </c>
      <c r="P769" s="494"/>
      <c r="Q769" s="494"/>
      <c r="R769" s="494"/>
      <c r="S769" s="494"/>
      <c r="T769" s="494"/>
      <c r="U769" s="498" t="s">
        <v>177</v>
      </c>
      <c r="V769" s="495">
        <f>if(F765&lt;8,2,0)</f>
        <v>2</v>
      </c>
      <c r="W769" s="499">
        <v>0.0</v>
      </c>
      <c r="X769" s="494"/>
      <c r="Y769" s="494"/>
      <c r="Z769" s="494"/>
      <c r="AA769" s="496"/>
      <c r="AB769" s="494"/>
      <c r="AC769" s="596" t="s">
        <v>206</v>
      </c>
      <c r="AD769" s="511" t="str">
        <f>IFERROR(VLOOKUP(AD767,LookupKind,3, FALSE))</f>
        <v/>
      </c>
      <c r="AE769" s="509"/>
      <c r="AF769" s="494"/>
      <c r="AG769" s="494"/>
      <c r="AH769" s="494"/>
      <c r="AI769" s="494"/>
      <c r="AJ769" s="494"/>
      <c r="AM769" s="494"/>
      <c r="AN769" s="494"/>
      <c r="AO769" s="500"/>
      <c r="AQ769" s="494"/>
      <c r="AR769" s="494"/>
      <c r="AS769" s="494"/>
      <c r="AT769" s="494"/>
      <c r="AU769" s="501" t="s">
        <v>164</v>
      </c>
      <c r="AV769" s="793">
        <f>if(AE769&lt;=10,2,0)</f>
        <v>2</v>
      </c>
      <c r="AW769" s="532">
        <v>-1.0</v>
      </c>
      <c r="AX769" s="494"/>
      <c r="AY769" s="494"/>
      <c r="AZ769" s="495"/>
      <c r="BA769" s="500"/>
      <c r="BB769" s="500"/>
      <c r="BC769" s="500"/>
      <c r="BD769" s="500"/>
      <c r="BE769" s="500"/>
      <c r="BF769" s="500"/>
      <c r="BG769" s="500"/>
      <c r="BH769" s="500"/>
      <c r="BI769" s="500"/>
      <c r="BJ769" s="500"/>
      <c r="BK769" s="500"/>
      <c r="BL769" s="500"/>
      <c r="BM769" s="500"/>
      <c r="BN769" s="500"/>
      <c r="BO769" s="500"/>
      <c r="BP769" s="500"/>
      <c r="BQ769" s="500"/>
      <c r="BR769" s="500"/>
      <c r="BS769" s="500"/>
      <c r="BT769" s="500"/>
      <c r="BU769" s="500"/>
      <c r="BV769" s="500"/>
      <c r="BW769" s="500"/>
      <c r="BX769" s="500"/>
      <c r="BY769" s="500"/>
      <c r="BZ769" s="500"/>
      <c r="CA769" s="500"/>
      <c r="CB769" s="500"/>
      <c r="CC769" s="500"/>
      <c r="CD769" s="500"/>
      <c r="CE769" s="500"/>
      <c r="CF769" s="500"/>
      <c r="CG769" s="500"/>
      <c r="CH769" s="500"/>
      <c r="CI769" s="500"/>
      <c r="CJ769" s="500"/>
      <c r="CK769" s="500"/>
      <c r="CL769" s="500"/>
      <c r="CM769" s="500"/>
      <c r="CN769" s="500"/>
      <c r="CO769" s="500"/>
      <c r="CP769" s="500"/>
      <c r="CQ769" s="500"/>
      <c r="CR769" s="500"/>
      <c r="CS769" s="500"/>
      <c r="CT769" s="500"/>
      <c r="CU769" s="500"/>
      <c r="CV769" s="500"/>
      <c r="CW769" s="500"/>
      <c r="CX769" s="500"/>
      <c r="CY769" s="500"/>
      <c r="CZ769" s="500"/>
      <c r="DA769" s="500"/>
      <c r="DB769" s="500"/>
      <c r="DC769" s="500"/>
      <c r="DD769" s="500"/>
      <c r="DE769" s="500"/>
      <c r="DF769" s="500"/>
      <c r="DG769" s="500"/>
      <c r="DH769" s="500"/>
      <c r="DI769" s="500"/>
      <c r="DJ769" s="500"/>
      <c r="DK769" s="500"/>
      <c r="DL769" s="500"/>
      <c r="DM769" s="500"/>
      <c r="DN769" s="500"/>
      <c r="DO769" s="500"/>
      <c r="DP769" s="500"/>
      <c r="DQ769" s="500"/>
      <c r="DR769" s="500"/>
      <c r="DS769" s="500"/>
      <c r="DT769" s="500"/>
      <c r="DU769" s="500"/>
      <c r="DV769" s="500"/>
      <c r="DW769" s="500"/>
      <c r="DX769" s="500"/>
      <c r="DY769" s="500"/>
      <c r="DZ769" s="500"/>
      <c r="EA769" s="500"/>
      <c r="EB769" s="500"/>
      <c r="EC769" s="500"/>
      <c r="ED769" s="500"/>
      <c r="EE769" s="500"/>
      <c r="EF769" s="500"/>
      <c r="EG769" s="500"/>
      <c r="EH769" s="500"/>
      <c r="EI769" s="500"/>
      <c r="EJ769" s="500"/>
      <c r="EK769" s="500"/>
      <c r="EL769" s="500"/>
      <c r="EM769" s="500"/>
      <c r="EN769" s="500"/>
      <c r="EO769" s="500"/>
      <c r="EP769" s="500"/>
      <c r="EQ769" s="500"/>
      <c r="ER769" s="500"/>
      <c r="ES769" s="500"/>
      <c r="ET769" s="500"/>
      <c r="EU769" s="500"/>
      <c r="EV769" s="500"/>
      <c r="EW769" s="500"/>
      <c r="EX769" s="500"/>
      <c r="EY769" s="500"/>
      <c r="EZ769" s="500"/>
      <c r="FA769" s="500"/>
      <c r="FB769" s="500"/>
      <c r="FC769" s="500"/>
      <c r="FD769" s="500"/>
      <c r="FE769" s="500"/>
      <c r="FF769" s="500"/>
      <c r="FG769" s="500"/>
      <c r="FH769" s="500"/>
      <c r="FI769" s="500"/>
      <c r="FJ769" s="500"/>
      <c r="FK769" s="500"/>
      <c r="FL769" s="500"/>
      <c r="FM769" s="500"/>
      <c r="FN769" s="500"/>
      <c r="FO769" s="500"/>
      <c r="FP769" s="500"/>
      <c r="FQ769" s="500"/>
      <c r="FR769" s="500"/>
      <c r="FS769" s="500"/>
      <c r="FT769" s="500"/>
      <c r="FU769" s="500"/>
      <c r="FV769" s="500"/>
      <c r="FW769" s="500"/>
      <c r="FX769" s="500"/>
      <c r="FY769" s="500"/>
      <c r="FZ769" s="500"/>
      <c r="GA769" s="500"/>
      <c r="GB769" s="500"/>
      <c r="GC769" s="500"/>
      <c r="GD769" s="500"/>
      <c r="GE769" s="500"/>
      <c r="GF769" s="500"/>
      <c r="GG769" s="500"/>
      <c r="GH769" s="500"/>
      <c r="GI769" s="500"/>
      <c r="GJ769" s="500"/>
      <c r="GK769" s="500"/>
      <c r="GL769" s="500"/>
      <c r="GM769" s="500"/>
      <c r="GN769" s="500"/>
      <c r="GO769" s="500"/>
      <c r="GP769" s="500"/>
      <c r="GQ769" s="500"/>
      <c r="GR769" s="500"/>
      <c r="GS769" s="500"/>
      <c r="GT769" s="500"/>
      <c r="GU769" s="500"/>
      <c r="GV769" s="500"/>
      <c r="GW769" s="500"/>
      <c r="GX769" s="500"/>
      <c r="GY769" s="500"/>
      <c r="GZ769" s="500"/>
      <c r="HA769" s="500"/>
      <c r="HB769" s="500"/>
      <c r="HC769" s="500"/>
      <c r="HD769" s="500"/>
      <c r="HE769" s="500"/>
      <c r="HF769" s="500"/>
      <c r="HG769" s="500"/>
      <c r="HH769" s="500"/>
      <c r="HI769" s="500"/>
      <c r="HJ769" s="500"/>
      <c r="HK769" s="500"/>
      <c r="HL769" s="500"/>
      <c r="HM769" s="500"/>
      <c r="HN769" s="500"/>
      <c r="HO769" s="500"/>
      <c r="HP769" s="500"/>
      <c r="HQ769" s="500"/>
      <c r="HR769" s="500"/>
      <c r="HS769" s="500"/>
      <c r="HT769" s="500"/>
      <c r="HU769" s="500"/>
      <c r="HV769" s="500"/>
      <c r="HW769" s="500"/>
      <c r="HX769" s="500"/>
      <c r="HY769" s="500"/>
      <c r="HZ769" s="500"/>
      <c r="IA769" s="500"/>
      <c r="IB769" s="500"/>
      <c r="IC769" s="500"/>
      <c r="ID769" s="500"/>
      <c r="IE769" s="500"/>
      <c r="IF769" s="500"/>
      <c r="IG769" s="500"/>
      <c r="IH769" s="500"/>
      <c r="II769" s="500"/>
      <c r="IJ769" s="500"/>
      <c r="IK769" s="500"/>
      <c r="IL769" s="500"/>
      <c r="IM769" s="500"/>
      <c r="IN769" s="500"/>
      <c r="IO769" s="500"/>
      <c r="IP769" s="500"/>
      <c r="IQ769" s="500"/>
      <c r="IR769" s="500"/>
      <c r="IS769" s="500"/>
      <c r="IT769" s="500"/>
      <c r="IU769" s="500"/>
      <c r="IV769" s="500"/>
      <c r="IW769" s="500"/>
      <c r="IX769" s="500"/>
      <c r="IY769" s="500"/>
      <c r="IZ769" s="500"/>
      <c r="JA769" s="500"/>
      <c r="JB769" s="500"/>
      <c r="JC769" s="500"/>
      <c r="JD769" s="500"/>
      <c r="JE769" s="500"/>
      <c r="JF769" s="500"/>
      <c r="JG769" s="500"/>
      <c r="JH769" s="500"/>
      <c r="JI769" s="500"/>
      <c r="JJ769" s="500"/>
      <c r="JK769" s="500"/>
    </row>
    <row r="770" ht="11.25" customHeight="1">
      <c r="A770" s="494"/>
      <c r="B770" s="494"/>
      <c r="C770" s="494"/>
      <c r="D770" s="540" t="str">
        <f>IF(countIf(E766:E767,"META")&gt;0," + ",if(E770="",""," + "))</f>
        <v/>
      </c>
      <c r="E770" s="541" t="str">
        <f>IF(countIf(E766:E767,"META")&gt;0,"",E765)</f>
        <v/>
      </c>
      <c r="F770" s="542" t="str">
        <f>IF(countIf(E766:E767,"META")&gt;0,"",if(E770="","","d"))</f>
        <v/>
      </c>
      <c r="G770" s="543" t="str">
        <f>IF(countIf(E766:E767,"META")&gt;0,G769/2+1,IF(E770&lt;&gt;"",G769,""))</f>
        <v/>
      </c>
      <c r="H770" s="544" t="str">
        <f>IF(I769&gt;0,"+","")</f>
        <v/>
      </c>
      <c r="I770" s="543" t="str">
        <f>if(I769=0,"",I769)</f>
        <v/>
      </c>
      <c r="J770" s="545" t="str">
        <f>CONCATENATE( If(countIf(E766:E767,"DRACONIC")&gt;0,"+1d2",""),IF(K769&gt;0,"+",""))</f>
        <v/>
      </c>
      <c r="K770" s="546" t="str">
        <f>if(K769=0,"",K769)</f>
        <v/>
      </c>
      <c r="L770" s="547" t="str">
        <f>CONCATENATE( If(countIf(E766:E767,"DRACONIC")&gt;0,"+1d2",""),IF(M769&gt;0,"+",""))</f>
        <v/>
      </c>
      <c r="M770" s="548" t="str">
        <f>if(M769=0,"",M769)</f>
        <v/>
      </c>
      <c r="N770" s="494"/>
      <c r="O770" s="516">
        <f>G769/2+1+I769</f>
        <v>2</v>
      </c>
      <c r="P770" s="494"/>
      <c r="Q770" s="494"/>
      <c r="R770" s="494"/>
      <c r="S770" s="494"/>
      <c r="T770" s="494"/>
      <c r="U770" s="498" t="s">
        <v>178</v>
      </c>
      <c r="V770" s="495">
        <f>if(F765&lt;8,2,0)</f>
        <v>2</v>
      </c>
      <c r="W770" s="499">
        <v>0.0</v>
      </c>
      <c r="X770" s="494"/>
      <c r="Y770" s="494"/>
      <c r="Z770" s="494"/>
      <c r="AA770" s="496"/>
      <c r="AB770" s="494"/>
      <c r="AC770" s="596" t="str">
        <f>IFERROR(VLOOKUP(AE767,LookupGrist,3, FALSE))</f>
        <v/>
      </c>
      <c r="AD770" s="544" t="str">
        <f>IFERROR(__xludf.DUMMYFUNCTION("IFERROR(split(VLOOKUP(AC770, AllGrist, 5, false),""d""), """")"),"")</f>
        <v/>
      </c>
      <c r="AE770" s="515"/>
      <c r="AF770" s="494"/>
      <c r="AG770" s="494"/>
      <c r="AH770" s="494"/>
      <c r="AK770" s="533" t="s">
        <v>166</v>
      </c>
      <c r="AL770" s="499" t="s">
        <v>167</v>
      </c>
      <c r="AM770" s="494"/>
      <c r="AN770" s="494"/>
      <c r="AO770" s="500"/>
      <c r="AQ770" s="494"/>
      <c r="AR770" s="494"/>
      <c r="AS770" s="494"/>
      <c r="AT770" s="494"/>
      <c r="AU770" s="501" t="s">
        <v>168</v>
      </c>
      <c r="AV770" s="534">
        <v>0.0</v>
      </c>
      <c r="AW770" s="532">
        <f>if(F758&gt;=AE770,1,0)</f>
        <v>1</v>
      </c>
      <c r="AX770" s="494"/>
      <c r="AY770" s="494"/>
      <c r="AZ770" s="495"/>
      <c r="BA770" s="500"/>
      <c r="BB770" s="500"/>
      <c r="BC770" s="500"/>
      <c r="BD770" s="500"/>
      <c r="BE770" s="500"/>
      <c r="BF770" s="500"/>
      <c r="BG770" s="500"/>
      <c r="BH770" s="500"/>
      <c r="BI770" s="500"/>
      <c r="BJ770" s="500"/>
      <c r="BK770" s="500"/>
      <c r="BL770" s="500"/>
      <c r="BM770" s="500"/>
      <c r="BN770" s="500"/>
      <c r="BO770" s="500"/>
      <c r="BP770" s="500"/>
      <c r="BQ770" s="500"/>
      <c r="BR770" s="500"/>
      <c r="BS770" s="500"/>
      <c r="BT770" s="500"/>
      <c r="BU770" s="500"/>
      <c r="BV770" s="500"/>
      <c r="BW770" s="500"/>
      <c r="BX770" s="500"/>
      <c r="BY770" s="500"/>
      <c r="BZ770" s="500"/>
      <c r="CA770" s="500"/>
      <c r="CB770" s="500"/>
      <c r="CC770" s="500"/>
      <c r="CD770" s="500"/>
      <c r="CE770" s="500"/>
      <c r="CF770" s="500"/>
      <c r="CG770" s="500"/>
      <c r="CH770" s="500"/>
      <c r="CI770" s="500"/>
      <c r="CJ770" s="500"/>
      <c r="CK770" s="500"/>
      <c r="CL770" s="500"/>
      <c r="CM770" s="500"/>
      <c r="CN770" s="500"/>
      <c r="CO770" s="500"/>
      <c r="CP770" s="500"/>
      <c r="CQ770" s="500"/>
      <c r="CR770" s="500"/>
      <c r="CS770" s="500"/>
      <c r="CT770" s="500"/>
      <c r="CU770" s="500"/>
      <c r="CV770" s="500"/>
      <c r="CW770" s="500"/>
      <c r="CX770" s="500"/>
      <c r="CY770" s="500"/>
      <c r="CZ770" s="500"/>
      <c r="DA770" s="500"/>
      <c r="DB770" s="500"/>
      <c r="DC770" s="500"/>
      <c r="DD770" s="500"/>
      <c r="DE770" s="500"/>
      <c r="DF770" s="500"/>
      <c r="DG770" s="500"/>
      <c r="DH770" s="500"/>
      <c r="DI770" s="500"/>
      <c r="DJ770" s="500"/>
      <c r="DK770" s="500"/>
      <c r="DL770" s="500"/>
      <c r="DM770" s="500"/>
      <c r="DN770" s="500"/>
      <c r="DO770" s="500"/>
      <c r="DP770" s="500"/>
      <c r="DQ770" s="500"/>
      <c r="DR770" s="500"/>
      <c r="DS770" s="500"/>
      <c r="DT770" s="500"/>
      <c r="DU770" s="500"/>
      <c r="DV770" s="500"/>
      <c r="DW770" s="500"/>
      <c r="DX770" s="500"/>
      <c r="DY770" s="500"/>
      <c r="DZ770" s="500"/>
      <c r="EA770" s="500"/>
      <c r="EB770" s="500"/>
      <c r="EC770" s="500"/>
      <c r="ED770" s="500"/>
      <c r="EE770" s="500"/>
      <c r="EF770" s="500"/>
      <c r="EG770" s="500"/>
      <c r="EH770" s="500"/>
      <c r="EI770" s="500"/>
      <c r="EJ770" s="500"/>
      <c r="EK770" s="500"/>
      <c r="EL770" s="500"/>
      <c r="EM770" s="500"/>
      <c r="EN770" s="500"/>
      <c r="EO770" s="500"/>
      <c r="EP770" s="500"/>
      <c r="EQ770" s="500"/>
      <c r="ER770" s="500"/>
      <c r="ES770" s="500"/>
      <c r="ET770" s="500"/>
      <c r="EU770" s="500"/>
      <c r="EV770" s="500"/>
      <c r="EW770" s="500"/>
      <c r="EX770" s="500"/>
      <c r="EY770" s="500"/>
      <c r="EZ770" s="500"/>
      <c r="FA770" s="500"/>
      <c r="FB770" s="500"/>
      <c r="FC770" s="500"/>
      <c r="FD770" s="500"/>
      <c r="FE770" s="500"/>
      <c r="FF770" s="500"/>
      <c r="FG770" s="500"/>
      <c r="FH770" s="500"/>
      <c r="FI770" s="500"/>
      <c r="FJ770" s="500"/>
      <c r="FK770" s="500"/>
      <c r="FL770" s="500"/>
      <c r="FM770" s="500"/>
      <c r="FN770" s="500"/>
      <c r="FO770" s="500"/>
      <c r="FP770" s="500"/>
      <c r="FQ770" s="500"/>
      <c r="FR770" s="500"/>
      <c r="FS770" s="500"/>
      <c r="FT770" s="500"/>
      <c r="FU770" s="500"/>
      <c r="FV770" s="500"/>
      <c r="FW770" s="500"/>
      <c r="FX770" s="500"/>
      <c r="FY770" s="500"/>
      <c r="FZ770" s="500"/>
      <c r="GA770" s="500"/>
      <c r="GB770" s="500"/>
      <c r="GC770" s="500"/>
      <c r="GD770" s="500"/>
      <c r="GE770" s="500"/>
      <c r="GF770" s="500"/>
      <c r="GG770" s="500"/>
      <c r="GH770" s="500"/>
      <c r="GI770" s="500"/>
      <c r="GJ770" s="500"/>
      <c r="GK770" s="500"/>
      <c r="GL770" s="500"/>
      <c r="GM770" s="500"/>
      <c r="GN770" s="500"/>
      <c r="GO770" s="500"/>
      <c r="GP770" s="500"/>
      <c r="GQ770" s="500"/>
      <c r="GR770" s="500"/>
      <c r="GS770" s="500"/>
      <c r="GT770" s="500"/>
      <c r="GU770" s="500"/>
      <c r="GV770" s="500"/>
      <c r="GW770" s="500"/>
      <c r="GX770" s="500"/>
      <c r="GY770" s="500"/>
      <c r="GZ770" s="500"/>
      <c r="HA770" s="500"/>
      <c r="HB770" s="500"/>
      <c r="HC770" s="500"/>
      <c r="HD770" s="500"/>
      <c r="HE770" s="500"/>
      <c r="HF770" s="500"/>
      <c r="HG770" s="500"/>
      <c r="HH770" s="500"/>
      <c r="HI770" s="500"/>
      <c r="HJ770" s="500"/>
      <c r="HK770" s="500"/>
      <c r="HL770" s="500"/>
      <c r="HM770" s="500"/>
      <c r="HN770" s="500"/>
      <c r="HO770" s="500"/>
      <c r="HP770" s="500"/>
      <c r="HQ770" s="500"/>
      <c r="HR770" s="500"/>
      <c r="HS770" s="500"/>
      <c r="HT770" s="500"/>
      <c r="HU770" s="500"/>
      <c r="HV770" s="500"/>
      <c r="HW770" s="500"/>
      <c r="HX770" s="500"/>
      <c r="HY770" s="500"/>
      <c r="HZ770" s="500"/>
      <c r="IA770" s="500"/>
      <c r="IB770" s="500"/>
      <c r="IC770" s="500"/>
      <c r="ID770" s="500"/>
      <c r="IE770" s="500"/>
      <c r="IF770" s="500"/>
      <c r="IG770" s="500"/>
      <c r="IH770" s="500"/>
      <c r="II770" s="500"/>
      <c r="IJ770" s="500"/>
      <c r="IK770" s="500"/>
      <c r="IL770" s="500"/>
      <c r="IM770" s="500"/>
      <c r="IN770" s="500"/>
      <c r="IO770" s="500"/>
      <c r="IP770" s="500"/>
      <c r="IQ770" s="500"/>
      <c r="IR770" s="500"/>
      <c r="IS770" s="500"/>
      <c r="IT770" s="500"/>
      <c r="IU770" s="500"/>
      <c r="IV770" s="500"/>
      <c r="IW770" s="500"/>
      <c r="IX770" s="500"/>
      <c r="IY770" s="500"/>
      <c r="IZ770" s="500"/>
      <c r="JA770" s="500"/>
      <c r="JB770" s="500"/>
      <c r="JC770" s="500"/>
      <c r="JD770" s="500"/>
      <c r="JE770" s="500"/>
      <c r="JF770" s="500"/>
      <c r="JG770" s="500"/>
      <c r="JH770" s="500"/>
      <c r="JI770" s="500"/>
      <c r="JJ770" s="500"/>
      <c r="JK770" s="500"/>
    </row>
    <row r="771" ht="11.25" customHeight="1">
      <c r="A771" s="494"/>
      <c r="B771" s="494"/>
      <c r="C771" s="494"/>
      <c r="D771" s="498"/>
      <c r="E771" s="494"/>
      <c r="F771" s="494"/>
      <c r="G771" s="494"/>
      <c r="H771" s="494"/>
      <c r="I771" s="494"/>
      <c r="J771" s="494"/>
      <c r="K771" s="494"/>
      <c r="L771" s="494"/>
      <c r="M771" s="494"/>
      <c r="N771" s="494"/>
      <c r="O771" s="494"/>
      <c r="P771" s="494"/>
      <c r="Q771" s="494"/>
      <c r="R771" s="494"/>
      <c r="S771" s="494"/>
      <c r="T771" s="494"/>
      <c r="U771" s="494"/>
      <c r="V771" s="494"/>
      <c r="W771" s="494"/>
      <c r="X771" s="494"/>
      <c r="Y771" s="494"/>
      <c r="Z771" s="494"/>
      <c r="AA771" s="496"/>
      <c r="AB771" s="494"/>
      <c r="AC771" s="498" t="s">
        <v>169</v>
      </c>
      <c r="AD771" s="540" t="str">
        <f>IFERROR(VLOOKUP(AF767,LookupTrait,3, FALSE))</f>
        <v/>
      </c>
      <c r="AE771" s="494"/>
      <c r="AF771" s="494"/>
      <c r="AG771" s="494"/>
      <c r="AH771" s="494"/>
      <c r="AK771" s="509">
        <f>ifError(VLOOKUP(AD771,AU768:AV775,2,FALSE),0)</f>
        <v>0</v>
      </c>
      <c r="AL771" s="535">
        <f>ifError(VLOOKUP(AD771,AU768:AW775,3,FALSE),0)</f>
        <v>0</v>
      </c>
      <c r="AM771" s="494"/>
      <c r="AN771" s="494"/>
      <c r="AO771" s="500"/>
      <c r="AQ771" s="494"/>
      <c r="AR771" s="494"/>
      <c r="AS771" s="494"/>
      <c r="AT771" s="494"/>
      <c r="AU771" s="501" t="s">
        <v>170</v>
      </c>
      <c r="AV771" s="534">
        <v>0.0</v>
      </c>
      <c r="AW771" s="532">
        <f>if(F759&gt;=AE770,1,0)</f>
        <v>1</v>
      </c>
      <c r="AX771" s="494"/>
      <c r="AY771" s="494"/>
      <c r="AZ771" s="495"/>
      <c r="BA771" s="500"/>
      <c r="BB771" s="500"/>
      <c r="BC771" s="500"/>
      <c r="BD771" s="500"/>
      <c r="BE771" s="500"/>
      <c r="BF771" s="500"/>
      <c r="BG771" s="500"/>
      <c r="BH771" s="500"/>
      <c r="BI771" s="500"/>
      <c r="BJ771" s="500"/>
      <c r="BK771" s="500"/>
      <c r="BL771" s="500"/>
      <c r="BM771" s="500"/>
      <c r="BN771" s="500"/>
      <c r="BO771" s="500"/>
      <c r="BP771" s="500"/>
      <c r="BQ771" s="500"/>
      <c r="BR771" s="500"/>
      <c r="BS771" s="500"/>
      <c r="BT771" s="500"/>
      <c r="BU771" s="500"/>
      <c r="BV771" s="500"/>
      <c r="BW771" s="500"/>
      <c r="BX771" s="500"/>
      <c r="BY771" s="500"/>
      <c r="BZ771" s="500"/>
      <c r="CA771" s="500"/>
      <c r="CB771" s="500"/>
      <c r="CC771" s="500"/>
      <c r="CD771" s="500"/>
      <c r="CE771" s="500"/>
      <c r="CF771" s="500"/>
      <c r="CG771" s="500"/>
      <c r="CH771" s="500"/>
      <c r="CI771" s="500"/>
      <c r="CJ771" s="500"/>
      <c r="CK771" s="500"/>
      <c r="CL771" s="500"/>
      <c r="CM771" s="500"/>
      <c r="CN771" s="500"/>
      <c r="CO771" s="500"/>
      <c r="CP771" s="500"/>
      <c r="CQ771" s="500"/>
      <c r="CR771" s="500"/>
      <c r="CS771" s="500"/>
      <c r="CT771" s="500"/>
      <c r="CU771" s="500"/>
      <c r="CV771" s="500"/>
      <c r="CW771" s="500"/>
      <c r="CX771" s="500"/>
      <c r="CY771" s="500"/>
      <c r="CZ771" s="500"/>
      <c r="DA771" s="500"/>
      <c r="DB771" s="500"/>
      <c r="DC771" s="500"/>
      <c r="DD771" s="500"/>
      <c r="DE771" s="500"/>
      <c r="DF771" s="500"/>
      <c r="DG771" s="500"/>
      <c r="DH771" s="500"/>
      <c r="DI771" s="500"/>
      <c r="DJ771" s="500"/>
      <c r="DK771" s="500"/>
      <c r="DL771" s="500"/>
      <c r="DM771" s="500"/>
      <c r="DN771" s="500"/>
      <c r="DO771" s="500"/>
      <c r="DP771" s="500"/>
      <c r="DQ771" s="500"/>
      <c r="DR771" s="500"/>
      <c r="DS771" s="500"/>
      <c r="DT771" s="500"/>
      <c r="DU771" s="500"/>
      <c r="DV771" s="500"/>
      <c r="DW771" s="500"/>
      <c r="DX771" s="500"/>
      <c r="DY771" s="500"/>
      <c r="DZ771" s="500"/>
      <c r="EA771" s="500"/>
      <c r="EB771" s="500"/>
      <c r="EC771" s="500"/>
      <c r="ED771" s="500"/>
      <c r="EE771" s="500"/>
      <c r="EF771" s="500"/>
      <c r="EG771" s="500"/>
      <c r="EH771" s="500"/>
      <c r="EI771" s="500"/>
      <c r="EJ771" s="500"/>
      <c r="EK771" s="500"/>
      <c r="EL771" s="500"/>
      <c r="EM771" s="500"/>
      <c r="EN771" s="500"/>
      <c r="EO771" s="500"/>
      <c r="EP771" s="500"/>
      <c r="EQ771" s="500"/>
      <c r="ER771" s="500"/>
      <c r="ES771" s="500"/>
      <c r="ET771" s="500"/>
      <c r="EU771" s="500"/>
      <c r="EV771" s="500"/>
      <c r="EW771" s="500"/>
      <c r="EX771" s="500"/>
      <c r="EY771" s="500"/>
      <c r="EZ771" s="500"/>
      <c r="FA771" s="500"/>
      <c r="FB771" s="500"/>
      <c r="FC771" s="500"/>
      <c r="FD771" s="500"/>
      <c r="FE771" s="500"/>
      <c r="FF771" s="500"/>
      <c r="FG771" s="500"/>
      <c r="FH771" s="500"/>
      <c r="FI771" s="500"/>
      <c r="FJ771" s="500"/>
      <c r="FK771" s="500"/>
      <c r="FL771" s="500"/>
      <c r="FM771" s="500"/>
      <c r="FN771" s="500"/>
      <c r="FO771" s="500"/>
      <c r="FP771" s="500"/>
      <c r="FQ771" s="500"/>
      <c r="FR771" s="500"/>
      <c r="FS771" s="500"/>
      <c r="FT771" s="500"/>
      <c r="FU771" s="500"/>
      <c r="FV771" s="500"/>
      <c r="FW771" s="500"/>
      <c r="FX771" s="500"/>
      <c r="FY771" s="500"/>
      <c r="FZ771" s="500"/>
      <c r="GA771" s="500"/>
      <c r="GB771" s="500"/>
      <c r="GC771" s="500"/>
      <c r="GD771" s="500"/>
      <c r="GE771" s="500"/>
      <c r="GF771" s="500"/>
      <c r="GG771" s="500"/>
      <c r="GH771" s="500"/>
      <c r="GI771" s="500"/>
      <c r="GJ771" s="500"/>
      <c r="GK771" s="500"/>
      <c r="GL771" s="500"/>
      <c r="GM771" s="500"/>
      <c r="GN771" s="500"/>
      <c r="GO771" s="500"/>
      <c r="GP771" s="500"/>
      <c r="GQ771" s="500"/>
      <c r="GR771" s="500"/>
      <c r="GS771" s="500"/>
      <c r="GT771" s="500"/>
      <c r="GU771" s="500"/>
      <c r="GV771" s="500"/>
      <c r="GW771" s="500"/>
      <c r="GX771" s="500"/>
      <c r="GY771" s="500"/>
      <c r="GZ771" s="500"/>
      <c r="HA771" s="500"/>
      <c r="HB771" s="500"/>
      <c r="HC771" s="500"/>
      <c r="HD771" s="500"/>
      <c r="HE771" s="500"/>
      <c r="HF771" s="500"/>
      <c r="HG771" s="500"/>
      <c r="HH771" s="500"/>
      <c r="HI771" s="500"/>
      <c r="HJ771" s="500"/>
      <c r="HK771" s="500"/>
      <c r="HL771" s="500"/>
      <c r="HM771" s="500"/>
      <c r="HN771" s="500"/>
      <c r="HO771" s="500"/>
      <c r="HP771" s="500"/>
      <c r="HQ771" s="500"/>
      <c r="HR771" s="500"/>
      <c r="HS771" s="500"/>
      <c r="HT771" s="500"/>
      <c r="HU771" s="500"/>
      <c r="HV771" s="500"/>
      <c r="HW771" s="500"/>
      <c r="HX771" s="500"/>
      <c r="HY771" s="500"/>
      <c r="HZ771" s="500"/>
      <c r="IA771" s="500"/>
      <c r="IB771" s="500"/>
      <c r="IC771" s="500"/>
      <c r="ID771" s="500"/>
      <c r="IE771" s="500"/>
      <c r="IF771" s="500"/>
      <c r="IG771" s="500"/>
      <c r="IH771" s="500"/>
      <c r="II771" s="500"/>
      <c r="IJ771" s="500"/>
      <c r="IK771" s="500"/>
      <c r="IL771" s="500"/>
      <c r="IM771" s="500"/>
      <c r="IN771" s="500"/>
      <c r="IO771" s="500"/>
      <c r="IP771" s="500"/>
      <c r="IQ771" s="500"/>
      <c r="IR771" s="500"/>
      <c r="IS771" s="500"/>
      <c r="IT771" s="500"/>
      <c r="IU771" s="500"/>
      <c r="IV771" s="500"/>
      <c r="IW771" s="500"/>
      <c r="IX771" s="500"/>
      <c r="IY771" s="500"/>
      <c r="IZ771" s="500"/>
      <c r="JA771" s="500"/>
      <c r="JB771" s="500"/>
      <c r="JC771" s="500"/>
      <c r="JD771" s="500"/>
      <c r="JE771" s="500"/>
      <c r="JF771" s="500"/>
      <c r="JG771" s="500"/>
      <c r="JH771" s="500"/>
      <c r="JI771" s="500"/>
      <c r="JJ771" s="500"/>
      <c r="JK771" s="500"/>
    </row>
    <row r="772" ht="11.25" customHeight="1">
      <c r="A772" s="500"/>
      <c r="B772" s="500"/>
      <c r="C772" s="500"/>
      <c r="D772" s="500"/>
      <c r="E772" s="500"/>
      <c r="F772" s="500"/>
      <c r="G772" s="500"/>
      <c r="H772" s="500"/>
      <c r="I772" s="500"/>
      <c r="J772" s="500"/>
      <c r="K772" s="500"/>
      <c r="L772" s="500"/>
      <c r="M772" s="500"/>
      <c r="N772" s="500"/>
      <c r="O772" s="500"/>
      <c r="P772" s="500"/>
      <c r="Q772" s="500"/>
      <c r="R772" s="500"/>
      <c r="S772" s="500"/>
      <c r="T772" s="500"/>
      <c r="U772" s="500"/>
      <c r="V772" s="500"/>
      <c r="W772" s="500"/>
      <c r="X772" s="500"/>
      <c r="Y772" s="500"/>
      <c r="Z772" s="500"/>
      <c r="AA772" s="800"/>
      <c r="AB772" s="500"/>
      <c r="AC772" s="498" t="s">
        <v>171</v>
      </c>
      <c r="AD772" s="540" t="str">
        <f>IFERROR(VLOOKUP(AG767,LookupTrait,3, FALSE))</f>
        <v/>
      </c>
      <c r="AE772" s="494"/>
      <c r="AF772" s="494"/>
      <c r="AG772" s="494"/>
      <c r="AH772" s="494"/>
      <c r="AK772" s="495">
        <f>ifError(IF(AD771&lt;&gt;AD772,VLOOKUP(AD772,AU768:AV775,2,FALSE),0),0)</f>
        <v>0</v>
      </c>
      <c r="AL772" s="494">
        <f>ifError(IF(AD771&lt;&gt;AD772,VLOOKUP(AD772,AU768:AW775,3,FALSE),0),0)</f>
        <v>0</v>
      </c>
      <c r="AM772" s="494"/>
      <c r="AN772" s="494"/>
      <c r="AO772" s="500"/>
      <c r="AQ772" s="494"/>
      <c r="AR772" s="494"/>
      <c r="AS772" s="494"/>
      <c r="AT772" s="494"/>
      <c r="AU772" s="501" t="s">
        <v>172</v>
      </c>
      <c r="AV772" s="534">
        <v>0.0</v>
      </c>
      <c r="AW772" s="532">
        <f>if(F760&gt;=AE770,1,0)</f>
        <v>1</v>
      </c>
      <c r="AX772" s="494"/>
      <c r="AY772" s="500"/>
      <c r="AZ772" s="801"/>
      <c r="BA772" s="500"/>
      <c r="BB772" s="500"/>
      <c r="BC772" s="500"/>
      <c r="BD772" s="500"/>
      <c r="BE772" s="500"/>
      <c r="BF772" s="500"/>
      <c r="BG772" s="500"/>
      <c r="BH772" s="500"/>
      <c r="BI772" s="500"/>
      <c r="BJ772" s="500"/>
      <c r="BK772" s="500"/>
      <c r="BL772" s="500"/>
      <c r="BM772" s="500"/>
      <c r="BN772" s="500"/>
      <c r="BO772" s="500"/>
      <c r="BP772" s="500"/>
      <c r="BQ772" s="500"/>
      <c r="BR772" s="500"/>
      <c r="BS772" s="500"/>
      <c r="BT772" s="500"/>
      <c r="BU772" s="500"/>
      <c r="BV772" s="500"/>
      <c r="BW772" s="500"/>
      <c r="BX772" s="500"/>
      <c r="BY772" s="500"/>
      <c r="BZ772" s="500"/>
      <c r="CA772" s="500"/>
      <c r="CB772" s="500"/>
      <c r="CC772" s="500"/>
      <c r="CD772" s="500"/>
      <c r="CE772" s="500"/>
      <c r="CF772" s="500"/>
      <c r="CG772" s="500"/>
      <c r="CH772" s="500"/>
      <c r="CI772" s="500"/>
      <c r="CJ772" s="500"/>
      <c r="CK772" s="500"/>
      <c r="CL772" s="500"/>
      <c r="CM772" s="500"/>
      <c r="CN772" s="500"/>
      <c r="CO772" s="500"/>
      <c r="CP772" s="500"/>
      <c r="CQ772" s="500"/>
      <c r="CR772" s="500"/>
      <c r="CS772" s="500"/>
      <c r="CT772" s="500"/>
      <c r="CU772" s="500"/>
      <c r="CV772" s="500"/>
      <c r="CW772" s="500"/>
      <c r="CX772" s="500"/>
      <c r="CY772" s="500"/>
      <c r="CZ772" s="500"/>
      <c r="DA772" s="500"/>
      <c r="DB772" s="500"/>
      <c r="DC772" s="500"/>
      <c r="DD772" s="500"/>
      <c r="DE772" s="500"/>
      <c r="DF772" s="500"/>
      <c r="DG772" s="500"/>
      <c r="DH772" s="500"/>
      <c r="DI772" s="500"/>
      <c r="DJ772" s="500"/>
      <c r="DK772" s="500"/>
      <c r="DL772" s="500"/>
      <c r="DM772" s="500"/>
      <c r="DN772" s="500"/>
      <c r="DO772" s="500"/>
      <c r="DP772" s="500"/>
      <c r="DQ772" s="500"/>
      <c r="DR772" s="500"/>
      <c r="DS772" s="500"/>
      <c r="DT772" s="500"/>
      <c r="DU772" s="500"/>
      <c r="DV772" s="500"/>
      <c r="DW772" s="500"/>
      <c r="DX772" s="500"/>
      <c r="DY772" s="500"/>
      <c r="DZ772" s="500"/>
      <c r="EA772" s="500"/>
      <c r="EB772" s="500"/>
      <c r="EC772" s="500"/>
      <c r="ED772" s="500"/>
      <c r="EE772" s="500"/>
      <c r="EF772" s="500"/>
      <c r="EG772" s="500"/>
      <c r="EH772" s="500"/>
      <c r="EI772" s="500"/>
      <c r="EJ772" s="500"/>
      <c r="EK772" s="500"/>
      <c r="EL772" s="500"/>
      <c r="EM772" s="500"/>
      <c r="EN772" s="500"/>
      <c r="EO772" s="500"/>
      <c r="EP772" s="500"/>
      <c r="EQ772" s="500"/>
      <c r="ER772" s="500"/>
      <c r="ES772" s="500"/>
      <c r="ET772" s="500"/>
      <c r="EU772" s="500"/>
      <c r="EV772" s="500"/>
      <c r="EW772" s="500"/>
      <c r="EX772" s="500"/>
      <c r="EY772" s="500"/>
      <c r="EZ772" s="500"/>
      <c r="FA772" s="500"/>
      <c r="FB772" s="500"/>
      <c r="FC772" s="500"/>
      <c r="FD772" s="500"/>
      <c r="FE772" s="500"/>
      <c r="FF772" s="500"/>
      <c r="FG772" s="500"/>
      <c r="FH772" s="500"/>
      <c r="FI772" s="500"/>
      <c r="FJ772" s="500"/>
      <c r="FK772" s="500"/>
      <c r="FL772" s="500"/>
      <c r="FM772" s="500"/>
      <c r="FN772" s="500"/>
      <c r="FO772" s="500"/>
      <c r="FP772" s="500"/>
      <c r="FQ772" s="500"/>
      <c r="FR772" s="500"/>
      <c r="FS772" s="500"/>
      <c r="FT772" s="500"/>
      <c r="FU772" s="500"/>
      <c r="FV772" s="500"/>
      <c r="FW772" s="500"/>
      <c r="FX772" s="500"/>
      <c r="FY772" s="500"/>
      <c r="FZ772" s="500"/>
      <c r="GA772" s="500"/>
      <c r="GB772" s="500"/>
      <c r="GC772" s="500"/>
      <c r="GD772" s="500"/>
      <c r="GE772" s="500"/>
      <c r="GF772" s="500"/>
      <c r="GG772" s="500"/>
      <c r="GH772" s="500"/>
      <c r="GI772" s="500"/>
      <c r="GJ772" s="500"/>
      <c r="GK772" s="500"/>
      <c r="GL772" s="500"/>
      <c r="GM772" s="500"/>
      <c r="GN772" s="500"/>
      <c r="GO772" s="500"/>
      <c r="GP772" s="500"/>
      <c r="GQ772" s="500"/>
      <c r="GR772" s="500"/>
      <c r="GS772" s="500"/>
      <c r="GT772" s="500"/>
      <c r="GU772" s="500"/>
      <c r="GV772" s="500"/>
      <c r="GW772" s="500"/>
      <c r="GX772" s="500"/>
      <c r="GY772" s="500"/>
      <c r="GZ772" s="500"/>
      <c r="HA772" s="500"/>
      <c r="HB772" s="500"/>
      <c r="HC772" s="500"/>
      <c r="HD772" s="500"/>
      <c r="HE772" s="500"/>
      <c r="HF772" s="500"/>
      <c r="HG772" s="500"/>
      <c r="HH772" s="500"/>
      <c r="HI772" s="500"/>
      <c r="HJ772" s="500"/>
      <c r="HK772" s="500"/>
      <c r="HL772" s="500"/>
      <c r="HM772" s="500"/>
      <c r="HN772" s="500"/>
      <c r="HO772" s="500"/>
      <c r="HP772" s="500"/>
      <c r="HQ772" s="500"/>
      <c r="HR772" s="500"/>
      <c r="HS772" s="500"/>
      <c r="HT772" s="500"/>
      <c r="HU772" s="500"/>
      <c r="HV772" s="500"/>
      <c r="HW772" s="500"/>
      <c r="HX772" s="500"/>
      <c r="HY772" s="500"/>
      <c r="HZ772" s="500"/>
      <c r="IA772" s="500"/>
      <c r="IB772" s="500"/>
      <c r="IC772" s="500"/>
      <c r="ID772" s="500"/>
      <c r="IE772" s="500"/>
      <c r="IF772" s="500"/>
      <c r="IG772" s="500"/>
      <c r="IH772" s="500"/>
      <c r="II772" s="500"/>
      <c r="IJ772" s="500"/>
      <c r="IK772" s="500"/>
      <c r="IL772" s="500"/>
      <c r="IM772" s="500"/>
      <c r="IN772" s="500"/>
      <c r="IO772" s="500"/>
      <c r="IP772" s="500"/>
      <c r="IQ772" s="500"/>
      <c r="IR772" s="500"/>
      <c r="IS772" s="500"/>
      <c r="IT772" s="500"/>
      <c r="IU772" s="500"/>
      <c r="IV772" s="500"/>
      <c r="IW772" s="500"/>
      <c r="IX772" s="500"/>
      <c r="IY772" s="500"/>
      <c r="IZ772" s="500"/>
      <c r="JA772" s="500"/>
      <c r="JB772" s="500"/>
      <c r="JC772" s="500"/>
      <c r="JD772" s="500"/>
      <c r="JE772" s="500"/>
      <c r="JF772" s="500"/>
      <c r="JG772" s="500"/>
      <c r="JH772" s="500"/>
      <c r="JI772" s="500"/>
      <c r="JJ772" s="500"/>
      <c r="JK772" s="500"/>
    </row>
    <row r="773" ht="11.25" customHeight="1">
      <c r="A773" s="500"/>
      <c r="B773" s="500"/>
      <c r="C773" s="500"/>
      <c r="D773" s="640" t="s">
        <v>198</v>
      </c>
      <c r="E773" s="540"/>
      <c r="F773" s="540"/>
      <c r="G773" s="540"/>
      <c r="H773" s="540"/>
      <c r="I773" s="540"/>
      <c r="J773" s="540"/>
      <c r="K773" s="540"/>
      <c r="L773" s="540"/>
      <c r="M773" s="540"/>
      <c r="N773" s="540"/>
      <c r="O773" s="540"/>
      <c r="P773" s="540"/>
      <c r="Q773" s="540"/>
      <c r="R773" s="540"/>
      <c r="S773" s="540"/>
      <c r="T773" s="540"/>
      <c r="U773" s="500"/>
      <c r="V773" s="500"/>
      <c r="W773" s="500"/>
      <c r="X773" s="500"/>
      <c r="Y773" s="500"/>
      <c r="Z773" s="500"/>
      <c r="AA773" s="800"/>
      <c r="AB773" s="500"/>
      <c r="AC773" s="498"/>
      <c r="AD773" s="494"/>
      <c r="AE773" s="494"/>
      <c r="AF773" s="494"/>
      <c r="AG773" s="494"/>
      <c r="AH773" s="494"/>
      <c r="AI773" s="494"/>
      <c r="AJ773" s="494"/>
      <c r="AK773" s="494"/>
      <c r="AL773" s="494"/>
      <c r="AM773" s="494"/>
      <c r="AN773" s="494"/>
      <c r="AO773" s="500"/>
      <c r="AQ773" s="494"/>
      <c r="AR773" s="494"/>
      <c r="AS773" s="494"/>
      <c r="AT773" s="494"/>
      <c r="AU773" s="501" t="s">
        <v>173</v>
      </c>
      <c r="AV773" s="534">
        <v>0.0</v>
      </c>
      <c r="AW773" s="532">
        <f>if(F761&gt;=AE770,1,0)</f>
        <v>1</v>
      </c>
      <c r="AX773" s="494"/>
      <c r="AY773" s="500"/>
      <c r="AZ773" s="801"/>
      <c r="BA773" s="500"/>
      <c r="BB773" s="500"/>
      <c r="BC773" s="500"/>
      <c r="BD773" s="500"/>
      <c r="BE773" s="500"/>
      <c r="BF773" s="500"/>
      <c r="BG773" s="500"/>
      <c r="BH773" s="500"/>
      <c r="BI773" s="500"/>
      <c r="BJ773" s="500"/>
      <c r="BK773" s="500"/>
      <c r="BL773" s="500"/>
      <c r="BM773" s="500"/>
      <c r="BN773" s="500"/>
      <c r="BO773" s="500"/>
      <c r="BP773" s="500"/>
      <c r="BQ773" s="500"/>
      <c r="BR773" s="500"/>
      <c r="BS773" s="500"/>
      <c r="BT773" s="500"/>
      <c r="BU773" s="500"/>
      <c r="BV773" s="500"/>
      <c r="BW773" s="500"/>
      <c r="BX773" s="500"/>
      <c r="BY773" s="500"/>
      <c r="BZ773" s="500"/>
      <c r="CA773" s="500"/>
      <c r="CB773" s="500"/>
      <c r="CC773" s="500"/>
      <c r="CD773" s="500"/>
      <c r="CE773" s="500"/>
      <c r="CF773" s="500"/>
      <c r="CG773" s="500"/>
      <c r="CH773" s="500"/>
      <c r="CI773" s="500"/>
      <c r="CJ773" s="500"/>
      <c r="CK773" s="500"/>
      <c r="CL773" s="500"/>
      <c r="CM773" s="500"/>
      <c r="CN773" s="500"/>
      <c r="CO773" s="500"/>
      <c r="CP773" s="500"/>
      <c r="CQ773" s="500"/>
      <c r="CR773" s="500"/>
      <c r="CS773" s="500"/>
      <c r="CT773" s="500"/>
      <c r="CU773" s="500"/>
      <c r="CV773" s="500"/>
      <c r="CW773" s="500"/>
      <c r="CX773" s="500"/>
      <c r="CY773" s="500"/>
      <c r="CZ773" s="500"/>
      <c r="DA773" s="500"/>
      <c r="DB773" s="500"/>
      <c r="DC773" s="500"/>
      <c r="DD773" s="500"/>
      <c r="DE773" s="500"/>
      <c r="DF773" s="500"/>
      <c r="DG773" s="500"/>
      <c r="DH773" s="500"/>
      <c r="DI773" s="500"/>
      <c r="DJ773" s="500"/>
      <c r="DK773" s="500"/>
      <c r="DL773" s="500"/>
      <c r="DM773" s="500"/>
      <c r="DN773" s="500"/>
      <c r="DO773" s="500"/>
      <c r="DP773" s="500"/>
      <c r="DQ773" s="500"/>
      <c r="DR773" s="500"/>
      <c r="DS773" s="500"/>
      <c r="DT773" s="500"/>
      <c r="DU773" s="500"/>
      <c r="DV773" s="500"/>
      <c r="DW773" s="500"/>
      <c r="DX773" s="500"/>
      <c r="DY773" s="500"/>
      <c r="DZ773" s="500"/>
      <c r="EA773" s="500"/>
      <c r="EB773" s="500"/>
      <c r="EC773" s="500"/>
      <c r="ED773" s="500"/>
      <c r="EE773" s="500"/>
      <c r="EF773" s="500"/>
      <c r="EG773" s="500"/>
      <c r="EH773" s="500"/>
      <c r="EI773" s="500"/>
      <c r="EJ773" s="500"/>
      <c r="EK773" s="500"/>
      <c r="EL773" s="500"/>
      <c r="EM773" s="500"/>
      <c r="EN773" s="500"/>
      <c r="EO773" s="500"/>
      <c r="EP773" s="500"/>
      <c r="EQ773" s="500"/>
      <c r="ER773" s="500"/>
      <c r="ES773" s="500"/>
      <c r="ET773" s="500"/>
      <c r="EU773" s="500"/>
      <c r="EV773" s="500"/>
      <c r="EW773" s="500"/>
      <c r="EX773" s="500"/>
      <c r="EY773" s="500"/>
      <c r="EZ773" s="500"/>
      <c r="FA773" s="500"/>
      <c r="FB773" s="500"/>
      <c r="FC773" s="500"/>
      <c r="FD773" s="500"/>
      <c r="FE773" s="500"/>
      <c r="FF773" s="500"/>
      <c r="FG773" s="500"/>
      <c r="FH773" s="500"/>
      <c r="FI773" s="500"/>
      <c r="FJ773" s="500"/>
      <c r="FK773" s="500"/>
      <c r="FL773" s="500"/>
      <c r="FM773" s="500"/>
      <c r="FN773" s="500"/>
      <c r="FO773" s="500"/>
      <c r="FP773" s="500"/>
      <c r="FQ773" s="500"/>
      <c r="FR773" s="500"/>
      <c r="FS773" s="500"/>
      <c r="FT773" s="500"/>
      <c r="FU773" s="500"/>
      <c r="FV773" s="500"/>
      <c r="FW773" s="500"/>
      <c r="FX773" s="500"/>
      <c r="FY773" s="500"/>
      <c r="FZ773" s="500"/>
      <c r="GA773" s="500"/>
      <c r="GB773" s="500"/>
      <c r="GC773" s="500"/>
      <c r="GD773" s="500"/>
      <c r="GE773" s="500"/>
      <c r="GF773" s="500"/>
      <c r="GG773" s="500"/>
      <c r="GH773" s="500"/>
      <c r="GI773" s="500"/>
      <c r="GJ773" s="500"/>
      <c r="GK773" s="500"/>
      <c r="GL773" s="500"/>
      <c r="GM773" s="500"/>
      <c r="GN773" s="500"/>
      <c r="GO773" s="500"/>
      <c r="GP773" s="500"/>
      <c r="GQ773" s="500"/>
      <c r="GR773" s="500"/>
      <c r="GS773" s="500"/>
      <c r="GT773" s="500"/>
      <c r="GU773" s="500"/>
      <c r="GV773" s="500"/>
      <c r="GW773" s="500"/>
      <c r="GX773" s="500"/>
      <c r="GY773" s="500"/>
      <c r="GZ773" s="500"/>
      <c r="HA773" s="500"/>
      <c r="HB773" s="500"/>
      <c r="HC773" s="500"/>
      <c r="HD773" s="500"/>
      <c r="HE773" s="500"/>
      <c r="HF773" s="500"/>
      <c r="HG773" s="500"/>
      <c r="HH773" s="500"/>
      <c r="HI773" s="500"/>
      <c r="HJ773" s="500"/>
      <c r="HK773" s="500"/>
      <c r="HL773" s="500"/>
      <c r="HM773" s="500"/>
      <c r="HN773" s="500"/>
      <c r="HO773" s="500"/>
      <c r="HP773" s="500"/>
      <c r="HQ773" s="500"/>
      <c r="HR773" s="500"/>
      <c r="HS773" s="500"/>
      <c r="HT773" s="500"/>
      <c r="HU773" s="500"/>
      <c r="HV773" s="500"/>
      <c r="HW773" s="500"/>
      <c r="HX773" s="500"/>
      <c r="HY773" s="500"/>
      <c r="HZ773" s="500"/>
      <c r="IA773" s="500"/>
      <c r="IB773" s="500"/>
      <c r="IC773" s="500"/>
      <c r="ID773" s="500"/>
      <c r="IE773" s="500"/>
      <c r="IF773" s="500"/>
      <c r="IG773" s="500"/>
      <c r="IH773" s="500"/>
      <c r="II773" s="500"/>
      <c r="IJ773" s="500"/>
      <c r="IK773" s="500"/>
      <c r="IL773" s="500"/>
      <c r="IM773" s="500"/>
      <c r="IN773" s="500"/>
      <c r="IO773" s="500"/>
      <c r="IP773" s="500"/>
      <c r="IQ773" s="500"/>
      <c r="IR773" s="500"/>
      <c r="IS773" s="500"/>
      <c r="IT773" s="500"/>
      <c r="IU773" s="500"/>
      <c r="IV773" s="500"/>
      <c r="IW773" s="500"/>
      <c r="IX773" s="500"/>
      <c r="IY773" s="500"/>
      <c r="IZ773" s="500"/>
      <c r="JA773" s="500"/>
      <c r="JB773" s="500"/>
      <c r="JC773" s="500"/>
      <c r="JD773" s="500"/>
      <c r="JE773" s="500"/>
      <c r="JF773" s="500"/>
      <c r="JG773" s="500"/>
      <c r="JH773" s="500"/>
      <c r="JI773" s="500"/>
      <c r="JJ773" s="500"/>
      <c r="JK773" s="500"/>
    </row>
    <row r="774" ht="11.25" customHeight="1">
      <c r="A774" s="500"/>
      <c r="B774" s="500"/>
      <c r="C774" s="500"/>
      <c r="D774" s="596" t="s">
        <v>199</v>
      </c>
      <c r="E774" s="788" t="str">
        <f>IFERROR(__xludf.DUMMYFUNCTION("split(regexReplace(TO_TEXT(NPCs!AC781), ""(.)"", ""$1_""), ""_"")"),"#VALUE!")</f>
        <v>#VALUE!</v>
      </c>
      <c r="F774" s="542"/>
      <c r="G774" s="542"/>
      <c r="H774" s="542"/>
      <c r="I774" s="542"/>
      <c r="J774" s="542"/>
      <c r="K774" s="542"/>
      <c r="L774" s="543"/>
      <c r="M774" s="540"/>
      <c r="N774" s="540"/>
      <c r="O774" s="540"/>
      <c r="P774" s="540"/>
      <c r="Q774" s="540"/>
      <c r="R774" s="540"/>
      <c r="S774" s="540"/>
      <c r="T774" s="540"/>
      <c r="U774" s="500"/>
      <c r="V774" s="500"/>
      <c r="W774" s="500"/>
      <c r="X774" s="500"/>
      <c r="Y774" s="500"/>
      <c r="Z774" s="500"/>
      <c r="AA774" s="800"/>
      <c r="AB774" s="500"/>
      <c r="AC774" s="498" t="s">
        <v>174</v>
      </c>
      <c r="AD774" s="536" t="s">
        <v>175</v>
      </c>
      <c r="AE774" s="536" t="s">
        <v>176</v>
      </c>
      <c r="AF774" s="537">
        <f>MAX(If(AE770+sum(AK771:AK772)&gt;12,20,AE770+sum(AK771:AK772)),2)</f>
        <v>2</v>
      </c>
      <c r="AG774" s="537" t="str">
        <f>"+"</f>
        <v>+</v>
      </c>
      <c r="AH774" s="537">
        <f>sum(AL771:AL772)</f>
        <v>0</v>
      </c>
      <c r="AI774" s="538" t="str">
        <f>"+"</f>
        <v>+</v>
      </c>
      <c r="AJ774" s="538">
        <f>AH774+IF(countIf(AD771:AD772,"PROSPIT")&gt;0,1,0)</f>
        <v>0</v>
      </c>
      <c r="AK774" s="539" t="str">
        <f>"+"</f>
        <v>+</v>
      </c>
      <c r="AL774" s="539">
        <f>AH774+IF(countIf(AD771:AD772,"DERSE")&gt;0,1,0)</f>
        <v>0</v>
      </c>
      <c r="AM774" s="494"/>
      <c r="AN774" s="499" t="s">
        <v>136</v>
      </c>
      <c r="AO774" s="500"/>
      <c r="AQ774" s="494">
        <f>0+Countif(AD771:AD772,"CANINE")</f>
        <v>0</v>
      </c>
      <c r="AR774" s="499">
        <f>(COUNTIF(AQ763:AQ797,"&gt;0")-1)*2</f>
        <v>-2</v>
      </c>
      <c r="AS774" s="494">
        <f>8+countIf(AD770:AD771, "LIGHTWEIGHT")*2</f>
        <v>8</v>
      </c>
      <c r="AT774" s="494"/>
      <c r="AU774" s="498" t="s">
        <v>177</v>
      </c>
      <c r="AV774" s="495">
        <f>If(AE770+AR774&gt;=AS774,MAX(AS774-AE770,0),AR774)</f>
        <v>-2</v>
      </c>
      <c r="AW774" s="499">
        <v>0.0</v>
      </c>
      <c r="AX774" s="494"/>
      <c r="AY774" s="500"/>
      <c r="AZ774" s="801"/>
      <c r="BA774" s="500"/>
      <c r="BB774" s="500"/>
      <c r="BC774" s="500"/>
      <c r="BD774" s="500"/>
      <c r="BE774" s="500"/>
      <c r="BF774" s="500"/>
      <c r="BG774" s="500"/>
      <c r="BH774" s="500"/>
      <c r="BI774" s="500"/>
      <c r="BJ774" s="500"/>
      <c r="BK774" s="500"/>
      <c r="BL774" s="500"/>
      <c r="BM774" s="500"/>
      <c r="BN774" s="500"/>
      <c r="BO774" s="500"/>
      <c r="BP774" s="500"/>
      <c r="BQ774" s="500"/>
      <c r="BR774" s="500"/>
      <c r="BS774" s="500"/>
      <c r="BT774" s="500"/>
      <c r="BU774" s="500"/>
      <c r="BV774" s="500"/>
      <c r="BW774" s="500"/>
      <c r="BX774" s="500"/>
      <c r="BY774" s="500"/>
      <c r="BZ774" s="500"/>
      <c r="CA774" s="500"/>
      <c r="CB774" s="500"/>
      <c r="CC774" s="500"/>
      <c r="CD774" s="500"/>
      <c r="CE774" s="500"/>
      <c r="CF774" s="500"/>
      <c r="CG774" s="500"/>
      <c r="CH774" s="500"/>
      <c r="CI774" s="500"/>
      <c r="CJ774" s="500"/>
      <c r="CK774" s="500"/>
      <c r="CL774" s="500"/>
      <c r="CM774" s="500"/>
      <c r="CN774" s="500"/>
      <c r="CO774" s="500"/>
      <c r="CP774" s="500"/>
      <c r="CQ774" s="500"/>
      <c r="CR774" s="500"/>
      <c r="CS774" s="500"/>
      <c r="CT774" s="500"/>
      <c r="CU774" s="500"/>
      <c r="CV774" s="500"/>
      <c r="CW774" s="500"/>
      <c r="CX774" s="500"/>
      <c r="CY774" s="500"/>
      <c r="CZ774" s="500"/>
      <c r="DA774" s="500"/>
      <c r="DB774" s="500"/>
      <c r="DC774" s="500"/>
      <c r="DD774" s="500"/>
      <c r="DE774" s="500"/>
      <c r="DF774" s="500"/>
      <c r="DG774" s="500"/>
      <c r="DH774" s="500"/>
      <c r="DI774" s="500"/>
      <c r="DJ774" s="500"/>
      <c r="DK774" s="500"/>
      <c r="DL774" s="500"/>
      <c r="DM774" s="500"/>
      <c r="DN774" s="500"/>
      <c r="DO774" s="500"/>
      <c r="DP774" s="500"/>
      <c r="DQ774" s="500"/>
      <c r="DR774" s="500"/>
      <c r="DS774" s="500"/>
      <c r="DT774" s="500"/>
      <c r="DU774" s="500"/>
      <c r="DV774" s="500"/>
      <c r="DW774" s="500"/>
      <c r="DX774" s="500"/>
      <c r="DY774" s="500"/>
      <c r="DZ774" s="500"/>
      <c r="EA774" s="500"/>
      <c r="EB774" s="500"/>
      <c r="EC774" s="500"/>
      <c r="ED774" s="500"/>
      <c r="EE774" s="500"/>
      <c r="EF774" s="500"/>
      <c r="EG774" s="500"/>
      <c r="EH774" s="500"/>
      <c r="EI774" s="500"/>
      <c r="EJ774" s="500"/>
      <c r="EK774" s="500"/>
      <c r="EL774" s="500"/>
      <c r="EM774" s="500"/>
      <c r="EN774" s="500"/>
      <c r="EO774" s="500"/>
      <c r="EP774" s="500"/>
      <c r="EQ774" s="500"/>
      <c r="ER774" s="500"/>
      <c r="ES774" s="500"/>
      <c r="ET774" s="500"/>
      <c r="EU774" s="500"/>
      <c r="EV774" s="500"/>
      <c r="EW774" s="500"/>
      <c r="EX774" s="500"/>
      <c r="EY774" s="500"/>
      <c r="EZ774" s="500"/>
      <c r="FA774" s="500"/>
      <c r="FB774" s="500"/>
      <c r="FC774" s="500"/>
      <c r="FD774" s="500"/>
      <c r="FE774" s="500"/>
      <c r="FF774" s="500"/>
      <c r="FG774" s="500"/>
      <c r="FH774" s="500"/>
      <c r="FI774" s="500"/>
      <c r="FJ774" s="500"/>
      <c r="FK774" s="500"/>
      <c r="FL774" s="500"/>
      <c r="FM774" s="500"/>
      <c r="FN774" s="500"/>
      <c r="FO774" s="500"/>
      <c r="FP774" s="500"/>
      <c r="FQ774" s="500"/>
      <c r="FR774" s="500"/>
      <c r="FS774" s="500"/>
      <c r="FT774" s="500"/>
      <c r="FU774" s="500"/>
      <c r="FV774" s="500"/>
      <c r="FW774" s="500"/>
      <c r="FX774" s="500"/>
      <c r="FY774" s="500"/>
      <c r="FZ774" s="500"/>
      <c r="GA774" s="500"/>
      <c r="GB774" s="500"/>
      <c r="GC774" s="500"/>
      <c r="GD774" s="500"/>
      <c r="GE774" s="500"/>
      <c r="GF774" s="500"/>
      <c r="GG774" s="500"/>
      <c r="GH774" s="500"/>
      <c r="GI774" s="500"/>
      <c r="GJ774" s="500"/>
      <c r="GK774" s="500"/>
      <c r="GL774" s="500"/>
      <c r="GM774" s="500"/>
      <c r="GN774" s="500"/>
      <c r="GO774" s="500"/>
      <c r="GP774" s="500"/>
      <c r="GQ774" s="500"/>
      <c r="GR774" s="500"/>
      <c r="GS774" s="500"/>
      <c r="GT774" s="500"/>
      <c r="GU774" s="500"/>
      <c r="GV774" s="500"/>
      <c r="GW774" s="500"/>
      <c r="GX774" s="500"/>
      <c r="GY774" s="500"/>
      <c r="GZ774" s="500"/>
      <c r="HA774" s="500"/>
      <c r="HB774" s="500"/>
      <c r="HC774" s="500"/>
      <c r="HD774" s="500"/>
      <c r="HE774" s="500"/>
      <c r="HF774" s="500"/>
      <c r="HG774" s="500"/>
      <c r="HH774" s="500"/>
      <c r="HI774" s="500"/>
      <c r="HJ774" s="500"/>
      <c r="HK774" s="500"/>
      <c r="HL774" s="500"/>
      <c r="HM774" s="500"/>
      <c r="HN774" s="500"/>
      <c r="HO774" s="500"/>
      <c r="HP774" s="500"/>
      <c r="HQ774" s="500"/>
      <c r="HR774" s="500"/>
      <c r="HS774" s="500"/>
      <c r="HT774" s="500"/>
      <c r="HU774" s="500"/>
      <c r="HV774" s="500"/>
      <c r="HW774" s="500"/>
      <c r="HX774" s="500"/>
      <c r="HY774" s="500"/>
      <c r="HZ774" s="500"/>
      <c r="IA774" s="500"/>
      <c r="IB774" s="500"/>
      <c r="IC774" s="500"/>
      <c r="ID774" s="500"/>
      <c r="IE774" s="500"/>
      <c r="IF774" s="500"/>
      <c r="IG774" s="500"/>
      <c r="IH774" s="500"/>
      <c r="II774" s="500"/>
      <c r="IJ774" s="500"/>
      <c r="IK774" s="500"/>
      <c r="IL774" s="500"/>
      <c r="IM774" s="500"/>
      <c r="IN774" s="500"/>
      <c r="IO774" s="500"/>
      <c r="IP774" s="500"/>
      <c r="IQ774" s="500"/>
      <c r="IR774" s="500"/>
      <c r="IS774" s="500"/>
      <c r="IT774" s="500"/>
      <c r="IU774" s="500"/>
      <c r="IV774" s="500"/>
      <c r="IW774" s="500"/>
      <c r="IX774" s="500"/>
      <c r="IY774" s="500"/>
      <c r="IZ774" s="500"/>
      <c r="JA774" s="500"/>
      <c r="JB774" s="500"/>
      <c r="JC774" s="500"/>
      <c r="JD774" s="500"/>
      <c r="JE774" s="500"/>
      <c r="JF774" s="500"/>
      <c r="JG774" s="500"/>
      <c r="JH774" s="500"/>
      <c r="JI774" s="500"/>
      <c r="JJ774" s="500"/>
      <c r="JK774" s="500"/>
    </row>
    <row r="775" ht="11.25" customHeight="1">
      <c r="A775" s="500"/>
      <c r="B775" s="500"/>
      <c r="C775" s="500"/>
      <c r="D775" s="596" t="s">
        <v>205</v>
      </c>
      <c r="E775" s="639" t="str">
        <f t="array" ref="E775">IFERROR(INDEX(Code_KindReturn, MATCH(TRUE, EXACT(E774, Code_Code), 0)),"")</f>
        <v/>
      </c>
      <c r="F775" s="639" t="str">
        <f t="array" ref="F775">IFERROR(INDEX(Code_GristReturn, MATCH(TRUE, EXACT(F774, Code_Code), 0)),"")</f>
        <v/>
      </c>
      <c r="G775" s="639" t="str">
        <f t="array" ref="G775">IFERROR(INDEX(Code_Trait1Return, MATCH(TRUE, EXACT(G774, Code_Code), 0)),"")</f>
        <v/>
      </c>
      <c r="H775" s="639" t="str">
        <f t="array" ref="H775">IFERROR(INDEX(Code_Trait2Return, MATCH(TRUE, EXACT(H774, Code_Code), 0)),"")</f>
        <v/>
      </c>
      <c r="I775" s="639" t="str">
        <f t="array" ref="I775">IFERROR(INDEX(Code_Action1Return, MATCH(TRUE, EXACT(I774, Code_Code), 0)),"")</f>
        <v/>
      </c>
      <c r="J775" s="639" t="str">
        <f t="array" ref="J775">IFERROR(INDEX(Code_Action2Return, MATCH(TRUE, EXACT(J774, Code_Code), 0)),"")</f>
        <v/>
      </c>
      <c r="K775" s="639" t="str">
        <f t="array" ref="K775">IFERROR(INDEX(Code_Action3Return, MATCH(TRUE, EXACT(K774, Code_Code), 0)),"")</f>
        <v/>
      </c>
      <c r="L775" s="639" t="str">
        <f t="array" ref="L775">IFERROR(INDEX(Code_Action4Return, MATCH(TRUE, EXACT(L774, Code_Code), 0)),"")</f>
        <v/>
      </c>
      <c r="M775" s="540"/>
      <c r="N775" s="540"/>
      <c r="O775" s="540"/>
      <c r="P775" s="540"/>
      <c r="Q775" s="540"/>
      <c r="R775" s="540"/>
      <c r="S775" s="596" t="s">
        <v>160</v>
      </c>
      <c r="T775" s="517" t="s">
        <v>161</v>
      </c>
      <c r="U775" s="500"/>
      <c r="V775" s="500"/>
      <c r="W775" s="500"/>
      <c r="X775" s="500"/>
      <c r="Y775" s="500"/>
      <c r="Z775" s="500"/>
      <c r="AA775" s="802"/>
      <c r="AB775" s="526"/>
      <c r="AC775" s="796" t="str">
        <f>IF(countIf(AD771:AD772,"META")&gt;0," + ",if(AD775="",""," + "))</f>
        <v/>
      </c>
      <c r="AD775" s="541" t="str">
        <f>IF(countIf(AD771:AD772,"META")&gt;0,"",AD770)</f>
        <v/>
      </c>
      <c r="AE775" s="542" t="str">
        <f>IF(countIf(AD771:AD772,"META")&gt;0,"",if(AD775="","","d"))</f>
        <v/>
      </c>
      <c r="AF775" s="543" t="str">
        <f>IF(countIf(AD771:AD772,"META")&gt;0,AF774/2+1,IF(AD775&lt;&gt;"",AF774,""))</f>
        <v/>
      </c>
      <c r="AG775" s="544" t="str">
        <f>IF(AH774&gt;0,"+","")</f>
        <v/>
      </c>
      <c r="AH775" s="543" t="str">
        <f>if(AH774=0,"",AH774)</f>
        <v/>
      </c>
      <c r="AI775" s="545" t="str">
        <f>CONCATENATE( If(countIf(AD771:AD772,"DRACONIC")&gt;0,"+1d2",""),IF(AJ774&gt;0,"+",""))</f>
        <v/>
      </c>
      <c r="AJ775" s="546" t="str">
        <f>if(AJ774=0,"",AJ774)</f>
        <v/>
      </c>
      <c r="AK775" s="547" t="str">
        <f>CONCATENATE( If(countIf(AD771:AD772,"DRACONIC")&gt;0,"+1d2",""),IF(AL774&gt;0,"+",""))</f>
        <v/>
      </c>
      <c r="AL775" s="548" t="str">
        <f>if(AL774=0,"",AL774)</f>
        <v/>
      </c>
      <c r="AM775" s="525"/>
      <c r="AN775" s="516">
        <f>AF774/2+1+AH774</f>
        <v>2</v>
      </c>
      <c r="AO775" s="526"/>
      <c r="AP775" s="637"/>
      <c r="AQ775" s="525">
        <f>0-COUNTIF(AD771:AD772,"FELINE")</f>
        <v>0</v>
      </c>
      <c r="AR775" s="797">
        <f>(COUNTIF(AQ763:AQ797,"&lt;0")-1)*2</f>
        <v>-2</v>
      </c>
      <c r="AS775" s="525">
        <f>8+countIf(AD770:AD771, "LIGHTWEIGHT")*2</f>
        <v>8</v>
      </c>
      <c r="AT775" s="525"/>
      <c r="AU775" s="798" t="s">
        <v>178</v>
      </c>
      <c r="AV775" s="527">
        <f>If(AE770+AR775&gt;=AS775,MAX(AS775-AE770,0),AR775)</f>
        <v>-2</v>
      </c>
      <c r="AW775" s="797">
        <v>0.0</v>
      </c>
      <c r="AX775" s="525"/>
      <c r="AY775" s="526"/>
      <c r="AZ775" s="803"/>
      <c r="BA775" s="500"/>
      <c r="BB775" s="500"/>
      <c r="BC775" s="500"/>
      <c r="BD775" s="500"/>
      <c r="BE775" s="500"/>
      <c r="BF775" s="500"/>
      <c r="BG775" s="500"/>
      <c r="BH775" s="500"/>
      <c r="BI775" s="500"/>
      <c r="BJ775" s="500"/>
      <c r="BK775" s="500"/>
      <c r="BL775" s="500"/>
      <c r="BM775" s="500"/>
      <c r="BN775" s="500"/>
      <c r="BO775" s="500"/>
      <c r="BP775" s="500"/>
      <c r="BQ775" s="500"/>
      <c r="BR775" s="500"/>
      <c r="BS775" s="500"/>
      <c r="BT775" s="500"/>
      <c r="BU775" s="500"/>
      <c r="BV775" s="500"/>
      <c r="BW775" s="500"/>
      <c r="BX775" s="500"/>
      <c r="BY775" s="500"/>
      <c r="BZ775" s="500"/>
      <c r="CA775" s="500"/>
      <c r="CB775" s="500"/>
      <c r="CC775" s="500"/>
      <c r="CD775" s="500"/>
      <c r="CE775" s="500"/>
      <c r="CF775" s="500"/>
      <c r="CG775" s="500"/>
      <c r="CH775" s="500"/>
      <c r="CI775" s="500"/>
      <c r="CJ775" s="500"/>
      <c r="CK775" s="500"/>
      <c r="CL775" s="500"/>
      <c r="CM775" s="500"/>
      <c r="CN775" s="500"/>
      <c r="CO775" s="500"/>
      <c r="CP775" s="500"/>
      <c r="CQ775" s="500"/>
      <c r="CR775" s="500"/>
      <c r="CS775" s="500"/>
      <c r="CT775" s="500"/>
      <c r="CU775" s="500"/>
      <c r="CV775" s="500"/>
      <c r="CW775" s="500"/>
      <c r="CX775" s="500"/>
      <c r="CY775" s="500"/>
      <c r="CZ775" s="500"/>
      <c r="DA775" s="500"/>
      <c r="DB775" s="500"/>
      <c r="DC775" s="500"/>
      <c r="DD775" s="500"/>
      <c r="DE775" s="500"/>
      <c r="DF775" s="500"/>
      <c r="DG775" s="500"/>
      <c r="DH775" s="500"/>
      <c r="DI775" s="500"/>
      <c r="DJ775" s="500"/>
      <c r="DK775" s="500"/>
      <c r="DL775" s="500"/>
      <c r="DM775" s="500"/>
      <c r="DN775" s="500"/>
      <c r="DO775" s="500"/>
      <c r="DP775" s="500"/>
      <c r="DQ775" s="500"/>
      <c r="DR775" s="500"/>
      <c r="DS775" s="500"/>
      <c r="DT775" s="500"/>
      <c r="DU775" s="500"/>
      <c r="DV775" s="500"/>
      <c r="DW775" s="500"/>
      <c r="DX775" s="500"/>
      <c r="DY775" s="500"/>
      <c r="DZ775" s="500"/>
      <c r="EA775" s="500"/>
      <c r="EB775" s="500"/>
      <c r="EC775" s="500"/>
      <c r="ED775" s="500"/>
      <c r="EE775" s="500"/>
      <c r="EF775" s="500"/>
      <c r="EG775" s="500"/>
      <c r="EH775" s="500"/>
      <c r="EI775" s="500"/>
      <c r="EJ775" s="500"/>
      <c r="EK775" s="500"/>
      <c r="EL775" s="500"/>
      <c r="EM775" s="500"/>
      <c r="EN775" s="500"/>
      <c r="EO775" s="500"/>
      <c r="EP775" s="500"/>
      <c r="EQ775" s="500"/>
      <c r="ER775" s="500"/>
      <c r="ES775" s="500"/>
      <c r="ET775" s="500"/>
      <c r="EU775" s="500"/>
      <c r="EV775" s="500"/>
      <c r="EW775" s="500"/>
      <c r="EX775" s="500"/>
      <c r="EY775" s="500"/>
      <c r="EZ775" s="500"/>
      <c r="FA775" s="500"/>
      <c r="FB775" s="500"/>
      <c r="FC775" s="500"/>
      <c r="FD775" s="500"/>
      <c r="FE775" s="500"/>
      <c r="FF775" s="500"/>
      <c r="FG775" s="500"/>
      <c r="FH775" s="500"/>
      <c r="FI775" s="500"/>
      <c r="FJ775" s="500"/>
      <c r="FK775" s="500"/>
      <c r="FL775" s="500"/>
      <c r="FM775" s="500"/>
      <c r="FN775" s="500"/>
      <c r="FO775" s="500"/>
      <c r="FP775" s="500"/>
      <c r="FQ775" s="500"/>
      <c r="FR775" s="500"/>
      <c r="FS775" s="500"/>
      <c r="FT775" s="500"/>
      <c r="FU775" s="500"/>
      <c r="FV775" s="500"/>
      <c r="FW775" s="500"/>
      <c r="FX775" s="500"/>
      <c r="FY775" s="500"/>
      <c r="FZ775" s="500"/>
      <c r="GA775" s="500"/>
      <c r="GB775" s="500"/>
      <c r="GC775" s="500"/>
      <c r="GD775" s="500"/>
      <c r="GE775" s="500"/>
      <c r="GF775" s="500"/>
      <c r="GG775" s="500"/>
      <c r="GH775" s="500"/>
      <c r="GI775" s="500"/>
      <c r="GJ775" s="500"/>
      <c r="GK775" s="500"/>
      <c r="GL775" s="500"/>
      <c r="GM775" s="500"/>
      <c r="GN775" s="500"/>
      <c r="GO775" s="500"/>
      <c r="GP775" s="500"/>
      <c r="GQ775" s="500"/>
      <c r="GR775" s="500"/>
      <c r="GS775" s="500"/>
      <c r="GT775" s="500"/>
      <c r="GU775" s="500"/>
      <c r="GV775" s="500"/>
      <c r="GW775" s="500"/>
      <c r="GX775" s="500"/>
      <c r="GY775" s="500"/>
      <c r="GZ775" s="500"/>
      <c r="HA775" s="500"/>
      <c r="HB775" s="500"/>
      <c r="HC775" s="500"/>
      <c r="HD775" s="500"/>
      <c r="HE775" s="500"/>
      <c r="HF775" s="500"/>
      <c r="HG775" s="500"/>
      <c r="HH775" s="500"/>
      <c r="HI775" s="500"/>
      <c r="HJ775" s="500"/>
      <c r="HK775" s="500"/>
      <c r="HL775" s="500"/>
      <c r="HM775" s="500"/>
      <c r="HN775" s="500"/>
      <c r="HO775" s="500"/>
      <c r="HP775" s="500"/>
      <c r="HQ775" s="500"/>
      <c r="HR775" s="500"/>
      <c r="HS775" s="500"/>
      <c r="HT775" s="500"/>
      <c r="HU775" s="500"/>
      <c r="HV775" s="500"/>
      <c r="HW775" s="500"/>
      <c r="HX775" s="500"/>
      <c r="HY775" s="500"/>
      <c r="HZ775" s="500"/>
      <c r="IA775" s="500"/>
      <c r="IB775" s="500"/>
      <c r="IC775" s="500"/>
      <c r="ID775" s="500"/>
      <c r="IE775" s="500"/>
      <c r="IF775" s="500"/>
      <c r="IG775" s="500"/>
      <c r="IH775" s="500"/>
      <c r="II775" s="500"/>
      <c r="IJ775" s="500"/>
      <c r="IK775" s="500"/>
      <c r="IL775" s="500"/>
      <c r="IM775" s="500"/>
      <c r="IN775" s="500"/>
      <c r="IO775" s="500"/>
      <c r="IP775" s="500"/>
      <c r="IQ775" s="500"/>
      <c r="IR775" s="500"/>
      <c r="IS775" s="500"/>
      <c r="IT775" s="500"/>
      <c r="IU775" s="500"/>
      <c r="IV775" s="500"/>
      <c r="IW775" s="500"/>
      <c r="IX775" s="500"/>
      <c r="IY775" s="500"/>
      <c r="IZ775" s="500"/>
      <c r="JA775" s="500"/>
      <c r="JB775" s="500"/>
      <c r="JC775" s="500"/>
      <c r="JD775" s="500"/>
      <c r="JE775" s="500"/>
      <c r="JF775" s="500"/>
      <c r="JG775" s="500"/>
      <c r="JH775" s="500"/>
      <c r="JI775" s="500"/>
      <c r="JJ775" s="500"/>
      <c r="JK775" s="500"/>
    </row>
    <row r="776" ht="11.25" customHeight="1">
      <c r="A776" s="500"/>
      <c r="B776" s="500"/>
      <c r="C776" s="500"/>
      <c r="D776" s="596" t="s">
        <v>206</v>
      </c>
      <c r="E776" s="540" t="str">
        <f>IFERROR(VLOOKUP(E775,LookupKind,3, FALSE))</f>
        <v/>
      </c>
      <c r="F776" s="540"/>
      <c r="G776" s="540"/>
      <c r="H776" s="540"/>
      <c r="I776" s="540"/>
      <c r="J776" s="540"/>
      <c r="K776" s="540"/>
      <c r="L776" s="540"/>
      <c r="M776" s="540"/>
      <c r="N776" s="540"/>
      <c r="O776" s="540"/>
      <c r="P776" s="540"/>
      <c r="Q776" s="540"/>
      <c r="R776" s="596" t="s">
        <v>163</v>
      </c>
      <c r="S776" s="658">
        <v>-2.0</v>
      </c>
      <c r="T776" s="659">
        <v>1.0</v>
      </c>
      <c r="U776" s="500"/>
      <c r="V776" s="500"/>
      <c r="W776" s="500"/>
      <c r="X776" s="500"/>
      <c r="Y776" s="500"/>
      <c r="Z776" s="500"/>
      <c r="AA776" s="500"/>
      <c r="AB776" s="500"/>
      <c r="AC776" s="804" t="s">
        <v>208</v>
      </c>
      <c r="AD776" s="540"/>
      <c r="AE776" s="494"/>
      <c r="AF776" s="494"/>
      <c r="AG776" s="494"/>
      <c r="AH776" s="494"/>
      <c r="AI776" s="494"/>
      <c r="AJ776" s="494"/>
      <c r="AK776" s="494"/>
      <c r="AL776" s="578"/>
      <c r="AM776" s="578"/>
      <c r="AN776" s="578"/>
      <c r="AO776" s="578"/>
      <c r="AP776" s="578"/>
      <c r="AQ776" s="578"/>
      <c r="AR776" s="578"/>
      <c r="AS776" s="578"/>
      <c r="AT776" s="578"/>
      <c r="AU776" s="578"/>
      <c r="AV776" s="578"/>
      <c r="AW776" s="578"/>
      <c r="AX776" s="494"/>
      <c r="AY776" s="500"/>
      <c r="AZ776" s="500"/>
      <c r="BA776" s="500"/>
      <c r="BB776" s="500"/>
      <c r="BC776" s="500"/>
      <c r="BD776" s="500"/>
      <c r="BE776" s="500"/>
      <c r="BF776" s="500"/>
      <c r="BG776" s="500"/>
      <c r="BH776" s="500"/>
      <c r="BI776" s="500"/>
      <c r="BJ776" s="500"/>
      <c r="BK776" s="500"/>
      <c r="BL776" s="500"/>
      <c r="BM776" s="500"/>
      <c r="BN776" s="500"/>
      <c r="BO776" s="500"/>
      <c r="BP776" s="500"/>
      <c r="BQ776" s="500"/>
      <c r="BR776" s="500"/>
      <c r="BS776" s="500"/>
      <c r="BT776" s="500"/>
      <c r="BU776" s="500"/>
      <c r="BV776" s="500"/>
      <c r="BW776" s="500"/>
      <c r="BX776" s="500"/>
      <c r="BY776" s="500"/>
      <c r="BZ776" s="500"/>
      <c r="CA776" s="500"/>
      <c r="CB776" s="500"/>
      <c r="CC776" s="500"/>
      <c r="CD776" s="500"/>
      <c r="CE776" s="500"/>
      <c r="CF776" s="500"/>
      <c r="CG776" s="500"/>
      <c r="CH776" s="500"/>
      <c r="CI776" s="500"/>
      <c r="CJ776" s="500"/>
      <c r="CK776" s="500"/>
      <c r="CL776" s="500"/>
      <c r="CM776" s="500"/>
      <c r="CN776" s="500"/>
      <c r="CO776" s="500"/>
      <c r="CP776" s="500"/>
      <c r="CQ776" s="500"/>
      <c r="CR776" s="500"/>
      <c r="CS776" s="500"/>
      <c r="CT776" s="500"/>
      <c r="CU776" s="500"/>
      <c r="CV776" s="500"/>
      <c r="CW776" s="500"/>
      <c r="CX776" s="500"/>
      <c r="CY776" s="500"/>
      <c r="CZ776" s="500"/>
      <c r="DA776" s="500"/>
      <c r="DB776" s="500"/>
      <c r="DC776" s="500"/>
      <c r="DD776" s="500"/>
      <c r="DE776" s="500"/>
      <c r="DF776" s="500"/>
      <c r="DG776" s="500"/>
      <c r="DH776" s="500"/>
      <c r="DI776" s="500"/>
      <c r="DJ776" s="500"/>
      <c r="DK776" s="500"/>
      <c r="DL776" s="500"/>
      <c r="DM776" s="500"/>
      <c r="DN776" s="500"/>
      <c r="DO776" s="500"/>
      <c r="DP776" s="500"/>
      <c r="DQ776" s="500"/>
      <c r="DR776" s="500"/>
      <c r="DS776" s="500"/>
      <c r="DT776" s="500"/>
      <c r="DU776" s="500"/>
      <c r="DV776" s="500"/>
      <c r="DW776" s="500"/>
      <c r="DX776" s="500"/>
      <c r="DY776" s="500"/>
      <c r="DZ776" s="500"/>
      <c r="EA776" s="500"/>
      <c r="EB776" s="500"/>
      <c r="EC776" s="500"/>
      <c r="ED776" s="500"/>
      <c r="EE776" s="500"/>
      <c r="EF776" s="500"/>
      <c r="EG776" s="500"/>
      <c r="EH776" s="500"/>
      <c r="EI776" s="500"/>
      <c r="EJ776" s="500"/>
      <c r="EK776" s="500"/>
      <c r="EL776" s="500"/>
      <c r="EM776" s="500"/>
      <c r="EN776" s="500"/>
      <c r="EO776" s="500"/>
      <c r="EP776" s="500"/>
      <c r="EQ776" s="500"/>
      <c r="ER776" s="500"/>
      <c r="ES776" s="500"/>
      <c r="ET776" s="500"/>
      <c r="EU776" s="500"/>
      <c r="EV776" s="500"/>
      <c r="EW776" s="500"/>
      <c r="EX776" s="500"/>
      <c r="EY776" s="500"/>
      <c r="EZ776" s="500"/>
      <c r="FA776" s="500"/>
      <c r="FB776" s="500"/>
      <c r="FC776" s="500"/>
      <c r="FD776" s="500"/>
      <c r="FE776" s="500"/>
      <c r="FF776" s="500"/>
      <c r="FG776" s="500"/>
      <c r="FH776" s="500"/>
      <c r="FI776" s="500"/>
      <c r="FJ776" s="500"/>
      <c r="FK776" s="500"/>
      <c r="FL776" s="500"/>
      <c r="FM776" s="500"/>
      <c r="FN776" s="500"/>
      <c r="FO776" s="500"/>
      <c r="FP776" s="500"/>
      <c r="FQ776" s="500"/>
      <c r="FR776" s="500"/>
      <c r="FS776" s="500"/>
      <c r="FT776" s="500"/>
      <c r="FU776" s="500"/>
      <c r="FV776" s="500"/>
      <c r="FW776" s="500"/>
      <c r="FX776" s="500"/>
      <c r="FY776" s="500"/>
      <c r="FZ776" s="500"/>
      <c r="GA776" s="500"/>
      <c r="GB776" s="500"/>
      <c r="GC776" s="500"/>
      <c r="GD776" s="500"/>
      <c r="GE776" s="500"/>
      <c r="GF776" s="500"/>
      <c r="GG776" s="500"/>
      <c r="GH776" s="500"/>
      <c r="GI776" s="500"/>
      <c r="GJ776" s="500"/>
      <c r="GK776" s="500"/>
      <c r="GL776" s="500"/>
      <c r="GM776" s="500"/>
      <c r="GN776" s="500"/>
      <c r="GO776" s="500"/>
      <c r="GP776" s="500"/>
      <c r="GQ776" s="500"/>
      <c r="GR776" s="500"/>
      <c r="GS776" s="500"/>
      <c r="GT776" s="500"/>
      <c r="GU776" s="500"/>
      <c r="GV776" s="500"/>
      <c r="GW776" s="500"/>
      <c r="GX776" s="500"/>
      <c r="GY776" s="500"/>
      <c r="GZ776" s="500"/>
      <c r="HA776" s="500"/>
      <c r="HB776" s="500"/>
      <c r="HC776" s="500"/>
      <c r="HD776" s="500"/>
      <c r="HE776" s="500"/>
      <c r="HF776" s="500"/>
      <c r="HG776" s="500"/>
      <c r="HH776" s="500"/>
      <c r="HI776" s="500"/>
      <c r="HJ776" s="500"/>
      <c r="HK776" s="500"/>
      <c r="HL776" s="500"/>
      <c r="HM776" s="500"/>
      <c r="HN776" s="500"/>
      <c r="HO776" s="500"/>
      <c r="HP776" s="500"/>
      <c r="HQ776" s="500"/>
      <c r="HR776" s="500"/>
      <c r="HS776" s="500"/>
      <c r="HT776" s="500"/>
      <c r="HU776" s="500"/>
      <c r="HV776" s="500"/>
      <c r="HW776" s="500"/>
      <c r="HX776" s="500"/>
      <c r="HY776" s="500"/>
      <c r="HZ776" s="500"/>
      <c r="IA776" s="500"/>
      <c r="IB776" s="500"/>
      <c r="IC776" s="500"/>
      <c r="ID776" s="500"/>
      <c r="IE776" s="500"/>
      <c r="IF776" s="500"/>
      <c r="IG776" s="500"/>
      <c r="IH776" s="500"/>
      <c r="II776" s="500"/>
      <c r="IJ776" s="500"/>
      <c r="IK776" s="500"/>
      <c r="IL776" s="500"/>
      <c r="IM776" s="500"/>
      <c r="IN776" s="500"/>
      <c r="IO776" s="500"/>
      <c r="IP776" s="500"/>
      <c r="IQ776" s="500"/>
      <c r="IR776" s="500"/>
      <c r="IS776" s="500"/>
      <c r="IT776" s="500"/>
      <c r="IU776" s="500"/>
      <c r="IV776" s="500"/>
      <c r="IW776" s="500"/>
      <c r="IX776" s="500"/>
      <c r="IY776" s="500"/>
      <c r="IZ776" s="500"/>
      <c r="JA776" s="500"/>
      <c r="JB776" s="500"/>
      <c r="JC776" s="500"/>
      <c r="JD776" s="500"/>
      <c r="JE776" s="500"/>
      <c r="JF776" s="500"/>
      <c r="JG776" s="500"/>
      <c r="JH776" s="500"/>
      <c r="JI776" s="500"/>
      <c r="JJ776" s="500"/>
      <c r="JK776" s="500"/>
    </row>
    <row r="777" ht="11.25" customHeight="1">
      <c r="A777" s="500"/>
      <c r="B777" s="500"/>
      <c r="C777" s="500"/>
      <c r="D777" s="596" t="str">
        <f>IFERROR(VLOOKUP(F775,LookupGrist,3, FALSE))</f>
        <v/>
      </c>
      <c r="E777" s="544" t="str">
        <f>IFERROR(__xludf.DUMMYFUNCTION("IFERROR(split(VLOOKUP(D777, AllGrist, 5, false),""d""), """")"),"")</f>
        <v/>
      </c>
      <c r="F777" s="543"/>
      <c r="G777" s="540"/>
      <c r="H777" s="540"/>
      <c r="I777" s="540"/>
      <c r="J777" s="596" t="s">
        <v>166</v>
      </c>
      <c r="K777" s="540" t="s">
        <v>167</v>
      </c>
      <c r="M777" s="540"/>
      <c r="N777" s="540"/>
      <c r="O777" s="540"/>
      <c r="P777" s="540"/>
      <c r="Q777" s="540"/>
      <c r="R777" s="596" t="s">
        <v>164</v>
      </c>
      <c r="S777" s="793">
        <f>if(F777&lt;=10,2,0)</f>
        <v>2</v>
      </c>
      <c r="T777" s="661">
        <v>-1.0</v>
      </c>
      <c r="U777" s="500"/>
      <c r="V777" s="500"/>
      <c r="W777" s="500"/>
      <c r="X777" s="500"/>
      <c r="Y777" s="500"/>
      <c r="Z777" s="500"/>
      <c r="AA777" s="805"/>
      <c r="AB777" s="806"/>
      <c r="AC777" s="787" t="s">
        <v>199</v>
      </c>
      <c r="AD777" s="788" t="str">
        <f>IFERROR(__xludf.DUMMYFUNCTION("split(regexReplace(TO_TEXT( NPCs!AC792), ""(.)"", ""$1_""), ""_"")"),"#VALUE!")</f>
        <v>#VALUE!</v>
      </c>
      <c r="AE777" s="514"/>
      <c r="AF777" s="514"/>
      <c r="AG777" s="514"/>
      <c r="AH777" s="514"/>
      <c r="AI777" s="514"/>
      <c r="AJ777" s="514"/>
      <c r="AK777" s="515"/>
      <c r="AL777" s="535"/>
      <c r="AM777" s="535"/>
      <c r="AN777" s="535"/>
      <c r="AO777" s="535"/>
      <c r="AP777" s="535"/>
      <c r="AQ777" s="535"/>
      <c r="AR777" s="535"/>
      <c r="AS777" s="535"/>
      <c r="AT777" s="535"/>
      <c r="AU777" s="535"/>
      <c r="AV777" s="535"/>
      <c r="AW777" s="535"/>
      <c r="AX777" s="535"/>
      <c r="AY777" s="806"/>
      <c r="AZ777" s="807"/>
      <c r="BA777" s="500"/>
      <c r="BB777" s="500"/>
      <c r="BC777" s="500"/>
      <c r="BD777" s="500"/>
      <c r="BE777" s="500"/>
      <c r="BF777" s="500"/>
      <c r="BG777" s="500"/>
      <c r="BH777" s="500"/>
      <c r="BI777" s="500"/>
      <c r="BJ777" s="500"/>
      <c r="BK777" s="500"/>
      <c r="BL777" s="500"/>
      <c r="BM777" s="500"/>
      <c r="BN777" s="500"/>
      <c r="BO777" s="500"/>
      <c r="BP777" s="500"/>
      <c r="BQ777" s="500"/>
      <c r="BR777" s="500"/>
      <c r="BS777" s="500"/>
      <c r="BT777" s="500"/>
      <c r="BU777" s="500"/>
      <c r="BV777" s="500"/>
      <c r="BW777" s="500"/>
      <c r="BX777" s="500"/>
      <c r="BY777" s="500"/>
      <c r="BZ777" s="500"/>
      <c r="CA777" s="500"/>
      <c r="CB777" s="500"/>
      <c r="CC777" s="500"/>
      <c r="CD777" s="500"/>
      <c r="CE777" s="500"/>
      <c r="CF777" s="500"/>
      <c r="CG777" s="500"/>
      <c r="CH777" s="500"/>
      <c r="CI777" s="500"/>
      <c r="CJ777" s="500"/>
      <c r="CK777" s="500"/>
      <c r="CL777" s="500"/>
      <c r="CM777" s="500"/>
      <c r="CN777" s="500"/>
      <c r="CO777" s="500"/>
      <c r="CP777" s="500"/>
      <c r="CQ777" s="500"/>
      <c r="CR777" s="500"/>
      <c r="CS777" s="500"/>
      <c r="CT777" s="500"/>
      <c r="CU777" s="500"/>
      <c r="CV777" s="500"/>
      <c r="CW777" s="500"/>
      <c r="CX777" s="500"/>
      <c r="CY777" s="500"/>
      <c r="CZ777" s="500"/>
      <c r="DA777" s="500"/>
      <c r="DB777" s="500"/>
      <c r="DC777" s="500"/>
      <c r="DD777" s="500"/>
      <c r="DE777" s="500"/>
      <c r="DF777" s="500"/>
      <c r="DG777" s="500"/>
      <c r="DH777" s="500"/>
      <c r="DI777" s="500"/>
      <c r="DJ777" s="500"/>
      <c r="DK777" s="500"/>
      <c r="DL777" s="500"/>
      <c r="DM777" s="500"/>
      <c r="DN777" s="500"/>
      <c r="DO777" s="500"/>
      <c r="DP777" s="500"/>
      <c r="DQ777" s="500"/>
      <c r="DR777" s="500"/>
      <c r="DS777" s="500"/>
      <c r="DT777" s="500"/>
      <c r="DU777" s="500"/>
      <c r="DV777" s="500"/>
      <c r="DW777" s="500"/>
      <c r="DX777" s="500"/>
      <c r="DY777" s="500"/>
      <c r="DZ777" s="500"/>
      <c r="EA777" s="500"/>
      <c r="EB777" s="500"/>
      <c r="EC777" s="500"/>
      <c r="ED777" s="500"/>
      <c r="EE777" s="500"/>
      <c r="EF777" s="500"/>
      <c r="EG777" s="500"/>
      <c r="EH777" s="500"/>
      <c r="EI777" s="500"/>
      <c r="EJ777" s="500"/>
      <c r="EK777" s="500"/>
      <c r="EL777" s="500"/>
      <c r="EM777" s="500"/>
      <c r="EN777" s="500"/>
      <c r="EO777" s="500"/>
      <c r="EP777" s="500"/>
      <c r="EQ777" s="500"/>
      <c r="ER777" s="500"/>
      <c r="ES777" s="500"/>
      <c r="ET777" s="500"/>
      <c r="EU777" s="500"/>
      <c r="EV777" s="500"/>
      <c r="EW777" s="500"/>
      <c r="EX777" s="500"/>
      <c r="EY777" s="500"/>
      <c r="EZ777" s="500"/>
      <c r="FA777" s="500"/>
      <c r="FB777" s="500"/>
      <c r="FC777" s="500"/>
      <c r="FD777" s="500"/>
      <c r="FE777" s="500"/>
      <c r="FF777" s="500"/>
      <c r="FG777" s="500"/>
      <c r="FH777" s="500"/>
      <c r="FI777" s="500"/>
      <c r="FJ777" s="500"/>
      <c r="FK777" s="500"/>
      <c r="FL777" s="500"/>
      <c r="FM777" s="500"/>
      <c r="FN777" s="500"/>
      <c r="FO777" s="500"/>
      <c r="FP777" s="500"/>
      <c r="FQ777" s="500"/>
      <c r="FR777" s="500"/>
      <c r="FS777" s="500"/>
      <c r="FT777" s="500"/>
      <c r="FU777" s="500"/>
      <c r="FV777" s="500"/>
      <c r="FW777" s="500"/>
      <c r="FX777" s="500"/>
      <c r="FY777" s="500"/>
      <c r="FZ777" s="500"/>
      <c r="GA777" s="500"/>
      <c r="GB777" s="500"/>
      <c r="GC777" s="500"/>
      <c r="GD777" s="500"/>
      <c r="GE777" s="500"/>
      <c r="GF777" s="500"/>
      <c r="GG777" s="500"/>
      <c r="GH777" s="500"/>
      <c r="GI777" s="500"/>
      <c r="GJ777" s="500"/>
      <c r="GK777" s="500"/>
      <c r="GL777" s="500"/>
      <c r="GM777" s="500"/>
      <c r="GN777" s="500"/>
      <c r="GO777" s="500"/>
      <c r="GP777" s="500"/>
      <c r="GQ777" s="500"/>
      <c r="GR777" s="500"/>
      <c r="GS777" s="500"/>
      <c r="GT777" s="500"/>
      <c r="GU777" s="500"/>
      <c r="GV777" s="500"/>
      <c r="GW777" s="500"/>
      <c r="GX777" s="500"/>
      <c r="GY777" s="500"/>
      <c r="GZ777" s="500"/>
      <c r="HA777" s="500"/>
      <c r="HB777" s="500"/>
      <c r="HC777" s="500"/>
      <c r="HD777" s="500"/>
      <c r="HE777" s="500"/>
      <c r="HF777" s="500"/>
      <c r="HG777" s="500"/>
      <c r="HH777" s="500"/>
      <c r="HI777" s="500"/>
      <c r="HJ777" s="500"/>
      <c r="HK777" s="500"/>
      <c r="HL777" s="500"/>
      <c r="HM777" s="500"/>
      <c r="HN777" s="500"/>
      <c r="HO777" s="500"/>
      <c r="HP777" s="500"/>
      <c r="HQ777" s="500"/>
      <c r="HR777" s="500"/>
      <c r="HS777" s="500"/>
      <c r="HT777" s="500"/>
      <c r="HU777" s="500"/>
      <c r="HV777" s="500"/>
      <c r="HW777" s="500"/>
      <c r="HX777" s="500"/>
      <c r="HY777" s="500"/>
      <c r="HZ777" s="500"/>
      <c r="IA777" s="500"/>
      <c r="IB777" s="500"/>
      <c r="IC777" s="500"/>
      <c r="ID777" s="500"/>
      <c r="IE777" s="500"/>
      <c r="IF777" s="500"/>
      <c r="IG777" s="500"/>
      <c r="IH777" s="500"/>
      <c r="II777" s="500"/>
      <c r="IJ777" s="500"/>
      <c r="IK777" s="500"/>
      <c r="IL777" s="500"/>
      <c r="IM777" s="500"/>
      <c r="IN777" s="500"/>
      <c r="IO777" s="500"/>
      <c r="IP777" s="500"/>
      <c r="IQ777" s="500"/>
      <c r="IR777" s="500"/>
      <c r="IS777" s="500"/>
      <c r="IT777" s="500"/>
      <c r="IU777" s="500"/>
      <c r="IV777" s="500"/>
      <c r="IW777" s="500"/>
      <c r="IX777" s="500"/>
      <c r="IY777" s="500"/>
      <c r="IZ777" s="500"/>
      <c r="JA777" s="500"/>
      <c r="JB777" s="500"/>
      <c r="JC777" s="500"/>
      <c r="JD777" s="500"/>
      <c r="JE777" s="500"/>
      <c r="JF777" s="500"/>
      <c r="JG777" s="500"/>
      <c r="JH777" s="500"/>
      <c r="JI777" s="500"/>
      <c r="JJ777" s="500"/>
      <c r="JK777" s="500"/>
    </row>
    <row r="778" ht="11.25" customHeight="1">
      <c r="A778" s="500"/>
      <c r="B778" s="500"/>
      <c r="C778" s="500"/>
      <c r="D778" s="596" t="s">
        <v>169</v>
      </c>
      <c r="E778" s="540" t="str">
        <f>IFERROR(VLOOKUP(G775,LookupTrait,3, FALSE))</f>
        <v/>
      </c>
      <c r="F778" s="540"/>
      <c r="G778" s="540"/>
      <c r="H778" s="540"/>
      <c r="I778" s="540"/>
      <c r="J778" s="596">
        <f>ifError(VLOOKUP(E778,R776:T783,2,FALSE),0)</f>
        <v>0</v>
      </c>
      <c r="K778" s="596">
        <f>ifError(VLOOKUP(E778,R776:T783,3,FALSE),0)</f>
        <v>0</v>
      </c>
      <c r="M778" s="540"/>
      <c r="N778" s="540"/>
      <c r="O778" s="540"/>
      <c r="P778" s="540"/>
      <c r="Q778" s="540"/>
      <c r="R778" s="596" t="s">
        <v>168</v>
      </c>
      <c r="S778" s="534">
        <v>0.0</v>
      </c>
      <c r="T778" s="661">
        <f>if(F758&gt;=F777,1,0)</f>
        <v>1</v>
      </c>
      <c r="U778" s="500"/>
      <c r="V778" s="500"/>
      <c r="W778" s="500"/>
      <c r="X778" s="500"/>
      <c r="Y778" s="500"/>
      <c r="Z778" s="500"/>
      <c r="AA778" s="800"/>
      <c r="AB778" s="500"/>
      <c r="AC778" s="596" t="s">
        <v>205</v>
      </c>
      <c r="AD778" s="639" t="str">
        <f t="array" ref="AD778">IFERROR(INDEX(Code_KindReturn, MATCH(TRUE, EXACT(AD777, Code_Code), 0)),"")</f>
        <v/>
      </c>
      <c r="AE778" s="639" t="str">
        <f t="array" ref="AE778">IFERROR(INDEX(Code_GristReturn, MATCH(TRUE, EXACT(AE777, Code_Code), 0)),"")</f>
        <v/>
      </c>
      <c r="AF778" s="639" t="str">
        <f t="array" ref="AF778">IFERROR(INDEX(Code_Trait1Return, MATCH(TRUE, EXACT(AF777, Code_Code), 0)),"")</f>
        <v/>
      </c>
      <c r="AG778" s="639" t="str">
        <f t="array" ref="AG778">IFERROR(INDEX(Code_Trait2Return, MATCH(TRUE, EXACT(AG777, Code_Code), 0)),"")</f>
        <v/>
      </c>
      <c r="AH778" s="639" t="str">
        <f t="array" ref="AH778">IFERROR(INDEX(Code_Action1Return, MATCH(TRUE, EXACT(AH777, Code_Code), 0)),"")</f>
        <v/>
      </c>
      <c r="AI778" s="639" t="str">
        <f t="array" ref="AI778">IFERROR(INDEX(Code_Action2Return, MATCH(TRUE, EXACT(AI777, Code_Code), 0)),"")</f>
        <v/>
      </c>
      <c r="AJ778" s="639" t="str">
        <f t="array" ref="AJ778">IFERROR(INDEX(Code_Action3Return, MATCH(TRUE, EXACT(AJ777, Code_Code), 0)),"")</f>
        <v/>
      </c>
      <c r="AK778" s="639" t="str">
        <f t="array" ref="AK778">IFERROR(INDEX(Code_Action4Return, MATCH(TRUE, EXACT(AK777, Code_Code), 0)),"")</f>
        <v/>
      </c>
      <c r="AL778" s="494"/>
      <c r="AM778" s="494"/>
      <c r="AN778" s="494"/>
      <c r="AO778" s="500"/>
      <c r="AQ778" s="494"/>
      <c r="AR778" s="494"/>
      <c r="AS778" s="494"/>
      <c r="AT778" s="494"/>
      <c r="AU778" s="497"/>
      <c r="AV778" s="501" t="s">
        <v>160</v>
      </c>
      <c r="AW778" s="523" t="s">
        <v>161</v>
      </c>
      <c r="AX778" s="500"/>
      <c r="AY778" s="500"/>
      <c r="AZ778" s="801"/>
      <c r="BA778" s="500"/>
      <c r="BB778" s="500"/>
      <c r="BC778" s="500"/>
      <c r="BD778" s="500"/>
      <c r="BE778" s="500"/>
      <c r="BF778" s="500"/>
      <c r="BG778" s="500"/>
      <c r="BH778" s="500"/>
      <c r="BI778" s="500"/>
      <c r="BJ778" s="500"/>
      <c r="BK778" s="500"/>
      <c r="BL778" s="500"/>
      <c r="BM778" s="500"/>
      <c r="BN778" s="500"/>
      <c r="BO778" s="500"/>
      <c r="BP778" s="500"/>
      <c r="BQ778" s="500"/>
      <c r="BR778" s="500"/>
      <c r="BS778" s="500"/>
      <c r="BT778" s="500"/>
      <c r="BU778" s="500"/>
      <c r="BV778" s="500"/>
      <c r="BW778" s="500"/>
      <c r="BX778" s="500"/>
      <c r="BY778" s="500"/>
      <c r="BZ778" s="500"/>
      <c r="CA778" s="500"/>
      <c r="CB778" s="500"/>
      <c r="CC778" s="500"/>
      <c r="CD778" s="500"/>
      <c r="CE778" s="500"/>
      <c r="CF778" s="500"/>
      <c r="CG778" s="500"/>
      <c r="CH778" s="500"/>
      <c r="CI778" s="500"/>
      <c r="CJ778" s="500"/>
      <c r="CK778" s="500"/>
      <c r="CL778" s="500"/>
      <c r="CM778" s="500"/>
      <c r="CN778" s="500"/>
      <c r="CO778" s="500"/>
      <c r="CP778" s="500"/>
      <c r="CQ778" s="500"/>
      <c r="CR778" s="500"/>
      <c r="CS778" s="500"/>
      <c r="CT778" s="500"/>
      <c r="CU778" s="500"/>
      <c r="CV778" s="500"/>
      <c r="CW778" s="500"/>
      <c r="CX778" s="500"/>
      <c r="CY778" s="500"/>
      <c r="CZ778" s="500"/>
      <c r="DA778" s="500"/>
      <c r="DB778" s="500"/>
      <c r="DC778" s="500"/>
      <c r="DD778" s="500"/>
      <c r="DE778" s="500"/>
      <c r="DF778" s="500"/>
      <c r="DG778" s="500"/>
      <c r="DH778" s="500"/>
      <c r="DI778" s="500"/>
      <c r="DJ778" s="500"/>
      <c r="DK778" s="500"/>
      <c r="DL778" s="500"/>
      <c r="DM778" s="500"/>
      <c r="DN778" s="500"/>
      <c r="DO778" s="500"/>
      <c r="DP778" s="500"/>
      <c r="DQ778" s="500"/>
      <c r="DR778" s="500"/>
      <c r="DS778" s="500"/>
      <c r="DT778" s="500"/>
      <c r="DU778" s="500"/>
      <c r="DV778" s="500"/>
      <c r="DW778" s="500"/>
      <c r="DX778" s="500"/>
      <c r="DY778" s="500"/>
      <c r="DZ778" s="500"/>
      <c r="EA778" s="500"/>
      <c r="EB778" s="500"/>
      <c r="EC778" s="500"/>
      <c r="ED778" s="500"/>
      <c r="EE778" s="500"/>
      <c r="EF778" s="500"/>
      <c r="EG778" s="500"/>
      <c r="EH778" s="500"/>
      <c r="EI778" s="500"/>
      <c r="EJ778" s="500"/>
      <c r="EK778" s="500"/>
      <c r="EL778" s="500"/>
      <c r="EM778" s="500"/>
      <c r="EN778" s="500"/>
      <c r="EO778" s="500"/>
      <c r="EP778" s="500"/>
      <c r="EQ778" s="500"/>
      <c r="ER778" s="500"/>
      <c r="ES778" s="500"/>
      <c r="ET778" s="500"/>
      <c r="EU778" s="500"/>
      <c r="EV778" s="500"/>
      <c r="EW778" s="500"/>
      <c r="EX778" s="500"/>
      <c r="EY778" s="500"/>
      <c r="EZ778" s="500"/>
      <c r="FA778" s="500"/>
      <c r="FB778" s="500"/>
      <c r="FC778" s="500"/>
      <c r="FD778" s="500"/>
      <c r="FE778" s="500"/>
      <c r="FF778" s="500"/>
      <c r="FG778" s="500"/>
      <c r="FH778" s="500"/>
      <c r="FI778" s="500"/>
      <c r="FJ778" s="500"/>
      <c r="FK778" s="500"/>
      <c r="FL778" s="500"/>
      <c r="FM778" s="500"/>
      <c r="FN778" s="500"/>
      <c r="FO778" s="500"/>
      <c r="FP778" s="500"/>
      <c r="FQ778" s="500"/>
      <c r="FR778" s="500"/>
      <c r="FS778" s="500"/>
      <c r="FT778" s="500"/>
      <c r="FU778" s="500"/>
      <c r="FV778" s="500"/>
      <c r="FW778" s="500"/>
      <c r="FX778" s="500"/>
      <c r="FY778" s="500"/>
      <c r="FZ778" s="500"/>
      <c r="GA778" s="500"/>
      <c r="GB778" s="500"/>
      <c r="GC778" s="500"/>
      <c r="GD778" s="500"/>
      <c r="GE778" s="500"/>
      <c r="GF778" s="500"/>
      <c r="GG778" s="500"/>
      <c r="GH778" s="500"/>
      <c r="GI778" s="500"/>
      <c r="GJ778" s="500"/>
      <c r="GK778" s="500"/>
      <c r="GL778" s="500"/>
      <c r="GM778" s="500"/>
      <c r="GN778" s="500"/>
      <c r="GO778" s="500"/>
      <c r="GP778" s="500"/>
      <c r="GQ778" s="500"/>
      <c r="GR778" s="500"/>
      <c r="GS778" s="500"/>
      <c r="GT778" s="500"/>
      <c r="GU778" s="500"/>
      <c r="GV778" s="500"/>
      <c r="GW778" s="500"/>
      <c r="GX778" s="500"/>
      <c r="GY778" s="500"/>
      <c r="GZ778" s="500"/>
      <c r="HA778" s="500"/>
      <c r="HB778" s="500"/>
      <c r="HC778" s="500"/>
      <c r="HD778" s="500"/>
      <c r="HE778" s="500"/>
      <c r="HF778" s="500"/>
      <c r="HG778" s="500"/>
      <c r="HH778" s="500"/>
      <c r="HI778" s="500"/>
      <c r="HJ778" s="500"/>
      <c r="HK778" s="500"/>
      <c r="HL778" s="500"/>
      <c r="HM778" s="500"/>
      <c r="HN778" s="500"/>
      <c r="HO778" s="500"/>
      <c r="HP778" s="500"/>
      <c r="HQ778" s="500"/>
      <c r="HR778" s="500"/>
      <c r="HS778" s="500"/>
      <c r="HT778" s="500"/>
      <c r="HU778" s="500"/>
      <c r="HV778" s="500"/>
      <c r="HW778" s="500"/>
      <c r="HX778" s="500"/>
      <c r="HY778" s="500"/>
      <c r="HZ778" s="500"/>
      <c r="IA778" s="500"/>
      <c r="IB778" s="500"/>
      <c r="IC778" s="500"/>
      <c r="ID778" s="500"/>
      <c r="IE778" s="500"/>
      <c r="IF778" s="500"/>
      <c r="IG778" s="500"/>
      <c r="IH778" s="500"/>
      <c r="II778" s="500"/>
      <c r="IJ778" s="500"/>
      <c r="IK778" s="500"/>
      <c r="IL778" s="500"/>
      <c r="IM778" s="500"/>
      <c r="IN778" s="500"/>
      <c r="IO778" s="500"/>
      <c r="IP778" s="500"/>
      <c r="IQ778" s="500"/>
      <c r="IR778" s="500"/>
      <c r="IS778" s="500"/>
      <c r="IT778" s="500"/>
      <c r="IU778" s="500"/>
      <c r="IV778" s="500"/>
      <c r="IW778" s="500"/>
      <c r="IX778" s="500"/>
      <c r="IY778" s="500"/>
      <c r="IZ778" s="500"/>
      <c r="JA778" s="500"/>
      <c r="JB778" s="500"/>
      <c r="JC778" s="500"/>
      <c r="JD778" s="500"/>
      <c r="JE778" s="500"/>
      <c r="JF778" s="500"/>
      <c r="JG778" s="500"/>
      <c r="JH778" s="500"/>
      <c r="JI778" s="500"/>
      <c r="JJ778" s="500"/>
      <c r="JK778" s="500"/>
    </row>
    <row r="779" ht="11.25" customHeight="1">
      <c r="A779" s="500"/>
      <c r="B779" s="500"/>
      <c r="C779" s="500"/>
      <c r="D779" s="596" t="s">
        <v>171</v>
      </c>
      <c r="E779" s="540" t="str">
        <f>IFERROR(VLOOKUP(H775,LookupTrait,3, FALSE))</f>
        <v/>
      </c>
      <c r="F779" s="540"/>
      <c r="G779" s="540"/>
      <c r="H779" s="540"/>
      <c r="I779" s="540"/>
      <c r="J779" s="596">
        <f>ifError(IF(E778&lt;&gt;E779,VLOOKUP(E779,R776:T783,2,FALSE),0),0)</f>
        <v>0</v>
      </c>
      <c r="K779" s="596">
        <f>ifError(IF(E778=E779,0,VLOOKUP(E779,R776:T783,3,false)), 0)</f>
        <v>0</v>
      </c>
      <c r="M779" s="540"/>
      <c r="N779" s="540"/>
      <c r="O779" s="540"/>
      <c r="P779" s="540"/>
      <c r="Q779" s="540"/>
      <c r="R779" s="596" t="s">
        <v>170</v>
      </c>
      <c r="S779" s="534">
        <v>0.0</v>
      </c>
      <c r="T779" s="661">
        <f>if(F759&gt;=F777,1,0)</f>
        <v>1</v>
      </c>
      <c r="U779" s="500"/>
      <c r="V779" s="500"/>
      <c r="W779" s="500"/>
      <c r="X779" s="500"/>
      <c r="Y779" s="500"/>
      <c r="Z779" s="500"/>
      <c r="AA779" s="800"/>
      <c r="AB779" s="500"/>
      <c r="AL779" s="494"/>
      <c r="AM779" s="494"/>
      <c r="AN779" s="494"/>
      <c r="AO779" s="500"/>
      <c r="AQ779" s="494"/>
      <c r="AR779" s="494"/>
      <c r="AS779" s="494"/>
      <c r="AT779" s="494"/>
      <c r="AU779" s="501" t="s">
        <v>163</v>
      </c>
      <c r="AV779" s="529">
        <v>-2.0</v>
      </c>
      <c r="AW779" s="530">
        <v>1.0</v>
      </c>
      <c r="AX779" s="578"/>
      <c r="AY779" s="500"/>
      <c r="AZ779" s="801"/>
      <c r="BA779" s="500"/>
      <c r="BB779" s="500"/>
      <c r="BC779" s="500"/>
      <c r="BD779" s="500"/>
      <c r="BE779" s="500"/>
      <c r="BF779" s="500"/>
      <c r="BG779" s="500"/>
      <c r="BH779" s="500"/>
      <c r="BI779" s="500"/>
      <c r="BJ779" s="500"/>
      <c r="BK779" s="500"/>
      <c r="BL779" s="500"/>
      <c r="BM779" s="500"/>
      <c r="BN779" s="500"/>
      <c r="BO779" s="500"/>
      <c r="BP779" s="500"/>
      <c r="BQ779" s="500"/>
      <c r="BR779" s="500"/>
      <c r="BS779" s="500"/>
      <c r="BT779" s="500"/>
      <c r="BU779" s="500"/>
      <c r="BV779" s="500"/>
      <c r="BW779" s="500"/>
      <c r="BX779" s="500"/>
      <c r="BY779" s="500"/>
      <c r="BZ779" s="500"/>
      <c r="CA779" s="500"/>
      <c r="CB779" s="500"/>
      <c r="CC779" s="500"/>
      <c r="CD779" s="500"/>
      <c r="CE779" s="500"/>
      <c r="CF779" s="500"/>
      <c r="CG779" s="500"/>
      <c r="CH779" s="500"/>
      <c r="CI779" s="500"/>
      <c r="CJ779" s="500"/>
      <c r="CK779" s="500"/>
      <c r="CL779" s="500"/>
      <c r="CM779" s="500"/>
      <c r="CN779" s="500"/>
      <c r="CO779" s="500"/>
      <c r="CP779" s="500"/>
      <c r="CQ779" s="500"/>
      <c r="CR779" s="500"/>
      <c r="CS779" s="500"/>
      <c r="CT779" s="500"/>
      <c r="CU779" s="500"/>
      <c r="CV779" s="500"/>
      <c r="CW779" s="500"/>
      <c r="CX779" s="500"/>
      <c r="CY779" s="500"/>
      <c r="CZ779" s="500"/>
      <c r="DA779" s="500"/>
      <c r="DB779" s="500"/>
      <c r="DC779" s="500"/>
      <c r="DD779" s="500"/>
      <c r="DE779" s="500"/>
      <c r="DF779" s="500"/>
      <c r="DG779" s="500"/>
      <c r="DH779" s="500"/>
      <c r="DI779" s="500"/>
      <c r="DJ779" s="500"/>
      <c r="DK779" s="500"/>
      <c r="DL779" s="500"/>
      <c r="DM779" s="500"/>
      <c r="DN779" s="500"/>
      <c r="DO779" s="500"/>
      <c r="DP779" s="500"/>
      <c r="DQ779" s="500"/>
      <c r="DR779" s="500"/>
      <c r="DS779" s="500"/>
      <c r="DT779" s="500"/>
      <c r="DU779" s="500"/>
      <c r="DV779" s="500"/>
      <c r="DW779" s="500"/>
      <c r="DX779" s="500"/>
      <c r="DY779" s="500"/>
      <c r="DZ779" s="500"/>
      <c r="EA779" s="500"/>
      <c r="EB779" s="500"/>
      <c r="EC779" s="500"/>
      <c r="ED779" s="500"/>
      <c r="EE779" s="500"/>
      <c r="EF779" s="500"/>
      <c r="EG779" s="500"/>
      <c r="EH779" s="500"/>
      <c r="EI779" s="500"/>
      <c r="EJ779" s="500"/>
      <c r="EK779" s="500"/>
      <c r="EL779" s="500"/>
      <c r="EM779" s="500"/>
      <c r="EN779" s="500"/>
      <c r="EO779" s="500"/>
      <c r="EP779" s="500"/>
      <c r="EQ779" s="500"/>
      <c r="ER779" s="500"/>
      <c r="ES779" s="500"/>
      <c r="ET779" s="500"/>
      <c r="EU779" s="500"/>
      <c r="EV779" s="500"/>
      <c r="EW779" s="500"/>
      <c r="EX779" s="500"/>
      <c r="EY779" s="500"/>
      <c r="EZ779" s="500"/>
      <c r="FA779" s="500"/>
      <c r="FB779" s="500"/>
      <c r="FC779" s="500"/>
      <c r="FD779" s="500"/>
      <c r="FE779" s="500"/>
      <c r="FF779" s="500"/>
      <c r="FG779" s="500"/>
      <c r="FH779" s="500"/>
      <c r="FI779" s="500"/>
      <c r="FJ779" s="500"/>
      <c r="FK779" s="500"/>
      <c r="FL779" s="500"/>
      <c r="FM779" s="500"/>
      <c r="FN779" s="500"/>
      <c r="FO779" s="500"/>
      <c r="FP779" s="500"/>
      <c r="FQ779" s="500"/>
      <c r="FR779" s="500"/>
      <c r="FS779" s="500"/>
      <c r="FT779" s="500"/>
      <c r="FU779" s="500"/>
      <c r="FV779" s="500"/>
      <c r="FW779" s="500"/>
      <c r="FX779" s="500"/>
      <c r="FY779" s="500"/>
      <c r="FZ779" s="500"/>
      <c r="GA779" s="500"/>
      <c r="GB779" s="500"/>
      <c r="GC779" s="500"/>
      <c r="GD779" s="500"/>
      <c r="GE779" s="500"/>
      <c r="GF779" s="500"/>
      <c r="GG779" s="500"/>
      <c r="GH779" s="500"/>
      <c r="GI779" s="500"/>
      <c r="GJ779" s="500"/>
      <c r="GK779" s="500"/>
      <c r="GL779" s="500"/>
      <c r="GM779" s="500"/>
      <c r="GN779" s="500"/>
      <c r="GO779" s="500"/>
      <c r="GP779" s="500"/>
      <c r="GQ779" s="500"/>
      <c r="GR779" s="500"/>
      <c r="GS779" s="500"/>
      <c r="GT779" s="500"/>
      <c r="GU779" s="500"/>
      <c r="GV779" s="500"/>
      <c r="GW779" s="500"/>
      <c r="GX779" s="500"/>
      <c r="GY779" s="500"/>
      <c r="GZ779" s="500"/>
      <c r="HA779" s="500"/>
      <c r="HB779" s="500"/>
      <c r="HC779" s="500"/>
      <c r="HD779" s="500"/>
      <c r="HE779" s="500"/>
      <c r="HF779" s="500"/>
      <c r="HG779" s="500"/>
      <c r="HH779" s="500"/>
      <c r="HI779" s="500"/>
      <c r="HJ779" s="500"/>
      <c r="HK779" s="500"/>
      <c r="HL779" s="500"/>
      <c r="HM779" s="500"/>
      <c r="HN779" s="500"/>
      <c r="HO779" s="500"/>
      <c r="HP779" s="500"/>
      <c r="HQ779" s="500"/>
      <c r="HR779" s="500"/>
      <c r="HS779" s="500"/>
      <c r="HT779" s="500"/>
      <c r="HU779" s="500"/>
      <c r="HV779" s="500"/>
      <c r="HW779" s="500"/>
      <c r="HX779" s="500"/>
      <c r="HY779" s="500"/>
      <c r="HZ779" s="500"/>
      <c r="IA779" s="500"/>
      <c r="IB779" s="500"/>
      <c r="IC779" s="500"/>
      <c r="ID779" s="500"/>
      <c r="IE779" s="500"/>
      <c r="IF779" s="500"/>
      <c r="IG779" s="500"/>
      <c r="IH779" s="500"/>
      <c r="II779" s="500"/>
      <c r="IJ779" s="500"/>
      <c r="IK779" s="500"/>
      <c r="IL779" s="500"/>
      <c r="IM779" s="500"/>
      <c r="IN779" s="500"/>
      <c r="IO779" s="500"/>
      <c r="IP779" s="500"/>
      <c r="IQ779" s="500"/>
      <c r="IR779" s="500"/>
      <c r="IS779" s="500"/>
      <c r="IT779" s="500"/>
      <c r="IU779" s="500"/>
      <c r="IV779" s="500"/>
      <c r="IW779" s="500"/>
      <c r="IX779" s="500"/>
      <c r="IY779" s="500"/>
      <c r="IZ779" s="500"/>
      <c r="JA779" s="500"/>
      <c r="JB779" s="500"/>
      <c r="JC779" s="500"/>
      <c r="JD779" s="500"/>
      <c r="JE779" s="500"/>
      <c r="JF779" s="500"/>
      <c r="JG779" s="500"/>
      <c r="JH779" s="500"/>
      <c r="JI779" s="500"/>
      <c r="JJ779" s="500"/>
      <c r="JK779" s="500"/>
    </row>
    <row r="780" ht="11.25" customHeight="1">
      <c r="A780" s="500"/>
      <c r="B780" s="500"/>
      <c r="C780" s="500"/>
      <c r="D780" s="596" t="s">
        <v>209</v>
      </c>
      <c r="E780" s="540" t="str">
        <f>IFERROR(VLOOKUP(I775,LookupAction,3, FALSE),"NO ACTION")</f>
        <v>NO ACTION</v>
      </c>
      <c r="F780" s="540" t="str">
        <f>IFERROR(VLOOKUP( NPCs!R761,Under_Lookup,27,FALSE),"NO ACTION")</f>
        <v>NO ACTION</v>
      </c>
      <c r="G780" s="540" t="str">
        <f>IFERROR(VLOOKUP( NPCs!BB760,Proto_Lookup,7,FALSE),"NO ACTION")</f>
        <v>NO ACTION</v>
      </c>
      <c r="H780" s="540"/>
      <c r="I780" s="540"/>
      <c r="J780" s="540"/>
      <c r="M780" s="540"/>
      <c r="N780" s="540"/>
      <c r="O780" s="540"/>
      <c r="P780" s="540"/>
      <c r="Q780" s="540"/>
      <c r="R780" s="596" t="s">
        <v>172</v>
      </c>
      <c r="S780" s="534">
        <v>0.0</v>
      </c>
      <c r="T780" s="661">
        <f>if(F760&gt;=F777,1,0)</f>
        <v>1</v>
      </c>
      <c r="U780" s="500"/>
      <c r="V780" s="500"/>
      <c r="W780" s="500"/>
      <c r="X780" s="500"/>
      <c r="Y780" s="500"/>
      <c r="Z780" s="500"/>
      <c r="AA780" s="800"/>
      <c r="AB780" s="500"/>
      <c r="AC780" s="596" t="s">
        <v>206</v>
      </c>
      <c r="AD780" s="511" t="str">
        <f>IFERROR(VLOOKUP(AD778,LookupKind,3, FALSE))</f>
        <v/>
      </c>
      <c r="AE780" s="509"/>
      <c r="AF780" s="494"/>
      <c r="AG780" s="494"/>
      <c r="AH780" s="494"/>
      <c r="AI780" s="494"/>
      <c r="AJ780" s="494"/>
      <c r="AM780" s="494"/>
      <c r="AN780" s="494"/>
      <c r="AO780" s="500"/>
      <c r="AQ780" s="494"/>
      <c r="AR780" s="494"/>
      <c r="AS780" s="494"/>
      <c r="AT780" s="494"/>
      <c r="AU780" s="501" t="s">
        <v>164</v>
      </c>
      <c r="AV780" s="793">
        <f>if(AE780&lt;=10,2,0)</f>
        <v>2</v>
      </c>
      <c r="AW780" s="532">
        <v>-1.0</v>
      </c>
      <c r="AX780" s="494"/>
      <c r="AY780" s="500"/>
      <c r="AZ780" s="801"/>
      <c r="BA780" s="500"/>
      <c r="BB780" s="500"/>
      <c r="BC780" s="500"/>
      <c r="BD780" s="500"/>
      <c r="BE780" s="500"/>
      <c r="BF780" s="500"/>
      <c r="BG780" s="500"/>
      <c r="BH780" s="500"/>
      <c r="BI780" s="500"/>
      <c r="BJ780" s="500"/>
      <c r="BK780" s="500"/>
      <c r="BL780" s="500"/>
      <c r="BM780" s="500"/>
      <c r="BN780" s="500"/>
      <c r="BO780" s="500"/>
      <c r="BP780" s="500"/>
      <c r="BQ780" s="500"/>
      <c r="BR780" s="500"/>
      <c r="BS780" s="500"/>
      <c r="BT780" s="500"/>
      <c r="BU780" s="500"/>
      <c r="BV780" s="500"/>
      <c r="BW780" s="500"/>
      <c r="BX780" s="500"/>
      <c r="BY780" s="500"/>
      <c r="BZ780" s="500"/>
      <c r="CA780" s="500"/>
      <c r="CB780" s="500"/>
      <c r="CC780" s="500"/>
      <c r="CD780" s="500"/>
      <c r="CE780" s="500"/>
      <c r="CF780" s="500"/>
      <c r="CG780" s="500"/>
      <c r="CH780" s="500"/>
      <c r="CI780" s="500"/>
      <c r="CJ780" s="500"/>
      <c r="CK780" s="500"/>
      <c r="CL780" s="500"/>
      <c r="CM780" s="500"/>
      <c r="CN780" s="500"/>
      <c r="CO780" s="500"/>
      <c r="CP780" s="500"/>
      <c r="CQ780" s="500"/>
      <c r="CR780" s="500"/>
      <c r="CS780" s="500"/>
      <c r="CT780" s="500"/>
      <c r="CU780" s="500"/>
      <c r="CV780" s="500"/>
      <c r="CW780" s="500"/>
      <c r="CX780" s="500"/>
      <c r="CY780" s="500"/>
      <c r="CZ780" s="500"/>
      <c r="DA780" s="500"/>
      <c r="DB780" s="500"/>
      <c r="DC780" s="500"/>
      <c r="DD780" s="500"/>
      <c r="DE780" s="500"/>
      <c r="DF780" s="500"/>
      <c r="DG780" s="500"/>
      <c r="DH780" s="500"/>
      <c r="DI780" s="500"/>
      <c r="DJ780" s="500"/>
      <c r="DK780" s="500"/>
      <c r="DL780" s="500"/>
      <c r="DM780" s="500"/>
      <c r="DN780" s="500"/>
      <c r="DO780" s="500"/>
      <c r="DP780" s="500"/>
      <c r="DQ780" s="500"/>
      <c r="DR780" s="500"/>
      <c r="DS780" s="500"/>
      <c r="DT780" s="500"/>
      <c r="DU780" s="500"/>
      <c r="DV780" s="500"/>
      <c r="DW780" s="500"/>
      <c r="DX780" s="500"/>
      <c r="DY780" s="500"/>
      <c r="DZ780" s="500"/>
      <c r="EA780" s="500"/>
      <c r="EB780" s="500"/>
      <c r="EC780" s="500"/>
      <c r="ED780" s="500"/>
      <c r="EE780" s="500"/>
      <c r="EF780" s="500"/>
      <c r="EG780" s="500"/>
      <c r="EH780" s="500"/>
      <c r="EI780" s="500"/>
      <c r="EJ780" s="500"/>
      <c r="EK780" s="500"/>
      <c r="EL780" s="500"/>
      <c r="EM780" s="500"/>
      <c r="EN780" s="500"/>
      <c r="EO780" s="500"/>
      <c r="EP780" s="500"/>
      <c r="EQ780" s="500"/>
      <c r="ER780" s="500"/>
      <c r="ES780" s="500"/>
      <c r="ET780" s="500"/>
      <c r="EU780" s="500"/>
      <c r="EV780" s="500"/>
      <c r="EW780" s="500"/>
      <c r="EX780" s="500"/>
      <c r="EY780" s="500"/>
      <c r="EZ780" s="500"/>
      <c r="FA780" s="500"/>
      <c r="FB780" s="500"/>
      <c r="FC780" s="500"/>
      <c r="FD780" s="500"/>
      <c r="FE780" s="500"/>
      <c r="FF780" s="500"/>
      <c r="FG780" s="500"/>
      <c r="FH780" s="500"/>
      <c r="FI780" s="500"/>
      <c r="FJ780" s="500"/>
      <c r="FK780" s="500"/>
      <c r="FL780" s="500"/>
      <c r="FM780" s="500"/>
      <c r="FN780" s="500"/>
      <c r="FO780" s="500"/>
      <c r="FP780" s="500"/>
      <c r="FQ780" s="500"/>
      <c r="FR780" s="500"/>
      <c r="FS780" s="500"/>
      <c r="FT780" s="500"/>
      <c r="FU780" s="500"/>
      <c r="FV780" s="500"/>
      <c r="FW780" s="500"/>
      <c r="FX780" s="500"/>
      <c r="FY780" s="500"/>
      <c r="FZ780" s="500"/>
      <c r="GA780" s="500"/>
      <c r="GB780" s="500"/>
      <c r="GC780" s="500"/>
      <c r="GD780" s="500"/>
      <c r="GE780" s="500"/>
      <c r="GF780" s="500"/>
      <c r="GG780" s="500"/>
      <c r="GH780" s="500"/>
      <c r="GI780" s="500"/>
      <c r="GJ780" s="500"/>
      <c r="GK780" s="500"/>
      <c r="GL780" s="500"/>
      <c r="GM780" s="500"/>
      <c r="GN780" s="500"/>
      <c r="GO780" s="500"/>
      <c r="GP780" s="500"/>
      <c r="GQ780" s="500"/>
      <c r="GR780" s="500"/>
      <c r="GS780" s="500"/>
      <c r="GT780" s="500"/>
      <c r="GU780" s="500"/>
      <c r="GV780" s="500"/>
      <c r="GW780" s="500"/>
      <c r="GX780" s="500"/>
      <c r="GY780" s="500"/>
      <c r="GZ780" s="500"/>
      <c r="HA780" s="500"/>
      <c r="HB780" s="500"/>
      <c r="HC780" s="500"/>
      <c r="HD780" s="500"/>
      <c r="HE780" s="500"/>
      <c r="HF780" s="500"/>
      <c r="HG780" s="500"/>
      <c r="HH780" s="500"/>
      <c r="HI780" s="500"/>
      <c r="HJ780" s="500"/>
      <c r="HK780" s="500"/>
      <c r="HL780" s="500"/>
      <c r="HM780" s="500"/>
      <c r="HN780" s="500"/>
      <c r="HO780" s="500"/>
      <c r="HP780" s="500"/>
      <c r="HQ780" s="500"/>
      <c r="HR780" s="500"/>
      <c r="HS780" s="500"/>
      <c r="HT780" s="500"/>
      <c r="HU780" s="500"/>
      <c r="HV780" s="500"/>
      <c r="HW780" s="500"/>
      <c r="HX780" s="500"/>
      <c r="HY780" s="500"/>
      <c r="HZ780" s="500"/>
      <c r="IA780" s="500"/>
      <c r="IB780" s="500"/>
      <c r="IC780" s="500"/>
      <c r="ID780" s="500"/>
      <c r="IE780" s="500"/>
      <c r="IF780" s="500"/>
      <c r="IG780" s="500"/>
      <c r="IH780" s="500"/>
      <c r="II780" s="500"/>
      <c r="IJ780" s="500"/>
      <c r="IK780" s="500"/>
      <c r="IL780" s="500"/>
      <c r="IM780" s="500"/>
      <c r="IN780" s="500"/>
      <c r="IO780" s="500"/>
      <c r="IP780" s="500"/>
      <c r="IQ780" s="500"/>
      <c r="IR780" s="500"/>
      <c r="IS780" s="500"/>
      <c r="IT780" s="500"/>
      <c r="IU780" s="500"/>
      <c r="IV780" s="500"/>
      <c r="IW780" s="500"/>
      <c r="IX780" s="500"/>
      <c r="IY780" s="500"/>
      <c r="IZ780" s="500"/>
      <c r="JA780" s="500"/>
      <c r="JB780" s="500"/>
      <c r="JC780" s="500"/>
      <c r="JD780" s="500"/>
      <c r="JE780" s="500"/>
      <c r="JF780" s="500"/>
      <c r="JG780" s="500"/>
      <c r="JH780" s="500"/>
      <c r="JI780" s="500"/>
      <c r="JJ780" s="500"/>
      <c r="JK780" s="500"/>
    </row>
    <row r="781" ht="11.25" customHeight="1">
      <c r="A781" s="500"/>
      <c r="B781" s="500"/>
      <c r="C781" s="500"/>
      <c r="D781" s="596" t="s">
        <v>210</v>
      </c>
      <c r="E781" s="540" t="str">
        <f>IFERROR(VLOOKUP(J775,LookupAction,3, FALSE),"NO ACTION")</f>
        <v>NO ACTION</v>
      </c>
      <c r="F781" s="540" t="str">
        <f>IFERROR(VLOOKUP( NPCs!R761,Under_Lookup,28,FALSE),"NO ACTION")</f>
        <v>NO ACTION</v>
      </c>
      <c r="G781" s="540" t="str">
        <f>IFERROR(VLOOKUP( NPCs!BB760,Proto_Lookup,9,FALSE),"NO ACTION")</f>
        <v>NO ACTION</v>
      </c>
      <c r="H781" s="540"/>
      <c r="I781" s="540"/>
      <c r="J781" s="540"/>
      <c r="K781" s="540"/>
      <c r="L781" s="540"/>
      <c r="M781" s="540"/>
      <c r="N781" s="540"/>
      <c r="O781" s="540"/>
      <c r="P781" s="540"/>
      <c r="Q781" s="540"/>
      <c r="R781" s="596" t="s">
        <v>173</v>
      </c>
      <c r="S781" s="534">
        <v>0.0</v>
      </c>
      <c r="T781" s="661">
        <f>if(F761&gt;=F777,1,0)</f>
        <v>1</v>
      </c>
      <c r="U781" s="500"/>
      <c r="V781" s="500"/>
      <c r="W781" s="500"/>
      <c r="X781" s="500"/>
      <c r="Y781" s="500"/>
      <c r="Z781" s="500"/>
      <c r="AA781" s="800"/>
      <c r="AB781" s="500"/>
      <c r="AC781" s="596" t="str">
        <f>IFERROR(VLOOKUP(AE778,LookupGrist,3, FALSE))</f>
        <v/>
      </c>
      <c r="AD781" s="544" t="str">
        <f>IFERROR(__xludf.DUMMYFUNCTION("IFERROR(split(VLOOKUP(AC781, AllGrist, 5, false),""d""), """")"),"")</f>
        <v/>
      </c>
      <c r="AE781" s="515"/>
      <c r="AF781" s="494"/>
      <c r="AG781" s="494"/>
      <c r="AH781" s="494"/>
      <c r="AK781" s="533" t="s">
        <v>166</v>
      </c>
      <c r="AL781" s="499" t="s">
        <v>167</v>
      </c>
      <c r="AM781" s="494"/>
      <c r="AN781" s="494"/>
      <c r="AO781" s="500"/>
      <c r="AQ781" s="494"/>
      <c r="AR781" s="494"/>
      <c r="AS781" s="494"/>
      <c r="AT781" s="494"/>
      <c r="AU781" s="501" t="s">
        <v>168</v>
      </c>
      <c r="AV781" s="534">
        <v>0.0</v>
      </c>
      <c r="AW781" s="532">
        <f>if(F758&gt;=AE781,1,0)</f>
        <v>1</v>
      </c>
      <c r="AX781" s="494"/>
      <c r="AY781" s="500"/>
      <c r="AZ781" s="801"/>
      <c r="BA781" s="500"/>
      <c r="BB781" s="500"/>
      <c r="BC781" s="500"/>
      <c r="BD781" s="500"/>
      <c r="BE781" s="500"/>
      <c r="BF781" s="500"/>
      <c r="BG781" s="500"/>
      <c r="BH781" s="500"/>
      <c r="BI781" s="500"/>
      <c r="BJ781" s="500"/>
      <c r="BK781" s="500"/>
      <c r="BL781" s="500"/>
      <c r="BM781" s="500"/>
      <c r="BN781" s="500"/>
      <c r="BO781" s="500"/>
      <c r="BP781" s="500"/>
      <c r="BQ781" s="500"/>
      <c r="BR781" s="500"/>
      <c r="BS781" s="500"/>
      <c r="BT781" s="500"/>
      <c r="BU781" s="500"/>
      <c r="BV781" s="500"/>
      <c r="BW781" s="500"/>
      <c r="BX781" s="500"/>
      <c r="BY781" s="500"/>
      <c r="BZ781" s="500"/>
      <c r="CA781" s="500"/>
      <c r="CB781" s="500"/>
      <c r="CC781" s="500"/>
      <c r="CD781" s="500"/>
      <c r="CE781" s="500"/>
      <c r="CF781" s="500"/>
      <c r="CG781" s="500"/>
      <c r="CH781" s="500"/>
      <c r="CI781" s="500"/>
      <c r="CJ781" s="500"/>
      <c r="CK781" s="500"/>
      <c r="CL781" s="500"/>
      <c r="CM781" s="500"/>
      <c r="CN781" s="500"/>
      <c r="CO781" s="500"/>
      <c r="CP781" s="500"/>
      <c r="CQ781" s="500"/>
      <c r="CR781" s="500"/>
      <c r="CS781" s="500"/>
      <c r="CT781" s="500"/>
      <c r="CU781" s="500"/>
      <c r="CV781" s="500"/>
      <c r="CW781" s="500"/>
      <c r="CX781" s="500"/>
      <c r="CY781" s="500"/>
      <c r="CZ781" s="500"/>
      <c r="DA781" s="500"/>
      <c r="DB781" s="500"/>
      <c r="DC781" s="500"/>
      <c r="DD781" s="500"/>
      <c r="DE781" s="500"/>
      <c r="DF781" s="500"/>
      <c r="DG781" s="500"/>
      <c r="DH781" s="500"/>
      <c r="DI781" s="500"/>
      <c r="DJ781" s="500"/>
      <c r="DK781" s="500"/>
      <c r="DL781" s="500"/>
      <c r="DM781" s="500"/>
      <c r="DN781" s="500"/>
      <c r="DO781" s="500"/>
      <c r="DP781" s="500"/>
      <c r="DQ781" s="500"/>
      <c r="DR781" s="500"/>
      <c r="DS781" s="500"/>
      <c r="DT781" s="500"/>
      <c r="DU781" s="500"/>
      <c r="DV781" s="500"/>
      <c r="DW781" s="500"/>
      <c r="DX781" s="500"/>
      <c r="DY781" s="500"/>
      <c r="DZ781" s="500"/>
      <c r="EA781" s="500"/>
      <c r="EB781" s="500"/>
      <c r="EC781" s="500"/>
      <c r="ED781" s="500"/>
      <c r="EE781" s="500"/>
      <c r="EF781" s="500"/>
      <c r="EG781" s="500"/>
      <c r="EH781" s="500"/>
      <c r="EI781" s="500"/>
      <c r="EJ781" s="500"/>
      <c r="EK781" s="500"/>
      <c r="EL781" s="500"/>
      <c r="EM781" s="500"/>
      <c r="EN781" s="500"/>
      <c r="EO781" s="500"/>
      <c r="EP781" s="500"/>
      <c r="EQ781" s="500"/>
      <c r="ER781" s="500"/>
      <c r="ES781" s="500"/>
      <c r="ET781" s="500"/>
      <c r="EU781" s="500"/>
      <c r="EV781" s="500"/>
      <c r="EW781" s="500"/>
      <c r="EX781" s="500"/>
      <c r="EY781" s="500"/>
      <c r="EZ781" s="500"/>
      <c r="FA781" s="500"/>
      <c r="FB781" s="500"/>
      <c r="FC781" s="500"/>
      <c r="FD781" s="500"/>
      <c r="FE781" s="500"/>
      <c r="FF781" s="500"/>
      <c r="FG781" s="500"/>
      <c r="FH781" s="500"/>
      <c r="FI781" s="500"/>
      <c r="FJ781" s="500"/>
      <c r="FK781" s="500"/>
      <c r="FL781" s="500"/>
      <c r="FM781" s="500"/>
      <c r="FN781" s="500"/>
      <c r="FO781" s="500"/>
      <c r="FP781" s="500"/>
      <c r="FQ781" s="500"/>
      <c r="FR781" s="500"/>
      <c r="FS781" s="500"/>
      <c r="FT781" s="500"/>
      <c r="FU781" s="500"/>
      <c r="FV781" s="500"/>
      <c r="FW781" s="500"/>
      <c r="FX781" s="500"/>
      <c r="FY781" s="500"/>
      <c r="FZ781" s="500"/>
      <c r="GA781" s="500"/>
      <c r="GB781" s="500"/>
      <c r="GC781" s="500"/>
      <c r="GD781" s="500"/>
      <c r="GE781" s="500"/>
      <c r="GF781" s="500"/>
      <c r="GG781" s="500"/>
      <c r="GH781" s="500"/>
      <c r="GI781" s="500"/>
      <c r="GJ781" s="500"/>
      <c r="GK781" s="500"/>
      <c r="GL781" s="500"/>
      <c r="GM781" s="500"/>
      <c r="GN781" s="500"/>
      <c r="GO781" s="500"/>
      <c r="GP781" s="500"/>
      <c r="GQ781" s="500"/>
      <c r="GR781" s="500"/>
      <c r="GS781" s="500"/>
      <c r="GT781" s="500"/>
      <c r="GU781" s="500"/>
      <c r="GV781" s="500"/>
      <c r="GW781" s="500"/>
      <c r="GX781" s="500"/>
      <c r="GY781" s="500"/>
      <c r="GZ781" s="500"/>
      <c r="HA781" s="500"/>
      <c r="HB781" s="500"/>
      <c r="HC781" s="500"/>
      <c r="HD781" s="500"/>
      <c r="HE781" s="500"/>
      <c r="HF781" s="500"/>
      <c r="HG781" s="500"/>
      <c r="HH781" s="500"/>
      <c r="HI781" s="500"/>
      <c r="HJ781" s="500"/>
      <c r="HK781" s="500"/>
      <c r="HL781" s="500"/>
      <c r="HM781" s="500"/>
      <c r="HN781" s="500"/>
      <c r="HO781" s="500"/>
      <c r="HP781" s="500"/>
      <c r="HQ781" s="500"/>
      <c r="HR781" s="500"/>
      <c r="HS781" s="500"/>
      <c r="HT781" s="500"/>
      <c r="HU781" s="500"/>
      <c r="HV781" s="500"/>
      <c r="HW781" s="500"/>
      <c r="HX781" s="500"/>
      <c r="HY781" s="500"/>
      <c r="HZ781" s="500"/>
      <c r="IA781" s="500"/>
      <c r="IB781" s="500"/>
      <c r="IC781" s="500"/>
      <c r="ID781" s="500"/>
      <c r="IE781" s="500"/>
      <c r="IF781" s="500"/>
      <c r="IG781" s="500"/>
      <c r="IH781" s="500"/>
      <c r="II781" s="500"/>
      <c r="IJ781" s="500"/>
      <c r="IK781" s="500"/>
      <c r="IL781" s="500"/>
      <c r="IM781" s="500"/>
      <c r="IN781" s="500"/>
      <c r="IO781" s="500"/>
      <c r="IP781" s="500"/>
      <c r="IQ781" s="500"/>
      <c r="IR781" s="500"/>
      <c r="IS781" s="500"/>
      <c r="IT781" s="500"/>
      <c r="IU781" s="500"/>
      <c r="IV781" s="500"/>
      <c r="IW781" s="500"/>
      <c r="IX781" s="500"/>
      <c r="IY781" s="500"/>
      <c r="IZ781" s="500"/>
      <c r="JA781" s="500"/>
      <c r="JB781" s="500"/>
      <c r="JC781" s="500"/>
      <c r="JD781" s="500"/>
      <c r="JE781" s="500"/>
      <c r="JF781" s="500"/>
      <c r="JG781" s="500"/>
      <c r="JH781" s="500"/>
      <c r="JI781" s="500"/>
      <c r="JJ781" s="500"/>
      <c r="JK781" s="500"/>
    </row>
    <row r="782" ht="11.25" customHeight="1">
      <c r="A782" s="500"/>
      <c r="B782" s="500"/>
      <c r="C782" s="500"/>
      <c r="D782" s="596" t="s">
        <v>211</v>
      </c>
      <c r="E782" s="540" t="str">
        <f>IFERROR(VLOOKUP(K775,LookupAction,3, FALSE),"NO ACTION")</f>
        <v>NO ACTION</v>
      </c>
      <c r="F782" s="540" t="str">
        <f>IFERROR(VLOOKUP(NPCs!R761,Under_Lookup,29,FALSE),"NO ACTION")</f>
        <v>NO ACTION</v>
      </c>
      <c r="G782" s="540" t="str">
        <f>IFERROR(VLOOKUP( NPCs!BB760,Proto_Lookup,11,FALSE),"NO ACTION")</f>
        <v>NO ACTION</v>
      </c>
      <c r="H782" s="540"/>
      <c r="I782" s="540"/>
      <c r="J782" s="540"/>
      <c r="K782" s="540"/>
      <c r="L782" s="540"/>
      <c r="M782" s="540"/>
      <c r="N782" s="540"/>
      <c r="O782" s="596">
        <f>COUNTIF(AQ763:AQ797,"&gt;0")*2</f>
        <v>0</v>
      </c>
      <c r="P782" s="596"/>
      <c r="Q782" s="596"/>
      <c r="R782" s="596" t="s">
        <v>177</v>
      </c>
      <c r="S782" s="495">
        <f>If(F777+O782&gt;=P782,MAX(P782-F777,0),O782)</f>
        <v>0</v>
      </c>
      <c r="T782" s="661">
        <v>0.0</v>
      </c>
      <c r="U782" s="500"/>
      <c r="V782" s="500"/>
      <c r="W782" s="500"/>
      <c r="X782" s="500"/>
      <c r="Y782" s="500"/>
      <c r="Z782" s="500"/>
      <c r="AA782" s="800"/>
      <c r="AB782" s="500"/>
      <c r="AC782" s="498" t="s">
        <v>169</v>
      </c>
      <c r="AD782" s="540" t="str">
        <f>IFERROR(VLOOKUP(AF778,LookupTrait,3, FALSE))</f>
        <v/>
      </c>
      <c r="AE782" s="494"/>
      <c r="AF782" s="494"/>
      <c r="AG782" s="494"/>
      <c r="AH782" s="494"/>
      <c r="AK782" s="509">
        <f>ifError(VLOOKUP(AD782,AU779:AV786,2,FALSE),0)</f>
        <v>0</v>
      </c>
      <c r="AL782" s="535">
        <f>ifError(VLOOKUP(AD782,AU779:AW786,3,FALSE),0)</f>
        <v>0</v>
      </c>
      <c r="AM782" s="494"/>
      <c r="AN782" s="494"/>
      <c r="AO782" s="500"/>
      <c r="AQ782" s="494"/>
      <c r="AR782" s="494"/>
      <c r="AS782" s="494"/>
      <c r="AT782" s="494"/>
      <c r="AU782" s="501" t="s">
        <v>170</v>
      </c>
      <c r="AV782" s="534">
        <v>0.0</v>
      </c>
      <c r="AW782" s="532">
        <f>if(F759&gt;=AE781,1,0)</f>
        <v>1</v>
      </c>
      <c r="AX782" s="494"/>
      <c r="AY782" s="500"/>
      <c r="AZ782" s="801"/>
      <c r="BA782" s="500"/>
      <c r="BB782" s="500"/>
      <c r="BC782" s="500"/>
      <c r="BD782" s="500"/>
      <c r="BE782" s="500"/>
      <c r="BF782" s="500"/>
      <c r="BG782" s="500"/>
      <c r="BH782" s="500"/>
      <c r="BI782" s="500"/>
      <c r="BJ782" s="500"/>
      <c r="BK782" s="500"/>
      <c r="BL782" s="500"/>
      <c r="BM782" s="500"/>
      <c r="BN782" s="500"/>
      <c r="BO782" s="500"/>
      <c r="BP782" s="500"/>
      <c r="BQ782" s="500"/>
      <c r="BR782" s="500"/>
      <c r="BS782" s="500"/>
      <c r="BT782" s="500"/>
      <c r="BU782" s="500"/>
      <c r="BV782" s="500"/>
      <c r="BW782" s="500"/>
      <c r="BX782" s="500"/>
      <c r="BY782" s="500"/>
      <c r="BZ782" s="500"/>
      <c r="CA782" s="500"/>
      <c r="CB782" s="500"/>
      <c r="CC782" s="500"/>
      <c r="CD782" s="500"/>
      <c r="CE782" s="500"/>
      <c r="CF782" s="500"/>
      <c r="CG782" s="500"/>
      <c r="CH782" s="500"/>
      <c r="CI782" s="500"/>
      <c r="CJ782" s="500"/>
      <c r="CK782" s="500"/>
      <c r="CL782" s="500"/>
      <c r="CM782" s="500"/>
      <c r="CN782" s="500"/>
      <c r="CO782" s="500"/>
      <c r="CP782" s="500"/>
      <c r="CQ782" s="500"/>
      <c r="CR782" s="500"/>
      <c r="CS782" s="500"/>
      <c r="CT782" s="500"/>
      <c r="CU782" s="500"/>
      <c r="CV782" s="500"/>
      <c r="CW782" s="500"/>
      <c r="CX782" s="500"/>
      <c r="CY782" s="500"/>
      <c r="CZ782" s="500"/>
      <c r="DA782" s="500"/>
      <c r="DB782" s="500"/>
      <c r="DC782" s="500"/>
      <c r="DD782" s="500"/>
      <c r="DE782" s="500"/>
      <c r="DF782" s="500"/>
      <c r="DG782" s="500"/>
      <c r="DH782" s="500"/>
      <c r="DI782" s="500"/>
      <c r="DJ782" s="500"/>
      <c r="DK782" s="500"/>
      <c r="DL782" s="500"/>
      <c r="DM782" s="500"/>
      <c r="DN782" s="500"/>
      <c r="DO782" s="500"/>
      <c r="DP782" s="500"/>
      <c r="DQ782" s="500"/>
      <c r="DR782" s="500"/>
      <c r="DS782" s="500"/>
      <c r="DT782" s="500"/>
      <c r="DU782" s="500"/>
      <c r="DV782" s="500"/>
      <c r="DW782" s="500"/>
      <c r="DX782" s="500"/>
      <c r="DY782" s="500"/>
      <c r="DZ782" s="500"/>
      <c r="EA782" s="500"/>
      <c r="EB782" s="500"/>
      <c r="EC782" s="500"/>
      <c r="ED782" s="500"/>
      <c r="EE782" s="500"/>
      <c r="EF782" s="500"/>
      <c r="EG782" s="500"/>
      <c r="EH782" s="500"/>
      <c r="EI782" s="500"/>
      <c r="EJ782" s="500"/>
      <c r="EK782" s="500"/>
      <c r="EL782" s="500"/>
      <c r="EM782" s="500"/>
      <c r="EN782" s="500"/>
      <c r="EO782" s="500"/>
      <c r="EP782" s="500"/>
      <c r="EQ782" s="500"/>
      <c r="ER782" s="500"/>
      <c r="ES782" s="500"/>
      <c r="ET782" s="500"/>
      <c r="EU782" s="500"/>
      <c r="EV782" s="500"/>
      <c r="EW782" s="500"/>
      <c r="EX782" s="500"/>
      <c r="EY782" s="500"/>
      <c r="EZ782" s="500"/>
      <c r="FA782" s="500"/>
      <c r="FB782" s="500"/>
      <c r="FC782" s="500"/>
      <c r="FD782" s="500"/>
      <c r="FE782" s="500"/>
      <c r="FF782" s="500"/>
      <c r="FG782" s="500"/>
      <c r="FH782" s="500"/>
      <c r="FI782" s="500"/>
      <c r="FJ782" s="500"/>
      <c r="FK782" s="500"/>
      <c r="FL782" s="500"/>
      <c r="FM782" s="500"/>
      <c r="FN782" s="500"/>
      <c r="FO782" s="500"/>
      <c r="FP782" s="500"/>
      <c r="FQ782" s="500"/>
      <c r="FR782" s="500"/>
      <c r="FS782" s="500"/>
      <c r="FT782" s="500"/>
      <c r="FU782" s="500"/>
      <c r="FV782" s="500"/>
      <c r="FW782" s="500"/>
      <c r="FX782" s="500"/>
      <c r="FY782" s="500"/>
      <c r="FZ782" s="500"/>
      <c r="GA782" s="500"/>
      <c r="GB782" s="500"/>
      <c r="GC782" s="500"/>
      <c r="GD782" s="500"/>
      <c r="GE782" s="500"/>
      <c r="GF782" s="500"/>
      <c r="GG782" s="500"/>
      <c r="GH782" s="500"/>
      <c r="GI782" s="500"/>
      <c r="GJ782" s="500"/>
      <c r="GK782" s="500"/>
      <c r="GL782" s="500"/>
      <c r="GM782" s="500"/>
      <c r="GN782" s="500"/>
      <c r="GO782" s="500"/>
      <c r="GP782" s="500"/>
      <c r="GQ782" s="500"/>
      <c r="GR782" s="500"/>
      <c r="GS782" s="500"/>
      <c r="GT782" s="500"/>
      <c r="GU782" s="500"/>
      <c r="GV782" s="500"/>
      <c r="GW782" s="500"/>
      <c r="GX782" s="500"/>
      <c r="GY782" s="500"/>
      <c r="GZ782" s="500"/>
      <c r="HA782" s="500"/>
      <c r="HB782" s="500"/>
      <c r="HC782" s="500"/>
      <c r="HD782" s="500"/>
      <c r="HE782" s="500"/>
      <c r="HF782" s="500"/>
      <c r="HG782" s="500"/>
      <c r="HH782" s="500"/>
      <c r="HI782" s="500"/>
      <c r="HJ782" s="500"/>
      <c r="HK782" s="500"/>
      <c r="HL782" s="500"/>
      <c r="HM782" s="500"/>
      <c r="HN782" s="500"/>
      <c r="HO782" s="500"/>
      <c r="HP782" s="500"/>
      <c r="HQ782" s="500"/>
      <c r="HR782" s="500"/>
      <c r="HS782" s="500"/>
      <c r="HT782" s="500"/>
      <c r="HU782" s="500"/>
      <c r="HV782" s="500"/>
      <c r="HW782" s="500"/>
      <c r="HX782" s="500"/>
      <c r="HY782" s="500"/>
      <c r="HZ782" s="500"/>
      <c r="IA782" s="500"/>
      <c r="IB782" s="500"/>
      <c r="IC782" s="500"/>
      <c r="ID782" s="500"/>
      <c r="IE782" s="500"/>
      <c r="IF782" s="500"/>
      <c r="IG782" s="500"/>
      <c r="IH782" s="500"/>
      <c r="II782" s="500"/>
      <c r="IJ782" s="500"/>
      <c r="IK782" s="500"/>
      <c r="IL782" s="500"/>
      <c r="IM782" s="500"/>
      <c r="IN782" s="500"/>
      <c r="IO782" s="500"/>
      <c r="IP782" s="500"/>
      <c r="IQ782" s="500"/>
      <c r="IR782" s="500"/>
      <c r="IS782" s="500"/>
      <c r="IT782" s="500"/>
      <c r="IU782" s="500"/>
      <c r="IV782" s="500"/>
      <c r="IW782" s="500"/>
      <c r="IX782" s="500"/>
      <c r="IY782" s="500"/>
      <c r="IZ782" s="500"/>
      <c r="JA782" s="500"/>
      <c r="JB782" s="500"/>
      <c r="JC782" s="500"/>
      <c r="JD782" s="500"/>
      <c r="JE782" s="500"/>
      <c r="JF782" s="500"/>
      <c r="JG782" s="500"/>
      <c r="JH782" s="500"/>
      <c r="JI782" s="500"/>
      <c r="JJ782" s="500"/>
      <c r="JK782" s="500"/>
    </row>
    <row r="783" ht="11.25" customHeight="1">
      <c r="A783" s="500"/>
      <c r="B783" s="500"/>
      <c r="C783" s="500"/>
      <c r="D783" s="596" t="s">
        <v>212</v>
      </c>
      <c r="E783" s="540" t="str">
        <f>IFERROR(VLOOKUP(L775,LookupAction,3, FALSE),"NO ACTION")</f>
        <v>NO ACTION</v>
      </c>
      <c r="F783" s="540" t="str">
        <f>IFERROR(VLOOKUP(NPCs!R761,Under_Lookup,30,FALSE),"NO ACTION")</f>
        <v>NO ACTION</v>
      </c>
      <c r="G783" s="540" t="str">
        <f>IFERROR(VLOOKUP( NPCs!BB760,Proto_Lookup,13,FALSE),"NO ACTION")</f>
        <v>NO ACTION</v>
      </c>
      <c r="H783" s="540"/>
      <c r="I783" s="540"/>
      <c r="J783" s="540"/>
      <c r="K783" s="540"/>
      <c r="L783" s="540"/>
      <c r="M783" s="540"/>
      <c r="N783" s="540"/>
      <c r="O783" s="596">
        <f>COUNTIF(AQ763:AQ797,"&lt;0")*2</f>
        <v>0</v>
      </c>
      <c r="P783" s="596"/>
      <c r="Q783" s="596"/>
      <c r="R783" s="596" t="s">
        <v>178</v>
      </c>
      <c r="S783" s="527">
        <f>If(F777+O783&gt;=P783,MAX(P783-F777,0),O783)</f>
        <v>0</v>
      </c>
      <c r="T783" s="661">
        <v>0.0</v>
      </c>
      <c r="U783" s="500"/>
      <c r="V783" s="500"/>
      <c r="W783" s="500"/>
      <c r="X783" s="500"/>
      <c r="Y783" s="500"/>
      <c r="Z783" s="500"/>
      <c r="AA783" s="800"/>
      <c r="AB783" s="500"/>
      <c r="AC783" s="498" t="s">
        <v>171</v>
      </c>
      <c r="AD783" s="540" t="str">
        <f>IFERROR(VLOOKUP(AG778,LookupTrait,3, FALSE))</f>
        <v/>
      </c>
      <c r="AE783" s="494"/>
      <c r="AF783" s="494"/>
      <c r="AG783" s="494"/>
      <c r="AH783" s="494"/>
      <c r="AK783" s="495">
        <f>ifError(IF(AD782&lt;&gt;AD783,VLOOKUP(AD783,AU779:AV786,2,FALSE),0),0)</f>
        <v>0</v>
      </c>
      <c r="AL783" s="494">
        <f>ifError(IF(AD782&lt;&gt;AD783,VLOOKUP(AD783,AU779:AW786,3,FALSE),0),0)</f>
        <v>0</v>
      </c>
      <c r="AM783" s="494"/>
      <c r="AN783" s="494"/>
      <c r="AO783" s="500"/>
      <c r="AQ783" s="494"/>
      <c r="AR783" s="494"/>
      <c r="AS783" s="494"/>
      <c r="AT783" s="494"/>
      <c r="AU783" s="501" t="s">
        <v>172</v>
      </c>
      <c r="AV783" s="534">
        <v>0.0</v>
      </c>
      <c r="AW783" s="532">
        <f>if(F760&gt;=AE781,1,0)</f>
        <v>1</v>
      </c>
      <c r="AX783" s="494"/>
      <c r="AY783" s="500"/>
      <c r="AZ783" s="801"/>
      <c r="BA783" s="500"/>
      <c r="BB783" s="500"/>
      <c r="BC783" s="500"/>
      <c r="BD783" s="500"/>
      <c r="BE783" s="500"/>
      <c r="BF783" s="500"/>
      <c r="BG783" s="500"/>
      <c r="BH783" s="500"/>
      <c r="BI783" s="500"/>
      <c r="BJ783" s="500"/>
      <c r="BK783" s="500"/>
      <c r="BL783" s="500"/>
      <c r="BM783" s="500"/>
      <c r="BN783" s="500"/>
      <c r="BO783" s="500"/>
      <c r="BP783" s="500"/>
      <c r="BQ783" s="500"/>
      <c r="BR783" s="500"/>
      <c r="BS783" s="500"/>
      <c r="BT783" s="500"/>
      <c r="BU783" s="500"/>
      <c r="BV783" s="500"/>
      <c r="BW783" s="500"/>
      <c r="BX783" s="500"/>
      <c r="BY783" s="500"/>
      <c r="BZ783" s="500"/>
      <c r="CA783" s="500"/>
      <c r="CB783" s="500"/>
      <c r="CC783" s="500"/>
      <c r="CD783" s="500"/>
      <c r="CE783" s="500"/>
      <c r="CF783" s="500"/>
      <c r="CG783" s="500"/>
      <c r="CH783" s="500"/>
      <c r="CI783" s="500"/>
      <c r="CJ783" s="500"/>
      <c r="CK783" s="500"/>
      <c r="CL783" s="500"/>
      <c r="CM783" s="500"/>
      <c r="CN783" s="500"/>
      <c r="CO783" s="500"/>
      <c r="CP783" s="500"/>
      <c r="CQ783" s="500"/>
      <c r="CR783" s="500"/>
      <c r="CS783" s="500"/>
      <c r="CT783" s="500"/>
      <c r="CU783" s="500"/>
      <c r="CV783" s="500"/>
      <c r="CW783" s="500"/>
      <c r="CX783" s="500"/>
      <c r="CY783" s="500"/>
      <c r="CZ783" s="500"/>
      <c r="DA783" s="500"/>
      <c r="DB783" s="500"/>
      <c r="DC783" s="500"/>
      <c r="DD783" s="500"/>
      <c r="DE783" s="500"/>
      <c r="DF783" s="500"/>
      <c r="DG783" s="500"/>
      <c r="DH783" s="500"/>
      <c r="DI783" s="500"/>
      <c r="DJ783" s="500"/>
      <c r="DK783" s="500"/>
      <c r="DL783" s="500"/>
      <c r="DM783" s="500"/>
      <c r="DN783" s="500"/>
      <c r="DO783" s="500"/>
      <c r="DP783" s="500"/>
      <c r="DQ783" s="500"/>
      <c r="DR783" s="500"/>
      <c r="DS783" s="500"/>
      <c r="DT783" s="500"/>
      <c r="DU783" s="500"/>
      <c r="DV783" s="500"/>
      <c r="DW783" s="500"/>
      <c r="DX783" s="500"/>
      <c r="DY783" s="500"/>
      <c r="DZ783" s="500"/>
      <c r="EA783" s="500"/>
      <c r="EB783" s="500"/>
      <c r="EC783" s="500"/>
      <c r="ED783" s="500"/>
      <c r="EE783" s="500"/>
      <c r="EF783" s="500"/>
      <c r="EG783" s="500"/>
      <c r="EH783" s="500"/>
      <c r="EI783" s="500"/>
      <c r="EJ783" s="500"/>
      <c r="EK783" s="500"/>
      <c r="EL783" s="500"/>
      <c r="EM783" s="500"/>
      <c r="EN783" s="500"/>
      <c r="EO783" s="500"/>
      <c r="EP783" s="500"/>
      <c r="EQ783" s="500"/>
      <c r="ER783" s="500"/>
      <c r="ES783" s="500"/>
      <c r="ET783" s="500"/>
      <c r="EU783" s="500"/>
      <c r="EV783" s="500"/>
      <c r="EW783" s="500"/>
      <c r="EX783" s="500"/>
      <c r="EY783" s="500"/>
      <c r="EZ783" s="500"/>
      <c r="FA783" s="500"/>
      <c r="FB783" s="500"/>
      <c r="FC783" s="500"/>
      <c r="FD783" s="500"/>
      <c r="FE783" s="500"/>
      <c r="FF783" s="500"/>
      <c r="FG783" s="500"/>
      <c r="FH783" s="500"/>
      <c r="FI783" s="500"/>
      <c r="FJ783" s="500"/>
      <c r="FK783" s="500"/>
      <c r="FL783" s="500"/>
      <c r="FM783" s="500"/>
      <c r="FN783" s="500"/>
      <c r="FO783" s="500"/>
      <c r="FP783" s="500"/>
      <c r="FQ783" s="500"/>
      <c r="FR783" s="500"/>
      <c r="FS783" s="500"/>
      <c r="FT783" s="500"/>
      <c r="FU783" s="500"/>
      <c r="FV783" s="500"/>
      <c r="FW783" s="500"/>
      <c r="FX783" s="500"/>
      <c r="FY783" s="500"/>
      <c r="FZ783" s="500"/>
      <c r="GA783" s="500"/>
      <c r="GB783" s="500"/>
      <c r="GC783" s="500"/>
      <c r="GD783" s="500"/>
      <c r="GE783" s="500"/>
      <c r="GF783" s="500"/>
      <c r="GG783" s="500"/>
      <c r="GH783" s="500"/>
      <c r="GI783" s="500"/>
      <c r="GJ783" s="500"/>
      <c r="GK783" s="500"/>
      <c r="GL783" s="500"/>
      <c r="GM783" s="500"/>
      <c r="GN783" s="500"/>
      <c r="GO783" s="500"/>
      <c r="GP783" s="500"/>
      <c r="GQ783" s="500"/>
      <c r="GR783" s="500"/>
      <c r="GS783" s="500"/>
      <c r="GT783" s="500"/>
      <c r="GU783" s="500"/>
      <c r="GV783" s="500"/>
      <c r="GW783" s="500"/>
      <c r="GX783" s="500"/>
      <c r="GY783" s="500"/>
      <c r="GZ783" s="500"/>
      <c r="HA783" s="500"/>
      <c r="HB783" s="500"/>
      <c r="HC783" s="500"/>
      <c r="HD783" s="500"/>
      <c r="HE783" s="500"/>
      <c r="HF783" s="500"/>
      <c r="HG783" s="500"/>
      <c r="HH783" s="500"/>
      <c r="HI783" s="500"/>
      <c r="HJ783" s="500"/>
      <c r="HK783" s="500"/>
      <c r="HL783" s="500"/>
      <c r="HM783" s="500"/>
      <c r="HN783" s="500"/>
      <c r="HO783" s="500"/>
      <c r="HP783" s="500"/>
      <c r="HQ783" s="500"/>
      <c r="HR783" s="500"/>
      <c r="HS783" s="500"/>
      <c r="HT783" s="500"/>
      <c r="HU783" s="500"/>
      <c r="HV783" s="500"/>
      <c r="HW783" s="500"/>
      <c r="HX783" s="500"/>
      <c r="HY783" s="500"/>
      <c r="HZ783" s="500"/>
      <c r="IA783" s="500"/>
      <c r="IB783" s="500"/>
      <c r="IC783" s="500"/>
      <c r="ID783" s="500"/>
      <c r="IE783" s="500"/>
      <c r="IF783" s="500"/>
      <c r="IG783" s="500"/>
      <c r="IH783" s="500"/>
      <c r="II783" s="500"/>
      <c r="IJ783" s="500"/>
      <c r="IK783" s="500"/>
      <c r="IL783" s="500"/>
      <c r="IM783" s="500"/>
      <c r="IN783" s="500"/>
      <c r="IO783" s="500"/>
      <c r="IP783" s="500"/>
      <c r="IQ783" s="500"/>
      <c r="IR783" s="500"/>
      <c r="IS783" s="500"/>
      <c r="IT783" s="500"/>
      <c r="IU783" s="500"/>
      <c r="IV783" s="500"/>
      <c r="IW783" s="500"/>
      <c r="IX783" s="500"/>
      <c r="IY783" s="500"/>
      <c r="IZ783" s="500"/>
      <c r="JA783" s="500"/>
      <c r="JB783" s="500"/>
      <c r="JC783" s="500"/>
      <c r="JD783" s="500"/>
      <c r="JE783" s="500"/>
      <c r="JF783" s="500"/>
      <c r="JG783" s="500"/>
      <c r="JH783" s="500"/>
      <c r="JI783" s="500"/>
      <c r="JJ783" s="500"/>
      <c r="JK783" s="500"/>
    </row>
    <row r="784" ht="11.25" customHeight="1">
      <c r="A784" s="500"/>
      <c r="B784" s="500"/>
      <c r="C784" s="500"/>
      <c r="D784" s="540"/>
      <c r="E784" s="540"/>
      <c r="F784" s="540"/>
      <c r="G784" s="540"/>
      <c r="H784" s="540"/>
      <c r="I784" s="540"/>
      <c r="J784" s="540"/>
      <c r="K784" s="540"/>
      <c r="L784" s="540"/>
      <c r="M784" s="540"/>
      <c r="N784" s="540"/>
      <c r="O784" s="540"/>
      <c r="P784" s="540"/>
      <c r="Q784" s="540"/>
      <c r="R784" s="540"/>
      <c r="S784" s="540"/>
      <c r="T784" s="540"/>
      <c r="U784" s="500"/>
      <c r="V784" s="500"/>
      <c r="W784" s="500"/>
      <c r="X784" s="500"/>
      <c r="Y784" s="500"/>
      <c r="Z784" s="500"/>
      <c r="AA784" s="800"/>
      <c r="AB784" s="500"/>
      <c r="AC784" s="498"/>
      <c r="AD784" s="494"/>
      <c r="AE784" s="494"/>
      <c r="AF784" s="494"/>
      <c r="AG784" s="494"/>
      <c r="AH784" s="494"/>
      <c r="AI784" s="494"/>
      <c r="AJ784" s="494"/>
      <c r="AK784" s="494"/>
      <c r="AL784" s="494"/>
      <c r="AM784" s="494"/>
      <c r="AN784" s="494"/>
      <c r="AO784" s="500"/>
      <c r="AQ784" s="494"/>
      <c r="AR784" s="494"/>
      <c r="AS784" s="494"/>
      <c r="AT784" s="494"/>
      <c r="AU784" s="501" t="s">
        <v>173</v>
      </c>
      <c r="AV784" s="534">
        <v>0.0</v>
      </c>
      <c r="AW784" s="532">
        <f>if(F761&gt;=AE781,1,0)</f>
        <v>1</v>
      </c>
      <c r="AX784" s="494"/>
      <c r="AY784" s="500"/>
      <c r="AZ784" s="801"/>
      <c r="BA784" s="500"/>
      <c r="BB784" s="500"/>
      <c r="BC784" s="500"/>
      <c r="BD784" s="500"/>
      <c r="BE784" s="500"/>
      <c r="BF784" s="500"/>
      <c r="BG784" s="500"/>
      <c r="BH784" s="500"/>
      <c r="BI784" s="500"/>
      <c r="BJ784" s="500"/>
      <c r="BK784" s="500"/>
      <c r="BL784" s="500"/>
      <c r="BM784" s="500"/>
      <c r="BN784" s="500"/>
      <c r="BO784" s="500"/>
      <c r="BP784" s="500"/>
      <c r="BQ784" s="500"/>
      <c r="BR784" s="500"/>
      <c r="BS784" s="500"/>
      <c r="BT784" s="500"/>
      <c r="BU784" s="500"/>
      <c r="BV784" s="500"/>
      <c r="BW784" s="500"/>
      <c r="BX784" s="500"/>
      <c r="BY784" s="500"/>
      <c r="BZ784" s="500"/>
      <c r="CA784" s="500"/>
      <c r="CB784" s="500"/>
      <c r="CC784" s="500"/>
      <c r="CD784" s="500"/>
      <c r="CE784" s="500"/>
      <c r="CF784" s="500"/>
      <c r="CG784" s="500"/>
      <c r="CH784" s="500"/>
      <c r="CI784" s="500"/>
      <c r="CJ784" s="500"/>
      <c r="CK784" s="500"/>
      <c r="CL784" s="500"/>
      <c r="CM784" s="500"/>
      <c r="CN784" s="500"/>
      <c r="CO784" s="500"/>
      <c r="CP784" s="500"/>
      <c r="CQ784" s="500"/>
      <c r="CR784" s="500"/>
      <c r="CS784" s="500"/>
      <c r="CT784" s="500"/>
      <c r="CU784" s="500"/>
      <c r="CV784" s="500"/>
      <c r="CW784" s="500"/>
      <c r="CX784" s="500"/>
      <c r="CY784" s="500"/>
      <c r="CZ784" s="500"/>
      <c r="DA784" s="500"/>
      <c r="DB784" s="500"/>
      <c r="DC784" s="500"/>
      <c r="DD784" s="500"/>
      <c r="DE784" s="500"/>
      <c r="DF784" s="500"/>
      <c r="DG784" s="500"/>
      <c r="DH784" s="500"/>
      <c r="DI784" s="500"/>
      <c r="DJ784" s="500"/>
      <c r="DK784" s="500"/>
      <c r="DL784" s="500"/>
      <c r="DM784" s="500"/>
      <c r="DN784" s="500"/>
      <c r="DO784" s="500"/>
      <c r="DP784" s="500"/>
      <c r="DQ784" s="500"/>
      <c r="DR784" s="500"/>
      <c r="DS784" s="500"/>
      <c r="DT784" s="500"/>
      <c r="DU784" s="500"/>
      <c r="DV784" s="500"/>
      <c r="DW784" s="500"/>
      <c r="DX784" s="500"/>
      <c r="DY784" s="500"/>
      <c r="DZ784" s="500"/>
      <c r="EA784" s="500"/>
      <c r="EB784" s="500"/>
      <c r="EC784" s="500"/>
      <c r="ED784" s="500"/>
      <c r="EE784" s="500"/>
      <c r="EF784" s="500"/>
      <c r="EG784" s="500"/>
      <c r="EH784" s="500"/>
      <c r="EI784" s="500"/>
      <c r="EJ784" s="500"/>
      <c r="EK784" s="500"/>
      <c r="EL784" s="500"/>
      <c r="EM784" s="500"/>
      <c r="EN784" s="500"/>
      <c r="EO784" s="500"/>
      <c r="EP784" s="500"/>
      <c r="EQ784" s="500"/>
      <c r="ER784" s="500"/>
      <c r="ES784" s="500"/>
      <c r="ET784" s="500"/>
      <c r="EU784" s="500"/>
      <c r="EV784" s="500"/>
      <c r="EW784" s="500"/>
      <c r="EX784" s="500"/>
      <c r="EY784" s="500"/>
      <c r="EZ784" s="500"/>
      <c r="FA784" s="500"/>
      <c r="FB784" s="500"/>
      <c r="FC784" s="500"/>
      <c r="FD784" s="500"/>
      <c r="FE784" s="500"/>
      <c r="FF784" s="500"/>
      <c r="FG784" s="500"/>
      <c r="FH784" s="500"/>
      <c r="FI784" s="500"/>
      <c r="FJ784" s="500"/>
      <c r="FK784" s="500"/>
      <c r="FL784" s="500"/>
      <c r="FM784" s="500"/>
      <c r="FN784" s="500"/>
      <c r="FO784" s="500"/>
      <c r="FP784" s="500"/>
      <c r="FQ784" s="500"/>
      <c r="FR784" s="500"/>
      <c r="FS784" s="500"/>
      <c r="FT784" s="500"/>
      <c r="FU784" s="500"/>
      <c r="FV784" s="500"/>
      <c r="FW784" s="500"/>
      <c r="FX784" s="500"/>
      <c r="FY784" s="500"/>
      <c r="FZ784" s="500"/>
      <c r="GA784" s="500"/>
      <c r="GB784" s="500"/>
      <c r="GC784" s="500"/>
      <c r="GD784" s="500"/>
      <c r="GE784" s="500"/>
      <c r="GF784" s="500"/>
      <c r="GG784" s="500"/>
      <c r="GH784" s="500"/>
      <c r="GI784" s="500"/>
      <c r="GJ784" s="500"/>
      <c r="GK784" s="500"/>
      <c r="GL784" s="500"/>
      <c r="GM784" s="500"/>
      <c r="GN784" s="500"/>
      <c r="GO784" s="500"/>
      <c r="GP784" s="500"/>
      <c r="GQ784" s="500"/>
      <c r="GR784" s="500"/>
      <c r="GS784" s="500"/>
      <c r="GT784" s="500"/>
      <c r="GU784" s="500"/>
      <c r="GV784" s="500"/>
      <c r="GW784" s="500"/>
      <c r="GX784" s="500"/>
      <c r="GY784" s="500"/>
      <c r="GZ784" s="500"/>
      <c r="HA784" s="500"/>
      <c r="HB784" s="500"/>
      <c r="HC784" s="500"/>
      <c r="HD784" s="500"/>
      <c r="HE784" s="500"/>
      <c r="HF784" s="500"/>
      <c r="HG784" s="500"/>
      <c r="HH784" s="500"/>
      <c r="HI784" s="500"/>
      <c r="HJ784" s="500"/>
      <c r="HK784" s="500"/>
      <c r="HL784" s="500"/>
      <c r="HM784" s="500"/>
      <c r="HN784" s="500"/>
      <c r="HO784" s="500"/>
      <c r="HP784" s="500"/>
      <c r="HQ784" s="500"/>
      <c r="HR784" s="500"/>
      <c r="HS784" s="500"/>
      <c r="HT784" s="500"/>
      <c r="HU784" s="500"/>
      <c r="HV784" s="500"/>
      <c r="HW784" s="500"/>
      <c r="HX784" s="500"/>
      <c r="HY784" s="500"/>
      <c r="HZ784" s="500"/>
      <c r="IA784" s="500"/>
      <c r="IB784" s="500"/>
      <c r="IC784" s="500"/>
      <c r="ID784" s="500"/>
      <c r="IE784" s="500"/>
      <c r="IF784" s="500"/>
      <c r="IG784" s="500"/>
      <c r="IH784" s="500"/>
      <c r="II784" s="500"/>
      <c r="IJ784" s="500"/>
      <c r="IK784" s="500"/>
      <c r="IL784" s="500"/>
      <c r="IM784" s="500"/>
      <c r="IN784" s="500"/>
      <c r="IO784" s="500"/>
      <c r="IP784" s="500"/>
      <c r="IQ784" s="500"/>
      <c r="IR784" s="500"/>
      <c r="IS784" s="500"/>
      <c r="IT784" s="500"/>
      <c r="IU784" s="500"/>
      <c r="IV784" s="500"/>
      <c r="IW784" s="500"/>
      <c r="IX784" s="500"/>
      <c r="IY784" s="500"/>
      <c r="IZ784" s="500"/>
      <c r="JA784" s="500"/>
      <c r="JB784" s="500"/>
      <c r="JC784" s="500"/>
      <c r="JD784" s="500"/>
      <c r="JE784" s="500"/>
      <c r="JF784" s="500"/>
      <c r="JG784" s="500"/>
      <c r="JH784" s="500"/>
      <c r="JI784" s="500"/>
      <c r="JJ784" s="500"/>
      <c r="JK784" s="500"/>
    </row>
    <row r="785" ht="11.25" customHeight="1">
      <c r="A785" s="500"/>
      <c r="B785" s="500"/>
      <c r="C785" s="500"/>
      <c r="D785" s="596" t="s">
        <v>174</v>
      </c>
      <c r="E785" s="540" t="s">
        <v>175</v>
      </c>
      <c r="F785" s="540" t="s">
        <v>176</v>
      </c>
      <c r="G785" s="596">
        <f>Max(if(F777+sum(J778:J779)&gt;12,20,F777+sum(J778:J779)), 2)</f>
        <v>2</v>
      </c>
      <c r="H785" s="665" t="str">
        <f>"+"</f>
        <v>+</v>
      </c>
      <c r="I785" s="665">
        <f>sum(K778:K779)</f>
        <v>0</v>
      </c>
      <c r="J785" s="666" t="str">
        <f>"+"</f>
        <v>+</v>
      </c>
      <c r="K785" s="808">
        <f>I785+IF(countIf(E778:E779,"PROSPIT")&gt;0,1,0)</f>
        <v>0</v>
      </c>
      <c r="L785" s="667" t="str">
        <f>"+"</f>
        <v>+</v>
      </c>
      <c r="M785" s="809">
        <f>I785+IF(countIf(E778:E779,"DERSE")&gt;0,1,0)</f>
        <v>0</v>
      </c>
      <c r="O785" s="499" t="s">
        <v>136</v>
      </c>
      <c r="Q785" s="540"/>
      <c r="R785" s="540"/>
      <c r="S785" s="540"/>
      <c r="T785" s="540"/>
      <c r="U785" s="596" t="s">
        <v>213</v>
      </c>
      <c r="V785" s="596">
        <f>IFERROR(SUM(Q786:W786))</f>
        <v>0</v>
      </c>
      <c r="W785" s="540"/>
      <c r="X785" s="500"/>
      <c r="Y785" s="500"/>
      <c r="Z785" s="500"/>
      <c r="AA785" s="800"/>
      <c r="AB785" s="500"/>
      <c r="AC785" s="498" t="s">
        <v>174</v>
      </c>
      <c r="AD785" s="536" t="s">
        <v>175</v>
      </c>
      <c r="AE785" s="536" t="s">
        <v>176</v>
      </c>
      <c r="AF785" s="537">
        <f>MAX(If(AE781+sum(AK782:AK783)&gt;12,20,AE781+sum(AK782:AK783)),2)</f>
        <v>2</v>
      </c>
      <c r="AG785" s="537" t="str">
        <f>"+"</f>
        <v>+</v>
      </c>
      <c r="AH785" s="537">
        <f>sum(AL782:AL783)</f>
        <v>0</v>
      </c>
      <c r="AI785" s="538" t="str">
        <f>"+"</f>
        <v>+</v>
      </c>
      <c r="AJ785" s="538">
        <f>AH785+IF(countIf(AD782:AD783,"PROSPIT")&gt;0,1,0)</f>
        <v>0</v>
      </c>
      <c r="AK785" s="539" t="str">
        <f>"+"</f>
        <v>+</v>
      </c>
      <c r="AL785" s="539">
        <f>AH785+IF(countIf(AD782:AD783,"DERSE")&gt;0,1,0)</f>
        <v>0</v>
      </c>
      <c r="AM785" s="494"/>
      <c r="AN785" s="499" t="s">
        <v>136</v>
      </c>
      <c r="AO785" s="500"/>
      <c r="AQ785" s="494">
        <f>0+Countif(AD782:AD783,"CANINE")</f>
        <v>0</v>
      </c>
      <c r="AR785" s="499">
        <f>(COUNTIF(AQ763:AQ797,"&gt;0")-1)*2</f>
        <v>-2</v>
      </c>
      <c r="AS785" s="494">
        <f>8+countIf(AD781:AD782, "LIGHTWEIGHT")*2</f>
        <v>8</v>
      </c>
      <c r="AT785" s="494"/>
      <c r="AU785" s="498" t="s">
        <v>177</v>
      </c>
      <c r="AV785" s="495">
        <f>If(AE781+AR785&gt;=AS785,MAX(AS785-AE781,0),AR785)</f>
        <v>-2</v>
      </c>
      <c r="AW785" s="499">
        <v>0.0</v>
      </c>
      <c r="AX785" s="494"/>
      <c r="AY785" s="500"/>
      <c r="AZ785" s="801"/>
      <c r="BA785" s="500"/>
      <c r="BB785" s="500"/>
      <c r="BC785" s="500"/>
      <c r="BD785" s="500"/>
      <c r="BE785" s="500"/>
      <c r="BF785" s="500"/>
      <c r="BG785" s="500"/>
      <c r="BH785" s="500"/>
      <c r="BI785" s="500"/>
      <c r="BJ785" s="500"/>
      <c r="BK785" s="500"/>
      <c r="BL785" s="500"/>
      <c r="BM785" s="500"/>
      <c r="BN785" s="500"/>
      <c r="BO785" s="500"/>
      <c r="BP785" s="500"/>
      <c r="BQ785" s="500"/>
      <c r="BR785" s="500"/>
      <c r="BS785" s="500"/>
      <c r="BT785" s="500"/>
      <c r="BU785" s="500"/>
      <c r="BV785" s="500"/>
      <c r="BW785" s="500"/>
      <c r="BX785" s="500"/>
      <c r="BY785" s="500"/>
      <c r="BZ785" s="500"/>
      <c r="CA785" s="500"/>
      <c r="CB785" s="500"/>
      <c r="CC785" s="500"/>
      <c r="CD785" s="500"/>
      <c r="CE785" s="500"/>
      <c r="CF785" s="500"/>
      <c r="CG785" s="500"/>
      <c r="CH785" s="500"/>
      <c r="CI785" s="500"/>
      <c r="CJ785" s="500"/>
      <c r="CK785" s="500"/>
      <c r="CL785" s="500"/>
      <c r="CM785" s="500"/>
      <c r="CN785" s="500"/>
      <c r="CO785" s="500"/>
      <c r="CP785" s="500"/>
      <c r="CQ785" s="500"/>
      <c r="CR785" s="500"/>
      <c r="CS785" s="500"/>
      <c r="CT785" s="500"/>
      <c r="CU785" s="500"/>
      <c r="CV785" s="500"/>
      <c r="CW785" s="500"/>
      <c r="CX785" s="500"/>
      <c r="CY785" s="500"/>
      <c r="CZ785" s="500"/>
      <c r="DA785" s="500"/>
      <c r="DB785" s="500"/>
      <c r="DC785" s="500"/>
      <c r="DD785" s="500"/>
      <c r="DE785" s="500"/>
      <c r="DF785" s="500"/>
      <c r="DG785" s="500"/>
      <c r="DH785" s="500"/>
      <c r="DI785" s="500"/>
      <c r="DJ785" s="500"/>
      <c r="DK785" s="500"/>
      <c r="DL785" s="500"/>
      <c r="DM785" s="500"/>
      <c r="DN785" s="500"/>
      <c r="DO785" s="500"/>
      <c r="DP785" s="500"/>
      <c r="DQ785" s="500"/>
      <c r="DR785" s="500"/>
      <c r="DS785" s="500"/>
      <c r="DT785" s="500"/>
      <c r="DU785" s="500"/>
      <c r="DV785" s="500"/>
      <c r="DW785" s="500"/>
      <c r="DX785" s="500"/>
      <c r="DY785" s="500"/>
      <c r="DZ785" s="500"/>
      <c r="EA785" s="500"/>
      <c r="EB785" s="500"/>
      <c r="EC785" s="500"/>
      <c r="ED785" s="500"/>
      <c r="EE785" s="500"/>
      <c r="EF785" s="500"/>
      <c r="EG785" s="500"/>
      <c r="EH785" s="500"/>
      <c r="EI785" s="500"/>
      <c r="EJ785" s="500"/>
      <c r="EK785" s="500"/>
      <c r="EL785" s="500"/>
      <c r="EM785" s="500"/>
      <c r="EN785" s="500"/>
      <c r="EO785" s="500"/>
      <c r="EP785" s="500"/>
      <c r="EQ785" s="500"/>
      <c r="ER785" s="500"/>
      <c r="ES785" s="500"/>
      <c r="ET785" s="500"/>
      <c r="EU785" s="500"/>
      <c r="EV785" s="500"/>
      <c r="EW785" s="500"/>
      <c r="EX785" s="500"/>
      <c r="EY785" s="500"/>
      <c r="EZ785" s="500"/>
      <c r="FA785" s="500"/>
      <c r="FB785" s="500"/>
      <c r="FC785" s="500"/>
      <c r="FD785" s="500"/>
      <c r="FE785" s="500"/>
      <c r="FF785" s="500"/>
      <c r="FG785" s="500"/>
      <c r="FH785" s="500"/>
      <c r="FI785" s="500"/>
      <c r="FJ785" s="500"/>
      <c r="FK785" s="500"/>
      <c r="FL785" s="500"/>
      <c r="FM785" s="500"/>
      <c r="FN785" s="500"/>
      <c r="FO785" s="500"/>
      <c r="FP785" s="500"/>
      <c r="FQ785" s="500"/>
      <c r="FR785" s="500"/>
      <c r="FS785" s="500"/>
      <c r="FT785" s="500"/>
      <c r="FU785" s="500"/>
      <c r="FV785" s="500"/>
      <c r="FW785" s="500"/>
      <c r="FX785" s="500"/>
      <c r="FY785" s="500"/>
      <c r="FZ785" s="500"/>
      <c r="GA785" s="500"/>
      <c r="GB785" s="500"/>
      <c r="GC785" s="500"/>
      <c r="GD785" s="500"/>
      <c r="GE785" s="500"/>
      <c r="GF785" s="500"/>
      <c r="GG785" s="500"/>
      <c r="GH785" s="500"/>
      <c r="GI785" s="500"/>
      <c r="GJ785" s="500"/>
      <c r="GK785" s="500"/>
      <c r="GL785" s="500"/>
      <c r="GM785" s="500"/>
      <c r="GN785" s="500"/>
      <c r="GO785" s="500"/>
      <c r="GP785" s="500"/>
      <c r="GQ785" s="500"/>
      <c r="GR785" s="500"/>
      <c r="GS785" s="500"/>
      <c r="GT785" s="500"/>
      <c r="GU785" s="500"/>
      <c r="GV785" s="500"/>
      <c r="GW785" s="500"/>
      <c r="GX785" s="500"/>
      <c r="GY785" s="500"/>
      <c r="GZ785" s="500"/>
      <c r="HA785" s="500"/>
      <c r="HB785" s="500"/>
      <c r="HC785" s="500"/>
      <c r="HD785" s="500"/>
      <c r="HE785" s="500"/>
      <c r="HF785" s="500"/>
      <c r="HG785" s="500"/>
      <c r="HH785" s="500"/>
      <c r="HI785" s="500"/>
      <c r="HJ785" s="500"/>
      <c r="HK785" s="500"/>
      <c r="HL785" s="500"/>
      <c r="HM785" s="500"/>
      <c r="HN785" s="500"/>
      <c r="HO785" s="500"/>
      <c r="HP785" s="500"/>
      <c r="HQ785" s="500"/>
      <c r="HR785" s="500"/>
      <c r="HS785" s="500"/>
      <c r="HT785" s="500"/>
      <c r="HU785" s="500"/>
      <c r="HV785" s="500"/>
      <c r="HW785" s="500"/>
      <c r="HX785" s="500"/>
      <c r="HY785" s="500"/>
      <c r="HZ785" s="500"/>
      <c r="IA785" s="500"/>
      <c r="IB785" s="500"/>
      <c r="IC785" s="500"/>
      <c r="ID785" s="500"/>
      <c r="IE785" s="500"/>
      <c r="IF785" s="500"/>
      <c r="IG785" s="500"/>
      <c r="IH785" s="500"/>
      <c r="II785" s="500"/>
      <c r="IJ785" s="500"/>
      <c r="IK785" s="500"/>
      <c r="IL785" s="500"/>
      <c r="IM785" s="500"/>
      <c r="IN785" s="500"/>
      <c r="IO785" s="500"/>
      <c r="IP785" s="500"/>
      <c r="IQ785" s="500"/>
      <c r="IR785" s="500"/>
      <c r="IS785" s="500"/>
      <c r="IT785" s="500"/>
      <c r="IU785" s="500"/>
      <c r="IV785" s="500"/>
      <c r="IW785" s="500"/>
      <c r="IX785" s="500"/>
      <c r="IY785" s="500"/>
      <c r="IZ785" s="500"/>
      <c r="JA785" s="500"/>
      <c r="JB785" s="500"/>
      <c r="JC785" s="500"/>
      <c r="JD785" s="500"/>
      <c r="JE785" s="500"/>
      <c r="JF785" s="500"/>
      <c r="JG785" s="500"/>
      <c r="JH785" s="500"/>
      <c r="JI785" s="500"/>
      <c r="JJ785" s="500"/>
      <c r="JK785" s="500"/>
    </row>
    <row r="786" ht="11.25" customHeight="1">
      <c r="A786" s="500"/>
      <c r="B786" s="500"/>
      <c r="C786" s="500"/>
      <c r="D786" s="540" t="str">
        <f>IF(countIf(E778:E779,"META")&gt;0," + ",if(E786="",""," + "))</f>
        <v/>
      </c>
      <c r="E786" s="544" t="str">
        <f>IF(countIf(E778:E779,"META")&gt;0,"",E777)</f>
        <v/>
      </c>
      <c r="F786" s="542" t="str">
        <f>IF(countIf(E778:E779,"META")&gt;0,"",if(E786="","","d"))</f>
        <v/>
      </c>
      <c r="G786" s="543" t="str">
        <f>IF(countIf(E778:E779,"META")&gt;0,G785/2+1,IF(E786&lt;&gt;"",G785,""))</f>
        <v/>
      </c>
      <c r="H786" s="544" t="str">
        <f>IF(I785&gt;0,"+","")</f>
        <v/>
      </c>
      <c r="I786" s="543" t="str">
        <f>if(I785=0,"",I785)</f>
        <v/>
      </c>
      <c r="J786" s="545" t="str">
        <f>CONCATENATE( If(countIf(E778:E779,"DRACONIC")&gt;0,"+1d2",""),IF(K785&gt;0,"+",""))</f>
        <v/>
      </c>
      <c r="K786" s="546" t="str">
        <f>if(K785=0,"",K785)</f>
        <v/>
      </c>
      <c r="L786" s="547" t="str">
        <f>CONCATENATE( If(countIf(E778:E779,"DRACONIC")&gt;0,"+1d2",""),IF(M785&gt;0,"+",""))</f>
        <v/>
      </c>
      <c r="M786" s="548" t="str">
        <f>if(M785=0,"",M785)</f>
        <v/>
      </c>
      <c r="O786" s="516">
        <f>G785/2+1+I785</f>
        <v>2</v>
      </c>
      <c r="Q786" s="604">
        <f>IFERROR(VLOOKUP(D777,AllGrist,7,FALSE),0)</f>
        <v>0</v>
      </c>
      <c r="R786" s="810">
        <f>IFERROR(VLOOKUP(E778,AllTrait,21,FALSE),0)</f>
        <v>0</v>
      </c>
      <c r="S786" s="810">
        <f>IFERROR(VLOOKUP(E779,AllTrait,21,FALSE),0)</f>
        <v>0</v>
      </c>
      <c r="T786" s="811">
        <f>IFERROR(VLOOKUP((VLOOKUP(I775,LookupAction,3,False)),AllAction,32,FALSE),0)</f>
        <v>0</v>
      </c>
      <c r="U786" s="811">
        <f>IFERROR(VLOOKUP((VLOOKUP(J775,LookupAction,3,False)),AllAction,32,FALSE),0)</f>
        <v>0</v>
      </c>
      <c r="V786" s="811">
        <f>IFERROR(VLOOKUP((VLOOKUP(K775,LookupAction,3,False)),AllAction,32,FALSE),0)</f>
        <v>0</v>
      </c>
      <c r="W786" s="812">
        <f>IFERROR(VLOOKUP((VLOOKUP(L775,LookupAction,3,False)),AllAction,32,FALSE),0)</f>
        <v>0</v>
      </c>
      <c r="X786" s="500"/>
      <c r="Y786" s="500"/>
      <c r="Z786" s="500"/>
      <c r="AA786" s="802"/>
      <c r="AB786" s="526"/>
      <c r="AC786" s="796" t="str">
        <f>IF(countIf(AD782:AD783,"META")&gt;0," + ",if(AD786="",""," + "))</f>
        <v/>
      </c>
      <c r="AD786" s="541" t="str">
        <f>IF(countIf(AD782:AD783,"META")&gt;0,"",AD781)</f>
        <v/>
      </c>
      <c r="AE786" s="542" t="str">
        <f>IF(countIf(AD782:AD783,"META")&gt;0,"",if(AD786="","","d"))</f>
        <v/>
      </c>
      <c r="AF786" s="543" t="str">
        <f>IF(countIf(AD782:AD783,"META")&gt;0,AF785/2+1,IF(AD786&lt;&gt;"",AF785,""))</f>
        <v/>
      </c>
      <c r="AG786" s="544" t="str">
        <f>IF(AH785&gt;0,"+","")</f>
        <v/>
      </c>
      <c r="AH786" s="543" t="str">
        <f>if(AH785=0,"",AH785)</f>
        <v/>
      </c>
      <c r="AI786" s="545" t="str">
        <f>CONCATENATE( If(countIf(AD782:AD783,"DRACONIC")&gt;0,"+1d2",""),IF(AJ785&gt;0,"+",""))</f>
        <v/>
      </c>
      <c r="AJ786" s="546" t="str">
        <f>if(AJ785=0,"",AJ785)</f>
        <v/>
      </c>
      <c r="AK786" s="547" t="str">
        <f>CONCATENATE( If(countIf(AD782:AD783,"DRACONIC")&gt;0,"+1d2",""),IF(AL785&gt;0,"+",""))</f>
        <v/>
      </c>
      <c r="AL786" s="548" t="str">
        <f>if(AL785=0,"",AL785)</f>
        <v/>
      </c>
      <c r="AM786" s="525"/>
      <c r="AN786" s="516">
        <f>AF785/2+1+AH785</f>
        <v>2</v>
      </c>
      <c r="AO786" s="526"/>
      <c r="AP786" s="637"/>
      <c r="AQ786" s="525">
        <f>0-COUNTIF(AD782:AD783,"FELINE")</f>
        <v>0</v>
      </c>
      <c r="AR786" s="797">
        <f>(COUNTIF(AQ763:AQ797,"&lt;0")-1)*2</f>
        <v>-2</v>
      </c>
      <c r="AS786" s="525">
        <f>8+countIf(AD781:AD782, "LIGHTWEIGHT")*2</f>
        <v>8</v>
      </c>
      <c r="AT786" s="525"/>
      <c r="AU786" s="798" t="s">
        <v>178</v>
      </c>
      <c r="AV786" s="527">
        <f>If(AE781+AR786&gt;=AS786,MAX(AS786-AE781,0),AR786)</f>
        <v>-2</v>
      </c>
      <c r="AW786" s="797">
        <v>0.0</v>
      </c>
      <c r="AX786" s="525"/>
      <c r="AY786" s="526"/>
      <c r="AZ786" s="803"/>
      <c r="BA786" s="500"/>
      <c r="BB786" s="500"/>
      <c r="BC786" s="500"/>
      <c r="BD786" s="500"/>
      <c r="BE786" s="500"/>
      <c r="BF786" s="500"/>
      <c r="BG786" s="500"/>
      <c r="BH786" s="500"/>
      <c r="BI786" s="500"/>
      <c r="BJ786" s="500"/>
      <c r="BK786" s="500"/>
      <c r="BL786" s="500"/>
      <c r="BM786" s="500"/>
      <c r="BN786" s="500"/>
      <c r="BO786" s="500"/>
      <c r="BP786" s="500"/>
      <c r="BQ786" s="500"/>
      <c r="BR786" s="500"/>
      <c r="BS786" s="500"/>
      <c r="BT786" s="500"/>
      <c r="BU786" s="500"/>
      <c r="BV786" s="500"/>
      <c r="BW786" s="500"/>
      <c r="BX786" s="500"/>
      <c r="BY786" s="500"/>
      <c r="BZ786" s="500"/>
      <c r="CA786" s="500"/>
      <c r="CB786" s="500"/>
      <c r="CC786" s="500"/>
      <c r="CD786" s="500"/>
      <c r="CE786" s="500"/>
      <c r="CF786" s="500"/>
      <c r="CG786" s="500"/>
      <c r="CH786" s="500"/>
      <c r="CI786" s="500"/>
      <c r="CJ786" s="500"/>
      <c r="CK786" s="500"/>
      <c r="CL786" s="500"/>
      <c r="CM786" s="500"/>
      <c r="CN786" s="500"/>
      <c r="CO786" s="500"/>
      <c r="CP786" s="500"/>
      <c r="CQ786" s="500"/>
      <c r="CR786" s="500"/>
      <c r="CS786" s="500"/>
      <c r="CT786" s="500"/>
      <c r="CU786" s="500"/>
      <c r="CV786" s="500"/>
      <c r="CW786" s="500"/>
      <c r="CX786" s="500"/>
      <c r="CY786" s="500"/>
      <c r="CZ786" s="500"/>
      <c r="DA786" s="500"/>
      <c r="DB786" s="500"/>
      <c r="DC786" s="500"/>
      <c r="DD786" s="500"/>
      <c r="DE786" s="500"/>
      <c r="DF786" s="500"/>
      <c r="DG786" s="500"/>
      <c r="DH786" s="500"/>
      <c r="DI786" s="500"/>
      <c r="DJ786" s="500"/>
      <c r="DK786" s="500"/>
      <c r="DL786" s="500"/>
      <c r="DM786" s="500"/>
      <c r="DN786" s="500"/>
      <c r="DO786" s="500"/>
      <c r="DP786" s="500"/>
      <c r="DQ786" s="500"/>
      <c r="DR786" s="500"/>
      <c r="DS786" s="500"/>
      <c r="DT786" s="500"/>
      <c r="DU786" s="500"/>
      <c r="DV786" s="500"/>
      <c r="DW786" s="500"/>
      <c r="DX786" s="500"/>
      <c r="DY786" s="500"/>
      <c r="DZ786" s="500"/>
      <c r="EA786" s="500"/>
      <c r="EB786" s="500"/>
      <c r="EC786" s="500"/>
      <c r="ED786" s="500"/>
      <c r="EE786" s="500"/>
      <c r="EF786" s="500"/>
      <c r="EG786" s="500"/>
      <c r="EH786" s="500"/>
      <c r="EI786" s="500"/>
      <c r="EJ786" s="500"/>
      <c r="EK786" s="500"/>
      <c r="EL786" s="500"/>
      <c r="EM786" s="500"/>
      <c r="EN786" s="500"/>
      <c r="EO786" s="500"/>
      <c r="EP786" s="500"/>
      <c r="EQ786" s="500"/>
      <c r="ER786" s="500"/>
      <c r="ES786" s="500"/>
      <c r="ET786" s="500"/>
      <c r="EU786" s="500"/>
      <c r="EV786" s="500"/>
      <c r="EW786" s="500"/>
      <c r="EX786" s="500"/>
      <c r="EY786" s="500"/>
      <c r="EZ786" s="500"/>
      <c r="FA786" s="500"/>
      <c r="FB786" s="500"/>
      <c r="FC786" s="500"/>
      <c r="FD786" s="500"/>
      <c r="FE786" s="500"/>
      <c r="FF786" s="500"/>
      <c r="FG786" s="500"/>
      <c r="FH786" s="500"/>
      <c r="FI786" s="500"/>
      <c r="FJ786" s="500"/>
      <c r="FK786" s="500"/>
      <c r="FL786" s="500"/>
      <c r="FM786" s="500"/>
      <c r="FN786" s="500"/>
      <c r="FO786" s="500"/>
      <c r="FP786" s="500"/>
      <c r="FQ786" s="500"/>
      <c r="FR786" s="500"/>
      <c r="FS786" s="500"/>
      <c r="FT786" s="500"/>
      <c r="FU786" s="500"/>
      <c r="FV786" s="500"/>
      <c r="FW786" s="500"/>
      <c r="FX786" s="500"/>
      <c r="FY786" s="500"/>
      <c r="FZ786" s="500"/>
      <c r="GA786" s="500"/>
      <c r="GB786" s="500"/>
      <c r="GC786" s="500"/>
      <c r="GD786" s="500"/>
      <c r="GE786" s="500"/>
      <c r="GF786" s="500"/>
      <c r="GG786" s="500"/>
      <c r="GH786" s="500"/>
      <c r="GI786" s="500"/>
      <c r="GJ786" s="500"/>
      <c r="GK786" s="500"/>
      <c r="GL786" s="500"/>
      <c r="GM786" s="500"/>
      <c r="GN786" s="500"/>
      <c r="GO786" s="500"/>
      <c r="GP786" s="500"/>
      <c r="GQ786" s="500"/>
      <c r="GR786" s="500"/>
      <c r="GS786" s="500"/>
      <c r="GT786" s="500"/>
      <c r="GU786" s="500"/>
      <c r="GV786" s="500"/>
      <c r="GW786" s="500"/>
      <c r="GX786" s="500"/>
      <c r="GY786" s="500"/>
      <c r="GZ786" s="500"/>
      <c r="HA786" s="500"/>
      <c r="HB786" s="500"/>
      <c r="HC786" s="500"/>
      <c r="HD786" s="500"/>
      <c r="HE786" s="500"/>
      <c r="HF786" s="500"/>
      <c r="HG786" s="500"/>
      <c r="HH786" s="500"/>
      <c r="HI786" s="500"/>
      <c r="HJ786" s="500"/>
      <c r="HK786" s="500"/>
      <c r="HL786" s="500"/>
      <c r="HM786" s="500"/>
      <c r="HN786" s="500"/>
      <c r="HO786" s="500"/>
      <c r="HP786" s="500"/>
      <c r="HQ786" s="500"/>
      <c r="HR786" s="500"/>
      <c r="HS786" s="500"/>
      <c r="HT786" s="500"/>
      <c r="HU786" s="500"/>
      <c r="HV786" s="500"/>
      <c r="HW786" s="500"/>
      <c r="HX786" s="500"/>
      <c r="HY786" s="500"/>
      <c r="HZ786" s="500"/>
      <c r="IA786" s="500"/>
      <c r="IB786" s="500"/>
      <c r="IC786" s="500"/>
      <c r="ID786" s="500"/>
      <c r="IE786" s="500"/>
      <c r="IF786" s="500"/>
      <c r="IG786" s="500"/>
      <c r="IH786" s="500"/>
      <c r="II786" s="500"/>
      <c r="IJ786" s="500"/>
      <c r="IK786" s="500"/>
      <c r="IL786" s="500"/>
      <c r="IM786" s="500"/>
      <c r="IN786" s="500"/>
      <c r="IO786" s="500"/>
      <c r="IP786" s="500"/>
      <c r="IQ786" s="500"/>
      <c r="IR786" s="500"/>
      <c r="IS786" s="500"/>
      <c r="IT786" s="500"/>
      <c r="IU786" s="500"/>
      <c r="IV786" s="500"/>
      <c r="IW786" s="500"/>
      <c r="IX786" s="500"/>
      <c r="IY786" s="500"/>
      <c r="IZ786" s="500"/>
      <c r="JA786" s="500"/>
      <c r="JB786" s="500"/>
      <c r="JC786" s="500"/>
      <c r="JD786" s="500"/>
      <c r="JE786" s="500"/>
      <c r="JF786" s="500"/>
      <c r="JG786" s="500"/>
      <c r="JH786" s="500"/>
      <c r="JI786" s="500"/>
      <c r="JJ786" s="500"/>
      <c r="JK786" s="500"/>
    </row>
    <row r="787" ht="11.25" customHeight="1">
      <c r="A787" s="500"/>
      <c r="B787" s="500"/>
      <c r="C787" s="500"/>
      <c r="D787" s="500"/>
      <c r="E787" s="500"/>
      <c r="F787" s="500"/>
      <c r="G787" s="500"/>
      <c r="H787" s="500"/>
      <c r="I787" s="500"/>
      <c r="J787" s="500"/>
      <c r="K787" s="500"/>
      <c r="L787" s="500"/>
      <c r="M787" s="500"/>
      <c r="N787" s="500"/>
      <c r="O787" s="500"/>
      <c r="P787" s="500"/>
      <c r="Q787" s="500"/>
      <c r="R787" s="500"/>
      <c r="S787" s="500"/>
      <c r="T787" s="500"/>
      <c r="U787" s="500"/>
      <c r="V787" s="500"/>
      <c r="W787" s="500"/>
      <c r="X787" s="500"/>
      <c r="Y787" s="500"/>
      <c r="Z787" s="500"/>
      <c r="AA787" s="500"/>
      <c r="AB787" s="500"/>
      <c r="AC787" s="804" t="s">
        <v>214</v>
      </c>
      <c r="AD787" s="540"/>
      <c r="AE787" s="494"/>
      <c r="AF787" s="494"/>
      <c r="AG787" s="494"/>
      <c r="AH787" s="494"/>
      <c r="AI787" s="494"/>
      <c r="AJ787" s="494"/>
      <c r="AK787" s="494"/>
      <c r="AL787" s="578"/>
      <c r="AM787" s="578"/>
      <c r="AN787" s="578"/>
      <c r="AO787" s="578"/>
      <c r="AP787" s="578"/>
      <c r="AQ787" s="578"/>
      <c r="AR787" s="578"/>
      <c r="AS787" s="578"/>
      <c r="AT787" s="578"/>
      <c r="AU787" s="578"/>
      <c r="AV787" s="578"/>
      <c r="AW787" s="578"/>
      <c r="AX787" s="494"/>
      <c r="AY787" s="500"/>
      <c r="AZ787" s="500"/>
      <c r="BA787" s="500"/>
      <c r="BB787" s="500"/>
      <c r="BC787" s="500"/>
      <c r="BD787" s="500"/>
      <c r="BE787" s="500"/>
      <c r="BF787" s="500"/>
      <c r="BG787" s="500"/>
      <c r="BH787" s="500"/>
      <c r="BI787" s="500"/>
      <c r="BJ787" s="500"/>
      <c r="BK787" s="500"/>
      <c r="BL787" s="500"/>
      <c r="BM787" s="500"/>
      <c r="BN787" s="500"/>
      <c r="BO787" s="500"/>
      <c r="BP787" s="500"/>
      <c r="BQ787" s="500"/>
      <c r="BR787" s="500"/>
      <c r="BS787" s="500"/>
      <c r="BT787" s="500"/>
      <c r="BU787" s="500"/>
      <c r="BV787" s="500"/>
      <c r="BW787" s="500"/>
      <c r="BX787" s="500"/>
      <c r="BY787" s="500"/>
      <c r="BZ787" s="500"/>
      <c r="CA787" s="500"/>
      <c r="CB787" s="500"/>
      <c r="CC787" s="500"/>
      <c r="CD787" s="500"/>
      <c r="CE787" s="500"/>
      <c r="CF787" s="500"/>
      <c r="CG787" s="500"/>
      <c r="CH787" s="500"/>
      <c r="CI787" s="500"/>
      <c r="CJ787" s="500"/>
      <c r="CK787" s="500"/>
      <c r="CL787" s="500"/>
      <c r="CM787" s="500"/>
      <c r="CN787" s="500"/>
      <c r="CO787" s="500"/>
      <c r="CP787" s="500"/>
      <c r="CQ787" s="500"/>
      <c r="CR787" s="500"/>
      <c r="CS787" s="500"/>
      <c r="CT787" s="500"/>
      <c r="CU787" s="500"/>
      <c r="CV787" s="500"/>
      <c r="CW787" s="500"/>
      <c r="CX787" s="500"/>
      <c r="CY787" s="500"/>
      <c r="CZ787" s="500"/>
      <c r="DA787" s="500"/>
      <c r="DB787" s="500"/>
      <c r="DC787" s="500"/>
      <c r="DD787" s="500"/>
      <c r="DE787" s="500"/>
      <c r="DF787" s="500"/>
      <c r="DG787" s="500"/>
      <c r="DH787" s="500"/>
      <c r="DI787" s="500"/>
      <c r="DJ787" s="500"/>
      <c r="DK787" s="500"/>
      <c r="DL787" s="500"/>
      <c r="DM787" s="500"/>
      <c r="DN787" s="500"/>
      <c r="DO787" s="500"/>
      <c r="DP787" s="500"/>
      <c r="DQ787" s="500"/>
      <c r="DR787" s="500"/>
      <c r="DS787" s="500"/>
      <c r="DT787" s="500"/>
      <c r="DU787" s="500"/>
      <c r="DV787" s="500"/>
      <c r="DW787" s="500"/>
      <c r="DX787" s="500"/>
      <c r="DY787" s="500"/>
      <c r="DZ787" s="500"/>
      <c r="EA787" s="500"/>
      <c r="EB787" s="500"/>
      <c r="EC787" s="500"/>
      <c r="ED787" s="500"/>
      <c r="EE787" s="500"/>
      <c r="EF787" s="500"/>
      <c r="EG787" s="500"/>
      <c r="EH787" s="500"/>
      <c r="EI787" s="500"/>
      <c r="EJ787" s="500"/>
      <c r="EK787" s="500"/>
      <c r="EL787" s="500"/>
      <c r="EM787" s="500"/>
      <c r="EN787" s="500"/>
      <c r="EO787" s="500"/>
      <c r="EP787" s="500"/>
      <c r="EQ787" s="500"/>
      <c r="ER787" s="500"/>
      <c r="ES787" s="500"/>
      <c r="ET787" s="500"/>
      <c r="EU787" s="500"/>
      <c r="EV787" s="500"/>
      <c r="EW787" s="500"/>
      <c r="EX787" s="500"/>
      <c r="EY787" s="500"/>
      <c r="EZ787" s="500"/>
      <c r="FA787" s="500"/>
      <c r="FB787" s="500"/>
      <c r="FC787" s="500"/>
      <c r="FD787" s="500"/>
      <c r="FE787" s="500"/>
      <c r="FF787" s="500"/>
      <c r="FG787" s="500"/>
      <c r="FH787" s="500"/>
      <c r="FI787" s="500"/>
      <c r="FJ787" s="500"/>
      <c r="FK787" s="500"/>
      <c r="FL787" s="500"/>
      <c r="FM787" s="500"/>
      <c r="FN787" s="500"/>
      <c r="FO787" s="500"/>
      <c r="FP787" s="500"/>
      <c r="FQ787" s="500"/>
      <c r="FR787" s="500"/>
      <c r="FS787" s="500"/>
      <c r="FT787" s="500"/>
      <c r="FU787" s="500"/>
      <c r="FV787" s="500"/>
      <c r="FW787" s="500"/>
      <c r="FX787" s="500"/>
      <c r="FY787" s="500"/>
      <c r="FZ787" s="500"/>
      <c r="GA787" s="500"/>
      <c r="GB787" s="500"/>
      <c r="GC787" s="500"/>
      <c r="GD787" s="500"/>
      <c r="GE787" s="500"/>
      <c r="GF787" s="500"/>
      <c r="GG787" s="500"/>
      <c r="GH787" s="500"/>
      <c r="GI787" s="500"/>
      <c r="GJ787" s="500"/>
      <c r="GK787" s="500"/>
      <c r="GL787" s="500"/>
      <c r="GM787" s="500"/>
      <c r="GN787" s="500"/>
      <c r="GO787" s="500"/>
      <c r="GP787" s="500"/>
      <c r="GQ787" s="500"/>
      <c r="GR787" s="500"/>
      <c r="GS787" s="500"/>
      <c r="GT787" s="500"/>
      <c r="GU787" s="500"/>
      <c r="GV787" s="500"/>
      <c r="GW787" s="500"/>
      <c r="GX787" s="500"/>
      <c r="GY787" s="500"/>
      <c r="GZ787" s="500"/>
      <c r="HA787" s="500"/>
      <c r="HB787" s="500"/>
      <c r="HC787" s="500"/>
      <c r="HD787" s="500"/>
      <c r="HE787" s="500"/>
      <c r="HF787" s="500"/>
      <c r="HG787" s="500"/>
      <c r="HH787" s="500"/>
      <c r="HI787" s="500"/>
      <c r="HJ787" s="500"/>
      <c r="HK787" s="500"/>
      <c r="HL787" s="500"/>
      <c r="HM787" s="500"/>
      <c r="HN787" s="500"/>
      <c r="HO787" s="500"/>
      <c r="HP787" s="500"/>
      <c r="HQ787" s="500"/>
      <c r="HR787" s="500"/>
      <c r="HS787" s="500"/>
      <c r="HT787" s="500"/>
      <c r="HU787" s="500"/>
      <c r="HV787" s="500"/>
      <c r="HW787" s="500"/>
      <c r="HX787" s="500"/>
      <c r="HY787" s="500"/>
      <c r="HZ787" s="500"/>
      <c r="IA787" s="500"/>
      <c r="IB787" s="500"/>
      <c r="IC787" s="500"/>
      <c r="ID787" s="500"/>
      <c r="IE787" s="500"/>
      <c r="IF787" s="500"/>
      <c r="IG787" s="500"/>
      <c r="IH787" s="500"/>
      <c r="II787" s="500"/>
      <c r="IJ787" s="500"/>
      <c r="IK787" s="500"/>
      <c r="IL787" s="500"/>
      <c r="IM787" s="500"/>
      <c r="IN787" s="500"/>
      <c r="IO787" s="500"/>
      <c r="IP787" s="500"/>
      <c r="IQ787" s="500"/>
      <c r="IR787" s="500"/>
      <c r="IS787" s="500"/>
      <c r="IT787" s="500"/>
      <c r="IU787" s="500"/>
      <c r="IV787" s="500"/>
      <c r="IW787" s="500"/>
      <c r="IX787" s="500"/>
      <c r="IY787" s="500"/>
      <c r="IZ787" s="500"/>
      <c r="JA787" s="500"/>
      <c r="JB787" s="500"/>
      <c r="JC787" s="500"/>
      <c r="JD787" s="500"/>
      <c r="JE787" s="500"/>
      <c r="JF787" s="500"/>
      <c r="JG787" s="500"/>
      <c r="JH787" s="500"/>
      <c r="JI787" s="500"/>
      <c r="JJ787" s="500"/>
      <c r="JK787" s="500"/>
    </row>
    <row r="788" ht="11.25" customHeight="1">
      <c r="A788" s="500"/>
      <c r="B788" s="813" t="s">
        <v>186</v>
      </c>
      <c r="C788" s="806"/>
      <c r="D788" s="806"/>
      <c r="E788" s="806"/>
      <c r="F788" s="806"/>
      <c r="G788" s="806"/>
      <c r="H788" s="806"/>
      <c r="I788" s="806"/>
      <c r="J788" s="806"/>
      <c r="K788" s="806"/>
      <c r="L788" s="806"/>
      <c r="M788" s="806"/>
      <c r="N788" s="806"/>
      <c r="O788" s="806"/>
      <c r="P788" s="806"/>
      <c r="Q788" s="806"/>
      <c r="R788" s="806"/>
      <c r="S788" s="806"/>
      <c r="T788" s="806"/>
      <c r="U788" s="806"/>
      <c r="V788" s="806"/>
      <c r="W788" s="806"/>
      <c r="X788" s="806"/>
      <c r="Y788" s="807"/>
      <c r="Z788" s="801"/>
      <c r="AA788" s="806"/>
      <c r="AB788" s="806"/>
      <c r="AC788" s="787" t="s">
        <v>199</v>
      </c>
      <c r="AD788" s="788" t="str">
        <f>IFERROR(__xludf.DUMMYFUNCTION("split(regexReplace(TO_TEXT( NPCs!AC795), ""(.)"", ""$1_""), ""_"")"),"#VALUE!")</f>
        <v>#VALUE!</v>
      </c>
      <c r="AE788" s="514"/>
      <c r="AF788" s="514"/>
      <c r="AG788" s="514"/>
      <c r="AH788" s="514"/>
      <c r="AI788" s="514"/>
      <c r="AJ788" s="514"/>
      <c r="AK788" s="515"/>
      <c r="AL788" s="535"/>
      <c r="AM788" s="535"/>
      <c r="AN788" s="535"/>
      <c r="AO788" s="535"/>
      <c r="AP788" s="535"/>
      <c r="AQ788" s="535"/>
      <c r="AR788" s="535"/>
      <c r="AS788" s="535"/>
      <c r="AT788" s="535"/>
      <c r="AU788" s="535"/>
      <c r="AV788" s="535"/>
      <c r="AW788" s="535"/>
      <c r="AX788" s="535"/>
      <c r="AY788" s="806"/>
      <c r="AZ788" s="807"/>
      <c r="BA788" s="500"/>
      <c r="BB788" s="500"/>
      <c r="BC788" s="500"/>
      <c r="BD788" s="500"/>
      <c r="BE788" s="500"/>
      <c r="BF788" s="500"/>
      <c r="BG788" s="500"/>
      <c r="BH788" s="500"/>
      <c r="BI788" s="500"/>
      <c r="BJ788" s="500"/>
      <c r="BK788" s="500"/>
      <c r="BL788" s="500"/>
      <c r="BM788" s="500"/>
      <c r="BN788" s="500"/>
      <c r="BO788" s="500"/>
      <c r="BP788" s="500"/>
      <c r="BQ788" s="500"/>
      <c r="BR788" s="500"/>
      <c r="BS788" s="500"/>
      <c r="BT788" s="500"/>
      <c r="BU788" s="500"/>
      <c r="BV788" s="500"/>
      <c r="BW788" s="500"/>
      <c r="BX788" s="500"/>
      <c r="BY788" s="500"/>
      <c r="BZ788" s="500"/>
      <c r="CA788" s="500"/>
      <c r="CB788" s="500"/>
      <c r="CC788" s="500"/>
      <c r="CD788" s="500"/>
      <c r="CE788" s="500"/>
      <c r="CF788" s="500"/>
      <c r="CG788" s="500"/>
      <c r="CH788" s="500"/>
      <c r="CI788" s="500"/>
      <c r="CJ788" s="500"/>
      <c r="CK788" s="500"/>
      <c r="CL788" s="500"/>
      <c r="CM788" s="500"/>
      <c r="CN788" s="500"/>
      <c r="CO788" s="500"/>
      <c r="CP788" s="500"/>
      <c r="CQ788" s="500"/>
      <c r="CR788" s="500"/>
      <c r="CS788" s="500"/>
      <c r="CT788" s="500"/>
      <c r="CU788" s="500"/>
      <c r="CV788" s="500"/>
      <c r="CW788" s="500"/>
      <c r="CX788" s="500"/>
      <c r="CY788" s="500"/>
      <c r="CZ788" s="500"/>
      <c r="DA788" s="500"/>
      <c r="DB788" s="500"/>
      <c r="DC788" s="500"/>
      <c r="DD788" s="500"/>
      <c r="DE788" s="500"/>
      <c r="DF788" s="500"/>
      <c r="DG788" s="500"/>
      <c r="DH788" s="500"/>
      <c r="DI788" s="500"/>
      <c r="DJ788" s="500"/>
      <c r="DK788" s="500"/>
      <c r="DL788" s="500"/>
      <c r="DM788" s="500"/>
      <c r="DN788" s="500"/>
      <c r="DO788" s="500"/>
      <c r="DP788" s="500"/>
      <c r="DQ788" s="500"/>
      <c r="DR788" s="500"/>
      <c r="DS788" s="500"/>
      <c r="DT788" s="500"/>
      <c r="DU788" s="500"/>
      <c r="DV788" s="500"/>
      <c r="DW788" s="500"/>
      <c r="DX788" s="500"/>
      <c r="DY788" s="500"/>
      <c r="DZ788" s="500"/>
      <c r="EA788" s="500"/>
      <c r="EB788" s="500"/>
      <c r="EC788" s="500"/>
      <c r="ED788" s="500"/>
      <c r="EE788" s="500"/>
      <c r="EF788" s="500"/>
      <c r="EG788" s="500"/>
      <c r="EH788" s="500"/>
      <c r="EI788" s="500"/>
      <c r="EJ788" s="500"/>
      <c r="EK788" s="500"/>
      <c r="EL788" s="500"/>
      <c r="EM788" s="500"/>
      <c r="EN788" s="500"/>
      <c r="EO788" s="500"/>
      <c r="EP788" s="500"/>
      <c r="EQ788" s="500"/>
      <c r="ER788" s="500"/>
      <c r="ES788" s="500"/>
      <c r="ET788" s="500"/>
      <c r="EU788" s="500"/>
      <c r="EV788" s="500"/>
      <c r="EW788" s="500"/>
      <c r="EX788" s="500"/>
      <c r="EY788" s="500"/>
      <c r="EZ788" s="500"/>
      <c r="FA788" s="500"/>
      <c r="FB788" s="500"/>
      <c r="FC788" s="500"/>
      <c r="FD788" s="500"/>
      <c r="FE788" s="500"/>
      <c r="FF788" s="500"/>
      <c r="FG788" s="500"/>
      <c r="FH788" s="500"/>
      <c r="FI788" s="500"/>
      <c r="FJ788" s="500"/>
      <c r="FK788" s="500"/>
      <c r="FL788" s="500"/>
      <c r="FM788" s="500"/>
      <c r="FN788" s="500"/>
      <c r="FO788" s="500"/>
      <c r="FP788" s="500"/>
      <c r="FQ788" s="500"/>
      <c r="FR788" s="500"/>
      <c r="FS788" s="500"/>
      <c r="FT788" s="500"/>
      <c r="FU788" s="500"/>
      <c r="FV788" s="500"/>
      <c r="FW788" s="500"/>
      <c r="FX788" s="500"/>
      <c r="FY788" s="500"/>
      <c r="FZ788" s="500"/>
      <c r="GA788" s="500"/>
      <c r="GB788" s="500"/>
      <c r="GC788" s="500"/>
      <c r="GD788" s="500"/>
      <c r="GE788" s="500"/>
      <c r="GF788" s="500"/>
      <c r="GG788" s="500"/>
      <c r="GH788" s="500"/>
      <c r="GI788" s="500"/>
      <c r="GJ788" s="500"/>
      <c r="GK788" s="500"/>
      <c r="GL788" s="500"/>
      <c r="GM788" s="500"/>
      <c r="GN788" s="500"/>
      <c r="GO788" s="500"/>
      <c r="GP788" s="500"/>
      <c r="GQ788" s="500"/>
      <c r="GR788" s="500"/>
      <c r="GS788" s="500"/>
      <c r="GT788" s="500"/>
      <c r="GU788" s="500"/>
      <c r="GV788" s="500"/>
      <c r="GW788" s="500"/>
      <c r="GX788" s="500"/>
      <c r="GY788" s="500"/>
      <c r="GZ788" s="500"/>
      <c r="HA788" s="500"/>
      <c r="HB788" s="500"/>
      <c r="HC788" s="500"/>
      <c r="HD788" s="500"/>
      <c r="HE788" s="500"/>
      <c r="HF788" s="500"/>
      <c r="HG788" s="500"/>
      <c r="HH788" s="500"/>
      <c r="HI788" s="500"/>
      <c r="HJ788" s="500"/>
      <c r="HK788" s="500"/>
      <c r="HL788" s="500"/>
      <c r="HM788" s="500"/>
      <c r="HN788" s="500"/>
      <c r="HO788" s="500"/>
      <c r="HP788" s="500"/>
      <c r="HQ788" s="500"/>
      <c r="HR788" s="500"/>
      <c r="HS788" s="500"/>
      <c r="HT788" s="500"/>
      <c r="HU788" s="500"/>
      <c r="HV788" s="500"/>
      <c r="HW788" s="500"/>
      <c r="HX788" s="500"/>
      <c r="HY788" s="500"/>
      <c r="HZ788" s="500"/>
      <c r="IA788" s="500"/>
      <c r="IB788" s="500"/>
      <c r="IC788" s="500"/>
      <c r="ID788" s="500"/>
      <c r="IE788" s="500"/>
      <c r="IF788" s="500"/>
      <c r="IG788" s="500"/>
      <c r="IH788" s="500"/>
      <c r="II788" s="500"/>
      <c r="IJ788" s="500"/>
      <c r="IK788" s="500"/>
      <c r="IL788" s="500"/>
      <c r="IM788" s="500"/>
      <c r="IN788" s="500"/>
      <c r="IO788" s="500"/>
      <c r="IP788" s="500"/>
      <c r="IQ788" s="500"/>
      <c r="IR788" s="500"/>
      <c r="IS788" s="500"/>
      <c r="IT788" s="500"/>
      <c r="IU788" s="500"/>
      <c r="IV788" s="500"/>
      <c r="IW788" s="500"/>
      <c r="IX788" s="500"/>
      <c r="IY788" s="500"/>
      <c r="IZ788" s="500"/>
      <c r="JA788" s="500"/>
      <c r="JB788" s="500"/>
      <c r="JC788" s="500"/>
      <c r="JD788" s="500"/>
      <c r="JE788" s="500"/>
      <c r="JF788" s="500"/>
      <c r="JG788" s="500"/>
      <c r="JH788" s="500"/>
      <c r="JI788" s="500"/>
      <c r="JJ788" s="500"/>
      <c r="JK788" s="500"/>
    </row>
    <row r="789" ht="11.25" customHeight="1">
      <c r="A789" s="500"/>
      <c r="B789" s="800"/>
      <c r="C789" s="500"/>
      <c r="D789" s="500"/>
      <c r="E789" s="500"/>
      <c r="F789" s="814" t="s">
        <v>215</v>
      </c>
      <c r="G789" s="815" t="s">
        <v>216</v>
      </c>
      <c r="H789" s="816" t="s">
        <v>217</v>
      </c>
      <c r="N789" s="814" t="s">
        <v>153</v>
      </c>
      <c r="O789" s="538" t="str">
        <f>"+"</f>
        <v>+</v>
      </c>
      <c r="P789" s="817">
        <f>If(NPCs!AC781&lt;&gt;"",K785,K769)
+IF(countIf(T789:T790,"LIGHTWEIGHT")&gt;0,1,0)
+IF(countIf(T789:T790,"MAGNETIC")&gt;0,1,0)
+IF(countIf(T789:T790,"FELINE")&gt;0,2,0)
+IF(countIf(T789:T790,"ANGELIC")&gt;0,2,0)
+IF(countIf(T789:T790,"AVIAN")&gt;0,1,0)
+IF(countIf(T789:T790,"META")&gt;0,3,0)</f>
        <v>0</v>
      </c>
      <c r="Q789" s="539" t="str">
        <f>"+"</f>
        <v>+</v>
      </c>
      <c r="R789" s="818">
        <f>If(NPCs!AC781&lt;&gt;"",M785,M769)
+IF(countIf(T789:T790,"LIGHTWEIGHT")&gt;0,1,0)
+IF(countIf(T789:T790,"MAGNETIC")&gt;0,1,0)
+IF(countIf(T789:T790,"FELINE")&gt;0,2,0)
+IF(countIf(T789:T790,"ANGELIC")&gt;0,2,0)
+IF(countIf(T789:T790,"AVIAN")&gt;0,1,0)
+IF(countIf(T789:T790,"META")&gt;0,3,0)</f>
        <v>0</v>
      </c>
      <c r="S789" s="500"/>
      <c r="T789" s="805" t="str">
        <f>If(NPCs!AC781&lt;&gt;"",E778,E766)</f>
        <v>GENERIC</v>
      </c>
      <c r="U789" s="806"/>
      <c r="V789" s="806"/>
      <c r="W789" s="806"/>
      <c r="X789" s="807"/>
      <c r="Y789" s="801"/>
      <c r="Z789" s="801"/>
      <c r="AA789" s="800"/>
      <c r="AB789" s="500"/>
      <c r="AC789" s="596" t="s">
        <v>205</v>
      </c>
      <c r="AD789" s="639" t="str">
        <f t="array" ref="AD789">IFERROR(INDEX(Code_KindReturn, MATCH(TRUE, EXACT(AD788, Code_Code), 0)),"")</f>
        <v/>
      </c>
      <c r="AE789" s="639" t="str">
        <f t="array" ref="AE789">IFERROR(INDEX(Code_GristReturn, MATCH(TRUE, EXACT(AE788, Code_Code), 0)),"")</f>
        <v/>
      </c>
      <c r="AF789" s="639" t="str">
        <f t="array" ref="AF789">IFERROR(INDEX(Code_Trait1Return, MATCH(TRUE, EXACT(AF788, Code_Code), 0)),"")</f>
        <v/>
      </c>
      <c r="AG789" s="639" t="str">
        <f t="array" ref="AG789">IFERROR(INDEX(Code_Trait2Return, MATCH(TRUE, EXACT(AG788, Code_Code), 0)),"")</f>
        <v/>
      </c>
      <c r="AH789" s="639" t="str">
        <f t="array" ref="AH789">IFERROR(INDEX(Code_Action1Return, MATCH(TRUE, EXACT(AH788, Code_Code), 0)),"")</f>
        <v/>
      </c>
      <c r="AI789" s="639" t="str">
        <f t="array" ref="AI789">IFERROR(INDEX(Code_Action2Return, MATCH(TRUE, EXACT(AI788, Code_Code), 0)),"")</f>
        <v/>
      </c>
      <c r="AJ789" s="639" t="str">
        <f t="array" ref="AJ789">IFERROR(INDEX(Code_Action3Return, MATCH(TRUE, EXACT(AJ788, Code_Code), 0)),"")</f>
        <v/>
      </c>
      <c r="AK789" s="639" t="str">
        <f t="array" ref="AK789">IFERROR(INDEX(Code_Action4Return, MATCH(TRUE, EXACT(AK788, Code_Code), 0)),"")</f>
        <v/>
      </c>
      <c r="AL789" s="494"/>
      <c r="AM789" s="494"/>
      <c r="AN789" s="494"/>
      <c r="AO789" s="500"/>
      <c r="AQ789" s="494"/>
      <c r="AR789" s="494"/>
      <c r="AS789" s="494"/>
      <c r="AT789" s="494"/>
      <c r="AU789" s="497"/>
      <c r="AV789" s="501" t="s">
        <v>160</v>
      </c>
      <c r="AW789" s="523" t="s">
        <v>161</v>
      </c>
      <c r="AX789" s="494"/>
      <c r="AY789" s="500"/>
      <c r="AZ789" s="801"/>
      <c r="BA789" s="500"/>
      <c r="BB789" s="500"/>
      <c r="BC789" s="500"/>
      <c r="BD789" s="500"/>
      <c r="BE789" s="500"/>
      <c r="BF789" s="500"/>
      <c r="BG789" s="500"/>
      <c r="BH789" s="500"/>
      <c r="BI789" s="500"/>
      <c r="BJ789" s="500"/>
      <c r="BK789" s="500"/>
      <c r="BL789" s="500"/>
      <c r="BM789" s="500"/>
      <c r="BN789" s="500"/>
      <c r="BO789" s="500"/>
      <c r="BP789" s="500"/>
      <c r="BQ789" s="500"/>
      <c r="BR789" s="500"/>
      <c r="BS789" s="500"/>
      <c r="BT789" s="500"/>
      <c r="BU789" s="500"/>
      <c r="BV789" s="500"/>
      <c r="BW789" s="500"/>
      <c r="BX789" s="500"/>
      <c r="BY789" s="500"/>
      <c r="BZ789" s="500"/>
      <c r="CA789" s="500"/>
      <c r="CB789" s="500"/>
      <c r="CC789" s="500"/>
      <c r="CD789" s="500"/>
      <c r="CE789" s="500"/>
      <c r="CF789" s="500"/>
      <c r="CG789" s="500"/>
      <c r="CH789" s="500"/>
      <c r="CI789" s="500"/>
      <c r="CJ789" s="500"/>
      <c r="CK789" s="500"/>
      <c r="CL789" s="500"/>
      <c r="CM789" s="500"/>
      <c r="CN789" s="500"/>
      <c r="CO789" s="500"/>
      <c r="CP789" s="500"/>
      <c r="CQ789" s="500"/>
      <c r="CR789" s="500"/>
      <c r="CS789" s="500"/>
      <c r="CT789" s="500"/>
      <c r="CU789" s="500"/>
      <c r="CV789" s="500"/>
      <c r="CW789" s="500"/>
      <c r="CX789" s="500"/>
      <c r="CY789" s="500"/>
      <c r="CZ789" s="500"/>
      <c r="DA789" s="500"/>
      <c r="DB789" s="500"/>
      <c r="DC789" s="500"/>
      <c r="DD789" s="500"/>
      <c r="DE789" s="500"/>
      <c r="DF789" s="500"/>
      <c r="DG789" s="500"/>
      <c r="DH789" s="500"/>
      <c r="DI789" s="500"/>
      <c r="DJ789" s="500"/>
      <c r="DK789" s="500"/>
      <c r="DL789" s="500"/>
      <c r="DM789" s="500"/>
      <c r="DN789" s="500"/>
      <c r="DO789" s="500"/>
      <c r="DP789" s="500"/>
      <c r="DQ789" s="500"/>
      <c r="DR789" s="500"/>
      <c r="DS789" s="500"/>
      <c r="DT789" s="500"/>
      <c r="DU789" s="500"/>
      <c r="DV789" s="500"/>
      <c r="DW789" s="500"/>
      <c r="DX789" s="500"/>
      <c r="DY789" s="500"/>
      <c r="DZ789" s="500"/>
      <c r="EA789" s="500"/>
      <c r="EB789" s="500"/>
      <c r="EC789" s="500"/>
      <c r="ED789" s="500"/>
      <c r="EE789" s="500"/>
      <c r="EF789" s="500"/>
      <c r="EG789" s="500"/>
      <c r="EH789" s="500"/>
      <c r="EI789" s="500"/>
      <c r="EJ789" s="500"/>
      <c r="EK789" s="500"/>
      <c r="EL789" s="500"/>
      <c r="EM789" s="500"/>
      <c r="EN789" s="500"/>
      <c r="EO789" s="500"/>
      <c r="EP789" s="500"/>
      <c r="EQ789" s="500"/>
      <c r="ER789" s="500"/>
      <c r="ES789" s="500"/>
      <c r="ET789" s="500"/>
      <c r="EU789" s="500"/>
      <c r="EV789" s="500"/>
      <c r="EW789" s="500"/>
      <c r="EX789" s="500"/>
      <c r="EY789" s="500"/>
      <c r="EZ789" s="500"/>
      <c r="FA789" s="500"/>
      <c r="FB789" s="500"/>
      <c r="FC789" s="500"/>
      <c r="FD789" s="500"/>
      <c r="FE789" s="500"/>
      <c r="FF789" s="500"/>
      <c r="FG789" s="500"/>
      <c r="FH789" s="500"/>
      <c r="FI789" s="500"/>
      <c r="FJ789" s="500"/>
      <c r="FK789" s="500"/>
      <c r="FL789" s="500"/>
      <c r="FM789" s="500"/>
      <c r="FN789" s="500"/>
      <c r="FO789" s="500"/>
      <c r="FP789" s="500"/>
      <c r="FQ789" s="500"/>
      <c r="FR789" s="500"/>
      <c r="FS789" s="500"/>
      <c r="FT789" s="500"/>
      <c r="FU789" s="500"/>
      <c r="FV789" s="500"/>
      <c r="FW789" s="500"/>
      <c r="FX789" s="500"/>
      <c r="FY789" s="500"/>
      <c r="FZ789" s="500"/>
      <c r="GA789" s="500"/>
      <c r="GB789" s="500"/>
      <c r="GC789" s="500"/>
      <c r="GD789" s="500"/>
      <c r="GE789" s="500"/>
      <c r="GF789" s="500"/>
      <c r="GG789" s="500"/>
      <c r="GH789" s="500"/>
      <c r="GI789" s="500"/>
      <c r="GJ789" s="500"/>
      <c r="GK789" s="500"/>
      <c r="GL789" s="500"/>
      <c r="GM789" s="500"/>
      <c r="GN789" s="500"/>
      <c r="GO789" s="500"/>
      <c r="GP789" s="500"/>
      <c r="GQ789" s="500"/>
      <c r="GR789" s="500"/>
      <c r="GS789" s="500"/>
      <c r="GT789" s="500"/>
      <c r="GU789" s="500"/>
      <c r="GV789" s="500"/>
      <c r="GW789" s="500"/>
      <c r="GX789" s="500"/>
      <c r="GY789" s="500"/>
      <c r="GZ789" s="500"/>
      <c r="HA789" s="500"/>
      <c r="HB789" s="500"/>
      <c r="HC789" s="500"/>
      <c r="HD789" s="500"/>
      <c r="HE789" s="500"/>
      <c r="HF789" s="500"/>
      <c r="HG789" s="500"/>
      <c r="HH789" s="500"/>
      <c r="HI789" s="500"/>
      <c r="HJ789" s="500"/>
      <c r="HK789" s="500"/>
      <c r="HL789" s="500"/>
      <c r="HM789" s="500"/>
      <c r="HN789" s="500"/>
      <c r="HO789" s="500"/>
      <c r="HP789" s="500"/>
      <c r="HQ789" s="500"/>
      <c r="HR789" s="500"/>
      <c r="HS789" s="500"/>
      <c r="HT789" s="500"/>
      <c r="HU789" s="500"/>
      <c r="HV789" s="500"/>
      <c r="HW789" s="500"/>
      <c r="HX789" s="500"/>
      <c r="HY789" s="500"/>
      <c r="HZ789" s="500"/>
      <c r="IA789" s="500"/>
      <c r="IB789" s="500"/>
      <c r="IC789" s="500"/>
      <c r="ID789" s="500"/>
      <c r="IE789" s="500"/>
      <c r="IF789" s="500"/>
      <c r="IG789" s="500"/>
      <c r="IH789" s="500"/>
      <c r="II789" s="500"/>
      <c r="IJ789" s="500"/>
      <c r="IK789" s="500"/>
      <c r="IL789" s="500"/>
      <c r="IM789" s="500"/>
      <c r="IN789" s="500"/>
      <c r="IO789" s="500"/>
      <c r="IP789" s="500"/>
      <c r="IQ789" s="500"/>
      <c r="IR789" s="500"/>
      <c r="IS789" s="500"/>
      <c r="IT789" s="500"/>
      <c r="IU789" s="500"/>
      <c r="IV789" s="500"/>
      <c r="IW789" s="500"/>
      <c r="IX789" s="500"/>
      <c r="IY789" s="500"/>
      <c r="IZ789" s="500"/>
      <c r="JA789" s="500"/>
      <c r="JB789" s="500"/>
      <c r="JC789" s="500"/>
      <c r="JD789" s="500"/>
      <c r="JE789" s="500"/>
      <c r="JF789" s="500"/>
      <c r="JG789" s="500"/>
      <c r="JH789" s="500"/>
      <c r="JI789" s="500"/>
      <c r="JJ789" s="500"/>
      <c r="JK789" s="500"/>
    </row>
    <row r="790" ht="11.25" customHeight="1">
      <c r="A790" s="500"/>
      <c r="B790" s="800"/>
      <c r="C790" s="819"/>
      <c r="D790" s="500"/>
      <c r="E790" s="820" t="s">
        <v>198</v>
      </c>
      <c r="F790" s="806" t="str">
        <f>If(NPCs!AC781&lt;&gt;"",CONCATENATE(D786:G786),CONCATENATE(D770:G770))</f>
        <v/>
      </c>
      <c r="G790" s="817" t="str">
        <f>If(NPCs!AC791&lt;&gt;"",CONCATENATE(J786:K786),CONCATENATE(J770:K770))</f>
        <v/>
      </c>
      <c r="H790" s="818" t="str">
        <f>If(NPCs!AC791&lt;&gt;"",CONCATENATE(L786:M786),CONCATENATE(L770:M770))</f>
        <v/>
      </c>
      <c r="I790" s="500"/>
      <c r="J790" s="500"/>
      <c r="K790" s="500"/>
      <c r="L790" s="500"/>
      <c r="M790" s="500"/>
      <c r="N790" s="500"/>
      <c r="O790" s="545" t="str">
        <f>CONCATENATE( If(countIf(T789:T790,"DRACONIC")&gt;0,"+1d2",""),IF(P789&gt;0,"+",""))</f>
        <v/>
      </c>
      <c r="P790" s="546" t="str">
        <f>if(P789=0,"",P789)</f>
        <v/>
      </c>
      <c r="Q790" s="547" t="str">
        <f>CONCATENATE( If(countIf(T789:T790,"DRACONIC")&gt;0,"+1d2",""),IF(R789&gt;0,"+",""))</f>
        <v/>
      </c>
      <c r="R790" s="548" t="str">
        <f>if(R789=0,"",R789)</f>
        <v/>
      </c>
      <c r="S790" s="500"/>
      <c r="T790" s="802" t="str">
        <f>If(NPCs!AC781&lt;&gt;"",E779,E767)</f>
        <v>GENERIC</v>
      </c>
      <c r="U790" s="526"/>
      <c r="V790" s="526"/>
      <c r="W790" s="526"/>
      <c r="X790" s="803"/>
      <c r="Y790" s="801"/>
      <c r="Z790" s="801"/>
      <c r="AA790" s="800"/>
      <c r="AB790" s="500"/>
      <c r="AL790" s="494"/>
      <c r="AM790" s="494"/>
      <c r="AN790" s="494"/>
      <c r="AO790" s="500"/>
      <c r="AQ790" s="494"/>
      <c r="AR790" s="494"/>
      <c r="AS790" s="494"/>
      <c r="AT790" s="494"/>
      <c r="AU790" s="501" t="s">
        <v>163</v>
      </c>
      <c r="AV790" s="529">
        <v>-2.0</v>
      </c>
      <c r="AW790" s="530">
        <v>1.0</v>
      </c>
      <c r="AX790" s="500"/>
      <c r="AY790" s="500"/>
      <c r="AZ790" s="801"/>
      <c r="BA790" s="500"/>
      <c r="BB790" s="500"/>
      <c r="BC790" s="500"/>
      <c r="BD790" s="500"/>
      <c r="BE790" s="500"/>
      <c r="BF790" s="500"/>
      <c r="BG790" s="500"/>
      <c r="BH790" s="500"/>
      <c r="BI790" s="500"/>
      <c r="BJ790" s="500"/>
      <c r="BK790" s="500"/>
      <c r="BL790" s="500"/>
      <c r="BM790" s="500"/>
      <c r="BN790" s="500"/>
      <c r="BO790" s="500"/>
      <c r="BP790" s="500"/>
      <c r="BQ790" s="500"/>
      <c r="BR790" s="500"/>
      <c r="BS790" s="500"/>
      <c r="BT790" s="500"/>
      <c r="BU790" s="500"/>
      <c r="BV790" s="500"/>
      <c r="BW790" s="500"/>
      <c r="BX790" s="500"/>
      <c r="BY790" s="500"/>
      <c r="BZ790" s="500"/>
      <c r="CA790" s="500"/>
      <c r="CB790" s="500"/>
      <c r="CC790" s="500"/>
      <c r="CD790" s="500"/>
      <c r="CE790" s="500"/>
      <c r="CF790" s="500"/>
      <c r="CG790" s="500"/>
      <c r="CH790" s="500"/>
      <c r="CI790" s="500"/>
      <c r="CJ790" s="500"/>
      <c r="CK790" s="500"/>
      <c r="CL790" s="500"/>
      <c r="CM790" s="500"/>
      <c r="CN790" s="500"/>
      <c r="CO790" s="500"/>
      <c r="CP790" s="500"/>
      <c r="CQ790" s="500"/>
      <c r="CR790" s="500"/>
      <c r="CS790" s="500"/>
      <c r="CT790" s="500"/>
      <c r="CU790" s="500"/>
      <c r="CV790" s="500"/>
      <c r="CW790" s="500"/>
      <c r="CX790" s="500"/>
      <c r="CY790" s="500"/>
      <c r="CZ790" s="500"/>
      <c r="DA790" s="500"/>
      <c r="DB790" s="500"/>
      <c r="DC790" s="500"/>
      <c r="DD790" s="500"/>
      <c r="DE790" s="500"/>
      <c r="DF790" s="500"/>
      <c r="DG790" s="500"/>
      <c r="DH790" s="500"/>
      <c r="DI790" s="500"/>
      <c r="DJ790" s="500"/>
      <c r="DK790" s="500"/>
      <c r="DL790" s="500"/>
      <c r="DM790" s="500"/>
      <c r="DN790" s="500"/>
      <c r="DO790" s="500"/>
      <c r="DP790" s="500"/>
      <c r="DQ790" s="500"/>
      <c r="DR790" s="500"/>
      <c r="DS790" s="500"/>
      <c r="DT790" s="500"/>
      <c r="DU790" s="500"/>
      <c r="DV790" s="500"/>
      <c r="DW790" s="500"/>
      <c r="DX790" s="500"/>
      <c r="DY790" s="500"/>
      <c r="DZ790" s="500"/>
      <c r="EA790" s="500"/>
      <c r="EB790" s="500"/>
      <c r="EC790" s="500"/>
      <c r="ED790" s="500"/>
      <c r="EE790" s="500"/>
      <c r="EF790" s="500"/>
      <c r="EG790" s="500"/>
      <c r="EH790" s="500"/>
      <c r="EI790" s="500"/>
      <c r="EJ790" s="500"/>
      <c r="EK790" s="500"/>
      <c r="EL790" s="500"/>
      <c r="EM790" s="500"/>
      <c r="EN790" s="500"/>
      <c r="EO790" s="500"/>
      <c r="EP790" s="500"/>
      <c r="EQ790" s="500"/>
      <c r="ER790" s="500"/>
      <c r="ES790" s="500"/>
      <c r="ET790" s="500"/>
      <c r="EU790" s="500"/>
      <c r="EV790" s="500"/>
      <c r="EW790" s="500"/>
      <c r="EX790" s="500"/>
      <c r="EY790" s="500"/>
      <c r="EZ790" s="500"/>
      <c r="FA790" s="500"/>
      <c r="FB790" s="500"/>
      <c r="FC790" s="500"/>
      <c r="FD790" s="500"/>
      <c r="FE790" s="500"/>
      <c r="FF790" s="500"/>
      <c r="FG790" s="500"/>
      <c r="FH790" s="500"/>
      <c r="FI790" s="500"/>
      <c r="FJ790" s="500"/>
      <c r="FK790" s="500"/>
      <c r="FL790" s="500"/>
      <c r="FM790" s="500"/>
      <c r="FN790" s="500"/>
      <c r="FO790" s="500"/>
      <c r="FP790" s="500"/>
      <c r="FQ790" s="500"/>
      <c r="FR790" s="500"/>
      <c r="FS790" s="500"/>
      <c r="FT790" s="500"/>
      <c r="FU790" s="500"/>
      <c r="FV790" s="500"/>
      <c r="FW790" s="500"/>
      <c r="FX790" s="500"/>
      <c r="FY790" s="500"/>
      <c r="FZ790" s="500"/>
      <c r="GA790" s="500"/>
      <c r="GB790" s="500"/>
      <c r="GC790" s="500"/>
      <c r="GD790" s="500"/>
      <c r="GE790" s="500"/>
      <c r="GF790" s="500"/>
      <c r="GG790" s="500"/>
      <c r="GH790" s="500"/>
      <c r="GI790" s="500"/>
      <c r="GJ790" s="500"/>
      <c r="GK790" s="500"/>
      <c r="GL790" s="500"/>
      <c r="GM790" s="500"/>
      <c r="GN790" s="500"/>
      <c r="GO790" s="500"/>
      <c r="GP790" s="500"/>
      <c r="GQ790" s="500"/>
      <c r="GR790" s="500"/>
      <c r="GS790" s="500"/>
      <c r="GT790" s="500"/>
      <c r="GU790" s="500"/>
      <c r="GV790" s="500"/>
      <c r="GW790" s="500"/>
      <c r="GX790" s="500"/>
      <c r="GY790" s="500"/>
      <c r="GZ790" s="500"/>
      <c r="HA790" s="500"/>
      <c r="HB790" s="500"/>
      <c r="HC790" s="500"/>
      <c r="HD790" s="500"/>
      <c r="HE790" s="500"/>
      <c r="HF790" s="500"/>
      <c r="HG790" s="500"/>
      <c r="HH790" s="500"/>
      <c r="HI790" s="500"/>
      <c r="HJ790" s="500"/>
      <c r="HK790" s="500"/>
      <c r="HL790" s="500"/>
      <c r="HM790" s="500"/>
      <c r="HN790" s="500"/>
      <c r="HO790" s="500"/>
      <c r="HP790" s="500"/>
      <c r="HQ790" s="500"/>
      <c r="HR790" s="500"/>
      <c r="HS790" s="500"/>
      <c r="HT790" s="500"/>
      <c r="HU790" s="500"/>
      <c r="HV790" s="500"/>
      <c r="HW790" s="500"/>
      <c r="HX790" s="500"/>
      <c r="HY790" s="500"/>
      <c r="HZ790" s="500"/>
      <c r="IA790" s="500"/>
      <c r="IB790" s="500"/>
      <c r="IC790" s="500"/>
      <c r="ID790" s="500"/>
      <c r="IE790" s="500"/>
      <c r="IF790" s="500"/>
      <c r="IG790" s="500"/>
      <c r="IH790" s="500"/>
      <c r="II790" s="500"/>
      <c r="IJ790" s="500"/>
      <c r="IK790" s="500"/>
      <c r="IL790" s="500"/>
      <c r="IM790" s="500"/>
      <c r="IN790" s="500"/>
      <c r="IO790" s="500"/>
      <c r="IP790" s="500"/>
      <c r="IQ790" s="500"/>
      <c r="IR790" s="500"/>
      <c r="IS790" s="500"/>
      <c r="IT790" s="500"/>
      <c r="IU790" s="500"/>
      <c r="IV790" s="500"/>
      <c r="IW790" s="500"/>
      <c r="IX790" s="500"/>
      <c r="IY790" s="500"/>
      <c r="IZ790" s="500"/>
      <c r="JA790" s="500"/>
      <c r="JB790" s="500"/>
      <c r="JC790" s="500"/>
      <c r="JD790" s="500"/>
      <c r="JE790" s="500"/>
      <c r="JF790" s="500"/>
      <c r="JG790" s="500"/>
      <c r="JH790" s="500"/>
      <c r="JI790" s="500"/>
      <c r="JJ790" s="500"/>
      <c r="JK790" s="500"/>
    </row>
    <row r="791" ht="11.25" customHeight="1">
      <c r="A791" s="500"/>
      <c r="B791" s="800"/>
      <c r="C791" s="500"/>
      <c r="D791" s="500"/>
      <c r="E791" s="820" t="s">
        <v>204</v>
      </c>
      <c r="F791" s="500" t="str">
        <f>If(NPCs!AC786&lt;&gt;"",CONCATENATE(AC764:AF764),CONCATENATE(D770:G770))</f>
        <v/>
      </c>
      <c r="G791" s="817" t="str">
        <f>If(NPCs!AC786&lt;&gt;"",CONCATENATE(AI764:AJ764),CONCATENATE(J770:K770))</f>
        <v/>
      </c>
      <c r="H791" s="818" t="str">
        <f>If(NPCs!AC786&lt;&gt;"",CONCATENATE(AK764:AL764),CONCATENATE(L770:M770))</f>
        <v/>
      </c>
      <c r="I791" s="500"/>
      <c r="J791" s="500"/>
      <c r="K791" s="500"/>
      <c r="M791" s="500"/>
      <c r="O791" s="500"/>
      <c r="P791" s="500"/>
      <c r="Q791" s="500"/>
      <c r="R791" s="500"/>
      <c r="S791" s="500"/>
      <c r="T791" s="500"/>
      <c r="U791" s="500"/>
      <c r="V791" s="500"/>
      <c r="W791" s="500"/>
      <c r="X791" s="500"/>
      <c r="Y791" s="801"/>
      <c r="Z791" s="801"/>
      <c r="AA791" s="800"/>
      <c r="AB791" s="500"/>
      <c r="AC791" s="596" t="s">
        <v>206</v>
      </c>
      <c r="AD791" s="511" t="str">
        <f>IFERROR(VLOOKUP(AD789,LookupKind,3, FALSE))</f>
        <v/>
      </c>
      <c r="AE791" s="509"/>
      <c r="AF791" s="494"/>
      <c r="AG791" s="494"/>
      <c r="AH791" s="494"/>
      <c r="AI791" s="494"/>
      <c r="AJ791" s="494"/>
      <c r="AM791" s="494"/>
      <c r="AN791" s="494"/>
      <c r="AO791" s="500"/>
      <c r="AQ791" s="494"/>
      <c r="AR791" s="494"/>
      <c r="AS791" s="494"/>
      <c r="AT791" s="494"/>
      <c r="AU791" s="501" t="s">
        <v>164</v>
      </c>
      <c r="AV791" s="793">
        <f>if(AE791&lt;=10,2,0)</f>
        <v>2</v>
      </c>
      <c r="AW791" s="532">
        <v>-1.0</v>
      </c>
      <c r="AX791" s="500"/>
      <c r="AY791" s="500"/>
      <c r="AZ791" s="801"/>
      <c r="BA791" s="500"/>
      <c r="BB791" s="500"/>
      <c r="BC791" s="500"/>
      <c r="BD791" s="500"/>
      <c r="BE791" s="500"/>
      <c r="BF791" s="500"/>
      <c r="BG791" s="500"/>
      <c r="BH791" s="500"/>
      <c r="BI791" s="500"/>
      <c r="BJ791" s="500"/>
      <c r="BK791" s="500"/>
      <c r="BL791" s="500"/>
      <c r="BM791" s="500"/>
      <c r="BN791" s="500"/>
      <c r="BO791" s="500"/>
      <c r="BP791" s="500"/>
      <c r="BQ791" s="500"/>
      <c r="BR791" s="500"/>
      <c r="BS791" s="500"/>
      <c r="BT791" s="500"/>
      <c r="BU791" s="500"/>
      <c r="BV791" s="500"/>
      <c r="BW791" s="500"/>
      <c r="BX791" s="500"/>
      <c r="BY791" s="500"/>
      <c r="BZ791" s="500"/>
      <c r="CA791" s="500"/>
      <c r="CB791" s="500"/>
      <c r="CC791" s="500"/>
      <c r="CD791" s="500"/>
      <c r="CE791" s="500"/>
      <c r="CF791" s="500"/>
      <c r="CG791" s="500"/>
      <c r="CH791" s="500"/>
      <c r="CI791" s="500"/>
      <c r="CJ791" s="500"/>
      <c r="CK791" s="500"/>
      <c r="CL791" s="500"/>
      <c r="CM791" s="500"/>
      <c r="CN791" s="500"/>
      <c r="CO791" s="500"/>
      <c r="CP791" s="500"/>
      <c r="CQ791" s="500"/>
      <c r="CR791" s="500"/>
      <c r="CS791" s="500"/>
      <c r="CT791" s="500"/>
      <c r="CU791" s="500"/>
      <c r="CV791" s="500"/>
      <c r="CW791" s="500"/>
      <c r="CX791" s="500"/>
      <c r="CY791" s="500"/>
      <c r="CZ791" s="500"/>
      <c r="DA791" s="500"/>
      <c r="DB791" s="500"/>
      <c r="DC791" s="500"/>
      <c r="DD791" s="500"/>
      <c r="DE791" s="500"/>
      <c r="DF791" s="500"/>
      <c r="DG791" s="500"/>
      <c r="DH791" s="500"/>
      <c r="DI791" s="500"/>
      <c r="DJ791" s="500"/>
      <c r="DK791" s="500"/>
      <c r="DL791" s="500"/>
      <c r="DM791" s="500"/>
      <c r="DN791" s="500"/>
      <c r="DO791" s="500"/>
      <c r="DP791" s="500"/>
      <c r="DQ791" s="500"/>
      <c r="DR791" s="500"/>
      <c r="DS791" s="500"/>
      <c r="DT791" s="500"/>
      <c r="DU791" s="500"/>
      <c r="DV791" s="500"/>
      <c r="DW791" s="500"/>
      <c r="DX791" s="500"/>
      <c r="DY791" s="500"/>
      <c r="DZ791" s="500"/>
      <c r="EA791" s="500"/>
      <c r="EB791" s="500"/>
      <c r="EC791" s="500"/>
      <c r="ED791" s="500"/>
      <c r="EE791" s="500"/>
      <c r="EF791" s="500"/>
      <c r="EG791" s="500"/>
      <c r="EH791" s="500"/>
      <c r="EI791" s="500"/>
      <c r="EJ791" s="500"/>
      <c r="EK791" s="500"/>
      <c r="EL791" s="500"/>
      <c r="EM791" s="500"/>
      <c r="EN791" s="500"/>
      <c r="EO791" s="500"/>
      <c r="EP791" s="500"/>
      <c r="EQ791" s="500"/>
      <c r="ER791" s="500"/>
      <c r="ES791" s="500"/>
      <c r="ET791" s="500"/>
      <c r="EU791" s="500"/>
      <c r="EV791" s="500"/>
      <c r="EW791" s="500"/>
      <c r="EX791" s="500"/>
      <c r="EY791" s="500"/>
      <c r="EZ791" s="500"/>
      <c r="FA791" s="500"/>
      <c r="FB791" s="500"/>
      <c r="FC791" s="500"/>
      <c r="FD791" s="500"/>
      <c r="FE791" s="500"/>
      <c r="FF791" s="500"/>
      <c r="FG791" s="500"/>
      <c r="FH791" s="500"/>
      <c r="FI791" s="500"/>
      <c r="FJ791" s="500"/>
      <c r="FK791" s="500"/>
      <c r="FL791" s="500"/>
      <c r="FM791" s="500"/>
      <c r="FN791" s="500"/>
      <c r="FO791" s="500"/>
      <c r="FP791" s="500"/>
      <c r="FQ791" s="500"/>
      <c r="FR791" s="500"/>
      <c r="FS791" s="500"/>
      <c r="FT791" s="500"/>
      <c r="FU791" s="500"/>
      <c r="FV791" s="500"/>
      <c r="FW791" s="500"/>
      <c r="FX791" s="500"/>
      <c r="FY791" s="500"/>
      <c r="FZ791" s="500"/>
      <c r="GA791" s="500"/>
      <c r="GB791" s="500"/>
      <c r="GC791" s="500"/>
      <c r="GD791" s="500"/>
      <c r="GE791" s="500"/>
      <c r="GF791" s="500"/>
      <c r="GG791" s="500"/>
      <c r="GH791" s="500"/>
      <c r="GI791" s="500"/>
      <c r="GJ791" s="500"/>
      <c r="GK791" s="500"/>
      <c r="GL791" s="500"/>
      <c r="GM791" s="500"/>
      <c r="GN791" s="500"/>
      <c r="GO791" s="500"/>
      <c r="GP791" s="500"/>
      <c r="GQ791" s="500"/>
      <c r="GR791" s="500"/>
      <c r="GS791" s="500"/>
      <c r="GT791" s="500"/>
      <c r="GU791" s="500"/>
      <c r="GV791" s="500"/>
      <c r="GW791" s="500"/>
      <c r="GX791" s="500"/>
      <c r="GY791" s="500"/>
      <c r="GZ791" s="500"/>
      <c r="HA791" s="500"/>
      <c r="HB791" s="500"/>
      <c r="HC791" s="500"/>
      <c r="HD791" s="500"/>
      <c r="HE791" s="500"/>
      <c r="HF791" s="500"/>
      <c r="HG791" s="500"/>
      <c r="HH791" s="500"/>
      <c r="HI791" s="500"/>
      <c r="HJ791" s="500"/>
      <c r="HK791" s="500"/>
      <c r="HL791" s="500"/>
      <c r="HM791" s="500"/>
      <c r="HN791" s="500"/>
      <c r="HO791" s="500"/>
      <c r="HP791" s="500"/>
      <c r="HQ791" s="500"/>
      <c r="HR791" s="500"/>
      <c r="HS791" s="500"/>
      <c r="HT791" s="500"/>
      <c r="HU791" s="500"/>
      <c r="HV791" s="500"/>
      <c r="HW791" s="500"/>
      <c r="HX791" s="500"/>
      <c r="HY791" s="500"/>
      <c r="HZ791" s="500"/>
      <c r="IA791" s="500"/>
      <c r="IB791" s="500"/>
      <c r="IC791" s="500"/>
      <c r="ID791" s="500"/>
      <c r="IE791" s="500"/>
      <c r="IF791" s="500"/>
      <c r="IG791" s="500"/>
      <c r="IH791" s="500"/>
      <c r="II791" s="500"/>
      <c r="IJ791" s="500"/>
      <c r="IK791" s="500"/>
      <c r="IL791" s="500"/>
      <c r="IM791" s="500"/>
      <c r="IN791" s="500"/>
      <c r="IO791" s="500"/>
      <c r="IP791" s="500"/>
      <c r="IQ791" s="500"/>
      <c r="IR791" s="500"/>
      <c r="IS791" s="500"/>
      <c r="IT791" s="500"/>
      <c r="IU791" s="500"/>
      <c r="IV791" s="500"/>
      <c r="IW791" s="500"/>
      <c r="IX791" s="500"/>
      <c r="IY791" s="500"/>
      <c r="IZ791" s="500"/>
      <c r="JA791" s="500"/>
      <c r="JB791" s="500"/>
      <c r="JC791" s="500"/>
      <c r="JD791" s="500"/>
      <c r="JE791" s="500"/>
      <c r="JF791" s="500"/>
      <c r="JG791" s="500"/>
      <c r="JH791" s="500"/>
      <c r="JI791" s="500"/>
      <c r="JJ791" s="500"/>
      <c r="JK791" s="500"/>
    </row>
    <row r="792" ht="11.25" customHeight="1">
      <c r="A792" s="500"/>
      <c r="B792" s="800"/>
      <c r="C792" s="500"/>
      <c r="D792" s="500"/>
      <c r="E792" s="820" t="s">
        <v>207</v>
      </c>
      <c r="F792" s="500" t="str">
        <f>If(NPCs!AC789&lt;&gt;"",CONCATENATE(AC775:AF775),CONCATENATE(D770:G770))</f>
        <v/>
      </c>
      <c r="G792" s="817" t="str">
        <f>If(NPCs!AC789&lt;&gt;"",CONCATENATE(AI775:AJ775),CONCATENATE(J770:K770))</f>
        <v/>
      </c>
      <c r="H792" s="818" t="str">
        <f>If(NPCs!AC789&lt;&gt;"",CONCATENATE(AK775:AL775),CONCATENATE(L770:M770))</f>
        <v/>
      </c>
      <c r="I792" s="500"/>
      <c r="J792" s="500"/>
      <c r="K792" s="500"/>
      <c r="M792" s="500"/>
      <c r="N792" s="814" t="s">
        <v>156</v>
      </c>
      <c r="O792" s="821" t="str">
        <f>"+"</f>
        <v>+</v>
      </c>
      <c r="P792" s="822">
        <f>If(NPCs!AC786&lt;&gt;"",AJ763,K769)+IF(countIf(AD759:AD794,"HEAVYWEIGHT")&gt;0,-1,0)+IF(countIf(AD759:AD794,"LIGHTWEIGHT")&gt;0,1,0)+IF(countIf(AD759:AD794,"FELINE")&gt;0,2,0)+IF(countIf(AD759:AD794,"ANGELIC")&gt;0,2,0)</f>
        <v>0</v>
      </c>
      <c r="Q792" s="500"/>
      <c r="R792" s="500"/>
      <c r="S792" s="500"/>
      <c r="T792" s="805" t="str">
        <f>If(NPCs!AC786&lt;&gt;"",AD759,E766)</f>
        <v>GENERIC</v>
      </c>
      <c r="U792" s="806"/>
      <c r="V792" s="806"/>
      <c r="W792" s="806"/>
      <c r="X792" s="807"/>
      <c r="Y792" s="801"/>
      <c r="Z792" s="801"/>
      <c r="AA792" s="800"/>
      <c r="AB792" s="500"/>
      <c r="AC792" s="596" t="str">
        <f>IFERROR(VLOOKUP(AE789,LookupGrist,3, FALSE))</f>
        <v/>
      </c>
      <c r="AD792" s="544" t="str">
        <f>IFERROR(__xludf.DUMMYFUNCTION("IFERROR(split(VLOOKUP(AC792, AllGrist, 5, false),""d""), """")"),"")</f>
        <v/>
      </c>
      <c r="AE792" s="515"/>
      <c r="AF792" s="494"/>
      <c r="AG792" s="494"/>
      <c r="AH792" s="494"/>
      <c r="AK792" s="533" t="s">
        <v>166</v>
      </c>
      <c r="AL792" s="499" t="s">
        <v>167</v>
      </c>
      <c r="AM792" s="494"/>
      <c r="AN792" s="494"/>
      <c r="AO792" s="500"/>
      <c r="AQ792" s="494"/>
      <c r="AR792" s="494"/>
      <c r="AS792" s="494"/>
      <c r="AT792" s="494"/>
      <c r="AU792" s="501" t="s">
        <v>168</v>
      </c>
      <c r="AV792" s="534">
        <v>0.0</v>
      </c>
      <c r="AW792" s="532">
        <f>if(F758&gt;=AE792,1,0)</f>
        <v>1</v>
      </c>
      <c r="AX792" s="500"/>
      <c r="AY792" s="500"/>
      <c r="AZ792" s="801"/>
      <c r="BA792" s="500"/>
      <c r="BB792" s="500"/>
      <c r="BC792" s="500"/>
      <c r="BD792" s="500"/>
      <c r="BE792" s="500"/>
      <c r="BF792" s="500"/>
      <c r="BG792" s="500"/>
      <c r="BH792" s="500"/>
      <c r="BI792" s="500"/>
      <c r="BJ792" s="500"/>
      <c r="BK792" s="500"/>
      <c r="BL792" s="500"/>
      <c r="BM792" s="500"/>
      <c r="BN792" s="500"/>
      <c r="BO792" s="500"/>
      <c r="BP792" s="500"/>
      <c r="BQ792" s="500"/>
      <c r="BR792" s="500"/>
      <c r="BS792" s="500"/>
      <c r="BT792" s="500"/>
      <c r="BU792" s="500"/>
      <c r="BV792" s="500"/>
      <c r="BW792" s="500"/>
      <c r="BX792" s="500"/>
      <c r="BY792" s="500"/>
      <c r="BZ792" s="500"/>
      <c r="CA792" s="500"/>
      <c r="CB792" s="500"/>
      <c r="CC792" s="500"/>
      <c r="CD792" s="500"/>
      <c r="CE792" s="500"/>
      <c r="CF792" s="500"/>
      <c r="CG792" s="500"/>
      <c r="CH792" s="500"/>
      <c r="CI792" s="500"/>
      <c r="CJ792" s="500"/>
      <c r="CK792" s="500"/>
      <c r="CL792" s="500"/>
      <c r="CM792" s="500"/>
      <c r="CN792" s="500"/>
      <c r="CO792" s="500"/>
      <c r="CP792" s="500"/>
      <c r="CQ792" s="500"/>
      <c r="CR792" s="500"/>
      <c r="CS792" s="500"/>
      <c r="CT792" s="500"/>
      <c r="CU792" s="500"/>
      <c r="CV792" s="500"/>
      <c r="CW792" s="500"/>
      <c r="CX792" s="500"/>
      <c r="CY792" s="500"/>
      <c r="CZ792" s="500"/>
      <c r="DA792" s="500"/>
      <c r="DB792" s="500"/>
      <c r="DC792" s="500"/>
      <c r="DD792" s="500"/>
      <c r="DE792" s="500"/>
      <c r="DF792" s="500"/>
      <c r="DG792" s="500"/>
      <c r="DH792" s="500"/>
      <c r="DI792" s="500"/>
      <c r="DJ792" s="500"/>
      <c r="DK792" s="500"/>
      <c r="DL792" s="500"/>
      <c r="DM792" s="500"/>
      <c r="DN792" s="500"/>
      <c r="DO792" s="500"/>
      <c r="DP792" s="500"/>
      <c r="DQ792" s="500"/>
      <c r="DR792" s="500"/>
      <c r="DS792" s="500"/>
      <c r="DT792" s="500"/>
      <c r="DU792" s="500"/>
      <c r="DV792" s="500"/>
      <c r="DW792" s="500"/>
      <c r="DX792" s="500"/>
      <c r="DY792" s="500"/>
      <c r="DZ792" s="500"/>
      <c r="EA792" s="500"/>
      <c r="EB792" s="500"/>
      <c r="EC792" s="500"/>
      <c r="ED792" s="500"/>
      <c r="EE792" s="500"/>
      <c r="EF792" s="500"/>
      <c r="EG792" s="500"/>
      <c r="EH792" s="500"/>
      <c r="EI792" s="500"/>
      <c r="EJ792" s="500"/>
      <c r="EK792" s="500"/>
      <c r="EL792" s="500"/>
      <c r="EM792" s="500"/>
      <c r="EN792" s="500"/>
      <c r="EO792" s="500"/>
      <c r="EP792" s="500"/>
      <c r="EQ792" s="500"/>
      <c r="ER792" s="500"/>
      <c r="ES792" s="500"/>
      <c r="ET792" s="500"/>
      <c r="EU792" s="500"/>
      <c r="EV792" s="500"/>
      <c r="EW792" s="500"/>
      <c r="EX792" s="500"/>
      <c r="EY792" s="500"/>
      <c r="EZ792" s="500"/>
      <c r="FA792" s="500"/>
      <c r="FB792" s="500"/>
      <c r="FC792" s="500"/>
      <c r="FD792" s="500"/>
      <c r="FE792" s="500"/>
      <c r="FF792" s="500"/>
      <c r="FG792" s="500"/>
      <c r="FH792" s="500"/>
      <c r="FI792" s="500"/>
      <c r="FJ792" s="500"/>
      <c r="FK792" s="500"/>
      <c r="FL792" s="500"/>
      <c r="FM792" s="500"/>
      <c r="FN792" s="500"/>
      <c r="FO792" s="500"/>
      <c r="FP792" s="500"/>
      <c r="FQ792" s="500"/>
      <c r="FR792" s="500"/>
      <c r="FS792" s="500"/>
      <c r="FT792" s="500"/>
      <c r="FU792" s="500"/>
      <c r="FV792" s="500"/>
      <c r="FW792" s="500"/>
      <c r="FX792" s="500"/>
      <c r="FY792" s="500"/>
      <c r="FZ792" s="500"/>
      <c r="GA792" s="500"/>
      <c r="GB792" s="500"/>
      <c r="GC792" s="500"/>
      <c r="GD792" s="500"/>
      <c r="GE792" s="500"/>
      <c r="GF792" s="500"/>
      <c r="GG792" s="500"/>
      <c r="GH792" s="500"/>
      <c r="GI792" s="500"/>
      <c r="GJ792" s="500"/>
      <c r="GK792" s="500"/>
      <c r="GL792" s="500"/>
      <c r="GM792" s="500"/>
      <c r="GN792" s="500"/>
      <c r="GO792" s="500"/>
      <c r="GP792" s="500"/>
      <c r="GQ792" s="500"/>
      <c r="GR792" s="500"/>
      <c r="GS792" s="500"/>
      <c r="GT792" s="500"/>
      <c r="GU792" s="500"/>
      <c r="GV792" s="500"/>
      <c r="GW792" s="500"/>
      <c r="GX792" s="500"/>
      <c r="GY792" s="500"/>
      <c r="GZ792" s="500"/>
      <c r="HA792" s="500"/>
      <c r="HB792" s="500"/>
      <c r="HC792" s="500"/>
      <c r="HD792" s="500"/>
      <c r="HE792" s="500"/>
      <c r="HF792" s="500"/>
      <c r="HG792" s="500"/>
      <c r="HH792" s="500"/>
      <c r="HI792" s="500"/>
      <c r="HJ792" s="500"/>
      <c r="HK792" s="500"/>
      <c r="HL792" s="500"/>
      <c r="HM792" s="500"/>
      <c r="HN792" s="500"/>
      <c r="HO792" s="500"/>
      <c r="HP792" s="500"/>
      <c r="HQ792" s="500"/>
      <c r="HR792" s="500"/>
      <c r="HS792" s="500"/>
      <c r="HT792" s="500"/>
      <c r="HU792" s="500"/>
      <c r="HV792" s="500"/>
      <c r="HW792" s="500"/>
      <c r="HX792" s="500"/>
      <c r="HY792" s="500"/>
      <c r="HZ792" s="500"/>
      <c r="IA792" s="500"/>
      <c r="IB792" s="500"/>
      <c r="IC792" s="500"/>
      <c r="ID792" s="500"/>
      <c r="IE792" s="500"/>
      <c r="IF792" s="500"/>
      <c r="IG792" s="500"/>
      <c r="IH792" s="500"/>
      <c r="II792" s="500"/>
      <c r="IJ792" s="500"/>
      <c r="IK792" s="500"/>
      <c r="IL792" s="500"/>
      <c r="IM792" s="500"/>
      <c r="IN792" s="500"/>
      <c r="IO792" s="500"/>
      <c r="IP792" s="500"/>
      <c r="IQ792" s="500"/>
      <c r="IR792" s="500"/>
      <c r="IS792" s="500"/>
      <c r="IT792" s="500"/>
      <c r="IU792" s="500"/>
      <c r="IV792" s="500"/>
      <c r="IW792" s="500"/>
      <c r="IX792" s="500"/>
      <c r="IY792" s="500"/>
      <c r="IZ792" s="500"/>
      <c r="JA792" s="500"/>
      <c r="JB792" s="500"/>
      <c r="JC792" s="500"/>
      <c r="JD792" s="500"/>
      <c r="JE792" s="500"/>
      <c r="JF792" s="500"/>
      <c r="JG792" s="500"/>
      <c r="JH792" s="500"/>
      <c r="JI792" s="500"/>
      <c r="JJ792" s="500"/>
      <c r="JK792" s="500"/>
    </row>
    <row r="793" ht="11.25" customHeight="1">
      <c r="A793" s="500"/>
      <c r="B793" s="800"/>
      <c r="C793" s="500"/>
      <c r="D793" s="500"/>
      <c r="E793" s="820" t="s">
        <v>208</v>
      </c>
      <c r="F793" s="500" t="str">
        <f>If(NPCs!AC792&lt;&gt;"",CONCATENATE(AC786:AF786),CONCATENATE(D770:G770))</f>
        <v/>
      </c>
      <c r="G793" s="817" t="str">
        <f>If(NPCs!AC792&lt;&gt;"",CONCATENATE(AI786:AJ786),CONCATENATE(J770:K770))</f>
        <v/>
      </c>
      <c r="H793" s="818" t="str">
        <f>If(NPCs!AC792&lt;&gt;"",CONCATENATE(AK786:AL786),CONCATENATE(L770:M770))</f>
        <v/>
      </c>
      <c r="I793" s="500"/>
      <c r="J793" s="500"/>
      <c r="K793" s="500"/>
      <c r="M793" s="500"/>
      <c r="O793" s="823" t="str">
        <f>CONCATENATE( If(countIf(T792:T793,"DRACONIC")&gt;0,"+1d2",""),IF(P792&gt;0,"+",""))</f>
        <v/>
      </c>
      <c r="P793" s="824" t="str">
        <f>if(P792=0,"",P792)</f>
        <v/>
      </c>
      <c r="Q793" s="500"/>
      <c r="R793" s="500"/>
      <c r="S793" s="500"/>
      <c r="T793" s="802" t="str">
        <f>If(NPCs!AC786&lt;&gt;"",AD760,E767)</f>
        <v>GENERIC</v>
      </c>
      <c r="U793" s="526"/>
      <c r="V793" s="526"/>
      <c r="W793" s="526"/>
      <c r="X793" s="803"/>
      <c r="Y793" s="801"/>
      <c r="Z793" s="801"/>
      <c r="AA793" s="800"/>
      <c r="AB793" s="500"/>
      <c r="AC793" s="498" t="s">
        <v>169</v>
      </c>
      <c r="AD793" s="540" t="str">
        <f>IFERROR(VLOOKUP(AF789,LookupTrait,3, FALSE))</f>
        <v/>
      </c>
      <c r="AE793" s="494"/>
      <c r="AF793" s="494"/>
      <c r="AG793" s="494"/>
      <c r="AH793" s="494"/>
      <c r="AK793" s="509">
        <f>ifError(VLOOKUP(AD793,AU790:AV797,2,FALSE),0)</f>
        <v>0</v>
      </c>
      <c r="AL793" s="535">
        <f>ifError(VLOOKUP(AD793,AU790:AW797,3,FALSE),0)</f>
        <v>0</v>
      </c>
      <c r="AM793" s="494"/>
      <c r="AN793" s="494"/>
      <c r="AO793" s="500"/>
      <c r="AQ793" s="494"/>
      <c r="AR793" s="494"/>
      <c r="AS793" s="494"/>
      <c r="AT793" s="494"/>
      <c r="AU793" s="501" t="s">
        <v>170</v>
      </c>
      <c r="AV793" s="534">
        <v>0.0</v>
      </c>
      <c r="AW793" s="532">
        <f>if(F759&gt;=AE792,1,0)</f>
        <v>1</v>
      </c>
      <c r="AX793" s="500"/>
      <c r="AY793" s="500"/>
      <c r="AZ793" s="801"/>
      <c r="BA793" s="500"/>
      <c r="BB793" s="500"/>
      <c r="BC793" s="500"/>
      <c r="BD793" s="500"/>
      <c r="BE793" s="500"/>
      <c r="BF793" s="500"/>
      <c r="BG793" s="500"/>
      <c r="BH793" s="500"/>
      <c r="BI793" s="500"/>
      <c r="BJ793" s="500"/>
      <c r="BK793" s="500"/>
      <c r="BL793" s="500"/>
      <c r="BM793" s="500"/>
      <c r="BN793" s="500"/>
      <c r="BO793" s="500"/>
      <c r="BP793" s="500"/>
      <c r="BQ793" s="500"/>
      <c r="BR793" s="500"/>
      <c r="BS793" s="500"/>
      <c r="BT793" s="500"/>
      <c r="BU793" s="500"/>
      <c r="BV793" s="500"/>
      <c r="BW793" s="500"/>
      <c r="BX793" s="500"/>
      <c r="BY793" s="500"/>
      <c r="BZ793" s="500"/>
      <c r="CA793" s="500"/>
      <c r="CB793" s="500"/>
      <c r="CC793" s="500"/>
      <c r="CD793" s="500"/>
      <c r="CE793" s="500"/>
      <c r="CF793" s="500"/>
      <c r="CG793" s="500"/>
      <c r="CH793" s="500"/>
      <c r="CI793" s="500"/>
      <c r="CJ793" s="500"/>
      <c r="CK793" s="500"/>
      <c r="CL793" s="500"/>
      <c r="CM793" s="500"/>
      <c r="CN793" s="500"/>
      <c r="CO793" s="500"/>
      <c r="CP793" s="500"/>
      <c r="CQ793" s="500"/>
      <c r="CR793" s="500"/>
      <c r="CS793" s="500"/>
      <c r="CT793" s="500"/>
      <c r="CU793" s="500"/>
      <c r="CV793" s="500"/>
      <c r="CW793" s="500"/>
      <c r="CX793" s="500"/>
      <c r="CY793" s="500"/>
      <c r="CZ793" s="500"/>
      <c r="DA793" s="500"/>
      <c r="DB793" s="500"/>
      <c r="DC793" s="500"/>
      <c r="DD793" s="500"/>
      <c r="DE793" s="500"/>
      <c r="DF793" s="500"/>
      <c r="DG793" s="500"/>
      <c r="DH793" s="500"/>
      <c r="DI793" s="500"/>
      <c r="DJ793" s="500"/>
      <c r="DK793" s="500"/>
      <c r="DL793" s="500"/>
      <c r="DM793" s="500"/>
      <c r="DN793" s="500"/>
      <c r="DO793" s="500"/>
      <c r="DP793" s="500"/>
      <c r="DQ793" s="500"/>
      <c r="DR793" s="500"/>
      <c r="DS793" s="500"/>
      <c r="DT793" s="500"/>
      <c r="DU793" s="500"/>
      <c r="DV793" s="500"/>
      <c r="DW793" s="500"/>
      <c r="DX793" s="500"/>
      <c r="DY793" s="500"/>
      <c r="DZ793" s="500"/>
      <c r="EA793" s="500"/>
      <c r="EB793" s="500"/>
      <c r="EC793" s="500"/>
      <c r="ED793" s="500"/>
      <c r="EE793" s="500"/>
      <c r="EF793" s="500"/>
      <c r="EG793" s="500"/>
      <c r="EH793" s="500"/>
      <c r="EI793" s="500"/>
      <c r="EJ793" s="500"/>
      <c r="EK793" s="500"/>
      <c r="EL793" s="500"/>
      <c r="EM793" s="500"/>
      <c r="EN793" s="500"/>
      <c r="EO793" s="500"/>
      <c r="EP793" s="500"/>
      <c r="EQ793" s="500"/>
      <c r="ER793" s="500"/>
      <c r="ES793" s="500"/>
      <c r="ET793" s="500"/>
      <c r="EU793" s="500"/>
      <c r="EV793" s="500"/>
      <c r="EW793" s="500"/>
      <c r="EX793" s="500"/>
      <c r="EY793" s="500"/>
      <c r="EZ793" s="500"/>
      <c r="FA793" s="500"/>
      <c r="FB793" s="500"/>
      <c r="FC793" s="500"/>
      <c r="FD793" s="500"/>
      <c r="FE793" s="500"/>
      <c r="FF793" s="500"/>
      <c r="FG793" s="500"/>
      <c r="FH793" s="500"/>
      <c r="FI793" s="500"/>
      <c r="FJ793" s="500"/>
      <c r="FK793" s="500"/>
      <c r="FL793" s="500"/>
      <c r="FM793" s="500"/>
      <c r="FN793" s="500"/>
      <c r="FO793" s="500"/>
      <c r="FP793" s="500"/>
      <c r="FQ793" s="500"/>
      <c r="FR793" s="500"/>
      <c r="FS793" s="500"/>
      <c r="FT793" s="500"/>
      <c r="FU793" s="500"/>
      <c r="FV793" s="500"/>
      <c r="FW793" s="500"/>
      <c r="FX793" s="500"/>
      <c r="FY793" s="500"/>
      <c r="FZ793" s="500"/>
      <c r="GA793" s="500"/>
      <c r="GB793" s="500"/>
      <c r="GC793" s="500"/>
      <c r="GD793" s="500"/>
      <c r="GE793" s="500"/>
      <c r="GF793" s="500"/>
      <c r="GG793" s="500"/>
      <c r="GH793" s="500"/>
      <c r="GI793" s="500"/>
      <c r="GJ793" s="500"/>
      <c r="GK793" s="500"/>
      <c r="GL793" s="500"/>
      <c r="GM793" s="500"/>
      <c r="GN793" s="500"/>
      <c r="GO793" s="500"/>
      <c r="GP793" s="500"/>
      <c r="GQ793" s="500"/>
      <c r="GR793" s="500"/>
      <c r="GS793" s="500"/>
      <c r="GT793" s="500"/>
      <c r="GU793" s="500"/>
      <c r="GV793" s="500"/>
      <c r="GW793" s="500"/>
      <c r="GX793" s="500"/>
      <c r="GY793" s="500"/>
      <c r="GZ793" s="500"/>
      <c r="HA793" s="500"/>
      <c r="HB793" s="500"/>
      <c r="HC793" s="500"/>
      <c r="HD793" s="500"/>
      <c r="HE793" s="500"/>
      <c r="HF793" s="500"/>
      <c r="HG793" s="500"/>
      <c r="HH793" s="500"/>
      <c r="HI793" s="500"/>
      <c r="HJ793" s="500"/>
      <c r="HK793" s="500"/>
      <c r="HL793" s="500"/>
      <c r="HM793" s="500"/>
      <c r="HN793" s="500"/>
      <c r="HO793" s="500"/>
      <c r="HP793" s="500"/>
      <c r="HQ793" s="500"/>
      <c r="HR793" s="500"/>
      <c r="HS793" s="500"/>
      <c r="HT793" s="500"/>
      <c r="HU793" s="500"/>
      <c r="HV793" s="500"/>
      <c r="HW793" s="500"/>
      <c r="HX793" s="500"/>
      <c r="HY793" s="500"/>
      <c r="HZ793" s="500"/>
      <c r="IA793" s="500"/>
      <c r="IB793" s="500"/>
      <c r="IC793" s="500"/>
      <c r="ID793" s="500"/>
      <c r="IE793" s="500"/>
      <c r="IF793" s="500"/>
      <c r="IG793" s="500"/>
      <c r="IH793" s="500"/>
      <c r="II793" s="500"/>
      <c r="IJ793" s="500"/>
      <c r="IK793" s="500"/>
      <c r="IL793" s="500"/>
      <c r="IM793" s="500"/>
      <c r="IN793" s="500"/>
      <c r="IO793" s="500"/>
      <c r="IP793" s="500"/>
      <c r="IQ793" s="500"/>
      <c r="IR793" s="500"/>
      <c r="IS793" s="500"/>
      <c r="IT793" s="500"/>
      <c r="IU793" s="500"/>
      <c r="IV793" s="500"/>
      <c r="IW793" s="500"/>
      <c r="IX793" s="500"/>
      <c r="IY793" s="500"/>
      <c r="IZ793" s="500"/>
      <c r="JA793" s="500"/>
      <c r="JB793" s="500"/>
      <c r="JC793" s="500"/>
      <c r="JD793" s="500"/>
      <c r="JE793" s="500"/>
      <c r="JF793" s="500"/>
      <c r="JG793" s="500"/>
      <c r="JH793" s="500"/>
      <c r="JI793" s="500"/>
      <c r="JJ793" s="500"/>
      <c r="JK793" s="500"/>
    </row>
    <row r="794" ht="11.25" customHeight="1">
      <c r="A794" s="500"/>
      <c r="B794" s="800"/>
      <c r="C794" s="500"/>
      <c r="D794" s="500"/>
      <c r="E794" s="820" t="s">
        <v>214</v>
      </c>
      <c r="F794" s="500" t="str">
        <f>If(NPCs!AC795&lt;&gt;"",CONCATENATE(AC797:AF797),CONCATENATE(D770:G770))</f>
        <v/>
      </c>
      <c r="G794" s="817" t="str">
        <f>If(NPCs!AC795&lt;&gt;"",CONCATENATE(AI797:AJ797),CONCATENATE(J770:K770))</f>
        <v/>
      </c>
      <c r="H794" s="818" t="str">
        <f>If(NPCs!AC795&lt;&gt;"",CONCATENATE(AK797:AL797),CONCATENATE(L770:M770))</f>
        <v/>
      </c>
      <c r="I794" s="500"/>
      <c r="J794" s="500"/>
      <c r="K794" s="500"/>
      <c r="M794" s="500"/>
      <c r="O794" s="500"/>
      <c r="P794" s="500"/>
      <c r="Q794" s="500"/>
      <c r="R794" s="500"/>
      <c r="S794" s="500"/>
      <c r="T794" s="500"/>
      <c r="U794" s="500"/>
      <c r="V794" s="500"/>
      <c r="W794" s="500"/>
      <c r="X794" s="500"/>
      <c r="Y794" s="801"/>
      <c r="Z794" s="801"/>
      <c r="AA794" s="800"/>
      <c r="AB794" s="500"/>
      <c r="AC794" s="498" t="s">
        <v>171</v>
      </c>
      <c r="AD794" s="540" t="str">
        <f>IFERROR(VLOOKUP(AG789,LookupTrait,3, FALSE))</f>
        <v/>
      </c>
      <c r="AE794" s="494"/>
      <c r="AF794" s="494"/>
      <c r="AG794" s="494"/>
      <c r="AH794" s="494"/>
      <c r="AK794" s="495">
        <f>ifError(IF(AD793&lt;&gt;AD794,VLOOKUP(AD794,AU790:AV797,2,FALSE),0),0)</f>
        <v>0</v>
      </c>
      <c r="AL794" s="494">
        <f>ifError(IF(AD793&lt;&gt;AD794,VLOOKUP(AD794,AU790:AW797,3,FALSE),0),0)</f>
        <v>0</v>
      </c>
      <c r="AM794" s="494"/>
      <c r="AN794" s="494"/>
      <c r="AO794" s="500"/>
      <c r="AQ794" s="494"/>
      <c r="AR794" s="494"/>
      <c r="AS794" s="494"/>
      <c r="AT794" s="494"/>
      <c r="AU794" s="501" t="s">
        <v>172</v>
      </c>
      <c r="AV794" s="534">
        <v>0.0</v>
      </c>
      <c r="AW794" s="532">
        <f>if(F760&gt;=AE792,1,0)</f>
        <v>1</v>
      </c>
      <c r="AX794" s="500"/>
      <c r="AY794" s="500"/>
      <c r="AZ794" s="801"/>
      <c r="BA794" s="500"/>
      <c r="BB794" s="500"/>
      <c r="BC794" s="500"/>
      <c r="BD794" s="500"/>
      <c r="BE794" s="500"/>
      <c r="BF794" s="500"/>
      <c r="BG794" s="500"/>
      <c r="BH794" s="500"/>
      <c r="BI794" s="500"/>
      <c r="BJ794" s="500"/>
      <c r="BK794" s="500"/>
      <c r="BL794" s="500"/>
      <c r="BM794" s="500"/>
      <c r="BN794" s="500"/>
      <c r="BO794" s="500"/>
      <c r="BP794" s="500"/>
      <c r="BQ794" s="500"/>
      <c r="BR794" s="500"/>
      <c r="BS794" s="500"/>
      <c r="BT794" s="500"/>
      <c r="BU794" s="500"/>
      <c r="BV794" s="500"/>
      <c r="BW794" s="500"/>
      <c r="BX794" s="500"/>
      <c r="BY794" s="500"/>
      <c r="BZ794" s="500"/>
      <c r="CA794" s="500"/>
      <c r="CB794" s="500"/>
      <c r="CC794" s="500"/>
      <c r="CD794" s="500"/>
      <c r="CE794" s="500"/>
      <c r="CF794" s="500"/>
      <c r="CG794" s="500"/>
      <c r="CH794" s="500"/>
      <c r="CI794" s="500"/>
      <c r="CJ794" s="500"/>
      <c r="CK794" s="500"/>
      <c r="CL794" s="500"/>
      <c r="CM794" s="500"/>
      <c r="CN794" s="500"/>
      <c r="CO794" s="500"/>
      <c r="CP794" s="500"/>
      <c r="CQ794" s="500"/>
      <c r="CR794" s="500"/>
      <c r="CS794" s="500"/>
      <c r="CT794" s="500"/>
      <c r="CU794" s="500"/>
      <c r="CV794" s="500"/>
      <c r="CW794" s="500"/>
      <c r="CX794" s="500"/>
      <c r="CY794" s="500"/>
      <c r="CZ794" s="500"/>
      <c r="DA794" s="500"/>
      <c r="DB794" s="500"/>
      <c r="DC794" s="500"/>
      <c r="DD794" s="500"/>
      <c r="DE794" s="500"/>
      <c r="DF794" s="500"/>
      <c r="DG794" s="500"/>
      <c r="DH794" s="500"/>
      <c r="DI794" s="500"/>
      <c r="DJ794" s="500"/>
      <c r="DK794" s="500"/>
      <c r="DL794" s="500"/>
      <c r="DM794" s="500"/>
      <c r="DN794" s="500"/>
      <c r="DO794" s="500"/>
      <c r="DP794" s="500"/>
      <c r="DQ794" s="500"/>
      <c r="DR794" s="500"/>
      <c r="DS794" s="500"/>
      <c r="DT794" s="500"/>
      <c r="DU794" s="500"/>
      <c r="DV794" s="500"/>
      <c r="DW794" s="500"/>
      <c r="DX794" s="500"/>
      <c r="DY794" s="500"/>
      <c r="DZ794" s="500"/>
      <c r="EA794" s="500"/>
      <c r="EB794" s="500"/>
      <c r="EC794" s="500"/>
      <c r="ED794" s="500"/>
      <c r="EE794" s="500"/>
      <c r="EF794" s="500"/>
      <c r="EG794" s="500"/>
      <c r="EH794" s="500"/>
      <c r="EI794" s="500"/>
      <c r="EJ794" s="500"/>
      <c r="EK794" s="500"/>
      <c r="EL794" s="500"/>
      <c r="EM794" s="500"/>
      <c r="EN794" s="500"/>
      <c r="EO794" s="500"/>
      <c r="EP794" s="500"/>
      <c r="EQ794" s="500"/>
      <c r="ER794" s="500"/>
      <c r="ES794" s="500"/>
      <c r="ET794" s="500"/>
      <c r="EU794" s="500"/>
      <c r="EV794" s="500"/>
      <c r="EW794" s="500"/>
      <c r="EX794" s="500"/>
      <c r="EY794" s="500"/>
      <c r="EZ794" s="500"/>
      <c r="FA794" s="500"/>
      <c r="FB794" s="500"/>
      <c r="FC794" s="500"/>
      <c r="FD794" s="500"/>
      <c r="FE794" s="500"/>
      <c r="FF794" s="500"/>
      <c r="FG794" s="500"/>
      <c r="FH794" s="500"/>
      <c r="FI794" s="500"/>
      <c r="FJ794" s="500"/>
      <c r="FK794" s="500"/>
      <c r="FL794" s="500"/>
      <c r="FM794" s="500"/>
      <c r="FN794" s="500"/>
      <c r="FO794" s="500"/>
      <c r="FP794" s="500"/>
      <c r="FQ794" s="500"/>
      <c r="FR794" s="500"/>
      <c r="FS794" s="500"/>
      <c r="FT794" s="500"/>
      <c r="FU794" s="500"/>
      <c r="FV794" s="500"/>
      <c r="FW794" s="500"/>
      <c r="FX794" s="500"/>
      <c r="FY794" s="500"/>
      <c r="FZ794" s="500"/>
      <c r="GA794" s="500"/>
      <c r="GB794" s="500"/>
      <c r="GC794" s="500"/>
      <c r="GD794" s="500"/>
      <c r="GE794" s="500"/>
      <c r="GF794" s="500"/>
      <c r="GG794" s="500"/>
      <c r="GH794" s="500"/>
      <c r="GI794" s="500"/>
      <c r="GJ794" s="500"/>
      <c r="GK794" s="500"/>
      <c r="GL794" s="500"/>
      <c r="GM794" s="500"/>
      <c r="GN794" s="500"/>
      <c r="GO794" s="500"/>
      <c r="GP794" s="500"/>
      <c r="GQ794" s="500"/>
      <c r="GR794" s="500"/>
      <c r="GS794" s="500"/>
      <c r="GT794" s="500"/>
      <c r="GU794" s="500"/>
      <c r="GV794" s="500"/>
      <c r="GW794" s="500"/>
      <c r="GX794" s="500"/>
      <c r="GY794" s="500"/>
      <c r="GZ794" s="500"/>
      <c r="HA794" s="500"/>
      <c r="HB794" s="500"/>
      <c r="HC794" s="500"/>
      <c r="HD794" s="500"/>
      <c r="HE794" s="500"/>
      <c r="HF794" s="500"/>
      <c r="HG794" s="500"/>
      <c r="HH794" s="500"/>
      <c r="HI794" s="500"/>
      <c r="HJ794" s="500"/>
      <c r="HK794" s="500"/>
      <c r="HL794" s="500"/>
      <c r="HM794" s="500"/>
      <c r="HN794" s="500"/>
      <c r="HO794" s="500"/>
      <c r="HP794" s="500"/>
      <c r="HQ794" s="500"/>
      <c r="HR794" s="500"/>
      <c r="HS794" s="500"/>
      <c r="HT794" s="500"/>
      <c r="HU794" s="500"/>
      <c r="HV794" s="500"/>
      <c r="HW794" s="500"/>
      <c r="HX794" s="500"/>
      <c r="HY794" s="500"/>
      <c r="HZ794" s="500"/>
      <c r="IA794" s="500"/>
      <c r="IB794" s="500"/>
      <c r="IC794" s="500"/>
      <c r="ID794" s="500"/>
      <c r="IE794" s="500"/>
      <c r="IF794" s="500"/>
      <c r="IG794" s="500"/>
      <c r="IH794" s="500"/>
      <c r="II794" s="500"/>
      <c r="IJ794" s="500"/>
      <c r="IK794" s="500"/>
      <c r="IL794" s="500"/>
      <c r="IM794" s="500"/>
      <c r="IN794" s="500"/>
      <c r="IO794" s="500"/>
      <c r="IP794" s="500"/>
      <c r="IQ794" s="500"/>
      <c r="IR794" s="500"/>
      <c r="IS794" s="500"/>
      <c r="IT794" s="500"/>
      <c r="IU794" s="500"/>
      <c r="IV794" s="500"/>
      <c r="IW794" s="500"/>
      <c r="IX794" s="500"/>
      <c r="IY794" s="500"/>
      <c r="IZ794" s="500"/>
      <c r="JA794" s="500"/>
      <c r="JB794" s="500"/>
      <c r="JC794" s="500"/>
      <c r="JD794" s="500"/>
      <c r="JE794" s="500"/>
      <c r="JF794" s="500"/>
      <c r="JG794" s="500"/>
      <c r="JH794" s="500"/>
      <c r="JI794" s="500"/>
      <c r="JJ794" s="500"/>
      <c r="JK794" s="500"/>
    </row>
    <row r="795" ht="11.25" customHeight="1">
      <c r="A795" s="500"/>
      <c r="B795" s="800"/>
      <c r="C795" s="500"/>
      <c r="D795" s="500"/>
      <c r="E795" s="500"/>
      <c r="F795" s="500"/>
      <c r="G795" s="500"/>
      <c r="H795" s="500"/>
      <c r="I795" s="500"/>
      <c r="J795" s="500"/>
      <c r="K795" s="500"/>
      <c r="L795" s="500"/>
      <c r="M795" s="500"/>
      <c r="N795" s="500"/>
      <c r="O795" s="500"/>
      <c r="P795" s="500"/>
      <c r="Q795" s="500"/>
      <c r="R795" s="500"/>
      <c r="S795" s="500"/>
      <c r="T795" s="500"/>
      <c r="U795" s="500"/>
      <c r="V795" s="500"/>
      <c r="W795" s="500"/>
      <c r="X795" s="500"/>
      <c r="Y795" s="801"/>
      <c r="Z795" s="801"/>
      <c r="AA795" s="800"/>
      <c r="AB795" s="500"/>
      <c r="AC795" s="498"/>
      <c r="AD795" s="494"/>
      <c r="AE795" s="494"/>
      <c r="AF795" s="494"/>
      <c r="AG795" s="494"/>
      <c r="AH795" s="494"/>
      <c r="AI795" s="494"/>
      <c r="AJ795" s="494"/>
      <c r="AK795" s="494"/>
      <c r="AL795" s="494"/>
      <c r="AM795" s="494"/>
      <c r="AN795" s="494"/>
      <c r="AO795" s="500"/>
      <c r="AQ795" s="494"/>
      <c r="AR795" s="494"/>
      <c r="AS795" s="494"/>
      <c r="AT795" s="494"/>
      <c r="AU795" s="501" t="s">
        <v>173</v>
      </c>
      <c r="AV795" s="534">
        <v>0.0</v>
      </c>
      <c r="AW795" s="532">
        <f>if(F761&gt;=AE792,1,0)</f>
        <v>1</v>
      </c>
      <c r="AX795" s="500"/>
      <c r="AY795" s="500"/>
      <c r="AZ795" s="801"/>
      <c r="BA795" s="500"/>
      <c r="BB795" s="500"/>
      <c r="BC795" s="500"/>
      <c r="BD795" s="500"/>
      <c r="BE795" s="500"/>
      <c r="BF795" s="500"/>
      <c r="BG795" s="500"/>
      <c r="BH795" s="500"/>
      <c r="BI795" s="500"/>
      <c r="BJ795" s="500"/>
      <c r="BK795" s="500"/>
      <c r="BL795" s="500"/>
      <c r="BM795" s="500"/>
      <c r="BN795" s="500"/>
      <c r="BO795" s="500"/>
      <c r="BP795" s="500"/>
      <c r="BQ795" s="500"/>
      <c r="BR795" s="500"/>
      <c r="BS795" s="500"/>
      <c r="BT795" s="500"/>
      <c r="BU795" s="500"/>
      <c r="BV795" s="500"/>
      <c r="BW795" s="500"/>
      <c r="BX795" s="500"/>
      <c r="BY795" s="500"/>
      <c r="BZ795" s="500"/>
      <c r="CA795" s="500"/>
      <c r="CB795" s="500"/>
      <c r="CC795" s="500"/>
      <c r="CD795" s="500"/>
      <c r="CE795" s="500"/>
      <c r="CF795" s="500"/>
      <c r="CG795" s="500"/>
      <c r="CH795" s="500"/>
      <c r="CI795" s="500"/>
      <c r="CJ795" s="500"/>
      <c r="CK795" s="500"/>
      <c r="CL795" s="500"/>
      <c r="CM795" s="500"/>
      <c r="CN795" s="500"/>
      <c r="CO795" s="500"/>
      <c r="CP795" s="500"/>
      <c r="CQ795" s="500"/>
      <c r="CR795" s="500"/>
      <c r="CS795" s="500"/>
      <c r="CT795" s="500"/>
      <c r="CU795" s="500"/>
      <c r="CV795" s="500"/>
      <c r="CW795" s="500"/>
      <c r="CX795" s="500"/>
      <c r="CY795" s="500"/>
      <c r="CZ795" s="500"/>
      <c r="DA795" s="500"/>
      <c r="DB795" s="500"/>
      <c r="DC795" s="500"/>
      <c r="DD795" s="500"/>
      <c r="DE795" s="500"/>
      <c r="DF795" s="500"/>
      <c r="DG795" s="500"/>
      <c r="DH795" s="500"/>
      <c r="DI795" s="500"/>
      <c r="DJ795" s="500"/>
      <c r="DK795" s="500"/>
      <c r="DL795" s="500"/>
      <c r="DM795" s="500"/>
      <c r="DN795" s="500"/>
      <c r="DO795" s="500"/>
      <c r="DP795" s="500"/>
      <c r="DQ795" s="500"/>
      <c r="DR795" s="500"/>
      <c r="DS795" s="500"/>
      <c r="DT795" s="500"/>
      <c r="DU795" s="500"/>
      <c r="DV795" s="500"/>
      <c r="DW795" s="500"/>
      <c r="DX795" s="500"/>
      <c r="DY795" s="500"/>
      <c r="DZ795" s="500"/>
      <c r="EA795" s="500"/>
      <c r="EB795" s="500"/>
      <c r="EC795" s="500"/>
      <c r="ED795" s="500"/>
      <c r="EE795" s="500"/>
      <c r="EF795" s="500"/>
      <c r="EG795" s="500"/>
      <c r="EH795" s="500"/>
      <c r="EI795" s="500"/>
      <c r="EJ795" s="500"/>
      <c r="EK795" s="500"/>
      <c r="EL795" s="500"/>
      <c r="EM795" s="500"/>
      <c r="EN795" s="500"/>
      <c r="EO795" s="500"/>
      <c r="EP795" s="500"/>
      <c r="EQ795" s="500"/>
      <c r="ER795" s="500"/>
      <c r="ES795" s="500"/>
      <c r="ET795" s="500"/>
      <c r="EU795" s="500"/>
      <c r="EV795" s="500"/>
      <c r="EW795" s="500"/>
      <c r="EX795" s="500"/>
      <c r="EY795" s="500"/>
      <c r="EZ795" s="500"/>
      <c r="FA795" s="500"/>
      <c r="FB795" s="500"/>
      <c r="FC795" s="500"/>
      <c r="FD795" s="500"/>
      <c r="FE795" s="500"/>
      <c r="FF795" s="500"/>
      <c r="FG795" s="500"/>
      <c r="FH795" s="500"/>
      <c r="FI795" s="500"/>
      <c r="FJ795" s="500"/>
      <c r="FK795" s="500"/>
      <c r="FL795" s="500"/>
      <c r="FM795" s="500"/>
      <c r="FN795" s="500"/>
      <c r="FO795" s="500"/>
      <c r="FP795" s="500"/>
      <c r="FQ795" s="500"/>
      <c r="FR795" s="500"/>
      <c r="FS795" s="500"/>
      <c r="FT795" s="500"/>
      <c r="FU795" s="500"/>
      <c r="FV795" s="500"/>
      <c r="FW795" s="500"/>
      <c r="FX795" s="500"/>
      <c r="FY795" s="500"/>
      <c r="FZ795" s="500"/>
      <c r="GA795" s="500"/>
      <c r="GB795" s="500"/>
      <c r="GC795" s="500"/>
      <c r="GD795" s="500"/>
      <c r="GE795" s="500"/>
      <c r="GF795" s="500"/>
      <c r="GG795" s="500"/>
      <c r="GH795" s="500"/>
      <c r="GI795" s="500"/>
      <c r="GJ795" s="500"/>
      <c r="GK795" s="500"/>
      <c r="GL795" s="500"/>
      <c r="GM795" s="500"/>
      <c r="GN795" s="500"/>
      <c r="GO795" s="500"/>
      <c r="GP795" s="500"/>
      <c r="GQ795" s="500"/>
      <c r="GR795" s="500"/>
      <c r="GS795" s="500"/>
      <c r="GT795" s="500"/>
      <c r="GU795" s="500"/>
      <c r="GV795" s="500"/>
      <c r="GW795" s="500"/>
      <c r="GX795" s="500"/>
      <c r="GY795" s="500"/>
      <c r="GZ795" s="500"/>
      <c r="HA795" s="500"/>
      <c r="HB795" s="500"/>
      <c r="HC795" s="500"/>
      <c r="HD795" s="500"/>
      <c r="HE795" s="500"/>
      <c r="HF795" s="500"/>
      <c r="HG795" s="500"/>
      <c r="HH795" s="500"/>
      <c r="HI795" s="500"/>
      <c r="HJ795" s="500"/>
      <c r="HK795" s="500"/>
      <c r="HL795" s="500"/>
      <c r="HM795" s="500"/>
      <c r="HN795" s="500"/>
      <c r="HO795" s="500"/>
      <c r="HP795" s="500"/>
      <c r="HQ795" s="500"/>
      <c r="HR795" s="500"/>
      <c r="HS795" s="500"/>
      <c r="HT795" s="500"/>
      <c r="HU795" s="500"/>
      <c r="HV795" s="500"/>
      <c r="HW795" s="500"/>
      <c r="HX795" s="500"/>
      <c r="HY795" s="500"/>
      <c r="HZ795" s="500"/>
      <c r="IA795" s="500"/>
      <c r="IB795" s="500"/>
      <c r="IC795" s="500"/>
      <c r="ID795" s="500"/>
      <c r="IE795" s="500"/>
      <c r="IF795" s="500"/>
      <c r="IG795" s="500"/>
      <c r="IH795" s="500"/>
      <c r="II795" s="500"/>
      <c r="IJ795" s="500"/>
      <c r="IK795" s="500"/>
      <c r="IL795" s="500"/>
      <c r="IM795" s="500"/>
      <c r="IN795" s="500"/>
      <c r="IO795" s="500"/>
      <c r="IP795" s="500"/>
      <c r="IQ795" s="500"/>
      <c r="IR795" s="500"/>
      <c r="IS795" s="500"/>
      <c r="IT795" s="500"/>
      <c r="IU795" s="500"/>
      <c r="IV795" s="500"/>
      <c r="IW795" s="500"/>
      <c r="IX795" s="500"/>
      <c r="IY795" s="500"/>
      <c r="IZ795" s="500"/>
      <c r="JA795" s="500"/>
      <c r="JB795" s="500"/>
      <c r="JC795" s="500"/>
      <c r="JD795" s="500"/>
      <c r="JE795" s="500"/>
      <c r="JF795" s="500"/>
      <c r="JG795" s="500"/>
      <c r="JH795" s="500"/>
      <c r="JI795" s="500"/>
      <c r="JJ795" s="500"/>
      <c r="JK795" s="500"/>
    </row>
    <row r="796" ht="11.25" customHeight="1">
      <c r="A796" s="500"/>
      <c r="B796" s="800"/>
      <c r="C796" s="500"/>
      <c r="D796" s="500"/>
      <c r="E796" s="500"/>
      <c r="F796" s="500"/>
      <c r="G796" s="500"/>
      <c r="H796" s="500"/>
      <c r="I796" s="500"/>
      <c r="J796" s="500"/>
      <c r="K796" s="500"/>
      <c r="L796" s="500"/>
      <c r="M796" s="500"/>
      <c r="N796" s="500"/>
      <c r="O796" s="500"/>
      <c r="P796" s="500"/>
      <c r="Q796" s="500"/>
      <c r="R796" s="500"/>
      <c r="S796" s="500"/>
      <c r="T796" s="500"/>
      <c r="U796" s="500"/>
      <c r="V796" s="500"/>
      <c r="W796" s="500"/>
      <c r="X796" s="500"/>
      <c r="Y796" s="801"/>
      <c r="Z796" s="801"/>
      <c r="AA796" s="800"/>
      <c r="AB796" s="500"/>
      <c r="AC796" s="498" t="s">
        <v>174</v>
      </c>
      <c r="AD796" s="536" t="s">
        <v>175</v>
      </c>
      <c r="AE796" s="536" t="s">
        <v>176</v>
      </c>
      <c r="AF796" s="537">
        <f>MAX(If(AE792+sum(AK793:AK794)&gt;12,20,AE792+sum(AK793:AK794)),2)</f>
        <v>2</v>
      </c>
      <c r="AG796" s="537" t="str">
        <f>"+"</f>
        <v>+</v>
      </c>
      <c r="AH796" s="537">
        <f>sum(AL793:AL794)</f>
        <v>0</v>
      </c>
      <c r="AI796" s="538" t="str">
        <f>"+"</f>
        <v>+</v>
      </c>
      <c r="AJ796" s="538">
        <f>AH796+IF(countIf(AD793:AD794,"PROSPIT")&gt;0,1,0)</f>
        <v>0</v>
      </c>
      <c r="AK796" s="539" t="str">
        <f>"+"</f>
        <v>+</v>
      </c>
      <c r="AL796" s="539">
        <f>AH796+IF(countIf(AD793:AD794,"DERSE")&gt;0,1,0)</f>
        <v>0</v>
      </c>
      <c r="AM796" s="494"/>
      <c r="AN796" s="499" t="s">
        <v>136</v>
      </c>
      <c r="AO796" s="500"/>
      <c r="AQ796" s="494">
        <f>0+Countif(AD793:AD794,"CANINE")</f>
        <v>0</v>
      </c>
      <c r="AR796" s="499">
        <f>(COUNTIF(AQ763:AQ797,"&gt;0")-1)*2</f>
        <v>-2</v>
      </c>
      <c r="AS796" s="494">
        <f>8+countIf(AD792:AD793, "LIGHTWEIGHT")*2</f>
        <v>8</v>
      </c>
      <c r="AT796" s="494"/>
      <c r="AU796" s="498" t="s">
        <v>177</v>
      </c>
      <c r="AV796" s="495">
        <f>If(AE792+AR796&gt;=AS796,MAX(AS796-AE792,0),AR796)</f>
        <v>-2</v>
      </c>
      <c r="AW796" s="499">
        <v>0.0</v>
      </c>
      <c r="AX796" s="500"/>
      <c r="AY796" s="500"/>
      <c r="AZ796" s="801"/>
      <c r="BA796" s="500"/>
      <c r="BB796" s="500"/>
      <c r="BC796" s="500"/>
      <c r="BD796" s="500"/>
      <c r="BE796" s="500"/>
      <c r="BF796" s="500"/>
      <c r="BG796" s="500"/>
      <c r="BH796" s="500"/>
      <c r="BI796" s="500"/>
      <c r="BJ796" s="500"/>
      <c r="BK796" s="500"/>
      <c r="BL796" s="500"/>
      <c r="BM796" s="500"/>
      <c r="BN796" s="500"/>
      <c r="BO796" s="500"/>
      <c r="BP796" s="500"/>
      <c r="BQ796" s="500"/>
      <c r="BR796" s="500"/>
      <c r="BS796" s="500"/>
      <c r="BT796" s="500"/>
      <c r="BU796" s="500"/>
      <c r="BV796" s="500"/>
      <c r="BW796" s="500"/>
      <c r="BX796" s="500"/>
      <c r="BY796" s="500"/>
      <c r="BZ796" s="500"/>
      <c r="CA796" s="500"/>
      <c r="CB796" s="500"/>
      <c r="CC796" s="500"/>
      <c r="CD796" s="500"/>
      <c r="CE796" s="500"/>
      <c r="CF796" s="500"/>
      <c r="CG796" s="500"/>
      <c r="CH796" s="500"/>
      <c r="CI796" s="500"/>
      <c r="CJ796" s="500"/>
      <c r="CK796" s="500"/>
      <c r="CL796" s="500"/>
      <c r="CM796" s="500"/>
      <c r="CN796" s="500"/>
      <c r="CO796" s="500"/>
      <c r="CP796" s="500"/>
      <c r="CQ796" s="500"/>
      <c r="CR796" s="500"/>
      <c r="CS796" s="500"/>
      <c r="CT796" s="500"/>
      <c r="CU796" s="500"/>
      <c r="CV796" s="500"/>
      <c r="CW796" s="500"/>
      <c r="CX796" s="500"/>
      <c r="CY796" s="500"/>
      <c r="CZ796" s="500"/>
      <c r="DA796" s="500"/>
      <c r="DB796" s="500"/>
      <c r="DC796" s="500"/>
      <c r="DD796" s="500"/>
      <c r="DE796" s="500"/>
      <c r="DF796" s="500"/>
      <c r="DG796" s="500"/>
      <c r="DH796" s="500"/>
      <c r="DI796" s="500"/>
      <c r="DJ796" s="500"/>
      <c r="DK796" s="500"/>
      <c r="DL796" s="500"/>
      <c r="DM796" s="500"/>
      <c r="DN796" s="500"/>
      <c r="DO796" s="500"/>
      <c r="DP796" s="500"/>
      <c r="DQ796" s="500"/>
      <c r="DR796" s="500"/>
      <c r="DS796" s="500"/>
      <c r="DT796" s="500"/>
      <c r="DU796" s="500"/>
      <c r="DV796" s="500"/>
      <c r="DW796" s="500"/>
      <c r="DX796" s="500"/>
      <c r="DY796" s="500"/>
      <c r="DZ796" s="500"/>
      <c r="EA796" s="500"/>
      <c r="EB796" s="500"/>
      <c r="EC796" s="500"/>
      <c r="ED796" s="500"/>
      <c r="EE796" s="500"/>
      <c r="EF796" s="500"/>
      <c r="EG796" s="500"/>
      <c r="EH796" s="500"/>
      <c r="EI796" s="500"/>
      <c r="EJ796" s="500"/>
      <c r="EK796" s="500"/>
      <c r="EL796" s="500"/>
      <c r="EM796" s="500"/>
      <c r="EN796" s="500"/>
      <c r="EO796" s="500"/>
      <c r="EP796" s="500"/>
      <c r="EQ796" s="500"/>
      <c r="ER796" s="500"/>
      <c r="ES796" s="500"/>
      <c r="ET796" s="500"/>
      <c r="EU796" s="500"/>
      <c r="EV796" s="500"/>
      <c r="EW796" s="500"/>
      <c r="EX796" s="500"/>
      <c r="EY796" s="500"/>
      <c r="EZ796" s="500"/>
      <c r="FA796" s="500"/>
      <c r="FB796" s="500"/>
      <c r="FC796" s="500"/>
      <c r="FD796" s="500"/>
      <c r="FE796" s="500"/>
      <c r="FF796" s="500"/>
      <c r="FG796" s="500"/>
      <c r="FH796" s="500"/>
      <c r="FI796" s="500"/>
      <c r="FJ796" s="500"/>
      <c r="FK796" s="500"/>
      <c r="FL796" s="500"/>
      <c r="FM796" s="500"/>
      <c r="FN796" s="500"/>
      <c r="FO796" s="500"/>
      <c r="FP796" s="500"/>
      <c r="FQ796" s="500"/>
      <c r="FR796" s="500"/>
      <c r="FS796" s="500"/>
      <c r="FT796" s="500"/>
      <c r="FU796" s="500"/>
      <c r="FV796" s="500"/>
      <c r="FW796" s="500"/>
      <c r="FX796" s="500"/>
      <c r="FY796" s="500"/>
      <c r="FZ796" s="500"/>
      <c r="GA796" s="500"/>
      <c r="GB796" s="500"/>
      <c r="GC796" s="500"/>
      <c r="GD796" s="500"/>
      <c r="GE796" s="500"/>
      <c r="GF796" s="500"/>
      <c r="GG796" s="500"/>
      <c r="GH796" s="500"/>
      <c r="GI796" s="500"/>
      <c r="GJ796" s="500"/>
      <c r="GK796" s="500"/>
      <c r="GL796" s="500"/>
      <c r="GM796" s="500"/>
      <c r="GN796" s="500"/>
      <c r="GO796" s="500"/>
      <c r="GP796" s="500"/>
      <c r="GQ796" s="500"/>
      <c r="GR796" s="500"/>
      <c r="GS796" s="500"/>
      <c r="GT796" s="500"/>
      <c r="GU796" s="500"/>
      <c r="GV796" s="500"/>
      <c r="GW796" s="500"/>
      <c r="GX796" s="500"/>
      <c r="GY796" s="500"/>
      <c r="GZ796" s="500"/>
      <c r="HA796" s="500"/>
      <c r="HB796" s="500"/>
      <c r="HC796" s="500"/>
      <c r="HD796" s="500"/>
      <c r="HE796" s="500"/>
      <c r="HF796" s="500"/>
      <c r="HG796" s="500"/>
      <c r="HH796" s="500"/>
      <c r="HI796" s="500"/>
      <c r="HJ796" s="500"/>
      <c r="HK796" s="500"/>
      <c r="HL796" s="500"/>
      <c r="HM796" s="500"/>
      <c r="HN796" s="500"/>
      <c r="HO796" s="500"/>
      <c r="HP796" s="500"/>
      <c r="HQ796" s="500"/>
      <c r="HR796" s="500"/>
      <c r="HS796" s="500"/>
      <c r="HT796" s="500"/>
      <c r="HU796" s="500"/>
      <c r="HV796" s="500"/>
      <c r="HW796" s="500"/>
      <c r="HX796" s="500"/>
      <c r="HY796" s="500"/>
      <c r="HZ796" s="500"/>
      <c r="IA796" s="500"/>
      <c r="IB796" s="500"/>
      <c r="IC796" s="500"/>
      <c r="ID796" s="500"/>
      <c r="IE796" s="500"/>
      <c r="IF796" s="500"/>
      <c r="IG796" s="500"/>
      <c r="IH796" s="500"/>
      <c r="II796" s="500"/>
      <c r="IJ796" s="500"/>
      <c r="IK796" s="500"/>
      <c r="IL796" s="500"/>
      <c r="IM796" s="500"/>
      <c r="IN796" s="500"/>
      <c r="IO796" s="500"/>
      <c r="IP796" s="500"/>
      <c r="IQ796" s="500"/>
      <c r="IR796" s="500"/>
      <c r="IS796" s="500"/>
      <c r="IT796" s="500"/>
      <c r="IU796" s="500"/>
      <c r="IV796" s="500"/>
      <c r="IW796" s="500"/>
      <c r="IX796" s="500"/>
      <c r="IY796" s="500"/>
      <c r="IZ796" s="500"/>
      <c r="JA796" s="500"/>
      <c r="JB796" s="500"/>
      <c r="JC796" s="500"/>
      <c r="JD796" s="500"/>
      <c r="JE796" s="500"/>
      <c r="JF796" s="500"/>
      <c r="JG796" s="500"/>
      <c r="JH796" s="500"/>
      <c r="JI796" s="500"/>
      <c r="JJ796" s="500"/>
      <c r="JK796" s="500"/>
    </row>
    <row r="797" ht="11.25" customHeight="1">
      <c r="A797" s="500"/>
      <c r="B797" s="800"/>
      <c r="C797" s="500"/>
      <c r="D797" s="500"/>
      <c r="E797" s="500"/>
      <c r="F797" s="500"/>
      <c r="G797" s="500"/>
      <c r="H797" s="500"/>
      <c r="I797" s="500"/>
      <c r="J797" s="500"/>
      <c r="K797" s="500"/>
      <c r="L797" s="500"/>
      <c r="M797" s="500"/>
      <c r="N797" s="500"/>
      <c r="O797" s="500"/>
      <c r="P797" s="500"/>
      <c r="Q797" s="500"/>
      <c r="R797" s="500"/>
      <c r="S797" s="500"/>
      <c r="T797" s="500"/>
      <c r="U797" s="500"/>
      <c r="V797" s="500"/>
      <c r="W797" s="500"/>
      <c r="X797" s="500"/>
      <c r="Y797" s="500"/>
      <c r="Z797" s="825"/>
      <c r="AA797" s="500"/>
      <c r="AB797" s="500"/>
      <c r="AC797" s="540" t="str">
        <f>IF(countIf(AD793:AD794,"META")&gt;0," + ",if(AD797="",""," + "))</f>
        <v/>
      </c>
      <c r="AD797" s="673" t="str">
        <f>IF(countIf(AD793:AD794,"META")&gt;0,"",AD792)</f>
        <v/>
      </c>
      <c r="AE797" s="540" t="str">
        <f>IF(countIf(AD793:AD794,"META")&gt;0,"",if(AD797="","","d"))</f>
        <v/>
      </c>
      <c r="AF797" s="540" t="str">
        <f>IF(countIf(AD793:AD794,"META")&gt;0,AF796/2+1,IF(AD797&lt;&gt;"",AF796,""))</f>
        <v/>
      </c>
      <c r="AG797" s="540" t="str">
        <f>IF(AH796&gt;0,"+","")</f>
        <v/>
      </c>
      <c r="AH797" s="540" t="str">
        <f>if(AH796=0,"",AH796)</f>
        <v/>
      </c>
      <c r="AI797" s="826" t="str">
        <f>CONCATENATE( If(countIf(AD793:AD794,"DRACONIC")&gt;0,"+1d2",""),IF(AJ796&gt;0,"+",""))</f>
        <v/>
      </c>
      <c r="AJ797" s="826" t="str">
        <f>if(AJ796=0,"",AJ796)</f>
        <v/>
      </c>
      <c r="AK797" s="827" t="str">
        <f>CONCATENATE( If(countIf(AD793:AD794,"DRACONIC")&gt;0,"+1d2",""),IF(AL796&gt;0,"+",""))</f>
        <v/>
      </c>
      <c r="AL797" s="827" t="str">
        <f>if(AL796=0,"",AL796)</f>
        <v/>
      </c>
      <c r="AM797" s="494"/>
      <c r="AN797" s="494">
        <f>AF796/2+1+AH796</f>
        <v>2</v>
      </c>
      <c r="AO797" s="500"/>
      <c r="AQ797" s="494">
        <f>0-COUNTIF(AD793:AD794,"FELINE")</f>
        <v>0</v>
      </c>
      <c r="AR797" s="499">
        <f>(COUNTIF(AQ763:AQ797,"&lt;0")-1)*2</f>
        <v>-2</v>
      </c>
      <c r="AS797" s="494">
        <f>8+countIf(AD792:AD793, "LIGHTWEIGHT")*2</f>
        <v>8</v>
      </c>
      <c r="AT797" s="494"/>
      <c r="AU797" s="498" t="s">
        <v>178</v>
      </c>
      <c r="AV797" s="494">
        <f>If(AE792+AR797&gt;=AS797,MAX(AS797-AE792,0),AR797)</f>
        <v>-2</v>
      </c>
      <c r="AW797" s="499">
        <v>0.0</v>
      </c>
      <c r="AX797" s="500"/>
      <c r="AY797" s="500"/>
      <c r="AZ797" s="801"/>
      <c r="BA797" s="500"/>
      <c r="BB797" s="500"/>
      <c r="BC797" s="500"/>
      <c r="BD797" s="500"/>
      <c r="BE797" s="500"/>
      <c r="BF797" s="500"/>
      <c r="BG797" s="500"/>
      <c r="BH797" s="500"/>
      <c r="BI797" s="500"/>
      <c r="BJ797" s="500"/>
      <c r="BK797" s="500"/>
      <c r="BL797" s="500"/>
      <c r="BM797" s="500"/>
      <c r="BN797" s="500"/>
      <c r="BO797" s="500"/>
      <c r="BP797" s="500"/>
      <c r="BQ797" s="500"/>
      <c r="BR797" s="500"/>
      <c r="BS797" s="500"/>
      <c r="BT797" s="500"/>
      <c r="BU797" s="500"/>
      <c r="BV797" s="500"/>
      <c r="BW797" s="500"/>
      <c r="BX797" s="500"/>
      <c r="BY797" s="500"/>
      <c r="BZ797" s="500"/>
      <c r="CA797" s="500"/>
      <c r="CB797" s="500"/>
      <c r="CC797" s="500"/>
      <c r="CD797" s="500"/>
      <c r="CE797" s="500"/>
      <c r="CF797" s="500"/>
      <c r="CG797" s="500"/>
      <c r="CH797" s="500"/>
      <c r="CI797" s="500"/>
      <c r="CJ797" s="500"/>
      <c r="CK797" s="500"/>
      <c r="CL797" s="500"/>
      <c r="CM797" s="500"/>
      <c r="CN797" s="500"/>
      <c r="CO797" s="500"/>
      <c r="CP797" s="500"/>
      <c r="CQ797" s="500"/>
      <c r="CR797" s="500"/>
      <c r="CS797" s="500"/>
      <c r="CT797" s="500"/>
      <c r="CU797" s="500"/>
      <c r="CV797" s="500"/>
      <c r="CW797" s="500"/>
      <c r="CX797" s="500"/>
      <c r="CY797" s="500"/>
      <c r="CZ797" s="500"/>
      <c r="DA797" s="500"/>
      <c r="DB797" s="500"/>
      <c r="DC797" s="500"/>
      <c r="DD797" s="500"/>
      <c r="DE797" s="500"/>
      <c r="DF797" s="500"/>
      <c r="DG797" s="500"/>
      <c r="DH797" s="500"/>
      <c r="DI797" s="500"/>
      <c r="DJ797" s="500"/>
      <c r="DK797" s="500"/>
      <c r="DL797" s="500"/>
      <c r="DM797" s="500"/>
      <c r="DN797" s="500"/>
      <c r="DO797" s="500"/>
      <c r="DP797" s="500"/>
      <c r="DQ797" s="500"/>
      <c r="DR797" s="500"/>
      <c r="DS797" s="500"/>
      <c r="DT797" s="500"/>
      <c r="DU797" s="500"/>
      <c r="DV797" s="500"/>
      <c r="DW797" s="500"/>
      <c r="DX797" s="500"/>
      <c r="DY797" s="500"/>
      <c r="DZ797" s="500"/>
      <c r="EA797" s="500"/>
      <c r="EB797" s="500"/>
      <c r="EC797" s="500"/>
      <c r="ED797" s="500"/>
      <c r="EE797" s="500"/>
      <c r="EF797" s="500"/>
      <c r="EG797" s="500"/>
      <c r="EH797" s="500"/>
      <c r="EI797" s="500"/>
      <c r="EJ797" s="500"/>
      <c r="EK797" s="500"/>
      <c r="EL797" s="500"/>
      <c r="EM797" s="500"/>
      <c r="EN797" s="500"/>
      <c r="EO797" s="500"/>
      <c r="EP797" s="500"/>
      <c r="EQ797" s="500"/>
      <c r="ER797" s="500"/>
      <c r="ES797" s="500"/>
      <c r="ET797" s="500"/>
      <c r="EU797" s="500"/>
      <c r="EV797" s="500"/>
      <c r="EW797" s="500"/>
      <c r="EX797" s="500"/>
      <c r="EY797" s="500"/>
      <c r="EZ797" s="500"/>
      <c r="FA797" s="500"/>
      <c r="FB797" s="500"/>
      <c r="FC797" s="500"/>
      <c r="FD797" s="500"/>
      <c r="FE797" s="500"/>
      <c r="FF797" s="500"/>
      <c r="FG797" s="500"/>
      <c r="FH797" s="500"/>
      <c r="FI797" s="500"/>
      <c r="FJ797" s="500"/>
      <c r="FK797" s="500"/>
      <c r="FL797" s="500"/>
      <c r="FM797" s="500"/>
      <c r="FN797" s="500"/>
      <c r="FO797" s="500"/>
      <c r="FP797" s="500"/>
      <c r="FQ797" s="500"/>
      <c r="FR797" s="500"/>
      <c r="FS797" s="500"/>
      <c r="FT797" s="500"/>
      <c r="FU797" s="500"/>
      <c r="FV797" s="500"/>
      <c r="FW797" s="500"/>
      <c r="FX797" s="500"/>
      <c r="FY797" s="500"/>
      <c r="FZ797" s="500"/>
      <c r="GA797" s="500"/>
      <c r="GB797" s="500"/>
      <c r="GC797" s="500"/>
      <c r="GD797" s="500"/>
      <c r="GE797" s="500"/>
      <c r="GF797" s="500"/>
      <c r="GG797" s="500"/>
      <c r="GH797" s="500"/>
      <c r="GI797" s="500"/>
      <c r="GJ797" s="500"/>
      <c r="GK797" s="500"/>
      <c r="GL797" s="500"/>
      <c r="GM797" s="500"/>
      <c r="GN797" s="500"/>
      <c r="GO797" s="500"/>
      <c r="GP797" s="500"/>
      <c r="GQ797" s="500"/>
      <c r="GR797" s="500"/>
      <c r="GS797" s="500"/>
      <c r="GT797" s="500"/>
      <c r="GU797" s="500"/>
      <c r="GV797" s="500"/>
      <c r="GW797" s="500"/>
      <c r="GX797" s="500"/>
      <c r="GY797" s="500"/>
      <c r="GZ797" s="500"/>
      <c r="HA797" s="500"/>
      <c r="HB797" s="500"/>
      <c r="HC797" s="500"/>
      <c r="HD797" s="500"/>
      <c r="HE797" s="500"/>
      <c r="HF797" s="500"/>
      <c r="HG797" s="500"/>
      <c r="HH797" s="500"/>
      <c r="HI797" s="500"/>
      <c r="HJ797" s="500"/>
      <c r="HK797" s="500"/>
      <c r="HL797" s="500"/>
      <c r="HM797" s="500"/>
      <c r="HN797" s="500"/>
      <c r="HO797" s="500"/>
      <c r="HP797" s="500"/>
      <c r="HQ797" s="500"/>
      <c r="HR797" s="500"/>
      <c r="HS797" s="500"/>
      <c r="HT797" s="500"/>
      <c r="HU797" s="500"/>
      <c r="HV797" s="500"/>
      <c r="HW797" s="500"/>
      <c r="HX797" s="500"/>
      <c r="HY797" s="500"/>
      <c r="HZ797" s="500"/>
      <c r="IA797" s="500"/>
      <c r="IB797" s="500"/>
      <c r="IC797" s="500"/>
      <c r="ID797" s="500"/>
      <c r="IE797" s="500"/>
      <c r="IF797" s="500"/>
      <c r="IG797" s="500"/>
      <c r="IH797" s="500"/>
      <c r="II797" s="500"/>
      <c r="IJ797" s="500"/>
      <c r="IK797" s="500"/>
      <c r="IL797" s="500"/>
      <c r="IM797" s="500"/>
      <c r="IN797" s="500"/>
      <c r="IO797" s="500"/>
      <c r="IP797" s="500"/>
      <c r="IQ797" s="500"/>
      <c r="IR797" s="500"/>
      <c r="IS797" s="500"/>
      <c r="IT797" s="500"/>
      <c r="IU797" s="500"/>
      <c r="IV797" s="500"/>
      <c r="IW797" s="500"/>
      <c r="IX797" s="500"/>
      <c r="IY797" s="500"/>
      <c r="IZ797" s="500"/>
      <c r="JA797" s="500"/>
      <c r="JB797" s="500"/>
      <c r="JC797" s="500"/>
      <c r="JD797" s="500"/>
      <c r="JE797" s="500"/>
      <c r="JF797" s="500"/>
      <c r="JG797" s="500"/>
      <c r="JH797" s="500"/>
      <c r="JI797" s="500"/>
      <c r="JJ797" s="500"/>
      <c r="JK797" s="500"/>
    </row>
    <row r="798" ht="11.25" customHeight="1">
      <c r="A798" s="500"/>
      <c r="B798" s="802"/>
      <c r="C798" s="526"/>
      <c r="D798" s="526"/>
      <c r="E798" s="526"/>
      <c r="F798" s="526"/>
      <c r="G798" s="526"/>
      <c r="H798" s="526"/>
      <c r="I798" s="526"/>
      <c r="J798" s="526"/>
      <c r="K798" s="526"/>
      <c r="L798" s="526"/>
      <c r="M798" s="526"/>
      <c r="N798" s="526"/>
      <c r="O798" s="526"/>
      <c r="P798" s="526"/>
      <c r="Q798" s="526"/>
      <c r="R798" s="526"/>
      <c r="S798" s="526"/>
      <c r="T798" s="526"/>
      <c r="U798" s="526"/>
      <c r="V798" s="526"/>
      <c r="W798" s="526"/>
      <c r="X798" s="526"/>
      <c r="Y798" s="526"/>
      <c r="Z798" s="825"/>
      <c r="AA798" s="526"/>
      <c r="AB798" s="526"/>
      <c r="AC798" s="526"/>
      <c r="AD798" s="526"/>
      <c r="AE798" s="526"/>
      <c r="AF798" s="526"/>
      <c r="AG798" s="526"/>
      <c r="AH798" s="526"/>
      <c r="AI798" s="526"/>
      <c r="AJ798" s="526"/>
      <c r="AK798" s="526"/>
      <c r="AL798" s="526"/>
      <c r="AM798" s="526"/>
      <c r="AN798" s="526"/>
      <c r="AO798" s="526"/>
      <c r="AP798" s="526"/>
      <c r="AQ798" s="526"/>
      <c r="AR798" s="526"/>
      <c r="AS798" s="526"/>
      <c r="AT798" s="526"/>
      <c r="AU798" s="526"/>
      <c r="AV798" s="526"/>
      <c r="AW798" s="526"/>
      <c r="AX798" s="526"/>
      <c r="AY798" s="526"/>
      <c r="AZ798" s="803"/>
      <c r="BA798" s="500"/>
      <c r="BB798" s="500"/>
      <c r="BC798" s="500"/>
      <c r="BD798" s="500"/>
      <c r="BE798" s="500"/>
      <c r="BF798" s="500"/>
      <c r="BG798" s="500"/>
      <c r="BH798" s="500"/>
      <c r="BI798" s="500"/>
      <c r="BJ798" s="500"/>
      <c r="BK798" s="500"/>
      <c r="BL798" s="500"/>
      <c r="BM798" s="500"/>
      <c r="BN798" s="500"/>
      <c r="BO798" s="500"/>
      <c r="BP798" s="500"/>
      <c r="BQ798" s="500"/>
      <c r="BR798" s="500"/>
      <c r="BS798" s="500"/>
      <c r="BT798" s="500"/>
      <c r="BU798" s="500"/>
      <c r="BV798" s="500"/>
      <c r="BW798" s="500"/>
      <c r="BX798" s="500"/>
      <c r="BY798" s="500"/>
      <c r="BZ798" s="500"/>
      <c r="CA798" s="500"/>
      <c r="CB798" s="500"/>
      <c r="CC798" s="500"/>
      <c r="CD798" s="500"/>
      <c r="CE798" s="500"/>
      <c r="CF798" s="500"/>
      <c r="CG798" s="500"/>
      <c r="CH798" s="500"/>
      <c r="CI798" s="500"/>
      <c r="CJ798" s="500"/>
      <c r="CK798" s="500"/>
      <c r="CL798" s="500"/>
      <c r="CM798" s="500"/>
      <c r="CN798" s="500"/>
      <c r="CO798" s="500"/>
      <c r="CP798" s="500"/>
      <c r="CQ798" s="500"/>
      <c r="CR798" s="500"/>
      <c r="CS798" s="500"/>
      <c r="CT798" s="500"/>
      <c r="CU798" s="500"/>
      <c r="CV798" s="500"/>
      <c r="CW798" s="500"/>
      <c r="CX798" s="500"/>
      <c r="CY798" s="500"/>
      <c r="CZ798" s="500"/>
      <c r="DA798" s="500"/>
      <c r="DB798" s="500"/>
      <c r="DC798" s="500"/>
      <c r="DD798" s="500"/>
      <c r="DE798" s="500"/>
      <c r="DF798" s="500"/>
      <c r="DG798" s="500"/>
      <c r="DH798" s="500"/>
      <c r="DI798" s="500"/>
      <c r="DJ798" s="500"/>
      <c r="DK798" s="500"/>
      <c r="DL798" s="500"/>
      <c r="DM798" s="500"/>
      <c r="DN798" s="500"/>
      <c r="DO798" s="500"/>
      <c r="DP798" s="500"/>
      <c r="DQ798" s="500"/>
      <c r="DR798" s="500"/>
      <c r="DS798" s="500"/>
      <c r="DT798" s="500"/>
      <c r="DU798" s="500"/>
      <c r="DV798" s="500"/>
      <c r="DW798" s="500"/>
      <c r="DX798" s="500"/>
      <c r="DY798" s="500"/>
      <c r="DZ798" s="500"/>
      <c r="EA798" s="500"/>
      <c r="EB798" s="500"/>
      <c r="EC798" s="500"/>
      <c r="ED798" s="500"/>
      <c r="EE798" s="500"/>
      <c r="EF798" s="500"/>
      <c r="EG798" s="500"/>
      <c r="EH798" s="500"/>
      <c r="EI798" s="500"/>
      <c r="EJ798" s="500"/>
      <c r="EK798" s="500"/>
      <c r="EL798" s="500"/>
      <c r="EM798" s="500"/>
      <c r="EN798" s="500"/>
      <c r="EO798" s="500"/>
      <c r="EP798" s="500"/>
      <c r="EQ798" s="500"/>
      <c r="ER798" s="500"/>
      <c r="ES798" s="500"/>
      <c r="ET798" s="500"/>
      <c r="EU798" s="500"/>
      <c r="EV798" s="500"/>
      <c r="EW798" s="500"/>
      <c r="EX798" s="500"/>
      <c r="EY798" s="500"/>
      <c r="EZ798" s="500"/>
      <c r="FA798" s="500"/>
      <c r="FB798" s="500"/>
      <c r="FC798" s="500"/>
      <c r="FD798" s="500"/>
      <c r="FE798" s="500"/>
      <c r="FF798" s="500"/>
      <c r="FG798" s="500"/>
      <c r="FH798" s="500"/>
      <c r="FI798" s="500"/>
      <c r="FJ798" s="500"/>
      <c r="FK798" s="500"/>
      <c r="FL798" s="500"/>
      <c r="FM798" s="500"/>
      <c r="FN798" s="500"/>
      <c r="FO798" s="500"/>
      <c r="FP798" s="500"/>
      <c r="FQ798" s="500"/>
      <c r="FR798" s="500"/>
      <c r="FS798" s="500"/>
      <c r="FT798" s="500"/>
      <c r="FU798" s="500"/>
      <c r="FV798" s="500"/>
      <c r="FW798" s="500"/>
      <c r="FX798" s="500"/>
      <c r="FY798" s="500"/>
      <c r="FZ798" s="500"/>
      <c r="GA798" s="500"/>
      <c r="GB798" s="500"/>
      <c r="GC798" s="500"/>
      <c r="GD798" s="500"/>
      <c r="GE798" s="500"/>
      <c r="GF798" s="500"/>
      <c r="GG798" s="500"/>
      <c r="GH798" s="500"/>
      <c r="GI798" s="500"/>
      <c r="GJ798" s="500"/>
      <c r="GK798" s="500"/>
      <c r="GL798" s="500"/>
      <c r="GM798" s="500"/>
      <c r="GN798" s="500"/>
      <c r="GO798" s="500"/>
      <c r="GP798" s="500"/>
      <c r="GQ798" s="500"/>
      <c r="GR798" s="500"/>
      <c r="GS798" s="500"/>
      <c r="GT798" s="500"/>
      <c r="GU798" s="500"/>
      <c r="GV798" s="500"/>
      <c r="GW798" s="500"/>
      <c r="GX798" s="500"/>
      <c r="GY798" s="500"/>
      <c r="GZ798" s="500"/>
      <c r="HA798" s="500"/>
      <c r="HB798" s="500"/>
      <c r="HC798" s="500"/>
      <c r="HD798" s="500"/>
      <c r="HE798" s="500"/>
      <c r="HF798" s="500"/>
      <c r="HG798" s="500"/>
      <c r="HH798" s="500"/>
      <c r="HI798" s="500"/>
      <c r="HJ798" s="500"/>
      <c r="HK798" s="500"/>
      <c r="HL798" s="500"/>
      <c r="HM798" s="500"/>
      <c r="HN798" s="500"/>
      <c r="HO798" s="500"/>
      <c r="HP798" s="500"/>
      <c r="HQ798" s="500"/>
      <c r="HR798" s="500"/>
      <c r="HS798" s="500"/>
      <c r="HT798" s="500"/>
      <c r="HU798" s="500"/>
      <c r="HV798" s="500"/>
      <c r="HW798" s="500"/>
      <c r="HX798" s="500"/>
      <c r="HY798" s="500"/>
      <c r="HZ798" s="500"/>
      <c r="IA798" s="500"/>
      <c r="IB798" s="500"/>
      <c r="IC798" s="500"/>
      <c r="ID798" s="500"/>
      <c r="IE798" s="500"/>
      <c r="IF798" s="500"/>
      <c r="IG798" s="500"/>
      <c r="IH798" s="500"/>
      <c r="II798" s="500"/>
      <c r="IJ798" s="500"/>
      <c r="IK798" s="500"/>
      <c r="IL798" s="500"/>
      <c r="IM798" s="500"/>
      <c r="IN798" s="500"/>
      <c r="IO798" s="500"/>
      <c r="IP798" s="500"/>
      <c r="IQ798" s="500"/>
      <c r="IR798" s="500"/>
      <c r="IS798" s="500"/>
      <c r="IT798" s="500"/>
      <c r="IU798" s="500"/>
      <c r="IV798" s="500"/>
      <c r="IW798" s="500"/>
      <c r="IX798" s="500"/>
      <c r="IY798" s="500"/>
      <c r="IZ798" s="500"/>
      <c r="JA798" s="500"/>
      <c r="JB798" s="500"/>
      <c r="JC798" s="500"/>
      <c r="JD798" s="500"/>
      <c r="JE798" s="500"/>
      <c r="JF798" s="500"/>
      <c r="JG798" s="500"/>
      <c r="JH798" s="500"/>
      <c r="JI798" s="500"/>
      <c r="JJ798" s="500"/>
      <c r="JK798" s="500"/>
    </row>
    <row r="799" ht="11.25" customHeight="1">
      <c r="A799" s="500"/>
      <c r="B799" s="500"/>
      <c r="C799" s="500"/>
      <c r="D799" s="500"/>
      <c r="E799" s="500"/>
      <c r="F799" s="500"/>
      <c r="G799" s="500"/>
      <c r="H799" s="500"/>
      <c r="I799" s="500"/>
      <c r="J799" s="500"/>
      <c r="K799" s="500"/>
      <c r="L799" s="500"/>
      <c r="M799" s="500"/>
      <c r="N799" s="500"/>
      <c r="O799" s="500"/>
      <c r="P799" s="500"/>
      <c r="Q799" s="500"/>
      <c r="R799" s="500"/>
      <c r="S799" s="500"/>
      <c r="T799" s="500"/>
      <c r="U799" s="500"/>
      <c r="V799" s="500"/>
      <c r="W799" s="500"/>
      <c r="X799" s="500"/>
      <c r="Y799" s="500"/>
      <c r="Z799" s="500"/>
      <c r="AA799" s="500"/>
      <c r="AB799" s="500"/>
      <c r="AC799" s="500"/>
      <c r="AD799" s="500"/>
      <c r="AE799" s="500"/>
      <c r="AF799" s="500"/>
      <c r="AG799" s="500"/>
      <c r="AH799" s="500"/>
      <c r="AI799" s="500"/>
      <c r="AJ799" s="500"/>
      <c r="AK799" s="500"/>
      <c r="AL799" s="500"/>
      <c r="AM799" s="500"/>
      <c r="AN799" s="500"/>
      <c r="AO799" s="500"/>
      <c r="AP799" s="500"/>
      <c r="AQ799" s="500"/>
      <c r="AR799" s="500"/>
      <c r="AS799" s="500"/>
      <c r="AT799" s="500"/>
      <c r="AU799" s="500"/>
      <c r="AV799" s="500"/>
      <c r="AW799" s="500"/>
      <c r="AX799" s="500"/>
      <c r="AY799" s="500"/>
      <c r="AZ799" s="500"/>
      <c r="BA799" s="500"/>
      <c r="BB799" s="500"/>
      <c r="BC799" s="500"/>
      <c r="BD799" s="500"/>
      <c r="BE799" s="500"/>
      <c r="BF799" s="500"/>
      <c r="BG799" s="500"/>
      <c r="BH799" s="500"/>
      <c r="BI799" s="500"/>
      <c r="BJ799" s="500"/>
      <c r="BK799" s="500"/>
      <c r="BL799" s="500"/>
      <c r="BM799" s="500"/>
      <c r="BN799" s="500"/>
      <c r="BO799" s="500"/>
      <c r="BP799" s="500"/>
      <c r="BQ799" s="500"/>
      <c r="BR799" s="500"/>
      <c r="BS799" s="500"/>
      <c r="BT799" s="500"/>
      <c r="BU799" s="500"/>
      <c r="BV799" s="500"/>
      <c r="BW799" s="500"/>
      <c r="BX799" s="500"/>
      <c r="BY799" s="500"/>
      <c r="BZ799" s="500"/>
      <c r="CA799" s="500"/>
      <c r="CB799" s="500"/>
      <c r="CC799" s="500"/>
      <c r="CD799" s="500"/>
      <c r="CE799" s="500"/>
      <c r="CF799" s="500"/>
      <c r="CG799" s="500"/>
      <c r="CH799" s="500"/>
      <c r="CI799" s="500"/>
      <c r="CJ799" s="500"/>
      <c r="CK799" s="500"/>
      <c r="CL799" s="500"/>
      <c r="CM799" s="500"/>
      <c r="CN799" s="500"/>
      <c r="CO799" s="500"/>
      <c r="CP799" s="500"/>
      <c r="CQ799" s="500"/>
      <c r="CR799" s="500"/>
      <c r="CS799" s="500"/>
      <c r="CT799" s="500"/>
      <c r="CU799" s="500"/>
      <c r="CV799" s="500"/>
      <c r="CW799" s="500"/>
      <c r="CX799" s="500"/>
      <c r="CY799" s="500"/>
      <c r="CZ799" s="500"/>
      <c r="DA799" s="500"/>
      <c r="DB799" s="500"/>
      <c r="DC799" s="500"/>
      <c r="DD799" s="500"/>
      <c r="DE799" s="500"/>
      <c r="DF799" s="500"/>
      <c r="DG799" s="500"/>
      <c r="DH799" s="500"/>
      <c r="DI799" s="500"/>
      <c r="DJ799" s="500"/>
      <c r="DK799" s="500"/>
      <c r="DL799" s="500"/>
      <c r="DM799" s="500"/>
      <c r="DN799" s="500"/>
      <c r="DO799" s="500"/>
      <c r="DP799" s="500"/>
      <c r="DQ799" s="500"/>
      <c r="DR799" s="500"/>
      <c r="DS799" s="500"/>
      <c r="DT799" s="500"/>
      <c r="DU799" s="500"/>
      <c r="DV799" s="500"/>
      <c r="DW799" s="500"/>
      <c r="DX799" s="500"/>
      <c r="DY799" s="500"/>
      <c r="DZ799" s="500"/>
      <c r="EA799" s="500"/>
      <c r="EB799" s="500"/>
      <c r="EC799" s="500"/>
      <c r="ED799" s="500"/>
      <c r="EE799" s="500"/>
      <c r="EF799" s="500"/>
      <c r="EG799" s="500"/>
      <c r="EH799" s="500"/>
      <c r="EI799" s="500"/>
      <c r="EJ799" s="500"/>
      <c r="EK799" s="500"/>
      <c r="EL799" s="500"/>
      <c r="EM799" s="500"/>
      <c r="EN799" s="500"/>
      <c r="EO799" s="500"/>
      <c r="EP799" s="500"/>
      <c r="EQ799" s="500"/>
      <c r="ER799" s="500"/>
      <c r="ES799" s="500"/>
      <c r="ET799" s="500"/>
      <c r="EU799" s="500"/>
      <c r="EV799" s="500"/>
      <c r="EW799" s="500"/>
      <c r="EX799" s="500"/>
      <c r="EY799" s="500"/>
      <c r="EZ799" s="500"/>
      <c r="FA799" s="500"/>
      <c r="FB799" s="500"/>
      <c r="FC799" s="500"/>
      <c r="FD799" s="500"/>
      <c r="FE799" s="500"/>
      <c r="FF799" s="500"/>
      <c r="FG799" s="500"/>
      <c r="FH799" s="500"/>
      <c r="FI799" s="500"/>
      <c r="FJ799" s="500"/>
      <c r="FK799" s="500"/>
      <c r="FL799" s="500"/>
      <c r="FM799" s="500"/>
      <c r="FN799" s="500"/>
      <c r="FO799" s="500"/>
      <c r="FP799" s="500"/>
      <c r="FQ799" s="500"/>
      <c r="FR799" s="500"/>
      <c r="FS799" s="500"/>
      <c r="FT799" s="500"/>
      <c r="FU799" s="500"/>
      <c r="FV799" s="500"/>
      <c r="FW799" s="500"/>
      <c r="FX799" s="500"/>
      <c r="FY799" s="500"/>
      <c r="FZ799" s="500"/>
      <c r="GA799" s="500"/>
      <c r="GB799" s="500"/>
      <c r="GC799" s="500"/>
      <c r="GD799" s="500"/>
      <c r="GE799" s="500"/>
      <c r="GF799" s="500"/>
      <c r="GG799" s="500"/>
      <c r="GH799" s="500"/>
      <c r="GI799" s="500"/>
      <c r="GJ799" s="500"/>
      <c r="GK799" s="500"/>
      <c r="GL799" s="500"/>
      <c r="GM799" s="500"/>
      <c r="GN799" s="500"/>
      <c r="GO799" s="500"/>
      <c r="GP799" s="500"/>
      <c r="GQ799" s="500"/>
      <c r="GR799" s="500"/>
      <c r="GS799" s="500"/>
      <c r="GT799" s="500"/>
      <c r="GU799" s="500"/>
      <c r="GV799" s="500"/>
      <c r="GW799" s="500"/>
      <c r="GX799" s="500"/>
      <c r="GY799" s="500"/>
      <c r="GZ799" s="500"/>
      <c r="HA799" s="500"/>
      <c r="HB799" s="500"/>
      <c r="HC799" s="500"/>
      <c r="HD799" s="500"/>
      <c r="HE799" s="500"/>
      <c r="HF799" s="500"/>
      <c r="HG799" s="500"/>
      <c r="HH799" s="500"/>
      <c r="HI799" s="500"/>
      <c r="HJ799" s="500"/>
      <c r="HK799" s="500"/>
      <c r="HL799" s="500"/>
      <c r="HM799" s="500"/>
      <c r="HN799" s="500"/>
      <c r="HO799" s="500"/>
      <c r="HP799" s="500"/>
      <c r="HQ799" s="500"/>
      <c r="HR799" s="500"/>
      <c r="HS799" s="500"/>
      <c r="HT799" s="500"/>
      <c r="HU799" s="500"/>
      <c r="HV799" s="500"/>
      <c r="HW799" s="500"/>
      <c r="HX799" s="500"/>
      <c r="HY799" s="500"/>
      <c r="HZ799" s="500"/>
      <c r="IA799" s="500"/>
      <c r="IB799" s="500"/>
      <c r="IC799" s="500"/>
      <c r="ID799" s="500"/>
      <c r="IE799" s="500"/>
      <c r="IF799" s="500"/>
      <c r="IG799" s="500"/>
      <c r="IH799" s="500"/>
      <c r="II799" s="500"/>
      <c r="IJ799" s="500"/>
      <c r="IK799" s="500"/>
      <c r="IL799" s="500"/>
      <c r="IM799" s="500"/>
      <c r="IN799" s="500"/>
      <c r="IO799" s="500"/>
      <c r="IP799" s="500"/>
      <c r="IQ799" s="500"/>
      <c r="IR799" s="500"/>
      <c r="IS799" s="500"/>
      <c r="IT799" s="500"/>
      <c r="IU799" s="500"/>
      <c r="IV799" s="500"/>
      <c r="IW799" s="500"/>
      <c r="IX799" s="500"/>
      <c r="IY799" s="500"/>
      <c r="IZ799" s="500"/>
      <c r="JA799" s="500"/>
      <c r="JB799" s="500"/>
      <c r="JC799" s="500"/>
      <c r="JD799" s="500"/>
      <c r="JE799" s="500"/>
      <c r="JF799" s="500"/>
      <c r="JG799" s="500"/>
      <c r="JH799" s="500"/>
      <c r="JI799" s="500"/>
      <c r="JJ799" s="500"/>
      <c r="JK799" s="500"/>
    </row>
    <row r="800" ht="11.25" customHeight="1">
      <c r="A800" s="494"/>
      <c r="B800" s="494"/>
      <c r="C800" s="494"/>
      <c r="D800" s="494"/>
      <c r="E800" s="494"/>
      <c r="F800" s="494"/>
      <c r="G800" s="494"/>
      <c r="H800" s="494"/>
      <c r="I800" s="494"/>
      <c r="J800" s="494"/>
      <c r="K800" s="494"/>
      <c r="L800" s="494"/>
      <c r="M800" s="494"/>
      <c r="N800" s="494"/>
      <c r="O800" s="494"/>
      <c r="P800" s="494"/>
      <c r="Q800" s="494"/>
      <c r="R800" s="494"/>
      <c r="S800" s="494"/>
      <c r="T800" s="494"/>
      <c r="U800" s="494"/>
      <c r="V800" s="494"/>
      <c r="W800" s="494"/>
      <c r="X800" s="494"/>
      <c r="Y800" s="494"/>
      <c r="Z800" s="494"/>
      <c r="AA800" s="494"/>
      <c r="AB800" s="494"/>
      <c r="AC800" s="500"/>
      <c r="AD800" s="500"/>
      <c r="AE800" s="500"/>
      <c r="AF800" s="500"/>
      <c r="AG800" s="500"/>
      <c r="AH800" s="500"/>
      <c r="AI800" s="500"/>
      <c r="AJ800" s="500"/>
      <c r="AK800" s="500"/>
      <c r="AL800" s="500"/>
      <c r="AM800" s="500"/>
      <c r="AN800" s="500"/>
      <c r="AO800" s="500"/>
      <c r="AP800" s="500"/>
      <c r="AQ800" s="500"/>
      <c r="AR800" s="500"/>
      <c r="AS800" s="500"/>
      <c r="AT800" s="500"/>
      <c r="AU800" s="500"/>
      <c r="AV800" s="500"/>
      <c r="AW800" s="500"/>
      <c r="AX800" s="500"/>
      <c r="AY800" s="500"/>
      <c r="AZ800" s="500"/>
      <c r="BA800" s="500"/>
      <c r="BB800" s="500"/>
      <c r="BC800" s="500"/>
      <c r="BD800" s="500"/>
      <c r="BE800" s="500"/>
      <c r="BF800" s="500"/>
      <c r="BG800" s="500"/>
      <c r="BH800" s="500"/>
      <c r="BI800" s="500"/>
      <c r="BJ800" s="500"/>
      <c r="BK800" s="500"/>
      <c r="BL800" s="500"/>
      <c r="BM800" s="500"/>
      <c r="BN800" s="500"/>
      <c r="BO800" s="500"/>
      <c r="BP800" s="500"/>
      <c r="BQ800" s="500"/>
      <c r="BR800" s="500"/>
      <c r="BS800" s="500"/>
      <c r="BT800" s="500"/>
      <c r="BU800" s="500"/>
      <c r="BV800" s="500"/>
      <c r="BW800" s="500"/>
      <c r="BX800" s="500"/>
      <c r="BY800" s="500"/>
      <c r="BZ800" s="500"/>
      <c r="CA800" s="500"/>
      <c r="CB800" s="500"/>
      <c r="CC800" s="500"/>
      <c r="CD800" s="500"/>
      <c r="CE800" s="500"/>
      <c r="CF800" s="500"/>
      <c r="CG800" s="500"/>
      <c r="CH800" s="500"/>
      <c r="CI800" s="500"/>
      <c r="CJ800" s="500"/>
      <c r="CK800" s="500"/>
      <c r="CL800" s="500"/>
      <c r="CM800" s="500"/>
      <c r="CN800" s="500"/>
      <c r="CO800" s="500"/>
      <c r="CP800" s="500"/>
      <c r="CQ800" s="500"/>
      <c r="CR800" s="500"/>
      <c r="CS800" s="500"/>
      <c r="CT800" s="500"/>
      <c r="CU800" s="500"/>
      <c r="CV800" s="500"/>
      <c r="CW800" s="500"/>
      <c r="CX800" s="500"/>
      <c r="CY800" s="500"/>
      <c r="CZ800" s="500"/>
      <c r="DA800" s="500"/>
      <c r="DB800" s="500"/>
      <c r="DC800" s="500"/>
      <c r="DD800" s="500"/>
      <c r="DE800" s="500"/>
      <c r="DF800" s="500"/>
      <c r="DG800" s="500"/>
      <c r="DH800" s="500"/>
      <c r="DI800" s="500"/>
      <c r="DJ800" s="500"/>
      <c r="DK800" s="500"/>
      <c r="DL800" s="500"/>
      <c r="DM800" s="500"/>
      <c r="DN800" s="500"/>
      <c r="DO800" s="500"/>
      <c r="DP800" s="500"/>
      <c r="DQ800" s="500"/>
      <c r="DR800" s="500"/>
      <c r="DS800" s="500"/>
      <c r="DT800" s="500"/>
      <c r="DU800" s="500"/>
      <c r="DV800" s="500"/>
      <c r="DW800" s="500"/>
      <c r="DX800" s="500"/>
      <c r="DY800" s="500"/>
      <c r="DZ800" s="500"/>
      <c r="EA800" s="500"/>
      <c r="EB800" s="500"/>
      <c r="EC800" s="500"/>
      <c r="ED800" s="500"/>
      <c r="EE800" s="500"/>
      <c r="EF800" s="500"/>
      <c r="EG800" s="500"/>
      <c r="EH800" s="500"/>
      <c r="EI800" s="500"/>
      <c r="EJ800" s="500"/>
      <c r="EK800" s="500"/>
      <c r="EL800" s="500"/>
      <c r="EM800" s="500"/>
      <c r="EN800" s="500"/>
      <c r="EO800" s="500"/>
      <c r="EP800" s="500"/>
      <c r="EQ800" s="500"/>
      <c r="ER800" s="500"/>
      <c r="ES800" s="500"/>
      <c r="ET800" s="500"/>
      <c r="EU800" s="500"/>
      <c r="EV800" s="500"/>
      <c r="EW800" s="500"/>
      <c r="EX800" s="500"/>
      <c r="EY800" s="500"/>
      <c r="EZ800" s="500"/>
      <c r="FA800" s="500"/>
      <c r="FB800" s="500"/>
      <c r="FC800" s="500"/>
      <c r="FD800" s="500"/>
      <c r="FE800" s="500"/>
      <c r="FF800" s="500"/>
      <c r="FG800" s="500"/>
      <c r="FH800" s="500"/>
      <c r="FI800" s="500"/>
      <c r="FJ800" s="500"/>
      <c r="FK800" s="500"/>
      <c r="FL800" s="500"/>
      <c r="FM800" s="500"/>
      <c r="FN800" s="500"/>
      <c r="FO800" s="500"/>
      <c r="FP800" s="500"/>
      <c r="FQ800" s="500"/>
      <c r="FR800" s="500"/>
      <c r="FS800" s="500"/>
      <c r="FT800" s="500"/>
      <c r="FU800" s="500"/>
      <c r="FV800" s="500"/>
      <c r="FW800" s="500"/>
      <c r="FX800" s="500"/>
      <c r="FY800" s="500"/>
      <c r="FZ800" s="500"/>
      <c r="GA800" s="500"/>
      <c r="GB800" s="500"/>
      <c r="GC800" s="500"/>
      <c r="GD800" s="500"/>
      <c r="GE800" s="500"/>
      <c r="GF800" s="500"/>
      <c r="GG800" s="500"/>
      <c r="GH800" s="500"/>
      <c r="GI800" s="500"/>
      <c r="GJ800" s="500"/>
      <c r="GK800" s="500"/>
      <c r="GL800" s="500"/>
      <c r="GM800" s="500"/>
      <c r="GN800" s="500"/>
      <c r="GO800" s="500"/>
      <c r="GP800" s="500"/>
      <c r="GQ800" s="500"/>
      <c r="GR800" s="500"/>
      <c r="GS800" s="500"/>
      <c r="GT800" s="500"/>
      <c r="GU800" s="500"/>
      <c r="GV800" s="500"/>
      <c r="GW800" s="500"/>
      <c r="GX800" s="500"/>
      <c r="GY800" s="500"/>
      <c r="GZ800" s="500"/>
      <c r="HA800" s="500"/>
      <c r="HB800" s="500"/>
      <c r="HC800" s="500"/>
      <c r="HD800" s="500"/>
      <c r="HE800" s="500"/>
      <c r="HF800" s="500"/>
      <c r="HG800" s="500"/>
      <c r="HH800" s="500"/>
      <c r="HI800" s="500"/>
      <c r="HJ800" s="500"/>
      <c r="HK800" s="500"/>
      <c r="HL800" s="500"/>
      <c r="HM800" s="500"/>
      <c r="HN800" s="500"/>
      <c r="HO800" s="500"/>
      <c r="HP800" s="500"/>
      <c r="HQ800" s="500"/>
      <c r="HR800" s="500"/>
      <c r="HS800" s="500"/>
      <c r="HT800" s="500"/>
      <c r="HU800" s="500"/>
      <c r="HV800" s="500"/>
      <c r="HW800" s="500"/>
      <c r="HX800" s="500"/>
      <c r="HY800" s="500"/>
      <c r="HZ800" s="500"/>
      <c r="IA800" s="500"/>
      <c r="IB800" s="500"/>
      <c r="IC800" s="500"/>
      <c r="ID800" s="500"/>
      <c r="IE800" s="500"/>
      <c r="IF800" s="500"/>
      <c r="IG800" s="500"/>
      <c r="IH800" s="500"/>
      <c r="II800" s="500"/>
      <c r="IJ800" s="500"/>
      <c r="IK800" s="500"/>
      <c r="IL800" s="500"/>
      <c r="IM800" s="500"/>
      <c r="IN800" s="500"/>
      <c r="IO800" s="500"/>
      <c r="IP800" s="500"/>
      <c r="IQ800" s="500"/>
      <c r="IR800" s="500"/>
      <c r="IS800" s="500"/>
      <c r="IT800" s="500"/>
      <c r="IU800" s="500"/>
      <c r="IV800" s="500"/>
      <c r="IW800" s="500"/>
      <c r="IX800" s="500"/>
      <c r="IY800" s="500"/>
      <c r="IZ800" s="500"/>
      <c r="JA800" s="500"/>
      <c r="JB800" s="500"/>
      <c r="JC800" s="500"/>
      <c r="JD800" s="500"/>
      <c r="JE800" s="500"/>
      <c r="JF800" s="500"/>
      <c r="JG800" s="500"/>
      <c r="JH800" s="500"/>
      <c r="JI800" s="500"/>
      <c r="JJ800" s="500"/>
      <c r="JK800" s="500"/>
    </row>
    <row r="801" ht="11.25" customHeight="1">
      <c r="A801" s="516"/>
      <c r="B801" s="497"/>
      <c r="C801" s="497"/>
      <c r="D801" s="494"/>
      <c r="E801" s="494"/>
      <c r="F801" s="498" t="s">
        <v>146</v>
      </c>
      <c r="G801" s="494" t="str">
        <f>NPCs!R806</f>
        <v>UNDERLING</v>
      </c>
      <c r="H801" s="494"/>
      <c r="I801" s="499" t="s">
        <v>147</v>
      </c>
      <c r="J801" s="494" t="str">
        <f>NPCs!R808</f>
        <v>/</v>
      </c>
      <c r="K801" s="494"/>
      <c r="L801" s="500"/>
      <c r="M801" s="498" t="s">
        <v>148</v>
      </c>
      <c r="N801" s="496">
        <f>IFERROR(VLOOKUP(J801,Under_Lookup,41,false),0)</f>
        <v>0</v>
      </c>
      <c r="O801" s="500"/>
      <c r="P801" s="494"/>
      <c r="Q801" s="498" t="s">
        <v>149</v>
      </c>
      <c r="R801" s="496">
        <f>SUM(N801:N802)</f>
        <v>0</v>
      </c>
      <c r="S801" s="494"/>
      <c r="T801" s="494"/>
      <c r="U801" s="494"/>
      <c r="V801" s="494"/>
      <c r="W801" s="494"/>
      <c r="X801" s="494"/>
      <c r="Y801" s="494"/>
      <c r="Z801" s="494"/>
      <c r="AA801" s="494"/>
      <c r="AB801" s="494"/>
      <c r="AC801" s="786" t="s">
        <v>204</v>
      </c>
      <c r="AD801" s="540"/>
      <c r="AE801" s="494"/>
      <c r="AF801" s="494"/>
      <c r="AG801" s="494"/>
      <c r="AH801" s="494"/>
      <c r="AI801" s="494"/>
      <c r="AJ801" s="494"/>
      <c r="AK801" s="494"/>
      <c r="AL801" s="578"/>
      <c r="AM801" s="578"/>
      <c r="AN801" s="578"/>
      <c r="AO801" s="578"/>
      <c r="AP801" s="578"/>
      <c r="AQ801" s="578"/>
      <c r="AR801" s="578"/>
      <c r="AS801" s="578"/>
      <c r="AT801" s="578"/>
      <c r="AU801" s="578"/>
      <c r="AV801" s="578"/>
      <c r="AW801" s="578"/>
      <c r="AX801" s="578"/>
      <c r="AY801" s="500"/>
      <c r="AZ801" s="500"/>
      <c r="BA801" s="500"/>
      <c r="BB801" s="500"/>
      <c r="BC801" s="500"/>
      <c r="BD801" s="500"/>
      <c r="BE801" s="500"/>
      <c r="BF801" s="500"/>
      <c r="BG801" s="500"/>
      <c r="BH801" s="500"/>
      <c r="BI801" s="500"/>
      <c r="BJ801" s="500"/>
      <c r="BK801" s="500"/>
      <c r="BL801" s="500"/>
      <c r="BM801" s="500"/>
      <c r="BN801" s="500"/>
      <c r="BO801" s="500"/>
      <c r="BP801" s="500"/>
      <c r="BQ801" s="500"/>
      <c r="BR801" s="500"/>
      <c r="BS801" s="500"/>
      <c r="BT801" s="500"/>
      <c r="BU801" s="500"/>
      <c r="BV801" s="500"/>
      <c r="BW801" s="500"/>
      <c r="BX801" s="500"/>
      <c r="BY801" s="500"/>
      <c r="BZ801" s="500"/>
      <c r="CA801" s="500"/>
      <c r="CB801" s="500"/>
      <c r="CC801" s="500"/>
      <c r="CD801" s="500"/>
      <c r="CE801" s="500"/>
      <c r="CF801" s="500"/>
      <c r="CG801" s="500"/>
      <c r="CH801" s="500"/>
      <c r="CI801" s="500"/>
      <c r="CJ801" s="500"/>
      <c r="CK801" s="500"/>
      <c r="CL801" s="500"/>
      <c r="CM801" s="500"/>
      <c r="CN801" s="500"/>
      <c r="CO801" s="500"/>
      <c r="CP801" s="500"/>
      <c r="CQ801" s="500"/>
      <c r="CR801" s="500"/>
      <c r="CS801" s="500"/>
      <c r="CT801" s="500"/>
      <c r="CU801" s="500"/>
      <c r="CV801" s="500"/>
      <c r="CW801" s="500"/>
      <c r="CX801" s="500"/>
      <c r="CY801" s="500"/>
      <c r="CZ801" s="500"/>
      <c r="DA801" s="500"/>
      <c r="DB801" s="500"/>
      <c r="DC801" s="500"/>
      <c r="DD801" s="500"/>
      <c r="DE801" s="500"/>
      <c r="DF801" s="500"/>
      <c r="DG801" s="500"/>
      <c r="DH801" s="500"/>
      <c r="DI801" s="500"/>
      <c r="DJ801" s="500"/>
      <c r="DK801" s="500"/>
      <c r="DL801" s="500"/>
      <c r="DM801" s="500"/>
      <c r="DN801" s="500"/>
      <c r="DO801" s="500"/>
      <c r="DP801" s="500"/>
      <c r="DQ801" s="500"/>
      <c r="DR801" s="500"/>
      <c r="DS801" s="500"/>
      <c r="DT801" s="500"/>
      <c r="DU801" s="500"/>
      <c r="DV801" s="500"/>
      <c r="DW801" s="500"/>
      <c r="DX801" s="500"/>
      <c r="DY801" s="500"/>
      <c r="DZ801" s="500"/>
      <c r="EA801" s="500"/>
      <c r="EB801" s="500"/>
      <c r="EC801" s="500"/>
      <c r="ED801" s="500"/>
      <c r="EE801" s="500"/>
      <c r="EF801" s="500"/>
      <c r="EG801" s="500"/>
      <c r="EH801" s="500"/>
      <c r="EI801" s="500"/>
      <c r="EJ801" s="500"/>
      <c r="EK801" s="500"/>
      <c r="EL801" s="500"/>
      <c r="EM801" s="500"/>
      <c r="EN801" s="500"/>
      <c r="EO801" s="500"/>
      <c r="EP801" s="500"/>
      <c r="EQ801" s="500"/>
      <c r="ER801" s="500"/>
      <c r="ES801" s="500"/>
      <c r="ET801" s="500"/>
      <c r="EU801" s="500"/>
      <c r="EV801" s="500"/>
      <c r="EW801" s="500"/>
      <c r="EX801" s="500"/>
      <c r="EY801" s="500"/>
      <c r="EZ801" s="500"/>
      <c r="FA801" s="500"/>
      <c r="FB801" s="500"/>
      <c r="FC801" s="500"/>
      <c r="FD801" s="500"/>
      <c r="FE801" s="500"/>
      <c r="FF801" s="500"/>
      <c r="FG801" s="500"/>
      <c r="FH801" s="500"/>
      <c r="FI801" s="500"/>
      <c r="FJ801" s="500"/>
      <c r="FK801" s="500"/>
      <c r="FL801" s="500"/>
      <c r="FM801" s="500"/>
      <c r="FN801" s="500"/>
      <c r="FO801" s="500"/>
      <c r="FP801" s="500"/>
      <c r="FQ801" s="500"/>
      <c r="FR801" s="500"/>
      <c r="FS801" s="500"/>
      <c r="FT801" s="500"/>
      <c r="FU801" s="500"/>
      <c r="FV801" s="500"/>
      <c r="FW801" s="500"/>
      <c r="FX801" s="500"/>
      <c r="FY801" s="500"/>
      <c r="FZ801" s="500"/>
      <c r="GA801" s="500"/>
      <c r="GB801" s="500"/>
      <c r="GC801" s="500"/>
      <c r="GD801" s="500"/>
      <c r="GE801" s="500"/>
      <c r="GF801" s="500"/>
      <c r="GG801" s="500"/>
      <c r="GH801" s="500"/>
      <c r="GI801" s="500"/>
      <c r="GJ801" s="500"/>
      <c r="GK801" s="500"/>
      <c r="GL801" s="500"/>
      <c r="GM801" s="500"/>
      <c r="GN801" s="500"/>
      <c r="GO801" s="500"/>
      <c r="GP801" s="500"/>
      <c r="GQ801" s="500"/>
      <c r="GR801" s="500"/>
      <c r="GS801" s="500"/>
      <c r="GT801" s="500"/>
      <c r="GU801" s="500"/>
      <c r="GV801" s="500"/>
      <c r="GW801" s="500"/>
      <c r="GX801" s="500"/>
      <c r="GY801" s="500"/>
      <c r="GZ801" s="500"/>
      <c r="HA801" s="500"/>
      <c r="HB801" s="500"/>
      <c r="HC801" s="500"/>
      <c r="HD801" s="500"/>
      <c r="HE801" s="500"/>
      <c r="HF801" s="500"/>
      <c r="HG801" s="500"/>
      <c r="HH801" s="500"/>
      <c r="HI801" s="500"/>
      <c r="HJ801" s="500"/>
      <c r="HK801" s="500"/>
      <c r="HL801" s="500"/>
      <c r="HM801" s="500"/>
      <c r="HN801" s="500"/>
      <c r="HO801" s="500"/>
      <c r="HP801" s="500"/>
      <c r="HQ801" s="500"/>
      <c r="HR801" s="500"/>
      <c r="HS801" s="500"/>
      <c r="HT801" s="500"/>
      <c r="HU801" s="500"/>
      <c r="HV801" s="500"/>
      <c r="HW801" s="500"/>
      <c r="HX801" s="500"/>
      <c r="HY801" s="500"/>
      <c r="HZ801" s="500"/>
      <c r="IA801" s="500"/>
      <c r="IB801" s="500"/>
      <c r="IC801" s="500"/>
      <c r="ID801" s="500"/>
      <c r="IE801" s="500"/>
      <c r="IF801" s="500"/>
      <c r="IG801" s="500"/>
      <c r="IH801" s="500"/>
      <c r="II801" s="500"/>
      <c r="IJ801" s="500"/>
      <c r="IK801" s="500"/>
      <c r="IL801" s="500"/>
      <c r="IM801" s="500"/>
      <c r="IN801" s="500"/>
      <c r="IO801" s="500"/>
      <c r="IP801" s="500"/>
      <c r="IQ801" s="500"/>
      <c r="IR801" s="500"/>
      <c r="IS801" s="500"/>
      <c r="IT801" s="500"/>
      <c r="IU801" s="500"/>
      <c r="IV801" s="500"/>
      <c r="IW801" s="500"/>
      <c r="IX801" s="500"/>
      <c r="IY801" s="500"/>
      <c r="IZ801" s="500"/>
      <c r="JA801" s="500"/>
      <c r="JB801" s="500"/>
      <c r="JC801" s="500"/>
      <c r="JD801" s="500"/>
      <c r="JE801" s="500"/>
      <c r="JF801" s="500"/>
      <c r="JG801" s="500"/>
      <c r="JH801" s="500"/>
      <c r="JI801" s="500"/>
      <c r="JJ801" s="500"/>
      <c r="JK801" s="500"/>
    </row>
    <row r="802" ht="11.25" customHeight="1">
      <c r="A802" s="494"/>
      <c r="B802" s="501"/>
      <c r="C802" s="497"/>
      <c r="D802" s="494"/>
      <c r="E802" s="494"/>
      <c r="F802" s="498" t="s">
        <v>150</v>
      </c>
      <c r="G802" s="494" t="str">
        <f>NPCs!BB805</f>
        <v>None</v>
      </c>
      <c r="H802" s="494"/>
      <c r="I802" s="499" t="s">
        <v>147</v>
      </c>
      <c r="J802" s="494">
        <f> NPCs!BB807</f>
        <v>0</v>
      </c>
      <c r="K802" s="494"/>
      <c r="L802" s="494"/>
      <c r="M802" s="494"/>
      <c r="N802" s="496">
        <f>IFERROR(VLOOKUP(J802,Proto_Lookup,15,FALSE),0)</f>
        <v>0</v>
      </c>
      <c r="O802" s="500"/>
      <c r="P802" s="494"/>
      <c r="Q802" s="494"/>
      <c r="R802" s="494"/>
      <c r="S802" s="494"/>
      <c r="T802" s="494"/>
      <c r="U802" s="494"/>
      <c r="V802" s="494"/>
      <c r="W802" s="494"/>
      <c r="X802" s="494"/>
      <c r="Y802" s="494"/>
      <c r="Z802" s="494"/>
      <c r="AA802" s="507"/>
      <c r="AB802" s="535"/>
      <c r="AC802" s="787" t="s">
        <v>199</v>
      </c>
      <c r="AD802" s="788" t="str">
        <f>IFERROR(__xludf.DUMMYFUNCTION("split(regexReplace(TO_TEXT( NPCs!AC833), ""(.)"", ""$1_""), ""_"")"),"#VALUE!")</f>
        <v>#VALUE!</v>
      </c>
      <c r="AE802" s="514"/>
      <c r="AF802" s="514"/>
      <c r="AG802" s="514"/>
      <c r="AH802" s="514"/>
      <c r="AI802" s="514"/>
      <c r="AJ802" s="514"/>
      <c r="AK802" s="515"/>
      <c r="AL802" s="535"/>
      <c r="AM802" s="535"/>
      <c r="AN802" s="535"/>
      <c r="AO802" s="535"/>
      <c r="AP802" s="535"/>
      <c r="AQ802" s="535"/>
      <c r="AR802" s="535"/>
      <c r="AS802" s="535"/>
      <c r="AT802" s="535"/>
      <c r="AU802" s="535"/>
      <c r="AV802" s="535"/>
      <c r="AW802" s="535"/>
      <c r="AX802" s="535"/>
      <c r="AY802" s="789"/>
      <c r="AZ802" s="790"/>
      <c r="BA802" s="500"/>
      <c r="BB802" s="500"/>
      <c r="BC802" s="500"/>
      <c r="BD802" s="500"/>
      <c r="BE802" s="500"/>
      <c r="BF802" s="500"/>
      <c r="BG802" s="500"/>
      <c r="BH802" s="500"/>
      <c r="BI802" s="500"/>
      <c r="BJ802" s="500"/>
      <c r="BK802" s="500"/>
      <c r="BL802" s="500"/>
      <c r="BM802" s="500"/>
      <c r="BN802" s="500"/>
      <c r="BO802" s="500"/>
      <c r="BP802" s="500"/>
      <c r="BQ802" s="500"/>
      <c r="BR802" s="500"/>
      <c r="BS802" s="500"/>
      <c r="BT802" s="500"/>
      <c r="BU802" s="500"/>
      <c r="BV802" s="500"/>
      <c r="BW802" s="500"/>
      <c r="BX802" s="500"/>
      <c r="BY802" s="500"/>
      <c r="BZ802" s="500"/>
      <c r="CA802" s="500"/>
      <c r="CB802" s="500"/>
      <c r="CC802" s="500"/>
      <c r="CD802" s="500"/>
      <c r="CE802" s="500"/>
      <c r="CF802" s="500"/>
      <c r="CG802" s="500"/>
      <c r="CH802" s="500"/>
      <c r="CI802" s="500"/>
      <c r="CJ802" s="500"/>
      <c r="CK802" s="500"/>
      <c r="CL802" s="500"/>
      <c r="CM802" s="500"/>
      <c r="CN802" s="500"/>
      <c r="CO802" s="500"/>
      <c r="CP802" s="500"/>
      <c r="CQ802" s="500"/>
      <c r="CR802" s="500"/>
      <c r="CS802" s="500"/>
      <c r="CT802" s="500"/>
      <c r="CU802" s="500"/>
      <c r="CV802" s="500"/>
      <c r="CW802" s="500"/>
      <c r="CX802" s="500"/>
      <c r="CY802" s="500"/>
      <c r="CZ802" s="500"/>
      <c r="DA802" s="500"/>
      <c r="DB802" s="500"/>
      <c r="DC802" s="500"/>
      <c r="DD802" s="500"/>
      <c r="DE802" s="500"/>
      <c r="DF802" s="500"/>
      <c r="DG802" s="500"/>
      <c r="DH802" s="500"/>
      <c r="DI802" s="500"/>
      <c r="DJ802" s="500"/>
      <c r="DK802" s="500"/>
      <c r="DL802" s="500"/>
      <c r="DM802" s="500"/>
      <c r="DN802" s="500"/>
      <c r="DO802" s="500"/>
      <c r="DP802" s="500"/>
      <c r="DQ802" s="500"/>
      <c r="DR802" s="500"/>
      <c r="DS802" s="500"/>
      <c r="DT802" s="500"/>
      <c r="DU802" s="500"/>
      <c r="DV802" s="500"/>
      <c r="DW802" s="500"/>
      <c r="DX802" s="500"/>
      <c r="DY802" s="500"/>
      <c r="DZ802" s="500"/>
      <c r="EA802" s="500"/>
      <c r="EB802" s="500"/>
      <c r="EC802" s="500"/>
      <c r="ED802" s="500"/>
      <c r="EE802" s="500"/>
      <c r="EF802" s="500"/>
      <c r="EG802" s="500"/>
      <c r="EH802" s="500"/>
      <c r="EI802" s="500"/>
      <c r="EJ802" s="500"/>
      <c r="EK802" s="500"/>
      <c r="EL802" s="500"/>
      <c r="EM802" s="500"/>
      <c r="EN802" s="500"/>
      <c r="EO802" s="500"/>
      <c r="EP802" s="500"/>
      <c r="EQ802" s="500"/>
      <c r="ER802" s="500"/>
      <c r="ES802" s="500"/>
      <c r="ET802" s="500"/>
      <c r="EU802" s="500"/>
      <c r="EV802" s="500"/>
      <c r="EW802" s="500"/>
      <c r="EX802" s="500"/>
      <c r="EY802" s="500"/>
      <c r="EZ802" s="500"/>
      <c r="FA802" s="500"/>
      <c r="FB802" s="500"/>
      <c r="FC802" s="500"/>
      <c r="FD802" s="500"/>
      <c r="FE802" s="500"/>
      <c r="FF802" s="500"/>
      <c r="FG802" s="500"/>
      <c r="FH802" s="500"/>
      <c r="FI802" s="500"/>
      <c r="FJ802" s="500"/>
      <c r="FK802" s="500"/>
      <c r="FL802" s="500"/>
      <c r="FM802" s="500"/>
      <c r="FN802" s="500"/>
      <c r="FO802" s="500"/>
      <c r="FP802" s="500"/>
      <c r="FQ802" s="500"/>
      <c r="FR802" s="500"/>
      <c r="FS802" s="500"/>
      <c r="FT802" s="500"/>
      <c r="FU802" s="500"/>
      <c r="FV802" s="500"/>
      <c r="FW802" s="500"/>
      <c r="FX802" s="500"/>
      <c r="FY802" s="500"/>
      <c r="FZ802" s="500"/>
      <c r="GA802" s="500"/>
      <c r="GB802" s="500"/>
      <c r="GC802" s="500"/>
      <c r="GD802" s="500"/>
      <c r="GE802" s="500"/>
      <c r="GF802" s="500"/>
      <c r="GG802" s="500"/>
      <c r="GH802" s="500"/>
      <c r="GI802" s="500"/>
      <c r="GJ802" s="500"/>
      <c r="GK802" s="500"/>
      <c r="GL802" s="500"/>
      <c r="GM802" s="500"/>
      <c r="GN802" s="500"/>
      <c r="GO802" s="500"/>
      <c r="GP802" s="500"/>
      <c r="GQ802" s="500"/>
      <c r="GR802" s="500"/>
      <c r="GS802" s="500"/>
      <c r="GT802" s="500"/>
      <c r="GU802" s="500"/>
      <c r="GV802" s="500"/>
      <c r="GW802" s="500"/>
      <c r="GX802" s="500"/>
      <c r="GY802" s="500"/>
      <c r="GZ802" s="500"/>
      <c r="HA802" s="500"/>
      <c r="HB802" s="500"/>
      <c r="HC802" s="500"/>
      <c r="HD802" s="500"/>
      <c r="HE802" s="500"/>
      <c r="HF802" s="500"/>
      <c r="HG802" s="500"/>
      <c r="HH802" s="500"/>
      <c r="HI802" s="500"/>
      <c r="HJ802" s="500"/>
      <c r="HK802" s="500"/>
      <c r="HL802" s="500"/>
      <c r="HM802" s="500"/>
      <c r="HN802" s="500"/>
      <c r="HO802" s="500"/>
      <c r="HP802" s="500"/>
      <c r="HQ802" s="500"/>
      <c r="HR802" s="500"/>
      <c r="HS802" s="500"/>
      <c r="HT802" s="500"/>
      <c r="HU802" s="500"/>
      <c r="HV802" s="500"/>
      <c r="HW802" s="500"/>
      <c r="HX802" s="500"/>
      <c r="HY802" s="500"/>
      <c r="HZ802" s="500"/>
      <c r="IA802" s="500"/>
      <c r="IB802" s="500"/>
      <c r="IC802" s="500"/>
      <c r="ID802" s="500"/>
      <c r="IE802" s="500"/>
      <c r="IF802" s="500"/>
      <c r="IG802" s="500"/>
      <c r="IH802" s="500"/>
      <c r="II802" s="500"/>
      <c r="IJ802" s="500"/>
      <c r="IK802" s="500"/>
      <c r="IL802" s="500"/>
      <c r="IM802" s="500"/>
      <c r="IN802" s="500"/>
      <c r="IO802" s="500"/>
      <c r="IP802" s="500"/>
      <c r="IQ802" s="500"/>
      <c r="IR802" s="500"/>
      <c r="IS802" s="500"/>
      <c r="IT802" s="500"/>
      <c r="IU802" s="500"/>
      <c r="IV802" s="500"/>
      <c r="IW802" s="500"/>
      <c r="IX802" s="500"/>
      <c r="IY802" s="500"/>
      <c r="IZ802" s="500"/>
      <c r="JA802" s="500"/>
      <c r="JB802" s="500"/>
      <c r="JC802" s="500"/>
      <c r="JD802" s="500"/>
      <c r="JE802" s="500"/>
      <c r="JF802" s="500"/>
      <c r="JG802" s="500"/>
      <c r="JH802" s="500"/>
      <c r="JI802" s="500"/>
      <c r="JJ802" s="500"/>
      <c r="JK802" s="500"/>
    </row>
    <row r="803" ht="11.25" customHeight="1">
      <c r="A803" s="494"/>
      <c r="B803" s="501"/>
      <c r="C803" s="501"/>
      <c r="D803" s="498" t="s">
        <v>151</v>
      </c>
      <c r="E803" s="494"/>
      <c r="F803" s="494"/>
      <c r="G803" s="494"/>
      <c r="H803" s="498" t="s">
        <v>152</v>
      </c>
      <c r="I803" s="500"/>
      <c r="J803" s="499"/>
      <c r="K803" s="494"/>
      <c r="L803" s="494"/>
      <c r="M803" s="502" t="str">
        <f>Iferror(if(countIfs(E813:E826,"HEART")&gt;0,"ANY",VLOOKUP(J801,Under_Lookup,37,FALSE)))</f>
        <v/>
      </c>
      <c r="N803" s="503" t="s">
        <v>147</v>
      </c>
      <c r="O803" s="494" t="str">
        <f>Iferror(IFS(M803="MELEE","VIM",M803="RANGED","WIT",M803="MAGIC","CRM",True,VLOOKUP(Max(C805,C807,C808),C805:D808,2,False)))</f>
        <v>VIM</v>
      </c>
      <c r="P803" s="494"/>
      <c r="Q803" s="494"/>
      <c r="R803" s="494"/>
      <c r="S803" s="494"/>
      <c r="T803" s="494"/>
      <c r="U803" s="494"/>
      <c r="V803" s="494"/>
      <c r="W803" s="494"/>
      <c r="X803" s="494"/>
      <c r="Y803" s="494"/>
      <c r="Z803" s="494"/>
      <c r="AA803" s="496"/>
      <c r="AB803" s="494"/>
      <c r="AC803" s="596" t="s">
        <v>205</v>
      </c>
      <c r="AD803" s="639" t="str">
        <f t="array" ref="AD803">IFERROR(INDEX(Code_KindReturn, MATCH(TRUE, EXACT(AD802, Code_Code), 0)),"")</f>
        <v/>
      </c>
      <c r="AE803" s="639" t="str">
        <f t="array" ref="AE803">IFERROR(INDEX(Code_GristReturn, MATCH(TRUE, EXACT(AE802, Code_Code), 0)),"")</f>
        <v/>
      </c>
      <c r="AF803" s="639" t="str">
        <f t="array" ref="AF803">IFERROR(INDEX(Code_Trait1Return, MATCH(TRUE, EXACT(AF802, Code_Code), 0)),"")</f>
        <v/>
      </c>
      <c r="AG803" s="639" t="str">
        <f t="array" ref="AG803">IFERROR(INDEX(Code_Trait2Return, MATCH(TRUE, EXACT(AG802, Code_Code), 0)),"")</f>
        <v/>
      </c>
      <c r="AH803" s="639" t="str">
        <f t="array" ref="AH803">IFERROR(INDEX(Code_Action1Return, MATCH(TRUE, EXACT(AH802, Code_Code), 0)),"")</f>
        <v/>
      </c>
      <c r="AI803" s="639" t="str">
        <f t="array" ref="AI803">IFERROR(INDEX(Code_Action2Return, MATCH(TRUE, EXACT(AI802, Code_Code), 0)),"")</f>
        <v/>
      </c>
      <c r="AJ803" s="639" t="str">
        <f t="array" ref="AJ803">IFERROR(INDEX(Code_Action3Return, MATCH(TRUE, EXACT(AJ802, Code_Code), 0)),"")</f>
        <v/>
      </c>
      <c r="AK803" s="639" t="str">
        <f t="array" ref="AK803">IFERROR(INDEX(Code_Action4Return, MATCH(TRUE, EXACT(AK802, Code_Code), 0)),"")</f>
        <v/>
      </c>
      <c r="AL803" s="494"/>
      <c r="AM803" s="494"/>
      <c r="AN803" s="494"/>
      <c r="AO803" s="500"/>
      <c r="AQ803" s="494"/>
      <c r="AR803" s="494"/>
      <c r="AS803" s="494"/>
      <c r="AT803" s="494"/>
      <c r="AU803" s="497"/>
      <c r="AV803" s="501" t="s">
        <v>160</v>
      </c>
      <c r="AW803" s="523" t="s">
        <v>161</v>
      </c>
      <c r="AX803" s="494"/>
      <c r="AY803" s="494"/>
      <c r="AZ803" s="495"/>
      <c r="BA803" s="500"/>
      <c r="BB803" s="500"/>
      <c r="BC803" s="500"/>
      <c r="BD803" s="500"/>
      <c r="BE803" s="500"/>
      <c r="BF803" s="500"/>
      <c r="BG803" s="500"/>
      <c r="BH803" s="500"/>
      <c r="BI803" s="500"/>
      <c r="BJ803" s="500"/>
      <c r="BK803" s="500"/>
      <c r="BL803" s="500"/>
      <c r="BM803" s="500"/>
      <c r="BN803" s="500"/>
      <c r="BO803" s="500"/>
      <c r="BP803" s="500"/>
      <c r="BQ803" s="500"/>
      <c r="BR803" s="500"/>
      <c r="BS803" s="500"/>
      <c r="BT803" s="500"/>
      <c r="BU803" s="500"/>
      <c r="BV803" s="500"/>
      <c r="BW803" s="500"/>
      <c r="BX803" s="500"/>
      <c r="BY803" s="500"/>
      <c r="BZ803" s="500"/>
      <c r="CA803" s="500"/>
      <c r="CB803" s="500"/>
      <c r="CC803" s="500"/>
      <c r="CD803" s="500"/>
      <c r="CE803" s="500"/>
      <c r="CF803" s="500"/>
      <c r="CG803" s="500"/>
      <c r="CH803" s="500"/>
      <c r="CI803" s="500"/>
      <c r="CJ803" s="500"/>
      <c r="CK803" s="500"/>
      <c r="CL803" s="500"/>
      <c r="CM803" s="500"/>
      <c r="CN803" s="500"/>
      <c r="CO803" s="500"/>
      <c r="CP803" s="500"/>
      <c r="CQ803" s="500"/>
      <c r="CR803" s="500"/>
      <c r="CS803" s="500"/>
      <c r="CT803" s="500"/>
      <c r="CU803" s="500"/>
      <c r="CV803" s="500"/>
      <c r="CW803" s="500"/>
      <c r="CX803" s="500"/>
      <c r="CY803" s="500"/>
      <c r="CZ803" s="500"/>
      <c r="DA803" s="500"/>
      <c r="DB803" s="500"/>
      <c r="DC803" s="500"/>
      <c r="DD803" s="500"/>
      <c r="DE803" s="500"/>
      <c r="DF803" s="500"/>
      <c r="DG803" s="500"/>
      <c r="DH803" s="500"/>
      <c r="DI803" s="500"/>
      <c r="DJ803" s="500"/>
      <c r="DK803" s="500"/>
      <c r="DL803" s="500"/>
      <c r="DM803" s="500"/>
      <c r="DN803" s="500"/>
      <c r="DO803" s="500"/>
      <c r="DP803" s="500"/>
      <c r="DQ803" s="500"/>
      <c r="DR803" s="500"/>
      <c r="DS803" s="500"/>
      <c r="DT803" s="500"/>
      <c r="DU803" s="500"/>
      <c r="DV803" s="500"/>
      <c r="DW803" s="500"/>
      <c r="DX803" s="500"/>
      <c r="DY803" s="500"/>
      <c r="DZ803" s="500"/>
      <c r="EA803" s="500"/>
      <c r="EB803" s="500"/>
      <c r="EC803" s="500"/>
      <c r="ED803" s="500"/>
      <c r="EE803" s="500"/>
      <c r="EF803" s="500"/>
      <c r="EG803" s="500"/>
      <c r="EH803" s="500"/>
      <c r="EI803" s="500"/>
      <c r="EJ803" s="500"/>
      <c r="EK803" s="500"/>
      <c r="EL803" s="500"/>
      <c r="EM803" s="500"/>
      <c r="EN803" s="500"/>
      <c r="EO803" s="500"/>
      <c r="EP803" s="500"/>
      <c r="EQ803" s="500"/>
      <c r="ER803" s="500"/>
      <c r="ES803" s="500"/>
      <c r="ET803" s="500"/>
      <c r="EU803" s="500"/>
      <c r="EV803" s="500"/>
      <c r="EW803" s="500"/>
      <c r="EX803" s="500"/>
      <c r="EY803" s="500"/>
      <c r="EZ803" s="500"/>
      <c r="FA803" s="500"/>
      <c r="FB803" s="500"/>
      <c r="FC803" s="500"/>
      <c r="FD803" s="500"/>
      <c r="FE803" s="500"/>
      <c r="FF803" s="500"/>
      <c r="FG803" s="500"/>
      <c r="FH803" s="500"/>
      <c r="FI803" s="500"/>
      <c r="FJ803" s="500"/>
      <c r="FK803" s="500"/>
      <c r="FL803" s="500"/>
      <c r="FM803" s="500"/>
      <c r="FN803" s="500"/>
      <c r="FO803" s="500"/>
      <c r="FP803" s="500"/>
      <c r="FQ803" s="500"/>
      <c r="FR803" s="500"/>
      <c r="FS803" s="500"/>
      <c r="FT803" s="500"/>
      <c r="FU803" s="500"/>
      <c r="FV803" s="500"/>
      <c r="FW803" s="500"/>
      <c r="FX803" s="500"/>
      <c r="FY803" s="500"/>
      <c r="FZ803" s="500"/>
      <c r="GA803" s="500"/>
      <c r="GB803" s="500"/>
      <c r="GC803" s="500"/>
      <c r="GD803" s="500"/>
      <c r="GE803" s="500"/>
      <c r="GF803" s="500"/>
      <c r="GG803" s="500"/>
      <c r="GH803" s="500"/>
      <c r="GI803" s="500"/>
      <c r="GJ803" s="500"/>
      <c r="GK803" s="500"/>
      <c r="GL803" s="500"/>
      <c r="GM803" s="500"/>
      <c r="GN803" s="500"/>
      <c r="GO803" s="500"/>
      <c r="GP803" s="500"/>
      <c r="GQ803" s="500"/>
      <c r="GR803" s="500"/>
      <c r="GS803" s="500"/>
      <c r="GT803" s="500"/>
      <c r="GU803" s="500"/>
      <c r="GV803" s="500"/>
      <c r="GW803" s="500"/>
      <c r="GX803" s="500"/>
      <c r="GY803" s="500"/>
      <c r="GZ803" s="500"/>
      <c r="HA803" s="500"/>
      <c r="HB803" s="500"/>
      <c r="HC803" s="500"/>
      <c r="HD803" s="500"/>
      <c r="HE803" s="500"/>
      <c r="HF803" s="500"/>
      <c r="HG803" s="500"/>
      <c r="HH803" s="500"/>
      <c r="HI803" s="500"/>
      <c r="HJ803" s="500"/>
      <c r="HK803" s="500"/>
      <c r="HL803" s="500"/>
      <c r="HM803" s="500"/>
      <c r="HN803" s="500"/>
      <c r="HO803" s="500"/>
      <c r="HP803" s="500"/>
      <c r="HQ803" s="500"/>
      <c r="HR803" s="500"/>
      <c r="HS803" s="500"/>
      <c r="HT803" s="500"/>
      <c r="HU803" s="500"/>
      <c r="HV803" s="500"/>
      <c r="HW803" s="500"/>
      <c r="HX803" s="500"/>
      <c r="HY803" s="500"/>
      <c r="HZ803" s="500"/>
      <c r="IA803" s="500"/>
      <c r="IB803" s="500"/>
      <c r="IC803" s="500"/>
      <c r="ID803" s="500"/>
      <c r="IE803" s="500"/>
      <c r="IF803" s="500"/>
      <c r="IG803" s="500"/>
      <c r="IH803" s="500"/>
      <c r="II803" s="500"/>
      <c r="IJ803" s="500"/>
      <c r="IK803" s="500"/>
      <c r="IL803" s="500"/>
      <c r="IM803" s="500"/>
      <c r="IN803" s="500"/>
      <c r="IO803" s="500"/>
      <c r="IP803" s="500"/>
      <c r="IQ803" s="500"/>
      <c r="IR803" s="500"/>
      <c r="IS803" s="500"/>
      <c r="IT803" s="500"/>
      <c r="IU803" s="500"/>
      <c r="IV803" s="500"/>
      <c r="IW803" s="500"/>
      <c r="IX803" s="500"/>
      <c r="IY803" s="500"/>
      <c r="IZ803" s="500"/>
      <c r="JA803" s="500"/>
      <c r="JB803" s="500"/>
      <c r="JC803" s="500"/>
      <c r="JD803" s="500"/>
      <c r="JE803" s="500"/>
      <c r="JF803" s="500"/>
      <c r="JG803" s="500"/>
      <c r="JH803" s="500"/>
      <c r="JI803" s="500"/>
      <c r="JJ803" s="500"/>
      <c r="JK803" s="500"/>
    </row>
    <row r="804" ht="11.25" customHeight="1">
      <c r="A804" s="494"/>
      <c r="B804" s="501"/>
      <c r="C804" s="501"/>
      <c r="D804" s="504" t="s">
        <v>137</v>
      </c>
      <c r="E804" s="505"/>
      <c r="F804" s="506" t="str">
        <f>Iferror(VLOOKUP(J801,Under_Lookup,3,FALSE))</f>
        <v/>
      </c>
      <c r="G804" s="507">
        <f>if(CountIf(E813:E814,"VAMPIRIC")&gt;0,G816,0)</f>
        <v>0</v>
      </c>
      <c r="H804" s="508"/>
      <c r="I804" s="509"/>
      <c r="J804" s="510"/>
      <c r="K804" s="494"/>
      <c r="L804" s="494"/>
      <c r="M804" s="498" t="s">
        <v>153</v>
      </c>
      <c r="N804" s="500"/>
      <c r="O804" s="494"/>
      <c r="P804" s="494"/>
      <c r="Q804" s="494"/>
      <c r="R804" s="494"/>
      <c r="S804" s="494"/>
      <c r="T804" s="494"/>
      <c r="U804" s="494"/>
      <c r="V804" s="494"/>
      <c r="W804" s="494"/>
      <c r="X804" s="494"/>
      <c r="Y804" s="494"/>
      <c r="Z804" s="494"/>
      <c r="AA804" s="496"/>
      <c r="AB804" s="494"/>
      <c r="AC804" s="596" t="s">
        <v>206</v>
      </c>
      <c r="AD804" s="544" t="str">
        <f>IFERROR(VLOOKUP(AD803,LookupKind,3, FALSE))</f>
        <v/>
      </c>
      <c r="AE804" s="791"/>
      <c r="AL804" s="494"/>
      <c r="AM804" s="494"/>
      <c r="AN804" s="494"/>
      <c r="AO804" s="500"/>
      <c r="AQ804" s="494"/>
      <c r="AR804" s="494"/>
      <c r="AS804" s="494"/>
      <c r="AT804" s="494"/>
      <c r="AU804" s="501" t="s">
        <v>163</v>
      </c>
      <c r="AV804" s="529">
        <v>-2.0</v>
      </c>
      <c r="AW804" s="530">
        <v>1.0</v>
      </c>
      <c r="AX804" s="494"/>
      <c r="AY804" s="494"/>
      <c r="AZ804" s="792"/>
      <c r="BA804" s="500"/>
      <c r="BB804" s="500"/>
      <c r="BC804" s="500"/>
      <c r="BD804" s="500"/>
      <c r="BE804" s="500"/>
      <c r="BF804" s="500"/>
      <c r="BG804" s="500"/>
      <c r="BH804" s="500"/>
      <c r="BI804" s="500"/>
      <c r="BJ804" s="500"/>
      <c r="BK804" s="500"/>
      <c r="BL804" s="500"/>
      <c r="BM804" s="500"/>
      <c r="BN804" s="500"/>
      <c r="BO804" s="500"/>
      <c r="BP804" s="500"/>
      <c r="BQ804" s="500"/>
      <c r="BR804" s="500"/>
      <c r="BS804" s="500"/>
      <c r="BT804" s="500"/>
      <c r="BU804" s="500"/>
      <c r="BV804" s="500"/>
      <c r="BW804" s="500"/>
      <c r="BX804" s="500"/>
      <c r="BY804" s="500"/>
      <c r="BZ804" s="500"/>
      <c r="CA804" s="500"/>
      <c r="CB804" s="500"/>
      <c r="CC804" s="500"/>
      <c r="CD804" s="500"/>
      <c r="CE804" s="500"/>
      <c r="CF804" s="500"/>
      <c r="CG804" s="500"/>
      <c r="CH804" s="500"/>
      <c r="CI804" s="500"/>
      <c r="CJ804" s="500"/>
      <c r="CK804" s="500"/>
      <c r="CL804" s="500"/>
      <c r="CM804" s="500"/>
      <c r="CN804" s="500"/>
      <c r="CO804" s="500"/>
      <c r="CP804" s="500"/>
      <c r="CQ804" s="500"/>
      <c r="CR804" s="500"/>
      <c r="CS804" s="500"/>
      <c r="CT804" s="500"/>
      <c r="CU804" s="500"/>
      <c r="CV804" s="500"/>
      <c r="CW804" s="500"/>
      <c r="CX804" s="500"/>
      <c r="CY804" s="500"/>
      <c r="CZ804" s="500"/>
      <c r="DA804" s="500"/>
      <c r="DB804" s="500"/>
      <c r="DC804" s="500"/>
      <c r="DD804" s="500"/>
      <c r="DE804" s="500"/>
      <c r="DF804" s="500"/>
      <c r="DG804" s="500"/>
      <c r="DH804" s="500"/>
      <c r="DI804" s="500"/>
      <c r="DJ804" s="500"/>
      <c r="DK804" s="500"/>
      <c r="DL804" s="500"/>
      <c r="DM804" s="500"/>
      <c r="DN804" s="500"/>
      <c r="DO804" s="500"/>
      <c r="DP804" s="500"/>
      <c r="DQ804" s="500"/>
      <c r="DR804" s="500"/>
      <c r="DS804" s="500"/>
      <c r="DT804" s="500"/>
      <c r="DU804" s="500"/>
      <c r="DV804" s="500"/>
      <c r="DW804" s="500"/>
      <c r="DX804" s="500"/>
      <c r="DY804" s="500"/>
      <c r="DZ804" s="500"/>
      <c r="EA804" s="500"/>
      <c r="EB804" s="500"/>
      <c r="EC804" s="500"/>
      <c r="ED804" s="500"/>
      <c r="EE804" s="500"/>
      <c r="EF804" s="500"/>
      <c r="EG804" s="500"/>
      <c r="EH804" s="500"/>
      <c r="EI804" s="500"/>
      <c r="EJ804" s="500"/>
      <c r="EK804" s="500"/>
      <c r="EL804" s="500"/>
      <c r="EM804" s="500"/>
      <c r="EN804" s="500"/>
      <c r="EO804" s="500"/>
      <c r="EP804" s="500"/>
      <c r="EQ804" s="500"/>
      <c r="ER804" s="500"/>
      <c r="ES804" s="500"/>
      <c r="ET804" s="500"/>
      <c r="EU804" s="500"/>
      <c r="EV804" s="500"/>
      <c r="EW804" s="500"/>
      <c r="EX804" s="500"/>
      <c r="EY804" s="500"/>
      <c r="EZ804" s="500"/>
      <c r="FA804" s="500"/>
      <c r="FB804" s="500"/>
      <c r="FC804" s="500"/>
      <c r="FD804" s="500"/>
      <c r="FE804" s="500"/>
      <c r="FF804" s="500"/>
      <c r="FG804" s="500"/>
      <c r="FH804" s="500"/>
      <c r="FI804" s="500"/>
      <c r="FJ804" s="500"/>
      <c r="FK804" s="500"/>
      <c r="FL804" s="500"/>
      <c r="FM804" s="500"/>
      <c r="FN804" s="500"/>
      <c r="FO804" s="500"/>
      <c r="FP804" s="500"/>
      <c r="FQ804" s="500"/>
      <c r="FR804" s="500"/>
      <c r="FS804" s="500"/>
      <c r="FT804" s="500"/>
      <c r="FU804" s="500"/>
      <c r="FV804" s="500"/>
      <c r="FW804" s="500"/>
      <c r="FX804" s="500"/>
      <c r="FY804" s="500"/>
      <c r="FZ804" s="500"/>
      <c r="GA804" s="500"/>
      <c r="GB804" s="500"/>
      <c r="GC804" s="500"/>
      <c r="GD804" s="500"/>
      <c r="GE804" s="500"/>
      <c r="GF804" s="500"/>
      <c r="GG804" s="500"/>
      <c r="GH804" s="500"/>
      <c r="GI804" s="500"/>
      <c r="GJ804" s="500"/>
      <c r="GK804" s="500"/>
      <c r="GL804" s="500"/>
      <c r="GM804" s="500"/>
      <c r="GN804" s="500"/>
      <c r="GO804" s="500"/>
      <c r="GP804" s="500"/>
      <c r="GQ804" s="500"/>
      <c r="GR804" s="500"/>
      <c r="GS804" s="500"/>
      <c r="GT804" s="500"/>
      <c r="GU804" s="500"/>
      <c r="GV804" s="500"/>
      <c r="GW804" s="500"/>
      <c r="GX804" s="500"/>
      <c r="GY804" s="500"/>
      <c r="GZ804" s="500"/>
      <c r="HA804" s="500"/>
      <c r="HB804" s="500"/>
      <c r="HC804" s="500"/>
      <c r="HD804" s="500"/>
      <c r="HE804" s="500"/>
      <c r="HF804" s="500"/>
      <c r="HG804" s="500"/>
      <c r="HH804" s="500"/>
      <c r="HI804" s="500"/>
      <c r="HJ804" s="500"/>
      <c r="HK804" s="500"/>
      <c r="HL804" s="500"/>
      <c r="HM804" s="500"/>
      <c r="HN804" s="500"/>
      <c r="HO804" s="500"/>
      <c r="HP804" s="500"/>
      <c r="HQ804" s="500"/>
      <c r="HR804" s="500"/>
      <c r="HS804" s="500"/>
      <c r="HT804" s="500"/>
      <c r="HU804" s="500"/>
      <c r="HV804" s="500"/>
      <c r="HW804" s="500"/>
      <c r="HX804" s="500"/>
      <c r="HY804" s="500"/>
      <c r="HZ804" s="500"/>
      <c r="IA804" s="500"/>
      <c r="IB804" s="500"/>
      <c r="IC804" s="500"/>
      <c r="ID804" s="500"/>
      <c r="IE804" s="500"/>
      <c r="IF804" s="500"/>
      <c r="IG804" s="500"/>
      <c r="IH804" s="500"/>
      <c r="II804" s="500"/>
      <c r="IJ804" s="500"/>
      <c r="IK804" s="500"/>
      <c r="IL804" s="500"/>
      <c r="IM804" s="500"/>
      <c r="IN804" s="500"/>
      <c r="IO804" s="500"/>
      <c r="IP804" s="500"/>
      <c r="IQ804" s="500"/>
      <c r="IR804" s="500"/>
      <c r="IS804" s="500"/>
      <c r="IT804" s="500"/>
      <c r="IU804" s="500"/>
      <c r="IV804" s="500"/>
      <c r="IW804" s="500"/>
      <c r="IX804" s="500"/>
      <c r="IY804" s="500"/>
      <c r="IZ804" s="500"/>
      <c r="JA804" s="500"/>
      <c r="JB804" s="500"/>
      <c r="JC804" s="500"/>
      <c r="JD804" s="500"/>
      <c r="JE804" s="500"/>
      <c r="JF804" s="500"/>
      <c r="JG804" s="500"/>
      <c r="JH804" s="500"/>
      <c r="JI804" s="500"/>
      <c r="JJ804" s="500"/>
      <c r="JK804" s="500"/>
    </row>
    <row r="805" ht="11.25" customHeight="1">
      <c r="A805" s="494"/>
      <c r="B805" s="501"/>
      <c r="C805" s="494">
        <f>E805*F805+I805</f>
        <v>0</v>
      </c>
      <c r="D805" s="501" t="s">
        <v>154</v>
      </c>
      <c r="E805" s="496" t="str">
        <f>IFERROR(__xludf.DUMMYFUNCTION("Iferror(split(NPCs!E813,""d""))"),"")</f>
        <v/>
      </c>
      <c r="F805" s="494"/>
      <c r="G805" s="511" t="str">
        <f t="shared" ref="G805:G808" si="87">if(I805&gt;0,"+","")</f>
        <v/>
      </c>
      <c r="H805" s="500" t="str">
        <f t="shared" ref="H805:H809" si="88">if(I805&lt;&gt;0,I805,"")</f>
        <v/>
      </c>
      <c r="I805" s="512">
        <f>IF(countIf(AD806:AD841,"PLUSH")&gt;0,1,0)+IF(countIf(AD806:AD841,"EQUINE")&gt;0,1,0)</f>
        <v>0</v>
      </c>
      <c r="J805" s="513"/>
      <c r="K805" s="500"/>
      <c r="L805" s="494"/>
      <c r="M805" s="494"/>
      <c r="N805" s="505" t="str">
        <f>VLOOKUP(O803,D805:E808,2,FALSE)</f>
        <v/>
      </c>
      <c r="O805" s="514" t="str">
        <f>if(N805&lt;&gt;"","d","")</f>
        <v/>
      </c>
      <c r="P805" s="514" t="str">
        <f>VLOOKUP(O803,D805:F808,3,FALSE)</f>
        <v/>
      </c>
      <c r="Q805" s="505" t="str">
        <f>VLOOKUP(O803,D805:G808,4,FALSE)</f>
        <v/>
      </c>
      <c r="R805" s="515" t="str">
        <f>VLOOKUP(O803,D805:H808,5,FALSE)</f>
        <v/>
      </c>
      <c r="S805" s="516" t="str">
        <f t="shared" ref="S805:V805" si="86">D817</f>
        <v/>
      </c>
      <c r="T805" s="505" t="str">
        <f t="shared" si="86"/>
        <v/>
      </c>
      <c r="U805" s="514" t="str">
        <f t="shared" si="86"/>
        <v/>
      </c>
      <c r="V805" s="515" t="str">
        <f t="shared" si="86"/>
        <v/>
      </c>
      <c r="W805" s="505" t="str">
        <f>if(O803="CRM",J817,L817)</f>
        <v/>
      </c>
      <c r="X805" s="515" t="str">
        <f>if(O803="CRM",K817,M817)</f>
        <v/>
      </c>
      <c r="Y805" s="494"/>
      <c r="Z805" s="494"/>
      <c r="AA805" s="496"/>
      <c r="AB805" s="494"/>
      <c r="AC805" s="596" t="str">
        <f>IFERROR(VLOOKUP(AE803,LookupGrist,3, FALSE))</f>
        <v/>
      </c>
      <c r="AD805" s="544" t="str">
        <f>IFERROR(__xludf.DUMMYFUNCTION("IFERROR(split(VLOOKUP(AC805, AllGrist, 5, false),""d""), """")"),"")</f>
        <v/>
      </c>
      <c r="AE805" s="515"/>
      <c r="AF805" s="494"/>
      <c r="AG805" s="494"/>
      <c r="AH805" s="494"/>
      <c r="AI805" s="494"/>
      <c r="AJ805" s="494"/>
      <c r="AM805" s="494"/>
      <c r="AN805" s="494"/>
      <c r="AO805" s="500"/>
      <c r="AQ805" s="494"/>
      <c r="AR805" s="494"/>
      <c r="AS805" s="494"/>
      <c r="AT805" s="494"/>
      <c r="AU805" s="501" t="s">
        <v>164</v>
      </c>
      <c r="AV805" s="793">
        <f>if(AE805&lt;=10,2,0)</f>
        <v>2</v>
      </c>
      <c r="AW805" s="532">
        <v>-1.0</v>
      </c>
      <c r="AX805" s="494"/>
      <c r="AY805" s="494"/>
      <c r="AZ805" s="792"/>
      <c r="BA805" s="500"/>
      <c r="BB805" s="500"/>
      <c r="BC805" s="500"/>
      <c r="BD805" s="500"/>
      <c r="BE805" s="500"/>
      <c r="BF805" s="500"/>
      <c r="BG805" s="500"/>
      <c r="BH805" s="500"/>
      <c r="BI805" s="500"/>
      <c r="BJ805" s="500"/>
      <c r="BK805" s="500"/>
      <c r="BL805" s="500"/>
      <c r="BM805" s="500"/>
      <c r="BN805" s="500"/>
      <c r="BO805" s="500"/>
      <c r="BP805" s="500"/>
      <c r="BQ805" s="500"/>
      <c r="BR805" s="500"/>
      <c r="BS805" s="500"/>
      <c r="BT805" s="500"/>
      <c r="BU805" s="500"/>
      <c r="BV805" s="500"/>
      <c r="BW805" s="500"/>
      <c r="BX805" s="500"/>
      <c r="BY805" s="500"/>
      <c r="BZ805" s="500"/>
      <c r="CA805" s="500"/>
      <c r="CB805" s="500"/>
      <c r="CC805" s="500"/>
      <c r="CD805" s="500"/>
      <c r="CE805" s="500"/>
      <c r="CF805" s="500"/>
      <c r="CG805" s="500"/>
      <c r="CH805" s="500"/>
      <c r="CI805" s="500"/>
      <c r="CJ805" s="500"/>
      <c r="CK805" s="500"/>
      <c r="CL805" s="500"/>
      <c r="CM805" s="500"/>
      <c r="CN805" s="500"/>
      <c r="CO805" s="500"/>
      <c r="CP805" s="500"/>
      <c r="CQ805" s="500"/>
      <c r="CR805" s="500"/>
      <c r="CS805" s="500"/>
      <c r="CT805" s="500"/>
      <c r="CU805" s="500"/>
      <c r="CV805" s="500"/>
      <c r="CW805" s="500"/>
      <c r="CX805" s="500"/>
      <c r="CY805" s="500"/>
      <c r="CZ805" s="500"/>
      <c r="DA805" s="500"/>
      <c r="DB805" s="500"/>
      <c r="DC805" s="500"/>
      <c r="DD805" s="500"/>
      <c r="DE805" s="500"/>
      <c r="DF805" s="500"/>
      <c r="DG805" s="500"/>
      <c r="DH805" s="500"/>
      <c r="DI805" s="500"/>
      <c r="DJ805" s="500"/>
      <c r="DK805" s="500"/>
      <c r="DL805" s="500"/>
      <c r="DM805" s="500"/>
      <c r="DN805" s="500"/>
      <c r="DO805" s="500"/>
      <c r="DP805" s="500"/>
      <c r="DQ805" s="500"/>
      <c r="DR805" s="500"/>
      <c r="DS805" s="500"/>
      <c r="DT805" s="500"/>
      <c r="DU805" s="500"/>
      <c r="DV805" s="500"/>
      <c r="DW805" s="500"/>
      <c r="DX805" s="500"/>
      <c r="DY805" s="500"/>
      <c r="DZ805" s="500"/>
      <c r="EA805" s="500"/>
      <c r="EB805" s="500"/>
      <c r="EC805" s="500"/>
      <c r="ED805" s="500"/>
      <c r="EE805" s="500"/>
      <c r="EF805" s="500"/>
      <c r="EG805" s="500"/>
      <c r="EH805" s="500"/>
      <c r="EI805" s="500"/>
      <c r="EJ805" s="500"/>
      <c r="EK805" s="500"/>
      <c r="EL805" s="500"/>
      <c r="EM805" s="500"/>
      <c r="EN805" s="500"/>
      <c r="EO805" s="500"/>
      <c r="EP805" s="500"/>
      <c r="EQ805" s="500"/>
      <c r="ER805" s="500"/>
      <c r="ES805" s="500"/>
      <c r="ET805" s="500"/>
      <c r="EU805" s="500"/>
      <c r="EV805" s="500"/>
      <c r="EW805" s="500"/>
      <c r="EX805" s="500"/>
      <c r="EY805" s="500"/>
      <c r="EZ805" s="500"/>
      <c r="FA805" s="500"/>
      <c r="FB805" s="500"/>
      <c r="FC805" s="500"/>
      <c r="FD805" s="500"/>
      <c r="FE805" s="500"/>
      <c r="FF805" s="500"/>
      <c r="FG805" s="500"/>
      <c r="FH805" s="500"/>
      <c r="FI805" s="500"/>
      <c r="FJ805" s="500"/>
      <c r="FK805" s="500"/>
      <c r="FL805" s="500"/>
      <c r="FM805" s="500"/>
      <c r="FN805" s="500"/>
      <c r="FO805" s="500"/>
      <c r="FP805" s="500"/>
      <c r="FQ805" s="500"/>
      <c r="FR805" s="500"/>
      <c r="FS805" s="500"/>
      <c r="FT805" s="500"/>
      <c r="FU805" s="500"/>
      <c r="FV805" s="500"/>
      <c r="FW805" s="500"/>
      <c r="FX805" s="500"/>
      <c r="FY805" s="500"/>
      <c r="FZ805" s="500"/>
      <c r="GA805" s="500"/>
      <c r="GB805" s="500"/>
      <c r="GC805" s="500"/>
      <c r="GD805" s="500"/>
      <c r="GE805" s="500"/>
      <c r="GF805" s="500"/>
      <c r="GG805" s="500"/>
      <c r="GH805" s="500"/>
      <c r="GI805" s="500"/>
      <c r="GJ805" s="500"/>
      <c r="GK805" s="500"/>
      <c r="GL805" s="500"/>
      <c r="GM805" s="500"/>
      <c r="GN805" s="500"/>
      <c r="GO805" s="500"/>
      <c r="GP805" s="500"/>
      <c r="GQ805" s="500"/>
      <c r="GR805" s="500"/>
      <c r="GS805" s="500"/>
      <c r="GT805" s="500"/>
      <c r="GU805" s="500"/>
      <c r="GV805" s="500"/>
      <c r="GW805" s="500"/>
      <c r="GX805" s="500"/>
      <c r="GY805" s="500"/>
      <c r="GZ805" s="500"/>
      <c r="HA805" s="500"/>
      <c r="HB805" s="500"/>
      <c r="HC805" s="500"/>
      <c r="HD805" s="500"/>
      <c r="HE805" s="500"/>
      <c r="HF805" s="500"/>
      <c r="HG805" s="500"/>
      <c r="HH805" s="500"/>
      <c r="HI805" s="500"/>
      <c r="HJ805" s="500"/>
      <c r="HK805" s="500"/>
      <c r="HL805" s="500"/>
      <c r="HM805" s="500"/>
      <c r="HN805" s="500"/>
      <c r="HO805" s="500"/>
      <c r="HP805" s="500"/>
      <c r="HQ805" s="500"/>
      <c r="HR805" s="500"/>
      <c r="HS805" s="500"/>
      <c r="HT805" s="500"/>
      <c r="HU805" s="500"/>
      <c r="HV805" s="500"/>
      <c r="HW805" s="500"/>
      <c r="HX805" s="500"/>
      <c r="HY805" s="500"/>
      <c r="HZ805" s="500"/>
      <c r="IA805" s="500"/>
      <c r="IB805" s="500"/>
      <c r="IC805" s="500"/>
      <c r="ID805" s="500"/>
      <c r="IE805" s="500"/>
      <c r="IF805" s="500"/>
      <c r="IG805" s="500"/>
      <c r="IH805" s="500"/>
      <c r="II805" s="500"/>
      <c r="IJ805" s="500"/>
      <c r="IK805" s="500"/>
      <c r="IL805" s="500"/>
      <c r="IM805" s="500"/>
      <c r="IN805" s="500"/>
      <c r="IO805" s="500"/>
      <c r="IP805" s="500"/>
      <c r="IQ805" s="500"/>
      <c r="IR805" s="500"/>
      <c r="IS805" s="500"/>
      <c r="IT805" s="500"/>
      <c r="IU805" s="500"/>
      <c r="IV805" s="500"/>
      <c r="IW805" s="500"/>
      <c r="IX805" s="500"/>
      <c r="IY805" s="500"/>
      <c r="IZ805" s="500"/>
      <c r="JA805" s="500"/>
      <c r="JB805" s="500"/>
      <c r="JC805" s="500"/>
      <c r="JD805" s="500"/>
      <c r="JE805" s="500"/>
      <c r="JF805" s="500"/>
      <c r="JG805" s="500"/>
      <c r="JH805" s="500"/>
      <c r="JI805" s="500"/>
      <c r="JJ805" s="500"/>
      <c r="JK805" s="500"/>
    </row>
    <row r="806" ht="11.25" customHeight="1">
      <c r="A806" s="494"/>
      <c r="B806" s="501"/>
      <c r="C806" s="494"/>
      <c r="D806" s="501" t="s">
        <v>155</v>
      </c>
      <c r="E806" s="496" t="str">
        <f>IFERROR(__xludf.DUMMYFUNCTION("Iferror(split(NPCs!E815,""d""))"),"")</f>
        <v/>
      </c>
      <c r="F806" s="494"/>
      <c r="G806" s="517" t="str">
        <f t="shared" si="87"/>
        <v/>
      </c>
      <c r="H806" s="500" t="str">
        <f t="shared" si="88"/>
        <v/>
      </c>
      <c r="I806" s="518">
        <f>IF(countIf(AD806:AD841,"FURRY")&gt;0,1,0)+IF(countIf(AD806:AD841,"EQUINE")&gt;0,1,0)</f>
        <v>0</v>
      </c>
      <c r="J806" s="513"/>
      <c r="K806" s="500"/>
      <c r="L806" s="494"/>
      <c r="M806" s="498"/>
      <c r="N806" s="494"/>
      <c r="O806" s="494"/>
      <c r="P806" s="494"/>
      <c r="Q806" s="494"/>
      <c r="R806" s="494"/>
      <c r="S806" s="494"/>
      <c r="T806" s="494"/>
      <c r="U806" s="494"/>
      <c r="V806" s="494"/>
      <c r="W806" s="494"/>
      <c r="X806" s="494"/>
      <c r="Y806" s="494"/>
      <c r="Z806" s="494"/>
      <c r="AA806" s="496"/>
      <c r="AB806" s="494"/>
      <c r="AC806" s="498" t="s">
        <v>169</v>
      </c>
      <c r="AD806" s="540" t="str">
        <f>IFERROR(VLOOKUP(AF803,LookupTrait,3, FALSE))</f>
        <v/>
      </c>
      <c r="AE806" s="494"/>
      <c r="AF806" s="494"/>
      <c r="AG806" s="494"/>
      <c r="AH806" s="494"/>
      <c r="AK806" s="533" t="s">
        <v>166</v>
      </c>
      <c r="AL806" s="499" t="s">
        <v>167</v>
      </c>
      <c r="AM806" s="494"/>
      <c r="AN806" s="494"/>
      <c r="AO806" s="500"/>
      <c r="AQ806" s="494"/>
      <c r="AR806" s="494"/>
      <c r="AS806" s="494"/>
      <c r="AT806" s="494"/>
      <c r="AU806" s="501" t="s">
        <v>168</v>
      </c>
      <c r="AV806" s="534">
        <v>0.0</v>
      </c>
      <c r="AW806" s="532">
        <f>if(F805&gt;=AE806,1,0)</f>
        <v>1</v>
      </c>
      <c r="AX806" s="494"/>
      <c r="AY806" s="494"/>
      <c r="AZ806" s="792"/>
      <c r="BA806" s="500"/>
      <c r="BB806" s="500"/>
      <c r="BC806" s="500"/>
      <c r="BD806" s="500"/>
      <c r="BE806" s="500"/>
      <c r="BF806" s="500"/>
      <c r="BG806" s="500"/>
      <c r="BH806" s="500"/>
      <c r="BI806" s="500"/>
      <c r="BJ806" s="500"/>
      <c r="BK806" s="500"/>
      <c r="BL806" s="500"/>
      <c r="BM806" s="500"/>
      <c r="BN806" s="500"/>
      <c r="BO806" s="500"/>
      <c r="BP806" s="500"/>
      <c r="BQ806" s="500"/>
      <c r="BR806" s="500"/>
      <c r="BS806" s="500"/>
      <c r="BT806" s="500"/>
      <c r="BU806" s="500"/>
      <c r="BV806" s="500"/>
      <c r="BW806" s="500"/>
      <c r="BX806" s="500"/>
      <c r="BY806" s="500"/>
      <c r="BZ806" s="500"/>
      <c r="CA806" s="500"/>
      <c r="CB806" s="500"/>
      <c r="CC806" s="500"/>
      <c r="CD806" s="500"/>
      <c r="CE806" s="500"/>
      <c r="CF806" s="500"/>
      <c r="CG806" s="500"/>
      <c r="CH806" s="500"/>
      <c r="CI806" s="500"/>
      <c r="CJ806" s="500"/>
      <c r="CK806" s="500"/>
      <c r="CL806" s="500"/>
      <c r="CM806" s="500"/>
      <c r="CN806" s="500"/>
      <c r="CO806" s="500"/>
      <c r="CP806" s="500"/>
      <c r="CQ806" s="500"/>
      <c r="CR806" s="500"/>
      <c r="CS806" s="500"/>
      <c r="CT806" s="500"/>
      <c r="CU806" s="500"/>
      <c r="CV806" s="500"/>
      <c r="CW806" s="500"/>
      <c r="CX806" s="500"/>
      <c r="CY806" s="500"/>
      <c r="CZ806" s="500"/>
      <c r="DA806" s="500"/>
      <c r="DB806" s="500"/>
      <c r="DC806" s="500"/>
      <c r="DD806" s="500"/>
      <c r="DE806" s="500"/>
      <c r="DF806" s="500"/>
      <c r="DG806" s="500"/>
      <c r="DH806" s="500"/>
      <c r="DI806" s="500"/>
      <c r="DJ806" s="500"/>
      <c r="DK806" s="500"/>
      <c r="DL806" s="500"/>
      <c r="DM806" s="500"/>
      <c r="DN806" s="500"/>
      <c r="DO806" s="500"/>
      <c r="DP806" s="500"/>
      <c r="DQ806" s="500"/>
      <c r="DR806" s="500"/>
      <c r="DS806" s="500"/>
      <c r="DT806" s="500"/>
      <c r="DU806" s="500"/>
      <c r="DV806" s="500"/>
      <c r="DW806" s="500"/>
      <c r="DX806" s="500"/>
      <c r="DY806" s="500"/>
      <c r="DZ806" s="500"/>
      <c r="EA806" s="500"/>
      <c r="EB806" s="500"/>
      <c r="EC806" s="500"/>
      <c r="ED806" s="500"/>
      <c r="EE806" s="500"/>
      <c r="EF806" s="500"/>
      <c r="EG806" s="500"/>
      <c r="EH806" s="500"/>
      <c r="EI806" s="500"/>
      <c r="EJ806" s="500"/>
      <c r="EK806" s="500"/>
      <c r="EL806" s="500"/>
      <c r="EM806" s="500"/>
      <c r="EN806" s="500"/>
      <c r="EO806" s="500"/>
      <c r="EP806" s="500"/>
      <c r="EQ806" s="500"/>
      <c r="ER806" s="500"/>
      <c r="ES806" s="500"/>
      <c r="ET806" s="500"/>
      <c r="EU806" s="500"/>
      <c r="EV806" s="500"/>
      <c r="EW806" s="500"/>
      <c r="EX806" s="500"/>
      <c r="EY806" s="500"/>
      <c r="EZ806" s="500"/>
      <c r="FA806" s="500"/>
      <c r="FB806" s="500"/>
      <c r="FC806" s="500"/>
      <c r="FD806" s="500"/>
      <c r="FE806" s="500"/>
      <c r="FF806" s="500"/>
      <c r="FG806" s="500"/>
      <c r="FH806" s="500"/>
      <c r="FI806" s="500"/>
      <c r="FJ806" s="500"/>
      <c r="FK806" s="500"/>
      <c r="FL806" s="500"/>
      <c r="FM806" s="500"/>
      <c r="FN806" s="500"/>
      <c r="FO806" s="500"/>
      <c r="FP806" s="500"/>
      <c r="FQ806" s="500"/>
      <c r="FR806" s="500"/>
      <c r="FS806" s="500"/>
      <c r="FT806" s="500"/>
      <c r="FU806" s="500"/>
      <c r="FV806" s="500"/>
      <c r="FW806" s="500"/>
      <c r="FX806" s="500"/>
      <c r="FY806" s="500"/>
      <c r="FZ806" s="500"/>
      <c r="GA806" s="500"/>
      <c r="GB806" s="500"/>
      <c r="GC806" s="500"/>
      <c r="GD806" s="500"/>
      <c r="GE806" s="500"/>
      <c r="GF806" s="500"/>
      <c r="GG806" s="500"/>
      <c r="GH806" s="500"/>
      <c r="GI806" s="500"/>
      <c r="GJ806" s="500"/>
      <c r="GK806" s="500"/>
      <c r="GL806" s="500"/>
      <c r="GM806" s="500"/>
      <c r="GN806" s="500"/>
      <c r="GO806" s="500"/>
      <c r="GP806" s="500"/>
      <c r="GQ806" s="500"/>
      <c r="GR806" s="500"/>
      <c r="GS806" s="500"/>
      <c r="GT806" s="500"/>
      <c r="GU806" s="500"/>
      <c r="GV806" s="500"/>
      <c r="GW806" s="500"/>
      <c r="GX806" s="500"/>
      <c r="GY806" s="500"/>
      <c r="GZ806" s="500"/>
      <c r="HA806" s="500"/>
      <c r="HB806" s="500"/>
      <c r="HC806" s="500"/>
      <c r="HD806" s="500"/>
      <c r="HE806" s="500"/>
      <c r="HF806" s="500"/>
      <c r="HG806" s="500"/>
      <c r="HH806" s="500"/>
      <c r="HI806" s="500"/>
      <c r="HJ806" s="500"/>
      <c r="HK806" s="500"/>
      <c r="HL806" s="500"/>
      <c r="HM806" s="500"/>
      <c r="HN806" s="500"/>
      <c r="HO806" s="500"/>
      <c r="HP806" s="500"/>
      <c r="HQ806" s="500"/>
      <c r="HR806" s="500"/>
      <c r="HS806" s="500"/>
      <c r="HT806" s="500"/>
      <c r="HU806" s="500"/>
      <c r="HV806" s="500"/>
      <c r="HW806" s="500"/>
      <c r="HX806" s="500"/>
      <c r="HY806" s="500"/>
      <c r="HZ806" s="500"/>
      <c r="IA806" s="500"/>
      <c r="IB806" s="500"/>
      <c r="IC806" s="500"/>
      <c r="ID806" s="500"/>
      <c r="IE806" s="500"/>
      <c r="IF806" s="500"/>
      <c r="IG806" s="500"/>
      <c r="IH806" s="500"/>
      <c r="II806" s="500"/>
      <c r="IJ806" s="500"/>
      <c r="IK806" s="500"/>
      <c r="IL806" s="500"/>
      <c r="IM806" s="500"/>
      <c r="IN806" s="500"/>
      <c r="IO806" s="500"/>
      <c r="IP806" s="500"/>
      <c r="IQ806" s="500"/>
      <c r="IR806" s="500"/>
      <c r="IS806" s="500"/>
      <c r="IT806" s="500"/>
      <c r="IU806" s="500"/>
      <c r="IV806" s="500"/>
      <c r="IW806" s="500"/>
      <c r="IX806" s="500"/>
      <c r="IY806" s="500"/>
      <c r="IZ806" s="500"/>
      <c r="JA806" s="500"/>
      <c r="JB806" s="500"/>
      <c r="JC806" s="500"/>
      <c r="JD806" s="500"/>
      <c r="JE806" s="500"/>
      <c r="JF806" s="500"/>
      <c r="JG806" s="500"/>
      <c r="JH806" s="500"/>
      <c r="JI806" s="500"/>
      <c r="JJ806" s="500"/>
      <c r="JK806" s="500"/>
    </row>
    <row r="807" ht="11.25" customHeight="1">
      <c r="A807" s="494"/>
      <c r="B807" s="501"/>
      <c r="C807" s="494">
        <f t="shared" ref="C807:C808" si="89">E807*F807+I807</f>
        <v>0</v>
      </c>
      <c r="D807" s="501" t="s">
        <v>157</v>
      </c>
      <c r="E807" s="496" t="str">
        <f>IFERROR(__xludf.DUMMYFUNCTION("Iferror(split(NPCs!E817,""d""))"),"")</f>
        <v/>
      </c>
      <c r="F807" s="494"/>
      <c r="G807" s="517" t="str">
        <f t="shared" si="87"/>
        <v/>
      </c>
      <c r="H807" s="500" t="str">
        <f t="shared" si="88"/>
        <v/>
      </c>
      <c r="I807" s="518">
        <f>IF(countIf(AD806:AD841,"WIZARD")&gt;0,1,0)+IF(countIf(AD806:AD841,"FAIRY")&gt;0,1,0)</f>
        <v>0</v>
      </c>
      <c r="J807" s="513"/>
      <c r="K807" s="500"/>
      <c r="L807" s="494"/>
      <c r="M807" s="494"/>
      <c r="N807" s="494"/>
      <c r="O807" s="494"/>
      <c r="P807" s="494"/>
      <c r="Q807" s="494"/>
      <c r="R807" s="494"/>
      <c r="S807" s="578"/>
      <c r="T807" s="577"/>
      <c r="U807" s="578"/>
      <c r="V807" s="577"/>
      <c r="W807" s="494"/>
      <c r="X807" s="494"/>
      <c r="Y807" s="494"/>
      <c r="Z807" s="494"/>
      <c r="AA807" s="496"/>
      <c r="AB807" s="494"/>
      <c r="AC807" s="498" t="s">
        <v>171</v>
      </c>
      <c r="AD807" s="540" t="str">
        <f>IFERROR(VLOOKUP(AG803,LookupTrait,3, FALSE))</f>
        <v/>
      </c>
      <c r="AE807" s="494"/>
      <c r="AF807" s="494"/>
      <c r="AG807" s="494"/>
      <c r="AH807" s="494"/>
      <c r="AK807" s="509">
        <f>ifError(VLOOKUP(AD806,AU804:AV811,2,FALSE),0)</f>
        <v>0</v>
      </c>
      <c r="AL807" s="535">
        <f>ifError(VLOOKUP(AD806,AU804:AW811,3,FALSE),0)</f>
        <v>0</v>
      </c>
      <c r="AM807" s="494"/>
      <c r="AN807" s="494"/>
      <c r="AO807" s="500"/>
      <c r="AQ807" s="494"/>
      <c r="AR807" s="494"/>
      <c r="AS807" s="494"/>
      <c r="AT807" s="494"/>
      <c r="AU807" s="501" t="s">
        <v>170</v>
      </c>
      <c r="AV807" s="534">
        <v>0.0</v>
      </c>
      <c r="AW807" s="532">
        <f>if(F806&gt;=AE806,1,0)</f>
        <v>1</v>
      </c>
      <c r="AX807" s="494"/>
      <c r="AY807" s="494"/>
      <c r="AZ807" s="792"/>
      <c r="BA807" s="500"/>
      <c r="BB807" s="500"/>
      <c r="BC807" s="500"/>
      <c r="BD807" s="500"/>
      <c r="BE807" s="500"/>
      <c r="BF807" s="500"/>
      <c r="BG807" s="500"/>
      <c r="BH807" s="500"/>
      <c r="BI807" s="500"/>
      <c r="BJ807" s="500"/>
      <c r="BK807" s="500"/>
      <c r="BL807" s="500"/>
      <c r="BM807" s="500"/>
      <c r="BN807" s="500"/>
      <c r="BO807" s="500"/>
      <c r="BP807" s="500"/>
      <c r="BQ807" s="500"/>
      <c r="BR807" s="500"/>
      <c r="BS807" s="500"/>
      <c r="BT807" s="500"/>
      <c r="BU807" s="500"/>
      <c r="BV807" s="500"/>
      <c r="BW807" s="500"/>
      <c r="BX807" s="500"/>
      <c r="BY807" s="500"/>
      <c r="BZ807" s="500"/>
      <c r="CA807" s="500"/>
      <c r="CB807" s="500"/>
      <c r="CC807" s="500"/>
      <c r="CD807" s="500"/>
      <c r="CE807" s="500"/>
      <c r="CF807" s="500"/>
      <c r="CG807" s="500"/>
      <c r="CH807" s="500"/>
      <c r="CI807" s="500"/>
      <c r="CJ807" s="500"/>
      <c r="CK807" s="500"/>
      <c r="CL807" s="500"/>
      <c r="CM807" s="500"/>
      <c r="CN807" s="500"/>
      <c r="CO807" s="500"/>
      <c r="CP807" s="500"/>
      <c r="CQ807" s="500"/>
      <c r="CR807" s="500"/>
      <c r="CS807" s="500"/>
      <c r="CT807" s="500"/>
      <c r="CU807" s="500"/>
      <c r="CV807" s="500"/>
      <c r="CW807" s="500"/>
      <c r="CX807" s="500"/>
      <c r="CY807" s="500"/>
      <c r="CZ807" s="500"/>
      <c r="DA807" s="500"/>
      <c r="DB807" s="500"/>
      <c r="DC807" s="500"/>
      <c r="DD807" s="500"/>
      <c r="DE807" s="500"/>
      <c r="DF807" s="500"/>
      <c r="DG807" s="500"/>
      <c r="DH807" s="500"/>
      <c r="DI807" s="500"/>
      <c r="DJ807" s="500"/>
      <c r="DK807" s="500"/>
      <c r="DL807" s="500"/>
      <c r="DM807" s="500"/>
      <c r="DN807" s="500"/>
      <c r="DO807" s="500"/>
      <c r="DP807" s="500"/>
      <c r="DQ807" s="500"/>
      <c r="DR807" s="500"/>
      <c r="DS807" s="500"/>
      <c r="DT807" s="500"/>
      <c r="DU807" s="500"/>
      <c r="DV807" s="500"/>
      <c r="DW807" s="500"/>
      <c r="DX807" s="500"/>
      <c r="DY807" s="500"/>
      <c r="DZ807" s="500"/>
      <c r="EA807" s="500"/>
      <c r="EB807" s="500"/>
      <c r="EC807" s="500"/>
      <c r="ED807" s="500"/>
      <c r="EE807" s="500"/>
      <c r="EF807" s="500"/>
      <c r="EG807" s="500"/>
      <c r="EH807" s="500"/>
      <c r="EI807" s="500"/>
      <c r="EJ807" s="500"/>
      <c r="EK807" s="500"/>
      <c r="EL807" s="500"/>
      <c r="EM807" s="500"/>
      <c r="EN807" s="500"/>
      <c r="EO807" s="500"/>
      <c r="EP807" s="500"/>
      <c r="EQ807" s="500"/>
      <c r="ER807" s="500"/>
      <c r="ES807" s="500"/>
      <c r="ET807" s="500"/>
      <c r="EU807" s="500"/>
      <c r="EV807" s="500"/>
      <c r="EW807" s="500"/>
      <c r="EX807" s="500"/>
      <c r="EY807" s="500"/>
      <c r="EZ807" s="500"/>
      <c r="FA807" s="500"/>
      <c r="FB807" s="500"/>
      <c r="FC807" s="500"/>
      <c r="FD807" s="500"/>
      <c r="FE807" s="500"/>
      <c r="FF807" s="500"/>
      <c r="FG807" s="500"/>
      <c r="FH807" s="500"/>
      <c r="FI807" s="500"/>
      <c r="FJ807" s="500"/>
      <c r="FK807" s="500"/>
      <c r="FL807" s="500"/>
      <c r="FM807" s="500"/>
      <c r="FN807" s="500"/>
      <c r="FO807" s="500"/>
      <c r="FP807" s="500"/>
      <c r="FQ807" s="500"/>
      <c r="FR807" s="500"/>
      <c r="FS807" s="500"/>
      <c r="FT807" s="500"/>
      <c r="FU807" s="500"/>
      <c r="FV807" s="500"/>
      <c r="FW807" s="500"/>
      <c r="FX807" s="500"/>
      <c r="FY807" s="500"/>
      <c r="FZ807" s="500"/>
      <c r="GA807" s="500"/>
      <c r="GB807" s="500"/>
      <c r="GC807" s="500"/>
      <c r="GD807" s="500"/>
      <c r="GE807" s="500"/>
      <c r="GF807" s="500"/>
      <c r="GG807" s="500"/>
      <c r="GH807" s="500"/>
      <c r="GI807" s="500"/>
      <c r="GJ807" s="500"/>
      <c r="GK807" s="500"/>
      <c r="GL807" s="500"/>
      <c r="GM807" s="500"/>
      <c r="GN807" s="500"/>
      <c r="GO807" s="500"/>
      <c r="GP807" s="500"/>
      <c r="GQ807" s="500"/>
      <c r="GR807" s="500"/>
      <c r="GS807" s="500"/>
      <c r="GT807" s="500"/>
      <c r="GU807" s="500"/>
      <c r="GV807" s="500"/>
      <c r="GW807" s="500"/>
      <c r="GX807" s="500"/>
      <c r="GY807" s="500"/>
      <c r="GZ807" s="500"/>
      <c r="HA807" s="500"/>
      <c r="HB807" s="500"/>
      <c r="HC807" s="500"/>
      <c r="HD807" s="500"/>
      <c r="HE807" s="500"/>
      <c r="HF807" s="500"/>
      <c r="HG807" s="500"/>
      <c r="HH807" s="500"/>
      <c r="HI807" s="500"/>
      <c r="HJ807" s="500"/>
      <c r="HK807" s="500"/>
      <c r="HL807" s="500"/>
      <c r="HM807" s="500"/>
      <c r="HN807" s="500"/>
      <c r="HO807" s="500"/>
      <c r="HP807" s="500"/>
      <c r="HQ807" s="500"/>
      <c r="HR807" s="500"/>
      <c r="HS807" s="500"/>
      <c r="HT807" s="500"/>
      <c r="HU807" s="500"/>
      <c r="HV807" s="500"/>
      <c r="HW807" s="500"/>
      <c r="HX807" s="500"/>
      <c r="HY807" s="500"/>
      <c r="HZ807" s="500"/>
      <c r="IA807" s="500"/>
      <c r="IB807" s="500"/>
      <c r="IC807" s="500"/>
      <c r="ID807" s="500"/>
      <c r="IE807" s="500"/>
      <c r="IF807" s="500"/>
      <c r="IG807" s="500"/>
      <c r="IH807" s="500"/>
      <c r="II807" s="500"/>
      <c r="IJ807" s="500"/>
      <c r="IK807" s="500"/>
      <c r="IL807" s="500"/>
      <c r="IM807" s="500"/>
      <c r="IN807" s="500"/>
      <c r="IO807" s="500"/>
      <c r="IP807" s="500"/>
      <c r="IQ807" s="500"/>
      <c r="IR807" s="500"/>
      <c r="IS807" s="500"/>
      <c r="IT807" s="500"/>
      <c r="IU807" s="500"/>
      <c r="IV807" s="500"/>
      <c r="IW807" s="500"/>
      <c r="IX807" s="500"/>
      <c r="IY807" s="500"/>
      <c r="IZ807" s="500"/>
      <c r="JA807" s="500"/>
      <c r="JB807" s="500"/>
      <c r="JC807" s="500"/>
      <c r="JD807" s="500"/>
      <c r="JE807" s="500"/>
      <c r="JF807" s="500"/>
      <c r="JG807" s="500"/>
      <c r="JH807" s="500"/>
      <c r="JI807" s="500"/>
      <c r="JJ807" s="500"/>
      <c r="JK807" s="500"/>
    </row>
    <row r="808" ht="11.25" customHeight="1">
      <c r="A808" s="494"/>
      <c r="B808" s="501"/>
      <c r="C808" s="494">
        <f t="shared" si="89"/>
        <v>0</v>
      </c>
      <c r="D808" s="501" t="s">
        <v>158</v>
      </c>
      <c r="E808" s="496" t="str">
        <f>IFERROR(__xludf.DUMMYFUNCTION("Iferror(split(NPCs!E819,""d""))"),"")</f>
        <v/>
      </c>
      <c r="F808" s="494"/>
      <c r="G808" s="517" t="str">
        <f t="shared" si="87"/>
        <v/>
      </c>
      <c r="H808" s="500" t="str">
        <f t="shared" si="88"/>
        <v/>
      </c>
      <c r="I808" s="518">
        <f>IF(countIf(AD806:AD841,"HARLEQUIN")&gt;0,1,0)+IF(countIf(AD806:AD841,"FAIRY")&gt;0,1,0)</f>
        <v>0</v>
      </c>
      <c r="J808" s="513"/>
      <c r="K808" s="500"/>
      <c r="L808" s="494"/>
      <c r="M808" s="494"/>
      <c r="N808" s="494"/>
      <c r="O808" s="494"/>
      <c r="P808" s="494"/>
      <c r="Q808" s="494"/>
      <c r="R808" s="494"/>
      <c r="S808" s="494"/>
      <c r="T808" s="494"/>
      <c r="U808" s="494"/>
      <c r="V808" s="494"/>
      <c r="W808" s="494"/>
      <c r="X808" s="494"/>
      <c r="Y808" s="494"/>
      <c r="Z808" s="494"/>
      <c r="AA808" s="496"/>
      <c r="AB808" s="494"/>
      <c r="AD808" s="794" t="str">
        <f t="shared" ref="AD808:AD809" si="90">E813</f>
        <v>GENERIC</v>
      </c>
      <c r="AE808" s="795"/>
      <c r="AF808" s="795"/>
      <c r="AG808" s="795"/>
      <c r="AH808" s="795"/>
      <c r="AK808" s="495">
        <f>ifError(IF(AD806&lt;&gt;AD807,VLOOKUP(AD807,AU804:AV811,2,FALSE),0),0)</f>
        <v>0</v>
      </c>
      <c r="AL808" s="494">
        <f>ifError(IF(AD806&lt;&gt;AD807,VLOOKUP(AD807,AU804:AW811,3,FALSE),0),0)</f>
        <v>0</v>
      </c>
      <c r="AM808" s="494"/>
      <c r="AN808" s="494"/>
      <c r="AO808" s="500"/>
      <c r="AQ808" s="494"/>
      <c r="AR808" s="494"/>
      <c r="AS808" s="494"/>
      <c r="AT808" s="494"/>
      <c r="AU808" s="501" t="s">
        <v>172</v>
      </c>
      <c r="AV808" s="534">
        <v>0.0</v>
      </c>
      <c r="AW808" s="532">
        <f>if(F807&gt;=AE806,1,0)</f>
        <v>1</v>
      </c>
      <c r="AX808" s="494"/>
      <c r="AY808" s="494"/>
      <c r="AZ808" s="792"/>
      <c r="BA808" s="500"/>
      <c r="BB808" s="500"/>
      <c r="BC808" s="500"/>
      <c r="BD808" s="500"/>
      <c r="BE808" s="500"/>
      <c r="BF808" s="500"/>
      <c r="BG808" s="500"/>
      <c r="BH808" s="500"/>
      <c r="BI808" s="500"/>
      <c r="BJ808" s="500"/>
      <c r="BK808" s="500"/>
      <c r="BL808" s="500"/>
      <c r="BM808" s="500"/>
      <c r="BN808" s="500"/>
      <c r="BO808" s="500"/>
      <c r="BP808" s="500"/>
      <c r="BQ808" s="500"/>
      <c r="BR808" s="500"/>
      <c r="BS808" s="500"/>
      <c r="BT808" s="500"/>
      <c r="BU808" s="500"/>
      <c r="BV808" s="500"/>
      <c r="BW808" s="500"/>
      <c r="BX808" s="500"/>
      <c r="BY808" s="500"/>
      <c r="BZ808" s="500"/>
      <c r="CA808" s="500"/>
      <c r="CB808" s="500"/>
      <c r="CC808" s="500"/>
      <c r="CD808" s="500"/>
      <c r="CE808" s="500"/>
      <c r="CF808" s="500"/>
      <c r="CG808" s="500"/>
      <c r="CH808" s="500"/>
      <c r="CI808" s="500"/>
      <c r="CJ808" s="500"/>
      <c r="CK808" s="500"/>
      <c r="CL808" s="500"/>
      <c r="CM808" s="500"/>
      <c r="CN808" s="500"/>
      <c r="CO808" s="500"/>
      <c r="CP808" s="500"/>
      <c r="CQ808" s="500"/>
      <c r="CR808" s="500"/>
      <c r="CS808" s="500"/>
      <c r="CT808" s="500"/>
      <c r="CU808" s="500"/>
      <c r="CV808" s="500"/>
      <c r="CW808" s="500"/>
      <c r="CX808" s="500"/>
      <c r="CY808" s="500"/>
      <c r="CZ808" s="500"/>
      <c r="DA808" s="500"/>
      <c r="DB808" s="500"/>
      <c r="DC808" s="500"/>
      <c r="DD808" s="500"/>
      <c r="DE808" s="500"/>
      <c r="DF808" s="500"/>
      <c r="DG808" s="500"/>
      <c r="DH808" s="500"/>
      <c r="DI808" s="500"/>
      <c r="DJ808" s="500"/>
      <c r="DK808" s="500"/>
      <c r="DL808" s="500"/>
      <c r="DM808" s="500"/>
      <c r="DN808" s="500"/>
      <c r="DO808" s="500"/>
      <c r="DP808" s="500"/>
      <c r="DQ808" s="500"/>
      <c r="DR808" s="500"/>
      <c r="DS808" s="500"/>
      <c r="DT808" s="500"/>
      <c r="DU808" s="500"/>
      <c r="DV808" s="500"/>
      <c r="DW808" s="500"/>
      <c r="DX808" s="500"/>
      <c r="DY808" s="500"/>
      <c r="DZ808" s="500"/>
      <c r="EA808" s="500"/>
      <c r="EB808" s="500"/>
      <c r="EC808" s="500"/>
      <c r="ED808" s="500"/>
      <c r="EE808" s="500"/>
      <c r="EF808" s="500"/>
      <c r="EG808" s="500"/>
      <c r="EH808" s="500"/>
      <c r="EI808" s="500"/>
      <c r="EJ808" s="500"/>
      <c r="EK808" s="500"/>
      <c r="EL808" s="500"/>
      <c r="EM808" s="500"/>
      <c r="EN808" s="500"/>
      <c r="EO808" s="500"/>
      <c r="EP808" s="500"/>
      <c r="EQ808" s="500"/>
      <c r="ER808" s="500"/>
      <c r="ES808" s="500"/>
      <c r="ET808" s="500"/>
      <c r="EU808" s="500"/>
      <c r="EV808" s="500"/>
      <c r="EW808" s="500"/>
      <c r="EX808" s="500"/>
      <c r="EY808" s="500"/>
      <c r="EZ808" s="500"/>
      <c r="FA808" s="500"/>
      <c r="FB808" s="500"/>
      <c r="FC808" s="500"/>
      <c r="FD808" s="500"/>
      <c r="FE808" s="500"/>
      <c r="FF808" s="500"/>
      <c r="FG808" s="500"/>
      <c r="FH808" s="500"/>
      <c r="FI808" s="500"/>
      <c r="FJ808" s="500"/>
      <c r="FK808" s="500"/>
      <c r="FL808" s="500"/>
      <c r="FM808" s="500"/>
      <c r="FN808" s="500"/>
      <c r="FO808" s="500"/>
      <c r="FP808" s="500"/>
      <c r="FQ808" s="500"/>
      <c r="FR808" s="500"/>
      <c r="FS808" s="500"/>
      <c r="FT808" s="500"/>
      <c r="FU808" s="500"/>
      <c r="FV808" s="500"/>
      <c r="FW808" s="500"/>
      <c r="FX808" s="500"/>
      <c r="FY808" s="500"/>
      <c r="FZ808" s="500"/>
      <c r="GA808" s="500"/>
      <c r="GB808" s="500"/>
      <c r="GC808" s="500"/>
      <c r="GD808" s="500"/>
      <c r="GE808" s="500"/>
      <c r="GF808" s="500"/>
      <c r="GG808" s="500"/>
      <c r="GH808" s="500"/>
      <c r="GI808" s="500"/>
      <c r="GJ808" s="500"/>
      <c r="GK808" s="500"/>
      <c r="GL808" s="500"/>
      <c r="GM808" s="500"/>
      <c r="GN808" s="500"/>
      <c r="GO808" s="500"/>
      <c r="GP808" s="500"/>
      <c r="GQ808" s="500"/>
      <c r="GR808" s="500"/>
      <c r="GS808" s="500"/>
      <c r="GT808" s="500"/>
      <c r="GU808" s="500"/>
      <c r="GV808" s="500"/>
      <c r="GW808" s="500"/>
      <c r="GX808" s="500"/>
      <c r="GY808" s="500"/>
      <c r="GZ808" s="500"/>
      <c r="HA808" s="500"/>
      <c r="HB808" s="500"/>
      <c r="HC808" s="500"/>
      <c r="HD808" s="500"/>
      <c r="HE808" s="500"/>
      <c r="HF808" s="500"/>
      <c r="HG808" s="500"/>
      <c r="HH808" s="500"/>
      <c r="HI808" s="500"/>
      <c r="HJ808" s="500"/>
      <c r="HK808" s="500"/>
      <c r="HL808" s="500"/>
      <c r="HM808" s="500"/>
      <c r="HN808" s="500"/>
      <c r="HO808" s="500"/>
      <c r="HP808" s="500"/>
      <c r="HQ808" s="500"/>
      <c r="HR808" s="500"/>
      <c r="HS808" s="500"/>
      <c r="HT808" s="500"/>
      <c r="HU808" s="500"/>
      <c r="HV808" s="500"/>
      <c r="HW808" s="500"/>
      <c r="HX808" s="500"/>
      <c r="HY808" s="500"/>
      <c r="HZ808" s="500"/>
      <c r="IA808" s="500"/>
      <c r="IB808" s="500"/>
      <c r="IC808" s="500"/>
      <c r="ID808" s="500"/>
      <c r="IE808" s="500"/>
      <c r="IF808" s="500"/>
      <c r="IG808" s="500"/>
      <c r="IH808" s="500"/>
      <c r="II808" s="500"/>
      <c r="IJ808" s="500"/>
      <c r="IK808" s="500"/>
      <c r="IL808" s="500"/>
      <c r="IM808" s="500"/>
      <c r="IN808" s="500"/>
      <c r="IO808" s="500"/>
      <c r="IP808" s="500"/>
      <c r="IQ808" s="500"/>
      <c r="IR808" s="500"/>
      <c r="IS808" s="500"/>
      <c r="IT808" s="500"/>
      <c r="IU808" s="500"/>
      <c r="IV808" s="500"/>
      <c r="IW808" s="500"/>
      <c r="IX808" s="500"/>
      <c r="IY808" s="500"/>
      <c r="IZ808" s="500"/>
      <c r="JA808" s="500"/>
      <c r="JB808" s="500"/>
      <c r="JC808" s="500"/>
      <c r="JD808" s="500"/>
      <c r="JE808" s="500"/>
      <c r="JF808" s="500"/>
      <c r="JG808" s="500"/>
      <c r="JH808" s="500"/>
      <c r="JI808" s="500"/>
      <c r="JJ808" s="500"/>
      <c r="JK808" s="500"/>
    </row>
    <row r="809" ht="11.25" customHeight="1">
      <c r="A809" s="494"/>
      <c r="B809" s="494"/>
      <c r="C809" s="494"/>
      <c r="D809" s="501" t="s">
        <v>159</v>
      </c>
      <c r="E809" s="496" t="str">
        <f>IFERROR(__xludf.DUMMYFUNCTION("Iferror(split(NPCs!E821,""d""))"),"")</f>
        <v/>
      </c>
      <c r="F809" s="494"/>
      <c r="G809" s="517" t="str">
        <f>CONCATENATE(If(countIf(AD806:AD841,"TRICKSTER")&gt;0,"+1d6",""),IF(I809&gt;0,"+",""))</f>
        <v/>
      </c>
      <c r="H809" s="500" t="str">
        <f t="shared" si="88"/>
        <v/>
      </c>
      <c r="I809" s="518">
        <f>IF(countIf(AD806:AD841,"ELECTRIC")&gt;0,1,0)+IF(countIf(AD806:AD841,"NUCLEAR")&gt;0,2,0)</f>
        <v>0</v>
      </c>
      <c r="J809" s="513"/>
      <c r="K809" s="494"/>
      <c r="L809" s="494"/>
      <c r="M809" s="494"/>
      <c r="N809" s="494"/>
      <c r="O809" s="494"/>
      <c r="P809" s="494"/>
      <c r="Q809" s="494"/>
      <c r="R809" s="494"/>
      <c r="S809" s="494"/>
      <c r="T809" s="494"/>
      <c r="U809" s="497"/>
      <c r="V809" s="501" t="s">
        <v>160</v>
      </c>
      <c r="W809" s="523" t="s">
        <v>161</v>
      </c>
      <c r="X809" s="494"/>
      <c r="Y809" s="494"/>
      <c r="Z809" s="494"/>
      <c r="AA809" s="496"/>
      <c r="AB809" s="494"/>
      <c r="AC809" s="498"/>
      <c r="AD809" s="795" t="str">
        <f t="shared" si="90"/>
        <v>GENERIC</v>
      </c>
      <c r="AE809" s="795"/>
      <c r="AF809" s="795"/>
      <c r="AG809" s="795"/>
      <c r="AH809" s="795"/>
      <c r="AI809" s="494"/>
      <c r="AJ809" s="494"/>
      <c r="AK809" s="494"/>
      <c r="AL809" s="494"/>
      <c r="AM809" s="494"/>
      <c r="AN809" s="494"/>
      <c r="AO809" s="500"/>
      <c r="AQ809" s="494"/>
      <c r="AR809" s="494"/>
      <c r="AS809" s="494"/>
      <c r="AT809" s="494"/>
      <c r="AU809" s="501" t="s">
        <v>173</v>
      </c>
      <c r="AV809" s="534">
        <v>0.0</v>
      </c>
      <c r="AW809" s="532">
        <f>if(F808&gt;=AE806,1,0)</f>
        <v>1</v>
      </c>
      <c r="AX809" s="494"/>
      <c r="AY809" s="494"/>
      <c r="AZ809" s="792"/>
      <c r="BA809" s="500"/>
      <c r="BB809" s="500"/>
      <c r="BC809" s="500"/>
      <c r="BD809" s="500"/>
      <c r="BE809" s="500"/>
      <c r="BF809" s="500"/>
      <c r="BG809" s="500"/>
      <c r="BH809" s="500"/>
      <c r="BI809" s="500"/>
      <c r="BJ809" s="500"/>
      <c r="BK809" s="500"/>
      <c r="BL809" s="500"/>
      <c r="BM809" s="500"/>
      <c r="BN809" s="500"/>
      <c r="BO809" s="500"/>
      <c r="BP809" s="500"/>
      <c r="BQ809" s="500"/>
      <c r="BR809" s="500"/>
      <c r="BS809" s="500"/>
      <c r="BT809" s="500"/>
      <c r="BU809" s="500"/>
      <c r="BV809" s="500"/>
      <c r="BW809" s="500"/>
      <c r="BX809" s="500"/>
      <c r="BY809" s="500"/>
      <c r="BZ809" s="500"/>
      <c r="CA809" s="500"/>
      <c r="CB809" s="500"/>
      <c r="CC809" s="500"/>
      <c r="CD809" s="500"/>
      <c r="CE809" s="500"/>
      <c r="CF809" s="500"/>
      <c r="CG809" s="500"/>
      <c r="CH809" s="500"/>
      <c r="CI809" s="500"/>
      <c r="CJ809" s="500"/>
      <c r="CK809" s="500"/>
      <c r="CL809" s="500"/>
      <c r="CM809" s="500"/>
      <c r="CN809" s="500"/>
      <c r="CO809" s="500"/>
      <c r="CP809" s="500"/>
      <c r="CQ809" s="500"/>
      <c r="CR809" s="500"/>
      <c r="CS809" s="500"/>
      <c r="CT809" s="500"/>
      <c r="CU809" s="500"/>
      <c r="CV809" s="500"/>
      <c r="CW809" s="500"/>
      <c r="CX809" s="500"/>
      <c r="CY809" s="500"/>
      <c r="CZ809" s="500"/>
      <c r="DA809" s="500"/>
      <c r="DB809" s="500"/>
      <c r="DC809" s="500"/>
      <c r="DD809" s="500"/>
      <c r="DE809" s="500"/>
      <c r="DF809" s="500"/>
      <c r="DG809" s="500"/>
      <c r="DH809" s="500"/>
      <c r="DI809" s="500"/>
      <c r="DJ809" s="500"/>
      <c r="DK809" s="500"/>
      <c r="DL809" s="500"/>
      <c r="DM809" s="500"/>
      <c r="DN809" s="500"/>
      <c r="DO809" s="500"/>
      <c r="DP809" s="500"/>
      <c r="DQ809" s="500"/>
      <c r="DR809" s="500"/>
      <c r="DS809" s="500"/>
      <c r="DT809" s="500"/>
      <c r="DU809" s="500"/>
      <c r="DV809" s="500"/>
      <c r="DW809" s="500"/>
      <c r="DX809" s="500"/>
      <c r="DY809" s="500"/>
      <c r="DZ809" s="500"/>
      <c r="EA809" s="500"/>
      <c r="EB809" s="500"/>
      <c r="EC809" s="500"/>
      <c r="ED809" s="500"/>
      <c r="EE809" s="500"/>
      <c r="EF809" s="500"/>
      <c r="EG809" s="500"/>
      <c r="EH809" s="500"/>
      <c r="EI809" s="500"/>
      <c r="EJ809" s="500"/>
      <c r="EK809" s="500"/>
      <c r="EL809" s="500"/>
      <c r="EM809" s="500"/>
      <c r="EN809" s="500"/>
      <c r="EO809" s="500"/>
      <c r="EP809" s="500"/>
      <c r="EQ809" s="500"/>
      <c r="ER809" s="500"/>
      <c r="ES809" s="500"/>
      <c r="ET809" s="500"/>
      <c r="EU809" s="500"/>
      <c r="EV809" s="500"/>
      <c r="EW809" s="500"/>
      <c r="EX809" s="500"/>
      <c r="EY809" s="500"/>
      <c r="EZ809" s="500"/>
      <c r="FA809" s="500"/>
      <c r="FB809" s="500"/>
      <c r="FC809" s="500"/>
      <c r="FD809" s="500"/>
      <c r="FE809" s="500"/>
      <c r="FF809" s="500"/>
      <c r="FG809" s="500"/>
      <c r="FH809" s="500"/>
      <c r="FI809" s="500"/>
      <c r="FJ809" s="500"/>
      <c r="FK809" s="500"/>
      <c r="FL809" s="500"/>
      <c r="FM809" s="500"/>
      <c r="FN809" s="500"/>
      <c r="FO809" s="500"/>
      <c r="FP809" s="500"/>
      <c r="FQ809" s="500"/>
      <c r="FR809" s="500"/>
      <c r="FS809" s="500"/>
      <c r="FT809" s="500"/>
      <c r="FU809" s="500"/>
      <c r="FV809" s="500"/>
      <c r="FW809" s="500"/>
      <c r="FX809" s="500"/>
      <c r="FY809" s="500"/>
      <c r="FZ809" s="500"/>
      <c r="GA809" s="500"/>
      <c r="GB809" s="500"/>
      <c r="GC809" s="500"/>
      <c r="GD809" s="500"/>
      <c r="GE809" s="500"/>
      <c r="GF809" s="500"/>
      <c r="GG809" s="500"/>
      <c r="GH809" s="500"/>
      <c r="GI809" s="500"/>
      <c r="GJ809" s="500"/>
      <c r="GK809" s="500"/>
      <c r="GL809" s="500"/>
      <c r="GM809" s="500"/>
      <c r="GN809" s="500"/>
      <c r="GO809" s="500"/>
      <c r="GP809" s="500"/>
      <c r="GQ809" s="500"/>
      <c r="GR809" s="500"/>
      <c r="GS809" s="500"/>
      <c r="GT809" s="500"/>
      <c r="GU809" s="500"/>
      <c r="GV809" s="500"/>
      <c r="GW809" s="500"/>
      <c r="GX809" s="500"/>
      <c r="GY809" s="500"/>
      <c r="GZ809" s="500"/>
      <c r="HA809" s="500"/>
      <c r="HB809" s="500"/>
      <c r="HC809" s="500"/>
      <c r="HD809" s="500"/>
      <c r="HE809" s="500"/>
      <c r="HF809" s="500"/>
      <c r="HG809" s="500"/>
      <c r="HH809" s="500"/>
      <c r="HI809" s="500"/>
      <c r="HJ809" s="500"/>
      <c r="HK809" s="500"/>
      <c r="HL809" s="500"/>
      <c r="HM809" s="500"/>
      <c r="HN809" s="500"/>
      <c r="HO809" s="500"/>
      <c r="HP809" s="500"/>
      <c r="HQ809" s="500"/>
      <c r="HR809" s="500"/>
      <c r="HS809" s="500"/>
      <c r="HT809" s="500"/>
      <c r="HU809" s="500"/>
      <c r="HV809" s="500"/>
      <c r="HW809" s="500"/>
      <c r="HX809" s="500"/>
      <c r="HY809" s="500"/>
      <c r="HZ809" s="500"/>
      <c r="IA809" s="500"/>
      <c r="IB809" s="500"/>
      <c r="IC809" s="500"/>
      <c r="ID809" s="500"/>
      <c r="IE809" s="500"/>
      <c r="IF809" s="500"/>
      <c r="IG809" s="500"/>
      <c r="IH809" s="500"/>
      <c r="II809" s="500"/>
      <c r="IJ809" s="500"/>
      <c r="IK809" s="500"/>
      <c r="IL809" s="500"/>
      <c r="IM809" s="500"/>
      <c r="IN809" s="500"/>
      <c r="IO809" s="500"/>
      <c r="IP809" s="500"/>
      <c r="IQ809" s="500"/>
      <c r="IR809" s="500"/>
      <c r="IS809" s="500"/>
      <c r="IT809" s="500"/>
      <c r="IU809" s="500"/>
      <c r="IV809" s="500"/>
      <c r="IW809" s="500"/>
      <c r="IX809" s="500"/>
      <c r="IY809" s="500"/>
      <c r="IZ809" s="500"/>
      <c r="JA809" s="500"/>
      <c r="JB809" s="500"/>
      <c r="JC809" s="500"/>
      <c r="JD809" s="500"/>
      <c r="JE809" s="500"/>
      <c r="JF809" s="500"/>
      <c r="JG809" s="500"/>
      <c r="JH809" s="500"/>
      <c r="JI809" s="500"/>
      <c r="JJ809" s="500"/>
      <c r="JK809" s="500"/>
    </row>
    <row r="810" ht="11.25" customHeight="1">
      <c r="A810" s="494"/>
      <c r="B810" s="494"/>
      <c r="C810" s="494"/>
      <c r="D810" s="501" t="s">
        <v>162</v>
      </c>
      <c r="E810" s="524"/>
      <c r="F810" s="525"/>
      <c r="G810" s="524"/>
      <c r="H810" s="526"/>
      <c r="I810" s="527"/>
      <c r="J810" s="528"/>
      <c r="K810" s="494"/>
      <c r="L810" s="494"/>
      <c r="M810" s="494"/>
      <c r="N810" s="494"/>
      <c r="O810" s="494"/>
      <c r="P810" s="494"/>
      <c r="Q810" s="494"/>
      <c r="R810" s="494"/>
      <c r="S810" s="494"/>
      <c r="T810" s="494"/>
      <c r="U810" s="501" t="s">
        <v>163</v>
      </c>
      <c r="V810" s="529">
        <v>-2.0</v>
      </c>
      <c r="W810" s="530">
        <v>1.0</v>
      </c>
      <c r="X810" s="494"/>
      <c r="Y810" s="494"/>
      <c r="Z810" s="494"/>
      <c r="AA810" s="496"/>
      <c r="AB810" s="494"/>
      <c r="AC810" s="498" t="s">
        <v>174</v>
      </c>
      <c r="AD810" s="536" t="s">
        <v>175</v>
      </c>
      <c r="AE810" s="536" t="s">
        <v>176</v>
      </c>
      <c r="AF810" s="537">
        <f>MAX(If(AE805+sum(AK807:AK808)&gt;12,20,AE805+sum(AK807:AK808)),2)</f>
        <v>2</v>
      </c>
      <c r="AG810" s="537" t="str">
        <f>"+"</f>
        <v>+</v>
      </c>
      <c r="AH810" s="537">
        <f>sum(AL807:AL808)</f>
        <v>0</v>
      </c>
      <c r="AI810" s="538" t="str">
        <f>"+"</f>
        <v>+</v>
      </c>
      <c r="AJ810" s="538">
        <f>AH810+IF(countIf(AD806:AD807,"PROSPIT")&gt;0,1,0)</f>
        <v>0</v>
      </c>
      <c r="AK810" s="539" t="str">
        <f>"+"</f>
        <v>+</v>
      </c>
      <c r="AL810" s="539">
        <f>AH810+IF(countIf(AD806:AD807,"DERSE")&gt;0,1,0)</f>
        <v>0</v>
      </c>
      <c r="AM810" s="494"/>
      <c r="AN810" s="499" t="s">
        <v>136</v>
      </c>
      <c r="AO810" s="500"/>
      <c r="AQ810" s="494">
        <f>0+Countif(AD806:AD807,"CANINE")</f>
        <v>0</v>
      </c>
      <c r="AR810" s="499">
        <f>(COUNTIF(AQ810:AQ844,"&gt;0")-1)*2</f>
        <v>-2</v>
      </c>
      <c r="AS810" s="494">
        <f>8+countIf(AD806:AD807, "LIGHTWEIGHT")*2</f>
        <v>8</v>
      </c>
      <c r="AT810" s="494"/>
      <c r="AU810" s="498" t="s">
        <v>177</v>
      </c>
      <c r="AV810" s="495">
        <f>If(AE805+AR810&gt;=AS810,MAX(AS810-AE805,0),AR810)</f>
        <v>-2</v>
      </c>
      <c r="AW810" s="499">
        <v>0.0</v>
      </c>
      <c r="AX810" s="494"/>
      <c r="AY810" s="494"/>
      <c r="AZ810" s="792"/>
      <c r="BA810" s="500"/>
      <c r="BB810" s="500"/>
      <c r="BC810" s="500"/>
      <c r="BD810" s="500"/>
      <c r="BE810" s="500"/>
      <c r="BF810" s="500"/>
      <c r="BG810" s="500"/>
      <c r="BH810" s="500"/>
      <c r="BI810" s="500"/>
      <c r="BJ810" s="500"/>
      <c r="BK810" s="500"/>
      <c r="BL810" s="500"/>
      <c r="BM810" s="500"/>
      <c r="BN810" s="500"/>
      <c r="BO810" s="500"/>
      <c r="BP810" s="500"/>
      <c r="BQ810" s="500"/>
      <c r="BR810" s="500"/>
      <c r="BS810" s="500"/>
      <c r="BT810" s="500"/>
      <c r="BU810" s="500"/>
      <c r="BV810" s="500"/>
      <c r="BW810" s="500"/>
      <c r="BX810" s="500"/>
      <c r="BY810" s="500"/>
      <c r="BZ810" s="500"/>
      <c r="CA810" s="500"/>
      <c r="CB810" s="500"/>
      <c r="CC810" s="500"/>
      <c r="CD810" s="500"/>
      <c r="CE810" s="500"/>
      <c r="CF810" s="500"/>
      <c r="CG810" s="500"/>
      <c r="CH810" s="500"/>
      <c r="CI810" s="500"/>
      <c r="CJ810" s="500"/>
      <c r="CK810" s="500"/>
      <c r="CL810" s="500"/>
      <c r="CM810" s="500"/>
      <c r="CN810" s="500"/>
      <c r="CO810" s="500"/>
      <c r="CP810" s="500"/>
      <c r="CQ810" s="500"/>
      <c r="CR810" s="500"/>
      <c r="CS810" s="500"/>
      <c r="CT810" s="500"/>
      <c r="CU810" s="500"/>
      <c r="CV810" s="500"/>
      <c r="CW810" s="500"/>
      <c r="CX810" s="500"/>
      <c r="CY810" s="500"/>
      <c r="CZ810" s="500"/>
      <c r="DA810" s="500"/>
      <c r="DB810" s="500"/>
      <c r="DC810" s="500"/>
      <c r="DD810" s="500"/>
      <c r="DE810" s="500"/>
      <c r="DF810" s="500"/>
      <c r="DG810" s="500"/>
      <c r="DH810" s="500"/>
      <c r="DI810" s="500"/>
      <c r="DJ810" s="500"/>
      <c r="DK810" s="500"/>
      <c r="DL810" s="500"/>
      <c r="DM810" s="500"/>
      <c r="DN810" s="500"/>
      <c r="DO810" s="500"/>
      <c r="DP810" s="500"/>
      <c r="DQ810" s="500"/>
      <c r="DR810" s="500"/>
      <c r="DS810" s="500"/>
      <c r="DT810" s="500"/>
      <c r="DU810" s="500"/>
      <c r="DV810" s="500"/>
      <c r="DW810" s="500"/>
      <c r="DX810" s="500"/>
      <c r="DY810" s="500"/>
      <c r="DZ810" s="500"/>
      <c r="EA810" s="500"/>
      <c r="EB810" s="500"/>
      <c r="EC810" s="500"/>
      <c r="ED810" s="500"/>
      <c r="EE810" s="500"/>
      <c r="EF810" s="500"/>
      <c r="EG810" s="500"/>
      <c r="EH810" s="500"/>
      <c r="EI810" s="500"/>
      <c r="EJ810" s="500"/>
      <c r="EK810" s="500"/>
      <c r="EL810" s="500"/>
      <c r="EM810" s="500"/>
      <c r="EN810" s="500"/>
      <c r="EO810" s="500"/>
      <c r="EP810" s="500"/>
      <c r="EQ810" s="500"/>
      <c r="ER810" s="500"/>
      <c r="ES810" s="500"/>
      <c r="ET810" s="500"/>
      <c r="EU810" s="500"/>
      <c r="EV810" s="500"/>
      <c r="EW810" s="500"/>
      <c r="EX810" s="500"/>
      <c r="EY810" s="500"/>
      <c r="EZ810" s="500"/>
      <c r="FA810" s="500"/>
      <c r="FB810" s="500"/>
      <c r="FC810" s="500"/>
      <c r="FD810" s="500"/>
      <c r="FE810" s="500"/>
      <c r="FF810" s="500"/>
      <c r="FG810" s="500"/>
      <c r="FH810" s="500"/>
      <c r="FI810" s="500"/>
      <c r="FJ810" s="500"/>
      <c r="FK810" s="500"/>
      <c r="FL810" s="500"/>
      <c r="FM810" s="500"/>
      <c r="FN810" s="500"/>
      <c r="FO810" s="500"/>
      <c r="FP810" s="500"/>
      <c r="FQ810" s="500"/>
      <c r="FR810" s="500"/>
      <c r="FS810" s="500"/>
      <c r="FT810" s="500"/>
      <c r="FU810" s="500"/>
      <c r="FV810" s="500"/>
      <c r="FW810" s="500"/>
      <c r="FX810" s="500"/>
      <c r="FY810" s="500"/>
      <c r="FZ810" s="500"/>
      <c r="GA810" s="500"/>
      <c r="GB810" s="500"/>
      <c r="GC810" s="500"/>
      <c r="GD810" s="500"/>
      <c r="GE810" s="500"/>
      <c r="GF810" s="500"/>
      <c r="GG810" s="500"/>
      <c r="GH810" s="500"/>
      <c r="GI810" s="500"/>
      <c r="GJ810" s="500"/>
      <c r="GK810" s="500"/>
      <c r="GL810" s="500"/>
      <c r="GM810" s="500"/>
      <c r="GN810" s="500"/>
      <c r="GO810" s="500"/>
      <c r="GP810" s="500"/>
      <c r="GQ810" s="500"/>
      <c r="GR810" s="500"/>
      <c r="GS810" s="500"/>
      <c r="GT810" s="500"/>
      <c r="GU810" s="500"/>
      <c r="GV810" s="500"/>
      <c r="GW810" s="500"/>
      <c r="GX810" s="500"/>
      <c r="GY810" s="500"/>
      <c r="GZ810" s="500"/>
      <c r="HA810" s="500"/>
      <c r="HB810" s="500"/>
      <c r="HC810" s="500"/>
      <c r="HD810" s="500"/>
      <c r="HE810" s="500"/>
      <c r="HF810" s="500"/>
      <c r="HG810" s="500"/>
      <c r="HH810" s="500"/>
      <c r="HI810" s="500"/>
      <c r="HJ810" s="500"/>
      <c r="HK810" s="500"/>
      <c r="HL810" s="500"/>
      <c r="HM810" s="500"/>
      <c r="HN810" s="500"/>
      <c r="HO810" s="500"/>
      <c r="HP810" s="500"/>
      <c r="HQ810" s="500"/>
      <c r="HR810" s="500"/>
      <c r="HS810" s="500"/>
      <c r="HT810" s="500"/>
      <c r="HU810" s="500"/>
      <c r="HV810" s="500"/>
      <c r="HW810" s="500"/>
      <c r="HX810" s="500"/>
      <c r="HY810" s="500"/>
      <c r="HZ810" s="500"/>
      <c r="IA810" s="500"/>
      <c r="IB810" s="500"/>
      <c r="IC810" s="500"/>
      <c r="ID810" s="500"/>
      <c r="IE810" s="500"/>
      <c r="IF810" s="500"/>
      <c r="IG810" s="500"/>
      <c r="IH810" s="500"/>
      <c r="II810" s="500"/>
      <c r="IJ810" s="500"/>
      <c r="IK810" s="500"/>
      <c r="IL810" s="500"/>
      <c r="IM810" s="500"/>
      <c r="IN810" s="500"/>
      <c r="IO810" s="500"/>
      <c r="IP810" s="500"/>
      <c r="IQ810" s="500"/>
      <c r="IR810" s="500"/>
      <c r="IS810" s="500"/>
      <c r="IT810" s="500"/>
      <c r="IU810" s="500"/>
      <c r="IV810" s="500"/>
      <c r="IW810" s="500"/>
      <c r="IX810" s="500"/>
      <c r="IY810" s="500"/>
      <c r="IZ810" s="500"/>
      <c r="JA810" s="500"/>
      <c r="JB810" s="500"/>
      <c r="JC810" s="500"/>
      <c r="JD810" s="500"/>
      <c r="JE810" s="500"/>
      <c r="JF810" s="500"/>
      <c r="JG810" s="500"/>
      <c r="JH810" s="500"/>
      <c r="JI810" s="500"/>
      <c r="JJ810" s="500"/>
      <c r="JK810" s="500"/>
    </row>
    <row r="811" ht="11.25" customHeight="1">
      <c r="A811" s="494"/>
      <c r="B811" s="494"/>
      <c r="C811" s="494"/>
      <c r="D811" s="494"/>
      <c r="E811" s="494"/>
      <c r="F811" s="494"/>
      <c r="G811" s="494"/>
      <c r="H811" s="494"/>
      <c r="I811" s="494"/>
      <c r="J811" s="494"/>
      <c r="K811" s="494"/>
      <c r="L811" s="494"/>
      <c r="M811" s="494"/>
      <c r="N811" s="494"/>
      <c r="O811" s="494"/>
      <c r="P811" s="494"/>
      <c r="Q811" s="494"/>
      <c r="R811" s="494"/>
      <c r="S811" s="494"/>
      <c r="T811" s="494"/>
      <c r="U811" s="501" t="s">
        <v>164</v>
      </c>
      <c r="V811" s="531">
        <f>if(F812&lt;=10,2,0)</f>
        <v>2</v>
      </c>
      <c r="W811" s="532">
        <v>-1.0</v>
      </c>
      <c r="X811" s="494"/>
      <c r="Y811" s="494"/>
      <c r="Z811" s="494"/>
      <c r="AA811" s="524"/>
      <c r="AB811" s="525"/>
      <c r="AC811" s="796" t="str">
        <f>IF(countIf(AD806:AD807,"META")&gt;0," + ",if(AD811="",""," + "))</f>
        <v/>
      </c>
      <c r="AD811" s="541" t="str">
        <f>IF(countIf(AD806:AD807,"META")&gt;0,"",AD805)</f>
        <v/>
      </c>
      <c r="AE811" s="542" t="str">
        <f>IF(countIf(AD806:AD807,"META")&gt;0,"",if(AD811="","","d"))</f>
        <v/>
      </c>
      <c r="AF811" s="543" t="str">
        <f>IF(countIf(AD806:AD807,"META")&gt;0,AF810/2+1,IF(AD811&lt;&gt;"",AF810,""))</f>
        <v/>
      </c>
      <c r="AG811" s="544" t="str">
        <f>IF(AH810&gt;0,"+","")</f>
        <v/>
      </c>
      <c r="AH811" s="543" t="str">
        <f>if(AH810=0,"",AH810)</f>
        <v/>
      </c>
      <c r="AI811" s="545" t="str">
        <f>CONCATENATE( If(countIf(AD806:AD807,"DRACONIC")&gt;0,"+1d2",""),IF(AJ810&gt;0,"+",""))</f>
        <v/>
      </c>
      <c r="AJ811" s="546" t="str">
        <f>if(AJ810=0,"",AJ810)</f>
        <v/>
      </c>
      <c r="AK811" s="547" t="str">
        <f>CONCATENATE( If(countIf(AD806:AD807,"DRACONIC")&gt;0,"+1d2",""),IF(AL810&gt;0,"+",""))</f>
        <v/>
      </c>
      <c r="AL811" s="548" t="str">
        <f>if(AL810=0,"",AL810)</f>
        <v/>
      </c>
      <c r="AM811" s="525"/>
      <c r="AN811" s="516">
        <f>AF810/2+1+AH810</f>
        <v>2</v>
      </c>
      <c r="AO811" s="526"/>
      <c r="AP811" s="637"/>
      <c r="AQ811" s="525">
        <f>0-COUNTIF(AD806:AD807,"FELINE")</f>
        <v>0</v>
      </c>
      <c r="AR811" s="797">
        <f>(COUNTIF(AQ810:AQ844,"&lt;0")-1)*2</f>
        <v>-2</v>
      </c>
      <c r="AS811" s="525">
        <f>8+countIf(AD806:AD807, "LIGHTWEIGHT")*2</f>
        <v>8</v>
      </c>
      <c r="AT811" s="525"/>
      <c r="AU811" s="798" t="s">
        <v>178</v>
      </c>
      <c r="AV811" s="527">
        <f>If(AE805+AR811&gt;=AS811,MAX(AS811-AE805,0),AR811)</f>
        <v>-2</v>
      </c>
      <c r="AW811" s="797">
        <v>0.0</v>
      </c>
      <c r="AX811" s="525"/>
      <c r="AY811" s="525"/>
      <c r="AZ811" s="799"/>
      <c r="BA811" s="500"/>
      <c r="BB811" s="500"/>
      <c r="BC811" s="500"/>
      <c r="BD811" s="500"/>
      <c r="BE811" s="500"/>
      <c r="BF811" s="500"/>
      <c r="BG811" s="500"/>
      <c r="BH811" s="500"/>
      <c r="BI811" s="500"/>
      <c r="BJ811" s="500"/>
      <c r="BK811" s="500"/>
      <c r="BL811" s="500"/>
      <c r="BM811" s="500"/>
      <c r="BN811" s="500"/>
      <c r="BO811" s="500"/>
      <c r="BP811" s="500"/>
      <c r="BQ811" s="500"/>
      <c r="BR811" s="500"/>
      <c r="BS811" s="500"/>
      <c r="BT811" s="500"/>
      <c r="BU811" s="500"/>
      <c r="BV811" s="500"/>
      <c r="BW811" s="500"/>
      <c r="BX811" s="500"/>
      <c r="BY811" s="500"/>
      <c r="BZ811" s="500"/>
      <c r="CA811" s="500"/>
      <c r="CB811" s="500"/>
      <c r="CC811" s="500"/>
      <c r="CD811" s="500"/>
      <c r="CE811" s="500"/>
      <c r="CF811" s="500"/>
      <c r="CG811" s="500"/>
      <c r="CH811" s="500"/>
      <c r="CI811" s="500"/>
      <c r="CJ811" s="500"/>
      <c r="CK811" s="500"/>
      <c r="CL811" s="500"/>
      <c r="CM811" s="500"/>
      <c r="CN811" s="500"/>
      <c r="CO811" s="500"/>
      <c r="CP811" s="500"/>
      <c r="CQ811" s="500"/>
      <c r="CR811" s="500"/>
      <c r="CS811" s="500"/>
      <c r="CT811" s="500"/>
      <c r="CU811" s="500"/>
      <c r="CV811" s="500"/>
      <c r="CW811" s="500"/>
      <c r="CX811" s="500"/>
      <c r="CY811" s="500"/>
      <c r="CZ811" s="500"/>
      <c r="DA811" s="500"/>
      <c r="DB811" s="500"/>
      <c r="DC811" s="500"/>
      <c r="DD811" s="500"/>
      <c r="DE811" s="500"/>
      <c r="DF811" s="500"/>
      <c r="DG811" s="500"/>
      <c r="DH811" s="500"/>
      <c r="DI811" s="500"/>
      <c r="DJ811" s="500"/>
      <c r="DK811" s="500"/>
      <c r="DL811" s="500"/>
      <c r="DM811" s="500"/>
      <c r="DN811" s="500"/>
      <c r="DO811" s="500"/>
      <c r="DP811" s="500"/>
      <c r="DQ811" s="500"/>
      <c r="DR811" s="500"/>
      <c r="DS811" s="500"/>
      <c r="DT811" s="500"/>
      <c r="DU811" s="500"/>
      <c r="DV811" s="500"/>
      <c r="DW811" s="500"/>
      <c r="DX811" s="500"/>
      <c r="DY811" s="500"/>
      <c r="DZ811" s="500"/>
      <c r="EA811" s="500"/>
      <c r="EB811" s="500"/>
      <c r="EC811" s="500"/>
      <c r="ED811" s="500"/>
      <c r="EE811" s="500"/>
      <c r="EF811" s="500"/>
      <c r="EG811" s="500"/>
      <c r="EH811" s="500"/>
      <c r="EI811" s="500"/>
      <c r="EJ811" s="500"/>
      <c r="EK811" s="500"/>
      <c r="EL811" s="500"/>
      <c r="EM811" s="500"/>
      <c r="EN811" s="500"/>
      <c r="EO811" s="500"/>
      <c r="EP811" s="500"/>
      <c r="EQ811" s="500"/>
      <c r="ER811" s="500"/>
      <c r="ES811" s="500"/>
      <c r="ET811" s="500"/>
      <c r="EU811" s="500"/>
      <c r="EV811" s="500"/>
      <c r="EW811" s="500"/>
      <c r="EX811" s="500"/>
      <c r="EY811" s="500"/>
      <c r="EZ811" s="500"/>
      <c r="FA811" s="500"/>
      <c r="FB811" s="500"/>
      <c r="FC811" s="500"/>
      <c r="FD811" s="500"/>
      <c r="FE811" s="500"/>
      <c r="FF811" s="500"/>
      <c r="FG811" s="500"/>
      <c r="FH811" s="500"/>
      <c r="FI811" s="500"/>
      <c r="FJ811" s="500"/>
      <c r="FK811" s="500"/>
      <c r="FL811" s="500"/>
      <c r="FM811" s="500"/>
      <c r="FN811" s="500"/>
      <c r="FO811" s="500"/>
      <c r="FP811" s="500"/>
      <c r="FQ811" s="500"/>
      <c r="FR811" s="500"/>
      <c r="FS811" s="500"/>
      <c r="FT811" s="500"/>
      <c r="FU811" s="500"/>
      <c r="FV811" s="500"/>
      <c r="FW811" s="500"/>
      <c r="FX811" s="500"/>
      <c r="FY811" s="500"/>
      <c r="FZ811" s="500"/>
      <c r="GA811" s="500"/>
      <c r="GB811" s="500"/>
      <c r="GC811" s="500"/>
      <c r="GD811" s="500"/>
      <c r="GE811" s="500"/>
      <c r="GF811" s="500"/>
      <c r="GG811" s="500"/>
      <c r="GH811" s="500"/>
      <c r="GI811" s="500"/>
      <c r="GJ811" s="500"/>
      <c r="GK811" s="500"/>
      <c r="GL811" s="500"/>
      <c r="GM811" s="500"/>
      <c r="GN811" s="500"/>
      <c r="GO811" s="500"/>
      <c r="GP811" s="500"/>
      <c r="GQ811" s="500"/>
      <c r="GR811" s="500"/>
      <c r="GS811" s="500"/>
      <c r="GT811" s="500"/>
      <c r="GU811" s="500"/>
      <c r="GV811" s="500"/>
      <c r="GW811" s="500"/>
      <c r="GX811" s="500"/>
      <c r="GY811" s="500"/>
      <c r="GZ811" s="500"/>
      <c r="HA811" s="500"/>
      <c r="HB811" s="500"/>
      <c r="HC811" s="500"/>
      <c r="HD811" s="500"/>
      <c r="HE811" s="500"/>
      <c r="HF811" s="500"/>
      <c r="HG811" s="500"/>
      <c r="HH811" s="500"/>
      <c r="HI811" s="500"/>
      <c r="HJ811" s="500"/>
      <c r="HK811" s="500"/>
      <c r="HL811" s="500"/>
      <c r="HM811" s="500"/>
      <c r="HN811" s="500"/>
      <c r="HO811" s="500"/>
      <c r="HP811" s="500"/>
      <c r="HQ811" s="500"/>
      <c r="HR811" s="500"/>
      <c r="HS811" s="500"/>
      <c r="HT811" s="500"/>
      <c r="HU811" s="500"/>
      <c r="HV811" s="500"/>
      <c r="HW811" s="500"/>
      <c r="HX811" s="500"/>
      <c r="HY811" s="500"/>
      <c r="HZ811" s="500"/>
      <c r="IA811" s="500"/>
      <c r="IB811" s="500"/>
      <c r="IC811" s="500"/>
      <c r="ID811" s="500"/>
      <c r="IE811" s="500"/>
      <c r="IF811" s="500"/>
      <c r="IG811" s="500"/>
      <c r="IH811" s="500"/>
      <c r="II811" s="500"/>
      <c r="IJ811" s="500"/>
      <c r="IK811" s="500"/>
      <c r="IL811" s="500"/>
      <c r="IM811" s="500"/>
      <c r="IN811" s="500"/>
      <c r="IO811" s="500"/>
      <c r="IP811" s="500"/>
      <c r="IQ811" s="500"/>
      <c r="IR811" s="500"/>
      <c r="IS811" s="500"/>
      <c r="IT811" s="500"/>
      <c r="IU811" s="500"/>
      <c r="IV811" s="500"/>
      <c r="IW811" s="500"/>
      <c r="IX811" s="500"/>
      <c r="IY811" s="500"/>
      <c r="IZ811" s="500"/>
      <c r="JA811" s="500"/>
      <c r="JB811" s="500"/>
      <c r="JC811" s="500"/>
      <c r="JD811" s="500"/>
      <c r="JE811" s="500"/>
      <c r="JF811" s="500"/>
      <c r="JG811" s="500"/>
      <c r="JH811" s="500"/>
      <c r="JI811" s="500"/>
      <c r="JJ811" s="500"/>
      <c r="JK811" s="500"/>
    </row>
    <row r="812" ht="11.25" customHeight="1">
      <c r="A812" s="494"/>
      <c r="B812" s="494"/>
      <c r="C812" s="494"/>
      <c r="D812" s="498" t="s">
        <v>165</v>
      </c>
      <c r="E812" s="505" t="str">
        <f>IFERROR(__xludf.DUMMYFUNCTION("IfError(split(VLOOKUP(J801,Under_Lookup,31,FALSE),""d""))"),"")</f>
        <v/>
      </c>
      <c r="F812" s="515"/>
      <c r="G812" s="494"/>
      <c r="H812" s="494"/>
      <c r="I812" s="494"/>
      <c r="J812" s="533" t="s">
        <v>166</v>
      </c>
      <c r="K812" s="499" t="s">
        <v>167</v>
      </c>
      <c r="L812" s="494"/>
      <c r="M812" s="494"/>
      <c r="N812" s="494"/>
      <c r="O812" s="494"/>
      <c r="P812" s="494"/>
      <c r="Q812" s="494"/>
      <c r="R812" s="494"/>
      <c r="S812" s="494"/>
      <c r="T812" s="494"/>
      <c r="U812" s="501" t="s">
        <v>168</v>
      </c>
      <c r="V812" s="534">
        <v>0.0</v>
      </c>
      <c r="W812" s="532">
        <f>if(F805&gt;=F812,1,0)</f>
        <v>1</v>
      </c>
      <c r="X812" s="494"/>
      <c r="Y812" s="494"/>
      <c r="Z812" s="494"/>
      <c r="AA812" s="494"/>
      <c r="AB812" s="494"/>
      <c r="AC812" s="786" t="s">
        <v>207</v>
      </c>
      <c r="AD812" s="540"/>
      <c r="AE812" s="494"/>
      <c r="AF812" s="494"/>
      <c r="AG812" s="494"/>
      <c r="AH812" s="494"/>
      <c r="AI812" s="494"/>
      <c r="AJ812" s="494"/>
      <c r="AK812" s="494"/>
      <c r="AL812" s="578"/>
      <c r="AM812" s="578"/>
      <c r="AN812" s="578"/>
      <c r="AO812" s="578"/>
      <c r="AP812" s="578"/>
      <c r="AQ812" s="578"/>
      <c r="AR812" s="578"/>
      <c r="AS812" s="578"/>
      <c r="AT812" s="578"/>
      <c r="AU812" s="578"/>
      <c r="AV812" s="578"/>
      <c r="AW812" s="578"/>
      <c r="AY812" s="494"/>
      <c r="BA812" s="500"/>
      <c r="BB812" s="500"/>
      <c r="BC812" s="500"/>
      <c r="BD812" s="500"/>
      <c r="BE812" s="500"/>
      <c r="BF812" s="500"/>
      <c r="BG812" s="500"/>
      <c r="BH812" s="500"/>
      <c r="BI812" s="500"/>
      <c r="BJ812" s="500"/>
      <c r="BK812" s="500"/>
      <c r="BL812" s="500"/>
      <c r="BM812" s="500"/>
      <c r="BN812" s="500"/>
      <c r="BO812" s="500"/>
      <c r="BP812" s="500"/>
      <c r="BQ812" s="500"/>
      <c r="BR812" s="500"/>
      <c r="BS812" s="500"/>
      <c r="BT812" s="500"/>
      <c r="BU812" s="500"/>
      <c r="BV812" s="500"/>
      <c r="BW812" s="500"/>
      <c r="BX812" s="500"/>
      <c r="BY812" s="500"/>
      <c r="BZ812" s="500"/>
      <c r="CA812" s="500"/>
      <c r="CB812" s="500"/>
      <c r="CC812" s="500"/>
      <c r="CD812" s="500"/>
      <c r="CE812" s="500"/>
      <c r="CF812" s="500"/>
      <c r="CG812" s="500"/>
      <c r="CH812" s="500"/>
      <c r="CI812" s="500"/>
      <c r="CJ812" s="500"/>
      <c r="CK812" s="500"/>
      <c r="CL812" s="500"/>
      <c r="CM812" s="500"/>
      <c r="CN812" s="500"/>
      <c r="CO812" s="500"/>
      <c r="CP812" s="500"/>
      <c r="CQ812" s="500"/>
      <c r="CR812" s="500"/>
      <c r="CS812" s="500"/>
      <c r="CT812" s="500"/>
      <c r="CU812" s="500"/>
      <c r="CV812" s="500"/>
      <c r="CW812" s="500"/>
      <c r="CX812" s="500"/>
      <c r="CY812" s="500"/>
      <c r="CZ812" s="500"/>
      <c r="DA812" s="500"/>
      <c r="DB812" s="500"/>
      <c r="DC812" s="500"/>
      <c r="DD812" s="500"/>
      <c r="DE812" s="500"/>
      <c r="DF812" s="500"/>
      <c r="DG812" s="500"/>
      <c r="DH812" s="500"/>
      <c r="DI812" s="500"/>
      <c r="DJ812" s="500"/>
      <c r="DK812" s="500"/>
      <c r="DL812" s="500"/>
      <c r="DM812" s="500"/>
      <c r="DN812" s="500"/>
      <c r="DO812" s="500"/>
      <c r="DP812" s="500"/>
      <c r="DQ812" s="500"/>
      <c r="DR812" s="500"/>
      <c r="DS812" s="500"/>
      <c r="DT812" s="500"/>
      <c r="DU812" s="500"/>
      <c r="DV812" s="500"/>
      <c r="DW812" s="500"/>
      <c r="DX812" s="500"/>
      <c r="DY812" s="500"/>
      <c r="DZ812" s="500"/>
      <c r="EA812" s="500"/>
      <c r="EB812" s="500"/>
      <c r="EC812" s="500"/>
      <c r="ED812" s="500"/>
      <c r="EE812" s="500"/>
      <c r="EF812" s="500"/>
      <c r="EG812" s="500"/>
      <c r="EH812" s="500"/>
      <c r="EI812" s="500"/>
      <c r="EJ812" s="500"/>
      <c r="EK812" s="500"/>
      <c r="EL812" s="500"/>
      <c r="EM812" s="500"/>
      <c r="EN812" s="500"/>
      <c r="EO812" s="500"/>
      <c r="EP812" s="500"/>
      <c r="EQ812" s="500"/>
      <c r="ER812" s="500"/>
      <c r="ES812" s="500"/>
      <c r="ET812" s="500"/>
      <c r="EU812" s="500"/>
      <c r="EV812" s="500"/>
      <c r="EW812" s="500"/>
      <c r="EX812" s="500"/>
      <c r="EY812" s="500"/>
      <c r="EZ812" s="500"/>
      <c r="FA812" s="500"/>
      <c r="FB812" s="500"/>
      <c r="FC812" s="500"/>
      <c r="FD812" s="500"/>
      <c r="FE812" s="500"/>
      <c r="FF812" s="500"/>
      <c r="FG812" s="500"/>
      <c r="FH812" s="500"/>
      <c r="FI812" s="500"/>
      <c r="FJ812" s="500"/>
      <c r="FK812" s="500"/>
      <c r="FL812" s="500"/>
      <c r="FM812" s="500"/>
      <c r="FN812" s="500"/>
      <c r="FO812" s="500"/>
      <c r="FP812" s="500"/>
      <c r="FQ812" s="500"/>
      <c r="FR812" s="500"/>
      <c r="FS812" s="500"/>
      <c r="FT812" s="500"/>
      <c r="FU812" s="500"/>
      <c r="FV812" s="500"/>
      <c r="FW812" s="500"/>
      <c r="FX812" s="500"/>
      <c r="FY812" s="500"/>
      <c r="FZ812" s="500"/>
      <c r="GA812" s="500"/>
      <c r="GB812" s="500"/>
      <c r="GC812" s="500"/>
      <c r="GD812" s="500"/>
      <c r="GE812" s="500"/>
      <c r="GF812" s="500"/>
      <c r="GG812" s="500"/>
      <c r="GH812" s="500"/>
      <c r="GI812" s="500"/>
      <c r="GJ812" s="500"/>
      <c r="GK812" s="500"/>
      <c r="GL812" s="500"/>
      <c r="GM812" s="500"/>
      <c r="GN812" s="500"/>
      <c r="GO812" s="500"/>
      <c r="GP812" s="500"/>
      <c r="GQ812" s="500"/>
      <c r="GR812" s="500"/>
      <c r="GS812" s="500"/>
      <c r="GT812" s="500"/>
      <c r="GU812" s="500"/>
      <c r="GV812" s="500"/>
      <c r="GW812" s="500"/>
      <c r="GX812" s="500"/>
      <c r="GY812" s="500"/>
      <c r="GZ812" s="500"/>
      <c r="HA812" s="500"/>
      <c r="HB812" s="500"/>
      <c r="HC812" s="500"/>
      <c r="HD812" s="500"/>
      <c r="HE812" s="500"/>
      <c r="HF812" s="500"/>
      <c r="HG812" s="500"/>
      <c r="HH812" s="500"/>
      <c r="HI812" s="500"/>
      <c r="HJ812" s="500"/>
      <c r="HK812" s="500"/>
      <c r="HL812" s="500"/>
      <c r="HM812" s="500"/>
      <c r="HN812" s="500"/>
      <c r="HO812" s="500"/>
      <c r="HP812" s="500"/>
      <c r="HQ812" s="500"/>
      <c r="HR812" s="500"/>
      <c r="HS812" s="500"/>
      <c r="HT812" s="500"/>
      <c r="HU812" s="500"/>
      <c r="HV812" s="500"/>
      <c r="HW812" s="500"/>
      <c r="HX812" s="500"/>
      <c r="HY812" s="500"/>
      <c r="HZ812" s="500"/>
      <c r="IA812" s="500"/>
      <c r="IB812" s="500"/>
      <c r="IC812" s="500"/>
      <c r="ID812" s="500"/>
      <c r="IE812" s="500"/>
      <c r="IF812" s="500"/>
      <c r="IG812" s="500"/>
      <c r="IH812" s="500"/>
      <c r="II812" s="500"/>
      <c r="IJ812" s="500"/>
      <c r="IK812" s="500"/>
      <c r="IL812" s="500"/>
      <c r="IM812" s="500"/>
      <c r="IN812" s="500"/>
      <c r="IO812" s="500"/>
      <c r="IP812" s="500"/>
      <c r="IQ812" s="500"/>
      <c r="IR812" s="500"/>
      <c r="IS812" s="500"/>
      <c r="IT812" s="500"/>
      <c r="IU812" s="500"/>
      <c r="IV812" s="500"/>
      <c r="IW812" s="500"/>
      <c r="IX812" s="500"/>
      <c r="IY812" s="500"/>
      <c r="IZ812" s="500"/>
      <c r="JA812" s="500"/>
      <c r="JB812" s="500"/>
      <c r="JC812" s="500"/>
      <c r="JD812" s="500"/>
      <c r="JE812" s="500"/>
      <c r="JF812" s="500"/>
      <c r="JG812" s="500"/>
      <c r="JH812" s="500"/>
      <c r="JI812" s="500"/>
      <c r="JJ812" s="500"/>
      <c r="JK812" s="500"/>
    </row>
    <row r="813" ht="11.25" customHeight="1">
      <c r="A813" s="494"/>
      <c r="B813" s="494"/>
      <c r="C813" s="494"/>
      <c r="D813" s="498" t="s">
        <v>169</v>
      </c>
      <c r="E813" s="494" t="str">
        <f>VLOOKUP(J802,Proto_Lookup,3,FALSE)</f>
        <v>GENERIC</v>
      </c>
      <c r="F813" s="494"/>
      <c r="G813" s="494"/>
      <c r="H813" s="494"/>
      <c r="I813" s="494"/>
      <c r="J813" s="509">
        <f>ifError(VLOOKUP(E813,U810:V817,2,FALSE),0)</f>
        <v>0</v>
      </c>
      <c r="K813" s="535">
        <f>ifError(VLOOKUP(E813,U810:W817,3,FALSE),0)</f>
        <v>0</v>
      </c>
      <c r="L813" s="494"/>
      <c r="M813" s="494"/>
      <c r="N813" s="494"/>
      <c r="O813" s="494"/>
      <c r="P813" s="494"/>
      <c r="Q813" s="494"/>
      <c r="R813" s="494"/>
      <c r="S813" s="494"/>
      <c r="T813" s="494"/>
      <c r="U813" s="501" t="s">
        <v>170</v>
      </c>
      <c r="V813" s="534">
        <v>0.0</v>
      </c>
      <c r="W813" s="532">
        <f>if(F806&gt;=F812,1,0)</f>
        <v>1</v>
      </c>
      <c r="X813" s="494"/>
      <c r="Y813" s="494"/>
      <c r="Z813" s="494"/>
      <c r="AA813" s="507"/>
      <c r="AB813" s="535"/>
      <c r="AC813" s="787" t="s">
        <v>199</v>
      </c>
      <c r="AD813" s="788" t="str">
        <f>IFERROR(__xludf.DUMMYFUNCTION("split(regexReplace(TO_TEXT( NPCs!AC836), ""(.)"", ""$1_""), ""_"")"),"#VALUE!")</f>
        <v>#VALUE!</v>
      </c>
      <c r="AE813" s="514"/>
      <c r="AF813" s="514"/>
      <c r="AG813" s="514"/>
      <c r="AH813" s="514"/>
      <c r="AI813" s="514"/>
      <c r="AJ813" s="514"/>
      <c r="AK813" s="515"/>
      <c r="AL813" s="535"/>
      <c r="AM813" s="535"/>
      <c r="AN813" s="535"/>
      <c r="AO813" s="535"/>
      <c r="AP813" s="535"/>
      <c r="AQ813" s="535"/>
      <c r="AR813" s="535"/>
      <c r="AS813" s="535"/>
      <c r="AT813" s="535"/>
      <c r="AU813" s="535"/>
      <c r="AV813" s="535"/>
      <c r="AW813" s="535"/>
      <c r="AX813" s="535"/>
      <c r="AY813" s="535"/>
      <c r="AZ813" s="509"/>
      <c r="BA813" s="500"/>
      <c r="BB813" s="500"/>
      <c r="BC813" s="500"/>
      <c r="BD813" s="500"/>
      <c r="BE813" s="500"/>
      <c r="BF813" s="500"/>
      <c r="BG813" s="500"/>
      <c r="BH813" s="500"/>
      <c r="BI813" s="500"/>
      <c r="BJ813" s="500"/>
      <c r="BK813" s="500"/>
      <c r="BL813" s="500"/>
      <c r="BM813" s="500"/>
      <c r="BN813" s="500"/>
      <c r="BO813" s="500"/>
      <c r="BP813" s="500"/>
      <c r="BQ813" s="500"/>
      <c r="BR813" s="500"/>
      <c r="BS813" s="500"/>
      <c r="BT813" s="500"/>
      <c r="BU813" s="500"/>
      <c r="BV813" s="500"/>
      <c r="BW813" s="500"/>
      <c r="BX813" s="500"/>
      <c r="BY813" s="500"/>
      <c r="BZ813" s="500"/>
      <c r="CA813" s="500"/>
      <c r="CB813" s="500"/>
      <c r="CC813" s="500"/>
      <c r="CD813" s="500"/>
      <c r="CE813" s="500"/>
      <c r="CF813" s="500"/>
      <c r="CG813" s="500"/>
      <c r="CH813" s="500"/>
      <c r="CI813" s="500"/>
      <c r="CJ813" s="500"/>
      <c r="CK813" s="500"/>
      <c r="CL813" s="500"/>
      <c r="CM813" s="500"/>
      <c r="CN813" s="500"/>
      <c r="CO813" s="500"/>
      <c r="CP813" s="500"/>
      <c r="CQ813" s="500"/>
      <c r="CR813" s="500"/>
      <c r="CS813" s="500"/>
      <c r="CT813" s="500"/>
      <c r="CU813" s="500"/>
      <c r="CV813" s="500"/>
      <c r="CW813" s="500"/>
      <c r="CX813" s="500"/>
      <c r="CY813" s="500"/>
      <c r="CZ813" s="500"/>
      <c r="DA813" s="500"/>
      <c r="DB813" s="500"/>
      <c r="DC813" s="500"/>
      <c r="DD813" s="500"/>
      <c r="DE813" s="500"/>
      <c r="DF813" s="500"/>
      <c r="DG813" s="500"/>
      <c r="DH813" s="500"/>
      <c r="DI813" s="500"/>
      <c r="DJ813" s="500"/>
      <c r="DK813" s="500"/>
      <c r="DL813" s="500"/>
      <c r="DM813" s="500"/>
      <c r="DN813" s="500"/>
      <c r="DO813" s="500"/>
      <c r="DP813" s="500"/>
      <c r="DQ813" s="500"/>
      <c r="DR813" s="500"/>
      <c r="DS813" s="500"/>
      <c r="DT813" s="500"/>
      <c r="DU813" s="500"/>
      <c r="DV813" s="500"/>
      <c r="DW813" s="500"/>
      <c r="DX813" s="500"/>
      <c r="DY813" s="500"/>
      <c r="DZ813" s="500"/>
      <c r="EA813" s="500"/>
      <c r="EB813" s="500"/>
      <c r="EC813" s="500"/>
      <c r="ED813" s="500"/>
      <c r="EE813" s="500"/>
      <c r="EF813" s="500"/>
      <c r="EG813" s="500"/>
      <c r="EH813" s="500"/>
      <c r="EI813" s="500"/>
      <c r="EJ813" s="500"/>
      <c r="EK813" s="500"/>
      <c r="EL813" s="500"/>
      <c r="EM813" s="500"/>
      <c r="EN813" s="500"/>
      <c r="EO813" s="500"/>
      <c r="EP813" s="500"/>
      <c r="EQ813" s="500"/>
      <c r="ER813" s="500"/>
      <c r="ES813" s="500"/>
      <c r="ET813" s="500"/>
      <c r="EU813" s="500"/>
      <c r="EV813" s="500"/>
      <c r="EW813" s="500"/>
      <c r="EX813" s="500"/>
      <c r="EY813" s="500"/>
      <c r="EZ813" s="500"/>
      <c r="FA813" s="500"/>
      <c r="FB813" s="500"/>
      <c r="FC813" s="500"/>
      <c r="FD813" s="500"/>
      <c r="FE813" s="500"/>
      <c r="FF813" s="500"/>
      <c r="FG813" s="500"/>
      <c r="FH813" s="500"/>
      <c r="FI813" s="500"/>
      <c r="FJ813" s="500"/>
      <c r="FK813" s="500"/>
      <c r="FL813" s="500"/>
      <c r="FM813" s="500"/>
      <c r="FN813" s="500"/>
      <c r="FO813" s="500"/>
      <c r="FP813" s="500"/>
      <c r="FQ813" s="500"/>
      <c r="FR813" s="500"/>
      <c r="FS813" s="500"/>
      <c r="FT813" s="500"/>
      <c r="FU813" s="500"/>
      <c r="FV813" s="500"/>
      <c r="FW813" s="500"/>
      <c r="FX813" s="500"/>
      <c r="FY813" s="500"/>
      <c r="FZ813" s="500"/>
      <c r="GA813" s="500"/>
      <c r="GB813" s="500"/>
      <c r="GC813" s="500"/>
      <c r="GD813" s="500"/>
      <c r="GE813" s="500"/>
      <c r="GF813" s="500"/>
      <c r="GG813" s="500"/>
      <c r="GH813" s="500"/>
      <c r="GI813" s="500"/>
      <c r="GJ813" s="500"/>
      <c r="GK813" s="500"/>
      <c r="GL813" s="500"/>
      <c r="GM813" s="500"/>
      <c r="GN813" s="500"/>
      <c r="GO813" s="500"/>
      <c r="GP813" s="500"/>
      <c r="GQ813" s="500"/>
      <c r="GR813" s="500"/>
      <c r="GS813" s="500"/>
      <c r="GT813" s="500"/>
      <c r="GU813" s="500"/>
      <c r="GV813" s="500"/>
      <c r="GW813" s="500"/>
      <c r="GX813" s="500"/>
      <c r="GY813" s="500"/>
      <c r="GZ813" s="500"/>
      <c r="HA813" s="500"/>
      <c r="HB813" s="500"/>
      <c r="HC813" s="500"/>
      <c r="HD813" s="500"/>
      <c r="HE813" s="500"/>
      <c r="HF813" s="500"/>
      <c r="HG813" s="500"/>
      <c r="HH813" s="500"/>
      <c r="HI813" s="500"/>
      <c r="HJ813" s="500"/>
      <c r="HK813" s="500"/>
      <c r="HL813" s="500"/>
      <c r="HM813" s="500"/>
      <c r="HN813" s="500"/>
      <c r="HO813" s="500"/>
      <c r="HP813" s="500"/>
      <c r="HQ813" s="500"/>
      <c r="HR813" s="500"/>
      <c r="HS813" s="500"/>
      <c r="HT813" s="500"/>
      <c r="HU813" s="500"/>
      <c r="HV813" s="500"/>
      <c r="HW813" s="500"/>
      <c r="HX813" s="500"/>
      <c r="HY813" s="500"/>
      <c r="HZ813" s="500"/>
      <c r="IA813" s="500"/>
      <c r="IB813" s="500"/>
      <c r="IC813" s="500"/>
      <c r="ID813" s="500"/>
      <c r="IE813" s="500"/>
      <c r="IF813" s="500"/>
      <c r="IG813" s="500"/>
      <c r="IH813" s="500"/>
      <c r="II813" s="500"/>
      <c r="IJ813" s="500"/>
      <c r="IK813" s="500"/>
      <c r="IL813" s="500"/>
      <c r="IM813" s="500"/>
      <c r="IN813" s="500"/>
      <c r="IO813" s="500"/>
      <c r="IP813" s="500"/>
      <c r="IQ813" s="500"/>
      <c r="IR813" s="500"/>
      <c r="IS813" s="500"/>
      <c r="IT813" s="500"/>
      <c r="IU813" s="500"/>
      <c r="IV813" s="500"/>
      <c r="IW813" s="500"/>
      <c r="IX813" s="500"/>
      <c r="IY813" s="500"/>
      <c r="IZ813" s="500"/>
      <c r="JA813" s="500"/>
      <c r="JB813" s="500"/>
      <c r="JC813" s="500"/>
      <c r="JD813" s="500"/>
      <c r="JE813" s="500"/>
      <c r="JF813" s="500"/>
      <c r="JG813" s="500"/>
      <c r="JH813" s="500"/>
      <c r="JI813" s="500"/>
      <c r="JJ813" s="500"/>
      <c r="JK813" s="500"/>
    </row>
    <row r="814" ht="11.25" customHeight="1">
      <c r="A814" s="494"/>
      <c r="B814" s="494"/>
      <c r="C814" s="494"/>
      <c r="D814" s="498" t="s">
        <v>171</v>
      </c>
      <c r="E814" s="494" t="str">
        <f>VLOOKUP(J802,Proto_Lookup,5,FALSE)</f>
        <v>GENERIC</v>
      </c>
      <c r="F814" s="494"/>
      <c r="G814" s="494"/>
      <c r="H814" s="494"/>
      <c r="I814" s="494"/>
      <c r="J814" s="495">
        <f>ifError(IF(E813&lt;&gt;E814,VLOOKUP(E814,U810:V817,2,FALSE),0),0)</f>
        <v>0</v>
      </c>
      <c r="K814" s="494">
        <f>ifError(IF(E813&lt;&gt;E814,VLOOKUP(E814,U810:W817,3,FALSE),0),0)</f>
        <v>0</v>
      </c>
      <c r="L814" s="494"/>
      <c r="M814" s="494"/>
      <c r="N814" s="494"/>
      <c r="O814" s="494"/>
      <c r="P814" s="494"/>
      <c r="Q814" s="494"/>
      <c r="R814" s="494"/>
      <c r="S814" s="494"/>
      <c r="T814" s="494"/>
      <c r="U814" s="501" t="s">
        <v>172</v>
      </c>
      <c r="V814" s="534">
        <v>0.0</v>
      </c>
      <c r="W814" s="532">
        <f>if(F807&gt;=F812,1,0)</f>
        <v>1</v>
      </c>
      <c r="X814" s="494"/>
      <c r="Y814" s="494"/>
      <c r="Z814" s="494"/>
      <c r="AA814" s="496"/>
      <c r="AB814" s="494"/>
      <c r="AC814" s="596" t="s">
        <v>205</v>
      </c>
      <c r="AD814" s="639" t="str">
        <f t="array" ref="AD814">IFERROR(INDEX(Code_KindReturn, MATCH(TRUE, EXACT(AD813, Code_Code), 0)),"")</f>
        <v/>
      </c>
      <c r="AE814" s="639" t="str">
        <f t="array" ref="AE814">IFERROR(INDEX(Code_GristReturn, MATCH(TRUE, EXACT(AE813, Code_Code), 0)),"")</f>
        <v/>
      </c>
      <c r="AF814" s="639" t="str">
        <f t="array" ref="AF814">IFERROR(INDEX(Code_Trait1Return, MATCH(TRUE, EXACT(AF813, Code_Code), 0)),"")</f>
        <v/>
      </c>
      <c r="AG814" s="639" t="str">
        <f t="array" ref="AG814">IFERROR(INDEX(Code_Trait2Return, MATCH(TRUE, EXACT(AG813, Code_Code), 0)),"")</f>
        <v/>
      </c>
      <c r="AH814" s="639" t="str">
        <f t="array" ref="AH814">IFERROR(INDEX(Code_Action1Return, MATCH(TRUE, EXACT(AH813, Code_Code), 0)),"")</f>
        <v/>
      </c>
      <c r="AI814" s="639" t="str">
        <f t="array" ref="AI814">IFERROR(INDEX(Code_Action2Return, MATCH(TRUE, EXACT(AI813, Code_Code), 0)),"")</f>
        <v/>
      </c>
      <c r="AJ814" s="639" t="str">
        <f t="array" ref="AJ814">IFERROR(INDEX(Code_Action3Return, MATCH(TRUE, EXACT(AJ813, Code_Code), 0)),"")</f>
        <v/>
      </c>
      <c r="AK814" s="639" t="str">
        <f t="array" ref="AK814">IFERROR(INDEX(Code_Action4Return, MATCH(TRUE, EXACT(AK813, Code_Code), 0)),"")</f>
        <v/>
      </c>
      <c r="AL814" s="494"/>
      <c r="AM814" s="494"/>
      <c r="AN814" s="494"/>
      <c r="AO814" s="500"/>
      <c r="AQ814" s="494"/>
      <c r="AR814" s="494"/>
      <c r="AS814" s="494"/>
      <c r="AT814" s="494"/>
      <c r="AU814" s="497"/>
      <c r="AV814" s="501" t="s">
        <v>160</v>
      </c>
      <c r="AW814" s="523" t="s">
        <v>161</v>
      </c>
      <c r="AX814" s="578"/>
      <c r="AY814" s="494"/>
      <c r="AZ814" s="495"/>
      <c r="BA814" s="500"/>
      <c r="BB814" s="500"/>
      <c r="BC814" s="500"/>
      <c r="BD814" s="500"/>
      <c r="BE814" s="500"/>
      <c r="BF814" s="500"/>
      <c r="BG814" s="500"/>
      <c r="BH814" s="500"/>
      <c r="BI814" s="500"/>
      <c r="BJ814" s="500"/>
      <c r="BK814" s="500"/>
      <c r="BL814" s="500"/>
      <c r="BM814" s="500"/>
      <c r="BN814" s="500"/>
      <c r="BO814" s="500"/>
      <c r="BP814" s="500"/>
      <c r="BQ814" s="500"/>
      <c r="BR814" s="500"/>
      <c r="BS814" s="500"/>
      <c r="BT814" s="500"/>
      <c r="BU814" s="500"/>
      <c r="BV814" s="500"/>
      <c r="BW814" s="500"/>
      <c r="BX814" s="500"/>
      <c r="BY814" s="500"/>
      <c r="BZ814" s="500"/>
      <c r="CA814" s="500"/>
      <c r="CB814" s="500"/>
      <c r="CC814" s="500"/>
      <c r="CD814" s="500"/>
      <c r="CE814" s="500"/>
      <c r="CF814" s="500"/>
      <c r="CG814" s="500"/>
      <c r="CH814" s="500"/>
      <c r="CI814" s="500"/>
      <c r="CJ814" s="500"/>
      <c r="CK814" s="500"/>
      <c r="CL814" s="500"/>
      <c r="CM814" s="500"/>
      <c r="CN814" s="500"/>
      <c r="CO814" s="500"/>
      <c r="CP814" s="500"/>
      <c r="CQ814" s="500"/>
      <c r="CR814" s="500"/>
      <c r="CS814" s="500"/>
      <c r="CT814" s="500"/>
      <c r="CU814" s="500"/>
      <c r="CV814" s="500"/>
      <c r="CW814" s="500"/>
      <c r="CX814" s="500"/>
      <c r="CY814" s="500"/>
      <c r="CZ814" s="500"/>
      <c r="DA814" s="500"/>
      <c r="DB814" s="500"/>
      <c r="DC814" s="500"/>
      <c r="DD814" s="500"/>
      <c r="DE814" s="500"/>
      <c r="DF814" s="500"/>
      <c r="DG814" s="500"/>
      <c r="DH814" s="500"/>
      <c r="DI814" s="500"/>
      <c r="DJ814" s="500"/>
      <c r="DK814" s="500"/>
      <c r="DL814" s="500"/>
      <c r="DM814" s="500"/>
      <c r="DN814" s="500"/>
      <c r="DO814" s="500"/>
      <c r="DP814" s="500"/>
      <c r="DQ814" s="500"/>
      <c r="DR814" s="500"/>
      <c r="DS814" s="500"/>
      <c r="DT814" s="500"/>
      <c r="DU814" s="500"/>
      <c r="DV814" s="500"/>
      <c r="DW814" s="500"/>
      <c r="DX814" s="500"/>
      <c r="DY814" s="500"/>
      <c r="DZ814" s="500"/>
      <c r="EA814" s="500"/>
      <c r="EB814" s="500"/>
      <c r="EC814" s="500"/>
      <c r="ED814" s="500"/>
      <c r="EE814" s="500"/>
      <c r="EF814" s="500"/>
      <c r="EG814" s="500"/>
      <c r="EH814" s="500"/>
      <c r="EI814" s="500"/>
      <c r="EJ814" s="500"/>
      <c r="EK814" s="500"/>
      <c r="EL814" s="500"/>
      <c r="EM814" s="500"/>
      <c r="EN814" s="500"/>
      <c r="EO814" s="500"/>
      <c r="EP814" s="500"/>
      <c r="EQ814" s="500"/>
      <c r="ER814" s="500"/>
      <c r="ES814" s="500"/>
      <c r="ET814" s="500"/>
      <c r="EU814" s="500"/>
      <c r="EV814" s="500"/>
      <c r="EW814" s="500"/>
      <c r="EX814" s="500"/>
      <c r="EY814" s="500"/>
      <c r="EZ814" s="500"/>
      <c r="FA814" s="500"/>
      <c r="FB814" s="500"/>
      <c r="FC814" s="500"/>
      <c r="FD814" s="500"/>
      <c r="FE814" s="500"/>
      <c r="FF814" s="500"/>
      <c r="FG814" s="500"/>
      <c r="FH814" s="500"/>
      <c r="FI814" s="500"/>
      <c r="FJ814" s="500"/>
      <c r="FK814" s="500"/>
      <c r="FL814" s="500"/>
      <c r="FM814" s="500"/>
      <c r="FN814" s="500"/>
      <c r="FO814" s="500"/>
      <c r="FP814" s="500"/>
      <c r="FQ814" s="500"/>
      <c r="FR814" s="500"/>
      <c r="FS814" s="500"/>
      <c r="FT814" s="500"/>
      <c r="FU814" s="500"/>
      <c r="FV814" s="500"/>
      <c r="FW814" s="500"/>
      <c r="FX814" s="500"/>
      <c r="FY814" s="500"/>
      <c r="FZ814" s="500"/>
      <c r="GA814" s="500"/>
      <c r="GB814" s="500"/>
      <c r="GC814" s="500"/>
      <c r="GD814" s="500"/>
      <c r="GE814" s="500"/>
      <c r="GF814" s="500"/>
      <c r="GG814" s="500"/>
      <c r="GH814" s="500"/>
      <c r="GI814" s="500"/>
      <c r="GJ814" s="500"/>
      <c r="GK814" s="500"/>
      <c r="GL814" s="500"/>
      <c r="GM814" s="500"/>
      <c r="GN814" s="500"/>
      <c r="GO814" s="500"/>
      <c r="GP814" s="500"/>
      <c r="GQ814" s="500"/>
      <c r="GR814" s="500"/>
      <c r="GS814" s="500"/>
      <c r="GT814" s="500"/>
      <c r="GU814" s="500"/>
      <c r="GV814" s="500"/>
      <c r="GW814" s="500"/>
      <c r="GX814" s="500"/>
      <c r="GY814" s="500"/>
      <c r="GZ814" s="500"/>
      <c r="HA814" s="500"/>
      <c r="HB814" s="500"/>
      <c r="HC814" s="500"/>
      <c r="HD814" s="500"/>
      <c r="HE814" s="500"/>
      <c r="HF814" s="500"/>
      <c r="HG814" s="500"/>
      <c r="HH814" s="500"/>
      <c r="HI814" s="500"/>
      <c r="HJ814" s="500"/>
      <c r="HK814" s="500"/>
      <c r="HL814" s="500"/>
      <c r="HM814" s="500"/>
      <c r="HN814" s="500"/>
      <c r="HO814" s="500"/>
      <c r="HP814" s="500"/>
      <c r="HQ814" s="500"/>
      <c r="HR814" s="500"/>
      <c r="HS814" s="500"/>
      <c r="HT814" s="500"/>
      <c r="HU814" s="500"/>
      <c r="HV814" s="500"/>
      <c r="HW814" s="500"/>
      <c r="HX814" s="500"/>
      <c r="HY814" s="500"/>
      <c r="HZ814" s="500"/>
      <c r="IA814" s="500"/>
      <c r="IB814" s="500"/>
      <c r="IC814" s="500"/>
      <c r="ID814" s="500"/>
      <c r="IE814" s="500"/>
      <c r="IF814" s="500"/>
      <c r="IG814" s="500"/>
      <c r="IH814" s="500"/>
      <c r="II814" s="500"/>
      <c r="IJ814" s="500"/>
      <c r="IK814" s="500"/>
      <c r="IL814" s="500"/>
      <c r="IM814" s="500"/>
      <c r="IN814" s="500"/>
      <c r="IO814" s="500"/>
      <c r="IP814" s="500"/>
      <c r="IQ814" s="500"/>
      <c r="IR814" s="500"/>
      <c r="IS814" s="500"/>
      <c r="IT814" s="500"/>
      <c r="IU814" s="500"/>
      <c r="IV814" s="500"/>
      <c r="IW814" s="500"/>
      <c r="IX814" s="500"/>
      <c r="IY814" s="500"/>
      <c r="IZ814" s="500"/>
      <c r="JA814" s="500"/>
      <c r="JB814" s="500"/>
      <c r="JC814" s="500"/>
      <c r="JD814" s="500"/>
      <c r="JE814" s="500"/>
      <c r="JF814" s="500"/>
      <c r="JG814" s="500"/>
      <c r="JH814" s="500"/>
      <c r="JI814" s="500"/>
      <c r="JJ814" s="500"/>
      <c r="JK814" s="500"/>
    </row>
    <row r="815" ht="11.25" customHeight="1">
      <c r="A815" s="494"/>
      <c r="B815" s="494"/>
      <c r="C815" s="494"/>
      <c r="D815" s="498"/>
      <c r="E815" s="494"/>
      <c r="F815" s="494"/>
      <c r="G815" s="494"/>
      <c r="H815" s="494"/>
      <c r="I815" s="494"/>
      <c r="J815" s="494"/>
      <c r="K815" s="494"/>
      <c r="L815" s="494"/>
      <c r="M815" s="494"/>
      <c r="N815" s="494"/>
      <c r="O815" s="494"/>
      <c r="P815" s="494"/>
      <c r="Q815" s="494"/>
      <c r="R815" s="494"/>
      <c r="S815" s="494"/>
      <c r="T815" s="494"/>
      <c r="U815" s="501" t="s">
        <v>173</v>
      </c>
      <c r="V815" s="534">
        <v>0.0</v>
      </c>
      <c r="W815" s="532">
        <f>if(F808&gt;=F812,1,0)</f>
        <v>1</v>
      </c>
      <c r="X815" s="494"/>
      <c r="Y815" s="494"/>
      <c r="Z815" s="494"/>
      <c r="AA815" s="496"/>
      <c r="AB815" s="494"/>
      <c r="AL815" s="494"/>
      <c r="AM815" s="494"/>
      <c r="AN815" s="494"/>
      <c r="AO815" s="500"/>
      <c r="AQ815" s="494"/>
      <c r="AR815" s="494"/>
      <c r="AS815" s="494"/>
      <c r="AT815" s="494"/>
      <c r="AU815" s="501" t="s">
        <v>163</v>
      </c>
      <c r="AV815" s="529">
        <v>-2.0</v>
      </c>
      <c r="AW815" s="530">
        <v>1.0</v>
      </c>
      <c r="AX815" s="494"/>
      <c r="AY815" s="494"/>
      <c r="AZ815" s="495"/>
      <c r="BA815" s="500"/>
      <c r="BB815" s="500"/>
      <c r="BC815" s="500"/>
      <c r="BD815" s="500"/>
      <c r="BE815" s="500"/>
      <c r="BF815" s="500"/>
      <c r="BG815" s="500"/>
      <c r="BH815" s="500"/>
      <c r="BI815" s="500"/>
      <c r="BJ815" s="500"/>
      <c r="BK815" s="500"/>
      <c r="BL815" s="500"/>
      <c r="BM815" s="500"/>
      <c r="BN815" s="500"/>
      <c r="BO815" s="500"/>
      <c r="BP815" s="500"/>
      <c r="BQ815" s="500"/>
      <c r="BR815" s="500"/>
      <c r="BS815" s="500"/>
      <c r="BT815" s="500"/>
      <c r="BU815" s="500"/>
      <c r="BV815" s="500"/>
      <c r="BW815" s="500"/>
      <c r="BX815" s="500"/>
      <c r="BY815" s="500"/>
      <c r="BZ815" s="500"/>
      <c r="CA815" s="500"/>
      <c r="CB815" s="500"/>
      <c r="CC815" s="500"/>
      <c r="CD815" s="500"/>
      <c r="CE815" s="500"/>
      <c r="CF815" s="500"/>
      <c r="CG815" s="500"/>
      <c r="CH815" s="500"/>
      <c r="CI815" s="500"/>
      <c r="CJ815" s="500"/>
      <c r="CK815" s="500"/>
      <c r="CL815" s="500"/>
      <c r="CM815" s="500"/>
      <c r="CN815" s="500"/>
      <c r="CO815" s="500"/>
      <c r="CP815" s="500"/>
      <c r="CQ815" s="500"/>
      <c r="CR815" s="500"/>
      <c r="CS815" s="500"/>
      <c r="CT815" s="500"/>
      <c r="CU815" s="500"/>
      <c r="CV815" s="500"/>
      <c r="CW815" s="500"/>
      <c r="CX815" s="500"/>
      <c r="CY815" s="500"/>
      <c r="CZ815" s="500"/>
      <c r="DA815" s="500"/>
      <c r="DB815" s="500"/>
      <c r="DC815" s="500"/>
      <c r="DD815" s="500"/>
      <c r="DE815" s="500"/>
      <c r="DF815" s="500"/>
      <c r="DG815" s="500"/>
      <c r="DH815" s="500"/>
      <c r="DI815" s="500"/>
      <c r="DJ815" s="500"/>
      <c r="DK815" s="500"/>
      <c r="DL815" s="500"/>
      <c r="DM815" s="500"/>
      <c r="DN815" s="500"/>
      <c r="DO815" s="500"/>
      <c r="DP815" s="500"/>
      <c r="DQ815" s="500"/>
      <c r="DR815" s="500"/>
      <c r="DS815" s="500"/>
      <c r="DT815" s="500"/>
      <c r="DU815" s="500"/>
      <c r="DV815" s="500"/>
      <c r="DW815" s="500"/>
      <c r="DX815" s="500"/>
      <c r="DY815" s="500"/>
      <c r="DZ815" s="500"/>
      <c r="EA815" s="500"/>
      <c r="EB815" s="500"/>
      <c r="EC815" s="500"/>
      <c r="ED815" s="500"/>
      <c r="EE815" s="500"/>
      <c r="EF815" s="500"/>
      <c r="EG815" s="500"/>
      <c r="EH815" s="500"/>
      <c r="EI815" s="500"/>
      <c r="EJ815" s="500"/>
      <c r="EK815" s="500"/>
      <c r="EL815" s="500"/>
      <c r="EM815" s="500"/>
      <c r="EN815" s="500"/>
      <c r="EO815" s="500"/>
      <c r="EP815" s="500"/>
      <c r="EQ815" s="500"/>
      <c r="ER815" s="500"/>
      <c r="ES815" s="500"/>
      <c r="ET815" s="500"/>
      <c r="EU815" s="500"/>
      <c r="EV815" s="500"/>
      <c r="EW815" s="500"/>
      <c r="EX815" s="500"/>
      <c r="EY815" s="500"/>
      <c r="EZ815" s="500"/>
      <c r="FA815" s="500"/>
      <c r="FB815" s="500"/>
      <c r="FC815" s="500"/>
      <c r="FD815" s="500"/>
      <c r="FE815" s="500"/>
      <c r="FF815" s="500"/>
      <c r="FG815" s="500"/>
      <c r="FH815" s="500"/>
      <c r="FI815" s="500"/>
      <c r="FJ815" s="500"/>
      <c r="FK815" s="500"/>
      <c r="FL815" s="500"/>
      <c r="FM815" s="500"/>
      <c r="FN815" s="500"/>
      <c r="FO815" s="500"/>
      <c r="FP815" s="500"/>
      <c r="FQ815" s="500"/>
      <c r="FR815" s="500"/>
      <c r="FS815" s="500"/>
      <c r="FT815" s="500"/>
      <c r="FU815" s="500"/>
      <c r="FV815" s="500"/>
      <c r="FW815" s="500"/>
      <c r="FX815" s="500"/>
      <c r="FY815" s="500"/>
      <c r="FZ815" s="500"/>
      <c r="GA815" s="500"/>
      <c r="GB815" s="500"/>
      <c r="GC815" s="500"/>
      <c r="GD815" s="500"/>
      <c r="GE815" s="500"/>
      <c r="GF815" s="500"/>
      <c r="GG815" s="500"/>
      <c r="GH815" s="500"/>
      <c r="GI815" s="500"/>
      <c r="GJ815" s="500"/>
      <c r="GK815" s="500"/>
      <c r="GL815" s="500"/>
      <c r="GM815" s="500"/>
      <c r="GN815" s="500"/>
      <c r="GO815" s="500"/>
      <c r="GP815" s="500"/>
      <c r="GQ815" s="500"/>
      <c r="GR815" s="500"/>
      <c r="GS815" s="500"/>
      <c r="GT815" s="500"/>
      <c r="GU815" s="500"/>
      <c r="GV815" s="500"/>
      <c r="GW815" s="500"/>
      <c r="GX815" s="500"/>
      <c r="GY815" s="500"/>
      <c r="GZ815" s="500"/>
      <c r="HA815" s="500"/>
      <c r="HB815" s="500"/>
      <c r="HC815" s="500"/>
      <c r="HD815" s="500"/>
      <c r="HE815" s="500"/>
      <c r="HF815" s="500"/>
      <c r="HG815" s="500"/>
      <c r="HH815" s="500"/>
      <c r="HI815" s="500"/>
      <c r="HJ815" s="500"/>
      <c r="HK815" s="500"/>
      <c r="HL815" s="500"/>
      <c r="HM815" s="500"/>
      <c r="HN815" s="500"/>
      <c r="HO815" s="500"/>
      <c r="HP815" s="500"/>
      <c r="HQ815" s="500"/>
      <c r="HR815" s="500"/>
      <c r="HS815" s="500"/>
      <c r="HT815" s="500"/>
      <c r="HU815" s="500"/>
      <c r="HV815" s="500"/>
      <c r="HW815" s="500"/>
      <c r="HX815" s="500"/>
      <c r="HY815" s="500"/>
      <c r="HZ815" s="500"/>
      <c r="IA815" s="500"/>
      <c r="IB815" s="500"/>
      <c r="IC815" s="500"/>
      <c r="ID815" s="500"/>
      <c r="IE815" s="500"/>
      <c r="IF815" s="500"/>
      <c r="IG815" s="500"/>
      <c r="IH815" s="500"/>
      <c r="II815" s="500"/>
      <c r="IJ815" s="500"/>
      <c r="IK815" s="500"/>
      <c r="IL815" s="500"/>
      <c r="IM815" s="500"/>
      <c r="IN815" s="500"/>
      <c r="IO815" s="500"/>
      <c r="IP815" s="500"/>
      <c r="IQ815" s="500"/>
      <c r="IR815" s="500"/>
      <c r="IS815" s="500"/>
      <c r="IT815" s="500"/>
      <c r="IU815" s="500"/>
      <c r="IV815" s="500"/>
      <c r="IW815" s="500"/>
      <c r="IX815" s="500"/>
      <c r="IY815" s="500"/>
      <c r="IZ815" s="500"/>
      <c r="JA815" s="500"/>
      <c r="JB815" s="500"/>
      <c r="JC815" s="500"/>
      <c r="JD815" s="500"/>
      <c r="JE815" s="500"/>
      <c r="JF815" s="500"/>
      <c r="JG815" s="500"/>
      <c r="JH815" s="500"/>
      <c r="JI815" s="500"/>
      <c r="JJ815" s="500"/>
      <c r="JK815" s="500"/>
    </row>
    <row r="816" ht="11.25" customHeight="1">
      <c r="A816" s="494"/>
      <c r="B816" s="494"/>
      <c r="C816" s="494"/>
      <c r="D816" s="498" t="s">
        <v>174</v>
      </c>
      <c r="E816" s="536" t="s">
        <v>175</v>
      </c>
      <c r="F816" s="536" t="s">
        <v>176</v>
      </c>
      <c r="G816" s="537">
        <f>MAX(If(F812+sum(J813:J814)&gt;12,20,F812+sum(J813:J814)),2)</f>
        <v>2</v>
      </c>
      <c r="H816" s="537" t="str">
        <f>"+"</f>
        <v>+</v>
      </c>
      <c r="I816" s="537">
        <f>sum(K813:K814)</f>
        <v>0</v>
      </c>
      <c r="J816" s="538" t="str">
        <f>"+"</f>
        <v>+</v>
      </c>
      <c r="K816" s="538">
        <f>I816+IF(countIf(E813:E814,"PROSPIT")&gt;0,1,0)</f>
        <v>0</v>
      </c>
      <c r="L816" s="539" t="str">
        <f>"+"</f>
        <v>+</v>
      </c>
      <c r="M816" s="539">
        <f>I816+IF(countIf(E813:E814,"DERSE")&gt;0,1,0)</f>
        <v>0</v>
      </c>
      <c r="N816" s="494"/>
      <c r="O816" s="499" t="s">
        <v>136</v>
      </c>
      <c r="P816" s="494"/>
      <c r="Q816" s="494"/>
      <c r="R816" s="494"/>
      <c r="S816" s="494"/>
      <c r="T816" s="494"/>
      <c r="U816" s="498" t="s">
        <v>177</v>
      </c>
      <c r="V816" s="495">
        <f>if(F812&lt;8,2,0)</f>
        <v>2</v>
      </c>
      <c r="W816" s="499">
        <v>0.0</v>
      </c>
      <c r="X816" s="494"/>
      <c r="Y816" s="494"/>
      <c r="Z816" s="494"/>
      <c r="AA816" s="496"/>
      <c r="AB816" s="494"/>
      <c r="AC816" s="596" t="s">
        <v>206</v>
      </c>
      <c r="AD816" s="511" t="str">
        <f>IFERROR(VLOOKUP(AD814,LookupKind,3, FALSE))</f>
        <v/>
      </c>
      <c r="AE816" s="509"/>
      <c r="AF816" s="494"/>
      <c r="AG816" s="494"/>
      <c r="AH816" s="494"/>
      <c r="AI816" s="494"/>
      <c r="AJ816" s="494"/>
      <c r="AM816" s="494"/>
      <c r="AN816" s="494"/>
      <c r="AO816" s="500"/>
      <c r="AQ816" s="494"/>
      <c r="AR816" s="494"/>
      <c r="AS816" s="494"/>
      <c r="AT816" s="494"/>
      <c r="AU816" s="501" t="s">
        <v>164</v>
      </c>
      <c r="AV816" s="793">
        <f>if(AE816&lt;=10,2,0)</f>
        <v>2</v>
      </c>
      <c r="AW816" s="532">
        <v>-1.0</v>
      </c>
      <c r="AX816" s="494"/>
      <c r="AY816" s="494"/>
      <c r="AZ816" s="495"/>
      <c r="BA816" s="500"/>
      <c r="BB816" s="500"/>
      <c r="BC816" s="500"/>
      <c r="BD816" s="500"/>
      <c r="BE816" s="500"/>
      <c r="BF816" s="500"/>
      <c r="BG816" s="500"/>
      <c r="BH816" s="500"/>
      <c r="BI816" s="500"/>
      <c r="BJ816" s="500"/>
      <c r="BK816" s="500"/>
      <c r="BL816" s="500"/>
      <c r="BM816" s="500"/>
      <c r="BN816" s="500"/>
      <c r="BO816" s="500"/>
      <c r="BP816" s="500"/>
      <c r="BQ816" s="500"/>
      <c r="BR816" s="500"/>
      <c r="BS816" s="500"/>
      <c r="BT816" s="500"/>
      <c r="BU816" s="500"/>
      <c r="BV816" s="500"/>
      <c r="BW816" s="500"/>
      <c r="BX816" s="500"/>
      <c r="BY816" s="500"/>
      <c r="BZ816" s="500"/>
      <c r="CA816" s="500"/>
      <c r="CB816" s="500"/>
      <c r="CC816" s="500"/>
      <c r="CD816" s="500"/>
      <c r="CE816" s="500"/>
      <c r="CF816" s="500"/>
      <c r="CG816" s="500"/>
      <c r="CH816" s="500"/>
      <c r="CI816" s="500"/>
      <c r="CJ816" s="500"/>
      <c r="CK816" s="500"/>
      <c r="CL816" s="500"/>
      <c r="CM816" s="500"/>
      <c r="CN816" s="500"/>
      <c r="CO816" s="500"/>
      <c r="CP816" s="500"/>
      <c r="CQ816" s="500"/>
      <c r="CR816" s="500"/>
      <c r="CS816" s="500"/>
      <c r="CT816" s="500"/>
      <c r="CU816" s="500"/>
      <c r="CV816" s="500"/>
      <c r="CW816" s="500"/>
      <c r="CX816" s="500"/>
      <c r="CY816" s="500"/>
      <c r="CZ816" s="500"/>
      <c r="DA816" s="500"/>
      <c r="DB816" s="500"/>
      <c r="DC816" s="500"/>
      <c r="DD816" s="500"/>
      <c r="DE816" s="500"/>
      <c r="DF816" s="500"/>
      <c r="DG816" s="500"/>
      <c r="DH816" s="500"/>
      <c r="DI816" s="500"/>
      <c r="DJ816" s="500"/>
      <c r="DK816" s="500"/>
      <c r="DL816" s="500"/>
      <c r="DM816" s="500"/>
      <c r="DN816" s="500"/>
      <c r="DO816" s="500"/>
      <c r="DP816" s="500"/>
      <c r="DQ816" s="500"/>
      <c r="DR816" s="500"/>
      <c r="DS816" s="500"/>
      <c r="DT816" s="500"/>
      <c r="DU816" s="500"/>
      <c r="DV816" s="500"/>
      <c r="DW816" s="500"/>
      <c r="DX816" s="500"/>
      <c r="DY816" s="500"/>
      <c r="DZ816" s="500"/>
      <c r="EA816" s="500"/>
      <c r="EB816" s="500"/>
      <c r="EC816" s="500"/>
      <c r="ED816" s="500"/>
      <c r="EE816" s="500"/>
      <c r="EF816" s="500"/>
      <c r="EG816" s="500"/>
      <c r="EH816" s="500"/>
      <c r="EI816" s="500"/>
      <c r="EJ816" s="500"/>
      <c r="EK816" s="500"/>
      <c r="EL816" s="500"/>
      <c r="EM816" s="500"/>
      <c r="EN816" s="500"/>
      <c r="EO816" s="500"/>
      <c r="EP816" s="500"/>
      <c r="EQ816" s="500"/>
      <c r="ER816" s="500"/>
      <c r="ES816" s="500"/>
      <c r="ET816" s="500"/>
      <c r="EU816" s="500"/>
      <c r="EV816" s="500"/>
      <c r="EW816" s="500"/>
      <c r="EX816" s="500"/>
      <c r="EY816" s="500"/>
      <c r="EZ816" s="500"/>
      <c r="FA816" s="500"/>
      <c r="FB816" s="500"/>
      <c r="FC816" s="500"/>
      <c r="FD816" s="500"/>
      <c r="FE816" s="500"/>
      <c r="FF816" s="500"/>
      <c r="FG816" s="500"/>
      <c r="FH816" s="500"/>
      <c r="FI816" s="500"/>
      <c r="FJ816" s="500"/>
      <c r="FK816" s="500"/>
      <c r="FL816" s="500"/>
      <c r="FM816" s="500"/>
      <c r="FN816" s="500"/>
      <c r="FO816" s="500"/>
      <c r="FP816" s="500"/>
      <c r="FQ816" s="500"/>
      <c r="FR816" s="500"/>
      <c r="FS816" s="500"/>
      <c r="FT816" s="500"/>
      <c r="FU816" s="500"/>
      <c r="FV816" s="500"/>
      <c r="FW816" s="500"/>
      <c r="FX816" s="500"/>
      <c r="FY816" s="500"/>
      <c r="FZ816" s="500"/>
      <c r="GA816" s="500"/>
      <c r="GB816" s="500"/>
      <c r="GC816" s="500"/>
      <c r="GD816" s="500"/>
      <c r="GE816" s="500"/>
      <c r="GF816" s="500"/>
      <c r="GG816" s="500"/>
      <c r="GH816" s="500"/>
      <c r="GI816" s="500"/>
      <c r="GJ816" s="500"/>
      <c r="GK816" s="500"/>
      <c r="GL816" s="500"/>
      <c r="GM816" s="500"/>
      <c r="GN816" s="500"/>
      <c r="GO816" s="500"/>
      <c r="GP816" s="500"/>
      <c r="GQ816" s="500"/>
      <c r="GR816" s="500"/>
      <c r="GS816" s="500"/>
      <c r="GT816" s="500"/>
      <c r="GU816" s="500"/>
      <c r="GV816" s="500"/>
      <c r="GW816" s="500"/>
      <c r="GX816" s="500"/>
      <c r="GY816" s="500"/>
      <c r="GZ816" s="500"/>
      <c r="HA816" s="500"/>
      <c r="HB816" s="500"/>
      <c r="HC816" s="500"/>
      <c r="HD816" s="500"/>
      <c r="HE816" s="500"/>
      <c r="HF816" s="500"/>
      <c r="HG816" s="500"/>
      <c r="HH816" s="500"/>
      <c r="HI816" s="500"/>
      <c r="HJ816" s="500"/>
      <c r="HK816" s="500"/>
      <c r="HL816" s="500"/>
      <c r="HM816" s="500"/>
      <c r="HN816" s="500"/>
      <c r="HO816" s="500"/>
      <c r="HP816" s="500"/>
      <c r="HQ816" s="500"/>
      <c r="HR816" s="500"/>
      <c r="HS816" s="500"/>
      <c r="HT816" s="500"/>
      <c r="HU816" s="500"/>
      <c r="HV816" s="500"/>
      <c r="HW816" s="500"/>
      <c r="HX816" s="500"/>
      <c r="HY816" s="500"/>
      <c r="HZ816" s="500"/>
      <c r="IA816" s="500"/>
      <c r="IB816" s="500"/>
      <c r="IC816" s="500"/>
      <c r="ID816" s="500"/>
      <c r="IE816" s="500"/>
      <c r="IF816" s="500"/>
      <c r="IG816" s="500"/>
      <c r="IH816" s="500"/>
      <c r="II816" s="500"/>
      <c r="IJ816" s="500"/>
      <c r="IK816" s="500"/>
      <c r="IL816" s="500"/>
      <c r="IM816" s="500"/>
      <c r="IN816" s="500"/>
      <c r="IO816" s="500"/>
      <c r="IP816" s="500"/>
      <c r="IQ816" s="500"/>
      <c r="IR816" s="500"/>
      <c r="IS816" s="500"/>
      <c r="IT816" s="500"/>
      <c r="IU816" s="500"/>
      <c r="IV816" s="500"/>
      <c r="IW816" s="500"/>
      <c r="IX816" s="500"/>
      <c r="IY816" s="500"/>
      <c r="IZ816" s="500"/>
      <c r="JA816" s="500"/>
      <c r="JB816" s="500"/>
      <c r="JC816" s="500"/>
      <c r="JD816" s="500"/>
      <c r="JE816" s="500"/>
      <c r="JF816" s="500"/>
      <c r="JG816" s="500"/>
      <c r="JH816" s="500"/>
      <c r="JI816" s="500"/>
      <c r="JJ816" s="500"/>
      <c r="JK816" s="500"/>
    </row>
    <row r="817" ht="11.25" customHeight="1">
      <c r="A817" s="494"/>
      <c r="B817" s="494"/>
      <c r="C817" s="494"/>
      <c r="D817" s="540" t="str">
        <f>IF(countIf(E813:E814,"META")&gt;0," + ",if(E817="",""," + "))</f>
        <v/>
      </c>
      <c r="E817" s="541" t="str">
        <f>IF(countIf(E813:E814,"META")&gt;0,"",E812)</f>
        <v/>
      </c>
      <c r="F817" s="542" t="str">
        <f>IF(countIf(E813:E814,"META")&gt;0,"",if(E817="","","d"))</f>
        <v/>
      </c>
      <c r="G817" s="543" t="str">
        <f>IF(countIf(E813:E814,"META")&gt;0,G816/2+1,IF(E817&lt;&gt;"",G816,""))</f>
        <v/>
      </c>
      <c r="H817" s="544" t="str">
        <f>IF(I816&gt;0,"+","")</f>
        <v/>
      </c>
      <c r="I817" s="543" t="str">
        <f>if(I816=0,"",I816)</f>
        <v/>
      </c>
      <c r="J817" s="545" t="str">
        <f>CONCATENATE( If(countIf(E813:E814,"DRACONIC")&gt;0,"+1d2",""),IF(K816&gt;0,"+",""))</f>
        <v/>
      </c>
      <c r="K817" s="546" t="str">
        <f>if(K816=0,"",K816)</f>
        <v/>
      </c>
      <c r="L817" s="547" t="str">
        <f>CONCATENATE( If(countIf(E813:E814,"DRACONIC")&gt;0,"+1d2",""),IF(M816&gt;0,"+",""))</f>
        <v/>
      </c>
      <c r="M817" s="548" t="str">
        <f>if(M816=0,"",M816)</f>
        <v/>
      </c>
      <c r="N817" s="494"/>
      <c r="O817" s="516">
        <f>G816/2+1+I816</f>
        <v>2</v>
      </c>
      <c r="P817" s="494"/>
      <c r="Q817" s="494"/>
      <c r="R817" s="494"/>
      <c r="S817" s="494"/>
      <c r="T817" s="494"/>
      <c r="U817" s="498" t="s">
        <v>178</v>
      </c>
      <c r="V817" s="495">
        <f>if(F812&lt;8,2,0)</f>
        <v>2</v>
      </c>
      <c r="W817" s="499">
        <v>0.0</v>
      </c>
      <c r="X817" s="494"/>
      <c r="Y817" s="494"/>
      <c r="Z817" s="494"/>
      <c r="AA817" s="496"/>
      <c r="AB817" s="494"/>
      <c r="AC817" s="596" t="str">
        <f>IFERROR(VLOOKUP(AE814,LookupGrist,3, FALSE))</f>
        <v/>
      </c>
      <c r="AD817" s="544" t="str">
        <f>IFERROR(__xludf.DUMMYFUNCTION("IFERROR(split(VLOOKUP(AC817, AllGrist, 5, false),""d""), """")"),"")</f>
        <v/>
      </c>
      <c r="AE817" s="515"/>
      <c r="AF817" s="494"/>
      <c r="AG817" s="494"/>
      <c r="AH817" s="494"/>
      <c r="AK817" s="533" t="s">
        <v>166</v>
      </c>
      <c r="AL817" s="499" t="s">
        <v>167</v>
      </c>
      <c r="AM817" s="494"/>
      <c r="AN817" s="494"/>
      <c r="AO817" s="500"/>
      <c r="AQ817" s="494"/>
      <c r="AR817" s="494"/>
      <c r="AS817" s="494"/>
      <c r="AT817" s="494"/>
      <c r="AU817" s="501" t="s">
        <v>168</v>
      </c>
      <c r="AV817" s="534">
        <v>0.0</v>
      </c>
      <c r="AW817" s="532">
        <f>if(F805&gt;=AE817,1,0)</f>
        <v>1</v>
      </c>
      <c r="AX817" s="494"/>
      <c r="AY817" s="494"/>
      <c r="AZ817" s="495"/>
      <c r="BA817" s="500"/>
      <c r="BB817" s="500"/>
      <c r="BC817" s="500"/>
      <c r="BD817" s="500"/>
      <c r="BE817" s="500"/>
      <c r="BF817" s="500"/>
      <c r="BG817" s="500"/>
      <c r="BH817" s="500"/>
      <c r="BI817" s="500"/>
      <c r="BJ817" s="500"/>
      <c r="BK817" s="500"/>
      <c r="BL817" s="500"/>
      <c r="BM817" s="500"/>
      <c r="BN817" s="500"/>
      <c r="BO817" s="500"/>
      <c r="BP817" s="500"/>
      <c r="BQ817" s="500"/>
      <c r="BR817" s="500"/>
      <c r="BS817" s="500"/>
      <c r="BT817" s="500"/>
      <c r="BU817" s="500"/>
      <c r="BV817" s="500"/>
      <c r="BW817" s="500"/>
      <c r="BX817" s="500"/>
      <c r="BY817" s="500"/>
      <c r="BZ817" s="500"/>
      <c r="CA817" s="500"/>
      <c r="CB817" s="500"/>
      <c r="CC817" s="500"/>
      <c r="CD817" s="500"/>
      <c r="CE817" s="500"/>
      <c r="CF817" s="500"/>
      <c r="CG817" s="500"/>
      <c r="CH817" s="500"/>
      <c r="CI817" s="500"/>
      <c r="CJ817" s="500"/>
      <c r="CK817" s="500"/>
      <c r="CL817" s="500"/>
      <c r="CM817" s="500"/>
      <c r="CN817" s="500"/>
      <c r="CO817" s="500"/>
      <c r="CP817" s="500"/>
      <c r="CQ817" s="500"/>
      <c r="CR817" s="500"/>
      <c r="CS817" s="500"/>
      <c r="CT817" s="500"/>
      <c r="CU817" s="500"/>
      <c r="CV817" s="500"/>
      <c r="CW817" s="500"/>
      <c r="CX817" s="500"/>
      <c r="CY817" s="500"/>
      <c r="CZ817" s="500"/>
      <c r="DA817" s="500"/>
      <c r="DB817" s="500"/>
      <c r="DC817" s="500"/>
      <c r="DD817" s="500"/>
      <c r="DE817" s="500"/>
      <c r="DF817" s="500"/>
      <c r="DG817" s="500"/>
      <c r="DH817" s="500"/>
      <c r="DI817" s="500"/>
      <c r="DJ817" s="500"/>
      <c r="DK817" s="500"/>
      <c r="DL817" s="500"/>
      <c r="DM817" s="500"/>
      <c r="DN817" s="500"/>
      <c r="DO817" s="500"/>
      <c r="DP817" s="500"/>
      <c r="DQ817" s="500"/>
      <c r="DR817" s="500"/>
      <c r="DS817" s="500"/>
      <c r="DT817" s="500"/>
      <c r="DU817" s="500"/>
      <c r="DV817" s="500"/>
      <c r="DW817" s="500"/>
      <c r="DX817" s="500"/>
      <c r="DY817" s="500"/>
      <c r="DZ817" s="500"/>
      <c r="EA817" s="500"/>
      <c r="EB817" s="500"/>
      <c r="EC817" s="500"/>
      <c r="ED817" s="500"/>
      <c r="EE817" s="500"/>
      <c r="EF817" s="500"/>
      <c r="EG817" s="500"/>
      <c r="EH817" s="500"/>
      <c r="EI817" s="500"/>
      <c r="EJ817" s="500"/>
      <c r="EK817" s="500"/>
      <c r="EL817" s="500"/>
      <c r="EM817" s="500"/>
      <c r="EN817" s="500"/>
      <c r="EO817" s="500"/>
      <c r="EP817" s="500"/>
      <c r="EQ817" s="500"/>
      <c r="ER817" s="500"/>
      <c r="ES817" s="500"/>
      <c r="ET817" s="500"/>
      <c r="EU817" s="500"/>
      <c r="EV817" s="500"/>
      <c r="EW817" s="500"/>
      <c r="EX817" s="500"/>
      <c r="EY817" s="500"/>
      <c r="EZ817" s="500"/>
      <c r="FA817" s="500"/>
      <c r="FB817" s="500"/>
      <c r="FC817" s="500"/>
      <c r="FD817" s="500"/>
      <c r="FE817" s="500"/>
      <c r="FF817" s="500"/>
      <c r="FG817" s="500"/>
      <c r="FH817" s="500"/>
      <c r="FI817" s="500"/>
      <c r="FJ817" s="500"/>
      <c r="FK817" s="500"/>
      <c r="FL817" s="500"/>
      <c r="FM817" s="500"/>
      <c r="FN817" s="500"/>
      <c r="FO817" s="500"/>
      <c r="FP817" s="500"/>
      <c r="FQ817" s="500"/>
      <c r="FR817" s="500"/>
      <c r="FS817" s="500"/>
      <c r="FT817" s="500"/>
      <c r="FU817" s="500"/>
      <c r="FV817" s="500"/>
      <c r="FW817" s="500"/>
      <c r="FX817" s="500"/>
      <c r="FY817" s="500"/>
      <c r="FZ817" s="500"/>
      <c r="GA817" s="500"/>
      <c r="GB817" s="500"/>
      <c r="GC817" s="500"/>
      <c r="GD817" s="500"/>
      <c r="GE817" s="500"/>
      <c r="GF817" s="500"/>
      <c r="GG817" s="500"/>
      <c r="GH817" s="500"/>
      <c r="GI817" s="500"/>
      <c r="GJ817" s="500"/>
      <c r="GK817" s="500"/>
      <c r="GL817" s="500"/>
      <c r="GM817" s="500"/>
      <c r="GN817" s="500"/>
      <c r="GO817" s="500"/>
      <c r="GP817" s="500"/>
      <c r="GQ817" s="500"/>
      <c r="GR817" s="500"/>
      <c r="GS817" s="500"/>
      <c r="GT817" s="500"/>
      <c r="GU817" s="500"/>
      <c r="GV817" s="500"/>
      <c r="GW817" s="500"/>
      <c r="GX817" s="500"/>
      <c r="GY817" s="500"/>
      <c r="GZ817" s="500"/>
      <c r="HA817" s="500"/>
      <c r="HB817" s="500"/>
      <c r="HC817" s="500"/>
      <c r="HD817" s="500"/>
      <c r="HE817" s="500"/>
      <c r="HF817" s="500"/>
      <c r="HG817" s="500"/>
      <c r="HH817" s="500"/>
      <c r="HI817" s="500"/>
      <c r="HJ817" s="500"/>
      <c r="HK817" s="500"/>
      <c r="HL817" s="500"/>
      <c r="HM817" s="500"/>
      <c r="HN817" s="500"/>
      <c r="HO817" s="500"/>
      <c r="HP817" s="500"/>
      <c r="HQ817" s="500"/>
      <c r="HR817" s="500"/>
      <c r="HS817" s="500"/>
      <c r="HT817" s="500"/>
      <c r="HU817" s="500"/>
      <c r="HV817" s="500"/>
      <c r="HW817" s="500"/>
      <c r="HX817" s="500"/>
      <c r="HY817" s="500"/>
      <c r="HZ817" s="500"/>
      <c r="IA817" s="500"/>
      <c r="IB817" s="500"/>
      <c r="IC817" s="500"/>
      <c r="ID817" s="500"/>
      <c r="IE817" s="500"/>
      <c r="IF817" s="500"/>
      <c r="IG817" s="500"/>
      <c r="IH817" s="500"/>
      <c r="II817" s="500"/>
      <c r="IJ817" s="500"/>
      <c r="IK817" s="500"/>
      <c r="IL817" s="500"/>
      <c r="IM817" s="500"/>
      <c r="IN817" s="500"/>
      <c r="IO817" s="500"/>
      <c r="IP817" s="500"/>
      <c r="IQ817" s="500"/>
      <c r="IR817" s="500"/>
      <c r="IS817" s="500"/>
      <c r="IT817" s="500"/>
      <c r="IU817" s="500"/>
      <c r="IV817" s="500"/>
      <c r="IW817" s="500"/>
      <c r="IX817" s="500"/>
      <c r="IY817" s="500"/>
      <c r="IZ817" s="500"/>
      <c r="JA817" s="500"/>
      <c r="JB817" s="500"/>
      <c r="JC817" s="500"/>
      <c r="JD817" s="500"/>
      <c r="JE817" s="500"/>
      <c r="JF817" s="500"/>
      <c r="JG817" s="500"/>
      <c r="JH817" s="500"/>
      <c r="JI817" s="500"/>
      <c r="JJ817" s="500"/>
      <c r="JK817" s="500"/>
    </row>
    <row r="818" ht="11.25" customHeight="1">
      <c r="A818" s="494"/>
      <c r="B818" s="494"/>
      <c r="C818" s="494"/>
      <c r="D818" s="498"/>
      <c r="E818" s="494"/>
      <c r="F818" s="494"/>
      <c r="G818" s="494"/>
      <c r="H818" s="494"/>
      <c r="I818" s="494"/>
      <c r="J818" s="494"/>
      <c r="K818" s="494"/>
      <c r="L818" s="494"/>
      <c r="M818" s="494"/>
      <c r="N818" s="494"/>
      <c r="O818" s="494"/>
      <c r="P818" s="494"/>
      <c r="Q818" s="494"/>
      <c r="R818" s="494"/>
      <c r="S818" s="494"/>
      <c r="T818" s="494"/>
      <c r="U818" s="494"/>
      <c r="V818" s="494"/>
      <c r="W818" s="494"/>
      <c r="X818" s="494"/>
      <c r="Y818" s="494"/>
      <c r="Z818" s="494"/>
      <c r="AA818" s="496"/>
      <c r="AB818" s="494"/>
      <c r="AC818" s="498" t="s">
        <v>169</v>
      </c>
      <c r="AD818" s="540" t="str">
        <f>IFERROR(VLOOKUP(AF814,LookupTrait,3, FALSE))</f>
        <v/>
      </c>
      <c r="AE818" s="494"/>
      <c r="AF818" s="494"/>
      <c r="AG818" s="494"/>
      <c r="AH818" s="494"/>
      <c r="AK818" s="509">
        <f>ifError(VLOOKUP(AD818,AU815:AV822,2,FALSE),0)</f>
        <v>0</v>
      </c>
      <c r="AL818" s="535">
        <f>ifError(VLOOKUP(AD818,AU815:AW822,3,FALSE),0)</f>
        <v>0</v>
      </c>
      <c r="AM818" s="494"/>
      <c r="AN818" s="494"/>
      <c r="AO818" s="500"/>
      <c r="AQ818" s="494"/>
      <c r="AR818" s="494"/>
      <c r="AS818" s="494"/>
      <c r="AT818" s="494"/>
      <c r="AU818" s="501" t="s">
        <v>170</v>
      </c>
      <c r="AV818" s="534">
        <v>0.0</v>
      </c>
      <c r="AW818" s="532">
        <f>if(F806&gt;=AE817,1,0)</f>
        <v>1</v>
      </c>
      <c r="AX818" s="494"/>
      <c r="AY818" s="494"/>
      <c r="AZ818" s="495"/>
      <c r="BA818" s="500"/>
      <c r="BB818" s="500"/>
      <c r="BC818" s="500"/>
      <c r="BD818" s="500"/>
      <c r="BE818" s="500"/>
      <c r="BF818" s="500"/>
      <c r="BG818" s="500"/>
      <c r="BH818" s="500"/>
      <c r="BI818" s="500"/>
      <c r="BJ818" s="500"/>
      <c r="BK818" s="500"/>
      <c r="BL818" s="500"/>
      <c r="BM818" s="500"/>
      <c r="BN818" s="500"/>
      <c r="BO818" s="500"/>
      <c r="BP818" s="500"/>
      <c r="BQ818" s="500"/>
      <c r="BR818" s="500"/>
      <c r="BS818" s="500"/>
      <c r="BT818" s="500"/>
      <c r="BU818" s="500"/>
      <c r="BV818" s="500"/>
      <c r="BW818" s="500"/>
      <c r="BX818" s="500"/>
      <c r="BY818" s="500"/>
      <c r="BZ818" s="500"/>
      <c r="CA818" s="500"/>
      <c r="CB818" s="500"/>
      <c r="CC818" s="500"/>
      <c r="CD818" s="500"/>
      <c r="CE818" s="500"/>
      <c r="CF818" s="500"/>
      <c r="CG818" s="500"/>
      <c r="CH818" s="500"/>
      <c r="CI818" s="500"/>
      <c r="CJ818" s="500"/>
      <c r="CK818" s="500"/>
      <c r="CL818" s="500"/>
      <c r="CM818" s="500"/>
      <c r="CN818" s="500"/>
      <c r="CO818" s="500"/>
      <c r="CP818" s="500"/>
      <c r="CQ818" s="500"/>
      <c r="CR818" s="500"/>
      <c r="CS818" s="500"/>
      <c r="CT818" s="500"/>
      <c r="CU818" s="500"/>
      <c r="CV818" s="500"/>
      <c r="CW818" s="500"/>
      <c r="CX818" s="500"/>
      <c r="CY818" s="500"/>
      <c r="CZ818" s="500"/>
      <c r="DA818" s="500"/>
      <c r="DB818" s="500"/>
      <c r="DC818" s="500"/>
      <c r="DD818" s="500"/>
      <c r="DE818" s="500"/>
      <c r="DF818" s="500"/>
      <c r="DG818" s="500"/>
      <c r="DH818" s="500"/>
      <c r="DI818" s="500"/>
      <c r="DJ818" s="500"/>
      <c r="DK818" s="500"/>
      <c r="DL818" s="500"/>
      <c r="DM818" s="500"/>
      <c r="DN818" s="500"/>
      <c r="DO818" s="500"/>
      <c r="DP818" s="500"/>
      <c r="DQ818" s="500"/>
      <c r="DR818" s="500"/>
      <c r="DS818" s="500"/>
      <c r="DT818" s="500"/>
      <c r="DU818" s="500"/>
      <c r="DV818" s="500"/>
      <c r="DW818" s="500"/>
      <c r="DX818" s="500"/>
      <c r="DY818" s="500"/>
      <c r="DZ818" s="500"/>
      <c r="EA818" s="500"/>
      <c r="EB818" s="500"/>
      <c r="EC818" s="500"/>
      <c r="ED818" s="500"/>
      <c r="EE818" s="500"/>
      <c r="EF818" s="500"/>
      <c r="EG818" s="500"/>
      <c r="EH818" s="500"/>
      <c r="EI818" s="500"/>
      <c r="EJ818" s="500"/>
      <c r="EK818" s="500"/>
      <c r="EL818" s="500"/>
      <c r="EM818" s="500"/>
      <c r="EN818" s="500"/>
      <c r="EO818" s="500"/>
      <c r="EP818" s="500"/>
      <c r="EQ818" s="500"/>
      <c r="ER818" s="500"/>
      <c r="ES818" s="500"/>
      <c r="ET818" s="500"/>
      <c r="EU818" s="500"/>
      <c r="EV818" s="500"/>
      <c r="EW818" s="500"/>
      <c r="EX818" s="500"/>
      <c r="EY818" s="500"/>
      <c r="EZ818" s="500"/>
      <c r="FA818" s="500"/>
      <c r="FB818" s="500"/>
      <c r="FC818" s="500"/>
      <c r="FD818" s="500"/>
      <c r="FE818" s="500"/>
      <c r="FF818" s="500"/>
      <c r="FG818" s="500"/>
      <c r="FH818" s="500"/>
      <c r="FI818" s="500"/>
      <c r="FJ818" s="500"/>
      <c r="FK818" s="500"/>
      <c r="FL818" s="500"/>
      <c r="FM818" s="500"/>
      <c r="FN818" s="500"/>
      <c r="FO818" s="500"/>
      <c r="FP818" s="500"/>
      <c r="FQ818" s="500"/>
      <c r="FR818" s="500"/>
      <c r="FS818" s="500"/>
      <c r="FT818" s="500"/>
      <c r="FU818" s="500"/>
      <c r="FV818" s="500"/>
      <c r="FW818" s="500"/>
      <c r="FX818" s="500"/>
      <c r="FY818" s="500"/>
      <c r="FZ818" s="500"/>
      <c r="GA818" s="500"/>
      <c r="GB818" s="500"/>
      <c r="GC818" s="500"/>
      <c r="GD818" s="500"/>
      <c r="GE818" s="500"/>
      <c r="GF818" s="500"/>
      <c r="GG818" s="500"/>
      <c r="GH818" s="500"/>
      <c r="GI818" s="500"/>
      <c r="GJ818" s="500"/>
      <c r="GK818" s="500"/>
      <c r="GL818" s="500"/>
      <c r="GM818" s="500"/>
      <c r="GN818" s="500"/>
      <c r="GO818" s="500"/>
      <c r="GP818" s="500"/>
      <c r="GQ818" s="500"/>
      <c r="GR818" s="500"/>
      <c r="GS818" s="500"/>
      <c r="GT818" s="500"/>
      <c r="GU818" s="500"/>
      <c r="GV818" s="500"/>
      <c r="GW818" s="500"/>
      <c r="GX818" s="500"/>
      <c r="GY818" s="500"/>
      <c r="GZ818" s="500"/>
      <c r="HA818" s="500"/>
      <c r="HB818" s="500"/>
      <c r="HC818" s="500"/>
      <c r="HD818" s="500"/>
      <c r="HE818" s="500"/>
      <c r="HF818" s="500"/>
      <c r="HG818" s="500"/>
      <c r="HH818" s="500"/>
      <c r="HI818" s="500"/>
      <c r="HJ818" s="500"/>
      <c r="HK818" s="500"/>
      <c r="HL818" s="500"/>
      <c r="HM818" s="500"/>
      <c r="HN818" s="500"/>
      <c r="HO818" s="500"/>
      <c r="HP818" s="500"/>
      <c r="HQ818" s="500"/>
      <c r="HR818" s="500"/>
      <c r="HS818" s="500"/>
      <c r="HT818" s="500"/>
      <c r="HU818" s="500"/>
      <c r="HV818" s="500"/>
      <c r="HW818" s="500"/>
      <c r="HX818" s="500"/>
      <c r="HY818" s="500"/>
      <c r="HZ818" s="500"/>
      <c r="IA818" s="500"/>
      <c r="IB818" s="500"/>
      <c r="IC818" s="500"/>
      <c r="ID818" s="500"/>
      <c r="IE818" s="500"/>
      <c r="IF818" s="500"/>
      <c r="IG818" s="500"/>
      <c r="IH818" s="500"/>
      <c r="II818" s="500"/>
      <c r="IJ818" s="500"/>
      <c r="IK818" s="500"/>
      <c r="IL818" s="500"/>
      <c r="IM818" s="500"/>
      <c r="IN818" s="500"/>
      <c r="IO818" s="500"/>
      <c r="IP818" s="500"/>
      <c r="IQ818" s="500"/>
      <c r="IR818" s="500"/>
      <c r="IS818" s="500"/>
      <c r="IT818" s="500"/>
      <c r="IU818" s="500"/>
      <c r="IV818" s="500"/>
      <c r="IW818" s="500"/>
      <c r="IX818" s="500"/>
      <c r="IY818" s="500"/>
      <c r="IZ818" s="500"/>
      <c r="JA818" s="500"/>
      <c r="JB818" s="500"/>
      <c r="JC818" s="500"/>
      <c r="JD818" s="500"/>
      <c r="JE818" s="500"/>
      <c r="JF818" s="500"/>
      <c r="JG818" s="500"/>
      <c r="JH818" s="500"/>
      <c r="JI818" s="500"/>
      <c r="JJ818" s="500"/>
      <c r="JK818" s="500"/>
    </row>
    <row r="819" ht="11.25" customHeight="1">
      <c r="A819" s="500"/>
      <c r="B819" s="500"/>
      <c r="C819" s="500"/>
      <c r="D819" s="500"/>
      <c r="E819" s="500"/>
      <c r="F819" s="500"/>
      <c r="G819" s="500"/>
      <c r="H819" s="500"/>
      <c r="I819" s="500"/>
      <c r="J819" s="500"/>
      <c r="K819" s="500"/>
      <c r="L819" s="500"/>
      <c r="M819" s="500"/>
      <c r="N819" s="500"/>
      <c r="O819" s="500"/>
      <c r="P819" s="500"/>
      <c r="Q819" s="500"/>
      <c r="R819" s="500"/>
      <c r="S819" s="500"/>
      <c r="T819" s="500"/>
      <c r="U819" s="500"/>
      <c r="V819" s="500"/>
      <c r="W819" s="500"/>
      <c r="X819" s="500"/>
      <c r="Y819" s="500"/>
      <c r="Z819" s="500"/>
      <c r="AA819" s="800"/>
      <c r="AB819" s="500"/>
      <c r="AC819" s="498" t="s">
        <v>171</v>
      </c>
      <c r="AD819" s="540" t="str">
        <f>IFERROR(VLOOKUP(AG814,LookupTrait,3, FALSE))</f>
        <v/>
      </c>
      <c r="AE819" s="494"/>
      <c r="AF819" s="494"/>
      <c r="AG819" s="494"/>
      <c r="AH819" s="494"/>
      <c r="AK819" s="495">
        <f>ifError(IF(AD818&lt;&gt;AD819,VLOOKUP(AD819,AU815:AV822,2,FALSE),0),0)</f>
        <v>0</v>
      </c>
      <c r="AL819" s="494">
        <f>ifError(IF(AD818&lt;&gt;AD819,VLOOKUP(AD819,AU815:AW822,3,FALSE),0),0)</f>
        <v>0</v>
      </c>
      <c r="AM819" s="494"/>
      <c r="AN819" s="494"/>
      <c r="AO819" s="500"/>
      <c r="AQ819" s="494"/>
      <c r="AR819" s="494"/>
      <c r="AS819" s="494"/>
      <c r="AT819" s="494"/>
      <c r="AU819" s="501" t="s">
        <v>172</v>
      </c>
      <c r="AV819" s="534">
        <v>0.0</v>
      </c>
      <c r="AW819" s="532">
        <f>if(F807&gt;=AE817,1,0)</f>
        <v>1</v>
      </c>
      <c r="AX819" s="494"/>
      <c r="AY819" s="500"/>
      <c r="AZ819" s="801"/>
      <c r="BA819" s="500"/>
      <c r="BB819" s="500"/>
      <c r="BC819" s="500"/>
      <c r="BD819" s="500"/>
      <c r="BE819" s="500"/>
      <c r="BF819" s="500"/>
      <c r="BG819" s="500"/>
      <c r="BH819" s="500"/>
      <c r="BI819" s="500"/>
      <c r="BJ819" s="500"/>
      <c r="BK819" s="500"/>
      <c r="BL819" s="500"/>
      <c r="BM819" s="500"/>
      <c r="BN819" s="500"/>
      <c r="BO819" s="500"/>
      <c r="BP819" s="500"/>
      <c r="BQ819" s="500"/>
      <c r="BR819" s="500"/>
      <c r="BS819" s="500"/>
      <c r="BT819" s="500"/>
      <c r="BU819" s="500"/>
      <c r="BV819" s="500"/>
      <c r="BW819" s="500"/>
      <c r="BX819" s="500"/>
      <c r="BY819" s="500"/>
      <c r="BZ819" s="500"/>
      <c r="CA819" s="500"/>
      <c r="CB819" s="500"/>
      <c r="CC819" s="500"/>
      <c r="CD819" s="500"/>
      <c r="CE819" s="500"/>
      <c r="CF819" s="500"/>
      <c r="CG819" s="500"/>
      <c r="CH819" s="500"/>
      <c r="CI819" s="500"/>
      <c r="CJ819" s="500"/>
      <c r="CK819" s="500"/>
      <c r="CL819" s="500"/>
      <c r="CM819" s="500"/>
      <c r="CN819" s="500"/>
      <c r="CO819" s="500"/>
      <c r="CP819" s="500"/>
      <c r="CQ819" s="500"/>
      <c r="CR819" s="500"/>
      <c r="CS819" s="500"/>
      <c r="CT819" s="500"/>
      <c r="CU819" s="500"/>
      <c r="CV819" s="500"/>
      <c r="CW819" s="500"/>
      <c r="CX819" s="500"/>
      <c r="CY819" s="500"/>
      <c r="CZ819" s="500"/>
      <c r="DA819" s="500"/>
      <c r="DB819" s="500"/>
      <c r="DC819" s="500"/>
      <c r="DD819" s="500"/>
      <c r="DE819" s="500"/>
      <c r="DF819" s="500"/>
      <c r="DG819" s="500"/>
      <c r="DH819" s="500"/>
      <c r="DI819" s="500"/>
      <c r="DJ819" s="500"/>
      <c r="DK819" s="500"/>
      <c r="DL819" s="500"/>
      <c r="DM819" s="500"/>
      <c r="DN819" s="500"/>
      <c r="DO819" s="500"/>
      <c r="DP819" s="500"/>
      <c r="DQ819" s="500"/>
      <c r="DR819" s="500"/>
      <c r="DS819" s="500"/>
      <c r="DT819" s="500"/>
      <c r="DU819" s="500"/>
      <c r="DV819" s="500"/>
      <c r="DW819" s="500"/>
      <c r="DX819" s="500"/>
      <c r="DY819" s="500"/>
      <c r="DZ819" s="500"/>
      <c r="EA819" s="500"/>
      <c r="EB819" s="500"/>
      <c r="EC819" s="500"/>
      <c r="ED819" s="500"/>
      <c r="EE819" s="500"/>
      <c r="EF819" s="500"/>
      <c r="EG819" s="500"/>
      <c r="EH819" s="500"/>
      <c r="EI819" s="500"/>
      <c r="EJ819" s="500"/>
      <c r="EK819" s="500"/>
      <c r="EL819" s="500"/>
      <c r="EM819" s="500"/>
      <c r="EN819" s="500"/>
      <c r="EO819" s="500"/>
      <c r="EP819" s="500"/>
      <c r="EQ819" s="500"/>
      <c r="ER819" s="500"/>
      <c r="ES819" s="500"/>
      <c r="ET819" s="500"/>
      <c r="EU819" s="500"/>
      <c r="EV819" s="500"/>
      <c r="EW819" s="500"/>
      <c r="EX819" s="500"/>
      <c r="EY819" s="500"/>
      <c r="EZ819" s="500"/>
      <c r="FA819" s="500"/>
      <c r="FB819" s="500"/>
      <c r="FC819" s="500"/>
      <c r="FD819" s="500"/>
      <c r="FE819" s="500"/>
      <c r="FF819" s="500"/>
      <c r="FG819" s="500"/>
      <c r="FH819" s="500"/>
      <c r="FI819" s="500"/>
      <c r="FJ819" s="500"/>
      <c r="FK819" s="500"/>
      <c r="FL819" s="500"/>
      <c r="FM819" s="500"/>
      <c r="FN819" s="500"/>
      <c r="FO819" s="500"/>
      <c r="FP819" s="500"/>
      <c r="FQ819" s="500"/>
      <c r="FR819" s="500"/>
      <c r="FS819" s="500"/>
      <c r="FT819" s="500"/>
      <c r="FU819" s="500"/>
      <c r="FV819" s="500"/>
      <c r="FW819" s="500"/>
      <c r="FX819" s="500"/>
      <c r="FY819" s="500"/>
      <c r="FZ819" s="500"/>
      <c r="GA819" s="500"/>
      <c r="GB819" s="500"/>
      <c r="GC819" s="500"/>
      <c r="GD819" s="500"/>
      <c r="GE819" s="500"/>
      <c r="GF819" s="500"/>
      <c r="GG819" s="500"/>
      <c r="GH819" s="500"/>
      <c r="GI819" s="500"/>
      <c r="GJ819" s="500"/>
      <c r="GK819" s="500"/>
      <c r="GL819" s="500"/>
      <c r="GM819" s="500"/>
      <c r="GN819" s="500"/>
      <c r="GO819" s="500"/>
      <c r="GP819" s="500"/>
      <c r="GQ819" s="500"/>
      <c r="GR819" s="500"/>
      <c r="GS819" s="500"/>
      <c r="GT819" s="500"/>
      <c r="GU819" s="500"/>
      <c r="GV819" s="500"/>
      <c r="GW819" s="500"/>
      <c r="GX819" s="500"/>
      <c r="GY819" s="500"/>
      <c r="GZ819" s="500"/>
      <c r="HA819" s="500"/>
      <c r="HB819" s="500"/>
      <c r="HC819" s="500"/>
      <c r="HD819" s="500"/>
      <c r="HE819" s="500"/>
      <c r="HF819" s="500"/>
      <c r="HG819" s="500"/>
      <c r="HH819" s="500"/>
      <c r="HI819" s="500"/>
      <c r="HJ819" s="500"/>
      <c r="HK819" s="500"/>
      <c r="HL819" s="500"/>
      <c r="HM819" s="500"/>
      <c r="HN819" s="500"/>
      <c r="HO819" s="500"/>
      <c r="HP819" s="500"/>
      <c r="HQ819" s="500"/>
      <c r="HR819" s="500"/>
      <c r="HS819" s="500"/>
      <c r="HT819" s="500"/>
      <c r="HU819" s="500"/>
      <c r="HV819" s="500"/>
      <c r="HW819" s="500"/>
      <c r="HX819" s="500"/>
      <c r="HY819" s="500"/>
      <c r="HZ819" s="500"/>
      <c r="IA819" s="500"/>
      <c r="IB819" s="500"/>
      <c r="IC819" s="500"/>
      <c r="ID819" s="500"/>
      <c r="IE819" s="500"/>
      <c r="IF819" s="500"/>
      <c r="IG819" s="500"/>
      <c r="IH819" s="500"/>
      <c r="II819" s="500"/>
      <c r="IJ819" s="500"/>
      <c r="IK819" s="500"/>
      <c r="IL819" s="500"/>
      <c r="IM819" s="500"/>
      <c r="IN819" s="500"/>
      <c r="IO819" s="500"/>
      <c r="IP819" s="500"/>
      <c r="IQ819" s="500"/>
      <c r="IR819" s="500"/>
      <c r="IS819" s="500"/>
      <c r="IT819" s="500"/>
      <c r="IU819" s="500"/>
      <c r="IV819" s="500"/>
      <c r="IW819" s="500"/>
      <c r="IX819" s="500"/>
      <c r="IY819" s="500"/>
      <c r="IZ819" s="500"/>
      <c r="JA819" s="500"/>
      <c r="JB819" s="500"/>
      <c r="JC819" s="500"/>
      <c r="JD819" s="500"/>
      <c r="JE819" s="500"/>
      <c r="JF819" s="500"/>
      <c r="JG819" s="500"/>
      <c r="JH819" s="500"/>
      <c r="JI819" s="500"/>
      <c r="JJ819" s="500"/>
      <c r="JK819" s="500"/>
    </row>
    <row r="820" ht="11.25" customHeight="1">
      <c r="A820" s="500"/>
      <c r="B820" s="500"/>
      <c r="C820" s="500"/>
      <c r="D820" s="640" t="s">
        <v>198</v>
      </c>
      <c r="E820" s="540"/>
      <c r="F820" s="540"/>
      <c r="G820" s="540"/>
      <c r="H820" s="540"/>
      <c r="I820" s="540"/>
      <c r="J820" s="540"/>
      <c r="K820" s="540"/>
      <c r="L820" s="540"/>
      <c r="M820" s="540"/>
      <c r="N820" s="540"/>
      <c r="O820" s="540"/>
      <c r="P820" s="540"/>
      <c r="Q820" s="540"/>
      <c r="R820" s="540"/>
      <c r="S820" s="540"/>
      <c r="T820" s="540"/>
      <c r="U820" s="500"/>
      <c r="V820" s="500"/>
      <c r="W820" s="500"/>
      <c r="X820" s="500"/>
      <c r="Y820" s="500"/>
      <c r="Z820" s="500"/>
      <c r="AA820" s="800"/>
      <c r="AB820" s="500"/>
      <c r="AC820" s="498"/>
      <c r="AD820" s="494"/>
      <c r="AE820" s="494"/>
      <c r="AF820" s="494"/>
      <c r="AG820" s="494"/>
      <c r="AH820" s="494"/>
      <c r="AI820" s="494"/>
      <c r="AJ820" s="494"/>
      <c r="AK820" s="494"/>
      <c r="AL820" s="494"/>
      <c r="AM820" s="494"/>
      <c r="AN820" s="494"/>
      <c r="AO820" s="500"/>
      <c r="AQ820" s="494"/>
      <c r="AR820" s="494"/>
      <c r="AS820" s="494"/>
      <c r="AT820" s="494"/>
      <c r="AU820" s="501" t="s">
        <v>173</v>
      </c>
      <c r="AV820" s="534">
        <v>0.0</v>
      </c>
      <c r="AW820" s="532">
        <f>if(F808&gt;=AE817,1,0)</f>
        <v>1</v>
      </c>
      <c r="AX820" s="494"/>
      <c r="AY820" s="500"/>
      <c r="AZ820" s="801"/>
      <c r="BA820" s="500"/>
      <c r="BB820" s="500"/>
      <c r="BC820" s="500"/>
      <c r="BD820" s="500"/>
      <c r="BE820" s="500"/>
      <c r="BF820" s="500"/>
      <c r="BG820" s="500"/>
      <c r="BH820" s="500"/>
      <c r="BI820" s="500"/>
      <c r="BJ820" s="500"/>
      <c r="BK820" s="500"/>
      <c r="BL820" s="500"/>
      <c r="BM820" s="500"/>
      <c r="BN820" s="500"/>
      <c r="BO820" s="500"/>
      <c r="BP820" s="500"/>
      <c r="BQ820" s="500"/>
      <c r="BR820" s="500"/>
      <c r="BS820" s="500"/>
      <c r="BT820" s="500"/>
      <c r="BU820" s="500"/>
      <c r="BV820" s="500"/>
      <c r="BW820" s="500"/>
      <c r="BX820" s="500"/>
      <c r="BY820" s="500"/>
      <c r="BZ820" s="500"/>
      <c r="CA820" s="500"/>
      <c r="CB820" s="500"/>
      <c r="CC820" s="500"/>
      <c r="CD820" s="500"/>
      <c r="CE820" s="500"/>
      <c r="CF820" s="500"/>
      <c r="CG820" s="500"/>
      <c r="CH820" s="500"/>
      <c r="CI820" s="500"/>
      <c r="CJ820" s="500"/>
      <c r="CK820" s="500"/>
      <c r="CL820" s="500"/>
      <c r="CM820" s="500"/>
      <c r="CN820" s="500"/>
      <c r="CO820" s="500"/>
      <c r="CP820" s="500"/>
      <c r="CQ820" s="500"/>
      <c r="CR820" s="500"/>
      <c r="CS820" s="500"/>
      <c r="CT820" s="500"/>
      <c r="CU820" s="500"/>
      <c r="CV820" s="500"/>
      <c r="CW820" s="500"/>
      <c r="CX820" s="500"/>
      <c r="CY820" s="500"/>
      <c r="CZ820" s="500"/>
      <c r="DA820" s="500"/>
      <c r="DB820" s="500"/>
      <c r="DC820" s="500"/>
      <c r="DD820" s="500"/>
      <c r="DE820" s="500"/>
      <c r="DF820" s="500"/>
      <c r="DG820" s="500"/>
      <c r="DH820" s="500"/>
      <c r="DI820" s="500"/>
      <c r="DJ820" s="500"/>
      <c r="DK820" s="500"/>
      <c r="DL820" s="500"/>
      <c r="DM820" s="500"/>
      <c r="DN820" s="500"/>
      <c r="DO820" s="500"/>
      <c r="DP820" s="500"/>
      <c r="DQ820" s="500"/>
      <c r="DR820" s="500"/>
      <c r="DS820" s="500"/>
      <c r="DT820" s="500"/>
      <c r="DU820" s="500"/>
      <c r="DV820" s="500"/>
      <c r="DW820" s="500"/>
      <c r="DX820" s="500"/>
      <c r="DY820" s="500"/>
      <c r="DZ820" s="500"/>
      <c r="EA820" s="500"/>
      <c r="EB820" s="500"/>
      <c r="EC820" s="500"/>
      <c r="ED820" s="500"/>
      <c r="EE820" s="500"/>
      <c r="EF820" s="500"/>
      <c r="EG820" s="500"/>
      <c r="EH820" s="500"/>
      <c r="EI820" s="500"/>
      <c r="EJ820" s="500"/>
      <c r="EK820" s="500"/>
      <c r="EL820" s="500"/>
      <c r="EM820" s="500"/>
      <c r="EN820" s="500"/>
      <c r="EO820" s="500"/>
      <c r="EP820" s="500"/>
      <c r="EQ820" s="500"/>
      <c r="ER820" s="500"/>
      <c r="ES820" s="500"/>
      <c r="ET820" s="500"/>
      <c r="EU820" s="500"/>
      <c r="EV820" s="500"/>
      <c r="EW820" s="500"/>
      <c r="EX820" s="500"/>
      <c r="EY820" s="500"/>
      <c r="EZ820" s="500"/>
      <c r="FA820" s="500"/>
      <c r="FB820" s="500"/>
      <c r="FC820" s="500"/>
      <c r="FD820" s="500"/>
      <c r="FE820" s="500"/>
      <c r="FF820" s="500"/>
      <c r="FG820" s="500"/>
      <c r="FH820" s="500"/>
      <c r="FI820" s="500"/>
      <c r="FJ820" s="500"/>
      <c r="FK820" s="500"/>
      <c r="FL820" s="500"/>
      <c r="FM820" s="500"/>
      <c r="FN820" s="500"/>
      <c r="FO820" s="500"/>
      <c r="FP820" s="500"/>
      <c r="FQ820" s="500"/>
      <c r="FR820" s="500"/>
      <c r="FS820" s="500"/>
      <c r="FT820" s="500"/>
      <c r="FU820" s="500"/>
      <c r="FV820" s="500"/>
      <c r="FW820" s="500"/>
      <c r="FX820" s="500"/>
      <c r="FY820" s="500"/>
      <c r="FZ820" s="500"/>
      <c r="GA820" s="500"/>
      <c r="GB820" s="500"/>
      <c r="GC820" s="500"/>
      <c r="GD820" s="500"/>
      <c r="GE820" s="500"/>
      <c r="GF820" s="500"/>
      <c r="GG820" s="500"/>
      <c r="GH820" s="500"/>
      <c r="GI820" s="500"/>
      <c r="GJ820" s="500"/>
      <c r="GK820" s="500"/>
      <c r="GL820" s="500"/>
      <c r="GM820" s="500"/>
      <c r="GN820" s="500"/>
      <c r="GO820" s="500"/>
      <c r="GP820" s="500"/>
      <c r="GQ820" s="500"/>
      <c r="GR820" s="500"/>
      <c r="GS820" s="500"/>
      <c r="GT820" s="500"/>
      <c r="GU820" s="500"/>
      <c r="GV820" s="500"/>
      <c r="GW820" s="500"/>
      <c r="GX820" s="500"/>
      <c r="GY820" s="500"/>
      <c r="GZ820" s="500"/>
      <c r="HA820" s="500"/>
      <c r="HB820" s="500"/>
      <c r="HC820" s="500"/>
      <c r="HD820" s="500"/>
      <c r="HE820" s="500"/>
      <c r="HF820" s="500"/>
      <c r="HG820" s="500"/>
      <c r="HH820" s="500"/>
      <c r="HI820" s="500"/>
      <c r="HJ820" s="500"/>
      <c r="HK820" s="500"/>
      <c r="HL820" s="500"/>
      <c r="HM820" s="500"/>
      <c r="HN820" s="500"/>
      <c r="HO820" s="500"/>
      <c r="HP820" s="500"/>
      <c r="HQ820" s="500"/>
      <c r="HR820" s="500"/>
      <c r="HS820" s="500"/>
      <c r="HT820" s="500"/>
      <c r="HU820" s="500"/>
      <c r="HV820" s="500"/>
      <c r="HW820" s="500"/>
      <c r="HX820" s="500"/>
      <c r="HY820" s="500"/>
      <c r="HZ820" s="500"/>
      <c r="IA820" s="500"/>
      <c r="IB820" s="500"/>
      <c r="IC820" s="500"/>
      <c r="ID820" s="500"/>
      <c r="IE820" s="500"/>
      <c r="IF820" s="500"/>
      <c r="IG820" s="500"/>
      <c r="IH820" s="500"/>
      <c r="II820" s="500"/>
      <c r="IJ820" s="500"/>
      <c r="IK820" s="500"/>
      <c r="IL820" s="500"/>
      <c r="IM820" s="500"/>
      <c r="IN820" s="500"/>
      <c r="IO820" s="500"/>
      <c r="IP820" s="500"/>
      <c r="IQ820" s="500"/>
      <c r="IR820" s="500"/>
      <c r="IS820" s="500"/>
      <c r="IT820" s="500"/>
      <c r="IU820" s="500"/>
      <c r="IV820" s="500"/>
      <c r="IW820" s="500"/>
      <c r="IX820" s="500"/>
      <c r="IY820" s="500"/>
      <c r="IZ820" s="500"/>
      <c r="JA820" s="500"/>
      <c r="JB820" s="500"/>
      <c r="JC820" s="500"/>
      <c r="JD820" s="500"/>
      <c r="JE820" s="500"/>
      <c r="JF820" s="500"/>
      <c r="JG820" s="500"/>
      <c r="JH820" s="500"/>
      <c r="JI820" s="500"/>
      <c r="JJ820" s="500"/>
      <c r="JK820" s="500"/>
    </row>
    <row r="821" ht="11.25" customHeight="1">
      <c r="A821" s="500"/>
      <c r="B821" s="500"/>
      <c r="C821" s="500"/>
      <c r="D821" s="596" t="s">
        <v>199</v>
      </c>
      <c r="E821" s="788" t="str">
        <f>IFERROR(__xludf.DUMMYFUNCTION("split(regexReplace(TO_TEXT(NPCs!AC828), ""(.)"", ""$1_""), ""_"")"),"#VALUE!")</f>
        <v>#VALUE!</v>
      </c>
      <c r="F821" s="542"/>
      <c r="G821" s="542"/>
      <c r="H821" s="542"/>
      <c r="I821" s="542"/>
      <c r="J821" s="542"/>
      <c r="K821" s="542"/>
      <c r="L821" s="543"/>
      <c r="M821" s="540"/>
      <c r="N821" s="540"/>
      <c r="O821" s="540"/>
      <c r="P821" s="540"/>
      <c r="Q821" s="540"/>
      <c r="R821" s="540"/>
      <c r="S821" s="540"/>
      <c r="T821" s="540"/>
      <c r="U821" s="500"/>
      <c r="V821" s="500"/>
      <c r="W821" s="500"/>
      <c r="X821" s="500"/>
      <c r="Y821" s="500"/>
      <c r="Z821" s="500"/>
      <c r="AA821" s="800"/>
      <c r="AB821" s="500"/>
      <c r="AC821" s="498" t="s">
        <v>174</v>
      </c>
      <c r="AD821" s="536" t="s">
        <v>175</v>
      </c>
      <c r="AE821" s="536" t="s">
        <v>176</v>
      </c>
      <c r="AF821" s="537">
        <f>MAX(If(AE817+sum(AK818:AK819)&gt;12,20,AE817+sum(AK818:AK819)),2)</f>
        <v>2</v>
      </c>
      <c r="AG821" s="537" t="str">
        <f>"+"</f>
        <v>+</v>
      </c>
      <c r="AH821" s="537">
        <f>sum(AL818:AL819)</f>
        <v>0</v>
      </c>
      <c r="AI821" s="538" t="str">
        <f>"+"</f>
        <v>+</v>
      </c>
      <c r="AJ821" s="538">
        <f>AH821+IF(countIf(AD818:AD819,"PROSPIT")&gt;0,1,0)</f>
        <v>0</v>
      </c>
      <c r="AK821" s="539" t="str">
        <f>"+"</f>
        <v>+</v>
      </c>
      <c r="AL821" s="539">
        <f>AH821+IF(countIf(AD818:AD819,"DERSE")&gt;0,1,0)</f>
        <v>0</v>
      </c>
      <c r="AM821" s="494"/>
      <c r="AN821" s="499" t="s">
        <v>136</v>
      </c>
      <c r="AO821" s="500"/>
      <c r="AQ821" s="494">
        <f>0+Countif(AD818:AD819,"CANINE")</f>
        <v>0</v>
      </c>
      <c r="AR821" s="499">
        <f>(COUNTIF(AQ810:AQ844,"&gt;0")-1)*2</f>
        <v>-2</v>
      </c>
      <c r="AS821" s="494">
        <f>8+countIf(AD817:AD818, "LIGHTWEIGHT")*2</f>
        <v>8</v>
      </c>
      <c r="AT821" s="494"/>
      <c r="AU821" s="498" t="s">
        <v>177</v>
      </c>
      <c r="AV821" s="495">
        <f>If(AE817+AR821&gt;=AS821,MAX(AS821-AE817,0),AR821)</f>
        <v>-2</v>
      </c>
      <c r="AW821" s="499">
        <v>0.0</v>
      </c>
      <c r="AX821" s="494"/>
      <c r="AY821" s="500"/>
      <c r="AZ821" s="801"/>
      <c r="BA821" s="500"/>
      <c r="BB821" s="500"/>
      <c r="BC821" s="500"/>
      <c r="BD821" s="500"/>
      <c r="BE821" s="500"/>
      <c r="BF821" s="500"/>
      <c r="BG821" s="500"/>
      <c r="BH821" s="500"/>
      <c r="BI821" s="500"/>
      <c r="BJ821" s="500"/>
      <c r="BK821" s="500"/>
      <c r="BL821" s="500"/>
      <c r="BM821" s="500"/>
      <c r="BN821" s="500"/>
      <c r="BO821" s="500"/>
      <c r="BP821" s="500"/>
      <c r="BQ821" s="500"/>
      <c r="BR821" s="500"/>
      <c r="BS821" s="500"/>
      <c r="BT821" s="500"/>
      <c r="BU821" s="500"/>
      <c r="BV821" s="500"/>
      <c r="BW821" s="500"/>
      <c r="BX821" s="500"/>
      <c r="BY821" s="500"/>
      <c r="BZ821" s="500"/>
      <c r="CA821" s="500"/>
      <c r="CB821" s="500"/>
      <c r="CC821" s="500"/>
      <c r="CD821" s="500"/>
      <c r="CE821" s="500"/>
      <c r="CF821" s="500"/>
      <c r="CG821" s="500"/>
      <c r="CH821" s="500"/>
      <c r="CI821" s="500"/>
      <c r="CJ821" s="500"/>
      <c r="CK821" s="500"/>
      <c r="CL821" s="500"/>
      <c r="CM821" s="500"/>
      <c r="CN821" s="500"/>
      <c r="CO821" s="500"/>
      <c r="CP821" s="500"/>
      <c r="CQ821" s="500"/>
      <c r="CR821" s="500"/>
      <c r="CS821" s="500"/>
      <c r="CT821" s="500"/>
      <c r="CU821" s="500"/>
      <c r="CV821" s="500"/>
      <c r="CW821" s="500"/>
      <c r="CX821" s="500"/>
      <c r="CY821" s="500"/>
      <c r="CZ821" s="500"/>
      <c r="DA821" s="500"/>
      <c r="DB821" s="500"/>
      <c r="DC821" s="500"/>
      <c r="DD821" s="500"/>
      <c r="DE821" s="500"/>
      <c r="DF821" s="500"/>
      <c r="DG821" s="500"/>
      <c r="DH821" s="500"/>
      <c r="DI821" s="500"/>
      <c r="DJ821" s="500"/>
      <c r="DK821" s="500"/>
      <c r="DL821" s="500"/>
      <c r="DM821" s="500"/>
      <c r="DN821" s="500"/>
      <c r="DO821" s="500"/>
      <c r="DP821" s="500"/>
      <c r="DQ821" s="500"/>
      <c r="DR821" s="500"/>
      <c r="DS821" s="500"/>
      <c r="DT821" s="500"/>
      <c r="DU821" s="500"/>
      <c r="DV821" s="500"/>
      <c r="DW821" s="500"/>
      <c r="DX821" s="500"/>
      <c r="DY821" s="500"/>
      <c r="DZ821" s="500"/>
      <c r="EA821" s="500"/>
      <c r="EB821" s="500"/>
      <c r="EC821" s="500"/>
      <c r="ED821" s="500"/>
      <c r="EE821" s="500"/>
      <c r="EF821" s="500"/>
      <c r="EG821" s="500"/>
      <c r="EH821" s="500"/>
      <c r="EI821" s="500"/>
      <c r="EJ821" s="500"/>
      <c r="EK821" s="500"/>
      <c r="EL821" s="500"/>
      <c r="EM821" s="500"/>
      <c r="EN821" s="500"/>
      <c r="EO821" s="500"/>
      <c r="EP821" s="500"/>
      <c r="EQ821" s="500"/>
      <c r="ER821" s="500"/>
      <c r="ES821" s="500"/>
      <c r="ET821" s="500"/>
      <c r="EU821" s="500"/>
      <c r="EV821" s="500"/>
      <c r="EW821" s="500"/>
      <c r="EX821" s="500"/>
      <c r="EY821" s="500"/>
      <c r="EZ821" s="500"/>
      <c r="FA821" s="500"/>
      <c r="FB821" s="500"/>
      <c r="FC821" s="500"/>
      <c r="FD821" s="500"/>
      <c r="FE821" s="500"/>
      <c r="FF821" s="500"/>
      <c r="FG821" s="500"/>
      <c r="FH821" s="500"/>
      <c r="FI821" s="500"/>
      <c r="FJ821" s="500"/>
      <c r="FK821" s="500"/>
      <c r="FL821" s="500"/>
      <c r="FM821" s="500"/>
      <c r="FN821" s="500"/>
      <c r="FO821" s="500"/>
      <c r="FP821" s="500"/>
      <c r="FQ821" s="500"/>
      <c r="FR821" s="500"/>
      <c r="FS821" s="500"/>
      <c r="FT821" s="500"/>
      <c r="FU821" s="500"/>
      <c r="FV821" s="500"/>
      <c r="FW821" s="500"/>
      <c r="FX821" s="500"/>
      <c r="FY821" s="500"/>
      <c r="FZ821" s="500"/>
      <c r="GA821" s="500"/>
      <c r="GB821" s="500"/>
      <c r="GC821" s="500"/>
      <c r="GD821" s="500"/>
      <c r="GE821" s="500"/>
      <c r="GF821" s="500"/>
      <c r="GG821" s="500"/>
      <c r="GH821" s="500"/>
      <c r="GI821" s="500"/>
      <c r="GJ821" s="500"/>
      <c r="GK821" s="500"/>
      <c r="GL821" s="500"/>
      <c r="GM821" s="500"/>
      <c r="GN821" s="500"/>
      <c r="GO821" s="500"/>
      <c r="GP821" s="500"/>
      <c r="GQ821" s="500"/>
      <c r="GR821" s="500"/>
      <c r="GS821" s="500"/>
      <c r="GT821" s="500"/>
      <c r="GU821" s="500"/>
      <c r="GV821" s="500"/>
      <c r="GW821" s="500"/>
      <c r="GX821" s="500"/>
      <c r="GY821" s="500"/>
      <c r="GZ821" s="500"/>
      <c r="HA821" s="500"/>
      <c r="HB821" s="500"/>
      <c r="HC821" s="500"/>
      <c r="HD821" s="500"/>
      <c r="HE821" s="500"/>
      <c r="HF821" s="500"/>
      <c r="HG821" s="500"/>
      <c r="HH821" s="500"/>
      <c r="HI821" s="500"/>
      <c r="HJ821" s="500"/>
      <c r="HK821" s="500"/>
      <c r="HL821" s="500"/>
      <c r="HM821" s="500"/>
      <c r="HN821" s="500"/>
      <c r="HO821" s="500"/>
      <c r="HP821" s="500"/>
      <c r="HQ821" s="500"/>
      <c r="HR821" s="500"/>
      <c r="HS821" s="500"/>
      <c r="HT821" s="500"/>
      <c r="HU821" s="500"/>
      <c r="HV821" s="500"/>
      <c r="HW821" s="500"/>
      <c r="HX821" s="500"/>
      <c r="HY821" s="500"/>
      <c r="HZ821" s="500"/>
      <c r="IA821" s="500"/>
      <c r="IB821" s="500"/>
      <c r="IC821" s="500"/>
      <c r="ID821" s="500"/>
      <c r="IE821" s="500"/>
      <c r="IF821" s="500"/>
      <c r="IG821" s="500"/>
      <c r="IH821" s="500"/>
      <c r="II821" s="500"/>
      <c r="IJ821" s="500"/>
      <c r="IK821" s="500"/>
      <c r="IL821" s="500"/>
      <c r="IM821" s="500"/>
      <c r="IN821" s="500"/>
      <c r="IO821" s="500"/>
      <c r="IP821" s="500"/>
      <c r="IQ821" s="500"/>
      <c r="IR821" s="500"/>
      <c r="IS821" s="500"/>
      <c r="IT821" s="500"/>
      <c r="IU821" s="500"/>
      <c r="IV821" s="500"/>
      <c r="IW821" s="500"/>
      <c r="IX821" s="500"/>
      <c r="IY821" s="500"/>
      <c r="IZ821" s="500"/>
      <c r="JA821" s="500"/>
      <c r="JB821" s="500"/>
      <c r="JC821" s="500"/>
      <c r="JD821" s="500"/>
      <c r="JE821" s="500"/>
      <c r="JF821" s="500"/>
      <c r="JG821" s="500"/>
      <c r="JH821" s="500"/>
      <c r="JI821" s="500"/>
      <c r="JJ821" s="500"/>
      <c r="JK821" s="500"/>
    </row>
    <row r="822" ht="11.25" customHeight="1">
      <c r="A822" s="500"/>
      <c r="B822" s="500"/>
      <c r="C822" s="500"/>
      <c r="D822" s="596" t="s">
        <v>205</v>
      </c>
      <c r="E822" s="639" t="str">
        <f t="array" ref="E822">IFERROR(INDEX(Code_KindReturn, MATCH(TRUE, EXACT(E821, Code_Code), 0)),"")</f>
        <v/>
      </c>
      <c r="F822" s="639" t="str">
        <f t="array" ref="F822">IFERROR(INDEX(Code_GristReturn, MATCH(TRUE, EXACT(F821, Code_Code), 0)),"")</f>
        <v/>
      </c>
      <c r="G822" s="639" t="str">
        <f t="array" ref="G822">IFERROR(INDEX(Code_Trait1Return, MATCH(TRUE, EXACT(G821, Code_Code), 0)),"")</f>
        <v/>
      </c>
      <c r="H822" s="639" t="str">
        <f t="array" ref="H822">IFERROR(INDEX(Code_Trait2Return, MATCH(TRUE, EXACT(H821, Code_Code), 0)),"")</f>
        <v/>
      </c>
      <c r="I822" s="639" t="str">
        <f t="array" ref="I822">IFERROR(INDEX(Code_Action1Return, MATCH(TRUE, EXACT(I821, Code_Code), 0)),"")</f>
        <v/>
      </c>
      <c r="J822" s="639" t="str">
        <f t="array" ref="J822">IFERROR(INDEX(Code_Action2Return, MATCH(TRUE, EXACT(J821, Code_Code), 0)),"")</f>
        <v/>
      </c>
      <c r="K822" s="639" t="str">
        <f t="array" ref="K822">IFERROR(INDEX(Code_Action3Return, MATCH(TRUE, EXACT(K821, Code_Code), 0)),"")</f>
        <v/>
      </c>
      <c r="L822" s="639" t="str">
        <f t="array" ref="L822">IFERROR(INDEX(Code_Action4Return, MATCH(TRUE, EXACT(L821, Code_Code), 0)),"")</f>
        <v/>
      </c>
      <c r="M822" s="540"/>
      <c r="N822" s="540"/>
      <c r="O822" s="540"/>
      <c r="P822" s="540"/>
      <c r="Q822" s="540"/>
      <c r="R822" s="540"/>
      <c r="S822" s="596" t="s">
        <v>160</v>
      </c>
      <c r="T822" s="517" t="s">
        <v>161</v>
      </c>
      <c r="U822" s="500"/>
      <c r="V822" s="500"/>
      <c r="W822" s="500"/>
      <c r="X822" s="500"/>
      <c r="Y822" s="500"/>
      <c r="Z822" s="500"/>
      <c r="AA822" s="802"/>
      <c r="AB822" s="526"/>
      <c r="AC822" s="796" t="str">
        <f>IF(countIf(AD818:AD819,"META")&gt;0," + ",if(AD822="",""," + "))</f>
        <v/>
      </c>
      <c r="AD822" s="541" t="str">
        <f>IF(countIf(AD818:AD819,"META")&gt;0,"",AD817)</f>
        <v/>
      </c>
      <c r="AE822" s="542" t="str">
        <f>IF(countIf(AD818:AD819,"META")&gt;0,"",if(AD822="","","d"))</f>
        <v/>
      </c>
      <c r="AF822" s="543" t="str">
        <f>IF(countIf(AD818:AD819,"META")&gt;0,AF821/2+1,IF(AD822&lt;&gt;"",AF821,""))</f>
        <v/>
      </c>
      <c r="AG822" s="544" t="str">
        <f>IF(AH821&gt;0,"+","")</f>
        <v/>
      </c>
      <c r="AH822" s="543" t="str">
        <f>if(AH821=0,"",AH821)</f>
        <v/>
      </c>
      <c r="AI822" s="545" t="str">
        <f>CONCATENATE( If(countIf(AD818:AD819,"DRACONIC")&gt;0,"+1d2",""),IF(AJ821&gt;0,"+",""))</f>
        <v/>
      </c>
      <c r="AJ822" s="546" t="str">
        <f>if(AJ821=0,"",AJ821)</f>
        <v/>
      </c>
      <c r="AK822" s="547" t="str">
        <f>CONCATENATE( If(countIf(AD818:AD819,"DRACONIC")&gt;0,"+1d2",""),IF(AL821&gt;0,"+",""))</f>
        <v/>
      </c>
      <c r="AL822" s="548" t="str">
        <f>if(AL821=0,"",AL821)</f>
        <v/>
      </c>
      <c r="AM822" s="525"/>
      <c r="AN822" s="516">
        <f>AF821/2+1+AH821</f>
        <v>2</v>
      </c>
      <c r="AO822" s="526"/>
      <c r="AP822" s="637"/>
      <c r="AQ822" s="525">
        <f>0-COUNTIF(AD818:AD819,"FELINE")</f>
        <v>0</v>
      </c>
      <c r="AR822" s="797">
        <f>(COUNTIF(AQ810:AQ844,"&lt;0")-1)*2</f>
        <v>-2</v>
      </c>
      <c r="AS822" s="525">
        <f>8+countIf(AD817:AD818, "LIGHTWEIGHT")*2</f>
        <v>8</v>
      </c>
      <c r="AT822" s="525"/>
      <c r="AU822" s="798" t="s">
        <v>178</v>
      </c>
      <c r="AV822" s="527">
        <f>If(AE817+AR822&gt;=AS822,MAX(AS822-AE817,0),AR822)</f>
        <v>-2</v>
      </c>
      <c r="AW822" s="797">
        <v>0.0</v>
      </c>
      <c r="AX822" s="525"/>
      <c r="AY822" s="526"/>
      <c r="AZ822" s="803"/>
      <c r="BA822" s="500"/>
      <c r="BB822" s="500"/>
      <c r="BC822" s="500"/>
      <c r="BD822" s="500"/>
      <c r="BE822" s="500"/>
      <c r="BF822" s="500"/>
      <c r="BG822" s="500"/>
      <c r="BH822" s="500"/>
      <c r="BI822" s="500"/>
      <c r="BJ822" s="500"/>
      <c r="BK822" s="500"/>
      <c r="BL822" s="500"/>
      <c r="BM822" s="500"/>
      <c r="BN822" s="500"/>
      <c r="BO822" s="500"/>
      <c r="BP822" s="500"/>
      <c r="BQ822" s="500"/>
      <c r="BR822" s="500"/>
      <c r="BS822" s="500"/>
      <c r="BT822" s="500"/>
      <c r="BU822" s="500"/>
      <c r="BV822" s="500"/>
      <c r="BW822" s="500"/>
      <c r="BX822" s="500"/>
      <c r="BY822" s="500"/>
      <c r="BZ822" s="500"/>
      <c r="CA822" s="500"/>
      <c r="CB822" s="500"/>
      <c r="CC822" s="500"/>
      <c r="CD822" s="500"/>
      <c r="CE822" s="500"/>
      <c r="CF822" s="500"/>
      <c r="CG822" s="500"/>
      <c r="CH822" s="500"/>
      <c r="CI822" s="500"/>
      <c r="CJ822" s="500"/>
      <c r="CK822" s="500"/>
      <c r="CL822" s="500"/>
      <c r="CM822" s="500"/>
      <c r="CN822" s="500"/>
      <c r="CO822" s="500"/>
      <c r="CP822" s="500"/>
      <c r="CQ822" s="500"/>
      <c r="CR822" s="500"/>
      <c r="CS822" s="500"/>
      <c r="CT822" s="500"/>
      <c r="CU822" s="500"/>
      <c r="CV822" s="500"/>
      <c r="CW822" s="500"/>
      <c r="CX822" s="500"/>
      <c r="CY822" s="500"/>
      <c r="CZ822" s="500"/>
      <c r="DA822" s="500"/>
      <c r="DB822" s="500"/>
      <c r="DC822" s="500"/>
      <c r="DD822" s="500"/>
      <c r="DE822" s="500"/>
      <c r="DF822" s="500"/>
      <c r="DG822" s="500"/>
      <c r="DH822" s="500"/>
      <c r="DI822" s="500"/>
      <c r="DJ822" s="500"/>
      <c r="DK822" s="500"/>
      <c r="DL822" s="500"/>
      <c r="DM822" s="500"/>
      <c r="DN822" s="500"/>
      <c r="DO822" s="500"/>
      <c r="DP822" s="500"/>
      <c r="DQ822" s="500"/>
      <c r="DR822" s="500"/>
      <c r="DS822" s="500"/>
      <c r="DT822" s="500"/>
      <c r="DU822" s="500"/>
      <c r="DV822" s="500"/>
      <c r="DW822" s="500"/>
      <c r="DX822" s="500"/>
      <c r="DY822" s="500"/>
      <c r="DZ822" s="500"/>
      <c r="EA822" s="500"/>
      <c r="EB822" s="500"/>
      <c r="EC822" s="500"/>
      <c r="ED822" s="500"/>
      <c r="EE822" s="500"/>
      <c r="EF822" s="500"/>
      <c r="EG822" s="500"/>
      <c r="EH822" s="500"/>
      <c r="EI822" s="500"/>
      <c r="EJ822" s="500"/>
      <c r="EK822" s="500"/>
      <c r="EL822" s="500"/>
      <c r="EM822" s="500"/>
      <c r="EN822" s="500"/>
      <c r="EO822" s="500"/>
      <c r="EP822" s="500"/>
      <c r="EQ822" s="500"/>
      <c r="ER822" s="500"/>
      <c r="ES822" s="500"/>
      <c r="ET822" s="500"/>
      <c r="EU822" s="500"/>
      <c r="EV822" s="500"/>
      <c r="EW822" s="500"/>
      <c r="EX822" s="500"/>
      <c r="EY822" s="500"/>
      <c r="EZ822" s="500"/>
      <c r="FA822" s="500"/>
      <c r="FB822" s="500"/>
      <c r="FC822" s="500"/>
      <c r="FD822" s="500"/>
      <c r="FE822" s="500"/>
      <c r="FF822" s="500"/>
      <c r="FG822" s="500"/>
      <c r="FH822" s="500"/>
      <c r="FI822" s="500"/>
      <c r="FJ822" s="500"/>
      <c r="FK822" s="500"/>
      <c r="FL822" s="500"/>
      <c r="FM822" s="500"/>
      <c r="FN822" s="500"/>
      <c r="FO822" s="500"/>
      <c r="FP822" s="500"/>
      <c r="FQ822" s="500"/>
      <c r="FR822" s="500"/>
      <c r="FS822" s="500"/>
      <c r="FT822" s="500"/>
      <c r="FU822" s="500"/>
      <c r="FV822" s="500"/>
      <c r="FW822" s="500"/>
      <c r="FX822" s="500"/>
      <c r="FY822" s="500"/>
      <c r="FZ822" s="500"/>
      <c r="GA822" s="500"/>
      <c r="GB822" s="500"/>
      <c r="GC822" s="500"/>
      <c r="GD822" s="500"/>
      <c r="GE822" s="500"/>
      <c r="GF822" s="500"/>
      <c r="GG822" s="500"/>
      <c r="GH822" s="500"/>
      <c r="GI822" s="500"/>
      <c r="GJ822" s="500"/>
      <c r="GK822" s="500"/>
      <c r="GL822" s="500"/>
      <c r="GM822" s="500"/>
      <c r="GN822" s="500"/>
      <c r="GO822" s="500"/>
      <c r="GP822" s="500"/>
      <c r="GQ822" s="500"/>
      <c r="GR822" s="500"/>
      <c r="GS822" s="500"/>
      <c r="GT822" s="500"/>
      <c r="GU822" s="500"/>
      <c r="GV822" s="500"/>
      <c r="GW822" s="500"/>
      <c r="GX822" s="500"/>
      <c r="GY822" s="500"/>
      <c r="GZ822" s="500"/>
      <c r="HA822" s="500"/>
      <c r="HB822" s="500"/>
      <c r="HC822" s="500"/>
      <c r="HD822" s="500"/>
      <c r="HE822" s="500"/>
      <c r="HF822" s="500"/>
      <c r="HG822" s="500"/>
      <c r="HH822" s="500"/>
      <c r="HI822" s="500"/>
      <c r="HJ822" s="500"/>
      <c r="HK822" s="500"/>
      <c r="HL822" s="500"/>
      <c r="HM822" s="500"/>
      <c r="HN822" s="500"/>
      <c r="HO822" s="500"/>
      <c r="HP822" s="500"/>
      <c r="HQ822" s="500"/>
      <c r="HR822" s="500"/>
      <c r="HS822" s="500"/>
      <c r="HT822" s="500"/>
      <c r="HU822" s="500"/>
      <c r="HV822" s="500"/>
      <c r="HW822" s="500"/>
      <c r="HX822" s="500"/>
      <c r="HY822" s="500"/>
      <c r="HZ822" s="500"/>
      <c r="IA822" s="500"/>
      <c r="IB822" s="500"/>
      <c r="IC822" s="500"/>
      <c r="ID822" s="500"/>
      <c r="IE822" s="500"/>
      <c r="IF822" s="500"/>
      <c r="IG822" s="500"/>
      <c r="IH822" s="500"/>
      <c r="II822" s="500"/>
      <c r="IJ822" s="500"/>
      <c r="IK822" s="500"/>
      <c r="IL822" s="500"/>
      <c r="IM822" s="500"/>
      <c r="IN822" s="500"/>
      <c r="IO822" s="500"/>
      <c r="IP822" s="500"/>
      <c r="IQ822" s="500"/>
      <c r="IR822" s="500"/>
      <c r="IS822" s="500"/>
      <c r="IT822" s="500"/>
      <c r="IU822" s="500"/>
      <c r="IV822" s="500"/>
      <c r="IW822" s="500"/>
      <c r="IX822" s="500"/>
      <c r="IY822" s="500"/>
      <c r="IZ822" s="500"/>
      <c r="JA822" s="500"/>
      <c r="JB822" s="500"/>
      <c r="JC822" s="500"/>
      <c r="JD822" s="500"/>
      <c r="JE822" s="500"/>
      <c r="JF822" s="500"/>
      <c r="JG822" s="500"/>
      <c r="JH822" s="500"/>
      <c r="JI822" s="500"/>
      <c r="JJ822" s="500"/>
      <c r="JK822" s="500"/>
    </row>
    <row r="823" ht="11.25" customHeight="1">
      <c r="A823" s="500"/>
      <c r="B823" s="500"/>
      <c r="C823" s="500"/>
      <c r="D823" s="596" t="s">
        <v>206</v>
      </c>
      <c r="E823" s="540" t="str">
        <f>IFERROR(VLOOKUP(E822,LookupKind,3, FALSE))</f>
        <v/>
      </c>
      <c r="F823" s="540"/>
      <c r="G823" s="540"/>
      <c r="H823" s="540"/>
      <c r="I823" s="540"/>
      <c r="J823" s="540"/>
      <c r="K823" s="540"/>
      <c r="L823" s="540"/>
      <c r="M823" s="540"/>
      <c r="N823" s="540"/>
      <c r="O823" s="540"/>
      <c r="P823" s="540"/>
      <c r="Q823" s="540"/>
      <c r="R823" s="596" t="s">
        <v>163</v>
      </c>
      <c r="S823" s="658">
        <v>-2.0</v>
      </c>
      <c r="T823" s="659">
        <v>1.0</v>
      </c>
      <c r="U823" s="500"/>
      <c r="V823" s="500"/>
      <c r="W823" s="500"/>
      <c r="X823" s="500"/>
      <c r="Y823" s="500"/>
      <c r="Z823" s="500"/>
      <c r="AA823" s="500"/>
      <c r="AB823" s="500"/>
      <c r="AC823" s="804" t="s">
        <v>208</v>
      </c>
      <c r="AD823" s="540"/>
      <c r="AE823" s="494"/>
      <c r="AF823" s="494"/>
      <c r="AG823" s="494"/>
      <c r="AH823" s="494"/>
      <c r="AI823" s="494"/>
      <c r="AJ823" s="494"/>
      <c r="AK823" s="494"/>
      <c r="AL823" s="578"/>
      <c r="AM823" s="578"/>
      <c r="AN823" s="578"/>
      <c r="AO823" s="578"/>
      <c r="AP823" s="578"/>
      <c r="AQ823" s="578"/>
      <c r="AR823" s="578"/>
      <c r="AS823" s="578"/>
      <c r="AT823" s="578"/>
      <c r="AU823" s="578"/>
      <c r="AV823" s="578"/>
      <c r="AW823" s="578"/>
      <c r="AX823" s="494"/>
      <c r="AY823" s="500"/>
      <c r="AZ823" s="500"/>
      <c r="BA823" s="500"/>
      <c r="BB823" s="500"/>
      <c r="BC823" s="500"/>
      <c r="BD823" s="500"/>
      <c r="BE823" s="500"/>
      <c r="BF823" s="500"/>
      <c r="BG823" s="500"/>
      <c r="BH823" s="500"/>
      <c r="BI823" s="500"/>
      <c r="BJ823" s="500"/>
      <c r="BK823" s="500"/>
      <c r="BL823" s="500"/>
      <c r="BM823" s="500"/>
      <c r="BN823" s="500"/>
      <c r="BO823" s="500"/>
      <c r="BP823" s="500"/>
      <c r="BQ823" s="500"/>
      <c r="BR823" s="500"/>
      <c r="BS823" s="500"/>
      <c r="BT823" s="500"/>
      <c r="BU823" s="500"/>
      <c r="BV823" s="500"/>
      <c r="BW823" s="500"/>
      <c r="BX823" s="500"/>
      <c r="BY823" s="500"/>
      <c r="BZ823" s="500"/>
      <c r="CA823" s="500"/>
      <c r="CB823" s="500"/>
      <c r="CC823" s="500"/>
      <c r="CD823" s="500"/>
      <c r="CE823" s="500"/>
      <c r="CF823" s="500"/>
      <c r="CG823" s="500"/>
      <c r="CH823" s="500"/>
      <c r="CI823" s="500"/>
      <c r="CJ823" s="500"/>
      <c r="CK823" s="500"/>
      <c r="CL823" s="500"/>
      <c r="CM823" s="500"/>
      <c r="CN823" s="500"/>
      <c r="CO823" s="500"/>
      <c r="CP823" s="500"/>
      <c r="CQ823" s="500"/>
      <c r="CR823" s="500"/>
      <c r="CS823" s="500"/>
      <c r="CT823" s="500"/>
      <c r="CU823" s="500"/>
      <c r="CV823" s="500"/>
      <c r="CW823" s="500"/>
      <c r="CX823" s="500"/>
      <c r="CY823" s="500"/>
      <c r="CZ823" s="500"/>
      <c r="DA823" s="500"/>
      <c r="DB823" s="500"/>
      <c r="DC823" s="500"/>
      <c r="DD823" s="500"/>
      <c r="DE823" s="500"/>
      <c r="DF823" s="500"/>
      <c r="DG823" s="500"/>
      <c r="DH823" s="500"/>
      <c r="DI823" s="500"/>
      <c r="DJ823" s="500"/>
      <c r="DK823" s="500"/>
      <c r="DL823" s="500"/>
      <c r="DM823" s="500"/>
      <c r="DN823" s="500"/>
      <c r="DO823" s="500"/>
      <c r="DP823" s="500"/>
      <c r="DQ823" s="500"/>
      <c r="DR823" s="500"/>
      <c r="DS823" s="500"/>
      <c r="DT823" s="500"/>
      <c r="DU823" s="500"/>
      <c r="DV823" s="500"/>
      <c r="DW823" s="500"/>
      <c r="DX823" s="500"/>
      <c r="DY823" s="500"/>
      <c r="DZ823" s="500"/>
      <c r="EA823" s="500"/>
      <c r="EB823" s="500"/>
      <c r="EC823" s="500"/>
      <c r="ED823" s="500"/>
      <c r="EE823" s="500"/>
      <c r="EF823" s="500"/>
      <c r="EG823" s="500"/>
      <c r="EH823" s="500"/>
      <c r="EI823" s="500"/>
      <c r="EJ823" s="500"/>
      <c r="EK823" s="500"/>
      <c r="EL823" s="500"/>
      <c r="EM823" s="500"/>
      <c r="EN823" s="500"/>
      <c r="EO823" s="500"/>
      <c r="EP823" s="500"/>
      <c r="EQ823" s="500"/>
      <c r="ER823" s="500"/>
      <c r="ES823" s="500"/>
      <c r="ET823" s="500"/>
      <c r="EU823" s="500"/>
      <c r="EV823" s="500"/>
      <c r="EW823" s="500"/>
      <c r="EX823" s="500"/>
      <c r="EY823" s="500"/>
      <c r="EZ823" s="500"/>
      <c r="FA823" s="500"/>
      <c r="FB823" s="500"/>
      <c r="FC823" s="500"/>
      <c r="FD823" s="500"/>
      <c r="FE823" s="500"/>
      <c r="FF823" s="500"/>
      <c r="FG823" s="500"/>
      <c r="FH823" s="500"/>
      <c r="FI823" s="500"/>
      <c r="FJ823" s="500"/>
      <c r="FK823" s="500"/>
      <c r="FL823" s="500"/>
      <c r="FM823" s="500"/>
      <c r="FN823" s="500"/>
      <c r="FO823" s="500"/>
      <c r="FP823" s="500"/>
      <c r="FQ823" s="500"/>
      <c r="FR823" s="500"/>
      <c r="FS823" s="500"/>
      <c r="FT823" s="500"/>
      <c r="FU823" s="500"/>
      <c r="FV823" s="500"/>
      <c r="FW823" s="500"/>
      <c r="FX823" s="500"/>
      <c r="FY823" s="500"/>
      <c r="FZ823" s="500"/>
      <c r="GA823" s="500"/>
      <c r="GB823" s="500"/>
      <c r="GC823" s="500"/>
      <c r="GD823" s="500"/>
      <c r="GE823" s="500"/>
      <c r="GF823" s="500"/>
      <c r="GG823" s="500"/>
      <c r="GH823" s="500"/>
      <c r="GI823" s="500"/>
      <c r="GJ823" s="500"/>
      <c r="GK823" s="500"/>
      <c r="GL823" s="500"/>
      <c r="GM823" s="500"/>
      <c r="GN823" s="500"/>
      <c r="GO823" s="500"/>
      <c r="GP823" s="500"/>
      <c r="GQ823" s="500"/>
      <c r="GR823" s="500"/>
      <c r="GS823" s="500"/>
      <c r="GT823" s="500"/>
      <c r="GU823" s="500"/>
      <c r="GV823" s="500"/>
      <c r="GW823" s="500"/>
      <c r="GX823" s="500"/>
      <c r="GY823" s="500"/>
      <c r="GZ823" s="500"/>
      <c r="HA823" s="500"/>
      <c r="HB823" s="500"/>
      <c r="HC823" s="500"/>
      <c r="HD823" s="500"/>
      <c r="HE823" s="500"/>
      <c r="HF823" s="500"/>
      <c r="HG823" s="500"/>
      <c r="HH823" s="500"/>
      <c r="HI823" s="500"/>
      <c r="HJ823" s="500"/>
      <c r="HK823" s="500"/>
      <c r="HL823" s="500"/>
      <c r="HM823" s="500"/>
      <c r="HN823" s="500"/>
      <c r="HO823" s="500"/>
      <c r="HP823" s="500"/>
      <c r="HQ823" s="500"/>
      <c r="HR823" s="500"/>
      <c r="HS823" s="500"/>
      <c r="HT823" s="500"/>
      <c r="HU823" s="500"/>
      <c r="HV823" s="500"/>
      <c r="HW823" s="500"/>
      <c r="HX823" s="500"/>
      <c r="HY823" s="500"/>
      <c r="HZ823" s="500"/>
      <c r="IA823" s="500"/>
      <c r="IB823" s="500"/>
      <c r="IC823" s="500"/>
      <c r="ID823" s="500"/>
      <c r="IE823" s="500"/>
      <c r="IF823" s="500"/>
      <c r="IG823" s="500"/>
      <c r="IH823" s="500"/>
      <c r="II823" s="500"/>
      <c r="IJ823" s="500"/>
      <c r="IK823" s="500"/>
      <c r="IL823" s="500"/>
      <c r="IM823" s="500"/>
      <c r="IN823" s="500"/>
      <c r="IO823" s="500"/>
      <c r="IP823" s="500"/>
      <c r="IQ823" s="500"/>
      <c r="IR823" s="500"/>
      <c r="IS823" s="500"/>
      <c r="IT823" s="500"/>
      <c r="IU823" s="500"/>
      <c r="IV823" s="500"/>
      <c r="IW823" s="500"/>
      <c r="IX823" s="500"/>
      <c r="IY823" s="500"/>
      <c r="IZ823" s="500"/>
      <c r="JA823" s="500"/>
      <c r="JB823" s="500"/>
      <c r="JC823" s="500"/>
      <c r="JD823" s="500"/>
      <c r="JE823" s="500"/>
      <c r="JF823" s="500"/>
      <c r="JG823" s="500"/>
      <c r="JH823" s="500"/>
      <c r="JI823" s="500"/>
      <c r="JJ823" s="500"/>
      <c r="JK823" s="500"/>
    </row>
    <row r="824" ht="11.25" customHeight="1">
      <c r="A824" s="500"/>
      <c r="B824" s="500"/>
      <c r="C824" s="500"/>
      <c r="D824" s="596" t="str">
        <f>IFERROR(VLOOKUP(F822,LookupGrist,3, FALSE))</f>
        <v/>
      </c>
      <c r="E824" s="544" t="str">
        <f>IFERROR(__xludf.DUMMYFUNCTION("IFERROR(split(VLOOKUP(D824, AllGrist, 5, false),""d""), """")"),"")</f>
        <v/>
      </c>
      <c r="F824" s="543"/>
      <c r="G824" s="540"/>
      <c r="H824" s="540"/>
      <c r="I824" s="540"/>
      <c r="J824" s="596" t="s">
        <v>166</v>
      </c>
      <c r="K824" s="540" t="s">
        <v>167</v>
      </c>
      <c r="M824" s="540"/>
      <c r="N824" s="540"/>
      <c r="O824" s="540"/>
      <c r="P824" s="540"/>
      <c r="Q824" s="540"/>
      <c r="R824" s="596" t="s">
        <v>164</v>
      </c>
      <c r="S824" s="793">
        <f>if(F824&lt;=10,2,0)</f>
        <v>2</v>
      </c>
      <c r="T824" s="661">
        <v>-1.0</v>
      </c>
      <c r="U824" s="500"/>
      <c r="V824" s="500"/>
      <c r="W824" s="500"/>
      <c r="X824" s="500"/>
      <c r="Y824" s="500"/>
      <c r="Z824" s="500"/>
      <c r="AA824" s="805"/>
      <c r="AB824" s="806"/>
      <c r="AC824" s="787" t="s">
        <v>199</v>
      </c>
      <c r="AD824" s="788" t="str">
        <f>IFERROR(__xludf.DUMMYFUNCTION("split(regexReplace(TO_TEXT( NPCs!AC839), ""(.)"", ""$1_""), ""_"")"),"#VALUE!")</f>
        <v>#VALUE!</v>
      </c>
      <c r="AE824" s="514"/>
      <c r="AF824" s="514"/>
      <c r="AG824" s="514"/>
      <c r="AH824" s="514"/>
      <c r="AI824" s="514"/>
      <c r="AJ824" s="514"/>
      <c r="AK824" s="515"/>
      <c r="AL824" s="535"/>
      <c r="AM824" s="535"/>
      <c r="AN824" s="535"/>
      <c r="AO824" s="535"/>
      <c r="AP824" s="535"/>
      <c r="AQ824" s="535"/>
      <c r="AR824" s="535"/>
      <c r="AS824" s="535"/>
      <c r="AT824" s="535"/>
      <c r="AU824" s="535"/>
      <c r="AV824" s="535"/>
      <c r="AW824" s="535"/>
      <c r="AX824" s="535"/>
      <c r="AY824" s="806"/>
      <c r="AZ824" s="807"/>
      <c r="BA824" s="500"/>
      <c r="BB824" s="500"/>
      <c r="BC824" s="500"/>
      <c r="BD824" s="500"/>
      <c r="BE824" s="500"/>
      <c r="BF824" s="500"/>
      <c r="BG824" s="500"/>
      <c r="BH824" s="500"/>
      <c r="BI824" s="500"/>
      <c r="BJ824" s="500"/>
      <c r="BK824" s="500"/>
      <c r="BL824" s="500"/>
      <c r="BM824" s="500"/>
      <c r="BN824" s="500"/>
      <c r="BO824" s="500"/>
      <c r="BP824" s="500"/>
      <c r="BQ824" s="500"/>
      <c r="BR824" s="500"/>
      <c r="BS824" s="500"/>
      <c r="BT824" s="500"/>
      <c r="BU824" s="500"/>
      <c r="BV824" s="500"/>
      <c r="BW824" s="500"/>
      <c r="BX824" s="500"/>
      <c r="BY824" s="500"/>
      <c r="BZ824" s="500"/>
      <c r="CA824" s="500"/>
      <c r="CB824" s="500"/>
      <c r="CC824" s="500"/>
      <c r="CD824" s="500"/>
      <c r="CE824" s="500"/>
      <c r="CF824" s="500"/>
      <c r="CG824" s="500"/>
      <c r="CH824" s="500"/>
      <c r="CI824" s="500"/>
      <c r="CJ824" s="500"/>
      <c r="CK824" s="500"/>
      <c r="CL824" s="500"/>
      <c r="CM824" s="500"/>
      <c r="CN824" s="500"/>
      <c r="CO824" s="500"/>
      <c r="CP824" s="500"/>
      <c r="CQ824" s="500"/>
      <c r="CR824" s="500"/>
      <c r="CS824" s="500"/>
      <c r="CT824" s="500"/>
      <c r="CU824" s="500"/>
      <c r="CV824" s="500"/>
      <c r="CW824" s="500"/>
      <c r="CX824" s="500"/>
      <c r="CY824" s="500"/>
      <c r="CZ824" s="500"/>
      <c r="DA824" s="500"/>
      <c r="DB824" s="500"/>
      <c r="DC824" s="500"/>
      <c r="DD824" s="500"/>
      <c r="DE824" s="500"/>
      <c r="DF824" s="500"/>
      <c r="DG824" s="500"/>
      <c r="DH824" s="500"/>
      <c r="DI824" s="500"/>
      <c r="DJ824" s="500"/>
      <c r="DK824" s="500"/>
      <c r="DL824" s="500"/>
      <c r="DM824" s="500"/>
      <c r="DN824" s="500"/>
      <c r="DO824" s="500"/>
      <c r="DP824" s="500"/>
      <c r="DQ824" s="500"/>
      <c r="DR824" s="500"/>
      <c r="DS824" s="500"/>
      <c r="DT824" s="500"/>
      <c r="DU824" s="500"/>
      <c r="DV824" s="500"/>
      <c r="DW824" s="500"/>
      <c r="DX824" s="500"/>
      <c r="DY824" s="500"/>
      <c r="DZ824" s="500"/>
      <c r="EA824" s="500"/>
      <c r="EB824" s="500"/>
      <c r="EC824" s="500"/>
      <c r="ED824" s="500"/>
      <c r="EE824" s="500"/>
      <c r="EF824" s="500"/>
      <c r="EG824" s="500"/>
      <c r="EH824" s="500"/>
      <c r="EI824" s="500"/>
      <c r="EJ824" s="500"/>
      <c r="EK824" s="500"/>
      <c r="EL824" s="500"/>
      <c r="EM824" s="500"/>
      <c r="EN824" s="500"/>
      <c r="EO824" s="500"/>
      <c r="EP824" s="500"/>
      <c r="EQ824" s="500"/>
      <c r="ER824" s="500"/>
      <c r="ES824" s="500"/>
      <c r="ET824" s="500"/>
      <c r="EU824" s="500"/>
      <c r="EV824" s="500"/>
      <c r="EW824" s="500"/>
      <c r="EX824" s="500"/>
      <c r="EY824" s="500"/>
      <c r="EZ824" s="500"/>
      <c r="FA824" s="500"/>
      <c r="FB824" s="500"/>
      <c r="FC824" s="500"/>
      <c r="FD824" s="500"/>
      <c r="FE824" s="500"/>
      <c r="FF824" s="500"/>
      <c r="FG824" s="500"/>
      <c r="FH824" s="500"/>
      <c r="FI824" s="500"/>
      <c r="FJ824" s="500"/>
      <c r="FK824" s="500"/>
      <c r="FL824" s="500"/>
      <c r="FM824" s="500"/>
      <c r="FN824" s="500"/>
      <c r="FO824" s="500"/>
      <c r="FP824" s="500"/>
      <c r="FQ824" s="500"/>
      <c r="FR824" s="500"/>
      <c r="FS824" s="500"/>
      <c r="FT824" s="500"/>
      <c r="FU824" s="500"/>
      <c r="FV824" s="500"/>
      <c r="FW824" s="500"/>
      <c r="FX824" s="500"/>
      <c r="FY824" s="500"/>
      <c r="FZ824" s="500"/>
      <c r="GA824" s="500"/>
      <c r="GB824" s="500"/>
      <c r="GC824" s="500"/>
      <c r="GD824" s="500"/>
      <c r="GE824" s="500"/>
      <c r="GF824" s="500"/>
      <c r="GG824" s="500"/>
      <c r="GH824" s="500"/>
      <c r="GI824" s="500"/>
      <c r="GJ824" s="500"/>
      <c r="GK824" s="500"/>
      <c r="GL824" s="500"/>
      <c r="GM824" s="500"/>
      <c r="GN824" s="500"/>
      <c r="GO824" s="500"/>
      <c r="GP824" s="500"/>
      <c r="GQ824" s="500"/>
      <c r="GR824" s="500"/>
      <c r="GS824" s="500"/>
      <c r="GT824" s="500"/>
      <c r="GU824" s="500"/>
      <c r="GV824" s="500"/>
      <c r="GW824" s="500"/>
      <c r="GX824" s="500"/>
      <c r="GY824" s="500"/>
      <c r="GZ824" s="500"/>
      <c r="HA824" s="500"/>
      <c r="HB824" s="500"/>
      <c r="HC824" s="500"/>
      <c r="HD824" s="500"/>
      <c r="HE824" s="500"/>
      <c r="HF824" s="500"/>
      <c r="HG824" s="500"/>
      <c r="HH824" s="500"/>
      <c r="HI824" s="500"/>
      <c r="HJ824" s="500"/>
      <c r="HK824" s="500"/>
      <c r="HL824" s="500"/>
      <c r="HM824" s="500"/>
      <c r="HN824" s="500"/>
      <c r="HO824" s="500"/>
      <c r="HP824" s="500"/>
      <c r="HQ824" s="500"/>
      <c r="HR824" s="500"/>
      <c r="HS824" s="500"/>
      <c r="HT824" s="500"/>
      <c r="HU824" s="500"/>
      <c r="HV824" s="500"/>
      <c r="HW824" s="500"/>
      <c r="HX824" s="500"/>
      <c r="HY824" s="500"/>
      <c r="HZ824" s="500"/>
      <c r="IA824" s="500"/>
      <c r="IB824" s="500"/>
      <c r="IC824" s="500"/>
      <c r="ID824" s="500"/>
      <c r="IE824" s="500"/>
      <c r="IF824" s="500"/>
      <c r="IG824" s="500"/>
      <c r="IH824" s="500"/>
      <c r="II824" s="500"/>
      <c r="IJ824" s="500"/>
      <c r="IK824" s="500"/>
      <c r="IL824" s="500"/>
      <c r="IM824" s="500"/>
      <c r="IN824" s="500"/>
      <c r="IO824" s="500"/>
      <c r="IP824" s="500"/>
      <c r="IQ824" s="500"/>
      <c r="IR824" s="500"/>
      <c r="IS824" s="500"/>
      <c r="IT824" s="500"/>
      <c r="IU824" s="500"/>
      <c r="IV824" s="500"/>
      <c r="IW824" s="500"/>
      <c r="IX824" s="500"/>
      <c r="IY824" s="500"/>
      <c r="IZ824" s="500"/>
      <c r="JA824" s="500"/>
      <c r="JB824" s="500"/>
      <c r="JC824" s="500"/>
      <c r="JD824" s="500"/>
      <c r="JE824" s="500"/>
      <c r="JF824" s="500"/>
      <c r="JG824" s="500"/>
      <c r="JH824" s="500"/>
      <c r="JI824" s="500"/>
      <c r="JJ824" s="500"/>
      <c r="JK824" s="500"/>
    </row>
    <row r="825" ht="11.25" customHeight="1">
      <c r="A825" s="500"/>
      <c r="B825" s="500"/>
      <c r="C825" s="500"/>
      <c r="D825" s="596" t="s">
        <v>169</v>
      </c>
      <c r="E825" s="540" t="str">
        <f>IFERROR(VLOOKUP(G822,LookupTrait,3, FALSE))</f>
        <v/>
      </c>
      <c r="F825" s="540"/>
      <c r="G825" s="540"/>
      <c r="H825" s="540"/>
      <c r="I825" s="540"/>
      <c r="J825" s="596">
        <f>ifError(VLOOKUP(E825,R823:T830,2,FALSE),0)</f>
        <v>0</v>
      </c>
      <c r="K825" s="596">
        <f>ifError(VLOOKUP(E825,R823:T830,3,FALSE),0)</f>
        <v>0</v>
      </c>
      <c r="M825" s="540"/>
      <c r="N825" s="540"/>
      <c r="O825" s="540"/>
      <c r="P825" s="540"/>
      <c r="Q825" s="540"/>
      <c r="R825" s="596" t="s">
        <v>168</v>
      </c>
      <c r="S825" s="534">
        <v>0.0</v>
      </c>
      <c r="T825" s="661">
        <f>if(F805&gt;=F824,1,0)</f>
        <v>1</v>
      </c>
      <c r="U825" s="500"/>
      <c r="V825" s="500"/>
      <c r="W825" s="500"/>
      <c r="X825" s="500"/>
      <c r="Y825" s="500"/>
      <c r="Z825" s="500"/>
      <c r="AA825" s="800"/>
      <c r="AB825" s="500"/>
      <c r="AC825" s="596" t="s">
        <v>205</v>
      </c>
      <c r="AD825" s="639" t="str">
        <f t="array" ref="AD825">IFERROR(INDEX(Code_KindReturn, MATCH(TRUE, EXACT(AD824, Code_Code), 0)),"")</f>
        <v/>
      </c>
      <c r="AE825" s="639" t="str">
        <f t="array" ref="AE825">IFERROR(INDEX(Code_GristReturn, MATCH(TRUE, EXACT(AE824, Code_Code), 0)),"")</f>
        <v/>
      </c>
      <c r="AF825" s="639" t="str">
        <f t="array" ref="AF825">IFERROR(INDEX(Code_Trait1Return, MATCH(TRUE, EXACT(AF824, Code_Code), 0)),"")</f>
        <v/>
      </c>
      <c r="AG825" s="639" t="str">
        <f t="array" ref="AG825">IFERROR(INDEX(Code_Trait2Return, MATCH(TRUE, EXACT(AG824, Code_Code), 0)),"")</f>
        <v/>
      </c>
      <c r="AH825" s="639" t="str">
        <f t="array" ref="AH825">IFERROR(INDEX(Code_Action1Return, MATCH(TRUE, EXACT(AH824, Code_Code), 0)),"")</f>
        <v/>
      </c>
      <c r="AI825" s="639" t="str">
        <f t="array" ref="AI825">IFERROR(INDEX(Code_Action2Return, MATCH(TRUE, EXACT(AI824, Code_Code), 0)),"")</f>
        <v/>
      </c>
      <c r="AJ825" s="639" t="str">
        <f t="array" ref="AJ825">IFERROR(INDEX(Code_Action3Return, MATCH(TRUE, EXACT(AJ824, Code_Code), 0)),"")</f>
        <v/>
      </c>
      <c r="AK825" s="639" t="str">
        <f t="array" ref="AK825">IFERROR(INDEX(Code_Action4Return, MATCH(TRUE, EXACT(AK824, Code_Code), 0)),"")</f>
        <v/>
      </c>
      <c r="AL825" s="494"/>
      <c r="AM825" s="494"/>
      <c r="AN825" s="494"/>
      <c r="AO825" s="500"/>
      <c r="AQ825" s="494"/>
      <c r="AR825" s="494"/>
      <c r="AS825" s="494"/>
      <c r="AT825" s="494"/>
      <c r="AU825" s="497"/>
      <c r="AV825" s="501" t="s">
        <v>160</v>
      </c>
      <c r="AW825" s="523" t="s">
        <v>161</v>
      </c>
      <c r="AX825" s="500"/>
      <c r="AY825" s="500"/>
      <c r="AZ825" s="801"/>
      <c r="BA825" s="500"/>
      <c r="BB825" s="500"/>
      <c r="BC825" s="500"/>
      <c r="BD825" s="500"/>
      <c r="BE825" s="500"/>
      <c r="BF825" s="500"/>
      <c r="BG825" s="500"/>
      <c r="BH825" s="500"/>
      <c r="BI825" s="500"/>
      <c r="BJ825" s="500"/>
      <c r="BK825" s="500"/>
      <c r="BL825" s="500"/>
      <c r="BM825" s="500"/>
      <c r="BN825" s="500"/>
      <c r="BO825" s="500"/>
      <c r="BP825" s="500"/>
      <c r="BQ825" s="500"/>
      <c r="BR825" s="500"/>
      <c r="BS825" s="500"/>
      <c r="BT825" s="500"/>
      <c r="BU825" s="500"/>
      <c r="BV825" s="500"/>
      <c r="BW825" s="500"/>
      <c r="BX825" s="500"/>
      <c r="BY825" s="500"/>
      <c r="BZ825" s="500"/>
      <c r="CA825" s="500"/>
      <c r="CB825" s="500"/>
      <c r="CC825" s="500"/>
      <c r="CD825" s="500"/>
      <c r="CE825" s="500"/>
      <c r="CF825" s="500"/>
      <c r="CG825" s="500"/>
      <c r="CH825" s="500"/>
      <c r="CI825" s="500"/>
      <c r="CJ825" s="500"/>
      <c r="CK825" s="500"/>
      <c r="CL825" s="500"/>
      <c r="CM825" s="500"/>
      <c r="CN825" s="500"/>
      <c r="CO825" s="500"/>
      <c r="CP825" s="500"/>
      <c r="CQ825" s="500"/>
      <c r="CR825" s="500"/>
      <c r="CS825" s="500"/>
      <c r="CT825" s="500"/>
      <c r="CU825" s="500"/>
      <c r="CV825" s="500"/>
      <c r="CW825" s="500"/>
      <c r="CX825" s="500"/>
      <c r="CY825" s="500"/>
      <c r="CZ825" s="500"/>
      <c r="DA825" s="500"/>
      <c r="DB825" s="500"/>
      <c r="DC825" s="500"/>
      <c r="DD825" s="500"/>
      <c r="DE825" s="500"/>
      <c r="DF825" s="500"/>
      <c r="DG825" s="500"/>
      <c r="DH825" s="500"/>
      <c r="DI825" s="500"/>
      <c r="DJ825" s="500"/>
      <c r="DK825" s="500"/>
      <c r="DL825" s="500"/>
      <c r="DM825" s="500"/>
      <c r="DN825" s="500"/>
      <c r="DO825" s="500"/>
      <c r="DP825" s="500"/>
      <c r="DQ825" s="500"/>
      <c r="DR825" s="500"/>
      <c r="DS825" s="500"/>
      <c r="DT825" s="500"/>
      <c r="DU825" s="500"/>
      <c r="DV825" s="500"/>
      <c r="DW825" s="500"/>
      <c r="DX825" s="500"/>
      <c r="DY825" s="500"/>
      <c r="DZ825" s="500"/>
      <c r="EA825" s="500"/>
      <c r="EB825" s="500"/>
      <c r="EC825" s="500"/>
      <c r="ED825" s="500"/>
      <c r="EE825" s="500"/>
      <c r="EF825" s="500"/>
      <c r="EG825" s="500"/>
      <c r="EH825" s="500"/>
      <c r="EI825" s="500"/>
      <c r="EJ825" s="500"/>
      <c r="EK825" s="500"/>
      <c r="EL825" s="500"/>
      <c r="EM825" s="500"/>
      <c r="EN825" s="500"/>
      <c r="EO825" s="500"/>
      <c r="EP825" s="500"/>
      <c r="EQ825" s="500"/>
      <c r="ER825" s="500"/>
      <c r="ES825" s="500"/>
      <c r="ET825" s="500"/>
      <c r="EU825" s="500"/>
      <c r="EV825" s="500"/>
      <c r="EW825" s="500"/>
      <c r="EX825" s="500"/>
      <c r="EY825" s="500"/>
      <c r="EZ825" s="500"/>
      <c r="FA825" s="500"/>
      <c r="FB825" s="500"/>
      <c r="FC825" s="500"/>
      <c r="FD825" s="500"/>
      <c r="FE825" s="500"/>
      <c r="FF825" s="500"/>
      <c r="FG825" s="500"/>
      <c r="FH825" s="500"/>
      <c r="FI825" s="500"/>
      <c r="FJ825" s="500"/>
      <c r="FK825" s="500"/>
      <c r="FL825" s="500"/>
      <c r="FM825" s="500"/>
      <c r="FN825" s="500"/>
      <c r="FO825" s="500"/>
      <c r="FP825" s="500"/>
      <c r="FQ825" s="500"/>
      <c r="FR825" s="500"/>
      <c r="FS825" s="500"/>
      <c r="FT825" s="500"/>
      <c r="FU825" s="500"/>
      <c r="FV825" s="500"/>
      <c r="FW825" s="500"/>
      <c r="FX825" s="500"/>
      <c r="FY825" s="500"/>
      <c r="FZ825" s="500"/>
      <c r="GA825" s="500"/>
      <c r="GB825" s="500"/>
      <c r="GC825" s="500"/>
      <c r="GD825" s="500"/>
      <c r="GE825" s="500"/>
      <c r="GF825" s="500"/>
      <c r="GG825" s="500"/>
      <c r="GH825" s="500"/>
      <c r="GI825" s="500"/>
      <c r="GJ825" s="500"/>
      <c r="GK825" s="500"/>
      <c r="GL825" s="500"/>
      <c r="GM825" s="500"/>
      <c r="GN825" s="500"/>
      <c r="GO825" s="500"/>
      <c r="GP825" s="500"/>
      <c r="GQ825" s="500"/>
      <c r="GR825" s="500"/>
      <c r="GS825" s="500"/>
      <c r="GT825" s="500"/>
      <c r="GU825" s="500"/>
      <c r="GV825" s="500"/>
      <c r="GW825" s="500"/>
      <c r="GX825" s="500"/>
      <c r="GY825" s="500"/>
      <c r="GZ825" s="500"/>
      <c r="HA825" s="500"/>
      <c r="HB825" s="500"/>
      <c r="HC825" s="500"/>
      <c r="HD825" s="500"/>
      <c r="HE825" s="500"/>
      <c r="HF825" s="500"/>
      <c r="HG825" s="500"/>
      <c r="HH825" s="500"/>
      <c r="HI825" s="500"/>
      <c r="HJ825" s="500"/>
      <c r="HK825" s="500"/>
      <c r="HL825" s="500"/>
      <c r="HM825" s="500"/>
      <c r="HN825" s="500"/>
      <c r="HO825" s="500"/>
      <c r="HP825" s="500"/>
      <c r="HQ825" s="500"/>
      <c r="HR825" s="500"/>
      <c r="HS825" s="500"/>
      <c r="HT825" s="500"/>
      <c r="HU825" s="500"/>
      <c r="HV825" s="500"/>
      <c r="HW825" s="500"/>
      <c r="HX825" s="500"/>
      <c r="HY825" s="500"/>
      <c r="HZ825" s="500"/>
      <c r="IA825" s="500"/>
      <c r="IB825" s="500"/>
      <c r="IC825" s="500"/>
      <c r="ID825" s="500"/>
      <c r="IE825" s="500"/>
      <c r="IF825" s="500"/>
      <c r="IG825" s="500"/>
      <c r="IH825" s="500"/>
      <c r="II825" s="500"/>
      <c r="IJ825" s="500"/>
      <c r="IK825" s="500"/>
      <c r="IL825" s="500"/>
      <c r="IM825" s="500"/>
      <c r="IN825" s="500"/>
      <c r="IO825" s="500"/>
      <c r="IP825" s="500"/>
      <c r="IQ825" s="500"/>
      <c r="IR825" s="500"/>
      <c r="IS825" s="500"/>
      <c r="IT825" s="500"/>
      <c r="IU825" s="500"/>
      <c r="IV825" s="500"/>
      <c r="IW825" s="500"/>
      <c r="IX825" s="500"/>
      <c r="IY825" s="500"/>
      <c r="IZ825" s="500"/>
      <c r="JA825" s="500"/>
      <c r="JB825" s="500"/>
      <c r="JC825" s="500"/>
      <c r="JD825" s="500"/>
      <c r="JE825" s="500"/>
      <c r="JF825" s="500"/>
      <c r="JG825" s="500"/>
      <c r="JH825" s="500"/>
      <c r="JI825" s="500"/>
      <c r="JJ825" s="500"/>
      <c r="JK825" s="500"/>
    </row>
    <row r="826" ht="11.25" customHeight="1">
      <c r="A826" s="500"/>
      <c r="B826" s="500"/>
      <c r="C826" s="500"/>
      <c r="D826" s="596" t="s">
        <v>171</v>
      </c>
      <c r="E826" s="540" t="str">
        <f>IFERROR(VLOOKUP(H822,LookupTrait,3, FALSE))</f>
        <v/>
      </c>
      <c r="F826" s="540"/>
      <c r="G826" s="540"/>
      <c r="H826" s="540"/>
      <c r="I826" s="540"/>
      <c r="J826" s="596">
        <f>ifError(IF(E825&lt;&gt;E826,VLOOKUP(E826,R823:T830,2,FALSE),0),0)</f>
        <v>0</v>
      </c>
      <c r="K826" s="596">
        <f>ifError(IF(E825=E826,0,VLOOKUP(E826,R823:T830,3,false)), 0)</f>
        <v>0</v>
      </c>
      <c r="M826" s="540"/>
      <c r="N826" s="540"/>
      <c r="O826" s="540"/>
      <c r="P826" s="540"/>
      <c r="Q826" s="540"/>
      <c r="R826" s="596" t="s">
        <v>170</v>
      </c>
      <c r="S826" s="534">
        <v>0.0</v>
      </c>
      <c r="T826" s="661">
        <f>if(F806&gt;=F824,1,0)</f>
        <v>1</v>
      </c>
      <c r="U826" s="500"/>
      <c r="V826" s="500"/>
      <c r="W826" s="500"/>
      <c r="X826" s="500"/>
      <c r="Y826" s="500"/>
      <c r="Z826" s="500"/>
      <c r="AA826" s="800"/>
      <c r="AB826" s="500"/>
      <c r="AL826" s="494"/>
      <c r="AM826" s="494"/>
      <c r="AN826" s="494"/>
      <c r="AO826" s="500"/>
      <c r="AQ826" s="494"/>
      <c r="AR826" s="494"/>
      <c r="AS826" s="494"/>
      <c r="AT826" s="494"/>
      <c r="AU826" s="501" t="s">
        <v>163</v>
      </c>
      <c r="AV826" s="529">
        <v>-2.0</v>
      </c>
      <c r="AW826" s="530">
        <v>1.0</v>
      </c>
      <c r="AX826" s="578"/>
      <c r="AY826" s="500"/>
      <c r="AZ826" s="801"/>
      <c r="BA826" s="500"/>
      <c r="BB826" s="500"/>
      <c r="BC826" s="500"/>
      <c r="BD826" s="500"/>
      <c r="BE826" s="500"/>
      <c r="BF826" s="500"/>
      <c r="BG826" s="500"/>
      <c r="BH826" s="500"/>
      <c r="BI826" s="500"/>
      <c r="BJ826" s="500"/>
      <c r="BK826" s="500"/>
      <c r="BL826" s="500"/>
      <c r="BM826" s="500"/>
      <c r="BN826" s="500"/>
      <c r="BO826" s="500"/>
      <c r="BP826" s="500"/>
      <c r="BQ826" s="500"/>
      <c r="BR826" s="500"/>
      <c r="BS826" s="500"/>
      <c r="BT826" s="500"/>
      <c r="BU826" s="500"/>
      <c r="BV826" s="500"/>
      <c r="BW826" s="500"/>
      <c r="BX826" s="500"/>
      <c r="BY826" s="500"/>
      <c r="BZ826" s="500"/>
      <c r="CA826" s="500"/>
      <c r="CB826" s="500"/>
      <c r="CC826" s="500"/>
      <c r="CD826" s="500"/>
      <c r="CE826" s="500"/>
      <c r="CF826" s="500"/>
      <c r="CG826" s="500"/>
      <c r="CH826" s="500"/>
      <c r="CI826" s="500"/>
      <c r="CJ826" s="500"/>
      <c r="CK826" s="500"/>
      <c r="CL826" s="500"/>
      <c r="CM826" s="500"/>
      <c r="CN826" s="500"/>
      <c r="CO826" s="500"/>
      <c r="CP826" s="500"/>
      <c r="CQ826" s="500"/>
      <c r="CR826" s="500"/>
      <c r="CS826" s="500"/>
      <c r="CT826" s="500"/>
      <c r="CU826" s="500"/>
      <c r="CV826" s="500"/>
      <c r="CW826" s="500"/>
      <c r="CX826" s="500"/>
      <c r="CY826" s="500"/>
      <c r="CZ826" s="500"/>
      <c r="DA826" s="500"/>
      <c r="DB826" s="500"/>
      <c r="DC826" s="500"/>
      <c r="DD826" s="500"/>
      <c r="DE826" s="500"/>
      <c r="DF826" s="500"/>
      <c r="DG826" s="500"/>
      <c r="DH826" s="500"/>
      <c r="DI826" s="500"/>
      <c r="DJ826" s="500"/>
      <c r="DK826" s="500"/>
      <c r="DL826" s="500"/>
      <c r="DM826" s="500"/>
      <c r="DN826" s="500"/>
      <c r="DO826" s="500"/>
      <c r="DP826" s="500"/>
      <c r="DQ826" s="500"/>
      <c r="DR826" s="500"/>
      <c r="DS826" s="500"/>
      <c r="DT826" s="500"/>
      <c r="DU826" s="500"/>
      <c r="DV826" s="500"/>
      <c r="DW826" s="500"/>
      <c r="DX826" s="500"/>
      <c r="DY826" s="500"/>
      <c r="DZ826" s="500"/>
      <c r="EA826" s="500"/>
      <c r="EB826" s="500"/>
      <c r="EC826" s="500"/>
      <c r="ED826" s="500"/>
      <c r="EE826" s="500"/>
      <c r="EF826" s="500"/>
      <c r="EG826" s="500"/>
      <c r="EH826" s="500"/>
      <c r="EI826" s="500"/>
      <c r="EJ826" s="500"/>
      <c r="EK826" s="500"/>
      <c r="EL826" s="500"/>
      <c r="EM826" s="500"/>
      <c r="EN826" s="500"/>
      <c r="EO826" s="500"/>
      <c r="EP826" s="500"/>
      <c r="EQ826" s="500"/>
      <c r="ER826" s="500"/>
      <c r="ES826" s="500"/>
      <c r="ET826" s="500"/>
      <c r="EU826" s="500"/>
      <c r="EV826" s="500"/>
      <c r="EW826" s="500"/>
      <c r="EX826" s="500"/>
      <c r="EY826" s="500"/>
      <c r="EZ826" s="500"/>
      <c r="FA826" s="500"/>
      <c r="FB826" s="500"/>
      <c r="FC826" s="500"/>
      <c r="FD826" s="500"/>
      <c r="FE826" s="500"/>
      <c r="FF826" s="500"/>
      <c r="FG826" s="500"/>
      <c r="FH826" s="500"/>
      <c r="FI826" s="500"/>
      <c r="FJ826" s="500"/>
      <c r="FK826" s="500"/>
      <c r="FL826" s="500"/>
      <c r="FM826" s="500"/>
      <c r="FN826" s="500"/>
      <c r="FO826" s="500"/>
      <c r="FP826" s="500"/>
      <c r="FQ826" s="500"/>
      <c r="FR826" s="500"/>
      <c r="FS826" s="500"/>
      <c r="FT826" s="500"/>
      <c r="FU826" s="500"/>
      <c r="FV826" s="500"/>
      <c r="FW826" s="500"/>
      <c r="FX826" s="500"/>
      <c r="FY826" s="500"/>
      <c r="FZ826" s="500"/>
      <c r="GA826" s="500"/>
      <c r="GB826" s="500"/>
      <c r="GC826" s="500"/>
      <c r="GD826" s="500"/>
      <c r="GE826" s="500"/>
      <c r="GF826" s="500"/>
      <c r="GG826" s="500"/>
      <c r="GH826" s="500"/>
      <c r="GI826" s="500"/>
      <c r="GJ826" s="500"/>
      <c r="GK826" s="500"/>
      <c r="GL826" s="500"/>
      <c r="GM826" s="500"/>
      <c r="GN826" s="500"/>
      <c r="GO826" s="500"/>
      <c r="GP826" s="500"/>
      <c r="GQ826" s="500"/>
      <c r="GR826" s="500"/>
      <c r="GS826" s="500"/>
      <c r="GT826" s="500"/>
      <c r="GU826" s="500"/>
      <c r="GV826" s="500"/>
      <c r="GW826" s="500"/>
      <c r="GX826" s="500"/>
      <c r="GY826" s="500"/>
      <c r="GZ826" s="500"/>
      <c r="HA826" s="500"/>
      <c r="HB826" s="500"/>
      <c r="HC826" s="500"/>
      <c r="HD826" s="500"/>
      <c r="HE826" s="500"/>
      <c r="HF826" s="500"/>
      <c r="HG826" s="500"/>
      <c r="HH826" s="500"/>
      <c r="HI826" s="500"/>
      <c r="HJ826" s="500"/>
      <c r="HK826" s="500"/>
      <c r="HL826" s="500"/>
      <c r="HM826" s="500"/>
      <c r="HN826" s="500"/>
      <c r="HO826" s="500"/>
      <c r="HP826" s="500"/>
      <c r="HQ826" s="500"/>
      <c r="HR826" s="500"/>
      <c r="HS826" s="500"/>
      <c r="HT826" s="500"/>
      <c r="HU826" s="500"/>
      <c r="HV826" s="500"/>
      <c r="HW826" s="500"/>
      <c r="HX826" s="500"/>
      <c r="HY826" s="500"/>
      <c r="HZ826" s="500"/>
      <c r="IA826" s="500"/>
      <c r="IB826" s="500"/>
      <c r="IC826" s="500"/>
      <c r="ID826" s="500"/>
      <c r="IE826" s="500"/>
      <c r="IF826" s="500"/>
      <c r="IG826" s="500"/>
      <c r="IH826" s="500"/>
      <c r="II826" s="500"/>
      <c r="IJ826" s="500"/>
      <c r="IK826" s="500"/>
      <c r="IL826" s="500"/>
      <c r="IM826" s="500"/>
      <c r="IN826" s="500"/>
      <c r="IO826" s="500"/>
      <c r="IP826" s="500"/>
      <c r="IQ826" s="500"/>
      <c r="IR826" s="500"/>
      <c r="IS826" s="500"/>
      <c r="IT826" s="500"/>
      <c r="IU826" s="500"/>
      <c r="IV826" s="500"/>
      <c r="IW826" s="500"/>
      <c r="IX826" s="500"/>
      <c r="IY826" s="500"/>
      <c r="IZ826" s="500"/>
      <c r="JA826" s="500"/>
      <c r="JB826" s="500"/>
      <c r="JC826" s="500"/>
      <c r="JD826" s="500"/>
      <c r="JE826" s="500"/>
      <c r="JF826" s="500"/>
      <c r="JG826" s="500"/>
      <c r="JH826" s="500"/>
      <c r="JI826" s="500"/>
      <c r="JJ826" s="500"/>
      <c r="JK826" s="500"/>
    </row>
    <row r="827" ht="11.25" customHeight="1">
      <c r="A827" s="500"/>
      <c r="B827" s="500"/>
      <c r="C827" s="500"/>
      <c r="D827" s="596" t="s">
        <v>209</v>
      </c>
      <c r="E827" s="540" t="str">
        <f>IFERROR(VLOOKUP(I822,LookupAction,3, FALSE),"NO ACTION")</f>
        <v>NO ACTION</v>
      </c>
      <c r="F827" s="540" t="str">
        <f>IFERROR(VLOOKUP( NPCs!R808,Under_Lookup,27,FALSE),"NO ACTION")</f>
        <v>NO ACTION</v>
      </c>
      <c r="G827" s="540" t="str">
        <f>IFERROR(VLOOKUP( NPCs!BB807,Proto_Lookup,7,FALSE),"NO ACTION")</f>
        <v>NO ACTION</v>
      </c>
      <c r="H827" s="540"/>
      <c r="I827" s="540"/>
      <c r="J827" s="540"/>
      <c r="M827" s="540"/>
      <c r="N827" s="540"/>
      <c r="O827" s="540"/>
      <c r="P827" s="540"/>
      <c r="Q827" s="540"/>
      <c r="R827" s="596" t="s">
        <v>172</v>
      </c>
      <c r="S827" s="534">
        <v>0.0</v>
      </c>
      <c r="T827" s="661">
        <f>if(F807&gt;=F824,1,0)</f>
        <v>1</v>
      </c>
      <c r="U827" s="500"/>
      <c r="V827" s="500"/>
      <c r="W827" s="500"/>
      <c r="X827" s="500"/>
      <c r="Y827" s="500"/>
      <c r="Z827" s="500"/>
      <c r="AA827" s="800"/>
      <c r="AB827" s="500"/>
      <c r="AC827" s="596" t="s">
        <v>206</v>
      </c>
      <c r="AD827" s="511" t="str">
        <f>IFERROR(VLOOKUP(AD825,LookupKind,3, FALSE))</f>
        <v/>
      </c>
      <c r="AE827" s="509"/>
      <c r="AF827" s="494"/>
      <c r="AG827" s="494"/>
      <c r="AH827" s="494"/>
      <c r="AI827" s="494"/>
      <c r="AJ827" s="494"/>
      <c r="AM827" s="494"/>
      <c r="AN827" s="494"/>
      <c r="AO827" s="500"/>
      <c r="AQ827" s="494"/>
      <c r="AR827" s="494"/>
      <c r="AS827" s="494"/>
      <c r="AT827" s="494"/>
      <c r="AU827" s="501" t="s">
        <v>164</v>
      </c>
      <c r="AV827" s="793">
        <f>if(AE827&lt;=10,2,0)</f>
        <v>2</v>
      </c>
      <c r="AW827" s="532">
        <v>-1.0</v>
      </c>
      <c r="AX827" s="494"/>
      <c r="AY827" s="500"/>
      <c r="AZ827" s="801"/>
      <c r="BA827" s="500"/>
      <c r="BB827" s="500"/>
      <c r="BC827" s="500"/>
      <c r="BD827" s="500"/>
      <c r="BE827" s="500"/>
      <c r="BF827" s="500"/>
      <c r="BG827" s="500"/>
      <c r="BH827" s="500"/>
      <c r="BI827" s="500"/>
      <c r="BJ827" s="500"/>
      <c r="BK827" s="500"/>
      <c r="BL827" s="500"/>
      <c r="BM827" s="500"/>
      <c r="BN827" s="500"/>
      <c r="BO827" s="500"/>
      <c r="BP827" s="500"/>
      <c r="BQ827" s="500"/>
      <c r="BR827" s="500"/>
      <c r="BS827" s="500"/>
      <c r="BT827" s="500"/>
      <c r="BU827" s="500"/>
      <c r="BV827" s="500"/>
      <c r="BW827" s="500"/>
      <c r="BX827" s="500"/>
      <c r="BY827" s="500"/>
      <c r="BZ827" s="500"/>
      <c r="CA827" s="500"/>
      <c r="CB827" s="500"/>
      <c r="CC827" s="500"/>
      <c r="CD827" s="500"/>
      <c r="CE827" s="500"/>
      <c r="CF827" s="500"/>
      <c r="CG827" s="500"/>
      <c r="CH827" s="500"/>
      <c r="CI827" s="500"/>
      <c r="CJ827" s="500"/>
      <c r="CK827" s="500"/>
      <c r="CL827" s="500"/>
      <c r="CM827" s="500"/>
      <c r="CN827" s="500"/>
      <c r="CO827" s="500"/>
      <c r="CP827" s="500"/>
      <c r="CQ827" s="500"/>
      <c r="CR827" s="500"/>
      <c r="CS827" s="500"/>
      <c r="CT827" s="500"/>
      <c r="CU827" s="500"/>
      <c r="CV827" s="500"/>
      <c r="CW827" s="500"/>
      <c r="CX827" s="500"/>
      <c r="CY827" s="500"/>
      <c r="CZ827" s="500"/>
      <c r="DA827" s="500"/>
      <c r="DB827" s="500"/>
      <c r="DC827" s="500"/>
      <c r="DD827" s="500"/>
      <c r="DE827" s="500"/>
      <c r="DF827" s="500"/>
      <c r="DG827" s="500"/>
      <c r="DH827" s="500"/>
      <c r="DI827" s="500"/>
      <c r="DJ827" s="500"/>
      <c r="DK827" s="500"/>
      <c r="DL827" s="500"/>
      <c r="DM827" s="500"/>
      <c r="DN827" s="500"/>
      <c r="DO827" s="500"/>
      <c r="DP827" s="500"/>
      <c r="DQ827" s="500"/>
      <c r="DR827" s="500"/>
      <c r="DS827" s="500"/>
      <c r="DT827" s="500"/>
      <c r="DU827" s="500"/>
      <c r="DV827" s="500"/>
      <c r="DW827" s="500"/>
      <c r="DX827" s="500"/>
      <c r="DY827" s="500"/>
      <c r="DZ827" s="500"/>
      <c r="EA827" s="500"/>
      <c r="EB827" s="500"/>
      <c r="EC827" s="500"/>
      <c r="ED827" s="500"/>
      <c r="EE827" s="500"/>
      <c r="EF827" s="500"/>
      <c r="EG827" s="500"/>
      <c r="EH827" s="500"/>
      <c r="EI827" s="500"/>
      <c r="EJ827" s="500"/>
      <c r="EK827" s="500"/>
      <c r="EL827" s="500"/>
      <c r="EM827" s="500"/>
      <c r="EN827" s="500"/>
      <c r="EO827" s="500"/>
      <c r="EP827" s="500"/>
      <c r="EQ827" s="500"/>
      <c r="ER827" s="500"/>
      <c r="ES827" s="500"/>
      <c r="ET827" s="500"/>
      <c r="EU827" s="500"/>
      <c r="EV827" s="500"/>
      <c r="EW827" s="500"/>
      <c r="EX827" s="500"/>
      <c r="EY827" s="500"/>
      <c r="EZ827" s="500"/>
      <c r="FA827" s="500"/>
      <c r="FB827" s="500"/>
      <c r="FC827" s="500"/>
      <c r="FD827" s="500"/>
      <c r="FE827" s="500"/>
      <c r="FF827" s="500"/>
      <c r="FG827" s="500"/>
      <c r="FH827" s="500"/>
      <c r="FI827" s="500"/>
      <c r="FJ827" s="500"/>
      <c r="FK827" s="500"/>
      <c r="FL827" s="500"/>
      <c r="FM827" s="500"/>
      <c r="FN827" s="500"/>
      <c r="FO827" s="500"/>
      <c r="FP827" s="500"/>
      <c r="FQ827" s="500"/>
      <c r="FR827" s="500"/>
      <c r="FS827" s="500"/>
      <c r="FT827" s="500"/>
      <c r="FU827" s="500"/>
      <c r="FV827" s="500"/>
      <c r="FW827" s="500"/>
      <c r="FX827" s="500"/>
      <c r="FY827" s="500"/>
      <c r="FZ827" s="500"/>
      <c r="GA827" s="500"/>
      <c r="GB827" s="500"/>
      <c r="GC827" s="500"/>
      <c r="GD827" s="500"/>
      <c r="GE827" s="500"/>
      <c r="GF827" s="500"/>
      <c r="GG827" s="500"/>
      <c r="GH827" s="500"/>
      <c r="GI827" s="500"/>
      <c r="GJ827" s="500"/>
      <c r="GK827" s="500"/>
      <c r="GL827" s="500"/>
      <c r="GM827" s="500"/>
      <c r="GN827" s="500"/>
      <c r="GO827" s="500"/>
      <c r="GP827" s="500"/>
      <c r="GQ827" s="500"/>
      <c r="GR827" s="500"/>
      <c r="GS827" s="500"/>
      <c r="GT827" s="500"/>
      <c r="GU827" s="500"/>
      <c r="GV827" s="500"/>
      <c r="GW827" s="500"/>
      <c r="GX827" s="500"/>
      <c r="GY827" s="500"/>
      <c r="GZ827" s="500"/>
      <c r="HA827" s="500"/>
      <c r="HB827" s="500"/>
      <c r="HC827" s="500"/>
      <c r="HD827" s="500"/>
      <c r="HE827" s="500"/>
      <c r="HF827" s="500"/>
      <c r="HG827" s="500"/>
      <c r="HH827" s="500"/>
      <c r="HI827" s="500"/>
      <c r="HJ827" s="500"/>
      <c r="HK827" s="500"/>
      <c r="HL827" s="500"/>
      <c r="HM827" s="500"/>
      <c r="HN827" s="500"/>
      <c r="HO827" s="500"/>
      <c r="HP827" s="500"/>
      <c r="HQ827" s="500"/>
      <c r="HR827" s="500"/>
      <c r="HS827" s="500"/>
      <c r="HT827" s="500"/>
      <c r="HU827" s="500"/>
      <c r="HV827" s="500"/>
      <c r="HW827" s="500"/>
      <c r="HX827" s="500"/>
      <c r="HY827" s="500"/>
      <c r="HZ827" s="500"/>
      <c r="IA827" s="500"/>
      <c r="IB827" s="500"/>
      <c r="IC827" s="500"/>
      <c r="ID827" s="500"/>
      <c r="IE827" s="500"/>
      <c r="IF827" s="500"/>
      <c r="IG827" s="500"/>
      <c r="IH827" s="500"/>
      <c r="II827" s="500"/>
      <c r="IJ827" s="500"/>
      <c r="IK827" s="500"/>
      <c r="IL827" s="500"/>
      <c r="IM827" s="500"/>
      <c r="IN827" s="500"/>
      <c r="IO827" s="500"/>
      <c r="IP827" s="500"/>
      <c r="IQ827" s="500"/>
      <c r="IR827" s="500"/>
      <c r="IS827" s="500"/>
      <c r="IT827" s="500"/>
      <c r="IU827" s="500"/>
      <c r="IV827" s="500"/>
      <c r="IW827" s="500"/>
      <c r="IX827" s="500"/>
      <c r="IY827" s="500"/>
      <c r="IZ827" s="500"/>
      <c r="JA827" s="500"/>
      <c r="JB827" s="500"/>
      <c r="JC827" s="500"/>
      <c r="JD827" s="500"/>
      <c r="JE827" s="500"/>
      <c r="JF827" s="500"/>
      <c r="JG827" s="500"/>
      <c r="JH827" s="500"/>
      <c r="JI827" s="500"/>
      <c r="JJ827" s="500"/>
      <c r="JK827" s="500"/>
    </row>
    <row r="828" ht="11.25" customHeight="1">
      <c r="A828" s="500"/>
      <c r="B828" s="500"/>
      <c r="C828" s="500"/>
      <c r="D828" s="596" t="s">
        <v>210</v>
      </c>
      <c r="E828" s="540" t="str">
        <f>IFERROR(VLOOKUP(J822,LookupAction,3, FALSE),"NO ACTION")</f>
        <v>NO ACTION</v>
      </c>
      <c r="F828" s="540" t="str">
        <f>IFERROR(VLOOKUP( NPCs!R808,Under_Lookup,28,FALSE),"NO ACTION")</f>
        <v>NO ACTION</v>
      </c>
      <c r="G828" s="540" t="str">
        <f>IFERROR(VLOOKUP( NPCs!BB807,Proto_Lookup,9,FALSE),"NO ACTION")</f>
        <v>NO ACTION</v>
      </c>
      <c r="H828" s="540"/>
      <c r="I828" s="540"/>
      <c r="J828" s="540"/>
      <c r="K828" s="540"/>
      <c r="L828" s="540"/>
      <c r="M828" s="540"/>
      <c r="N828" s="540"/>
      <c r="O828" s="540"/>
      <c r="P828" s="540"/>
      <c r="Q828" s="540"/>
      <c r="R828" s="596" t="s">
        <v>173</v>
      </c>
      <c r="S828" s="534">
        <v>0.0</v>
      </c>
      <c r="T828" s="661">
        <f>if(F808&gt;=F824,1,0)</f>
        <v>1</v>
      </c>
      <c r="U828" s="500"/>
      <c r="V828" s="500"/>
      <c r="W828" s="500"/>
      <c r="X828" s="500"/>
      <c r="Y828" s="500"/>
      <c r="Z828" s="500"/>
      <c r="AA828" s="800"/>
      <c r="AB828" s="500"/>
      <c r="AC828" s="596" t="str">
        <f>IFERROR(VLOOKUP(AE825,LookupGrist,3, FALSE))</f>
        <v/>
      </c>
      <c r="AD828" s="544" t="str">
        <f>IFERROR(__xludf.DUMMYFUNCTION("IFERROR(split(VLOOKUP(AC828, AllGrist, 5, false),""d""), """")"),"")</f>
        <v/>
      </c>
      <c r="AE828" s="515"/>
      <c r="AF828" s="494"/>
      <c r="AG828" s="494"/>
      <c r="AH828" s="494"/>
      <c r="AK828" s="533" t="s">
        <v>166</v>
      </c>
      <c r="AL828" s="499" t="s">
        <v>167</v>
      </c>
      <c r="AM828" s="494"/>
      <c r="AN828" s="494"/>
      <c r="AO828" s="500"/>
      <c r="AQ828" s="494"/>
      <c r="AR828" s="494"/>
      <c r="AS828" s="494"/>
      <c r="AT828" s="494"/>
      <c r="AU828" s="501" t="s">
        <v>168</v>
      </c>
      <c r="AV828" s="534">
        <v>0.0</v>
      </c>
      <c r="AW828" s="532">
        <f>if(F805&gt;=AE828,1,0)</f>
        <v>1</v>
      </c>
      <c r="AX828" s="494"/>
      <c r="AY828" s="500"/>
      <c r="AZ828" s="801"/>
      <c r="BA828" s="500"/>
      <c r="BB828" s="500"/>
      <c r="BC828" s="500"/>
      <c r="BD828" s="500"/>
      <c r="BE828" s="500"/>
      <c r="BF828" s="500"/>
      <c r="BG828" s="500"/>
      <c r="BH828" s="500"/>
      <c r="BI828" s="500"/>
      <c r="BJ828" s="500"/>
      <c r="BK828" s="500"/>
      <c r="BL828" s="500"/>
      <c r="BM828" s="500"/>
      <c r="BN828" s="500"/>
      <c r="BO828" s="500"/>
      <c r="BP828" s="500"/>
      <c r="BQ828" s="500"/>
      <c r="BR828" s="500"/>
      <c r="BS828" s="500"/>
      <c r="BT828" s="500"/>
      <c r="BU828" s="500"/>
      <c r="BV828" s="500"/>
      <c r="BW828" s="500"/>
      <c r="BX828" s="500"/>
      <c r="BY828" s="500"/>
      <c r="BZ828" s="500"/>
      <c r="CA828" s="500"/>
      <c r="CB828" s="500"/>
      <c r="CC828" s="500"/>
      <c r="CD828" s="500"/>
      <c r="CE828" s="500"/>
      <c r="CF828" s="500"/>
      <c r="CG828" s="500"/>
      <c r="CH828" s="500"/>
      <c r="CI828" s="500"/>
      <c r="CJ828" s="500"/>
      <c r="CK828" s="500"/>
      <c r="CL828" s="500"/>
      <c r="CM828" s="500"/>
      <c r="CN828" s="500"/>
      <c r="CO828" s="500"/>
      <c r="CP828" s="500"/>
      <c r="CQ828" s="500"/>
      <c r="CR828" s="500"/>
      <c r="CS828" s="500"/>
      <c r="CT828" s="500"/>
      <c r="CU828" s="500"/>
      <c r="CV828" s="500"/>
      <c r="CW828" s="500"/>
      <c r="CX828" s="500"/>
      <c r="CY828" s="500"/>
      <c r="CZ828" s="500"/>
      <c r="DA828" s="500"/>
      <c r="DB828" s="500"/>
      <c r="DC828" s="500"/>
      <c r="DD828" s="500"/>
      <c r="DE828" s="500"/>
      <c r="DF828" s="500"/>
      <c r="DG828" s="500"/>
      <c r="DH828" s="500"/>
      <c r="DI828" s="500"/>
      <c r="DJ828" s="500"/>
      <c r="DK828" s="500"/>
      <c r="DL828" s="500"/>
      <c r="DM828" s="500"/>
      <c r="DN828" s="500"/>
      <c r="DO828" s="500"/>
      <c r="DP828" s="500"/>
      <c r="DQ828" s="500"/>
      <c r="DR828" s="500"/>
      <c r="DS828" s="500"/>
      <c r="DT828" s="500"/>
      <c r="DU828" s="500"/>
      <c r="DV828" s="500"/>
      <c r="DW828" s="500"/>
      <c r="DX828" s="500"/>
      <c r="DY828" s="500"/>
      <c r="DZ828" s="500"/>
      <c r="EA828" s="500"/>
      <c r="EB828" s="500"/>
      <c r="EC828" s="500"/>
      <c r="ED828" s="500"/>
      <c r="EE828" s="500"/>
      <c r="EF828" s="500"/>
      <c r="EG828" s="500"/>
      <c r="EH828" s="500"/>
      <c r="EI828" s="500"/>
      <c r="EJ828" s="500"/>
      <c r="EK828" s="500"/>
      <c r="EL828" s="500"/>
      <c r="EM828" s="500"/>
      <c r="EN828" s="500"/>
      <c r="EO828" s="500"/>
      <c r="EP828" s="500"/>
      <c r="EQ828" s="500"/>
      <c r="ER828" s="500"/>
      <c r="ES828" s="500"/>
      <c r="ET828" s="500"/>
      <c r="EU828" s="500"/>
      <c r="EV828" s="500"/>
      <c r="EW828" s="500"/>
      <c r="EX828" s="500"/>
      <c r="EY828" s="500"/>
      <c r="EZ828" s="500"/>
      <c r="FA828" s="500"/>
      <c r="FB828" s="500"/>
      <c r="FC828" s="500"/>
      <c r="FD828" s="500"/>
      <c r="FE828" s="500"/>
      <c r="FF828" s="500"/>
      <c r="FG828" s="500"/>
      <c r="FH828" s="500"/>
      <c r="FI828" s="500"/>
      <c r="FJ828" s="500"/>
      <c r="FK828" s="500"/>
      <c r="FL828" s="500"/>
      <c r="FM828" s="500"/>
      <c r="FN828" s="500"/>
      <c r="FO828" s="500"/>
      <c r="FP828" s="500"/>
      <c r="FQ828" s="500"/>
      <c r="FR828" s="500"/>
      <c r="FS828" s="500"/>
      <c r="FT828" s="500"/>
      <c r="FU828" s="500"/>
      <c r="FV828" s="500"/>
      <c r="FW828" s="500"/>
      <c r="FX828" s="500"/>
      <c r="FY828" s="500"/>
      <c r="FZ828" s="500"/>
      <c r="GA828" s="500"/>
      <c r="GB828" s="500"/>
      <c r="GC828" s="500"/>
      <c r="GD828" s="500"/>
      <c r="GE828" s="500"/>
      <c r="GF828" s="500"/>
      <c r="GG828" s="500"/>
      <c r="GH828" s="500"/>
      <c r="GI828" s="500"/>
      <c r="GJ828" s="500"/>
      <c r="GK828" s="500"/>
      <c r="GL828" s="500"/>
      <c r="GM828" s="500"/>
      <c r="GN828" s="500"/>
      <c r="GO828" s="500"/>
      <c r="GP828" s="500"/>
      <c r="GQ828" s="500"/>
      <c r="GR828" s="500"/>
      <c r="GS828" s="500"/>
      <c r="GT828" s="500"/>
      <c r="GU828" s="500"/>
      <c r="GV828" s="500"/>
      <c r="GW828" s="500"/>
      <c r="GX828" s="500"/>
      <c r="GY828" s="500"/>
      <c r="GZ828" s="500"/>
      <c r="HA828" s="500"/>
      <c r="HB828" s="500"/>
      <c r="HC828" s="500"/>
      <c r="HD828" s="500"/>
      <c r="HE828" s="500"/>
      <c r="HF828" s="500"/>
      <c r="HG828" s="500"/>
      <c r="HH828" s="500"/>
      <c r="HI828" s="500"/>
      <c r="HJ828" s="500"/>
      <c r="HK828" s="500"/>
      <c r="HL828" s="500"/>
      <c r="HM828" s="500"/>
      <c r="HN828" s="500"/>
      <c r="HO828" s="500"/>
      <c r="HP828" s="500"/>
      <c r="HQ828" s="500"/>
      <c r="HR828" s="500"/>
      <c r="HS828" s="500"/>
      <c r="HT828" s="500"/>
      <c r="HU828" s="500"/>
      <c r="HV828" s="500"/>
      <c r="HW828" s="500"/>
      <c r="HX828" s="500"/>
      <c r="HY828" s="500"/>
      <c r="HZ828" s="500"/>
      <c r="IA828" s="500"/>
      <c r="IB828" s="500"/>
      <c r="IC828" s="500"/>
      <c r="ID828" s="500"/>
      <c r="IE828" s="500"/>
      <c r="IF828" s="500"/>
      <c r="IG828" s="500"/>
      <c r="IH828" s="500"/>
      <c r="II828" s="500"/>
      <c r="IJ828" s="500"/>
      <c r="IK828" s="500"/>
      <c r="IL828" s="500"/>
      <c r="IM828" s="500"/>
      <c r="IN828" s="500"/>
      <c r="IO828" s="500"/>
      <c r="IP828" s="500"/>
      <c r="IQ828" s="500"/>
      <c r="IR828" s="500"/>
      <c r="IS828" s="500"/>
      <c r="IT828" s="500"/>
      <c r="IU828" s="500"/>
      <c r="IV828" s="500"/>
      <c r="IW828" s="500"/>
      <c r="IX828" s="500"/>
      <c r="IY828" s="500"/>
      <c r="IZ828" s="500"/>
      <c r="JA828" s="500"/>
      <c r="JB828" s="500"/>
      <c r="JC828" s="500"/>
      <c r="JD828" s="500"/>
      <c r="JE828" s="500"/>
      <c r="JF828" s="500"/>
      <c r="JG828" s="500"/>
      <c r="JH828" s="500"/>
      <c r="JI828" s="500"/>
      <c r="JJ828" s="500"/>
      <c r="JK828" s="500"/>
    </row>
    <row r="829" ht="11.25" customHeight="1">
      <c r="A829" s="500"/>
      <c r="B829" s="500"/>
      <c r="C829" s="500"/>
      <c r="D829" s="596" t="s">
        <v>211</v>
      </c>
      <c r="E829" s="540" t="str">
        <f>IFERROR(VLOOKUP(K822,LookupAction,3, FALSE),"NO ACTION")</f>
        <v>NO ACTION</v>
      </c>
      <c r="F829" s="540" t="str">
        <f>IFERROR(VLOOKUP(NPCs!R808,Under_Lookup,29,FALSE),"NO ACTION")</f>
        <v>NO ACTION</v>
      </c>
      <c r="G829" s="540" t="str">
        <f>IFERROR(VLOOKUP( NPCs!BB807,Proto_Lookup,11,FALSE),"NO ACTION")</f>
        <v>NO ACTION</v>
      </c>
      <c r="H829" s="540"/>
      <c r="I829" s="540"/>
      <c r="J829" s="540"/>
      <c r="K829" s="540"/>
      <c r="L829" s="540"/>
      <c r="M829" s="540"/>
      <c r="N829" s="540"/>
      <c r="O829" s="596">
        <f>COUNTIF(AQ810:AQ844,"&gt;0")*2</f>
        <v>0</v>
      </c>
      <c r="P829" s="596"/>
      <c r="Q829" s="596"/>
      <c r="R829" s="596" t="s">
        <v>177</v>
      </c>
      <c r="S829" s="495">
        <f>If(F824+O829&gt;=P829,MAX(P829-F824,0),O829)</f>
        <v>0</v>
      </c>
      <c r="T829" s="661">
        <v>0.0</v>
      </c>
      <c r="U829" s="500"/>
      <c r="V829" s="500"/>
      <c r="W829" s="500"/>
      <c r="X829" s="500"/>
      <c r="Y829" s="500"/>
      <c r="Z829" s="500"/>
      <c r="AA829" s="800"/>
      <c r="AB829" s="500"/>
      <c r="AC829" s="498" t="s">
        <v>169</v>
      </c>
      <c r="AD829" s="540" t="str">
        <f>IFERROR(VLOOKUP(AF825,LookupTrait,3, FALSE))</f>
        <v/>
      </c>
      <c r="AE829" s="494"/>
      <c r="AF829" s="494"/>
      <c r="AG829" s="494"/>
      <c r="AH829" s="494"/>
      <c r="AK829" s="509">
        <f>ifError(VLOOKUP(AD829,AU826:AV833,2,FALSE),0)</f>
        <v>0</v>
      </c>
      <c r="AL829" s="535">
        <f>ifError(VLOOKUP(AD829,AU826:AW833,3,FALSE),0)</f>
        <v>0</v>
      </c>
      <c r="AM829" s="494"/>
      <c r="AN829" s="494"/>
      <c r="AO829" s="500"/>
      <c r="AQ829" s="494"/>
      <c r="AR829" s="494"/>
      <c r="AS829" s="494"/>
      <c r="AT829" s="494"/>
      <c r="AU829" s="501" t="s">
        <v>170</v>
      </c>
      <c r="AV829" s="534">
        <v>0.0</v>
      </c>
      <c r="AW829" s="532">
        <f>if(F806&gt;=AE828,1,0)</f>
        <v>1</v>
      </c>
      <c r="AX829" s="494"/>
      <c r="AY829" s="500"/>
      <c r="AZ829" s="801"/>
      <c r="BA829" s="500"/>
      <c r="BB829" s="500"/>
      <c r="BC829" s="500"/>
      <c r="BD829" s="500"/>
      <c r="BE829" s="500"/>
      <c r="BF829" s="500"/>
      <c r="BG829" s="500"/>
      <c r="BH829" s="500"/>
      <c r="BI829" s="500"/>
      <c r="BJ829" s="500"/>
      <c r="BK829" s="500"/>
      <c r="BL829" s="500"/>
      <c r="BM829" s="500"/>
      <c r="BN829" s="500"/>
      <c r="BO829" s="500"/>
      <c r="BP829" s="500"/>
      <c r="BQ829" s="500"/>
      <c r="BR829" s="500"/>
      <c r="BS829" s="500"/>
      <c r="BT829" s="500"/>
      <c r="BU829" s="500"/>
      <c r="BV829" s="500"/>
      <c r="BW829" s="500"/>
      <c r="BX829" s="500"/>
      <c r="BY829" s="500"/>
      <c r="BZ829" s="500"/>
      <c r="CA829" s="500"/>
      <c r="CB829" s="500"/>
      <c r="CC829" s="500"/>
      <c r="CD829" s="500"/>
      <c r="CE829" s="500"/>
      <c r="CF829" s="500"/>
      <c r="CG829" s="500"/>
      <c r="CH829" s="500"/>
      <c r="CI829" s="500"/>
      <c r="CJ829" s="500"/>
      <c r="CK829" s="500"/>
      <c r="CL829" s="500"/>
      <c r="CM829" s="500"/>
      <c r="CN829" s="500"/>
      <c r="CO829" s="500"/>
      <c r="CP829" s="500"/>
      <c r="CQ829" s="500"/>
      <c r="CR829" s="500"/>
      <c r="CS829" s="500"/>
      <c r="CT829" s="500"/>
      <c r="CU829" s="500"/>
      <c r="CV829" s="500"/>
      <c r="CW829" s="500"/>
      <c r="CX829" s="500"/>
      <c r="CY829" s="500"/>
      <c r="CZ829" s="500"/>
      <c r="DA829" s="500"/>
      <c r="DB829" s="500"/>
      <c r="DC829" s="500"/>
      <c r="DD829" s="500"/>
      <c r="DE829" s="500"/>
      <c r="DF829" s="500"/>
      <c r="DG829" s="500"/>
      <c r="DH829" s="500"/>
      <c r="DI829" s="500"/>
      <c r="DJ829" s="500"/>
      <c r="DK829" s="500"/>
      <c r="DL829" s="500"/>
      <c r="DM829" s="500"/>
      <c r="DN829" s="500"/>
      <c r="DO829" s="500"/>
      <c r="DP829" s="500"/>
      <c r="DQ829" s="500"/>
      <c r="DR829" s="500"/>
      <c r="DS829" s="500"/>
      <c r="DT829" s="500"/>
      <c r="DU829" s="500"/>
      <c r="DV829" s="500"/>
      <c r="DW829" s="500"/>
      <c r="DX829" s="500"/>
      <c r="DY829" s="500"/>
      <c r="DZ829" s="500"/>
      <c r="EA829" s="500"/>
      <c r="EB829" s="500"/>
      <c r="EC829" s="500"/>
      <c r="ED829" s="500"/>
      <c r="EE829" s="500"/>
      <c r="EF829" s="500"/>
      <c r="EG829" s="500"/>
      <c r="EH829" s="500"/>
      <c r="EI829" s="500"/>
      <c r="EJ829" s="500"/>
      <c r="EK829" s="500"/>
      <c r="EL829" s="500"/>
      <c r="EM829" s="500"/>
      <c r="EN829" s="500"/>
      <c r="EO829" s="500"/>
      <c r="EP829" s="500"/>
      <c r="EQ829" s="500"/>
      <c r="ER829" s="500"/>
      <c r="ES829" s="500"/>
      <c r="ET829" s="500"/>
      <c r="EU829" s="500"/>
      <c r="EV829" s="500"/>
      <c r="EW829" s="500"/>
      <c r="EX829" s="500"/>
      <c r="EY829" s="500"/>
      <c r="EZ829" s="500"/>
      <c r="FA829" s="500"/>
      <c r="FB829" s="500"/>
      <c r="FC829" s="500"/>
      <c r="FD829" s="500"/>
      <c r="FE829" s="500"/>
      <c r="FF829" s="500"/>
      <c r="FG829" s="500"/>
      <c r="FH829" s="500"/>
      <c r="FI829" s="500"/>
      <c r="FJ829" s="500"/>
      <c r="FK829" s="500"/>
      <c r="FL829" s="500"/>
      <c r="FM829" s="500"/>
      <c r="FN829" s="500"/>
      <c r="FO829" s="500"/>
      <c r="FP829" s="500"/>
      <c r="FQ829" s="500"/>
      <c r="FR829" s="500"/>
      <c r="FS829" s="500"/>
      <c r="FT829" s="500"/>
      <c r="FU829" s="500"/>
      <c r="FV829" s="500"/>
      <c r="FW829" s="500"/>
      <c r="FX829" s="500"/>
      <c r="FY829" s="500"/>
      <c r="FZ829" s="500"/>
      <c r="GA829" s="500"/>
      <c r="GB829" s="500"/>
      <c r="GC829" s="500"/>
      <c r="GD829" s="500"/>
      <c r="GE829" s="500"/>
      <c r="GF829" s="500"/>
      <c r="GG829" s="500"/>
      <c r="GH829" s="500"/>
      <c r="GI829" s="500"/>
      <c r="GJ829" s="500"/>
      <c r="GK829" s="500"/>
      <c r="GL829" s="500"/>
      <c r="GM829" s="500"/>
      <c r="GN829" s="500"/>
      <c r="GO829" s="500"/>
      <c r="GP829" s="500"/>
      <c r="GQ829" s="500"/>
      <c r="GR829" s="500"/>
      <c r="GS829" s="500"/>
      <c r="GT829" s="500"/>
      <c r="GU829" s="500"/>
      <c r="GV829" s="500"/>
      <c r="GW829" s="500"/>
      <c r="GX829" s="500"/>
      <c r="GY829" s="500"/>
      <c r="GZ829" s="500"/>
      <c r="HA829" s="500"/>
      <c r="HB829" s="500"/>
      <c r="HC829" s="500"/>
      <c r="HD829" s="500"/>
      <c r="HE829" s="500"/>
      <c r="HF829" s="500"/>
      <c r="HG829" s="500"/>
      <c r="HH829" s="500"/>
      <c r="HI829" s="500"/>
      <c r="HJ829" s="500"/>
      <c r="HK829" s="500"/>
      <c r="HL829" s="500"/>
      <c r="HM829" s="500"/>
      <c r="HN829" s="500"/>
      <c r="HO829" s="500"/>
      <c r="HP829" s="500"/>
      <c r="HQ829" s="500"/>
      <c r="HR829" s="500"/>
      <c r="HS829" s="500"/>
      <c r="HT829" s="500"/>
      <c r="HU829" s="500"/>
      <c r="HV829" s="500"/>
      <c r="HW829" s="500"/>
      <c r="HX829" s="500"/>
      <c r="HY829" s="500"/>
      <c r="HZ829" s="500"/>
      <c r="IA829" s="500"/>
      <c r="IB829" s="500"/>
      <c r="IC829" s="500"/>
      <c r="ID829" s="500"/>
      <c r="IE829" s="500"/>
      <c r="IF829" s="500"/>
      <c r="IG829" s="500"/>
      <c r="IH829" s="500"/>
      <c r="II829" s="500"/>
      <c r="IJ829" s="500"/>
      <c r="IK829" s="500"/>
      <c r="IL829" s="500"/>
      <c r="IM829" s="500"/>
      <c r="IN829" s="500"/>
      <c r="IO829" s="500"/>
      <c r="IP829" s="500"/>
      <c r="IQ829" s="500"/>
      <c r="IR829" s="500"/>
      <c r="IS829" s="500"/>
      <c r="IT829" s="500"/>
      <c r="IU829" s="500"/>
      <c r="IV829" s="500"/>
      <c r="IW829" s="500"/>
      <c r="IX829" s="500"/>
      <c r="IY829" s="500"/>
      <c r="IZ829" s="500"/>
      <c r="JA829" s="500"/>
      <c r="JB829" s="500"/>
      <c r="JC829" s="500"/>
      <c r="JD829" s="500"/>
      <c r="JE829" s="500"/>
      <c r="JF829" s="500"/>
      <c r="JG829" s="500"/>
      <c r="JH829" s="500"/>
      <c r="JI829" s="500"/>
      <c r="JJ829" s="500"/>
      <c r="JK829" s="500"/>
    </row>
    <row r="830" ht="11.25" customHeight="1">
      <c r="A830" s="500"/>
      <c r="B830" s="500"/>
      <c r="C830" s="500"/>
      <c r="D830" s="596" t="s">
        <v>212</v>
      </c>
      <c r="E830" s="540" t="str">
        <f>IFERROR(VLOOKUP(L822,LookupAction,3, FALSE),"NO ACTION")</f>
        <v>NO ACTION</v>
      </c>
      <c r="F830" s="540" t="str">
        <f>IFERROR(VLOOKUP(NPCs!R808,Under_Lookup,30,FALSE),"NO ACTION")</f>
        <v>NO ACTION</v>
      </c>
      <c r="G830" s="540" t="str">
        <f>IFERROR(VLOOKUP( NPCs!BB807,Proto_Lookup,13,FALSE),"NO ACTION")</f>
        <v>NO ACTION</v>
      </c>
      <c r="H830" s="540"/>
      <c r="I830" s="540"/>
      <c r="J830" s="540"/>
      <c r="K830" s="540"/>
      <c r="L830" s="540"/>
      <c r="M830" s="540"/>
      <c r="N830" s="540"/>
      <c r="O830" s="596">
        <f>COUNTIF(AQ810:AQ844,"&lt;0")*2</f>
        <v>0</v>
      </c>
      <c r="P830" s="596"/>
      <c r="Q830" s="596"/>
      <c r="R830" s="596" t="s">
        <v>178</v>
      </c>
      <c r="S830" s="527">
        <f>If(F824+O830&gt;=P830,MAX(P830-F824,0),O830)</f>
        <v>0</v>
      </c>
      <c r="T830" s="661">
        <v>0.0</v>
      </c>
      <c r="U830" s="500"/>
      <c r="V830" s="500"/>
      <c r="W830" s="500"/>
      <c r="X830" s="500"/>
      <c r="Y830" s="500"/>
      <c r="Z830" s="500"/>
      <c r="AA830" s="800"/>
      <c r="AB830" s="500"/>
      <c r="AC830" s="498" t="s">
        <v>171</v>
      </c>
      <c r="AD830" s="540" t="str">
        <f>IFERROR(VLOOKUP(AG825,LookupTrait,3, FALSE))</f>
        <v/>
      </c>
      <c r="AE830" s="494"/>
      <c r="AF830" s="494"/>
      <c r="AG830" s="494"/>
      <c r="AH830" s="494"/>
      <c r="AK830" s="495">
        <f>ifError(IF(AD829&lt;&gt;AD830,VLOOKUP(AD830,AU826:AV833,2,FALSE),0),0)</f>
        <v>0</v>
      </c>
      <c r="AL830" s="494">
        <f>ifError(IF(AD829&lt;&gt;AD830,VLOOKUP(AD830,AU826:AW833,3,FALSE),0),0)</f>
        <v>0</v>
      </c>
      <c r="AM830" s="494"/>
      <c r="AN830" s="494"/>
      <c r="AO830" s="500"/>
      <c r="AQ830" s="494"/>
      <c r="AR830" s="494"/>
      <c r="AS830" s="494"/>
      <c r="AT830" s="494"/>
      <c r="AU830" s="501" t="s">
        <v>172</v>
      </c>
      <c r="AV830" s="534">
        <v>0.0</v>
      </c>
      <c r="AW830" s="532">
        <f>if(F807&gt;=AE828,1,0)</f>
        <v>1</v>
      </c>
      <c r="AX830" s="494"/>
      <c r="AY830" s="500"/>
      <c r="AZ830" s="801"/>
      <c r="BA830" s="500"/>
      <c r="BB830" s="500"/>
      <c r="BC830" s="500"/>
      <c r="BD830" s="500"/>
      <c r="BE830" s="500"/>
      <c r="BF830" s="500"/>
      <c r="BG830" s="500"/>
      <c r="BH830" s="500"/>
      <c r="BI830" s="500"/>
      <c r="BJ830" s="500"/>
      <c r="BK830" s="500"/>
      <c r="BL830" s="500"/>
      <c r="BM830" s="500"/>
      <c r="BN830" s="500"/>
      <c r="BO830" s="500"/>
      <c r="BP830" s="500"/>
      <c r="BQ830" s="500"/>
      <c r="BR830" s="500"/>
      <c r="BS830" s="500"/>
      <c r="BT830" s="500"/>
      <c r="BU830" s="500"/>
      <c r="BV830" s="500"/>
      <c r="BW830" s="500"/>
      <c r="BX830" s="500"/>
      <c r="BY830" s="500"/>
      <c r="BZ830" s="500"/>
      <c r="CA830" s="500"/>
      <c r="CB830" s="500"/>
      <c r="CC830" s="500"/>
      <c r="CD830" s="500"/>
      <c r="CE830" s="500"/>
      <c r="CF830" s="500"/>
      <c r="CG830" s="500"/>
      <c r="CH830" s="500"/>
      <c r="CI830" s="500"/>
      <c r="CJ830" s="500"/>
      <c r="CK830" s="500"/>
      <c r="CL830" s="500"/>
      <c r="CM830" s="500"/>
      <c r="CN830" s="500"/>
      <c r="CO830" s="500"/>
      <c r="CP830" s="500"/>
      <c r="CQ830" s="500"/>
      <c r="CR830" s="500"/>
      <c r="CS830" s="500"/>
      <c r="CT830" s="500"/>
      <c r="CU830" s="500"/>
      <c r="CV830" s="500"/>
      <c r="CW830" s="500"/>
      <c r="CX830" s="500"/>
      <c r="CY830" s="500"/>
      <c r="CZ830" s="500"/>
      <c r="DA830" s="500"/>
      <c r="DB830" s="500"/>
      <c r="DC830" s="500"/>
      <c r="DD830" s="500"/>
      <c r="DE830" s="500"/>
      <c r="DF830" s="500"/>
      <c r="DG830" s="500"/>
      <c r="DH830" s="500"/>
      <c r="DI830" s="500"/>
      <c r="DJ830" s="500"/>
      <c r="DK830" s="500"/>
      <c r="DL830" s="500"/>
      <c r="DM830" s="500"/>
      <c r="DN830" s="500"/>
      <c r="DO830" s="500"/>
      <c r="DP830" s="500"/>
      <c r="DQ830" s="500"/>
      <c r="DR830" s="500"/>
      <c r="DS830" s="500"/>
      <c r="DT830" s="500"/>
      <c r="DU830" s="500"/>
      <c r="DV830" s="500"/>
      <c r="DW830" s="500"/>
      <c r="DX830" s="500"/>
      <c r="DY830" s="500"/>
      <c r="DZ830" s="500"/>
      <c r="EA830" s="500"/>
      <c r="EB830" s="500"/>
      <c r="EC830" s="500"/>
      <c r="ED830" s="500"/>
      <c r="EE830" s="500"/>
      <c r="EF830" s="500"/>
      <c r="EG830" s="500"/>
      <c r="EH830" s="500"/>
      <c r="EI830" s="500"/>
      <c r="EJ830" s="500"/>
      <c r="EK830" s="500"/>
      <c r="EL830" s="500"/>
      <c r="EM830" s="500"/>
      <c r="EN830" s="500"/>
      <c r="EO830" s="500"/>
      <c r="EP830" s="500"/>
      <c r="EQ830" s="500"/>
      <c r="ER830" s="500"/>
      <c r="ES830" s="500"/>
      <c r="ET830" s="500"/>
      <c r="EU830" s="500"/>
      <c r="EV830" s="500"/>
      <c r="EW830" s="500"/>
      <c r="EX830" s="500"/>
      <c r="EY830" s="500"/>
      <c r="EZ830" s="500"/>
      <c r="FA830" s="500"/>
      <c r="FB830" s="500"/>
      <c r="FC830" s="500"/>
      <c r="FD830" s="500"/>
      <c r="FE830" s="500"/>
      <c r="FF830" s="500"/>
      <c r="FG830" s="500"/>
      <c r="FH830" s="500"/>
      <c r="FI830" s="500"/>
      <c r="FJ830" s="500"/>
      <c r="FK830" s="500"/>
      <c r="FL830" s="500"/>
      <c r="FM830" s="500"/>
      <c r="FN830" s="500"/>
      <c r="FO830" s="500"/>
      <c r="FP830" s="500"/>
      <c r="FQ830" s="500"/>
      <c r="FR830" s="500"/>
      <c r="FS830" s="500"/>
      <c r="FT830" s="500"/>
      <c r="FU830" s="500"/>
      <c r="FV830" s="500"/>
      <c r="FW830" s="500"/>
      <c r="FX830" s="500"/>
      <c r="FY830" s="500"/>
      <c r="FZ830" s="500"/>
      <c r="GA830" s="500"/>
      <c r="GB830" s="500"/>
      <c r="GC830" s="500"/>
      <c r="GD830" s="500"/>
      <c r="GE830" s="500"/>
      <c r="GF830" s="500"/>
      <c r="GG830" s="500"/>
      <c r="GH830" s="500"/>
      <c r="GI830" s="500"/>
      <c r="GJ830" s="500"/>
      <c r="GK830" s="500"/>
      <c r="GL830" s="500"/>
      <c r="GM830" s="500"/>
      <c r="GN830" s="500"/>
      <c r="GO830" s="500"/>
      <c r="GP830" s="500"/>
      <c r="GQ830" s="500"/>
      <c r="GR830" s="500"/>
      <c r="GS830" s="500"/>
      <c r="GT830" s="500"/>
      <c r="GU830" s="500"/>
      <c r="GV830" s="500"/>
      <c r="GW830" s="500"/>
      <c r="GX830" s="500"/>
      <c r="GY830" s="500"/>
      <c r="GZ830" s="500"/>
      <c r="HA830" s="500"/>
      <c r="HB830" s="500"/>
      <c r="HC830" s="500"/>
      <c r="HD830" s="500"/>
      <c r="HE830" s="500"/>
      <c r="HF830" s="500"/>
      <c r="HG830" s="500"/>
      <c r="HH830" s="500"/>
      <c r="HI830" s="500"/>
      <c r="HJ830" s="500"/>
      <c r="HK830" s="500"/>
      <c r="HL830" s="500"/>
      <c r="HM830" s="500"/>
      <c r="HN830" s="500"/>
      <c r="HO830" s="500"/>
      <c r="HP830" s="500"/>
      <c r="HQ830" s="500"/>
      <c r="HR830" s="500"/>
      <c r="HS830" s="500"/>
      <c r="HT830" s="500"/>
      <c r="HU830" s="500"/>
      <c r="HV830" s="500"/>
      <c r="HW830" s="500"/>
      <c r="HX830" s="500"/>
      <c r="HY830" s="500"/>
      <c r="HZ830" s="500"/>
      <c r="IA830" s="500"/>
      <c r="IB830" s="500"/>
      <c r="IC830" s="500"/>
      <c r="ID830" s="500"/>
      <c r="IE830" s="500"/>
      <c r="IF830" s="500"/>
      <c r="IG830" s="500"/>
      <c r="IH830" s="500"/>
      <c r="II830" s="500"/>
      <c r="IJ830" s="500"/>
      <c r="IK830" s="500"/>
      <c r="IL830" s="500"/>
      <c r="IM830" s="500"/>
      <c r="IN830" s="500"/>
      <c r="IO830" s="500"/>
      <c r="IP830" s="500"/>
      <c r="IQ830" s="500"/>
      <c r="IR830" s="500"/>
      <c r="IS830" s="500"/>
      <c r="IT830" s="500"/>
      <c r="IU830" s="500"/>
      <c r="IV830" s="500"/>
      <c r="IW830" s="500"/>
      <c r="IX830" s="500"/>
      <c r="IY830" s="500"/>
      <c r="IZ830" s="500"/>
      <c r="JA830" s="500"/>
      <c r="JB830" s="500"/>
      <c r="JC830" s="500"/>
      <c r="JD830" s="500"/>
      <c r="JE830" s="500"/>
      <c r="JF830" s="500"/>
      <c r="JG830" s="500"/>
      <c r="JH830" s="500"/>
      <c r="JI830" s="500"/>
      <c r="JJ830" s="500"/>
      <c r="JK830" s="500"/>
    </row>
    <row r="831" ht="11.25" customHeight="1">
      <c r="A831" s="500"/>
      <c r="B831" s="500"/>
      <c r="C831" s="500"/>
      <c r="D831" s="540"/>
      <c r="E831" s="540"/>
      <c r="F831" s="540"/>
      <c r="G831" s="540"/>
      <c r="H831" s="540"/>
      <c r="I831" s="540"/>
      <c r="J831" s="540"/>
      <c r="K831" s="540"/>
      <c r="L831" s="540"/>
      <c r="M831" s="540"/>
      <c r="N831" s="540"/>
      <c r="O831" s="540"/>
      <c r="P831" s="540"/>
      <c r="Q831" s="540"/>
      <c r="R831" s="540"/>
      <c r="S831" s="540"/>
      <c r="T831" s="540"/>
      <c r="U831" s="500"/>
      <c r="V831" s="500"/>
      <c r="W831" s="500"/>
      <c r="X831" s="500"/>
      <c r="Y831" s="500"/>
      <c r="Z831" s="500"/>
      <c r="AA831" s="800"/>
      <c r="AB831" s="500"/>
      <c r="AC831" s="498"/>
      <c r="AD831" s="494"/>
      <c r="AE831" s="494"/>
      <c r="AF831" s="494"/>
      <c r="AG831" s="494"/>
      <c r="AH831" s="494"/>
      <c r="AI831" s="494"/>
      <c r="AJ831" s="494"/>
      <c r="AK831" s="494"/>
      <c r="AL831" s="494"/>
      <c r="AM831" s="494"/>
      <c r="AN831" s="494"/>
      <c r="AO831" s="500"/>
      <c r="AQ831" s="494"/>
      <c r="AR831" s="494"/>
      <c r="AS831" s="494"/>
      <c r="AT831" s="494"/>
      <c r="AU831" s="501" t="s">
        <v>173</v>
      </c>
      <c r="AV831" s="534">
        <v>0.0</v>
      </c>
      <c r="AW831" s="532">
        <f>if(F808&gt;=AE828,1,0)</f>
        <v>1</v>
      </c>
      <c r="AX831" s="494"/>
      <c r="AY831" s="500"/>
      <c r="AZ831" s="801"/>
      <c r="BA831" s="500"/>
      <c r="BB831" s="500"/>
      <c r="BC831" s="500"/>
      <c r="BD831" s="500"/>
      <c r="BE831" s="500"/>
      <c r="BF831" s="500"/>
      <c r="BG831" s="500"/>
      <c r="BH831" s="500"/>
      <c r="BI831" s="500"/>
      <c r="BJ831" s="500"/>
      <c r="BK831" s="500"/>
      <c r="BL831" s="500"/>
      <c r="BM831" s="500"/>
      <c r="BN831" s="500"/>
      <c r="BO831" s="500"/>
      <c r="BP831" s="500"/>
      <c r="BQ831" s="500"/>
      <c r="BR831" s="500"/>
      <c r="BS831" s="500"/>
      <c r="BT831" s="500"/>
      <c r="BU831" s="500"/>
      <c r="BV831" s="500"/>
      <c r="BW831" s="500"/>
      <c r="BX831" s="500"/>
      <c r="BY831" s="500"/>
      <c r="BZ831" s="500"/>
      <c r="CA831" s="500"/>
      <c r="CB831" s="500"/>
      <c r="CC831" s="500"/>
      <c r="CD831" s="500"/>
      <c r="CE831" s="500"/>
      <c r="CF831" s="500"/>
      <c r="CG831" s="500"/>
      <c r="CH831" s="500"/>
      <c r="CI831" s="500"/>
      <c r="CJ831" s="500"/>
      <c r="CK831" s="500"/>
      <c r="CL831" s="500"/>
      <c r="CM831" s="500"/>
      <c r="CN831" s="500"/>
      <c r="CO831" s="500"/>
      <c r="CP831" s="500"/>
      <c r="CQ831" s="500"/>
      <c r="CR831" s="500"/>
      <c r="CS831" s="500"/>
      <c r="CT831" s="500"/>
      <c r="CU831" s="500"/>
      <c r="CV831" s="500"/>
      <c r="CW831" s="500"/>
      <c r="CX831" s="500"/>
      <c r="CY831" s="500"/>
      <c r="CZ831" s="500"/>
      <c r="DA831" s="500"/>
      <c r="DB831" s="500"/>
      <c r="DC831" s="500"/>
      <c r="DD831" s="500"/>
      <c r="DE831" s="500"/>
      <c r="DF831" s="500"/>
      <c r="DG831" s="500"/>
      <c r="DH831" s="500"/>
      <c r="DI831" s="500"/>
      <c r="DJ831" s="500"/>
      <c r="DK831" s="500"/>
      <c r="DL831" s="500"/>
      <c r="DM831" s="500"/>
      <c r="DN831" s="500"/>
      <c r="DO831" s="500"/>
      <c r="DP831" s="500"/>
      <c r="DQ831" s="500"/>
      <c r="DR831" s="500"/>
      <c r="DS831" s="500"/>
      <c r="DT831" s="500"/>
      <c r="DU831" s="500"/>
      <c r="DV831" s="500"/>
      <c r="DW831" s="500"/>
      <c r="DX831" s="500"/>
      <c r="DY831" s="500"/>
      <c r="DZ831" s="500"/>
      <c r="EA831" s="500"/>
      <c r="EB831" s="500"/>
      <c r="EC831" s="500"/>
      <c r="ED831" s="500"/>
      <c r="EE831" s="500"/>
      <c r="EF831" s="500"/>
      <c r="EG831" s="500"/>
      <c r="EH831" s="500"/>
      <c r="EI831" s="500"/>
      <c r="EJ831" s="500"/>
      <c r="EK831" s="500"/>
      <c r="EL831" s="500"/>
      <c r="EM831" s="500"/>
      <c r="EN831" s="500"/>
      <c r="EO831" s="500"/>
      <c r="EP831" s="500"/>
      <c r="EQ831" s="500"/>
      <c r="ER831" s="500"/>
      <c r="ES831" s="500"/>
      <c r="ET831" s="500"/>
      <c r="EU831" s="500"/>
      <c r="EV831" s="500"/>
      <c r="EW831" s="500"/>
      <c r="EX831" s="500"/>
      <c r="EY831" s="500"/>
      <c r="EZ831" s="500"/>
      <c r="FA831" s="500"/>
      <c r="FB831" s="500"/>
      <c r="FC831" s="500"/>
      <c r="FD831" s="500"/>
      <c r="FE831" s="500"/>
      <c r="FF831" s="500"/>
      <c r="FG831" s="500"/>
      <c r="FH831" s="500"/>
      <c r="FI831" s="500"/>
      <c r="FJ831" s="500"/>
      <c r="FK831" s="500"/>
      <c r="FL831" s="500"/>
      <c r="FM831" s="500"/>
      <c r="FN831" s="500"/>
      <c r="FO831" s="500"/>
      <c r="FP831" s="500"/>
      <c r="FQ831" s="500"/>
      <c r="FR831" s="500"/>
      <c r="FS831" s="500"/>
      <c r="FT831" s="500"/>
      <c r="FU831" s="500"/>
      <c r="FV831" s="500"/>
      <c r="FW831" s="500"/>
      <c r="FX831" s="500"/>
      <c r="FY831" s="500"/>
      <c r="FZ831" s="500"/>
      <c r="GA831" s="500"/>
      <c r="GB831" s="500"/>
      <c r="GC831" s="500"/>
      <c r="GD831" s="500"/>
      <c r="GE831" s="500"/>
      <c r="GF831" s="500"/>
      <c r="GG831" s="500"/>
      <c r="GH831" s="500"/>
      <c r="GI831" s="500"/>
      <c r="GJ831" s="500"/>
      <c r="GK831" s="500"/>
      <c r="GL831" s="500"/>
      <c r="GM831" s="500"/>
      <c r="GN831" s="500"/>
      <c r="GO831" s="500"/>
      <c r="GP831" s="500"/>
      <c r="GQ831" s="500"/>
      <c r="GR831" s="500"/>
      <c r="GS831" s="500"/>
      <c r="GT831" s="500"/>
      <c r="GU831" s="500"/>
      <c r="GV831" s="500"/>
      <c r="GW831" s="500"/>
      <c r="GX831" s="500"/>
      <c r="GY831" s="500"/>
      <c r="GZ831" s="500"/>
      <c r="HA831" s="500"/>
      <c r="HB831" s="500"/>
      <c r="HC831" s="500"/>
      <c r="HD831" s="500"/>
      <c r="HE831" s="500"/>
      <c r="HF831" s="500"/>
      <c r="HG831" s="500"/>
      <c r="HH831" s="500"/>
      <c r="HI831" s="500"/>
      <c r="HJ831" s="500"/>
      <c r="HK831" s="500"/>
      <c r="HL831" s="500"/>
      <c r="HM831" s="500"/>
      <c r="HN831" s="500"/>
      <c r="HO831" s="500"/>
      <c r="HP831" s="500"/>
      <c r="HQ831" s="500"/>
      <c r="HR831" s="500"/>
      <c r="HS831" s="500"/>
      <c r="HT831" s="500"/>
      <c r="HU831" s="500"/>
      <c r="HV831" s="500"/>
      <c r="HW831" s="500"/>
      <c r="HX831" s="500"/>
      <c r="HY831" s="500"/>
      <c r="HZ831" s="500"/>
      <c r="IA831" s="500"/>
      <c r="IB831" s="500"/>
      <c r="IC831" s="500"/>
      <c r="ID831" s="500"/>
      <c r="IE831" s="500"/>
      <c r="IF831" s="500"/>
      <c r="IG831" s="500"/>
      <c r="IH831" s="500"/>
      <c r="II831" s="500"/>
      <c r="IJ831" s="500"/>
      <c r="IK831" s="500"/>
      <c r="IL831" s="500"/>
      <c r="IM831" s="500"/>
      <c r="IN831" s="500"/>
      <c r="IO831" s="500"/>
      <c r="IP831" s="500"/>
      <c r="IQ831" s="500"/>
      <c r="IR831" s="500"/>
      <c r="IS831" s="500"/>
      <c r="IT831" s="500"/>
      <c r="IU831" s="500"/>
      <c r="IV831" s="500"/>
      <c r="IW831" s="500"/>
      <c r="IX831" s="500"/>
      <c r="IY831" s="500"/>
      <c r="IZ831" s="500"/>
      <c r="JA831" s="500"/>
      <c r="JB831" s="500"/>
      <c r="JC831" s="500"/>
      <c r="JD831" s="500"/>
      <c r="JE831" s="500"/>
      <c r="JF831" s="500"/>
      <c r="JG831" s="500"/>
      <c r="JH831" s="500"/>
      <c r="JI831" s="500"/>
      <c r="JJ831" s="500"/>
      <c r="JK831" s="500"/>
    </row>
    <row r="832" ht="11.25" customHeight="1">
      <c r="A832" s="500"/>
      <c r="B832" s="500"/>
      <c r="C832" s="500"/>
      <c r="D832" s="596" t="s">
        <v>174</v>
      </c>
      <c r="E832" s="540" t="s">
        <v>175</v>
      </c>
      <c r="F832" s="540" t="s">
        <v>176</v>
      </c>
      <c r="G832" s="596">
        <f>Max(if(F824+sum(J825:J826)&gt;12,20,F824+sum(J825:J826)), 2)</f>
        <v>2</v>
      </c>
      <c r="H832" s="665" t="str">
        <f>"+"</f>
        <v>+</v>
      </c>
      <c r="I832" s="665">
        <f>sum(K825:K826)</f>
        <v>0</v>
      </c>
      <c r="J832" s="666" t="str">
        <f>"+"</f>
        <v>+</v>
      </c>
      <c r="K832" s="808">
        <f>I832+IF(countIf(E825:E826,"PROSPIT")&gt;0,1,0)</f>
        <v>0</v>
      </c>
      <c r="L832" s="667" t="str">
        <f>"+"</f>
        <v>+</v>
      </c>
      <c r="M832" s="809">
        <f>I832+IF(countIf(E825:E826,"DERSE")&gt;0,1,0)</f>
        <v>0</v>
      </c>
      <c r="O832" s="499" t="s">
        <v>136</v>
      </c>
      <c r="Q832" s="540"/>
      <c r="R832" s="540"/>
      <c r="S832" s="540"/>
      <c r="T832" s="540"/>
      <c r="U832" s="596" t="s">
        <v>213</v>
      </c>
      <c r="V832" s="596">
        <f>IFERROR(SUM(Q833:W833))</f>
        <v>0</v>
      </c>
      <c r="W832" s="540"/>
      <c r="X832" s="500"/>
      <c r="Y832" s="500"/>
      <c r="Z832" s="500"/>
      <c r="AA832" s="800"/>
      <c r="AB832" s="500"/>
      <c r="AC832" s="498" t="s">
        <v>174</v>
      </c>
      <c r="AD832" s="536" t="s">
        <v>175</v>
      </c>
      <c r="AE832" s="536" t="s">
        <v>176</v>
      </c>
      <c r="AF832" s="537">
        <f>MAX(If(AE828+sum(AK829:AK830)&gt;12,20,AE828+sum(AK829:AK830)),2)</f>
        <v>2</v>
      </c>
      <c r="AG832" s="537" t="str">
        <f>"+"</f>
        <v>+</v>
      </c>
      <c r="AH832" s="537">
        <f>sum(AL829:AL830)</f>
        <v>0</v>
      </c>
      <c r="AI832" s="538" t="str">
        <f>"+"</f>
        <v>+</v>
      </c>
      <c r="AJ832" s="538">
        <f>AH832+IF(countIf(AD829:AD830,"PROSPIT")&gt;0,1,0)</f>
        <v>0</v>
      </c>
      <c r="AK832" s="539" t="str">
        <f>"+"</f>
        <v>+</v>
      </c>
      <c r="AL832" s="539">
        <f>AH832+IF(countIf(AD829:AD830,"DERSE")&gt;0,1,0)</f>
        <v>0</v>
      </c>
      <c r="AM832" s="494"/>
      <c r="AN832" s="499" t="s">
        <v>136</v>
      </c>
      <c r="AO832" s="500"/>
      <c r="AQ832" s="494">
        <f>0+Countif(AD829:AD830,"CANINE")</f>
        <v>0</v>
      </c>
      <c r="AR832" s="499">
        <f>(COUNTIF(AQ810:AQ844,"&gt;0")-1)*2</f>
        <v>-2</v>
      </c>
      <c r="AS832" s="494">
        <f>8+countIf(AD828:AD829, "LIGHTWEIGHT")*2</f>
        <v>8</v>
      </c>
      <c r="AT832" s="494"/>
      <c r="AU832" s="498" t="s">
        <v>177</v>
      </c>
      <c r="AV832" s="495">
        <f>If(AE828+AR832&gt;=AS832,MAX(AS832-AE828,0),AR832)</f>
        <v>-2</v>
      </c>
      <c r="AW832" s="499">
        <v>0.0</v>
      </c>
      <c r="AX832" s="494"/>
      <c r="AY832" s="500"/>
      <c r="AZ832" s="801"/>
      <c r="BA832" s="500"/>
      <c r="BB832" s="500"/>
      <c r="BC832" s="500"/>
      <c r="BD832" s="500"/>
      <c r="BE832" s="500"/>
      <c r="BF832" s="500"/>
      <c r="BG832" s="500"/>
      <c r="BH832" s="500"/>
      <c r="BI832" s="500"/>
      <c r="BJ832" s="500"/>
      <c r="BK832" s="500"/>
      <c r="BL832" s="500"/>
      <c r="BM832" s="500"/>
      <c r="BN832" s="500"/>
      <c r="BO832" s="500"/>
      <c r="BP832" s="500"/>
      <c r="BQ832" s="500"/>
      <c r="BR832" s="500"/>
      <c r="BS832" s="500"/>
      <c r="BT832" s="500"/>
      <c r="BU832" s="500"/>
      <c r="BV832" s="500"/>
      <c r="BW832" s="500"/>
      <c r="BX832" s="500"/>
      <c r="BY832" s="500"/>
      <c r="BZ832" s="500"/>
      <c r="CA832" s="500"/>
      <c r="CB832" s="500"/>
      <c r="CC832" s="500"/>
      <c r="CD832" s="500"/>
      <c r="CE832" s="500"/>
      <c r="CF832" s="500"/>
      <c r="CG832" s="500"/>
      <c r="CH832" s="500"/>
      <c r="CI832" s="500"/>
      <c r="CJ832" s="500"/>
      <c r="CK832" s="500"/>
      <c r="CL832" s="500"/>
      <c r="CM832" s="500"/>
      <c r="CN832" s="500"/>
      <c r="CO832" s="500"/>
      <c r="CP832" s="500"/>
      <c r="CQ832" s="500"/>
      <c r="CR832" s="500"/>
      <c r="CS832" s="500"/>
      <c r="CT832" s="500"/>
      <c r="CU832" s="500"/>
      <c r="CV832" s="500"/>
      <c r="CW832" s="500"/>
      <c r="CX832" s="500"/>
      <c r="CY832" s="500"/>
      <c r="CZ832" s="500"/>
      <c r="DA832" s="500"/>
      <c r="DB832" s="500"/>
      <c r="DC832" s="500"/>
      <c r="DD832" s="500"/>
      <c r="DE832" s="500"/>
      <c r="DF832" s="500"/>
      <c r="DG832" s="500"/>
      <c r="DH832" s="500"/>
      <c r="DI832" s="500"/>
      <c r="DJ832" s="500"/>
      <c r="DK832" s="500"/>
      <c r="DL832" s="500"/>
      <c r="DM832" s="500"/>
      <c r="DN832" s="500"/>
      <c r="DO832" s="500"/>
      <c r="DP832" s="500"/>
      <c r="DQ832" s="500"/>
      <c r="DR832" s="500"/>
      <c r="DS832" s="500"/>
      <c r="DT832" s="500"/>
      <c r="DU832" s="500"/>
      <c r="DV832" s="500"/>
      <c r="DW832" s="500"/>
      <c r="DX832" s="500"/>
      <c r="DY832" s="500"/>
      <c r="DZ832" s="500"/>
      <c r="EA832" s="500"/>
      <c r="EB832" s="500"/>
      <c r="EC832" s="500"/>
      <c r="ED832" s="500"/>
      <c r="EE832" s="500"/>
      <c r="EF832" s="500"/>
      <c r="EG832" s="500"/>
      <c r="EH832" s="500"/>
      <c r="EI832" s="500"/>
      <c r="EJ832" s="500"/>
      <c r="EK832" s="500"/>
      <c r="EL832" s="500"/>
      <c r="EM832" s="500"/>
      <c r="EN832" s="500"/>
      <c r="EO832" s="500"/>
      <c r="EP832" s="500"/>
      <c r="EQ832" s="500"/>
      <c r="ER832" s="500"/>
      <c r="ES832" s="500"/>
      <c r="ET832" s="500"/>
      <c r="EU832" s="500"/>
      <c r="EV832" s="500"/>
      <c r="EW832" s="500"/>
      <c r="EX832" s="500"/>
      <c r="EY832" s="500"/>
      <c r="EZ832" s="500"/>
      <c r="FA832" s="500"/>
      <c r="FB832" s="500"/>
      <c r="FC832" s="500"/>
      <c r="FD832" s="500"/>
      <c r="FE832" s="500"/>
      <c r="FF832" s="500"/>
      <c r="FG832" s="500"/>
      <c r="FH832" s="500"/>
      <c r="FI832" s="500"/>
      <c r="FJ832" s="500"/>
      <c r="FK832" s="500"/>
      <c r="FL832" s="500"/>
      <c r="FM832" s="500"/>
      <c r="FN832" s="500"/>
      <c r="FO832" s="500"/>
      <c r="FP832" s="500"/>
      <c r="FQ832" s="500"/>
      <c r="FR832" s="500"/>
      <c r="FS832" s="500"/>
      <c r="FT832" s="500"/>
      <c r="FU832" s="500"/>
      <c r="FV832" s="500"/>
      <c r="FW832" s="500"/>
      <c r="FX832" s="500"/>
      <c r="FY832" s="500"/>
      <c r="FZ832" s="500"/>
      <c r="GA832" s="500"/>
      <c r="GB832" s="500"/>
      <c r="GC832" s="500"/>
      <c r="GD832" s="500"/>
      <c r="GE832" s="500"/>
      <c r="GF832" s="500"/>
      <c r="GG832" s="500"/>
      <c r="GH832" s="500"/>
      <c r="GI832" s="500"/>
      <c r="GJ832" s="500"/>
      <c r="GK832" s="500"/>
      <c r="GL832" s="500"/>
      <c r="GM832" s="500"/>
      <c r="GN832" s="500"/>
      <c r="GO832" s="500"/>
      <c r="GP832" s="500"/>
      <c r="GQ832" s="500"/>
      <c r="GR832" s="500"/>
      <c r="GS832" s="500"/>
      <c r="GT832" s="500"/>
      <c r="GU832" s="500"/>
      <c r="GV832" s="500"/>
      <c r="GW832" s="500"/>
      <c r="GX832" s="500"/>
      <c r="GY832" s="500"/>
      <c r="GZ832" s="500"/>
      <c r="HA832" s="500"/>
      <c r="HB832" s="500"/>
      <c r="HC832" s="500"/>
      <c r="HD832" s="500"/>
      <c r="HE832" s="500"/>
      <c r="HF832" s="500"/>
      <c r="HG832" s="500"/>
      <c r="HH832" s="500"/>
      <c r="HI832" s="500"/>
      <c r="HJ832" s="500"/>
      <c r="HK832" s="500"/>
      <c r="HL832" s="500"/>
      <c r="HM832" s="500"/>
      <c r="HN832" s="500"/>
      <c r="HO832" s="500"/>
      <c r="HP832" s="500"/>
      <c r="HQ832" s="500"/>
      <c r="HR832" s="500"/>
      <c r="HS832" s="500"/>
      <c r="HT832" s="500"/>
      <c r="HU832" s="500"/>
      <c r="HV832" s="500"/>
      <c r="HW832" s="500"/>
      <c r="HX832" s="500"/>
      <c r="HY832" s="500"/>
      <c r="HZ832" s="500"/>
      <c r="IA832" s="500"/>
      <c r="IB832" s="500"/>
      <c r="IC832" s="500"/>
      <c r="ID832" s="500"/>
      <c r="IE832" s="500"/>
      <c r="IF832" s="500"/>
      <c r="IG832" s="500"/>
      <c r="IH832" s="500"/>
      <c r="II832" s="500"/>
      <c r="IJ832" s="500"/>
      <c r="IK832" s="500"/>
      <c r="IL832" s="500"/>
      <c r="IM832" s="500"/>
      <c r="IN832" s="500"/>
      <c r="IO832" s="500"/>
      <c r="IP832" s="500"/>
      <c r="IQ832" s="500"/>
      <c r="IR832" s="500"/>
      <c r="IS832" s="500"/>
      <c r="IT832" s="500"/>
      <c r="IU832" s="500"/>
      <c r="IV832" s="500"/>
      <c r="IW832" s="500"/>
      <c r="IX832" s="500"/>
      <c r="IY832" s="500"/>
      <c r="IZ832" s="500"/>
      <c r="JA832" s="500"/>
      <c r="JB832" s="500"/>
      <c r="JC832" s="500"/>
      <c r="JD832" s="500"/>
      <c r="JE832" s="500"/>
      <c r="JF832" s="500"/>
      <c r="JG832" s="500"/>
      <c r="JH832" s="500"/>
      <c r="JI832" s="500"/>
      <c r="JJ832" s="500"/>
      <c r="JK832" s="500"/>
    </row>
    <row r="833" ht="11.25" customHeight="1">
      <c r="A833" s="500"/>
      <c r="B833" s="500"/>
      <c r="C833" s="500"/>
      <c r="D833" s="540" t="str">
        <f>IF(countIf(E825:E826,"META")&gt;0," + ",if(E833="",""," + "))</f>
        <v/>
      </c>
      <c r="E833" s="544" t="str">
        <f>IF(countIf(E825:E826,"META")&gt;0,"",E824)</f>
        <v/>
      </c>
      <c r="F833" s="542" t="str">
        <f>IF(countIf(E825:E826,"META")&gt;0,"",if(E833="","","d"))</f>
        <v/>
      </c>
      <c r="G833" s="543" t="str">
        <f>IF(countIf(E825:E826,"META")&gt;0,G832/2+1,IF(E833&lt;&gt;"",G832,""))</f>
        <v/>
      </c>
      <c r="H833" s="544" t="str">
        <f>IF(I832&gt;0,"+","")</f>
        <v/>
      </c>
      <c r="I833" s="543" t="str">
        <f>if(I832=0,"",I832)</f>
        <v/>
      </c>
      <c r="J833" s="545" t="str">
        <f>CONCATENATE( If(countIf(E825:E826,"DRACONIC")&gt;0,"+1d2",""),IF(K832&gt;0,"+",""))</f>
        <v/>
      </c>
      <c r="K833" s="546" t="str">
        <f>if(K832=0,"",K832)</f>
        <v/>
      </c>
      <c r="L833" s="547" t="str">
        <f>CONCATENATE( If(countIf(E825:E826,"DRACONIC")&gt;0,"+1d2",""),IF(M832&gt;0,"+",""))</f>
        <v/>
      </c>
      <c r="M833" s="548" t="str">
        <f>if(M832=0,"",M832)</f>
        <v/>
      </c>
      <c r="O833" s="516">
        <f>G832/2+1+I832</f>
        <v>2</v>
      </c>
      <c r="Q833" s="604">
        <f>IFERROR(VLOOKUP(D824,AllGrist,7,FALSE),0)</f>
        <v>0</v>
      </c>
      <c r="R833" s="810">
        <f>IFERROR(VLOOKUP(E825,AllTrait,21,FALSE),0)</f>
        <v>0</v>
      </c>
      <c r="S833" s="810">
        <f>IFERROR(VLOOKUP(E826,AllTrait,21,FALSE),0)</f>
        <v>0</v>
      </c>
      <c r="T833" s="811">
        <f>IFERROR(VLOOKUP((VLOOKUP(I822,LookupAction,3,False)),AllAction,32,FALSE),0)</f>
        <v>0</v>
      </c>
      <c r="U833" s="811">
        <f>IFERROR(VLOOKUP((VLOOKUP(J822,LookupAction,3,False)),AllAction,32,FALSE),0)</f>
        <v>0</v>
      </c>
      <c r="V833" s="811">
        <f>IFERROR(VLOOKUP((VLOOKUP(K822,LookupAction,3,False)),AllAction,32,FALSE),0)</f>
        <v>0</v>
      </c>
      <c r="W833" s="812">
        <f>IFERROR(VLOOKUP((VLOOKUP(L822,LookupAction,3,False)),AllAction,32,FALSE),0)</f>
        <v>0</v>
      </c>
      <c r="X833" s="500"/>
      <c r="Y833" s="500"/>
      <c r="Z833" s="500"/>
      <c r="AA833" s="802"/>
      <c r="AB833" s="526"/>
      <c r="AC833" s="796" t="str">
        <f>IF(countIf(AD829:AD830,"META")&gt;0," + ",if(AD833="",""," + "))</f>
        <v/>
      </c>
      <c r="AD833" s="541" t="str">
        <f>IF(countIf(AD829:AD830,"META")&gt;0,"",AD828)</f>
        <v/>
      </c>
      <c r="AE833" s="542" t="str">
        <f>IF(countIf(AD829:AD830,"META")&gt;0,"",if(AD833="","","d"))</f>
        <v/>
      </c>
      <c r="AF833" s="543" t="str">
        <f>IF(countIf(AD829:AD830,"META")&gt;0,AF832/2+1,IF(AD833&lt;&gt;"",AF832,""))</f>
        <v/>
      </c>
      <c r="AG833" s="544" t="str">
        <f>IF(AH832&gt;0,"+","")</f>
        <v/>
      </c>
      <c r="AH833" s="543" t="str">
        <f>if(AH832=0,"",AH832)</f>
        <v/>
      </c>
      <c r="AI833" s="545" t="str">
        <f>CONCATENATE( If(countIf(AD829:AD830,"DRACONIC")&gt;0,"+1d2",""),IF(AJ832&gt;0,"+",""))</f>
        <v/>
      </c>
      <c r="AJ833" s="546" t="str">
        <f>if(AJ832=0,"",AJ832)</f>
        <v/>
      </c>
      <c r="AK833" s="547" t="str">
        <f>CONCATENATE( If(countIf(AD829:AD830,"DRACONIC")&gt;0,"+1d2",""),IF(AL832&gt;0,"+",""))</f>
        <v/>
      </c>
      <c r="AL833" s="548" t="str">
        <f>if(AL832=0,"",AL832)</f>
        <v/>
      </c>
      <c r="AM833" s="525"/>
      <c r="AN833" s="516">
        <f>AF832/2+1+AH832</f>
        <v>2</v>
      </c>
      <c r="AO833" s="526"/>
      <c r="AP833" s="637"/>
      <c r="AQ833" s="525">
        <f>0-COUNTIF(AD829:AD830,"FELINE")</f>
        <v>0</v>
      </c>
      <c r="AR833" s="797">
        <f>(COUNTIF(AQ810:AQ844,"&lt;0")-1)*2</f>
        <v>-2</v>
      </c>
      <c r="AS833" s="525">
        <f>8+countIf(AD828:AD829, "LIGHTWEIGHT")*2</f>
        <v>8</v>
      </c>
      <c r="AT833" s="525"/>
      <c r="AU833" s="798" t="s">
        <v>178</v>
      </c>
      <c r="AV833" s="527">
        <f>If(AE828+AR833&gt;=AS833,MAX(AS833-AE828,0),AR833)</f>
        <v>-2</v>
      </c>
      <c r="AW833" s="797">
        <v>0.0</v>
      </c>
      <c r="AX833" s="525"/>
      <c r="AY833" s="526"/>
      <c r="AZ833" s="803"/>
      <c r="BA833" s="500"/>
      <c r="BB833" s="500"/>
      <c r="BC833" s="500"/>
      <c r="BD833" s="500"/>
      <c r="BE833" s="500"/>
      <c r="BF833" s="500"/>
      <c r="BG833" s="500"/>
      <c r="BH833" s="500"/>
      <c r="BI833" s="500"/>
      <c r="BJ833" s="500"/>
      <c r="BK833" s="500"/>
      <c r="BL833" s="500"/>
      <c r="BM833" s="500"/>
      <c r="BN833" s="500"/>
      <c r="BO833" s="500"/>
      <c r="BP833" s="500"/>
      <c r="BQ833" s="500"/>
      <c r="BR833" s="500"/>
      <c r="BS833" s="500"/>
      <c r="BT833" s="500"/>
      <c r="BU833" s="500"/>
      <c r="BV833" s="500"/>
      <c r="BW833" s="500"/>
      <c r="BX833" s="500"/>
      <c r="BY833" s="500"/>
      <c r="BZ833" s="500"/>
      <c r="CA833" s="500"/>
      <c r="CB833" s="500"/>
      <c r="CC833" s="500"/>
      <c r="CD833" s="500"/>
      <c r="CE833" s="500"/>
      <c r="CF833" s="500"/>
      <c r="CG833" s="500"/>
      <c r="CH833" s="500"/>
      <c r="CI833" s="500"/>
      <c r="CJ833" s="500"/>
      <c r="CK833" s="500"/>
      <c r="CL833" s="500"/>
      <c r="CM833" s="500"/>
      <c r="CN833" s="500"/>
      <c r="CO833" s="500"/>
      <c r="CP833" s="500"/>
      <c r="CQ833" s="500"/>
      <c r="CR833" s="500"/>
      <c r="CS833" s="500"/>
      <c r="CT833" s="500"/>
      <c r="CU833" s="500"/>
      <c r="CV833" s="500"/>
      <c r="CW833" s="500"/>
      <c r="CX833" s="500"/>
      <c r="CY833" s="500"/>
      <c r="CZ833" s="500"/>
      <c r="DA833" s="500"/>
      <c r="DB833" s="500"/>
      <c r="DC833" s="500"/>
      <c r="DD833" s="500"/>
      <c r="DE833" s="500"/>
      <c r="DF833" s="500"/>
      <c r="DG833" s="500"/>
      <c r="DH833" s="500"/>
      <c r="DI833" s="500"/>
      <c r="DJ833" s="500"/>
      <c r="DK833" s="500"/>
      <c r="DL833" s="500"/>
      <c r="DM833" s="500"/>
      <c r="DN833" s="500"/>
      <c r="DO833" s="500"/>
      <c r="DP833" s="500"/>
      <c r="DQ833" s="500"/>
      <c r="DR833" s="500"/>
      <c r="DS833" s="500"/>
      <c r="DT833" s="500"/>
      <c r="DU833" s="500"/>
      <c r="DV833" s="500"/>
      <c r="DW833" s="500"/>
      <c r="DX833" s="500"/>
      <c r="DY833" s="500"/>
      <c r="DZ833" s="500"/>
      <c r="EA833" s="500"/>
      <c r="EB833" s="500"/>
      <c r="EC833" s="500"/>
      <c r="ED833" s="500"/>
      <c r="EE833" s="500"/>
      <c r="EF833" s="500"/>
      <c r="EG833" s="500"/>
      <c r="EH833" s="500"/>
      <c r="EI833" s="500"/>
      <c r="EJ833" s="500"/>
      <c r="EK833" s="500"/>
      <c r="EL833" s="500"/>
      <c r="EM833" s="500"/>
      <c r="EN833" s="500"/>
      <c r="EO833" s="500"/>
      <c r="EP833" s="500"/>
      <c r="EQ833" s="500"/>
      <c r="ER833" s="500"/>
      <c r="ES833" s="500"/>
      <c r="ET833" s="500"/>
      <c r="EU833" s="500"/>
      <c r="EV833" s="500"/>
      <c r="EW833" s="500"/>
      <c r="EX833" s="500"/>
      <c r="EY833" s="500"/>
      <c r="EZ833" s="500"/>
      <c r="FA833" s="500"/>
      <c r="FB833" s="500"/>
      <c r="FC833" s="500"/>
      <c r="FD833" s="500"/>
      <c r="FE833" s="500"/>
      <c r="FF833" s="500"/>
      <c r="FG833" s="500"/>
      <c r="FH833" s="500"/>
      <c r="FI833" s="500"/>
      <c r="FJ833" s="500"/>
      <c r="FK833" s="500"/>
      <c r="FL833" s="500"/>
      <c r="FM833" s="500"/>
      <c r="FN833" s="500"/>
      <c r="FO833" s="500"/>
      <c r="FP833" s="500"/>
      <c r="FQ833" s="500"/>
      <c r="FR833" s="500"/>
      <c r="FS833" s="500"/>
      <c r="FT833" s="500"/>
      <c r="FU833" s="500"/>
      <c r="FV833" s="500"/>
      <c r="FW833" s="500"/>
      <c r="FX833" s="500"/>
      <c r="FY833" s="500"/>
      <c r="FZ833" s="500"/>
      <c r="GA833" s="500"/>
      <c r="GB833" s="500"/>
      <c r="GC833" s="500"/>
      <c r="GD833" s="500"/>
      <c r="GE833" s="500"/>
      <c r="GF833" s="500"/>
      <c r="GG833" s="500"/>
      <c r="GH833" s="500"/>
      <c r="GI833" s="500"/>
      <c r="GJ833" s="500"/>
      <c r="GK833" s="500"/>
      <c r="GL833" s="500"/>
      <c r="GM833" s="500"/>
      <c r="GN833" s="500"/>
      <c r="GO833" s="500"/>
      <c r="GP833" s="500"/>
      <c r="GQ833" s="500"/>
      <c r="GR833" s="500"/>
      <c r="GS833" s="500"/>
      <c r="GT833" s="500"/>
      <c r="GU833" s="500"/>
      <c r="GV833" s="500"/>
      <c r="GW833" s="500"/>
      <c r="GX833" s="500"/>
      <c r="GY833" s="500"/>
      <c r="GZ833" s="500"/>
      <c r="HA833" s="500"/>
      <c r="HB833" s="500"/>
      <c r="HC833" s="500"/>
      <c r="HD833" s="500"/>
      <c r="HE833" s="500"/>
      <c r="HF833" s="500"/>
      <c r="HG833" s="500"/>
      <c r="HH833" s="500"/>
      <c r="HI833" s="500"/>
      <c r="HJ833" s="500"/>
      <c r="HK833" s="500"/>
      <c r="HL833" s="500"/>
      <c r="HM833" s="500"/>
      <c r="HN833" s="500"/>
      <c r="HO833" s="500"/>
      <c r="HP833" s="500"/>
      <c r="HQ833" s="500"/>
      <c r="HR833" s="500"/>
      <c r="HS833" s="500"/>
      <c r="HT833" s="500"/>
      <c r="HU833" s="500"/>
      <c r="HV833" s="500"/>
      <c r="HW833" s="500"/>
      <c r="HX833" s="500"/>
      <c r="HY833" s="500"/>
      <c r="HZ833" s="500"/>
      <c r="IA833" s="500"/>
      <c r="IB833" s="500"/>
      <c r="IC833" s="500"/>
      <c r="ID833" s="500"/>
      <c r="IE833" s="500"/>
      <c r="IF833" s="500"/>
      <c r="IG833" s="500"/>
      <c r="IH833" s="500"/>
      <c r="II833" s="500"/>
      <c r="IJ833" s="500"/>
      <c r="IK833" s="500"/>
      <c r="IL833" s="500"/>
      <c r="IM833" s="500"/>
      <c r="IN833" s="500"/>
      <c r="IO833" s="500"/>
      <c r="IP833" s="500"/>
      <c r="IQ833" s="500"/>
      <c r="IR833" s="500"/>
      <c r="IS833" s="500"/>
      <c r="IT833" s="500"/>
      <c r="IU833" s="500"/>
      <c r="IV833" s="500"/>
      <c r="IW833" s="500"/>
      <c r="IX833" s="500"/>
      <c r="IY833" s="500"/>
      <c r="IZ833" s="500"/>
      <c r="JA833" s="500"/>
      <c r="JB833" s="500"/>
      <c r="JC833" s="500"/>
      <c r="JD833" s="500"/>
      <c r="JE833" s="500"/>
      <c r="JF833" s="500"/>
      <c r="JG833" s="500"/>
      <c r="JH833" s="500"/>
      <c r="JI833" s="500"/>
      <c r="JJ833" s="500"/>
      <c r="JK833" s="500"/>
    </row>
    <row r="834" ht="11.25" customHeight="1">
      <c r="A834" s="500"/>
      <c r="B834" s="500"/>
      <c r="C834" s="500"/>
      <c r="D834" s="500"/>
      <c r="E834" s="500"/>
      <c r="F834" s="500"/>
      <c r="G834" s="500"/>
      <c r="H834" s="500"/>
      <c r="I834" s="500"/>
      <c r="J834" s="500"/>
      <c r="K834" s="500"/>
      <c r="L834" s="500"/>
      <c r="M834" s="500"/>
      <c r="N834" s="500"/>
      <c r="O834" s="500"/>
      <c r="P834" s="500"/>
      <c r="Q834" s="500"/>
      <c r="R834" s="500"/>
      <c r="S834" s="500"/>
      <c r="T834" s="500"/>
      <c r="U834" s="500"/>
      <c r="V834" s="500"/>
      <c r="W834" s="500"/>
      <c r="X834" s="500"/>
      <c r="Y834" s="500"/>
      <c r="Z834" s="500"/>
      <c r="AA834" s="500"/>
      <c r="AB834" s="500"/>
      <c r="AC834" s="804" t="s">
        <v>214</v>
      </c>
      <c r="AD834" s="540"/>
      <c r="AE834" s="494"/>
      <c r="AF834" s="494"/>
      <c r="AG834" s="494"/>
      <c r="AH834" s="494"/>
      <c r="AI834" s="494"/>
      <c r="AJ834" s="494"/>
      <c r="AK834" s="494"/>
      <c r="AL834" s="578"/>
      <c r="AM834" s="578"/>
      <c r="AN834" s="578"/>
      <c r="AO834" s="578"/>
      <c r="AP834" s="578"/>
      <c r="AQ834" s="578"/>
      <c r="AR834" s="578"/>
      <c r="AS834" s="578"/>
      <c r="AT834" s="578"/>
      <c r="AU834" s="578"/>
      <c r="AV834" s="578"/>
      <c r="AW834" s="578"/>
      <c r="AX834" s="494"/>
      <c r="AY834" s="500"/>
      <c r="AZ834" s="500"/>
      <c r="BA834" s="500"/>
      <c r="BB834" s="500"/>
      <c r="BC834" s="500"/>
      <c r="BD834" s="500"/>
      <c r="BE834" s="500"/>
      <c r="BF834" s="500"/>
      <c r="BG834" s="500"/>
      <c r="BH834" s="500"/>
      <c r="BI834" s="500"/>
      <c r="BJ834" s="500"/>
      <c r="BK834" s="500"/>
      <c r="BL834" s="500"/>
      <c r="BM834" s="500"/>
      <c r="BN834" s="500"/>
      <c r="BO834" s="500"/>
      <c r="BP834" s="500"/>
      <c r="BQ834" s="500"/>
      <c r="BR834" s="500"/>
      <c r="BS834" s="500"/>
      <c r="BT834" s="500"/>
      <c r="BU834" s="500"/>
      <c r="BV834" s="500"/>
      <c r="BW834" s="500"/>
      <c r="BX834" s="500"/>
      <c r="BY834" s="500"/>
      <c r="BZ834" s="500"/>
      <c r="CA834" s="500"/>
      <c r="CB834" s="500"/>
      <c r="CC834" s="500"/>
      <c r="CD834" s="500"/>
      <c r="CE834" s="500"/>
      <c r="CF834" s="500"/>
      <c r="CG834" s="500"/>
      <c r="CH834" s="500"/>
      <c r="CI834" s="500"/>
      <c r="CJ834" s="500"/>
      <c r="CK834" s="500"/>
      <c r="CL834" s="500"/>
      <c r="CM834" s="500"/>
      <c r="CN834" s="500"/>
      <c r="CO834" s="500"/>
      <c r="CP834" s="500"/>
      <c r="CQ834" s="500"/>
      <c r="CR834" s="500"/>
      <c r="CS834" s="500"/>
      <c r="CT834" s="500"/>
      <c r="CU834" s="500"/>
      <c r="CV834" s="500"/>
      <c r="CW834" s="500"/>
      <c r="CX834" s="500"/>
      <c r="CY834" s="500"/>
      <c r="CZ834" s="500"/>
      <c r="DA834" s="500"/>
      <c r="DB834" s="500"/>
      <c r="DC834" s="500"/>
      <c r="DD834" s="500"/>
      <c r="DE834" s="500"/>
      <c r="DF834" s="500"/>
      <c r="DG834" s="500"/>
      <c r="DH834" s="500"/>
      <c r="DI834" s="500"/>
      <c r="DJ834" s="500"/>
      <c r="DK834" s="500"/>
      <c r="DL834" s="500"/>
      <c r="DM834" s="500"/>
      <c r="DN834" s="500"/>
      <c r="DO834" s="500"/>
      <c r="DP834" s="500"/>
      <c r="DQ834" s="500"/>
      <c r="DR834" s="500"/>
      <c r="DS834" s="500"/>
      <c r="DT834" s="500"/>
      <c r="DU834" s="500"/>
      <c r="DV834" s="500"/>
      <c r="DW834" s="500"/>
      <c r="DX834" s="500"/>
      <c r="DY834" s="500"/>
      <c r="DZ834" s="500"/>
      <c r="EA834" s="500"/>
      <c r="EB834" s="500"/>
      <c r="EC834" s="500"/>
      <c r="ED834" s="500"/>
      <c r="EE834" s="500"/>
      <c r="EF834" s="500"/>
      <c r="EG834" s="500"/>
      <c r="EH834" s="500"/>
      <c r="EI834" s="500"/>
      <c r="EJ834" s="500"/>
      <c r="EK834" s="500"/>
      <c r="EL834" s="500"/>
      <c r="EM834" s="500"/>
      <c r="EN834" s="500"/>
      <c r="EO834" s="500"/>
      <c r="EP834" s="500"/>
      <c r="EQ834" s="500"/>
      <c r="ER834" s="500"/>
      <c r="ES834" s="500"/>
      <c r="ET834" s="500"/>
      <c r="EU834" s="500"/>
      <c r="EV834" s="500"/>
      <c r="EW834" s="500"/>
      <c r="EX834" s="500"/>
      <c r="EY834" s="500"/>
      <c r="EZ834" s="500"/>
      <c r="FA834" s="500"/>
      <c r="FB834" s="500"/>
      <c r="FC834" s="500"/>
      <c r="FD834" s="500"/>
      <c r="FE834" s="500"/>
      <c r="FF834" s="500"/>
      <c r="FG834" s="500"/>
      <c r="FH834" s="500"/>
      <c r="FI834" s="500"/>
      <c r="FJ834" s="500"/>
      <c r="FK834" s="500"/>
      <c r="FL834" s="500"/>
      <c r="FM834" s="500"/>
      <c r="FN834" s="500"/>
      <c r="FO834" s="500"/>
      <c r="FP834" s="500"/>
      <c r="FQ834" s="500"/>
      <c r="FR834" s="500"/>
      <c r="FS834" s="500"/>
      <c r="FT834" s="500"/>
      <c r="FU834" s="500"/>
      <c r="FV834" s="500"/>
      <c r="FW834" s="500"/>
      <c r="FX834" s="500"/>
      <c r="FY834" s="500"/>
      <c r="FZ834" s="500"/>
      <c r="GA834" s="500"/>
      <c r="GB834" s="500"/>
      <c r="GC834" s="500"/>
      <c r="GD834" s="500"/>
      <c r="GE834" s="500"/>
      <c r="GF834" s="500"/>
      <c r="GG834" s="500"/>
      <c r="GH834" s="500"/>
      <c r="GI834" s="500"/>
      <c r="GJ834" s="500"/>
      <c r="GK834" s="500"/>
      <c r="GL834" s="500"/>
      <c r="GM834" s="500"/>
      <c r="GN834" s="500"/>
      <c r="GO834" s="500"/>
      <c r="GP834" s="500"/>
      <c r="GQ834" s="500"/>
      <c r="GR834" s="500"/>
      <c r="GS834" s="500"/>
      <c r="GT834" s="500"/>
      <c r="GU834" s="500"/>
      <c r="GV834" s="500"/>
      <c r="GW834" s="500"/>
      <c r="GX834" s="500"/>
      <c r="GY834" s="500"/>
      <c r="GZ834" s="500"/>
      <c r="HA834" s="500"/>
      <c r="HB834" s="500"/>
      <c r="HC834" s="500"/>
      <c r="HD834" s="500"/>
      <c r="HE834" s="500"/>
      <c r="HF834" s="500"/>
      <c r="HG834" s="500"/>
      <c r="HH834" s="500"/>
      <c r="HI834" s="500"/>
      <c r="HJ834" s="500"/>
      <c r="HK834" s="500"/>
      <c r="HL834" s="500"/>
      <c r="HM834" s="500"/>
      <c r="HN834" s="500"/>
      <c r="HO834" s="500"/>
      <c r="HP834" s="500"/>
      <c r="HQ834" s="500"/>
      <c r="HR834" s="500"/>
      <c r="HS834" s="500"/>
      <c r="HT834" s="500"/>
      <c r="HU834" s="500"/>
      <c r="HV834" s="500"/>
      <c r="HW834" s="500"/>
      <c r="HX834" s="500"/>
      <c r="HY834" s="500"/>
      <c r="HZ834" s="500"/>
      <c r="IA834" s="500"/>
      <c r="IB834" s="500"/>
      <c r="IC834" s="500"/>
      <c r="ID834" s="500"/>
      <c r="IE834" s="500"/>
      <c r="IF834" s="500"/>
      <c r="IG834" s="500"/>
      <c r="IH834" s="500"/>
      <c r="II834" s="500"/>
      <c r="IJ834" s="500"/>
      <c r="IK834" s="500"/>
      <c r="IL834" s="500"/>
      <c r="IM834" s="500"/>
      <c r="IN834" s="500"/>
      <c r="IO834" s="500"/>
      <c r="IP834" s="500"/>
      <c r="IQ834" s="500"/>
      <c r="IR834" s="500"/>
      <c r="IS834" s="500"/>
      <c r="IT834" s="500"/>
      <c r="IU834" s="500"/>
      <c r="IV834" s="500"/>
      <c r="IW834" s="500"/>
      <c r="IX834" s="500"/>
      <c r="IY834" s="500"/>
      <c r="IZ834" s="500"/>
      <c r="JA834" s="500"/>
      <c r="JB834" s="500"/>
      <c r="JC834" s="500"/>
      <c r="JD834" s="500"/>
      <c r="JE834" s="500"/>
      <c r="JF834" s="500"/>
      <c r="JG834" s="500"/>
      <c r="JH834" s="500"/>
      <c r="JI834" s="500"/>
      <c r="JJ834" s="500"/>
      <c r="JK834" s="500"/>
    </row>
    <row r="835" ht="11.25" customHeight="1">
      <c r="A835" s="500"/>
      <c r="B835" s="813" t="s">
        <v>186</v>
      </c>
      <c r="C835" s="806"/>
      <c r="D835" s="806"/>
      <c r="E835" s="806"/>
      <c r="F835" s="806"/>
      <c r="G835" s="806"/>
      <c r="H835" s="806"/>
      <c r="I835" s="806"/>
      <c r="J835" s="806"/>
      <c r="K835" s="806"/>
      <c r="L835" s="806"/>
      <c r="M835" s="806"/>
      <c r="N835" s="806"/>
      <c r="O835" s="806"/>
      <c r="P835" s="806"/>
      <c r="Q835" s="806"/>
      <c r="R835" s="806"/>
      <c r="S835" s="806"/>
      <c r="T835" s="806"/>
      <c r="U835" s="806"/>
      <c r="V835" s="806"/>
      <c r="W835" s="806"/>
      <c r="X835" s="806"/>
      <c r="Y835" s="807"/>
      <c r="Z835" s="801"/>
      <c r="AA835" s="806"/>
      <c r="AB835" s="806"/>
      <c r="AC835" s="787" t="s">
        <v>199</v>
      </c>
      <c r="AD835" s="788" t="str">
        <f>IFERROR(__xludf.DUMMYFUNCTION("split(regexReplace(TO_TEXT( NPCs!AC842), ""(.)"", ""$1_""), ""_"")"),"#VALUE!")</f>
        <v>#VALUE!</v>
      </c>
      <c r="AE835" s="514"/>
      <c r="AF835" s="514"/>
      <c r="AG835" s="514"/>
      <c r="AH835" s="514"/>
      <c r="AI835" s="514"/>
      <c r="AJ835" s="514"/>
      <c r="AK835" s="515"/>
      <c r="AL835" s="535"/>
      <c r="AM835" s="535"/>
      <c r="AN835" s="535"/>
      <c r="AO835" s="535"/>
      <c r="AP835" s="535"/>
      <c r="AQ835" s="535"/>
      <c r="AR835" s="535"/>
      <c r="AS835" s="535"/>
      <c r="AT835" s="535"/>
      <c r="AU835" s="535"/>
      <c r="AV835" s="535"/>
      <c r="AW835" s="535"/>
      <c r="AX835" s="535"/>
      <c r="AY835" s="806"/>
      <c r="AZ835" s="807"/>
      <c r="BA835" s="500"/>
      <c r="BB835" s="500"/>
      <c r="BC835" s="500"/>
      <c r="BD835" s="500"/>
      <c r="BE835" s="500"/>
      <c r="BF835" s="500"/>
      <c r="BG835" s="500"/>
      <c r="BH835" s="500"/>
      <c r="BI835" s="500"/>
      <c r="BJ835" s="500"/>
      <c r="BK835" s="500"/>
      <c r="BL835" s="500"/>
      <c r="BM835" s="500"/>
      <c r="BN835" s="500"/>
      <c r="BO835" s="500"/>
      <c r="BP835" s="500"/>
      <c r="BQ835" s="500"/>
      <c r="BR835" s="500"/>
      <c r="BS835" s="500"/>
      <c r="BT835" s="500"/>
      <c r="BU835" s="500"/>
      <c r="BV835" s="500"/>
      <c r="BW835" s="500"/>
      <c r="BX835" s="500"/>
      <c r="BY835" s="500"/>
      <c r="BZ835" s="500"/>
      <c r="CA835" s="500"/>
      <c r="CB835" s="500"/>
      <c r="CC835" s="500"/>
      <c r="CD835" s="500"/>
      <c r="CE835" s="500"/>
      <c r="CF835" s="500"/>
      <c r="CG835" s="500"/>
      <c r="CH835" s="500"/>
      <c r="CI835" s="500"/>
      <c r="CJ835" s="500"/>
      <c r="CK835" s="500"/>
      <c r="CL835" s="500"/>
      <c r="CM835" s="500"/>
      <c r="CN835" s="500"/>
      <c r="CO835" s="500"/>
      <c r="CP835" s="500"/>
      <c r="CQ835" s="500"/>
      <c r="CR835" s="500"/>
      <c r="CS835" s="500"/>
      <c r="CT835" s="500"/>
      <c r="CU835" s="500"/>
      <c r="CV835" s="500"/>
      <c r="CW835" s="500"/>
      <c r="CX835" s="500"/>
      <c r="CY835" s="500"/>
      <c r="CZ835" s="500"/>
      <c r="DA835" s="500"/>
      <c r="DB835" s="500"/>
      <c r="DC835" s="500"/>
      <c r="DD835" s="500"/>
      <c r="DE835" s="500"/>
      <c r="DF835" s="500"/>
      <c r="DG835" s="500"/>
      <c r="DH835" s="500"/>
      <c r="DI835" s="500"/>
      <c r="DJ835" s="500"/>
      <c r="DK835" s="500"/>
      <c r="DL835" s="500"/>
      <c r="DM835" s="500"/>
      <c r="DN835" s="500"/>
      <c r="DO835" s="500"/>
      <c r="DP835" s="500"/>
      <c r="DQ835" s="500"/>
      <c r="DR835" s="500"/>
      <c r="DS835" s="500"/>
      <c r="DT835" s="500"/>
      <c r="DU835" s="500"/>
      <c r="DV835" s="500"/>
      <c r="DW835" s="500"/>
      <c r="DX835" s="500"/>
      <c r="DY835" s="500"/>
      <c r="DZ835" s="500"/>
      <c r="EA835" s="500"/>
      <c r="EB835" s="500"/>
      <c r="EC835" s="500"/>
      <c r="ED835" s="500"/>
      <c r="EE835" s="500"/>
      <c r="EF835" s="500"/>
      <c r="EG835" s="500"/>
      <c r="EH835" s="500"/>
      <c r="EI835" s="500"/>
      <c r="EJ835" s="500"/>
      <c r="EK835" s="500"/>
      <c r="EL835" s="500"/>
      <c r="EM835" s="500"/>
      <c r="EN835" s="500"/>
      <c r="EO835" s="500"/>
      <c r="EP835" s="500"/>
      <c r="EQ835" s="500"/>
      <c r="ER835" s="500"/>
      <c r="ES835" s="500"/>
      <c r="ET835" s="500"/>
      <c r="EU835" s="500"/>
      <c r="EV835" s="500"/>
      <c r="EW835" s="500"/>
      <c r="EX835" s="500"/>
      <c r="EY835" s="500"/>
      <c r="EZ835" s="500"/>
      <c r="FA835" s="500"/>
      <c r="FB835" s="500"/>
      <c r="FC835" s="500"/>
      <c r="FD835" s="500"/>
      <c r="FE835" s="500"/>
      <c r="FF835" s="500"/>
      <c r="FG835" s="500"/>
      <c r="FH835" s="500"/>
      <c r="FI835" s="500"/>
      <c r="FJ835" s="500"/>
      <c r="FK835" s="500"/>
      <c r="FL835" s="500"/>
      <c r="FM835" s="500"/>
      <c r="FN835" s="500"/>
      <c r="FO835" s="500"/>
      <c r="FP835" s="500"/>
      <c r="FQ835" s="500"/>
      <c r="FR835" s="500"/>
      <c r="FS835" s="500"/>
      <c r="FT835" s="500"/>
      <c r="FU835" s="500"/>
      <c r="FV835" s="500"/>
      <c r="FW835" s="500"/>
      <c r="FX835" s="500"/>
      <c r="FY835" s="500"/>
      <c r="FZ835" s="500"/>
      <c r="GA835" s="500"/>
      <c r="GB835" s="500"/>
      <c r="GC835" s="500"/>
      <c r="GD835" s="500"/>
      <c r="GE835" s="500"/>
      <c r="GF835" s="500"/>
      <c r="GG835" s="500"/>
      <c r="GH835" s="500"/>
      <c r="GI835" s="500"/>
      <c r="GJ835" s="500"/>
      <c r="GK835" s="500"/>
      <c r="GL835" s="500"/>
      <c r="GM835" s="500"/>
      <c r="GN835" s="500"/>
      <c r="GO835" s="500"/>
      <c r="GP835" s="500"/>
      <c r="GQ835" s="500"/>
      <c r="GR835" s="500"/>
      <c r="GS835" s="500"/>
      <c r="GT835" s="500"/>
      <c r="GU835" s="500"/>
      <c r="GV835" s="500"/>
      <c r="GW835" s="500"/>
      <c r="GX835" s="500"/>
      <c r="GY835" s="500"/>
      <c r="GZ835" s="500"/>
      <c r="HA835" s="500"/>
      <c r="HB835" s="500"/>
      <c r="HC835" s="500"/>
      <c r="HD835" s="500"/>
      <c r="HE835" s="500"/>
      <c r="HF835" s="500"/>
      <c r="HG835" s="500"/>
      <c r="HH835" s="500"/>
      <c r="HI835" s="500"/>
      <c r="HJ835" s="500"/>
      <c r="HK835" s="500"/>
      <c r="HL835" s="500"/>
      <c r="HM835" s="500"/>
      <c r="HN835" s="500"/>
      <c r="HO835" s="500"/>
      <c r="HP835" s="500"/>
      <c r="HQ835" s="500"/>
      <c r="HR835" s="500"/>
      <c r="HS835" s="500"/>
      <c r="HT835" s="500"/>
      <c r="HU835" s="500"/>
      <c r="HV835" s="500"/>
      <c r="HW835" s="500"/>
      <c r="HX835" s="500"/>
      <c r="HY835" s="500"/>
      <c r="HZ835" s="500"/>
      <c r="IA835" s="500"/>
      <c r="IB835" s="500"/>
      <c r="IC835" s="500"/>
      <c r="ID835" s="500"/>
      <c r="IE835" s="500"/>
      <c r="IF835" s="500"/>
      <c r="IG835" s="500"/>
      <c r="IH835" s="500"/>
      <c r="II835" s="500"/>
      <c r="IJ835" s="500"/>
      <c r="IK835" s="500"/>
      <c r="IL835" s="500"/>
      <c r="IM835" s="500"/>
      <c r="IN835" s="500"/>
      <c r="IO835" s="500"/>
      <c r="IP835" s="500"/>
      <c r="IQ835" s="500"/>
      <c r="IR835" s="500"/>
      <c r="IS835" s="500"/>
      <c r="IT835" s="500"/>
      <c r="IU835" s="500"/>
      <c r="IV835" s="500"/>
      <c r="IW835" s="500"/>
      <c r="IX835" s="500"/>
      <c r="IY835" s="500"/>
      <c r="IZ835" s="500"/>
      <c r="JA835" s="500"/>
      <c r="JB835" s="500"/>
      <c r="JC835" s="500"/>
      <c r="JD835" s="500"/>
      <c r="JE835" s="500"/>
      <c r="JF835" s="500"/>
      <c r="JG835" s="500"/>
      <c r="JH835" s="500"/>
      <c r="JI835" s="500"/>
      <c r="JJ835" s="500"/>
      <c r="JK835" s="500"/>
    </row>
    <row r="836" ht="11.25" customHeight="1">
      <c r="A836" s="500"/>
      <c r="B836" s="800"/>
      <c r="C836" s="500"/>
      <c r="D836" s="500"/>
      <c r="E836" s="500"/>
      <c r="F836" s="814" t="s">
        <v>215</v>
      </c>
      <c r="G836" s="815" t="s">
        <v>216</v>
      </c>
      <c r="H836" s="816" t="s">
        <v>217</v>
      </c>
      <c r="N836" s="814" t="s">
        <v>153</v>
      </c>
      <c r="O836" s="538" t="str">
        <f>"+"</f>
        <v>+</v>
      </c>
      <c r="P836" s="817">
        <f>If(NPCs!AC828&lt;&gt;"",K832,K816)
+IF(countIf(T836:T837,"LIGHTWEIGHT")&gt;0,1,0)
+IF(countIf(T836:T837,"MAGNETIC")&gt;0,1,0)
+IF(countIf(T836:T837,"FELINE")&gt;0,2,0)
+IF(countIf(T836:T837,"ANGELIC")&gt;0,2,0)
+IF(countIf(T836:T837,"AVIAN")&gt;0,1,0)
+IF(countIf(T836:T837,"META")&gt;0,3,0)</f>
        <v>0</v>
      </c>
      <c r="Q836" s="539" t="str">
        <f>"+"</f>
        <v>+</v>
      </c>
      <c r="R836" s="818">
        <f>If(NPCs!AC828&lt;&gt;"",M832,M816)
+IF(countIf(T836:T837,"LIGHTWEIGHT")&gt;0,1,0)
+IF(countIf(T836:T837,"MAGNETIC")&gt;0,1,0)
+IF(countIf(T836:T837,"FELINE")&gt;0,2,0)
+IF(countIf(T836:T837,"ANGELIC")&gt;0,2,0)
+IF(countIf(T836:T837,"AVIAN")&gt;0,1,0)
+IF(countIf(T836:T837,"META")&gt;0,3,0)</f>
        <v>0</v>
      </c>
      <c r="S836" s="500"/>
      <c r="T836" s="805" t="str">
        <f>If(NPCs!AC828&lt;&gt;"",E825,E813)</f>
        <v>GENERIC</v>
      </c>
      <c r="U836" s="806"/>
      <c r="V836" s="806"/>
      <c r="W836" s="806"/>
      <c r="X836" s="807"/>
      <c r="Y836" s="801"/>
      <c r="Z836" s="801"/>
      <c r="AA836" s="800"/>
      <c r="AB836" s="500"/>
      <c r="AC836" s="596" t="s">
        <v>205</v>
      </c>
      <c r="AD836" s="639" t="str">
        <f t="array" ref="AD836">IFERROR(INDEX(Code_KindReturn, MATCH(TRUE, EXACT(AD835, Code_Code), 0)),"")</f>
        <v/>
      </c>
      <c r="AE836" s="639" t="str">
        <f t="array" ref="AE836">IFERROR(INDEX(Code_GristReturn, MATCH(TRUE, EXACT(AE835, Code_Code), 0)),"")</f>
        <v/>
      </c>
      <c r="AF836" s="639" t="str">
        <f t="array" ref="AF836">IFERROR(INDEX(Code_Trait1Return, MATCH(TRUE, EXACT(AF835, Code_Code), 0)),"")</f>
        <v/>
      </c>
      <c r="AG836" s="639" t="str">
        <f t="array" ref="AG836">IFERROR(INDEX(Code_Trait2Return, MATCH(TRUE, EXACT(AG835, Code_Code), 0)),"")</f>
        <v/>
      </c>
      <c r="AH836" s="639" t="str">
        <f t="array" ref="AH836">IFERROR(INDEX(Code_Action1Return, MATCH(TRUE, EXACT(AH835, Code_Code), 0)),"")</f>
        <v/>
      </c>
      <c r="AI836" s="639" t="str">
        <f t="array" ref="AI836">IFERROR(INDEX(Code_Action2Return, MATCH(TRUE, EXACT(AI835, Code_Code), 0)),"")</f>
        <v/>
      </c>
      <c r="AJ836" s="639" t="str">
        <f t="array" ref="AJ836">IFERROR(INDEX(Code_Action3Return, MATCH(TRUE, EXACT(AJ835, Code_Code), 0)),"")</f>
        <v/>
      </c>
      <c r="AK836" s="639" t="str">
        <f t="array" ref="AK836">IFERROR(INDEX(Code_Action4Return, MATCH(TRUE, EXACT(AK835, Code_Code), 0)),"")</f>
        <v/>
      </c>
      <c r="AL836" s="494"/>
      <c r="AM836" s="494"/>
      <c r="AN836" s="494"/>
      <c r="AO836" s="500"/>
      <c r="AQ836" s="494"/>
      <c r="AR836" s="494"/>
      <c r="AS836" s="494"/>
      <c r="AT836" s="494"/>
      <c r="AU836" s="497"/>
      <c r="AV836" s="501" t="s">
        <v>160</v>
      </c>
      <c r="AW836" s="523" t="s">
        <v>161</v>
      </c>
      <c r="AX836" s="494"/>
      <c r="AY836" s="500"/>
      <c r="AZ836" s="801"/>
      <c r="BA836" s="500"/>
      <c r="BB836" s="500"/>
      <c r="BC836" s="500"/>
      <c r="BD836" s="500"/>
      <c r="BE836" s="500"/>
      <c r="BF836" s="500"/>
      <c r="BG836" s="500"/>
      <c r="BH836" s="500"/>
      <c r="BI836" s="500"/>
      <c r="BJ836" s="500"/>
      <c r="BK836" s="500"/>
      <c r="BL836" s="500"/>
      <c r="BM836" s="500"/>
      <c r="BN836" s="500"/>
      <c r="BO836" s="500"/>
      <c r="BP836" s="500"/>
      <c r="BQ836" s="500"/>
      <c r="BR836" s="500"/>
      <c r="BS836" s="500"/>
      <c r="BT836" s="500"/>
      <c r="BU836" s="500"/>
      <c r="BV836" s="500"/>
      <c r="BW836" s="500"/>
      <c r="BX836" s="500"/>
      <c r="BY836" s="500"/>
      <c r="BZ836" s="500"/>
      <c r="CA836" s="500"/>
      <c r="CB836" s="500"/>
      <c r="CC836" s="500"/>
      <c r="CD836" s="500"/>
      <c r="CE836" s="500"/>
      <c r="CF836" s="500"/>
      <c r="CG836" s="500"/>
      <c r="CH836" s="500"/>
      <c r="CI836" s="500"/>
      <c r="CJ836" s="500"/>
      <c r="CK836" s="500"/>
      <c r="CL836" s="500"/>
      <c r="CM836" s="500"/>
      <c r="CN836" s="500"/>
      <c r="CO836" s="500"/>
      <c r="CP836" s="500"/>
      <c r="CQ836" s="500"/>
      <c r="CR836" s="500"/>
      <c r="CS836" s="500"/>
      <c r="CT836" s="500"/>
      <c r="CU836" s="500"/>
      <c r="CV836" s="500"/>
      <c r="CW836" s="500"/>
      <c r="CX836" s="500"/>
      <c r="CY836" s="500"/>
      <c r="CZ836" s="500"/>
      <c r="DA836" s="500"/>
      <c r="DB836" s="500"/>
      <c r="DC836" s="500"/>
      <c r="DD836" s="500"/>
      <c r="DE836" s="500"/>
      <c r="DF836" s="500"/>
      <c r="DG836" s="500"/>
      <c r="DH836" s="500"/>
      <c r="DI836" s="500"/>
      <c r="DJ836" s="500"/>
      <c r="DK836" s="500"/>
      <c r="DL836" s="500"/>
      <c r="DM836" s="500"/>
      <c r="DN836" s="500"/>
      <c r="DO836" s="500"/>
      <c r="DP836" s="500"/>
      <c r="DQ836" s="500"/>
      <c r="DR836" s="500"/>
      <c r="DS836" s="500"/>
      <c r="DT836" s="500"/>
      <c r="DU836" s="500"/>
      <c r="DV836" s="500"/>
      <c r="DW836" s="500"/>
      <c r="DX836" s="500"/>
      <c r="DY836" s="500"/>
      <c r="DZ836" s="500"/>
      <c r="EA836" s="500"/>
      <c r="EB836" s="500"/>
      <c r="EC836" s="500"/>
      <c r="ED836" s="500"/>
      <c r="EE836" s="500"/>
      <c r="EF836" s="500"/>
      <c r="EG836" s="500"/>
      <c r="EH836" s="500"/>
      <c r="EI836" s="500"/>
      <c r="EJ836" s="500"/>
      <c r="EK836" s="500"/>
      <c r="EL836" s="500"/>
      <c r="EM836" s="500"/>
      <c r="EN836" s="500"/>
      <c r="EO836" s="500"/>
      <c r="EP836" s="500"/>
      <c r="EQ836" s="500"/>
      <c r="ER836" s="500"/>
      <c r="ES836" s="500"/>
      <c r="ET836" s="500"/>
      <c r="EU836" s="500"/>
      <c r="EV836" s="500"/>
      <c r="EW836" s="500"/>
      <c r="EX836" s="500"/>
      <c r="EY836" s="500"/>
      <c r="EZ836" s="500"/>
      <c r="FA836" s="500"/>
      <c r="FB836" s="500"/>
      <c r="FC836" s="500"/>
      <c r="FD836" s="500"/>
      <c r="FE836" s="500"/>
      <c r="FF836" s="500"/>
      <c r="FG836" s="500"/>
      <c r="FH836" s="500"/>
      <c r="FI836" s="500"/>
      <c r="FJ836" s="500"/>
      <c r="FK836" s="500"/>
      <c r="FL836" s="500"/>
      <c r="FM836" s="500"/>
      <c r="FN836" s="500"/>
      <c r="FO836" s="500"/>
      <c r="FP836" s="500"/>
      <c r="FQ836" s="500"/>
      <c r="FR836" s="500"/>
      <c r="FS836" s="500"/>
      <c r="FT836" s="500"/>
      <c r="FU836" s="500"/>
      <c r="FV836" s="500"/>
      <c r="FW836" s="500"/>
      <c r="FX836" s="500"/>
      <c r="FY836" s="500"/>
      <c r="FZ836" s="500"/>
      <c r="GA836" s="500"/>
      <c r="GB836" s="500"/>
      <c r="GC836" s="500"/>
      <c r="GD836" s="500"/>
      <c r="GE836" s="500"/>
      <c r="GF836" s="500"/>
      <c r="GG836" s="500"/>
      <c r="GH836" s="500"/>
      <c r="GI836" s="500"/>
      <c r="GJ836" s="500"/>
      <c r="GK836" s="500"/>
      <c r="GL836" s="500"/>
      <c r="GM836" s="500"/>
      <c r="GN836" s="500"/>
      <c r="GO836" s="500"/>
      <c r="GP836" s="500"/>
      <c r="GQ836" s="500"/>
      <c r="GR836" s="500"/>
      <c r="GS836" s="500"/>
      <c r="GT836" s="500"/>
      <c r="GU836" s="500"/>
      <c r="GV836" s="500"/>
      <c r="GW836" s="500"/>
      <c r="GX836" s="500"/>
      <c r="GY836" s="500"/>
      <c r="GZ836" s="500"/>
      <c r="HA836" s="500"/>
      <c r="HB836" s="500"/>
      <c r="HC836" s="500"/>
      <c r="HD836" s="500"/>
      <c r="HE836" s="500"/>
      <c r="HF836" s="500"/>
      <c r="HG836" s="500"/>
      <c r="HH836" s="500"/>
      <c r="HI836" s="500"/>
      <c r="HJ836" s="500"/>
      <c r="HK836" s="500"/>
      <c r="HL836" s="500"/>
      <c r="HM836" s="500"/>
      <c r="HN836" s="500"/>
      <c r="HO836" s="500"/>
      <c r="HP836" s="500"/>
      <c r="HQ836" s="500"/>
      <c r="HR836" s="500"/>
      <c r="HS836" s="500"/>
      <c r="HT836" s="500"/>
      <c r="HU836" s="500"/>
      <c r="HV836" s="500"/>
      <c r="HW836" s="500"/>
      <c r="HX836" s="500"/>
      <c r="HY836" s="500"/>
      <c r="HZ836" s="500"/>
      <c r="IA836" s="500"/>
      <c r="IB836" s="500"/>
      <c r="IC836" s="500"/>
      <c r="ID836" s="500"/>
      <c r="IE836" s="500"/>
      <c r="IF836" s="500"/>
      <c r="IG836" s="500"/>
      <c r="IH836" s="500"/>
      <c r="II836" s="500"/>
      <c r="IJ836" s="500"/>
      <c r="IK836" s="500"/>
      <c r="IL836" s="500"/>
      <c r="IM836" s="500"/>
      <c r="IN836" s="500"/>
      <c r="IO836" s="500"/>
      <c r="IP836" s="500"/>
      <c r="IQ836" s="500"/>
      <c r="IR836" s="500"/>
      <c r="IS836" s="500"/>
      <c r="IT836" s="500"/>
      <c r="IU836" s="500"/>
      <c r="IV836" s="500"/>
      <c r="IW836" s="500"/>
      <c r="IX836" s="500"/>
      <c r="IY836" s="500"/>
      <c r="IZ836" s="500"/>
      <c r="JA836" s="500"/>
      <c r="JB836" s="500"/>
      <c r="JC836" s="500"/>
      <c r="JD836" s="500"/>
      <c r="JE836" s="500"/>
      <c r="JF836" s="500"/>
      <c r="JG836" s="500"/>
      <c r="JH836" s="500"/>
      <c r="JI836" s="500"/>
      <c r="JJ836" s="500"/>
      <c r="JK836" s="500"/>
    </row>
    <row r="837" ht="11.25" customHeight="1">
      <c r="A837" s="500"/>
      <c r="B837" s="800"/>
      <c r="C837" s="819"/>
      <c r="D837" s="500"/>
      <c r="E837" s="820" t="s">
        <v>198</v>
      </c>
      <c r="F837" s="806" t="str">
        <f>If(NPCs!AC828&lt;&gt;"",CONCATENATE(D833:G833),CONCATENATE(D817:G817))</f>
        <v/>
      </c>
      <c r="G837" s="817" t="str">
        <f>If(NPCs!AC838&lt;&gt;"",CONCATENATE(J833:K833),CONCATENATE(J817:K817))</f>
        <v/>
      </c>
      <c r="H837" s="818" t="str">
        <f>If(NPCs!AC838&lt;&gt;"",CONCATENATE(L833:M833),CONCATENATE(L817:M817))</f>
        <v/>
      </c>
      <c r="I837" s="500"/>
      <c r="J837" s="500"/>
      <c r="K837" s="500"/>
      <c r="L837" s="500"/>
      <c r="M837" s="500"/>
      <c r="N837" s="500"/>
      <c r="O837" s="545" t="str">
        <f>CONCATENATE( If(countIf(T836:T837,"DRACONIC")&gt;0,"+1d2",""),IF(P836&gt;0,"+",""))</f>
        <v/>
      </c>
      <c r="P837" s="546" t="str">
        <f>if(P836=0,"",P836)</f>
        <v/>
      </c>
      <c r="Q837" s="547" t="str">
        <f>CONCATENATE( If(countIf(T836:T837,"DRACONIC")&gt;0,"+1d2",""),IF(R836&gt;0,"+",""))</f>
        <v/>
      </c>
      <c r="R837" s="548" t="str">
        <f>if(R836=0,"",R836)</f>
        <v/>
      </c>
      <c r="S837" s="500"/>
      <c r="T837" s="802" t="str">
        <f>If(NPCs!AC828&lt;&gt;"",E826,E814)</f>
        <v>GENERIC</v>
      </c>
      <c r="U837" s="526"/>
      <c r="V837" s="526"/>
      <c r="W837" s="526"/>
      <c r="X837" s="803"/>
      <c r="Y837" s="801"/>
      <c r="Z837" s="801"/>
      <c r="AA837" s="800"/>
      <c r="AB837" s="500"/>
      <c r="AL837" s="494"/>
      <c r="AM837" s="494"/>
      <c r="AN837" s="494"/>
      <c r="AO837" s="500"/>
      <c r="AQ837" s="494"/>
      <c r="AR837" s="494"/>
      <c r="AS837" s="494"/>
      <c r="AT837" s="494"/>
      <c r="AU837" s="501" t="s">
        <v>163</v>
      </c>
      <c r="AV837" s="529">
        <v>-2.0</v>
      </c>
      <c r="AW837" s="530">
        <v>1.0</v>
      </c>
      <c r="AX837" s="500"/>
      <c r="AY837" s="500"/>
      <c r="AZ837" s="801"/>
      <c r="BA837" s="500"/>
      <c r="BB837" s="500"/>
      <c r="BC837" s="500"/>
      <c r="BD837" s="500"/>
      <c r="BE837" s="500"/>
      <c r="BF837" s="500"/>
      <c r="BG837" s="500"/>
      <c r="BH837" s="500"/>
      <c r="BI837" s="500"/>
      <c r="BJ837" s="500"/>
      <c r="BK837" s="500"/>
      <c r="BL837" s="500"/>
      <c r="BM837" s="500"/>
      <c r="BN837" s="500"/>
      <c r="BO837" s="500"/>
      <c r="BP837" s="500"/>
      <c r="BQ837" s="500"/>
      <c r="BR837" s="500"/>
      <c r="BS837" s="500"/>
      <c r="BT837" s="500"/>
      <c r="BU837" s="500"/>
      <c r="BV837" s="500"/>
      <c r="BW837" s="500"/>
      <c r="BX837" s="500"/>
      <c r="BY837" s="500"/>
      <c r="BZ837" s="500"/>
      <c r="CA837" s="500"/>
      <c r="CB837" s="500"/>
      <c r="CC837" s="500"/>
      <c r="CD837" s="500"/>
      <c r="CE837" s="500"/>
      <c r="CF837" s="500"/>
      <c r="CG837" s="500"/>
      <c r="CH837" s="500"/>
      <c r="CI837" s="500"/>
      <c r="CJ837" s="500"/>
      <c r="CK837" s="500"/>
      <c r="CL837" s="500"/>
      <c r="CM837" s="500"/>
      <c r="CN837" s="500"/>
      <c r="CO837" s="500"/>
      <c r="CP837" s="500"/>
      <c r="CQ837" s="500"/>
      <c r="CR837" s="500"/>
      <c r="CS837" s="500"/>
      <c r="CT837" s="500"/>
      <c r="CU837" s="500"/>
      <c r="CV837" s="500"/>
      <c r="CW837" s="500"/>
      <c r="CX837" s="500"/>
      <c r="CY837" s="500"/>
      <c r="CZ837" s="500"/>
      <c r="DA837" s="500"/>
      <c r="DB837" s="500"/>
      <c r="DC837" s="500"/>
      <c r="DD837" s="500"/>
      <c r="DE837" s="500"/>
      <c r="DF837" s="500"/>
      <c r="DG837" s="500"/>
      <c r="DH837" s="500"/>
      <c r="DI837" s="500"/>
      <c r="DJ837" s="500"/>
      <c r="DK837" s="500"/>
      <c r="DL837" s="500"/>
      <c r="DM837" s="500"/>
      <c r="DN837" s="500"/>
      <c r="DO837" s="500"/>
      <c r="DP837" s="500"/>
      <c r="DQ837" s="500"/>
      <c r="DR837" s="500"/>
      <c r="DS837" s="500"/>
      <c r="DT837" s="500"/>
      <c r="DU837" s="500"/>
      <c r="DV837" s="500"/>
      <c r="DW837" s="500"/>
      <c r="DX837" s="500"/>
      <c r="DY837" s="500"/>
      <c r="DZ837" s="500"/>
      <c r="EA837" s="500"/>
      <c r="EB837" s="500"/>
      <c r="EC837" s="500"/>
      <c r="ED837" s="500"/>
      <c r="EE837" s="500"/>
      <c r="EF837" s="500"/>
      <c r="EG837" s="500"/>
      <c r="EH837" s="500"/>
      <c r="EI837" s="500"/>
      <c r="EJ837" s="500"/>
      <c r="EK837" s="500"/>
      <c r="EL837" s="500"/>
      <c r="EM837" s="500"/>
      <c r="EN837" s="500"/>
      <c r="EO837" s="500"/>
      <c r="EP837" s="500"/>
      <c r="EQ837" s="500"/>
      <c r="ER837" s="500"/>
      <c r="ES837" s="500"/>
      <c r="ET837" s="500"/>
      <c r="EU837" s="500"/>
      <c r="EV837" s="500"/>
      <c r="EW837" s="500"/>
      <c r="EX837" s="500"/>
      <c r="EY837" s="500"/>
      <c r="EZ837" s="500"/>
      <c r="FA837" s="500"/>
      <c r="FB837" s="500"/>
      <c r="FC837" s="500"/>
      <c r="FD837" s="500"/>
      <c r="FE837" s="500"/>
      <c r="FF837" s="500"/>
      <c r="FG837" s="500"/>
      <c r="FH837" s="500"/>
      <c r="FI837" s="500"/>
      <c r="FJ837" s="500"/>
      <c r="FK837" s="500"/>
      <c r="FL837" s="500"/>
      <c r="FM837" s="500"/>
      <c r="FN837" s="500"/>
      <c r="FO837" s="500"/>
      <c r="FP837" s="500"/>
      <c r="FQ837" s="500"/>
      <c r="FR837" s="500"/>
      <c r="FS837" s="500"/>
      <c r="FT837" s="500"/>
      <c r="FU837" s="500"/>
      <c r="FV837" s="500"/>
      <c r="FW837" s="500"/>
      <c r="FX837" s="500"/>
      <c r="FY837" s="500"/>
      <c r="FZ837" s="500"/>
      <c r="GA837" s="500"/>
      <c r="GB837" s="500"/>
      <c r="GC837" s="500"/>
      <c r="GD837" s="500"/>
      <c r="GE837" s="500"/>
      <c r="GF837" s="500"/>
      <c r="GG837" s="500"/>
      <c r="GH837" s="500"/>
      <c r="GI837" s="500"/>
      <c r="GJ837" s="500"/>
      <c r="GK837" s="500"/>
      <c r="GL837" s="500"/>
      <c r="GM837" s="500"/>
      <c r="GN837" s="500"/>
      <c r="GO837" s="500"/>
      <c r="GP837" s="500"/>
      <c r="GQ837" s="500"/>
      <c r="GR837" s="500"/>
      <c r="GS837" s="500"/>
      <c r="GT837" s="500"/>
      <c r="GU837" s="500"/>
      <c r="GV837" s="500"/>
      <c r="GW837" s="500"/>
      <c r="GX837" s="500"/>
      <c r="GY837" s="500"/>
      <c r="GZ837" s="500"/>
      <c r="HA837" s="500"/>
      <c r="HB837" s="500"/>
      <c r="HC837" s="500"/>
      <c r="HD837" s="500"/>
      <c r="HE837" s="500"/>
      <c r="HF837" s="500"/>
      <c r="HG837" s="500"/>
      <c r="HH837" s="500"/>
      <c r="HI837" s="500"/>
      <c r="HJ837" s="500"/>
      <c r="HK837" s="500"/>
      <c r="HL837" s="500"/>
      <c r="HM837" s="500"/>
      <c r="HN837" s="500"/>
      <c r="HO837" s="500"/>
      <c r="HP837" s="500"/>
      <c r="HQ837" s="500"/>
      <c r="HR837" s="500"/>
      <c r="HS837" s="500"/>
      <c r="HT837" s="500"/>
      <c r="HU837" s="500"/>
      <c r="HV837" s="500"/>
      <c r="HW837" s="500"/>
      <c r="HX837" s="500"/>
      <c r="HY837" s="500"/>
      <c r="HZ837" s="500"/>
      <c r="IA837" s="500"/>
      <c r="IB837" s="500"/>
      <c r="IC837" s="500"/>
      <c r="ID837" s="500"/>
      <c r="IE837" s="500"/>
      <c r="IF837" s="500"/>
      <c r="IG837" s="500"/>
      <c r="IH837" s="500"/>
      <c r="II837" s="500"/>
      <c r="IJ837" s="500"/>
      <c r="IK837" s="500"/>
      <c r="IL837" s="500"/>
      <c r="IM837" s="500"/>
      <c r="IN837" s="500"/>
      <c r="IO837" s="500"/>
      <c r="IP837" s="500"/>
      <c r="IQ837" s="500"/>
      <c r="IR837" s="500"/>
      <c r="IS837" s="500"/>
      <c r="IT837" s="500"/>
      <c r="IU837" s="500"/>
      <c r="IV837" s="500"/>
      <c r="IW837" s="500"/>
      <c r="IX837" s="500"/>
      <c r="IY837" s="500"/>
      <c r="IZ837" s="500"/>
      <c r="JA837" s="500"/>
      <c r="JB837" s="500"/>
      <c r="JC837" s="500"/>
      <c r="JD837" s="500"/>
      <c r="JE837" s="500"/>
      <c r="JF837" s="500"/>
      <c r="JG837" s="500"/>
      <c r="JH837" s="500"/>
      <c r="JI837" s="500"/>
      <c r="JJ837" s="500"/>
      <c r="JK837" s="500"/>
    </row>
    <row r="838" ht="11.25" customHeight="1">
      <c r="A838" s="500"/>
      <c r="B838" s="800"/>
      <c r="C838" s="500"/>
      <c r="D838" s="500"/>
      <c r="E838" s="820" t="s">
        <v>204</v>
      </c>
      <c r="F838" s="500" t="str">
        <f>If(NPCs!AC833&lt;&gt;"",CONCATENATE(AC811:AF811),CONCATENATE(D817:G817))</f>
        <v/>
      </c>
      <c r="G838" s="817" t="str">
        <f>If(NPCs!AC833&lt;&gt;"",CONCATENATE(AI811:AJ811),CONCATENATE(J817:K817))</f>
        <v/>
      </c>
      <c r="H838" s="818" t="str">
        <f>If(NPCs!AC833&lt;&gt;"",CONCATENATE(AK811:AL811),CONCATENATE(L817:M817))</f>
        <v/>
      </c>
      <c r="I838" s="500"/>
      <c r="J838" s="500"/>
      <c r="K838" s="500"/>
      <c r="M838" s="500"/>
      <c r="O838" s="500"/>
      <c r="P838" s="500"/>
      <c r="Q838" s="500"/>
      <c r="R838" s="500"/>
      <c r="S838" s="500"/>
      <c r="T838" s="500"/>
      <c r="U838" s="500"/>
      <c r="V838" s="500"/>
      <c r="W838" s="500"/>
      <c r="X838" s="500"/>
      <c r="Y838" s="801"/>
      <c r="Z838" s="801"/>
      <c r="AA838" s="800"/>
      <c r="AB838" s="500"/>
      <c r="AC838" s="596" t="s">
        <v>206</v>
      </c>
      <c r="AD838" s="511" t="str">
        <f>IFERROR(VLOOKUP(AD836,LookupKind,3, FALSE))</f>
        <v/>
      </c>
      <c r="AE838" s="509"/>
      <c r="AF838" s="494"/>
      <c r="AG838" s="494"/>
      <c r="AH838" s="494"/>
      <c r="AI838" s="494"/>
      <c r="AJ838" s="494"/>
      <c r="AM838" s="494"/>
      <c r="AN838" s="494"/>
      <c r="AO838" s="500"/>
      <c r="AQ838" s="494"/>
      <c r="AR838" s="494"/>
      <c r="AS838" s="494"/>
      <c r="AT838" s="494"/>
      <c r="AU838" s="501" t="s">
        <v>164</v>
      </c>
      <c r="AV838" s="793">
        <f>if(AE838&lt;=10,2,0)</f>
        <v>2</v>
      </c>
      <c r="AW838" s="532">
        <v>-1.0</v>
      </c>
      <c r="AX838" s="500"/>
      <c r="AY838" s="500"/>
      <c r="AZ838" s="801"/>
      <c r="BA838" s="500"/>
      <c r="BB838" s="500"/>
      <c r="BC838" s="500"/>
      <c r="BD838" s="500"/>
      <c r="BE838" s="500"/>
      <c r="BF838" s="500"/>
      <c r="BG838" s="500"/>
      <c r="BH838" s="500"/>
      <c r="BI838" s="500"/>
      <c r="BJ838" s="500"/>
      <c r="BK838" s="500"/>
      <c r="BL838" s="500"/>
      <c r="BM838" s="500"/>
      <c r="BN838" s="500"/>
      <c r="BO838" s="500"/>
      <c r="BP838" s="500"/>
      <c r="BQ838" s="500"/>
      <c r="BR838" s="500"/>
      <c r="BS838" s="500"/>
      <c r="BT838" s="500"/>
      <c r="BU838" s="500"/>
      <c r="BV838" s="500"/>
      <c r="BW838" s="500"/>
      <c r="BX838" s="500"/>
      <c r="BY838" s="500"/>
      <c r="BZ838" s="500"/>
      <c r="CA838" s="500"/>
      <c r="CB838" s="500"/>
      <c r="CC838" s="500"/>
      <c r="CD838" s="500"/>
      <c r="CE838" s="500"/>
      <c r="CF838" s="500"/>
      <c r="CG838" s="500"/>
      <c r="CH838" s="500"/>
      <c r="CI838" s="500"/>
      <c r="CJ838" s="500"/>
      <c r="CK838" s="500"/>
      <c r="CL838" s="500"/>
      <c r="CM838" s="500"/>
      <c r="CN838" s="500"/>
      <c r="CO838" s="500"/>
      <c r="CP838" s="500"/>
      <c r="CQ838" s="500"/>
      <c r="CR838" s="500"/>
      <c r="CS838" s="500"/>
      <c r="CT838" s="500"/>
      <c r="CU838" s="500"/>
      <c r="CV838" s="500"/>
      <c r="CW838" s="500"/>
      <c r="CX838" s="500"/>
      <c r="CY838" s="500"/>
      <c r="CZ838" s="500"/>
      <c r="DA838" s="500"/>
      <c r="DB838" s="500"/>
      <c r="DC838" s="500"/>
      <c r="DD838" s="500"/>
      <c r="DE838" s="500"/>
      <c r="DF838" s="500"/>
      <c r="DG838" s="500"/>
      <c r="DH838" s="500"/>
      <c r="DI838" s="500"/>
      <c r="DJ838" s="500"/>
      <c r="DK838" s="500"/>
      <c r="DL838" s="500"/>
      <c r="DM838" s="500"/>
      <c r="DN838" s="500"/>
      <c r="DO838" s="500"/>
      <c r="DP838" s="500"/>
      <c r="DQ838" s="500"/>
      <c r="DR838" s="500"/>
      <c r="DS838" s="500"/>
      <c r="DT838" s="500"/>
      <c r="DU838" s="500"/>
      <c r="DV838" s="500"/>
      <c r="DW838" s="500"/>
      <c r="DX838" s="500"/>
      <c r="DY838" s="500"/>
      <c r="DZ838" s="500"/>
      <c r="EA838" s="500"/>
      <c r="EB838" s="500"/>
      <c r="EC838" s="500"/>
      <c r="ED838" s="500"/>
      <c r="EE838" s="500"/>
      <c r="EF838" s="500"/>
      <c r="EG838" s="500"/>
      <c r="EH838" s="500"/>
      <c r="EI838" s="500"/>
      <c r="EJ838" s="500"/>
      <c r="EK838" s="500"/>
      <c r="EL838" s="500"/>
      <c r="EM838" s="500"/>
      <c r="EN838" s="500"/>
      <c r="EO838" s="500"/>
      <c r="EP838" s="500"/>
      <c r="EQ838" s="500"/>
      <c r="ER838" s="500"/>
      <c r="ES838" s="500"/>
      <c r="ET838" s="500"/>
      <c r="EU838" s="500"/>
      <c r="EV838" s="500"/>
      <c r="EW838" s="500"/>
      <c r="EX838" s="500"/>
      <c r="EY838" s="500"/>
      <c r="EZ838" s="500"/>
      <c r="FA838" s="500"/>
      <c r="FB838" s="500"/>
      <c r="FC838" s="500"/>
      <c r="FD838" s="500"/>
      <c r="FE838" s="500"/>
      <c r="FF838" s="500"/>
      <c r="FG838" s="500"/>
      <c r="FH838" s="500"/>
      <c r="FI838" s="500"/>
      <c r="FJ838" s="500"/>
      <c r="FK838" s="500"/>
      <c r="FL838" s="500"/>
      <c r="FM838" s="500"/>
      <c r="FN838" s="500"/>
      <c r="FO838" s="500"/>
      <c r="FP838" s="500"/>
      <c r="FQ838" s="500"/>
      <c r="FR838" s="500"/>
      <c r="FS838" s="500"/>
      <c r="FT838" s="500"/>
      <c r="FU838" s="500"/>
      <c r="FV838" s="500"/>
      <c r="FW838" s="500"/>
      <c r="FX838" s="500"/>
      <c r="FY838" s="500"/>
      <c r="FZ838" s="500"/>
      <c r="GA838" s="500"/>
      <c r="GB838" s="500"/>
      <c r="GC838" s="500"/>
      <c r="GD838" s="500"/>
      <c r="GE838" s="500"/>
      <c r="GF838" s="500"/>
      <c r="GG838" s="500"/>
      <c r="GH838" s="500"/>
      <c r="GI838" s="500"/>
      <c r="GJ838" s="500"/>
      <c r="GK838" s="500"/>
      <c r="GL838" s="500"/>
      <c r="GM838" s="500"/>
      <c r="GN838" s="500"/>
      <c r="GO838" s="500"/>
      <c r="GP838" s="500"/>
      <c r="GQ838" s="500"/>
      <c r="GR838" s="500"/>
      <c r="GS838" s="500"/>
      <c r="GT838" s="500"/>
      <c r="GU838" s="500"/>
      <c r="GV838" s="500"/>
      <c r="GW838" s="500"/>
      <c r="GX838" s="500"/>
      <c r="GY838" s="500"/>
      <c r="GZ838" s="500"/>
      <c r="HA838" s="500"/>
      <c r="HB838" s="500"/>
      <c r="HC838" s="500"/>
      <c r="HD838" s="500"/>
      <c r="HE838" s="500"/>
      <c r="HF838" s="500"/>
      <c r="HG838" s="500"/>
      <c r="HH838" s="500"/>
      <c r="HI838" s="500"/>
      <c r="HJ838" s="500"/>
      <c r="HK838" s="500"/>
      <c r="HL838" s="500"/>
      <c r="HM838" s="500"/>
      <c r="HN838" s="500"/>
      <c r="HO838" s="500"/>
      <c r="HP838" s="500"/>
      <c r="HQ838" s="500"/>
      <c r="HR838" s="500"/>
      <c r="HS838" s="500"/>
      <c r="HT838" s="500"/>
      <c r="HU838" s="500"/>
      <c r="HV838" s="500"/>
      <c r="HW838" s="500"/>
      <c r="HX838" s="500"/>
      <c r="HY838" s="500"/>
      <c r="HZ838" s="500"/>
      <c r="IA838" s="500"/>
      <c r="IB838" s="500"/>
      <c r="IC838" s="500"/>
      <c r="ID838" s="500"/>
      <c r="IE838" s="500"/>
      <c r="IF838" s="500"/>
      <c r="IG838" s="500"/>
      <c r="IH838" s="500"/>
      <c r="II838" s="500"/>
      <c r="IJ838" s="500"/>
      <c r="IK838" s="500"/>
      <c r="IL838" s="500"/>
      <c r="IM838" s="500"/>
      <c r="IN838" s="500"/>
      <c r="IO838" s="500"/>
      <c r="IP838" s="500"/>
      <c r="IQ838" s="500"/>
      <c r="IR838" s="500"/>
      <c r="IS838" s="500"/>
      <c r="IT838" s="500"/>
      <c r="IU838" s="500"/>
      <c r="IV838" s="500"/>
      <c r="IW838" s="500"/>
      <c r="IX838" s="500"/>
      <c r="IY838" s="500"/>
      <c r="IZ838" s="500"/>
      <c r="JA838" s="500"/>
      <c r="JB838" s="500"/>
      <c r="JC838" s="500"/>
      <c r="JD838" s="500"/>
      <c r="JE838" s="500"/>
      <c r="JF838" s="500"/>
      <c r="JG838" s="500"/>
      <c r="JH838" s="500"/>
      <c r="JI838" s="500"/>
      <c r="JJ838" s="500"/>
      <c r="JK838" s="500"/>
    </row>
    <row r="839" ht="11.25" customHeight="1">
      <c r="A839" s="500"/>
      <c r="B839" s="800"/>
      <c r="C839" s="500"/>
      <c r="D839" s="500"/>
      <c r="E839" s="820" t="s">
        <v>207</v>
      </c>
      <c r="F839" s="500" t="str">
        <f>If(NPCs!AC836&lt;&gt;"",CONCATENATE(AC822:AF822),CONCATENATE(D817:G817))</f>
        <v/>
      </c>
      <c r="G839" s="817" t="str">
        <f>If(NPCs!AC836&lt;&gt;"",CONCATENATE(AI822:AJ822),CONCATENATE(J817:K817))</f>
        <v/>
      </c>
      <c r="H839" s="818" t="str">
        <f>If(NPCs!AC836&lt;&gt;"",CONCATENATE(AK822:AL822),CONCATENATE(L817:M817))</f>
        <v/>
      </c>
      <c r="I839" s="500"/>
      <c r="J839" s="500"/>
      <c r="K839" s="500"/>
      <c r="M839" s="500"/>
      <c r="N839" s="814" t="s">
        <v>156</v>
      </c>
      <c r="O839" s="821" t="str">
        <f>"+"</f>
        <v>+</v>
      </c>
      <c r="P839" s="822">
        <f>If(NPCs!AC833&lt;&gt;"",AJ810,K816)+IF(countIf(AD806:AD841,"HEAVYWEIGHT")&gt;0,-1,0)+IF(countIf(AD806:AD841,"LIGHTWEIGHT")&gt;0,1,0)+IF(countIf(AD806:AD841,"FELINE")&gt;0,2,0)+IF(countIf(AD806:AD841,"ANGELIC")&gt;0,2,0)</f>
        <v>0</v>
      </c>
      <c r="Q839" s="500"/>
      <c r="R839" s="500"/>
      <c r="S839" s="500"/>
      <c r="T839" s="805" t="str">
        <f>If(NPCs!AC833&lt;&gt;"",AD806,E813)</f>
        <v>GENERIC</v>
      </c>
      <c r="U839" s="806"/>
      <c r="V839" s="806"/>
      <c r="W839" s="806"/>
      <c r="X839" s="807"/>
      <c r="Y839" s="801"/>
      <c r="Z839" s="801"/>
      <c r="AA839" s="800"/>
      <c r="AB839" s="500"/>
      <c r="AC839" s="596" t="str">
        <f>IFERROR(VLOOKUP(AE836,LookupGrist,3, FALSE))</f>
        <v/>
      </c>
      <c r="AD839" s="544" t="str">
        <f>IFERROR(__xludf.DUMMYFUNCTION("IFERROR(split(VLOOKUP(AC839, AllGrist, 5, false),""d""), """")"),"")</f>
        <v/>
      </c>
      <c r="AE839" s="515"/>
      <c r="AF839" s="494"/>
      <c r="AG839" s="494"/>
      <c r="AH839" s="494"/>
      <c r="AK839" s="533" t="s">
        <v>166</v>
      </c>
      <c r="AL839" s="499" t="s">
        <v>167</v>
      </c>
      <c r="AM839" s="494"/>
      <c r="AN839" s="494"/>
      <c r="AO839" s="500"/>
      <c r="AQ839" s="494"/>
      <c r="AR839" s="494"/>
      <c r="AS839" s="494"/>
      <c r="AT839" s="494"/>
      <c r="AU839" s="501" t="s">
        <v>168</v>
      </c>
      <c r="AV839" s="534">
        <v>0.0</v>
      </c>
      <c r="AW839" s="532">
        <f>if(F805&gt;=AE839,1,0)</f>
        <v>1</v>
      </c>
      <c r="AX839" s="500"/>
      <c r="AY839" s="500"/>
      <c r="AZ839" s="801"/>
      <c r="BA839" s="500"/>
      <c r="BB839" s="500"/>
      <c r="BC839" s="500"/>
      <c r="BD839" s="500"/>
      <c r="BE839" s="500"/>
      <c r="BF839" s="500"/>
      <c r="BG839" s="500"/>
      <c r="BH839" s="500"/>
      <c r="BI839" s="500"/>
      <c r="BJ839" s="500"/>
      <c r="BK839" s="500"/>
      <c r="BL839" s="500"/>
      <c r="BM839" s="500"/>
      <c r="BN839" s="500"/>
      <c r="BO839" s="500"/>
      <c r="BP839" s="500"/>
      <c r="BQ839" s="500"/>
      <c r="BR839" s="500"/>
      <c r="BS839" s="500"/>
      <c r="BT839" s="500"/>
      <c r="BU839" s="500"/>
      <c r="BV839" s="500"/>
      <c r="BW839" s="500"/>
      <c r="BX839" s="500"/>
      <c r="BY839" s="500"/>
      <c r="BZ839" s="500"/>
      <c r="CA839" s="500"/>
      <c r="CB839" s="500"/>
      <c r="CC839" s="500"/>
      <c r="CD839" s="500"/>
      <c r="CE839" s="500"/>
      <c r="CF839" s="500"/>
      <c r="CG839" s="500"/>
      <c r="CH839" s="500"/>
      <c r="CI839" s="500"/>
      <c r="CJ839" s="500"/>
      <c r="CK839" s="500"/>
      <c r="CL839" s="500"/>
      <c r="CM839" s="500"/>
      <c r="CN839" s="500"/>
      <c r="CO839" s="500"/>
      <c r="CP839" s="500"/>
      <c r="CQ839" s="500"/>
      <c r="CR839" s="500"/>
      <c r="CS839" s="500"/>
      <c r="CT839" s="500"/>
      <c r="CU839" s="500"/>
      <c r="CV839" s="500"/>
      <c r="CW839" s="500"/>
      <c r="CX839" s="500"/>
      <c r="CY839" s="500"/>
      <c r="CZ839" s="500"/>
      <c r="DA839" s="500"/>
      <c r="DB839" s="500"/>
      <c r="DC839" s="500"/>
      <c r="DD839" s="500"/>
      <c r="DE839" s="500"/>
      <c r="DF839" s="500"/>
      <c r="DG839" s="500"/>
      <c r="DH839" s="500"/>
      <c r="DI839" s="500"/>
      <c r="DJ839" s="500"/>
      <c r="DK839" s="500"/>
      <c r="DL839" s="500"/>
      <c r="DM839" s="500"/>
      <c r="DN839" s="500"/>
      <c r="DO839" s="500"/>
      <c r="DP839" s="500"/>
      <c r="DQ839" s="500"/>
      <c r="DR839" s="500"/>
      <c r="DS839" s="500"/>
      <c r="DT839" s="500"/>
      <c r="DU839" s="500"/>
      <c r="DV839" s="500"/>
      <c r="DW839" s="500"/>
      <c r="DX839" s="500"/>
      <c r="DY839" s="500"/>
      <c r="DZ839" s="500"/>
      <c r="EA839" s="500"/>
      <c r="EB839" s="500"/>
      <c r="EC839" s="500"/>
      <c r="ED839" s="500"/>
      <c r="EE839" s="500"/>
      <c r="EF839" s="500"/>
      <c r="EG839" s="500"/>
      <c r="EH839" s="500"/>
      <c r="EI839" s="500"/>
      <c r="EJ839" s="500"/>
      <c r="EK839" s="500"/>
      <c r="EL839" s="500"/>
      <c r="EM839" s="500"/>
      <c r="EN839" s="500"/>
      <c r="EO839" s="500"/>
      <c r="EP839" s="500"/>
      <c r="EQ839" s="500"/>
      <c r="ER839" s="500"/>
      <c r="ES839" s="500"/>
      <c r="ET839" s="500"/>
      <c r="EU839" s="500"/>
      <c r="EV839" s="500"/>
      <c r="EW839" s="500"/>
      <c r="EX839" s="500"/>
      <c r="EY839" s="500"/>
      <c r="EZ839" s="500"/>
      <c r="FA839" s="500"/>
      <c r="FB839" s="500"/>
      <c r="FC839" s="500"/>
      <c r="FD839" s="500"/>
      <c r="FE839" s="500"/>
      <c r="FF839" s="500"/>
      <c r="FG839" s="500"/>
      <c r="FH839" s="500"/>
      <c r="FI839" s="500"/>
      <c r="FJ839" s="500"/>
      <c r="FK839" s="500"/>
      <c r="FL839" s="500"/>
      <c r="FM839" s="500"/>
      <c r="FN839" s="500"/>
      <c r="FO839" s="500"/>
      <c r="FP839" s="500"/>
      <c r="FQ839" s="500"/>
      <c r="FR839" s="500"/>
      <c r="FS839" s="500"/>
      <c r="FT839" s="500"/>
      <c r="FU839" s="500"/>
      <c r="FV839" s="500"/>
      <c r="FW839" s="500"/>
      <c r="FX839" s="500"/>
      <c r="FY839" s="500"/>
      <c r="FZ839" s="500"/>
      <c r="GA839" s="500"/>
      <c r="GB839" s="500"/>
      <c r="GC839" s="500"/>
      <c r="GD839" s="500"/>
      <c r="GE839" s="500"/>
      <c r="GF839" s="500"/>
      <c r="GG839" s="500"/>
      <c r="GH839" s="500"/>
      <c r="GI839" s="500"/>
      <c r="GJ839" s="500"/>
      <c r="GK839" s="500"/>
      <c r="GL839" s="500"/>
      <c r="GM839" s="500"/>
      <c r="GN839" s="500"/>
      <c r="GO839" s="500"/>
      <c r="GP839" s="500"/>
      <c r="GQ839" s="500"/>
      <c r="GR839" s="500"/>
      <c r="GS839" s="500"/>
      <c r="GT839" s="500"/>
      <c r="GU839" s="500"/>
      <c r="GV839" s="500"/>
      <c r="GW839" s="500"/>
      <c r="GX839" s="500"/>
      <c r="GY839" s="500"/>
      <c r="GZ839" s="500"/>
      <c r="HA839" s="500"/>
      <c r="HB839" s="500"/>
      <c r="HC839" s="500"/>
      <c r="HD839" s="500"/>
      <c r="HE839" s="500"/>
      <c r="HF839" s="500"/>
      <c r="HG839" s="500"/>
      <c r="HH839" s="500"/>
      <c r="HI839" s="500"/>
      <c r="HJ839" s="500"/>
      <c r="HK839" s="500"/>
      <c r="HL839" s="500"/>
      <c r="HM839" s="500"/>
      <c r="HN839" s="500"/>
      <c r="HO839" s="500"/>
      <c r="HP839" s="500"/>
      <c r="HQ839" s="500"/>
      <c r="HR839" s="500"/>
      <c r="HS839" s="500"/>
      <c r="HT839" s="500"/>
      <c r="HU839" s="500"/>
      <c r="HV839" s="500"/>
      <c r="HW839" s="500"/>
      <c r="HX839" s="500"/>
      <c r="HY839" s="500"/>
      <c r="HZ839" s="500"/>
      <c r="IA839" s="500"/>
      <c r="IB839" s="500"/>
      <c r="IC839" s="500"/>
      <c r="ID839" s="500"/>
      <c r="IE839" s="500"/>
      <c r="IF839" s="500"/>
      <c r="IG839" s="500"/>
      <c r="IH839" s="500"/>
      <c r="II839" s="500"/>
      <c r="IJ839" s="500"/>
      <c r="IK839" s="500"/>
      <c r="IL839" s="500"/>
      <c r="IM839" s="500"/>
      <c r="IN839" s="500"/>
      <c r="IO839" s="500"/>
      <c r="IP839" s="500"/>
      <c r="IQ839" s="500"/>
      <c r="IR839" s="500"/>
      <c r="IS839" s="500"/>
      <c r="IT839" s="500"/>
      <c r="IU839" s="500"/>
      <c r="IV839" s="500"/>
      <c r="IW839" s="500"/>
      <c r="IX839" s="500"/>
      <c r="IY839" s="500"/>
      <c r="IZ839" s="500"/>
      <c r="JA839" s="500"/>
      <c r="JB839" s="500"/>
      <c r="JC839" s="500"/>
      <c r="JD839" s="500"/>
      <c r="JE839" s="500"/>
      <c r="JF839" s="500"/>
      <c r="JG839" s="500"/>
      <c r="JH839" s="500"/>
      <c r="JI839" s="500"/>
      <c r="JJ839" s="500"/>
      <c r="JK839" s="500"/>
    </row>
    <row r="840" ht="11.25" customHeight="1">
      <c r="A840" s="500"/>
      <c r="B840" s="800"/>
      <c r="C840" s="500"/>
      <c r="D840" s="500"/>
      <c r="E840" s="820" t="s">
        <v>208</v>
      </c>
      <c r="F840" s="500" t="str">
        <f>If(NPCs!AC839&lt;&gt;"",CONCATENATE(AC833:AF833),CONCATENATE(D817:G817))</f>
        <v/>
      </c>
      <c r="G840" s="817" t="str">
        <f>If(NPCs!AC839&lt;&gt;"",CONCATENATE(AI833:AJ833),CONCATENATE(J817:K817))</f>
        <v/>
      </c>
      <c r="H840" s="818" t="str">
        <f>If(NPCs!AC839&lt;&gt;"",CONCATENATE(AK833:AL833),CONCATENATE(L817:M817))</f>
        <v/>
      </c>
      <c r="I840" s="500"/>
      <c r="J840" s="500"/>
      <c r="K840" s="500"/>
      <c r="M840" s="500"/>
      <c r="O840" s="823" t="str">
        <f>CONCATENATE( If(countIf(T839:T840,"DRACONIC")&gt;0,"+1d2",""),IF(P839&gt;0,"+",""))</f>
        <v/>
      </c>
      <c r="P840" s="824" t="str">
        <f>if(P839=0,"",P839)</f>
        <v/>
      </c>
      <c r="Q840" s="500"/>
      <c r="R840" s="500"/>
      <c r="S840" s="500"/>
      <c r="T840" s="802" t="str">
        <f>If(NPCs!AC833&lt;&gt;"",AD807,E814)</f>
        <v>GENERIC</v>
      </c>
      <c r="U840" s="526"/>
      <c r="V840" s="526"/>
      <c r="W840" s="526"/>
      <c r="X840" s="803"/>
      <c r="Y840" s="801"/>
      <c r="Z840" s="801"/>
      <c r="AA840" s="800"/>
      <c r="AB840" s="500"/>
      <c r="AC840" s="498" t="s">
        <v>169</v>
      </c>
      <c r="AD840" s="540" t="str">
        <f>IFERROR(VLOOKUP(AF836,LookupTrait,3, FALSE))</f>
        <v/>
      </c>
      <c r="AE840" s="494"/>
      <c r="AF840" s="494"/>
      <c r="AG840" s="494"/>
      <c r="AH840" s="494"/>
      <c r="AK840" s="509">
        <f>ifError(VLOOKUP(AD840,AU837:AV844,2,FALSE),0)</f>
        <v>0</v>
      </c>
      <c r="AL840" s="535">
        <f>ifError(VLOOKUP(AD840,AU837:AW844,3,FALSE),0)</f>
        <v>0</v>
      </c>
      <c r="AM840" s="494"/>
      <c r="AN840" s="494"/>
      <c r="AO840" s="500"/>
      <c r="AQ840" s="494"/>
      <c r="AR840" s="494"/>
      <c r="AS840" s="494"/>
      <c r="AT840" s="494"/>
      <c r="AU840" s="501" t="s">
        <v>170</v>
      </c>
      <c r="AV840" s="534">
        <v>0.0</v>
      </c>
      <c r="AW840" s="532">
        <f>if(F806&gt;=AE839,1,0)</f>
        <v>1</v>
      </c>
      <c r="AX840" s="500"/>
      <c r="AY840" s="500"/>
      <c r="AZ840" s="801"/>
      <c r="BA840" s="500"/>
      <c r="BB840" s="500"/>
      <c r="BC840" s="500"/>
      <c r="BD840" s="500"/>
      <c r="BE840" s="500"/>
      <c r="BF840" s="500"/>
      <c r="BG840" s="500"/>
      <c r="BH840" s="500"/>
      <c r="BI840" s="500"/>
      <c r="BJ840" s="500"/>
      <c r="BK840" s="500"/>
      <c r="BL840" s="500"/>
      <c r="BM840" s="500"/>
      <c r="BN840" s="500"/>
      <c r="BO840" s="500"/>
      <c r="BP840" s="500"/>
      <c r="BQ840" s="500"/>
      <c r="BR840" s="500"/>
      <c r="BS840" s="500"/>
      <c r="BT840" s="500"/>
      <c r="BU840" s="500"/>
      <c r="BV840" s="500"/>
      <c r="BW840" s="500"/>
      <c r="BX840" s="500"/>
      <c r="BY840" s="500"/>
      <c r="BZ840" s="500"/>
      <c r="CA840" s="500"/>
      <c r="CB840" s="500"/>
      <c r="CC840" s="500"/>
      <c r="CD840" s="500"/>
      <c r="CE840" s="500"/>
      <c r="CF840" s="500"/>
      <c r="CG840" s="500"/>
      <c r="CH840" s="500"/>
      <c r="CI840" s="500"/>
      <c r="CJ840" s="500"/>
      <c r="CK840" s="500"/>
      <c r="CL840" s="500"/>
      <c r="CM840" s="500"/>
      <c r="CN840" s="500"/>
      <c r="CO840" s="500"/>
      <c r="CP840" s="500"/>
      <c r="CQ840" s="500"/>
      <c r="CR840" s="500"/>
      <c r="CS840" s="500"/>
      <c r="CT840" s="500"/>
      <c r="CU840" s="500"/>
      <c r="CV840" s="500"/>
      <c r="CW840" s="500"/>
      <c r="CX840" s="500"/>
      <c r="CY840" s="500"/>
      <c r="CZ840" s="500"/>
      <c r="DA840" s="500"/>
      <c r="DB840" s="500"/>
      <c r="DC840" s="500"/>
      <c r="DD840" s="500"/>
      <c r="DE840" s="500"/>
      <c r="DF840" s="500"/>
      <c r="DG840" s="500"/>
      <c r="DH840" s="500"/>
      <c r="DI840" s="500"/>
      <c r="DJ840" s="500"/>
      <c r="DK840" s="500"/>
      <c r="DL840" s="500"/>
      <c r="DM840" s="500"/>
      <c r="DN840" s="500"/>
      <c r="DO840" s="500"/>
      <c r="DP840" s="500"/>
      <c r="DQ840" s="500"/>
      <c r="DR840" s="500"/>
      <c r="DS840" s="500"/>
      <c r="DT840" s="500"/>
      <c r="DU840" s="500"/>
      <c r="DV840" s="500"/>
      <c r="DW840" s="500"/>
      <c r="DX840" s="500"/>
      <c r="DY840" s="500"/>
      <c r="DZ840" s="500"/>
      <c r="EA840" s="500"/>
      <c r="EB840" s="500"/>
      <c r="EC840" s="500"/>
      <c r="ED840" s="500"/>
      <c r="EE840" s="500"/>
      <c r="EF840" s="500"/>
      <c r="EG840" s="500"/>
      <c r="EH840" s="500"/>
      <c r="EI840" s="500"/>
      <c r="EJ840" s="500"/>
      <c r="EK840" s="500"/>
      <c r="EL840" s="500"/>
      <c r="EM840" s="500"/>
      <c r="EN840" s="500"/>
      <c r="EO840" s="500"/>
      <c r="EP840" s="500"/>
      <c r="EQ840" s="500"/>
      <c r="ER840" s="500"/>
      <c r="ES840" s="500"/>
      <c r="ET840" s="500"/>
      <c r="EU840" s="500"/>
      <c r="EV840" s="500"/>
      <c r="EW840" s="500"/>
      <c r="EX840" s="500"/>
      <c r="EY840" s="500"/>
      <c r="EZ840" s="500"/>
      <c r="FA840" s="500"/>
      <c r="FB840" s="500"/>
      <c r="FC840" s="500"/>
      <c r="FD840" s="500"/>
      <c r="FE840" s="500"/>
      <c r="FF840" s="500"/>
      <c r="FG840" s="500"/>
      <c r="FH840" s="500"/>
      <c r="FI840" s="500"/>
      <c r="FJ840" s="500"/>
      <c r="FK840" s="500"/>
      <c r="FL840" s="500"/>
      <c r="FM840" s="500"/>
      <c r="FN840" s="500"/>
      <c r="FO840" s="500"/>
      <c r="FP840" s="500"/>
      <c r="FQ840" s="500"/>
      <c r="FR840" s="500"/>
      <c r="FS840" s="500"/>
      <c r="FT840" s="500"/>
      <c r="FU840" s="500"/>
      <c r="FV840" s="500"/>
      <c r="FW840" s="500"/>
      <c r="FX840" s="500"/>
      <c r="FY840" s="500"/>
      <c r="FZ840" s="500"/>
      <c r="GA840" s="500"/>
      <c r="GB840" s="500"/>
      <c r="GC840" s="500"/>
      <c r="GD840" s="500"/>
      <c r="GE840" s="500"/>
      <c r="GF840" s="500"/>
      <c r="GG840" s="500"/>
      <c r="GH840" s="500"/>
      <c r="GI840" s="500"/>
      <c r="GJ840" s="500"/>
      <c r="GK840" s="500"/>
      <c r="GL840" s="500"/>
      <c r="GM840" s="500"/>
      <c r="GN840" s="500"/>
      <c r="GO840" s="500"/>
      <c r="GP840" s="500"/>
      <c r="GQ840" s="500"/>
      <c r="GR840" s="500"/>
      <c r="GS840" s="500"/>
      <c r="GT840" s="500"/>
      <c r="GU840" s="500"/>
      <c r="GV840" s="500"/>
      <c r="GW840" s="500"/>
      <c r="GX840" s="500"/>
      <c r="GY840" s="500"/>
      <c r="GZ840" s="500"/>
      <c r="HA840" s="500"/>
      <c r="HB840" s="500"/>
      <c r="HC840" s="500"/>
      <c r="HD840" s="500"/>
      <c r="HE840" s="500"/>
      <c r="HF840" s="500"/>
      <c r="HG840" s="500"/>
      <c r="HH840" s="500"/>
      <c r="HI840" s="500"/>
      <c r="HJ840" s="500"/>
      <c r="HK840" s="500"/>
      <c r="HL840" s="500"/>
      <c r="HM840" s="500"/>
      <c r="HN840" s="500"/>
      <c r="HO840" s="500"/>
      <c r="HP840" s="500"/>
      <c r="HQ840" s="500"/>
      <c r="HR840" s="500"/>
      <c r="HS840" s="500"/>
      <c r="HT840" s="500"/>
      <c r="HU840" s="500"/>
      <c r="HV840" s="500"/>
      <c r="HW840" s="500"/>
      <c r="HX840" s="500"/>
      <c r="HY840" s="500"/>
      <c r="HZ840" s="500"/>
      <c r="IA840" s="500"/>
      <c r="IB840" s="500"/>
      <c r="IC840" s="500"/>
      <c r="ID840" s="500"/>
      <c r="IE840" s="500"/>
      <c r="IF840" s="500"/>
      <c r="IG840" s="500"/>
      <c r="IH840" s="500"/>
      <c r="II840" s="500"/>
      <c r="IJ840" s="500"/>
      <c r="IK840" s="500"/>
      <c r="IL840" s="500"/>
      <c r="IM840" s="500"/>
      <c r="IN840" s="500"/>
      <c r="IO840" s="500"/>
      <c r="IP840" s="500"/>
      <c r="IQ840" s="500"/>
      <c r="IR840" s="500"/>
      <c r="IS840" s="500"/>
      <c r="IT840" s="500"/>
      <c r="IU840" s="500"/>
      <c r="IV840" s="500"/>
      <c r="IW840" s="500"/>
      <c r="IX840" s="500"/>
      <c r="IY840" s="500"/>
      <c r="IZ840" s="500"/>
      <c r="JA840" s="500"/>
      <c r="JB840" s="500"/>
      <c r="JC840" s="500"/>
      <c r="JD840" s="500"/>
      <c r="JE840" s="500"/>
      <c r="JF840" s="500"/>
      <c r="JG840" s="500"/>
      <c r="JH840" s="500"/>
      <c r="JI840" s="500"/>
      <c r="JJ840" s="500"/>
      <c r="JK840" s="500"/>
    </row>
    <row r="841" ht="11.25" customHeight="1">
      <c r="A841" s="500"/>
      <c r="B841" s="800"/>
      <c r="C841" s="500"/>
      <c r="D841" s="500"/>
      <c r="E841" s="820" t="s">
        <v>214</v>
      </c>
      <c r="F841" s="500" t="str">
        <f>If(NPCs!AC842&lt;&gt;"",CONCATENATE(AC844:AF844),CONCATENATE(D817:G817))</f>
        <v/>
      </c>
      <c r="G841" s="817" t="str">
        <f>If(NPCs!AC842&lt;&gt;"",CONCATENATE(AI844:AJ844),CONCATENATE(J817:K817))</f>
        <v/>
      </c>
      <c r="H841" s="818" t="str">
        <f>If(NPCs!AC842&lt;&gt;"",CONCATENATE(AK844:AL844),CONCATENATE(L817:M817))</f>
        <v/>
      </c>
      <c r="I841" s="500"/>
      <c r="J841" s="500"/>
      <c r="K841" s="500"/>
      <c r="M841" s="500"/>
      <c r="O841" s="500"/>
      <c r="P841" s="500"/>
      <c r="Q841" s="500"/>
      <c r="R841" s="500"/>
      <c r="S841" s="500"/>
      <c r="T841" s="500"/>
      <c r="U841" s="500"/>
      <c r="V841" s="500"/>
      <c r="W841" s="500"/>
      <c r="X841" s="500"/>
      <c r="Y841" s="801"/>
      <c r="Z841" s="801"/>
      <c r="AA841" s="800"/>
      <c r="AB841" s="500"/>
      <c r="AC841" s="498" t="s">
        <v>171</v>
      </c>
      <c r="AD841" s="540" t="str">
        <f>IFERROR(VLOOKUP(AG836,LookupTrait,3, FALSE))</f>
        <v/>
      </c>
      <c r="AE841" s="494"/>
      <c r="AF841" s="494"/>
      <c r="AG841" s="494"/>
      <c r="AH841" s="494"/>
      <c r="AK841" s="495">
        <f>ifError(IF(AD840&lt;&gt;AD841,VLOOKUP(AD841,AU837:AV844,2,FALSE),0),0)</f>
        <v>0</v>
      </c>
      <c r="AL841" s="494">
        <f>ifError(IF(AD840&lt;&gt;AD841,VLOOKUP(AD841,AU837:AW844,3,FALSE),0),0)</f>
        <v>0</v>
      </c>
      <c r="AM841" s="494"/>
      <c r="AN841" s="494"/>
      <c r="AO841" s="500"/>
      <c r="AQ841" s="494"/>
      <c r="AR841" s="494"/>
      <c r="AS841" s="494"/>
      <c r="AT841" s="494"/>
      <c r="AU841" s="501" t="s">
        <v>172</v>
      </c>
      <c r="AV841" s="534">
        <v>0.0</v>
      </c>
      <c r="AW841" s="532">
        <f>if(F807&gt;=AE839,1,0)</f>
        <v>1</v>
      </c>
      <c r="AX841" s="500"/>
      <c r="AY841" s="500"/>
      <c r="AZ841" s="801"/>
      <c r="BA841" s="500"/>
      <c r="BB841" s="500"/>
      <c r="BC841" s="500"/>
      <c r="BD841" s="500"/>
      <c r="BE841" s="500"/>
      <c r="BF841" s="500"/>
      <c r="BG841" s="500"/>
      <c r="BH841" s="500"/>
      <c r="BI841" s="500"/>
      <c r="BJ841" s="500"/>
      <c r="BK841" s="500"/>
      <c r="BL841" s="500"/>
      <c r="BM841" s="500"/>
      <c r="BN841" s="500"/>
      <c r="BO841" s="500"/>
      <c r="BP841" s="500"/>
      <c r="BQ841" s="500"/>
      <c r="BR841" s="500"/>
      <c r="BS841" s="500"/>
      <c r="BT841" s="500"/>
      <c r="BU841" s="500"/>
      <c r="BV841" s="500"/>
      <c r="BW841" s="500"/>
      <c r="BX841" s="500"/>
      <c r="BY841" s="500"/>
      <c r="BZ841" s="500"/>
      <c r="CA841" s="500"/>
      <c r="CB841" s="500"/>
      <c r="CC841" s="500"/>
      <c r="CD841" s="500"/>
      <c r="CE841" s="500"/>
      <c r="CF841" s="500"/>
      <c r="CG841" s="500"/>
      <c r="CH841" s="500"/>
      <c r="CI841" s="500"/>
      <c r="CJ841" s="500"/>
      <c r="CK841" s="500"/>
      <c r="CL841" s="500"/>
      <c r="CM841" s="500"/>
      <c r="CN841" s="500"/>
      <c r="CO841" s="500"/>
      <c r="CP841" s="500"/>
      <c r="CQ841" s="500"/>
      <c r="CR841" s="500"/>
      <c r="CS841" s="500"/>
      <c r="CT841" s="500"/>
      <c r="CU841" s="500"/>
      <c r="CV841" s="500"/>
      <c r="CW841" s="500"/>
      <c r="CX841" s="500"/>
      <c r="CY841" s="500"/>
      <c r="CZ841" s="500"/>
      <c r="DA841" s="500"/>
      <c r="DB841" s="500"/>
      <c r="DC841" s="500"/>
      <c r="DD841" s="500"/>
      <c r="DE841" s="500"/>
      <c r="DF841" s="500"/>
      <c r="DG841" s="500"/>
      <c r="DH841" s="500"/>
      <c r="DI841" s="500"/>
      <c r="DJ841" s="500"/>
      <c r="DK841" s="500"/>
      <c r="DL841" s="500"/>
      <c r="DM841" s="500"/>
      <c r="DN841" s="500"/>
      <c r="DO841" s="500"/>
      <c r="DP841" s="500"/>
      <c r="DQ841" s="500"/>
      <c r="DR841" s="500"/>
      <c r="DS841" s="500"/>
      <c r="DT841" s="500"/>
      <c r="DU841" s="500"/>
      <c r="DV841" s="500"/>
      <c r="DW841" s="500"/>
      <c r="DX841" s="500"/>
      <c r="DY841" s="500"/>
      <c r="DZ841" s="500"/>
      <c r="EA841" s="500"/>
      <c r="EB841" s="500"/>
      <c r="EC841" s="500"/>
      <c r="ED841" s="500"/>
      <c r="EE841" s="500"/>
      <c r="EF841" s="500"/>
      <c r="EG841" s="500"/>
      <c r="EH841" s="500"/>
      <c r="EI841" s="500"/>
      <c r="EJ841" s="500"/>
      <c r="EK841" s="500"/>
      <c r="EL841" s="500"/>
      <c r="EM841" s="500"/>
      <c r="EN841" s="500"/>
      <c r="EO841" s="500"/>
      <c r="EP841" s="500"/>
      <c r="EQ841" s="500"/>
      <c r="ER841" s="500"/>
      <c r="ES841" s="500"/>
      <c r="ET841" s="500"/>
      <c r="EU841" s="500"/>
      <c r="EV841" s="500"/>
      <c r="EW841" s="500"/>
      <c r="EX841" s="500"/>
      <c r="EY841" s="500"/>
      <c r="EZ841" s="500"/>
      <c r="FA841" s="500"/>
      <c r="FB841" s="500"/>
      <c r="FC841" s="500"/>
      <c r="FD841" s="500"/>
      <c r="FE841" s="500"/>
      <c r="FF841" s="500"/>
      <c r="FG841" s="500"/>
      <c r="FH841" s="500"/>
      <c r="FI841" s="500"/>
      <c r="FJ841" s="500"/>
      <c r="FK841" s="500"/>
      <c r="FL841" s="500"/>
      <c r="FM841" s="500"/>
      <c r="FN841" s="500"/>
      <c r="FO841" s="500"/>
      <c r="FP841" s="500"/>
      <c r="FQ841" s="500"/>
      <c r="FR841" s="500"/>
      <c r="FS841" s="500"/>
      <c r="FT841" s="500"/>
      <c r="FU841" s="500"/>
      <c r="FV841" s="500"/>
      <c r="FW841" s="500"/>
      <c r="FX841" s="500"/>
      <c r="FY841" s="500"/>
      <c r="FZ841" s="500"/>
      <c r="GA841" s="500"/>
      <c r="GB841" s="500"/>
      <c r="GC841" s="500"/>
      <c r="GD841" s="500"/>
      <c r="GE841" s="500"/>
      <c r="GF841" s="500"/>
      <c r="GG841" s="500"/>
      <c r="GH841" s="500"/>
      <c r="GI841" s="500"/>
      <c r="GJ841" s="500"/>
      <c r="GK841" s="500"/>
      <c r="GL841" s="500"/>
      <c r="GM841" s="500"/>
      <c r="GN841" s="500"/>
      <c r="GO841" s="500"/>
      <c r="GP841" s="500"/>
      <c r="GQ841" s="500"/>
      <c r="GR841" s="500"/>
      <c r="GS841" s="500"/>
      <c r="GT841" s="500"/>
      <c r="GU841" s="500"/>
      <c r="GV841" s="500"/>
      <c r="GW841" s="500"/>
      <c r="GX841" s="500"/>
      <c r="GY841" s="500"/>
      <c r="GZ841" s="500"/>
      <c r="HA841" s="500"/>
      <c r="HB841" s="500"/>
      <c r="HC841" s="500"/>
      <c r="HD841" s="500"/>
      <c r="HE841" s="500"/>
      <c r="HF841" s="500"/>
      <c r="HG841" s="500"/>
      <c r="HH841" s="500"/>
      <c r="HI841" s="500"/>
      <c r="HJ841" s="500"/>
      <c r="HK841" s="500"/>
      <c r="HL841" s="500"/>
      <c r="HM841" s="500"/>
      <c r="HN841" s="500"/>
      <c r="HO841" s="500"/>
      <c r="HP841" s="500"/>
      <c r="HQ841" s="500"/>
      <c r="HR841" s="500"/>
      <c r="HS841" s="500"/>
      <c r="HT841" s="500"/>
      <c r="HU841" s="500"/>
      <c r="HV841" s="500"/>
      <c r="HW841" s="500"/>
      <c r="HX841" s="500"/>
      <c r="HY841" s="500"/>
      <c r="HZ841" s="500"/>
      <c r="IA841" s="500"/>
      <c r="IB841" s="500"/>
      <c r="IC841" s="500"/>
      <c r="ID841" s="500"/>
      <c r="IE841" s="500"/>
      <c r="IF841" s="500"/>
      <c r="IG841" s="500"/>
      <c r="IH841" s="500"/>
      <c r="II841" s="500"/>
      <c r="IJ841" s="500"/>
      <c r="IK841" s="500"/>
      <c r="IL841" s="500"/>
      <c r="IM841" s="500"/>
      <c r="IN841" s="500"/>
      <c r="IO841" s="500"/>
      <c r="IP841" s="500"/>
      <c r="IQ841" s="500"/>
      <c r="IR841" s="500"/>
      <c r="IS841" s="500"/>
      <c r="IT841" s="500"/>
      <c r="IU841" s="500"/>
      <c r="IV841" s="500"/>
      <c r="IW841" s="500"/>
      <c r="IX841" s="500"/>
      <c r="IY841" s="500"/>
      <c r="IZ841" s="500"/>
      <c r="JA841" s="500"/>
      <c r="JB841" s="500"/>
      <c r="JC841" s="500"/>
      <c r="JD841" s="500"/>
      <c r="JE841" s="500"/>
      <c r="JF841" s="500"/>
      <c r="JG841" s="500"/>
      <c r="JH841" s="500"/>
      <c r="JI841" s="500"/>
      <c r="JJ841" s="500"/>
      <c r="JK841" s="500"/>
    </row>
    <row r="842" ht="11.25" customHeight="1">
      <c r="A842" s="500"/>
      <c r="B842" s="800"/>
      <c r="C842" s="500"/>
      <c r="D842" s="500"/>
      <c r="E842" s="500"/>
      <c r="F842" s="500"/>
      <c r="G842" s="500"/>
      <c r="H842" s="500"/>
      <c r="I842" s="500"/>
      <c r="J842" s="500"/>
      <c r="K842" s="500"/>
      <c r="L842" s="500"/>
      <c r="M842" s="500"/>
      <c r="N842" s="500"/>
      <c r="O842" s="500"/>
      <c r="P842" s="500"/>
      <c r="Q842" s="500"/>
      <c r="R842" s="500"/>
      <c r="S842" s="500"/>
      <c r="T842" s="500"/>
      <c r="U842" s="500"/>
      <c r="V842" s="500"/>
      <c r="W842" s="500"/>
      <c r="X842" s="500"/>
      <c r="Y842" s="801"/>
      <c r="Z842" s="801"/>
      <c r="AA842" s="800"/>
      <c r="AB842" s="500"/>
      <c r="AC842" s="498"/>
      <c r="AD842" s="494"/>
      <c r="AE842" s="494"/>
      <c r="AF842" s="494"/>
      <c r="AG842" s="494"/>
      <c r="AH842" s="494"/>
      <c r="AI842" s="494"/>
      <c r="AJ842" s="494"/>
      <c r="AK842" s="494"/>
      <c r="AL842" s="494"/>
      <c r="AM842" s="494"/>
      <c r="AN842" s="494"/>
      <c r="AO842" s="500"/>
      <c r="AQ842" s="494"/>
      <c r="AR842" s="494"/>
      <c r="AS842" s="494"/>
      <c r="AT842" s="494"/>
      <c r="AU842" s="501" t="s">
        <v>173</v>
      </c>
      <c r="AV842" s="534">
        <v>0.0</v>
      </c>
      <c r="AW842" s="532">
        <f>if(F808&gt;=AE839,1,0)</f>
        <v>1</v>
      </c>
      <c r="AX842" s="500"/>
      <c r="AY842" s="500"/>
      <c r="AZ842" s="801"/>
      <c r="BA842" s="500"/>
      <c r="BB842" s="500"/>
      <c r="BC842" s="500"/>
      <c r="BD842" s="500"/>
      <c r="BE842" s="500"/>
      <c r="BF842" s="500"/>
      <c r="BG842" s="500"/>
      <c r="BH842" s="500"/>
      <c r="BI842" s="500"/>
      <c r="BJ842" s="500"/>
      <c r="BK842" s="500"/>
      <c r="BL842" s="500"/>
      <c r="BM842" s="500"/>
      <c r="BN842" s="500"/>
      <c r="BO842" s="500"/>
      <c r="BP842" s="500"/>
      <c r="BQ842" s="500"/>
      <c r="BR842" s="500"/>
      <c r="BS842" s="500"/>
      <c r="BT842" s="500"/>
      <c r="BU842" s="500"/>
      <c r="BV842" s="500"/>
      <c r="BW842" s="500"/>
      <c r="BX842" s="500"/>
      <c r="BY842" s="500"/>
      <c r="BZ842" s="500"/>
      <c r="CA842" s="500"/>
      <c r="CB842" s="500"/>
      <c r="CC842" s="500"/>
      <c r="CD842" s="500"/>
      <c r="CE842" s="500"/>
      <c r="CF842" s="500"/>
      <c r="CG842" s="500"/>
      <c r="CH842" s="500"/>
      <c r="CI842" s="500"/>
      <c r="CJ842" s="500"/>
      <c r="CK842" s="500"/>
      <c r="CL842" s="500"/>
      <c r="CM842" s="500"/>
      <c r="CN842" s="500"/>
      <c r="CO842" s="500"/>
      <c r="CP842" s="500"/>
      <c r="CQ842" s="500"/>
      <c r="CR842" s="500"/>
      <c r="CS842" s="500"/>
      <c r="CT842" s="500"/>
      <c r="CU842" s="500"/>
      <c r="CV842" s="500"/>
      <c r="CW842" s="500"/>
      <c r="CX842" s="500"/>
      <c r="CY842" s="500"/>
      <c r="CZ842" s="500"/>
      <c r="DA842" s="500"/>
      <c r="DB842" s="500"/>
      <c r="DC842" s="500"/>
      <c r="DD842" s="500"/>
      <c r="DE842" s="500"/>
      <c r="DF842" s="500"/>
      <c r="DG842" s="500"/>
      <c r="DH842" s="500"/>
      <c r="DI842" s="500"/>
      <c r="DJ842" s="500"/>
      <c r="DK842" s="500"/>
      <c r="DL842" s="500"/>
      <c r="DM842" s="500"/>
      <c r="DN842" s="500"/>
      <c r="DO842" s="500"/>
      <c r="DP842" s="500"/>
      <c r="DQ842" s="500"/>
      <c r="DR842" s="500"/>
      <c r="DS842" s="500"/>
      <c r="DT842" s="500"/>
      <c r="DU842" s="500"/>
      <c r="DV842" s="500"/>
      <c r="DW842" s="500"/>
      <c r="DX842" s="500"/>
      <c r="DY842" s="500"/>
      <c r="DZ842" s="500"/>
      <c r="EA842" s="500"/>
      <c r="EB842" s="500"/>
      <c r="EC842" s="500"/>
      <c r="ED842" s="500"/>
      <c r="EE842" s="500"/>
      <c r="EF842" s="500"/>
      <c r="EG842" s="500"/>
      <c r="EH842" s="500"/>
      <c r="EI842" s="500"/>
      <c r="EJ842" s="500"/>
      <c r="EK842" s="500"/>
      <c r="EL842" s="500"/>
      <c r="EM842" s="500"/>
      <c r="EN842" s="500"/>
      <c r="EO842" s="500"/>
      <c r="EP842" s="500"/>
      <c r="EQ842" s="500"/>
      <c r="ER842" s="500"/>
      <c r="ES842" s="500"/>
      <c r="ET842" s="500"/>
      <c r="EU842" s="500"/>
      <c r="EV842" s="500"/>
      <c r="EW842" s="500"/>
      <c r="EX842" s="500"/>
      <c r="EY842" s="500"/>
      <c r="EZ842" s="500"/>
      <c r="FA842" s="500"/>
      <c r="FB842" s="500"/>
      <c r="FC842" s="500"/>
      <c r="FD842" s="500"/>
      <c r="FE842" s="500"/>
      <c r="FF842" s="500"/>
      <c r="FG842" s="500"/>
      <c r="FH842" s="500"/>
      <c r="FI842" s="500"/>
      <c r="FJ842" s="500"/>
      <c r="FK842" s="500"/>
      <c r="FL842" s="500"/>
      <c r="FM842" s="500"/>
      <c r="FN842" s="500"/>
      <c r="FO842" s="500"/>
      <c r="FP842" s="500"/>
      <c r="FQ842" s="500"/>
      <c r="FR842" s="500"/>
      <c r="FS842" s="500"/>
      <c r="FT842" s="500"/>
      <c r="FU842" s="500"/>
      <c r="FV842" s="500"/>
      <c r="FW842" s="500"/>
      <c r="FX842" s="500"/>
      <c r="FY842" s="500"/>
      <c r="FZ842" s="500"/>
      <c r="GA842" s="500"/>
      <c r="GB842" s="500"/>
      <c r="GC842" s="500"/>
      <c r="GD842" s="500"/>
      <c r="GE842" s="500"/>
      <c r="GF842" s="500"/>
      <c r="GG842" s="500"/>
      <c r="GH842" s="500"/>
      <c r="GI842" s="500"/>
      <c r="GJ842" s="500"/>
      <c r="GK842" s="500"/>
      <c r="GL842" s="500"/>
      <c r="GM842" s="500"/>
      <c r="GN842" s="500"/>
      <c r="GO842" s="500"/>
      <c r="GP842" s="500"/>
      <c r="GQ842" s="500"/>
      <c r="GR842" s="500"/>
      <c r="GS842" s="500"/>
      <c r="GT842" s="500"/>
      <c r="GU842" s="500"/>
      <c r="GV842" s="500"/>
      <c r="GW842" s="500"/>
      <c r="GX842" s="500"/>
      <c r="GY842" s="500"/>
      <c r="GZ842" s="500"/>
      <c r="HA842" s="500"/>
      <c r="HB842" s="500"/>
      <c r="HC842" s="500"/>
      <c r="HD842" s="500"/>
      <c r="HE842" s="500"/>
      <c r="HF842" s="500"/>
      <c r="HG842" s="500"/>
      <c r="HH842" s="500"/>
      <c r="HI842" s="500"/>
      <c r="HJ842" s="500"/>
      <c r="HK842" s="500"/>
      <c r="HL842" s="500"/>
      <c r="HM842" s="500"/>
      <c r="HN842" s="500"/>
      <c r="HO842" s="500"/>
      <c r="HP842" s="500"/>
      <c r="HQ842" s="500"/>
      <c r="HR842" s="500"/>
      <c r="HS842" s="500"/>
      <c r="HT842" s="500"/>
      <c r="HU842" s="500"/>
      <c r="HV842" s="500"/>
      <c r="HW842" s="500"/>
      <c r="HX842" s="500"/>
      <c r="HY842" s="500"/>
      <c r="HZ842" s="500"/>
      <c r="IA842" s="500"/>
      <c r="IB842" s="500"/>
      <c r="IC842" s="500"/>
      <c r="ID842" s="500"/>
      <c r="IE842" s="500"/>
      <c r="IF842" s="500"/>
      <c r="IG842" s="500"/>
      <c r="IH842" s="500"/>
      <c r="II842" s="500"/>
      <c r="IJ842" s="500"/>
      <c r="IK842" s="500"/>
      <c r="IL842" s="500"/>
      <c r="IM842" s="500"/>
      <c r="IN842" s="500"/>
      <c r="IO842" s="500"/>
      <c r="IP842" s="500"/>
      <c r="IQ842" s="500"/>
      <c r="IR842" s="500"/>
      <c r="IS842" s="500"/>
      <c r="IT842" s="500"/>
      <c r="IU842" s="500"/>
      <c r="IV842" s="500"/>
      <c r="IW842" s="500"/>
      <c r="IX842" s="500"/>
      <c r="IY842" s="500"/>
      <c r="IZ842" s="500"/>
      <c r="JA842" s="500"/>
      <c r="JB842" s="500"/>
      <c r="JC842" s="500"/>
      <c r="JD842" s="500"/>
      <c r="JE842" s="500"/>
      <c r="JF842" s="500"/>
      <c r="JG842" s="500"/>
      <c r="JH842" s="500"/>
      <c r="JI842" s="500"/>
      <c r="JJ842" s="500"/>
      <c r="JK842" s="500"/>
    </row>
    <row r="843" ht="11.25" customHeight="1">
      <c r="A843" s="500"/>
      <c r="B843" s="800"/>
      <c r="C843" s="500"/>
      <c r="D843" s="500"/>
      <c r="E843" s="500"/>
      <c r="F843" s="500"/>
      <c r="G843" s="500"/>
      <c r="H843" s="500"/>
      <c r="I843" s="500"/>
      <c r="J843" s="500"/>
      <c r="K843" s="500"/>
      <c r="L843" s="500"/>
      <c r="M843" s="500"/>
      <c r="N843" s="500"/>
      <c r="O843" s="500"/>
      <c r="P843" s="500"/>
      <c r="Q843" s="500"/>
      <c r="R843" s="500"/>
      <c r="S843" s="500"/>
      <c r="T843" s="500"/>
      <c r="U843" s="500"/>
      <c r="V843" s="500"/>
      <c r="W843" s="500"/>
      <c r="X843" s="500"/>
      <c r="Y843" s="801"/>
      <c r="Z843" s="801"/>
      <c r="AA843" s="800"/>
      <c r="AB843" s="500"/>
      <c r="AC843" s="498" t="s">
        <v>174</v>
      </c>
      <c r="AD843" s="536" t="s">
        <v>175</v>
      </c>
      <c r="AE843" s="536" t="s">
        <v>176</v>
      </c>
      <c r="AF843" s="537">
        <f>MAX(If(AE839+sum(AK840:AK841)&gt;12,20,AE839+sum(AK840:AK841)),2)</f>
        <v>2</v>
      </c>
      <c r="AG843" s="537" t="str">
        <f>"+"</f>
        <v>+</v>
      </c>
      <c r="AH843" s="537">
        <f>sum(AL840:AL841)</f>
        <v>0</v>
      </c>
      <c r="AI843" s="538" t="str">
        <f>"+"</f>
        <v>+</v>
      </c>
      <c r="AJ843" s="538">
        <f>AH843+IF(countIf(AD840:AD841,"PROSPIT")&gt;0,1,0)</f>
        <v>0</v>
      </c>
      <c r="AK843" s="539" t="str">
        <f>"+"</f>
        <v>+</v>
      </c>
      <c r="AL843" s="539">
        <f>AH843+IF(countIf(AD840:AD841,"DERSE")&gt;0,1,0)</f>
        <v>0</v>
      </c>
      <c r="AM843" s="494"/>
      <c r="AN843" s="499" t="s">
        <v>136</v>
      </c>
      <c r="AO843" s="500"/>
      <c r="AQ843" s="494">
        <f>0+Countif(AD840:AD841,"CANINE")</f>
        <v>0</v>
      </c>
      <c r="AR843" s="499">
        <f>(COUNTIF(AQ810:AQ844,"&gt;0")-1)*2</f>
        <v>-2</v>
      </c>
      <c r="AS843" s="494">
        <f>8+countIf(AD839:AD840, "LIGHTWEIGHT")*2</f>
        <v>8</v>
      </c>
      <c r="AT843" s="494"/>
      <c r="AU843" s="498" t="s">
        <v>177</v>
      </c>
      <c r="AV843" s="495">
        <f>If(AE839+AR843&gt;=AS843,MAX(AS843-AE839,0),AR843)</f>
        <v>-2</v>
      </c>
      <c r="AW843" s="499">
        <v>0.0</v>
      </c>
      <c r="AX843" s="500"/>
      <c r="AY843" s="500"/>
      <c r="AZ843" s="801"/>
      <c r="BA843" s="500"/>
      <c r="BB843" s="500"/>
      <c r="BC843" s="500"/>
      <c r="BD843" s="500"/>
      <c r="BE843" s="500"/>
      <c r="BF843" s="500"/>
      <c r="BG843" s="500"/>
      <c r="BH843" s="500"/>
      <c r="BI843" s="500"/>
      <c r="BJ843" s="500"/>
      <c r="BK843" s="500"/>
      <c r="BL843" s="500"/>
      <c r="BM843" s="500"/>
      <c r="BN843" s="500"/>
      <c r="BO843" s="500"/>
      <c r="BP843" s="500"/>
      <c r="BQ843" s="500"/>
      <c r="BR843" s="500"/>
      <c r="BS843" s="500"/>
      <c r="BT843" s="500"/>
      <c r="BU843" s="500"/>
      <c r="BV843" s="500"/>
      <c r="BW843" s="500"/>
      <c r="BX843" s="500"/>
      <c r="BY843" s="500"/>
      <c r="BZ843" s="500"/>
      <c r="CA843" s="500"/>
      <c r="CB843" s="500"/>
      <c r="CC843" s="500"/>
      <c r="CD843" s="500"/>
      <c r="CE843" s="500"/>
      <c r="CF843" s="500"/>
      <c r="CG843" s="500"/>
      <c r="CH843" s="500"/>
      <c r="CI843" s="500"/>
      <c r="CJ843" s="500"/>
      <c r="CK843" s="500"/>
      <c r="CL843" s="500"/>
      <c r="CM843" s="500"/>
      <c r="CN843" s="500"/>
      <c r="CO843" s="500"/>
      <c r="CP843" s="500"/>
      <c r="CQ843" s="500"/>
      <c r="CR843" s="500"/>
      <c r="CS843" s="500"/>
      <c r="CT843" s="500"/>
      <c r="CU843" s="500"/>
      <c r="CV843" s="500"/>
      <c r="CW843" s="500"/>
      <c r="CX843" s="500"/>
      <c r="CY843" s="500"/>
      <c r="CZ843" s="500"/>
      <c r="DA843" s="500"/>
      <c r="DB843" s="500"/>
      <c r="DC843" s="500"/>
      <c r="DD843" s="500"/>
      <c r="DE843" s="500"/>
      <c r="DF843" s="500"/>
      <c r="DG843" s="500"/>
      <c r="DH843" s="500"/>
      <c r="DI843" s="500"/>
      <c r="DJ843" s="500"/>
      <c r="DK843" s="500"/>
      <c r="DL843" s="500"/>
      <c r="DM843" s="500"/>
      <c r="DN843" s="500"/>
      <c r="DO843" s="500"/>
      <c r="DP843" s="500"/>
      <c r="DQ843" s="500"/>
      <c r="DR843" s="500"/>
      <c r="DS843" s="500"/>
      <c r="DT843" s="500"/>
      <c r="DU843" s="500"/>
      <c r="DV843" s="500"/>
      <c r="DW843" s="500"/>
      <c r="DX843" s="500"/>
      <c r="DY843" s="500"/>
      <c r="DZ843" s="500"/>
      <c r="EA843" s="500"/>
      <c r="EB843" s="500"/>
      <c r="EC843" s="500"/>
      <c r="ED843" s="500"/>
      <c r="EE843" s="500"/>
      <c r="EF843" s="500"/>
      <c r="EG843" s="500"/>
      <c r="EH843" s="500"/>
      <c r="EI843" s="500"/>
      <c r="EJ843" s="500"/>
      <c r="EK843" s="500"/>
      <c r="EL843" s="500"/>
      <c r="EM843" s="500"/>
      <c r="EN843" s="500"/>
      <c r="EO843" s="500"/>
      <c r="EP843" s="500"/>
      <c r="EQ843" s="500"/>
      <c r="ER843" s="500"/>
      <c r="ES843" s="500"/>
      <c r="ET843" s="500"/>
      <c r="EU843" s="500"/>
      <c r="EV843" s="500"/>
      <c r="EW843" s="500"/>
      <c r="EX843" s="500"/>
      <c r="EY843" s="500"/>
      <c r="EZ843" s="500"/>
      <c r="FA843" s="500"/>
      <c r="FB843" s="500"/>
      <c r="FC843" s="500"/>
      <c r="FD843" s="500"/>
      <c r="FE843" s="500"/>
      <c r="FF843" s="500"/>
      <c r="FG843" s="500"/>
      <c r="FH843" s="500"/>
      <c r="FI843" s="500"/>
      <c r="FJ843" s="500"/>
      <c r="FK843" s="500"/>
      <c r="FL843" s="500"/>
      <c r="FM843" s="500"/>
      <c r="FN843" s="500"/>
      <c r="FO843" s="500"/>
      <c r="FP843" s="500"/>
      <c r="FQ843" s="500"/>
      <c r="FR843" s="500"/>
      <c r="FS843" s="500"/>
      <c r="FT843" s="500"/>
      <c r="FU843" s="500"/>
      <c r="FV843" s="500"/>
      <c r="FW843" s="500"/>
      <c r="FX843" s="500"/>
      <c r="FY843" s="500"/>
      <c r="FZ843" s="500"/>
      <c r="GA843" s="500"/>
      <c r="GB843" s="500"/>
      <c r="GC843" s="500"/>
      <c r="GD843" s="500"/>
      <c r="GE843" s="500"/>
      <c r="GF843" s="500"/>
      <c r="GG843" s="500"/>
      <c r="GH843" s="500"/>
      <c r="GI843" s="500"/>
      <c r="GJ843" s="500"/>
      <c r="GK843" s="500"/>
      <c r="GL843" s="500"/>
      <c r="GM843" s="500"/>
      <c r="GN843" s="500"/>
      <c r="GO843" s="500"/>
      <c r="GP843" s="500"/>
      <c r="GQ843" s="500"/>
      <c r="GR843" s="500"/>
      <c r="GS843" s="500"/>
      <c r="GT843" s="500"/>
      <c r="GU843" s="500"/>
      <c r="GV843" s="500"/>
      <c r="GW843" s="500"/>
      <c r="GX843" s="500"/>
      <c r="GY843" s="500"/>
      <c r="GZ843" s="500"/>
      <c r="HA843" s="500"/>
      <c r="HB843" s="500"/>
      <c r="HC843" s="500"/>
      <c r="HD843" s="500"/>
      <c r="HE843" s="500"/>
      <c r="HF843" s="500"/>
      <c r="HG843" s="500"/>
      <c r="HH843" s="500"/>
      <c r="HI843" s="500"/>
      <c r="HJ843" s="500"/>
      <c r="HK843" s="500"/>
      <c r="HL843" s="500"/>
      <c r="HM843" s="500"/>
      <c r="HN843" s="500"/>
      <c r="HO843" s="500"/>
      <c r="HP843" s="500"/>
      <c r="HQ843" s="500"/>
      <c r="HR843" s="500"/>
      <c r="HS843" s="500"/>
      <c r="HT843" s="500"/>
      <c r="HU843" s="500"/>
      <c r="HV843" s="500"/>
      <c r="HW843" s="500"/>
      <c r="HX843" s="500"/>
      <c r="HY843" s="500"/>
      <c r="HZ843" s="500"/>
      <c r="IA843" s="500"/>
      <c r="IB843" s="500"/>
      <c r="IC843" s="500"/>
      <c r="ID843" s="500"/>
      <c r="IE843" s="500"/>
      <c r="IF843" s="500"/>
      <c r="IG843" s="500"/>
      <c r="IH843" s="500"/>
      <c r="II843" s="500"/>
      <c r="IJ843" s="500"/>
      <c r="IK843" s="500"/>
      <c r="IL843" s="500"/>
      <c r="IM843" s="500"/>
      <c r="IN843" s="500"/>
      <c r="IO843" s="500"/>
      <c r="IP843" s="500"/>
      <c r="IQ843" s="500"/>
      <c r="IR843" s="500"/>
      <c r="IS843" s="500"/>
      <c r="IT843" s="500"/>
      <c r="IU843" s="500"/>
      <c r="IV843" s="500"/>
      <c r="IW843" s="500"/>
      <c r="IX843" s="500"/>
      <c r="IY843" s="500"/>
      <c r="IZ843" s="500"/>
      <c r="JA843" s="500"/>
      <c r="JB843" s="500"/>
      <c r="JC843" s="500"/>
      <c r="JD843" s="500"/>
      <c r="JE843" s="500"/>
      <c r="JF843" s="500"/>
      <c r="JG843" s="500"/>
      <c r="JH843" s="500"/>
      <c r="JI843" s="500"/>
      <c r="JJ843" s="500"/>
      <c r="JK843" s="500"/>
    </row>
    <row r="844" ht="11.25" customHeight="1">
      <c r="A844" s="500"/>
      <c r="B844" s="800"/>
      <c r="C844" s="500"/>
      <c r="D844" s="500"/>
      <c r="E844" s="500"/>
      <c r="F844" s="500"/>
      <c r="G844" s="500"/>
      <c r="H844" s="500"/>
      <c r="I844" s="500"/>
      <c r="J844" s="500"/>
      <c r="K844" s="500"/>
      <c r="L844" s="500"/>
      <c r="M844" s="500"/>
      <c r="N844" s="500"/>
      <c r="O844" s="500"/>
      <c r="P844" s="500"/>
      <c r="Q844" s="500"/>
      <c r="R844" s="500"/>
      <c r="S844" s="500"/>
      <c r="T844" s="500"/>
      <c r="U844" s="500"/>
      <c r="V844" s="500"/>
      <c r="W844" s="500"/>
      <c r="X844" s="500"/>
      <c r="Y844" s="500"/>
      <c r="Z844" s="825"/>
      <c r="AA844" s="500"/>
      <c r="AB844" s="500"/>
      <c r="AC844" s="540" t="str">
        <f>IF(countIf(AD840:AD841,"META")&gt;0," + ",if(AD844="",""," + "))</f>
        <v/>
      </c>
      <c r="AD844" s="673" t="str">
        <f>IF(countIf(AD840:AD841,"META")&gt;0,"",AD839)</f>
        <v/>
      </c>
      <c r="AE844" s="540" t="str">
        <f>IF(countIf(AD840:AD841,"META")&gt;0,"",if(AD844="","","d"))</f>
        <v/>
      </c>
      <c r="AF844" s="540" t="str">
        <f>IF(countIf(AD840:AD841,"META")&gt;0,AF843/2+1,IF(AD844&lt;&gt;"",AF843,""))</f>
        <v/>
      </c>
      <c r="AG844" s="540" t="str">
        <f>IF(AH843&gt;0,"+","")</f>
        <v/>
      </c>
      <c r="AH844" s="540" t="str">
        <f>if(AH843=0,"",AH843)</f>
        <v/>
      </c>
      <c r="AI844" s="826" t="str">
        <f>CONCATENATE( If(countIf(AD840:AD841,"DRACONIC")&gt;0,"+1d2",""),IF(AJ843&gt;0,"+",""))</f>
        <v/>
      </c>
      <c r="AJ844" s="826" t="str">
        <f>if(AJ843=0,"",AJ843)</f>
        <v/>
      </c>
      <c r="AK844" s="827" t="str">
        <f>CONCATENATE( If(countIf(AD840:AD841,"DRACONIC")&gt;0,"+1d2",""),IF(AL843&gt;0,"+",""))</f>
        <v/>
      </c>
      <c r="AL844" s="827" t="str">
        <f>if(AL843=0,"",AL843)</f>
        <v/>
      </c>
      <c r="AM844" s="494"/>
      <c r="AN844" s="494">
        <f>AF843/2+1+AH843</f>
        <v>2</v>
      </c>
      <c r="AO844" s="500"/>
      <c r="AQ844" s="494">
        <f>0-COUNTIF(AD840:AD841,"FELINE")</f>
        <v>0</v>
      </c>
      <c r="AR844" s="499">
        <f>(COUNTIF(AQ810:AQ844,"&lt;0")-1)*2</f>
        <v>-2</v>
      </c>
      <c r="AS844" s="494">
        <f>8+countIf(AD839:AD840, "LIGHTWEIGHT")*2</f>
        <v>8</v>
      </c>
      <c r="AT844" s="494"/>
      <c r="AU844" s="498" t="s">
        <v>178</v>
      </c>
      <c r="AV844" s="494">
        <f>If(AE839+AR844&gt;=AS844,MAX(AS844-AE839,0),AR844)</f>
        <v>-2</v>
      </c>
      <c r="AW844" s="499">
        <v>0.0</v>
      </c>
      <c r="AX844" s="500"/>
      <c r="AY844" s="500"/>
      <c r="AZ844" s="801"/>
      <c r="BA844" s="500"/>
      <c r="BB844" s="500"/>
      <c r="BC844" s="500"/>
      <c r="BD844" s="500"/>
      <c r="BE844" s="500"/>
      <c r="BF844" s="500"/>
      <c r="BG844" s="500"/>
      <c r="BH844" s="500"/>
      <c r="BI844" s="500"/>
      <c r="BJ844" s="500"/>
      <c r="BK844" s="500"/>
      <c r="BL844" s="500"/>
      <c r="BM844" s="500"/>
      <c r="BN844" s="500"/>
      <c r="BO844" s="500"/>
      <c r="BP844" s="500"/>
      <c r="BQ844" s="500"/>
      <c r="BR844" s="500"/>
      <c r="BS844" s="500"/>
      <c r="BT844" s="500"/>
      <c r="BU844" s="500"/>
      <c r="BV844" s="500"/>
      <c r="BW844" s="500"/>
      <c r="BX844" s="500"/>
      <c r="BY844" s="500"/>
      <c r="BZ844" s="500"/>
      <c r="CA844" s="500"/>
      <c r="CB844" s="500"/>
      <c r="CC844" s="500"/>
      <c r="CD844" s="500"/>
      <c r="CE844" s="500"/>
      <c r="CF844" s="500"/>
      <c r="CG844" s="500"/>
      <c r="CH844" s="500"/>
      <c r="CI844" s="500"/>
      <c r="CJ844" s="500"/>
      <c r="CK844" s="500"/>
      <c r="CL844" s="500"/>
      <c r="CM844" s="500"/>
      <c r="CN844" s="500"/>
      <c r="CO844" s="500"/>
      <c r="CP844" s="500"/>
      <c r="CQ844" s="500"/>
      <c r="CR844" s="500"/>
      <c r="CS844" s="500"/>
      <c r="CT844" s="500"/>
      <c r="CU844" s="500"/>
      <c r="CV844" s="500"/>
      <c r="CW844" s="500"/>
      <c r="CX844" s="500"/>
      <c r="CY844" s="500"/>
      <c r="CZ844" s="500"/>
      <c r="DA844" s="500"/>
      <c r="DB844" s="500"/>
      <c r="DC844" s="500"/>
      <c r="DD844" s="500"/>
      <c r="DE844" s="500"/>
      <c r="DF844" s="500"/>
      <c r="DG844" s="500"/>
      <c r="DH844" s="500"/>
      <c r="DI844" s="500"/>
      <c r="DJ844" s="500"/>
      <c r="DK844" s="500"/>
      <c r="DL844" s="500"/>
      <c r="DM844" s="500"/>
      <c r="DN844" s="500"/>
      <c r="DO844" s="500"/>
      <c r="DP844" s="500"/>
      <c r="DQ844" s="500"/>
      <c r="DR844" s="500"/>
      <c r="DS844" s="500"/>
      <c r="DT844" s="500"/>
      <c r="DU844" s="500"/>
      <c r="DV844" s="500"/>
      <c r="DW844" s="500"/>
      <c r="DX844" s="500"/>
      <c r="DY844" s="500"/>
      <c r="DZ844" s="500"/>
      <c r="EA844" s="500"/>
      <c r="EB844" s="500"/>
      <c r="EC844" s="500"/>
      <c r="ED844" s="500"/>
      <c r="EE844" s="500"/>
      <c r="EF844" s="500"/>
      <c r="EG844" s="500"/>
      <c r="EH844" s="500"/>
      <c r="EI844" s="500"/>
      <c r="EJ844" s="500"/>
      <c r="EK844" s="500"/>
      <c r="EL844" s="500"/>
      <c r="EM844" s="500"/>
      <c r="EN844" s="500"/>
      <c r="EO844" s="500"/>
      <c r="EP844" s="500"/>
      <c r="EQ844" s="500"/>
      <c r="ER844" s="500"/>
      <c r="ES844" s="500"/>
      <c r="ET844" s="500"/>
      <c r="EU844" s="500"/>
      <c r="EV844" s="500"/>
      <c r="EW844" s="500"/>
      <c r="EX844" s="500"/>
      <c r="EY844" s="500"/>
      <c r="EZ844" s="500"/>
      <c r="FA844" s="500"/>
      <c r="FB844" s="500"/>
      <c r="FC844" s="500"/>
      <c r="FD844" s="500"/>
      <c r="FE844" s="500"/>
      <c r="FF844" s="500"/>
      <c r="FG844" s="500"/>
      <c r="FH844" s="500"/>
      <c r="FI844" s="500"/>
      <c r="FJ844" s="500"/>
      <c r="FK844" s="500"/>
      <c r="FL844" s="500"/>
      <c r="FM844" s="500"/>
      <c r="FN844" s="500"/>
      <c r="FO844" s="500"/>
      <c r="FP844" s="500"/>
      <c r="FQ844" s="500"/>
      <c r="FR844" s="500"/>
      <c r="FS844" s="500"/>
      <c r="FT844" s="500"/>
      <c r="FU844" s="500"/>
      <c r="FV844" s="500"/>
      <c r="FW844" s="500"/>
      <c r="FX844" s="500"/>
      <c r="FY844" s="500"/>
      <c r="FZ844" s="500"/>
      <c r="GA844" s="500"/>
      <c r="GB844" s="500"/>
      <c r="GC844" s="500"/>
      <c r="GD844" s="500"/>
      <c r="GE844" s="500"/>
      <c r="GF844" s="500"/>
      <c r="GG844" s="500"/>
      <c r="GH844" s="500"/>
      <c r="GI844" s="500"/>
      <c r="GJ844" s="500"/>
      <c r="GK844" s="500"/>
      <c r="GL844" s="500"/>
      <c r="GM844" s="500"/>
      <c r="GN844" s="500"/>
      <c r="GO844" s="500"/>
      <c r="GP844" s="500"/>
      <c r="GQ844" s="500"/>
      <c r="GR844" s="500"/>
      <c r="GS844" s="500"/>
      <c r="GT844" s="500"/>
      <c r="GU844" s="500"/>
      <c r="GV844" s="500"/>
      <c r="GW844" s="500"/>
      <c r="GX844" s="500"/>
      <c r="GY844" s="500"/>
      <c r="GZ844" s="500"/>
      <c r="HA844" s="500"/>
      <c r="HB844" s="500"/>
      <c r="HC844" s="500"/>
      <c r="HD844" s="500"/>
      <c r="HE844" s="500"/>
      <c r="HF844" s="500"/>
      <c r="HG844" s="500"/>
      <c r="HH844" s="500"/>
      <c r="HI844" s="500"/>
      <c r="HJ844" s="500"/>
      <c r="HK844" s="500"/>
      <c r="HL844" s="500"/>
      <c r="HM844" s="500"/>
      <c r="HN844" s="500"/>
      <c r="HO844" s="500"/>
      <c r="HP844" s="500"/>
      <c r="HQ844" s="500"/>
      <c r="HR844" s="500"/>
      <c r="HS844" s="500"/>
      <c r="HT844" s="500"/>
      <c r="HU844" s="500"/>
      <c r="HV844" s="500"/>
      <c r="HW844" s="500"/>
      <c r="HX844" s="500"/>
      <c r="HY844" s="500"/>
      <c r="HZ844" s="500"/>
      <c r="IA844" s="500"/>
      <c r="IB844" s="500"/>
      <c r="IC844" s="500"/>
      <c r="ID844" s="500"/>
      <c r="IE844" s="500"/>
      <c r="IF844" s="500"/>
      <c r="IG844" s="500"/>
      <c r="IH844" s="500"/>
      <c r="II844" s="500"/>
      <c r="IJ844" s="500"/>
      <c r="IK844" s="500"/>
      <c r="IL844" s="500"/>
      <c r="IM844" s="500"/>
      <c r="IN844" s="500"/>
      <c r="IO844" s="500"/>
      <c r="IP844" s="500"/>
      <c r="IQ844" s="500"/>
      <c r="IR844" s="500"/>
      <c r="IS844" s="500"/>
      <c r="IT844" s="500"/>
      <c r="IU844" s="500"/>
      <c r="IV844" s="500"/>
      <c r="IW844" s="500"/>
      <c r="IX844" s="500"/>
      <c r="IY844" s="500"/>
      <c r="IZ844" s="500"/>
      <c r="JA844" s="500"/>
      <c r="JB844" s="500"/>
      <c r="JC844" s="500"/>
      <c r="JD844" s="500"/>
      <c r="JE844" s="500"/>
      <c r="JF844" s="500"/>
      <c r="JG844" s="500"/>
      <c r="JH844" s="500"/>
      <c r="JI844" s="500"/>
      <c r="JJ844" s="500"/>
      <c r="JK844" s="500"/>
    </row>
    <row r="845" ht="11.25" customHeight="1">
      <c r="A845" s="500"/>
      <c r="B845" s="802"/>
      <c r="C845" s="526"/>
      <c r="D845" s="526"/>
      <c r="E845" s="526"/>
      <c r="F845" s="526"/>
      <c r="G845" s="526"/>
      <c r="H845" s="526"/>
      <c r="I845" s="526"/>
      <c r="J845" s="526"/>
      <c r="K845" s="526"/>
      <c r="L845" s="526"/>
      <c r="M845" s="526"/>
      <c r="N845" s="526"/>
      <c r="O845" s="526"/>
      <c r="P845" s="526"/>
      <c r="Q845" s="526"/>
      <c r="R845" s="526"/>
      <c r="S845" s="526"/>
      <c r="T845" s="526"/>
      <c r="U845" s="526"/>
      <c r="V845" s="526"/>
      <c r="W845" s="526"/>
      <c r="X845" s="526"/>
      <c r="Y845" s="526"/>
      <c r="Z845" s="825"/>
      <c r="AA845" s="526"/>
      <c r="AB845" s="526"/>
      <c r="AC845" s="526"/>
      <c r="AD845" s="526"/>
      <c r="AE845" s="526"/>
      <c r="AF845" s="526"/>
      <c r="AG845" s="526"/>
      <c r="AH845" s="526"/>
      <c r="AI845" s="526"/>
      <c r="AJ845" s="526"/>
      <c r="AK845" s="526"/>
      <c r="AL845" s="526"/>
      <c r="AM845" s="526"/>
      <c r="AN845" s="526"/>
      <c r="AO845" s="526"/>
      <c r="AP845" s="526"/>
      <c r="AQ845" s="526"/>
      <c r="AR845" s="526"/>
      <c r="AS845" s="526"/>
      <c r="AT845" s="526"/>
      <c r="AU845" s="526"/>
      <c r="AV845" s="526"/>
      <c r="AW845" s="526"/>
      <c r="AX845" s="526"/>
      <c r="AY845" s="526"/>
      <c r="AZ845" s="803"/>
      <c r="BA845" s="500"/>
      <c r="BB845" s="500"/>
      <c r="BC845" s="500"/>
      <c r="BD845" s="500"/>
      <c r="BE845" s="500"/>
      <c r="BF845" s="500"/>
      <c r="BG845" s="500"/>
      <c r="BH845" s="500"/>
      <c r="BI845" s="500"/>
      <c r="BJ845" s="500"/>
      <c r="BK845" s="500"/>
      <c r="BL845" s="500"/>
      <c r="BM845" s="500"/>
      <c r="BN845" s="500"/>
      <c r="BO845" s="500"/>
      <c r="BP845" s="500"/>
      <c r="BQ845" s="500"/>
      <c r="BR845" s="500"/>
      <c r="BS845" s="500"/>
      <c r="BT845" s="500"/>
      <c r="BU845" s="500"/>
      <c r="BV845" s="500"/>
      <c r="BW845" s="500"/>
      <c r="BX845" s="500"/>
      <c r="BY845" s="500"/>
      <c r="BZ845" s="500"/>
      <c r="CA845" s="500"/>
      <c r="CB845" s="500"/>
      <c r="CC845" s="500"/>
      <c r="CD845" s="500"/>
      <c r="CE845" s="500"/>
      <c r="CF845" s="500"/>
      <c r="CG845" s="500"/>
      <c r="CH845" s="500"/>
      <c r="CI845" s="500"/>
      <c r="CJ845" s="500"/>
      <c r="CK845" s="500"/>
      <c r="CL845" s="500"/>
      <c r="CM845" s="500"/>
      <c r="CN845" s="500"/>
      <c r="CO845" s="500"/>
      <c r="CP845" s="500"/>
      <c r="CQ845" s="500"/>
      <c r="CR845" s="500"/>
      <c r="CS845" s="500"/>
      <c r="CT845" s="500"/>
      <c r="CU845" s="500"/>
      <c r="CV845" s="500"/>
      <c r="CW845" s="500"/>
      <c r="CX845" s="500"/>
      <c r="CY845" s="500"/>
      <c r="CZ845" s="500"/>
      <c r="DA845" s="500"/>
      <c r="DB845" s="500"/>
      <c r="DC845" s="500"/>
      <c r="DD845" s="500"/>
      <c r="DE845" s="500"/>
      <c r="DF845" s="500"/>
      <c r="DG845" s="500"/>
      <c r="DH845" s="500"/>
      <c r="DI845" s="500"/>
      <c r="DJ845" s="500"/>
      <c r="DK845" s="500"/>
      <c r="DL845" s="500"/>
      <c r="DM845" s="500"/>
      <c r="DN845" s="500"/>
      <c r="DO845" s="500"/>
      <c r="DP845" s="500"/>
      <c r="DQ845" s="500"/>
      <c r="DR845" s="500"/>
      <c r="DS845" s="500"/>
      <c r="DT845" s="500"/>
      <c r="DU845" s="500"/>
      <c r="DV845" s="500"/>
      <c r="DW845" s="500"/>
      <c r="DX845" s="500"/>
      <c r="DY845" s="500"/>
      <c r="DZ845" s="500"/>
      <c r="EA845" s="500"/>
      <c r="EB845" s="500"/>
      <c r="EC845" s="500"/>
      <c r="ED845" s="500"/>
      <c r="EE845" s="500"/>
      <c r="EF845" s="500"/>
      <c r="EG845" s="500"/>
      <c r="EH845" s="500"/>
      <c r="EI845" s="500"/>
      <c r="EJ845" s="500"/>
      <c r="EK845" s="500"/>
      <c r="EL845" s="500"/>
      <c r="EM845" s="500"/>
      <c r="EN845" s="500"/>
      <c r="EO845" s="500"/>
      <c r="EP845" s="500"/>
      <c r="EQ845" s="500"/>
      <c r="ER845" s="500"/>
      <c r="ES845" s="500"/>
      <c r="ET845" s="500"/>
      <c r="EU845" s="500"/>
      <c r="EV845" s="500"/>
      <c r="EW845" s="500"/>
      <c r="EX845" s="500"/>
      <c r="EY845" s="500"/>
      <c r="EZ845" s="500"/>
      <c r="FA845" s="500"/>
      <c r="FB845" s="500"/>
      <c r="FC845" s="500"/>
      <c r="FD845" s="500"/>
      <c r="FE845" s="500"/>
      <c r="FF845" s="500"/>
      <c r="FG845" s="500"/>
      <c r="FH845" s="500"/>
      <c r="FI845" s="500"/>
      <c r="FJ845" s="500"/>
      <c r="FK845" s="500"/>
      <c r="FL845" s="500"/>
      <c r="FM845" s="500"/>
      <c r="FN845" s="500"/>
      <c r="FO845" s="500"/>
      <c r="FP845" s="500"/>
      <c r="FQ845" s="500"/>
      <c r="FR845" s="500"/>
      <c r="FS845" s="500"/>
      <c r="FT845" s="500"/>
      <c r="FU845" s="500"/>
      <c r="FV845" s="500"/>
      <c r="FW845" s="500"/>
      <c r="FX845" s="500"/>
      <c r="FY845" s="500"/>
      <c r="FZ845" s="500"/>
      <c r="GA845" s="500"/>
      <c r="GB845" s="500"/>
      <c r="GC845" s="500"/>
      <c r="GD845" s="500"/>
      <c r="GE845" s="500"/>
      <c r="GF845" s="500"/>
      <c r="GG845" s="500"/>
      <c r="GH845" s="500"/>
      <c r="GI845" s="500"/>
      <c r="GJ845" s="500"/>
      <c r="GK845" s="500"/>
      <c r="GL845" s="500"/>
      <c r="GM845" s="500"/>
      <c r="GN845" s="500"/>
      <c r="GO845" s="500"/>
      <c r="GP845" s="500"/>
      <c r="GQ845" s="500"/>
      <c r="GR845" s="500"/>
      <c r="GS845" s="500"/>
      <c r="GT845" s="500"/>
      <c r="GU845" s="500"/>
      <c r="GV845" s="500"/>
      <c r="GW845" s="500"/>
      <c r="GX845" s="500"/>
      <c r="GY845" s="500"/>
      <c r="GZ845" s="500"/>
      <c r="HA845" s="500"/>
      <c r="HB845" s="500"/>
      <c r="HC845" s="500"/>
      <c r="HD845" s="500"/>
      <c r="HE845" s="500"/>
      <c r="HF845" s="500"/>
      <c r="HG845" s="500"/>
      <c r="HH845" s="500"/>
      <c r="HI845" s="500"/>
      <c r="HJ845" s="500"/>
      <c r="HK845" s="500"/>
      <c r="HL845" s="500"/>
      <c r="HM845" s="500"/>
      <c r="HN845" s="500"/>
      <c r="HO845" s="500"/>
      <c r="HP845" s="500"/>
      <c r="HQ845" s="500"/>
      <c r="HR845" s="500"/>
      <c r="HS845" s="500"/>
      <c r="HT845" s="500"/>
      <c r="HU845" s="500"/>
      <c r="HV845" s="500"/>
      <c r="HW845" s="500"/>
      <c r="HX845" s="500"/>
      <c r="HY845" s="500"/>
      <c r="HZ845" s="500"/>
      <c r="IA845" s="500"/>
      <c r="IB845" s="500"/>
      <c r="IC845" s="500"/>
      <c r="ID845" s="500"/>
      <c r="IE845" s="500"/>
      <c r="IF845" s="500"/>
      <c r="IG845" s="500"/>
      <c r="IH845" s="500"/>
      <c r="II845" s="500"/>
      <c r="IJ845" s="500"/>
      <c r="IK845" s="500"/>
      <c r="IL845" s="500"/>
      <c r="IM845" s="500"/>
      <c r="IN845" s="500"/>
      <c r="IO845" s="500"/>
      <c r="IP845" s="500"/>
      <c r="IQ845" s="500"/>
      <c r="IR845" s="500"/>
      <c r="IS845" s="500"/>
      <c r="IT845" s="500"/>
      <c r="IU845" s="500"/>
      <c r="IV845" s="500"/>
      <c r="IW845" s="500"/>
      <c r="IX845" s="500"/>
      <c r="IY845" s="500"/>
      <c r="IZ845" s="500"/>
      <c r="JA845" s="500"/>
      <c r="JB845" s="500"/>
      <c r="JC845" s="500"/>
      <c r="JD845" s="500"/>
      <c r="JE845" s="500"/>
      <c r="JF845" s="500"/>
      <c r="JG845" s="500"/>
      <c r="JH845" s="500"/>
      <c r="JI845" s="500"/>
      <c r="JJ845" s="500"/>
      <c r="JK845" s="500"/>
    </row>
    <row r="846" ht="11.25" customHeight="1">
      <c r="A846" s="500"/>
      <c r="B846" s="500"/>
      <c r="C846" s="500"/>
      <c r="D846" s="500"/>
      <c r="E846" s="500"/>
      <c r="F846" s="500"/>
      <c r="G846" s="500"/>
      <c r="H846" s="500"/>
      <c r="I846" s="500"/>
      <c r="J846" s="500"/>
      <c r="K846" s="500"/>
      <c r="L846" s="500"/>
      <c r="M846" s="500"/>
      <c r="N846" s="500"/>
      <c r="O846" s="500"/>
      <c r="P846" s="500"/>
      <c r="Q846" s="500"/>
      <c r="R846" s="500"/>
      <c r="S846" s="500"/>
      <c r="T846" s="500"/>
      <c r="U846" s="500"/>
      <c r="V846" s="500"/>
      <c r="W846" s="500"/>
      <c r="X846" s="500"/>
      <c r="Y846" s="500"/>
      <c r="Z846" s="500"/>
      <c r="AA846" s="500"/>
      <c r="AB846" s="500"/>
      <c r="AC846" s="500"/>
      <c r="AD846" s="500"/>
      <c r="AE846" s="500"/>
      <c r="AF846" s="500"/>
      <c r="AG846" s="500"/>
      <c r="AH846" s="500"/>
      <c r="AI846" s="500"/>
      <c r="AJ846" s="500"/>
      <c r="AK846" s="500"/>
      <c r="AL846" s="500"/>
      <c r="AM846" s="500"/>
      <c r="AN846" s="500"/>
      <c r="AO846" s="500"/>
      <c r="AP846" s="500"/>
      <c r="AQ846" s="500"/>
      <c r="AR846" s="500"/>
      <c r="AS846" s="500"/>
      <c r="AT846" s="500"/>
      <c r="AU846" s="500"/>
      <c r="AV846" s="500"/>
      <c r="AW846" s="500"/>
      <c r="AX846" s="500"/>
      <c r="AY846" s="500"/>
      <c r="AZ846" s="500"/>
      <c r="BA846" s="500"/>
      <c r="BB846" s="500"/>
      <c r="BC846" s="500"/>
      <c r="BD846" s="500"/>
      <c r="BE846" s="500"/>
      <c r="BF846" s="500"/>
      <c r="BG846" s="500"/>
      <c r="BH846" s="500"/>
      <c r="BI846" s="500"/>
      <c r="BJ846" s="500"/>
      <c r="BK846" s="500"/>
      <c r="BL846" s="500"/>
      <c r="BM846" s="500"/>
      <c r="BN846" s="500"/>
      <c r="BO846" s="500"/>
      <c r="BP846" s="500"/>
      <c r="BQ846" s="500"/>
      <c r="BR846" s="500"/>
      <c r="BS846" s="500"/>
      <c r="BT846" s="500"/>
      <c r="BU846" s="500"/>
      <c r="BV846" s="500"/>
      <c r="BW846" s="500"/>
      <c r="BX846" s="500"/>
      <c r="BY846" s="500"/>
      <c r="BZ846" s="500"/>
      <c r="CA846" s="500"/>
      <c r="CB846" s="500"/>
      <c r="CC846" s="500"/>
      <c r="CD846" s="500"/>
      <c r="CE846" s="500"/>
      <c r="CF846" s="500"/>
      <c r="CG846" s="500"/>
      <c r="CH846" s="500"/>
      <c r="CI846" s="500"/>
      <c r="CJ846" s="500"/>
      <c r="CK846" s="500"/>
      <c r="CL846" s="500"/>
      <c r="CM846" s="500"/>
      <c r="CN846" s="500"/>
      <c r="CO846" s="500"/>
      <c r="CP846" s="500"/>
      <c r="CQ846" s="500"/>
      <c r="CR846" s="500"/>
      <c r="CS846" s="500"/>
      <c r="CT846" s="500"/>
      <c r="CU846" s="500"/>
      <c r="CV846" s="500"/>
      <c r="CW846" s="500"/>
      <c r="CX846" s="500"/>
      <c r="CY846" s="500"/>
      <c r="CZ846" s="500"/>
      <c r="DA846" s="500"/>
      <c r="DB846" s="500"/>
      <c r="DC846" s="500"/>
      <c r="DD846" s="500"/>
      <c r="DE846" s="500"/>
      <c r="DF846" s="500"/>
      <c r="DG846" s="500"/>
      <c r="DH846" s="500"/>
      <c r="DI846" s="500"/>
      <c r="DJ846" s="500"/>
      <c r="DK846" s="500"/>
      <c r="DL846" s="500"/>
      <c r="DM846" s="500"/>
      <c r="DN846" s="500"/>
      <c r="DO846" s="500"/>
      <c r="DP846" s="500"/>
      <c r="DQ846" s="500"/>
      <c r="DR846" s="500"/>
      <c r="DS846" s="500"/>
      <c r="DT846" s="500"/>
      <c r="DU846" s="500"/>
      <c r="DV846" s="500"/>
      <c r="DW846" s="500"/>
      <c r="DX846" s="500"/>
      <c r="DY846" s="500"/>
      <c r="DZ846" s="500"/>
      <c r="EA846" s="500"/>
      <c r="EB846" s="500"/>
      <c r="EC846" s="500"/>
      <c r="ED846" s="500"/>
      <c r="EE846" s="500"/>
      <c r="EF846" s="500"/>
      <c r="EG846" s="500"/>
      <c r="EH846" s="500"/>
      <c r="EI846" s="500"/>
      <c r="EJ846" s="500"/>
      <c r="EK846" s="500"/>
      <c r="EL846" s="500"/>
      <c r="EM846" s="500"/>
      <c r="EN846" s="500"/>
      <c r="EO846" s="500"/>
      <c r="EP846" s="500"/>
      <c r="EQ846" s="500"/>
      <c r="ER846" s="500"/>
      <c r="ES846" s="500"/>
      <c r="ET846" s="500"/>
      <c r="EU846" s="500"/>
      <c r="EV846" s="500"/>
      <c r="EW846" s="500"/>
      <c r="EX846" s="500"/>
      <c r="EY846" s="500"/>
      <c r="EZ846" s="500"/>
      <c r="FA846" s="500"/>
      <c r="FB846" s="500"/>
      <c r="FC846" s="500"/>
      <c r="FD846" s="500"/>
      <c r="FE846" s="500"/>
      <c r="FF846" s="500"/>
      <c r="FG846" s="500"/>
      <c r="FH846" s="500"/>
      <c r="FI846" s="500"/>
      <c r="FJ846" s="500"/>
      <c r="FK846" s="500"/>
      <c r="FL846" s="500"/>
      <c r="FM846" s="500"/>
      <c r="FN846" s="500"/>
      <c r="FO846" s="500"/>
      <c r="FP846" s="500"/>
      <c r="FQ846" s="500"/>
      <c r="FR846" s="500"/>
      <c r="FS846" s="500"/>
      <c r="FT846" s="500"/>
      <c r="FU846" s="500"/>
      <c r="FV846" s="500"/>
      <c r="FW846" s="500"/>
      <c r="FX846" s="500"/>
      <c r="FY846" s="500"/>
      <c r="FZ846" s="500"/>
      <c r="GA846" s="500"/>
      <c r="GB846" s="500"/>
      <c r="GC846" s="500"/>
      <c r="GD846" s="500"/>
      <c r="GE846" s="500"/>
      <c r="GF846" s="500"/>
      <c r="GG846" s="500"/>
      <c r="GH846" s="500"/>
      <c r="GI846" s="500"/>
      <c r="GJ846" s="500"/>
      <c r="GK846" s="500"/>
      <c r="GL846" s="500"/>
      <c r="GM846" s="500"/>
      <c r="GN846" s="500"/>
      <c r="GO846" s="500"/>
      <c r="GP846" s="500"/>
      <c r="GQ846" s="500"/>
      <c r="GR846" s="500"/>
      <c r="GS846" s="500"/>
      <c r="GT846" s="500"/>
      <c r="GU846" s="500"/>
      <c r="GV846" s="500"/>
      <c r="GW846" s="500"/>
      <c r="GX846" s="500"/>
      <c r="GY846" s="500"/>
      <c r="GZ846" s="500"/>
      <c r="HA846" s="500"/>
      <c r="HB846" s="500"/>
      <c r="HC846" s="500"/>
      <c r="HD846" s="500"/>
      <c r="HE846" s="500"/>
      <c r="HF846" s="500"/>
      <c r="HG846" s="500"/>
      <c r="HH846" s="500"/>
      <c r="HI846" s="500"/>
      <c r="HJ846" s="500"/>
      <c r="HK846" s="500"/>
      <c r="HL846" s="500"/>
      <c r="HM846" s="500"/>
      <c r="HN846" s="500"/>
      <c r="HO846" s="500"/>
      <c r="HP846" s="500"/>
      <c r="HQ846" s="500"/>
      <c r="HR846" s="500"/>
      <c r="HS846" s="500"/>
      <c r="HT846" s="500"/>
      <c r="HU846" s="500"/>
      <c r="HV846" s="500"/>
      <c r="HW846" s="500"/>
      <c r="HX846" s="500"/>
      <c r="HY846" s="500"/>
      <c r="HZ846" s="500"/>
      <c r="IA846" s="500"/>
      <c r="IB846" s="500"/>
      <c r="IC846" s="500"/>
      <c r="ID846" s="500"/>
      <c r="IE846" s="500"/>
      <c r="IF846" s="500"/>
      <c r="IG846" s="500"/>
      <c r="IH846" s="500"/>
      <c r="II846" s="500"/>
      <c r="IJ846" s="500"/>
      <c r="IK846" s="500"/>
      <c r="IL846" s="500"/>
      <c r="IM846" s="500"/>
      <c r="IN846" s="500"/>
      <c r="IO846" s="500"/>
      <c r="IP846" s="500"/>
      <c r="IQ846" s="500"/>
      <c r="IR846" s="500"/>
      <c r="IS846" s="500"/>
      <c r="IT846" s="500"/>
      <c r="IU846" s="500"/>
      <c r="IV846" s="500"/>
      <c r="IW846" s="500"/>
      <c r="IX846" s="500"/>
      <c r="IY846" s="500"/>
      <c r="IZ846" s="500"/>
      <c r="JA846" s="500"/>
      <c r="JB846" s="500"/>
      <c r="JC846" s="500"/>
      <c r="JD846" s="500"/>
      <c r="JE846" s="500"/>
      <c r="JF846" s="500"/>
      <c r="JG846" s="500"/>
      <c r="JH846" s="500"/>
      <c r="JI846" s="500"/>
      <c r="JJ846" s="500"/>
      <c r="JK846" s="500"/>
    </row>
    <row r="847" ht="11.25" customHeight="1">
      <c r="A847" s="494"/>
      <c r="B847" s="494"/>
      <c r="C847" s="494"/>
      <c r="D847" s="494"/>
      <c r="E847" s="494"/>
      <c r="F847" s="494"/>
      <c r="G847" s="494"/>
      <c r="H847" s="494"/>
      <c r="I847" s="494"/>
      <c r="J847" s="494"/>
      <c r="K847" s="494"/>
      <c r="L847" s="494"/>
      <c r="M847" s="494"/>
      <c r="N847" s="494"/>
      <c r="O847" s="494"/>
      <c r="P847" s="494"/>
      <c r="Q847" s="494"/>
      <c r="R847" s="494"/>
      <c r="S847" s="494"/>
      <c r="T847" s="494"/>
      <c r="U847" s="494"/>
      <c r="V847" s="494"/>
      <c r="W847" s="494"/>
      <c r="X847" s="494"/>
      <c r="Y847" s="494"/>
      <c r="Z847" s="494"/>
      <c r="AA847" s="494"/>
      <c r="AB847" s="494"/>
      <c r="AC847" s="500"/>
      <c r="AD847" s="500"/>
      <c r="AE847" s="500"/>
      <c r="AF847" s="500"/>
      <c r="AG847" s="500"/>
      <c r="AH847" s="500"/>
      <c r="AI847" s="500"/>
      <c r="AJ847" s="500"/>
      <c r="AK847" s="500"/>
      <c r="AL847" s="500"/>
      <c r="AM847" s="500"/>
      <c r="AN847" s="500"/>
      <c r="AO847" s="500"/>
      <c r="AP847" s="500"/>
      <c r="AQ847" s="500"/>
      <c r="AR847" s="500"/>
      <c r="AS847" s="500"/>
      <c r="AT847" s="500"/>
      <c r="AU847" s="500"/>
      <c r="AV847" s="500"/>
      <c r="AW847" s="500"/>
      <c r="AX847" s="500"/>
      <c r="AY847" s="500"/>
      <c r="AZ847" s="500"/>
      <c r="BA847" s="500"/>
      <c r="BB847" s="500"/>
      <c r="BC847" s="500"/>
      <c r="BD847" s="500"/>
      <c r="BE847" s="500"/>
      <c r="BF847" s="500"/>
      <c r="BG847" s="500"/>
      <c r="BH847" s="500"/>
      <c r="BI847" s="500"/>
      <c r="BJ847" s="500"/>
      <c r="BK847" s="500"/>
      <c r="BL847" s="500"/>
      <c r="BM847" s="500"/>
      <c r="BN847" s="500"/>
      <c r="BO847" s="500"/>
      <c r="BP847" s="500"/>
      <c r="BQ847" s="500"/>
      <c r="BR847" s="500"/>
      <c r="BS847" s="500"/>
      <c r="BT847" s="500"/>
      <c r="BU847" s="500"/>
      <c r="BV847" s="500"/>
      <c r="BW847" s="500"/>
      <c r="BX847" s="500"/>
      <c r="BY847" s="500"/>
      <c r="BZ847" s="500"/>
      <c r="CA847" s="500"/>
      <c r="CB847" s="500"/>
      <c r="CC847" s="500"/>
      <c r="CD847" s="500"/>
      <c r="CE847" s="500"/>
      <c r="CF847" s="500"/>
      <c r="CG847" s="500"/>
      <c r="CH847" s="500"/>
      <c r="CI847" s="500"/>
      <c r="CJ847" s="500"/>
      <c r="CK847" s="500"/>
      <c r="CL847" s="500"/>
      <c r="CM847" s="500"/>
      <c r="CN847" s="500"/>
      <c r="CO847" s="500"/>
      <c r="CP847" s="500"/>
      <c r="CQ847" s="500"/>
      <c r="CR847" s="500"/>
      <c r="CS847" s="500"/>
      <c r="CT847" s="500"/>
      <c r="CU847" s="500"/>
      <c r="CV847" s="500"/>
      <c r="CW847" s="500"/>
      <c r="CX847" s="500"/>
      <c r="CY847" s="500"/>
      <c r="CZ847" s="500"/>
      <c r="DA847" s="500"/>
      <c r="DB847" s="500"/>
      <c r="DC847" s="500"/>
      <c r="DD847" s="500"/>
      <c r="DE847" s="500"/>
      <c r="DF847" s="500"/>
      <c r="DG847" s="500"/>
      <c r="DH847" s="500"/>
      <c r="DI847" s="500"/>
      <c r="DJ847" s="500"/>
      <c r="DK847" s="500"/>
      <c r="DL847" s="500"/>
      <c r="DM847" s="500"/>
      <c r="DN847" s="500"/>
      <c r="DO847" s="500"/>
      <c r="DP847" s="500"/>
      <c r="DQ847" s="500"/>
      <c r="DR847" s="500"/>
      <c r="DS847" s="500"/>
      <c r="DT847" s="500"/>
      <c r="DU847" s="500"/>
      <c r="DV847" s="500"/>
      <c r="DW847" s="500"/>
      <c r="DX847" s="500"/>
      <c r="DY847" s="500"/>
      <c r="DZ847" s="500"/>
      <c r="EA847" s="500"/>
      <c r="EB847" s="500"/>
      <c r="EC847" s="500"/>
      <c r="ED847" s="500"/>
      <c r="EE847" s="500"/>
      <c r="EF847" s="500"/>
      <c r="EG847" s="500"/>
      <c r="EH847" s="500"/>
      <c r="EI847" s="500"/>
      <c r="EJ847" s="500"/>
      <c r="EK847" s="500"/>
      <c r="EL847" s="500"/>
      <c r="EM847" s="500"/>
      <c r="EN847" s="500"/>
      <c r="EO847" s="500"/>
      <c r="EP847" s="500"/>
      <c r="EQ847" s="500"/>
      <c r="ER847" s="500"/>
      <c r="ES847" s="500"/>
      <c r="ET847" s="500"/>
      <c r="EU847" s="500"/>
      <c r="EV847" s="500"/>
      <c r="EW847" s="500"/>
      <c r="EX847" s="500"/>
      <c r="EY847" s="500"/>
      <c r="EZ847" s="500"/>
      <c r="FA847" s="500"/>
      <c r="FB847" s="500"/>
      <c r="FC847" s="500"/>
      <c r="FD847" s="500"/>
      <c r="FE847" s="500"/>
      <c r="FF847" s="500"/>
      <c r="FG847" s="500"/>
      <c r="FH847" s="500"/>
      <c r="FI847" s="500"/>
      <c r="FJ847" s="500"/>
      <c r="FK847" s="500"/>
      <c r="FL847" s="500"/>
      <c r="FM847" s="500"/>
      <c r="FN847" s="500"/>
      <c r="FO847" s="500"/>
      <c r="FP847" s="500"/>
      <c r="FQ847" s="500"/>
      <c r="FR847" s="500"/>
      <c r="FS847" s="500"/>
      <c r="FT847" s="500"/>
      <c r="FU847" s="500"/>
      <c r="FV847" s="500"/>
      <c r="FW847" s="500"/>
      <c r="FX847" s="500"/>
      <c r="FY847" s="500"/>
      <c r="FZ847" s="500"/>
      <c r="GA847" s="500"/>
      <c r="GB847" s="500"/>
      <c r="GC847" s="500"/>
      <c r="GD847" s="500"/>
      <c r="GE847" s="500"/>
      <c r="GF847" s="500"/>
      <c r="GG847" s="500"/>
      <c r="GH847" s="500"/>
      <c r="GI847" s="500"/>
      <c r="GJ847" s="500"/>
      <c r="GK847" s="500"/>
      <c r="GL847" s="500"/>
      <c r="GM847" s="500"/>
      <c r="GN847" s="500"/>
      <c r="GO847" s="500"/>
      <c r="GP847" s="500"/>
      <c r="GQ847" s="500"/>
      <c r="GR847" s="500"/>
      <c r="GS847" s="500"/>
      <c r="GT847" s="500"/>
      <c r="GU847" s="500"/>
      <c r="GV847" s="500"/>
      <c r="GW847" s="500"/>
      <c r="GX847" s="500"/>
      <c r="GY847" s="500"/>
      <c r="GZ847" s="500"/>
      <c r="HA847" s="500"/>
      <c r="HB847" s="500"/>
      <c r="HC847" s="500"/>
      <c r="HD847" s="500"/>
      <c r="HE847" s="500"/>
      <c r="HF847" s="500"/>
      <c r="HG847" s="500"/>
      <c r="HH847" s="500"/>
      <c r="HI847" s="500"/>
      <c r="HJ847" s="500"/>
      <c r="HK847" s="500"/>
      <c r="HL847" s="500"/>
      <c r="HM847" s="500"/>
      <c r="HN847" s="500"/>
      <c r="HO847" s="500"/>
      <c r="HP847" s="500"/>
      <c r="HQ847" s="500"/>
      <c r="HR847" s="500"/>
      <c r="HS847" s="500"/>
      <c r="HT847" s="500"/>
      <c r="HU847" s="500"/>
      <c r="HV847" s="500"/>
      <c r="HW847" s="500"/>
      <c r="HX847" s="500"/>
      <c r="HY847" s="500"/>
      <c r="HZ847" s="500"/>
      <c r="IA847" s="500"/>
      <c r="IB847" s="500"/>
      <c r="IC847" s="500"/>
      <c r="ID847" s="500"/>
      <c r="IE847" s="500"/>
      <c r="IF847" s="500"/>
      <c r="IG847" s="500"/>
      <c r="IH847" s="500"/>
      <c r="II847" s="500"/>
      <c r="IJ847" s="500"/>
      <c r="IK847" s="500"/>
      <c r="IL847" s="500"/>
      <c r="IM847" s="500"/>
      <c r="IN847" s="500"/>
      <c r="IO847" s="500"/>
      <c r="IP847" s="500"/>
      <c r="IQ847" s="500"/>
      <c r="IR847" s="500"/>
      <c r="IS847" s="500"/>
      <c r="IT847" s="500"/>
      <c r="IU847" s="500"/>
      <c r="IV847" s="500"/>
      <c r="IW847" s="500"/>
      <c r="IX847" s="500"/>
      <c r="IY847" s="500"/>
      <c r="IZ847" s="500"/>
      <c r="JA847" s="500"/>
      <c r="JB847" s="500"/>
      <c r="JC847" s="500"/>
      <c r="JD847" s="500"/>
      <c r="JE847" s="500"/>
      <c r="JF847" s="500"/>
      <c r="JG847" s="500"/>
      <c r="JH847" s="500"/>
      <c r="JI847" s="500"/>
      <c r="JJ847" s="500"/>
      <c r="JK847" s="500"/>
    </row>
    <row r="848" ht="11.25" customHeight="1">
      <c r="A848" s="516"/>
      <c r="B848" s="497"/>
      <c r="C848" s="497"/>
      <c r="D848" s="494"/>
      <c r="E848" s="494"/>
      <c r="F848" s="498" t="s">
        <v>146</v>
      </c>
      <c r="G848" s="494" t="str">
        <f>NPCs!R853</f>
        <v>UNDERLING</v>
      </c>
      <c r="H848" s="494"/>
      <c r="I848" s="499" t="s">
        <v>147</v>
      </c>
      <c r="J848" s="494" t="str">
        <f>NPCs!R855</f>
        <v>/</v>
      </c>
      <c r="K848" s="494"/>
      <c r="L848" s="500"/>
      <c r="M848" s="498" t="s">
        <v>148</v>
      </c>
      <c r="N848" s="496">
        <f>IFERROR(VLOOKUP(J848,Under_Lookup,41,false),0)</f>
        <v>0</v>
      </c>
      <c r="O848" s="500"/>
      <c r="P848" s="494"/>
      <c r="Q848" s="498" t="s">
        <v>149</v>
      </c>
      <c r="R848" s="496">
        <f>SUM(N848:N849)</f>
        <v>0</v>
      </c>
      <c r="S848" s="494"/>
      <c r="T848" s="494"/>
      <c r="U848" s="494"/>
      <c r="V848" s="494"/>
      <c r="W848" s="494"/>
      <c r="X848" s="494"/>
      <c r="Y848" s="494"/>
      <c r="Z848" s="494"/>
      <c r="AA848" s="494"/>
      <c r="AB848" s="494"/>
      <c r="AC848" s="786" t="s">
        <v>204</v>
      </c>
      <c r="AD848" s="540"/>
      <c r="AE848" s="494"/>
      <c r="AF848" s="494"/>
      <c r="AG848" s="494"/>
      <c r="AH848" s="494"/>
      <c r="AI848" s="494"/>
      <c r="AJ848" s="494"/>
      <c r="AK848" s="494"/>
      <c r="AL848" s="578"/>
      <c r="AM848" s="578"/>
      <c r="AN848" s="578"/>
      <c r="AO848" s="578"/>
      <c r="AP848" s="578"/>
      <c r="AQ848" s="578"/>
      <c r="AR848" s="578"/>
      <c r="AS848" s="578"/>
      <c r="AT848" s="578"/>
      <c r="AU848" s="578"/>
      <c r="AV848" s="578"/>
      <c r="AW848" s="578"/>
      <c r="AX848" s="578"/>
      <c r="AY848" s="500"/>
      <c r="AZ848" s="500"/>
      <c r="BA848" s="500"/>
      <c r="BB848" s="500"/>
      <c r="BC848" s="500"/>
      <c r="BD848" s="500"/>
      <c r="BE848" s="500"/>
      <c r="BF848" s="500"/>
      <c r="BG848" s="500"/>
      <c r="BH848" s="500"/>
      <c r="BI848" s="500"/>
      <c r="BJ848" s="500"/>
      <c r="BK848" s="500"/>
      <c r="BL848" s="500"/>
      <c r="BM848" s="500"/>
      <c r="BN848" s="500"/>
      <c r="BO848" s="500"/>
      <c r="BP848" s="500"/>
      <c r="BQ848" s="500"/>
      <c r="BR848" s="500"/>
      <c r="BS848" s="500"/>
      <c r="BT848" s="500"/>
      <c r="BU848" s="500"/>
      <c r="BV848" s="500"/>
      <c r="BW848" s="500"/>
      <c r="BX848" s="500"/>
      <c r="BY848" s="500"/>
      <c r="BZ848" s="500"/>
      <c r="CA848" s="500"/>
      <c r="CB848" s="500"/>
      <c r="CC848" s="500"/>
      <c r="CD848" s="500"/>
      <c r="CE848" s="500"/>
      <c r="CF848" s="500"/>
      <c r="CG848" s="500"/>
      <c r="CH848" s="500"/>
      <c r="CI848" s="500"/>
      <c r="CJ848" s="500"/>
      <c r="CK848" s="500"/>
      <c r="CL848" s="500"/>
      <c r="CM848" s="500"/>
      <c r="CN848" s="500"/>
      <c r="CO848" s="500"/>
      <c r="CP848" s="500"/>
      <c r="CQ848" s="500"/>
      <c r="CR848" s="500"/>
      <c r="CS848" s="500"/>
      <c r="CT848" s="500"/>
      <c r="CU848" s="500"/>
      <c r="CV848" s="500"/>
      <c r="CW848" s="500"/>
      <c r="CX848" s="500"/>
      <c r="CY848" s="500"/>
      <c r="CZ848" s="500"/>
      <c r="DA848" s="500"/>
      <c r="DB848" s="500"/>
      <c r="DC848" s="500"/>
      <c r="DD848" s="500"/>
      <c r="DE848" s="500"/>
      <c r="DF848" s="500"/>
      <c r="DG848" s="500"/>
      <c r="DH848" s="500"/>
      <c r="DI848" s="500"/>
      <c r="DJ848" s="500"/>
      <c r="DK848" s="500"/>
      <c r="DL848" s="500"/>
      <c r="DM848" s="500"/>
      <c r="DN848" s="500"/>
      <c r="DO848" s="500"/>
      <c r="DP848" s="500"/>
      <c r="DQ848" s="500"/>
      <c r="DR848" s="500"/>
      <c r="DS848" s="500"/>
      <c r="DT848" s="500"/>
      <c r="DU848" s="500"/>
      <c r="DV848" s="500"/>
      <c r="DW848" s="500"/>
      <c r="DX848" s="500"/>
      <c r="DY848" s="500"/>
      <c r="DZ848" s="500"/>
      <c r="EA848" s="500"/>
      <c r="EB848" s="500"/>
      <c r="EC848" s="500"/>
      <c r="ED848" s="500"/>
      <c r="EE848" s="500"/>
      <c r="EF848" s="500"/>
      <c r="EG848" s="500"/>
      <c r="EH848" s="500"/>
      <c r="EI848" s="500"/>
      <c r="EJ848" s="500"/>
      <c r="EK848" s="500"/>
      <c r="EL848" s="500"/>
      <c r="EM848" s="500"/>
      <c r="EN848" s="500"/>
      <c r="EO848" s="500"/>
      <c r="EP848" s="500"/>
      <c r="EQ848" s="500"/>
      <c r="ER848" s="500"/>
      <c r="ES848" s="500"/>
      <c r="ET848" s="500"/>
      <c r="EU848" s="500"/>
      <c r="EV848" s="500"/>
      <c r="EW848" s="500"/>
      <c r="EX848" s="500"/>
      <c r="EY848" s="500"/>
      <c r="EZ848" s="500"/>
      <c r="FA848" s="500"/>
      <c r="FB848" s="500"/>
      <c r="FC848" s="500"/>
      <c r="FD848" s="500"/>
      <c r="FE848" s="500"/>
      <c r="FF848" s="500"/>
      <c r="FG848" s="500"/>
      <c r="FH848" s="500"/>
      <c r="FI848" s="500"/>
      <c r="FJ848" s="500"/>
      <c r="FK848" s="500"/>
      <c r="FL848" s="500"/>
      <c r="FM848" s="500"/>
      <c r="FN848" s="500"/>
      <c r="FO848" s="500"/>
      <c r="FP848" s="500"/>
      <c r="FQ848" s="500"/>
      <c r="FR848" s="500"/>
      <c r="FS848" s="500"/>
      <c r="FT848" s="500"/>
      <c r="FU848" s="500"/>
      <c r="FV848" s="500"/>
      <c r="FW848" s="500"/>
      <c r="FX848" s="500"/>
      <c r="FY848" s="500"/>
      <c r="FZ848" s="500"/>
      <c r="GA848" s="500"/>
      <c r="GB848" s="500"/>
      <c r="GC848" s="500"/>
      <c r="GD848" s="500"/>
      <c r="GE848" s="500"/>
      <c r="GF848" s="500"/>
      <c r="GG848" s="500"/>
      <c r="GH848" s="500"/>
      <c r="GI848" s="500"/>
      <c r="GJ848" s="500"/>
      <c r="GK848" s="500"/>
      <c r="GL848" s="500"/>
      <c r="GM848" s="500"/>
      <c r="GN848" s="500"/>
      <c r="GO848" s="500"/>
      <c r="GP848" s="500"/>
      <c r="GQ848" s="500"/>
      <c r="GR848" s="500"/>
      <c r="GS848" s="500"/>
      <c r="GT848" s="500"/>
      <c r="GU848" s="500"/>
      <c r="GV848" s="500"/>
      <c r="GW848" s="500"/>
      <c r="GX848" s="500"/>
      <c r="GY848" s="500"/>
      <c r="GZ848" s="500"/>
      <c r="HA848" s="500"/>
      <c r="HB848" s="500"/>
      <c r="HC848" s="500"/>
      <c r="HD848" s="500"/>
      <c r="HE848" s="500"/>
      <c r="HF848" s="500"/>
      <c r="HG848" s="500"/>
      <c r="HH848" s="500"/>
      <c r="HI848" s="500"/>
      <c r="HJ848" s="500"/>
      <c r="HK848" s="500"/>
      <c r="HL848" s="500"/>
      <c r="HM848" s="500"/>
      <c r="HN848" s="500"/>
      <c r="HO848" s="500"/>
      <c r="HP848" s="500"/>
      <c r="HQ848" s="500"/>
      <c r="HR848" s="500"/>
      <c r="HS848" s="500"/>
      <c r="HT848" s="500"/>
      <c r="HU848" s="500"/>
      <c r="HV848" s="500"/>
      <c r="HW848" s="500"/>
      <c r="HX848" s="500"/>
      <c r="HY848" s="500"/>
      <c r="HZ848" s="500"/>
      <c r="IA848" s="500"/>
      <c r="IB848" s="500"/>
      <c r="IC848" s="500"/>
      <c r="ID848" s="500"/>
      <c r="IE848" s="500"/>
      <c r="IF848" s="500"/>
      <c r="IG848" s="500"/>
      <c r="IH848" s="500"/>
      <c r="II848" s="500"/>
      <c r="IJ848" s="500"/>
      <c r="IK848" s="500"/>
      <c r="IL848" s="500"/>
      <c r="IM848" s="500"/>
      <c r="IN848" s="500"/>
      <c r="IO848" s="500"/>
      <c r="IP848" s="500"/>
      <c r="IQ848" s="500"/>
      <c r="IR848" s="500"/>
      <c r="IS848" s="500"/>
      <c r="IT848" s="500"/>
      <c r="IU848" s="500"/>
      <c r="IV848" s="500"/>
      <c r="IW848" s="500"/>
      <c r="IX848" s="500"/>
      <c r="IY848" s="500"/>
      <c r="IZ848" s="500"/>
      <c r="JA848" s="500"/>
      <c r="JB848" s="500"/>
      <c r="JC848" s="500"/>
      <c r="JD848" s="500"/>
      <c r="JE848" s="500"/>
      <c r="JF848" s="500"/>
      <c r="JG848" s="500"/>
      <c r="JH848" s="500"/>
      <c r="JI848" s="500"/>
      <c r="JJ848" s="500"/>
      <c r="JK848" s="500"/>
    </row>
    <row r="849" ht="11.25" customHeight="1">
      <c r="A849" s="494"/>
      <c r="B849" s="501"/>
      <c r="C849" s="497"/>
      <c r="D849" s="494"/>
      <c r="E849" s="494"/>
      <c r="F849" s="498" t="s">
        <v>150</v>
      </c>
      <c r="G849" s="494" t="str">
        <f>NPCs!BB852</f>
        <v>None</v>
      </c>
      <c r="H849" s="494"/>
      <c r="I849" s="499" t="s">
        <v>147</v>
      </c>
      <c r="J849" s="494">
        <f> NPCs!BB854</f>
        <v>0</v>
      </c>
      <c r="K849" s="494"/>
      <c r="L849" s="494"/>
      <c r="M849" s="494"/>
      <c r="N849" s="496">
        <f>IFERROR(VLOOKUP(J849,Proto_Lookup,15,FALSE),0)</f>
        <v>0</v>
      </c>
      <c r="O849" s="500"/>
      <c r="P849" s="494"/>
      <c r="Q849" s="494"/>
      <c r="R849" s="494"/>
      <c r="S849" s="494"/>
      <c r="T849" s="494"/>
      <c r="U849" s="494"/>
      <c r="V849" s="494"/>
      <c r="W849" s="494"/>
      <c r="X849" s="494"/>
      <c r="Y849" s="494"/>
      <c r="Z849" s="494"/>
      <c r="AA849" s="507"/>
      <c r="AB849" s="535"/>
      <c r="AC849" s="787" t="s">
        <v>199</v>
      </c>
      <c r="AD849" s="788" t="str">
        <f>IFERROR(__xludf.DUMMYFUNCTION("split(regexReplace(TO_TEXT( NPCs!AC880), ""(.)"", ""$1_""), ""_"")"),"#VALUE!")</f>
        <v>#VALUE!</v>
      </c>
      <c r="AE849" s="514"/>
      <c r="AF849" s="514"/>
      <c r="AG849" s="514"/>
      <c r="AH849" s="514"/>
      <c r="AI849" s="514"/>
      <c r="AJ849" s="514"/>
      <c r="AK849" s="515"/>
      <c r="AL849" s="535"/>
      <c r="AM849" s="535"/>
      <c r="AN849" s="535"/>
      <c r="AO849" s="535"/>
      <c r="AP849" s="535"/>
      <c r="AQ849" s="535"/>
      <c r="AR849" s="535"/>
      <c r="AS849" s="535"/>
      <c r="AT849" s="535"/>
      <c r="AU849" s="535"/>
      <c r="AV849" s="535"/>
      <c r="AW849" s="535"/>
      <c r="AX849" s="535"/>
      <c r="AY849" s="789"/>
      <c r="AZ849" s="790"/>
      <c r="BA849" s="500"/>
      <c r="BB849" s="500"/>
      <c r="BC849" s="500"/>
      <c r="BD849" s="500"/>
      <c r="BE849" s="500"/>
      <c r="BF849" s="500"/>
      <c r="BG849" s="500"/>
      <c r="BH849" s="500"/>
      <c r="BI849" s="500"/>
      <c r="BJ849" s="500"/>
      <c r="BK849" s="500"/>
      <c r="BL849" s="500"/>
      <c r="BM849" s="500"/>
      <c r="BN849" s="500"/>
      <c r="BO849" s="500"/>
      <c r="BP849" s="500"/>
      <c r="BQ849" s="500"/>
      <c r="BR849" s="500"/>
      <c r="BS849" s="500"/>
      <c r="BT849" s="500"/>
      <c r="BU849" s="500"/>
      <c r="BV849" s="500"/>
      <c r="BW849" s="500"/>
      <c r="BX849" s="500"/>
      <c r="BY849" s="500"/>
      <c r="BZ849" s="500"/>
      <c r="CA849" s="500"/>
      <c r="CB849" s="500"/>
      <c r="CC849" s="500"/>
      <c r="CD849" s="500"/>
      <c r="CE849" s="500"/>
      <c r="CF849" s="500"/>
      <c r="CG849" s="500"/>
      <c r="CH849" s="500"/>
      <c r="CI849" s="500"/>
      <c r="CJ849" s="500"/>
      <c r="CK849" s="500"/>
      <c r="CL849" s="500"/>
      <c r="CM849" s="500"/>
      <c r="CN849" s="500"/>
      <c r="CO849" s="500"/>
      <c r="CP849" s="500"/>
      <c r="CQ849" s="500"/>
      <c r="CR849" s="500"/>
      <c r="CS849" s="500"/>
      <c r="CT849" s="500"/>
      <c r="CU849" s="500"/>
      <c r="CV849" s="500"/>
      <c r="CW849" s="500"/>
      <c r="CX849" s="500"/>
      <c r="CY849" s="500"/>
      <c r="CZ849" s="500"/>
      <c r="DA849" s="500"/>
      <c r="DB849" s="500"/>
      <c r="DC849" s="500"/>
      <c r="DD849" s="500"/>
      <c r="DE849" s="500"/>
      <c r="DF849" s="500"/>
      <c r="DG849" s="500"/>
      <c r="DH849" s="500"/>
      <c r="DI849" s="500"/>
      <c r="DJ849" s="500"/>
      <c r="DK849" s="500"/>
      <c r="DL849" s="500"/>
      <c r="DM849" s="500"/>
      <c r="DN849" s="500"/>
      <c r="DO849" s="500"/>
      <c r="DP849" s="500"/>
      <c r="DQ849" s="500"/>
      <c r="DR849" s="500"/>
      <c r="DS849" s="500"/>
      <c r="DT849" s="500"/>
      <c r="DU849" s="500"/>
      <c r="DV849" s="500"/>
      <c r="DW849" s="500"/>
      <c r="DX849" s="500"/>
      <c r="DY849" s="500"/>
      <c r="DZ849" s="500"/>
      <c r="EA849" s="500"/>
      <c r="EB849" s="500"/>
      <c r="EC849" s="500"/>
      <c r="ED849" s="500"/>
      <c r="EE849" s="500"/>
      <c r="EF849" s="500"/>
      <c r="EG849" s="500"/>
      <c r="EH849" s="500"/>
      <c r="EI849" s="500"/>
      <c r="EJ849" s="500"/>
      <c r="EK849" s="500"/>
      <c r="EL849" s="500"/>
      <c r="EM849" s="500"/>
      <c r="EN849" s="500"/>
      <c r="EO849" s="500"/>
      <c r="EP849" s="500"/>
      <c r="EQ849" s="500"/>
      <c r="ER849" s="500"/>
      <c r="ES849" s="500"/>
      <c r="ET849" s="500"/>
      <c r="EU849" s="500"/>
      <c r="EV849" s="500"/>
      <c r="EW849" s="500"/>
      <c r="EX849" s="500"/>
      <c r="EY849" s="500"/>
      <c r="EZ849" s="500"/>
      <c r="FA849" s="500"/>
      <c r="FB849" s="500"/>
      <c r="FC849" s="500"/>
      <c r="FD849" s="500"/>
      <c r="FE849" s="500"/>
      <c r="FF849" s="500"/>
      <c r="FG849" s="500"/>
      <c r="FH849" s="500"/>
      <c r="FI849" s="500"/>
      <c r="FJ849" s="500"/>
      <c r="FK849" s="500"/>
      <c r="FL849" s="500"/>
      <c r="FM849" s="500"/>
      <c r="FN849" s="500"/>
      <c r="FO849" s="500"/>
      <c r="FP849" s="500"/>
      <c r="FQ849" s="500"/>
      <c r="FR849" s="500"/>
      <c r="FS849" s="500"/>
      <c r="FT849" s="500"/>
      <c r="FU849" s="500"/>
      <c r="FV849" s="500"/>
      <c r="FW849" s="500"/>
      <c r="FX849" s="500"/>
      <c r="FY849" s="500"/>
      <c r="FZ849" s="500"/>
      <c r="GA849" s="500"/>
      <c r="GB849" s="500"/>
      <c r="GC849" s="500"/>
      <c r="GD849" s="500"/>
      <c r="GE849" s="500"/>
      <c r="GF849" s="500"/>
      <c r="GG849" s="500"/>
      <c r="GH849" s="500"/>
      <c r="GI849" s="500"/>
      <c r="GJ849" s="500"/>
      <c r="GK849" s="500"/>
      <c r="GL849" s="500"/>
      <c r="GM849" s="500"/>
      <c r="GN849" s="500"/>
      <c r="GO849" s="500"/>
      <c r="GP849" s="500"/>
      <c r="GQ849" s="500"/>
      <c r="GR849" s="500"/>
      <c r="GS849" s="500"/>
      <c r="GT849" s="500"/>
      <c r="GU849" s="500"/>
      <c r="GV849" s="500"/>
      <c r="GW849" s="500"/>
      <c r="GX849" s="500"/>
      <c r="GY849" s="500"/>
      <c r="GZ849" s="500"/>
      <c r="HA849" s="500"/>
      <c r="HB849" s="500"/>
      <c r="HC849" s="500"/>
      <c r="HD849" s="500"/>
      <c r="HE849" s="500"/>
      <c r="HF849" s="500"/>
      <c r="HG849" s="500"/>
      <c r="HH849" s="500"/>
      <c r="HI849" s="500"/>
      <c r="HJ849" s="500"/>
      <c r="HK849" s="500"/>
      <c r="HL849" s="500"/>
      <c r="HM849" s="500"/>
      <c r="HN849" s="500"/>
      <c r="HO849" s="500"/>
      <c r="HP849" s="500"/>
      <c r="HQ849" s="500"/>
      <c r="HR849" s="500"/>
      <c r="HS849" s="500"/>
      <c r="HT849" s="500"/>
      <c r="HU849" s="500"/>
      <c r="HV849" s="500"/>
      <c r="HW849" s="500"/>
      <c r="HX849" s="500"/>
      <c r="HY849" s="500"/>
      <c r="HZ849" s="500"/>
      <c r="IA849" s="500"/>
      <c r="IB849" s="500"/>
      <c r="IC849" s="500"/>
      <c r="ID849" s="500"/>
      <c r="IE849" s="500"/>
      <c r="IF849" s="500"/>
      <c r="IG849" s="500"/>
      <c r="IH849" s="500"/>
      <c r="II849" s="500"/>
      <c r="IJ849" s="500"/>
      <c r="IK849" s="500"/>
      <c r="IL849" s="500"/>
      <c r="IM849" s="500"/>
      <c r="IN849" s="500"/>
      <c r="IO849" s="500"/>
      <c r="IP849" s="500"/>
      <c r="IQ849" s="500"/>
      <c r="IR849" s="500"/>
      <c r="IS849" s="500"/>
      <c r="IT849" s="500"/>
      <c r="IU849" s="500"/>
      <c r="IV849" s="500"/>
      <c r="IW849" s="500"/>
      <c r="IX849" s="500"/>
      <c r="IY849" s="500"/>
      <c r="IZ849" s="500"/>
      <c r="JA849" s="500"/>
      <c r="JB849" s="500"/>
      <c r="JC849" s="500"/>
      <c r="JD849" s="500"/>
      <c r="JE849" s="500"/>
      <c r="JF849" s="500"/>
      <c r="JG849" s="500"/>
      <c r="JH849" s="500"/>
      <c r="JI849" s="500"/>
      <c r="JJ849" s="500"/>
      <c r="JK849" s="500"/>
    </row>
    <row r="850" ht="11.25" customHeight="1">
      <c r="A850" s="494"/>
      <c r="B850" s="501"/>
      <c r="C850" s="501"/>
      <c r="D850" s="498" t="s">
        <v>151</v>
      </c>
      <c r="E850" s="494"/>
      <c r="F850" s="494"/>
      <c r="G850" s="494"/>
      <c r="H850" s="498" t="s">
        <v>152</v>
      </c>
      <c r="I850" s="500"/>
      <c r="J850" s="499"/>
      <c r="K850" s="494"/>
      <c r="L850" s="494"/>
      <c r="M850" s="502" t="str">
        <f>Iferror(if(countIfs(E860:E873,"HEART")&gt;0,"ANY",VLOOKUP(J848,Under_Lookup,37,FALSE)))</f>
        <v/>
      </c>
      <c r="N850" s="503" t="s">
        <v>147</v>
      </c>
      <c r="O850" s="494" t="str">
        <f>Iferror(IFS(M850="MELEE","VIM",M850="RANGED","WIT",M850="MAGIC","CRM",True,VLOOKUP(Max(C852,C854,C855),C852:D855,2,False)))</f>
        <v>VIM</v>
      </c>
      <c r="P850" s="494"/>
      <c r="Q850" s="494"/>
      <c r="R850" s="494"/>
      <c r="S850" s="494"/>
      <c r="T850" s="494"/>
      <c r="U850" s="494"/>
      <c r="V850" s="494"/>
      <c r="W850" s="494"/>
      <c r="X850" s="494"/>
      <c r="Y850" s="494"/>
      <c r="Z850" s="494"/>
      <c r="AA850" s="496"/>
      <c r="AB850" s="494"/>
      <c r="AC850" s="596" t="s">
        <v>205</v>
      </c>
      <c r="AD850" s="639" t="str">
        <f t="array" ref="AD850">IFERROR(INDEX(Code_KindReturn, MATCH(TRUE, EXACT(AD849, Code_Code), 0)),"")</f>
        <v/>
      </c>
      <c r="AE850" s="639" t="str">
        <f t="array" ref="AE850">IFERROR(INDEX(Code_GristReturn, MATCH(TRUE, EXACT(AE849, Code_Code), 0)),"")</f>
        <v/>
      </c>
      <c r="AF850" s="639" t="str">
        <f t="array" ref="AF850">IFERROR(INDEX(Code_Trait1Return, MATCH(TRUE, EXACT(AF849, Code_Code), 0)),"")</f>
        <v/>
      </c>
      <c r="AG850" s="639" t="str">
        <f t="array" ref="AG850">IFERROR(INDEX(Code_Trait2Return, MATCH(TRUE, EXACT(AG849, Code_Code), 0)),"")</f>
        <v/>
      </c>
      <c r="AH850" s="639" t="str">
        <f t="array" ref="AH850">IFERROR(INDEX(Code_Action1Return, MATCH(TRUE, EXACT(AH849, Code_Code), 0)),"")</f>
        <v/>
      </c>
      <c r="AI850" s="639" t="str">
        <f t="array" ref="AI850">IFERROR(INDEX(Code_Action2Return, MATCH(TRUE, EXACT(AI849, Code_Code), 0)),"")</f>
        <v/>
      </c>
      <c r="AJ850" s="639" t="str">
        <f t="array" ref="AJ850">IFERROR(INDEX(Code_Action3Return, MATCH(TRUE, EXACT(AJ849, Code_Code), 0)),"")</f>
        <v/>
      </c>
      <c r="AK850" s="639" t="str">
        <f t="array" ref="AK850">IFERROR(INDEX(Code_Action4Return, MATCH(TRUE, EXACT(AK849, Code_Code), 0)),"")</f>
        <v/>
      </c>
      <c r="AL850" s="494"/>
      <c r="AM850" s="494"/>
      <c r="AN850" s="494"/>
      <c r="AO850" s="500"/>
      <c r="AQ850" s="494"/>
      <c r="AR850" s="494"/>
      <c r="AS850" s="494"/>
      <c r="AT850" s="494"/>
      <c r="AU850" s="497"/>
      <c r="AV850" s="501" t="s">
        <v>160</v>
      </c>
      <c r="AW850" s="523" t="s">
        <v>161</v>
      </c>
      <c r="AX850" s="494"/>
      <c r="AY850" s="494"/>
      <c r="AZ850" s="495"/>
      <c r="BA850" s="500"/>
      <c r="BB850" s="500"/>
      <c r="BC850" s="500"/>
      <c r="BD850" s="500"/>
      <c r="BE850" s="500"/>
      <c r="BF850" s="500"/>
      <c r="BG850" s="500"/>
      <c r="BH850" s="500"/>
      <c r="BI850" s="500"/>
      <c r="BJ850" s="500"/>
      <c r="BK850" s="500"/>
      <c r="BL850" s="500"/>
      <c r="BM850" s="500"/>
      <c r="BN850" s="500"/>
      <c r="BO850" s="500"/>
      <c r="BP850" s="500"/>
      <c r="BQ850" s="500"/>
      <c r="BR850" s="500"/>
      <c r="BS850" s="500"/>
      <c r="BT850" s="500"/>
      <c r="BU850" s="500"/>
      <c r="BV850" s="500"/>
      <c r="BW850" s="500"/>
      <c r="BX850" s="500"/>
      <c r="BY850" s="500"/>
      <c r="BZ850" s="500"/>
      <c r="CA850" s="500"/>
      <c r="CB850" s="500"/>
      <c r="CC850" s="500"/>
      <c r="CD850" s="500"/>
      <c r="CE850" s="500"/>
      <c r="CF850" s="500"/>
      <c r="CG850" s="500"/>
      <c r="CH850" s="500"/>
      <c r="CI850" s="500"/>
      <c r="CJ850" s="500"/>
      <c r="CK850" s="500"/>
      <c r="CL850" s="500"/>
      <c r="CM850" s="500"/>
      <c r="CN850" s="500"/>
      <c r="CO850" s="500"/>
      <c r="CP850" s="500"/>
      <c r="CQ850" s="500"/>
      <c r="CR850" s="500"/>
      <c r="CS850" s="500"/>
      <c r="CT850" s="500"/>
      <c r="CU850" s="500"/>
      <c r="CV850" s="500"/>
      <c r="CW850" s="500"/>
      <c r="CX850" s="500"/>
      <c r="CY850" s="500"/>
      <c r="CZ850" s="500"/>
      <c r="DA850" s="500"/>
      <c r="DB850" s="500"/>
      <c r="DC850" s="500"/>
      <c r="DD850" s="500"/>
      <c r="DE850" s="500"/>
      <c r="DF850" s="500"/>
      <c r="DG850" s="500"/>
      <c r="DH850" s="500"/>
      <c r="DI850" s="500"/>
      <c r="DJ850" s="500"/>
      <c r="DK850" s="500"/>
      <c r="DL850" s="500"/>
      <c r="DM850" s="500"/>
      <c r="DN850" s="500"/>
      <c r="DO850" s="500"/>
      <c r="DP850" s="500"/>
      <c r="DQ850" s="500"/>
      <c r="DR850" s="500"/>
      <c r="DS850" s="500"/>
      <c r="DT850" s="500"/>
      <c r="DU850" s="500"/>
      <c r="DV850" s="500"/>
      <c r="DW850" s="500"/>
      <c r="DX850" s="500"/>
      <c r="DY850" s="500"/>
      <c r="DZ850" s="500"/>
      <c r="EA850" s="500"/>
      <c r="EB850" s="500"/>
      <c r="EC850" s="500"/>
      <c r="ED850" s="500"/>
      <c r="EE850" s="500"/>
      <c r="EF850" s="500"/>
      <c r="EG850" s="500"/>
      <c r="EH850" s="500"/>
      <c r="EI850" s="500"/>
      <c r="EJ850" s="500"/>
      <c r="EK850" s="500"/>
      <c r="EL850" s="500"/>
      <c r="EM850" s="500"/>
      <c r="EN850" s="500"/>
      <c r="EO850" s="500"/>
      <c r="EP850" s="500"/>
      <c r="EQ850" s="500"/>
      <c r="ER850" s="500"/>
      <c r="ES850" s="500"/>
      <c r="ET850" s="500"/>
      <c r="EU850" s="500"/>
      <c r="EV850" s="500"/>
      <c r="EW850" s="500"/>
      <c r="EX850" s="500"/>
      <c r="EY850" s="500"/>
      <c r="EZ850" s="500"/>
      <c r="FA850" s="500"/>
      <c r="FB850" s="500"/>
      <c r="FC850" s="500"/>
      <c r="FD850" s="500"/>
      <c r="FE850" s="500"/>
      <c r="FF850" s="500"/>
      <c r="FG850" s="500"/>
      <c r="FH850" s="500"/>
      <c r="FI850" s="500"/>
      <c r="FJ850" s="500"/>
      <c r="FK850" s="500"/>
      <c r="FL850" s="500"/>
      <c r="FM850" s="500"/>
      <c r="FN850" s="500"/>
      <c r="FO850" s="500"/>
      <c r="FP850" s="500"/>
      <c r="FQ850" s="500"/>
      <c r="FR850" s="500"/>
      <c r="FS850" s="500"/>
      <c r="FT850" s="500"/>
      <c r="FU850" s="500"/>
      <c r="FV850" s="500"/>
      <c r="FW850" s="500"/>
      <c r="FX850" s="500"/>
      <c r="FY850" s="500"/>
      <c r="FZ850" s="500"/>
      <c r="GA850" s="500"/>
      <c r="GB850" s="500"/>
      <c r="GC850" s="500"/>
      <c r="GD850" s="500"/>
      <c r="GE850" s="500"/>
      <c r="GF850" s="500"/>
      <c r="GG850" s="500"/>
      <c r="GH850" s="500"/>
      <c r="GI850" s="500"/>
      <c r="GJ850" s="500"/>
      <c r="GK850" s="500"/>
      <c r="GL850" s="500"/>
      <c r="GM850" s="500"/>
      <c r="GN850" s="500"/>
      <c r="GO850" s="500"/>
      <c r="GP850" s="500"/>
      <c r="GQ850" s="500"/>
      <c r="GR850" s="500"/>
      <c r="GS850" s="500"/>
      <c r="GT850" s="500"/>
      <c r="GU850" s="500"/>
      <c r="GV850" s="500"/>
      <c r="GW850" s="500"/>
      <c r="GX850" s="500"/>
      <c r="GY850" s="500"/>
      <c r="GZ850" s="500"/>
      <c r="HA850" s="500"/>
      <c r="HB850" s="500"/>
      <c r="HC850" s="500"/>
      <c r="HD850" s="500"/>
      <c r="HE850" s="500"/>
      <c r="HF850" s="500"/>
      <c r="HG850" s="500"/>
      <c r="HH850" s="500"/>
      <c r="HI850" s="500"/>
      <c r="HJ850" s="500"/>
      <c r="HK850" s="500"/>
      <c r="HL850" s="500"/>
      <c r="HM850" s="500"/>
      <c r="HN850" s="500"/>
      <c r="HO850" s="500"/>
      <c r="HP850" s="500"/>
      <c r="HQ850" s="500"/>
      <c r="HR850" s="500"/>
      <c r="HS850" s="500"/>
      <c r="HT850" s="500"/>
      <c r="HU850" s="500"/>
      <c r="HV850" s="500"/>
      <c r="HW850" s="500"/>
      <c r="HX850" s="500"/>
      <c r="HY850" s="500"/>
      <c r="HZ850" s="500"/>
      <c r="IA850" s="500"/>
      <c r="IB850" s="500"/>
      <c r="IC850" s="500"/>
      <c r="ID850" s="500"/>
      <c r="IE850" s="500"/>
      <c r="IF850" s="500"/>
      <c r="IG850" s="500"/>
      <c r="IH850" s="500"/>
      <c r="II850" s="500"/>
      <c r="IJ850" s="500"/>
      <c r="IK850" s="500"/>
      <c r="IL850" s="500"/>
      <c r="IM850" s="500"/>
      <c r="IN850" s="500"/>
      <c r="IO850" s="500"/>
      <c r="IP850" s="500"/>
      <c r="IQ850" s="500"/>
      <c r="IR850" s="500"/>
      <c r="IS850" s="500"/>
      <c r="IT850" s="500"/>
      <c r="IU850" s="500"/>
      <c r="IV850" s="500"/>
      <c r="IW850" s="500"/>
      <c r="IX850" s="500"/>
      <c r="IY850" s="500"/>
      <c r="IZ850" s="500"/>
      <c r="JA850" s="500"/>
      <c r="JB850" s="500"/>
      <c r="JC850" s="500"/>
      <c r="JD850" s="500"/>
      <c r="JE850" s="500"/>
      <c r="JF850" s="500"/>
      <c r="JG850" s="500"/>
      <c r="JH850" s="500"/>
      <c r="JI850" s="500"/>
      <c r="JJ850" s="500"/>
      <c r="JK850" s="500"/>
    </row>
    <row r="851" ht="11.25" customHeight="1">
      <c r="A851" s="494"/>
      <c r="B851" s="501"/>
      <c r="C851" s="501"/>
      <c r="D851" s="504" t="s">
        <v>137</v>
      </c>
      <c r="E851" s="505"/>
      <c r="F851" s="506" t="str">
        <f>Iferror(VLOOKUP(J848,Under_Lookup,3,FALSE))</f>
        <v/>
      </c>
      <c r="G851" s="507">
        <f>if(CountIf(E860:E861,"VAMPIRIC")&gt;0,G863,0)</f>
        <v>0</v>
      </c>
      <c r="H851" s="508"/>
      <c r="I851" s="509"/>
      <c r="J851" s="510"/>
      <c r="K851" s="494"/>
      <c r="L851" s="494"/>
      <c r="M851" s="498" t="s">
        <v>153</v>
      </c>
      <c r="N851" s="500"/>
      <c r="O851" s="494"/>
      <c r="P851" s="494"/>
      <c r="Q851" s="494"/>
      <c r="R851" s="494"/>
      <c r="S851" s="494"/>
      <c r="T851" s="494"/>
      <c r="U851" s="494"/>
      <c r="V851" s="494"/>
      <c r="W851" s="494"/>
      <c r="X851" s="494"/>
      <c r="Y851" s="494"/>
      <c r="Z851" s="494"/>
      <c r="AA851" s="496"/>
      <c r="AB851" s="494"/>
      <c r="AC851" s="596" t="s">
        <v>206</v>
      </c>
      <c r="AD851" s="544" t="str">
        <f>IFERROR(VLOOKUP(AD850,LookupKind,3, FALSE))</f>
        <v/>
      </c>
      <c r="AE851" s="791"/>
      <c r="AL851" s="494"/>
      <c r="AM851" s="494"/>
      <c r="AN851" s="494"/>
      <c r="AO851" s="500"/>
      <c r="AQ851" s="494"/>
      <c r="AR851" s="494"/>
      <c r="AS851" s="494"/>
      <c r="AT851" s="494"/>
      <c r="AU851" s="501" t="s">
        <v>163</v>
      </c>
      <c r="AV851" s="529">
        <v>-2.0</v>
      </c>
      <c r="AW851" s="530">
        <v>1.0</v>
      </c>
      <c r="AX851" s="494"/>
      <c r="AY851" s="494"/>
      <c r="AZ851" s="792"/>
      <c r="BA851" s="500"/>
      <c r="BB851" s="500"/>
      <c r="BC851" s="500"/>
      <c r="BD851" s="500"/>
      <c r="BE851" s="500"/>
      <c r="BF851" s="500"/>
      <c r="BG851" s="500"/>
      <c r="BH851" s="500"/>
      <c r="BI851" s="500"/>
      <c r="BJ851" s="500"/>
      <c r="BK851" s="500"/>
      <c r="BL851" s="500"/>
      <c r="BM851" s="500"/>
      <c r="BN851" s="500"/>
      <c r="BO851" s="500"/>
      <c r="BP851" s="500"/>
      <c r="BQ851" s="500"/>
      <c r="BR851" s="500"/>
      <c r="BS851" s="500"/>
      <c r="BT851" s="500"/>
      <c r="BU851" s="500"/>
      <c r="BV851" s="500"/>
      <c r="BW851" s="500"/>
      <c r="BX851" s="500"/>
      <c r="BY851" s="500"/>
      <c r="BZ851" s="500"/>
      <c r="CA851" s="500"/>
      <c r="CB851" s="500"/>
      <c r="CC851" s="500"/>
      <c r="CD851" s="500"/>
      <c r="CE851" s="500"/>
      <c r="CF851" s="500"/>
      <c r="CG851" s="500"/>
      <c r="CH851" s="500"/>
      <c r="CI851" s="500"/>
      <c r="CJ851" s="500"/>
      <c r="CK851" s="500"/>
      <c r="CL851" s="500"/>
      <c r="CM851" s="500"/>
      <c r="CN851" s="500"/>
      <c r="CO851" s="500"/>
      <c r="CP851" s="500"/>
      <c r="CQ851" s="500"/>
      <c r="CR851" s="500"/>
      <c r="CS851" s="500"/>
      <c r="CT851" s="500"/>
      <c r="CU851" s="500"/>
      <c r="CV851" s="500"/>
      <c r="CW851" s="500"/>
      <c r="CX851" s="500"/>
      <c r="CY851" s="500"/>
      <c r="CZ851" s="500"/>
      <c r="DA851" s="500"/>
      <c r="DB851" s="500"/>
      <c r="DC851" s="500"/>
      <c r="DD851" s="500"/>
      <c r="DE851" s="500"/>
      <c r="DF851" s="500"/>
      <c r="DG851" s="500"/>
      <c r="DH851" s="500"/>
      <c r="DI851" s="500"/>
      <c r="DJ851" s="500"/>
      <c r="DK851" s="500"/>
      <c r="DL851" s="500"/>
      <c r="DM851" s="500"/>
      <c r="DN851" s="500"/>
      <c r="DO851" s="500"/>
      <c r="DP851" s="500"/>
      <c r="DQ851" s="500"/>
      <c r="DR851" s="500"/>
      <c r="DS851" s="500"/>
      <c r="DT851" s="500"/>
      <c r="DU851" s="500"/>
      <c r="DV851" s="500"/>
      <c r="DW851" s="500"/>
      <c r="DX851" s="500"/>
      <c r="DY851" s="500"/>
      <c r="DZ851" s="500"/>
      <c r="EA851" s="500"/>
      <c r="EB851" s="500"/>
      <c r="EC851" s="500"/>
      <c r="ED851" s="500"/>
      <c r="EE851" s="500"/>
      <c r="EF851" s="500"/>
      <c r="EG851" s="500"/>
      <c r="EH851" s="500"/>
      <c r="EI851" s="500"/>
      <c r="EJ851" s="500"/>
      <c r="EK851" s="500"/>
      <c r="EL851" s="500"/>
      <c r="EM851" s="500"/>
      <c r="EN851" s="500"/>
      <c r="EO851" s="500"/>
      <c r="EP851" s="500"/>
      <c r="EQ851" s="500"/>
      <c r="ER851" s="500"/>
      <c r="ES851" s="500"/>
      <c r="ET851" s="500"/>
      <c r="EU851" s="500"/>
      <c r="EV851" s="500"/>
      <c r="EW851" s="500"/>
      <c r="EX851" s="500"/>
      <c r="EY851" s="500"/>
      <c r="EZ851" s="500"/>
      <c r="FA851" s="500"/>
      <c r="FB851" s="500"/>
      <c r="FC851" s="500"/>
      <c r="FD851" s="500"/>
      <c r="FE851" s="500"/>
      <c r="FF851" s="500"/>
      <c r="FG851" s="500"/>
      <c r="FH851" s="500"/>
      <c r="FI851" s="500"/>
      <c r="FJ851" s="500"/>
      <c r="FK851" s="500"/>
      <c r="FL851" s="500"/>
      <c r="FM851" s="500"/>
      <c r="FN851" s="500"/>
      <c r="FO851" s="500"/>
      <c r="FP851" s="500"/>
      <c r="FQ851" s="500"/>
      <c r="FR851" s="500"/>
      <c r="FS851" s="500"/>
      <c r="FT851" s="500"/>
      <c r="FU851" s="500"/>
      <c r="FV851" s="500"/>
      <c r="FW851" s="500"/>
      <c r="FX851" s="500"/>
      <c r="FY851" s="500"/>
      <c r="FZ851" s="500"/>
      <c r="GA851" s="500"/>
      <c r="GB851" s="500"/>
      <c r="GC851" s="500"/>
      <c r="GD851" s="500"/>
      <c r="GE851" s="500"/>
      <c r="GF851" s="500"/>
      <c r="GG851" s="500"/>
      <c r="GH851" s="500"/>
      <c r="GI851" s="500"/>
      <c r="GJ851" s="500"/>
      <c r="GK851" s="500"/>
      <c r="GL851" s="500"/>
      <c r="GM851" s="500"/>
      <c r="GN851" s="500"/>
      <c r="GO851" s="500"/>
      <c r="GP851" s="500"/>
      <c r="GQ851" s="500"/>
      <c r="GR851" s="500"/>
      <c r="GS851" s="500"/>
      <c r="GT851" s="500"/>
      <c r="GU851" s="500"/>
      <c r="GV851" s="500"/>
      <c r="GW851" s="500"/>
      <c r="GX851" s="500"/>
      <c r="GY851" s="500"/>
      <c r="GZ851" s="500"/>
      <c r="HA851" s="500"/>
      <c r="HB851" s="500"/>
      <c r="HC851" s="500"/>
      <c r="HD851" s="500"/>
      <c r="HE851" s="500"/>
      <c r="HF851" s="500"/>
      <c r="HG851" s="500"/>
      <c r="HH851" s="500"/>
      <c r="HI851" s="500"/>
      <c r="HJ851" s="500"/>
      <c r="HK851" s="500"/>
      <c r="HL851" s="500"/>
      <c r="HM851" s="500"/>
      <c r="HN851" s="500"/>
      <c r="HO851" s="500"/>
      <c r="HP851" s="500"/>
      <c r="HQ851" s="500"/>
      <c r="HR851" s="500"/>
      <c r="HS851" s="500"/>
      <c r="HT851" s="500"/>
      <c r="HU851" s="500"/>
      <c r="HV851" s="500"/>
      <c r="HW851" s="500"/>
      <c r="HX851" s="500"/>
      <c r="HY851" s="500"/>
      <c r="HZ851" s="500"/>
      <c r="IA851" s="500"/>
      <c r="IB851" s="500"/>
      <c r="IC851" s="500"/>
      <c r="ID851" s="500"/>
      <c r="IE851" s="500"/>
      <c r="IF851" s="500"/>
      <c r="IG851" s="500"/>
      <c r="IH851" s="500"/>
      <c r="II851" s="500"/>
      <c r="IJ851" s="500"/>
      <c r="IK851" s="500"/>
      <c r="IL851" s="500"/>
      <c r="IM851" s="500"/>
      <c r="IN851" s="500"/>
      <c r="IO851" s="500"/>
      <c r="IP851" s="500"/>
      <c r="IQ851" s="500"/>
      <c r="IR851" s="500"/>
      <c r="IS851" s="500"/>
      <c r="IT851" s="500"/>
      <c r="IU851" s="500"/>
      <c r="IV851" s="500"/>
      <c r="IW851" s="500"/>
      <c r="IX851" s="500"/>
      <c r="IY851" s="500"/>
      <c r="IZ851" s="500"/>
      <c r="JA851" s="500"/>
      <c r="JB851" s="500"/>
      <c r="JC851" s="500"/>
      <c r="JD851" s="500"/>
      <c r="JE851" s="500"/>
      <c r="JF851" s="500"/>
      <c r="JG851" s="500"/>
      <c r="JH851" s="500"/>
      <c r="JI851" s="500"/>
      <c r="JJ851" s="500"/>
      <c r="JK851" s="500"/>
    </row>
    <row r="852" ht="11.25" customHeight="1">
      <c r="A852" s="494"/>
      <c r="B852" s="501"/>
      <c r="C852" s="494">
        <f>E852*F852+I852</f>
        <v>0</v>
      </c>
      <c r="D852" s="501" t="s">
        <v>154</v>
      </c>
      <c r="E852" s="496" t="str">
        <f>IFERROR(__xludf.DUMMYFUNCTION("Iferror(split(NPCs!E860,""d""))"),"")</f>
        <v/>
      </c>
      <c r="F852" s="494"/>
      <c r="G852" s="511" t="str">
        <f t="shared" ref="G852:G855" si="92">if(I852&gt;0,"+","")</f>
        <v/>
      </c>
      <c r="H852" s="500" t="str">
        <f t="shared" ref="H852:H856" si="93">if(I852&lt;&gt;0,I852,"")</f>
        <v/>
      </c>
      <c r="I852" s="512">
        <f>IF(countIf(AD853:AD888,"PLUSH")&gt;0,1,0)+IF(countIf(AD853:AD888,"EQUINE")&gt;0,1,0)</f>
        <v>0</v>
      </c>
      <c r="J852" s="513"/>
      <c r="K852" s="500"/>
      <c r="L852" s="494"/>
      <c r="M852" s="494"/>
      <c r="N852" s="505" t="str">
        <f>VLOOKUP(O850,D852:E855,2,FALSE)</f>
        <v/>
      </c>
      <c r="O852" s="514" t="str">
        <f>if(N852&lt;&gt;"","d","")</f>
        <v/>
      </c>
      <c r="P852" s="514" t="str">
        <f>VLOOKUP(O850,D852:F855,3,FALSE)</f>
        <v/>
      </c>
      <c r="Q852" s="505" t="str">
        <f>VLOOKUP(O850,D852:G855,4,FALSE)</f>
        <v/>
      </c>
      <c r="R852" s="515" t="str">
        <f>VLOOKUP(O850,D852:H855,5,FALSE)</f>
        <v/>
      </c>
      <c r="S852" s="516" t="str">
        <f t="shared" ref="S852:V852" si="91">D864</f>
        <v/>
      </c>
      <c r="T852" s="505" t="str">
        <f t="shared" si="91"/>
        <v/>
      </c>
      <c r="U852" s="514" t="str">
        <f t="shared" si="91"/>
        <v/>
      </c>
      <c r="V852" s="515" t="str">
        <f t="shared" si="91"/>
        <v/>
      </c>
      <c r="W852" s="505" t="str">
        <f>if(O850="CRM",J864,L864)</f>
        <v/>
      </c>
      <c r="X852" s="515" t="str">
        <f>if(O850="CRM",K864,M864)</f>
        <v/>
      </c>
      <c r="Y852" s="494"/>
      <c r="Z852" s="494"/>
      <c r="AA852" s="496"/>
      <c r="AB852" s="494"/>
      <c r="AC852" s="596" t="str">
        <f>IFERROR(VLOOKUP(AE850,LookupGrist,3, FALSE))</f>
        <v/>
      </c>
      <c r="AD852" s="544" t="str">
        <f>IFERROR(__xludf.DUMMYFUNCTION("IFERROR(split(VLOOKUP(AC852, AllGrist, 5, false),""d""), """")"),"")</f>
        <v/>
      </c>
      <c r="AE852" s="515"/>
      <c r="AF852" s="494"/>
      <c r="AG852" s="494"/>
      <c r="AH852" s="494"/>
      <c r="AI852" s="494"/>
      <c r="AJ852" s="494"/>
      <c r="AM852" s="494"/>
      <c r="AN852" s="494"/>
      <c r="AO852" s="500"/>
      <c r="AQ852" s="494"/>
      <c r="AR852" s="494"/>
      <c r="AS852" s="494"/>
      <c r="AT852" s="494"/>
      <c r="AU852" s="501" t="s">
        <v>164</v>
      </c>
      <c r="AV852" s="793">
        <f>if(AE852&lt;=10,2,0)</f>
        <v>2</v>
      </c>
      <c r="AW852" s="532">
        <v>-1.0</v>
      </c>
      <c r="AX852" s="494"/>
      <c r="AY852" s="494"/>
      <c r="AZ852" s="792"/>
      <c r="BA852" s="500"/>
      <c r="BB852" s="500"/>
      <c r="BC852" s="500"/>
      <c r="BD852" s="500"/>
      <c r="BE852" s="500"/>
      <c r="BF852" s="500"/>
      <c r="BG852" s="500"/>
      <c r="BH852" s="500"/>
      <c r="BI852" s="500"/>
      <c r="BJ852" s="500"/>
      <c r="BK852" s="500"/>
      <c r="BL852" s="500"/>
      <c r="BM852" s="500"/>
      <c r="BN852" s="500"/>
      <c r="BO852" s="500"/>
      <c r="BP852" s="500"/>
      <c r="BQ852" s="500"/>
      <c r="BR852" s="500"/>
      <c r="BS852" s="500"/>
      <c r="BT852" s="500"/>
      <c r="BU852" s="500"/>
      <c r="BV852" s="500"/>
      <c r="BW852" s="500"/>
      <c r="BX852" s="500"/>
      <c r="BY852" s="500"/>
      <c r="BZ852" s="500"/>
      <c r="CA852" s="500"/>
      <c r="CB852" s="500"/>
      <c r="CC852" s="500"/>
      <c r="CD852" s="500"/>
      <c r="CE852" s="500"/>
      <c r="CF852" s="500"/>
      <c r="CG852" s="500"/>
      <c r="CH852" s="500"/>
      <c r="CI852" s="500"/>
      <c r="CJ852" s="500"/>
      <c r="CK852" s="500"/>
      <c r="CL852" s="500"/>
      <c r="CM852" s="500"/>
      <c r="CN852" s="500"/>
      <c r="CO852" s="500"/>
      <c r="CP852" s="500"/>
      <c r="CQ852" s="500"/>
      <c r="CR852" s="500"/>
      <c r="CS852" s="500"/>
      <c r="CT852" s="500"/>
      <c r="CU852" s="500"/>
      <c r="CV852" s="500"/>
      <c r="CW852" s="500"/>
      <c r="CX852" s="500"/>
      <c r="CY852" s="500"/>
      <c r="CZ852" s="500"/>
      <c r="DA852" s="500"/>
      <c r="DB852" s="500"/>
      <c r="DC852" s="500"/>
      <c r="DD852" s="500"/>
      <c r="DE852" s="500"/>
      <c r="DF852" s="500"/>
      <c r="DG852" s="500"/>
      <c r="DH852" s="500"/>
      <c r="DI852" s="500"/>
      <c r="DJ852" s="500"/>
      <c r="DK852" s="500"/>
      <c r="DL852" s="500"/>
      <c r="DM852" s="500"/>
      <c r="DN852" s="500"/>
      <c r="DO852" s="500"/>
      <c r="DP852" s="500"/>
      <c r="DQ852" s="500"/>
      <c r="DR852" s="500"/>
      <c r="DS852" s="500"/>
      <c r="DT852" s="500"/>
      <c r="DU852" s="500"/>
      <c r="DV852" s="500"/>
      <c r="DW852" s="500"/>
      <c r="DX852" s="500"/>
      <c r="DY852" s="500"/>
      <c r="DZ852" s="500"/>
      <c r="EA852" s="500"/>
      <c r="EB852" s="500"/>
      <c r="EC852" s="500"/>
      <c r="ED852" s="500"/>
      <c r="EE852" s="500"/>
      <c r="EF852" s="500"/>
      <c r="EG852" s="500"/>
      <c r="EH852" s="500"/>
      <c r="EI852" s="500"/>
      <c r="EJ852" s="500"/>
      <c r="EK852" s="500"/>
      <c r="EL852" s="500"/>
      <c r="EM852" s="500"/>
      <c r="EN852" s="500"/>
      <c r="EO852" s="500"/>
      <c r="EP852" s="500"/>
      <c r="EQ852" s="500"/>
      <c r="ER852" s="500"/>
      <c r="ES852" s="500"/>
      <c r="ET852" s="500"/>
      <c r="EU852" s="500"/>
      <c r="EV852" s="500"/>
      <c r="EW852" s="500"/>
      <c r="EX852" s="500"/>
      <c r="EY852" s="500"/>
      <c r="EZ852" s="500"/>
      <c r="FA852" s="500"/>
      <c r="FB852" s="500"/>
      <c r="FC852" s="500"/>
      <c r="FD852" s="500"/>
      <c r="FE852" s="500"/>
      <c r="FF852" s="500"/>
      <c r="FG852" s="500"/>
      <c r="FH852" s="500"/>
      <c r="FI852" s="500"/>
      <c r="FJ852" s="500"/>
      <c r="FK852" s="500"/>
      <c r="FL852" s="500"/>
      <c r="FM852" s="500"/>
      <c r="FN852" s="500"/>
      <c r="FO852" s="500"/>
      <c r="FP852" s="500"/>
      <c r="FQ852" s="500"/>
      <c r="FR852" s="500"/>
      <c r="FS852" s="500"/>
      <c r="FT852" s="500"/>
      <c r="FU852" s="500"/>
      <c r="FV852" s="500"/>
      <c r="FW852" s="500"/>
      <c r="FX852" s="500"/>
      <c r="FY852" s="500"/>
      <c r="FZ852" s="500"/>
      <c r="GA852" s="500"/>
      <c r="GB852" s="500"/>
      <c r="GC852" s="500"/>
      <c r="GD852" s="500"/>
      <c r="GE852" s="500"/>
      <c r="GF852" s="500"/>
      <c r="GG852" s="500"/>
      <c r="GH852" s="500"/>
      <c r="GI852" s="500"/>
      <c r="GJ852" s="500"/>
      <c r="GK852" s="500"/>
      <c r="GL852" s="500"/>
      <c r="GM852" s="500"/>
      <c r="GN852" s="500"/>
      <c r="GO852" s="500"/>
      <c r="GP852" s="500"/>
      <c r="GQ852" s="500"/>
      <c r="GR852" s="500"/>
      <c r="GS852" s="500"/>
      <c r="GT852" s="500"/>
      <c r="GU852" s="500"/>
      <c r="GV852" s="500"/>
      <c r="GW852" s="500"/>
      <c r="GX852" s="500"/>
      <c r="GY852" s="500"/>
      <c r="GZ852" s="500"/>
      <c r="HA852" s="500"/>
      <c r="HB852" s="500"/>
      <c r="HC852" s="500"/>
      <c r="HD852" s="500"/>
      <c r="HE852" s="500"/>
      <c r="HF852" s="500"/>
      <c r="HG852" s="500"/>
      <c r="HH852" s="500"/>
      <c r="HI852" s="500"/>
      <c r="HJ852" s="500"/>
      <c r="HK852" s="500"/>
      <c r="HL852" s="500"/>
      <c r="HM852" s="500"/>
      <c r="HN852" s="500"/>
      <c r="HO852" s="500"/>
      <c r="HP852" s="500"/>
      <c r="HQ852" s="500"/>
      <c r="HR852" s="500"/>
      <c r="HS852" s="500"/>
      <c r="HT852" s="500"/>
      <c r="HU852" s="500"/>
      <c r="HV852" s="500"/>
      <c r="HW852" s="500"/>
      <c r="HX852" s="500"/>
      <c r="HY852" s="500"/>
      <c r="HZ852" s="500"/>
      <c r="IA852" s="500"/>
      <c r="IB852" s="500"/>
      <c r="IC852" s="500"/>
      <c r="ID852" s="500"/>
      <c r="IE852" s="500"/>
      <c r="IF852" s="500"/>
      <c r="IG852" s="500"/>
      <c r="IH852" s="500"/>
      <c r="II852" s="500"/>
      <c r="IJ852" s="500"/>
      <c r="IK852" s="500"/>
      <c r="IL852" s="500"/>
      <c r="IM852" s="500"/>
      <c r="IN852" s="500"/>
      <c r="IO852" s="500"/>
      <c r="IP852" s="500"/>
      <c r="IQ852" s="500"/>
      <c r="IR852" s="500"/>
      <c r="IS852" s="500"/>
      <c r="IT852" s="500"/>
      <c r="IU852" s="500"/>
      <c r="IV852" s="500"/>
      <c r="IW852" s="500"/>
      <c r="IX852" s="500"/>
      <c r="IY852" s="500"/>
      <c r="IZ852" s="500"/>
      <c r="JA852" s="500"/>
      <c r="JB852" s="500"/>
      <c r="JC852" s="500"/>
      <c r="JD852" s="500"/>
      <c r="JE852" s="500"/>
      <c r="JF852" s="500"/>
      <c r="JG852" s="500"/>
      <c r="JH852" s="500"/>
      <c r="JI852" s="500"/>
      <c r="JJ852" s="500"/>
      <c r="JK852" s="500"/>
    </row>
    <row r="853" ht="11.25" customHeight="1">
      <c r="A853" s="494"/>
      <c r="B853" s="501"/>
      <c r="C853" s="494"/>
      <c r="D853" s="501" t="s">
        <v>155</v>
      </c>
      <c r="E853" s="496" t="str">
        <f>IFERROR(__xludf.DUMMYFUNCTION("Iferror(split(NPCs!E862,""d""))"),"")</f>
        <v/>
      </c>
      <c r="F853" s="494"/>
      <c r="G853" s="517" t="str">
        <f t="shared" si="92"/>
        <v/>
      </c>
      <c r="H853" s="500" t="str">
        <f t="shared" si="93"/>
        <v/>
      </c>
      <c r="I853" s="518">
        <f>IF(countIf(AD853:AD888,"FURRY")&gt;0,1,0)+IF(countIf(AD853:AD888,"EQUINE")&gt;0,1,0)</f>
        <v>0</v>
      </c>
      <c r="J853" s="513"/>
      <c r="K853" s="500"/>
      <c r="L853" s="494"/>
      <c r="M853" s="498"/>
      <c r="N853" s="494"/>
      <c r="O853" s="494"/>
      <c r="P853" s="494"/>
      <c r="Q853" s="494"/>
      <c r="R853" s="494"/>
      <c r="S853" s="494"/>
      <c r="T853" s="494"/>
      <c r="U853" s="494"/>
      <c r="V853" s="494"/>
      <c r="W853" s="494"/>
      <c r="X853" s="494"/>
      <c r="Y853" s="494"/>
      <c r="Z853" s="494"/>
      <c r="AA853" s="496"/>
      <c r="AB853" s="494"/>
      <c r="AC853" s="498" t="s">
        <v>169</v>
      </c>
      <c r="AD853" s="540" t="str">
        <f>IFERROR(VLOOKUP(AF850,LookupTrait,3, FALSE))</f>
        <v/>
      </c>
      <c r="AE853" s="494"/>
      <c r="AF853" s="494"/>
      <c r="AG853" s="494"/>
      <c r="AH853" s="494"/>
      <c r="AK853" s="533" t="s">
        <v>166</v>
      </c>
      <c r="AL853" s="499" t="s">
        <v>167</v>
      </c>
      <c r="AM853" s="494"/>
      <c r="AN853" s="494"/>
      <c r="AO853" s="500"/>
      <c r="AQ853" s="494"/>
      <c r="AR853" s="494"/>
      <c r="AS853" s="494"/>
      <c r="AT853" s="494"/>
      <c r="AU853" s="501" t="s">
        <v>168</v>
      </c>
      <c r="AV853" s="534">
        <v>0.0</v>
      </c>
      <c r="AW853" s="532">
        <f>if(F852&gt;=AE853,1,0)</f>
        <v>1</v>
      </c>
      <c r="AX853" s="494"/>
      <c r="AY853" s="494"/>
      <c r="AZ853" s="792"/>
      <c r="BA853" s="500"/>
      <c r="BB853" s="500"/>
      <c r="BC853" s="500"/>
      <c r="BD853" s="500"/>
      <c r="BE853" s="500"/>
      <c r="BF853" s="500"/>
      <c r="BG853" s="500"/>
      <c r="BH853" s="500"/>
      <c r="BI853" s="500"/>
      <c r="BJ853" s="500"/>
      <c r="BK853" s="500"/>
      <c r="BL853" s="500"/>
      <c r="BM853" s="500"/>
      <c r="BN853" s="500"/>
      <c r="BO853" s="500"/>
      <c r="BP853" s="500"/>
      <c r="BQ853" s="500"/>
      <c r="BR853" s="500"/>
      <c r="BS853" s="500"/>
      <c r="BT853" s="500"/>
      <c r="BU853" s="500"/>
      <c r="BV853" s="500"/>
      <c r="BW853" s="500"/>
      <c r="BX853" s="500"/>
      <c r="BY853" s="500"/>
      <c r="BZ853" s="500"/>
      <c r="CA853" s="500"/>
      <c r="CB853" s="500"/>
      <c r="CC853" s="500"/>
      <c r="CD853" s="500"/>
      <c r="CE853" s="500"/>
      <c r="CF853" s="500"/>
      <c r="CG853" s="500"/>
      <c r="CH853" s="500"/>
      <c r="CI853" s="500"/>
      <c r="CJ853" s="500"/>
      <c r="CK853" s="500"/>
      <c r="CL853" s="500"/>
      <c r="CM853" s="500"/>
      <c r="CN853" s="500"/>
      <c r="CO853" s="500"/>
      <c r="CP853" s="500"/>
      <c r="CQ853" s="500"/>
      <c r="CR853" s="500"/>
      <c r="CS853" s="500"/>
      <c r="CT853" s="500"/>
      <c r="CU853" s="500"/>
      <c r="CV853" s="500"/>
      <c r="CW853" s="500"/>
      <c r="CX853" s="500"/>
      <c r="CY853" s="500"/>
      <c r="CZ853" s="500"/>
      <c r="DA853" s="500"/>
      <c r="DB853" s="500"/>
      <c r="DC853" s="500"/>
      <c r="DD853" s="500"/>
      <c r="DE853" s="500"/>
      <c r="DF853" s="500"/>
      <c r="DG853" s="500"/>
      <c r="DH853" s="500"/>
      <c r="DI853" s="500"/>
      <c r="DJ853" s="500"/>
      <c r="DK853" s="500"/>
      <c r="DL853" s="500"/>
      <c r="DM853" s="500"/>
      <c r="DN853" s="500"/>
      <c r="DO853" s="500"/>
      <c r="DP853" s="500"/>
      <c r="DQ853" s="500"/>
      <c r="DR853" s="500"/>
      <c r="DS853" s="500"/>
      <c r="DT853" s="500"/>
      <c r="DU853" s="500"/>
      <c r="DV853" s="500"/>
      <c r="DW853" s="500"/>
      <c r="DX853" s="500"/>
      <c r="DY853" s="500"/>
      <c r="DZ853" s="500"/>
      <c r="EA853" s="500"/>
      <c r="EB853" s="500"/>
      <c r="EC853" s="500"/>
      <c r="ED853" s="500"/>
      <c r="EE853" s="500"/>
      <c r="EF853" s="500"/>
      <c r="EG853" s="500"/>
      <c r="EH853" s="500"/>
      <c r="EI853" s="500"/>
      <c r="EJ853" s="500"/>
      <c r="EK853" s="500"/>
      <c r="EL853" s="500"/>
      <c r="EM853" s="500"/>
      <c r="EN853" s="500"/>
      <c r="EO853" s="500"/>
      <c r="EP853" s="500"/>
      <c r="EQ853" s="500"/>
      <c r="ER853" s="500"/>
      <c r="ES853" s="500"/>
      <c r="ET853" s="500"/>
      <c r="EU853" s="500"/>
      <c r="EV853" s="500"/>
      <c r="EW853" s="500"/>
      <c r="EX853" s="500"/>
      <c r="EY853" s="500"/>
      <c r="EZ853" s="500"/>
      <c r="FA853" s="500"/>
      <c r="FB853" s="500"/>
      <c r="FC853" s="500"/>
      <c r="FD853" s="500"/>
      <c r="FE853" s="500"/>
      <c r="FF853" s="500"/>
      <c r="FG853" s="500"/>
      <c r="FH853" s="500"/>
      <c r="FI853" s="500"/>
      <c r="FJ853" s="500"/>
      <c r="FK853" s="500"/>
      <c r="FL853" s="500"/>
      <c r="FM853" s="500"/>
      <c r="FN853" s="500"/>
      <c r="FO853" s="500"/>
      <c r="FP853" s="500"/>
      <c r="FQ853" s="500"/>
      <c r="FR853" s="500"/>
      <c r="FS853" s="500"/>
      <c r="FT853" s="500"/>
      <c r="FU853" s="500"/>
      <c r="FV853" s="500"/>
      <c r="FW853" s="500"/>
      <c r="FX853" s="500"/>
      <c r="FY853" s="500"/>
      <c r="FZ853" s="500"/>
      <c r="GA853" s="500"/>
      <c r="GB853" s="500"/>
      <c r="GC853" s="500"/>
      <c r="GD853" s="500"/>
      <c r="GE853" s="500"/>
      <c r="GF853" s="500"/>
      <c r="GG853" s="500"/>
      <c r="GH853" s="500"/>
      <c r="GI853" s="500"/>
      <c r="GJ853" s="500"/>
      <c r="GK853" s="500"/>
      <c r="GL853" s="500"/>
      <c r="GM853" s="500"/>
      <c r="GN853" s="500"/>
      <c r="GO853" s="500"/>
      <c r="GP853" s="500"/>
      <c r="GQ853" s="500"/>
      <c r="GR853" s="500"/>
      <c r="GS853" s="500"/>
      <c r="GT853" s="500"/>
      <c r="GU853" s="500"/>
      <c r="GV853" s="500"/>
      <c r="GW853" s="500"/>
      <c r="GX853" s="500"/>
      <c r="GY853" s="500"/>
      <c r="GZ853" s="500"/>
      <c r="HA853" s="500"/>
      <c r="HB853" s="500"/>
      <c r="HC853" s="500"/>
      <c r="HD853" s="500"/>
      <c r="HE853" s="500"/>
      <c r="HF853" s="500"/>
      <c r="HG853" s="500"/>
      <c r="HH853" s="500"/>
      <c r="HI853" s="500"/>
      <c r="HJ853" s="500"/>
      <c r="HK853" s="500"/>
      <c r="HL853" s="500"/>
      <c r="HM853" s="500"/>
      <c r="HN853" s="500"/>
      <c r="HO853" s="500"/>
      <c r="HP853" s="500"/>
      <c r="HQ853" s="500"/>
      <c r="HR853" s="500"/>
      <c r="HS853" s="500"/>
      <c r="HT853" s="500"/>
      <c r="HU853" s="500"/>
      <c r="HV853" s="500"/>
      <c r="HW853" s="500"/>
      <c r="HX853" s="500"/>
      <c r="HY853" s="500"/>
      <c r="HZ853" s="500"/>
      <c r="IA853" s="500"/>
      <c r="IB853" s="500"/>
      <c r="IC853" s="500"/>
      <c r="ID853" s="500"/>
      <c r="IE853" s="500"/>
      <c r="IF853" s="500"/>
      <c r="IG853" s="500"/>
      <c r="IH853" s="500"/>
      <c r="II853" s="500"/>
      <c r="IJ853" s="500"/>
      <c r="IK853" s="500"/>
      <c r="IL853" s="500"/>
      <c r="IM853" s="500"/>
      <c r="IN853" s="500"/>
      <c r="IO853" s="500"/>
      <c r="IP853" s="500"/>
      <c r="IQ853" s="500"/>
      <c r="IR853" s="500"/>
      <c r="IS853" s="500"/>
      <c r="IT853" s="500"/>
      <c r="IU853" s="500"/>
      <c r="IV853" s="500"/>
      <c r="IW853" s="500"/>
      <c r="IX853" s="500"/>
      <c r="IY853" s="500"/>
      <c r="IZ853" s="500"/>
      <c r="JA853" s="500"/>
      <c r="JB853" s="500"/>
      <c r="JC853" s="500"/>
      <c r="JD853" s="500"/>
      <c r="JE853" s="500"/>
      <c r="JF853" s="500"/>
      <c r="JG853" s="500"/>
      <c r="JH853" s="500"/>
      <c r="JI853" s="500"/>
      <c r="JJ853" s="500"/>
      <c r="JK853" s="500"/>
    </row>
    <row r="854" ht="11.25" customHeight="1">
      <c r="A854" s="494"/>
      <c r="B854" s="501"/>
      <c r="C854" s="494">
        <f t="shared" ref="C854:C855" si="94">E854*F854+I854</f>
        <v>0</v>
      </c>
      <c r="D854" s="501" t="s">
        <v>157</v>
      </c>
      <c r="E854" s="496" t="str">
        <f>IFERROR(__xludf.DUMMYFUNCTION("Iferror(split(NPCs!E864,""d""))"),"")</f>
        <v/>
      </c>
      <c r="F854" s="494"/>
      <c r="G854" s="517" t="str">
        <f t="shared" si="92"/>
        <v/>
      </c>
      <c r="H854" s="500" t="str">
        <f t="shared" si="93"/>
        <v/>
      </c>
      <c r="I854" s="518">
        <f>IF(countIf(AD853:AD888,"WIZARD")&gt;0,1,0)+IF(countIf(AD853:AD888,"FAIRY")&gt;0,1,0)</f>
        <v>0</v>
      </c>
      <c r="J854" s="513"/>
      <c r="K854" s="500"/>
      <c r="L854" s="494"/>
      <c r="M854" s="494"/>
      <c r="N854" s="494"/>
      <c r="O854" s="494"/>
      <c r="P854" s="494"/>
      <c r="Q854" s="494"/>
      <c r="R854" s="494"/>
      <c r="S854" s="578"/>
      <c r="T854" s="577"/>
      <c r="U854" s="578"/>
      <c r="V854" s="577"/>
      <c r="W854" s="494"/>
      <c r="X854" s="494"/>
      <c r="Y854" s="494"/>
      <c r="Z854" s="494"/>
      <c r="AA854" s="496"/>
      <c r="AB854" s="494"/>
      <c r="AC854" s="498" t="s">
        <v>171</v>
      </c>
      <c r="AD854" s="540" t="str">
        <f>IFERROR(VLOOKUP(AG850,LookupTrait,3, FALSE))</f>
        <v/>
      </c>
      <c r="AE854" s="494"/>
      <c r="AF854" s="494"/>
      <c r="AG854" s="494"/>
      <c r="AH854" s="494"/>
      <c r="AK854" s="509">
        <f>ifError(VLOOKUP(AD853,AU851:AV858,2,FALSE),0)</f>
        <v>0</v>
      </c>
      <c r="AL854" s="535">
        <f>ifError(VLOOKUP(AD853,AU851:AW858,3,FALSE),0)</f>
        <v>0</v>
      </c>
      <c r="AM854" s="494"/>
      <c r="AN854" s="494"/>
      <c r="AO854" s="500"/>
      <c r="AQ854" s="494"/>
      <c r="AR854" s="494"/>
      <c r="AS854" s="494"/>
      <c r="AT854" s="494"/>
      <c r="AU854" s="501" t="s">
        <v>170</v>
      </c>
      <c r="AV854" s="534">
        <v>0.0</v>
      </c>
      <c r="AW854" s="532">
        <f>if(F853&gt;=AE853,1,0)</f>
        <v>1</v>
      </c>
      <c r="AX854" s="494"/>
      <c r="AY854" s="494"/>
      <c r="AZ854" s="792"/>
      <c r="BA854" s="500"/>
      <c r="BB854" s="500"/>
      <c r="BC854" s="500"/>
      <c r="BD854" s="500"/>
      <c r="BE854" s="500"/>
      <c r="BF854" s="500"/>
      <c r="BG854" s="500"/>
      <c r="BH854" s="500"/>
      <c r="BI854" s="500"/>
      <c r="BJ854" s="500"/>
      <c r="BK854" s="500"/>
      <c r="BL854" s="500"/>
      <c r="BM854" s="500"/>
      <c r="BN854" s="500"/>
      <c r="BO854" s="500"/>
      <c r="BP854" s="500"/>
      <c r="BQ854" s="500"/>
      <c r="BR854" s="500"/>
      <c r="BS854" s="500"/>
      <c r="BT854" s="500"/>
      <c r="BU854" s="500"/>
      <c r="BV854" s="500"/>
      <c r="BW854" s="500"/>
      <c r="BX854" s="500"/>
      <c r="BY854" s="500"/>
      <c r="BZ854" s="500"/>
      <c r="CA854" s="500"/>
      <c r="CB854" s="500"/>
      <c r="CC854" s="500"/>
      <c r="CD854" s="500"/>
      <c r="CE854" s="500"/>
      <c r="CF854" s="500"/>
      <c r="CG854" s="500"/>
      <c r="CH854" s="500"/>
      <c r="CI854" s="500"/>
      <c r="CJ854" s="500"/>
      <c r="CK854" s="500"/>
      <c r="CL854" s="500"/>
      <c r="CM854" s="500"/>
      <c r="CN854" s="500"/>
      <c r="CO854" s="500"/>
      <c r="CP854" s="500"/>
      <c r="CQ854" s="500"/>
      <c r="CR854" s="500"/>
      <c r="CS854" s="500"/>
      <c r="CT854" s="500"/>
      <c r="CU854" s="500"/>
      <c r="CV854" s="500"/>
      <c r="CW854" s="500"/>
      <c r="CX854" s="500"/>
      <c r="CY854" s="500"/>
      <c r="CZ854" s="500"/>
      <c r="DA854" s="500"/>
      <c r="DB854" s="500"/>
      <c r="DC854" s="500"/>
      <c r="DD854" s="500"/>
      <c r="DE854" s="500"/>
      <c r="DF854" s="500"/>
      <c r="DG854" s="500"/>
      <c r="DH854" s="500"/>
      <c r="DI854" s="500"/>
      <c r="DJ854" s="500"/>
      <c r="DK854" s="500"/>
      <c r="DL854" s="500"/>
      <c r="DM854" s="500"/>
      <c r="DN854" s="500"/>
      <c r="DO854" s="500"/>
      <c r="DP854" s="500"/>
      <c r="DQ854" s="500"/>
      <c r="DR854" s="500"/>
      <c r="DS854" s="500"/>
      <c r="DT854" s="500"/>
      <c r="DU854" s="500"/>
      <c r="DV854" s="500"/>
      <c r="DW854" s="500"/>
      <c r="DX854" s="500"/>
      <c r="DY854" s="500"/>
      <c r="DZ854" s="500"/>
      <c r="EA854" s="500"/>
      <c r="EB854" s="500"/>
      <c r="EC854" s="500"/>
      <c r="ED854" s="500"/>
      <c r="EE854" s="500"/>
      <c r="EF854" s="500"/>
      <c r="EG854" s="500"/>
      <c r="EH854" s="500"/>
      <c r="EI854" s="500"/>
      <c r="EJ854" s="500"/>
      <c r="EK854" s="500"/>
      <c r="EL854" s="500"/>
      <c r="EM854" s="500"/>
      <c r="EN854" s="500"/>
      <c r="EO854" s="500"/>
      <c r="EP854" s="500"/>
      <c r="EQ854" s="500"/>
      <c r="ER854" s="500"/>
      <c r="ES854" s="500"/>
      <c r="ET854" s="500"/>
      <c r="EU854" s="500"/>
      <c r="EV854" s="500"/>
      <c r="EW854" s="500"/>
      <c r="EX854" s="500"/>
      <c r="EY854" s="500"/>
      <c r="EZ854" s="500"/>
      <c r="FA854" s="500"/>
      <c r="FB854" s="500"/>
      <c r="FC854" s="500"/>
      <c r="FD854" s="500"/>
      <c r="FE854" s="500"/>
      <c r="FF854" s="500"/>
      <c r="FG854" s="500"/>
      <c r="FH854" s="500"/>
      <c r="FI854" s="500"/>
      <c r="FJ854" s="500"/>
      <c r="FK854" s="500"/>
      <c r="FL854" s="500"/>
      <c r="FM854" s="500"/>
      <c r="FN854" s="500"/>
      <c r="FO854" s="500"/>
      <c r="FP854" s="500"/>
      <c r="FQ854" s="500"/>
      <c r="FR854" s="500"/>
      <c r="FS854" s="500"/>
      <c r="FT854" s="500"/>
      <c r="FU854" s="500"/>
      <c r="FV854" s="500"/>
      <c r="FW854" s="500"/>
      <c r="FX854" s="500"/>
      <c r="FY854" s="500"/>
      <c r="FZ854" s="500"/>
      <c r="GA854" s="500"/>
      <c r="GB854" s="500"/>
      <c r="GC854" s="500"/>
      <c r="GD854" s="500"/>
      <c r="GE854" s="500"/>
      <c r="GF854" s="500"/>
      <c r="GG854" s="500"/>
      <c r="GH854" s="500"/>
      <c r="GI854" s="500"/>
      <c r="GJ854" s="500"/>
      <c r="GK854" s="500"/>
      <c r="GL854" s="500"/>
      <c r="GM854" s="500"/>
      <c r="GN854" s="500"/>
      <c r="GO854" s="500"/>
      <c r="GP854" s="500"/>
      <c r="GQ854" s="500"/>
      <c r="GR854" s="500"/>
      <c r="GS854" s="500"/>
      <c r="GT854" s="500"/>
      <c r="GU854" s="500"/>
      <c r="GV854" s="500"/>
      <c r="GW854" s="500"/>
      <c r="GX854" s="500"/>
      <c r="GY854" s="500"/>
      <c r="GZ854" s="500"/>
      <c r="HA854" s="500"/>
      <c r="HB854" s="500"/>
      <c r="HC854" s="500"/>
      <c r="HD854" s="500"/>
      <c r="HE854" s="500"/>
      <c r="HF854" s="500"/>
      <c r="HG854" s="500"/>
      <c r="HH854" s="500"/>
      <c r="HI854" s="500"/>
      <c r="HJ854" s="500"/>
      <c r="HK854" s="500"/>
      <c r="HL854" s="500"/>
      <c r="HM854" s="500"/>
      <c r="HN854" s="500"/>
      <c r="HO854" s="500"/>
      <c r="HP854" s="500"/>
      <c r="HQ854" s="500"/>
      <c r="HR854" s="500"/>
      <c r="HS854" s="500"/>
      <c r="HT854" s="500"/>
      <c r="HU854" s="500"/>
      <c r="HV854" s="500"/>
      <c r="HW854" s="500"/>
      <c r="HX854" s="500"/>
      <c r="HY854" s="500"/>
      <c r="HZ854" s="500"/>
      <c r="IA854" s="500"/>
      <c r="IB854" s="500"/>
      <c r="IC854" s="500"/>
      <c r="ID854" s="500"/>
      <c r="IE854" s="500"/>
      <c r="IF854" s="500"/>
      <c r="IG854" s="500"/>
      <c r="IH854" s="500"/>
      <c r="II854" s="500"/>
      <c r="IJ854" s="500"/>
      <c r="IK854" s="500"/>
      <c r="IL854" s="500"/>
      <c r="IM854" s="500"/>
      <c r="IN854" s="500"/>
      <c r="IO854" s="500"/>
      <c r="IP854" s="500"/>
      <c r="IQ854" s="500"/>
      <c r="IR854" s="500"/>
      <c r="IS854" s="500"/>
      <c r="IT854" s="500"/>
      <c r="IU854" s="500"/>
      <c r="IV854" s="500"/>
      <c r="IW854" s="500"/>
      <c r="IX854" s="500"/>
      <c r="IY854" s="500"/>
      <c r="IZ854" s="500"/>
      <c r="JA854" s="500"/>
      <c r="JB854" s="500"/>
      <c r="JC854" s="500"/>
      <c r="JD854" s="500"/>
      <c r="JE854" s="500"/>
      <c r="JF854" s="500"/>
      <c r="JG854" s="500"/>
      <c r="JH854" s="500"/>
      <c r="JI854" s="500"/>
      <c r="JJ854" s="500"/>
      <c r="JK854" s="500"/>
    </row>
    <row r="855" ht="11.25" customHeight="1">
      <c r="A855" s="494"/>
      <c r="B855" s="501"/>
      <c r="C855" s="494">
        <f t="shared" si="94"/>
        <v>0</v>
      </c>
      <c r="D855" s="501" t="s">
        <v>158</v>
      </c>
      <c r="E855" s="496" t="str">
        <f>IFERROR(__xludf.DUMMYFUNCTION("Iferror(split(NPCs!E866,""d""))"),"")</f>
        <v/>
      </c>
      <c r="F855" s="494"/>
      <c r="G855" s="517" t="str">
        <f t="shared" si="92"/>
        <v/>
      </c>
      <c r="H855" s="500" t="str">
        <f t="shared" si="93"/>
        <v/>
      </c>
      <c r="I855" s="518">
        <f>IF(countIf(AD853:AD888,"HARLEQUIN")&gt;0,1,0)+IF(countIf(AD853:AD888,"FAIRY")&gt;0,1,0)</f>
        <v>0</v>
      </c>
      <c r="J855" s="513"/>
      <c r="K855" s="500"/>
      <c r="L855" s="494"/>
      <c r="M855" s="494"/>
      <c r="N855" s="494"/>
      <c r="O855" s="494"/>
      <c r="P855" s="494"/>
      <c r="Q855" s="494"/>
      <c r="R855" s="494"/>
      <c r="S855" s="494"/>
      <c r="T855" s="494"/>
      <c r="U855" s="494"/>
      <c r="V855" s="494"/>
      <c r="W855" s="494"/>
      <c r="X855" s="494"/>
      <c r="Y855" s="494"/>
      <c r="Z855" s="494"/>
      <c r="AA855" s="496"/>
      <c r="AB855" s="494"/>
      <c r="AD855" s="794" t="str">
        <f t="shared" ref="AD855:AD856" si="95">E860</f>
        <v>GENERIC</v>
      </c>
      <c r="AE855" s="795"/>
      <c r="AF855" s="795"/>
      <c r="AG855" s="795"/>
      <c r="AH855" s="795"/>
      <c r="AK855" s="495">
        <f>ifError(IF(AD853&lt;&gt;AD854,VLOOKUP(AD854,AU851:AV858,2,FALSE),0),0)</f>
        <v>0</v>
      </c>
      <c r="AL855" s="494">
        <f>ifError(IF(AD853&lt;&gt;AD854,VLOOKUP(AD854,AU851:AW858,3,FALSE),0),0)</f>
        <v>0</v>
      </c>
      <c r="AM855" s="494"/>
      <c r="AN855" s="494"/>
      <c r="AO855" s="500"/>
      <c r="AQ855" s="494"/>
      <c r="AR855" s="494"/>
      <c r="AS855" s="494"/>
      <c r="AT855" s="494"/>
      <c r="AU855" s="501" t="s">
        <v>172</v>
      </c>
      <c r="AV855" s="534">
        <v>0.0</v>
      </c>
      <c r="AW855" s="532">
        <f>if(F854&gt;=AE853,1,0)</f>
        <v>1</v>
      </c>
      <c r="AX855" s="494"/>
      <c r="AY855" s="494"/>
      <c r="AZ855" s="792"/>
      <c r="BA855" s="500"/>
      <c r="BB855" s="500"/>
      <c r="BC855" s="500"/>
      <c r="BD855" s="500"/>
      <c r="BE855" s="500"/>
      <c r="BF855" s="500"/>
      <c r="BG855" s="500"/>
      <c r="BH855" s="500"/>
      <c r="BI855" s="500"/>
      <c r="BJ855" s="500"/>
      <c r="BK855" s="500"/>
      <c r="BL855" s="500"/>
      <c r="BM855" s="500"/>
      <c r="BN855" s="500"/>
      <c r="BO855" s="500"/>
      <c r="BP855" s="500"/>
      <c r="BQ855" s="500"/>
      <c r="BR855" s="500"/>
      <c r="BS855" s="500"/>
      <c r="BT855" s="500"/>
      <c r="BU855" s="500"/>
      <c r="BV855" s="500"/>
      <c r="BW855" s="500"/>
      <c r="BX855" s="500"/>
      <c r="BY855" s="500"/>
      <c r="BZ855" s="500"/>
      <c r="CA855" s="500"/>
      <c r="CB855" s="500"/>
      <c r="CC855" s="500"/>
      <c r="CD855" s="500"/>
      <c r="CE855" s="500"/>
      <c r="CF855" s="500"/>
      <c r="CG855" s="500"/>
      <c r="CH855" s="500"/>
      <c r="CI855" s="500"/>
      <c r="CJ855" s="500"/>
      <c r="CK855" s="500"/>
      <c r="CL855" s="500"/>
      <c r="CM855" s="500"/>
      <c r="CN855" s="500"/>
      <c r="CO855" s="500"/>
      <c r="CP855" s="500"/>
      <c r="CQ855" s="500"/>
      <c r="CR855" s="500"/>
      <c r="CS855" s="500"/>
      <c r="CT855" s="500"/>
      <c r="CU855" s="500"/>
      <c r="CV855" s="500"/>
      <c r="CW855" s="500"/>
      <c r="CX855" s="500"/>
      <c r="CY855" s="500"/>
      <c r="CZ855" s="500"/>
      <c r="DA855" s="500"/>
      <c r="DB855" s="500"/>
      <c r="DC855" s="500"/>
      <c r="DD855" s="500"/>
      <c r="DE855" s="500"/>
      <c r="DF855" s="500"/>
      <c r="DG855" s="500"/>
      <c r="DH855" s="500"/>
      <c r="DI855" s="500"/>
      <c r="DJ855" s="500"/>
      <c r="DK855" s="500"/>
      <c r="DL855" s="500"/>
      <c r="DM855" s="500"/>
      <c r="DN855" s="500"/>
      <c r="DO855" s="500"/>
      <c r="DP855" s="500"/>
      <c r="DQ855" s="500"/>
      <c r="DR855" s="500"/>
      <c r="DS855" s="500"/>
      <c r="DT855" s="500"/>
      <c r="DU855" s="500"/>
      <c r="DV855" s="500"/>
      <c r="DW855" s="500"/>
      <c r="DX855" s="500"/>
      <c r="DY855" s="500"/>
      <c r="DZ855" s="500"/>
      <c r="EA855" s="500"/>
      <c r="EB855" s="500"/>
      <c r="EC855" s="500"/>
      <c r="ED855" s="500"/>
      <c r="EE855" s="500"/>
      <c r="EF855" s="500"/>
      <c r="EG855" s="500"/>
      <c r="EH855" s="500"/>
      <c r="EI855" s="500"/>
      <c r="EJ855" s="500"/>
      <c r="EK855" s="500"/>
      <c r="EL855" s="500"/>
      <c r="EM855" s="500"/>
      <c r="EN855" s="500"/>
      <c r="EO855" s="500"/>
      <c r="EP855" s="500"/>
      <c r="EQ855" s="500"/>
      <c r="ER855" s="500"/>
      <c r="ES855" s="500"/>
      <c r="ET855" s="500"/>
      <c r="EU855" s="500"/>
      <c r="EV855" s="500"/>
      <c r="EW855" s="500"/>
      <c r="EX855" s="500"/>
      <c r="EY855" s="500"/>
      <c r="EZ855" s="500"/>
      <c r="FA855" s="500"/>
      <c r="FB855" s="500"/>
      <c r="FC855" s="500"/>
      <c r="FD855" s="500"/>
      <c r="FE855" s="500"/>
      <c r="FF855" s="500"/>
      <c r="FG855" s="500"/>
      <c r="FH855" s="500"/>
      <c r="FI855" s="500"/>
      <c r="FJ855" s="500"/>
      <c r="FK855" s="500"/>
      <c r="FL855" s="500"/>
      <c r="FM855" s="500"/>
      <c r="FN855" s="500"/>
      <c r="FO855" s="500"/>
      <c r="FP855" s="500"/>
      <c r="FQ855" s="500"/>
      <c r="FR855" s="500"/>
      <c r="FS855" s="500"/>
      <c r="FT855" s="500"/>
      <c r="FU855" s="500"/>
      <c r="FV855" s="500"/>
      <c r="FW855" s="500"/>
      <c r="FX855" s="500"/>
      <c r="FY855" s="500"/>
      <c r="FZ855" s="500"/>
      <c r="GA855" s="500"/>
      <c r="GB855" s="500"/>
      <c r="GC855" s="500"/>
      <c r="GD855" s="500"/>
      <c r="GE855" s="500"/>
      <c r="GF855" s="500"/>
      <c r="GG855" s="500"/>
      <c r="GH855" s="500"/>
      <c r="GI855" s="500"/>
      <c r="GJ855" s="500"/>
      <c r="GK855" s="500"/>
      <c r="GL855" s="500"/>
      <c r="GM855" s="500"/>
      <c r="GN855" s="500"/>
      <c r="GO855" s="500"/>
      <c r="GP855" s="500"/>
      <c r="GQ855" s="500"/>
      <c r="GR855" s="500"/>
      <c r="GS855" s="500"/>
      <c r="GT855" s="500"/>
      <c r="GU855" s="500"/>
      <c r="GV855" s="500"/>
      <c r="GW855" s="500"/>
      <c r="GX855" s="500"/>
      <c r="GY855" s="500"/>
      <c r="GZ855" s="500"/>
      <c r="HA855" s="500"/>
      <c r="HB855" s="500"/>
      <c r="HC855" s="500"/>
      <c r="HD855" s="500"/>
      <c r="HE855" s="500"/>
      <c r="HF855" s="500"/>
      <c r="HG855" s="500"/>
      <c r="HH855" s="500"/>
      <c r="HI855" s="500"/>
      <c r="HJ855" s="500"/>
      <c r="HK855" s="500"/>
      <c r="HL855" s="500"/>
      <c r="HM855" s="500"/>
      <c r="HN855" s="500"/>
      <c r="HO855" s="500"/>
      <c r="HP855" s="500"/>
      <c r="HQ855" s="500"/>
      <c r="HR855" s="500"/>
      <c r="HS855" s="500"/>
      <c r="HT855" s="500"/>
      <c r="HU855" s="500"/>
      <c r="HV855" s="500"/>
      <c r="HW855" s="500"/>
      <c r="HX855" s="500"/>
      <c r="HY855" s="500"/>
      <c r="HZ855" s="500"/>
      <c r="IA855" s="500"/>
      <c r="IB855" s="500"/>
      <c r="IC855" s="500"/>
      <c r="ID855" s="500"/>
      <c r="IE855" s="500"/>
      <c r="IF855" s="500"/>
      <c r="IG855" s="500"/>
      <c r="IH855" s="500"/>
      <c r="II855" s="500"/>
      <c r="IJ855" s="500"/>
      <c r="IK855" s="500"/>
      <c r="IL855" s="500"/>
      <c r="IM855" s="500"/>
      <c r="IN855" s="500"/>
      <c r="IO855" s="500"/>
      <c r="IP855" s="500"/>
      <c r="IQ855" s="500"/>
      <c r="IR855" s="500"/>
      <c r="IS855" s="500"/>
      <c r="IT855" s="500"/>
      <c r="IU855" s="500"/>
      <c r="IV855" s="500"/>
      <c r="IW855" s="500"/>
      <c r="IX855" s="500"/>
      <c r="IY855" s="500"/>
      <c r="IZ855" s="500"/>
      <c r="JA855" s="500"/>
      <c r="JB855" s="500"/>
      <c r="JC855" s="500"/>
      <c r="JD855" s="500"/>
      <c r="JE855" s="500"/>
      <c r="JF855" s="500"/>
      <c r="JG855" s="500"/>
      <c r="JH855" s="500"/>
      <c r="JI855" s="500"/>
      <c r="JJ855" s="500"/>
      <c r="JK855" s="500"/>
    </row>
    <row r="856" ht="11.25" customHeight="1">
      <c r="A856" s="494"/>
      <c r="B856" s="494"/>
      <c r="C856" s="494"/>
      <c r="D856" s="501" t="s">
        <v>159</v>
      </c>
      <c r="E856" s="496" t="str">
        <f>IFERROR(__xludf.DUMMYFUNCTION("Iferror(split(NPCs!E868,""d""))"),"")</f>
        <v/>
      </c>
      <c r="F856" s="494"/>
      <c r="G856" s="517" t="str">
        <f>CONCATENATE(If(countIf(AD853:AD888,"TRICKSTER")&gt;0,"+1d6",""),IF(I856&gt;0,"+",""))</f>
        <v/>
      </c>
      <c r="H856" s="500" t="str">
        <f t="shared" si="93"/>
        <v/>
      </c>
      <c r="I856" s="518">
        <f>IF(countIf(AD853:AD888,"ELECTRIC")&gt;0,1,0)+IF(countIf(AD853:AD888,"NUCLEAR")&gt;0,2,0)</f>
        <v>0</v>
      </c>
      <c r="J856" s="513"/>
      <c r="K856" s="494"/>
      <c r="L856" s="494"/>
      <c r="M856" s="494"/>
      <c r="N856" s="494"/>
      <c r="O856" s="494"/>
      <c r="P856" s="494"/>
      <c r="Q856" s="494"/>
      <c r="R856" s="494"/>
      <c r="S856" s="494"/>
      <c r="T856" s="494"/>
      <c r="U856" s="497"/>
      <c r="V856" s="501" t="s">
        <v>160</v>
      </c>
      <c r="W856" s="523" t="s">
        <v>161</v>
      </c>
      <c r="X856" s="494"/>
      <c r="Y856" s="494"/>
      <c r="Z856" s="494"/>
      <c r="AA856" s="496"/>
      <c r="AB856" s="494"/>
      <c r="AC856" s="498"/>
      <c r="AD856" s="795" t="str">
        <f t="shared" si="95"/>
        <v>GENERIC</v>
      </c>
      <c r="AE856" s="795"/>
      <c r="AF856" s="795"/>
      <c r="AG856" s="795"/>
      <c r="AH856" s="795"/>
      <c r="AI856" s="494"/>
      <c r="AJ856" s="494"/>
      <c r="AK856" s="494"/>
      <c r="AL856" s="494"/>
      <c r="AM856" s="494"/>
      <c r="AN856" s="494"/>
      <c r="AO856" s="500"/>
      <c r="AQ856" s="494"/>
      <c r="AR856" s="494"/>
      <c r="AS856" s="494"/>
      <c r="AT856" s="494"/>
      <c r="AU856" s="501" t="s">
        <v>173</v>
      </c>
      <c r="AV856" s="534">
        <v>0.0</v>
      </c>
      <c r="AW856" s="532">
        <f>if(F855&gt;=AE853,1,0)</f>
        <v>1</v>
      </c>
      <c r="AX856" s="494"/>
      <c r="AY856" s="494"/>
      <c r="AZ856" s="792"/>
      <c r="BA856" s="500"/>
      <c r="BB856" s="500"/>
      <c r="BC856" s="500"/>
      <c r="BD856" s="500"/>
      <c r="BE856" s="500"/>
      <c r="BF856" s="500"/>
      <c r="BG856" s="500"/>
      <c r="BH856" s="500"/>
      <c r="BI856" s="500"/>
      <c r="BJ856" s="500"/>
      <c r="BK856" s="500"/>
      <c r="BL856" s="500"/>
      <c r="BM856" s="500"/>
      <c r="BN856" s="500"/>
      <c r="BO856" s="500"/>
      <c r="BP856" s="500"/>
      <c r="BQ856" s="500"/>
      <c r="BR856" s="500"/>
      <c r="BS856" s="500"/>
      <c r="BT856" s="500"/>
      <c r="BU856" s="500"/>
      <c r="BV856" s="500"/>
      <c r="BW856" s="500"/>
      <c r="BX856" s="500"/>
      <c r="BY856" s="500"/>
      <c r="BZ856" s="500"/>
      <c r="CA856" s="500"/>
      <c r="CB856" s="500"/>
      <c r="CC856" s="500"/>
      <c r="CD856" s="500"/>
      <c r="CE856" s="500"/>
      <c r="CF856" s="500"/>
      <c r="CG856" s="500"/>
      <c r="CH856" s="500"/>
      <c r="CI856" s="500"/>
      <c r="CJ856" s="500"/>
      <c r="CK856" s="500"/>
      <c r="CL856" s="500"/>
      <c r="CM856" s="500"/>
      <c r="CN856" s="500"/>
      <c r="CO856" s="500"/>
      <c r="CP856" s="500"/>
      <c r="CQ856" s="500"/>
      <c r="CR856" s="500"/>
      <c r="CS856" s="500"/>
      <c r="CT856" s="500"/>
      <c r="CU856" s="500"/>
      <c r="CV856" s="500"/>
      <c r="CW856" s="500"/>
      <c r="CX856" s="500"/>
      <c r="CY856" s="500"/>
      <c r="CZ856" s="500"/>
      <c r="DA856" s="500"/>
      <c r="DB856" s="500"/>
      <c r="DC856" s="500"/>
      <c r="DD856" s="500"/>
      <c r="DE856" s="500"/>
      <c r="DF856" s="500"/>
      <c r="DG856" s="500"/>
      <c r="DH856" s="500"/>
      <c r="DI856" s="500"/>
      <c r="DJ856" s="500"/>
      <c r="DK856" s="500"/>
      <c r="DL856" s="500"/>
      <c r="DM856" s="500"/>
      <c r="DN856" s="500"/>
      <c r="DO856" s="500"/>
      <c r="DP856" s="500"/>
      <c r="DQ856" s="500"/>
      <c r="DR856" s="500"/>
      <c r="DS856" s="500"/>
      <c r="DT856" s="500"/>
      <c r="DU856" s="500"/>
      <c r="DV856" s="500"/>
      <c r="DW856" s="500"/>
      <c r="DX856" s="500"/>
      <c r="DY856" s="500"/>
      <c r="DZ856" s="500"/>
      <c r="EA856" s="500"/>
      <c r="EB856" s="500"/>
      <c r="EC856" s="500"/>
      <c r="ED856" s="500"/>
      <c r="EE856" s="500"/>
      <c r="EF856" s="500"/>
      <c r="EG856" s="500"/>
      <c r="EH856" s="500"/>
      <c r="EI856" s="500"/>
      <c r="EJ856" s="500"/>
      <c r="EK856" s="500"/>
      <c r="EL856" s="500"/>
      <c r="EM856" s="500"/>
      <c r="EN856" s="500"/>
      <c r="EO856" s="500"/>
      <c r="EP856" s="500"/>
      <c r="EQ856" s="500"/>
      <c r="ER856" s="500"/>
      <c r="ES856" s="500"/>
      <c r="ET856" s="500"/>
      <c r="EU856" s="500"/>
      <c r="EV856" s="500"/>
      <c r="EW856" s="500"/>
      <c r="EX856" s="500"/>
      <c r="EY856" s="500"/>
      <c r="EZ856" s="500"/>
      <c r="FA856" s="500"/>
      <c r="FB856" s="500"/>
      <c r="FC856" s="500"/>
      <c r="FD856" s="500"/>
      <c r="FE856" s="500"/>
      <c r="FF856" s="500"/>
      <c r="FG856" s="500"/>
      <c r="FH856" s="500"/>
      <c r="FI856" s="500"/>
      <c r="FJ856" s="500"/>
      <c r="FK856" s="500"/>
      <c r="FL856" s="500"/>
      <c r="FM856" s="500"/>
      <c r="FN856" s="500"/>
      <c r="FO856" s="500"/>
      <c r="FP856" s="500"/>
      <c r="FQ856" s="500"/>
      <c r="FR856" s="500"/>
      <c r="FS856" s="500"/>
      <c r="FT856" s="500"/>
      <c r="FU856" s="500"/>
      <c r="FV856" s="500"/>
      <c r="FW856" s="500"/>
      <c r="FX856" s="500"/>
      <c r="FY856" s="500"/>
      <c r="FZ856" s="500"/>
      <c r="GA856" s="500"/>
      <c r="GB856" s="500"/>
      <c r="GC856" s="500"/>
      <c r="GD856" s="500"/>
      <c r="GE856" s="500"/>
      <c r="GF856" s="500"/>
      <c r="GG856" s="500"/>
      <c r="GH856" s="500"/>
      <c r="GI856" s="500"/>
      <c r="GJ856" s="500"/>
      <c r="GK856" s="500"/>
      <c r="GL856" s="500"/>
      <c r="GM856" s="500"/>
      <c r="GN856" s="500"/>
      <c r="GO856" s="500"/>
      <c r="GP856" s="500"/>
      <c r="GQ856" s="500"/>
      <c r="GR856" s="500"/>
      <c r="GS856" s="500"/>
      <c r="GT856" s="500"/>
      <c r="GU856" s="500"/>
      <c r="GV856" s="500"/>
      <c r="GW856" s="500"/>
      <c r="GX856" s="500"/>
      <c r="GY856" s="500"/>
      <c r="GZ856" s="500"/>
      <c r="HA856" s="500"/>
      <c r="HB856" s="500"/>
      <c r="HC856" s="500"/>
      <c r="HD856" s="500"/>
      <c r="HE856" s="500"/>
      <c r="HF856" s="500"/>
      <c r="HG856" s="500"/>
      <c r="HH856" s="500"/>
      <c r="HI856" s="500"/>
      <c r="HJ856" s="500"/>
      <c r="HK856" s="500"/>
      <c r="HL856" s="500"/>
      <c r="HM856" s="500"/>
      <c r="HN856" s="500"/>
      <c r="HO856" s="500"/>
      <c r="HP856" s="500"/>
      <c r="HQ856" s="500"/>
      <c r="HR856" s="500"/>
      <c r="HS856" s="500"/>
      <c r="HT856" s="500"/>
      <c r="HU856" s="500"/>
      <c r="HV856" s="500"/>
      <c r="HW856" s="500"/>
      <c r="HX856" s="500"/>
      <c r="HY856" s="500"/>
      <c r="HZ856" s="500"/>
      <c r="IA856" s="500"/>
      <c r="IB856" s="500"/>
      <c r="IC856" s="500"/>
      <c r="ID856" s="500"/>
      <c r="IE856" s="500"/>
      <c r="IF856" s="500"/>
      <c r="IG856" s="500"/>
      <c r="IH856" s="500"/>
      <c r="II856" s="500"/>
      <c r="IJ856" s="500"/>
      <c r="IK856" s="500"/>
      <c r="IL856" s="500"/>
      <c r="IM856" s="500"/>
      <c r="IN856" s="500"/>
      <c r="IO856" s="500"/>
      <c r="IP856" s="500"/>
      <c r="IQ856" s="500"/>
      <c r="IR856" s="500"/>
      <c r="IS856" s="500"/>
      <c r="IT856" s="500"/>
      <c r="IU856" s="500"/>
      <c r="IV856" s="500"/>
      <c r="IW856" s="500"/>
      <c r="IX856" s="500"/>
      <c r="IY856" s="500"/>
      <c r="IZ856" s="500"/>
      <c r="JA856" s="500"/>
      <c r="JB856" s="500"/>
      <c r="JC856" s="500"/>
      <c r="JD856" s="500"/>
      <c r="JE856" s="500"/>
      <c r="JF856" s="500"/>
      <c r="JG856" s="500"/>
      <c r="JH856" s="500"/>
      <c r="JI856" s="500"/>
      <c r="JJ856" s="500"/>
      <c r="JK856" s="500"/>
    </row>
    <row r="857" ht="11.25" customHeight="1">
      <c r="A857" s="494"/>
      <c r="B857" s="494"/>
      <c r="C857" s="494"/>
      <c r="D857" s="501" t="s">
        <v>162</v>
      </c>
      <c r="E857" s="524"/>
      <c r="F857" s="525"/>
      <c r="G857" s="524"/>
      <c r="H857" s="526"/>
      <c r="I857" s="527"/>
      <c r="J857" s="528"/>
      <c r="K857" s="494"/>
      <c r="L857" s="494"/>
      <c r="M857" s="494"/>
      <c r="N857" s="494"/>
      <c r="O857" s="494"/>
      <c r="P857" s="494"/>
      <c r="Q857" s="494"/>
      <c r="R857" s="494"/>
      <c r="S857" s="494"/>
      <c r="T857" s="494"/>
      <c r="U857" s="501" t="s">
        <v>163</v>
      </c>
      <c r="V857" s="529">
        <v>-2.0</v>
      </c>
      <c r="W857" s="530">
        <v>1.0</v>
      </c>
      <c r="X857" s="494"/>
      <c r="Y857" s="494"/>
      <c r="Z857" s="494"/>
      <c r="AA857" s="496"/>
      <c r="AB857" s="494"/>
      <c r="AC857" s="498" t="s">
        <v>174</v>
      </c>
      <c r="AD857" s="536" t="s">
        <v>175</v>
      </c>
      <c r="AE857" s="536" t="s">
        <v>176</v>
      </c>
      <c r="AF857" s="537">
        <f>MAX(If(AE852+sum(AK854:AK855)&gt;12,20,AE852+sum(AK854:AK855)),2)</f>
        <v>2</v>
      </c>
      <c r="AG857" s="537" t="str">
        <f>"+"</f>
        <v>+</v>
      </c>
      <c r="AH857" s="537">
        <f>sum(AL854:AL855)</f>
        <v>0</v>
      </c>
      <c r="AI857" s="538" t="str">
        <f>"+"</f>
        <v>+</v>
      </c>
      <c r="AJ857" s="538">
        <f>AH857+IF(countIf(AD853:AD854,"PROSPIT")&gt;0,1,0)</f>
        <v>0</v>
      </c>
      <c r="AK857" s="539" t="str">
        <f>"+"</f>
        <v>+</v>
      </c>
      <c r="AL857" s="539">
        <f>AH857+IF(countIf(AD853:AD854,"DERSE")&gt;0,1,0)</f>
        <v>0</v>
      </c>
      <c r="AM857" s="494"/>
      <c r="AN857" s="499" t="s">
        <v>136</v>
      </c>
      <c r="AO857" s="500"/>
      <c r="AQ857" s="494">
        <f>0+Countif(AD853:AD854,"CANINE")</f>
        <v>0</v>
      </c>
      <c r="AR857" s="499">
        <f>(COUNTIF(AQ857:AQ891,"&gt;0")-1)*2</f>
        <v>-2</v>
      </c>
      <c r="AS857" s="494">
        <f>8+countIf(AD853:AD854, "LIGHTWEIGHT")*2</f>
        <v>8</v>
      </c>
      <c r="AT857" s="494"/>
      <c r="AU857" s="498" t="s">
        <v>177</v>
      </c>
      <c r="AV857" s="495">
        <f>If(AE852+AR857&gt;=AS857,MAX(AS857-AE852,0),AR857)</f>
        <v>-2</v>
      </c>
      <c r="AW857" s="499">
        <v>0.0</v>
      </c>
      <c r="AX857" s="494"/>
      <c r="AY857" s="494"/>
      <c r="AZ857" s="792"/>
      <c r="BA857" s="500"/>
      <c r="BB857" s="500"/>
      <c r="BC857" s="500"/>
      <c r="BD857" s="500"/>
      <c r="BE857" s="500"/>
      <c r="BF857" s="500"/>
      <c r="BG857" s="500"/>
      <c r="BH857" s="500"/>
      <c r="BI857" s="500"/>
      <c r="BJ857" s="500"/>
      <c r="BK857" s="500"/>
      <c r="BL857" s="500"/>
      <c r="BM857" s="500"/>
      <c r="BN857" s="500"/>
      <c r="BO857" s="500"/>
      <c r="BP857" s="500"/>
      <c r="BQ857" s="500"/>
      <c r="BR857" s="500"/>
      <c r="BS857" s="500"/>
      <c r="BT857" s="500"/>
      <c r="BU857" s="500"/>
      <c r="BV857" s="500"/>
      <c r="BW857" s="500"/>
      <c r="BX857" s="500"/>
      <c r="BY857" s="500"/>
      <c r="BZ857" s="500"/>
      <c r="CA857" s="500"/>
      <c r="CB857" s="500"/>
      <c r="CC857" s="500"/>
      <c r="CD857" s="500"/>
      <c r="CE857" s="500"/>
      <c r="CF857" s="500"/>
      <c r="CG857" s="500"/>
      <c r="CH857" s="500"/>
      <c r="CI857" s="500"/>
      <c r="CJ857" s="500"/>
      <c r="CK857" s="500"/>
      <c r="CL857" s="500"/>
      <c r="CM857" s="500"/>
      <c r="CN857" s="500"/>
      <c r="CO857" s="500"/>
      <c r="CP857" s="500"/>
      <c r="CQ857" s="500"/>
      <c r="CR857" s="500"/>
      <c r="CS857" s="500"/>
      <c r="CT857" s="500"/>
      <c r="CU857" s="500"/>
      <c r="CV857" s="500"/>
      <c r="CW857" s="500"/>
      <c r="CX857" s="500"/>
      <c r="CY857" s="500"/>
      <c r="CZ857" s="500"/>
      <c r="DA857" s="500"/>
      <c r="DB857" s="500"/>
      <c r="DC857" s="500"/>
      <c r="DD857" s="500"/>
      <c r="DE857" s="500"/>
      <c r="DF857" s="500"/>
      <c r="DG857" s="500"/>
      <c r="DH857" s="500"/>
      <c r="DI857" s="500"/>
      <c r="DJ857" s="500"/>
      <c r="DK857" s="500"/>
      <c r="DL857" s="500"/>
      <c r="DM857" s="500"/>
      <c r="DN857" s="500"/>
      <c r="DO857" s="500"/>
      <c r="DP857" s="500"/>
      <c r="DQ857" s="500"/>
      <c r="DR857" s="500"/>
      <c r="DS857" s="500"/>
      <c r="DT857" s="500"/>
      <c r="DU857" s="500"/>
      <c r="DV857" s="500"/>
      <c r="DW857" s="500"/>
      <c r="DX857" s="500"/>
      <c r="DY857" s="500"/>
      <c r="DZ857" s="500"/>
      <c r="EA857" s="500"/>
      <c r="EB857" s="500"/>
      <c r="EC857" s="500"/>
      <c r="ED857" s="500"/>
      <c r="EE857" s="500"/>
      <c r="EF857" s="500"/>
      <c r="EG857" s="500"/>
      <c r="EH857" s="500"/>
      <c r="EI857" s="500"/>
      <c r="EJ857" s="500"/>
      <c r="EK857" s="500"/>
      <c r="EL857" s="500"/>
      <c r="EM857" s="500"/>
      <c r="EN857" s="500"/>
      <c r="EO857" s="500"/>
      <c r="EP857" s="500"/>
      <c r="EQ857" s="500"/>
      <c r="ER857" s="500"/>
      <c r="ES857" s="500"/>
      <c r="ET857" s="500"/>
      <c r="EU857" s="500"/>
      <c r="EV857" s="500"/>
      <c r="EW857" s="500"/>
      <c r="EX857" s="500"/>
      <c r="EY857" s="500"/>
      <c r="EZ857" s="500"/>
      <c r="FA857" s="500"/>
      <c r="FB857" s="500"/>
      <c r="FC857" s="500"/>
      <c r="FD857" s="500"/>
      <c r="FE857" s="500"/>
      <c r="FF857" s="500"/>
      <c r="FG857" s="500"/>
      <c r="FH857" s="500"/>
      <c r="FI857" s="500"/>
      <c r="FJ857" s="500"/>
      <c r="FK857" s="500"/>
      <c r="FL857" s="500"/>
      <c r="FM857" s="500"/>
      <c r="FN857" s="500"/>
      <c r="FO857" s="500"/>
      <c r="FP857" s="500"/>
      <c r="FQ857" s="500"/>
      <c r="FR857" s="500"/>
      <c r="FS857" s="500"/>
      <c r="FT857" s="500"/>
      <c r="FU857" s="500"/>
      <c r="FV857" s="500"/>
      <c r="FW857" s="500"/>
      <c r="FX857" s="500"/>
      <c r="FY857" s="500"/>
      <c r="FZ857" s="500"/>
      <c r="GA857" s="500"/>
      <c r="GB857" s="500"/>
      <c r="GC857" s="500"/>
      <c r="GD857" s="500"/>
      <c r="GE857" s="500"/>
      <c r="GF857" s="500"/>
      <c r="GG857" s="500"/>
      <c r="GH857" s="500"/>
      <c r="GI857" s="500"/>
      <c r="GJ857" s="500"/>
      <c r="GK857" s="500"/>
      <c r="GL857" s="500"/>
      <c r="GM857" s="500"/>
      <c r="GN857" s="500"/>
      <c r="GO857" s="500"/>
      <c r="GP857" s="500"/>
      <c r="GQ857" s="500"/>
      <c r="GR857" s="500"/>
      <c r="GS857" s="500"/>
      <c r="GT857" s="500"/>
      <c r="GU857" s="500"/>
      <c r="GV857" s="500"/>
      <c r="GW857" s="500"/>
      <c r="GX857" s="500"/>
      <c r="GY857" s="500"/>
      <c r="GZ857" s="500"/>
      <c r="HA857" s="500"/>
      <c r="HB857" s="500"/>
      <c r="HC857" s="500"/>
      <c r="HD857" s="500"/>
      <c r="HE857" s="500"/>
      <c r="HF857" s="500"/>
      <c r="HG857" s="500"/>
      <c r="HH857" s="500"/>
      <c r="HI857" s="500"/>
      <c r="HJ857" s="500"/>
      <c r="HK857" s="500"/>
      <c r="HL857" s="500"/>
      <c r="HM857" s="500"/>
      <c r="HN857" s="500"/>
      <c r="HO857" s="500"/>
      <c r="HP857" s="500"/>
      <c r="HQ857" s="500"/>
      <c r="HR857" s="500"/>
      <c r="HS857" s="500"/>
      <c r="HT857" s="500"/>
      <c r="HU857" s="500"/>
      <c r="HV857" s="500"/>
      <c r="HW857" s="500"/>
      <c r="HX857" s="500"/>
      <c r="HY857" s="500"/>
      <c r="HZ857" s="500"/>
      <c r="IA857" s="500"/>
      <c r="IB857" s="500"/>
      <c r="IC857" s="500"/>
      <c r="ID857" s="500"/>
      <c r="IE857" s="500"/>
      <c r="IF857" s="500"/>
      <c r="IG857" s="500"/>
      <c r="IH857" s="500"/>
      <c r="II857" s="500"/>
      <c r="IJ857" s="500"/>
      <c r="IK857" s="500"/>
      <c r="IL857" s="500"/>
      <c r="IM857" s="500"/>
      <c r="IN857" s="500"/>
      <c r="IO857" s="500"/>
      <c r="IP857" s="500"/>
      <c r="IQ857" s="500"/>
      <c r="IR857" s="500"/>
      <c r="IS857" s="500"/>
      <c r="IT857" s="500"/>
      <c r="IU857" s="500"/>
      <c r="IV857" s="500"/>
      <c r="IW857" s="500"/>
      <c r="IX857" s="500"/>
      <c r="IY857" s="500"/>
      <c r="IZ857" s="500"/>
      <c r="JA857" s="500"/>
      <c r="JB857" s="500"/>
      <c r="JC857" s="500"/>
      <c r="JD857" s="500"/>
      <c r="JE857" s="500"/>
      <c r="JF857" s="500"/>
      <c r="JG857" s="500"/>
      <c r="JH857" s="500"/>
      <c r="JI857" s="500"/>
      <c r="JJ857" s="500"/>
      <c r="JK857" s="500"/>
    </row>
    <row r="858" ht="11.25" customHeight="1">
      <c r="A858" s="494"/>
      <c r="B858" s="494"/>
      <c r="C858" s="494"/>
      <c r="D858" s="494"/>
      <c r="E858" s="494"/>
      <c r="F858" s="494"/>
      <c r="G858" s="494"/>
      <c r="H858" s="494"/>
      <c r="I858" s="494"/>
      <c r="J858" s="494"/>
      <c r="K858" s="494"/>
      <c r="L858" s="494"/>
      <c r="M858" s="494"/>
      <c r="N858" s="494"/>
      <c r="O858" s="494"/>
      <c r="P858" s="494"/>
      <c r="Q858" s="494"/>
      <c r="R858" s="494"/>
      <c r="S858" s="494"/>
      <c r="T858" s="494"/>
      <c r="U858" s="501" t="s">
        <v>164</v>
      </c>
      <c r="V858" s="531">
        <f>if(F859&lt;=10,2,0)</f>
        <v>2</v>
      </c>
      <c r="W858" s="532">
        <v>-1.0</v>
      </c>
      <c r="X858" s="494"/>
      <c r="Y858" s="494"/>
      <c r="Z858" s="494"/>
      <c r="AA858" s="524"/>
      <c r="AB858" s="525"/>
      <c r="AC858" s="796" t="str">
        <f>IF(countIf(AD853:AD854,"META")&gt;0," + ",if(AD858="",""," + "))</f>
        <v/>
      </c>
      <c r="AD858" s="541" t="str">
        <f>IF(countIf(AD853:AD854,"META")&gt;0,"",AD852)</f>
        <v/>
      </c>
      <c r="AE858" s="542" t="str">
        <f>IF(countIf(AD853:AD854,"META")&gt;0,"",if(AD858="","","d"))</f>
        <v/>
      </c>
      <c r="AF858" s="543" t="str">
        <f>IF(countIf(AD853:AD854,"META")&gt;0,AF857/2+1,IF(AD858&lt;&gt;"",AF857,""))</f>
        <v/>
      </c>
      <c r="AG858" s="544" t="str">
        <f>IF(AH857&gt;0,"+","")</f>
        <v/>
      </c>
      <c r="AH858" s="543" t="str">
        <f>if(AH857=0,"",AH857)</f>
        <v/>
      </c>
      <c r="AI858" s="545" t="str">
        <f>CONCATENATE( If(countIf(AD853:AD854,"DRACONIC")&gt;0,"+1d2",""),IF(AJ857&gt;0,"+",""))</f>
        <v/>
      </c>
      <c r="AJ858" s="546" t="str">
        <f>if(AJ857=0,"",AJ857)</f>
        <v/>
      </c>
      <c r="AK858" s="547" t="str">
        <f>CONCATENATE( If(countIf(AD853:AD854,"DRACONIC")&gt;0,"+1d2",""),IF(AL857&gt;0,"+",""))</f>
        <v/>
      </c>
      <c r="AL858" s="548" t="str">
        <f>if(AL857=0,"",AL857)</f>
        <v/>
      </c>
      <c r="AM858" s="525"/>
      <c r="AN858" s="516">
        <f>AF857/2+1+AH857</f>
        <v>2</v>
      </c>
      <c r="AO858" s="526"/>
      <c r="AP858" s="637"/>
      <c r="AQ858" s="525">
        <f>0-COUNTIF(AD853:AD854,"FELINE")</f>
        <v>0</v>
      </c>
      <c r="AR858" s="797">
        <f>(COUNTIF(AQ857:AQ891,"&lt;0")-1)*2</f>
        <v>-2</v>
      </c>
      <c r="AS858" s="525">
        <f>8+countIf(AD853:AD854, "LIGHTWEIGHT")*2</f>
        <v>8</v>
      </c>
      <c r="AT858" s="525"/>
      <c r="AU858" s="798" t="s">
        <v>178</v>
      </c>
      <c r="AV858" s="527">
        <f>If(AE852+AR858&gt;=AS858,MAX(AS858-AE852,0),AR858)</f>
        <v>-2</v>
      </c>
      <c r="AW858" s="797">
        <v>0.0</v>
      </c>
      <c r="AX858" s="525"/>
      <c r="AY858" s="525"/>
      <c r="AZ858" s="799"/>
      <c r="BA858" s="500"/>
      <c r="BB858" s="500"/>
      <c r="BC858" s="500"/>
      <c r="BD858" s="500"/>
      <c r="BE858" s="500"/>
      <c r="BF858" s="500"/>
      <c r="BG858" s="500"/>
      <c r="BH858" s="500"/>
      <c r="BI858" s="500"/>
      <c r="BJ858" s="500"/>
      <c r="BK858" s="500"/>
      <c r="BL858" s="500"/>
      <c r="BM858" s="500"/>
      <c r="BN858" s="500"/>
      <c r="BO858" s="500"/>
      <c r="BP858" s="500"/>
      <c r="BQ858" s="500"/>
      <c r="BR858" s="500"/>
      <c r="BS858" s="500"/>
      <c r="BT858" s="500"/>
      <c r="BU858" s="500"/>
      <c r="BV858" s="500"/>
      <c r="BW858" s="500"/>
      <c r="BX858" s="500"/>
      <c r="BY858" s="500"/>
      <c r="BZ858" s="500"/>
      <c r="CA858" s="500"/>
      <c r="CB858" s="500"/>
      <c r="CC858" s="500"/>
      <c r="CD858" s="500"/>
      <c r="CE858" s="500"/>
      <c r="CF858" s="500"/>
      <c r="CG858" s="500"/>
      <c r="CH858" s="500"/>
      <c r="CI858" s="500"/>
      <c r="CJ858" s="500"/>
      <c r="CK858" s="500"/>
      <c r="CL858" s="500"/>
      <c r="CM858" s="500"/>
      <c r="CN858" s="500"/>
      <c r="CO858" s="500"/>
      <c r="CP858" s="500"/>
      <c r="CQ858" s="500"/>
      <c r="CR858" s="500"/>
      <c r="CS858" s="500"/>
      <c r="CT858" s="500"/>
      <c r="CU858" s="500"/>
      <c r="CV858" s="500"/>
      <c r="CW858" s="500"/>
      <c r="CX858" s="500"/>
      <c r="CY858" s="500"/>
      <c r="CZ858" s="500"/>
      <c r="DA858" s="500"/>
      <c r="DB858" s="500"/>
      <c r="DC858" s="500"/>
      <c r="DD858" s="500"/>
      <c r="DE858" s="500"/>
      <c r="DF858" s="500"/>
      <c r="DG858" s="500"/>
      <c r="DH858" s="500"/>
      <c r="DI858" s="500"/>
      <c r="DJ858" s="500"/>
      <c r="DK858" s="500"/>
      <c r="DL858" s="500"/>
      <c r="DM858" s="500"/>
      <c r="DN858" s="500"/>
      <c r="DO858" s="500"/>
      <c r="DP858" s="500"/>
      <c r="DQ858" s="500"/>
      <c r="DR858" s="500"/>
      <c r="DS858" s="500"/>
      <c r="DT858" s="500"/>
      <c r="DU858" s="500"/>
      <c r="DV858" s="500"/>
      <c r="DW858" s="500"/>
      <c r="DX858" s="500"/>
      <c r="DY858" s="500"/>
      <c r="DZ858" s="500"/>
      <c r="EA858" s="500"/>
      <c r="EB858" s="500"/>
      <c r="EC858" s="500"/>
      <c r="ED858" s="500"/>
      <c r="EE858" s="500"/>
      <c r="EF858" s="500"/>
      <c r="EG858" s="500"/>
      <c r="EH858" s="500"/>
      <c r="EI858" s="500"/>
      <c r="EJ858" s="500"/>
      <c r="EK858" s="500"/>
      <c r="EL858" s="500"/>
      <c r="EM858" s="500"/>
      <c r="EN858" s="500"/>
      <c r="EO858" s="500"/>
      <c r="EP858" s="500"/>
      <c r="EQ858" s="500"/>
      <c r="ER858" s="500"/>
      <c r="ES858" s="500"/>
      <c r="ET858" s="500"/>
      <c r="EU858" s="500"/>
      <c r="EV858" s="500"/>
      <c r="EW858" s="500"/>
      <c r="EX858" s="500"/>
      <c r="EY858" s="500"/>
      <c r="EZ858" s="500"/>
      <c r="FA858" s="500"/>
      <c r="FB858" s="500"/>
      <c r="FC858" s="500"/>
      <c r="FD858" s="500"/>
      <c r="FE858" s="500"/>
      <c r="FF858" s="500"/>
      <c r="FG858" s="500"/>
      <c r="FH858" s="500"/>
      <c r="FI858" s="500"/>
      <c r="FJ858" s="500"/>
      <c r="FK858" s="500"/>
      <c r="FL858" s="500"/>
      <c r="FM858" s="500"/>
      <c r="FN858" s="500"/>
      <c r="FO858" s="500"/>
      <c r="FP858" s="500"/>
      <c r="FQ858" s="500"/>
      <c r="FR858" s="500"/>
      <c r="FS858" s="500"/>
      <c r="FT858" s="500"/>
      <c r="FU858" s="500"/>
      <c r="FV858" s="500"/>
      <c r="FW858" s="500"/>
      <c r="FX858" s="500"/>
      <c r="FY858" s="500"/>
      <c r="FZ858" s="500"/>
      <c r="GA858" s="500"/>
      <c r="GB858" s="500"/>
      <c r="GC858" s="500"/>
      <c r="GD858" s="500"/>
      <c r="GE858" s="500"/>
      <c r="GF858" s="500"/>
      <c r="GG858" s="500"/>
      <c r="GH858" s="500"/>
      <c r="GI858" s="500"/>
      <c r="GJ858" s="500"/>
      <c r="GK858" s="500"/>
      <c r="GL858" s="500"/>
      <c r="GM858" s="500"/>
      <c r="GN858" s="500"/>
      <c r="GO858" s="500"/>
      <c r="GP858" s="500"/>
      <c r="GQ858" s="500"/>
      <c r="GR858" s="500"/>
      <c r="GS858" s="500"/>
      <c r="GT858" s="500"/>
      <c r="GU858" s="500"/>
      <c r="GV858" s="500"/>
      <c r="GW858" s="500"/>
      <c r="GX858" s="500"/>
      <c r="GY858" s="500"/>
      <c r="GZ858" s="500"/>
      <c r="HA858" s="500"/>
      <c r="HB858" s="500"/>
      <c r="HC858" s="500"/>
      <c r="HD858" s="500"/>
      <c r="HE858" s="500"/>
      <c r="HF858" s="500"/>
      <c r="HG858" s="500"/>
      <c r="HH858" s="500"/>
      <c r="HI858" s="500"/>
      <c r="HJ858" s="500"/>
      <c r="HK858" s="500"/>
      <c r="HL858" s="500"/>
      <c r="HM858" s="500"/>
      <c r="HN858" s="500"/>
      <c r="HO858" s="500"/>
      <c r="HP858" s="500"/>
      <c r="HQ858" s="500"/>
      <c r="HR858" s="500"/>
      <c r="HS858" s="500"/>
      <c r="HT858" s="500"/>
      <c r="HU858" s="500"/>
      <c r="HV858" s="500"/>
      <c r="HW858" s="500"/>
      <c r="HX858" s="500"/>
      <c r="HY858" s="500"/>
      <c r="HZ858" s="500"/>
      <c r="IA858" s="500"/>
      <c r="IB858" s="500"/>
      <c r="IC858" s="500"/>
      <c r="ID858" s="500"/>
      <c r="IE858" s="500"/>
      <c r="IF858" s="500"/>
      <c r="IG858" s="500"/>
      <c r="IH858" s="500"/>
      <c r="II858" s="500"/>
      <c r="IJ858" s="500"/>
      <c r="IK858" s="500"/>
      <c r="IL858" s="500"/>
      <c r="IM858" s="500"/>
      <c r="IN858" s="500"/>
      <c r="IO858" s="500"/>
      <c r="IP858" s="500"/>
      <c r="IQ858" s="500"/>
      <c r="IR858" s="500"/>
      <c r="IS858" s="500"/>
      <c r="IT858" s="500"/>
      <c r="IU858" s="500"/>
      <c r="IV858" s="500"/>
      <c r="IW858" s="500"/>
      <c r="IX858" s="500"/>
      <c r="IY858" s="500"/>
      <c r="IZ858" s="500"/>
      <c r="JA858" s="500"/>
      <c r="JB858" s="500"/>
      <c r="JC858" s="500"/>
      <c r="JD858" s="500"/>
      <c r="JE858" s="500"/>
      <c r="JF858" s="500"/>
      <c r="JG858" s="500"/>
      <c r="JH858" s="500"/>
      <c r="JI858" s="500"/>
      <c r="JJ858" s="500"/>
      <c r="JK858" s="500"/>
    </row>
    <row r="859" ht="11.25" customHeight="1">
      <c r="A859" s="494"/>
      <c r="B859" s="494"/>
      <c r="C859" s="494"/>
      <c r="D859" s="498" t="s">
        <v>165</v>
      </c>
      <c r="E859" s="505" t="str">
        <f>IFERROR(__xludf.DUMMYFUNCTION("IfError(split(VLOOKUP(J848,Under_Lookup,31,FALSE),""d""))"),"")</f>
        <v/>
      </c>
      <c r="F859" s="515"/>
      <c r="G859" s="494"/>
      <c r="H859" s="494"/>
      <c r="I859" s="494"/>
      <c r="J859" s="533" t="s">
        <v>166</v>
      </c>
      <c r="K859" s="499" t="s">
        <v>167</v>
      </c>
      <c r="L859" s="494"/>
      <c r="M859" s="494"/>
      <c r="N859" s="494"/>
      <c r="O859" s="494"/>
      <c r="P859" s="494"/>
      <c r="Q859" s="494"/>
      <c r="R859" s="494"/>
      <c r="S859" s="494"/>
      <c r="T859" s="494"/>
      <c r="U859" s="501" t="s">
        <v>168</v>
      </c>
      <c r="V859" s="534">
        <v>0.0</v>
      </c>
      <c r="W859" s="532">
        <f>if(F852&gt;=F859,1,0)</f>
        <v>1</v>
      </c>
      <c r="X859" s="494"/>
      <c r="Y859" s="494"/>
      <c r="Z859" s="494"/>
      <c r="AA859" s="494"/>
      <c r="AB859" s="494"/>
      <c r="AC859" s="786" t="s">
        <v>207</v>
      </c>
      <c r="AD859" s="540"/>
      <c r="AE859" s="494"/>
      <c r="AF859" s="494"/>
      <c r="AG859" s="494"/>
      <c r="AH859" s="494"/>
      <c r="AI859" s="494"/>
      <c r="AJ859" s="494"/>
      <c r="AK859" s="494"/>
      <c r="AL859" s="578"/>
      <c r="AM859" s="578"/>
      <c r="AN859" s="578"/>
      <c r="AO859" s="578"/>
      <c r="AP859" s="578"/>
      <c r="AQ859" s="578"/>
      <c r="AR859" s="578"/>
      <c r="AS859" s="578"/>
      <c r="AT859" s="578"/>
      <c r="AU859" s="578"/>
      <c r="AV859" s="578"/>
      <c r="AW859" s="578"/>
      <c r="AY859" s="494"/>
      <c r="BA859" s="500"/>
      <c r="BB859" s="500"/>
      <c r="BC859" s="500"/>
      <c r="BD859" s="500"/>
      <c r="BE859" s="500"/>
      <c r="BF859" s="500"/>
      <c r="BG859" s="500"/>
      <c r="BH859" s="500"/>
      <c r="BI859" s="500"/>
      <c r="BJ859" s="500"/>
      <c r="BK859" s="500"/>
      <c r="BL859" s="500"/>
      <c r="BM859" s="500"/>
      <c r="BN859" s="500"/>
      <c r="BO859" s="500"/>
      <c r="BP859" s="500"/>
      <c r="BQ859" s="500"/>
      <c r="BR859" s="500"/>
      <c r="BS859" s="500"/>
      <c r="BT859" s="500"/>
      <c r="BU859" s="500"/>
      <c r="BV859" s="500"/>
      <c r="BW859" s="500"/>
      <c r="BX859" s="500"/>
      <c r="BY859" s="500"/>
      <c r="BZ859" s="500"/>
      <c r="CA859" s="500"/>
      <c r="CB859" s="500"/>
      <c r="CC859" s="500"/>
      <c r="CD859" s="500"/>
      <c r="CE859" s="500"/>
      <c r="CF859" s="500"/>
      <c r="CG859" s="500"/>
      <c r="CH859" s="500"/>
      <c r="CI859" s="500"/>
      <c r="CJ859" s="500"/>
      <c r="CK859" s="500"/>
      <c r="CL859" s="500"/>
      <c r="CM859" s="500"/>
      <c r="CN859" s="500"/>
      <c r="CO859" s="500"/>
      <c r="CP859" s="500"/>
      <c r="CQ859" s="500"/>
      <c r="CR859" s="500"/>
      <c r="CS859" s="500"/>
      <c r="CT859" s="500"/>
      <c r="CU859" s="500"/>
      <c r="CV859" s="500"/>
      <c r="CW859" s="500"/>
      <c r="CX859" s="500"/>
      <c r="CY859" s="500"/>
      <c r="CZ859" s="500"/>
      <c r="DA859" s="500"/>
      <c r="DB859" s="500"/>
      <c r="DC859" s="500"/>
      <c r="DD859" s="500"/>
      <c r="DE859" s="500"/>
      <c r="DF859" s="500"/>
      <c r="DG859" s="500"/>
      <c r="DH859" s="500"/>
      <c r="DI859" s="500"/>
      <c r="DJ859" s="500"/>
      <c r="DK859" s="500"/>
      <c r="DL859" s="500"/>
      <c r="DM859" s="500"/>
      <c r="DN859" s="500"/>
      <c r="DO859" s="500"/>
      <c r="DP859" s="500"/>
      <c r="DQ859" s="500"/>
      <c r="DR859" s="500"/>
      <c r="DS859" s="500"/>
      <c r="DT859" s="500"/>
      <c r="DU859" s="500"/>
      <c r="DV859" s="500"/>
      <c r="DW859" s="500"/>
      <c r="DX859" s="500"/>
      <c r="DY859" s="500"/>
      <c r="DZ859" s="500"/>
      <c r="EA859" s="500"/>
      <c r="EB859" s="500"/>
      <c r="EC859" s="500"/>
      <c r="ED859" s="500"/>
      <c r="EE859" s="500"/>
      <c r="EF859" s="500"/>
      <c r="EG859" s="500"/>
      <c r="EH859" s="500"/>
      <c r="EI859" s="500"/>
      <c r="EJ859" s="500"/>
      <c r="EK859" s="500"/>
      <c r="EL859" s="500"/>
      <c r="EM859" s="500"/>
      <c r="EN859" s="500"/>
      <c r="EO859" s="500"/>
      <c r="EP859" s="500"/>
      <c r="EQ859" s="500"/>
      <c r="ER859" s="500"/>
      <c r="ES859" s="500"/>
      <c r="ET859" s="500"/>
      <c r="EU859" s="500"/>
      <c r="EV859" s="500"/>
      <c r="EW859" s="500"/>
      <c r="EX859" s="500"/>
      <c r="EY859" s="500"/>
      <c r="EZ859" s="500"/>
      <c r="FA859" s="500"/>
      <c r="FB859" s="500"/>
      <c r="FC859" s="500"/>
      <c r="FD859" s="500"/>
      <c r="FE859" s="500"/>
      <c r="FF859" s="500"/>
      <c r="FG859" s="500"/>
      <c r="FH859" s="500"/>
      <c r="FI859" s="500"/>
      <c r="FJ859" s="500"/>
      <c r="FK859" s="500"/>
      <c r="FL859" s="500"/>
      <c r="FM859" s="500"/>
      <c r="FN859" s="500"/>
      <c r="FO859" s="500"/>
      <c r="FP859" s="500"/>
      <c r="FQ859" s="500"/>
      <c r="FR859" s="500"/>
      <c r="FS859" s="500"/>
      <c r="FT859" s="500"/>
      <c r="FU859" s="500"/>
      <c r="FV859" s="500"/>
      <c r="FW859" s="500"/>
      <c r="FX859" s="500"/>
      <c r="FY859" s="500"/>
      <c r="FZ859" s="500"/>
      <c r="GA859" s="500"/>
      <c r="GB859" s="500"/>
      <c r="GC859" s="500"/>
      <c r="GD859" s="500"/>
      <c r="GE859" s="500"/>
      <c r="GF859" s="500"/>
      <c r="GG859" s="500"/>
      <c r="GH859" s="500"/>
      <c r="GI859" s="500"/>
      <c r="GJ859" s="500"/>
      <c r="GK859" s="500"/>
      <c r="GL859" s="500"/>
      <c r="GM859" s="500"/>
      <c r="GN859" s="500"/>
      <c r="GO859" s="500"/>
      <c r="GP859" s="500"/>
      <c r="GQ859" s="500"/>
      <c r="GR859" s="500"/>
      <c r="GS859" s="500"/>
      <c r="GT859" s="500"/>
      <c r="GU859" s="500"/>
      <c r="GV859" s="500"/>
      <c r="GW859" s="500"/>
      <c r="GX859" s="500"/>
      <c r="GY859" s="500"/>
      <c r="GZ859" s="500"/>
      <c r="HA859" s="500"/>
      <c r="HB859" s="500"/>
      <c r="HC859" s="500"/>
      <c r="HD859" s="500"/>
      <c r="HE859" s="500"/>
      <c r="HF859" s="500"/>
      <c r="HG859" s="500"/>
      <c r="HH859" s="500"/>
      <c r="HI859" s="500"/>
      <c r="HJ859" s="500"/>
      <c r="HK859" s="500"/>
      <c r="HL859" s="500"/>
      <c r="HM859" s="500"/>
      <c r="HN859" s="500"/>
      <c r="HO859" s="500"/>
      <c r="HP859" s="500"/>
      <c r="HQ859" s="500"/>
      <c r="HR859" s="500"/>
      <c r="HS859" s="500"/>
      <c r="HT859" s="500"/>
      <c r="HU859" s="500"/>
      <c r="HV859" s="500"/>
      <c r="HW859" s="500"/>
      <c r="HX859" s="500"/>
      <c r="HY859" s="500"/>
      <c r="HZ859" s="500"/>
      <c r="IA859" s="500"/>
      <c r="IB859" s="500"/>
      <c r="IC859" s="500"/>
      <c r="ID859" s="500"/>
      <c r="IE859" s="500"/>
      <c r="IF859" s="500"/>
      <c r="IG859" s="500"/>
      <c r="IH859" s="500"/>
      <c r="II859" s="500"/>
      <c r="IJ859" s="500"/>
      <c r="IK859" s="500"/>
      <c r="IL859" s="500"/>
      <c r="IM859" s="500"/>
      <c r="IN859" s="500"/>
      <c r="IO859" s="500"/>
      <c r="IP859" s="500"/>
      <c r="IQ859" s="500"/>
      <c r="IR859" s="500"/>
      <c r="IS859" s="500"/>
      <c r="IT859" s="500"/>
      <c r="IU859" s="500"/>
      <c r="IV859" s="500"/>
      <c r="IW859" s="500"/>
      <c r="IX859" s="500"/>
      <c r="IY859" s="500"/>
      <c r="IZ859" s="500"/>
      <c r="JA859" s="500"/>
      <c r="JB859" s="500"/>
      <c r="JC859" s="500"/>
      <c r="JD859" s="500"/>
      <c r="JE859" s="500"/>
      <c r="JF859" s="500"/>
      <c r="JG859" s="500"/>
      <c r="JH859" s="500"/>
      <c r="JI859" s="500"/>
      <c r="JJ859" s="500"/>
      <c r="JK859" s="500"/>
    </row>
    <row r="860" ht="11.25" customHeight="1">
      <c r="A860" s="494"/>
      <c r="B860" s="494"/>
      <c r="C860" s="494"/>
      <c r="D860" s="498" t="s">
        <v>169</v>
      </c>
      <c r="E860" s="494" t="str">
        <f>VLOOKUP(J849,Proto_Lookup,3,FALSE)</f>
        <v>GENERIC</v>
      </c>
      <c r="F860" s="494"/>
      <c r="G860" s="494"/>
      <c r="H860" s="494"/>
      <c r="I860" s="494"/>
      <c r="J860" s="509">
        <f>ifError(VLOOKUP(E860,U857:V864,2,FALSE),0)</f>
        <v>0</v>
      </c>
      <c r="K860" s="535">
        <f>ifError(VLOOKUP(E860,U857:W864,3,FALSE),0)</f>
        <v>0</v>
      </c>
      <c r="L860" s="494"/>
      <c r="M860" s="494"/>
      <c r="N860" s="494"/>
      <c r="O860" s="494"/>
      <c r="P860" s="494"/>
      <c r="Q860" s="494"/>
      <c r="R860" s="494"/>
      <c r="S860" s="494"/>
      <c r="T860" s="494"/>
      <c r="U860" s="501" t="s">
        <v>170</v>
      </c>
      <c r="V860" s="534">
        <v>0.0</v>
      </c>
      <c r="W860" s="532">
        <f>if(F853&gt;=F859,1,0)</f>
        <v>1</v>
      </c>
      <c r="X860" s="494"/>
      <c r="Y860" s="494"/>
      <c r="Z860" s="494"/>
      <c r="AA860" s="507"/>
      <c r="AB860" s="535"/>
      <c r="AC860" s="787" t="s">
        <v>199</v>
      </c>
      <c r="AD860" s="788" t="str">
        <f>IFERROR(__xludf.DUMMYFUNCTION("split(regexReplace(TO_TEXT( NPCs!AC883), ""(.)"", ""$1_""), ""_"")"),"#VALUE!")</f>
        <v>#VALUE!</v>
      </c>
      <c r="AE860" s="514"/>
      <c r="AF860" s="514"/>
      <c r="AG860" s="514"/>
      <c r="AH860" s="514"/>
      <c r="AI860" s="514"/>
      <c r="AJ860" s="514"/>
      <c r="AK860" s="515"/>
      <c r="AL860" s="535"/>
      <c r="AM860" s="535"/>
      <c r="AN860" s="535"/>
      <c r="AO860" s="535"/>
      <c r="AP860" s="535"/>
      <c r="AQ860" s="535"/>
      <c r="AR860" s="535"/>
      <c r="AS860" s="535"/>
      <c r="AT860" s="535"/>
      <c r="AU860" s="535"/>
      <c r="AV860" s="535"/>
      <c r="AW860" s="535"/>
      <c r="AX860" s="535"/>
      <c r="AY860" s="535"/>
      <c r="AZ860" s="509"/>
      <c r="BA860" s="500"/>
      <c r="BB860" s="500"/>
      <c r="BC860" s="500"/>
      <c r="BD860" s="500"/>
      <c r="BE860" s="500"/>
      <c r="BF860" s="500"/>
      <c r="BG860" s="500"/>
      <c r="BH860" s="500"/>
      <c r="BI860" s="500"/>
      <c r="BJ860" s="500"/>
      <c r="BK860" s="500"/>
      <c r="BL860" s="500"/>
      <c r="BM860" s="500"/>
      <c r="BN860" s="500"/>
      <c r="BO860" s="500"/>
      <c r="BP860" s="500"/>
      <c r="BQ860" s="500"/>
      <c r="BR860" s="500"/>
      <c r="BS860" s="500"/>
      <c r="BT860" s="500"/>
      <c r="BU860" s="500"/>
      <c r="BV860" s="500"/>
      <c r="BW860" s="500"/>
      <c r="BX860" s="500"/>
      <c r="BY860" s="500"/>
      <c r="BZ860" s="500"/>
      <c r="CA860" s="500"/>
      <c r="CB860" s="500"/>
      <c r="CC860" s="500"/>
      <c r="CD860" s="500"/>
      <c r="CE860" s="500"/>
      <c r="CF860" s="500"/>
      <c r="CG860" s="500"/>
      <c r="CH860" s="500"/>
      <c r="CI860" s="500"/>
      <c r="CJ860" s="500"/>
      <c r="CK860" s="500"/>
      <c r="CL860" s="500"/>
      <c r="CM860" s="500"/>
      <c r="CN860" s="500"/>
      <c r="CO860" s="500"/>
      <c r="CP860" s="500"/>
      <c r="CQ860" s="500"/>
      <c r="CR860" s="500"/>
      <c r="CS860" s="500"/>
      <c r="CT860" s="500"/>
      <c r="CU860" s="500"/>
      <c r="CV860" s="500"/>
      <c r="CW860" s="500"/>
      <c r="CX860" s="500"/>
      <c r="CY860" s="500"/>
      <c r="CZ860" s="500"/>
      <c r="DA860" s="500"/>
      <c r="DB860" s="500"/>
      <c r="DC860" s="500"/>
      <c r="DD860" s="500"/>
      <c r="DE860" s="500"/>
      <c r="DF860" s="500"/>
      <c r="DG860" s="500"/>
      <c r="DH860" s="500"/>
      <c r="DI860" s="500"/>
      <c r="DJ860" s="500"/>
      <c r="DK860" s="500"/>
      <c r="DL860" s="500"/>
      <c r="DM860" s="500"/>
      <c r="DN860" s="500"/>
      <c r="DO860" s="500"/>
      <c r="DP860" s="500"/>
      <c r="DQ860" s="500"/>
      <c r="DR860" s="500"/>
      <c r="DS860" s="500"/>
      <c r="DT860" s="500"/>
      <c r="DU860" s="500"/>
      <c r="DV860" s="500"/>
      <c r="DW860" s="500"/>
      <c r="DX860" s="500"/>
      <c r="DY860" s="500"/>
      <c r="DZ860" s="500"/>
      <c r="EA860" s="500"/>
      <c r="EB860" s="500"/>
      <c r="EC860" s="500"/>
      <c r="ED860" s="500"/>
      <c r="EE860" s="500"/>
      <c r="EF860" s="500"/>
      <c r="EG860" s="500"/>
      <c r="EH860" s="500"/>
      <c r="EI860" s="500"/>
      <c r="EJ860" s="500"/>
      <c r="EK860" s="500"/>
      <c r="EL860" s="500"/>
      <c r="EM860" s="500"/>
      <c r="EN860" s="500"/>
      <c r="EO860" s="500"/>
      <c r="EP860" s="500"/>
      <c r="EQ860" s="500"/>
      <c r="ER860" s="500"/>
      <c r="ES860" s="500"/>
      <c r="ET860" s="500"/>
      <c r="EU860" s="500"/>
      <c r="EV860" s="500"/>
      <c r="EW860" s="500"/>
      <c r="EX860" s="500"/>
      <c r="EY860" s="500"/>
      <c r="EZ860" s="500"/>
      <c r="FA860" s="500"/>
      <c r="FB860" s="500"/>
      <c r="FC860" s="500"/>
      <c r="FD860" s="500"/>
      <c r="FE860" s="500"/>
      <c r="FF860" s="500"/>
      <c r="FG860" s="500"/>
      <c r="FH860" s="500"/>
      <c r="FI860" s="500"/>
      <c r="FJ860" s="500"/>
      <c r="FK860" s="500"/>
      <c r="FL860" s="500"/>
      <c r="FM860" s="500"/>
      <c r="FN860" s="500"/>
      <c r="FO860" s="500"/>
      <c r="FP860" s="500"/>
      <c r="FQ860" s="500"/>
      <c r="FR860" s="500"/>
      <c r="FS860" s="500"/>
      <c r="FT860" s="500"/>
      <c r="FU860" s="500"/>
      <c r="FV860" s="500"/>
      <c r="FW860" s="500"/>
      <c r="FX860" s="500"/>
      <c r="FY860" s="500"/>
      <c r="FZ860" s="500"/>
      <c r="GA860" s="500"/>
      <c r="GB860" s="500"/>
      <c r="GC860" s="500"/>
      <c r="GD860" s="500"/>
      <c r="GE860" s="500"/>
      <c r="GF860" s="500"/>
      <c r="GG860" s="500"/>
      <c r="GH860" s="500"/>
      <c r="GI860" s="500"/>
      <c r="GJ860" s="500"/>
      <c r="GK860" s="500"/>
      <c r="GL860" s="500"/>
      <c r="GM860" s="500"/>
      <c r="GN860" s="500"/>
      <c r="GO860" s="500"/>
      <c r="GP860" s="500"/>
      <c r="GQ860" s="500"/>
      <c r="GR860" s="500"/>
      <c r="GS860" s="500"/>
      <c r="GT860" s="500"/>
      <c r="GU860" s="500"/>
      <c r="GV860" s="500"/>
      <c r="GW860" s="500"/>
      <c r="GX860" s="500"/>
      <c r="GY860" s="500"/>
      <c r="GZ860" s="500"/>
      <c r="HA860" s="500"/>
      <c r="HB860" s="500"/>
      <c r="HC860" s="500"/>
      <c r="HD860" s="500"/>
      <c r="HE860" s="500"/>
      <c r="HF860" s="500"/>
      <c r="HG860" s="500"/>
      <c r="HH860" s="500"/>
      <c r="HI860" s="500"/>
      <c r="HJ860" s="500"/>
      <c r="HK860" s="500"/>
      <c r="HL860" s="500"/>
      <c r="HM860" s="500"/>
      <c r="HN860" s="500"/>
      <c r="HO860" s="500"/>
      <c r="HP860" s="500"/>
      <c r="HQ860" s="500"/>
      <c r="HR860" s="500"/>
      <c r="HS860" s="500"/>
      <c r="HT860" s="500"/>
      <c r="HU860" s="500"/>
      <c r="HV860" s="500"/>
      <c r="HW860" s="500"/>
      <c r="HX860" s="500"/>
      <c r="HY860" s="500"/>
      <c r="HZ860" s="500"/>
      <c r="IA860" s="500"/>
      <c r="IB860" s="500"/>
      <c r="IC860" s="500"/>
      <c r="ID860" s="500"/>
      <c r="IE860" s="500"/>
      <c r="IF860" s="500"/>
      <c r="IG860" s="500"/>
      <c r="IH860" s="500"/>
      <c r="II860" s="500"/>
      <c r="IJ860" s="500"/>
      <c r="IK860" s="500"/>
      <c r="IL860" s="500"/>
      <c r="IM860" s="500"/>
      <c r="IN860" s="500"/>
      <c r="IO860" s="500"/>
      <c r="IP860" s="500"/>
      <c r="IQ860" s="500"/>
      <c r="IR860" s="500"/>
      <c r="IS860" s="500"/>
      <c r="IT860" s="500"/>
      <c r="IU860" s="500"/>
      <c r="IV860" s="500"/>
      <c r="IW860" s="500"/>
      <c r="IX860" s="500"/>
      <c r="IY860" s="500"/>
      <c r="IZ860" s="500"/>
      <c r="JA860" s="500"/>
      <c r="JB860" s="500"/>
      <c r="JC860" s="500"/>
      <c r="JD860" s="500"/>
      <c r="JE860" s="500"/>
      <c r="JF860" s="500"/>
      <c r="JG860" s="500"/>
      <c r="JH860" s="500"/>
      <c r="JI860" s="500"/>
      <c r="JJ860" s="500"/>
      <c r="JK860" s="500"/>
    </row>
    <row r="861" ht="11.25" customHeight="1">
      <c r="A861" s="494"/>
      <c r="B861" s="494"/>
      <c r="C861" s="494"/>
      <c r="D861" s="498" t="s">
        <v>171</v>
      </c>
      <c r="E861" s="494" t="str">
        <f>VLOOKUP(J849,Proto_Lookup,5,FALSE)</f>
        <v>GENERIC</v>
      </c>
      <c r="F861" s="494"/>
      <c r="G861" s="494"/>
      <c r="H861" s="494"/>
      <c r="I861" s="494"/>
      <c r="J861" s="495">
        <f>ifError(IF(E860&lt;&gt;E861,VLOOKUP(E861,U857:V864,2,FALSE),0),0)</f>
        <v>0</v>
      </c>
      <c r="K861" s="494">
        <f>ifError(IF(E860&lt;&gt;E861,VLOOKUP(E861,U857:W864,3,FALSE),0),0)</f>
        <v>0</v>
      </c>
      <c r="L861" s="494"/>
      <c r="M861" s="494"/>
      <c r="N861" s="494"/>
      <c r="O861" s="494"/>
      <c r="P861" s="494"/>
      <c r="Q861" s="494"/>
      <c r="R861" s="494"/>
      <c r="S861" s="494"/>
      <c r="T861" s="494"/>
      <c r="U861" s="501" t="s">
        <v>172</v>
      </c>
      <c r="V861" s="534">
        <v>0.0</v>
      </c>
      <c r="W861" s="532">
        <f>if(F854&gt;=F859,1,0)</f>
        <v>1</v>
      </c>
      <c r="X861" s="494"/>
      <c r="Y861" s="494"/>
      <c r="Z861" s="494"/>
      <c r="AA861" s="496"/>
      <c r="AB861" s="494"/>
      <c r="AC861" s="596" t="s">
        <v>205</v>
      </c>
      <c r="AD861" s="639" t="str">
        <f t="array" ref="AD861">IFERROR(INDEX(Code_KindReturn, MATCH(TRUE, EXACT(AD860, Code_Code), 0)),"")</f>
        <v/>
      </c>
      <c r="AE861" s="639" t="str">
        <f t="array" ref="AE861">IFERROR(INDEX(Code_GristReturn, MATCH(TRUE, EXACT(AE860, Code_Code), 0)),"")</f>
        <v/>
      </c>
      <c r="AF861" s="639" t="str">
        <f t="array" ref="AF861">IFERROR(INDEX(Code_Trait1Return, MATCH(TRUE, EXACT(AF860, Code_Code), 0)),"")</f>
        <v/>
      </c>
      <c r="AG861" s="639" t="str">
        <f t="array" ref="AG861">IFERROR(INDEX(Code_Trait2Return, MATCH(TRUE, EXACT(AG860, Code_Code), 0)),"")</f>
        <v/>
      </c>
      <c r="AH861" s="639" t="str">
        <f t="array" ref="AH861">IFERROR(INDEX(Code_Action1Return, MATCH(TRUE, EXACT(AH860, Code_Code), 0)),"")</f>
        <v/>
      </c>
      <c r="AI861" s="639" t="str">
        <f t="array" ref="AI861">IFERROR(INDEX(Code_Action2Return, MATCH(TRUE, EXACT(AI860, Code_Code), 0)),"")</f>
        <v/>
      </c>
      <c r="AJ861" s="639" t="str">
        <f t="array" ref="AJ861">IFERROR(INDEX(Code_Action3Return, MATCH(TRUE, EXACT(AJ860, Code_Code), 0)),"")</f>
        <v/>
      </c>
      <c r="AK861" s="639" t="str">
        <f t="array" ref="AK861">IFERROR(INDEX(Code_Action4Return, MATCH(TRUE, EXACT(AK860, Code_Code), 0)),"")</f>
        <v/>
      </c>
      <c r="AL861" s="494"/>
      <c r="AM861" s="494"/>
      <c r="AN861" s="494"/>
      <c r="AO861" s="500"/>
      <c r="AQ861" s="494"/>
      <c r="AR861" s="494"/>
      <c r="AS861" s="494"/>
      <c r="AT861" s="494"/>
      <c r="AU861" s="497"/>
      <c r="AV861" s="501" t="s">
        <v>160</v>
      </c>
      <c r="AW861" s="523" t="s">
        <v>161</v>
      </c>
      <c r="AX861" s="578"/>
      <c r="AY861" s="494"/>
      <c r="AZ861" s="495"/>
      <c r="BA861" s="500"/>
      <c r="BB861" s="500"/>
      <c r="BC861" s="500"/>
      <c r="BD861" s="500"/>
      <c r="BE861" s="500"/>
      <c r="BF861" s="500"/>
      <c r="BG861" s="500"/>
      <c r="BH861" s="500"/>
      <c r="BI861" s="500"/>
      <c r="BJ861" s="500"/>
      <c r="BK861" s="500"/>
      <c r="BL861" s="500"/>
      <c r="BM861" s="500"/>
      <c r="BN861" s="500"/>
      <c r="BO861" s="500"/>
      <c r="BP861" s="500"/>
      <c r="BQ861" s="500"/>
      <c r="BR861" s="500"/>
      <c r="BS861" s="500"/>
      <c r="BT861" s="500"/>
      <c r="BU861" s="500"/>
      <c r="BV861" s="500"/>
      <c r="BW861" s="500"/>
      <c r="BX861" s="500"/>
      <c r="BY861" s="500"/>
      <c r="BZ861" s="500"/>
      <c r="CA861" s="500"/>
      <c r="CB861" s="500"/>
      <c r="CC861" s="500"/>
      <c r="CD861" s="500"/>
      <c r="CE861" s="500"/>
      <c r="CF861" s="500"/>
      <c r="CG861" s="500"/>
      <c r="CH861" s="500"/>
      <c r="CI861" s="500"/>
      <c r="CJ861" s="500"/>
      <c r="CK861" s="500"/>
      <c r="CL861" s="500"/>
      <c r="CM861" s="500"/>
      <c r="CN861" s="500"/>
      <c r="CO861" s="500"/>
      <c r="CP861" s="500"/>
      <c r="CQ861" s="500"/>
      <c r="CR861" s="500"/>
      <c r="CS861" s="500"/>
      <c r="CT861" s="500"/>
      <c r="CU861" s="500"/>
      <c r="CV861" s="500"/>
      <c r="CW861" s="500"/>
      <c r="CX861" s="500"/>
      <c r="CY861" s="500"/>
      <c r="CZ861" s="500"/>
      <c r="DA861" s="500"/>
      <c r="DB861" s="500"/>
      <c r="DC861" s="500"/>
      <c r="DD861" s="500"/>
      <c r="DE861" s="500"/>
      <c r="DF861" s="500"/>
      <c r="DG861" s="500"/>
      <c r="DH861" s="500"/>
      <c r="DI861" s="500"/>
      <c r="DJ861" s="500"/>
      <c r="DK861" s="500"/>
      <c r="DL861" s="500"/>
      <c r="DM861" s="500"/>
      <c r="DN861" s="500"/>
      <c r="DO861" s="500"/>
      <c r="DP861" s="500"/>
      <c r="DQ861" s="500"/>
      <c r="DR861" s="500"/>
      <c r="DS861" s="500"/>
      <c r="DT861" s="500"/>
      <c r="DU861" s="500"/>
      <c r="DV861" s="500"/>
      <c r="DW861" s="500"/>
      <c r="DX861" s="500"/>
      <c r="DY861" s="500"/>
      <c r="DZ861" s="500"/>
      <c r="EA861" s="500"/>
      <c r="EB861" s="500"/>
      <c r="EC861" s="500"/>
      <c r="ED861" s="500"/>
      <c r="EE861" s="500"/>
      <c r="EF861" s="500"/>
      <c r="EG861" s="500"/>
      <c r="EH861" s="500"/>
      <c r="EI861" s="500"/>
      <c r="EJ861" s="500"/>
      <c r="EK861" s="500"/>
      <c r="EL861" s="500"/>
      <c r="EM861" s="500"/>
      <c r="EN861" s="500"/>
      <c r="EO861" s="500"/>
      <c r="EP861" s="500"/>
      <c r="EQ861" s="500"/>
      <c r="ER861" s="500"/>
      <c r="ES861" s="500"/>
      <c r="ET861" s="500"/>
      <c r="EU861" s="500"/>
      <c r="EV861" s="500"/>
      <c r="EW861" s="500"/>
      <c r="EX861" s="500"/>
      <c r="EY861" s="500"/>
      <c r="EZ861" s="500"/>
      <c r="FA861" s="500"/>
      <c r="FB861" s="500"/>
      <c r="FC861" s="500"/>
      <c r="FD861" s="500"/>
      <c r="FE861" s="500"/>
      <c r="FF861" s="500"/>
      <c r="FG861" s="500"/>
      <c r="FH861" s="500"/>
      <c r="FI861" s="500"/>
      <c r="FJ861" s="500"/>
      <c r="FK861" s="500"/>
      <c r="FL861" s="500"/>
      <c r="FM861" s="500"/>
      <c r="FN861" s="500"/>
      <c r="FO861" s="500"/>
      <c r="FP861" s="500"/>
      <c r="FQ861" s="500"/>
      <c r="FR861" s="500"/>
      <c r="FS861" s="500"/>
      <c r="FT861" s="500"/>
      <c r="FU861" s="500"/>
      <c r="FV861" s="500"/>
      <c r="FW861" s="500"/>
      <c r="FX861" s="500"/>
      <c r="FY861" s="500"/>
      <c r="FZ861" s="500"/>
      <c r="GA861" s="500"/>
      <c r="GB861" s="500"/>
      <c r="GC861" s="500"/>
      <c r="GD861" s="500"/>
      <c r="GE861" s="500"/>
      <c r="GF861" s="500"/>
      <c r="GG861" s="500"/>
      <c r="GH861" s="500"/>
      <c r="GI861" s="500"/>
      <c r="GJ861" s="500"/>
      <c r="GK861" s="500"/>
      <c r="GL861" s="500"/>
      <c r="GM861" s="500"/>
      <c r="GN861" s="500"/>
      <c r="GO861" s="500"/>
      <c r="GP861" s="500"/>
      <c r="GQ861" s="500"/>
      <c r="GR861" s="500"/>
      <c r="GS861" s="500"/>
      <c r="GT861" s="500"/>
      <c r="GU861" s="500"/>
      <c r="GV861" s="500"/>
      <c r="GW861" s="500"/>
      <c r="GX861" s="500"/>
      <c r="GY861" s="500"/>
      <c r="GZ861" s="500"/>
      <c r="HA861" s="500"/>
      <c r="HB861" s="500"/>
      <c r="HC861" s="500"/>
      <c r="HD861" s="500"/>
      <c r="HE861" s="500"/>
      <c r="HF861" s="500"/>
      <c r="HG861" s="500"/>
      <c r="HH861" s="500"/>
      <c r="HI861" s="500"/>
      <c r="HJ861" s="500"/>
      <c r="HK861" s="500"/>
      <c r="HL861" s="500"/>
      <c r="HM861" s="500"/>
      <c r="HN861" s="500"/>
      <c r="HO861" s="500"/>
      <c r="HP861" s="500"/>
      <c r="HQ861" s="500"/>
      <c r="HR861" s="500"/>
      <c r="HS861" s="500"/>
      <c r="HT861" s="500"/>
      <c r="HU861" s="500"/>
      <c r="HV861" s="500"/>
      <c r="HW861" s="500"/>
      <c r="HX861" s="500"/>
      <c r="HY861" s="500"/>
      <c r="HZ861" s="500"/>
      <c r="IA861" s="500"/>
      <c r="IB861" s="500"/>
      <c r="IC861" s="500"/>
      <c r="ID861" s="500"/>
      <c r="IE861" s="500"/>
      <c r="IF861" s="500"/>
      <c r="IG861" s="500"/>
      <c r="IH861" s="500"/>
      <c r="II861" s="500"/>
      <c r="IJ861" s="500"/>
      <c r="IK861" s="500"/>
      <c r="IL861" s="500"/>
      <c r="IM861" s="500"/>
      <c r="IN861" s="500"/>
      <c r="IO861" s="500"/>
      <c r="IP861" s="500"/>
      <c r="IQ861" s="500"/>
      <c r="IR861" s="500"/>
      <c r="IS861" s="500"/>
      <c r="IT861" s="500"/>
      <c r="IU861" s="500"/>
      <c r="IV861" s="500"/>
      <c r="IW861" s="500"/>
      <c r="IX861" s="500"/>
      <c r="IY861" s="500"/>
      <c r="IZ861" s="500"/>
      <c r="JA861" s="500"/>
      <c r="JB861" s="500"/>
      <c r="JC861" s="500"/>
      <c r="JD861" s="500"/>
      <c r="JE861" s="500"/>
      <c r="JF861" s="500"/>
      <c r="JG861" s="500"/>
      <c r="JH861" s="500"/>
      <c r="JI861" s="500"/>
      <c r="JJ861" s="500"/>
      <c r="JK861" s="500"/>
    </row>
    <row r="862" ht="11.25" customHeight="1">
      <c r="A862" s="494"/>
      <c r="B862" s="494"/>
      <c r="C862" s="494"/>
      <c r="D862" s="498"/>
      <c r="E862" s="494"/>
      <c r="F862" s="494"/>
      <c r="G862" s="494"/>
      <c r="H862" s="494"/>
      <c r="I862" s="494"/>
      <c r="J862" s="494"/>
      <c r="K862" s="494"/>
      <c r="L862" s="494"/>
      <c r="M862" s="494"/>
      <c r="N862" s="494"/>
      <c r="O862" s="494"/>
      <c r="P862" s="494"/>
      <c r="Q862" s="494"/>
      <c r="R862" s="494"/>
      <c r="S862" s="494"/>
      <c r="T862" s="494"/>
      <c r="U862" s="501" t="s">
        <v>173</v>
      </c>
      <c r="V862" s="534">
        <v>0.0</v>
      </c>
      <c r="W862" s="532">
        <f>if(F855&gt;=F859,1,0)</f>
        <v>1</v>
      </c>
      <c r="X862" s="494"/>
      <c r="Y862" s="494"/>
      <c r="Z862" s="494"/>
      <c r="AA862" s="496"/>
      <c r="AB862" s="494"/>
      <c r="AL862" s="494"/>
      <c r="AM862" s="494"/>
      <c r="AN862" s="494"/>
      <c r="AO862" s="500"/>
      <c r="AQ862" s="494"/>
      <c r="AR862" s="494"/>
      <c r="AS862" s="494"/>
      <c r="AT862" s="494"/>
      <c r="AU862" s="501" t="s">
        <v>163</v>
      </c>
      <c r="AV862" s="529">
        <v>-2.0</v>
      </c>
      <c r="AW862" s="530">
        <v>1.0</v>
      </c>
      <c r="AX862" s="494"/>
      <c r="AY862" s="494"/>
      <c r="AZ862" s="495"/>
      <c r="BA862" s="500"/>
      <c r="BB862" s="500"/>
      <c r="BC862" s="500"/>
      <c r="BD862" s="500"/>
      <c r="BE862" s="500"/>
      <c r="BF862" s="500"/>
      <c r="BG862" s="500"/>
      <c r="BH862" s="500"/>
      <c r="BI862" s="500"/>
      <c r="BJ862" s="500"/>
      <c r="BK862" s="500"/>
      <c r="BL862" s="500"/>
      <c r="BM862" s="500"/>
      <c r="BN862" s="500"/>
      <c r="BO862" s="500"/>
      <c r="BP862" s="500"/>
      <c r="BQ862" s="500"/>
      <c r="BR862" s="500"/>
      <c r="BS862" s="500"/>
      <c r="BT862" s="500"/>
      <c r="BU862" s="500"/>
      <c r="BV862" s="500"/>
      <c r="BW862" s="500"/>
      <c r="BX862" s="500"/>
      <c r="BY862" s="500"/>
      <c r="BZ862" s="500"/>
      <c r="CA862" s="500"/>
      <c r="CB862" s="500"/>
      <c r="CC862" s="500"/>
      <c r="CD862" s="500"/>
      <c r="CE862" s="500"/>
      <c r="CF862" s="500"/>
      <c r="CG862" s="500"/>
      <c r="CH862" s="500"/>
      <c r="CI862" s="500"/>
      <c r="CJ862" s="500"/>
      <c r="CK862" s="500"/>
      <c r="CL862" s="500"/>
      <c r="CM862" s="500"/>
      <c r="CN862" s="500"/>
      <c r="CO862" s="500"/>
      <c r="CP862" s="500"/>
      <c r="CQ862" s="500"/>
      <c r="CR862" s="500"/>
      <c r="CS862" s="500"/>
      <c r="CT862" s="500"/>
      <c r="CU862" s="500"/>
      <c r="CV862" s="500"/>
      <c r="CW862" s="500"/>
      <c r="CX862" s="500"/>
      <c r="CY862" s="500"/>
      <c r="CZ862" s="500"/>
      <c r="DA862" s="500"/>
      <c r="DB862" s="500"/>
      <c r="DC862" s="500"/>
      <c r="DD862" s="500"/>
      <c r="DE862" s="500"/>
      <c r="DF862" s="500"/>
      <c r="DG862" s="500"/>
      <c r="DH862" s="500"/>
      <c r="DI862" s="500"/>
      <c r="DJ862" s="500"/>
      <c r="DK862" s="500"/>
      <c r="DL862" s="500"/>
      <c r="DM862" s="500"/>
      <c r="DN862" s="500"/>
      <c r="DO862" s="500"/>
      <c r="DP862" s="500"/>
      <c r="DQ862" s="500"/>
      <c r="DR862" s="500"/>
      <c r="DS862" s="500"/>
      <c r="DT862" s="500"/>
      <c r="DU862" s="500"/>
      <c r="DV862" s="500"/>
      <c r="DW862" s="500"/>
      <c r="DX862" s="500"/>
      <c r="DY862" s="500"/>
      <c r="DZ862" s="500"/>
      <c r="EA862" s="500"/>
      <c r="EB862" s="500"/>
      <c r="EC862" s="500"/>
      <c r="ED862" s="500"/>
      <c r="EE862" s="500"/>
      <c r="EF862" s="500"/>
      <c r="EG862" s="500"/>
      <c r="EH862" s="500"/>
      <c r="EI862" s="500"/>
      <c r="EJ862" s="500"/>
      <c r="EK862" s="500"/>
      <c r="EL862" s="500"/>
      <c r="EM862" s="500"/>
      <c r="EN862" s="500"/>
      <c r="EO862" s="500"/>
      <c r="EP862" s="500"/>
      <c r="EQ862" s="500"/>
      <c r="ER862" s="500"/>
      <c r="ES862" s="500"/>
      <c r="ET862" s="500"/>
      <c r="EU862" s="500"/>
      <c r="EV862" s="500"/>
      <c r="EW862" s="500"/>
      <c r="EX862" s="500"/>
      <c r="EY862" s="500"/>
      <c r="EZ862" s="500"/>
      <c r="FA862" s="500"/>
      <c r="FB862" s="500"/>
      <c r="FC862" s="500"/>
      <c r="FD862" s="500"/>
      <c r="FE862" s="500"/>
      <c r="FF862" s="500"/>
      <c r="FG862" s="500"/>
      <c r="FH862" s="500"/>
      <c r="FI862" s="500"/>
      <c r="FJ862" s="500"/>
      <c r="FK862" s="500"/>
      <c r="FL862" s="500"/>
      <c r="FM862" s="500"/>
      <c r="FN862" s="500"/>
      <c r="FO862" s="500"/>
      <c r="FP862" s="500"/>
      <c r="FQ862" s="500"/>
      <c r="FR862" s="500"/>
      <c r="FS862" s="500"/>
      <c r="FT862" s="500"/>
      <c r="FU862" s="500"/>
      <c r="FV862" s="500"/>
      <c r="FW862" s="500"/>
      <c r="FX862" s="500"/>
      <c r="FY862" s="500"/>
      <c r="FZ862" s="500"/>
      <c r="GA862" s="500"/>
      <c r="GB862" s="500"/>
      <c r="GC862" s="500"/>
      <c r="GD862" s="500"/>
      <c r="GE862" s="500"/>
      <c r="GF862" s="500"/>
      <c r="GG862" s="500"/>
      <c r="GH862" s="500"/>
      <c r="GI862" s="500"/>
      <c r="GJ862" s="500"/>
      <c r="GK862" s="500"/>
      <c r="GL862" s="500"/>
      <c r="GM862" s="500"/>
      <c r="GN862" s="500"/>
      <c r="GO862" s="500"/>
      <c r="GP862" s="500"/>
      <c r="GQ862" s="500"/>
      <c r="GR862" s="500"/>
      <c r="GS862" s="500"/>
      <c r="GT862" s="500"/>
      <c r="GU862" s="500"/>
      <c r="GV862" s="500"/>
      <c r="GW862" s="500"/>
      <c r="GX862" s="500"/>
      <c r="GY862" s="500"/>
      <c r="GZ862" s="500"/>
      <c r="HA862" s="500"/>
      <c r="HB862" s="500"/>
      <c r="HC862" s="500"/>
      <c r="HD862" s="500"/>
      <c r="HE862" s="500"/>
      <c r="HF862" s="500"/>
      <c r="HG862" s="500"/>
      <c r="HH862" s="500"/>
      <c r="HI862" s="500"/>
      <c r="HJ862" s="500"/>
      <c r="HK862" s="500"/>
      <c r="HL862" s="500"/>
      <c r="HM862" s="500"/>
      <c r="HN862" s="500"/>
      <c r="HO862" s="500"/>
      <c r="HP862" s="500"/>
      <c r="HQ862" s="500"/>
      <c r="HR862" s="500"/>
      <c r="HS862" s="500"/>
      <c r="HT862" s="500"/>
      <c r="HU862" s="500"/>
      <c r="HV862" s="500"/>
      <c r="HW862" s="500"/>
      <c r="HX862" s="500"/>
      <c r="HY862" s="500"/>
      <c r="HZ862" s="500"/>
      <c r="IA862" s="500"/>
      <c r="IB862" s="500"/>
      <c r="IC862" s="500"/>
      <c r="ID862" s="500"/>
      <c r="IE862" s="500"/>
      <c r="IF862" s="500"/>
      <c r="IG862" s="500"/>
      <c r="IH862" s="500"/>
      <c r="II862" s="500"/>
      <c r="IJ862" s="500"/>
      <c r="IK862" s="500"/>
      <c r="IL862" s="500"/>
      <c r="IM862" s="500"/>
      <c r="IN862" s="500"/>
      <c r="IO862" s="500"/>
      <c r="IP862" s="500"/>
      <c r="IQ862" s="500"/>
      <c r="IR862" s="500"/>
      <c r="IS862" s="500"/>
      <c r="IT862" s="500"/>
      <c r="IU862" s="500"/>
      <c r="IV862" s="500"/>
      <c r="IW862" s="500"/>
      <c r="IX862" s="500"/>
      <c r="IY862" s="500"/>
      <c r="IZ862" s="500"/>
      <c r="JA862" s="500"/>
      <c r="JB862" s="500"/>
      <c r="JC862" s="500"/>
      <c r="JD862" s="500"/>
      <c r="JE862" s="500"/>
      <c r="JF862" s="500"/>
      <c r="JG862" s="500"/>
      <c r="JH862" s="500"/>
      <c r="JI862" s="500"/>
      <c r="JJ862" s="500"/>
      <c r="JK862" s="500"/>
    </row>
    <row r="863" ht="11.25" customHeight="1">
      <c r="A863" s="494"/>
      <c r="B863" s="494"/>
      <c r="C863" s="494"/>
      <c r="D863" s="498" t="s">
        <v>174</v>
      </c>
      <c r="E863" s="536" t="s">
        <v>175</v>
      </c>
      <c r="F863" s="536" t="s">
        <v>176</v>
      </c>
      <c r="G863" s="537">
        <f>MAX(If(F859+sum(J860:J861)&gt;12,20,F859+sum(J860:J861)),2)</f>
        <v>2</v>
      </c>
      <c r="H863" s="537" t="str">
        <f>"+"</f>
        <v>+</v>
      </c>
      <c r="I863" s="537">
        <f>sum(K860:K861)</f>
        <v>0</v>
      </c>
      <c r="J863" s="538" t="str">
        <f>"+"</f>
        <v>+</v>
      </c>
      <c r="K863" s="538">
        <f>I863+IF(countIf(E860:E861,"PROSPIT")&gt;0,1,0)</f>
        <v>0</v>
      </c>
      <c r="L863" s="539" t="str">
        <f>"+"</f>
        <v>+</v>
      </c>
      <c r="M863" s="539">
        <f>I863+IF(countIf(E860:E861,"DERSE")&gt;0,1,0)</f>
        <v>0</v>
      </c>
      <c r="N863" s="494"/>
      <c r="O863" s="499" t="s">
        <v>136</v>
      </c>
      <c r="P863" s="494"/>
      <c r="Q863" s="494"/>
      <c r="R863" s="494"/>
      <c r="S863" s="494"/>
      <c r="T863" s="494"/>
      <c r="U863" s="498" t="s">
        <v>177</v>
      </c>
      <c r="V863" s="495">
        <f>if(F859&lt;8,2,0)</f>
        <v>2</v>
      </c>
      <c r="W863" s="499">
        <v>0.0</v>
      </c>
      <c r="X863" s="494"/>
      <c r="Y863" s="494"/>
      <c r="Z863" s="494"/>
      <c r="AA863" s="496"/>
      <c r="AB863" s="494"/>
      <c r="AC863" s="596" t="s">
        <v>206</v>
      </c>
      <c r="AD863" s="511" t="str">
        <f>IFERROR(VLOOKUP(AD861,LookupKind,3, FALSE))</f>
        <v/>
      </c>
      <c r="AE863" s="509"/>
      <c r="AF863" s="494"/>
      <c r="AG863" s="494"/>
      <c r="AH863" s="494"/>
      <c r="AI863" s="494"/>
      <c r="AJ863" s="494"/>
      <c r="AM863" s="494"/>
      <c r="AN863" s="494"/>
      <c r="AO863" s="500"/>
      <c r="AQ863" s="494"/>
      <c r="AR863" s="494"/>
      <c r="AS863" s="494"/>
      <c r="AT863" s="494"/>
      <c r="AU863" s="501" t="s">
        <v>164</v>
      </c>
      <c r="AV863" s="793">
        <f>if(AE863&lt;=10,2,0)</f>
        <v>2</v>
      </c>
      <c r="AW863" s="532">
        <v>-1.0</v>
      </c>
      <c r="AX863" s="494"/>
      <c r="AY863" s="494"/>
      <c r="AZ863" s="495"/>
      <c r="BA863" s="500"/>
      <c r="BB863" s="500"/>
      <c r="BC863" s="500"/>
      <c r="BD863" s="500"/>
      <c r="BE863" s="500"/>
      <c r="BF863" s="500"/>
      <c r="BG863" s="500"/>
      <c r="BH863" s="500"/>
      <c r="BI863" s="500"/>
      <c r="BJ863" s="500"/>
      <c r="BK863" s="500"/>
      <c r="BL863" s="500"/>
      <c r="BM863" s="500"/>
      <c r="BN863" s="500"/>
      <c r="BO863" s="500"/>
      <c r="BP863" s="500"/>
      <c r="BQ863" s="500"/>
      <c r="BR863" s="500"/>
      <c r="BS863" s="500"/>
      <c r="BT863" s="500"/>
      <c r="BU863" s="500"/>
      <c r="BV863" s="500"/>
      <c r="BW863" s="500"/>
      <c r="BX863" s="500"/>
      <c r="BY863" s="500"/>
      <c r="BZ863" s="500"/>
      <c r="CA863" s="500"/>
      <c r="CB863" s="500"/>
      <c r="CC863" s="500"/>
      <c r="CD863" s="500"/>
      <c r="CE863" s="500"/>
      <c r="CF863" s="500"/>
      <c r="CG863" s="500"/>
      <c r="CH863" s="500"/>
      <c r="CI863" s="500"/>
      <c r="CJ863" s="500"/>
      <c r="CK863" s="500"/>
      <c r="CL863" s="500"/>
      <c r="CM863" s="500"/>
      <c r="CN863" s="500"/>
      <c r="CO863" s="500"/>
      <c r="CP863" s="500"/>
      <c r="CQ863" s="500"/>
      <c r="CR863" s="500"/>
      <c r="CS863" s="500"/>
      <c r="CT863" s="500"/>
      <c r="CU863" s="500"/>
      <c r="CV863" s="500"/>
      <c r="CW863" s="500"/>
      <c r="CX863" s="500"/>
      <c r="CY863" s="500"/>
      <c r="CZ863" s="500"/>
      <c r="DA863" s="500"/>
      <c r="DB863" s="500"/>
      <c r="DC863" s="500"/>
      <c r="DD863" s="500"/>
      <c r="DE863" s="500"/>
      <c r="DF863" s="500"/>
      <c r="DG863" s="500"/>
      <c r="DH863" s="500"/>
      <c r="DI863" s="500"/>
      <c r="DJ863" s="500"/>
      <c r="DK863" s="500"/>
      <c r="DL863" s="500"/>
      <c r="DM863" s="500"/>
      <c r="DN863" s="500"/>
      <c r="DO863" s="500"/>
      <c r="DP863" s="500"/>
      <c r="DQ863" s="500"/>
      <c r="DR863" s="500"/>
      <c r="DS863" s="500"/>
      <c r="DT863" s="500"/>
      <c r="DU863" s="500"/>
      <c r="DV863" s="500"/>
      <c r="DW863" s="500"/>
      <c r="DX863" s="500"/>
      <c r="DY863" s="500"/>
      <c r="DZ863" s="500"/>
      <c r="EA863" s="500"/>
      <c r="EB863" s="500"/>
      <c r="EC863" s="500"/>
      <c r="ED863" s="500"/>
      <c r="EE863" s="500"/>
      <c r="EF863" s="500"/>
      <c r="EG863" s="500"/>
      <c r="EH863" s="500"/>
      <c r="EI863" s="500"/>
      <c r="EJ863" s="500"/>
      <c r="EK863" s="500"/>
      <c r="EL863" s="500"/>
      <c r="EM863" s="500"/>
      <c r="EN863" s="500"/>
      <c r="EO863" s="500"/>
      <c r="EP863" s="500"/>
      <c r="EQ863" s="500"/>
      <c r="ER863" s="500"/>
      <c r="ES863" s="500"/>
      <c r="ET863" s="500"/>
      <c r="EU863" s="500"/>
      <c r="EV863" s="500"/>
      <c r="EW863" s="500"/>
      <c r="EX863" s="500"/>
      <c r="EY863" s="500"/>
      <c r="EZ863" s="500"/>
      <c r="FA863" s="500"/>
      <c r="FB863" s="500"/>
      <c r="FC863" s="500"/>
      <c r="FD863" s="500"/>
      <c r="FE863" s="500"/>
      <c r="FF863" s="500"/>
      <c r="FG863" s="500"/>
      <c r="FH863" s="500"/>
      <c r="FI863" s="500"/>
      <c r="FJ863" s="500"/>
      <c r="FK863" s="500"/>
      <c r="FL863" s="500"/>
      <c r="FM863" s="500"/>
      <c r="FN863" s="500"/>
      <c r="FO863" s="500"/>
      <c r="FP863" s="500"/>
      <c r="FQ863" s="500"/>
      <c r="FR863" s="500"/>
      <c r="FS863" s="500"/>
      <c r="FT863" s="500"/>
      <c r="FU863" s="500"/>
      <c r="FV863" s="500"/>
      <c r="FW863" s="500"/>
      <c r="FX863" s="500"/>
      <c r="FY863" s="500"/>
      <c r="FZ863" s="500"/>
      <c r="GA863" s="500"/>
      <c r="GB863" s="500"/>
      <c r="GC863" s="500"/>
      <c r="GD863" s="500"/>
      <c r="GE863" s="500"/>
      <c r="GF863" s="500"/>
      <c r="GG863" s="500"/>
      <c r="GH863" s="500"/>
      <c r="GI863" s="500"/>
      <c r="GJ863" s="500"/>
      <c r="GK863" s="500"/>
      <c r="GL863" s="500"/>
      <c r="GM863" s="500"/>
      <c r="GN863" s="500"/>
      <c r="GO863" s="500"/>
      <c r="GP863" s="500"/>
      <c r="GQ863" s="500"/>
      <c r="GR863" s="500"/>
      <c r="GS863" s="500"/>
      <c r="GT863" s="500"/>
      <c r="GU863" s="500"/>
      <c r="GV863" s="500"/>
      <c r="GW863" s="500"/>
      <c r="GX863" s="500"/>
      <c r="GY863" s="500"/>
      <c r="GZ863" s="500"/>
      <c r="HA863" s="500"/>
      <c r="HB863" s="500"/>
      <c r="HC863" s="500"/>
      <c r="HD863" s="500"/>
      <c r="HE863" s="500"/>
      <c r="HF863" s="500"/>
      <c r="HG863" s="500"/>
      <c r="HH863" s="500"/>
      <c r="HI863" s="500"/>
      <c r="HJ863" s="500"/>
      <c r="HK863" s="500"/>
      <c r="HL863" s="500"/>
      <c r="HM863" s="500"/>
      <c r="HN863" s="500"/>
      <c r="HO863" s="500"/>
      <c r="HP863" s="500"/>
      <c r="HQ863" s="500"/>
      <c r="HR863" s="500"/>
      <c r="HS863" s="500"/>
      <c r="HT863" s="500"/>
      <c r="HU863" s="500"/>
      <c r="HV863" s="500"/>
      <c r="HW863" s="500"/>
      <c r="HX863" s="500"/>
      <c r="HY863" s="500"/>
      <c r="HZ863" s="500"/>
      <c r="IA863" s="500"/>
      <c r="IB863" s="500"/>
      <c r="IC863" s="500"/>
      <c r="ID863" s="500"/>
      <c r="IE863" s="500"/>
      <c r="IF863" s="500"/>
      <c r="IG863" s="500"/>
      <c r="IH863" s="500"/>
      <c r="II863" s="500"/>
      <c r="IJ863" s="500"/>
      <c r="IK863" s="500"/>
      <c r="IL863" s="500"/>
      <c r="IM863" s="500"/>
      <c r="IN863" s="500"/>
      <c r="IO863" s="500"/>
      <c r="IP863" s="500"/>
      <c r="IQ863" s="500"/>
      <c r="IR863" s="500"/>
      <c r="IS863" s="500"/>
      <c r="IT863" s="500"/>
      <c r="IU863" s="500"/>
      <c r="IV863" s="500"/>
      <c r="IW863" s="500"/>
      <c r="IX863" s="500"/>
      <c r="IY863" s="500"/>
      <c r="IZ863" s="500"/>
      <c r="JA863" s="500"/>
      <c r="JB863" s="500"/>
      <c r="JC863" s="500"/>
      <c r="JD863" s="500"/>
      <c r="JE863" s="500"/>
      <c r="JF863" s="500"/>
      <c r="JG863" s="500"/>
      <c r="JH863" s="500"/>
      <c r="JI863" s="500"/>
      <c r="JJ863" s="500"/>
      <c r="JK863" s="500"/>
    </row>
    <row r="864" ht="11.25" customHeight="1">
      <c r="A864" s="494"/>
      <c r="B864" s="494"/>
      <c r="C864" s="494"/>
      <c r="D864" s="540" t="str">
        <f>IF(countIf(E860:E861,"META")&gt;0," + ",if(E864="",""," + "))</f>
        <v/>
      </c>
      <c r="E864" s="541" t="str">
        <f>IF(countIf(E860:E861,"META")&gt;0,"",E859)</f>
        <v/>
      </c>
      <c r="F864" s="542" t="str">
        <f>IF(countIf(E860:E861,"META")&gt;0,"",if(E864="","","d"))</f>
        <v/>
      </c>
      <c r="G864" s="543" t="str">
        <f>IF(countIf(E860:E861,"META")&gt;0,G863/2+1,IF(E864&lt;&gt;"",G863,""))</f>
        <v/>
      </c>
      <c r="H864" s="544" t="str">
        <f>IF(I863&gt;0,"+","")</f>
        <v/>
      </c>
      <c r="I864" s="543" t="str">
        <f>if(I863=0,"",I863)</f>
        <v/>
      </c>
      <c r="J864" s="545" t="str">
        <f>CONCATENATE( If(countIf(E860:E861,"DRACONIC")&gt;0,"+1d2",""),IF(K863&gt;0,"+",""))</f>
        <v/>
      </c>
      <c r="K864" s="546" t="str">
        <f>if(K863=0,"",K863)</f>
        <v/>
      </c>
      <c r="L864" s="547" t="str">
        <f>CONCATENATE( If(countIf(E860:E861,"DRACONIC")&gt;0,"+1d2",""),IF(M863&gt;0,"+",""))</f>
        <v/>
      </c>
      <c r="M864" s="548" t="str">
        <f>if(M863=0,"",M863)</f>
        <v/>
      </c>
      <c r="N864" s="494"/>
      <c r="O864" s="516">
        <f>G863/2+1+I863</f>
        <v>2</v>
      </c>
      <c r="P864" s="494"/>
      <c r="Q864" s="494"/>
      <c r="R864" s="494"/>
      <c r="S864" s="494"/>
      <c r="T864" s="494"/>
      <c r="U864" s="498" t="s">
        <v>178</v>
      </c>
      <c r="V864" s="495">
        <f>if(F859&lt;8,2,0)</f>
        <v>2</v>
      </c>
      <c r="W864" s="499">
        <v>0.0</v>
      </c>
      <c r="X864" s="494"/>
      <c r="Y864" s="494"/>
      <c r="Z864" s="494"/>
      <c r="AA864" s="496"/>
      <c r="AB864" s="494"/>
      <c r="AC864" s="596" t="str">
        <f>IFERROR(VLOOKUP(AE861,LookupGrist,3, FALSE))</f>
        <v/>
      </c>
      <c r="AD864" s="544" t="str">
        <f>IFERROR(__xludf.DUMMYFUNCTION("IFERROR(split(VLOOKUP(AC864, AllGrist, 5, false),""d""), """")"),"")</f>
        <v/>
      </c>
      <c r="AE864" s="515"/>
      <c r="AF864" s="494"/>
      <c r="AG864" s="494"/>
      <c r="AH864" s="494"/>
      <c r="AK864" s="533" t="s">
        <v>166</v>
      </c>
      <c r="AL864" s="499" t="s">
        <v>167</v>
      </c>
      <c r="AM864" s="494"/>
      <c r="AN864" s="494"/>
      <c r="AO864" s="500"/>
      <c r="AQ864" s="494"/>
      <c r="AR864" s="494"/>
      <c r="AS864" s="494"/>
      <c r="AT864" s="494"/>
      <c r="AU864" s="501" t="s">
        <v>168</v>
      </c>
      <c r="AV864" s="534">
        <v>0.0</v>
      </c>
      <c r="AW864" s="532">
        <f>if(F852&gt;=AE864,1,0)</f>
        <v>1</v>
      </c>
      <c r="AX864" s="494"/>
      <c r="AY864" s="494"/>
      <c r="AZ864" s="495"/>
      <c r="BA864" s="500"/>
      <c r="BB864" s="500"/>
      <c r="BC864" s="500"/>
      <c r="BD864" s="500"/>
      <c r="BE864" s="500"/>
      <c r="BF864" s="500"/>
      <c r="BG864" s="500"/>
      <c r="BH864" s="500"/>
      <c r="BI864" s="500"/>
      <c r="BJ864" s="500"/>
      <c r="BK864" s="500"/>
      <c r="BL864" s="500"/>
      <c r="BM864" s="500"/>
      <c r="BN864" s="500"/>
      <c r="BO864" s="500"/>
      <c r="BP864" s="500"/>
      <c r="BQ864" s="500"/>
      <c r="BR864" s="500"/>
      <c r="BS864" s="500"/>
      <c r="BT864" s="500"/>
      <c r="BU864" s="500"/>
      <c r="BV864" s="500"/>
      <c r="BW864" s="500"/>
      <c r="BX864" s="500"/>
      <c r="BY864" s="500"/>
      <c r="BZ864" s="500"/>
      <c r="CA864" s="500"/>
      <c r="CB864" s="500"/>
      <c r="CC864" s="500"/>
      <c r="CD864" s="500"/>
      <c r="CE864" s="500"/>
      <c r="CF864" s="500"/>
      <c r="CG864" s="500"/>
      <c r="CH864" s="500"/>
      <c r="CI864" s="500"/>
      <c r="CJ864" s="500"/>
      <c r="CK864" s="500"/>
      <c r="CL864" s="500"/>
      <c r="CM864" s="500"/>
      <c r="CN864" s="500"/>
      <c r="CO864" s="500"/>
      <c r="CP864" s="500"/>
      <c r="CQ864" s="500"/>
      <c r="CR864" s="500"/>
      <c r="CS864" s="500"/>
      <c r="CT864" s="500"/>
      <c r="CU864" s="500"/>
      <c r="CV864" s="500"/>
      <c r="CW864" s="500"/>
      <c r="CX864" s="500"/>
      <c r="CY864" s="500"/>
      <c r="CZ864" s="500"/>
      <c r="DA864" s="500"/>
      <c r="DB864" s="500"/>
      <c r="DC864" s="500"/>
      <c r="DD864" s="500"/>
      <c r="DE864" s="500"/>
      <c r="DF864" s="500"/>
      <c r="DG864" s="500"/>
      <c r="DH864" s="500"/>
      <c r="DI864" s="500"/>
      <c r="DJ864" s="500"/>
      <c r="DK864" s="500"/>
      <c r="DL864" s="500"/>
      <c r="DM864" s="500"/>
      <c r="DN864" s="500"/>
      <c r="DO864" s="500"/>
      <c r="DP864" s="500"/>
      <c r="DQ864" s="500"/>
      <c r="DR864" s="500"/>
      <c r="DS864" s="500"/>
      <c r="DT864" s="500"/>
      <c r="DU864" s="500"/>
      <c r="DV864" s="500"/>
      <c r="DW864" s="500"/>
      <c r="DX864" s="500"/>
      <c r="DY864" s="500"/>
      <c r="DZ864" s="500"/>
      <c r="EA864" s="500"/>
      <c r="EB864" s="500"/>
      <c r="EC864" s="500"/>
      <c r="ED864" s="500"/>
      <c r="EE864" s="500"/>
      <c r="EF864" s="500"/>
      <c r="EG864" s="500"/>
      <c r="EH864" s="500"/>
      <c r="EI864" s="500"/>
      <c r="EJ864" s="500"/>
      <c r="EK864" s="500"/>
      <c r="EL864" s="500"/>
      <c r="EM864" s="500"/>
      <c r="EN864" s="500"/>
      <c r="EO864" s="500"/>
      <c r="EP864" s="500"/>
      <c r="EQ864" s="500"/>
      <c r="ER864" s="500"/>
      <c r="ES864" s="500"/>
      <c r="ET864" s="500"/>
      <c r="EU864" s="500"/>
      <c r="EV864" s="500"/>
      <c r="EW864" s="500"/>
      <c r="EX864" s="500"/>
      <c r="EY864" s="500"/>
      <c r="EZ864" s="500"/>
      <c r="FA864" s="500"/>
      <c r="FB864" s="500"/>
      <c r="FC864" s="500"/>
      <c r="FD864" s="500"/>
      <c r="FE864" s="500"/>
      <c r="FF864" s="500"/>
      <c r="FG864" s="500"/>
      <c r="FH864" s="500"/>
      <c r="FI864" s="500"/>
      <c r="FJ864" s="500"/>
      <c r="FK864" s="500"/>
      <c r="FL864" s="500"/>
      <c r="FM864" s="500"/>
      <c r="FN864" s="500"/>
      <c r="FO864" s="500"/>
      <c r="FP864" s="500"/>
      <c r="FQ864" s="500"/>
      <c r="FR864" s="500"/>
      <c r="FS864" s="500"/>
      <c r="FT864" s="500"/>
      <c r="FU864" s="500"/>
      <c r="FV864" s="500"/>
      <c r="FW864" s="500"/>
      <c r="FX864" s="500"/>
      <c r="FY864" s="500"/>
      <c r="FZ864" s="500"/>
      <c r="GA864" s="500"/>
      <c r="GB864" s="500"/>
      <c r="GC864" s="500"/>
      <c r="GD864" s="500"/>
      <c r="GE864" s="500"/>
      <c r="GF864" s="500"/>
      <c r="GG864" s="500"/>
      <c r="GH864" s="500"/>
      <c r="GI864" s="500"/>
      <c r="GJ864" s="500"/>
      <c r="GK864" s="500"/>
      <c r="GL864" s="500"/>
      <c r="GM864" s="500"/>
      <c r="GN864" s="500"/>
      <c r="GO864" s="500"/>
      <c r="GP864" s="500"/>
      <c r="GQ864" s="500"/>
      <c r="GR864" s="500"/>
      <c r="GS864" s="500"/>
      <c r="GT864" s="500"/>
      <c r="GU864" s="500"/>
      <c r="GV864" s="500"/>
      <c r="GW864" s="500"/>
      <c r="GX864" s="500"/>
      <c r="GY864" s="500"/>
      <c r="GZ864" s="500"/>
      <c r="HA864" s="500"/>
      <c r="HB864" s="500"/>
      <c r="HC864" s="500"/>
      <c r="HD864" s="500"/>
      <c r="HE864" s="500"/>
      <c r="HF864" s="500"/>
      <c r="HG864" s="500"/>
      <c r="HH864" s="500"/>
      <c r="HI864" s="500"/>
      <c r="HJ864" s="500"/>
      <c r="HK864" s="500"/>
      <c r="HL864" s="500"/>
      <c r="HM864" s="500"/>
      <c r="HN864" s="500"/>
      <c r="HO864" s="500"/>
      <c r="HP864" s="500"/>
      <c r="HQ864" s="500"/>
      <c r="HR864" s="500"/>
      <c r="HS864" s="500"/>
      <c r="HT864" s="500"/>
      <c r="HU864" s="500"/>
      <c r="HV864" s="500"/>
      <c r="HW864" s="500"/>
      <c r="HX864" s="500"/>
      <c r="HY864" s="500"/>
      <c r="HZ864" s="500"/>
      <c r="IA864" s="500"/>
      <c r="IB864" s="500"/>
      <c r="IC864" s="500"/>
      <c r="ID864" s="500"/>
      <c r="IE864" s="500"/>
      <c r="IF864" s="500"/>
      <c r="IG864" s="500"/>
      <c r="IH864" s="500"/>
      <c r="II864" s="500"/>
      <c r="IJ864" s="500"/>
      <c r="IK864" s="500"/>
      <c r="IL864" s="500"/>
      <c r="IM864" s="500"/>
      <c r="IN864" s="500"/>
      <c r="IO864" s="500"/>
      <c r="IP864" s="500"/>
      <c r="IQ864" s="500"/>
      <c r="IR864" s="500"/>
      <c r="IS864" s="500"/>
      <c r="IT864" s="500"/>
      <c r="IU864" s="500"/>
      <c r="IV864" s="500"/>
      <c r="IW864" s="500"/>
      <c r="IX864" s="500"/>
      <c r="IY864" s="500"/>
      <c r="IZ864" s="500"/>
      <c r="JA864" s="500"/>
      <c r="JB864" s="500"/>
      <c r="JC864" s="500"/>
      <c r="JD864" s="500"/>
      <c r="JE864" s="500"/>
      <c r="JF864" s="500"/>
      <c r="JG864" s="500"/>
      <c r="JH864" s="500"/>
      <c r="JI864" s="500"/>
      <c r="JJ864" s="500"/>
      <c r="JK864" s="500"/>
    </row>
    <row r="865" ht="11.25" customHeight="1">
      <c r="A865" s="494"/>
      <c r="B865" s="494"/>
      <c r="C865" s="494"/>
      <c r="D865" s="498"/>
      <c r="E865" s="494"/>
      <c r="F865" s="494"/>
      <c r="G865" s="494"/>
      <c r="H865" s="494"/>
      <c r="I865" s="494"/>
      <c r="J865" s="494"/>
      <c r="K865" s="494"/>
      <c r="L865" s="494"/>
      <c r="M865" s="494"/>
      <c r="N865" s="494"/>
      <c r="O865" s="494"/>
      <c r="P865" s="494"/>
      <c r="Q865" s="494"/>
      <c r="R865" s="494"/>
      <c r="S865" s="494"/>
      <c r="T865" s="494"/>
      <c r="U865" s="494"/>
      <c r="V865" s="494"/>
      <c r="W865" s="494"/>
      <c r="X865" s="494"/>
      <c r="Y865" s="494"/>
      <c r="Z865" s="494"/>
      <c r="AA865" s="496"/>
      <c r="AB865" s="494"/>
      <c r="AC865" s="498" t="s">
        <v>169</v>
      </c>
      <c r="AD865" s="540" t="str">
        <f>IFERROR(VLOOKUP(AF861,LookupTrait,3, FALSE))</f>
        <v/>
      </c>
      <c r="AE865" s="494"/>
      <c r="AF865" s="494"/>
      <c r="AG865" s="494"/>
      <c r="AH865" s="494"/>
      <c r="AK865" s="509">
        <f>ifError(VLOOKUP(AD865,AU862:AV869,2,FALSE),0)</f>
        <v>0</v>
      </c>
      <c r="AL865" s="535">
        <f>ifError(VLOOKUP(AD865,AU862:AW869,3,FALSE),0)</f>
        <v>0</v>
      </c>
      <c r="AM865" s="494"/>
      <c r="AN865" s="494"/>
      <c r="AO865" s="500"/>
      <c r="AQ865" s="494"/>
      <c r="AR865" s="494"/>
      <c r="AS865" s="494"/>
      <c r="AT865" s="494"/>
      <c r="AU865" s="501" t="s">
        <v>170</v>
      </c>
      <c r="AV865" s="534">
        <v>0.0</v>
      </c>
      <c r="AW865" s="532">
        <f>if(F853&gt;=AE864,1,0)</f>
        <v>1</v>
      </c>
      <c r="AX865" s="494"/>
      <c r="AY865" s="494"/>
      <c r="AZ865" s="495"/>
      <c r="BA865" s="500"/>
      <c r="BB865" s="500"/>
      <c r="BC865" s="500"/>
      <c r="BD865" s="500"/>
      <c r="BE865" s="500"/>
      <c r="BF865" s="500"/>
      <c r="BG865" s="500"/>
      <c r="BH865" s="500"/>
      <c r="BI865" s="500"/>
      <c r="BJ865" s="500"/>
      <c r="BK865" s="500"/>
      <c r="BL865" s="500"/>
      <c r="BM865" s="500"/>
      <c r="BN865" s="500"/>
      <c r="BO865" s="500"/>
      <c r="BP865" s="500"/>
      <c r="BQ865" s="500"/>
      <c r="BR865" s="500"/>
      <c r="BS865" s="500"/>
      <c r="BT865" s="500"/>
      <c r="BU865" s="500"/>
      <c r="BV865" s="500"/>
      <c r="BW865" s="500"/>
      <c r="BX865" s="500"/>
      <c r="BY865" s="500"/>
      <c r="BZ865" s="500"/>
      <c r="CA865" s="500"/>
      <c r="CB865" s="500"/>
      <c r="CC865" s="500"/>
      <c r="CD865" s="500"/>
      <c r="CE865" s="500"/>
      <c r="CF865" s="500"/>
      <c r="CG865" s="500"/>
      <c r="CH865" s="500"/>
      <c r="CI865" s="500"/>
      <c r="CJ865" s="500"/>
      <c r="CK865" s="500"/>
      <c r="CL865" s="500"/>
      <c r="CM865" s="500"/>
      <c r="CN865" s="500"/>
      <c r="CO865" s="500"/>
      <c r="CP865" s="500"/>
      <c r="CQ865" s="500"/>
      <c r="CR865" s="500"/>
      <c r="CS865" s="500"/>
      <c r="CT865" s="500"/>
      <c r="CU865" s="500"/>
      <c r="CV865" s="500"/>
      <c r="CW865" s="500"/>
      <c r="CX865" s="500"/>
      <c r="CY865" s="500"/>
      <c r="CZ865" s="500"/>
      <c r="DA865" s="500"/>
      <c r="DB865" s="500"/>
      <c r="DC865" s="500"/>
      <c r="DD865" s="500"/>
      <c r="DE865" s="500"/>
      <c r="DF865" s="500"/>
      <c r="DG865" s="500"/>
      <c r="DH865" s="500"/>
      <c r="DI865" s="500"/>
      <c r="DJ865" s="500"/>
      <c r="DK865" s="500"/>
      <c r="DL865" s="500"/>
      <c r="DM865" s="500"/>
      <c r="DN865" s="500"/>
      <c r="DO865" s="500"/>
      <c r="DP865" s="500"/>
      <c r="DQ865" s="500"/>
      <c r="DR865" s="500"/>
      <c r="DS865" s="500"/>
      <c r="DT865" s="500"/>
      <c r="DU865" s="500"/>
      <c r="DV865" s="500"/>
      <c r="DW865" s="500"/>
      <c r="DX865" s="500"/>
      <c r="DY865" s="500"/>
      <c r="DZ865" s="500"/>
      <c r="EA865" s="500"/>
      <c r="EB865" s="500"/>
      <c r="EC865" s="500"/>
      <c r="ED865" s="500"/>
      <c r="EE865" s="500"/>
      <c r="EF865" s="500"/>
      <c r="EG865" s="500"/>
      <c r="EH865" s="500"/>
      <c r="EI865" s="500"/>
      <c r="EJ865" s="500"/>
      <c r="EK865" s="500"/>
      <c r="EL865" s="500"/>
      <c r="EM865" s="500"/>
      <c r="EN865" s="500"/>
      <c r="EO865" s="500"/>
      <c r="EP865" s="500"/>
      <c r="EQ865" s="500"/>
      <c r="ER865" s="500"/>
      <c r="ES865" s="500"/>
      <c r="ET865" s="500"/>
      <c r="EU865" s="500"/>
      <c r="EV865" s="500"/>
      <c r="EW865" s="500"/>
      <c r="EX865" s="500"/>
      <c r="EY865" s="500"/>
      <c r="EZ865" s="500"/>
      <c r="FA865" s="500"/>
      <c r="FB865" s="500"/>
      <c r="FC865" s="500"/>
      <c r="FD865" s="500"/>
      <c r="FE865" s="500"/>
      <c r="FF865" s="500"/>
      <c r="FG865" s="500"/>
      <c r="FH865" s="500"/>
      <c r="FI865" s="500"/>
      <c r="FJ865" s="500"/>
      <c r="FK865" s="500"/>
      <c r="FL865" s="500"/>
      <c r="FM865" s="500"/>
      <c r="FN865" s="500"/>
      <c r="FO865" s="500"/>
      <c r="FP865" s="500"/>
      <c r="FQ865" s="500"/>
      <c r="FR865" s="500"/>
      <c r="FS865" s="500"/>
      <c r="FT865" s="500"/>
      <c r="FU865" s="500"/>
      <c r="FV865" s="500"/>
      <c r="FW865" s="500"/>
      <c r="FX865" s="500"/>
      <c r="FY865" s="500"/>
      <c r="FZ865" s="500"/>
      <c r="GA865" s="500"/>
      <c r="GB865" s="500"/>
      <c r="GC865" s="500"/>
      <c r="GD865" s="500"/>
      <c r="GE865" s="500"/>
      <c r="GF865" s="500"/>
      <c r="GG865" s="500"/>
      <c r="GH865" s="500"/>
      <c r="GI865" s="500"/>
      <c r="GJ865" s="500"/>
      <c r="GK865" s="500"/>
      <c r="GL865" s="500"/>
      <c r="GM865" s="500"/>
      <c r="GN865" s="500"/>
      <c r="GO865" s="500"/>
      <c r="GP865" s="500"/>
      <c r="GQ865" s="500"/>
      <c r="GR865" s="500"/>
      <c r="GS865" s="500"/>
      <c r="GT865" s="500"/>
      <c r="GU865" s="500"/>
      <c r="GV865" s="500"/>
      <c r="GW865" s="500"/>
      <c r="GX865" s="500"/>
      <c r="GY865" s="500"/>
      <c r="GZ865" s="500"/>
      <c r="HA865" s="500"/>
      <c r="HB865" s="500"/>
      <c r="HC865" s="500"/>
      <c r="HD865" s="500"/>
      <c r="HE865" s="500"/>
      <c r="HF865" s="500"/>
      <c r="HG865" s="500"/>
      <c r="HH865" s="500"/>
      <c r="HI865" s="500"/>
      <c r="HJ865" s="500"/>
      <c r="HK865" s="500"/>
      <c r="HL865" s="500"/>
      <c r="HM865" s="500"/>
      <c r="HN865" s="500"/>
      <c r="HO865" s="500"/>
      <c r="HP865" s="500"/>
      <c r="HQ865" s="500"/>
      <c r="HR865" s="500"/>
      <c r="HS865" s="500"/>
      <c r="HT865" s="500"/>
      <c r="HU865" s="500"/>
      <c r="HV865" s="500"/>
      <c r="HW865" s="500"/>
      <c r="HX865" s="500"/>
      <c r="HY865" s="500"/>
      <c r="HZ865" s="500"/>
      <c r="IA865" s="500"/>
      <c r="IB865" s="500"/>
      <c r="IC865" s="500"/>
      <c r="ID865" s="500"/>
      <c r="IE865" s="500"/>
      <c r="IF865" s="500"/>
      <c r="IG865" s="500"/>
      <c r="IH865" s="500"/>
      <c r="II865" s="500"/>
      <c r="IJ865" s="500"/>
      <c r="IK865" s="500"/>
      <c r="IL865" s="500"/>
      <c r="IM865" s="500"/>
      <c r="IN865" s="500"/>
      <c r="IO865" s="500"/>
      <c r="IP865" s="500"/>
      <c r="IQ865" s="500"/>
      <c r="IR865" s="500"/>
      <c r="IS865" s="500"/>
      <c r="IT865" s="500"/>
      <c r="IU865" s="500"/>
      <c r="IV865" s="500"/>
      <c r="IW865" s="500"/>
      <c r="IX865" s="500"/>
      <c r="IY865" s="500"/>
      <c r="IZ865" s="500"/>
      <c r="JA865" s="500"/>
      <c r="JB865" s="500"/>
      <c r="JC865" s="500"/>
      <c r="JD865" s="500"/>
      <c r="JE865" s="500"/>
      <c r="JF865" s="500"/>
      <c r="JG865" s="500"/>
      <c r="JH865" s="500"/>
      <c r="JI865" s="500"/>
      <c r="JJ865" s="500"/>
      <c r="JK865" s="500"/>
    </row>
    <row r="866" ht="11.25" customHeight="1">
      <c r="A866" s="500"/>
      <c r="B866" s="500"/>
      <c r="C866" s="500"/>
      <c r="D866" s="500"/>
      <c r="E866" s="500"/>
      <c r="F866" s="500"/>
      <c r="G866" s="500"/>
      <c r="H866" s="500"/>
      <c r="I866" s="500"/>
      <c r="J866" s="500"/>
      <c r="K866" s="500"/>
      <c r="L866" s="500"/>
      <c r="M866" s="500"/>
      <c r="N866" s="500"/>
      <c r="O866" s="500"/>
      <c r="P866" s="500"/>
      <c r="Q866" s="500"/>
      <c r="R866" s="500"/>
      <c r="S866" s="500"/>
      <c r="T866" s="500"/>
      <c r="U866" s="500"/>
      <c r="V866" s="500"/>
      <c r="W866" s="500"/>
      <c r="X866" s="500"/>
      <c r="Y866" s="500"/>
      <c r="Z866" s="500"/>
      <c r="AA866" s="800"/>
      <c r="AB866" s="500"/>
      <c r="AC866" s="498" t="s">
        <v>171</v>
      </c>
      <c r="AD866" s="540" t="str">
        <f>IFERROR(VLOOKUP(AG861,LookupTrait,3, FALSE))</f>
        <v/>
      </c>
      <c r="AE866" s="494"/>
      <c r="AF866" s="494"/>
      <c r="AG866" s="494"/>
      <c r="AH866" s="494"/>
      <c r="AK866" s="495">
        <f>ifError(IF(AD865&lt;&gt;AD866,VLOOKUP(AD866,AU862:AV869,2,FALSE),0),0)</f>
        <v>0</v>
      </c>
      <c r="AL866" s="494">
        <f>ifError(IF(AD865&lt;&gt;AD866,VLOOKUP(AD866,AU862:AW869,3,FALSE),0),0)</f>
        <v>0</v>
      </c>
      <c r="AM866" s="494"/>
      <c r="AN866" s="494"/>
      <c r="AO866" s="500"/>
      <c r="AQ866" s="494"/>
      <c r="AR866" s="494"/>
      <c r="AS866" s="494"/>
      <c r="AT866" s="494"/>
      <c r="AU866" s="501" t="s">
        <v>172</v>
      </c>
      <c r="AV866" s="534">
        <v>0.0</v>
      </c>
      <c r="AW866" s="532">
        <f>if(F854&gt;=AE864,1,0)</f>
        <v>1</v>
      </c>
      <c r="AX866" s="494"/>
      <c r="AY866" s="500"/>
      <c r="AZ866" s="801"/>
      <c r="BA866" s="500"/>
      <c r="BB866" s="500"/>
      <c r="BC866" s="500"/>
      <c r="BD866" s="500"/>
      <c r="BE866" s="500"/>
      <c r="BF866" s="500"/>
      <c r="BG866" s="500"/>
      <c r="BH866" s="500"/>
      <c r="BI866" s="500"/>
      <c r="BJ866" s="500"/>
      <c r="BK866" s="500"/>
      <c r="BL866" s="500"/>
      <c r="BM866" s="500"/>
      <c r="BN866" s="500"/>
      <c r="BO866" s="500"/>
      <c r="BP866" s="500"/>
      <c r="BQ866" s="500"/>
      <c r="BR866" s="500"/>
      <c r="BS866" s="500"/>
      <c r="BT866" s="500"/>
      <c r="BU866" s="500"/>
      <c r="BV866" s="500"/>
      <c r="BW866" s="500"/>
      <c r="BX866" s="500"/>
      <c r="BY866" s="500"/>
      <c r="BZ866" s="500"/>
      <c r="CA866" s="500"/>
      <c r="CB866" s="500"/>
      <c r="CC866" s="500"/>
      <c r="CD866" s="500"/>
      <c r="CE866" s="500"/>
      <c r="CF866" s="500"/>
      <c r="CG866" s="500"/>
      <c r="CH866" s="500"/>
      <c r="CI866" s="500"/>
      <c r="CJ866" s="500"/>
      <c r="CK866" s="500"/>
      <c r="CL866" s="500"/>
      <c r="CM866" s="500"/>
      <c r="CN866" s="500"/>
      <c r="CO866" s="500"/>
      <c r="CP866" s="500"/>
      <c r="CQ866" s="500"/>
      <c r="CR866" s="500"/>
      <c r="CS866" s="500"/>
      <c r="CT866" s="500"/>
      <c r="CU866" s="500"/>
      <c r="CV866" s="500"/>
      <c r="CW866" s="500"/>
      <c r="CX866" s="500"/>
      <c r="CY866" s="500"/>
      <c r="CZ866" s="500"/>
      <c r="DA866" s="500"/>
      <c r="DB866" s="500"/>
      <c r="DC866" s="500"/>
      <c r="DD866" s="500"/>
      <c r="DE866" s="500"/>
      <c r="DF866" s="500"/>
      <c r="DG866" s="500"/>
      <c r="DH866" s="500"/>
      <c r="DI866" s="500"/>
      <c r="DJ866" s="500"/>
      <c r="DK866" s="500"/>
      <c r="DL866" s="500"/>
      <c r="DM866" s="500"/>
      <c r="DN866" s="500"/>
      <c r="DO866" s="500"/>
      <c r="DP866" s="500"/>
      <c r="DQ866" s="500"/>
      <c r="DR866" s="500"/>
      <c r="DS866" s="500"/>
      <c r="DT866" s="500"/>
      <c r="DU866" s="500"/>
      <c r="DV866" s="500"/>
      <c r="DW866" s="500"/>
      <c r="DX866" s="500"/>
      <c r="DY866" s="500"/>
      <c r="DZ866" s="500"/>
      <c r="EA866" s="500"/>
      <c r="EB866" s="500"/>
      <c r="EC866" s="500"/>
      <c r="ED866" s="500"/>
      <c r="EE866" s="500"/>
      <c r="EF866" s="500"/>
      <c r="EG866" s="500"/>
      <c r="EH866" s="500"/>
      <c r="EI866" s="500"/>
      <c r="EJ866" s="500"/>
      <c r="EK866" s="500"/>
      <c r="EL866" s="500"/>
      <c r="EM866" s="500"/>
      <c r="EN866" s="500"/>
      <c r="EO866" s="500"/>
      <c r="EP866" s="500"/>
      <c r="EQ866" s="500"/>
      <c r="ER866" s="500"/>
      <c r="ES866" s="500"/>
      <c r="ET866" s="500"/>
      <c r="EU866" s="500"/>
      <c r="EV866" s="500"/>
      <c r="EW866" s="500"/>
      <c r="EX866" s="500"/>
      <c r="EY866" s="500"/>
      <c r="EZ866" s="500"/>
      <c r="FA866" s="500"/>
      <c r="FB866" s="500"/>
      <c r="FC866" s="500"/>
      <c r="FD866" s="500"/>
      <c r="FE866" s="500"/>
      <c r="FF866" s="500"/>
      <c r="FG866" s="500"/>
      <c r="FH866" s="500"/>
      <c r="FI866" s="500"/>
      <c r="FJ866" s="500"/>
      <c r="FK866" s="500"/>
      <c r="FL866" s="500"/>
      <c r="FM866" s="500"/>
      <c r="FN866" s="500"/>
      <c r="FO866" s="500"/>
      <c r="FP866" s="500"/>
      <c r="FQ866" s="500"/>
      <c r="FR866" s="500"/>
      <c r="FS866" s="500"/>
      <c r="FT866" s="500"/>
      <c r="FU866" s="500"/>
      <c r="FV866" s="500"/>
      <c r="FW866" s="500"/>
      <c r="FX866" s="500"/>
      <c r="FY866" s="500"/>
      <c r="FZ866" s="500"/>
      <c r="GA866" s="500"/>
      <c r="GB866" s="500"/>
      <c r="GC866" s="500"/>
      <c r="GD866" s="500"/>
      <c r="GE866" s="500"/>
      <c r="GF866" s="500"/>
      <c r="GG866" s="500"/>
      <c r="GH866" s="500"/>
      <c r="GI866" s="500"/>
      <c r="GJ866" s="500"/>
      <c r="GK866" s="500"/>
      <c r="GL866" s="500"/>
      <c r="GM866" s="500"/>
      <c r="GN866" s="500"/>
      <c r="GO866" s="500"/>
      <c r="GP866" s="500"/>
      <c r="GQ866" s="500"/>
      <c r="GR866" s="500"/>
      <c r="GS866" s="500"/>
      <c r="GT866" s="500"/>
      <c r="GU866" s="500"/>
      <c r="GV866" s="500"/>
      <c r="GW866" s="500"/>
      <c r="GX866" s="500"/>
      <c r="GY866" s="500"/>
      <c r="GZ866" s="500"/>
      <c r="HA866" s="500"/>
      <c r="HB866" s="500"/>
      <c r="HC866" s="500"/>
      <c r="HD866" s="500"/>
      <c r="HE866" s="500"/>
      <c r="HF866" s="500"/>
      <c r="HG866" s="500"/>
      <c r="HH866" s="500"/>
      <c r="HI866" s="500"/>
      <c r="HJ866" s="500"/>
      <c r="HK866" s="500"/>
      <c r="HL866" s="500"/>
      <c r="HM866" s="500"/>
      <c r="HN866" s="500"/>
      <c r="HO866" s="500"/>
      <c r="HP866" s="500"/>
      <c r="HQ866" s="500"/>
      <c r="HR866" s="500"/>
      <c r="HS866" s="500"/>
      <c r="HT866" s="500"/>
      <c r="HU866" s="500"/>
      <c r="HV866" s="500"/>
      <c r="HW866" s="500"/>
      <c r="HX866" s="500"/>
      <c r="HY866" s="500"/>
      <c r="HZ866" s="500"/>
      <c r="IA866" s="500"/>
      <c r="IB866" s="500"/>
      <c r="IC866" s="500"/>
      <c r="ID866" s="500"/>
      <c r="IE866" s="500"/>
      <c r="IF866" s="500"/>
      <c r="IG866" s="500"/>
      <c r="IH866" s="500"/>
      <c r="II866" s="500"/>
      <c r="IJ866" s="500"/>
      <c r="IK866" s="500"/>
      <c r="IL866" s="500"/>
      <c r="IM866" s="500"/>
      <c r="IN866" s="500"/>
      <c r="IO866" s="500"/>
      <c r="IP866" s="500"/>
      <c r="IQ866" s="500"/>
      <c r="IR866" s="500"/>
      <c r="IS866" s="500"/>
      <c r="IT866" s="500"/>
      <c r="IU866" s="500"/>
      <c r="IV866" s="500"/>
      <c r="IW866" s="500"/>
      <c r="IX866" s="500"/>
      <c r="IY866" s="500"/>
      <c r="IZ866" s="500"/>
      <c r="JA866" s="500"/>
      <c r="JB866" s="500"/>
      <c r="JC866" s="500"/>
      <c r="JD866" s="500"/>
      <c r="JE866" s="500"/>
      <c r="JF866" s="500"/>
      <c r="JG866" s="500"/>
      <c r="JH866" s="500"/>
      <c r="JI866" s="500"/>
      <c r="JJ866" s="500"/>
      <c r="JK866" s="500"/>
    </row>
    <row r="867" ht="11.25" customHeight="1">
      <c r="A867" s="500"/>
      <c r="B867" s="500"/>
      <c r="C867" s="500"/>
      <c r="D867" s="640" t="s">
        <v>198</v>
      </c>
      <c r="E867" s="540"/>
      <c r="F867" s="540"/>
      <c r="G867" s="540"/>
      <c r="H867" s="540"/>
      <c r="I867" s="540"/>
      <c r="J867" s="540"/>
      <c r="K867" s="540"/>
      <c r="L867" s="540"/>
      <c r="M867" s="540"/>
      <c r="N867" s="540"/>
      <c r="O867" s="540"/>
      <c r="P867" s="540"/>
      <c r="Q867" s="540"/>
      <c r="R867" s="540"/>
      <c r="S867" s="540"/>
      <c r="T867" s="540"/>
      <c r="U867" s="500"/>
      <c r="V867" s="500"/>
      <c r="W867" s="500"/>
      <c r="X867" s="500"/>
      <c r="Y867" s="500"/>
      <c r="Z867" s="500"/>
      <c r="AA867" s="800"/>
      <c r="AB867" s="500"/>
      <c r="AC867" s="498"/>
      <c r="AD867" s="494"/>
      <c r="AE867" s="494"/>
      <c r="AF867" s="494"/>
      <c r="AG867" s="494"/>
      <c r="AH867" s="494"/>
      <c r="AI867" s="494"/>
      <c r="AJ867" s="494"/>
      <c r="AK867" s="494"/>
      <c r="AL867" s="494"/>
      <c r="AM867" s="494"/>
      <c r="AN867" s="494"/>
      <c r="AO867" s="500"/>
      <c r="AQ867" s="494"/>
      <c r="AR867" s="494"/>
      <c r="AS867" s="494"/>
      <c r="AT867" s="494"/>
      <c r="AU867" s="501" t="s">
        <v>173</v>
      </c>
      <c r="AV867" s="534">
        <v>0.0</v>
      </c>
      <c r="AW867" s="532">
        <f>if(F855&gt;=AE864,1,0)</f>
        <v>1</v>
      </c>
      <c r="AX867" s="494"/>
      <c r="AY867" s="500"/>
      <c r="AZ867" s="801"/>
      <c r="BA867" s="500"/>
      <c r="BB867" s="500"/>
      <c r="BC867" s="500"/>
      <c r="BD867" s="500"/>
      <c r="BE867" s="500"/>
      <c r="BF867" s="500"/>
      <c r="BG867" s="500"/>
      <c r="BH867" s="500"/>
      <c r="BI867" s="500"/>
      <c r="BJ867" s="500"/>
      <c r="BK867" s="500"/>
      <c r="BL867" s="500"/>
      <c r="BM867" s="500"/>
      <c r="BN867" s="500"/>
      <c r="BO867" s="500"/>
      <c r="BP867" s="500"/>
      <c r="BQ867" s="500"/>
      <c r="BR867" s="500"/>
      <c r="BS867" s="500"/>
      <c r="BT867" s="500"/>
      <c r="BU867" s="500"/>
      <c r="BV867" s="500"/>
      <c r="BW867" s="500"/>
      <c r="BX867" s="500"/>
      <c r="BY867" s="500"/>
      <c r="BZ867" s="500"/>
      <c r="CA867" s="500"/>
      <c r="CB867" s="500"/>
      <c r="CC867" s="500"/>
      <c r="CD867" s="500"/>
      <c r="CE867" s="500"/>
      <c r="CF867" s="500"/>
      <c r="CG867" s="500"/>
      <c r="CH867" s="500"/>
      <c r="CI867" s="500"/>
      <c r="CJ867" s="500"/>
      <c r="CK867" s="500"/>
      <c r="CL867" s="500"/>
      <c r="CM867" s="500"/>
      <c r="CN867" s="500"/>
      <c r="CO867" s="500"/>
      <c r="CP867" s="500"/>
      <c r="CQ867" s="500"/>
      <c r="CR867" s="500"/>
      <c r="CS867" s="500"/>
      <c r="CT867" s="500"/>
      <c r="CU867" s="500"/>
      <c r="CV867" s="500"/>
      <c r="CW867" s="500"/>
      <c r="CX867" s="500"/>
      <c r="CY867" s="500"/>
      <c r="CZ867" s="500"/>
      <c r="DA867" s="500"/>
      <c r="DB867" s="500"/>
      <c r="DC867" s="500"/>
      <c r="DD867" s="500"/>
      <c r="DE867" s="500"/>
      <c r="DF867" s="500"/>
      <c r="DG867" s="500"/>
      <c r="DH867" s="500"/>
      <c r="DI867" s="500"/>
      <c r="DJ867" s="500"/>
      <c r="DK867" s="500"/>
      <c r="DL867" s="500"/>
      <c r="DM867" s="500"/>
      <c r="DN867" s="500"/>
      <c r="DO867" s="500"/>
      <c r="DP867" s="500"/>
      <c r="DQ867" s="500"/>
      <c r="DR867" s="500"/>
      <c r="DS867" s="500"/>
      <c r="DT867" s="500"/>
      <c r="DU867" s="500"/>
      <c r="DV867" s="500"/>
      <c r="DW867" s="500"/>
      <c r="DX867" s="500"/>
      <c r="DY867" s="500"/>
      <c r="DZ867" s="500"/>
      <c r="EA867" s="500"/>
      <c r="EB867" s="500"/>
      <c r="EC867" s="500"/>
      <c r="ED867" s="500"/>
      <c r="EE867" s="500"/>
      <c r="EF867" s="500"/>
      <c r="EG867" s="500"/>
      <c r="EH867" s="500"/>
      <c r="EI867" s="500"/>
      <c r="EJ867" s="500"/>
      <c r="EK867" s="500"/>
      <c r="EL867" s="500"/>
      <c r="EM867" s="500"/>
      <c r="EN867" s="500"/>
      <c r="EO867" s="500"/>
      <c r="EP867" s="500"/>
      <c r="EQ867" s="500"/>
      <c r="ER867" s="500"/>
      <c r="ES867" s="500"/>
      <c r="ET867" s="500"/>
      <c r="EU867" s="500"/>
      <c r="EV867" s="500"/>
      <c r="EW867" s="500"/>
      <c r="EX867" s="500"/>
      <c r="EY867" s="500"/>
      <c r="EZ867" s="500"/>
      <c r="FA867" s="500"/>
      <c r="FB867" s="500"/>
      <c r="FC867" s="500"/>
      <c r="FD867" s="500"/>
      <c r="FE867" s="500"/>
      <c r="FF867" s="500"/>
      <c r="FG867" s="500"/>
      <c r="FH867" s="500"/>
      <c r="FI867" s="500"/>
      <c r="FJ867" s="500"/>
      <c r="FK867" s="500"/>
      <c r="FL867" s="500"/>
      <c r="FM867" s="500"/>
      <c r="FN867" s="500"/>
      <c r="FO867" s="500"/>
      <c r="FP867" s="500"/>
      <c r="FQ867" s="500"/>
      <c r="FR867" s="500"/>
      <c r="FS867" s="500"/>
      <c r="FT867" s="500"/>
      <c r="FU867" s="500"/>
      <c r="FV867" s="500"/>
      <c r="FW867" s="500"/>
      <c r="FX867" s="500"/>
      <c r="FY867" s="500"/>
      <c r="FZ867" s="500"/>
      <c r="GA867" s="500"/>
      <c r="GB867" s="500"/>
      <c r="GC867" s="500"/>
      <c r="GD867" s="500"/>
      <c r="GE867" s="500"/>
      <c r="GF867" s="500"/>
      <c r="GG867" s="500"/>
      <c r="GH867" s="500"/>
      <c r="GI867" s="500"/>
      <c r="GJ867" s="500"/>
      <c r="GK867" s="500"/>
      <c r="GL867" s="500"/>
      <c r="GM867" s="500"/>
      <c r="GN867" s="500"/>
      <c r="GO867" s="500"/>
      <c r="GP867" s="500"/>
      <c r="GQ867" s="500"/>
      <c r="GR867" s="500"/>
      <c r="GS867" s="500"/>
      <c r="GT867" s="500"/>
      <c r="GU867" s="500"/>
      <c r="GV867" s="500"/>
      <c r="GW867" s="500"/>
      <c r="GX867" s="500"/>
      <c r="GY867" s="500"/>
      <c r="GZ867" s="500"/>
      <c r="HA867" s="500"/>
      <c r="HB867" s="500"/>
      <c r="HC867" s="500"/>
      <c r="HD867" s="500"/>
      <c r="HE867" s="500"/>
      <c r="HF867" s="500"/>
      <c r="HG867" s="500"/>
      <c r="HH867" s="500"/>
      <c r="HI867" s="500"/>
      <c r="HJ867" s="500"/>
      <c r="HK867" s="500"/>
      <c r="HL867" s="500"/>
      <c r="HM867" s="500"/>
      <c r="HN867" s="500"/>
      <c r="HO867" s="500"/>
      <c r="HP867" s="500"/>
      <c r="HQ867" s="500"/>
      <c r="HR867" s="500"/>
      <c r="HS867" s="500"/>
      <c r="HT867" s="500"/>
      <c r="HU867" s="500"/>
      <c r="HV867" s="500"/>
      <c r="HW867" s="500"/>
      <c r="HX867" s="500"/>
      <c r="HY867" s="500"/>
      <c r="HZ867" s="500"/>
      <c r="IA867" s="500"/>
      <c r="IB867" s="500"/>
      <c r="IC867" s="500"/>
      <c r="ID867" s="500"/>
      <c r="IE867" s="500"/>
      <c r="IF867" s="500"/>
      <c r="IG867" s="500"/>
      <c r="IH867" s="500"/>
      <c r="II867" s="500"/>
      <c r="IJ867" s="500"/>
      <c r="IK867" s="500"/>
      <c r="IL867" s="500"/>
      <c r="IM867" s="500"/>
      <c r="IN867" s="500"/>
      <c r="IO867" s="500"/>
      <c r="IP867" s="500"/>
      <c r="IQ867" s="500"/>
      <c r="IR867" s="500"/>
      <c r="IS867" s="500"/>
      <c r="IT867" s="500"/>
      <c r="IU867" s="500"/>
      <c r="IV867" s="500"/>
      <c r="IW867" s="500"/>
      <c r="IX867" s="500"/>
      <c r="IY867" s="500"/>
      <c r="IZ867" s="500"/>
      <c r="JA867" s="500"/>
      <c r="JB867" s="500"/>
      <c r="JC867" s="500"/>
      <c r="JD867" s="500"/>
      <c r="JE867" s="500"/>
      <c r="JF867" s="500"/>
      <c r="JG867" s="500"/>
      <c r="JH867" s="500"/>
      <c r="JI867" s="500"/>
      <c r="JJ867" s="500"/>
      <c r="JK867" s="500"/>
    </row>
    <row r="868" ht="11.25" customHeight="1">
      <c r="A868" s="500"/>
      <c r="B868" s="500"/>
      <c r="C868" s="500"/>
      <c r="D868" s="596" t="s">
        <v>199</v>
      </c>
      <c r="E868" s="788" t="str">
        <f>IFERROR(__xludf.DUMMYFUNCTION("split(regexReplace(TO_TEXT(NPCs!AC875), ""(.)"", ""$1_""), ""_"")"),"#VALUE!")</f>
        <v>#VALUE!</v>
      </c>
      <c r="F868" s="542"/>
      <c r="G868" s="542"/>
      <c r="H868" s="542"/>
      <c r="I868" s="542"/>
      <c r="J868" s="542"/>
      <c r="K868" s="542"/>
      <c r="L868" s="543"/>
      <c r="M868" s="540"/>
      <c r="N868" s="540"/>
      <c r="O868" s="540"/>
      <c r="P868" s="540"/>
      <c r="Q868" s="540"/>
      <c r="R868" s="540"/>
      <c r="S868" s="540"/>
      <c r="T868" s="540"/>
      <c r="U868" s="500"/>
      <c r="V868" s="500"/>
      <c r="W868" s="500"/>
      <c r="X868" s="500"/>
      <c r="Y868" s="500"/>
      <c r="Z868" s="500"/>
      <c r="AA868" s="800"/>
      <c r="AB868" s="500"/>
      <c r="AC868" s="498" t="s">
        <v>174</v>
      </c>
      <c r="AD868" s="536" t="s">
        <v>175</v>
      </c>
      <c r="AE868" s="536" t="s">
        <v>176</v>
      </c>
      <c r="AF868" s="537">
        <f>MAX(If(AE864+sum(AK865:AK866)&gt;12,20,AE864+sum(AK865:AK866)),2)</f>
        <v>2</v>
      </c>
      <c r="AG868" s="537" t="str">
        <f>"+"</f>
        <v>+</v>
      </c>
      <c r="AH868" s="537">
        <f>sum(AL865:AL866)</f>
        <v>0</v>
      </c>
      <c r="AI868" s="538" t="str">
        <f>"+"</f>
        <v>+</v>
      </c>
      <c r="AJ868" s="538">
        <f>AH868+IF(countIf(AD865:AD866,"PROSPIT")&gt;0,1,0)</f>
        <v>0</v>
      </c>
      <c r="AK868" s="539" t="str">
        <f>"+"</f>
        <v>+</v>
      </c>
      <c r="AL868" s="539">
        <f>AH868+IF(countIf(AD865:AD866,"DERSE")&gt;0,1,0)</f>
        <v>0</v>
      </c>
      <c r="AM868" s="494"/>
      <c r="AN868" s="499" t="s">
        <v>136</v>
      </c>
      <c r="AO868" s="500"/>
      <c r="AQ868" s="494">
        <f>0+Countif(AD865:AD866,"CANINE")</f>
        <v>0</v>
      </c>
      <c r="AR868" s="499">
        <f>(COUNTIF(AQ857:AQ891,"&gt;0")-1)*2</f>
        <v>-2</v>
      </c>
      <c r="AS868" s="494">
        <f>8+countIf(AD864:AD865, "LIGHTWEIGHT")*2</f>
        <v>8</v>
      </c>
      <c r="AT868" s="494"/>
      <c r="AU868" s="498" t="s">
        <v>177</v>
      </c>
      <c r="AV868" s="495">
        <f>If(AE864+AR868&gt;=AS868,MAX(AS868-AE864,0),AR868)</f>
        <v>-2</v>
      </c>
      <c r="AW868" s="499">
        <v>0.0</v>
      </c>
      <c r="AX868" s="494"/>
      <c r="AY868" s="500"/>
      <c r="AZ868" s="801"/>
      <c r="BA868" s="500"/>
      <c r="BB868" s="500"/>
      <c r="BC868" s="500"/>
      <c r="BD868" s="500"/>
      <c r="BE868" s="500"/>
      <c r="BF868" s="500"/>
      <c r="BG868" s="500"/>
      <c r="BH868" s="500"/>
      <c r="BI868" s="500"/>
      <c r="BJ868" s="500"/>
      <c r="BK868" s="500"/>
      <c r="BL868" s="500"/>
      <c r="BM868" s="500"/>
      <c r="BN868" s="500"/>
      <c r="BO868" s="500"/>
      <c r="BP868" s="500"/>
      <c r="BQ868" s="500"/>
      <c r="BR868" s="500"/>
      <c r="BS868" s="500"/>
      <c r="BT868" s="500"/>
      <c r="BU868" s="500"/>
      <c r="BV868" s="500"/>
      <c r="BW868" s="500"/>
      <c r="BX868" s="500"/>
      <c r="BY868" s="500"/>
      <c r="BZ868" s="500"/>
      <c r="CA868" s="500"/>
      <c r="CB868" s="500"/>
      <c r="CC868" s="500"/>
      <c r="CD868" s="500"/>
      <c r="CE868" s="500"/>
      <c r="CF868" s="500"/>
      <c r="CG868" s="500"/>
      <c r="CH868" s="500"/>
      <c r="CI868" s="500"/>
      <c r="CJ868" s="500"/>
      <c r="CK868" s="500"/>
      <c r="CL868" s="500"/>
      <c r="CM868" s="500"/>
      <c r="CN868" s="500"/>
      <c r="CO868" s="500"/>
      <c r="CP868" s="500"/>
      <c r="CQ868" s="500"/>
      <c r="CR868" s="500"/>
      <c r="CS868" s="500"/>
      <c r="CT868" s="500"/>
      <c r="CU868" s="500"/>
      <c r="CV868" s="500"/>
      <c r="CW868" s="500"/>
      <c r="CX868" s="500"/>
      <c r="CY868" s="500"/>
      <c r="CZ868" s="500"/>
      <c r="DA868" s="500"/>
      <c r="DB868" s="500"/>
      <c r="DC868" s="500"/>
      <c r="DD868" s="500"/>
      <c r="DE868" s="500"/>
      <c r="DF868" s="500"/>
      <c r="DG868" s="500"/>
      <c r="DH868" s="500"/>
      <c r="DI868" s="500"/>
      <c r="DJ868" s="500"/>
      <c r="DK868" s="500"/>
      <c r="DL868" s="500"/>
      <c r="DM868" s="500"/>
      <c r="DN868" s="500"/>
      <c r="DO868" s="500"/>
      <c r="DP868" s="500"/>
      <c r="DQ868" s="500"/>
      <c r="DR868" s="500"/>
      <c r="DS868" s="500"/>
      <c r="DT868" s="500"/>
      <c r="DU868" s="500"/>
      <c r="DV868" s="500"/>
      <c r="DW868" s="500"/>
      <c r="DX868" s="500"/>
      <c r="DY868" s="500"/>
      <c r="DZ868" s="500"/>
      <c r="EA868" s="500"/>
      <c r="EB868" s="500"/>
      <c r="EC868" s="500"/>
      <c r="ED868" s="500"/>
      <c r="EE868" s="500"/>
      <c r="EF868" s="500"/>
      <c r="EG868" s="500"/>
      <c r="EH868" s="500"/>
      <c r="EI868" s="500"/>
      <c r="EJ868" s="500"/>
      <c r="EK868" s="500"/>
      <c r="EL868" s="500"/>
      <c r="EM868" s="500"/>
      <c r="EN868" s="500"/>
      <c r="EO868" s="500"/>
      <c r="EP868" s="500"/>
      <c r="EQ868" s="500"/>
      <c r="ER868" s="500"/>
      <c r="ES868" s="500"/>
      <c r="ET868" s="500"/>
      <c r="EU868" s="500"/>
      <c r="EV868" s="500"/>
      <c r="EW868" s="500"/>
      <c r="EX868" s="500"/>
      <c r="EY868" s="500"/>
      <c r="EZ868" s="500"/>
      <c r="FA868" s="500"/>
      <c r="FB868" s="500"/>
      <c r="FC868" s="500"/>
      <c r="FD868" s="500"/>
      <c r="FE868" s="500"/>
      <c r="FF868" s="500"/>
      <c r="FG868" s="500"/>
      <c r="FH868" s="500"/>
      <c r="FI868" s="500"/>
      <c r="FJ868" s="500"/>
      <c r="FK868" s="500"/>
      <c r="FL868" s="500"/>
      <c r="FM868" s="500"/>
      <c r="FN868" s="500"/>
      <c r="FO868" s="500"/>
      <c r="FP868" s="500"/>
      <c r="FQ868" s="500"/>
      <c r="FR868" s="500"/>
      <c r="FS868" s="500"/>
      <c r="FT868" s="500"/>
      <c r="FU868" s="500"/>
      <c r="FV868" s="500"/>
      <c r="FW868" s="500"/>
      <c r="FX868" s="500"/>
      <c r="FY868" s="500"/>
      <c r="FZ868" s="500"/>
      <c r="GA868" s="500"/>
      <c r="GB868" s="500"/>
      <c r="GC868" s="500"/>
      <c r="GD868" s="500"/>
      <c r="GE868" s="500"/>
      <c r="GF868" s="500"/>
      <c r="GG868" s="500"/>
      <c r="GH868" s="500"/>
      <c r="GI868" s="500"/>
      <c r="GJ868" s="500"/>
      <c r="GK868" s="500"/>
      <c r="GL868" s="500"/>
      <c r="GM868" s="500"/>
      <c r="GN868" s="500"/>
      <c r="GO868" s="500"/>
      <c r="GP868" s="500"/>
      <c r="GQ868" s="500"/>
      <c r="GR868" s="500"/>
      <c r="GS868" s="500"/>
      <c r="GT868" s="500"/>
      <c r="GU868" s="500"/>
      <c r="GV868" s="500"/>
      <c r="GW868" s="500"/>
      <c r="GX868" s="500"/>
      <c r="GY868" s="500"/>
      <c r="GZ868" s="500"/>
      <c r="HA868" s="500"/>
      <c r="HB868" s="500"/>
      <c r="HC868" s="500"/>
      <c r="HD868" s="500"/>
      <c r="HE868" s="500"/>
      <c r="HF868" s="500"/>
      <c r="HG868" s="500"/>
      <c r="HH868" s="500"/>
      <c r="HI868" s="500"/>
      <c r="HJ868" s="500"/>
      <c r="HK868" s="500"/>
      <c r="HL868" s="500"/>
      <c r="HM868" s="500"/>
      <c r="HN868" s="500"/>
      <c r="HO868" s="500"/>
      <c r="HP868" s="500"/>
      <c r="HQ868" s="500"/>
      <c r="HR868" s="500"/>
      <c r="HS868" s="500"/>
      <c r="HT868" s="500"/>
      <c r="HU868" s="500"/>
      <c r="HV868" s="500"/>
      <c r="HW868" s="500"/>
      <c r="HX868" s="500"/>
      <c r="HY868" s="500"/>
      <c r="HZ868" s="500"/>
      <c r="IA868" s="500"/>
      <c r="IB868" s="500"/>
      <c r="IC868" s="500"/>
      <c r="ID868" s="500"/>
      <c r="IE868" s="500"/>
      <c r="IF868" s="500"/>
      <c r="IG868" s="500"/>
      <c r="IH868" s="500"/>
      <c r="II868" s="500"/>
      <c r="IJ868" s="500"/>
      <c r="IK868" s="500"/>
      <c r="IL868" s="500"/>
      <c r="IM868" s="500"/>
      <c r="IN868" s="500"/>
      <c r="IO868" s="500"/>
      <c r="IP868" s="500"/>
      <c r="IQ868" s="500"/>
      <c r="IR868" s="500"/>
      <c r="IS868" s="500"/>
      <c r="IT868" s="500"/>
      <c r="IU868" s="500"/>
      <c r="IV868" s="500"/>
      <c r="IW868" s="500"/>
      <c r="IX868" s="500"/>
      <c r="IY868" s="500"/>
      <c r="IZ868" s="500"/>
      <c r="JA868" s="500"/>
      <c r="JB868" s="500"/>
      <c r="JC868" s="500"/>
      <c r="JD868" s="500"/>
      <c r="JE868" s="500"/>
      <c r="JF868" s="500"/>
      <c r="JG868" s="500"/>
      <c r="JH868" s="500"/>
      <c r="JI868" s="500"/>
      <c r="JJ868" s="500"/>
      <c r="JK868" s="500"/>
    </row>
    <row r="869" ht="11.25" customHeight="1">
      <c r="A869" s="500"/>
      <c r="B869" s="500"/>
      <c r="C869" s="500"/>
      <c r="D869" s="596" t="s">
        <v>205</v>
      </c>
      <c r="E869" s="639" t="str">
        <f t="array" ref="E869">IFERROR(INDEX(Code_KindReturn, MATCH(TRUE, EXACT(E868, Code_Code), 0)),"")</f>
        <v/>
      </c>
      <c r="F869" s="639" t="str">
        <f t="array" ref="F869">IFERROR(INDEX(Code_GristReturn, MATCH(TRUE, EXACT(F868, Code_Code), 0)),"")</f>
        <v/>
      </c>
      <c r="G869" s="639" t="str">
        <f t="array" ref="G869">IFERROR(INDEX(Code_Trait1Return, MATCH(TRUE, EXACT(G868, Code_Code), 0)),"")</f>
        <v/>
      </c>
      <c r="H869" s="639" t="str">
        <f t="array" ref="H869">IFERROR(INDEX(Code_Trait2Return, MATCH(TRUE, EXACT(H868, Code_Code), 0)),"")</f>
        <v/>
      </c>
      <c r="I869" s="639" t="str">
        <f t="array" ref="I869">IFERROR(INDEX(Code_Action1Return, MATCH(TRUE, EXACT(I868, Code_Code), 0)),"")</f>
        <v/>
      </c>
      <c r="J869" s="639" t="str">
        <f t="array" ref="J869">IFERROR(INDEX(Code_Action2Return, MATCH(TRUE, EXACT(J868, Code_Code), 0)),"")</f>
        <v/>
      </c>
      <c r="K869" s="639" t="str">
        <f t="array" ref="K869">IFERROR(INDEX(Code_Action3Return, MATCH(TRUE, EXACT(K868, Code_Code), 0)),"")</f>
        <v/>
      </c>
      <c r="L869" s="639" t="str">
        <f t="array" ref="L869">IFERROR(INDEX(Code_Action4Return, MATCH(TRUE, EXACT(L868, Code_Code), 0)),"")</f>
        <v/>
      </c>
      <c r="M869" s="540"/>
      <c r="N869" s="540"/>
      <c r="O869" s="540"/>
      <c r="P869" s="540"/>
      <c r="Q869" s="540"/>
      <c r="R869" s="540"/>
      <c r="S869" s="596" t="s">
        <v>160</v>
      </c>
      <c r="T869" s="517" t="s">
        <v>161</v>
      </c>
      <c r="U869" s="500"/>
      <c r="V869" s="500"/>
      <c r="W869" s="500"/>
      <c r="X869" s="500"/>
      <c r="Y869" s="500"/>
      <c r="Z869" s="500"/>
      <c r="AA869" s="802"/>
      <c r="AB869" s="526"/>
      <c r="AC869" s="796" t="str">
        <f>IF(countIf(AD865:AD866,"META")&gt;0," + ",if(AD869="",""," + "))</f>
        <v/>
      </c>
      <c r="AD869" s="541" t="str">
        <f>IF(countIf(AD865:AD866,"META")&gt;0,"",AD864)</f>
        <v/>
      </c>
      <c r="AE869" s="542" t="str">
        <f>IF(countIf(AD865:AD866,"META")&gt;0,"",if(AD869="","","d"))</f>
        <v/>
      </c>
      <c r="AF869" s="543" t="str">
        <f>IF(countIf(AD865:AD866,"META")&gt;0,AF868/2+1,IF(AD869&lt;&gt;"",AF868,""))</f>
        <v/>
      </c>
      <c r="AG869" s="544" t="str">
        <f>IF(AH868&gt;0,"+","")</f>
        <v/>
      </c>
      <c r="AH869" s="543" t="str">
        <f>if(AH868=0,"",AH868)</f>
        <v/>
      </c>
      <c r="AI869" s="545" t="str">
        <f>CONCATENATE( If(countIf(AD865:AD866,"DRACONIC")&gt;0,"+1d2",""),IF(AJ868&gt;0,"+",""))</f>
        <v/>
      </c>
      <c r="AJ869" s="546" t="str">
        <f>if(AJ868=0,"",AJ868)</f>
        <v/>
      </c>
      <c r="AK869" s="547" t="str">
        <f>CONCATENATE( If(countIf(AD865:AD866,"DRACONIC")&gt;0,"+1d2",""),IF(AL868&gt;0,"+",""))</f>
        <v/>
      </c>
      <c r="AL869" s="548" t="str">
        <f>if(AL868=0,"",AL868)</f>
        <v/>
      </c>
      <c r="AM869" s="525"/>
      <c r="AN869" s="516">
        <f>AF868/2+1+AH868</f>
        <v>2</v>
      </c>
      <c r="AO869" s="526"/>
      <c r="AP869" s="637"/>
      <c r="AQ869" s="525">
        <f>0-COUNTIF(AD865:AD866,"FELINE")</f>
        <v>0</v>
      </c>
      <c r="AR869" s="797">
        <f>(COUNTIF(AQ857:AQ891,"&lt;0")-1)*2</f>
        <v>-2</v>
      </c>
      <c r="AS869" s="525">
        <f>8+countIf(AD864:AD865, "LIGHTWEIGHT")*2</f>
        <v>8</v>
      </c>
      <c r="AT869" s="525"/>
      <c r="AU869" s="798" t="s">
        <v>178</v>
      </c>
      <c r="AV869" s="527">
        <f>If(AE864+AR869&gt;=AS869,MAX(AS869-AE864,0),AR869)</f>
        <v>-2</v>
      </c>
      <c r="AW869" s="797">
        <v>0.0</v>
      </c>
      <c r="AX869" s="525"/>
      <c r="AY869" s="526"/>
      <c r="AZ869" s="803"/>
      <c r="BA869" s="500"/>
      <c r="BB869" s="500"/>
      <c r="BC869" s="500"/>
      <c r="BD869" s="500"/>
      <c r="BE869" s="500"/>
      <c r="BF869" s="500"/>
      <c r="BG869" s="500"/>
      <c r="BH869" s="500"/>
      <c r="BI869" s="500"/>
      <c r="BJ869" s="500"/>
      <c r="BK869" s="500"/>
      <c r="BL869" s="500"/>
      <c r="BM869" s="500"/>
      <c r="BN869" s="500"/>
      <c r="BO869" s="500"/>
      <c r="BP869" s="500"/>
      <c r="BQ869" s="500"/>
      <c r="BR869" s="500"/>
      <c r="BS869" s="500"/>
      <c r="BT869" s="500"/>
      <c r="BU869" s="500"/>
      <c r="BV869" s="500"/>
      <c r="BW869" s="500"/>
      <c r="BX869" s="500"/>
      <c r="BY869" s="500"/>
      <c r="BZ869" s="500"/>
      <c r="CA869" s="500"/>
      <c r="CB869" s="500"/>
      <c r="CC869" s="500"/>
      <c r="CD869" s="500"/>
      <c r="CE869" s="500"/>
      <c r="CF869" s="500"/>
      <c r="CG869" s="500"/>
      <c r="CH869" s="500"/>
      <c r="CI869" s="500"/>
      <c r="CJ869" s="500"/>
      <c r="CK869" s="500"/>
      <c r="CL869" s="500"/>
      <c r="CM869" s="500"/>
      <c r="CN869" s="500"/>
      <c r="CO869" s="500"/>
      <c r="CP869" s="500"/>
      <c r="CQ869" s="500"/>
      <c r="CR869" s="500"/>
      <c r="CS869" s="500"/>
      <c r="CT869" s="500"/>
      <c r="CU869" s="500"/>
      <c r="CV869" s="500"/>
      <c r="CW869" s="500"/>
      <c r="CX869" s="500"/>
      <c r="CY869" s="500"/>
      <c r="CZ869" s="500"/>
      <c r="DA869" s="500"/>
      <c r="DB869" s="500"/>
      <c r="DC869" s="500"/>
      <c r="DD869" s="500"/>
      <c r="DE869" s="500"/>
      <c r="DF869" s="500"/>
      <c r="DG869" s="500"/>
      <c r="DH869" s="500"/>
      <c r="DI869" s="500"/>
      <c r="DJ869" s="500"/>
      <c r="DK869" s="500"/>
      <c r="DL869" s="500"/>
      <c r="DM869" s="500"/>
      <c r="DN869" s="500"/>
      <c r="DO869" s="500"/>
      <c r="DP869" s="500"/>
      <c r="DQ869" s="500"/>
      <c r="DR869" s="500"/>
      <c r="DS869" s="500"/>
      <c r="DT869" s="500"/>
      <c r="DU869" s="500"/>
      <c r="DV869" s="500"/>
      <c r="DW869" s="500"/>
      <c r="DX869" s="500"/>
      <c r="DY869" s="500"/>
      <c r="DZ869" s="500"/>
      <c r="EA869" s="500"/>
      <c r="EB869" s="500"/>
      <c r="EC869" s="500"/>
      <c r="ED869" s="500"/>
      <c r="EE869" s="500"/>
      <c r="EF869" s="500"/>
      <c r="EG869" s="500"/>
      <c r="EH869" s="500"/>
      <c r="EI869" s="500"/>
      <c r="EJ869" s="500"/>
      <c r="EK869" s="500"/>
      <c r="EL869" s="500"/>
      <c r="EM869" s="500"/>
      <c r="EN869" s="500"/>
      <c r="EO869" s="500"/>
      <c r="EP869" s="500"/>
      <c r="EQ869" s="500"/>
      <c r="ER869" s="500"/>
      <c r="ES869" s="500"/>
      <c r="ET869" s="500"/>
      <c r="EU869" s="500"/>
      <c r="EV869" s="500"/>
      <c r="EW869" s="500"/>
      <c r="EX869" s="500"/>
      <c r="EY869" s="500"/>
      <c r="EZ869" s="500"/>
      <c r="FA869" s="500"/>
      <c r="FB869" s="500"/>
      <c r="FC869" s="500"/>
      <c r="FD869" s="500"/>
      <c r="FE869" s="500"/>
      <c r="FF869" s="500"/>
      <c r="FG869" s="500"/>
      <c r="FH869" s="500"/>
      <c r="FI869" s="500"/>
      <c r="FJ869" s="500"/>
      <c r="FK869" s="500"/>
      <c r="FL869" s="500"/>
      <c r="FM869" s="500"/>
      <c r="FN869" s="500"/>
      <c r="FO869" s="500"/>
      <c r="FP869" s="500"/>
      <c r="FQ869" s="500"/>
      <c r="FR869" s="500"/>
      <c r="FS869" s="500"/>
      <c r="FT869" s="500"/>
      <c r="FU869" s="500"/>
      <c r="FV869" s="500"/>
      <c r="FW869" s="500"/>
      <c r="FX869" s="500"/>
      <c r="FY869" s="500"/>
      <c r="FZ869" s="500"/>
      <c r="GA869" s="500"/>
      <c r="GB869" s="500"/>
      <c r="GC869" s="500"/>
      <c r="GD869" s="500"/>
      <c r="GE869" s="500"/>
      <c r="GF869" s="500"/>
      <c r="GG869" s="500"/>
      <c r="GH869" s="500"/>
      <c r="GI869" s="500"/>
      <c r="GJ869" s="500"/>
      <c r="GK869" s="500"/>
      <c r="GL869" s="500"/>
      <c r="GM869" s="500"/>
      <c r="GN869" s="500"/>
      <c r="GO869" s="500"/>
      <c r="GP869" s="500"/>
      <c r="GQ869" s="500"/>
      <c r="GR869" s="500"/>
      <c r="GS869" s="500"/>
      <c r="GT869" s="500"/>
      <c r="GU869" s="500"/>
      <c r="GV869" s="500"/>
      <c r="GW869" s="500"/>
      <c r="GX869" s="500"/>
      <c r="GY869" s="500"/>
      <c r="GZ869" s="500"/>
      <c r="HA869" s="500"/>
      <c r="HB869" s="500"/>
      <c r="HC869" s="500"/>
      <c r="HD869" s="500"/>
      <c r="HE869" s="500"/>
      <c r="HF869" s="500"/>
      <c r="HG869" s="500"/>
      <c r="HH869" s="500"/>
      <c r="HI869" s="500"/>
      <c r="HJ869" s="500"/>
      <c r="HK869" s="500"/>
      <c r="HL869" s="500"/>
      <c r="HM869" s="500"/>
      <c r="HN869" s="500"/>
      <c r="HO869" s="500"/>
      <c r="HP869" s="500"/>
      <c r="HQ869" s="500"/>
      <c r="HR869" s="500"/>
      <c r="HS869" s="500"/>
      <c r="HT869" s="500"/>
      <c r="HU869" s="500"/>
      <c r="HV869" s="500"/>
      <c r="HW869" s="500"/>
      <c r="HX869" s="500"/>
      <c r="HY869" s="500"/>
      <c r="HZ869" s="500"/>
      <c r="IA869" s="500"/>
      <c r="IB869" s="500"/>
      <c r="IC869" s="500"/>
      <c r="ID869" s="500"/>
      <c r="IE869" s="500"/>
      <c r="IF869" s="500"/>
      <c r="IG869" s="500"/>
      <c r="IH869" s="500"/>
      <c r="II869" s="500"/>
      <c r="IJ869" s="500"/>
      <c r="IK869" s="500"/>
      <c r="IL869" s="500"/>
      <c r="IM869" s="500"/>
      <c r="IN869" s="500"/>
      <c r="IO869" s="500"/>
      <c r="IP869" s="500"/>
      <c r="IQ869" s="500"/>
      <c r="IR869" s="500"/>
      <c r="IS869" s="500"/>
      <c r="IT869" s="500"/>
      <c r="IU869" s="500"/>
      <c r="IV869" s="500"/>
      <c r="IW869" s="500"/>
      <c r="IX869" s="500"/>
      <c r="IY869" s="500"/>
      <c r="IZ869" s="500"/>
      <c r="JA869" s="500"/>
      <c r="JB869" s="500"/>
      <c r="JC869" s="500"/>
      <c r="JD869" s="500"/>
      <c r="JE869" s="500"/>
      <c r="JF869" s="500"/>
      <c r="JG869" s="500"/>
      <c r="JH869" s="500"/>
      <c r="JI869" s="500"/>
      <c r="JJ869" s="500"/>
      <c r="JK869" s="500"/>
    </row>
    <row r="870" ht="11.25" customHeight="1">
      <c r="A870" s="500"/>
      <c r="B870" s="500"/>
      <c r="C870" s="500"/>
      <c r="D870" s="596" t="s">
        <v>206</v>
      </c>
      <c r="E870" s="540" t="str">
        <f>IFERROR(VLOOKUP(E869,LookupKind,3, FALSE))</f>
        <v/>
      </c>
      <c r="F870" s="540"/>
      <c r="G870" s="540"/>
      <c r="H870" s="540"/>
      <c r="I870" s="540"/>
      <c r="J870" s="540"/>
      <c r="K870" s="540"/>
      <c r="L870" s="540"/>
      <c r="M870" s="540"/>
      <c r="N870" s="540"/>
      <c r="O870" s="540"/>
      <c r="P870" s="540"/>
      <c r="Q870" s="540"/>
      <c r="R870" s="596" t="s">
        <v>163</v>
      </c>
      <c r="S870" s="658">
        <v>-2.0</v>
      </c>
      <c r="T870" s="659">
        <v>1.0</v>
      </c>
      <c r="U870" s="500"/>
      <c r="V870" s="500"/>
      <c r="W870" s="500"/>
      <c r="X870" s="500"/>
      <c r="Y870" s="500"/>
      <c r="Z870" s="500"/>
      <c r="AA870" s="500"/>
      <c r="AB870" s="500"/>
      <c r="AC870" s="804" t="s">
        <v>208</v>
      </c>
      <c r="AD870" s="540"/>
      <c r="AE870" s="494"/>
      <c r="AF870" s="494"/>
      <c r="AG870" s="494"/>
      <c r="AH870" s="494"/>
      <c r="AI870" s="494"/>
      <c r="AJ870" s="494"/>
      <c r="AK870" s="494"/>
      <c r="AL870" s="578"/>
      <c r="AM870" s="578"/>
      <c r="AN870" s="578"/>
      <c r="AO870" s="578"/>
      <c r="AP870" s="578"/>
      <c r="AQ870" s="578"/>
      <c r="AR870" s="578"/>
      <c r="AS870" s="578"/>
      <c r="AT870" s="578"/>
      <c r="AU870" s="578"/>
      <c r="AV870" s="578"/>
      <c r="AW870" s="578"/>
      <c r="AX870" s="494"/>
      <c r="AY870" s="500"/>
      <c r="AZ870" s="500"/>
      <c r="BA870" s="500"/>
      <c r="BB870" s="500"/>
      <c r="BC870" s="500"/>
      <c r="BD870" s="500"/>
      <c r="BE870" s="500"/>
      <c r="BF870" s="500"/>
      <c r="BG870" s="500"/>
      <c r="BH870" s="500"/>
      <c r="BI870" s="500"/>
      <c r="BJ870" s="500"/>
      <c r="BK870" s="500"/>
      <c r="BL870" s="500"/>
      <c r="BM870" s="500"/>
      <c r="BN870" s="500"/>
      <c r="BO870" s="500"/>
      <c r="BP870" s="500"/>
      <c r="BQ870" s="500"/>
      <c r="BR870" s="500"/>
      <c r="BS870" s="500"/>
      <c r="BT870" s="500"/>
      <c r="BU870" s="500"/>
      <c r="BV870" s="500"/>
      <c r="BW870" s="500"/>
      <c r="BX870" s="500"/>
      <c r="BY870" s="500"/>
      <c r="BZ870" s="500"/>
      <c r="CA870" s="500"/>
      <c r="CB870" s="500"/>
      <c r="CC870" s="500"/>
      <c r="CD870" s="500"/>
      <c r="CE870" s="500"/>
      <c r="CF870" s="500"/>
      <c r="CG870" s="500"/>
      <c r="CH870" s="500"/>
      <c r="CI870" s="500"/>
      <c r="CJ870" s="500"/>
      <c r="CK870" s="500"/>
      <c r="CL870" s="500"/>
      <c r="CM870" s="500"/>
      <c r="CN870" s="500"/>
      <c r="CO870" s="500"/>
      <c r="CP870" s="500"/>
      <c r="CQ870" s="500"/>
      <c r="CR870" s="500"/>
      <c r="CS870" s="500"/>
      <c r="CT870" s="500"/>
      <c r="CU870" s="500"/>
      <c r="CV870" s="500"/>
      <c r="CW870" s="500"/>
      <c r="CX870" s="500"/>
      <c r="CY870" s="500"/>
      <c r="CZ870" s="500"/>
      <c r="DA870" s="500"/>
      <c r="DB870" s="500"/>
      <c r="DC870" s="500"/>
      <c r="DD870" s="500"/>
      <c r="DE870" s="500"/>
      <c r="DF870" s="500"/>
      <c r="DG870" s="500"/>
      <c r="DH870" s="500"/>
      <c r="DI870" s="500"/>
      <c r="DJ870" s="500"/>
      <c r="DK870" s="500"/>
      <c r="DL870" s="500"/>
      <c r="DM870" s="500"/>
      <c r="DN870" s="500"/>
      <c r="DO870" s="500"/>
      <c r="DP870" s="500"/>
      <c r="DQ870" s="500"/>
      <c r="DR870" s="500"/>
      <c r="DS870" s="500"/>
      <c r="DT870" s="500"/>
      <c r="DU870" s="500"/>
      <c r="DV870" s="500"/>
      <c r="DW870" s="500"/>
      <c r="DX870" s="500"/>
      <c r="DY870" s="500"/>
      <c r="DZ870" s="500"/>
      <c r="EA870" s="500"/>
      <c r="EB870" s="500"/>
      <c r="EC870" s="500"/>
      <c r="ED870" s="500"/>
      <c r="EE870" s="500"/>
      <c r="EF870" s="500"/>
      <c r="EG870" s="500"/>
      <c r="EH870" s="500"/>
      <c r="EI870" s="500"/>
      <c r="EJ870" s="500"/>
      <c r="EK870" s="500"/>
      <c r="EL870" s="500"/>
      <c r="EM870" s="500"/>
      <c r="EN870" s="500"/>
      <c r="EO870" s="500"/>
      <c r="EP870" s="500"/>
      <c r="EQ870" s="500"/>
      <c r="ER870" s="500"/>
      <c r="ES870" s="500"/>
      <c r="ET870" s="500"/>
      <c r="EU870" s="500"/>
      <c r="EV870" s="500"/>
      <c r="EW870" s="500"/>
      <c r="EX870" s="500"/>
      <c r="EY870" s="500"/>
      <c r="EZ870" s="500"/>
      <c r="FA870" s="500"/>
      <c r="FB870" s="500"/>
      <c r="FC870" s="500"/>
      <c r="FD870" s="500"/>
      <c r="FE870" s="500"/>
      <c r="FF870" s="500"/>
      <c r="FG870" s="500"/>
      <c r="FH870" s="500"/>
      <c r="FI870" s="500"/>
      <c r="FJ870" s="500"/>
      <c r="FK870" s="500"/>
      <c r="FL870" s="500"/>
      <c r="FM870" s="500"/>
      <c r="FN870" s="500"/>
      <c r="FO870" s="500"/>
      <c r="FP870" s="500"/>
      <c r="FQ870" s="500"/>
      <c r="FR870" s="500"/>
      <c r="FS870" s="500"/>
      <c r="FT870" s="500"/>
      <c r="FU870" s="500"/>
      <c r="FV870" s="500"/>
      <c r="FW870" s="500"/>
      <c r="FX870" s="500"/>
      <c r="FY870" s="500"/>
      <c r="FZ870" s="500"/>
      <c r="GA870" s="500"/>
      <c r="GB870" s="500"/>
      <c r="GC870" s="500"/>
      <c r="GD870" s="500"/>
      <c r="GE870" s="500"/>
      <c r="GF870" s="500"/>
      <c r="GG870" s="500"/>
      <c r="GH870" s="500"/>
      <c r="GI870" s="500"/>
      <c r="GJ870" s="500"/>
      <c r="GK870" s="500"/>
      <c r="GL870" s="500"/>
      <c r="GM870" s="500"/>
      <c r="GN870" s="500"/>
      <c r="GO870" s="500"/>
      <c r="GP870" s="500"/>
      <c r="GQ870" s="500"/>
      <c r="GR870" s="500"/>
      <c r="GS870" s="500"/>
      <c r="GT870" s="500"/>
      <c r="GU870" s="500"/>
      <c r="GV870" s="500"/>
      <c r="GW870" s="500"/>
      <c r="GX870" s="500"/>
      <c r="GY870" s="500"/>
      <c r="GZ870" s="500"/>
      <c r="HA870" s="500"/>
      <c r="HB870" s="500"/>
      <c r="HC870" s="500"/>
      <c r="HD870" s="500"/>
      <c r="HE870" s="500"/>
      <c r="HF870" s="500"/>
      <c r="HG870" s="500"/>
      <c r="HH870" s="500"/>
      <c r="HI870" s="500"/>
      <c r="HJ870" s="500"/>
      <c r="HK870" s="500"/>
      <c r="HL870" s="500"/>
      <c r="HM870" s="500"/>
      <c r="HN870" s="500"/>
      <c r="HO870" s="500"/>
      <c r="HP870" s="500"/>
      <c r="HQ870" s="500"/>
      <c r="HR870" s="500"/>
      <c r="HS870" s="500"/>
      <c r="HT870" s="500"/>
      <c r="HU870" s="500"/>
      <c r="HV870" s="500"/>
      <c r="HW870" s="500"/>
      <c r="HX870" s="500"/>
      <c r="HY870" s="500"/>
      <c r="HZ870" s="500"/>
      <c r="IA870" s="500"/>
      <c r="IB870" s="500"/>
      <c r="IC870" s="500"/>
      <c r="ID870" s="500"/>
      <c r="IE870" s="500"/>
      <c r="IF870" s="500"/>
      <c r="IG870" s="500"/>
      <c r="IH870" s="500"/>
      <c r="II870" s="500"/>
      <c r="IJ870" s="500"/>
      <c r="IK870" s="500"/>
      <c r="IL870" s="500"/>
      <c r="IM870" s="500"/>
      <c r="IN870" s="500"/>
      <c r="IO870" s="500"/>
      <c r="IP870" s="500"/>
      <c r="IQ870" s="500"/>
      <c r="IR870" s="500"/>
      <c r="IS870" s="500"/>
      <c r="IT870" s="500"/>
      <c r="IU870" s="500"/>
      <c r="IV870" s="500"/>
      <c r="IW870" s="500"/>
      <c r="IX870" s="500"/>
      <c r="IY870" s="500"/>
      <c r="IZ870" s="500"/>
      <c r="JA870" s="500"/>
      <c r="JB870" s="500"/>
      <c r="JC870" s="500"/>
      <c r="JD870" s="500"/>
      <c r="JE870" s="500"/>
      <c r="JF870" s="500"/>
      <c r="JG870" s="500"/>
      <c r="JH870" s="500"/>
      <c r="JI870" s="500"/>
      <c r="JJ870" s="500"/>
      <c r="JK870" s="500"/>
    </row>
    <row r="871" ht="11.25" customHeight="1">
      <c r="A871" s="500"/>
      <c r="B871" s="500"/>
      <c r="C871" s="500"/>
      <c r="D871" s="596" t="str">
        <f>IFERROR(VLOOKUP(F869,LookupGrist,3, FALSE))</f>
        <v/>
      </c>
      <c r="E871" s="544" t="str">
        <f>IFERROR(__xludf.DUMMYFUNCTION("IFERROR(split(VLOOKUP(D871, AllGrist, 5, false),""d""), """")"),"")</f>
        <v/>
      </c>
      <c r="F871" s="543"/>
      <c r="G871" s="540"/>
      <c r="H871" s="540"/>
      <c r="I871" s="540"/>
      <c r="J871" s="596" t="s">
        <v>166</v>
      </c>
      <c r="K871" s="540" t="s">
        <v>167</v>
      </c>
      <c r="M871" s="540"/>
      <c r="N871" s="540"/>
      <c r="O871" s="540"/>
      <c r="P871" s="540"/>
      <c r="Q871" s="540"/>
      <c r="R871" s="596" t="s">
        <v>164</v>
      </c>
      <c r="S871" s="793">
        <f>if(F871&lt;=10,2,0)</f>
        <v>2</v>
      </c>
      <c r="T871" s="661">
        <v>-1.0</v>
      </c>
      <c r="U871" s="500"/>
      <c r="V871" s="500"/>
      <c r="W871" s="500"/>
      <c r="X871" s="500"/>
      <c r="Y871" s="500"/>
      <c r="Z871" s="500"/>
      <c r="AA871" s="805"/>
      <c r="AB871" s="806"/>
      <c r="AC871" s="787" t="s">
        <v>199</v>
      </c>
      <c r="AD871" s="788" t="str">
        <f>IFERROR(__xludf.DUMMYFUNCTION("split(regexReplace(TO_TEXT( NPCs!AC886), ""(.)"", ""$1_""), ""_"")"),"#VALUE!")</f>
        <v>#VALUE!</v>
      </c>
      <c r="AE871" s="514"/>
      <c r="AF871" s="514"/>
      <c r="AG871" s="514"/>
      <c r="AH871" s="514"/>
      <c r="AI871" s="514"/>
      <c r="AJ871" s="514"/>
      <c r="AK871" s="515"/>
      <c r="AL871" s="535"/>
      <c r="AM871" s="535"/>
      <c r="AN871" s="535"/>
      <c r="AO871" s="535"/>
      <c r="AP871" s="535"/>
      <c r="AQ871" s="535"/>
      <c r="AR871" s="535"/>
      <c r="AS871" s="535"/>
      <c r="AT871" s="535"/>
      <c r="AU871" s="535"/>
      <c r="AV871" s="535"/>
      <c r="AW871" s="535"/>
      <c r="AX871" s="535"/>
      <c r="AY871" s="806"/>
      <c r="AZ871" s="807"/>
      <c r="BA871" s="500"/>
      <c r="BB871" s="500"/>
      <c r="BC871" s="500"/>
      <c r="BD871" s="500"/>
      <c r="BE871" s="500"/>
      <c r="BF871" s="500"/>
      <c r="BG871" s="500"/>
      <c r="BH871" s="500"/>
      <c r="BI871" s="500"/>
      <c r="BJ871" s="500"/>
      <c r="BK871" s="500"/>
      <c r="BL871" s="500"/>
      <c r="BM871" s="500"/>
      <c r="BN871" s="500"/>
      <c r="BO871" s="500"/>
      <c r="BP871" s="500"/>
      <c r="BQ871" s="500"/>
      <c r="BR871" s="500"/>
      <c r="BS871" s="500"/>
      <c r="BT871" s="500"/>
      <c r="BU871" s="500"/>
      <c r="BV871" s="500"/>
      <c r="BW871" s="500"/>
      <c r="BX871" s="500"/>
      <c r="BY871" s="500"/>
      <c r="BZ871" s="500"/>
      <c r="CA871" s="500"/>
      <c r="CB871" s="500"/>
      <c r="CC871" s="500"/>
      <c r="CD871" s="500"/>
      <c r="CE871" s="500"/>
      <c r="CF871" s="500"/>
      <c r="CG871" s="500"/>
      <c r="CH871" s="500"/>
      <c r="CI871" s="500"/>
      <c r="CJ871" s="500"/>
      <c r="CK871" s="500"/>
      <c r="CL871" s="500"/>
      <c r="CM871" s="500"/>
      <c r="CN871" s="500"/>
      <c r="CO871" s="500"/>
      <c r="CP871" s="500"/>
      <c r="CQ871" s="500"/>
      <c r="CR871" s="500"/>
      <c r="CS871" s="500"/>
      <c r="CT871" s="500"/>
      <c r="CU871" s="500"/>
      <c r="CV871" s="500"/>
      <c r="CW871" s="500"/>
      <c r="CX871" s="500"/>
      <c r="CY871" s="500"/>
      <c r="CZ871" s="500"/>
      <c r="DA871" s="500"/>
      <c r="DB871" s="500"/>
      <c r="DC871" s="500"/>
      <c r="DD871" s="500"/>
      <c r="DE871" s="500"/>
      <c r="DF871" s="500"/>
      <c r="DG871" s="500"/>
      <c r="DH871" s="500"/>
      <c r="DI871" s="500"/>
      <c r="DJ871" s="500"/>
      <c r="DK871" s="500"/>
      <c r="DL871" s="500"/>
      <c r="DM871" s="500"/>
      <c r="DN871" s="500"/>
      <c r="DO871" s="500"/>
      <c r="DP871" s="500"/>
      <c r="DQ871" s="500"/>
      <c r="DR871" s="500"/>
      <c r="DS871" s="500"/>
      <c r="DT871" s="500"/>
      <c r="DU871" s="500"/>
      <c r="DV871" s="500"/>
      <c r="DW871" s="500"/>
      <c r="DX871" s="500"/>
      <c r="DY871" s="500"/>
      <c r="DZ871" s="500"/>
      <c r="EA871" s="500"/>
      <c r="EB871" s="500"/>
      <c r="EC871" s="500"/>
      <c r="ED871" s="500"/>
      <c r="EE871" s="500"/>
      <c r="EF871" s="500"/>
      <c r="EG871" s="500"/>
      <c r="EH871" s="500"/>
      <c r="EI871" s="500"/>
      <c r="EJ871" s="500"/>
      <c r="EK871" s="500"/>
      <c r="EL871" s="500"/>
      <c r="EM871" s="500"/>
      <c r="EN871" s="500"/>
      <c r="EO871" s="500"/>
      <c r="EP871" s="500"/>
      <c r="EQ871" s="500"/>
      <c r="ER871" s="500"/>
      <c r="ES871" s="500"/>
      <c r="ET871" s="500"/>
      <c r="EU871" s="500"/>
      <c r="EV871" s="500"/>
      <c r="EW871" s="500"/>
      <c r="EX871" s="500"/>
      <c r="EY871" s="500"/>
      <c r="EZ871" s="500"/>
      <c r="FA871" s="500"/>
      <c r="FB871" s="500"/>
      <c r="FC871" s="500"/>
      <c r="FD871" s="500"/>
      <c r="FE871" s="500"/>
      <c r="FF871" s="500"/>
      <c r="FG871" s="500"/>
      <c r="FH871" s="500"/>
      <c r="FI871" s="500"/>
      <c r="FJ871" s="500"/>
      <c r="FK871" s="500"/>
      <c r="FL871" s="500"/>
      <c r="FM871" s="500"/>
      <c r="FN871" s="500"/>
      <c r="FO871" s="500"/>
      <c r="FP871" s="500"/>
      <c r="FQ871" s="500"/>
      <c r="FR871" s="500"/>
      <c r="FS871" s="500"/>
      <c r="FT871" s="500"/>
      <c r="FU871" s="500"/>
      <c r="FV871" s="500"/>
      <c r="FW871" s="500"/>
      <c r="FX871" s="500"/>
      <c r="FY871" s="500"/>
      <c r="FZ871" s="500"/>
      <c r="GA871" s="500"/>
      <c r="GB871" s="500"/>
      <c r="GC871" s="500"/>
      <c r="GD871" s="500"/>
      <c r="GE871" s="500"/>
      <c r="GF871" s="500"/>
      <c r="GG871" s="500"/>
      <c r="GH871" s="500"/>
      <c r="GI871" s="500"/>
      <c r="GJ871" s="500"/>
      <c r="GK871" s="500"/>
      <c r="GL871" s="500"/>
      <c r="GM871" s="500"/>
      <c r="GN871" s="500"/>
      <c r="GO871" s="500"/>
      <c r="GP871" s="500"/>
      <c r="GQ871" s="500"/>
      <c r="GR871" s="500"/>
      <c r="GS871" s="500"/>
      <c r="GT871" s="500"/>
      <c r="GU871" s="500"/>
      <c r="GV871" s="500"/>
      <c r="GW871" s="500"/>
      <c r="GX871" s="500"/>
      <c r="GY871" s="500"/>
      <c r="GZ871" s="500"/>
      <c r="HA871" s="500"/>
      <c r="HB871" s="500"/>
      <c r="HC871" s="500"/>
      <c r="HD871" s="500"/>
      <c r="HE871" s="500"/>
      <c r="HF871" s="500"/>
      <c r="HG871" s="500"/>
      <c r="HH871" s="500"/>
      <c r="HI871" s="500"/>
      <c r="HJ871" s="500"/>
      <c r="HK871" s="500"/>
      <c r="HL871" s="500"/>
      <c r="HM871" s="500"/>
      <c r="HN871" s="500"/>
      <c r="HO871" s="500"/>
      <c r="HP871" s="500"/>
      <c r="HQ871" s="500"/>
      <c r="HR871" s="500"/>
      <c r="HS871" s="500"/>
      <c r="HT871" s="500"/>
      <c r="HU871" s="500"/>
      <c r="HV871" s="500"/>
      <c r="HW871" s="500"/>
      <c r="HX871" s="500"/>
      <c r="HY871" s="500"/>
      <c r="HZ871" s="500"/>
      <c r="IA871" s="500"/>
      <c r="IB871" s="500"/>
      <c r="IC871" s="500"/>
      <c r="ID871" s="500"/>
      <c r="IE871" s="500"/>
      <c r="IF871" s="500"/>
      <c r="IG871" s="500"/>
      <c r="IH871" s="500"/>
      <c r="II871" s="500"/>
      <c r="IJ871" s="500"/>
      <c r="IK871" s="500"/>
      <c r="IL871" s="500"/>
      <c r="IM871" s="500"/>
      <c r="IN871" s="500"/>
      <c r="IO871" s="500"/>
      <c r="IP871" s="500"/>
      <c r="IQ871" s="500"/>
      <c r="IR871" s="500"/>
      <c r="IS871" s="500"/>
      <c r="IT871" s="500"/>
      <c r="IU871" s="500"/>
      <c r="IV871" s="500"/>
      <c r="IW871" s="500"/>
      <c r="IX871" s="500"/>
      <c r="IY871" s="500"/>
      <c r="IZ871" s="500"/>
      <c r="JA871" s="500"/>
      <c r="JB871" s="500"/>
      <c r="JC871" s="500"/>
      <c r="JD871" s="500"/>
      <c r="JE871" s="500"/>
      <c r="JF871" s="500"/>
      <c r="JG871" s="500"/>
      <c r="JH871" s="500"/>
      <c r="JI871" s="500"/>
      <c r="JJ871" s="500"/>
      <c r="JK871" s="500"/>
    </row>
    <row r="872" ht="11.25" customHeight="1">
      <c r="A872" s="500"/>
      <c r="B872" s="500"/>
      <c r="C872" s="500"/>
      <c r="D872" s="596" t="s">
        <v>169</v>
      </c>
      <c r="E872" s="540" t="str">
        <f>IFERROR(VLOOKUP(G869,LookupTrait,3, FALSE))</f>
        <v/>
      </c>
      <c r="F872" s="540"/>
      <c r="G872" s="540"/>
      <c r="H872" s="540"/>
      <c r="I872" s="540"/>
      <c r="J872" s="596">
        <f>ifError(VLOOKUP(E872,R870:T877,2,FALSE),0)</f>
        <v>0</v>
      </c>
      <c r="K872" s="596">
        <f>ifError(VLOOKUP(E872,R870:T877,3,FALSE),0)</f>
        <v>0</v>
      </c>
      <c r="M872" s="540"/>
      <c r="N872" s="540"/>
      <c r="O872" s="540"/>
      <c r="P872" s="540"/>
      <c r="Q872" s="540"/>
      <c r="R872" s="596" t="s">
        <v>168</v>
      </c>
      <c r="S872" s="534">
        <v>0.0</v>
      </c>
      <c r="T872" s="661">
        <f>if(F852&gt;=F871,1,0)</f>
        <v>1</v>
      </c>
      <c r="U872" s="500"/>
      <c r="V872" s="500"/>
      <c r="W872" s="500"/>
      <c r="X872" s="500"/>
      <c r="Y872" s="500"/>
      <c r="Z872" s="500"/>
      <c r="AA872" s="800"/>
      <c r="AB872" s="500"/>
      <c r="AC872" s="596" t="s">
        <v>205</v>
      </c>
      <c r="AD872" s="639" t="str">
        <f t="array" ref="AD872">IFERROR(INDEX(Code_KindReturn, MATCH(TRUE, EXACT(AD871, Code_Code), 0)),"")</f>
        <v/>
      </c>
      <c r="AE872" s="639" t="str">
        <f t="array" ref="AE872">IFERROR(INDEX(Code_GristReturn, MATCH(TRUE, EXACT(AE871, Code_Code), 0)),"")</f>
        <v/>
      </c>
      <c r="AF872" s="639" t="str">
        <f t="array" ref="AF872">IFERROR(INDEX(Code_Trait1Return, MATCH(TRUE, EXACT(AF871, Code_Code), 0)),"")</f>
        <v/>
      </c>
      <c r="AG872" s="639" t="str">
        <f t="array" ref="AG872">IFERROR(INDEX(Code_Trait2Return, MATCH(TRUE, EXACT(AG871, Code_Code), 0)),"")</f>
        <v/>
      </c>
      <c r="AH872" s="639" t="str">
        <f t="array" ref="AH872">IFERROR(INDEX(Code_Action1Return, MATCH(TRUE, EXACT(AH871, Code_Code), 0)),"")</f>
        <v/>
      </c>
      <c r="AI872" s="639" t="str">
        <f t="array" ref="AI872">IFERROR(INDEX(Code_Action2Return, MATCH(TRUE, EXACT(AI871, Code_Code), 0)),"")</f>
        <v/>
      </c>
      <c r="AJ872" s="639" t="str">
        <f t="array" ref="AJ872">IFERROR(INDEX(Code_Action3Return, MATCH(TRUE, EXACT(AJ871, Code_Code), 0)),"")</f>
        <v/>
      </c>
      <c r="AK872" s="639" t="str">
        <f t="array" ref="AK872">IFERROR(INDEX(Code_Action4Return, MATCH(TRUE, EXACT(AK871, Code_Code), 0)),"")</f>
        <v/>
      </c>
      <c r="AL872" s="494"/>
      <c r="AM872" s="494"/>
      <c r="AN872" s="494"/>
      <c r="AO872" s="500"/>
      <c r="AQ872" s="494"/>
      <c r="AR872" s="494"/>
      <c r="AS872" s="494"/>
      <c r="AT872" s="494"/>
      <c r="AU872" s="497"/>
      <c r="AV872" s="501" t="s">
        <v>160</v>
      </c>
      <c r="AW872" s="523" t="s">
        <v>161</v>
      </c>
      <c r="AX872" s="500"/>
      <c r="AY872" s="500"/>
      <c r="AZ872" s="801"/>
      <c r="BA872" s="500"/>
      <c r="BB872" s="500"/>
      <c r="BC872" s="500"/>
      <c r="BD872" s="500"/>
      <c r="BE872" s="500"/>
      <c r="BF872" s="500"/>
      <c r="BG872" s="500"/>
      <c r="BH872" s="500"/>
      <c r="BI872" s="500"/>
      <c r="BJ872" s="500"/>
      <c r="BK872" s="500"/>
      <c r="BL872" s="500"/>
      <c r="BM872" s="500"/>
      <c r="BN872" s="500"/>
      <c r="BO872" s="500"/>
      <c r="BP872" s="500"/>
      <c r="BQ872" s="500"/>
      <c r="BR872" s="500"/>
      <c r="BS872" s="500"/>
      <c r="BT872" s="500"/>
      <c r="BU872" s="500"/>
      <c r="BV872" s="500"/>
      <c r="BW872" s="500"/>
      <c r="BX872" s="500"/>
      <c r="BY872" s="500"/>
      <c r="BZ872" s="500"/>
      <c r="CA872" s="500"/>
      <c r="CB872" s="500"/>
      <c r="CC872" s="500"/>
      <c r="CD872" s="500"/>
      <c r="CE872" s="500"/>
      <c r="CF872" s="500"/>
      <c r="CG872" s="500"/>
      <c r="CH872" s="500"/>
      <c r="CI872" s="500"/>
      <c r="CJ872" s="500"/>
      <c r="CK872" s="500"/>
      <c r="CL872" s="500"/>
      <c r="CM872" s="500"/>
      <c r="CN872" s="500"/>
      <c r="CO872" s="500"/>
      <c r="CP872" s="500"/>
      <c r="CQ872" s="500"/>
      <c r="CR872" s="500"/>
      <c r="CS872" s="500"/>
      <c r="CT872" s="500"/>
      <c r="CU872" s="500"/>
      <c r="CV872" s="500"/>
      <c r="CW872" s="500"/>
      <c r="CX872" s="500"/>
      <c r="CY872" s="500"/>
      <c r="CZ872" s="500"/>
      <c r="DA872" s="500"/>
      <c r="DB872" s="500"/>
      <c r="DC872" s="500"/>
      <c r="DD872" s="500"/>
      <c r="DE872" s="500"/>
      <c r="DF872" s="500"/>
      <c r="DG872" s="500"/>
      <c r="DH872" s="500"/>
      <c r="DI872" s="500"/>
      <c r="DJ872" s="500"/>
      <c r="DK872" s="500"/>
      <c r="DL872" s="500"/>
      <c r="DM872" s="500"/>
      <c r="DN872" s="500"/>
      <c r="DO872" s="500"/>
      <c r="DP872" s="500"/>
      <c r="DQ872" s="500"/>
      <c r="DR872" s="500"/>
      <c r="DS872" s="500"/>
      <c r="DT872" s="500"/>
      <c r="DU872" s="500"/>
      <c r="DV872" s="500"/>
      <c r="DW872" s="500"/>
      <c r="DX872" s="500"/>
      <c r="DY872" s="500"/>
      <c r="DZ872" s="500"/>
      <c r="EA872" s="500"/>
      <c r="EB872" s="500"/>
      <c r="EC872" s="500"/>
      <c r="ED872" s="500"/>
      <c r="EE872" s="500"/>
      <c r="EF872" s="500"/>
      <c r="EG872" s="500"/>
      <c r="EH872" s="500"/>
      <c r="EI872" s="500"/>
      <c r="EJ872" s="500"/>
      <c r="EK872" s="500"/>
      <c r="EL872" s="500"/>
      <c r="EM872" s="500"/>
      <c r="EN872" s="500"/>
      <c r="EO872" s="500"/>
      <c r="EP872" s="500"/>
      <c r="EQ872" s="500"/>
      <c r="ER872" s="500"/>
      <c r="ES872" s="500"/>
      <c r="ET872" s="500"/>
      <c r="EU872" s="500"/>
      <c r="EV872" s="500"/>
      <c r="EW872" s="500"/>
      <c r="EX872" s="500"/>
      <c r="EY872" s="500"/>
      <c r="EZ872" s="500"/>
      <c r="FA872" s="500"/>
      <c r="FB872" s="500"/>
      <c r="FC872" s="500"/>
      <c r="FD872" s="500"/>
      <c r="FE872" s="500"/>
      <c r="FF872" s="500"/>
      <c r="FG872" s="500"/>
      <c r="FH872" s="500"/>
      <c r="FI872" s="500"/>
      <c r="FJ872" s="500"/>
      <c r="FK872" s="500"/>
      <c r="FL872" s="500"/>
      <c r="FM872" s="500"/>
      <c r="FN872" s="500"/>
      <c r="FO872" s="500"/>
      <c r="FP872" s="500"/>
      <c r="FQ872" s="500"/>
      <c r="FR872" s="500"/>
      <c r="FS872" s="500"/>
      <c r="FT872" s="500"/>
      <c r="FU872" s="500"/>
      <c r="FV872" s="500"/>
      <c r="FW872" s="500"/>
      <c r="FX872" s="500"/>
      <c r="FY872" s="500"/>
      <c r="FZ872" s="500"/>
      <c r="GA872" s="500"/>
      <c r="GB872" s="500"/>
      <c r="GC872" s="500"/>
      <c r="GD872" s="500"/>
      <c r="GE872" s="500"/>
      <c r="GF872" s="500"/>
      <c r="GG872" s="500"/>
      <c r="GH872" s="500"/>
      <c r="GI872" s="500"/>
      <c r="GJ872" s="500"/>
      <c r="GK872" s="500"/>
      <c r="GL872" s="500"/>
      <c r="GM872" s="500"/>
      <c r="GN872" s="500"/>
      <c r="GO872" s="500"/>
      <c r="GP872" s="500"/>
      <c r="GQ872" s="500"/>
      <c r="GR872" s="500"/>
      <c r="GS872" s="500"/>
      <c r="GT872" s="500"/>
      <c r="GU872" s="500"/>
      <c r="GV872" s="500"/>
      <c r="GW872" s="500"/>
      <c r="GX872" s="500"/>
      <c r="GY872" s="500"/>
      <c r="GZ872" s="500"/>
      <c r="HA872" s="500"/>
      <c r="HB872" s="500"/>
      <c r="HC872" s="500"/>
      <c r="HD872" s="500"/>
      <c r="HE872" s="500"/>
      <c r="HF872" s="500"/>
      <c r="HG872" s="500"/>
      <c r="HH872" s="500"/>
      <c r="HI872" s="500"/>
      <c r="HJ872" s="500"/>
      <c r="HK872" s="500"/>
      <c r="HL872" s="500"/>
      <c r="HM872" s="500"/>
      <c r="HN872" s="500"/>
      <c r="HO872" s="500"/>
      <c r="HP872" s="500"/>
      <c r="HQ872" s="500"/>
      <c r="HR872" s="500"/>
      <c r="HS872" s="500"/>
      <c r="HT872" s="500"/>
      <c r="HU872" s="500"/>
      <c r="HV872" s="500"/>
      <c r="HW872" s="500"/>
      <c r="HX872" s="500"/>
      <c r="HY872" s="500"/>
      <c r="HZ872" s="500"/>
      <c r="IA872" s="500"/>
      <c r="IB872" s="500"/>
      <c r="IC872" s="500"/>
      <c r="ID872" s="500"/>
      <c r="IE872" s="500"/>
      <c r="IF872" s="500"/>
      <c r="IG872" s="500"/>
      <c r="IH872" s="500"/>
      <c r="II872" s="500"/>
      <c r="IJ872" s="500"/>
      <c r="IK872" s="500"/>
      <c r="IL872" s="500"/>
      <c r="IM872" s="500"/>
      <c r="IN872" s="500"/>
      <c r="IO872" s="500"/>
      <c r="IP872" s="500"/>
      <c r="IQ872" s="500"/>
      <c r="IR872" s="500"/>
      <c r="IS872" s="500"/>
      <c r="IT872" s="500"/>
      <c r="IU872" s="500"/>
      <c r="IV872" s="500"/>
      <c r="IW872" s="500"/>
      <c r="IX872" s="500"/>
      <c r="IY872" s="500"/>
      <c r="IZ872" s="500"/>
      <c r="JA872" s="500"/>
      <c r="JB872" s="500"/>
      <c r="JC872" s="500"/>
      <c r="JD872" s="500"/>
      <c r="JE872" s="500"/>
      <c r="JF872" s="500"/>
      <c r="JG872" s="500"/>
      <c r="JH872" s="500"/>
      <c r="JI872" s="500"/>
      <c r="JJ872" s="500"/>
      <c r="JK872" s="500"/>
    </row>
    <row r="873" ht="11.25" customHeight="1">
      <c r="A873" s="500"/>
      <c r="B873" s="500"/>
      <c r="C873" s="500"/>
      <c r="D873" s="596" t="s">
        <v>171</v>
      </c>
      <c r="E873" s="540" t="str">
        <f>IFERROR(VLOOKUP(H869,LookupTrait,3, FALSE))</f>
        <v/>
      </c>
      <c r="F873" s="540"/>
      <c r="G873" s="540"/>
      <c r="H873" s="540"/>
      <c r="I873" s="540"/>
      <c r="J873" s="596">
        <f>ifError(IF(E872&lt;&gt;E873,VLOOKUP(E873,R870:T877,2,FALSE),0),0)</f>
        <v>0</v>
      </c>
      <c r="K873" s="596">
        <f>ifError(IF(E872=E873,0,VLOOKUP(E873,R870:T877,3,false)), 0)</f>
        <v>0</v>
      </c>
      <c r="M873" s="540"/>
      <c r="N873" s="540"/>
      <c r="O873" s="540"/>
      <c r="P873" s="540"/>
      <c r="Q873" s="540"/>
      <c r="R873" s="596" t="s">
        <v>170</v>
      </c>
      <c r="S873" s="534">
        <v>0.0</v>
      </c>
      <c r="T873" s="661">
        <f>if(F853&gt;=F871,1,0)</f>
        <v>1</v>
      </c>
      <c r="U873" s="500"/>
      <c r="V873" s="500"/>
      <c r="W873" s="500"/>
      <c r="X873" s="500"/>
      <c r="Y873" s="500"/>
      <c r="Z873" s="500"/>
      <c r="AA873" s="800"/>
      <c r="AB873" s="500"/>
      <c r="AL873" s="494"/>
      <c r="AM873" s="494"/>
      <c r="AN873" s="494"/>
      <c r="AO873" s="500"/>
      <c r="AQ873" s="494"/>
      <c r="AR873" s="494"/>
      <c r="AS873" s="494"/>
      <c r="AT873" s="494"/>
      <c r="AU873" s="501" t="s">
        <v>163</v>
      </c>
      <c r="AV873" s="529">
        <v>-2.0</v>
      </c>
      <c r="AW873" s="530">
        <v>1.0</v>
      </c>
      <c r="AX873" s="578"/>
      <c r="AY873" s="500"/>
      <c r="AZ873" s="801"/>
      <c r="BA873" s="500"/>
      <c r="BB873" s="500"/>
      <c r="BC873" s="500"/>
      <c r="BD873" s="500"/>
      <c r="BE873" s="500"/>
      <c r="BF873" s="500"/>
      <c r="BG873" s="500"/>
      <c r="BH873" s="500"/>
      <c r="BI873" s="500"/>
      <c r="BJ873" s="500"/>
      <c r="BK873" s="500"/>
      <c r="BL873" s="500"/>
      <c r="BM873" s="500"/>
      <c r="BN873" s="500"/>
      <c r="BO873" s="500"/>
      <c r="BP873" s="500"/>
      <c r="BQ873" s="500"/>
      <c r="BR873" s="500"/>
      <c r="BS873" s="500"/>
      <c r="BT873" s="500"/>
      <c r="BU873" s="500"/>
      <c r="BV873" s="500"/>
      <c r="BW873" s="500"/>
      <c r="BX873" s="500"/>
      <c r="BY873" s="500"/>
      <c r="BZ873" s="500"/>
      <c r="CA873" s="500"/>
      <c r="CB873" s="500"/>
      <c r="CC873" s="500"/>
      <c r="CD873" s="500"/>
      <c r="CE873" s="500"/>
      <c r="CF873" s="500"/>
      <c r="CG873" s="500"/>
      <c r="CH873" s="500"/>
      <c r="CI873" s="500"/>
      <c r="CJ873" s="500"/>
      <c r="CK873" s="500"/>
      <c r="CL873" s="500"/>
      <c r="CM873" s="500"/>
      <c r="CN873" s="500"/>
      <c r="CO873" s="500"/>
      <c r="CP873" s="500"/>
      <c r="CQ873" s="500"/>
      <c r="CR873" s="500"/>
      <c r="CS873" s="500"/>
      <c r="CT873" s="500"/>
      <c r="CU873" s="500"/>
      <c r="CV873" s="500"/>
      <c r="CW873" s="500"/>
      <c r="CX873" s="500"/>
      <c r="CY873" s="500"/>
      <c r="CZ873" s="500"/>
      <c r="DA873" s="500"/>
      <c r="DB873" s="500"/>
      <c r="DC873" s="500"/>
      <c r="DD873" s="500"/>
      <c r="DE873" s="500"/>
      <c r="DF873" s="500"/>
      <c r="DG873" s="500"/>
      <c r="DH873" s="500"/>
      <c r="DI873" s="500"/>
      <c r="DJ873" s="500"/>
      <c r="DK873" s="500"/>
      <c r="DL873" s="500"/>
      <c r="DM873" s="500"/>
      <c r="DN873" s="500"/>
      <c r="DO873" s="500"/>
      <c r="DP873" s="500"/>
      <c r="DQ873" s="500"/>
      <c r="DR873" s="500"/>
      <c r="DS873" s="500"/>
      <c r="DT873" s="500"/>
      <c r="DU873" s="500"/>
      <c r="DV873" s="500"/>
      <c r="DW873" s="500"/>
      <c r="DX873" s="500"/>
      <c r="DY873" s="500"/>
      <c r="DZ873" s="500"/>
      <c r="EA873" s="500"/>
      <c r="EB873" s="500"/>
      <c r="EC873" s="500"/>
      <c r="ED873" s="500"/>
      <c r="EE873" s="500"/>
      <c r="EF873" s="500"/>
      <c r="EG873" s="500"/>
      <c r="EH873" s="500"/>
      <c r="EI873" s="500"/>
      <c r="EJ873" s="500"/>
      <c r="EK873" s="500"/>
      <c r="EL873" s="500"/>
      <c r="EM873" s="500"/>
      <c r="EN873" s="500"/>
      <c r="EO873" s="500"/>
      <c r="EP873" s="500"/>
      <c r="EQ873" s="500"/>
      <c r="ER873" s="500"/>
      <c r="ES873" s="500"/>
      <c r="ET873" s="500"/>
      <c r="EU873" s="500"/>
      <c r="EV873" s="500"/>
      <c r="EW873" s="500"/>
      <c r="EX873" s="500"/>
      <c r="EY873" s="500"/>
      <c r="EZ873" s="500"/>
      <c r="FA873" s="500"/>
      <c r="FB873" s="500"/>
      <c r="FC873" s="500"/>
      <c r="FD873" s="500"/>
      <c r="FE873" s="500"/>
      <c r="FF873" s="500"/>
      <c r="FG873" s="500"/>
      <c r="FH873" s="500"/>
      <c r="FI873" s="500"/>
      <c r="FJ873" s="500"/>
      <c r="FK873" s="500"/>
      <c r="FL873" s="500"/>
      <c r="FM873" s="500"/>
      <c r="FN873" s="500"/>
      <c r="FO873" s="500"/>
      <c r="FP873" s="500"/>
      <c r="FQ873" s="500"/>
      <c r="FR873" s="500"/>
      <c r="FS873" s="500"/>
      <c r="FT873" s="500"/>
      <c r="FU873" s="500"/>
      <c r="FV873" s="500"/>
      <c r="FW873" s="500"/>
      <c r="FX873" s="500"/>
      <c r="FY873" s="500"/>
      <c r="FZ873" s="500"/>
      <c r="GA873" s="500"/>
      <c r="GB873" s="500"/>
      <c r="GC873" s="500"/>
      <c r="GD873" s="500"/>
      <c r="GE873" s="500"/>
      <c r="GF873" s="500"/>
      <c r="GG873" s="500"/>
      <c r="GH873" s="500"/>
      <c r="GI873" s="500"/>
      <c r="GJ873" s="500"/>
      <c r="GK873" s="500"/>
      <c r="GL873" s="500"/>
      <c r="GM873" s="500"/>
      <c r="GN873" s="500"/>
      <c r="GO873" s="500"/>
      <c r="GP873" s="500"/>
      <c r="GQ873" s="500"/>
      <c r="GR873" s="500"/>
      <c r="GS873" s="500"/>
      <c r="GT873" s="500"/>
      <c r="GU873" s="500"/>
      <c r="GV873" s="500"/>
      <c r="GW873" s="500"/>
      <c r="GX873" s="500"/>
      <c r="GY873" s="500"/>
      <c r="GZ873" s="500"/>
      <c r="HA873" s="500"/>
      <c r="HB873" s="500"/>
      <c r="HC873" s="500"/>
      <c r="HD873" s="500"/>
      <c r="HE873" s="500"/>
      <c r="HF873" s="500"/>
      <c r="HG873" s="500"/>
      <c r="HH873" s="500"/>
      <c r="HI873" s="500"/>
      <c r="HJ873" s="500"/>
      <c r="HK873" s="500"/>
      <c r="HL873" s="500"/>
      <c r="HM873" s="500"/>
      <c r="HN873" s="500"/>
      <c r="HO873" s="500"/>
      <c r="HP873" s="500"/>
      <c r="HQ873" s="500"/>
      <c r="HR873" s="500"/>
      <c r="HS873" s="500"/>
      <c r="HT873" s="500"/>
      <c r="HU873" s="500"/>
      <c r="HV873" s="500"/>
      <c r="HW873" s="500"/>
      <c r="HX873" s="500"/>
      <c r="HY873" s="500"/>
      <c r="HZ873" s="500"/>
      <c r="IA873" s="500"/>
      <c r="IB873" s="500"/>
      <c r="IC873" s="500"/>
      <c r="ID873" s="500"/>
      <c r="IE873" s="500"/>
      <c r="IF873" s="500"/>
      <c r="IG873" s="500"/>
      <c r="IH873" s="500"/>
      <c r="II873" s="500"/>
      <c r="IJ873" s="500"/>
      <c r="IK873" s="500"/>
      <c r="IL873" s="500"/>
      <c r="IM873" s="500"/>
      <c r="IN873" s="500"/>
      <c r="IO873" s="500"/>
      <c r="IP873" s="500"/>
      <c r="IQ873" s="500"/>
      <c r="IR873" s="500"/>
      <c r="IS873" s="500"/>
      <c r="IT873" s="500"/>
      <c r="IU873" s="500"/>
      <c r="IV873" s="500"/>
      <c r="IW873" s="500"/>
      <c r="IX873" s="500"/>
      <c r="IY873" s="500"/>
      <c r="IZ873" s="500"/>
      <c r="JA873" s="500"/>
      <c r="JB873" s="500"/>
      <c r="JC873" s="500"/>
      <c r="JD873" s="500"/>
      <c r="JE873" s="500"/>
      <c r="JF873" s="500"/>
      <c r="JG873" s="500"/>
      <c r="JH873" s="500"/>
      <c r="JI873" s="500"/>
      <c r="JJ873" s="500"/>
      <c r="JK873" s="500"/>
    </row>
    <row r="874" ht="11.25" customHeight="1">
      <c r="A874" s="500"/>
      <c r="B874" s="500"/>
      <c r="C874" s="500"/>
      <c r="D874" s="596" t="s">
        <v>209</v>
      </c>
      <c r="E874" s="540" t="str">
        <f>IFERROR(VLOOKUP(I869,LookupAction,3, FALSE),"NO ACTION")</f>
        <v>NO ACTION</v>
      </c>
      <c r="F874" s="540" t="str">
        <f>IFERROR(VLOOKUP( NPCs!R855,Under_Lookup,27,FALSE),"NO ACTION")</f>
        <v>NO ACTION</v>
      </c>
      <c r="G874" s="540" t="str">
        <f>IFERROR(VLOOKUP( NPCs!BB854,Proto_Lookup,7,FALSE),"NO ACTION")</f>
        <v>NO ACTION</v>
      </c>
      <c r="H874" s="540"/>
      <c r="I874" s="540"/>
      <c r="J874" s="540"/>
      <c r="M874" s="540"/>
      <c r="N874" s="540"/>
      <c r="O874" s="540"/>
      <c r="P874" s="540"/>
      <c r="Q874" s="540"/>
      <c r="R874" s="596" t="s">
        <v>172</v>
      </c>
      <c r="S874" s="534">
        <v>0.0</v>
      </c>
      <c r="T874" s="661">
        <f>if(F854&gt;=F871,1,0)</f>
        <v>1</v>
      </c>
      <c r="U874" s="500"/>
      <c r="V874" s="500"/>
      <c r="W874" s="500"/>
      <c r="X874" s="500"/>
      <c r="Y874" s="500"/>
      <c r="Z874" s="500"/>
      <c r="AA874" s="800"/>
      <c r="AB874" s="500"/>
      <c r="AC874" s="596" t="s">
        <v>206</v>
      </c>
      <c r="AD874" s="511" t="str">
        <f>IFERROR(VLOOKUP(AD872,LookupKind,3, FALSE))</f>
        <v/>
      </c>
      <c r="AE874" s="509"/>
      <c r="AF874" s="494"/>
      <c r="AG874" s="494"/>
      <c r="AH874" s="494"/>
      <c r="AI874" s="494"/>
      <c r="AJ874" s="494"/>
      <c r="AM874" s="494"/>
      <c r="AN874" s="494"/>
      <c r="AO874" s="500"/>
      <c r="AQ874" s="494"/>
      <c r="AR874" s="494"/>
      <c r="AS874" s="494"/>
      <c r="AT874" s="494"/>
      <c r="AU874" s="501" t="s">
        <v>164</v>
      </c>
      <c r="AV874" s="793">
        <f>if(AE874&lt;=10,2,0)</f>
        <v>2</v>
      </c>
      <c r="AW874" s="532">
        <v>-1.0</v>
      </c>
      <c r="AX874" s="494"/>
      <c r="AY874" s="500"/>
      <c r="AZ874" s="801"/>
      <c r="BA874" s="500"/>
      <c r="BB874" s="500"/>
      <c r="BC874" s="500"/>
      <c r="BD874" s="500"/>
      <c r="BE874" s="500"/>
      <c r="BF874" s="500"/>
      <c r="BG874" s="500"/>
      <c r="BH874" s="500"/>
      <c r="BI874" s="500"/>
      <c r="BJ874" s="500"/>
      <c r="BK874" s="500"/>
      <c r="BL874" s="500"/>
      <c r="BM874" s="500"/>
      <c r="BN874" s="500"/>
      <c r="BO874" s="500"/>
      <c r="BP874" s="500"/>
      <c r="BQ874" s="500"/>
      <c r="BR874" s="500"/>
      <c r="BS874" s="500"/>
      <c r="BT874" s="500"/>
      <c r="BU874" s="500"/>
      <c r="BV874" s="500"/>
      <c r="BW874" s="500"/>
      <c r="BX874" s="500"/>
      <c r="BY874" s="500"/>
      <c r="BZ874" s="500"/>
      <c r="CA874" s="500"/>
      <c r="CB874" s="500"/>
      <c r="CC874" s="500"/>
      <c r="CD874" s="500"/>
      <c r="CE874" s="500"/>
      <c r="CF874" s="500"/>
      <c r="CG874" s="500"/>
      <c r="CH874" s="500"/>
      <c r="CI874" s="500"/>
      <c r="CJ874" s="500"/>
      <c r="CK874" s="500"/>
      <c r="CL874" s="500"/>
      <c r="CM874" s="500"/>
      <c r="CN874" s="500"/>
      <c r="CO874" s="500"/>
      <c r="CP874" s="500"/>
      <c r="CQ874" s="500"/>
      <c r="CR874" s="500"/>
      <c r="CS874" s="500"/>
      <c r="CT874" s="500"/>
      <c r="CU874" s="500"/>
      <c r="CV874" s="500"/>
      <c r="CW874" s="500"/>
      <c r="CX874" s="500"/>
      <c r="CY874" s="500"/>
      <c r="CZ874" s="500"/>
      <c r="DA874" s="500"/>
      <c r="DB874" s="500"/>
      <c r="DC874" s="500"/>
      <c r="DD874" s="500"/>
      <c r="DE874" s="500"/>
      <c r="DF874" s="500"/>
      <c r="DG874" s="500"/>
      <c r="DH874" s="500"/>
      <c r="DI874" s="500"/>
      <c r="DJ874" s="500"/>
      <c r="DK874" s="500"/>
      <c r="DL874" s="500"/>
      <c r="DM874" s="500"/>
      <c r="DN874" s="500"/>
      <c r="DO874" s="500"/>
      <c r="DP874" s="500"/>
      <c r="DQ874" s="500"/>
      <c r="DR874" s="500"/>
      <c r="DS874" s="500"/>
      <c r="DT874" s="500"/>
      <c r="DU874" s="500"/>
      <c r="DV874" s="500"/>
      <c r="DW874" s="500"/>
      <c r="DX874" s="500"/>
      <c r="DY874" s="500"/>
      <c r="DZ874" s="500"/>
      <c r="EA874" s="500"/>
      <c r="EB874" s="500"/>
      <c r="EC874" s="500"/>
      <c r="ED874" s="500"/>
      <c r="EE874" s="500"/>
      <c r="EF874" s="500"/>
      <c r="EG874" s="500"/>
      <c r="EH874" s="500"/>
      <c r="EI874" s="500"/>
      <c r="EJ874" s="500"/>
      <c r="EK874" s="500"/>
      <c r="EL874" s="500"/>
      <c r="EM874" s="500"/>
      <c r="EN874" s="500"/>
      <c r="EO874" s="500"/>
      <c r="EP874" s="500"/>
      <c r="EQ874" s="500"/>
      <c r="ER874" s="500"/>
      <c r="ES874" s="500"/>
      <c r="ET874" s="500"/>
      <c r="EU874" s="500"/>
      <c r="EV874" s="500"/>
      <c r="EW874" s="500"/>
      <c r="EX874" s="500"/>
      <c r="EY874" s="500"/>
      <c r="EZ874" s="500"/>
      <c r="FA874" s="500"/>
      <c r="FB874" s="500"/>
      <c r="FC874" s="500"/>
      <c r="FD874" s="500"/>
      <c r="FE874" s="500"/>
      <c r="FF874" s="500"/>
      <c r="FG874" s="500"/>
      <c r="FH874" s="500"/>
      <c r="FI874" s="500"/>
      <c r="FJ874" s="500"/>
      <c r="FK874" s="500"/>
      <c r="FL874" s="500"/>
      <c r="FM874" s="500"/>
      <c r="FN874" s="500"/>
      <c r="FO874" s="500"/>
      <c r="FP874" s="500"/>
      <c r="FQ874" s="500"/>
      <c r="FR874" s="500"/>
      <c r="FS874" s="500"/>
      <c r="FT874" s="500"/>
      <c r="FU874" s="500"/>
      <c r="FV874" s="500"/>
      <c r="FW874" s="500"/>
      <c r="FX874" s="500"/>
      <c r="FY874" s="500"/>
      <c r="FZ874" s="500"/>
      <c r="GA874" s="500"/>
      <c r="GB874" s="500"/>
      <c r="GC874" s="500"/>
      <c r="GD874" s="500"/>
      <c r="GE874" s="500"/>
      <c r="GF874" s="500"/>
      <c r="GG874" s="500"/>
      <c r="GH874" s="500"/>
      <c r="GI874" s="500"/>
      <c r="GJ874" s="500"/>
      <c r="GK874" s="500"/>
      <c r="GL874" s="500"/>
      <c r="GM874" s="500"/>
      <c r="GN874" s="500"/>
      <c r="GO874" s="500"/>
      <c r="GP874" s="500"/>
      <c r="GQ874" s="500"/>
      <c r="GR874" s="500"/>
      <c r="GS874" s="500"/>
      <c r="GT874" s="500"/>
      <c r="GU874" s="500"/>
      <c r="GV874" s="500"/>
      <c r="GW874" s="500"/>
      <c r="GX874" s="500"/>
      <c r="GY874" s="500"/>
      <c r="GZ874" s="500"/>
      <c r="HA874" s="500"/>
      <c r="HB874" s="500"/>
      <c r="HC874" s="500"/>
      <c r="HD874" s="500"/>
      <c r="HE874" s="500"/>
      <c r="HF874" s="500"/>
      <c r="HG874" s="500"/>
      <c r="HH874" s="500"/>
      <c r="HI874" s="500"/>
      <c r="HJ874" s="500"/>
      <c r="HK874" s="500"/>
      <c r="HL874" s="500"/>
      <c r="HM874" s="500"/>
      <c r="HN874" s="500"/>
      <c r="HO874" s="500"/>
      <c r="HP874" s="500"/>
      <c r="HQ874" s="500"/>
      <c r="HR874" s="500"/>
      <c r="HS874" s="500"/>
      <c r="HT874" s="500"/>
      <c r="HU874" s="500"/>
      <c r="HV874" s="500"/>
      <c r="HW874" s="500"/>
      <c r="HX874" s="500"/>
      <c r="HY874" s="500"/>
      <c r="HZ874" s="500"/>
      <c r="IA874" s="500"/>
      <c r="IB874" s="500"/>
      <c r="IC874" s="500"/>
      <c r="ID874" s="500"/>
      <c r="IE874" s="500"/>
      <c r="IF874" s="500"/>
      <c r="IG874" s="500"/>
      <c r="IH874" s="500"/>
      <c r="II874" s="500"/>
      <c r="IJ874" s="500"/>
      <c r="IK874" s="500"/>
      <c r="IL874" s="500"/>
      <c r="IM874" s="500"/>
      <c r="IN874" s="500"/>
      <c r="IO874" s="500"/>
      <c r="IP874" s="500"/>
      <c r="IQ874" s="500"/>
      <c r="IR874" s="500"/>
      <c r="IS874" s="500"/>
      <c r="IT874" s="500"/>
      <c r="IU874" s="500"/>
      <c r="IV874" s="500"/>
      <c r="IW874" s="500"/>
      <c r="IX874" s="500"/>
      <c r="IY874" s="500"/>
      <c r="IZ874" s="500"/>
      <c r="JA874" s="500"/>
      <c r="JB874" s="500"/>
      <c r="JC874" s="500"/>
      <c r="JD874" s="500"/>
      <c r="JE874" s="500"/>
      <c r="JF874" s="500"/>
      <c r="JG874" s="500"/>
      <c r="JH874" s="500"/>
      <c r="JI874" s="500"/>
      <c r="JJ874" s="500"/>
      <c r="JK874" s="500"/>
    </row>
    <row r="875" ht="11.25" customHeight="1">
      <c r="A875" s="500"/>
      <c r="B875" s="500"/>
      <c r="C875" s="500"/>
      <c r="D875" s="596" t="s">
        <v>210</v>
      </c>
      <c r="E875" s="540" t="str">
        <f>IFERROR(VLOOKUP(J869,LookupAction,3, FALSE),"NO ACTION")</f>
        <v>NO ACTION</v>
      </c>
      <c r="F875" s="540" t="str">
        <f>IFERROR(VLOOKUP( NPCs!R855,Under_Lookup,28,FALSE),"NO ACTION")</f>
        <v>NO ACTION</v>
      </c>
      <c r="G875" s="540" t="str">
        <f>IFERROR(VLOOKUP( NPCs!BB854,Proto_Lookup,9,FALSE),"NO ACTION")</f>
        <v>NO ACTION</v>
      </c>
      <c r="H875" s="540"/>
      <c r="I875" s="540"/>
      <c r="J875" s="540"/>
      <c r="K875" s="540"/>
      <c r="L875" s="540"/>
      <c r="M875" s="540"/>
      <c r="N875" s="540"/>
      <c r="O875" s="540"/>
      <c r="P875" s="540"/>
      <c r="Q875" s="540"/>
      <c r="R875" s="596" t="s">
        <v>173</v>
      </c>
      <c r="S875" s="534">
        <v>0.0</v>
      </c>
      <c r="T875" s="661">
        <f>if(F855&gt;=F871,1,0)</f>
        <v>1</v>
      </c>
      <c r="U875" s="500"/>
      <c r="V875" s="500"/>
      <c r="W875" s="500"/>
      <c r="X875" s="500"/>
      <c r="Y875" s="500"/>
      <c r="Z875" s="500"/>
      <c r="AA875" s="800"/>
      <c r="AB875" s="500"/>
      <c r="AC875" s="596" t="str">
        <f>IFERROR(VLOOKUP(AE872,LookupGrist,3, FALSE))</f>
        <v/>
      </c>
      <c r="AD875" s="544" t="str">
        <f>IFERROR(__xludf.DUMMYFUNCTION("IFERROR(split(VLOOKUP(AC875, AllGrist, 5, false),""d""), """")"),"")</f>
        <v/>
      </c>
      <c r="AE875" s="515"/>
      <c r="AF875" s="494"/>
      <c r="AG875" s="494"/>
      <c r="AH875" s="494"/>
      <c r="AK875" s="533" t="s">
        <v>166</v>
      </c>
      <c r="AL875" s="499" t="s">
        <v>167</v>
      </c>
      <c r="AM875" s="494"/>
      <c r="AN875" s="494"/>
      <c r="AO875" s="500"/>
      <c r="AQ875" s="494"/>
      <c r="AR875" s="494"/>
      <c r="AS875" s="494"/>
      <c r="AT875" s="494"/>
      <c r="AU875" s="501" t="s">
        <v>168</v>
      </c>
      <c r="AV875" s="534">
        <v>0.0</v>
      </c>
      <c r="AW875" s="532">
        <f>if(F852&gt;=AE875,1,0)</f>
        <v>1</v>
      </c>
      <c r="AX875" s="494"/>
      <c r="AY875" s="500"/>
      <c r="AZ875" s="801"/>
      <c r="BA875" s="500"/>
      <c r="BB875" s="500"/>
      <c r="BC875" s="500"/>
      <c r="BD875" s="500"/>
      <c r="BE875" s="500"/>
      <c r="BF875" s="500"/>
      <c r="BG875" s="500"/>
      <c r="BH875" s="500"/>
      <c r="BI875" s="500"/>
      <c r="BJ875" s="500"/>
      <c r="BK875" s="500"/>
      <c r="BL875" s="500"/>
      <c r="BM875" s="500"/>
      <c r="BN875" s="500"/>
      <c r="BO875" s="500"/>
      <c r="BP875" s="500"/>
      <c r="BQ875" s="500"/>
      <c r="BR875" s="500"/>
      <c r="BS875" s="500"/>
      <c r="BT875" s="500"/>
      <c r="BU875" s="500"/>
      <c r="BV875" s="500"/>
      <c r="BW875" s="500"/>
      <c r="BX875" s="500"/>
      <c r="BY875" s="500"/>
      <c r="BZ875" s="500"/>
      <c r="CA875" s="500"/>
      <c r="CB875" s="500"/>
      <c r="CC875" s="500"/>
      <c r="CD875" s="500"/>
      <c r="CE875" s="500"/>
      <c r="CF875" s="500"/>
      <c r="CG875" s="500"/>
      <c r="CH875" s="500"/>
      <c r="CI875" s="500"/>
      <c r="CJ875" s="500"/>
      <c r="CK875" s="500"/>
      <c r="CL875" s="500"/>
      <c r="CM875" s="500"/>
      <c r="CN875" s="500"/>
      <c r="CO875" s="500"/>
      <c r="CP875" s="500"/>
      <c r="CQ875" s="500"/>
      <c r="CR875" s="500"/>
      <c r="CS875" s="500"/>
      <c r="CT875" s="500"/>
      <c r="CU875" s="500"/>
      <c r="CV875" s="500"/>
      <c r="CW875" s="500"/>
      <c r="CX875" s="500"/>
      <c r="CY875" s="500"/>
      <c r="CZ875" s="500"/>
      <c r="DA875" s="500"/>
      <c r="DB875" s="500"/>
      <c r="DC875" s="500"/>
      <c r="DD875" s="500"/>
      <c r="DE875" s="500"/>
      <c r="DF875" s="500"/>
      <c r="DG875" s="500"/>
      <c r="DH875" s="500"/>
      <c r="DI875" s="500"/>
      <c r="DJ875" s="500"/>
      <c r="DK875" s="500"/>
      <c r="DL875" s="500"/>
      <c r="DM875" s="500"/>
      <c r="DN875" s="500"/>
      <c r="DO875" s="500"/>
      <c r="DP875" s="500"/>
      <c r="DQ875" s="500"/>
      <c r="DR875" s="500"/>
      <c r="DS875" s="500"/>
      <c r="DT875" s="500"/>
      <c r="DU875" s="500"/>
      <c r="DV875" s="500"/>
      <c r="DW875" s="500"/>
      <c r="DX875" s="500"/>
      <c r="DY875" s="500"/>
      <c r="DZ875" s="500"/>
      <c r="EA875" s="500"/>
      <c r="EB875" s="500"/>
      <c r="EC875" s="500"/>
      <c r="ED875" s="500"/>
      <c r="EE875" s="500"/>
      <c r="EF875" s="500"/>
      <c r="EG875" s="500"/>
      <c r="EH875" s="500"/>
      <c r="EI875" s="500"/>
      <c r="EJ875" s="500"/>
      <c r="EK875" s="500"/>
      <c r="EL875" s="500"/>
      <c r="EM875" s="500"/>
      <c r="EN875" s="500"/>
      <c r="EO875" s="500"/>
      <c r="EP875" s="500"/>
      <c r="EQ875" s="500"/>
      <c r="ER875" s="500"/>
      <c r="ES875" s="500"/>
      <c r="ET875" s="500"/>
      <c r="EU875" s="500"/>
      <c r="EV875" s="500"/>
      <c r="EW875" s="500"/>
      <c r="EX875" s="500"/>
      <c r="EY875" s="500"/>
      <c r="EZ875" s="500"/>
      <c r="FA875" s="500"/>
      <c r="FB875" s="500"/>
      <c r="FC875" s="500"/>
      <c r="FD875" s="500"/>
      <c r="FE875" s="500"/>
      <c r="FF875" s="500"/>
      <c r="FG875" s="500"/>
      <c r="FH875" s="500"/>
      <c r="FI875" s="500"/>
      <c r="FJ875" s="500"/>
      <c r="FK875" s="500"/>
      <c r="FL875" s="500"/>
      <c r="FM875" s="500"/>
      <c r="FN875" s="500"/>
      <c r="FO875" s="500"/>
      <c r="FP875" s="500"/>
      <c r="FQ875" s="500"/>
      <c r="FR875" s="500"/>
      <c r="FS875" s="500"/>
      <c r="FT875" s="500"/>
      <c r="FU875" s="500"/>
      <c r="FV875" s="500"/>
      <c r="FW875" s="500"/>
      <c r="FX875" s="500"/>
      <c r="FY875" s="500"/>
      <c r="FZ875" s="500"/>
      <c r="GA875" s="500"/>
      <c r="GB875" s="500"/>
      <c r="GC875" s="500"/>
      <c r="GD875" s="500"/>
      <c r="GE875" s="500"/>
      <c r="GF875" s="500"/>
      <c r="GG875" s="500"/>
      <c r="GH875" s="500"/>
      <c r="GI875" s="500"/>
      <c r="GJ875" s="500"/>
      <c r="GK875" s="500"/>
      <c r="GL875" s="500"/>
      <c r="GM875" s="500"/>
      <c r="GN875" s="500"/>
      <c r="GO875" s="500"/>
      <c r="GP875" s="500"/>
      <c r="GQ875" s="500"/>
      <c r="GR875" s="500"/>
      <c r="GS875" s="500"/>
      <c r="GT875" s="500"/>
      <c r="GU875" s="500"/>
      <c r="GV875" s="500"/>
      <c r="GW875" s="500"/>
      <c r="GX875" s="500"/>
      <c r="GY875" s="500"/>
      <c r="GZ875" s="500"/>
      <c r="HA875" s="500"/>
      <c r="HB875" s="500"/>
      <c r="HC875" s="500"/>
      <c r="HD875" s="500"/>
      <c r="HE875" s="500"/>
      <c r="HF875" s="500"/>
      <c r="HG875" s="500"/>
      <c r="HH875" s="500"/>
      <c r="HI875" s="500"/>
      <c r="HJ875" s="500"/>
      <c r="HK875" s="500"/>
      <c r="HL875" s="500"/>
      <c r="HM875" s="500"/>
      <c r="HN875" s="500"/>
      <c r="HO875" s="500"/>
      <c r="HP875" s="500"/>
      <c r="HQ875" s="500"/>
      <c r="HR875" s="500"/>
      <c r="HS875" s="500"/>
      <c r="HT875" s="500"/>
      <c r="HU875" s="500"/>
      <c r="HV875" s="500"/>
      <c r="HW875" s="500"/>
      <c r="HX875" s="500"/>
      <c r="HY875" s="500"/>
      <c r="HZ875" s="500"/>
      <c r="IA875" s="500"/>
      <c r="IB875" s="500"/>
      <c r="IC875" s="500"/>
      <c r="ID875" s="500"/>
      <c r="IE875" s="500"/>
      <c r="IF875" s="500"/>
      <c r="IG875" s="500"/>
      <c r="IH875" s="500"/>
      <c r="II875" s="500"/>
      <c r="IJ875" s="500"/>
      <c r="IK875" s="500"/>
      <c r="IL875" s="500"/>
      <c r="IM875" s="500"/>
      <c r="IN875" s="500"/>
      <c r="IO875" s="500"/>
      <c r="IP875" s="500"/>
      <c r="IQ875" s="500"/>
      <c r="IR875" s="500"/>
      <c r="IS875" s="500"/>
      <c r="IT875" s="500"/>
      <c r="IU875" s="500"/>
      <c r="IV875" s="500"/>
      <c r="IW875" s="500"/>
      <c r="IX875" s="500"/>
      <c r="IY875" s="500"/>
      <c r="IZ875" s="500"/>
      <c r="JA875" s="500"/>
      <c r="JB875" s="500"/>
      <c r="JC875" s="500"/>
      <c r="JD875" s="500"/>
      <c r="JE875" s="500"/>
      <c r="JF875" s="500"/>
      <c r="JG875" s="500"/>
      <c r="JH875" s="500"/>
      <c r="JI875" s="500"/>
      <c r="JJ875" s="500"/>
      <c r="JK875" s="500"/>
    </row>
    <row r="876" ht="11.25" customHeight="1">
      <c r="A876" s="500"/>
      <c r="B876" s="500"/>
      <c r="C876" s="500"/>
      <c r="D876" s="596" t="s">
        <v>211</v>
      </c>
      <c r="E876" s="540" t="str">
        <f>IFERROR(VLOOKUP(K869,LookupAction,3, FALSE),"NO ACTION")</f>
        <v>NO ACTION</v>
      </c>
      <c r="F876" s="540" t="str">
        <f>IFERROR(VLOOKUP(NPCs!R855,Under_Lookup,29,FALSE),"NO ACTION")</f>
        <v>NO ACTION</v>
      </c>
      <c r="G876" s="540" t="str">
        <f>IFERROR(VLOOKUP( NPCs!BB854,Proto_Lookup,11,FALSE),"NO ACTION")</f>
        <v>NO ACTION</v>
      </c>
      <c r="H876" s="540"/>
      <c r="I876" s="540"/>
      <c r="J876" s="540"/>
      <c r="K876" s="540"/>
      <c r="L876" s="540"/>
      <c r="M876" s="540"/>
      <c r="N876" s="540"/>
      <c r="O876" s="596">
        <f>COUNTIF(AQ857:AQ891,"&gt;0")*2</f>
        <v>0</v>
      </c>
      <c r="P876" s="596"/>
      <c r="Q876" s="596"/>
      <c r="R876" s="596" t="s">
        <v>177</v>
      </c>
      <c r="S876" s="495">
        <f>If(F871+O876&gt;=P876,MAX(P876-F871,0),O876)</f>
        <v>0</v>
      </c>
      <c r="T876" s="661">
        <v>0.0</v>
      </c>
      <c r="U876" s="500"/>
      <c r="V876" s="500"/>
      <c r="W876" s="500"/>
      <c r="X876" s="500"/>
      <c r="Y876" s="500"/>
      <c r="Z876" s="500"/>
      <c r="AA876" s="800"/>
      <c r="AB876" s="500"/>
      <c r="AC876" s="498" t="s">
        <v>169</v>
      </c>
      <c r="AD876" s="540" t="str">
        <f>IFERROR(VLOOKUP(AF872,LookupTrait,3, FALSE))</f>
        <v/>
      </c>
      <c r="AE876" s="494"/>
      <c r="AF876" s="494"/>
      <c r="AG876" s="494"/>
      <c r="AH876" s="494"/>
      <c r="AK876" s="509">
        <f>ifError(VLOOKUP(AD876,AU873:AV880,2,FALSE),0)</f>
        <v>0</v>
      </c>
      <c r="AL876" s="535">
        <f>ifError(VLOOKUP(AD876,AU873:AW880,3,FALSE),0)</f>
        <v>0</v>
      </c>
      <c r="AM876" s="494"/>
      <c r="AN876" s="494"/>
      <c r="AO876" s="500"/>
      <c r="AQ876" s="494"/>
      <c r="AR876" s="494"/>
      <c r="AS876" s="494"/>
      <c r="AT876" s="494"/>
      <c r="AU876" s="501" t="s">
        <v>170</v>
      </c>
      <c r="AV876" s="534">
        <v>0.0</v>
      </c>
      <c r="AW876" s="532">
        <f>if(F853&gt;=AE875,1,0)</f>
        <v>1</v>
      </c>
      <c r="AX876" s="494"/>
      <c r="AY876" s="500"/>
      <c r="AZ876" s="801"/>
      <c r="BA876" s="500"/>
      <c r="BB876" s="500"/>
      <c r="BC876" s="500"/>
      <c r="BD876" s="500"/>
      <c r="BE876" s="500"/>
      <c r="BF876" s="500"/>
      <c r="BG876" s="500"/>
      <c r="BH876" s="500"/>
      <c r="BI876" s="500"/>
      <c r="BJ876" s="500"/>
      <c r="BK876" s="500"/>
      <c r="BL876" s="500"/>
      <c r="BM876" s="500"/>
      <c r="BN876" s="500"/>
      <c r="BO876" s="500"/>
      <c r="BP876" s="500"/>
      <c r="BQ876" s="500"/>
      <c r="BR876" s="500"/>
      <c r="BS876" s="500"/>
      <c r="BT876" s="500"/>
      <c r="BU876" s="500"/>
      <c r="BV876" s="500"/>
      <c r="BW876" s="500"/>
      <c r="BX876" s="500"/>
      <c r="BY876" s="500"/>
      <c r="BZ876" s="500"/>
      <c r="CA876" s="500"/>
      <c r="CB876" s="500"/>
      <c r="CC876" s="500"/>
      <c r="CD876" s="500"/>
      <c r="CE876" s="500"/>
      <c r="CF876" s="500"/>
      <c r="CG876" s="500"/>
      <c r="CH876" s="500"/>
      <c r="CI876" s="500"/>
      <c r="CJ876" s="500"/>
      <c r="CK876" s="500"/>
      <c r="CL876" s="500"/>
      <c r="CM876" s="500"/>
      <c r="CN876" s="500"/>
      <c r="CO876" s="500"/>
      <c r="CP876" s="500"/>
      <c r="CQ876" s="500"/>
      <c r="CR876" s="500"/>
      <c r="CS876" s="500"/>
      <c r="CT876" s="500"/>
      <c r="CU876" s="500"/>
      <c r="CV876" s="500"/>
      <c r="CW876" s="500"/>
      <c r="CX876" s="500"/>
      <c r="CY876" s="500"/>
      <c r="CZ876" s="500"/>
      <c r="DA876" s="500"/>
      <c r="DB876" s="500"/>
      <c r="DC876" s="500"/>
      <c r="DD876" s="500"/>
      <c r="DE876" s="500"/>
      <c r="DF876" s="500"/>
      <c r="DG876" s="500"/>
      <c r="DH876" s="500"/>
      <c r="DI876" s="500"/>
      <c r="DJ876" s="500"/>
      <c r="DK876" s="500"/>
      <c r="DL876" s="500"/>
      <c r="DM876" s="500"/>
      <c r="DN876" s="500"/>
      <c r="DO876" s="500"/>
      <c r="DP876" s="500"/>
      <c r="DQ876" s="500"/>
      <c r="DR876" s="500"/>
      <c r="DS876" s="500"/>
      <c r="DT876" s="500"/>
      <c r="DU876" s="500"/>
      <c r="DV876" s="500"/>
      <c r="DW876" s="500"/>
      <c r="DX876" s="500"/>
      <c r="DY876" s="500"/>
      <c r="DZ876" s="500"/>
      <c r="EA876" s="500"/>
      <c r="EB876" s="500"/>
      <c r="EC876" s="500"/>
      <c r="ED876" s="500"/>
      <c r="EE876" s="500"/>
      <c r="EF876" s="500"/>
      <c r="EG876" s="500"/>
      <c r="EH876" s="500"/>
      <c r="EI876" s="500"/>
      <c r="EJ876" s="500"/>
      <c r="EK876" s="500"/>
      <c r="EL876" s="500"/>
      <c r="EM876" s="500"/>
      <c r="EN876" s="500"/>
      <c r="EO876" s="500"/>
      <c r="EP876" s="500"/>
      <c r="EQ876" s="500"/>
      <c r="ER876" s="500"/>
      <c r="ES876" s="500"/>
      <c r="ET876" s="500"/>
      <c r="EU876" s="500"/>
      <c r="EV876" s="500"/>
      <c r="EW876" s="500"/>
      <c r="EX876" s="500"/>
      <c r="EY876" s="500"/>
      <c r="EZ876" s="500"/>
      <c r="FA876" s="500"/>
      <c r="FB876" s="500"/>
      <c r="FC876" s="500"/>
      <c r="FD876" s="500"/>
      <c r="FE876" s="500"/>
      <c r="FF876" s="500"/>
      <c r="FG876" s="500"/>
      <c r="FH876" s="500"/>
      <c r="FI876" s="500"/>
      <c r="FJ876" s="500"/>
      <c r="FK876" s="500"/>
      <c r="FL876" s="500"/>
      <c r="FM876" s="500"/>
      <c r="FN876" s="500"/>
      <c r="FO876" s="500"/>
      <c r="FP876" s="500"/>
      <c r="FQ876" s="500"/>
      <c r="FR876" s="500"/>
      <c r="FS876" s="500"/>
      <c r="FT876" s="500"/>
      <c r="FU876" s="500"/>
      <c r="FV876" s="500"/>
      <c r="FW876" s="500"/>
      <c r="FX876" s="500"/>
      <c r="FY876" s="500"/>
      <c r="FZ876" s="500"/>
      <c r="GA876" s="500"/>
      <c r="GB876" s="500"/>
      <c r="GC876" s="500"/>
      <c r="GD876" s="500"/>
      <c r="GE876" s="500"/>
      <c r="GF876" s="500"/>
      <c r="GG876" s="500"/>
      <c r="GH876" s="500"/>
      <c r="GI876" s="500"/>
      <c r="GJ876" s="500"/>
      <c r="GK876" s="500"/>
      <c r="GL876" s="500"/>
      <c r="GM876" s="500"/>
      <c r="GN876" s="500"/>
      <c r="GO876" s="500"/>
      <c r="GP876" s="500"/>
      <c r="GQ876" s="500"/>
      <c r="GR876" s="500"/>
      <c r="GS876" s="500"/>
      <c r="GT876" s="500"/>
      <c r="GU876" s="500"/>
      <c r="GV876" s="500"/>
      <c r="GW876" s="500"/>
      <c r="GX876" s="500"/>
      <c r="GY876" s="500"/>
      <c r="GZ876" s="500"/>
      <c r="HA876" s="500"/>
      <c r="HB876" s="500"/>
      <c r="HC876" s="500"/>
      <c r="HD876" s="500"/>
      <c r="HE876" s="500"/>
      <c r="HF876" s="500"/>
      <c r="HG876" s="500"/>
      <c r="HH876" s="500"/>
      <c r="HI876" s="500"/>
      <c r="HJ876" s="500"/>
      <c r="HK876" s="500"/>
      <c r="HL876" s="500"/>
      <c r="HM876" s="500"/>
      <c r="HN876" s="500"/>
      <c r="HO876" s="500"/>
      <c r="HP876" s="500"/>
      <c r="HQ876" s="500"/>
      <c r="HR876" s="500"/>
      <c r="HS876" s="500"/>
      <c r="HT876" s="500"/>
      <c r="HU876" s="500"/>
      <c r="HV876" s="500"/>
      <c r="HW876" s="500"/>
      <c r="HX876" s="500"/>
      <c r="HY876" s="500"/>
      <c r="HZ876" s="500"/>
      <c r="IA876" s="500"/>
      <c r="IB876" s="500"/>
      <c r="IC876" s="500"/>
      <c r="ID876" s="500"/>
      <c r="IE876" s="500"/>
      <c r="IF876" s="500"/>
      <c r="IG876" s="500"/>
      <c r="IH876" s="500"/>
      <c r="II876" s="500"/>
      <c r="IJ876" s="500"/>
      <c r="IK876" s="500"/>
      <c r="IL876" s="500"/>
      <c r="IM876" s="500"/>
      <c r="IN876" s="500"/>
      <c r="IO876" s="500"/>
      <c r="IP876" s="500"/>
      <c r="IQ876" s="500"/>
      <c r="IR876" s="500"/>
      <c r="IS876" s="500"/>
      <c r="IT876" s="500"/>
      <c r="IU876" s="500"/>
      <c r="IV876" s="500"/>
      <c r="IW876" s="500"/>
      <c r="IX876" s="500"/>
      <c r="IY876" s="500"/>
      <c r="IZ876" s="500"/>
      <c r="JA876" s="500"/>
      <c r="JB876" s="500"/>
      <c r="JC876" s="500"/>
      <c r="JD876" s="500"/>
      <c r="JE876" s="500"/>
      <c r="JF876" s="500"/>
      <c r="JG876" s="500"/>
      <c r="JH876" s="500"/>
      <c r="JI876" s="500"/>
      <c r="JJ876" s="500"/>
      <c r="JK876" s="500"/>
    </row>
    <row r="877" ht="11.25" customHeight="1">
      <c r="A877" s="500"/>
      <c r="B877" s="500"/>
      <c r="C877" s="500"/>
      <c r="D877" s="596" t="s">
        <v>212</v>
      </c>
      <c r="E877" s="540" t="str">
        <f>IFERROR(VLOOKUP(L869,LookupAction,3, FALSE),"NO ACTION")</f>
        <v>NO ACTION</v>
      </c>
      <c r="F877" s="540" t="str">
        <f>IFERROR(VLOOKUP(NPCs!R855,Under_Lookup,30,FALSE),"NO ACTION")</f>
        <v>NO ACTION</v>
      </c>
      <c r="G877" s="540" t="str">
        <f>IFERROR(VLOOKUP( NPCs!BB854,Proto_Lookup,13,FALSE),"NO ACTION")</f>
        <v>NO ACTION</v>
      </c>
      <c r="H877" s="540"/>
      <c r="I877" s="540"/>
      <c r="J877" s="540"/>
      <c r="K877" s="540"/>
      <c r="L877" s="540"/>
      <c r="M877" s="540"/>
      <c r="N877" s="540"/>
      <c r="O877" s="596">
        <f>COUNTIF(AQ857:AQ891,"&lt;0")*2</f>
        <v>0</v>
      </c>
      <c r="P877" s="596"/>
      <c r="Q877" s="596"/>
      <c r="R877" s="596" t="s">
        <v>178</v>
      </c>
      <c r="S877" s="527">
        <f>If(F871+O877&gt;=P877,MAX(P877-F871,0),O877)</f>
        <v>0</v>
      </c>
      <c r="T877" s="661">
        <v>0.0</v>
      </c>
      <c r="U877" s="500"/>
      <c r="V877" s="500"/>
      <c r="W877" s="500"/>
      <c r="X877" s="500"/>
      <c r="Y877" s="500"/>
      <c r="Z877" s="500"/>
      <c r="AA877" s="800"/>
      <c r="AB877" s="500"/>
      <c r="AC877" s="498" t="s">
        <v>171</v>
      </c>
      <c r="AD877" s="540" t="str">
        <f>IFERROR(VLOOKUP(AG872,LookupTrait,3, FALSE))</f>
        <v/>
      </c>
      <c r="AE877" s="494"/>
      <c r="AF877" s="494"/>
      <c r="AG877" s="494"/>
      <c r="AH877" s="494"/>
      <c r="AK877" s="495">
        <f>ifError(IF(AD876&lt;&gt;AD877,VLOOKUP(AD877,AU873:AV880,2,FALSE),0),0)</f>
        <v>0</v>
      </c>
      <c r="AL877" s="494">
        <f>ifError(IF(AD876&lt;&gt;AD877,VLOOKUP(AD877,AU873:AW880,3,FALSE),0),0)</f>
        <v>0</v>
      </c>
      <c r="AM877" s="494"/>
      <c r="AN877" s="494"/>
      <c r="AO877" s="500"/>
      <c r="AQ877" s="494"/>
      <c r="AR877" s="494"/>
      <c r="AS877" s="494"/>
      <c r="AT877" s="494"/>
      <c r="AU877" s="501" t="s">
        <v>172</v>
      </c>
      <c r="AV877" s="534">
        <v>0.0</v>
      </c>
      <c r="AW877" s="532">
        <f>if(F854&gt;=AE875,1,0)</f>
        <v>1</v>
      </c>
      <c r="AX877" s="494"/>
      <c r="AY877" s="500"/>
      <c r="AZ877" s="801"/>
      <c r="BA877" s="500"/>
      <c r="BB877" s="500"/>
      <c r="BC877" s="500"/>
      <c r="BD877" s="500"/>
      <c r="BE877" s="500"/>
      <c r="BF877" s="500"/>
      <c r="BG877" s="500"/>
      <c r="BH877" s="500"/>
      <c r="BI877" s="500"/>
      <c r="BJ877" s="500"/>
      <c r="BK877" s="500"/>
      <c r="BL877" s="500"/>
      <c r="BM877" s="500"/>
      <c r="BN877" s="500"/>
      <c r="BO877" s="500"/>
      <c r="BP877" s="500"/>
      <c r="BQ877" s="500"/>
      <c r="BR877" s="500"/>
      <c r="BS877" s="500"/>
      <c r="BT877" s="500"/>
      <c r="BU877" s="500"/>
      <c r="BV877" s="500"/>
      <c r="BW877" s="500"/>
      <c r="BX877" s="500"/>
      <c r="BY877" s="500"/>
      <c r="BZ877" s="500"/>
      <c r="CA877" s="500"/>
      <c r="CB877" s="500"/>
      <c r="CC877" s="500"/>
      <c r="CD877" s="500"/>
      <c r="CE877" s="500"/>
      <c r="CF877" s="500"/>
      <c r="CG877" s="500"/>
      <c r="CH877" s="500"/>
      <c r="CI877" s="500"/>
      <c r="CJ877" s="500"/>
      <c r="CK877" s="500"/>
      <c r="CL877" s="500"/>
      <c r="CM877" s="500"/>
      <c r="CN877" s="500"/>
      <c r="CO877" s="500"/>
      <c r="CP877" s="500"/>
      <c r="CQ877" s="500"/>
      <c r="CR877" s="500"/>
      <c r="CS877" s="500"/>
      <c r="CT877" s="500"/>
      <c r="CU877" s="500"/>
      <c r="CV877" s="500"/>
      <c r="CW877" s="500"/>
      <c r="CX877" s="500"/>
      <c r="CY877" s="500"/>
      <c r="CZ877" s="500"/>
      <c r="DA877" s="500"/>
      <c r="DB877" s="500"/>
      <c r="DC877" s="500"/>
      <c r="DD877" s="500"/>
      <c r="DE877" s="500"/>
      <c r="DF877" s="500"/>
      <c r="DG877" s="500"/>
      <c r="DH877" s="500"/>
      <c r="DI877" s="500"/>
      <c r="DJ877" s="500"/>
      <c r="DK877" s="500"/>
      <c r="DL877" s="500"/>
      <c r="DM877" s="500"/>
      <c r="DN877" s="500"/>
      <c r="DO877" s="500"/>
      <c r="DP877" s="500"/>
      <c r="DQ877" s="500"/>
      <c r="DR877" s="500"/>
      <c r="DS877" s="500"/>
      <c r="DT877" s="500"/>
      <c r="DU877" s="500"/>
      <c r="DV877" s="500"/>
      <c r="DW877" s="500"/>
      <c r="DX877" s="500"/>
      <c r="DY877" s="500"/>
      <c r="DZ877" s="500"/>
      <c r="EA877" s="500"/>
      <c r="EB877" s="500"/>
      <c r="EC877" s="500"/>
      <c r="ED877" s="500"/>
      <c r="EE877" s="500"/>
      <c r="EF877" s="500"/>
      <c r="EG877" s="500"/>
      <c r="EH877" s="500"/>
      <c r="EI877" s="500"/>
      <c r="EJ877" s="500"/>
      <c r="EK877" s="500"/>
      <c r="EL877" s="500"/>
      <c r="EM877" s="500"/>
      <c r="EN877" s="500"/>
      <c r="EO877" s="500"/>
      <c r="EP877" s="500"/>
      <c r="EQ877" s="500"/>
      <c r="ER877" s="500"/>
      <c r="ES877" s="500"/>
      <c r="ET877" s="500"/>
      <c r="EU877" s="500"/>
      <c r="EV877" s="500"/>
      <c r="EW877" s="500"/>
      <c r="EX877" s="500"/>
      <c r="EY877" s="500"/>
      <c r="EZ877" s="500"/>
      <c r="FA877" s="500"/>
      <c r="FB877" s="500"/>
      <c r="FC877" s="500"/>
      <c r="FD877" s="500"/>
      <c r="FE877" s="500"/>
      <c r="FF877" s="500"/>
      <c r="FG877" s="500"/>
      <c r="FH877" s="500"/>
      <c r="FI877" s="500"/>
      <c r="FJ877" s="500"/>
      <c r="FK877" s="500"/>
      <c r="FL877" s="500"/>
      <c r="FM877" s="500"/>
      <c r="FN877" s="500"/>
      <c r="FO877" s="500"/>
      <c r="FP877" s="500"/>
      <c r="FQ877" s="500"/>
      <c r="FR877" s="500"/>
      <c r="FS877" s="500"/>
      <c r="FT877" s="500"/>
      <c r="FU877" s="500"/>
      <c r="FV877" s="500"/>
      <c r="FW877" s="500"/>
      <c r="FX877" s="500"/>
      <c r="FY877" s="500"/>
      <c r="FZ877" s="500"/>
      <c r="GA877" s="500"/>
      <c r="GB877" s="500"/>
      <c r="GC877" s="500"/>
      <c r="GD877" s="500"/>
      <c r="GE877" s="500"/>
      <c r="GF877" s="500"/>
      <c r="GG877" s="500"/>
      <c r="GH877" s="500"/>
      <c r="GI877" s="500"/>
      <c r="GJ877" s="500"/>
      <c r="GK877" s="500"/>
      <c r="GL877" s="500"/>
      <c r="GM877" s="500"/>
      <c r="GN877" s="500"/>
      <c r="GO877" s="500"/>
      <c r="GP877" s="500"/>
      <c r="GQ877" s="500"/>
      <c r="GR877" s="500"/>
      <c r="GS877" s="500"/>
      <c r="GT877" s="500"/>
      <c r="GU877" s="500"/>
      <c r="GV877" s="500"/>
      <c r="GW877" s="500"/>
      <c r="GX877" s="500"/>
      <c r="GY877" s="500"/>
      <c r="GZ877" s="500"/>
      <c r="HA877" s="500"/>
      <c r="HB877" s="500"/>
      <c r="HC877" s="500"/>
      <c r="HD877" s="500"/>
      <c r="HE877" s="500"/>
      <c r="HF877" s="500"/>
      <c r="HG877" s="500"/>
      <c r="HH877" s="500"/>
      <c r="HI877" s="500"/>
      <c r="HJ877" s="500"/>
      <c r="HK877" s="500"/>
      <c r="HL877" s="500"/>
      <c r="HM877" s="500"/>
      <c r="HN877" s="500"/>
      <c r="HO877" s="500"/>
      <c r="HP877" s="500"/>
      <c r="HQ877" s="500"/>
      <c r="HR877" s="500"/>
      <c r="HS877" s="500"/>
      <c r="HT877" s="500"/>
      <c r="HU877" s="500"/>
      <c r="HV877" s="500"/>
      <c r="HW877" s="500"/>
      <c r="HX877" s="500"/>
      <c r="HY877" s="500"/>
      <c r="HZ877" s="500"/>
      <c r="IA877" s="500"/>
      <c r="IB877" s="500"/>
      <c r="IC877" s="500"/>
      <c r="ID877" s="500"/>
      <c r="IE877" s="500"/>
      <c r="IF877" s="500"/>
      <c r="IG877" s="500"/>
      <c r="IH877" s="500"/>
      <c r="II877" s="500"/>
      <c r="IJ877" s="500"/>
      <c r="IK877" s="500"/>
      <c r="IL877" s="500"/>
      <c r="IM877" s="500"/>
      <c r="IN877" s="500"/>
      <c r="IO877" s="500"/>
      <c r="IP877" s="500"/>
      <c r="IQ877" s="500"/>
      <c r="IR877" s="500"/>
      <c r="IS877" s="500"/>
      <c r="IT877" s="500"/>
      <c r="IU877" s="500"/>
      <c r="IV877" s="500"/>
      <c r="IW877" s="500"/>
      <c r="IX877" s="500"/>
      <c r="IY877" s="500"/>
      <c r="IZ877" s="500"/>
      <c r="JA877" s="500"/>
      <c r="JB877" s="500"/>
      <c r="JC877" s="500"/>
      <c r="JD877" s="500"/>
      <c r="JE877" s="500"/>
      <c r="JF877" s="500"/>
      <c r="JG877" s="500"/>
      <c r="JH877" s="500"/>
      <c r="JI877" s="500"/>
      <c r="JJ877" s="500"/>
      <c r="JK877" s="500"/>
    </row>
    <row r="878" ht="11.25" customHeight="1">
      <c r="A878" s="500"/>
      <c r="B878" s="500"/>
      <c r="C878" s="500"/>
      <c r="D878" s="540"/>
      <c r="E878" s="540"/>
      <c r="F878" s="540"/>
      <c r="G878" s="540"/>
      <c r="H878" s="540"/>
      <c r="I878" s="540"/>
      <c r="J878" s="540"/>
      <c r="K878" s="540"/>
      <c r="L878" s="540"/>
      <c r="M878" s="540"/>
      <c r="N878" s="540"/>
      <c r="O878" s="540"/>
      <c r="P878" s="540"/>
      <c r="Q878" s="540"/>
      <c r="R878" s="540"/>
      <c r="S878" s="540"/>
      <c r="T878" s="540"/>
      <c r="U878" s="500"/>
      <c r="V878" s="500"/>
      <c r="W878" s="500"/>
      <c r="X878" s="500"/>
      <c r="Y878" s="500"/>
      <c r="Z878" s="500"/>
      <c r="AA878" s="800"/>
      <c r="AB878" s="500"/>
      <c r="AC878" s="498"/>
      <c r="AD878" s="494"/>
      <c r="AE878" s="494"/>
      <c r="AF878" s="494"/>
      <c r="AG878" s="494"/>
      <c r="AH878" s="494"/>
      <c r="AI878" s="494"/>
      <c r="AJ878" s="494"/>
      <c r="AK878" s="494"/>
      <c r="AL878" s="494"/>
      <c r="AM878" s="494"/>
      <c r="AN878" s="494"/>
      <c r="AO878" s="500"/>
      <c r="AQ878" s="494"/>
      <c r="AR878" s="494"/>
      <c r="AS878" s="494"/>
      <c r="AT878" s="494"/>
      <c r="AU878" s="501" t="s">
        <v>173</v>
      </c>
      <c r="AV878" s="534">
        <v>0.0</v>
      </c>
      <c r="AW878" s="532">
        <f>if(F855&gt;=AE875,1,0)</f>
        <v>1</v>
      </c>
      <c r="AX878" s="494"/>
      <c r="AY878" s="500"/>
      <c r="AZ878" s="801"/>
      <c r="BA878" s="500"/>
      <c r="BB878" s="500"/>
      <c r="BC878" s="500"/>
      <c r="BD878" s="500"/>
      <c r="BE878" s="500"/>
      <c r="BF878" s="500"/>
      <c r="BG878" s="500"/>
      <c r="BH878" s="500"/>
      <c r="BI878" s="500"/>
      <c r="BJ878" s="500"/>
      <c r="BK878" s="500"/>
      <c r="BL878" s="500"/>
      <c r="BM878" s="500"/>
      <c r="BN878" s="500"/>
      <c r="BO878" s="500"/>
      <c r="BP878" s="500"/>
      <c r="BQ878" s="500"/>
      <c r="BR878" s="500"/>
      <c r="BS878" s="500"/>
      <c r="BT878" s="500"/>
      <c r="BU878" s="500"/>
      <c r="BV878" s="500"/>
      <c r="BW878" s="500"/>
      <c r="BX878" s="500"/>
      <c r="BY878" s="500"/>
      <c r="BZ878" s="500"/>
      <c r="CA878" s="500"/>
      <c r="CB878" s="500"/>
      <c r="CC878" s="500"/>
      <c r="CD878" s="500"/>
      <c r="CE878" s="500"/>
      <c r="CF878" s="500"/>
      <c r="CG878" s="500"/>
      <c r="CH878" s="500"/>
      <c r="CI878" s="500"/>
      <c r="CJ878" s="500"/>
      <c r="CK878" s="500"/>
      <c r="CL878" s="500"/>
      <c r="CM878" s="500"/>
      <c r="CN878" s="500"/>
      <c r="CO878" s="500"/>
      <c r="CP878" s="500"/>
      <c r="CQ878" s="500"/>
      <c r="CR878" s="500"/>
      <c r="CS878" s="500"/>
      <c r="CT878" s="500"/>
      <c r="CU878" s="500"/>
      <c r="CV878" s="500"/>
      <c r="CW878" s="500"/>
      <c r="CX878" s="500"/>
      <c r="CY878" s="500"/>
      <c r="CZ878" s="500"/>
      <c r="DA878" s="500"/>
      <c r="DB878" s="500"/>
      <c r="DC878" s="500"/>
      <c r="DD878" s="500"/>
      <c r="DE878" s="500"/>
      <c r="DF878" s="500"/>
      <c r="DG878" s="500"/>
      <c r="DH878" s="500"/>
      <c r="DI878" s="500"/>
      <c r="DJ878" s="500"/>
      <c r="DK878" s="500"/>
      <c r="DL878" s="500"/>
      <c r="DM878" s="500"/>
      <c r="DN878" s="500"/>
      <c r="DO878" s="500"/>
      <c r="DP878" s="500"/>
      <c r="DQ878" s="500"/>
      <c r="DR878" s="500"/>
      <c r="DS878" s="500"/>
      <c r="DT878" s="500"/>
      <c r="DU878" s="500"/>
      <c r="DV878" s="500"/>
      <c r="DW878" s="500"/>
      <c r="DX878" s="500"/>
      <c r="DY878" s="500"/>
      <c r="DZ878" s="500"/>
      <c r="EA878" s="500"/>
      <c r="EB878" s="500"/>
      <c r="EC878" s="500"/>
      <c r="ED878" s="500"/>
      <c r="EE878" s="500"/>
      <c r="EF878" s="500"/>
      <c r="EG878" s="500"/>
      <c r="EH878" s="500"/>
      <c r="EI878" s="500"/>
      <c r="EJ878" s="500"/>
      <c r="EK878" s="500"/>
      <c r="EL878" s="500"/>
      <c r="EM878" s="500"/>
      <c r="EN878" s="500"/>
      <c r="EO878" s="500"/>
      <c r="EP878" s="500"/>
      <c r="EQ878" s="500"/>
      <c r="ER878" s="500"/>
      <c r="ES878" s="500"/>
      <c r="ET878" s="500"/>
      <c r="EU878" s="500"/>
      <c r="EV878" s="500"/>
      <c r="EW878" s="500"/>
      <c r="EX878" s="500"/>
      <c r="EY878" s="500"/>
      <c r="EZ878" s="500"/>
      <c r="FA878" s="500"/>
      <c r="FB878" s="500"/>
      <c r="FC878" s="500"/>
      <c r="FD878" s="500"/>
      <c r="FE878" s="500"/>
      <c r="FF878" s="500"/>
      <c r="FG878" s="500"/>
      <c r="FH878" s="500"/>
      <c r="FI878" s="500"/>
      <c r="FJ878" s="500"/>
      <c r="FK878" s="500"/>
      <c r="FL878" s="500"/>
      <c r="FM878" s="500"/>
      <c r="FN878" s="500"/>
      <c r="FO878" s="500"/>
      <c r="FP878" s="500"/>
      <c r="FQ878" s="500"/>
      <c r="FR878" s="500"/>
      <c r="FS878" s="500"/>
      <c r="FT878" s="500"/>
      <c r="FU878" s="500"/>
      <c r="FV878" s="500"/>
      <c r="FW878" s="500"/>
      <c r="FX878" s="500"/>
      <c r="FY878" s="500"/>
      <c r="FZ878" s="500"/>
      <c r="GA878" s="500"/>
      <c r="GB878" s="500"/>
      <c r="GC878" s="500"/>
      <c r="GD878" s="500"/>
      <c r="GE878" s="500"/>
      <c r="GF878" s="500"/>
      <c r="GG878" s="500"/>
      <c r="GH878" s="500"/>
      <c r="GI878" s="500"/>
      <c r="GJ878" s="500"/>
      <c r="GK878" s="500"/>
      <c r="GL878" s="500"/>
      <c r="GM878" s="500"/>
      <c r="GN878" s="500"/>
      <c r="GO878" s="500"/>
      <c r="GP878" s="500"/>
      <c r="GQ878" s="500"/>
      <c r="GR878" s="500"/>
      <c r="GS878" s="500"/>
      <c r="GT878" s="500"/>
      <c r="GU878" s="500"/>
      <c r="GV878" s="500"/>
      <c r="GW878" s="500"/>
      <c r="GX878" s="500"/>
      <c r="GY878" s="500"/>
      <c r="GZ878" s="500"/>
      <c r="HA878" s="500"/>
      <c r="HB878" s="500"/>
      <c r="HC878" s="500"/>
      <c r="HD878" s="500"/>
      <c r="HE878" s="500"/>
      <c r="HF878" s="500"/>
      <c r="HG878" s="500"/>
      <c r="HH878" s="500"/>
      <c r="HI878" s="500"/>
      <c r="HJ878" s="500"/>
      <c r="HK878" s="500"/>
      <c r="HL878" s="500"/>
      <c r="HM878" s="500"/>
      <c r="HN878" s="500"/>
      <c r="HO878" s="500"/>
      <c r="HP878" s="500"/>
      <c r="HQ878" s="500"/>
      <c r="HR878" s="500"/>
      <c r="HS878" s="500"/>
      <c r="HT878" s="500"/>
      <c r="HU878" s="500"/>
      <c r="HV878" s="500"/>
      <c r="HW878" s="500"/>
      <c r="HX878" s="500"/>
      <c r="HY878" s="500"/>
      <c r="HZ878" s="500"/>
      <c r="IA878" s="500"/>
      <c r="IB878" s="500"/>
      <c r="IC878" s="500"/>
      <c r="ID878" s="500"/>
      <c r="IE878" s="500"/>
      <c r="IF878" s="500"/>
      <c r="IG878" s="500"/>
      <c r="IH878" s="500"/>
      <c r="II878" s="500"/>
      <c r="IJ878" s="500"/>
      <c r="IK878" s="500"/>
      <c r="IL878" s="500"/>
      <c r="IM878" s="500"/>
      <c r="IN878" s="500"/>
      <c r="IO878" s="500"/>
      <c r="IP878" s="500"/>
      <c r="IQ878" s="500"/>
      <c r="IR878" s="500"/>
      <c r="IS878" s="500"/>
      <c r="IT878" s="500"/>
      <c r="IU878" s="500"/>
      <c r="IV878" s="500"/>
      <c r="IW878" s="500"/>
      <c r="IX878" s="500"/>
      <c r="IY878" s="500"/>
      <c r="IZ878" s="500"/>
      <c r="JA878" s="500"/>
      <c r="JB878" s="500"/>
      <c r="JC878" s="500"/>
      <c r="JD878" s="500"/>
      <c r="JE878" s="500"/>
      <c r="JF878" s="500"/>
      <c r="JG878" s="500"/>
      <c r="JH878" s="500"/>
      <c r="JI878" s="500"/>
      <c r="JJ878" s="500"/>
      <c r="JK878" s="500"/>
    </row>
    <row r="879" ht="11.25" customHeight="1">
      <c r="A879" s="500"/>
      <c r="B879" s="500"/>
      <c r="C879" s="500"/>
      <c r="D879" s="596" t="s">
        <v>174</v>
      </c>
      <c r="E879" s="540" t="s">
        <v>175</v>
      </c>
      <c r="F879" s="540" t="s">
        <v>176</v>
      </c>
      <c r="G879" s="596">
        <f>Max(if(F871+sum(J872:J873)&gt;12,20,F871+sum(J872:J873)), 2)</f>
        <v>2</v>
      </c>
      <c r="H879" s="665" t="str">
        <f>"+"</f>
        <v>+</v>
      </c>
      <c r="I879" s="665">
        <f>sum(K872:K873)</f>
        <v>0</v>
      </c>
      <c r="J879" s="666" t="str">
        <f>"+"</f>
        <v>+</v>
      </c>
      <c r="K879" s="808">
        <f>I879+IF(countIf(E872:E873,"PROSPIT")&gt;0,1,0)</f>
        <v>0</v>
      </c>
      <c r="L879" s="667" t="str">
        <f>"+"</f>
        <v>+</v>
      </c>
      <c r="M879" s="809">
        <f>I879+IF(countIf(E872:E873,"DERSE")&gt;0,1,0)</f>
        <v>0</v>
      </c>
      <c r="O879" s="499" t="s">
        <v>136</v>
      </c>
      <c r="Q879" s="540"/>
      <c r="R879" s="540"/>
      <c r="S879" s="540"/>
      <c r="T879" s="540"/>
      <c r="U879" s="596" t="s">
        <v>213</v>
      </c>
      <c r="V879" s="596">
        <f>IFERROR(SUM(Q880:W880))</f>
        <v>0</v>
      </c>
      <c r="W879" s="540"/>
      <c r="X879" s="500"/>
      <c r="Y879" s="500"/>
      <c r="Z879" s="500"/>
      <c r="AA879" s="800"/>
      <c r="AB879" s="500"/>
      <c r="AC879" s="498" t="s">
        <v>174</v>
      </c>
      <c r="AD879" s="536" t="s">
        <v>175</v>
      </c>
      <c r="AE879" s="536" t="s">
        <v>176</v>
      </c>
      <c r="AF879" s="537">
        <f>MAX(If(AE875+sum(AK876:AK877)&gt;12,20,AE875+sum(AK876:AK877)),2)</f>
        <v>2</v>
      </c>
      <c r="AG879" s="537" t="str">
        <f>"+"</f>
        <v>+</v>
      </c>
      <c r="AH879" s="537">
        <f>sum(AL876:AL877)</f>
        <v>0</v>
      </c>
      <c r="AI879" s="538" t="str">
        <f>"+"</f>
        <v>+</v>
      </c>
      <c r="AJ879" s="538">
        <f>AH879+IF(countIf(AD876:AD877,"PROSPIT")&gt;0,1,0)</f>
        <v>0</v>
      </c>
      <c r="AK879" s="539" t="str">
        <f>"+"</f>
        <v>+</v>
      </c>
      <c r="AL879" s="539">
        <f>AH879+IF(countIf(AD876:AD877,"DERSE")&gt;0,1,0)</f>
        <v>0</v>
      </c>
      <c r="AM879" s="494"/>
      <c r="AN879" s="499" t="s">
        <v>136</v>
      </c>
      <c r="AO879" s="500"/>
      <c r="AQ879" s="494">
        <f>0+Countif(AD876:AD877,"CANINE")</f>
        <v>0</v>
      </c>
      <c r="AR879" s="499">
        <f>(COUNTIF(AQ857:AQ891,"&gt;0")-1)*2</f>
        <v>-2</v>
      </c>
      <c r="AS879" s="494">
        <f>8+countIf(AD875:AD876, "LIGHTWEIGHT")*2</f>
        <v>8</v>
      </c>
      <c r="AT879" s="494"/>
      <c r="AU879" s="498" t="s">
        <v>177</v>
      </c>
      <c r="AV879" s="495">
        <f>If(AE875+AR879&gt;=AS879,MAX(AS879-AE875,0),AR879)</f>
        <v>-2</v>
      </c>
      <c r="AW879" s="499">
        <v>0.0</v>
      </c>
      <c r="AX879" s="494"/>
      <c r="AY879" s="500"/>
      <c r="AZ879" s="801"/>
      <c r="BA879" s="500"/>
      <c r="BB879" s="500"/>
      <c r="BC879" s="500"/>
      <c r="BD879" s="500"/>
      <c r="BE879" s="500"/>
      <c r="BF879" s="500"/>
      <c r="BG879" s="500"/>
      <c r="BH879" s="500"/>
      <c r="BI879" s="500"/>
      <c r="BJ879" s="500"/>
      <c r="BK879" s="500"/>
      <c r="BL879" s="500"/>
      <c r="BM879" s="500"/>
      <c r="BN879" s="500"/>
      <c r="BO879" s="500"/>
      <c r="BP879" s="500"/>
      <c r="BQ879" s="500"/>
      <c r="BR879" s="500"/>
      <c r="BS879" s="500"/>
      <c r="BT879" s="500"/>
      <c r="BU879" s="500"/>
      <c r="BV879" s="500"/>
      <c r="BW879" s="500"/>
      <c r="BX879" s="500"/>
      <c r="BY879" s="500"/>
      <c r="BZ879" s="500"/>
      <c r="CA879" s="500"/>
      <c r="CB879" s="500"/>
      <c r="CC879" s="500"/>
      <c r="CD879" s="500"/>
      <c r="CE879" s="500"/>
      <c r="CF879" s="500"/>
      <c r="CG879" s="500"/>
      <c r="CH879" s="500"/>
      <c r="CI879" s="500"/>
      <c r="CJ879" s="500"/>
      <c r="CK879" s="500"/>
      <c r="CL879" s="500"/>
      <c r="CM879" s="500"/>
      <c r="CN879" s="500"/>
      <c r="CO879" s="500"/>
      <c r="CP879" s="500"/>
      <c r="CQ879" s="500"/>
      <c r="CR879" s="500"/>
      <c r="CS879" s="500"/>
      <c r="CT879" s="500"/>
      <c r="CU879" s="500"/>
      <c r="CV879" s="500"/>
      <c r="CW879" s="500"/>
      <c r="CX879" s="500"/>
      <c r="CY879" s="500"/>
      <c r="CZ879" s="500"/>
      <c r="DA879" s="500"/>
      <c r="DB879" s="500"/>
      <c r="DC879" s="500"/>
      <c r="DD879" s="500"/>
      <c r="DE879" s="500"/>
      <c r="DF879" s="500"/>
      <c r="DG879" s="500"/>
      <c r="DH879" s="500"/>
      <c r="DI879" s="500"/>
      <c r="DJ879" s="500"/>
      <c r="DK879" s="500"/>
      <c r="DL879" s="500"/>
      <c r="DM879" s="500"/>
      <c r="DN879" s="500"/>
      <c r="DO879" s="500"/>
      <c r="DP879" s="500"/>
      <c r="DQ879" s="500"/>
      <c r="DR879" s="500"/>
      <c r="DS879" s="500"/>
      <c r="DT879" s="500"/>
      <c r="DU879" s="500"/>
      <c r="DV879" s="500"/>
      <c r="DW879" s="500"/>
      <c r="DX879" s="500"/>
      <c r="DY879" s="500"/>
      <c r="DZ879" s="500"/>
      <c r="EA879" s="500"/>
      <c r="EB879" s="500"/>
      <c r="EC879" s="500"/>
      <c r="ED879" s="500"/>
      <c r="EE879" s="500"/>
      <c r="EF879" s="500"/>
      <c r="EG879" s="500"/>
      <c r="EH879" s="500"/>
      <c r="EI879" s="500"/>
      <c r="EJ879" s="500"/>
      <c r="EK879" s="500"/>
      <c r="EL879" s="500"/>
      <c r="EM879" s="500"/>
      <c r="EN879" s="500"/>
      <c r="EO879" s="500"/>
      <c r="EP879" s="500"/>
      <c r="EQ879" s="500"/>
      <c r="ER879" s="500"/>
      <c r="ES879" s="500"/>
      <c r="ET879" s="500"/>
      <c r="EU879" s="500"/>
      <c r="EV879" s="500"/>
      <c r="EW879" s="500"/>
      <c r="EX879" s="500"/>
      <c r="EY879" s="500"/>
      <c r="EZ879" s="500"/>
      <c r="FA879" s="500"/>
      <c r="FB879" s="500"/>
      <c r="FC879" s="500"/>
      <c r="FD879" s="500"/>
      <c r="FE879" s="500"/>
      <c r="FF879" s="500"/>
      <c r="FG879" s="500"/>
      <c r="FH879" s="500"/>
      <c r="FI879" s="500"/>
      <c r="FJ879" s="500"/>
      <c r="FK879" s="500"/>
      <c r="FL879" s="500"/>
      <c r="FM879" s="500"/>
      <c r="FN879" s="500"/>
      <c r="FO879" s="500"/>
      <c r="FP879" s="500"/>
      <c r="FQ879" s="500"/>
      <c r="FR879" s="500"/>
      <c r="FS879" s="500"/>
      <c r="FT879" s="500"/>
      <c r="FU879" s="500"/>
      <c r="FV879" s="500"/>
      <c r="FW879" s="500"/>
      <c r="FX879" s="500"/>
      <c r="FY879" s="500"/>
      <c r="FZ879" s="500"/>
      <c r="GA879" s="500"/>
      <c r="GB879" s="500"/>
      <c r="GC879" s="500"/>
      <c r="GD879" s="500"/>
      <c r="GE879" s="500"/>
      <c r="GF879" s="500"/>
      <c r="GG879" s="500"/>
      <c r="GH879" s="500"/>
      <c r="GI879" s="500"/>
      <c r="GJ879" s="500"/>
      <c r="GK879" s="500"/>
      <c r="GL879" s="500"/>
      <c r="GM879" s="500"/>
      <c r="GN879" s="500"/>
      <c r="GO879" s="500"/>
      <c r="GP879" s="500"/>
      <c r="GQ879" s="500"/>
      <c r="GR879" s="500"/>
      <c r="GS879" s="500"/>
      <c r="GT879" s="500"/>
      <c r="GU879" s="500"/>
      <c r="GV879" s="500"/>
      <c r="GW879" s="500"/>
      <c r="GX879" s="500"/>
      <c r="GY879" s="500"/>
      <c r="GZ879" s="500"/>
      <c r="HA879" s="500"/>
      <c r="HB879" s="500"/>
      <c r="HC879" s="500"/>
      <c r="HD879" s="500"/>
      <c r="HE879" s="500"/>
      <c r="HF879" s="500"/>
      <c r="HG879" s="500"/>
      <c r="HH879" s="500"/>
      <c r="HI879" s="500"/>
      <c r="HJ879" s="500"/>
      <c r="HK879" s="500"/>
      <c r="HL879" s="500"/>
      <c r="HM879" s="500"/>
      <c r="HN879" s="500"/>
      <c r="HO879" s="500"/>
      <c r="HP879" s="500"/>
      <c r="HQ879" s="500"/>
      <c r="HR879" s="500"/>
      <c r="HS879" s="500"/>
      <c r="HT879" s="500"/>
      <c r="HU879" s="500"/>
      <c r="HV879" s="500"/>
      <c r="HW879" s="500"/>
      <c r="HX879" s="500"/>
      <c r="HY879" s="500"/>
      <c r="HZ879" s="500"/>
      <c r="IA879" s="500"/>
      <c r="IB879" s="500"/>
      <c r="IC879" s="500"/>
      <c r="ID879" s="500"/>
      <c r="IE879" s="500"/>
      <c r="IF879" s="500"/>
      <c r="IG879" s="500"/>
      <c r="IH879" s="500"/>
      <c r="II879" s="500"/>
      <c r="IJ879" s="500"/>
      <c r="IK879" s="500"/>
      <c r="IL879" s="500"/>
      <c r="IM879" s="500"/>
      <c r="IN879" s="500"/>
      <c r="IO879" s="500"/>
      <c r="IP879" s="500"/>
      <c r="IQ879" s="500"/>
      <c r="IR879" s="500"/>
      <c r="IS879" s="500"/>
      <c r="IT879" s="500"/>
      <c r="IU879" s="500"/>
      <c r="IV879" s="500"/>
      <c r="IW879" s="500"/>
      <c r="IX879" s="500"/>
      <c r="IY879" s="500"/>
      <c r="IZ879" s="500"/>
      <c r="JA879" s="500"/>
      <c r="JB879" s="500"/>
      <c r="JC879" s="500"/>
      <c r="JD879" s="500"/>
      <c r="JE879" s="500"/>
      <c r="JF879" s="500"/>
      <c r="JG879" s="500"/>
      <c r="JH879" s="500"/>
      <c r="JI879" s="500"/>
      <c r="JJ879" s="500"/>
      <c r="JK879" s="500"/>
    </row>
    <row r="880" ht="11.25" customHeight="1">
      <c r="A880" s="500"/>
      <c r="B880" s="500"/>
      <c r="C880" s="500"/>
      <c r="D880" s="540" t="str">
        <f>IF(countIf(E872:E873,"META")&gt;0," + ",if(E880="",""," + "))</f>
        <v/>
      </c>
      <c r="E880" s="544" t="str">
        <f>IF(countIf(E872:E873,"META")&gt;0,"",E871)</f>
        <v/>
      </c>
      <c r="F880" s="542" t="str">
        <f>IF(countIf(E872:E873,"META")&gt;0,"",if(E880="","","d"))</f>
        <v/>
      </c>
      <c r="G880" s="543" t="str">
        <f>IF(countIf(E872:E873,"META")&gt;0,G879/2+1,IF(E880&lt;&gt;"",G879,""))</f>
        <v/>
      </c>
      <c r="H880" s="544" t="str">
        <f>IF(I879&gt;0,"+","")</f>
        <v/>
      </c>
      <c r="I880" s="543" t="str">
        <f>if(I879=0,"",I879)</f>
        <v/>
      </c>
      <c r="J880" s="545" t="str">
        <f>CONCATENATE( If(countIf(E872:E873,"DRACONIC")&gt;0,"+1d2",""),IF(K879&gt;0,"+",""))</f>
        <v/>
      </c>
      <c r="K880" s="546" t="str">
        <f>if(K879=0,"",K879)</f>
        <v/>
      </c>
      <c r="L880" s="547" t="str">
        <f>CONCATENATE( If(countIf(E872:E873,"DRACONIC")&gt;0,"+1d2",""),IF(M879&gt;0,"+",""))</f>
        <v/>
      </c>
      <c r="M880" s="548" t="str">
        <f>if(M879=0,"",M879)</f>
        <v/>
      </c>
      <c r="O880" s="516">
        <f>G879/2+1+I879</f>
        <v>2</v>
      </c>
      <c r="Q880" s="604">
        <f>IFERROR(VLOOKUP(D871,AllGrist,7,FALSE),0)</f>
        <v>0</v>
      </c>
      <c r="R880" s="810">
        <f>IFERROR(VLOOKUP(E872,AllTrait,21,FALSE),0)</f>
        <v>0</v>
      </c>
      <c r="S880" s="810">
        <f>IFERROR(VLOOKUP(E873,AllTrait,21,FALSE),0)</f>
        <v>0</v>
      </c>
      <c r="T880" s="811">
        <f>IFERROR(VLOOKUP((VLOOKUP(I869,LookupAction,3,False)),AllAction,32,FALSE),0)</f>
        <v>0</v>
      </c>
      <c r="U880" s="811">
        <f>IFERROR(VLOOKUP((VLOOKUP(J869,LookupAction,3,False)),AllAction,32,FALSE),0)</f>
        <v>0</v>
      </c>
      <c r="V880" s="811">
        <f>IFERROR(VLOOKUP((VLOOKUP(K869,LookupAction,3,False)),AllAction,32,FALSE),0)</f>
        <v>0</v>
      </c>
      <c r="W880" s="812">
        <f>IFERROR(VLOOKUP((VLOOKUP(L869,LookupAction,3,False)),AllAction,32,FALSE),0)</f>
        <v>0</v>
      </c>
      <c r="X880" s="500"/>
      <c r="Y880" s="500"/>
      <c r="Z880" s="500"/>
      <c r="AA880" s="802"/>
      <c r="AB880" s="526"/>
      <c r="AC880" s="796" t="str">
        <f>IF(countIf(AD876:AD877,"META")&gt;0," + ",if(AD880="",""," + "))</f>
        <v/>
      </c>
      <c r="AD880" s="541" t="str">
        <f>IF(countIf(AD876:AD877,"META")&gt;0,"",AD875)</f>
        <v/>
      </c>
      <c r="AE880" s="542" t="str">
        <f>IF(countIf(AD876:AD877,"META")&gt;0,"",if(AD880="","","d"))</f>
        <v/>
      </c>
      <c r="AF880" s="543" t="str">
        <f>IF(countIf(AD876:AD877,"META")&gt;0,AF879/2+1,IF(AD880&lt;&gt;"",AF879,""))</f>
        <v/>
      </c>
      <c r="AG880" s="544" t="str">
        <f>IF(AH879&gt;0,"+","")</f>
        <v/>
      </c>
      <c r="AH880" s="543" t="str">
        <f>if(AH879=0,"",AH879)</f>
        <v/>
      </c>
      <c r="AI880" s="545" t="str">
        <f>CONCATENATE( If(countIf(AD876:AD877,"DRACONIC")&gt;0,"+1d2",""),IF(AJ879&gt;0,"+",""))</f>
        <v/>
      </c>
      <c r="AJ880" s="546" t="str">
        <f>if(AJ879=0,"",AJ879)</f>
        <v/>
      </c>
      <c r="AK880" s="547" t="str">
        <f>CONCATENATE( If(countIf(AD876:AD877,"DRACONIC")&gt;0,"+1d2",""),IF(AL879&gt;0,"+",""))</f>
        <v/>
      </c>
      <c r="AL880" s="548" t="str">
        <f>if(AL879=0,"",AL879)</f>
        <v/>
      </c>
      <c r="AM880" s="525"/>
      <c r="AN880" s="516">
        <f>AF879/2+1+AH879</f>
        <v>2</v>
      </c>
      <c r="AO880" s="526"/>
      <c r="AP880" s="637"/>
      <c r="AQ880" s="525">
        <f>0-COUNTIF(AD876:AD877,"FELINE")</f>
        <v>0</v>
      </c>
      <c r="AR880" s="797">
        <f>(COUNTIF(AQ857:AQ891,"&lt;0")-1)*2</f>
        <v>-2</v>
      </c>
      <c r="AS880" s="525">
        <f>8+countIf(AD875:AD876, "LIGHTWEIGHT")*2</f>
        <v>8</v>
      </c>
      <c r="AT880" s="525"/>
      <c r="AU880" s="798" t="s">
        <v>178</v>
      </c>
      <c r="AV880" s="527">
        <f>If(AE875+AR880&gt;=AS880,MAX(AS880-AE875,0),AR880)</f>
        <v>-2</v>
      </c>
      <c r="AW880" s="797">
        <v>0.0</v>
      </c>
      <c r="AX880" s="525"/>
      <c r="AY880" s="526"/>
      <c r="AZ880" s="803"/>
      <c r="BA880" s="500"/>
      <c r="BB880" s="500"/>
      <c r="BC880" s="500"/>
      <c r="BD880" s="500"/>
      <c r="BE880" s="500"/>
      <c r="BF880" s="500"/>
      <c r="BG880" s="500"/>
      <c r="BH880" s="500"/>
      <c r="BI880" s="500"/>
      <c r="BJ880" s="500"/>
      <c r="BK880" s="500"/>
      <c r="BL880" s="500"/>
      <c r="BM880" s="500"/>
      <c r="BN880" s="500"/>
      <c r="BO880" s="500"/>
      <c r="BP880" s="500"/>
      <c r="BQ880" s="500"/>
      <c r="BR880" s="500"/>
      <c r="BS880" s="500"/>
      <c r="BT880" s="500"/>
      <c r="BU880" s="500"/>
      <c r="BV880" s="500"/>
      <c r="BW880" s="500"/>
      <c r="BX880" s="500"/>
      <c r="BY880" s="500"/>
      <c r="BZ880" s="500"/>
      <c r="CA880" s="500"/>
      <c r="CB880" s="500"/>
      <c r="CC880" s="500"/>
      <c r="CD880" s="500"/>
      <c r="CE880" s="500"/>
      <c r="CF880" s="500"/>
      <c r="CG880" s="500"/>
      <c r="CH880" s="500"/>
      <c r="CI880" s="500"/>
      <c r="CJ880" s="500"/>
      <c r="CK880" s="500"/>
      <c r="CL880" s="500"/>
      <c r="CM880" s="500"/>
      <c r="CN880" s="500"/>
      <c r="CO880" s="500"/>
      <c r="CP880" s="500"/>
      <c r="CQ880" s="500"/>
      <c r="CR880" s="500"/>
      <c r="CS880" s="500"/>
      <c r="CT880" s="500"/>
      <c r="CU880" s="500"/>
      <c r="CV880" s="500"/>
      <c r="CW880" s="500"/>
      <c r="CX880" s="500"/>
      <c r="CY880" s="500"/>
      <c r="CZ880" s="500"/>
      <c r="DA880" s="500"/>
      <c r="DB880" s="500"/>
      <c r="DC880" s="500"/>
      <c r="DD880" s="500"/>
      <c r="DE880" s="500"/>
      <c r="DF880" s="500"/>
      <c r="DG880" s="500"/>
      <c r="DH880" s="500"/>
      <c r="DI880" s="500"/>
      <c r="DJ880" s="500"/>
      <c r="DK880" s="500"/>
      <c r="DL880" s="500"/>
      <c r="DM880" s="500"/>
      <c r="DN880" s="500"/>
      <c r="DO880" s="500"/>
      <c r="DP880" s="500"/>
      <c r="DQ880" s="500"/>
      <c r="DR880" s="500"/>
      <c r="DS880" s="500"/>
      <c r="DT880" s="500"/>
      <c r="DU880" s="500"/>
      <c r="DV880" s="500"/>
      <c r="DW880" s="500"/>
      <c r="DX880" s="500"/>
      <c r="DY880" s="500"/>
      <c r="DZ880" s="500"/>
      <c r="EA880" s="500"/>
      <c r="EB880" s="500"/>
      <c r="EC880" s="500"/>
      <c r="ED880" s="500"/>
      <c r="EE880" s="500"/>
      <c r="EF880" s="500"/>
      <c r="EG880" s="500"/>
      <c r="EH880" s="500"/>
      <c r="EI880" s="500"/>
      <c r="EJ880" s="500"/>
      <c r="EK880" s="500"/>
      <c r="EL880" s="500"/>
      <c r="EM880" s="500"/>
      <c r="EN880" s="500"/>
      <c r="EO880" s="500"/>
      <c r="EP880" s="500"/>
      <c r="EQ880" s="500"/>
      <c r="ER880" s="500"/>
      <c r="ES880" s="500"/>
      <c r="ET880" s="500"/>
      <c r="EU880" s="500"/>
      <c r="EV880" s="500"/>
      <c r="EW880" s="500"/>
      <c r="EX880" s="500"/>
      <c r="EY880" s="500"/>
      <c r="EZ880" s="500"/>
      <c r="FA880" s="500"/>
      <c r="FB880" s="500"/>
      <c r="FC880" s="500"/>
      <c r="FD880" s="500"/>
      <c r="FE880" s="500"/>
      <c r="FF880" s="500"/>
      <c r="FG880" s="500"/>
      <c r="FH880" s="500"/>
      <c r="FI880" s="500"/>
      <c r="FJ880" s="500"/>
      <c r="FK880" s="500"/>
      <c r="FL880" s="500"/>
      <c r="FM880" s="500"/>
      <c r="FN880" s="500"/>
      <c r="FO880" s="500"/>
      <c r="FP880" s="500"/>
      <c r="FQ880" s="500"/>
      <c r="FR880" s="500"/>
      <c r="FS880" s="500"/>
      <c r="FT880" s="500"/>
      <c r="FU880" s="500"/>
      <c r="FV880" s="500"/>
      <c r="FW880" s="500"/>
      <c r="FX880" s="500"/>
      <c r="FY880" s="500"/>
      <c r="FZ880" s="500"/>
      <c r="GA880" s="500"/>
      <c r="GB880" s="500"/>
      <c r="GC880" s="500"/>
      <c r="GD880" s="500"/>
      <c r="GE880" s="500"/>
      <c r="GF880" s="500"/>
      <c r="GG880" s="500"/>
      <c r="GH880" s="500"/>
      <c r="GI880" s="500"/>
      <c r="GJ880" s="500"/>
      <c r="GK880" s="500"/>
      <c r="GL880" s="500"/>
      <c r="GM880" s="500"/>
      <c r="GN880" s="500"/>
      <c r="GO880" s="500"/>
      <c r="GP880" s="500"/>
      <c r="GQ880" s="500"/>
      <c r="GR880" s="500"/>
      <c r="GS880" s="500"/>
      <c r="GT880" s="500"/>
      <c r="GU880" s="500"/>
      <c r="GV880" s="500"/>
      <c r="GW880" s="500"/>
      <c r="GX880" s="500"/>
      <c r="GY880" s="500"/>
      <c r="GZ880" s="500"/>
      <c r="HA880" s="500"/>
      <c r="HB880" s="500"/>
      <c r="HC880" s="500"/>
      <c r="HD880" s="500"/>
      <c r="HE880" s="500"/>
      <c r="HF880" s="500"/>
      <c r="HG880" s="500"/>
      <c r="HH880" s="500"/>
      <c r="HI880" s="500"/>
      <c r="HJ880" s="500"/>
      <c r="HK880" s="500"/>
      <c r="HL880" s="500"/>
      <c r="HM880" s="500"/>
      <c r="HN880" s="500"/>
      <c r="HO880" s="500"/>
      <c r="HP880" s="500"/>
      <c r="HQ880" s="500"/>
      <c r="HR880" s="500"/>
      <c r="HS880" s="500"/>
      <c r="HT880" s="500"/>
      <c r="HU880" s="500"/>
      <c r="HV880" s="500"/>
      <c r="HW880" s="500"/>
      <c r="HX880" s="500"/>
      <c r="HY880" s="500"/>
      <c r="HZ880" s="500"/>
      <c r="IA880" s="500"/>
      <c r="IB880" s="500"/>
      <c r="IC880" s="500"/>
      <c r="ID880" s="500"/>
      <c r="IE880" s="500"/>
      <c r="IF880" s="500"/>
      <c r="IG880" s="500"/>
      <c r="IH880" s="500"/>
      <c r="II880" s="500"/>
      <c r="IJ880" s="500"/>
      <c r="IK880" s="500"/>
      <c r="IL880" s="500"/>
      <c r="IM880" s="500"/>
      <c r="IN880" s="500"/>
      <c r="IO880" s="500"/>
      <c r="IP880" s="500"/>
      <c r="IQ880" s="500"/>
      <c r="IR880" s="500"/>
      <c r="IS880" s="500"/>
      <c r="IT880" s="500"/>
      <c r="IU880" s="500"/>
      <c r="IV880" s="500"/>
      <c r="IW880" s="500"/>
      <c r="IX880" s="500"/>
      <c r="IY880" s="500"/>
      <c r="IZ880" s="500"/>
      <c r="JA880" s="500"/>
      <c r="JB880" s="500"/>
      <c r="JC880" s="500"/>
      <c r="JD880" s="500"/>
      <c r="JE880" s="500"/>
      <c r="JF880" s="500"/>
      <c r="JG880" s="500"/>
      <c r="JH880" s="500"/>
      <c r="JI880" s="500"/>
      <c r="JJ880" s="500"/>
      <c r="JK880" s="500"/>
    </row>
    <row r="881" ht="11.25" customHeight="1">
      <c r="A881" s="500"/>
      <c r="B881" s="500"/>
      <c r="C881" s="500"/>
      <c r="D881" s="500"/>
      <c r="E881" s="500"/>
      <c r="F881" s="500"/>
      <c r="G881" s="500"/>
      <c r="H881" s="500"/>
      <c r="I881" s="500"/>
      <c r="J881" s="500"/>
      <c r="K881" s="500"/>
      <c r="L881" s="500"/>
      <c r="M881" s="500"/>
      <c r="N881" s="500"/>
      <c r="O881" s="500"/>
      <c r="P881" s="500"/>
      <c r="Q881" s="500"/>
      <c r="R881" s="500"/>
      <c r="S881" s="500"/>
      <c r="T881" s="500"/>
      <c r="U881" s="500"/>
      <c r="V881" s="500"/>
      <c r="W881" s="500"/>
      <c r="X881" s="500"/>
      <c r="Y881" s="500"/>
      <c r="Z881" s="500"/>
      <c r="AA881" s="500"/>
      <c r="AB881" s="500"/>
      <c r="AC881" s="804" t="s">
        <v>214</v>
      </c>
      <c r="AD881" s="540"/>
      <c r="AE881" s="494"/>
      <c r="AF881" s="494"/>
      <c r="AG881" s="494"/>
      <c r="AH881" s="494"/>
      <c r="AI881" s="494"/>
      <c r="AJ881" s="494"/>
      <c r="AK881" s="494"/>
      <c r="AL881" s="578"/>
      <c r="AM881" s="578"/>
      <c r="AN881" s="578"/>
      <c r="AO881" s="578"/>
      <c r="AP881" s="578"/>
      <c r="AQ881" s="578"/>
      <c r="AR881" s="578"/>
      <c r="AS881" s="578"/>
      <c r="AT881" s="578"/>
      <c r="AU881" s="578"/>
      <c r="AV881" s="578"/>
      <c r="AW881" s="578"/>
      <c r="AX881" s="494"/>
      <c r="AY881" s="500"/>
      <c r="AZ881" s="500"/>
      <c r="BA881" s="500"/>
      <c r="BB881" s="500"/>
      <c r="BC881" s="500"/>
      <c r="BD881" s="500"/>
      <c r="BE881" s="500"/>
      <c r="BF881" s="500"/>
      <c r="BG881" s="500"/>
      <c r="BH881" s="500"/>
      <c r="BI881" s="500"/>
      <c r="BJ881" s="500"/>
      <c r="BK881" s="500"/>
      <c r="BL881" s="500"/>
      <c r="BM881" s="500"/>
      <c r="BN881" s="500"/>
      <c r="BO881" s="500"/>
      <c r="BP881" s="500"/>
      <c r="BQ881" s="500"/>
      <c r="BR881" s="500"/>
      <c r="BS881" s="500"/>
      <c r="BT881" s="500"/>
      <c r="BU881" s="500"/>
      <c r="BV881" s="500"/>
      <c r="BW881" s="500"/>
      <c r="BX881" s="500"/>
      <c r="BY881" s="500"/>
      <c r="BZ881" s="500"/>
      <c r="CA881" s="500"/>
      <c r="CB881" s="500"/>
      <c r="CC881" s="500"/>
      <c r="CD881" s="500"/>
      <c r="CE881" s="500"/>
      <c r="CF881" s="500"/>
      <c r="CG881" s="500"/>
      <c r="CH881" s="500"/>
      <c r="CI881" s="500"/>
      <c r="CJ881" s="500"/>
      <c r="CK881" s="500"/>
      <c r="CL881" s="500"/>
      <c r="CM881" s="500"/>
      <c r="CN881" s="500"/>
      <c r="CO881" s="500"/>
      <c r="CP881" s="500"/>
      <c r="CQ881" s="500"/>
      <c r="CR881" s="500"/>
      <c r="CS881" s="500"/>
      <c r="CT881" s="500"/>
      <c r="CU881" s="500"/>
      <c r="CV881" s="500"/>
      <c r="CW881" s="500"/>
      <c r="CX881" s="500"/>
      <c r="CY881" s="500"/>
      <c r="CZ881" s="500"/>
      <c r="DA881" s="500"/>
      <c r="DB881" s="500"/>
      <c r="DC881" s="500"/>
      <c r="DD881" s="500"/>
      <c r="DE881" s="500"/>
      <c r="DF881" s="500"/>
      <c r="DG881" s="500"/>
      <c r="DH881" s="500"/>
      <c r="DI881" s="500"/>
      <c r="DJ881" s="500"/>
      <c r="DK881" s="500"/>
      <c r="DL881" s="500"/>
      <c r="DM881" s="500"/>
      <c r="DN881" s="500"/>
      <c r="DO881" s="500"/>
      <c r="DP881" s="500"/>
      <c r="DQ881" s="500"/>
      <c r="DR881" s="500"/>
      <c r="DS881" s="500"/>
      <c r="DT881" s="500"/>
      <c r="DU881" s="500"/>
      <c r="DV881" s="500"/>
      <c r="DW881" s="500"/>
      <c r="DX881" s="500"/>
      <c r="DY881" s="500"/>
      <c r="DZ881" s="500"/>
      <c r="EA881" s="500"/>
      <c r="EB881" s="500"/>
      <c r="EC881" s="500"/>
      <c r="ED881" s="500"/>
      <c r="EE881" s="500"/>
      <c r="EF881" s="500"/>
      <c r="EG881" s="500"/>
      <c r="EH881" s="500"/>
      <c r="EI881" s="500"/>
      <c r="EJ881" s="500"/>
      <c r="EK881" s="500"/>
      <c r="EL881" s="500"/>
      <c r="EM881" s="500"/>
      <c r="EN881" s="500"/>
      <c r="EO881" s="500"/>
      <c r="EP881" s="500"/>
      <c r="EQ881" s="500"/>
      <c r="ER881" s="500"/>
      <c r="ES881" s="500"/>
      <c r="ET881" s="500"/>
      <c r="EU881" s="500"/>
      <c r="EV881" s="500"/>
      <c r="EW881" s="500"/>
      <c r="EX881" s="500"/>
      <c r="EY881" s="500"/>
      <c r="EZ881" s="500"/>
      <c r="FA881" s="500"/>
      <c r="FB881" s="500"/>
      <c r="FC881" s="500"/>
      <c r="FD881" s="500"/>
      <c r="FE881" s="500"/>
      <c r="FF881" s="500"/>
      <c r="FG881" s="500"/>
      <c r="FH881" s="500"/>
      <c r="FI881" s="500"/>
      <c r="FJ881" s="500"/>
      <c r="FK881" s="500"/>
      <c r="FL881" s="500"/>
      <c r="FM881" s="500"/>
      <c r="FN881" s="500"/>
      <c r="FO881" s="500"/>
      <c r="FP881" s="500"/>
      <c r="FQ881" s="500"/>
      <c r="FR881" s="500"/>
      <c r="FS881" s="500"/>
      <c r="FT881" s="500"/>
      <c r="FU881" s="500"/>
      <c r="FV881" s="500"/>
      <c r="FW881" s="500"/>
      <c r="FX881" s="500"/>
      <c r="FY881" s="500"/>
      <c r="FZ881" s="500"/>
      <c r="GA881" s="500"/>
      <c r="GB881" s="500"/>
      <c r="GC881" s="500"/>
      <c r="GD881" s="500"/>
      <c r="GE881" s="500"/>
      <c r="GF881" s="500"/>
      <c r="GG881" s="500"/>
      <c r="GH881" s="500"/>
      <c r="GI881" s="500"/>
      <c r="GJ881" s="500"/>
      <c r="GK881" s="500"/>
      <c r="GL881" s="500"/>
      <c r="GM881" s="500"/>
      <c r="GN881" s="500"/>
      <c r="GO881" s="500"/>
      <c r="GP881" s="500"/>
      <c r="GQ881" s="500"/>
      <c r="GR881" s="500"/>
      <c r="GS881" s="500"/>
      <c r="GT881" s="500"/>
      <c r="GU881" s="500"/>
      <c r="GV881" s="500"/>
      <c r="GW881" s="500"/>
      <c r="GX881" s="500"/>
      <c r="GY881" s="500"/>
      <c r="GZ881" s="500"/>
      <c r="HA881" s="500"/>
      <c r="HB881" s="500"/>
      <c r="HC881" s="500"/>
      <c r="HD881" s="500"/>
      <c r="HE881" s="500"/>
      <c r="HF881" s="500"/>
      <c r="HG881" s="500"/>
      <c r="HH881" s="500"/>
      <c r="HI881" s="500"/>
      <c r="HJ881" s="500"/>
      <c r="HK881" s="500"/>
      <c r="HL881" s="500"/>
      <c r="HM881" s="500"/>
      <c r="HN881" s="500"/>
      <c r="HO881" s="500"/>
      <c r="HP881" s="500"/>
      <c r="HQ881" s="500"/>
      <c r="HR881" s="500"/>
      <c r="HS881" s="500"/>
      <c r="HT881" s="500"/>
      <c r="HU881" s="500"/>
      <c r="HV881" s="500"/>
      <c r="HW881" s="500"/>
      <c r="HX881" s="500"/>
      <c r="HY881" s="500"/>
      <c r="HZ881" s="500"/>
      <c r="IA881" s="500"/>
      <c r="IB881" s="500"/>
      <c r="IC881" s="500"/>
      <c r="ID881" s="500"/>
      <c r="IE881" s="500"/>
      <c r="IF881" s="500"/>
      <c r="IG881" s="500"/>
      <c r="IH881" s="500"/>
      <c r="II881" s="500"/>
      <c r="IJ881" s="500"/>
      <c r="IK881" s="500"/>
      <c r="IL881" s="500"/>
      <c r="IM881" s="500"/>
      <c r="IN881" s="500"/>
      <c r="IO881" s="500"/>
      <c r="IP881" s="500"/>
      <c r="IQ881" s="500"/>
      <c r="IR881" s="500"/>
      <c r="IS881" s="500"/>
      <c r="IT881" s="500"/>
      <c r="IU881" s="500"/>
      <c r="IV881" s="500"/>
      <c r="IW881" s="500"/>
      <c r="IX881" s="500"/>
      <c r="IY881" s="500"/>
      <c r="IZ881" s="500"/>
      <c r="JA881" s="500"/>
      <c r="JB881" s="500"/>
      <c r="JC881" s="500"/>
      <c r="JD881" s="500"/>
      <c r="JE881" s="500"/>
      <c r="JF881" s="500"/>
      <c r="JG881" s="500"/>
      <c r="JH881" s="500"/>
      <c r="JI881" s="500"/>
      <c r="JJ881" s="500"/>
      <c r="JK881" s="500"/>
    </row>
    <row r="882" ht="11.25" customHeight="1">
      <c r="A882" s="500"/>
      <c r="B882" s="813" t="s">
        <v>186</v>
      </c>
      <c r="C882" s="806"/>
      <c r="D882" s="806"/>
      <c r="E882" s="806"/>
      <c r="F882" s="806"/>
      <c r="G882" s="806"/>
      <c r="H882" s="806"/>
      <c r="I882" s="806"/>
      <c r="J882" s="806"/>
      <c r="K882" s="806"/>
      <c r="L882" s="806"/>
      <c r="M882" s="806"/>
      <c r="N882" s="806"/>
      <c r="O882" s="806"/>
      <c r="P882" s="806"/>
      <c r="Q882" s="806"/>
      <c r="R882" s="806"/>
      <c r="S882" s="806"/>
      <c r="T882" s="806"/>
      <c r="U882" s="806"/>
      <c r="V882" s="806"/>
      <c r="W882" s="806"/>
      <c r="X882" s="806"/>
      <c r="Y882" s="807"/>
      <c r="Z882" s="801"/>
      <c r="AA882" s="806"/>
      <c r="AB882" s="806"/>
      <c r="AC882" s="787" t="s">
        <v>199</v>
      </c>
      <c r="AD882" s="788" t="str">
        <f>IFERROR(__xludf.DUMMYFUNCTION("split(regexReplace(TO_TEXT( NPCs!AC889), ""(.)"", ""$1_""), ""_"")"),"#VALUE!")</f>
        <v>#VALUE!</v>
      </c>
      <c r="AE882" s="514"/>
      <c r="AF882" s="514"/>
      <c r="AG882" s="514"/>
      <c r="AH882" s="514"/>
      <c r="AI882" s="514"/>
      <c r="AJ882" s="514"/>
      <c r="AK882" s="515"/>
      <c r="AL882" s="535"/>
      <c r="AM882" s="535"/>
      <c r="AN882" s="535"/>
      <c r="AO882" s="535"/>
      <c r="AP882" s="535"/>
      <c r="AQ882" s="535"/>
      <c r="AR882" s="535"/>
      <c r="AS882" s="535"/>
      <c r="AT882" s="535"/>
      <c r="AU882" s="535"/>
      <c r="AV882" s="535"/>
      <c r="AW882" s="535"/>
      <c r="AX882" s="535"/>
      <c r="AY882" s="806"/>
      <c r="AZ882" s="807"/>
      <c r="BA882" s="500"/>
      <c r="BB882" s="500"/>
      <c r="BC882" s="500"/>
      <c r="BD882" s="500"/>
      <c r="BE882" s="500"/>
      <c r="BF882" s="500"/>
      <c r="BG882" s="500"/>
      <c r="BH882" s="500"/>
      <c r="BI882" s="500"/>
      <c r="BJ882" s="500"/>
      <c r="BK882" s="500"/>
      <c r="BL882" s="500"/>
      <c r="BM882" s="500"/>
      <c r="BN882" s="500"/>
      <c r="BO882" s="500"/>
      <c r="BP882" s="500"/>
      <c r="BQ882" s="500"/>
      <c r="BR882" s="500"/>
      <c r="BS882" s="500"/>
      <c r="BT882" s="500"/>
      <c r="BU882" s="500"/>
      <c r="BV882" s="500"/>
      <c r="BW882" s="500"/>
      <c r="BX882" s="500"/>
      <c r="BY882" s="500"/>
      <c r="BZ882" s="500"/>
      <c r="CA882" s="500"/>
      <c r="CB882" s="500"/>
      <c r="CC882" s="500"/>
      <c r="CD882" s="500"/>
      <c r="CE882" s="500"/>
      <c r="CF882" s="500"/>
      <c r="CG882" s="500"/>
      <c r="CH882" s="500"/>
      <c r="CI882" s="500"/>
      <c r="CJ882" s="500"/>
      <c r="CK882" s="500"/>
      <c r="CL882" s="500"/>
      <c r="CM882" s="500"/>
      <c r="CN882" s="500"/>
      <c r="CO882" s="500"/>
      <c r="CP882" s="500"/>
      <c r="CQ882" s="500"/>
      <c r="CR882" s="500"/>
      <c r="CS882" s="500"/>
      <c r="CT882" s="500"/>
      <c r="CU882" s="500"/>
      <c r="CV882" s="500"/>
      <c r="CW882" s="500"/>
      <c r="CX882" s="500"/>
      <c r="CY882" s="500"/>
      <c r="CZ882" s="500"/>
      <c r="DA882" s="500"/>
      <c r="DB882" s="500"/>
      <c r="DC882" s="500"/>
      <c r="DD882" s="500"/>
      <c r="DE882" s="500"/>
      <c r="DF882" s="500"/>
      <c r="DG882" s="500"/>
      <c r="DH882" s="500"/>
      <c r="DI882" s="500"/>
      <c r="DJ882" s="500"/>
      <c r="DK882" s="500"/>
      <c r="DL882" s="500"/>
      <c r="DM882" s="500"/>
      <c r="DN882" s="500"/>
      <c r="DO882" s="500"/>
      <c r="DP882" s="500"/>
      <c r="DQ882" s="500"/>
      <c r="DR882" s="500"/>
      <c r="DS882" s="500"/>
      <c r="DT882" s="500"/>
      <c r="DU882" s="500"/>
      <c r="DV882" s="500"/>
      <c r="DW882" s="500"/>
      <c r="DX882" s="500"/>
      <c r="DY882" s="500"/>
      <c r="DZ882" s="500"/>
      <c r="EA882" s="500"/>
      <c r="EB882" s="500"/>
      <c r="EC882" s="500"/>
      <c r="ED882" s="500"/>
      <c r="EE882" s="500"/>
      <c r="EF882" s="500"/>
      <c r="EG882" s="500"/>
      <c r="EH882" s="500"/>
      <c r="EI882" s="500"/>
      <c r="EJ882" s="500"/>
      <c r="EK882" s="500"/>
      <c r="EL882" s="500"/>
      <c r="EM882" s="500"/>
      <c r="EN882" s="500"/>
      <c r="EO882" s="500"/>
      <c r="EP882" s="500"/>
      <c r="EQ882" s="500"/>
      <c r="ER882" s="500"/>
      <c r="ES882" s="500"/>
      <c r="ET882" s="500"/>
      <c r="EU882" s="500"/>
      <c r="EV882" s="500"/>
      <c r="EW882" s="500"/>
      <c r="EX882" s="500"/>
      <c r="EY882" s="500"/>
      <c r="EZ882" s="500"/>
      <c r="FA882" s="500"/>
      <c r="FB882" s="500"/>
      <c r="FC882" s="500"/>
      <c r="FD882" s="500"/>
      <c r="FE882" s="500"/>
      <c r="FF882" s="500"/>
      <c r="FG882" s="500"/>
      <c r="FH882" s="500"/>
      <c r="FI882" s="500"/>
      <c r="FJ882" s="500"/>
      <c r="FK882" s="500"/>
      <c r="FL882" s="500"/>
      <c r="FM882" s="500"/>
      <c r="FN882" s="500"/>
      <c r="FO882" s="500"/>
      <c r="FP882" s="500"/>
      <c r="FQ882" s="500"/>
      <c r="FR882" s="500"/>
      <c r="FS882" s="500"/>
      <c r="FT882" s="500"/>
      <c r="FU882" s="500"/>
      <c r="FV882" s="500"/>
      <c r="FW882" s="500"/>
      <c r="FX882" s="500"/>
      <c r="FY882" s="500"/>
      <c r="FZ882" s="500"/>
      <c r="GA882" s="500"/>
      <c r="GB882" s="500"/>
      <c r="GC882" s="500"/>
      <c r="GD882" s="500"/>
      <c r="GE882" s="500"/>
      <c r="GF882" s="500"/>
      <c r="GG882" s="500"/>
      <c r="GH882" s="500"/>
      <c r="GI882" s="500"/>
      <c r="GJ882" s="500"/>
      <c r="GK882" s="500"/>
      <c r="GL882" s="500"/>
      <c r="GM882" s="500"/>
      <c r="GN882" s="500"/>
      <c r="GO882" s="500"/>
      <c r="GP882" s="500"/>
      <c r="GQ882" s="500"/>
      <c r="GR882" s="500"/>
      <c r="GS882" s="500"/>
      <c r="GT882" s="500"/>
      <c r="GU882" s="500"/>
      <c r="GV882" s="500"/>
      <c r="GW882" s="500"/>
      <c r="GX882" s="500"/>
      <c r="GY882" s="500"/>
      <c r="GZ882" s="500"/>
      <c r="HA882" s="500"/>
      <c r="HB882" s="500"/>
      <c r="HC882" s="500"/>
      <c r="HD882" s="500"/>
      <c r="HE882" s="500"/>
      <c r="HF882" s="500"/>
      <c r="HG882" s="500"/>
      <c r="HH882" s="500"/>
      <c r="HI882" s="500"/>
      <c r="HJ882" s="500"/>
      <c r="HK882" s="500"/>
      <c r="HL882" s="500"/>
      <c r="HM882" s="500"/>
      <c r="HN882" s="500"/>
      <c r="HO882" s="500"/>
      <c r="HP882" s="500"/>
      <c r="HQ882" s="500"/>
      <c r="HR882" s="500"/>
      <c r="HS882" s="500"/>
      <c r="HT882" s="500"/>
      <c r="HU882" s="500"/>
      <c r="HV882" s="500"/>
      <c r="HW882" s="500"/>
      <c r="HX882" s="500"/>
      <c r="HY882" s="500"/>
      <c r="HZ882" s="500"/>
      <c r="IA882" s="500"/>
      <c r="IB882" s="500"/>
      <c r="IC882" s="500"/>
      <c r="ID882" s="500"/>
      <c r="IE882" s="500"/>
      <c r="IF882" s="500"/>
      <c r="IG882" s="500"/>
      <c r="IH882" s="500"/>
      <c r="II882" s="500"/>
      <c r="IJ882" s="500"/>
      <c r="IK882" s="500"/>
      <c r="IL882" s="500"/>
      <c r="IM882" s="500"/>
      <c r="IN882" s="500"/>
      <c r="IO882" s="500"/>
      <c r="IP882" s="500"/>
      <c r="IQ882" s="500"/>
      <c r="IR882" s="500"/>
      <c r="IS882" s="500"/>
      <c r="IT882" s="500"/>
      <c r="IU882" s="500"/>
      <c r="IV882" s="500"/>
      <c r="IW882" s="500"/>
      <c r="IX882" s="500"/>
      <c r="IY882" s="500"/>
      <c r="IZ882" s="500"/>
      <c r="JA882" s="500"/>
      <c r="JB882" s="500"/>
      <c r="JC882" s="500"/>
      <c r="JD882" s="500"/>
      <c r="JE882" s="500"/>
      <c r="JF882" s="500"/>
      <c r="JG882" s="500"/>
      <c r="JH882" s="500"/>
      <c r="JI882" s="500"/>
      <c r="JJ882" s="500"/>
      <c r="JK882" s="500"/>
    </row>
    <row r="883" ht="11.25" customHeight="1">
      <c r="A883" s="500"/>
      <c r="B883" s="800"/>
      <c r="C883" s="500"/>
      <c r="D883" s="500"/>
      <c r="E883" s="500"/>
      <c r="F883" s="814" t="s">
        <v>215</v>
      </c>
      <c r="G883" s="815" t="s">
        <v>216</v>
      </c>
      <c r="H883" s="816" t="s">
        <v>217</v>
      </c>
      <c r="N883" s="814" t="s">
        <v>153</v>
      </c>
      <c r="O883" s="538" t="str">
        <f>"+"</f>
        <v>+</v>
      </c>
      <c r="P883" s="817">
        <f>If(NPCs!AC875&lt;&gt;"",K879,K863)
+IF(countIf(T883:T884,"LIGHTWEIGHT")&gt;0,1,0)
+IF(countIf(T883:T884,"MAGNETIC")&gt;0,1,0)
+IF(countIf(T883:T884,"FELINE")&gt;0,2,0)
+IF(countIf(T883:T884,"ANGELIC")&gt;0,2,0)
+IF(countIf(T883:T884,"AVIAN")&gt;0,1,0)
+IF(countIf(T883:T884,"META")&gt;0,3,0)</f>
        <v>0</v>
      </c>
      <c r="Q883" s="539" t="str">
        <f>"+"</f>
        <v>+</v>
      </c>
      <c r="R883" s="818">
        <f>If(NPCs!AC875&lt;&gt;"",M879,M863)
+IF(countIf(T883:T884,"LIGHTWEIGHT")&gt;0,1,0)
+IF(countIf(T883:T884,"MAGNETIC")&gt;0,1,0)
+IF(countIf(T883:T884,"FELINE")&gt;0,2,0)
+IF(countIf(T883:T884,"ANGELIC")&gt;0,2,0)
+IF(countIf(T883:T884,"AVIAN")&gt;0,1,0)
+IF(countIf(T883:T884,"META")&gt;0,3,0)</f>
        <v>0</v>
      </c>
      <c r="S883" s="500"/>
      <c r="T883" s="805" t="str">
        <f>If(NPCs!AC875&lt;&gt;"",E872,E860)</f>
        <v>GENERIC</v>
      </c>
      <c r="U883" s="806"/>
      <c r="V883" s="806"/>
      <c r="W883" s="806"/>
      <c r="X883" s="807"/>
      <c r="Y883" s="801"/>
      <c r="Z883" s="801"/>
      <c r="AA883" s="800"/>
      <c r="AB883" s="500"/>
      <c r="AC883" s="596" t="s">
        <v>205</v>
      </c>
      <c r="AD883" s="639" t="str">
        <f t="array" ref="AD883">IFERROR(INDEX(Code_KindReturn, MATCH(TRUE, EXACT(AD882, Code_Code), 0)),"")</f>
        <v/>
      </c>
      <c r="AE883" s="639" t="str">
        <f t="array" ref="AE883">IFERROR(INDEX(Code_GristReturn, MATCH(TRUE, EXACT(AE882, Code_Code), 0)),"")</f>
        <v/>
      </c>
      <c r="AF883" s="639" t="str">
        <f t="array" ref="AF883">IFERROR(INDEX(Code_Trait1Return, MATCH(TRUE, EXACT(AF882, Code_Code), 0)),"")</f>
        <v/>
      </c>
      <c r="AG883" s="639" t="str">
        <f t="array" ref="AG883">IFERROR(INDEX(Code_Trait2Return, MATCH(TRUE, EXACT(AG882, Code_Code), 0)),"")</f>
        <v/>
      </c>
      <c r="AH883" s="639" t="str">
        <f t="array" ref="AH883">IFERROR(INDEX(Code_Action1Return, MATCH(TRUE, EXACT(AH882, Code_Code), 0)),"")</f>
        <v/>
      </c>
      <c r="AI883" s="639" t="str">
        <f t="array" ref="AI883">IFERROR(INDEX(Code_Action2Return, MATCH(TRUE, EXACT(AI882, Code_Code), 0)),"")</f>
        <v/>
      </c>
      <c r="AJ883" s="639" t="str">
        <f t="array" ref="AJ883">IFERROR(INDEX(Code_Action3Return, MATCH(TRUE, EXACT(AJ882, Code_Code), 0)),"")</f>
        <v/>
      </c>
      <c r="AK883" s="639" t="str">
        <f t="array" ref="AK883">IFERROR(INDEX(Code_Action4Return, MATCH(TRUE, EXACT(AK882, Code_Code), 0)),"")</f>
        <v/>
      </c>
      <c r="AL883" s="494"/>
      <c r="AM883" s="494"/>
      <c r="AN883" s="494"/>
      <c r="AO883" s="500"/>
      <c r="AQ883" s="494"/>
      <c r="AR883" s="494"/>
      <c r="AS883" s="494"/>
      <c r="AT883" s="494"/>
      <c r="AU883" s="497"/>
      <c r="AV883" s="501" t="s">
        <v>160</v>
      </c>
      <c r="AW883" s="523" t="s">
        <v>161</v>
      </c>
      <c r="AX883" s="494"/>
      <c r="AY883" s="500"/>
      <c r="AZ883" s="801"/>
      <c r="BA883" s="500"/>
      <c r="BB883" s="500"/>
      <c r="BC883" s="500"/>
      <c r="BD883" s="500"/>
      <c r="BE883" s="500"/>
      <c r="BF883" s="500"/>
      <c r="BG883" s="500"/>
      <c r="BH883" s="500"/>
      <c r="BI883" s="500"/>
      <c r="BJ883" s="500"/>
      <c r="BK883" s="500"/>
      <c r="BL883" s="500"/>
      <c r="BM883" s="500"/>
      <c r="BN883" s="500"/>
      <c r="BO883" s="500"/>
      <c r="BP883" s="500"/>
      <c r="BQ883" s="500"/>
      <c r="BR883" s="500"/>
      <c r="BS883" s="500"/>
      <c r="BT883" s="500"/>
      <c r="BU883" s="500"/>
      <c r="BV883" s="500"/>
      <c r="BW883" s="500"/>
      <c r="BX883" s="500"/>
      <c r="BY883" s="500"/>
      <c r="BZ883" s="500"/>
      <c r="CA883" s="500"/>
      <c r="CB883" s="500"/>
      <c r="CC883" s="500"/>
      <c r="CD883" s="500"/>
      <c r="CE883" s="500"/>
      <c r="CF883" s="500"/>
      <c r="CG883" s="500"/>
      <c r="CH883" s="500"/>
      <c r="CI883" s="500"/>
      <c r="CJ883" s="500"/>
      <c r="CK883" s="500"/>
      <c r="CL883" s="500"/>
      <c r="CM883" s="500"/>
      <c r="CN883" s="500"/>
      <c r="CO883" s="500"/>
      <c r="CP883" s="500"/>
      <c r="CQ883" s="500"/>
      <c r="CR883" s="500"/>
      <c r="CS883" s="500"/>
      <c r="CT883" s="500"/>
      <c r="CU883" s="500"/>
      <c r="CV883" s="500"/>
      <c r="CW883" s="500"/>
      <c r="CX883" s="500"/>
      <c r="CY883" s="500"/>
      <c r="CZ883" s="500"/>
      <c r="DA883" s="500"/>
      <c r="DB883" s="500"/>
      <c r="DC883" s="500"/>
      <c r="DD883" s="500"/>
      <c r="DE883" s="500"/>
      <c r="DF883" s="500"/>
      <c r="DG883" s="500"/>
      <c r="DH883" s="500"/>
      <c r="DI883" s="500"/>
      <c r="DJ883" s="500"/>
      <c r="DK883" s="500"/>
      <c r="DL883" s="500"/>
      <c r="DM883" s="500"/>
      <c r="DN883" s="500"/>
      <c r="DO883" s="500"/>
      <c r="DP883" s="500"/>
      <c r="DQ883" s="500"/>
      <c r="DR883" s="500"/>
      <c r="DS883" s="500"/>
      <c r="DT883" s="500"/>
      <c r="DU883" s="500"/>
      <c r="DV883" s="500"/>
      <c r="DW883" s="500"/>
      <c r="DX883" s="500"/>
      <c r="DY883" s="500"/>
      <c r="DZ883" s="500"/>
      <c r="EA883" s="500"/>
      <c r="EB883" s="500"/>
      <c r="EC883" s="500"/>
      <c r="ED883" s="500"/>
      <c r="EE883" s="500"/>
      <c r="EF883" s="500"/>
      <c r="EG883" s="500"/>
      <c r="EH883" s="500"/>
      <c r="EI883" s="500"/>
      <c r="EJ883" s="500"/>
      <c r="EK883" s="500"/>
      <c r="EL883" s="500"/>
      <c r="EM883" s="500"/>
      <c r="EN883" s="500"/>
      <c r="EO883" s="500"/>
      <c r="EP883" s="500"/>
      <c r="EQ883" s="500"/>
      <c r="ER883" s="500"/>
      <c r="ES883" s="500"/>
      <c r="ET883" s="500"/>
      <c r="EU883" s="500"/>
      <c r="EV883" s="500"/>
      <c r="EW883" s="500"/>
      <c r="EX883" s="500"/>
      <c r="EY883" s="500"/>
      <c r="EZ883" s="500"/>
      <c r="FA883" s="500"/>
      <c r="FB883" s="500"/>
      <c r="FC883" s="500"/>
      <c r="FD883" s="500"/>
      <c r="FE883" s="500"/>
      <c r="FF883" s="500"/>
      <c r="FG883" s="500"/>
      <c r="FH883" s="500"/>
      <c r="FI883" s="500"/>
      <c r="FJ883" s="500"/>
      <c r="FK883" s="500"/>
      <c r="FL883" s="500"/>
      <c r="FM883" s="500"/>
      <c r="FN883" s="500"/>
      <c r="FO883" s="500"/>
      <c r="FP883" s="500"/>
      <c r="FQ883" s="500"/>
      <c r="FR883" s="500"/>
      <c r="FS883" s="500"/>
      <c r="FT883" s="500"/>
      <c r="FU883" s="500"/>
      <c r="FV883" s="500"/>
      <c r="FW883" s="500"/>
      <c r="FX883" s="500"/>
      <c r="FY883" s="500"/>
      <c r="FZ883" s="500"/>
      <c r="GA883" s="500"/>
      <c r="GB883" s="500"/>
      <c r="GC883" s="500"/>
      <c r="GD883" s="500"/>
      <c r="GE883" s="500"/>
      <c r="GF883" s="500"/>
      <c r="GG883" s="500"/>
      <c r="GH883" s="500"/>
      <c r="GI883" s="500"/>
      <c r="GJ883" s="500"/>
      <c r="GK883" s="500"/>
      <c r="GL883" s="500"/>
      <c r="GM883" s="500"/>
      <c r="GN883" s="500"/>
      <c r="GO883" s="500"/>
      <c r="GP883" s="500"/>
      <c r="GQ883" s="500"/>
      <c r="GR883" s="500"/>
      <c r="GS883" s="500"/>
      <c r="GT883" s="500"/>
      <c r="GU883" s="500"/>
      <c r="GV883" s="500"/>
      <c r="GW883" s="500"/>
      <c r="GX883" s="500"/>
      <c r="GY883" s="500"/>
      <c r="GZ883" s="500"/>
      <c r="HA883" s="500"/>
      <c r="HB883" s="500"/>
      <c r="HC883" s="500"/>
      <c r="HD883" s="500"/>
      <c r="HE883" s="500"/>
      <c r="HF883" s="500"/>
      <c r="HG883" s="500"/>
      <c r="HH883" s="500"/>
      <c r="HI883" s="500"/>
      <c r="HJ883" s="500"/>
      <c r="HK883" s="500"/>
      <c r="HL883" s="500"/>
      <c r="HM883" s="500"/>
      <c r="HN883" s="500"/>
      <c r="HO883" s="500"/>
      <c r="HP883" s="500"/>
      <c r="HQ883" s="500"/>
      <c r="HR883" s="500"/>
      <c r="HS883" s="500"/>
      <c r="HT883" s="500"/>
      <c r="HU883" s="500"/>
      <c r="HV883" s="500"/>
      <c r="HW883" s="500"/>
      <c r="HX883" s="500"/>
      <c r="HY883" s="500"/>
      <c r="HZ883" s="500"/>
      <c r="IA883" s="500"/>
      <c r="IB883" s="500"/>
      <c r="IC883" s="500"/>
      <c r="ID883" s="500"/>
      <c r="IE883" s="500"/>
      <c r="IF883" s="500"/>
      <c r="IG883" s="500"/>
      <c r="IH883" s="500"/>
      <c r="II883" s="500"/>
      <c r="IJ883" s="500"/>
      <c r="IK883" s="500"/>
      <c r="IL883" s="500"/>
      <c r="IM883" s="500"/>
      <c r="IN883" s="500"/>
      <c r="IO883" s="500"/>
      <c r="IP883" s="500"/>
      <c r="IQ883" s="500"/>
      <c r="IR883" s="500"/>
      <c r="IS883" s="500"/>
      <c r="IT883" s="500"/>
      <c r="IU883" s="500"/>
      <c r="IV883" s="500"/>
      <c r="IW883" s="500"/>
      <c r="IX883" s="500"/>
      <c r="IY883" s="500"/>
      <c r="IZ883" s="500"/>
      <c r="JA883" s="500"/>
      <c r="JB883" s="500"/>
      <c r="JC883" s="500"/>
      <c r="JD883" s="500"/>
      <c r="JE883" s="500"/>
      <c r="JF883" s="500"/>
      <c r="JG883" s="500"/>
      <c r="JH883" s="500"/>
      <c r="JI883" s="500"/>
      <c r="JJ883" s="500"/>
      <c r="JK883" s="500"/>
    </row>
    <row r="884" ht="11.25" customHeight="1">
      <c r="A884" s="500"/>
      <c r="B884" s="800"/>
      <c r="C884" s="819"/>
      <c r="D884" s="500"/>
      <c r="E884" s="820" t="s">
        <v>198</v>
      </c>
      <c r="F884" s="806" t="str">
        <f>If(NPCs!AC875&lt;&gt;"",CONCATENATE(D880:G880),CONCATENATE(D864:G864))</f>
        <v/>
      </c>
      <c r="G884" s="817" t="str">
        <f>If(NPCs!AC885&lt;&gt;"",CONCATENATE(J880:K880),CONCATENATE(J864:K864))</f>
        <v/>
      </c>
      <c r="H884" s="818" t="str">
        <f>If(NPCs!AC885&lt;&gt;"",CONCATENATE(L880:M880),CONCATENATE(L864:M864))</f>
        <v/>
      </c>
      <c r="I884" s="500"/>
      <c r="J884" s="500"/>
      <c r="K884" s="500"/>
      <c r="L884" s="500"/>
      <c r="M884" s="500"/>
      <c r="N884" s="500"/>
      <c r="O884" s="545" t="str">
        <f>CONCATENATE( If(countIf(T883:T884,"DRACONIC")&gt;0,"+1d2",""),IF(P883&gt;0,"+",""))</f>
        <v/>
      </c>
      <c r="P884" s="546" t="str">
        <f>if(P883=0,"",P883)</f>
        <v/>
      </c>
      <c r="Q884" s="547" t="str">
        <f>CONCATENATE( If(countIf(T883:T884,"DRACONIC")&gt;0,"+1d2",""),IF(R883&gt;0,"+",""))</f>
        <v/>
      </c>
      <c r="R884" s="548" t="str">
        <f>if(R883=0,"",R883)</f>
        <v/>
      </c>
      <c r="S884" s="500"/>
      <c r="T884" s="802" t="str">
        <f>If(NPCs!AC875&lt;&gt;"",E873,E861)</f>
        <v>GENERIC</v>
      </c>
      <c r="U884" s="526"/>
      <c r="V884" s="526"/>
      <c r="W884" s="526"/>
      <c r="X884" s="803"/>
      <c r="Y884" s="801"/>
      <c r="Z884" s="801"/>
      <c r="AA884" s="800"/>
      <c r="AB884" s="500"/>
      <c r="AL884" s="494"/>
      <c r="AM884" s="494"/>
      <c r="AN884" s="494"/>
      <c r="AO884" s="500"/>
      <c r="AQ884" s="494"/>
      <c r="AR884" s="494"/>
      <c r="AS884" s="494"/>
      <c r="AT884" s="494"/>
      <c r="AU884" s="501" t="s">
        <v>163</v>
      </c>
      <c r="AV884" s="529">
        <v>-2.0</v>
      </c>
      <c r="AW884" s="530">
        <v>1.0</v>
      </c>
      <c r="AX884" s="500"/>
      <c r="AY884" s="500"/>
      <c r="AZ884" s="801"/>
      <c r="BA884" s="500"/>
      <c r="BB884" s="500"/>
      <c r="BC884" s="500"/>
      <c r="BD884" s="500"/>
      <c r="BE884" s="500"/>
      <c r="BF884" s="500"/>
      <c r="BG884" s="500"/>
      <c r="BH884" s="500"/>
      <c r="BI884" s="500"/>
      <c r="BJ884" s="500"/>
      <c r="BK884" s="500"/>
      <c r="BL884" s="500"/>
      <c r="BM884" s="500"/>
      <c r="BN884" s="500"/>
      <c r="BO884" s="500"/>
      <c r="BP884" s="500"/>
      <c r="BQ884" s="500"/>
      <c r="BR884" s="500"/>
      <c r="BS884" s="500"/>
      <c r="BT884" s="500"/>
      <c r="BU884" s="500"/>
      <c r="BV884" s="500"/>
      <c r="BW884" s="500"/>
      <c r="BX884" s="500"/>
      <c r="BY884" s="500"/>
      <c r="BZ884" s="500"/>
      <c r="CA884" s="500"/>
      <c r="CB884" s="500"/>
      <c r="CC884" s="500"/>
      <c r="CD884" s="500"/>
      <c r="CE884" s="500"/>
      <c r="CF884" s="500"/>
      <c r="CG884" s="500"/>
      <c r="CH884" s="500"/>
      <c r="CI884" s="500"/>
      <c r="CJ884" s="500"/>
      <c r="CK884" s="500"/>
      <c r="CL884" s="500"/>
      <c r="CM884" s="500"/>
      <c r="CN884" s="500"/>
      <c r="CO884" s="500"/>
      <c r="CP884" s="500"/>
      <c r="CQ884" s="500"/>
      <c r="CR884" s="500"/>
      <c r="CS884" s="500"/>
      <c r="CT884" s="500"/>
      <c r="CU884" s="500"/>
      <c r="CV884" s="500"/>
      <c r="CW884" s="500"/>
      <c r="CX884" s="500"/>
      <c r="CY884" s="500"/>
      <c r="CZ884" s="500"/>
      <c r="DA884" s="500"/>
      <c r="DB884" s="500"/>
      <c r="DC884" s="500"/>
      <c r="DD884" s="500"/>
      <c r="DE884" s="500"/>
      <c r="DF884" s="500"/>
      <c r="DG884" s="500"/>
      <c r="DH884" s="500"/>
      <c r="DI884" s="500"/>
      <c r="DJ884" s="500"/>
      <c r="DK884" s="500"/>
      <c r="DL884" s="500"/>
      <c r="DM884" s="500"/>
      <c r="DN884" s="500"/>
      <c r="DO884" s="500"/>
      <c r="DP884" s="500"/>
      <c r="DQ884" s="500"/>
      <c r="DR884" s="500"/>
      <c r="DS884" s="500"/>
      <c r="DT884" s="500"/>
      <c r="DU884" s="500"/>
      <c r="DV884" s="500"/>
      <c r="DW884" s="500"/>
      <c r="DX884" s="500"/>
      <c r="DY884" s="500"/>
      <c r="DZ884" s="500"/>
      <c r="EA884" s="500"/>
      <c r="EB884" s="500"/>
      <c r="EC884" s="500"/>
      <c r="ED884" s="500"/>
      <c r="EE884" s="500"/>
      <c r="EF884" s="500"/>
      <c r="EG884" s="500"/>
      <c r="EH884" s="500"/>
      <c r="EI884" s="500"/>
      <c r="EJ884" s="500"/>
      <c r="EK884" s="500"/>
      <c r="EL884" s="500"/>
      <c r="EM884" s="500"/>
      <c r="EN884" s="500"/>
      <c r="EO884" s="500"/>
      <c r="EP884" s="500"/>
      <c r="EQ884" s="500"/>
      <c r="ER884" s="500"/>
      <c r="ES884" s="500"/>
      <c r="ET884" s="500"/>
      <c r="EU884" s="500"/>
      <c r="EV884" s="500"/>
      <c r="EW884" s="500"/>
      <c r="EX884" s="500"/>
      <c r="EY884" s="500"/>
      <c r="EZ884" s="500"/>
      <c r="FA884" s="500"/>
      <c r="FB884" s="500"/>
      <c r="FC884" s="500"/>
      <c r="FD884" s="500"/>
      <c r="FE884" s="500"/>
      <c r="FF884" s="500"/>
      <c r="FG884" s="500"/>
      <c r="FH884" s="500"/>
      <c r="FI884" s="500"/>
      <c r="FJ884" s="500"/>
      <c r="FK884" s="500"/>
      <c r="FL884" s="500"/>
      <c r="FM884" s="500"/>
      <c r="FN884" s="500"/>
      <c r="FO884" s="500"/>
      <c r="FP884" s="500"/>
      <c r="FQ884" s="500"/>
      <c r="FR884" s="500"/>
      <c r="FS884" s="500"/>
      <c r="FT884" s="500"/>
      <c r="FU884" s="500"/>
      <c r="FV884" s="500"/>
      <c r="FW884" s="500"/>
      <c r="FX884" s="500"/>
      <c r="FY884" s="500"/>
      <c r="FZ884" s="500"/>
      <c r="GA884" s="500"/>
      <c r="GB884" s="500"/>
      <c r="GC884" s="500"/>
      <c r="GD884" s="500"/>
      <c r="GE884" s="500"/>
      <c r="GF884" s="500"/>
      <c r="GG884" s="500"/>
      <c r="GH884" s="500"/>
      <c r="GI884" s="500"/>
      <c r="GJ884" s="500"/>
      <c r="GK884" s="500"/>
      <c r="GL884" s="500"/>
      <c r="GM884" s="500"/>
      <c r="GN884" s="500"/>
      <c r="GO884" s="500"/>
      <c r="GP884" s="500"/>
      <c r="GQ884" s="500"/>
      <c r="GR884" s="500"/>
      <c r="GS884" s="500"/>
      <c r="GT884" s="500"/>
      <c r="GU884" s="500"/>
      <c r="GV884" s="500"/>
      <c r="GW884" s="500"/>
      <c r="GX884" s="500"/>
      <c r="GY884" s="500"/>
      <c r="GZ884" s="500"/>
      <c r="HA884" s="500"/>
      <c r="HB884" s="500"/>
      <c r="HC884" s="500"/>
      <c r="HD884" s="500"/>
      <c r="HE884" s="500"/>
      <c r="HF884" s="500"/>
      <c r="HG884" s="500"/>
      <c r="HH884" s="500"/>
      <c r="HI884" s="500"/>
      <c r="HJ884" s="500"/>
      <c r="HK884" s="500"/>
      <c r="HL884" s="500"/>
      <c r="HM884" s="500"/>
      <c r="HN884" s="500"/>
      <c r="HO884" s="500"/>
      <c r="HP884" s="500"/>
      <c r="HQ884" s="500"/>
      <c r="HR884" s="500"/>
      <c r="HS884" s="500"/>
      <c r="HT884" s="500"/>
      <c r="HU884" s="500"/>
      <c r="HV884" s="500"/>
      <c r="HW884" s="500"/>
      <c r="HX884" s="500"/>
      <c r="HY884" s="500"/>
      <c r="HZ884" s="500"/>
      <c r="IA884" s="500"/>
      <c r="IB884" s="500"/>
      <c r="IC884" s="500"/>
      <c r="ID884" s="500"/>
      <c r="IE884" s="500"/>
      <c r="IF884" s="500"/>
      <c r="IG884" s="500"/>
      <c r="IH884" s="500"/>
      <c r="II884" s="500"/>
      <c r="IJ884" s="500"/>
      <c r="IK884" s="500"/>
      <c r="IL884" s="500"/>
      <c r="IM884" s="500"/>
      <c r="IN884" s="500"/>
      <c r="IO884" s="500"/>
      <c r="IP884" s="500"/>
      <c r="IQ884" s="500"/>
      <c r="IR884" s="500"/>
      <c r="IS884" s="500"/>
      <c r="IT884" s="500"/>
      <c r="IU884" s="500"/>
      <c r="IV884" s="500"/>
      <c r="IW884" s="500"/>
      <c r="IX884" s="500"/>
      <c r="IY884" s="500"/>
      <c r="IZ884" s="500"/>
      <c r="JA884" s="500"/>
      <c r="JB884" s="500"/>
      <c r="JC884" s="500"/>
      <c r="JD884" s="500"/>
      <c r="JE884" s="500"/>
      <c r="JF884" s="500"/>
      <c r="JG884" s="500"/>
      <c r="JH884" s="500"/>
      <c r="JI884" s="500"/>
      <c r="JJ884" s="500"/>
      <c r="JK884" s="500"/>
    </row>
    <row r="885" ht="11.25" customHeight="1">
      <c r="A885" s="500"/>
      <c r="B885" s="800"/>
      <c r="C885" s="500"/>
      <c r="D885" s="500"/>
      <c r="E885" s="820" t="s">
        <v>204</v>
      </c>
      <c r="F885" s="500" t="str">
        <f>If(NPCs!AC880&lt;&gt;"",CONCATENATE(AC858:AF858),CONCATENATE(D864:G864))</f>
        <v/>
      </c>
      <c r="G885" s="817" t="str">
        <f>If(NPCs!AC880&lt;&gt;"",CONCATENATE(AI858:AJ858),CONCATENATE(J864:K864))</f>
        <v/>
      </c>
      <c r="H885" s="818" t="str">
        <f>If(NPCs!AC880&lt;&gt;"",CONCATENATE(AK858:AL858),CONCATENATE(L864:M864))</f>
        <v/>
      </c>
      <c r="I885" s="500"/>
      <c r="J885" s="500"/>
      <c r="K885" s="500"/>
      <c r="M885" s="500"/>
      <c r="O885" s="500"/>
      <c r="P885" s="500"/>
      <c r="Q885" s="500"/>
      <c r="R885" s="500"/>
      <c r="S885" s="500"/>
      <c r="T885" s="500"/>
      <c r="U885" s="500"/>
      <c r="V885" s="500"/>
      <c r="W885" s="500"/>
      <c r="X885" s="500"/>
      <c r="Y885" s="801"/>
      <c r="Z885" s="801"/>
      <c r="AA885" s="800"/>
      <c r="AB885" s="500"/>
      <c r="AC885" s="596" t="s">
        <v>206</v>
      </c>
      <c r="AD885" s="511" t="str">
        <f>IFERROR(VLOOKUP(AD883,LookupKind,3, FALSE))</f>
        <v/>
      </c>
      <c r="AE885" s="509"/>
      <c r="AF885" s="494"/>
      <c r="AG885" s="494"/>
      <c r="AH885" s="494"/>
      <c r="AI885" s="494"/>
      <c r="AJ885" s="494"/>
      <c r="AM885" s="494"/>
      <c r="AN885" s="494"/>
      <c r="AO885" s="500"/>
      <c r="AQ885" s="494"/>
      <c r="AR885" s="494"/>
      <c r="AS885" s="494"/>
      <c r="AT885" s="494"/>
      <c r="AU885" s="501" t="s">
        <v>164</v>
      </c>
      <c r="AV885" s="793">
        <f>if(AE885&lt;=10,2,0)</f>
        <v>2</v>
      </c>
      <c r="AW885" s="532">
        <v>-1.0</v>
      </c>
      <c r="AX885" s="500"/>
      <c r="AY885" s="500"/>
      <c r="AZ885" s="801"/>
      <c r="BA885" s="500"/>
      <c r="BB885" s="500"/>
      <c r="BC885" s="500"/>
      <c r="BD885" s="500"/>
      <c r="BE885" s="500"/>
      <c r="BF885" s="500"/>
      <c r="BG885" s="500"/>
      <c r="BH885" s="500"/>
      <c r="BI885" s="500"/>
      <c r="BJ885" s="500"/>
      <c r="BK885" s="500"/>
      <c r="BL885" s="500"/>
      <c r="BM885" s="500"/>
      <c r="BN885" s="500"/>
      <c r="BO885" s="500"/>
      <c r="BP885" s="500"/>
      <c r="BQ885" s="500"/>
      <c r="BR885" s="500"/>
      <c r="BS885" s="500"/>
      <c r="BT885" s="500"/>
      <c r="BU885" s="500"/>
      <c r="BV885" s="500"/>
      <c r="BW885" s="500"/>
      <c r="BX885" s="500"/>
      <c r="BY885" s="500"/>
      <c r="BZ885" s="500"/>
      <c r="CA885" s="500"/>
      <c r="CB885" s="500"/>
      <c r="CC885" s="500"/>
      <c r="CD885" s="500"/>
      <c r="CE885" s="500"/>
      <c r="CF885" s="500"/>
      <c r="CG885" s="500"/>
      <c r="CH885" s="500"/>
      <c r="CI885" s="500"/>
      <c r="CJ885" s="500"/>
      <c r="CK885" s="500"/>
      <c r="CL885" s="500"/>
      <c r="CM885" s="500"/>
      <c r="CN885" s="500"/>
      <c r="CO885" s="500"/>
      <c r="CP885" s="500"/>
      <c r="CQ885" s="500"/>
      <c r="CR885" s="500"/>
      <c r="CS885" s="500"/>
      <c r="CT885" s="500"/>
      <c r="CU885" s="500"/>
      <c r="CV885" s="500"/>
      <c r="CW885" s="500"/>
      <c r="CX885" s="500"/>
      <c r="CY885" s="500"/>
      <c r="CZ885" s="500"/>
      <c r="DA885" s="500"/>
      <c r="DB885" s="500"/>
      <c r="DC885" s="500"/>
      <c r="DD885" s="500"/>
      <c r="DE885" s="500"/>
      <c r="DF885" s="500"/>
      <c r="DG885" s="500"/>
      <c r="DH885" s="500"/>
      <c r="DI885" s="500"/>
      <c r="DJ885" s="500"/>
      <c r="DK885" s="500"/>
      <c r="DL885" s="500"/>
      <c r="DM885" s="500"/>
      <c r="DN885" s="500"/>
      <c r="DO885" s="500"/>
      <c r="DP885" s="500"/>
      <c r="DQ885" s="500"/>
      <c r="DR885" s="500"/>
      <c r="DS885" s="500"/>
      <c r="DT885" s="500"/>
      <c r="DU885" s="500"/>
      <c r="DV885" s="500"/>
      <c r="DW885" s="500"/>
      <c r="DX885" s="500"/>
      <c r="DY885" s="500"/>
      <c r="DZ885" s="500"/>
      <c r="EA885" s="500"/>
      <c r="EB885" s="500"/>
      <c r="EC885" s="500"/>
      <c r="ED885" s="500"/>
      <c r="EE885" s="500"/>
      <c r="EF885" s="500"/>
      <c r="EG885" s="500"/>
      <c r="EH885" s="500"/>
      <c r="EI885" s="500"/>
      <c r="EJ885" s="500"/>
      <c r="EK885" s="500"/>
      <c r="EL885" s="500"/>
      <c r="EM885" s="500"/>
      <c r="EN885" s="500"/>
      <c r="EO885" s="500"/>
      <c r="EP885" s="500"/>
      <c r="EQ885" s="500"/>
      <c r="ER885" s="500"/>
      <c r="ES885" s="500"/>
      <c r="ET885" s="500"/>
      <c r="EU885" s="500"/>
      <c r="EV885" s="500"/>
      <c r="EW885" s="500"/>
      <c r="EX885" s="500"/>
      <c r="EY885" s="500"/>
      <c r="EZ885" s="500"/>
      <c r="FA885" s="500"/>
      <c r="FB885" s="500"/>
      <c r="FC885" s="500"/>
      <c r="FD885" s="500"/>
      <c r="FE885" s="500"/>
      <c r="FF885" s="500"/>
      <c r="FG885" s="500"/>
      <c r="FH885" s="500"/>
      <c r="FI885" s="500"/>
      <c r="FJ885" s="500"/>
      <c r="FK885" s="500"/>
      <c r="FL885" s="500"/>
      <c r="FM885" s="500"/>
      <c r="FN885" s="500"/>
      <c r="FO885" s="500"/>
      <c r="FP885" s="500"/>
      <c r="FQ885" s="500"/>
      <c r="FR885" s="500"/>
      <c r="FS885" s="500"/>
      <c r="FT885" s="500"/>
      <c r="FU885" s="500"/>
      <c r="FV885" s="500"/>
      <c r="FW885" s="500"/>
      <c r="FX885" s="500"/>
      <c r="FY885" s="500"/>
      <c r="FZ885" s="500"/>
      <c r="GA885" s="500"/>
      <c r="GB885" s="500"/>
      <c r="GC885" s="500"/>
      <c r="GD885" s="500"/>
      <c r="GE885" s="500"/>
      <c r="GF885" s="500"/>
      <c r="GG885" s="500"/>
      <c r="GH885" s="500"/>
      <c r="GI885" s="500"/>
      <c r="GJ885" s="500"/>
      <c r="GK885" s="500"/>
      <c r="GL885" s="500"/>
      <c r="GM885" s="500"/>
      <c r="GN885" s="500"/>
      <c r="GO885" s="500"/>
      <c r="GP885" s="500"/>
      <c r="GQ885" s="500"/>
      <c r="GR885" s="500"/>
      <c r="GS885" s="500"/>
      <c r="GT885" s="500"/>
      <c r="GU885" s="500"/>
      <c r="GV885" s="500"/>
      <c r="GW885" s="500"/>
      <c r="GX885" s="500"/>
      <c r="GY885" s="500"/>
      <c r="GZ885" s="500"/>
      <c r="HA885" s="500"/>
      <c r="HB885" s="500"/>
      <c r="HC885" s="500"/>
      <c r="HD885" s="500"/>
      <c r="HE885" s="500"/>
      <c r="HF885" s="500"/>
      <c r="HG885" s="500"/>
      <c r="HH885" s="500"/>
      <c r="HI885" s="500"/>
      <c r="HJ885" s="500"/>
      <c r="HK885" s="500"/>
      <c r="HL885" s="500"/>
      <c r="HM885" s="500"/>
      <c r="HN885" s="500"/>
      <c r="HO885" s="500"/>
      <c r="HP885" s="500"/>
      <c r="HQ885" s="500"/>
      <c r="HR885" s="500"/>
      <c r="HS885" s="500"/>
      <c r="HT885" s="500"/>
      <c r="HU885" s="500"/>
      <c r="HV885" s="500"/>
      <c r="HW885" s="500"/>
      <c r="HX885" s="500"/>
      <c r="HY885" s="500"/>
      <c r="HZ885" s="500"/>
      <c r="IA885" s="500"/>
      <c r="IB885" s="500"/>
      <c r="IC885" s="500"/>
      <c r="ID885" s="500"/>
      <c r="IE885" s="500"/>
      <c r="IF885" s="500"/>
      <c r="IG885" s="500"/>
      <c r="IH885" s="500"/>
      <c r="II885" s="500"/>
      <c r="IJ885" s="500"/>
      <c r="IK885" s="500"/>
      <c r="IL885" s="500"/>
      <c r="IM885" s="500"/>
      <c r="IN885" s="500"/>
      <c r="IO885" s="500"/>
      <c r="IP885" s="500"/>
      <c r="IQ885" s="500"/>
      <c r="IR885" s="500"/>
      <c r="IS885" s="500"/>
      <c r="IT885" s="500"/>
      <c r="IU885" s="500"/>
      <c r="IV885" s="500"/>
      <c r="IW885" s="500"/>
      <c r="IX885" s="500"/>
      <c r="IY885" s="500"/>
      <c r="IZ885" s="500"/>
      <c r="JA885" s="500"/>
      <c r="JB885" s="500"/>
      <c r="JC885" s="500"/>
      <c r="JD885" s="500"/>
      <c r="JE885" s="500"/>
      <c r="JF885" s="500"/>
      <c r="JG885" s="500"/>
      <c r="JH885" s="500"/>
      <c r="JI885" s="500"/>
      <c r="JJ885" s="500"/>
      <c r="JK885" s="500"/>
    </row>
    <row r="886" ht="11.25" customHeight="1">
      <c r="A886" s="500"/>
      <c r="B886" s="800"/>
      <c r="C886" s="500"/>
      <c r="D886" s="500"/>
      <c r="E886" s="820" t="s">
        <v>207</v>
      </c>
      <c r="F886" s="500" t="str">
        <f>If(NPCs!AC883&lt;&gt;"",CONCATENATE(AC869:AF869),CONCATENATE(D864:G864))</f>
        <v/>
      </c>
      <c r="G886" s="817" t="str">
        <f>If(NPCs!AC883&lt;&gt;"",CONCATENATE(AI869:AJ869),CONCATENATE(J864:K864))</f>
        <v/>
      </c>
      <c r="H886" s="818" t="str">
        <f>If(NPCs!AC883&lt;&gt;"",CONCATENATE(AK869:AL869),CONCATENATE(L864:M864))</f>
        <v/>
      </c>
      <c r="I886" s="500"/>
      <c r="J886" s="500"/>
      <c r="K886" s="500"/>
      <c r="M886" s="500"/>
      <c r="N886" s="814" t="s">
        <v>156</v>
      </c>
      <c r="O886" s="821" t="str">
        <f>"+"</f>
        <v>+</v>
      </c>
      <c r="P886" s="822">
        <f>If(NPCs!AC880&lt;&gt;"",AJ857,K863)+IF(countIf(AD853:AD888,"HEAVYWEIGHT")&gt;0,-1,0)+IF(countIf(AD853:AD888,"LIGHTWEIGHT")&gt;0,1,0)+IF(countIf(AD853:AD888,"FELINE")&gt;0,2,0)+IF(countIf(AD853:AD888,"ANGELIC")&gt;0,2,0)</f>
        <v>0</v>
      </c>
      <c r="Q886" s="500"/>
      <c r="R886" s="500"/>
      <c r="S886" s="500"/>
      <c r="T886" s="805" t="str">
        <f>If(NPCs!AC880&lt;&gt;"",AD853,E860)</f>
        <v>GENERIC</v>
      </c>
      <c r="U886" s="806"/>
      <c r="V886" s="806"/>
      <c r="W886" s="806"/>
      <c r="X886" s="807"/>
      <c r="Y886" s="801"/>
      <c r="Z886" s="801"/>
      <c r="AA886" s="800"/>
      <c r="AB886" s="500"/>
      <c r="AC886" s="596" t="str">
        <f>IFERROR(VLOOKUP(AE883,LookupGrist,3, FALSE))</f>
        <v/>
      </c>
      <c r="AD886" s="544" t="str">
        <f>IFERROR(__xludf.DUMMYFUNCTION("IFERROR(split(VLOOKUP(AC886, AllGrist, 5, false),""d""), """")"),"")</f>
        <v/>
      </c>
      <c r="AE886" s="515"/>
      <c r="AF886" s="494"/>
      <c r="AG886" s="494"/>
      <c r="AH886" s="494"/>
      <c r="AK886" s="533" t="s">
        <v>166</v>
      </c>
      <c r="AL886" s="499" t="s">
        <v>167</v>
      </c>
      <c r="AM886" s="494"/>
      <c r="AN886" s="494"/>
      <c r="AO886" s="500"/>
      <c r="AQ886" s="494"/>
      <c r="AR886" s="494"/>
      <c r="AS886" s="494"/>
      <c r="AT886" s="494"/>
      <c r="AU886" s="501" t="s">
        <v>168</v>
      </c>
      <c r="AV886" s="534">
        <v>0.0</v>
      </c>
      <c r="AW886" s="532">
        <f>if(F852&gt;=AE886,1,0)</f>
        <v>1</v>
      </c>
      <c r="AX886" s="500"/>
      <c r="AY886" s="500"/>
      <c r="AZ886" s="801"/>
      <c r="BA886" s="500"/>
      <c r="BB886" s="500"/>
      <c r="BC886" s="500"/>
      <c r="BD886" s="500"/>
      <c r="BE886" s="500"/>
      <c r="BF886" s="500"/>
      <c r="BG886" s="500"/>
      <c r="BH886" s="500"/>
      <c r="BI886" s="500"/>
      <c r="BJ886" s="500"/>
      <c r="BK886" s="500"/>
      <c r="BL886" s="500"/>
      <c r="BM886" s="500"/>
      <c r="BN886" s="500"/>
      <c r="BO886" s="500"/>
      <c r="BP886" s="500"/>
      <c r="BQ886" s="500"/>
      <c r="BR886" s="500"/>
      <c r="BS886" s="500"/>
      <c r="BT886" s="500"/>
      <c r="BU886" s="500"/>
      <c r="BV886" s="500"/>
      <c r="BW886" s="500"/>
      <c r="BX886" s="500"/>
      <c r="BY886" s="500"/>
      <c r="BZ886" s="500"/>
      <c r="CA886" s="500"/>
      <c r="CB886" s="500"/>
      <c r="CC886" s="500"/>
      <c r="CD886" s="500"/>
      <c r="CE886" s="500"/>
      <c r="CF886" s="500"/>
      <c r="CG886" s="500"/>
      <c r="CH886" s="500"/>
      <c r="CI886" s="500"/>
      <c r="CJ886" s="500"/>
      <c r="CK886" s="500"/>
      <c r="CL886" s="500"/>
      <c r="CM886" s="500"/>
      <c r="CN886" s="500"/>
      <c r="CO886" s="500"/>
      <c r="CP886" s="500"/>
      <c r="CQ886" s="500"/>
      <c r="CR886" s="500"/>
      <c r="CS886" s="500"/>
      <c r="CT886" s="500"/>
      <c r="CU886" s="500"/>
      <c r="CV886" s="500"/>
      <c r="CW886" s="500"/>
      <c r="CX886" s="500"/>
      <c r="CY886" s="500"/>
      <c r="CZ886" s="500"/>
      <c r="DA886" s="500"/>
      <c r="DB886" s="500"/>
      <c r="DC886" s="500"/>
      <c r="DD886" s="500"/>
      <c r="DE886" s="500"/>
      <c r="DF886" s="500"/>
      <c r="DG886" s="500"/>
      <c r="DH886" s="500"/>
      <c r="DI886" s="500"/>
      <c r="DJ886" s="500"/>
      <c r="DK886" s="500"/>
      <c r="DL886" s="500"/>
      <c r="DM886" s="500"/>
      <c r="DN886" s="500"/>
      <c r="DO886" s="500"/>
      <c r="DP886" s="500"/>
      <c r="DQ886" s="500"/>
      <c r="DR886" s="500"/>
      <c r="DS886" s="500"/>
      <c r="DT886" s="500"/>
      <c r="DU886" s="500"/>
      <c r="DV886" s="500"/>
      <c r="DW886" s="500"/>
      <c r="DX886" s="500"/>
      <c r="DY886" s="500"/>
      <c r="DZ886" s="500"/>
      <c r="EA886" s="500"/>
      <c r="EB886" s="500"/>
      <c r="EC886" s="500"/>
      <c r="ED886" s="500"/>
      <c r="EE886" s="500"/>
      <c r="EF886" s="500"/>
      <c r="EG886" s="500"/>
      <c r="EH886" s="500"/>
      <c r="EI886" s="500"/>
      <c r="EJ886" s="500"/>
      <c r="EK886" s="500"/>
      <c r="EL886" s="500"/>
      <c r="EM886" s="500"/>
      <c r="EN886" s="500"/>
      <c r="EO886" s="500"/>
      <c r="EP886" s="500"/>
      <c r="EQ886" s="500"/>
      <c r="ER886" s="500"/>
      <c r="ES886" s="500"/>
      <c r="ET886" s="500"/>
      <c r="EU886" s="500"/>
      <c r="EV886" s="500"/>
      <c r="EW886" s="500"/>
      <c r="EX886" s="500"/>
      <c r="EY886" s="500"/>
      <c r="EZ886" s="500"/>
      <c r="FA886" s="500"/>
      <c r="FB886" s="500"/>
      <c r="FC886" s="500"/>
      <c r="FD886" s="500"/>
      <c r="FE886" s="500"/>
      <c r="FF886" s="500"/>
      <c r="FG886" s="500"/>
      <c r="FH886" s="500"/>
      <c r="FI886" s="500"/>
      <c r="FJ886" s="500"/>
      <c r="FK886" s="500"/>
      <c r="FL886" s="500"/>
      <c r="FM886" s="500"/>
      <c r="FN886" s="500"/>
      <c r="FO886" s="500"/>
      <c r="FP886" s="500"/>
      <c r="FQ886" s="500"/>
      <c r="FR886" s="500"/>
      <c r="FS886" s="500"/>
      <c r="FT886" s="500"/>
      <c r="FU886" s="500"/>
      <c r="FV886" s="500"/>
      <c r="FW886" s="500"/>
      <c r="FX886" s="500"/>
      <c r="FY886" s="500"/>
      <c r="FZ886" s="500"/>
      <c r="GA886" s="500"/>
      <c r="GB886" s="500"/>
      <c r="GC886" s="500"/>
      <c r="GD886" s="500"/>
      <c r="GE886" s="500"/>
      <c r="GF886" s="500"/>
      <c r="GG886" s="500"/>
      <c r="GH886" s="500"/>
      <c r="GI886" s="500"/>
      <c r="GJ886" s="500"/>
      <c r="GK886" s="500"/>
      <c r="GL886" s="500"/>
      <c r="GM886" s="500"/>
      <c r="GN886" s="500"/>
      <c r="GO886" s="500"/>
      <c r="GP886" s="500"/>
      <c r="GQ886" s="500"/>
      <c r="GR886" s="500"/>
      <c r="GS886" s="500"/>
      <c r="GT886" s="500"/>
      <c r="GU886" s="500"/>
      <c r="GV886" s="500"/>
      <c r="GW886" s="500"/>
      <c r="GX886" s="500"/>
      <c r="GY886" s="500"/>
      <c r="GZ886" s="500"/>
      <c r="HA886" s="500"/>
      <c r="HB886" s="500"/>
      <c r="HC886" s="500"/>
      <c r="HD886" s="500"/>
      <c r="HE886" s="500"/>
      <c r="HF886" s="500"/>
      <c r="HG886" s="500"/>
      <c r="HH886" s="500"/>
      <c r="HI886" s="500"/>
      <c r="HJ886" s="500"/>
      <c r="HK886" s="500"/>
      <c r="HL886" s="500"/>
      <c r="HM886" s="500"/>
      <c r="HN886" s="500"/>
      <c r="HO886" s="500"/>
      <c r="HP886" s="500"/>
      <c r="HQ886" s="500"/>
      <c r="HR886" s="500"/>
      <c r="HS886" s="500"/>
      <c r="HT886" s="500"/>
      <c r="HU886" s="500"/>
      <c r="HV886" s="500"/>
      <c r="HW886" s="500"/>
      <c r="HX886" s="500"/>
      <c r="HY886" s="500"/>
      <c r="HZ886" s="500"/>
      <c r="IA886" s="500"/>
      <c r="IB886" s="500"/>
      <c r="IC886" s="500"/>
      <c r="ID886" s="500"/>
      <c r="IE886" s="500"/>
      <c r="IF886" s="500"/>
      <c r="IG886" s="500"/>
      <c r="IH886" s="500"/>
      <c r="II886" s="500"/>
      <c r="IJ886" s="500"/>
      <c r="IK886" s="500"/>
      <c r="IL886" s="500"/>
      <c r="IM886" s="500"/>
      <c r="IN886" s="500"/>
      <c r="IO886" s="500"/>
      <c r="IP886" s="500"/>
      <c r="IQ886" s="500"/>
      <c r="IR886" s="500"/>
      <c r="IS886" s="500"/>
      <c r="IT886" s="500"/>
      <c r="IU886" s="500"/>
      <c r="IV886" s="500"/>
      <c r="IW886" s="500"/>
      <c r="IX886" s="500"/>
      <c r="IY886" s="500"/>
      <c r="IZ886" s="500"/>
      <c r="JA886" s="500"/>
      <c r="JB886" s="500"/>
      <c r="JC886" s="500"/>
      <c r="JD886" s="500"/>
      <c r="JE886" s="500"/>
      <c r="JF886" s="500"/>
      <c r="JG886" s="500"/>
      <c r="JH886" s="500"/>
      <c r="JI886" s="500"/>
      <c r="JJ886" s="500"/>
      <c r="JK886" s="500"/>
    </row>
    <row r="887" ht="11.25" customHeight="1">
      <c r="A887" s="500"/>
      <c r="B887" s="800"/>
      <c r="C887" s="500"/>
      <c r="D887" s="500"/>
      <c r="E887" s="820" t="s">
        <v>208</v>
      </c>
      <c r="F887" s="500" t="str">
        <f>If(NPCs!AC886&lt;&gt;"",CONCATENATE(AC880:AF880),CONCATENATE(D864:G864))</f>
        <v/>
      </c>
      <c r="G887" s="817" t="str">
        <f>If(NPCs!AC886&lt;&gt;"",CONCATENATE(AI880:AJ880),CONCATENATE(J864:K864))</f>
        <v/>
      </c>
      <c r="H887" s="818" t="str">
        <f>If(NPCs!AC886&lt;&gt;"",CONCATENATE(AK880:AL880),CONCATENATE(L864:M864))</f>
        <v/>
      </c>
      <c r="I887" s="500"/>
      <c r="J887" s="500"/>
      <c r="K887" s="500"/>
      <c r="M887" s="500"/>
      <c r="O887" s="823" t="str">
        <f>CONCATENATE( If(countIf(T886:T887,"DRACONIC")&gt;0,"+1d2",""),IF(P886&gt;0,"+",""))</f>
        <v/>
      </c>
      <c r="P887" s="824" t="str">
        <f>if(P886=0,"",P886)</f>
        <v/>
      </c>
      <c r="Q887" s="500"/>
      <c r="R887" s="500"/>
      <c r="S887" s="500"/>
      <c r="T887" s="802" t="str">
        <f>If(NPCs!AC880&lt;&gt;"",AD854,E861)</f>
        <v>GENERIC</v>
      </c>
      <c r="U887" s="526"/>
      <c r="V887" s="526"/>
      <c r="W887" s="526"/>
      <c r="X887" s="803"/>
      <c r="Y887" s="801"/>
      <c r="Z887" s="801"/>
      <c r="AA887" s="800"/>
      <c r="AB887" s="500"/>
      <c r="AC887" s="498" t="s">
        <v>169</v>
      </c>
      <c r="AD887" s="540" t="str">
        <f>IFERROR(VLOOKUP(AF883,LookupTrait,3, FALSE))</f>
        <v/>
      </c>
      <c r="AE887" s="494"/>
      <c r="AF887" s="494"/>
      <c r="AG887" s="494"/>
      <c r="AH887" s="494"/>
      <c r="AK887" s="509">
        <f>ifError(VLOOKUP(AD887,AU884:AV891,2,FALSE),0)</f>
        <v>0</v>
      </c>
      <c r="AL887" s="535">
        <f>ifError(VLOOKUP(AD887,AU884:AW891,3,FALSE),0)</f>
        <v>0</v>
      </c>
      <c r="AM887" s="494"/>
      <c r="AN887" s="494"/>
      <c r="AO887" s="500"/>
      <c r="AQ887" s="494"/>
      <c r="AR887" s="494"/>
      <c r="AS887" s="494"/>
      <c r="AT887" s="494"/>
      <c r="AU887" s="501" t="s">
        <v>170</v>
      </c>
      <c r="AV887" s="534">
        <v>0.0</v>
      </c>
      <c r="AW887" s="532">
        <f>if(F853&gt;=AE886,1,0)</f>
        <v>1</v>
      </c>
      <c r="AX887" s="500"/>
      <c r="AY887" s="500"/>
      <c r="AZ887" s="801"/>
      <c r="BA887" s="500"/>
      <c r="BB887" s="500"/>
      <c r="BC887" s="500"/>
      <c r="BD887" s="500"/>
      <c r="BE887" s="500"/>
      <c r="BF887" s="500"/>
      <c r="BG887" s="500"/>
      <c r="BH887" s="500"/>
      <c r="BI887" s="500"/>
      <c r="BJ887" s="500"/>
      <c r="BK887" s="500"/>
      <c r="BL887" s="500"/>
      <c r="BM887" s="500"/>
      <c r="BN887" s="500"/>
      <c r="BO887" s="500"/>
      <c r="BP887" s="500"/>
      <c r="BQ887" s="500"/>
      <c r="BR887" s="500"/>
      <c r="BS887" s="500"/>
      <c r="BT887" s="500"/>
      <c r="BU887" s="500"/>
      <c r="BV887" s="500"/>
      <c r="BW887" s="500"/>
      <c r="BX887" s="500"/>
      <c r="BY887" s="500"/>
      <c r="BZ887" s="500"/>
      <c r="CA887" s="500"/>
      <c r="CB887" s="500"/>
      <c r="CC887" s="500"/>
      <c r="CD887" s="500"/>
      <c r="CE887" s="500"/>
      <c r="CF887" s="500"/>
      <c r="CG887" s="500"/>
      <c r="CH887" s="500"/>
      <c r="CI887" s="500"/>
      <c r="CJ887" s="500"/>
      <c r="CK887" s="500"/>
      <c r="CL887" s="500"/>
      <c r="CM887" s="500"/>
      <c r="CN887" s="500"/>
      <c r="CO887" s="500"/>
      <c r="CP887" s="500"/>
      <c r="CQ887" s="500"/>
      <c r="CR887" s="500"/>
      <c r="CS887" s="500"/>
      <c r="CT887" s="500"/>
      <c r="CU887" s="500"/>
      <c r="CV887" s="500"/>
      <c r="CW887" s="500"/>
      <c r="CX887" s="500"/>
      <c r="CY887" s="500"/>
      <c r="CZ887" s="500"/>
      <c r="DA887" s="500"/>
      <c r="DB887" s="500"/>
      <c r="DC887" s="500"/>
      <c r="DD887" s="500"/>
      <c r="DE887" s="500"/>
      <c r="DF887" s="500"/>
      <c r="DG887" s="500"/>
      <c r="DH887" s="500"/>
      <c r="DI887" s="500"/>
      <c r="DJ887" s="500"/>
      <c r="DK887" s="500"/>
      <c r="DL887" s="500"/>
      <c r="DM887" s="500"/>
      <c r="DN887" s="500"/>
      <c r="DO887" s="500"/>
      <c r="DP887" s="500"/>
      <c r="DQ887" s="500"/>
      <c r="DR887" s="500"/>
      <c r="DS887" s="500"/>
      <c r="DT887" s="500"/>
      <c r="DU887" s="500"/>
      <c r="DV887" s="500"/>
      <c r="DW887" s="500"/>
      <c r="DX887" s="500"/>
      <c r="DY887" s="500"/>
      <c r="DZ887" s="500"/>
      <c r="EA887" s="500"/>
      <c r="EB887" s="500"/>
      <c r="EC887" s="500"/>
      <c r="ED887" s="500"/>
      <c r="EE887" s="500"/>
      <c r="EF887" s="500"/>
      <c r="EG887" s="500"/>
      <c r="EH887" s="500"/>
      <c r="EI887" s="500"/>
      <c r="EJ887" s="500"/>
      <c r="EK887" s="500"/>
      <c r="EL887" s="500"/>
      <c r="EM887" s="500"/>
      <c r="EN887" s="500"/>
      <c r="EO887" s="500"/>
      <c r="EP887" s="500"/>
      <c r="EQ887" s="500"/>
      <c r="ER887" s="500"/>
      <c r="ES887" s="500"/>
      <c r="ET887" s="500"/>
      <c r="EU887" s="500"/>
      <c r="EV887" s="500"/>
      <c r="EW887" s="500"/>
      <c r="EX887" s="500"/>
      <c r="EY887" s="500"/>
      <c r="EZ887" s="500"/>
      <c r="FA887" s="500"/>
      <c r="FB887" s="500"/>
      <c r="FC887" s="500"/>
      <c r="FD887" s="500"/>
      <c r="FE887" s="500"/>
      <c r="FF887" s="500"/>
      <c r="FG887" s="500"/>
      <c r="FH887" s="500"/>
      <c r="FI887" s="500"/>
      <c r="FJ887" s="500"/>
      <c r="FK887" s="500"/>
      <c r="FL887" s="500"/>
      <c r="FM887" s="500"/>
      <c r="FN887" s="500"/>
      <c r="FO887" s="500"/>
      <c r="FP887" s="500"/>
      <c r="FQ887" s="500"/>
      <c r="FR887" s="500"/>
      <c r="FS887" s="500"/>
      <c r="FT887" s="500"/>
      <c r="FU887" s="500"/>
      <c r="FV887" s="500"/>
      <c r="FW887" s="500"/>
      <c r="FX887" s="500"/>
      <c r="FY887" s="500"/>
      <c r="FZ887" s="500"/>
      <c r="GA887" s="500"/>
      <c r="GB887" s="500"/>
      <c r="GC887" s="500"/>
      <c r="GD887" s="500"/>
      <c r="GE887" s="500"/>
      <c r="GF887" s="500"/>
      <c r="GG887" s="500"/>
      <c r="GH887" s="500"/>
      <c r="GI887" s="500"/>
      <c r="GJ887" s="500"/>
      <c r="GK887" s="500"/>
      <c r="GL887" s="500"/>
      <c r="GM887" s="500"/>
      <c r="GN887" s="500"/>
      <c r="GO887" s="500"/>
      <c r="GP887" s="500"/>
      <c r="GQ887" s="500"/>
      <c r="GR887" s="500"/>
      <c r="GS887" s="500"/>
      <c r="GT887" s="500"/>
      <c r="GU887" s="500"/>
      <c r="GV887" s="500"/>
      <c r="GW887" s="500"/>
      <c r="GX887" s="500"/>
      <c r="GY887" s="500"/>
      <c r="GZ887" s="500"/>
      <c r="HA887" s="500"/>
      <c r="HB887" s="500"/>
      <c r="HC887" s="500"/>
      <c r="HD887" s="500"/>
      <c r="HE887" s="500"/>
      <c r="HF887" s="500"/>
      <c r="HG887" s="500"/>
      <c r="HH887" s="500"/>
      <c r="HI887" s="500"/>
      <c r="HJ887" s="500"/>
      <c r="HK887" s="500"/>
      <c r="HL887" s="500"/>
      <c r="HM887" s="500"/>
      <c r="HN887" s="500"/>
      <c r="HO887" s="500"/>
      <c r="HP887" s="500"/>
      <c r="HQ887" s="500"/>
      <c r="HR887" s="500"/>
      <c r="HS887" s="500"/>
      <c r="HT887" s="500"/>
      <c r="HU887" s="500"/>
      <c r="HV887" s="500"/>
      <c r="HW887" s="500"/>
      <c r="HX887" s="500"/>
      <c r="HY887" s="500"/>
      <c r="HZ887" s="500"/>
      <c r="IA887" s="500"/>
      <c r="IB887" s="500"/>
      <c r="IC887" s="500"/>
      <c r="ID887" s="500"/>
      <c r="IE887" s="500"/>
      <c r="IF887" s="500"/>
      <c r="IG887" s="500"/>
      <c r="IH887" s="500"/>
      <c r="II887" s="500"/>
      <c r="IJ887" s="500"/>
      <c r="IK887" s="500"/>
      <c r="IL887" s="500"/>
      <c r="IM887" s="500"/>
      <c r="IN887" s="500"/>
      <c r="IO887" s="500"/>
      <c r="IP887" s="500"/>
      <c r="IQ887" s="500"/>
      <c r="IR887" s="500"/>
      <c r="IS887" s="500"/>
      <c r="IT887" s="500"/>
      <c r="IU887" s="500"/>
      <c r="IV887" s="500"/>
      <c r="IW887" s="500"/>
      <c r="IX887" s="500"/>
      <c r="IY887" s="500"/>
      <c r="IZ887" s="500"/>
      <c r="JA887" s="500"/>
      <c r="JB887" s="500"/>
      <c r="JC887" s="500"/>
      <c r="JD887" s="500"/>
      <c r="JE887" s="500"/>
      <c r="JF887" s="500"/>
      <c r="JG887" s="500"/>
      <c r="JH887" s="500"/>
      <c r="JI887" s="500"/>
      <c r="JJ887" s="500"/>
      <c r="JK887" s="500"/>
    </row>
    <row r="888" ht="11.25" customHeight="1">
      <c r="A888" s="500"/>
      <c r="B888" s="800"/>
      <c r="C888" s="500"/>
      <c r="D888" s="500"/>
      <c r="E888" s="820" t="s">
        <v>214</v>
      </c>
      <c r="F888" s="500" t="str">
        <f>If(NPCs!AC889&lt;&gt;"",CONCATENATE(AC891:AF891),CONCATENATE(D864:G864))</f>
        <v/>
      </c>
      <c r="G888" s="817" t="str">
        <f>If(NPCs!AC889&lt;&gt;"",CONCATENATE(AI891:AJ891),CONCATENATE(J864:K864))</f>
        <v/>
      </c>
      <c r="H888" s="818" t="str">
        <f>If(NPCs!AC889&lt;&gt;"",CONCATENATE(AK891:AL891),CONCATENATE(L864:M864))</f>
        <v/>
      </c>
      <c r="I888" s="500"/>
      <c r="J888" s="500"/>
      <c r="K888" s="500"/>
      <c r="M888" s="500"/>
      <c r="O888" s="500"/>
      <c r="P888" s="500"/>
      <c r="Q888" s="500"/>
      <c r="R888" s="500"/>
      <c r="S888" s="500"/>
      <c r="T888" s="500"/>
      <c r="U888" s="500"/>
      <c r="V888" s="500"/>
      <c r="W888" s="500"/>
      <c r="X888" s="500"/>
      <c r="Y888" s="801"/>
      <c r="Z888" s="801"/>
      <c r="AA888" s="800"/>
      <c r="AB888" s="500"/>
      <c r="AC888" s="498" t="s">
        <v>171</v>
      </c>
      <c r="AD888" s="540" t="str">
        <f>IFERROR(VLOOKUP(AG883,LookupTrait,3, FALSE))</f>
        <v/>
      </c>
      <c r="AE888" s="494"/>
      <c r="AF888" s="494"/>
      <c r="AG888" s="494"/>
      <c r="AH888" s="494"/>
      <c r="AK888" s="495">
        <f>ifError(IF(AD887&lt;&gt;AD888,VLOOKUP(AD888,AU884:AV891,2,FALSE),0),0)</f>
        <v>0</v>
      </c>
      <c r="AL888" s="494">
        <f>ifError(IF(AD887&lt;&gt;AD888,VLOOKUP(AD888,AU884:AW891,3,FALSE),0),0)</f>
        <v>0</v>
      </c>
      <c r="AM888" s="494"/>
      <c r="AN888" s="494"/>
      <c r="AO888" s="500"/>
      <c r="AQ888" s="494"/>
      <c r="AR888" s="494"/>
      <c r="AS888" s="494"/>
      <c r="AT888" s="494"/>
      <c r="AU888" s="501" t="s">
        <v>172</v>
      </c>
      <c r="AV888" s="534">
        <v>0.0</v>
      </c>
      <c r="AW888" s="532">
        <f>if(F854&gt;=AE886,1,0)</f>
        <v>1</v>
      </c>
      <c r="AX888" s="500"/>
      <c r="AY888" s="500"/>
      <c r="AZ888" s="801"/>
      <c r="BA888" s="500"/>
      <c r="BB888" s="500"/>
      <c r="BC888" s="500"/>
      <c r="BD888" s="500"/>
      <c r="BE888" s="500"/>
      <c r="BF888" s="500"/>
      <c r="BG888" s="500"/>
      <c r="BH888" s="500"/>
      <c r="BI888" s="500"/>
      <c r="BJ888" s="500"/>
      <c r="BK888" s="500"/>
      <c r="BL888" s="500"/>
      <c r="BM888" s="500"/>
      <c r="BN888" s="500"/>
      <c r="BO888" s="500"/>
      <c r="BP888" s="500"/>
      <c r="BQ888" s="500"/>
      <c r="BR888" s="500"/>
      <c r="BS888" s="500"/>
      <c r="BT888" s="500"/>
      <c r="BU888" s="500"/>
      <c r="BV888" s="500"/>
      <c r="BW888" s="500"/>
      <c r="BX888" s="500"/>
      <c r="BY888" s="500"/>
      <c r="BZ888" s="500"/>
      <c r="CA888" s="500"/>
      <c r="CB888" s="500"/>
      <c r="CC888" s="500"/>
      <c r="CD888" s="500"/>
      <c r="CE888" s="500"/>
      <c r="CF888" s="500"/>
      <c r="CG888" s="500"/>
      <c r="CH888" s="500"/>
      <c r="CI888" s="500"/>
      <c r="CJ888" s="500"/>
      <c r="CK888" s="500"/>
      <c r="CL888" s="500"/>
      <c r="CM888" s="500"/>
      <c r="CN888" s="500"/>
      <c r="CO888" s="500"/>
      <c r="CP888" s="500"/>
      <c r="CQ888" s="500"/>
      <c r="CR888" s="500"/>
      <c r="CS888" s="500"/>
      <c r="CT888" s="500"/>
      <c r="CU888" s="500"/>
      <c r="CV888" s="500"/>
      <c r="CW888" s="500"/>
      <c r="CX888" s="500"/>
      <c r="CY888" s="500"/>
      <c r="CZ888" s="500"/>
      <c r="DA888" s="500"/>
      <c r="DB888" s="500"/>
      <c r="DC888" s="500"/>
      <c r="DD888" s="500"/>
      <c r="DE888" s="500"/>
      <c r="DF888" s="500"/>
      <c r="DG888" s="500"/>
      <c r="DH888" s="500"/>
      <c r="DI888" s="500"/>
      <c r="DJ888" s="500"/>
      <c r="DK888" s="500"/>
      <c r="DL888" s="500"/>
      <c r="DM888" s="500"/>
      <c r="DN888" s="500"/>
      <c r="DO888" s="500"/>
      <c r="DP888" s="500"/>
      <c r="DQ888" s="500"/>
      <c r="DR888" s="500"/>
      <c r="DS888" s="500"/>
      <c r="DT888" s="500"/>
      <c r="DU888" s="500"/>
      <c r="DV888" s="500"/>
      <c r="DW888" s="500"/>
      <c r="DX888" s="500"/>
      <c r="DY888" s="500"/>
      <c r="DZ888" s="500"/>
      <c r="EA888" s="500"/>
      <c r="EB888" s="500"/>
      <c r="EC888" s="500"/>
      <c r="ED888" s="500"/>
      <c r="EE888" s="500"/>
      <c r="EF888" s="500"/>
      <c r="EG888" s="500"/>
      <c r="EH888" s="500"/>
      <c r="EI888" s="500"/>
      <c r="EJ888" s="500"/>
      <c r="EK888" s="500"/>
      <c r="EL888" s="500"/>
      <c r="EM888" s="500"/>
      <c r="EN888" s="500"/>
      <c r="EO888" s="500"/>
      <c r="EP888" s="500"/>
      <c r="EQ888" s="500"/>
      <c r="ER888" s="500"/>
      <c r="ES888" s="500"/>
      <c r="ET888" s="500"/>
      <c r="EU888" s="500"/>
      <c r="EV888" s="500"/>
      <c r="EW888" s="500"/>
      <c r="EX888" s="500"/>
      <c r="EY888" s="500"/>
      <c r="EZ888" s="500"/>
      <c r="FA888" s="500"/>
      <c r="FB888" s="500"/>
      <c r="FC888" s="500"/>
      <c r="FD888" s="500"/>
      <c r="FE888" s="500"/>
      <c r="FF888" s="500"/>
      <c r="FG888" s="500"/>
      <c r="FH888" s="500"/>
      <c r="FI888" s="500"/>
      <c r="FJ888" s="500"/>
      <c r="FK888" s="500"/>
      <c r="FL888" s="500"/>
      <c r="FM888" s="500"/>
      <c r="FN888" s="500"/>
      <c r="FO888" s="500"/>
      <c r="FP888" s="500"/>
      <c r="FQ888" s="500"/>
      <c r="FR888" s="500"/>
      <c r="FS888" s="500"/>
      <c r="FT888" s="500"/>
      <c r="FU888" s="500"/>
      <c r="FV888" s="500"/>
      <c r="FW888" s="500"/>
      <c r="FX888" s="500"/>
      <c r="FY888" s="500"/>
      <c r="FZ888" s="500"/>
      <c r="GA888" s="500"/>
      <c r="GB888" s="500"/>
      <c r="GC888" s="500"/>
      <c r="GD888" s="500"/>
      <c r="GE888" s="500"/>
      <c r="GF888" s="500"/>
      <c r="GG888" s="500"/>
      <c r="GH888" s="500"/>
      <c r="GI888" s="500"/>
      <c r="GJ888" s="500"/>
      <c r="GK888" s="500"/>
      <c r="GL888" s="500"/>
      <c r="GM888" s="500"/>
      <c r="GN888" s="500"/>
      <c r="GO888" s="500"/>
      <c r="GP888" s="500"/>
      <c r="GQ888" s="500"/>
      <c r="GR888" s="500"/>
      <c r="GS888" s="500"/>
      <c r="GT888" s="500"/>
      <c r="GU888" s="500"/>
      <c r="GV888" s="500"/>
      <c r="GW888" s="500"/>
      <c r="GX888" s="500"/>
      <c r="GY888" s="500"/>
      <c r="GZ888" s="500"/>
      <c r="HA888" s="500"/>
      <c r="HB888" s="500"/>
      <c r="HC888" s="500"/>
      <c r="HD888" s="500"/>
      <c r="HE888" s="500"/>
      <c r="HF888" s="500"/>
      <c r="HG888" s="500"/>
      <c r="HH888" s="500"/>
      <c r="HI888" s="500"/>
      <c r="HJ888" s="500"/>
      <c r="HK888" s="500"/>
      <c r="HL888" s="500"/>
      <c r="HM888" s="500"/>
      <c r="HN888" s="500"/>
      <c r="HO888" s="500"/>
      <c r="HP888" s="500"/>
      <c r="HQ888" s="500"/>
      <c r="HR888" s="500"/>
      <c r="HS888" s="500"/>
      <c r="HT888" s="500"/>
      <c r="HU888" s="500"/>
      <c r="HV888" s="500"/>
      <c r="HW888" s="500"/>
      <c r="HX888" s="500"/>
      <c r="HY888" s="500"/>
      <c r="HZ888" s="500"/>
      <c r="IA888" s="500"/>
      <c r="IB888" s="500"/>
      <c r="IC888" s="500"/>
      <c r="ID888" s="500"/>
      <c r="IE888" s="500"/>
      <c r="IF888" s="500"/>
      <c r="IG888" s="500"/>
      <c r="IH888" s="500"/>
      <c r="II888" s="500"/>
      <c r="IJ888" s="500"/>
      <c r="IK888" s="500"/>
      <c r="IL888" s="500"/>
      <c r="IM888" s="500"/>
      <c r="IN888" s="500"/>
      <c r="IO888" s="500"/>
      <c r="IP888" s="500"/>
      <c r="IQ888" s="500"/>
      <c r="IR888" s="500"/>
      <c r="IS888" s="500"/>
      <c r="IT888" s="500"/>
      <c r="IU888" s="500"/>
      <c r="IV888" s="500"/>
      <c r="IW888" s="500"/>
      <c r="IX888" s="500"/>
      <c r="IY888" s="500"/>
      <c r="IZ888" s="500"/>
      <c r="JA888" s="500"/>
      <c r="JB888" s="500"/>
      <c r="JC888" s="500"/>
      <c r="JD888" s="500"/>
      <c r="JE888" s="500"/>
      <c r="JF888" s="500"/>
      <c r="JG888" s="500"/>
      <c r="JH888" s="500"/>
      <c r="JI888" s="500"/>
      <c r="JJ888" s="500"/>
      <c r="JK888" s="500"/>
    </row>
    <row r="889" ht="11.25" customHeight="1">
      <c r="A889" s="500"/>
      <c r="B889" s="800"/>
      <c r="C889" s="500"/>
      <c r="D889" s="500"/>
      <c r="E889" s="500"/>
      <c r="F889" s="500"/>
      <c r="G889" s="500"/>
      <c r="H889" s="500"/>
      <c r="I889" s="500"/>
      <c r="J889" s="500"/>
      <c r="K889" s="500"/>
      <c r="L889" s="500"/>
      <c r="M889" s="500"/>
      <c r="N889" s="500"/>
      <c r="O889" s="500"/>
      <c r="P889" s="500"/>
      <c r="Q889" s="500"/>
      <c r="R889" s="500"/>
      <c r="S889" s="500"/>
      <c r="T889" s="500"/>
      <c r="U889" s="500"/>
      <c r="V889" s="500"/>
      <c r="W889" s="500"/>
      <c r="X889" s="500"/>
      <c r="Y889" s="801"/>
      <c r="Z889" s="801"/>
      <c r="AA889" s="800"/>
      <c r="AB889" s="500"/>
      <c r="AC889" s="498"/>
      <c r="AD889" s="494"/>
      <c r="AE889" s="494"/>
      <c r="AF889" s="494"/>
      <c r="AG889" s="494"/>
      <c r="AH889" s="494"/>
      <c r="AI889" s="494"/>
      <c r="AJ889" s="494"/>
      <c r="AK889" s="494"/>
      <c r="AL889" s="494"/>
      <c r="AM889" s="494"/>
      <c r="AN889" s="494"/>
      <c r="AO889" s="500"/>
      <c r="AQ889" s="494"/>
      <c r="AR889" s="494"/>
      <c r="AS889" s="494"/>
      <c r="AT889" s="494"/>
      <c r="AU889" s="501" t="s">
        <v>173</v>
      </c>
      <c r="AV889" s="534">
        <v>0.0</v>
      </c>
      <c r="AW889" s="532">
        <f>if(F855&gt;=AE886,1,0)</f>
        <v>1</v>
      </c>
      <c r="AX889" s="500"/>
      <c r="AY889" s="500"/>
      <c r="AZ889" s="801"/>
      <c r="BA889" s="500"/>
      <c r="BB889" s="500"/>
      <c r="BC889" s="500"/>
      <c r="BD889" s="500"/>
      <c r="BE889" s="500"/>
      <c r="BF889" s="500"/>
      <c r="BG889" s="500"/>
      <c r="BH889" s="500"/>
      <c r="BI889" s="500"/>
      <c r="BJ889" s="500"/>
      <c r="BK889" s="500"/>
      <c r="BL889" s="500"/>
      <c r="BM889" s="500"/>
      <c r="BN889" s="500"/>
      <c r="BO889" s="500"/>
      <c r="BP889" s="500"/>
      <c r="BQ889" s="500"/>
      <c r="BR889" s="500"/>
      <c r="BS889" s="500"/>
      <c r="BT889" s="500"/>
      <c r="BU889" s="500"/>
      <c r="BV889" s="500"/>
      <c r="BW889" s="500"/>
      <c r="BX889" s="500"/>
      <c r="BY889" s="500"/>
      <c r="BZ889" s="500"/>
      <c r="CA889" s="500"/>
      <c r="CB889" s="500"/>
      <c r="CC889" s="500"/>
      <c r="CD889" s="500"/>
      <c r="CE889" s="500"/>
      <c r="CF889" s="500"/>
      <c r="CG889" s="500"/>
      <c r="CH889" s="500"/>
      <c r="CI889" s="500"/>
      <c r="CJ889" s="500"/>
      <c r="CK889" s="500"/>
      <c r="CL889" s="500"/>
      <c r="CM889" s="500"/>
      <c r="CN889" s="500"/>
      <c r="CO889" s="500"/>
      <c r="CP889" s="500"/>
      <c r="CQ889" s="500"/>
      <c r="CR889" s="500"/>
      <c r="CS889" s="500"/>
      <c r="CT889" s="500"/>
      <c r="CU889" s="500"/>
      <c r="CV889" s="500"/>
      <c r="CW889" s="500"/>
      <c r="CX889" s="500"/>
      <c r="CY889" s="500"/>
      <c r="CZ889" s="500"/>
      <c r="DA889" s="500"/>
      <c r="DB889" s="500"/>
      <c r="DC889" s="500"/>
      <c r="DD889" s="500"/>
      <c r="DE889" s="500"/>
      <c r="DF889" s="500"/>
      <c r="DG889" s="500"/>
      <c r="DH889" s="500"/>
      <c r="DI889" s="500"/>
      <c r="DJ889" s="500"/>
      <c r="DK889" s="500"/>
      <c r="DL889" s="500"/>
      <c r="DM889" s="500"/>
      <c r="DN889" s="500"/>
      <c r="DO889" s="500"/>
      <c r="DP889" s="500"/>
      <c r="DQ889" s="500"/>
      <c r="DR889" s="500"/>
      <c r="DS889" s="500"/>
      <c r="DT889" s="500"/>
      <c r="DU889" s="500"/>
      <c r="DV889" s="500"/>
      <c r="DW889" s="500"/>
      <c r="DX889" s="500"/>
      <c r="DY889" s="500"/>
      <c r="DZ889" s="500"/>
      <c r="EA889" s="500"/>
      <c r="EB889" s="500"/>
      <c r="EC889" s="500"/>
      <c r="ED889" s="500"/>
      <c r="EE889" s="500"/>
      <c r="EF889" s="500"/>
      <c r="EG889" s="500"/>
      <c r="EH889" s="500"/>
      <c r="EI889" s="500"/>
      <c r="EJ889" s="500"/>
      <c r="EK889" s="500"/>
      <c r="EL889" s="500"/>
      <c r="EM889" s="500"/>
      <c r="EN889" s="500"/>
      <c r="EO889" s="500"/>
      <c r="EP889" s="500"/>
      <c r="EQ889" s="500"/>
      <c r="ER889" s="500"/>
      <c r="ES889" s="500"/>
      <c r="ET889" s="500"/>
      <c r="EU889" s="500"/>
      <c r="EV889" s="500"/>
      <c r="EW889" s="500"/>
      <c r="EX889" s="500"/>
      <c r="EY889" s="500"/>
      <c r="EZ889" s="500"/>
      <c r="FA889" s="500"/>
      <c r="FB889" s="500"/>
      <c r="FC889" s="500"/>
      <c r="FD889" s="500"/>
      <c r="FE889" s="500"/>
      <c r="FF889" s="500"/>
      <c r="FG889" s="500"/>
      <c r="FH889" s="500"/>
      <c r="FI889" s="500"/>
      <c r="FJ889" s="500"/>
      <c r="FK889" s="500"/>
      <c r="FL889" s="500"/>
      <c r="FM889" s="500"/>
      <c r="FN889" s="500"/>
      <c r="FO889" s="500"/>
      <c r="FP889" s="500"/>
      <c r="FQ889" s="500"/>
      <c r="FR889" s="500"/>
      <c r="FS889" s="500"/>
      <c r="FT889" s="500"/>
      <c r="FU889" s="500"/>
      <c r="FV889" s="500"/>
      <c r="FW889" s="500"/>
      <c r="FX889" s="500"/>
      <c r="FY889" s="500"/>
      <c r="FZ889" s="500"/>
      <c r="GA889" s="500"/>
      <c r="GB889" s="500"/>
      <c r="GC889" s="500"/>
      <c r="GD889" s="500"/>
      <c r="GE889" s="500"/>
      <c r="GF889" s="500"/>
      <c r="GG889" s="500"/>
      <c r="GH889" s="500"/>
      <c r="GI889" s="500"/>
      <c r="GJ889" s="500"/>
      <c r="GK889" s="500"/>
      <c r="GL889" s="500"/>
      <c r="GM889" s="500"/>
      <c r="GN889" s="500"/>
      <c r="GO889" s="500"/>
      <c r="GP889" s="500"/>
      <c r="GQ889" s="500"/>
      <c r="GR889" s="500"/>
      <c r="GS889" s="500"/>
      <c r="GT889" s="500"/>
      <c r="GU889" s="500"/>
      <c r="GV889" s="500"/>
      <c r="GW889" s="500"/>
      <c r="GX889" s="500"/>
      <c r="GY889" s="500"/>
      <c r="GZ889" s="500"/>
      <c r="HA889" s="500"/>
      <c r="HB889" s="500"/>
      <c r="HC889" s="500"/>
      <c r="HD889" s="500"/>
      <c r="HE889" s="500"/>
      <c r="HF889" s="500"/>
      <c r="HG889" s="500"/>
      <c r="HH889" s="500"/>
      <c r="HI889" s="500"/>
      <c r="HJ889" s="500"/>
      <c r="HK889" s="500"/>
      <c r="HL889" s="500"/>
      <c r="HM889" s="500"/>
      <c r="HN889" s="500"/>
      <c r="HO889" s="500"/>
      <c r="HP889" s="500"/>
      <c r="HQ889" s="500"/>
      <c r="HR889" s="500"/>
      <c r="HS889" s="500"/>
      <c r="HT889" s="500"/>
      <c r="HU889" s="500"/>
      <c r="HV889" s="500"/>
      <c r="HW889" s="500"/>
      <c r="HX889" s="500"/>
      <c r="HY889" s="500"/>
      <c r="HZ889" s="500"/>
      <c r="IA889" s="500"/>
      <c r="IB889" s="500"/>
      <c r="IC889" s="500"/>
      <c r="ID889" s="500"/>
      <c r="IE889" s="500"/>
      <c r="IF889" s="500"/>
      <c r="IG889" s="500"/>
      <c r="IH889" s="500"/>
      <c r="II889" s="500"/>
      <c r="IJ889" s="500"/>
      <c r="IK889" s="500"/>
      <c r="IL889" s="500"/>
      <c r="IM889" s="500"/>
      <c r="IN889" s="500"/>
      <c r="IO889" s="500"/>
      <c r="IP889" s="500"/>
      <c r="IQ889" s="500"/>
      <c r="IR889" s="500"/>
      <c r="IS889" s="500"/>
      <c r="IT889" s="500"/>
      <c r="IU889" s="500"/>
      <c r="IV889" s="500"/>
      <c r="IW889" s="500"/>
      <c r="IX889" s="500"/>
      <c r="IY889" s="500"/>
      <c r="IZ889" s="500"/>
      <c r="JA889" s="500"/>
      <c r="JB889" s="500"/>
      <c r="JC889" s="500"/>
      <c r="JD889" s="500"/>
      <c r="JE889" s="500"/>
      <c r="JF889" s="500"/>
      <c r="JG889" s="500"/>
      <c r="JH889" s="500"/>
      <c r="JI889" s="500"/>
      <c r="JJ889" s="500"/>
      <c r="JK889" s="500"/>
    </row>
    <row r="890" ht="11.25" customHeight="1">
      <c r="A890" s="500"/>
      <c r="B890" s="800"/>
      <c r="C890" s="500"/>
      <c r="D890" s="500"/>
      <c r="E890" s="500"/>
      <c r="F890" s="500"/>
      <c r="G890" s="500"/>
      <c r="H890" s="500"/>
      <c r="I890" s="500"/>
      <c r="J890" s="500"/>
      <c r="K890" s="500"/>
      <c r="L890" s="500"/>
      <c r="M890" s="500"/>
      <c r="N890" s="500"/>
      <c r="O890" s="500"/>
      <c r="P890" s="500"/>
      <c r="Q890" s="500"/>
      <c r="R890" s="500"/>
      <c r="S890" s="500"/>
      <c r="T890" s="500"/>
      <c r="U890" s="500"/>
      <c r="V890" s="500"/>
      <c r="W890" s="500"/>
      <c r="X890" s="500"/>
      <c r="Y890" s="801"/>
      <c r="Z890" s="801"/>
      <c r="AA890" s="800"/>
      <c r="AB890" s="500"/>
      <c r="AC890" s="498" t="s">
        <v>174</v>
      </c>
      <c r="AD890" s="536" t="s">
        <v>175</v>
      </c>
      <c r="AE890" s="536" t="s">
        <v>176</v>
      </c>
      <c r="AF890" s="537">
        <f>MAX(If(AE886+sum(AK887:AK888)&gt;12,20,AE886+sum(AK887:AK888)),2)</f>
        <v>2</v>
      </c>
      <c r="AG890" s="537" t="str">
        <f>"+"</f>
        <v>+</v>
      </c>
      <c r="AH890" s="537">
        <f>sum(AL887:AL888)</f>
        <v>0</v>
      </c>
      <c r="AI890" s="538" t="str">
        <f>"+"</f>
        <v>+</v>
      </c>
      <c r="AJ890" s="538">
        <f>AH890+IF(countIf(AD887:AD888,"PROSPIT")&gt;0,1,0)</f>
        <v>0</v>
      </c>
      <c r="AK890" s="539" t="str">
        <f>"+"</f>
        <v>+</v>
      </c>
      <c r="AL890" s="539">
        <f>AH890+IF(countIf(AD887:AD888,"DERSE")&gt;0,1,0)</f>
        <v>0</v>
      </c>
      <c r="AM890" s="494"/>
      <c r="AN890" s="499" t="s">
        <v>136</v>
      </c>
      <c r="AO890" s="500"/>
      <c r="AQ890" s="494">
        <f>0+Countif(AD887:AD888,"CANINE")</f>
        <v>0</v>
      </c>
      <c r="AR890" s="499">
        <f>(COUNTIF(AQ857:AQ891,"&gt;0")-1)*2</f>
        <v>-2</v>
      </c>
      <c r="AS890" s="494">
        <f>8+countIf(AD886:AD887, "LIGHTWEIGHT")*2</f>
        <v>8</v>
      </c>
      <c r="AT890" s="494"/>
      <c r="AU890" s="498" t="s">
        <v>177</v>
      </c>
      <c r="AV890" s="495">
        <f>If(AE886+AR890&gt;=AS890,MAX(AS890-AE886,0),AR890)</f>
        <v>-2</v>
      </c>
      <c r="AW890" s="499">
        <v>0.0</v>
      </c>
      <c r="AX890" s="500"/>
      <c r="AY890" s="500"/>
      <c r="AZ890" s="801"/>
      <c r="BA890" s="500"/>
      <c r="BB890" s="500"/>
      <c r="BC890" s="500"/>
      <c r="BD890" s="500"/>
      <c r="BE890" s="500"/>
      <c r="BF890" s="500"/>
      <c r="BG890" s="500"/>
      <c r="BH890" s="500"/>
      <c r="BI890" s="500"/>
      <c r="BJ890" s="500"/>
      <c r="BK890" s="500"/>
      <c r="BL890" s="500"/>
      <c r="BM890" s="500"/>
      <c r="BN890" s="500"/>
      <c r="BO890" s="500"/>
      <c r="BP890" s="500"/>
      <c r="BQ890" s="500"/>
      <c r="BR890" s="500"/>
      <c r="BS890" s="500"/>
      <c r="BT890" s="500"/>
      <c r="BU890" s="500"/>
      <c r="BV890" s="500"/>
      <c r="BW890" s="500"/>
      <c r="BX890" s="500"/>
      <c r="BY890" s="500"/>
      <c r="BZ890" s="500"/>
      <c r="CA890" s="500"/>
      <c r="CB890" s="500"/>
      <c r="CC890" s="500"/>
      <c r="CD890" s="500"/>
      <c r="CE890" s="500"/>
      <c r="CF890" s="500"/>
      <c r="CG890" s="500"/>
      <c r="CH890" s="500"/>
      <c r="CI890" s="500"/>
      <c r="CJ890" s="500"/>
      <c r="CK890" s="500"/>
      <c r="CL890" s="500"/>
      <c r="CM890" s="500"/>
      <c r="CN890" s="500"/>
      <c r="CO890" s="500"/>
      <c r="CP890" s="500"/>
      <c r="CQ890" s="500"/>
      <c r="CR890" s="500"/>
      <c r="CS890" s="500"/>
      <c r="CT890" s="500"/>
      <c r="CU890" s="500"/>
      <c r="CV890" s="500"/>
      <c r="CW890" s="500"/>
      <c r="CX890" s="500"/>
      <c r="CY890" s="500"/>
      <c r="CZ890" s="500"/>
      <c r="DA890" s="500"/>
      <c r="DB890" s="500"/>
      <c r="DC890" s="500"/>
      <c r="DD890" s="500"/>
      <c r="DE890" s="500"/>
      <c r="DF890" s="500"/>
      <c r="DG890" s="500"/>
      <c r="DH890" s="500"/>
      <c r="DI890" s="500"/>
      <c r="DJ890" s="500"/>
      <c r="DK890" s="500"/>
      <c r="DL890" s="500"/>
      <c r="DM890" s="500"/>
      <c r="DN890" s="500"/>
      <c r="DO890" s="500"/>
      <c r="DP890" s="500"/>
      <c r="DQ890" s="500"/>
      <c r="DR890" s="500"/>
      <c r="DS890" s="500"/>
      <c r="DT890" s="500"/>
      <c r="DU890" s="500"/>
      <c r="DV890" s="500"/>
      <c r="DW890" s="500"/>
      <c r="DX890" s="500"/>
      <c r="DY890" s="500"/>
      <c r="DZ890" s="500"/>
      <c r="EA890" s="500"/>
      <c r="EB890" s="500"/>
      <c r="EC890" s="500"/>
      <c r="ED890" s="500"/>
      <c r="EE890" s="500"/>
      <c r="EF890" s="500"/>
      <c r="EG890" s="500"/>
      <c r="EH890" s="500"/>
      <c r="EI890" s="500"/>
      <c r="EJ890" s="500"/>
      <c r="EK890" s="500"/>
      <c r="EL890" s="500"/>
      <c r="EM890" s="500"/>
      <c r="EN890" s="500"/>
      <c r="EO890" s="500"/>
      <c r="EP890" s="500"/>
      <c r="EQ890" s="500"/>
      <c r="ER890" s="500"/>
      <c r="ES890" s="500"/>
      <c r="ET890" s="500"/>
      <c r="EU890" s="500"/>
      <c r="EV890" s="500"/>
      <c r="EW890" s="500"/>
      <c r="EX890" s="500"/>
      <c r="EY890" s="500"/>
      <c r="EZ890" s="500"/>
      <c r="FA890" s="500"/>
      <c r="FB890" s="500"/>
      <c r="FC890" s="500"/>
      <c r="FD890" s="500"/>
      <c r="FE890" s="500"/>
      <c r="FF890" s="500"/>
      <c r="FG890" s="500"/>
      <c r="FH890" s="500"/>
      <c r="FI890" s="500"/>
      <c r="FJ890" s="500"/>
      <c r="FK890" s="500"/>
      <c r="FL890" s="500"/>
      <c r="FM890" s="500"/>
      <c r="FN890" s="500"/>
      <c r="FO890" s="500"/>
      <c r="FP890" s="500"/>
      <c r="FQ890" s="500"/>
      <c r="FR890" s="500"/>
      <c r="FS890" s="500"/>
      <c r="FT890" s="500"/>
      <c r="FU890" s="500"/>
      <c r="FV890" s="500"/>
      <c r="FW890" s="500"/>
      <c r="FX890" s="500"/>
      <c r="FY890" s="500"/>
      <c r="FZ890" s="500"/>
      <c r="GA890" s="500"/>
      <c r="GB890" s="500"/>
      <c r="GC890" s="500"/>
      <c r="GD890" s="500"/>
      <c r="GE890" s="500"/>
      <c r="GF890" s="500"/>
      <c r="GG890" s="500"/>
      <c r="GH890" s="500"/>
      <c r="GI890" s="500"/>
      <c r="GJ890" s="500"/>
      <c r="GK890" s="500"/>
      <c r="GL890" s="500"/>
      <c r="GM890" s="500"/>
      <c r="GN890" s="500"/>
      <c r="GO890" s="500"/>
      <c r="GP890" s="500"/>
      <c r="GQ890" s="500"/>
      <c r="GR890" s="500"/>
      <c r="GS890" s="500"/>
      <c r="GT890" s="500"/>
      <c r="GU890" s="500"/>
      <c r="GV890" s="500"/>
      <c r="GW890" s="500"/>
      <c r="GX890" s="500"/>
      <c r="GY890" s="500"/>
      <c r="GZ890" s="500"/>
      <c r="HA890" s="500"/>
      <c r="HB890" s="500"/>
      <c r="HC890" s="500"/>
      <c r="HD890" s="500"/>
      <c r="HE890" s="500"/>
      <c r="HF890" s="500"/>
      <c r="HG890" s="500"/>
      <c r="HH890" s="500"/>
      <c r="HI890" s="500"/>
      <c r="HJ890" s="500"/>
      <c r="HK890" s="500"/>
      <c r="HL890" s="500"/>
      <c r="HM890" s="500"/>
      <c r="HN890" s="500"/>
      <c r="HO890" s="500"/>
      <c r="HP890" s="500"/>
      <c r="HQ890" s="500"/>
      <c r="HR890" s="500"/>
      <c r="HS890" s="500"/>
      <c r="HT890" s="500"/>
      <c r="HU890" s="500"/>
      <c r="HV890" s="500"/>
      <c r="HW890" s="500"/>
      <c r="HX890" s="500"/>
      <c r="HY890" s="500"/>
      <c r="HZ890" s="500"/>
      <c r="IA890" s="500"/>
      <c r="IB890" s="500"/>
      <c r="IC890" s="500"/>
      <c r="ID890" s="500"/>
      <c r="IE890" s="500"/>
      <c r="IF890" s="500"/>
      <c r="IG890" s="500"/>
      <c r="IH890" s="500"/>
      <c r="II890" s="500"/>
      <c r="IJ890" s="500"/>
      <c r="IK890" s="500"/>
      <c r="IL890" s="500"/>
      <c r="IM890" s="500"/>
      <c r="IN890" s="500"/>
      <c r="IO890" s="500"/>
      <c r="IP890" s="500"/>
      <c r="IQ890" s="500"/>
      <c r="IR890" s="500"/>
      <c r="IS890" s="500"/>
      <c r="IT890" s="500"/>
      <c r="IU890" s="500"/>
      <c r="IV890" s="500"/>
      <c r="IW890" s="500"/>
      <c r="IX890" s="500"/>
      <c r="IY890" s="500"/>
      <c r="IZ890" s="500"/>
      <c r="JA890" s="500"/>
      <c r="JB890" s="500"/>
      <c r="JC890" s="500"/>
      <c r="JD890" s="500"/>
      <c r="JE890" s="500"/>
      <c r="JF890" s="500"/>
      <c r="JG890" s="500"/>
      <c r="JH890" s="500"/>
      <c r="JI890" s="500"/>
      <c r="JJ890" s="500"/>
      <c r="JK890" s="500"/>
    </row>
    <row r="891" ht="11.25" customHeight="1">
      <c r="A891" s="500"/>
      <c r="B891" s="800"/>
      <c r="C891" s="500"/>
      <c r="D891" s="500"/>
      <c r="E891" s="500"/>
      <c r="F891" s="500"/>
      <c r="G891" s="500"/>
      <c r="H891" s="500"/>
      <c r="I891" s="500"/>
      <c r="J891" s="500"/>
      <c r="K891" s="500"/>
      <c r="L891" s="500"/>
      <c r="M891" s="500"/>
      <c r="N891" s="500"/>
      <c r="O891" s="500"/>
      <c r="P891" s="500"/>
      <c r="Q891" s="500"/>
      <c r="R891" s="500"/>
      <c r="S891" s="500"/>
      <c r="T891" s="500"/>
      <c r="U891" s="500"/>
      <c r="V891" s="500"/>
      <c r="W891" s="500"/>
      <c r="X891" s="500"/>
      <c r="Y891" s="500"/>
      <c r="Z891" s="825"/>
      <c r="AA891" s="500"/>
      <c r="AB891" s="500"/>
      <c r="AC891" s="540" t="str">
        <f>IF(countIf(AD887:AD888,"META")&gt;0," + ",if(AD891="",""," + "))</f>
        <v/>
      </c>
      <c r="AD891" s="673" t="str">
        <f>IF(countIf(AD887:AD888,"META")&gt;0,"",AD886)</f>
        <v/>
      </c>
      <c r="AE891" s="540" t="str">
        <f>IF(countIf(AD887:AD888,"META")&gt;0,"",if(AD891="","","d"))</f>
        <v/>
      </c>
      <c r="AF891" s="540" t="str">
        <f>IF(countIf(AD887:AD888,"META")&gt;0,AF890/2+1,IF(AD891&lt;&gt;"",AF890,""))</f>
        <v/>
      </c>
      <c r="AG891" s="540" t="str">
        <f>IF(AH890&gt;0,"+","")</f>
        <v/>
      </c>
      <c r="AH891" s="540" t="str">
        <f>if(AH890=0,"",AH890)</f>
        <v/>
      </c>
      <c r="AI891" s="826" t="str">
        <f>CONCATENATE( If(countIf(AD887:AD888,"DRACONIC")&gt;0,"+1d2",""),IF(AJ890&gt;0,"+",""))</f>
        <v/>
      </c>
      <c r="AJ891" s="826" t="str">
        <f>if(AJ890=0,"",AJ890)</f>
        <v/>
      </c>
      <c r="AK891" s="827" t="str">
        <f>CONCATENATE( If(countIf(AD887:AD888,"DRACONIC")&gt;0,"+1d2",""),IF(AL890&gt;0,"+",""))</f>
        <v/>
      </c>
      <c r="AL891" s="827" t="str">
        <f>if(AL890=0,"",AL890)</f>
        <v/>
      </c>
      <c r="AM891" s="494"/>
      <c r="AN891" s="494">
        <f>AF890/2+1+AH890</f>
        <v>2</v>
      </c>
      <c r="AO891" s="500"/>
      <c r="AQ891" s="494">
        <f>0-COUNTIF(AD887:AD888,"FELINE")</f>
        <v>0</v>
      </c>
      <c r="AR891" s="499">
        <f>(COUNTIF(AQ857:AQ891,"&lt;0")-1)*2</f>
        <v>-2</v>
      </c>
      <c r="AS891" s="494">
        <f>8+countIf(AD886:AD887, "LIGHTWEIGHT")*2</f>
        <v>8</v>
      </c>
      <c r="AT891" s="494"/>
      <c r="AU891" s="498" t="s">
        <v>178</v>
      </c>
      <c r="AV891" s="494">
        <f>If(AE886+AR891&gt;=AS891,MAX(AS891-AE886,0),AR891)</f>
        <v>-2</v>
      </c>
      <c r="AW891" s="499">
        <v>0.0</v>
      </c>
      <c r="AX891" s="500"/>
      <c r="AY891" s="500"/>
      <c r="AZ891" s="801"/>
      <c r="BA891" s="500"/>
      <c r="BB891" s="500"/>
      <c r="BC891" s="500"/>
      <c r="BD891" s="500"/>
      <c r="BE891" s="500"/>
      <c r="BF891" s="500"/>
      <c r="BG891" s="500"/>
      <c r="BH891" s="500"/>
      <c r="BI891" s="500"/>
      <c r="BJ891" s="500"/>
      <c r="BK891" s="500"/>
      <c r="BL891" s="500"/>
      <c r="BM891" s="500"/>
      <c r="BN891" s="500"/>
      <c r="BO891" s="500"/>
      <c r="BP891" s="500"/>
      <c r="BQ891" s="500"/>
      <c r="BR891" s="500"/>
      <c r="BS891" s="500"/>
      <c r="BT891" s="500"/>
      <c r="BU891" s="500"/>
      <c r="BV891" s="500"/>
      <c r="BW891" s="500"/>
      <c r="BX891" s="500"/>
      <c r="BY891" s="500"/>
      <c r="BZ891" s="500"/>
      <c r="CA891" s="500"/>
      <c r="CB891" s="500"/>
      <c r="CC891" s="500"/>
      <c r="CD891" s="500"/>
      <c r="CE891" s="500"/>
      <c r="CF891" s="500"/>
      <c r="CG891" s="500"/>
      <c r="CH891" s="500"/>
      <c r="CI891" s="500"/>
      <c r="CJ891" s="500"/>
      <c r="CK891" s="500"/>
      <c r="CL891" s="500"/>
      <c r="CM891" s="500"/>
      <c r="CN891" s="500"/>
      <c r="CO891" s="500"/>
      <c r="CP891" s="500"/>
      <c r="CQ891" s="500"/>
      <c r="CR891" s="500"/>
      <c r="CS891" s="500"/>
      <c r="CT891" s="500"/>
      <c r="CU891" s="500"/>
      <c r="CV891" s="500"/>
      <c r="CW891" s="500"/>
      <c r="CX891" s="500"/>
      <c r="CY891" s="500"/>
      <c r="CZ891" s="500"/>
      <c r="DA891" s="500"/>
      <c r="DB891" s="500"/>
      <c r="DC891" s="500"/>
      <c r="DD891" s="500"/>
      <c r="DE891" s="500"/>
      <c r="DF891" s="500"/>
      <c r="DG891" s="500"/>
      <c r="DH891" s="500"/>
      <c r="DI891" s="500"/>
      <c r="DJ891" s="500"/>
      <c r="DK891" s="500"/>
      <c r="DL891" s="500"/>
      <c r="DM891" s="500"/>
      <c r="DN891" s="500"/>
      <c r="DO891" s="500"/>
      <c r="DP891" s="500"/>
      <c r="DQ891" s="500"/>
      <c r="DR891" s="500"/>
      <c r="DS891" s="500"/>
      <c r="DT891" s="500"/>
      <c r="DU891" s="500"/>
      <c r="DV891" s="500"/>
      <c r="DW891" s="500"/>
      <c r="DX891" s="500"/>
      <c r="DY891" s="500"/>
      <c r="DZ891" s="500"/>
      <c r="EA891" s="500"/>
      <c r="EB891" s="500"/>
      <c r="EC891" s="500"/>
      <c r="ED891" s="500"/>
      <c r="EE891" s="500"/>
      <c r="EF891" s="500"/>
      <c r="EG891" s="500"/>
      <c r="EH891" s="500"/>
      <c r="EI891" s="500"/>
      <c r="EJ891" s="500"/>
      <c r="EK891" s="500"/>
      <c r="EL891" s="500"/>
      <c r="EM891" s="500"/>
      <c r="EN891" s="500"/>
      <c r="EO891" s="500"/>
      <c r="EP891" s="500"/>
      <c r="EQ891" s="500"/>
      <c r="ER891" s="500"/>
      <c r="ES891" s="500"/>
      <c r="ET891" s="500"/>
      <c r="EU891" s="500"/>
      <c r="EV891" s="500"/>
      <c r="EW891" s="500"/>
      <c r="EX891" s="500"/>
      <c r="EY891" s="500"/>
      <c r="EZ891" s="500"/>
      <c r="FA891" s="500"/>
      <c r="FB891" s="500"/>
      <c r="FC891" s="500"/>
      <c r="FD891" s="500"/>
      <c r="FE891" s="500"/>
      <c r="FF891" s="500"/>
      <c r="FG891" s="500"/>
      <c r="FH891" s="500"/>
      <c r="FI891" s="500"/>
      <c r="FJ891" s="500"/>
      <c r="FK891" s="500"/>
      <c r="FL891" s="500"/>
      <c r="FM891" s="500"/>
      <c r="FN891" s="500"/>
      <c r="FO891" s="500"/>
      <c r="FP891" s="500"/>
      <c r="FQ891" s="500"/>
      <c r="FR891" s="500"/>
      <c r="FS891" s="500"/>
      <c r="FT891" s="500"/>
      <c r="FU891" s="500"/>
      <c r="FV891" s="500"/>
      <c r="FW891" s="500"/>
      <c r="FX891" s="500"/>
      <c r="FY891" s="500"/>
      <c r="FZ891" s="500"/>
      <c r="GA891" s="500"/>
      <c r="GB891" s="500"/>
      <c r="GC891" s="500"/>
      <c r="GD891" s="500"/>
      <c r="GE891" s="500"/>
      <c r="GF891" s="500"/>
      <c r="GG891" s="500"/>
      <c r="GH891" s="500"/>
      <c r="GI891" s="500"/>
      <c r="GJ891" s="500"/>
      <c r="GK891" s="500"/>
      <c r="GL891" s="500"/>
      <c r="GM891" s="500"/>
      <c r="GN891" s="500"/>
      <c r="GO891" s="500"/>
      <c r="GP891" s="500"/>
      <c r="GQ891" s="500"/>
      <c r="GR891" s="500"/>
      <c r="GS891" s="500"/>
      <c r="GT891" s="500"/>
      <c r="GU891" s="500"/>
      <c r="GV891" s="500"/>
      <c r="GW891" s="500"/>
      <c r="GX891" s="500"/>
      <c r="GY891" s="500"/>
      <c r="GZ891" s="500"/>
      <c r="HA891" s="500"/>
      <c r="HB891" s="500"/>
      <c r="HC891" s="500"/>
      <c r="HD891" s="500"/>
      <c r="HE891" s="500"/>
      <c r="HF891" s="500"/>
      <c r="HG891" s="500"/>
      <c r="HH891" s="500"/>
      <c r="HI891" s="500"/>
      <c r="HJ891" s="500"/>
      <c r="HK891" s="500"/>
      <c r="HL891" s="500"/>
      <c r="HM891" s="500"/>
      <c r="HN891" s="500"/>
      <c r="HO891" s="500"/>
      <c r="HP891" s="500"/>
      <c r="HQ891" s="500"/>
      <c r="HR891" s="500"/>
      <c r="HS891" s="500"/>
      <c r="HT891" s="500"/>
      <c r="HU891" s="500"/>
      <c r="HV891" s="500"/>
      <c r="HW891" s="500"/>
      <c r="HX891" s="500"/>
      <c r="HY891" s="500"/>
      <c r="HZ891" s="500"/>
      <c r="IA891" s="500"/>
      <c r="IB891" s="500"/>
      <c r="IC891" s="500"/>
      <c r="ID891" s="500"/>
      <c r="IE891" s="500"/>
      <c r="IF891" s="500"/>
      <c r="IG891" s="500"/>
      <c r="IH891" s="500"/>
      <c r="II891" s="500"/>
      <c r="IJ891" s="500"/>
      <c r="IK891" s="500"/>
      <c r="IL891" s="500"/>
      <c r="IM891" s="500"/>
      <c r="IN891" s="500"/>
      <c r="IO891" s="500"/>
      <c r="IP891" s="500"/>
      <c r="IQ891" s="500"/>
      <c r="IR891" s="500"/>
      <c r="IS891" s="500"/>
      <c r="IT891" s="500"/>
      <c r="IU891" s="500"/>
      <c r="IV891" s="500"/>
      <c r="IW891" s="500"/>
      <c r="IX891" s="500"/>
      <c r="IY891" s="500"/>
      <c r="IZ891" s="500"/>
      <c r="JA891" s="500"/>
      <c r="JB891" s="500"/>
      <c r="JC891" s="500"/>
      <c r="JD891" s="500"/>
      <c r="JE891" s="500"/>
      <c r="JF891" s="500"/>
      <c r="JG891" s="500"/>
      <c r="JH891" s="500"/>
      <c r="JI891" s="500"/>
      <c r="JJ891" s="500"/>
      <c r="JK891" s="500"/>
    </row>
    <row r="892" ht="11.25" customHeight="1">
      <c r="A892" s="500"/>
      <c r="B892" s="802"/>
      <c r="C892" s="526"/>
      <c r="D892" s="526"/>
      <c r="E892" s="526"/>
      <c r="F892" s="526"/>
      <c r="G892" s="526"/>
      <c r="H892" s="526"/>
      <c r="I892" s="526"/>
      <c r="J892" s="526"/>
      <c r="K892" s="526"/>
      <c r="L892" s="526"/>
      <c r="M892" s="526"/>
      <c r="N892" s="526"/>
      <c r="O892" s="526"/>
      <c r="P892" s="526"/>
      <c r="Q892" s="526"/>
      <c r="R892" s="526"/>
      <c r="S892" s="526"/>
      <c r="T892" s="526"/>
      <c r="U892" s="526"/>
      <c r="V892" s="526"/>
      <c r="W892" s="526"/>
      <c r="X892" s="526"/>
      <c r="Y892" s="526"/>
      <c r="Z892" s="825"/>
      <c r="AA892" s="526"/>
      <c r="AB892" s="526"/>
      <c r="AC892" s="526"/>
      <c r="AD892" s="526"/>
      <c r="AE892" s="526"/>
      <c r="AF892" s="526"/>
      <c r="AG892" s="526"/>
      <c r="AH892" s="526"/>
      <c r="AI892" s="526"/>
      <c r="AJ892" s="526"/>
      <c r="AK892" s="526"/>
      <c r="AL892" s="526"/>
      <c r="AM892" s="526"/>
      <c r="AN892" s="526"/>
      <c r="AO892" s="526"/>
      <c r="AP892" s="526"/>
      <c r="AQ892" s="526"/>
      <c r="AR892" s="526"/>
      <c r="AS892" s="526"/>
      <c r="AT892" s="526"/>
      <c r="AU892" s="526"/>
      <c r="AV892" s="526"/>
      <c r="AW892" s="526"/>
      <c r="AX892" s="526"/>
      <c r="AY892" s="526"/>
      <c r="AZ892" s="803"/>
      <c r="BA892" s="500"/>
      <c r="BB892" s="500"/>
      <c r="BC892" s="500"/>
      <c r="BD892" s="500"/>
      <c r="BE892" s="500"/>
      <c r="BF892" s="500"/>
      <c r="BG892" s="500"/>
      <c r="BH892" s="500"/>
      <c r="BI892" s="500"/>
      <c r="BJ892" s="500"/>
      <c r="BK892" s="500"/>
      <c r="BL892" s="500"/>
      <c r="BM892" s="500"/>
      <c r="BN892" s="500"/>
      <c r="BO892" s="500"/>
      <c r="BP892" s="500"/>
      <c r="BQ892" s="500"/>
      <c r="BR892" s="500"/>
      <c r="BS892" s="500"/>
      <c r="BT892" s="500"/>
      <c r="BU892" s="500"/>
      <c r="BV892" s="500"/>
      <c r="BW892" s="500"/>
      <c r="BX892" s="500"/>
      <c r="BY892" s="500"/>
      <c r="BZ892" s="500"/>
      <c r="CA892" s="500"/>
      <c r="CB892" s="500"/>
      <c r="CC892" s="500"/>
      <c r="CD892" s="500"/>
      <c r="CE892" s="500"/>
      <c r="CF892" s="500"/>
      <c r="CG892" s="500"/>
      <c r="CH892" s="500"/>
      <c r="CI892" s="500"/>
      <c r="CJ892" s="500"/>
      <c r="CK892" s="500"/>
      <c r="CL892" s="500"/>
      <c r="CM892" s="500"/>
      <c r="CN892" s="500"/>
      <c r="CO892" s="500"/>
      <c r="CP892" s="500"/>
      <c r="CQ892" s="500"/>
      <c r="CR892" s="500"/>
      <c r="CS892" s="500"/>
      <c r="CT892" s="500"/>
      <c r="CU892" s="500"/>
      <c r="CV892" s="500"/>
      <c r="CW892" s="500"/>
      <c r="CX892" s="500"/>
      <c r="CY892" s="500"/>
      <c r="CZ892" s="500"/>
      <c r="DA892" s="500"/>
      <c r="DB892" s="500"/>
      <c r="DC892" s="500"/>
      <c r="DD892" s="500"/>
      <c r="DE892" s="500"/>
      <c r="DF892" s="500"/>
      <c r="DG892" s="500"/>
      <c r="DH892" s="500"/>
      <c r="DI892" s="500"/>
      <c r="DJ892" s="500"/>
      <c r="DK892" s="500"/>
      <c r="DL892" s="500"/>
      <c r="DM892" s="500"/>
      <c r="DN892" s="500"/>
      <c r="DO892" s="500"/>
      <c r="DP892" s="500"/>
      <c r="DQ892" s="500"/>
      <c r="DR892" s="500"/>
      <c r="DS892" s="500"/>
      <c r="DT892" s="500"/>
      <c r="DU892" s="500"/>
      <c r="DV892" s="500"/>
      <c r="DW892" s="500"/>
      <c r="DX892" s="500"/>
      <c r="DY892" s="500"/>
      <c r="DZ892" s="500"/>
      <c r="EA892" s="500"/>
      <c r="EB892" s="500"/>
      <c r="EC892" s="500"/>
      <c r="ED892" s="500"/>
      <c r="EE892" s="500"/>
      <c r="EF892" s="500"/>
      <c r="EG892" s="500"/>
      <c r="EH892" s="500"/>
      <c r="EI892" s="500"/>
      <c r="EJ892" s="500"/>
      <c r="EK892" s="500"/>
      <c r="EL892" s="500"/>
      <c r="EM892" s="500"/>
      <c r="EN892" s="500"/>
      <c r="EO892" s="500"/>
      <c r="EP892" s="500"/>
      <c r="EQ892" s="500"/>
      <c r="ER892" s="500"/>
      <c r="ES892" s="500"/>
      <c r="ET892" s="500"/>
      <c r="EU892" s="500"/>
      <c r="EV892" s="500"/>
      <c r="EW892" s="500"/>
      <c r="EX892" s="500"/>
      <c r="EY892" s="500"/>
      <c r="EZ892" s="500"/>
      <c r="FA892" s="500"/>
      <c r="FB892" s="500"/>
      <c r="FC892" s="500"/>
      <c r="FD892" s="500"/>
      <c r="FE892" s="500"/>
      <c r="FF892" s="500"/>
      <c r="FG892" s="500"/>
      <c r="FH892" s="500"/>
      <c r="FI892" s="500"/>
      <c r="FJ892" s="500"/>
      <c r="FK892" s="500"/>
      <c r="FL892" s="500"/>
      <c r="FM892" s="500"/>
      <c r="FN892" s="500"/>
      <c r="FO892" s="500"/>
      <c r="FP892" s="500"/>
      <c r="FQ892" s="500"/>
      <c r="FR892" s="500"/>
      <c r="FS892" s="500"/>
      <c r="FT892" s="500"/>
      <c r="FU892" s="500"/>
      <c r="FV892" s="500"/>
      <c r="FW892" s="500"/>
      <c r="FX892" s="500"/>
      <c r="FY892" s="500"/>
      <c r="FZ892" s="500"/>
      <c r="GA892" s="500"/>
      <c r="GB892" s="500"/>
      <c r="GC892" s="500"/>
      <c r="GD892" s="500"/>
      <c r="GE892" s="500"/>
      <c r="GF892" s="500"/>
      <c r="GG892" s="500"/>
      <c r="GH892" s="500"/>
      <c r="GI892" s="500"/>
      <c r="GJ892" s="500"/>
      <c r="GK892" s="500"/>
      <c r="GL892" s="500"/>
      <c r="GM892" s="500"/>
      <c r="GN892" s="500"/>
      <c r="GO892" s="500"/>
      <c r="GP892" s="500"/>
      <c r="GQ892" s="500"/>
      <c r="GR892" s="500"/>
      <c r="GS892" s="500"/>
      <c r="GT892" s="500"/>
      <c r="GU892" s="500"/>
      <c r="GV892" s="500"/>
      <c r="GW892" s="500"/>
      <c r="GX892" s="500"/>
      <c r="GY892" s="500"/>
      <c r="GZ892" s="500"/>
      <c r="HA892" s="500"/>
      <c r="HB892" s="500"/>
      <c r="HC892" s="500"/>
      <c r="HD892" s="500"/>
      <c r="HE892" s="500"/>
      <c r="HF892" s="500"/>
      <c r="HG892" s="500"/>
      <c r="HH892" s="500"/>
      <c r="HI892" s="500"/>
      <c r="HJ892" s="500"/>
      <c r="HK892" s="500"/>
      <c r="HL892" s="500"/>
      <c r="HM892" s="500"/>
      <c r="HN892" s="500"/>
      <c r="HO892" s="500"/>
      <c r="HP892" s="500"/>
      <c r="HQ892" s="500"/>
      <c r="HR892" s="500"/>
      <c r="HS892" s="500"/>
      <c r="HT892" s="500"/>
      <c r="HU892" s="500"/>
      <c r="HV892" s="500"/>
      <c r="HW892" s="500"/>
      <c r="HX892" s="500"/>
      <c r="HY892" s="500"/>
      <c r="HZ892" s="500"/>
      <c r="IA892" s="500"/>
      <c r="IB892" s="500"/>
      <c r="IC892" s="500"/>
      <c r="ID892" s="500"/>
      <c r="IE892" s="500"/>
      <c r="IF892" s="500"/>
      <c r="IG892" s="500"/>
      <c r="IH892" s="500"/>
      <c r="II892" s="500"/>
      <c r="IJ892" s="500"/>
      <c r="IK892" s="500"/>
      <c r="IL892" s="500"/>
      <c r="IM892" s="500"/>
      <c r="IN892" s="500"/>
      <c r="IO892" s="500"/>
      <c r="IP892" s="500"/>
      <c r="IQ892" s="500"/>
      <c r="IR892" s="500"/>
      <c r="IS892" s="500"/>
      <c r="IT892" s="500"/>
      <c r="IU892" s="500"/>
      <c r="IV892" s="500"/>
      <c r="IW892" s="500"/>
      <c r="IX892" s="500"/>
      <c r="IY892" s="500"/>
      <c r="IZ892" s="500"/>
      <c r="JA892" s="500"/>
      <c r="JB892" s="500"/>
      <c r="JC892" s="500"/>
      <c r="JD892" s="500"/>
      <c r="JE892" s="500"/>
      <c r="JF892" s="500"/>
      <c r="JG892" s="500"/>
      <c r="JH892" s="500"/>
      <c r="JI892" s="500"/>
      <c r="JJ892" s="500"/>
      <c r="JK892" s="500"/>
    </row>
    <row r="893" ht="11.25" customHeight="1">
      <c r="A893" s="500"/>
      <c r="B893" s="500"/>
      <c r="C893" s="500"/>
      <c r="D893" s="500"/>
      <c r="E893" s="500"/>
      <c r="F893" s="500"/>
      <c r="G893" s="500"/>
      <c r="H893" s="500"/>
      <c r="I893" s="500"/>
      <c r="J893" s="500"/>
      <c r="K893" s="500"/>
      <c r="L893" s="500"/>
      <c r="M893" s="500"/>
      <c r="N893" s="500"/>
      <c r="O893" s="500"/>
      <c r="P893" s="500"/>
      <c r="Q893" s="500"/>
      <c r="R893" s="500"/>
      <c r="S893" s="500"/>
      <c r="T893" s="500"/>
      <c r="U893" s="500"/>
      <c r="V893" s="500"/>
      <c r="W893" s="500"/>
      <c r="X893" s="500"/>
      <c r="Y893" s="500"/>
      <c r="Z893" s="500"/>
      <c r="AA893" s="500"/>
      <c r="AB893" s="500"/>
      <c r="AC893" s="500"/>
      <c r="AD893" s="500"/>
      <c r="AE893" s="500"/>
      <c r="AF893" s="500"/>
      <c r="AG893" s="500"/>
      <c r="AH893" s="500"/>
      <c r="AI893" s="500"/>
      <c r="AJ893" s="500"/>
      <c r="AK893" s="500"/>
      <c r="AL893" s="500"/>
      <c r="AM893" s="500"/>
      <c r="AN893" s="500"/>
      <c r="AO893" s="500"/>
      <c r="AP893" s="500"/>
      <c r="AQ893" s="500"/>
      <c r="AR893" s="500"/>
      <c r="AS893" s="500"/>
      <c r="AT893" s="500"/>
      <c r="AU893" s="500"/>
      <c r="AV893" s="500"/>
      <c r="AW893" s="500"/>
      <c r="AX893" s="500"/>
      <c r="AY893" s="500"/>
      <c r="AZ893" s="500"/>
      <c r="BA893" s="500"/>
      <c r="BB893" s="500"/>
      <c r="BC893" s="500"/>
      <c r="BD893" s="500"/>
      <c r="BE893" s="500"/>
      <c r="BF893" s="500"/>
      <c r="BG893" s="500"/>
      <c r="BH893" s="500"/>
      <c r="BI893" s="500"/>
      <c r="BJ893" s="500"/>
      <c r="BK893" s="500"/>
      <c r="BL893" s="500"/>
      <c r="BM893" s="500"/>
      <c r="BN893" s="500"/>
      <c r="BO893" s="500"/>
      <c r="BP893" s="500"/>
      <c r="BQ893" s="500"/>
      <c r="BR893" s="500"/>
      <c r="BS893" s="500"/>
      <c r="BT893" s="500"/>
      <c r="BU893" s="500"/>
      <c r="BV893" s="500"/>
      <c r="BW893" s="500"/>
      <c r="BX893" s="500"/>
      <c r="BY893" s="500"/>
      <c r="BZ893" s="500"/>
      <c r="CA893" s="500"/>
      <c r="CB893" s="500"/>
      <c r="CC893" s="500"/>
      <c r="CD893" s="500"/>
      <c r="CE893" s="500"/>
      <c r="CF893" s="500"/>
      <c r="CG893" s="500"/>
      <c r="CH893" s="500"/>
      <c r="CI893" s="500"/>
      <c r="CJ893" s="500"/>
      <c r="CK893" s="500"/>
      <c r="CL893" s="500"/>
      <c r="CM893" s="500"/>
      <c r="CN893" s="500"/>
      <c r="CO893" s="500"/>
      <c r="CP893" s="500"/>
      <c r="CQ893" s="500"/>
      <c r="CR893" s="500"/>
      <c r="CS893" s="500"/>
      <c r="CT893" s="500"/>
      <c r="CU893" s="500"/>
      <c r="CV893" s="500"/>
      <c r="CW893" s="500"/>
      <c r="CX893" s="500"/>
      <c r="CY893" s="500"/>
      <c r="CZ893" s="500"/>
      <c r="DA893" s="500"/>
      <c r="DB893" s="500"/>
      <c r="DC893" s="500"/>
      <c r="DD893" s="500"/>
      <c r="DE893" s="500"/>
      <c r="DF893" s="500"/>
      <c r="DG893" s="500"/>
      <c r="DH893" s="500"/>
      <c r="DI893" s="500"/>
      <c r="DJ893" s="500"/>
      <c r="DK893" s="500"/>
      <c r="DL893" s="500"/>
      <c r="DM893" s="500"/>
      <c r="DN893" s="500"/>
      <c r="DO893" s="500"/>
      <c r="DP893" s="500"/>
      <c r="DQ893" s="500"/>
      <c r="DR893" s="500"/>
      <c r="DS893" s="500"/>
      <c r="DT893" s="500"/>
      <c r="DU893" s="500"/>
      <c r="DV893" s="500"/>
      <c r="DW893" s="500"/>
      <c r="DX893" s="500"/>
      <c r="DY893" s="500"/>
      <c r="DZ893" s="500"/>
      <c r="EA893" s="500"/>
      <c r="EB893" s="500"/>
      <c r="EC893" s="500"/>
      <c r="ED893" s="500"/>
      <c r="EE893" s="500"/>
      <c r="EF893" s="500"/>
      <c r="EG893" s="500"/>
      <c r="EH893" s="500"/>
      <c r="EI893" s="500"/>
      <c r="EJ893" s="500"/>
      <c r="EK893" s="500"/>
      <c r="EL893" s="500"/>
      <c r="EM893" s="500"/>
      <c r="EN893" s="500"/>
      <c r="EO893" s="500"/>
      <c r="EP893" s="500"/>
      <c r="EQ893" s="500"/>
      <c r="ER893" s="500"/>
      <c r="ES893" s="500"/>
      <c r="ET893" s="500"/>
      <c r="EU893" s="500"/>
      <c r="EV893" s="500"/>
      <c r="EW893" s="500"/>
      <c r="EX893" s="500"/>
      <c r="EY893" s="500"/>
      <c r="EZ893" s="500"/>
      <c r="FA893" s="500"/>
      <c r="FB893" s="500"/>
      <c r="FC893" s="500"/>
      <c r="FD893" s="500"/>
      <c r="FE893" s="500"/>
      <c r="FF893" s="500"/>
      <c r="FG893" s="500"/>
      <c r="FH893" s="500"/>
      <c r="FI893" s="500"/>
      <c r="FJ893" s="500"/>
      <c r="FK893" s="500"/>
      <c r="FL893" s="500"/>
      <c r="FM893" s="500"/>
      <c r="FN893" s="500"/>
      <c r="FO893" s="500"/>
      <c r="FP893" s="500"/>
      <c r="FQ893" s="500"/>
      <c r="FR893" s="500"/>
      <c r="FS893" s="500"/>
      <c r="FT893" s="500"/>
      <c r="FU893" s="500"/>
      <c r="FV893" s="500"/>
      <c r="FW893" s="500"/>
      <c r="FX893" s="500"/>
      <c r="FY893" s="500"/>
      <c r="FZ893" s="500"/>
      <c r="GA893" s="500"/>
      <c r="GB893" s="500"/>
      <c r="GC893" s="500"/>
      <c r="GD893" s="500"/>
      <c r="GE893" s="500"/>
      <c r="GF893" s="500"/>
      <c r="GG893" s="500"/>
      <c r="GH893" s="500"/>
      <c r="GI893" s="500"/>
      <c r="GJ893" s="500"/>
      <c r="GK893" s="500"/>
      <c r="GL893" s="500"/>
      <c r="GM893" s="500"/>
      <c r="GN893" s="500"/>
      <c r="GO893" s="500"/>
      <c r="GP893" s="500"/>
      <c r="GQ893" s="500"/>
      <c r="GR893" s="500"/>
      <c r="GS893" s="500"/>
      <c r="GT893" s="500"/>
      <c r="GU893" s="500"/>
      <c r="GV893" s="500"/>
      <c r="GW893" s="500"/>
      <c r="GX893" s="500"/>
      <c r="GY893" s="500"/>
      <c r="GZ893" s="500"/>
      <c r="HA893" s="500"/>
      <c r="HB893" s="500"/>
      <c r="HC893" s="500"/>
      <c r="HD893" s="500"/>
      <c r="HE893" s="500"/>
      <c r="HF893" s="500"/>
      <c r="HG893" s="500"/>
      <c r="HH893" s="500"/>
      <c r="HI893" s="500"/>
      <c r="HJ893" s="500"/>
      <c r="HK893" s="500"/>
      <c r="HL893" s="500"/>
      <c r="HM893" s="500"/>
      <c r="HN893" s="500"/>
      <c r="HO893" s="500"/>
      <c r="HP893" s="500"/>
      <c r="HQ893" s="500"/>
      <c r="HR893" s="500"/>
      <c r="HS893" s="500"/>
      <c r="HT893" s="500"/>
      <c r="HU893" s="500"/>
      <c r="HV893" s="500"/>
      <c r="HW893" s="500"/>
      <c r="HX893" s="500"/>
      <c r="HY893" s="500"/>
      <c r="HZ893" s="500"/>
      <c r="IA893" s="500"/>
      <c r="IB893" s="500"/>
      <c r="IC893" s="500"/>
      <c r="ID893" s="500"/>
      <c r="IE893" s="500"/>
      <c r="IF893" s="500"/>
      <c r="IG893" s="500"/>
      <c r="IH893" s="500"/>
      <c r="II893" s="500"/>
      <c r="IJ893" s="500"/>
      <c r="IK893" s="500"/>
      <c r="IL893" s="500"/>
      <c r="IM893" s="500"/>
      <c r="IN893" s="500"/>
      <c r="IO893" s="500"/>
      <c r="IP893" s="500"/>
      <c r="IQ893" s="500"/>
      <c r="IR893" s="500"/>
      <c r="IS893" s="500"/>
      <c r="IT893" s="500"/>
      <c r="IU893" s="500"/>
      <c r="IV893" s="500"/>
      <c r="IW893" s="500"/>
      <c r="IX893" s="500"/>
      <c r="IY893" s="500"/>
      <c r="IZ893" s="500"/>
      <c r="JA893" s="500"/>
      <c r="JB893" s="500"/>
      <c r="JC893" s="500"/>
      <c r="JD893" s="500"/>
      <c r="JE893" s="500"/>
      <c r="JF893" s="500"/>
      <c r="JG893" s="500"/>
      <c r="JH893" s="500"/>
      <c r="JI893" s="500"/>
      <c r="JJ893" s="500"/>
      <c r="JK893" s="500"/>
    </row>
    <row r="894" ht="11.25" customHeight="1">
      <c r="A894" s="494"/>
      <c r="B894" s="494"/>
      <c r="C894" s="494"/>
      <c r="D894" s="494"/>
      <c r="E894" s="494"/>
      <c r="F894" s="494"/>
      <c r="G894" s="494"/>
      <c r="H894" s="494"/>
      <c r="I894" s="494"/>
      <c r="J894" s="494"/>
      <c r="K894" s="494"/>
      <c r="L894" s="494"/>
      <c r="M894" s="494"/>
      <c r="N894" s="494"/>
      <c r="O894" s="494"/>
      <c r="P894" s="494"/>
      <c r="Q894" s="494"/>
      <c r="R894" s="494"/>
      <c r="S894" s="494"/>
      <c r="T894" s="494"/>
      <c r="U894" s="494"/>
      <c r="V894" s="494"/>
      <c r="W894" s="494"/>
      <c r="X894" s="494"/>
      <c r="Y894" s="494"/>
      <c r="Z894" s="494"/>
      <c r="AA894" s="494"/>
      <c r="AB894" s="494"/>
      <c r="AC894" s="500"/>
      <c r="AD894" s="500"/>
      <c r="AE894" s="500"/>
      <c r="AF894" s="500"/>
      <c r="AG894" s="500"/>
      <c r="AH894" s="500"/>
      <c r="AI894" s="500"/>
      <c r="AJ894" s="500"/>
      <c r="AK894" s="500"/>
      <c r="AL894" s="500"/>
      <c r="AM894" s="500"/>
      <c r="AN894" s="500"/>
      <c r="AO894" s="500"/>
      <c r="AP894" s="500"/>
      <c r="AQ894" s="500"/>
      <c r="AR894" s="500"/>
      <c r="AS894" s="500"/>
      <c r="AT894" s="500"/>
      <c r="AU894" s="500"/>
      <c r="AV894" s="500"/>
      <c r="AW894" s="500"/>
      <c r="AX894" s="500"/>
      <c r="AY894" s="500"/>
      <c r="AZ894" s="500"/>
      <c r="BA894" s="500"/>
      <c r="BB894" s="500"/>
      <c r="BC894" s="500"/>
      <c r="BD894" s="500"/>
      <c r="BE894" s="500"/>
      <c r="BF894" s="500"/>
      <c r="BG894" s="500"/>
      <c r="BH894" s="500"/>
      <c r="BI894" s="500"/>
      <c r="BJ894" s="500"/>
      <c r="BK894" s="500"/>
      <c r="BL894" s="500"/>
      <c r="BM894" s="500"/>
      <c r="BN894" s="500"/>
      <c r="BO894" s="500"/>
      <c r="BP894" s="500"/>
      <c r="BQ894" s="500"/>
      <c r="BR894" s="500"/>
      <c r="BS894" s="500"/>
      <c r="BT894" s="500"/>
      <c r="BU894" s="500"/>
      <c r="BV894" s="500"/>
      <c r="BW894" s="500"/>
      <c r="BX894" s="500"/>
      <c r="BY894" s="500"/>
      <c r="BZ894" s="500"/>
      <c r="CA894" s="500"/>
      <c r="CB894" s="500"/>
      <c r="CC894" s="500"/>
      <c r="CD894" s="500"/>
      <c r="CE894" s="500"/>
      <c r="CF894" s="500"/>
      <c r="CG894" s="500"/>
      <c r="CH894" s="500"/>
      <c r="CI894" s="500"/>
      <c r="CJ894" s="500"/>
      <c r="CK894" s="500"/>
      <c r="CL894" s="500"/>
      <c r="CM894" s="500"/>
      <c r="CN894" s="500"/>
      <c r="CO894" s="500"/>
      <c r="CP894" s="500"/>
      <c r="CQ894" s="500"/>
      <c r="CR894" s="500"/>
      <c r="CS894" s="500"/>
      <c r="CT894" s="500"/>
      <c r="CU894" s="500"/>
      <c r="CV894" s="500"/>
      <c r="CW894" s="500"/>
      <c r="CX894" s="500"/>
      <c r="CY894" s="500"/>
      <c r="CZ894" s="500"/>
      <c r="DA894" s="500"/>
      <c r="DB894" s="500"/>
      <c r="DC894" s="500"/>
      <c r="DD894" s="500"/>
      <c r="DE894" s="500"/>
      <c r="DF894" s="500"/>
      <c r="DG894" s="500"/>
      <c r="DH894" s="500"/>
      <c r="DI894" s="500"/>
      <c r="DJ894" s="500"/>
      <c r="DK894" s="500"/>
      <c r="DL894" s="500"/>
      <c r="DM894" s="500"/>
      <c r="DN894" s="500"/>
      <c r="DO894" s="500"/>
      <c r="DP894" s="500"/>
      <c r="DQ894" s="500"/>
      <c r="DR894" s="500"/>
      <c r="DS894" s="500"/>
      <c r="DT894" s="500"/>
      <c r="DU894" s="500"/>
      <c r="DV894" s="500"/>
      <c r="DW894" s="500"/>
      <c r="DX894" s="500"/>
      <c r="DY894" s="500"/>
      <c r="DZ894" s="500"/>
      <c r="EA894" s="500"/>
      <c r="EB894" s="500"/>
      <c r="EC894" s="500"/>
      <c r="ED894" s="500"/>
      <c r="EE894" s="500"/>
      <c r="EF894" s="500"/>
      <c r="EG894" s="500"/>
      <c r="EH894" s="500"/>
      <c r="EI894" s="500"/>
      <c r="EJ894" s="500"/>
      <c r="EK894" s="500"/>
      <c r="EL894" s="500"/>
      <c r="EM894" s="500"/>
      <c r="EN894" s="500"/>
      <c r="EO894" s="500"/>
      <c r="EP894" s="500"/>
      <c r="EQ894" s="500"/>
      <c r="ER894" s="500"/>
      <c r="ES894" s="500"/>
      <c r="ET894" s="500"/>
      <c r="EU894" s="500"/>
      <c r="EV894" s="500"/>
      <c r="EW894" s="500"/>
      <c r="EX894" s="500"/>
      <c r="EY894" s="500"/>
      <c r="EZ894" s="500"/>
      <c r="FA894" s="500"/>
      <c r="FB894" s="500"/>
      <c r="FC894" s="500"/>
      <c r="FD894" s="500"/>
      <c r="FE894" s="500"/>
      <c r="FF894" s="500"/>
      <c r="FG894" s="500"/>
      <c r="FH894" s="500"/>
      <c r="FI894" s="500"/>
      <c r="FJ894" s="500"/>
      <c r="FK894" s="500"/>
      <c r="FL894" s="500"/>
      <c r="FM894" s="500"/>
      <c r="FN894" s="500"/>
      <c r="FO894" s="500"/>
      <c r="FP894" s="500"/>
      <c r="FQ894" s="500"/>
      <c r="FR894" s="500"/>
      <c r="FS894" s="500"/>
      <c r="FT894" s="500"/>
      <c r="FU894" s="500"/>
      <c r="FV894" s="500"/>
      <c r="FW894" s="500"/>
      <c r="FX894" s="500"/>
      <c r="FY894" s="500"/>
      <c r="FZ894" s="500"/>
      <c r="GA894" s="500"/>
      <c r="GB894" s="500"/>
      <c r="GC894" s="500"/>
      <c r="GD894" s="500"/>
      <c r="GE894" s="500"/>
      <c r="GF894" s="500"/>
      <c r="GG894" s="500"/>
      <c r="GH894" s="500"/>
      <c r="GI894" s="500"/>
      <c r="GJ894" s="500"/>
      <c r="GK894" s="500"/>
      <c r="GL894" s="500"/>
      <c r="GM894" s="500"/>
      <c r="GN894" s="500"/>
      <c r="GO894" s="500"/>
      <c r="GP894" s="500"/>
      <c r="GQ894" s="500"/>
      <c r="GR894" s="500"/>
      <c r="GS894" s="500"/>
      <c r="GT894" s="500"/>
      <c r="GU894" s="500"/>
      <c r="GV894" s="500"/>
      <c r="GW894" s="500"/>
      <c r="GX894" s="500"/>
      <c r="GY894" s="500"/>
      <c r="GZ894" s="500"/>
      <c r="HA894" s="500"/>
      <c r="HB894" s="500"/>
      <c r="HC894" s="500"/>
      <c r="HD894" s="500"/>
      <c r="HE894" s="500"/>
      <c r="HF894" s="500"/>
      <c r="HG894" s="500"/>
      <c r="HH894" s="500"/>
      <c r="HI894" s="500"/>
      <c r="HJ894" s="500"/>
      <c r="HK894" s="500"/>
      <c r="HL894" s="500"/>
      <c r="HM894" s="500"/>
      <c r="HN894" s="500"/>
      <c r="HO894" s="500"/>
      <c r="HP894" s="500"/>
      <c r="HQ894" s="500"/>
      <c r="HR894" s="500"/>
      <c r="HS894" s="500"/>
      <c r="HT894" s="500"/>
      <c r="HU894" s="500"/>
      <c r="HV894" s="500"/>
      <c r="HW894" s="500"/>
      <c r="HX894" s="500"/>
      <c r="HY894" s="500"/>
      <c r="HZ894" s="500"/>
      <c r="IA894" s="500"/>
      <c r="IB894" s="500"/>
      <c r="IC894" s="500"/>
      <c r="ID894" s="500"/>
      <c r="IE894" s="500"/>
      <c r="IF894" s="500"/>
      <c r="IG894" s="500"/>
      <c r="IH894" s="500"/>
      <c r="II894" s="500"/>
      <c r="IJ894" s="500"/>
      <c r="IK894" s="500"/>
      <c r="IL894" s="500"/>
      <c r="IM894" s="500"/>
      <c r="IN894" s="500"/>
      <c r="IO894" s="500"/>
      <c r="IP894" s="500"/>
      <c r="IQ894" s="500"/>
      <c r="IR894" s="500"/>
      <c r="IS894" s="500"/>
      <c r="IT894" s="500"/>
      <c r="IU894" s="500"/>
      <c r="IV894" s="500"/>
      <c r="IW894" s="500"/>
      <c r="IX894" s="500"/>
      <c r="IY894" s="500"/>
      <c r="IZ894" s="500"/>
      <c r="JA894" s="500"/>
      <c r="JB894" s="500"/>
      <c r="JC894" s="500"/>
      <c r="JD894" s="500"/>
      <c r="JE894" s="500"/>
      <c r="JF894" s="500"/>
      <c r="JG894" s="500"/>
      <c r="JH894" s="500"/>
      <c r="JI894" s="500"/>
      <c r="JJ894" s="500"/>
      <c r="JK894" s="500"/>
    </row>
    <row r="895" ht="11.25" customHeight="1">
      <c r="A895" s="516"/>
      <c r="B895" s="497"/>
      <c r="C895" s="497"/>
      <c r="D895" s="494"/>
      <c r="E895" s="494"/>
      <c r="F895" s="498" t="s">
        <v>146</v>
      </c>
      <c r="G895" s="494" t="str">
        <f>NPCs!R900</f>
        <v>UNDERLING</v>
      </c>
      <c r="H895" s="494"/>
      <c r="I895" s="499" t="s">
        <v>147</v>
      </c>
      <c r="J895" s="494" t="str">
        <f>NPCs!R902</f>
        <v>/</v>
      </c>
      <c r="K895" s="494"/>
      <c r="L895" s="500"/>
      <c r="M895" s="498" t="s">
        <v>148</v>
      </c>
      <c r="N895" s="496">
        <f>IFERROR(VLOOKUP(J895,Under_Lookup,41,false),0)</f>
        <v>0</v>
      </c>
      <c r="O895" s="500"/>
      <c r="P895" s="494"/>
      <c r="Q895" s="498" t="s">
        <v>149</v>
      </c>
      <c r="R895" s="496">
        <f>SUM(N895:N896)</f>
        <v>0</v>
      </c>
      <c r="S895" s="494"/>
      <c r="T895" s="494"/>
      <c r="U895" s="494"/>
      <c r="V895" s="494"/>
      <c r="W895" s="494"/>
      <c r="X895" s="494"/>
      <c r="Y895" s="494"/>
      <c r="Z895" s="494"/>
      <c r="AA895" s="494"/>
      <c r="AB895" s="494"/>
      <c r="AC895" s="786" t="s">
        <v>204</v>
      </c>
      <c r="AD895" s="540"/>
      <c r="AE895" s="494"/>
      <c r="AF895" s="494"/>
      <c r="AG895" s="494"/>
      <c r="AH895" s="494"/>
      <c r="AI895" s="494"/>
      <c r="AJ895" s="494"/>
      <c r="AK895" s="494"/>
      <c r="AL895" s="578"/>
      <c r="AM895" s="578"/>
      <c r="AN895" s="578"/>
      <c r="AO895" s="578"/>
      <c r="AP895" s="578"/>
      <c r="AQ895" s="578"/>
      <c r="AR895" s="578"/>
      <c r="AS895" s="578"/>
      <c r="AT895" s="578"/>
      <c r="AU895" s="578"/>
      <c r="AV895" s="578"/>
      <c r="AW895" s="578"/>
      <c r="AX895" s="578"/>
      <c r="AY895" s="500"/>
      <c r="AZ895" s="500"/>
      <c r="BA895" s="500"/>
      <c r="BB895" s="500"/>
      <c r="BC895" s="500"/>
      <c r="BD895" s="500"/>
      <c r="BE895" s="500"/>
      <c r="BF895" s="500"/>
      <c r="BG895" s="500"/>
      <c r="BH895" s="500"/>
      <c r="BI895" s="500"/>
      <c r="BJ895" s="500"/>
      <c r="BK895" s="500"/>
      <c r="BL895" s="500"/>
      <c r="BM895" s="500"/>
      <c r="BN895" s="500"/>
      <c r="BO895" s="500"/>
      <c r="BP895" s="500"/>
      <c r="BQ895" s="500"/>
      <c r="BR895" s="500"/>
      <c r="BS895" s="500"/>
      <c r="BT895" s="500"/>
      <c r="BU895" s="500"/>
      <c r="BV895" s="500"/>
      <c r="BW895" s="500"/>
      <c r="BX895" s="500"/>
      <c r="BY895" s="500"/>
      <c r="BZ895" s="500"/>
      <c r="CA895" s="500"/>
      <c r="CB895" s="500"/>
      <c r="CC895" s="500"/>
      <c r="CD895" s="500"/>
      <c r="CE895" s="500"/>
      <c r="CF895" s="500"/>
      <c r="CG895" s="500"/>
      <c r="CH895" s="500"/>
      <c r="CI895" s="500"/>
      <c r="CJ895" s="500"/>
      <c r="CK895" s="500"/>
      <c r="CL895" s="500"/>
      <c r="CM895" s="500"/>
      <c r="CN895" s="500"/>
      <c r="CO895" s="500"/>
      <c r="CP895" s="500"/>
      <c r="CQ895" s="500"/>
      <c r="CR895" s="500"/>
      <c r="CS895" s="500"/>
      <c r="CT895" s="500"/>
      <c r="CU895" s="500"/>
      <c r="CV895" s="500"/>
      <c r="CW895" s="500"/>
      <c r="CX895" s="500"/>
      <c r="CY895" s="500"/>
      <c r="CZ895" s="500"/>
      <c r="DA895" s="500"/>
      <c r="DB895" s="500"/>
      <c r="DC895" s="500"/>
      <c r="DD895" s="500"/>
      <c r="DE895" s="500"/>
      <c r="DF895" s="500"/>
      <c r="DG895" s="500"/>
      <c r="DH895" s="500"/>
      <c r="DI895" s="500"/>
      <c r="DJ895" s="500"/>
      <c r="DK895" s="500"/>
      <c r="DL895" s="500"/>
      <c r="DM895" s="500"/>
      <c r="DN895" s="500"/>
      <c r="DO895" s="500"/>
      <c r="DP895" s="500"/>
      <c r="DQ895" s="500"/>
      <c r="DR895" s="500"/>
      <c r="DS895" s="500"/>
      <c r="DT895" s="500"/>
      <c r="DU895" s="500"/>
      <c r="DV895" s="500"/>
      <c r="DW895" s="500"/>
      <c r="DX895" s="500"/>
      <c r="DY895" s="500"/>
      <c r="DZ895" s="500"/>
      <c r="EA895" s="500"/>
      <c r="EB895" s="500"/>
      <c r="EC895" s="500"/>
      <c r="ED895" s="500"/>
      <c r="EE895" s="500"/>
      <c r="EF895" s="500"/>
      <c r="EG895" s="500"/>
      <c r="EH895" s="500"/>
      <c r="EI895" s="500"/>
      <c r="EJ895" s="500"/>
      <c r="EK895" s="500"/>
      <c r="EL895" s="500"/>
      <c r="EM895" s="500"/>
      <c r="EN895" s="500"/>
      <c r="EO895" s="500"/>
      <c r="EP895" s="500"/>
      <c r="EQ895" s="500"/>
      <c r="ER895" s="500"/>
      <c r="ES895" s="500"/>
      <c r="ET895" s="500"/>
      <c r="EU895" s="500"/>
      <c r="EV895" s="500"/>
      <c r="EW895" s="500"/>
      <c r="EX895" s="500"/>
      <c r="EY895" s="500"/>
      <c r="EZ895" s="500"/>
      <c r="FA895" s="500"/>
      <c r="FB895" s="500"/>
      <c r="FC895" s="500"/>
      <c r="FD895" s="500"/>
      <c r="FE895" s="500"/>
      <c r="FF895" s="500"/>
      <c r="FG895" s="500"/>
      <c r="FH895" s="500"/>
      <c r="FI895" s="500"/>
      <c r="FJ895" s="500"/>
      <c r="FK895" s="500"/>
      <c r="FL895" s="500"/>
      <c r="FM895" s="500"/>
      <c r="FN895" s="500"/>
      <c r="FO895" s="500"/>
      <c r="FP895" s="500"/>
      <c r="FQ895" s="500"/>
      <c r="FR895" s="500"/>
      <c r="FS895" s="500"/>
      <c r="FT895" s="500"/>
      <c r="FU895" s="500"/>
      <c r="FV895" s="500"/>
      <c r="FW895" s="500"/>
      <c r="FX895" s="500"/>
      <c r="FY895" s="500"/>
      <c r="FZ895" s="500"/>
      <c r="GA895" s="500"/>
      <c r="GB895" s="500"/>
      <c r="GC895" s="500"/>
      <c r="GD895" s="500"/>
      <c r="GE895" s="500"/>
      <c r="GF895" s="500"/>
      <c r="GG895" s="500"/>
      <c r="GH895" s="500"/>
      <c r="GI895" s="500"/>
      <c r="GJ895" s="500"/>
      <c r="GK895" s="500"/>
      <c r="GL895" s="500"/>
      <c r="GM895" s="500"/>
      <c r="GN895" s="500"/>
      <c r="GO895" s="500"/>
      <c r="GP895" s="500"/>
      <c r="GQ895" s="500"/>
      <c r="GR895" s="500"/>
      <c r="GS895" s="500"/>
      <c r="GT895" s="500"/>
      <c r="GU895" s="500"/>
      <c r="GV895" s="500"/>
      <c r="GW895" s="500"/>
      <c r="GX895" s="500"/>
      <c r="GY895" s="500"/>
      <c r="GZ895" s="500"/>
      <c r="HA895" s="500"/>
      <c r="HB895" s="500"/>
      <c r="HC895" s="500"/>
      <c r="HD895" s="500"/>
      <c r="HE895" s="500"/>
      <c r="HF895" s="500"/>
      <c r="HG895" s="500"/>
      <c r="HH895" s="500"/>
      <c r="HI895" s="500"/>
      <c r="HJ895" s="500"/>
      <c r="HK895" s="500"/>
      <c r="HL895" s="500"/>
      <c r="HM895" s="500"/>
      <c r="HN895" s="500"/>
      <c r="HO895" s="500"/>
      <c r="HP895" s="500"/>
      <c r="HQ895" s="500"/>
      <c r="HR895" s="500"/>
      <c r="HS895" s="500"/>
      <c r="HT895" s="500"/>
      <c r="HU895" s="500"/>
      <c r="HV895" s="500"/>
      <c r="HW895" s="500"/>
      <c r="HX895" s="500"/>
      <c r="HY895" s="500"/>
      <c r="HZ895" s="500"/>
      <c r="IA895" s="500"/>
      <c r="IB895" s="500"/>
      <c r="IC895" s="500"/>
      <c r="ID895" s="500"/>
      <c r="IE895" s="500"/>
      <c r="IF895" s="500"/>
      <c r="IG895" s="500"/>
      <c r="IH895" s="500"/>
      <c r="II895" s="500"/>
      <c r="IJ895" s="500"/>
      <c r="IK895" s="500"/>
      <c r="IL895" s="500"/>
      <c r="IM895" s="500"/>
      <c r="IN895" s="500"/>
      <c r="IO895" s="500"/>
      <c r="IP895" s="500"/>
      <c r="IQ895" s="500"/>
      <c r="IR895" s="500"/>
      <c r="IS895" s="500"/>
      <c r="IT895" s="500"/>
      <c r="IU895" s="500"/>
      <c r="IV895" s="500"/>
      <c r="IW895" s="500"/>
      <c r="IX895" s="500"/>
      <c r="IY895" s="500"/>
      <c r="IZ895" s="500"/>
      <c r="JA895" s="500"/>
      <c r="JB895" s="500"/>
      <c r="JC895" s="500"/>
      <c r="JD895" s="500"/>
      <c r="JE895" s="500"/>
      <c r="JF895" s="500"/>
      <c r="JG895" s="500"/>
      <c r="JH895" s="500"/>
      <c r="JI895" s="500"/>
      <c r="JJ895" s="500"/>
      <c r="JK895" s="500"/>
    </row>
    <row r="896" ht="11.25" customHeight="1">
      <c r="A896" s="494"/>
      <c r="B896" s="501"/>
      <c r="C896" s="497"/>
      <c r="D896" s="494"/>
      <c r="E896" s="494"/>
      <c r="F896" s="498" t="s">
        <v>150</v>
      </c>
      <c r="G896" s="494" t="str">
        <f>NPCs!BB899</f>
        <v>None</v>
      </c>
      <c r="H896" s="494"/>
      <c r="I896" s="499" t="s">
        <v>147</v>
      </c>
      <c r="J896" s="494">
        <f> NPCs!BB901</f>
        <v>0</v>
      </c>
      <c r="K896" s="494"/>
      <c r="L896" s="494"/>
      <c r="M896" s="494"/>
      <c r="N896" s="496">
        <f>IFERROR(VLOOKUP(J896,Proto_Lookup,15,FALSE),0)</f>
        <v>0</v>
      </c>
      <c r="O896" s="500"/>
      <c r="P896" s="494"/>
      <c r="Q896" s="494"/>
      <c r="R896" s="494"/>
      <c r="S896" s="494"/>
      <c r="T896" s="494"/>
      <c r="U896" s="494"/>
      <c r="V896" s="494"/>
      <c r="W896" s="494"/>
      <c r="X896" s="494"/>
      <c r="Y896" s="494"/>
      <c r="Z896" s="494"/>
      <c r="AA896" s="507"/>
      <c r="AB896" s="535"/>
      <c r="AC896" s="787" t="s">
        <v>199</v>
      </c>
      <c r="AD896" s="788" t="str">
        <f>IFERROR(__xludf.DUMMYFUNCTION("split(regexReplace(TO_TEXT( NPCs!AC927), ""(.)"", ""$1_""), ""_"")"),"#VALUE!")</f>
        <v>#VALUE!</v>
      </c>
      <c r="AE896" s="514"/>
      <c r="AF896" s="514"/>
      <c r="AG896" s="514"/>
      <c r="AH896" s="514"/>
      <c r="AI896" s="514"/>
      <c r="AJ896" s="514"/>
      <c r="AK896" s="515"/>
      <c r="AL896" s="535"/>
      <c r="AM896" s="535"/>
      <c r="AN896" s="535"/>
      <c r="AO896" s="535"/>
      <c r="AP896" s="535"/>
      <c r="AQ896" s="535"/>
      <c r="AR896" s="535"/>
      <c r="AS896" s="535"/>
      <c r="AT896" s="535"/>
      <c r="AU896" s="535"/>
      <c r="AV896" s="535"/>
      <c r="AW896" s="535"/>
      <c r="AX896" s="535"/>
      <c r="AY896" s="789"/>
      <c r="AZ896" s="790"/>
      <c r="BA896" s="500"/>
      <c r="BB896" s="500"/>
      <c r="BC896" s="500"/>
      <c r="BD896" s="500"/>
      <c r="BE896" s="500"/>
      <c r="BF896" s="500"/>
      <c r="BG896" s="500"/>
      <c r="BH896" s="500"/>
      <c r="BI896" s="500"/>
      <c r="BJ896" s="500"/>
      <c r="BK896" s="500"/>
      <c r="BL896" s="500"/>
      <c r="BM896" s="500"/>
      <c r="BN896" s="500"/>
      <c r="BO896" s="500"/>
      <c r="BP896" s="500"/>
      <c r="BQ896" s="500"/>
      <c r="BR896" s="500"/>
      <c r="BS896" s="500"/>
      <c r="BT896" s="500"/>
      <c r="BU896" s="500"/>
      <c r="BV896" s="500"/>
      <c r="BW896" s="500"/>
      <c r="BX896" s="500"/>
      <c r="BY896" s="500"/>
      <c r="BZ896" s="500"/>
      <c r="CA896" s="500"/>
      <c r="CB896" s="500"/>
      <c r="CC896" s="500"/>
      <c r="CD896" s="500"/>
      <c r="CE896" s="500"/>
      <c r="CF896" s="500"/>
      <c r="CG896" s="500"/>
      <c r="CH896" s="500"/>
      <c r="CI896" s="500"/>
      <c r="CJ896" s="500"/>
      <c r="CK896" s="500"/>
      <c r="CL896" s="500"/>
      <c r="CM896" s="500"/>
      <c r="CN896" s="500"/>
      <c r="CO896" s="500"/>
      <c r="CP896" s="500"/>
      <c r="CQ896" s="500"/>
      <c r="CR896" s="500"/>
      <c r="CS896" s="500"/>
      <c r="CT896" s="500"/>
      <c r="CU896" s="500"/>
      <c r="CV896" s="500"/>
      <c r="CW896" s="500"/>
      <c r="CX896" s="500"/>
      <c r="CY896" s="500"/>
      <c r="CZ896" s="500"/>
      <c r="DA896" s="500"/>
      <c r="DB896" s="500"/>
      <c r="DC896" s="500"/>
      <c r="DD896" s="500"/>
      <c r="DE896" s="500"/>
      <c r="DF896" s="500"/>
      <c r="DG896" s="500"/>
      <c r="DH896" s="500"/>
      <c r="DI896" s="500"/>
      <c r="DJ896" s="500"/>
      <c r="DK896" s="500"/>
      <c r="DL896" s="500"/>
      <c r="DM896" s="500"/>
      <c r="DN896" s="500"/>
      <c r="DO896" s="500"/>
      <c r="DP896" s="500"/>
      <c r="DQ896" s="500"/>
      <c r="DR896" s="500"/>
      <c r="DS896" s="500"/>
      <c r="DT896" s="500"/>
      <c r="DU896" s="500"/>
      <c r="DV896" s="500"/>
      <c r="DW896" s="500"/>
      <c r="DX896" s="500"/>
      <c r="DY896" s="500"/>
      <c r="DZ896" s="500"/>
      <c r="EA896" s="500"/>
      <c r="EB896" s="500"/>
      <c r="EC896" s="500"/>
      <c r="ED896" s="500"/>
      <c r="EE896" s="500"/>
      <c r="EF896" s="500"/>
      <c r="EG896" s="500"/>
      <c r="EH896" s="500"/>
      <c r="EI896" s="500"/>
      <c r="EJ896" s="500"/>
      <c r="EK896" s="500"/>
      <c r="EL896" s="500"/>
      <c r="EM896" s="500"/>
      <c r="EN896" s="500"/>
      <c r="EO896" s="500"/>
      <c r="EP896" s="500"/>
      <c r="EQ896" s="500"/>
      <c r="ER896" s="500"/>
      <c r="ES896" s="500"/>
      <c r="ET896" s="500"/>
      <c r="EU896" s="500"/>
      <c r="EV896" s="500"/>
      <c r="EW896" s="500"/>
      <c r="EX896" s="500"/>
      <c r="EY896" s="500"/>
      <c r="EZ896" s="500"/>
      <c r="FA896" s="500"/>
      <c r="FB896" s="500"/>
      <c r="FC896" s="500"/>
      <c r="FD896" s="500"/>
      <c r="FE896" s="500"/>
      <c r="FF896" s="500"/>
      <c r="FG896" s="500"/>
      <c r="FH896" s="500"/>
      <c r="FI896" s="500"/>
      <c r="FJ896" s="500"/>
      <c r="FK896" s="500"/>
      <c r="FL896" s="500"/>
      <c r="FM896" s="500"/>
      <c r="FN896" s="500"/>
      <c r="FO896" s="500"/>
      <c r="FP896" s="500"/>
      <c r="FQ896" s="500"/>
      <c r="FR896" s="500"/>
      <c r="FS896" s="500"/>
      <c r="FT896" s="500"/>
      <c r="FU896" s="500"/>
      <c r="FV896" s="500"/>
      <c r="FW896" s="500"/>
      <c r="FX896" s="500"/>
      <c r="FY896" s="500"/>
      <c r="FZ896" s="500"/>
      <c r="GA896" s="500"/>
      <c r="GB896" s="500"/>
      <c r="GC896" s="500"/>
      <c r="GD896" s="500"/>
      <c r="GE896" s="500"/>
      <c r="GF896" s="500"/>
      <c r="GG896" s="500"/>
      <c r="GH896" s="500"/>
      <c r="GI896" s="500"/>
      <c r="GJ896" s="500"/>
      <c r="GK896" s="500"/>
      <c r="GL896" s="500"/>
      <c r="GM896" s="500"/>
      <c r="GN896" s="500"/>
      <c r="GO896" s="500"/>
      <c r="GP896" s="500"/>
      <c r="GQ896" s="500"/>
      <c r="GR896" s="500"/>
      <c r="GS896" s="500"/>
      <c r="GT896" s="500"/>
      <c r="GU896" s="500"/>
      <c r="GV896" s="500"/>
      <c r="GW896" s="500"/>
      <c r="GX896" s="500"/>
      <c r="GY896" s="500"/>
      <c r="GZ896" s="500"/>
      <c r="HA896" s="500"/>
      <c r="HB896" s="500"/>
      <c r="HC896" s="500"/>
      <c r="HD896" s="500"/>
      <c r="HE896" s="500"/>
      <c r="HF896" s="500"/>
      <c r="HG896" s="500"/>
      <c r="HH896" s="500"/>
      <c r="HI896" s="500"/>
      <c r="HJ896" s="500"/>
      <c r="HK896" s="500"/>
      <c r="HL896" s="500"/>
      <c r="HM896" s="500"/>
      <c r="HN896" s="500"/>
      <c r="HO896" s="500"/>
      <c r="HP896" s="500"/>
      <c r="HQ896" s="500"/>
      <c r="HR896" s="500"/>
      <c r="HS896" s="500"/>
      <c r="HT896" s="500"/>
      <c r="HU896" s="500"/>
      <c r="HV896" s="500"/>
      <c r="HW896" s="500"/>
      <c r="HX896" s="500"/>
      <c r="HY896" s="500"/>
      <c r="HZ896" s="500"/>
      <c r="IA896" s="500"/>
      <c r="IB896" s="500"/>
      <c r="IC896" s="500"/>
      <c r="ID896" s="500"/>
      <c r="IE896" s="500"/>
      <c r="IF896" s="500"/>
      <c r="IG896" s="500"/>
      <c r="IH896" s="500"/>
      <c r="II896" s="500"/>
      <c r="IJ896" s="500"/>
      <c r="IK896" s="500"/>
      <c r="IL896" s="500"/>
      <c r="IM896" s="500"/>
      <c r="IN896" s="500"/>
      <c r="IO896" s="500"/>
      <c r="IP896" s="500"/>
      <c r="IQ896" s="500"/>
      <c r="IR896" s="500"/>
      <c r="IS896" s="500"/>
      <c r="IT896" s="500"/>
      <c r="IU896" s="500"/>
      <c r="IV896" s="500"/>
      <c r="IW896" s="500"/>
      <c r="IX896" s="500"/>
      <c r="IY896" s="500"/>
      <c r="IZ896" s="500"/>
      <c r="JA896" s="500"/>
      <c r="JB896" s="500"/>
      <c r="JC896" s="500"/>
      <c r="JD896" s="500"/>
      <c r="JE896" s="500"/>
      <c r="JF896" s="500"/>
      <c r="JG896" s="500"/>
      <c r="JH896" s="500"/>
      <c r="JI896" s="500"/>
      <c r="JJ896" s="500"/>
      <c r="JK896" s="500"/>
    </row>
    <row r="897" ht="11.25" customHeight="1">
      <c r="A897" s="494"/>
      <c r="B897" s="501"/>
      <c r="C897" s="501"/>
      <c r="D897" s="498" t="s">
        <v>151</v>
      </c>
      <c r="E897" s="494"/>
      <c r="F897" s="494"/>
      <c r="G897" s="494"/>
      <c r="H897" s="498" t="s">
        <v>152</v>
      </c>
      <c r="I897" s="500"/>
      <c r="J897" s="499"/>
      <c r="K897" s="494"/>
      <c r="L897" s="494"/>
      <c r="M897" s="502" t="str">
        <f>Iferror(if(countIfs(E907:E920,"HEART")&gt;0,"ANY",VLOOKUP(J895,Under_Lookup,37,FALSE)))</f>
        <v/>
      </c>
      <c r="N897" s="503" t="s">
        <v>147</v>
      </c>
      <c r="O897" s="494" t="str">
        <f>Iferror(IFS(M897="MELEE","VIM",M897="RANGED","WIT",M897="MAGIC","CRM",True,VLOOKUP(Max(C899,C901,C902),C899:D902,2,False)))</f>
        <v>VIM</v>
      </c>
      <c r="P897" s="494"/>
      <c r="Q897" s="494"/>
      <c r="R897" s="494"/>
      <c r="S897" s="494"/>
      <c r="T897" s="494"/>
      <c r="U897" s="494"/>
      <c r="V897" s="494"/>
      <c r="W897" s="494"/>
      <c r="X897" s="494"/>
      <c r="Y897" s="494"/>
      <c r="Z897" s="494"/>
      <c r="AA897" s="496"/>
      <c r="AB897" s="494"/>
      <c r="AC897" s="596" t="s">
        <v>205</v>
      </c>
      <c r="AD897" s="639" t="str">
        <f t="array" ref="AD897">IFERROR(INDEX(Code_KindReturn, MATCH(TRUE, EXACT(AD896, Code_Code), 0)),"")</f>
        <v/>
      </c>
      <c r="AE897" s="639" t="str">
        <f t="array" ref="AE897">IFERROR(INDEX(Code_GristReturn, MATCH(TRUE, EXACT(AE896, Code_Code), 0)),"")</f>
        <v/>
      </c>
      <c r="AF897" s="639" t="str">
        <f t="array" ref="AF897">IFERROR(INDEX(Code_Trait1Return, MATCH(TRUE, EXACT(AF896, Code_Code), 0)),"")</f>
        <v/>
      </c>
      <c r="AG897" s="639" t="str">
        <f t="array" ref="AG897">IFERROR(INDEX(Code_Trait2Return, MATCH(TRUE, EXACT(AG896, Code_Code), 0)),"")</f>
        <v/>
      </c>
      <c r="AH897" s="639" t="str">
        <f t="array" ref="AH897">IFERROR(INDEX(Code_Action1Return, MATCH(TRUE, EXACT(AH896, Code_Code), 0)),"")</f>
        <v/>
      </c>
      <c r="AI897" s="639" t="str">
        <f t="array" ref="AI897">IFERROR(INDEX(Code_Action2Return, MATCH(TRUE, EXACT(AI896, Code_Code), 0)),"")</f>
        <v/>
      </c>
      <c r="AJ897" s="639" t="str">
        <f t="array" ref="AJ897">IFERROR(INDEX(Code_Action3Return, MATCH(TRUE, EXACT(AJ896, Code_Code), 0)),"")</f>
        <v/>
      </c>
      <c r="AK897" s="639" t="str">
        <f t="array" ref="AK897">IFERROR(INDEX(Code_Action4Return, MATCH(TRUE, EXACT(AK896, Code_Code), 0)),"")</f>
        <v/>
      </c>
      <c r="AL897" s="494"/>
      <c r="AM897" s="494"/>
      <c r="AN897" s="494"/>
      <c r="AO897" s="500"/>
      <c r="AQ897" s="494"/>
      <c r="AR897" s="494"/>
      <c r="AS897" s="494"/>
      <c r="AT897" s="494"/>
      <c r="AU897" s="497"/>
      <c r="AV897" s="501" t="s">
        <v>160</v>
      </c>
      <c r="AW897" s="523" t="s">
        <v>161</v>
      </c>
      <c r="AX897" s="494"/>
      <c r="AY897" s="494"/>
      <c r="AZ897" s="495"/>
      <c r="BA897" s="500"/>
      <c r="BB897" s="500"/>
      <c r="BC897" s="500"/>
      <c r="BD897" s="500"/>
      <c r="BE897" s="500"/>
      <c r="BF897" s="500"/>
      <c r="BG897" s="500"/>
      <c r="BH897" s="500"/>
      <c r="BI897" s="500"/>
      <c r="BJ897" s="500"/>
      <c r="BK897" s="500"/>
      <c r="BL897" s="500"/>
      <c r="BM897" s="500"/>
      <c r="BN897" s="500"/>
      <c r="BO897" s="500"/>
      <c r="BP897" s="500"/>
      <c r="BQ897" s="500"/>
      <c r="BR897" s="500"/>
      <c r="BS897" s="500"/>
      <c r="BT897" s="500"/>
      <c r="BU897" s="500"/>
      <c r="BV897" s="500"/>
      <c r="BW897" s="500"/>
      <c r="BX897" s="500"/>
      <c r="BY897" s="500"/>
      <c r="BZ897" s="500"/>
      <c r="CA897" s="500"/>
      <c r="CB897" s="500"/>
      <c r="CC897" s="500"/>
      <c r="CD897" s="500"/>
      <c r="CE897" s="500"/>
      <c r="CF897" s="500"/>
      <c r="CG897" s="500"/>
      <c r="CH897" s="500"/>
      <c r="CI897" s="500"/>
      <c r="CJ897" s="500"/>
      <c r="CK897" s="500"/>
      <c r="CL897" s="500"/>
      <c r="CM897" s="500"/>
      <c r="CN897" s="500"/>
      <c r="CO897" s="500"/>
      <c r="CP897" s="500"/>
      <c r="CQ897" s="500"/>
      <c r="CR897" s="500"/>
      <c r="CS897" s="500"/>
      <c r="CT897" s="500"/>
      <c r="CU897" s="500"/>
      <c r="CV897" s="500"/>
      <c r="CW897" s="500"/>
      <c r="CX897" s="500"/>
      <c r="CY897" s="500"/>
      <c r="CZ897" s="500"/>
      <c r="DA897" s="500"/>
      <c r="DB897" s="500"/>
      <c r="DC897" s="500"/>
      <c r="DD897" s="500"/>
      <c r="DE897" s="500"/>
      <c r="DF897" s="500"/>
      <c r="DG897" s="500"/>
      <c r="DH897" s="500"/>
      <c r="DI897" s="500"/>
      <c r="DJ897" s="500"/>
      <c r="DK897" s="500"/>
      <c r="DL897" s="500"/>
      <c r="DM897" s="500"/>
      <c r="DN897" s="500"/>
      <c r="DO897" s="500"/>
      <c r="DP897" s="500"/>
      <c r="DQ897" s="500"/>
      <c r="DR897" s="500"/>
      <c r="DS897" s="500"/>
      <c r="DT897" s="500"/>
      <c r="DU897" s="500"/>
      <c r="DV897" s="500"/>
      <c r="DW897" s="500"/>
      <c r="DX897" s="500"/>
      <c r="DY897" s="500"/>
      <c r="DZ897" s="500"/>
      <c r="EA897" s="500"/>
      <c r="EB897" s="500"/>
      <c r="EC897" s="500"/>
      <c r="ED897" s="500"/>
      <c r="EE897" s="500"/>
      <c r="EF897" s="500"/>
      <c r="EG897" s="500"/>
      <c r="EH897" s="500"/>
      <c r="EI897" s="500"/>
      <c r="EJ897" s="500"/>
      <c r="EK897" s="500"/>
      <c r="EL897" s="500"/>
      <c r="EM897" s="500"/>
      <c r="EN897" s="500"/>
      <c r="EO897" s="500"/>
      <c r="EP897" s="500"/>
      <c r="EQ897" s="500"/>
      <c r="ER897" s="500"/>
      <c r="ES897" s="500"/>
      <c r="ET897" s="500"/>
      <c r="EU897" s="500"/>
      <c r="EV897" s="500"/>
      <c r="EW897" s="500"/>
      <c r="EX897" s="500"/>
      <c r="EY897" s="500"/>
      <c r="EZ897" s="500"/>
      <c r="FA897" s="500"/>
      <c r="FB897" s="500"/>
      <c r="FC897" s="500"/>
      <c r="FD897" s="500"/>
      <c r="FE897" s="500"/>
      <c r="FF897" s="500"/>
      <c r="FG897" s="500"/>
      <c r="FH897" s="500"/>
      <c r="FI897" s="500"/>
      <c r="FJ897" s="500"/>
      <c r="FK897" s="500"/>
      <c r="FL897" s="500"/>
      <c r="FM897" s="500"/>
      <c r="FN897" s="500"/>
      <c r="FO897" s="500"/>
      <c r="FP897" s="500"/>
      <c r="FQ897" s="500"/>
      <c r="FR897" s="500"/>
      <c r="FS897" s="500"/>
      <c r="FT897" s="500"/>
      <c r="FU897" s="500"/>
      <c r="FV897" s="500"/>
      <c r="FW897" s="500"/>
      <c r="FX897" s="500"/>
      <c r="FY897" s="500"/>
      <c r="FZ897" s="500"/>
      <c r="GA897" s="500"/>
      <c r="GB897" s="500"/>
      <c r="GC897" s="500"/>
      <c r="GD897" s="500"/>
      <c r="GE897" s="500"/>
      <c r="GF897" s="500"/>
      <c r="GG897" s="500"/>
      <c r="GH897" s="500"/>
      <c r="GI897" s="500"/>
      <c r="GJ897" s="500"/>
      <c r="GK897" s="500"/>
      <c r="GL897" s="500"/>
      <c r="GM897" s="500"/>
      <c r="GN897" s="500"/>
      <c r="GO897" s="500"/>
      <c r="GP897" s="500"/>
      <c r="GQ897" s="500"/>
      <c r="GR897" s="500"/>
      <c r="GS897" s="500"/>
      <c r="GT897" s="500"/>
      <c r="GU897" s="500"/>
      <c r="GV897" s="500"/>
      <c r="GW897" s="500"/>
      <c r="GX897" s="500"/>
      <c r="GY897" s="500"/>
      <c r="GZ897" s="500"/>
      <c r="HA897" s="500"/>
      <c r="HB897" s="500"/>
      <c r="HC897" s="500"/>
      <c r="HD897" s="500"/>
      <c r="HE897" s="500"/>
      <c r="HF897" s="500"/>
      <c r="HG897" s="500"/>
      <c r="HH897" s="500"/>
      <c r="HI897" s="500"/>
      <c r="HJ897" s="500"/>
      <c r="HK897" s="500"/>
      <c r="HL897" s="500"/>
      <c r="HM897" s="500"/>
      <c r="HN897" s="500"/>
      <c r="HO897" s="500"/>
      <c r="HP897" s="500"/>
      <c r="HQ897" s="500"/>
      <c r="HR897" s="500"/>
      <c r="HS897" s="500"/>
      <c r="HT897" s="500"/>
      <c r="HU897" s="500"/>
      <c r="HV897" s="500"/>
      <c r="HW897" s="500"/>
      <c r="HX897" s="500"/>
      <c r="HY897" s="500"/>
      <c r="HZ897" s="500"/>
      <c r="IA897" s="500"/>
      <c r="IB897" s="500"/>
      <c r="IC897" s="500"/>
      <c r="ID897" s="500"/>
      <c r="IE897" s="500"/>
      <c r="IF897" s="500"/>
      <c r="IG897" s="500"/>
      <c r="IH897" s="500"/>
      <c r="II897" s="500"/>
      <c r="IJ897" s="500"/>
      <c r="IK897" s="500"/>
      <c r="IL897" s="500"/>
      <c r="IM897" s="500"/>
      <c r="IN897" s="500"/>
      <c r="IO897" s="500"/>
      <c r="IP897" s="500"/>
      <c r="IQ897" s="500"/>
      <c r="IR897" s="500"/>
      <c r="IS897" s="500"/>
      <c r="IT897" s="500"/>
      <c r="IU897" s="500"/>
      <c r="IV897" s="500"/>
      <c r="IW897" s="500"/>
      <c r="IX897" s="500"/>
      <c r="IY897" s="500"/>
      <c r="IZ897" s="500"/>
      <c r="JA897" s="500"/>
      <c r="JB897" s="500"/>
      <c r="JC897" s="500"/>
      <c r="JD897" s="500"/>
      <c r="JE897" s="500"/>
      <c r="JF897" s="500"/>
      <c r="JG897" s="500"/>
      <c r="JH897" s="500"/>
      <c r="JI897" s="500"/>
      <c r="JJ897" s="500"/>
      <c r="JK897" s="500"/>
    </row>
    <row r="898" ht="11.25" customHeight="1">
      <c r="A898" s="494"/>
      <c r="B898" s="501"/>
      <c r="C898" s="501"/>
      <c r="D898" s="504" t="s">
        <v>137</v>
      </c>
      <c r="E898" s="505"/>
      <c r="F898" s="506" t="str">
        <f>Iferror(VLOOKUP(J895,Under_Lookup,3,FALSE))</f>
        <v/>
      </c>
      <c r="G898" s="507">
        <f>if(CountIf(E907:E908,"VAMPIRIC")&gt;0,G910,0)</f>
        <v>0</v>
      </c>
      <c r="H898" s="508"/>
      <c r="I898" s="509"/>
      <c r="J898" s="510"/>
      <c r="K898" s="494"/>
      <c r="L898" s="494"/>
      <c r="M898" s="498" t="s">
        <v>153</v>
      </c>
      <c r="N898" s="500"/>
      <c r="O898" s="494"/>
      <c r="P898" s="494"/>
      <c r="Q898" s="494"/>
      <c r="R898" s="494"/>
      <c r="S898" s="494"/>
      <c r="T898" s="494"/>
      <c r="U898" s="494"/>
      <c r="V898" s="494"/>
      <c r="W898" s="494"/>
      <c r="X898" s="494"/>
      <c r="Y898" s="494"/>
      <c r="Z898" s="494"/>
      <c r="AA898" s="496"/>
      <c r="AB898" s="494"/>
      <c r="AC898" s="596" t="s">
        <v>206</v>
      </c>
      <c r="AD898" s="544" t="str">
        <f>IFERROR(VLOOKUP(AD897,LookupKind,3, FALSE))</f>
        <v/>
      </c>
      <c r="AE898" s="791"/>
      <c r="AL898" s="494"/>
      <c r="AM898" s="494"/>
      <c r="AN898" s="494"/>
      <c r="AO898" s="500"/>
      <c r="AQ898" s="494"/>
      <c r="AR898" s="494"/>
      <c r="AS898" s="494"/>
      <c r="AT898" s="494"/>
      <c r="AU898" s="501" t="s">
        <v>163</v>
      </c>
      <c r="AV898" s="529">
        <v>-2.0</v>
      </c>
      <c r="AW898" s="530">
        <v>1.0</v>
      </c>
      <c r="AX898" s="494"/>
      <c r="AY898" s="494"/>
      <c r="AZ898" s="792"/>
      <c r="BA898" s="500"/>
      <c r="BB898" s="500"/>
      <c r="BC898" s="500"/>
      <c r="BD898" s="500"/>
      <c r="BE898" s="500"/>
      <c r="BF898" s="500"/>
      <c r="BG898" s="500"/>
      <c r="BH898" s="500"/>
      <c r="BI898" s="500"/>
      <c r="BJ898" s="500"/>
      <c r="BK898" s="500"/>
      <c r="BL898" s="500"/>
      <c r="BM898" s="500"/>
      <c r="BN898" s="500"/>
      <c r="BO898" s="500"/>
      <c r="BP898" s="500"/>
      <c r="BQ898" s="500"/>
      <c r="BR898" s="500"/>
      <c r="BS898" s="500"/>
      <c r="BT898" s="500"/>
      <c r="BU898" s="500"/>
      <c r="BV898" s="500"/>
      <c r="BW898" s="500"/>
      <c r="BX898" s="500"/>
      <c r="BY898" s="500"/>
      <c r="BZ898" s="500"/>
      <c r="CA898" s="500"/>
      <c r="CB898" s="500"/>
      <c r="CC898" s="500"/>
      <c r="CD898" s="500"/>
      <c r="CE898" s="500"/>
      <c r="CF898" s="500"/>
      <c r="CG898" s="500"/>
      <c r="CH898" s="500"/>
      <c r="CI898" s="500"/>
      <c r="CJ898" s="500"/>
      <c r="CK898" s="500"/>
      <c r="CL898" s="500"/>
      <c r="CM898" s="500"/>
      <c r="CN898" s="500"/>
      <c r="CO898" s="500"/>
      <c r="CP898" s="500"/>
      <c r="CQ898" s="500"/>
      <c r="CR898" s="500"/>
      <c r="CS898" s="500"/>
      <c r="CT898" s="500"/>
      <c r="CU898" s="500"/>
      <c r="CV898" s="500"/>
      <c r="CW898" s="500"/>
      <c r="CX898" s="500"/>
      <c r="CY898" s="500"/>
      <c r="CZ898" s="500"/>
      <c r="DA898" s="500"/>
      <c r="DB898" s="500"/>
      <c r="DC898" s="500"/>
      <c r="DD898" s="500"/>
      <c r="DE898" s="500"/>
      <c r="DF898" s="500"/>
      <c r="DG898" s="500"/>
      <c r="DH898" s="500"/>
      <c r="DI898" s="500"/>
      <c r="DJ898" s="500"/>
      <c r="DK898" s="500"/>
      <c r="DL898" s="500"/>
      <c r="DM898" s="500"/>
      <c r="DN898" s="500"/>
      <c r="DO898" s="500"/>
      <c r="DP898" s="500"/>
      <c r="DQ898" s="500"/>
      <c r="DR898" s="500"/>
      <c r="DS898" s="500"/>
      <c r="DT898" s="500"/>
      <c r="DU898" s="500"/>
      <c r="DV898" s="500"/>
      <c r="DW898" s="500"/>
      <c r="DX898" s="500"/>
      <c r="DY898" s="500"/>
      <c r="DZ898" s="500"/>
      <c r="EA898" s="500"/>
      <c r="EB898" s="500"/>
      <c r="EC898" s="500"/>
      <c r="ED898" s="500"/>
      <c r="EE898" s="500"/>
      <c r="EF898" s="500"/>
      <c r="EG898" s="500"/>
      <c r="EH898" s="500"/>
      <c r="EI898" s="500"/>
      <c r="EJ898" s="500"/>
      <c r="EK898" s="500"/>
      <c r="EL898" s="500"/>
      <c r="EM898" s="500"/>
      <c r="EN898" s="500"/>
      <c r="EO898" s="500"/>
      <c r="EP898" s="500"/>
      <c r="EQ898" s="500"/>
      <c r="ER898" s="500"/>
      <c r="ES898" s="500"/>
      <c r="ET898" s="500"/>
      <c r="EU898" s="500"/>
      <c r="EV898" s="500"/>
      <c r="EW898" s="500"/>
      <c r="EX898" s="500"/>
      <c r="EY898" s="500"/>
      <c r="EZ898" s="500"/>
      <c r="FA898" s="500"/>
      <c r="FB898" s="500"/>
      <c r="FC898" s="500"/>
      <c r="FD898" s="500"/>
      <c r="FE898" s="500"/>
      <c r="FF898" s="500"/>
      <c r="FG898" s="500"/>
      <c r="FH898" s="500"/>
      <c r="FI898" s="500"/>
      <c r="FJ898" s="500"/>
      <c r="FK898" s="500"/>
      <c r="FL898" s="500"/>
      <c r="FM898" s="500"/>
      <c r="FN898" s="500"/>
      <c r="FO898" s="500"/>
      <c r="FP898" s="500"/>
      <c r="FQ898" s="500"/>
      <c r="FR898" s="500"/>
      <c r="FS898" s="500"/>
      <c r="FT898" s="500"/>
      <c r="FU898" s="500"/>
      <c r="FV898" s="500"/>
      <c r="FW898" s="500"/>
      <c r="FX898" s="500"/>
      <c r="FY898" s="500"/>
      <c r="FZ898" s="500"/>
      <c r="GA898" s="500"/>
      <c r="GB898" s="500"/>
      <c r="GC898" s="500"/>
      <c r="GD898" s="500"/>
      <c r="GE898" s="500"/>
      <c r="GF898" s="500"/>
      <c r="GG898" s="500"/>
      <c r="GH898" s="500"/>
      <c r="GI898" s="500"/>
      <c r="GJ898" s="500"/>
      <c r="GK898" s="500"/>
      <c r="GL898" s="500"/>
      <c r="GM898" s="500"/>
      <c r="GN898" s="500"/>
      <c r="GO898" s="500"/>
      <c r="GP898" s="500"/>
      <c r="GQ898" s="500"/>
      <c r="GR898" s="500"/>
      <c r="GS898" s="500"/>
      <c r="GT898" s="500"/>
      <c r="GU898" s="500"/>
      <c r="GV898" s="500"/>
      <c r="GW898" s="500"/>
      <c r="GX898" s="500"/>
      <c r="GY898" s="500"/>
      <c r="GZ898" s="500"/>
      <c r="HA898" s="500"/>
      <c r="HB898" s="500"/>
      <c r="HC898" s="500"/>
      <c r="HD898" s="500"/>
      <c r="HE898" s="500"/>
      <c r="HF898" s="500"/>
      <c r="HG898" s="500"/>
      <c r="HH898" s="500"/>
      <c r="HI898" s="500"/>
      <c r="HJ898" s="500"/>
      <c r="HK898" s="500"/>
      <c r="HL898" s="500"/>
      <c r="HM898" s="500"/>
      <c r="HN898" s="500"/>
      <c r="HO898" s="500"/>
      <c r="HP898" s="500"/>
      <c r="HQ898" s="500"/>
      <c r="HR898" s="500"/>
      <c r="HS898" s="500"/>
      <c r="HT898" s="500"/>
      <c r="HU898" s="500"/>
      <c r="HV898" s="500"/>
      <c r="HW898" s="500"/>
      <c r="HX898" s="500"/>
      <c r="HY898" s="500"/>
      <c r="HZ898" s="500"/>
      <c r="IA898" s="500"/>
      <c r="IB898" s="500"/>
      <c r="IC898" s="500"/>
      <c r="ID898" s="500"/>
      <c r="IE898" s="500"/>
      <c r="IF898" s="500"/>
      <c r="IG898" s="500"/>
      <c r="IH898" s="500"/>
      <c r="II898" s="500"/>
      <c r="IJ898" s="500"/>
      <c r="IK898" s="500"/>
      <c r="IL898" s="500"/>
      <c r="IM898" s="500"/>
      <c r="IN898" s="500"/>
      <c r="IO898" s="500"/>
      <c r="IP898" s="500"/>
      <c r="IQ898" s="500"/>
      <c r="IR898" s="500"/>
      <c r="IS898" s="500"/>
      <c r="IT898" s="500"/>
      <c r="IU898" s="500"/>
      <c r="IV898" s="500"/>
      <c r="IW898" s="500"/>
      <c r="IX898" s="500"/>
      <c r="IY898" s="500"/>
      <c r="IZ898" s="500"/>
      <c r="JA898" s="500"/>
      <c r="JB898" s="500"/>
      <c r="JC898" s="500"/>
      <c r="JD898" s="500"/>
      <c r="JE898" s="500"/>
      <c r="JF898" s="500"/>
      <c r="JG898" s="500"/>
      <c r="JH898" s="500"/>
      <c r="JI898" s="500"/>
      <c r="JJ898" s="500"/>
      <c r="JK898" s="500"/>
    </row>
    <row r="899" ht="11.25" customHeight="1">
      <c r="A899" s="494"/>
      <c r="B899" s="501"/>
      <c r="C899" s="494">
        <f>E899*F899+I899</f>
        <v>0</v>
      </c>
      <c r="D899" s="501" t="s">
        <v>154</v>
      </c>
      <c r="E899" s="496" t="str">
        <f>IFERROR(__xludf.DUMMYFUNCTION("Iferror(split(NPCs!E907,""d""))"),"")</f>
        <v/>
      </c>
      <c r="F899" s="494"/>
      <c r="G899" s="511" t="str">
        <f t="shared" ref="G899:G902" si="97">if(I899&gt;0,"+","")</f>
        <v/>
      </c>
      <c r="H899" s="500" t="str">
        <f t="shared" ref="H899:H903" si="98">if(I899&lt;&gt;0,I899,"")</f>
        <v/>
      </c>
      <c r="I899" s="512">
        <f>IF(countIf(AD900:AD935,"PLUSH")&gt;0,1,0)+IF(countIf(AD900:AD935,"EQUINE")&gt;0,1,0)</f>
        <v>0</v>
      </c>
      <c r="J899" s="513"/>
      <c r="K899" s="500"/>
      <c r="L899" s="494"/>
      <c r="M899" s="494"/>
      <c r="N899" s="505" t="str">
        <f>VLOOKUP(O897,D899:E902,2,FALSE)</f>
        <v/>
      </c>
      <c r="O899" s="514" t="str">
        <f>if(N899&lt;&gt;"","d","")</f>
        <v/>
      </c>
      <c r="P899" s="514" t="str">
        <f>VLOOKUP(O897,D899:F902,3,FALSE)</f>
        <v/>
      </c>
      <c r="Q899" s="505" t="str">
        <f>VLOOKUP(O897,D899:G902,4,FALSE)</f>
        <v/>
      </c>
      <c r="R899" s="515" t="str">
        <f>VLOOKUP(O897,D899:H902,5,FALSE)</f>
        <v/>
      </c>
      <c r="S899" s="516" t="str">
        <f t="shared" ref="S899:V899" si="96">D911</f>
        <v/>
      </c>
      <c r="T899" s="505" t="str">
        <f t="shared" si="96"/>
        <v/>
      </c>
      <c r="U899" s="514" t="str">
        <f t="shared" si="96"/>
        <v/>
      </c>
      <c r="V899" s="515" t="str">
        <f t="shared" si="96"/>
        <v/>
      </c>
      <c r="W899" s="505" t="str">
        <f>if(O897="CRM",J911,L911)</f>
        <v/>
      </c>
      <c r="X899" s="515" t="str">
        <f>if(O897="CRM",K911,M911)</f>
        <v/>
      </c>
      <c r="Y899" s="494"/>
      <c r="Z899" s="494"/>
      <c r="AA899" s="496"/>
      <c r="AB899" s="494"/>
      <c r="AC899" s="596" t="str">
        <f>IFERROR(VLOOKUP(AE897,LookupGrist,3, FALSE))</f>
        <v/>
      </c>
      <c r="AD899" s="544" t="str">
        <f>IFERROR(__xludf.DUMMYFUNCTION("IFERROR(split(VLOOKUP(AC899, AllGrist, 5, false),""d""), """")"),"")</f>
        <v/>
      </c>
      <c r="AE899" s="515"/>
      <c r="AF899" s="494"/>
      <c r="AG899" s="494"/>
      <c r="AH899" s="494"/>
      <c r="AI899" s="494"/>
      <c r="AJ899" s="494"/>
      <c r="AM899" s="494"/>
      <c r="AN899" s="494"/>
      <c r="AO899" s="500"/>
      <c r="AQ899" s="494"/>
      <c r="AR899" s="494"/>
      <c r="AS899" s="494"/>
      <c r="AT899" s="494"/>
      <c r="AU899" s="501" t="s">
        <v>164</v>
      </c>
      <c r="AV899" s="793">
        <f>if(AE899&lt;=10,2,0)</f>
        <v>2</v>
      </c>
      <c r="AW899" s="532">
        <v>-1.0</v>
      </c>
      <c r="AX899" s="494"/>
      <c r="AY899" s="494"/>
      <c r="AZ899" s="792"/>
      <c r="BA899" s="500"/>
      <c r="BB899" s="500"/>
      <c r="BC899" s="500"/>
      <c r="BD899" s="500"/>
      <c r="BE899" s="500"/>
      <c r="BF899" s="500"/>
      <c r="BG899" s="500"/>
      <c r="BH899" s="500"/>
      <c r="BI899" s="500"/>
      <c r="BJ899" s="500"/>
      <c r="BK899" s="500"/>
      <c r="BL899" s="500"/>
      <c r="BM899" s="500"/>
      <c r="BN899" s="500"/>
      <c r="BO899" s="500"/>
      <c r="BP899" s="500"/>
      <c r="BQ899" s="500"/>
      <c r="BR899" s="500"/>
      <c r="BS899" s="500"/>
      <c r="BT899" s="500"/>
      <c r="BU899" s="500"/>
      <c r="BV899" s="500"/>
      <c r="BW899" s="500"/>
      <c r="BX899" s="500"/>
      <c r="BY899" s="500"/>
      <c r="BZ899" s="500"/>
      <c r="CA899" s="500"/>
      <c r="CB899" s="500"/>
      <c r="CC899" s="500"/>
      <c r="CD899" s="500"/>
      <c r="CE899" s="500"/>
      <c r="CF899" s="500"/>
      <c r="CG899" s="500"/>
      <c r="CH899" s="500"/>
      <c r="CI899" s="500"/>
      <c r="CJ899" s="500"/>
      <c r="CK899" s="500"/>
      <c r="CL899" s="500"/>
      <c r="CM899" s="500"/>
      <c r="CN899" s="500"/>
      <c r="CO899" s="500"/>
      <c r="CP899" s="500"/>
      <c r="CQ899" s="500"/>
      <c r="CR899" s="500"/>
      <c r="CS899" s="500"/>
      <c r="CT899" s="500"/>
      <c r="CU899" s="500"/>
      <c r="CV899" s="500"/>
      <c r="CW899" s="500"/>
      <c r="CX899" s="500"/>
      <c r="CY899" s="500"/>
      <c r="CZ899" s="500"/>
      <c r="DA899" s="500"/>
      <c r="DB899" s="500"/>
      <c r="DC899" s="500"/>
      <c r="DD899" s="500"/>
      <c r="DE899" s="500"/>
      <c r="DF899" s="500"/>
      <c r="DG899" s="500"/>
      <c r="DH899" s="500"/>
      <c r="DI899" s="500"/>
      <c r="DJ899" s="500"/>
      <c r="DK899" s="500"/>
      <c r="DL899" s="500"/>
      <c r="DM899" s="500"/>
      <c r="DN899" s="500"/>
      <c r="DO899" s="500"/>
      <c r="DP899" s="500"/>
      <c r="DQ899" s="500"/>
      <c r="DR899" s="500"/>
      <c r="DS899" s="500"/>
      <c r="DT899" s="500"/>
      <c r="DU899" s="500"/>
      <c r="DV899" s="500"/>
      <c r="DW899" s="500"/>
      <c r="DX899" s="500"/>
      <c r="DY899" s="500"/>
      <c r="DZ899" s="500"/>
      <c r="EA899" s="500"/>
      <c r="EB899" s="500"/>
      <c r="EC899" s="500"/>
      <c r="ED899" s="500"/>
      <c r="EE899" s="500"/>
      <c r="EF899" s="500"/>
      <c r="EG899" s="500"/>
      <c r="EH899" s="500"/>
      <c r="EI899" s="500"/>
      <c r="EJ899" s="500"/>
      <c r="EK899" s="500"/>
      <c r="EL899" s="500"/>
      <c r="EM899" s="500"/>
      <c r="EN899" s="500"/>
      <c r="EO899" s="500"/>
      <c r="EP899" s="500"/>
      <c r="EQ899" s="500"/>
      <c r="ER899" s="500"/>
      <c r="ES899" s="500"/>
      <c r="ET899" s="500"/>
      <c r="EU899" s="500"/>
      <c r="EV899" s="500"/>
      <c r="EW899" s="500"/>
      <c r="EX899" s="500"/>
      <c r="EY899" s="500"/>
      <c r="EZ899" s="500"/>
      <c r="FA899" s="500"/>
      <c r="FB899" s="500"/>
      <c r="FC899" s="500"/>
      <c r="FD899" s="500"/>
      <c r="FE899" s="500"/>
      <c r="FF899" s="500"/>
      <c r="FG899" s="500"/>
      <c r="FH899" s="500"/>
      <c r="FI899" s="500"/>
      <c r="FJ899" s="500"/>
      <c r="FK899" s="500"/>
      <c r="FL899" s="500"/>
      <c r="FM899" s="500"/>
      <c r="FN899" s="500"/>
      <c r="FO899" s="500"/>
      <c r="FP899" s="500"/>
      <c r="FQ899" s="500"/>
      <c r="FR899" s="500"/>
      <c r="FS899" s="500"/>
      <c r="FT899" s="500"/>
      <c r="FU899" s="500"/>
      <c r="FV899" s="500"/>
      <c r="FW899" s="500"/>
      <c r="FX899" s="500"/>
      <c r="FY899" s="500"/>
      <c r="FZ899" s="500"/>
      <c r="GA899" s="500"/>
      <c r="GB899" s="500"/>
      <c r="GC899" s="500"/>
      <c r="GD899" s="500"/>
      <c r="GE899" s="500"/>
      <c r="GF899" s="500"/>
      <c r="GG899" s="500"/>
      <c r="GH899" s="500"/>
      <c r="GI899" s="500"/>
      <c r="GJ899" s="500"/>
      <c r="GK899" s="500"/>
      <c r="GL899" s="500"/>
      <c r="GM899" s="500"/>
      <c r="GN899" s="500"/>
      <c r="GO899" s="500"/>
      <c r="GP899" s="500"/>
      <c r="GQ899" s="500"/>
      <c r="GR899" s="500"/>
      <c r="GS899" s="500"/>
      <c r="GT899" s="500"/>
      <c r="GU899" s="500"/>
      <c r="GV899" s="500"/>
      <c r="GW899" s="500"/>
      <c r="GX899" s="500"/>
      <c r="GY899" s="500"/>
      <c r="GZ899" s="500"/>
      <c r="HA899" s="500"/>
      <c r="HB899" s="500"/>
      <c r="HC899" s="500"/>
      <c r="HD899" s="500"/>
      <c r="HE899" s="500"/>
      <c r="HF899" s="500"/>
      <c r="HG899" s="500"/>
      <c r="HH899" s="500"/>
      <c r="HI899" s="500"/>
      <c r="HJ899" s="500"/>
      <c r="HK899" s="500"/>
      <c r="HL899" s="500"/>
      <c r="HM899" s="500"/>
      <c r="HN899" s="500"/>
      <c r="HO899" s="500"/>
      <c r="HP899" s="500"/>
      <c r="HQ899" s="500"/>
      <c r="HR899" s="500"/>
      <c r="HS899" s="500"/>
      <c r="HT899" s="500"/>
      <c r="HU899" s="500"/>
      <c r="HV899" s="500"/>
      <c r="HW899" s="500"/>
      <c r="HX899" s="500"/>
      <c r="HY899" s="500"/>
      <c r="HZ899" s="500"/>
      <c r="IA899" s="500"/>
      <c r="IB899" s="500"/>
      <c r="IC899" s="500"/>
      <c r="ID899" s="500"/>
      <c r="IE899" s="500"/>
      <c r="IF899" s="500"/>
      <c r="IG899" s="500"/>
      <c r="IH899" s="500"/>
      <c r="II899" s="500"/>
      <c r="IJ899" s="500"/>
      <c r="IK899" s="500"/>
      <c r="IL899" s="500"/>
      <c r="IM899" s="500"/>
      <c r="IN899" s="500"/>
      <c r="IO899" s="500"/>
      <c r="IP899" s="500"/>
      <c r="IQ899" s="500"/>
      <c r="IR899" s="500"/>
      <c r="IS899" s="500"/>
      <c r="IT899" s="500"/>
      <c r="IU899" s="500"/>
      <c r="IV899" s="500"/>
      <c r="IW899" s="500"/>
      <c r="IX899" s="500"/>
      <c r="IY899" s="500"/>
      <c r="IZ899" s="500"/>
      <c r="JA899" s="500"/>
      <c r="JB899" s="500"/>
      <c r="JC899" s="500"/>
      <c r="JD899" s="500"/>
      <c r="JE899" s="500"/>
      <c r="JF899" s="500"/>
      <c r="JG899" s="500"/>
      <c r="JH899" s="500"/>
      <c r="JI899" s="500"/>
      <c r="JJ899" s="500"/>
      <c r="JK899" s="500"/>
    </row>
    <row r="900" ht="11.25" customHeight="1">
      <c r="A900" s="494"/>
      <c r="B900" s="501"/>
      <c r="C900" s="494"/>
      <c r="D900" s="501" t="s">
        <v>155</v>
      </c>
      <c r="E900" s="496" t="str">
        <f>IFERROR(__xludf.DUMMYFUNCTION("Iferror(split(NPCs!E909,""d""))"),"")</f>
        <v/>
      </c>
      <c r="F900" s="494"/>
      <c r="G900" s="517" t="str">
        <f t="shared" si="97"/>
        <v/>
      </c>
      <c r="H900" s="500" t="str">
        <f t="shared" si="98"/>
        <v/>
      </c>
      <c r="I900" s="518">
        <f>IF(countIf(AD900:AD935,"FURRY")&gt;0,1,0)+IF(countIf(AD900:AD935,"EQUINE")&gt;0,1,0)</f>
        <v>0</v>
      </c>
      <c r="J900" s="513"/>
      <c r="K900" s="500"/>
      <c r="L900" s="494"/>
      <c r="M900" s="498"/>
      <c r="N900" s="494"/>
      <c r="O900" s="494"/>
      <c r="P900" s="494"/>
      <c r="Q900" s="494"/>
      <c r="R900" s="494"/>
      <c r="S900" s="494"/>
      <c r="T900" s="494"/>
      <c r="U900" s="494"/>
      <c r="V900" s="494"/>
      <c r="W900" s="494"/>
      <c r="X900" s="494"/>
      <c r="Y900" s="494"/>
      <c r="Z900" s="494"/>
      <c r="AA900" s="496"/>
      <c r="AB900" s="494"/>
      <c r="AC900" s="498" t="s">
        <v>169</v>
      </c>
      <c r="AD900" s="540" t="str">
        <f>IFERROR(VLOOKUP(AF897,LookupTrait,3, FALSE))</f>
        <v/>
      </c>
      <c r="AE900" s="494"/>
      <c r="AF900" s="494"/>
      <c r="AG900" s="494"/>
      <c r="AH900" s="494"/>
      <c r="AK900" s="533" t="s">
        <v>166</v>
      </c>
      <c r="AL900" s="499" t="s">
        <v>167</v>
      </c>
      <c r="AM900" s="494"/>
      <c r="AN900" s="494"/>
      <c r="AO900" s="500"/>
      <c r="AQ900" s="494"/>
      <c r="AR900" s="494"/>
      <c r="AS900" s="494"/>
      <c r="AT900" s="494"/>
      <c r="AU900" s="501" t="s">
        <v>168</v>
      </c>
      <c r="AV900" s="534">
        <v>0.0</v>
      </c>
      <c r="AW900" s="532">
        <f>if(F899&gt;=AE900,1,0)</f>
        <v>1</v>
      </c>
      <c r="AX900" s="494"/>
      <c r="AY900" s="494"/>
      <c r="AZ900" s="792"/>
      <c r="BA900" s="500"/>
      <c r="BB900" s="500"/>
      <c r="BC900" s="500"/>
      <c r="BD900" s="500"/>
      <c r="BE900" s="500"/>
      <c r="BF900" s="500"/>
      <c r="BG900" s="500"/>
      <c r="BH900" s="500"/>
      <c r="BI900" s="500"/>
      <c r="BJ900" s="500"/>
      <c r="BK900" s="500"/>
      <c r="BL900" s="500"/>
      <c r="BM900" s="500"/>
      <c r="BN900" s="500"/>
      <c r="BO900" s="500"/>
      <c r="BP900" s="500"/>
      <c r="BQ900" s="500"/>
      <c r="BR900" s="500"/>
      <c r="BS900" s="500"/>
      <c r="BT900" s="500"/>
      <c r="BU900" s="500"/>
      <c r="BV900" s="500"/>
      <c r="BW900" s="500"/>
      <c r="BX900" s="500"/>
      <c r="BY900" s="500"/>
      <c r="BZ900" s="500"/>
      <c r="CA900" s="500"/>
      <c r="CB900" s="500"/>
      <c r="CC900" s="500"/>
      <c r="CD900" s="500"/>
      <c r="CE900" s="500"/>
      <c r="CF900" s="500"/>
      <c r="CG900" s="500"/>
      <c r="CH900" s="500"/>
      <c r="CI900" s="500"/>
      <c r="CJ900" s="500"/>
      <c r="CK900" s="500"/>
      <c r="CL900" s="500"/>
      <c r="CM900" s="500"/>
      <c r="CN900" s="500"/>
      <c r="CO900" s="500"/>
      <c r="CP900" s="500"/>
      <c r="CQ900" s="500"/>
      <c r="CR900" s="500"/>
      <c r="CS900" s="500"/>
      <c r="CT900" s="500"/>
      <c r="CU900" s="500"/>
      <c r="CV900" s="500"/>
      <c r="CW900" s="500"/>
      <c r="CX900" s="500"/>
      <c r="CY900" s="500"/>
      <c r="CZ900" s="500"/>
      <c r="DA900" s="500"/>
      <c r="DB900" s="500"/>
      <c r="DC900" s="500"/>
      <c r="DD900" s="500"/>
      <c r="DE900" s="500"/>
      <c r="DF900" s="500"/>
      <c r="DG900" s="500"/>
      <c r="DH900" s="500"/>
      <c r="DI900" s="500"/>
      <c r="DJ900" s="500"/>
      <c r="DK900" s="500"/>
      <c r="DL900" s="500"/>
      <c r="DM900" s="500"/>
      <c r="DN900" s="500"/>
      <c r="DO900" s="500"/>
      <c r="DP900" s="500"/>
      <c r="DQ900" s="500"/>
      <c r="DR900" s="500"/>
      <c r="DS900" s="500"/>
      <c r="DT900" s="500"/>
      <c r="DU900" s="500"/>
      <c r="DV900" s="500"/>
      <c r="DW900" s="500"/>
      <c r="DX900" s="500"/>
      <c r="DY900" s="500"/>
      <c r="DZ900" s="500"/>
      <c r="EA900" s="500"/>
      <c r="EB900" s="500"/>
      <c r="EC900" s="500"/>
      <c r="ED900" s="500"/>
      <c r="EE900" s="500"/>
      <c r="EF900" s="500"/>
      <c r="EG900" s="500"/>
      <c r="EH900" s="500"/>
      <c r="EI900" s="500"/>
      <c r="EJ900" s="500"/>
      <c r="EK900" s="500"/>
      <c r="EL900" s="500"/>
      <c r="EM900" s="500"/>
      <c r="EN900" s="500"/>
      <c r="EO900" s="500"/>
      <c r="EP900" s="500"/>
      <c r="EQ900" s="500"/>
      <c r="ER900" s="500"/>
      <c r="ES900" s="500"/>
      <c r="ET900" s="500"/>
      <c r="EU900" s="500"/>
      <c r="EV900" s="500"/>
      <c r="EW900" s="500"/>
      <c r="EX900" s="500"/>
      <c r="EY900" s="500"/>
      <c r="EZ900" s="500"/>
      <c r="FA900" s="500"/>
      <c r="FB900" s="500"/>
      <c r="FC900" s="500"/>
      <c r="FD900" s="500"/>
      <c r="FE900" s="500"/>
      <c r="FF900" s="500"/>
      <c r="FG900" s="500"/>
      <c r="FH900" s="500"/>
      <c r="FI900" s="500"/>
      <c r="FJ900" s="500"/>
      <c r="FK900" s="500"/>
      <c r="FL900" s="500"/>
      <c r="FM900" s="500"/>
      <c r="FN900" s="500"/>
      <c r="FO900" s="500"/>
      <c r="FP900" s="500"/>
      <c r="FQ900" s="500"/>
      <c r="FR900" s="500"/>
      <c r="FS900" s="500"/>
      <c r="FT900" s="500"/>
      <c r="FU900" s="500"/>
      <c r="FV900" s="500"/>
      <c r="FW900" s="500"/>
      <c r="FX900" s="500"/>
      <c r="FY900" s="500"/>
      <c r="FZ900" s="500"/>
      <c r="GA900" s="500"/>
      <c r="GB900" s="500"/>
      <c r="GC900" s="500"/>
      <c r="GD900" s="500"/>
      <c r="GE900" s="500"/>
      <c r="GF900" s="500"/>
      <c r="GG900" s="500"/>
      <c r="GH900" s="500"/>
      <c r="GI900" s="500"/>
      <c r="GJ900" s="500"/>
      <c r="GK900" s="500"/>
      <c r="GL900" s="500"/>
      <c r="GM900" s="500"/>
      <c r="GN900" s="500"/>
      <c r="GO900" s="500"/>
      <c r="GP900" s="500"/>
      <c r="GQ900" s="500"/>
      <c r="GR900" s="500"/>
      <c r="GS900" s="500"/>
      <c r="GT900" s="500"/>
      <c r="GU900" s="500"/>
      <c r="GV900" s="500"/>
      <c r="GW900" s="500"/>
      <c r="GX900" s="500"/>
      <c r="GY900" s="500"/>
      <c r="GZ900" s="500"/>
      <c r="HA900" s="500"/>
      <c r="HB900" s="500"/>
      <c r="HC900" s="500"/>
      <c r="HD900" s="500"/>
      <c r="HE900" s="500"/>
      <c r="HF900" s="500"/>
      <c r="HG900" s="500"/>
      <c r="HH900" s="500"/>
      <c r="HI900" s="500"/>
      <c r="HJ900" s="500"/>
      <c r="HK900" s="500"/>
      <c r="HL900" s="500"/>
      <c r="HM900" s="500"/>
      <c r="HN900" s="500"/>
      <c r="HO900" s="500"/>
      <c r="HP900" s="500"/>
      <c r="HQ900" s="500"/>
      <c r="HR900" s="500"/>
      <c r="HS900" s="500"/>
      <c r="HT900" s="500"/>
      <c r="HU900" s="500"/>
      <c r="HV900" s="500"/>
      <c r="HW900" s="500"/>
      <c r="HX900" s="500"/>
      <c r="HY900" s="500"/>
      <c r="HZ900" s="500"/>
      <c r="IA900" s="500"/>
      <c r="IB900" s="500"/>
      <c r="IC900" s="500"/>
      <c r="ID900" s="500"/>
      <c r="IE900" s="500"/>
      <c r="IF900" s="500"/>
      <c r="IG900" s="500"/>
      <c r="IH900" s="500"/>
      <c r="II900" s="500"/>
      <c r="IJ900" s="500"/>
      <c r="IK900" s="500"/>
      <c r="IL900" s="500"/>
      <c r="IM900" s="500"/>
      <c r="IN900" s="500"/>
      <c r="IO900" s="500"/>
      <c r="IP900" s="500"/>
      <c r="IQ900" s="500"/>
      <c r="IR900" s="500"/>
      <c r="IS900" s="500"/>
      <c r="IT900" s="500"/>
      <c r="IU900" s="500"/>
      <c r="IV900" s="500"/>
      <c r="IW900" s="500"/>
      <c r="IX900" s="500"/>
      <c r="IY900" s="500"/>
      <c r="IZ900" s="500"/>
      <c r="JA900" s="500"/>
      <c r="JB900" s="500"/>
      <c r="JC900" s="500"/>
      <c r="JD900" s="500"/>
      <c r="JE900" s="500"/>
      <c r="JF900" s="500"/>
      <c r="JG900" s="500"/>
      <c r="JH900" s="500"/>
      <c r="JI900" s="500"/>
      <c r="JJ900" s="500"/>
      <c r="JK900" s="500"/>
    </row>
    <row r="901" ht="11.25" customHeight="1">
      <c r="A901" s="494"/>
      <c r="B901" s="501"/>
      <c r="C901" s="494">
        <f t="shared" ref="C901:C902" si="99">E901*F901+I901</f>
        <v>0</v>
      </c>
      <c r="D901" s="501" t="s">
        <v>157</v>
      </c>
      <c r="E901" s="496" t="str">
        <f>IFERROR(__xludf.DUMMYFUNCTION("Iferror(split(NPCs!E911,""d""))"),"")</f>
        <v/>
      </c>
      <c r="F901" s="494"/>
      <c r="G901" s="517" t="str">
        <f t="shared" si="97"/>
        <v/>
      </c>
      <c r="H901" s="500" t="str">
        <f t="shared" si="98"/>
        <v/>
      </c>
      <c r="I901" s="518">
        <f>IF(countIf(AD900:AD935,"WIZARD")&gt;0,1,0)+IF(countIf(AD900:AD935,"FAIRY")&gt;0,1,0)</f>
        <v>0</v>
      </c>
      <c r="J901" s="513"/>
      <c r="K901" s="500"/>
      <c r="L901" s="494"/>
      <c r="M901" s="494"/>
      <c r="N901" s="494"/>
      <c r="O901" s="494"/>
      <c r="P901" s="494"/>
      <c r="Q901" s="494"/>
      <c r="R901" s="494"/>
      <c r="S901" s="578"/>
      <c r="T901" s="577"/>
      <c r="U901" s="578"/>
      <c r="V901" s="577"/>
      <c r="W901" s="494"/>
      <c r="X901" s="494"/>
      <c r="Y901" s="494"/>
      <c r="Z901" s="494"/>
      <c r="AA901" s="496"/>
      <c r="AB901" s="494"/>
      <c r="AC901" s="498" t="s">
        <v>171</v>
      </c>
      <c r="AD901" s="540" t="str">
        <f>IFERROR(VLOOKUP(AG897,LookupTrait,3, FALSE))</f>
        <v/>
      </c>
      <c r="AE901" s="494"/>
      <c r="AF901" s="494"/>
      <c r="AG901" s="494"/>
      <c r="AH901" s="494"/>
      <c r="AK901" s="509">
        <f>ifError(VLOOKUP(AD900,AU898:AV905,2,FALSE),0)</f>
        <v>0</v>
      </c>
      <c r="AL901" s="535">
        <f>ifError(VLOOKUP(AD900,AU898:AW905,3,FALSE),0)</f>
        <v>0</v>
      </c>
      <c r="AM901" s="494"/>
      <c r="AN901" s="494"/>
      <c r="AO901" s="500"/>
      <c r="AQ901" s="494"/>
      <c r="AR901" s="494"/>
      <c r="AS901" s="494"/>
      <c r="AT901" s="494"/>
      <c r="AU901" s="501" t="s">
        <v>170</v>
      </c>
      <c r="AV901" s="534">
        <v>0.0</v>
      </c>
      <c r="AW901" s="532">
        <f>if(F900&gt;=AE900,1,0)</f>
        <v>1</v>
      </c>
      <c r="AX901" s="494"/>
      <c r="AY901" s="494"/>
      <c r="AZ901" s="792"/>
      <c r="BA901" s="500"/>
      <c r="BB901" s="500"/>
      <c r="BC901" s="500"/>
      <c r="BD901" s="500"/>
      <c r="BE901" s="500"/>
      <c r="BF901" s="500"/>
      <c r="BG901" s="500"/>
      <c r="BH901" s="500"/>
      <c r="BI901" s="500"/>
      <c r="BJ901" s="500"/>
      <c r="BK901" s="500"/>
      <c r="BL901" s="500"/>
      <c r="BM901" s="500"/>
      <c r="BN901" s="500"/>
      <c r="BO901" s="500"/>
      <c r="BP901" s="500"/>
      <c r="BQ901" s="500"/>
      <c r="BR901" s="500"/>
      <c r="BS901" s="500"/>
      <c r="BT901" s="500"/>
      <c r="BU901" s="500"/>
      <c r="BV901" s="500"/>
      <c r="BW901" s="500"/>
      <c r="BX901" s="500"/>
      <c r="BY901" s="500"/>
      <c r="BZ901" s="500"/>
      <c r="CA901" s="500"/>
      <c r="CB901" s="500"/>
      <c r="CC901" s="500"/>
      <c r="CD901" s="500"/>
      <c r="CE901" s="500"/>
      <c r="CF901" s="500"/>
      <c r="CG901" s="500"/>
      <c r="CH901" s="500"/>
      <c r="CI901" s="500"/>
      <c r="CJ901" s="500"/>
      <c r="CK901" s="500"/>
      <c r="CL901" s="500"/>
      <c r="CM901" s="500"/>
      <c r="CN901" s="500"/>
      <c r="CO901" s="500"/>
      <c r="CP901" s="500"/>
      <c r="CQ901" s="500"/>
      <c r="CR901" s="500"/>
      <c r="CS901" s="500"/>
      <c r="CT901" s="500"/>
      <c r="CU901" s="500"/>
      <c r="CV901" s="500"/>
      <c r="CW901" s="500"/>
      <c r="CX901" s="500"/>
      <c r="CY901" s="500"/>
      <c r="CZ901" s="500"/>
      <c r="DA901" s="500"/>
      <c r="DB901" s="500"/>
      <c r="DC901" s="500"/>
      <c r="DD901" s="500"/>
      <c r="DE901" s="500"/>
      <c r="DF901" s="500"/>
      <c r="DG901" s="500"/>
      <c r="DH901" s="500"/>
      <c r="DI901" s="500"/>
      <c r="DJ901" s="500"/>
      <c r="DK901" s="500"/>
      <c r="DL901" s="500"/>
      <c r="DM901" s="500"/>
      <c r="DN901" s="500"/>
      <c r="DO901" s="500"/>
      <c r="DP901" s="500"/>
      <c r="DQ901" s="500"/>
      <c r="DR901" s="500"/>
      <c r="DS901" s="500"/>
      <c r="DT901" s="500"/>
      <c r="DU901" s="500"/>
      <c r="DV901" s="500"/>
      <c r="DW901" s="500"/>
      <c r="DX901" s="500"/>
      <c r="DY901" s="500"/>
      <c r="DZ901" s="500"/>
      <c r="EA901" s="500"/>
      <c r="EB901" s="500"/>
      <c r="EC901" s="500"/>
      <c r="ED901" s="500"/>
      <c r="EE901" s="500"/>
      <c r="EF901" s="500"/>
      <c r="EG901" s="500"/>
      <c r="EH901" s="500"/>
      <c r="EI901" s="500"/>
      <c r="EJ901" s="500"/>
      <c r="EK901" s="500"/>
      <c r="EL901" s="500"/>
      <c r="EM901" s="500"/>
      <c r="EN901" s="500"/>
      <c r="EO901" s="500"/>
      <c r="EP901" s="500"/>
      <c r="EQ901" s="500"/>
      <c r="ER901" s="500"/>
      <c r="ES901" s="500"/>
      <c r="ET901" s="500"/>
      <c r="EU901" s="500"/>
      <c r="EV901" s="500"/>
      <c r="EW901" s="500"/>
      <c r="EX901" s="500"/>
      <c r="EY901" s="500"/>
      <c r="EZ901" s="500"/>
      <c r="FA901" s="500"/>
      <c r="FB901" s="500"/>
      <c r="FC901" s="500"/>
      <c r="FD901" s="500"/>
      <c r="FE901" s="500"/>
      <c r="FF901" s="500"/>
      <c r="FG901" s="500"/>
      <c r="FH901" s="500"/>
      <c r="FI901" s="500"/>
      <c r="FJ901" s="500"/>
      <c r="FK901" s="500"/>
      <c r="FL901" s="500"/>
      <c r="FM901" s="500"/>
      <c r="FN901" s="500"/>
      <c r="FO901" s="500"/>
      <c r="FP901" s="500"/>
      <c r="FQ901" s="500"/>
      <c r="FR901" s="500"/>
      <c r="FS901" s="500"/>
      <c r="FT901" s="500"/>
      <c r="FU901" s="500"/>
      <c r="FV901" s="500"/>
      <c r="FW901" s="500"/>
      <c r="FX901" s="500"/>
      <c r="FY901" s="500"/>
      <c r="FZ901" s="500"/>
      <c r="GA901" s="500"/>
      <c r="GB901" s="500"/>
      <c r="GC901" s="500"/>
      <c r="GD901" s="500"/>
      <c r="GE901" s="500"/>
      <c r="GF901" s="500"/>
      <c r="GG901" s="500"/>
      <c r="GH901" s="500"/>
      <c r="GI901" s="500"/>
      <c r="GJ901" s="500"/>
      <c r="GK901" s="500"/>
      <c r="GL901" s="500"/>
      <c r="GM901" s="500"/>
      <c r="GN901" s="500"/>
      <c r="GO901" s="500"/>
      <c r="GP901" s="500"/>
      <c r="GQ901" s="500"/>
      <c r="GR901" s="500"/>
      <c r="GS901" s="500"/>
      <c r="GT901" s="500"/>
      <c r="GU901" s="500"/>
      <c r="GV901" s="500"/>
      <c r="GW901" s="500"/>
      <c r="GX901" s="500"/>
      <c r="GY901" s="500"/>
      <c r="GZ901" s="500"/>
      <c r="HA901" s="500"/>
      <c r="HB901" s="500"/>
      <c r="HC901" s="500"/>
      <c r="HD901" s="500"/>
      <c r="HE901" s="500"/>
      <c r="HF901" s="500"/>
      <c r="HG901" s="500"/>
      <c r="HH901" s="500"/>
      <c r="HI901" s="500"/>
      <c r="HJ901" s="500"/>
      <c r="HK901" s="500"/>
      <c r="HL901" s="500"/>
      <c r="HM901" s="500"/>
      <c r="HN901" s="500"/>
      <c r="HO901" s="500"/>
      <c r="HP901" s="500"/>
      <c r="HQ901" s="500"/>
      <c r="HR901" s="500"/>
      <c r="HS901" s="500"/>
      <c r="HT901" s="500"/>
      <c r="HU901" s="500"/>
      <c r="HV901" s="500"/>
      <c r="HW901" s="500"/>
      <c r="HX901" s="500"/>
      <c r="HY901" s="500"/>
      <c r="HZ901" s="500"/>
      <c r="IA901" s="500"/>
      <c r="IB901" s="500"/>
      <c r="IC901" s="500"/>
      <c r="ID901" s="500"/>
      <c r="IE901" s="500"/>
      <c r="IF901" s="500"/>
      <c r="IG901" s="500"/>
      <c r="IH901" s="500"/>
      <c r="II901" s="500"/>
      <c r="IJ901" s="500"/>
      <c r="IK901" s="500"/>
      <c r="IL901" s="500"/>
      <c r="IM901" s="500"/>
      <c r="IN901" s="500"/>
      <c r="IO901" s="500"/>
      <c r="IP901" s="500"/>
      <c r="IQ901" s="500"/>
      <c r="IR901" s="500"/>
      <c r="IS901" s="500"/>
      <c r="IT901" s="500"/>
      <c r="IU901" s="500"/>
      <c r="IV901" s="500"/>
      <c r="IW901" s="500"/>
      <c r="IX901" s="500"/>
      <c r="IY901" s="500"/>
      <c r="IZ901" s="500"/>
      <c r="JA901" s="500"/>
      <c r="JB901" s="500"/>
      <c r="JC901" s="500"/>
      <c r="JD901" s="500"/>
      <c r="JE901" s="500"/>
      <c r="JF901" s="500"/>
      <c r="JG901" s="500"/>
      <c r="JH901" s="500"/>
      <c r="JI901" s="500"/>
      <c r="JJ901" s="500"/>
      <c r="JK901" s="500"/>
    </row>
    <row r="902" ht="11.25" customHeight="1">
      <c r="A902" s="494"/>
      <c r="B902" s="501"/>
      <c r="C902" s="494">
        <f t="shared" si="99"/>
        <v>0</v>
      </c>
      <c r="D902" s="501" t="s">
        <v>158</v>
      </c>
      <c r="E902" s="496" t="str">
        <f>IFERROR(__xludf.DUMMYFUNCTION("Iferror(split(NPCs!E913,""d""))"),"")</f>
        <v/>
      </c>
      <c r="F902" s="494"/>
      <c r="G902" s="517" t="str">
        <f t="shared" si="97"/>
        <v/>
      </c>
      <c r="H902" s="500" t="str">
        <f t="shared" si="98"/>
        <v/>
      </c>
      <c r="I902" s="518">
        <f>IF(countIf(AD900:AD935,"HARLEQUIN")&gt;0,1,0)+IF(countIf(AD900:AD935,"FAIRY")&gt;0,1,0)</f>
        <v>0</v>
      </c>
      <c r="J902" s="513"/>
      <c r="K902" s="500"/>
      <c r="L902" s="494"/>
      <c r="M902" s="494"/>
      <c r="N902" s="494"/>
      <c r="O902" s="494"/>
      <c r="P902" s="494"/>
      <c r="Q902" s="494"/>
      <c r="R902" s="494"/>
      <c r="S902" s="494"/>
      <c r="T902" s="494"/>
      <c r="U902" s="494"/>
      <c r="V902" s="494"/>
      <c r="W902" s="494"/>
      <c r="X902" s="494"/>
      <c r="Y902" s="494"/>
      <c r="Z902" s="494"/>
      <c r="AA902" s="496"/>
      <c r="AB902" s="494"/>
      <c r="AD902" s="794" t="str">
        <f t="shared" ref="AD902:AD903" si="100">E907</f>
        <v>GENERIC</v>
      </c>
      <c r="AE902" s="795"/>
      <c r="AF902" s="795"/>
      <c r="AG902" s="795"/>
      <c r="AH902" s="795"/>
      <c r="AK902" s="495">
        <f>ifError(IF(AD900&lt;&gt;AD901,VLOOKUP(AD901,AU898:AV905,2,FALSE),0),0)</f>
        <v>0</v>
      </c>
      <c r="AL902" s="494">
        <f>ifError(IF(AD900&lt;&gt;AD901,VLOOKUP(AD901,AU898:AW905,3,FALSE),0),0)</f>
        <v>0</v>
      </c>
      <c r="AM902" s="494"/>
      <c r="AN902" s="494"/>
      <c r="AO902" s="500"/>
      <c r="AQ902" s="494"/>
      <c r="AR902" s="494"/>
      <c r="AS902" s="494"/>
      <c r="AT902" s="494"/>
      <c r="AU902" s="501" t="s">
        <v>172</v>
      </c>
      <c r="AV902" s="534">
        <v>0.0</v>
      </c>
      <c r="AW902" s="532">
        <f>if(F901&gt;=AE900,1,0)</f>
        <v>1</v>
      </c>
      <c r="AX902" s="494"/>
      <c r="AY902" s="494"/>
      <c r="AZ902" s="792"/>
      <c r="BA902" s="500"/>
      <c r="BB902" s="500"/>
      <c r="BC902" s="500"/>
      <c r="BD902" s="500"/>
      <c r="BE902" s="500"/>
      <c r="BF902" s="500"/>
      <c r="BG902" s="500"/>
      <c r="BH902" s="500"/>
      <c r="BI902" s="500"/>
      <c r="BJ902" s="500"/>
      <c r="BK902" s="500"/>
      <c r="BL902" s="500"/>
      <c r="BM902" s="500"/>
      <c r="BN902" s="500"/>
      <c r="BO902" s="500"/>
      <c r="BP902" s="500"/>
      <c r="BQ902" s="500"/>
      <c r="BR902" s="500"/>
      <c r="BS902" s="500"/>
      <c r="BT902" s="500"/>
      <c r="BU902" s="500"/>
      <c r="BV902" s="500"/>
      <c r="BW902" s="500"/>
      <c r="BX902" s="500"/>
      <c r="BY902" s="500"/>
      <c r="BZ902" s="500"/>
      <c r="CA902" s="500"/>
      <c r="CB902" s="500"/>
      <c r="CC902" s="500"/>
      <c r="CD902" s="500"/>
      <c r="CE902" s="500"/>
      <c r="CF902" s="500"/>
      <c r="CG902" s="500"/>
      <c r="CH902" s="500"/>
      <c r="CI902" s="500"/>
      <c r="CJ902" s="500"/>
      <c r="CK902" s="500"/>
      <c r="CL902" s="500"/>
      <c r="CM902" s="500"/>
      <c r="CN902" s="500"/>
      <c r="CO902" s="500"/>
      <c r="CP902" s="500"/>
      <c r="CQ902" s="500"/>
      <c r="CR902" s="500"/>
      <c r="CS902" s="500"/>
      <c r="CT902" s="500"/>
      <c r="CU902" s="500"/>
      <c r="CV902" s="500"/>
      <c r="CW902" s="500"/>
      <c r="CX902" s="500"/>
      <c r="CY902" s="500"/>
      <c r="CZ902" s="500"/>
      <c r="DA902" s="500"/>
      <c r="DB902" s="500"/>
      <c r="DC902" s="500"/>
      <c r="DD902" s="500"/>
      <c r="DE902" s="500"/>
      <c r="DF902" s="500"/>
      <c r="DG902" s="500"/>
      <c r="DH902" s="500"/>
      <c r="DI902" s="500"/>
      <c r="DJ902" s="500"/>
      <c r="DK902" s="500"/>
      <c r="DL902" s="500"/>
      <c r="DM902" s="500"/>
      <c r="DN902" s="500"/>
      <c r="DO902" s="500"/>
      <c r="DP902" s="500"/>
      <c r="DQ902" s="500"/>
      <c r="DR902" s="500"/>
      <c r="DS902" s="500"/>
      <c r="DT902" s="500"/>
      <c r="DU902" s="500"/>
      <c r="DV902" s="500"/>
      <c r="DW902" s="500"/>
      <c r="DX902" s="500"/>
      <c r="DY902" s="500"/>
      <c r="DZ902" s="500"/>
      <c r="EA902" s="500"/>
      <c r="EB902" s="500"/>
      <c r="EC902" s="500"/>
      <c r="ED902" s="500"/>
      <c r="EE902" s="500"/>
      <c r="EF902" s="500"/>
      <c r="EG902" s="500"/>
      <c r="EH902" s="500"/>
      <c r="EI902" s="500"/>
      <c r="EJ902" s="500"/>
      <c r="EK902" s="500"/>
      <c r="EL902" s="500"/>
      <c r="EM902" s="500"/>
      <c r="EN902" s="500"/>
      <c r="EO902" s="500"/>
      <c r="EP902" s="500"/>
      <c r="EQ902" s="500"/>
      <c r="ER902" s="500"/>
      <c r="ES902" s="500"/>
      <c r="ET902" s="500"/>
      <c r="EU902" s="500"/>
      <c r="EV902" s="500"/>
      <c r="EW902" s="500"/>
      <c r="EX902" s="500"/>
      <c r="EY902" s="500"/>
      <c r="EZ902" s="500"/>
      <c r="FA902" s="500"/>
      <c r="FB902" s="500"/>
      <c r="FC902" s="500"/>
      <c r="FD902" s="500"/>
      <c r="FE902" s="500"/>
      <c r="FF902" s="500"/>
      <c r="FG902" s="500"/>
      <c r="FH902" s="500"/>
      <c r="FI902" s="500"/>
      <c r="FJ902" s="500"/>
      <c r="FK902" s="500"/>
      <c r="FL902" s="500"/>
      <c r="FM902" s="500"/>
      <c r="FN902" s="500"/>
      <c r="FO902" s="500"/>
      <c r="FP902" s="500"/>
      <c r="FQ902" s="500"/>
      <c r="FR902" s="500"/>
      <c r="FS902" s="500"/>
      <c r="FT902" s="500"/>
      <c r="FU902" s="500"/>
      <c r="FV902" s="500"/>
      <c r="FW902" s="500"/>
      <c r="FX902" s="500"/>
      <c r="FY902" s="500"/>
      <c r="FZ902" s="500"/>
      <c r="GA902" s="500"/>
      <c r="GB902" s="500"/>
      <c r="GC902" s="500"/>
      <c r="GD902" s="500"/>
      <c r="GE902" s="500"/>
      <c r="GF902" s="500"/>
      <c r="GG902" s="500"/>
      <c r="GH902" s="500"/>
      <c r="GI902" s="500"/>
      <c r="GJ902" s="500"/>
      <c r="GK902" s="500"/>
      <c r="GL902" s="500"/>
      <c r="GM902" s="500"/>
      <c r="GN902" s="500"/>
      <c r="GO902" s="500"/>
      <c r="GP902" s="500"/>
      <c r="GQ902" s="500"/>
      <c r="GR902" s="500"/>
      <c r="GS902" s="500"/>
      <c r="GT902" s="500"/>
      <c r="GU902" s="500"/>
      <c r="GV902" s="500"/>
      <c r="GW902" s="500"/>
      <c r="GX902" s="500"/>
      <c r="GY902" s="500"/>
      <c r="GZ902" s="500"/>
      <c r="HA902" s="500"/>
      <c r="HB902" s="500"/>
      <c r="HC902" s="500"/>
      <c r="HD902" s="500"/>
      <c r="HE902" s="500"/>
      <c r="HF902" s="500"/>
      <c r="HG902" s="500"/>
      <c r="HH902" s="500"/>
      <c r="HI902" s="500"/>
      <c r="HJ902" s="500"/>
      <c r="HK902" s="500"/>
      <c r="HL902" s="500"/>
      <c r="HM902" s="500"/>
      <c r="HN902" s="500"/>
      <c r="HO902" s="500"/>
      <c r="HP902" s="500"/>
      <c r="HQ902" s="500"/>
      <c r="HR902" s="500"/>
      <c r="HS902" s="500"/>
      <c r="HT902" s="500"/>
      <c r="HU902" s="500"/>
      <c r="HV902" s="500"/>
      <c r="HW902" s="500"/>
      <c r="HX902" s="500"/>
      <c r="HY902" s="500"/>
      <c r="HZ902" s="500"/>
      <c r="IA902" s="500"/>
      <c r="IB902" s="500"/>
      <c r="IC902" s="500"/>
      <c r="ID902" s="500"/>
      <c r="IE902" s="500"/>
      <c r="IF902" s="500"/>
      <c r="IG902" s="500"/>
      <c r="IH902" s="500"/>
      <c r="II902" s="500"/>
      <c r="IJ902" s="500"/>
      <c r="IK902" s="500"/>
      <c r="IL902" s="500"/>
      <c r="IM902" s="500"/>
      <c r="IN902" s="500"/>
      <c r="IO902" s="500"/>
      <c r="IP902" s="500"/>
      <c r="IQ902" s="500"/>
      <c r="IR902" s="500"/>
      <c r="IS902" s="500"/>
      <c r="IT902" s="500"/>
      <c r="IU902" s="500"/>
      <c r="IV902" s="500"/>
      <c r="IW902" s="500"/>
      <c r="IX902" s="500"/>
      <c r="IY902" s="500"/>
      <c r="IZ902" s="500"/>
      <c r="JA902" s="500"/>
      <c r="JB902" s="500"/>
      <c r="JC902" s="500"/>
      <c r="JD902" s="500"/>
      <c r="JE902" s="500"/>
      <c r="JF902" s="500"/>
      <c r="JG902" s="500"/>
      <c r="JH902" s="500"/>
      <c r="JI902" s="500"/>
      <c r="JJ902" s="500"/>
      <c r="JK902" s="500"/>
    </row>
    <row r="903" ht="11.25" customHeight="1">
      <c r="A903" s="494"/>
      <c r="B903" s="494"/>
      <c r="C903" s="494"/>
      <c r="D903" s="501" t="s">
        <v>159</v>
      </c>
      <c r="E903" s="496" t="str">
        <f>IFERROR(__xludf.DUMMYFUNCTION("Iferror(split(NPCs!E915,""d""))"),"")</f>
        <v/>
      </c>
      <c r="F903" s="494"/>
      <c r="G903" s="517" t="str">
        <f>CONCATENATE(If(countIf(AD900:AD935,"TRICKSTER")&gt;0,"+1d6",""),IF(I903&gt;0,"+",""))</f>
        <v/>
      </c>
      <c r="H903" s="500" t="str">
        <f t="shared" si="98"/>
        <v/>
      </c>
      <c r="I903" s="518">
        <f>IF(countIf(AD900:AD935,"ELECTRIC")&gt;0,1,0)+IF(countIf(AD900:AD935,"NUCLEAR")&gt;0,2,0)</f>
        <v>0</v>
      </c>
      <c r="J903" s="513"/>
      <c r="K903" s="494"/>
      <c r="L903" s="494"/>
      <c r="M903" s="494"/>
      <c r="N903" s="494"/>
      <c r="O903" s="494"/>
      <c r="P903" s="494"/>
      <c r="Q903" s="494"/>
      <c r="R903" s="494"/>
      <c r="S903" s="494"/>
      <c r="T903" s="494"/>
      <c r="U903" s="497"/>
      <c r="V903" s="501" t="s">
        <v>160</v>
      </c>
      <c r="W903" s="523" t="s">
        <v>161</v>
      </c>
      <c r="X903" s="494"/>
      <c r="Y903" s="494"/>
      <c r="Z903" s="494"/>
      <c r="AA903" s="496"/>
      <c r="AB903" s="494"/>
      <c r="AC903" s="498"/>
      <c r="AD903" s="795" t="str">
        <f t="shared" si="100"/>
        <v>GENERIC</v>
      </c>
      <c r="AE903" s="795"/>
      <c r="AF903" s="795"/>
      <c r="AG903" s="795"/>
      <c r="AH903" s="795"/>
      <c r="AI903" s="494"/>
      <c r="AJ903" s="494"/>
      <c r="AK903" s="494"/>
      <c r="AL903" s="494"/>
      <c r="AM903" s="494"/>
      <c r="AN903" s="494"/>
      <c r="AO903" s="500"/>
      <c r="AQ903" s="494"/>
      <c r="AR903" s="494"/>
      <c r="AS903" s="494"/>
      <c r="AT903" s="494"/>
      <c r="AU903" s="501" t="s">
        <v>173</v>
      </c>
      <c r="AV903" s="534">
        <v>0.0</v>
      </c>
      <c r="AW903" s="532">
        <f>if(F902&gt;=AE900,1,0)</f>
        <v>1</v>
      </c>
      <c r="AX903" s="494"/>
      <c r="AY903" s="494"/>
      <c r="AZ903" s="792"/>
      <c r="BA903" s="500"/>
      <c r="BB903" s="500"/>
      <c r="BC903" s="500"/>
      <c r="BD903" s="500"/>
      <c r="BE903" s="500"/>
      <c r="BF903" s="500"/>
      <c r="BG903" s="500"/>
      <c r="BH903" s="500"/>
      <c r="BI903" s="500"/>
      <c r="BJ903" s="500"/>
      <c r="BK903" s="500"/>
      <c r="BL903" s="500"/>
      <c r="BM903" s="500"/>
      <c r="BN903" s="500"/>
      <c r="BO903" s="500"/>
      <c r="BP903" s="500"/>
      <c r="BQ903" s="500"/>
      <c r="BR903" s="500"/>
      <c r="BS903" s="500"/>
      <c r="BT903" s="500"/>
      <c r="BU903" s="500"/>
      <c r="BV903" s="500"/>
      <c r="BW903" s="500"/>
      <c r="BX903" s="500"/>
      <c r="BY903" s="500"/>
      <c r="BZ903" s="500"/>
      <c r="CA903" s="500"/>
      <c r="CB903" s="500"/>
      <c r="CC903" s="500"/>
      <c r="CD903" s="500"/>
      <c r="CE903" s="500"/>
      <c r="CF903" s="500"/>
      <c r="CG903" s="500"/>
      <c r="CH903" s="500"/>
      <c r="CI903" s="500"/>
      <c r="CJ903" s="500"/>
      <c r="CK903" s="500"/>
      <c r="CL903" s="500"/>
      <c r="CM903" s="500"/>
      <c r="CN903" s="500"/>
      <c r="CO903" s="500"/>
      <c r="CP903" s="500"/>
      <c r="CQ903" s="500"/>
      <c r="CR903" s="500"/>
      <c r="CS903" s="500"/>
      <c r="CT903" s="500"/>
      <c r="CU903" s="500"/>
      <c r="CV903" s="500"/>
      <c r="CW903" s="500"/>
      <c r="CX903" s="500"/>
      <c r="CY903" s="500"/>
      <c r="CZ903" s="500"/>
      <c r="DA903" s="500"/>
      <c r="DB903" s="500"/>
      <c r="DC903" s="500"/>
      <c r="DD903" s="500"/>
      <c r="DE903" s="500"/>
      <c r="DF903" s="500"/>
      <c r="DG903" s="500"/>
      <c r="DH903" s="500"/>
      <c r="DI903" s="500"/>
      <c r="DJ903" s="500"/>
      <c r="DK903" s="500"/>
      <c r="DL903" s="500"/>
      <c r="DM903" s="500"/>
      <c r="DN903" s="500"/>
      <c r="DO903" s="500"/>
      <c r="DP903" s="500"/>
      <c r="DQ903" s="500"/>
      <c r="DR903" s="500"/>
      <c r="DS903" s="500"/>
      <c r="DT903" s="500"/>
      <c r="DU903" s="500"/>
      <c r="DV903" s="500"/>
      <c r="DW903" s="500"/>
      <c r="DX903" s="500"/>
      <c r="DY903" s="500"/>
      <c r="DZ903" s="500"/>
      <c r="EA903" s="500"/>
      <c r="EB903" s="500"/>
      <c r="EC903" s="500"/>
      <c r="ED903" s="500"/>
      <c r="EE903" s="500"/>
      <c r="EF903" s="500"/>
      <c r="EG903" s="500"/>
      <c r="EH903" s="500"/>
      <c r="EI903" s="500"/>
      <c r="EJ903" s="500"/>
      <c r="EK903" s="500"/>
      <c r="EL903" s="500"/>
      <c r="EM903" s="500"/>
      <c r="EN903" s="500"/>
      <c r="EO903" s="500"/>
      <c r="EP903" s="500"/>
      <c r="EQ903" s="500"/>
      <c r="ER903" s="500"/>
      <c r="ES903" s="500"/>
      <c r="ET903" s="500"/>
      <c r="EU903" s="500"/>
      <c r="EV903" s="500"/>
      <c r="EW903" s="500"/>
      <c r="EX903" s="500"/>
      <c r="EY903" s="500"/>
      <c r="EZ903" s="500"/>
      <c r="FA903" s="500"/>
      <c r="FB903" s="500"/>
      <c r="FC903" s="500"/>
      <c r="FD903" s="500"/>
      <c r="FE903" s="500"/>
      <c r="FF903" s="500"/>
      <c r="FG903" s="500"/>
      <c r="FH903" s="500"/>
      <c r="FI903" s="500"/>
      <c r="FJ903" s="500"/>
      <c r="FK903" s="500"/>
      <c r="FL903" s="500"/>
      <c r="FM903" s="500"/>
      <c r="FN903" s="500"/>
      <c r="FO903" s="500"/>
      <c r="FP903" s="500"/>
      <c r="FQ903" s="500"/>
      <c r="FR903" s="500"/>
      <c r="FS903" s="500"/>
      <c r="FT903" s="500"/>
      <c r="FU903" s="500"/>
      <c r="FV903" s="500"/>
      <c r="FW903" s="500"/>
      <c r="FX903" s="500"/>
      <c r="FY903" s="500"/>
      <c r="FZ903" s="500"/>
      <c r="GA903" s="500"/>
      <c r="GB903" s="500"/>
      <c r="GC903" s="500"/>
      <c r="GD903" s="500"/>
      <c r="GE903" s="500"/>
      <c r="GF903" s="500"/>
      <c r="GG903" s="500"/>
      <c r="GH903" s="500"/>
      <c r="GI903" s="500"/>
      <c r="GJ903" s="500"/>
      <c r="GK903" s="500"/>
      <c r="GL903" s="500"/>
      <c r="GM903" s="500"/>
      <c r="GN903" s="500"/>
      <c r="GO903" s="500"/>
      <c r="GP903" s="500"/>
      <c r="GQ903" s="500"/>
      <c r="GR903" s="500"/>
      <c r="GS903" s="500"/>
      <c r="GT903" s="500"/>
      <c r="GU903" s="500"/>
      <c r="GV903" s="500"/>
      <c r="GW903" s="500"/>
      <c r="GX903" s="500"/>
      <c r="GY903" s="500"/>
      <c r="GZ903" s="500"/>
      <c r="HA903" s="500"/>
      <c r="HB903" s="500"/>
      <c r="HC903" s="500"/>
      <c r="HD903" s="500"/>
      <c r="HE903" s="500"/>
      <c r="HF903" s="500"/>
      <c r="HG903" s="500"/>
      <c r="HH903" s="500"/>
      <c r="HI903" s="500"/>
      <c r="HJ903" s="500"/>
      <c r="HK903" s="500"/>
      <c r="HL903" s="500"/>
      <c r="HM903" s="500"/>
      <c r="HN903" s="500"/>
      <c r="HO903" s="500"/>
      <c r="HP903" s="500"/>
      <c r="HQ903" s="500"/>
      <c r="HR903" s="500"/>
      <c r="HS903" s="500"/>
      <c r="HT903" s="500"/>
      <c r="HU903" s="500"/>
      <c r="HV903" s="500"/>
      <c r="HW903" s="500"/>
      <c r="HX903" s="500"/>
      <c r="HY903" s="500"/>
      <c r="HZ903" s="500"/>
      <c r="IA903" s="500"/>
      <c r="IB903" s="500"/>
      <c r="IC903" s="500"/>
      <c r="ID903" s="500"/>
      <c r="IE903" s="500"/>
      <c r="IF903" s="500"/>
      <c r="IG903" s="500"/>
      <c r="IH903" s="500"/>
      <c r="II903" s="500"/>
      <c r="IJ903" s="500"/>
      <c r="IK903" s="500"/>
      <c r="IL903" s="500"/>
      <c r="IM903" s="500"/>
      <c r="IN903" s="500"/>
      <c r="IO903" s="500"/>
      <c r="IP903" s="500"/>
      <c r="IQ903" s="500"/>
      <c r="IR903" s="500"/>
      <c r="IS903" s="500"/>
      <c r="IT903" s="500"/>
      <c r="IU903" s="500"/>
      <c r="IV903" s="500"/>
      <c r="IW903" s="500"/>
      <c r="IX903" s="500"/>
      <c r="IY903" s="500"/>
      <c r="IZ903" s="500"/>
      <c r="JA903" s="500"/>
      <c r="JB903" s="500"/>
      <c r="JC903" s="500"/>
      <c r="JD903" s="500"/>
      <c r="JE903" s="500"/>
      <c r="JF903" s="500"/>
      <c r="JG903" s="500"/>
      <c r="JH903" s="500"/>
      <c r="JI903" s="500"/>
      <c r="JJ903" s="500"/>
      <c r="JK903" s="500"/>
    </row>
    <row r="904" ht="11.25" customHeight="1">
      <c r="A904" s="494"/>
      <c r="B904" s="494"/>
      <c r="C904" s="494"/>
      <c r="D904" s="501" t="s">
        <v>162</v>
      </c>
      <c r="E904" s="524"/>
      <c r="F904" s="525"/>
      <c r="G904" s="524"/>
      <c r="H904" s="526"/>
      <c r="I904" s="527"/>
      <c r="J904" s="528"/>
      <c r="K904" s="494"/>
      <c r="L904" s="494"/>
      <c r="M904" s="494"/>
      <c r="N904" s="494"/>
      <c r="O904" s="494"/>
      <c r="P904" s="494"/>
      <c r="Q904" s="494"/>
      <c r="R904" s="494"/>
      <c r="S904" s="494"/>
      <c r="T904" s="494"/>
      <c r="U904" s="501" t="s">
        <v>163</v>
      </c>
      <c r="V904" s="529">
        <v>-2.0</v>
      </c>
      <c r="W904" s="530">
        <v>1.0</v>
      </c>
      <c r="X904" s="494"/>
      <c r="Y904" s="494"/>
      <c r="Z904" s="494"/>
      <c r="AA904" s="496"/>
      <c r="AB904" s="494"/>
      <c r="AC904" s="498" t="s">
        <v>174</v>
      </c>
      <c r="AD904" s="536" t="s">
        <v>175</v>
      </c>
      <c r="AE904" s="536" t="s">
        <v>176</v>
      </c>
      <c r="AF904" s="537">
        <f>MAX(If(AE899+sum(AK901:AK902)&gt;12,20,AE899+sum(AK901:AK902)),2)</f>
        <v>2</v>
      </c>
      <c r="AG904" s="537" t="str">
        <f>"+"</f>
        <v>+</v>
      </c>
      <c r="AH904" s="537">
        <f>sum(AL901:AL902)</f>
        <v>0</v>
      </c>
      <c r="AI904" s="538" t="str">
        <f>"+"</f>
        <v>+</v>
      </c>
      <c r="AJ904" s="538">
        <f>AH904+IF(countIf(AD900:AD901,"PROSPIT")&gt;0,1,0)</f>
        <v>0</v>
      </c>
      <c r="AK904" s="539" t="str">
        <f>"+"</f>
        <v>+</v>
      </c>
      <c r="AL904" s="539">
        <f>AH904+IF(countIf(AD900:AD901,"DERSE")&gt;0,1,0)</f>
        <v>0</v>
      </c>
      <c r="AM904" s="494"/>
      <c r="AN904" s="499" t="s">
        <v>136</v>
      </c>
      <c r="AO904" s="500"/>
      <c r="AQ904" s="494">
        <f>0+Countif(AD900:AD901,"CANINE")</f>
        <v>0</v>
      </c>
      <c r="AR904" s="499">
        <f>(COUNTIF(AQ904:AQ938,"&gt;0")-1)*2</f>
        <v>-2</v>
      </c>
      <c r="AS904" s="494">
        <f>8+countIf(AD900:AD901, "LIGHTWEIGHT")*2</f>
        <v>8</v>
      </c>
      <c r="AT904" s="494"/>
      <c r="AU904" s="498" t="s">
        <v>177</v>
      </c>
      <c r="AV904" s="495">
        <f>If(AE899+AR904&gt;=AS904,MAX(AS904-AE899,0),AR904)</f>
        <v>-2</v>
      </c>
      <c r="AW904" s="499">
        <v>0.0</v>
      </c>
      <c r="AX904" s="494"/>
      <c r="AY904" s="494"/>
      <c r="AZ904" s="792"/>
      <c r="BA904" s="500"/>
      <c r="BB904" s="500"/>
      <c r="BC904" s="500"/>
      <c r="BD904" s="500"/>
      <c r="BE904" s="500"/>
      <c r="BF904" s="500"/>
      <c r="BG904" s="500"/>
      <c r="BH904" s="500"/>
      <c r="BI904" s="500"/>
      <c r="BJ904" s="500"/>
      <c r="BK904" s="500"/>
      <c r="BL904" s="500"/>
      <c r="BM904" s="500"/>
      <c r="BN904" s="500"/>
      <c r="BO904" s="500"/>
      <c r="BP904" s="500"/>
      <c r="BQ904" s="500"/>
      <c r="BR904" s="500"/>
      <c r="BS904" s="500"/>
      <c r="BT904" s="500"/>
      <c r="BU904" s="500"/>
      <c r="BV904" s="500"/>
      <c r="BW904" s="500"/>
      <c r="BX904" s="500"/>
      <c r="BY904" s="500"/>
      <c r="BZ904" s="500"/>
      <c r="CA904" s="500"/>
      <c r="CB904" s="500"/>
      <c r="CC904" s="500"/>
      <c r="CD904" s="500"/>
      <c r="CE904" s="500"/>
      <c r="CF904" s="500"/>
      <c r="CG904" s="500"/>
      <c r="CH904" s="500"/>
      <c r="CI904" s="500"/>
      <c r="CJ904" s="500"/>
      <c r="CK904" s="500"/>
      <c r="CL904" s="500"/>
      <c r="CM904" s="500"/>
      <c r="CN904" s="500"/>
      <c r="CO904" s="500"/>
      <c r="CP904" s="500"/>
      <c r="CQ904" s="500"/>
      <c r="CR904" s="500"/>
      <c r="CS904" s="500"/>
      <c r="CT904" s="500"/>
      <c r="CU904" s="500"/>
      <c r="CV904" s="500"/>
      <c r="CW904" s="500"/>
      <c r="CX904" s="500"/>
      <c r="CY904" s="500"/>
      <c r="CZ904" s="500"/>
      <c r="DA904" s="500"/>
      <c r="DB904" s="500"/>
      <c r="DC904" s="500"/>
      <c r="DD904" s="500"/>
      <c r="DE904" s="500"/>
      <c r="DF904" s="500"/>
      <c r="DG904" s="500"/>
      <c r="DH904" s="500"/>
      <c r="DI904" s="500"/>
      <c r="DJ904" s="500"/>
      <c r="DK904" s="500"/>
      <c r="DL904" s="500"/>
      <c r="DM904" s="500"/>
      <c r="DN904" s="500"/>
      <c r="DO904" s="500"/>
      <c r="DP904" s="500"/>
      <c r="DQ904" s="500"/>
      <c r="DR904" s="500"/>
      <c r="DS904" s="500"/>
      <c r="DT904" s="500"/>
      <c r="DU904" s="500"/>
      <c r="DV904" s="500"/>
      <c r="DW904" s="500"/>
      <c r="DX904" s="500"/>
      <c r="DY904" s="500"/>
      <c r="DZ904" s="500"/>
      <c r="EA904" s="500"/>
      <c r="EB904" s="500"/>
      <c r="EC904" s="500"/>
      <c r="ED904" s="500"/>
      <c r="EE904" s="500"/>
      <c r="EF904" s="500"/>
      <c r="EG904" s="500"/>
      <c r="EH904" s="500"/>
      <c r="EI904" s="500"/>
      <c r="EJ904" s="500"/>
      <c r="EK904" s="500"/>
      <c r="EL904" s="500"/>
      <c r="EM904" s="500"/>
      <c r="EN904" s="500"/>
      <c r="EO904" s="500"/>
      <c r="EP904" s="500"/>
      <c r="EQ904" s="500"/>
      <c r="ER904" s="500"/>
      <c r="ES904" s="500"/>
      <c r="ET904" s="500"/>
      <c r="EU904" s="500"/>
      <c r="EV904" s="500"/>
      <c r="EW904" s="500"/>
      <c r="EX904" s="500"/>
      <c r="EY904" s="500"/>
      <c r="EZ904" s="500"/>
      <c r="FA904" s="500"/>
      <c r="FB904" s="500"/>
      <c r="FC904" s="500"/>
      <c r="FD904" s="500"/>
      <c r="FE904" s="500"/>
      <c r="FF904" s="500"/>
      <c r="FG904" s="500"/>
      <c r="FH904" s="500"/>
      <c r="FI904" s="500"/>
      <c r="FJ904" s="500"/>
      <c r="FK904" s="500"/>
      <c r="FL904" s="500"/>
      <c r="FM904" s="500"/>
      <c r="FN904" s="500"/>
      <c r="FO904" s="500"/>
      <c r="FP904" s="500"/>
      <c r="FQ904" s="500"/>
      <c r="FR904" s="500"/>
      <c r="FS904" s="500"/>
      <c r="FT904" s="500"/>
      <c r="FU904" s="500"/>
      <c r="FV904" s="500"/>
      <c r="FW904" s="500"/>
      <c r="FX904" s="500"/>
      <c r="FY904" s="500"/>
      <c r="FZ904" s="500"/>
      <c r="GA904" s="500"/>
      <c r="GB904" s="500"/>
      <c r="GC904" s="500"/>
      <c r="GD904" s="500"/>
      <c r="GE904" s="500"/>
      <c r="GF904" s="500"/>
      <c r="GG904" s="500"/>
      <c r="GH904" s="500"/>
      <c r="GI904" s="500"/>
      <c r="GJ904" s="500"/>
      <c r="GK904" s="500"/>
      <c r="GL904" s="500"/>
      <c r="GM904" s="500"/>
      <c r="GN904" s="500"/>
      <c r="GO904" s="500"/>
      <c r="GP904" s="500"/>
      <c r="GQ904" s="500"/>
      <c r="GR904" s="500"/>
      <c r="GS904" s="500"/>
      <c r="GT904" s="500"/>
      <c r="GU904" s="500"/>
      <c r="GV904" s="500"/>
      <c r="GW904" s="500"/>
      <c r="GX904" s="500"/>
      <c r="GY904" s="500"/>
      <c r="GZ904" s="500"/>
      <c r="HA904" s="500"/>
      <c r="HB904" s="500"/>
      <c r="HC904" s="500"/>
      <c r="HD904" s="500"/>
      <c r="HE904" s="500"/>
      <c r="HF904" s="500"/>
      <c r="HG904" s="500"/>
      <c r="HH904" s="500"/>
      <c r="HI904" s="500"/>
      <c r="HJ904" s="500"/>
      <c r="HK904" s="500"/>
      <c r="HL904" s="500"/>
      <c r="HM904" s="500"/>
      <c r="HN904" s="500"/>
      <c r="HO904" s="500"/>
      <c r="HP904" s="500"/>
      <c r="HQ904" s="500"/>
      <c r="HR904" s="500"/>
      <c r="HS904" s="500"/>
      <c r="HT904" s="500"/>
      <c r="HU904" s="500"/>
      <c r="HV904" s="500"/>
      <c r="HW904" s="500"/>
      <c r="HX904" s="500"/>
      <c r="HY904" s="500"/>
      <c r="HZ904" s="500"/>
      <c r="IA904" s="500"/>
      <c r="IB904" s="500"/>
      <c r="IC904" s="500"/>
      <c r="ID904" s="500"/>
      <c r="IE904" s="500"/>
      <c r="IF904" s="500"/>
      <c r="IG904" s="500"/>
      <c r="IH904" s="500"/>
      <c r="II904" s="500"/>
      <c r="IJ904" s="500"/>
      <c r="IK904" s="500"/>
      <c r="IL904" s="500"/>
      <c r="IM904" s="500"/>
      <c r="IN904" s="500"/>
      <c r="IO904" s="500"/>
      <c r="IP904" s="500"/>
      <c r="IQ904" s="500"/>
      <c r="IR904" s="500"/>
      <c r="IS904" s="500"/>
      <c r="IT904" s="500"/>
      <c r="IU904" s="500"/>
      <c r="IV904" s="500"/>
      <c r="IW904" s="500"/>
      <c r="IX904" s="500"/>
      <c r="IY904" s="500"/>
      <c r="IZ904" s="500"/>
      <c r="JA904" s="500"/>
      <c r="JB904" s="500"/>
      <c r="JC904" s="500"/>
      <c r="JD904" s="500"/>
      <c r="JE904" s="500"/>
      <c r="JF904" s="500"/>
      <c r="JG904" s="500"/>
      <c r="JH904" s="500"/>
      <c r="JI904" s="500"/>
      <c r="JJ904" s="500"/>
      <c r="JK904" s="500"/>
    </row>
    <row r="905" ht="11.25" customHeight="1">
      <c r="A905" s="494"/>
      <c r="B905" s="494"/>
      <c r="C905" s="494"/>
      <c r="D905" s="494"/>
      <c r="E905" s="494"/>
      <c r="F905" s="494"/>
      <c r="G905" s="494"/>
      <c r="H905" s="494"/>
      <c r="I905" s="494"/>
      <c r="J905" s="494"/>
      <c r="K905" s="494"/>
      <c r="L905" s="494"/>
      <c r="M905" s="494"/>
      <c r="N905" s="494"/>
      <c r="O905" s="494"/>
      <c r="P905" s="494"/>
      <c r="Q905" s="494"/>
      <c r="R905" s="494"/>
      <c r="S905" s="494"/>
      <c r="T905" s="494"/>
      <c r="U905" s="501" t="s">
        <v>164</v>
      </c>
      <c r="V905" s="531">
        <f>if(F906&lt;=10,2,0)</f>
        <v>2</v>
      </c>
      <c r="W905" s="532">
        <v>-1.0</v>
      </c>
      <c r="X905" s="494"/>
      <c r="Y905" s="494"/>
      <c r="Z905" s="494"/>
      <c r="AA905" s="524"/>
      <c r="AB905" s="525"/>
      <c r="AC905" s="796" t="str">
        <f>IF(countIf(AD900:AD901,"META")&gt;0," + ",if(AD905="",""," + "))</f>
        <v/>
      </c>
      <c r="AD905" s="541" t="str">
        <f>IF(countIf(AD900:AD901,"META")&gt;0,"",AD899)</f>
        <v/>
      </c>
      <c r="AE905" s="542" t="str">
        <f>IF(countIf(AD900:AD901,"META")&gt;0,"",if(AD905="","","d"))</f>
        <v/>
      </c>
      <c r="AF905" s="543" t="str">
        <f>IF(countIf(AD900:AD901,"META")&gt;0,AF904/2+1,IF(AD905&lt;&gt;"",AF904,""))</f>
        <v/>
      </c>
      <c r="AG905" s="544" t="str">
        <f>IF(AH904&gt;0,"+","")</f>
        <v/>
      </c>
      <c r="AH905" s="543" t="str">
        <f>if(AH904=0,"",AH904)</f>
        <v/>
      </c>
      <c r="AI905" s="545" t="str">
        <f>CONCATENATE( If(countIf(AD900:AD901,"DRACONIC")&gt;0,"+1d2",""),IF(AJ904&gt;0,"+",""))</f>
        <v/>
      </c>
      <c r="AJ905" s="546" t="str">
        <f>if(AJ904=0,"",AJ904)</f>
        <v/>
      </c>
      <c r="AK905" s="547" t="str">
        <f>CONCATENATE( If(countIf(AD900:AD901,"DRACONIC")&gt;0,"+1d2",""),IF(AL904&gt;0,"+",""))</f>
        <v/>
      </c>
      <c r="AL905" s="548" t="str">
        <f>if(AL904=0,"",AL904)</f>
        <v/>
      </c>
      <c r="AM905" s="525"/>
      <c r="AN905" s="516">
        <f>AF904/2+1+AH904</f>
        <v>2</v>
      </c>
      <c r="AO905" s="526"/>
      <c r="AP905" s="637"/>
      <c r="AQ905" s="525">
        <f>0-COUNTIF(AD900:AD901,"FELINE")</f>
        <v>0</v>
      </c>
      <c r="AR905" s="797">
        <f>(COUNTIF(AQ904:AQ938,"&lt;0")-1)*2</f>
        <v>-2</v>
      </c>
      <c r="AS905" s="525">
        <f>8+countIf(AD900:AD901, "LIGHTWEIGHT")*2</f>
        <v>8</v>
      </c>
      <c r="AT905" s="525"/>
      <c r="AU905" s="798" t="s">
        <v>178</v>
      </c>
      <c r="AV905" s="527">
        <f>If(AE899+AR905&gt;=AS905,MAX(AS905-AE899,0),AR905)</f>
        <v>-2</v>
      </c>
      <c r="AW905" s="797">
        <v>0.0</v>
      </c>
      <c r="AX905" s="525"/>
      <c r="AY905" s="525"/>
      <c r="AZ905" s="799"/>
      <c r="BA905" s="500"/>
      <c r="BB905" s="500"/>
      <c r="BC905" s="500"/>
      <c r="BD905" s="500"/>
      <c r="BE905" s="500"/>
      <c r="BF905" s="500"/>
      <c r="BG905" s="500"/>
      <c r="BH905" s="500"/>
      <c r="BI905" s="500"/>
      <c r="BJ905" s="500"/>
      <c r="BK905" s="500"/>
      <c r="BL905" s="500"/>
      <c r="BM905" s="500"/>
      <c r="BN905" s="500"/>
      <c r="BO905" s="500"/>
      <c r="BP905" s="500"/>
      <c r="BQ905" s="500"/>
      <c r="BR905" s="500"/>
      <c r="BS905" s="500"/>
      <c r="BT905" s="500"/>
      <c r="BU905" s="500"/>
      <c r="BV905" s="500"/>
      <c r="BW905" s="500"/>
      <c r="BX905" s="500"/>
      <c r="BY905" s="500"/>
      <c r="BZ905" s="500"/>
      <c r="CA905" s="500"/>
      <c r="CB905" s="500"/>
      <c r="CC905" s="500"/>
      <c r="CD905" s="500"/>
      <c r="CE905" s="500"/>
      <c r="CF905" s="500"/>
      <c r="CG905" s="500"/>
      <c r="CH905" s="500"/>
      <c r="CI905" s="500"/>
      <c r="CJ905" s="500"/>
      <c r="CK905" s="500"/>
      <c r="CL905" s="500"/>
      <c r="CM905" s="500"/>
      <c r="CN905" s="500"/>
      <c r="CO905" s="500"/>
      <c r="CP905" s="500"/>
      <c r="CQ905" s="500"/>
      <c r="CR905" s="500"/>
      <c r="CS905" s="500"/>
      <c r="CT905" s="500"/>
      <c r="CU905" s="500"/>
      <c r="CV905" s="500"/>
      <c r="CW905" s="500"/>
      <c r="CX905" s="500"/>
      <c r="CY905" s="500"/>
      <c r="CZ905" s="500"/>
      <c r="DA905" s="500"/>
      <c r="DB905" s="500"/>
      <c r="DC905" s="500"/>
      <c r="DD905" s="500"/>
      <c r="DE905" s="500"/>
      <c r="DF905" s="500"/>
      <c r="DG905" s="500"/>
      <c r="DH905" s="500"/>
      <c r="DI905" s="500"/>
      <c r="DJ905" s="500"/>
      <c r="DK905" s="500"/>
      <c r="DL905" s="500"/>
      <c r="DM905" s="500"/>
      <c r="DN905" s="500"/>
      <c r="DO905" s="500"/>
      <c r="DP905" s="500"/>
      <c r="DQ905" s="500"/>
      <c r="DR905" s="500"/>
      <c r="DS905" s="500"/>
      <c r="DT905" s="500"/>
      <c r="DU905" s="500"/>
      <c r="DV905" s="500"/>
      <c r="DW905" s="500"/>
      <c r="DX905" s="500"/>
      <c r="DY905" s="500"/>
      <c r="DZ905" s="500"/>
      <c r="EA905" s="500"/>
      <c r="EB905" s="500"/>
      <c r="EC905" s="500"/>
      <c r="ED905" s="500"/>
      <c r="EE905" s="500"/>
      <c r="EF905" s="500"/>
      <c r="EG905" s="500"/>
      <c r="EH905" s="500"/>
      <c r="EI905" s="500"/>
      <c r="EJ905" s="500"/>
      <c r="EK905" s="500"/>
      <c r="EL905" s="500"/>
      <c r="EM905" s="500"/>
      <c r="EN905" s="500"/>
      <c r="EO905" s="500"/>
      <c r="EP905" s="500"/>
      <c r="EQ905" s="500"/>
      <c r="ER905" s="500"/>
      <c r="ES905" s="500"/>
      <c r="ET905" s="500"/>
      <c r="EU905" s="500"/>
      <c r="EV905" s="500"/>
      <c r="EW905" s="500"/>
      <c r="EX905" s="500"/>
      <c r="EY905" s="500"/>
      <c r="EZ905" s="500"/>
      <c r="FA905" s="500"/>
      <c r="FB905" s="500"/>
      <c r="FC905" s="500"/>
      <c r="FD905" s="500"/>
      <c r="FE905" s="500"/>
      <c r="FF905" s="500"/>
      <c r="FG905" s="500"/>
      <c r="FH905" s="500"/>
      <c r="FI905" s="500"/>
      <c r="FJ905" s="500"/>
      <c r="FK905" s="500"/>
      <c r="FL905" s="500"/>
      <c r="FM905" s="500"/>
      <c r="FN905" s="500"/>
      <c r="FO905" s="500"/>
      <c r="FP905" s="500"/>
      <c r="FQ905" s="500"/>
      <c r="FR905" s="500"/>
      <c r="FS905" s="500"/>
      <c r="FT905" s="500"/>
      <c r="FU905" s="500"/>
      <c r="FV905" s="500"/>
      <c r="FW905" s="500"/>
      <c r="FX905" s="500"/>
      <c r="FY905" s="500"/>
      <c r="FZ905" s="500"/>
      <c r="GA905" s="500"/>
      <c r="GB905" s="500"/>
      <c r="GC905" s="500"/>
      <c r="GD905" s="500"/>
      <c r="GE905" s="500"/>
      <c r="GF905" s="500"/>
      <c r="GG905" s="500"/>
      <c r="GH905" s="500"/>
      <c r="GI905" s="500"/>
      <c r="GJ905" s="500"/>
      <c r="GK905" s="500"/>
      <c r="GL905" s="500"/>
      <c r="GM905" s="500"/>
      <c r="GN905" s="500"/>
      <c r="GO905" s="500"/>
      <c r="GP905" s="500"/>
      <c r="GQ905" s="500"/>
      <c r="GR905" s="500"/>
      <c r="GS905" s="500"/>
      <c r="GT905" s="500"/>
      <c r="GU905" s="500"/>
      <c r="GV905" s="500"/>
      <c r="GW905" s="500"/>
      <c r="GX905" s="500"/>
      <c r="GY905" s="500"/>
      <c r="GZ905" s="500"/>
      <c r="HA905" s="500"/>
      <c r="HB905" s="500"/>
      <c r="HC905" s="500"/>
      <c r="HD905" s="500"/>
      <c r="HE905" s="500"/>
      <c r="HF905" s="500"/>
      <c r="HG905" s="500"/>
      <c r="HH905" s="500"/>
      <c r="HI905" s="500"/>
      <c r="HJ905" s="500"/>
      <c r="HK905" s="500"/>
      <c r="HL905" s="500"/>
      <c r="HM905" s="500"/>
      <c r="HN905" s="500"/>
      <c r="HO905" s="500"/>
      <c r="HP905" s="500"/>
      <c r="HQ905" s="500"/>
      <c r="HR905" s="500"/>
      <c r="HS905" s="500"/>
      <c r="HT905" s="500"/>
      <c r="HU905" s="500"/>
      <c r="HV905" s="500"/>
      <c r="HW905" s="500"/>
      <c r="HX905" s="500"/>
      <c r="HY905" s="500"/>
      <c r="HZ905" s="500"/>
      <c r="IA905" s="500"/>
      <c r="IB905" s="500"/>
      <c r="IC905" s="500"/>
      <c r="ID905" s="500"/>
      <c r="IE905" s="500"/>
      <c r="IF905" s="500"/>
      <c r="IG905" s="500"/>
      <c r="IH905" s="500"/>
      <c r="II905" s="500"/>
      <c r="IJ905" s="500"/>
      <c r="IK905" s="500"/>
      <c r="IL905" s="500"/>
      <c r="IM905" s="500"/>
      <c r="IN905" s="500"/>
      <c r="IO905" s="500"/>
      <c r="IP905" s="500"/>
      <c r="IQ905" s="500"/>
      <c r="IR905" s="500"/>
      <c r="IS905" s="500"/>
      <c r="IT905" s="500"/>
      <c r="IU905" s="500"/>
      <c r="IV905" s="500"/>
      <c r="IW905" s="500"/>
      <c r="IX905" s="500"/>
      <c r="IY905" s="500"/>
      <c r="IZ905" s="500"/>
      <c r="JA905" s="500"/>
      <c r="JB905" s="500"/>
      <c r="JC905" s="500"/>
      <c r="JD905" s="500"/>
      <c r="JE905" s="500"/>
      <c r="JF905" s="500"/>
      <c r="JG905" s="500"/>
      <c r="JH905" s="500"/>
      <c r="JI905" s="500"/>
      <c r="JJ905" s="500"/>
      <c r="JK905" s="500"/>
    </row>
    <row r="906" ht="11.25" customHeight="1">
      <c r="A906" s="494"/>
      <c r="B906" s="494"/>
      <c r="C906" s="494"/>
      <c r="D906" s="498" t="s">
        <v>165</v>
      </c>
      <c r="E906" s="505" t="str">
        <f>IFERROR(__xludf.DUMMYFUNCTION("IfError(split(VLOOKUP(J895,Under_Lookup,31,FALSE),""d""))"),"")</f>
        <v/>
      </c>
      <c r="F906" s="515"/>
      <c r="G906" s="494"/>
      <c r="H906" s="494"/>
      <c r="I906" s="494"/>
      <c r="J906" s="533" t="s">
        <v>166</v>
      </c>
      <c r="K906" s="499" t="s">
        <v>167</v>
      </c>
      <c r="L906" s="494"/>
      <c r="M906" s="494"/>
      <c r="N906" s="494"/>
      <c r="O906" s="494"/>
      <c r="P906" s="494"/>
      <c r="Q906" s="494"/>
      <c r="R906" s="494"/>
      <c r="S906" s="494"/>
      <c r="T906" s="494"/>
      <c r="U906" s="501" t="s">
        <v>168</v>
      </c>
      <c r="V906" s="534">
        <v>0.0</v>
      </c>
      <c r="W906" s="532">
        <f>if(F899&gt;=F906,1,0)</f>
        <v>1</v>
      </c>
      <c r="X906" s="494"/>
      <c r="Y906" s="494"/>
      <c r="Z906" s="494"/>
      <c r="AA906" s="494"/>
      <c r="AB906" s="494"/>
      <c r="AC906" s="786" t="s">
        <v>207</v>
      </c>
      <c r="AD906" s="540"/>
      <c r="AE906" s="494"/>
      <c r="AF906" s="494"/>
      <c r="AG906" s="494"/>
      <c r="AH906" s="494"/>
      <c r="AI906" s="494"/>
      <c r="AJ906" s="494"/>
      <c r="AK906" s="494"/>
      <c r="AL906" s="578"/>
      <c r="AM906" s="578"/>
      <c r="AN906" s="578"/>
      <c r="AO906" s="578"/>
      <c r="AP906" s="578"/>
      <c r="AQ906" s="578"/>
      <c r="AR906" s="578"/>
      <c r="AS906" s="578"/>
      <c r="AT906" s="578"/>
      <c r="AU906" s="578"/>
      <c r="AV906" s="578"/>
      <c r="AW906" s="578"/>
      <c r="AY906" s="494"/>
      <c r="BA906" s="500"/>
      <c r="BB906" s="500"/>
      <c r="BC906" s="500"/>
      <c r="BD906" s="500"/>
      <c r="BE906" s="500"/>
      <c r="BF906" s="500"/>
      <c r="BG906" s="500"/>
      <c r="BH906" s="500"/>
      <c r="BI906" s="500"/>
      <c r="BJ906" s="500"/>
      <c r="BK906" s="500"/>
      <c r="BL906" s="500"/>
      <c r="BM906" s="500"/>
      <c r="BN906" s="500"/>
      <c r="BO906" s="500"/>
      <c r="BP906" s="500"/>
      <c r="BQ906" s="500"/>
      <c r="BR906" s="500"/>
      <c r="BS906" s="500"/>
      <c r="BT906" s="500"/>
      <c r="BU906" s="500"/>
      <c r="BV906" s="500"/>
      <c r="BW906" s="500"/>
      <c r="BX906" s="500"/>
      <c r="BY906" s="500"/>
      <c r="BZ906" s="500"/>
      <c r="CA906" s="500"/>
      <c r="CB906" s="500"/>
      <c r="CC906" s="500"/>
      <c r="CD906" s="500"/>
      <c r="CE906" s="500"/>
      <c r="CF906" s="500"/>
      <c r="CG906" s="500"/>
      <c r="CH906" s="500"/>
      <c r="CI906" s="500"/>
      <c r="CJ906" s="500"/>
      <c r="CK906" s="500"/>
      <c r="CL906" s="500"/>
      <c r="CM906" s="500"/>
      <c r="CN906" s="500"/>
      <c r="CO906" s="500"/>
      <c r="CP906" s="500"/>
      <c r="CQ906" s="500"/>
      <c r="CR906" s="500"/>
      <c r="CS906" s="500"/>
      <c r="CT906" s="500"/>
      <c r="CU906" s="500"/>
      <c r="CV906" s="500"/>
      <c r="CW906" s="500"/>
      <c r="CX906" s="500"/>
      <c r="CY906" s="500"/>
      <c r="CZ906" s="500"/>
      <c r="DA906" s="500"/>
      <c r="DB906" s="500"/>
      <c r="DC906" s="500"/>
      <c r="DD906" s="500"/>
      <c r="DE906" s="500"/>
      <c r="DF906" s="500"/>
      <c r="DG906" s="500"/>
      <c r="DH906" s="500"/>
      <c r="DI906" s="500"/>
      <c r="DJ906" s="500"/>
      <c r="DK906" s="500"/>
      <c r="DL906" s="500"/>
      <c r="DM906" s="500"/>
      <c r="DN906" s="500"/>
      <c r="DO906" s="500"/>
      <c r="DP906" s="500"/>
      <c r="DQ906" s="500"/>
      <c r="DR906" s="500"/>
      <c r="DS906" s="500"/>
      <c r="DT906" s="500"/>
      <c r="DU906" s="500"/>
      <c r="DV906" s="500"/>
      <c r="DW906" s="500"/>
      <c r="DX906" s="500"/>
      <c r="DY906" s="500"/>
      <c r="DZ906" s="500"/>
      <c r="EA906" s="500"/>
      <c r="EB906" s="500"/>
      <c r="EC906" s="500"/>
      <c r="ED906" s="500"/>
      <c r="EE906" s="500"/>
      <c r="EF906" s="500"/>
      <c r="EG906" s="500"/>
      <c r="EH906" s="500"/>
      <c r="EI906" s="500"/>
      <c r="EJ906" s="500"/>
      <c r="EK906" s="500"/>
      <c r="EL906" s="500"/>
      <c r="EM906" s="500"/>
      <c r="EN906" s="500"/>
      <c r="EO906" s="500"/>
      <c r="EP906" s="500"/>
      <c r="EQ906" s="500"/>
      <c r="ER906" s="500"/>
      <c r="ES906" s="500"/>
      <c r="ET906" s="500"/>
      <c r="EU906" s="500"/>
      <c r="EV906" s="500"/>
      <c r="EW906" s="500"/>
      <c r="EX906" s="500"/>
      <c r="EY906" s="500"/>
      <c r="EZ906" s="500"/>
      <c r="FA906" s="500"/>
      <c r="FB906" s="500"/>
      <c r="FC906" s="500"/>
      <c r="FD906" s="500"/>
      <c r="FE906" s="500"/>
      <c r="FF906" s="500"/>
      <c r="FG906" s="500"/>
      <c r="FH906" s="500"/>
      <c r="FI906" s="500"/>
      <c r="FJ906" s="500"/>
      <c r="FK906" s="500"/>
      <c r="FL906" s="500"/>
      <c r="FM906" s="500"/>
      <c r="FN906" s="500"/>
      <c r="FO906" s="500"/>
      <c r="FP906" s="500"/>
      <c r="FQ906" s="500"/>
      <c r="FR906" s="500"/>
      <c r="FS906" s="500"/>
      <c r="FT906" s="500"/>
      <c r="FU906" s="500"/>
      <c r="FV906" s="500"/>
      <c r="FW906" s="500"/>
      <c r="FX906" s="500"/>
      <c r="FY906" s="500"/>
      <c r="FZ906" s="500"/>
      <c r="GA906" s="500"/>
      <c r="GB906" s="500"/>
      <c r="GC906" s="500"/>
      <c r="GD906" s="500"/>
      <c r="GE906" s="500"/>
      <c r="GF906" s="500"/>
      <c r="GG906" s="500"/>
      <c r="GH906" s="500"/>
      <c r="GI906" s="500"/>
      <c r="GJ906" s="500"/>
      <c r="GK906" s="500"/>
      <c r="GL906" s="500"/>
      <c r="GM906" s="500"/>
      <c r="GN906" s="500"/>
      <c r="GO906" s="500"/>
      <c r="GP906" s="500"/>
      <c r="GQ906" s="500"/>
      <c r="GR906" s="500"/>
      <c r="GS906" s="500"/>
      <c r="GT906" s="500"/>
      <c r="GU906" s="500"/>
      <c r="GV906" s="500"/>
      <c r="GW906" s="500"/>
      <c r="GX906" s="500"/>
      <c r="GY906" s="500"/>
      <c r="GZ906" s="500"/>
      <c r="HA906" s="500"/>
      <c r="HB906" s="500"/>
      <c r="HC906" s="500"/>
      <c r="HD906" s="500"/>
      <c r="HE906" s="500"/>
      <c r="HF906" s="500"/>
      <c r="HG906" s="500"/>
      <c r="HH906" s="500"/>
      <c r="HI906" s="500"/>
      <c r="HJ906" s="500"/>
      <c r="HK906" s="500"/>
      <c r="HL906" s="500"/>
      <c r="HM906" s="500"/>
      <c r="HN906" s="500"/>
      <c r="HO906" s="500"/>
      <c r="HP906" s="500"/>
      <c r="HQ906" s="500"/>
      <c r="HR906" s="500"/>
      <c r="HS906" s="500"/>
      <c r="HT906" s="500"/>
      <c r="HU906" s="500"/>
      <c r="HV906" s="500"/>
      <c r="HW906" s="500"/>
      <c r="HX906" s="500"/>
      <c r="HY906" s="500"/>
      <c r="HZ906" s="500"/>
      <c r="IA906" s="500"/>
      <c r="IB906" s="500"/>
      <c r="IC906" s="500"/>
      <c r="ID906" s="500"/>
      <c r="IE906" s="500"/>
      <c r="IF906" s="500"/>
      <c r="IG906" s="500"/>
      <c r="IH906" s="500"/>
      <c r="II906" s="500"/>
      <c r="IJ906" s="500"/>
      <c r="IK906" s="500"/>
      <c r="IL906" s="500"/>
      <c r="IM906" s="500"/>
      <c r="IN906" s="500"/>
      <c r="IO906" s="500"/>
      <c r="IP906" s="500"/>
      <c r="IQ906" s="500"/>
      <c r="IR906" s="500"/>
      <c r="IS906" s="500"/>
      <c r="IT906" s="500"/>
      <c r="IU906" s="500"/>
      <c r="IV906" s="500"/>
      <c r="IW906" s="500"/>
      <c r="IX906" s="500"/>
      <c r="IY906" s="500"/>
      <c r="IZ906" s="500"/>
      <c r="JA906" s="500"/>
      <c r="JB906" s="500"/>
      <c r="JC906" s="500"/>
      <c r="JD906" s="500"/>
      <c r="JE906" s="500"/>
      <c r="JF906" s="500"/>
      <c r="JG906" s="500"/>
      <c r="JH906" s="500"/>
      <c r="JI906" s="500"/>
      <c r="JJ906" s="500"/>
      <c r="JK906" s="500"/>
    </row>
    <row r="907" ht="11.25" customHeight="1">
      <c r="A907" s="494"/>
      <c r="B907" s="494"/>
      <c r="C907" s="494"/>
      <c r="D907" s="498" t="s">
        <v>169</v>
      </c>
      <c r="E907" s="494" t="str">
        <f>VLOOKUP(J896,Proto_Lookup,3,FALSE)</f>
        <v>GENERIC</v>
      </c>
      <c r="F907" s="494"/>
      <c r="G907" s="494"/>
      <c r="H907" s="494"/>
      <c r="I907" s="494"/>
      <c r="J907" s="509">
        <f>ifError(VLOOKUP(E907,U904:V911,2,FALSE),0)</f>
        <v>0</v>
      </c>
      <c r="K907" s="535">
        <f>ifError(VLOOKUP(E907,U904:W911,3,FALSE),0)</f>
        <v>0</v>
      </c>
      <c r="L907" s="494"/>
      <c r="M907" s="494"/>
      <c r="N907" s="494"/>
      <c r="O907" s="494"/>
      <c r="P907" s="494"/>
      <c r="Q907" s="494"/>
      <c r="R907" s="494"/>
      <c r="S907" s="494"/>
      <c r="T907" s="494"/>
      <c r="U907" s="501" t="s">
        <v>170</v>
      </c>
      <c r="V907" s="534">
        <v>0.0</v>
      </c>
      <c r="W907" s="532">
        <f>if(F900&gt;=F906,1,0)</f>
        <v>1</v>
      </c>
      <c r="X907" s="494"/>
      <c r="Y907" s="494"/>
      <c r="Z907" s="494"/>
      <c r="AA907" s="507"/>
      <c r="AB907" s="535"/>
      <c r="AC907" s="787" t="s">
        <v>199</v>
      </c>
      <c r="AD907" s="788" t="str">
        <f>IFERROR(__xludf.DUMMYFUNCTION("split(regexReplace(TO_TEXT( NPCs!AC930), ""(.)"", ""$1_""), ""_"")"),"#VALUE!")</f>
        <v>#VALUE!</v>
      </c>
      <c r="AE907" s="514"/>
      <c r="AF907" s="514"/>
      <c r="AG907" s="514"/>
      <c r="AH907" s="514"/>
      <c r="AI907" s="514"/>
      <c r="AJ907" s="514"/>
      <c r="AK907" s="515"/>
      <c r="AL907" s="535"/>
      <c r="AM907" s="535"/>
      <c r="AN907" s="535"/>
      <c r="AO907" s="535"/>
      <c r="AP907" s="535"/>
      <c r="AQ907" s="535"/>
      <c r="AR907" s="535"/>
      <c r="AS907" s="535"/>
      <c r="AT907" s="535"/>
      <c r="AU907" s="535"/>
      <c r="AV907" s="535"/>
      <c r="AW907" s="535"/>
      <c r="AX907" s="535"/>
      <c r="AY907" s="535"/>
      <c r="AZ907" s="509"/>
      <c r="BA907" s="500"/>
      <c r="BB907" s="500"/>
      <c r="BC907" s="500"/>
      <c r="BD907" s="500"/>
      <c r="BE907" s="500"/>
      <c r="BF907" s="500"/>
      <c r="BG907" s="500"/>
      <c r="BH907" s="500"/>
      <c r="BI907" s="500"/>
      <c r="BJ907" s="500"/>
      <c r="BK907" s="500"/>
      <c r="BL907" s="500"/>
      <c r="BM907" s="500"/>
      <c r="BN907" s="500"/>
      <c r="BO907" s="500"/>
      <c r="BP907" s="500"/>
      <c r="BQ907" s="500"/>
      <c r="BR907" s="500"/>
      <c r="BS907" s="500"/>
      <c r="BT907" s="500"/>
      <c r="BU907" s="500"/>
      <c r="BV907" s="500"/>
      <c r="BW907" s="500"/>
      <c r="BX907" s="500"/>
      <c r="BY907" s="500"/>
      <c r="BZ907" s="500"/>
      <c r="CA907" s="500"/>
      <c r="CB907" s="500"/>
      <c r="CC907" s="500"/>
      <c r="CD907" s="500"/>
      <c r="CE907" s="500"/>
      <c r="CF907" s="500"/>
      <c r="CG907" s="500"/>
      <c r="CH907" s="500"/>
      <c r="CI907" s="500"/>
      <c r="CJ907" s="500"/>
      <c r="CK907" s="500"/>
      <c r="CL907" s="500"/>
      <c r="CM907" s="500"/>
      <c r="CN907" s="500"/>
      <c r="CO907" s="500"/>
      <c r="CP907" s="500"/>
      <c r="CQ907" s="500"/>
      <c r="CR907" s="500"/>
      <c r="CS907" s="500"/>
      <c r="CT907" s="500"/>
      <c r="CU907" s="500"/>
      <c r="CV907" s="500"/>
      <c r="CW907" s="500"/>
      <c r="CX907" s="500"/>
      <c r="CY907" s="500"/>
      <c r="CZ907" s="500"/>
      <c r="DA907" s="500"/>
      <c r="DB907" s="500"/>
      <c r="DC907" s="500"/>
      <c r="DD907" s="500"/>
      <c r="DE907" s="500"/>
      <c r="DF907" s="500"/>
      <c r="DG907" s="500"/>
      <c r="DH907" s="500"/>
      <c r="DI907" s="500"/>
      <c r="DJ907" s="500"/>
      <c r="DK907" s="500"/>
      <c r="DL907" s="500"/>
      <c r="DM907" s="500"/>
      <c r="DN907" s="500"/>
      <c r="DO907" s="500"/>
      <c r="DP907" s="500"/>
      <c r="DQ907" s="500"/>
      <c r="DR907" s="500"/>
      <c r="DS907" s="500"/>
      <c r="DT907" s="500"/>
      <c r="DU907" s="500"/>
      <c r="DV907" s="500"/>
      <c r="DW907" s="500"/>
      <c r="DX907" s="500"/>
      <c r="DY907" s="500"/>
      <c r="DZ907" s="500"/>
      <c r="EA907" s="500"/>
      <c r="EB907" s="500"/>
      <c r="EC907" s="500"/>
      <c r="ED907" s="500"/>
      <c r="EE907" s="500"/>
      <c r="EF907" s="500"/>
      <c r="EG907" s="500"/>
      <c r="EH907" s="500"/>
      <c r="EI907" s="500"/>
      <c r="EJ907" s="500"/>
      <c r="EK907" s="500"/>
      <c r="EL907" s="500"/>
      <c r="EM907" s="500"/>
      <c r="EN907" s="500"/>
      <c r="EO907" s="500"/>
      <c r="EP907" s="500"/>
      <c r="EQ907" s="500"/>
      <c r="ER907" s="500"/>
      <c r="ES907" s="500"/>
      <c r="ET907" s="500"/>
      <c r="EU907" s="500"/>
      <c r="EV907" s="500"/>
      <c r="EW907" s="500"/>
      <c r="EX907" s="500"/>
      <c r="EY907" s="500"/>
      <c r="EZ907" s="500"/>
      <c r="FA907" s="500"/>
      <c r="FB907" s="500"/>
      <c r="FC907" s="500"/>
      <c r="FD907" s="500"/>
      <c r="FE907" s="500"/>
      <c r="FF907" s="500"/>
      <c r="FG907" s="500"/>
      <c r="FH907" s="500"/>
      <c r="FI907" s="500"/>
      <c r="FJ907" s="500"/>
      <c r="FK907" s="500"/>
      <c r="FL907" s="500"/>
      <c r="FM907" s="500"/>
      <c r="FN907" s="500"/>
      <c r="FO907" s="500"/>
      <c r="FP907" s="500"/>
      <c r="FQ907" s="500"/>
      <c r="FR907" s="500"/>
      <c r="FS907" s="500"/>
      <c r="FT907" s="500"/>
      <c r="FU907" s="500"/>
      <c r="FV907" s="500"/>
      <c r="FW907" s="500"/>
      <c r="FX907" s="500"/>
      <c r="FY907" s="500"/>
      <c r="FZ907" s="500"/>
      <c r="GA907" s="500"/>
      <c r="GB907" s="500"/>
      <c r="GC907" s="500"/>
      <c r="GD907" s="500"/>
      <c r="GE907" s="500"/>
      <c r="GF907" s="500"/>
      <c r="GG907" s="500"/>
      <c r="GH907" s="500"/>
      <c r="GI907" s="500"/>
      <c r="GJ907" s="500"/>
      <c r="GK907" s="500"/>
      <c r="GL907" s="500"/>
      <c r="GM907" s="500"/>
      <c r="GN907" s="500"/>
      <c r="GO907" s="500"/>
      <c r="GP907" s="500"/>
      <c r="GQ907" s="500"/>
      <c r="GR907" s="500"/>
      <c r="GS907" s="500"/>
      <c r="GT907" s="500"/>
      <c r="GU907" s="500"/>
      <c r="GV907" s="500"/>
      <c r="GW907" s="500"/>
      <c r="GX907" s="500"/>
      <c r="GY907" s="500"/>
      <c r="GZ907" s="500"/>
      <c r="HA907" s="500"/>
      <c r="HB907" s="500"/>
      <c r="HC907" s="500"/>
      <c r="HD907" s="500"/>
      <c r="HE907" s="500"/>
      <c r="HF907" s="500"/>
      <c r="HG907" s="500"/>
      <c r="HH907" s="500"/>
      <c r="HI907" s="500"/>
      <c r="HJ907" s="500"/>
      <c r="HK907" s="500"/>
      <c r="HL907" s="500"/>
      <c r="HM907" s="500"/>
      <c r="HN907" s="500"/>
      <c r="HO907" s="500"/>
      <c r="HP907" s="500"/>
      <c r="HQ907" s="500"/>
      <c r="HR907" s="500"/>
      <c r="HS907" s="500"/>
      <c r="HT907" s="500"/>
      <c r="HU907" s="500"/>
      <c r="HV907" s="500"/>
      <c r="HW907" s="500"/>
      <c r="HX907" s="500"/>
      <c r="HY907" s="500"/>
      <c r="HZ907" s="500"/>
      <c r="IA907" s="500"/>
      <c r="IB907" s="500"/>
      <c r="IC907" s="500"/>
      <c r="ID907" s="500"/>
      <c r="IE907" s="500"/>
      <c r="IF907" s="500"/>
      <c r="IG907" s="500"/>
      <c r="IH907" s="500"/>
      <c r="II907" s="500"/>
      <c r="IJ907" s="500"/>
      <c r="IK907" s="500"/>
      <c r="IL907" s="500"/>
      <c r="IM907" s="500"/>
      <c r="IN907" s="500"/>
      <c r="IO907" s="500"/>
      <c r="IP907" s="500"/>
      <c r="IQ907" s="500"/>
      <c r="IR907" s="500"/>
      <c r="IS907" s="500"/>
      <c r="IT907" s="500"/>
      <c r="IU907" s="500"/>
      <c r="IV907" s="500"/>
      <c r="IW907" s="500"/>
      <c r="IX907" s="500"/>
      <c r="IY907" s="500"/>
      <c r="IZ907" s="500"/>
      <c r="JA907" s="500"/>
      <c r="JB907" s="500"/>
      <c r="JC907" s="500"/>
      <c r="JD907" s="500"/>
      <c r="JE907" s="500"/>
      <c r="JF907" s="500"/>
      <c r="JG907" s="500"/>
      <c r="JH907" s="500"/>
      <c r="JI907" s="500"/>
      <c r="JJ907" s="500"/>
      <c r="JK907" s="500"/>
    </row>
    <row r="908" ht="11.25" customHeight="1">
      <c r="A908" s="494"/>
      <c r="B908" s="494"/>
      <c r="C908" s="494"/>
      <c r="D908" s="498" t="s">
        <v>171</v>
      </c>
      <c r="E908" s="494" t="str">
        <f>VLOOKUP(J896,Proto_Lookup,5,FALSE)</f>
        <v>GENERIC</v>
      </c>
      <c r="F908" s="494"/>
      <c r="G908" s="494"/>
      <c r="H908" s="494"/>
      <c r="I908" s="494"/>
      <c r="J908" s="495">
        <f>ifError(IF(E907&lt;&gt;E908,VLOOKUP(E908,U904:V911,2,FALSE),0),0)</f>
        <v>0</v>
      </c>
      <c r="K908" s="494">
        <f>ifError(IF(E907&lt;&gt;E908,VLOOKUP(E908,U904:W911,3,FALSE),0),0)</f>
        <v>0</v>
      </c>
      <c r="L908" s="494"/>
      <c r="M908" s="494"/>
      <c r="N908" s="494"/>
      <c r="O908" s="494"/>
      <c r="P908" s="494"/>
      <c r="Q908" s="494"/>
      <c r="R908" s="494"/>
      <c r="S908" s="494"/>
      <c r="T908" s="494"/>
      <c r="U908" s="501" t="s">
        <v>172</v>
      </c>
      <c r="V908" s="534">
        <v>0.0</v>
      </c>
      <c r="W908" s="532">
        <f>if(F901&gt;=F906,1,0)</f>
        <v>1</v>
      </c>
      <c r="X908" s="494"/>
      <c r="Y908" s="494"/>
      <c r="Z908" s="494"/>
      <c r="AA908" s="496"/>
      <c r="AB908" s="494"/>
      <c r="AC908" s="596" t="s">
        <v>205</v>
      </c>
      <c r="AD908" s="639" t="str">
        <f t="array" ref="AD908">IFERROR(INDEX(Code_KindReturn, MATCH(TRUE, EXACT(AD907, Code_Code), 0)),"")</f>
        <v/>
      </c>
      <c r="AE908" s="639" t="str">
        <f t="array" ref="AE908">IFERROR(INDEX(Code_GristReturn, MATCH(TRUE, EXACT(AE907, Code_Code), 0)),"")</f>
        <v/>
      </c>
      <c r="AF908" s="639" t="str">
        <f t="array" ref="AF908">IFERROR(INDEX(Code_Trait1Return, MATCH(TRUE, EXACT(AF907, Code_Code), 0)),"")</f>
        <v/>
      </c>
      <c r="AG908" s="639" t="str">
        <f t="array" ref="AG908">IFERROR(INDEX(Code_Trait2Return, MATCH(TRUE, EXACT(AG907, Code_Code), 0)),"")</f>
        <v/>
      </c>
      <c r="AH908" s="639" t="str">
        <f t="array" ref="AH908">IFERROR(INDEX(Code_Action1Return, MATCH(TRUE, EXACT(AH907, Code_Code), 0)),"")</f>
        <v/>
      </c>
      <c r="AI908" s="639" t="str">
        <f t="array" ref="AI908">IFERROR(INDEX(Code_Action2Return, MATCH(TRUE, EXACT(AI907, Code_Code), 0)),"")</f>
        <v/>
      </c>
      <c r="AJ908" s="639" t="str">
        <f t="array" ref="AJ908">IFERROR(INDEX(Code_Action3Return, MATCH(TRUE, EXACT(AJ907, Code_Code), 0)),"")</f>
        <v/>
      </c>
      <c r="AK908" s="639" t="str">
        <f t="array" ref="AK908">IFERROR(INDEX(Code_Action4Return, MATCH(TRUE, EXACT(AK907, Code_Code), 0)),"")</f>
        <v/>
      </c>
      <c r="AL908" s="494"/>
      <c r="AM908" s="494"/>
      <c r="AN908" s="494"/>
      <c r="AO908" s="500"/>
      <c r="AQ908" s="494"/>
      <c r="AR908" s="494"/>
      <c r="AS908" s="494"/>
      <c r="AT908" s="494"/>
      <c r="AU908" s="497"/>
      <c r="AV908" s="501" t="s">
        <v>160</v>
      </c>
      <c r="AW908" s="523" t="s">
        <v>161</v>
      </c>
      <c r="AX908" s="578"/>
      <c r="AY908" s="494"/>
      <c r="AZ908" s="495"/>
      <c r="BA908" s="500"/>
      <c r="BB908" s="500"/>
      <c r="BC908" s="500"/>
      <c r="BD908" s="500"/>
      <c r="BE908" s="500"/>
      <c r="BF908" s="500"/>
      <c r="BG908" s="500"/>
      <c r="BH908" s="500"/>
      <c r="BI908" s="500"/>
      <c r="BJ908" s="500"/>
      <c r="BK908" s="500"/>
      <c r="BL908" s="500"/>
      <c r="BM908" s="500"/>
      <c r="BN908" s="500"/>
      <c r="BO908" s="500"/>
      <c r="BP908" s="500"/>
      <c r="BQ908" s="500"/>
      <c r="BR908" s="500"/>
      <c r="BS908" s="500"/>
      <c r="BT908" s="500"/>
      <c r="BU908" s="500"/>
      <c r="BV908" s="500"/>
      <c r="BW908" s="500"/>
      <c r="BX908" s="500"/>
      <c r="BY908" s="500"/>
      <c r="BZ908" s="500"/>
      <c r="CA908" s="500"/>
      <c r="CB908" s="500"/>
      <c r="CC908" s="500"/>
      <c r="CD908" s="500"/>
      <c r="CE908" s="500"/>
      <c r="CF908" s="500"/>
      <c r="CG908" s="500"/>
      <c r="CH908" s="500"/>
      <c r="CI908" s="500"/>
      <c r="CJ908" s="500"/>
      <c r="CK908" s="500"/>
      <c r="CL908" s="500"/>
      <c r="CM908" s="500"/>
      <c r="CN908" s="500"/>
      <c r="CO908" s="500"/>
      <c r="CP908" s="500"/>
      <c r="CQ908" s="500"/>
      <c r="CR908" s="500"/>
      <c r="CS908" s="500"/>
      <c r="CT908" s="500"/>
      <c r="CU908" s="500"/>
      <c r="CV908" s="500"/>
      <c r="CW908" s="500"/>
      <c r="CX908" s="500"/>
      <c r="CY908" s="500"/>
      <c r="CZ908" s="500"/>
      <c r="DA908" s="500"/>
      <c r="DB908" s="500"/>
      <c r="DC908" s="500"/>
      <c r="DD908" s="500"/>
      <c r="DE908" s="500"/>
      <c r="DF908" s="500"/>
      <c r="DG908" s="500"/>
      <c r="DH908" s="500"/>
      <c r="DI908" s="500"/>
      <c r="DJ908" s="500"/>
      <c r="DK908" s="500"/>
      <c r="DL908" s="500"/>
      <c r="DM908" s="500"/>
      <c r="DN908" s="500"/>
      <c r="DO908" s="500"/>
      <c r="DP908" s="500"/>
      <c r="DQ908" s="500"/>
      <c r="DR908" s="500"/>
      <c r="DS908" s="500"/>
      <c r="DT908" s="500"/>
      <c r="DU908" s="500"/>
      <c r="DV908" s="500"/>
      <c r="DW908" s="500"/>
      <c r="DX908" s="500"/>
      <c r="DY908" s="500"/>
      <c r="DZ908" s="500"/>
      <c r="EA908" s="500"/>
      <c r="EB908" s="500"/>
      <c r="EC908" s="500"/>
      <c r="ED908" s="500"/>
      <c r="EE908" s="500"/>
      <c r="EF908" s="500"/>
      <c r="EG908" s="500"/>
      <c r="EH908" s="500"/>
      <c r="EI908" s="500"/>
      <c r="EJ908" s="500"/>
      <c r="EK908" s="500"/>
      <c r="EL908" s="500"/>
      <c r="EM908" s="500"/>
      <c r="EN908" s="500"/>
      <c r="EO908" s="500"/>
      <c r="EP908" s="500"/>
      <c r="EQ908" s="500"/>
      <c r="ER908" s="500"/>
      <c r="ES908" s="500"/>
      <c r="ET908" s="500"/>
      <c r="EU908" s="500"/>
      <c r="EV908" s="500"/>
      <c r="EW908" s="500"/>
      <c r="EX908" s="500"/>
      <c r="EY908" s="500"/>
      <c r="EZ908" s="500"/>
      <c r="FA908" s="500"/>
      <c r="FB908" s="500"/>
      <c r="FC908" s="500"/>
      <c r="FD908" s="500"/>
      <c r="FE908" s="500"/>
      <c r="FF908" s="500"/>
      <c r="FG908" s="500"/>
      <c r="FH908" s="500"/>
      <c r="FI908" s="500"/>
      <c r="FJ908" s="500"/>
      <c r="FK908" s="500"/>
      <c r="FL908" s="500"/>
      <c r="FM908" s="500"/>
      <c r="FN908" s="500"/>
      <c r="FO908" s="500"/>
      <c r="FP908" s="500"/>
      <c r="FQ908" s="500"/>
      <c r="FR908" s="500"/>
      <c r="FS908" s="500"/>
      <c r="FT908" s="500"/>
      <c r="FU908" s="500"/>
      <c r="FV908" s="500"/>
      <c r="FW908" s="500"/>
      <c r="FX908" s="500"/>
      <c r="FY908" s="500"/>
      <c r="FZ908" s="500"/>
      <c r="GA908" s="500"/>
      <c r="GB908" s="500"/>
      <c r="GC908" s="500"/>
      <c r="GD908" s="500"/>
      <c r="GE908" s="500"/>
      <c r="GF908" s="500"/>
      <c r="GG908" s="500"/>
      <c r="GH908" s="500"/>
      <c r="GI908" s="500"/>
      <c r="GJ908" s="500"/>
      <c r="GK908" s="500"/>
      <c r="GL908" s="500"/>
      <c r="GM908" s="500"/>
      <c r="GN908" s="500"/>
      <c r="GO908" s="500"/>
      <c r="GP908" s="500"/>
      <c r="GQ908" s="500"/>
      <c r="GR908" s="500"/>
      <c r="GS908" s="500"/>
      <c r="GT908" s="500"/>
      <c r="GU908" s="500"/>
      <c r="GV908" s="500"/>
      <c r="GW908" s="500"/>
      <c r="GX908" s="500"/>
      <c r="GY908" s="500"/>
      <c r="GZ908" s="500"/>
      <c r="HA908" s="500"/>
      <c r="HB908" s="500"/>
      <c r="HC908" s="500"/>
      <c r="HD908" s="500"/>
      <c r="HE908" s="500"/>
      <c r="HF908" s="500"/>
      <c r="HG908" s="500"/>
      <c r="HH908" s="500"/>
      <c r="HI908" s="500"/>
      <c r="HJ908" s="500"/>
      <c r="HK908" s="500"/>
      <c r="HL908" s="500"/>
      <c r="HM908" s="500"/>
      <c r="HN908" s="500"/>
      <c r="HO908" s="500"/>
      <c r="HP908" s="500"/>
      <c r="HQ908" s="500"/>
      <c r="HR908" s="500"/>
      <c r="HS908" s="500"/>
      <c r="HT908" s="500"/>
      <c r="HU908" s="500"/>
      <c r="HV908" s="500"/>
      <c r="HW908" s="500"/>
      <c r="HX908" s="500"/>
      <c r="HY908" s="500"/>
      <c r="HZ908" s="500"/>
      <c r="IA908" s="500"/>
      <c r="IB908" s="500"/>
      <c r="IC908" s="500"/>
      <c r="ID908" s="500"/>
      <c r="IE908" s="500"/>
      <c r="IF908" s="500"/>
      <c r="IG908" s="500"/>
      <c r="IH908" s="500"/>
      <c r="II908" s="500"/>
      <c r="IJ908" s="500"/>
      <c r="IK908" s="500"/>
      <c r="IL908" s="500"/>
      <c r="IM908" s="500"/>
      <c r="IN908" s="500"/>
      <c r="IO908" s="500"/>
      <c r="IP908" s="500"/>
      <c r="IQ908" s="500"/>
      <c r="IR908" s="500"/>
      <c r="IS908" s="500"/>
      <c r="IT908" s="500"/>
      <c r="IU908" s="500"/>
      <c r="IV908" s="500"/>
      <c r="IW908" s="500"/>
      <c r="IX908" s="500"/>
      <c r="IY908" s="500"/>
      <c r="IZ908" s="500"/>
      <c r="JA908" s="500"/>
      <c r="JB908" s="500"/>
      <c r="JC908" s="500"/>
      <c r="JD908" s="500"/>
      <c r="JE908" s="500"/>
      <c r="JF908" s="500"/>
      <c r="JG908" s="500"/>
      <c r="JH908" s="500"/>
      <c r="JI908" s="500"/>
      <c r="JJ908" s="500"/>
      <c r="JK908" s="500"/>
    </row>
    <row r="909" ht="11.25" customHeight="1">
      <c r="A909" s="494"/>
      <c r="B909" s="494"/>
      <c r="C909" s="494"/>
      <c r="D909" s="498"/>
      <c r="E909" s="494"/>
      <c r="F909" s="494"/>
      <c r="G909" s="494"/>
      <c r="H909" s="494"/>
      <c r="I909" s="494"/>
      <c r="J909" s="494"/>
      <c r="K909" s="494"/>
      <c r="L909" s="494"/>
      <c r="M909" s="494"/>
      <c r="N909" s="494"/>
      <c r="O909" s="494"/>
      <c r="P909" s="494"/>
      <c r="Q909" s="494"/>
      <c r="R909" s="494"/>
      <c r="S909" s="494"/>
      <c r="T909" s="494"/>
      <c r="U909" s="501" t="s">
        <v>173</v>
      </c>
      <c r="V909" s="534">
        <v>0.0</v>
      </c>
      <c r="W909" s="532">
        <f>if(F902&gt;=F906,1,0)</f>
        <v>1</v>
      </c>
      <c r="X909" s="494"/>
      <c r="Y909" s="494"/>
      <c r="Z909" s="494"/>
      <c r="AA909" s="496"/>
      <c r="AB909" s="494"/>
      <c r="AL909" s="494"/>
      <c r="AM909" s="494"/>
      <c r="AN909" s="494"/>
      <c r="AO909" s="500"/>
      <c r="AQ909" s="494"/>
      <c r="AR909" s="494"/>
      <c r="AS909" s="494"/>
      <c r="AT909" s="494"/>
      <c r="AU909" s="501" t="s">
        <v>163</v>
      </c>
      <c r="AV909" s="529">
        <v>-2.0</v>
      </c>
      <c r="AW909" s="530">
        <v>1.0</v>
      </c>
      <c r="AX909" s="494"/>
      <c r="AY909" s="494"/>
      <c r="AZ909" s="495"/>
      <c r="BA909" s="500"/>
      <c r="BB909" s="500"/>
      <c r="BC909" s="500"/>
      <c r="BD909" s="500"/>
      <c r="BE909" s="500"/>
      <c r="BF909" s="500"/>
      <c r="BG909" s="500"/>
      <c r="BH909" s="500"/>
      <c r="BI909" s="500"/>
      <c r="BJ909" s="500"/>
      <c r="BK909" s="500"/>
      <c r="BL909" s="500"/>
      <c r="BM909" s="500"/>
      <c r="BN909" s="500"/>
      <c r="BO909" s="500"/>
      <c r="BP909" s="500"/>
      <c r="BQ909" s="500"/>
      <c r="BR909" s="500"/>
      <c r="BS909" s="500"/>
      <c r="BT909" s="500"/>
      <c r="BU909" s="500"/>
      <c r="BV909" s="500"/>
      <c r="BW909" s="500"/>
      <c r="BX909" s="500"/>
      <c r="BY909" s="500"/>
      <c r="BZ909" s="500"/>
      <c r="CA909" s="500"/>
      <c r="CB909" s="500"/>
      <c r="CC909" s="500"/>
      <c r="CD909" s="500"/>
      <c r="CE909" s="500"/>
      <c r="CF909" s="500"/>
      <c r="CG909" s="500"/>
      <c r="CH909" s="500"/>
      <c r="CI909" s="500"/>
      <c r="CJ909" s="500"/>
      <c r="CK909" s="500"/>
      <c r="CL909" s="500"/>
      <c r="CM909" s="500"/>
      <c r="CN909" s="500"/>
      <c r="CO909" s="500"/>
      <c r="CP909" s="500"/>
      <c r="CQ909" s="500"/>
      <c r="CR909" s="500"/>
      <c r="CS909" s="500"/>
      <c r="CT909" s="500"/>
      <c r="CU909" s="500"/>
      <c r="CV909" s="500"/>
      <c r="CW909" s="500"/>
      <c r="CX909" s="500"/>
      <c r="CY909" s="500"/>
      <c r="CZ909" s="500"/>
      <c r="DA909" s="500"/>
      <c r="DB909" s="500"/>
      <c r="DC909" s="500"/>
      <c r="DD909" s="500"/>
      <c r="DE909" s="500"/>
      <c r="DF909" s="500"/>
      <c r="DG909" s="500"/>
      <c r="DH909" s="500"/>
      <c r="DI909" s="500"/>
      <c r="DJ909" s="500"/>
      <c r="DK909" s="500"/>
      <c r="DL909" s="500"/>
      <c r="DM909" s="500"/>
      <c r="DN909" s="500"/>
      <c r="DO909" s="500"/>
      <c r="DP909" s="500"/>
      <c r="DQ909" s="500"/>
      <c r="DR909" s="500"/>
      <c r="DS909" s="500"/>
      <c r="DT909" s="500"/>
      <c r="DU909" s="500"/>
      <c r="DV909" s="500"/>
      <c r="DW909" s="500"/>
      <c r="DX909" s="500"/>
      <c r="DY909" s="500"/>
      <c r="DZ909" s="500"/>
      <c r="EA909" s="500"/>
      <c r="EB909" s="500"/>
      <c r="EC909" s="500"/>
      <c r="ED909" s="500"/>
      <c r="EE909" s="500"/>
      <c r="EF909" s="500"/>
      <c r="EG909" s="500"/>
      <c r="EH909" s="500"/>
      <c r="EI909" s="500"/>
      <c r="EJ909" s="500"/>
      <c r="EK909" s="500"/>
      <c r="EL909" s="500"/>
      <c r="EM909" s="500"/>
      <c r="EN909" s="500"/>
      <c r="EO909" s="500"/>
      <c r="EP909" s="500"/>
      <c r="EQ909" s="500"/>
      <c r="ER909" s="500"/>
      <c r="ES909" s="500"/>
      <c r="ET909" s="500"/>
      <c r="EU909" s="500"/>
      <c r="EV909" s="500"/>
      <c r="EW909" s="500"/>
      <c r="EX909" s="500"/>
      <c r="EY909" s="500"/>
      <c r="EZ909" s="500"/>
      <c r="FA909" s="500"/>
      <c r="FB909" s="500"/>
      <c r="FC909" s="500"/>
      <c r="FD909" s="500"/>
      <c r="FE909" s="500"/>
      <c r="FF909" s="500"/>
      <c r="FG909" s="500"/>
      <c r="FH909" s="500"/>
      <c r="FI909" s="500"/>
      <c r="FJ909" s="500"/>
      <c r="FK909" s="500"/>
      <c r="FL909" s="500"/>
      <c r="FM909" s="500"/>
      <c r="FN909" s="500"/>
      <c r="FO909" s="500"/>
      <c r="FP909" s="500"/>
      <c r="FQ909" s="500"/>
      <c r="FR909" s="500"/>
      <c r="FS909" s="500"/>
      <c r="FT909" s="500"/>
      <c r="FU909" s="500"/>
      <c r="FV909" s="500"/>
      <c r="FW909" s="500"/>
      <c r="FX909" s="500"/>
      <c r="FY909" s="500"/>
      <c r="FZ909" s="500"/>
      <c r="GA909" s="500"/>
      <c r="GB909" s="500"/>
      <c r="GC909" s="500"/>
      <c r="GD909" s="500"/>
      <c r="GE909" s="500"/>
      <c r="GF909" s="500"/>
      <c r="GG909" s="500"/>
      <c r="GH909" s="500"/>
      <c r="GI909" s="500"/>
      <c r="GJ909" s="500"/>
      <c r="GK909" s="500"/>
      <c r="GL909" s="500"/>
      <c r="GM909" s="500"/>
      <c r="GN909" s="500"/>
      <c r="GO909" s="500"/>
      <c r="GP909" s="500"/>
      <c r="GQ909" s="500"/>
      <c r="GR909" s="500"/>
      <c r="GS909" s="500"/>
      <c r="GT909" s="500"/>
      <c r="GU909" s="500"/>
      <c r="GV909" s="500"/>
      <c r="GW909" s="500"/>
      <c r="GX909" s="500"/>
      <c r="GY909" s="500"/>
      <c r="GZ909" s="500"/>
      <c r="HA909" s="500"/>
      <c r="HB909" s="500"/>
      <c r="HC909" s="500"/>
      <c r="HD909" s="500"/>
      <c r="HE909" s="500"/>
      <c r="HF909" s="500"/>
      <c r="HG909" s="500"/>
      <c r="HH909" s="500"/>
      <c r="HI909" s="500"/>
      <c r="HJ909" s="500"/>
      <c r="HK909" s="500"/>
      <c r="HL909" s="500"/>
      <c r="HM909" s="500"/>
      <c r="HN909" s="500"/>
      <c r="HO909" s="500"/>
      <c r="HP909" s="500"/>
      <c r="HQ909" s="500"/>
      <c r="HR909" s="500"/>
      <c r="HS909" s="500"/>
      <c r="HT909" s="500"/>
      <c r="HU909" s="500"/>
      <c r="HV909" s="500"/>
      <c r="HW909" s="500"/>
      <c r="HX909" s="500"/>
      <c r="HY909" s="500"/>
      <c r="HZ909" s="500"/>
      <c r="IA909" s="500"/>
      <c r="IB909" s="500"/>
      <c r="IC909" s="500"/>
      <c r="ID909" s="500"/>
      <c r="IE909" s="500"/>
      <c r="IF909" s="500"/>
      <c r="IG909" s="500"/>
      <c r="IH909" s="500"/>
      <c r="II909" s="500"/>
      <c r="IJ909" s="500"/>
      <c r="IK909" s="500"/>
      <c r="IL909" s="500"/>
      <c r="IM909" s="500"/>
      <c r="IN909" s="500"/>
      <c r="IO909" s="500"/>
      <c r="IP909" s="500"/>
      <c r="IQ909" s="500"/>
      <c r="IR909" s="500"/>
      <c r="IS909" s="500"/>
      <c r="IT909" s="500"/>
      <c r="IU909" s="500"/>
      <c r="IV909" s="500"/>
      <c r="IW909" s="500"/>
      <c r="IX909" s="500"/>
      <c r="IY909" s="500"/>
      <c r="IZ909" s="500"/>
      <c r="JA909" s="500"/>
      <c r="JB909" s="500"/>
      <c r="JC909" s="500"/>
      <c r="JD909" s="500"/>
      <c r="JE909" s="500"/>
      <c r="JF909" s="500"/>
      <c r="JG909" s="500"/>
      <c r="JH909" s="500"/>
      <c r="JI909" s="500"/>
      <c r="JJ909" s="500"/>
      <c r="JK909" s="500"/>
    </row>
    <row r="910" ht="11.25" customHeight="1">
      <c r="A910" s="494"/>
      <c r="B910" s="494"/>
      <c r="C910" s="494"/>
      <c r="D910" s="498" t="s">
        <v>174</v>
      </c>
      <c r="E910" s="536" t="s">
        <v>175</v>
      </c>
      <c r="F910" s="536" t="s">
        <v>176</v>
      </c>
      <c r="G910" s="537">
        <f>MAX(If(F906+sum(J907:J908)&gt;12,20,F906+sum(J907:J908)),2)</f>
        <v>2</v>
      </c>
      <c r="H910" s="537" t="str">
        <f>"+"</f>
        <v>+</v>
      </c>
      <c r="I910" s="537">
        <f>sum(K907:K908)</f>
        <v>0</v>
      </c>
      <c r="J910" s="538" t="str">
        <f>"+"</f>
        <v>+</v>
      </c>
      <c r="K910" s="538">
        <f>I910+IF(countIf(E907:E908,"PROSPIT")&gt;0,1,0)</f>
        <v>0</v>
      </c>
      <c r="L910" s="539" t="str">
        <f>"+"</f>
        <v>+</v>
      </c>
      <c r="M910" s="539">
        <f>I910+IF(countIf(E907:E908,"DERSE")&gt;0,1,0)</f>
        <v>0</v>
      </c>
      <c r="N910" s="494"/>
      <c r="O910" s="499" t="s">
        <v>136</v>
      </c>
      <c r="P910" s="494"/>
      <c r="Q910" s="494"/>
      <c r="R910" s="494"/>
      <c r="S910" s="494"/>
      <c r="T910" s="494"/>
      <c r="U910" s="498" t="s">
        <v>177</v>
      </c>
      <c r="V910" s="495">
        <f>if(F906&lt;8,2,0)</f>
        <v>2</v>
      </c>
      <c r="W910" s="499">
        <v>0.0</v>
      </c>
      <c r="X910" s="494"/>
      <c r="Y910" s="494"/>
      <c r="Z910" s="494"/>
      <c r="AA910" s="496"/>
      <c r="AB910" s="494"/>
      <c r="AC910" s="596" t="s">
        <v>206</v>
      </c>
      <c r="AD910" s="511" t="str">
        <f>IFERROR(VLOOKUP(AD908,LookupKind,3, FALSE))</f>
        <v/>
      </c>
      <c r="AE910" s="509"/>
      <c r="AF910" s="494"/>
      <c r="AG910" s="494"/>
      <c r="AH910" s="494"/>
      <c r="AI910" s="494"/>
      <c r="AJ910" s="494"/>
      <c r="AM910" s="494"/>
      <c r="AN910" s="494"/>
      <c r="AO910" s="500"/>
      <c r="AQ910" s="494"/>
      <c r="AR910" s="494"/>
      <c r="AS910" s="494"/>
      <c r="AT910" s="494"/>
      <c r="AU910" s="501" t="s">
        <v>164</v>
      </c>
      <c r="AV910" s="793">
        <f>if(AE910&lt;=10,2,0)</f>
        <v>2</v>
      </c>
      <c r="AW910" s="532">
        <v>-1.0</v>
      </c>
      <c r="AX910" s="494"/>
      <c r="AY910" s="494"/>
      <c r="AZ910" s="495"/>
      <c r="BA910" s="500"/>
      <c r="BB910" s="500"/>
      <c r="BC910" s="500"/>
      <c r="BD910" s="500"/>
      <c r="BE910" s="500"/>
      <c r="BF910" s="500"/>
      <c r="BG910" s="500"/>
      <c r="BH910" s="500"/>
      <c r="BI910" s="500"/>
      <c r="BJ910" s="500"/>
      <c r="BK910" s="500"/>
      <c r="BL910" s="500"/>
      <c r="BM910" s="500"/>
      <c r="BN910" s="500"/>
      <c r="BO910" s="500"/>
      <c r="BP910" s="500"/>
      <c r="BQ910" s="500"/>
      <c r="BR910" s="500"/>
      <c r="BS910" s="500"/>
      <c r="BT910" s="500"/>
      <c r="BU910" s="500"/>
      <c r="BV910" s="500"/>
      <c r="BW910" s="500"/>
      <c r="BX910" s="500"/>
      <c r="BY910" s="500"/>
      <c r="BZ910" s="500"/>
      <c r="CA910" s="500"/>
      <c r="CB910" s="500"/>
      <c r="CC910" s="500"/>
      <c r="CD910" s="500"/>
      <c r="CE910" s="500"/>
      <c r="CF910" s="500"/>
      <c r="CG910" s="500"/>
      <c r="CH910" s="500"/>
      <c r="CI910" s="500"/>
      <c r="CJ910" s="500"/>
      <c r="CK910" s="500"/>
      <c r="CL910" s="500"/>
      <c r="CM910" s="500"/>
      <c r="CN910" s="500"/>
      <c r="CO910" s="500"/>
      <c r="CP910" s="500"/>
      <c r="CQ910" s="500"/>
      <c r="CR910" s="500"/>
      <c r="CS910" s="500"/>
      <c r="CT910" s="500"/>
      <c r="CU910" s="500"/>
      <c r="CV910" s="500"/>
      <c r="CW910" s="500"/>
      <c r="CX910" s="500"/>
      <c r="CY910" s="500"/>
      <c r="CZ910" s="500"/>
      <c r="DA910" s="500"/>
      <c r="DB910" s="500"/>
      <c r="DC910" s="500"/>
      <c r="DD910" s="500"/>
      <c r="DE910" s="500"/>
      <c r="DF910" s="500"/>
      <c r="DG910" s="500"/>
      <c r="DH910" s="500"/>
      <c r="DI910" s="500"/>
      <c r="DJ910" s="500"/>
      <c r="DK910" s="500"/>
      <c r="DL910" s="500"/>
      <c r="DM910" s="500"/>
      <c r="DN910" s="500"/>
      <c r="DO910" s="500"/>
      <c r="DP910" s="500"/>
      <c r="DQ910" s="500"/>
      <c r="DR910" s="500"/>
      <c r="DS910" s="500"/>
      <c r="DT910" s="500"/>
      <c r="DU910" s="500"/>
      <c r="DV910" s="500"/>
      <c r="DW910" s="500"/>
      <c r="DX910" s="500"/>
      <c r="DY910" s="500"/>
      <c r="DZ910" s="500"/>
      <c r="EA910" s="500"/>
      <c r="EB910" s="500"/>
      <c r="EC910" s="500"/>
      <c r="ED910" s="500"/>
      <c r="EE910" s="500"/>
      <c r="EF910" s="500"/>
      <c r="EG910" s="500"/>
      <c r="EH910" s="500"/>
      <c r="EI910" s="500"/>
      <c r="EJ910" s="500"/>
      <c r="EK910" s="500"/>
      <c r="EL910" s="500"/>
      <c r="EM910" s="500"/>
      <c r="EN910" s="500"/>
      <c r="EO910" s="500"/>
      <c r="EP910" s="500"/>
      <c r="EQ910" s="500"/>
      <c r="ER910" s="500"/>
      <c r="ES910" s="500"/>
      <c r="ET910" s="500"/>
      <c r="EU910" s="500"/>
      <c r="EV910" s="500"/>
      <c r="EW910" s="500"/>
      <c r="EX910" s="500"/>
      <c r="EY910" s="500"/>
      <c r="EZ910" s="500"/>
      <c r="FA910" s="500"/>
      <c r="FB910" s="500"/>
      <c r="FC910" s="500"/>
      <c r="FD910" s="500"/>
      <c r="FE910" s="500"/>
      <c r="FF910" s="500"/>
      <c r="FG910" s="500"/>
      <c r="FH910" s="500"/>
      <c r="FI910" s="500"/>
      <c r="FJ910" s="500"/>
      <c r="FK910" s="500"/>
      <c r="FL910" s="500"/>
      <c r="FM910" s="500"/>
      <c r="FN910" s="500"/>
      <c r="FO910" s="500"/>
      <c r="FP910" s="500"/>
      <c r="FQ910" s="500"/>
      <c r="FR910" s="500"/>
      <c r="FS910" s="500"/>
      <c r="FT910" s="500"/>
      <c r="FU910" s="500"/>
      <c r="FV910" s="500"/>
      <c r="FW910" s="500"/>
      <c r="FX910" s="500"/>
      <c r="FY910" s="500"/>
      <c r="FZ910" s="500"/>
      <c r="GA910" s="500"/>
      <c r="GB910" s="500"/>
      <c r="GC910" s="500"/>
      <c r="GD910" s="500"/>
      <c r="GE910" s="500"/>
      <c r="GF910" s="500"/>
      <c r="GG910" s="500"/>
      <c r="GH910" s="500"/>
      <c r="GI910" s="500"/>
      <c r="GJ910" s="500"/>
      <c r="GK910" s="500"/>
      <c r="GL910" s="500"/>
      <c r="GM910" s="500"/>
      <c r="GN910" s="500"/>
      <c r="GO910" s="500"/>
      <c r="GP910" s="500"/>
      <c r="GQ910" s="500"/>
      <c r="GR910" s="500"/>
      <c r="GS910" s="500"/>
      <c r="GT910" s="500"/>
      <c r="GU910" s="500"/>
      <c r="GV910" s="500"/>
      <c r="GW910" s="500"/>
      <c r="GX910" s="500"/>
      <c r="GY910" s="500"/>
      <c r="GZ910" s="500"/>
      <c r="HA910" s="500"/>
      <c r="HB910" s="500"/>
      <c r="HC910" s="500"/>
      <c r="HD910" s="500"/>
      <c r="HE910" s="500"/>
      <c r="HF910" s="500"/>
      <c r="HG910" s="500"/>
      <c r="HH910" s="500"/>
      <c r="HI910" s="500"/>
      <c r="HJ910" s="500"/>
      <c r="HK910" s="500"/>
      <c r="HL910" s="500"/>
      <c r="HM910" s="500"/>
      <c r="HN910" s="500"/>
      <c r="HO910" s="500"/>
      <c r="HP910" s="500"/>
      <c r="HQ910" s="500"/>
      <c r="HR910" s="500"/>
      <c r="HS910" s="500"/>
      <c r="HT910" s="500"/>
      <c r="HU910" s="500"/>
      <c r="HV910" s="500"/>
      <c r="HW910" s="500"/>
      <c r="HX910" s="500"/>
      <c r="HY910" s="500"/>
      <c r="HZ910" s="500"/>
      <c r="IA910" s="500"/>
      <c r="IB910" s="500"/>
      <c r="IC910" s="500"/>
      <c r="ID910" s="500"/>
      <c r="IE910" s="500"/>
      <c r="IF910" s="500"/>
      <c r="IG910" s="500"/>
      <c r="IH910" s="500"/>
      <c r="II910" s="500"/>
      <c r="IJ910" s="500"/>
      <c r="IK910" s="500"/>
      <c r="IL910" s="500"/>
      <c r="IM910" s="500"/>
      <c r="IN910" s="500"/>
      <c r="IO910" s="500"/>
      <c r="IP910" s="500"/>
      <c r="IQ910" s="500"/>
      <c r="IR910" s="500"/>
      <c r="IS910" s="500"/>
      <c r="IT910" s="500"/>
      <c r="IU910" s="500"/>
      <c r="IV910" s="500"/>
      <c r="IW910" s="500"/>
      <c r="IX910" s="500"/>
      <c r="IY910" s="500"/>
      <c r="IZ910" s="500"/>
      <c r="JA910" s="500"/>
      <c r="JB910" s="500"/>
      <c r="JC910" s="500"/>
      <c r="JD910" s="500"/>
      <c r="JE910" s="500"/>
      <c r="JF910" s="500"/>
      <c r="JG910" s="500"/>
      <c r="JH910" s="500"/>
      <c r="JI910" s="500"/>
      <c r="JJ910" s="500"/>
      <c r="JK910" s="500"/>
    </row>
    <row r="911" ht="11.25" customHeight="1">
      <c r="A911" s="494"/>
      <c r="B911" s="494"/>
      <c r="C911" s="494"/>
      <c r="D911" s="540" t="str">
        <f>IF(countIf(E907:E908,"META")&gt;0," + ",if(E911="",""," + "))</f>
        <v/>
      </c>
      <c r="E911" s="541" t="str">
        <f>IF(countIf(E907:E908,"META")&gt;0,"",E906)</f>
        <v/>
      </c>
      <c r="F911" s="542" t="str">
        <f>IF(countIf(E907:E908,"META")&gt;0,"",if(E911="","","d"))</f>
        <v/>
      </c>
      <c r="G911" s="543" t="str">
        <f>IF(countIf(E907:E908,"META")&gt;0,G910/2+1,IF(E911&lt;&gt;"",G910,""))</f>
        <v/>
      </c>
      <c r="H911" s="544" t="str">
        <f>IF(I910&gt;0,"+","")</f>
        <v/>
      </c>
      <c r="I911" s="543" t="str">
        <f>if(I910=0,"",I910)</f>
        <v/>
      </c>
      <c r="J911" s="545" t="str">
        <f>CONCATENATE( If(countIf(E907:E908,"DRACONIC")&gt;0,"+1d2",""),IF(K910&gt;0,"+",""))</f>
        <v/>
      </c>
      <c r="K911" s="546" t="str">
        <f>if(K910=0,"",K910)</f>
        <v/>
      </c>
      <c r="L911" s="547" t="str">
        <f>CONCATENATE( If(countIf(E907:E908,"DRACONIC")&gt;0,"+1d2",""),IF(M910&gt;0,"+",""))</f>
        <v/>
      </c>
      <c r="M911" s="548" t="str">
        <f>if(M910=0,"",M910)</f>
        <v/>
      </c>
      <c r="N911" s="494"/>
      <c r="O911" s="516">
        <f>G910/2+1+I910</f>
        <v>2</v>
      </c>
      <c r="P911" s="494"/>
      <c r="Q911" s="494"/>
      <c r="R911" s="494"/>
      <c r="S911" s="494"/>
      <c r="T911" s="494"/>
      <c r="U911" s="498" t="s">
        <v>178</v>
      </c>
      <c r="V911" s="495">
        <f>if(F906&lt;8,2,0)</f>
        <v>2</v>
      </c>
      <c r="W911" s="499">
        <v>0.0</v>
      </c>
      <c r="X911" s="494"/>
      <c r="Y911" s="494"/>
      <c r="Z911" s="494"/>
      <c r="AA911" s="496"/>
      <c r="AB911" s="494"/>
      <c r="AC911" s="596" t="str">
        <f>IFERROR(VLOOKUP(AE908,LookupGrist,3, FALSE))</f>
        <v/>
      </c>
      <c r="AD911" s="544" t="str">
        <f>IFERROR(__xludf.DUMMYFUNCTION("IFERROR(split(VLOOKUP(AC911, AllGrist, 5, false),""d""), """")"),"")</f>
        <v/>
      </c>
      <c r="AE911" s="515"/>
      <c r="AF911" s="494"/>
      <c r="AG911" s="494"/>
      <c r="AH911" s="494"/>
      <c r="AK911" s="533" t="s">
        <v>166</v>
      </c>
      <c r="AL911" s="499" t="s">
        <v>167</v>
      </c>
      <c r="AM911" s="494"/>
      <c r="AN911" s="494"/>
      <c r="AO911" s="500"/>
      <c r="AQ911" s="494"/>
      <c r="AR911" s="494"/>
      <c r="AS911" s="494"/>
      <c r="AT911" s="494"/>
      <c r="AU911" s="501" t="s">
        <v>168</v>
      </c>
      <c r="AV911" s="534">
        <v>0.0</v>
      </c>
      <c r="AW911" s="532">
        <f>if(F899&gt;=AE911,1,0)</f>
        <v>1</v>
      </c>
      <c r="AX911" s="494"/>
      <c r="AY911" s="494"/>
      <c r="AZ911" s="495"/>
      <c r="BA911" s="500"/>
      <c r="BB911" s="500"/>
      <c r="BC911" s="500"/>
      <c r="BD911" s="500"/>
      <c r="BE911" s="500"/>
      <c r="BF911" s="500"/>
      <c r="BG911" s="500"/>
      <c r="BH911" s="500"/>
      <c r="BI911" s="500"/>
      <c r="BJ911" s="500"/>
      <c r="BK911" s="500"/>
      <c r="BL911" s="500"/>
      <c r="BM911" s="500"/>
      <c r="BN911" s="500"/>
      <c r="BO911" s="500"/>
      <c r="BP911" s="500"/>
      <c r="BQ911" s="500"/>
      <c r="BR911" s="500"/>
      <c r="BS911" s="500"/>
      <c r="BT911" s="500"/>
      <c r="BU911" s="500"/>
      <c r="BV911" s="500"/>
      <c r="BW911" s="500"/>
      <c r="BX911" s="500"/>
      <c r="BY911" s="500"/>
      <c r="BZ911" s="500"/>
      <c r="CA911" s="500"/>
      <c r="CB911" s="500"/>
      <c r="CC911" s="500"/>
      <c r="CD911" s="500"/>
      <c r="CE911" s="500"/>
      <c r="CF911" s="500"/>
      <c r="CG911" s="500"/>
      <c r="CH911" s="500"/>
      <c r="CI911" s="500"/>
      <c r="CJ911" s="500"/>
      <c r="CK911" s="500"/>
      <c r="CL911" s="500"/>
      <c r="CM911" s="500"/>
      <c r="CN911" s="500"/>
      <c r="CO911" s="500"/>
      <c r="CP911" s="500"/>
      <c r="CQ911" s="500"/>
      <c r="CR911" s="500"/>
      <c r="CS911" s="500"/>
      <c r="CT911" s="500"/>
      <c r="CU911" s="500"/>
      <c r="CV911" s="500"/>
      <c r="CW911" s="500"/>
      <c r="CX911" s="500"/>
      <c r="CY911" s="500"/>
      <c r="CZ911" s="500"/>
      <c r="DA911" s="500"/>
      <c r="DB911" s="500"/>
      <c r="DC911" s="500"/>
      <c r="DD911" s="500"/>
      <c r="DE911" s="500"/>
      <c r="DF911" s="500"/>
      <c r="DG911" s="500"/>
      <c r="DH911" s="500"/>
      <c r="DI911" s="500"/>
      <c r="DJ911" s="500"/>
      <c r="DK911" s="500"/>
      <c r="DL911" s="500"/>
      <c r="DM911" s="500"/>
      <c r="DN911" s="500"/>
      <c r="DO911" s="500"/>
      <c r="DP911" s="500"/>
      <c r="DQ911" s="500"/>
      <c r="DR911" s="500"/>
      <c r="DS911" s="500"/>
      <c r="DT911" s="500"/>
      <c r="DU911" s="500"/>
      <c r="DV911" s="500"/>
      <c r="DW911" s="500"/>
      <c r="DX911" s="500"/>
      <c r="DY911" s="500"/>
      <c r="DZ911" s="500"/>
      <c r="EA911" s="500"/>
      <c r="EB911" s="500"/>
      <c r="EC911" s="500"/>
      <c r="ED911" s="500"/>
      <c r="EE911" s="500"/>
      <c r="EF911" s="500"/>
      <c r="EG911" s="500"/>
      <c r="EH911" s="500"/>
      <c r="EI911" s="500"/>
      <c r="EJ911" s="500"/>
      <c r="EK911" s="500"/>
      <c r="EL911" s="500"/>
      <c r="EM911" s="500"/>
      <c r="EN911" s="500"/>
      <c r="EO911" s="500"/>
      <c r="EP911" s="500"/>
      <c r="EQ911" s="500"/>
      <c r="ER911" s="500"/>
      <c r="ES911" s="500"/>
      <c r="ET911" s="500"/>
      <c r="EU911" s="500"/>
      <c r="EV911" s="500"/>
      <c r="EW911" s="500"/>
      <c r="EX911" s="500"/>
      <c r="EY911" s="500"/>
      <c r="EZ911" s="500"/>
      <c r="FA911" s="500"/>
      <c r="FB911" s="500"/>
      <c r="FC911" s="500"/>
      <c r="FD911" s="500"/>
      <c r="FE911" s="500"/>
      <c r="FF911" s="500"/>
      <c r="FG911" s="500"/>
      <c r="FH911" s="500"/>
      <c r="FI911" s="500"/>
      <c r="FJ911" s="500"/>
      <c r="FK911" s="500"/>
      <c r="FL911" s="500"/>
      <c r="FM911" s="500"/>
      <c r="FN911" s="500"/>
      <c r="FO911" s="500"/>
      <c r="FP911" s="500"/>
      <c r="FQ911" s="500"/>
      <c r="FR911" s="500"/>
      <c r="FS911" s="500"/>
      <c r="FT911" s="500"/>
      <c r="FU911" s="500"/>
      <c r="FV911" s="500"/>
      <c r="FW911" s="500"/>
      <c r="FX911" s="500"/>
      <c r="FY911" s="500"/>
      <c r="FZ911" s="500"/>
      <c r="GA911" s="500"/>
      <c r="GB911" s="500"/>
      <c r="GC911" s="500"/>
      <c r="GD911" s="500"/>
      <c r="GE911" s="500"/>
      <c r="GF911" s="500"/>
      <c r="GG911" s="500"/>
      <c r="GH911" s="500"/>
      <c r="GI911" s="500"/>
      <c r="GJ911" s="500"/>
      <c r="GK911" s="500"/>
      <c r="GL911" s="500"/>
      <c r="GM911" s="500"/>
      <c r="GN911" s="500"/>
      <c r="GO911" s="500"/>
      <c r="GP911" s="500"/>
      <c r="GQ911" s="500"/>
      <c r="GR911" s="500"/>
      <c r="GS911" s="500"/>
      <c r="GT911" s="500"/>
      <c r="GU911" s="500"/>
      <c r="GV911" s="500"/>
      <c r="GW911" s="500"/>
      <c r="GX911" s="500"/>
      <c r="GY911" s="500"/>
      <c r="GZ911" s="500"/>
      <c r="HA911" s="500"/>
      <c r="HB911" s="500"/>
      <c r="HC911" s="500"/>
      <c r="HD911" s="500"/>
      <c r="HE911" s="500"/>
      <c r="HF911" s="500"/>
      <c r="HG911" s="500"/>
      <c r="HH911" s="500"/>
      <c r="HI911" s="500"/>
      <c r="HJ911" s="500"/>
      <c r="HK911" s="500"/>
      <c r="HL911" s="500"/>
      <c r="HM911" s="500"/>
      <c r="HN911" s="500"/>
      <c r="HO911" s="500"/>
      <c r="HP911" s="500"/>
      <c r="HQ911" s="500"/>
      <c r="HR911" s="500"/>
      <c r="HS911" s="500"/>
      <c r="HT911" s="500"/>
      <c r="HU911" s="500"/>
      <c r="HV911" s="500"/>
      <c r="HW911" s="500"/>
      <c r="HX911" s="500"/>
      <c r="HY911" s="500"/>
      <c r="HZ911" s="500"/>
      <c r="IA911" s="500"/>
      <c r="IB911" s="500"/>
      <c r="IC911" s="500"/>
      <c r="ID911" s="500"/>
      <c r="IE911" s="500"/>
      <c r="IF911" s="500"/>
      <c r="IG911" s="500"/>
      <c r="IH911" s="500"/>
      <c r="II911" s="500"/>
      <c r="IJ911" s="500"/>
      <c r="IK911" s="500"/>
      <c r="IL911" s="500"/>
      <c r="IM911" s="500"/>
      <c r="IN911" s="500"/>
      <c r="IO911" s="500"/>
      <c r="IP911" s="500"/>
      <c r="IQ911" s="500"/>
      <c r="IR911" s="500"/>
      <c r="IS911" s="500"/>
      <c r="IT911" s="500"/>
      <c r="IU911" s="500"/>
      <c r="IV911" s="500"/>
      <c r="IW911" s="500"/>
      <c r="IX911" s="500"/>
      <c r="IY911" s="500"/>
      <c r="IZ911" s="500"/>
      <c r="JA911" s="500"/>
      <c r="JB911" s="500"/>
      <c r="JC911" s="500"/>
      <c r="JD911" s="500"/>
      <c r="JE911" s="500"/>
      <c r="JF911" s="500"/>
      <c r="JG911" s="500"/>
      <c r="JH911" s="500"/>
      <c r="JI911" s="500"/>
      <c r="JJ911" s="500"/>
      <c r="JK911" s="500"/>
    </row>
    <row r="912" ht="11.25" customHeight="1">
      <c r="A912" s="494"/>
      <c r="B912" s="494"/>
      <c r="C912" s="494"/>
      <c r="D912" s="498"/>
      <c r="E912" s="494"/>
      <c r="F912" s="494"/>
      <c r="G912" s="494"/>
      <c r="H912" s="494"/>
      <c r="I912" s="494"/>
      <c r="J912" s="494"/>
      <c r="K912" s="494"/>
      <c r="L912" s="494"/>
      <c r="M912" s="494"/>
      <c r="N912" s="494"/>
      <c r="O912" s="494"/>
      <c r="P912" s="494"/>
      <c r="Q912" s="494"/>
      <c r="R912" s="494"/>
      <c r="S912" s="494"/>
      <c r="T912" s="494"/>
      <c r="U912" s="494"/>
      <c r="V912" s="494"/>
      <c r="W912" s="494"/>
      <c r="X912" s="494"/>
      <c r="Y912" s="494"/>
      <c r="Z912" s="494"/>
      <c r="AA912" s="496"/>
      <c r="AB912" s="494"/>
      <c r="AC912" s="498" t="s">
        <v>169</v>
      </c>
      <c r="AD912" s="540" t="str">
        <f>IFERROR(VLOOKUP(AF908,LookupTrait,3, FALSE))</f>
        <v/>
      </c>
      <c r="AE912" s="494"/>
      <c r="AF912" s="494"/>
      <c r="AG912" s="494"/>
      <c r="AH912" s="494"/>
      <c r="AK912" s="509">
        <f>ifError(VLOOKUP(AD912,AU909:AV916,2,FALSE),0)</f>
        <v>0</v>
      </c>
      <c r="AL912" s="535">
        <f>ifError(VLOOKUP(AD912,AU909:AW916,3,FALSE),0)</f>
        <v>0</v>
      </c>
      <c r="AM912" s="494"/>
      <c r="AN912" s="494"/>
      <c r="AO912" s="500"/>
      <c r="AQ912" s="494"/>
      <c r="AR912" s="494"/>
      <c r="AS912" s="494"/>
      <c r="AT912" s="494"/>
      <c r="AU912" s="501" t="s">
        <v>170</v>
      </c>
      <c r="AV912" s="534">
        <v>0.0</v>
      </c>
      <c r="AW912" s="532">
        <f>if(F900&gt;=AE911,1,0)</f>
        <v>1</v>
      </c>
      <c r="AX912" s="494"/>
      <c r="AY912" s="494"/>
      <c r="AZ912" s="495"/>
      <c r="BA912" s="500"/>
      <c r="BB912" s="500"/>
      <c r="BC912" s="500"/>
      <c r="BD912" s="500"/>
      <c r="BE912" s="500"/>
      <c r="BF912" s="500"/>
      <c r="BG912" s="500"/>
      <c r="BH912" s="500"/>
      <c r="BI912" s="500"/>
      <c r="BJ912" s="500"/>
      <c r="BK912" s="500"/>
      <c r="BL912" s="500"/>
      <c r="BM912" s="500"/>
      <c r="BN912" s="500"/>
      <c r="BO912" s="500"/>
      <c r="BP912" s="500"/>
      <c r="BQ912" s="500"/>
      <c r="BR912" s="500"/>
      <c r="BS912" s="500"/>
      <c r="BT912" s="500"/>
      <c r="BU912" s="500"/>
      <c r="BV912" s="500"/>
      <c r="BW912" s="500"/>
      <c r="BX912" s="500"/>
      <c r="BY912" s="500"/>
      <c r="BZ912" s="500"/>
      <c r="CA912" s="500"/>
      <c r="CB912" s="500"/>
      <c r="CC912" s="500"/>
      <c r="CD912" s="500"/>
      <c r="CE912" s="500"/>
      <c r="CF912" s="500"/>
      <c r="CG912" s="500"/>
      <c r="CH912" s="500"/>
      <c r="CI912" s="500"/>
      <c r="CJ912" s="500"/>
      <c r="CK912" s="500"/>
      <c r="CL912" s="500"/>
      <c r="CM912" s="500"/>
      <c r="CN912" s="500"/>
      <c r="CO912" s="500"/>
      <c r="CP912" s="500"/>
      <c r="CQ912" s="500"/>
      <c r="CR912" s="500"/>
      <c r="CS912" s="500"/>
      <c r="CT912" s="500"/>
      <c r="CU912" s="500"/>
      <c r="CV912" s="500"/>
      <c r="CW912" s="500"/>
      <c r="CX912" s="500"/>
      <c r="CY912" s="500"/>
      <c r="CZ912" s="500"/>
      <c r="DA912" s="500"/>
      <c r="DB912" s="500"/>
      <c r="DC912" s="500"/>
      <c r="DD912" s="500"/>
      <c r="DE912" s="500"/>
      <c r="DF912" s="500"/>
      <c r="DG912" s="500"/>
      <c r="DH912" s="500"/>
      <c r="DI912" s="500"/>
      <c r="DJ912" s="500"/>
      <c r="DK912" s="500"/>
      <c r="DL912" s="500"/>
      <c r="DM912" s="500"/>
      <c r="DN912" s="500"/>
      <c r="DO912" s="500"/>
      <c r="DP912" s="500"/>
      <c r="DQ912" s="500"/>
      <c r="DR912" s="500"/>
      <c r="DS912" s="500"/>
      <c r="DT912" s="500"/>
      <c r="DU912" s="500"/>
      <c r="DV912" s="500"/>
      <c r="DW912" s="500"/>
      <c r="DX912" s="500"/>
      <c r="DY912" s="500"/>
      <c r="DZ912" s="500"/>
      <c r="EA912" s="500"/>
      <c r="EB912" s="500"/>
      <c r="EC912" s="500"/>
      <c r="ED912" s="500"/>
      <c r="EE912" s="500"/>
      <c r="EF912" s="500"/>
      <c r="EG912" s="500"/>
      <c r="EH912" s="500"/>
      <c r="EI912" s="500"/>
      <c r="EJ912" s="500"/>
      <c r="EK912" s="500"/>
      <c r="EL912" s="500"/>
      <c r="EM912" s="500"/>
      <c r="EN912" s="500"/>
      <c r="EO912" s="500"/>
      <c r="EP912" s="500"/>
      <c r="EQ912" s="500"/>
      <c r="ER912" s="500"/>
      <c r="ES912" s="500"/>
      <c r="ET912" s="500"/>
      <c r="EU912" s="500"/>
      <c r="EV912" s="500"/>
      <c r="EW912" s="500"/>
      <c r="EX912" s="500"/>
      <c r="EY912" s="500"/>
      <c r="EZ912" s="500"/>
      <c r="FA912" s="500"/>
      <c r="FB912" s="500"/>
      <c r="FC912" s="500"/>
      <c r="FD912" s="500"/>
      <c r="FE912" s="500"/>
      <c r="FF912" s="500"/>
      <c r="FG912" s="500"/>
      <c r="FH912" s="500"/>
      <c r="FI912" s="500"/>
      <c r="FJ912" s="500"/>
      <c r="FK912" s="500"/>
      <c r="FL912" s="500"/>
      <c r="FM912" s="500"/>
      <c r="FN912" s="500"/>
      <c r="FO912" s="500"/>
      <c r="FP912" s="500"/>
      <c r="FQ912" s="500"/>
      <c r="FR912" s="500"/>
      <c r="FS912" s="500"/>
      <c r="FT912" s="500"/>
      <c r="FU912" s="500"/>
      <c r="FV912" s="500"/>
      <c r="FW912" s="500"/>
      <c r="FX912" s="500"/>
      <c r="FY912" s="500"/>
      <c r="FZ912" s="500"/>
      <c r="GA912" s="500"/>
      <c r="GB912" s="500"/>
      <c r="GC912" s="500"/>
      <c r="GD912" s="500"/>
      <c r="GE912" s="500"/>
      <c r="GF912" s="500"/>
      <c r="GG912" s="500"/>
      <c r="GH912" s="500"/>
      <c r="GI912" s="500"/>
      <c r="GJ912" s="500"/>
      <c r="GK912" s="500"/>
      <c r="GL912" s="500"/>
      <c r="GM912" s="500"/>
      <c r="GN912" s="500"/>
      <c r="GO912" s="500"/>
      <c r="GP912" s="500"/>
      <c r="GQ912" s="500"/>
      <c r="GR912" s="500"/>
      <c r="GS912" s="500"/>
      <c r="GT912" s="500"/>
      <c r="GU912" s="500"/>
      <c r="GV912" s="500"/>
      <c r="GW912" s="500"/>
      <c r="GX912" s="500"/>
      <c r="GY912" s="500"/>
      <c r="GZ912" s="500"/>
      <c r="HA912" s="500"/>
      <c r="HB912" s="500"/>
      <c r="HC912" s="500"/>
      <c r="HD912" s="500"/>
      <c r="HE912" s="500"/>
      <c r="HF912" s="500"/>
      <c r="HG912" s="500"/>
      <c r="HH912" s="500"/>
      <c r="HI912" s="500"/>
      <c r="HJ912" s="500"/>
      <c r="HK912" s="500"/>
      <c r="HL912" s="500"/>
      <c r="HM912" s="500"/>
      <c r="HN912" s="500"/>
      <c r="HO912" s="500"/>
      <c r="HP912" s="500"/>
      <c r="HQ912" s="500"/>
      <c r="HR912" s="500"/>
      <c r="HS912" s="500"/>
      <c r="HT912" s="500"/>
      <c r="HU912" s="500"/>
      <c r="HV912" s="500"/>
      <c r="HW912" s="500"/>
      <c r="HX912" s="500"/>
      <c r="HY912" s="500"/>
      <c r="HZ912" s="500"/>
      <c r="IA912" s="500"/>
      <c r="IB912" s="500"/>
      <c r="IC912" s="500"/>
      <c r="ID912" s="500"/>
      <c r="IE912" s="500"/>
      <c r="IF912" s="500"/>
      <c r="IG912" s="500"/>
      <c r="IH912" s="500"/>
      <c r="II912" s="500"/>
      <c r="IJ912" s="500"/>
      <c r="IK912" s="500"/>
      <c r="IL912" s="500"/>
      <c r="IM912" s="500"/>
      <c r="IN912" s="500"/>
      <c r="IO912" s="500"/>
      <c r="IP912" s="500"/>
      <c r="IQ912" s="500"/>
      <c r="IR912" s="500"/>
      <c r="IS912" s="500"/>
      <c r="IT912" s="500"/>
      <c r="IU912" s="500"/>
      <c r="IV912" s="500"/>
      <c r="IW912" s="500"/>
      <c r="IX912" s="500"/>
      <c r="IY912" s="500"/>
      <c r="IZ912" s="500"/>
      <c r="JA912" s="500"/>
      <c r="JB912" s="500"/>
      <c r="JC912" s="500"/>
      <c r="JD912" s="500"/>
      <c r="JE912" s="500"/>
      <c r="JF912" s="500"/>
      <c r="JG912" s="500"/>
      <c r="JH912" s="500"/>
      <c r="JI912" s="500"/>
      <c r="JJ912" s="500"/>
      <c r="JK912" s="500"/>
    </row>
    <row r="913" ht="11.25" customHeight="1">
      <c r="A913" s="500"/>
      <c r="B913" s="500"/>
      <c r="C913" s="500"/>
      <c r="D913" s="500"/>
      <c r="E913" s="500"/>
      <c r="F913" s="500"/>
      <c r="G913" s="500"/>
      <c r="H913" s="500"/>
      <c r="I913" s="500"/>
      <c r="J913" s="500"/>
      <c r="K913" s="500"/>
      <c r="L913" s="500"/>
      <c r="M913" s="500"/>
      <c r="N913" s="500"/>
      <c r="O913" s="500"/>
      <c r="P913" s="500"/>
      <c r="Q913" s="500"/>
      <c r="R913" s="500"/>
      <c r="S913" s="500"/>
      <c r="T913" s="500"/>
      <c r="U913" s="500"/>
      <c r="V913" s="500"/>
      <c r="W913" s="500"/>
      <c r="X913" s="500"/>
      <c r="Y913" s="500"/>
      <c r="Z913" s="500"/>
      <c r="AA913" s="800"/>
      <c r="AB913" s="500"/>
      <c r="AC913" s="498" t="s">
        <v>171</v>
      </c>
      <c r="AD913" s="540" t="str">
        <f>IFERROR(VLOOKUP(AG908,LookupTrait,3, FALSE))</f>
        <v/>
      </c>
      <c r="AE913" s="494"/>
      <c r="AF913" s="494"/>
      <c r="AG913" s="494"/>
      <c r="AH913" s="494"/>
      <c r="AK913" s="495">
        <f>ifError(IF(AD912&lt;&gt;AD913,VLOOKUP(AD913,AU909:AV916,2,FALSE),0),0)</f>
        <v>0</v>
      </c>
      <c r="AL913" s="494">
        <f>ifError(IF(AD912&lt;&gt;AD913,VLOOKUP(AD913,AU909:AW916,3,FALSE),0),0)</f>
        <v>0</v>
      </c>
      <c r="AM913" s="494"/>
      <c r="AN913" s="494"/>
      <c r="AO913" s="500"/>
      <c r="AQ913" s="494"/>
      <c r="AR913" s="494"/>
      <c r="AS913" s="494"/>
      <c r="AT913" s="494"/>
      <c r="AU913" s="501" t="s">
        <v>172</v>
      </c>
      <c r="AV913" s="534">
        <v>0.0</v>
      </c>
      <c r="AW913" s="532">
        <f>if(F901&gt;=AE911,1,0)</f>
        <v>1</v>
      </c>
      <c r="AX913" s="494"/>
      <c r="AY913" s="500"/>
      <c r="AZ913" s="801"/>
      <c r="BA913" s="500"/>
      <c r="BB913" s="500"/>
      <c r="BC913" s="500"/>
      <c r="BD913" s="500"/>
      <c r="BE913" s="500"/>
      <c r="BF913" s="500"/>
      <c r="BG913" s="500"/>
      <c r="BH913" s="500"/>
      <c r="BI913" s="500"/>
      <c r="BJ913" s="500"/>
      <c r="BK913" s="500"/>
      <c r="BL913" s="500"/>
      <c r="BM913" s="500"/>
      <c r="BN913" s="500"/>
      <c r="BO913" s="500"/>
      <c r="BP913" s="500"/>
      <c r="BQ913" s="500"/>
      <c r="BR913" s="500"/>
      <c r="BS913" s="500"/>
      <c r="BT913" s="500"/>
      <c r="BU913" s="500"/>
      <c r="BV913" s="500"/>
      <c r="BW913" s="500"/>
      <c r="BX913" s="500"/>
      <c r="BY913" s="500"/>
      <c r="BZ913" s="500"/>
      <c r="CA913" s="500"/>
      <c r="CB913" s="500"/>
      <c r="CC913" s="500"/>
      <c r="CD913" s="500"/>
      <c r="CE913" s="500"/>
      <c r="CF913" s="500"/>
      <c r="CG913" s="500"/>
      <c r="CH913" s="500"/>
      <c r="CI913" s="500"/>
      <c r="CJ913" s="500"/>
      <c r="CK913" s="500"/>
      <c r="CL913" s="500"/>
      <c r="CM913" s="500"/>
      <c r="CN913" s="500"/>
      <c r="CO913" s="500"/>
      <c r="CP913" s="500"/>
      <c r="CQ913" s="500"/>
      <c r="CR913" s="500"/>
      <c r="CS913" s="500"/>
      <c r="CT913" s="500"/>
      <c r="CU913" s="500"/>
      <c r="CV913" s="500"/>
      <c r="CW913" s="500"/>
      <c r="CX913" s="500"/>
      <c r="CY913" s="500"/>
      <c r="CZ913" s="500"/>
      <c r="DA913" s="500"/>
      <c r="DB913" s="500"/>
      <c r="DC913" s="500"/>
      <c r="DD913" s="500"/>
      <c r="DE913" s="500"/>
      <c r="DF913" s="500"/>
      <c r="DG913" s="500"/>
      <c r="DH913" s="500"/>
      <c r="DI913" s="500"/>
      <c r="DJ913" s="500"/>
      <c r="DK913" s="500"/>
      <c r="DL913" s="500"/>
      <c r="DM913" s="500"/>
      <c r="DN913" s="500"/>
      <c r="DO913" s="500"/>
      <c r="DP913" s="500"/>
      <c r="DQ913" s="500"/>
      <c r="DR913" s="500"/>
      <c r="DS913" s="500"/>
      <c r="DT913" s="500"/>
      <c r="DU913" s="500"/>
      <c r="DV913" s="500"/>
      <c r="DW913" s="500"/>
      <c r="DX913" s="500"/>
      <c r="DY913" s="500"/>
      <c r="DZ913" s="500"/>
      <c r="EA913" s="500"/>
      <c r="EB913" s="500"/>
      <c r="EC913" s="500"/>
      <c r="ED913" s="500"/>
      <c r="EE913" s="500"/>
      <c r="EF913" s="500"/>
      <c r="EG913" s="500"/>
      <c r="EH913" s="500"/>
      <c r="EI913" s="500"/>
      <c r="EJ913" s="500"/>
      <c r="EK913" s="500"/>
      <c r="EL913" s="500"/>
      <c r="EM913" s="500"/>
      <c r="EN913" s="500"/>
      <c r="EO913" s="500"/>
      <c r="EP913" s="500"/>
      <c r="EQ913" s="500"/>
      <c r="ER913" s="500"/>
      <c r="ES913" s="500"/>
      <c r="ET913" s="500"/>
      <c r="EU913" s="500"/>
      <c r="EV913" s="500"/>
      <c r="EW913" s="500"/>
      <c r="EX913" s="500"/>
      <c r="EY913" s="500"/>
      <c r="EZ913" s="500"/>
      <c r="FA913" s="500"/>
      <c r="FB913" s="500"/>
      <c r="FC913" s="500"/>
      <c r="FD913" s="500"/>
      <c r="FE913" s="500"/>
      <c r="FF913" s="500"/>
      <c r="FG913" s="500"/>
      <c r="FH913" s="500"/>
      <c r="FI913" s="500"/>
      <c r="FJ913" s="500"/>
      <c r="FK913" s="500"/>
      <c r="FL913" s="500"/>
      <c r="FM913" s="500"/>
      <c r="FN913" s="500"/>
      <c r="FO913" s="500"/>
      <c r="FP913" s="500"/>
      <c r="FQ913" s="500"/>
      <c r="FR913" s="500"/>
      <c r="FS913" s="500"/>
      <c r="FT913" s="500"/>
      <c r="FU913" s="500"/>
      <c r="FV913" s="500"/>
      <c r="FW913" s="500"/>
      <c r="FX913" s="500"/>
      <c r="FY913" s="500"/>
      <c r="FZ913" s="500"/>
      <c r="GA913" s="500"/>
      <c r="GB913" s="500"/>
      <c r="GC913" s="500"/>
      <c r="GD913" s="500"/>
      <c r="GE913" s="500"/>
      <c r="GF913" s="500"/>
      <c r="GG913" s="500"/>
      <c r="GH913" s="500"/>
      <c r="GI913" s="500"/>
      <c r="GJ913" s="500"/>
      <c r="GK913" s="500"/>
      <c r="GL913" s="500"/>
      <c r="GM913" s="500"/>
      <c r="GN913" s="500"/>
      <c r="GO913" s="500"/>
      <c r="GP913" s="500"/>
      <c r="GQ913" s="500"/>
      <c r="GR913" s="500"/>
      <c r="GS913" s="500"/>
      <c r="GT913" s="500"/>
      <c r="GU913" s="500"/>
      <c r="GV913" s="500"/>
      <c r="GW913" s="500"/>
      <c r="GX913" s="500"/>
      <c r="GY913" s="500"/>
      <c r="GZ913" s="500"/>
      <c r="HA913" s="500"/>
      <c r="HB913" s="500"/>
      <c r="HC913" s="500"/>
      <c r="HD913" s="500"/>
      <c r="HE913" s="500"/>
      <c r="HF913" s="500"/>
      <c r="HG913" s="500"/>
      <c r="HH913" s="500"/>
      <c r="HI913" s="500"/>
      <c r="HJ913" s="500"/>
      <c r="HK913" s="500"/>
      <c r="HL913" s="500"/>
      <c r="HM913" s="500"/>
      <c r="HN913" s="500"/>
      <c r="HO913" s="500"/>
      <c r="HP913" s="500"/>
      <c r="HQ913" s="500"/>
      <c r="HR913" s="500"/>
      <c r="HS913" s="500"/>
      <c r="HT913" s="500"/>
      <c r="HU913" s="500"/>
      <c r="HV913" s="500"/>
      <c r="HW913" s="500"/>
      <c r="HX913" s="500"/>
      <c r="HY913" s="500"/>
      <c r="HZ913" s="500"/>
      <c r="IA913" s="500"/>
      <c r="IB913" s="500"/>
      <c r="IC913" s="500"/>
      <c r="ID913" s="500"/>
      <c r="IE913" s="500"/>
      <c r="IF913" s="500"/>
      <c r="IG913" s="500"/>
      <c r="IH913" s="500"/>
      <c r="II913" s="500"/>
      <c r="IJ913" s="500"/>
      <c r="IK913" s="500"/>
      <c r="IL913" s="500"/>
      <c r="IM913" s="500"/>
      <c r="IN913" s="500"/>
      <c r="IO913" s="500"/>
      <c r="IP913" s="500"/>
      <c r="IQ913" s="500"/>
      <c r="IR913" s="500"/>
      <c r="IS913" s="500"/>
      <c r="IT913" s="500"/>
      <c r="IU913" s="500"/>
      <c r="IV913" s="500"/>
      <c r="IW913" s="500"/>
      <c r="IX913" s="500"/>
      <c r="IY913" s="500"/>
      <c r="IZ913" s="500"/>
      <c r="JA913" s="500"/>
      <c r="JB913" s="500"/>
      <c r="JC913" s="500"/>
      <c r="JD913" s="500"/>
      <c r="JE913" s="500"/>
      <c r="JF913" s="500"/>
      <c r="JG913" s="500"/>
      <c r="JH913" s="500"/>
      <c r="JI913" s="500"/>
      <c r="JJ913" s="500"/>
      <c r="JK913" s="500"/>
    </row>
    <row r="914" ht="11.25" customHeight="1">
      <c r="A914" s="500"/>
      <c r="B914" s="500"/>
      <c r="C914" s="500"/>
      <c r="D914" s="640" t="s">
        <v>198</v>
      </c>
      <c r="E914" s="540"/>
      <c r="F914" s="540"/>
      <c r="G914" s="540"/>
      <c r="H914" s="540"/>
      <c r="I914" s="540"/>
      <c r="J914" s="540"/>
      <c r="K914" s="540"/>
      <c r="L914" s="540"/>
      <c r="M914" s="540"/>
      <c r="N914" s="540"/>
      <c r="O914" s="540"/>
      <c r="P914" s="540"/>
      <c r="Q914" s="540"/>
      <c r="R914" s="540"/>
      <c r="S914" s="540"/>
      <c r="T914" s="540"/>
      <c r="U914" s="500"/>
      <c r="V914" s="500"/>
      <c r="W914" s="500"/>
      <c r="X914" s="500"/>
      <c r="Y914" s="500"/>
      <c r="Z914" s="500"/>
      <c r="AA914" s="800"/>
      <c r="AB914" s="500"/>
      <c r="AC914" s="498"/>
      <c r="AD914" s="494"/>
      <c r="AE914" s="494"/>
      <c r="AF914" s="494"/>
      <c r="AG914" s="494"/>
      <c r="AH914" s="494"/>
      <c r="AI914" s="494"/>
      <c r="AJ914" s="494"/>
      <c r="AK914" s="494"/>
      <c r="AL914" s="494"/>
      <c r="AM914" s="494"/>
      <c r="AN914" s="494"/>
      <c r="AO914" s="500"/>
      <c r="AQ914" s="494"/>
      <c r="AR914" s="494"/>
      <c r="AS914" s="494"/>
      <c r="AT914" s="494"/>
      <c r="AU914" s="501" t="s">
        <v>173</v>
      </c>
      <c r="AV914" s="534">
        <v>0.0</v>
      </c>
      <c r="AW914" s="532">
        <f>if(F902&gt;=AE911,1,0)</f>
        <v>1</v>
      </c>
      <c r="AX914" s="494"/>
      <c r="AY914" s="500"/>
      <c r="AZ914" s="801"/>
      <c r="BA914" s="500"/>
      <c r="BB914" s="500"/>
      <c r="BC914" s="500"/>
      <c r="BD914" s="500"/>
      <c r="BE914" s="500"/>
      <c r="BF914" s="500"/>
      <c r="BG914" s="500"/>
      <c r="BH914" s="500"/>
      <c r="BI914" s="500"/>
      <c r="BJ914" s="500"/>
      <c r="BK914" s="500"/>
      <c r="BL914" s="500"/>
      <c r="BM914" s="500"/>
      <c r="BN914" s="500"/>
      <c r="BO914" s="500"/>
      <c r="BP914" s="500"/>
      <c r="BQ914" s="500"/>
      <c r="BR914" s="500"/>
      <c r="BS914" s="500"/>
      <c r="BT914" s="500"/>
      <c r="BU914" s="500"/>
      <c r="BV914" s="500"/>
      <c r="BW914" s="500"/>
      <c r="BX914" s="500"/>
      <c r="BY914" s="500"/>
      <c r="BZ914" s="500"/>
      <c r="CA914" s="500"/>
      <c r="CB914" s="500"/>
      <c r="CC914" s="500"/>
      <c r="CD914" s="500"/>
      <c r="CE914" s="500"/>
      <c r="CF914" s="500"/>
      <c r="CG914" s="500"/>
      <c r="CH914" s="500"/>
      <c r="CI914" s="500"/>
      <c r="CJ914" s="500"/>
      <c r="CK914" s="500"/>
      <c r="CL914" s="500"/>
      <c r="CM914" s="500"/>
      <c r="CN914" s="500"/>
      <c r="CO914" s="500"/>
      <c r="CP914" s="500"/>
      <c r="CQ914" s="500"/>
      <c r="CR914" s="500"/>
      <c r="CS914" s="500"/>
      <c r="CT914" s="500"/>
      <c r="CU914" s="500"/>
      <c r="CV914" s="500"/>
      <c r="CW914" s="500"/>
      <c r="CX914" s="500"/>
      <c r="CY914" s="500"/>
      <c r="CZ914" s="500"/>
      <c r="DA914" s="500"/>
      <c r="DB914" s="500"/>
      <c r="DC914" s="500"/>
      <c r="DD914" s="500"/>
      <c r="DE914" s="500"/>
      <c r="DF914" s="500"/>
      <c r="DG914" s="500"/>
      <c r="DH914" s="500"/>
      <c r="DI914" s="500"/>
      <c r="DJ914" s="500"/>
      <c r="DK914" s="500"/>
      <c r="DL914" s="500"/>
      <c r="DM914" s="500"/>
      <c r="DN914" s="500"/>
      <c r="DO914" s="500"/>
      <c r="DP914" s="500"/>
      <c r="DQ914" s="500"/>
      <c r="DR914" s="500"/>
      <c r="DS914" s="500"/>
      <c r="DT914" s="500"/>
      <c r="DU914" s="500"/>
      <c r="DV914" s="500"/>
      <c r="DW914" s="500"/>
      <c r="DX914" s="500"/>
      <c r="DY914" s="500"/>
      <c r="DZ914" s="500"/>
      <c r="EA914" s="500"/>
      <c r="EB914" s="500"/>
      <c r="EC914" s="500"/>
      <c r="ED914" s="500"/>
      <c r="EE914" s="500"/>
      <c r="EF914" s="500"/>
      <c r="EG914" s="500"/>
      <c r="EH914" s="500"/>
      <c r="EI914" s="500"/>
      <c r="EJ914" s="500"/>
      <c r="EK914" s="500"/>
      <c r="EL914" s="500"/>
      <c r="EM914" s="500"/>
      <c r="EN914" s="500"/>
      <c r="EO914" s="500"/>
      <c r="EP914" s="500"/>
      <c r="EQ914" s="500"/>
      <c r="ER914" s="500"/>
      <c r="ES914" s="500"/>
      <c r="ET914" s="500"/>
      <c r="EU914" s="500"/>
      <c r="EV914" s="500"/>
      <c r="EW914" s="500"/>
      <c r="EX914" s="500"/>
      <c r="EY914" s="500"/>
      <c r="EZ914" s="500"/>
      <c r="FA914" s="500"/>
      <c r="FB914" s="500"/>
      <c r="FC914" s="500"/>
      <c r="FD914" s="500"/>
      <c r="FE914" s="500"/>
      <c r="FF914" s="500"/>
      <c r="FG914" s="500"/>
      <c r="FH914" s="500"/>
      <c r="FI914" s="500"/>
      <c r="FJ914" s="500"/>
      <c r="FK914" s="500"/>
      <c r="FL914" s="500"/>
      <c r="FM914" s="500"/>
      <c r="FN914" s="500"/>
      <c r="FO914" s="500"/>
      <c r="FP914" s="500"/>
      <c r="FQ914" s="500"/>
      <c r="FR914" s="500"/>
      <c r="FS914" s="500"/>
      <c r="FT914" s="500"/>
      <c r="FU914" s="500"/>
      <c r="FV914" s="500"/>
      <c r="FW914" s="500"/>
      <c r="FX914" s="500"/>
      <c r="FY914" s="500"/>
      <c r="FZ914" s="500"/>
      <c r="GA914" s="500"/>
      <c r="GB914" s="500"/>
      <c r="GC914" s="500"/>
      <c r="GD914" s="500"/>
      <c r="GE914" s="500"/>
      <c r="GF914" s="500"/>
      <c r="GG914" s="500"/>
      <c r="GH914" s="500"/>
      <c r="GI914" s="500"/>
      <c r="GJ914" s="500"/>
      <c r="GK914" s="500"/>
      <c r="GL914" s="500"/>
      <c r="GM914" s="500"/>
      <c r="GN914" s="500"/>
      <c r="GO914" s="500"/>
      <c r="GP914" s="500"/>
      <c r="GQ914" s="500"/>
      <c r="GR914" s="500"/>
      <c r="GS914" s="500"/>
      <c r="GT914" s="500"/>
      <c r="GU914" s="500"/>
      <c r="GV914" s="500"/>
      <c r="GW914" s="500"/>
      <c r="GX914" s="500"/>
      <c r="GY914" s="500"/>
      <c r="GZ914" s="500"/>
      <c r="HA914" s="500"/>
      <c r="HB914" s="500"/>
      <c r="HC914" s="500"/>
      <c r="HD914" s="500"/>
      <c r="HE914" s="500"/>
      <c r="HF914" s="500"/>
      <c r="HG914" s="500"/>
      <c r="HH914" s="500"/>
      <c r="HI914" s="500"/>
      <c r="HJ914" s="500"/>
      <c r="HK914" s="500"/>
      <c r="HL914" s="500"/>
      <c r="HM914" s="500"/>
      <c r="HN914" s="500"/>
      <c r="HO914" s="500"/>
      <c r="HP914" s="500"/>
      <c r="HQ914" s="500"/>
      <c r="HR914" s="500"/>
      <c r="HS914" s="500"/>
      <c r="HT914" s="500"/>
      <c r="HU914" s="500"/>
      <c r="HV914" s="500"/>
      <c r="HW914" s="500"/>
      <c r="HX914" s="500"/>
      <c r="HY914" s="500"/>
      <c r="HZ914" s="500"/>
      <c r="IA914" s="500"/>
      <c r="IB914" s="500"/>
      <c r="IC914" s="500"/>
      <c r="ID914" s="500"/>
      <c r="IE914" s="500"/>
      <c r="IF914" s="500"/>
      <c r="IG914" s="500"/>
      <c r="IH914" s="500"/>
      <c r="II914" s="500"/>
      <c r="IJ914" s="500"/>
      <c r="IK914" s="500"/>
      <c r="IL914" s="500"/>
      <c r="IM914" s="500"/>
      <c r="IN914" s="500"/>
      <c r="IO914" s="500"/>
      <c r="IP914" s="500"/>
      <c r="IQ914" s="500"/>
      <c r="IR914" s="500"/>
      <c r="IS914" s="500"/>
      <c r="IT914" s="500"/>
      <c r="IU914" s="500"/>
      <c r="IV914" s="500"/>
      <c r="IW914" s="500"/>
      <c r="IX914" s="500"/>
      <c r="IY914" s="500"/>
      <c r="IZ914" s="500"/>
      <c r="JA914" s="500"/>
      <c r="JB914" s="500"/>
      <c r="JC914" s="500"/>
      <c r="JD914" s="500"/>
      <c r="JE914" s="500"/>
      <c r="JF914" s="500"/>
      <c r="JG914" s="500"/>
      <c r="JH914" s="500"/>
      <c r="JI914" s="500"/>
      <c r="JJ914" s="500"/>
      <c r="JK914" s="500"/>
    </row>
    <row r="915" ht="11.25" customHeight="1">
      <c r="A915" s="500"/>
      <c r="B915" s="500"/>
      <c r="C915" s="500"/>
      <c r="D915" s="596" t="s">
        <v>199</v>
      </c>
      <c r="E915" s="788" t="str">
        <f>IFERROR(__xludf.DUMMYFUNCTION("split(regexReplace(TO_TEXT(NPCs!AC922), ""(.)"", ""$1_""), ""_"")"),"#VALUE!")</f>
        <v>#VALUE!</v>
      </c>
      <c r="F915" s="542"/>
      <c r="G915" s="542"/>
      <c r="H915" s="542"/>
      <c r="I915" s="542"/>
      <c r="J915" s="542"/>
      <c r="K915" s="542"/>
      <c r="L915" s="543"/>
      <c r="M915" s="540"/>
      <c r="N915" s="540"/>
      <c r="O915" s="540"/>
      <c r="P915" s="540"/>
      <c r="Q915" s="540"/>
      <c r="R915" s="540"/>
      <c r="S915" s="540"/>
      <c r="T915" s="540"/>
      <c r="U915" s="500"/>
      <c r="V915" s="500"/>
      <c r="W915" s="500"/>
      <c r="X915" s="500"/>
      <c r="Y915" s="500"/>
      <c r="Z915" s="500"/>
      <c r="AA915" s="800"/>
      <c r="AB915" s="500"/>
      <c r="AC915" s="498" t="s">
        <v>174</v>
      </c>
      <c r="AD915" s="536" t="s">
        <v>175</v>
      </c>
      <c r="AE915" s="536" t="s">
        <v>176</v>
      </c>
      <c r="AF915" s="537">
        <f>MAX(If(AE911+sum(AK912:AK913)&gt;12,20,AE911+sum(AK912:AK913)),2)</f>
        <v>2</v>
      </c>
      <c r="AG915" s="537" t="str">
        <f>"+"</f>
        <v>+</v>
      </c>
      <c r="AH915" s="537">
        <f>sum(AL912:AL913)</f>
        <v>0</v>
      </c>
      <c r="AI915" s="538" t="str">
        <f>"+"</f>
        <v>+</v>
      </c>
      <c r="AJ915" s="538">
        <f>AH915+IF(countIf(AD912:AD913,"PROSPIT")&gt;0,1,0)</f>
        <v>0</v>
      </c>
      <c r="AK915" s="539" t="str">
        <f>"+"</f>
        <v>+</v>
      </c>
      <c r="AL915" s="539">
        <f>AH915+IF(countIf(AD912:AD913,"DERSE")&gt;0,1,0)</f>
        <v>0</v>
      </c>
      <c r="AM915" s="494"/>
      <c r="AN915" s="499" t="s">
        <v>136</v>
      </c>
      <c r="AO915" s="500"/>
      <c r="AQ915" s="494">
        <f>0+Countif(AD912:AD913,"CANINE")</f>
        <v>0</v>
      </c>
      <c r="AR915" s="499">
        <f>(COUNTIF(AQ904:AQ938,"&gt;0")-1)*2</f>
        <v>-2</v>
      </c>
      <c r="AS915" s="494">
        <f>8+countIf(AD911:AD912, "LIGHTWEIGHT")*2</f>
        <v>8</v>
      </c>
      <c r="AT915" s="494"/>
      <c r="AU915" s="498" t="s">
        <v>177</v>
      </c>
      <c r="AV915" s="495">
        <f>If(AE911+AR915&gt;=AS915,MAX(AS915-AE911,0),AR915)</f>
        <v>-2</v>
      </c>
      <c r="AW915" s="499">
        <v>0.0</v>
      </c>
      <c r="AX915" s="494"/>
      <c r="AY915" s="500"/>
      <c r="AZ915" s="801"/>
      <c r="BA915" s="500"/>
      <c r="BB915" s="500"/>
      <c r="BC915" s="500"/>
      <c r="BD915" s="500"/>
      <c r="BE915" s="500"/>
      <c r="BF915" s="500"/>
      <c r="BG915" s="500"/>
      <c r="BH915" s="500"/>
      <c r="BI915" s="500"/>
      <c r="BJ915" s="500"/>
      <c r="BK915" s="500"/>
      <c r="BL915" s="500"/>
      <c r="BM915" s="500"/>
      <c r="BN915" s="500"/>
      <c r="BO915" s="500"/>
      <c r="BP915" s="500"/>
      <c r="BQ915" s="500"/>
      <c r="BR915" s="500"/>
      <c r="BS915" s="500"/>
      <c r="BT915" s="500"/>
      <c r="BU915" s="500"/>
      <c r="BV915" s="500"/>
      <c r="BW915" s="500"/>
      <c r="BX915" s="500"/>
      <c r="BY915" s="500"/>
      <c r="BZ915" s="500"/>
      <c r="CA915" s="500"/>
      <c r="CB915" s="500"/>
      <c r="CC915" s="500"/>
      <c r="CD915" s="500"/>
      <c r="CE915" s="500"/>
      <c r="CF915" s="500"/>
      <c r="CG915" s="500"/>
      <c r="CH915" s="500"/>
      <c r="CI915" s="500"/>
      <c r="CJ915" s="500"/>
      <c r="CK915" s="500"/>
      <c r="CL915" s="500"/>
      <c r="CM915" s="500"/>
      <c r="CN915" s="500"/>
      <c r="CO915" s="500"/>
      <c r="CP915" s="500"/>
      <c r="CQ915" s="500"/>
      <c r="CR915" s="500"/>
      <c r="CS915" s="500"/>
      <c r="CT915" s="500"/>
      <c r="CU915" s="500"/>
      <c r="CV915" s="500"/>
      <c r="CW915" s="500"/>
      <c r="CX915" s="500"/>
      <c r="CY915" s="500"/>
      <c r="CZ915" s="500"/>
      <c r="DA915" s="500"/>
      <c r="DB915" s="500"/>
      <c r="DC915" s="500"/>
      <c r="DD915" s="500"/>
      <c r="DE915" s="500"/>
      <c r="DF915" s="500"/>
      <c r="DG915" s="500"/>
      <c r="DH915" s="500"/>
      <c r="DI915" s="500"/>
      <c r="DJ915" s="500"/>
      <c r="DK915" s="500"/>
      <c r="DL915" s="500"/>
      <c r="DM915" s="500"/>
      <c r="DN915" s="500"/>
      <c r="DO915" s="500"/>
      <c r="DP915" s="500"/>
      <c r="DQ915" s="500"/>
      <c r="DR915" s="500"/>
      <c r="DS915" s="500"/>
      <c r="DT915" s="500"/>
      <c r="DU915" s="500"/>
      <c r="DV915" s="500"/>
      <c r="DW915" s="500"/>
      <c r="DX915" s="500"/>
      <c r="DY915" s="500"/>
      <c r="DZ915" s="500"/>
      <c r="EA915" s="500"/>
      <c r="EB915" s="500"/>
      <c r="EC915" s="500"/>
      <c r="ED915" s="500"/>
      <c r="EE915" s="500"/>
      <c r="EF915" s="500"/>
      <c r="EG915" s="500"/>
      <c r="EH915" s="500"/>
      <c r="EI915" s="500"/>
      <c r="EJ915" s="500"/>
      <c r="EK915" s="500"/>
      <c r="EL915" s="500"/>
      <c r="EM915" s="500"/>
      <c r="EN915" s="500"/>
      <c r="EO915" s="500"/>
      <c r="EP915" s="500"/>
      <c r="EQ915" s="500"/>
      <c r="ER915" s="500"/>
      <c r="ES915" s="500"/>
      <c r="ET915" s="500"/>
      <c r="EU915" s="500"/>
      <c r="EV915" s="500"/>
      <c r="EW915" s="500"/>
      <c r="EX915" s="500"/>
      <c r="EY915" s="500"/>
      <c r="EZ915" s="500"/>
      <c r="FA915" s="500"/>
      <c r="FB915" s="500"/>
      <c r="FC915" s="500"/>
      <c r="FD915" s="500"/>
      <c r="FE915" s="500"/>
      <c r="FF915" s="500"/>
      <c r="FG915" s="500"/>
      <c r="FH915" s="500"/>
      <c r="FI915" s="500"/>
      <c r="FJ915" s="500"/>
      <c r="FK915" s="500"/>
      <c r="FL915" s="500"/>
      <c r="FM915" s="500"/>
      <c r="FN915" s="500"/>
      <c r="FO915" s="500"/>
      <c r="FP915" s="500"/>
      <c r="FQ915" s="500"/>
      <c r="FR915" s="500"/>
      <c r="FS915" s="500"/>
      <c r="FT915" s="500"/>
      <c r="FU915" s="500"/>
      <c r="FV915" s="500"/>
      <c r="FW915" s="500"/>
      <c r="FX915" s="500"/>
      <c r="FY915" s="500"/>
      <c r="FZ915" s="500"/>
      <c r="GA915" s="500"/>
      <c r="GB915" s="500"/>
      <c r="GC915" s="500"/>
      <c r="GD915" s="500"/>
      <c r="GE915" s="500"/>
      <c r="GF915" s="500"/>
      <c r="GG915" s="500"/>
      <c r="GH915" s="500"/>
      <c r="GI915" s="500"/>
      <c r="GJ915" s="500"/>
      <c r="GK915" s="500"/>
      <c r="GL915" s="500"/>
      <c r="GM915" s="500"/>
      <c r="GN915" s="500"/>
      <c r="GO915" s="500"/>
      <c r="GP915" s="500"/>
      <c r="GQ915" s="500"/>
      <c r="GR915" s="500"/>
      <c r="GS915" s="500"/>
      <c r="GT915" s="500"/>
      <c r="GU915" s="500"/>
      <c r="GV915" s="500"/>
      <c r="GW915" s="500"/>
      <c r="GX915" s="500"/>
      <c r="GY915" s="500"/>
      <c r="GZ915" s="500"/>
      <c r="HA915" s="500"/>
      <c r="HB915" s="500"/>
      <c r="HC915" s="500"/>
      <c r="HD915" s="500"/>
      <c r="HE915" s="500"/>
      <c r="HF915" s="500"/>
      <c r="HG915" s="500"/>
      <c r="HH915" s="500"/>
      <c r="HI915" s="500"/>
      <c r="HJ915" s="500"/>
      <c r="HK915" s="500"/>
      <c r="HL915" s="500"/>
      <c r="HM915" s="500"/>
      <c r="HN915" s="500"/>
      <c r="HO915" s="500"/>
      <c r="HP915" s="500"/>
      <c r="HQ915" s="500"/>
      <c r="HR915" s="500"/>
      <c r="HS915" s="500"/>
      <c r="HT915" s="500"/>
      <c r="HU915" s="500"/>
      <c r="HV915" s="500"/>
      <c r="HW915" s="500"/>
      <c r="HX915" s="500"/>
      <c r="HY915" s="500"/>
      <c r="HZ915" s="500"/>
      <c r="IA915" s="500"/>
      <c r="IB915" s="500"/>
      <c r="IC915" s="500"/>
      <c r="ID915" s="500"/>
      <c r="IE915" s="500"/>
      <c r="IF915" s="500"/>
      <c r="IG915" s="500"/>
      <c r="IH915" s="500"/>
      <c r="II915" s="500"/>
      <c r="IJ915" s="500"/>
      <c r="IK915" s="500"/>
      <c r="IL915" s="500"/>
      <c r="IM915" s="500"/>
      <c r="IN915" s="500"/>
      <c r="IO915" s="500"/>
      <c r="IP915" s="500"/>
      <c r="IQ915" s="500"/>
      <c r="IR915" s="500"/>
      <c r="IS915" s="500"/>
      <c r="IT915" s="500"/>
      <c r="IU915" s="500"/>
      <c r="IV915" s="500"/>
      <c r="IW915" s="500"/>
      <c r="IX915" s="500"/>
      <c r="IY915" s="500"/>
      <c r="IZ915" s="500"/>
      <c r="JA915" s="500"/>
      <c r="JB915" s="500"/>
      <c r="JC915" s="500"/>
      <c r="JD915" s="500"/>
      <c r="JE915" s="500"/>
      <c r="JF915" s="500"/>
      <c r="JG915" s="500"/>
      <c r="JH915" s="500"/>
      <c r="JI915" s="500"/>
      <c r="JJ915" s="500"/>
      <c r="JK915" s="500"/>
    </row>
    <row r="916" ht="11.25" customHeight="1">
      <c r="A916" s="500"/>
      <c r="B916" s="500"/>
      <c r="C916" s="500"/>
      <c r="D916" s="596" t="s">
        <v>205</v>
      </c>
      <c r="E916" s="639" t="str">
        <f t="array" ref="E916">IFERROR(INDEX(Code_KindReturn, MATCH(TRUE, EXACT(E915, Code_Code), 0)),"")</f>
        <v/>
      </c>
      <c r="F916" s="639" t="str">
        <f t="array" ref="F916">IFERROR(INDEX(Code_GristReturn, MATCH(TRUE, EXACT(F915, Code_Code), 0)),"")</f>
        <v/>
      </c>
      <c r="G916" s="639" t="str">
        <f t="array" ref="G916">IFERROR(INDEX(Code_Trait1Return, MATCH(TRUE, EXACT(G915, Code_Code), 0)),"")</f>
        <v/>
      </c>
      <c r="H916" s="639" t="str">
        <f t="array" ref="H916">IFERROR(INDEX(Code_Trait2Return, MATCH(TRUE, EXACT(H915, Code_Code), 0)),"")</f>
        <v/>
      </c>
      <c r="I916" s="639" t="str">
        <f t="array" ref="I916">IFERROR(INDEX(Code_Action1Return, MATCH(TRUE, EXACT(I915, Code_Code), 0)),"")</f>
        <v/>
      </c>
      <c r="J916" s="639" t="str">
        <f t="array" ref="J916">IFERROR(INDEX(Code_Action2Return, MATCH(TRUE, EXACT(J915, Code_Code), 0)),"")</f>
        <v/>
      </c>
      <c r="K916" s="639" t="str">
        <f t="array" ref="K916">IFERROR(INDEX(Code_Action3Return, MATCH(TRUE, EXACT(K915, Code_Code), 0)),"")</f>
        <v/>
      </c>
      <c r="L916" s="639" t="str">
        <f t="array" ref="L916">IFERROR(INDEX(Code_Action4Return, MATCH(TRUE, EXACT(L915, Code_Code), 0)),"")</f>
        <v/>
      </c>
      <c r="M916" s="540"/>
      <c r="N916" s="540"/>
      <c r="O916" s="540"/>
      <c r="P916" s="540"/>
      <c r="Q916" s="540"/>
      <c r="R916" s="540"/>
      <c r="S916" s="596" t="s">
        <v>160</v>
      </c>
      <c r="T916" s="517" t="s">
        <v>161</v>
      </c>
      <c r="U916" s="500"/>
      <c r="V916" s="500"/>
      <c r="W916" s="500"/>
      <c r="X916" s="500"/>
      <c r="Y916" s="500"/>
      <c r="Z916" s="500"/>
      <c r="AA916" s="802"/>
      <c r="AB916" s="526"/>
      <c r="AC916" s="796" t="str">
        <f>IF(countIf(AD912:AD913,"META")&gt;0," + ",if(AD916="",""," + "))</f>
        <v/>
      </c>
      <c r="AD916" s="541" t="str">
        <f>IF(countIf(AD912:AD913,"META")&gt;0,"",AD911)</f>
        <v/>
      </c>
      <c r="AE916" s="542" t="str">
        <f>IF(countIf(AD912:AD913,"META")&gt;0,"",if(AD916="","","d"))</f>
        <v/>
      </c>
      <c r="AF916" s="543" t="str">
        <f>IF(countIf(AD912:AD913,"META")&gt;0,AF915/2+1,IF(AD916&lt;&gt;"",AF915,""))</f>
        <v/>
      </c>
      <c r="AG916" s="544" t="str">
        <f>IF(AH915&gt;0,"+","")</f>
        <v/>
      </c>
      <c r="AH916" s="543" t="str">
        <f>if(AH915=0,"",AH915)</f>
        <v/>
      </c>
      <c r="AI916" s="545" t="str">
        <f>CONCATENATE( If(countIf(AD912:AD913,"DRACONIC")&gt;0,"+1d2",""),IF(AJ915&gt;0,"+",""))</f>
        <v/>
      </c>
      <c r="AJ916" s="546" t="str">
        <f>if(AJ915=0,"",AJ915)</f>
        <v/>
      </c>
      <c r="AK916" s="547" t="str">
        <f>CONCATENATE( If(countIf(AD912:AD913,"DRACONIC")&gt;0,"+1d2",""),IF(AL915&gt;0,"+",""))</f>
        <v/>
      </c>
      <c r="AL916" s="548" t="str">
        <f>if(AL915=0,"",AL915)</f>
        <v/>
      </c>
      <c r="AM916" s="525"/>
      <c r="AN916" s="516">
        <f>AF915/2+1+AH915</f>
        <v>2</v>
      </c>
      <c r="AO916" s="526"/>
      <c r="AP916" s="637"/>
      <c r="AQ916" s="525">
        <f>0-COUNTIF(AD912:AD913,"FELINE")</f>
        <v>0</v>
      </c>
      <c r="AR916" s="797">
        <f>(COUNTIF(AQ904:AQ938,"&lt;0")-1)*2</f>
        <v>-2</v>
      </c>
      <c r="AS916" s="525">
        <f>8+countIf(AD911:AD912, "LIGHTWEIGHT")*2</f>
        <v>8</v>
      </c>
      <c r="AT916" s="525"/>
      <c r="AU916" s="798" t="s">
        <v>178</v>
      </c>
      <c r="AV916" s="527">
        <f>If(AE911+AR916&gt;=AS916,MAX(AS916-AE911,0),AR916)</f>
        <v>-2</v>
      </c>
      <c r="AW916" s="797">
        <v>0.0</v>
      </c>
      <c r="AX916" s="525"/>
      <c r="AY916" s="526"/>
      <c r="AZ916" s="803"/>
      <c r="BA916" s="500"/>
      <c r="BB916" s="500"/>
      <c r="BC916" s="500"/>
      <c r="BD916" s="500"/>
      <c r="BE916" s="500"/>
      <c r="BF916" s="500"/>
      <c r="BG916" s="500"/>
      <c r="BH916" s="500"/>
      <c r="BI916" s="500"/>
      <c r="BJ916" s="500"/>
      <c r="BK916" s="500"/>
      <c r="BL916" s="500"/>
      <c r="BM916" s="500"/>
      <c r="BN916" s="500"/>
      <c r="BO916" s="500"/>
      <c r="BP916" s="500"/>
      <c r="BQ916" s="500"/>
      <c r="BR916" s="500"/>
      <c r="BS916" s="500"/>
      <c r="BT916" s="500"/>
      <c r="BU916" s="500"/>
      <c r="BV916" s="500"/>
      <c r="BW916" s="500"/>
      <c r="BX916" s="500"/>
      <c r="BY916" s="500"/>
      <c r="BZ916" s="500"/>
      <c r="CA916" s="500"/>
      <c r="CB916" s="500"/>
      <c r="CC916" s="500"/>
      <c r="CD916" s="500"/>
      <c r="CE916" s="500"/>
      <c r="CF916" s="500"/>
      <c r="CG916" s="500"/>
      <c r="CH916" s="500"/>
      <c r="CI916" s="500"/>
      <c r="CJ916" s="500"/>
      <c r="CK916" s="500"/>
      <c r="CL916" s="500"/>
      <c r="CM916" s="500"/>
      <c r="CN916" s="500"/>
      <c r="CO916" s="500"/>
      <c r="CP916" s="500"/>
      <c r="CQ916" s="500"/>
      <c r="CR916" s="500"/>
      <c r="CS916" s="500"/>
      <c r="CT916" s="500"/>
      <c r="CU916" s="500"/>
      <c r="CV916" s="500"/>
      <c r="CW916" s="500"/>
      <c r="CX916" s="500"/>
      <c r="CY916" s="500"/>
      <c r="CZ916" s="500"/>
      <c r="DA916" s="500"/>
      <c r="DB916" s="500"/>
      <c r="DC916" s="500"/>
      <c r="DD916" s="500"/>
      <c r="DE916" s="500"/>
      <c r="DF916" s="500"/>
      <c r="DG916" s="500"/>
      <c r="DH916" s="500"/>
      <c r="DI916" s="500"/>
      <c r="DJ916" s="500"/>
      <c r="DK916" s="500"/>
      <c r="DL916" s="500"/>
      <c r="DM916" s="500"/>
      <c r="DN916" s="500"/>
      <c r="DO916" s="500"/>
      <c r="DP916" s="500"/>
      <c r="DQ916" s="500"/>
      <c r="DR916" s="500"/>
      <c r="DS916" s="500"/>
      <c r="DT916" s="500"/>
      <c r="DU916" s="500"/>
      <c r="DV916" s="500"/>
      <c r="DW916" s="500"/>
      <c r="DX916" s="500"/>
      <c r="DY916" s="500"/>
      <c r="DZ916" s="500"/>
      <c r="EA916" s="500"/>
      <c r="EB916" s="500"/>
      <c r="EC916" s="500"/>
      <c r="ED916" s="500"/>
      <c r="EE916" s="500"/>
      <c r="EF916" s="500"/>
      <c r="EG916" s="500"/>
      <c r="EH916" s="500"/>
      <c r="EI916" s="500"/>
      <c r="EJ916" s="500"/>
      <c r="EK916" s="500"/>
      <c r="EL916" s="500"/>
      <c r="EM916" s="500"/>
      <c r="EN916" s="500"/>
      <c r="EO916" s="500"/>
      <c r="EP916" s="500"/>
      <c r="EQ916" s="500"/>
      <c r="ER916" s="500"/>
      <c r="ES916" s="500"/>
      <c r="ET916" s="500"/>
      <c r="EU916" s="500"/>
      <c r="EV916" s="500"/>
      <c r="EW916" s="500"/>
      <c r="EX916" s="500"/>
      <c r="EY916" s="500"/>
      <c r="EZ916" s="500"/>
      <c r="FA916" s="500"/>
      <c r="FB916" s="500"/>
      <c r="FC916" s="500"/>
      <c r="FD916" s="500"/>
      <c r="FE916" s="500"/>
      <c r="FF916" s="500"/>
      <c r="FG916" s="500"/>
      <c r="FH916" s="500"/>
      <c r="FI916" s="500"/>
      <c r="FJ916" s="500"/>
      <c r="FK916" s="500"/>
      <c r="FL916" s="500"/>
      <c r="FM916" s="500"/>
      <c r="FN916" s="500"/>
      <c r="FO916" s="500"/>
      <c r="FP916" s="500"/>
      <c r="FQ916" s="500"/>
      <c r="FR916" s="500"/>
      <c r="FS916" s="500"/>
      <c r="FT916" s="500"/>
      <c r="FU916" s="500"/>
      <c r="FV916" s="500"/>
      <c r="FW916" s="500"/>
      <c r="FX916" s="500"/>
      <c r="FY916" s="500"/>
      <c r="FZ916" s="500"/>
      <c r="GA916" s="500"/>
      <c r="GB916" s="500"/>
      <c r="GC916" s="500"/>
      <c r="GD916" s="500"/>
      <c r="GE916" s="500"/>
      <c r="GF916" s="500"/>
      <c r="GG916" s="500"/>
      <c r="GH916" s="500"/>
      <c r="GI916" s="500"/>
      <c r="GJ916" s="500"/>
      <c r="GK916" s="500"/>
      <c r="GL916" s="500"/>
      <c r="GM916" s="500"/>
      <c r="GN916" s="500"/>
      <c r="GO916" s="500"/>
      <c r="GP916" s="500"/>
      <c r="GQ916" s="500"/>
      <c r="GR916" s="500"/>
      <c r="GS916" s="500"/>
      <c r="GT916" s="500"/>
      <c r="GU916" s="500"/>
      <c r="GV916" s="500"/>
      <c r="GW916" s="500"/>
      <c r="GX916" s="500"/>
      <c r="GY916" s="500"/>
      <c r="GZ916" s="500"/>
      <c r="HA916" s="500"/>
      <c r="HB916" s="500"/>
      <c r="HC916" s="500"/>
      <c r="HD916" s="500"/>
      <c r="HE916" s="500"/>
      <c r="HF916" s="500"/>
      <c r="HG916" s="500"/>
      <c r="HH916" s="500"/>
      <c r="HI916" s="500"/>
      <c r="HJ916" s="500"/>
      <c r="HK916" s="500"/>
      <c r="HL916" s="500"/>
      <c r="HM916" s="500"/>
      <c r="HN916" s="500"/>
      <c r="HO916" s="500"/>
      <c r="HP916" s="500"/>
      <c r="HQ916" s="500"/>
      <c r="HR916" s="500"/>
      <c r="HS916" s="500"/>
      <c r="HT916" s="500"/>
      <c r="HU916" s="500"/>
      <c r="HV916" s="500"/>
      <c r="HW916" s="500"/>
      <c r="HX916" s="500"/>
      <c r="HY916" s="500"/>
      <c r="HZ916" s="500"/>
      <c r="IA916" s="500"/>
      <c r="IB916" s="500"/>
      <c r="IC916" s="500"/>
      <c r="ID916" s="500"/>
      <c r="IE916" s="500"/>
      <c r="IF916" s="500"/>
      <c r="IG916" s="500"/>
      <c r="IH916" s="500"/>
      <c r="II916" s="500"/>
      <c r="IJ916" s="500"/>
      <c r="IK916" s="500"/>
      <c r="IL916" s="500"/>
      <c r="IM916" s="500"/>
      <c r="IN916" s="500"/>
      <c r="IO916" s="500"/>
      <c r="IP916" s="500"/>
      <c r="IQ916" s="500"/>
      <c r="IR916" s="500"/>
      <c r="IS916" s="500"/>
      <c r="IT916" s="500"/>
      <c r="IU916" s="500"/>
      <c r="IV916" s="500"/>
      <c r="IW916" s="500"/>
      <c r="IX916" s="500"/>
      <c r="IY916" s="500"/>
      <c r="IZ916" s="500"/>
      <c r="JA916" s="500"/>
      <c r="JB916" s="500"/>
      <c r="JC916" s="500"/>
      <c r="JD916" s="500"/>
      <c r="JE916" s="500"/>
      <c r="JF916" s="500"/>
      <c r="JG916" s="500"/>
      <c r="JH916" s="500"/>
      <c r="JI916" s="500"/>
      <c r="JJ916" s="500"/>
      <c r="JK916" s="500"/>
    </row>
    <row r="917" ht="11.25" customHeight="1">
      <c r="A917" s="500"/>
      <c r="B917" s="500"/>
      <c r="C917" s="500"/>
      <c r="D917" s="596" t="s">
        <v>206</v>
      </c>
      <c r="E917" s="540" t="str">
        <f>IFERROR(VLOOKUP(E916,LookupKind,3, FALSE))</f>
        <v/>
      </c>
      <c r="F917" s="540"/>
      <c r="G917" s="540"/>
      <c r="H917" s="540"/>
      <c r="I917" s="540"/>
      <c r="J917" s="540"/>
      <c r="K917" s="540"/>
      <c r="L917" s="540"/>
      <c r="M917" s="540"/>
      <c r="N917" s="540"/>
      <c r="O917" s="540"/>
      <c r="P917" s="540"/>
      <c r="Q917" s="540"/>
      <c r="R917" s="596" t="s">
        <v>163</v>
      </c>
      <c r="S917" s="658">
        <v>-2.0</v>
      </c>
      <c r="T917" s="659">
        <v>1.0</v>
      </c>
      <c r="U917" s="500"/>
      <c r="V917" s="500"/>
      <c r="W917" s="500"/>
      <c r="X917" s="500"/>
      <c r="Y917" s="500"/>
      <c r="Z917" s="500"/>
      <c r="AA917" s="500"/>
      <c r="AB917" s="500"/>
      <c r="AC917" s="804" t="s">
        <v>208</v>
      </c>
      <c r="AD917" s="540"/>
      <c r="AE917" s="494"/>
      <c r="AF917" s="494"/>
      <c r="AG917" s="494"/>
      <c r="AH917" s="494"/>
      <c r="AI917" s="494"/>
      <c r="AJ917" s="494"/>
      <c r="AK917" s="494"/>
      <c r="AL917" s="578"/>
      <c r="AM917" s="578"/>
      <c r="AN917" s="578"/>
      <c r="AO917" s="578"/>
      <c r="AP917" s="578"/>
      <c r="AQ917" s="578"/>
      <c r="AR917" s="578"/>
      <c r="AS917" s="578"/>
      <c r="AT917" s="578"/>
      <c r="AU917" s="578"/>
      <c r="AV917" s="578"/>
      <c r="AW917" s="578"/>
      <c r="AX917" s="494"/>
      <c r="AY917" s="500"/>
      <c r="AZ917" s="500"/>
      <c r="BA917" s="500"/>
      <c r="BB917" s="500"/>
      <c r="BC917" s="500"/>
      <c r="BD917" s="500"/>
      <c r="BE917" s="500"/>
      <c r="BF917" s="500"/>
      <c r="BG917" s="500"/>
      <c r="BH917" s="500"/>
      <c r="BI917" s="500"/>
      <c r="BJ917" s="500"/>
      <c r="BK917" s="500"/>
      <c r="BL917" s="500"/>
      <c r="BM917" s="500"/>
      <c r="BN917" s="500"/>
      <c r="BO917" s="500"/>
      <c r="BP917" s="500"/>
      <c r="BQ917" s="500"/>
      <c r="BR917" s="500"/>
      <c r="BS917" s="500"/>
      <c r="BT917" s="500"/>
      <c r="BU917" s="500"/>
      <c r="BV917" s="500"/>
      <c r="BW917" s="500"/>
      <c r="BX917" s="500"/>
      <c r="BY917" s="500"/>
      <c r="BZ917" s="500"/>
      <c r="CA917" s="500"/>
      <c r="CB917" s="500"/>
      <c r="CC917" s="500"/>
      <c r="CD917" s="500"/>
      <c r="CE917" s="500"/>
      <c r="CF917" s="500"/>
      <c r="CG917" s="500"/>
      <c r="CH917" s="500"/>
      <c r="CI917" s="500"/>
      <c r="CJ917" s="500"/>
      <c r="CK917" s="500"/>
      <c r="CL917" s="500"/>
      <c r="CM917" s="500"/>
      <c r="CN917" s="500"/>
      <c r="CO917" s="500"/>
      <c r="CP917" s="500"/>
      <c r="CQ917" s="500"/>
      <c r="CR917" s="500"/>
      <c r="CS917" s="500"/>
      <c r="CT917" s="500"/>
      <c r="CU917" s="500"/>
      <c r="CV917" s="500"/>
      <c r="CW917" s="500"/>
      <c r="CX917" s="500"/>
      <c r="CY917" s="500"/>
      <c r="CZ917" s="500"/>
      <c r="DA917" s="500"/>
      <c r="DB917" s="500"/>
      <c r="DC917" s="500"/>
      <c r="DD917" s="500"/>
      <c r="DE917" s="500"/>
      <c r="DF917" s="500"/>
      <c r="DG917" s="500"/>
      <c r="DH917" s="500"/>
      <c r="DI917" s="500"/>
      <c r="DJ917" s="500"/>
      <c r="DK917" s="500"/>
      <c r="DL917" s="500"/>
      <c r="DM917" s="500"/>
      <c r="DN917" s="500"/>
      <c r="DO917" s="500"/>
      <c r="DP917" s="500"/>
      <c r="DQ917" s="500"/>
      <c r="DR917" s="500"/>
      <c r="DS917" s="500"/>
      <c r="DT917" s="500"/>
      <c r="DU917" s="500"/>
      <c r="DV917" s="500"/>
      <c r="DW917" s="500"/>
      <c r="DX917" s="500"/>
      <c r="DY917" s="500"/>
      <c r="DZ917" s="500"/>
      <c r="EA917" s="500"/>
      <c r="EB917" s="500"/>
      <c r="EC917" s="500"/>
      <c r="ED917" s="500"/>
      <c r="EE917" s="500"/>
      <c r="EF917" s="500"/>
      <c r="EG917" s="500"/>
      <c r="EH917" s="500"/>
      <c r="EI917" s="500"/>
      <c r="EJ917" s="500"/>
      <c r="EK917" s="500"/>
      <c r="EL917" s="500"/>
      <c r="EM917" s="500"/>
      <c r="EN917" s="500"/>
      <c r="EO917" s="500"/>
      <c r="EP917" s="500"/>
      <c r="EQ917" s="500"/>
      <c r="ER917" s="500"/>
      <c r="ES917" s="500"/>
      <c r="ET917" s="500"/>
      <c r="EU917" s="500"/>
      <c r="EV917" s="500"/>
      <c r="EW917" s="500"/>
      <c r="EX917" s="500"/>
      <c r="EY917" s="500"/>
      <c r="EZ917" s="500"/>
      <c r="FA917" s="500"/>
      <c r="FB917" s="500"/>
      <c r="FC917" s="500"/>
      <c r="FD917" s="500"/>
      <c r="FE917" s="500"/>
      <c r="FF917" s="500"/>
      <c r="FG917" s="500"/>
      <c r="FH917" s="500"/>
      <c r="FI917" s="500"/>
      <c r="FJ917" s="500"/>
      <c r="FK917" s="500"/>
      <c r="FL917" s="500"/>
      <c r="FM917" s="500"/>
      <c r="FN917" s="500"/>
      <c r="FO917" s="500"/>
      <c r="FP917" s="500"/>
      <c r="FQ917" s="500"/>
      <c r="FR917" s="500"/>
      <c r="FS917" s="500"/>
      <c r="FT917" s="500"/>
      <c r="FU917" s="500"/>
      <c r="FV917" s="500"/>
      <c r="FW917" s="500"/>
      <c r="FX917" s="500"/>
      <c r="FY917" s="500"/>
      <c r="FZ917" s="500"/>
      <c r="GA917" s="500"/>
      <c r="GB917" s="500"/>
      <c r="GC917" s="500"/>
      <c r="GD917" s="500"/>
      <c r="GE917" s="500"/>
      <c r="GF917" s="500"/>
      <c r="GG917" s="500"/>
      <c r="GH917" s="500"/>
      <c r="GI917" s="500"/>
      <c r="GJ917" s="500"/>
      <c r="GK917" s="500"/>
      <c r="GL917" s="500"/>
      <c r="GM917" s="500"/>
      <c r="GN917" s="500"/>
      <c r="GO917" s="500"/>
      <c r="GP917" s="500"/>
      <c r="GQ917" s="500"/>
      <c r="GR917" s="500"/>
      <c r="GS917" s="500"/>
      <c r="GT917" s="500"/>
      <c r="GU917" s="500"/>
      <c r="GV917" s="500"/>
      <c r="GW917" s="500"/>
      <c r="GX917" s="500"/>
      <c r="GY917" s="500"/>
      <c r="GZ917" s="500"/>
      <c r="HA917" s="500"/>
      <c r="HB917" s="500"/>
      <c r="HC917" s="500"/>
      <c r="HD917" s="500"/>
      <c r="HE917" s="500"/>
      <c r="HF917" s="500"/>
      <c r="HG917" s="500"/>
      <c r="HH917" s="500"/>
      <c r="HI917" s="500"/>
      <c r="HJ917" s="500"/>
      <c r="HK917" s="500"/>
      <c r="HL917" s="500"/>
      <c r="HM917" s="500"/>
      <c r="HN917" s="500"/>
      <c r="HO917" s="500"/>
      <c r="HP917" s="500"/>
      <c r="HQ917" s="500"/>
      <c r="HR917" s="500"/>
      <c r="HS917" s="500"/>
      <c r="HT917" s="500"/>
      <c r="HU917" s="500"/>
      <c r="HV917" s="500"/>
      <c r="HW917" s="500"/>
      <c r="HX917" s="500"/>
      <c r="HY917" s="500"/>
      <c r="HZ917" s="500"/>
      <c r="IA917" s="500"/>
      <c r="IB917" s="500"/>
      <c r="IC917" s="500"/>
      <c r="ID917" s="500"/>
      <c r="IE917" s="500"/>
      <c r="IF917" s="500"/>
      <c r="IG917" s="500"/>
      <c r="IH917" s="500"/>
      <c r="II917" s="500"/>
      <c r="IJ917" s="500"/>
      <c r="IK917" s="500"/>
      <c r="IL917" s="500"/>
      <c r="IM917" s="500"/>
      <c r="IN917" s="500"/>
      <c r="IO917" s="500"/>
      <c r="IP917" s="500"/>
      <c r="IQ917" s="500"/>
      <c r="IR917" s="500"/>
      <c r="IS917" s="500"/>
      <c r="IT917" s="500"/>
      <c r="IU917" s="500"/>
      <c r="IV917" s="500"/>
      <c r="IW917" s="500"/>
      <c r="IX917" s="500"/>
      <c r="IY917" s="500"/>
      <c r="IZ917" s="500"/>
      <c r="JA917" s="500"/>
      <c r="JB917" s="500"/>
      <c r="JC917" s="500"/>
      <c r="JD917" s="500"/>
      <c r="JE917" s="500"/>
      <c r="JF917" s="500"/>
      <c r="JG917" s="500"/>
      <c r="JH917" s="500"/>
      <c r="JI917" s="500"/>
      <c r="JJ917" s="500"/>
      <c r="JK917" s="500"/>
    </row>
    <row r="918" ht="11.25" customHeight="1">
      <c r="A918" s="500"/>
      <c r="B918" s="500"/>
      <c r="C918" s="500"/>
      <c r="D918" s="596" t="str">
        <f>IFERROR(VLOOKUP(F916,LookupGrist,3, FALSE))</f>
        <v/>
      </c>
      <c r="E918" s="544" t="str">
        <f>IFERROR(__xludf.DUMMYFUNCTION("IFERROR(split(VLOOKUP(D918, AllGrist, 5, false),""d""), """")"),"")</f>
        <v/>
      </c>
      <c r="F918" s="543"/>
      <c r="G918" s="540"/>
      <c r="H918" s="540"/>
      <c r="I918" s="540"/>
      <c r="J918" s="596" t="s">
        <v>166</v>
      </c>
      <c r="K918" s="540" t="s">
        <v>167</v>
      </c>
      <c r="M918" s="540"/>
      <c r="N918" s="540"/>
      <c r="O918" s="540"/>
      <c r="P918" s="540"/>
      <c r="Q918" s="540"/>
      <c r="R918" s="596" t="s">
        <v>164</v>
      </c>
      <c r="S918" s="793">
        <f>if(F918&lt;=10,2,0)</f>
        <v>2</v>
      </c>
      <c r="T918" s="661">
        <v>-1.0</v>
      </c>
      <c r="U918" s="500"/>
      <c r="V918" s="500"/>
      <c r="W918" s="500"/>
      <c r="X918" s="500"/>
      <c r="Y918" s="500"/>
      <c r="Z918" s="500"/>
      <c r="AA918" s="805"/>
      <c r="AB918" s="806"/>
      <c r="AC918" s="787" t="s">
        <v>199</v>
      </c>
      <c r="AD918" s="788" t="str">
        <f>IFERROR(__xludf.DUMMYFUNCTION("split(regexReplace(TO_TEXT( NPCs!AC933), ""(.)"", ""$1_""), ""_"")"),"#VALUE!")</f>
        <v>#VALUE!</v>
      </c>
      <c r="AE918" s="514"/>
      <c r="AF918" s="514"/>
      <c r="AG918" s="514"/>
      <c r="AH918" s="514"/>
      <c r="AI918" s="514"/>
      <c r="AJ918" s="514"/>
      <c r="AK918" s="515"/>
      <c r="AL918" s="535"/>
      <c r="AM918" s="535"/>
      <c r="AN918" s="535"/>
      <c r="AO918" s="535"/>
      <c r="AP918" s="535"/>
      <c r="AQ918" s="535"/>
      <c r="AR918" s="535"/>
      <c r="AS918" s="535"/>
      <c r="AT918" s="535"/>
      <c r="AU918" s="535"/>
      <c r="AV918" s="535"/>
      <c r="AW918" s="535"/>
      <c r="AX918" s="535"/>
      <c r="AY918" s="806"/>
      <c r="AZ918" s="807"/>
      <c r="BA918" s="500"/>
      <c r="BB918" s="500"/>
      <c r="BC918" s="500"/>
      <c r="BD918" s="500"/>
      <c r="BE918" s="500"/>
      <c r="BF918" s="500"/>
      <c r="BG918" s="500"/>
      <c r="BH918" s="500"/>
      <c r="BI918" s="500"/>
      <c r="BJ918" s="500"/>
      <c r="BK918" s="500"/>
      <c r="BL918" s="500"/>
      <c r="BM918" s="500"/>
      <c r="BN918" s="500"/>
      <c r="BO918" s="500"/>
      <c r="BP918" s="500"/>
      <c r="BQ918" s="500"/>
      <c r="BR918" s="500"/>
      <c r="BS918" s="500"/>
      <c r="BT918" s="500"/>
      <c r="BU918" s="500"/>
      <c r="BV918" s="500"/>
      <c r="BW918" s="500"/>
      <c r="BX918" s="500"/>
      <c r="BY918" s="500"/>
      <c r="BZ918" s="500"/>
      <c r="CA918" s="500"/>
      <c r="CB918" s="500"/>
      <c r="CC918" s="500"/>
      <c r="CD918" s="500"/>
      <c r="CE918" s="500"/>
      <c r="CF918" s="500"/>
      <c r="CG918" s="500"/>
      <c r="CH918" s="500"/>
      <c r="CI918" s="500"/>
      <c r="CJ918" s="500"/>
      <c r="CK918" s="500"/>
      <c r="CL918" s="500"/>
      <c r="CM918" s="500"/>
      <c r="CN918" s="500"/>
      <c r="CO918" s="500"/>
      <c r="CP918" s="500"/>
      <c r="CQ918" s="500"/>
      <c r="CR918" s="500"/>
      <c r="CS918" s="500"/>
      <c r="CT918" s="500"/>
      <c r="CU918" s="500"/>
      <c r="CV918" s="500"/>
      <c r="CW918" s="500"/>
      <c r="CX918" s="500"/>
      <c r="CY918" s="500"/>
      <c r="CZ918" s="500"/>
      <c r="DA918" s="500"/>
      <c r="DB918" s="500"/>
      <c r="DC918" s="500"/>
      <c r="DD918" s="500"/>
      <c r="DE918" s="500"/>
      <c r="DF918" s="500"/>
      <c r="DG918" s="500"/>
      <c r="DH918" s="500"/>
      <c r="DI918" s="500"/>
      <c r="DJ918" s="500"/>
      <c r="DK918" s="500"/>
      <c r="DL918" s="500"/>
      <c r="DM918" s="500"/>
      <c r="DN918" s="500"/>
      <c r="DO918" s="500"/>
      <c r="DP918" s="500"/>
      <c r="DQ918" s="500"/>
      <c r="DR918" s="500"/>
      <c r="DS918" s="500"/>
      <c r="DT918" s="500"/>
      <c r="DU918" s="500"/>
      <c r="DV918" s="500"/>
      <c r="DW918" s="500"/>
      <c r="DX918" s="500"/>
      <c r="DY918" s="500"/>
      <c r="DZ918" s="500"/>
      <c r="EA918" s="500"/>
      <c r="EB918" s="500"/>
      <c r="EC918" s="500"/>
      <c r="ED918" s="500"/>
      <c r="EE918" s="500"/>
      <c r="EF918" s="500"/>
      <c r="EG918" s="500"/>
      <c r="EH918" s="500"/>
      <c r="EI918" s="500"/>
      <c r="EJ918" s="500"/>
      <c r="EK918" s="500"/>
      <c r="EL918" s="500"/>
      <c r="EM918" s="500"/>
      <c r="EN918" s="500"/>
      <c r="EO918" s="500"/>
      <c r="EP918" s="500"/>
      <c r="EQ918" s="500"/>
      <c r="ER918" s="500"/>
      <c r="ES918" s="500"/>
      <c r="ET918" s="500"/>
      <c r="EU918" s="500"/>
      <c r="EV918" s="500"/>
      <c r="EW918" s="500"/>
      <c r="EX918" s="500"/>
      <c r="EY918" s="500"/>
      <c r="EZ918" s="500"/>
      <c r="FA918" s="500"/>
      <c r="FB918" s="500"/>
      <c r="FC918" s="500"/>
      <c r="FD918" s="500"/>
      <c r="FE918" s="500"/>
      <c r="FF918" s="500"/>
      <c r="FG918" s="500"/>
      <c r="FH918" s="500"/>
      <c r="FI918" s="500"/>
      <c r="FJ918" s="500"/>
      <c r="FK918" s="500"/>
      <c r="FL918" s="500"/>
      <c r="FM918" s="500"/>
      <c r="FN918" s="500"/>
      <c r="FO918" s="500"/>
      <c r="FP918" s="500"/>
      <c r="FQ918" s="500"/>
      <c r="FR918" s="500"/>
      <c r="FS918" s="500"/>
      <c r="FT918" s="500"/>
      <c r="FU918" s="500"/>
      <c r="FV918" s="500"/>
      <c r="FW918" s="500"/>
      <c r="FX918" s="500"/>
      <c r="FY918" s="500"/>
      <c r="FZ918" s="500"/>
      <c r="GA918" s="500"/>
      <c r="GB918" s="500"/>
      <c r="GC918" s="500"/>
      <c r="GD918" s="500"/>
      <c r="GE918" s="500"/>
      <c r="GF918" s="500"/>
      <c r="GG918" s="500"/>
      <c r="GH918" s="500"/>
      <c r="GI918" s="500"/>
      <c r="GJ918" s="500"/>
      <c r="GK918" s="500"/>
      <c r="GL918" s="500"/>
      <c r="GM918" s="500"/>
      <c r="GN918" s="500"/>
      <c r="GO918" s="500"/>
      <c r="GP918" s="500"/>
      <c r="GQ918" s="500"/>
      <c r="GR918" s="500"/>
      <c r="GS918" s="500"/>
      <c r="GT918" s="500"/>
      <c r="GU918" s="500"/>
      <c r="GV918" s="500"/>
      <c r="GW918" s="500"/>
      <c r="GX918" s="500"/>
      <c r="GY918" s="500"/>
      <c r="GZ918" s="500"/>
      <c r="HA918" s="500"/>
      <c r="HB918" s="500"/>
      <c r="HC918" s="500"/>
      <c r="HD918" s="500"/>
      <c r="HE918" s="500"/>
      <c r="HF918" s="500"/>
      <c r="HG918" s="500"/>
      <c r="HH918" s="500"/>
      <c r="HI918" s="500"/>
      <c r="HJ918" s="500"/>
      <c r="HK918" s="500"/>
      <c r="HL918" s="500"/>
      <c r="HM918" s="500"/>
      <c r="HN918" s="500"/>
      <c r="HO918" s="500"/>
      <c r="HP918" s="500"/>
      <c r="HQ918" s="500"/>
      <c r="HR918" s="500"/>
      <c r="HS918" s="500"/>
      <c r="HT918" s="500"/>
      <c r="HU918" s="500"/>
      <c r="HV918" s="500"/>
      <c r="HW918" s="500"/>
      <c r="HX918" s="500"/>
      <c r="HY918" s="500"/>
      <c r="HZ918" s="500"/>
      <c r="IA918" s="500"/>
      <c r="IB918" s="500"/>
      <c r="IC918" s="500"/>
      <c r="ID918" s="500"/>
      <c r="IE918" s="500"/>
      <c r="IF918" s="500"/>
      <c r="IG918" s="500"/>
      <c r="IH918" s="500"/>
      <c r="II918" s="500"/>
      <c r="IJ918" s="500"/>
      <c r="IK918" s="500"/>
      <c r="IL918" s="500"/>
      <c r="IM918" s="500"/>
      <c r="IN918" s="500"/>
      <c r="IO918" s="500"/>
      <c r="IP918" s="500"/>
      <c r="IQ918" s="500"/>
      <c r="IR918" s="500"/>
      <c r="IS918" s="500"/>
      <c r="IT918" s="500"/>
      <c r="IU918" s="500"/>
      <c r="IV918" s="500"/>
      <c r="IW918" s="500"/>
      <c r="IX918" s="500"/>
      <c r="IY918" s="500"/>
      <c r="IZ918" s="500"/>
      <c r="JA918" s="500"/>
      <c r="JB918" s="500"/>
      <c r="JC918" s="500"/>
      <c r="JD918" s="500"/>
      <c r="JE918" s="500"/>
      <c r="JF918" s="500"/>
      <c r="JG918" s="500"/>
      <c r="JH918" s="500"/>
      <c r="JI918" s="500"/>
      <c r="JJ918" s="500"/>
      <c r="JK918" s="500"/>
    </row>
    <row r="919" ht="11.25" customHeight="1">
      <c r="A919" s="500"/>
      <c r="B919" s="500"/>
      <c r="C919" s="500"/>
      <c r="D919" s="596" t="s">
        <v>169</v>
      </c>
      <c r="E919" s="540" t="str">
        <f>IFERROR(VLOOKUP(G916,LookupTrait,3, FALSE))</f>
        <v/>
      </c>
      <c r="F919" s="540"/>
      <c r="G919" s="540"/>
      <c r="H919" s="540"/>
      <c r="I919" s="540"/>
      <c r="J919" s="596">
        <f>ifError(VLOOKUP(E919,R917:T924,2,FALSE),0)</f>
        <v>0</v>
      </c>
      <c r="K919" s="596">
        <f>ifError(VLOOKUP(E919,R917:T924,3,FALSE),0)</f>
        <v>0</v>
      </c>
      <c r="M919" s="540"/>
      <c r="N919" s="540"/>
      <c r="O919" s="540"/>
      <c r="P919" s="540"/>
      <c r="Q919" s="540"/>
      <c r="R919" s="596" t="s">
        <v>168</v>
      </c>
      <c r="S919" s="534">
        <v>0.0</v>
      </c>
      <c r="T919" s="661">
        <f>if(F899&gt;=F918,1,0)</f>
        <v>1</v>
      </c>
      <c r="U919" s="500"/>
      <c r="V919" s="500"/>
      <c r="W919" s="500"/>
      <c r="X919" s="500"/>
      <c r="Y919" s="500"/>
      <c r="Z919" s="500"/>
      <c r="AA919" s="800"/>
      <c r="AB919" s="500"/>
      <c r="AC919" s="596" t="s">
        <v>205</v>
      </c>
      <c r="AD919" s="639" t="str">
        <f t="array" ref="AD919">IFERROR(INDEX(Code_KindReturn, MATCH(TRUE, EXACT(AD918, Code_Code), 0)),"")</f>
        <v/>
      </c>
      <c r="AE919" s="639" t="str">
        <f t="array" ref="AE919">IFERROR(INDEX(Code_GristReturn, MATCH(TRUE, EXACT(AE918, Code_Code), 0)),"")</f>
        <v/>
      </c>
      <c r="AF919" s="639" t="str">
        <f t="array" ref="AF919">IFERROR(INDEX(Code_Trait1Return, MATCH(TRUE, EXACT(AF918, Code_Code), 0)),"")</f>
        <v/>
      </c>
      <c r="AG919" s="639" t="str">
        <f t="array" ref="AG919">IFERROR(INDEX(Code_Trait2Return, MATCH(TRUE, EXACT(AG918, Code_Code), 0)),"")</f>
        <v/>
      </c>
      <c r="AH919" s="639" t="str">
        <f t="array" ref="AH919">IFERROR(INDEX(Code_Action1Return, MATCH(TRUE, EXACT(AH918, Code_Code), 0)),"")</f>
        <v/>
      </c>
      <c r="AI919" s="639" t="str">
        <f t="array" ref="AI919">IFERROR(INDEX(Code_Action2Return, MATCH(TRUE, EXACT(AI918, Code_Code), 0)),"")</f>
        <v/>
      </c>
      <c r="AJ919" s="639" t="str">
        <f t="array" ref="AJ919">IFERROR(INDEX(Code_Action3Return, MATCH(TRUE, EXACT(AJ918, Code_Code), 0)),"")</f>
        <v/>
      </c>
      <c r="AK919" s="639" t="str">
        <f t="array" ref="AK919">IFERROR(INDEX(Code_Action4Return, MATCH(TRUE, EXACT(AK918, Code_Code), 0)),"")</f>
        <v/>
      </c>
      <c r="AL919" s="494"/>
      <c r="AM919" s="494"/>
      <c r="AN919" s="494"/>
      <c r="AO919" s="500"/>
      <c r="AQ919" s="494"/>
      <c r="AR919" s="494"/>
      <c r="AS919" s="494"/>
      <c r="AT919" s="494"/>
      <c r="AU919" s="497"/>
      <c r="AV919" s="501" t="s">
        <v>160</v>
      </c>
      <c r="AW919" s="523" t="s">
        <v>161</v>
      </c>
      <c r="AX919" s="500"/>
      <c r="AY919" s="500"/>
      <c r="AZ919" s="801"/>
      <c r="BA919" s="500"/>
      <c r="BB919" s="500"/>
      <c r="BC919" s="500"/>
      <c r="BD919" s="500"/>
      <c r="BE919" s="500"/>
      <c r="BF919" s="500"/>
      <c r="BG919" s="500"/>
      <c r="BH919" s="500"/>
      <c r="BI919" s="500"/>
      <c r="BJ919" s="500"/>
      <c r="BK919" s="500"/>
      <c r="BL919" s="500"/>
      <c r="BM919" s="500"/>
      <c r="BN919" s="500"/>
      <c r="BO919" s="500"/>
      <c r="BP919" s="500"/>
      <c r="BQ919" s="500"/>
      <c r="BR919" s="500"/>
      <c r="BS919" s="500"/>
      <c r="BT919" s="500"/>
      <c r="BU919" s="500"/>
      <c r="BV919" s="500"/>
      <c r="BW919" s="500"/>
      <c r="BX919" s="500"/>
      <c r="BY919" s="500"/>
      <c r="BZ919" s="500"/>
      <c r="CA919" s="500"/>
      <c r="CB919" s="500"/>
      <c r="CC919" s="500"/>
      <c r="CD919" s="500"/>
      <c r="CE919" s="500"/>
      <c r="CF919" s="500"/>
      <c r="CG919" s="500"/>
      <c r="CH919" s="500"/>
      <c r="CI919" s="500"/>
      <c r="CJ919" s="500"/>
      <c r="CK919" s="500"/>
      <c r="CL919" s="500"/>
      <c r="CM919" s="500"/>
      <c r="CN919" s="500"/>
      <c r="CO919" s="500"/>
      <c r="CP919" s="500"/>
      <c r="CQ919" s="500"/>
      <c r="CR919" s="500"/>
      <c r="CS919" s="500"/>
      <c r="CT919" s="500"/>
      <c r="CU919" s="500"/>
      <c r="CV919" s="500"/>
      <c r="CW919" s="500"/>
      <c r="CX919" s="500"/>
      <c r="CY919" s="500"/>
      <c r="CZ919" s="500"/>
      <c r="DA919" s="500"/>
      <c r="DB919" s="500"/>
      <c r="DC919" s="500"/>
      <c r="DD919" s="500"/>
      <c r="DE919" s="500"/>
      <c r="DF919" s="500"/>
      <c r="DG919" s="500"/>
      <c r="DH919" s="500"/>
      <c r="DI919" s="500"/>
      <c r="DJ919" s="500"/>
      <c r="DK919" s="500"/>
      <c r="DL919" s="500"/>
      <c r="DM919" s="500"/>
      <c r="DN919" s="500"/>
      <c r="DO919" s="500"/>
      <c r="DP919" s="500"/>
      <c r="DQ919" s="500"/>
      <c r="DR919" s="500"/>
      <c r="DS919" s="500"/>
      <c r="DT919" s="500"/>
      <c r="DU919" s="500"/>
      <c r="DV919" s="500"/>
      <c r="DW919" s="500"/>
      <c r="DX919" s="500"/>
      <c r="DY919" s="500"/>
      <c r="DZ919" s="500"/>
      <c r="EA919" s="500"/>
      <c r="EB919" s="500"/>
      <c r="EC919" s="500"/>
      <c r="ED919" s="500"/>
      <c r="EE919" s="500"/>
      <c r="EF919" s="500"/>
      <c r="EG919" s="500"/>
      <c r="EH919" s="500"/>
      <c r="EI919" s="500"/>
      <c r="EJ919" s="500"/>
      <c r="EK919" s="500"/>
      <c r="EL919" s="500"/>
      <c r="EM919" s="500"/>
      <c r="EN919" s="500"/>
      <c r="EO919" s="500"/>
      <c r="EP919" s="500"/>
      <c r="EQ919" s="500"/>
      <c r="ER919" s="500"/>
      <c r="ES919" s="500"/>
      <c r="ET919" s="500"/>
      <c r="EU919" s="500"/>
      <c r="EV919" s="500"/>
      <c r="EW919" s="500"/>
      <c r="EX919" s="500"/>
      <c r="EY919" s="500"/>
      <c r="EZ919" s="500"/>
      <c r="FA919" s="500"/>
      <c r="FB919" s="500"/>
      <c r="FC919" s="500"/>
      <c r="FD919" s="500"/>
      <c r="FE919" s="500"/>
      <c r="FF919" s="500"/>
      <c r="FG919" s="500"/>
      <c r="FH919" s="500"/>
      <c r="FI919" s="500"/>
      <c r="FJ919" s="500"/>
      <c r="FK919" s="500"/>
      <c r="FL919" s="500"/>
      <c r="FM919" s="500"/>
      <c r="FN919" s="500"/>
      <c r="FO919" s="500"/>
      <c r="FP919" s="500"/>
      <c r="FQ919" s="500"/>
      <c r="FR919" s="500"/>
      <c r="FS919" s="500"/>
      <c r="FT919" s="500"/>
      <c r="FU919" s="500"/>
      <c r="FV919" s="500"/>
      <c r="FW919" s="500"/>
      <c r="FX919" s="500"/>
      <c r="FY919" s="500"/>
      <c r="FZ919" s="500"/>
      <c r="GA919" s="500"/>
      <c r="GB919" s="500"/>
      <c r="GC919" s="500"/>
      <c r="GD919" s="500"/>
      <c r="GE919" s="500"/>
      <c r="GF919" s="500"/>
      <c r="GG919" s="500"/>
      <c r="GH919" s="500"/>
      <c r="GI919" s="500"/>
      <c r="GJ919" s="500"/>
      <c r="GK919" s="500"/>
      <c r="GL919" s="500"/>
      <c r="GM919" s="500"/>
      <c r="GN919" s="500"/>
      <c r="GO919" s="500"/>
      <c r="GP919" s="500"/>
      <c r="GQ919" s="500"/>
      <c r="GR919" s="500"/>
      <c r="GS919" s="500"/>
      <c r="GT919" s="500"/>
      <c r="GU919" s="500"/>
      <c r="GV919" s="500"/>
      <c r="GW919" s="500"/>
      <c r="GX919" s="500"/>
      <c r="GY919" s="500"/>
      <c r="GZ919" s="500"/>
      <c r="HA919" s="500"/>
      <c r="HB919" s="500"/>
      <c r="HC919" s="500"/>
      <c r="HD919" s="500"/>
      <c r="HE919" s="500"/>
      <c r="HF919" s="500"/>
      <c r="HG919" s="500"/>
      <c r="HH919" s="500"/>
      <c r="HI919" s="500"/>
      <c r="HJ919" s="500"/>
      <c r="HK919" s="500"/>
      <c r="HL919" s="500"/>
      <c r="HM919" s="500"/>
      <c r="HN919" s="500"/>
      <c r="HO919" s="500"/>
      <c r="HP919" s="500"/>
      <c r="HQ919" s="500"/>
      <c r="HR919" s="500"/>
      <c r="HS919" s="500"/>
      <c r="HT919" s="500"/>
      <c r="HU919" s="500"/>
      <c r="HV919" s="500"/>
      <c r="HW919" s="500"/>
      <c r="HX919" s="500"/>
      <c r="HY919" s="500"/>
      <c r="HZ919" s="500"/>
      <c r="IA919" s="500"/>
      <c r="IB919" s="500"/>
      <c r="IC919" s="500"/>
      <c r="ID919" s="500"/>
      <c r="IE919" s="500"/>
      <c r="IF919" s="500"/>
      <c r="IG919" s="500"/>
      <c r="IH919" s="500"/>
      <c r="II919" s="500"/>
      <c r="IJ919" s="500"/>
      <c r="IK919" s="500"/>
      <c r="IL919" s="500"/>
      <c r="IM919" s="500"/>
      <c r="IN919" s="500"/>
      <c r="IO919" s="500"/>
      <c r="IP919" s="500"/>
      <c r="IQ919" s="500"/>
      <c r="IR919" s="500"/>
      <c r="IS919" s="500"/>
      <c r="IT919" s="500"/>
      <c r="IU919" s="500"/>
      <c r="IV919" s="500"/>
      <c r="IW919" s="500"/>
      <c r="IX919" s="500"/>
      <c r="IY919" s="500"/>
      <c r="IZ919" s="500"/>
      <c r="JA919" s="500"/>
      <c r="JB919" s="500"/>
      <c r="JC919" s="500"/>
      <c r="JD919" s="500"/>
      <c r="JE919" s="500"/>
      <c r="JF919" s="500"/>
      <c r="JG919" s="500"/>
      <c r="JH919" s="500"/>
      <c r="JI919" s="500"/>
      <c r="JJ919" s="500"/>
      <c r="JK919" s="500"/>
    </row>
    <row r="920" ht="11.25" customHeight="1">
      <c r="A920" s="500"/>
      <c r="B920" s="500"/>
      <c r="C920" s="500"/>
      <c r="D920" s="596" t="s">
        <v>171</v>
      </c>
      <c r="E920" s="540" t="str">
        <f>IFERROR(VLOOKUP(H916,LookupTrait,3, FALSE))</f>
        <v/>
      </c>
      <c r="F920" s="540"/>
      <c r="G920" s="540"/>
      <c r="H920" s="540"/>
      <c r="I920" s="540"/>
      <c r="J920" s="596">
        <f>ifError(IF(E919&lt;&gt;E920,VLOOKUP(E920,R917:T924,2,FALSE),0),0)</f>
        <v>0</v>
      </c>
      <c r="K920" s="596">
        <f>ifError(IF(E919=E920,0,VLOOKUP(E920,R917:T924,3,false)), 0)</f>
        <v>0</v>
      </c>
      <c r="M920" s="540"/>
      <c r="N920" s="540"/>
      <c r="O920" s="540"/>
      <c r="P920" s="540"/>
      <c r="Q920" s="540"/>
      <c r="R920" s="596" t="s">
        <v>170</v>
      </c>
      <c r="S920" s="534">
        <v>0.0</v>
      </c>
      <c r="T920" s="661">
        <f>if(F900&gt;=F918,1,0)</f>
        <v>1</v>
      </c>
      <c r="U920" s="500"/>
      <c r="V920" s="500"/>
      <c r="W920" s="500"/>
      <c r="X920" s="500"/>
      <c r="Y920" s="500"/>
      <c r="Z920" s="500"/>
      <c r="AA920" s="800"/>
      <c r="AB920" s="500"/>
      <c r="AL920" s="494"/>
      <c r="AM920" s="494"/>
      <c r="AN920" s="494"/>
      <c r="AO920" s="500"/>
      <c r="AQ920" s="494"/>
      <c r="AR920" s="494"/>
      <c r="AS920" s="494"/>
      <c r="AT920" s="494"/>
      <c r="AU920" s="501" t="s">
        <v>163</v>
      </c>
      <c r="AV920" s="529">
        <v>-2.0</v>
      </c>
      <c r="AW920" s="530">
        <v>1.0</v>
      </c>
      <c r="AX920" s="578"/>
      <c r="AY920" s="500"/>
      <c r="AZ920" s="801"/>
      <c r="BA920" s="500"/>
      <c r="BB920" s="500"/>
      <c r="BC920" s="500"/>
      <c r="BD920" s="500"/>
      <c r="BE920" s="500"/>
      <c r="BF920" s="500"/>
      <c r="BG920" s="500"/>
      <c r="BH920" s="500"/>
      <c r="BI920" s="500"/>
      <c r="BJ920" s="500"/>
      <c r="BK920" s="500"/>
      <c r="BL920" s="500"/>
      <c r="BM920" s="500"/>
      <c r="BN920" s="500"/>
      <c r="BO920" s="500"/>
      <c r="BP920" s="500"/>
      <c r="BQ920" s="500"/>
      <c r="BR920" s="500"/>
      <c r="BS920" s="500"/>
      <c r="BT920" s="500"/>
      <c r="BU920" s="500"/>
      <c r="BV920" s="500"/>
      <c r="BW920" s="500"/>
      <c r="BX920" s="500"/>
      <c r="BY920" s="500"/>
      <c r="BZ920" s="500"/>
      <c r="CA920" s="500"/>
      <c r="CB920" s="500"/>
      <c r="CC920" s="500"/>
      <c r="CD920" s="500"/>
      <c r="CE920" s="500"/>
      <c r="CF920" s="500"/>
      <c r="CG920" s="500"/>
      <c r="CH920" s="500"/>
      <c r="CI920" s="500"/>
      <c r="CJ920" s="500"/>
      <c r="CK920" s="500"/>
      <c r="CL920" s="500"/>
      <c r="CM920" s="500"/>
      <c r="CN920" s="500"/>
      <c r="CO920" s="500"/>
      <c r="CP920" s="500"/>
      <c r="CQ920" s="500"/>
      <c r="CR920" s="500"/>
      <c r="CS920" s="500"/>
      <c r="CT920" s="500"/>
      <c r="CU920" s="500"/>
      <c r="CV920" s="500"/>
      <c r="CW920" s="500"/>
      <c r="CX920" s="500"/>
      <c r="CY920" s="500"/>
      <c r="CZ920" s="500"/>
      <c r="DA920" s="500"/>
      <c r="DB920" s="500"/>
      <c r="DC920" s="500"/>
      <c r="DD920" s="500"/>
      <c r="DE920" s="500"/>
      <c r="DF920" s="500"/>
      <c r="DG920" s="500"/>
      <c r="DH920" s="500"/>
      <c r="DI920" s="500"/>
      <c r="DJ920" s="500"/>
      <c r="DK920" s="500"/>
      <c r="DL920" s="500"/>
      <c r="DM920" s="500"/>
      <c r="DN920" s="500"/>
      <c r="DO920" s="500"/>
      <c r="DP920" s="500"/>
      <c r="DQ920" s="500"/>
      <c r="DR920" s="500"/>
      <c r="DS920" s="500"/>
      <c r="DT920" s="500"/>
      <c r="DU920" s="500"/>
      <c r="DV920" s="500"/>
      <c r="DW920" s="500"/>
      <c r="DX920" s="500"/>
      <c r="DY920" s="500"/>
      <c r="DZ920" s="500"/>
      <c r="EA920" s="500"/>
      <c r="EB920" s="500"/>
      <c r="EC920" s="500"/>
      <c r="ED920" s="500"/>
      <c r="EE920" s="500"/>
      <c r="EF920" s="500"/>
      <c r="EG920" s="500"/>
      <c r="EH920" s="500"/>
      <c r="EI920" s="500"/>
      <c r="EJ920" s="500"/>
      <c r="EK920" s="500"/>
      <c r="EL920" s="500"/>
      <c r="EM920" s="500"/>
      <c r="EN920" s="500"/>
      <c r="EO920" s="500"/>
      <c r="EP920" s="500"/>
      <c r="EQ920" s="500"/>
      <c r="ER920" s="500"/>
      <c r="ES920" s="500"/>
      <c r="ET920" s="500"/>
      <c r="EU920" s="500"/>
      <c r="EV920" s="500"/>
      <c r="EW920" s="500"/>
      <c r="EX920" s="500"/>
      <c r="EY920" s="500"/>
      <c r="EZ920" s="500"/>
      <c r="FA920" s="500"/>
      <c r="FB920" s="500"/>
      <c r="FC920" s="500"/>
      <c r="FD920" s="500"/>
      <c r="FE920" s="500"/>
      <c r="FF920" s="500"/>
      <c r="FG920" s="500"/>
      <c r="FH920" s="500"/>
      <c r="FI920" s="500"/>
      <c r="FJ920" s="500"/>
      <c r="FK920" s="500"/>
      <c r="FL920" s="500"/>
      <c r="FM920" s="500"/>
      <c r="FN920" s="500"/>
      <c r="FO920" s="500"/>
      <c r="FP920" s="500"/>
      <c r="FQ920" s="500"/>
      <c r="FR920" s="500"/>
      <c r="FS920" s="500"/>
      <c r="FT920" s="500"/>
      <c r="FU920" s="500"/>
      <c r="FV920" s="500"/>
      <c r="FW920" s="500"/>
      <c r="FX920" s="500"/>
      <c r="FY920" s="500"/>
      <c r="FZ920" s="500"/>
      <c r="GA920" s="500"/>
      <c r="GB920" s="500"/>
      <c r="GC920" s="500"/>
      <c r="GD920" s="500"/>
      <c r="GE920" s="500"/>
      <c r="GF920" s="500"/>
      <c r="GG920" s="500"/>
      <c r="GH920" s="500"/>
      <c r="GI920" s="500"/>
      <c r="GJ920" s="500"/>
      <c r="GK920" s="500"/>
      <c r="GL920" s="500"/>
      <c r="GM920" s="500"/>
      <c r="GN920" s="500"/>
      <c r="GO920" s="500"/>
      <c r="GP920" s="500"/>
      <c r="GQ920" s="500"/>
      <c r="GR920" s="500"/>
      <c r="GS920" s="500"/>
      <c r="GT920" s="500"/>
      <c r="GU920" s="500"/>
      <c r="GV920" s="500"/>
      <c r="GW920" s="500"/>
      <c r="GX920" s="500"/>
      <c r="GY920" s="500"/>
      <c r="GZ920" s="500"/>
      <c r="HA920" s="500"/>
      <c r="HB920" s="500"/>
      <c r="HC920" s="500"/>
      <c r="HD920" s="500"/>
      <c r="HE920" s="500"/>
      <c r="HF920" s="500"/>
      <c r="HG920" s="500"/>
      <c r="HH920" s="500"/>
      <c r="HI920" s="500"/>
      <c r="HJ920" s="500"/>
      <c r="HK920" s="500"/>
      <c r="HL920" s="500"/>
      <c r="HM920" s="500"/>
      <c r="HN920" s="500"/>
      <c r="HO920" s="500"/>
      <c r="HP920" s="500"/>
      <c r="HQ920" s="500"/>
      <c r="HR920" s="500"/>
      <c r="HS920" s="500"/>
      <c r="HT920" s="500"/>
      <c r="HU920" s="500"/>
      <c r="HV920" s="500"/>
      <c r="HW920" s="500"/>
      <c r="HX920" s="500"/>
      <c r="HY920" s="500"/>
      <c r="HZ920" s="500"/>
      <c r="IA920" s="500"/>
      <c r="IB920" s="500"/>
      <c r="IC920" s="500"/>
      <c r="ID920" s="500"/>
      <c r="IE920" s="500"/>
      <c r="IF920" s="500"/>
      <c r="IG920" s="500"/>
      <c r="IH920" s="500"/>
      <c r="II920" s="500"/>
      <c r="IJ920" s="500"/>
      <c r="IK920" s="500"/>
      <c r="IL920" s="500"/>
      <c r="IM920" s="500"/>
      <c r="IN920" s="500"/>
      <c r="IO920" s="500"/>
      <c r="IP920" s="500"/>
      <c r="IQ920" s="500"/>
      <c r="IR920" s="500"/>
      <c r="IS920" s="500"/>
      <c r="IT920" s="500"/>
      <c r="IU920" s="500"/>
      <c r="IV920" s="500"/>
      <c r="IW920" s="500"/>
      <c r="IX920" s="500"/>
      <c r="IY920" s="500"/>
      <c r="IZ920" s="500"/>
      <c r="JA920" s="500"/>
      <c r="JB920" s="500"/>
      <c r="JC920" s="500"/>
      <c r="JD920" s="500"/>
      <c r="JE920" s="500"/>
      <c r="JF920" s="500"/>
      <c r="JG920" s="500"/>
      <c r="JH920" s="500"/>
      <c r="JI920" s="500"/>
      <c r="JJ920" s="500"/>
      <c r="JK920" s="500"/>
    </row>
    <row r="921" ht="11.25" customHeight="1">
      <c r="A921" s="500"/>
      <c r="B921" s="500"/>
      <c r="C921" s="500"/>
      <c r="D921" s="596" t="s">
        <v>209</v>
      </c>
      <c r="E921" s="540" t="str">
        <f>IFERROR(VLOOKUP(I916,LookupAction,3, FALSE),"NO ACTION")</f>
        <v>NO ACTION</v>
      </c>
      <c r="F921" s="540" t="str">
        <f>IFERROR(VLOOKUP( NPCs!R902,Under_Lookup,27,FALSE),"NO ACTION")</f>
        <v>NO ACTION</v>
      </c>
      <c r="G921" s="540" t="str">
        <f>IFERROR(VLOOKUP( NPCs!BB901,Proto_Lookup,7,FALSE),"NO ACTION")</f>
        <v>NO ACTION</v>
      </c>
      <c r="H921" s="540"/>
      <c r="I921" s="540"/>
      <c r="J921" s="540"/>
      <c r="M921" s="540"/>
      <c r="N921" s="540"/>
      <c r="O921" s="540"/>
      <c r="P921" s="540"/>
      <c r="Q921" s="540"/>
      <c r="R921" s="596" t="s">
        <v>172</v>
      </c>
      <c r="S921" s="534">
        <v>0.0</v>
      </c>
      <c r="T921" s="661">
        <f>if(F901&gt;=F918,1,0)</f>
        <v>1</v>
      </c>
      <c r="U921" s="500"/>
      <c r="V921" s="500"/>
      <c r="W921" s="500"/>
      <c r="X921" s="500"/>
      <c r="Y921" s="500"/>
      <c r="Z921" s="500"/>
      <c r="AA921" s="800"/>
      <c r="AB921" s="500"/>
      <c r="AC921" s="596" t="s">
        <v>206</v>
      </c>
      <c r="AD921" s="511" t="str">
        <f>IFERROR(VLOOKUP(AD919,LookupKind,3, FALSE))</f>
        <v/>
      </c>
      <c r="AE921" s="509"/>
      <c r="AF921" s="494"/>
      <c r="AG921" s="494"/>
      <c r="AH921" s="494"/>
      <c r="AI921" s="494"/>
      <c r="AJ921" s="494"/>
      <c r="AM921" s="494"/>
      <c r="AN921" s="494"/>
      <c r="AO921" s="500"/>
      <c r="AQ921" s="494"/>
      <c r="AR921" s="494"/>
      <c r="AS921" s="494"/>
      <c r="AT921" s="494"/>
      <c r="AU921" s="501" t="s">
        <v>164</v>
      </c>
      <c r="AV921" s="793">
        <f>if(AE921&lt;=10,2,0)</f>
        <v>2</v>
      </c>
      <c r="AW921" s="532">
        <v>-1.0</v>
      </c>
      <c r="AX921" s="494"/>
      <c r="AY921" s="500"/>
      <c r="AZ921" s="801"/>
      <c r="BA921" s="500"/>
      <c r="BB921" s="500"/>
      <c r="BC921" s="500"/>
      <c r="BD921" s="500"/>
      <c r="BE921" s="500"/>
      <c r="BF921" s="500"/>
      <c r="BG921" s="500"/>
      <c r="BH921" s="500"/>
      <c r="BI921" s="500"/>
      <c r="BJ921" s="500"/>
      <c r="BK921" s="500"/>
      <c r="BL921" s="500"/>
      <c r="BM921" s="500"/>
      <c r="BN921" s="500"/>
      <c r="BO921" s="500"/>
      <c r="BP921" s="500"/>
      <c r="BQ921" s="500"/>
      <c r="BR921" s="500"/>
      <c r="BS921" s="500"/>
      <c r="BT921" s="500"/>
      <c r="BU921" s="500"/>
      <c r="BV921" s="500"/>
      <c r="BW921" s="500"/>
      <c r="BX921" s="500"/>
      <c r="BY921" s="500"/>
      <c r="BZ921" s="500"/>
      <c r="CA921" s="500"/>
      <c r="CB921" s="500"/>
      <c r="CC921" s="500"/>
      <c r="CD921" s="500"/>
      <c r="CE921" s="500"/>
      <c r="CF921" s="500"/>
      <c r="CG921" s="500"/>
      <c r="CH921" s="500"/>
      <c r="CI921" s="500"/>
      <c r="CJ921" s="500"/>
      <c r="CK921" s="500"/>
      <c r="CL921" s="500"/>
      <c r="CM921" s="500"/>
      <c r="CN921" s="500"/>
      <c r="CO921" s="500"/>
      <c r="CP921" s="500"/>
      <c r="CQ921" s="500"/>
      <c r="CR921" s="500"/>
      <c r="CS921" s="500"/>
      <c r="CT921" s="500"/>
      <c r="CU921" s="500"/>
      <c r="CV921" s="500"/>
      <c r="CW921" s="500"/>
      <c r="CX921" s="500"/>
      <c r="CY921" s="500"/>
      <c r="CZ921" s="500"/>
      <c r="DA921" s="500"/>
      <c r="DB921" s="500"/>
      <c r="DC921" s="500"/>
      <c r="DD921" s="500"/>
      <c r="DE921" s="500"/>
      <c r="DF921" s="500"/>
      <c r="DG921" s="500"/>
      <c r="DH921" s="500"/>
      <c r="DI921" s="500"/>
      <c r="DJ921" s="500"/>
      <c r="DK921" s="500"/>
      <c r="DL921" s="500"/>
      <c r="DM921" s="500"/>
      <c r="DN921" s="500"/>
      <c r="DO921" s="500"/>
      <c r="DP921" s="500"/>
      <c r="DQ921" s="500"/>
      <c r="DR921" s="500"/>
      <c r="DS921" s="500"/>
      <c r="DT921" s="500"/>
      <c r="DU921" s="500"/>
      <c r="DV921" s="500"/>
      <c r="DW921" s="500"/>
      <c r="DX921" s="500"/>
      <c r="DY921" s="500"/>
      <c r="DZ921" s="500"/>
      <c r="EA921" s="500"/>
      <c r="EB921" s="500"/>
      <c r="EC921" s="500"/>
      <c r="ED921" s="500"/>
      <c r="EE921" s="500"/>
      <c r="EF921" s="500"/>
      <c r="EG921" s="500"/>
      <c r="EH921" s="500"/>
      <c r="EI921" s="500"/>
      <c r="EJ921" s="500"/>
      <c r="EK921" s="500"/>
      <c r="EL921" s="500"/>
      <c r="EM921" s="500"/>
      <c r="EN921" s="500"/>
      <c r="EO921" s="500"/>
      <c r="EP921" s="500"/>
      <c r="EQ921" s="500"/>
      <c r="ER921" s="500"/>
      <c r="ES921" s="500"/>
      <c r="ET921" s="500"/>
      <c r="EU921" s="500"/>
      <c r="EV921" s="500"/>
      <c r="EW921" s="500"/>
      <c r="EX921" s="500"/>
      <c r="EY921" s="500"/>
      <c r="EZ921" s="500"/>
      <c r="FA921" s="500"/>
      <c r="FB921" s="500"/>
      <c r="FC921" s="500"/>
      <c r="FD921" s="500"/>
      <c r="FE921" s="500"/>
      <c r="FF921" s="500"/>
      <c r="FG921" s="500"/>
      <c r="FH921" s="500"/>
      <c r="FI921" s="500"/>
      <c r="FJ921" s="500"/>
      <c r="FK921" s="500"/>
      <c r="FL921" s="500"/>
      <c r="FM921" s="500"/>
      <c r="FN921" s="500"/>
      <c r="FO921" s="500"/>
      <c r="FP921" s="500"/>
      <c r="FQ921" s="500"/>
      <c r="FR921" s="500"/>
      <c r="FS921" s="500"/>
      <c r="FT921" s="500"/>
      <c r="FU921" s="500"/>
      <c r="FV921" s="500"/>
      <c r="FW921" s="500"/>
      <c r="FX921" s="500"/>
      <c r="FY921" s="500"/>
      <c r="FZ921" s="500"/>
      <c r="GA921" s="500"/>
      <c r="GB921" s="500"/>
      <c r="GC921" s="500"/>
      <c r="GD921" s="500"/>
      <c r="GE921" s="500"/>
      <c r="GF921" s="500"/>
      <c r="GG921" s="500"/>
      <c r="GH921" s="500"/>
      <c r="GI921" s="500"/>
      <c r="GJ921" s="500"/>
      <c r="GK921" s="500"/>
      <c r="GL921" s="500"/>
      <c r="GM921" s="500"/>
      <c r="GN921" s="500"/>
      <c r="GO921" s="500"/>
      <c r="GP921" s="500"/>
      <c r="GQ921" s="500"/>
      <c r="GR921" s="500"/>
      <c r="GS921" s="500"/>
      <c r="GT921" s="500"/>
      <c r="GU921" s="500"/>
      <c r="GV921" s="500"/>
      <c r="GW921" s="500"/>
      <c r="GX921" s="500"/>
      <c r="GY921" s="500"/>
      <c r="GZ921" s="500"/>
      <c r="HA921" s="500"/>
      <c r="HB921" s="500"/>
      <c r="HC921" s="500"/>
      <c r="HD921" s="500"/>
      <c r="HE921" s="500"/>
      <c r="HF921" s="500"/>
      <c r="HG921" s="500"/>
      <c r="HH921" s="500"/>
      <c r="HI921" s="500"/>
      <c r="HJ921" s="500"/>
      <c r="HK921" s="500"/>
      <c r="HL921" s="500"/>
      <c r="HM921" s="500"/>
      <c r="HN921" s="500"/>
      <c r="HO921" s="500"/>
      <c r="HP921" s="500"/>
      <c r="HQ921" s="500"/>
      <c r="HR921" s="500"/>
      <c r="HS921" s="500"/>
      <c r="HT921" s="500"/>
      <c r="HU921" s="500"/>
      <c r="HV921" s="500"/>
      <c r="HW921" s="500"/>
      <c r="HX921" s="500"/>
      <c r="HY921" s="500"/>
      <c r="HZ921" s="500"/>
      <c r="IA921" s="500"/>
      <c r="IB921" s="500"/>
      <c r="IC921" s="500"/>
      <c r="ID921" s="500"/>
      <c r="IE921" s="500"/>
      <c r="IF921" s="500"/>
      <c r="IG921" s="500"/>
      <c r="IH921" s="500"/>
      <c r="II921" s="500"/>
      <c r="IJ921" s="500"/>
      <c r="IK921" s="500"/>
      <c r="IL921" s="500"/>
      <c r="IM921" s="500"/>
      <c r="IN921" s="500"/>
      <c r="IO921" s="500"/>
      <c r="IP921" s="500"/>
      <c r="IQ921" s="500"/>
      <c r="IR921" s="500"/>
      <c r="IS921" s="500"/>
      <c r="IT921" s="500"/>
      <c r="IU921" s="500"/>
      <c r="IV921" s="500"/>
      <c r="IW921" s="500"/>
      <c r="IX921" s="500"/>
      <c r="IY921" s="500"/>
      <c r="IZ921" s="500"/>
      <c r="JA921" s="500"/>
      <c r="JB921" s="500"/>
      <c r="JC921" s="500"/>
      <c r="JD921" s="500"/>
      <c r="JE921" s="500"/>
      <c r="JF921" s="500"/>
      <c r="JG921" s="500"/>
      <c r="JH921" s="500"/>
      <c r="JI921" s="500"/>
      <c r="JJ921" s="500"/>
      <c r="JK921" s="500"/>
    </row>
    <row r="922" ht="11.25" customHeight="1">
      <c r="A922" s="500"/>
      <c r="B922" s="500"/>
      <c r="C922" s="500"/>
      <c r="D922" s="596" t="s">
        <v>210</v>
      </c>
      <c r="E922" s="540" t="str">
        <f>IFERROR(VLOOKUP(J916,LookupAction,3, FALSE),"NO ACTION")</f>
        <v>NO ACTION</v>
      </c>
      <c r="F922" s="540" t="str">
        <f>IFERROR(VLOOKUP( NPCs!R902,Under_Lookup,28,FALSE),"NO ACTION")</f>
        <v>NO ACTION</v>
      </c>
      <c r="G922" s="540" t="str">
        <f>IFERROR(VLOOKUP( NPCs!BB901,Proto_Lookup,9,FALSE),"NO ACTION")</f>
        <v>NO ACTION</v>
      </c>
      <c r="H922" s="540"/>
      <c r="I922" s="540"/>
      <c r="J922" s="540"/>
      <c r="K922" s="540"/>
      <c r="L922" s="540"/>
      <c r="M922" s="540"/>
      <c r="N922" s="540"/>
      <c r="O922" s="540"/>
      <c r="P922" s="540"/>
      <c r="Q922" s="540"/>
      <c r="R922" s="596" t="s">
        <v>173</v>
      </c>
      <c r="S922" s="534">
        <v>0.0</v>
      </c>
      <c r="T922" s="661">
        <f>if(F902&gt;=F918,1,0)</f>
        <v>1</v>
      </c>
      <c r="U922" s="500"/>
      <c r="V922" s="500"/>
      <c r="W922" s="500"/>
      <c r="X922" s="500"/>
      <c r="Y922" s="500"/>
      <c r="Z922" s="500"/>
      <c r="AA922" s="800"/>
      <c r="AB922" s="500"/>
      <c r="AC922" s="596" t="str">
        <f>IFERROR(VLOOKUP(AE919,LookupGrist,3, FALSE))</f>
        <v/>
      </c>
      <c r="AD922" s="544" t="str">
        <f>IFERROR(__xludf.DUMMYFUNCTION("IFERROR(split(VLOOKUP(AC922, AllGrist, 5, false),""d""), """")"),"")</f>
        <v/>
      </c>
      <c r="AE922" s="515"/>
      <c r="AF922" s="494"/>
      <c r="AG922" s="494"/>
      <c r="AH922" s="494"/>
      <c r="AK922" s="533" t="s">
        <v>166</v>
      </c>
      <c r="AL922" s="499" t="s">
        <v>167</v>
      </c>
      <c r="AM922" s="494"/>
      <c r="AN922" s="494"/>
      <c r="AO922" s="500"/>
      <c r="AQ922" s="494"/>
      <c r="AR922" s="494"/>
      <c r="AS922" s="494"/>
      <c r="AT922" s="494"/>
      <c r="AU922" s="501" t="s">
        <v>168</v>
      </c>
      <c r="AV922" s="534">
        <v>0.0</v>
      </c>
      <c r="AW922" s="532">
        <f>if(F899&gt;=AE922,1,0)</f>
        <v>1</v>
      </c>
      <c r="AX922" s="494"/>
      <c r="AY922" s="500"/>
      <c r="AZ922" s="801"/>
      <c r="BA922" s="500"/>
      <c r="BB922" s="500"/>
      <c r="BC922" s="500"/>
      <c r="BD922" s="500"/>
      <c r="BE922" s="500"/>
      <c r="BF922" s="500"/>
      <c r="BG922" s="500"/>
      <c r="BH922" s="500"/>
      <c r="BI922" s="500"/>
      <c r="BJ922" s="500"/>
      <c r="BK922" s="500"/>
      <c r="BL922" s="500"/>
      <c r="BM922" s="500"/>
      <c r="BN922" s="500"/>
      <c r="BO922" s="500"/>
      <c r="BP922" s="500"/>
      <c r="BQ922" s="500"/>
      <c r="BR922" s="500"/>
      <c r="BS922" s="500"/>
      <c r="BT922" s="500"/>
      <c r="BU922" s="500"/>
      <c r="BV922" s="500"/>
      <c r="BW922" s="500"/>
      <c r="BX922" s="500"/>
      <c r="BY922" s="500"/>
      <c r="BZ922" s="500"/>
      <c r="CA922" s="500"/>
      <c r="CB922" s="500"/>
      <c r="CC922" s="500"/>
      <c r="CD922" s="500"/>
      <c r="CE922" s="500"/>
      <c r="CF922" s="500"/>
      <c r="CG922" s="500"/>
      <c r="CH922" s="500"/>
      <c r="CI922" s="500"/>
      <c r="CJ922" s="500"/>
      <c r="CK922" s="500"/>
      <c r="CL922" s="500"/>
      <c r="CM922" s="500"/>
      <c r="CN922" s="500"/>
      <c r="CO922" s="500"/>
      <c r="CP922" s="500"/>
      <c r="CQ922" s="500"/>
      <c r="CR922" s="500"/>
      <c r="CS922" s="500"/>
      <c r="CT922" s="500"/>
      <c r="CU922" s="500"/>
      <c r="CV922" s="500"/>
      <c r="CW922" s="500"/>
      <c r="CX922" s="500"/>
      <c r="CY922" s="500"/>
      <c r="CZ922" s="500"/>
      <c r="DA922" s="500"/>
      <c r="DB922" s="500"/>
      <c r="DC922" s="500"/>
      <c r="DD922" s="500"/>
      <c r="DE922" s="500"/>
      <c r="DF922" s="500"/>
      <c r="DG922" s="500"/>
      <c r="DH922" s="500"/>
      <c r="DI922" s="500"/>
      <c r="DJ922" s="500"/>
      <c r="DK922" s="500"/>
      <c r="DL922" s="500"/>
      <c r="DM922" s="500"/>
      <c r="DN922" s="500"/>
      <c r="DO922" s="500"/>
      <c r="DP922" s="500"/>
      <c r="DQ922" s="500"/>
      <c r="DR922" s="500"/>
      <c r="DS922" s="500"/>
      <c r="DT922" s="500"/>
      <c r="DU922" s="500"/>
      <c r="DV922" s="500"/>
      <c r="DW922" s="500"/>
      <c r="DX922" s="500"/>
      <c r="DY922" s="500"/>
      <c r="DZ922" s="500"/>
      <c r="EA922" s="500"/>
      <c r="EB922" s="500"/>
      <c r="EC922" s="500"/>
      <c r="ED922" s="500"/>
      <c r="EE922" s="500"/>
      <c r="EF922" s="500"/>
      <c r="EG922" s="500"/>
      <c r="EH922" s="500"/>
      <c r="EI922" s="500"/>
      <c r="EJ922" s="500"/>
      <c r="EK922" s="500"/>
      <c r="EL922" s="500"/>
      <c r="EM922" s="500"/>
      <c r="EN922" s="500"/>
      <c r="EO922" s="500"/>
      <c r="EP922" s="500"/>
      <c r="EQ922" s="500"/>
      <c r="ER922" s="500"/>
      <c r="ES922" s="500"/>
      <c r="ET922" s="500"/>
      <c r="EU922" s="500"/>
      <c r="EV922" s="500"/>
      <c r="EW922" s="500"/>
      <c r="EX922" s="500"/>
      <c r="EY922" s="500"/>
      <c r="EZ922" s="500"/>
      <c r="FA922" s="500"/>
      <c r="FB922" s="500"/>
      <c r="FC922" s="500"/>
      <c r="FD922" s="500"/>
      <c r="FE922" s="500"/>
      <c r="FF922" s="500"/>
      <c r="FG922" s="500"/>
      <c r="FH922" s="500"/>
      <c r="FI922" s="500"/>
      <c r="FJ922" s="500"/>
      <c r="FK922" s="500"/>
      <c r="FL922" s="500"/>
      <c r="FM922" s="500"/>
      <c r="FN922" s="500"/>
      <c r="FO922" s="500"/>
      <c r="FP922" s="500"/>
      <c r="FQ922" s="500"/>
      <c r="FR922" s="500"/>
      <c r="FS922" s="500"/>
      <c r="FT922" s="500"/>
      <c r="FU922" s="500"/>
      <c r="FV922" s="500"/>
      <c r="FW922" s="500"/>
      <c r="FX922" s="500"/>
      <c r="FY922" s="500"/>
      <c r="FZ922" s="500"/>
      <c r="GA922" s="500"/>
      <c r="GB922" s="500"/>
      <c r="GC922" s="500"/>
      <c r="GD922" s="500"/>
      <c r="GE922" s="500"/>
      <c r="GF922" s="500"/>
      <c r="GG922" s="500"/>
      <c r="GH922" s="500"/>
      <c r="GI922" s="500"/>
      <c r="GJ922" s="500"/>
      <c r="GK922" s="500"/>
      <c r="GL922" s="500"/>
      <c r="GM922" s="500"/>
      <c r="GN922" s="500"/>
      <c r="GO922" s="500"/>
      <c r="GP922" s="500"/>
      <c r="GQ922" s="500"/>
      <c r="GR922" s="500"/>
      <c r="GS922" s="500"/>
      <c r="GT922" s="500"/>
      <c r="GU922" s="500"/>
      <c r="GV922" s="500"/>
      <c r="GW922" s="500"/>
      <c r="GX922" s="500"/>
      <c r="GY922" s="500"/>
      <c r="GZ922" s="500"/>
      <c r="HA922" s="500"/>
      <c r="HB922" s="500"/>
      <c r="HC922" s="500"/>
      <c r="HD922" s="500"/>
      <c r="HE922" s="500"/>
      <c r="HF922" s="500"/>
      <c r="HG922" s="500"/>
      <c r="HH922" s="500"/>
      <c r="HI922" s="500"/>
      <c r="HJ922" s="500"/>
      <c r="HK922" s="500"/>
      <c r="HL922" s="500"/>
      <c r="HM922" s="500"/>
      <c r="HN922" s="500"/>
      <c r="HO922" s="500"/>
      <c r="HP922" s="500"/>
      <c r="HQ922" s="500"/>
      <c r="HR922" s="500"/>
      <c r="HS922" s="500"/>
      <c r="HT922" s="500"/>
      <c r="HU922" s="500"/>
      <c r="HV922" s="500"/>
      <c r="HW922" s="500"/>
      <c r="HX922" s="500"/>
      <c r="HY922" s="500"/>
      <c r="HZ922" s="500"/>
      <c r="IA922" s="500"/>
      <c r="IB922" s="500"/>
      <c r="IC922" s="500"/>
      <c r="ID922" s="500"/>
      <c r="IE922" s="500"/>
      <c r="IF922" s="500"/>
      <c r="IG922" s="500"/>
      <c r="IH922" s="500"/>
      <c r="II922" s="500"/>
      <c r="IJ922" s="500"/>
      <c r="IK922" s="500"/>
      <c r="IL922" s="500"/>
      <c r="IM922" s="500"/>
      <c r="IN922" s="500"/>
      <c r="IO922" s="500"/>
      <c r="IP922" s="500"/>
      <c r="IQ922" s="500"/>
      <c r="IR922" s="500"/>
      <c r="IS922" s="500"/>
      <c r="IT922" s="500"/>
      <c r="IU922" s="500"/>
      <c r="IV922" s="500"/>
      <c r="IW922" s="500"/>
      <c r="IX922" s="500"/>
      <c r="IY922" s="500"/>
      <c r="IZ922" s="500"/>
      <c r="JA922" s="500"/>
      <c r="JB922" s="500"/>
      <c r="JC922" s="500"/>
      <c r="JD922" s="500"/>
      <c r="JE922" s="500"/>
      <c r="JF922" s="500"/>
      <c r="JG922" s="500"/>
      <c r="JH922" s="500"/>
      <c r="JI922" s="500"/>
      <c r="JJ922" s="500"/>
      <c r="JK922" s="500"/>
    </row>
    <row r="923" ht="11.25" customHeight="1">
      <c r="A923" s="500"/>
      <c r="B923" s="500"/>
      <c r="C923" s="500"/>
      <c r="D923" s="596" t="s">
        <v>211</v>
      </c>
      <c r="E923" s="540" t="str">
        <f>IFERROR(VLOOKUP(K916,LookupAction,3, FALSE),"NO ACTION")</f>
        <v>NO ACTION</v>
      </c>
      <c r="F923" s="540" t="str">
        <f>IFERROR(VLOOKUP(NPCs!R902,Under_Lookup,29,FALSE),"NO ACTION")</f>
        <v>NO ACTION</v>
      </c>
      <c r="G923" s="540" t="str">
        <f>IFERROR(VLOOKUP( NPCs!BB901,Proto_Lookup,11,FALSE),"NO ACTION")</f>
        <v>NO ACTION</v>
      </c>
      <c r="H923" s="540"/>
      <c r="I923" s="540"/>
      <c r="J923" s="540"/>
      <c r="K923" s="540"/>
      <c r="L923" s="540"/>
      <c r="M923" s="540"/>
      <c r="N923" s="540"/>
      <c r="O923" s="596">
        <f>COUNTIF(AQ904:AQ938,"&gt;0")*2</f>
        <v>0</v>
      </c>
      <c r="P923" s="596"/>
      <c r="Q923" s="596"/>
      <c r="R923" s="596" t="s">
        <v>177</v>
      </c>
      <c r="S923" s="495">
        <f>If(F918+O923&gt;=P923,MAX(P923-F918,0),O923)</f>
        <v>0</v>
      </c>
      <c r="T923" s="661">
        <v>0.0</v>
      </c>
      <c r="U923" s="500"/>
      <c r="V923" s="500"/>
      <c r="W923" s="500"/>
      <c r="X923" s="500"/>
      <c r="Y923" s="500"/>
      <c r="Z923" s="500"/>
      <c r="AA923" s="800"/>
      <c r="AB923" s="500"/>
      <c r="AC923" s="498" t="s">
        <v>169</v>
      </c>
      <c r="AD923" s="540" t="str">
        <f>IFERROR(VLOOKUP(AF919,LookupTrait,3, FALSE))</f>
        <v/>
      </c>
      <c r="AE923" s="494"/>
      <c r="AF923" s="494"/>
      <c r="AG923" s="494"/>
      <c r="AH923" s="494"/>
      <c r="AK923" s="509">
        <f>ifError(VLOOKUP(AD923,AU920:AV927,2,FALSE),0)</f>
        <v>0</v>
      </c>
      <c r="AL923" s="535">
        <f>ifError(VLOOKUP(AD923,AU920:AW927,3,FALSE),0)</f>
        <v>0</v>
      </c>
      <c r="AM923" s="494"/>
      <c r="AN923" s="494"/>
      <c r="AO923" s="500"/>
      <c r="AQ923" s="494"/>
      <c r="AR923" s="494"/>
      <c r="AS923" s="494"/>
      <c r="AT923" s="494"/>
      <c r="AU923" s="501" t="s">
        <v>170</v>
      </c>
      <c r="AV923" s="534">
        <v>0.0</v>
      </c>
      <c r="AW923" s="532">
        <f>if(F900&gt;=AE922,1,0)</f>
        <v>1</v>
      </c>
      <c r="AX923" s="494"/>
      <c r="AY923" s="500"/>
      <c r="AZ923" s="801"/>
      <c r="BA923" s="500"/>
      <c r="BB923" s="500"/>
      <c r="BC923" s="500"/>
      <c r="BD923" s="500"/>
      <c r="BE923" s="500"/>
      <c r="BF923" s="500"/>
      <c r="BG923" s="500"/>
      <c r="BH923" s="500"/>
      <c r="BI923" s="500"/>
      <c r="BJ923" s="500"/>
      <c r="BK923" s="500"/>
      <c r="BL923" s="500"/>
      <c r="BM923" s="500"/>
      <c r="BN923" s="500"/>
      <c r="BO923" s="500"/>
      <c r="BP923" s="500"/>
      <c r="BQ923" s="500"/>
      <c r="BR923" s="500"/>
      <c r="BS923" s="500"/>
      <c r="BT923" s="500"/>
      <c r="BU923" s="500"/>
      <c r="BV923" s="500"/>
      <c r="BW923" s="500"/>
      <c r="BX923" s="500"/>
      <c r="BY923" s="500"/>
      <c r="BZ923" s="500"/>
      <c r="CA923" s="500"/>
      <c r="CB923" s="500"/>
      <c r="CC923" s="500"/>
      <c r="CD923" s="500"/>
      <c r="CE923" s="500"/>
      <c r="CF923" s="500"/>
      <c r="CG923" s="500"/>
      <c r="CH923" s="500"/>
      <c r="CI923" s="500"/>
      <c r="CJ923" s="500"/>
      <c r="CK923" s="500"/>
      <c r="CL923" s="500"/>
      <c r="CM923" s="500"/>
      <c r="CN923" s="500"/>
      <c r="CO923" s="500"/>
      <c r="CP923" s="500"/>
      <c r="CQ923" s="500"/>
      <c r="CR923" s="500"/>
      <c r="CS923" s="500"/>
      <c r="CT923" s="500"/>
      <c r="CU923" s="500"/>
      <c r="CV923" s="500"/>
      <c r="CW923" s="500"/>
      <c r="CX923" s="500"/>
      <c r="CY923" s="500"/>
      <c r="CZ923" s="500"/>
      <c r="DA923" s="500"/>
      <c r="DB923" s="500"/>
      <c r="DC923" s="500"/>
      <c r="DD923" s="500"/>
      <c r="DE923" s="500"/>
      <c r="DF923" s="500"/>
      <c r="DG923" s="500"/>
      <c r="DH923" s="500"/>
      <c r="DI923" s="500"/>
      <c r="DJ923" s="500"/>
      <c r="DK923" s="500"/>
      <c r="DL923" s="500"/>
      <c r="DM923" s="500"/>
      <c r="DN923" s="500"/>
      <c r="DO923" s="500"/>
      <c r="DP923" s="500"/>
      <c r="DQ923" s="500"/>
      <c r="DR923" s="500"/>
      <c r="DS923" s="500"/>
      <c r="DT923" s="500"/>
      <c r="DU923" s="500"/>
      <c r="DV923" s="500"/>
      <c r="DW923" s="500"/>
      <c r="DX923" s="500"/>
      <c r="DY923" s="500"/>
      <c r="DZ923" s="500"/>
      <c r="EA923" s="500"/>
      <c r="EB923" s="500"/>
      <c r="EC923" s="500"/>
      <c r="ED923" s="500"/>
      <c r="EE923" s="500"/>
      <c r="EF923" s="500"/>
      <c r="EG923" s="500"/>
      <c r="EH923" s="500"/>
      <c r="EI923" s="500"/>
      <c r="EJ923" s="500"/>
      <c r="EK923" s="500"/>
      <c r="EL923" s="500"/>
      <c r="EM923" s="500"/>
      <c r="EN923" s="500"/>
      <c r="EO923" s="500"/>
      <c r="EP923" s="500"/>
      <c r="EQ923" s="500"/>
      <c r="ER923" s="500"/>
      <c r="ES923" s="500"/>
      <c r="ET923" s="500"/>
      <c r="EU923" s="500"/>
      <c r="EV923" s="500"/>
      <c r="EW923" s="500"/>
      <c r="EX923" s="500"/>
      <c r="EY923" s="500"/>
      <c r="EZ923" s="500"/>
      <c r="FA923" s="500"/>
      <c r="FB923" s="500"/>
      <c r="FC923" s="500"/>
      <c r="FD923" s="500"/>
      <c r="FE923" s="500"/>
      <c r="FF923" s="500"/>
      <c r="FG923" s="500"/>
      <c r="FH923" s="500"/>
      <c r="FI923" s="500"/>
      <c r="FJ923" s="500"/>
      <c r="FK923" s="500"/>
      <c r="FL923" s="500"/>
      <c r="FM923" s="500"/>
      <c r="FN923" s="500"/>
      <c r="FO923" s="500"/>
      <c r="FP923" s="500"/>
      <c r="FQ923" s="500"/>
      <c r="FR923" s="500"/>
      <c r="FS923" s="500"/>
      <c r="FT923" s="500"/>
      <c r="FU923" s="500"/>
      <c r="FV923" s="500"/>
      <c r="FW923" s="500"/>
      <c r="FX923" s="500"/>
      <c r="FY923" s="500"/>
      <c r="FZ923" s="500"/>
      <c r="GA923" s="500"/>
      <c r="GB923" s="500"/>
      <c r="GC923" s="500"/>
      <c r="GD923" s="500"/>
      <c r="GE923" s="500"/>
      <c r="GF923" s="500"/>
      <c r="GG923" s="500"/>
      <c r="GH923" s="500"/>
      <c r="GI923" s="500"/>
      <c r="GJ923" s="500"/>
      <c r="GK923" s="500"/>
      <c r="GL923" s="500"/>
      <c r="GM923" s="500"/>
      <c r="GN923" s="500"/>
      <c r="GO923" s="500"/>
      <c r="GP923" s="500"/>
      <c r="GQ923" s="500"/>
      <c r="GR923" s="500"/>
      <c r="GS923" s="500"/>
      <c r="GT923" s="500"/>
      <c r="GU923" s="500"/>
      <c r="GV923" s="500"/>
      <c r="GW923" s="500"/>
      <c r="GX923" s="500"/>
      <c r="GY923" s="500"/>
      <c r="GZ923" s="500"/>
      <c r="HA923" s="500"/>
      <c r="HB923" s="500"/>
      <c r="HC923" s="500"/>
      <c r="HD923" s="500"/>
      <c r="HE923" s="500"/>
      <c r="HF923" s="500"/>
      <c r="HG923" s="500"/>
      <c r="HH923" s="500"/>
      <c r="HI923" s="500"/>
      <c r="HJ923" s="500"/>
      <c r="HK923" s="500"/>
      <c r="HL923" s="500"/>
      <c r="HM923" s="500"/>
      <c r="HN923" s="500"/>
      <c r="HO923" s="500"/>
      <c r="HP923" s="500"/>
      <c r="HQ923" s="500"/>
      <c r="HR923" s="500"/>
      <c r="HS923" s="500"/>
      <c r="HT923" s="500"/>
      <c r="HU923" s="500"/>
      <c r="HV923" s="500"/>
      <c r="HW923" s="500"/>
      <c r="HX923" s="500"/>
      <c r="HY923" s="500"/>
      <c r="HZ923" s="500"/>
      <c r="IA923" s="500"/>
      <c r="IB923" s="500"/>
      <c r="IC923" s="500"/>
      <c r="ID923" s="500"/>
      <c r="IE923" s="500"/>
      <c r="IF923" s="500"/>
      <c r="IG923" s="500"/>
      <c r="IH923" s="500"/>
      <c r="II923" s="500"/>
      <c r="IJ923" s="500"/>
      <c r="IK923" s="500"/>
      <c r="IL923" s="500"/>
      <c r="IM923" s="500"/>
      <c r="IN923" s="500"/>
      <c r="IO923" s="500"/>
      <c r="IP923" s="500"/>
      <c r="IQ923" s="500"/>
      <c r="IR923" s="500"/>
      <c r="IS923" s="500"/>
      <c r="IT923" s="500"/>
      <c r="IU923" s="500"/>
      <c r="IV923" s="500"/>
      <c r="IW923" s="500"/>
      <c r="IX923" s="500"/>
      <c r="IY923" s="500"/>
      <c r="IZ923" s="500"/>
      <c r="JA923" s="500"/>
      <c r="JB923" s="500"/>
      <c r="JC923" s="500"/>
      <c r="JD923" s="500"/>
      <c r="JE923" s="500"/>
      <c r="JF923" s="500"/>
      <c r="JG923" s="500"/>
      <c r="JH923" s="500"/>
      <c r="JI923" s="500"/>
      <c r="JJ923" s="500"/>
      <c r="JK923" s="500"/>
    </row>
    <row r="924" ht="11.25" customHeight="1">
      <c r="A924" s="500"/>
      <c r="B924" s="500"/>
      <c r="C924" s="500"/>
      <c r="D924" s="596" t="s">
        <v>212</v>
      </c>
      <c r="E924" s="540" t="str">
        <f>IFERROR(VLOOKUP(L916,LookupAction,3, FALSE),"NO ACTION")</f>
        <v>NO ACTION</v>
      </c>
      <c r="F924" s="540" t="str">
        <f>IFERROR(VLOOKUP(NPCs!R902,Under_Lookup,30,FALSE),"NO ACTION")</f>
        <v>NO ACTION</v>
      </c>
      <c r="G924" s="540" t="str">
        <f>IFERROR(VLOOKUP( NPCs!BB901,Proto_Lookup,13,FALSE),"NO ACTION")</f>
        <v>NO ACTION</v>
      </c>
      <c r="H924" s="540"/>
      <c r="I924" s="540"/>
      <c r="J924" s="540"/>
      <c r="K924" s="540"/>
      <c r="L924" s="540"/>
      <c r="M924" s="540"/>
      <c r="N924" s="540"/>
      <c r="O924" s="596">
        <f>COUNTIF(AQ904:AQ938,"&lt;0")*2</f>
        <v>0</v>
      </c>
      <c r="P924" s="596"/>
      <c r="Q924" s="596"/>
      <c r="R924" s="596" t="s">
        <v>178</v>
      </c>
      <c r="S924" s="527">
        <f>If(F918+O924&gt;=P924,MAX(P924-F918,0),O924)</f>
        <v>0</v>
      </c>
      <c r="T924" s="661">
        <v>0.0</v>
      </c>
      <c r="U924" s="500"/>
      <c r="V924" s="500"/>
      <c r="W924" s="500"/>
      <c r="X924" s="500"/>
      <c r="Y924" s="500"/>
      <c r="Z924" s="500"/>
      <c r="AA924" s="800"/>
      <c r="AB924" s="500"/>
      <c r="AC924" s="498" t="s">
        <v>171</v>
      </c>
      <c r="AD924" s="540" t="str">
        <f>IFERROR(VLOOKUP(AG919,LookupTrait,3, FALSE))</f>
        <v/>
      </c>
      <c r="AE924" s="494"/>
      <c r="AF924" s="494"/>
      <c r="AG924" s="494"/>
      <c r="AH924" s="494"/>
      <c r="AK924" s="495">
        <f>ifError(IF(AD923&lt;&gt;AD924,VLOOKUP(AD924,AU920:AV927,2,FALSE),0),0)</f>
        <v>0</v>
      </c>
      <c r="AL924" s="494">
        <f>ifError(IF(AD923&lt;&gt;AD924,VLOOKUP(AD924,AU920:AW927,3,FALSE),0),0)</f>
        <v>0</v>
      </c>
      <c r="AM924" s="494"/>
      <c r="AN924" s="494"/>
      <c r="AO924" s="500"/>
      <c r="AQ924" s="494"/>
      <c r="AR924" s="494"/>
      <c r="AS924" s="494"/>
      <c r="AT924" s="494"/>
      <c r="AU924" s="501" t="s">
        <v>172</v>
      </c>
      <c r="AV924" s="534">
        <v>0.0</v>
      </c>
      <c r="AW924" s="532">
        <f>if(F901&gt;=AE922,1,0)</f>
        <v>1</v>
      </c>
      <c r="AX924" s="494"/>
      <c r="AY924" s="500"/>
      <c r="AZ924" s="801"/>
      <c r="BA924" s="500"/>
      <c r="BB924" s="500"/>
      <c r="BC924" s="500"/>
      <c r="BD924" s="500"/>
      <c r="BE924" s="500"/>
      <c r="BF924" s="500"/>
      <c r="BG924" s="500"/>
      <c r="BH924" s="500"/>
      <c r="BI924" s="500"/>
      <c r="BJ924" s="500"/>
      <c r="BK924" s="500"/>
      <c r="BL924" s="500"/>
      <c r="BM924" s="500"/>
      <c r="BN924" s="500"/>
      <c r="BO924" s="500"/>
      <c r="BP924" s="500"/>
      <c r="BQ924" s="500"/>
      <c r="BR924" s="500"/>
      <c r="BS924" s="500"/>
      <c r="BT924" s="500"/>
      <c r="BU924" s="500"/>
      <c r="BV924" s="500"/>
      <c r="BW924" s="500"/>
      <c r="BX924" s="500"/>
      <c r="BY924" s="500"/>
      <c r="BZ924" s="500"/>
      <c r="CA924" s="500"/>
      <c r="CB924" s="500"/>
      <c r="CC924" s="500"/>
      <c r="CD924" s="500"/>
      <c r="CE924" s="500"/>
      <c r="CF924" s="500"/>
      <c r="CG924" s="500"/>
      <c r="CH924" s="500"/>
      <c r="CI924" s="500"/>
      <c r="CJ924" s="500"/>
      <c r="CK924" s="500"/>
      <c r="CL924" s="500"/>
      <c r="CM924" s="500"/>
      <c r="CN924" s="500"/>
      <c r="CO924" s="500"/>
      <c r="CP924" s="500"/>
      <c r="CQ924" s="500"/>
      <c r="CR924" s="500"/>
      <c r="CS924" s="500"/>
      <c r="CT924" s="500"/>
      <c r="CU924" s="500"/>
      <c r="CV924" s="500"/>
      <c r="CW924" s="500"/>
      <c r="CX924" s="500"/>
      <c r="CY924" s="500"/>
      <c r="CZ924" s="500"/>
      <c r="DA924" s="500"/>
      <c r="DB924" s="500"/>
      <c r="DC924" s="500"/>
      <c r="DD924" s="500"/>
      <c r="DE924" s="500"/>
      <c r="DF924" s="500"/>
      <c r="DG924" s="500"/>
      <c r="DH924" s="500"/>
      <c r="DI924" s="500"/>
      <c r="DJ924" s="500"/>
      <c r="DK924" s="500"/>
      <c r="DL924" s="500"/>
      <c r="DM924" s="500"/>
      <c r="DN924" s="500"/>
      <c r="DO924" s="500"/>
      <c r="DP924" s="500"/>
      <c r="DQ924" s="500"/>
      <c r="DR924" s="500"/>
      <c r="DS924" s="500"/>
      <c r="DT924" s="500"/>
      <c r="DU924" s="500"/>
      <c r="DV924" s="500"/>
      <c r="DW924" s="500"/>
      <c r="DX924" s="500"/>
      <c r="DY924" s="500"/>
      <c r="DZ924" s="500"/>
      <c r="EA924" s="500"/>
      <c r="EB924" s="500"/>
      <c r="EC924" s="500"/>
      <c r="ED924" s="500"/>
      <c r="EE924" s="500"/>
      <c r="EF924" s="500"/>
      <c r="EG924" s="500"/>
      <c r="EH924" s="500"/>
      <c r="EI924" s="500"/>
      <c r="EJ924" s="500"/>
      <c r="EK924" s="500"/>
      <c r="EL924" s="500"/>
      <c r="EM924" s="500"/>
      <c r="EN924" s="500"/>
      <c r="EO924" s="500"/>
      <c r="EP924" s="500"/>
      <c r="EQ924" s="500"/>
      <c r="ER924" s="500"/>
      <c r="ES924" s="500"/>
      <c r="ET924" s="500"/>
      <c r="EU924" s="500"/>
      <c r="EV924" s="500"/>
      <c r="EW924" s="500"/>
      <c r="EX924" s="500"/>
      <c r="EY924" s="500"/>
      <c r="EZ924" s="500"/>
      <c r="FA924" s="500"/>
      <c r="FB924" s="500"/>
      <c r="FC924" s="500"/>
      <c r="FD924" s="500"/>
      <c r="FE924" s="500"/>
      <c r="FF924" s="500"/>
      <c r="FG924" s="500"/>
      <c r="FH924" s="500"/>
      <c r="FI924" s="500"/>
      <c r="FJ924" s="500"/>
      <c r="FK924" s="500"/>
      <c r="FL924" s="500"/>
      <c r="FM924" s="500"/>
      <c r="FN924" s="500"/>
      <c r="FO924" s="500"/>
      <c r="FP924" s="500"/>
      <c r="FQ924" s="500"/>
      <c r="FR924" s="500"/>
      <c r="FS924" s="500"/>
      <c r="FT924" s="500"/>
      <c r="FU924" s="500"/>
      <c r="FV924" s="500"/>
      <c r="FW924" s="500"/>
      <c r="FX924" s="500"/>
      <c r="FY924" s="500"/>
      <c r="FZ924" s="500"/>
      <c r="GA924" s="500"/>
      <c r="GB924" s="500"/>
      <c r="GC924" s="500"/>
      <c r="GD924" s="500"/>
      <c r="GE924" s="500"/>
      <c r="GF924" s="500"/>
      <c r="GG924" s="500"/>
      <c r="GH924" s="500"/>
      <c r="GI924" s="500"/>
      <c r="GJ924" s="500"/>
      <c r="GK924" s="500"/>
      <c r="GL924" s="500"/>
      <c r="GM924" s="500"/>
      <c r="GN924" s="500"/>
      <c r="GO924" s="500"/>
      <c r="GP924" s="500"/>
      <c r="GQ924" s="500"/>
      <c r="GR924" s="500"/>
      <c r="GS924" s="500"/>
      <c r="GT924" s="500"/>
      <c r="GU924" s="500"/>
      <c r="GV924" s="500"/>
      <c r="GW924" s="500"/>
      <c r="GX924" s="500"/>
      <c r="GY924" s="500"/>
      <c r="GZ924" s="500"/>
      <c r="HA924" s="500"/>
      <c r="HB924" s="500"/>
      <c r="HC924" s="500"/>
      <c r="HD924" s="500"/>
      <c r="HE924" s="500"/>
      <c r="HF924" s="500"/>
      <c r="HG924" s="500"/>
      <c r="HH924" s="500"/>
      <c r="HI924" s="500"/>
      <c r="HJ924" s="500"/>
      <c r="HK924" s="500"/>
      <c r="HL924" s="500"/>
      <c r="HM924" s="500"/>
      <c r="HN924" s="500"/>
      <c r="HO924" s="500"/>
      <c r="HP924" s="500"/>
      <c r="HQ924" s="500"/>
      <c r="HR924" s="500"/>
      <c r="HS924" s="500"/>
      <c r="HT924" s="500"/>
      <c r="HU924" s="500"/>
      <c r="HV924" s="500"/>
      <c r="HW924" s="500"/>
      <c r="HX924" s="500"/>
      <c r="HY924" s="500"/>
      <c r="HZ924" s="500"/>
      <c r="IA924" s="500"/>
      <c r="IB924" s="500"/>
      <c r="IC924" s="500"/>
      <c r="ID924" s="500"/>
      <c r="IE924" s="500"/>
      <c r="IF924" s="500"/>
      <c r="IG924" s="500"/>
      <c r="IH924" s="500"/>
      <c r="II924" s="500"/>
      <c r="IJ924" s="500"/>
      <c r="IK924" s="500"/>
      <c r="IL924" s="500"/>
      <c r="IM924" s="500"/>
      <c r="IN924" s="500"/>
      <c r="IO924" s="500"/>
      <c r="IP924" s="500"/>
      <c r="IQ924" s="500"/>
      <c r="IR924" s="500"/>
      <c r="IS924" s="500"/>
      <c r="IT924" s="500"/>
      <c r="IU924" s="500"/>
      <c r="IV924" s="500"/>
      <c r="IW924" s="500"/>
      <c r="IX924" s="500"/>
      <c r="IY924" s="500"/>
      <c r="IZ924" s="500"/>
      <c r="JA924" s="500"/>
      <c r="JB924" s="500"/>
      <c r="JC924" s="500"/>
      <c r="JD924" s="500"/>
      <c r="JE924" s="500"/>
      <c r="JF924" s="500"/>
      <c r="JG924" s="500"/>
      <c r="JH924" s="500"/>
      <c r="JI924" s="500"/>
      <c r="JJ924" s="500"/>
      <c r="JK924" s="500"/>
    </row>
    <row r="925" ht="11.25" customHeight="1">
      <c r="A925" s="500"/>
      <c r="B925" s="500"/>
      <c r="C925" s="500"/>
      <c r="D925" s="540"/>
      <c r="E925" s="540"/>
      <c r="F925" s="540"/>
      <c r="G925" s="540"/>
      <c r="H925" s="540"/>
      <c r="I925" s="540"/>
      <c r="J925" s="540"/>
      <c r="K925" s="540"/>
      <c r="L925" s="540"/>
      <c r="M925" s="540"/>
      <c r="N925" s="540"/>
      <c r="O925" s="540"/>
      <c r="P925" s="540"/>
      <c r="Q925" s="540"/>
      <c r="R925" s="540"/>
      <c r="S925" s="540"/>
      <c r="T925" s="540"/>
      <c r="U925" s="500"/>
      <c r="V925" s="500"/>
      <c r="W925" s="500"/>
      <c r="X925" s="500"/>
      <c r="Y925" s="500"/>
      <c r="Z925" s="500"/>
      <c r="AA925" s="800"/>
      <c r="AB925" s="500"/>
      <c r="AC925" s="498"/>
      <c r="AD925" s="494"/>
      <c r="AE925" s="494"/>
      <c r="AF925" s="494"/>
      <c r="AG925" s="494"/>
      <c r="AH925" s="494"/>
      <c r="AI925" s="494"/>
      <c r="AJ925" s="494"/>
      <c r="AK925" s="494"/>
      <c r="AL925" s="494"/>
      <c r="AM925" s="494"/>
      <c r="AN925" s="494"/>
      <c r="AO925" s="500"/>
      <c r="AQ925" s="494"/>
      <c r="AR925" s="494"/>
      <c r="AS925" s="494"/>
      <c r="AT925" s="494"/>
      <c r="AU925" s="501" t="s">
        <v>173</v>
      </c>
      <c r="AV925" s="534">
        <v>0.0</v>
      </c>
      <c r="AW925" s="532">
        <f>if(F902&gt;=AE922,1,0)</f>
        <v>1</v>
      </c>
      <c r="AX925" s="494"/>
      <c r="AY925" s="500"/>
      <c r="AZ925" s="801"/>
      <c r="BA925" s="500"/>
      <c r="BB925" s="500"/>
      <c r="BC925" s="500"/>
      <c r="BD925" s="500"/>
      <c r="BE925" s="500"/>
      <c r="BF925" s="500"/>
      <c r="BG925" s="500"/>
      <c r="BH925" s="500"/>
      <c r="BI925" s="500"/>
      <c r="BJ925" s="500"/>
      <c r="BK925" s="500"/>
      <c r="BL925" s="500"/>
      <c r="BM925" s="500"/>
      <c r="BN925" s="500"/>
      <c r="BO925" s="500"/>
      <c r="BP925" s="500"/>
      <c r="BQ925" s="500"/>
      <c r="BR925" s="500"/>
      <c r="BS925" s="500"/>
      <c r="BT925" s="500"/>
      <c r="BU925" s="500"/>
      <c r="BV925" s="500"/>
      <c r="BW925" s="500"/>
      <c r="BX925" s="500"/>
      <c r="BY925" s="500"/>
      <c r="BZ925" s="500"/>
      <c r="CA925" s="500"/>
      <c r="CB925" s="500"/>
      <c r="CC925" s="500"/>
      <c r="CD925" s="500"/>
      <c r="CE925" s="500"/>
      <c r="CF925" s="500"/>
      <c r="CG925" s="500"/>
      <c r="CH925" s="500"/>
      <c r="CI925" s="500"/>
      <c r="CJ925" s="500"/>
      <c r="CK925" s="500"/>
      <c r="CL925" s="500"/>
      <c r="CM925" s="500"/>
      <c r="CN925" s="500"/>
      <c r="CO925" s="500"/>
      <c r="CP925" s="500"/>
      <c r="CQ925" s="500"/>
      <c r="CR925" s="500"/>
      <c r="CS925" s="500"/>
      <c r="CT925" s="500"/>
      <c r="CU925" s="500"/>
      <c r="CV925" s="500"/>
      <c r="CW925" s="500"/>
      <c r="CX925" s="500"/>
      <c r="CY925" s="500"/>
      <c r="CZ925" s="500"/>
      <c r="DA925" s="500"/>
      <c r="DB925" s="500"/>
      <c r="DC925" s="500"/>
      <c r="DD925" s="500"/>
      <c r="DE925" s="500"/>
      <c r="DF925" s="500"/>
      <c r="DG925" s="500"/>
      <c r="DH925" s="500"/>
      <c r="DI925" s="500"/>
      <c r="DJ925" s="500"/>
      <c r="DK925" s="500"/>
      <c r="DL925" s="500"/>
      <c r="DM925" s="500"/>
      <c r="DN925" s="500"/>
      <c r="DO925" s="500"/>
      <c r="DP925" s="500"/>
      <c r="DQ925" s="500"/>
      <c r="DR925" s="500"/>
      <c r="DS925" s="500"/>
      <c r="DT925" s="500"/>
      <c r="DU925" s="500"/>
      <c r="DV925" s="500"/>
      <c r="DW925" s="500"/>
      <c r="DX925" s="500"/>
      <c r="DY925" s="500"/>
      <c r="DZ925" s="500"/>
      <c r="EA925" s="500"/>
      <c r="EB925" s="500"/>
      <c r="EC925" s="500"/>
      <c r="ED925" s="500"/>
      <c r="EE925" s="500"/>
      <c r="EF925" s="500"/>
      <c r="EG925" s="500"/>
      <c r="EH925" s="500"/>
      <c r="EI925" s="500"/>
      <c r="EJ925" s="500"/>
      <c r="EK925" s="500"/>
      <c r="EL925" s="500"/>
      <c r="EM925" s="500"/>
      <c r="EN925" s="500"/>
      <c r="EO925" s="500"/>
      <c r="EP925" s="500"/>
      <c r="EQ925" s="500"/>
      <c r="ER925" s="500"/>
      <c r="ES925" s="500"/>
      <c r="ET925" s="500"/>
      <c r="EU925" s="500"/>
      <c r="EV925" s="500"/>
      <c r="EW925" s="500"/>
      <c r="EX925" s="500"/>
      <c r="EY925" s="500"/>
      <c r="EZ925" s="500"/>
      <c r="FA925" s="500"/>
      <c r="FB925" s="500"/>
      <c r="FC925" s="500"/>
      <c r="FD925" s="500"/>
      <c r="FE925" s="500"/>
      <c r="FF925" s="500"/>
      <c r="FG925" s="500"/>
      <c r="FH925" s="500"/>
      <c r="FI925" s="500"/>
      <c r="FJ925" s="500"/>
      <c r="FK925" s="500"/>
      <c r="FL925" s="500"/>
      <c r="FM925" s="500"/>
      <c r="FN925" s="500"/>
      <c r="FO925" s="500"/>
      <c r="FP925" s="500"/>
      <c r="FQ925" s="500"/>
      <c r="FR925" s="500"/>
      <c r="FS925" s="500"/>
      <c r="FT925" s="500"/>
      <c r="FU925" s="500"/>
      <c r="FV925" s="500"/>
      <c r="FW925" s="500"/>
      <c r="FX925" s="500"/>
      <c r="FY925" s="500"/>
      <c r="FZ925" s="500"/>
      <c r="GA925" s="500"/>
      <c r="GB925" s="500"/>
      <c r="GC925" s="500"/>
      <c r="GD925" s="500"/>
      <c r="GE925" s="500"/>
      <c r="GF925" s="500"/>
      <c r="GG925" s="500"/>
      <c r="GH925" s="500"/>
      <c r="GI925" s="500"/>
      <c r="GJ925" s="500"/>
      <c r="GK925" s="500"/>
      <c r="GL925" s="500"/>
      <c r="GM925" s="500"/>
      <c r="GN925" s="500"/>
      <c r="GO925" s="500"/>
      <c r="GP925" s="500"/>
      <c r="GQ925" s="500"/>
      <c r="GR925" s="500"/>
      <c r="GS925" s="500"/>
      <c r="GT925" s="500"/>
      <c r="GU925" s="500"/>
      <c r="GV925" s="500"/>
      <c r="GW925" s="500"/>
      <c r="GX925" s="500"/>
      <c r="GY925" s="500"/>
      <c r="GZ925" s="500"/>
      <c r="HA925" s="500"/>
      <c r="HB925" s="500"/>
      <c r="HC925" s="500"/>
      <c r="HD925" s="500"/>
      <c r="HE925" s="500"/>
      <c r="HF925" s="500"/>
      <c r="HG925" s="500"/>
      <c r="HH925" s="500"/>
      <c r="HI925" s="500"/>
      <c r="HJ925" s="500"/>
      <c r="HK925" s="500"/>
      <c r="HL925" s="500"/>
      <c r="HM925" s="500"/>
      <c r="HN925" s="500"/>
      <c r="HO925" s="500"/>
      <c r="HP925" s="500"/>
      <c r="HQ925" s="500"/>
      <c r="HR925" s="500"/>
      <c r="HS925" s="500"/>
      <c r="HT925" s="500"/>
      <c r="HU925" s="500"/>
      <c r="HV925" s="500"/>
      <c r="HW925" s="500"/>
      <c r="HX925" s="500"/>
      <c r="HY925" s="500"/>
      <c r="HZ925" s="500"/>
      <c r="IA925" s="500"/>
      <c r="IB925" s="500"/>
      <c r="IC925" s="500"/>
      <c r="ID925" s="500"/>
      <c r="IE925" s="500"/>
      <c r="IF925" s="500"/>
      <c r="IG925" s="500"/>
      <c r="IH925" s="500"/>
      <c r="II925" s="500"/>
      <c r="IJ925" s="500"/>
      <c r="IK925" s="500"/>
      <c r="IL925" s="500"/>
      <c r="IM925" s="500"/>
      <c r="IN925" s="500"/>
      <c r="IO925" s="500"/>
      <c r="IP925" s="500"/>
      <c r="IQ925" s="500"/>
      <c r="IR925" s="500"/>
      <c r="IS925" s="500"/>
      <c r="IT925" s="500"/>
      <c r="IU925" s="500"/>
      <c r="IV925" s="500"/>
      <c r="IW925" s="500"/>
      <c r="IX925" s="500"/>
      <c r="IY925" s="500"/>
      <c r="IZ925" s="500"/>
      <c r="JA925" s="500"/>
      <c r="JB925" s="500"/>
      <c r="JC925" s="500"/>
      <c r="JD925" s="500"/>
      <c r="JE925" s="500"/>
      <c r="JF925" s="500"/>
      <c r="JG925" s="500"/>
      <c r="JH925" s="500"/>
      <c r="JI925" s="500"/>
      <c r="JJ925" s="500"/>
      <c r="JK925" s="500"/>
    </row>
    <row r="926" ht="11.25" customHeight="1">
      <c r="A926" s="500"/>
      <c r="B926" s="500"/>
      <c r="C926" s="500"/>
      <c r="D926" s="596" t="s">
        <v>174</v>
      </c>
      <c r="E926" s="540" t="s">
        <v>175</v>
      </c>
      <c r="F926" s="540" t="s">
        <v>176</v>
      </c>
      <c r="G926" s="596">
        <f>Max(if(F918+sum(J919:J920)&gt;12,20,F918+sum(J919:J920)), 2)</f>
        <v>2</v>
      </c>
      <c r="H926" s="665" t="str">
        <f>"+"</f>
        <v>+</v>
      </c>
      <c r="I926" s="665">
        <f>sum(K919:K920)</f>
        <v>0</v>
      </c>
      <c r="J926" s="666" t="str">
        <f>"+"</f>
        <v>+</v>
      </c>
      <c r="K926" s="808">
        <f>I926+IF(countIf(E919:E920,"PROSPIT")&gt;0,1,0)</f>
        <v>0</v>
      </c>
      <c r="L926" s="667" t="str">
        <f>"+"</f>
        <v>+</v>
      </c>
      <c r="M926" s="809">
        <f>I926+IF(countIf(E919:E920,"DERSE")&gt;0,1,0)</f>
        <v>0</v>
      </c>
      <c r="O926" s="499" t="s">
        <v>136</v>
      </c>
      <c r="Q926" s="540"/>
      <c r="R926" s="540"/>
      <c r="S926" s="540"/>
      <c r="T926" s="540"/>
      <c r="U926" s="596" t="s">
        <v>213</v>
      </c>
      <c r="V926" s="596">
        <f>IFERROR(SUM(Q927:W927))</f>
        <v>0</v>
      </c>
      <c r="W926" s="540"/>
      <c r="X926" s="500"/>
      <c r="Y926" s="500"/>
      <c r="Z926" s="500"/>
      <c r="AA926" s="800"/>
      <c r="AB926" s="500"/>
      <c r="AC926" s="498" t="s">
        <v>174</v>
      </c>
      <c r="AD926" s="536" t="s">
        <v>175</v>
      </c>
      <c r="AE926" s="536" t="s">
        <v>176</v>
      </c>
      <c r="AF926" s="537">
        <f>MAX(If(AE922+sum(AK923:AK924)&gt;12,20,AE922+sum(AK923:AK924)),2)</f>
        <v>2</v>
      </c>
      <c r="AG926" s="537" t="str">
        <f>"+"</f>
        <v>+</v>
      </c>
      <c r="AH926" s="537">
        <f>sum(AL923:AL924)</f>
        <v>0</v>
      </c>
      <c r="AI926" s="538" t="str">
        <f>"+"</f>
        <v>+</v>
      </c>
      <c r="AJ926" s="538">
        <f>AH926+IF(countIf(AD923:AD924,"PROSPIT")&gt;0,1,0)</f>
        <v>0</v>
      </c>
      <c r="AK926" s="539" t="str">
        <f>"+"</f>
        <v>+</v>
      </c>
      <c r="AL926" s="539">
        <f>AH926+IF(countIf(AD923:AD924,"DERSE")&gt;0,1,0)</f>
        <v>0</v>
      </c>
      <c r="AM926" s="494"/>
      <c r="AN926" s="499" t="s">
        <v>136</v>
      </c>
      <c r="AO926" s="500"/>
      <c r="AQ926" s="494">
        <f>0+Countif(AD923:AD924,"CANINE")</f>
        <v>0</v>
      </c>
      <c r="AR926" s="499">
        <f>(COUNTIF(AQ904:AQ938,"&gt;0")-1)*2</f>
        <v>-2</v>
      </c>
      <c r="AS926" s="494">
        <f>8+countIf(AD922:AD923, "LIGHTWEIGHT")*2</f>
        <v>8</v>
      </c>
      <c r="AT926" s="494"/>
      <c r="AU926" s="498" t="s">
        <v>177</v>
      </c>
      <c r="AV926" s="495">
        <f>If(AE922+AR926&gt;=AS926,MAX(AS926-AE922,0),AR926)</f>
        <v>-2</v>
      </c>
      <c r="AW926" s="499">
        <v>0.0</v>
      </c>
      <c r="AX926" s="494"/>
      <c r="AY926" s="500"/>
      <c r="AZ926" s="801"/>
      <c r="BA926" s="500"/>
      <c r="BB926" s="500"/>
      <c r="BC926" s="500"/>
      <c r="BD926" s="500"/>
      <c r="BE926" s="500"/>
      <c r="BF926" s="500"/>
      <c r="BG926" s="500"/>
      <c r="BH926" s="500"/>
      <c r="BI926" s="500"/>
      <c r="BJ926" s="500"/>
      <c r="BK926" s="500"/>
      <c r="BL926" s="500"/>
      <c r="BM926" s="500"/>
      <c r="BN926" s="500"/>
      <c r="BO926" s="500"/>
      <c r="BP926" s="500"/>
      <c r="BQ926" s="500"/>
      <c r="BR926" s="500"/>
      <c r="BS926" s="500"/>
      <c r="BT926" s="500"/>
      <c r="BU926" s="500"/>
      <c r="BV926" s="500"/>
      <c r="BW926" s="500"/>
      <c r="BX926" s="500"/>
      <c r="BY926" s="500"/>
      <c r="BZ926" s="500"/>
      <c r="CA926" s="500"/>
      <c r="CB926" s="500"/>
      <c r="CC926" s="500"/>
      <c r="CD926" s="500"/>
      <c r="CE926" s="500"/>
      <c r="CF926" s="500"/>
      <c r="CG926" s="500"/>
      <c r="CH926" s="500"/>
      <c r="CI926" s="500"/>
      <c r="CJ926" s="500"/>
      <c r="CK926" s="500"/>
      <c r="CL926" s="500"/>
      <c r="CM926" s="500"/>
      <c r="CN926" s="500"/>
      <c r="CO926" s="500"/>
      <c r="CP926" s="500"/>
      <c r="CQ926" s="500"/>
      <c r="CR926" s="500"/>
      <c r="CS926" s="500"/>
      <c r="CT926" s="500"/>
      <c r="CU926" s="500"/>
      <c r="CV926" s="500"/>
      <c r="CW926" s="500"/>
      <c r="CX926" s="500"/>
      <c r="CY926" s="500"/>
      <c r="CZ926" s="500"/>
      <c r="DA926" s="500"/>
      <c r="DB926" s="500"/>
      <c r="DC926" s="500"/>
      <c r="DD926" s="500"/>
      <c r="DE926" s="500"/>
      <c r="DF926" s="500"/>
      <c r="DG926" s="500"/>
      <c r="DH926" s="500"/>
      <c r="DI926" s="500"/>
      <c r="DJ926" s="500"/>
      <c r="DK926" s="500"/>
      <c r="DL926" s="500"/>
      <c r="DM926" s="500"/>
      <c r="DN926" s="500"/>
      <c r="DO926" s="500"/>
      <c r="DP926" s="500"/>
      <c r="DQ926" s="500"/>
      <c r="DR926" s="500"/>
      <c r="DS926" s="500"/>
      <c r="DT926" s="500"/>
      <c r="DU926" s="500"/>
      <c r="DV926" s="500"/>
      <c r="DW926" s="500"/>
      <c r="DX926" s="500"/>
      <c r="DY926" s="500"/>
      <c r="DZ926" s="500"/>
      <c r="EA926" s="500"/>
      <c r="EB926" s="500"/>
      <c r="EC926" s="500"/>
      <c r="ED926" s="500"/>
      <c r="EE926" s="500"/>
      <c r="EF926" s="500"/>
      <c r="EG926" s="500"/>
      <c r="EH926" s="500"/>
      <c r="EI926" s="500"/>
      <c r="EJ926" s="500"/>
      <c r="EK926" s="500"/>
      <c r="EL926" s="500"/>
      <c r="EM926" s="500"/>
      <c r="EN926" s="500"/>
      <c r="EO926" s="500"/>
      <c r="EP926" s="500"/>
      <c r="EQ926" s="500"/>
      <c r="ER926" s="500"/>
      <c r="ES926" s="500"/>
      <c r="ET926" s="500"/>
      <c r="EU926" s="500"/>
      <c r="EV926" s="500"/>
      <c r="EW926" s="500"/>
      <c r="EX926" s="500"/>
      <c r="EY926" s="500"/>
      <c r="EZ926" s="500"/>
      <c r="FA926" s="500"/>
      <c r="FB926" s="500"/>
      <c r="FC926" s="500"/>
      <c r="FD926" s="500"/>
      <c r="FE926" s="500"/>
      <c r="FF926" s="500"/>
      <c r="FG926" s="500"/>
      <c r="FH926" s="500"/>
      <c r="FI926" s="500"/>
      <c r="FJ926" s="500"/>
      <c r="FK926" s="500"/>
      <c r="FL926" s="500"/>
      <c r="FM926" s="500"/>
      <c r="FN926" s="500"/>
      <c r="FO926" s="500"/>
      <c r="FP926" s="500"/>
      <c r="FQ926" s="500"/>
      <c r="FR926" s="500"/>
      <c r="FS926" s="500"/>
      <c r="FT926" s="500"/>
      <c r="FU926" s="500"/>
      <c r="FV926" s="500"/>
      <c r="FW926" s="500"/>
      <c r="FX926" s="500"/>
      <c r="FY926" s="500"/>
      <c r="FZ926" s="500"/>
      <c r="GA926" s="500"/>
      <c r="GB926" s="500"/>
      <c r="GC926" s="500"/>
      <c r="GD926" s="500"/>
      <c r="GE926" s="500"/>
      <c r="GF926" s="500"/>
      <c r="GG926" s="500"/>
      <c r="GH926" s="500"/>
      <c r="GI926" s="500"/>
      <c r="GJ926" s="500"/>
      <c r="GK926" s="500"/>
      <c r="GL926" s="500"/>
      <c r="GM926" s="500"/>
      <c r="GN926" s="500"/>
      <c r="GO926" s="500"/>
      <c r="GP926" s="500"/>
      <c r="GQ926" s="500"/>
      <c r="GR926" s="500"/>
      <c r="GS926" s="500"/>
      <c r="GT926" s="500"/>
      <c r="GU926" s="500"/>
      <c r="GV926" s="500"/>
      <c r="GW926" s="500"/>
      <c r="GX926" s="500"/>
      <c r="GY926" s="500"/>
      <c r="GZ926" s="500"/>
      <c r="HA926" s="500"/>
      <c r="HB926" s="500"/>
      <c r="HC926" s="500"/>
      <c r="HD926" s="500"/>
      <c r="HE926" s="500"/>
      <c r="HF926" s="500"/>
      <c r="HG926" s="500"/>
      <c r="HH926" s="500"/>
      <c r="HI926" s="500"/>
      <c r="HJ926" s="500"/>
      <c r="HK926" s="500"/>
      <c r="HL926" s="500"/>
      <c r="HM926" s="500"/>
      <c r="HN926" s="500"/>
      <c r="HO926" s="500"/>
      <c r="HP926" s="500"/>
      <c r="HQ926" s="500"/>
      <c r="HR926" s="500"/>
      <c r="HS926" s="500"/>
      <c r="HT926" s="500"/>
      <c r="HU926" s="500"/>
      <c r="HV926" s="500"/>
      <c r="HW926" s="500"/>
      <c r="HX926" s="500"/>
      <c r="HY926" s="500"/>
      <c r="HZ926" s="500"/>
      <c r="IA926" s="500"/>
      <c r="IB926" s="500"/>
      <c r="IC926" s="500"/>
      <c r="ID926" s="500"/>
      <c r="IE926" s="500"/>
      <c r="IF926" s="500"/>
      <c r="IG926" s="500"/>
      <c r="IH926" s="500"/>
      <c r="II926" s="500"/>
      <c r="IJ926" s="500"/>
      <c r="IK926" s="500"/>
      <c r="IL926" s="500"/>
      <c r="IM926" s="500"/>
      <c r="IN926" s="500"/>
      <c r="IO926" s="500"/>
      <c r="IP926" s="500"/>
      <c r="IQ926" s="500"/>
      <c r="IR926" s="500"/>
      <c r="IS926" s="500"/>
      <c r="IT926" s="500"/>
      <c r="IU926" s="500"/>
      <c r="IV926" s="500"/>
      <c r="IW926" s="500"/>
      <c r="IX926" s="500"/>
      <c r="IY926" s="500"/>
      <c r="IZ926" s="500"/>
      <c r="JA926" s="500"/>
      <c r="JB926" s="500"/>
      <c r="JC926" s="500"/>
      <c r="JD926" s="500"/>
      <c r="JE926" s="500"/>
      <c r="JF926" s="500"/>
      <c r="JG926" s="500"/>
      <c r="JH926" s="500"/>
      <c r="JI926" s="500"/>
      <c r="JJ926" s="500"/>
      <c r="JK926" s="500"/>
    </row>
    <row r="927" ht="11.25" customHeight="1">
      <c r="A927" s="500"/>
      <c r="B927" s="500"/>
      <c r="C927" s="500"/>
      <c r="D927" s="540" t="str">
        <f>IF(countIf(E919:E920,"META")&gt;0," + ",if(E927="",""," + "))</f>
        <v/>
      </c>
      <c r="E927" s="544" t="str">
        <f>IF(countIf(E919:E920,"META")&gt;0,"",E918)</f>
        <v/>
      </c>
      <c r="F927" s="542" t="str">
        <f>IF(countIf(E919:E920,"META")&gt;0,"",if(E927="","","d"))</f>
        <v/>
      </c>
      <c r="G927" s="543" t="str">
        <f>IF(countIf(E919:E920,"META")&gt;0,G926/2+1,IF(E927&lt;&gt;"",G926,""))</f>
        <v/>
      </c>
      <c r="H927" s="544" t="str">
        <f>IF(I926&gt;0,"+","")</f>
        <v/>
      </c>
      <c r="I927" s="543" t="str">
        <f>if(I926=0,"",I926)</f>
        <v/>
      </c>
      <c r="J927" s="545" t="str">
        <f>CONCATENATE( If(countIf(E919:E920,"DRACONIC")&gt;0,"+1d2",""),IF(K926&gt;0,"+",""))</f>
        <v/>
      </c>
      <c r="K927" s="546" t="str">
        <f>if(K926=0,"",K926)</f>
        <v/>
      </c>
      <c r="L927" s="547" t="str">
        <f>CONCATENATE( If(countIf(E919:E920,"DRACONIC")&gt;0,"+1d2",""),IF(M926&gt;0,"+",""))</f>
        <v/>
      </c>
      <c r="M927" s="548" t="str">
        <f>if(M926=0,"",M926)</f>
        <v/>
      </c>
      <c r="O927" s="516">
        <f>G926/2+1+I926</f>
        <v>2</v>
      </c>
      <c r="Q927" s="604">
        <f>IFERROR(VLOOKUP(D918,AllGrist,7,FALSE),0)</f>
        <v>0</v>
      </c>
      <c r="R927" s="810">
        <f>IFERROR(VLOOKUP(E919,AllTrait,21,FALSE),0)</f>
        <v>0</v>
      </c>
      <c r="S927" s="810">
        <f>IFERROR(VLOOKUP(E920,AllTrait,21,FALSE),0)</f>
        <v>0</v>
      </c>
      <c r="T927" s="811">
        <f>IFERROR(VLOOKUP((VLOOKUP(I916,LookupAction,3,False)),AllAction,32,FALSE),0)</f>
        <v>0</v>
      </c>
      <c r="U927" s="811">
        <f>IFERROR(VLOOKUP((VLOOKUP(J916,LookupAction,3,False)),AllAction,32,FALSE),0)</f>
        <v>0</v>
      </c>
      <c r="V927" s="811">
        <f>IFERROR(VLOOKUP((VLOOKUP(K916,LookupAction,3,False)),AllAction,32,FALSE),0)</f>
        <v>0</v>
      </c>
      <c r="W927" s="812">
        <f>IFERROR(VLOOKUP((VLOOKUP(L916,LookupAction,3,False)),AllAction,32,FALSE),0)</f>
        <v>0</v>
      </c>
      <c r="X927" s="500"/>
      <c r="Y927" s="500"/>
      <c r="Z927" s="500"/>
      <c r="AA927" s="802"/>
      <c r="AB927" s="526"/>
      <c r="AC927" s="796" t="str">
        <f>IF(countIf(AD923:AD924,"META")&gt;0," + ",if(AD927="",""," + "))</f>
        <v/>
      </c>
      <c r="AD927" s="541" t="str">
        <f>IF(countIf(AD923:AD924,"META")&gt;0,"",AD922)</f>
        <v/>
      </c>
      <c r="AE927" s="542" t="str">
        <f>IF(countIf(AD923:AD924,"META")&gt;0,"",if(AD927="","","d"))</f>
        <v/>
      </c>
      <c r="AF927" s="543" t="str">
        <f>IF(countIf(AD923:AD924,"META")&gt;0,AF926/2+1,IF(AD927&lt;&gt;"",AF926,""))</f>
        <v/>
      </c>
      <c r="AG927" s="544" t="str">
        <f>IF(AH926&gt;0,"+","")</f>
        <v/>
      </c>
      <c r="AH927" s="543" t="str">
        <f>if(AH926=0,"",AH926)</f>
        <v/>
      </c>
      <c r="AI927" s="545" t="str">
        <f>CONCATENATE( If(countIf(AD923:AD924,"DRACONIC")&gt;0,"+1d2",""),IF(AJ926&gt;0,"+",""))</f>
        <v/>
      </c>
      <c r="AJ927" s="546" t="str">
        <f>if(AJ926=0,"",AJ926)</f>
        <v/>
      </c>
      <c r="AK927" s="547" t="str">
        <f>CONCATENATE( If(countIf(AD923:AD924,"DRACONIC")&gt;0,"+1d2",""),IF(AL926&gt;0,"+",""))</f>
        <v/>
      </c>
      <c r="AL927" s="548" t="str">
        <f>if(AL926=0,"",AL926)</f>
        <v/>
      </c>
      <c r="AM927" s="525"/>
      <c r="AN927" s="516">
        <f>AF926/2+1+AH926</f>
        <v>2</v>
      </c>
      <c r="AO927" s="526"/>
      <c r="AP927" s="637"/>
      <c r="AQ927" s="525">
        <f>0-COUNTIF(AD923:AD924,"FELINE")</f>
        <v>0</v>
      </c>
      <c r="AR927" s="797">
        <f>(COUNTIF(AQ904:AQ938,"&lt;0")-1)*2</f>
        <v>-2</v>
      </c>
      <c r="AS927" s="525">
        <f>8+countIf(AD922:AD923, "LIGHTWEIGHT")*2</f>
        <v>8</v>
      </c>
      <c r="AT927" s="525"/>
      <c r="AU927" s="798" t="s">
        <v>178</v>
      </c>
      <c r="AV927" s="527">
        <f>If(AE922+AR927&gt;=AS927,MAX(AS927-AE922,0),AR927)</f>
        <v>-2</v>
      </c>
      <c r="AW927" s="797">
        <v>0.0</v>
      </c>
      <c r="AX927" s="525"/>
      <c r="AY927" s="526"/>
      <c r="AZ927" s="803"/>
      <c r="BA927" s="500"/>
      <c r="BB927" s="500"/>
      <c r="BC927" s="500"/>
      <c r="BD927" s="500"/>
      <c r="BE927" s="500"/>
      <c r="BF927" s="500"/>
      <c r="BG927" s="500"/>
      <c r="BH927" s="500"/>
      <c r="BI927" s="500"/>
      <c r="BJ927" s="500"/>
      <c r="BK927" s="500"/>
      <c r="BL927" s="500"/>
      <c r="BM927" s="500"/>
      <c r="BN927" s="500"/>
      <c r="BO927" s="500"/>
      <c r="BP927" s="500"/>
      <c r="BQ927" s="500"/>
      <c r="BR927" s="500"/>
      <c r="BS927" s="500"/>
      <c r="BT927" s="500"/>
      <c r="BU927" s="500"/>
      <c r="BV927" s="500"/>
      <c r="BW927" s="500"/>
      <c r="BX927" s="500"/>
      <c r="BY927" s="500"/>
      <c r="BZ927" s="500"/>
      <c r="CA927" s="500"/>
      <c r="CB927" s="500"/>
      <c r="CC927" s="500"/>
      <c r="CD927" s="500"/>
      <c r="CE927" s="500"/>
      <c r="CF927" s="500"/>
      <c r="CG927" s="500"/>
      <c r="CH927" s="500"/>
      <c r="CI927" s="500"/>
      <c r="CJ927" s="500"/>
      <c r="CK927" s="500"/>
      <c r="CL927" s="500"/>
      <c r="CM927" s="500"/>
      <c r="CN927" s="500"/>
      <c r="CO927" s="500"/>
      <c r="CP927" s="500"/>
      <c r="CQ927" s="500"/>
      <c r="CR927" s="500"/>
      <c r="CS927" s="500"/>
      <c r="CT927" s="500"/>
      <c r="CU927" s="500"/>
      <c r="CV927" s="500"/>
      <c r="CW927" s="500"/>
      <c r="CX927" s="500"/>
      <c r="CY927" s="500"/>
      <c r="CZ927" s="500"/>
      <c r="DA927" s="500"/>
      <c r="DB927" s="500"/>
      <c r="DC927" s="500"/>
      <c r="DD927" s="500"/>
      <c r="DE927" s="500"/>
      <c r="DF927" s="500"/>
      <c r="DG927" s="500"/>
      <c r="DH927" s="500"/>
      <c r="DI927" s="500"/>
      <c r="DJ927" s="500"/>
      <c r="DK927" s="500"/>
      <c r="DL927" s="500"/>
      <c r="DM927" s="500"/>
      <c r="DN927" s="500"/>
      <c r="DO927" s="500"/>
      <c r="DP927" s="500"/>
      <c r="DQ927" s="500"/>
      <c r="DR927" s="500"/>
      <c r="DS927" s="500"/>
      <c r="DT927" s="500"/>
      <c r="DU927" s="500"/>
      <c r="DV927" s="500"/>
      <c r="DW927" s="500"/>
      <c r="DX927" s="500"/>
      <c r="DY927" s="500"/>
      <c r="DZ927" s="500"/>
      <c r="EA927" s="500"/>
      <c r="EB927" s="500"/>
      <c r="EC927" s="500"/>
      <c r="ED927" s="500"/>
      <c r="EE927" s="500"/>
      <c r="EF927" s="500"/>
      <c r="EG927" s="500"/>
      <c r="EH927" s="500"/>
      <c r="EI927" s="500"/>
      <c r="EJ927" s="500"/>
      <c r="EK927" s="500"/>
      <c r="EL927" s="500"/>
      <c r="EM927" s="500"/>
      <c r="EN927" s="500"/>
      <c r="EO927" s="500"/>
      <c r="EP927" s="500"/>
      <c r="EQ927" s="500"/>
      <c r="ER927" s="500"/>
      <c r="ES927" s="500"/>
      <c r="ET927" s="500"/>
      <c r="EU927" s="500"/>
      <c r="EV927" s="500"/>
      <c r="EW927" s="500"/>
      <c r="EX927" s="500"/>
      <c r="EY927" s="500"/>
      <c r="EZ927" s="500"/>
      <c r="FA927" s="500"/>
      <c r="FB927" s="500"/>
      <c r="FC927" s="500"/>
      <c r="FD927" s="500"/>
      <c r="FE927" s="500"/>
      <c r="FF927" s="500"/>
      <c r="FG927" s="500"/>
      <c r="FH927" s="500"/>
      <c r="FI927" s="500"/>
      <c r="FJ927" s="500"/>
      <c r="FK927" s="500"/>
      <c r="FL927" s="500"/>
      <c r="FM927" s="500"/>
      <c r="FN927" s="500"/>
      <c r="FO927" s="500"/>
      <c r="FP927" s="500"/>
      <c r="FQ927" s="500"/>
      <c r="FR927" s="500"/>
      <c r="FS927" s="500"/>
      <c r="FT927" s="500"/>
      <c r="FU927" s="500"/>
      <c r="FV927" s="500"/>
      <c r="FW927" s="500"/>
      <c r="FX927" s="500"/>
      <c r="FY927" s="500"/>
      <c r="FZ927" s="500"/>
      <c r="GA927" s="500"/>
      <c r="GB927" s="500"/>
      <c r="GC927" s="500"/>
      <c r="GD927" s="500"/>
      <c r="GE927" s="500"/>
      <c r="GF927" s="500"/>
      <c r="GG927" s="500"/>
      <c r="GH927" s="500"/>
      <c r="GI927" s="500"/>
      <c r="GJ927" s="500"/>
      <c r="GK927" s="500"/>
      <c r="GL927" s="500"/>
      <c r="GM927" s="500"/>
      <c r="GN927" s="500"/>
      <c r="GO927" s="500"/>
      <c r="GP927" s="500"/>
      <c r="GQ927" s="500"/>
      <c r="GR927" s="500"/>
      <c r="GS927" s="500"/>
      <c r="GT927" s="500"/>
      <c r="GU927" s="500"/>
      <c r="GV927" s="500"/>
      <c r="GW927" s="500"/>
      <c r="GX927" s="500"/>
      <c r="GY927" s="500"/>
      <c r="GZ927" s="500"/>
      <c r="HA927" s="500"/>
      <c r="HB927" s="500"/>
      <c r="HC927" s="500"/>
      <c r="HD927" s="500"/>
      <c r="HE927" s="500"/>
      <c r="HF927" s="500"/>
      <c r="HG927" s="500"/>
      <c r="HH927" s="500"/>
      <c r="HI927" s="500"/>
      <c r="HJ927" s="500"/>
      <c r="HK927" s="500"/>
      <c r="HL927" s="500"/>
      <c r="HM927" s="500"/>
      <c r="HN927" s="500"/>
      <c r="HO927" s="500"/>
      <c r="HP927" s="500"/>
      <c r="HQ927" s="500"/>
      <c r="HR927" s="500"/>
      <c r="HS927" s="500"/>
      <c r="HT927" s="500"/>
      <c r="HU927" s="500"/>
      <c r="HV927" s="500"/>
      <c r="HW927" s="500"/>
      <c r="HX927" s="500"/>
      <c r="HY927" s="500"/>
      <c r="HZ927" s="500"/>
      <c r="IA927" s="500"/>
      <c r="IB927" s="500"/>
      <c r="IC927" s="500"/>
      <c r="ID927" s="500"/>
      <c r="IE927" s="500"/>
      <c r="IF927" s="500"/>
      <c r="IG927" s="500"/>
      <c r="IH927" s="500"/>
      <c r="II927" s="500"/>
      <c r="IJ927" s="500"/>
      <c r="IK927" s="500"/>
      <c r="IL927" s="500"/>
      <c r="IM927" s="500"/>
      <c r="IN927" s="500"/>
      <c r="IO927" s="500"/>
      <c r="IP927" s="500"/>
      <c r="IQ927" s="500"/>
      <c r="IR927" s="500"/>
      <c r="IS927" s="500"/>
      <c r="IT927" s="500"/>
      <c r="IU927" s="500"/>
      <c r="IV927" s="500"/>
      <c r="IW927" s="500"/>
      <c r="IX927" s="500"/>
      <c r="IY927" s="500"/>
      <c r="IZ927" s="500"/>
      <c r="JA927" s="500"/>
      <c r="JB927" s="500"/>
      <c r="JC927" s="500"/>
      <c r="JD927" s="500"/>
      <c r="JE927" s="500"/>
      <c r="JF927" s="500"/>
      <c r="JG927" s="500"/>
      <c r="JH927" s="500"/>
      <c r="JI927" s="500"/>
      <c r="JJ927" s="500"/>
      <c r="JK927" s="500"/>
    </row>
    <row r="928" ht="11.25" customHeight="1">
      <c r="A928" s="500"/>
      <c r="B928" s="500"/>
      <c r="C928" s="500"/>
      <c r="D928" s="500"/>
      <c r="E928" s="500"/>
      <c r="F928" s="500"/>
      <c r="G928" s="500"/>
      <c r="H928" s="500"/>
      <c r="I928" s="500"/>
      <c r="J928" s="500"/>
      <c r="K928" s="500"/>
      <c r="L928" s="500"/>
      <c r="M928" s="500"/>
      <c r="N928" s="500"/>
      <c r="O928" s="500"/>
      <c r="P928" s="500"/>
      <c r="Q928" s="500"/>
      <c r="R928" s="500"/>
      <c r="S928" s="500"/>
      <c r="T928" s="500"/>
      <c r="U928" s="500"/>
      <c r="V928" s="500"/>
      <c r="W928" s="500"/>
      <c r="X928" s="500"/>
      <c r="Y928" s="500"/>
      <c r="Z928" s="500"/>
      <c r="AA928" s="500"/>
      <c r="AB928" s="500"/>
      <c r="AC928" s="804" t="s">
        <v>214</v>
      </c>
      <c r="AD928" s="540"/>
      <c r="AE928" s="494"/>
      <c r="AF928" s="494"/>
      <c r="AG928" s="494"/>
      <c r="AH928" s="494"/>
      <c r="AI928" s="494"/>
      <c r="AJ928" s="494"/>
      <c r="AK928" s="494"/>
      <c r="AL928" s="578"/>
      <c r="AM928" s="578"/>
      <c r="AN928" s="578"/>
      <c r="AO928" s="578"/>
      <c r="AP928" s="578"/>
      <c r="AQ928" s="578"/>
      <c r="AR928" s="578"/>
      <c r="AS928" s="578"/>
      <c r="AT928" s="578"/>
      <c r="AU928" s="578"/>
      <c r="AV928" s="578"/>
      <c r="AW928" s="578"/>
      <c r="AX928" s="494"/>
      <c r="AY928" s="500"/>
      <c r="AZ928" s="500"/>
      <c r="BA928" s="500"/>
      <c r="BB928" s="500"/>
      <c r="BC928" s="500"/>
      <c r="BD928" s="500"/>
      <c r="BE928" s="500"/>
      <c r="BF928" s="500"/>
      <c r="BG928" s="500"/>
      <c r="BH928" s="500"/>
      <c r="BI928" s="500"/>
      <c r="BJ928" s="500"/>
      <c r="BK928" s="500"/>
      <c r="BL928" s="500"/>
      <c r="BM928" s="500"/>
      <c r="BN928" s="500"/>
      <c r="BO928" s="500"/>
      <c r="BP928" s="500"/>
      <c r="BQ928" s="500"/>
      <c r="BR928" s="500"/>
      <c r="BS928" s="500"/>
      <c r="BT928" s="500"/>
      <c r="BU928" s="500"/>
      <c r="BV928" s="500"/>
      <c r="BW928" s="500"/>
      <c r="BX928" s="500"/>
      <c r="BY928" s="500"/>
      <c r="BZ928" s="500"/>
      <c r="CA928" s="500"/>
      <c r="CB928" s="500"/>
      <c r="CC928" s="500"/>
      <c r="CD928" s="500"/>
      <c r="CE928" s="500"/>
      <c r="CF928" s="500"/>
      <c r="CG928" s="500"/>
      <c r="CH928" s="500"/>
      <c r="CI928" s="500"/>
      <c r="CJ928" s="500"/>
      <c r="CK928" s="500"/>
      <c r="CL928" s="500"/>
      <c r="CM928" s="500"/>
      <c r="CN928" s="500"/>
      <c r="CO928" s="500"/>
      <c r="CP928" s="500"/>
      <c r="CQ928" s="500"/>
      <c r="CR928" s="500"/>
      <c r="CS928" s="500"/>
      <c r="CT928" s="500"/>
      <c r="CU928" s="500"/>
      <c r="CV928" s="500"/>
      <c r="CW928" s="500"/>
      <c r="CX928" s="500"/>
      <c r="CY928" s="500"/>
      <c r="CZ928" s="500"/>
      <c r="DA928" s="500"/>
      <c r="DB928" s="500"/>
      <c r="DC928" s="500"/>
      <c r="DD928" s="500"/>
      <c r="DE928" s="500"/>
      <c r="DF928" s="500"/>
      <c r="DG928" s="500"/>
      <c r="DH928" s="500"/>
      <c r="DI928" s="500"/>
      <c r="DJ928" s="500"/>
      <c r="DK928" s="500"/>
      <c r="DL928" s="500"/>
      <c r="DM928" s="500"/>
      <c r="DN928" s="500"/>
      <c r="DO928" s="500"/>
      <c r="DP928" s="500"/>
      <c r="DQ928" s="500"/>
      <c r="DR928" s="500"/>
      <c r="DS928" s="500"/>
      <c r="DT928" s="500"/>
      <c r="DU928" s="500"/>
      <c r="DV928" s="500"/>
      <c r="DW928" s="500"/>
      <c r="DX928" s="500"/>
      <c r="DY928" s="500"/>
      <c r="DZ928" s="500"/>
      <c r="EA928" s="500"/>
      <c r="EB928" s="500"/>
      <c r="EC928" s="500"/>
      <c r="ED928" s="500"/>
      <c r="EE928" s="500"/>
      <c r="EF928" s="500"/>
      <c r="EG928" s="500"/>
      <c r="EH928" s="500"/>
      <c r="EI928" s="500"/>
      <c r="EJ928" s="500"/>
      <c r="EK928" s="500"/>
      <c r="EL928" s="500"/>
      <c r="EM928" s="500"/>
      <c r="EN928" s="500"/>
      <c r="EO928" s="500"/>
      <c r="EP928" s="500"/>
      <c r="EQ928" s="500"/>
      <c r="ER928" s="500"/>
      <c r="ES928" s="500"/>
      <c r="ET928" s="500"/>
      <c r="EU928" s="500"/>
      <c r="EV928" s="500"/>
      <c r="EW928" s="500"/>
      <c r="EX928" s="500"/>
      <c r="EY928" s="500"/>
      <c r="EZ928" s="500"/>
      <c r="FA928" s="500"/>
      <c r="FB928" s="500"/>
      <c r="FC928" s="500"/>
      <c r="FD928" s="500"/>
      <c r="FE928" s="500"/>
      <c r="FF928" s="500"/>
      <c r="FG928" s="500"/>
      <c r="FH928" s="500"/>
      <c r="FI928" s="500"/>
      <c r="FJ928" s="500"/>
      <c r="FK928" s="500"/>
      <c r="FL928" s="500"/>
      <c r="FM928" s="500"/>
      <c r="FN928" s="500"/>
      <c r="FO928" s="500"/>
      <c r="FP928" s="500"/>
      <c r="FQ928" s="500"/>
      <c r="FR928" s="500"/>
      <c r="FS928" s="500"/>
      <c r="FT928" s="500"/>
      <c r="FU928" s="500"/>
      <c r="FV928" s="500"/>
      <c r="FW928" s="500"/>
      <c r="FX928" s="500"/>
      <c r="FY928" s="500"/>
      <c r="FZ928" s="500"/>
      <c r="GA928" s="500"/>
      <c r="GB928" s="500"/>
      <c r="GC928" s="500"/>
      <c r="GD928" s="500"/>
      <c r="GE928" s="500"/>
      <c r="GF928" s="500"/>
      <c r="GG928" s="500"/>
      <c r="GH928" s="500"/>
      <c r="GI928" s="500"/>
      <c r="GJ928" s="500"/>
      <c r="GK928" s="500"/>
      <c r="GL928" s="500"/>
      <c r="GM928" s="500"/>
      <c r="GN928" s="500"/>
      <c r="GO928" s="500"/>
      <c r="GP928" s="500"/>
      <c r="GQ928" s="500"/>
      <c r="GR928" s="500"/>
      <c r="GS928" s="500"/>
      <c r="GT928" s="500"/>
      <c r="GU928" s="500"/>
      <c r="GV928" s="500"/>
      <c r="GW928" s="500"/>
      <c r="GX928" s="500"/>
      <c r="GY928" s="500"/>
      <c r="GZ928" s="500"/>
      <c r="HA928" s="500"/>
      <c r="HB928" s="500"/>
      <c r="HC928" s="500"/>
      <c r="HD928" s="500"/>
      <c r="HE928" s="500"/>
      <c r="HF928" s="500"/>
      <c r="HG928" s="500"/>
      <c r="HH928" s="500"/>
      <c r="HI928" s="500"/>
      <c r="HJ928" s="500"/>
      <c r="HK928" s="500"/>
      <c r="HL928" s="500"/>
      <c r="HM928" s="500"/>
      <c r="HN928" s="500"/>
      <c r="HO928" s="500"/>
      <c r="HP928" s="500"/>
      <c r="HQ928" s="500"/>
      <c r="HR928" s="500"/>
      <c r="HS928" s="500"/>
      <c r="HT928" s="500"/>
      <c r="HU928" s="500"/>
      <c r="HV928" s="500"/>
      <c r="HW928" s="500"/>
      <c r="HX928" s="500"/>
      <c r="HY928" s="500"/>
      <c r="HZ928" s="500"/>
      <c r="IA928" s="500"/>
      <c r="IB928" s="500"/>
      <c r="IC928" s="500"/>
      <c r="ID928" s="500"/>
      <c r="IE928" s="500"/>
      <c r="IF928" s="500"/>
      <c r="IG928" s="500"/>
      <c r="IH928" s="500"/>
      <c r="II928" s="500"/>
      <c r="IJ928" s="500"/>
      <c r="IK928" s="500"/>
      <c r="IL928" s="500"/>
      <c r="IM928" s="500"/>
      <c r="IN928" s="500"/>
      <c r="IO928" s="500"/>
      <c r="IP928" s="500"/>
      <c r="IQ928" s="500"/>
      <c r="IR928" s="500"/>
      <c r="IS928" s="500"/>
      <c r="IT928" s="500"/>
      <c r="IU928" s="500"/>
      <c r="IV928" s="500"/>
      <c r="IW928" s="500"/>
      <c r="IX928" s="500"/>
      <c r="IY928" s="500"/>
      <c r="IZ928" s="500"/>
      <c r="JA928" s="500"/>
      <c r="JB928" s="500"/>
      <c r="JC928" s="500"/>
      <c r="JD928" s="500"/>
      <c r="JE928" s="500"/>
      <c r="JF928" s="500"/>
      <c r="JG928" s="500"/>
      <c r="JH928" s="500"/>
      <c r="JI928" s="500"/>
      <c r="JJ928" s="500"/>
      <c r="JK928" s="500"/>
    </row>
    <row r="929" ht="11.25" customHeight="1">
      <c r="A929" s="500"/>
      <c r="B929" s="813" t="s">
        <v>186</v>
      </c>
      <c r="C929" s="806"/>
      <c r="D929" s="806"/>
      <c r="E929" s="806"/>
      <c r="F929" s="806"/>
      <c r="G929" s="806"/>
      <c r="H929" s="806"/>
      <c r="I929" s="806"/>
      <c r="J929" s="806"/>
      <c r="K929" s="806"/>
      <c r="L929" s="806"/>
      <c r="M929" s="806"/>
      <c r="N929" s="806"/>
      <c r="O929" s="806"/>
      <c r="P929" s="806"/>
      <c r="Q929" s="806"/>
      <c r="R929" s="806"/>
      <c r="S929" s="806"/>
      <c r="T929" s="806"/>
      <c r="U929" s="806"/>
      <c r="V929" s="806"/>
      <c r="W929" s="806"/>
      <c r="X929" s="806"/>
      <c r="Y929" s="807"/>
      <c r="Z929" s="801"/>
      <c r="AA929" s="806"/>
      <c r="AB929" s="806"/>
      <c r="AC929" s="787" t="s">
        <v>199</v>
      </c>
      <c r="AD929" s="788" t="str">
        <f>IFERROR(__xludf.DUMMYFUNCTION("split(regexReplace(TO_TEXT( NPCs!AC936), ""(.)"", ""$1_""), ""_"")"),"#VALUE!")</f>
        <v>#VALUE!</v>
      </c>
      <c r="AE929" s="514"/>
      <c r="AF929" s="514"/>
      <c r="AG929" s="514"/>
      <c r="AH929" s="514"/>
      <c r="AI929" s="514"/>
      <c r="AJ929" s="514"/>
      <c r="AK929" s="515"/>
      <c r="AL929" s="535"/>
      <c r="AM929" s="535"/>
      <c r="AN929" s="535"/>
      <c r="AO929" s="535"/>
      <c r="AP929" s="535"/>
      <c r="AQ929" s="535"/>
      <c r="AR929" s="535"/>
      <c r="AS929" s="535"/>
      <c r="AT929" s="535"/>
      <c r="AU929" s="535"/>
      <c r="AV929" s="535"/>
      <c r="AW929" s="535"/>
      <c r="AX929" s="535"/>
      <c r="AY929" s="806"/>
      <c r="AZ929" s="807"/>
      <c r="BA929" s="500"/>
      <c r="BB929" s="500"/>
      <c r="BC929" s="500"/>
      <c r="BD929" s="500"/>
      <c r="BE929" s="500"/>
      <c r="BF929" s="500"/>
      <c r="BG929" s="500"/>
      <c r="BH929" s="500"/>
      <c r="BI929" s="500"/>
      <c r="BJ929" s="500"/>
      <c r="BK929" s="500"/>
      <c r="BL929" s="500"/>
      <c r="BM929" s="500"/>
      <c r="BN929" s="500"/>
      <c r="BO929" s="500"/>
      <c r="BP929" s="500"/>
      <c r="BQ929" s="500"/>
      <c r="BR929" s="500"/>
      <c r="BS929" s="500"/>
      <c r="BT929" s="500"/>
      <c r="BU929" s="500"/>
      <c r="BV929" s="500"/>
      <c r="BW929" s="500"/>
      <c r="BX929" s="500"/>
      <c r="BY929" s="500"/>
      <c r="BZ929" s="500"/>
      <c r="CA929" s="500"/>
      <c r="CB929" s="500"/>
      <c r="CC929" s="500"/>
      <c r="CD929" s="500"/>
      <c r="CE929" s="500"/>
      <c r="CF929" s="500"/>
      <c r="CG929" s="500"/>
      <c r="CH929" s="500"/>
      <c r="CI929" s="500"/>
      <c r="CJ929" s="500"/>
      <c r="CK929" s="500"/>
      <c r="CL929" s="500"/>
      <c r="CM929" s="500"/>
      <c r="CN929" s="500"/>
      <c r="CO929" s="500"/>
      <c r="CP929" s="500"/>
      <c r="CQ929" s="500"/>
      <c r="CR929" s="500"/>
      <c r="CS929" s="500"/>
      <c r="CT929" s="500"/>
      <c r="CU929" s="500"/>
      <c r="CV929" s="500"/>
      <c r="CW929" s="500"/>
      <c r="CX929" s="500"/>
      <c r="CY929" s="500"/>
      <c r="CZ929" s="500"/>
      <c r="DA929" s="500"/>
      <c r="DB929" s="500"/>
      <c r="DC929" s="500"/>
      <c r="DD929" s="500"/>
      <c r="DE929" s="500"/>
      <c r="DF929" s="500"/>
      <c r="DG929" s="500"/>
      <c r="DH929" s="500"/>
      <c r="DI929" s="500"/>
      <c r="DJ929" s="500"/>
      <c r="DK929" s="500"/>
      <c r="DL929" s="500"/>
      <c r="DM929" s="500"/>
      <c r="DN929" s="500"/>
      <c r="DO929" s="500"/>
      <c r="DP929" s="500"/>
      <c r="DQ929" s="500"/>
      <c r="DR929" s="500"/>
      <c r="DS929" s="500"/>
      <c r="DT929" s="500"/>
      <c r="DU929" s="500"/>
      <c r="DV929" s="500"/>
      <c r="DW929" s="500"/>
      <c r="DX929" s="500"/>
      <c r="DY929" s="500"/>
      <c r="DZ929" s="500"/>
      <c r="EA929" s="500"/>
      <c r="EB929" s="500"/>
      <c r="EC929" s="500"/>
      <c r="ED929" s="500"/>
      <c r="EE929" s="500"/>
      <c r="EF929" s="500"/>
      <c r="EG929" s="500"/>
      <c r="EH929" s="500"/>
      <c r="EI929" s="500"/>
      <c r="EJ929" s="500"/>
      <c r="EK929" s="500"/>
      <c r="EL929" s="500"/>
      <c r="EM929" s="500"/>
      <c r="EN929" s="500"/>
      <c r="EO929" s="500"/>
      <c r="EP929" s="500"/>
      <c r="EQ929" s="500"/>
      <c r="ER929" s="500"/>
      <c r="ES929" s="500"/>
      <c r="ET929" s="500"/>
      <c r="EU929" s="500"/>
      <c r="EV929" s="500"/>
      <c r="EW929" s="500"/>
      <c r="EX929" s="500"/>
      <c r="EY929" s="500"/>
      <c r="EZ929" s="500"/>
      <c r="FA929" s="500"/>
      <c r="FB929" s="500"/>
      <c r="FC929" s="500"/>
      <c r="FD929" s="500"/>
      <c r="FE929" s="500"/>
      <c r="FF929" s="500"/>
      <c r="FG929" s="500"/>
      <c r="FH929" s="500"/>
      <c r="FI929" s="500"/>
      <c r="FJ929" s="500"/>
      <c r="FK929" s="500"/>
      <c r="FL929" s="500"/>
      <c r="FM929" s="500"/>
      <c r="FN929" s="500"/>
      <c r="FO929" s="500"/>
      <c r="FP929" s="500"/>
      <c r="FQ929" s="500"/>
      <c r="FR929" s="500"/>
      <c r="FS929" s="500"/>
      <c r="FT929" s="500"/>
      <c r="FU929" s="500"/>
      <c r="FV929" s="500"/>
      <c r="FW929" s="500"/>
      <c r="FX929" s="500"/>
      <c r="FY929" s="500"/>
      <c r="FZ929" s="500"/>
      <c r="GA929" s="500"/>
      <c r="GB929" s="500"/>
      <c r="GC929" s="500"/>
      <c r="GD929" s="500"/>
      <c r="GE929" s="500"/>
      <c r="GF929" s="500"/>
      <c r="GG929" s="500"/>
      <c r="GH929" s="500"/>
      <c r="GI929" s="500"/>
      <c r="GJ929" s="500"/>
      <c r="GK929" s="500"/>
      <c r="GL929" s="500"/>
      <c r="GM929" s="500"/>
      <c r="GN929" s="500"/>
      <c r="GO929" s="500"/>
      <c r="GP929" s="500"/>
      <c r="GQ929" s="500"/>
      <c r="GR929" s="500"/>
      <c r="GS929" s="500"/>
      <c r="GT929" s="500"/>
      <c r="GU929" s="500"/>
      <c r="GV929" s="500"/>
      <c r="GW929" s="500"/>
      <c r="GX929" s="500"/>
      <c r="GY929" s="500"/>
      <c r="GZ929" s="500"/>
      <c r="HA929" s="500"/>
      <c r="HB929" s="500"/>
      <c r="HC929" s="500"/>
      <c r="HD929" s="500"/>
      <c r="HE929" s="500"/>
      <c r="HF929" s="500"/>
      <c r="HG929" s="500"/>
      <c r="HH929" s="500"/>
      <c r="HI929" s="500"/>
      <c r="HJ929" s="500"/>
      <c r="HK929" s="500"/>
      <c r="HL929" s="500"/>
      <c r="HM929" s="500"/>
      <c r="HN929" s="500"/>
      <c r="HO929" s="500"/>
      <c r="HP929" s="500"/>
      <c r="HQ929" s="500"/>
      <c r="HR929" s="500"/>
      <c r="HS929" s="500"/>
      <c r="HT929" s="500"/>
      <c r="HU929" s="500"/>
      <c r="HV929" s="500"/>
      <c r="HW929" s="500"/>
      <c r="HX929" s="500"/>
      <c r="HY929" s="500"/>
      <c r="HZ929" s="500"/>
      <c r="IA929" s="500"/>
      <c r="IB929" s="500"/>
      <c r="IC929" s="500"/>
      <c r="ID929" s="500"/>
      <c r="IE929" s="500"/>
      <c r="IF929" s="500"/>
      <c r="IG929" s="500"/>
      <c r="IH929" s="500"/>
      <c r="II929" s="500"/>
      <c r="IJ929" s="500"/>
      <c r="IK929" s="500"/>
      <c r="IL929" s="500"/>
      <c r="IM929" s="500"/>
      <c r="IN929" s="500"/>
      <c r="IO929" s="500"/>
      <c r="IP929" s="500"/>
      <c r="IQ929" s="500"/>
      <c r="IR929" s="500"/>
      <c r="IS929" s="500"/>
      <c r="IT929" s="500"/>
      <c r="IU929" s="500"/>
      <c r="IV929" s="500"/>
      <c r="IW929" s="500"/>
      <c r="IX929" s="500"/>
      <c r="IY929" s="500"/>
      <c r="IZ929" s="500"/>
      <c r="JA929" s="500"/>
      <c r="JB929" s="500"/>
      <c r="JC929" s="500"/>
      <c r="JD929" s="500"/>
      <c r="JE929" s="500"/>
      <c r="JF929" s="500"/>
      <c r="JG929" s="500"/>
      <c r="JH929" s="500"/>
      <c r="JI929" s="500"/>
      <c r="JJ929" s="500"/>
      <c r="JK929" s="500"/>
    </row>
    <row r="930" ht="11.25" customHeight="1">
      <c r="A930" s="500"/>
      <c r="B930" s="800"/>
      <c r="C930" s="500"/>
      <c r="D930" s="500"/>
      <c r="E930" s="500"/>
      <c r="F930" s="814" t="s">
        <v>215</v>
      </c>
      <c r="G930" s="815" t="s">
        <v>216</v>
      </c>
      <c r="H930" s="816" t="s">
        <v>217</v>
      </c>
      <c r="N930" s="814" t="s">
        <v>153</v>
      </c>
      <c r="O930" s="538" t="str">
        <f>"+"</f>
        <v>+</v>
      </c>
      <c r="P930" s="817">
        <f>If(NPCs!AC922&lt;&gt;"",K926,K910)
+IF(countIf(T930:T931,"LIGHTWEIGHT")&gt;0,1,0)
+IF(countIf(T930:T931,"MAGNETIC")&gt;0,1,0)
+IF(countIf(T930:T931,"FELINE")&gt;0,2,0)
+IF(countIf(T930:T931,"ANGELIC")&gt;0,2,0)
+IF(countIf(T930:T931,"AVIAN")&gt;0,1,0)
+IF(countIf(T930:T931,"META")&gt;0,3,0)</f>
        <v>0</v>
      </c>
      <c r="Q930" s="539" t="str">
        <f>"+"</f>
        <v>+</v>
      </c>
      <c r="R930" s="818">
        <f>If(NPCs!AC922&lt;&gt;"",M926,M910)
+IF(countIf(T930:T931,"LIGHTWEIGHT")&gt;0,1,0)
+IF(countIf(T930:T931,"MAGNETIC")&gt;0,1,0)
+IF(countIf(T930:T931,"FELINE")&gt;0,2,0)
+IF(countIf(T930:T931,"ANGELIC")&gt;0,2,0)
+IF(countIf(T930:T931,"AVIAN")&gt;0,1,0)
+IF(countIf(T930:T931,"META")&gt;0,3,0)</f>
        <v>0</v>
      </c>
      <c r="S930" s="500"/>
      <c r="T930" s="805" t="str">
        <f>If(NPCs!AC922&lt;&gt;"",E919,E907)</f>
        <v>GENERIC</v>
      </c>
      <c r="U930" s="806"/>
      <c r="V930" s="806"/>
      <c r="W930" s="806"/>
      <c r="X930" s="807"/>
      <c r="Y930" s="801"/>
      <c r="Z930" s="801"/>
      <c r="AA930" s="800"/>
      <c r="AB930" s="500"/>
      <c r="AC930" s="596" t="s">
        <v>205</v>
      </c>
      <c r="AD930" s="639" t="str">
        <f t="array" ref="AD930">IFERROR(INDEX(Code_KindReturn, MATCH(TRUE, EXACT(AD929, Code_Code), 0)),"")</f>
        <v/>
      </c>
      <c r="AE930" s="639" t="str">
        <f t="array" ref="AE930">IFERROR(INDEX(Code_GristReturn, MATCH(TRUE, EXACT(AE929, Code_Code), 0)),"")</f>
        <v/>
      </c>
      <c r="AF930" s="639" t="str">
        <f t="array" ref="AF930">IFERROR(INDEX(Code_Trait1Return, MATCH(TRUE, EXACT(AF929, Code_Code), 0)),"")</f>
        <v/>
      </c>
      <c r="AG930" s="639" t="str">
        <f t="array" ref="AG930">IFERROR(INDEX(Code_Trait2Return, MATCH(TRUE, EXACT(AG929, Code_Code), 0)),"")</f>
        <v/>
      </c>
      <c r="AH930" s="639" t="str">
        <f t="array" ref="AH930">IFERROR(INDEX(Code_Action1Return, MATCH(TRUE, EXACT(AH929, Code_Code), 0)),"")</f>
        <v/>
      </c>
      <c r="AI930" s="639" t="str">
        <f t="array" ref="AI930">IFERROR(INDEX(Code_Action2Return, MATCH(TRUE, EXACT(AI929, Code_Code), 0)),"")</f>
        <v/>
      </c>
      <c r="AJ930" s="639" t="str">
        <f t="array" ref="AJ930">IFERROR(INDEX(Code_Action3Return, MATCH(TRUE, EXACT(AJ929, Code_Code), 0)),"")</f>
        <v/>
      </c>
      <c r="AK930" s="639" t="str">
        <f t="array" ref="AK930">IFERROR(INDEX(Code_Action4Return, MATCH(TRUE, EXACT(AK929, Code_Code), 0)),"")</f>
        <v/>
      </c>
      <c r="AL930" s="494"/>
      <c r="AM930" s="494"/>
      <c r="AN930" s="494"/>
      <c r="AO930" s="500"/>
      <c r="AQ930" s="494"/>
      <c r="AR930" s="494"/>
      <c r="AS930" s="494"/>
      <c r="AT930" s="494"/>
      <c r="AU930" s="497"/>
      <c r="AV930" s="501" t="s">
        <v>160</v>
      </c>
      <c r="AW930" s="523" t="s">
        <v>161</v>
      </c>
      <c r="AX930" s="494"/>
      <c r="AY930" s="500"/>
      <c r="AZ930" s="801"/>
      <c r="BA930" s="500"/>
      <c r="BB930" s="500"/>
      <c r="BC930" s="500"/>
      <c r="BD930" s="500"/>
      <c r="BE930" s="500"/>
      <c r="BF930" s="500"/>
      <c r="BG930" s="500"/>
      <c r="BH930" s="500"/>
      <c r="BI930" s="500"/>
      <c r="BJ930" s="500"/>
      <c r="BK930" s="500"/>
      <c r="BL930" s="500"/>
      <c r="BM930" s="500"/>
      <c r="BN930" s="500"/>
      <c r="BO930" s="500"/>
      <c r="BP930" s="500"/>
      <c r="BQ930" s="500"/>
      <c r="BR930" s="500"/>
      <c r="BS930" s="500"/>
      <c r="BT930" s="500"/>
      <c r="BU930" s="500"/>
      <c r="BV930" s="500"/>
      <c r="BW930" s="500"/>
      <c r="BX930" s="500"/>
      <c r="BY930" s="500"/>
      <c r="BZ930" s="500"/>
      <c r="CA930" s="500"/>
      <c r="CB930" s="500"/>
      <c r="CC930" s="500"/>
      <c r="CD930" s="500"/>
      <c r="CE930" s="500"/>
      <c r="CF930" s="500"/>
      <c r="CG930" s="500"/>
      <c r="CH930" s="500"/>
      <c r="CI930" s="500"/>
      <c r="CJ930" s="500"/>
      <c r="CK930" s="500"/>
      <c r="CL930" s="500"/>
      <c r="CM930" s="500"/>
      <c r="CN930" s="500"/>
      <c r="CO930" s="500"/>
      <c r="CP930" s="500"/>
      <c r="CQ930" s="500"/>
      <c r="CR930" s="500"/>
      <c r="CS930" s="500"/>
      <c r="CT930" s="500"/>
      <c r="CU930" s="500"/>
      <c r="CV930" s="500"/>
      <c r="CW930" s="500"/>
      <c r="CX930" s="500"/>
      <c r="CY930" s="500"/>
      <c r="CZ930" s="500"/>
      <c r="DA930" s="500"/>
      <c r="DB930" s="500"/>
      <c r="DC930" s="500"/>
      <c r="DD930" s="500"/>
      <c r="DE930" s="500"/>
      <c r="DF930" s="500"/>
      <c r="DG930" s="500"/>
      <c r="DH930" s="500"/>
      <c r="DI930" s="500"/>
      <c r="DJ930" s="500"/>
      <c r="DK930" s="500"/>
      <c r="DL930" s="500"/>
      <c r="DM930" s="500"/>
      <c r="DN930" s="500"/>
      <c r="DO930" s="500"/>
      <c r="DP930" s="500"/>
      <c r="DQ930" s="500"/>
      <c r="DR930" s="500"/>
      <c r="DS930" s="500"/>
      <c r="DT930" s="500"/>
      <c r="DU930" s="500"/>
      <c r="DV930" s="500"/>
      <c r="DW930" s="500"/>
      <c r="DX930" s="500"/>
      <c r="DY930" s="500"/>
      <c r="DZ930" s="500"/>
      <c r="EA930" s="500"/>
      <c r="EB930" s="500"/>
      <c r="EC930" s="500"/>
      <c r="ED930" s="500"/>
      <c r="EE930" s="500"/>
      <c r="EF930" s="500"/>
      <c r="EG930" s="500"/>
      <c r="EH930" s="500"/>
      <c r="EI930" s="500"/>
      <c r="EJ930" s="500"/>
      <c r="EK930" s="500"/>
      <c r="EL930" s="500"/>
      <c r="EM930" s="500"/>
      <c r="EN930" s="500"/>
      <c r="EO930" s="500"/>
      <c r="EP930" s="500"/>
      <c r="EQ930" s="500"/>
      <c r="ER930" s="500"/>
      <c r="ES930" s="500"/>
      <c r="ET930" s="500"/>
      <c r="EU930" s="500"/>
      <c r="EV930" s="500"/>
      <c r="EW930" s="500"/>
      <c r="EX930" s="500"/>
      <c r="EY930" s="500"/>
      <c r="EZ930" s="500"/>
      <c r="FA930" s="500"/>
      <c r="FB930" s="500"/>
      <c r="FC930" s="500"/>
      <c r="FD930" s="500"/>
      <c r="FE930" s="500"/>
      <c r="FF930" s="500"/>
      <c r="FG930" s="500"/>
      <c r="FH930" s="500"/>
      <c r="FI930" s="500"/>
      <c r="FJ930" s="500"/>
      <c r="FK930" s="500"/>
      <c r="FL930" s="500"/>
      <c r="FM930" s="500"/>
      <c r="FN930" s="500"/>
      <c r="FO930" s="500"/>
      <c r="FP930" s="500"/>
      <c r="FQ930" s="500"/>
      <c r="FR930" s="500"/>
      <c r="FS930" s="500"/>
      <c r="FT930" s="500"/>
      <c r="FU930" s="500"/>
      <c r="FV930" s="500"/>
      <c r="FW930" s="500"/>
      <c r="FX930" s="500"/>
      <c r="FY930" s="500"/>
      <c r="FZ930" s="500"/>
      <c r="GA930" s="500"/>
      <c r="GB930" s="500"/>
      <c r="GC930" s="500"/>
      <c r="GD930" s="500"/>
      <c r="GE930" s="500"/>
      <c r="GF930" s="500"/>
      <c r="GG930" s="500"/>
      <c r="GH930" s="500"/>
      <c r="GI930" s="500"/>
      <c r="GJ930" s="500"/>
      <c r="GK930" s="500"/>
      <c r="GL930" s="500"/>
      <c r="GM930" s="500"/>
      <c r="GN930" s="500"/>
      <c r="GO930" s="500"/>
      <c r="GP930" s="500"/>
      <c r="GQ930" s="500"/>
      <c r="GR930" s="500"/>
      <c r="GS930" s="500"/>
      <c r="GT930" s="500"/>
      <c r="GU930" s="500"/>
      <c r="GV930" s="500"/>
      <c r="GW930" s="500"/>
      <c r="GX930" s="500"/>
      <c r="GY930" s="500"/>
      <c r="GZ930" s="500"/>
      <c r="HA930" s="500"/>
      <c r="HB930" s="500"/>
      <c r="HC930" s="500"/>
      <c r="HD930" s="500"/>
      <c r="HE930" s="500"/>
      <c r="HF930" s="500"/>
      <c r="HG930" s="500"/>
      <c r="HH930" s="500"/>
      <c r="HI930" s="500"/>
      <c r="HJ930" s="500"/>
      <c r="HK930" s="500"/>
      <c r="HL930" s="500"/>
      <c r="HM930" s="500"/>
      <c r="HN930" s="500"/>
      <c r="HO930" s="500"/>
      <c r="HP930" s="500"/>
      <c r="HQ930" s="500"/>
      <c r="HR930" s="500"/>
      <c r="HS930" s="500"/>
      <c r="HT930" s="500"/>
      <c r="HU930" s="500"/>
      <c r="HV930" s="500"/>
      <c r="HW930" s="500"/>
      <c r="HX930" s="500"/>
      <c r="HY930" s="500"/>
      <c r="HZ930" s="500"/>
      <c r="IA930" s="500"/>
      <c r="IB930" s="500"/>
      <c r="IC930" s="500"/>
      <c r="ID930" s="500"/>
      <c r="IE930" s="500"/>
      <c r="IF930" s="500"/>
      <c r="IG930" s="500"/>
      <c r="IH930" s="500"/>
      <c r="II930" s="500"/>
      <c r="IJ930" s="500"/>
      <c r="IK930" s="500"/>
      <c r="IL930" s="500"/>
      <c r="IM930" s="500"/>
      <c r="IN930" s="500"/>
      <c r="IO930" s="500"/>
      <c r="IP930" s="500"/>
      <c r="IQ930" s="500"/>
      <c r="IR930" s="500"/>
      <c r="IS930" s="500"/>
      <c r="IT930" s="500"/>
      <c r="IU930" s="500"/>
      <c r="IV930" s="500"/>
      <c r="IW930" s="500"/>
      <c r="IX930" s="500"/>
      <c r="IY930" s="500"/>
      <c r="IZ930" s="500"/>
      <c r="JA930" s="500"/>
      <c r="JB930" s="500"/>
      <c r="JC930" s="500"/>
      <c r="JD930" s="500"/>
      <c r="JE930" s="500"/>
      <c r="JF930" s="500"/>
      <c r="JG930" s="500"/>
      <c r="JH930" s="500"/>
      <c r="JI930" s="500"/>
      <c r="JJ930" s="500"/>
      <c r="JK930" s="500"/>
    </row>
    <row r="931" ht="11.25" customHeight="1">
      <c r="A931" s="500"/>
      <c r="B931" s="800"/>
      <c r="C931" s="819"/>
      <c r="D931" s="500"/>
      <c r="E931" s="820" t="s">
        <v>198</v>
      </c>
      <c r="F931" s="806" t="str">
        <f>If(NPCs!AC922&lt;&gt;"",CONCATENATE(D927:G927),CONCATENATE(D911:G911))</f>
        <v/>
      </c>
      <c r="G931" s="817" t="str">
        <f>If(NPCs!AC932&lt;&gt;"",CONCATENATE(J927:K927),CONCATENATE(J911:K911))</f>
        <v/>
      </c>
      <c r="H931" s="818" t="str">
        <f>If(NPCs!AC932&lt;&gt;"",CONCATENATE(L927:M927),CONCATENATE(L911:M911))</f>
        <v/>
      </c>
      <c r="I931" s="500"/>
      <c r="J931" s="500"/>
      <c r="K931" s="500"/>
      <c r="L931" s="500"/>
      <c r="M931" s="500"/>
      <c r="N931" s="500"/>
      <c r="O931" s="545" t="str">
        <f>CONCATENATE( If(countIf(T930:T931,"DRACONIC")&gt;0,"+1d2",""),IF(P930&gt;0,"+",""))</f>
        <v/>
      </c>
      <c r="P931" s="546" t="str">
        <f>if(P930=0,"",P930)</f>
        <v/>
      </c>
      <c r="Q931" s="547" t="str">
        <f>CONCATENATE( If(countIf(T930:T931,"DRACONIC")&gt;0,"+1d2",""),IF(R930&gt;0,"+",""))</f>
        <v/>
      </c>
      <c r="R931" s="548" t="str">
        <f>if(R930=0,"",R930)</f>
        <v/>
      </c>
      <c r="S931" s="500"/>
      <c r="T931" s="802" t="str">
        <f>If(NPCs!AC922&lt;&gt;"",E920,E908)</f>
        <v>GENERIC</v>
      </c>
      <c r="U931" s="526"/>
      <c r="V931" s="526"/>
      <c r="W931" s="526"/>
      <c r="X931" s="803"/>
      <c r="Y931" s="801"/>
      <c r="Z931" s="801"/>
      <c r="AA931" s="800"/>
      <c r="AB931" s="500"/>
      <c r="AL931" s="494"/>
      <c r="AM931" s="494"/>
      <c r="AN931" s="494"/>
      <c r="AO931" s="500"/>
      <c r="AQ931" s="494"/>
      <c r="AR931" s="494"/>
      <c r="AS931" s="494"/>
      <c r="AT931" s="494"/>
      <c r="AU931" s="501" t="s">
        <v>163</v>
      </c>
      <c r="AV931" s="529">
        <v>-2.0</v>
      </c>
      <c r="AW931" s="530">
        <v>1.0</v>
      </c>
      <c r="AX931" s="500"/>
      <c r="AY931" s="500"/>
      <c r="AZ931" s="801"/>
      <c r="BA931" s="500"/>
      <c r="BB931" s="500"/>
      <c r="BC931" s="500"/>
      <c r="BD931" s="500"/>
      <c r="BE931" s="500"/>
      <c r="BF931" s="500"/>
      <c r="BG931" s="500"/>
      <c r="BH931" s="500"/>
      <c r="BI931" s="500"/>
      <c r="BJ931" s="500"/>
      <c r="BK931" s="500"/>
      <c r="BL931" s="500"/>
      <c r="BM931" s="500"/>
      <c r="BN931" s="500"/>
      <c r="BO931" s="500"/>
      <c r="BP931" s="500"/>
      <c r="BQ931" s="500"/>
      <c r="BR931" s="500"/>
      <c r="BS931" s="500"/>
      <c r="BT931" s="500"/>
      <c r="BU931" s="500"/>
      <c r="BV931" s="500"/>
      <c r="BW931" s="500"/>
      <c r="BX931" s="500"/>
      <c r="BY931" s="500"/>
      <c r="BZ931" s="500"/>
      <c r="CA931" s="500"/>
      <c r="CB931" s="500"/>
      <c r="CC931" s="500"/>
      <c r="CD931" s="500"/>
      <c r="CE931" s="500"/>
      <c r="CF931" s="500"/>
      <c r="CG931" s="500"/>
      <c r="CH931" s="500"/>
      <c r="CI931" s="500"/>
      <c r="CJ931" s="500"/>
      <c r="CK931" s="500"/>
      <c r="CL931" s="500"/>
      <c r="CM931" s="500"/>
      <c r="CN931" s="500"/>
      <c r="CO931" s="500"/>
      <c r="CP931" s="500"/>
      <c r="CQ931" s="500"/>
      <c r="CR931" s="500"/>
      <c r="CS931" s="500"/>
      <c r="CT931" s="500"/>
      <c r="CU931" s="500"/>
      <c r="CV931" s="500"/>
      <c r="CW931" s="500"/>
      <c r="CX931" s="500"/>
      <c r="CY931" s="500"/>
      <c r="CZ931" s="500"/>
      <c r="DA931" s="500"/>
      <c r="DB931" s="500"/>
      <c r="DC931" s="500"/>
      <c r="DD931" s="500"/>
      <c r="DE931" s="500"/>
      <c r="DF931" s="500"/>
      <c r="DG931" s="500"/>
      <c r="DH931" s="500"/>
      <c r="DI931" s="500"/>
      <c r="DJ931" s="500"/>
      <c r="DK931" s="500"/>
      <c r="DL931" s="500"/>
      <c r="DM931" s="500"/>
      <c r="DN931" s="500"/>
      <c r="DO931" s="500"/>
      <c r="DP931" s="500"/>
      <c r="DQ931" s="500"/>
      <c r="DR931" s="500"/>
      <c r="DS931" s="500"/>
      <c r="DT931" s="500"/>
      <c r="DU931" s="500"/>
      <c r="DV931" s="500"/>
      <c r="DW931" s="500"/>
      <c r="DX931" s="500"/>
      <c r="DY931" s="500"/>
      <c r="DZ931" s="500"/>
      <c r="EA931" s="500"/>
      <c r="EB931" s="500"/>
      <c r="EC931" s="500"/>
      <c r="ED931" s="500"/>
      <c r="EE931" s="500"/>
      <c r="EF931" s="500"/>
      <c r="EG931" s="500"/>
      <c r="EH931" s="500"/>
      <c r="EI931" s="500"/>
      <c r="EJ931" s="500"/>
      <c r="EK931" s="500"/>
      <c r="EL931" s="500"/>
      <c r="EM931" s="500"/>
      <c r="EN931" s="500"/>
      <c r="EO931" s="500"/>
      <c r="EP931" s="500"/>
      <c r="EQ931" s="500"/>
      <c r="ER931" s="500"/>
      <c r="ES931" s="500"/>
      <c r="ET931" s="500"/>
      <c r="EU931" s="500"/>
      <c r="EV931" s="500"/>
      <c r="EW931" s="500"/>
      <c r="EX931" s="500"/>
      <c r="EY931" s="500"/>
      <c r="EZ931" s="500"/>
      <c r="FA931" s="500"/>
      <c r="FB931" s="500"/>
      <c r="FC931" s="500"/>
      <c r="FD931" s="500"/>
      <c r="FE931" s="500"/>
      <c r="FF931" s="500"/>
      <c r="FG931" s="500"/>
      <c r="FH931" s="500"/>
      <c r="FI931" s="500"/>
      <c r="FJ931" s="500"/>
      <c r="FK931" s="500"/>
      <c r="FL931" s="500"/>
      <c r="FM931" s="500"/>
      <c r="FN931" s="500"/>
      <c r="FO931" s="500"/>
      <c r="FP931" s="500"/>
      <c r="FQ931" s="500"/>
      <c r="FR931" s="500"/>
      <c r="FS931" s="500"/>
      <c r="FT931" s="500"/>
      <c r="FU931" s="500"/>
      <c r="FV931" s="500"/>
      <c r="FW931" s="500"/>
      <c r="FX931" s="500"/>
      <c r="FY931" s="500"/>
      <c r="FZ931" s="500"/>
      <c r="GA931" s="500"/>
      <c r="GB931" s="500"/>
      <c r="GC931" s="500"/>
      <c r="GD931" s="500"/>
      <c r="GE931" s="500"/>
      <c r="GF931" s="500"/>
      <c r="GG931" s="500"/>
      <c r="GH931" s="500"/>
      <c r="GI931" s="500"/>
      <c r="GJ931" s="500"/>
      <c r="GK931" s="500"/>
      <c r="GL931" s="500"/>
      <c r="GM931" s="500"/>
      <c r="GN931" s="500"/>
      <c r="GO931" s="500"/>
      <c r="GP931" s="500"/>
      <c r="GQ931" s="500"/>
      <c r="GR931" s="500"/>
      <c r="GS931" s="500"/>
      <c r="GT931" s="500"/>
      <c r="GU931" s="500"/>
      <c r="GV931" s="500"/>
      <c r="GW931" s="500"/>
      <c r="GX931" s="500"/>
      <c r="GY931" s="500"/>
      <c r="GZ931" s="500"/>
      <c r="HA931" s="500"/>
      <c r="HB931" s="500"/>
      <c r="HC931" s="500"/>
      <c r="HD931" s="500"/>
      <c r="HE931" s="500"/>
      <c r="HF931" s="500"/>
      <c r="HG931" s="500"/>
      <c r="HH931" s="500"/>
      <c r="HI931" s="500"/>
      <c r="HJ931" s="500"/>
      <c r="HK931" s="500"/>
      <c r="HL931" s="500"/>
      <c r="HM931" s="500"/>
      <c r="HN931" s="500"/>
      <c r="HO931" s="500"/>
      <c r="HP931" s="500"/>
      <c r="HQ931" s="500"/>
      <c r="HR931" s="500"/>
      <c r="HS931" s="500"/>
      <c r="HT931" s="500"/>
      <c r="HU931" s="500"/>
      <c r="HV931" s="500"/>
      <c r="HW931" s="500"/>
      <c r="HX931" s="500"/>
      <c r="HY931" s="500"/>
      <c r="HZ931" s="500"/>
      <c r="IA931" s="500"/>
      <c r="IB931" s="500"/>
      <c r="IC931" s="500"/>
      <c r="ID931" s="500"/>
      <c r="IE931" s="500"/>
      <c r="IF931" s="500"/>
      <c r="IG931" s="500"/>
      <c r="IH931" s="500"/>
      <c r="II931" s="500"/>
      <c r="IJ931" s="500"/>
      <c r="IK931" s="500"/>
      <c r="IL931" s="500"/>
      <c r="IM931" s="500"/>
      <c r="IN931" s="500"/>
      <c r="IO931" s="500"/>
      <c r="IP931" s="500"/>
      <c r="IQ931" s="500"/>
      <c r="IR931" s="500"/>
      <c r="IS931" s="500"/>
      <c r="IT931" s="500"/>
      <c r="IU931" s="500"/>
      <c r="IV931" s="500"/>
      <c r="IW931" s="500"/>
      <c r="IX931" s="500"/>
      <c r="IY931" s="500"/>
      <c r="IZ931" s="500"/>
      <c r="JA931" s="500"/>
      <c r="JB931" s="500"/>
      <c r="JC931" s="500"/>
      <c r="JD931" s="500"/>
      <c r="JE931" s="500"/>
      <c r="JF931" s="500"/>
      <c r="JG931" s="500"/>
      <c r="JH931" s="500"/>
      <c r="JI931" s="500"/>
      <c r="JJ931" s="500"/>
      <c r="JK931" s="500"/>
    </row>
    <row r="932" ht="11.25" customHeight="1">
      <c r="A932" s="500"/>
      <c r="B932" s="800"/>
      <c r="C932" s="500"/>
      <c r="D932" s="500"/>
      <c r="E932" s="820" t="s">
        <v>204</v>
      </c>
      <c r="F932" s="500" t="str">
        <f>If(NPCs!AC927&lt;&gt;"",CONCATENATE(AC905:AF905),CONCATENATE(D911:G911))</f>
        <v/>
      </c>
      <c r="G932" s="817" t="str">
        <f>If(NPCs!AC927&lt;&gt;"",CONCATENATE(AI905:AJ905),CONCATENATE(J911:K911))</f>
        <v/>
      </c>
      <c r="H932" s="818" t="str">
        <f>If(NPCs!AC927&lt;&gt;"",CONCATENATE(AK905:AL905),CONCATENATE(L911:M911))</f>
        <v/>
      </c>
      <c r="I932" s="500"/>
      <c r="J932" s="500"/>
      <c r="K932" s="500"/>
      <c r="M932" s="500"/>
      <c r="O932" s="500"/>
      <c r="P932" s="500"/>
      <c r="Q932" s="500"/>
      <c r="R932" s="500"/>
      <c r="S932" s="500"/>
      <c r="T932" s="500"/>
      <c r="U932" s="500"/>
      <c r="V932" s="500"/>
      <c r="W932" s="500"/>
      <c r="X932" s="500"/>
      <c r="Y932" s="801"/>
      <c r="Z932" s="801"/>
      <c r="AA932" s="800"/>
      <c r="AB932" s="500"/>
      <c r="AC932" s="596" t="s">
        <v>206</v>
      </c>
      <c r="AD932" s="511" t="str">
        <f>IFERROR(VLOOKUP(AD930,LookupKind,3, FALSE))</f>
        <v/>
      </c>
      <c r="AE932" s="509"/>
      <c r="AF932" s="494"/>
      <c r="AG932" s="494"/>
      <c r="AH932" s="494"/>
      <c r="AI932" s="494"/>
      <c r="AJ932" s="494"/>
      <c r="AM932" s="494"/>
      <c r="AN932" s="494"/>
      <c r="AO932" s="500"/>
      <c r="AQ932" s="494"/>
      <c r="AR932" s="494"/>
      <c r="AS932" s="494"/>
      <c r="AT932" s="494"/>
      <c r="AU932" s="501" t="s">
        <v>164</v>
      </c>
      <c r="AV932" s="793">
        <f>if(AE932&lt;=10,2,0)</f>
        <v>2</v>
      </c>
      <c r="AW932" s="532">
        <v>-1.0</v>
      </c>
      <c r="AX932" s="500"/>
      <c r="AY932" s="500"/>
      <c r="AZ932" s="801"/>
      <c r="BA932" s="500"/>
      <c r="BB932" s="500"/>
      <c r="BC932" s="500"/>
      <c r="BD932" s="500"/>
      <c r="BE932" s="500"/>
      <c r="BF932" s="500"/>
      <c r="BG932" s="500"/>
      <c r="BH932" s="500"/>
      <c r="BI932" s="500"/>
      <c r="BJ932" s="500"/>
      <c r="BK932" s="500"/>
      <c r="BL932" s="500"/>
      <c r="BM932" s="500"/>
      <c r="BN932" s="500"/>
      <c r="BO932" s="500"/>
      <c r="BP932" s="500"/>
      <c r="BQ932" s="500"/>
      <c r="BR932" s="500"/>
      <c r="BS932" s="500"/>
      <c r="BT932" s="500"/>
      <c r="BU932" s="500"/>
      <c r="BV932" s="500"/>
      <c r="BW932" s="500"/>
      <c r="BX932" s="500"/>
      <c r="BY932" s="500"/>
      <c r="BZ932" s="500"/>
      <c r="CA932" s="500"/>
      <c r="CB932" s="500"/>
      <c r="CC932" s="500"/>
      <c r="CD932" s="500"/>
      <c r="CE932" s="500"/>
      <c r="CF932" s="500"/>
      <c r="CG932" s="500"/>
      <c r="CH932" s="500"/>
      <c r="CI932" s="500"/>
      <c r="CJ932" s="500"/>
      <c r="CK932" s="500"/>
      <c r="CL932" s="500"/>
      <c r="CM932" s="500"/>
      <c r="CN932" s="500"/>
      <c r="CO932" s="500"/>
      <c r="CP932" s="500"/>
      <c r="CQ932" s="500"/>
      <c r="CR932" s="500"/>
      <c r="CS932" s="500"/>
      <c r="CT932" s="500"/>
      <c r="CU932" s="500"/>
      <c r="CV932" s="500"/>
      <c r="CW932" s="500"/>
      <c r="CX932" s="500"/>
      <c r="CY932" s="500"/>
      <c r="CZ932" s="500"/>
      <c r="DA932" s="500"/>
      <c r="DB932" s="500"/>
      <c r="DC932" s="500"/>
      <c r="DD932" s="500"/>
      <c r="DE932" s="500"/>
      <c r="DF932" s="500"/>
      <c r="DG932" s="500"/>
      <c r="DH932" s="500"/>
      <c r="DI932" s="500"/>
      <c r="DJ932" s="500"/>
      <c r="DK932" s="500"/>
      <c r="DL932" s="500"/>
      <c r="DM932" s="500"/>
      <c r="DN932" s="500"/>
      <c r="DO932" s="500"/>
      <c r="DP932" s="500"/>
      <c r="DQ932" s="500"/>
      <c r="DR932" s="500"/>
      <c r="DS932" s="500"/>
      <c r="DT932" s="500"/>
      <c r="DU932" s="500"/>
      <c r="DV932" s="500"/>
      <c r="DW932" s="500"/>
      <c r="DX932" s="500"/>
      <c r="DY932" s="500"/>
      <c r="DZ932" s="500"/>
      <c r="EA932" s="500"/>
      <c r="EB932" s="500"/>
      <c r="EC932" s="500"/>
      <c r="ED932" s="500"/>
      <c r="EE932" s="500"/>
      <c r="EF932" s="500"/>
      <c r="EG932" s="500"/>
      <c r="EH932" s="500"/>
      <c r="EI932" s="500"/>
      <c r="EJ932" s="500"/>
      <c r="EK932" s="500"/>
      <c r="EL932" s="500"/>
      <c r="EM932" s="500"/>
      <c r="EN932" s="500"/>
      <c r="EO932" s="500"/>
      <c r="EP932" s="500"/>
      <c r="EQ932" s="500"/>
      <c r="ER932" s="500"/>
      <c r="ES932" s="500"/>
      <c r="ET932" s="500"/>
      <c r="EU932" s="500"/>
      <c r="EV932" s="500"/>
      <c r="EW932" s="500"/>
      <c r="EX932" s="500"/>
      <c r="EY932" s="500"/>
      <c r="EZ932" s="500"/>
      <c r="FA932" s="500"/>
      <c r="FB932" s="500"/>
      <c r="FC932" s="500"/>
      <c r="FD932" s="500"/>
      <c r="FE932" s="500"/>
      <c r="FF932" s="500"/>
      <c r="FG932" s="500"/>
      <c r="FH932" s="500"/>
      <c r="FI932" s="500"/>
      <c r="FJ932" s="500"/>
      <c r="FK932" s="500"/>
      <c r="FL932" s="500"/>
      <c r="FM932" s="500"/>
      <c r="FN932" s="500"/>
      <c r="FO932" s="500"/>
      <c r="FP932" s="500"/>
      <c r="FQ932" s="500"/>
      <c r="FR932" s="500"/>
      <c r="FS932" s="500"/>
      <c r="FT932" s="500"/>
      <c r="FU932" s="500"/>
      <c r="FV932" s="500"/>
      <c r="FW932" s="500"/>
      <c r="FX932" s="500"/>
      <c r="FY932" s="500"/>
      <c r="FZ932" s="500"/>
      <c r="GA932" s="500"/>
      <c r="GB932" s="500"/>
      <c r="GC932" s="500"/>
      <c r="GD932" s="500"/>
      <c r="GE932" s="500"/>
      <c r="GF932" s="500"/>
      <c r="GG932" s="500"/>
      <c r="GH932" s="500"/>
      <c r="GI932" s="500"/>
      <c r="GJ932" s="500"/>
      <c r="GK932" s="500"/>
      <c r="GL932" s="500"/>
      <c r="GM932" s="500"/>
      <c r="GN932" s="500"/>
      <c r="GO932" s="500"/>
      <c r="GP932" s="500"/>
      <c r="GQ932" s="500"/>
      <c r="GR932" s="500"/>
      <c r="GS932" s="500"/>
      <c r="GT932" s="500"/>
      <c r="GU932" s="500"/>
      <c r="GV932" s="500"/>
      <c r="GW932" s="500"/>
      <c r="GX932" s="500"/>
      <c r="GY932" s="500"/>
      <c r="GZ932" s="500"/>
      <c r="HA932" s="500"/>
      <c r="HB932" s="500"/>
      <c r="HC932" s="500"/>
      <c r="HD932" s="500"/>
      <c r="HE932" s="500"/>
      <c r="HF932" s="500"/>
      <c r="HG932" s="500"/>
      <c r="HH932" s="500"/>
      <c r="HI932" s="500"/>
      <c r="HJ932" s="500"/>
      <c r="HK932" s="500"/>
      <c r="HL932" s="500"/>
      <c r="HM932" s="500"/>
      <c r="HN932" s="500"/>
      <c r="HO932" s="500"/>
      <c r="HP932" s="500"/>
      <c r="HQ932" s="500"/>
      <c r="HR932" s="500"/>
      <c r="HS932" s="500"/>
      <c r="HT932" s="500"/>
      <c r="HU932" s="500"/>
      <c r="HV932" s="500"/>
      <c r="HW932" s="500"/>
      <c r="HX932" s="500"/>
      <c r="HY932" s="500"/>
      <c r="HZ932" s="500"/>
      <c r="IA932" s="500"/>
      <c r="IB932" s="500"/>
      <c r="IC932" s="500"/>
      <c r="ID932" s="500"/>
      <c r="IE932" s="500"/>
      <c r="IF932" s="500"/>
      <c r="IG932" s="500"/>
      <c r="IH932" s="500"/>
      <c r="II932" s="500"/>
      <c r="IJ932" s="500"/>
      <c r="IK932" s="500"/>
      <c r="IL932" s="500"/>
      <c r="IM932" s="500"/>
      <c r="IN932" s="500"/>
      <c r="IO932" s="500"/>
      <c r="IP932" s="500"/>
      <c r="IQ932" s="500"/>
      <c r="IR932" s="500"/>
      <c r="IS932" s="500"/>
      <c r="IT932" s="500"/>
      <c r="IU932" s="500"/>
      <c r="IV932" s="500"/>
      <c r="IW932" s="500"/>
      <c r="IX932" s="500"/>
      <c r="IY932" s="500"/>
      <c r="IZ932" s="500"/>
      <c r="JA932" s="500"/>
      <c r="JB932" s="500"/>
      <c r="JC932" s="500"/>
      <c r="JD932" s="500"/>
      <c r="JE932" s="500"/>
      <c r="JF932" s="500"/>
      <c r="JG932" s="500"/>
      <c r="JH932" s="500"/>
      <c r="JI932" s="500"/>
      <c r="JJ932" s="500"/>
      <c r="JK932" s="500"/>
    </row>
    <row r="933" ht="11.25" customHeight="1">
      <c r="A933" s="500"/>
      <c r="B933" s="800"/>
      <c r="C933" s="500"/>
      <c r="D933" s="500"/>
      <c r="E933" s="820" t="s">
        <v>207</v>
      </c>
      <c r="F933" s="500" t="str">
        <f>If(NPCs!AC930&lt;&gt;"",CONCATENATE(AC916:AF916),CONCATENATE(D911:G911))</f>
        <v/>
      </c>
      <c r="G933" s="817" t="str">
        <f>If(NPCs!AC930&lt;&gt;"",CONCATENATE(AI916:AJ916),CONCATENATE(J911:K911))</f>
        <v/>
      </c>
      <c r="H933" s="818" t="str">
        <f>If(NPCs!AC930&lt;&gt;"",CONCATENATE(AK916:AL916),CONCATENATE(L911:M911))</f>
        <v/>
      </c>
      <c r="I933" s="500"/>
      <c r="J933" s="500"/>
      <c r="K933" s="500"/>
      <c r="M933" s="500"/>
      <c r="N933" s="814" t="s">
        <v>156</v>
      </c>
      <c r="O933" s="821" t="str">
        <f>"+"</f>
        <v>+</v>
      </c>
      <c r="P933" s="822">
        <f>If(NPCs!AC927&lt;&gt;"",AJ904,K910)+IF(countIf(AD900:AD935,"HEAVYWEIGHT")&gt;0,-1,0)+IF(countIf(AD900:AD935,"LIGHTWEIGHT")&gt;0,1,0)+IF(countIf(AD900:AD935,"FELINE")&gt;0,2,0)+IF(countIf(AD900:AD935,"ANGELIC")&gt;0,2,0)</f>
        <v>0</v>
      </c>
      <c r="Q933" s="500"/>
      <c r="R933" s="500"/>
      <c r="S933" s="500"/>
      <c r="T933" s="805" t="str">
        <f>If(NPCs!AC927&lt;&gt;"",AD900,E907)</f>
        <v>GENERIC</v>
      </c>
      <c r="U933" s="806"/>
      <c r="V933" s="806"/>
      <c r="W933" s="806"/>
      <c r="X933" s="807"/>
      <c r="Y933" s="801"/>
      <c r="Z933" s="801"/>
      <c r="AA933" s="800"/>
      <c r="AB933" s="500"/>
      <c r="AC933" s="596" t="str">
        <f>IFERROR(VLOOKUP(AE930,LookupGrist,3, FALSE))</f>
        <v/>
      </c>
      <c r="AD933" s="544" t="str">
        <f>IFERROR(__xludf.DUMMYFUNCTION("IFERROR(split(VLOOKUP(AC933, AllGrist, 5, false),""d""), """")"),"")</f>
        <v/>
      </c>
      <c r="AE933" s="515"/>
      <c r="AF933" s="494"/>
      <c r="AG933" s="494"/>
      <c r="AH933" s="494"/>
      <c r="AK933" s="533" t="s">
        <v>166</v>
      </c>
      <c r="AL933" s="499" t="s">
        <v>167</v>
      </c>
      <c r="AM933" s="494"/>
      <c r="AN933" s="494"/>
      <c r="AO933" s="500"/>
      <c r="AQ933" s="494"/>
      <c r="AR933" s="494"/>
      <c r="AS933" s="494"/>
      <c r="AT933" s="494"/>
      <c r="AU933" s="501" t="s">
        <v>168</v>
      </c>
      <c r="AV933" s="534">
        <v>0.0</v>
      </c>
      <c r="AW933" s="532">
        <f>if(F899&gt;=AE933,1,0)</f>
        <v>1</v>
      </c>
      <c r="AX933" s="500"/>
      <c r="AY933" s="500"/>
      <c r="AZ933" s="801"/>
      <c r="BA933" s="500"/>
      <c r="BB933" s="500"/>
      <c r="BC933" s="500"/>
      <c r="BD933" s="500"/>
      <c r="BE933" s="500"/>
      <c r="BF933" s="500"/>
      <c r="BG933" s="500"/>
      <c r="BH933" s="500"/>
      <c r="BI933" s="500"/>
      <c r="BJ933" s="500"/>
      <c r="BK933" s="500"/>
      <c r="BL933" s="500"/>
      <c r="BM933" s="500"/>
      <c r="BN933" s="500"/>
      <c r="BO933" s="500"/>
      <c r="BP933" s="500"/>
      <c r="BQ933" s="500"/>
      <c r="BR933" s="500"/>
      <c r="BS933" s="500"/>
      <c r="BT933" s="500"/>
      <c r="BU933" s="500"/>
      <c r="BV933" s="500"/>
      <c r="BW933" s="500"/>
      <c r="BX933" s="500"/>
      <c r="BY933" s="500"/>
      <c r="BZ933" s="500"/>
      <c r="CA933" s="500"/>
      <c r="CB933" s="500"/>
      <c r="CC933" s="500"/>
      <c r="CD933" s="500"/>
      <c r="CE933" s="500"/>
      <c r="CF933" s="500"/>
      <c r="CG933" s="500"/>
      <c r="CH933" s="500"/>
      <c r="CI933" s="500"/>
      <c r="CJ933" s="500"/>
      <c r="CK933" s="500"/>
      <c r="CL933" s="500"/>
      <c r="CM933" s="500"/>
      <c r="CN933" s="500"/>
      <c r="CO933" s="500"/>
      <c r="CP933" s="500"/>
      <c r="CQ933" s="500"/>
      <c r="CR933" s="500"/>
      <c r="CS933" s="500"/>
      <c r="CT933" s="500"/>
      <c r="CU933" s="500"/>
      <c r="CV933" s="500"/>
      <c r="CW933" s="500"/>
      <c r="CX933" s="500"/>
      <c r="CY933" s="500"/>
      <c r="CZ933" s="500"/>
      <c r="DA933" s="500"/>
      <c r="DB933" s="500"/>
      <c r="DC933" s="500"/>
      <c r="DD933" s="500"/>
      <c r="DE933" s="500"/>
      <c r="DF933" s="500"/>
      <c r="DG933" s="500"/>
      <c r="DH933" s="500"/>
      <c r="DI933" s="500"/>
      <c r="DJ933" s="500"/>
      <c r="DK933" s="500"/>
      <c r="DL933" s="500"/>
      <c r="DM933" s="500"/>
      <c r="DN933" s="500"/>
      <c r="DO933" s="500"/>
      <c r="DP933" s="500"/>
      <c r="DQ933" s="500"/>
      <c r="DR933" s="500"/>
      <c r="DS933" s="500"/>
      <c r="DT933" s="500"/>
      <c r="DU933" s="500"/>
      <c r="DV933" s="500"/>
      <c r="DW933" s="500"/>
      <c r="DX933" s="500"/>
      <c r="DY933" s="500"/>
      <c r="DZ933" s="500"/>
      <c r="EA933" s="500"/>
      <c r="EB933" s="500"/>
      <c r="EC933" s="500"/>
      <c r="ED933" s="500"/>
      <c r="EE933" s="500"/>
      <c r="EF933" s="500"/>
      <c r="EG933" s="500"/>
      <c r="EH933" s="500"/>
      <c r="EI933" s="500"/>
      <c r="EJ933" s="500"/>
      <c r="EK933" s="500"/>
      <c r="EL933" s="500"/>
      <c r="EM933" s="500"/>
      <c r="EN933" s="500"/>
      <c r="EO933" s="500"/>
      <c r="EP933" s="500"/>
      <c r="EQ933" s="500"/>
      <c r="ER933" s="500"/>
      <c r="ES933" s="500"/>
      <c r="ET933" s="500"/>
      <c r="EU933" s="500"/>
      <c r="EV933" s="500"/>
      <c r="EW933" s="500"/>
      <c r="EX933" s="500"/>
      <c r="EY933" s="500"/>
      <c r="EZ933" s="500"/>
      <c r="FA933" s="500"/>
      <c r="FB933" s="500"/>
      <c r="FC933" s="500"/>
      <c r="FD933" s="500"/>
      <c r="FE933" s="500"/>
      <c r="FF933" s="500"/>
      <c r="FG933" s="500"/>
      <c r="FH933" s="500"/>
      <c r="FI933" s="500"/>
      <c r="FJ933" s="500"/>
      <c r="FK933" s="500"/>
      <c r="FL933" s="500"/>
      <c r="FM933" s="500"/>
      <c r="FN933" s="500"/>
      <c r="FO933" s="500"/>
      <c r="FP933" s="500"/>
      <c r="FQ933" s="500"/>
      <c r="FR933" s="500"/>
      <c r="FS933" s="500"/>
      <c r="FT933" s="500"/>
      <c r="FU933" s="500"/>
      <c r="FV933" s="500"/>
      <c r="FW933" s="500"/>
      <c r="FX933" s="500"/>
      <c r="FY933" s="500"/>
      <c r="FZ933" s="500"/>
      <c r="GA933" s="500"/>
      <c r="GB933" s="500"/>
      <c r="GC933" s="500"/>
      <c r="GD933" s="500"/>
      <c r="GE933" s="500"/>
      <c r="GF933" s="500"/>
      <c r="GG933" s="500"/>
      <c r="GH933" s="500"/>
      <c r="GI933" s="500"/>
      <c r="GJ933" s="500"/>
      <c r="GK933" s="500"/>
      <c r="GL933" s="500"/>
      <c r="GM933" s="500"/>
      <c r="GN933" s="500"/>
      <c r="GO933" s="500"/>
      <c r="GP933" s="500"/>
      <c r="GQ933" s="500"/>
      <c r="GR933" s="500"/>
      <c r="GS933" s="500"/>
      <c r="GT933" s="500"/>
      <c r="GU933" s="500"/>
      <c r="GV933" s="500"/>
      <c r="GW933" s="500"/>
      <c r="GX933" s="500"/>
      <c r="GY933" s="500"/>
      <c r="GZ933" s="500"/>
      <c r="HA933" s="500"/>
      <c r="HB933" s="500"/>
      <c r="HC933" s="500"/>
      <c r="HD933" s="500"/>
      <c r="HE933" s="500"/>
      <c r="HF933" s="500"/>
      <c r="HG933" s="500"/>
      <c r="HH933" s="500"/>
      <c r="HI933" s="500"/>
      <c r="HJ933" s="500"/>
      <c r="HK933" s="500"/>
      <c r="HL933" s="500"/>
      <c r="HM933" s="500"/>
      <c r="HN933" s="500"/>
      <c r="HO933" s="500"/>
      <c r="HP933" s="500"/>
      <c r="HQ933" s="500"/>
      <c r="HR933" s="500"/>
      <c r="HS933" s="500"/>
      <c r="HT933" s="500"/>
      <c r="HU933" s="500"/>
      <c r="HV933" s="500"/>
      <c r="HW933" s="500"/>
      <c r="HX933" s="500"/>
      <c r="HY933" s="500"/>
      <c r="HZ933" s="500"/>
      <c r="IA933" s="500"/>
      <c r="IB933" s="500"/>
      <c r="IC933" s="500"/>
      <c r="ID933" s="500"/>
      <c r="IE933" s="500"/>
      <c r="IF933" s="500"/>
      <c r="IG933" s="500"/>
      <c r="IH933" s="500"/>
      <c r="II933" s="500"/>
      <c r="IJ933" s="500"/>
      <c r="IK933" s="500"/>
      <c r="IL933" s="500"/>
      <c r="IM933" s="500"/>
      <c r="IN933" s="500"/>
      <c r="IO933" s="500"/>
      <c r="IP933" s="500"/>
      <c r="IQ933" s="500"/>
      <c r="IR933" s="500"/>
      <c r="IS933" s="500"/>
      <c r="IT933" s="500"/>
      <c r="IU933" s="500"/>
      <c r="IV933" s="500"/>
      <c r="IW933" s="500"/>
      <c r="IX933" s="500"/>
      <c r="IY933" s="500"/>
      <c r="IZ933" s="500"/>
      <c r="JA933" s="500"/>
      <c r="JB933" s="500"/>
      <c r="JC933" s="500"/>
      <c r="JD933" s="500"/>
      <c r="JE933" s="500"/>
      <c r="JF933" s="500"/>
      <c r="JG933" s="500"/>
      <c r="JH933" s="500"/>
      <c r="JI933" s="500"/>
      <c r="JJ933" s="500"/>
      <c r="JK933" s="500"/>
    </row>
    <row r="934" ht="11.25" customHeight="1">
      <c r="A934" s="500"/>
      <c r="B934" s="800"/>
      <c r="C934" s="500"/>
      <c r="D934" s="500"/>
      <c r="E934" s="820" t="s">
        <v>208</v>
      </c>
      <c r="F934" s="500" t="str">
        <f>If(NPCs!AC933&lt;&gt;"",CONCATENATE(AC927:AF927),CONCATENATE(D911:G911))</f>
        <v/>
      </c>
      <c r="G934" s="817" t="str">
        <f>If(NPCs!AC933&lt;&gt;"",CONCATENATE(AI927:AJ927),CONCATENATE(J911:K911))</f>
        <v/>
      </c>
      <c r="H934" s="818" t="str">
        <f>If(NPCs!AC933&lt;&gt;"",CONCATENATE(AK927:AL927),CONCATENATE(L911:M911))</f>
        <v/>
      </c>
      <c r="I934" s="500"/>
      <c r="J934" s="500"/>
      <c r="K934" s="500"/>
      <c r="M934" s="500"/>
      <c r="O934" s="823" t="str">
        <f>CONCATENATE( If(countIf(T933:T934,"DRACONIC")&gt;0,"+1d2",""),IF(P933&gt;0,"+",""))</f>
        <v/>
      </c>
      <c r="P934" s="824" t="str">
        <f>if(P933=0,"",P933)</f>
        <v/>
      </c>
      <c r="Q934" s="500"/>
      <c r="R934" s="500"/>
      <c r="S934" s="500"/>
      <c r="T934" s="802" t="str">
        <f>If(NPCs!AC927&lt;&gt;"",AD901,E908)</f>
        <v>GENERIC</v>
      </c>
      <c r="U934" s="526"/>
      <c r="V934" s="526"/>
      <c r="W934" s="526"/>
      <c r="X934" s="803"/>
      <c r="Y934" s="801"/>
      <c r="Z934" s="801"/>
      <c r="AA934" s="800"/>
      <c r="AB934" s="500"/>
      <c r="AC934" s="498" t="s">
        <v>169</v>
      </c>
      <c r="AD934" s="540" t="str">
        <f>IFERROR(VLOOKUP(AF930,LookupTrait,3, FALSE))</f>
        <v/>
      </c>
      <c r="AE934" s="494"/>
      <c r="AF934" s="494"/>
      <c r="AG934" s="494"/>
      <c r="AH934" s="494"/>
      <c r="AK934" s="509">
        <f>ifError(VLOOKUP(AD934,AU931:AV938,2,FALSE),0)</f>
        <v>0</v>
      </c>
      <c r="AL934" s="535">
        <f>ifError(VLOOKUP(AD934,AU931:AW938,3,FALSE),0)</f>
        <v>0</v>
      </c>
      <c r="AM934" s="494"/>
      <c r="AN934" s="494"/>
      <c r="AO934" s="500"/>
      <c r="AQ934" s="494"/>
      <c r="AR934" s="494"/>
      <c r="AS934" s="494"/>
      <c r="AT934" s="494"/>
      <c r="AU934" s="501" t="s">
        <v>170</v>
      </c>
      <c r="AV934" s="534">
        <v>0.0</v>
      </c>
      <c r="AW934" s="532">
        <f>if(F900&gt;=AE933,1,0)</f>
        <v>1</v>
      </c>
      <c r="AX934" s="500"/>
      <c r="AY934" s="500"/>
      <c r="AZ934" s="801"/>
      <c r="BA934" s="500"/>
      <c r="BB934" s="500"/>
      <c r="BC934" s="500"/>
      <c r="BD934" s="500"/>
      <c r="BE934" s="500"/>
      <c r="BF934" s="500"/>
      <c r="BG934" s="500"/>
      <c r="BH934" s="500"/>
      <c r="BI934" s="500"/>
      <c r="BJ934" s="500"/>
      <c r="BK934" s="500"/>
      <c r="BL934" s="500"/>
      <c r="BM934" s="500"/>
      <c r="BN934" s="500"/>
      <c r="BO934" s="500"/>
      <c r="BP934" s="500"/>
      <c r="BQ934" s="500"/>
      <c r="BR934" s="500"/>
      <c r="BS934" s="500"/>
      <c r="BT934" s="500"/>
      <c r="BU934" s="500"/>
      <c r="BV934" s="500"/>
      <c r="BW934" s="500"/>
      <c r="BX934" s="500"/>
      <c r="BY934" s="500"/>
      <c r="BZ934" s="500"/>
      <c r="CA934" s="500"/>
      <c r="CB934" s="500"/>
      <c r="CC934" s="500"/>
      <c r="CD934" s="500"/>
      <c r="CE934" s="500"/>
      <c r="CF934" s="500"/>
      <c r="CG934" s="500"/>
      <c r="CH934" s="500"/>
      <c r="CI934" s="500"/>
      <c r="CJ934" s="500"/>
      <c r="CK934" s="500"/>
      <c r="CL934" s="500"/>
      <c r="CM934" s="500"/>
      <c r="CN934" s="500"/>
      <c r="CO934" s="500"/>
      <c r="CP934" s="500"/>
      <c r="CQ934" s="500"/>
      <c r="CR934" s="500"/>
      <c r="CS934" s="500"/>
      <c r="CT934" s="500"/>
      <c r="CU934" s="500"/>
      <c r="CV934" s="500"/>
      <c r="CW934" s="500"/>
      <c r="CX934" s="500"/>
      <c r="CY934" s="500"/>
      <c r="CZ934" s="500"/>
      <c r="DA934" s="500"/>
      <c r="DB934" s="500"/>
      <c r="DC934" s="500"/>
      <c r="DD934" s="500"/>
      <c r="DE934" s="500"/>
      <c r="DF934" s="500"/>
      <c r="DG934" s="500"/>
      <c r="DH934" s="500"/>
      <c r="DI934" s="500"/>
      <c r="DJ934" s="500"/>
      <c r="DK934" s="500"/>
      <c r="DL934" s="500"/>
      <c r="DM934" s="500"/>
      <c r="DN934" s="500"/>
      <c r="DO934" s="500"/>
      <c r="DP934" s="500"/>
      <c r="DQ934" s="500"/>
      <c r="DR934" s="500"/>
      <c r="DS934" s="500"/>
      <c r="DT934" s="500"/>
      <c r="DU934" s="500"/>
      <c r="DV934" s="500"/>
      <c r="DW934" s="500"/>
      <c r="DX934" s="500"/>
      <c r="DY934" s="500"/>
      <c r="DZ934" s="500"/>
      <c r="EA934" s="500"/>
      <c r="EB934" s="500"/>
      <c r="EC934" s="500"/>
      <c r="ED934" s="500"/>
      <c r="EE934" s="500"/>
      <c r="EF934" s="500"/>
      <c r="EG934" s="500"/>
      <c r="EH934" s="500"/>
      <c r="EI934" s="500"/>
      <c r="EJ934" s="500"/>
      <c r="EK934" s="500"/>
      <c r="EL934" s="500"/>
      <c r="EM934" s="500"/>
      <c r="EN934" s="500"/>
      <c r="EO934" s="500"/>
      <c r="EP934" s="500"/>
      <c r="EQ934" s="500"/>
      <c r="ER934" s="500"/>
      <c r="ES934" s="500"/>
      <c r="ET934" s="500"/>
      <c r="EU934" s="500"/>
      <c r="EV934" s="500"/>
      <c r="EW934" s="500"/>
      <c r="EX934" s="500"/>
      <c r="EY934" s="500"/>
      <c r="EZ934" s="500"/>
      <c r="FA934" s="500"/>
      <c r="FB934" s="500"/>
      <c r="FC934" s="500"/>
      <c r="FD934" s="500"/>
      <c r="FE934" s="500"/>
      <c r="FF934" s="500"/>
      <c r="FG934" s="500"/>
      <c r="FH934" s="500"/>
      <c r="FI934" s="500"/>
      <c r="FJ934" s="500"/>
      <c r="FK934" s="500"/>
      <c r="FL934" s="500"/>
      <c r="FM934" s="500"/>
      <c r="FN934" s="500"/>
      <c r="FO934" s="500"/>
      <c r="FP934" s="500"/>
      <c r="FQ934" s="500"/>
      <c r="FR934" s="500"/>
      <c r="FS934" s="500"/>
      <c r="FT934" s="500"/>
      <c r="FU934" s="500"/>
      <c r="FV934" s="500"/>
      <c r="FW934" s="500"/>
      <c r="FX934" s="500"/>
      <c r="FY934" s="500"/>
      <c r="FZ934" s="500"/>
      <c r="GA934" s="500"/>
      <c r="GB934" s="500"/>
      <c r="GC934" s="500"/>
      <c r="GD934" s="500"/>
      <c r="GE934" s="500"/>
      <c r="GF934" s="500"/>
      <c r="GG934" s="500"/>
      <c r="GH934" s="500"/>
      <c r="GI934" s="500"/>
      <c r="GJ934" s="500"/>
      <c r="GK934" s="500"/>
      <c r="GL934" s="500"/>
      <c r="GM934" s="500"/>
      <c r="GN934" s="500"/>
      <c r="GO934" s="500"/>
      <c r="GP934" s="500"/>
      <c r="GQ934" s="500"/>
      <c r="GR934" s="500"/>
      <c r="GS934" s="500"/>
      <c r="GT934" s="500"/>
      <c r="GU934" s="500"/>
      <c r="GV934" s="500"/>
      <c r="GW934" s="500"/>
      <c r="GX934" s="500"/>
      <c r="GY934" s="500"/>
      <c r="GZ934" s="500"/>
      <c r="HA934" s="500"/>
      <c r="HB934" s="500"/>
      <c r="HC934" s="500"/>
      <c r="HD934" s="500"/>
      <c r="HE934" s="500"/>
      <c r="HF934" s="500"/>
      <c r="HG934" s="500"/>
      <c r="HH934" s="500"/>
      <c r="HI934" s="500"/>
      <c r="HJ934" s="500"/>
      <c r="HK934" s="500"/>
      <c r="HL934" s="500"/>
      <c r="HM934" s="500"/>
      <c r="HN934" s="500"/>
      <c r="HO934" s="500"/>
      <c r="HP934" s="500"/>
      <c r="HQ934" s="500"/>
      <c r="HR934" s="500"/>
      <c r="HS934" s="500"/>
      <c r="HT934" s="500"/>
      <c r="HU934" s="500"/>
      <c r="HV934" s="500"/>
      <c r="HW934" s="500"/>
      <c r="HX934" s="500"/>
      <c r="HY934" s="500"/>
      <c r="HZ934" s="500"/>
      <c r="IA934" s="500"/>
      <c r="IB934" s="500"/>
      <c r="IC934" s="500"/>
      <c r="ID934" s="500"/>
      <c r="IE934" s="500"/>
      <c r="IF934" s="500"/>
      <c r="IG934" s="500"/>
      <c r="IH934" s="500"/>
      <c r="II934" s="500"/>
      <c r="IJ934" s="500"/>
      <c r="IK934" s="500"/>
      <c r="IL934" s="500"/>
      <c r="IM934" s="500"/>
      <c r="IN934" s="500"/>
      <c r="IO934" s="500"/>
      <c r="IP934" s="500"/>
      <c r="IQ934" s="500"/>
      <c r="IR934" s="500"/>
      <c r="IS934" s="500"/>
      <c r="IT934" s="500"/>
      <c r="IU934" s="500"/>
      <c r="IV934" s="500"/>
      <c r="IW934" s="500"/>
      <c r="IX934" s="500"/>
      <c r="IY934" s="500"/>
      <c r="IZ934" s="500"/>
      <c r="JA934" s="500"/>
      <c r="JB934" s="500"/>
      <c r="JC934" s="500"/>
      <c r="JD934" s="500"/>
      <c r="JE934" s="500"/>
      <c r="JF934" s="500"/>
      <c r="JG934" s="500"/>
      <c r="JH934" s="500"/>
      <c r="JI934" s="500"/>
      <c r="JJ934" s="500"/>
      <c r="JK934" s="500"/>
    </row>
    <row r="935" ht="11.25" customHeight="1">
      <c r="A935" s="500"/>
      <c r="B935" s="800"/>
      <c r="C935" s="500"/>
      <c r="D935" s="500"/>
      <c r="E935" s="820" t="s">
        <v>214</v>
      </c>
      <c r="F935" s="500" t="str">
        <f>If(NPCs!AC936&lt;&gt;"",CONCATENATE(AC938:AF938),CONCATENATE(D911:G911))</f>
        <v/>
      </c>
      <c r="G935" s="817" t="str">
        <f>If(NPCs!AC936&lt;&gt;"",CONCATENATE(AI938:AJ938),CONCATENATE(J911:K911))</f>
        <v/>
      </c>
      <c r="H935" s="818" t="str">
        <f>If(NPCs!AC936&lt;&gt;"",CONCATENATE(AK938:AL938),CONCATENATE(L911:M911))</f>
        <v/>
      </c>
      <c r="I935" s="500"/>
      <c r="J935" s="500"/>
      <c r="K935" s="500"/>
      <c r="M935" s="500"/>
      <c r="O935" s="500"/>
      <c r="P935" s="500"/>
      <c r="Q935" s="500"/>
      <c r="R935" s="500"/>
      <c r="S935" s="500"/>
      <c r="T935" s="500"/>
      <c r="U935" s="500"/>
      <c r="V935" s="500"/>
      <c r="W935" s="500"/>
      <c r="X935" s="500"/>
      <c r="Y935" s="801"/>
      <c r="Z935" s="801"/>
      <c r="AA935" s="800"/>
      <c r="AB935" s="500"/>
      <c r="AC935" s="498" t="s">
        <v>171</v>
      </c>
      <c r="AD935" s="540" t="str">
        <f>IFERROR(VLOOKUP(AG930,LookupTrait,3, FALSE))</f>
        <v/>
      </c>
      <c r="AE935" s="494"/>
      <c r="AF935" s="494"/>
      <c r="AG935" s="494"/>
      <c r="AH935" s="494"/>
      <c r="AK935" s="495">
        <f>ifError(IF(AD934&lt;&gt;AD935,VLOOKUP(AD935,AU931:AV938,2,FALSE),0),0)</f>
        <v>0</v>
      </c>
      <c r="AL935" s="494">
        <f>ifError(IF(AD934&lt;&gt;AD935,VLOOKUP(AD935,AU931:AW938,3,FALSE),0),0)</f>
        <v>0</v>
      </c>
      <c r="AM935" s="494"/>
      <c r="AN935" s="494"/>
      <c r="AO935" s="500"/>
      <c r="AQ935" s="494"/>
      <c r="AR935" s="494"/>
      <c r="AS935" s="494"/>
      <c r="AT935" s="494"/>
      <c r="AU935" s="501" t="s">
        <v>172</v>
      </c>
      <c r="AV935" s="534">
        <v>0.0</v>
      </c>
      <c r="AW935" s="532">
        <f>if(F901&gt;=AE933,1,0)</f>
        <v>1</v>
      </c>
      <c r="AX935" s="500"/>
      <c r="AY935" s="500"/>
      <c r="AZ935" s="801"/>
      <c r="BA935" s="500"/>
      <c r="BB935" s="500"/>
      <c r="BC935" s="500"/>
      <c r="BD935" s="500"/>
      <c r="BE935" s="500"/>
      <c r="BF935" s="500"/>
      <c r="BG935" s="500"/>
      <c r="BH935" s="500"/>
      <c r="BI935" s="500"/>
      <c r="BJ935" s="500"/>
      <c r="BK935" s="500"/>
      <c r="BL935" s="500"/>
      <c r="BM935" s="500"/>
      <c r="BN935" s="500"/>
      <c r="BO935" s="500"/>
      <c r="BP935" s="500"/>
      <c r="BQ935" s="500"/>
      <c r="BR935" s="500"/>
      <c r="BS935" s="500"/>
      <c r="BT935" s="500"/>
      <c r="BU935" s="500"/>
      <c r="BV935" s="500"/>
      <c r="BW935" s="500"/>
      <c r="BX935" s="500"/>
      <c r="BY935" s="500"/>
      <c r="BZ935" s="500"/>
      <c r="CA935" s="500"/>
      <c r="CB935" s="500"/>
      <c r="CC935" s="500"/>
      <c r="CD935" s="500"/>
      <c r="CE935" s="500"/>
      <c r="CF935" s="500"/>
      <c r="CG935" s="500"/>
      <c r="CH935" s="500"/>
      <c r="CI935" s="500"/>
      <c r="CJ935" s="500"/>
      <c r="CK935" s="500"/>
      <c r="CL935" s="500"/>
      <c r="CM935" s="500"/>
      <c r="CN935" s="500"/>
      <c r="CO935" s="500"/>
      <c r="CP935" s="500"/>
      <c r="CQ935" s="500"/>
      <c r="CR935" s="500"/>
      <c r="CS935" s="500"/>
      <c r="CT935" s="500"/>
      <c r="CU935" s="500"/>
      <c r="CV935" s="500"/>
      <c r="CW935" s="500"/>
      <c r="CX935" s="500"/>
      <c r="CY935" s="500"/>
      <c r="CZ935" s="500"/>
      <c r="DA935" s="500"/>
      <c r="DB935" s="500"/>
      <c r="DC935" s="500"/>
      <c r="DD935" s="500"/>
      <c r="DE935" s="500"/>
      <c r="DF935" s="500"/>
      <c r="DG935" s="500"/>
      <c r="DH935" s="500"/>
      <c r="DI935" s="500"/>
      <c r="DJ935" s="500"/>
      <c r="DK935" s="500"/>
      <c r="DL935" s="500"/>
      <c r="DM935" s="500"/>
      <c r="DN935" s="500"/>
      <c r="DO935" s="500"/>
      <c r="DP935" s="500"/>
      <c r="DQ935" s="500"/>
      <c r="DR935" s="500"/>
      <c r="DS935" s="500"/>
      <c r="DT935" s="500"/>
      <c r="DU935" s="500"/>
      <c r="DV935" s="500"/>
      <c r="DW935" s="500"/>
      <c r="DX935" s="500"/>
      <c r="DY935" s="500"/>
      <c r="DZ935" s="500"/>
      <c r="EA935" s="500"/>
      <c r="EB935" s="500"/>
      <c r="EC935" s="500"/>
      <c r="ED935" s="500"/>
      <c r="EE935" s="500"/>
      <c r="EF935" s="500"/>
      <c r="EG935" s="500"/>
      <c r="EH935" s="500"/>
      <c r="EI935" s="500"/>
      <c r="EJ935" s="500"/>
      <c r="EK935" s="500"/>
      <c r="EL935" s="500"/>
      <c r="EM935" s="500"/>
      <c r="EN935" s="500"/>
      <c r="EO935" s="500"/>
      <c r="EP935" s="500"/>
      <c r="EQ935" s="500"/>
      <c r="ER935" s="500"/>
      <c r="ES935" s="500"/>
      <c r="ET935" s="500"/>
      <c r="EU935" s="500"/>
      <c r="EV935" s="500"/>
      <c r="EW935" s="500"/>
      <c r="EX935" s="500"/>
      <c r="EY935" s="500"/>
      <c r="EZ935" s="500"/>
      <c r="FA935" s="500"/>
      <c r="FB935" s="500"/>
      <c r="FC935" s="500"/>
      <c r="FD935" s="500"/>
      <c r="FE935" s="500"/>
      <c r="FF935" s="500"/>
      <c r="FG935" s="500"/>
      <c r="FH935" s="500"/>
      <c r="FI935" s="500"/>
      <c r="FJ935" s="500"/>
      <c r="FK935" s="500"/>
      <c r="FL935" s="500"/>
      <c r="FM935" s="500"/>
      <c r="FN935" s="500"/>
      <c r="FO935" s="500"/>
      <c r="FP935" s="500"/>
      <c r="FQ935" s="500"/>
      <c r="FR935" s="500"/>
      <c r="FS935" s="500"/>
      <c r="FT935" s="500"/>
      <c r="FU935" s="500"/>
      <c r="FV935" s="500"/>
      <c r="FW935" s="500"/>
      <c r="FX935" s="500"/>
      <c r="FY935" s="500"/>
      <c r="FZ935" s="500"/>
      <c r="GA935" s="500"/>
      <c r="GB935" s="500"/>
      <c r="GC935" s="500"/>
      <c r="GD935" s="500"/>
      <c r="GE935" s="500"/>
      <c r="GF935" s="500"/>
      <c r="GG935" s="500"/>
      <c r="GH935" s="500"/>
      <c r="GI935" s="500"/>
      <c r="GJ935" s="500"/>
      <c r="GK935" s="500"/>
      <c r="GL935" s="500"/>
      <c r="GM935" s="500"/>
      <c r="GN935" s="500"/>
      <c r="GO935" s="500"/>
      <c r="GP935" s="500"/>
      <c r="GQ935" s="500"/>
      <c r="GR935" s="500"/>
      <c r="GS935" s="500"/>
      <c r="GT935" s="500"/>
      <c r="GU935" s="500"/>
      <c r="GV935" s="500"/>
      <c r="GW935" s="500"/>
      <c r="GX935" s="500"/>
      <c r="GY935" s="500"/>
      <c r="GZ935" s="500"/>
      <c r="HA935" s="500"/>
      <c r="HB935" s="500"/>
      <c r="HC935" s="500"/>
      <c r="HD935" s="500"/>
      <c r="HE935" s="500"/>
      <c r="HF935" s="500"/>
      <c r="HG935" s="500"/>
      <c r="HH935" s="500"/>
      <c r="HI935" s="500"/>
      <c r="HJ935" s="500"/>
      <c r="HK935" s="500"/>
      <c r="HL935" s="500"/>
      <c r="HM935" s="500"/>
      <c r="HN935" s="500"/>
      <c r="HO935" s="500"/>
      <c r="HP935" s="500"/>
      <c r="HQ935" s="500"/>
      <c r="HR935" s="500"/>
      <c r="HS935" s="500"/>
      <c r="HT935" s="500"/>
      <c r="HU935" s="500"/>
      <c r="HV935" s="500"/>
      <c r="HW935" s="500"/>
      <c r="HX935" s="500"/>
      <c r="HY935" s="500"/>
      <c r="HZ935" s="500"/>
      <c r="IA935" s="500"/>
      <c r="IB935" s="500"/>
      <c r="IC935" s="500"/>
      <c r="ID935" s="500"/>
      <c r="IE935" s="500"/>
      <c r="IF935" s="500"/>
      <c r="IG935" s="500"/>
      <c r="IH935" s="500"/>
      <c r="II935" s="500"/>
      <c r="IJ935" s="500"/>
      <c r="IK935" s="500"/>
      <c r="IL935" s="500"/>
      <c r="IM935" s="500"/>
      <c r="IN935" s="500"/>
      <c r="IO935" s="500"/>
      <c r="IP935" s="500"/>
      <c r="IQ935" s="500"/>
      <c r="IR935" s="500"/>
      <c r="IS935" s="500"/>
      <c r="IT935" s="500"/>
      <c r="IU935" s="500"/>
      <c r="IV935" s="500"/>
      <c r="IW935" s="500"/>
      <c r="IX935" s="500"/>
      <c r="IY935" s="500"/>
      <c r="IZ935" s="500"/>
      <c r="JA935" s="500"/>
      <c r="JB935" s="500"/>
      <c r="JC935" s="500"/>
      <c r="JD935" s="500"/>
      <c r="JE935" s="500"/>
      <c r="JF935" s="500"/>
      <c r="JG935" s="500"/>
      <c r="JH935" s="500"/>
      <c r="JI935" s="500"/>
      <c r="JJ935" s="500"/>
      <c r="JK935" s="500"/>
    </row>
    <row r="936" ht="11.25" customHeight="1">
      <c r="A936" s="500"/>
      <c r="B936" s="800"/>
      <c r="C936" s="500"/>
      <c r="D936" s="500"/>
      <c r="E936" s="500"/>
      <c r="F936" s="500"/>
      <c r="G936" s="500"/>
      <c r="H936" s="500"/>
      <c r="I936" s="500"/>
      <c r="J936" s="500"/>
      <c r="K936" s="500"/>
      <c r="L936" s="500"/>
      <c r="M936" s="500"/>
      <c r="N936" s="500"/>
      <c r="O936" s="500"/>
      <c r="P936" s="500"/>
      <c r="Q936" s="500"/>
      <c r="R936" s="500"/>
      <c r="S936" s="500"/>
      <c r="T936" s="500"/>
      <c r="U936" s="500"/>
      <c r="V936" s="500"/>
      <c r="W936" s="500"/>
      <c r="X936" s="500"/>
      <c r="Y936" s="801"/>
      <c r="Z936" s="801"/>
      <c r="AA936" s="800"/>
      <c r="AB936" s="500"/>
      <c r="AC936" s="498"/>
      <c r="AD936" s="494"/>
      <c r="AE936" s="494"/>
      <c r="AF936" s="494"/>
      <c r="AG936" s="494"/>
      <c r="AH936" s="494"/>
      <c r="AI936" s="494"/>
      <c r="AJ936" s="494"/>
      <c r="AK936" s="494"/>
      <c r="AL936" s="494"/>
      <c r="AM936" s="494"/>
      <c r="AN936" s="494"/>
      <c r="AO936" s="500"/>
      <c r="AQ936" s="494"/>
      <c r="AR936" s="494"/>
      <c r="AS936" s="494"/>
      <c r="AT936" s="494"/>
      <c r="AU936" s="501" t="s">
        <v>173</v>
      </c>
      <c r="AV936" s="534">
        <v>0.0</v>
      </c>
      <c r="AW936" s="532">
        <f>if(F902&gt;=AE933,1,0)</f>
        <v>1</v>
      </c>
      <c r="AX936" s="500"/>
      <c r="AY936" s="500"/>
      <c r="AZ936" s="801"/>
      <c r="BA936" s="500"/>
      <c r="BB936" s="500"/>
      <c r="BC936" s="500"/>
      <c r="BD936" s="500"/>
      <c r="BE936" s="500"/>
      <c r="BF936" s="500"/>
      <c r="BG936" s="500"/>
      <c r="BH936" s="500"/>
      <c r="BI936" s="500"/>
      <c r="BJ936" s="500"/>
      <c r="BK936" s="500"/>
      <c r="BL936" s="500"/>
      <c r="BM936" s="500"/>
      <c r="BN936" s="500"/>
      <c r="BO936" s="500"/>
      <c r="BP936" s="500"/>
      <c r="BQ936" s="500"/>
      <c r="BR936" s="500"/>
      <c r="BS936" s="500"/>
      <c r="BT936" s="500"/>
      <c r="BU936" s="500"/>
      <c r="BV936" s="500"/>
      <c r="BW936" s="500"/>
      <c r="BX936" s="500"/>
      <c r="BY936" s="500"/>
      <c r="BZ936" s="500"/>
      <c r="CA936" s="500"/>
      <c r="CB936" s="500"/>
      <c r="CC936" s="500"/>
      <c r="CD936" s="500"/>
      <c r="CE936" s="500"/>
      <c r="CF936" s="500"/>
      <c r="CG936" s="500"/>
      <c r="CH936" s="500"/>
      <c r="CI936" s="500"/>
      <c r="CJ936" s="500"/>
      <c r="CK936" s="500"/>
      <c r="CL936" s="500"/>
      <c r="CM936" s="500"/>
      <c r="CN936" s="500"/>
      <c r="CO936" s="500"/>
      <c r="CP936" s="500"/>
      <c r="CQ936" s="500"/>
      <c r="CR936" s="500"/>
      <c r="CS936" s="500"/>
      <c r="CT936" s="500"/>
      <c r="CU936" s="500"/>
      <c r="CV936" s="500"/>
      <c r="CW936" s="500"/>
      <c r="CX936" s="500"/>
      <c r="CY936" s="500"/>
      <c r="CZ936" s="500"/>
      <c r="DA936" s="500"/>
      <c r="DB936" s="500"/>
      <c r="DC936" s="500"/>
      <c r="DD936" s="500"/>
      <c r="DE936" s="500"/>
      <c r="DF936" s="500"/>
      <c r="DG936" s="500"/>
      <c r="DH936" s="500"/>
      <c r="DI936" s="500"/>
      <c r="DJ936" s="500"/>
      <c r="DK936" s="500"/>
      <c r="DL936" s="500"/>
      <c r="DM936" s="500"/>
      <c r="DN936" s="500"/>
      <c r="DO936" s="500"/>
      <c r="DP936" s="500"/>
      <c r="DQ936" s="500"/>
      <c r="DR936" s="500"/>
      <c r="DS936" s="500"/>
      <c r="DT936" s="500"/>
      <c r="DU936" s="500"/>
      <c r="DV936" s="500"/>
      <c r="DW936" s="500"/>
      <c r="DX936" s="500"/>
      <c r="DY936" s="500"/>
      <c r="DZ936" s="500"/>
      <c r="EA936" s="500"/>
      <c r="EB936" s="500"/>
      <c r="EC936" s="500"/>
      <c r="ED936" s="500"/>
      <c r="EE936" s="500"/>
      <c r="EF936" s="500"/>
      <c r="EG936" s="500"/>
      <c r="EH936" s="500"/>
      <c r="EI936" s="500"/>
      <c r="EJ936" s="500"/>
      <c r="EK936" s="500"/>
      <c r="EL936" s="500"/>
      <c r="EM936" s="500"/>
      <c r="EN936" s="500"/>
      <c r="EO936" s="500"/>
      <c r="EP936" s="500"/>
      <c r="EQ936" s="500"/>
      <c r="ER936" s="500"/>
      <c r="ES936" s="500"/>
      <c r="ET936" s="500"/>
      <c r="EU936" s="500"/>
      <c r="EV936" s="500"/>
      <c r="EW936" s="500"/>
      <c r="EX936" s="500"/>
      <c r="EY936" s="500"/>
      <c r="EZ936" s="500"/>
      <c r="FA936" s="500"/>
      <c r="FB936" s="500"/>
      <c r="FC936" s="500"/>
      <c r="FD936" s="500"/>
      <c r="FE936" s="500"/>
      <c r="FF936" s="500"/>
      <c r="FG936" s="500"/>
      <c r="FH936" s="500"/>
      <c r="FI936" s="500"/>
      <c r="FJ936" s="500"/>
      <c r="FK936" s="500"/>
      <c r="FL936" s="500"/>
      <c r="FM936" s="500"/>
      <c r="FN936" s="500"/>
      <c r="FO936" s="500"/>
      <c r="FP936" s="500"/>
      <c r="FQ936" s="500"/>
      <c r="FR936" s="500"/>
      <c r="FS936" s="500"/>
      <c r="FT936" s="500"/>
      <c r="FU936" s="500"/>
      <c r="FV936" s="500"/>
      <c r="FW936" s="500"/>
      <c r="FX936" s="500"/>
      <c r="FY936" s="500"/>
      <c r="FZ936" s="500"/>
      <c r="GA936" s="500"/>
      <c r="GB936" s="500"/>
      <c r="GC936" s="500"/>
      <c r="GD936" s="500"/>
      <c r="GE936" s="500"/>
      <c r="GF936" s="500"/>
      <c r="GG936" s="500"/>
      <c r="GH936" s="500"/>
      <c r="GI936" s="500"/>
      <c r="GJ936" s="500"/>
      <c r="GK936" s="500"/>
      <c r="GL936" s="500"/>
      <c r="GM936" s="500"/>
      <c r="GN936" s="500"/>
      <c r="GO936" s="500"/>
      <c r="GP936" s="500"/>
      <c r="GQ936" s="500"/>
      <c r="GR936" s="500"/>
      <c r="GS936" s="500"/>
      <c r="GT936" s="500"/>
      <c r="GU936" s="500"/>
      <c r="GV936" s="500"/>
      <c r="GW936" s="500"/>
      <c r="GX936" s="500"/>
      <c r="GY936" s="500"/>
      <c r="GZ936" s="500"/>
      <c r="HA936" s="500"/>
      <c r="HB936" s="500"/>
      <c r="HC936" s="500"/>
      <c r="HD936" s="500"/>
      <c r="HE936" s="500"/>
      <c r="HF936" s="500"/>
      <c r="HG936" s="500"/>
      <c r="HH936" s="500"/>
      <c r="HI936" s="500"/>
      <c r="HJ936" s="500"/>
      <c r="HK936" s="500"/>
      <c r="HL936" s="500"/>
      <c r="HM936" s="500"/>
      <c r="HN936" s="500"/>
      <c r="HO936" s="500"/>
      <c r="HP936" s="500"/>
      <c r="HQ936" s="500"/>
      <c r="HR936" s="500"/>
      <c r="HS936" s="500"/>
      <c r="HT936" s="500"/>
      <c r="HU936" s="500"/>
      <c r="HV936" s="500"/>
      <c r="HW936" s="500"/>
      <c r="HX936" s="500"/>
      <c r="HY936" s="500"/>
      <c r="HZ936" s="500"/>
      <c r="IA936" s="500"/>
      <c r="IB936" s="500"/>
      <c r="IC936" s="500"/>
      <c r="ID936" s="500"/>
      <c r="IE936" s="500"/>
      <c r="IF936" s="500"/>
      <c r="IG936" s="500"/>
      <c r="IH936" s="500"/>
      <c r="II936" s="500"/>
      <c r="IJ936" s="500"/>
      <c r="IK936" s="500"/>
      <c r="IL936" s="500"/>
      <c r="IM936" s="500"/>
      <c r="IN936" s="500"/>
      <c r="IO936" s="500"/>
      <c r="IP936" s="500"/>
      <c r="IQ936" s="500"/>
      <c r="IR936" s="500"/>
      <c r="IS936" s="500"/>
      <c r="IT936" s="500"/>
      <c r="IU936" s="500"/>
      <c r="IV936" s="500"/>
      <c r="IW936" s="500"/>
      <c r="IX936" s="500"/>
      <c r="IY936" s="500"/>
      <c r="IZ936" s="500"/>
      <c r="JA936" s="500"/>
      <c r="JB936" s="500"/>
      <c r="JC936" s="500"/>
      <c r="JD936" s="500"/>
      <c r="JE936" s="500"/>
      <c r="JF936" s="500"/>
      <c r="JG936" s="500"/>
      <c r="JH936" s="500"/>
      <c r="JI936" s="500"/>
      <c r="JJ936" s="500"/>
      <c r="JK936" s="500"/>
    </row>
    <row r="937" ht="11.25" customHeight="1">
      <c r="A937" s="500"/>
      <c r="B937" s="800"/>
      <c r="C937" s="500"/>
      <c r="D937" s="500"/>
      <c r="E937" s="500"/>
      <c r="F937" s="500"/>
      <c r="G937" s="500"/>
      <c r="H937" s="500"/>
      <c r="I937" s="500"/>
      <c r="J937" s="500"/>
      <c r="K937" s="500"/>
      <c r="L937" s="500"/>
      <c r="M937" s="500"/>
      <c r="N937" s="500"/>
      <c r="O937" s="500"/>
      <c r="P937" s="500"/>
      <c r="Q937" s="500"/>
      <c r="R937" s="500"/>
      <c r="S937" s="500"/>
      <c r="T937" s="500"/>
      <c r="U937" s="500"/>
      <c r="V937" s="500"/>
      <c r="W937" s="500"/>
      <c r="X937" s="500"/>
      <c r="Y937" s="801"/>
      <c r="Z937" s="801"/>
      <c r="AA937" s="800"/>
      <c r="AB937" s="500"/>
      <c r="AC937" s="498" t="s">
        <v>174</v>
      </c>
      <c r="AD937" s="536" t="s">
        <v>175</v>
      </c>
      <c r="AE937" s="536" t="s">
        <v>176</v>
      </c>
      <c r="AF937" s="537">
        <f>MAX(If(AE933+sum(AK934:AK935)&gt;12,20,AE933+sum(AK934:AK935)),2)</f>
        <v>2</v>
      </c>
      <c r="AG937" s="537" t="str">
        <f>"+"</f>
        <v>+</v>
      </c>
      <c r="AH937" s="537">
        <f>sum(AL934:AL935)</f>
        <v>0</v>
      </c>
      <c r="AI937" s="538" t="str">
        <f>"+"</f>
        <v>+</v>
      </c>
      <c r="AJ937" s="538">
        <f>AH937+IF(countIf(AD934:AD935,"PROSPIT")&gt;0,1,0)</f>
        <v>0</v>
      </c>
      <c r="AK937" s="539" t="str">
        <f>"+"</f>
        <v>+</v>
      </c>
      <c r="AL937" s="539">
        <f>AH937+IF(countIf(AD934:AD935,"DERSE")&gt;0,1,0)</f>
        <v>0</v>
      </c>
      <c r="AM937" s="494"/>
      <c r="AN937" s="499" t="s">
        <v>136</v>
      </c>
      <c r="AO937" s="500"/>
      <c r="AQ937" s="494">
        <f>0+Countif(AD934:AD935,"CANINE")</f>
        <v>0</v>
      </c>
      <c r="AR937" s="499">
        <f>(COUNTIF(AQ904:AQ938,"&gt;0")-1)*2</f>
        <v>-2</v>
      </c>
      <c r="AS937" s="494">
        <f>8+countIf(AD933:AD934, "LIGHTWEIGHT")*2</f>
        <v>8</v>
      </c>
      <c r="AT937" s="494"/>
      <c r="AU937" s="498" t="s">
        <v>177</v>
      </c>
      <c r="AV937" s="495">
        <f>If(AE933+AR937&gt;=AS937,MAX(AS937-AE933,0),AR937)</f>
        <v>-2</v>
      </c>
      <c r="AW937" s="499">
        <v>0.0</v>
      </c>
      <c r="AX937" s="500"/>
      <c r="AY937" s="500"/>
      <c r="AZ937" s="801"/>
      <c r="BA937" s="500"/>
      <c r="BB937" s="500"/>
      <c r="BC937" s="500"/>
      <c r="BD937" s="500"/>
      <c r="BE937" s="500"/>
      <c r="BF937" s="500"/>
      <c r="BG937" s="500"/>
      <c r="BH937" s="500"/>
      <c r="BI937" s="500"/>
      <c r="BJ937" s="500"/>
      <c r="BK937" s="500"/>
      <c r="BL937" s="500"/>
      <c r="BM937" s="500"/>
      <c r="BN937" s="500"/>
      <c r="BO937" s="500"/>
      <c r="BP937" s="500"/>
      <c r="BQ937" s="500"/>
      <c r="BR937" s="500"/>
      <c r="BS937" s="500"/>
      <c r="BT937" s="500"/>
      <c r="BU937" s="500"/>
      <c r="BV937" s="500"/>
      <c r="BW937" s="500"/>
      <c r="BX937" s="500"/>
      <c r="BY937" s="500"/>
      <c r="BZ937" s="500"/>
      <c r="CA937" s="500"/>
      <c r="CB937" s="500"/>
      <c r="CC937" s="500"/>
      <c r="CD937" s="500"/>
      <c r="CE937" s="500"/>
      <c r="CF937" s="500"/>
      <c r="CG937" s="500"/>
      <c r="CH937" s="500"/>
      <c r="CI937" s="500"/>
      <c r="CJ937" s="500"/>
      <c r="CK937" s="500"/>
      <c r="CL937" s="500"/>
      <c r="CM937" s="500"/>
      <c r="CN937" s="500"/>
      <c r="CO937" s="500"/>
      <c r="CP937" s="500"/>
      <c r="CQ937" s="500"/>
      <c r="CR937" s="500"/>
      <c r="CS937" s="500"/>
      <c r="CT937" s="500"/>
      <c r="CU937" s="500"/>
      <c r="CV937" s="500"/>
      <c r="CW937" s="500"/>
      <c r="CX937" s="500"/>
      <c r="CY937" s="500"/>
      <c r="CZ937" s="500"/>
      <c r="DA937" s="500"/>
      <c r="DB937" s="500"/>
      <c r="DC937" s="500"/>
      <c r="DD937" s="500"/>
      <c r="DE937" s="500"/>
      <c r="DF937" s="500"/>
      <c r="DG937" s="500"/>
      <c r="DH937" s="500"/>
      <c r="DI937" s="500"/>
      <c r="DJ937" s="500"/>
      <c r="DK937" s="500"/>
      <c r="DL937" s="500"/>
      <c r="DM937" s="500"/>
      <c r="DN937" s="500"/>
      <c r="DO937" s="500"/>
      <c r="DP937" s="500"/>
      <c r="DQ937" s="500"/>
      <c r="DR937" s="500"/>
      <c r="DS937" s="500"/>
      <c r="DT937" s="500"/>
      <c r="DU937" s="500"/>
      <c r="DV937" s="500"/>
      <c r="DW937" s="500"/>
      <c r="DX937" s="500"/>
      <c r="DY937" s="500"/>
      <c r="DZ937" s="500"/>
      <c r="EA937" s="500"/>
      <c r="EB937" s="500"/>
      <c r="EC937" s="500"/>
      <c r="ED937" s="500"/>
      <c r="EE937" s="500"/>
      <c r="EF937" s="500"/>
      <c r="EG937" s="500"/>
      <c r="EH937" s="500"/>
      <c r="EI937" s="500"/>
      <c r="EJ937" s="500"/>
      <c r="EK937" s="500"/>
      <c r="EL937" s="500"/>
      <c r="EM937" s="500"/>
      <c r="EN937" s="500"/>
      <c r="EO937" s="500"/>
      <c r="EP937" s="500"/>
      <c r="EQ937" s="500"/>
      <c r="ER937" s="500"/>
      <c r="ES937" s="500"/>
      <c r="ET937" s="500"/>
      <c r="EU937" s="500"/>
      <c r="EV937" s="500"/>
      <c r="EW937" s="500"/>
      <c r="EX937" s="500"/>
      <c r="EY937" s="500"/>
      <c r="EZ937" s="500"/>
      <c r="FA937" s="500"/>
      <c r="FB937" s="500"/>
      <c r="FC937" s="500"/>
      <c r="FD937" s="500"/>
      <c r="FE937" s="500"/>
      <c r="FF937" s="500"/>
      <c r="FG937" s="500"/>
      <c r="FH937" s="500"/>
      <c r="FI937" s="500"/>
      <c r="FJ937" s="500"/>
      <c r="FK937" s="500"/>
      <c r="FL937" s="500"/>
      <c r="FM937" s="500"/>
      <c r="FN937" s="500"/>
      <c r="FO937" s="500"/>
      <c r="FP937" s="500"/>
      <c r="FQ937" s="500"/>
      <c r="FR937" s="500"/>
      <c r="FS937" s="500"/>
      <c r="FT937" s="500"/>
      <c r="FU937" s="500"/>
      <c r="FV937" s="500"/>
      <c r="FW937" s="500"/>
      <c r="FX937" s="500"/>
      <c r="FY937" s="500"/>
      <c r="FZ937" s="500"/>
      <c r="GA937" s="500"/>
      <c r="GB937" s="500"/>
      <c r="GC937" s="500"/>
      <c r="GD937" s="500"/>
      <c r="GE937" s="500"/>
      <c r="GF937" s="500"/>
      <c r="GG937" s="500"/>
      <c r="GH937" s="500"/>
      <c r="GI937" s="500"/>
      <c r="GJ937" s="500"/>
      <c r="GK937" s="500"/>
      <c r="GL937" s="500"/>
      <c r="GM937" s="500"/>
      <c r="GN937" s="500"/>
      <c r="GO937" s="500"/>
      <c r="GP937" s="500"/>
      <c r="GQ937" s="500"/>
      <c r="GR937" s="500"/>
      <c r="GS937" s="500"/>
      <c r="GT937" s="500"/>
      <c r="GU937" s="500"/>
      <c r="GV937" s="500"/>
      <c r="GW937" s="500"/>
      <c r="GX937" s="500"/>
      <c r="GY937" s="500"/>
      <c r="GZ937" s="500"/>
      <c r="HA937" s="500"/>
      <c r="HB937" s="500"/>
      <c r="HC937" s="500"/>
      <c r="HD937" s="500"/>
      <c r="HE937" s="500"/>
      <c r="HF937" s="500"/>
      <c r="HG937" s="500"/>
      <c r="HH937" s="500"/>
      <c r="HI937" s="500"/>
      <c r="HJ937" s="500"/>
      <c r="HK937" s="500"/>
      <c r="HL937" s="500"/>
      <c r="HM937" s="500"/>
      <c r="HN937" s="500"/>
      <c r="HO937" s="500"/>
      <c r="HP937" s="500"/>
      <c r="HQ937" s="500"/>
      <c r="HR937" s="500"/>
      <c r="HS937" s="500"/>
      <c r="HT937" s="500"/>
      <c r="HU937" s="500"/>
      <c r="HV937" s="500"/>
      <c r="HW937" s="500"/>
      <c r="HX937" s="500"/>
      <c r="HY937" s="500"/>
      <c r="HZ937" s="500"/>
      <c r="IA937" s="500"/>
      <c r="IB937" s="500"/>
      <c r="IC937" s="500"/>
      <c r="ID937" s="500"/>
      <c r="IE937" s="500"/>
      <c r="IF937" s="500"/>
      <c r="IG937" s="500"/>
      <c r="IH937" s="500"/>
      <c r="II937" s="500"/>
      <c r="IJ937" s="500"/>
      <c r="IK937" s="500"/>
      <c r="IL937" s="500"/>
      <c r="IM937" s="500"/>
      <c r="IN937" s="500"/>
      <c r="IO937" s="500"/>
      <c r="IP937" s="500"/>
      <c r="IQ937" s="500"/>
      <c r="IR937" s="500"/>
      <c r="IS937" s="500"/>
      <c r="IT937" s="500"/>
      <c r="IU937" s="500"/>
      <c r="IV937" s="500"/>
      <c r="IW937" s="500"/>
      <c r="IX937" s="500"/>
      <c r="IY937" s="500"/>
      <c r="IZ937" s="500"/>
      <c r="JA937" s="500"/>
      <c r="JB937" s="500"/>
      <c r="JC937" s="500"/>
      <c r="JD937" s="500"/>
      <c r="JE937" s="500"/>
      <c r="JF937" s="500"/>
      <c r="JG937" s="500"/>
      <c r="JH937" s="500"/>
      <c r="JI937" s="500"/>
      <c r="JJ937" s="500"/>
      <c r="JK937" s="500"/>
    </row>
    <row r="938" ht="11.25" customHeight="1">
      <c r="A938" s="500"/>
      <c r="B938" s="800"/>
      <c r="C938" s="500"/>
      <c r="D938" s="500"/>
      <c r="E938" s="500"/>
      <c r="F938" s="500"/>
      <c r="G938" s="500"/>
      <c r="H938" s="500"/>
      <c r="I938" s="500"/>
      <c r="J938" s="500"/>
      <c r="K938" s="500"/>
      <c r="L938" s="500"/>
      <c r="M938" s="500"/>
      <c r="N938" s="500"/>
      <c r="O938" s="500"/>
      <c r="P938" s="500"/>
      <c r="Q938" s="500"/>
      <c r="R938" s="500"/>
      <c r="S938" s="500"/>
      <c r="T938" s="500"/>
      <c r="U938" s="500"/>
      <c r="V938" s="500"/>
      <c r="W938" s="500"/>
      <c r="X938" s="500"/>
      <c r="Y938" s="500"/>
      <c r="Z938" s="825"/>
      <c r="AA938" s="500"/>
      <c r="AB938" s="500"/>
      <c r="AC938" s="540" t="str">
        <f>IF(countIf(AD934:AD935,"META")&gt;0," + ",if(AD938="",""," + "))</f>
        <v/>
      </c>
      <c r="AD938" s="673" t="str">
        <f>IF(countIf(AD934:AD935,"META")&gt;0,"",AD933)</f>
        <v/>
      </c>
      <c r="AE938" s="540" t="str">
        <f>IF(countIf(AD934:AD935,"META")&gt;0,"",if(AD938="","","d"))</f>
        <v/>
      </c>
      <c r="AF938" s="540" t="str">
        <f>IF(countIf(AD934:AD935,"META")&gt;0,AF937/2+1,IF(AD938&lt;&gt;"",AF937,""))</f>
        <v/>
      </c>
      <c r="AG938" s="540" t="str">
        <f>IF(AH937&gt;0,"+","")</f>
        <v/>
      </c>
      <c r="AH938" s="540" t="str">
        <f>if(AH937=0,"",AH937)</f>
        <v/>
      </c>
      <c r="AI938" s="826" t="str">
        <f>CONCATENATE( If(countIf(AD934:AD935,"DRACONIC")&gt;0,"+1d2",""),IF(AJ937&gt;0,"+",""))</f>
        <v/>
      </c>
      <c r="AJ938" s="826" t="str">
        <f>if(AJ937=0,"",AJ937)</f>
        <v/>
      </c>
      <c r="AK938" s="827" t="str">
        <f>CONCATENATE( If(countIf(AD934:AD935,"DRACONIC")&gt;0,"+1d2",""),IF(AL937&gt;0,"+",""))</f>
        <v/>
      </c>
      <c r="AL938" s="827" t="str">
        <f>if(AL937=0,"",AL937)</f>
        <v/>
      </c>
      <c r="AM938" s="494"/>
      <c r="AN938" s="494">
        <f>AF937/2+1+AH937</f>
        <v>2</v>
      </c>
      <c r="AO938" s="500"/>
      <c r="AQ938" s="494">
        <f>0-COUNTIF(AD934:AD935,"FELINE")</f>
        <v>0</v>
      </c>
      <c r="AR938" s="499">
        <f>(COUNTIF(AQ904:AQ938,"&lt;0")-1)*2</f>
        <v>-2</v>
      </c>
      <c r="AS938" s="494">
        <f>8+countIf(AD933:AD934, "LIGHTWEIGHT")*2</f>
        <v>8</v>
      </c>
      <c r="AT938" s="494"/>
      <c r="AU938" s="498" t="s">
        <v>178</v>
      </c>
      <c r="AV938" s="494">
        <f>If(AE933+AR938&gt;=AS938,MAX(AS938-AE933,0),AR938)</f>
        <v>-2</v>
      </c>
      <c r="AW938" s="499">
        <v>0.0</v>
      </c>
      <c r="AX938" s="500"/>
      <c r="AY938" s="500"/>
      <c r="AZ938" s="801"/>
      <c r="BA938" s="500"/>
      <c r="BB938" s="500"/>
      <c r="BC938" s="500"/>
      <c r="BD938" s="500"/>
      <c r="BE938" s="500"/>
      <c r="BF938" s="500"/>
      <c r="BG938" s="500"/>
      <c r="BH938" s="500"/>
      <c r="BI938" s="500"/>
      <c r="BJ938" s="500"/>
      <c r="BK938" s="500"/>
      <c r="BL938" s="500"/>
      <c r="BM938" s="500"/>
      <c r="BN938" s="500"/>
      <c r="BO938" s="500"/>
      <c r="BP938" s="500"/>
      <c r="BQ938" s="500"/>
      <c r="BR938" s="500"/>
      <c r="BS938" s="500"/>
      <c r="BT938" s="500"/>
      <c r="BU938" s="500"/>
      <c r="BV938" s="500"/>
      <c r="BW938" s="500"/>
      <c r="BX938" s="500"/>
      <c r="BY938" s="500"/>
      <c r="BZ938" s="500"/>
      <c r="CA938" s="500"/>
      <c r="CB938" s="500"/>
      <c r="CC938" s="500"/>
      <c r="CD938" s="500"/>
      <c r="CE938" s="500"/>
      <c r="CF938" s="500"/>
      <c r="CG938" s="500"/>
      <c r="CH938" s="500"/>
      <c r="CI938" s="500"/>
      <c r="CJ938" s="500"/>
      <c r="CK938" s="500"/>
      <c r="CL938" s="500"/>
      <c r="CM938" s="500"/>
      <c r="CN938" s="500"/>
      <c r="CO938" s="500"/>
      <c r="CP938" s="500"/>
      <c r="CQ938" s="500"/>
      <c r="CR938" s="500"/>
      <c r="CS938" s="500"/>
      <c r="CT938" s="500"/>
      <c r="CU938" s="500"/>
      <c r="CV938" s="500"/>
      <c r="CW938" s="500"/>
      <c r="CX938" s="500"/>
      <c r="CY938" s="500"/>
      <c r="CZ938" s="500"/>
      <c r="DA938" s="500"/>
      <c r="DB938" s="500"/>
      <c r="DC938" s="500"/>
      <c r="DD938" s="500"/>
      <c r="DE938" s="500"/>
      <c r="DF938" s="500"/>
      <c r="DG938" s="500"/>
      <c r="DH938" s="500"/>
      <c r="DI938" s="500"/>
      <c r="DJ938" s="500"/>
      <c r="DK938" s="500"/>
      <c r="DL938" s="500"/>
      <c r="DM938" s="500"/>
      <c r="DN938" s="500"/>
      <c r="DO938" s="500"/>
      <c r="DP938" s="500"/>
      <c r="DQ938" s="500"/>
      <c r="DR938" s="500"/>
      <c r="DS938" s="500"/>
      <c r="DT938" s="500"/>
      <c r="DU938" s="500"/>
      <c r="DV938" s="500"/>
      <c r="DW938" s="500"/>
      <c r="DX938" s="500"/>
      <c r="DY938" s="500"/>
      <c r="DZ938" s="500"/>
      <c r="EA938" s="500"/>
      <c r="EB938" s="500"/>
      <c r="EC938" s="500"/>
      <c r="ED938" s="500"/>
      <c r="EE938" s="500"/>
      <c r="EF938" s="500"/>
      <c r="EG938" s="500"/>
      <c r="EH938" s="500"/>
      <c r="EI938" s="500"/>
      <c r="EJ938" s="500"/>
      <c r="EK938" s="500"/>
      <c r="EL938" s="500"/>
      <c r="EM938" s="500"/>
      <c r="EN938" s="500"/>
      <c r="EO938" s="500"/>
      <c r="EP938" s="500"/>
      <c r="EQ938" s="500"/>
      <c r="ER938" s="500"/>
      <c r="ES938" s="500"/>
      <c r="ET938" s="500"/>
      <c r="EU938" s="500"/>
      <c r="EV938" s="500"/>
      <c r="EW938" s="500"/>
      <c r="EX938" s="500"/>
      <c r="EY938" s="500"/>
      <c r="EZ938" s="500"/>
      <c r="FA938" s="500"/>
      <c r="FB938" s="500"/>
      <c r="FC938" s="500"/>
      <c r="FD938" s="500"/>
      <c r="FE938" s="500"/>
      <c r="FF938" s="500"/>
      <c r="FG938" s="500"/>
      <c r="FH938" s="500"/>
      <c r="FI938" s="500"/>
      <c r="FJ938" s="500"/>
      <c r="FK938" s="500"/>
      <c r="FL938" s="500"/>
      <c r="FM938" s="500"/>
      <c r="FN938" s="500"/>
      <c r="FO938" s="500"/>
      <c r="FP938" s="500"/>
      <c r="FQ938" s="500"/>
      <c r="FR938" s="500"/>
      <c r="FS938" s="500"/>
      <c r="FT938" s="500"/>
      <c r="FU938" s="500"/>
      <c r="FV938" s="500"/>
      <c r="FW938" s="500"/>
      <c r="FX938" s="500"/>
      <c r="FY938" s="500"/>
      <c r="FZ938" s="500"/>
      <c r="GA938" s="500"/>
      <c r="GB938" s="500"/>
      <c r="GC938" s="500"/>
      <c r="GD938" s="500"/>
      <c r="GE938" s="500"/>
      <c r="GF938" s="500"/>
      <c r="GG938" s="500"/>
      <c r="GH938" s="500"/>
      <c r="GI938" s="500"/>
      <c r="GJ938" s="500"/>
      <c r="GK938" s="500"/>
      <c r="GL938" s="500"/>
      <c r="GM938" s="500"/>
      <c r="GN938" s="500"/>
      <c r="GO938" s="500"/>
      <c r="GP938" s="500"/>
      <c r="GQ938" s="500"/>
      <c r="GR938" s="500"/>
      <c r="GS938" s="500"/>
      <c r="GT938" s="500"/>
      <c r="GU938" s="500"/>
      <c r="GV938" s="500"/>
      <c r="GW938" s="500"/>
      <c r="GX938" s="500"/>
      <c r="GY938" s="500"/>
      <c r="GZ938" s="500"/>
      <c r="HA938" s="500"/>
      <c r="HB938" s="500"/>
      <c r="HC938" s="500"/>
      <c r="HD938" s="500"/>
      <c r="HE938" s="500"/>
      <c r="HF938" s="500"/>
      <c r="HG938" s="500"/>
      <c r="HH938" s="500"/>
      <c r="HI938" s="500"/>
      <c r="HJ938" s="500"/>
      <c r="HK938" s="500"/>
      <c r="HL938" s="500"/>
      <c r="HM938" s="500"/>
      <c r="HN938" s="500"/>
      <c r="HO938" s="500"/>
      <c r="HP938" s="500"/>
      <c r="HQ938" s="500"/>
      <c r="HR938" s="500"/>
      <c r="HS938" s="500"/>
      <c r="HT938" s="500"/>
      <c r="HU938" s="500"/>
      <c r="HV938" s="500"/>
      <c r="HW938" s="500"/>
      <c r="HX938" s="500"/>
      <c r="HY938" s="500"/>
      <c r="HZ938" s="500"/>
      <c r="IA938" s="500"/>
      <c r="IB938" s="500"/>
      <c r="IC938" s="500"/>
      <c r="ID938" s="500"/>
      <c r="IE938" s="500"/>
      <c r="IF938" s="500"/>
      <c r="IG938" s="500"/>
      <c r="IH938" s="500"/>
      <c r="II938" s="500"/>
      <c r="IJ938" s="500"/>
      <c r="IK938" s="500"/>
      <c r="IL938" s="500"/>
      <c r="IM938" s="500"/>
      <c r="IN938" s="500"/>
      <c r="IO938" s="500"/>
      <c r="IP938" s="500"/>
      <c r="IQ938" s="500"/>
      <c r="IR938" s="500"/>
      <c r="IS938" s="500"/>
      <c r="IT938" s="500"/>
      <c r="IU938" s="500"/>
      <c r="IV938" s="500"/>
      <c r="IW938" s="500"/>
      <c r="IX938" s="500"/>
      <c r="IY938" s="500"/>
      <c r="IZ938" s="500"/>
      <c r="JA938" s="500"/>
      <c r="JB938" s="500"/>
      <c r="JC938" s="500"/>
      <c r="JD938" s="500"/>
      <c r="JE938" s="500"/>
      <c r="JF938" s="500"/>
      <c r="JG938" s="500"/>
      <c r="JH938" s="500"/>
      <c r="JI938" s="500"/>
      <c r="JJ938" s="500"/>
      <c r="JK938" s="500"/>
    </row>
    <row r="939" ht="11.25" customHeight="1">
      <c r="A939" s="500"/>
      <c r="B939" s="802"/>
      <c r="C939" s="526"/>
      <c r="D939" s="526"/>
      <c r="E939" s="526"/>
      <c r="F939" s="526"/>
      <c r="G939" s="526"/>
      <c r="H939" s="526"/>
      <c r="I939" s="526"/>
      <c r="J939" s="526"/>
      <c r="K939" s="526"/>
      <c r="L939" s="526"/>
      <c r="M939" s="526"/>
      <c r="N939" s="526"/>
      <c r="O939" s="526"/>
      <c r="P939" s="526"/>
      <c r="Q939" s="526"/>
      <c r="R939" s="526"/>
      <c r="S939" s="526"/>
      <c r="T939" s="526"/>
      <c r="U939" s="526"/>
      <c r="V939" s="526"/>
      <c r="W939" s="526"/>
      <c r="X939" s="526"/>
      <c r="Y939" s="526"/>
      <c r="Z939" s="825"/>
      <c r="AA939" s="526"/>
      <c r="AB939" s="526"/>
      <c r="AC939" s="526"/>
      <c r="AD939" s="526"/>
      <c r="AE939" s="526"/>
      <c r="AF939" s="526"/>
      <c r="AG939" s="526"/>
      <c r="AH939" s="526"/>
      <c r="AI939" s="526"/>
      <c r="AJ939" s="526"/>
      <c r="AK939" s="526"/>
      <c r="AL939" s="526"/>
      <c r="AM939" s="526"/>
      <c r="AN939" s="526"/>
      <c r="AO939" s="526"/>
      <c r="AP939" s="526"/>
      <c r="AQ939" s="526"/>
      <c r="AR939" s="526"/>
      <c r="AS939" s="526"/>
      <c r="AT939" s="526"/>
      <c r="AU939" s="526"/>
      <c r="AV939" s="526"/>
      <c r="AW939" s="526"/>
      <c r="AX939" s="526"/>
      <c r="AY939" s="526"/>
      <c r="AZ939" s="803"/>
      <c r="BA939" s="500"/>
      <c r="BB939" s="500"/>
      <c r="BC939" s="500"/>
      <c r="BD939" s="500"/>
      <c r="BE939" s="500"/>
      <c r="BF939" s="500"/>
      <c r="BG939" s="500"/>
      <c r="BH939" s="500"/>
      <c r="BI939" s="500"/>
      <c r="BJ939" s="500"/>
      <c r="BK939" s="500"/>
      <c r="BL939" s="500"/>
      <c r="BM939" s="500"/>
      <c r="BN939" s="500"/>
      <c r="BO939" s="500"/>
      <c r="BP939" s="500"/>
      <c r="BQ939" s="500"/>
      <c r="BR939" s="500"/>
      <c r="BS939" s="500"/>
      <c r="BT939" s="500"/>
      <c r="BU939" s="500"/>
      <c r="BV939" s="500"/>
      <c r="BW939" s="500"/>
      <c r="BX939" s="500"/>
      <c r="BY939" s="500"/>
      <c r="BZ939" s="500"/>
      <c r="CA939" s="500"/>
      <c r="CB939" s="500"/>
      <c r="CC939" s="500"/>
      <c r="CD939" s="500"/>
      <c r="CE939" s="500"/>
      <c r="CF939" s="500"/>
      <c r="CG939" s="500"/>
      <c r="CH939" s="500"/>
      <c r="CI939" s="500"/>
      <c r="CJ939" s="500"/>
      <c r="CK939" s="500"/>
      <c r="CL939" s="500"/>
      <c r="CM939" s="500"/>
      <c r="CN939" s="500"/>
      <c r="CO939" s="500"/>
      <c r="CP939" s="500"/>
      <c r="CQ939" s="500"/>
      <c r="CR939" s="500"/>
      <c r="CS939" s="500"/>
      <c r="CT939" s="500"/>
      <c r="CU939" s="500"/>
      <c r="CV939" s="500"/>
      <c r="CW939" s="500"/>
      <c r="CX939" s="500"/>
      <c r="CY939" s="500"/>
      <c r="CZ939" s="500"/>
      <c r="DA939" s="500"/>
      <c r="DB939" s="500"/>
      <c r="DC939" s="500"/>
      <c r="DD939" s="500"/>
      <c r="DE939" s="500"/>
      <c r="DF939" s="500"/>
      <c r="DG939" s="500"/>
      <c r="DH939" s="500"/>
      <c r="DI939" s="500"/>
      <c r="DJ939" s="500"/>
      <c r="DK939" s="500"/>
      <c r="DL939" s="500"/>
      <c r="DM939" s="500"/>
      <c r="DN939" s="500"/>
      <c r="DO939" s="500"/>
      <c r="DP939" s="500"/>
      <c r="DQ939" s="500"/>
      <c r="DR939" s="500"/>
      <c r="DS939" s="500"/>
      <c r="DT939" s="500"/>
      <c r="DU939" s="500"/>
      <c r="DV939" s="500"/>
      <c r="DW939" s="500"/>
      <c r="DX939" s="500"/>
      <c r="DY939" s="500"/>
      <c r="DZ939" s="500"/>
      <c r="EA939" s="500"/>
      <c r="EB939" s="500"/>
      <c r="EC939" s="500"/>
      <c r="ED939" s="500"/>
      <c r="EE939" s="500"/>
      <c r="EF939" s="500"/>
      <c r="EG939" s="500"/>
      <c r="EH939" s="500"/>
      <c r="EI939" s="500"/>
      <c r="EJ939" s="500"/>
      <c r="EK939" s="500"/>
      <c r="EL939" s="500"/>
      <c r="EM939" s="500"/>
      <c r="EN939" s="500"/>
      <c r="EO939" s="500"/>
      <c r="EP939" s="500"/>
      <c r="EQ939" s="500"/>
      <c r="ER939" s="500"/>
      <c r="ES939" s="500"/>
      <c r="ET939" s="500"/>
      <c r="EU939" s="500"/>
      <c r="EV939" s="500"/>
      <c r="EW939" s="500"/>
      <c r="EX939" s="500"/>
      <c r="EY939" s="500"/>
      <c r="EZ939" s="500"/>
      <c r="FA939" s="500"/>
      <c r="FB939" s="500"/>
      <c r="FC939" s="500"/>
      <c r="FD939" s="500"/>
      <c r="FE939" s="500"/>
      <c r="FF939" s="500"/>
      <c r="FG939" s="500"/>
      <c r="FH939" s="500"/>
      <c r="FI939" s="500"/>
      <c r="FJ939" s="500"/>
      <c r="FK939" s="500"/>
      <c r="FL939" s="500"/>
      <c r="FM939" s="500"/>
      <c r="FN939" s="500"/>
      <c r="FO939" s="500"/>
      <c r="FP939" s="500"/>
      <c r="FQ939" s="500"/>
      <c r="FR939" s="500"/>
      <c r="FS939" s="500"/>
      <c r="FT939" s="500"/>
      <c r="FU939" s="500"/>
      <c r="FV939" s="500"/>
      <c r="FW939" s="500"/>
      <c r="FX939" s="500"/>
      <c r="FY939" s="500"/>
      <c r="FZ939" s="500"/>
      <c r="GA939" s="500"/>
      <c r="GB939" s="500"/>
      <c r="GC939" s="500"/>
      <c r="GD939" s="500"/>
      <c r="GE939" s="500"/>
      <c r="GF939" s="500"/>
      <c r="GG939" s="500"/>
      <c r="GH939" s="500"/>
      <c r="GI939" s="500"/>
      <c r="GJ939" s="500"/>
      <c r="GK939" s="500"/>
      <c r="GL939" s="500"/>
      <c r="GM939" s="500"/>
      <c r="GN939" s="500"/>
      <c r="GO939" s="500"/>
      <c r="GP939" s="500"/>
      <c r="GQ939" s="500"/>
      <c r="GR939" s="500"/>
      <c r="GS939" s="500"/>
      <c r="GT939" s="500"/>
      <c r="GU939" s="500"/>
      <c r="GV939" s="500"/>
      <c r="GW939" s="500"/>
      <c r="GX939" s="500"/>
      <c r="GY939" s="500"/>
      <c r="GZ939" s="500"/>
      <c r="HA939" s="500"/>
      <c r="HB939" s="500"/>
      <c r="HC939" s="500"/>
      <c r="HD939" s="500"/>
      <c r="HE939" s="500"/>
      <c r="HF939" s="500"/>
      <c r="HG939" s="500"/>
      <c r="HH939" s="500"/>
      <c r="HI939" s="500"/>
      <c r="HJ939" s="500"/>
      <c r="HK939" s="500"/>
      <c r="HL939" s="500"/>
      <c r="HM939" s="500"/>
      <c r="HN939" s="500"/>
      <c r="HO939" s="500"/>
      <c r="HP939" s="500"/>
      <c r="HQ939" s="500"/>
      <c r="HR939" s="500"/>
      <c r="HS939" s="500"/>
      <c r="HT939" s="500"/>
      <c r="HU939" s="500"/>
      <c r="HV939" s="500"/>
      <c r="HW939" s="500"/>
      <c r="HX939" s="500"/>
      <c r="HY939" s="500"/>
      <c r="HZ939" s="500"/>
      <c r="IA939" s="500"/>
      <c r="IB939" s="500"/>
      <c r="IC939" s="500"/>
      <c r="ID939" s="500"/>
      <c r="IE939" s="500"/>
      <c r="IF939" s="500"/>
      <c r="IG939" s="500"/>
      <c r="IH939" s="500"/>
      <c r="II939" s="500"/>
      <c r="IJ939" s="500"/>
      <c r="IK939" s="500"/>
      <c r="IL939" s="500"/>
      <c r="IM939" s="500"/>
      <c r="IN939" s="500"/>
      <c r="IO939" s="500"/>
      <c r="IP939" s="500"/>
      <c r="IQ939" s="500"/>
      <c r="IR939" s="500"/>
      <c r="IS939" s="500"/>
      <c r="IT939" s="500"/>
      <c r="IU939" s="500"/>
      <c r="IV939" s="500"/>
      <c r="IW939" s="500"/>
      <c r="IX939" s="500"/>
      <c r="IY939" s="500"/>
      <c r="IZ939" s="500"/>
      <c r="JA939" s="500"/>
      <c r="JB939" s="500"/>
      <c r="JC939" s="500"/>
      <c r="JD939" s="500"/>
      <c r="JE939" s="500"/>
      <c r="JF939" s="500"/>
      <c r="JG939" s="500"/>
      <c r="JH939" s="500"/>
      <c r="JI939" s="500"/>
      <c r="JJ939" s="500"/>
      <c r="JK939" s="500"/>
    </row>
    <row r="940" ht="11.25" customHeight="1">
      <c r="A940" s="500"/>
      <c r="B940" s="500"/>
      <c r="C940" s="500"/>
      <c r="D940" s="500"/>
      <c r="E940" s="500"/>
      <c r="F940" s="500"/>
      <c r="G940" s="500"/>
      <c r="H940" s="500"/>
      <c r="I940" s="500"/>
      <c r="J940" s="500"/>
      <c r="K940" s="500"/>
      <c r="L940" s="500"/>
      <c r="M940" s="500"/>
      <c r="N940" s="500"/>
      <c r="O940" s="500"/>
      <c r="P940" s="500"/>
      <c r="Q940" s="500"/>
      <c r="R940" s="500"/>
      <c r="S940" s="500"/>
      <c r="T940" s="500"/>
      <c r="U940" s="500"/>
      <c r="V940" s="500"/>
      <c r="W940" s="500"/>
      <c r="X940" s="500"/>
      <c r="Y940" s="500"/>
      <c r="Z940" s="500"/>
      <c r="AA940" s="500"/>
      <c r="AB940" s="500"/>
      <c r="AC940" s="500"/>
      <c r="AD940" s="500"/>
      <c r="AE940" s="500"/>
      <c r="AF940" s="500"/>
      <c r="AG940" s="500"/>
      <c r="AH940" s="500"/>
      <c r="AI940" s="500"/>
      <c r="AJ940" s="500"/>
      <c r="AK940" s="500"/>
      <c r="AL940" s="500"/>
      <c r="AM940" s="500"/>
      <c r="AN940" s="500"/>
      <c r="AO940" s="500"/>
      <c r="AP940" s="500"/>
      <c r="AQ940" s="500"/>
      <c r="AR940" s="500"/>
      <c r="AS940" s="500"/>
      <c r="AT940" s="500"/>
      <c r="AU940" s="500"/>
      <c r="AV940" s="500"/>
      <c r="AW940" s="500"/>
      <c r="AX940" s="500"/>
      <c r="AY940" s="500"/>
      <c r="AZ940" s="500"/>
      <c r="BA940" s="500"/>
      <c r="BB940" s="500"/>
      <c r="BC940" s="500"/>
      <c r="BD940" s="500"/>
      <c r="BE940" s="500"/>
      <c r="BF940" s="500"/>
      <c r="BG940" s="500"/>
      <c r="BH940" s="500"/>
      <c r="BI940" s="500"/>
      <c r="BJ940" s="500"/>
      <c r="BK940" s="500"/>
      <c r="BL940" s="500"/>
      <c r="BM940" s="500"/>
      <c r="BN940" s="500"/>
      <c r="BO940" s="500"/>
      <c r="BP940" s="500"/>
      <c r="BQ940" s="500"/>
      <c r="BR940" s="500"/>
      <c r="BS940" s="500"/>
      <c r="BT940" s="500"/>
      <c r="BU940" s="500"/>
      <c r="BV940" s="500"/>
      <c r="BW940" s="500"/>
      <c r="BX940" s="500"/>
      <c r="BY940" s="500"/>
      <c r="BZ940" s="500"/>
      <c r="CA940" s="500"/>
      <c r="CB940" s="500"/>
      <c r="CC940" s="500"/>
      <c r="CD940" s="500"/>
      <c r="CE940" s="500"/>
      <c r="CF940" s="500"/>
      <c r="CG940" s="500"/>
      <c r="CH940" s="500"/>
      <c r="CI940" s="500"/>
      <c r="CJ940" s="500"/>
      <c r="CK940" s="500"/>
      <c r="CL940" s="500"/>
      <c r="CM940" s="500"/>
      <c r="CN940" s="500"/>
      <c r="CO940" s="500"/>
      <c r="CP940" s="500"/>
      <c r="CQ940" s="500"/>
      <c r="CR940" s="500"/>
      <c r="CS940" s="500"/>
      <c r="CT940" s="500"/>
      <c r="CU940" s="500"/>
      <c r="CV940" s="500"/>
      <c r="CW940" s="500"/>
      <c r="CX940" s="500"/>
      <c r="CY940" s="500"/>
      <c r="CZ940" s="500"/>
      <c r="DA940" s="500"/>
      <c r="DB940" s="500"/>
      <c r="DC940" s="500"/>
      <c r="DD940" s="500"/>
      <c r="DE940" s="500"/>
      <c r="DF940" s="500"/>
      <c r="DG940" s="500"/>
      <c r="DH940" s="500"/>
      <c r="DI940" s="500"/>
      <c r="DJ940" s="500"/>
      <c r="DK940" s="500"/>
      <c r="DL940" s="500"/>
      <c r="DM940" s="500"/>
      <c r="DN940" s="500"/>
      <c r="DO940" s="500"/>
      <c r="DP940" s="500"/>
      <c r="DQ940" s="500"/>
      <c r="DR940" s="500"/>
      <c r="DS940" s="500"/>
      <c r="DT940" s="500"/>
      <c r="DU940" s="500"/>
      <c r="DV940" s="500"/>
      <c r="DW940" s="500"/>
      <c r="DX940" s="500"/>
      <c r="DY940" s="500"/>
      <c r="DZ940" s="500"/>
      <c r="EA940" s="500"/>
      <c r="EB940" s="500"/>
      <c r="EC940" s="500"/>
      <c r="ED940" s="500"/>
      <c r="EE940" s="500"/>
      <c r="EF940" s="500"/>
      <c r="EG940" s="500"/>
      <c r="EH940" s="500"/>
      <c r="EI940" s="500"/>
      <c r="EJ940" s="500"/>
      <c r="EK940" s="500"/>
      <c r="EL940" s="500"/>
      <c r="EM940" s="500"/>
      <c r="EN940" s="500"/>
      <c r="EO940" s="500"/>
      <c r="EP940" s="500"/>
      <c r="EQ940" s="500"/>
      <c r="ER940" s="500"/>
      <c r="ES940" s="500"/>
      <c r="ET940" s="500"/>
      <c r="EU940" s="500"/>
      <c r="EV940" s="500"/>
      <c r="EW940" s="500"/>
      <c r="EX940" s="500"/>
      <c r="EY940" s="500"/>
      <c r="EZ940" s="500"/>
      <c r="FA940" s="500"/>
      <c r="FB940" s="500"/>
      <c r="FC940" s="500"/>
      <c r="FD940" s="500"/>
      <c r="FE940" s="500"/>
      <c r="FF940" s="500"/>
      <c r="FG940" s="500"/>
      <c r="FH940" s="500"/>
      <c r="FI940" s="500"/>
      <c r="FJ940" s="500"/>
      <c r="FK940" s="500"/>
      <c r="FL940" s="500"/>
      <c r="FM940" s="500"/>
      <c r="FN940" s="500"/>
      <c r="FO940" s="500"/>
      <c r="FP940" s="500"/>
      <c r="FQ940" s="500"/>
      <c r="FR940" s="500"/>
      <c r="FS940" s="500"/>
      <c r="FT940" s="500"/>
      <c r="FU940" s="500"/>
      <c r="FV940" s="500"/>
      <c r="FW940" s="500"/>
      <c r="FX940" s="500"/>
      <c r="FY940" s="500"/>
      <c r="FZ940" s="500"/>
      <c r="GA940" s="500"/>
      <c r="GB940" s="500"/>
      <c r="GC940" s="500"/>
      <c r="GD940" s="500"/>
      <c r="GE940" s="500"/>
      <c r="GF940" s="500"/>
      <c r="GG940" s="500"/>
      <c r="GH940" s="500"/>
      <c r="GI940" s="500"/>
      <c r="GJ940" s="500"/>
      <c r="GK940" s="500"/>
      <c r="GL940" s="500"/>
      <c r="GM940" s="500"/>
      <c r="GN940" s="500"/>
      <c r="GO940" s="500"/>
      <c r="GP940" s="500"/>
      <c r="GQ940" s="500"/>
      <c r="GR940" s="500"/>
      <c r="GS940" s="500"/>
      <c r="GT940" s="500"/>
      <c r="GU940" s="500"/>
      <c r="GV940" s="500"/>
      <c r="GW940" s="500"/>
      <c r="GX940" s="500"/>
      <c r="GY940" s="500"/>
      <c r="GZ940" s="500"/>
      <c r="HA940" s="500"/>
      <c r="HB940" s="500"/>
      <c r="HC940" s="500"/>
      <c r="HD940" s="500"/>
      <c r="HE940" s="500"/>
      <c r="HF940" s="500"/>
      <c r="HG940" s="500"/>
      <c r="HH940" s="500"/>
      <c r="HI940" s="500"/>
      <c r="HJ940" s="500"/>
      <c r="HK940" s="500"/>
      <c r="HL940" s="500"/>
      <c r="HM940" s="500"/>
      <c r="HN940" s="500"/>
      <c r="HO940" s="500"/>
      <c r="HP940" s="500"/>
      <c r="HQ940" s="500"/>
      <c r="HR940" s="500"/>
      <c r="HS940" s="500"/>
      <c r="HT940" s="500"/>
      <c r="HU940" s="500"/>
      <c r="HV940" s="500"/>
      <c r="HW940" s="500"/>
      <c r="HX940" s="500"/>
      <c r="HY940" s="500"/>
      <c r="HZ940" s="500"/>
      <c r="IA940" s="500"/>
      <c r="IB940" s="500"/>
      <c r="IC940" s="500"/>
      <c r="ID940" s="500"/>
      <c r="IE940" s="500"/>
      <c r="IF940" s="500"/>
      <c r="IG940" s="500"/>
      <c r="IH940" s="500"/>
      <c r="II940" s="500"/>
      <c r="IJ940" s="500"/>
      <c r="IK940" s="500"/>
      <c r="IL940" s="500"/>
      <c r="IM940" s="500"/>
      <c r="IN940" s="500"/>
      <c r="IO940" s="500"/>
      <c r="IP940" s="500"/>
      <c r="IQ940" s="500"/>
      <c r="IR940" s="500"/>
      <c r="IS940" s="500"/>
      <c r="IT940" s="500"/>
      <c r="IU940" s="500"/>
      <c r="IV940" s="500"/>
      <c r="IW940" s="500"/>
      <c r="IX940" s="500"/>
      <c r="IY940" s="500"/>
      <c r="IZ940" s="500"/>
      <c r="JA940" s="500"/>
      <c r="JB940" s="500"/>
      <c r="JC940" s="500"/>
      <c r="JD940" s="500"/>
      <c r="JE940" s="500"/>
      <c r="JF940" s="500"/>
      <c r="JG940" s="500"/>
      <c r="JH940" s="500"/>
      <c r="JI940" s="500"/>
      <c r="JJ940" s="500"/>
      <c r="JK940" s="500"/>
    </row>
    <row r="941" ht="11.25" customHeight="1">
      <c r="A941" s="494"/>
      <c r="B941" s="494"/>
      <c r="C941" s="494"/>
      <c r="D941" s="494"/>
      <c r="E941" s="494"/>
      <c r="F941" s="494"/>
      <c r="G941" s="494"/>
      <c r="H941" s="494"/>
      <c r="I941" s="494"/>
      <c r="J941" s="494"/>
      <c r="K941" s="494"/>
      <c r="L941" s="494"/>
      <c r="M941" s="494"/>
      <c r="N941" s="494"/>
      <c r="O941" s="494"/>
      <c r="P941" s="494"/>
      <c r="Q941" s="494"/>
      <c r="R941" s="494"/>
      <c r="S941" s="494"/>
      <c r="T941" s="494"/>
      <c r="U941" s="494"/>
      <c r="V941" s="494"/>
      <c r="W941" s="494"/>
      <c r="X941" s="494"/>
      <c r="Y941" s="494"/>
      <c r="Z941" s="494"/>
      <c r="AA941" s="494"/>
      <c r="AB941" s="494"/>
      <c r="AC941" s="500"/>
      <c r="AD941" s="500"/>
      <c r="AE941" s="500"/>
      <c r="AF941" s="500"/>
      <c r="AG941" s="500"/>
      <c r="AH941" s="500"/>
      <c r="AI941" s="500"/>
      <c r="AJ941" s="500"/>
      <c r="AK941" s="500"/>
      <c r="AL941" s="500"/>
      <c r="AM941" s="500"/>
      <c r="AN941" s="500"/>
      <c r="AO941" s="500"/>
      <c r="AP941" s="500"/>
      <c r="AQ941" s="500"/>
      <c r="AR941" s="500"/>
      <c r="AS941" s="500"/>
      <c r="AT941" s="500"/>
      <c r="AU941" s="500"/>
      <c r="AV941" s="500"/>
      <c r="AW941" s="500"/>
      <c r="AX941" s="500"/>
      <c r="AY941" s="500"/>
      <c r="AZ941" s="500"/>
      <c r="BA941" s="500"/>
      <c r="BB941" s="500"/>
      <c r="BC941" s="500"/>
      <c r="BD941" s="500"/>
      <c r="BE941" s="500"/>
      <c r="BF941" s="500"/>
      <c r="BG941" s="500"/>
      <c r="BH941" s="500"/>
      <c r="BI941" s="500"/>
      <c r="BJ941" s="500"/>
      <c r="BK941" s="500"/>
      <c r="BL941" s="500"/>
      <c r="BM941" s="500"/>
      <c r="BN941" s="500"/>
      <c r="BO941" s="500"/>
      <c r="BP941" s="500"/>
      <c r="BQ941" s="500"/>
      <c r="BR941" s="500"/>
      <c r="BS941" s="500"/>
      <c r="BT941" s="500"/>
      <c r="BU941" s="500"/>
      <c r="BV941" s="500"/>
      <c r="BW941" s="500"/>
      <c r="BX941" s="500"/>
      <c r="BY941" s="500"/>
      <c r="BZ941" s="500"/>
      <c r="CA941" s="500"/>
      <c r="CB941" s="500"/>
      <c r="CC941" s="500"/>
      <c r="CD941" s="500"/>
      <c r="CE941" s="500"/>
      <c r="CF941" s="500"/>
      <c r="CG941" s="500"/>
      <c r="CH941" s="500"/>
      <c r="CI941" s="500"/>
      <c r="CJ941" s="500"/>
      <c r="CK941" s="500"/>
      <c r="CL941" s="500"/>
      <c r="CM941" s="500"/>
      <c r="CN941" s="500"/>
      <c r="CO941" s="500"/>
      <c r="CP941" s="500"/>
      <c r="CQ941" s="500"/>
      <c r="CR941" s="500"/>
      <c r="CS941" s="500"/>
      <c r="CT941" s="500"/>
      <c r="CU941" s="500"/>
      <c r="CV941" s="500"/>
      <c r="CW941" s="500"/>
      <c r="CX941" s="500"/>
      <c r="CY941" s="500"/>
      <c r="CZ941" s="500"/>
      <c r="DA941" s="500"/>
      <c r="DB941" s="500"/>
      <c r="DC941" s="500"/>
      <c r="DD941" s="500"/>
      <c r="DE941" s="500"/>
      <c r="DF941" s="500"/>
      <c r="DG941" s="500"/>
      <c r="DH941" s="500"/>
      <c r="DI941" s="500"/>
      <c r="DJ941" s="500"/>
      <c r="DK941" s="500"/>
      <c r="DL941" s="500"/>
      <c r="DM941" s="500"/>
      <c r="DN941" s="500"/>
      <c r="DO941" s="500"/>
      <c r="DP941" s="500"/>
      <c r="DQ941" s="500"/>
      <c r="DR941" s="500"/>
      <c r="DS941" s="500"/>
      <c r="DT941" s="500"/>
      <c r="DU941" s="500"/>
      <c r="DV941" s="500"/>
      <c r="DW941" s="500"/>
      <c r="DX941" s="500"/>
      <c r="DY941" s="500"/>
      <c r="DZ941" s="500"/>
      <c r="EA941" s="500"/>
      <c r="EB941" s="500"/>
      <c r="EC941" s="500"/>
      <c r="ED941" s="500"/>
      <c r="EE941" s="500"/>
      <c r="EF941" s="500"/>
      <c r="EG941" s="500"/>
      <c r="EH941" s="500"/>
      <c r="EI941" s="500"/>
      <c r="EJ941" s="500"/>
      <c r="EK941" s="500"/>
      <c r="EL941" s="500"/>
      <c r="EM941" s="500"/>
      <c r="EN941" s="500"/>
      <c r="EO941" s="500"/>
      <c r="EP941" s="500"/>
      <c r="EQ941" s="500"/>
      <c r="ER941" s="500"/>
      <c r="ES941" s="500"/>
      <c r="ET941" s="500"/>
      <c r="EU941" s="500"/>
      <c r="EV941" s="500"/>
      <c r="EW941" s="500"/>
      <c r="EX941" s="500"/>
      <c r="EY941" s="500"/>
      <c r="EZ941" s="500"/>
      <c r="FA941" s="500"/>
      <c r="FB941" s="500"/>
      <c r="FC941" s="500"/>
      <c r="FD941" s="500"/>
      <c r="FE941" s="500"/>
      <c r="FF941" s="500"/>
      <c r="FG941" s="500"/>
      <c r="FH941" s="500"/>
      <c r="FI941" s="500"/>
      <c r="FJ941" s="500"/>
      <c r="FK941" s="500"/>
      <c r="FL941" s="500"/>
      <c r="FM941" s="500"/>
      <c r="FN941" s="500"/>
      <c r="FO941" s="500"/>
      <c r="FP941" s="500"/>
      <c r="FQ941" s="500"/>
      <c r="FR941" s="500"/>
      <c r="FS941" s="500"/>
      <c r="FT941" s="500"/>
      <c r="FU941" s="500"/>
      <c r="FV941" s="500"/>
      <c r="FW941" s="500"/>
      <c r="FX941" s="500"/>
      <c r="FY941" s="500"/>
      <c r="FZ941" s="500"/>
      <c r="GA941" s="500"/>
      <c r="GB941" s="500"/>
      <c r="GC941" s="500"/>
      <c r="GD941" s="500"/>
      <c r="GE941" s="500"/>
      <c r="GF941" s="500"/>
      <c r="GG941" s="500"/>
      <c r="GH941" s="500"/>
      <c r="GI941" s="500"/>
      <c r="GJ941" s="500"/>
      <c r="GK941" s="500"/>
      <c r="GL941" s="500"/>
      <c r="GM941" s="500"/>
      <c r="GN941" s="500"/>
      <c r="GO941" s="500"/>
      <c r="GP941" s="500"/>
      <c r="GQ941" s="500"/>
      <c r="GR941" s="500"/>
      <c r="GS941" s="500"/>
      <c r="GT941" s="500"/>
      <c r="GU941" s="500"/>
      <c r="GV941" s="500"/>
      <c r="GW941" s="500"/>
      <c r="GX941" s="500"/>
      <c r="GY941" s="500"/>
      <c r="GZ941" s="500"/>
      <c r="HA941" s="500"/>
      <c r="HB941" s="500"/>
      <c r="HC941" s="500"/>
      <c r="HD941" s="500"/>
      <c r="HE941" s="500"/>
      <c r="HF941" s="500"/>
      <c r="HG941" s="500"/>
      <c r="HH941" s="500"/>
      <c r="HI941" s="500"/>
      <c r="HJ941" s="500"/>
      <c r="HK941" s="500"/>
      <c r="HL941" s="500"/>
      <c r="HM941" s="500"/>
      <c r="HN941" s="500"/>
      <c r="HO941" s="500"/>
      <c r="HP941" s="500"/>
      <c r="HQ941" s="500"/>
      <c r="HR941" s="500"/>
      <c r="HS941" s="500"/>
      <c r="HT941" s="500"/>
      <c r="HU941" s="500"/>
      <c r="HV941" s="500"/>
      <c r="HW941" s="500"/>
      <c r="HX941" s="500"/>
      <c r="HY941" s="500"/>
      <c r="HZ941" s="500"/>
      <c r="IA941" s="500"/>
      <c r="IB941" s="500"/>
      <c r="IC941" s="500"/>
      <c r="ID941" s="500"/>
      <c r="IE941" s="500"/>
      <c r="IF941" s="500"/>
      <c r="IG941" s="500"/>
      <c r="IH941" s="500"/>
      <c r="II941" s="500"/>
      <c r="IJ941" s="500"/>
      <c r="IK941" s="500"/>
      <c r="IL941" s="500"/>
      <c r="IM941" s="500"/>
      <c r="IN941" s="500"/>
      <c r="IO941" s="500"/>
      <c r="IP941" s="500"/>
      <c r="IQ941" s="500"/>
      <c r="IR941" s="500"/>
      <c r="IS941" s="500"/>
      <c r="IT941" s="500"/>
      <c r="IU941" s="500"/>
      <c r="IV941" s="500"/>
      <c r="IW941" s="500"/>
      <c r="IX941" s="500"/>
      <c r="IY941" s="500"/>
      <c r="IZ941" s="500"/>
      <c r="JA941" s="500"/>
      <c r="JB941" s="500"/>
      <c r="JC941" s="500"/>
      <c r="JD941" s="500"/>
      <c r="JE941" s="500"/>
      <c r="JF941" s="500"/>
      <c r="JG941" s="500"/>
      <c r="JH941" s="500"/>
      <c r="JI941" s="500"/>
      <c r="JJ941" s="500"/>
      <c r="JK941" s="500"/>
    </row>
    <row r="942" ht="11.25" customHeight="1">
      <c r="A942" s="516"/>
      <c r="B942" s="497"/>
      <c r="C942" s="497"/>
      <c r="D942" s="494"/>
      <c r="E942" s="494"/>
      <c r="F942" s="498" t="s">
        <v>146</v>
      </c>
      <c r="G942" s="494" t="str">
        <f>NPCs!R947</f>
        <v>UNDERLING</v>
      </c>
      <c r="H942" s="494"/>
      <c r="I942" s="499" t="s">
        <v>147</v>
      </c>
      <c r="J942" s="494" t="str">
        <f>NPCs!R949</f>
        <v>/</v>
      </c>
      <c r="K942" s="494"/>
      <c r="L942" s="500"/>
      <c r="M942" s="498" t="s">
        <v>148</v>
      </c>
      <c r="N942" s="496">
        <f>IFERROR(VLOOKUP(J942,Under_Lookup,41,false),0)</f>
        <v>0</v>
      </c>
      <c r="O942" s="500"/>
      <c r="P942" s="494"/>
      <c r="Q942" s="498" t="s">
        <v>149</v>
      </c>
      <c r="R942" s="496">
        <f>SUM(N942:N943)</f>
        <v>0</v>
      </c>
      <c r="S942" s="494"/>
      <c r="T942" s="494"/>
      <c r="U942" s="494"/>
      <c r="V942" s="494"/>
      <c r="W942" s="494"/>
      <c r="X942" s="494"/>
      <c r="Y942" s="494"/>
      <c r="Z942" s="494"/>
      <c r="AA942" s="494"/>
      <c r="AB942" s="494"/>
      <c r="AC942" s="786" t="s">
        <v>204</v>
      </c>
      <c r="AD942" s="540"/>
      <c r="AE942" s="494"/>
      <c r="AF942" s="494"/>
      <c r="AG942" s="494"/>
      <c r="AH942" s="494"/>
      <c r="AI942" s="494"/>
      <c r="AJ942" s="494"/>
      <c r="AK942" s="494"/>
      <c r="AL942" s="578"/>
      <c r="AM942" s="578"/>
      <c r="AN942" s="578"/>
      <c r="AO942" s="578"/>
      <c r="AP942" s="578"/>
      <c r="AQ942" s="578"/>
      <c r="AR942" s="578"/>
      <c r="AS942" s="578"/>
      <c r="AT942" s="578"/>
      <c r="AU942" s="578"/>
      <c r="AV942" s="578"/>
      <c r="AW942" s="578"/>
      <c r="AX942" s="578"/>
      <c r="AY942" s="500"/>
      <c r="AZ942" s="500"/>
      <c r="BA942" s="500"/>
      <c r="BB942" s="500"/>
      <c r="BC942" s="500"/>
      <c r="BD942" s="500"/>
      <c r="BE942" s="500"/>
      <c r="BF942" s="500"/>
      <c r="BG942" s="500"/>
      <c r="BH942" s="500"/>
      <c r="BI942" s="500"/>
      <c r="BJ942" s="500"/>
      <c r="BK942" s="500"/>
      <c r="BL942" s="500"/>
      <c r="BM942" s="500"/>
      <c r="BN942" s="500"/>
      <c r="BO942" s="500"/>
      <c r="BP942" s="500"/>
      <c r="BQ942" s="500"/>
      <c r="BR942" s="500"/>
      <c r="BS942" s="500"/>
      <c r="BT942" s="500"/>
      <c r="BU942" s="500"/>
      <c r="BV942" s="500"/>
      <c r="BW942" s="500"/>
      <c r="BX942" s="500"/>
      <c r="BY942" s="500"/>
      <c r="BZ942" s="500"/>
      <c r="CA942" s="500"/>
      <c r="CB942" s="500"/>
      <c r="CC942" s="500"/>
      <c r="CD942" s="500"/>
      <c r="CE942" s="500"/>
      <c r="CF942" s="500"/>
      <c r="CG942" s="500"/>
      <c r="CH942" s="500"/>
      <c r="CI942" s="500"/>
      <c r="CJ942" s="500"/>
      <c r="CK942" s="500"/>
      <c r="CL942" s="500"/>
      <c r="CM942" s="500"/>
      <c r="CN942" s="500"/>
      <c r="CO942" s="500"/>
      <c r="CP942" s="500"/>
      <c r="CQ942" s="500"/>
      <c r="CR942" s="500"/>
      <c r="CS942" s="500"/>
      <c r="CT942" s="500"/>
      <c r="CU942" s="500"/>
      <c r="CV942" s="500"/>
      <c r="CW942" s="500"/>
      <c r="CX942" s="500"/>
      <c r="CY942" s="500"/>
      <c r="CZ942" s="500"/>
      <c r="DA942" s="500"/>
      <c r="DB942" s="500"/>
      <c r="DC942" s="500"/>
      <c r="DD942" s="500"/>
      <c r="DE942" s="500"/>
      <c r="DF942" s="500"/>
      <c r="DG942" s="500"/>
      <c r="DH942" s="500"/>
      <c r="DI942" s="500"/>
      <c r="DJ942" s="500"/>
      <c r="DK942" s="500"/>
      <c r="DL942" s="500"/>
      <c r="DM942" s="500"/>
      <c r="DN942" s="500"/>
      <c r="DO942" s="500"/>
      <c r="DP942" s="500"/>
      <c r="DQ942" s="500"/>
      <c r="DR942" s="500"/>
      <c r="DS942" s="500"/>
      <c r="DT942" s="500"/>
      <c r="DU942" s="500"/>
      <c r="DV942" s="500"/>
      <c r="DW942" s="500"/>
      <c r="DX942" s="500"/>
      <c r="DY942" s="500"/>
      <c r="DZ942" s="500"/>
      <c r="EA942" s="500"/>
      <c r="EB942" s="500"/>
      <c r="EC942" s="500"/>
      <c r="ED942" s="500"/>
      <c r="EE942" s="500"/>
      <c r="EF942" s="500"/>
      <c r="EG942" s="500"/>
      <c r="EH942" s="500"/>
      <c r="EI942" s="500"/>
      <c r="EJ942" s="500"/>
      <c r="EK942" s="500"/>
      <c r="EL942" s="500"/>
      <c r="EM942" s="500"/>
      <c r="EN942" s="500"/>
      <c r="EO942" s="500"/>
      <c r="EP942" s="500"/>
      <c r="EQ942" s="500"/>
      <c r="ER942" s="500"/>
      <c r="ES942" s="500"/>
      <c r="ET942" s="500"/>
      <c r="EU942" s="500"/>
      <c r="EV942" s="500"/>
      <c r="EW942" s="500"/>
      <c r="EX942" s="500"/>
      <c r="EY942" s="500"/>
      <c r="EZ942" s="500"/>
      <c r="FA942" s="500"/>
      <c r="FB942" s="500"/>
      <c r="FC942" s="500"/>
      <c r="FD942" s="500"/>
      <c r="FE942" s="500"/>
      <c r="FF942" s="500"/>
      <c r="FG942" s="500"/>
      <c r="FH942" s="500"/>
      <c r="FI942" s="500"/>
      <c r="FJ942" s="500"/>
      <c r="FK942" s="500"/>
      <c r="FL942" s="500"/>
      <c r="FM942" s="500"/>
      <c r="FN942" s="500"/>
      <c r="FO942" s="500"/>
      <c r="FP942" s="500"/>
      <c r="FQ942" s="500"/>
      <c r="FR942" s="500"/>
      <c r="FS942" s="500"/>
      <c r="FT942" s="500"/>
      <c r="FU942" s="500"/>
      <c r="FV942" s="500"/>
      <c r="FW942" s="500"/>
      <c r="FX942" s="500"/>
      <c r="FY942" s="500"/>
      <c r="FZ942" s="500"/>
      <c r="GA942" s="500"/>
      <c r="GB942" s="500"/>
      <c r="GC942" s="500"/>
      <c r="GD942" s="500"/>
      <c r="GE942" s="500"/>
      <c r="GF942" s="500"/>
      <c r="GG942" s="500"/>
      <c r="GH942" s="500"/>
      <c r="GI942" s="500"/>
      <c r="GJ942" s="500"/>
      <c r="GK942" s="500"/>
      <c r="GL942" s="500"/>
      <c r="GM942" s="500"/>
      <c r="GN942" s="500"/>
      <c r="GO942" s="500"/>
      <c r="GP942" s="500"/>
      <c r="GQ942" s="500"/>
      <c r="GR942" s="500"/>
      <c r="GS942" s="500"/>
      <c r="GT942" s="500"/>
      <c r="GU942" s="500"/>
      <c r="GV942" s="500"/>
      <c r="GW942" s="500"/>
      <c r="GX942" s="500"/>
      <c r="GY942" s="500"/>
      <c r="GZ942" s="500"/>
      <c r="HA942" s="500"/>
      <c r="HB942" s="500"/>
      <c r="HC942" s="500"/>
      <c r="HD942" s="500"/>
      <c r="HE942" s="500"/>
      <c r="HF942" s="500"/>
      <c r="HG942" s="500"/>
      <c r="HH942" s="500"/>
      <c r="HI942" s="500"/>
      <c r="HJ942" s="500"/>
      <c r="HK942" s="500"/>
      <c r="HL942" s="500"/>
      <c r="HM942" s="500"/>
      <c r="HN942" s="500"/>
      <c r="HO942" s="500"/>
      <c r="HP942" s="500"/>
      <c r="HQ942" s="500"/>
      <c r="HR942" s="500"/>
      <c r="HS942" s="500"/>
      <c r="HT942" s="500"/>
      <c r="HU942" s="500"/>
      <c r="HV942" s="500"/>
      <c r="HW942" s="500"/>
      <c r="HX942" s="500"/>
      <c r="HY942" s="500"/>
      <c r="HZ942" s="500"/>
      <c r="IA942" s="500"/>
      <c r="IB942" s="500"/>
      <c r="IC942" s="500"/>
      <c r="ID942" s="500"/>
      <c r="IE942" s="500"/>
      <c r="IF942" s="500"/>
      <c r="IG942" s="500"/>
      <c r="IH942" s="500"/>
      <c r="II942" s="500"/>
      <c r="IJ942" s="500"/>
      <c r="IK942" s="500"/>
      <c r="IL942" s="500"/>
      <c r="IM942" s="500"/>
      <c r="IN942" s="500"/>
      <c r="IO942" s="500"/>
      <c r="IP942" s="500"/>
      <c r="IQ942" s="500"/>
      <c r="IR942" s="500"/>
      <c r="IS942" s="500"/>
      <c r="IT942" s="500"/>
      <c r="IU942" s="500"/>
      <c r="IV942" s="500"/>
      <c r="IW942" s="500"/>
      <c r="IX942" s="500"/>
      <c r="IY942" s="500"/>
      <c r="IZ942" s="500"/>
      <c r="JA942" s="500"/>
      <c r="JB942" s="500"/>
      <c r="JC942" s="500"/>
      <c r="JD942" s="500"/>
      <c r="JE942" s="500"/>
      <c r="JF942" s="500"/>
      <c r="JG942" s="500"/>
      <c r="JH942" s="500"/>
      <c r="JI942" s="500"/>
      <c r="JJ942" s="500"/>
      <c r="JK942" s="500"/>
    </row>
    <row r="943" ht="11.25" customHeight="1">
      <c r="A943" s="494"/>
      <c r="B943" s="501"/>
      <c r="C943" s="497"/>
      <c r="D943" s="494"/>
      <c r="E943" s="494"/>
      <c r="F943" s="498" t="s">
        <v>150</v>
      </c>
      <c r="G943" s="494" t="str">
        <f>NPCs!BB946</f>
        <v>None</v>
      </c>
      <c r="H943" s="494"/>
      <c r="I943" s="499" t="s">
        <v>147</v>
      </c>
      <c r="J943" s="494">
        <f> NPCs!BB948</f>
        <v>0</v>
      </c>
      <c r="K943" s="494"/>
      <c r="L943" s="494"/>
      <c r="M943" s="494"/>
      <c r="N943" s="496">
        <f>IFERROR(VLOOKUP(J943,Proto_Lookup,15,FALSE),0)</f>
        <v>0</v>
      </c>
      <c r="O943" s="500"/>
      <c r="P943" s="494"/>
      <c r="Q943" s="494"/>
      <c r="R943" s="494"/>
      <c r="S943" s="494"/>
      <c r="T943" s="494"/>
      <c r="U943" s="494"/>
      <c r="V943" s="494"/>
      <c r="W943" s="494"/>
      <c r="X943" s="494"/>
      <c r="Y943" s="494"/>
      <c r="Z943" s="494"/>
      <c r="AA943" s="507"/>
      <c r="AB943" s="535"/>
      <c r="AC943" s="787" t="s">
        <v>199</v>
      </c>
      <c r="AD943" s="788" t="str">
        <f>IFERROR(__xludf.DUMMYFUNCTION("split(regexReplace(TO_TEXT( NPCs!AC974), ""(.)"", ""$1_""), ""_"")"),"#VALUE!")</f>
        <v>#VALUE!</v>
      </c>
      <c r="AE943" s="514"/>
      <c r="AF943" s="514"/>
      <c r="AG943" s="514"/>
      <c r="AH943" s="514"/>
      <c r="AI943" s="514"/>
      <c r="AJ943" s="514"/>
      <c r="AK943" s="515"/>
      <c r="AL943" s="535"/>
      <c r="AM943" s="535"/>
      <c r="AN943" s="535"/>
      <c r="AO943" s="535"/>
      <c r="AP943" s="535"/>
      <c r="AQ943" s="535"/>
      <c r="AR943" s="535"/>
      <c r="AS943" s="535"/>
      <c r="AT943" s="535"/>
      <c r="AU943" s="535"/>
      <c r="AV943" s="535"/>
      <c r="AW943" s="535"/>
      <c r="AX943" s="535"/>
      <c r="AY943" s="789"/>
      <c r="AZ943" s="790"/>
      <c r="BA943" s="500"/>
      <c r="BB943" s="500"/>
      <c r="BC943" s="500"/>
      <c r="BD943" s="500"/>
      <c r="BE943" s="500"/>
      <c r="BF943" s="500"/>
      <c r="BG943" s="500"/>
      <c r="BH943" s="500"/>
      <c r="BI943" s="500"/>
      <c r="BJ943" s="500"/>
      <c r="BK943" s="500"/>
      <c r="BL943" s="500"/>
      <c r="BM943" s="500"/>
      <c r="BN943" s="500"/>
      <c r="BO943" s="500"/>
      <c r="BP943" s="500"/>
      <c r="BQ943" s="500"/>
      <c r="BR943" s="500"/>
      <c r="BS943" s="500"/>
      <c r="BT943" s="500"/>
      <c r="BU943" s="500"/>
      <c r="BV943" s="500"/>
      <c r="BW943" s="500"/>
      <c r="BX943" s="500"/>
      <c r="BY943" s="500"/>
      <c r="BZ943" s="500"/>
      <c r="CA943" s="500"/>
      <c r="CB943" s="500"/>
      <c r="CC943" s="500"/>
      <c r="CD943" s="500"/>
      <c r="CE943" s="500"/>
      <c r="CF943" s="500"/>
      <c r="CG943" s="500"/>
      <c r="CH943" s="500"/>
      <c r="CI943" s="500"/>
      <c r="CJ943" s="500"/>
      <c r="CK943" s="500"/>
      <c r="CL943" s="500"/>
      <c r="CM943" s="500"/>
      <c r="CN943" s="500"/>
      <c r="CO943" s="500"/>
      <c r="CP943" s="500"/>
      <c r="CQ943" s="500"/>
      <c r="CR943" s="500"/>
      <c r="CS943" s="500"/>
      <c r="CT943" s="500"/>
      <c r="CU943" s="500"/>
      <c r="CV943" s="500"/>
      <c r="CW943" s="500"/>
      <c r="CX943" s="500"/>
      <c r="CY943" s="500"/>
      <c r="CZ943" s="500"/>
      <c r="DA943" s="500"/>
      <c r="DB943" s="500"/>
      <c r="DC943" s="500"/>
      <c r="DD943" s="500"/>
      <c r="DE943" s="500"/>
      <c r="DF943" s="500"/>
      <c r="DG943" s="500"/>
      <c r="DH943" s="500"/>
      <c r="DI943" s="500"/>
      <c r="DJ943" s="500"/>
      <c r="DK943" s="500"/>
      <c r="DL943" s="500"/>
      <c r="DM943" s="500"/>
      <c r="DN943" s="500"/>
      <c r="DO943" s="500"/>
      <c r="DP943" s="500"/>
      <c r="DQ943" s="500"/>
      <c r="DR943" s="500"/>
      <c r="DS943" s="500"/>
      <c r="DT943" s="500"/>
      <c r="DU943" s="500"/>
      <c r="DV943" s="500"/>
      <c r="DW943" s="500"/>
      <c r="DX943" s="500"/>
      <c r="DY943" s="500"/>
      <c r="DZ943" s="500"/>
      <c r="EA943" s="500"/>
      <c r="EB943" s="500"/>
      <c r="EC943" s="500"/>
      <c r="ED943" s="500"/>
      <c r="EE943" s="500"/>
      <c r="EF943" s="500"/>
      <c r="EG943" s="500"/>
      <c r="EH943" s="500"/>
      <c r="EI943" s="500"/>
      <c r="EJ943" s="500"/>
      <c r="EK943" s="500"/>
      <c r="EL943" s="500"/>
      <c r="EM943" s="500"/>
      <c r="EN943" s="500"/>
      <c r="EO943" s="500"/>
      <c r="EP943" s="500"/>
      <c r="EQ943" s="500"/>
      <c r="ER943" s="500"/>
      <c r="ES943" s="500"/>
      <c r="ET943" s="500"/>
      <c r="EU943" s="500"/>
      <c r="EV943" s="500"/>
      <c r="EW943" s="500"/>
      <c r="EX943" s="500"/>
      <c r="EY943" s="500"/>
      <c r="EZ943" s="500"/>
      <c r="FA943" s="500"/>
      <c r="FB943" s="500"/>
      <c r="FC943" s="500"/>
      <c r="FD943" s="500"/>
      <c r="FE943" s="500"/>
      <c r="FF943" s="500"/>
      <c r="FG943" s="500"/>
      <c r="FH943" s="500"/>
      <c r="FI943" s="500"/>
      <c r="FJ943" s="500"/>
      <c r="FK943" s="500"/>
      <c r="FL943" s="500"/>
      <c r="FM943" s="500"/>
      <c r="FN943" s="500"/>
      <c r="FO943" s="500"/>
      <c r="FP943" s="500"/>
      <c r="FQ943" s="500"/>
      <c r="FR943" s="500"/>
      <c r="FS943" s="500"/>
      <c r="FT943" s="500"/>
      <c r="FU943" s="500"/>
      <c r="FV943" s="500"/>
      <c r="FW943" s="500"/>
      <c r="FX943" s="500"/>
      <c r="FY943" s="500"/>
      <c r="FZ943" s="500"/>
      <c r="GA943" s="500"/>
      <c r="GB943" s="500"/>
      <c r="GC943" s="500"/>
      <c r="GD943" s="500"/>
      <c r="GE943" s="500"/>
      <c r="GF943" s="500"/>
      <c r="GG943" s="500"/>
      <c r="GH943" s="500"/>
      <c r="GI943" s="500"/>
      <c r="GJ943" s="500"/>
      <c r="GK943" s="500"/>
      <c r="GL943" s="500"/>
      <c r="GM943" s="500"/>
      <c r="GN943" s="500"/>
      <c r="GO943" s="500"/>
      <c r="GP943" s="500"/>
      <c r="GQ943" s="500"/>
      <c r="GR943" s="500"/>
      <c r="GS943" s="500"/>
      <c r="GT943" s="500"/>
      <c r="GU943" s="500"/>
      <c r="GV943" s="500"/>
      <c r="GW943" s="500"/>
      <c r="GX943" s="500"/>
      <c r="GY943" s="500"/>
      <c r="GZ943" s="500"/>
      <c r="HA943" s="500"/>
      <c r="HB943" s="500"/>
      <c r="HC943" s="500"/>
      <c r="HD943" s="500"/>
      <c r="HE943" s="500"/>
      <c r="HF943" s="500"/>
      <c r="HG943" s="500"/>
      <c r="HH943" s="500"/>
      <c r="HI943" s="500"/>
      <c r="HJ943" s="500"/>
      <c r="HK943" s="500"/>
      <c r="HL943" s="500"/>
      <c r="HM943" s="500"/>
      <c r="HN943" s="500"/>
      <c r="HO943" s="500"/>
      <c r="HP943" s="500"/>
      <c r="HQ943" s="500"/>
      <c r="HR943" s="500"/>
      <c r="HS943" s="500"/>
      <c r="HT943" s="500"/>
      <c r="HU943" s="500"/>
      <c r="HV943" s="500"/>
      <c r="HW943" s="500"/>
      <c r="HX943" s="500"/>
      <c r="HY943" s="500"/>
      <c r="HZ943" s="500"/>
      <c r="IA943" s="500"/>
      <c r="IB943" s="500"/>
      <c r="IC943" s="500"/>
      <c r="ID943" s="500"/>
      <c r="IE943" s="500"/>
      <c r="IF943" s="500"/>
      <c r="IG943" s="500"/>
      <c r="IH943" s="500"/>
      <c r="II943" s="500"/>
      <c r="IJ943" s="500"/>
      <c r="IK943" s="500"/>
      <c r="IL943" s="500"/>
      <c r="IM943" s="500"/>
      <c r="IN943" s="500"/>
      <c r="IO943" s="500"/>
      <c r="IP943" s="500"/>
      <c r="IQ943" s="500"/>
      <c r="IR943" s="500"/>
      <c r="IS943" s="500"/>
      <c r="IT943" s="500"/>
      <c r="IU943" s="500"/>
      <c r="IV943" s="500"/>
      <c r="IW943" s="500"/>
      <c r="IX943" s="500"/>
      <c r="IY943" s="500"/>
      <c r="IZ943" s="500"/>
      <c r="JA943" s="500"/>
      <c r="JB943" s="500"/>
      <c r="JC943" s="500"/>
      <c r="JD943" s="500"/>
      <c r="JE943" s="500"/>
      <c r="JF943" s="500"/>
      <c r="JG943" s="500"/>
      <c r="JH943" s="500"/>
      <c r="JI943" s="500"/>
      <c r="JJ943" s="500"/>
      <c r="JK943" s="500"/>
    </row>
    <row r="944" ht="11.25" customHeight="1">
      <c r="A944" s="494"/>
      <c r="B944" s="501"/>
      <c r="C944" s="501"/>
      <c r="D944" s="498" t="s">
        <v>151</v>
      </c>
      <c r="E944" s="494"/>
      <c r="F944" s="494"/>
      <c r="G944" s="494"/>
      <c r="H944" s="498" t="s">
        <v>152</v>
      </c>
      <c r="I944" s="500"/>
      <c r="J944" s="499"/>
      <c r="K944" s="494"/>
      <c r="L944" s="494"/>
      <c r="M944" s="502" t="str">
        <f>Iferror(if(countIfs(E954:E967,"HEART")&gt;0,"ANY",VLOOKUP(J942,Under_Lookup,37,FALSE)))</f>
        <v/>
      </c>
      <c r="N944" s="503" t="s">
        <v>147</v>
      </c>
      <c r="O944" s="494" t="str">
        <f>Iferror(IFS(M944="MELEE","VIM",M944="RANGED","WIT",M944="MAGIC","CRM",True,VLOOKUP(Max(C946,C948,C949),C946:D949,2,False)))</f>
        <v>VIM</v>
      </c>
      <c r="P944" s="494"/>
      <c r="Q944" s="494"/>
      <c r="R944" s="494"/>
      <c r="S944" s="494"/>
      <c r="T944" s="494"/>
      <c r="U944" s="494"/>
      <c r="V944" s="494"/>
      <c r="W944" s="494"/>
      <c r="X944" s="494"/>
      <c r="Y944" s="494"/>
      <c r="Z944" s="494"/>
      <c r="AA944" s="496"/>
      <c r="AB944" s="494"/>
      <c r="AC944" s="596" t="s">
        <v>205</v>
      </c>
      <c r="AD944" s="639" t="str">
        <f t="array" ref="AD944">IFERROR(INDEX(Code_KindReturn, MATCH(TRUE, EXACT(AD943, Code_Code), 0)),"")</f>
        <v/>
      </c>
      <c r="AE944" s="639" t="str">
        <f t="array" ref="AE944">IFERROR(INDEX(Code_GristReturn, MATCH(TRUE, EXACT(AE943, Code_Code), 0)),"")</f>
        <v/>
      </c>
      <c r="AF944" s="639" t="str">
        <f t="array" ref="AF944">IFERROR(INDEX(Code_Trait1Return, MATCH(TRUE, EXACT(AF943, Code_Code), 0)),"")</f>
        <v/>
      </c>
      <c r="AG944" s="639" t="str">
        <f t="array" ref="AG944">IFERROR(INDEX(Code_Trait2Return, MATCH(TRUE, EXACT(AG943, Code_Code), 0)),"")</f>
        <v/>
      </c>
      <c r="AH944" s="639" t="str">
        <f t="array" ref="AH944">IFERROR(INDEX(Code_Action1Return, MATCH(TRUE, EXACT(AH943, Code_Code), 0)),"")</f>
        <v/>
      </c>
      <c r="AI944" s="639" t="str">
        <f t="array" ref="AI944">IFERROR(INDEX(Code_Action2Return, MATCH(TRUE, EXACT(AI943, Code_Code), 0)),"")</f>
        <v/>
      </c>
      <c r="AJ944" s="639" t="str">
        <f t="array" ref="AJ944">IFERROR(INDEX(Code_Action3Return, MATCH(TRUE, EXACT(AJ943, Code_Code), 0)),"")</f>
        <v/>
      </c>
      <c r="AK944" s="639" t="str">
        <f t="array" ref="AK944">IFERROR(INDEX(Code_Action4Return, MATCH(TRUE, EXACT(AK943, Code_Code), 0)),"")</f>
        <v/>
      </c>
      <c r="AL944" s="494"/>
      <c r="AM944" s="494"/>
      <c r="AN944" s="494"/>
      <c r="AO944" s="500"/>
      <c r="AQ944" s="494"/>
      <c r="AR944" s="494"/>
      <c r="AS944" s="494"/>
      <c r="AT944" s="494"/>
      <c r="AU944" s="497"/>
      <c r="AV944" s="501" t="s">
        <v>160</v>
      </c>
      <c r="AW944" s="523" t="s">
        <v>161</v>
      </c>
      <c r="AX944" s="494"/>
      <c r="AY944" s="494"/>
      <c r="AZ944" s="495"/>
      <c r="BA944" s="500"/>
      <c r="BB944" s="500"/>
      <c r="BC944" s="500"/>
      <c r="BD944" s="500"/>
      <c r="BE944" s="500"/>
      <c r="BF944" s="500"/>
      <c r="BG944" s="500"/>
      <c r="BH944" s="500"/>
      <c r="BI944" s="500"/>
      <c r="BJ944" s="500"/>
      <c r="BK944" s="500"/>
      <c r="BL944" s="500"/>
      <c r="BM944" s="500"/>
      <c r="BN944" s="500"/>
      <c r="BO944" s="500"/>
      <c r="BP944" s="500"/>
      <c r="BQ944" s="500"/>
      <c r="BR944" s="500"/>
      <c r="BS944" s="500"/>
      <c r="BT944" s="500"/>
      <c r="BU944" s="500"/>
      <c r="BV944" s="500"/>
      <c r="BW944" s="500"/>
      <c r="BX944" s="500"/>
      <c r="BY944" s="500"/>
      <c r="BZ944" s="500"/>
      <c r="CA944" s="500"/>
      <c r="CB944" s="500"/>
      <c r="CC944" s="500"/>
      <c r="CD944" s="500"/>
      <c r="CE944" s="500"/>
      <c r="CF944" s="500"/>
      <c r="CG944" s="500"/>
      <c r="CH944" s="500"/>
      <c r="CI944" s="500"/>
      <c r="CJ944" s="500"/>
      <c r="CK944" s="500"/>
      <c r="CL944" s="500"/>
      <c r="CM944" s="500"/>
      <c r="CN944" s="500"/>
      <c r="CO944" s="500"/>
      <c r="CP944" s="500"/>
      <c r="CQ944" s="500"/>
      <c r="CR944" s="500"/>
      <c r="CS944" s="500"/>
      <c r="CT944" s="500"/>
      <c r="CU944" s="500"/>
      <c r="CV944" s="500"/>
      <c r="CW944" s="500"/>
      <c r="CX944" s="500"/>
      <c r="CY944" s="500"/>
      <c r="CZ944" s="500"/>
      <c r="DA944" s="500"/>
      <c r="DB944" s="500"/>
      <c r="DC944" s="500"/>
      <c r="DD944" s="500"/>
      <c r="DE944" s="500"/>
      <c r="DF944" s="500"/>
      <c r="DG944" s="500"/>
      <c r="DH944" s="500"/>
      <c r="DI944" s="500"/>
      <c r="DJ944" s="500"/>
      <c r="DK944" s="500"/>
      <c r="DL944" s="500"/>
      <c r="DM944" s="500"/>
      <c r="DN944" s="500"/>
      <c r="DO944" s="500"/>
      <c r="DP944" s="500"/>
      <c r="DQ944" s="500"/>
      <c r="DR944" s="500"/>
      <c r="DS944" s="500"/>
      <c r="DT944" s="500"/>
      <c r="DU944" s="500"/>
      <c r="DV944" s="500"/>
      <c r="DW944" s="500"/>
      <c r="DX944" s="500"/>
      <c r="DY944" s="500"/>
      <c r="DZ944" s="500"/>
      <c r="EA944" s="500"/>
      <c r="EB944" s="500"/>
      <c r="EC944" s="500"/>
      <c r="ED944" s="500"/>
      <c r="EE944" s="500"/>
      <c r="EF944" s="500"/>
      <c r="EG944" s="500"/>
      <c r="EH944" s="500"/>
      <c r="EI944" s="500"/>
      <c r="EJ944" s="500"/>
      <c r="EK944" s="500"/>
      <c r="EL944" s="500"/>
      <c r="EM944" s="500"/>
      <c r="EN944" s="500"/>
      <c r="EO944" s="500"/>
      <c r="EP944" s="500"/>
      <c r="EQ944" s="500"/>
      <c r="ER944" s="500"/>
      <c r="ES944" s="500"/>
      <c r="ET944" s="500"/>
      <c r="EU944" s="500"/>
      <c r="EV944" s="500"/>
      <c r="EW944" s="500"/>
      <c r="EX944" s="500"/>
      <c r="EY944" s="500"/>
      <c r="EZ944" s="500"/>
      <c r="FA944" s="500"/>
      <c r="FB944" s="500"/>
      <c r="FC944" s="500"/>
      <c r="FD944" s="500"/>
      <c r="FE944" s="500"/>
      <c r="FF944" s="500"/>
      <c r="FG944" s="500"/>
      <c r="FH944" s="500"/>
      <c r="FI944" s="500"/>
      <c r="FJ944" s="500"/>
      <c r="FK944" s="500"/>
      <c r="FL944" s="500"/>
      <c r="FM944" s="500"/>
      <c r="FN944" s="500"/>
      <c r="FO944" s="500"/>
      <c r="FP944" s="500"/>
      <c r="FQ944" s="500"/>
      <c r="FR944" s="500"/>
      <c r="FS944" s="500"/>
      <c r="FT944" s="500"/>
      <c r="FU944" s="500"/>
      <c r="FV944" s="500"/>
      <c r="FW944" s="500"/>
      <c r="FX944" s="500"/>
      <c r="FY944" s="500"/>
      <c r="FZ944" s="500"/>
      <c r="GA944" s="500"/>
      <c r="GB944" s="500"/>
      <c r="GC944" s="500"/>
      <c r="GD944" s="500"/>
      <c r="GE944" s="500"/>
      <c r="GF944" s="500"/>
      <c r="GG944" s="500"/>
      <c r="GH944" s="500"/>
      <c r="GI944" s="500"/>
      <c r="GJ944" s="500"/>
      <c r="GK944" s="500"/>
      <c r="GL944" s="500"/>
      <c r="GM944" s="500"/>
      <c r="GN944" s="500"/>
      <c r="GO944" s="500"/>
      <c r="GP944" s="500"/>
      <c r="GQ944" s="500"/>
      <c r="GR944" s="500"/>
      <c r="GS944" s="500"/>
      <c r="GT944" s="500"/>
      <c r="GU944" s="500"/>
      <c r="GV944" s="500"/>
      <c r="GW944" s="500"/>
      <c r="GX944" s="500"/>
      <c r="GY944" s="500"/>
      <c r="GZ944" s="500"/>
      <c r="HA944" s="500"/>
      <c r="HB944" s="500"/>
      <c r="HC944" s="500"/>
      <c r="HD944" s="500"/>
      <c r="HE944" s="500"/>
      <c r="HF944" s="500"/>
      <c r="HG944" s="500"/>
      <c r="HH944" s="500"/>
      <c r="HI944" s="500"/>
      <c r="HJ944" s="500"/>
      <c r="HK944" s="500"/>
      <c r="HL944" s="500"/>
      <c r="HM944" s="500"/>
      <c r="HN944" s="500"/>
      <c r="HO944" s="500"/>
      <c r="HP944" s="500"/>
      <c r="HQ944" s="500"/>
      <c r="HR944" s="500"/>
      <c r="HS944" s="500"/>
      <c r="HT944" s="500"/>
      <c r="HU944" s="500"/>
      <c r="HV944" s="500"/>
      <c r="HW944" s="500"/>
      <c r="HX944" s="500"/>
      <c r="HY944" s="500"/>
      <c r="HZ944" s="500"/>
      <c r="IA944" s="500"/>
      <c r="IB944" s="500"/>
      <c r="IC944" s="500"/>
      <c r="ID944" s="500"/>
      <c r="IE944" s="500"/>
      <c r="IF944" s="500"/>
      <c r="IG944" s="500"/>
      <c r="IH944" s="500"/>
      <c r="II944" s="500"/>
      <c r="IJ944" s="500"/>
      <c r="IK944" s="500"/>
      <c r="IL944" s="500"/>
      <c r="IM944" s="500"/>
      <c r="IN944" s="500"/>
      <c r="IO944" s="500"/>
      <c r="IP944" s="500"/>
      <c r="IQ944" s="500"/>
      <c r="IR944" s="500"/>
      <c r="IS944" s="500"/>
      <c r="IT944" s="500"/>
      <c r="IU944" s="500"/>
      <c r="IV944" s="500"/>
      <c r="IW944" s="500"/>
      <c r="IX944" s="500"/>
      <c r="IY944" s="500"/>
      <c r="IZ944" s="500"/>
      <c r="JA944" s="500"/>
      <c r="JB944" s="500"/>
      <c r="JC944" s="500"/>
      <c r="JD944" s="500"/>
      <c r="JE944" s="500"/>
      <c r="JF944" s="500"/>
      <c r="JG944" s="500"/>
      <c r="JH944" s="500"/>
      <c r="JI944" s="500"/>
      <c r="JJ944" s="500"/>
      <c r="JK944" s="500"/>
    </row>
    <row r="945" ht="11.25" customHeight="1">
      <c r="A945" s="494"/>
      <c r="B945" s="501"/>
      <c r="C945" s="501"/>
      <c r="D945" s="504" t="s">
        <v>137</v>
      </c>
      <c r="E945" s="505"/>
      <c r="F945" s="506" t="str">
        <f>Iferror(VLOOKUP(J942,Under_Lookup,3,FALSE))</f>
        <v/>
      </c>
      <c r="G945" s="507">
        <f>if(CountIf(E954:E955,"VAMPIRIC")&gt;0,G957,0)</f>
        <v>0</v>
      </c>
      <c r="H945" s="508"/>
      <c r="I945" s="509"/>
      <c r="J945" s="510"/>
      <c r="K945" s="494"/>
      <c r="L945" s="494"/>
      <c r="M945" s="498" t="s">
        <v>153</v>
      </c>
      <c r="N945" s="500"/>
      <c r="O945" s="494"/>
      <c r="P945" s="494"/>
      <c r="Q945" s="494"/>
      <c r="R945" s="494"/>
      <c r="S945" s="494"/>
      <c r="T945" s="494"/>
      <c r="U945" s="494"/>
      <c r="V945" s="494"/>
      <c r="W945" s="494"/>
      <c r="X945" s="494"/>
      <c r="Y945" s="494"/>
      <c r="Z945" s="494"/>
      <c r="AA945" s="496"/>
      <c r="AB945" s="494"/>
      <c r="AC945" s="596" t="s">
        <v>206</v>
      </c>
      <c r="AD945" s="544" t="str">
        <f>IFERROR(VLOOKUP(AD944,LookupKind,3, FALSE))</f>
        <v/>
      </c>
      <c r="AE945" s="791"/>
      <c r="AL945" s="494"/>
      <c r="AM945" s="494"/>
      <c r="AN945" s="494"/>
      <c r="AO945" s="500"/>
      <c r="AQ945" s="494"/>
      <c r="AR945" s="494"/>
      <c r="AS945" s="494"/>
      <c r="AT945" s="494"/>
      <c r="AU945" s="501" t="s">
        <v>163</v>
      </c>
      <c r="AV945" s="529">
        <v>-2.0</v>
      </c>
      <c r="AW945" s="530">
        <v>1.0</v>
      </c>
      <c r="AX945" s="494"/>
      <c r="AY945" s="494"/>
      <c r="AZ945" s="792"/>
      <c r="BA945" s="500"/>
      <c r="BB945" s="500"/>
      <c r="BC945" s="500"/>
      <c r="BD945" s="500"/>
      <c r="BE945" s="500"/>
      <c r="BF945" s="500"/>
      <c r="BG945" s="500"/>
      <c r="BH945" s="500"/>
      <c r="BI945" s="500"/>
      <c r="BJ945" s="500"/>
      <c r="BK945" s="500"/>
      <c r="BL945" s="500"/>
      <c r="BM945" s="500"/>
      <c r="BN945" s="500"/>
      <c r="BO945" s="500"/>
      <c r="BP945" s="500"/>
      <c r="BQ945" s="500"/>
      <c r="BR945" s="500"/>
      <c r="BS945" s="500"/>
      <c r="BT945" s="500"/>
      <c r="BU945" s="500"/>
      <c r="BV945" s="500"/>
      <c r="BW945" s="500"/>
      <c r="BX945" s="500"/>
      <c r="BY945" s="500"/>
      <c r="BZ945" s="500"/>
      <c r="CA945" s="500"/>
      <c r="CB945" s="500"/>
      <c r="CC945" s="500"/>
      <c r="CD945" s="500"/>
      <c r="CE945" s="500"/>
      <c r="CF945" s="500"/>
      <c r="CG945" s="500"/>
      <c r="CH945" s="500"/>
      <c r="CI945" s="500"/>
      <c r="CJ945" s="500"/>
      <c r="CK945" s="500"/>
      <c r="CL945" s="500"/>
      <c r="CM945" s="500"/>
      <c r="CN945" s="500"/>
      <c r="CO945" s="500"/>
      <c r="CP945" s="500"/>
      <c r="CQ945" s="500"/>
      <c r="CR945" s="500"/>
      <c r="CS945" s="500"/>
      <c r="CT945" s="500"/>
      <c r="CU945" s="500"/>
      <c r="CV945" s="500"/>
      <c r="CW945" s="500"/>
      <c r="CX945" s="500"/>
      <c r="CY945" s="500"/>
      <c r="CZ945" s="500"/>
      <c r="DA945" s="500"/>
      <c r="DB945" s="500"/>
      <c r="DC945" s="500"/>
      <c r="DD945" s="500"/>
      <c r="DE945" s="500"/>
      <c r="DF945" s="500"/>
      <c r="DG945" s="500"/>
      <c r="DH945" s="500"/>
      <c r="DI945" s="500"/>
      <c r="DJ945" s="500"/>
      <c r="DK945" s="500"/>
      <c r="DL945" s="500"/>
      <c r="DM945" s="500"/>
      <c r="DN945" s="500"/>
      <c r="DO945" s="500"/>
      <c r="DP945" s="500"/>
      <c r="DQ945" s="500"/>
      <c r="DR945" s="500"/>
      <c r="DS945" s="500"/>
      <c r="DT945" s="500"/>
      <c r="DU945" s="500"/>
      <c r="DV945" s="500"/>
      <c r="DW945" s="500"/>
      <c r="DX945" s="500"/>
      <c r="DY945" s="500"/>
      <c r="DZ945" s="500"/>
      <c r="EA945" s="500"/>
      <c r="EB945" s="500"/>
      <c r="EC945" s="500"/>
      <c r="ED945" s="500"/>
      <c r="EE945" s="500"/>
      <c r="EF945" s="500"/>
      <c r="EG945" s="500"/>
      <c r="EH945" s="500"/>
      <c r="EI945" s="500"/>
      <c r="EJ945" s="500"/>
      <c r="EK945" s="500"/>
      <c r="EL945" s="500"/>
      <c r="EM945" s="500"/>
      <c r="EN945" s="500"/>
      <c r="EO945" s="500"/>
      <c r="EP945" s="500"/>
      <c r="EQ945" s="500"/>
      <c r="ER945" s="500"/>
      <c r="ES945" s="500"/>
      <c r="ET945" s="500"/>
      <c r="EU945" s="500"/>
      <c r="EV945" s="500"/>
      <c r="EW945" s="500"/>
      <c r="EX945" s="500"/>
      <c r="EY945" s="500"/>
      <c r="EZ945" s="500"/>
      <c r="FA945" s="500"/>
      <c r="FB945" s="500"/>
      <c r="FC945" s="500"/>
      <c r="FD945" s="500"/>
      <c r="FE945" s="500"/>
      <c r="FF945" s="500"/>
      <c r="FG945" s="500"/>
      <c r="FH945" s="500"/>
      <c r="FI945" s="500"/>
      <c r="FJ945" s="500"/>
      <c r="FK945" s="500"/>
      <c r="FL945" s="500"/>
      <c r="FM945" s="500"/>
      <c r="FN945" s="500"/>
      <c r="FO945" s="500"/>
      <c r="FP945" s="500"/>
      <c r="FQ945" s="500"/>
      <c r="FR945" s="500"/>
      <c r="FS945" s="500"/>
      <c r="FT945" s="500"/>
      <c r="FU945" s="500"/>
      <c r="FV945" s="500"/>
      <c r="FW945" s="500"/>
      <c r="FX945" s="500"/>
      <c r="FY945" s="500"/>
      <c r="FZ945" s="500"/>
      <c r="GA945" s="500"/>
      <c r="GB945" s="500"/>
      <c r="GC945" s="500"/>
      <c r="GD945" s="500"/>
      <c r="GE945" s="500"/>
      <c r="GF945" s="500"/>
      <c r="GG945" s="500"/>
      <c r="GH945" s="500"/>
      <c r="GI945" s="500"/>
      <c r="GJ945" s="500"/>
      <c r="GK945" s="500"/>
      <c r="GL945" s="500"/>
      <c r="GM945" s="500"/>
      <c r="GN945" s="500"/>
      <c r="GO945" s="500"/>
      <c r="GP945" s="500"/>
      <c r="GQ945" s="500"/>
      <c r="GR945" s="500"/>
      <c r="GS945" s="500"/>
      <c r="GT945" s="500"/>
      <c r="GU945" s="500"/>
      <c r="GV945" s="500"/>
      <c r="GW945" s="500"/>
      <c r="GX945" s="500"/>
      <c r="GY945" s="500"/>
      <c r="GZ945" s="500"/>
      <c r="HA945" s="500"/>
      <c r="HB945" s="500"/>
      <c r="HC945" s="500"/>
      <c r="HD945" s="500"/>
      <c r="HE945" s="500"/>
      <c r="HF945" s="500"/>
      <c r="HG945" s="500"/>
      <c r="HH945" s="500"/>
      <c r="HI945" s="500"/>
      <c r="HJ945" s="500"/>
      <c r="HK945" s="500"/>
      <c r="HL945" s="500"/>
      <c r="HM945" s="500"/>
      <c r="HN945" s="500"/>
      <c r="HO945" s="500"/>
      <c r="HP945" s="500"/>
      <c r="HQ945" s="500"/>
      <c r="HR945" s="500"/>
      <c r="HS945" s="500"/>
      <c r="HT945" s="500"/>
      <c r="HU945" s="500"/>
      <c r="HV945" s="500"/>
      <c r="HW945" s="500"/>
      <c r="HX945" s="500"/>
      <c r="HY945" s="500"/>
      <c r="HZ945" s="500"/>
      <c r="IA945" s="500"/>
      <c r="IB945" s="500"/>
      <c r="IC945" s="500"/>
      <c r="ID945" s="500"/>
      <c r="IE945" s="500"/>
      <c r="IF945" s="500"/>
      <c r="IG945" s="500"/>
      <c r="IH945" s="500"/>
      <c r="II945" s="500"/>
      <c r="IJ945" s="500"/>
      <c r="IK945" s="500"/>
      <c r="IL945" s="500"/>
      <c r="IM945" s="500"/>
      <c r="IN945" s="500"/>
      <c r="IO945" s="500"/>
      <c r="IP945" s="500"/>
      <c r="IQ945" s="500"/>
      <c r="IR945" s="500"/>
      <c r="IS945" s="500"/>
      <c r="IT945" s="500"/>
      <c r="IU945" s="500"/>
      <c r="IV945" s="500"/>
      <c r="IW945" s="500"/>
      <c r="IX945" s="500"/>
      <c r="IY945" s="500"/>
      <c r="IZ945" s="500"/>
      <c r="JA945" s="500"/>
      <c r="JB945" s="500"/>
      <c r="JC945" s="500"/>
      <c r="JD945" s="500"/>
      <c r="JE945" s="500"/>
      <c r="JF945" s="500"/>
      <c r="JG945" s="500"/>
      <c r="JH945" s="500"/>
      <c r="JI945" s="500"/>
      <c r="JJ945" s="500"/>
      <c r="JK945" s="500"/>
    </row>
    <row r="946" ht="11.25" customHeight="1">
      <c r="A946" s="494"/>
      <c r="B946" s="501"/>
      <c r="C946" s="494">
        <f>E946*F946+I946</f>
        <v>0</v>
      </c>
      <c r="D946" s="501" t="s">
        <v>154</v>
      </c>
      <c r="E946" s="496" t="str">
        <f>IFERROR(__xludf.DUMMYFUNCTION("Iferror(split(NPCs!E954,""d""))"),"")</f>
        <v/>
      </c>
      <c r="F946" s="494"/>
      <c r="G946" s="511" t="str">
        <f t="shared" ref="G946:G949" si="102">if(I946&gt;0,"+","")</f>
        <v/>
      </c>
      <c r="H946" s="500" t="str">
        <f t="shared" ref="H946:H950" si="103">if(I946&lt;&gt;0,I946,"")</f>
        <v/>
      </c>
      <c r="I946" s="512">
        <f>IF(countIf(AD947:AD982,"PLUSH")&gt;0,1,0)+IF(countIf(AD947:AD982,"EQUINE")&gt;0,1,0)</f>
        <v>0</v>
      </c>
      <c r="J946" s="513"/>
      <c r="K946" s="500"/>
      <c r="L946" s="494"/>
      <c r="M946" s="494"/>
      <c r="N946" s="505" t="str">
        <f>VLOOKUP(O944,D946:E949,2,FALSE)</f>
        <v/>
      </c>
      <c r="O946" s="514" t="str">
        <f>if(N946&lt;&gt;"","d","")</f>
        <v/>
      </c>
      <c r="P946" s="514" t="str">
        <f>VLOOKUP(O944,D946:F949,3,FALSE)</f>
        <v/>
      </c>
      <c r="Q946" s="505" t="str">
        <f>VLOOKUP(O944,D946:G949,4,FALSE)</f>
        <v/>
      </c>
      <c r="R946" s="515" t="str">
        <f>VLOOKUP(O944,D946:H949,5,FALSE)</f>
        <v/>
      </c>
      <c r="S946" s="516" t="str">
        <f t="shared" ref="S946:V946" si="101">D958</f>
        <v/>
      </c>
      <c r="T946" s="505" t="str">
        <f t="shared" si="101"/>
        <v/>
      </c>
      <c r="U946" s="514" t="str">
        <f t="shared" si="101"/>
        <v/>
      </c>
      <c r="V946" s="515" t="str">
        <f t="shared" si="101"/>
        <v/>
      </c>
      <c r="W946" s="505" t="str">
        <f>if(O944="CRM",J958,L958)</f>
        <v/>
      </c>
      <c r="X946" s="515" t="str">
        <f>if(O944="CRM",K958,M958)</f>
        <v/>
      </c>
      <c r="Y946" s="494"/>
      <c r="Z946" s="494"/>
      <c r="AA946" s="496"/>
      <c r="AB946" s="494"/>
      <c r="AC946" s="596" t="str">
        <f>IFERROR(VLOOKUP(AE944,LookupGrist,3, FALSE))</f>
        <v/>
      </c>
      <c r="AD946" s="544" t="str">
        <f>IFERROR(__xludf.DUMMYFUNCTION("IFERROR(split(VLOOKUP(AC946, AllGrist, 5, false),""d""), """")"),"")</f>
        <v/>
      </c>
      <c r="AE946" s="515"/>
      <c r="AF946" s="494"/>
      <c r="AG946" s="494"/>
      <c r="AH946" s="494"/>
      <c r="AI946" s="494"/>
      <c r="AJ946" s="494"/>
      <c r="AM946" s="494"/>
      <c r="AN946" s="494"/>
      <c r="AO946" s="500"/>
      <c r="AQ946" s="494"/>
      <c r="AR946" s="494"/>
      <c r="AS946" s="494"/>
      <c r="AT946" s="494"/>
      <c r="AU946" s="501" t="s">
        <v>164</v>
      </c>
      <c r="AV946" s="793">
        <f>if(AE946&lt;=10,2,0)</f>
        <v>2</v>
      </c>
      <c r="AW946" s="532">
        <v>-1.0</v>
      </c>
      <c r="AX946" s="494"/>
      <c r="AY946" s="494"/>
      <c r="AZ946" s="792"/>
      <c r="BA946" s="500"/>
      <c r="BB946" s="500"/>
      <c r="BC946" s="500"/>
      <c r="BD946" s="500"/>
      <c r="BE946" s="500"/>
      <c r="BF946" s="500"/>
      <c r="BG946" s="500"/>
      <c r="BH946" s="500"/>
      <c r="BI946" s="500"/>
      <c r="BJ946" s="500"/>
      <c r="BK946" s="500"/>
      <c r="BL946" s="500"/>
      <c r="BM946" s="500"/>
      <c r="BN946" s="500"/>
      <c r="BO946" s="500"/>
      <c r="BP946" s="500"/>
      <c r="BQ946" s="500"/>
      <c r="BR946" s="500"/>
      <c r="BS946" s="500"/>
      <c r="BT946" s="500"/>
      <c r="BU946" s="500"/>
      <c r="BV946" s="500"/>
      <c r="BW946" s="500"/>
      <c r="BX946" s="500"/>
      <c r="BY946" s="500"/>
      <c r="BZ946" s="500"/>
      <c r="CA946" s="500"/>
      <c r="CB946" s="500"/>
      <c r="CC946" s="500"/>
      <c r="CD946" s="500"/>
      <c r="CE946" s="500"/>
      <c r="CF946" s="500"/>
      <c r="CG946" s="500"/>
      <c r="CH946" s="500"/>
      <c r="CI946" s="500"/>
      <c r="CJ946" s="500"/>
      <c r="CK946" s="500"/>
      <c r="CL946" s="500"/>
      <c r="CM946" s="500"/>
      <c r="CN946" s="500"/>
      <c r="CO946" s="500"/>
      <c r="CP946" s="500"/>
      <c r="CQ946" s="500"/>
      <c r="CR946" s="500"/>
      <c r="CS946" s="500"/>
      <c r="CT946" s="500"/>
      <c r="CU946" s="500"/>
      <c r="CV946" s="500"/>
      <c r="CW946" s="500"/>
      <c r="CX946" s="500"/>
      <c r="CY946" s="500"/>
      <c r="CZ946" s="500"/>
      <c r="DA946" s="500"/>
      <c r="DB946" s="500"/>
      <c r="DC946" s="500"/>
      <c r="DD946" s="500"/>
      <c r="DE946" s="500"/>
      <c r="DF946" s="500"/>
      <c r="DG946" s="500"/>
      <c r="DH946" s="500"/>
      <c r="DI946" s="500"/>
      <c r="DJ946" s="500"/>
      <c r="DK946" s="500"/>
      <c r="DL946" s="500"/>
      <c r="DM946" s="500"/>
      <c r="DN946" s="500"/>
      <c r="DO946" s="500"/>
      <c r="DP946" s="500"/>
      <c r="DQ946" s="500"/>
      <c r="DR946" s="500"/>
      <c r="DS946" s="500"/>
      <c r="DT946" s="500"/>
      <c r="DU946" s="500"/>
      <c r="DV946" s="500"/>
      <c r="DW946" s="500"/>
      <c r="DX946" s="500"/>
      <c r="DY946" s="500"/>
      <c r="DZ946" s="500"/>
      <c r="EA946" s="500"/>
      <c r="EB946" s="500"/>
      <c r="EC946" s="500"/>
      <c r="ED946" s="500"/>
      <c r="EE946" s="500"/>
      <c r="EF946" s="500"/>
      <c r="EG946" s="500"/>
      <c r="EH946" s="500"/>
      <c r="EI946" s="500"/>
      <c r="EJ946" s="500"/>
      <c r="EK946" s="500"/>
      <c r="EL946" s="500"/>
      <c r="EM946" s="500"/>
      <c r="EN946" s="500"/>
      <c r="EO946" s="500"/>
      <c r="EP946" s="500"/>
      <c r="EQ946" s="500"/>
      <c r="ER946" s="500"/>
      <c r="ES946" s="500"/>
      <c r="ET946" s="500"/>
      <c r="EU946" s="500"/>
      <c r="EV946" s="500"/>
      <c r="EW946" s="500"/>
      <c r="EX946" s="500"/>
      <c r="EY946" s="500"/>
      <c r="EZ946" s="500"/>
      <c r="FA946" s="500"/>
      <c r="FB946" s="500"/>
      <c r="FC946" s="500"/>
      <c r="FD946" s="500"/>
      <c r="FE946" s="500"/>
      <c r="FF946" s="500"/>
      <c r="FG946" s="500"/>
      <c r="FH946" s="500"/>
      <c r="FI946" s="500"/>
      <c r="FJ946" s="500"/>
      <c r="FK946" s="500"/>
      <c r="FL946" s="500"/>
      <c r="FM946" s="500"/>
      <c r="FN946" s="500"/>
      <c r="FO946" s="500"/>
      <c r="FP946" s="500"/>
      <c r="FQ946" s="500"/>
      <c r="FR946" s="500"/>
      <c r="FS946" s="500"/>
      <c r="FT946" s="500"/>
      <c r="FU946" s="500"/>
      <c r="FV946" s="500"/>
      <c r="FW946" s="500"/>
      <c r="FX946" s="500"/>
      <c r="FY946" s="500"/>
      <c r="FZ946" s="500"/>
      <c r="GA946" s="500"/>
      <c r="GB946" s="500"/>
      <c r="GC946" s="500"/>
      <c r="GD946" s="500"/>
      <c r="GE946" s="500"/>
      <c r="GF946" s="500"/>
      <c r="GG946" s="500"/>
      <c r="GH946" s="500"/>
      <c r="GI946" s="500"/>
      <c r="GJ946" s="500"/>
      <c r="GK946" s="500"/>
      <c r="GL946" s="500"/>
      <c r="GM946" s="500"/>
      <c r="GN946" s="500"/>
      <c r="GO946" s="500"/>
      <c r="GP946" s="500"/>
      <c r="GQ946" s="500"/>
      <c r="GR946" s="500"/>
      <c r="GS946" s="500"/>
      <c r="GT946" s="500"/>
      <c r="GU946" s="500"/>
      <c r="GV946" s="500"/>
      <c r="GW946" s="500"/>
      <c r="GX946" s="500"/>
      <c r="GY946" s="500"/>
      <c r="GZ946" s="500"/>
      <c r="HA946" s="500"/>
      <c r="HB946" s="500"/>
      <c r="HC946" s="500"/>
      <c r="HD946" s="500"/>
      <c r="HE946" s="500"/>
      <c r="HF946" s="500"/>
      <c r="HG946" s="500"/>
      <c r="HH946" s="500"/>
      <c r="HI946" s="500"/>
      <c r="HJ946" s="500"/>
      <c r="HK946" s="500"/>
      <c r="HL946" s="500"/>
      <c r="HM946" s="500"/>
      <c r="HN946" s="500"/>
      <c r="HO946" s="500"/>
      <c r="HP946" s="500"/>
      <c r="HQ946" s="500"/>
      <c r="HR946" s="500"/>
      <c r="HS946" s="500"/>
      <c r="HT946" s="500"/>
      <c r="HU946" s="500"/>
      <c r="HV946" s="500"/>
      <c r="HW946" s="500"/>
      <c r="HX946" s="500"/>
      <c r="HY946" s="500"/>
      <c r="HZ946" s="500"/>
      <c r="IA946" s="500"/>
      <c r="IB946" s="500"/>
      <c r="IC946" s="500"/>
      <c r="ID946" s="500"/>
      <c r="IE946" s="500"/>
      <c r="IF946" s="500"/>
      <c r="IG946" s="500"/>
      <c r="IH946" s="500"/>
      <c r="II946" s="500"/>
      <c r="IJ946" s="500"/>
      <c r="IK946" s="500"/>
      <c r="IL946" s="500"/>
      <c r="IM946" s="500"/>
      <c r="IN946" s="500"/>
      <c r="IO946" s="500"/>
      <c r="IP946" s="500"/>
      <c r="IQ946" s="500"/>
      <c r="IR946" s="500"/>
      <c r="IS946" s="500"/>
      <c r="IT946" s="500"/>
      <c r="IU946" s="500"/>
      <c r="IV946" s="500"/>
      <c r="IW946" s="500"/>
      <c r="IX946" s="500"/>
      <c r="IY946" s="500"/>
      <c r="IZ946" s="500"/>
      <c r="JA946" s="500"/>
      <c r="JB946" s="500"/>
      <c r="JC946" s="500"/>
      <c r="JD946" s="500"/>
      <c r="JE946" s="500"/>
      <c r="JF946" s="500"/>
      <c r="JG946" s="500"/>
      <c r="JH946" s="500"/>
      <c r="JI946" s="500"/>
      <c r="JJ946" s="500"/>
      <c r="JK946" s="500"/>
    </row>
    <row r="947" ht="11.25" customHeight="1">
      <c r="A947" s="494"/>
      <c r="B947" s="501"/>
      <c r="C947" s="494"/>
      <c r="D947" s="501" t="s">
        <v>155</v>
      </c>
      <c r="E947" s="496" t="str">
        <f>IFERROR(__xludf.DUMMYFUNCTION("Iferror(split(NPCs!E956,""d""))"),"")</f>
        <v/>
      </c>
      <c r="F947" s="494"/>
      <c r="G947" s="517" t="str">
        <f t="shared" si="102"/>
        <v/>
      </c>
      <c r="H947" s="500" t="str">
        <f t="shared" si="103"/>
        <v/>
      </c>
      <c r="I947" s="518">
        <f>IF(countIf(AD947:AD982,"FURRY")&gt;0,1,0)+IF(countIf(AD947:AD982,"EQUINE")&gt;0,1,0)</f>
        <v>0</v>
      </c>
      <c r="J947" s="513"/>
      <c r="K947" s="500"/>
      <c r="L947" s="494"/>
      <c r="M947" s="498"/>
      <c r="N947" s="494"/>
      <c r="O947" s="494"/>
      <c r="P947" s="494"/>
      <c r="Q947" s="494"/>
      <c r="R947" s="494"/>
      <c r="S947" s="494"/>
      <c r="T947" s="494"/>
      <c r="U947" s="494"/>
      <c r="V947" s="494"/>
      <c r="W947" s="494"/>
      <c r="X947" s="494"/>
      <c r="Y947" s="494"/>
      <c r="Z947" s="494"/>
      <c r="AA947" s="496"/>
      <c r="AB947" s="494"/>
      <c r="AC947" s="498" t="s">
        <v>169</v>
      </c>
      <c r="AD947" s="540" t="str">
        <f>IFERROR(VLOOKUP(AF944,LookupTrait,3, FALSE))</f>
        <v/>
      </c>
      <c r="AE947" s="494"/>
      <c r="AF947" s="494"/>
      <c r="AG947" s="494"/>
      <c r="AH947" s="494"/>
      <c r="AK947" s="533" t="s">
        <v>166</v>
      </c>
      <c r="AL947" s="499" t="s">
        <v>167</v>
      </c>
      <c r="AM947" s="494"/>
      <c r="AN947" s="494"/>
      <c r="AO947" s="500"/>
      <c r="AQ947" s="494"/>
      <c r="AR947" s="494"/>
      <c r="AS947" s="494"/>
      <c r="AT947" s="494"/>
      <c r="AU947" s="501" t="s">
        <v>168</v>
      </c>
      <c r="AV947" s="534">
        <v>0.0</v>
      </c>
      <c r="AW947" s="532">
        <f>if(F946&gt;=AE947,1,0)</f>
        <v>1</v>
      </c>
      <c r="AX947" s="494"/>
      <c r="AY947" s="494"/>
      <c r="AZ947" s="792"/>
      <c r="BA947" s="500"/>
      <c r="BB947" s="500"/>
      <c r="BC947" s="500"/>
      <c r="BD947" s="500"/>
      <c r="BE947" s="500"/>
      <c r="BF947" s="500"/>
      <c r="BG947" s="500"/>
      <c r="BH947" s="500"/>
      <c r="BI947" s="500"/>
      <c r="BJ947" s="500"/>
      <c r="BK947" s="500"/>
      <c r="BL947" s="500"/>
      <c r="BM947" s="500"/>
      <c r="BN947" s="500"/>
      <c r="BO947" s="500"/>
      <c r="BP947" s="500"/>
      <c r="BQ947" s="500"/>
      <c r="BR947" s="500"/>
      <c r="BS947" s="500"/>
      <c r="BT947" s="500"/>
      <c r="BU947" s="500"/>
      <c r="BV947" s="500"/>
      <c r="BW947" s="500"/>
      <c r="BX947" s="500"/>
      <c r="BY947" s="500"/>
      <c r="BZ947" s="500"/>
      <c r="CA947" s="500"/>
      <c r="CB947" s="500"/>
      <c r="CC947" s="500"/>
      <c r="CD947" s="500"/>
      <c r="CE947" s="500"/>
      <c r="CF947" s="500"/>
      <c r="CG947" s="500"/>
      <c r="CH947" s="500"/>
      <c r="CI947" s="500"/>
      <c r="CJ947" s="500"/>
      <c r="CK947" s="500"/>
      <c r="CL947" s="500"/>
      <c r="CM947" s="500"/>
      <c r="CN947" s="500"/>
      <c r="CO947" s="500"/>
      <c r="CP947" s="500"/>
      <c r="CQ947" s="500"/>
      <c r="CR947" s="500"/>
      <c r="CS947" s="500"/>
      <c r="CT947" s="500"/>
      <c r="CU947" s="500"/>
      <c r="CV947" s="500"/>
      <c r="CW947" s="500"/>
      <c r="CX947" s="500"/>
      <c r="CY947" s="500"/>
      <c r="CZ947" s="500"/>
      <c r="DA947" s="500"/>
      <c r="DB947" s="500"/>
      <c r="DC947" s="500"/>
      <c r="DD947" s="500"/>
      <c r="DE947" s="500"/>
      <c r="DF947" s="500"/>
      <c r="DG947" s="500"/>
      <c r="DH947" s="500"/>
      <c r="DI947" s="500"/>
      <c r="DJ947" s="500"/>
      <c r="DK947" s="500"/>
      <c r="DL947" s="500"/>
      <c r="DM947" s="500"/>
      <c r="DN947" s="500"/>
      <c r="DO947" s="500"/>
      <c r="DP947" s="500"/>
      <c r="DQ947" s="500"/>
      <c r="DR947" s="500"/>
      <c r="DS947" s="500"/>
      <c r="DT947" s="500"/>
      <c r="DU947" s="500"/>
      <c r="DV947" s="500"/>
      <c r="DW947" s="500"/>
      <c r="DX947" s="500"/>
      <c r="DY947" s="500"/>
      <c r="DZ947" s="500"/>
      <c r="EA947" s="500"/>
      <c r="EB947" s="500"/>
      <c r="EC947" s="500"/>
      <c r="ED947" s="500"/>
      <c r="EE947" s="500"/>
      <c r="EF947" s="500"/>
      <c r="EG947" s="500"/>
      <c r="EH947" s="500"/>
      <c r="EI947" s="500"/>
      <c r="EJ947" s="500"/>
      <c r="EK947" s="500"/>
      <c r="EL947" s="500"/>
      <c r="EM947" s="500"/>
      <c r="EN947" s="500"/>
      <c r="EO947" s="500"/>
      <c r="EP947" s="500"/>
      <c r="EQ947" s="500"/>
      <c r="ER947" s="500"/>
      <c r="ES947" s="500"/>
      <c r="ET947" s="500"/>
      <c r="EU947" s="500"/>
      <c r="EV947" s="500"/>
      <c r="EW947" s="500"/>
      <c r="EX947" s="500"/>
      <c r="EY947" s="500"/>
      <c r="EZ947" s="500"/>
      <c r="FA947" s="500"/>
      <c r="FB947" s="500"/>
      <c r="FC947" s="500"/>
      <c r="FD947" s="500"/>
      <c r="FE947" s="500"/>
      <c r="FF947" s="500"/>
      <c r="FG947" s="500"/>
      <c r="FH947" s="500"/>
      <c r="FI947" s="500"/>
      <c r="FJ947" s="500"/>
      <c r="FK947" s="500"/>
      <c r="FL947" s="500"/>
      <c r="FM947" s="500"/>
      <c r="FN947" s="500"/>
      <c r="FO947" s="500"/>
      <c r="FP947" s="500"/>
      <c r="FQ947" s="500"/>
      <c r="FR947" s="500"/>
      <c r="FS947" s="500"/>
      <c r="FT947" s="500"/>
      <c r="FU947" s="500"/>
      <c r="FV947" s="500"/>
      <c r="FW947" s="500"/>
      <c r="FX947" s="500"/>
      <c r="FY947" s="500"/>
      <c r="FZ947" s="500"/>
      <c r="GA947" s="500"/>
      <c r="GB947" s="500"/>
      <c r="GC947" s="500"/>
      <c r="GD947" s="500"/>
      <c r="GE947" s="500"/>
      <c r="GF947" s="500"/>
      <c r="GG947" s="500"/>
      <c r="GH947" s="500"/>
      <c r="GI947" s="500"/>
      <c r="GJ947" s="500"/>
      <c r="GK947" s="500"/>
      <c r="GL947" s="500"/>
      <c r="GM947" s="500"/>
      <c r="GN947" s="500"/>
      <c r="GO947" s="500"/>
      <c r="GP947" s="500"/>
      <c r="GQ947" s="500"/>
      <c r="GR947" s="500"/>
      <c r="GS947" s="500"/>
      <c r="GT947" s="500"/>
      <c r="GU947" s="500"/>
      <c r="GV947" s="500"/>
      <c r="GW947" s="500"/>
      <c r="GX947" s="500"/>
      <c r="GY947" s="500"/>
      <c r="GZ947" s="500"/>
      <c r="HA947" s="500"/>
      <c r="HB947" s="500"/>
      <c r="HC947" s="500"/>
      <c r="HD947" s="500"/>
      <c r="HE947" s="500"/>
      <c r="HF947" s="500"/>
      <c r="HG947" s="500"/>
      <c r="HH947" s="500"/>
      <c r="HI947" s="500"/>
      <c r="HJ947" s="500"/>
      <c r="HK947" s="500"/>
      <c r="HL947" s="500"/>
      <c r="HM947" s="500"/>
      <c r="HN947" s="500"/>
      <c r="HO947" s="500"/>
      <c r="HP947" s="500"/>
      <c r="HQ947" s="500"/>
      <c r="HR947" s="500"/>
      <c r="HS947" s="500"/>
      <c r="HT947" s="500"/>
      <c r="HU947" s="500"/>
      <c r="HV947" s="500"/>
      <c r="HW947" s="500"/>
      <c r="HX947" s="500"/>
      <c r="HY947" s="500"/>
      <c r="HZ947" s="500"/>
      <c r="IA947" s="500"/>
      <c r="IB947" s="500"/>
      <c r="IC947" s="500"/>
      <c r="ID947" s="500"/>
      <c r="IE947" s="500"/>
      <c r="IF947" s="500"/>
      <c r="IG947" s="500"/>
      <c r="IH947" s="500"/>
      <c r="II947" s="500"/>
      <c r="IJ947" s="500"/>
      <c r="IK947" s="500"/>
      <c r="IL947" s="500"/>
      <c r="IM947" s="500"/>
      <c r="IN947" s="500"/>
      <c r="IO947" s="500"/>
      <c r="IP947" s="500"/>
      <c r="IQ947" s="500"/>
      <c r="IR947" s="500"/>
      <c r="IS947" s="500"/>
      <c r="IT947" s="500"/>
      <c r="IU947" s="500"/>
      <c r="IV947" s="500"/>
      <c r="IW947" s="500"/>
      <c r="IX947" s="500"/>
      <c r="IY947" s="500"/>
      <c r="IZ947" s="500"/>
      <c r="JA947" s="500"/>
      <c r="JB947" s="500"/>
      <c r="JC947" s="500"/>
      <c r="JD947" s="500"/>
      <c r="JE947" s="500"/>
      <c r="JF947" s="500"/>
      <c r="JG947" s="500"/>
      <c r="JH947" s="500"/>
      <c r="JI947" s="500"/>
      <c r="JJ947" s="500"/>
      <c r="JK947" s="500"/>
    </row>
    <row r="948" ht="11.25" customHeight="1">
      <c r="A948" s="494"/>
      <c r="B948" s="501"/>
      <c r="C948" s="494">
        <f t="shared" ref="C948:C949" si="104">E948*F948+I948</f>
        <v>0</v>
      </c>
      <c r="D948" s="501" t="s">
        <v>157</v>
      </c>
      <c r="E948" s="496" t="str">
        <f>IFERROR(__xludf.DUMMYFUNCTION("Iferror(split(NPCs!E958,""d""))"),"")</f>
        <v/>
      </c>
      <c r="F948" s="494"/>
      <c r="G948" s="517" t="str">
        <f t="shared" si="102"/>
        <v/>
      </c>
      <c r="H948" s="500" t="str">
        <f t="shared" si="103"/>
        <v/>
      </c>
      <c r="I948" s="518">
        <f>IF(countIf(AD947:AD982,"WIZARD")&gt;0,1,0)+IF(countIf(AD947:AD982,"FAIRY")&gt;0,1,0)</f>
        <v>0</v>
      </c>
      <c r="J948" s="513"/>
      <c r="K948" s="500"/>
      <c r="L948" s="494"/>
      <c r="M948" s="494"/>
      <c r="N948" s="494"/>
      <c r="O948" s="494"/>
      <c r="P948" s="494"/>
      <c r="Q948" s="494"/>
      <c r="R948" s="494"/>
      <c r="S948" s="578"/>
      <c r="T948" s="577"/>
      <c r="U948" s="578"/>
      <c r="V948" s="577"/>
      <c r="W948" s="494"/>
      <c r="X948" s="494"/>
      <c r="Y948" s="494"/>
      <c r="Z948" s="494"/>
      <c r="AA948" s="496"/>
      <c r="AB948" s="494"/>
      <c r="AC948" s="498" t="s">
        <v>171</v>
      </c>
      <c r="AD948" s="540" t="str">
        <f>IFERROR(VLOOKUP(AG944,LookupTrait,3, FALSE))</f>
        <v/>
      </c>
      <c r="AE948" s="494"/>
      <c r="AF948" s="494"/>
      <c r="AG948" s="494"/>
      <c r="AH948" s="494"/>
      <c r="AK948" s="509">
        <f>ifError(VLOOKUP(AD947,AU945:AV952,2,FALSE),0)</f>
        <v>0</v>
      </c>
      <c r="AL948" s="535">
        <f>ifError(VLOOKUP(AD947,AU945:AW952,3,FALSE),0)</f>
        <v>0</v>
      </c>
      <c r="AM948" s="494"/>
      <c r="AN948" s="494"/>
      <c r="AO948" s="500"/>
      <c r="AQ948" s="494"/>
      <c r="AR948" s="494"/>
      <c r="AS948" s="494"/>
      <c r="AT948" s="494"/>
      <c r="AU948" s="501" t="s">
        <v>170</v>
      </c>
      <c r="AV948" s="534">
        <v>0.0</v>
      </c>
      <c r="AW948" s="532">
        <f>if(F947&gt;=AE947,1,0)</f>
        <v>1</v>
      </c>
      <c r="AX948" s="494"/>
      <c r="AY948" s="494"/>
      <c r="AZ948" s="792"/>
      <c r="BA948" s="500"/>
      <c r="BB948" s="500"/>
      <c r="BC948" s="500"/>
      <c r="BD948" s="500"/>
      <c r="BE948" s="500"/>
      <c r="BF948" s="500"/>
      <c r="BG948" s="500"/>
      <c r="BH948" s="500"/>
      <c r="BI948" s="500"/>
      <c r="BJ948" s="500"/>
      <c r="BK948" s="500"/>
      <c r="BL948" s="500"/>
      <c r="BM948" s="500"/>
      <c r="BN948" s="500"/>
      <c r="BO948" s="500"/>
      <c r="BP948" s="500"/>
      <c r="BQ948" s="500"/>
      <c r="BR948" s="500"/>
      <c r="BS948" s="500"/>
      <c r="BT948" s="500"/>
      <c r="BU948" s="500"/>
      <c r="BV948" s="500"/>
      <c r="BW948" s="500"/>
      <c r="BX948" s="500"/>
      <c r="BY948" s="500"/>
      <c r="BZ948" s="500"/>
      <c r="CA948" s="500"/>
      <c r="CB948" s="500"/>
      <c r="CC948" s="500"/>
      <c r="CD948" s="500"/>
      <c r="CE948" s="500"/>
      <c r="CF948" s="500"/>
      <c r="CG948" s="500"/>
      <c r="CH948" s="500"/>
      <c r="CI948" s="500"/>
      <c r="CJ948" s="500"/>
      <c r="CK948" s="500"/>
      <c r="CL948" s="500"/>
      <c r="CM948" s="500"/>
      <c r="CN948" s="500"/>
      <c r="CO948" s="500"/>
      <c r="CP948" s="500"/>
      <c r="CQ948" s="500"/>
      <c r="CR948" s="500"/>
      <c r="CS948" s="500"/>
      <c r="CT948" s="500"/>
      <c r="CU948" s="500"/>
      <c r="CV948" s="500"/>
      <c r="CW948" s="500"/>
      <c r="CX948" s="500"/>
      <c r="CY948" s="500"/>
      <c r="CZ948" s="500"/>
      <c r="DA948" s="500"/>
      <c r="DB948" s="500"/>
      <c r="DC948" s="500"/>
      <c r="DD948" s="500"/>
      <c r="DE948" s="500"/>
      <c r="DF948" s="500"/>
      <c r="DG948" s="500"/>
      <c r="DH948" s="500"/>
      <c r="DI948" s="500"/>
      <c r="DJ948" s="500"/>
      <c r="DK948" s="500"/>
      <c r="DL948" s="500"/>
      <c r="DM948" s="500"/>
      <c r="DN948" s="500"/>
      <c r="DO948" s="500"/>
      <c r="DP948" s="500"/>
      <c r="DQ948" s="500"/>
      <c r="DR948" s="500"/>
      <c r="DS948" s="500"/>
      <c r="DT948" s="500"/>
      <c r="DU948" s="500"/>
      <c r="DV948" s="500"/>
      <c r="DW948" s="500"/>
      <c r="DX948" s="500"/>
      <c r="DY948" s="500"/>
      <c r="DZ948" s="500"/>
      <c r="EA948" s="500"/>
      <c r="EB948" s="500"/>
      <c r="EC948" s="500"/>
      <c r="ED948" s="500"/>
      <c r="EE948" s="500"/>
      <c r="EF948" s="500"/>
      <c r="EG948" s="500"/>
      <c r="EH948" s="500"/>
      <c r="EI948" s="500"/>
      <c r="EJ948" s="500"/>
      <c r="EK948" s="500"/>
      <c r="EL948" s="500"/>
      <c r="EM948" s="500"/>
      <c r="EN948" s="500"/>
      <c r="EO948" s="500"/>
      <c r="EP948" s="500"/>
      <c r="EQ948" s="500"/>
      <c r="ER948" s="500"/>
      <c r="ES948" s="500"/>
      <c r="ET948" s="500"/>
      <c r="EU948" s="500"/>
      <c r="EV948" s="500"/>
      <c r="EW948" s="500"/>
      <c r="EX948" s="500"/>
      <c r="EY948" s="500"/>
      <c r="EZ948" s="500"/>
      <c r="FA948" s="500"/>
      <c r="FB948" s="500"/>
      <c r="FC948" s="500"/>
      <c r="FD948" s="500"/>
      <c r="FE948" s="500"/>
      <c r="FF948" s="500"/>
      <c r="FG948" s="500"/>
      <c r="FH948" s="500"/>
      <c r="FI948" s="500"/>
      <c r="FJ948" s="500"/>
      <c r="FK948" s="500"/>
      <c r="FL948" s="500"/>
      <c r="FM948" s="500"/>
      <c r="FN948" s="500"/>
      <c r="FO948" s="500"/>
      <c r="FP948" s="500"/>
      <c r="FQ948" s="500"/>
      <c r="FR948" s="500"/>
      <c r="FS948" s="500"/>
      <c r="FT948" s="500"/>
      <c r="FU948" s="500"/>
      <c r="FV948" s="500"/>
      <c r="FW948" s="500"/>
      <c r="FX948" s="500"/>
      <c r="FY948" s="500"/>
      <c r="FZ948" s="500"/>
      <c r="GA948" s="500"/>
      <c r="GB948" s="500"/>
      <c r="GC948" s="500"/>
      <c r="GD948" s="500"/>
      <c r="GE948" s="500"/>
      <c r="GF948" s="500"/>
      <c r="GG948" s="500"/>
      <c r="GH948" s="500"/>
      <c r="GI948" s="500"/>
      <c r="GJ948" s="500"/>
      <c r="GK948" s="500"/>
      <c r="GL948" s="500"/>
      <c r="GM948" s="500"/>
      <c r="GN948" s="500"/>
      <c r="GO948" s="500"/>
      <c r="GP948" s="500"/>
      <c r="GQ948" s="500"/>
      <c r="GR948" s="500"/>
      <c r="GS948" s="500"/>
      <c r="GT948" s="500"/>
      <c r="GU948" s="500"/>
      <c r="GV948" s="500"/>
      <c r="GW948" s="500"/>
      <c r="GX948" s="500"/>
      <c r="GY948" s="500"/>
      <c r="GZ948" s="500"/>
      <c r="HA948" s="500"/>
      <c r="HB948" s="500"/>
      <c r="HC948" s="500"/>
      <c r="HD948" s="500"/>
      <c r="HE948" s="500"/>
      <c r="HF948" s="500"/>
      <c r="HG948" s="500"/>
      <c r="HH948" s="500"/>
      <c r="HI948" s="500"/>
      <c r="HJ948" s="500"/>
      <c r="HK948" s="500"/>
      <c r="HL948" s="500"/>
      <c r="HM948" s="500"/>
      <c r="HN948" s="500"/>
      <c r="HO948" s="500"/>
      <c r="HP948" s="500"/>
      <c r="HQ948" s="500"/>
      <c r="HR948" s="500"/>
      <c r="HS948" s="500"/>
      <c r="HT948" s="500"/>
      <c r="HU948" s="500"/>
      <c r="HV948" s="500"/>
      <c r="HW948" s="500"/>
      <c r="HX948" s="500"/>
      <c r="HY948" s="500"/>
      <c r="HZ948" s="500"/>
      <c r="IA948" s="500"/>
      <c r="IB948" s="500"/>
      <c r="IC948" s="500"/>
      <c r="ID948" s="500"/>
      <c r="IE948" s="500"/>
      <c r="IF948" s="500"/>
      <c r="IG948" s="500"/>
      <c r="IH948" s="500"/>
      <c r="II948" s="500"/>
      <c r="IJ948" s="500"/>
      <c r="IK948" s="500"/>
      <c r="IL948" s="500"/>
      <c r="IM948" s="500"/>
      <c r="IN948" s="500"/>
      <c r="IO948" s="500"/>
      <c r="IP948" s="500"/>
      <c r="IQ948" s="500"/>
      <c r="IR948" s="500"/>
      <c r="IS948" s="500"/>
      <c r="IT948" s="500"/>
      <c r="IU948" s="500"/>
      <c r="IV948" s="500"/>
      <c r="IW948" s="500"/>
      <c r="IX948" s="500"/>
      <c r="IY948" s="500"/>
      <c r="IZ948" s="500"/>
      <c r="JA948" s="500"/>
      <c r="JB948" s="500"/>
      <c r="JC948" s="500"/>
      <c r="JD948" s="500"/>
      <c r="JE948" s="500"/>
      <c r="JF948" s="500"/>
      <c r="JG948" s="500"/>
      <c r="JH948" s="500"/>
      <c r="JI948" s="500"/>
      <c r="JJ948" s="500"/>
      <c r="JK948" s="500"/>
    </row>
    <row r="949" ht="11.25" customHeight="1">
      <c r="A949" s="494"/>
      <c r="B949" s="501"/>
      <c r="C949" s="494">
        <f t="shared" si="104"/>
        <v>0</v>
      </c>
      <c r="D949" s="501" t="s">
        <v>158</v>
      </c>
      <c r="E949" s="496" t="str">
        <f>IFERROR(__xludf.DUMMYFUNCTION("Iferror(split(NPCs!E960,""d""))"),"")</f>
        <v/>
      </c>
      <c r="F949" s="494"/>
      <c r="G949" s="517" t="str">
        <f t="shared" si="102"/>
        <v/>
      </c>
      <c r="H949" s="500" t="str">
        <f t="shared" si="103"/>
        <v/>
      </c>
      <c r="I949" s="518">
        <f>IF(countIf(AD947:AD982,"HARLEQUIN")&gt;0,1,0)+IF(countIf(AD947:AD982,"FAIRY")&gt;0,1,0)</f>
        <v>0</v>
      </c>
      <c r="J949" s="513"/>
      <c r="K949" s="500"/>
      <c r="L949" s="494"/>
      <c r="M949" s="494"/>
      <c r="N949" s="494"/>
      <c r="O949" s="494"/>
      <c r="P949" s="494"/>
      <c r="Q949" s="494"/>
      <c r="R949" s="494"/>
      <c r="S949" s="494"/>
      <c r="T949" s="494"/>
      <c r="U949" s="494"/>
      <c r="V949" s="494"/>
      <c r="W949" s="494"/>
      <c r="X949" s="494"/>
      <c r="Y949" s="494"/>
      <c r="Z949" s="494"/>
      <c r="AA949" s="496"/>
      <c r="AB949" s="494"/>
      <c r="AD949" s="794" t="str">
        <f t="shared" ref="AD949:AD950" si="105">E954</f>
        <v>GENERIC</v>
      </c>
      <c r="AE949" s="795"/>
      <c r="AF949" s="795"/>
      <c r="AG949" s="795"/>
      <c r="AH949" s="795"/>
      <c r="AK949" s="495">
        <f>ifError(IF(AD947&lt;&gt;AD948,VLOOKUP(AD948,AU945:AV952,2,FALSE),0),0)</f>
        <v>0</v>
      </c>
      <c r="AL949" s="494">
        <f>ifError(IF(AD947&lt;&gt;AD948,VLOOKUP(AD948,AU945:AW952,3,FALSE),0),0)</f>
        <v>0</v>
      </c>
      <c r="AM949" s="494"/>
      <c r="AN949" s="494"/>
      <c r="AO949" s="500"/>
      <c r="AQ949" s="494"/>
      <c r="AR949" s="494"/>
      <c r="AS949" s="494"/>
      <c r="AT949" s="494"/>
      <c r="AU949" s="501" t="s">
        <v>172</v>
      </c>
      <c r="AV949" s="534">
        <v>0.0</v>
      </c>
      <c r="AW949" s="532">
        <f>if(F948&gt;=AE947,1,0)</f>
        <v>1</v>
      </c>
      <c r="AX949" s="494"/>
      <c r="AY949" s="494"/>
      <c r="AZ949" s="792"/>
      <c r="BA949" s="500"/>
      <c r="BB949" s="500"/>
      <c r="BC949" s="500"/>
      <c r="BD949" s="500"/>
      <c r="BE949" s="500"/>
      <c r="BF949" s="500"/>
      <c r="BG949" s="500"/>
      <c r="BH949" s="500"/>
      <c r="BI949" s="500"/>
      <c r="BJ949" s="500"/>
      <c r="BK949" s="500"/>
      <c r="BL949" s="500"/>
      <c r="BM949" s="500"/>
      <c r="BN949" s="500"/>
      <c r="BO949" s="500"/>
      <c r="BP949" s="500"/>
      <c r="BQ949" s="500"/>
      <c r="BR949" s="500"/>
      <c r="BS949" s="500"/>
      <c r="BT949" s="500"/>
      <c r="BU949" s="500"/>
      <c r="BV949" s="500"/>
      <c r="BW949" s="500"/>
      <c r="BX949" s="500"/>
      <c r="BY949" s="500"/>
      <c r="BZ949" s="500"/>
      <c r="CA949" s="500"/>
      <c r="CB949" s="500"/>
      <c r="CC949" s="500"/>
      <c r="CD949" s="500"/>
      <c r="CE949" s="500"/>
      <c r="CF949" s="500"/>
      <c r="CG949" s="500"/>
      <c r="CH949" s="500"/>
      <c r="CI949" s="500"/>
      <c r="CJ949" s="500"/>
      <c r="CK949" s="500"/>
      <c r="CL949" s="500"/>
      <c r="CM949" s="500"/>
      <c r="CN949" s="500"/>
      <c r="CO949" s="500"/>
      <c r="CP949" s="500"/>
      <c r="CQ949" s="500"/>
      <c r="CR949" s="500"/>
      <c r="CS949" s="500"/>
      <c r="CT949" s="500"/>
      <c r="CU949" s="500"/>
      <c r="CV949" s="500"/>
      <c r="CW949" s="500"/>
      <c r="CX949" s="500"/>
      <c r="CY949" s="500"/>
      <c r="CZ949" s="500"/>
      <c r="DA949" s="500"/>
      <c r="DB949" s="500"/>
      <c r="DC949" s="500"/>
      <c r="DD949" s="500"/>
      <c r="DE949" s="500"/>
      <c r="DF949" s="500"/>
      <c r="DG949" s="500"/>
      <c r="DH949" s="500"/>
      <c r="DI949" s="500"/>
      <c r="DJ949" s="500"/>
      <c r="DK949" s="500"/>
      <c r="DL949" s="500"/>
      <c r="DM949" s="500"/>
      <c r="DN949" s="500"/>
      <c r="DO949" s="500"/>
      <c r="DP949" s="500"/>
      <c r="DQ949" s="500"/>
      <c r="DR949" s="500"/>
      <c r="DS949" s="500"/>
      <c r="DT949" s="500"/>
      <c r="DU949" s="500"/>
      <c r="DV949" s="500"/>
      <c r="DW949" s="500"/>
      <c r="DX949" s="500"/>
      <c r="DY949" s="500"/>
      <c r="DZ949" s="500"/>
      <c r="EA949" s="500"/>
      <c r="EB949" s="500"/>
      <c r="EC949" s="500"/>
      <c r="ED949" s="500"/>
      <c r="EE949" s="500"/>
      <c r="EF949" s="500"/>
      <c r="EG949" s="500"/>
      <c r="EH949" s="500"/>
      <c r="EI949" s="500"/>
      <c r="EJ949" s="500"/>
      <c r="EK949" s="500"/>
      <c r="EL949" s="500"/>
      <c r="EM949" s="500"/>
      <c r="EN949" s="500"/>
      <c r="EO949" s="500"/>
      <c r="EP949" s="500"/>
      <c r="EQ949" s="500"/>
      <c r="ER949" s="500"/>
      <c r="ES949" s="500"/>
      <c r="ET949" s="500"/>
      <c r="EU949" s="500"/>
      <c r="EV949" s="500"/>
      <c r="EW949" s="500"/>
      <c r="EX949" s="500"/>
      <c r="EY949" s="500"/>
      <c r="EZ949" s="500"/>
      <c r="FA949" s="500"/>
      <c r="FB949" s="500"/>
      <c r="FC949" s="500"/>
      <c r="FD949" s="500"/>
      <c r="FE949" s="500"/>
      <c r="FF949" s="500"/>
      <c r="FG949" s="500"/>
      <c r="FH949" s="500"/>
      <c r="FI949" s="500"/>
      <c r="FJ949" s="500"/>
      <c r="FK949" s="500"/>
      <c r="FL949" s="500"/>
      <c r="FM949" s="500"/>
      <c r="FN949" s="500"/>
      <c r="FO949" s="500"/>
      <c r="FP949" s="500"/>
      <c r="FQ949" s="500"/>
      <c r="FR949" s="500"/>
      <c r="FS949" s="500"/>
      <c r="FT949" s="500"/>
      <c r="FU949" s="500"/>
      <c r="FV949" s="500"/>
      <c r="FW949" s="500"/>
      <c r="FX949" s="500"/>
      <c r="FY949" s="500"/>
      <c r="FZ949" s="500"/>
      <c r="GA949" s="500"/>
      <c r="GB949" s="500"/>
      <c r="GC949" s="500"/>
      <c r="GD949" s="500"/>
      <c r="GE949" s="500"/>
      <c r="GF949" s="500"/>
      <c r="GG949" s="500"/>
      <c r="GH949" s="500"/>
      <c r="GI949" s="500"/>
      <c r="GJ949" s="500"/>
      <c r="GK949" s="500"/>
      <c r="GL949" s="500"/>
      <c r="GM949" s="500"/>
      <c r="GN949" s="500"/>
      <c r="GO949" s="500"/>
      <c r="GP949" s="500"/>
      <c r="GQ949" s="500"/>
      <c r="GR949" s="500"/>
      <c r="GS949" s="500"/>
      <c r="GT949" s="500"/>
      <c r="GU949" s="500"/>
      <c r="GV949" s="500"/>
      <c r="GW949" s="500"/>
      <c r="GX949" s="500"/>
      <c r="GY949" s="500"/>
      <c r="GZ949" s="500"/>
      <c r="HA949" s="500"/>
      <c r="HB949" s="500"/>
      <c r="HC949" s="500"/>
      <c r="HD949" s="500"/>
      <c r="HE949" s="500"/>
      <c r="HF949" s="500"/>
      <c r="HG949" s="500"/>
      <c r="HH949" s="500"/>
      <c r="HI949" s="500"/>
      <c r="HJ949" s="500"/>
      <c r="HK949" s="500"/>
      <c r="HL949" s="500"/>
      <c r="HM949" s="500"/>
      <c r="HN949" s="500"/>
      <c r="HO949" s="500"/>
      <c r="HP949" s="500"/>
      <c r="HQ949" s="500"/>
      <c r="HR949" s="500"/>
      <c r="HS949" s="500"/>
      <c r="HT949" s="500"/>
      <c r="HU949" s="500"/>
      <c r="HV949" s="500"/>
      <c r="HW949" s="500"/>
      <c r="HX949" s="500"/>
      <c r="HY949" s="500"/>
      <c r="HZ949" s="500"/>
      <c r="IA949" s="500"/>
      <c r="IB949" s="500"/>
      <c r="IC949" s="500"/>
      <c r="ID949" s="500"/>
      <c r="IE949" s="500"/>
      <c r="IF949" s="500"/>
      <c r="IG949" s="500"/>
      <c r="IH949" s="500"/>
      <c r="II949" s="500"/>
      <c r="IJ949" s="500"/>
      <c r="IK949" s="500"/>
      <c r="IL949" s="500"/>
      <c r="IM949" s="500"/>
      <c r="IN949" s="500"/>
      <c r="IO949" s="500"/>
      <c r="IP949" s="500"/>
      <c r="IQ949" s="500"/>
      <c r="IR949" s="500"/>
      <c r="IS949" s="500"/>
      <c r="IT949" s="500"/>
      <c r="IU949" s="500"/>
      <c r="IV949" s="500"/>
      <c r="IW949" s="500"/>
      <c r="IX949" s="500"/>
      <c r="IY949" s="500"/>
      <c r="IZ949" s="500"/>
      <c r="JA949" s="500"/>
      <c r="JB949" s="500"/>
      <c r="JC949" s="500"/>
      <c r="JD949" s="500"/>
      <c r="JE949" s="500"/>
      <c r="JF949" s="500"/>
      <c r="JG949" s="500"/>
      <c r="JH949" s="500"/>
      <c r="JI949" s="500"/>
      <c r="JJ949" s="500"/>
      <c r="JK949" s="500"/>
    </row>
    <row r="950" ht="11.25" customHeight="1">
      <c r="A950" s="494"/>
      <c r="B950" s="494"/>
      <c r="C950" s="494"/>
      <c r="D950" s="501" t="s">
        <v>159</v>
      </c>
      <c r="E950" s="496" t="str">
        <f>IFERROR(__xludf.DUMMYFUNCTION("Iferror(split(NPCs!E962,""d""))"),"")</f>
        <v/>
      </c>
      <c r="F950" s="494"/>
      <c r="G950" s="517" t="str">
        <f>CONCATENATE(If(countIf(AD947:AD982,"TRICKSTER")&gt;0,"+1d6",""),IF(I950&gt;0,"+",""))</f>
        <v/>
      </c>
      <c r="H950" s="500" t="str">
        <f t="shared" si="103"/>
        <v/>
      </c>
      <c r="I950" s="518">
        <f>IF(countIf(AD947:AD982,"ELECTRIC")&gt;0,1,0)+IF(countIf(AD947:AD982,"NUCLEAR")&gt;0,2,0)</f>
        <v>0</v>
      </c>
      <c r="J950" s="513"/>
      <c r="K950" s="494"/>
      <c r="L950" s="494"/>
      <c r="M950" s="494"/>
      <c r="N950" s="494"/>
      <c r="O950" s="494"/>
      <c r="P950" s="494"/>
      <c r="Q950" s="494"/>
      <c r="R950" s="494"/>
      <c r="S950" s="494"/>
      <c r="T950" s="494"/>
      <c r="U950" s="497"/>
      <c r="V950" s="501" t="s">
        <v>160</v>
      </c>
      <c r="W950" s="523" t="s">
        <v>161</v>
      </c>
      <c r="X950" s="494"/>
      <c r="Y950" s="494"/>
      <c r="Z950" s="494"/>
      <c r="AA950" s="496"/>
      <c r="AB950" s="494"/>
      <c r="AC950" s="498"/>
      <c r="AD950" s="795" t="str">
        <f t="shared" si="105"/>
        <v>GENERIC</v>
      </c>
      <c r="AE950" s="795"/>
      <c r="AF950" s="795"/>
      <c r="AG950" s="795"/>
      <c r="AH950" s="795"/>
      <c r="AI950" s="494"/>
      <c r="AJ950" s="494"/>
      <c r="AK950" s="494"/>
      <c r="AL950" s="494"/>
      <c r="AM950" s="494"/>
      <c r="AN950" s="494"/>
      <c r="AO950" s="500"/>
      <c r="AQ950" s="494"/>
      <c r="AR950" s="494"/>
      <c r="AS950" s="494"/>
      <c r="AT950" s="494"/>
      <c r="AU950" s="501" t="s">
        <v>173</v>
      </c>
      <c r="AV950" s="534">
        <v>0.0</v>
      </c>
      <c r="AW950" s="532">
        <f>if(F949&gt;=AE947,1,0)</f>
        <v>1</v>
      </c>
      <c r="AX950" s="494"/>
      <c r="AY950" s="494"/>
      <c r="AZ950" s="792"/>
      <c r="BA950" s="500"/>
      <c r="BB950" s="500"/>
      <c r="BC950" s="500"/>
      <c r="BD950" s="500"/>
      <c r="BE950" s="500"/>
      <c r="BF950" s="500"/>
      <c r="BG950" s="500"/>
      <c r="BH950" s="500"/>
      <c r="BI950" s="500"/>
      <c r="BJ950" s="500"/>
      <c r="BK950" s="500"/>
      <c r="BL950" s="500"/>
      <c r="BM950" s="500"/>
      <c r="BN950" s="500"/>
      <c r="BO950" s="500"/>
      <c r="BP950" s="500"/>
      <c r="BQ950" s="500"/>
      <c r="BR950" s="500"/>
      <c r="BS950" s="500"/>
      <c r="BT950" s="500"/>
      <c r="BU950" s="500"/>
      <c r="BV950" s="500"/>
      <c r="BW950" s="500"/>
      <c r="BX950" s="500"/>
      <c r="BY950" s="500"/>
      <c r="BZ950" s="500"/>
      <c r="CA950" s="500"/>
      <c r="CB950" s="500"/>
      <c r="CC950" s="500"/>
      <c r="CD950" s="500"/>
      <c r="CE950" s="500"/>
      <c r="CF950" s="500"/>
      <c r="CG950" s="500"/>
      <c r="CH950" s="500"/>
      <c r="CI950" s="500"/>
      <c r="CJ950" s="500"/>
      <c r="CK950" s="500"/>
      <c r="CL950" s="500"/>
      <c r="CM950" s="500"/>
      <c r="CN950" s="500"/>
      <c r="CO950" s="500"/>
      <c r="CP950" s="500"/>
      <c r="CQ950" s="500"/>
      <c r="CR950" s="500"/>
      <c r="CS950" s="500"/>
      <c r="CT950" s="500"/>
      <c r="CU950" s="500"/>
      <c r="CV950" s="500"/>
      <c r="CW950" s="500"/>
      <c r="CX950" s="500"/>
      <c r="CY950" s="500"/>
      <c r="CZ950" s="500"/>
      <c r="DA950" s="500"/>
      <c r="DB950" s="500"/>
      <c r="DC950" s="500"/>
      <c r="DD950" s="500"/>
      <c r="DE950" s="500"/>
      <c r="DF950" s="500"/>
      <c r="DG950" s="500"/>
      <c r="DH950" s="500"/>
      <c r="DI950" s="500"/>
      <c r="DJ950" s="500"/>
      <c r="DK950" s="500"/>
      <c r="DL950" s="500"/>
      <c r="DM950" s="500"/>
      <c r="DN950" s="500"/>
      <c r="DO950" s="500"/>
      <c r="DP950" s="500"/>
      <c r="DQ950" s="500"/>
      <c r="DR950" s="500"/>
      <c r="DS950" s="500"/>
      <c r="DT950" s="500"/>
      <c r="DU950" s="500"/>
      <c r="DV950" s="500"/>
      <c r="DW950" s="500"/>
      <c r="DX950" s="500"/>
      <c r="DY950" s="500"/>
      <c r="DZ950" s="500"/>
      <c r="EA950" s="500"/>
      <c r="EB950" s="500"/>
      <c r="EC950" s="500"/>
      <c r="ED950" s="500"/>
      <c r="EE950" s="500"/>
      <c r="EF950" s="500"/>
      <c r="EG950" s="500"/>
      <c r="EH950" s="500"/>
      <c r="EI950" s="500"/>
      <c r="EJ950" s="500"/>
      <c r="EK950" s="500"/>
      <c r="EL950" s="500"/>
      <c r="EM950" s="500"/>
      <c r="EN950" s="500"/>
      <c r="EO950" s="500"/>
      <c r="EP950" s="500"/>
      <c r="EQ950" s="500"/>
      <c r="ER950" s="500"/>
      <c r="ES950" s="500"/>
      <c r="ET950" s="500"/>
      <c r="EU950" s="500"/>
      <c r="EV950" s="500"/>
      <c r="EW950" s="500"/>
      <c r="EX950" s="500"/>
      <c r="EY950" s="500"/>
      <c r="EZ950" s="500"/>
      <c r="FA950" s="500"/>
      <c r="FB950" s="500"/>
      <c r="FC950" s="500"/>
      <c r="FD950" s="500"/>
      <c r="FE950" s="500"/>
      <c r="FF950" s="500"/>
      <c r="FG950" s="500"/>
      <c r="FH950" s="500"/>
      <c r="FI950" s="500"/>
      <c r="FJ950" s="500"/>
      <c r="FK950" s="500"/>
      <c r="FL950" s="500"/>
      <c r="FM950" s="500"/>
      <c r="FN950" s="500"/>
      <c r="FO950" s="500"/>
      <c r="FP950" s="500"/>
      <c r="FQ950" s="500"/>
      <c r="FR950" s="500"/>
      <c r="FS950" s="500"/>
      <c r="FT950" s="500"/>
      <c r="FU950" s="500"/>
      <c r="FV950" s="500"/>
      <c r="FW950" s="500"/>
      <c r="FX950" s="500"/>
      <c r="FY950" s="500"/>
      <c r="FZ950" s="500"/>
      <c r="GA950" s="500"/>
      <c r="GB950" s="500"/>
      <c r="GC950" s="500"/>
      <c r="GD950" s="500"/>
      <c r="GE950" s="500"/>
      <c r="GF950" s="500"/>
      <c r="GG950" s="500"/>
      <c r="GH950" s="500"/>
      <c r="GI950" s="500"/>
      <c r="GJ950" s="500"/>
      <c r="GK950" s="500"/>
      <c r="GL950" s="500"/>
      <c r="GM950" s="500"/>
      <c r="GN950" s="500"/>
      <c r="GO950" s="500"/>
      <c r="GP950" s="500"/>
      <c r="GQ950" s="500"/>
      <c r="GR950" s="500"/>
      <c r="GS950" s="500"/>
      <c r="GT950" s="500"/>
      <c r="GU950" s="500"/>
      <c r="GV950" s="500"/>
      <c r="GW950" s="500"/>
      <c r="GX950" s="500"/>
      <c r="GY950" s="500"/>
      <c r="GZ950" s="500"/>
      <c r="HA950" s="500"/>
      <c r="HB950" s="500"/>
      <c r="HC950" s="500"/>
      <c r="HD950" s="500"/>
      <c r="HE950" s="500"/>
      <c r="HF950" s="500"/>
      <c r="HG950" s="500"/>
      <c r="HH950" s="500"/>
      <c r="HI950" s="500"/>
      <c r="HJ950" s="500"/>
      <c r="HK950" s="500"/>
      <c r="HL950" s="500"/>
      <c r="HM950" s="500"/>
      <c r="HN950" s="500"/>
      <c r="HO950" s="500"/>
      <c r="HP950" s="500"/>
      <c r="HQ950" s="500"/>
      <c r="HR950" s="500"/>
      <c r="HS950" s="500"/>
      <c r="HT950" s="500"/>
      <c r="HU950" s="500"/>
      <c r="HV950" s="500"/>
      <c r="HW950" s="500"/>
      <c r="HX950" s="500"/>
      <c r="HY950" s="500"/>
      <c r="HZ950" s="500"/>
      <c r="IA950" s="500"/>
      <c r="IB950" s="500"/>
      <c r="IC950" s="500"/>
      <c r="ID950" s="500"/>
      <c r="IE950" s="500"/>
      <c r="IF950" s="500"/>
      <c r="IG950" s="500"/>
      <c r="IH950" s="500"/>
      <c r="II950" s="500"/>
      <c r="IJ950" s="500"/>
      <c r="IK950" s="500"/>
      <c r="IL950" s="500"/>
      <c r="IM950" s="500"/>
      <c r="IN950" s="500"/>
      <c r="IO950" s="500"/>
      <c r="IP950" s="500"/>
      <c r="IQ950" s="500"/>
      <c r="IR950" s="500"/>
      <c r="IS950" s="500"/>
      <c r="IT950" s="500"/>
      <c r="IU950" s="500"/>
      <c r="IV950" s="500"/>
      <c r="IW950" s="500"/>
      <c r="IX950" s="500"/>
      <c r="IY950" s="500"/>
      <c r="IZ950" s="500"/>
      <c r="JA950" s="500"/>
      <c r="JB950" s="500"/>
      <c r="JC950" s="500"/>
      <c r="JD950" s="500"/>
      <c r="JE950" s="500"/>
      <c r="JF950" s="500"/>
      <c r="JG950" s="500"/>
      <c r="JH950" s="500"/>
      <c r="JI950" s="500"/>
      <c r="JJ950" s="500"/>
      <c r="JK950" s="500"/>
    </row>
    <row r="951" ht="11.25" customHeight="1">
      <c r="A951" s="494"/>
      <c r="B951" s="494"/>
      <c r="C951" s="494"/>
      <c r="D951" s="501" t="s">
        <v>162</v>
      </c>
      <c r="E951" s="524"/>
      <c r="F951" s="525"/>
      <c r="G951" s="524"/>
      <c r="H951" s="526"/>
      <c r="I951" s="527"/>
      <c r="J951" s="528"/>
      <c r="K951" s="494"/>
      <c r="L951" s="494"/>
      <c r="M951" s="494"/>
      <c r="N951" s="494"/>
      <c r="O951" s="494"/>
      <c r="P951" s="494"/>
      <c r="Q951" s="494"/>
      <c r="R951" s="494"/>
      <c r="S951" s="494"/>
      <c r="T951" s="494"/>
      <c r="U951" s="501" t="s">
        <v>163</v>
      </c>
      <c r="V951" s="529">
        <v>-2.0</v>
      </c>
      <c r="W951" s="530">
        <v>1.0</v>
      </c>
      <c r="X951" s="494"/>
      <c r="Y951" s="494"/>
      <c r="Z951" s="494"/>
      <c r="AA951" s="496"/>
      <c r="AB951" s="494"/>
      <c r="AC951" s="498" t="s">
        <v>174</v>
      </c>
      <c r="AD951" s="536" t="s">
        <v>175</v>
      </c>
      <c r="AE951" s="536" t="s">
        <v>176</v>
      </c>
      <c r="AF951" s="537">
        <f>MAX(If(AE946+sum(AK948:AK949)&gt;12,20,AE946+sum(AK948:AK949)),2)</f>
        <v>2</v>
      </c>
      <c r="AG951" s="537" t="str">
        <f>"+"</f>
        <v>+</v>
      </c>
      <c r="AH951" s="537">
        <f>sum(AL948:AL949)</f>
        <v>0</v>
      </c>
      <c r="AI951" s="538" t="str">
        <f>"+"</f>
        <v>+</v>
      </c>
      <c r="AJ951" s="538">
        <f>AH951+IF(countIf(AD947:AD948,"PROSPIT")&gt;0,1,0)</f>
        <v>0</v>
      </c>
      <c r="AK951" s="539" t="str">
        <f>"+"</f>
        <v>+</v>
      </c>
      <c r="AL951" s="539">
        <f>AH951+IF(countIf(AD947:AD948,"DERSE")&gt;0,1,0)</f>
        <v>0</v>
      </c>
      <c r="AM951" s="494"/>
      <c r="AN951" s="499" t="s">
        <v>136</v>
      </c>
      <c r="AO951" s="500"/>
      <c r="AQ951" s="494">
        <f>0+Countif(AD947:AD948,"CANINE")</f>
        <v>0</v>
      </c>
      <c r="AR951" s="499">
        <f>(COUNTIF(AQ951:AQ985,"&gt;0")-1)*2</f>
        <v>-2</v>
      </c>
      <c r="AS951" s="494">
        <f>8+countIf(AD947:AD948, "LIGHTWEIGHT")*2</f>
        <v>8</v>
      </c>
      <c r="AT951" s="494"/>
      <c r="AU951" s="498" t="s">
        <v>177</v>
      </c>
      <c r="AV951" s="495">
        <f>If(AE946+AR951&gt;=AS951,MAX(AS951-AE946,0),AR951)</f>
        <v>-2</v>
      </c>
      <c r="AW951" s="499">
        <v>0.0</v>
      </c>
      <c r="AX951" s="494"/>
      <c r="AY951" s="494"/>
      <c r="AZ951" s="792"/>
      <c r="BA951" s="500"/>
      <c r="BB951" s="500"/>
      <c r="BC951" s="500"/>
      <c r="BD951" s="500"/>
      <c r="BE951" s="500"/>
      <c r="BF951" s="500"/>
      <c r="BG951" s="500"/>
      <c r="BH951" s="500"/>
      <c r="BI951" s="500"/>
      <c r="BJ951" s="500"/>
      <c r="BK951" s="500"/>
      <c r="BL951" s="500"/>
      <c r="BM951" s="500"/>
      <c r="BN951" s="500"/>
      <c r="BO951" s="500"/>
      <c r="BP951" s="500"/>
      <c r="BQ951" s="500"/>
      <c r="BR951" s="500"/>
      <c r="BS951" s="500"/>
      <c r="BT951" s="500"/>
      <c r="BU951" s="500"/>
      <c r="BV951" s="500"/>
      <c r="BW951" s="500"/>
      <c r="BX951" s="500"/>
      <c r="BY951" s="500"/>
      <c r="BZ951" s="500"/>
      <c r="CA951" s="500"/>
      <c r="CB951" s="500"/>
      <c r="CC951" s="500"/>
      <c r="CD951" s="500"/>
      <c r="CE951" s="500"/>
      <c r="CF951" s="500"/>
      <c r="CG951" s="500"/>
      <c r="CH951" s="500"/>
      <c r="CI951" s="500"/>
      <c r="CJ951" s="500"/>
      <c r="CK951" s="500"/>
      <c r="CL951" s="500"/>
      <c r="CM951" s="500"/>
      <c r="CN951" s="500"/>
      <c r="CO951" s="500"/>
      <c r="CP951" s="500"/>
      <c r="CQ951" s="500"/>
      <c r="CR951" s="500"/>
      <c r="CS951" s="500"/>
      <c r="CT951" s="500"/>
      <c r="CU951" s="500"/>
      <c r="CV951" s="500"/>
      <c r="CW951" s="500"/>
      <c r="CX951" s="500"/>
      <c r="CY951" s="500"/>
      <c r="CZ951" s="500"/>
      <c r="DA951" s="500"/>
      <c r="DB951" s="500"/>
      <c r="DC951" s="500"/>
      <c r="DD951" s="500"/>
      <c r="DE951" s="500"/>
      <c r="DF951" s="500"/>
      <c r="DG951" s="500"/>
      <c r="DH951" s="500"/>
      <c r="DI951" s="500"/>
      <c r="DJ951" s="500"/>
      <c r="DK951" s="500"/>
      <c r="DL951" s="500"/>
      <c r="DM951" s="500"/>
      <c r="DN951" s="500"/>
      <c r="DO951" s="500"/>
      <c r="DP951" s="500"/>
      <c r="DQ951" s="500"/>
      <c r="DR951" s="500"/>
      <c r="DS951" s="500"/>
      <c r="DT951" s="500"/>
      <c r="DU951" s="500"/>
      <c r="DV951" s="500"/>
      <c r="DW951" s="500"/>
      <c r="DX951" s="500"/>
      <c r="DY951" s="500"/>
      <c r="DZ951" s="500"/>
      <c r="EA951" s="500"/>
      <c r="EB951" s="500"/>
      <c r="EC951" s="500"/>
      <c r="ED951" s="500"/>
      <c r="EE951" s="500"/>
      <c r="EF951" s="500"/>
      <c r="EG951" s="500"/>
      <c r="EH951" s="500"/>
      <c r="EI951" s="500"/>
      <c r="EJ951" s="500"/>
      <c r="EK951" s="500"/>
      <c r="EL951" s="500"/>
      <c r="EM951" s="500"/>
      <c r="EN951" s="500"/>
      <c r="EO951" s="500"/>
      <c r="EP951" s="500"/>
      <c r="EQ951" s="500"/>
      <c r="ER951" s="500"/>
      <c r="ES951" s="500"/>
      <c r="ET951" s="500"/>
      <c r="EU951" s="500"/>
      <c r="EV951" s="500"/>
      <c r="EW951" s="500"/>
      <c r="EX951" s="500"/>
      <c r="EY951" s="500"/>
      <c r="EZ951" s="500"/>
      <c r="FA951" s="500"/>
      <c r="FB951" s="500"/>
      <c r="FC951" s="500"/>
      <c r="FD951" s="500"/>
      <c r="FE951" s="500"/>
      <c r="FF951" s="500"/>
      <c r="FG951" s="500"/>
      <c r="FH951" s="500"/>
      <c r="FI951" s="500"/>
      <c r="FJ951" s="500"/>
      <c r="FK951" s="500"/>
      <c r="FL951" s="500"/>
      <c r="FM951" s="500"/>
      <c r="FN951" s="500"/>
      <c r="FO951" s="500"/>
      <c r="FP951" s="500"/>
      <c r="FQ951" s="500"/>
      <c r="FR951" s="500"/>
      <c r="FS951" s="500"/>
      <c r="FT951" s="500"/>
      <c r="FU951" s="500"/>
      <c r="FV951" s="500"/>
      <c r="FW951" s="500"/>
      <c r="FX951" s="500"/>
      <c r="FY951" s="500"/>
      <c r="FZ951" s="500"/>
      <c r="GA951" s="500"/>
      <c r="GB951" s="500"/>
      <c r="GC951" s="500"/>
      <c r="GD951" s="500"/>
      <c r="GE951" s="500"/>
      <c r="GF951" s="500"/>
      <c r="GG951" s="500"/>
      <c r="GH951" s="500"/>
      <c r="GI951" s="500"/>
      <c r="GJ951" s="500"/>
      <c r="GK951" s="500"/>
      <c r="GL951" s="500"/>
      <c r="GM951" s="500"/>
      <c r="GN951" s="500"/>
      <c r="GO951" s="500"/>
      <c r="GP951" s="500"/>
      <c r="GQ951" s="500"/>
      <c r="GR951" s="500"/>
      <c r="GS951" s="500"/>
      <c r="GT951" s="500"/>
      <c r="GU951" s="500"/>
      <c r="GV951" s="500"/>
      <c r="GW951" s="500"/>
      <c r="GX951" s="500"/>
      <c r="GY951" s="500"/>
      <c r="GZ951" s="500"/>
      <c r="HA951" s="500"/>
      <c r="HB951" s="500"/>
      <c r="HC951" s="500"/>
      <c r="HD951" s="500"/>
      <c r="HE951" s="500"/>
      <c r="HF951" s="500"/>
      <c r="HG951" s="500"/>
      <c r="HH951" s="500"/>
      <c r="HI951" s="500"/>
      <c r="HJ951" s="500"/>
      <c r="HK951" s="500"/>
      <c r="HL951" s="500"/>
      <c r="HM951" s="500"/>
      <c r="HN951" s="500"/>
      <c r="HO951" s="500"/>
      <c r="HP951" s="500"/>
      <c r="HQ951" s="500"/>
      <c r="HR951" s="500"/>
      <c r="HS951" s="500"/>
      <c r="HT951" s="500"/>
      <c r="HU951" s="500"/>
      <c r="HV951" s="500"/>
      <c r="HW951" s="500"/>
      <c r="HX951" s="500"/>
      <c r="HY951" s="500"/>
      <c r="HZ951" s="500"/>
      <c r="IA951" s="500"/>
      <c r="IB951" s="500"/>
      <c r="IC951" s="500"/>
      <c r="ID951" s="500"/>
      <c r="IE951" s="500"/>
      <c r="IF951" s="500"/>
      <c r="IG951" s="500"/>
      <c r="IH951" s="500"/>
      <c r="II951" s="500"/>
      <c r="IJ951" s="500"/>
      <c r="IK951" s="500"/>
      <c r="IL951" s="500"/>
      <c r="IM951" s="500"/>
      <c r="IN951" s="500"/>
      <c r="IO951" s="500"/>
      <c r="IP951" s="500"/>
      <c r="IQ951" s="500"/>
      <c r="IR951" s="500"/>
      <c r="IS951" s="500"/>
      <c r="IT951" s="500"/>
      <c r="IU951" s="500"/>
      <c r="IV951" s="500"/>
      <c r="IW951" s="500"/>
      <c r="IX951" s="500"/>
      <c r="IY951" s="500"/>
      <c r="IZ951" s="500"/>
      <c r="JA951" s="500"/>
      <c r="JB951" s="500"/>
      <c r="JC951" s="500"/>
      <c r="JD951" s="500"/>
      <c r="JE951" s="500"/>
      <c r="JF951" s="500"/>
      <c r="JG951" s="500"/>
      <c r="JH951" s="500"/>
      <c r="JI951" s="500"/>
      <c r="JJ951" s="500"/>
      <c r="JK951" s="500"/>
    </row>
    <row r="952" ht="11.25" customHeight="1">
      <c r="A952" s="494"/>
      <c r="B952" s="494"/>
      <c r="C952" s="494"/>
      <c r="D952" s="494"/>
      <c r="E952" s="494"/>
      <c r="F952" s="494"/>
      <c r="G952" s="494"/>
      <c r="H952" s="494"/>
      <c r="I952" s="494"/>
      <c r="J952" s="494"/>
      <c r="K952" s="494"/>
      <c r="L952" s="494"/>
      <c r="M952" s="494"/>
      <c r="N952" s="494"/>
      <c r="O952" s="494"/>
      <c r="P952" s="494"/>
      <c r="Q952" s="494"/>
      <c r="R952" s="494"/>
      <c r="S952" s="494"/>
      <c r="T952" s="494"/>
      <c r="U952" s="501" t="s">
        <v>164</v>
      </c>
      <c r="V952" s="531">
        <f>if(F953&lt;=10,2,0)</f>
        <v>2</v>
      </c>
      <c r="W952" s="532">
        <v>-1.0</v>
      </c>
      <c r="X952" s="494"/>
      <c r="Y952" s="494"/>
      <c r="Z952" s="494"/>
      <c r="AA952" s="524"/>
      <c r="AB952" s="525"/>
      <c r="AC952" s="796" t="str">
        <f>IF(countIf(AD947:AD948,"META")&gt;0," + ",if(AD952="",""," + "))</f>
        <v/>
      </c>
      <c r="AD952" s="541" t="str">
        <f>IF(countIf(AD947:AD948,"META")&gt;0,"",AD946)</f>
        <v/>
      </c>
      <c r="AE952" s="542" t="str">
        <f>IF(countIf(AD947:AD948,"META")&gt;0,"",if(AD952="","","d"))</f>
        <v/>
      </c>
      <c r="AF952" s="543" t="str">
        <f>IF(countIf(AD947:AD948,"META")&gt;0,AF951/2+1,IF(AD952&lt;&gt;"",AF951,""))</f>
        <v/>
      </c>
      <c r="AG952" s="544" t="str">
        <f>IF(AH951&gt;0,"+","")</f>
        <v/>
      </c>
      <c r="AH952" s="543" t="str">
        <f>if(AH951=0,"",AH951)</f>
        <v/>
      </c>
      <c r="AI952" s="545" t="str">
        <f>CONCATENATE( If(countIf(AD947:AD948,"DRACONIC")&gt;0,"+1d2",""),IF(AJ951&gt;0,"+",""))</f>
        <v/>
      </c>
      <c r="AJ952" s="546" t="str">
        <f>if(AJ951=0,"",AJ951)</f>
        <v/>
      </c>
      <c r="AK952" s="547" t="str">
        <f>CONCATENATE( If(countIf(AD947:AD948,"DRACONIC")&gt;0,"+1d2",""),IF(AL951&gt;0,"+",""))</f>
        <v/>
      </c>
      <c r="AL952" s="548" t="str">
        <f>if(AL951=0,"",AL951)</f>
        <v/>
      </c>
      <c r="AM952" s="525"/>
      <c r="AN952" s="516">
        <f>AF951/2+1+AH951</f>
        <v>2</v>
      </c>
      <c r="AO952" s="526"/>
      <c r="AP952" s="637"/>
      <c r="AQ952" s="525">
        <f>0-COUNTIF(AD947:AD948,"FELINE")</f>
        <v>0</v>
      </c>
      <c r="AR952" s="797">
        <f>(COUNTIF(AQ951:AQ985,"&lt;0")-1)*2</f>
        <v>-2</v>
      </c>
      <c r="AS952" s="525">
        <f>8+countIf(AD947:AD948, "LIGHTWEIGHT")*2</f>
        <v>8</v>
      </c>
      <c r="AT952" s="525"/>
      <c r="AU952" s="798" t="s">
        <v>178</v>
      </c>
      <c r="AV952" s="527">
        <f>If(AE946+AR952&gt;=AS952,MAX(AS952-AE946,0),AR952)</f>
        <v>-2</v>
      </c>
      <c r="AW952" s="797">
        <v>0.0</v>
      </c>
      <c r="AX952" s="525"/>
      <c r="AY952" s="525"/>
      <c r="AZ952" s="799"/>
      <c r="BA952" s="500"/>
      <c r="BB952" s="500"/>
      <c r="BC952" s="500"/>
      <c r="BD952" s="500"/>
      <c r="BE952" s="500"/>
      <c r="BF952" s="500"/>
      <c r="BG952" s="500"/>
      <c r="BH952" s="500"/>
      <c r="BI952" s="500"/>
      <c r="BJ952" s="500"/>
      <c r="BK952" s="500"/>
      <c r="BL952" s="500"/>
      <c r="BM952" s="500"/>
      <c r="BN952" s="500"/>
      <c r="BO952" s="500"/>
      <c r="BP952" s="500"/>
      <c r="BQ952" s="500"/>
      <c r="BR952" s="500"/>
      <c r="BS952" s="500"/>
      <c r="BT952" s="500"/>
      <c r="BU952" s="500"/>
      <c r="BV952" s="500"/>
      <c r="BW952" s="500"/>
      <c r="BX952" s="500"/>
      <c r="BY952" s="500"/>
      <c r="BZ952" s="500"/>
      <c r="CA952" s="500"/>
      <c r="CB952" s="500"/>
      <c r="CC952" s="500"/>
      <c r="CD952" s="500"/>
      <c r="CE952" s="500"/>
      <c r="CF952" s="500"/>
      <c r="CG952" s="500"/>
      <c r="CH952" s="500"/>
      <c r="CI952" s="500"/>
      <c r="CJ952" s="500"/>
      <c r="CK952" s="500"/>
      <c r="CL952" s="500"/>
      <c r="CM952" s="500"/>
      <c r="CN952" s="500"/>
      <c r="CO952" s="500"/>
      <c r="CP952" s="500"/>
      <c r="CQ952" s="500"/>
      <c r="CR952" s="500"/>
      <c r="CS952" s="500"/>
      <c r="CT952" s="500"/>
      <c r="CU952" s="500"/>
      <c r="CV952" s="500"/>
      <c r="CW952" s="500"/>
      <c r="CX952" s="500"/>
      <c r="CY952" s="500"/>
      <c r="CZ952" s="500"/>
      <c r="DA952" s="500"/>
      <c r="DB952" s="500"/>
      <c r="DC952" s="500"/>
      <c r="DD952" s="500"/>
      <c r="DE952" s="500"/>
      <c r="DF952" s="500"/>
      <c r="DG952" s="500"/>
      <c r="DH952" s="500"/>
      <c r="DI952" s="500"/>
      <c r="DJ952" s="500"/>
      <c r="DK952" s="500"/>
      <c r="DL952" s="500"/>
      <c r="DM952" s="500"/>
      <c r="DN952" s="500"/>
      <c r="DO952" s="500"/>
      <c r="DP952" s="500"/>
      <c r="DQ952" s="500"/>
      <c r="DR952" s="500"/>
      <c r="DS952" s="500"/>
      <c r="DT952" s="500"/>
      <c r="DU952" s="500"/>
      <c r="DV952" s="500"/>
      <c r="DW952" s="500"/>
      <c r="DX952" s="500"/>
      <c r="DY952" s="500"/>
      <c r="DZ952" s="500"/>
      <c r="EA952" s="500"/>
      <c r="EB952" s="500"/>
      <c r="EC952" s="500"/>
      <c r="ED952" s="500"/>
      <c r="EE952" s="500"/>
      <c r="EF952" s="500"/>
      <c r="EG952" s="500"/>
      <c r="EH952" s="500"/>
      <c r="EI952" s="500"/>
      <c r="EJ952" s="500"/>
      <c r="EK952" s="500"/>
      <c r="EL952" s="500"/>
      <c r="EM952" s="500"/>
      <c r="EN952" s="500"/>
      <c r="EO952" s="500"/>
      <c r="EP952" s="500"/>
      <c r="EQ952" s="500"/>
      <c r="ER952" s="500"/>
      <c r="ES952" s="500"/>
      <c r="ET952" s="500"/>
      <c r="EU952" s="500"/>
      <c r="EV952" s="500"/>
      <c r="EW952" s="500"/>
      <c r="EX952" s="500"/>
      <c r="EY952" s="500"/>
      <c r="EZ952" s="500"/>
      <c r="FA952" s="500"/>
      <c r="FB952" s="500"/>
      <c r="FC952" s="500"/>
      <c r="FD952" s="500"/>
      <c r="FE952" s="500"/>
      <c r="FF952" s="500"/>
      <c r="FG952" s="500"/>
      <c r="FH952" s="500"/>
      <c r="FI952" s="500"/>
      <c r="FJ952" s="500"/>
      <c r="FK952" s="500"/>
      <c r="FL952" s="500"/>
      <c r="FM952" s="500"/>
      <c r="FN952" s="500"/>
      <c r="FO952" s="500"/>
      <c r="FP952" s="500"/>
      <c r="FQ952" s="500"/>
      <c r="FR952" s="500"/>
      <c r="FS952" s="500"/>
      <c r="FT952" s="500"/>
      <c r="FU952" s="500"/>
      <c r="FV952" s="500"/>
      <c r="FW952" s="500"/>
      <c r="FX952" s="500"/>
      <c r="FY952" s="500"/>
      <c r="FZ952" s="500"/>
      <c r="GA952" s="500"/>
      <c r="GB952" s="500"/>
      <c r="GC952" s="500"/>
      <c r="GD952" s="500"/>
      <c r="GE952" s="500"/>
      <c r="GF952" s="500"/>
      <c r="GG952" s="500"/>
      <c r="GH952" s="500"/>
      <c r="GI952" s="500"/>
      <c r="GJ952" s="500"/>
      <c r="GK952" s="500"/>
      <c r="GL952" s="500"/>
      <c r="GM952" s="500"/>
      <c r="GN952" s="500"/>
      <c r="GO952" s="500"/>
      <c r="GP952" s="500"/>
      <c r="GQ952" s="500"/>
      <c r="GR952" s="500"/>
      <c r="GS952" s="500"/>
      <c r="GT952" s="500"/>
      <c r="GU952" s="500"/>
      <c r="GV952" s="500"/>
      <c r="GW952" s="500"/>
      <c r="GX952" s="500"/>
      <c r="GY952" s="500"/>
      <c r="GZ952" s="500"/>
      <c r="HA952" s="500"/>
      <c r="HB952" s="500"/>
      <c r="HC952" s="500"/>
      <c r="HD952" s="500"/>
      <c r="HE952" s="500"/>
      <c r="HF952" s="500"/>
      <c r="HG952" s="500"/>
      <c r="HH952" s="500"/>
      <c r="HI952" s="500"/>
      <c r="HJ952" s="500"/>
      <c r="HK952" s="500"/>
      <c r="HL952" s="500"/>
      <c r="HM952" s="500"/>
      <c r="HN952" s="500"/>
      <c r="HO952" s="500"/>
      <c r="HP952" s="500"/>
      <c r="HQ952" s="500"/>
      <c r="HR952" s="500"/>
      <c r="HS952" s="500"/>
      <c r="HT952" s="500"/>
      <c r="HU952" s="500"/>
      <c r="HV952" s="500"/>
      <c r="HW952" s="500"/>
      <c r="HX952" s="500"/>
      <c r="HY952" s="500"/>
      <c r="HZ952" s="500"/>
      <c r="IA952" s="500"/>
      <c r="IB952" s="500"/>
      <c r="IC952" s="500"/>
      <c r="ID952" s="500"/>
      <c r="IE952" s="500"/>
      <c r="IF952" s="500"/>
      <c r="IG952" s="500"/>
      <c r="IH952" s="500"/>
      <c r="II952" s="500"/>
      <c r="IJ952" s="500"/>
      <c r="IK952" s="500"/>
      <c r="IL952" s="500"/>
      <c r="IM952" s="500"/>
      <c r="IN952" s="500"/>
      <c r="IO952" s="500"/>
      <c r="IP952" s="500"/>
      <c r="IQ952" s="500"/>
      <c r="IR952" s="500"/>
      <c r="IS952" s="500"/>
      <c r="IT952" s="500"/>
      <c r="IU952" s="500"/>
      <c r="IV952" s="500"/>
      <c r="IW952" s="500"/>
      <c r="IX952" s="500"/>
      <c r="IY952" s="500"/>
      <c r="IZ952" s="500"/>
      <c r="JA952" s="500"/>
      <c r="JB952" s="500"/>
      <c r="JC952" s="500"/>
      <c r="JD952" s="500"/>
      <c r="JE952" s="500"/>
      <c r="JF952" s="500"/>
      <c r="JG952" s="500"/>
      <c r="JH952" s="500"/>
      <c r="JI952" s="500"/>
      <c r="JJ952" s="500"/>
      <c r="JK952" s="500"/>
    </row>
    <row r="953" ht="11.25" customHeight="1">
      <c r="A953" s="494"/>
      <c r="B953" s="494"/>
      <c r="C953" s="494"/>
      <c r="D953" s="498" t="s">
        <v>165</v>
      </c>
      <c r="E953" s="505" t="str">
        <f>IFERROR(__xludf.DUMMYFUNCTION("IfError(split(VLOOKUP(J942,Under_Lookup,31,FALSE),""d""))"),"")</f>
        <v/>
      </c>
      <c r="F953" s="515"/>
      <c r="G953" s="494"/>
      <c r="H953" s="494"/>
      <c r="I953" s="494"/>
      <c r="J953" s="533" t="s">
        <v>166</v>
      </c>
      <c r="K953" s="499" t="s">
        <v>167</v>
      </c>
      <c r="L953" s="494"/>
      <c r="M953" s="494"/>
      <c r="N953" s="494"/>
      <c r="O953" s="494"/>
      <c r="P953" s="494"/>
      <c r="Q953" s="494"/>
      <c r="R953" s="494"/>
      <c r="S953" s="494"/>
      <c r="T953" s="494"/>
      <c r="U953" s="501" t="s">
        <v>168</v>
      </c>
      <c r="V953" s="534">
        <v>0.0</v>
      </c>
      <c r="W953" s="532">
        <f>if(F946&gt;=F953,1,0)</f>
        <v>1</v>
      </c>
      <c r="X953" s="494"/>
      <c r="Y953" s="494"/>
      <c r="Z953" s="494"/>
      <c r="AA953" s="494"/>
      <c r="AB953" s="494"/>
      <c r="AC953" s="786" t="s">
        <v>207</v>
      </c>
      <c r="AD953" s="540"/>
      <c r="AE953" s="494"/>
      <c r="AF953" s="494"/>
      <c r="AG953" s="494"/>
      <c r="AH953" s="494"/>
      <c r="AI953" s="494"/>
      <c r="AJ953" s="494"/>
      <c r="AK953" s="494"/>
      <c r="AL953" s="578"/>
      <c r="AM953" s="578"/>
      <c r="AN953" s="578"/>
      <c r="AO953" s="578"/>
      <c r="AP953" s="578"/>
      <c r="AQ953" s="578"/>
      <c r="AR953" s="578"/>
      <c r="AS953" s="578"/>
      <c r="AT953" s="578"/>
      <c r="AU953" s="578"/>
      <c r="AV953" s="578"/>
      <c r="AW953" s="578"/>
      <c r="AY953" s="494"/>
      <c r="BA953" s="500"/>
      <c r="BB953" s="500"/>
      <c r="BC953" s="500"/>
      <c r="BD953" s="500"/>
      <c r="BE953" s="500"/>
      <c r="BF953" s="500"/>
      <c r="BG953" s="500"/>
      <c r="BH953" s="500"/>
      <c r="BI953" s="500"/>
      <c r="BJ953" s="500"/>
      <c r="BK953" s="500"/>
      <c r="BL953" s="500"/>
      <c r="BM953" s="500"/>
      <c r="BN953" s="500"/>
      <c r="BO953" s="500"/>
      <c r="BP953" s="500"/>
      <c r="BQ953" s="500"/>
      <c r="BR953" s="500"/>
      <c r="BS953" s="500"/>
      <c r="BT953" s="500"/>
      <c r="BU953" s="500"/>
      <c r="BV953" s="500"/>
      <c r="BW953" s="500"/>
      <c r="BX953" s="500"/>
      <c r="BY953" s="500"/>
      <c r="BZ953" s="500"/>
      <c r="CA953" s="500"/>
      <c r="CB953" s="500"/>
      <c r="CC953" s="500"/>
      <c r="CD953" s="500"/>
      <c r="CE953" s="500"/>
      <c r="CF953" s="500"/>
      <c r="CG953" s="500"/>
      <c r="CH953" s="500"/>
      <c r="CI953" s="500"/>
      <c r="CJ953" s="500"/>
      <c r="CK953" s="500"/>
      <c r="CL953" s="500"/>
      <c r="CM953" s="500"/>
      <c r="CN953" s="500"/>
      <c r="CO953" s="500"/>
      <c r="CP953" s="500"/>
      <c r="CQ953" s="500"/>
      <c r="CR953" s="500"/>
      <c r="CS953" s="500"/>
      <c r="CT953" s="500"/>
      <c r="CU953" s="500"/>
      <c r="CV953" s="500"/>
      <c r="CW953" s="500"/>
      <c r="CX953" s="500"/>
      <c r="CY953" s="500"/>
      <c r="CZ953" s="500"/>
      <c r="DA953" s="500"/>
      <c r="DB953" s="500"/>
      <c r="DC953" s="500"/>
      <c r="DD953" s="500"/>
      <c r="DE953" s="500"/>
      <c r="DF953" s="500"/>
      <c r="DG953" s="500"/>
      <c r="DH953" s="500"/>
      <c r="DI953" s="500"/>
      <c r="DJ953" s="500"/>
      <c r="DK953" s="500"/>
      <c r="DL953" s="500"/>
      <c r="DM953" s="500"/>
      <c r="DN953" s="500"/>
      <c r="DO953" s="500"/>
      <c r="DP953" s="500"/>
      <c r="DQ953" s="500"/>
      <c r="DR953" s="500"/>
      <c r="DS953" s="500"/>
      <c r="DT953" s="500"/>
      <c r="DU953" s="500"/>
      <c r="DV953" s="500"/>
      <c r="DW953" s="500"/>
      <c r="DX953" s="500"/>
      <c r="DY953" s="500"/>
      <c r="DZ953" s="500"/>
      <c r="EA953" s="500"/>
      <c r="EB953" s="500"/>
      <c r="EC953" s="500"/>
      <c r="ED953" s="500"/>
      <c r="EE953" s="500"/>
      <c r="EF953" s="500"/>
      <c r="EG953" s="500"/>
      <c r="EH953" s="500"/>
      <c r="EI953" s="500"/>
      <c r="EJ953" s="500"/>
      <c r="EK953" s="500"/>
      <c r="EL953" s="500"/>
      <c r="EM953" s="500"/>
      <c r="EN953" s="500"/>
      <c r="EO953" s="500"/>
      <c r="EP953" s="500"/>
      <c r="EQ953" s="500"/>
      <c r="ER953" s="500"/>
      <c r="ES953" s="500"/>
      <c r="ET953" s="500"/>
      <c r="EU953" s="500"/>
      <c r="EV953" s="500"/>
      <c r="EW953" s="500"/>
      <c r="EX953" s="500"/>
      <c r="EY953" s="500"/>
      <c r="EZ953" s="500"/>
      <c r="FA953" s="500"/>
      <c r="FB953" s="500"/>
      <c r="FC953" s="500"/>
      <c r="FD953" s="500"/>
      <c r="FE953" s="500"/>
      <c r="FF953" s="500"/>
      <c r="FG953" s="500"/>
      <c r="FH953" s="500"/>
      <c r="FI953" s="500"/>
      <c r="FJ953" s="500"/>
      <c r="FK953" s="500"/>
      <c r="FL953" s="500"/>
      <c r="FM953" s="500"/>
      <c r="FN953" s="500"/>
      <c r="FO953" s="500"/>
      <c r="FP953" s="500"/>
      <c r="FQ953" s="500"/>
      <c r="FR953" s="500"/>
      <c r="FS953" s="500"/>
      <c r="FT953" s="500"/>
      <c r="FU953" s="500"/>
      <c r="FV953" s="500"/>
      <c r="FW953" s="500"/>
      <c r="FX953" s="500"/>
      <c r="FY953" s="500"/>
      <c r="FZ953" s="500"/>
      <c r="GA953" s="500"/>
      <c r="GB953" s="500"/>
      <c r="GC953" s="500"/>
      <c r="GD953" s="500"/>
      <c r="GE953" s="500"/>
      <c r="GF953" s="500"/>
      <c r="GG953" s="500"/>
      <c r="GH953" s="500"/>
      <c r="GI953" s="500"/>
      <c r="GJ953" s="500"/>
      <c r="GK953" s="500"/>
      <c r="GL953" s="500"/>
      <c r="GM953" s="500"/>
      <c r="GN953" s="500"/>
      <c r="GO953" s="500"/>
      <c r="GP953" s="500"/>
      <c r="GQ953" s="500"/>
      <c r="GR953" s="500"/>
      <c r="GS953" s="500"/>
      <c r="GT953" s="500"/>
      <c r="GU953" s="500"/>
      <c r="GV953" s="500"/>
      <c r="GW953" s="500"/>
      <c r="GX953" s="500"/>
      <c r="GY953" s="500"/>
      <c r="GZ953" s="500"/>
      <c r="HA953" s="500"/>
      <c r="HB953" s="500"/>
      <c r="HC953" s="500"/>
      <c r="HD953" s="500"/>
      <c r="HE953" s="500"/>
      <c r="HF953" s="500"/>
      <c r="HG953" s="500"/>
      <c r="HH953" s="500"/>
      <c r="HI953" s="500"/>
      <c r="HJ953" s="500"/>
      <c r="HK953" s="500"/>
      <c r="HL953" s="500"/>
      <c r="HM953" s="500"/>
      <c r="HN953" s="500"/>
      <c r="HO953" s="500"/>
      <c r="HP953" s="500"/>
      <c r="HQ953" s="500"/>
      <c r="HR953" s="500"/>
      <c r="HS953" s="500"/>
      <c r="HT953" s="500"/>
      <c r="HU953" s="500"/>
      <c r="HV953" s="500"/>
      <c r="HW953" s="500"/>
      <c r="HX953" s="500"/>
      <c r="HY953" s="500"/>
      <c r="HZ953" s="500"/>
      <c r="IA953" s="500"/>
      <c r="IB953" s="500"/>
      <c r="IC953" s="500"/>
      <c r="ID953" s="500"/>
      <c r="IE953" s="500"/>
      <c r="IF953" s="500"/>
      <c r="IG953" s="500"/>
      <c r="IH953" s="500"/>
      <c r="II953" s="500"/>
      <c r="IJ953" s="500"/>
      <c r="IK953" s="500"/>
      <c r="IL953" s="500"/>
      <c r="IM953" s="500"/>
      <c r="IN953" s="500"/>
      <c r="IO953" s="500"/>
      <c r="IP953" s="500"/>
      <c r="IQ953" s="500"/>
      <c r="IR953" s="500"/>
      <c r="IS953" s="500"/>
      <c r="IT953" s="500"/>
      <c r="IU953" s="500"/>
      <c r="IV953" s="500"/>
      <c r="IW953" s="500"/>
      <c r="IX953" s="500"/>
      <c r="IY953" s="500"/>
      <c r="IZ953" s="500"/>
      <c r="JA953" s="500"/>
      <c r="JB953" s="500"/>
      <c r="JC953" s="500"/>
      <c r="JD953" s="500"/>
      <c r="JE953" s="500"/>
      <c r="JF953" s="500"/>
      <c r="JG953" s="500"/>
      <c r="JH953" s="500"/>
      <c r="JI953" s="500"/>
      <c r="JJ953" s="500"/>
      <c r="JK953" s="500"/>
    </row>
    <row r="954" ht="11.25" customHeight="1">
      <c r="A954" s="494"/>
      <c r="B954" s="494"/>
      <c r="C954" s="494"/>
      <c r="D954" s="498" t="s">
        <v>169</v>
      </c>
      <c r="E954" s="494" t="str">
        <f>VLOOKUP(J943,Proto_Lookup,3,FALSE)</f>
        <v>GENERIC</v>
      </c>
      <c r="F954" s="494"/>
      <c r="G954" s="494"/>
      <c r="H954" s="494"/>
      <c r="I954" s="494"/>
      <c r="J954" s="509">
        <f>ifError(VLOOKUP(E954,U951:V958,2,FALSE),0)</f>
        <v>0</v>
      </c>
      <c r="K954" s="535">
        <f>ifError(VLOOKUP(E954,U951:W958,3,FALSE),0)</f>
        <v>0</v>
      </c>
      <c r="L954" s="494"/>
      <c r="M954" s="494"/>
      <c r="N954" s="494"/>
      <c r="O954" s="494"/>
      <c r="P954" s="494"/>
      <c r="Q954" s="494"/>
      <c r="R954" s="494"/>
      <c r="S954" s="494"/>
      <c r="T954" s="494"/>
      <c r="U954" s="501" t="s">
        <v>170</v>
      </c>
      <c r="V954" s="534">
        <v>0.0</v>
      </c>
      <c r="W954" s="532">
        <f>if(F947&gt;=F953,1,0)</f>
        <v>1</v>
      </c>
      <c r="X954" s="494"/>
      <c r="Y954" s="494"/>
      <c r="Z954" s="494"/>
      <c r="AA954" s="507"/>
      <c r="AB954" s="535"/>
      <c r="AC954" s="787" t="s">
        <v>199</v>
      </c>
      <c r="AD954" s="788" t="str">
        <f>IFERROR(__xludf.DUMMYFUNCTION("split(regexReplace(TO_TEXT( NPCs!AC977), ""(.)"", ""$1_""), ""_"")"),"#VALUE!")</f>
        <v>#VALUE!</v>
      </c>
      <c r="AE954" s="514"/>
      <c r="AF954" s="514"/>
      <c r="AG954" s="514"/>
      <c r="AH954" s="514"/>
      <c r="AI954" s="514"/>
      <c r="AJ954" s="514"/>
      <c r="AK954" s="515"/>
      <c r="AL954" s="535"/>
      <c r="AM954" s="535"/>
      <c r="AN954" s="535"/>
      <c r="AO954" s="535"/>
      <c r="AP954" s="535"/>
      <c r="AQ954" s="535"/>
      <c r="AR954" s="535"/>
      <c r="AS954" s="535"/>
      <c r="AT954" s="535"/>
      <c r="AU954" s="535"/>
      <c r="AV954" s="535"/>
      <c r="AW954" s="535"/>
      <c r="AX954" s="535"/>
      <c r="AY954" s="535"/>
      <c r="AZ954" s="509"/>
      <c r="BA954" s="500"/>
      <c r="BB954" s="500"/>
      <c r="BC954" s="500"/>
      <c r="BD954" s="500"/>
      <c r="BE954" s="500"/>
      <c r="BF954" s="500"/>
      <c r="BG954" s="500"/>
      <c r="BH954" s="500"/>
      <c r="BI954" s="500"/>
      <c r="BJ954" s="500"/>
      <c r="BK954" s="500"/>
      <c r="BL954" s="500"/>
      <c r="BM954" s="500"/>
      <c r="BN954" s="500"/>
      <c r="BO954" s="500"/>
      <c r="BP954" s="500"/>
      <c r="BQ954" s="500"/>
      <c r="BR954" s="500"/>
      <c r="BS954" s="500"/>
      <c r="BT954" s="500"/>
      <c r="BU954" s="500"/>
      <c r="BV954" s="500"/>
      <c r="BW954" s="500"/>
      <c r="BX954" s="500"/>
      <c r="BY954" s="500"/>
      <c r="BZ954" s="500"/>
      <c r="CA954" s="500"/>
      <c r="CB954" s="500"/>
      <c r="CC954" s="500"/>
      <c r="CD954" s="500"/>
      <c r="CE954" s="500"/>
      <c r="CF954" s="500"/>
      <c r="CG954" s="500"/>
      <c r="CH954" s="500"/>
      <c r="CI954" s="500"/>
      <c r="CJ954" s="500"/>
      <c r="CK954" s="500"/>
      <c r="CL954" s="500"/>
      <c r="CM954" s="500"/>
      <c r="CN954" s="500"/>
      <c r="CO954" s="500"/>
      <c r="CP954" s="500"/>
      <c r="CQ954" s="500"/>
      <c r="CR954" s="500"/>
      <c r="CS954" s="500"/>
      <c r="CT954" s="500"/>
      <c r="CU954" s="500"/>
      <c r="CV954" s="500"/>
      <c r="CW954" s="500"/>
      <c r="CX954" s="500"/>
      <c r="CY954" s="500"/>
      <c r="CZ954" s="500"/>
      <c r="DA954" s="500"/>
      <c r="DB954" s="500"/>
      <c r="DC954" s="500"/>
      <c r="DD954" s="500"/>
      <c r="DE954" s="500"/>
      <c r="DF954" s="500"/>
      <c r="DG954" s="500"/>
      <c r="DH954" s="500"/>
      <c r="DI954" s="500"/>
      <c r="DJ954" s="500"/>
      <c r="DK954" s="500"/>
      <c r="DL954" s="500"/>
      <c r="DM954" s="500"/>
      <c r="DN954" s="500"/>
      <c r="DO954" s="500"/>
      <c r="DP954" s="500"/>
      <c r="DQ954" s="500"/>
      <c r="DR954" s="500"/>
      <c r="DS954" s="500"/>
      <c r="DT954" s="500"/>
      <c r="DU954" s="500"/>
      <c r="DV954" s="500"/>
      <c r="DW954" s="500"/>
      <c r="DX954" s="500"/>
      <c r="DY954" s="500"/>
      <c r="DZ954" s="500"/>
      <c r="EA954" s="500"/>
      <c r="EB954" s="500"/>
      <c r="EC954" s="500"/>
      <c r="ED954" s="500"/>
      <c r="EE954" s="500"/>
      <c r="EF954" s="500"/>
      <c r="EG954" s="500"/>
      <c r="EH954" s="500"/>
      <c r="EI954" s="500"/>
      <c r="EJ954" s="500"/>
      <c r="EK954" s="500"/>
      <c r="EL954" s="500"/>
      <c r="EM954" s="500"/>
      <c r="EN954" s="500"/>
      <c r="EO954" s="500"/>
      <c r="EP954" s="500"/>
      <c r="EQ954" s="500"/>
      <c r="ER954" s="500"/>
      <c r="ES954" s="500"/>
      <c r="ET954" s="500"/>
      <c r="EU954" s="500"/>
      <c r="EV954" s="500"/>
      <c r="EW954" s="500"/>
      <c r="EX954" s="500"/>
      <c r="EY954" s="500"/>
      <c r="EZ954" s="500"/>
      <c r="FA954" s="500"/>
      <c r="FB954" s="500"/>
      <c r="FC954" s="500"/>
      <c r="FD954" s="500"/>
      <c r="FE954" s="500"/>
      <c r="FF954" s="500"/>
      <c r="FG954" s="500"/>
      <c r="FH954" s="500"/>
      <c r="FI954" s="500"/>
      <c r="FJ954" s="500"/>
      <c r="FK954" s="500"/>
      <c r="FL954" s="500"/>
      <c r="FM954" s="500"/>
      <c r="FN954" s="500"/>
      <c r="FO954" s="500"/>
      <c r="FP954" s="500"/>
      <c r="FQ954" s="500"/>
      <c r="FR954" s="500"/>
      <c r="FS954" s="500"/>
      <c r="FT954" s="500"/>
      <c r="FU954" s="500"/>
      <c r="FV954" s="500"/>
      <c r="FW954" s="500"/>
      <c r="FX954" s="500"/>
      <c r="FY954" s="500"/>
      <c r="FZ954" s="500"/>
      <c r="GA954" s="500"/>
      <c r="GB954" s="500"/>
      <c r="GC954" s="500"/>
      <c r="GD954" s="500"/>
      <c r="GE954" s="500"/>
      <c r="GF954" s="500"/>
      <c r="GG954" s="500"/>
      <c r="GH954" s="500"/>
      <c r="GI954" s="500"/>
      <c r="GJ954" s="500"/>
      <c r="GK954" s="500"/>
      <c r="GL954" s="500"/>
      <c r="GM954" s="500"/>
      <c r="GN954" s="500"/>
      <c r="GO954" s="500"/>
      <c r="GP954" s="500"/>
      <c r="GQ954" s="500"/>
      <c r="GR954" s="500"/>
      <c r="GS954" s="500"/>
      <c r="GT954" s="500"/>
      <c r="GU954" s="500"/>
      <c r="GV954" s="500"/>
      <c r="GW954" s="500"/>
      <c r="GX954" s="500"/>
      <c r="GY954" s="500"/>
      <c r="GZ954" s="500"/>
      <c r="HA954" s="500"/>
      <c r="HB954" s="500"/>
      <c r="HC954" s="500"/>
      <c r="HD954" s="500"/>
      <c r="HE954" s="500"/>
      <c r="HF954" s="500"/>
      <c r="HG954" s="500"/>
      <c r="HH954" s="500"/>
      <c r="HI954" s="500"/>
      <c r="HJ954" s="500"/>
      <c r="HK954" s="500"/>
      <c r="HL954" s="500"/>
      <c r="HM954" s="500"/>
      <c r="HN954" s="500"/>
      <c r="HO954" s="500"/>
      <c r="HP954" s="500"/>
      <c r="HQ954" s="500"/>
      <c r="HR954" s="500"/>
      <c r="HS954" s="500"/>
      <c r="HT954" s="500"/>
      <c r="HU954" s="500"/>
      <c r="HV954" s="500"/>
      <c r="HW954" s="500"/>
      <c r="HX954" s="500"/>
      <c r="HY954" s="500"/>
      <c r="HZ954" s="500"/>
      <c r="IA954" s="500"/>
      <c r="IB954" s="500"/>
      <c r="IC954" s="500"/>
      <c r="ID954" s="500"/>
      <c r="IE954" s="500"/>
      <c r="IF954" s="500"/>
      <c r="IG954" s="500"/>
      <c r="IH954" s="500"/>
      <c r="II954" s="500"/>
      <c r="IJ954" s="500"/>
      <c r="IK954" s="500"/>
      <c r="IL954" s="500"/>
      <c r="IM954" s="500"/>
      <c r="IN954" s="500"/>
      <c r="IO954" s="500"/>
      <c r="IP954" s="500"/>
      <c r="IQ954" s="500"/>
      <c r="IR954" s="500"/>
      <c r="IS954" s="500"/>
      <c r="IT954" s="500"/>
      <c r="IU954" s="500"/>
      <c r="IV954" s="500"/>
      <c r="IW954" s="500"/>
      <c r="IX954" s="500"/>
      <c r="IY954" s="500"/>
      <c r="IZ954" s="500"/>
      <c r="JA954" s="500"/>
      <c r="JB954" s="500"/>
      <c r="JC954" s="500"/>
      <c r="JD954" s="500"/>
      <c r="JE954" s="500"/>
      <c r="JF954" s="500"/>
      <c r="JG954" s="500"/>
      <c r="JH954" s="500"/>
      <c r="JI954" s="500"/>
      <c r="JJ954" s="500"/>
      <c r="JK954" s="500"/>
    </row>
    <row r="955" ht="11.25" customHeight="1">
      <c r="A955" s="494"/>
      <c r="B955" s="494"/>
      <c r="C955" s="494"/>
      <c r="D955" s="498" t="s">
        <v>171</v>
      </c>
      <c r="E955" s="494" t="str">
        <f>VLOOKUP(J943,Proto_Lookup,5,FALSE)</f>
        <v>GENERIC</v>
      </c>
      <c r="F955" s="494"/>
      <c r="G955" s="494"/>
      <c r="H955" s="494"/>
      <c r="I955" s="494"/>
      <c r="J955" s="495">
        <f>ifError(IF(E954&lt;&gt;E955,VLOOKUP(E955,U951:V958,2,FALSE),0),0)</f>
        <v>0</v>
      </c>
      <c r="K955" s="494">
        <f>ifError(IF(E954&lt;&gt;E955,VLOOKUP(E955,U951:W958,3,FALSE),0),0)</f>
        <v>0</v>
      </c>
      <c r="L955" s="494"/>
      <c r="M955" s="494"/>
      <c r="N955" s="494"/>
      <c r="O955" s="494"/>
      <c r="P955" s="494"/>
      <c r="Q955" s="494"/>
      <c r="R955" s="494"/>
      <c r="S955" s="494"/>
      <c r="T955" s="494"/>
      <c r="U955" s="501" t="s">
        <v>172</v>
      </c>
      <c r="V955" s="534">
        <v>0.0</v>
      </c>
      <c r="W955" s="532">
        <f>if(F948&gt;=F953,1,0)</f>
        <v>1</v>
      </c>
      <c r="X955" s="494"/>
      <c r="Y955" s="494"/>
      <c r="Z955" s="494"/>
      <c r="AA955" s="496"/>
      <c r="AB955" s="494"/>
      <c r="AC955" s="596" t="s">
        <v>205</v>
      </c>
      <c r="AD955" s="639" t="str">
        <f t="array" ref="AD955">IFERROR(INDEX(Code_KindReturn, MATCH(TRUE, EXACT(AD954, Code_Code), 0)),"")</f>
        <v/>
      </c>
      <c r="AE955" s="639" t="str">
        <f t="array" ref="AE955">IFERROR(INDEX(Code_GristReturn, MATCH(TRUE, EXACT(AE954, Code_Code), 0)),"")</f>
        <v/>
      </c>
      <c r="AF955" s="639" t="str">
        <f t="array" ref="AF955">IFERROR(INDEX(Code_Trait1Return, MATCH(TRUE, EXACT(AF954, Code_Code), 0)),"")</f>
        <v/>
      </c>
      <c r="AG955" s="639" t="str">
        <f t="array" ref="AG955">IFERROR(INDEX(Code_Trait2Return, MATCH(TRUE, EXACT(AG954, Code_Code), 0)),"")</f>
        <v/>
      </c>
      <c r="AH955" s="639" t="str">
        <f t="array" ref="AH955">IFERROR(INDEX(Code_Action1Return, MATCH(TRUE, EXACT(AH954, Code_Code), 0)),"")</f>
        <v/>
      </c>
      <c r="AI955" s="639" t="str">
        <f t="array" ref="AI955">IFERROR(INDEX(Code_Action2Return, MATCH(TRUE, EXACT(AI954, Code_Code), 0)),"")</f>
        <v/>
      </c>
      <c r="AJ955" s="639" t="str">
        <f t="array" ref="AJ955">IFERROR(INDEX(Code_Action3Return, MATCH(TRUE, EXACT(AJ954, Code_Code), 0)),"")</f>
        <v/>
      </c>
      <c r="AK955" s="639" t="str">
        <f t="array" ref="AK955">IFERROR(INDEX(Code_Action4Return, MATCH(TRUE, EXACT(AK954, Code_Code), 0)),"")</f>
        <v/>
      </c>
      <c r="AL955" s="494"/>
      <c r="AM955" s="494"/>
      <c r="AN955" s="494"/>
      <c r="AO955" s="500"/>
      <c r="AQ955" s="494"/>
      <c r="AR955" s="494"/>
      <c r="AS955" s="494"/>
      <c r="AT955" s="494"/>
      <c r="AU955" s="497"/>
      <c r="AV955" s="501" t="s">
        <v>160</v>
      </c>
      <c r="AW955" s="523" t="s">
        <v>161</v>
      </c>
      <c r="AX955" s="578"/>
      <c r="AY955" s="494"/>
      <c r="AZ955" s="495"/>
      <c r="BA955" s="500"/>
      <c r="BB955" s="500"/>
      <c r="BC955" s="500"/>
      <c r="BD955" s="500"/>
      <c r="BE955" s="500"/>
      <c r="BF955" s="500"/>
      <c r="BG955" s="500"/>
      <c r="BH955" s="500"/>
      <c r="BI955" s="500"/>
      <c r="BJ955" s="500"/>
      <c r="BK955" s="500"/>
      <c r="BL955" s="500"/>
      <c r="BM955" s="500"/>
      <c r="BN955" s="500"/>
      <c r="BO955" s="500"/>
      <c r="BP955" s="500"/>
      <c r="BQ955" s="500"/>
      <c r="BR955" s="500"/>
      <c r="BS955" s="500"/>
      <c r="BT955" s="500"/>
      <c r="BU955" s="500"/>
      <c r="BV955" s="500"/>
      <c r="BW955" s="500"/>
      <c r="BX955" s="500"/>
      <c r="BY955" s="500"/>
      <c r="BZ955" s="500"/>
      <c r="CA955" s="500"/>
      <c r="CB955" s="500"/>
      <c r="CC955" s="500"/>
      <c r="CD955" s="500"/>
      <c r="CE955" s="500"/>
      <c r="CF955" s="500"/>
      <c r="CG955" s="500"/>
      <c r="CH955" s="500"/>
      <c r="CI955" s="500"/>
      <c r="CJ955" s="500"/>
      <c r="CK955" s="500"/>
      <c r="CL955" s="500"/>
      <c r="CM955" s="500"/>
      <c r="CN955" s="500"/>
      <c r="CO955" s="500"/>
      <c r="CP955" s="500"/>
      <c r="CQ955" s="500"/>
      <c r="CR955" s="500"/>
      <c r="CS955" s="500"/>
      <c r="CT955" s="500"/>
      <c r="CU955" s="500"/>
      <c r="CV955" s="500"/>
      <c r="CW955" s="500"/>
      <c r="CX955" s="500"/>
      <c r="CY955" s="500"/>
      <c r="CZ955" s="500"/>
      <c r="DA955" s="500"/>
      <c r="DB955" s="500"/>
      <c r="DC955" s="500"/>
      <c r="DD955" s="500"/>
      <c r="DE955" s="500"/>
      <c r="DF955" s="500"/>
      <c r="DG955" s="500"/>
      <c r="DH955" s="500"/>
      <c r="DI955" s="500"/>
      <c r="DJ955" s="500"/>
      <c r="DK955" s="500"/>
      <c r="DL955" s="500"/>
      <c r="DM955" s="500"/>
      <c r="DN955" s="500"/>
      <c r="DO955" s="500"/>
      <c r="DP955" s="500"/>
      <c r="DQ955" s="500"/>
      <c r="DR955" s="500"/>
      <c r="DS955" s="500"/>
      <c r="DT955" s="500"/>
      <c r="DU955" s="500"/>
      <c r="DV955" s="500"/>
      <c r="DW955" s="500"/>
      <c r="DX955" s="500"/>
      <c r="DY955" s="500"/>
      <c r="DZ955" s="500"/>
      <c r="EA955" s="500"/>
      <c r="EB955" s="500"/>
      <c r="EC955" s="500"/>
      <c r="ED955" s="500"/>
      <c r="EE955" s="500"/>
      <c r="EF955" s="500"/>
      <c r="EG955" s="500"/>
      <c r="EH955" s="500"/>
      <c r="EI955" s="500"/>
      <c r="EJ955" s="500"/>
      <c r="EK955" s="500"/>
      <c r="EL955" s="500"/>
      <c r="EM955" s="500"/>
      <c r="EN955" s="500"/>
      <c r="EO955" s="500"/>
      <c r="EP955" s="500"/>
      <c r="EQ955" s="500"/>
      <c r="ER955" s="500"/>
      <c r="ES955" s="500"/>
      <c r="ET955" s="500"/>
      <c r="EU955" s="500"/>
      <c r="EV955" s="500"/>
      <c r="EW955" s="500"/>
      <c r="EX955" s="500"/>
      <c r="EY955" s="500"/>
      <c r="EZ955" s="500"/>
      <c r="FA955" s="500"/>
      <c r="FB955" s="500"/>
      <c r="FC955" s="500"/>
      <c r="FD955" s="500"/>
      <c r="FE955" s="500"/>
      <c r="FF955" s="500"/>
      <c r="FG955" s="500"/>
      <c r="FH955" s="500"/>
      <c r="FI955" s="500"/>
      <c r="FJ955" s="500"/>
      <c r="FK955" s="500"/>
      <c r="FL955" s="500"/>
      <c r="FM955" s="500"/>
      <c r="FN955" s="500"/>
      <c r="FO955" s="500"/>
      <c r="FP955" s="500"/>
      <c r="FQ955" s="500"/>
      <c r="FR955" s="500"/>
      <c r="FS955" s="500"/>
      <c r="FT955" s="500"/>
      <c r="FU955" s="500"/>
      <c r="FV955" s="500"/>
      <c r="FW955" s="500"/>
      <c r="FX955" s="500"/>
      <c r="FY955" s="500"/>
      <c r="FZ955" s="500"/>
      <c r="GA955" s="500"/>
      <c r="GB955" s="500"/>
      <c r="GC955" s="500"/>
      <c r="GD955" s="500"/>
      <c r="GE955" s="500"/>
      <c r="GF955" s="500"/>
      <c r="GG955" s="500"/>
      <c r="GH955" s="500"/>
      <c r="GI955" s="500"/>
      <c r="GJ955" s="500"/>
      <c r="GK955" s="500"/>
      <c r="GL955" s="500"/>
      <c r="GM955" s="500"/>
      <c r="GN955" s="500"/>
      <c r="GO955" s="500"/>
      <c r="GP955" s="500"/>
      <c r="GQ955" s="500"/>
      <c r="GR955" s="500"/>
      <c r="GS955" s="500"/>
      <c r="GT955" s="500"/>
      <c r="GU955" s="500"/>
      <c r="GV955" s="500"/>
      <c r="GW955" s="500"/>
      <c r="GX955" s="500"/>
      <c r="GY955" s="500"/>
      <c r="GZ955" s="500"/>
      <c r="HA955" s="500"/>
      <c r="HB955" s="500"/>
      <c r="HC955" s="500"/>
      <c r="HD955" s="500"/>
      <c r="HE955" s="500"/>
      <c r="HF955" s="500"/>
      <c r="HG955" s="500"/>
      <c r="HH955" s="500"/>
      <c r="HI955" s="500"/>
      <c r="HJ955" s="500"/>
      <c r="HK955" s="500"/>
      <c r="HL955" s="500"/>
      <c r="HM955" s="500"/>
      <c r="HN955" s="500"/>
      <c r="HO955" s="500"/>
      <c r="HP955" s="500"/>
      <c r="HQ955" s="500"/>
      <c r="HR955" s="500"/>
      <c r="HS955" s="500"/>
      <c r="HT955" s="500"/>
      <c r="HU955" s="500"/>
      <c r="HV955" s="500"/>
      <c r="HW955" s="500"/>
      <c r="HX955" s="500"/>
      <c r="HY955" s="500"/>
      <c r="HZ955" s="500"/>
      <c r="IA955" s="500"/>
      <c r="IB955" s="500"/>
      <c r="IC955" s="500"/>
      <c r="ID955" s="500"/>
      <c r="IE955" s="500"/>
      <c r="IF955" s="500"/>
      <c r="IG955" s="500"/>
      <c r="IH955" s="500"/>
      <c r="II955" s="500"/>
      <c r="IJ955" s="500"/>
      <c r="IK955" s="500"/>
      <c r="IL955" s="500"/>
      <c r="IM955" s="500"/>
      <c r="IN955" s="500"/>
      <c r="IO955" s="500"/>
      <c r="IP955" s="500"/>
      <c r="IQ955" s="500"/>
      <c r="IR955" s="500"/>
      <c r="IS955" s="500"/>
      <c r="IT955" s="500"/>
      <c r="IU955" s="500"/>
      <c r="IV955" s="500"/>
      <c r="IW955" s="500"/>
      <c r="IX955" s="500"/>
      <c r="IY955" s="500"/>
      <c r="IZ955" s="500"/>
      <c r="JA955" s="500"/>
      <c r="JB955" s="500"/>
      <c r="JC955" s="500"/>
      <c r="JD955" s="500"/>
      <c r="JE955" s="500"/>
      <c r="JF955" s="500"/>
      <c r="JG955" s="500"/>
      <c r="JH955" s="500"/>
      <c r="JI955" s="500"/>
      <c r="JJ955" s="500"/>
      <c r="JK955" s="500"/>
    </row>
    <row r="956" ht="11.25" customHeight="1">
      <c r="A956" s="494"/>
      <c r="B956" s="494"/>
      <c r="C956" s="494"/>
      <c r="D956" s="498"/>
      <c r="E956" s="494"/>
      <c r="F956" s="494"/>
      <c r="G956" s="494"/>
      <c r="H956" s="494"/>
      <c r="I956" s="494"/>
      <c r="J956" s="494"/>
      <c r="K956" s="494"/>
      <c r="L956" s="494"/>
      <c r="M956" s="494"/>
      <c r="N956" s="494"/>
      <c r="O956" s="494"/>
      <c r="P956" s="494"/>
      <c r="Q956" s="494"/>
      <c r="R956" s="494"/>
      <c r="S956" s="494"/>
      <c r="T956" s="494"/>
      <c r="U956" s="501" t="s">
        <v>173</v>
      </c>
      <c r="V956" s="534">
        <v>0.0</v>
      </c>
      <c r="W956" s="532">
        <f>if(F949&gt;=F953,1,0)</f>
        <v>1</v>
      </c>
      <c r="X956" s="494"/>
      <c r="Y956" s="494"/>
      <c r="Z956" s="494"/>
      <c r="AA956" s="496"/>
      <c r="AB956" s="494"/>
      <c r="AL956" s="494"/>
      <c r="AM956" s="494"/>
      <c r="AN956" s="494"/>
      <c r="AO956" s="500"/>
      <c r="AQ956" s="494"/>
      <c r="AR956" s="494"/>
      <c r="AS956" s="494"/>
      <c r="AT956" s="494"/>
      <c r="AU956" s="501" t="s">
        <v>163</v>
      </c>
      <c r="AV956" s="529">
        <v>-2.0</v>
      </c>
      <c r="AW956" s="530">
        <v>1.0</v>
      </c>
      <c r="AX956" s="494"/>
      <c r="AY956" s="494"/>
      <c r="AZ956" s="495"/>
      <c r="BA956" s="500"/>
      <c r="BB956" s="500"/>
      <c r="BC956" s="500"/>
      <c r="BD956" s="500"/>
      <c r="BE956" s="500"/>
      <c r="BF956" s="500"/>
      <c r="BG956" s="500"/>
      <c r="BH956" s="500"/>
      <c r="BI956" s="500"/>
      <c r="BJ956" s="500"/>
      <c r="BK956" s="500"/>
      <c r="BL956" s="500"/>
      <c r="BM956" s="500"/>
      <c r="BN956" s="500"/>
      <c r="BO956" s="500"/>
      <c r="BP956" s="500"/>
      <c r="BQ956" s="500"/>
      <c r="BR956" s="500"/>
      <c r="BS956" s="500"/>
      <c r="BT956" s="500"/>
      <c r="BU956" s="500"/>
      <c r="BV956" s="500"/>
      <c r="BW956" s="500"/>
      <c r="BX956" s="500"/>
      <c r="BY956" s="500"/>
      <c r="BZ956" s="500"/>
      <c r="CA956" s="500"/>
      <c r="CB956" s="500"/>
      <c r="CC956" s="500"/>
      <c r="CD956" s="500"/>
      <c r="CE956" s="500"/>
      <c r="CF956" s="500"/>
      <c r="CG956" s="500"/>
      <c r="CH956" s="500"/>
      <c r="CI956" s="500"/>
      <c r="CJ956" s="500"/>
      <c r="CK956" s="500"/>
      <c r="CL956" s="500"/>
      <c r="CM956" s="500"/>
      <c r="CN956" s="500"/>
      <c r="CO956" s="500"/>
      <c r="CP956" s="500"/>
      <c r="CQ956" s="500"/>
      <c r="CR956" s="500"/>
      <c r="CS956" s="500"/>
      <c r="CT956" s="500"/>
      <c r="CU956" s="500"/>
      <c r="CV956" s="500"/>
      <c r="CW956" s="500"/>
      <c r="CX956" s="500"/>
      <c r="CY956" s="500"/>
      <c r="CZ956" s="500"/>
      <c r="DA956" s="500"/>
      <c r="DB956" s="500"/>
      <c r="DC956" s="500"/>
      <c r="DD956" s="500"/>
      <c r="DE956" s="500"/>
      <c r="DF956" s="500"/>
      <c r="DG956" s="500"/>
      <c r="DH956" s="500"/>
      <c r="DI956" s="500"/>
      <c r="DJ956" s="500"/>
      <c r="DK956" s="500"/>
      <c r="DL956" s="500"/>
      <c r="DM956" s="500"/>
      <c r="DN956" s="500"/>
      <c r="DO956" s="500"/>
      <c r="DP956" s="500"/>
      <c r="DQ956" s="500"/>
      <c r="DR956" s="500"/>
      <c r="DS956" s="500"/>
      <c r="DT956" s="500"/>
      <c r="DU956" s="500"/>
      <c r="DV956" s="500"/>
      <c r="DW956" s="500"/>
      <c r="DX956" s="500"/>
      <c r="DY956" s="500"/>
      <c r="DZ956" s="500"/>
      <c r="EA956" s="500"/>
      <c r="EB956" s="500"/>
      <c r="EC956" s="500"/>
      <c r="ED956" s="500"/>
      <c r="EE956" s="500"/>
      <c r="EF956" s="500"/>
      <c r="EG956" s="500"/>
      <c r="EH956" s="500"/>
      <c r="EI956" s="500"/>
      <c r="EJ956" s="500"/>
      <c r="EK956" s="500"/>
      <c r="EL956" s="500"/>
      <c r="EM956" s="500"/>
      <c r="EN956" s="500"/>
      <c r="EO956" s="500"/>
      <c r="EP956" s="500"/>
      <c r="EQ956" s="500"/>
      <c r="ER956" s="500"/>
      <c r="ES956" s="500"/>
      <c r="ET956" s="500"/>
      <c r="EU956" s="500"/>
      <c r="EV956" s="500"/>
      <c r="EW956" s="500"/>
      <c r="EX956" s="500"/>
      <c r="EY956" s="500"/>
      <c r="EZ956" s="500"/>
      <c r="FA956" s="500"/>
      <c r="FB956" s="500"/>
      <c r="FC956" s="500"/>
      <c r="FD956" s="500"/>
      <c r="FE956" s="500"/>
      <c r="FF956" s="500"/>
      <c r="FG956" s="500"/>
      <c r="FH956" s="500"/>
      <c r="FI956" s="500"/>
      <c r="FJ956" s="500"/>
      <c r="FK956" s="500"/>
      <c r="FL956" s="500"/>
      <c r="FM956" s="500"/>
      <c r="FN956" s="500"/>
      <c r="FO956" s="500"/>
      <c r="FP956" s="500"/>
      <c r="FQ956" s="500"/>
      <c r="FR956" s="500"/>
      <c r="FS956" s="500"/>
      <c r="FT956" s="500"/>
      <c r="FU956" s="500"/>
      <c r="FV956" s="500"/>
      <c r="FW956" s="500"/>
      <c r="FX956" s="500"/>
      <c r="FY956" s="500"/>
      <c r="FZ956" s="500"/>
      <c r="GA956" s="500"/>
      <c r="GB956" s="500"/>
      <c r="GC956" s="500"/>
      <c r="GD956" s="500"/>
      <c r="GE956" s="500"/>
      <c r="GF956" s="500"/>
      <c r="GG956" s="500"/>
      <c r="GH956" s="500"/>
      <c r="GI956" s="500"/>
      <c r="GJ956" s="500"/>
      <c r="GK956" s="500"/>
      <c r="GL956" s="500"/>
      <c r="GM956" s="500"/>
      <c r="GN956" s="500"/>
      <c r="GO956" s="500"/>
      <c r="GP956" s="500"/>
      <c r="GQ956" s="500"/>
      <c r="GR956" s="500"/>
      <c r="GS956" s="500"/>
      <c r="GT956" s="500"/>
      <c r="GU956" s="500"/>
      <c r="GV956" s="500"/>
      <c r="GW956" s="500"/>
      <c r="GX956" s="500"/>
      <c r="GY956" s="500"/>
      <c r="GZ956" s="500"/>
      <c r="HA956" s="500"/>
      <c r="HB956" s="500"/>
      <c r="HC956" s="500"/>
      <c r="HD956" s="500"/>
      <c r="HE956" s="500"/>
      <c r="HF956" s="500"/>
      <c r="HG956" s="500"/>
      <c r="HH956" s="500"/>
      <c r="HI956" s="500"/>
      <c r="HJ956" s="500"/>
      <c r="HK956" s="500"/>
      <c r="HL956" s="500"/>
      <c r="HM956" s="500"/>
      <c r="HN956" s="500"/>
      <c r="HO956" s="500"/>
      <c r="HP956" s="500"/>
      <c r="HQ956" s="500"/>
      <c r="HR956" s="500"/>
      <c r="HS956" s="500"/>
      <c r="HT956" s="500"/>
      <c r="HU956" s="500"/>
      <c r="HV956" s="500"/>
      <c r="HW956" s="500"/>
      <c r="HX956" s="500"/>
      <c r="HY956" s="500"/>
      <c r="HZ956" s="500"/>
      <c r="IA956" s="500"/>
      <c r="IB956" s="500"/>
      <c r="IC956" s="500"/>
      <c r="ID956" s="500"/>
      <c r="IE956" s="500"/>
      <c r="IF956" s="500"/>
      <c r="IG956" s="500"/>
      <c r="IH956" s="500"/>
      <c r="II956" s="500"/>
      <c r="IJ956" s="500"/>
      <c r="IK956" s="500"/>
      <c r="IL956" s="500"/>
      <c r="IM956" s="500"/>
      <c r="IN956" s="500"/>
      <c r="IO956" s="500"/>
      <c r="IP956" s="500"/>
      <c r="IQ956" s="500"/>
      <c r="IR956" s="500"/>
      <c r="IS956" s="500"/>
      <c r="IT956" s="500"/>
      <c r="IU956" s="500"/>
      <c r="IV956" s="500"/>
      <c r="IW956" s="500"/>
      <c r="IX956" s="500"/>
      <c r="IY956" s="500"/>
      <c r="IZ956" s="500"/>
      <c r="JA956" s="500"/>
      <c r="JB956" s="500"/>
      <c r="JC956" s="500"/>
      <c r="JD956" s="500"/>
      <c r="JE956" s="500"/>
      <c r="JF956" s="500"/>
      <c r="JG956" s="500"/>
      <c r="JH956" s="500"/>
      <c r="JI956" s="500"/>
      <c r="JJ956" s="500"/>
      <c r="JK956" s="500"/>
    </row>
    <row r="957" ht="11.25" customHeight="1">
      <c r="A957" s="494"/>
      <c r="B957" s="494"/>
      <c r="C957" s="494"/>
      <c r="D957" s="498" t="s">
        <v>174</v>
      </c>
      <c r="E957" s="536" t="s">
        <v>175</v>
      </c>
      <c r="F957" s="536" t="s">
        <v>176</v>
      </c>
      <c r="G957" s="537">
        <f>MAX(If(F953+sum(J954:J955)&gt;12,20,F953+sum(J954:J955)),2)</f>
        <v>2</v>
      </c>
      <c r="H957" s="537" t="str">
        <f>"+"</f>
        <v>+</v>
      </c>
      <c r="I957" s="537">
        <f>sum(K954:K955)</f>
        <v>0</v>
      </c>
      <c r="J957" s="538" t="str">
        <f>"+"</f>
        <v>+</v>
      </c>
      <c r="K957" s="538">
        <f>I957+IF(countIf(E954:E955,"PROSPIT")&gt;0,1,0)</f>
        <v>0</v>
      </c>
      <c r="L957" s="539" t="str">
        <f>"+"</f>
        <v>+</v>
      </c>
      <c r="M957" s="539">
        <f>I957+IF(countIf(E954:E955,"DERSE")&gt;0,1,0)</f>
        <v>0</v>
      </c>
      <c r="N957" s="494"/>
      <c r="O957" s="499" t="s">
        <v>136</v>
      </c>
      <c r="P957" s="494"/>
      <c r="Q957" s="494"/>
      <c r="R957" s="494"/>
      <c r="S957" s="494"/>
      <c r="T957" s="494"/>
      <c r="U957" s="498" t="s">
        <v>177</v>
      </c>
      <c r="V957" s="495">
        <f>if(F953&lt;8,2,0)</f>
        <v>2</v>
      </c>
      <c r="W957" s="499">
        <v>0.0</v>
      </c>
      <c r="X957" s="494"/>
      <c r="Y957" s="494"/>
      <c r="Z957" s="494"/>
      <c r="AA957" s="496"/>
      <c r="AB957" s="494"/>
      <c r="AC957" s="596" t="s">
        <v>206</v>
      </c>
      <c r="AD957" s="511" t="str">
        <f>IFERROR(VLOOKUP(AD955,LookupKind,3, FALSE))</f>
        <v/>
      </c>
      <c r="AE957" s="509"/>
      <c r="AF957" s="494"/>
      <c r="AG957" s="494"/>
      <c r="AH957" s="494"/>
      <c r="AI957" s="494"/>
      <c r="AJ957" s="494"/>
      <c r="AM957" s="494"/>
      <c r="AN957" s="494"/>
      <c r="AO957" s="500"/>
      <c r="AQ957" s="494"/>
      <c r="AR957" s="494"/>
      <c r="AS957" s="494"/>
      <c r="AT957" s="494"/>
      <c r="AU957" s="501" t="s">
        <v>164</v>
      </c>
      <c r="AV957" s="793">
        <f>if(AE957&lt;=10,2,0)</f>
        <v>2</v>
      </c>
      <c r="AW957" s="532">
        <v>-1.0</v>
      </c>
      <c r="AX957" s="494"/>
      <c r="AY957" s="494"/>
      <c r="AZ957" s="495"/>
      <c r="BA957" s="500"/>
      <c r="BB957" s="500"/>
      <c r="BC957" s="500"/>
      <c r="BD957" s="500"/>
      <c r="BE957" s="500"/>
      <c r="BF957" s="500"/>
      <c r="BG957" s="500"/>
      <c r="BH957" s="500"/>
      <c r="BI957" s="500"/>
      <c r="BJ957" s="500"/>
      <c r="BK957" s="500"/>
      <c r="BL957" s="500"/>
      <c r="BM957" s="500"/>
      <c r="BN957" s="500"/>
      <c r="BO957" s="500"/>
      <c r="BP957" s="500"/>
      <c r="BQ957" s="500"/>
      <c r="BR957" s="500"/>
      <c r="BS957" s="500"/>
      <c r="BT957" s="500"/>
      <c r="BU957" s="500"/>
      <c r="BV957" s="500"/>
      <c r="BW957" s="500"/>
      <c r="BX957" s="500"/>
      <c r="BY957" s="500"/>
      <c r="BZ957" s="500"/>
      <c r="CA957" s="500"/>
      <c r="CB957" s="500"/>
      <c r="CC957" s="500"/>
      <c r="CD957" s="500"/>
      <c r="CE957" s="500"/>
      <c r="CF957" s="500"/>
      <c r="CG957" s="500"/>
      <c r="CH957" s="500"/>
      <c r="CI957" s="500"/>
      <c r="CJ957" s="500"/>
      <c r="CK957" s="500"/>
      <c r="CL957" s="500"/>
      <c r="CM957" s="500"/>
      <c r="CN957" s="500"/>
      <c r="CO957" s="500"/>
      <c r="CP957" s="500"/>
      <c r="CQ957" s="500"/>
      <c r="CR957" s="500"/>
      <c r="CS957" s="500"/>
      <c r="CT957" s="500"/>
      <c r="CU957" s="500"/>
      <c r="CV957" s="500"/>
      <c r="CW957" s="500"/>
      <c r="CX957" s="500"/>
      <c r="CY957" s="500"/>
      <c r="CZ957" s="500"/>
      <c r="DA957" s="500"/>
      <c r="DB957" s="500"/>
      <c r="DC957" s="500"/>
      <c r="DD957" s="500"/>
      <c r="DE957" s="500"/>
      <c r="DF957" s="500"/>
      <c r="DG957" s="500"/>
      <c r="DH957" s="500"/>
      <c r="DI957" s="500"/>
      <c r="DJ957" s="500"/>
      <c r="DK957" s="500"/>
      <c r="DL957" s="500"/>
      <c r="DM957" s="500"/>
      <c r="DN957" s="500"/>
      <c r="DO957" s="500"/>
      <c r="DP957" s="500"/>
      <c r="DQ957" s="500"/>
      <c r="DR957" s="500"/>
      <c r="DS957" s="500"/>
      <c r="DT957" s="500"/>
      <c r="DU957" s="500"/>
      <c r="DV957" s="500"/>
      <c r="DW957" s="500"/>
      <c r="DX957" s="500"/>
      <c r="DY957" s="500"/>
      <c r="DZ957" s="500"/>
      <c r="EA957" s="500"/>
      <c r="EB957" s="500"/>
      <c r="EC957" s="500"/>
      <c r="ED957" s="500"/>
      <c r="EE957" s="500"/>
      <c r="EF957" s="500"/>
      <c r="EG957" s="500"/>
      <c r="EH957" s="500"/>
      <c r="EI957" s="500"/>
      <c r="EJ957" s="500"/>
      <c r="EK957" s="500"/>
      <c r="EL957" s="500"/>
      <c r="EM957" s="500"/>
      <c r="EN957" s="500"/>
      <c r="EO957" s="500"/>
      <c r="EP957" s="500"/>
      <c r="EQ957" s="500"/>
      <c r="ER957" s="500"/>
      <c r="ES957" s="500"/>
      <c r="ET957" s="500"/>
      <c r="EU957" s="500"/>
      <c r="EV957" s="500"/>
      <c r="EW957" s="500"/>
      <c r="EX957" s="500"/>
      <c r="EY957" s="500"/>
      <c r="EZ957" s="500"/>
      <c r="FA957" s="500"/>
      <c r="FB957" s="500"/>
      <c r="FC957" s="500"/>
      <c r="FD957" s="500"/>
      <c r="FE957" s="500"/>
      <c r="FF957" s="500"/>
      <c r="FG957" s="500"/>
      <c r="FH957" s="500"/>
      <c r="FI957" s="500"/>
      <c r="FJ957" s="500"/>
      <c r="FK957" s="500"/>
      <c r="FL957" s="500"/>
      <c r="FM957" s="500"/>
      <c r="FN957" s="500"/>
      <c r="FO957" s="500"/>
      <c r="FP957" s="500"/>
      <c r="FQ957" s="500"/>
      <c r="FR957" s="500"/>
      <c r="FS957" s="500"/>
      <c r="FT957" s="500"/>
      <c r="FU957" s="500"/>
      <c r="FV957" s="500"/>
      <c r="FW957" s="500"/>
      <c r="FX957" s="500"/>
      <c r="FY957" s="500"/>
      <c r="FZ957" s="500"/>
      <c r="GA957" s="500"/>
      <c r="GB957" s="500"/>
      <c r="GC957" s="500"/>
      <c r="GD957" s="500"/>
      <c r="GE957" s="500"/>
      <c r="GF957" s="500"/>
      <c r="GG957" s="500"/>
      <c r="GH957" s="500"/>
      <c r="GI957" s="500"/>
      <c r="GJ957" s="500"/>
      <c r="GK957" s="500"/>
      <c r="GL957" s="500"/>
      <c r="GM957" s="500"/>
      <c r="GN957" s="500"/>
      <c r="GO957" s="500"/>
      <c r="GP957" s="500"/>
      <c r="GQ957" s="500"/>
      <c r="GR957" s="500"/>
      <c r="GS957" s="500"/>
      <c r="GT957" s="500"/>
      <c r="GU957" s="500"/>
      <c r="GV957" s="500"/>
      <c r="GW957" s="500"/>
      <c r="GX957" s="500"/>
      <c r="GY957" s="500"/>
      <c r="GZ957" s="500"/>
      <c r="HA957" s="500"/>
      <c r="HB957" s="500"/>
      <c r="HC957" s="500"/>
      <c r="HD957" s="500"/>
      <c r="HE957" s="500"/>
      <c r="HF957" s="500"/>
      <c r="HG957" s="500"/>
      <c r="HH957" s="500"/>
      <c r="HI957" s="500"/>
      <c r="HJ957" s="500"/>
      <c r="HK957" s="500"/>
      <c r="HL957" s="500"/>
      <c r="HM957" s="500"/>
      <c r="HN957" s="500"/>
      <c r="HO957" s="500"/>
      <c r="HP957" s="500"/>
      <c r="HQ957" s="500"/>
      <c r="HR957" s="500"/>
      <c r="HS957" s="500"/>
      <c r="HT957" s="500"/>
      <c r="HU957" s="500"/>
      <c r="HV957" s="500"/>
      <c r="HW957" s="500"/>
      <c r="HX957" s="500"/>
      <c r="HY957" s="500"/>
      <c r="HZ957" s="500"/>
      <c r="IA957" s="500"/>
      <c r="IB957" s="500"/>
      <c r="IC957" s="500"/>
      <c r="ID957" s="500"/>
      <c r="IE957" s="500"/>
      <c r="IF957" s="500"/>
      <c r="IG957" s="500"/>
      <c r="IH957" s="500"/>
      <c r="II957" s="500"/>
      <c r="IJ957" s="500"/>
      <c r="IK957" s="500"/>
      <c r="IL957" s="500"/>
      <c r="IM957" s="500"/>
      <c r="IN957" s="500"/>
      <c r="IO957" s="500"/>
      <c r="IP957" s="500"/>
      <c r="IQ957" s="500"/>
      <c r="IR957" s="500"/>
      <c r="IS957" s="500"/>
      <c r="IT957" s="500"/>
      <c r="IU957" s="500"/>
      <c r="IV957" s="500"/>
      <c r="IW957" s="500"/>
      <c r="IX957" s="500"/>
      <c r="IY957" s="500"/>
      <c r="IZ957" s="500"/>
      <c r="JA957" s="500"/>
      <c r="JB957" s="500"/>
      <c r="JC957" s="500"/>
      <c r="JD957" s="500"/>
      <c r="JE957" s="500"/>
      <c r="JF957" s="500"/>
      <c r="JG957" s="500"/>
      <c r="JH957" s="500"/>
      <c r="JI957" s="500"/>
      <c r="JJ957" s="500"/>
      <c r="JK957" s="500"/>
    </row>
    <row r="958" ht="11.25" customHeight="1">
      <c r="A958" s="494"/>
      <c r="B958" s="494"/>
      <c r="C958" s="494"/>
      <c r="D958" s="540" t="str">
        <f>IF(countIf(E954:E955,"META")&gt;0," + ",if(E958="",""," + "))</f>
        <v/>
      </c>
      <c r="E958" s="541" t="str">
        <f>IF(countIf(E954:E955,"META")&gt;0,"",E953)</f>
        <v/>
      </c>
      <c r="F958" s="542" t="str">
        <f>IF(countIf(E954:E955,"META")&gt;0,"",if(E958="","","d"))</f>
        <v/>
      </c>
      <c r="G958" s="543" t="str">
        <f>IF(countIf(E954:E955,"META")&gt;0,G957/2+1,IF(E958&lt;&gt;"",G957,""))</f>
        <v/>
      </c>
      <c r="H958" s="544" t="str">
        <f>IF(I957&gt;0,"+","")</f>
        <v/>
      </c>
      <c r="I958" s="543" t="str">
        <f>if(I957=0,"",I957)</f>
        <v/>
      </c>
      <c r="J958" s="545" t="str">
        <f>CONCATENATE( If(countIf(E954:E955,"DRACONIC")&gt;0,"+1d2",""),IF(K957&gt;0,"+",""))</f>
        <v/>
      </c>
      <c r="K958" s="546" t="str">
        <f>if(K957=0,"",K957)</f>
        <v/>
      </c>
      <c r="L958" s="547" t="str">
        <f>CONCATENATE( If(countIf(E954:E955,"DRACONIC")&gt;0,"+1d2",""),IF(M957&gt;0,"+",""))</f>
        <v/>
      </c>
      <c r="M958" s="548" t="str">
        <f>if(M957=0,"",M957)</f>
        <v/>
      </c>
      <c r="N958" s="494"/>
      <c r="O958" s="516">
        <f>G957/2+1+I957</f>
        <v>2</v>
      </c>
      <c r="P958" s="494"/>
      <c r="Q958" s="494"/>
      <c r="R958" s="494"/>
      <c r="S958" s="494"/>
      <c r="T958" s="494"/>
      <c r="U958" s="498" t="s">
        <v>178</v>
      </c>
      <c r="V958" s="495">
        <f>if(F953&lt;8,2,0)</f>
        <v>2</v>
      </c>
      <c r="W958" s="499">
        <v>0.0</v>
      </c>
      <c r="X958" s="494"/>
      <c r="Y958" s="494"/>
      <c r="Z958" s="494"/>
      <c r="AA958" s="496"/>
      <c r="AB958" s="494"/>
      <c r="AC958" s="596" t="str">
        <f>IFERROR(VLOOKUP(AE955,LookupGrist,3, FALSE))</f>
        <v/>
      </c>
      <c r="AD958" s="544" t="str">
        <f>IFERROR(__xludf.DUMMYFUNCTION("IFERROR(split(VLOOKUP(AC958, AllGrist, 5, false),""d""), """")"),"")</f>
        <v/>
      </c>
      <c r="AE958" s="515"/>
      <c r="AF958" s="494"/>
      <c r="AG958" s="494"/>
      <c r="AH958" s="494"/>
      <c r="AK958" s="533" t="s">
        <v>166</v>
      </c>
      <c r="AL958" s="499" t="s">
        <v>167</v>
      </c>
      <c r="AM958" s="494"/>
      <c r="AN958" s="494"/>
      <c r="AO958" s="500"/>
      <c r="AQ958" s="494"/>
      <c r="AR958" s="494"/>
      <c r="AS958" s="494"/>
      <c r="AT958" s="494"/>
      <c r="AU958" s="501" t="s">
        <v>168</v>
      </c>
      <c r="AV958" s="534">
        <v>0.0</v>
      </c>
      <c r="AW958" s="532">
        <f>if(F946&gt;=AE958,1,0)</f>
        <v>1</v>
      </c>
      <c r="AX958" s="494"/>
      <c r="AY958" s="494"/>
      <c r="AZ958" s="495"/>
      <c r="BA958" s="500"/>
      <c r="BB958" s="500"/>
      <c r="BC958" s="500"/>
      <c r="BD958" s="500"/>
      <c r="BE958" s="500"/>
      <c r="BF958" s="500"/>
      <c r="BG958" s="500"/>
      <c r="BH958" s="500"/>
      <c r="BI958" s="500"/>
      <c r="BJ958" s="500"/>
      <c r="BK958" s="500"/>
      <c r="BL958" s="500"/>
      <c r="BM958" s="500"/>
      <c r="BN958" s="500"/>
      <c r="BO958" s="500"/>
      <c r="BP958" s="500"/>
      <c r="BQ958" s="500"/>
      <c r="BR958" s="500"/>
      <c r="BS958" s="500"/>
      <c r="BT958" s="500"/>
      <c r="BU958" s="500"/>
      <c r="BV958" s="500"/>
      <c r="BW958" s="500"/>
      <c r="BX958" s="500"/>
      <c r="BY958" s="500"/>
      <c r="BZ958" s="500"/>
      <c r="CA958" s="500"/>
      <c r="CB958" s="500"/>
      <c r="CC958" s="500"/>
      <c r="CD958" s="500"/>
      <c r="CE958" s="500"/>
      <c r="CF958" s="500"/>
      <c r="CG958" s="500"/>
      <c r="CH958" s="500"/>
      <c r="CI958" s="500"/>
      <c r="CJ958" s="500"/>
      <c r="CK958" s="500"/>
      <c r="CL958" s="500"/>
      <c r="CM958" s="500"/>
      <c r="CN958" s="500"/>
      <c r="CO958" s="500"/>
      <c r="CP958" s="500"/>
      <c r="CQ958" s="500"/>
      <c r="CR958" s="500"/>
      <c r="CS958" s="500"/>
      <c r="CT958" s="500"/>
      <c r="CU958" s="500"/>
      <c r="CV958" s="500"/>
      <c r="CW958" s="500"/>
      <c r="CX958" s="500"/>
      <c r="CY958" s="500"/>
      <c r="CZ958" s="500"/>
      <c r="DA958" s="500"/>
      <c r="DB958" s="500"/>
      <c r="DC958" s="500"/>
      <c r="DD958" s="500"/>
      <c r="DE958" s="500"/>
      <c r="DF958" s="500"/>
      <c r="DG958" s="500"/>
      <c r="DH958" s="500"/>
      <c r="DI958" s="500"/>
      <c r="DJ958" s="500"/>
      <c r="DK958" s="500"/>
      <c r="DL958" s="500"/>
      <c r="DM958" s="500"/>
      <c r="DN958" s="500"/>
      <c r="DO958" s="500"/>
      <c r="DP958" s="500"/>
      <c r="DQ958" s="500"/>
      <c r="DR958" s="500"/>
      <c r="DS958" s="500"/>
      <c r="DT958" s="500"/>
      <c r="DU958" s="500"/>
      <c r="DV958" s="500"/>
      <c r="DW958" s="500"/>
      <c r="DX958" s="500"/>
      <c r="DY958" s="500"/>
      <c r="DZ958" s="500"/>
      <c r="EA958" s="500"/>
      <c r="EB958" s="500"/>
      <c r="EC958" s="500"/>
      <c r="ED958" s="500"/>
      <c r="EE958" s="500"/>
      <c r="EF958" s="500"/>
      <c r="EG958" s="500"/>
      <c r="EH958" s="500"/>
      <c r="EI958" s="500"/>
      <c r="EJ958" s="500"/>
      <c r="EK958" s="500"/>
      <c r="EL958" s="500"/>
      <c r="EM958" s="500"/>
      <c r="EN958" s="500"/>
      <c r="EO958" s="500"/>
      <c r="EP958" s="500"/>
      <c r="EQ958" s="500"/>
      <c r="ER958" s="500"/>
      <c r="ES958" s="500"/>
      <c r="ET958" s="500"/>
      <c r="EU958" s="500"/>
      <c r="EV958" s="500"/>
      <c r="EW958" s="500"/>
      <c r="EX958" s="500"/>
      <c r="EY958" s="500"/>
      <c r="EZ958" s="500"/>
      <c r="FA958" s="500"/>
      <c r="FB958" s="500"/>
      <c r="FC958" s="500"/>
      <c r="FD958" s="500"/>
      <c r="FE958" s="500"/>
      <c r="FF958" s="500"/>
      <c r="FG958" s="500"/>
      <c r="FH958" s="500"/>
      <c r="FI958" s="500"/>
      <c r="FJ958" s="500"/>
      <c r="FK958" s="500"/>
      <c r="FL958" s="500"/>
      <c r="FM958" s="500"/>
      <c r="FN958" s="500"/>
      <c r="FO958" s="500"/>
      <c r="FP958" s="500"/>
      <c r="FQ958" s="500"/>
      <c r="FR958" s="500"/>
      <c r="FS958" s="500"/>
      <c r="FT958" s="500"/>
      <c r="FU958" s="500"/>
      <c r="FV958" s="500"/>
      <c r="FW958" s="500"/>
      <c r="FX958" s="500"/>
      <c r="FY958" s="500"/>
      <c r="FZ958" s="500"/>
      <c r="GA958" s="500"/>
      <c r="GB958" s="500"/>
      <c r="GC958" s="500"/>
      <c r="GD958" s="500"/>
      <c r="GE958" s="500"/>
      <c r="GF958" s="500"/>
      <c r="GG958" s="500"/>
      <c r="GH958" s="500"/>
      <c r="GI958" s="500"/>
      <c r="GJ958" s="500"/>
      <c r="GK958" s="500"/>
      <c r="GL958" s="500"/>
      <c r="GM958" s="500"/>
      <c r="GN958" s="500"/>
      <c r="GO958" s="500"/>
      <c r="GP958" s="500"/>
      <c r="GQ958" s="500"/>
      <c r="GR958" s="500"/>
      <c r="GS958" s="500"/>
      <c r="GT958" s="500"/>
      <c r="GU958" s="500"/>
      <c r="GV958" s="500"/>
      <c r="GW958" s="500"/>
      <c r="GX958" s="500"/>
      <c r="GY958" s="500"/>
      <c r="GZ958" s="500"/>
      <c r="HA958" s="500"/>
      <c r="HB958" s="500"/>
      <c r="HC958" s="500"/>
      <c r="HD958" s="500"/>
      <c r="HE958" s="500"/>
      <c r="HF958" s="500"/>
      <c r="HG958" s="500"/>
      <c r="HH958" s="500"/>
      <c r="HI958" s="500"/>
      <c r="HJ958" s="500"/>
      <c r="HK958" s="500"/>
      <c r="HL958" s="500"/>
      <c r="HM958" s="500"/>
      <c r="HN958" s="500"/>
      <c r="HO958" s="500"/>
      <c r="HP958" s="500"/>
      <c r="HQ958" s="500"/>
      <c r="HR958" s="500"/>
      <c r="HS958" s="500"/>
      <c r="HT958" s="500"/>
      <c r="HU958" s="500"/>
      <c r="HV958" s="500"/>
      <c r="HW958" s="500"/>
      <c r="HX958" s="500"/>
      <c r="HY958" s="500"/>
      <c r="HZ958" s="500"/>
      <c r="IA958" s="500"/>
      <c r="IB958" s="500"/>
      <c r="IC958" s="500"/>
      <c r="ID958" s="500"/>
      <c r="IE958" s="500"/>
      <c r="IF958" s="500"/>
      <c r="IG958" s="500"/>
      <c r="IH958" s="500"/>
      <c r="II958" s="500"/>
      <c r="IJ958" s="500"/>
      <c r="IK958" s="500"/>
      <c r="IL958" s="500"/>
      <c r="IM958" s="500"/>
      <c r="IN958" s="500"/>
      <c r="IO958" s="500"/>
      <c r="IP958" s="500"/>
      <c r="IQ958" s="500"/>
      <c r="IR958" s="500"/>
      <c r="IS958" s="500"/>
      <c r="IT958" s="500"/>
      <c r="IU958" s="500"/>
      <c r="IV958" s="500"/>
      <c r="IW958" s="500"/>
      <c r="IX958" s="500"/>
      <c r="IY958" s="500"/>
      <c r="IZ958" s="500"/>
      <c r="JA958" s="500"/>
      <c r="JB958" s="500"/>
      <c r="JC958" s="500"/>
      <c r="JD958" s="500"/>
      <c r="JE958" s="500"/>
      <c r="JF958" s="500"/>
      <c r="JG958" s="500"/>
      <c r="JH958" s="500"/>
      <c r="JI958" s="500"/>
      <c r="JJ958" s="500"/>
      <c r="JK958" s="500"/>
    </row>
    <row r="959" ht="11.25" customHeight="1">
      <c r="A959" s="494"/>
      <c r="B959" s="494"/>
      <c r="C959" s="494"/>
      <c r="D959" s="498"/>
      <c r="E959" s="494"/>
      <c r="F959" s="494"/>
      <c r="G959" s="494"/>
      <c r="H959" s="494"/>
      <c r="I959" s="494"/>
      <c r="J959" s="494"/>
      <c r="K959" s="494"/>
      <c r="L959" s="494"/>
      <c r="M959" s="494"/>
      <c r="N959" s="494"/>
      <c r="O959" s="494"/>
      <c r="P959" s="494"/>
      <c r="Q959" s="494"/>
      <c r="R959" s="494"/>
      <c r="S959" s="494"/>
      <c r="T959" s="494"/>
      <c r="U959" s="494"/>
      <c r="V959" s="494"/>
      <c r="W959" s="494"/>
      <c r="X959" s="494"/>
      <c r="Y959" s="494"/>
      <c r="Z959" s="494"/>
      <c r="AA959" s="496"/>
      <c r="AB959" s="494"/>
      <c r="AC959" s="498" t="s">
        <v>169</v>
      </c>
      <c r="AD959" s="540" t="str">
        <f>IFERROR(VLOOKUP(AF955,LookupTrait,3, FALSE))</f>
        <v/>
      </c>
      <c r="AE959" s="494"/>
      <c r="AF959" s="494"/>
      <c r="AG959" s="494"/>
      <c r="AH959" s="494"/>
      <c r="AK959" s="509">
        <f>ifError(VLOOKUP(AD959,AU956:AV963,2,FALSE),0)</f>
        <v>0</v>
      </c>
      <c r="AL959" s="535">
        <f>ifError(VLOOKUP(AD959,AU956:AW963,3,FALSE),0)</f>
        <v>0</v>
      </c>
      <c r="AM959" s="494"/>
      <c r="AN959" s="494"/>
      <c r="AO959" s="500"/>
      <c r="AQ959" s="494"/>
      <c r="AR959" s="494"/>
      <c r="AS959" s="494"/>
      <c r="AT959" s="494"/>
      <c r="AU959" s="501" t="s">
        <v>170</v>
      </c>
      <c r="AV959" s="534">
        <v>0.0</v>
      </c>
      <c r="AW959" s="532">
        <f>if(F947&gt;=AE958,1,0)</f>
        <v>1</v>
      </c>
      <c r="AX959" s="494"/>
      <c r="AY959" s="494"/>
      <c r="AZ959" s="495"/>
      <c r="BA959" s="500"/>
      <c r="BB959" s="500"/>
      <c r="BC959" s="500"/>
      <c r="BD959" s="500"/>
      <c r="BE959" s="500"/>
      <c r="BF959" s="500"/>
      <c r="BG959" s="500"/>
      <c r="BH959" s="500"/>
      <c r="BI959" s="500"/>
      <c r="BJ959" s="500"/>
      <c r="BK959" s="500"/>
      <c r="BL959" s="500"/>
      <c r="BM959" s="500"/>
      <c r="BN959" s="500"/>
      <c r="BO959" s="500"/>
      <c r="BP959" s="500"/>
      <c r="BQ959" s="500"/>
      <c r="BR959" s="500"/>
      <c r="BS959" s="500"/>
      <c r="BT959" s="500"/>
      <c r="BU959" s="500"/>
      <c r="BV959" s="500"/>
      <c r="BW959" s="500"/>
      <c r="BX959" s="500"/>
      <c r="BY959" s="500"/>
      <c r="BZ959" s="500"/>
      <c r="CA959" s="500"/>
      <c r="CB959" s="500"/>
      <c r="CC959" s="500"/>
      <c r="CD959" s="500"/>
      <c r="CE959" s="500"/>
      <c r="CF959" s="500"/>
      <c r="CG959" s="500"/>
      <c r="CH959" s="500"/>
      <c r="CI959" s="500"/>
      <c r="CJ959" s="500"/>
      <c r="CK959" s="500"/>
      <c r="CL959" s="500"/>
      <c r="CM959" s="500"/>
      <c r="CN959" s="500"/>
      <c r="CO959" s="500"/>
      <c r="CP959" s="500"/>
      <c r="CQ959" s="500"/>
      <c r="CR959" s="500"/>
      <c r="CS959" s="500"/>
      <c r="CT959" s="500"/>
      <c r="CU959" s="500"/>
      <c r="CV959" s="500"/>
      <c r="CW959" s="500"/>
      <c r="CX959" s="500"/>
      <c r="CY959" s="500"/>
      <c r="CZ959" s="500"/>
      <c r="DA959" s="500"/>
      <c r="DB959" s="500"/>
      <c r="DC959" s="500"/>
      <c r="DD959" s="500"/>
      <c r="DE959" s="500"/>
      <c r="DF959" s="500"/>
      <c r="DG959" s="500"/>
      <c r="DH959" s="500"/>
      <c r="DI959" s="500"/>
      <c r="DJ959" s="500"/>
      <c r="DK959" s="500"/>
      <c r="DL959" s="500"/>
      <c r="DM959" s="500"/>
      <c r="DN959" s="500"/>
      <c r="DO959" s="500"/>
      <c r="DP959" s="500"/>
      <c r="DQ959" s="500"/>
      <c r="DR959" s="500"/>
      <c r="DS959" s="500"/>
      <c r="DT959" s="500"/>
      <c r="DU959" s="500"/>
      <c r="DV959" s="500"/>
      <c r="DW959" s="500"/>
      <c r="DX959" s="500"/>
      <c r="DY959" s="500"/>
      <c r="DZ959" s="500"/>
      <c r="EA959" s="500"/>
      <c r="EB959" s="500"/>
      <c r="EC959" s="500"/>
      <c r="ED959" s="500"/>
      <c r="EE959" s="500"/>
      <c r="EF959" s="500"/>
      <c r="EG959" s="500"/>
      <c r="EH959" s="500"/>
      <c r="EI959" s="500"/>
      <c r="EJ959" s="500"/>
      <c r="EK959" s="500"/>
      <c r="EL959" s="500"/>
      <c r="EM959" s="500"/>
      <c r="EN959" s="500"/>
      <c r="EO959" s="500"/>
      <c r="EP959" s="500"/>
      <c r="EQ959" s="500"/>
      <c r="ER959" s="500"/>
      <c r="ES959" s="500"/>
      <c r="ET959" s="500"/>
      <c r="EU959" s="500"/>
      <c r="EV959" s="500"/>
      <c r="EW959" s="500"/>
      <c r="EX959" s="500"/>
      <c r="EY959" s="500"/>
      <c r="EZ959" s="500"/>
      <c r="FA959" s="500"/>
      <c r="FB959" s="500"/>
      <c r="FC959" s="500"/>
      <c r="FD959" s="500"/>
      <c r="FE959" s="500"/>
      <c r="FF959" s="500"/>
      <c r="FG959" s="500"/>
      <c r="FH959" s="500"/>
      <c r="FI959" s="500"/>
      <c r="FJ959" s="500"/>
      <c r="FK959" s="500"/>
      <c r="FL959" s="500"/>
      <c r="FM959" s="500"/>
      <c r="FN959" s="500"/>
      <c r="FO959" s="500"/>
      <c r="FP959" s="500"/>
      <c r="FQ959" s="500"/>
      <c r="FR959" s="500"/>
      <c r="FS959" s="500"/>
      <c r="FT959" s="500"/>
      <c r="FU959" s="500"/>
      <c r="FV959" s="500"/>
      <c r="FW959" s="500"/>
      <c r="FX959" s="500"/>
      <c r="FY959" s="500"/>
      <c r="FZ959" s="500"/>
      <c r="GA959" s="500"/>
      <c r="GB959" s="500"/>
      <c r="GC959" s="500"/>
      <c r="GD959" s="500"/>
      <c r="GE959" s="500"/>
      <c r="GF959" s="500"/>
      <c r="GG959" s="500"/>
      <c r="GH959" s="500"/>
      <c r="GI959" s="500"/>
      <c r="GJ959" s="500"/>
      <c r="GK959" s="500"/>
      <c r="GL959" s="500"/>
      <c r="GM959" s="500"/>
      <c r="GN959" s="500"/>
      <c r="GO959" s="500"/>
      <c r="GP959" s="500"/>
      <c r="GQ959" s="500"/>
      <c r="GR959" s="500"/>
      <c r="GS959" s="500"/>
      <c r="GT959" s="500"/>
      <c r="GU959" s="500"/>
      <c r="GV959" s="500"/>
      <c r="GW959" s="500"/>
      <c r="GX959" s="500"/>
      <c r="GY959" s="500"/>
      <c r="GZ959" s="500"/>
      <c r="HA959" s="500"/>
      <c r="HB959" s="500"/>
      <c r="HC959" s="500"/>
      <c r="HD959" s="500"/>
      <c r="HE959" s="500"/>
      <c r="HF959" s="500"/>
      <c r="HG959" s="500"/>
      <c r="HH959" s="500"/>
      <c r="HI959" s="500"/>
      <c r="HJ959" s="500"/>
      <c r="HK959" s="500"/>
      <c r="HL959" s="500"/>
      <c r="HM959" s="500"/>
      <c r="HN959" s="500"/>
      <c r="HO959" s="500"/>
      <c r="HP959" s="500"/>
      <c r="HQ959" s="500"/>
      <c r="HR959" s="500"/>
      <c r="HS959" s="500"/>
      <c r="HT959" s="500"/>
      <c r="HU959" s="500"/>
      <c r="HV959" s="500"/>
      <c r="HW959" s="500"/>
      <c r="HX959" s="500"/>
      <c r="HY959" s="500"/>
      <c r="HZ959" s="500"/>
      <c r="IA959" s="500"/>
      <c r="IB959" s="500"/>
      <c r="IC959" s="500"/>
      <c r="ID959" s="500"/>
      <c r="IE959" s="500"/>
      <c r="IF959" s="500"/>
      <c r="IG959" s="500"/>
      <c r="IH959" s="500"/>
      <c r="II959" s="500"/>
      <c r="IJ959" s="500"/>
      <c r="IK959" s="500"/>
      <c r="IL959" s="500"/>
      <c r="IM959" s="500"/>
      <c r="IN959" s="500"/>
      <c r="IO959" s="500"/>
      <c r="IP959" s="500"/>
      <c r="IQ959" s="500"/>
      <c r="IR959" s="500"/>
      <c r="IS959" s="500"/>
      <c r="IT959" s="500"/>
      <c r="IU959" s="500"/>
      <c r="IV959" s="500"/>
      <c r="IW959" s="500"/>
      <c r="IX959" s="500"/>
      <c r="IY959" s="500"/>
      <c r="IZ959" s="500"/>
      <c r="JA959" s="500"/>
      <c r="JB959" s="500"/>
      <c r="JC959" s="500"/>
      <c r="JD959" s="500"/>
      <c r="JE959" s="500"/>
      <c r="JF959" s="500"/>
      <c r="JG959" s="500"/>
      <c r="JH959" s="500"/>
      <c r="JI959" s="500"/>
      <c r="JJ959" s="500"/>
      <c r="JK959" s="500"/>
    </row>
    <row r="960" ht="11.25" customHeight="1">
      <c r="A960" s="500"/>
      <c r="B960" s="500"/>
      <c r="C960" s="500"/>
      <c r="D960" s="500"/>
      <c r="E960" s="500"/>
      <c r="F960" s="500"/>
      <c r="G960" s="500"/>
      <c r="H960" s="500"/>
      <c r="I960" s="500"/>
      <c r="J960" s="500"/>
      <c r="K960" s="500"/>
      <c r="L960" s="500"/>
      <c r="M960" s="500"/>
      <c r="N960" s="500"/>
      <c r="O960" s="500"/>
      <c r="P960" s="500"/>
      <c r="Q960" s="500"/>
      <c r="R960" s="500"/>
      <c r="S960" s="500"/>
      <c r="T960" s="500"/>
      <c r="U960" s="500"/>
      <c r="V960" s="500"/>
      <c r="W960" s="500"/>
      <c r="X960" s="500"/>
      <c r="Y960" s="500"/>
      <c r="Z960" s="500"/>
      <c r="AA960" s="800"/>
      <c r="AB960" s="500"/>
      <c r="AC960" s="498" t="s">
        <v>171</v>
      </c>
      <c r="AD960" s="540" t="str">
        <f>IFERROR(VLOOKUP(AG955,LookupTrait,3, FALSE))</f>
        <v/>
      </c>
      <c r="AE960" s="494"/>
      <c r="AF960" s="494"/>
      <c r="AG960" s="494"/>
      <c r="AH960" s="494"/>
      <c r="AK960" s="495">
        <f>ifError(IF(AD959&lt;&gt;AD960,VLOOKUP(AD960,AU956:AV963,2,FALSE),0),0)</f>
        <v>0</v>
      </c>
      <c r="AL960" s="494">
        <f>ifError(IF(AD959&lt;&gt;AD960,VLOOKUP(AD960,AU956:AW963,3,FALSE),0),0)</f>
        <v>0</v>
      </c>
      <c r="AM960" s="494"/>
      <c r="AN960" s="494"/>
      <c r="AO960" s="500"/>
      <c r="AQ960" s="494"/>
      <c r="AR960" s="494"/>
      <c r="AS960" s="494"/>
      <c r="AT960" s="494"/>
      <c r="AU960" s="501" t="s">
        <v>172</v>
      </c>
      <c r="AV960" s="534">
        <v>0.0</v>
      </c>
      <c r="AW960" s="532">
        <f>if(F948&gt;=AE958,1,0)</f>
        <v>1</v>
      </c>
      <c r="AX960" s="494"/>
      <c r="AY960" s="500"/>
      <c r="AZ960" s="801"/>
      <c r="BA960" s="500"/>
      <c r="BB960" s="500"/>
      <c r="BC960" s="500"/>
      <c r="BD960" s="500"/>
      <c r="BE960" s="500"/>
      <c r="BF960" s="500"/>
      <c r="BG960" s="500"/>
      <c r="BH960" s="500"/>
      <c r="BI960" s="500"/>
      <c r="BJ960" s="500"/>
      <c r="BK960" s="500"/>
      <c r="BL960" s="500"/>
      <c r="BM960" s="500"/>
      <c r="BN960" s="500"/>
      <c r="BO960" s="500"/>
      <c r="BP960" s="500"/>
      <c r="BQ960" s="500"/>
      <c r="BR960" s="500"/>
      <c r="BS960" s="500"/>
      <c r="BT960" s="500"/>
      <c r="BU960" s="500"/>
      <c r="BV960" s="500"/>
      <c r="BW960" s="500"/>
      <c r="BX960" s="500"/>
      <c r="BY960" s="500"/>
      <c r="BZ960" s="500"/>
      <c r="CA960" s="500"/>
      <c r="CB960" s="500"/>
      <c r="CC960" s="500"/>
      <c r="CD960" s="500"/>
      <c r="CE960" s="500"/>
      <c r="CF960" s="500"/>
      <c r="CG960" s="500"/>
      <c r="CH960" s="500"/>
      <c r="CI960" s="500"/>
      <c r="CJ960" s="500"/>
      <c r="CK960" s="500"/>
      <c r="CL960" s="500"/>
      <c r="CM960" s="500"/>
      <c r="CN960" s="500"/>
      <c r="CO960" s="500"/>
      <c r="CP960" s="500"/>
      <c r="CQ960" s="500"/>
      <c r="CR960" s="500"/>
      <c r="CS960" s="500"/>
      <c r="CT960" s="500"/>
      <c r="CU960" s="500"/>
      <c r="CV960" s="500"/>
      <c r="CW960" s="500"/>
      <c r="CX960" s="500"/>
      <c r="CY960" s="500"/>
      <c r="CZ960" s="500"/>
      <c r="DA960" s="500"/>
      <c r="DB960" s="500"/>
      <c r="DC960" s="500"/>
      <c r="DD960" s="500"/>
      <c r="DE960" s="500"/>
      <c r="DF960" s="500"/>
      <c r="DG960" s="500"/>
      <c r="DH960" s="500"/>
      <c r="DI960" s="500"/>
      <c r="DJ960" s="500"/>
      <c r="DK960" s="500"/>
      <c r="DL960" s="500"/>
      <c r="DM960" s="500"/>
      <c r="DN960" s="500"/>
      <c r="DO960" s="500"/>
      <c r="DP960" s="500"/>
      <c r="DQ960" s="500"/>
      <c r="DR960" s="500"/>
      <c r="DS960" s="500"/>
      <c r="DT960" s="500"/>
      <c r="DU960" s="500"/>
      <c r="DV960" s="500"/>
      <c r="DW960" s="500"/>
      <c r="DX960" s="500"/>
      <c r="DY960" s="500"/>
      <c r="DZ960" s="500"/>
      <c r="EA960" s="500"/>
      <c r="EB960" s="500"/>
      <c r="EC960" s="500"/>
      <c r="ED960" s="500"/>
      <c r="EE960" s="500"/>
      <c r="EF960" s="500"/>
      <c r="EG960" s="500"/>
      <c r="EH960" s="500"/>
      <c r="EI960" s="500"/>
      <c r="EJ960" s="500"/>
      <c r="EK960" s="500"/>
      <c r="EL960" s="500"/>
      <c r="EM960" s="500"/>
      <c r="EN960" s="500"/>
      <c r="EO960" s="500"/>
      <c r="EP960" s="500"/>
      <c r="EQ960" s="500"/>
      <c r="ER960" s="500"/>
      <c r="ES960" s="500"/>
      <c r="ET960" s="500"/>
      <c r="EU960" s="500"/>
      <c r="EV960" s="500"/>
      <c r="EW960" s="500"/>
      <c r="EX960" s="500"/>
      <c r="EY960" s="500"/>
      <c r="EZ960" s="500"/>
      <c r="FA960" s="500"/>
      <c r="FB960" s="500"/>
      <c r="FC960" s="500"/>
      <c r="FD960" s="500"/>
      <c r="FE960" s="500"/>
      <c r="FF960" s="500"/>
      <c r="FG960" s="500"/>
      <c r="FH960" s="500"/>
      <c r="FI960" s="500"/>
      <c r="FJ960" s="500"/>
      <c r="FK960" s="500"/>
      <c r="FL960" s="500"/>
      <c r="FM960" s="500"/>
      <c r="FN960" s="500"/>
      <c r="FO960" s="500"/>
      <c r="FP960" s="500"/>
      <c r="FQ960" s="500"/>
      <c r="FR960" s="500"/>
      <c r="FS960" s="500"/>
      <c r="FT960" s="500"/>
      <c r="FU960" s="500"/>
      <c r="FV960" s="500"/>
      <c r="FW960" s="500"/>
      <c r="FX960" s="500"/>
      <c r="FY960" s="500"/>
      <c r="FZ960" s="500"/>
      <c r="GA960" s="500"/>
      <c r="GB960" s="500"/>
      <c r="GC960" s="500"/>
      <c r="GD960" s="500"/>
      <c r="GE960" s="500"/>
      <c r="GF960" s="500"/>
      <c r="GG960" s="500"/>
      <c r="GH960" s="500"/>
      <c r="GI960" s="500"/>
      <c r="GJ960" s="500"/>
      <c r="GK960" s="500"/>
      <c r="GL960" s="500"/>
      <c r="GM960" s="500"/>
      <c r="GN960" s="500"/>
      <c r="GO960" s="500"/>
      <c r="GP960" s="500"/>
      <c r="GQ960" s="500"/>
      <c r="GR960" s="500"/>
      <c r="GS960" s="500"/>
      <c r="GT960" s="500"/>
      <c r="GU960" s="500"/>
      <c r="GV960" s="500"/>
      <c r="GW960" s="500"/>
      <c r="GX960" s="500"/>
      <c r="GY960" s="500"/>
      <c r="GZ960" s="500"/>
      <c r="HA960" s="500"/>
      <c r="HB960" s="500"/>
      <c r="HC960" s="500"/>
      <c r="HD960" s="500"/>
      <c r="HE960" s="500"/>
      <c r="HF960" s="500"/>
      <c r="HG960" s="500"/>
      <c r="HH960" s="500"/>
      <c r="HI960" s="500"/>
      <c r="HJ960" s="500"/>
      <c r="HK960" s="500"/>
      <c r="HL960" s="500"/>
      <c r="HM960" s="500"/>
      <c r="HN960" s="500"/>
      <c r="HO960" s="500"/>
      <c r="HP960" s="500"/>
      <c r="HQ960" s="500"/>
      <c r="HR960" s="500"/>
      <c r="HS960" s="500"/>
      <c r="HT960" s="500"/>
      <c r="HU960" s="500"/>
      <c r="HV960" s="500"/>
      <c r="HW960" s="500"/>
      <c r="HX960" s="500"/>
      <c r="HY960" s="500"/>
      <c r="HZ960" s="500"/>
      <c r="IA960" s="500"/>
      <c r="IB960" s="500"/>
      <c r="IC960" s="500"/>
      <c r="ID960" s="500"/>
      <c r="IE960" s="500"/>
      <c r="IF960" s="500"/>
      <c r="IG960" s="500"/>
      <c r="IH960" s="500"/>
      <c r="II960" s="500"/>
      <c r="IJ960" s="500"/>
      <c r="IK960" s="500"/>
      <c r="IL960" s="500"/>
      <c r="IM960" s="500"/>
      <c r="IN960" s="500"/>
      <c r="IO960" s="500"/>
      <c r="IP960" s="500"/>
      <c r="IQ960" s="500"/>
      <c r="IR960" s="500"/>
      <c r="IS960" s="500"/>
      <c r="IT960" s="500"/>
      <c r="IU960" s="500"/>
      <c r="IV960" s="500"/>
      <c r="IW960" s="500"/>
      <c r="IX960" s="500"/>
      <c r="IY960" s="500"/>
      <c r="IZ960" s="500"/>
      <c r="JA960" s="500"/>
      <c r="JB960" s="500"/>
      <c r="JC960" s="500"/>
      <c r="JD960" s="500"/>
      <c r="JE960" s="500"/>
      <c r="JF960" s="500"/>
      <c r="JG960" s="500"/>
      <c r="JH960" s="500"/>
      <c r="JI960" s="500"/>
      <c r="JJ960" s="500"/>
      <c r="JK960" s="500"/>
    </row>
    <row r="961" ht="11.25" customHeight="1">
      <c r="A961" s="500"/>
      <c r="B961" s="500"/>
      <c r="C961" s="500"/>
      <c r="D961" s="640" t="s">
        <v>198</v>
      </c>
      <c r="E961" s="540"/>
      <c r="F961" s="540"/>
      <c r="G961" s="540"/>
      <c r="H961" s="540"/>
      <c r="I961" s="540"/>
      <c r="J961" s="540"/>
      <c r="K961" s="540"/>
      <c r="L961" s="540"/>
      <c r="M961" s="540"/>
      <c r="N961" s="540"/>
      <c r="O961" s="540"/>
      <c r="P961" s="540"/>
      <c r="Q961" s="540"/>
      <c r="R961" s="540"/>
      <c r="S961" s="540"/>
      <c r="T961" s="540"/>
      <c r="U961" s="500"/>
      <c r="V961" s="500"/>
      <c r="W961" s="500"/>
      <c r="X961" s="500"/>
      <c r="Y961" s="500"/>
      <c r="Z961" s="500"/>
      <c r="AA961" s="800"/>
      <c r="AB961" s="500"/>
      <c r="AC961" s="498"/>
      <c r="AD961" s="494"/>
      <c r="AE961" s="494"/>
      <c r="AF961" s="494"/>
      <c r="AG961" s="494"/>
      <c r="AH961" s="494"/>
      <c r="AI961" s="494"/>
      <c r="AJ961" s="494"/>
      <c r="AK961" s="494"/>
      <c r="AL961" s="494"/>
      <c r="AM961" s="494"/>
      <c r="AN961" s="494"/>
      <c r="AO961" s="500"/>
      <c r="AQ961" s="494"/>
      <c r="AR961" s="494"/>
      <c r="AS961" s="494"/>
      <c r="AT961" s="494"/>
      <c r="AU961" s="501" t="s">
        <v>173</v>
      </c>
      <c r="AV961" s="534">
        <v>0.0</v>
      </c>
      <c r="AW961" s="532">
        <f>if(F949&gt;=AE958,1,0)</f>
        <v>1</v>
      </c>
      <c r="AX961" s="494"/>
      <c r="AY961" s="500"/>
      <c r="AZ961" s="801"/>
      <c r="BA961" s="500"/>
      <c r="BB961" s="500"/>
      <c r="BC961" s="500"/>
      <c r="BD961" s="500"/>
      <c r="BE961" s="500"/>
      <c r="BF961" s="500"/>
      <c r="BG961" s="500"/>
      <c r="BH961" s="500"/>
      <c r="BI961" s="500"/>
      <c r="BJ961" s="500"/>
      <c r="BK961" s="500"/>
      <c r="BL961" s="500"/>
      <c r="BM961" s="500"/>
      <c r="BN961" s="500"/>
      <c r="BO961" s="500"/>
      <c r="BP961" s="500"/>
      <c r="BQ961" s="500"/>
      <c r="BR961" s="500"/>
      <c r="BS961" s="500"/>
      <c r="BT961" s="500"/>
      <c r="BU961" s="500"/>
      <c r="BV961" s="500"/>
      <c r="BW961" s="500"/>
      <c r="BX961" s="500"/>
      <c r="BY961" s="500"/>
      <c r="BZ961" s="500"/>
      <c r="CA961" s="500"/>
      <c r="CB961" s="500"/>
      <c r="CC961" s="500"/>
      <c r="CD961" s="500"/>
      <c r="CE961" s="500"/>
      <c r="CF961" s="500"/>
      <c r="CG961" s="500"/>
      <c r="CH961" s="500"/>
      <c r="CI961" s="500"/>
      <c r="CJ961" s="500"/>
      <c r="CK961" s="500"/>
      <c r="CL961" s="500"/>
      <c r="CM961" s="500"/>
      <c r="CN961" s="500"/>
      <c r="CO961" s="500"/>
      <c r="CP961" s="500"/>
      <c r="CQ961" s="500"/>
      <c r="CR961" s="500"/>
      <c r="CS961" s="500"/>
      <c r="CT961" s="500"/>
      <c r="CU961" s="500"/>
      <c r="CV961" s="500"/>
      <c r="CW961" s="500"/>
      <c r="CX961" s="500"/>
      <c r="CY961" s="500"/>
      <c r="CZ961" s="500"/>
      <c r="DA961" s="500"/>
      <c r="DB961" s="500"/>
      <c r="DC961" s="500"/>
      <c r="DD961" s="500"/>
      <c r="DE961" s="500"/>
      <c r="DF961" s="500"/>
      <c r="DG961" s="500"/>
      <c r="DH961" s="500"/>
      <c r="DI961" s="500"/>
      <c r="DJ961" s="500"/>
      <c r="DK961" s="500"/>
      <c r="DL961" s="500"/>
      <c r="DM961" s="500"/>
      <c r="DN961" s="500"/>
      <c r="DO961" s="500"/>
      <c r="DP961" s="500"/>
      <c r="DQ961" s="500"/>
      <c r="DR961" s="500"/>
      <c r="DS961" s="500"/>
      <c r="DT961" s="500"/>
      <c r="DU961" s="500"/>
      <c r="DV961" s="500"/>
      <c r="DW961" s="500"/>
      <c r="DX961" s="500"/>
      <c r="DY961" s="500"/>
      <c r="DZ961" s="500"/>
      <c r="EA961" s="500"/>
      <c r="EB961" s="500"/>
      <c r="EC961" s="500"/>
      <c r="ED961" s="500"/>
      <c r="EE961" s="500"/>
      <c r="EF961" s="500"/>
      <c r="EG961" s="500"/>
      <c r="EH961" s="500"/>
      <c r="EI961" s="500"/>
      <c r="EJ961" s="500"/>
      <c r="EK961" s="500"/>
      <c r="EL961" s="500"/>
      <c r="EM961" s="500"/>
      <c r="EN961" s="500"/>
      <c r="EO961" s="500"/>
      <c r="EP961" s="500"/>
      <c r="EQ961" s="500"/>
      <c r="ER961" s="500"/>
      <c r="ES961" s="500"/>
      <c r="ET961" s="500"/>
      <c r="EU961" s="500"/>
      <c r="EV961" s="500"/>
      <c r="EW961" s="500"/>
      <c r="EX961" s="500"/>
      <c r="EY961" s="500"/>
      <c r="EZ961" s="500"/>
      <c r="FA961" s="500"/>
      <c r="FB961" s="500"/>
      <c r="FC961" s="500"/>
      <c r="FD961" s="500"/>
      <c r="FE961" s="500"/>
      <c r="FF961" s="500"/>
      <c r="FG961" s="500"/>
      <c r="FH961" s="500"/>
      <c r="FI961" s="500"/>
      <c r="FJ961" s="500"/>
      <c r="FK961" s="500"/>
      <c r="FL961" s="500"/>
      <c r="FM961" s="500"/>
      <c r="FN961" s="500"/>
      <c r="FO961" s="500"/>
      <c r="FP961" s="500"/>
      <c r="FQ961" s="500"/>
      <c r="FR961" s="500"/>
      <c r="FS961" s="500"/>
      <c r="FT961" s="500"/>
      <c r="FU961" s="500"/>
      <c r="FV961" s="500"/>
      <c r="FW961" s="500"/>
      <c r="FX961" s="500"/>
      <c r="FY961" s="500"/>
      <c r="FZ961" s="500"/>
      <c r="GA961" s="500"/>
      <c r="GB961" s="500"/>
      <c r="GC961" s="500"/>
      <c r="GD961" s="500"/>
      <c r="GE961" s="500"/>
      <c r="GF961" s="500"/>
      <c r="GG961" s="500"/>
      <c r="GH961" s="500"/>
      <c r="GI961" s="500"/>
      <c r="GJ961" s="500"/>
      <c r="GK961" s="500"/>
      <c r="GL961" s="500"/>
      <c r="GM961" s="500"/>
      <c r="GN961" s="500"/>
      <c r="GO961" s="500"/>
      <c r="GP961" s="500"/>
      <c r="GQ961" s="500"/>
      <c r="GR961" s="500"/>
      <c r="GS961" s="500"/>
      <c r="GT961" s="500"/>
      <c r="GU961" s="500"/>
      <c r="GV961" s="500"/>
      <c r="GW961" s="500"/>
      <c r="GX961" s="500"/>
      <c r="GY961" s="500"/>
      <c r="GZ961" s="500"/>
      <c r="HA961" s="500"/>
      <c r="HB961" s="500"/>
      <c r="HC961" s="500"/>
      <c r="HD961" s="500"/>
      <c r="HE961" s="500"/>
      <c r="HF961" s="500"/>
      <c r="HG961" s="500"/>
      <c r="HH961" s="500"/>
      <c r="HI961" s="500"/>
      <c r="HJ961" s="500"/>
      <c r="HK961" s="500"/>
      <c r="HL961" s="500"/>
      <c r="HM961" s="500"/>
      <c r="HN961" s="500"/>
      <c r="HO961" s="500"/>
      <c r="HP961" s="500"/>
      <c r="HQ961" s="500"/>
      <c r="HR961" s="500"/>
      <c r="HS961" s="500"/>
      <c r="HT961" s="500"/>
      <c r="HU961" s="500"/>
      <c r="HV961" s="500"/>
      <c r="HW961" s="500"/>
      <c r="HX961" s="500"/>
      <c r="HY961" s="500"/>
      <c r="HZ961" s="500"/>
      <c r="IA961" s="500"/>
      <c r="IB961" s="500"/>
      <c r="IC961" s="500"/>
      <c r="ID961" s="500"/>
      <c r="IE961" s="500"/>
      <c r="IF961" s="500"/>
      <c r="IG961" s="500"/>
      <c r="IH961" s="500"/>
      <c r="II961" s="500"/>
      <c r="IJ961" s="500"/>
      <c r="IK961" s="500"/>
      <c r="IL961" s="500"/>
      <c r="IM961" s="500"/>
      <c r="IN961" s="500"/>
      <c r="IO961" s="500"/>
      <c r="IP961" s="500"/>
      <c r="IQ961" s="500"/>
      <c r="IR961" s="500"/>
      <c r="IS961" s="500"/>
      <c r="IT961" s="500"/>
      <c r="IU961" s="500"/>
      <c r="IV961" s="500"/>
      <c r="IW961" s="500"/>
      <c r="IX961" s="500"/>
      <c r="IY961" s="500"/>
      <c r="IZ961" s="500"/>
      <c r="JA961" s="500"/>
      <c r="JB961" s="500"/>
      <c r="JC961" s="500"/>
      <c r="JD961" s="500"/>
      <c r="JE961" s="500"/>
      <c r="JF961" s="500"/>
      <c r="JG961" s="500"/>
      <c r="JH961" s="500"/>
      <c r="JI961" s="500"/>
      <c r="JJ961" s="500"/>
      <c r="JK961" s="500"/>
    </row>
    <row r="962" ht="11.25" customHeight="1">
      <c r="A962" s="500"/>
      <c r="B962" s="500"/>
      <c r="C962" s="500"/>
      <c r="D962" s="596" t="s">
        <v>199</v>
      </c>
      <c r="E962" s="788" t="str">
        <f>IFERROR(__xludf.DUMMYFUNCTION("split(regexReplace(TO_TEXT(NPCs!AC969), ""(.)"", ""$1_""), ""_"")"),"#VALUE!")</f>
        <v>#VALUE!</v>
      </c>
      <c r="F962" s="542"/>
      <c r="G962" s="542"/>
      <c r="H962" s="542"/>
      <c r="I962" s="542"/>
      <c r="J962" s="542"/>
      <c r="K962" s="542"/>
      <c r="L962" s="543"/>
      <c r="M962" s="540"/>
      <c r="N962" s="540"/>
      <c r="O962" s="540"/>
      <c r="P962" s="540"/>
      <c r="Q962" s="540"/>
      <c r="R962" s="540"/>
      <c r="S962" s="540"/>
      <c r="T962" s="540"/>
      <c r="U962" s="500"/>
      <c r="V962" s="500"/>
      <c r="W962" s="500"/>
      <c r="X962" s="500"/>
      <c r="Y962" s="500"/>
      <c r="Z962" s="500"/>
      <c r="AA962" s="800"/>
      <c r="AB962" s="500"/>
      <c r="AC962" s="498" t="s">
        <v>174</v>
      </c>
      <c r="AD962" s="536" t="s">
        <v>175</v>
      </c>
      <c r="AE962" s="536" t="s">
        <v>176</v>
      </c>
      <c r="AF962" s="537">
        <f>MAX(If(AE958+sum(AK959:AK960)&gt;12,20,AE958+sum(AK959:AK960)),2)</f>
        <v>2</v>
      </c>
      <c r="AG962" s="537" t="str">
        <f>"+"</f>
        <v>+</v>
      </c>
      <c r="AH962" s="537">
        <f>sum(AL959:AL960)</f>
        <v>0</v>
      </c>
      <c r="AI962" s="538" t="str">
        <f>"+"</f>
        <v>+</v>
      </c>
      <c r="AJ962" s="538">
        <f>AH962+IF(countIf(AD959:AD960,"PROSPIT")&gt;0,1,0)</f>
        <v>0</v>
      </c>
      <c r="AK962" s="539" t="str">
        <f>"+"</f>
        <v>+</v>
      </c>
      <c r="AL962" s="539">
        <f>AH962+IF(countIf(AD959:AD960,"DERSE")&gt;0,1,0)</f>
        <v>0</v>
      </c>
      <c r="AM962" s="494"/>
      <c r="AN962" s="499" t="s">
        <v>136</v>
      </c>
      <c r="AO962" s="500"/>
      <c r="AQ962" s="494">
        <f>0+Countif(AD959:AD960,"CANINE")</f>
        <v>0</v>
      </c>
      <c r="AR962" s="499">
        <f>(COUNTIF(AQ951:AQ985,"&gt;0")-1)*2</f>
        <v>-2</v>
      </c>
      <c r="AS962" s="494">
        <f>8+countIf(AD958:AD959, "LIGHTWEIGHT")*2</f>
        <v>8</v>
      </c>
      <c r="AT962" s="494"/>
      <c r="AU962" s="498" t="s">
        <v>177</v>
      </c>
      <c r="AV962" s="495">
        <f>If(AE958+AR962&gt;=AS962,MAX(AS962-AE958,0),AR962)</f>
        <v>-2</v>
      </c>
      <c r="AW962" s="499">
        <v>0.0</v>
      </c>
      <c r="AX962" s="494"/>
      <c r="AY962" s="500"/>
      <c r="AZ962" s="801"/>
      <c r="BA962" s="500"/>
      <c r="BB962" s="500"/>
      <c r="BC962" s="500"/>
      <c r="BD962" s="500"/>
      <c r="BE962" s="500"/>
      <c r="BF962" s="500"/>
      <c r="BG962" s="500"/>
      <c r="BH962" s="500"/>
      <c r="BI962" s="500"/>
      <c r="BJ962" s="500"/>
      <c r="BK962" s="500"/>
      <c r="BL962" s="500"/>
      <c r="BM962" s="500"/>
      <c r="BN962" s="500"/>
      <c r="BO962" s="500"/>
      <c r="BP962" s="500"/>
      <c r="BQ962" s="500"/>
      <c r="BR962" s="500"/>
      <c r="BS962" s="500"/>
      <c r="BT962" s="500"/>
      <c r="BU962" s="500"/>
      <c r="BV962" s="500"/>
      <c r="BW962" s="500"/>
      <c r="BX962" s="500"/>
      <c r="BY962" s="500"/>
      <c r="BZ962" s="500"/>
      <c r="CA962" s="500"/>
      <c r="CB962" s="500"/>
      <c r="CC962" s="500"/>
      <c r="CD962" s="500"/>
      <c r="CE962" s="500"/>
      <c r="CF962" s="500"/>
      <c r="CG962" s="500"/>
      <c r="CH962" s="500"/>
      <c r="CI962" s="500"/>
      <c r="CJ962" s="500"/>
      <c r="CK962" s="500"/>
      <c r="CL962" s="500"/>
      <c r="CM962" s="500"/>
      <c r="CN962" s="500"/>
      <c r="CO962" s="500"/>
      <c r="CP962" s="500"/>
      <c r="CQ962" s="500"/>
      <c r="CR962" s="500"/>
      <c r="CS962" s="500"/>
      <c r="CT962" s="500"/>
      <c r="CU962" s="500"/>
      <c r="CV962" s="500"/>
      <c r="CW962" s="500"/>
      <c r="CX962" s="500"/>
      <c r="CY962" s="500"/>
      <c r="CZ962" s="500"/>
      <c r="DA962" s="500"/>
      <c r="DB962" s="500"/>
      <c r="DC962" s="500"/>
      <c r="DD962" s="500"/>
      <c r="DE962" s="500"/>
      <c r="DF962" s="500"/>
      <c r="DG962" s="500"/>
      <c r="DH962" s="500"/>
      <c r="DI962" s="500"/>
      <c r="DJ962" s="500"/>
      <c r="DK962" s="500"/>
      <c r="DL962" s="500"/>
      <c r="DM962" s="500"/>
      <c r="DN962" s="500"/>
      <c r="DO962" s="500"/>
      <c r="DP962" s="500"/>
      <c r="DQ962" s="500"/>
      <c r="DR962" s="500"/>
      <c r="DS962" s="500"/>
      <c r="DT962" s="500"/>
      <c r="DU962" s="500"/>
      <c r="DV962" s="500"/>
      <c r="DW962" s="500"/>
      <c r="DX962" s="500"/>
      <c r="DY962" s="500"/>
      <c r="DZ962" s="500"/>
      <c r="EA962" s="500"/>
      <c r="EB962" s="500"/>
      <c r="EC962" s="500"/>
      <c r="ED962" s="500"/>
      <c r="EE962" s="500"/>
      <c r="EF962" s="500"/>
      <c r="EG962" s="500"/>
      <c r="EH962" s="500"/>
      <c r="EI962" s="500"/>
      <c r="EJ962" s="500"/>
      <c r="EK962" s="500"/>
      <c r="EL962" s="500"/>
      <c r="EM962" s="500"/>
      <c r="EN962" s="500"/>
      <c r="EO962" s="500"/>
      <c r="EP962" s="500"/>
      <c r="EQ962" s="500"/>
      <c r="ER962" s="500"/>
      <c r="ES962" s="500"/>
      <c r="ET962" s="500"/>
      <c r="EU962" s="500"/>
      <c r="EV962" s="500"/>
      <c r="EW962" s="500"/>
      <c r="EX962" s="500"/>
      <c r="EY962" s="500"/>
      <c r="EZ962" s="500"/>
      <c r="FA962" s="500"/>
      <c r="FB962" s="500"/>
      <c r="FC962" s="500"/>
      <c r="FD962" s="500"/>
      <c r="FE962" s="500"/>
      <c r="FF962" s="500"/>
      <c r="FG962" s="500"/>
      <c r="FH962" s="500"/>
      <c r="FI962" s="500"/>
      <c r="FJ962" s="500"/>
      <c r="FK962" s="500"/>
      <c r="FL962" s="500"/>
      <c r="FM962" s="500"/>
      <c r="FN962" s="500"/>
      <c r="FO962" s="500"/>
      <c r="FP962" s="500"/>
      <c r="FQ962" s="500"/>
      <c r="FR962" s="500"/>
      <c r="FS962" s="500"/>
      <c r="FT962" s="500"/>
      <c r="FU962" s="500"/>
      <c r="FV962" s="500"/>
      <c r="FW962" s="500"/>
      <c r="FX962" s="500"/>
      <c r="FY962" s="500"/>
      <c r="FZ962" s="500"/>
      <c r="GA962" s="500"/>
      <c r="GB962" s="500"/>
      <c r="GC962" s="500"/>
      <c r="GD962" s="500"/>
      <c r="GE962" s="500"/>
      <c r="GF962" s="500"/>
      <c r="GG962" s="500"/>
      <c r="GH962" s="500"/>
      <c r="GI962" s="500"/>
      <c r="GJ962" s="500"/>
      <c r="GK962" s="500"/>
      <c r="GL962" s="500"/>
      <c r="GM962" s="500"/>
      <c r="GN962" s="500"/>
      <c r="GO962" s="500"/>
      <c r="GP962" s="500"/>
      <c r="GQ962" s="500"/>
      <c r="GR962" s="500"/>
      <c r="GS962" s="500"/>
      <c r="GT962" s="500"/>
      <c r="GU962" s="500"/>
      <c r="GV962" s="500"/>
      <c r="GW962" s="500"/>
      <c r="GX962" s="500"/>
      <c r="GY962" s="500"/>
      <c r="GZ962" s="500"/>
      <c r="HA962" s="500"/>
      <c r="HB962" s="500"/>
      <c r="HC962" s="500"/>
      <c r="HD962" s="500"/>
      <c r="HE962" s="500"/>
      <c r="HF962" s="500"/>
      <c r="HG962" s="500"/>
      <c r="HH962" s="500"/>
      <c r="HI962" s="500"/>
      <c r="HJ962" s="500"/>
      <c r="HK962" s="500"/>
      <c r="HL962" s="500"/>
      <c r="HM962" s="500"/>
      <c r="HN962" s="500"/>
      <c r="HO962" s="500"/>
      <c r="HP962" s="500"/>
      <c r="HQ962" s="500"/>
      <c r="HR962" s="500"/>
      <c r="HS962" s="500"/>
      <c r="HT962" s="500"/>
      <c r="HU962" s="500"/>
      <c r="HV962" s="500"/>
      <c r="HW962" s="500"/>
      <c r="HX962" s="500"/>
      <c r="HY962" s="500"/>
      <c r="HZ962" s="500"/>
      <c r="IA962" s="500"/>
      <c r="IB962" s="500"/>
      <c r="IC962" s="500"/>
      <c r="ID962" s="500"/>
      <c r="IE962" s="500"/>
      <c r="IF962" s="500"/>
      <c r="IG962" s="500"/>
      <c r="IH962" s="500"/>
      <c r="II962" s="500"/>
      <c r="IJ962" s="500"/>
      <c r="IK962" s="500"/>
      <c r="IL962" s="500"/>
      <c r="IM962" s="500"/>
      <c r="IN962" s="500"/>
      <c r="IO962" s="500"/>
      <c r="IP962" s="500"/>
      <c r="IQ962" s="500"/>
      <c r="IR962" s="500"/>
      <c r="IS962" s="500"/>
      <c r="IT962" s="500"/>
      <c r="IU962" s="500"/>
      <c r="IV962" s="500"/>
      <c r="IW962" s="500"/>
      <c r="IX962" s="500"/>
      <c r="IY962" s="500"/>
      <c r="IZ962" s="500"/>
      <c r="JA962" s="500"/>
      <c r="JB962" s="500"/>
      <c r="JC962" s="500"/>
      <c r="JD962" s="500"/>
      <c r="JE962" s="500"/>
      <c r="JF962" s="500"/>
      <c r="JG962" s="500"/>
      <c r="JH962" s="500"/>
      <c r="JI962" s="500"/>
      <c r="JJ962" s="500"/>
      <c r="JK962" s="500"/>
    </row>
    <row r="963" ht="11.25" customHeight="1">
      <c r="A963" s="500"/>
      <c r="B963" s="500"/>
      <c r="C963" s="500"/>
      <c r="D963" s="596" t="s">
        <v>205</v>
      </c>
      <c r="E963" s="639" t="str">
        <f t="array" ref="E963">IFERROR(INDEX(Code_KindReturn, MATCH(TRUE, EXACT(E962, Code_Code), 0)),"")</f>
        <v/>
      </c>
      <c r="F963" s="639" t="str">
        <f t="array" ref="F963">IFERROR(INDEX(Code_GristReturn, MATCH(TRUE, EXACT(F962, Code_Code), 0)),"")</f>
        <v/>
      </c>
      <c r="G963" s="639" t="str">
        <f t="array" ref="G963">IFERROR(INDEX(Code_Trait1Return, MATCH(TRUE, EXACT(G962, Code_Code), 0)),"")</f>
        <v/>
      </c>
      <c r="H963" s="639" t="str">
        <f t="array" ref="H963">IFERROR(INDEX(Code_Trait2Return, MATCH(TRUE, EXACT(H962, Code_Code), 0)),"")</f>
        <v/>
      </c>
      <c r="I963" s="639" t="str">
        <f t="array" ref="I963">IFERROR(INDEX(Code_Action1Return, MATCH(TRUE, EXACT(I962, Code_Code), 0)),"")</f>
        <v/>
      </c>
      <c r="J963" s="639" t="str">
        <f t="array" ref="J963">IFERROR(INDEX(Code_Action2Return, MATCH(TRUE, EXACT(J962, Code_Code), 0)),"")</f>
        <v/>
      </c>
      <c r="K963" s="639" t="str">
        <f t="array" ref="K963">IFERROR(INDEX(Code_Action3Return, MATCH(TRUE, EXACT(K962, Code_Code), 0)),"")</f>
        <v/>
      </c>
      <c r="L963" s="639" t="str">
        <f t="array" ref="L963">IFERROR(INDEX(Code_Action4Return, MATCH(TRUE, EXACT(L962, Code_Code), 0)),"")</f>
        <v/>
      </c>
      <c r="M963" s="540"/>
      <c r="N963" s="540"/>
      <c r="O963" s="540"/>
      <c r="P963" s="540"/>
      <c r="Q963" s="540"/>
      <c r="R963" s="540"/>
      <c r="S963" s="596" t="s">
        <v>160</v>
      </c>
      <c r="T963" s="517" t="s">
        <v>161</v>
      </c>
      <c r="U963" s="500"/>
      <c r="V963" s="500"/>
      <c r="W963" s="500"/>
      <c r="X963" s="500"/>
      <c r="Y963" s="500"/>
      <c r="Z963" s="500"/>
      <c r="AA963" s="802"/>
      <c r="AB963" s="526"/>
      <c r="AC963" s="796" t="str">
        <f>IF(countIf(AD959:AD960,"META")&gt;0," + ",if(AD963="",""," + "))</f>
        <v/>
      </c>
      <c r="AD963" s="541" t="str">
        <f>IF(countIf(AD959:AD960,"META")&gt;0,"",AD958)</f>
        <v/>
      </c>
      <c r="AE963" s="542" t="str">
        <f>IF(countIf(AD959:AD960,"META")&gt;0,"",if(AD963="","","d"))</f>
        <v/>
      </c>
      <c r="AF963" s="543" t="str">
        <f>IF(countIf(AD959:AD960,"META")&gt;0,AF962/2+1,IF(AD963&lt;&gt;"",AF962,""))</f>
        <v/>
      </c>
      <c r="AG963" s="544" t="str">
        <f>IF(AH962&gt;0,"+","")</f>
        <v/>
      </c>
      <c r="AH963" s="543" t="str">
        <f>if(AH962=0,"",AH962)</f>
        <v/>
      </c>
      <c r="AI963" s="545" t="str">
        <f>CONCATENATE( If(countIf(AD959:AD960,"DRACONIC")&gt;0,"+1d2",""),IF(AJ962&gt;0,"+",""))</f>
        <v/>
      </c>
      <c r="AJ963" s="546" t="str">
        <f>if(AJ962=0,"",AJ962)</f>
        <v/>
      </c>
      <c r="AK963" s="547" t="str">
        <f>CONCATENATE( If(countIf(AD959:AD960,"DRACONIC")&gt;0,"+1d2",""),IF(AL962&gt;0,"+",""))</f>
        <v/>
      </c>
      <c r="AL963" s="548" t="str">
        <f>if(AL962=0,"",AL962)</f>
        <v/>
      </c>
      <c r="AM963" s="525"/>
      <c r="AN963" s="516">
        <f>AF962/2+1+AH962</f>
        <v>2</v>
      </c>
      <c r="AO963" s="526"/>
      <c r="AP963" s="637"/>
      <c r="AQ963" s="525">
        <f>0-COUNTIF(AD959:AD960,"FELINE")</f>
        <v>0</v>
      </c>
      <c r="AR963" s="797">
        <f>(COUNTIF(AQ951:AQ985,"&lt;0")-1)*2</f>
        <v>-2</v>
      </c>
      <c r="AS963" s="525">
        <f>8+countIf(AD958:AD959, "LIGHTWEIGHT")*2</f>
        <v>8</v>
      </c>
      <c r="AT963" s="525"/>
      <c r="AU963" s="798" t="s">
        <v>178</v>
      </c>
      <c r="AV963" s="527">
        <f>If(AE958+AR963&gt;=AS963,MAX(AS963-AE958,0),AR963)</f>
        <v>-2</v>
      </c>
      <c r="AW963" s="797">
        <v>0.0</v>
      </c>
      <c r="AX963" s="525"/>
      <c r="AY963" s="526"/>
      <c r="AZ963" s="803"/>
      <c r="BA963" s="500"/>
      <c r="BB963" s="500"/>
      <c r="BC963" s="500"/>
      <c r="BD963" s="500"/>
      <c r="BE963" s="500"/>
      <c r="BF963" s="500"/>
      <c r="BG963" s="500"/>
      <c r="BH963" s="500"/>
      <c r="BI963" s="500"/>
      <c r="BJ963" s="500"/>
      <c r="BK963" s="500"/>
      <c r="BL963" s="500"/>
      <c r="BM963" s="500"/>
      <c r="BN963" s="500"/>
      <c r="BO963" s="500"/>
      <c r="BP963" s="500"/>
      <c r="BQ963" s="500"/>
      <c r="BR963" s="500"/>
      <c r="BS963" s="500"/>
      <c r="BT963" s="500"/>
      <c r="BU963" s="500"/>
      <c r="BV963" s="500"/>
      <c r="BW963" s="500"/>
      <c r="BX963" s="500"/>
      <c r="BY963" s="500"/>
      <c r="BZ963" s="500"/>
      <c r="CA963" s="500"/>
      <c r="CB963" s="500"/>
      <c r="CC963" s="500"/>
      <c r="CD963" s="500"/>
      <c r="CE963" s="500"/>
      <c r="CF963" s="500"/>
      <c r="CG963" s="500"/>
      <c r="CH963" s="500"/>
      <c r="CI963" s="500"/>
      <c r="CJ963" s="500"/>
      <c r="CK963" s="500"/>
      <c r="CL963" s="500"/>
      <c r="CM963" s="500"/>
      <c r="CN963" s="500"/>
      <c r="CO963" s="500"/>
      <c r="CP963" s="500"/>
      <c r="CQ963" s="500"/>
      <c r="CR963" s="500"/>
      <c r="CS963" s="500"/>
      <c r="CT963" s="500"/>
      <c r="CU963" s="500"/>
      <c r="CV963" s="500"/>
      <c r="CW963" s="500"/>
      <c r="CX963" s="500"/>
      <c r="CY963" s="500"/>
      <c r="CZ963" s="500"/>
      <c r="DA963" s="500"/>
      <c r="DB963" s="500"/>
      <c r="DC963" s="500"/>
      <c r="DD963" s="500"/>
      <c r="DE963" s="500"/>
      <c r="DF963" s="500"/>
      <c r="DG963" s="500"/>
      <c r="DH963" s="500"/>
      <c r="DI963" s="500"/>
      <c r="DJ963" s="500"/>
      <c r="DK963" s="500"/>
      <c r="DL963" s="500"/>
      <c r="DM963" s="500"/>
      <c r="DN963" s="500"/>
      <c r="DO963" s="500"/>
      <c r="DP963" s="500"/>
      <c r="DQ963" s="500"/>
      <c r="DR963" s="500"/>
      <c r="DS963" s="500"/>
      <c r="DT963" s="500"/>
      <c r="DU963" s="500"/>
      <c r="DV963" s="500"/>
      <c r="DW963" s="500"/>
      <c r="DX963" s="500"/>
      <c r="DY963" s="500"/>
      <c r="DZ963" s="500"/>
      <c r="EA963" s="500"/>
      <c r="EB963" s="500"/>
      <c r="EC963" s="500"/>
      <c r="ED963" s="500"/>
      <c r="EE963" s="500"/>
      <c r="EF963" s="500"/>
      <c r="EG963" s="500"/>
      <c r="EH963" s="500"/>
      <c r="EI963" s="500"/>
      <c r="EJ963" s="500"/>
      <c r="EK963" s="500"/>
      <c r="EL963" s="500"/>
      <c r="EM963" s="500"/>
      <c r="EN963" s="500"/>
      <c r="EO963" s="500"/>
      <c r="EP963" s="500"/>
      <c r="EQ963" s="500"/>
      <c r="ER963" s="500"/>
      <c r="ES963" s="500"/>
      <c r="ET963" s="500"/>
      <c r="EU963" s="500"/>
      <c r="EV963" s="500"/>
      <c r="EW963" s="500"/>
      <c r="EX963" s="500"/>
      <c r="EY963" s="500"/>
      <c r="EZ963" s="500"/>
      <c r="FA963" s="500"/>
      <c r="FB963" s="500"/>
      <c r="FC963" s="500"/>
      <c r="FD963" s="500"/>
      <c r="FE963" s="500"/>
      <c r="FF963" s="500"/>
      <c r="FG963" s="500"/>
      <c r="FH963" s="500"/>
      <c r="FI963" s="500"/>
      <c r="FJ963" s="500"/>
      <c r="FK963" s="500"/>
      <c r="FL963" s="500"/>
      <c r="FM963" s="500"/>
      <c r="FN963" s="500"/>
      <c r="FO963" s="500"/>
      <c r="FP963" s="500"/>
      <c r="FQ963" s="500"/>
      <c r="FR963" s="500"/>
      <c r="FS963" s="500"/>
      <c r="FT963" s="500"/>
      <c r="FU963" s="500"/>
      <c r="FV963" s="500"/>
      <c r="FW963" s="500"/>
      <c r="FX963" s="500"/>
      <c r="FY963" s="500"/>
      <c r="FZ963" s="500"/>
      <c r="GA963" s="500"/>
      <c r="GB963" s="500"/>
      <c r="GC963" s="500"/>
      <c r="GD963" s="500"/>
      <c r="GE963" s="500"/>
      <c r="GF963" s="500"/>
      <c r="GG963" s="500"/>
      <c r="GH963" s="500"/>
      <c r="GI963" s="500"/>
      <c r="GJ963" s="500"/>
      <c r="GK963" s="500"/>
      <c r="GL963" s="500"/>
      <c r="GM963" s="500"/>
      <c r="GN963" s="500"/>
      <c r="GO963" s="500"/>
      <c r="GP963" s="500"/>
      <c r="GQ963" s="500"/>
      <c r="GR963" s="500"/>
      <c r="GS963" s="500"/>
      <c r="GT963" s="500"/>
      <c r="GU963" s="500"/>
      <c r="GV963" s="500"/>
      <c r="GW963" s="500"/>
      <c r="GX963" s="500"/>
      <c r="GY963" s="500"/>
      <c r="GZ963" s="500"/>
      <c r="HA963" s="500"/>
      <c r="HB963" s="500"/>
      <c r="HC963" s="500"/>
      <c r="HD963" s="500"/>
      <c r="HE963" s="500"/>
      <c r="HF963" s="500"/>
      <c r="HG963" s="500"/>
      <c r="HH963" s="500"/>
      <c r="HI963" s="500"/>
      <c r="HJ963" s="500"/>
      <c r="HK963" s="500"/>
      <c r="HL963" s="500"/>
      <c r="HM963" s="500"/>
      <c r="HN963" s="500"/>
      <c r="HO963" s="500"/>
      <c r="HP963" s="500"/>
      <c r="HQ963" s="500"/>
      <c r="HR963" s="500"/>
      <c r="HS963" s="500"/>
      <c r="HT963" s="500"/>
      <c r="HU963" s="500"/>
      <c r="HV963" s="500"/>
      <c r="HW963" s="500"/>
      <c r="HX963" s="500"/>
      <c r="HY963" s="500"/>
      <c r="HZ963" s="500"/>
      <c r="IA963" s="500"/>
      <c r="IB963" s="500"/>
      <c r="IC963" s="500"/>
      <c r="ID963" s="500"/>
      <c r="IE963" s="500"/>
      <c r="IF963" s="500"/>
      <c r="IG963" s="500"/>
      <c r="IH963" s="500"/>
      <c r="II963" s="500"/>
      <c r="IJ963" s="500"/>
      <c r="IK963" s="500"/>
      <c r="IL963" s="500"/>
      <c r="IM963" s="500"/>
      <c r="IN963" s="500"/>
      <c r="IO963" s="500"/>
      <c r="IP963" s="500"/>
      <c r="IQ963" s="500"/>
      <c r="IR963" s="500"/>
      <c r="IS963" s="500"/>
      <c r="IT963" s="500"/>
      <c r="IU963" s="500"/>
      <c r="IV963" s="500"/>
      <c r="IW963" s="500"/>
      <c r="IX963" s="500"/>
      <c r="IY963" s="500"/>
      <c r="IZ963" s="500"/>
      <c r="JA963" s="500"/>
      <c r="JB963" s="500"/>
      <c r="JC963" s="500"/>
      <c r="JD963" s="500"/>
      <c r="JE963" s="500"/>
      <c r="JF963" s="500"/>
      <c r="JG963" s="500"/>
      <c r="JH963" s="500"/>
      <c r="JI963" s="500"/>
      <c r="JJ963" s="500"/>
      <c r="JK963" s="500"/>
    </row>
    <row r="964" ht="11.25" customHeight="1">
      <c r="A964" s="500"/>
      <c r="B964" s="500"/>
      <c r="C964" s="500"/>
      <c r="D964" s="596" t="s">
        <v>206</v>
      </c>
      <c r="E964" s="540" t="str">
        <f>IFERROR(VLOOKUP(E963,LookupKind,3, FALSE))</f>
        <v/>
      </c>
      <c r="F964" s="540"/>
      <c r="G964" s="540"/>
      <c r="H964" s="540"/>
      <c r="I964" s="540"/>
      <c r="J964" s="540"/>
      <c r="K964" s="540"/>
      <c r="L964" s="540"/>
      <c r="M964" s="540"/>
      <c r="N964" s="540"/>
      <c r="O964" s="540"/>
      <c r="P964" s="540"/>
      <c r="Q964" s="540"/>
      <c r="R964" s="596" t="s">
        <v>163</v>
      </c>
      <c r="S964" s="658">
        <v>-2.0</v>
      </c>
      <c r="T964" s="659">
        <v>1.0</v>
      </c>
      <c r="U964" s="500"/>
      <c r="V964" s="500"/>
      <c r="W964" s="500"/>
      <c r="X964" s="500"/>
      <c r="Y964" s="500"/>
      <c r="Z964" s="500"/>
      <c r="AA964" s="500"/>
      <c r="AB964" s="500"/>
      <c r="AC964" s="804" t="s">
        <v>208</v>
      </c>
      <c r="AD964" s="540"/>
      <c r="AE964" s="494"/>
      <c r="AF964" s="494"/>
      <c r="AG964" s="494"/>
      <c r="AH964" s="494"/>
      <c r="AI964" s="494"/>
      <c r="AJ964" s="494"/>
      <c r="AK964" s="494"/>
      <c r="AL964" s="578"/>
      <c r="AM964" s="578"/>
      <c r="AN964" s="578"/>
      <c r="AO964" s="578"/>
      <c r="AP964" s="578"/>
      <c r="AQ964" s="578"/>
      <c r="AR964" s="578"/>
      <c r="AS964" s="578"/>
      <c r="AT964" s="578"/>
      <c r="AU964" s="578"/>
      <c r="AV964" s="578"/>
      <c r="AW964" s="578"/>
      <c r="AX964" s="494"/>
      <c r="AY964" s="500"/>
      <c r="AZ964" s="500"/>
      <c r="BA964" s="500"/>
      <c r="BB964" s="500"/>
      <c r="BC964" s="500"/>
      <c r="BD964" s="500"/>
      <c r="BE964" s="500"/>
      <c r="BF964" s="500"/>
      <c r="BG964" s="500"/>
      <c r="BH964" s="500"/>
      <c r="BI964" s="500"/>
      <c r="BJ964" s="500"/>
      <c r="BK964" s="500"/>
      <c r="BL964" s="500"/>
      <c r="BM964" s="500"/>
      <c r="BN964" s="500"/>
      <c r="BO964" s="500"/>
      <c r="BP964" s="500"/>
      <c r="BQ964" s="500"/>
      <c r="BR964" s="500"/>
      <c r="BS964" s="500"/>
      <c r="BT964" s="500"/>
      <c r="BU964" s="500"/>
      <c r="BV964" s="500"/>
      <c r="BW964" s="500"/>
      <c r="BX964" s="500"/>
      <c r="BY964" s="500"/>
      <c r="BZ964" s="500"/>
      <c r="CA964" s="500"/>
      <c r="CB964" s="500"/>
      <c r="CC964" s="500"/>
      <c r="CD964" s="500"/>
      <c r="CE964" s="500"/>
      <c r="CF964" s="500"/>
      <c r="CG964" s="500"/>
      <c r="CH964" s="500"/>
      <c r="CI964" s="500"/>
      <c r="CJ964" s="500"/>
      <c r="CK964" s="500"/>
      <c r="CL964" s="500"/>
      <c r="CM964" s="500"/>
      <c r="CN964" s="500"/>
      <c r="CO964" s="500"/>
      <c r="CP964" s="500"/>
      <c r="CQ964" s="500"/>
      <c r="CR964" s="500"/>
      <c r="CS964" s="500"/>
      <c r="CT964" s="500"/>
      <c r="CU964" s="500"/>
      <c r="CV964" s="500"/>
      <c r="CW964" s="500"/>
      <c r="CX964" s="500"/>
      <c r="CY964" s="500"/>
      <c r="CZ964" s="500"/>
      <c r="DA964" s="500"/>
      <c r="DB964" s="500"/>
      <c r="DC964" s="500"/>
      <c r="DD964" s="500"/>
      <c r="DE964" s="500"/>
      <c r="DF964" s="500"/>
      <c r="DG964" s="500"/>
      <c r="DH964" s="500"/>
      <c r="DI964" s="500"/>
      <c r="DJ964" s="500"/>
      <c r="DK964" s="500"/>
      <c r="DL964" s="500"/>
      <c r="DM964" s="500"/>
      <c r="DN964" s="500"/>
      <c r="DO964" s="500"/>
      <c r="DP964" s="500"/>
      <c r="DQ964" s="500"/>
      <c r="DR964" s="500"/>
      <c r="DS964" s="500"/>
      <c r="DT964" s="500"/>
      <c r="DU964" s="500"/>
      <c r="DV964" s="500"/>
      <c r="DW964" s="500"/>
      <c r="DX964" s="500"/>
      <c r="DY964" s="500"/>
      <c r="DZ964" s="500"/>
      <c r="EA964" s="500"/>
      <c r="EB964" s="500"/>
      <c r="EC964" s="500"/>
      <c r="ED964" s="500"/>
      <c r="EE964" s="500"/>
      <c r="EF964" s="500"/>
      <c r="EG964" s="500"/>
      <c r="EH964" s="500"/>
      <c r="EI964" s="500"/>
      <c r="EJ964" s="500"/>
      <c r="EK964" s="500"/>
      <c r="EL964" s="500"/>
      <c r="EM964" s="500"/>
      <c r="EN964" s="500"/>
      <c r="EO964" s="500"/>
      <c r="EP964" s="500"/>
      <c r="EQ964" s="500"/>
      <c r="ER964" s="500"/>
      <c r="ES964" s="500"/>
      <c r="ET964" s="500"/>
      <c r="EU964" s="500"/>
      <c r="EV964" s="500"/>
      <c r="EW964" s="500"/>
      <c r="EX964" s="500"/>
      <c r="EY964" s="500"/>
      <c r="EZ964" s="500"/>
      <c r="FA964" s="500"/>
      <c r="FB964" s="500"/>
      <c r="FC964" s="500"/>
      <c r="FD964" s="500"/>
      <c r="FE964" s="500"/>
      <c r="FF964" s="500"/>
      <c r="FG964" s="500"/>
      <c r="FH964" s="500"/>
      <c r="FI964" s="500"/>
      <c r="FJ964" s="500"/>
      <c r="FK964" s="500"/>
      <c r="FL964" s="500"/>
      <c r="FM964" s="500"/>
      <c r="FN964" s="500"/>
      <c r="FO964" s="500"/>
      <c r="FP964" s="500"/>
      <c r="FQ964" s="500"/>
      <c r="FR964" s="500"/>
      <c r="FS964" s="500"/>
      <c r="FT964" s="500"/>
      <c r="FU964" s="500"/>
      <c r="FV964" s="500"/>
      <c r="FW964" s="500"/>
      <c r="FX964" s="500"/>
      <c r="FY964" s="500"/>
      <c r="FZ964" s="500"/>
      <c r="GA964" s="500"/>
      <c r="GB964" s="500"/>
      <c r="GC964" s="500"/>
      <c r="GD964" s="500"/>
      <c r="GE964" s="500"/>
      <c r="GF964" s="500"/>
      <c r="GG964" s="500"/>
      <c r="GH964" s="500"/>
      <c r="GI964" s="500"/>
      <c r="GJ964" s="500"/>
      <c r="GK964" s="500"/>
      <c r="GL964" s="500"/>
      <c r="GM964" s="500"/>
      <c r="GN964" s="500"/>
      <c r="GO964" s="500"/>
      <c r="GP964" s="500"/>
      <c r="GQ964" s="500"/>
      <c r="GR964" s="500"/>
      <c r="GS964" s="500"/>
      <c r="GT964" s="500"/>
      <c r="GU964" s="500"/>
      <c r="GV964" s="500"/>
      <c r="GW964" s="500"/>
      <c r="GX964" s="500"/>
      <c r="GY964" s="500"/>
      <c r="GZ964" s="500"/>
      <c r="HA964" s="500"/>
      <c r="HB964" s="500"/>
      <c r="HC964" s="500"/>
      <c r="HD964" s="500"/>
      <c r="HE964" s="500"/>
      <c r="HF964" s="500"/>
      <c r="HG964" s="500"/>
      <c r="HH964" s="500"/>
      <c r="HI964" s="500"/>
      <c r="HJ964" s="500"/>
      <c r="HK964" s="500"/>
      <c r="HL964" s="500"/>
      <c r="HM964" s="500"/>
      <c r="HN964" s="500"/>
      <c r="HO964" s="500"/>
      <c r="HP964" s="500"/>
      <c r="HQ964" s="500"/>
      <c r="HR964" s="500"/>
      <c r="HS964" s="500"/>
      <c r="HT964" s="500"/>
      <c r="HU964" s="500"/>
      <c r="HV964" s="500"/>
      <c r="HW964" s="500"/>
      <c r="HX964" s="500"/>
      <c r="HY964" s="500"/>
      <c r="HZ964" s="500"/>
      <c r="IA964" s="500"/>
      <c r="IB964" s="500"/>
      <c r="IC964" s="500"/>
      <c r="ID964" s="500"/>
      <c r="IE964" s="500"/>
      <c r="IF964" s="500"/>
      <c r="IG964" s="500"/>
      <c r="IH964" s="500"/>
      <c r="II964" s="500"/>
      <c r="IJ964" s="500"/>
      <c r="IK964" s="500"/>
      <c r="IL964" s="500"/>
      <c r="IM964" s="500"/>
      <c r="IN964" s="500"/>
      <c r="IO964" s="500"/>
      <c r="IP964" s="500"/>
      <c r="IQ964" s="500"/>
      <c r="IR964" s="500"/>
      <c r="IS964" s="500"/>
      <c r="IT964" s="500"/>
      <c r="IU964" s="500"/>
      <c r="IV964" s="500"/>
      <c r="IW964" s="500"/>
      <c r="IX964" s="500"/>
      <c r="IY964" s="500"/>
      <c r="IZ964" s="500"/>
      <c r="JA964" s="500"/>
      <c r="JB964" s="500"/>
      <c r="JC964" s="500"/>
      <c r="JD964" s="500"/>
      <c r="JE964" s="500"/>
      <c r="JF964" s="500"/>
      <c r="JG964" s="500"/>
      <c r="JH964" s="500"/>
      <c r="JI964" s="500"/>
      <c r="JJ964" s="500"/>
      <c r="JK964" s="500"/>
    </row>
    <row r="965" ht="11.25" customHeight="1">
      <c r="A965" s="500"/>
      <c r="B965" s="500"/>
      <c r="C965" s="500"/>
      <c r="D965" s="596" t="str">
        <f>IFERROR(VLOOKUP(F963,LookupGrist,3, FALSE))</f>
        <v/>
      </c>
      <c r="E965" s="544" t="str">
        <f>IFERROR(__xludf.DUMMYFUNCTION("IFERROR(split(VLOOKUP(D965, AllGrist, 5, false),""d""), """")"),"")</f>
        <v/>
      </c>
      <c r="F965" s="543"/>
      <c r="G965" s="540"/>
      <c r="H965" s="540"/>
      <c r="I965" s="540"/>
      <c r="J965" s="596" t="s">
        <v>166</v>
      </c>
      <c r="K965" s="540" t="s">
        <v>167</v>
      </c>
      <c r="M965" s="540"/>
      <c r="N965" s="540"/>
      <c r="O965" s="540"/>
      <c r="P965" s="540"/>
      <c r="Q965" s="540"/>
      <c r="R965" s="596" t="s">
        <v>164</v>
      </c>
      <c r="S965" s="793">
        <f>if(F965&lt;=10,2,0)</f>
        <v>2</v>
      </c>
      <c r="T965" s="661">
        <v>-1.0</v>
      </c>
      <c r="U965" s="500"/>
      <c r="V965" s="500"/>
      <c r="W965" s="500"/>
      <c r="X965" s="500"/>
      <c r="Y965" s="500"/>
      <c r="Z965" s="500"/>
      <c r="AA965" s="805"/>
      <c r="AB965" s="806"/>
      <c r="AC965" s="787" t="s">
        <v>199</v>
      </c>
      <c r="AD965" s="788" t="str">
        <f>IFERROR(__xludf.DUMMYFUNCTION("split(regexReplace(TO_TEXT( NPCs!AC980), ""(.)"", ""$1_""), ""_"")"),"#VALUE!")</f>
        <v>#VALUE!</v>
      </c>
      <c r="AE965" s="514"/>
      <c r="AF965" s="514"/>
      <c r="AG965" s="514"/>
      <c r="AH965" s="514"/>
      <c r="AI965" s="514"/>
      <c r="AJ965" s="514"/>
      <c r="AK965" s="515"/>
      <c r="AL965" s="535"/>
      <c r="AM965" s="535"/>
      <c r="AN965" s="535"/>
      <c r="AO965" s="535"/>
      <c r="AP965" s="535"/>
      <c r="AQ965" s="535"/>
      <c r="AR965" s="535"/>
      <c r="AS965" s="535"/>
      <c r="AT965" s="535"/>
      <c r="AU965" s="535"/>
      <c r="AV965" s="535"/>
      <c r="AW965" s="535"/>
      <c r="AX965" s="535"/>
      <c r="AY965" s="806"/>
      <c r="AZ965" s="807"/>
      <c r="BA965" s="500"/>
      <c r="BB965" s="500"/>
      <c r="BC965" s="500"/>
      <c r="BD965" s="500"/>
      <c r="BE965" s="500"/>
      <c r="BF965" s="500"/>
      <c r="BG965" s="500"/>
      <c r="BH965" s="500"/>
      <c r="BI965" s="500"/>
      <c r="BJ965" s="500"/>
      <c r="BK965" s="500"/>
      <c r="BL965" s="500"/>
      <c r="BM965" s="500"/>
      <c r="BN965" s="500"/>
      <c r="BO965" s="500"/>
      <c r="BP965" s="500"/>
      <c r="BQ965" s="500"/>
      <c r="BR965" s="500"/>
      <c r="BS965" s="500"/>
      <c r="BT965" s="500"/>
      <c r="BU965" s="500"/>
      <c r="BV965" s="500"/>
      <c r="BW965" s="500"/>
      <c r="BX965" s="500"/>
      <c r="BY965" s="500"/>
      <c r="BZ965" s="500"/>
      <c r="CA965" s="500"/>
      <c r="CB965" s="500"/>
      <c r="CC965" s="500"/>
      <c r="CD965" s="500"/>
      <c r="CE965" s="500"/>
      <c r="CF965" s="500"/>
      <c r="CG965" s="500"/>
      <c r="CH965" s="500"/>
      <c r="CI965" s="500"/>
      <c r="CJ965" s="500"/>
      <c r="CK965" s="500"/>
      <c r="CL965" s="500"/>
      <c r="CM965" s="500"/>
      <c r="CN965" s="500"/>
      <c r="CO965" s="500"/>
      <c r="CP965" s="500"/>
      <c r="CQ965" s="500"/>
      <c r="CR965" s="500"/>
      <c r="CS965" s="500"/>
      <c r="CT965" s="500"/>
      <c r="CU965" s="500"/>
      <c r="CV965" s="500"/>
      <c r="CW965" s="500"/>
      <c r="CX965" s="500"/>
      <c r="CY965" s="500"/>
      <c r="CZ965" s="500"/>
      <c r="DA965" s="500"/>
      <c r="DB965" s="500"/>
      <c r="DC965" s="500"/>
      <c r="DD965" s="500"/>
      <c r="DE965" s="500"/>
      <c r="DF965" s="500"/>
      <c r="DG965" s="500"/>
      <c r="DH965" s="500"/>
      <c r="DI965" s="500"/>
      <c r="DJ965" s="500"/>
      <c r="DK965" s="500"/>
      <c r="DL965" s="500"/>
      <c r="DM965" s="500"/>
      <c r="DN965" s="500"/>
      <c r="DO965" s="500"/>
      <c r="DP965" s="500"/>
      <c r="DQ965" s="500"/>
      <c r="DR965" s="500"/>
      <c r="DS965" s="500"/>
      <c r="DT965" s="500"/>
      <c r="DU965" s="500"/>
      <c r="DV965" s="500"/>
      <c r="DW965" s="500"/>
      <c r="DX965" s="500"/>
      <c r="DY965" s="500"/>
      <c r="DZ965" s="500"/>
      <c r="EA965" s="500"/>
      <c r="EB965" s="500"/>
      <c r="EC965" s="500"/>
      <c r="ED965" s="500"/>
      <c r="EE965" s="500"/>
      <c r="EF965" s="500"/>
      <c r="EG965" s="500"/>
      <c r="EH965" s="500"/>
      <c r="EI965" s="500"/>
      <c r="EJ965" s="500"/>
      <c r="EK965" s="500"/>
      <c r="EL965" s="500"/>
      <c r="EM965" s="500"/>
      <c r="EN965" s="500"/>
      <c r="EO965" s="500"/>
      <c r="EP965" s="500"/>
      <c r="EQ965" s="500"/>
      <c r="ER965" s="500"/>
      <c r="ES965" s="500"/>
      <c r="ET965" s="500"/>
      <c r="EU965" s="500"/>
      <c r="EV965" s="500"/>
      <c r="EW965" s="500"/>
      <c r="EX965" s="500"/>
      <c r="EY965" s="500"/>
      <c r="EZ965" s="500"/>
      <c r="FA965" s="500"/>
      <c r="FB965" s="500"/>
      <c r="FC965" s="500"/>
      <c r="FD965" s="500"/>
      <c r="FE965" s="500"/>
      <c r="FF965" s="500"/>
      <c r="FG965" s="500"/>
      <c r="FH965" s="500"/>
      <c r="FI965" s="500"/>
      <c r="FJ965" s="500"/>
      <c r="FK965" s="500"/>
      <c r="FL965" s="500"/>
      <c r="FM965" s="500"/>
      <c r="FN965" s="500"/>
      <c r="FO965" s="500"/>
      <c r="FP965" s="500"/>
      <c r="FQ965" s="500"/>
      <c r="FR965" s="500"/>
      <c r="FS965" s="500"/>
      <c r="FT965" s="500"/>
      <c r="FU965" s="500"/>
      <c r="FV965" s="500"/>
      <c r="FW965" s="500"/>
      <c r="FX965" s="500"/>
      <c r="FY965" s="500"/>
      <c r="FZ965" s="500"/>
      <c r="GA965" s="500"/>
      <c r="GB965" s="500"/>
      <c r="GC965" s="500"/>
      <c r="GD965" s="500"/>
      <c r="GE965" s="500"/>
      <c r="GF965" s="500"/>
      <c r="GG965" s="500"/>
      <c r="GH965" s="500"/>
      <c r="GI965" s="500"/>
      <c r="GJ965" s="500"/>
      <c r="GK965" s="500"/>
      <c r="GL965" s="500"/>
      <c r="GM965" s="500"/>
      <c r="GN965" s="500"/>
      <c r="GO965" s="500"/>
      <c r="GP965" s="500"/>
      <c r="GQ965" s="500"/>
      <c r="GR965" s="500"/>
      <c r="GS965" s="500"/>
      <c r="GT965" s="500"/>
      <c r="GU965" s="500"/>
      <c r="GV965" s="500"/>
      <c r="GW965" s="500"/>
      <c r="GX965" s="500"/>
      <c r="GY965" s="500"/>
      <c r="GZ965" s="500"/>
      <c r="HA965" s="500"/>
      <c r="HB965" s="500"/>
      <c r="HC965" s="500"/>
      <c r="HD965" s="500"/>
      <c r="HE965" s="500"/>
      <c r="HF965" s="500"/>
      <c r="HG965" s="500"/>
      <c r="HH965" s="500"/>
      <c r="HI965" s="500"/>
      <c r="HJ965" s="500"/>
      <c r="HK965" s="500"/>
      <c r="HL965" s="500"/>
      <c r="HM965" s="500"/>
      <c r="HN965" s="500"/>
      <c r="HO965" s="500"/>
      <c r="HP965" s="500"/>
      <c r="HQ965" s="500"/>
      <c r="HR965" s="500"/>
      <c r="HS965" s="500"/>
      <c r="HT965" s="500"/>
      <c r="HU965" s="500"/>
      <c r="HV965" s="500"/>
      <c r="HW965" s="500"/>
      <c r="HX965" s="500"/>
      <c r="HY965" s="500"/>
      <c r="HZ965" s="500"/>
      <c r="IA965" s="500"/>
      <c r="IB965" s="500"/>
      <c r="IC965" s="500"/>
      <c r="ID965" s="500"/>
      <c r="IE965" s="500"/>
      <c r="IF965" s="500"/>
      <c r="IG965" s="500"/>
      <c r="IH965" s="500"/>
      <c r="II965" s="500"/>
      <c r="IJ965" s="500"/>
      <c r="IK965" s="500"/>
      <c r="IL965" s="500"/>
      <c r="IM965" s="500"/>
      <c r="IN965" s="500"/>
      <c r="IO965" s="500"/>
      <c r="IP965" s="500"/>
      <c r="IQ965" s="500"/>
      <c r="IR965" s="500"/>
      <c r="IS965" s="500"/>
      <c r="IT965" s="500"/>
      <c r="IU965" s="500"/>
      <c r="IV965" s="500"/>
      <c r="IW965" s="500"/>
      <c r="IX965" s="500"/>
      <c r="IY965" s="500"/>
      <c r="IZ965" s="500"/>
      <c r="JA965" s="500"/>
      <c r="JB965" s="500"/>
      <c r="JC965" s="500"/>
      <c r="JD965" s="500"/>
      <c r="JE965" s="500"/>
      <c r="JF965" s="500"/>
      <c r="JG965" s="500"/>
      <c r="JH965" s="500"/>
      <c r="JI965" s="500"/>
      <c r="JJ965" s="500"/>
      <c r="JK965" s="500"/>
    </row>
    <row r="966" ht="11.25" customHeight="1">
      <c r="A966" s="500"/>
      <c r="B966" s="500"/>
      <c r="C966" s="500"/>
      <c r="D966" s="596" t="s">
        <v>169</v>
      </c>
      <c r="E966" s="540" t="str">
        <f>IFERROR(VLOOKUP(G963,LookupTrait,3, FALSE))</f>
        <v/>
      </c>
      <c r="F966" s="540"/>
      <c r="G966" s="540"/>
      <c r="H966" s="540"/>
      <c r="I966" s="540"/>
      <c r="J966" s="596">
        <f>ifError(VLOOKUP(E966,R964:T971,2,FALSE),0)</f>
        <v>0</v>
      </c>
      <c r="K966" s="596">
        <f>ifError(VLOOKUP(E966,R964:T971,3,FALSE),0)</f>
        <v>0</v>
      </c>
      <c r="M966" s="540"/>
      <c r="N966" s="540"/>
      <c r="O966" s="540"/>
      <c r="P966" s="540"/>
      <c r="Q966" s="540"/>
      <c r="R966" s="596" t="s">
        <v>168</v>
      </c>
      <c r="S966" s="534">
        <v>0.0</v>
      </c>
      <c r="T966" s="661">
        <f>if(F946&gt;=F965,1,0)</f>
        <v>1</v>
      </c>
      <c r="U966" s="500"/>
      <c r="V966" s="500"/>
      <c r="W966" s="500"/>
      <c r="X966" s="500"/>
      <c r="Y966" s="500"/>
      <c r="Z966" s="500"/>
      <c r="AA966" s="800"/>
      <c r="AB966" s="500"/>
      <c r="AC966" s="596" t="s">
        <v>205</v>
      </c>
      <c r="AD966" s="639" t="str">
        <f t="array" ref="AD966">IFERROR(INDEX(Code_KindReturn, MATCH(TRUE, EXACT(AD965, Code_Code), 0)),"")</f>
        <v/>
      </c>
      <c r="AE966" s="639" t="str">
        <f t="array" ref="AE966">IFERROR(INDEX(Code_GristReturn, MATCH(TRUE, EXACT(AE965, Code_Code), 0)),"")</f>
        <v/>
      </c>
      <c r="AF966" s="639" t="str">
        <f t="array" ref="AF966">IFERROR(INDEX(Code_Trait1Return, MATCH(TRUE, EXACT(AF965, Code_Code), 0)),"")</f>
        <v/>
      </c>
      <c r="AG966" s="639" t="str">
        <f t="array" ref="AG966">IFERROR(INDEX(Code_Trait2Return, MATCH(TRUE, EXACT(AG965, Code_Code), 0)),"")</f>
        <v/>
      </c>
      <c r="AH966" s="639" t="str">
        <f t="array" ref="AH966">IFERROR(INDEX(Code_Action1Return, MATCH(TRUE, EXACT(AH965, Code_Code), 0)),"")</f>
        <v/>
      </c>
      <c r="AI966" s="639" t="str">
        <f t="array" ref="AI966">IFERROR(INDEX(Code_Action2Return, MATCH(TRUE, EXACT(AI965, Code_Code), 0)),"")</f>
        <v/>
      </c>
      <c r="AJ966" s="639" t="str">
        <f t="array" ref="AJ966">IFERROR(INDEX(Code_Action3Return, MATCH(TRUE, EXACT(AJ965, Code_Code), 0)),"")</f>
        <v/>
      </c>
      <c r="AK966" s="639" t="str">
        <f t="array" ref="AK966">IFERROR(INDEX(Code_Action4Return, MATCH(TRUE, EXACT(AK965, Code_Code), 0)),"")</f>
        <v/>
      </c>
      <c r="AL966" s="494"/>
      <c r="AM966" s="494"/>
      <c r="AN966" s="494"/>
      <c r="AO966" s="500"/>
      <c r="AQ966" s="494"/>
      <c r="AR966" s="494"/>
      <c r="AS966" s="494"/>
      <c r="AT966" s="494"/>
      <c r="AU966" s="497"/>
      <c r="AV966" s="501" t="s">
        <v>160</v>
      </c>
      <c r="AW966" s="523" t="s">
        <v>161</v>
      </c>
      <c r="AX966" s="500"/>
      <c r="AY966" s="500"/>
      <c r="AZ966" s="801"/>
      <c r="BA966" s="500"/>
      <c r="BB966" s="500"/>
      <c r="BC966" s="500"/>
      <c r="BD966" s="500"/>
      <c r="BE966" s="500"/>
      <c r="BF966" s="500"/>
      <c r="BG966" s="500"/>
      <c r="BH966" s="500"/>
      <c r="BI966" s="500"/>
      <c r="BJ966" s="500"/>
      <c r="BK966" s="500"/>
      <c r="BL966" s="500"/>
      <c r="BM966" s="500"/>
      <c r="BN966" s="500"/>
      <c r="BO966" s="500"/>
      <c r="BP966" s="500"/>
      <c r="BQ966" s="500"/>
      <c r="BR966" s="500"/>
      <c r="BS966" s="500"/>
      <c r="BT966" s="500"/>
      <c r="BU966" s="500"/>
      <c r="BV966" s="500"/>
      <c r="BW966" s="500"/>
      <c r="BX966" s="500"/>
      <c r="BY966" s="500"/>
      <c r="BZ966" s="500"/>
      <c r="CA966" s="500"/>
      <c r="CB966" s="500"/>
      <c r="CC966" s="500"/>
      <c r="CD966" s="500"/>
      <c r="CE966" s="500"/>
      <c r="CF966" s="500"/>
      <c r="CG966" s="500"/>
      <c r="CH966" s="500"/>
      <c r="CI966" s="500"/>
      <c r="CJ966" s="500"/>
      <c r="CK966" s="500"/>
      <c r="CL966" s="500"/>
      <c r="CM966" s="500"/>
      <c r="CN966" s="500"/>
      <c r="CO966" s="500"/>
      <c r="CP966" s="500"/>
      <c r="CQ966" s="500"/>
      <c r="CR966" s="500"/>
      <c r="CS966" s="500"/>
      <c r="CT966" s="500"/>
      <c r="CU966" s="500"/>
      <c r="CV966" s="500"/>
      <c r="CW966" s="500"/>
      <c r="CX966" s="500"/>
      <c r="CY966" s="500"/>
      <c r="CZ966" s="500"/>
      <c r="DA966" s="500"/>
      <c r="DB966" s="500"/>
      <c r="DC966" s="500"/>
      <c r="DD966" s="500"/>
      <c r="DE966" s="500"/>
      <c r="DF966" s="500"/>
      <c r="DG966" s="500"/>
      <c r="DH966" s="500"/>
      <c r="DI966" s="500"/>
      <c r="DJ966" s="500"/>
      <c r="DK966" s="500"/>
      <c r="DL966" s="500"/>
      <c r="DM966" s="500"/>
      <c r="DN966" s="500"/>
      <c r="DO966" s="500"/>
      <c r="DP966" s="500"/>
      <c r="DQ966" s="500"/>
      <c r="DR966" s="500"/>
      <c r="DS966" s="500"/>
      <c r="DT966" s="500"/>
      <c r="DU966" s="500"/>
      <c r="DV966" s="500"/>
      <c r="DW966" s="500"/>
      <c r="DX966" s="500"/>
      <c r="DY966" s="500"/>
      <c r="DZ966" s="500"/>
      <c r="EA966" s="500"/>
      <c r="EB966" s="500"/>
      <c r="EC966" s="500"/>
      <c r="ED966" s="500"/>
      <c r="EE966" s="500"/>
      <c r="EF966" s="500"/>
      <c r="EG966" s="500"/>
      <c r="EH966" s="500"/>
      <c r="EI966" s="500"/>
      <c r="EJ966" s="500"/>
      <c r="EK966" s="500"/>
      <c r="EL966" s="500"/>
      <c r="EM966" s="500"/>
      <c r="EN966" s="500"/>
      <c r="EO966" s="500"/>
      <c r="EP966" s="500"/>
      <c r="EQ966" s="500"/>
      <c r="ER966" s="500"/>
      <c r="ES966" s="500"/>
      <c r="ET966" s="500"/>
      <c r="EU966" s="500"/>
      <c r="EV966" s="500"/>
      <c r="EW966" s="500"/>
      <c r="EX966" s="500"/>
      <c r="EY966" s="500"/>
      <c r="EZ966" s="500"/>
      <c r="FA966" s="500"/>
      <c r="FB966" s="500"/>
      <c r="FC966" s="500"/>
      <c r="FD966" s="500"/>
      <c r="FE966" s="500"/>
      <c r="FF966" s="500"/>
      <c r="FG966" s="500"/>
      <c r="FH966" s="500"/>
      <c r="FI966" s="500"/>
      <c r="FJ966" s="500"/>
      <c r="FK966" s="500"/>
      <c r="FL966" s="500"/>
      <c r="FM966" s="500"/>
      <c r="FN966" s="500"/>
      <c r="FO966" s="500"/>
      <c r="FP966" s="500"/>
      <c r="FQ966" s="500"/>
      <c r="FR966" s="500"/>
      <c r="FS966" s="500"/>
      <c r="FT966" s="500"/>
      <c r="FU966" s="500"/>
      <c r="FV966" s="500"/>
      <c r="FW966" s="500"/>
      <c r="FX966" s="500"/>
      <c r="FY966" s="500"/>
      <c r="FZ966" s="500"/>
      <c r="GA966" s="500"/>
      <c r="GB966" s="500"/>
      <c r="GC966" s="500"/>
      <c r="GD966" s="500"/>
      <c r="GE966" s="500"/>
      <c r="GF966" s="500"/>
      <c r="GG966" s="500"/>
      <c r="GH966" s="500"/>
      <c r="GI966" s="500"/>
      <c r="GJ966" s="500"/>
      <c r="GK966" s="500"/>
      <c r="GL966" s="500"/>
      <c r="GM966" s="500"/>
      <c r="GN966" s="500"/>
      <c r="GO966" s="500"/>
      <c r="GP966" s="500"/>
      <c r="GQ966" s="500"/>
      <c r="GR966" s="500"/>
      <c r="GS966" s="500"/>
      <c r="GT966" s="500"/>
      <c r="GU966" s="500"/>
      <c r="GV966" s="500"/>
      <c r="GW966" s="500"/>
      <c r="GX966" s="500"/>
      <c r="GY966" s="500"/>
      <c r="GZ966" s="500"/>
      <c r="HA966" s="500"/>
      <c r="HB966" s="500"/>
      <c r="HC966" s="500"/>
      <c r="HD966" s="500"/>
      <c r="HE966" s="500"/>
      <c r="HF966" s="500"/>
      <c r="HG966" s="500"/>
      <c r="HH966" s="500"/>
      <c r="HI966" s="500"/>
      <c r="HJ966" s="500"/>
      <c r="HK966" s="500"/>
      <c r="HL966" s="500"/>
      <c r="HM966" s="500"/>
      <c r="HN966" s="500"/>
      <c r="HO966" s="500"/>
      <c r="HP966" s="500"/>
      <c r="HQ966" s="500"/>
      <c r="HR966" s="500"/>
      <c r="HS966" s="500"/>
      <c r="HT966" s="500"/>
      <c r="HU966" s="500"/>
      <c r="HV966" s="500"/>
      <c r="HW966" s="500"/>
      <c r="HX966" s="500"/>
      <c r="HY966" s="500"/>
      <c r="HZ966" s="500"/>
      <c r="IA966" s="500"/>
      <c r="IB966" s="500"/>
      <c r="IC966" s="500"/>
      <c r="ID966" s="500"/>
      <c r="IE966" s="500"/>
      <c r="IF966" s="500"/>
      <c r="IG966" s="500"/>
      <c r="IH966" s="500"/>
      <c r="II966" s="500"/>
      <c r="IJ966" s="500"/>
      <c r="IK966" s="500"/>
      <c r="IL966" s="500"/>
      <c r="IM966" s="500"/>
      <c r="IN966" s="500"/>
      <c r="IO966" s="500"/>
      <c r="IP966" s="500"/>
      <c r="IQ966" s="500"/>
      <c r="IR966" s="500"/>
      <c r="IS966" s="500"/>
      <c r="IT966" s="500"/>
      <c r="IU966" s="500"/>
      <c r="IV966" s="500"/>
      <c r="IW966" s="500"/>
      <c r="IX966" s="500"/>
      <c r="IY966" s="500"/>
      <c r="IZ966" s="500"/>
      <c r="JA966" s="500"/>
      <c r="JB966" s="500"/>
      <c r="JC966" s="500"/>
      <c r="JD966" s="500"/>
      <c r="JE966" s="500"/>
      <c r="JF966" s="500"/>
      <c r="JG966" s="500"/>
      <c r="JH966" s="500"/>
      <c r="JI966" s="500"/>
      <c r="JJ966" s="500"/>
      <c r="JK966" s="500"/>
    </row>
    <row r="967" ht="11.25" customHeight="1">
      <c r="A967" s="500"/>
      <c r="B967" s="500"/>
      <c r="C967" s="500"/>
      <c r="D967" s="596" t="s">
        <v>171</v>
      </c>
      <c r="E967" s="540" t="str">
        <f>IFERROR(VLOOKUP(H963,LookupTrait,3, FALSE))</f>
        <v/>
      </c>
      <c r="F967" s="540"/>
      <c r="G967" s="540"/>
      <c r="H967" s="540"/>
      <c r="I967" s="540"/>
      <c r="J967" s="596">
        <f>ifError(IF(E966&lt;&gt;E967,VLOOKUP(E967,R964:T971,2,FALSE),0),0)</f>
        <v>0</v>
      </c>
      <c r="K967" s="596">
        <f>ifError(IF(E966=E967,0,VLOOKUP(E967,R964:T971,3,false)), 0)</f>
        <v>0</v>
      </c>
      <c r="M967" s="540"/>
      <c r="N967" s="540"/>
      <c r="O967" s="540"/>
      <c r="P967" s="540"/>
      <c r="Q967" s="540"/>
      <c r="R967" s="596" t="s">
        <v>170</v>
      </c>
      <c r="S967" s="534">
        <v>0.0</v>
      </c>
      <c r="T967" s="661">
        <f>if(F947&gt;=F965,1,0)</f>
        <v>1</v>
      </c>
      <c r="U967" s="500"/>
      <c r="V967" s="500"/>
      <c r="W967" s="500"/>
      <c r="X967" s="500"/>
      <c r="Y967" s="500"/>
      <c r="Z967" s="500"/>
      <c r="AA967" s="800"/>
      <c r="AB967" s="500"/>
      <c r="AL967" s="494"/>
      <c r="AM967" s="494"/>
      <c r="AN967" s="494"/>
      <c r="AO967" s="500"/>
      <c r="AQ967" s="494"/>
      <c r="AR967" s="494"/>
      <c r="AS967" s="494"/>
      <c r="AT967" s="494"/>
      <c r="AU967" s="501" t="s">
        <v>163</v>
      </c>
      <c r="AV967" s="529">
        <v>-2.0</v>
      </c>
      <c r="AW967" s="530">
        <v>1.0</v>
      </c>
      <c r="AX967" s="578"/>
      <c r="AY967" s="500"/>
      <c r="AZ967" s="801"/>
      <c r="BA967" s="500"/>
      <c r="BB967" s="500"/>
      <c r="BC967" s="500"/>
      <c r="BD967" s="500"/>
      <c r="BE967" s="500"/>
      <c r="BF967" s="500"/>
      <c r="BG967" s="500"/>
      <c r="BH967" s="500"/>
      <c r="BI967" s="500"/>
      <c r="BJ967" s="500"/>
      <c r="BK967" s="500"/>
      <c r="BL967" s="500"/>
      <c r="BM967" s="500"/>
      <c r="BN967" s="500"/>
      <c r="BO967" s="500"/>
      <c r="BP967" s="500"/>
      <c r="BQ967" s="500"/>
      <c r="BR967" s="500"/>
      <c r="BS967" s="500"/>
      <c r="BT967" s="500"/>
      <c r="BU967" s="500"/>
      <c r="BV967" s="500"/>
      <c r="BW967" s="500"/>
      <c r="BX967" s="500"/>
      <c r="BY967" s="500"/>
      <c r="BZ967" s="500"/>
      <c r="CA967" s="500"/>
      <c r="CB967" s="500"/>
      <c r="CC967" s="500"/>
      <c r="CD967" s="500"/>
      <c r="CE967" s="500"/>
      <c r="CF967" s="500"/>
      <c r="CG967" s="500"/>
      <c r="CH967" s="500"/>
      <c r="CI967" s="500"/>
      <c r="CJ967" s="500"/>
      <c r="CK967" s="500"/>
      <c r="CL967" s="500"/>
      <c r="CM967" s="500"/>
      <c r="CN967" s="500"/>
      <c r="CO967" s="500"/>
      <c r="CP967" s="500"/>
      <c r="CQ967" s="500"/>
      <c r="CR967" s="500"/>
      <c r="CS967" s="500"/>
      <c r="CT967" s="500"/>
      <c r="CU967" s="500"/>
      <c r="CV967" s="500"/>
      <c r="CW967" s="500"/>
      <c r="CX967" s="500"/>
      <c r="CY967" s="500"/>
      <c r="CZ967" s="500"/>
      <c r="DA967" s="500"/>
      <c r="DB967" s="500"/>
      <c r="DC967" s="500"/>
      <c r="DD967" s="500"/>
      <c r="DE967" s="500"/>
      <c r="DF967" s="500"/>
      <c r="DG967" s="500"/>
      <c r="DH967" s="500"/>
      <c r="DI967" s="500"/>
      <c r="DJ967" s="500"/>
      <c r="DK967" s="500"/>
      <c r="DL967" s="500"/>
      <c r="DM967" s="500"/>
      <c r="DN967" s="500"/>
      <c r="DO967" s="500"/>
      <c r="DP967" s="500"/>
      <c r="DQ967" s="500"/>
      <c r="DR967" s="500"/>
      <c r="DS967" s="500"/>
      <c r="DT967" s="500"/>
      <c r="DU967" s="500"/>
      <c r="DV967" s="500"/>
      <c r="DW967" s="500"/>
      <c r="DX967" s="500"/>
      <c r="DY967" s="500"/>
      <c r="DZ967" s="500"/>
      <c r="EA967" s="500"/>
      <c r="EB967" s="500"/>
      <c r="EC967" s="500"/>
      <c r="ED967" s="500"/>
      <c r="EE967" s="500"/>
      <c r="EF967" s="500"/>
      <c r="EG967" s="500"/>
      <c r="EH967" s="500"/>
      <c r="EI967" s="500"/>
      <c r="EJ967" s="500"/>
      <c r="EK967" s="500"/>
      <c r="EL967" s="500"/>
      <c r="EM967" s="500"/>
      <c r="EN967" s="500"/>
      <c r="EO967" s="500"/>
      <c r="EP967" s="500"/>
      <c r="EQ967" s="500"/>
      <c r="ER967" s="500"/>
      <c r="ES967" s="500"/>
      <c r="ET967" s="500"/>
      <c r="EU967" s="500"/>
      <c r="EV967" s="500"/>
      <c r="EW967" s="500"/>
      <c r="EX967" s="500"/>
      <c r="EY967" s="500"/>
      <c r="EZ967" s="500"/>
      <c r="FA967" s="500"/>
      <c r="FB967" s="500"/>
      <c r="FC967" s="500"/>
      <c r="FD967" s="500"/>
      <c r="FE967" s="500"/>
      <c r="FF967" s="500"/>
      <c r="FG967" s="500"/>
      <c r="FH967" s="500"/>
      <c r="FI967" s="500"/>
      <c r="FJ967" s="500"/>
      <c r="FK967" s="500"/>
      <c r="FL967" s="500"/>
      <c r="FM967" s="500"/>
      <c r="FN967" s="500"/>
      <c r="FO967" s="500"/>
      <c r="FP967" s="500"/>
      <c r="FQ967" s="500"/>
      <c r="FR967" s="500"/>
      <c r="FS967" s="500"/>
      <c r="FT967" s="500"/>
      <c r="FU967" s="500"/>
      <c r="FV967" s="500"/>
      <c r="FW967" s="500"/>
      <c r="FX967" s="500"/>
      <c r="FY967" s="500"/>
      <c r="FZ967" s="500"/>
      <c r="GA967" s="500"/>
      <c r="GB967" s="500"/>
      <c r="GC967" s="500"/>
      <c r="GD967" s="500"/>
      <c r="GE967" s="500"/>
      <c r="GF967" s="500"/>
      <c r="GG967" s="500"/>
      <c r="GH967" s="500"/>
      <c r="GI967" s="500"/>
      <c r="GJ967" s="500"/>
      <c r="GK967" s="500"/>
      <c r="GL967" s="500"/>
      <c r="GM967" s="500"/>
      <c r="GN967" s="500"/>
      <c r="GO967" s="500"/>
      <c r="GP967" s="500"/>
      <c r="GQ967" s="500"/>
      <c r="GR967" s="500"/>
      <c r="GS967" s="500"/>
      <c r="GT967" s="500"/>
      <c r="GU967" s="500"/>
      <c r="GV967" s="500"/>
      <c r="GW967" s="500"/>
      <c r="GX967" s="500"/>
      <c r="GY967" s="500"/>
      <c r="GZ967" s="500"/>
      <c r="HA967" s="500"/>
      <c r="HB967" s="500"/>
      <c r="HC967" s="500"/>
      <c r="HD967" s="500"/>
      <c r="HE967" s="500"/>
      <c r="HF967" s="500"/>
      <c r="HG967" s="500"/>
      <c r="HH967" s="500"/>
      <c r="HI967" s="500"/>
      <c r="HJ967" s="500"/>
      <c r="HK967" s="500"/>
      <c r="HL967" s="500"/>
      <c r="HM967" s="500"/>
      <c r="HN967" s="500"/>
      <c r="HO967" s="500"/>
      <c r="HP967" s="500"/>
      <c r="HQ967" s="500"/>
      <c r="HR967" s="500"/>
      <c r="HS967" s="500"/>
      <c r="HT967" s="500"/>
      <c r="HU967" s="500"/>
      <c r="HV967" s="500"/>
      <c r="HW967" s="500"/>
      <c r="HX967" s="500"/>
      <c r="HY967" s="500"/>
      <c r="HZ967" s="500"/>
      <c r="IA967" s="500"/>
      <c r="IB967" s="500"/>
      <c r="IC967" s="500"/>
      <c r="ID967" s="500"/>
      <c r="IE967" s="500"/>
      <c r="IF967" s="500"/>
      <c r="IG967" s="500"/>
      <c r="IH967" s="500"/>
      <c r="II967" s="500"/>
      <c r="IJ967" s="500"/>
      <c r="IK967" s="500"/>
      <c r="IL967" s="500"/>
      <c r="IM967" s="500"/>
      <c r="IN967" s="500"/>
      <c r="IO967" s="500"/>
      <c r="IP967" s="500"/>
      <c r="IQ967" s="500"/>
      <c r="IR967" s="500"/>
      <c r="IS967" s="500"/>
      <c r="IT967" s="500"/>
      <c r="IU967" s="500"/>
      <c r="IV967" s="500"/>
      <c r="IW967" s="500"/>
      <c r="IX967" s="500"/>
      <c r="IY967" s="500"/>
      <c r="IZ967" s="500"/>
      <c r="JA967" s="500"/>
      <c r="JB967" s="500"/>
      <c r="JC967" s="500"/>
      <c r="JD967" s="500"/>
      <c r="JE967" s="500"/>
      <c r="JF967" s="500"/>
      <c r="JG967" s="500"/>
      <c r="JH967" s="500"/>
      <c r="JI967" s="500"/>
      <c r="JJ967" s="500"/>
      <c r="JK967" s="500"/>
    </row>
    <row r="968" ht="11.25" customHeight="1">
      <c r="A968" s="500"/>
      <c r="B968" s="500"/>
      <c r="C968" s="500"/>
      <c r="D968" s="596" t="s">
        <v>209</v>
      </c>
      <c r="E968" s="540" t="str">
        <f>IFERROR(VLOOKUP(I963,LookupAction,3, FALSE),"NO ACTION")</f>
        <v>NO ACTION</v>
      </c>
      <c r="F968" s="540" t="str">
        <f>IFERROR(VLOOKUP( NPCs!R949,Under_Lookup,27,FALSE),"NO ACTION")</f>
        <v>NO ACTION</v>
      </c>
      <c r="G968" s="540" t="str">
        <f>IFERROR(VLOOKUP( NPCs!BB948,Proto_Lookup,7,FALSE),"NO ACTION")</f>
        <v>NO ACTION</v>
      </c>
      <c r="H968" s="540"/>
      <c r="I968" s="540"/>
      <c r="J968" s="540"/>
      <c r="M968" s="540"/>
      <c r="N968" s="540"/>
      <c r="O968" s="540"/>
      <c r="P968" s="540"/>
      <c r="Q968" s="540"/>
      <c r="R968" s="596" t="s">
        <v>172</v>
      </c>
      <c r="S968" s="534">
        <v>0.0</v>
      </c>
      <c r="T968" s="661">
        <f>if(F948&gt;=F965,1,0)</f>
        <v>1</v>
      </c>
      <c r="U968" s="500"/>
      <c r="V968" s="500"/>
      <c r="W968" s="500"/>
      <c r="X968" s="500"/>
      <c r="Y968" s="500"/>
      <c r="Z968" s="500"/>
      <c r="AA968" s="800"/>
      <c r="AB968" s="500"/>
      <c r="AC968" s="596" t="s">
        <v>206</v>
      </c>
      <c r="AD968" s="511" t="str">
        <f>IFERROR(VLOOKUP(AD966,LookupKind,3, FALSE))</f>
        <v/>
      </c>
      <c r="AE968" s="509"/>
      <c r="AF968" s="494"/>
      <c r="AG968" s="494"/>
      <c r="AH968" s="494"/>
      <c r="AI968" s="494"/>
      <c r="AJ968" s="494"/>
      <c r="AM968" s="494"/>
      <c r="AN968" s="494"/>
      <c r="AO968" s="500"/>
      <c r="AQ968" s="494"/>
      <c r="AR968" s="494"/>
      <c r="AS968" s="494"/>
      <c r="AT968" s="494"/>
      <c r="AU968" s="501" t="s">
        <v>164</v>
      </c>
      <c r="AV968" s="793">
        <f>if(AE968&lt;=10,2,0)</f>
        <v>2</v>
      </c>
      <c r="AW968" s="532">
        <v>-1.0</v>
      </c>
      <c r="AX968" s="494"/>
      <c r="AY968" s="500"/>
      <c r="AZ968" s="801"/>
      <c r="BA968" s="500"/>
      <c r="BB968" s="500"/>
      <c r="BC968" s="500"/>
      <c r="BD968" s="500"/>
      <c r="BE968" s="500"/>
      <c r="BF968" s="500"/>
      <c r="BG968" s="500"/>
      <c r="BH968" s="500"/>
      <c r="BI968" s="500"/>
      <c r="BJ968" s="500"/>
      <c r="BK968" s="500"/>
      <c r="BL968" s="500"/>
      <c r="BM968" s="500"/>
      <c r="BN968" s="500"/>
      <c r="BO968" s="500"/>
      <c r="BP968" s="500"/>
      <c r="BQ968" s="500"/>
      <c r="BR968" s="500"/>
      <c r="BS968" s="500"/>
      <c r="BT968" s="500"/>
      <c r="BU968" s="500"/>
      <c r="BV968" s="500"/>
      <c r="BW968" s="500"/>
      <c r="BX968" s="500"/>
      <c r="BY968" s="500"/>
      <c r="BZ968" s="500"/>
      <c r="CA968" s="500"/>
      <c r="CB968" s="500"/>
      <c r="CC968" s="500"/>
      <c r="CD968" s="500"/>
      <c r="CE968" s="500"/>
      <c r="CF968" s="500"/>
      <c r="CG968" s="500"/>
      <c r="CH968" s="500"/>
      <c r="CI968" s="500"/>
      <c r="CJ968" s="500"/>
      <c r="CK968" s="500"/>
      <c r="CL968" s="500"/>
      <c r="CM968" s="500"/>
      <c r="CN968" s="500"/>
      <c r="CO968" s="500"/>
      <c r="CP968" s="500"/>
      <c r="CQ968" s="500"/>
      <c r="CR968" s="500"/>
      <c r="CS968" s="500"/>
      <c r="CT968" s="500"/>
      <c r="CU968" s="500"/>
      <c r="CV968" s="500"/>
      <c r="CW968" s="500"/>
      <c r="CX968" s="500"/>
      <c r="CY968" s="500"/>
      <c r="CZ968" s="500"/>
      <c r="DA968" s="500"/>
      <c r="DB968" s="500"/>
      <c r="DC968" s="500"/>
      <c r="DD968" s="500"/>
      <c r="DE968" s="500"/>
      <c r="DF968" s="500"/>
      <c r="DG968" s="500"/>
      <c r="DH968" s="500"/>
      <c r="DI968" s="500"/>
      <c r="DJ968" s="500"/>
      <c r="DK968" s="500"/>
      <c r="DL968" s="500"/>
      <c r="DM968" s="500"/>
      <c r="DN968" s="500"/>
      <c r="DO968" s="500"/>
      <c r="DP968" s="500"/>
      <c r="DQ968" s="500"/>
      <c r="DR968" s="500"/>
      <c r="DS968" s="500"/>
      <c r="DT968" s="500"/>
      <c r="DU968" s="500"/>
      <c r="DV968" s="500"/>
      <c r="DW968" s="500"/>
      <c r="DX968" s="500"/>
      <c r="DY968" s="500"/>
      <c r="DZ968" s="500"/>
      <c r="EA968" s="500"/>
      <c r="EB968" s="500"/>
      <c r="EC968" s="500"/>
      <c r="ED968" s="500"/>
      <c r="EE968" s="500"/>
      <c r="EF968" s="500"/>
      <c r="EG968" s="500"/>
      <c r="EH968" s="500"/>
      <c r="EI968" s="500"/>
      <c r="EJ968" s="500"/>
      <c r="EK968" s="500"/>
      <c r="EL968" s="500"/>
      <c r="EM968" s="500"/>
      <c r="EN968" s="500"/>
      <c r="EO968" s="500"/>
      <c r="EP968" s="500"/>
      <c r="EQ968" s="500"/>
      <c r="ER968" s="500"/>
      <c r="ES968" s="500"/>
      <c r="ET968" s="500"/>
      <c r="EU968" s="500"/>
      <c r="EV968" s="500"/>
      <c r="EW968" s="500"/>
      <c r="EX968" s="500"/>
      <c r="EY968" s="500"/>
      <c r="EZ968" s="500"/>
      <c r="FA968" s="500"/>
      <c r="FB968" s="500"/>
      <c r="FC968" s="500"/>
      <c r="FD968" s="500"/>
      <c r="FE968" s="500"/>
      <c r="FF968" s="500"/>
      <c r="FG968" s="500"/>
      <c r="FH968" s="500"/>
      <c r="FI968" s="500"/>
      <c r="FJ968" s="500"/>
      <c r="FK968" s="500"/>
      <c r="FL968" s="500"/>
      <c r="FM968" s="500"/>
      <c r="FN968" s="500"/>
      <c r="FO968" s="500"/>
      <c r="FP968" s="500"/>
      <c r="FQ968" s="500"/>
      <c r="FR968" s="500"/>
      <c r="FS968" s="500"/>
      <c r="FT968" s="500"/>
      <c r="FU968" s="500"/>
      <c r="FV968" s="500"/>
      <c r="FW968" s="500"/>
      <c r="FX968" s="500"/>
      <c r="FY968" s="500"/>
      <c r="FZ968" s="500"/>
      <c r="GA968" s="500"/>
      <c r="GB968" s="500"/>
      <c r="GC968" s="500"/>
      <c r="GD968" s="500"/>
      <c r="GE968" s="500"/>
      <c r="GF968" s="500"/>
      <c r="GG968" s="500"/>
      <c r="GH968" s="500"/>
      <c r="GI968" s="500"/>
      <c r="GJ968" s="500"/>
      <c r="GK968" s="500"/>
      <c r="GL968" s="500"/>
      <c r="GM968" s="500"/>
      <c r="GN968" s="500"/>
      <c r="GO968" s="500"/>
      <c r="GP968" s="500"/>
      <c r="GQ968" s="500"/>
      <c r="GR968" s="500"/>
      <c r="GS968" s="500"/>
      <c r="GT968" s="500"/>
      <c r="GU968" s="500"/>
      <c r="GV968" s="500"/>
      <c r="GW968" s="500"/>
      <c r="GX968" s="500"/>
      <c r="GY968" s="500"/>
      <c r="GZ968" s="500"/>
      <c r="HA968" s="500"/>
      <c r="HB968" s="500"/>
      <c r="HC968" s="500"/>
      <c r="HD968" s="500"/>
      <c r="HE968" s="500"/>
      <c r="HF968" s="500"/>
      <c r="HG968" s="500"/>
      <c r="HH968" s="500"/>
      <c r="HI968" s="500"/>
      <c r="HJ968" s="500"/>
      <c r="HK968" s="500"/>
      <c r="HL968" s="500"/>
      <c r="HM968" s="500"/>
      <c r="HN968" s="500"/>
      <c r="HO968" s="500"/>
      <c r="HP968" s="500"/>
      <c r="HQ968" s="500"/>
      <c r="HR968" s="500"/>
      <c r="HS968" s="500"/>
      <c r="HT968" s="500"/>
      <c r="HU968" s="500"/>
      <c r="HV968" s="500"/>
      <c r="HW968" s="500"/>
      <c r="HX968" s="500"/>
      <c r="HY968" s="500"/>
      <c r="HZ968" s="500"/>
      <c r="IA968" s="500"/>
      <c r="IB968" s="500"/>
      <c r="IC968" s="500"/>
      <c r="ID968" s="500"/>
      <c r="IE968" s="500"/>
      <c r="IF968" s="500"/>
      <c r="IG968" s="500"/>
      <c r="IH968" s="500"/>
      <c r="II968" s="500"/>
      <c r="IJ968" s="500"/>
      <c r="IK968" s="500"/>
      <c r="IL968" s="500"/>
      <c r="IM968" s="500"/>
      <c r="IN968" s="500"/>
      <c r="IO968" s="500"/>
      <c r="IP968" s="500"/>
      <c r="IQ968" s="500"/>
      <c r="IR968" s="500"/>
      <c r="IS968" s="500"/>
      <c r="IT968" s="500"/>
      <c r="IU968" s="500"/>
      <c r="IV968" s="500"/>
      <c r="IW968" s="500"/>
      <c r="IX968" s="500"/>
      <c r="IY968" s="500"/>
      <c r="IZ968" s="500"/>
      <c r="JA968" s="500"/>
      <c r="JB968" s="500"/>
      <c r="JC968" s="500"/>
      <c r="JD968" s="500"/>
      <c r="JE968" s="500"/>
      <c r="JF968" s="500"/>
      <c r="JG968" s="500"/>
      <c r="JH968" s="500"/>
      <c r="JI968" s="500"/>
      <c r="JJ968" s="500"/>
      <c r="JK968" s="500"/>
    </row>
    <row r="969" ht="11.25" customHeight="1">
      <c r="A969" s="500"/>
      <c r="B969" s="500"/>
      <c r="C969" s="500"/>
      <c r="D969" s="596" t="s">
        <v>210</v>
      </c>
      <c r="E969" s="540" t="str">
        <f>IFERROR(VLOOKUP(J963,LookupAction,3, FALSE),"NO ACTION")</f>
        <v>NO ACTION</v>
      </c>
      <c r="F969" s="540" t="str">
        <f>IFERROR(VLOOKUP( NPCs!R949,Under_Lookup,28,FALSE),"NO ACTION")</f>
        <v>NO ACTION</v>
      </c>
      <c r="G969" s="540" t="str">
        <f>IFERROR(VLOOKUP( NPCs!BB948,Proto_Lookup,9,FALSE),"NO ACTION")</f>
        <v>NO ACTION</v>
      </c>
      <c r="H969" s="540"/>
      <c r="I969" s="540"/>
      <c r="J969" s="540"/>
      <c r="K969" s="540"/>
      <c r="L969" s="540"/>
      <c r="M969" s="540"/>
      <c r="N969" s="540"/>
      <c r="O969" s="540"/>
      <c r="P969" s="540"/>
      <c r="Q969" s="540"/>
      <c r="R969" s="596" t="s">
        <v>173</v>
      </c>
      <c r="S969" s="534">
        <v>0.0</v>
      </c>
      <c r="T969" s="661">
        <f>if(F949&gt;=F965,1,0)</f>
        <v>1</v>
      </c>
      <c r="U969" s="500"/>
      <c r="V969" s="500"/>
      <c r="W969" s="500"/>
      <c r="X969" s="500"/>
      <c r="Y969" s="500"/>
      <c r="Z969" s="500"/>
      <c r="AA969" s="800"/>
      <c r="AB969" s="500"/>
      <c r="AC969" s="596" t="str">
        <f>IFERROR(VLOOKUP(AE966,LookupGrist,3, FALSE))</f>
        <v/>
      </c>
      <c r="AD969" s="544" t="str">
        <f>IFERROR(__xludf.DUMMYFUNCTION("IFERROR(split(VLOOKUP(AC969, AllGrist, 5, false),""d""), """")"),"")</f>
        <v/>
      </c>
      <c r="AE969" s="515"/>
      <c r="AF969" s="494"/>
      <c r="AG969" s="494"/>
      <c r="AH969" s="494"/>
      <c r="AK969" s="533" t="s">
        <v>166</v>
      </c>
      <c r="AL969" s="499" t="s">
        <v>167</v>
      </c>
      <c r="AM969" s="494"/>
      <c r="AN969" s="494"/>
      <c r="AO969" s="500"/>
      <c r="AQ969" s="494"/>
      <c r="AR969" s="494"/>
      <c r="AS969" s="494"/>
      <c r="AT969" s="494"/>
      <c r="AU969" s="501" t="s">
        <v>168</v>
      </c>
      <c r="AV969" s="534">
        <v>0.0</v>
      </c>
      <c r="AW969" s="532">
        <f>if(F946&gt;=AE969,1,0)</f>
        <v>1</v>
      </c>
      <c r="AX969" s="494"/>
      <c r="AY969" s="500"/>
      <c r="AZ969" s="801"/>
      <c r="BA969" s="500"/>
      <c r="BB969" s="500"/>
      <c r="BC969" s="500"/>
      <c r="BD969" s="500"/>
      <c r="BE969" s="500"/>
      <c r="BF969" s="500"/>
      <c r="BG969" s="500"/>
      <c r="BH969" s="500"/>
      <c r="BI969" s="500"/>
      <c r="BJ969" s="500"/>
      <c r="BK969" s="500"/>
      <c r="BL969" s="500"/>
      <c r="BM969" s="500"/>
      <c r="BN969" s="500"/>
      <c r="BO969" s="500"/>
      <c r="BP969" s="500"/>
      <c r="BQ969" s="500"/>
      <c r="BR969" s="500"/>
      <c r="BS969" s="500"/>
      <c r="BT969" s="500"/>
      <c r="BU969" s="500"/>
      <c r="BV969" s="500"/>
      <c r="BW969" s="500"/>
      <c r="BX969" s="500"/>
      <c r="BY969" s="500"/>
      <c r="BZ969" s="500"/>
      <c r="CA969" s="500"/>
      <c r="CB969" s="500"/>
      <c r="CC969" s="500"/>
      <c r="CD969" s="500"/>
      <c r="CE969" s="500"/>
      <c r="CF969" s="500"/>
      <c r="CG969" s="500"/>
      <c r="CH969" s="500"/>
      <c r="CI969" s="500"/>
      <c r="CJ969" s="500"/>
      <c r="CK969" s="500"/>
      <c r="CL969" s="500"/>
      <c r="CM969" s="500"/>
      <c r="CN969" s="500"/>
      <c r="CO969" s="500"/>
      <c r="CP969" s="500"/>
      <c r="CQ969" s="500"/>
      <c r="CR969" s="500"/>
      <c r="CS969" s="500"/>
      <c r="CT969" s="500"/>
      <c r="CU969" s="500"/>
      <c r="CV969" s="500"/>
      <c r="CW969" s="500"/>
      <c r="CX969" s="500"/>
      <c r="CY969" s="500"/>
      <c r="CZ969" s="500"/>
      <c r="DA969" s="500"/>
      <c r="DB969" s="500"/>
      <c r="DC969" s="500"/>
      <c r="DD969" s="500"/>
      <c r="DE969" s="500"/>
      <c r="DF969" s="500"/>
      <c r="DG969" s="500"/>
      <c r="DH969" s="500"/>
      <c r="DI969" s="500"/>
      <c r="DJ969" s="500"/>
      <c r="DK969" s="500"/>
      <c r="DL969" s="500"/>
      <c r="DM969" s="500"/>
      <c r="DN969" s="500"/>
      <c r="DO969" s="500"/>
      <c r="DP969" s="500"/>
      <c r="DQ969" s="500"/>
      <c r="DR969" s="500"/>
      <c r="DS969" s="500"/>
      <c r="DT969" s="500"/>
      <c r="DU969" s="500"/>
      <c r="DV969" s="500"/>
      <c r="DW969" s="500"/>
      <c r="DX969" s="500"/>
      <c r="DY969" s="500"/>
      <c r="DZ969" s="500"/>
      <c r="EA969" s="500"/>
      <c r="EB969" s="500"/>
      <c r="EC969" s="500"/>
      <c r="ED969" s="500"/>
      <c r="EE969" s="500"/>
      <c r="EF969" s="500"/>
      <c r="EG969" s="500"/>
      <c r="EH969" s="500"/>
      <c r="EI969" s="500"/>
      <c r="EJ969" s="500"/>
      <c r="EK969" s="500"/>
      <c r="EL969" s="500"/>
      <c r="EM969" s="500"/>
      <c r="EN969" s="500"/>
      <c r="EO969" s="500"/>
      <c r="EP969" s="500"/>
      <c r="EQ969" s="500"/>
      <c r="ER969" s="500"/>
      <c r="ES969" s="500"/>
      <c r="ET969" s="500"/>
      <c r="EU969" s="500"/>
      <c r="EV969" s="500"/>
      <c r="EW969" s="500"/>
      <c r="EX969" s="500"/>
      <c r="EY969" s="500"/>
      <c r="EZ969" s="500"/>
      <c r="FA969" s="500"/>
      <c r="FB969" s="500"/>
      <c r="FC969" s="500"/>
      <c r="FD969" s="500"/>
      <c r="FE969" s="500"/>
      <c r="FF969" s="500"/>
      <c r="FG969" s="500"/>
      <c r="FH969" s="500"/>
      <c r="FI969" s="500"/>
      <c r="FJ969" s="500"/>
      <c r="FK969" s="500"/>
      <c r="FL969" s="500"/>
      <c r="FM969" s="500"/>
      <c r="FN969" s="500"/>
      <c r="FO969" s="500"/>
      <c r="FP969" s="500"/>
      <c r="FQ969" s="500"/>
      <c r="FR969" s="500"/>
      <c r="FS969" s="500"/>
      <c r="FT969" s="500"/>
      <c r="FU969" s="500"/>
      <c r="FV969" s="500"/>
      <c r="FW969" s="500"/>
      <c r="FX969" s="500"/>
      <c r="FY969" s="500"/>
      <c r="FZ969" s="500"/>
      <c r="GA969" s="500"/>
      <c r="GB969" s="500"/>
      <c r="GC969" s="500"/>
      <c r="GD969" s="500"/>
      <c r="GE969" s="500"/>
      <c r="GF969" s="500"/>
      <c r="GG969" s="500"/>
      <c r="GH969" s="500"/>
      <c r="GI969" s="500"/>
      <c r="GJ969" s="500"/>
      <c r="GK969" s="500"/>
      <c r="GL969" s="500"/>
      <c r="GM969" s="500"/>
      <c r="GN969" s="500"/>
      <c r="GO969" s="500"/>
      <c r="GP969" s="500"/>
      <c r="GQ969" s="500"/>
      <c r="GR969" s="500"/>
      <c r="GS969" s="500"/>
      <c r="GT969" s="500"/>
      <c r="GU969" s="500"/>
      <c r="GV969" s="500"/>
      <c r="GW969" s="500"/>
      <c r="GX969" s="500"/>
      <c r="GY969" s="500"/>
      <c r="GZ969" s="500"/>
      <c r="HA969" s="500"/>
      <c r="HB969" s="500"/>
      <c r="HC969" s="500"/>
      <c r="HD969" s="500"/>
      <c r="HE969" s="500"/>
      <c r="HF969" s="500"/>
      <c r="HG969" s="500"/>
      <c r="HH969" s="500"/>
      <c r="HI969" s="500"/>
      <c r="HJ969" s="500"/>
      <c r="HK969" s="500"/>
      <c r="HL969" s="500"/>
      <c r="HM969" s="500"/>
      <c r="HN969" s="500"/>
      <c r="HO969" s="500"/>
      <c r="HP969" s="500"/>
      <c r="HQ969" s="500"/>
      <c r="HR969" s="500"/>
      <c r="HS969" s="500"/>
      <c r="HT969" s="500"/>
      <c r="HU969" s="500"/>
      <c r="HV969" s="500"/>
      <c r="HW969" s="500"/>
      <c r="HX969" s="500"/>
      <c r="HY969" s="500"/>
      <c r="HZ969" s="500"/>
      <c r="IA969" s="500"/>
      <c r="IB969" s="500"/>
      <c r="IC969" s="500"/>
      <c r="ID969" s="500"/>
      <c r="IE969" s="500"/>
      <c r="IF969" s="500"/>
      <c r="IG969" s="500"/>
      <c r="IH969" s="500"/>
      <c r="II969" s="500"/>
      <c r="IJ969" s="500"/>
      <c r="IK969" s="500"/>
      <c r="IL969" s="500"/>
      <c r="IM969" s="500"/>
      <c r="IN969" s="500"/>
      <c r="IO969" s="500"/>
      <c r="IP969" s="500"/>
      <c r="IQ969" s="500"/>
      <c r="IR969" s="500"/>
      <c r="IS969" s="500"/>
      <c r="IT969" s="500"/>
      <c r="IU969" s="500"/>
      <c r="IV969" s="500"/>
      <c r="IW969" s="500"/>
      <c r="IX969" s="500"/>
      <c r="IY969" s="500"/>
      <c r="IZ969" s="500"/>
      <c r="JA969" s="500"/>
      <c r="JB969" s="500"/>
      <c r="JC969" s="500"/>
      <c r="JD969" s="500"/>
      <c r="JE969" s="500"/>
      <c r="JF969" s="500"/>
      <c r="JG969" s="500"/>
      <c r="JH969" s="500"/>
      <c r="JI969" s="500"/>
      <c r="JJ969" s="500"/>
      <c r="JK969" s="500"/>
    </row>
    <row r="970" ht="11.25" customHeight="1">
      <c r="A970" s="500"/>
      <c r="B970" s="500"/>
      <c r="C970" s="500"/>
      <c r="D970" s="596" t="s">
        <v>211</v>
      </c>
      <c r="E970" s="540" t="str">
        <f>IFERROR(VLOOKUP(K963,LookupAction,3, FALSE),"NO ACTION")</f>
        <v>NO ACTION</v>
      </c>
      <c r="F970" s="540" t="str">
        <f>IFERROR(VLOOKUP(NPCs!R949,Under_Lookup,29,FALSE),"NO ACTION")</f>
        <v>NO ACTION</v>
      </c>
      <c r="G970" s="540" t="str">
        <f>IFERROR(VLOOKUP( NPCs!BB948,Proto_Lookup,11,FALSE),"NO ACTION")</f>
        <v>NO ACTION</v>
      </c>
      <c r="H970" s="540"/>
      <c r="I970" s="540"/>
      <c r="J970" s="540"/>
      <c r="K970" s="540"/>
      <c r="L970" s="540"/>
      <c r="M970" s="540"/>
      <c r="N970" s="540"/>
      <c r="O970" s="596">
        <f>COUNTIF(AQ951:AQ985,"&gt;0")*2</f>
        <v>0</v>
      </c>
      <c r="P970" s="596"/>
      <c r="Q970" s="596"/>
      <c r="R970" s="596" t="s">
        <v>177</v>
      </c>
      <c r="S970" s="495">
        <f>If(F965+O970&gt;=P970,MAX(P970-F965,0),O970)</f>
        <v>0</v>
      </c>
      <c r="T970" s="661">
        <v>0.0</v>
      </c>
      <c r="U970" s="500"/>
      <c r="V970" s="500"/>
      <c r="W970" s="500"/>
      <c r="X970" s="500"/>
      <c r="Y970" s="500"/>
      <c r="Z970" s="500"/>
      <c r="AA970" s="800"/>
      <c r="AB970" s="500"/>
      <c r="AC970" s="498" t="s">
        <v>169</v>
      </c>
      <c r="AD970" s="540" t="str">
        <f>IFERROR(VLOOKUP(AF966,LookupTrait,3, FALSE))</f>
        <v/>
      </c>
      <c r="AE970" s="494"/>
      <c r="AF970" s="494"/>
      <c r="AG970" s="494"/>
      <c r="AH970" s="494"/>
      <c r="AK970" s="509">
        <f>ifError(VLOOKUP(AD970,AU967:AV974,2,FALSE),0)</f>
        <v>0</v>
      </c>
      <c r="AL970" s="535">
        <f>ifError(VLOOKUP(AD970,AU967:AW974,3,FALSE),0)</f>
        <v>0</v>
      </c>
      <c r="AM970" s="494"/>
      <c r="AN970" s="494"/>
      <c r="AO970" s="500"/>
      <c r="AQ970" s="494"/>
      <c r="AR970" s="494"/>
      <c r="AS970" s="494"/>
      <c r="AT970" s="494"/>
      <c r="AU970" s="501" t="s">
        <v>170</v>
      </c>
      <c r="AV970" s="534">
        <v>0.0</v>
      </c>
      <c r="AW970" s="532">
        <f>if(F947&gt;=AE969,1,0)</f>
        <v>1</v>
      </c>
      <c r="AX970" s="494"/>
      <c r="AY970" s="500"/>
      <c r="AZ970" s="801"/>
      <c r="BA970" s="500"/>
      <c r="BB970" s="500"/>
      <c r="BC970" s="500"/>
      <c r="BD970" s="500"/>
      <c r="BE970" s="500"/>
      <c r="BF970" s="500"/>
      <c r="BG970" s="500"/>
      <c r="BH970" s="500"/>
      <c r="BI970" s="500"/>
      <c r="BJ970" s="500"/>
      <c r="BK970" s="500"/>
      <c r="BL970" s="500"/>
      <c r="BM970" s="500"/>
      <c r="BN970" s="500"/>
      <c r="BO970" s="500"/>
      <c r="BP970" s="500"/>
      <c r="BQ970" s="500"/>
      <c r="BR970" s="500"/>
      <c r="BS970" s="500"/>
      <c r="BT970" s="500"/>
      <c r="BU970" s="500"/>
      <c r="BV970" s="500"/>
      <c r="BW970" s="500"/>
      <c r="BX970" s="500"/>
      <c r="BY970" s="500"/>
      <c r="BZ970" s="500"/>
      <c r="CA970" s="500"/>
      <c r="CB970" s="500"/>
      <c r="CC970" s="500"/>
      <c r="CD970" s="500"/>
      <c r="CE970" s="500"/>
      <c r="CF970" s="500"/>
      <c r="CG970" s="500"/>
      <c r="CH970" s="500"/>
      <c r="CI970" s="500"/>
      <c r="CJ970" s="500"/>
      <c r="CK970" s="500"/>
      <c r="CL970" s="500"/>
      <c r="CM970" s="500"/>
      <c r="CN970" s="500"/>
      <c r="CO970" s="500"/>
      <c r="CP970" s="500"/>
      <c r="CQ970" s="500"/>
      <c r="CR970" s="500"/>
      <c r="CS970" s="500"/>
      <c r="CT970" s="500"/>
      <c r="CU970" s="500"/>
      <c r="CV970" s="500"/>
      <c r="CW970" s="500"/>
      <c r="CX970" s="500"/>
      <c r="CY970" s="500"/>
      <c r="CZ970" s="500"/>
      <c r="DA970" s="500"/>
      <c r="DB970" s="500"/>
      <c r="DC970" s="500"/>
      <c r="DD970" s="500"/>
      <c r="DE970" s="500"/>
      <c r="DF970" s="500"/>
      <c r="DG970" s="500"/>
      <c r="DH970" s="500"/>
      <c r="DI970" s="500"/>
      <c r="DJ970" s="500"/>
      <c r="DK970" s="500"/>
      <c r="DL970" s="500"/>
      <c r="DM970" s="500"/>
      <c r="DN970" s="500"/>
      <c r="DO970" s="500"/>
      <c r="DP970" s="500"/>
      <c r="DQ970" s="500"/>
      <c r="DR970" s="500"/>
      <c r="DS970" s="500"/>
      <c r="DT970" s="500"/>
      <c r="DU970" s="500"/>
      <c r="DV970" s="500"/>
      <c r="DW970" s="500"/>
      <c r="DX970" s="500"/>
      <c r="DY970" s="500"/>
      <c r="DZ970" s="500"/>
      <c r="EA970" s="500"/>
      <c r="EB970" s="500"/>
      <c r="EC970" s="500"/>
      <c r="ED970" s="500"/>
      <c r="EE970" s="500"/>
      <c r="EF970" s="500"/>
      <c r="EG970" s="500"/>
      <c r="EH970" s="500"/>
      <c r="EI970" s="500"/>
      <c r="EJ970" s="500"/>
      <c r="EK970" s="500"/>
      <c r="EL970" s="500"/>
      <c r="EM970" s="500"/>
      <c r="EN970" s="500"/>
      <c r="EO970" s="500"/>
      <c r="EP970" s="500"/>
      <c r="EQ970" s="500"/>
      <c r="ER970" s="500"/>
      <c r="ES970" s="500"/>
      <c r="ET970" s="500"/>
      <c r="EU970" s="500"/>
      <c r="EV970" s="500"/>
      <c r="EW970" s="500"/>
      <c r="EX970" s="500"/>
      <c r="EY970" s="500"/>
      <c r="EZ970" s="500"/>
      <c r="FA970" s="500"/>
      <c r="FB970" s="500"/>
      <c r="FC970" s="500"/>
      <c r="FD970" s="500"/>
      <c r="FE970" s="500"/>
      <c r="FF970" s="500"/>
      <c r="FG970" s="500"/>
      <c r="FH970" s="500"/>
      <c r="FI970" s="500"/>
      <c r="FJ970" s="500"/>
      <c r="FK970" s="500"/>
      <c r="FL970" s="500"/>
      <c r="FM970" s="500"/>
      <c r="FN970" s="500"/>
      <c r="FO970" s="500"/>
      <c r="FP970" s="500"/>
      <c r="FQ970" s="500"/>
      <c r="FR970" s="500"/>
      <c r="FS970" s="500"/>
      <c r="FT970" s="500"/>
      <c r="FU970" s="500"/>
      <c r="FV970" s="500"/>
      <c r="FW970" s="500"/>
      <c r="FX970" s="500"/>
      <c r="FY970" s="500"/>
      <c r="FZ970" s="500"/>
      <c r="GA970" s="500"/>
      <c r="GB970" s="500"/>
      <c r="GC970" s="500"/>
      <c r="GD970" s="500"/>
      <c r="GE970" s="500"/>
      <c r="GF970" s="500"/>
      <c r="GG970" s="500"/>
      <c r="GH970" s="500"/>
      <c r="GI970" s="500"/>
      <c r="GJ970" s="500"/>
      <c r="GK970" s="500"/>
      <c r="GL970" s="500"/>
      <c r="GM970" s="500"/>
      <c r="GN970" s="500"/>
      <c r="GO970" s="500"/>
      <c r="GP970" s="500"/>
      <c r="GQ970" s="500"/>
      <c r="GR970" s="500"/>
      <c r="GS970" s="500"/>
      <c r="GT970" s="500"/>
      <c r="GU970" s="500"/>
      <c r="GV970" s="500"/>
      <c r="GW970" s="500"/>
      <c r="GX970" s="500"/>
      <c r="GY970" s="500"/>
      <c r="GZ970" s="500"/>
      <c r="HA970" s="500"/>
      <c r="HB970" s="500"/>
      <c r="HC970" s="500"/>
      <c r="HD970" s="500"/>
      <c r="HE970" s="500"/>
      <c r="HF970" s="500"/>
      <c r="HG970" s="500"/>
      <c r="HH970" s="500"/>
      <c r="HI970" s="500"/>
      <c r="HJ970" s="500"/>
      <c r="HK970" s="500"/>
      <c r="HL970" s="500"/>
      <c r="HM970" s="500"/>
      <c r="HN970" s="500"/>
      <c r="HO970" s="500"/>
      <c r="HP970" s="500"/>
      <c r="HQ970" s="500"/>
      <c r="HR970" s="500"/>
      <c r="HS970" s="500"/>
      <c r="HT970" s="500"/>
      <c r="HU970" s="500"/>
      <c r="HV970" s="500"/>
      <c r="HW970" s="500"/>
      <c r="HX970" s="500"/>
      <c r="HY970" s="500"/>
      <c r="HZ970" s="500"/>
      <c r="IA970" s="500"/>
      <c r="IB970" s="500"/>
      <c r="IC970" s="500"/>
      <c r="ID970" s="500"/>
      <c r="IE970" s="500"/>
      <c r="IF970" s="500"/>
      <c r="IG970" s="500"/>
      <c r="IH970" s="500"/>
      <c r="II970" s="500"/>
      <c r="IJ970" s="500"/>
      <c r="IK970" s="500"/>
      <c r="IL970" s="500"/>
      <c r="IM970" s="500"/>
      <c r="IN970" s="500"/>
      <c r="IO970" s="500"/>
      <c r="IP970" s="500"/>
      <c r="IQ970" s="500"/>
      <c r="IR970" s="500"/>
      <c r="IS970" s="500"/>
      <c r="IT970" s="500"/>
      <c r="IU970" s="500"/>
      <c r="IV970" s="500"/>
      <c r="IW970" s="500"/>
      <c r="IX970" s="500"/>
      <c r="IY970" s="500"/>
      <c r="IZ970" s="500"/>
      <c r="JA970" s="500"/>
      <c r="JB970" s="500"/>
      <c r="JC970" s="500"/>
      <c r="JD970" s="500"/>
      <c r="JE970" s="500"/>
      <c r="JF970" s="500"/>
      <c r="JG970" s="500"/>
      <c r="JH970" s="500"/>
      <c r="JI970" s="500"/>
      <c r="JJ970" s="500"/>
      <c r="JK970" s="500"/>
    </row>
    <row r="971" ht="11.25" customHeight="1">
      <c r="A971" s="500"/>
      <c r="B971" s="500"/>
      <c r="C971" s="500"/>
      <c r="D971" s="596" t="s">
        <v>212</v>
      </c>
      <c r="E971" s="540" t="str">
        <f>IFERROR(VLOOKUP(L963,LookupAction,3, FALSE),"NO ACTION")</f>
        <v>NO ACTION</v>
      </c>
      <c r="F971" s="540" t="str">
        <f>IFERROR(VLOOKUP(NPCs!R949,Under_Lookup,30,FALSE),"NO ACTION")</f>
        <v>NO ACTION</v>
      </c>
      <c r="G971" s="540" t="str">
        <f>IFERROR(VLOOKUP( NPCs!BB948,Proto_Lookup,13,FALSE),"NO ACTION")</f>
        <v>NO ACTION</v>
      </c>
      <c r="H971" s="540"/>
      <c r="I971" s="540"/>
      <c r="J971" s="540"/>
      <c r="K971" s="540"/>
      <c r="L971" s="540"/>
      <c r="M971" s="540"/>
      <c r="N971" s="540"/>
      <c r="O971" s="596">
        <f>COUNTIF(AQ951:AQ985,"&lt;0")*2</f>
        <v>0</v>
      </c>
      <c r="P971" s="596"/>
      <c r="Q971" s="596"/>
      <c r="R971" s="596" t="s">
        <v>178</v>
      </c>
      <c r="S971" s="527">
        <f>If(F965+O971&gt;=P971,MAX(P971-F965,0),O971)</f>
        <v>0</v>
      </c>
      <c r="T971" s="661">
        <v>0.0</v>
      </c>
      <c r="U971" s="500"/>
      <c r="V971" s="500"/>
      <c r="W971" s="500"/>
      <c r="X971" s="500"/>
      <c r="Y971" s="500"/>
      <c r="Z971" s="500"/>
      <c r="AA971" s="800"/>
      <c r="AB971" s="500"/>
      <c r="AC971" s="498" t="s">
        <v>171</v>
      </c>
      <c r="AD971" s="540" t="str">
        <f>IFERROR(VLOOKUP(AG966,LookupTrait,3, FALSE))</f>
        <v/>
      </c>
      <c r="AE971" s="494"/>
      <c r="AF971" s="494"/>
      <c r="AG971" s="494"/>
      <c r="AH971" s="494"/>
      <c r="AK971" s="495">
        <f>ifError(IF(AD970&lt;&gt;AD971,VLOOKUP(AD971,AU967:AV974,2,FALSE),0),0)</f>
        <v>0</v>
      </c>
      <c r="AL971" s="494">
        <f>ifError(IF(AD970&lt;&gt;AD971,VLOOKUP(AD971,AU967:AW974,3,FALSE),0),0)</f>
        <v>0</v>
      </c>
      <c r="AM971" s="494"/>
      <c r="AN971" s="494"/>
      <c r="AO971" s="500"/>
      <c r="AQ971" s="494"/>
      <c r="AR971" s="494"/>
      <c r="AS971" s="494"/>
      <c r="AT971" s="494"/>
      <c r="AU971" s="501" t="s">
        <v>172</v>
      </c>
      <c r="AV971" s="534">
        <v>0.0</v>
      </c>
      <c r="AW971" s="532">
        <f>if(F948&gt;=AE969,1,0)</f>
        <v>1</v>
      </c>
      <c r="AX971" s="494"/>
      <c r="AY971" s="500"/>
      <c r="AZ971" s="801"/>
      <c r="BA971" s="500"/>
      <c r="BB971" s="500"/>
      <c r="BC971" s="500"/>
      <c r="BD971" s="500"/>
      <c r="BE971" s="500"/>
      <c r="BF971" s="500"/>
      <c r="BG971" s="500"/>
      <c r="BH971" s="500"/>
      <c r="BI971" s="500"/>
      <c r="BJ971" s="500"/>
      <c r="BK971" s="500"/>
      <c r="BL971" s="500"/>
      <c r="BM971" s="500"/>
      <c r="BN971" s="500"/>
      <c r="BO971" s="500"/>
      <c r="BP971" s="500"/>
      <c r="BQ971" s="500"/>
      <c r="BR971" s="500"/>
      <c r="BS971" s="500"/>
      <c r="BT971" s="500"/>
      <c r="BU971" s="500"/>
      <c r="BV971" s="500"/>
      <c r="BW971" s="500"/>
      <c r="BX971" s="500"/>
      <c r="BY971" s="500"/>
      <c r="BZ971" s="500"/>
      <c r="CA971" s="500"/>
      <c r="CB971" s="500"/>
      <c r="CC971" s="500"/>
      <c r="CD971" s="500"/>
      <c r="CE971" s="500"/>
      <c r="CF971" s="500"/>
      <c r="CG971" s="500"/>
      <c r="CH971" s="500"/>
      <c r="CI971" s="500"/>
      <c r="CJ971" s="500"/>
      <c r="CK971" s="500"/>
      <c r="CL971" s="500"/>
      <c r="CM971" s="500"/>
      <c r="CN971" s="500"/>
      <c r="CO971" s="500"/>
      <c r="CP971" s="500"/>
      <c r="CQ971" s="500"/>
      <c r="CR971" s="500"/>
      <c r="CS971" s="500"/>
      <c r="CT971" s="500"/>
      <c r="CU971" s="500"/>
      <c r="CV971" s="500"/>
      <c r="CW971" s="500"/>
      <c r="CX971" s="500"/>
      <c r="CY971" s="500"/>
      <c r="CZ971" s="500"/>
      <c r="DA971" s="500"/>
      <c r="DB971" s="500"/>
      <c r="DC971" s="500"/>
      <c r="DD971" s="500"/>
      <c r="DE971" s="500"/>
      <c r="DF971" s="500"/>
      <c r="DG971" s="500"/>
      <c r="DH971" s="500"/>
      <c r="DI971" s="500"/>
      <c r="DJ971" s="500"/>
      <c r="DK971" s="500"/>
      <c r="DL971" s="500"/>
      <c r="DM971" s="500"/>
      <c r="DN971" s="500"/>
      <c r="DO971" s="500"/>
      <c r="DP971" s="500"/>
      <c r="DQ971" s="500"/>
      <c r="DR971" s="500"/>
      <c r="DS971" s="500"/>
      <c r="DT971" s="500"/>
      <c r="DU971" s="500"/>
      <c r="DV971" s="500"/>
      <c r="DW971" s="500"/>
      <c r="DX971" s="500"/>
      <c r="DY971" s="500"/>
      <c r="DZ971" s="500"/>
      <c r="EA971" s="500"/>
      <c r="EB971" s="500"/>
      <c r="EC971" s="500"/>
      <c r="ED971" s="500"/>
      <c r="EE971" s="500"/>
      <c r="EF971" s="500"/>
      <c r="EG971" s="500"/>
      <c r="EH971" s="500"/>
      <c r="EI971" s="500"/>
      <c r="EJ971" s="500"/>
      <c r="EK971" s="500"/>
      <c r="EL971" s="500"/>
      <c r="EM971" s="500"/>
      <c r="EN971" s="500"/>
      <c r="EO971" s="500"/>
      <c r="EP971" s="500"/>
      <c r="EQ971" s="500"/>
      <c r="ER971" s="500"/>
      <c r="ES971" s="500"/>
      <c r="ET971" s="500"/>
      <c r="EU971" s="500"/>
      <c r="EV971" s="500"/>
      <c r="EW971" s="500"/>
      <c r="EX971" s="500"/>
      <c r="EY971" s="500"/>
      <c r="EZ971" s="500"/>
      <c r="FA971" s="500"/>
      <c r="FB971" s="500"/>
      <c r="FC971" s="500"/>
      <c r="FD971" s="500"/>
      <c r="FE971" s="500"/>
      <c r="FF971" s="500"/>
      <c r="FG971" s="500"/>
      <c r="FH971" s="500"/>
      <c r="FI971" s="500"/>
      <c r="FJ971" s="500"/>
      <c r="FK971" s="500"/>
      <c r="FL971" s="500"/>
      <c r="FM971" s="500"/>
      <c r="FN971" s="500"/>
      <c r="FO971" s="500"/>
      <c r="FP971" s="500"/>
      <c r="FQ971" s="500"/>
      <c r="FR971" s="500"/>
      <c r="FS971" s="500"/>
      <c r="FT971" s="500"/>
      <c r="FU971" s="500"/>
      <c r="FV971" s="500"/>
      <c r="FW971" s="500"/>
      <c r="FX971" s="500"/>
      <c r="FY971" s="500"/>
      <c r="FZ971" s="500"/>
      <c r="GA971" s="500"/>
      <c r="GB971" s="500"/>
      <c r="GC971" s="500"/>
      <c r="GD971" s="500"/>
      <c r="GE971" s="500"/>
      <c r="GF971" s="500"/>
      <c r="GG971" s="500"/>
      <c r="GH971" s="500"/>
      <c r="GI971" s="500"/>
      <c r="GJ971" s="500"/>
      <c r="GK971" s="500"/>
      <c r="GL971" s="500"/>
      <c r="GM971" s="500"/>
      <c r="GN971" s="500"/>
      <c r="GO971" s="500"/>
      <c r="GP971" s="500"/>
      <c r="GQ971" s="500"/>
      <c r="GR971" s="500"/>
      <c r="GS971" s="500"/>
      <c r="GT971" s="500"/>
      <c r="GU971" s="500"/>
      <c r="GV971" s="500"/>
      <c r="GW971" s="500"/>
      <c r="GX971" s="500"/>
      <c r="GY971" s="500"/>
      <c r="GZ971" s="500"/>
      <c r="HA971" s="500"/>
      <c r="HB971" s="500"/>
      <c r="HC971" s="500"/>
      <c r="HD971" s="500"/>
      <c r="HE971" s="500"/>
      <c r="HF971" s="500"/>
      <c r="HG971" s="500"/>
      <c r="HH971" s="500"/>
      <c r="HI971" s="500"/>
      <c r="HJ971" s="500"/>
      <c r="HK971" s="500"/>
      <c r="HL971" s="500"/>
      <c r="HM971" s="500"/>
      <c r="HN971" s="500"/>
      <c r="HO971" s="500"/>
      <c r="HP971" s="500"/>
      <c r="HQ971" s="500"/>
      <c r="HR971" s="500"/>
      <c r="HS971" s="500"/>
      <c r="HT971" s="500"/>
      <c r="HU971" s="500"/>
      <c r="HV971" s="500"/>
      <c r="HW971" s="500"/>
      <c r="HX971" s="500"/>
      <c r="HY971" s="500"/>
      <c r="HZ971" s="500"/>
      <c r="IA971" s="500"/>
      <c r="IB971" s="500"/>
      <c r="IC971" s="500"/>
      <c r="ID971" s="500"/>
      <c r="IE971" s="500"/>
      <c r="IF971" s="500"/>
      <c r="IG971" s="500"/>
      <c r="IH971" s="500"/>
      <c r="II971" s="500"/>
      <c r="IJ971" s="500"/>
      <c r="IK971" s="500"/>
      <c r="IL971" s="500"/>
      <c r="IM971" s="500"/>
      <c r="IN971" s="500"/>
      <c r="IO971" s="500"/>
      <c r="IP971" s="500"/>
      <c r="IQ971" s="500"/>
      <c r="IR971" s="500"/>
      <c r="IS971" s="500"/>
      <c r="IT971" s="500"/>
      <c r="IU971" s="500"/>
      <c r="IV971" s="500"/>
      <c r="IW971" s="500"/>
      <c r="IX971" s="500"/>
      <c r="IY971" s="500"/>
      <c r="IZ971" s="500"/>
      <c r="JA971" s="500"/>
      <c r="JB971" s="500"/>
      <c r="JC971" s="500"/>
      <c r="JD971" s="500"/>
      <c r="JE971" s="500"/>
      <c r="JF971" s="500"/>
      <c r="JG971" s="500"/>
      <c r="JH971" s="500"/>
      <c r="JI971" s="500"/>
      <c r="JJ971" s="500"/>
      <c r="JK971" s="500"/>
    </row>
    <row r="972" ht="11.25" customHeight="1">
      <c r="A972" s="500"/>
      <c r="B972" s="500"/>
      <c r="C972" s="500"/>
      <c r="D972" s="540"/>
      <c r="E972" s="540"/>
      <c r="F972" s="540"/>
      <c r="G972" s="540"/>
      <c r="H972" s="540"/>
      <c r="I972" s="540"/>
      <c r="J972" s="540"/>
      <c r="K972" s="540"/>
      <c r="L972" s="540"/>
      <c r="M972" s="540"/>
      <c r="N972" s="540"/>
      <c r="O972" s="540"/>
      <c r="P972" s="540"/>
      <c r="Q972" s="540"/>
      <c r="R972" s="540"/>
      <c r="S972" s="540"/>
      <c r="T972" s="540"/>
      <c r="U972" s="500"/>
      <c r="V972" s="500"/>
      <c r="W972" s="500"/>
      <c r="X972" s="500"/>
      <c r="Y972" s="500"/>
      <c r="Z972" s="500"/>
      <c r="AA972" s="800"/>
      <c r="AB972" s="500"/>
      <c r="AC972" s="498"/>
      <c r="AD972" s="494"/>
      <c r="AE972" s="494"/>
      <c r="AF972" s="494"/>
      <c r="AG972" s="494"/>
      <c r="AH972" s="494"/>
      <c r="AI972" s="494"/>
      <c r="AJ972" s="494"/>
      <c r="AK972" s="494"/>
      <c r="AL972" s="494"/>
      <c r="AM972" s="494"/>
      <c r="AN972" s="494"/>
      <c r="AO972" s="500"/>
      <c r="AQ972" s="494"/>
      <c r="AR972" s="494"/>
      <c r="AS972" s="494"/>
      <c r="AT972" s="494"/>
      <c r="AU972" s="501" t="s">
        <v>173</v>
      </c>
      <c r="AV972" s="534">
        <v>0.0</v>
      </c>
      <c r="AW972" s="532">
        <f>if(F949&gt;=AE969,1,0)</f>
        <v>1</v>
      </c>
      <c r="AX972" s="494"/>
      <c r="AY972" s="500"/>
      <c r="AZ972" s="801"/>
      <c r="BA972" s="500"/>
      <c r="BB972" s="500"/>
      <c r="BC972" s="500"/>
      <c r="BD972" s="500"/>
      <c r="BE972" s="500"/>
      <c r="BF972" s="500"/>
      <c r="BG972" s="500"/>
      <c r="BH972" s="500"/>
      <c r="BI972" s="500"/>
      <c r="BJ972" s="500"/>
      <c r="BK972" s="500"/>
      <c r="BL972" s="500"/>
      <c r="BM972" s="500"/>
      <c r="BN972" s="500"/>
      <c r="BO972" s="500"/>
      <c r="BP972" s="500"/>
      <c r="BQ972" s="500"/>
      <c r="BR972" s="500"/>
      <c r="BS972" s="500"/>
      <c r="BT972" s="500"/>
      <c r="BU972" s="500"/>
      <c r="BV972" s="500"/>
      <c r="BW972" s="500"/>
      <c r="BX972" s="500"/>
      <c r="BY972" s="500"/>
      <c r="BZ972" s="500"/>
      <c r="CA972" s="500"/>
      <c r="CB972" s="500"/>
      <c r="CC972" s="500"/>
      <c r="CD972" s="500"/>
      <c r="CE972" s="500"/>
      <c r="CF972" s="500"/>
      <c r="CG972" s="500"/>
      <c r="CH972" s="500"/>
      <c r="CI972" s="500"/>
      <c r="CJ972" s="500"/>
      <c r="CK972" s="500"/>
      <c r="CL972" s="500"/>
      <c r="CM972" s="500"/>
      <c r="CN972" s="500"/>
      <c r="CO972" s="500"/>
      <c r="CP972" s="500"/>
      <c r="CQ972" s="500"/>
      <c r="CR972" s="500"/>
      <c r="CS972" s="500"/>
      <c r="CT972" s="500"/>
      <c r="CU972" s="500"/>
      <c r="CV972" s="500"/>
      <c r="CW972" s="500"/>
      <c r="CX972" s="500"/>
      <c r="CY972" s="500"/>
      <c r="CZ972" s="500"/>
      <c r="DA972" s="500"/>
      <c r="DB972" s="500"/>
      <c r="DC972" s="500"/>
      <c r="DD972" s="500"/>
      <c r="DE972" s="500"/>
      <c r="DF972" s="500"/>
      <c r="DG972" s="500"/>
      <c r="DH972" s="500"/>
      <c r="DI972" s="500"/>
      <c r="DJ972" s="500"/>
      <c r="DK972" s="500"/>
      <c r="DL972" s="500"/>
      <c r="DM972" s="500"/>
      <c r="DN972" s="500"/>
      <c r="DO972" s="500"/>
      <c r="DP972" s="500"/>
      <c r="DQ972" s="500"/>
      <c r="DR972" s="500"/>
      <c r="DS972" s="500"/>
      <c r="DT972" s="500"/>
      <c r="DU972" s="500"/>
      <c r="DV972" s="500"/>
      <c r="DW972" s="500"/>
      <c r="DX972" s="500"/>
      <c r="DY972" s="500"/>
      <c r="DZ972" s="500"/>
      <c r="EA972" s="500"/>
      <c r="EB972" s="500"/>
      <c r="EC972" s="500"/>
      <c r="ED972" s="500"/>
      <c r="EE972" s="500"/>
      <c r="EF972" s="500"/>
      <c r="EG972" s="500"/>
      <c r="EH972" s="500"/>
      <c r="EI972" s="500"/>
      <c r="EJ972" s="500"/>
      <c r="EK972" s="500"/>
      <c r="EL972" s="500"/>
      <c r="EM972" s="500"/>
      <c r="EN972" s="500"/>
      <c r="EO972" s="500"/>
      <c r="EP972" s="500"/>
      <c r="EQ972" s="500"/>
      <c r="ER972" s="500"/>
      <c r="ES972" s="500"/>
      <c r="ET972" s="500"/>
      <c r="EU972" s="500"/>
      <c r="EV972" s="500"/>
      <c r="EW972" s="500"/>
      <c r="EX972" s="500"/>
      <c r="EY972" s="500"/>
      <c r="EZ972" s="500"/>
      <c r="FA972" s="500"/>
      <c r="FB972" s="500"/>
      <c r="FC972" s="500"/>
      <c r="FD972" s="500"/>
      <c r="FE972" s="500"/>
      <c r="FF972" s="500"/>
      <c r="FG972" s="500"/>
      <c r="FH972" s="500"/>
      <c r="FI972" s="500"/>
      <c r="FJ972" s="500"/>
      <c r="FK972" s="500"/>
      <c r="FL972" s="500"/>
      <c r="FM972" s="500"/>
      <c r="FN972" s="500"/>
      <c r="FO972" s="500"/>
      <c r="FP972" s="500"/>
      <c r="FQ972" s="500"/>
      <c r="FR972" s="500"/>
      <c r="FS972" s="500"/>
      <c r="FT972" s="500"/>
      <c r="FU972" s="500"/>
      <c r="FV972" s="500"/>
      <c r="FW972" s="500"/>
      <c r="FX972" s="500"/>
      <c r="FY972" s="500"/>
      <c r="FZ972" s="500"/>
      <c r="GA972" s="500"/>
      <c r="GB972" s="500"/>
      <c r="GC972" s="500"/>
      <c r="GD972" s="500"/>
      <c r="GE972" s="500"/>
      <c r="GF972" s="500"/>
      <c r="GG972" s="500"/>
      <c r="GH972" s="500"/>
      <c r="GI972" s="500"/>
      <c r="GJ972" s="500"/>
      <c r="GK972" s="500"/>
      <c r="GL972" s="500"/>
      <c r="GM972" s="500"/>
      <c r="GN972" s="500"/>
      <c r="GO972" s="500"/>
      <c r="GP972" s="500"/>
      <c r="GQ972" s="500"/>
      <c r="GR972" s="500"/>
      <c r="GS972" s="500"/>
      <c r="GT972" s="500"/>
      <c r="GU972" s="500"/>
      <c r="GV972" s="500"/>
      <c r="GW972" s="500"/>
      <c r="GX972" s="500"/>
      <c r="GY972" s="500"/>
      <c r="GZ972" s="500"/>
      <c r="HA972" s="500"/>
      <c r="HB972" s="500"/>
      <c r="HC972" s="500"/>
      <c r="HD972" s="500"/>
      <c r="HE972" s="500"/>
      <c r="HF972" s="500"/>
      <c r="HG972" s="500"/>
      <c r="HH972" s="500"/>
      <c r="HI972" s="500"/>
      <c r="HJ972" s="500"/>
      <c r="HK972" s="500"/>
      <c r="HL972" s="500"/>
      <c r="HM972" s="500"/>
      <c r="HN972" s="500"/>
      <c r="HO972" s="500"/>
      <c r="HP972" s="500"/>
      <c r="HQ972" s="500"/>
      <c r="HR972" s="500"/>
      <c r="HS972" s="500"/>
      <c r="HT972" s="500"/>
      <c r="HU972" s="500"/>
      <c r="HV972" s="500"/>
      <c r="HW972" s="500"/>
      <c r="HX972" s="500"/>
      <c r="HY972" s="500"/>
      <c r="HZ972" s="500"/>
      <c r="IA972" s="500"/>
      <c r="IB972" s="500"/>
      <c r="IC972" s="500"/>
      <c r="ID972" s="500"/>
      <c r="IE972" s="500"/>
      <c r="IF972" s="500"/>
      <c r="IG972" s="500"/>
      <c r="IH972" s="500"/>
      <c r="II972" s="500"/>
      <c r="IJ972" s="500"/>
      <c r="IK972" s="500"/>
      <c r="IL972" s="500"/>
      <c r="IM972" s="500"/>
      <c r="IN972" s="500"/>
      <c r="IO972" s="500"/>
      <c r="IP972" s="500"/>
      <c r="IQ972" s="500"/>
      <c r="IR972" s="500"/>
      <c r="IS972" s="500"/>
      <c r="IT972" s="500"/>
      <c r="IU972" s="500"/>
      <c r="IV972" s="500"/>
      <c r="IW972" s="500"/>
      <c r="IX972" s="500"/>
      <c r="IY972" s="500"/>
      <c r="IZ972" s="500"/>
      <c r="JA972" s="500"/>
      <c r="JB972" s="500"/>
      <c r="JC972" s="500"/>
      <c r="JD972" s="500"/>
      <c r="JE972" s="500"/>
      <c r="JF972" s="500"/>
      <c r="JG972" s="500"/>
      <c r="JH972" s="500"/>
      <c r="JI972" s="500"/>
      <c r="JJ972" s="500"/>
      <c r="JK972" s="500"/>
    </row>
    <row r="973" ht="11.25" customHeight="1">
      <c r="A973" s="500"/>
      <c r="B973" s="500"/>
      <c r="C973" s="500"/>
      <c r="D973" s="596" t="s">
        <v>174</v>
      </c>
      <c r="E973" s="540" t="s">
        <v>175</v>
      </c>
      <c r="F973" s="540" t="s">
        <v>176</v>
      </c>
      <c r="G973" s="596">
        <f>Max(if(F965+sum(J966:J967)&gt;12,20,F965+sum(J966:J967)), 2)</f>
        <v>2</v>
      </c>
      <c r="H973" s="665" t="str">
        <f>"+"</f>
        <v>+</v>
      </c>
      <c r="I973" s="665">
        <f>sum(K966:K967)</f>
        <v>0</v>
      </c>
      <c r="J973" s="666" t="str">
        <f>"+"</f>
        <v>+</v>
      </c>
      <c r="K973" s="808">
        <f>I973+IF(countIf(E966:E967,"PROSPIT")&gt;0,1,0)</f>
        <v>0</v>
      </c>
      <c r="L973" s="667" t="str">
        <f>"+"</f>
        <v>+</v>
      </c>
      <c r="M973" s="809">
        <f>I973+IF(countIf(E966:E967,"DERSE")&gt;0,1,0)</f>
        <v>0</v>
      </c>
      <c r="O973" s="499" t="s">
        <v>136</v>
      </c>
      <c r="Q973" s="540"/>
      <c r="R973" s="540"/>
      <c r="S973" s="540"/>
      <c r="T973" s="540"/>
      <c r="U973" s="596" t="s">
        <v>213</v>
      </c>
      <c r="V973" s="596">
        <f>IFERROR(SUM(Q974:W974))</f>
        <v>0</v>
      </c>
      <c r="W973" s="540"/>
      <c r="X973" s="500"/>
      <c r="Y973" s="500"/>
      <c r="Z973" s="500"/>
      <c r="AA973" s="800"/>
      <c r="AB973" s="500"/>
      <c r="AC973" s="498" t="s">
        <v>174</v>
      </c>
      <c r="AD973" s="536" t="s">
        <v>175</v>
      </c>
      <c r="AE973" s="536" t="s">
        <v>176</v>
      </c>
      <c r="AF973" s="537">
        <f>MAX(If(AE969+sum(AK970:AK971)&gt;12,20,AE969+sum(AK970:AK971)),2)</f>
        <v>2</v>
      </c>
      <c r="AG973" s="537" t="str">
        <f>"+"</f>
        <v>+</v>
      </c>
      <c r="AH973" s="537">
        <f>sum(AL970:AL971)</f>
        <v>0</v>
      </c>
      <c r="AI973" s="538" t="str">
        <f>"+"</f>
        <v>+</v>
      </c>
      <c r="AJ973" s="538">
        <f>AH973+IF(countIf(AD970:AD971,"PROSPIT")&gt;0,1,0)</f>
        <v>0</v>
      </c>
      <c r="AK973" s="539" t="str">
        <f>"+"</f>
        <v>+</v>
      </c>
      <c r="AL973" s="539">
        <f>AH973+IF(countIf(AD970:AD971,"DERSE")&gt;0,1,0)</f>
        <v>0</v>
      </c>
      <c r="AM973" s="494"/>
      <c r="AN973" s="499" t="s">
        <v>136</v>
      </c>
      <c r="AO973" s="500"/>
      <c r="AQ973" s="494">
        <f>0+Countif(AD970:AD971,"CANINE")</f>
        <v>0</v>
      </c>
      <c r="AR973" s="499">
        <f>(COUNTIF(AQ951:AQ985,"&gt;0")-1)*2</f>
        <v>-2</v>
      </c>
      <c r="AS973" s="494">
        <f>8+countIf(AD969:AD970, "LIGHTWEIGHT")*2</f>
        <v>8</v>
      </c>
      <c r="AT973" s="494"/>
      <c r="AU973" s="498" t="s">
        <v>177</v>
      </c>
      <c r="AV973" s="495">
        <f>If(AE969+AR973&gt;=AS973,MAX(AS973-AE969,0),AR973)</f>
        <v>-2</v>
      </c>
      <c r="AW973" s="499">
        <v>0.0</v>
      </c>
      <c r="AX973" s="494"/>
      <c r="AY973" s="500"/>
      <c r="AZ973" s="801"/>
      <c r="BA973" s="500"/>
      <c r="BB973" s="500"/>
      <c r="BC973" s="500"/>
      <c r="BD973" s="500"/>
      <c r="BE973" s="500"/>
      <c r="BF973" s="500"/>
      <c r="BG973" s="500"/>
      <c r="BH973" s="500"/>
      <c r="BI973" s="500"/>
      <c r="BJ973" s="500"/>
      <c r="BK973" s="500"/>
      <c r="BL973" s="500"/>
      <c r="BM973" s="500"/>
      <c r="BN973" s="500"/>
      <c r="BO973" s="500"/>
      <c r="BP973" s="500"/>
      <c r="BQ973" s="500"/>
      <c r="BR973" s="500"/>
      <c r="BS973" s="500"/>
      <c r="BT973" s="500"/>
      <c r="BU973" s="500"/>
      <c r="BV973" s="500"/>
      <c r="BW973" s="500"/>
      <c r="BX973" s="500"/>
      <c r="BY973" s="500"/>
      <c r="BZ973" s="500"/>
      <c r="CA973" s="500"/>
      <c r="CB973" s="500"/>
      <c r="CC973" s="500"/>
      <c r="CD973" s="500"/>
      <c r="CE973" s="500"/>
      <c r="CF973" s="500"/>
      <c r="CG973" s="500"/>
      <c r="CH973" s="500"/>
      <c r="CI973" s="500"/>
      <c r="CJ973" s="500"/>
      <c r="CK973" s="500"/>
      <c r="CL973" s="500"/>
      <c r="CM973" s="500"/>
      <c r="CN973" s="500"/>
      <c r="CO973" s="500"/>
      <c r="CP973" s="500"/>
      <c r="CQ973" s="500"/>
      <c r="CR973" s="500"/>
      <c r="CS973" s="500"/>
      <c r="CT973" s="500"/>
      <c r="CU973" s="500"/>
      <c r="CV973" s="500"/>
      <c r="CW973" s="500"/>
      <c r="CX973" s="500"/>
      <c r="CY973" s="500"/>
      <c r="CZ973" s="500"/>
      <c r="DA973" s="500"/>
      <c r="DB973" s="500"/>
      <c r="DC973" s="500"/>
      <c r="DD973" s="500"/>
      <c r="DE973" s="500"/>
      <c r="DF973" s="500"/>
      <c r="DG973" s="500"/>
      <c r="DH973" s="500"/>
      <c r="DI973" s="500"/>
      <c r="DJ973" s="500"/>
      <c r="DK973" s="500"/>
      <c r="DL973" s="500"/>
      <c r="DM973" s="500"/>
      <c r="DN973" s="500"/>
      <c r="DO973" s="500"/>
      <c r="DP973" s="500"/>
      <c r="DQ973" s="500"/>
      <c r="DR973" s="500"/>
      <c r="DS973" s="500"/>
      <c r="DT973" s="500"/>
      <c r="DU973" s="500"/>
      <c r="DV973" s="500"/>
      <c r="DW973" s="500"/>
      <c r="DX973" s="500"/>
      <c r="DY973" s="500"/>
      <c r="DZ973" s="500"/>
      <c r="EA973" s="500"/>
      <c r="EB973" s="500"/>
      <c r="EC973" s="500"/>
      <c r="ED973" s="500"/>
      <c r="EE973" s="500"/>
      <c r="EF973" s="500"/>
      <c r="EG973" s="500"/>
      <c r="EH973" s="500"/>
      <c r="EI973" s="500"/>
      <c r="EJ973" s="500"/>
      <c r="EK973" s="500"/>
      <c r="EL973" s="500"/>
      <c r="EM973" s="500"/>
      <c r="EN973" s="500"/>
      <c r="EO973" s="500"/>
      <c r="EP973" s="500"/>
      <c r="EQ973" s="500"/>
      <c r="ER973" s="500"/>
      <c r="ES973" s="500"/>
      <c r="ET973" s="500"/>
      <c r="EU973" s="500"/>
      <c r="EV973" s="500"/>
      <c r="EW973" s="500"/>
      <c r="EX973" s="500"/>
      <c r="EY973" s="500"/>
      <c r="EZ973" s="500"/>
      <c r="FA973" s="500"/>
      <c r="FB973" s="500"/>
      <c r="FC973" s="500"/>
      <c r="FD973" s="500"/>
      <c r="FE973" s="500"/>
      <c r="FF973" s="500"/>
      <c r="FG973" s="500"/>
      <c r="FH973" s="500"/>
      <c r="FI973" s="500"/>
      <c r="FJ973" s="500"/>
      <c r="FK973" s="500"/>
      <c r="FL973" s="500"/>
      <c r="FM973" s="500"/>
      <c r="FN973" s="500"/>
      <c r="FO973" s="500"/>
      <c r="FP973" s="500"/>
      <c r="FQ973" s="500"/>
      <c r="FR973" s="500"/>
      <c r="FS973" s="500"/>
      <c r="FT973" s="500"/>
      <c r="FU973" s="500"/>
      <c r="FV973" s="500"/>
      <c r="FW973" s="500"/>
      <c r="FX973" s="500"/>
      <c r="FY973" s="500"/>
      <c r="FZ973" s="500"/>
      <c r="GA973" s="500"/>
      <c r="GB973" s="500"/>
      <c r="GC973" s="500"/>
      <c r="GD973" s="500"/>
      <c r="GE973" s="500"/>
      <c r="GF973" s="500"/>
      <c r="GG973" s="500"/>
      <c r="GH973" s="500"/>
      <c r="GI973" s="500"/>
      <c r="GJ973" s="500"/>
      <c r="GK973" s="500"/>
      <c r="GL973" s="500"/>
      <c r="GM973" s="500"/>
      <c r="GN973" s="500"/>
      <c r="GO973" s="500"/>
      <c r="GP973" s="500"/>
      <c r="GQ973" s="500"/>
      <c r="GR973" s="500"/>
      <c r="GS973" s="500"/>
      <c r="GT973" s="500"/>
      <c r="GU973" s="500"/>
      <c r="GV973" s="500"/>
      <c r="GW973" s="500"/>
      <c r="GX973" s="500"/>
      <c r="GY973" s="500"/>
      <c r="GZ973" s="500"/>
      <c r="HA973" s="500"/>
      <c r="HB973" s="500"/>
      <c r="HC973" s="500"/>
      <c r="HD973" s="500"/>
      <c r="HE973" s="500"/>
      <c r="HF973" s="500"/>
      <c r="HG973" s="500"/>
      <c r="HH973" s="500"/>
      <c r="HI973" s="500"/>
      <c r="HJ973" s="500"/>
      <c r="HK973" s="500"/>
      <c r="HL973" s="500"/>
      <c r="HM973" s="500"/>
      <c r="HN973" s="500"/>
      <c r="HO973" s="500"/>
      <c r="HP973" s="500"/>
      <c r="HQ973" s="500"/>
      <c r="HR973" s="500"/>
      <c r="HS973" s="500"/>
      <c r="HT973" s="500"/>
      <c r="HU973" s="500"/>
      <c r="HV973" s="500"/>
      <c r="HW973" s="500"/>
      <c r="HX973" s="500"/>
      <c r="HY973" s="500"/>
      <c r="HZ973" s="500"/>
      <c r="IA973" s="500"/>
      <c r="IB973" s="500"/>
      <c r="IC973" s="500"/>
      <c r="ID973" s="500"/>
      <c r="IE973" s="500"/>
      <c r="IF973" s="500"/>
      <c r="IG973" s="500"/>
      <c r="IH973" s="500"/>
      <c r="II973" s="500"/>
      <c r="IJ973" s="500"/>
      <c r="IK973" s="500"/>
      <c r="IL973" s="500"/>
      <c r="IM973" s="500"/>
      <c r="IN973" s="500"/>
      <c r="IO973" s="500"/>
      <c r="IP973" s="500"/>
      <c r="IQ973" s="500"/>
      <c r="IR973" s="500"/>
      <c r="IS973" s="500"/>
      <c r="IT973" s="500"/>
      <c r="IU973" s="500"/>
      <c r="IV973" s="500"/>
      <c r="IW973" s="500"/>
      <c r="IX973" s="500"/>
      <c r="IY973" s="500"/>
      <c r="IZ973" s="500"/>
      <c r="JA973" s="500"/>
      <c r="JB973" s="500"/>
      <c r="JC973" s="500"/>
      <c r="JD973" s="500"/>
      <c r="JE973" s="500"/>
      <c r="JF973" s="500"/>
      <c r="JG973" s="500"/>
      <c r="JH973" s="500"/>
      <c r="JI973" s="500"/>
      <c r="JJ973" s="500"/>
      <c r="JK973" s="500"/>
    </row>
    <row r="974" ht="11.25" customHeight="1">
      <c r="A974" s="500"/>
      <c r="B974" s="500"/>
      <c r="C974" s="500"/>
      <c r="D974" s="540" t="str">
        <f>IF(countIf(E966:E967,"META")&gt;0," + ",if(E974="",""," + "))</f>
        <v/>
      </c>
      <c r="E974" s="544" t="str">
        <f>IF(countIf(E966:E967,"META")&gt;0,"",E965)</f>
        <v/>
      </c>
      <c r="F974" s="542" t="str">
        <f>IF(countIf(E966:E967,"META")&gt;0,"",if(E974="","","d"))</f>
        <v/>
      </c>
      <c r="G974" s="543" t="str">
        <f>IF(countIf(E966:E967,"META")&gt;0,G973/2+1,IF(E974&lt;&gt;"",G973,""))</f>
        <v/>
      </c>
      <c r="H974" s="544" t="str">
        <f>IF(I973&gt;0,"+","")</f>
        <v/>
      </c>
      <c r="I974" s="543" t="str">
        <f>if(I973=0,"",I973)</f>
        <v/>
      </c>
      <c r="J974" s="545" t="str">
        <f>CONCATENATE( If(countIf(E966:E967,"DRACONIC")&gt;0,"+1d2",""),IF(K973&gt;0,"+",""))</f>
        <v/>
      </c>
      <c r="K974" s="546" t="str">
        <f>if(K973=0,"",K973)</f>
        <v/>
      </c>
      <c r="L974" s="547" t="str">
        <f>CONCATENATE( If(countIf(E966:E967,"DRACONIC")&gt;0,"+1d2",""),IF(M973&gt;0,"+",""))</f>
        <v/>
      </c>
      <c r="M974" s="548" t="str">
        <f>if(M973=0,"",M973)</f>
        <v/>
      </c>
      <c r="O974" s="516">
        <f>G973/2+1+I973</f>
        <v>2</v>
      </c>
      <c r="Q974" s="604">
        <f>IFERROR(VLOOKUP(D965,AllGrist,7,FALSE),0)</f>
        <v>0</v>
      </c>
      <c r="R974" s="810">
        <f>IFERROR(VLOOKUP(E966,AllTrait,21,FALSE),0)</f>
        <v>0</v>
      </c>
      <c r="S974" s="810">
        <f>IFERROR(VLOOKUP(E967,AllTrait,21,FALSE),0)</f>
        <v>0</v>
      </c>
      <c r="T974" s="811">
        <f>IFERROR(VLOOKUP((VLOOKUP(I963,LookupAction,3,False)),AllAction,32,FALSE),0)</f>
        <v>0</v>
      </c>
      <c r="U974" s="811">
        <f>IFERROR(VLOOKUP((VLOOKUP(J963,LookupAction,3,False)),AllAction,32,FALSE),0)</f>
        <v>0</v>
      </c>
      <c r="V974" s="811">
        <f>IFERROR(VLOOKUP((VLOOKUP(K963,LookupAction,3,False)),AllAction,32,FALSE),0)</f>
        <v>0</v>
      </c>
      <c r="W974" s="812">
        <f>IFERROR(VLOOKUP((VLOOKUP(L963,LookupAction,3,False)),AllAction,32,FALSE),0)</f>
        <v>0</v>
      </c>
      <c r="X974" s="500"/>
      <c r="Y974" s="500"/>
      <c r="Z974" s="500"/>
      <c r="AA974" s="802"/>
      <c r="AB974" s="526"/>
      <c r="AC974" s="796" t="str">
        <f>IF(countIf(AD970:AD971,"META")&gt;0," + ",if(AD974="",""," + "))</f>
        <v/>
      </c>
      <c r="AD974" s="541" t="str">
        <f>IF(countIf(AD970:AD971,"META")&gt;0,"",AD969)</f>
        <v/>
      </c>
      <c r="AE974" s="542" t="str">
        <f>IF(countIf(AD970:AD971,"META")&gt;0,"",if(AD974="","","d"))</f>
        <v/>
      </c>
      <c r="AF974" s="543" t="str">
        <f>IF(countIf(AD970:AD971,"META")&gt;0,AF973/2+1,IF(AD974&lt;&gt;"",AF973,""))</f>
        <v/>
      </c>
      <c r="AG974" s="544" t="str">
        <f>IF(AH973&gt;0,"+","")</f>
        <v/>
      </c>
      <c r="AH974" s="543" t="str">
        <f>if(AH973=0,"",AH973)</f>
        <v/>
      </c>
      <c r="AI974" s="545" t="str">
        <f>CONCATENATE( If(countIf(AD970:AD971,"DRACONIC")&gt;0,"+1d2",""),IF(AJ973&gt;0,"+",""))</f>
        <v/>
      </c>
      <c r="AJ974" s="546" t="str">
        <f>if(AJ973=0,"",AJ973)</f>
        <v/>
      </c>
      <c r="AK974" s="547" t="str">
        <f>CONCATENATE( If(countIf(AD970:AD971,"DRACONIC")&gt;0,"+1d2",""),IF(AL973&gt;0,"+",""))</f>
        <v/>
      </c>
      <c r="AL974" s="548" t="str">
        <f>if(AL973=0,"",AL973)</f>
        <v/>
      </c>
      <c r="AM974" s="525"/>
      <c r="AN974" s="516">
        <f>AF973/2+1+AH973</f>
        <v>2</v>
      </c>
      <c r="AO974" s="526"/>
      <c r="AP974" s="637"/>
      <c r="AQ974" s="525">
        <f>0-COUNTIF(AD970:AD971,"FELINE")</f>
        <v>0</v>
      </c>
      <c r="AR974" s="797">
        <f>(COUNTIF(AQ951:AQ985,"&lt;0")-1)*2</f>
        <v>-2</v>
      </c>
      <c r="AS974" s="525">
        <f>8+countIf(AD969:AD970, "LIGHTWEIGHT")*2</f>
        <v>8</v>
      </c>
      <c r="AT974" s="525"/>
      <c r="AU974" s="798" t="s">
        <v>178</v>
      </c>
      <c r="AV974" s="527">
        <f>If(AE969+AR974&gt;=AS974,MAX(AS974-AE969,0),AR974)</f>
        <v>-2</v>
      </c>
      <c r="AW974" s="797">
        <v>0.0</v>
      </c>
      <c r="AX974" s="525"/>
      <c r="AY974" s="526"/>
      <c r="AZ974" s="803"/>
      <c r="BA974" s="500"/>
      <c r="BB974" s="500"/>
      <c r="BC974" s="500"/>
      <c r="BD974" s="500"/>
      <c r="BE974" s="500"/>
      <c r="BF974" s="500"/>
      <c r="BG974" s="500"/>
      <c r="BH974" s="500"/>
      <c r="BI974" s="500"/>
      <c r="BJ974" s="500"/>
      <c r="BK974" s="500"/>
      <c r="BL974" s="500"/>
      <c r="BM974" s="500"/>
      <c r="BN974" s="500"/>
      <c r="BO974" s="500"/>
      <c r="BP974" s="500"/>
      <c r="BQ974" s="500"/>
      <c r="BR974" s="500"/>
      <c r="BS974" s="500"/>
      <c r="BT974" s="500"/>
      <c r="BU974" s="500"/>
      <c r="BV974" s="500"/>
      <c r="BW974" s="500"/>
      <c r="BX974" s="500"/>
      <c r="BY974" s="500"/>
      <c r="BZ974" s="500"/>
      <c r="CA974" s="500"/>
      <c r="CB974" s="500"/>
      <c r="CC974" s="500"/>
      <c r="CD974" s="500"/>
      <c r="CE974" s="500"/>
      <c r="CF974" s="500"/>
      <c r="CG974" s="500"/>
      <c r="CH974" s="500"/>
      <c r="CI974" s="500"/>
      <c r="CJ974" s="500"/>
      <c r="CK974" s="500"/>
      <c r="CL974" s="500"/>
      <c r="CM974" s="500"/>
      <c r="CN974" s="500"/>
      <c r="CO974" s="500"/>
      <c r="CP974" s="500"/>
      <c r="CQ974" s="500"/>
      <c r="CR974" s="500"/>
      <c r="CS974" s="500"/>
      <c r="CT974" s="500"/>
      <c r="CU974" s="500"/>
      <c r="CV974" s="500"/>
      <c r="CW974" s="500"/>
      <c r="CX974" s="500"/>
      <c r="CY974" s="500"/>
      <c r="CZ974" s="500"/>
      <c r="DA974" s="500"/>
      <c r="DB974" s="500"/>
      <c r="DC974" s="500"/>
      <c r="DD974" s="500"/>
      <c r="DE974" s="500"/>
      <c r="DF974" s="500"/>
      <c r="DG974" s="500"/>
      <c r="DH974" s="500"/>
      <c r="DI974" s="500"/>
      <c r="DJ974" s="500"/>
      <c r="DK974" s="500"/>
      <c r="DL974" s="500"/>
      <c r="DM974" s="500"/>
      <c r="DN974" s="500"/>
      <c r="DO974" s="500"/>
      <c r="DP974" s="500"/>
      <c r="DQ974" s="500"/>
      <c r="DR974" s="500"/>
      <c r="DS974" s="500"/>
      <c r="DT974" s="500"/>
      <c r="DU974" s="500"/>
      <c r="DV974" s="500"/>
      <c r="DW974" s="500"/>
      <c r="DX974" s="500"/>
      <c r="DY974" s="500"/>
      <c r="DZ974" s="500"/>
      <c r="EA974" s="500"/>
      <c r="EB974" s="500"/>
      <c r="EC974" s="500"/>
      <c r="ED974" s="500"/>
      <c r="EE974" s="500"/>
      <c r="EF974" s="500"/>
      <c r="EG974" s="500"/>
      <c r="EH974" s="500"/>
      <c r="EI974" s="500"/>
      <c r="EJ974" s="500"/>
      <c r="EK974" s="500"/>
      <c r="EL974" s="500"/>
      <c r="EM974" s="500"/>
      <c r="EN974" s="500"/>
      <c r="EO974" s="500"/>
      <c r="EP974" s="500"/>
      <c r="EQ974" s="500"/>
      <c r="ER974" s="500"/>
      <c r="ES974" s="500"/>
      <c r="ET974" s="500"/>
      <c r="EU974" s="500"/>
      <c r="EV974" s="500"/>
      <c r="EW974" s="500"/>
      <c r="EX974" s="500"/>
      <c r="EY974" s="500"/>
      <c r="EZ974" s="500"/>
      <c r="FA974" s="500"/>
      <c r="FB974" s="500"/>
      <c r="FC974" s="500"/>
      <c r="FD974" s="500"/>
      <c r="FE974" s="500"/>
      <c r="FF974" s="500"/>
      <c r="FG974" s="500"/>
      <c r="FH974" s="500"/>
      <c r="FI974" s="500"/>
      <c r="FJ974" s="500"/>
      <c r="FK974" s="500"/>
      <c r="FL974" s="500"/>
      <c r="FM974" s="500"/>
      <c r="FN974" s="500"/>
      <c r="FO974" s="500"/>
      <c r="FP974" s="500"/>
      <c r="FQ974" s="500"/>
      <c r="FR974" s="500"/>
      <c r="FS974" s="500"/>
      <c r="FT974" s="500"/>
      <c r="FU974" s="500"/>
      <c r="FV974" s="500"/>
      <c r="FW974" s="500"/>
      <c r="FX974" s="500"/>
      <c r="FY974" s="500"/>
      <c r="FZ974" s="500"/>
      <c r="GA974" s="500"/>
      <c r="GB974" s="500"/>
      <c r="GC974" s="500"/>
      <c r="GD974" s="500"/>
      <c r="GE974" s="500"/>
      <c r="GF974" s="500"/>
      <c r="GG974" s="500"/>
      <c r="GH974" s="500"/>
      <c r="GI974" s="500"/>
      <c r="GJ974" s="500"/>
      <c r="GK974" s="500"/>
      <c r="GL974" s="500"/>
      <c r="GM974" s="500"/>
      <c r="GN974" s="500"/>
      <c r="GO974" s="500"/>
      <c r="GP974" s="500"/>
      <c r="GQ974" s="500"/>
      <c r="GR974" s="500"/>
      <c r="GS974" s="500"/>
      <c r="GT974" s="500"/>
      <c r="GU974" s="500"/>
      <c r="GV974" s="500"/>
      <c r="GW974" s="500"/>
      <c r="GX974" s="500"/>
      <c r="GY974" s="500"/>
      <c r="GZ974" s="500"/>
      <c r="HA974" s="500"/>
      <c r="HB974" s="500"/>
      <c r="HC974" s="500"/>
      <c r="HD974" s="500"/>
      <c r="HE974" s="500"/>
      <c r="HF974" s="500"/>
      <c r="HG974" s="500"/>
      <c r="HH974" s="500"/>
      <c r="HI974" s="500"/>
      <c r="HJ974" s="500"/>
      <c r="HK974" s="500"/>
      <c r="HL974" s="500"/>
      <c r="HM974" s="500"/>
      <c r="HN974" s="500"/>
      <c r="HO974" s="500"/>
      <c r="HP974" s="500"/>
      <c r="HQ974" s="500"/>
      <c r="HR974" s="500"/>
      <c r="HS974" s="500"/>
      <c r="HT974" s="500"/>
      <c r="HU974" s="500"/>
      <c r="HV974" s="500"/>
      <c r="HW974" s="500"/>
      <c r="HX974" s="500"/>
      <c r="HY974" s="500"/>
      <c r="HZ974" s="500"/>
      <c r="IA974" s="500"/>
      <c r="IB974" s="500"/>
      <c r="IC974" s="500"/>
      <c r="ID974" s="500"/>
      <c r="IE974" s="500"/>
      <c r="IF974" s="500"/>
      <c r="IG974" s="500"/>
      <c r="IH974" s="500"/>
      <c r="II974" s="500"/>
      <c r="IJ974" s="500"/>
      <c r="IK974" s="500"/>
      <c r="IL974" s="500"/>
      <c r="IM974" s="500"/>
      <c r="IN974" s="500"/>
      <c r="IO974" s="500"/>
      <c r="IP974" s="500"/>
      <c r="IQ974" s="500"/>
      <c r="IR974" s="500"/>
      <c r="IS974" s="500"/>
      <c r="IT974" s="500"/>
      <c r="IU974" s="500"/>
      <c r="IV974" s="500"/>
      <c r="IW974" s="500"/>
      <c r="IX974" s="500"/>
      <c r="IY974" s="500"/>
      <c r="IZ974" s="500"/>
      <c r="JA974" s="500"/>
      <c r="JB974" s="500"/>
      <c r="JC974" s="500"/>
      <c r="JD974" s="500"/>
      <c r="JE974" s="500"/>
      <c r="JF974" s="500"/>
      <c r="JG974" s="500"/>
      <c r="JH974" s="500"/>
      <c r="JI974" s="500"/>
      <c r="JJ974" s="500"/>
      <c r="JK974" s="500"/>
    </row>
    <row r="975" ht="11.25" customHeight="1">
      <c r="A975" s="500"/>
      <c r="B975" s="500"/>
      <c r="C975" s="500"/>
      <c r="D975" s="500"/>
      <c r="E975" s="500"/>
      <c r="F975" s="500"/>
      <c r="G975" s="500"/>
      <c r="H975" s="500"/>
      <c r="I975" s="500"/>
      <c r="J975" s="500"/>
      <c r="K975" s="500"/>
      <c r="L975" s="500"/>
      <c r="M975" s="500"/>
      <c r="N975" s="500"/>
      <c r="O975" s="500"/>
      <c r="P975" s="500"/>
      <c r="Q975" s="500"/>
      <c r="R975" s="500"/>
      <c r="S975" s="500"/>
      <c r="T975" s="500"/>
      <c r="U975" s="500"/>
      <c r="V975" s="500"/>
      <c r="W975" s="500"/>
      <c r="X975" s="500"/>
      <c r="Y975" s="500"/>
      <c r="Z975" s="500"/>
      <c r="AA975" s="500"/>
      <c r="AB975" s="500"/>
      <c r="AC975" s="804" t="s">
        <v>214</v>
      </c>
      <c r="AD975" s="540"/>
      <c r="AE975" s="494"/>
      <c r="AF975" s="494"/>
      <c r="AG975" s="494"/>
      <c r="AH975" s="494"/>
      <c r="AI975" s="494"/>
      <c r="AJ975" s="494"/>
      <c r="AK975" s="494"/>
      <c r="AL975" s="578"/>
      <c r="AM975" s="578"/>
      <c r="AN975" s="578"/>
      <c r="AO975" s="578"/>
      <c r="AP975" s="578"/>
      <c r="AQ975" s="578"/>
      <c r="AR975" s="578"/>
      <c r="AS975" s="578"/>
      <c r="AT975" s="578"/>
      <c r="AU975" s="578"/>
      <c r="AV975" s="578"/>
      <c r="AW975" s="578"/>
      <c r="AX975" s="494"/>
      <c r="AY975" s="500"/>
      <c r="AZ975" s="500"/>
      <c r="BA975" s="500"/>
      <c r="BB975" s="500"/>
      <c r="BC975" s="500"/>
      <c r="BD975" s="500"/>
      <c r="BE975" s="500"/>
      <c r="BF975" s="500"/>
      <c r="BG975" s="500"/>
      <c r="BH975" s="500"/>
      <c r="BI975" s="500"/>
      <c r="BJ975" s="500"/>
      <c r="BK975" s="500"/>
      <c r="BL975" s="500"/>
      <c r="BM975" s="500"/>
      <c r="BN975" s="500"/>
      <c r="BO975" s="500"/>
      <c r="BP975" s="500"/>
      <c r="BQ975" s="500"/>
      <c r="BR975" s="500"/>
      <c r="BS975" s="500"/>
      <c r="BT975" s="500"/>
      <c r="BU975" s="500"/>
      <c r="BV975" s="500"/>
      <c r="BW975" s="500"/>
      <c r="BX975" s="500"/>
      <c r="BY975" s="500"/>
      <c r="BZ975" s="500"/>
      <c r="CA975" s="500"/>
      <c r="CB975" s="500"/>
      <c r="CC975" s="500"/>
      <c r="CD975" s="500"/>
      <c r="CE975" s="500"/>
      <c r="CF975" s="500"/>
      <c r="CG975" s="500"/>
      <c r="CH975" s="500"/>
      <c r="CI975" s="500"/>
      <c r="CJ975" s="500"/>
      <c r="CK975" s="500"/>
      <c r="CL975" s="500"/>
      <c r="CM975" s="500"/>
      <c r="CN975" s="500"/>
      <c r="CO975" s="500"/>
      <c r="CP975" s="500"/>
      <c r="CQ975" s="500"/>
      <c r="CR975" s="500"/>
      <c r="CS975" s="500"/>
      <c r="CT975" s="500"/>
      <c r="CU975" s="500"/>
      <c r="CV975" s="500"/>
      <c r="CW975" s="500"/>
      <c r="CX975" s="500"/>
      <c r="CY975" s="500"/>
      <c r="CZ975" s="500"/>
      <c r="DA975" s="500"/>
      <c r="DB975" s="500"/>
      <c r="DC975" s="500"/>
      <c r="DD975" s="500"/>
      <c r="DE975" s="500"/>
      <c r="DF975" s="500"/>
      <c r="DG975" s="500"/>
      <c r="DH975" s="500"/>
      <c r="DI975" s="500"/>
      <c r="DJ975" s="500"/>
      <c r="DK975" s="500"/>
      <c r="DL975" s="500"/>
      <c r="DM975" s="500"/>
      <c r="DN975" s="500"/>
      <c r="DO975" s="500"/>
      <c r="DP975" s="500"/>
      <c r="DQ975" s="500"/>
      <c r="DR975" s="500"/>
      <c r="DS975" s="500"/>
      <c r="DT975" s="500"/>
      <c r="DU975" s="500"/>
      <c r="DV975" s="500"/>
      <c r="DW975" s="500"/>
      <c r="DX975" s="500"/>
      <c r="DY975" s="500"/>
      <c r="DZ975" s="500"/>
      <c r="EA975" s="500"/>
      <c r="EB975" s="500"/>
      <c r="EC975" s="500"/>
      <c r="ED975" s="500"/>
      <c r="EE975" s="500"/>
      <c r="EF975" s="500"/>
      <c r="EG975" s="500"/>
      <c r="EH975" s="500"/>
      <c r="EI975" s="500"/>
      <c r="EJ975" s="500"/>
      <c r="EK975" s="500"/>
      <c r="EL975" s="500"/>
      <c r="EM975" s="500"/>
      <c r="EN975" s="500"/>
      <c r="EO975" s="500"/>
      <c r="EP975" s="500"/>
      <c r="EQ975" s="500"/>
      <c r="ER975" s="500"/>
      <c r="ES975" s="500"/>
      <c r="ET975" s="500"/>
      <c r="EU975" s="500"/>
      <c r="EV975" s="500"/>
      <c r="EW975" s="500"/>
      <c r="EX975" s="500"/>
      <c r="EY975" s="500"/>
      <c r="EZ975" s="500"/>
      <c r="FA975" s="500"/>
      <c r="FB975" s="500"/>
      <c r="FC975" s="500"/>
      <c r="FD975" s="500"/>
      <c r="FE975" s="500"/>
      <c r="FF975" s="500"/>
      <c r="FG975" s="500"/>
      <c r="FH975" s="500"/>
      <c r="FI975" s="500"/>
      <c r="FJ975" s="500"/>
      <c r="FK975" s="500"/>
      <c r="FL975" s="500"/>
      <c r="FM975" s="500"/>
      <c r="FN975" s="500"/>
      <c r="FO975" s="500"/>
      <c r="FP975" s="500"/>
      <c r="FQ975" s="500"/>
      <c r="FR975" s="500"/>
      <c r="FS975" s="500"/>
      <c r="FT975" s="500"/>
      <c r="FU975" s="500"/>
      <c r="FV975" s="500"/>
      <c r="FW975" s="500"/>
      <c r="FX975" s="500"/>
      <c r="FY975" s="500"/>
      <c r="FZ975" s="500"/>
      <c r="GA975" s="500"/>
      <c r="GB975" s="500"/>
      <c r="GC975" s="500"/>
      <c r="GD975" s="500"/>
      <c r="GE975" s="500"/>
      <c r="GF975" s="500"/>
      <c r="GG975" s="500"/>
      <c r="GH975" s="500"/>
      <c r="GI975" s="500"/>
      <c r="GJ975" s="500"/>
      <c r="GK975" s="500"/>
      <c r="GL975" s="500"/>
      <c r="GM975" s="500"/>
      <c r="GN975" s="500"/>
      <c r="GO975" s="500"/>
      <c r="GP975" s="500"/>
      <c r="GQ975" s="500"/>
      <c r="GR975" s="500"/>
      <c r="GS975" s="500"/>
      <c r="GT975" s="500"/>
      <c r="GU975" s="500"/>
      <c r="GV975" s="500"/>
      <c r="GW975" s="500"/>
      <c r="GX975" s="500"/>
      <c r="GY975" s="500"/>
      <c r="GZ975" s="500"/>
      <c r="HA975" s="500"/>
      <c r="HB975" s="500"/>
      <c r="HC975" s="500"/>
      <c r="HD975" s="500"/>
      <c r="HE975" s="500"/>
      <c r="HF975" s="500"/>
      <c r="HG975" s="500"/>
      <c r="HH975" s="500"/>
      <c r="HI975" s="500"/>
      <c r="HJ975" s="500"/>
      <c r="HK975" s="500"/>
      <c r="HL975" s="500"/>
      <c r="HM975" s="500"/>
      <c r="HN975" s="500"/>
      <c r="HO975" s="500"/>
      <c r="HP975" s="500"/>
      <c r="HQ975" s="500"/>
      <c r="HR975" s="500"/>
      <c r="HS975" s="500"/>
      <c r="HT975" s="500"/>
      <c r="HU975" s="500"/>
      <c r="HV975" s="500"/>
      <c r="HW975" s="500"/>
      <c r="HX975" s="500"/>
      <c r="HY975" s="500"/>
      <c r="HZ975" s="500"/>
      <c r="IA975" s="500"/>
      <c r="IB975" s="500"/>
      <c r="IC975" s="500"/>
      <c r="ID975" s="500"/>
      <c r="IE975" s="500"/>
      <c r="IF975" s="500"/>
      <c r="IG975" s="500"/>
      <c r="IH975" s="500"/>
      <c r="II975" s="500"/>
      <c r="IJ975" s="500"/>
      <c r="IK975" s="500"/>
      <c r="IL975" s="500"/>
      <c r="IM975" s="500"/>
      <c r="IN975" s="500"/>
      <c r="IO975" s="500"/>
      <c r="IP975" s="500"/>
      <c r="IQ975" s="500"/>
      <c r="IR975" s="500"/>
      <c r="IS975" s="500"/>
      <c r="IT975" s="500"/>
      <c r="IU975" s="500"/>
      <c r="IV975" s="500"/>
      <c r="IW975" s="500"/>
      <c r="IX975" s="500"/>
      <c r="IY975" s="500"/>
      <c r="IZ975" s="500"/>
      <c r="JA975" s="500"/>
      <c r="JB975" s="500"/>
      <c r="JC975" s="500"/>
      <c r="JD975" s="500"/>
      <c r="JE975" s="500"/>
      <c r="JF975" s="500"/>
      <c r="JG975" s="500"/>
      <c r="JH975" s="500"/>
      <c r="JI975" s="500"/>
      <c r="JJ975" s="500"/>
      <c r="JK975" s="500"/>
    </row>
    <row r="976" ht="11.25" customHeight="1">
      <c r="A976" s="500"/>
      <c r="B976" s="813" t="s">
        <v>186</v>
      </c>
      <c r="C976" s="806"/>
      <c r="D976" s="806"/>
      <c r="E976" s="806"/>
      <c r="F976" s="806"/>
      <c r="G976" s="806"/>
      <c r="H976" s="806"/>
      <c r="I976" s="806"/>
      <c r="J976" s="806"/>
      <c r="K976" s="806"/>
      <c r="L976" s="806"/>
      <c r="M976" s="806"/>
      <c r="N976" s="806"/>
      <c r="O976" s="806"/>
      <c r="P976" s="806"/>
      <c r="Q976" s="806"/>
      <c r="R976" s="806"/>
      <c r="S976" s="806"/>
      <c r="T976" s="806"/>
      <c r="U976" s="806"/>
      <c r="V976" s="806"/>
      <c r="W976" s="806"/>
      <c r="X976" s="806"/>
      <c r="Y976" s="807"/>
      <c r="Z976" s="801"/>
      <c r="AA976" s="806"/>
      <c r="AB976" s="806"/>
      <c r="AC976" s="787" t="s">
        <v>199</v>
      </c>
      <c r="AD976" s="788" t="str">
        <f>IFERROR(__xludf.DUMMYFUNCTION("split(regexReplace(TO_TEXT( NPCs!AC983), ""(.)"", ""$1_""), ""_"")"),"#VALUE!")</f>
        <v>#VALUE!</v>
      </c>
      <c r="AE976" s="514"/>
      <c r="AF976" s="514"/>
      <c r="AG976" s="514"/>
      <c r="AH976" s="514"/>
      <c r="AI976" s="514"/>
      <c r="AJ976" s="514"/>
      <c r="AK976" s="515"/>
      <c r="AL976" s="535"/>
      <c r="AM976" s="535"/>
      <c r="AN976" s="535"/>
      <c r="AO976" s="535"/>
      <c r="AP976" s="535"/>
      <c r="AQ976" s="535"/>
      <c r="AR976" s="535"/>
      <c r="AS976" s="535"/>
      <c r="AT976" s="535"/>
      <c r="AU976" s="535"/>
      <c r="AV976" s="535"/>
      <c r="AW976" s="535"/>
      <c r="AX976" s="535"/>
      <c r="AY976" s="806"/>
      <c r="AZ976" s="807"/>
      <c r="BA976" s="500"/>
      <c r="BB976" s="500"/>
      <c r="BC976" s="500"/>
      <c r="BD976" s="500"/>
      <c r="BE976" s="500"/>
      <c r="BF976" s="500"/>
      <c r="BG976" s="500"/>
      <c r="BH976" s="500"/>
      <c r="BI976" s="500"/>
      <c r="BJ976" s="500"/>
      <c r="BK976" s="500"/>
      <c r="BL976" s="500"/>
      <c r="BM976" s="500"/>
      <c r="BN976" s="500"/>
      <c r="BO976" s="500"/>
      <c r="BP976" s="500"/>
      <c r="BQ976" s="500"/>
      <c r="BR976" s="500"/>
      <c r="BS976" s="500"/>
      <c r="BT976" s="500"/>
      <c r="BU976" s="500"/>
      <c r="BV976" s="500"/>
      <c r="BW976" s="500"/>
      <c r="BX976" s="500"/>
      <c r="BY976" s="500"/>
      <c r="BZ976" s="500"/>
      <c r="CA976" s="500"/>
      <c r="CB976" s="500"/>
      <c r="CC976" s="500"/>
      <c r="CD976" s="500"/>
      <c r="CE976" s="500"/>
      <c r="CF976" s="500"/>
      <c r="CG976" s="500"/>
      <c r="CH976" s="500"/>
      <c r="CI976" s="500"/>
      <c r="CJ976" s="500"/>
      <c r="CK976" s="500"/>
      <c r="CL976" s="500"/>
      <c r="CM976" s="500"/>
      <c r="CN976" s="500"/>
      <c r="CO976" s="500"/>
      <c r="CP976" s="500"/>
      <c r="CQ976" s="500"/>
      <c r="CR976" s="500"/>
      <c r="CS976" s="500"/>
      <c r="CT976" s="500"/>
      <c r="CU976" s="500"/>
      <c r="CV976" s="500"/>
      <c r="CW976" s="500"/>
      <c r="CX976" s="500"/>
      <c r="CY976" s="500"/>
      <c r="CZ976" s="500"/>
      <c r="DA976" s="500"/>
      <c r="DB976" s="500"/>
      <c r="DC976" s="500"/>
      <c r="DD976" s="500"/>
      <c r="DE976" s="500"/>
      <c r="DF976" s="500"/>
      <c r="DG976" s="500"/>
      <c r="DH976" s="500"/>
      <c r="DI976" s="500"/>
      <c r="DJ976" s="500"/>
      <c r="DK976" s="500"/>
      <c r="DL976" s="500"/>
      <c r="DM976" s="500"/>
      <c r="DN976" s="500"/>
      <c r="DO976" s="500"/>
      <c r="DP976" s="500"/>
      <c r="DQ976" s="500"/>
      <c r="DR976" s="500"/>
      <c r="DS976" s="500"/>
      <c r="DT976" s="500"/>
      <c r="DU976" s="500"/>
      <c r="DV976" s="500"/>
      <c r="DW976" s="500"/>
      <c r="DX976" s="500"/>
      <c r="DY976" s="500"/>
      <c r="DZ976" s="500"/>
      <c r="EA976" s="500"/>
      <c r="EB976" s="500"/>
      <c r="EC976" s="500"/>
      <c r="ED976" s="500"/>
      <c r="EE976" s="500"/>
      <c r="EF976" s="500"/>
      <c r="EG976" s="500"/>
      <c r="EH976" s="500"/>
      <c r="EI976" s="500"/>
      <c r="EJ976" s="500"/>
      <c r="EK976" s="500"/>
      <c r="EL976" s="500"/>
      <c r="EM976" s="500"/>
      <c r="EN976" s="500"/>
      <c r="EO976" s="500"/>
      <c r="EP976" s="500"/>
      <c r="EQ976" s="500"/>
      <c r="ER976" s="500"/>
      <c r="ES976" s="500"/>
      <c r="ET976" s="500"/>
      <c r="EU976" s="500"/>
      <c r="EV976" s="500"/>
      <c r="EW976" s="500"/>
      <c r="EX976" s="500"/>
      <c r="EY976" s="500"/>
      <c r="EZ976" s="500"/>
      <c r="FA976" s="500"/>
      <c r="FB976" s="500"/>
      <c r="FC976" s="500"/>
      <c r="FD976" s="500"/>
      <c r="FE976" s="500"/>
      <c r="FF976" s="500"/>
      <c r="FG976" s="500"/>
      <c r="FH976" s="500"/>
      <c r="FI976" s="500"/>
      <c r="FJ976" s="500"/>
      <c r="FK976" s="500"/>
      <c r="FL976" s="500"/>
      <c r="FM976" s="500"/>
      <c r="FN976" s="500"/>
      <c r="FO976" s="500"/>
      <c r="FP976" s="500"/>
      <c r="FQ976" s="500"/>
      <c r="FR976" s="500"/>
      <c r="FS976" s="500"/>
      <c r="FT976" s="500"/>
      <c r="FU976" s="500"/>
      <c r="FV976" s="500"/>
      <c r="FW976" s="500"/>
      <c r="FX976" s="500"/>
      <c r="FY976" s="500"/>
      <c r="FZ976" s="500"/>
      <c r="GA976" s="500"/>
      <c r="GB976" s="500"/>
      <c r="GC976" s="500"/>
      <c r="GD976" s="500"/>
      <c r="GE976" s="500"/>
      <c r="GF976" s="500"/>
      <c r="GG976" s="500"/>
      <c r="GH976" s="500"/>
      <c r="GI976" s="500"/>
      <c r="GJ976" s="500"/>
      <c r="GK976" s="500"/>
      <c r="GL976" s="500"/>
      <c r="GM976" s="500"/>
      <c r="GN976" s="500"/>
      <c r="GO976" s="500"/>
      <c r="GP976" s="500"/>
      <c r="GQ976" s="500"/>
      <c r="GR976" s="500"/>
      <c r="GS976" s="500"/>
      <c r="GT976" s="500"/>
      <c r="GU976" s="500"/>
      <c r="GV976" s="500"/>
      <c r="GW976" s="500"/>
      <c r="GX976" s="500"/>
      <c r="GY976" s="500"/>
      <c r="GZ976" s="500"/>
      <c r="HA976" s="500"/>
      <c r="HB976" s="500"/>
      <c r="HC976" s="500"/>
      <c r="HD976" s="500"/>
      <c r="HE976" s="500"/>
      <c r="HF976" s="500"/>
      <c r="HG976" s="500"/>
      <c r="HH976" s="500"/>
      <c r="HI976" s="500"/>
      <c r="HJ976" s="500"/>
      <c r="HK976" s="500"/>
      <c r="HL976" s="500"/>
      <c r="HM976" s="500"/>
      <c r="HN976" s="500"/>
      <c r="HO976" s="500"/>
      <c r="HP976" s="500"/>
      <c r="HQ976" s="500"/>
      <c r="HR976" s="500"/>
      <c r="HS976" s="500"/>
      <c r="HT976" s="500"/>
      <c r="HU976" s="500"/>
      <c r="HV976" s="500"/>
      <c r="HW976" s="500"/>
      <c r="HX976" s="500"/>
      <c r="HY976" s="500"/>
      <c r="HZ976" s="500"/>
      <c r="IA976" s="500"/>
      <c r="IB976" s="500"/>
      <c r="IC976" s="500"/>
      <c r="ID976" s="500"/>
      <c r="IE976" s="500"/>
      <c r="IF976" s="500"/>
      <c r="IG976" s="500"/>
      <c r="IH976" s="500"/>
      <c r="II976" s="500"/>
      <c r="IJ976" s="500"/>
      <c r="IK976" s="500"/>
      <c r="IL976" s="500"/>
      <c r="IM976" s="500"/>
      <c r="IN976" s="500"/>
      <c r="IO976" s="500"/>
      <c r="IP976" s="500"/>
      <c r="IQ976" s="500"/>
      <c r="IR976" s="500"/>
      <c r="IS976" s="500"/>
      <c r="IT976" s="500"/>
      <c r="IU976" s="500"/>
      <c r="IV976" s="500"/>
      <c r="IW976" s="500"/>
      <c r="IX976" s="500"/>
      <c r="IY976" s="500"/>
      <c r="IZ976" s="500"/>
      <c r="JA976" s="500"/>
      <c r="JB976" s="500"/>
      <c r="JC976" s="500"/>
      <c r="JD976" s="500"/>
      <c r="JE976" s="500"/>
      <c r="JF976" s="500"/>
      <c r="JG976" s="500"/>
      <c r="JH976" s="500"/>
      <c r="JI976" s="500"/>
      <c r="JJ976" s="500"/>
      <c r="JK976" s="500"/>
    </row>
    <row r="977" ht="11.25" customHeight="1">
      <c r="A977" s="500"/>
      <c r="B977" s="800"/>
      <c r="C977" s="500"/>
      <c r="D977" s="500"/>
      <c r="E977" s="500"/>
      <c r="F977" s="814" t="s">
        <v>215</v>
      </c>
      <c r="G977" s="815" t="s">
        <v>216</v>
      </c>
      <c r="H977" s="816" t="s">
        <v>217</v>
      </c>
      <c r="N977" s="814" t="s">
        <v>153</v>
      </c>
      <c r="O977" s="538" t="str">
        <f>"+"</f>
        <v>+</v>
      </c>
      <c r="P977" s="817">
        <f>If(NPCs!AC969&lt;&gt;"",K973,K957)
+IF(countIf(T977:T978,"LIGHTWEIGHT")&gt;0,1,0)
+IF(countIf(T977:T978,"MAGNETIC")&gt;0,1,0)
+IF(countIf(T977:T978,"FELINE")&gt;0,2,0)
+IF(countIf(T977:T978,"ANGELIC")&gt;0,2,0)
+IF(countIf(T977:T978,"AVIAN")&gt;0,1,0)
+IF(countIf(T977:T978,"META")&gt;0,3,0)</f>
        <v>0</v>
      </c>
      <c r="Q977" s="539" t="str">
        <f>"+"</f>
        <v>+</v>
      </c>
      <c r="R977" s="818">
        <f>If(NPCs!AC969&lt;&gt;"",M973,M957)
+IF(countIf(T977:T978,"LIGHTWEIGHT")&gt;0,1,0)
+IF(countIf(T977:T978,"MAGNETIC")&gt;0,1,0)
+IF(countIf(T977:T978,"FELINE")&gt;0,2,0)
+IF(countIf(T977:T978,"ANGELIC")&gt;0,2,0)
+IF(countIf(T977:T978,"AVIAN")&gt;0,1,0)
+IF(countIf(T977:T978,"META")&gt;0,3,0)</f>
        <v>0</v>
      </c>
      <c r="S977" s="500"/>
      <c r="T977" s="805" t="str">
        <f>If(NPCs!AC969&lt;&gt;"",E966,E954)</f>
        <v>GENERIC</v>
      </c>
      <c r="U977" s="806"/>
      <c r="V977" s="806"/>
      <c r="W977" s="806"/>
      <c r="X977" s="807"/>
      <c r="Y977" s="801"/>
      <c r="Z977" s="801"/>
      <c r="AA977" s="800"/>
      <c r="AB977" s="500"/>
      <c r="AC977" s="596" t="s">
        <v>205</v>
      </c>
      <c r="AD977" s="639" t="str">
        <f t="array" ref="AD977">IFERROR(INDEX(Code_KindReturn, MATCH(TRUE, EXACT(AD976, Code_Code), 0)),"")</f>
        <v/>
      </c>
      <c r="AE977" s="639" t="str">
        <f t="array" ref="AE977">IFERROR(INDEX(Code_GristReturn, MATCH(TRUE, EXACT(AE976, Code_Code), 0)),"")</f>
        <v/>
      </c>
      <c r="AF977" s="639" t="str">
        <f t="array" ref="AF977">IFERROR(INDEX(Code_Trait1Return, MATCH(TRUE, EXACT(AF976, Code_Code), 0)),"")</f>
        <v/>
      </c>
      <c r="AG977" s="639" t="str">
        <f t="array" ref="AG977">IFERROR(INDEX(Code_Trait2Return, MATCH(TRUE, EXACT(AG976, Code_Code), 0)),"")</f>
        <v/>
      </c>
      <c r="AH977" s="639" t="str">
        <f t="array" ref="AH977">IFERROR(INDEX(Code_Action1Return, MATCH(TRUE, EXACT(AH976, Code_Code), 0)),"")</f>
        <v/>
      </c>
      <c r="AI977" s="639" t="str">
        <f t="array" ref="AI977">IFERROR(INDEX(Code_Action2Return, MATCH(TRUE, EXACT(AI976, Code_Code), 0)),"")</f>
        <v/>
      </c>
      <c r="AJ977" s="639" t="str">
        <f t="array" ref="AJ977">IFERROR(INDEX(Code_Action3Return, MATCH(TRUE, EXACT(AJ976, Code_Code), 0)),"")</f>
        <v/>
      </c>
      <c r="AK977" s="639" t="str">
        <f t="array" ref="AK977">IFERROR(INDEX(Code_Action4Return, MATCH(TRUE, EXACT(AK976, Code_Code), 0)),"")</f>
        <v/>
      </c>
      <c r="AL977" s="494"/>
      <c r="AM977" s="494"/>
      <c r="AN977" s="494"/>
      <c r="AO977" s="500"/>
      <c r="AQ977" s="494"/>
      <c r="AR977" s="494"/>
      <c r="AS977" s="494"/>
      <c r="AT977" s="494"/>
      <c r="AU977" s="497"/>
      <c r="AV977" s="501" t="s">
        <v>160</v>
      </c>
      <c r="AW977" s="523" t="s">
        <v>161</v>
      </c>
      <c r="AX977" s="494"/>
      <c r="AY977" s="500"/>
      <c r="AZ977" s="801"/>
      <c r="BA977" s="500"/>
      <c r="BB977" s="500"/>
      <c r="BC977" s="500"/>
      <c r="BD977" s="500"/>
      <c r="BE977" s="500"/>
      <c r="BF977" s="500"/>
      <c r="BG977" s="500"/>
      <c r="BH977" s="500"/>
      <c r="BI977" s="500"/>
      <c r="BJ977" s="500"/>
      <c r="BK977" s="500"/>
      <c r="BL977" s="500"/>
      <c r="BM977" s="500"/>
      <c r="BN977" s="500"/>
      <c r="BO977" s="500"/>
      <c r="BP977" s="500"/>
      <c r="BQ977" s="500"/>
      <c r="BR977" s="500"/>
      <c r="BS977" s="500"/>
      <c r="BT977" s="500"/>
      <c r="BU977" s="500"/>
      <c r="BV977" s="500"/>
      <c r="BW977" s="500"/>
      <c r="BX977" s="500"/>
      <c r="BY977" s="500"/>
      <c r="BZ977" s="500"/>
      <c r="CA977" s="500"/>
      <c r="CB977" s="500"/>
      <c r="CC977" s="500"/>
      <c r="CD977" s="500"/>
      <c r="CE977" s="500"/>
      <c r="CF977" s="500"/>
      <c r="CG977" s="500"/>
      <c r="CH977" s="500"/>
      <c r="CI977" s="500"/>
      <c r="CJ977" s="500"/>
      <c r="CK977" s="500"/>
      <c r="CL977" s="500"/>
      <c r="CM977" s="500"/>
      <c r="CN977" s="500"/>
      <c r="CO977" s="500"/>
      <c r="CP977" s="500"/>
      <c r="CQ977" s="500"/>
      <c r="CR977" s="500"/>
      <c r="CS977" s="500"/>
      <c r="CT977" s="500"/>
      <c r="CU977" s="500"/>
      <c r="CV977" s="500"/>
      <c r="CW977" s="500"/>
      <c r="CX977" s="500"/>
      <c r="CY977" s="500"/>
      <c r="CZ977" s="500"/>
      <c r="DA977" s="500"/>
      <c r="DB977" s="500"/>
      <c r="DC977" s="500"/>
      <c r="DD977" s="500"/>
      <c r="DE977" s="500"/>
      <c r="DF977" s="500"/>
      <c r="DG977" s="500"/>
      <c r="DH977" s="500"/>
      <c r="DI977" s="500"/>
      <c r="DJ977" s="500"/>
      <c r="DK977" s="500"/>
      <c r="DL977" s="500"/>
      <c r="DM977" s="500"/>
      <c r="DN977" s="500"/>
      <c r="DO977" s="500"/>
      <c r="DP977" s="500"/>
      <c r="DQ977" s="500"/>
      <c r="DR977" s="500"/>
      <c r="DS977" s="500"/>
      <c r="DT977" s="500"/>
      <c r="DU977" s="500"/>
      <c r="DV977" s="500"/>
      <c r="DW977" s="500"/>
      <c r="DX977" s="500"/>
      <c r="DY977" s="500"/>
      <c r="DZ977" s="500"/>
      <c r="EA977" s="500"/>
      <c r="EB977" s="500"/>
      <c r="EC977" s="500"/>
      <c r="ED977" s="500"/>
      <c r="EE977" s="500"/>
      <c r="EF977" s="500"/>
      <c r="EG977" s="500"/>
      <c r="EH977" s="500"/>
      <c r="EI977" s="500"/>
      <c r="EJ977" s="500"/>
      <c r="EK977" s="500"/>
      <c r="EL977" s="500"/>
      <c r="EM977" s="500"/>
      <c r="EN977" s="500"/>
      <c r="EO977" s="500"/>
      <c r="EP977" s="500"/>
      <c r="EQ977" s="500"/>
      <c r="ER977" s="500"/>
      <c r="ES977" s="500"/>
      <c r="ET977" s="500"/>
      <c r="EU977" s="500"/>
      <c r="EV977" s="500"/>
      <c r="EW977" s="500"/>
      <c r="EX977" s="500"/>
      <c r="EY977" s="500"/>
      <c r="EZ977" s="500"/>
      <c r="FA977" s="500"/>
      <c r="FB977" s="500"/>
      <c r="FC977" s="500"/>
      <c r="FD977" s="500"/>
      <c r="FE977" s="500"/>
      <c r="FF977" s="500"/>
      <c r="FG977" s="500"/>
      <c r="FH977" s="500"/>
      <c r="FI977" s="500"/>
      <c r="FJ977" s="500"/>
      <c r="FK977" s="500"/>
      <c r="FL977" s="500"/>
      <c r="FM977" s="500"/>
      <c r="FN977" s="500"/>
      <c r="FO977" s="500"/>
      <c r="FP977" s="500"/>
      <c r="FQ977" s="500"/>
      <c r="FR977" s="500"/>
      <c r="FS977" s="500"/>
      <c r="FT977" s="500"/>
      <c r="FU977" s="500"/>
      <c r="FV977" s="500"/>
      <c r="FW977" s="500"/>
      <c r="FX977" s="500"/>
      <c r="FY977" s="500"/>
      <c r="FZ977" s="500"/>
      <c r="GA977" s="500"/>
      <c r="GB977" s="500"/>
      <c r="GC977" s="500"/>
      <c r="GD977" s="500"/>
      <c r="GE977" s="500"/>
      <c r="GF977" s="500"/>
      <c r="GG977" s="500"/>
      <c r="GH977" s="500"/>
      <c r="GI977" s="500"/>
      <c r="GJ977" s="500"/>
      <c r="GK977" s="500"/>
      <c r="GL977" s="500"/>
      <c r="GM977" s="500"/>
      <c r="GN977" s="500"/>
      <c r="GO977" s="500"/>
      <c r="GP977" s="500"/>
      <c r="GQ977" s="500"/>
      <c r="GR977" s="500"/>
      <c r="GS977" s="500"/>
      <c r="GT977" s="500"/>
      <c r="GU977" s="500"/>
      <c r="GV977" s="500"/>
      <c r="GW977" s="500"/>
      <c r="GX977" s="500"/>
      <c r="GY977" s="500"/>
      <c r="GZ977" s="500"/>
      <c r="HA977" s="500"/>
      <c r="HB977" s="500"/>
      <c r="HC977" s="500"/>
      <c r="HD977" s="500"/>
      <c r="HE977" s="500"/>
      <c r="HF977" s="500"/>
      <c r="HG977" s="500"/>
      <c r="HH977" s="500"/>
      <c r="HI977" s="500"/>
      <c r="HJ977" s="500"/>
      <c r="HK977" s="500"/>
      <c r="HL977" s="500"/>
      <c r="HM977" s="500"/>
      <c r="HN977" s="500"/>
      <c r="HO977" s="500"/>
      <c r="HP977" s="500"/>
      <c r="HQ977" s="500"/>
      <c r="HR977" s="500"/>
      <c r="HS977" s="500"/>
      <c r="HT977" s="500"/>
      <c r="HU977" s="500"/>
      <c r="HV977" s="500"/>
      <c r="HW977" s="500"/>
      <c r="HX977" s="500"/>
      <c r="HY977" s="500"/>
      <c r="HZ977" s="500"/>
      <c r="IA977" s="500"/>
      <c r="IB977" s="500"/>
      <c r="IC977" s="500"/>
      <c r="ID977" s="500"/>
      <c r="IE977" s="500"/>
      <c r="IF977" s="500"/>
      <c r="IG977" s="500"/>
      <c r="IH977" s="500"/>
      <c r="II977" s="500"/>
      <c r="IJ977" s="500"/>
      <c r="IK977" s="500"/>
      <c r="IL977" s="500"/>
      <c r="IM977" s="500"/>
      <c r="IN977" s="500"/>
      <c r="IO977" s="500"/>
      <c r="IP977" s="500"/>
      <c r="IQ977" s="500"/>
      <c r="IR977" s="500"/>
      <c r="IS977" s="500"/>
      <c r="IT977" s="500"/>
      <c r="IU977" s="500"/>
      <c r="IV977" s="500"/>
      <c r="IW977" s="500"/>
      <c r="IX977" s="500"/>
      <c r="IY977" s="500"/>
      <c r="IZ977" s="500"/>
      <c r="JA977" s="500"/>
      <c r="JB977" s="500"/>
      <c r="JC977" s="500"/>
      <c r="JD977" s="500"/>
      <c r="JE977" s="500"/>
      <c r="JF977" s="500"/>
      <c r="JG977" s="500"/>
      <c r="JH977" s="500"/>
      <c r="JI977" s="500"/>
      <c r="JJ977" s="500"/>
      <c r="JK977" s="500"/>
    </row>
    <row r="978" ht="11.25" customHeight="1">
      <c r="A978" s="500"/>
      <c r="B978" s="800"/>
      <c r="C978" s="819"/>
      <c r="D978" s="500"/>
      <c r="E978" s="820" t="s">
        <v>198</v>
      </c>
      <c r="F978" s="806" t="str">
        <f>If(NPCs!AC969&lt;&gt;"",CONCATENATE(D974:G974),CONCATENATE(D958:G958))</f>
        <v/>
      </c>
      <c r="G978" s="817" t="str">
        <f>If(NPCs!AC979&lt;&gt;"",CONCATENATE(J974:K974),CONCATENATE(J958:K958))</f>
        <v/>
      </c>
      <c r="H978" s="818" t="str">
        <f>If(NPCs!AC979&lt;&gt;"",CONCATENATE(L974:M974),CONCATENATE(L958:M958))</f>
        <v/>
      </c>
      <c r="I978" s="500"/>
      <c r="J978" s="500"/>
      <c r="K978" s="500"/>
      <c r="L978" s="500"/>
      <c r="M978" s="500"/>
      <c r="N978" s="500"/>
      <c r="O978" s="545" t="str">
        <f>CONCATENATE( If(countIf(T977:T978,"DRACONIC")&gt;0,"+1d2",""),IF(P977&gt;0,"+",""))</f>
        <v/>
      </c>
      <c r="P978" s="546" t="str">
        <f>if(P977=0,"",P977)</f>
        <v/>
      </c>
      <c r="Q978" s="547" t="str">
        <f>CONCATENATE( If(countIf(T977:T978,"DRACONIC")&gt;0,"+1d2",""),IF(R977&gt;0,"+",""))</f>
        <v/>
      </c>
      <c r="R978" s="548" t="str">
        <f>if(R977=0,"",R977)</f>
        <v/>
      </c>
      <c r="S978" s="500"/>
      <c r="T978" s="802" t="str">
        <f>If(NPCs!AC969&lt;&gt;"",E967,E955)</f>
        <v>GENERIC</v>
      </c>
      <c r="U978" s="526"/>
      <c r="V978" s="526"/>
      <c r="W978" s="526"/>
      <c r="X978" s="803"/>
      <c r="Y978" s="801"/>
      <c r="Z978" s="801"/>
      <c r="AA978" s="800"/>
      <c r="AB978" s="500"/>
      <c r="AL978" s="494"/>
      <c r="AM978" s="494"/>
      <c r="AN978" s="494"/>
      <c r="AO978" s="500"/>
      <c r="AQ978" s="494"/>
      <c r="AR978" s="494"/>
      <c r="AS978" s="494"/>
      <c r="AT978" s="494"/>
      <c r="AU978" s="501" t="s">
        <v>163</v>
      </c>
      <c r="AV978" s="529">
        <v>-2.0</v>
      </c>
      <c r="AW978" s="530">
        <v>1.0</v>
      </c>
      <c r="AX978" s="500"/>
      <c r="AY978" s="500"/>
      <c r="AZ978" s="801"/>
      <c r="BA978" s="500"/>
      <c r="BB978" s="500"/>
      <c r="BC978" s="500"/>
      <c r="BD978" s="500"/>
      <c r="BE978" s="500"/>
      <c r="BF978" s="500"/>
      <c r="BG978" s="500"/>
      <c r="BH978" s="500"/>
      <c r="BI978" s="500"/>
      <c r="BJ978" s="500"/>
      <c r="BK978" s="500"/>
      <c r="BL978" s="500"/>
      <c r="BM978" s="500"/>
      <c r="BN978" s="500"/>
      <c r="BO978" s="500"/>
      <c r="BP978" s="500"/>
      <c r="BQ978" s="500"/>
      <c r="BR978" s="500"/>
      <c r="BS978" s="500"/>
      <c r="BT978" s="500"/>
      <c r="BU978" s="500"/>
      <c r="BV978" s="500"/>
      <c r="BW978" s="500"/>
      <c r="BX978" s="500"/>
      <c r="BY978" s="500"/>
      <c r="BZ978" s="500"/>
      <c r="CA978" s="500"/>
      <c r="CB978" s="500"/>
      <c r="CC978" s="500"/>
      <c r="CD978" s="500"/>
      <c r="CE978" s="500"/>
      <c r="CF978" s="500"/>
      <c r="CG978" s="500"/>
      <c r="CH978" s="500"/>
      <c r="CI978" s="500"/>
      <c r="CJ978" s="500"/>
      <c r="CK978" s="500"/>
      <c r="CL978" s="500"/>
      <c r="CM978" s="500"/>
      <c r="CN978" s="500"/>
      <c r="CO978" s="500"/>
      <c r="CP978" s="500"/>
      <c r="CQ978" s="500"/>
      <c r="CR978" s="500"/>
      <c r="CS978" s="500"/>
      <c r="CT978" s="500"/>
      <c r="CU978" s="500"/>
      <c r="CV978" s="500"/>
      <c r="CW978" s="500"/>
      <c r="CX978" s="500"/>
      <c r="CY978" s="500"/>
      <c r="CZ978" s="500"/>
      <c r="DA978" s="500"/>
      <c r="DB978" s="500"/>
      <c r="DC978" s="500"/>
      <c r="DD978" s="500"/>
      <c r="DE978" s="500"/>
      <c r="DF978" s="500"/>
      <c r="DG978" s="500"/>
      <c r="DH978" s="500"/>
      <c r="DI978" s="500"/>
      <c r="DJ978" s="500"/>
      <c r="DK978" s="500"/>
      <c r="DL978" s="500"/>
      <c r="DM978" s="500"/>
      <c r="DN978" s="500"/>
      <c r="DO978" s="500"/>
      <c r="DP978" s="500"/>
      <c r="DQ978" s="500"/>
      <c r="DR978" s="500"/>
      <c r="DS978" s="500"/>
      <c r="DT978" s="500"/>
      <c r="DU978" s="500"/>
      <c r="DV978" s="500"/>
      <c r="DW978" s="500"/>
      <c r="DX978" s="500"/>
      <c r="DY978" s="500"/>
      <c r="DZ978" s="500"/>
      <c r="EA978" s="500"/>
      <c r="EB978" s="500"/>
      <c r="EC978" s="500"/>
      <c r="ED978" s="500"/>
      <c r="EE978" s="500"/>
      <c r="EF978" s="500"/>
      <c r="EG978" s="500"/>
      <c r="EH978" s="500"/>
      <c r="EI978" s="500"/>
      <c r="EJ978" s="500"/>
      <c r="EK978" s="500"/>
      <c r="EL978" s="500"/>
      <c r="EM978" s="500"/>
      <c r="EN978" s="500"/>
      <c r="EO978" s="500"/>
      <c r="EP978" s="500"/>
      <c r="EQ978" s="500"/>
      <c r="ER978" s="500"/>
      <c r="ES978" s="500"/>
      <c r="ET978" s="500"/>
      <c r="EU978" s="500"/>
      <c r="EV978" s="500"/>
      <c r="EW978" s="500"/>
      <c r="EX978" s="500"/>
      <c r="EY978" s="500"/>
      <c r="EZ978" s="500"/>
      <c r="FA978" s="500"/>
      <c r="FB978" s="500"/>
      <c r="FC978" s="500"/>
      <c r="FD978" s="500"/>
      <c r="FE978" s="500"/>
      <c r="FF978" s="500"/>
      <c r="FG978" s="500"/>
      <c r="FH978" s="500"/>
      <c r="FI978" s="500"/>
      <c r="FJ978" s="500"/>
      <c r="FK978" s="500"/>
      <c r="FL978" s="500"/>
      <c r="FM978" s="500"/>
      <c r="FN978" s="500"/>
      <c r="FO978" s="500"/>
      <c r="FP978" s="500"/>
      <c r="FQ978" s="500"/>
      <c r="FR978" s="500"/>
      <c r="FS978" s="500"/>
      <c r="FT978" s="500"/>
      <c r="FU978" s="500"/>
      <c r="FV978" s="500"/>
      <c r="FW978" s="500"/>
      <c r="FX978" s="500"/>
      <c r="FY978" s="500"/>
      <c r="FZ978" s="500"/>
      <c r="GA978" s="500"/>
      <c r="GB978" s="500"/>
      <c r="GC978" s="500"/>
      <c r="GD978" s="500"/>
      <c r="GE978" s="500"/>
      <c r="GF978" s="500"/>
      <c r="GG978" s="500"/>
      <c r="GH978" s="500"/>
      <c r="GI978" s="500"/>
      <c r="GJ978" s="500"/>
      <c r="GK978" s="500"/>
      <c r="GL978" s="500"/>
      <c r="GM978" s="500"/>
      <c r="GN978" s="500"/>
      <c r="GO978" s="500"/>
      <c r="GP978" s="500"/>
      <c r="GQ978" s="500"/>
      <c r="GR978" s="500"/>
      <c r="GS978" s="500"/>
      <c r="GT978" s="500"/>
      <c r="GU978" s="500"/>
      <c r="GV978" s="500"/>
      <c r="GW978" s="500"/>
      <c r="GX978" s="500"/>
      <c r="GY978" s="500"/>
      <c r="GZ978" s="500"/>
      <c r="HA978" s="500"/>
      <c r="HB978" s="500"/>
      <c r="HC978" s="500"/>
      <c r="HD978" s="500"/>
      <c r="HE978" s="500"/>
      <c r="HF978" s="500"/>
      <c r="HG978" s="500"/>
      <c r="HH978" s="500"/>
      <c r="HI978" s="500"/>
      <c r="HJ978" s="500"/>
      <c r="HK978" s="500"/>
      <c r="HL978" s="500"/>
      <c r="HM978" s="500"/>
      <c r="HN978" s="500"/>
      <c r="HO978" s="500"/>
      <c r="HP978" s="500"/>
      <c r="HQ978" s="500"/>
      <c r="HR978" s="500"/>
      <c r="HS978" s="500"/>
      <c r="HT978" s="500"/>
      <c r="HU978" s="500"/>
      <c r="HV978" s="500"/>
      <c r="HW978" s="500"/>
      <c r="HX978" s="500"/>
      <c r="HY978" s="500"/>
      <c r="HZ978" s="500"/>
      <c r="IA978" s="500"/>
      <c r="IB978" s="500"/>
      <c r="IC978" s="500"/>
      <c r="ID978" s="500"/>
      <c r="IE978" s="500"/>
      <c r="IF978" s="500"/>
      <c r="IG978" s="500"/>
      <c r="IH978" s="500"/>
      <c r="II978" s="500"/>
      <c r="IJ978" s="500"/>
      <c r="IK978" s="500"/>
      <c r="IL978" s="500"/>
      <c r="IM978" s="500"/>
      <c r="IN978" s="500"/>
      <c r="IO978" s="500"/>
      <c r="IP978" s="500"/>
      <c r="IQ978" s="500"/>
      <c r="IR978" s="500"/>
      <c r="IS978" s="500"/>
      <c r="IT978" s="500"/>
      <c r="IU978" s="500"/>
      <c r="IV978" s="500"/>
      <c r="IW978" s="500"/>
      <c r="IX978" s="500"/>
      <c r="IY978" s="500"/>
      <c r="IZ978" s="500"/>
      <c r="JA978" s="500"/>
      <c r="JB978" s="500"/>
      <c r="JC978" s="500"/>
      <c r="JD978" s="500"/>
      <c r="JE978" s="500"/>
      <c r="JF978" s="500"/>
      <c r="JG978" s="500"/>
      <c r="JH978" s="500"/>
      <c r="JI978" s="500"/>
      <c r="JJ978" s="500"/>
      <c r="JK978" s="500"/>
    </row>
    <row r="979" ht="11.25" customHeight="1">
      <c r="A979" s="500"/>
      <c r="B979" s="800"/>
      <c r="C979" s="500"/>
      <c r="D979" s="500"/>
      <c r="E979" s="820" t="s">
        <v>204</v>
      </c>
      <c r="F979" s="500" t="str">
        <f>If(NPCs!AC974&lt;&gt;"",CONCATENATE(AC952:AF952),CONCATENATE(D958:G958))</f>
        <v/>
      </c>
      <c r="G979" s="817" t="str">
        <f>If(NPCs!AC974&lt;&gt;"",CONCATENATE(AI952:AJ952),CONCATENATE(J958:K958))</f>
        <v/>
      </c>
      <c r="H979" s="818" t="str">
        <f>If(NPCs!AC974&lt;&gt;"",CONCATENATE(AK952:AL952),CONCATENATE(L958:M958))</f>
        <v/>
      </c>
      <c r="I979" s="500"/>
      <c r="J979" s="500"/>
      <c r="K979" s="500"/>
      <c r="M979" s="500"/>
      <c r="O979" s="500"/>
      <c r="P979" s="500"/>
      <c r="Q979" s="500"/>
      <c r="R979" s="500"/>
      <c r="S979" s="500"/>
      <c r="T979" s="500"/>
      <c r="U979" s="500"/>
      <c r="V979" s="500"/>
      <c r="W979" s="500"/>
      <c r="X979" s="500"/>
      <c r="Y979" s="801"/>
      <c r="Z979" s="801"/>
      <c r="AA979" s="800"/>
      <c r="AB979" s="500"/>
      <c r="AC979" s="596" t="s">
        <v>206</v>
      </c>
      <c r="AD979" s="511" t="str">
        <f>IFERROR(VLOOKUP(AD977,LookupKind,3, FALSE))</f>
        <v/>
      </c>
      <c r="AE979" s="509"/>
      <c r="AF979" s="494"/>
      <c r="AG979" s="494"/>
      <c r="AH979" s="494"/>
      <c r="AI979" s="494"/>
      <c r="AJ979" s="494"/>
      <c r="AM979" s="494"/>
      <c r="AN979" s="494"/>
      <c r="AO979" s="500"/>
      <c r="AQ979" s="494"/>
      <c r="AR979" s="494"/>
      <c r="AS979" s="494"/>
      <c r="AT979" s="494"/>
      <c r="AU979" s="501" t="s">
        <v>164</v>
      </c>
      <c r="AV979" s="793">
        <f>if(AE979&lt;=10,2,0)</f>
        <v>2</v>
      </c>
      <c r="AW979" s="532">
        <v>-1.0</v>
      </c>
      <c r="AX979" s="500"/>
      <c r="AY979" s="500"/>
      <c r="AZ979" s="801"/>
      <c r="BA979" s="500"/>
      <c r="BB979" s="500"/>
      <c r="BC979" s="500"/>
      <c r="BD979" s="500"/>
      <c r="BE979" s="500"/>
      <c r="BF979" s="500"/>
      <c r="BG979" s="500"/>
      <c r="BH979" s="500"/>
      <c r="BI979" s="500"/>
      <c r="BJ979" s="500"/>
      <c r="BK979" s="500"/>
      <c r="BL979" s="500"/>
      <c r="BM979" s="500"/>
      <c r="BN979" s="500"/>
      <c r="BO979" s="500"/>
      <c r="BP979" s="500"/>
      <c r="BQ979" s="500"/>
      <c r="BR979" s="500"/>
      <c r="BS979" s="500"/>
      <c r="BT979" s="500"/>
      <c r="BU979" s="500"/>
      <c r="BV979" s="500"/>
      <c r="BW979" s="500"/>
      <c r="BX979" s="500"/>
      <c r="BY979" s="500"/>
      <c r="BZ979" s="500"/>
      <c r="CA979" s="500"/>
      <c r="CB979" s="500"/>
      <c r="CC979" s="500"/>
      <c r="CD979" s="500"/>
      <c r="CE979" s="500"/>
      <c r="CF979" s="500"/>
      <c r="CG979" s="500"/>
      <c r="CH979" s="500"/>
      <c r="CI979" s="500"/>
      <c r="CJ979" s="500"/>
      <c r="CK979" s="500"/>
      <c r="CL979" s="500"/>
      <c r="CM979" s="500"/>
      <c r="CN979" s="500"/>
      <c r="CO979" s="500"/>
      <c r="CP979" s="500"/>
      <c r="CQ979" s="500"/>
      <c r="CR979" s="500"/>
      <c r="CS979" s="500"/>
      <c r="CT979" s="500"/>
      <c r="CU979" s="500"/>
      <c r="CV979" s="500"/>
      <c r="CW979" s="500"/>
      <c r="CX979" s="500"/>
      <c r="CY979" s="500"/>
      <c r="CZ979" s="500"/>
      <c r="DA979" s="500"/>
      <c r="DB979" s="500"/>
      <c r="DC979" s="500"/>
      <c r="DD979" s="500"/>
      <c r="DE979" s="500"/>
      <c r="DF979" s="500"/>
      <c r="DG979" s="500"/>
      <c r="DH979" s="500"/>
      <c r="DI979" s="500"/>
      <c r="DJ979" s="500"/>
      <c r="DK979" s="500"/>
      <c r="DL979" s="500"/>
      <c r="DM979" s="500"/>
      <c r="DN979" s="500"/>
      <c r="DO979" s="500"/>
      <c r="DP979" s="500"/>
      <c r="DQ979" s="500"/>
      <c r="DR979" s="500"/>
      <c r="DS979" s="500"/>
      <c r="DT979" s="500"/>
      <c r="DU979" s="500"/>
      <c r="DV979" s="500"/>
      <c r="DW979" s="500"/>
      <c r="DX979" s="500"/>
      <c r="DY979" s="500"/>
      <c r="DZ979" s="500"/>
      <c r="EA979" s="500"/>
      <c r="EB979" s="500"/>
      <c r="EC979" s="500"/>
      <c r="ED979" s="500"/>
      <c r="EE979" s="500"/>
      <c r="EF979" s="500"/>
      <c r="EG979" s="500"/>
      <c r="EH979" s="500"/>
      <c r="EI979" s="500"/>
      <c r="EJ979" s="500"/>
      <c r="EK979" s="500"/>
      <c r="EL979" s="500"/>
      <c r="EM979" s="500"/>
      <c r="EN979" s="500"/>
      <c r="EO979" s="500"/>
      <c r="EP979" s="500"/>
      <c r="EQ979" s="500"/>
      <c r="ER979" s="500"/>
      <c r="ES979" s="500"/>
      <c r="ET979" s="500"/>
      <c r="EU979" s="500"/>
      <c r="EV979" s="500"/>
      <c r="EW979" s="500"/>
      <c r="EX979" s="500"/>
      <c r="EY979" s="500"/>
      <c r="EZ979" s="500"/>
      <c r="FA979" s="500"/>
      <c r="FB979" s="500"/>
      <c r="FC979" s="500"/>
      <c r="FD979" s="500"/>
      <c r="FE979" s="500"/>
      <c r="FF979" s="500"/>
      <c r="FG979" s="500"/>
      <c r="FH979" s="500"/>
      <c r="FI979" s="500"/>
      <c r="FJ979" s="500"/>
      <c r="FK979" s="500"/>
      <c r="FL979" s="500"/>
      <c r="FM979" s="500"/>
      <c r="FN979" s="500"/>
      <c r="FO979" s="500"/>
      <c r="FP979" s="500"/>
      <c r="FQ979" s="500"/>
      <c r="FR979" s="500"/>
      <c r="FS979" s="500"/>
      <c r="FT979" s="500"/>
      <c r="FU979" s="500"/>
      <c r="FV979" s="500"/>
      <c r="FW979" s="500"/>
      <c r="FX979" s="500"/>
      <c r="FY979" s="500"/>
      <c r="FZ979" s="500"/>
      <c r="GA979" s="500"/>
      <c r="GB979" s="500"/>
      <c r="GC979" s="500"/>
      <c r="GD979" s="500"/>
      <c r="GE979" s="500"/>
      <c r="GF979" s="500"/>
      <c r="GG979" s="500"/>
      <c r="GH979" s="500"/>
      <c r="GI979" s="500"/>
      <c r="GJ979" s="500"/>
      <c r="GK979" s="500"/>
      <c r="GL979" s="500"/>
      <c r="GM979" s="500"/>
      <c r="GN979" s="500"/>
      <c r="GO979" s="500"/>
      <c r="GP979" s="500"/>
      <c r="GQ979" s="500"/>
      <c r="GR979" s="500"/>
      <c r="GS979" s="500"/>
      <c r="GT979" s="500"/>
      <c r="GU979" s="500"/>
      <c r="GV979" s="500"/>
      <c r="GW979" s="500"/>
      <c r="GX979" s="500"/>
      <c r="GY979" s="500"/>
      <c r="GZ979" s="500"/>
      <c r="HA979" s="500"/>
      <c r="HB979" s="500"/>
      <c r="HC979" s="500"/>
      <c r="HD979" s="500"/>
      <c r="HE979" s="500"/>
      <c r="HF979" s="500"/>
      <c r="HG979" s="500"/>
      <c r="HH979" s="500"/>
      <c r="HI979" s="500"/>
      <c r="HJ979" s="500"/>
      <c r="HK979" s="500"/>
      <c r="HL979" s="500"/>
      <c r="HM979" s="500"/>
      <c r="HN979" s="500"/>
      <c r="HO979" s="500"/>
      <c r="HP979" s="500"/>
      <c r="HQ979" s="500"/>
      <c r="HR979" s="500"/>
      <c r="HS979" s="500"/>
      <c r="HT979" s="500"/>
      <c r="HU979" s="500"/>
      <c r="HV979" s="500"/>
      <c r="HW979" s="500"/>
      <c r="HX979" s="500"/>
      <c r="HY979" s="500"/>
      <c r="HZ979" s="500"/>
      <c r="IA979" s="500"/>
      <c r="IB979" s="500"/>
      <c r="IC979" s="500"/>
      <c r="ID979" s="500"/>
      <c r="IE979" s="500"/>
      <c r="IF979" s="500"/>
      <c r="IG979" s="500"/>
      <c r="IH979" s="500"/>
      <c r="II979" s="500"/>
      <c r="IJ979" s="500"/>
      <c r="IK979" s="500"/>
      <c r="IL979" s="500"/>
      <c r="IM979" s="500"/>
      <c r="IN979" s="500"/>
      <c r="IO979" s="500"/>
      <c r="IP979" s="500"/>
      <c r="IQ979" s="500"/>
      <c r="IR979" s="500"/>
      <c r="IS979" s="500"/>
      <c r="IT979" s="500"/>
      <c r="IU979" s="500"/>
      <c r="IV979" s="500"/>
      <c r="IW979" s="500"/>
      <c r="IX979" s="500"/>
      <c r="IY979" s="500"/>
      <c r="IZ979" s="500"/>
      <c r="JA979" s="500"/>
      <c r="JB979" s="500"/>
      <c r="JC979" s="500"/>
      <c r="JD979" s="500"/>
      <c r="JE979" s="500"/>
      <c r="JF979" s="500"/>
      <c r="JG979" s="500"/>
      <c r="JH979" s="500"/>
      <c r="JI979" s="500"/>
      <c r="JJ979" s="500"/>
      <c r="JK979" s="500"/>
    </row>
    <row r="980" ht="11.25" customHeight="1">
      <c r="A980" s="500"/>
      <c r="B980" s="800"/>
      <c r="C980" s="500"/>
      <c r="D980" s="500"/>
      <c r="E980" s="820" t="s">
        <v>207</v>
      </c>
      <c r="F980" s="500" t="str">
        <f>If(NPCs!AC977&lt;&gt;"",CONCATENATE(AC963:AF963),CONCATENATE(D958:G958))</f>
        <v/>
      </c>
      <c r="G980" s="817" t="str">
        <f>If(NPCs!AC977&lt;&gt;"",CONCATENATE(AI963:AJ963),CONCATENATE(J958:K958))</f>
        <v/>
      </c>
      <c r="H980" s="818" t="str">
        <f>If(NPCs!AC977&lt;&gt;"",CONCATENATE(AK963:AL963),CONCATENATE(L958:M958))</f>
        <v/>
      </c>
      <c r="I980" s="500"/>
      <c r="J980" s="500"/>
      <c r="K980" s="500"/>
      <c r="M980" s="500"/>
      <c r="N980" s="814" t="s">
        <v>156</v>
      </c>
      <c r="O980" s="821" t="str">
        <f>"+"</f>
        <v>+</v>
      </c>
      <c r="P980" s="822">
        <f>If(NPCs!AC974&lt;&gt;"",AJ951,K957)+IF(countIf(AD947:AD982,"HEAVYWEIGHT")&gt;0,-1,0)+IF(countIf(AD947:AD982,"LIGHTWEIGHT")&gt;0,1,0)+IF(countIf(AD947:AD982,"FELINE")&gt;0,2,0)+IF(countIf(AD947:AD982,"ANGELIC")&gt;0,2,0)</f>
        <v>0</v>
      </c>
      <c r="Q980" s="500"/>
      <c r="R980" s="500"/>
      <c r="S980" s="500"/>
      <c r="T980" s="805" t="str">
        <f>If(NPCs!AC974&lt;&gt;"",AD947,E954)</f>
        <v>GENERIC</v>
      </c>
      <c r="U980" s="806"/>
      <c r="V980" s="806"/>
      <c r="W980" s="806"/>
      <c r="X980" s="807"/>
      <c r="Y980" s="801"/>
      <c r="Z980" s="801"/>
      <c r="AA980" s="800"/>
      <c r="AB980" s="500"/>
      <c r="AC980" s="596" t="str">
        <f>IFERROR(VLOOKUP(AE977,LookupGrist,3, FALSE))</f>
        <v/>
      </c>
      <c r="AD980" s="544" t="str">
        <f>IFERROR(__xludf.DUMMYFUNCTION("IFERROR(split(VLOOKUP(AC980, AllGrist, 5, false),""d""), """")"),"")</f>
        <v/>
      </c>
      <c r="AE980" s="515"/>
      <c r="AF980" s="494"/>
      <c r="AG980" s="494"/>
      <c r="AH980" s="494"/>
      <c r="AK980" s="533" t="s">
        <v>166</v>
      </c>
      <c r="AL980" s="499" t="s">
        <v>167</v>
      </c>
      <c r="AM980" s="494"/>
      <c r="AN980" s="494"/>
      <c r="AO980" s="500"/>
      <c r="AQ980" s="494"/>
      <c r="AR980" s="494"/>
      <c r="AS980" s="494"/>
      <c r="AT980" s="494"/>
      <c r="AU980" s="501" t="s">
        <v>168</v>
      </c>
      <c r="AV980" s="534">
        <v>0.0</v>
      </c>
      <c r="AW980" s="532">
        <f>if(F946&gt;=AE980,1,0)</f>
        <v>1</v>
      </c>
      <c r="AX980" s="500"/>
      <c r="AY980" s="500"/>
      <c r="AZ980" s="801"/>
      <c r="BA980" s="500"/>
      <c r="BB980" s="500"/>
      <c r="BC980" s="500"/>
      <c r="BD980" s="500"/>
      <c r="BE980" s="500"/>
      <c r="BF980" s="500"/>
      <c r="BG980" s="500"/>
      <c r="BH980" s="500"/>
      <c r="BI980" s="500"/>
      <c r="BJ980" s="500"/>
      <c r="BK980" s="500"/>
      <c r="BL980" s="500"/>
      <c r="BM980" s="500"/>
      <c r="BN980" s="500"/>
      <c r="BO980" s="500"/>
      <c r="BP980" s="500"/>
      <c r="BQ980" s="500"/>
      <c r="BR980" s="500"/>
      <c r="BS980" s="500"/>
      <c r="BT980" s="500"/>
      <c r="BU980" s="500"/>
      <c r="BV980" s="500"/>
      <c r="BW980" s="500"/>
      <c r="BX980" s="500"/>
      <c r="BY980" s="500"/>
      <c r="BZ980" s="500"/>
      <c r="CA980" s="500"/>
      <c r="CB980" s="500"/>
      <c r="CC980" s="500"/>
      <c r="CD980" s="500"/>
      <c r="CE980" s="500"/>
      <c r="CF980" s="500"/>
      <c r="CG980" s="500"/>
      <c r="CH980" s="500"/>
      <c r="CI980" s="500"/>
      <c r="CJ980" s="500"/>
      <c r="CK980" s="500"/>
      <c r="CL980" s="500"/>
      <c r="CM980" s="500"/>
      <c r="CN980" s="500"/>
      <c r="CO980" s="500"/>
      <c r="CP980" s="500"/>
      <c r="CQ980" s="500"/>
      <c r="CR980" s="500"/>
      <c r="CS980" s="500"/>
      <c r="CT980" s="500"/>
      <c r="CU980" s="500"/>
      <c r="CV980" s="500"/>
      <c r="CW980" s="500"/>
      <c r="CX980" s="500"/>
      <c r="CY980" s="500"/>
      <c r="CZ980" s="500"/>
      <c r="DA980" s="500"/>
      <c r="DB980" s="500"/>
      <c r="DC980" s="500"/>
      <c r="DD980" s="500"/>
      <c r="DE980" s="500"/>
      <c r="DF980" s="500"/>
      <c r="DG980" s="500"/>
      <c r="DH980" s="500"/>
      <c r="DI980" s="500"/>
      <c r="DJ980" s="500"/>
      <c r="DK980" s="500"/>
      <c r="DL980" s="500"/>
      <c r="DM980" s="500"/>
      <c r="DN980" s="500"/>
      <c r="DO980" s="500"/>
      <c r="DP980" s="500"/>
      <c r="DQ980" s="500"/>
      <c r="DR980" s="500"/>
      <c r="DS980" s="500"/>
      <c r="DT980" s="500"/>
      <c r="DU980" s="500"/>
      <c r="DV980" s="500"/>
      <c r="DW980" s="500"/>
      <c r="DX980" s="500"/>
      <c r="DY980" s="500"/>
      <c r="DZ980" s="500"/>
      <c r="EA980" s="500"/>
      <c r="EB980" s="500"/>
      <c r="EC980" s="500"/>
      <c r="ED980" s="500"/>
      <c r="EE980" s="500"/>
      <c r="EF980" s="500"/>
      <c r="EG980" s="500"/>
      <c r="EH980" s="500"/>
      <c r="EI980" s="500"/>
      <c r="EJ980" s="500"/>
      <c r="EK980" s="500"/>
      <c r="EL980" s="500"/>
      <c r="EM980" s="500"/>
      <c r="EN980" s="500"/>
      <c r="EO980" s="500"/>
      <c r="EP980" s="500"/>
      <c r="EQ980" s="500"/>
      <c r="ER980" s="500"/>
      <c r="ES980" s="500"/>
      <c r="ET980" s="500"/>
      <c r="EU980" s="500"/>
      <c r="EV980" s="500"/>
      <c r="EW980" s="500"/>
      <c r="EX980" s="500"/>
      <c r="EY980" s="500"/>
      <c r="EZ980" s="500"/>
      <c r="FA980" s="500"/>
      <c r="FB980" s="500"/>
      <c r="FC980" s="500"/>
      <c r="FD980" s="500"/>
      <c r="FE980" s="500"/>
      <c r="FF980" s="500"/>
      <c r="FG980" s="500"/>
      <c r="FH980" s="500"/>
      <c r="FI980" s="500"/>
      <c r="FJ980" s="500"/>
      <c r="FK980" s="500"/>
      <c r="FL980" s="500"/>
      <c r="FM980" s="500"/>
      <c r="FN980" s="500"/>
      <c r="FO980" s="500"/>
      <c r="FP980" s="500"/>
      <c r="FQ980" s="500"/>
      <c r="FR980" s="500"/>
      <c r="FS980" s="500"/>
      <c r="FT980" s="500"/>
      <c r="FU980" s="500"/>
      <c r="FV980" s="500"/>
      <c r="FW980" s="500"/>
      <c r="FX980" s="500"/>
      <c r="FY980" s="500"/>
      <c r="FZ980" s="500"/>
      <c r="GA980" s="500"/>
      <c r="GB980" s="500"/>
      <c r="GC980" s="500"/>
      <c r="GD980" s="500"/>
      <c r="GE980" s="500"/>
      <c r="GF980" s="500"/>
      <c r="GG980" s="500"/>
      <c r="GH980" s="500"/>
      <c r="GI980" s="500"/>
      <c r="GJ980" s="500"/>
      <c r="GK980" s="500"/>
      <c r="GL980" s="500"/>
      <c r="GM980" s="500"/>
      <c r="GN980" s="500"/>
      <c r="GO980" s="500"/>
      <c r="GP980" s="500"/>
      <c r="GQ980" s="500"/>
      <c r="GR980" s="500"/>
      <c r="GS980" s="500"/>
      <c r="GT980" s="500"/>
      <c r="GU980" s="500"/>
      <c r="GV980" s="500"/>
      <c r="GW980" s="500"/>
      <c r="GX980" s="500"/>
      <c r="GY980" s="500"/>
      <c r="GZ980" s="500"/>
      <c r="HA980" s="500"/>
      <c r="HB980" s="500"/>
      <c r="HC980" s="500"/>
      <c r="HD980" s="500"/>
      <c r="HE980" s="500"/>
      <c r="HF980" s="500"/>
      <c r="HG980" s="500"/>
      <c r="HH980" s="500"/>
      <c r="HI980" s="500"/>
      <c r="HJ980" s="500"/>
      <c r="HK980" s="500"/>
      <c r="HL980" s="500"/>
      <c r="HM980" s="500"/>
      <c r="HN980" s="500"/>
      <c r="HO980" s="500"/>
      <c r="HP980" s="500"/>
      <c r="HQ980" s="500"/>
      <c r="HR980" s="500"/>
      <c r="HS980" s="500"/>
      <c r="HT980" s="500"/>
      <c r="HU980" s="500"/>
      <c r="HV980" s="500"/>
      <c r="HW980" s="500"/>
      <c r="HX980" s="500"/>
      <c r="HY980" s="500"/>
      <c r="HZ980" s="500"/>
      <c r="IA980" s="500"/>
      <c r="IB980" s="500"/>
      <c r="IC980" s="500"/>
      <c r="ID980" s="500"/>
      <c r="IE980" s="500"/>
      <c r="IF980" s="500"/>
      <c r="IG980" s="500"/>
      <c r="IH980" s="500"/>
      <c r="II980" s="500"/>
      <c r="IJ980" s="500"/>
      <c r="IK980" s="500"/>
      <c r="IL980" s="500"/>
      <c r="IM980" s="500"/>
      <c r="IN980" s="500"/>
      <c r="IO980" s="500"/>
      <c r="IP980" s="500"/>
      <c r="IQ980" s="500"/>
      <c r="IR980" s="500"/>
      <c r="IS980" s="500"/>
      <c r="IT980" s="500"/>
      <c r="IU980" s="500"/>
      <c r="IV980" s="500"/>
      <c r="IW980" s="500"/>
      <c r="IX980" s="500"/>
      <c r="IY980" s="500"/>
      <c r="IZ980" s="500"/>
      <c r="JA980" s="500"/>
      <c r="JB980" s="500"/>
      <c r="JC980" s="500"/>
      <c r="JD980" s="500"/>
      <c r="JE980" s="500"/>
      <c r="JF980" s="500"/>
      <c r="JG980" s="500"/>
      <c r="JH980" s="500"/>
      <c r="JI980" s="500"/>
      <c r="JJ980" s="500"/>
      <c r="JK980" s="500"/>
    </row>
    <row r="981" ht="11.25" customHeight="1">
      <c r="A981" s="500"/>
      <c r="B981" s="800"/>
      <c r="C981" s="500"/>
      <c r="D981" s="500"/>
      <c r="E981" s="820" t="s">
        <v>208</v>
      </c>
      <c r="F981" s="500" t="str">
        <f>If(NPCs!AC980&lt;&gt;"",CONCATENATE(AC974:AF974),CONCATENATE(D958:G958))</f>
        <v/>
      </c>
      <c r="G981" s="817" t="str">
        <f>If(NPCs!AC980&lt;&gt;"",CONCATENATE(AI974:AJ974),CONCATENATE(J958:K958))</f>
        <v/>
      </c>
      <c r="H981" s="818" t="str">
        <f>If(NPCs!AC980&lt;&gt;"",CONCATENATE(AK974:AL974),CONCATENATE(L958:M958))</f>
        <v/>
      </c>
      <c r="I981" s="500"/>
      <c r="J981" s="500"/>
      <c r="K981" s="500"/>
      <c r="M981" s="500"/>
      <c r="O981" s="823" t="str">
        <f>CONCATENATE( If(countIf(T980:T981,"DRACONIC")&gt;0,"+1d2",""),IF(P980&gt;0,"+",""))</f>
        <v/>
      </c>
      <c r="P981" s="824" t="str">
        <f>if(P980=0,"",P980)</f>
        <v/>
      </c>
      <c r="Q981" s="500"/>
      <c r="R981" s="500"/>
      <c r="S981" s="500"/>
      <c r="T981" s="802" t="str">
        <f>If(NPCs!AC974&lt;&gt;"",AD948,E955)</f>
        <v>GENERIC</v>
      </c>
      <c r="U981" s="526"/>
      <c r="V981" s="526"/>
      <c r="W981" s="526"/>
      <c r="X981" s="803"/>
      <c r="Y981" s="801"/>
      <c r="Z981" s="801"/>
      <c r="AA981" s="800"/>
      <c r="AB981" s="500"/>
      <c r="AC981" s="498" t="s">
        <v>169</v>
      </c>
      <c r="AD981" s="540" t="str">
        <f>IFERROR(VLOOKUP(AF977,LookupTrait,3, FALSE))</f>
        <v/>
      </c>
      <c r="AE981" s="494"/>
      <c r="AF981" s="494"/>
      <c r="AG981" s="494"/>
      <c r="AH981" s="494"/>
      <c r="AK981" s="509">
        <f>ifError(VLOOKUP(AD981,AU978:AV985,2,FALSE),0)</f>
        <v>0</v>
      </c>
      <c r="AL981" s="535">
        <f>ifError(VLOOKUP(AD981,AU978:AW985,3,FALSE),0)</f>
        <v>0</v>
      </c>
      <c r="AM981" s="494"/>
      <c r="AN981" s="494"/>
      <c r="AO981" s="500"/>
      <c r="AQ981" s="494"/>
      <c r="AR981" s="494"/>
      <c r="AS981" s="494"/>
      <c r="AT981" s="494"/>
      <c r="AU981" s="501" t="s">
        <v>170</v>
      </c>
      <c r="AV981" s="534">
        <v>0.0</v>
      </c>
      <c r="AW981" s="532">
        <f>if(F947&gt;=AE980,1,0)</f>
        <v>1</v>
      </c>
      <c r="AX981" s="500"/>
      <c r="AY981" s="500"/>
      <c r="AZ981" s="801"/>
      <c r="BA981" s="500"/>
      <c r="BB981" s="500"/>
      <c r="BC981" s="500"/>
      <c r="BD981" s="500"/>
      <c r="BE981" s="500"/>
      <c r="BF981" s="500"/>
      <c r="BG981" s="500"/>
      <c r="BH981" s="500"/>
      <c r="BI981" s="500"/>
      <c r="BJ981" s="500"/>
      <c r="BK981" s="500"/>
      <c r="BL981" s="500"/>
      <c r="BM981" s="500"/>
      <c r="BN981" s="500"/>
      <c r="BO981" s="500"/>
      <c r="BP981" s="500"/>
      <c r="BQ981" s="500"/>
      <c r="BR981" s="500"/>
      <c r="BS981" s="500"/>
      <c r="BT981" s="500"/>
      <c r="BU981" s="500"/>
      <c r="BV981" s="500"/>
      <c r="BW981" s="500"/>
      <c r="BX981" s="500"/>
      <c r="BY981" s="500"/>
      <c r="BZ981" s="500"/>
      <c r="CA981" s="500"/>
      <c r="CB981" s="500"/>
      <c r="CC981" s="500"/>
      <c r="CD981" s="500"/>
      <c r="CE981" s="500"/>
      <c r="CF981" s="500"/>
      <c r="CG981" s="500"/>
      <c r="CH981" s="500"/>
      <c r="CI981" s="500"/>
      <c r="CJ981" s="500"/>
      <c r="CK981" s="500"/>
      <c r="CL981" s="500"/>
      <c r="CM981" s="500"/>
      <c r="CN981" s="500"/>
      <c r="CO981" s="500"/>
      <c r="CP981" s="500"/>
      <c r="CQ981" s="500"/>
      <c r="CR981" s="500"/>
      <c r="CS981" s="500"/>
      <c r="CT981" s="500"/>
      <c r="CU981" s="500"/>
      <c r="CV981" s="500"/>
      <c r="CW981" s="500"/>
      <c r="CX981" s="500"/>
      <c r="CY981" s="500"/>
      <c r="CZ981" s="500"/>
      <c r="DA981" s="500"/>
      <c r="DB981" s="500"/>
      <c r="DC981" s="500"/>
      <c r="DD981" s="500"/>
      <c r="DE981" s="500"/>
      <c r="DF981" s="500"/>
      <c r="DG981" s="500"/>
      <c r="DH981" s="500"/>
      <c r="DI981" s="500"/>
      <c r="DJ981" s="500"/>
      <c r="DK981" s="500"/>
      <c r="DL981" s="500"/>
      <c r="DM981" s="500"/>
      <c r="DN981" s="500"/>
      <c r="DO981" s="500"/>
      <c r="DP981" s="500"/>
      <c r="DQ981" s="500"/>
      <c r="DR981" s="500"/>
      <c r="DS981" s="500"/>
      <c r="DT981" s="500"/>
      <c r="DU981" s="500"/>
      <c r="DV981" s="500"/>
      <c r="DW981" s="500"/>
      <c r="DX981" s="500"/>
      <c r="DY981" s="500"/>
      <c r="DZ981" s="500"/>
      <c r="EA981" s="500"/>
      <c r="EB981" s="500"/>
      <c r="EC981" s="500"/>
      <c r="ED981" s="500"/>
      <c r="EE981" s="500"/>
      <c r="EF981" s="500"/>
      <c r="EG981" s="500"/>
      <c r="EH981" s="500"/>
      <c r="EI981" s="500"/>
      <c r="EJ981" s="500"/>
      <c r="EK981" s="500"/>
      <c r="EL981" s="500"/>
      <c r="EM981" s="500"/>
      <c r="EN981" s="500"/>
      <c r="EO981" s="500"/>
      <c r="EP981" s="500"/>
      <c r="EQ981" s="500"/>
      <c r="ER981" s="500"/>
      <c r="ES981" s="500"/>
      <c r="ET981" s="500"/>
      <c r="EU981" s="500"/>
      <c r="EV981" s="500"/>
      <c r="EW981" s="500"/>
      <c r="EX981" s="500"/>
      <c r="EY981" s="500"/>
      <c r="EZ981" s="500"/>
      <c r="FA981" s="500"/>
      <c r="FB981" s="500"/>
      <c r="FC981" s="500"/>
      <c r="FD981" s="500"/>
      <c r="FE981" s="500"/>
      <c r="FF981" s="500"/>
      <c r="FG981" s="500"/>
      <c r="FH981" s="500"/>
      <c r="FI981" s="500"/>
      <c r="FJ981" s="500"/>
      <c r="FK981" s="500"/>
      <c r="FL981" s="500"/>
      <c r="FM981" s="500"/>
      <c r="FN981" s="500"/>
      <c r="FO981" s="500"/>
      <c r="FP981" s="500"/>
      <c r="FQ981" s="500"/>
      <c r="FR981" s="500"/>
      <c r="FS981" s="500"/>
      <c r="FT981" s="500"/>
      <c r="FU981" s="500"/>
      <c r="FV981" s="500"/>
      <c r="FW981" s="500"/>
      <c r="FX981" s="500"/>
      <c r="FY981" s="500"/>
      <c r="FZ981" s="500"/>
      <c r="GA981" s="500"/>
      <c r="GB981" s="500"/>
      <c r="GC981" s="500"/>
      <c r="GD981" s="500"/>
      <c r="GE981" s="500"/>
      <c r="GF981" s="500"/>
      <c r="GG981" s="500"/>
      <c r="GH981" s="500"/>
      <c r="GI981" s="500"/>
      <c r="GJ981" s="500"/>
      <c r="GK981" s="500"/>
      <c r="GL981" s="500"/>
      <c r="GM981" s="500"/>
      <c r="GN981" s="500"/>
      <c r="GO981" s="500"/>
      <c r="GP981" s="500"/>
      <c r="GQ981" s="500"/>
      <c r="GR981" s="500"/>
      <c r="GS981" s="500"/>
      <c r="GT981" s="500"/>
      <c r="GU981" s="500"/>
      <c r="GV981" s="500"/>
      <c r="GW981" s="500"/>
      <c r="GX981" s="500"/>
      <c r="GY981" s="500"/>
      <c r="GZ981" s="500"/>
      <c r="HA981" s="500"/>
      <c r="HB981" s="500"/>
      <c r="HC981" s="500"/>
      <c r="HD981" s="500"/>
      <c r="HE981" s="500"/>
      <c r="HF981" s="500"/>
      <c r="HG981" s="500"/>
      <c r="HH981" s="500"/>
      <c r="HI981" s="500"/>
      <c r="HJ981" s="500"/>
      <c r="HK981" s="500"/>
      <c r="HL981" s="500"/>
      <c r="HM981" s="500"/>
      <c r="HN981" s="500"/>
      <c r="HO981" s="500"/>
      <c r="HP981" s="500"/>
      <c r="HQ981" s="500"/>
      <c r="HR981" s="500"/>
      <c r="HS981" s="500"/>
      <c r="HT981" s="500"/>
      <c r="HU981" s="500"/>
      <c r="HV981" s="500"/>
      <c r="HW981" s="500"/>
      <c r="HX981" s="500"/>
      <c r="HY981" s="500"/>
      <c r="HZ981" s="500"/>
      <c r="IA981" s="500"/>
      <c r="IB981" s="500"/>
      <c r="IC981" s="500"/>
      <c r="ID981" s="500"/>
      <c r="IE981" s="500"/>
      <c r="IF981" s="500"/>
      <c r="IG981" s="500"/>
      <c r="IH981" s="500"/>
      <c r="II981" s="500"/>
      <c r="IJ981" s="500"/>
      <c r="IK981" s="500"/>
      <c r="IL981" s="500"/>
      <c r="IM981" s="500"/>
      <c r="IN981" s="500"/>
      <c r="IO981" s="500"/>
      <c r="IP981" s="500"/>
      <c r="IQ981" s="500"/>
      <c r="IR981" s="500"/>
      <c r="IS981" s="500"/>
      <c r="IT981" s="500"/>
      <c r="IU981" s="500"/>
      <c r="IV981" s="500"/>
      <c r="IW981" s="500"/>
      <c r="IX981" s="500"/>
      <c r="IY981" s="500"/>
      <c r="IZ981" s="500"/>
      <c r="JA981" s="500"/>
      <c r="JB981" s="500"/>
      <c r="JC981" s="500"/>
      <c r="JD981" s="500"/>
      <c r="JE981" s="500"/>
      <c r="JF981" s="500"/>
      <c r="JG981" s="500"/>
      <c r="JH981" s="500"/>
      <c r="JI981" s="500"/>
      <c r="JJ981" s="500"/>
      <c r="JK981" s="500"/>
    </row>
    <row r="982" ht="11.25" customHeight="1">
      <c r="A982" s="500"/>
      <c r="B982" s="800"/>
      <c r="C982" s="500"/>
      <c r="D982" s="500"/>
      <c r="E982" s="820" t="s">
        <v>214</v>
      </c>
      <c r="F982" s="500" t="str">
        <f>If(NPCs!AC983&lt;&gt;"",CONCATENATE(AC985:AF985),CONCATENATE(D958:G958))</f>
        <v/>
      </c>
      <c r="G982" s="817" t="str">
        <f>If(NPCs!AC983&lt;&gt;"",CONCATENATE(AI985:AJ985),CONCATENATE(J958:K958))</f>
        <v/>
      </c>
      <c r="H982" s="818" t="str">
        <f>If(NPCs!AC983&lt;&gt;"",CONCATENATE(AK985:AL985),CONCATENATE(L958:M958))</f>
        <v/>
      </c>
      <c r="I982" s="500"/>
      <c r="J982" s="500"/>
      <c r="K982" s="500"/>
      <c r="M982" s="500"/>
      <c r="O982" s="500"/>
      <c r="P982" s="500"/>
      <c r="Q982" s="500"/>
      <c r="R982" s="500"/>
      <c r="S982" s="500"/>
      <c r="T982" s="500"/>
      <c r="U982" s="500"/>
      <c r="V982" s="500"/>
      <c r="W982" s="500"/>
      <c r="X982" s="500"/>
      <c r="Y982" s="801"/>
      <c r="Z982" s="801"/>
      <c r="AA982" s="800"/>
      <c r="AB982" s="500"/>
      <c r="AC982" s="498" t="s">
        <v>171</v>
      </c>
      <c r="AD982" s="540" t="str">
        <f>IFERROR(VLOOKUP(AG977,LookupTrait,3, FALSE))</f>
        <v/>
      </c>
      <c r="AE982" s="494"/>
      <c r="AF982" s="494"/>
      <c r="AG982" s="494"/>
      <c r="AH982" s="494"/>
      <c r="AK982" s="495">
        <f>ifError(IF(AD981&lt;&gt;AD982,VLOOKUP(AD982,AU978:AV985,2,FALSE),0),0)</f>
        <v>0</v>
      </c>
      <c r="AL982" s="494">
        <f>ifError(IF(AD981&lt;&gt;AD982,VLOOKUP(AD982,AU978:AW985,3,FALSE),0),0)</f>
        <v>0</v>
      </c>
      <c r="AM982" s="494"/>
      <c r="AN982" s="494"/>
      <c r="AO982" s="500"/>
      <c r="AQ982" s="494"/>
      <c r="AR982" s="494"/>
      <c r="AS982" s="494"/>
      <c r="AT982" s="494"/>
      <c r="AU982" s="501" t="s">
        <v>172</v>
      </c>
      <c r="AV982" s="534">
        <v>0.0</v>
      </c>
      <c r="AW982" s="532">
        <f>if(F948&gt;=AE980,1,0)</f>
        <v>1</v>
      </c>
      <c r="AX982" s="500"/>
      <c r="AY982" s="500"/>
      <c r="AZ982" s="801"/>
      <c r="BA982" s="500"/>
      <c r="BB982" s="500"/>
      <c r="BC982" s="500"/>
      <c r="BD982" s="500"/>
      <c r="BE982" s="500"/>
      <c r="BF982" s="500"/>
      <c r="BG982" s="500"/>
      <c r="BH982" s="500"/>
      <c r="BI982" s="500"/>
      <c r="BJ982" s="500"/>
      <c r="BK982" s="500"/>
      <c r="BL982" s="500"/>
      <c r="BM982" s="500"/>
      <c r="BN982" s="500"/>
      <c r="BO982" s="500"/>
      <c r="BP982" s="500"/>
      <c r="BQ982" s="500"/>
      <c r="BR982" s="500"/>
      <c r="BS982" s="500"/>
      <c r="BT982" s="500"/>
      <c r="BU982" s="500"/>
      <c r="BV982" s="500"/>
      <c r="BW982" s="500"/>
      <c r="BX982" s="500"/>
      <c r="BY982" s="500"/>
      <c r="BZ982" s="500"/>
      <c r="CA982" s="500"/>
      <c r="CB982" s="500"/>
      <c r="CC982" s="500"/>
      <c r="CD982" s="500"/>
      <c r="CE982" s="500"/>
      <c r="CF982" s="500"/>
      <c r="CG982" s="500"/>
      <c r="CH982" s="500"/>
      <c r="CI982" s="500"/>
      <c r="CJ982" s="500"/>
      <c r="CK982" s="500"/>
      <c r="CL982" s="500"/>
      <c r="CM982" s="500"/>
      <c r="CN982" s="500"/>
      <c r="CO982" s="500"/>
      <c r="CP982" s="500"/>
      <c r="CQ982" s="500"/>
      <c r="CR982" s="500"/>
      <c r="CS982" s="500"/>
      <c r="CT982" s="500"/>
      <c r="CU982" s="500"/>
      <c r="CV982" s="500"/>
      <c r="CW982" s="500"/>
      <c r="CX982" s="500"/>
      <c r="CY982" s="500"/>
      <c r="CZ982" s="500"/>
      <c r="DA982" s="500"/>
      <c r="DB982" s="500"/>
      <c r="DC982" s="500"/>
      <c r="DD982" s="500"/>
      <c r="DE982" s="500"/>
      <c r="DF982" s="500"/>
      <c r="DG982" s="500"/>
      <c r="DH982" s="500"/>
      <c r="DI982" s="500"/>
      <c r="DJ982" s="500"/>
      <c r="DK982" s="500"/>
      <c r="DL982" s="500"/>
      <c r="DM982" s="500"/>
      <c r="DN982" s="500"/>
      <c r="DO982" s="500"/>
      <c r="DP982" s="500"/>
      <c r="DQ982" s="500"/>
      <c r="DR982" s="500"/>
      <c r="DS982" s="500"/>
      <c r="DT982" s="500"/>
      <c r="DU982" s="500"/>
      <c r="DV982" s="500"/>
      <c r="DW982" s="500"/>
      <c r="DX982" s="500"/>
      <c r="DY982" s="500"/>
      <c r="DZ982" s="500"/>
      <c r="EA982" s="500"/>
      <c r="EB982" s="500"/>
      <c r="EC982" s="500"/>
      <c r="ED982" s="500"/>
      <c r="EE982" s="500"/>
      <c r="EF982" s="500"/>
      <c r="EG982" s="500"/>
      <c r="EH982" s="500"/>
      <c r="EI982" s="500"/>
      <c r="EJ982" s="500"/>
      <c r="EK982" s="500"/>
      <c r="EL982" s="500"/>
      <c r="EM982" s="500"/>
      <c r="EN982" s="500"/>
      <c r="EO982" s="500"/>
      <c r="EP982" s="500"/>
      <c r="EQ982" s="500"/>
      <c r="ER982" s="500"/>
      <c r="ES982" s="500"/>
      <c r="ET982" s="500"/>
      <c r="EU982" s="500"/>
      <c r="EV982" s="500"/>
      <c r="EW982" s="500"/>
      <c r="EX982" s="500"/>
      <c r="EY982" s="500"/>
      <c r="EZ982" s="500"/>
      <c r="FA982" s="500"/>
      <c r="FB982" s="500"/>
      <c r="FC982" s="500"/>
      <c r="FD982" s="500"/>
      <c r="FE982" s="500"/>
      <c r="FF982" s="500"/>
      <c r="FG982" s="500"/>
      <c r="FH982" s="500"/>
      <c r="FI982" s="500"/>
      <c r="FJ982" s="500"/>
      <c r="FK982" s="500"/>
      <c r="FL982" s="500"/>
      <c r="FM982" s="500"/>
      <c r="FN982" s="500"/>
      <c r="FO982" s="500"/>
      <c r="FP982" s="500"/>
      <c r="FQ982" s="500"/>
      <c r="FR982" s="500"/>
      <c r="FS982" s="500"/>
      <c r="FT982" s="500"/>
      <c r="FU982" s="500"/>
      <c r="FV982" s="500"/>
      <c r="FW982" s="500"/>
      <c r="FX982" s="500"/>
      <c r="FY982" s="500"/>
      <c r="FZ982" s="500"/>
      <c r="GA982" s="500"/>
      <c r="GB982" s="500"/>
      <c r="GC982" s="500"/>
      <c r="GD982" s="500"/>
      <c r="GE982" s="500"/>
      <c r="GF982" s="500"/>
      <c r="GG982" s="500"/>
      <c r="GH982" s="500"/>
      <c r="GI982" s="500"/>
      <c r="GJ982" s="500"/>
      <c r="GK982" s="500"/>
      <c r="GL982" s="500"/>
      <c r="GM982" s="500"/>
      <c r="GN982" s="500"/>
      <c r="GO982" s="500"/>
      <c r="GP982" s="500"/>
      <c r="GQ982" s="500"/>
      <c r="GR982" s="500"/>
      <c r="GS982" s="500"/>
      <c r="GT982" s="500"/>
      <c r="GU982" s="500"/>
      <c r="GV982" s="500"/>
      <c r="GW982" s="500"/>
      <c r="GX982" s="500"/>
      <c r="GY982" s="500"/>
      <c r="GZ982" s="500"/>
      <c r="HA982" s="500"/>
      <c r="HB982" s="500"/>
      <c r="HC982" s="500"/>
      <c r="HD982" s="500"/>
      <c r="HE982" s="500"/>
      <c r="HF982" s="500"/>
      <c r="HG982" s="500"/>
      <c r="HH982" s="500"/>
      <c r="HI982" s="500"/>
      <c r="HJ982" s="500"/>
      <c r="HK982" s="500"/>
      <c r="HL982" s="500"/>
      <c r="HM982" s="500"/>
      <c r="HN982" s="500"/>
      <c r="HO982" s="500"/>
      <c r="HP982" s="500"/>
      <c r="HQ982" s="500"/>
      <c r="HR982" s="500"/>
      <c r="HS982" s="500"/>
      <c r="HT982" s="500"/>
      <c r="HU982" s="500"/>
      <c r="HV982" s="500"/>
      <c r="HW982" s="500"/>
      <c r="HX982" s="500"/>
      <c r="HY982" s="500"/>
      <c r="HZ982" s="500"/>
      <c r="IA982" s="500"/>
      <c r="IB982" s="500"/>
      <c r="IC982" s="500"/>
      <c r="ID982" s="500"/>
      <c r="IE982" s="500"/>
      <c r="IF982" s="500"/>
      <c r="IG982" s="500"/>
      <c r="IH982" s="500"/>
      <c r="II982" s="500"/>
      <c r="IJ982" s="500"/>
      <c r="IK982" s="500"/>
      <c r="IL982" s="500"/>
      <c r="IM982" s="500"/>
      <c r="IN982" s="500"/>
      <c r="IO982" s="500"/>
      <c r="IP982" s="500"/>
      <c r="IQ982" s="500"/>
      <c r="IR982" s="500"/>
      <c r="IS982" s="500"/>
      <c r="IT982" s="500"/>
      <c r="IU982" s="500"/>
      <c r="IV982" s="500"/>
      <c r="IW982" s="500"/>
      <c r="IX982" s="500"/>
      <c r="IY982" s="500"/>
      <c r="IZ982" s="500"/>
      <c r="JA982" s="500"/>
      <c r="JB982" s="500"/>
      <c r="JC982" s="500"/>
      <c r="JD982" s="500"/>
      <c r="JE982" s="500"/>
      <c r="JF982" s="500"/>
      <c r="JG982" s="500"/>
      <c r="JH982" s="500"/>
      <c r="JI982" s="500"/>
      <c r="JJ982" s="500"/>
      <c r="JK982" s="500"/>
    </row>
    <row r="983" ht="11.25" customHeight="1">
      <c r="A983" s="500"/>
      <c r="B983" s="800"/>
      <c r="C983" s="500"/>
      <c r="D983" s="500"/>
      <c r="E983" s="500"/>
      <c r="F983" s="500"/>
      <c r="G983" s="500"/>
      <c r="H983" s="500"/>
      <c r="I983" s="500"/>
      <c r="J983" s="500"/>
      <c r="K983" s="500"/>
      <c r="L983" s="500"/>
      <c r="M983" s="500"/>
      <c r="N983" s="500"/>
      <c r="O983" s="500"/>
      <c r="P983" s="500"/>
      <c r="Q983" s="500"/>
      <c r="R983" s="500"/>
      <c r="S983" s="500"/>
      <c r="T983" s="500"/>
      <c r="U983" s="500"/>
      <c r="V983" s="500"/>
      <c r="W983" s="500"/>
      <c r="X983" s="500"/>
      <c r="Y983" s="801"/>
      <c r="Z983" s="801"/>
      <c r="AA983" s="800"/>
      <c r="AB983" s="500"/>
      <c r="AC983" s="498"/>
      <c r="AD983" s="494"/>
      <c r="AE983" s="494"/>
      <c r="AF983" s="494"/>
      <c r="AG983" s="494"/>
      <c r="AH983" s="494"/>
      <c r="AI983" s="494"/>
      <c r="AJ983" s="494"/>
      <c r="AK983" s="494"/>
      <c r="AL983" s="494"/>
      <c r="AM983" s="494"/>
      <c r="AN983" s="494"/>
      <c r="AO983" s="500"/>
      <c r="AQ983" s="494"/>
      <c r="AR983" s="494"/>
      <c r="AS983" s="494"/>
      <c r="AT983" s="494"/>
      <c r="AU983" s="501" t="s">
        <v>173</v>
      </c>
      <c r="AV983" s="534">
        <v>0.0</v>
      </c>
      <c r="AW983" s="532">
        <f>if(F949&gt;=AE980,1,0)</f>
        <v>1</v>
      </c>
      <c r="AX983" s="500"/>
      <c r="AY983" s="500"/>
      <c r="AZ983" s="801"/>
      <c r="BA983" s="500"/>
      <c r="BB983" s="500"/>
      <c r="BC983" s="500"/>
      <c r="BD983" s="500"/>
      <c r="BE983" s="500"/>
      <c r="BF983" s="500"/>
      <c r="BG983" s="500"/>
      <c r="BH983" s="500"/>
      <c r="BI983" s="500"/>
      <c r="BJ983" s="500"/>
      <c r="BK983" s="500"/>
      <c r="BL983" s="500"/>
      <c r="BM983" s="500"/>
      <c r="BN983" s="500"/>
      <c r="BO983" s="500"/>
      <c r="BP983" s="500"/>
      <c r="BQ983" s="500"/>
      <c r="BR983" s="500"/>
      <c r="BS983" s="500"/>
      <c r="BT983" s="500"/>
      <c r="BU983" s="500"/>
      <c r="BV983" s="500"/>
      <c r="BW983" s="500"/>
      <c r="BX983" s="500"/>
      <c r="BY983" s="500"/>
      <c r="BZ983" s="500"/>
      <c r="CA983" s="500"/>
      <c r="CB983" s="500"/>
      <c r="CC983" s="500"/>
      <c r="CD983" s="500"/>
      <c r="CE983" s="500"/>
      <c r="CF983" s="500"/>
      <c r="CG983" s="500"/>
      <c r="CH983" s="500"/>
      <c r="CI983" s="500"/>
      <c r="CJ983" s="500"/>
      <c r="CK983" s="500"/>
      <c r="CL983" s="500"/>
      <c r="CM983" s="500"/>
      <c r="CN983" s="500"/>
      <c r="CO983" s="500"/>
      <c r="CP983" s="500"/>
      <c r="CQ983" s="500"/>
      <c r="CR983" s="500"/>
      <c r="CS983" s="500"/>
      <c r="CT983" s="500"/>
      <c r="CU983" s="500"/>
      <c r="CV983" s="500"/>
      <c r="CW983" s="500"/>
      <c r="CX983" s="500"/>
      <c r="CY983" s="500"/>
      <c r="CZ983" s="500"/>
      <c r="DA983" s="500"/>
      <c r="DB983" s="500"/>
      <c r="DC983" s="500"/>
      <c r="DD983" s="500"/>
      <c r="DE983" s="500"/>
      <c r="DF983" s="500"/>
      <c r="DG983" s="500"/>
      <c r="DH983" s="500"/>
      <c r="DI983" s="500"/>
      <c r="DJ983" s="500"/>
      <c r="DK983" s="500"/>
      <c r="DL983" s="500"/>
      <c r="DM983" s="500"/>
      <c r="DN983" s="500"/>
      <c r="DO983" s="500"/>
      <c r="DP983" s="500"/>
      <c r="DQ983" s="500"/>
      <c r="DR983" s="500"/>
      <c r="DS983" s="500"/>
      <c r="DT983" s="500"/>
      <c r="DU983" s="500"/>
      <c r="DV983" s="500"/>
      <c r="DW983" s="500"/>
      <c r="DX983" s="500"/>
      <c r="DY983" s="500"/>
      <c r="DZ983" s="500"/>
      <c r="EA983" s="500"/>
      <c r="EB983" s="500"/>
      <c r="EC983" s="500"/>
      <c r="ED983" s="500"/>
      <c r="EE983" s="500"/>
      <c r="EF983" s="500"/>
      <c r="EG983" s="500"/>
      <c r="EH983" s="500"/>
      <c r="EI983" s="500"/>
      <c r="EJ983" s="500"/>
      <c r="EK983" s="500"/>
      <c r="EL983" s="500"/>
      <c r="EM983" s="500"/>
      <c r="EN983" s="500"/>
      <c r="EO983" s="500"/>
      <c r="EP983" s="500"/>
      <c r="EQ983" s="500"/>
      <c r="ER983" s="500"/>
      <c r="ES983" s="500"/>
      <c r="ET983" s="500"/>
      <c r="EU983" s="500"/>
      <c r="EV983" s="500"/>
      <c r="EW983" s="500"/>
      <c r="EX983" s="500"/>
      <c r="EY983" s="500"/>
      <c r="EZ983" s="500"/>
      <c r="FA983" s="500"/>
      <c r="FB983" s="500"/>
      <c r="FC983" s="500"/>
      <c r="FD983" s="500"/>
      <c r="FE983" s="500"/>
      <c r="FF983" s="500"/>
      <c r="FG983" s="500"/>
      <c r="FH983" s="500"/>
      <c r="FI983" s="500"/>
      <c r="FJ983" s="500"/>
      <c r="FK983" s="500"/>
      <c r="FL983" s="500"/>
      <c r="FM983" s="500"/>
      <c r="FN983" s="500"/>
      <c r="FO983" s="500"/>
      <c r="FP983" s="500"/>
      <c r="FQ983" s="500"/>
      <c r="FR983" s="500"/>
      <c r="FS983" s="500"/>
      <c r="FT983" s="500"/>
      <c r="FU983" s="500"/>
      <c r="FV983" s="500"/>
      <c r="FW983" s="500"/>
      <c r="FX983" s="500"/>
      <c r="FY983" s="500"/>
      <c r="FZ983" s="500"/>
      <c r="GA983" s="500"/>
      <c r="GB983" s="500"/>
      <c r="GC983" s="500"/>
      <c r="GD983" s="500"/>
      <c r="GE983" s="500"/>
      <c r="GF983" s="500"/>
      <c r="GG983" s="500"/>
      <c r="GH983" s="500"/>
      <c r="GI983" s="500"/>
      <c r="GJ983" s="500"/>
      <c r="GK983" s="500"/>
      <c r="GL983" s="500"/>
      <c r="GM983" s="500"/>
      <c r="GN983" s="500"/>
      <c r="GO983" s="500"/>
      <c r="GP983" s="500"/>
      <c r="GQ983" s="500"/>
      <c r="GR983" s="500"/>
      <c r="GS983" s="500"/>
      <c r="GT983" s="500"/>
      <c r="GU983" s="500"/>
      <c r="GV983" s="500"/>
      <c r="GW983" s="500"/>
      <c r="GX983" s="500"/>
      <c r="GY983" s="500"/>
      <c r="GZ983" s="500"/>
      <c r="HA983" s="500"/>
      <c r="HB983" s="500"/>
      <c r="HC983" s="500"/>
      <c r="HD983" s="500"/>
      <c r="HE983" s="500"/>
      <c r="HF983" s="500"/>
      <c r="HG983" s="500"/>
      <c r="HH983" s="500"/>
      <c r="HI983" s="500"/>
      <c r="HJ983" s="500"/>
      <c r="HK983" s="500"/>
      <c r="HL983" s="500"/>
      <c r="HM983" s="500"/>
      <c r="HN983" s="500"/>
      <c r="HO983" s="500"/>
      <c r="HP983" s="500"/>
      <c r="HQ983" s="500"/>
      <c r="HR983" s="500"/>
      <c r="HS983" s="500"/>
      <c r="HT983" s="500"/>
      <c r="HU983" s="500"/>
      <c r="HV983" s="500"/>
      <c r="HW983" s="500"/>
      <c r="HX983" s="500"/>
      <c r="HY983" s="500"/>
      <c r="HZ983" s="500"/>
      <c r="IA983" s="500"/>
      <c r="IB983" s="500"/>
      <c r="IC983" s="500"/>
      <c r="ID983" s="500"/>
      <c r="IE983" s="500"/>
      <c r="IF983" s="500"/>
      <c r="IG983" s="500"/>
      <c r="IH983" s="500"/>
      <c r="II983" s="500"/>
      <c r="IJ983" s="500"/>
      <c r="IK983" s="500"/>
      <c r="IL983" s="500"/>
      <c r="IM983" s="500"/>
      <c r="IN983" s="500"/>
      <c r="IO983" s="500"/>
      <c r="IP983" s="500"/>
      <c r="IQ983" s="500"/>
      <c r="IR983" s="500"/>
      <c r="IS983" s="500"/>
      <c r="IT983" s="500"/>
      <c r="IU983" s="500"/>
      <c r="IV983" s="500"/>
      <c r="IW983" s="500"/>
      <c r="IX983" s="500"/>
      <c r="IY983" s="500"/>
      <c r="IZ983" s="500"/>
      <c r="JA983" s="500"/>
      <c r="JB983" s="500"/>
      <c r="JC983" s="500"/>
      <c r="JD983" s="500"/>
      <c r="JE983" s="500"/>
      <c r="JF983" s="500"/>
      <c r="JG983" s="500"/>
      <c r="JH983" s="500"/>
      <c r="JI983" s="500"/>
      <c r="JJ983" s="500"/>
      <c r="JK983" s="500"/>
    </row>
    <row r="984" ht="11.25" customHeight="1">
      <c r="A984" s="500"/>
      <c r="B984" s="800"/>
      <c r="C984" s="500"/>
      <c r="D984" s="500"/>
      <c r="E984" s="500"/>
      <c r="F984" s="500"/>
      <c r="G984" s="500"/>
      <c r="H984" s="500"/>
      <c r="I984" s="500"/>
      <c r="J984" s="500"/>
      <c r="K984" s="500"/>
      <c r="L984" s="500"/>
      <c r="M984" s="500"/>
      <c r="N984" s="500"/>
      <c r="O984" s="500"/>
      <c r="P984" s="500"/>
      <c r="Q984" s="500"/>
      <c r="R984" s="500"/>
      <c r="S984" s="500"/>
      <c r="T984" s="500"/>
      <c r="U984" s="500"/>
      <c r="V984" s="500"/>
      <c r="W984" s="500"/>
      <c r="X984" s="500"/>
      <c r="Y984" s="801"/>
      <c r="Z984" s="801"/>
      <c r="AA984" s="800"/>
      <c r="AB984" s="500"/>
      <c r="AC984" s="498" t="s">
        <v>174</v>
      </c>
      <c r="AD984" s="536" t="s">
        <v>175</v>
      </c>
      <c r="AE984" s="536" t="s">
        <v>176</v>
      </c>
      <c r="AF984" s="537">
        <f>MAX(If(AE980+sum(AK981:AK982)&gt;12,20,AE980+sum(AK981:AK982)),2)</f>
        <v>2</v>
      </c>
      <c r="AG984" s="537" t="str">
        <f>"+"</f>
        <v>+</v>
      </c>
      <c r="AH984" s="537">
        <f>sum(AL981:AL982)</f>
        <v>0</v>
      </c>
      <c r="AI984" s="538" t="str">
        <f>"+"</f>
        <v>+</v>
      </c>
      <c r="AJ984" s="538">
        <f>AH984+IF(countIf(AD981:AD982,"PROSPIT")&gt;0,1,0)</f>
        <v>0</v>
      </c>
      <c r="AK984" s="539" t="str">
        <f>"+"</f>
        <v>+</v>
      </c>
      <c r="AL984" s="539">
        <f>AH984+IF(countIf(AD981:AD982,"DERSE")&gt;0,1,0)</f>
        <v>0</v>
      </c>
      <c r="AM984" s="494"/>
      <c r="AN984" s="499" t="s">
        <v>136</v>
      </c>
      <c r="AO984" s="500"/>
      <c r="AQ984" s="494">
        <f>0+Countif(AD981:AD982,"CANINE")</f>
        <v>0</v>
      </c>
      <c r="AR984" s="499">
        <f>(COUNTIF(AQ951:AQ985,"&gt;0")-1)*2</f>
        <v>-2</v>
      </c>
      <c r="AS984" s="494">
        <f>8+countIf(AD980:AD981, "LIGHTWEIGHT")*2</f>
        <v>8</v>
      </c>
      <c r="AT984" s="494"/>
      <c r="AU984" s="498" t="s">
        <v>177</v>
      </c>
      <c r="AV984" s="495">
        <f>If(AE980+AR984&gt;=AS984,MAX(AS984-AE980,0),AR984)</f>
        <v>-2</v>
      </c>
      <c r="AW984" s="499">
        <v>0.0</v>
      </c>
      <c r="AX984" s="500"/>
      <c r="AY984" s="500"/>
      <c r="AZ984" s="801"/>
      <c r="BA984" s="500"/>
      <c r="BB984" s="500"/>
      <c r="BC984" s="500"/>
      <c r="BD984" s="500"/>
      <c r="BE984" s="500"/>
      <c r="BF984" s="500"/>
      <c r="BG984" s="500"/>
      <c r="BH984" s="500"/>
      <c r="BI984" s="500"/>
      <c r="BJ984" s="500"/>
      <c r="BK984" s="500"/>
      <c r="BL984" s="500"/>
      <c r="BM984" s="500"/>
      <c r="BN984" s="500"/>
      <c r="BO984" s="500"/>
      <c r="BP984" s="500"/>
      <c r="BQ984" s="500"/>
      <c r="BR984" s="500"/>
      <c r="BS984" s="500"/>
      <c r="BT984" s="500"/>
      <c r="BU984" s="500"/>
      <c r="BV984" s="500"/>
      <c r="BW984" s="500"/>
      <c r="BX984" s="500"/>
      <c r="BY984" s="500"/>
      <c r="BZ984" s="500"/>
      <c r="CA984" s="500"/>
      <c r="CB984" s="500"/>
      <c r="CC984" s="500"/>
      <c r="CD984" s="500"/>
      <c r="CE984" s="500"/>
      <c r="CF984" s="500"/>
      <c r="CG984" s="500"/>
      <c r="CH984" s="500"/>
      <c r="CI984" s="500"/>
      <c r="CJ984" s="500"/>
      <c r="CK984" s="500"/>
      <c r="CL984" s="500"/>
      <c r="CM984" s="500"/>
      <c r="CN984" s="500"/>
      <c r="CO984" s="500"/>
      <c r="CP984" s="500"/>
      <c r="CQ984" s="500"/>
      <c r="CR984" s="500"/>
      <c r="CS984" s="500"/>
      <c r="CT984" s="500"/>
      <c r="CU984" s="500"/>
      <c r="CV984" s="500"/>
      <c r="CW984" s="500"/>
      <c r="CX984" s="500"/>
      <c r="CY984" s="500"/>
      <c r="CZ984" s="500"/>
      <c r="DA984" s="500"/>
      <c r="DB984" s="500"/>
      <c r="DC984" s="500"/>
      <c r="DD984" s="500"/>
      <c r="DE984" s="500"/>
      <c r="DF984" s="500"/>
      <c r="DG984" s="500"/>
      <c r="DH984" s="500"/>
      <c r="DI984" s="500"/>
      <c r="DJ984" s="500"/>
      <c r="DK984" s="500"/>
      <c r="DL984" s="500"/>
      <c r="DM984" s="500"/>
      <c r="DN984" s="500"/>
      <c r="DO984" s="500"/>
      <c r="DP984" s="500"/>
      <c r="DQ984" s="500"/>
      <c r="DR984" s="500"/>
      <c r="DS984" s="500"/>
      <c r="DT984" s="500"/>
      <c r="DU984" s="500"/>
      <c r="DV984" s="500"/>
      <c r="DW984" s="500"/>
      <c r="DX984" s="500"/>
      <c r="DY984" s="500"/>
      <c r="DZ984" s="500"/>
      <c r="EA984" s="500"/>
      <c r="EB984" s="500"/>
      <c r="EC984" s="500"/>
      <c r="ED984" s="500"/>
      <c r="EE984" s="500"/>
      <c r="EF984" s="500"/>
      <c r="EG984" s="500"/>
      <c r="EH984" s="500"/>
      <c r="EI984" s="500"/>
      <c r="EJ984" s="500"/>
      <c r="EK984" s="500"/>
      <c r="EL984" s="500"/>
      <c r="EM984" s="500"/>
      <c r="EN984" s="500"/>
      <c r="EO984" s="500"/>
      <c r="EP984" s="500"/>
      <c r="EQ984" s="500"/>
      <c r="ER984" s="500"/>
      <c r="ES984" s="500"/>
      <c r="ET984" s="500"/>
      <c r="EU984" s="500"/>
      <c r="EV984" s="500"/>
      <c r="EW984" s="500"/>
      <c r="EX984" s="500"/>
      <c r="EY984" s="500"/>
      <c r="EZ984" s="500"/>
      <c r="FA984" s="500"/>
      <c r="FB984" s="500"/>
      <c r="FC984" s="500"/>
      <c r="FD984" s="500"/>
      <c r="FE984" s="500"/>
      <c r="FF984" s="500"/>
      <c r="FG984" s="500"/>
      <c r="FH984" s="500"/>
      <c r="FI984" s="500"/>
      <c r="FJ984" s="500"/>
      <c r="FK984" s="500"/>
      <c r="FL984" s="500"/>
      <c r="FM984" s="500"/>
      <c r="FN984" s="500"/>
      <c r="FO984" s="500"/>
      <c r="FP984" s="500"/>
      <c r="FQ984" s="500"/>
      <c r="FR984" s="500"/>
      <c r="FS984" s="500"/>
      <c r="FT984" s="500"/>
      <c r="FU984" s="500"/>
      <c r="FV984" s="500"/>
      <c r="FW984" s="500"/>
      <c r="FX984" s="500"/>
      <c r="FY984" s="500"/>
      <c r="FZ984" s="500"/>
      <c r="GA984" s="500"/>
      <c r="GB984" s="500"/>
      <c r="GC984" s="500"/>
      <c r="GD984" s="500"/>
      <c r="GE984" s="500"/>
      <c r="GF984" s="500"/>
      <c r="GG984" s="500"/>
      <c r="GH984" s="500"/>
      <c r="GI984" s="500"/>
      <c r="GJ984" s="500"/>
      <c r="GK984" s="500"/>
      <c r="GL984" s="500"/>
      <c r="GM984" s="500"/>
      <c r="GN984" s="500"/>
      <c r="GO984" s="500"/>
      <c r="GP984" s="500"/>
      <c r="GQ984" s="500"/>
      <c r="GR984" s="500"/>
      <c r="GS984" s="500"/>
      <c r="GT984" s="500"/>
      <c r="GU984" s="500"/>
      <c r="GV984" s="500"/>
      <c r="GW984" s="500"/>
      <c r="GX984" s="500"/>
      <c r="GY984" s="500"/>
      <c r="GZ984" s="500"/>
      <c r="HA984" s="500"/>
      <c r="HB984" s="500"/>
      <c r="HC984" s="500"/>
      <c r="HD984" s="500"/>
      <c r="HE984" s="500"/>
      <c r="HF984" s="500"/>
      <c r="HG984" s="500"/>
      <c r="HH984" s="500"/>
      <c r="HI984" s="500"/>
      <c r="HJ984" s="500"/>
      <c r="HK984" s="500"/>
      <c r="HL984" s="500"/>
      <c r="HM984" s="500"/>
      <c r="HN984" s="500"/>
      <c r="HO984" s="500"/>
      <c r="HP984" s="500"/>
      <c r="HQ984" s="500"/>
      <c r="HR984" s="500"/>
      <c r="HS984" s="500"/>
      <c r="HT984" s="500"/>
      <c r="HU984" s="500"/>
      <c r="HV984" s="500"/>
      <c r="HW984" s="500"/>
      <c r="HX984" s="500"/>
      <c r="HY984" s="500"/>
      <c r="HZ984" s="500"/>
      <c r="IA984" s="500"/>
      <c r="IB984" s="500"/>
      <c r="IC984" s="500"/>
      <c r="ID984" s="500"/>
      <c r="IE984" s="500"/>
      <c r="IF984" s="500"/>
      <c r="IG984" s="500"/>
      <c r="IH984" s="500"/>
      <c r="II984" s="500"/>
      <c r="IJ984" s="500"/>
      <c r="IK984" s="500"/>
      <c r="IL984" s="500"/>
      <c r="IM984" s="500"/>
      <c r="IN984" s="500"/>
      <c r="IO984" s="500"/>
      <c r="IP984" s="500"/>
      <c r="IQ984" s="500"/>
      <c r="IR984" s="500"/>
      <c r="IS984" s="500"/>
      <c r="IT984" s="500"/>
      <c r="IU984" s="500"/>
      <c r="IV984" s="500"/>
      <c r="IW984" s="500"/>
      <c r="IX984" s="500"/>
      <c r="IY984" s="500"/>
      <c r="IZ984" s="500"/>
      <c r="JA984" s="500"/>
      <c r="JB984" s="500"/>
      <c r="JC984" s="500"/>
      <c r="JD984" s="500"/>
      <c r="JE984" s="500"/>
      <c r="JF984" s="500"/>
      <c r="JG984" s="500"/>
      <c r="JH984" s="500"/>
      <c r="JI984" s="500"/>
      <c r="JJ984" s="500"/>
      <c r="JK984" s="500"/>
    </row>
    <row r="985" ht="11.25" customHeight="1">
      <c r="A985" s="500"/>
      <c r="B985" s="800"/>
      <c r="C985" s="500"/>
      <c r="D985" s="500"/>
      <c r="E985" s="500"/>
      <c r="F985" s="500"/>
      <c r="G985" s="500"/>
      <c r="H985" s="500"/>
      <c r="I985" s="500"/>
      <c r="J985" s="500"/>
      <c r="K985" s="500"/>
      <c r="L985" s="500"/>
      <c r="M985" s="500"/>
      <c r="N985" s="500"/>
      <c r="O985" s="500"/>
      <c r="P985" s="500"/>
      <c r="Q985" s="500"/>
      <c r="R985" s="500"/>
      <c r="S985" s="500"/>
      <c r="T985" s="500"/>
      <c r="U985" s="500"/>
      <c r="V985" s="500"/>
      <c r="W985" s="500"/>
      <c r="X985" s="500"/>
      <c r="Y985" s="500"/>
      <c r="Z985" s="825"/>
      <c r="AA985" s="500"/>
      <c r="AB985" s="500"/>
      <c r="AC985" s="540" t="str">
        <f>IF(countIf(AD981:AD982,"META")&gt;0," + ",if(AD985="",""," + "))</f>
        <v/>
      </c>
      <c r="AD985" s="673" t="str">
        <f>IF(countIf(AD981:AD982,"META")&gt;0,"",AD980)</f>
        <v/>
      </c>
      <c r="AE985" s="540" t="str">
        <f>IF(countIf(AD981:AD982,"META")&gt;0,"",if(AD985="","","d"))</f>
        <v/>
      </c>
      <c r="AF985" s="540" t="str">
        <f>IF(countIf(AD981:AD982,"META")&gt;0,AF984/2+1,IF(AD985&lt;&gt;"",AF984,""))</f>
        <v/>
      </c>
      <c r="AG985" s="540" t="str">
        <f>IF(AH984&gt;0,"+","")</f>
        <v/>
      </c>
      <c r="AH985" s="540" t="str">
        <f>if(AH984=0,"",AH984)</f>
        <v/>
      </c>
      <c r="AI985" s="826" t="str">
        <f>CONCATENATE( If(countIf(AD981:AD982,"DRACONIC")&gt;0,"+1d2",""),IF(AJ984&gt;0,"+",""))</f>
        <v/>
      </c>
      <c r="AJ985" s="826" t="str">
        <f>if(AJ984=0,"",AJ984)</f>
        <v/>
      </c>
      <c r="AK985" s="827" t="str">
        <f>CONCATENATE( If(countIf(AD981:AD982,"DRACONIC")&gt;0,"+1d2",""),IF(AL984&gt;0,"+",""))</f>
        <v/>
      </c>
      <c r="AL985" s="827" t="str">
        <f>if(AL984=0,"",AL984)</f>
        <v/>
      </c>
      <c r="AM985" s="494"/>
      <c r="AN985" s="494">
        <f>AF984/2+1+AH984</f>
        <v>2</v>
      </c>
      <c r="AO985" s="500"/>
      <c r="AQ985" s="494">
        <f>0-COUNTIF(AD981:AD982,"FELINE")</f>
        <v>0</v>
      </c>
      <c r="AR985" s="499">
        <f>(COUNTIF(AQ951:AQ985,"&lt;0")-1)*2</f>
        <v>-2</v>
      </c>
      <c r="AS985" s="494">
        <f>8+countIf(AD980:AD981, "LIGHTWEIGHT")*2</f>
        <v>8</v>
      </c>
      <c r="AT985" s="494"/>
      <c r="AU985" s="498" t="s">
        <v>178</v>
      </c>
      <c r="AV985" s="494">
        <f>If(AE980+AR985&gt;=AS985,MAX(AS985-AE980,0),AR985)</f>
        <v>-2</v>
      </c>
      <c r="AW985" s="499">
        <v>0.0</v>
      </c>
      <c r="AX985" s="500"/>
      <c r="AY985" s="500"/>
      <c r="AZ985" s="801"/>
      <c r="BA985" s="500"/>
      <c r="BB985" s="500"/>
      <c r="BC985" s="500"/>
      <c r="BD985" s="500"/>
      <c r="BE985" s="500"/>
      <c r="BF985" s="500"/>
      <c r="BG985" s="500"/>
      <c r="BH985" s="500"/>
      <c r="BI985" s="500"/>
      <c r="BJ985" s="500"/>
      <c r="BK985" s="500"/>
      <c r="BL985" s="500"/>
      <c r="BM985" s="500"/>
      <c r="BN985" s="500"/>
      <c r="BO985" s="500"/>
      <c r="BP985" s="500"/>
      <c r="BQ985" s="500"/>
      <c r="BR985" s="500"/>
      <c r="BS985" s="500"/>
      <c r="BT985" s="500"/>
      <c r="BU985" s="500"/>
      <c r="BV985" s="500"/>
      <c r="BW985" s="500"/>
      <c r="BX985" s="500"/>
      <c r="BY985" s="500"/>
      <c r="BZ985" s="500"/>
      <c r="CA985" s="500"/>
      <c r="CB985" s="500"/>
      <c r="CC985" s="500"/>
      <c r="CD985" s="500"/>
      <c r="CE985" s="500"/>
      <c r="CF985" s="500"/>
      <c r="CG985" s="500"/>
      <c r="CH985" s="500"/>
      <c r="CI985" s="500"/>
      <c r="CJ985" s="500"/>
      <c r="CK985" s="500"/>
      <c r="CL985" s="500"/>
      <c r="CM985" s="500"/>
      <c r="CN985" s="500"/>
      <c r="CO985" s="500"/>
      <c r="CP985" s="500"/>
      <c r="CQ985" s="500"/>
      <c r="CR985" s="500"/>
      <c r="CS985" s="500"/>
      <c r="CT985" s="500"/>
      <c r="CU985" s="500"/>
      <c r="CV985" s="500"/>
      <c r="CW985" s="500"/>
      <c r="CX985" s="500"/>
      <c r="CY985" s="500"/>
      <c r="CZ985" s="500"/>
      <c r="DA985" s="500"/>
      <c r="DB985" s="500"/>
      <c r="DC985" s="500"/>
      <c r="DD985" s="500"/>
      <c r="DE985" s="500"/>
      <c r="DF985" s="500"/>
      <c r="DG985" s="500"/>
      <c r="DH985" s="500"/>
      <c r="DI985" s="500"/>
      <c r="DJ985" s="500"/>
      <c r="DK985" s="500"/>
      <c r="DL985" s="500"/>
      <c r="DM985" s="500"/>
      <c r="DN985" s="500"/>
      <c r="DO985" s="500"/>
      <c r="DP985" s="500"/>
      <c r="DQ985" s="500"/>
      <c r="DR985" s="500"/>
      <c r="DS985" s="500"/>
      <c r="DT985" s="500"/>
      <c r="DU985" s="500"/>
      <c r="DV985" s="500"/>
      <c r="DW985" s="500"/>
      <c r="DX985" s="500"/>
      <c r="DY985" s="500"/>
      <c r="DZ985" s="500"/>
      <c r="EA985" s="500"/>
      <c r="EB985" s="500"/>
      <c r="EC985" s="500"/>
      <c r="ED985" s="500"/>
      <c r="EE985" s="500"/>
      <c r="EF985" s="500"/>
      <c r="EG985" s="500"/>
      <c r="EH985" s="500"/>
      <c r="EI985" s="500"/>
      <c r="EJ985" s="500"/>
      <c r="EK985" s="500"/>
      <c r="EL985" s="500"/>
      <c r="EM985" s="500"/>
      <c r="EN985" s="500"/>
      <c r="EO985" s="500"/>
      <c r="EP985" s="500"/>
      <c r="EQ985" s="500"/>
      <c r="ER985" s="500"/>
      <c r="ES985" s="500"/>
      <c r="ET985" s="500"/>
      <c r="EU985" s="500"/>
      <c r="EV985" s="500"/>
      <c r="EW985" s="500"/>
      <c r="EX985" s="500"/>
      <c r="EY985" s="500"/>
      <c r="EZ985" s="500"/>
      <c r="FA985" s="500"/>
      <c r="FB985" s="500"/>
      <c r="FC985" s="500"/>
      <c r="FD985" s="500"/>
      <c r="FE985" s="500"/>
      <c r="FF985" s="500"/>
      <c r="FG985" s="500"/>
      <c r="FH985" s="500"/>
      <c r="FI985" s="500"/>
      <c r="FJ985" s="500"/>
      <c r="FK985" s="500"/>
      <c r="FL985" s="500"/>
      <c r="FM985" s="500"/>
      <c r="FN985" s="500"/>
      <c r="FO985" s="500"/>
      <c r="FP985" s="500"/>
      <c r="FQ985" s="500"/>
      <c r="FR985" s="500"/>
      <c r="FS985" s="500"/>
      <c r="FT985" s="500"/>
      <c r="FU985" s="500"/>
      <c r="FV985" s="500"/>
      <c r="FW985" s="500"/>
      <c r="FX985" s="500"/>
      <c r="FY985" s="500"/>
      <c r="FZ985" s="500"/>
      <c r="GA985" s="500"/>
      <c r="GB985" s="500"/>
      <c r="GC985" s="500"/>
      <c r="GD985" s="500"/>
      <c r="GE985" s="500"/>
      <c r="GF985" s="500"/>
      <c r="GG985" s="500"/>
      <c r="GH985" s="500"/>
      <c r="GI985" s="500"/>
      <c r="GJ985" s="500"/>
      <c r="GK985" s="500"/>
      <c r="GL985" s="500"/>
      <c r="GM985" s="500"/>
      <c r="GN985" s="500"/>
      <c r="GO985" s="500"/>
      <c r="GP985" s="500"/>
      <c r="GQ985" s="500"/>
      <c r="GR985" s="500"/>
      <c r="GS985" s="500"/>
      <c r="GT985" s="500"/>
      <c r="GU985" s="500"/>
      <c r="GV985" s="500"/>
      <c r="GW985" s="500"/>
      <c r="GX985" s="500"/>
      <c r="GY985" s="500"/>
      <c r="GZ985" s="500"/>
      <c r="HA985" s="500"/>
      <c r="HB985" s="500"/>
      <c r="HC985" s="500"/>
      <c r="HD985" s="500"/>
      <c r="HE985" s="500"/>
      <c r="HF985" s="500"/>
      <c r="HG985" s="500"/>
      <c r="HH985" s="500"/>
      <c r="HI985" s="500"/>
      <c r="HJ985" s="500"/>
      <c r="HK985" s="500"/>
      <c r="HL985" s="500"/>
      <c r="HM985" s="500"/>
      <c r="HN985" s="500"/>
      <c r="HO985" s="500"/>
      <c r="HP985" s="500"/>
      <c r="HQ985" s="500"/>
      <c r="HR985" s="500"/>
      <c r="HS985" s="500"/>
      <c r="HT985" s="500"/>
      <c r="HU985" s="500"/>
      <c r="HV985" s="500"/>
      <c r="HW985" s="500"/>
      <c r="HX985" s="500"/>
      <c r="HY985" s="500"/>
      <c r="HZ985" s="500"/>
      <c r="IA985" s="500"/>
      <c r="IB985" s="500"/>
      <c r="IC985" s="500"/>
      <c r="ID985" s="500"/>
      <c r="IE985" s="500"/>
      <c r="IF985" s="500"/>
      <c r="IG985" s="500"/>
      <c r="IH985" s="500"/>
      <c r="II985" s="500"/>
      <c r="IJ985" s="500"/>
      <c r="IK985" s="500"/>
      <c r="IL985" s="500"/>
      <c r="IM985" s="500"/>
      <c r="IN985" s="500"/>
      <c r="IO985" s="500"/>
      <c r="IP985" s="500"/>
      <c r="IQ985" s="500"/>
      <c r="IR985" s="500"/>
      <c r="IS985" s="500"/>
      <c r="IT985" s="500"/>
      <c r="IU985" s="500"/>
      <c r="IV985" s="500"/>
      <c r="IW985" s="500"/>
      <c r="IX985" s="500"/>
      <c r="IY985" s="500"/>
      <c r="IZ985" s="500"/>
      <c r="JA985" s="500"/>
      <c r="JB985" s="500"/>
      <c r="JC985" s="500"/>
      <c r="JD985" s="500"/>
      <c r="JE985" s="500"/>
      <c r="JF985" s="500"/>
      <c r="JG985" s="500"/>
      <c r="JH985" s="500"/>
      <c r="JI985" s="500"/>
      <c r="JJ985" s="500"/>
      <c r="JK985" s="500"/>
    </row>
    <row r="986" ht="11.25" customHeight="1">
      <c r="A986" s="500"/>
      <c r="B986" s="802"/>
      <c r="C986" s="526"/>
      <c r="D986" s="526"/>
      <c r="E986" s="526"/>
      <c r="F986" s="526"/>
      <c r="G986" s="526"/>
      <c r="H986" s="526"/>
      <c r="I986" s="526"/>
      <c r="J986" s="526"/>
      <c r="K986" s="526"/>
      <c r="L986" s="526"/>
      <c r="M986" s="526"/>
      <c r="N986" s="526"/>
      <c r="O986" s="526"/>
      <c r="P986" s="526"/>
      <c r="Q986" s="526"/>
      <c r="R986" s="526"/>
      <c r="S986" s="526"/>
      <c r="T986" s="526"/>
      <c r="U986" s="526"/>
      <c r="V986" s="526"/>
      <c r="W986" s="526"/>
      <c r="X986" s="526"/>
      <c r="Y986" s="526"/>
      <c r="Z986" s="825"/>
      <c r="AA986" s="526"/>
      <c r="AB986" s="526"/>
      <c r="AC986" s="526"/>
      <c r="AD986" s="526"/>
      <c r="AE986" s="526"/>
      <c r="AF986" s="526"/>
      <c r="AG986" s="526"/>
      <c r="AH986" s="526"/>
      <c r="AI986" s="526"/>
      <c r="AJ986" s="526"/>
      <c r="AK986" s="526"/>
      <c r="AL986" s="526"/>
      <c r="AM986" s="526"/>
      <c r="AN986" s="526"/>
      <c r="AO986" s="526"/>
      <c r="AP986" s="526"/>
      <c r="AQ986" s="526"/>
      <c r="AR986" s="526"/>
      <c r="AS986" s="526"/>
      <c r="AT986" s="526"/>
      <c r="AU986" s="526"/>
      <c r="AV986" s="526"/>
      <c r="AW986" s="526"/>
      <c r="AX986" s="526"/>
      <c r="AY986" s="526"/>
      <c r="AZ986" s="803"/>
      <c r="BA986" s="500"/>
      <c r="BB986" s="500"/>
      <c r="BC986" s="500"/>
      <c r="BD986" s="500"/>
      <c r="BE986" s="500"/>
      <c r="BF986" s="500"/>
      <c r="BG986" s="500"/>
      <c r="BH986" s="500"/>
      <c r="BI986" s="500"/>
      <c r="BJ986" s="500"/>
      <c r="BK986" s="500"/>
      <c r="BL986" s="500"/>
      <c r="BM986" s="500"/>
      <c r="BN986" s="500"/>
      <c r="BO986" s="500"/>
      <c r="BP986" s="500"/>
      <c r="BQ986" s="500"/>
      <c r="BR986" s="500"/>
      <c r="BS986" s="500"/>
      <c r="BT986" s="500"/>
      <c r="BU986" s="500"/>
      <c r="BV986" s="500"/>
      <c r="BW986" s="500"/>
      <c r="BX986" s="500"/>
      <c r="BY986" s="500"/>
      <c r="BZ986" s="500"/>
      <c r="CA986" s="500"/>
      <c r="CB986" s="500"/>
      <c r="CC986" s="500"/>
      <c r="CD986" s="500"/>
      <c r="CE986" s="500"/>
      <c r="CF986" s="500"/>
      <c r="CG986" s="500"/>
      <c r="CH986" s="500"/>
      <c r="CI986" s="500"/>
      <c r="CJ986" s="500"/>
      <c r="CK986" s="500"/>
      <c r="CL986" s="500"/>
      <c r="CM986" s="500"/>
      <c r="CN986" s="500"/>
      <c r="CO986" s="500"/>
      <c r="CP986" s="500"/>
      <c r="CQ986" s="500"/>
      <c r="CR986" s="500"/>
      <c r="CS986" s="500"/>
      <c r="CT986" s="500"/>
      <c r="CU986" s="500"/>
      <c r="CV986" s="500"/>
      <c r="CW986" s="500"/>
      <c r="CX986" s="500"/>
      <c r="CY986" s="500"/>
      <c r="CZ986" s="500"/>
      <c r="DA986" s="500"/>
      <c r="DB986" s="500"/>
      <c r="DC986" s="500"/>
      <c r="DD986" s="500"/>
      <c r="DE986" s="500"/>
      <c r="DF986" s="500"/>
      <c r="DG986" s="500"/>
      <c r="DH986" s="500"/>
      <c r="DI986" s="500"/>
      <c r="DJ986" s="500"/>
      <c r="DK986" s="500"/>
      <c r="DL986" s="500"/>
      <c r="DM986" s="500"/>
      <c r="DN986" s="500"/>
      <c r="DO986" s="500"/>
      <c r="DP986" s="500"/>
      <c r="DQ986" s="500"/>
      <c r="DR986" s="500"/>
      <c r="DS986" s="500"/>
      <c r="DT986" s="500"/>
      <c r="DU986" s="500"/>
      <c r="DV986" s="500"/>
      <c r="DW986" s="500"/>
      <c r="DX986" s="500"/>
      <c r="DY986" s="500"/>
      <c r="DZ986" s="500"/>
      <c r="EA986" s="500"/>
      <c r="EB986" s="500"/>
      <c r="EC986" s="500"/>
      <c r="ED986" s="500"/>
      <c r="EE986" s="500"/>
      <c r="EF986" s="500"/>
      <c r="EG986" s="500"/>
      <c r="EH986" s="500"/>
      <c r="EI986" s="500"/>
      <c r="EJ986" s="500"/>
      <c r="EK986" s="500"/>
      <c r="EL986" s="500"/>
      <c r="EM986" s="500"/>
      <c r="EN986" s="500"/>
      <c r="EO986" s="500"/>
      <c r="EP986" s="500"/>
      <c r="EQ986" s="500"/>
      <c r="ER986" s="500"/>
      <c r="ES986" s="500"/>
      <c r="ET986" s="500"/>
      <c r="EU986" s="500"/>
      <c r="EV986" s="500"/>
      <c r="EW986" s="500"/>
      <c r="EX986" s="500"/>
      <c r="EY986" s="500"/>
      <c r="EZ986" s="500"/>
      <c r="FA986" s="500"/>
      <c r="FB986" s="500"/>
      <c r="FC986" s="500"/>
      <c r="FD986" s="500"/>
      <c r="FE986" s="500"/>
      <c r="FF986" s="500"/>
      <c r="FG986" s="500"/>
      <c r="FH986" s="500"/>
      <c r="FI986" s="500"/>
      <c r="FJ986" s="500"/>
      <c r="FK986" s="500"/>
      <c r="FL986" s="500"/>
      <c r="FM986" s="500"/>
      <c r="FN986" s="500"/>
      <c r="FO986" s="500"/>
      <c r="FP986" s="500"/>
      <c r="FQ986" s="500"/>
      <c r="FR986" s="500"/>
      <c r="FS986" s="500"/>
      <c r="FT986" s="500"/>
      <c r="FU986" s="500"/>
      <c r="FV986" s="500"/>
      <c r="FW986" s="500"/>
      <c r="FX986" s="500"/>
      <c r="FY986" s="500"/>
      <c r="FZ986" s="500"/>
      <c r="GA986" s="500"/>
      <c r="GB986" s="500"/>
      <c r="GC986" s="500"/>
      <c r="GD986" s="500"/>
      <c r="GE986" s="500"/>
      <c r="GF986" s="500"/>
      <c r="GG986" s="500"/>
      <c r="GH986" s="500"/>
      <c r="GI986" s="500"/>
      <c r="GJ986" s="500"/>
      <c r="GK986" s="500"/>
      <c r="GL986" s="500"/>
      <c r="GM986" s="500"/>
      <c r="GN986" s="500"/>
      <c r="GO986" s="500"/>
      <c r="GP986" s="500"/>
      <c r="GQ986" s="500"/>
      <c r="GR986" s="500"/>
      <c r="GS986" s="500"/>
      <c r="GT986" s="500"/>
      <c r="GU986" s="500"/>
      <c r="GV986" s="500"/>
      <c r="GW986" s="500"/>
      <c r="GX986" s="500"/>
      <c r="GY986" s="500"/>
      <c r="GZ986" s="500"/>
      <c r="HA986" s="500"/>
      <c r="HB986" s="500"/>
      <c r="HC986" s="500"/>
      <c r="HD986" s="500"/>
      <c r="HE986" s="500"/>
      <c r="HF986" s="500"/>
      <c r="HG986" s="500"/>
      <c r="HH986" s="500"/>
      <c r="HI986" s="500"/>
      <c r="HJ986" s="500"/>
      <c r="HK986" s="500"/>
      <c r="HL986" s="500"/>
      <c r="HM986" s="500"/>
      <c r="HN986" s="500"/>
      <c r="HO986" s="500"/>
      <c r="HP986" s="500"/>
      <c r="HQ986" s="500"/>
      <c r="HR986" s="500"/>
      <c r="HS986" s="500"/>
      <c r="HT986" s="500"/>
      <c r="HU986" s="500"/>
      <c r="HV986" s="500"/>
      <c r="HW986" s="500"/>
      <c r="HX986" s="500"/>
      <c r="HY986" s="500"/>
      <c r="HZ986" s="500"/>
      <c r="IA986" s="500"/>
      <c r="IB986" s="500"/>
      <c r="IC986" s="500"/>
      <c r="ID986" s="500"/>
      <c r="IE986" s="500"/>
      <c r="IF986" s="500"/>
      <c r="IG986" s="500"/>
      <c r="IH986" s="500"/>
      <c r="II986" s="500"/>
      <c r="IJ986" s="500"/>
      <c r="IK986" s="500"/>
      <c r="IL986" s="500"/>
      <c r="IM986" s="500"/>
      <c r="IN986" s="500"/>
      <c r="IO986" s="500"/>
      <c r="IP986" s="500"/>
      <c r="IQ986" s="500"/>
      <c r="IR986" s="500"/>
      <c r="IS986" s="500"/>
      <c r="IT986" s="500"/>
      <c r="IU986" s="500"/>
      <c r="IV986" s="500"/>
      <c r="IW986" s="500"/>
      <c r="IX986" s="500"/>
      <c r="IY986" s="500"/>
      <c r="IZ986" s="500"/>
      <c r="JA986" s="500"/>
      <c r="JB986" s="500"/>
      <c r="JC986" s="500"/>
      <c r="JD986" s="500"/>
      <c r="JE986" s="500"/>
      <c r="JF986" s="500"/>
      <c r="JG986" s="500"/>
      <c r="JH986" s="500"/>
      <c r="JI986" s="500"/>
      <c r="JJ986" s="500"/>
      <c r="JK986" s="500"/>
    </row>
    <row r="987" ht="11.25" customHeight="1">
      <c r="A987" s="500"/>
      <c r="B987" s="500"/>
      <c r="C987" s="500"/>
      <c r="D987" s="500"/>
      <c r="E987" s="500"/>
      <c r="F987" s="500"/>
      <c r="G987" s="500"/>
      <c r="H987" s="500"/>
      <c r="I987" s="500"/>
      <c r="J987" s="500"/>
      <c r="K987" s="500"/>
      <c r="L987" s="500"/>
      <c r="M987" s="500"/>
      <c r="N987" s="500"/>
      <c r="O987" s="500"/>
      <c r="P987" s="500"/>
      <c r="Q987" s="500"/>
      <c r="R987" s="500"/>
      <c r="S987" s="500"/>
      <c r="T987" s="500"/>
      <c r="U987" s="500"/>
      <c r="V987" s="500"/>
      <c r="W987" s="500"/>
      <c r="X987" s="500"/>
      <c r="Y987" s="500"/>
      <c r="Z987" s="500"/>
      <c r="AA987" s="500"/>
      <c r="AB987" s="500"/>
      <c r="AC987" s="500"/>
      <c r="AD987" s="500"/>
      <c r="AE987" s="500"/>
      <c r="AF987" s="500"/>
      <c r="AG987" s="500"/>
      <c r="AH987" s="500"/>
      <c r="AI987" s="500"/>
      <c r="AJ987" s="500"/>
      <c r="AK987" s="500"/>
      <c r="AL987" s="500"/>
      <c r="AM987" s="500"/>
      <c r="AN987" s="500"/>
      <c r="AO987" s="500"/>
      <c r="AP987" s="500"/>
      <c r="AQ987" s="500"/>
      <c r="AR987" s="500"/>
      <c r="AS987" s="500"/>
      <c r="AT987" s="500"/>
      <c r="AU987" s="500"/>
      <c r="AV987" s="500"/>
      <c r="AW987" s="500"/>
      <c r="AX987" s="500"/>
      <c r="AY987" s="500"/>
      <c r="AZ987" s="500"/>
      <c r="BA987" s="500"/>
      <c r="BB987" s="500"/>
      <c r="BC987" s="500"/>
      <c r="BD987" s="500"/>
      <c r="BE987" s="500"/>
      <c r="BF987" s="500"/>
      <c r="BG987" s="500"/>
      <c r="BH987" s="500"/>
      <c r="BI987" s="500"/>
      <c r="BJ987" s="500"/>
      <c r="BK987" s="500"/>
      <c r="BL987" s="500"/>
      <c r="BM987" s="500"/>
      <c r="BN987" s="500"/>
      <c r="BO987" s="500"/>
      <c r="BP987" s="500"/>
      <c r="BQ987" s="500"/>
      <c r="BR987" s="500"/>
      <c r="BS987" s="500"/>
      <c r="BT987" s="500"/>
      <c r="BU987" s="500"/>
      <c r="BV987" s="500"/>
      <c r="BW987" s="500"/>
      <c r="BX987" s="500"/>
      <c r="BY987" s="500"/>
      <c r="BZ987" s="500"/>
      <c r="CA987" s="500"/>
      <c r="CB987" s="500"/>
      <c r="CC987" s="500"/>
      <c r="CD987" s="500"/>
      <c r="CE987" s="500"/>
      <c r="CF987" s="500"/>
      <c r="CG987" s="500"/>
      <c r="CH987" s="500"/>
      <c r="CI987" s="500"/>
      <c r="CJ987" s="500"/>
      <c r="CK987" s="500"/>
      <c r="CL987" s="500"/>
      <c r="CM987" s="500"/>
      <c r="CN987" s="500"/>
      <c r="CO987" s="500"/>
      <c r="CP987" s="500"/>
      <c r="CQ987" s="500"/>
      <c r="CR987" s="500"/>
      <c r="CS987" s="500"/>
      <c r="CT987" s="500"/>
      <c r="CU987" s="500"/>
      <c r="CV987" s="500"/>
      <c r="CW987" s="500"/>
      <c r="CX987" s="500"/>
      <c r="CY987" s="500"/>
      <c r="CZ987" s="500"/>
      <c r="DA987" s="500"/>
      <c r="DB987" s="500"/>
      <c r="DC987" s="500"/>
      <c r="DD987" s="500"/>
      <c r="DE987" s="500"/>
      <c r="DF987" s="500"/>
      <c r="DG987" s="500"/>
      <c r="DH987" s="500"/>
      <c r="DI987" s="500"/>
      <c r="DJ987" s="500"/>
      <c r="DK987" s="500"/>
      <c r="DL987" s="500"/>
      <c r="DM987" s="500"/>
      <c r="DN987" s="500"/>
      <c r="DO987" s="500"/>
      <c r="DP987" s="500"/>
      <c r="DQ987" s="500"/>
      <c r="DR987" s="500"/>
      <c r="DS987" s="500"/>
      <c r="DT987" s="500"/>
      <c r="DU987" s="500"/>
      <c r="DV987" s="500"/>
      <c r="DW987" s="500"/>
      <c r="DX987" s="500"/>
      <c r="DY987" s="500"/>
      <c r="DZ987" s="500"/>
      <c r="EA987" s="500"/>
      <c r="EB987" s="500"/>
      <c r="EC987" s="500"/>
      <c r="ED987" s="500"/>
      <c r="EE987" s="500"/>
      <c r="EF987" s="500"/>
      <c r="EG987" s="500"/>
      <c r="EH987" s="500"/>
      <c r="EI987" s="500"/>
      <c r="EJ987" s="500"/>
      <c r="EK987" s="500"/>
      <c r="EL987" s="500"/>
      <c r="EM987" s="500"/>
      <c r="EN987" s="500"/>
      <c r="EO987" s="500"/>
      <c r="EP987" s="500"/>
      <c r="EQ987" s="500"/>
      <c r="ER987" s="500"/>
      <c r="ES987" s="500"/>
      <c r="ET987" s="500"/>
      <c r="EU987" s="500"/>
      <c r="EV987" s="500"/>
      <c r="EW987" s="500"/>
      <c r="EX987" s="500"/>
      <c r="EY987" s="500"/>
      <c r="EZ987" s="500"/>
      <c r="FA987" s="500"/>
      <c r="FB987" s="500"/>
      <c r="FC987" s="500"/>
      <c r="FD987" s="500"/>
      <c r="FE987" s="500"/>
      <c r="FF987" s="500"/>
      <c r="FG987" s="500"/>
      <c r="FH987" s="500"/>
      <c r="FI987" s="500"/>
      <c r="FJ987" s="500"/>
      <c r="FK987" s="500"/>
      <c r="FL987" s="500"/>
      <c r="FM987" s="500"/>
      <c r="FN987" s="500"/>
      <c r="FO987" s="500"/>
      <c r="FP987" s="500"/>
      <c r="FQ987" s="500"/>
      <c r="FR987" s="500"/>
      <c r="FS987" s="500"/>
      <c r="FT987" s="500"/>
      <c r="FU987" s="500"/>
      <c r="FV987" s="500"/>
      <c r="FW987" s="500"/>
      <c r="FX987" s="500"/>
      <c r="FY987" s="500"/>
      <c r="FZ987" s="500"/>
      <c r="GA987" s="500"/>
      <c r="GB987" s="500"/>
      <c r="GC987" s="500"/>
      <c r="GD987" s="500"/>
      <c r="GE987" s="500"/>
      <c r="GF987" s="500"/>
      <c r="GG987" s="500"/>
      <c r="GH987" s="500"/>
      <c r="GI987" s="500"/>
      <c r="GJ987" s="500"/>
      <c r="GK987" s="500"/>
      <c r="GL987" s="500"/>
      <c r="GM987" s="500"/>
      <c r="GN987" s="500"/>
      <c r="GO987" s="500"/>
      <c r="GP987" s="500"/>
      <c r="GQ987" s="500"/>
      <c r="GR987" s="500"/>
      <c r="GS987" s="500"/>
      <c r="GT987" s="500"/>
      <c r="GU987" s="500"/>
      <c r="GV987" s="500"/>
      <c r="GW987" s="500"/>
      <c r="GX987" s="500"/>
      <c r="GY987" s="500"/>
      <c r="GZ987" s="500"/>
      <c r="HA987" s="500"/>
      <c r="HB987" s="500"/>
      <c r="HC987" s="500"/>
      <c r="HD987" s="500"/>
      <c r="HE987" s="500"/>
      <c r="HF987" s="500"/>
      <c r="HG987" s="500"/>
      <c r="HH987" s="500"/>
      <c r="HI987" s="500"/>
      <c r="HJ987" s="500"/>
      <c r="HK987" s="500"/>
      <c r="HL987" s="500"/>
      <c r="HM987" s="500"/>
      <c r="HN987" s="500"/>
      <c r="HO987" s="500"/>
      <c r="HP987" s="500"/>
      <c r="HQ987" s="500"/>
      <c r="HR987" s="500"/>
      <c r="HS987" s="500"/>
      <c r="HT987" s="500"/>
      <c r="HU987" s="500"/>
      <c r="HV987" s="500"/>
      <c r="HW987" s="500"/>
      <c r="HX987" s="500"/>
      <c r="HY987" s="500"/>
      <c r="HZ987" s="500"/>
      <c r="IA987" s="500"/>
      <c r="IB987" s="500"/>
      <c r="IC987" s="500"/>
      <c r="ID987" s="500"/>
      <c r="IE987" s="500"/>
      <c r="IF987" s="500"/>
      <c r="IG987" s="500"/>
      <c r="IH987" s="500"/>
      <c r="II987" s="500"/>
      <c r="IJ987" s="500"/>
      <c r="IK987" s="500"/>
      <c r="IL987" s="500"/>
      <c r="IM987" s="500"/>
      <c r="IN987" s="500"/>
      <c r="IO987" s="500"/>
      <c r="IP987" s="500"/>
      <c r="IQ987" s="500"/>
      <c r="IR987" s="500"/>
      <c r="IS987" s="500"/>
      <c r="IT987" s="500"/>
      <c r="IU987" s="500"/>
      <c r="IV987" s="500"/>
      <c r="IW987" s="500"/>
      <c r="IX987" s="500"/>
      <c r="IY987" s="500"/>
      <c r="IZ987" s="500"/>
      <c r="JA987" s="500"/>
      <c r="JB987" s="500"/>
      <c r="JC987" s="500"/>
      <c r="JD987" s="500"/>
      <c r="JE987" s="500"/>
      <c r="JF987" s="500"/>
      <c r="JG987" s="500"/>
      <c r="JH987" s="500"/>
      <c r="JI987" s="500"/>
      <c r="JJ987" s="500"/>
      <c r="JK987" s="500"/>
    </row>
    <row r="988" ht="11.25" customHeight="1">
      <c r="A988" s="494"/>
      <c r="B988" s="494"/>
      <c r="C988" s="494"/>
      <c r="D988" s="494"/>
      <c r="E988" s="494"/>
      <c r="F988" s="494"/>
      <c r="G988" s="494"/>
      <c r="H988" s="494"/>
      <c r="I988" s="494"/>
      <c r="J988" s="494"/>
      <c r="K988" s="494"/>
      <c r="L988" s="494"/>
      <c r="M988" s="494"/>
      <c r="N988" s="494"/>
      <c r="O988" s="494"/>
      <c r="P988" s="494"/>
      <c r="Q988" s="494"/>
      <c r="R988" s="494"/>
      <c r="S988" s="494"/>
      <c r="T988" s="494"/>
      <c r="U988" s="494"/>
      <c r="V988" s="494"/>
      <c r="W988" s="494"/>
      <c r="X988" s="494"/>
      <c r="Y988" s="494"/>
      <c r="Z988" s="494"/>
      <c r="AA988" s="494"/>
      <c r="AB988" s="494"/>
      <c r="AC988" s="500"/>
      <c r="AD988" s="500"/>
      <c r="AE988" s="500"/>
      <c r="AF988" s="500"/>
      <c r="AG988" s="500"/>
      <c r="AH988" s="500"/>
      <c r="AI988" s="500"/>
      <c r="AJ988" s="500"/>
      <c r="AK988" s="500"/>
      <c r="AL988" s="500"/>
      <c r="AM988" s="500"/>
      <c r="AN988" s="500"/>
      <c r="AO988" s="500"/>
      <c r="AP988" s="500"/>
      <c r="AQ988" s="500"/>
      <c r="AR988" s="500"/>
      <c r="AS988" s="500"/>
      <c r="AT988" s="500"/>
      <c r="AU988" s="500"/>
      <c r="AV988" s="500"/>
      <c r="AW988" s="500"/>
      <c r="AX988" s="500"/>
      <c r="AY988" s="500"/>
      <c r="AZ988" s="500"/>
      <c r="BA988" s="500"/>
      <c r="BB988" s="500"/>
      <c r="BC988" s="500"/>
      <c r="BD988" s="500"/>
      <c r="BE988" s="500"/>
      <c r="BF988" s="500"/>
      <c r="BG988" s="500"/>
      <c r="BH988" s="500"/>
      <c r="BI988" s="500"/>
      <c r="BJ988" s="500"/>
      <c r="BK988" s="500"/>
      <c r="BL988" s="500"/>
      <c r="BM988" s="500"/>
      <c r="BN988" s="500"/>
      <c r="BO988" s="500"/>
      <c r="BP988" s="500"/>
      <c r="BQ988" s="500"/>
      <c r="BR988" s="500"/>
      <c r="BS988" s="500"/>
      <c r="BT988" s="500"/>
      <c r="BU988" s="500"/>
      <c r="BV988" s="500"/>
      <c r="BW988" s="500"/>
      <c r="BX988" s="500"/>
      <c r="BY988" s="500"/>
      <c r="BZ988" s="500"/>
      <c r="CA988" s="500"/>
      <c r="CB988" s="500"/>
      <c r="CC988" s="500"/>
      <c r="CD988" s="500"/>
      <c r="CE988" s="500"/>
      <c r="CF988" s="500"/>
      <c r="CG988" s="500"/>
      <c r="CH988" s="500"/>
      <c r="CI988" s="500"/>
      <c r="CJ988" s="500"/>
      <c r="CK988" s="500"/>
      <c r="CL988" s="500"/>
      <c r="CM988" s="500"/>
      <c r="CN988" s="500"/>
      <c r="CO988" s="500"/>
      <c r="CP988" s="500"/>
      <c r="CQ988" s="500"/>
      <c r="CR988" s="500"/>
      <c r="CS988" s="500"/>
      <c r="CT988" s="500"/>
      <c r="CU988" s="500"/>
      <c r="CV988" s="500"/>
      <c r="CW988" s="500"/>
      <c r="CX988" s="500"/>
      <c r="CY988" s="500"/>
      <c r="CZ988" s="500"/>
      <c r="DA988" s="500"/>
      <c r="DB988" s="500"/>
      <c r="DC988" s="500"/>
      <c r="DD988" s="500"/>
      <c r="DE988" s="500"/>
      <c r="DF988" s="500"/>
      <c r="DG988" s="500"/>
      <c r="DH988" s="500"/>
      <c r="DI988" s="500"/>
      <c r="DJ988" s="500"/>
      <c r="DK988" s="500"/>
      <c r="DL988" s="500"/>
      <c r="DM988" s="500"/>
      <c r="DN988" s="500"/>
      <c r="DO988" s="500"/>
      <c r="DP988" s="500"/>
      <c r="DQ988" s="500"/>
      <c r="DR988" s="500"/>
      <c r="DS988" s="500"/>
      <c r="DT988" s="500"/>
      <c r="DU988" s="500"/>
      <c r="DV988" s="500"/>
      <c r="DW988" s="500"/>
      <c r="DX988" s="500"/>
      <c r="DY988" s="500"/>
      <c r="DZ988" s="500"/>
      <c r="EA988" s="500"/>
      <c r="EB988" s="500"/>
      <c r="EC988" s="500"/>
      <c r="ED988" s="500"/>
      <c r="EE988" s="500"/>
      <c r="EF988" s="500"/>
      <c r="EG988" s="500"/>
      <c r="EH988" s="500"/>
      <c r="EI988" s="500"/>
      <c r="EJ988" s="500"/>
      <c r="EK988" s="500"/>
      <c r="EL988" s="500"/>
      <c r="EM988" s="500"/>
      <c r="EN988" s="500"/>
      <c r="EO988" s="500"/>
      <c r="EP988" s="500"/>
      <c r="EQ988" s="500"/>
      <c r="ER988" s="500"/>
      <c r="ES988" s="500"/>
      <c r="ET988" s="500"/>
      <c r="EU988" s="500"/>
      <c r="EV988" s="500"/>
      <c r="EW988" s="500"/>
      <c r="EX988" s="500"/>
      <c r="EY988" s="500"/>
      <c r="EZ988" s="500"/>
      <c r="FA988" s="500"/>
      <c r="FB988" s="500"/>
      <c r="FC988" s="500"/>
      <c r="FD988" s="500"/>
      <c r="FE988" s="500"/>
      <c r="FF988" s="500"/>
      <c r="FG988" s="500"/>
      <c r="FH988" s="500"/>
      <c r="FI988" s="500"/>
      <c r="FJ988" s="500"/>
      <c r="FK988" s="500"/>
      <c r="FL988" s="500"/>
      <c r="FM988" s="500"/>
      <c r="FN988" s="500"/>
      <c r="FO988" s="500"/>
      <c r="FP988" s="500"/>
      <c r="FQ988" s="500"/>
      <c r="FR988" s="500"/>
      <c r="FS988" s="500"/>
      <c r="FT988" s="500"/>
      <c r="FU988" s="500"/>
      <c r="FV988" s="500"/>
      <c r="FW988" s="500"/>
      <c r="FX988" s="500"/>
      <c r="FY988" s="500"/>
      <c r="FZ988" s="500"/>
      <c r="GA988" s="500"/>
      <c r="GB988" s="500"/>
      <c r="GC988" s="500"/>
      <c r="GD988" s="500"/>
      <c r="GE988" s="500"/>
      <c r="GF988" s="500"/>
      <c r="GG988" s="500"/>
      <c r="GH988" s="500"/>
      <c r="GI988" s="500"/>
      <c r="GJ988" s="500"/>
      <c r="GK988" s="500"/>
      <c r="GL988" s="500"/>
      <c r="GM988" s="500"/>
      <c r="GN988" s="500"/>
      <c r="GO988" s="500"/>
      <c r="GP988" s="500"/>
      <c r="GQ988" s="500"/>
      <c r="GR988" s="500"/>
      <c r="GS988" s="500"/>
      <c r="GT988" s="500"/>
      <c r="GU988" s="500"/>
      <c r="GV988" s="500"/>
      <c r="GW988" s="500"/>
      <c r="GX988" s="500"/>
      <c r="GY988" s="500"/>
      <c r="GZ988" s="500"/>
      <c r="HA988" s="500"/>
      <c r="HB988" s="500"/>
      <c r="HC988" s="500"/>
      <c r="HD988" s="500"/>
      <c r="HE988" s="500"/>
      <c r="HF988" s="500"/>
      <c r="HG988" s="500"/>
      <c r="HH988" s="500"/>
      <c r="HI988" s="500"/>
      <c r="HJ988" s="500"/>
      <c r="HK988" s="500"/>
      <c r="HL988" s="500"/>
      <c r="HM988" s="500"/>
      <c r="HN988" s="500"/>
      <c r="HO988" s="500"/>
      <c r="HP988" s="500"/>
      <c r="HQ988" s="500"/>
      <c r="HR988" s="500"/>
      <c r="HS988" s="500"/>
      <c r="HT988" s="500"/>
      <c r="HU988" s="500"/>
      <c r="HV988" s="500"/>
      <c r="HW988" s="500"/>
      <c r="HX988" s="500"/>
      <c r="HY988" s="500"/>
      <c r="HZ988" s="500"/>
      <c r="IA988" s="500"/>
      <c r="IB988" s="500"/>
      <c r="IC988" s="500"/>
      <c r="ID988" s="500"/>
      <c r="IE988" s="500"/>
      <c r="IF988" s="500"/>
      <c r="IG988" s="500"/>
      <c r="IH988" s="500"/>
      <c r="II988" s="500"/>
      <c r="IJ988" s="500"/>
      <c r="IK988" s="500"/>
      <c r="IL988" s="500"/>
      <c r="IM988" s="500"/>
      <c r="IN988" s="500"/>
      <c r="IO988" s="500"/>
      <c r="IP988" s="500"/>
      <c r="IQ988" s="500"/>
      <c r="IR988" s="500"/>
      <c r="IS988" s="500"/>
      <c r="IT988" s="500"/>
      <c r="IU988" s="500"/>
      <c r="IV988" s="500"/>
      <c r="IW988" s="500"/>
      <c r="IX988" s="500"/>
      <c r="IY988" s="500"/>
      <c r="IZ988" s="500"/>
      <c r="JA988" s="500"/>
      <c r="JB988" s="500"/>
      <c r="JC988" s="500"/>
      <c r="JD988" s="500"/>
      <c r="JE988" s="500"/>
      <c r="JF988" s="500"/>
      <c r="JG988" s="500"/>
      <c r="JH988" s="500"/>
      <c r="JI988" s="500"/>
      <c r="JJ988" s="500"/>
      <c r="JK988" s="500"/>
    </row>
    <row r="989" ht="11.25" customHeight="1">
      <c r="A989" s="516"/>
      <c r="B989" s="497"/>
      <c r="C989" s="497"/>
      <c r="D989" s="494"/>
      <c r="E989" s="494"/>
      <c r="F989" s="498" t="s">
        <v>146</v>
      </c>
      <c r="G989" s="494" t="str">
        <f>NPCs!R994</f>
        <v>UNDERLING</v>
      </c>
      <c r="H989" s="494"/>
      <c r="I989" s="499" t="s">
        <v>147</v>
      </c>
      <c r="J989" s="494" t="str">
        <f>NPCs!R996</f>
        <v>/</v>
      </c>
      <c r="K989" s="494"/>
      <c r="L989" s="500"/>
      <c r="M989" s="498" t="s">
        <v>148</v>
      </c>
      <c r="N989" s="496">
        <f>IFERROR(VLOOKUP(J989,Under_Lookup,41,false),0)</f>
        <v>0</v>
      </c>
      <c r="O989" s="500"/>
      <c r="P989" s="494"/>
      <c r="Q989" s="498" t="s">
        <v>149</v>
      </c>
      <c r="R989" s="496">
        <f>SUM(N989:N990)</f>
        <v>0</v>
      </c>
      <c r="S989" s="494"/>
      <c r="T989" s="494"/>
      <c r="U989" s="494"/>
      <c r="V989" s="494"/>
      <c r="W989" s="494"/>
      <c r="X989" s="494"/>
      <c r="Y989" s="494"/>
      <c r="Z989" s="494"/>
      <c r="AA989" s="494"/>
      <c r="AB989" s="494"/>
      <c r="AC989" s="786" t="s">
        <v>204</v>
      </c>
      <c r="AD989" s="540"/>
      <c r="AE989" s="494"/>
      <c r="AF989" s="494"/>
      <c r="AG989" s="494"/>
      <c r="AH989" s="494"/>
      <c r="AI989" s="494"/>
      <c r="AJ989" s="494"/>
      <c r="AK989" s="494"/>
      <c r="AL989" s="578"/>
      <c r="AM989" s="578"/>
      <c r="AN989" s="578"/>
      <c r="AO989" s="578"/>
      <c r="AP989" s="578"/>
      <c r="AQ989" s="578"/>
      <c r="AR989" s="578"/>
      <c r="AS989" s="578"/>
      <c r="AT989" s="578"/>
      <c r="AU989" s="578"/>
      <c r="AV989" s="578"/>
      <c r="AW989" s="578"/>
      <c r="AX989" s="578"/>
      <c r="AY989" s="500"/>
      <c r="AZ989" s="500"/>
      <c r="BA989" s="500"/>
      <c r="BB989" s="500"/>
      <c r="BC989" s="500"/>
      <c r="BD989" s="500"/>
      <c r="BE989" s="500"/>
      <c r="BF989" s="500"/>
      <c r="BG989" s="500"/>
      <c r="BH989" s="500"/>
      <c r="BI989" s="500"/>
      <c r="BJ989" s="500"/>
      <c r="BK989" s="500"/>
      <c r="BL989" s="500"/>
      <c r="BM989" s="500"/>
      <c r="BN989" s="500"/>
      <c r="BO989" s="500"/>
      <c r="BP989" s="500"/>
      <c r="BQ989" s="500"/>
      <c r="BR989" s="500"/>
      <c r="BS989" s="500"/>
      <c r="BT989" s="500"/>
      <c r="BU989" s="500"/>
      <c r="BV989" s="500"/>
      <c r="BW989" s="500"/>
      <c r="BX989" s="500"/>
      <c r="BY989" s="500"/>
      <c r="BZ989" s="500"/>
      <c r="CA989" s="500"/>
      <c r="CB989" s="500"/>
      <c r="CC989" s="500"/>
      <c r="CD989" s="500"/>
      <c r="CE989" s="500"/>
      <c r="CF989" s="500"/>
      <c r="CG989" s="500"/>
      <c r="CH989" s="500"/>
      <c r="CI989" s="500"/>
      <c r="CJ989" s="500"/>
      <c r="CK989" s="500"/>
      <c r="CL989" s="500"/>
      <c r="CM989" s="500"/>
      <c r="CN989" s="500"/>
      <c r="CO989" s="500"/>
      <c r="CP989" s="500"/>
      <c r="CQ989" s="500"/>
      <c r="CR989" s="500"/>
      <c r="CS989" s="500"/>
      <c r="CT989" s="500"/>
      <c r="CU989" s="500"/>
      <c r="CV989" s="500"/>
      <c r="CW989" s="500"/>
      <c r="CX989" s="500"/>
      <c r="CY989" s="500"/>
      <c r="CZ989" s="500"/>
      <c r="DA989" s="500"/>
      <c r="DB989" s="500"/>
      <c r="DC989" s="500"/>
      <c r="DD989" s="500"/>
      <c r="DE989" s="500"/>
      <c r="DF989" s="500"/>
      <c r="DG989" s="500"/>
      <c r="DH989" s="500"/>
      <c r="DI989" s="500"/>
      <c r="DJ989" s="500"/>
      <c r="DK989" s="500"/>
      <c r="DL989" s="500"/>
      <c r="DM989" s="500"/>
      <c r="DN989" s="500"/>
      <c r="DO989" s="500"/>
      <c r="DP989" s="500"/>
      <c r="DQ989" s="500"/>
      <c r="DR989" s="500"/>
      <c r="DS989" s="500"/>
      <c r="DT989" s="500"/>
      <c r="DU989" s="500"/>
      <c r="DV989" s="500"/>
      <c r="DW989" s="500"/>
      <c r="DX989" s="500"/>
      <c r="DY989" s="500"/>
      <c r="DZ989" s="500"/>
      <c r="EA989" s="500"/>
      <c r="EB989" s="500"/>
      <c r="EC989" s="500"/>
      <c r="ED989" s="500"/>
      <c r="EE989" s="500"/>
      <c r="EF989" s="500"/>
      <c r="EG989" s="500"/>
      <c r="EH989" s="500"/>
      <c r="EI989" s="500"/>
      <c r="EJ989" s="500"/>
      <c r="EK989" s="500"/>
      <c r="EL989" s="500"/>
      <c r="EM989" s="500"/>
      <c r="EN989" s="500"/>
      <c r="EO989" s="500"/>
      <c r="EP989" s="500"/>
      <c r="EQ989" s="500"/>
      <c r="ER989" s="500"/>
      <c r="ES989" s="500"/>
      <c r="ET989" s="500"/>
      <c r="EU989" s="500"/>
      <c r="EV989" s="500"/>
      <c r="EW989" s="500"/>
      <c r="EX989" s="500"/>
      <c r="EY989" s="500"/>
      <c r="EZ989" s="500"/>
      <c r="FA989" s="500"/>
      <c r="FB989" s="500"/>
      <c r="FC989" s="500"/>
      <c r="FD989" s="500"/>
      <c r="FE989" s="500"/>
      <c r="FF989" s="500"/>
      <c r="FG989" s="500"/>
      <c r="FH989" s="500"/>
      <c r="FI989" s="500"/>
      <c r="FJ989" s="500"/>
      <c r="FK989" s="500"/>
      <c r="FL989" s="500"/>
      <c r="FM989" s="500"/>
      <c r="FN989" s="500"/>
      <c r="FO989" s="500"/>
      <c r="FP989" s="500"/>
      <c r="FQ989" s="500"/>
      <c r="FR989" s="500"/>
      <c r="FS989" s="500"/>
      <c r="FT989" s="500"/>
      <c r="FU989" s="500"/>
      <c r="FV989" s="500"/>
      <c r="FW989" s="500"/>
      <c r="FX989" s="500"/>
      <c r="FY989" s="500"/>
      <c r="FZ989" s="500"/>
      <c r="GA989" s="500"/>
      <c r="GB989" s="500"/>
      <c r="GC989" s="500"/>
      <c r="GD989" s="500"/>
      <c r="GE989" s="500"/>
      <c r="GF989" s="500"/>
      <c r="GG989" s="500"/>
      <c r="GH989" s="500"/>
      <c r="GI989" s="500"/>
      <c r="GJ989" s="500"/>
      <c r="GK989" s="500"/>
      <c r="GL989" s="500"/>
      <c r="GM989" s="500"/>
      <c r="GN989" s="500"/>
      <c r="GO989" s="500"/>
      <c r="GP989" s="500"/>
      <c r="GQ989" s="500"/>
      <c r="GR989" s="500"/>
      <c r="GS989" s="500"/>
      <c r="GT989" s="500"/>
      <c r="GU989" s="500"/>
      <c r="GV989" s="500"/>
      <c r="GW989" s="500"/>
      <c r="GX989" s="500"/>
      <c r="GY989" s="500"/>
      <c r="GZ989" s="500"/>
      <c r="HA989" s="500"/>
      <c r="HB989" s="500"/>
      <c r="HC989" s="500"/>
      <c r="HD989" s="500"/>
      <c r="HE989" s="500"/>
      <c r="HF989" s="500"/>
      <c r="HG989" s="500"/>
      <c r="HH989" s="500"/>
      <c r="HI989" s="500"/>
      <c r="HJ989" s="500"/>
      <c r="HK989" s="500"/>
      <c r="HL989" s="500"/>
      <c r="HM989" s="500"/>
      <c r="HN989" s="500"/>
      <c r="HO989" s="500"/>
      <c r="HP989" s="500"/>
      <c r="HQ989" s="500"/>
      <c r="HR989" s="500"/>
      <c r="HS989" s="500"/>
      <c r="HT989" s="500"/>
      <c r="HU989" s="500"/>
      <c r="HV989" s="500"/>
      <c r="HW989" s="500"/>
      <c r="HX989" s="500"/>
      <c r="HY989" s="500"/>
      <c r="HZ989" s="500"/>
      <c r="IA989" s="500"/>
      <c r="IB989" s="500"/>
      <c r="IC989" s="500"/>
      <c r="ID989" s="500"/>
      <c r="IE989" s="500"/>
      <c r="IF989" s="500"/>
      <c r="IG989" s="500"/>
      <c r="IH989" s="500"/>
      <c r="II989" s="500"/>
      <c r="IJ989" s="500"/>
      <c r="IK989" s="500"/>
      <c r="IL989" s="500"/>
      <c r="IM989" s="500"/>
      <c r="IN989" s="500"/>
      <c r="IO989" s="500"/>
      <c r="IP989" s="500"/>
      <c r="IQ989" s="500"/>
      <c r="IR989" s="500"/>
      <c r="IS989" s="500"/>
      <c r="IT989" s="500"/>
      <c r="IU989" s="500"/>
      <c r="IV989" s="500"/>
      <c r="IW989" s="500"/>
      <c r="IX989" s="500"/>
      <c r="IY989" s="500"/>
      <c r="IZ989" s="500"/>
      <c r="JA989" s="500"/>
      <c r="JB989" s="500"/>
      <c r="JC989" s="500"/>
      <c r="JD989" s="500"/>
      <c r="JE989" s="500"/>
      <c r="JF989" s="500"/>
      <c r="JG989" s="500"/>
      <c r="JH989" s="500"/>
      <c r="JI989" s="500"/>
      <c r="JJ989" s="500"/>
      <c r="JK989" s="500"/>
    </row>
    <row r="990" ht="11.25" customHeight="1">
      <c r="A990" s="494"/>
      <c r="B990" s="501"/>
      <c r="C990" s="497"/>
      <c r="D990" s="494"/>
      <c r="E990" s="494"/>
      <c r="F990" s="498" t="s">
        <v>150</v>
      </c>
      <c r="G990" s="494" t="str">
        <f>NPCs!BB993</f>
        <v>None</v>
      </c>
      <c r="H990" s="494"/>
      <c r="I990" s="499" t="s">
        <v>147</v>
      </c>
      <c r="J990" s="494">
        <f> NPCs!BB995</f>
        <v>0</v>
      </c>
      <c r="K990" s="494"/>
      <c r="L990" s="494"/>
      <c r="M990" s="494"/>
      <c r="N990" s="496">
        <f>IFERROR(VLOOKUP(J990,Proto_Lookup,15,FALSE),0)</f>
        <v>0</v>
      </c>
      <c r="O990" s="500"/>
      <c r="P990" s="494"/>
      <c r="Q990" s="494"/>
      <c r="R990" s="494"/>
      <c r="S990" s="494"/>
      <c r="T990" s="494"/>
      <c r="U990" s="494"/>
      <c r="V990" s="494"/>
      <c r="W990" s="494"/>
      <c r="X990" s="494"/>
      <c r="Y990" s="494"/>
      <c r="Z990" s="494"/>
      <c r="AA990" s="507"/>
      <c r="AB990" s="535"/>
      <c r="AC990" s="787" t="s">
        <v>199</v>
      </c>
      <c r="AD990" s="788" t="str">
        <f>IFERROR(__xludf.DUMMYFUNCTION("split(regexReplace(TO_TEXT( NPCs!AC1021), ""(.)"", ""$1_""), ""_"")"),"#VALUE!")</f>
        <v>#VALUE!</v>
      </c>
      <c r="AE990" s="514"/>
      <c r="AF990" s="514"/>
      <c r="AG990" s="514"/>
      <c r="AH990" s="514"/>
      <c r="AI990" s="514"/>
      <c r="AJ990" s="514"/>
      <c r="AK990" s="515"/>
      <c r="AL990" s="535"/>
      <c r="AM990" s="535"/>
      <c r="AN990" s="535"/>
      <c r="AO990" s="535"/>
      <c r="AP990" s="535"/>
      <c r="AQ990" s="535"/>
      <c r="AR990" s="535"/>
      <c r="AS990" s="535"/>
      <c r="AT990" s="535"/>
      <c r="AU990" s="535"/>
      <c r="AV990" s="535"/>
      <c r="AW990" s="535"/>
      <c r="AX990" s="535"/>
      <c r="AY990" s="789"/>
      <c r="AZ990" s="790"/>
      <c r="BA990" s="500"/>
      <c r="BB990" s="500"/>
      <c r="BC990" s="500"/>
      <c r="BD990" s="500"/>
      <c r="BE990" s="500"/>
      <c r="BF990" s="500"/>
      <c r="BG990" s="500"/>
      <c r="BH990" s="500"/>
      <c r="BI990" s="500"/>
      <c r="BJ990" s="500"/>
      <c r="BK990" s="500"/>
      <c r="BL990" s="500"/>
      <c r="BM990" s="500"/>
      <c r="BN990" s="500"/>
      <c r="BO990" s="500"/>
      <c r="BP990" s="500"/>
      <c r="BQ990" s="500"/>
      <c r="BR990" s="500"/>
      <c r="BS990" s="500"/>
      <c r="BT990" s="500"/>
      <c r="BU990" s="500"/>
      <c r="BV990" s="500"/>
      <c r="BW990" s="500"/>
      <c r="BX990" s="500"/>
      <c r="BY990" s="500"/>
      <c r="BZ990" s="500"/>
      <c r="CA990" s="500"/>
      <c r="CB990" s="500"/>
      <c r="CC990" s="500"/>
      <c r="CD990" s="500"/>
      <c r="CE990" s="500"/>
      <c r="CF990" s="500"/>
      <c r="CG990" s="500"/>
      <c r="CH990" s="500"/>
      <c r="CI990" s="500"/>
      <c r="CJ990" s="500"/>
      <c r="CK990" s="500"/>
      <c r="CL990" s="500"/>
      <c r="CM990" s="500"/>
      <c r="CN990" s="500"/>
      <c r="CO990" s="500"/>
      <c r="CP990" s="500"/>
      <c r="CQ990" s="500"/>
      <c r="CR990" s="500"/>
      <c r="CS990" s="500"/>
      <c r="CT990" s="500"/>
      <c r="CU990" s="500"/>
      <c r="CV990" s="500"/>
      <c r="CW990" s="500"/>
      <c r="CX990" s="500"/>
      <c r="CY990" s="500"/>
      <c r="CZ990" s="500"/>
      <c r="DA990" s="500"/>
      <c r="DB990" s="500"/>
      <c r="DC990" s="500"/>
      <c r="DD990" s="500"/>
      <c r="DE990" s="500"/>
      <c r="DF990" s="500"/>
      <c r="DG990" s="500"/>
      <c r="DH990" s="500"/>
      <c r="DI990" s="500"/>
      <c r="DJ990" s="500"/>
      <c r="DK990" s="500"/>
      <c r="DL990" s="500"/>
      <c r="DM990" s="500"/>
      <c r="DN990" s="500"/>
      <c r="DO990" s="500"/>
      <c r="DP990" s="500"/>
      <c r="DQ990" s="500"/>
      <c r="DR990" s="500"/>
      <c r="DS990" s="500"/>
      <c r="DT990" s="500"/>
      <c r="DU990" s="500"/>
      <c r="DV990" s="500"/>
      <c r="DW990" s="500"/>
      <c r="DX990" s="500"/>
      <c r="DY990" s="500"/>
      <c r="DZ990" s="500"/>
      <c r="EA990" s="500"/>
      <c r="EB990" s="500"/>
      <c r="EC990" s="500"/>
      <c r="ED990" s="500"/>
      <c r="EE990" s="500"/>
      <c r="EF990" s="500"/>
      <c r="EG990" s="500"/>
      <c r="EH990" s="500"/>
      <c r="EI990" s="500"/>
      <c r="EJ990" s="500"/>
      <c r="EK990" s="500"/>
      <c r="EL990" s="500"/>
      <c r="EM990" s="500"/>
      <c r="EN990" s="500"/>
      <c r="EO990" s="500"/>
      <c r="EP990" s="500"/>
      <c r="EQ990" s="500"/>
      <c r="ER990" s="500"/>
      <c r="ES990" s="500"/>
      <c r="ET990" s="500"/>
      <c r="EU990" s="500"/>
      <c r="EV990" s="500"/>
      <c r="EW990" s="500"/>
      <c r="EX990" s="500"/>
      <c r="EY990" s="500"/>
      <c r="EZ990" s="500"/>
      <c r="FA990" s="500"/>
      <c r="FB990" s="500"/>
      <c r="FC990" s="500"/>
      <c r="FD990" s="500"/>
      <c r="FE990" s="500"/>
      <c r="FF990" s="500"/>
      <c r="FG990" s="500"/>
      <c r="FH990" s="500"/>
      <c r="FI990" s="500"/>
      <c r="FJ990" s="500"/>
      <c r="FK990" s="500"/>
      <c r="FL990" s="500"/>
      <c r="FM990" s="500"/>
      <c r="FN990" s="500"/>
      <c r="FO990" s="500"/>
      <c r="FP990" s="500"/>
      <c r="FQ990" s="500"/>
      <c r="FR990" s="500"/>
      <c r="FS990" s="500"/>
      <c r="FT990" s="500"/>
      <c r="FU990" s="500"/>
      <c r="FV990" s="500"/>
      <c r="FW990" s="500"/>
      <c r="FX990" s="500"/>
      <c r="FY990" s="500"/>
      <c r="FZ990" s="500"/>
      <c r="GA990" s="500"/>
      <c r="GB990" s="500"/>
      <c r="GC990" s="500"/>
      <c r="GD990" s="500"/>
      <c r="GE990" s="500"/>
      <c r="GF990" s="500"/>
      <c r="GG990" s="500"/>
      <c r="GH990" s="500"/>
      <c r="GI990" s="500"/>
      <c r="GJ990" s="500"/>
      <c r="GK990" s="500"/>
      <c r="GL990" s="500"/>
      <c r="GM990" s="500"/>
      <c r="GN990" s="500"/>
      <c r="GO990" s="500"/>
      <c r="GP990" s="500"/>
      <c r="GQ990" s="500"/>
      <c r="GR990" s="500"/>
      <c r="GS990" s="500"/>
      <c r="GT990" s="500"/>
      <c r="GU990" s="500"/>
      <c r="GV990" s="500"/>
      <c r="GW990" s="500"/>
      <c r="GX990" s="500"/>
      <c r="GY990" s="500"/>
      <c r="GZ990" s="500"/>
      <c r="HA990" s="500"/>
      <c r="HB990" s="500"/>
      <c r="HC990" s="500"/>
      <c r="HD990" s="500"/>
      <c r="HE990" s="500"/>
      <c r="HF990" s="500"/>
      <c r="HG990" s="500"/>
      <c r="HH990" s="500"/>
      <c r="HI990" s="500"/>
      <c r="HJ990" s="500"/>
      <c r="HK990" s="500"/>
      <c r="HL990" s="500"/>
      <c r="HM990" s="500"/>
      <c r="HN990" s="500"/>
      <c r="HO990" s="500"/>
      <c r="HP990" s="500"/>
      <c r="HQ990" s="500"/>
      <c r="HR990" s="500"/>
      <c r="HS990" s="500"/>
      <c r="HT990" s="500"/>
      <c r="HU990" s="500"/>
      <c r="HV990" s="500"/>
      <c r="HW990" s="500"/>
      <c r="HX990" s="500"/>
      <c r="HY990" s="500"/>
      <c r="HZ990" s="500"/>
      <c r="IA990" s="500"/>
      <c r="IB990" s="500"/>
      <c r="IC990" s="500"/>
      <c r="ID990" s="500"/>
      <c r="IE990" s="500"/>
      <c r="IF990" s="500"/>
      <c r="IG990" s="500"/>
      <c r="IH990" s="500"/>
      <c r="II990" s="500"/>
      <c r="IJ990" s="500"/>
      <c r="IK990" s="500"/>
      <c r="IL990" s="500"/>
      <c r="IM990" s="500"/>
      <c r="IN990" s="500"/>
      <c r="IO990" s="500"/>
      <c r="IP990" s="500"/>
      <c r="IQ990" s="500"/>
      <c r="IR990" s="500"/>
      <c r="IS990" s="500"/>
      <c r="IT990" s="500"/>
      <c r="IU990" s="500"/>
      <c r="IV990" s="500"/>
      <c r="IW990" s="500"/>
      <c r="IX990" s="500"/>
      <c r="IY990" s="500"/>
      <c r="IZ990" s="500"/>
      <c r="JA990" s="500"/>
      <c r="JB990" s="500"/>
      <c r="JC990" s="500"/>
      <c r="JD990" s="500"/>
      <c r="JE990" s="500"/>
      <c r="JF990" s="500"/>
      <c r="JG990" s="500"/>
      <c r="JH990" s="500"/>
      <c r="JI990" s="500"/>
      <c r="JJ990" s="500"/>
      <c r="JK990" s="500"/>
    </row>
    <row r="991" ht="11.25" customHeight="1">
      <c r="A991" s="494"/>
      <c r="B991" s="501"/>
      <c r="C991" s="501"/>
      <c r="D991" s="498" t="s">
        <v>151</v>
      </c>
      <c r="E991" s="494"/>
      <c r="F991" s="494"/>
      <c r="G991" s="494"/>
      <c r="H991" s="498" t="s">
        <v>152</v>
      </c>
      <c r="I991" s="500"/>
      <c r="J991" s="499"/>
      <c r="K991" s="494"/>
      <c r="L991" s="494"/>
      <c r="M991" s="502" t="str">
        <f>Iferror(if(countIfs(E1001:E1014,"HEART")&gt;0,"ANY",VLOOKUP(J989,Under_Lookup,37,FALSE)))</f>
        <v/>
      </c>
      <c r="N991" s="503" t="s">
        <v>147</v>
      </c>
      <c r="O991" s="494" t="str">
        <f>Iferror(IFS(M991="MELEE","VIM",M991="RANGED","WIT",M991="MAGIC","CRM",True,VLOOKUP(Max(C993,C995,C996),C993:D996,2,False)))</f>
        <v>VIM</v>
      </c>
      <c r="P991" s="494"/>
      <c r="Q991" s="494"/>
      <c r="R991" s="494"/>
      <c r="S991" s="494"/>
      <c r="T991" s="494"/>
      <c r="U991" s="494"/>
      <c r="V991" s="494"/>
      <c r="W991" s="494"/>
      <c r="X991" s="494"/>
      <c r="Y991" s="494"/>
      <c r="Z991" s="494"/>
      <c r="AA991" s="496"/>
      <c r="AB991" s="494"/>
      <c r="AC991" s="596" t="s">
        <v>205</v>
      </c>
      <c r="AD991" s="639" t="str">
        <f t="array" ref="AD991">IFERROR(INDEX(Code_KindReturn, MATCH(TRUE, EXACT(AD990, Code_Code), 0)),"")</f>
        <v/>
      </c>
      <c r="AE991" s="639" t="str">
        <f t="array" ref="AE991">IFERROR(INDEX(Code_GristReturn, MATCH(TRUE, EXACT(AE990, Code_Code), 0)),"")</f>
        <v/>
      </c>
      <c r="AF991" s="639" t="str">
        <f t="array" ref="AF991">IFERROR(INDEX(Code_Trait1Return, MATCH(TRUE, EXACT(AF990, Code_Code), 0)),"")</f>
        <v/>
      </c>
      <c r="AG991" s="639" t="str">
        <f t="array" ref="AG991">IFERROR(INDEX(Code_Trait2Return, MATCH(TRUE, EXACT(AG990, Code_Code), 0)),"")</f>
        <v/>
      </c>
      <c r="AH991" s="639" t="str">
        <f t="array" ref="AH991">IFERROR(INDEX(Code_Action1Return, MATCH(TRUE, EXACT(AH990, Code_Code), 0)),"")</f>
        <v/>
      </c>
      <c r="AI991" s="639" t="str">
        <f t="array" ref="AI991">IFERROR(INDEX(Code_Action2Return, MATCH(TRUE, EXACT(AI990, Code_Code), 0)),"")</f>
        <v/>
      </c>
      <c r="AJ991" s="639" t="str">
        <f t="array" ref="AJ991">IFERROR(INDEX(Code_Action3Return, MATCH(TRUE, EXACT(AJ990, Code_Code), 0)),"")</f>
        <v/>
      </c>
      <c r="AK991" s="639" t="str">
        <f t="array" ref="AK991">IFERROR(INDEX(Code_Action4Return, MATCH(TRUE, EXACT(AK990, Code_Code), 0)),"")</f>
        <v/>
      </c>
      <c r="AL991" s="494"/>
      <c r="AM991" s="494"/>
      <c r="AN991" s="494"/>
      <c r="AO991" s="500"/>
      <c r="AQ991" s="494"/>
      <c r="AR991" s="494"/>
      <c r="AS991" s="494"/>
      <c r="AT991" s="494"/>
      <c r="AU991" s="497"/>
      <c r="AV991" s="501" t="s">
        <v>160</v>
      </c>
      <c r="AW991" s="523" t="s">
        <v>161</v>
      </c>
      <c r="AX991" s="494"/>
      <c r="AY991" s="494"/>
      <c r="AZ991" s="495"/>
      <c r="BA991" s="500"/>
      <c r="BB991" s="500"/>
      <c r="BC991" s="500"/>
      <c r="BD991" s="500"/>
      <c r="BE991" s="500"/>
      <c r="BF991" s="500"/>
      <c r="BG991" s="500"/>
      <c r="BH991" s="500"/>
      <c r="BI991" s="500"/>
      <c r="BJ991" s="500"/>
      <c r="BK991" s="500"/>
      <c r="BL991" s="500"/>
      <c r="BM991" s="500"/>
      <c r="BN991" s="500"/>
      <c r="BO991" s="500"/>
      <c r="BP991" s="500"/>
      <c r="BQ991" s="500"/>
      <c r="BR991" s="500"/>
      <c r="BS991" s="500"/>
      <c r="BT991" s="500"/>
      <c r="BU991" s="500"/>
      <c r="BV991" s="500"/>
      <c r="BW991" s="500"/>
      <c r="BX991" s="500"/>
      <c r="BY991" s="500"/>
      <c r="BZ991" s="500"/>
      <c r="CA991" s="500"/>
      <c r="CB991" s="500"/>
      <c r="CC991" s="500"/>
      <c r="CD991" s="500"/>
      <c r="CE991" s="500"/>
      <c r="CF991" s="500"/>
      <c r="CG991" s="500"/>
      <c r="CH991" s="500"/>
      <c r="CI991" s="500"/>
      <c r="CJ991" s="500"/>
      <c r="CK991" s="500"/>
      <c r="CL991" s="500"/>
      <c r="CM991" s="500"/>
      <c r="CN991" s="500"/>
      <c r="CO991" s="500"/>
      <c r="CP991" s="500"/>
      <c r="CQ991" s="500"/>
      <c r="CR991" s="500"/>
      <c r="CS991" s="500"/>
      <c r="CT991" s="500"/>
      <c r="CU991" s="500"/>
      <c r="CV991" s="500"/>
      <c r="CW991" s="500"/>
      <c r="CX991" s="500"/>
      <c r="CY991" s="500"/>
      <c r="CZ991" s="500"/>
      <c r="DA991" s="500"/>
      <c r="DB991" s="500"/>
      <c r="DC991" s="500"/>
      <c r="DD991" s="500"/>
      <c r="DE991" s="500"/>
      <c r="DF991" s="500"/>
      <c r="DG991" s="500"/>
      <c r="DH991" s="500"/>
      <c r="DI991" s="500"/>
      <c r="DJ991" s="500"/>
      <c r="DK991" s="500"/>
      <c r="DL991" s="500"/>
      <c r="DM991" s="500"/>
      <c r="DN991" s="500"/>
      <c r="DO991" s="500"/>
      <c r="DP991" s="500"/>
      <c r="DQ991" s="500"/>
      <c r="DR991" s="500"/>
      <c r="DS991" s="500"/>
      <c r="DT991" s="500"/>
      <c r="DU991" s="500"/>
      <c r="DV991" s="500"/>
      <c r="DW991" s="500"/>
      <c r="DX991" s="500"/>
      <c r="DY991" s="500"/>
      <c r="DZ991" s="500"/>
      <c r="EA991" s="500"/>
      <c r="EB991" s="500"/>
      <c r="EC991" s="500"/>
      <c r="ED991" s="500"/>
      <c r="EE991" s="500"/>
      <c r="EF991" s="500"/>
      <c r="EG991" s="500"/>
      <c r="EH991" s="500"/>
      <c r="EI991" s="500"/>
      <c r="EJ991" s="500"/>
      <c r="EK991" s="500"/>
      <c r="EL991" s="500"/>
      <c r="EM991" s="500"/>
      <c r="EN991" s="500"/>
      <c r="EO991" s="500"/>
      <c r="EP991" s="500"/>
      <c r="EQ991" s="500"/>
      <c r="ER991" s="500"/>
      <c r="ES991" s="500"/>
      <c r="ET991" s="500"/>
      <c r="EU991" s="500"/>
      <c r="EV991" s="500"/>
      <c r="EW991" s="500"/>
      <c r="EX991" s="500"/>
      <c r="EY991" s="500"/>
      <c r="EZ991" s="500"/>
      <c r="FA991" s="500"/>
      <c r="FB991" s="500"/>
      <c r="FC991" s="500"/>
      <c r="FD991" s="500"/>
      <c r="FE991" s="500"/>
      <c r="FF991" s="500"/>
      <c r="FG991" s="500"/>
      <c r="FH991" s="500"/>
      <c r="FI991" s="500"/>
      <c r="FJ991" s="500"/>
      <c r="FK991" s="500"/>
      <c r="FL991" s="500"/>
      <c r="FM991" s="500"/>
      <c r="FN991" s="500"/>
      <c r="FO991" s="500"/>
      <c r="FP991" s="500"/>
      <c r="FQ991" s="500"/>
      <c r="FR991" s="500"/>
      <c r="FS991" s="500"/>
      <c r="FT991" s="500"/>
      <c r="FU991" s="500"/>
      <c r="FV991" s="500"/>
      <c r="FW991" s="500"/>
      <c r="FX991" s="500"/>
      <c r="FY991" s="500"/>
      <c r="FZ991" s="500"/>
      <c r="GA991" s="500"/>
      <c r="GB991" s="500"/>
      <c r="GC991" s="500"/>
      <c r="GD991" s="500"/>
      <c r="GE991" s="500"/>
      <c r="GF991" s="500"/>
      <c r="GG991" s="500"/>
      <c r="GH991" s="500"/>
      <c r="GI991" s="500"/>
      <c r="GJ991" s="500"/>
      <c r="GK991" s="500"/>
      <c r="GL991" s="500"/>
      <c r="GM991" s="500"/>
      <c r="GN991" s="500"/>
      <c r="GO991" s="500"/>
      <c r="GP991" s="500"/>
      <c r="GQ991" s="500"/>
      <c r="GR991" s="500"/>
      <c r="GS991" s="500"/>
      <c r="GT991" s="500"/>
      <c r="GU991" s="500"/>
      <c r="GV991" s="500"/>
      <c r="GW991" s="500"/>
      <c r="GX991" s="500"/>
      <c r="GY991" s="500"/>
      <c r="GZ991" s="500"/>
      <c r="HA991" s="500"/>
      <c r="HB991" s="500"/>
      <c r="HC991" s="500"/>
      <c r="HD991" s="500"/>
      <c r="HE991" s="500"/>
      <c r="HF991" s="500"/>
      <c r="HG991" s="500"/>
      <c r="HH991" s="500"/>
      <c r="HI991" s="500"/>
      <c r="HJ991" s="500"/>
      <c r="HK991" s="500"/>
      <c r="HL991" s="500"/>
      <c r="HM991" s="500"/>
      <c r="HN991" s="500"/>
      <c r="HO991" s="500"/>
      <c r="HP991" s="500"/>
      <c r="HQ991" s="500"/>
      <c r="HR991" s="500"/>
      <c r="HS991" s="500"/>
      <c r="HT991" s="500"/>
      <c r="HU991" s="500"/>
      <c r="HV991" s="500"/>
      <c r="HW991" s="500"/>
      <c r="HX991" s="500"/>
      <c r="HY991" s="500"/>
      <c r="HZ991" s="500"/>
      <c r="IA991" s="500"/>
      <c r="IB991" s="500"/>
      <c r="IC991" s="500"/>
      <c r="ID991" s="500"/>
      <c r="IE991" s="500"/>
      <c r="IF991" s="500"/>
      <c r="IG991" s="500"/>
      <c r="IH991" s="500"/>
      <c r="II991" s="500"/>
      <c r="IJ991" s="500"/>
      <c r="IK991" s="500"/>
      <c r="IL991" s="500"/>
      <c r="IM991" s="500"/>
      <c r="IN991" s="500"/>
      <c r="IO991" s="500"/>
      <c r="IP991" s="500"/>
      <c r="IQ991" s="500"/>
      <c r="IR991" s="500"/>
      <c r="IS991" s="500"/>
      <c r="IT991" s="500"/>
      <c r="IU991" s="500"/>
      <c r="IV991" s="500"/>
      <c r="IW991" s="500"/>
      <c r="IX991" s="500"/>
      <c r="IY991" s="500"/>
      <c r="IZ991" s="500"/>
      <c r="JA991" s="500"/>
      <c r="JB991" s="500"/>
      <c r="JC991" s="500"/>
      <c r="JD991" s="500"/>
      <c r="JE991" s="500"/>
      <c r="JF991" s="500"/>
      <c r="JG991" s="500"/>
      <c r="JH991" s="500"/>
      <c r="JI991" s="500"/>
      <c r="JJ991" s="500"/>
      <c r="JK991" s="500"/>
    </row>
    <row r="992" ht="11.25" customHeight="1">
      <c r="A992" s="494"/>
      <c r="B992" s="501"/>
      <c r="C992" s="501"/>
      <c r="D992" s="504" t="s">
        <v>137</v>
      </c>
      <c r="E992" s="505"/>
      <c r="F992" s="506" t="str">
        <f>Iferror(VLOOKUP(J989,Under_Lookup,3,FALSE))</f>
        <v/>
      </c>
      <c r="G992" s="507">
        <f>if(CountIf(E1001:E1002,"VAMPIRIC")&gt;0,G1004,0)</f>
        <v>0</v>
      </c>
      <c r="H992" s="508"/>
      <c r="I992" s="509"/>
      <c r="J992" s="510"/>
      <c r="K992" s="494"/>
      <c r="L992" s="494"/>
      <c r="M992" s="498" t="s">
        <v>153</v>
      </c>
      <c r="N992" s="500"/>
      <c r="O992" s="494"/>
      <c r="P992" s="494"/>
      <c r="Q992" s="494"/>
      <c r="R992" s="494"/>
      <c r="S992" s="494"/>
      <c r="T992" s="494"/>
      <c r="U992" s="494"/>
      <c r="V992" s="494"/>
      <c r="W992" s="494"/>
      <c r="X992" s="494"/>
      <c r="Y992" s="494"/>
      <c r="Z992" s="494"/>
      <c r="AA992" s="496"/>
      <c r="AB992" s="494"/>
      <c r="AC992" s="596" t="s">
        <v>206</v>
      </c>
      <c r="AD992" s="544" t="str">
        <f>IFERROR(VLOOKUP(AD991,LookupKind,3, FALSE))</f>
        <v/>
      </c>
      <c r="AE992" s="791"/>
      <c r="AL992" s="494"/>
      <c r="AM992" s="494"/>
      <c r="AN992" s="494"/>
      <c r="AO992" s="500"/>
      <c r="AQ992" s="494"/>
      <c r="AR992" s="494"/>
      <c r="AS992" s="494"/>
      <c r="AT992" s="494"/>
      <c r="AU992" s="501" t="s">
        <v>163</v>
      </c>
      <c r="AV992" s="529">
        <v>-2.0</v>
      </c>
      <c r="AW992" s="530">
        <v>1.0</v>
      </c>
      <c r="AX992" s="494"/>
      <c r="AY992" s="494"/>
      <c r="AZ992" s="792"/>
      <c r="BA992" s="500"/>
      <c r="BB992" s="500"/>
      <c r="BC992" s="500"/>
      <c r="BD992" s="500"/>
      <c r="BE992" s="500"/>
      <c r="BF992" s="500"/>
      <c r="BG992" s="500"/>
      <c r="BH992" s="500"/>
      <c r="BI992" s="500"/>
      <c r="BJ992" s="500"/>
      <c r="BK992" s="500"/>
      <c r="BL992" s="500"/>
      <c r="BM992" s="500"/>
      <c r="BN992" s="500"/>
      <c r="BO992" s="500"/>
      <c r="BP992" s="500"/>
      <c r="BQ992" s="500"/>
      <c r="BR992" s="500"/>
      <c r="BS992" s="500"/>
      <c r="BT992" s="500"/>
      <c r="BU992" s="500"/>
      <c r="BV992" s="500"/>
      <c r="BW992" s="500"/>
      <c r="BX992" s="500"/>
      <c r="BY992" s="500"/>
      <c r="BZ992" s="500"/>
      <c r="CA992" s="500"/>
      <c r="CB992" s="500"/>
      <c r="CC992" s="500"/>
      <c r="CD992" s="500"/>
      <c r="CE992" s="500"/>
      <c r="CF992" s="500"/>
      <c r="CG992" s="500"/>
      <c r="CH992" s="500"/>
      <c r="CI992" s="500"/>
      <c r="CJ992" s="500"/>
      <c r="CK992" s="500"/>
      <c r="CL992" s="500"/>
      <c r="CM992" s="500"/>
      <c r="CN992" s="500"/>
      <c r="CO992" s="500"/>
      <c r="CP992" s="500"/>
      <c r="CQ992" s="500"/>
      <c r="CR992" s="500"/>
      <c r="CS992" s="500"/>
      <c r="CT992" s="500"/>
      <c r="CU992" s="500"/>
      <c r="CV992" s="500"/>
      <c r="CW992" s="500"/>
      <c r="CX992" s="500"/>
      <c r="CY992" s="500"/>
      <c r="CZ992" s="500"/>
      <c r="DA992" s="500"/>
      <c r="DB992" s="500"/>
      <c r="DC992" s="500"/>
      <c r="DD992" s="500"/>
      <c r="DE992" s="500"/>
      <c r="DF992" s="500"/>
      <c r="DG992" s="500"/>
      <c r="DH992" s="500"/>
      <c r="DI992" s="500"/>
      <c r="DJ992" s="500"/>
      <c r="DK992" s="500"/>
      <c r="DL992" s="500"/>
      <c r="DM992" s="500"/>
      <c r="DN992" s="500"/>
      <c r="DO992" s="500"/>
      <c r="DP992" s="500"/>
      <c r="DQ992" s="500"/>
      <c r="DR992" s="500"/>
      <c r="DS992" s="500"/>
      <c r="DT992" s="500"/>
      <c r="DU992" s="500"/>
      <c r="DV992" s="500"/>
      <c r="DW992" s="500"/>
      <c r="DX992" s="500"/>
      <c r="DY992" s="500"/>
      <c r="DZ992" s="500"/>
      <c r="EA992" s="500"/>
      <c r="EB992" s="500"/>
      <c r="EC992" s="500"/>
      <c r="ED992" s="500"/>
      <c r="EE992" s="500"/>
      <c r="EF992" s="500"/>
      <c r="EG992" s="500"/>
      <c r="EH992" s="500"/>
      <c r="EI992" s="500"/>
      <c r="EJ992" s="500"/>
      <c r="EK992" s="500"/>
      <c r="EL992" s="500"/>
      <c r="EM992" s="500"/>
      <c r="EN992" s="500"/>
      <c r="EO992" s="500"/>
      <c r="EP992" s="500"/>
      <c r="EQ992" s="500"/>
      <c r="ER992" s="500"/>
      <c r="ES992" s="500"/>
      <c r="ET992" s="500"/>
      <c r="EU992" s="500"/>
      <c r="EV992" s="500"/>
      <c r="EW992" s="500"/>
      <c r="EX992" s="500"/>
      <c r="EY992" s="500"/>
      <c r="EZ992" s="500"/>
      <c r="FA992" s="500"/>
      <c r="FB992" s="500"/>
      <c r="FC992" s="500"/>
      <c r="FD992" s="500"/>
      <c r="FE992" s="500"/>
      <c r="FF992" s="500"/>
      <c r="FG992" s="500"/>
      <c r="FH992" s="500"/>
      <c r="FI992" s="500"/>
      <c r="FJ992" s="500"/>
      <c r="FK992" s="500"/>
      <c r="FL992" s="500"/>
      <c r="FM992" s="500"/>
      <c r="FN992" s="500"/>
      <c r="FO992" s="500"/>
      <c r="FP992" s="500"/>
      <c r="FQ992" s="500"/>
      <c r="FR992" s="500"/>
      <c r="FS992" s="500"/>
      <c r="FT992" s="500"/>
      <c r="FU992" s="500"/>
      <c r="FV992" s="500"/>
      <c r="FW992" s="500"/>
      <c r="FX992" s="500"/>
      <c r="FY992" s="500"/>
      <c r="FZ992" s="500"/>
      <c r="GA992" s="500"/>
      <c r="GB992" s="500"/>
      <c r="GC992" s="500"/>
      <c r="GD992" s="500"/>
      <c r="GE992" s="500"/>
      <c r="GF992" s="500"/>
      <c r="GG992" s="500"/>
      <c r="GH992" s="500"/>
      <c r="GI992" s="500"/>
      <c r="GJ992" s="500"/>
      <c r="GK992" s="500"/>
      <c r="GL992" s="500"/>
      <c r="GM992" s="500"/>
      <c r="GN992" s="500"/>
      <c r="GO992" s="500"/>
      <c r="GP992" s="500"/>
      <c r="GQ992" s="500"/>
      <c r="GR992" s="500"/>
      <c r="GS992" s="500"/>
      <c r="GT992" s="500"/>
      <c r="GU992" s="500"/>
      <c r="GV992" s="500"/>
      <c r="GW992" s="500"/>
      <c r="GX992" s="500"/>
      <c r="GY992" s="500"/>
      <c r="GZ992" s="500"/>
      <c r="HA992" s="500"/>
      <c r="HB992" s="500"/>
      <c r="HC992" s="500"/>
      <c r="HD992" s="500"/>
      <c r="HE992" s="500"/>
      <c r="HF992" s="500"/>
      <c r="HG992" s="500"/>
      <c r="HH992" s="500"/>
      <c r="HI992" s="500"/>
      <c r="HJ992" s="500"/>
      <c r="HK992" s="500"/>
      <c r="HL992" s="500"/>
      <c r="HM992" s="500"/>
      <c r="HN992" s="500"/>
      <c r="HO992" s="500"/>
      <c r="HP992" s="500"/>
      <c r="HQ992" s="500"/>
      <c r="HR992" s="500"/>
      <c r="HS992" s="500"/>
      <c r="HT992" s="500"/>
      <c r="HU992" s="500"/>
      <c r="HV992" s="500"/>
      <c r="HW992" s="500"/>
      <c r="HX992" s="500"/>
      <c r="HY992" s="500"/>
      <c r="HZ992" s="500"/>
      <c r="IA992" s="500"/>
      <c r="IB992" s="500"/>
      <c r="IC992" s="500"/>
      <c r="ID992" s="500"/>
      <c r="IE992" s="500"/>
      <c r="IF992" s="500"/>
      <c r="IG992" s="500"/>
      <c r="IH992" s="500"/>
      <c r="II992" s="500"/>
      <c r="IJ992" s="500"/>
      <c r="IK992" s="500"/>
      <c r="IL992" s="500"/>
      <c r="IM992" s="500"/>
      <c r="IN992" s="500"/>
      <c r="IO992" s="500"/>
      <c r="IP992" s="500"/>
      <c r="IQ992" s="500"/>
      <c r="IR992" s="500"/>
      <c r="IS992" s="500"/>
      <c r="IT992" s="500"/>
      <c r="IU992" s="500"/>
      <c r="IV992" s="500"/>
      <c r="IW992" s="500"/>
      <c r="IX992" s="500"/>
      <c r="IY992" s="500"/>
      <c r="IZ992" s="500"/>
      <c r="JA992" s="500"/>
      <c r="JB992" s="500"/>
      <c r="JC992" s="500"/>
      <c r="JD992" s="500"/>
      <c r="JE992" s="500"/>
      <c r="JF992" s="500"/>
      <c r="JG992" s="500"/>
      <c r="JH992" s="500"/>
      <c r="JI992" s="500"/>
      <c r="JJ992" s="500"/>
      <c r="JK992" s="500"/>
    </row>
    <row r="993" ht="11.25" customHeight="1">
      <c r="A993" s="494"/>
      <c r="B993" s="501"/>
      <c r="C993" s="494">
        <f>E993*F993+I993</f>
        <v>0</v>
      </c>
      <c r="D993" s="501" t="s">
        <v>154</v>
      </c>
      <c r="E993" s="496" t="str">
        <f>IFERROR(__xludf.DUMMYFUNCTION("Iferror(split(NPCs!E1001,""d""))"),"")</f>
        <v/>
      </c>
      <c r="F993" s="494"/>
      <c r="G993" s="511" t="str">
        <f t="shared" ref="G993:G996" si="107">if(I993&gt;0,"+","")</f>
        <v/>
      </c>
      <c r="H993" s="500" t="str">
        <f t="shared" ref="H993:H997" si="108">if(I993&lt;&gt;0,I993,"")</f>
        <v/>
      </c>
      <c r="I993" s="512">
        <f>IF(countIf(AD994:AD1029,"PLUSH")&gt;0,1,0)+IF(countIf(AD994:AD1029,"EQUINE")&gt;0,1,0)</f>
        <v>0</v>
      </c>
      <c r="J993" s="513"/>
      <c r="K993" s="500"/>
      <c r="L993" s="494"/>
      <c r="M993" s="494"/>
      <c r="N993" s="505" t="str">
        <f>VLOOKUP(O991,D993:E996,2,FALSE)</f>
        <v/>
      </c>
      <c r="O993" s="514" t="str">
        <f>if(N993&lt;&gt;"","d","")</f>
        <v/>
      </c>
      <c r="P993" s="514" t="str">
        <f>VLOOKUP(O991,D993:F996,3,FALSE)</f>
        <v/>
      </c>
      <c r="Q993" s="505" t="str">
        <f>VLOOKUP(O991,D993:G996,4,FALSE)</f>
        <v/>
      </c>
      <c r="R993" s="515" t="str">
        <f>VLOOKUP(O991,D993:H996,5,FALSE)</f>
        <v/>
      </c>
      <c r="S993" s="516" t="str">
        <f t="shared" ref="S993:V993" si="106">D1005</f>
        <v/>
      </c>
      <c r="T993" s="505" t="str">
        <f t="shared" si="106"/>
        <v/>
      </c>
      <c r="U993" s="514" t="str">
        <f t="shared" si="106"/>
        <v/>
      </c>
      <c r="V993" s="515" t="str">
        <f t="shared" si="106"/>
        <v/>
      </c>
      <c r="W993" s="505" t="str">
        <f>if(O991="CRM",J1005,L1005)</f>
        <v/>
      </c>
      <c r="X993" s="515" t="str">
        <f>if(O991="CRM",K1005,M1005)</f>
        <v/>
      </c>
      <c r="Y993" s="494"/>
      <c r="Z993" s="494"/>
      <c r="AA993" s="496"/>
      <c r="AB993" s="494"/>
      <c r="AC993" s="596" t="str">
        <f>IFERROR(VLOOKUP(AE991,LookupGrist,3, FALSE))</f>
        <v/>
      </c>
      <c r="AD993" s="544" t="str">
        <f>IFERROR(__xludf.DUMMYFUNCTION("IFERROR(split(VLOOKUP(AC993, AllGrist, 5, false),""d""), """")"),"")</f>
        <v/>
      </c>
      <c r="AE993" s="515"/>
      <c r="AF993" s="494"/>
      <c r="AG993" s="494"/>
      <c r="AH993" s="494"/>
      <c r="AI993" s="494"/>
      <c r="AJ993" s="494"/>
      <c r="AM993" s="494"/>
      <c r="AN993" s="494"/>
      <c r="AO993" s="500"/>
      <c r="AQ993" s="494"/>
      <c r="AR993" s="494"/>
      <c r="AS993" s="494"/>
      <c r="AT993" s="494"/>
      <c r="AU993" s="501" t="s">
        <v>164</v>
      </c>
      <c r="AV993" s="793">
        <f>if(AE993&lt;=10,2,0)</f>
        <v>2</v>
      </c>
      <c r="AW993" s="532">
        <v>-1.0</v>
      </c>
      <c r="AX993" s="494"/>
      <c r="AY993" s="494"/>
      <c r="AZ993" s="792"/>
      <c r="BA993" s="500"/>
      <c r="BB993" s="500"/>
      <c r="BC993" s="500"/>
      <c r="BD993" s="500"/>
      <c r="BE993" s="500"/>
      <c r="BF993" s="500"/>
      <c r="BG993" s="500"/>
      <c r="BH993" s="500"/>
      <c r="BI993" s="500"/>
      <c r="BJ993" s="500"/>
      <c r="BK993" s="500"/>
      <c r="BL993" s="500"/>
      <c r="BM993" s="500"/>
      <c r="BN993" s="500"/>
      <c r="BO993" s="500"/>
      <c r="BP993" s="500"/>
      <c r="BQ993" s="500"/>
      <c r="BR993" s="500"/>
      <c r="BS993" s="500"/>
      <c r="BT993" s="500"/>
      <c r="BU993" s="500"/>
      <c r="BV993" s="500"/>
      <c r="BW993" s="500"/>
      <c r="BX993" s="500"/>
      <c r="BY993" s="500"/>
      <c r="BZ993" s="500"/>
      <c r="CA993" s="500"/>
      <c r="CB993" s="500"/>
      <c r="CC993" s="500"/>
      <c r="CD993" s="500"/>
      <c r="CE993" s="500"/>
      <c r="CF993" s="500"/>
      <c r="CG993" s="500"/>
      <c r="CH993" s="500"/>
      <c r="CI993" s="500"/>
      <c r="CJ993" s="500"/>
      <c r="CK993" s="500"/>
      <c r="CL993" s="500"/>
      <c r="CM993" s="500"/>
      <c r="CN993" s="500"/>
      <c r="CO993" s="500"/>
      <c r="CP993" s="500"/>
      <c r="CQ993" s="500"/>
      <c r="CR993" s="500"/>
      <c r="CS993" s="500"/>
      <c r="CT993" s="500"/>
      <c r="CU993" s="500"/>
      <c r="CV993" s="500"/>
      <c r="CW993" s="500"/>
      <c r="CX993" s="500"/>
      <c r="CY993" s="500"/>
      <c r="CZ993" s="500"/>
      <c r="DA993" s="500"/>
      <c r="DB993" s="500"/>
      <c r="DC993" s="500"/>
      <c r="DD993" s="500"/>
      <c r="DE993" s="500"/>
      <c r="DF993" s="500"/>
      <c r="DG993" s="500"/>
      <c r="DH993" s="500"/>
      <c r="DI993" s="500"/>
      <c r="DJ993" s="500"/>
      <c r="DK993" s="500"/>
      <c r="DL993" s="500"/>
      <c r="DM993" s="500"/>
      <c r="DN993" s="500"/>
      <c r="DO993" s="500"/>
      <c r="DP993" s="500"/>
      <c r="DQ993" s="500"/>
      <c r="DR993" s="500"/>
      <c r="DS993" s="500"/>
      <c r="DT993" s="500"/>
      <c r="DU993" s="500"/>
      <c r="DV993" s="500"/>
      <c r="DW993" s="500"/>
      <c r="DX993" s="500"/>
      <c r="DY993" s="500"/>
      <c r="DZ993" s="500"/>
      <c r="EA993" s="500"/>
      <c r="EB993" s="500"/>
      <c r="EC993" s="500"/>
      <c r="ED993" s="500"/>
      <c r="EE993" s="500"/>
      <c r="EF993" s="500"/>
      <c r="EG993" s="500"/>
      <c r="EH993" s="500"/>
      <c r="EI993" s="500"/>
      <c r="EJ993" s="500"/>
      <c r="EK993" s="500"/>
      <c r="EL993" s="500"/>
      <c r="EM993" s="500"/>
      <c r="EN993" s="500"/>
      <c r="EO993" s="500"/>
      <c r="EP993" s="500"/>
      <c r="EQ993" s="500"/>
      <c r="ER993" s="500"/>
      <c r="ES993" s="500"/>
      <c r="ET993" s="500"/>
      <c r="EU993" s="500"/>
      <c r="EV993" s="500"/>
      <c r="EW993" s="500"/>
      <c r="EX993" s="500"/>
      <c r="EY993" s="500"/>
      <c r="EZ993" s="500"/>
      <c r="FA993" s="500"/>
      <c r="FB993" s="500"/>
      <c r="FC993" s="500"/>
      <c r="FD993" s="500"/>
      <c r="FE993" s="500"/>
      <c r="FF993" s="500"/>
      <c r="FG993" s="500"/>
      <c r="FH993" s="500"/>
      <c r="FI993" s="500"/>
      <c r="FJ993" s="500"/>
      <c r="FK993" s="500"/>
      <c r="FL993" s="500"/>
      <c r="FM993" s="500"/>
      <c r="FN993" s="500"/>
      <c r="FO993" s="500"/>
      <c r="FP993" s="500"/>
      <c r="FQ993" s="500"/>
      <c r="FR993" s="500"/>
      <c r="FS993" s="500"/>
      <c r="FT993" s="500"/>
      <c r="FU993" s="500"/>
      <c r="FV993" s="500"/>
      <c r="FW993" s="500"/>
      <c r="FX993" s="500"/>
      <c r="FY993" s="500"/>
      <c r="FZ993" s="500"/>
      <c r="GA993" s="500"/>
      <c r="GB993" s="500"/>
      <c r="GC993" s="500"/>
      <c r="GD993" s="500"/>
      <c r="GE993" s="500"/>
      <c r="GF993" s="500"/>
      <c r="GG993" s="500"/>
      <c r="GH993" s="500"/>
      <c r="GI993" s="500"/>
      <c r="GJ993" s="500"/>
      <c r="GK993" s="500"/>
      <c r="GL993" s="500"/>
      <c r="GM993" s="500"/>
      <c r="GN993" s="500"/>
      <c r="GO993" s="500"/>
      <c r="GP993" s="500"/>
      <c r="GQ993" s="500"/>
      <c r="GR993" s="500"/>
      <c r="GS993" s="500"/>
      <c r="GT993" s="500"/>
      <c r="GU993" s="500"/>
      <c r="GV993" s="500"/>
      <c r="GW993" s="500"/>
      <c r="GX993" s="500"/>
      <c r="GY993" s="500"/>
      <c r="GZ993" s="500"/>
      <c r="HA993" s="500"/>
      <c r="HB993" s="500"/>
      <c r="HC993" s="500"/>
      <c r="HD993" s="500"/>
      <c r="HE993" s="500"/>
      <c r="HF993" s="500"/>
      <c r="HG993" s="500"/>
      <c r="HH993" s="500"/>
      <c r="HI993" s="500"/>
      <c r="HJ993" s="500"/>
      <c r="HK993" s="500"/>
      <c r="HL993" s="500"/>
      <c r="HM993" s="500"/>
      <c r="HN993" s="500"/>
      <c r="HO993" s="500"/>
      <c r="HP993" s="500"/>
      <c r="HQ993" s="500"/>
      <c r="HR993" s="500"/>
      <c r="HS993" s="500"/>
      <c r="HT993" s="500"/>
      <c r="HU993" s="500"/>
      <c r="HV993" s="500"/>
      <c r="HW993" s="500"/>
      <c r="HX993" s="500"/>
      <c r="HY993" s="500"/>
      <c r="HZ993" s="500"/>
      <c r="IA993" s="500"/>
      <c r="IB993" s="500"/>
      <c r="IC993" s="500"/>
      <c r="ID993" s="500"/>
      <c r="IE993" s="500"/>
      <c r="IF993" s="500"/>
      <c r="IG993" s="500"/>
      <c r="IH993" s="500"/>
      <c r="II993" s="500"/>
      <c r="IJ993" s="500"/>
      <c r="IK993" s="500"/>
      <c r="IL993" s="500"/>
      <c r="IM993" s="500"/>
      <c r="IN993" s="500"/>
      <c r="IO993" s="500"/>
      <c r="IP993" s="500"/>
      <c r="IQ993" s="500"/>
      <c r="IR993" s="500"/>
      <c r="IS993" s="500"/>
      <c r="IT993" s="500"/>
      <c r="IU993" s="500"/>
      <c r="IV993" s="500"/>
      <c r="IW993" s="500"/>
      <c r="IX993" s="500"/>
      <c r="IY993" s="500"/>
      <c r="IZ993" s="500"/>
      <c r="JA993" s="500"/>
      <c r="JB993" s="500"/>
      <c r="JC993" s="500"/>
      <c r="JD993" s="500"/>
      <c r="JE993" s="500"/>
      <c r="JF993" s="500"/>
      <c r="JG993" s="500"/>
      <c r="JH993" s="500"/>
      <c r="JI993" s="500"/>
      <c r="JJ993" s="500"/>
      <c r="JK993" s="500"/>
    </row>
    <row r="994" ht="11.25" customHeight="1">
      <c r="A994" s="494"/>
      <c r="B994" s="501"/>
      <c r="C994" s="494"/>
      <c r="D994" s="501" t="s">
        <v>155</v>
      </c>
      <c r="E994" s="496" t="str">
        <f>IFERROR(__xludf.DUMMYFUNCTION("Iferror(split(NPCs!E1003,""d""))"),"")</f>
        <v/>
      </c>
      <c r="F994" s="494"/>
      <c r="G994" s="517" t="str">
        <f t="shared" si="107"/>
        <v/>
      </c>
      <c r="H994" s="500" t="str">
        <f t="shared" si="108"/>
        <v/>
      </c>
      <c r="I994" s="518">
        <f>IF(countIf(AD994:AD1029,"FURRY")&gt;0,1,0)+IF(countIf(AD994:AD1029,"EQUINE")&gt;0,1,0)</f>
        <v>0</v>
      </c>
      <c r="J994" s="513"/>
      <c r="K994" s="500"/>
      <c r="L994" s="494"/>
      <c r="M994" s="498"/>
      <c r="N994" s="494"/>
      <c r="O994" s="494"/>
      <c r="P994" s="494"/>
      <c r="Q994" s="494"/>
      <c r="R994" s="494"/>
      <c r="S994" s="494"/>
      <c r="T994" s="494"/>
      <c r="U994" s="494"/>
      <c r="V994" s="494"/>
      <c r="W994" s="494"/>
      <c r="X994" s="494"/>
      <c r="Y994" s="494"/>
      <c r="Z994" s="494"/>
      <c r="AA994" s="496"/>
      <c r="AB994" s="494"/>
      <c r="AC994" s="498" t="s">
        <v>169</v>
      </c>
      <c r="AD994" s="540" t="str">
        <f>IFERROR(VLOOKUP(AF991,LookupTrait,3, FALSE))</f>
        <v/>
      </c>
      <c r="AE994" s="494"/>
      <c r="AF994" s="494"/>
      <c r="AG994" s="494"/>
      <c r="AH994" s="494"/>
      <c r="AK994" s="533" t="s">
        <v>166</v>
      </c>
      <c r="AL994" s="499" t="s">
        <v>167</v>
      </c>
      <c r="AM994" s="494"/>
      <c r="AN994" s="494"/>
      <c r="AO994" s="500"/>
      <c r="AQ994" s="494"/>
      <c r="AR994" s="494"/>
      <c r="AS994" s="494"/>
      <c r="AT994" s="494"/>
      <c r="AU994" s="501" t="s">
        <v>168</v>
      </c>
      <c r="AV994" s="534">
        <v>0.0</v>
      </c>
      <c r="AW994" s="532">
        <f>if(F993&gt;=AE994,1,0)</f>
        <v>1</v>
      </c>
      <c r="AX994" s="494"/>
      <c r="AY994" s="494"/>
      <c r="AZ994" s="792"/>
      <c r="BA994" s="500"/>
      <c r="BB994" s="500"/>
      <c r="BC994" s="500"/>
      <c r="BD994" s="500"/>
      <c r="BE994" s="500"/>
      <c r="BF994" s="500"/>
      <c r="BG994" s="500"/>
      <c r="BH994" s="500"/>
      <c r="BI994" s="500"/>
      <c r="BJ994" s="500"/>
      <c r="BK994" s="500"/>
      <c r="BL994" s="500"/>
      <c r="BM994" s="500"/>
      <c r="BN994" s="500"/>
      <c r="BO994" s="500"/>
      <c r="BP994" s="500"/>
      <c r="BQ994" s="500"/>
      <c r="BR994" s="500"/>
      <c r="BS994" s="500"/>
      <c r="BT994" s="500"/>
      <c r="BU994" s="500"/>
      <c r="BV994" s="500"/>
      <c r="BW994" s="500"/>
      <c r="BX994" s="500"/>
      <c r="BY994" s="500"/>
      <c r="BZ994" s="500"/>
      <c r="CA994" s="500"/>
      <c r="CB994" s="500"/>
      <c r="CC994" s="500"/>
      <c r="CD994" s="500"/>
      <c r="CE994" s="500"/>
      <c r="CF994" s="500"/>
      <c r="CG994" s="500"/>
      <c r="CH994" s="500"/>
      <c r="CI994" s="500"/>
      <c r="CJ994" s="500"/>
      <c r="CK994" s="500"/>
      <c r="CL994" s="500"/>
      <c r="CM994" s="500"/>
      <c r="CN994" s="500"/>
      <c r="CO994" s="500"/>
      <c r="CP994" s="500"/>
      <c r="CQ994" s="500"/>
      <c r="CR994" s="500"/>
      <c r="CS994" s="500"/>
      <c r="CT994" s="500"/>
      <c r="CU994" s="500"/>
      <c r="CV994" s="500"/>
      <c r="CW994" s="500"/>
      <c r="CX994" s="500"/>
      <c r="CY994" s="500"/>
      <c r="CZ994" s="500"/>
      <c r="DA994" s="500"/>
      <c r="DB994" s="500"/>
      <c r="DC994" s="500"/>
      <c r="DD994" s="500"/>
      <c r="DE994" s="500"/>
      <c r="DF994" s="500"/>
      <c r="DG994" s="500"/>
      <c r="DH994" s="500"/>
      <c r="DI994" s="500"/>
      <c r="DJ994" s="500"/>
      <c r="DK994" s="500"/>
      <c r="DL994" s="500"/>
      <c r="DM994" s="500"/>
      <c r="DN994" s="500"/>
      <c r="DO994" s="500"/>
      <c r="DP994" s="500"/>
      <c r="DQ994" s="500"/>
      <c r="DR994" s="500"/>
      <c r="DS994" s="500"/>
      <c r="DT994" s="500"/>
      <c r="DU994" s="500"/>
      <c r="DV994" s="500"/>
      <c r="DW994" s="500"/>
      <c r="DX994" s="500"/>
      <c r="DY994" s="500"/>
      <c r="DZ994" s="500"/>
      <c r="EA994" s="500"/>
      <c r="EB994" s="500"/>
      <c r="EC994" s="500"/>
      <c r="ED994" s="500"/>
      <c r="EE994" s="500"/>
      <c r="EF994" s="500"/>
      <c r="EG994" s="500"/>
      <c r="EH994" s="500"/>
      <c r="EI994" s="500"/>
      <c r="EJ994" s="500"/>
      <c r="EK994" s="500"/>
      <c r="EL994" s="500"/>
      <c r="EM994" s="500"/>
      <c r="EN994" s="500"/>
      <c r="EO994" s="500"/>
      <c r="EP994" s="500"/>
      <c r="EQ994" s="500"/>
      <c r="ER994" s="500"/>
      <c r="ES994" s="500"/>
      <c r="ET994" s="500"/>
      <c r="EU994" s="500"/>
      <c r="EV994" s="500"/>
      <c r="EW994" s="500"/>
      <c r="EX994" s="500"/>
      <c r="EY994" s="500"/>
      <c r="EZ994" s="500"/>
      <c r="FA994" s="500"/>
      <c r="FB994" s="500"/>
      <c r="FC994" s="500"/>
      <c r="FD994" s="500"/>
      <c r="FE994" s="500"/>
      <c r="FF994" s="500"/>
      <c r="FG994" s="500"/>
      <c r="FH994" s="500"/>
      <c r="FI994" s="500"/>
      <c r="FJ994" s="500"/>
      <c r="FK994" s="500"/>
      <c r="FL994" s="500"/>
      <c r="FM994" s="500"/>
      <c r="FN994" s="500"/>
      <c r="FO994" s="500"/>
      <c r="FP994" s="500"/>
      <c r="FQ994" s="500"/>
      <c r="FR994" s="500"/>
      <c r="FS994" s="500"/>
      <c r="FT994" s="500"/>
      <c r="FU994" s="500"/>
      <c r="FV994" s="500"/>
      <c r="FW994" s="500"/>
      <c r="FX994" s="500"/>
      <c r="FY994" s="500"/>
      <c r="FZ994" s="500"/>
      <c r="GA994" s="500"/>
      <c r="GB994" s="500"/>
      <c r="GC994" s="500"/>
      <c r="GD994" s="500"/>
      <c r="GE994" s="500"/>
      <c r="GF994" s="500"/>
      <c r="GG994" s="500"/>
      <c r="GH994" s="500"/>
      <c r="GI994" s="500"/>
      <c r="GJ994" s="500"/>
      <c r="GK994" s="500"/>
      <c r="GL994" s="500"/>
      <c r="GM994" s="500"/>
      <c r="GN994" s="500"/>
      <c r="GO994" s="500"/>
      <c r="GP994" s="500"/>
      <c r="GQ994" s="500"/>
      <c r="GR994" s="500"/>
      <c r="GS994" s="500"/>
      <c r="GT994" s="500"/>
      <c r="GU994" s="500"/>
      <c r="GV994" s="500"/>
      <c r="GW994" s="500"/>
      <c r="GX994" s="500"/>
      <c r="GY994" s="500"/>
      <c r="GZ994" s="500"/>
      <c r="HA994" s="500"/>
      <c r="HB994" s="500"/>
      <c r="HC994" s="500"/>
      <c r="HD994" s="500"/>
      <c r="HE994" s="500"/>
      <c r="HF994" s="500"/>
      <c r="HG994" s="500"/>
      <c r="HH994" s="500"/>
      <c r="HI994" s="500"/>
      <c r="HJ994" s="500"/>
      <c r="HK994" s="500"/>
      <c r="HL994" s="500"/>
      <c r="HM994" s="500"/>
      <c r="HN994" s="500"/>
      <c r="HO994" s="500"/>
      <c r="HP994" s="500"/>
      <c r="HQ994" s="500"/>
      <c r="HR994" s="500"/>
      <c r="HS994" s="500"/>
      <c r="HT994" s="500"/>
      <c r="HU994" s="500"/>
      <c r="HV994" s="500"/>
      <c r="HW994" s="500"/>
      <c r="HX994" s="500"/>
      <c r="HY994" s="500"/>
      <c r="HZ994" s="500"/>
      <c r="IA994" s="500"/>
      <c r="IB994" s="500"/>
      <c r="IC994" s="500"/>
      <c r="ID994" s="500"/>
      <c r="IE994" s="500"/>
      <c r="IF994" s="500"/>
      <c r="IG994" s="500"/>
      <c r="IH994" s="500"/>
      <c r="II994" s="500"/>
      <c r="IJ994" s="500"/>
      <c r="IK994" s="500"/>
      <c r="IL994" s="500"/>
      <c r="IM994" s="500"/>
      <c r="IN994" s="500"/>
      <c r="IO994" s="500"/>
      <c r="IP994" s="500"/>
      <c r="IQ994" s="500"/>
      <c r="IR994" s="500"/>
      <c r="IS994" s="500"/>
      <c r="IT994" s="500"/>
      <c r="IU994" s="500"/>
      <c r="IV994" s="500"/>
      <c r="IW994" s="500"/>
      <c r="IX994" s="500"/>
      <c r="IY994" s="500"/>
      <c r="IZ994" s="500"/>
      <c r="JA994" s="500"/>
      <c r="JB994" s="500"/>
      <c r="JC994" s="500"/>
      <c r="JD994" s="500"/>
      <c r="JE994" s="500"/>
      <c r="JF994" s="500"/>
      <c r="JG994" s="500"/>
      <c r="JH994" s="500"/>
      <c r="JI994" s="500"/>
      <c r="JJ994" s="500"/>
      <c r="JK994" s="500"/>
    </row>
    <row r="995" ht="11.25" customHeight="1">
      <c r="A995" s="494"/>
      <c r="B995" s="501"/>
      <c r="C995" s="494">
        <f t="shared" ref="C995:C996" si="109">E995*F995+I995</f>
        <v>0</v>
      </c>
      <c r="D995" s="501" t="s">
        <v>157</v>
      </c>
      <c r="E995" s="496" t="str">
        <f>IFERROR(__xludf.DUMMYFUNCTION("Iferror(split(NPCs!E1005,""d""))"),"")</f>
        <v/>
      </c>
      <c r="F995" s="494"/>
      <c r="G995" s="517" t="str">
        <f t="shared" si="107"/>
        <v/>
      </c>
      <c r="H995" s="500" t="str">
        <f t="shared" si="108"/>
        <v/>
      </c>
      <c r="I995" s="518">
        <f>IF(countIf(AD994:AD1029,"WIZARD")&gt;0,1,0)+IF(countIf(AD994:AD1029,"FAIRY")&gt;0,1,0)</f>
        <v>0</v>
      </c>
      <c r="J995" s="513"/>
      <c r="K995" s="500"/>
      <c r="L995" s="494"/>
      <c r="M995" s="494"/>
      <c r="N995" s="494"/>
      <c r="O995" s="494"/>
      <c r="P995" s="494"/>
      <c r="Q995" s="494"/>
      <c r="R995" s="494"/>
      <c r="S995" s="578"/>
      <c r="T995" s="577"/>
      <c r="U995" s="578"/>
      <c r="V995" s="577"/>
      <c r="W995" s="494"/>
      <c r="X995" s="494"/>
      <c r="Y995" s="494"/>
      <c r="Z995" s="494"/>
      <c r="AA995" s="496"/>
      <c r="AB995" s="494"/>
      <c r="AC995" s="498" t="s">
        <v>171</v>
      </c>
      <c r="AD995" s="540" t="str">
        <f>IFERROR(VLOOKUP(AG991,LookupTrait,3, FALSE))</f>
        <v/>
      </c>
      <c r="AE995" s="494"/>
      <c r="AF995" s="494"/>
      <c r="AG995" s="494"/>
      <c r="AH995" s="494"/>
      <c r="AK995" s="509">
        <f>ifError(VLOOKUP(AD994,AU992:AV999,2,FALSE),0)</f>
        <v>0</v>
      </c>
      <c r="AL995" s="535">
        <f>ifError(VLOOKUP(AD994,AU992:AW999,3,FALSE),0)</f>
        <v>0</v>
      </c>
      <c r="AM995" s="494"/>
      <c r="AN995" s="494"/>
      <c r="AO995" s="500"/>
      <c r="AQ995" s="494"/>
      <c r="AR995" s="494"/>
      <c r="AS995" s="494"/>
      <c r="AT995" s="494"/>
      <c r="AU995" s="501" t="s">
        <v>170</v>
      </c>
      <c r="AV995" s="534">
        <v>0.0</v>
      </c>
      <c r="AW995" s="532">
        <f>if(F994&gt;=AE994,1,0)</f>
        <v>1</v>
      </c>
      <c r="AX995" s="494"/>
      <c r="AY995" s="494"/>
      <c r="AZ995" s="792"/>
      <c r="BA995" s="500"/>
      <c r="BB995" s="500"/>
      <c r="BC995" s="500"/>
      <c r="BD995" s="500"/>
      <c r="BE995" s="500"/>
      <c r="BF995" s="500"/>
      <c r="BG995" s="500"/>
      <c r="BH995" s="500"/>
      <c r="BI995" s="500"/>
      <c r="BJ995" s="500"/>
      <c r="BK995" s="500"/>
      <c r="BL995" s="500"/>
      <c r="BM995" s="500"/>
      <c r="BN995" s="500"/>
      <c r="BO995" s="500"/>
      <c r="BP995" s="500"/>
      <c r="BQ995" s="500"/>
      <c r="BR995" s="500"/>
      <c r="BS995" s="500"/>
      <c r="BT995" s="500"/>
      <c r="BU995" s="500"/>
      <c r="BV995" s="500"/>
      <c r="BW995" s="500"/>
      <c r="BX995" s="500"/>
      <c r="BY995" s="500"/>
      <c r="BZ995" s="500"/>
      <c r="CA995" s="500"/>
      <c r="CB995" s="500"/>
      <c r="CC995" s="500"/>
      <c r="CD995" s="500"/>
      <c r="CE995" s="500"/>
      <c r="CF995" s="500"/>
      <c r="CG995" s="500"/>
      <c r="CH995" s="500"/>
      <c r="CI995" s="500"/>
      <c r="CJ995" s="500"/>
      <c r="CK995" s="500"/>
      <c r="CL995" s="500"/>
      <c r="CM995" s="500"/>
      <c r="CN995" s="500"/>
      <c r="CO995" s="500"/>
      <c r="CP995" s="500"/>
      <c r="CQ995" s="500"/>
      <c r="CR995" s="500"/>
      <c r="CS995" s="500"/>
      <c r="CT995" s="500"/>
      <c r="CU995" s="500"/>
      <c r="CV995" s="500"/>
      <c r="CW995" s="500"/>
      <c r="CX995" s="500"/>
      <c r="CY995" s="500"/>
      <c r="CZ995" s="500"/>
      <c r="DA995" s="500"/>
      <c r="DB995" s="500"/>
      <c r="DC995" s="500"/>
      <c r="DD995" s="500"/>
      <c r="DE995" s="500"/>
      <c r="DF995" s="500"/>
      <c r="DG995" s="500"/>
      <c r="DH995" s="500"/>
      <c r="DI995" s="500"/>
      <c r="DJ995" s="500"/>
      <c r="DK995" s="500"/>
      <c r="DL995" s="500"/>
      <c r="DM995" s="500"/>
      <c r="DN995" s="500"/>
      <c r="DO995" s="500"/>
      <c r="DP995" s="500"/>
      <c r="DQ995" s="500"/>
      <c r="DR995" s="500"/>
      <c r="DS995" s="500"/>
      <c r="DT995" s="500"/>
      <c r="DU995" s="500"/>
      <c r="DV995" s="500"/>
      <c r="DW995" s="500"/>
      <c r="DX995" s="500"/>
      <c r="DY995" s="500"/>
      <c r="DZ995" s="500"/>
      <c r="EA995" s="500"/>
      <c r="EB995" s="500"/>
      <c r="EC995" s="500"/>
      <c r="ED995" s="500"/>
      <c r="EE995" s="500"/>
      <c r="EF995" s="500"/>
      <c r="EG995" s="500"/>
      <c r="EH995" s="500"/>
      <c r="EI995" s="500"/>
      <c r="EJ995" s="500"/>
      <c r="EK995" s="500"/>
      <c r="EL995" s="500"/>
      <c r="EM995" s="500"/>
      <c r="EN995" s="500"/>
      <c r="EO995" s="500"/>
      <c r="EP995" s="500"/>
      <c r="EQ995" s="500"/>
      <c r="ER995" s="500"/>
      <c r="ES995" s="500"/>
      <c r="ET995" s="500"/>
      <c r="EU995" s="500"/>
      <c r="EV995" s="500"/>
      <c r="EW995" s="500"/>
      <c r="EX995" s="500"/>
      <c r="EY995" s="500"/>
      <c r="EZ995" s="500"/>
      <c r="FA995" s="500"/>
      <c r="FB995" s="500"/>
      <c r="FC995" s="500"/>
      <c r="FD995" s="500"/>
      <c r="FE995" s="500"/>
      <c r="FF995" s="500"/>
      <c r="FG995" s="500"/>
      <c r="FH995" s="500"/>
      <c r="FI995" s="500"/>
      <c r="FJ995" s="500"/>
      <c r="FK995" s="500"/>
      <c r="FL995" s="500"/>
      <c r="FM995" s="500"/>
      <c r="FN995" s="500"/>
      <c r="FO995" s="500"/>
      <c r="FP995" s="500"/>
      <c r="FQ995" s="500"/>
      <c r="FR995" s="500"/>
      <c r="FS995" s="500"/>
      <c r="FT995" s="500"/>
      <c r="FU995" s="500"/>
      <c r="FV995" s="500"/>
      <c r="FW995" s="500"/>
      <c r="FX995" s="500"/>
      <c r="FY995" s="500"/>
      <c r="FZ995" s="500"/>
      <c r="GA995" s="500"/>
      <c r="GB995" s="500"/>
      <c r="GC995" s="500"/>
      <c r="GD995" s="500"/>
      <c r="GE995" s="500"/>
      <c r="GF995" s="500"/>
      <c r="GG995" s="500"/>
      <c r="GH995" s="500"/>
      <c r="GI995" s="500"/>
      <c r="GJ995" s="500"/>
      <c r="GK995" s="500"/>
      <c r="GL995" s="500"/>
      <c r="GM995" s="500"/>
      <c r="GN995" s="500"/>
      <c r="GO995" s="500"/>
      <c r="GP995" s="500"/>
      <c r="GQ995" s="500"/>
      <c r="GR995" s="500"/>
      <c r="GS995" s="500"/>
      <c r="GT995" s="500"/>
      <c r="GU995" s="500"/>
      <c r="GV995" s="500"/>
      <c r="GW995" s="500"/>
      <c r="GX995" s="500"/>
      <c r="GY995" s="500"/>
      <c r="GZ995" s="500"/>
      <c r="HA995" s="500"/>
      <c r="HB995" s="500"/>
      <c r="HC995" s="500"/>
      <c r="HD995" s="500"/>
      <c r="HE995" s="500"/>
      <c r="HF995" s="500"/>
      <c r="HG995" s="500"/>
      <c r="HH995" s="500"/>
      <c r="HI995" s="500"/>
      <c r="HJ995" s="500"/>
      <c r="HK995" s="500"/>
      <c r="HL995" s="500"/>
      <c r="HM995" s="500"/>
      <c r="HN995" s="500"/>
      <c r="HO995" s="500"/>
      <c r="HP995" s="500"/>
      <c r="HQ995" s="500"/>
      <c r="HR995" s="500"/>
      <c r="HS995" s="500"/>
      <c r="HT995" s="500"/>
      <c r="HU995" s="500"/>
      <c r="HV995" s="500"/>
      <c r="HW995" s="500"/>
      <c r="HX995" s="500"/>
      <c r="HY995" s="500"/>
      <c r="HZ995" s="500"/>
      <c r="IA995" s="500"/>
      <c r="IB995" s="500"/>
      <c r="IC995" s="500"/>
      <c r="ID995" s="500"/>
      <c r="IE995" s="500"/>
      <c r="IF995" s="500"/>
      <c r="IG995" s="500"/>
      <c r="IH995" s="500"/>
      <c r="II995" s="500"/>
      <c r="IJ995" s="500"/>
      <c r="IK995" s="500"/>
      <c r="IL995" s="500"/>
      <c r="IM995" s="500"/>
      <c r="IN995" s="500"/>
      <c r="IO995" s="500"/>
      <c r="IP995" s="500"/>
      <c r="IQ995" s="500"/>
      <c r="IR995" s="500"/>
      <c r="IS995" s="500"/>
      <c r="IT995" s="500"/>
      <c r="IU995" s="500"/>
      <c r="IV995" s="500"/>
      <c r="IW995" s="500"/>
      <c r="IX995" s="500"/>
      <c r="IY995" s="500"/>
      <c r="IZ995" s="500"/>
      <c r="JA995" s="500"/>
      <c r="JB995" s="500"/>
      <c r="JC995" s="500"/>
      <c r="JD995" s="500"/>
      <c r="JE995" s="500"/>
      <c r="JF995" s="500"/>
      <c r="JG995" s="500"/>
      <c r="JH995" s="500"/>
      <c r="JI995" s="500"/>
      <c r="JJ995" s="500"/>
      <c r="JK995" s="500"/>
    </row>
    <row r="996" ht="11.25" customHeight="1">
      <c r="A996" s="494"/>
      <c r="B996" s="501"/>
      <c r="C996" s="494">
        <f t="shared" si="109"/>
        <v>0</v>
      </c>
      <c r="D996" s="501" t="s">
        <v>158</v>
      </c>
      <c r="E996" s="496" t="str">
        <f>IFERROR(__xludf.DUMMYFUNCTION("Iferror(split(NPCs!E1007,""d""))"),"")</f>
        <v/>
      </c>
      <c r="F996" s="494"/>
      <c r="G996" s="517" t="str">
        <f t="shared" si="107"/>
        <v/>
      </c>
      <c r="H996" s="500" t="str">
        <f t="shared" si="108"/>
        <v/>
      </c>
      <c r="I996" s="518">
        <f>IF(countIf(AD994:AD1029,"HARLEQUIN")&gt;0,1,0)+IF(countIf(AD994:AD1029,"FAIRY")&gt;0,1,0)</f>
        <v>0</v>
      </c>
      <c r="J996" s="513"/>
      <c r="K996" s="500"/>
      <c r="L996" s="494"/>
      <c r="M996" s="494"/>
      <c r="N996" s="494"/>
      <c r="O996" s="494"/>
      <c r="P996" s="494"/>
      <c r="Q996" s="494"/>
      <c r="R996" s="494"/>
      <c r="S996" s="494"/>
      <c r="T996" s="494"/>
      <c r="U996" s="494"/>
      <c r="V996" s="494"/>
      <c r="W996" s="494"/>
      <c r="X996" s="494"/>
      <c r="Y996" s="494"/>
      <c r="Z996" s="494"/>
      <c r="AA996" s="496"/>
      <c r="AB996" s="494"/>
      <c r="AD996" s="794" t="str">
        <f t="shared" ref="AD996:AD997" si="110">E1001</f>
        <v>GENERIC</v>
      </c>
      <c r="AE996" s="795"/>
      <c r="AF996" s="795"/>
      <c r="AG996" s="795"/>
      <c r="AH996" s="795"/>
      <c r="AK996" s="495">
        <f>ifError(IF(AD994&lt;&gt;AD995,VLOOKUP(AD995,AU992:AV999,2,FALSE),0),0)</f>
        <v>0</v>
      </c>
      <c r="AL996" s="494">
        <f>ifError(IF(AD994&lt;&gt;AD995,VLOOKUP(AD995,AU992:AW999,3,FALSE),0),0)</f>
        <v>0</v>
      </c>
      <c r="AM996" s="494"/>
      <c r="AN996" s="494"/>
      <c r="AO996" s="500"/>
      <c r="AQ996" s="494"/>
      <c r="AR996" s="494"/>
      <c r="AS996" s="494"/>
      <c r="AT996" s="494"/>
      <c r="AU996" s="501" t="s">
        <v>172</v>
      </c>
      <c r="AV996" s="534">
        <v>0.0</v>
      </c>
      <c r="AW996" s="532">
        <f>if(F995&gt;=AE994,1,0)</f>
        <v>1</v>
      </c>
      <c r="AX996" s="494"/>
      <c r="AY996" s="494"/>
      <c r="AZ996" s="792"/>
      <c r="BA996" s="500"/>
      <c r="BB996" s="500"/>
      <c r="BC996" s="500"/>
      <c r="BD996" s="500"/>
      <c r="BE996" s="500"/>
      <c r="BF996" s="500"/>
      <c r="BG996" s="500"/>
      <c r="BH996" s="500"/>
      <c r="BI996" s="500"/>
      <c r="BJ996" s="500"/>
      <c r="BK996" s="500"/>
      <c r="BL996" s="500"/>
      <c r="BM996" s="500"/>
      <c r="BN996" s="500"/>
      <c r="BO996" s="500"/>
      <c r="BP996" s="500"/>
      <c r="BQ996" s="500"/>
      <c r="BR996" s="500"/>
      <c r="BS996" s="500"/>
      <c r="BT996" s="500"/>
      <c r="BU996" s="500"/>
      <c r="BV996" s="500"/>
      <c r="BW996" s="500"/>
      <c r="BX996" s="500"/>
      <c r="BY996" s="500"/>
      <c r="BZ996" s="500"/>
      <c r="CA996" s="500"/>
      <c r="CB996" s="500"/>
      <c r="CC996" s="500"/>
      <c r="CD996" s="500"/>
      <c r="CE996" s="500"/>
      <c r="CF996" s="500"/>
      <c r="CG996" s="500"/>
      <c r="CH996" s="500"/>
      <c r="CI996" s="500"/>
      <c r="CJ996" s="500"/>
      <c r="CK996" s="500"/>
      <c r="CL996" s="500"/>
      <c r="CM996" s="500"/>
      <c r="CN996" s="500"/>
      <c r="CO996" s="500"/>
      <c r="CP996" s="500"/>
      <c r="CQ996" s="500"/>
      <c r="CR996" s="500"/>
      <c r="CS996" s="500"/>
      <c r="CT996" s="500"/>
      <c r="CU996" s="500"/>
      <c r="CV996" s="500"/>
      <c r="CW996" s="500"/>
      <c r="CX996" s="500"/>
      <c r="CY996" s="500"/>
      <c r="CZ996" s="500"/>
      <c r="DA996" s="500"/>
      <c r="DB996" s="500"/>
      <c r="DC996" s="500"/>
      <c r="DD996" s="500"/>
      <c r="DE996" s="500"/>
      <c r="DF996" s="500"/>
      <c r="DG996" s="500"/>
      <c r="DH996" s="500"/>
      <c r="DI996" s="500"/>
      <c r="DJ996" s="500"/>
      <c r="DK996" s="500"/>
      <c r="DL996" s="500"/>
      <c r="DM996" s="500"/>
      <c r="DN996" s="500"/>
      <c r="DO996" s="500"/>
      <c r="DP996" s="500"/>
      <c r="DQ996" s="500"/>
      <c r="DR996" s="500"/>
      <c r="DS996" s="500"/>
      <c r="DT996" s="500"/>
      <c r="DU996" s="500"/>
      <c r="DV996" s="500"/>
      <c r="DW996" s="500"/>
      <c r="DX996" s="500"/>
      <c r="DY996" s="500"/>
      <c r="DZ996" s="500"/>
      <c r="EA996" s="500"/>
      <c r="EB996" s="500"/>
      <c r="EC996" s="500"/>
      <c r="ED996" s="500"/>
      <c r="EE996" s="500"/>
      <c r="EF996" s="500"/>
      <c r="EG996" s="500"/>
      <c r="EH996" s="500"/>
      <c r="EI996" s="500"/>
      <c r="EJ996" s="500"/>
      <c r="EK996" s="500"/>
      <c r="EL996" s="500"/>
      <c r="EM996" s="500"/>
      <c r="EN996" s="500"/>
      <c r="EO996" s="500"/>
      <c r="EP996" s="500"/>
      <c r="EQ996" s="500"/>
      <c r="ER996" s="500"/>
      <c r="ES996" s="500"/>
      <c r="ET996" s="500"/>
      <c r="EU996" s="500"/>
      <c r="EV996" s="500"/>
      <c r="EW996" s="500"/>
      <c r="EX996" s="500"/>
      <c r="EY996" s="500"/>
      <c r="EZ996" s="500"/>
      <c r="FA996" s="500"/>
      <c r="FB996" s="500"/>
      <c r="FC996" s="500"/>
      <c r="FD996" s="500"/>
      <c r="FE996" s="500"/>
      <c r="FF996" s="500"/>
      <c r="FG996" s="500"/>
      <c r="FH996" s="500"/>
      <c r="FI996" s="500"/>
      <c r="FJ996" s="500"/>
      <c r="FK996" s="500"/>
      <c r="FL996" s="500"/>
      <c r="FM996" s="500"/>
      <c r="FN996" s="500"/>
      <c r="FO996" s="500"/>
      <c r="FP996" s="500"/>
      <c r="FQ996" s="500"/>
      <c r="FR996" s="500"/>
      <c r="FS996" s="500"/>
      <c r="FT996" s="500"/>
      <c r="FU996" s="500"/>
      <c r="FV996" s="500"/>
      <c r="FW996" s="500"/>
      <c r="FX996" s="500"/>
      <c r="FY996" s="500"/>
      <c r="FZ996" s="500"/>
      <c r="GA996" s="500"/>
      <c r="GB996" s="500"/>
      <c r="GC996" s="500"/>
      <c r="GD996" s="500"/>
      <c r="GE996" s="500"/>
      <c r="GF996" s="500"/>
      <c r="GG996" s="500"/>
      <c r="GH996" s="500"/>
      <c r="GI996" s="500"/>
      <c r="GJ996" s="500"/>
      <c r="GK996" s="500"/>
      <c r="GL996" s="500"/>
      <c r="GM996" s="500"/>
      <c r="GN996" s="500"/>
      <c r="GO996" s="500"/>
      <c r="GP996" s="500"/>
      <c r="GQ996" s="500"/>
      <c r="GR996" s="500"/>
      <c r="GS996" s="500"/>
      <c r="GT996" s="500"/>
      <c r="GU996" s="500"/>
      <c r="GV996" s="500"/>
      <c r="GW996" s="500"/>
      <c r="GX996" s="500"/>
      <c r="GY996" s="500"/>
      <c r="GZ996" s="500"/>
      <c r="HA996" s="500"/>
      <c r="HB996" s="500"/>
      <c r="HC996" s="500"/>
      <c r="HD996" s="500"/>
      <c r="HE996" s="500"/>
      <c r="HF996" s="500"/>
      <c r="HG996" s="500"/>
      <c r="HH996" s="500"/>
      <c r="HI996" s="500"/>
      <c r="HJ996" s="500"/>
      <c r="HK996" s="500"/>
      <c r="HL996" s="500"/>
      <c r="HM996" s="500"/>
      <c r="HN996" s="500"/>
      <c r="HO996" s="500"/>
      <c r="HP996" s="500"/>
      <c r="HQ996" s="500"/>
      <c r="HR996" s="500"/>
      <c r="HS996" s="500"/>
      <c r="HT996" s="500"/>
      <c r="HU996" s="500"/>
      <c r="HV996" s="500"/>
      <c r="HW996" s="500"/>
      <c r="HX996" s="500"/>
      <c r="HY996" s="500"/>
      <c r="HZ996" s="500"/>
      <c r="IA996" s="500"/>
      <c r="IB996" s="500"/>
      <c r="IC996" s="500"/>
      <c r="ID996" s="500"/>
      <c r="IE996" s="500"/>
      <c r="IF996" s="500"/>
      <c r="IG996" s="500"/>
      <c r="IH996" s="500"/>
      <c r="II996" s="500"/>
      <c r="IJ996" s="500"/>
      <c r="IK996" s="500"/>
      <c r="IL996" s="500"/>
      <c r="IM996" s="500"/>
      <c r="IN996" s="500"/>
      <c r="IO996" s="500"/>
      <c r="IP996" s="500"/>
      <c r="IQ996" s="500"/>
      <c r="IR996" s="500"/>
      <c r="IS996" s="500"/>
      <c r="IT996" s="500"/>
      <c r="IU996" s="500"/>
      <c r="IV996" s="500"/>
      <c r="IW996" s="500"/>
      <c r="IX996" s="500"/>
      <c r="IY996" s="500"/>
      <c r="IZ996" s="500"/>
      <c r="JA996" s="500"/>
      <c r="JB996" s="500"/>
      <c r="JC996" s="500"/>
      <c r="JD996" s="500"/>
      <c r="JE996" s="500"/>
      <c r="JF996" s="500"/>
      <c r="JG996" s="500"/>
      <c r="JH996" s="500"/>
      <c r="JI996" s="500"/>
      <c r="JJ996" s="500"/>
      <c r="JK996" s="500"/>
    </row>
    <row r="997" ht="11.25" customHeight="1">
      <c r="A997" s="494"/>
      <c r="B997" s="494"/>
      <c r="C997" s="494"/>
      <c r="D997" s="501" t="s">
        <v>159</v>
      </c>
      <c r="E997" s="496" t="str">
        <f>IFERROR(__xludf.DUMMYFUNCTION("Iferror(split(NPCs!E1009,""d""))"),"")</f>
        <v/>
      </c>
      <c r="F997" s="494"/>
      <c r="G997" s="517" t="str">
        <f>CONCATENATE(If(countIf(AD994:AD1029,"TRICKSTER")&gt;0,"+1d6",""),IF(I997&gt;0,"+",""))</f>
        <v/>
      </c>
      <c r="H997" s="500" t="str">
        <f t="shared" si="108"/>
        <v/>
      </c>
      <c r="I997" s="518">
        <f>IF(countIf(AD994:AD1029,"ELECTRIC")&gt;0,1,0)+IF(countIf(AD994:AD1029,"NUCLEAR")&gt;0,2,0)</f>
        <v>0</v>
      </c>
      <c r="J997" s="513"/>
      <c r="K997" s="494"/>
      <c r="L997" s="494"/>
      <c r="M997" s="494"/>
      <c r="N997" s="494"/>
      <c r="O997" s="494"/>
      <c r="P997" s="494"/>
      <c r="Q997" s="494"/>
      <c r="R997" s="494"/>
      <c r="S997" s="494"/>
      <c r="T997" s="494"/>
      <c r="U997" s="497"/>
      <c r="V997" s="501" t="s">
        <v>160</v>
      </c>
      <c r="W997" s="523" t="s">
        <v>161</v>
      </c>
      <c r="X997" s="494"/>
      <c r="Y997" s="494"/>
      <c r="Z997" s="494"/>
      <c r="AA997" s="496"/>
      <c r="AB997" s="494"/>
      <c r="AC997" s="498"/>
      <c r="AD997" s="795" t="str">
        <f t="shared" si="110"/>
        <v>GENERIC</v>
      </c>
      <c r="AE997" s="795"/>
      <c r="AF997" s="795"/>
      <c r="AG997" s="795"/>
      <c r="AH997" s="795"/>
      <c r="AI997" s="494"/>
      <c r="AJ997" s="494"/>
      <c r="AK997" s="494"/>
      <c r="AL997" s="494"/>
      <c r="AM997" s="494"/>
      <c r="AN997" s="494"/>
      <c r="AO997" s="500"/>
      <c r="AQ997" s="494"/>
      <c r="AR997" s="494"/>
      <c r="AS997" s="494"/>
      <c r="AT997" s="494"/>
      <c r="AU997" s="501" t="s">
        <v>173</v>
      </c>
      <c r="AV997" s="534">
        <v>0.0</v>
      </c>
      <c r="AW997" s="532">
        <f>if(F996&gt;=AE994,1,0)</f>
        <v>1</v>
      </c>
      <c r="AX997" s="494"/>
      <c r="AY997" s="494"/>
      <c r="AZ997" s="792"/>
      <c r="BA997" s="500"/>
      <c r="BB997" s="500"/>
      <c r="BC997" s="500"/>
      <c r="BD997" s="500"/>
      <c r="BE997" s="500"/>
      <c r="BF997" s="500"/>
      <c r="BG997" s="500"/>
      <c r="BH997" s="500"/>
      <c r="BI997" s="500"/>
      <c r="BJ997" s="500"/>
      <c r="BK997" s="500"/>
      <c r="BL997" s="500"/>
      <c r="BM997" s="500"/>
      <c r="BN997" s="500"/>
      <c r="BO997" s="500"/>
      <c r="BP997" s="500"/>
      <c r="BQ997" s="500"/>
      <c r="BR997" s="500"/>
      <c r="BS997" s="500"/>
      <c r="BT997" s="500"/>
      <c r="BU997" s="500"/>
      <c r="BV997" s="500"/>
      <c r="BW997" s="500"/>
      <c r="BX997" s="500"/>
      <c r="BY997" s="500"/>
      <c r="BZ997" s="500"/>
      <c r="CA997" s="500"/>
      <c r="CB997" s="500"/>
      <c r="CC997" s="500"/>
      <c r="CD997" s="500"/>
      <c r="CE997" s="500"/>
      <c r="CF997" s="500"/>
      <c r="CG997" s="500"/>
      <c r="CH997" s="500"/>
      <c r="CI997" s="500"/>
      <c r="CJ997" s="500"/>
      <c r="CK997" s="500"/>
      <c r="CL997" s="500"/>
      <c r="CM997" s="500"/>
      <c r="CN997" s="500"/>
      <c r="CO997" s="500"/>
      <c r="CP997" s="500"/>
      <c r="CQ997" s="500"/>
      <c r="CR997" s="500"/>
      <c r="CS997" s="500"/>
      <c r="CT997" s="500"/>
      <c r="CU997" s="500"/>
      <c r="CV997" s="500"/>
      <c r="CW997" s="500"/>
      <c r="CX997" s="500"/>
      <c r="CY997" s="500"/>
      <c r="CZ997" s="500"/>
      <c r="DA997" s="500"/>
      <c r="DB997" s="500"/>
      <c r="DC997" s="500"/>
      <c r="DD997" s="500"/>
      <c r="DE997" s="500"/>
      <c r="DF997" s="500"/>
      <c r="DG997" s="500"/>
      <c r="DH997" s="500"/>
      <c r="DI997" s="500"/>
      <c r="DJ997" s="500"/>
      <c r="DK997" s="500"/>
      <c r="DL997" s="500"/>
      <c r="DM997" s="500"/>
      <c r="DN997" s="500"/>
      <c r="DO997" s="500"/>
      <c r="DP997" s="500"/>
      <c r="DQ997" s="500"/>
      <c r="DR997" s="500"/>
      <c r="DS997" s="500"/>
      <c r="DT997" s="500"/>
      <c r="DU997" s="500"/>
      <c r="DV997" s="500"/>
      <c r="DW997" s="500"/>
      <c r="DX997" s="500"/>
      <c r="DY997" s="500"/>
      <c r="DZ997" s="500"/>
      <c r="EA997" s="500"/>
      <c r="EB997" s="500"/>
      <c r="EC997" s="500"/>
      <c r="ED997" s="500"/>
      <c r="EE997" s="500"/>
      <c r="EF997" s="500"/>
      <c r="EG997" s="500"/>
      <c r="EH997" s="500"/>
      <c r="EI997" s="500"/>
      <c r="EJ997" s="500"/>
      <c r="EK997" s="500"/>
      <c r="EL997" s="500"/>
      <c r="EM997" s="500"/>
      <c r="EN997" s="500"/>
      <c r="EO997" s="500"/>
      <c r="EP997" s="500"/>
      <c r="EQ997" s="500"/>
      <c r="ER997" s="500"/>
      <c r="ES997" s="500"/>
      <c r="ET997" s="500"/>
      <c r="EU997" s="500"/>
      <c r="EV997" s="500"/>
      <c r="EW997" s="500"/>
      <c r="EX997" s="500"/>
      <c r="EY997" s="500"/>
      <c r="EZ997" s="500"/>
      <c r="FA997" s="500"/>
      <c r="FB997" s="500"/>
      <c r="FC997" s="500"/>
      <c r="FD997" s="500"/>
      <c r="FE997" s="500"/>
      <c r="FF997" s="500"/>
      <c r="FG997" s="500"/>
      <c r="FH997" s="500"/>
      <c r="FI997" s="500"/>
      <c r="FJ997" s="500"/>
      <c r="FK997" s="500"/>
      <c r="FL997" s="500"/>
      <c r="FM997" s="500"/>
      <c r="FN997" s="500"/>
      <c r="FO997" s="500"/>
      <c r="FP997" s="500"/>
      <c r="FQ997" s="500"/>
      <c r="FR997" s="500"/>
      <c r="FS997" s="500"/>
      <c r="FT997" s="500"/>
      <c r="FU997" s="500"/>
      <c r="FV997" s="500"/>
      <c r="FW997" s="500"/>
      <c r="FX997" s="500"/>
      <c r="FY997" s="500"/>
      <c r="FZ997" s="500"/>
      <c r="GA997" s="500"/>
      <c r="GB997" s="500"/>
      <c r="GC997" s="500"/>
      <c r="GD997" s="500"/>
      <c r="GE997" s="500"/>
      <c r="GF997" s="500"/>
      <c r="GG997" s="500"/>
      <c r="GH997" s="500"/>
      <c r="GI997" s="500"/>
      <c r="GJ997" s="500"/>
      <c r="GK997" s="500"/>
      <c r="GL997" s="500"/>
      <c r="GM997" s="500"/>
      <c r="GN997" s="500"/>
      <c r="GO997" s="500"/>
      <c r="GP997" s="500"/>
      <c r="GQ997" s="500"/>
      <c r="GR997" s="500"/>
      <c r="GS997" s="500"/>
      <c r="GT997" s="500"/>
      <c r="GU997" s="500"/>
      <c r="GV997" s="500"/>
      <c r="GW997" s="500"/>
      <c r="GX997" s="500"/>
      <c r="GY997" s="500"/>
      <c r="GZ997" s="500"/>
      <c r="HA997" s="500"/>
      <c r="HB997" s="500"/>
      <c r="HC997" s="500"/>
      <c r="HD997" s="500"/>
      <c r="HE997" s="500"/>
      <c r="HF997" s="500"/>
      <c r="HG997" s="500"/>
      <c r="HH997" s="500"/>
      <c r="HI997" s="500"/>
      <c r="HJ997" s="500"/>
      <c r="HK997" s="500"/>
      <c r="HL997" s="500"/>
      <c r="HM997" s="500"/>
      <c r="HN997" s="500"/>
      <c r="HO997" s="500"/>
      <c r="HP997" s="500"/>
      <c r="HQ997" s="500"/>
      <c r="HR997" s="500"/>
      <c r="HS997" s="500"/>
      <c r="HT997" s="500"/>
      <c r="HU997" s="500"/>
      <c r="HV997" s="500"/>
      <c r="HW997" s="500"/>
      <c r="HX997" s="500"/>
      <c r="HY997" s="500"/>
      <c r="HZ997" s="500"/>
      <c r="IA997" s="500"/>
      <c r="IB997" s="500"/>
      <c r="IC997" s="500"/>
      <c r="ID997" s="500"/>
      <c r="IE997" s="500"/>
      <c r="IF997" s="500"/>
      <c r="IG997" s="500"/>
      <c r="IH997" s="500"/>
      <c r="II997" s="500"/>
      <c r="IJ997" s="500"/>
      <c r="IK997" s="500"/>
      <c r="IL997" s="500"/>
      <c r="IM997" s="500"/>
      <c r="IN997" s="500"/>
      <c r="IO997" s="500"/>
      <c r="IP997" s="500"/>
      <c r="IQ997" s="500"/>
      <c r="IR997" s="500"/>
      <c r="IS997" s="500"/>
      <c r="IT997" s="500"/>
      <c r="IU997" s="500"/>
      <c r="IV997" s="500"/>
      <c r="IW997" s="500"/>
      <c r="IX997" s="500"/>
      <c r="IY997" s="500"/>
      <c r="IZ997" s="500"/>
      <c r="JA997" s="500"/>
      <c r="JB997" s="500"/>
      <c r="JC997" s="500"/>
      <c r="JD997" s="500"/>
      <c r="JE997" s="500"/>
      <c r="JF997" s="500"/>
      <c r="JG997" s="500"/>
      <c r="JH997" s="500"/>
      <c r="JI997" s="500"/>
      <c r="JJ997" s="500"/>
      <c r="JK997" s="500"/>
    </row>
    <row r="998" ht="11.25" customHeight="1">
      <c r="A998" s="494"/>
      <c r="B998" s="494"/>
      <c r="C998" s="494"/>
      <c r="D998" s="501" t="s">
        <v>162</v>
      </c>
      <c r="E998" s="524"/>
      <c r="F998" s="525"/>
      <c r="G998" s="524"/>
      <c r="H998" s="526"/>
      <c r="I998" s="527"/>
      <c r="J998" s="528"/>
      <c r="K998" s="494"/>
      <c r="L998" s="494"/>
      <c r="M998" s="494"/>
      <c r="N998" s="494"/>
      <c r="O998" s="494"/>
      <c r="P998" s="494"/>
      <c r="Q998" s="494"/>
      <c r="R998" s="494"/>
      <c r="S998" s="494"/>
      <c r="T998" s="494"/>
      <c r="U998" s="501" t="s">
        <v>163</v>
      </c>
      <c r="V998" s="529">
        <v>-2.0</v>
      </c>
      <c r="W998" s="530">
        <v>1.0</v>
      </c>
      <c r="X998" s="494"/>
      <c r="Y998" s="494"/>
      <c r="Z998" s="494"/>
      <c r="AA998" s="496"/>
      <c r="AB998" s="494"/>
      <c r="AC998" s="498" t="s">
        <v>174</v>
      </c>
      <c r="AD998" s="536" t="s">
        <v>175</v>
      </c>
      <c r="AE998" s="536" t="s">
        <v>176</v>
      </c>
      <c r="AF998" s="537">
        <f>MAX(If(AE993+sum(AK995:AK996)&gt;12,20,AE993+sum(AK995:AK996)),2)</f>
        <v>2</v>
      </c>
      <c r="AG998" s="537" t="str">
        <f>"+"</f>
        <v>+</v>
      </c>
      <c r="AH998" s="537">
        <f>sum(AL995:AL996)</f>
        <v>0</v>
      </c>
      <c r="AI998" s="538" t="str">
        <f>"+"</f>
        <v>+</v>
      </c>
      <c r="AJ998" s="538">
        <f>AH998+IF(countIf(AD994:AD995,"PROSPIT")&gt;0,1,0)</f>
        <v>0</v>
      </c>
      <c r="AK998" s="539" t="str">
        <f>"+"</f>
        <v>+</v>
      </c>
      <c r="AL998" s="539">
        <f>AH998+IF(countIf(AD994:AD995,"DERSE")&gt;0,1,0)</f>
        <v>0</v>
      </c>
      <c r="AM998" s="494"/>
      <c r="AN998" s="499" t="s">
        <v>136</v>
      </c>
      <c r="AO998" s="500"/>
      <c r="AQ998" s="494">
        <f>0+Countif(AD994:AD995,"CANINE")</f>
        <v>0</v>
      </c>
      <c r="AR998" s="499">
        <f>(COUNTIF(AQ998:AQ1032,"&gt;0")-1)*2</f>
        <v>-2</v>
      </c>
      <c r="AS998" s="494">
        <f>8+countIf(AD994:AD995, "LIGHTWEIGHT")*2</f>
        <v>8</v>
      </c>
      <c r="AT998" s="494"/>
      <c r="AU998" s="498" t="s">
        <v>177</v>
      </c>
      <c r="AV998" s="495">
        <f>If(AE993+AR998&gt;=AS998,MAX(AS998-AE993,0),AR998)</f>
        <v>-2</v>
      </c>
      <c r="AW998" s="499">
        <v>0.0</v>
      </c>
      <c r="AX998" s="494"/>
      <c r="AY998" s="494"/>
      <c r="AZ998" s="792"/>
      <c r="BA998" s="500"/>
      <c r="BB998" s="500"/>
      <c r="BC998" s="500"/>
      <c r="BD998" s="500"/>
      <c r="BE998" s="500"/>
      <c r="BF998" s="500"/>
      <c r="BG998" s="500"/>
      <c r="BH998" s="500"/>
      <c r="BI998" s="500"/>
      <c r="BJ998" s="500"/>
      <c r="BK998" s="500"/>
      <c r="BL998" s="500"/>
      <c r="BM998" s="500"/>
      <c r="BN998" s="500"/>
      <c r="BO998" s="500"/>
      <c r="BP998" s="500"/>
      <c r="BQ998" s="500"/>
      <c r="BR998" s="500"/>
      <c r="BS998" s="500"/>
      <c r="BT998" s="500"/>
      <c r="BU998" s="500"/>
      <c r="BV998" s="500"/>
      <c r="BW998" s="500"/>
      <c r="BX998" s="500"/>
      <c r="BY998" s="500"/>
      <c r="BZ998" s="500"/>
      <c r="CA998" s="500"/>
      <c r="CB998" s="500"/>
      <c r="CC998" s="500"/>
      <c r="CD998" s="500"/>
      <c r="CE998" s="500"/>
      <c r="CF998" s="500"/>
      <c r="CG998" s="500"/>
      <c r="CH998" s="500"/>
      <c r="CI998" s="500"/>
      <c r="CJ998" s="500"/>
      <c r="CK998" s="500"/>
      <c r="CL998" s="500"/>
      <c r="CM998" s="500"/>
      <c r="CN998" s="500"/>
      <c r="CO998" s="500"/>
      <c r="CP998" s="500"/>
      <c r="CQ998" s="500"/>
      <c r="CR998" s="500"/>
      <c r="CS998" s="500"/>
      <c r="CT998" s="500"/>
      <c r="CU998" s="500"/>
      <c r="CV998" s="500"/>
      <c r="CW998" s="500"/>
      <c r="CX998" s="500"/>
      <c r="CY998" s="500"/>
      <c r="CZ998" s="500"/>
      <c r="DA998" s="500"/>
      <c r="DB998" s="500"/>
      <c r="DC998" s="500"/>
      <c r="DD998" s="500"/>
      <c r="DE998" s="500"/>
      <c r="DF998" s="500"/>
      <c r="DG998" s="500"/>
      <c r="DH998" s="500"/>
      <c r="DI998" s="500"/>
      <c r="DJ998" s="500"/>
      <c r="DK998" s="500"/>
      <c r="DL998" s="500"/>
      <c r="DM998" s="500"/>
      <c r="DN998" s="500"/>
      <c r="DO998" s="500"/>
      <c r="DP998" s="500"/>
      <c r="DQ998" s="500"/>
      <c r="DR998" s="500"/>
      <c r="DS998" s="500"/>
      <c r="DT998" s="500"/>
      <c r="DU998" s="500"/>
      <c r="DV998" s="500"/>
      <c r="DW998" s="500"/>
      <c r="DX998" s="500"/>
      <c r="DY998" s="500"/>
      <c r="DZ998" s="500"/>
      <c r="EA998" s="500"/>
      <c r="EB998" s="500"/>
      <c r="EC998" s="500"/>
      <c r="ED998" s="500"/>
      <c r="EE998" s="500"/>
      <c r="EF998" s="500"/>
      <c r="EG998" s="500"/>
      <c r="EH998" s="500"/>
      <c r="EI998" s="500"/>
      <c r="EJ998" s="500"/>
      <c r="EK998" s="500"/>
      <c r="EL998" s="500"/>
      <c r="EM998" s="500"/>
      <c r="EN998" s="500"/>
      <c r="EO998" s="500"/>
      <c r="EP998" s="500"/>
      <c r="EQ998" s="500"/>
      <c r="ER998" s="500"/>
      <c r="ES998" s="500"/>
      <c r="ET998" s="500"/>
      <c r="EU998" s="500"/>
      <c r="EV998" s="500"/>
      <c r="EW998" s="500"/>
      <c r="EX998" s="500"/>
      <c r="EY998" s="500"/>
      <c r="EZ998" s="500"/>
      <c r="FA998" s="500"/>
      <c r="FB998" s="500"/>
      <c r="FC998" s="500"/>
      <c r="FD998" s="500"/>
      <c r="FE998" s="500"/>
      <c r="FF998" s="500"/>
      <c r="FG998" s="500"/>
      <c r="FH998" s="500"/>
      <c r="FI998" s="500"/>
      <c r="FJ998" s="500"/>
      <c r="FK998" s="500"/>
      <c r="FL998" s="500"/>
      <c r="FM998" s="500"/>
      <c r="FN998" s="500"/>
      <c r="FO998" s="500"/>
      <c r="FP998" s="500"/>
      <c r="FQ998" s="500"/>
      <c r="FR998" s="500"/>
      <c r="FS998" s="500"/>
      <c r="FT998" s="500"/>
      <c r="FU998" s="500"/>
      <c r="FV998" s="500"/>
      <c r="FW998" s="500"/>
      <c r="FX998" s="500"/>
      <c r="FY998" s="500"/>
      <c r="FZ998" s="500"/>
      <c r="GA998" s="500"/>
      <c r="GB998" s="500"/>
      <c r="GC998" s="500"/>
      <c r="GD998" s="500"/>
      <c r="GE998" s="500"/>
      <c r="GF998" s="500"/>
      <c r="GG998" s="500"/>
      <c r="GH998" s="500"/>
      <c r="GI998" s="500"/>
      <c r="GJ998" s="500"/>
      <c r="GK998" s="500"/>
      <c r="GL998" s="500"/>
      <c r="GM998" s="500"/>
      <c r="GN998" s="500"/>
      <c r="GO998" s="500"/>
      <c r="GP998" s="500"/>
      <c r="GQ998" s="500"/>
      <c r="GR998" s="500"/>
      <c r="GS998" s="500"/>
      <c r="GT998" s="500"/>
      <c r="GU998" s="500"/>
      <c r="GV998" s="500"/>
      <c r="GW998" s="500"/>
      <c r="GX998" s="500"/>
      <c r="GY998" s="500"/>
      <c r="GZ998" s="500"/>
      <c r="HA998" s="500"/>
      <c r="HB998" s="500"/>
      <c r="HC998" s="500"/>
      <c r="HD998" s="500"/>
      <c r="HE998" s="500"/>
      <c r="HF998" s="500"/>
      <c r="HG998" s="500"/>
      <c r="HH998" s="500"/>
      <c r="HI998" s="500"/>
      <c r="HJ998" s="500"/>
      <c r="HK998" s="500"/>
      <c r="HL998" s="500"/>
      <c r="HM998" s="500"/>
      <c r="HN998" s="500"/>
      <c r="HO998" s="500"/>
      <c r="HP998" s="500"/>
      <c r="HQ998" s="500"/>
      <c r="HR998" s="500"/>
      <c r="HS998" s="500"/>
      <c r="HT998" s="500"/>
      <c r="HU998" s="500"/>
      <c r="HV998" s="500"/>
      <c r="HW998" s="500"/>
      <c r="HX998" s="500"/>
      <c r="HY998" s="500"/>
      <c r="HZ998" s="500"/>
      <c r="IA998" s="500"/>
      <c r="IB998" s="500"/>
      <c r="IC998" s="500"/>
      <c r="ID998" s="500"/>
      <c r="IE998" s="500"/>
      <c r="IF998" s="500"/>
      <c r="IG998" s="500"/>
      <c r="IH998" s="500"/>
      <c r="II998" s="500"/>
      <c r="IJ998" s="500"/>
      <c r="IK998" s="500"/>
      <c r="IL998" s="500"/>
      <c r="IM998" s="500"/>
      <c r="IN998" s="500"/>
      <c r="IO998" s="500"/>
      <c r="IP998" s="500"/>
      <c r="IQ998" s="500"/>
      <c r="IR998" s="500"/>
      <c r="IS998" s="500"/>
      <c r="IT998" s="500"/>
      <c r="IU998" s="500"/>
      <c r="IV998" s="500"/>
      <c r="IW998" s="500"/>
      <c r="IX998" s="500"/>
      <c r="IY998" s="500"/>
      <c r="IZ998" s="500"/>
      <c r="JA998" s="500"/>
      <c r="JB998" s="500"/>
      <c r="JC998" s="500"/>
      <c r="JD998" s="500"/>
      <c r="JE998" s="500"/>
      <c r="JF998" s="500"/>
      <c r="JG998" s="500"/>
      <c r="JH998" s="500"/>
      <c r="JI998" s="500"/>
      <c r="JJ998" s="500"/>
      <c r="JK998" s="500"/>
    </row>
    <row r="999" ht="11.25" customHeight="1">
      <c r="A999" s="494"/>
      <c r="B999" s="494"/>
      <c r="C999" s="494"/>
      <c r="D999" s="494"/>
      <c r="E999" s="494"/>
      <c r="F999" s="494"/>
      <c r="G999" s="494"/>
      <c r="H999" s="494"/>
      <c r="I999" s="494"/>
      <c r="J999" s="494"/>
      <c r="K999" s="494"/>
      <c r="L999" s="494"/>
      <c r="M999" s="494"/>
      <c r="N999" s="494"/>
      <c r="O999" s="494"/>
      <c r="P999" s="494"/>
      <c r="Q999" s="494"/>
      <c r="R999" s="494"/>
      <c r="S999" s="494"/>
      <c r="T999" s="494"/>
      <c r="U999" s="501" t="s">
        <v>164</v>
      </c>
      <c r="V999" s="531">
        <f>if(F1000&lt;=10,2,0)</f>
        <v>2</v>
      </c>
      <c r="W999" s="532">
        <v>-1.0</v>
      </c>
      <c r="X999" s="494"/>
      <c r="Y999" s="494"/>
      <c r="Z999" s="494"/>
      <c r="AA999" s="524"/>
      <c r="AB999" s="525"/>
      <c r="AC999" s="796" t="str">
        <f>IF(countIf(AD994:AD995,"META")&gt;0," + ",if(AD999="",""," + "))</f>
        <v/>
      </c>
      <c r="AD999" s="541" t="str">
        <f>IF(countIf(AD994:AD995,"META")&gt;0,"",AD993)</f>
        <v/>
      </c>
      <c r="AE999" s="542" t="str">
        <f>IF(countIf(AD994:AD995,"META")&gt;0,"",if(AD999="","","d"))</f>
        <v/>
      </c>
      <c r="AF999" s="543" t="str">
        <f>IF(countIf(AD994:AD995,"META")&gt;0,AF998/2+1,IF(AD999&lt;&gt;"",AF998,""))</f>
        <v/>
      </c>
      <c r="AG999" s="544" t="str">
        <f>IF(AH998&gt;0,"+","")</f>
        <v/>
      </c>
      <c r="AH999" s="543" t="str">
        <f>if(AH998=0,"",AH998)</f>
        <v/>
      </c>
      <c r="AI999" s="545" t="str">
        <f>CONCATENATE( If(countIf(AD994:AD995,"DRACONIC")&gt;0,"+1d2",""),IF(AJ998&gt;0,"+",""))</f>
        <v/>
      </c>
      <c r="AJ999" s="546" t="str">
        <f>if(AJ998=0,"",AJ998)</f>
        <v/>
      </c>
      <c r="AK999" s="547" t="str">
        <f>CONCATENATE( If(countIf(AD994:AD995,"DRACONIC")&gt;0,"+1d2",""),IF(AL998&gt;0,"+",""))</f>
        <v/>
      </c>
      <c r="AL999" s="548" t="str">
        <f>if(AL998=0,"",AL998)</f>
        <v/>
      </c>
      <c r="AM999" s="525"/>
      <c r="AN999" s="516">
        <f>AF998/2+1+AH998</f>
        <v>2</v>
      </c>
      <c r="AO999" s="526"/>
      <c r="AP999" s="637"/>
      <c r="AQ999" s="525">
        <f>0-COUNTIF(AD994:AD995,"FELINE")</f>
        <v>0</v>
      </c>
      <c r="AR999" s="797">
        <f>(COUNTIF(AQ998:AQ1032,"&lt;0")-1)*2</f>
        <v>-2</v>
      </c>
      <c r="AS999" s="525">
        <f>8+countIf(AD994:AD995, "LIGHTWEIGHT")*2</f>
        <v>8</v>
      </c>
      <c r="AT999" s="525"/>
      <c r="AU999" s="798" t="s">
        <v>178</v>
      </c>
      <c r="AV999" s="527">
        <f>If(AE993+AR999&gt;=AS999,MAX(AS999-AE993,0),AR999)</f>
        <v>-2</v>
      </c>
      <c r="AW999" s="797">
        <v>0.0</v>
      </c>
      <c r="AX999" s="525"/>
      <c r="AY999" s="525"/>
      <c r="AZ999" s="799"/>
      <c r="BA999" s="500"/>
      <c r="BB999" s="500"/>
      <c r="BC999" s="500"/>
      <c r="BD999" s="500"/>
      <c r="BE999" s="500"/>
      <c r="BF999" s="500"/>
      <c r="BG999" s="500"/>
      <c r="BH999" s="500"/>
      <c r="BI999" s="500"/>
      <c r="BJ999" s="500"/>
      <c r="BK999" s="500"/>
      <c r="BL999" s="500"/>
      <c r="BM999" s="500"/>
      <c r="BN999" s="500"/>
      <c r="BO999" s="500"/>
      <c r="BP999" s="500"/>
      <c r="BQ999" s="500"/>
      <c r="BR999" s="500"/>
      <c r="BS999" s="500"/>
      <c r="BT999" s="500"/>
      <c r="BU999" s="500"/>
      <c r="BV999" s="500"/>
      <c r="BW999" s="500"/>
      <c r="BX999" s="500"/>
      <c r="BY999" s="500"/>
      <c r="BZ999" s="500"/>
      <c r="CA999" s="500"/>
      <c r="CB999" s="500"/>
      <c r="CC999" s="500"/>
      <c r="CD999" s="500"/>
      <c r="CE999" s="500"/>
      <c r="CF999" s="500"/>
      <c r="CG999" s="500"/>
      <c r="CH999" s="500"/>
      <c r="CI999" s="500"/>
      <c r="CJ999" s="500"/>
      <c r="CK999" s="500"/>
      <c r="CL999" s="500"/>
      <c r="CM999" s="500"/>
      <c r="CN999" s="500"/>
      <c r="CO999" s="500"/>
      <c r="CP999" s="500"/>
      <c r="CQ999" s="500"/>
      <c r="CR999" s="500"/>
      <c r="CS999" s="500"/>
      <c r="CT999" s="500"/>
      <c r="CU999" s="500"/>
      <c r="CV999" s="500"/>
      <c r="CW999" s="500"/>
      <c r="CX999" s="500"/>
      <c r="CY999" s="500"/>
      <c r="CZ999" s="500"/>
      <c r="DA999" s="500"/>
      <c r="DB999" s="500"/>
      <c r="DC999" s="500"/>
      <c r="DD999" s="500"/>
      <c r="DE999" s="500"/>
      <c r="DF999" s="500"/>
      <c r="DG999" s="500"/>
      <c r="DH999" s="500"/>
      <c r="DI999" s="500"/>
      <c r="DJ999" s="500"/>
      <c r="DK999" s="500"/>
      <c r="DL999" s="500"/>
      <c r="DM999" s="500"/>
      <c r="DN999" s="500"/>
      <c r="DO999" s="500"/>
      <c r="DP999" s="500"/>
      <c r="DQ999" s="500"/>
      <c r="DR999" s="500"/>
      <c r="DS999" s="500"/>
      <c r="DT999" s="500"/>
      <c r="DU999" s="500"/>
      <c r="DV999" s="500"/>
      <c r="DW999" s="500"/>
      <c r="DX999" s="500"/>
      <c r="DY999" s="500"/>
      <c r="DZ999" s="500"/>
      <c r="EA999" s="500"/>
      <c r="EB999" s="500"/>
      <c r="EC999" s="500"/>
      <c r="ED999" s="500"/>
      <c r="EE999" s="500"/>
      <c r="EF999" s="500"/>
      <c r="EG999" s="500"/>
      <c r="EH999" s="500"/>
      <c r="EI999" s="500"/>
      <c r="EJ999" s="500"/>
      <c r="EK999" s="500"/>
      <c r="EL999" s="500"/>
      <c r="EM999" s="500"/>
      <c r="EN999" s="500"/>
      <c r="EO999" s="500"/>
      <c r="EP999" s="500"/>
      <c r="EQ999" s="500"/>
      <c r="ER999" s="500"/>
      <c r="ES999" s="500"/>
      <c r="ET999" s="500"/>
      <c r="EU999" s="500"/>
      <c r="EV999" s="500"/>
      <c r="EW999" s="500"/>
      <c r="EX999" s="500"/>
      <c r="EY999" s="500"/>
      <c r="EZ999" s="500"/>
      <c r="FA999" s="500"/>
      <c r="FB999" s="500"/>
      <c r="FC999" s="500"/>
      <c r="FD999" s="500"/>
      <c r="FE999" s="500"/>
      <c r="FF999" s="500"/>
      <c r="FG999" s="500"/>
      <c r="FH999" s="500"/>
      <c r="FI999" s="500"/>
      <c r="FJ999" s="500"/>
      <c r="FK999" s="500"/>
      <c r="FL999" s="500"/>
      <c r="FM999" s="500"/>
      <c r="FN999" s="500"/>
      <c r="FO999" s="500"/>
      <c r="FP999" s="500"/>
      <c r="FQ999" s="500"/>
      <c r="FR999" s="500"/>
      <c r="FS999" s="500"/>
      <c r="FT999" s="500"/>
      <c r="FU999" s="500"/>
      <c r="FV999" s="500"/>
      <c r="FW999" s="500"/>
      <c r="FX999" s="500"/>
      <c r="FY999" s="500"/>
      <c r="FZ999" s="500"/>
      <c r="GA999" s="500"/>
      <c r="GB999" s="500"/>
      <c r="GC999" s="500"/>
      <c r="GD999" s="500"/>
      <c r="GE999" s="500"/>
      <c r="GF999" s="500"/>
      <c r="GG999" s="500"/>
      <c r="GH999" s="500"/>
      <c r="GI999" s="500"/>
      <c r="GJ999" s="500"/>
      <c r="GK999" s="500"/>
      <c r="GL999" s="500"/>
      <c r="GM999" s="500"/>
      <c r="GN999" s="500"/>
      <c r="GO999" s="500"/>
      <c r="GP999" s="500"/>
      <c r="GQ999" s="500"/>
      <c r="GR999" s="500"/>
      <c r="GS999" s="500"/>
      <c r="GT999" s="500"/>
      <c r="GU999" s="500"/>
      <c r="GV999" s="500"/>
      <c r="GW999" s="500"/>
      <c r="GX999" s="500"/>
      <c r="GY999" s="500"/>
      <c r="GZ999" s="500"/>
      <c r="HA999" s="500"/>
      <c r="HB999" s="500"/>
      <c r="HC999" s="500"/>
      <c r="HD999" s="500"/>
      <c r="HE999" s="500"/>
      <c r="HF999" s="500"/>
      <c r="HG999" s="500"/>
      <c r="HH999" s="500"/>
      <c r="HI999" s="500"/>
      <c r="HJ999" s="500"/>
      <c r="HK999" s="500"/>
      <c r="HL999" s="500"/>
      <c r="HM999" s="500"/>
      <c r="HN999" s="500"/>
      <c r="HO999" s="500"/>
      <c r="HP999" s="500"/>
      <c r="HQ999" s="500"/>
      <c r="HR999" s="500"/>
      <c r="HS999" s="500"/>
      <c r="HT999" s="500"/>
      <c r="HU999" s="500"/>
      <c r="HV999" s="500"/>
      <c r="HW999" s="500"/>
      <c r="HX999" s="500"/>
      <c r="HY999" s="500"/>
      <c r="HZ999" s="500"/>
      <c r="IA999" s="500"/>
      <c r="IB999" s="500"/>
      <c r="IC999" s="500"/>
      <c r="ID999" s="500"/>
      <c r="IE999" s="500"/>
      <c r="IF999" s="500"/>
      <c r="IG999" s="500"/>
      <c r="IH999" s="500"/>
      <c r="II999" s="500"/>
      <c r="IJ999" s="500"/>
      <c r="IK999" s="500"/>
      <c r="IL999" s="500"/>
      <c r="IM999" s="500"/>
      <c r="IN999" s="500"/>
      <c r="IO999" s="500"/>
      <c r="IP999" s="500"/>
      <c r="IQ999" s="500"/>
      <c r="IR999" s="500"/>
      <c r="IS999" s="500"/>
      <c r="IT999" s="500"/>
      <c r="IU999" s="500"/>
      <c r="IV999" s="500"/>
      <c r="IW999" s="500"/>
      <c r="IX999" s="500"/>
      <c r="IY999" s="500"/>
      <c r="IZ999" s="500"/>
      <c r="JA999" s="500"/>
      <c r="JB999" s="500"/>
      <c r="JC999" s="500"/>
      <c r="JD999" s="500"/>
      <c r="JE999" s="500"/>
      <c r="JF999" s="500"/>
      <c r="JG999" s="500"/>
      <c r="JH999" s="500"/>
      <c r="JI999" s="500"/>
      <c r="JJ999" s="500"/>
      <c r="JK999" s="500"/>
    </row>
    <row r="1000" ht="11.25" customHeight="1">
      <c r="A1000" s="494"/>
      <c r="B1000" s="494"/>
      <c r="C1000" s="494"/>
      <c r="D1000" s="498" t="s">
        <v>165</v>
      </c>
      <c r="E1000" s="505" t="str">
        <f>IFERROR(__xludf.DUMMYFUNCTION("IfError(split(VLOOKUP(J989,Under_Lookup,31,FALSE),""d""))"),"")</f>
        <v/>
      </c>
      <c r="F1000" s="515"/>
      <c r="G1000" s="494"/>
      <c r="H1000" s="494"/>
      <c r="I1000" s="494"/>
      <c r="J1000" s="533" t="s">
        <v>166</v>
      </c>
      <c r="K1000" s="499" t="s">
        <v>167</v>
      </c>
      <c r="L1000" s="494"/>
      <c r="M1000" s="494"/>
      <c r="N1000" s="494"/>
      <c r="O1000" s="494"/>
      <c r="P1000" s="494"/>
      <c r="Q1000" s="494"/>
      <c r="R1000" s="494"/>
      <c r="S1000" s="494"/>
      <c r="T1000" s="494"/>
      <c r="U1000" s="501" t="s">
        <v>168</v>
      </c>
      <c r="V1000" s="534">
        <v>0.0</v>
      </c>
      <c r="W1000" s="532">
        <f>if(F993&gt;=F1000,1,0)</f>
        <v>1</v>
      </c>
      <c r="X1000" s="494"/>
      <c r="Y1000" s="494"/>
      <c r="Z1000" s="494"/>
      <c r="AA1000" s="494"/>
      <c r="AB1000" s="494"/>
      <c r="AC1000" s="786" t="s">
        <v>207</v>
      </c>
      <c r="AD1000" s="540"/>
      <c r="AE1000" s="494"/>
      <c r="AF1000" s="494"/>
      <c r="AG1000" s="494"/>
      <c r="AH1000" s="494"/>
      <c r="AI1000" s="494"/>
      <c r="AJ1000" s="494"/>
      <c r="AK1000" s="494"/>
      <c r="AL1000" s="578"/>
      <c r="AM1000" s="578"/>
      <c r="AN1000" s="578"/>
      <c r="AO1000" s="578"/>
      <c r="AP1000" s="578"/>
      <c r="AQ1000" s="578"/>
      <c r="AR1000" s="578"/>
      <c r="AS1000" s="578"/>
      <c r="AT1000" s="578"/>
      <c r="AU1000" s="578"/>
      <c r="AV1000" s="578"/>
      <c r="AW1000" s="578"/>
      <c r="AY1000" s="494"/>
      <c r="BA1000" s="500"/>
      <c r="BB1000" s="500"/>
      <c r="BC1000" s="500"/>
      <c r="BD1000" s="500"/>
      <c r="BE1000" s="500"/>
      <c r="BF1000" s="500"/>
      <c r="BG1000" s="500"/>
      <c r="BH1000" s="500"/>
      <c r="BI1000" s="500"/>
      <c r="BJ1000" s="500"/>
      <c r="BK1000" s="500"/>
      <c r="BL1000" s="500"/>
      <c r="BM1000" s="500"/>
      <c r="BN1000" s="500"/>
      <c r="BO1000" s="500"/>
      <c r="BP1000" s="500"/>
      <c r="BQ1000" s="500"/>
      <c r="BR1000" s="500"/>
      <c r="BS1000" s="500"/>
      <c r="BT1000" s="500"/>
      <c r="BU1000" s="500"/>
      <c r="BV1000" s="500"/>
      <c r="BW1000" s="500"/>
      <c r="BX1000" s="500"/>
      <c r="BY1000" s="500"/>
      <c r="BZ1000" s="500"/>
      <c r="CA1000" s="500"/>
      <c r="CB1000" s="500"/>
      <c r="CC1000" s="500"/>
      <c r="CD1000" s="500"/>
      <c r="CE1000" s="500"/>
      <c r="CF1000" s="500"/>
      <c r="CG1000" s="500"/>
      <c r="CH1000" s="500"/>
      <c r="CI1000" s="500"/>
      <c r="CJ1000" s="500"/>
      <c r="CK1000" s="500"/>
      <c r="CL1000" s="500"/>
      <c r="CM1000" s="500"/>
      <c r="CN1000" s="500"/>
      <c r="CO1000" s="500"/>
      <c r="CP1000" s="500"/>
      <c r="CQ1000" s="500"/>
      <c r="CR1000" s="500"/>
      <c r="CS1000" s="500"/>
      <c r="CT1000" s="500"/>
      <c r="CU1000" s="500"/>
      <c r="CV1000" s="500"/>
      <c r="CW1000" s="500"/>
      <c r="CX1000" s="500"/>
      <c r="CY1000" s="500"/>
      <c r="CZ1000" s="500"/>
      <c r="DA1000" s="500"/>
      <c r="DB1000" s="500"/>
      <c r="DC1000" s="500"/>
      <c r="DD1000" s="500"/>
      <c r="DE1000" s="500"/>
      <c r="DF1000" s="500"/>
      <c r="DG1000" s="500"/>
      <c r="DH1000" s="500"/>
      <c r="DI1000" s="500"/>
      <c r="DJ1000" s="500"/>
      <c r="DK1000" s="500"/>
      <c r="DL1000" s="500"/>
      <c r="DM1000" s="500"/>
      <c r="DN1000" s="500"/>
      <c r="DO1000" s="500"/>
      <c r="DP1000" s="500"/>
      <c r="DQ1000" s="500"/>
      <c r="DR1000" s="500"/>
      <c r="DS1000" s="500"/>
      <c r="DT1000" s="500"/>
      <c r="DU1000" s="500"/>
      <c r="DV1000" s="500"/>
      <c r="DW1000" s="500"/>
      <c r="DX1000" s="500"/>
      <c r="DY1000" s="500"/>
      <c r="DZ1000" s="500"/>
      <c r="EA1000" s="500"/>
      <c r="EB1000" s="500"/>
      <c r="EC1000" s="500"/>
      <c r="ED1000" s="500"/>
      <c r="EE1000" s="500"/>
      <c r="EF1000" s="500"/>
      <c r="EG1000" s="500"/>
      <c r="EH1000" s="500"/>
      <c r="EI1000" s="500"/>
      <c r="EJ1000" s="500"/>
      <c r="EK1000" s="500"/>
      <c r="EL1000" s="500"/>
      <c r="EM1000" s="500"/>
      <c r="EN1000" s="500"/>
      <c r="EO1000" s="500"/>
      <c r="EP1000" s="500"/>
      <c r="EQ1000" s="500"/>
      <c r="ER1000" s="500"/>
      <c r="ES1000" s="500"/>
      <c r="ET1000" s="500"/>
      <c r="EU1000" s="500"/>
      <c r="EV1000" s="500"/>
      <c r="EW1000" s="500"/>
      <c r="EX1000" s="500"/>
      <c r="EY1000" s="500"/>
      <c r="EZ1000" s="500"/>
      <c r="FA1000" s="500"/>
      <c r="FB1000" s="500"/>
      <c r="FC1000" s="500"/>
      <c r="FD1000" s="500"/>
      <c r="FE1000" s="500"/>
      <c r="FF1000" s="500"/>
      <c r="FG1000" s="500"/>
      <c r="FH1000" s="500"/>
      <c r="FI1000" s="500"/>
      <c r="FJ1000" s="500"/>
      <c r="FK1000" s="500"/>
      <c r="FL1000" s="500"/>
      <c r="FM1000" s="500"/>
      <c r="FN1000" s="500"/>
      <c r="FO1000" s="500"/>
      <c r="FP1000" s="500"/>
      <c r="FQ1000" s="500"/>
      <c r="FR1000" s="500"/>
      <c r="FS1000" s="500"/>
      <c r="FT1000" s="500"/>
      <c r="FU1000" s="500"/>
      <c r="FV1000" s="500"/>
      <c r="FW1000" s="500"/>
      <c r="FX1000" s="500"/>
      <c r="FY1000" s="500"/>
      <c r="FZ1000" s="500"/>
      <c r="GA1000" s="500"/>
      <c r="GB1000" s="500"/>
      <c r="GC1000" s="500"/>
      <c r="GD1000" s="500"/>
      <c r="GE1000" s="500"/>
      <c r="GF1000" s="500"/>
      <c r="GG1000" s="500"/>
      <c r="GH1000" s="500"/>
      <c r="GI1000" s="500"/>
      <c r="GJ1000" s="500"/>
      <c r="GK1000" s="500"/>
      <c r="GL1000" s="500"/>
      <c r="GM1000" s="500"/>
      <c r="GN1000" s="500"/>
      <c r="GO1000" s="500"/>
      <c r="GP1000" s="500"/>
      <c r="GQ1000" s="500"/>
      <c r="GR1000" s="500"/>
      <c r="GS1000" s="500"/>
      <c r="GT1000" s="500"/>
      <c r="GU1000" s="500"/>
      <c r="GV1000" s="500"/>
      <c r="GW1000" s="500"/>
      <c r="GX1000" s="500"/>
      <c r="GY1000" s="500"/>
      <c r="GZ1000" s="500"/>
      <c r="HA1000" s="500"/>
      <c r="HB1000" s="500"/>
      <c r="HC1000" s="500"/>
      <c r="HD1000" s="500"/>
      <c r="HE1000" s="500"/>
      <c r="HF1000" s="500"/>
      <c r="HG1000" s="500"/>
      <c r="HH1000" s="500"/>
      <c r="HI1000" s="500"/>
      <c r="HJ1000" s="500"/>
      <c r="HK1000" s="500"/>
      <c r="HL1000" s="500"/>
      <c r="HM1000" s="500"/>
      <c r="HN1000" s="500"/>
      <c r="HO1000" s="500"/>
      <c r="HP1000" s="500"/>
      <c r="HQ1000" s="500"/>
      <c r="HR1000" s="500"/>
      <c r="HS1000" s="500"/>
      <c r="HT1000" s="500"/>
      <c r="HU1000" s="500"/>
      <c r="HV1000" s="500"/>
      <c r="HW1000" s="500"/>
      <c r="HX1000" s="500"/>
      <c r="HY1000" s="500"/>
      <c r="HZ1000" s="500"/>
      <c r="IA1000" s="500"/>
      <c r="IB1000" s="500"/>
      <c r="IC1000" s="500"/>
      <c r="ID1000" s="500"/>
      <c r="IE1000" s="500"/>
      <c r="IF1000" s="500"/>
      <c r="IG1000" s="500"/>
      <c r="IH1000" s="500"/>
      <c r="II1000" s="500"/>
      <c r="IJ1000" s="500"/>
      <c r="IK1000" s="500"/>
      <c r="IL1000" s="500"/>
      <c r="IM1000" s="500"/>
      <c r="IN1000" s="500"/>
      <c r="IO1000" s="500"/>
      <c r="IP1000" s="500"/>
      <c r="IQ1000" s="500"/>
      <c r="IR1000" s="500"/>
      <c r="IS1000" s="500"/>
      <c r="IT1000" s="500"/>
      <c r="IU1000" s="500"/>
      <c r="IV1000" s="500"/>
      <c r="IW1000" s="500"/>
      <c r="IX1000" s="500"/>
      <c r="IY1000" s="500"/>
      <c r="IZ1000" s="500"/>
      <c r="JA1000" s="500"/>
      <c r="JB1000" s="500"/>
      <c r="JC1000" s="500"/>
      <c r="JD1000" s="500"/>
      <c r="JE1000" s="500"/>
      <c r="JF1000" s="500"/>
      <c r="JG1000" s="500"/>
      <c r="JH1000" s="500"/>
      <c r="JI1000" s="500"/>
      <c r="JJ1000" s="500"/>
      <c r="JK1000" s="500"/>
    </row>
    <row r="1001" ht="11.25" customHeight="1">
      <c r="A1001" s="494"/>
      <c r="B1001" s="494"/>
      <c r="C1001" s="494"/>
      <c r="D1001" s="498" t="s">
        <v>169</v>
      </c>
      <c r="E1001" s="494" t="str">
        <f>VLOOKUP(J990,Proto_Lookup,3,FALSE)</f>
        <v>GENERIC</v>
      </c>
      <c r="F1001" s="494"/>
      <c r="G1001" s="494"/>
      <c r="H1001" s="494"/>
      <c r="I1001" s="494"/>
      <c r="J1001" s="509">
        <f>ifError(VLOOKUP(E1001,U998:V1005,2,FALSE),0)</f>
        <v>0</v>
      </c>
      <c r="K1001" s="535">
        <f>ifError(VLOOKUP(E1001,U998:W1005,3,FALSE),0)</f>
        <v>0</v>
      </c>
      <c r="L1001" s="494"/>
      <c r="M1001" s="494"/>
      <c r="N1001" s="494"/>
      <c r="O1001" s="494"/>
      <c r="P1001" s="494"/>
      <c r="Q1001" s="494"/>
      <c r="R1001" s="494"/>
      <c r="S1001" s="494"/>
      <c r="T1001" s="494"/>
      <c r="U1001" s="501" t="s">
        <v>170</v>
      </c>
      <c r="V1001" s="534">
        <v>0.0</v>
      </c>
      <c r="W1001" s="532">
        <f>if(F994&gt;=F1000,1,0)</f>
        <v>1</v>
      </c>
      <c r="X1001" s="494"/>
      <c r="Y1001" s="494"/>
      <c r="Z1001" s="494"/>
      <c r="AA1001" s="507"/>
      <c r="AB1001" s="535"/>
      <c r="AC1001" s="787" t="s">
        <v>199</v>
      </c>
      <c r="AD1001" s="788" t="str">
        <f>IFERROR(__xludf.DUMMYFUNCTION("split(regexReplace(TO_TEXT( NPCs!AC1024), ""(.)"", ""$1_""), ""_"")"),"#VALUE!")</f>
        <v>#VALUE!</v>
      </c>
      <c r="AE1001" s="514"/>
      <c r="AF1001" s="514"/>
      <c r="AG1001" s="514"/>
      <c r="AH1001" s="514"/>
      <c r="AI1001" s="514"/>
      <c r="AJ1001" s="514"/>
      <c r="AK1001" s="515"/>
      <c r="AL1001" s="535"/>
      <c r="AM1001" s="535"/>
      <c r="AN1001" s="535"/>
      <c r="AO1001" s="535"/>
      <c r="AP1001" s="535"/>
      <c r="AQ1001" s="535"/>
      <c r="AR1001" s="535"/>
      <c r="AS1001" s="535"/>
      <c r="AT1001" s="535"/>
      <c r="AU1001" s="535"/>
      <c r="AV1001" s="535"/>
      <c r="AW1001" s="535"/>
      <c r="AX1001" s="535"/>
      <c r="AY1001" s="535"/>
      <c r="AZ1001" s="509"/>
      <c r="BA1001" s="500"/>
      <c r="BB1001" s="500"/>
      <c r="BC1001" s="500"/>
      <c r="BD1001" s="500"/>
      <c r="BE1001" s="500"/>
      <c r="BF1001" s="500"/>
      <c r="BG1001" s="500"/>
      <c r="BH1001" s="500"/>
      <c r="BI1001" s="500"/>
      <c r="BJ1001" s="500"/>
      <c r="BK1001" s="500"/>
      <c r="BL1001" s="500"/>
      <c r="BM1001" s="500"/>
      <c r="BN1001" s="500"/>
      <c r="BO1001" s="500"/>
      <c r="BP1001" s="500"/>
      <c r="BQ1001" s="500"/>
      <c r="BR1001" s="500"/>
      <c r="BS1001" s="500"/>
      <c r="BT1001" s="500"/>
      <c r="BU1001" s="500"/>
      <c r="BV1001" s="500"/>
      <c r="BW1001" s="500"/>
      <c r="BX1001" s="500"/>
      <c r="BY1001" s="500"/>
      <c r="BZ1001" s="500"/>
      <c r="CA1001" s="500"/>
      <c r="CB1001" s="500"/>
      <c r="CC1001" s="500"/>
      <c r="CD1001" s="500"/>
      <c r="CE1001" s="500"/>
      <c r="CF1001" s="500"/>
      <c r="CG1001" s="500"/>
      <c r="CH1001" s="500"/>
      <c r="CI1001" s="500"/>
      <c r="CJ1001" s="500"/>
      <c r="CK1001" s="500"/>
      <c r="CL1001" s="500"/>
      <c r="CM1001" s="500"/>
      <c r="CN1001" s="500"/>
      <c r="CO1001" s="500"/>
      <c r="CP1001" s="500"/>
      <c r="CQ1001" s="500"/>
      <c r="CR1001" s="500"/>
      <c r="CS1001" s="500"/>
      <c r="CT1001" s="500"/>
      <c r="CU1001" s="500"/>
      <c r="CV1001" s="500"/>
      <c r="CW1001" s="500"/>
      <c r="CX1001" s="500"/>
      <c r="CY1001" s="500"/>
      <c r="CZ1001" s="500"/>
      <c r="DA1001" s="500"/>
      <c r="DB1001" s="500"/>
      <c r="DC1001" s="500"/>
      <c r="DD1001" s="500"/>
      <c r="DE1001" s="500"/>
      <c r="DF1001" s="500"/>
      <c r="DG1001" s="500"/>
      <c r="DH1001" s="500"/>
      <c r="DI1001" s="500"/>
      <c r="DJ1001" s="500"/>
      <c r="DK1001" s="500"/>
      <c r="DL1001" s="500"/>
      <c r="DM1001" s="500"/>
      <c r="DN1001" s="500"/>
      <c r="DO1001" s="500"/>
      <c r="DP1001" s="500"/>
      <c r="DQ1001" s="500"/>
      <c r="DR1001" s="500"/>
      <c r="DS1001" s="500"/>
      <c r="DT1001" s="500"/>
      <c r="DU1001" s="500"/>
      <c r="DV1001" s="500"/>
      <c r="DW1001" s="500"/>
      <c r="DX1001" s="500"/>
      <c r="DY1001" s="500"/>
      <c r="DZ1001" s="500"/>
      <c r="EA1001" s="500"/>
      <c r="EB1001" s="500"/>
      <c r="EC1001" s="500"/>
      <c r="ED1001" s="500"/>
      <c r="EE1001" s="500"/>
      <c r="EF1001" s="500"/>
      <c r="EG1001" s="500"/>
      <c r="EH1001" s="500"/>
      <c r="EI1001" s="500"/>
      <c r="EJ1001" s="500"/>
      <c r="EK1001" s="500"/>
      <c r="EL1001" s="500"/>
      <c r="EM1001" s="500"/>
      <c r="EN1001" s="500"/>
      <c r="EO1001" s="500"/>
      <c r="EP1001" s="500"/>
      <c r="EQ1001" s="500"/>
      <c r="ER1001" s="500"/>
      <c r="ES1001" s="500"/>
      <c r="ET1001" s="500"/>
      <c r="EU1001" s="500"/>
      <c r="EV1001" s="500"/>
      <c r="EW1001" s="500"/>
      <c r="EX1001" s="500"/>
      <c r="EY1001" s="500"/>
      <c r="EZ1001" s="500"/>
      <c r="FA1001" s="500"/>
      <c r="FB1001" s="500"/>
      <c r="FC1001" s="500"/>
      <c r="FD1001" s="500"/>
      <c r="FE1001" s="500"/>
      <c r="FF1001" s="500"/>
      <c r="FG1001" s="500"/>
      <c r="FH1001" s="500"/>
      <c r="FI1001" s="500"/>
      <c r="FJ1001" s="500"/>
      <c r="FK1001" s="500"/>
      <c r="FL1001" s="500"/>
      <c r="FM1001" s="500"/>
      <c r="FN1001" s="500"/>
      <c r="FO1001" s="500"/>
      <c r="FP1001" s="500"/>
      <c r="FQ1001" s="500"/>
      <c r="FR1001" s="500"/>
      <c r="FS1001" s="500"/>
      <c r="FT1001" s="500"/>
      <c r="FU1001" s="500"/>
      <c r="FV1001" s="500"/>
      <c r="FW1001" s="500"/>
      <c r="FX1001" s="500"/>
      <c r="FY1001" s="500"/>
      <c r="FZ1001" s="500"/>
      <c r="GA1001" s="500"/>
      <c r="GB1001" s="500"/>
      <c r="GC1001" s="500"/>
      <c r="GD1001" s="500"/>
      <c r="GE1001" s="500"/>
      <c r="GF1001" s="500"/>
      <c r="GG1001" s="500"/>
      <c r="GH1001" s="500"/>
      <c r="GI1001" s="500"/>
      <c r="GJ1001" s="500"/>
      <c r="GK1001" s="500"/>
      <c r="GL1001" s="500"/>
      <c r="GM1001" s="500"/>
      <c r="GN1001" s="500"/>
      <c r="GO1001" s="500"/>
      <c r="GP1001" s="500"/>
      <c r="GQ1001" s="500"/>
      <c r="GR1001" s="500"/>
      <c r="GS1001" s="500"/>
      <c r="GT1001" s="500"/>
      <c r="GU1001" s="500"/>
      <c r="GV1001" s="500"/>
      <c r="GW1001" s="500"/>
      <c r="GX1001" s="500"/>
      <c r="GY1001" s="500"/>
      <c r="GZ1001" s="500"/>
      <c r="HA1001" s="500"/>
      <c r="HB1001" s="500"/>
      <c r="HC1001" s="500"/>
      <c r="HD1001" s="500"/>
      <c r="HE1001" s="500"/>
      <c r="HF1001" s="500"/>
      <c r="HG1001" s="500"/>
      <c r="HH1001" s="500"/>
      <c r="HI1001" s="500"/>
      <c r="HJ1001" s="500"/>
      <c r="HK1001" s="500"/>
      <c r="HL1001" s="500"/>
      <c r="HM1001" s="500"/>
      <c r="HN1001" s="500"/>
      <c r="HO1001" s="500"/>
      <c r="HP1001" s="500"/>
      <c r="HQ1001" s="500"/>
      <c r="HR1001" s="500"/>
      <c r="HS1001" s="500"/>
      <c r="HT1001" s="500"/>
      <c r="HU1001" s="500"/>
      <c r="HV1001" s="500"/>
      <c r="HW1001" s="500"/>
      <c r="HX1001" s="500"/>
      <c r="HY1001" s="500"/>
      <c r="HZ1001" s="500"/>
      <c r="IA1001" s="500"/>
      <c r="IB1001" s="500"/>
      <c r="IC1001" s="500"/>
      <c r="ID1001" s="500"/>
      <c r="IE1001" s="500"/>
      <c r="IF1001" s="500"/>
      <c r="IG1001" s="500"/>
      <c r="IH1001" s="500"/>
      <c r="II1001" s="500"/>
      <c r="IJ1001" s="500"/>
      <c r="IK1001" s="500"/>
      <c r="IL1001" s="500"/>
      <c r="IM1001" s="500"/>
      <c r="IN1001" s="500"/>
      <c r="IO1001" s="500"/>
      <c r="IP1001" s="500"/>
      <c r="IQ1001" s="500"/>
      <c r="IR1001" s="500"/>
      <c r="IS1001" s="500"/>
      <c r="IT1001" s="500"/>
      <c r="IU1001" s="500"/>
      <c r="IV1001" s="500"/>
      <c r="IW1001" s="500"/>
      <c r="IX1001" s="500"/>
      <c r="IY1001" s="500"/>
      <c r="IZ1001" s="500"/>
      <c r="JA1001" s="500"/>
      <c r="JB1001" s="500"/>
      <c r="JC1001" s="500"/>
      <c r="JD1001" s="500"/>
      <c r="JE1001" s="500"/>
      <c r="JF1001" s="500"/>
      <c r="JG1001" s="500"/>
      <c r="JH1001" s="500"/>
      <c r="JI1001" s="500"/>
      <c r="JJ1001" s="500"/>
      <c r="JK1001" s="500"/>
    </row>
    <row r="1002" ht="11.25" customHeight="1">
      <c r="A1002" s="494"/>
      <c r="B1002" s="494"/>
      <c r="C1002" s="494"/>
      <c r="D1002" s="498" t="s">
        <v>171</v>
      </c>
      <c r="E1002" s="494" t="str">
        <f>VLOOKUP(J990,Proto_Lookup,5,FALSE)</f>
        <v>GENERIC</v>
      </c>
      <c r="F1002" s="494"/>
      <c r="G1002" s="494"/>
      <c r="H1002" s="494"/>
      <c r="I1002" s="494"/>
      <c r="J1002" s="495">
        <f>ifError(IF(E1001&lt;&gt;E1002,VLOOKUP(E1002,U998:V1005,2,FALSE),0),0)</f>
        <v>0</v>
      </c>
      <c r="K1002" s="494">
        <f>ifError(IF(E1001&lt;&gt;E1002,VLOOKUP(E1002,U998:W1005,3,FALSE),0),0)</f>
        <v>0</v>
      </c>
      <c r="L1002" s="494"/>
      <c r="M1002" s="494"/>
      <c r="N1002" s="494"/>
      <c r="O1002" s="494"/>
      <c r="P1002" s="494"/>
      <c r="Q1002" s="494"/>
      <c r="R1002" s="494"/>
      <c r="S1002" s="494"/>
      <c r="T1002" s="494"/>
      <c r="U1002" s="501" t="s">
        <v>172</v>
      </c>
      <c r="V1002" s="534">
        <v>0.0</v>
      </c>
      <c r="W1002" s="532">
        <f>if(F995&gt;=F1000,1,0)</f>
        <v>1</v>
      </c>
      <c r="X1002" s="494"/>
      <c r="Y1002" s="494"/>
      <c r="Z1002" s="494"/>
      <c r="AA1002" s="496"/>
      <c r="AB1002" s="494"/>
      <c r="AC1002" s="596" t="s">
        <v>205</v>
      </c>
      <c r="AD1002" s="639" t="str">
        <f t="array" ref="AD1002">IFERROR(INDEX(Code_KindReturn, MATCH(TRUE, EXACT(AD1001, Code_Code), 0)),"")</f>
        <v/>
      </c>
      <c r="AE1002" s="639" t="str">
        <f t="array" ref="AE1002">IFERROR(INDEX(Code_GristReturn, MATCH(TRUE, EXACT(AE1001, Code_Code), 0)),"")</f>
        <v/>
      </c>
      <c r="AF1002" s="639" t="str">
        <f t="array" ref="AF1002">IFERROR(INDEX(Code_Trait1Return, MATCH(TRUE, EXACT(AF1001, Code_Code), 0)),"")</f>
        <v/>
      </c>
      <c r="AG1002" s="639" t="str">
        <f t="array" ref="AG1002">IFERROR(INDEX(Code_Trait2Return, MATCH(TRUE, EXACT(AG1001, Code_Code), 0)),"")</f>
        <v/>
      </c>
      <c r="AH1002" s="639" t="str">
        <f t="array" ref="AH1002">IFERROR(INDEX(Code_Action1Return, MATCH(TRUE, EXACT(AH1001, Code_Code), 0)),"")</f>
        <v/>
      </c>
      <c r="AI1002" s="639" t="str">
        <f t="array" ref="AI1002">IFERROR(INDEX(Code_Action2Return, MATCH(TRUE, EXACT(AI1001, Code_Code), 0)),"")</f>
        <v/>
      </c>
      <c r="AJ1002" s="639" t="str">
        <f t="array" ref="AJ1002">IFERROR(INDEX(Code_Action3Return, MATCH(TRUE, EXACT(AJ1001, Code_Code), 0)),"")</f>
        <v/>
      </c>
      <c r="AK1002" s="639" t="str">
        <f t="array" ref="AK1002">IFERROR(INDEX(Code_Action4Return, MATCH(TRUE, EXACT(AK1001, Code_Code), 0)),"")</f>
        <v/>
      </c>
      <c r="AL1002" s="494"/>
      <c r="AM1002" s="494"/>
      <c r="AN1002" s="494"/>
      <c r="AO1002" s="500"/>
      <c r="AQ1002" s="494"/>
      <c r="AR1002" s="494"/>
      <c r="AS1002" s="494"/>
      <c r="AT1002" s="494"/>
      <c r="AU1002" s="497"/>
      <c r="AV1002" s="501" t="s">
        <v>160</v>
      </c>
      <c r="AW1002" s="523" t="s">
        <v>161</v>
      </c>
      <c r="AX1002" s="578"/>
      <c r="AY1002" s="494"/>
      <c r="AZ1002" s="495"/>
      <c r="BA1002" s="500"/>
      <c r="BB1002" s="500"/>
      <c r="BC1002" s="500"/>
      <c r="BD1002" s="500"/>
      <c r="BE1002" s="500"/>
      <c r="BF1002" s="500"/>
      <c r="BG1002" s="500"/>
      <c r="BH1002" s="500"/>
      <c r="BI1002" s="500"/>
      <c r="BJ1002" s="500"/>
      <c r="BK1002" s="500"/>
      <c r="BL1002" s="500"/>
      <c r="BM1002" s="500"/>
      <c r="BN1002" s="500"/>
      <c r="BO1002" s="500"/>
      <c r="BP1002" s="500"/>
      <c r="BQ1002" s="500"/>
      <c r="BR1002" s="500"/>
      <c r="BS1002" s="500"/>
      <c r="BT1002" s="500"/>
      <c r="BU1002" s="500"/>
      <c r="BV1002" s="500"/>
      <c r="BW1002" s="500"/>
      <c r="BX1002" s="500"/>
      <c r="BY1002" s="500"/>
      <c r="BZ1002" s="500"/>
      <c r="CA1002" s="500"/>
      <c r="CB1002" s="500"/>
      <c r="CC1002" s="500"/>
      <c r="CD1002" s="500"/>
      <c r="CE1002" s="500"/>
      <c r="CF1002" s="500"/>
      <c r="CG1002" s="500"/>
      <c r="CH1002" s="500"/>
      <c r="CI1002" s="500"/>
      <c r="CJ1002" s="500"/>
      <c r="CK1002" s="500"/>
      <c r="CL1002" s="500"/>
      <c r="CM1002" s="500"/>
      <c r="CN1002" s="500"/>
      <c r="CO1002" s="500"/>
      <c r="CP1002" s="500"/>
      <c r="CQ1002" s="500"/>
      <c r="CR1002" s="500"/>
      <c r="CS1002" s="500"/>
      <c r="CT1002" s="500"/>
      <c r="CU1002" s="500"/>
      <c r="CV1002" s="500"/>
      <c r="CW1002" s="500"/>
      <c r="CX1002" s="500"/>
      <c r="CY1002" s="500"/>
      <c r="CZ1002" s="500"/>
      <c r="DA1002" s="500"/>
      <c r="DB1002" s="500"/>
      <c r="DC1002" s="500"/>
      <c r="DD1002" s="500"/>
      <c r="DE1002" s="500"/>
      <c r="DF1002" s="500"/>
      <c r="DG1002" s="500"/>
      <c r="DH1002" s="500"/>
      <c r="DI1002" s="500"/>
      <c r="DJ1002" s="500"/>
      <c r="DK1002" s="500"/>
      <c r="DL1002" s="500"/>
      <c r="DM1002" s="500"/>
      <c r="DN1002" s="500"/>
      <c r="DO1002" s="500"/>
      <c r="DP1002" s="500"/>
      <c r="DQ1002" s="500"/>
      <c r="DR1002" s="500"/>
      <c r="DS1002" s="500"/>
      <c r="DT1002" s="500"/>
      <c r="DU1002" s="500"/>
      <c r="DV1002" s="500"/>
      <c r="DW1002" s="500"/>
      <c r="DX1002" s="500"/>
      <c r="DY1002" s="500"/>
      <c r="DZ1002" s="500"/>
      <c r="EA1002" s="500"/>
      <c r="EB1002" s="500"/>
      <c r="EC1002" s="500"/>
      <c r="ED1002" s="500"/>
      <c r="EE1002" s="500"/>
      <c r="EF1002" s="500"/>
      <c r="EG1002" s="500"/>
      <c r="EH1002" s="500"/>
      <c r="EI1002" s="500"/>
      <c r="EJ1002" s="500"/>
      <c r="EK1002" s="500"/>
      <c r="EL1002" s="500"/>
      <c r="EM1002" s="500"/>
      <c r="EN1002" s="500"/>
      <c r="EO1002" s="500"/>
      <c r="EP1002" s="500"/>
      <c r="EQ1002" s="500"/>
      <c r="ER1002" s="500"/>
      <c r="ES1002" s="500"/>
      <c r="ET1002" s="500"/>
      <c r="EU1002" s="500"/>
      <c r="EV1002" s="500"/>
      <c r="EW1002" s="500"/>
      <c r="EX1002" s="500"/>
      <c r="EY1002" s="500"/>
      <c r="EZ1002" s="500"/>
      <c r="FA1002" s="500"/>
      <c r="FB1002" s="500"/>
      <c r="FC1002" s="500"/>
      <c r="FD1002" s="500"/>
      <c r="FE1002" s="500"/>
      <c r="FF1002" s="500"/>
      <c r="FG1002" s="500"/>
      <c r="FH1002" s="500"/>
      <c r="FI1002" s="500"/>
      <c r="FJ1002" s="500"/>
      <c r="FK1002" s="500"/>
      <c r="FL1002" s="500"/>
      <c r="FM1002" s="500"/>
      <c r="FN1002" s="500"/>
      <c r="FO1002" s="500"/>
      <c r="FP1002" s="500"/>
      <c r="FQ1002" s="500"/>
      <c r="FR1002" s="500"/>
      <c r="FS1002" s="500"/>
      <c r="FT1002" s="500"/>
      <c r="FU1002" s="500"/>
      <c r="FV1002" s="500"/>
      <c r="FW1002" s="500"/>
      <c r="FX1002" s="500"/>
      <c r="FY1002" s="500"/>
      <c r="FZ1002" s="500"/>
      <c r="GA1002" s="500"/>
      <c r="GB1002" s="500"/>
      <c r="GC1002" s="500"/>
      <c r="GD1002" s="500"/>
      <c r="GE1002" s="500"/>
      <c r="GF1002" s="500"/>
      <c r="GG1002" s="500"/>
      <c r="GH1002" s="500"/>
      <c r="GI1002" s="500"/>
      <c r="GJ1002" s="500"/>
      <c r="GK1002" s="500"/>
      <c r="GL1002" s="500"/>
      <c r="GM1002" s="500"/>
      <c r="GN1002" s="500"/>
      <c r="GO1002" s="500"/>
      <c r="GP1002" s="500"/>
      <c r="GQ1002" s="500"/>
      <c r="GR1002" s="500"/>
      <c r="GS1002" s="500"/>
      <c r="GT1002" s="500"/>
      <c r="GU1002" s="500"/>
      <c r="GV1002" s="500"/>
      <c r="GW1002" s="500"/>
      <c r="GX1002" s="500"/>
      <c r="GY1002" s="500"/>
      <c r="GZ1002" s="500"/>
      <c r="HA1002" s="500"/>
      <c r="HB1002" s="500"/>
      <c r="HC1002" s="500"/>
      <c r="HD1002" s="500"/>
      <c r="HE1002" s="500"/>
      <c r="HF1002" s="500"/>
      <c r="HG1002" s="500"/>
      <c r="HH1002" s="500"/>
      <c r="HI1002" s="500"/>
      <c r="HJ1002" s="500"/>
      <c r="HK1002" s="500"/>
      <c r="HL1002" s="500"/>
      <c r="HM1002" s="500"/>
      <c r="HN1002" s="500"/>
      <c r="HO1002" s="500"/>
      <c r="HP1002" s="500"/>
      <c r="HQ1002" s="500"/>
      <c r="HR1002" s="500"/>
      <c r="HS1002" s="500"/>
      <c r="HT1002" s="500"/>
      <c r="HU1002" s="500"/>
      <c r="HV1002" s="500"/>
      <c r="HW1002" s="500"/>
      <c r="HX1002" s="500"/>
      <c r="HY1002" s="500"/>
      <c r="HZ1002" s="500"/>
      <c r="IA1002" s="500"/>
      <c r="IB1002" s="500"/>
      <c r="IC1002" s="500"/>
      <c r="ID1002" s="500"/>
      <c r="IE1002" s="500"/>
      <c r="IF1002" s="500"/>
      <c r="IG1002" s="500"/>
      <c r="IH1002" s="500"/>
      <c r="II1002" s="500"/>
      <c r="IJ1002" s="500"/>
      <c r="IK1002" s="500"/>
      <c r="IL1002" s="500"/>
      <c r="IM1002" s="500"/>
      <c r="IN1002" s="500"/>
      <c r="IO1002" s="500"/>
      <c r="IP1002" s="500"/>
      <c r="IQ1002" s="500"/>
      <c r="IR1002" s="500"/>
      <c r="IS1002" s="500"/>
      <c r="IT1002" s="500"/>
      <c r="IU1002" s="500"/>
      <c r="IV1002" s="500"/>
      <c r="IW1002" s="500"/>
      <c r="IX1002" s="500"/>
      <c r="IY1002" s="500"/>
      <c r="IZ1002" s="500"/>
      <c r="JA1002" s="500"/>
      <c r="JB1002" s="500"/>
      <c r="JC1002" s="500"/>
      <c r="JD1002" s="500"/>
      <c r="JE1002" s="500"/>
      <c r="JF1002" s="500"/>
      <c r="JG1002" s="500"/>
      <c r="JH1002" s="500"/>
      <c r="JI1002" s="500"/>
      <c r="JJ1002" s="500"/>
      <c r="JK1002" s="500"/>
    </row>
    <row r="1003" ht="11.25" customHeight="1">
      <c r="A1003" s="494"/>
      <c r="B1003" s="494"/>
      <c r="C1003" s="494"/>
      <c r="D1003" s="498"/>
      <c r="E1003" s="494"/>
      <c r="F1003" s="494"/>
      <c r="G1003" s="494"/>
      <c r="H1003" s="494"/>
      <c r="I1003" s="494"/>
      <c r="J1003" s="494"/>
      <c r="K1003" s="494"/>
      <c r="L1003" s="494"/>
      <c r="M1003" s="494"/>
      <c r="N1003" s="494"/>
      <c r="O1003" s="494"/>
      <c r="P1003" s="494"/>
      <c r="Q1003" s="494"/>
      <c r="R1003" s="494"/>
      <c r="S1003" s="494"/>
      <c r="T1003" s="494"/>
      <c r="U1003" s="501" t="s">
        <v>173</v>
      </c>
      <c r="V1003" s="534">
        <v>0.0</v>
      </c>
      <c r="W1003" s="532">
        <f>if(F996&gt;=F1000,1,0)</f>
        <v>1</v>
      </c>
      <c r="X1003" s="494"/>
      <c r="Y1003" s="494"/>
      <c r="Z1003" s="494"/>
      <c r="AA1003" s="496"/>
      <c r="AB1003" s="494"/>
      <c r="AL1003" s="494"/>
      <c r="AM1003" s="494"/>
      <c r="AN1003" s="494"/>
      <c r="AO1003" s="500"/>
      <c r="AQ1003" s="494"/>
      <c r="AR1003" s="494"/>
      <c r="AS1003" s="494"/>
      <c r="AT1003" s="494"/>
      <c r="AU1003" s="501" t="s">
        <v>163</v>
      </c>
      <c r="AV1003" s="529">
        <v>-2.0</v>
      </c>
      <c r="AW1003" s="530">
        <v>1.0</v>
      </c>
      <c r="AX1003" s="494"/>
      <c r="AY1003" s="494"/>
      <c r="AZ1003" s="495"/>
      <c r="BA1003" s="500"/>
      <c r="BB1003" s="500"/>
      <c r="BC1003" s="500"/>
      <c r="BD1003" s="500"/>
      <c r="BE1003" s="500"/>
      <c r="BF1003" s="500"/>
      <c r="BG1003" s="500"/>
      <c r="BH1003" s="500"/>
      <c r="BI1003" s="500"/>
      <c r="BJ1003" s="500"/>
      <c r="BK1003" s="500"/>
      <c r="BL1003" s="500"/>
      <c r="BM1003" s="500"/>
      <c r="BN1003" s="500"/>
      <c r="BO1003" s="500"/>
      <c r="BP1003" s="500"/>
      <c r="BQ1003" s="500"/>
      <c r="BR1003" s="500"/>
      <c r="BS1003" s="500"/>
      <c r="BT1003" s="500"/>
      <c r="BU1003" s="500"/>
      <c r="BV1003" s="500"/>
      <c r="BW1003" s="500"/>
      <c r="BX1003" s="500"/>
      <c r="BY1003" s="500"/>
      <c r="BZ1003" s="500"/>
      <c r="CA1003" s="500"/>
      <c r="CB1003" s="500"/>
      <c r="CC1003" s="500"/>
      <c r="CD1003" s="500"/>
      <c r="CE1003" s="500"/>
      <c r="CF1003" s="500"/>
      <c r="CG1003" s="500"/>
      <c r="CH1003" s="500"/>
      <c r="CI1003" s="500"/>
      <c r="CJ1003" s="500"/>
      <c r="CK1003" s="500"/>
      <c r="CL1003" s="500"/>
      <c r="CM1003" s="500"/>
      <c r="CN1003" s="500"/>
      <c r="CO1003" s="500"/>
      <c r="CP1003" s="500"/>
      <c r="CQ1003" s="500"/>
      <c r="CR1003" s="500"/>
      <c r="CS1003" s="500"/>
      <c r="CT1003" s="500"/>
      <c r="CU1003" s="500"/>
      <c r="CV1003" s="500"/>
      <c r="CW1003" s="500"/>
      <c r="CX1003" s="500"/>
      <c r="CY1003" s="500"/>
      <c r="CZ1003" s="500"/>
      <c r="DA1003" s="500"/>
      <c r="DB1003" s="500"/>
      <c r="DC1003" s="500"/>
      <c r="DD1003" s="500"/>
      <c r="DE1003" s="500"/>
      <c r="DF1003" s="500"/>
      <c r="DG1003" s="500"/>
      <c r="DH1003" s="500"/>
      <c r="DI1003" s="500"/>
      <c r="DJ1003" s="500"/>
      <c r="DK1003" s="500"/>
      <c r="DL1003" s="500"/>
      <c r="DM1003" s="500"/>
      <c r="DN1003" s="500"/>
      <c r="DO1003" s="500"/>
      <c r="DP1003" s="500"/>
      <c r="DQ1003" s="500"/>
      <c r="DR1003" s="500"/>
      <c r="DS1003" s="500"/>
      <c r="DT1003" s="500"/>
      <c r="DU1003" s="500"/>
      <c r="DV1003" s="500"/>
      <c r="DW1003" s="500"/>
      <c r="DX1003" s="500"/>
      <c r="DY1003" s="500"/>
      <c r="DZ1003" s="500"/>
      <c r="EA1003" s="500"/>
      <c r="EB1003" s="500"/>
      <c r="EC1003" s="500"/>
      <c r="ED1003" s="500"/>
      <c r="EE1003" s="500"/>
      <c r="EF1003" s="500"/>
      <c r="EG1003" s="500"/>
      <c r="EH1003" s="500"/>
      <c r="EI1003" s="500"/>
      <c r="EJ1003" s="500"/>
      <c r="EK1003" s="500"/>
      <c r="EL1003" s="500"/>
      <c r="EM1003" s="500"/>
      <c r="EN1003" s="500"/>
      <c r="EO1003" s="500"/>
      <c r="EP1003" s="500"/>
      <c r="EQ1003" s="500"/>
      <c r="ER1003" s="500"/>
      <c r="ES1003" s="500"/>
      <c r="ET1003" s="500"/>
      <c r="EU1003" s="500"/>
      <c r="EV1003" s="500"/>
      <c r="EW1003" s="500"/>
      <c r="EX1003" s="500"/>
      <c r="EY1003" s="500"/>
      <c r="EZ1003" s="500"/>
      <c r="FA1003" s="500"/>
      <c r="FB1003" s="500"/>
      <c r="FC1003" s="500"/>
      <c r="FD1003" s="500"/>
      <c r="FE1003" s="500"/>
      <c r="FF1003" s="500"/>
      <c r="FG1003" s="500"/>
      <c r="FH1003" s="500"/>
      <c r="FI1003" s="500"/>
      <c r="FJ1003" s="500"/>
      <c r="FK1003" s="500"/>
      <c r="FL1003" s="500"/>
      <c r="FM1003" s="500"/>
      <c r="FN1003" s="500"/>
      <c r="FO1003" s="500"/>
      <c r="FP1003" s="500"/>
      <c r="FQ1003" s="500"/>
      <c r="FR1003" s="500"/>
      <c r="FS1003" s="500"/>
      <c r="FT1003" s="500"/>
      <c r="FU1003" s="500"/>
      <c r="FV1003" s="500"/>
      <c r="FW1003" s="500"/>
      <c r="FX1003" s="500"/>
      <c r="FY1003" s="500"/>
      <c r="FZ1003" s="500"/>
      <c r="GA1003" s="500"/>
      <c r="GB1003" s="500"/>
      <c r="GC1003" s="500"/>
      <c r="GD1003" s="500"/>
      <c r="GE1003" s="500"/>
      <c r="GF1003" s="500"/>
      <c r="GG1003" s="500"/>
      <c r="GH1003" s="500"/>
      <c r="GI1003" s="500"/>
      <c r="GJ1003" s="500"/>
      <c r="GK1003" s="500"/>
      <c r="GL1003" s="500"/>
      <c r="GM1003" s="500"/>
      <c r="GN1003" s="500"/>
      <c r="GO1003" s="500"/>
      <c r="GP1003" s="500"/>
      <c r="GQ1003" s="500"/>
      <c r="GR1003" s="500"/>
      <c r="GS1003" s="500"/>
      <c r="GT1003" s="500"/>
      <c r="GU1003" s="500"/>
      <c r="GV1003" s="500"/>
      <c r="GW1003" s="500"/>
      <c r="GX1003" s="500"/>
      <c r="GY1003" s="500"/>
      <c r="GZ1003" s="500"/>
      <c r="HA1003" s="500"/>
      <c r="HB1003" s="500"/>
      <c r="HC1003" s="500"/>
      <c r="HD1003" s="500"/>
      <c r="HE1003" s="500"/>
      <c r="HF1003" s="500"/>
      <c r="HG1003" s="500"/>
      <c r="HH1003" s="500"/>
      <c r="HI1003" s="500"/>
      <c r="HJ1003" s="500"/>
      <c r="HK1003" s="500"/>
      <c r="HL1003" s="500"/>
      <c r="HM1003" s="500"/>
      <c r="HN1003" s="500"/>
      <c r="HO1003" s="500"/>
      <c r="HP1003" s="500"/>
      <c r="HQ1003" s="500"/>
      <c r="HR1003" s="500"/>
      <c r="HS1003" s="500"/>
      <c r="HT1003" s="500"/>
      <c r="HU1003" s="500"/>
      <c r="HV1003" s="500"/>
      <c r="HW1003" s="500"/>
      <c r="HX1003" s="500"/>
      <c r="HY1003" s="500"/>
      <c r="HZ1003" s="500"/>
      <c r="IA1003" s="500"/>
      <c r="IB1003" s="500"/>
      <c r="IC1003" s="500"/>
      <c r="ID1003" s="500"/>
      <c r="IE1003" s="500"/>
      <c r="IF1003" s="500"/>
      <c r="IG1003" s="500"/>
      <c r="IH1003" s="500"/>
      <c r="II1003" s="500"/>
      <c r="IJ1003" s="500"/>
      <c r="IK1003" s="500"/>
      <c r="IL1003" s="500"/>
      <c r="IM1003" s="500"/>
      <c r="IN1003" s="500"/>
      <c r="IO1003" s="500"/>
      <c r="IP1003" s="500"/>
      <c r="IQ1003" s="500"/>
      <c r="IR1003" s="500"/>
      <c r="IS1003" s="500"/>
      <c r="IT1003" s="500"/>
      <c r="IU1003" s="500"/>
      <c r="IV1003" s="500"/>
      <c r="IW1003" s="500"/>
      <c r="IX1003" s="500"/>
      <c r="IY1003" s="500"/>
      <c r="IZ1003" s="500"/>
      <c r="JA1003" s="500"/>
      <c r="JB1003" s="500"/>
      <c r="JC1003" s="500"/>
      <c r="JD1003" s="500"/>
      <c r="JE1003" s="500"/>
      <c r="JF1003" s="500"/>
      <c r="JG1003" s="500"/>
      <c r="JH1003" s="500"/>
      <c r="JI1003" s="500"/>
      <c r="JJ1003" s="500"/>
      <c r="JK1003" s="500"/>
    </row>
    <row r="1004" ht="11.25" customHeight="1">
      <c r="A1004" s="494"/>
      <c r="B1004" s="494"/>
      <c r="C1004" s="494"/>
      <c r="D1004" s="498" t="s">
        <v>174</v>
      </c>
      <c r="E1004" s="536" t="s">
        <v>175</v>
      </c>
      <c r="F1004" s="536" t="s">
        <v>176</v>
      </c>
      <c r="G1004" s="537">
        <f>MAX(If(F1000+sum(J1001:J1002)&gt;12,20,F1000+sum(J1001:J1002)),2)</f>
        <v>2</v>
      </c>
      <c r="H1004" s="537" t="str">
        <f>"+"</f>
        <v>+</v>
      </c>
      <c r="I1004" s="537">
        <f>sum(K1001:K1002)</f>
        <v>0</v>
      </c>
      <c r="J1004" s="538" t="str">
        <f>"+"</f>
        <v>+</v>
      </c>
      <c r="K1004" s="538">
        <f>I1004+IF(countIf(E1001:E1002,"PROSPIT")&gt;0,1,0)</f>
        <v>0</v>
      </c>
      <c r="L1004" s="539" t="str">
        <f>"+"</f>
        <v>+</v>
      </c>
      <c r="M1004" s="539">
        <f>I1004+IF(countIf(E1001:E1002,"DERSE")&gt;0,1,0)</f>
        <v>0</v>
      </c>
      <c r="N1004" s="494"/>
      <c r="O1004" s="499" t="s">
        <v>136</v>
      </c>
      <c r="P1004" s="494"/>
      <c r="Q1004" s="494"/>
      <c r="R1004" s="494"/>
      <c r="S1004" s="494"/>
      <c r="T1004" s="494"/>
      <c r="U1004" s="498" t="s">
        <v>177</v>
      </c>
      <c r="V1004" s="495">
        <f>if(F1000&lt;8,2,0)</f>
        <v>2</v>
      </c>
      <c r="W1004" s="499">
        <v>0.0</v>
      </c>
      <c r="X1004" s="494"/>
      <c r="Y1004" s="494"/>
      <c r="Z1004" s="494"/>
      <c r="AA1004" s="496"/>
      <c r="AB1004" s="494"/>
      <c r="AC1004" s="596" t="s">
        <v>206</v>
      </c>
      <c r="AD1004" s="511" t="str">
        <f>IFERROR(VLOOKUP(AD1002,LookupKind,3, FALSE))</f>
        <v/>
      </c>
      <c r="AE1004" s="509"/>
      <c r="AF1004" s="494"/>
      <c r="AG1004" s="494"/>
      <c r="AH1004" s="494"/>
      <c r="AI1004" s="494"/>
      <c r="AJ1004" s="494"/>
      <c r="AM1004" s="494"/>
      <c r="AN1004" s="494"/>
      <c r="AO1004" s="500"/>
      <c r="AQ1004" s="494"/>
      <c r="AR1004" s="494"/>
      <c r="AS1004" s="494"/>
      <c r="AT1004" s="494"/>
      <c r="AU1004" s="501" t="s">
        <v>164</v>
      </c>
      <c r="AV1004" s="793">
        <f>if(AE1004&lt;=10,2,0)</f>
        <v>2</v>
      </c>
      <c r="AW1004" s="532">
        <v>-1.0</v>
      </c>
      <c r="AX1004" s="494"/>
      <c r="AY1004" s="494"/>
      <c r="AZ1004" s="495"/>
      <c r="BA1004" s="500"/>
      <c r="BB1004" s="500"/>
      <c r="BC1004" s="500"/>
      <c r="BD1004" s="500"/>
      <c r="BE1004" s="500"/>
      <c r="BF1004" s="500"/>
      <c r="BG1004" s="500"/>
      <c r="BH1004" s="500"/>
      <c r="BI1004" s="500"/>
      <c r="BJ1004" s="500"/>
      <c r="BK1004" s="500"/>
      <c r="BL1004" s="500"/>
      <c r="BM1004" s="500"/>
      <c r="BN1004" s="500"/>
      <c r="BO1004" s="500"/>
      <c r="BP1004" s="500"/>
      <c r="BQ1004" s="500"/>
      <c r="BR1004" s="500"/>
      <c r="BS1004" s="500"/>
      <c r="BT1004" s="500"/>
      <c r="BU1004" s="500"/>
      <c r="BV1004" s="500"/>
      <c r="BW1004" s="500"/>
      <c r="BX1004" s="500"/>
      <c r="BY1004" s="500"/>
      <c r="BZ1004" s="500"/>
      <c r="CA1004" s="500"/>
      <c r="CB1004" s="500"/>
      <c r="CC1004" s="500"/>
      <c r="CD1004" s="500"/>
      <c r="CE1004" s="500"/>
      <c r="CF1004" s="500"/>
      <c r="CG1004" s="500"/>
      <c r="CH1004" s="500"/>
      <c r="CI1004" s="500"/>
      <c r="CJ1004" s="500"/>
      <c r="CK1004" s="500"/>
      <c r="CL1004" s="500"/>
      <c r="CM1004" s="500"/>
      <c r="CN1004" s="500"/>
      <c r="CO1004" s="500"/>
      <c r="CP1004" s="500"/>
      <c r="CQ1004" s="500"/>
      <c r="CR1004" s="500"/>
      <c r="CS1004" s="500"/>
      <c r="CT1004" s="500"/>
      <c r="CU1004" s="500"/>
      <c r="CV1004" s="500"/>
      <c r="CW1004" s="500"/>
      <c r="CX1004" s="500"/>
      <c r="CY1004" s="500"/>
      <c r="CZ1004" s="500"/>
      <c r="DA1004" s="500"/>
      <c r="DB1004" s="500"/>
      <c r="DC1004" s="500"/>
      <c r="DD1004" s="500"/>
      <c r="DE1004" s="500"/>
      <c r="DF1004" s="500"/>
      <c r="DG1004" s="500"/>
      <c r="DH1004" s="500"/>
      <c r="DI1004" s="500"/>
      <c r="DJ1004" s="500"/>
      <c r="DK1004" s="500"/>
      <c r="DL1004" s="500"/>
      <c r="DM1004" s="500"/>
      <c r="DN1004" s="500"/>
      <c r="DO1004" s="500"/>
      <c r="DP1004" s="500"/>
      <c r="DQ1004" s="500"/>
      <c r="DR1004" s="500"/>
      <c r="DS1004" s="500"/>
      <c r="DT1004" s="500"/>
      <c r="DU1004" s="500"/>
      <c r="DV1004" s="500"/>
      <c r="DW1004" s="500"/>
      <c r="DX1004" s="500"/>
      <c r="DY1004" s="500"/>
      <c r="DZ1004" s="500"/>
      <c r="EA1004" s="500"/>
      <c r="EB1004" s="500"/>
      <c r="EC1004" s="500"/>
      <c r="ED1004" s="500"/>
      <c r="EE1004" s="500"/>
      <c r="EF1004" s="500"/>
      <c r="EG1004" s="500"/>
      <c r="EH1004" s="500"/>
      <c r="EI1004" s="500"/>
      <c r="EJ1004" s="500"/>
      <c r="EK1004" s="500"/>
      <c r="EL1004" s="500"/>
      <c r="EM1004" s="500"/>
      <c r="EN1004" s="500"/>
      <c r="EO1004" s="500"/>
      <c r="EP1004" s="500"/>
      <c r="EQ1004" s="500"/>
      <c r="ER1004" s="500"/>
      <c r="ES1004" s="500"/>
      <c r="ET1004" s="500"/>
      <c r="EU1004" s="500"/>
      <c r="EV1004" s="500"/>
      <c r="EW1004" s="500"/>
      <c r="EX1004" s="500"/>
      <c r="EY1004" s="500"/>
      <c r="EZ1004" s="500"/>
      <c r="FA1004" s="500"/>
      <c r="FB1004" s="500"/>
      <c r="FC1004" s="500"/>
      <c r="FD1004" s="500"/>
      <c r="FE1004" s="500"/>
      <c r="FF1004" s="500"/>
      <c r="FG1004" s="500"/>
      <c r="FH1004" s="500"/>
      <c r="FI1004" s="500"/>
      <c r="FJ1004" s="500"/>
      <c r="FK1004" s="500"/>
      <c r="FL1004" s="500"/>
      <c r="FM1004" s="500"/>
      <c r="FN1004" s="500"/>
      <c r="FO1004" s="500"/>
      <c r="FP1004" s="500"/>
      <c r="FQ1004" s="500"/>
      <c r="FR1004" s="500"/>
      <c r="FS1004" s="500"/>
      <c r="FT1004" s="500"/>
      <c r="FU1004" s="500"/>
      <c r="FV1004" s="500"/>
      <c r="FW1004" s="500"/>
      <c r="FX1004" s="500"/>
      <c r="FY1004" s="500"/>
      <c r="FZ1004" s="500"/>
      <c r="GA1004" s="500"/>
      <c r="GB1004" s="500"/>
      <c r="GC1004" s="500"/>
      <c r="GD1004" s="500"/>
      <c r="GE1004" s="500"/>
      <c r="GF1004" s="500"/>
      <c r="GG1004" s="500"/>
      <c r="GH1004" s="500"/>
      <c r="GI1004" s="500"/>
      <c r="GJ1004" s="500"/>
      <c r="GK1004" s="500"/>
      <c r="GL1004" s="500"/>
      <c r="GM1004" s="500"/>
      <c r="GN1004" s="500"/>
      <c r="GO1004" s="500"/>
      <c r="GP1004" s="500"/>
      <c r="GQ1004" s="500"/>
      <c r="GR1004" s="500"/>
      <c r="GS1004" s="500"/>
      <c r="GT1004" s="500"/>
      <c r="GU1004" s="500"/>
      <c r="GV1004" s="500"/>
      <c r="GW1004" s="500"/>
      <c r="GX1004" s="500"/>
      <c r="GY1004" s="500"/>
      <c r="GZ1004" s="500"/>
      <c r="HA1004" s="500"/>
      <c r="HB1004" s="500"/>
      <c r="HC1004" s="500"/>
      <c r="HD1004" s="500"/>
      <c r="HE1004" s="500"/>
      <c r="HF1004" s="500"/>
      <c r="HG1004" s="500"/>
      <c r="HH1004" s="500"/>
      <c r="HI1004" s="500"/>
      <c r="HJ1004" s="500"/>
      <c r="HK1004" s="500"/>
      <c r="HL1004" s="500"/>
      <c r="HM1004" s="500"/>
      <c r="HN1004" s="500"/>
      <c r="HO1004" s="500"/>
      <c r="HP1004" s="500"/>
      <c r="HQ1004" s="500"/>
      <c r="HR1004" s="500"/>
      <c r="HS1004" s="500"/>
      <c r="HT1004" s="500"/>
      <c r="HU1004" s="500"/>
      <c r="HV1004" s="500"/>
      <c r="HW1004" s="500"/>
      <c r="HX1004" s="500"/>
      <c r="HY1004" s="500"/>
      <c r="HZ1004" s="500"/>
      <c r="IA1004" s="500"/>
      <c r="IB1004" s="500"/>
      <c r="IC1004" s="500"/>
      <c r="ID1004" s="500"/>
      <c r="IE1004" s="500"/>
      <c r="IF1004" s="500"/>
      <c r="IG1004" s="500"/>
      <c r="IH1004" s="500"/>
      <c r="II1004" s="500"/>
      <c r="IJ1004" s="500"/>
      <c r="IK1004" s="500"/>
      <c r="IL1004" s="500"/>
      <c r="IM1004" s="500"/>
      <c r="IN1004" s="500"/>
      <c r="IO1004" s="500"/>
      <c r="IP1004" s="500"/>
      <c r="IQ1004" s="500"/>
      <c r="IR1004" s="500"/>
      <c r="IS1004" s="500"/>
      <c r="IT1004" s="500"/>
      <c r="IU1004" s="500"/>
      <c r="IV1004" s="500"/>
      <c r="IW1004" s="500"/>
      <c r="IX1004" s="500"/>
      <c r="IY1004" s="500"/>
      <c r="IZ1004" s="500"/>
      <c r="JA1004" s="500"/>
      <c r="JB1004" s="500"/>
      <c r="JC1004" s="500"/>
      <c r="JD1004" s="500"/>
      <c r="JE1004" s="500"/>
      <c r="JF1004" s="500"/>
      <c r="JG1004" s="500"/>
      <c r="JH1004" s="500"/>
      <c r="JI1004" s="500"/>
      <c r="JJ1004" s="500"/>
      <c r="JK1004" s="500"/>
    </row>
    <row r="1005" ht="11.25" customHeight="1">
      <c r="A1005" s="494"/>
      <c r="B1005" s="494"/>
      <c r="C1005" s="494"/>
      <c r="D1005" s="540" t="str">
        <f>IF(countIf(E1001:E1002,"META")&gt;0," + ",if(E1005="",""," + "))</f>
        <v/>
      </c>
      <c r="E1005" s="541" t="str">
        <f>IF(countIf(E1001:E1002,"META")&gt;0,"",E1000)</f>
        <v/>
      </c>
      <c r="F1005" s="542" t="str">
        <f>IF(countIf(E1001:E1002,"META")&gt;0,"",if(E1005="","","d"))</f>
        <v/>
      </c>
      <c r="G1005" s="543" t="str">
        <f>IF(countIf(E1001:E1002,"META")&gt;0,G1004/2+1,IF(E1005&lt;&gt;"",G1004,""))</f>
        <v/>
      </c>
      <c r="H1005" s="544" t="str">
        <f>IF(I1004&gt;0,"+","")</f>
        <v/>
      </c>
      <c r="I1005" s="543" t="str">
        <f>if(I1004=0,"",I1004)</f>
        <v/>
      </c>
      <c r="J1005" s="545" t="str">
        <f>CONCATENATE( If(countIf(E1001:E1002,"DRACONIC")&gt;0,"+1d2",""),IF(K1004&gt;0,"+",""))</f>
        <v/>
      </c>
      <c r="K1005" s="546" t="str">
        <f>if(K1004=0,"",K1004)</f>
        <v/>
      </c>
      <c r="L1005" s="547" t="str">
        <f>CONCATENATE( If(countIf(E1001:E1002,"DRACONIC")&gt;0,"+1d2",""),IF(M1004&gt;0,"+",""))</f>
        <v/>
      </c>
      <c r="M1005" s="548" t="str">
        <f>if(M1004=0,"",M1004)</f>
        <v/>
      </c>
      <c r="N1005" s="494"/>
      <c r="O1005" s="516">
        <f>G1004/2+1+I1004</f>
        <v>2</v>
      </c>
      <c r="P1005" s="494"/>
      <c r="Q1005" s="494"/>
      <c r="R1005" s="494"/>
      <c r="S1005" s="494"/>
      <c r="T1005" s="494"/>
      <c r="U1005" s="498" t="s">
        <v>178</v>
      </c>
      <c r="V1005" s="495">
        <f>if(F1000&lt;8,2,0)</f>
        <v>2</v>
      </c>
      <c r="W1005" s="499">
        <v>0.0</v>
      </c>
      <c r="X1005" s="494"/>
      <c r="Y1005" s="494"/>
      <c r="Z1005" s="494"/>
      <c r="AA1005" s="496"/>
      <c r="AB1005" s="494"/>
      <c r="AC1005" s="596" t="str">
        <f>IFERROR(VLOOKUP(AE1002,LookupGrist,3, FALSE))</f>
        <v/>
      </c>
      <c r="AD1005" s="544" t="str">
        <f>IFERROR(__xludf.DUMMYFUNCTION("IFERROR(split(VLOOKUP(AC1005, AllGrist, 5, false),""d""), """")"),"")</f>
        <v/>
      </c>
      <c r="AE1005" s="515"/>
      <c r="AF1005" s="494"/>
      <c r="AG1005" s="494"/>
      <c r="AH1005" s="494"/>
      <c r="AK1005" s="533" t="s">
        <v>166</v>
      </c>
      <c r="AL1005" s="499" t="s">
        <v>167</v>
      </c>
      <c r="AM1005" s="494"/>
      <c r="AN1005" s="494"/>
      <c r="AO1005" s="500"/>
      <c r="AQ1005" s="494"/>
      <c r="AR1005" s="494"/>
      <c r="AS1005" s="494"/>
      <c r="AT1005" s="494"/>
      <c r="AU1005" s="501" t="s">
        <v>168</v>
      </c>
      <c r="AV1005" s="534">
        <v>0.0</v>
      </c>
      <c r="AW1005" s="532">
        <f>if(F993&gt;=AE1005,1,0)</f>
        <v>1</v>
      </c>
      <c r="AX1005" s="494"/>
      <c r="AY1005" s="494"/>
      <c r="AZ1005" s="495"/>
      <c r="BA1005" s="500"/>
      <c r="BB1005" s="500"/>
      <c r="BC1005" s="500"/>
      <c r="BD1005" s="500"/>
      <c r="BE1005" s="500"/>
      <c r="BF1005" s="500"/>
      <c r="BG1005" s="500"/>
      <c r="BH1005" s="500"/>
      <c r="BI1005" s="500"/>
      <c r="BJ1005" s="500"/>
      <c r="BK1005" s="500"/>
      <c r="BL1005" s="500"/>
      <c r="BM1005" s="500"/>
      <c r="BN1005" s="500"/>
      <c r="BO1005" s="500"/>
      <c r="BP1005" s="500"/>
      <c r="BQ1005" s="500"/>
      <c r="BR1005" s="500"/>
      <c r="BS1005" s="500"/>
      <c r="BT1005" s="500"/>
      <c r="BU1005" s="500"/>
      <c r="BV1005" s="500"/>
      <c r="BW1005" s="500"/>
      <c r="BX1005" s="500"/>
      <c r="BY1005" s="500"/>
      <c r="BZ1005" s="500"/>
      <c r="CA1005" s="500"/>
      <c r="CB1005" s="500"/>
      <c r="CC1005" s="500"/>
      <c r="CD1005" s="500"/>
      <c r="CE1005" s="500"/>
      <c r="CF1005" s="500"/>
      <c r="CG1005" s="500"/>
      <c r="CH1005" s="500"/>
      <c r="CI1005" s="500"/>
      <c r="CJ1005" s="500"/>
      <c r="CK1005" s="500"/>
      <c r="CL1005" s="500"/>
      <c r="CM1005" s="500"/>
      <c r="CN1005" s="500"/>
      <c r="CO1005" s="500"/>
      <c r="CP1005" s="500"/>
      <c r="CQ1005" s="500"/>
      <c r="CR1005" s="500"/>
      <c r="CS1005" s="500"/>
      <c r="CT1005" s="500"/>
      <c r="CU1005" s="500"/>
      <c r="CV1005" s="500"/>
      <c r="CW1005" s="500"/>
      <c r="CX1005" s="500"/>
      <c r="CY1005" s="500"/>
      <c r="CZ1005" s="500"/>
      <c r="DA1005" s="500"/>
      <c r="DB1005" s="500"/>
      <c r="DC1005" s="500"/>
      <c r="DD1005" s="500"/>
      <c r="DE1005" s="500"/>
      <c r="DF1005" s="500"/>
      <c r="DG1005" s="500"/>
      <c r="DH1005" s="500"/>
      <c r="DI1005" s="500"/>
      <c r="DJ1005" s="500"/>
      <c r="DK1005" s="500"/>
      <c r="DL1005" s="500"/>
      <c r="DM1005" s="500"/>
      <c r="DN1005" s="500"/>
      <c r="DO1005" s="500"/>
      <c r="DP1005" s="500"/>
      <c r="DQ1005" s="500"/>
      <c r="DR1005" s="500"/>
      <c r="DS1005" s="500"/>
      <c r="DT1005" s="500"/>
      <c r="DU1005" s="500"/>
      <c r="DV1005" s="500"/>
      <c r="DW1005" s="500"/>
      <c r="DX1005" s="500"/>
      <c r="DY1005" s="500"/>
      <c r="DZ1005" s="500"/>
      <c r="EA1005" s="500"/>
      <c r="EB1005" s="500"/>
      <c r="EC1005" s="500"/>
      <c r="ED1005" s="500"/>
      <c r="EE1005" s="500"/>
      <c r="EF1005" s="500"/>
      <c r="EG1005" s="500"/>
      <c r="EH1005" s="500"/>
      <c r="EI1005" s="500"/>
      <c r="EJ1005" s="500"/>
      <c r="EK1005" s="500"/>
      <c r="EL1005" s="500"/>
      <c r="EM1005" s="500"/>
      <c r="EN1005" s="500"/>
      <c r="EO1005" s="500"/>
      <c r="EP1005" s="500"/>
      <c r="EQ1005" s="500"/>
      <c r="ER1005" s="500"/>
      <c r="ES1005" s="500"/>
      <c r="ET1005" s="500"/>
      <c r="EU1005" s="500"/>
      <c r="EV1005" s="500"/>
      <c r="EW1005" s="500"/>
      <c r="EX1005" s="500"/>
      <c r="EY1005" s="500"/>
      <c r="EZ1005" s="500"/>
      <c r="FA1005" s="500"/>
      <c r="FB1005" s="500"/>
      <c r="FC1005" s="500"/>
      <c r="FD1005" s="500"/>
      <c r="FE1005" s="500"/>
      <c r="FF1005" s="500"/>
      <c r="FG1005" s="500"/>
      <c r="FH1005" s="500"/>
      <c r="FI1005" s="500"/>
      <c r="FJ1005" s="500"/>
      <c r="FK1005" s="500"/>
      <c r="FL1005" s="500"/>
      <c r="FM1005" s="500"/>
      <c r="FN1005" s="500"/>
      <c r="FO1005" s="500"/>
      <c r="FP1005" s="500"/>
      <c r="FQ1005" s="500"/>
      <c r="FR1005" s="500"/>
      <c r="FS1005" s="500"/>
      <c r="FT1005" s="500"/>
      <c r="FU1005" s="500"/>
      <c r="FV1005" s="500"/>
      <c r="FW1005" s="500"/>
      <c r="FX1005" s="500"/>
      <c r="FY1005" s="500"/>
      <c r="FZ1005" s="500"/>
      <c r="GA1005" s="500"/>
      <c r="GB1005" s="500"/>
      <c r="GC1005" s="500"/>
      <c r="GD1005" s="500"/>
      <c r="GE1005" s="500"/>
      <c r="GF1005" s="500"/>
      <c r="GG1005" s="500"/>
      <c r="GH1005" s="500"/>
      <c r="GI1005" s="500"/>
      <c r="GJ1005" s="500"/>
      <c r="GK1005" s="500"/>
      <c r="GL1005" s="500"/>
      <c r="GM1005" s="500"/>
      <c r="GN1005" s="500"/>
      <c r="GO1005" s="500"/>
      <c r="GP1005" s="500"/>
      <c r="GQ1005" s="500"/>
      <c r="GR1005" s="500"/>
      <c r="GS1005" s="500"/>
      <c r="GT1005" s="500"/>
      <c r="GU1005" s="500"/>
      <c r="GV1005" s="500"/>
      <c r="GW1005" s="500"/>
      <c r="GX1005" s="500"/>
      <c r="GY1005" s="500"/>
      <c r="GZ1005" s="500"/>
      <c r="HA1005" s="500"/>
      <c r="HB1005" s="500"/>
      <c r="HC1005" s="500"/>
      <c r="HD1005" s="500"/>
      <c r="HE1005" s="500"/>
      <c r="HF1005" s="500"/>
      <c r="HG1005" s="500"/>
      <c r="HH1005" s="500"/>
      <c r="HI1005" s="500"/>
      <c r="HJ1005" s="500"/>
      <c r="HK1005" s="500"/>
      <c r="HL1005" s="500"/>
      <c r="HM1005" s="500"/>
      <c r="HN1005" s="500"/>
      <c r="HO1005" s="500"/>
      <c r="HP1005" s="500"/>
      <c r="HQ1005" s="500"/>
      <c r="HR1005" s="500"/>
      <c r="HS1005" s="500"/>
      <c r="HT1005" s="500"/>
      <c r="HU1005" s="500"/>
      <c r="HV1005" s="500"/>
      <c r="HW1005" s="500"/>
      <c r="HX1005" s="500"/>
      <c r="HY1005" s="500"/>
      <c r="HZ1005" s="500"/>
      <c r="IA1005" s="500"/>
      <c r="IB1005" s="500"/>
      <c r="IC1005" s="500"/>
      <c r="ID1005" s="500"/>
      <c r="IE1005" s="500"/>
      <c r="IF1005" s="500"/>
      <c r="IG1005" s="500"/>
      <c r="IH1005" s="500"/>
      <c r="II1005" s="500"/>
      <c r="IJ1005" s="500"/>
      <c r="IK1005" s="500"/>
      <c r="IL1005" s="500"/>
      <c r="IM1005" s="500"/>
      <c r="IN1005" s="500"/>
      <c r="IO1005" s="500"/>
      <c r="IP1005" s="500"/>
      <c r="IQ1005" s="500"/>
      <c r="IR1005" s="500"/>
      <c r="IS1005" s="500"/>
      <c r="IT1005" s="500"/>
      <c r="IU1005" s="500"/>
      <c r="IV1005" s="500"/>
      <c r="IW1005" s="500"/>
      <c r="IX1005" s="500"/>
      <c r="IY1005" s="500"/>
      <c r="IZ1005" s="500"/>
      <c r="JA1005" s="500"/>
      <c r="JB1005" s="500"/>
      <c r="JC1005" s="500"/>
      <c r="JD1005" s="500"/>
      <c r="JE1005" s="500"/>
      <c r="JF1005" s="500"/>
      <c r="JG1005" s="500"/>
      <c r="JH1005" s="500"/>
      <c r="JI1005" s="500"/>
      <c r="JJ1005" s="500"/>
      <c r="JK1005" s="500"/>
    </row>
    <row r="1006" ht="11.25" customHeight="1">
      <c r="A1006" s="494"/>
      <c r="B1006" s="494"/>
      <c r="C1006" s="494"/>
      <c r="D1006" s="498"/>
      <c r="E1006" s="494"/>
      <c r="F1006" s="494"/>
      <c r="G1006" s="494"/>
      <c r="H1006" s="494"/>
      <c r="I1006" s="494"/>
      <c r="J1006" s="494"/>
      <c r="K1006" s="494"/>
      <c r="L1006" s="494"/>
      <c r="M1006" s="494"/>
      <c r="N1006" s="494"/>
      <c r="O1006" s="494"/>
      <c r="P1006" s="494"/>
      <c r="Q1006" s="494"/>
      <c r="R1006" s="494"/>
      <c r="S1006" s="494"/>
      <c r="T1006" s="494"/>
      <c r="U1006" s="494"/>
      <c r="V1006" s="494"/>
      <c r="W1006" s="494"/>
      <c r="X1006" s="494"/>
      <c r="Y1006" s="494"/>
      <c r="Z1006" s="494"/>
      <c r="AA1006" s="496"/>
      <c r="AB1006" s="494"/>
      <c r="AC1006" s="498" t="s">
        <v>169</v>
      </c>
      <c r="AD1006" s="540" t="str">
        <f>IFERROR(VLOOKUP(AF1002,LookupTrait,3, FALSE))</f>
        <v/>
      </c>
      <c r="AE1006" s="494"/>
      <c r="AF1006" s="494"/>
      <c r="AG1006" s="494"/>
      <c r="AH1006" s="494"/>
      <c r="AK1006" s="509">
        <f>ifError(VLOOKUP(AD1006,AU1003:AV1010,2,FALSE),0)</f>
        <v>0</v>
      </c>
      <c r="AL1006" s="535">
        <f>ifError(VLOOKUP(AD1006,AU1003:AW1010,3,FALSE),0)</f>
        <v>0</v>
      </c>
      <c r="AM1006" s="494"/>
      <c r="AN1006" s="494"/>
      <c r="AO1006" s="500"/>
      <c r="AQ1006" s="494"/>
      <c r="AR1006" s="494"/>
      <c r="AS1006" s="494"/>
      <c r="AT1006" s="494"/>
      <c r="AU1006" s="501" t="s">
        <v>170</v>
      </c>
      <c r="AV1006" s="534">
        <v>0.0</v>
      </c>
      <c r="AW1006" s="532">
        <f>if(F994&gt;=AE1005,1,0)</f>
        <v>1</v>
      </c>
      <c r="AX1006" s="494"/>
      <c r="AY1006" s="494"/>
      <c r="AZ1006" s="495"/>
      <c r="BA1006" s="500"/>
      <c r="BB1006" s="500"/>
      <c r="BC1006" s="500"/>
      <c r="BD1006" s="500"/>
      <c r="BE1006" s="500"/>
      <c r="BF1006" s="500"/>
      <c r="BG1006" s="500"/>
      <c r="BH1006" s="500"/>
      <c r="BI1006" s="500"/>
      <c r="BJ1006" s="500"/>
      <c r="BK1006" s="500"/>
      <c r="BL1006" s="500"/>
      <c r="BM1006" s="500"/>
      <c r="BN1006" s="500"/>
      <c r="BO1006" s="500"/>
      <c r="BP1006" s="500"/>
      <c r="BQ1006" s="500"/>
      <c r="BR1006" s="500"/>
      <c r="BS1006" s="500"/>
      <c r="BT1006" s="500"/>
      <c r="BU1006" s="500"/>
      <c r="BV1006" s="500"/>
      <c r="BW1006" s="500"/>
      <c r="BX1006" s="500"/>
      <c r="BY1006" s="500"/>
      <c r="BZ1006" s="500"/>
      <c r="CA1006" s="500"/>
      <c r="CB1006" s="500"/>
      <c r="CC1006" s="500"/>
      <c r="CD1006" s="500"/>
      <c r="CE1006" s="500"/>
      <c r="CF1006" s="500"/>
      <c r="CG1006" s="500"/>
      <c r="CH1006" s="500"/>
      <c r="CI1006" s="500"/>
      <c r="CJ1006" s="500"/>
      <c r="CK1006" s="500"/>
      <c r="CL1006" s="500"/>
      <c r="CM1006" s="500"/>
      <c r="CN1006" s="500"/>
      <c r="CO1006" s="500"/>
      <c r="CP1006" s="500"/>
      <c r="CQ1006" s="500"/>
      <c r="CR1006" s="500"/>
      <c r="CS1006" s="500"/>
      <c r="CT1006" s="500"/>
      <c r="CU1006" s="500"/>
      <c r="CV1006" s="500"/>
      <c r="CW1006" s="500"/>
      <c r="CX1006" s="500"/>
      <c r="CY1006" s="500"/>
      <c r="CZ1006" s="500"/>
      <c r="DA1006" s="500"/>
      <c r="DB1006" s="500"/>
      <c r="DC1006" s="500"/>
      <c r="DD1006" s="500"/>
      <c r="DE1006" s="500"/>
      <c r="DF1006" s="500"/>
      <c r="DG1006" s="500"/>
      <c r="DH1006" s="500"/>
      <c r="DI1006" s="500"/>
      <c r="DJ1006" s="500"/>
      <c r="DK1006" s="500"/>
      <c r="DL1006" s="500"/>
      <c r="DM1006" s="500"/>
      <c r="DN1006" s="500"/>
      <c r="DO1006" s="500"/>
      <c r="DP1006" s="500"/>
      <c r="DQ1006" s="500"/>
      <c r="DR1006" s="500"/>
      <c r="DS1006" s="500"/>
      <c r="DT1006" s="500"/>
      <c r="DU1006" s="500"/>
      <c r="DV1006" s="500"/>
      <c r="DW1006" s="500"/>
      <c r="DX1006" s="500"/>
      <c r="DY1006" s="500"/>
      <c r="DZ1006" s="500"/>
      <c r="EA1006" s="500"/>
      <c r="EB1006" s="500"/>
      <c r="EC1006" s="500"/>
      <c r="ED1006" s="500"/>
      <c r="EE1006" s="500"/>
      <c r="EF1006" s="500"/>
      <c r="EG1006" s="500"/>
      <c r="EH1006" s="500"/>
      <c r="EI1006" s="500"/>
      <c r="EJ1006" s="500"/>
      <c r="EK1006" s="500"/>
      <c r="EL1006" s="500"/>
      <c r="EM1006" s="500"/>
      <c r="EN1006" s="500"/>
      <c r="EO1006" s="500"/>
      <c r="EP1006" s="500"/>
      <c r="EQ1006" s="500"/>
      <c r="ER1006" s="500"/>
      <c r="ES1006" s="500"/>
      <c r="ET1006" s="500"/>
      <c r="EU1006" s="500"/>
      <c r="EV1006" s="500"/>
      <c r="EW1006" s="500"/>
      <c r="EX1006" s="500"/>
      <c r="EY1006" s="500"/>
      <c r="EZ1006" s="500"/>
      <c r="FA1006" s="500"/>
      <c r="FB1006" s="500"/>
      <c r="FC1006" s="500"/>
      <c r="FD1006" s="500"/>
      <c r="FE1006" s="500"/>
      <c r="FF1006" s="500"/>
      <c r="FG1006" s="500"/>
      <c r="FH1006" s="500"/>
      <c r="FI1006" s="500"/>
      <c r="FJ1006" s="500"/>
      <c r="FK1006" s="500"/>
      <c r="FL1006" s="500"/>
      <c r="FM1006" s="500"/>
      <c r="FN1006" s="500"/>
      <c r="FO1006" s="500"/>
      <c r="FP1006" s="500"/>
      <c r="FQ1006" s="500"/>
      <c r="FR1006" s="500"/>
      <c r="FS1006" s="500"/>
      <c r="FT1006" s="500"/>
      <c r="FU1006" s="500"/>
      <c r="FV1006" s="500"/>
      <c r="FW1006" s="500"/>
      <c r="FX1006" s="500"/>
      <c r="FY1006" s="500"/>
      <c r="FZ1006" s="500"/>
      <c r="GA1006" s="500"/>
      <c r="GB1006" s="500"/>
      <c r="GC1006" s="500"/>
      <c r="GD1006" s="500"/>
      <c r="GE1006" s="500"/>
      <c r="GF1006" s="500"/>
      <c r="GG1006" s="500"/>
      <c r="GH1006" s="500"/>
      <c r="GI1006" s="500"/>
      <c r="GJ1006" s="500"/>
      <c r="GK1006" s="500"/>
      <c r="GL1006" s="500"/>
      <c r="GM1006" s="500"/>
      <c r="GN1006" s="500"/>
      <c r="GO1006" s="500"/>
      <c r="GP1006" s="500"/>
      <c r="GQ1006" s="500"/>
      <c r="GR1006" s="500"/>
      <c r="GS1006" s="500"/>
      <c r="GT1006" s="500"/>
      <c r="GU1006" s="500"/>
      <c r="GV1006" s="500"/>
      <c r="GW1006" s="500"/>
      <c r="GX1006" s="500"/>
      <c r="GY1006" s="500"/>
      <c r="GZ1006" s="500"/>
      <c r="HA1006" s="500"/>
      <c r="HB1006" s="500"/>
      <c r="HC1006" s="500"/>
      <c r="HD1006" s="500"/>
      <c r="HE1006" s="500"/>
      <c r="HF1006" s="500"/>
      <c r="HG1006" s="500"/>
      <c r="HH1006" s="500"/>
      <c r="HI1006" s="500"/>
      <c r="HJ1006" s="500"/>
      <c r="HK1006" s="500"/>
      <c r="HL1006" s="500"/>
      <c r="HM1006" s="500"/>
      <c r="HN1006" s="500"/>
      <c r="HO1006" s="500"/>
      <c r="HP1006" s="500"/>
      <c r="HQ1006" s="500"/>
      <c r="HR1006" s="500"/>
      <c r="HS1006" s="500"/>
      <c r="HT1006" s="500"/>
      <c r="HU1006" s="500"/>
      <c r="HV1006" s="500"/>
      <c r="HW1006" s="500"/>
      <c r="HX1006" s="500"/>
      <c r="HY1006" s="500"/>
      <c r="HZ1006" s="500"/>
      <c r="IA1006" s="500"/>
      <c r="IB1006" s="500"/>
      <c r="IC1006" s="500"/>
      <c r="ID1006" s="500"/>
      <c r="IE1006" s="500"/>
      <c r="IF1006" s="500"/>
      <c r="IG1006" s="500"/>
      <c r="IH1006" s="500"/>
      <c r="II1006" s="500"/>
      <c r="IJ1006" s="500"/>
      <c r="IK1006" s="500"/>
      <c r="IL1006" s="500"/>
      <c r="IM1006" s="500"/>
      <c r="IN1006" s="500"/>
      <c r="IO1006" s="500"/>
      <c r="IP1006" s="500"/>
      <c r="IQ1006" s="500"/>
      <c r="IR1006" s="500"/>
      <c r="IS1006" s="500"/>
      <c r="IT1006" s="500"/>
      <c r="IU1006" s="500"/>
      <c r="IV1006" s="500"/>
      <c r="IW1006" s="500"/>
      <c r="IX1006" s="500"/>
      <c r="IY1006" s="500"/>
      <c r="IZ1006" s="500"/>
      <c r="JA1006" s="500"/>
      <c r="JB1006" s="500"/>
      <c r="JC1006" s="500"/>
      <c r="JD1006" s="500"/>
      <c r="JE1006" s="500"/>
      <c r="JF1006" s="500"/>
      <c r="JG1006" s="500"/>
      <c r="JH1006" s="500"/>
      <c r="JI1006" s="500"/>
      <c r="JJ1006" s="500"/>
      <c r="JK1006" s="500"/>
    </row>
    <row r="1007" ht="11.25" customHeight="1">
      <c r="A1007" s="500"/>
      <c r="B1007" s="500"/>
      <c r="C1007" s="500"/>
      <c r="D1007" s="500"/>
      <c r="E1007" s="500"/>
      <c r="F1007" s="500"/>
      <c r="G1007" s="500"/>
      <c r="H1007" s="500"/>
      <c r="I1007" s="500"/>
      <c r="J1007" s="500"/>
      <c r="K1007" s="500"/>
      <c r="L1007" s="500"/>
      <c r="M1007" s="500"/>
      <c r="N1007" s="500"/>
      <c r="O1007" s="500"/>
      <c r="P1007" s="500"/>
      <c r="Q1007" s="500"/>
      <c r="R1007" s="500"/>
      <c r="S1007" s="500"/>
      <c r="T1007" s="500"/>
      <c r="U1007" s="500"/>
      <c r="V1007" s="500"/>
      <c r="W1007" s="500"/>
      <c r="X1007" s="500"/>
      <c r="Y1007" s="500"/>
      <c r="Z1007" s="500"/>
      <c r="AA1007" s="800"/>
      <c r="AB1007" s="500"/>
      <c r="AC1007" s="498" t="s">
        <v>171</v>
      </c>
      <c r="AD1007" s="540" t="str">
        <f>IFERROR(VLOOKUP(AG1002,LookupTrait,3, FALSE))</f>
        <v/>
      </c>
      <c r="AE1007" s="494"/>
      <c r="AF1007" s="494"/>
      <c r="AG1007" s="494"/>
      <c r="AH1007" s="494"/>
      <c r="AK1007" s="495">
        <f>ifError(IF(AD1006&lt;&gt;AD1007,VLOOKUP(AD1007,AU1003:AV1010,2,FALSE),0),0)</f>
        <v>0</v>
      </c>
      <c r="AL1007" s="494">
        <f>ifError(IF(AD1006&lt;&gt;AD1007,VLOOKUP(AD1007,AU1003:AW1010,3,FALSE),0),0)</f>
        <v>0</v>
      </c>
      <c r="AM1007" s="494"/>
      <c r="AN1007" s="494"/>
      <c r="AO1007" s="500"/>
      <c r="AQ1007" s="494"/>
      <c r="AR1007" s="494"/>
      <c r="AS1007" s="494"/>
      <c r="AT1007" s="494"/>
      <c r="AU1007" s="501" t="s">
        <v>172</v>
      </c>
      <c r="AV1007" s="534">
        <v>0.0</v>
      </c>
      <c r="AW1007" s="532">
        <f>if(F995&gt;=AE1005,1,0)</f>
        <v>1</v>
      </c>
      <c r="AX1007" s="494"/>
      <c r="AY1007" s="500"/>
      <c r="AZ1007" s="801"/>
      <c r="BA1007" s="500"/>
      <c r="BB1007" s="500"/>
      <c r="BC1007" s="500"/>
      <c r="BD1007" s="500"/>
      <c r="BE1007" s="500"/>
      <c r="BF1007" s="500"/>
      <c r="BG1007" s="500"/>
      <c r="BH1007" s="500"/>
      <c r="BI1007" s="500"/>
      <c r="BJ1007" s="500"/>
      <c r="BK1007" s="500"/>
      <c r="BL1007" s="500"/>
      <c r="BM1007" s="500"/>
      <c r="BN1007" s="500"/>
      <c r="BO1007" s="500"/>
      <c r="BP1007" s="500"/>
      <c r="BQ1007" s="500"/>
      <c r="BR1007" s="500"/>
      <c r="BS1007" s="500"/>
      <c r="BT1007" s="500"/>
      <c r="BU1007" s="500"/>
      <c r="BV1007" s="500"/>
      <c r="BW1007" s="500"/>
      <c r="BX1007" s="500"/>
      <c r="BY1007" s="500"/>
      <c r="BZ1007" s="500"/>
      <c r="CA1007" s="500"/>
      <c r="CB1007" s="500"/>
      <c r="CC1007" s="500"/>
      <c r="CD1007" s="500"/>
      <c r="CE1007" s="500"/>
      <c r="CF1007" s="500"/>
      <c r="CG1007" s="500"/>
      <c r="CH1007" s="500"/>
      <c r="CI1007" s="500"/>
      <c r="CJ1007" s="500"/>
      <c r="CK1007" s="500"/>
      <c r="CL1007" s="500"/>
      <c r="CM1007" s="500"/>
      <c r="CN1007" s="500"/>
      <c r="CO1007" s="500"/>
      <c r="CP1007" s="500"/>
      <c r="CQ1007" s="500"/>
      <c r="CR1007" s="500"/>
      <c r="CS1007" s="500"/>
      <c r="CT1007" s="500"/>
      <c r="CU1007" s="500"/>
      <c r="CV1007" s="500"/>
      <c r="CW1007" s="500"/>
      <c r="CX1007" s="500"/>
      <c r="CY1007" s="500"/>
      <c r="CZ1007" s="500"/>
      <c r="DA1007" s="500"/>
      <c r="DB1007" s="500"/>
      <c r="DC1007" s="500"/>
      <c r="DD1007" s="500"/>
      <c r="DE1007" s="500"/>
      <c r="DF1007" s="500"/>
      <c r="DG1007" s="500"/>
      <c r="DH1007" s="500"/>
      <c r="DI1007" s="500"/>
      <c r="DJ1007" s="500"/>
      <c r="DK1007" s="500"/>
      <c r="DL1007" s="500"/>
      <c r="DM1007" s="500"/>
      <c r="DN1007" s="500"/>
      <c r="DO1007" s="500"/>
      <c r="DP1007" s="500"/>
      <c r="DQ1007" s="500"/>
      <c r="DR1007" s="500"/>
      <c r="DS1007" s="500"/>
      <c r="DT1007" s="500"/>
      <c r="DU1007" s="500"/>
      <c r="DV1007" s="500"/>
      <c r="DW1007" s="500"/>
      <c r="DX1007" s="500"/>
      <c r="DY1007" s="500"/>
      <c r="DZ1007" s="500"/>
      <c r="EA1007" s="500"/>
      <c r="EB1007" s="500"/>
      <c r="EC1007" s="500"/>
      <c r="ED1007" s="500"/>
      <c r="EE1007" s="500"/>
      <c r="EF1007" s="500"/>
      <c r="EG1007" s="500"/>
      <c r="EH1007" s="500"/>
      <c r="EI1007" s="500"/>
      <c r="EJ1007" s="500"/>
      <c r="EK1007" s="500"/>
      <c r="EL1007" s="500"/>
      <c r="EM1007" s="500"/>
      <c r="EN1007" s="500"/>
      <c r="EO1007" s="500"/>
      <c r="EP1007" s="500"/>
      <c r="EQ1007" s="500"/>
      <c r="ER1007" s="500"/>
      <c r="ES1007" s="500"/>
      <c r="ET1007" s="500"/>
      <c r="EU1007" s="500"/>
      <c r="EV1007" s="500"/>
      <c r="EW1007" s="500"/>
      <c r="EX1007" s="500"/>
      <c r="EY1007" s="500"/>
      <c r="EZ1007" s="500"/>
      <c r="FA1007" s="500"/>
      <c r="FB1007" s="500"/>
      <c r="FC1007" s="500"/>
      <c r="FD1007" s="500"/>
      <c r="FE1007" s="500"/>
      <c r="FF1007" s="500"/>
      <c r="FG1007" s="500"/>
      <c r="FH1007" s="500"/>
      <c r="FI1007" s="500"/>
      <c r="FJ1007" s="500"/>
      <c r="FK1007" s="500"/>
      <c r="FL1007" s="500"/>
      <c r="FM1007" s="500"/>
      <c r="FN1007" s="500"/>
      <c r="FO1007" s="500"/>
      <c r="FP1007" s="500"/>
      <c r="FQ1007" s="500"/>
      <c r="FR1007" s="500"/>
      <c r="FS1007" s="500"/>
      <c r="FT1007" s="500"/>
      <c r="FU1007" s="500"/>
      <c r="FV1007" s="500"/>
      <c r="FW1007" s="500"/>
      <c r="FX1007" s="500"/>
      <c r="FY1007" s="500"/>
      <c r="FZ1007" s="500"/>
      <c r="GA1007" s="500"/>
      <c r="GB1007" s="500"/>
      <c r="GC1007" s="500"/>
      <c r="GD1007" s="500"/>
      <c r="GE1007" s="500"/>
      <c r="GF1007" s="500"/>
      <c r="GG1007" s="500"/>
      <c r="GH1007" s="500"/>
      <c r="GI1007" s="500"/>
      <c r="GJ1007" s="500"/>
      <c r="GK1007" s="500"/>
      <c r="GL1007" s="500"/>
      <c r="GM1007" s="500"/>
      <c r="GN1007" s="500"/>
      <c r="GO1007" s="500"/>
      <c r="GP1007" s="500"/>
      <c r="GQ1007" s="500"/>
      <c r="GR1007" s="500"/>
      <c r="GS1007" s="500"/>
      <c r="GT1007" s="500"/>
      <c r="GU1007" s="500"/>
      <c r="GV1007" s="500"/>
      <c r="GW1007" s="500"/>
      <c r="GX1007" s="500"/>
      <c r="GY1007" s="500"/>
      <c r="GZ1007" s="500"/>
      <c r="HA1007" s="500"/>
      <c r="HB1007" s="500"/>
      <c r="HC1007" s="500"/>
      <c r="HD1007" s="500"/>
      <c r="HE1007" s="500"/>
      <c r="HF1007" s="500"/>
      <c r="HG1007" s="500"/>
      <c r="HH1007" s="500"/>
      <c r="HI1007" s="500"/>
      <c r="HJ1007" s="500"/>
      <c r="HK1007" s="500"/>
      <c r="HL1007" s="500"/>
      <c r="HM1007" s="500"/>
      <c r="HN1007" s="500"/>
      <c r="HO1007" s="500"/>
      <c r="HP1007" s="500"/>
      <c r="HQ1007" s="500"/>
      <c r="HR1007" s="500"/>
      <c r="HS1007" s="500"/>
      <c r="HT1007" s="500"/>
      <c r="HU1007" s="500"/>
      <c r="HV1007" s="500"/>
      <c r="HW1007" s="500"/>
      <c r="HX1007" s="500"/>
      <c r="HY1007" s="500"/>
      <c r="HZ1007" s="500"/>
      <c r="IA1007" s="500"/>
      <c r="IB1007" s="500"/>
      <c r="IC1007" s="500"/>
      <c r="ID1007" s="500"/>
      <c r="IE1007" s="500"/>
      <c r="IF1007" s="500"/>
      <c r="IG1007" s="500"/>
      <c r="IH1007" s="500"/>
      <c r="II1007" s="500"/>
      <c r="IJ1007" s="500"/>
      <c r="IK1007" s="500"/>
      <c r="IL1007" s="500"/>
      <c r="IM1007" s="500"/>
      <c r="IN1007" s="500"/>
      <c r="IO1007" s="500"/>
      <c r="IP1007" s="500"/>
      <c r="IQ1007" s="500"/>
      <c r="IR1007" s="500"/>
      <c r="IS1007" s="500"/>
      <c r="IT1007" s="500"/>
      <c r="IU1007" s="500"/>
      <c r="IV1007" s="500"/>
      <c r="IW1007" s="500"/>
      <c r="IX1007" s="500"/>
      <c r="IY1007" s="500"/>
      <c r="IZ1007" s="500"/>
      <c r="JA1007" s="500"/>
      <c r="JB1007" s="500"/>
      <c r="JC1007" s="500"/>
      <c r="JD1007" s="500"/>
      <c r="JE1007" s="500"/>
      <c r="JF1007" s="500"/>
      <c r="JG1007" s="500"/>
      <c r="JH1007" s="500"/>
      <c r="JI1007" s="500"/>
      <c r="JJ1007" s="500"/>
      <c r="JK1007" s="500"/>
    </row>
    <row r="1008" ht="11.25" customHeight="1">
      <c r="A1008" s="500"/>
      <c r="B1008" s="500"/>
      <c r="C1008" s="500"/>
      <c r="D1008" s="640" t="s">
        <v>198</v>
      </c>
      <c r="E1008" s="540"/>
      <c r="F1008" s="540"/>
      <c r="G1008" s="540"/>
      <c r="H1008" s="540"/>
      <c r="I1008" s="540"/>
      <c r="J1008" s="540"/>
      <c r="K1008" s="540"/>
      <c r="L1008" s="540"/>
      <c r="M1008" s="540"/>
      <c r="N1008" s="540"/>
      <c r="O1008" s="540"/>
      <c r="P1008" s="540"/>
      <c r="Q1008" s="540"/>
      <c r="R1008" s="540"/>
      <c r="S1008" s="540"/>
      <c r="T1008" s="540"/>
      <c r="U1008" s="500"/>
      <c r="V1008" s="500"/>
      <c r="W1008" s="500"/>
      <c r="X1008" s="500"/>
      <c r="Y1008" s="500"/>
      <c r="Z1008" s="500"/>
      <c r="AA1008" s="800"/>
      <c r="AB1008" s="500"/>
      <c r="AC1008" s="498"/>
      <c r="AD1008" s="494"/>
      <c r="AE1008" s="494"/>
      <c r="AF1008" s="494"/>
      <c r="AG1008" s="494"/>
      <c r="AH1008" s="494"/>
      <c r="AI1008" s="494"/>
      <c r="AJ1008" s="494"/>
      <c r="AK1008" s="494"/>
      <c r="AL1008" s="494"/>
      <c r="AM1008" s="494"/>
      <c r="AN1008" s="494"/>
      <c r="AO1008" s="500"/>
      <c r="AQ1008" s="494"/>
      <c r="AR1008" s="494"/>
      <c r="AS1008" s="494"/>
      <c r="AT1008" s="494"/>
      <c r="AU1008" s="501" t="s">
        <v>173</v>
      </c>
      <c r="AV1008" s="534">
        <v>0.0</v>
      </c>
      <c r="AW1008" s="532">
        <f>if(F996&gt;=AE1005,1,0)</f>
        <v>1</v>
      </c>
      <c r="AX1008" s="494"/>
      <c r="AY1008" s="500"/>
      <c r="AZ1008" s="801"/>
      <c r="BA1008" s="500"/>
      <c r="BB1008" s="500"/>
      <c r="BC1008" s="500"/>
      <c r="BD1008" s="500"/>
      <c r="BE1008" s="500"/>
      <c r="BF1008" s="500"/>
      <c r="BG1008" s="500"/>
      <c r="BH1008" s="500"/>
      <c r="BI1008" s="500"/>
      <c r="BJ1008" s="500"/>
      <c r="BK1008" s="500"/>
      <c r="BL1008" s="500"/>
      <c r="BM1008" s="500"/>
      <c r="BN1008" s="500"/>
      <c r="BO1008" s="500"/>
      <c r="BP1008" s="500"/>
      <c r="BQ1008" s="500"/>
      <c r="BR1008" s="500"/>
      <c r="BS1008" s="500"/>
      <c r="BT1008" s="500"/>
      <c r="BU1008" s="500"/>
      <c r="BV1008" s="500"/>
      <c r="BW1008" s="500"/>
      <c r="BX1008" s="500"/>
      <c r="BY1008" s="500"/>
      <c r="BZ1008" s="500"/>
      <c r="CA1008" s="500"/>
      <c r="CB1008" s="500"/>
      <c r="CC1008" s="500"/>
      <c r="CD1008" s="500"/>
      <c r="CE1008" s="500"/>
      <c r="CF1008" s="500"/>
      <c r="CG1008" s="500"/>
      <c r="CH1008" s="500"/>
      <c r="CI1008" s="500"/>
      <c r="CJ1008" s="500"/>
      <c r="CK1008" s="500"/>
      <c r="CL1008" s="500"/>
      <c r="CM1008" s="500"/>
      <c r="CN1008" s="500"/>
      <c r="CO1008" s="500"/>
      <c r="CP1008" s="500"/>
      <c r="CQ1008" s="500"/>
      <c r="CR1008" s="500"/>
      <c r="CS1008" s="500"/>
      <c r="CT1008" s="500"/>
      <c r="CU1008" s="500"/>
      <c r="CV1008" s="500"/>
      <c r="CW1008" s="500"/>
      <c r="CX1008" s="500"/>
      <c r="CY1008" s="500"/>
      <c r="CZ1008" s="500"/>
      <c r="DA1008" s="500"/>
      <c r="DB1008" s="500"/>
      <c r="DC1008" s="500"/>
      <c r="DD1008" s="500"/>
      <c r="DE1008" s="500"/>
      <c r="DF1008" s="500"/>
      <c r="DG1008" s="500"/>
      <c r="DH1008" s="500"/>
      <c r="DI1008" s="500"/>
      <c r="DJ1008" s="500"/>
      <c r="DK1008" s="500"/>
      <c r="DL1008" s="500"/>
      <c r="DM1008" s="500"/>
      <c r="DN1008" s="500"/>
      <c r="DO1008" s="500"/>
      <c r="DP1008" s="500"/>
      <c r="DQ1008" s="500"/>
      <c r="DR1008" s="500"/>
      <c r="DS1008" s="500"/>
      <c r="DT1008" s="500"/>
      <c r="DU1008" s="500"/>
      <c r="DV1008" s="500"/>
      <c r="DW1008" s="500"/>
      <c r="DX1008" s="500"/>
      <c r="DY1008" s="500"/>
      <c r="DZ1008" s="500"/>
      <c r="EA1008" s="500"/>
      <c r="EB1008" s="500"/>
      <c r="EC1008" s="500"/>
      <c r="ED1008" s="500"/>
      <c r="EE1008" s="500"/>
      <c r="EF1008" s="500"/>
      <c r="EG1008" s="500"/>
      <c r="EH1008" s="500"/>
      <c r="EI1008" s="500"/>
      <c r="EJ1008" s="500"/>
      <c r="EK1008" s="500"/>
      <c r="EL1008" s="500"/>
      <c r="EM1008" s="500"/>
      <c r="EN1008" s="500"/>
      <c r="EO1008" s="500"/>
      <c r="EP1008" s="500"/>
      <c r="EQ1008" s="500"/>
      <c r="ER1008" s="500"/>
      <c r="ES1008" s="500"/>
      <c r="ET1008" s="500"/>
      <c r="EU1008" s="500"/>
      <c r="EV1008" s="500"/>
      <c r="EW1008" s="500"/>
      <c r="EX1008" s="500"/>
      <c r="EY1008" s="500"/>
      <c r="EZ1008" s="500"/>
      <c r="FA1008" s="500"/>
      <c r="FB1008" s="500"/>
      <c r="FC1008" s="500"/>
      <c r="FD1008" s="500"/>
      <c r="FE1008" s="500"/>
      <c r="FF1008" s="500"/>
      <c r="FG1008" s="500"/>
      <c r="FH1008" s="500"/>
      <c r="FI1008" s="500"/>
      <c r="FJ1008" s="500"/>
      <c r="FK1008" s="500"/>
      <c r="FL1008" s="500"/>
      <c r="FM1008" s="500"/>
      <c r="FN1008" s="500"/>
      <c r="FO1008" s="500"/>
      <c r="FP1008" s="500"/>
      <c r="FQ1008" s="500"/>
      <c r="FR1008" s="500"/>
      <c r="FS1008" s="500"/>
      <c r="FT1008" s="500"/>
      <c r="FU1008" s="500"/>
      <c r="FV1008" s="500"/>
      <c r="FW1008" s="500"/>
      <c r="FX1008" s="500"/>
      <c r="FY1008" s="500"/>
      <c r="FZ1008" s="500"/>
      <c r="GA1008" s="500"/>
      <c r="GB1008" s="500"/>
      <c r="GC1008" s="500"/>
      <c r="GD1008" s="500"/>
      <c r="GE1008" s="500"/>
      <c r="GF1008" s="500"/>
      <c r="GG1008" s="500"/>
      <c r="GH1008" s="500"/>
      <c r="GI1008" s="500"/>
      <c r="GJ1008" s="500"/>
      <c r="GK1008" s="500"/>
      <c r="GL1008" s="500"/>
      <c r="GM1008" s="500"/>
      <c r="GN1008" s="500"/>
      <c r="GO1008" s="500"/>
      <c r="GP1008" s="500"/>
      <c r="GQ1008" s="500"/>
      <c r="GR1008" s="500"/>
      <c r="GS1008" s="500"/>
      <c r="GT1008" s="500"/>
      <c r="GU1008" s="500"/>
      <c r="GV1008" s="500"/>
      <c r="GW1008" s="500"/>
      <c r="GX1008" s="500"/>
      <c r="GY1008" s="500"/>
      <c r="GZ1008" s="500"/>
      <c r="HA1008" s="500"/>
      <c r="HB1008" s="500"/>
      <c r="HC1008" s="500"/>
      <c r="HD1008" s="500"/>
      <c r="HE1008" s="500"/>
      <c r="HF1008" s="500"/>
      <c r="HG1008" s="500"/>
      <c r="HH1008" s="500"/>
      <c r="HI1008" s="500"/>
      <c r="HJ1008" s="500"/>
      <c r="HK1008" s="500"/>
      <c r="HL1008" s="500"/>
      <c r="HM1008" s="500"/>
      <c r="HN1008" s="500"/>
      <c r="HO1008" s="500"/>
      <c r="HP1008" s="500"/>
      <c r="HQ1008" s="500"/>
      <c r="HR1008" s="500"/>
      <c r="HS1008" s="500"/>
      <c r="HT1008" s="500"/>
      <c r="HU1008" s="500"/>
      <c r="HV1008" s="500"/>
      <c r="HW1008" s="500"/>
      <c r="HX1008" s="500"/>
      <c r="HY1008" s="500"/>
      <c r="HZ1008" s="500"/>
      <c r="IA1008" s="500"/>
      <c r="IB1008" s="500"/>
      <c r="IC1008" s="500"/>
      <c r="ID1008" s="500"/>
      <c r="IE1008" s="500"/>
      <c r="IF1008" s="500"/>
      <c r="IG1008" s="500"/>
      <c r="IH1008" s="500"/>
      <c r="II1008" s="500"/>
      <c r="IJ1008" s="500"/>
      <c r="IK1008" s="500"/>
      <c r="IL1008" s="500"/>
      <c r="IM1008" s="500"/>
      <c r="IN1008" s="500"/>
      <c r="IO1008" s="500"/>
      <c r="IP1008" s="500"/>
      <c r="IQ1008" s="500"/>
      <c r="IR1008" s="500"/>
      <c r="IS1008" s="500"/>
      <c r="IT1008" s="500"/>
      <c r="IU1008" s="500"/>
      <c r="IV1008" s="500"/>
      <c r="IW1008" s="500"/>
      <c r="IX1008" s="500"/>
      <c r="IY1008" s="500"/>
      <c r="IZ1008" s="500"/>
      <c r="JA1008" s="500"/>
      <c r="JB1008" s="500"/>
      <c r="JC1008" s="500"/>
      <c r="JD1008" s="500"/>
      <c r="JE1008" s="500"/>
      <c r="JF1008" s="500"/>
      <c r="JG1008" s="500"/>
      <c r="JH1008" s="500"/>
      <c r="JI1008" s="500"/>
      <c r="JJ1008" s="500"/>
      <c r="JK1008" s="500"/>
    </row>
    <row r="1009" ht="11.25" customHeight="1">
      <c r="A1009" s="500"/>
      <c r="B1009" s="500"/>
      <c r="C1009" s="500"/>
      <c r="D1009" s="596" t="s">
        <v>199</v>
      </c>
      <c r="E1009" s="788" t="str">
        <f>IFERROR(__xludf.DUMMYFUNCTION("split(regexReplace(TO_TEXT(NPCs!AC1016), ""(.)"", ""$1_""), ""_"")"),"#VALUE!")</f>
        <v>#VALUE!</v>
      </c>
      <c r="F1009" s="542"/>
      <c r="G1009" s="542"/>
      <c r="H1009" s="542"/>
      <c r="I1009" s="542"/>
      <c r="J1009" s="542"/>
      <c r="K1009" s="542"/>
      <c r="L1009" s="543"/>
      <c r="M1009" s="540"/>
      <c r="N1009" s="540"/>
      <c r="O1009" s="540"/>
      <c r="P1009" s="540"/>
      <c r="Q1009" s="540"/>
      <c r="R1009" s="540"/>
      <c r="S1009" s="540"/>
      <c r="T1009" s="540"/>
      <c r="U1009" s="500"/>
      <c r="V1009" s="500"/>
      <c r="W1009" s="500"/>
      <c r="X1009" s="500"/>
      <c r="Y1009" s="500"/>
      <c r="Z1009" s="500"/>
      <c r="AA1009" s="800"/>
      <c r="AB1009" s="500"/>
      <c r="AC1009" s="498" t="s">
        <v>174</v>
      </c>
      <c r="AD1009" s="536" t="s">
        <v>175</v>
      </c>
      <c r="AE1009" s="536" t="s">
        <v>176</v>
      </c>
      <c r="AF1009" s="537">
        <f>MAX(If(AE1005+sum(AK1006:AK1007)&gt;12,20,AE1005+sum(AK1006:AK1007)),2)</f>
        <v>2</v>
      </c>
      <c r="AG1009" s="537" t="str">
        <f>"+"</f>
        <v>+</v>
      </c>
      <c r="AH1009" s="537">
        <f>sum(AL1006:AL1007)</f>
        <v>0</v>
      </c>
      <c r="AI1009" s="538" t="str">
        <f>"+"</f>
        <v>+</v>
      </c>
      <c r="AJ1009" s="538">
        <f>AH1009+IF(countIf(AD1006:AD1007,"PROSPIT")&gt;0,1,0)</f>
        <v>0</v>
      </c>
      <c r="AK1009" s="539" t="str">
        <f>"+"</f>
        <v>+</v>
      </c>
      <c r="AL1009" s="539">
        <f>AH1009+IF(countIf(AD1006:AD1007,"DERSE")&gt;0,1,0)</f>
        <v>0</v>
      </c>
      <c r="AM1009" s="494"/>
      <c r="AN1009" s="499" t="s">
        <v>136</v>
      </c>
      <c r="AO1009" s="500"/>
      <c r="AQ1009" s="494">
        <f>0+Countif(AD1006:AD1007,"CANINE")</f>
        <v>0</v>
      </c>
      <c r="AR1009" s="499">
        <f>(COUNTIF(AQ998:AQ1032,"&gt;0")-1)*2</f>
        <v>-2</v>
      </c>
      <c r="AS1009" s="494">
        <f>8+countIf(AD1005:AD1006, "LIGHTWEIGHT")*2</f>
        <v>8</v>
      </c>
      <c r="AT1009" s="494"/>
      <c r="AU1009" s="498" t="s">
        <v>177</v>
      </c>
      <c r="AV1009" s="495">
        <f>If(AE1005+AR1009&gt;=AS1009,MAX(AS1009-AE1005,0),AR1009)</f>
        <v>-2</v>
      </c>
      <c r="AW1009" s="499">
        <v>0.0</v>
      </c>
      <c r="AX1009" s="494"/>
      <c r="AY1009" s="500"/>
      <c r="AZ1009" s="801"/>
      <c r="BA1009" s="500"/>
      <c r="BB1009" s="500"/>
      <c r="BC1009" s="500"/>
      <c r="BD1009" s="500"/>
      <c r="BE1009" s="500"/>
      <c r="BF1009" s="500"/>
      <c r="BG1009" s="500"/>
      <c r="BH1009" s="500"/>
      <c r="BI1009" s="500"/>
      <c r="BJ1009" s="500"/>
      <c r="BK1009" s="500"/>
      <c r="BL1009" s="500"/>
      <c r="BM1009" s="500"/>
      <c r="BN1009" s="500"/>
      <c r="BO1009" s="500"/>
      <c r="BP1009" s="500"/>
      <c r="BQ1009" s="500"/>
      <c r="BR1009" s="500"/>
      <c r="BS1009" s="500"/>
      <c r="BT1009" s="500"/>
      <c r="BU1009" s="500"/>
      <c r="BV1009" s="500"/>
      <c r="BW1009" s="500"/>
      <c r="BX1009" s="500"/>
      <c r="BY1009" s="500"/>
      <c r="BZ1009" s="500"/>
      <c r="CA1009" s="500"/>
      <c r="CB1009" s="500"/>
      <c r="CC1009" s="500"/>
      <c r="CD1009" s="500"/>
      <c r="CE1009" s="500"/>
      <c r="CF1009" s="500"/>
      <c r="CG1009" s="500"/>
      <c r="CH1009" s="500"/>
      <c r="CI1009" s="500"/>
      <c r="CJ1009" s="500"/>
      <c r="CK1009" s="500"/>
      <c r="CL1009" s="500"/>
      <c r="CM1009" s="500"/>
      <c r="CN1009" s="500"/>
      <c r="CO1009" s="500"/>
      <c r="CP1009" s="500"/>
      <c r="CQ1009" s="500"/>
      <c r="CR1009" s="500"/>
      <c r="CS1009" s="500"/>
      <c r="CT1009" s="500"/>
      <c r="CU1009" s="500"/>
      <c r="CV1009" s="500"/>
      <c r="CW1009" s="500"/>
      <c r="CX1009" s="500"/>
      <c r="CY1009" s="500"/>
      <c r="CZ1009" s="500"/>
      <c r="DA1009" s="500"/>
      <c r="DB1009" s="500"/>
      <c r="DC1009" s="500"/>
      <c r="DD1009" s="500"/>
      <c r="DE1009" s="500"/>
      <c r="DF1009" s="500"/>
      <c r="DG1009" s="500"/>
      <c r="DH1009" s="500"/>
      <c r="DI1009" s="500"/>
      <c r="DJ1009" s="500"/>
      <c r="DK1009" s="500"/>
      <c r="DL1009" s="500"/>
      <c r="DM1009" s="500"/>
      <c r="DN1009" s="500"/>
      <c r="DO1009" s="500"/>
      <c r="DP1009" s="500"/>
      <c r="DQ1009" s="500"/>
      <c r="DR1009" s="500"/>
      <c r="DS1009" s="500"/>
      <c r="DT1009" s="500"/>
      <c r="DU1009" s="500"/>
      <c r="DV1009" s="500"/>
      <c r="DW1009" s="500"/>
      <c r="DX1009" s="500"/>
      <c r="DY1009" s="500"/>
      <c r="DZ1009" s="500"/>
      <c r="EA1009" s="500"/>
      <c r="EB1009" s="500"/>
      <c r="EC1009" s="500"/>
      <c r="ED1009" s="500"/>
      <c r="EE1009" s="500"/>
      <c r="EF1009" s="500"/>
      <c r="EG1009" s="500"/>
      <c r="EH1009" s="500"/>
      <c r="EI1009" s="500"/>
      <c r="EJ1009" s="500"/>
      <c r="EK1009" s="500"/>
      <c r="EL1009" s="500"/>
      <c r="EM1009" s="500"/>
      <c r="EN1009" s="500"/>
      <c r="EO1009" s="500"/>
      <c r="EP1009" s="500"/>
      <c r="EQ1009" s="500"/>
      <c r="ER1009" s="500"/>
      <c r="ES1009" s="500"/>
      <c r="ET1009" s="500"/>
      <c r="EU1009" s="500"/>
      <c r="EV1009" s="500"/>
      <c r="EW1009" s="500"/>
      <c r="EX1009" s="500"/>
      <c r="EY1009" s="500"/>
      <c r="EZ1009" s="500"/>
      <c r="FA1009" s="500"/>
      <c r="FB1009" s="500"/>
      <c r="FC1009" s="500"/>
      <c r="FD1009" s="500"/>
      <c r="FE1009" s="500"/>
      <c r="FF1009" s="500"/>
      <c r="FG1009" s="500"/>
      <c r="FH1009" s="500"/>
      <c r="FI1009" s="500"/>
      <c r="FJ1009" s="500"/>
      <c r="FK1009" s="500"/>
      <c r="FL1009" s="500"/>
      <c r="FM1009" s="500"/>
      <c r="FN1009" s="500"/>
      <c r="FO1009" s="500"/>
      <c r="FP1009" s="500"/>
      <c r="FQ1009" s="500"/>
      <c r="FR1009" s="500"/>
      <c r="FS1009" s="500"/>
      <c r="FT1009" s="500"/>
      <c r="FU1009" s="500"/>
      <c r="FV1009" s="500"/>
      <c r="FW1009" s="500"/>
      <c r="FX1009" s="500"/>
      <c r="FY1009" s="500"/>
      <c r="FZ1009" s="500"/>
      <c r="GA1009" s="500"/>
      <c r="GB1009" s="500"/>
      <c r="GC1009" s="500"/>
      <c r="GD1009" s="500"/>
      <c r="GE1009" s="500"/>
      <c r="GF1009" s="500"/>
      <c r="GG1009" s="500"/>
      <c r="GH1009" s="500"/>
      <c r="GI1009" s="500"/>
      <c r="GJ1009" s="500"/>
      <c r="GK1009" s="500"/>
      <c r="GL1009" s="500"/>
      <c r="GM1009" s="500"/>
      <c r="GN1009" s="500"/>
      <c r="GO1009" s="500"/>
      <c r="GP1009" s="500"/>
      <c r="GQ1009" s="500"/>
      <c r="GR1009" s="500"/>
      <c r="GS1009" s="500"/>
      <c r="GT1009" s="500"/>
      <c r="GU1009" s="500"/>
      <c r="GV1009" s="500"/>
      <c r="GW1009" s="500"/>
      <c r="GX1009" s="500"/>
      <c r="GY1009" s="500"/>
      <c r="GZ1009" s="500"/>
      <c r="HA1009" s="500"/>
      <c r="HB1009" s="500"/>
      <c r="HC1009" s="500"/>
      <c r="HD1009" s="500"/>
      <c r="HE1009" s="500"/>
      <c r="HF1009" s="500"/>
      <c r="HG1009" s="500"/>
      <c r="HH1009" s="500"/>
      <c r="HI1009" s="500"/>
      <c r="HJ1009" s="500"/>
      <c r="HK1009" s="500"/>
      <c r="HL1009" s="500"/>
      <c r="HM1009" s="500"/>
      <c r="HN1009" s="500"/>
      <c r="HO1009" s="500"/>
      <c r="HP1009" s="500"/>
      <c r="HQ1009" s="500"/>
      <c r="HR1009" s="500"/>
      <c r="HS1009" s="500"/>
      <c r="HT1009" s="500"/>
      <c r="HU1009" s="500"/>
      <c r="HV1009" s="500"/>
      <c r="HW1009" s="500"/>
      <c r="HX1009" s="500"/>
      <c r="HY1009" s="500"/>
      <c r="HZ1009" s="500"/>
      <c r="IA1009" s="500"/>
      <c r="IB1009" s="500"/>
      <c r="IC1009" s="500"/>
      <c r="ID1009" s="500"/>
      <c r="IE1009" s="500"/>
      <c r="IF1009" s="500"/>
      <c r="IG1009" s="500"/>
      <c r="IH1009" s="500"/>
      <c r="II1009" s="500"/>
      <c r="IJ1009" s="500"/>
      <c r="IK1009" s="500"/>
      <c r="IL1009" s="500"/>
      <c r="IM1009" s="500"/>
      <c r="IN1009" s="500"/>
      <c r="IO1009" s="500"/>
      <c r="IP1009" s="500"/>
      <c r="IQ1009" s="500"/>
      <c r="IR1009" s="500"/>
      <c r="IS1009" s="500"/>
      <c r="IT1009" s="500"/>
      <c r="IU1009" s="500"/>
      <c r="IV1009" s="500"/>
      <c r="IW1009" s="500"/>
      <c r="IX1009" s="500"/>
      <c r="IY1009" s="500"/>
      <c r="IZ1009" s="500"/>
      <c r="JA1009" s="500"/>
      <c r="JB1009" s="500"/>
      <c r="JC1009" s="500"/>
      <c r="JD1009" s="500"/>
      <c r="JE1009" s="500"/>
      <c r="JF1009" s="500"/>
      <c r="JG1009" s="500"/>
      <c r="JH1009" s="500"/>
      <c r="JI1009" s="500"/>
      <c r="JJ1009" s="500"/>
      <c r="JK1009" s="500"/>
    </row>
    <row r="1010" ht="11.25" customHeight="1">
      <c r="A1010" s="500"/>
      <c r="B1010" s="500"/>
      <c r="C1010" s="500"/>
      <c r="D1010" s="596" t="s">
        <v>205</v>
      </c>
      <c r="E1010" s="639" t="str">
        <f t="array" ref="E1010">IFERROR(INDEX(Code_KindReturn, MATCH(TRUE, EXACT(E1009, Code_Code), 0)),"")</f>
        <v/>
      </c>
      <c r="F1010" s="639" t="str">
        <f t="array" ref="F1010">IFERROR(INDEX(Code_GristReturn, MATCH(TRUE, EXACT(F1009, Code_Code), 0)),"")</f>
        <v/>
      </c>
      <c r="G1010" s="639" t="str">
        <f t="array" ref="G1010">IFERROR(INDEX(Code_Trait1Return, MATCH(TRUE, EXACT(G1009, Code_Code), 0)),"")</f>
        <v/>
      </c>
      <c r="H1010" s="639" t="str">
        <f t="array" ref="H1010">IFERROR(INDEX(Code_Trait2Return, MATCH(TRUE, EXACT(H1009, Code_Code), 0)),"")</f>
        <v/>
      </c>
      <c r="I1010" s="639" t="str">
        <f t="array" ref="I1010">IFERROR(INDEX(Code_Action1Return, MATCH(TRUE, EXACT(I1009, Code_Code), 0)),"")</f>
        <v/>
      </c>
      <c r="J1010" s="639" t="str">
        <f t="array" ref="J1010">IFERROR(INDEX(Code_Action2Return, MATCH(TRUE, EXACT(J1009, Code_Code), 0)),"")</f>
        <v/>
      </c>
      <c r="K1010" s="639" t="str">
        <f t="array" ref="K1010">IFERROR(INDEX(Code_Action3Return, MATCH(TRUE, EXACT(K1009, Code_Code), 0)),"")</f>
        <v/>
      </c>
      <c r="L1010" s="639" t="str">
        <f t="array" ref="L1010">IFERROR(INDEX(Code_Action4Return, MATCH(TRUE, EXACT(L1009, Code_Code), 0)),"")</f>
        <v/>
      </c>
      <c r="M1010" s="540"/>
      <c r="N1010" s="540"/>
      <c r="O1010" s="540"/>
      <c r="P1010" s="540"/>
      <c r="Q1010" s="540"/>
      <c r="R1010" s="540"/>
      <c r="S1010" s="596" t="s">
        <v>160</v>
      </c>
      <c r="T1010" s="517" t="s">
        <v>161</v>
      </c>
      <c r="U1010" s="500"/>
      <c r="V1010" s="500"/>
      <c r="W1010" s="500"/>
      <c r="X1010" s="500"/>
      <c r="Y1010" s="500"/>
      <c r="Z1010" s="500"/>
      <c r="AA1010" s="802"/>
      <c r="AB1010" s="526"/>
      <c r="AC1010" s="796" t="str">
        <f>IF(countIf(AD1006:AD1007,"META")&gt;0," + ",if(AD1010="",""," + "))</f>
        <v/>
      </c>
      <c r="AD1010" s="541" t="str">
        <f>IF(countIf(AD1006:AD1007,"META")&gt;0,"",AD1005)</f>
        <v/>
      </c>
      <c r="AE1010" s="542" t="str">
        <f>IF(countIf(AD1006:AD1007,"META")&gt;0,"",if(AD1010="","","d"))</f>
        <v/>
      </c>
      <c r="AF1010" s="543" t="str">
        <f>IF(countIf(AD1006:AD1007,"META")&gt;0,AF1009/2+1,IF(AD1010&lt;&gt;"",AF1009,""))</f>
        <v/>
      </c>
      <c r="AG1010" s="544" t="str">
        <f>IF(AH1009&gt;0,"+","")</f>
        <v/>
      </c>
      <c r="AH1010" s="543" t="str">
        <f>if(AH1009=0,"",AH1009)</f>
        <v/>
      </c>
      <c r="AI1010" s="545" t="str">
        <f>CONCATENATE( If(countIf(AD1006:AD1007,"DRACONIC")&gt;0,"+1d2",""),IF(AJ1009&gt;0,"+",""))</f>
        <v/>
      </c>
      <c r="AJ1010" s="546" t="str">
        <f>if(AJ1009=0,"",AJ1009)</f>
        <v/>
      </c>
      <c r="AK1010" s="547" t="str">
        <f>CONCATENATE( If(countIf(AD1006:AD1007,"DRACONIC")&gt;0,"+1d2",""),IF(AL1009&gt;0,"+",""))</f>
        <v/>
      </c>
      <c r="AL1010" s="548" t="str">
        <f>if(AL1009=0,"",AL1009)</f>
        <v/>
      </c>
      <c r="AM1010" s="525"/>
      <c r="AN1010" s="516">
        <f>AF1009/2+1+AH1009</f>
        <v>2</v>
      </c>
      <c r="AO1010" s="526"/>
      <c r="AP1010" s="637"/>
      <c r="AQ1010" s="525">
        <f>0-COUNTIF(AD1006:AD1007,"FELINE")</f>
        <v>0</v>
      </c>
      <c r="AR1010" s="797">
        <f>(COUNTIF(AQ998:AQ1032,"&lt;0")-1)*2</f>
        <v>-2</v>
      </c>
      <c r="AS1010" s="525">
        <f>8+countIf(AD1005:AD1006, "LIGHTWEIGHT")*2</f>
        <v>8</v>
      </c>
      <c r="AT1010" s="525"/>
      <c r="AU1010" s="798" t="s">
        <v>178</v>
      </c>
      <c r="AV1010" s="527">
        <f>If(AE1005+AR1010&gt;=AS1010,MAX(AS1010-AE1005,0),AR1010)</f>
        <v>-2</v>
      </c>
      <c r="AW1010" s="797">
        <v>0.0</v>
      </c>
      <c r="AX1010" s="525"/>
      <c r="AY1010" s="526"/>
      <c r="AZ1010" s="803"/>
      <c r="BA1010" s="500"/>
      <c r="BB1010" s="500"/>
      <c r="BC1010" s="500"/>
      <c r="BD1010" s="500"/>
      <c r="BE1010" s="500"/>
      <c r="BF1010" s="500"/>
      <c r="BG1010" s="500"/>
      <c r="BH1010" s="500"/>
      <c r="BI1010" s="500"/>
      <c r="BJ1010" s="500"/>
      <c r="BK1010" s="500"/>
      <c r="BL1010" s="500"/>
      <c r="BM1010" s="500"/>
      <c r="BN1010" s="500"/>
      <c r="BO1010" s="500"/>
      <c r="BP1010" s="500"/>
      <c r="BQ1010" s="500"/>
      <c r="BR1010" s="500"/>
      <c r="BS1010" s="500"/>
      <c r="BT1010" s="500"/>
      <c r="BU1010" s="500"/>
      <c r="BV1010" s="500"/>
      <c r="BW1010" s="500"/>
      <c r="BX1010" s="500"/>
      <c r="BY1010" s="500"/>
      <c r="BZ1010" s="500"/>
      <c r="CA1010" s="500"/>
      <c r="CB1010" s="500"/>
      <c r="CC1010" s="500"/>
      <c r="CD1010" s="500"/>
      <c r="CE1010" s="500"/>
      <c r="CF1010" s="500"/>
      <c r="CG1010" s="500"/>
      <c r="CH1010" s="500"/>
      <c r="CI1010" s="500"/>
      <c r="CJ1010" s="500"/>
      <c r="CK1010" s="500"/>
      <c r="CL1010" s="500"/>
      <c r="CM1010" s="500"/>
      <c r="CN1010" s="500"/>
      <c r="CO1010" s="500"/>
      <c r="CP1010" s="500"/>
      <c r="CQ1010" s="500"/>
      <c r="CR1010" s="500"/>
      <c r="CS1010" s="500"/>
      <c r="CT1010" s="500"/>
      <c r="CU1010" s="500"/>
      <c r="CV1010" s="500"/>
      <c r="CW1010" s="500"/>
      <c r="CX1010" s="500"/>
      <c r="CY1010" s="500"/>
      <c r="CZ1010" s="500"/>
      <c r="DA1010" s="500"/>
      <c r="DB1010" s="500"/>
      <c r="DC1010" s="500"/>
      <c r="DD1010" s="500"/>
      <c r="DE1010" s="500"/>
      <c r="DF1010" s="500"/>
      <c r="DG1010" s="500"/>
      <c r="DH1010" s="500"/>
      <c r="DI1010" s="500"/>
      <c r="DJ1010" s="500"/>
      <c r="DK1010" s="500"/>
      <c r="DL1010" s="500"/>
      <c r="DM1010" s="500"/>
      <c r="DN1010" s="500"/>
      <c r="DO1010" s="500"/>
      <c r="DP1010" s="500"/>
      <c r="DQ1010" s="500"/>
      <c r="DR1010" s="500"/>
      <c r="DS1010" s="500"/>
      <c r="DT1010" s="500"/>
      <c r="DU1010" s="500"/>
      <c r="DV1010" s="500"/>
      <c r="DW1010" s="500"/>
      <c r="DX1010" s="500"/>
      <c r="DY1010" s="500"/>
      <c r="DZ1010" s="500"/>
      <c r="EA1010" s="500"/>
      <c r="EB1010" s="500"/>
      <c r="EC1010" s="500"/>
      <c r="ED1010" s="500"/>
      <c r="EE1010" s="500"/>
      <c r="EF1010" s="500"/>
      <c r="EG1010" s="500"/>
      <c r="EH1010" s="500"/>
      <c r="EI1010" s="500"/>
      <c r="EJ1010" s="500"/>
      <c r="EK1010" s="500"/>
      <c r="EL1010" s="500"/>
      <c r="EM1010" s="500"/>
      <c r="EN1010" s="500"/>
      <c r="EO1010" s="500"/>
      <c r="EP1010" s="500"/>
      <c r="EQ1010" s="500"/>
      <c r="ER1010" s="500"/>
      <c r="ES1010" s="500"/>
      <c r="ET1010" s="500"/>
      <c r="EU1010" s="500"/>
      <c r="EV1010" s="500"/>
      <c r="EW1010" s="500"/>
      <c r="EX1010" s="500"/>
      <c r="EY1010" s="500"/>
      <c r="EZ1010" s="500"/>
      <c r="FA1010" s="500"/>
      <c r="FB1010" s="500"/>
      <c r="FC1010" s="500"/>
      <c r="FD1010" s="500"/>
      <c r="FE1010" s="500"/>
      <c r="FF1010" s="500"/>
      <c r="FG1010" s="500"/>
      <c r="FH1010" s="500"/>
      <c r="FI1010" s="500"/>
      <c r="FJ1010" s="500"/>
      <c r="FK1010" s="500"/>
      <c r="FL1010" s="500"/>
      <c r="FM1010" s="500"/>
      <c r="FN1010" s="500"/>
      <c r="FO1010" s="500"/>
      <c r="FP1010" s="500"/>
      <c r="FQ1010" s="500"/>
      <c r="FR1010" s="500"/>
      <c r="FS1010" s="500"/>
      <c r="FT1010" s="500"/>
      <c r="FU1010" s="500"/>
      <c r="FV1010" s="500"/>
      <c r="FW1010" s="500"/>
      <c r="FX1010" s="500"/>
      <c r="FY1010" s="500"/>
      <c r="FZ1010" s="500"/>
      <c r="GA1010" s="500"/>
      <c r="GB1010" s="500"/>
      <c r="GC1010" s="500"/>
      <c r="GD1010" s="500"/>
      <c r="GE1010" s="500"/>
      <c r="GF1010" s="500"/>
      <c r="GG1010" s="500"/>
      <c r="GH1010" s="500"/>
      <c r="GI1010" s="500"/>
      <c r="GJ1010" s="500"/>
      <c r="GK1010" s="500"/>
      <c r="GL1010" s="500"/>
      <c r="GM1010" s="500"/>
      <c r="GN1010" s="500"/>
      <c r="GO1010" s="500"/>
      <c r="GP1010" s="500"/>
      <c r="GQ1010" s="500"/>
      <c r="GR1010" s="500"/>
      <c r="GS1010" s="500"/>
      <c r="GT1010" s="500"/>
      <c r="GU1010" s="500"/>
      <c r="GV1010" s="500"/>
      <c r="GW1010" s="500"/>
      <c r="GX1010" s="500"/>
      <c r="GY1010" s="500"/>
      <c r="GZ1010" s="500"/>
      <c r="HA1010" s="500"/>
      <c r="HB1010" s="500"/>
      <c r="HC1010" s="500"/>
      <c r="HD1010" s="500"/>
      <c r="HE1010" s="500"/>
      <c r="HF1010" s="500"/>
      <c r="HG1010" s="500"/>
      <c r="HH1010" s="500"/>
      <c r="HI1010" s="500"/>
      <c r="HJ1010" s="500"/>
      <c r="HK1010" s="500"/>
      <c r="HL1010" s="500"/>
      <c r="HM1010" s="500"/>
      <c r="HN1010" s="500"/>
      <c r="HO1010" s="500"/>
      <c r="HP1010" s="500"/>
      <c r="HQ1010" s="500"/>
      <c r="HR1010" s="500"/>
      <c r="HS1010" s="500"/>
      <c r="HT1010" s="500"/>
      <c r="HU1010" s="500"/>
      <c r="HV1010" s="500"/>
      <c r="HW1010" s="500"/>
      <c r="HX1010" s="500"/>
      <c r="HY1010" s="500"/>
      <c r="HZ1010" s="500"/>
      <c r="IA1010" s="500"/>
      <c r="IB1010" s="500"/>
      <c r="IC1010" s="500"/>
      <c r="ID1010" s="500"/>
      <c r="IE1010" s="500"/>
      <c r="IF1010" s="500"/>
      <c r="IG1010" s="500"/>
      <c r="IH1010" s="500"/>
      <c r="II1010" s="500"/>
      <c r="IJ1010" s="500"/>
      <c r="IK1010" s="500"/>
      <c r="IL1010" s="500"/>
      <c r="IM1010" s="500"/>
      <c r="IN1010" s="500"/>
      <c r="IO1010" s="500"/>
      <c r="IP1010" s="500"/>
      <c r="IQ1010" s="500"/>
      <c r="IR1010" s="500"/>
      <c r="IS1010" s="500"/>
      <c r="IT1010" s="500"/>
      <c r="IU1010" s="500"/>
      <c r="IV1010" s="500"/>
      <c r="IW1010" s="500"/>
      <c r="IX1010" s="500"/>
      <c r="IY1010" s="500"/>
      <c r="IZ1010" s="500"/>
      <c r="JA1010" s="500"/>
      <c r="JB1010" s="500"/>
      <c r="JC1010" s="500"/>
      <c r="JD1010" s="500"/>
      <c r="JE1010" s="500"/>
      <c r="JF1010" s="500"/>
      <c r="JG1010" s="500"/>
      <c r="JH1010" s="500"/>
      <c r="JI1010" s="500"/>
      <c r="JJ1010" s="500"/>
      <c r="JK1010" s="500"/>
    </row>
    <row r="1011" ht="11.25" customHeight="1">
      <c r="A1011" s="500"/>
      <c r="B1011" s="500"/>
      <c r="C1011" s="500"/>
      <c r="D1011" s="596" t="s">
        <v>206</v>
      </c>
      <c r="E1011" s="540" t="str">
        <f>IFERROR(VLOOKUP(E1010,LookupKind,3, FALSE))</f>
        <v/>
      </c>
      <c r="F1011" s="540"/>
      <c r="G1011" s="540"/>
      <c r="H1011" s="540"/>
      <c r="I1011" s="540"/>
      <c r="J1011" s="540"/>
      <c r="K1011" s="540"/>
      <c r="L1011" s="540"/>
      <c r="M1011" s="540"/>
      <c r="N1011" s="540"/>
      <c r="O1011" s="540"/>
      <c r="P1011" s="540"/>
      <c r="Q1011" s="540"/>
      <c r="R1011" s="596" t="s">
        <v>163</v>
      </c>
      <c r="S1011" s="658">
        <v>-2.0</v>
      </c>
      <c r="T1011" s="659">
        <v>1.0</v>
      </c>
      <c r="U1011" s="500"/>
      <c r="V1011" s="500"/>
      <c r="W1011" s="500"/>
      <c r="X1011" s="500"/>
      <c r="Y1011" s="500"/>
      <c r="Z1011" s="500"/>
      <c r="AA1011" s="500"/>
      <c r="AB1011" s="500"/>
      <c r="AC1011" s="804" t="s">
        <v>208</v>
      </c>
      <c r="AD1011" s="540"/>
      <c r="AE1011" s="494"/>
      <c r="AF1011" s="494"/>
      <c r="AG1011" s="494"/>
      <c r="AH1011" s="494"/>
      <c r="AI1011" s="494"/>
      <c r="AJ1011" s="494"/>
      <c r="AK1011" s="494"/>
      <c r="AL1011" s="578"/>
      <c r="AM1011" s="578"/>
      <c r="AN1011" s="578"/>
      <c r="AO1011" s="578"/>
      <c r="AP1011" s="578"/>
      <c r="AQ1011" s="578"/>
      <c r="AR1011" s="578"/>
      <c r="AS1011" s="578"/>
      <c r="AT1011" s="578"/>
      <c r="AU1011" s="578"/>
      <c r="AV1011" s="578"/>
      <c r="AW1011" s="578"/>
      <c r="AX1011" s="494"/>
      <c r="AY1011" s="500"/>
      <c r="AZ1011" s="500"/>
      <c r="BA1011" s="500"/>
      <c r="BB1011" s="500"/>
      <c r="BC1011" s="500"/>
      <c r="BD1011" s="500"/>
      <c r="BE1011" s="500"/>
      <c r="BF1011" s="500"/>
      <c r="BG1011" s="500"/>
      <c r="BH1011" s="500"/>
      <c r="BI1011" s="500"/>
      <c r="BJ1011" s="500"/>
      <c r="BK1011" s="500"/>
      <c r="BL1011" s="500"/>
      <c r="BM1011" s="500"/>
      <c r="BN1011" s="500"/>
      <c r="BO1011" s="500"/>
      <c r="BP1011" s="500"/>
      <c r="BQ1011" s="500"/>
      <c r="BR1011" s="500"/>
      <c r="BS1011" s="500"/>
      <c r="BT1011" s="500"/>
      <c r="BU1011" s="500"/>
      <c r="BV1011" s="500"/>
      <c r="BW1011" s="500"/>
      <c r="BX1011" s="500"/>
      <c r="BY1011" s="500"/>
      <c r="BZ1011" s="500"/>
      <c r="CA1011" s="500"/>
      <c r="CB1011" s="500"/>
      <c r="CC1011" s="500"/>
      <c r="CD1011" s="500"/>
      <c r="CE1011" s="500"/>
      <c r="CF1011" s="500"/>
      <c r="CG1011" s="500"/>
      <c r="CH1011" s="500"/>
      <c r="CI1011" s="500"/>
      <c r="CJ1011" s="500"/>
      <c r="CK1011" s="500"/>
      <c r="CL1011" s="500"/>
      <c r="CM1011" s="500"/>
      <c r="CN1011" s="500"/>
      <c r="CO1011" s="500"/>
      <c r="CP1011" s="500"/>
      <c r="CQ1011" s="500"/>
      <c r="CR1011" s="500"/>
      <c r="CS1011" s="500"/>
      <c r="CT1011" s="500"/>
      <c r="CU1011" s="500"/>
      <c r="CV1011" s="500"/>
      <c r="CW1011" s="500"/>
      <c r="CX1011" s="500"/>
      <c r="CY1011" s="500"/>
      <c r="CZ1011" s="500"/>
      <c r="DA1011" s="500"/>
      <c r="DB1011" s="500"/>
      <c r="DC1011" s="500"/>
      <c r="DD1011" s="500"/>
      <c r="DE1011" s="500"/>
      <c r="DF1011" s="500"/>
      <c r="DG1011" s="500"/>
      <c r="DH1011" s="500"/>
      <c r="DI1011" s="500"/>
      <c r="DJ1011" s="500"/>
      <c r="DK1011" s="500"/>
      <c r="DL1011" s="500"/>
      <c r="DM1011" s="500"/>
      <c r="DN1011" s="500"/>
      <c r="DO1011" s="500"/>
      <c r="DP1011" s="500"/>
      <c r="DQ1011" s="500"/>
      <c r="DR1011" s="500"/>
      <c r="DS1011" s="500"/>
      <c r="DT1011" s="500"/>
      <c r="DU1011" s="500"/>
      <c r="DV1011" s="500"/>
      <c r="DW1011" s="500"/>
      <c r="DX1011" s="500"/>
      <c r="DY1011" s="500"/>
      <c r="DZ1011" s="500"/>
      <c r="EA1011" s="500"/>
      <c r="EB1011" s="500"/>
      <c r="EC1011" s="500"/>
      <c r="ED1011" s="500"/>
      <c r="EE1011" s="500"/>
      <c r="EF1011" s="500"/>
      <c r="EG1011" s="500"/>
      <c r="EH1011" s="500"/>
      <c r="EI1011" s="500"/>
      <c r="EJ1011" s="500"/>
      <c r="EK1011" s="500"/>
      <c r="EL1011" s="500"/>
      <c r="EM1011" s="500"/>
      <c r="EN1011" s="500"/>
      <c r="EO1011" s="500"/>
      <c r="EP1011" s="500"/>
      <c r="EQ1011" s="500"/>
      <c r="ER1011" s="500"/>
      <c r="ES1011" s="500"/>
      <c r="ET1011" s="500"/>
      <c r="EU1011" s="500"/>
      <c r="EV1011" s="500"/>
      <c r="EW1011" s="500"/>
      <c r="EX1011" s="500"/>
      <c r="EY1011" s="500"/>
      <c r="EZ1011" s="500"/>
      <c r="FA1011" s="500"/>
      <c r="FB1011" s="500"/>
      <c r="FC1011" s="500"/>
      <c r="FD1011" s="500"/>
      <c r="FE1011" s="500"/>
      <c r="FF1011" s="500"/>
      <c r="FG1011" s="500"/>
      <c r="FH1011" s="500"/>
      <c r="FI1011" s="500"/>
      <c r="FJ1011" s="500"/>
      <c r="FK1011" s="500"/>
      <c r="FL1011" s="500"/>
      <c r="FM1011" s="500"/>
      <c r="FN1011" s="500"/>
      <c r="FO1011" s="500"/>
      <c r="FP1011" s="500"/>
      <c r="FQ1011" s="500"/>
      <c r="FR1011" s="500"/>
      <c r="FS1011" s="500"/>
      <c r="FT1011" s="500"/>
      <c r="FU1011" s="500"/>
      <c r="FV1011" s="500"/>
      <c r="FW1011" s="500"/>
      <c r="FX1011" s="500"/>
      <c r="FY1011" s="500"/>
      <c r="FZ1011" s="500"/>
      <c r="GA1011" s="500"/>
      <c r="GB1011" s="500"/>
      <c r="GC1011" s="500"/>
      <c r="GD1011" s="500"/>
      <c r="GE1011" s="500"/>
      <c r="GF1011" s="500"/>
      <c r="GG1011" s="500"/>
      <c r="GH1011" s="500"/>
      <c r="GI1011" s="500"/>
      <c r="GJ1011" s="500"/>
      <c r="GK1011" s="500"/>
      <c r="GL1011" s="500"/>
      <c r="GM1011" s="500"/>
      <c r="GN1011" s="500"/>
      <c r="GO1011" s="500"/>
      <c r="GP1011" s="500"/>
      <c r="GQ1011" s="500"/>
      <c r="GR1011" s="500"/>
      <c r="GS1011" s="500"/>
      <c r="GT1011" s="500"/>
      <c r="GU1011" s="500"/>
      <c r="GV1011" s="500"/>
      <c r="GW1011" s="500"/>
      <c r="GX1011" s="500"/>
      <c r="GY1011" s="500"/>
      <c r="GZ1011" s="500"/>
      <c r="HA1011" s="500"/>
      <c r="HB1011" s="500"/>
      <c r="HC1011" s="500"/>
      <c r="HD1011" s="500"/>
      <c r="HE1011" s="500"/>
      <c r="HF1011" s="500"/>
      <c r="HG1011" s="500"/>
      <c r="HH1011" s="500"/>
      <c r="HI1011" s="500"/>
      <c r="HJ1011" s="500"/>
      <c r="HK1011" s="500"/>
      <c r="HL1011" s="500"/>
      <c r="HM1011" s="500"/>
      <c r="HN1011" s="500"/>
      <c r="HO1011" s="500"/>
      <c r="HP1011" s="500"/>
      <c r="HQ1011" s="500"/>
      <c r="HR1011" s="500"/>
      <c r="HS1011" s="500"/>
      <c r="HT1011" s="500"/>
      <c r="HU1011" s="500"/>
      <c r="HV1011" s="500"/>
      <c r="HW1011" s="500"/>
      <c r="HX1011" s="500"/>
      <c r="HY1011" s="500"/>
      <c r="HZ1011" s="500"/>
      <c r="IA1011" s="500"/>
      <c r="IB1011" s="500"/>
      <c r="IC1011" s="500"/>
      <c r="ID1011" s="500"/>
      <c r="IE1011" s="500"/>
      <c r="IF1011" s="500"/>
      <c r="IG1011" s="500"/>
      <c r="IH1011" s="500"/>
      <c r="II1011" s="500"/>
      <c r="IJ1011" s="500"/>
      <c r="IK1011" s="500"/>
      <c r="IL1011" s="500"/>
      <c r="IM1011" s="500"/>
      <c r="IN1011" s="500"/>
      <c r="IO1011" s="500"/>
      <c r="IP1011" s="500"/>
      <c r="IQ1011" s="500"/>
      <c r="IR1011" s="500"/>
      <c r="IS1011" s="500"/>
      <c r="IT1011" s="500"/>
      <c r="IU1011" s="500"/>
      <c r="IV1011" s="500"/>
      <c r="IW1011" s="500"/>
      <c r="IX1011" s="500"/>
      <c r="IY1011" s="500"/>
      <c r="IZ1011" s="500"/>
      <c r="JA1011" s="500"/>
      <c r="JB1011" s="500"/>
      <c r="JC1011" s="500"/>
      <c r="JD1011" s="500"/>
      <c r="JE1011" s="500"/>
      <c r="JF1011" s="500"/>
      <c r="JG1011" s="500"/>
      <c r="JH1011" s="500"/>
      <c r="JI1011" s="500"/>
      <c r="JJ1011" s="500"/>
      <c r="JK1011" s="500"/>
    </row>
    <row r="1012" ht="11.25" customHeight="1">
      <c r="A1012" s="500"/>
      <c r="B1012" s="500"/>
      <c r="C1012" s="500"/>
      <c r="D1012" s="596" t="str">
        <f>IFERROR(VLOOKUP(F1010,LookupGrist,3, FALSE))</f>
        <v/>
      </c>
      <c r="E1012" s="544" t="str">
        <f>IFERROR(__xludf.DUMMYFUNCTION("IFERROR(split(VLOOKUP(D1012, AllGrist, 5, false),""d""), """")"),"")</f>
        <v/>
      </c>
      <c r="F1012" s="543"/>
      <c r="G1012" s="540"/>
      <c r="H1012" s="540"/>
      <c r="I1012" s="540"/>
      <c r="J1012" s="596" t="s">
        <v>166</v>
      </c>
      <c r="K1012" s="540" t="s">
        <v>167</v>
      </c>
      <c r="M1012" s="540"/>
      <c r="N1012" s="540"/>
      <c r="O1012" s="540"/>
      <c r="P1012" s="540"/>
      <c r="Q1012" s="540"/>
      <c r="R1012" s="596" t="s">
        <v>164</v>
      </c>
      <c r="S1012" s="793">
        <f>if(F1012&lt;=10,2,0)</f>
        <v>2</v>
      </c>
      <c r="T1012" s="661">
        <v>-1.0</v>
      </c>
      <c r="U1012" s="500"/>
      <c r="V1012" s="500"/>
      <c r="W1012" s="500"/>
      <c r="X1012" s="500"/>
      <c r="Y1012" s="500"/>
      <c r="Z1012" s="500"/>
      <c r="AA1012" s="805"/>
      <c r="AB1012" s="806"/>
      <c r="AC1012" s="787" t="s">
        <v>199</v>
      </c>
      <c r="AD1012" s="788" t="str">
        <f>IFERROR(__xludf.DUMMYFUNCTION("split(regexReplace(TO_TEXT( NPCs!AC1027), ""(.)"", ""$1_""), ""_"")"),"#VALUE!")</f>
        <v>#VALUE!</v>
      </c>
      <c r="AE1012" s="514"/>
      <c r="AF1012" s="514"/>
      <c r="AG1012" s="514"/>
      <c r="AH1012" s="514"/>
      <c r="AI1012" s="514"/>
      <c r="AJ1012" s="514"/>
      <c r="AK1012" s="515"/>
      <c r="AL1012" s="535"/>
      <c r="AM1012" s="535"/>
      <c r="AN1012" s="535"/>
      <c r="AO1012" s="535"/>
      <c r="AP1012" s="535"/>
      <c r="AQ1012" s="535"/>
      <c r="AR1012" s="535"/>
      <c r="AS1012" s="535"/>
      <c r="AT1012" s="535"/>
      <c r="AU1012" s="535"/>
      <c r="AV1012" s="535"/>
      <c r="AW1012" s="535"/>
      <c r="AX1012" s="535"/>
      <c r="AY1012" s="806"/>
      <c r="AZ1012" s="807"/>
      <c r="BA1012" s="500"/>
      <c r="BB1012" s="500"/>
      <c r="BC1012" s="500"/>
      <c r="BD1012" s="500"/>
      <c r="BE1012" s="500"/>
      <c r="BF1012" s="500"/>
      <c r="BG1012" s="500"/>
      <c r="BH1012" s="500"/>
      <c r="BI1012" s="500"/>
      <c r="BJ1012" s="500"/>
      <c r="BK1012" s="500"/>
      <c r="BL1012" s="500"/>
      <c r="BM1012" s="500"/>
      <c r="BN1012" s="500"/>
      <c r="BO1012" s="500"/>
      <c r="BP1012" s="500"/>
      <c r="BQ1012" s="500"/>
      <c r="BR1012" s="500"/>
      <c r="BS1012" s="500"/>
      <c r="BT1012" s="500"/>
      <c r="BU1012" s="500"/>
      <c r="BV1012" s="500"/>
      <c r="BW1012" s="500"/>
      <c r="BX1012" s="500"/>
      <c r="BY1012" s="500"/>
      <c r="BZ1012" s="500"/>
      <c r="CA1012" s="500"/>
      <c r="CB1012" s="500"/>
      <c r="CC1012" s="500"/>
      <c r="CD1012" s="500"/>
      <c r="CE1012" s="500"/>
      <c r="CF1012" s="500"/>
      <c r="CG1012" s="500"/>
      <c r="CH1012" s="500"/>
      <c r="CI1012" s="500"/>
      <c r="CJ1012" s="500"/>
      <c r="CK1012" s="500"/>
      <c r="CL1012" s="500"/>
      <c r="CM1012" s="500"/>
      <c r="CN1012" s="500"/>
      <c r="CO1012" s="500"/>
      <c r="CP1012" s="500"/>
      <c r="CQ1012" s="500"/>
      <c r="CR1012" s="500"/>
      <c r="CS1012" s="500"/>
      <c r="CT1012" s="500"/>
      <c r="CU1012" s="500"/>
      <c r="CV1012" s="500"/>
      <c r="CW1012" s="500"/>
      <c r="CX1012" s="500"/>
      <c r="CY1012" s="500"/>
      <c r="CZ1012" s="500"/>
      <c r="DA1012" s="500"/>
      <c r="DB1012" s="500"/>
      <c r="DC1012" s="500"/>
      <c r="DD1012" s="500"/>
      <c r="DE1012" s="500"/>
      <c r="DF1012" s="500"/>
      <c r="DG1012" s="500"/>
      <c r="DH1012" s="500"/>
      <c r="DI1012" s="500"/>
      <c r="DJ1012" s="500"/>
      <c r="DK1012" s="500"/>
      <c r="DL1012" s="500"/>
      <c r="DM1012" s="500"/>
      <c r="DN1012" s="500"/>
      <c r="DO1012" s="500"/>
      <c r="DP1012" s="500"/>
      <c r="DQ1012" s="500"/>
      <c r="DR1012" s="500"/>
      <c r="DS1012" s="500"/>
      <c r="DT1012" s="500"/>
      <c r="DU1012" s="500"/>
      <c r="DV1012" s="500"/>
      <c r="DW1012" s="500"/>
      <c r="DX1012" s="500"/>
      <c r="DY1012" s="500"/>
      <c r="DZ1012" s="500"/>
      <c r="EA1012" s="500"/>
      <c r="EB1012" s="500"/>
      <c r="EC1012" s="500"/>
      <c r="ED1012" s="500"/>
      <c r="EE1012" s="500"/>
      <c r="EF1012" s="500"/>
      <c r="EG1012" s="500"/>
      <c r="EH1012" s="500"/>
      <c r="EI1012" s="500"/>
      <c r="EJ1012" s="500"/>
      <c r="EK1012" s="500"/>
      <c r="EL1012" s="500"/>
      <c r="EM1012" s="500"/>
      <c r="EN1012" s="500"/>
      <c r="EO1012" s="500"/>
      <c r="EP1012" s="500"/>
      <c r="EQ1012" s="500"/>
      <c r="ER1012" s="500"/>
      <c r="ES1012" s="500"/>
      <c r="ET1012" s="500"/>
      <c r="EU1012" s="500"/>
      <c r="EV1012" s="500"/>
      <c r="EW1012" s="500"/>
      <c r="EX1012" s="500"/>
      <c r="EY1012" s="500"/>
      <c r="EZ1012" s="500"/>
      <c r="FA1012" s="500"/>
      <c r="FB1012" s="500"/>
      <c r="FC1012" s="500"/>
      <c r="FD1012" s="500"/>
      <c r="FE1012" s="500"/>
      <c r="FF1012" s="500"/>
      <c r="FG1012" s="500"/>
      <c r="FH1012" s="500"/>
      <c r="FI1012" s="500"/>
      <c r="FJ1012" s="500"/>
      <c r="FK1012" s="500"/>
      <c r="FL1012" s="500"/>
      <c r="FM1012" s="500"/>
      <c r="FN1012" s="500"/>
      <c r="FO1012" s="500"/>
      <c r="FP1012" s="500"/>
      <c r="FQ1012" s="500"/>
      <c r="FR1012" s="500"/>
      <c r="FS1012" s="500"/>
      <c r="FT1012" s="500"/>
      <c r="FU1012" s="500"/>
      <c r="FV1012" s="500"/>
      <c r="FW1012" s="500"/>
      <c r="FX1012" s="500"/>
      <c r="FY1012" s="500"/>
      <c r="FZ1012" s="500"/>
      <c r="GA1012" s="500"/>
      <c r="GB1012" s="500"/>
      <c r="GC1012" s="500"/>
      <c r="GD1012" s="500"/>
      <c r="GE1012" s="500"/>
      <c r="GF1012" s="500"/>
      <c r="GG1012" s="500"/>
      <c r="GH1012" s="500"/>
      <c r="GI1012" s="500"/>
      <c r="GJ1012" s="500"/>
      <c r="GK1012" s="500"/>
      <c r="GL1012" s="500"/>
      <c r="GM1012" s="500"/>
      <c r="GN1012" s="500"/>
      <c r="GO1012" s="500"/>
      <c r="GP1012" s="500"/>
      <c r="GQ1012" s="500"/>
      <c r="GR1012" s="500"/>
      <c r="GS1012" s="500"/>
      <c r="GT1012" s="500"/>
      <c r="GU1012" s="500"/>
      <c r="GV1012" s="500"/>
      <c r="GW1012" s="500"/>
      <c r="GX1012" s="500"/>
      <c r="GY1012" s="500"/>
      <c r="GZ1012" s="500"/>
      <c r="HA1012" s="500"/>
      <c r="HB1012" s="500"/>
      <c r="HC1012" s="500"/>
      <c r="HD1012" s="500"/>
      <c r="HE1012" s="500"/>
      <c r="HF1012" s="500"/>
      <c r="HG1012" s="500"/>
      <c r="HH1012" s="500"/>
      <c r="HI1012" s="500"/>
      <c r="HJ1012" s="500"/>
      <c r="HK1012" s="500"/>
      <c r="HL1012" s="500"/>
      <c r="HM1012" s="500"/>
      <c r="HN1012" s="500"/>
      <c r="HO1012" s="500"/>
      <c r="HP1012" s="500"/>
      <c r="HQ1012" s="500"/>
      <c r="HR1012" s="500"/>
      <c r="HS1012" s="500"/>
      <c r="HT1012" s="500"/>
      <c r="HU1012" s="500"/>
      <c r="HV1012" s="500"/>
      <c r="HW1012" s="500"/>
      <c r="HX1012" s="500"/>
      <c r="HY1012" s="500"/>
      <c r="HZ1012" s="500"/>
      <c r="IA1012" s="500"/>
      <c r="IB1012" s="500"/>
      <c r="IC1012" s="500"/>
      <c r="ID1012" s="500"/>
      <c r="IE1012" s="500"/>
      <c r="IF1012" s="500"/>
      <c r="IG1012" s="500"/>
      <c r="IH1012" s="500"/>
      <c r="II1012" s="500"/>
      <c r="IJ1012" s="500"/>
      <c r="IK1012" s="500"/>
      <c r="IL1012" s="500"/>
      <c r="IM1012" s="500"/>
      <c r="IN1012" s="500"/>
      <c r="IO1012" s="500"/>
      <c r="IP1012" s="500"/>
      <c r="IQ1012" s="500"/>
      <c r="IR1012" s="500"/>
      <c r="IS1012" s="500"/>
      <c r="IT1012" s="500"/>
      <c r="IU1012" s="500"/>
      <c r="IV1012" s="500"/>
      <c r="IW1012" s="500"/>
      <c r="IX1012" s="500"/>
      <c r="IY1012" s="500"/>
      <c r="IZ1012" s="500"/>
      <c r="JA1012" s="500"/>
      <c r="JB1012" s="500"/>
      <c r="JC1012" s="500"/>
      <c r="JD1012" s="500"/>
      <c r="JE1012" s="500"/>
      <c r="JF1012" s="500"/>
      <c r="JG1012" s="500"/>
      <c r="JH1012" s="500"/>
      <c r="JI1012" s="500"/>
      <c r="JJ1012" s="500"/>
      <c r="JK1012" s="500"/>
    </row>
    <row r="1013" ht="11.25" customHeight="1">
      <c r="A1013" s="500"/>
      <c r="B1013" s="500"/>
      <c r="C1013" s="500"/>
      <c r="D1013" s="596" t="s">
        <v>169</v>
      </c>
      <c r="E1013" s="540" t="str">
        <f>IFERROR(VLOOKUP(G1010,LookupTrait,3, FALSE))</f>
        <v/>
      </c>
      <c r="F1013" s="540"/>
      <c r="G1013" s="540"/>
      <c r="H1013" s="540"/>
      <c r="I1013" s="540"/>
      <c r="J1013" s="596">
        <f>ifError(VLOOKUP(E1013,R1011:T1018,2,FALSE),0)</f>
        <v>0</v>
      </c>
      <c r="K1013" s="596">
        <f>ifError(VLOOKUP(E1013,R1011:T1018,3,FALSE),0)</f>
        <v>0</v>
      </c>
      <c r="M1013" s="540"/>
      <c r="N1013" s="540"/>
      <c r="O1013" s="540"/>
      <c r="P1013" s="540"/>
      <c r="Q1013" s="540"/>
      <c r="R1013" s="596" t="s">
        <v>168</v>
      </c>
      <c r="S1013" s="534">
        <v>0.0</v>
      </c>
      <c r="T1013" s="661">
        <f>if(F993&gt;=F1012,1,0)</f>
        <v>1</v>
      </c>
      <c r="U1013" s="500"/>
      <c r="V1013" s="500"/>
      <c r="W1013" s="500"/>
      <c r="X1013" s="500"/>
      <c r="Y1013" s="500"/>
      <c r="Z1013" s="500"/>
      <c r="AA1013" s="800"/>
      <c r="AB1013" s="500"/>
      <c r="AC1013" s="596" t="s">
        <v>205</v>
      </c>
      <c r="AD1013" s="639" t="str">
        <f t="array" ref="AD1013">IFERROR(INDEX(Code_KindReturn, MATCH(TRUE, EXACT(AD1012, Code_Code), 0)),"")</f>
        <v/>
      </c>
      <c r="AE1013" s="639" t="str">
        <f t="array" ref="AE1013">IFERROR(INDEX(Code_GristReturn, MATCH(TRUE, EXACT(AE1012, Code_Code), 0)),"")</f>
        <v/>
      </c>
      <c r="AF1013" s="639" t="str">
        <f t="array" ref="AF1013">IFERROR(INDEX(Code_Trait1Return, MATCH(TRUE, EXACT(AF1012, Code_Code), 0)),"")</f>
        <v/>
      </c>
      <c r="AG1013" s="639" t="str">
        <f t="array" ref="AG1013">IFERROR(INDEX(Code_Trait2Return, MATCH(TRUE, EXACT(AG1012, Code_Code), 0)),"")</f>
        <v/>
      </c>
      <c r="AH1013" s="639" t="str">
        <f t="array" ref="AH1013">IFERROR(INDEX(Code_Action1Return, MATCH(TRUE, EXACT(AH1012, Code_Code), 0)),"")</f>
        <v/>
      </c>
      <c r="AI1013" s="639" t="str">
        <f t="array" ref="AI1013">IFERROR(INDEX(Code_Action2Return, MATCH(TRUE, EXACT(AI1012, Code_Code), 0)),"")</f>
        <v/>
      </c>
      <c r="AJ1013" s="639" t="str">
        <f t="array" ref="AJ1013">IFERROR(INDEX(Code_Action3Return, MATCH(TRUE, EXACT(AJ1012, Code_Code), 0)),"")</f>
        <v/>
      </c>
      <c r="AK1013" s="639" t="str">
        <f t="array" ref="AK1013">IFERROR(INDEX(Code_Action4Return, MATCH(TRUE, EXACT(AK1012, Code_Code), 0)),"")</f>
        <v/>
      </c>
      <c r="AL1013" s="494"/>
      <c r="AM1013" s="494"/>
      <c r="AN1013" s="494"/>
      <c r="AO1013" s="500"/>
      <c r="AQ1013" s="494"/>
      <c r="AR1013" s="494"/>
      <c r="AS1013" s="494"/>
      <c r="AT1013" s="494"/>
      <c r="AU1013" s="497"/>
      <c r="AV1013" s="501" t="s">
        <v>160</v>
      </c>
      <c r="AW1013" s="523" t="s">
        <v>161</v>
      </c>
      <c r="AX1013" s="500"/>
      <c r="AY1013" s="500"/>
      <c r="AZ1013" s="801"/>
      <c r="BA1013" s="500"/>
      <c r="BB1013" s="500"/>
      <c r="BC1013" s="500"/>
      <c r="BD1013" s="500"/>
      <c r="BE1013" s="500"/>
      <c r="BF1013" s="500"/>
      <c r="BG1013" s="500"/>
      <c r="BH1013" s="500"/>
      <c r="BI1013" s="500"/>
      <c r="BJ1013" s="500"/>
      <c r="BK1013" s="500"/>
      <c r="BL1013" s="500"/>
      <c r="BM1013" s="500"/>
      <c r="BN1013" s="500"/>
      <c r="BO1013" s="500"/>
      <c r="BP1013" s="500"/>
      <c r="BQ1013" s="500"/>
      <c r="BR1013" s="500"/>
      <c r="BS1013" s="500"/>
      <c r="BT1013" s="500"/>
      <c r="BU1013" s="500"/>
      <c r="BV1013" s="500"/>
      <c r="BW1013" s="500"/>
      <c r="BX1013" s="500"/>
      <c r="BY1013" s="500"/>
      <c r="BZ1013" s="500"/>
      <c r="CA1013" s="500"/>
      <c r="CB1013" s="500"/>
      <c r="CC1013" s="500"/>
      <c r="CD1013" s="500"/>
      <c r="CE1013" s="500"/>
      <c r="CF1013" s="500"/>
      <c r="CG1013" s="500"/>
      <c r="CH1013" s="500"/>
      <c r="CI1013" s="500"/>
      <c r="CJ1013" s="500"/>
      <c r="CK1013" s="500"/>
      <c r="CL1013" s="500"/>
      <c r="CM1013" s="500"/>
      <c r="CN1013" s="500"/>
      <c r="CO1013" s="500"/>
      <c r="CP1013" s="500"/>
      <c r="CQ1013" s="500"/>
      <c r="CR1013" s="500"/>
      <c r="CS1013" s="500"/>
      <c r="CT1013" s="500"/>
      <c r="CU1013" s="500"/>
      <c r="CV1013" s="500"/>
      <c r="CW1013" s="500"/>
      <c r="CX1013" s="500"/>
      <c r="CY1013" s="500"/>
      <c r="CZ1013" s="500"/>
      <c r="DA1013" s="500"/>
      <c r="DB1013" s="500"/>
      <c r="DC1013" s="500"/>
      <c r="DD1013" s="500"/>
      <c r="DE1013" s="500"/>
      <c r="DF1013" s="500"/>
      <c r="DG1013" s="500"/>
      <c r="DH1013" s="500"/>
      <c r="DI1013" s="500"/>
      <c r="DJ1013" s="500"/>
      <c r="DK1013" s="500"/>
      <c r="DL1013" s="500"/>
      <c r="DM1013" s="500"/>
      <c r="DN1013" s="500"/>
      <c r="DO1013" s="500"/>
      <c r="DP1013" s="500"/>
      <c r="DQ1013" s="500"/>
      <c r="DR1013" s="500"/>
      <c r="DS1013" s="500"/>
      <c r="DT1013" s="500"/>
      <c r="DU1013" s="500"/>
      <c r="DV1013" s="500"/>
      <c r="DW1013" s="500"/>
      <c r="DX1013" s="500"/>
      <c r="DY1013" s="500"/>
      <c r="DZ1013" s="500"/>
      <c r="EA1013" s="500"/>
      <c r="EB1013" s="500"/>
      <c r="EC1013" s="500"/>
      <c r="ED1013" s="500"/>
      <c r="EE1013" s="500"/>
      <c r="EF1013" s="500"/>
      <c r="EG1013" s="500"/>
      <c r="EH1013" s="500"/>
      <c r="EI1013" s="500"/>
      <c r="EJ1013" s="500"/>
      <c r="EK1013" s="500"/>
      <c r="EL1013" s="500"/>
      <c r="EM1013" s="500"/>
      <c r="EN1013" s="500"/>
      <c r="EO1013" s="500"/>
      <c r="EP1013" s="500"/>
      <c r="EQ1013" s="500"/>
      <c r="ER1013" s="500"/>
      <c r="ES1013" s="500"/>
      <c r="ET1013" s="500"/>
      <c r="EU1013" s="500"/>
      <c r="EV1013" s="500"/>
      <c r="EW1013" s="500"/>
      <c r="EX1013" s="500"/>
      <c r="EY1013" s="500"/>
      <c r="EZ1013" s="500"/>
      <c r="FA1013" s="500"/>
      <c r="FB1013" s="500"/>
      <c r="FC1013" s="500"/>
      <c r="FD1013" s="500"/>
      <c r="FE1013" s="500"/>
      <c r="FF1013" s="500"/>
      <c r="FG1013" s="500"/>
      <c r="FH1013" s="500"/>
      <c r="FI1013" s="500"/>
      <c r="FJ1013" s="500"/>
      <c r="FK1013" s="500"/>
      <c r="FL1013" s="500"/>
      <c r="FM1013" s="500"/>
      <c r="FN1013" s="500"/>
      <c r="FO1013" s="500"/>
      <c r="FP1013" s="500"/>
      <c r="FQ1013" s="500"/>
      <c r="FR1013" s="500"/>
      <c r="FS1013" s="500"/>
      <c r="FT1013" s="500"/>
      <c r="FU1013" s="500"/>
      <c r="FV1013" s="500"/>
      <c r="FW1013" s="500"/>
      <c r="FX1013" s="500"/>
      <c r="FY1013" s="500"/>
      <c r="FZ1013" s="500"/>
      <c r="GA1013" s="500"/>
      <c r="GB1013" s="500"/>
      <c r="GC1013" s="500"/>
      <c r="GD1013" s="500"/>
      <c r="GE1013" s="500"/>
      <c r="GF1013" s="500"/>
      <c r="GG1013" s="500"/>
      <c r="GH1013" s="500"/>
      <c r="GI1013" s="500"/>
      <c r="GJ1013" s="500"/>
      <c r="GK1013" s="500"/>
      <c r="GL1013" s="500"/>
      <c r="GM1013" s="500"/>
      <c r="GN1013" s="500"/>
      <c r="GO1013" s="500"/>
      <c r="GP1013" s="500"/>
      <c r="GQ1013" s="500"/>
      <c r="GR1013" s="500"/>
      <c r="GS1013" s="500"/>
      <c r="GT1013" s="500"/>
      <c r="GU1013" s="500"/>
      <c r="GV1013" s="500"/>
      <c r="GW1013" s="500"/>
      <c r="GX1013" s="500"/>
      <c r="GY1013" s="500"/>
      <c r="GZ1013" s="500"/>
      <c r="HA1013" s="500"/>
      <c r="HB1013" s="500"/>
      <c r="HC1013" s="500"/>
      <c r="HD1013" s="500"/>
      <c r="HE1013" s="500"/>
      <c r="HF1013" s="500"/>
      <c r="HG1013" s="500"/>
      <c r="HH1013" s="500"/>
      <c r="HI1013" s="500"/>
      <c r="HJ1013" s="500"/>
      <c r="HK1013" s="500"/>
      <c r="HL1013" s="500"/>
      <c r="HM1013" s="500"/>
      <c r="HN1013" s="500"/>
      <c r="HO1013" s="500"/>
      <c r="HP1013" s="500"/>
      <c r="HQ1013" s="500"/>
      <c r="HR1013" s="500"/>
      <c r="HS1013" s="500"/>
      <c r="HT1013" s="500"/>
      <c r="HU1013" s="500"/>
      <c r="HV1013" s="500"/>
      <c r="HW1013" s="500"/>
      <c r="HX1013" s="500"/>
      <c r="HY1013" s="500"/>
      <c r="HZ1013" s="500"/>
      <c r="IA1013" s="500"/>
      <c r="IB1013" s="500"/>
      <c r="IC1013" s="500"/>
      <c r="ID1013" s="500"/>
      <c r="IE1013" s="500"/>
      <c r="IF1013" s="500"/>
      <c r="IG1013" s="500"/>
      <c r="IH1013" s="500"/>
      <c r="II1013" s="500"/>
      <c r="IJ1013" s="500"/>
      <c r="IK1013" s="500"/>
      <c r="IL1013" s="500"/>
      <c r="IM1013" s="500"/>
      <c r="IN1013" s="500"/>
      <c r="IO1013" s="500"/>
      <c r="IP1013" s="500"/>
      <c r="IQ1013" s="500"/>
      <c r="IR1013" s="500"/>
      <c r="IS1013" s="500"/>
      <c r="IT1013" s="500"/>
      <c r="IU1013" s="500"/>
      <c r="IV1013" s="500"/>
      <c r="IW1013" s="500"/>
      <c r="IX1013" s="500"/>
      <c r="IY1013" s="500"/>
      <c r="IZ1013" s="500"/>
      <c r="JA1013" s="500"/>
      <c r="JB1013" s="500"/>
      <c r="JC1013" s="500"/>
      <c r="JD1013" s="500"/>
      <c r="JE1013" s="500"/>
      <c r="JF1013" s="500"/>
      <c r="JG1013" s="500"/>
      <c r="JH1013" s="500"/>
      <c r="JI1013" s="500"/>
      <c r="JJ1013" s="500"/>
      <c r="JK1013" s="500"/>
    </row>
    <row r="1014" ht="11.25" customHeight="1">
      <c r="A1014" s="500"/>
      <c r="B1014" s="500"/>
      <c r="C1014" s="500"/>
      <c r="D1014" s="596" t="s">
        <v>171</v>
      </c>
      <c r="E1014" s="540" t="str">
        <f>IFERROR(VLOOKUP(H1010,LookupTrait,3, FALSE))</f>
        <v/>
      </c>
      <c r="F1014" s="540"/>
      <c r="G1014" s="540"/>
      <c r="H1014" s="540"/>
      <c r="I1014" s="540"/>
      <c r="J1014" s="596">
        <f>ifError(IF(E1013&lt;&gt;E1014,VLOOKUP(E1014,R1011:T1018,2,FALSE),0),0)</f>
        <v>0</v>
      </c>
      <c r="K1014" s="596">
        <f>ifError(IF(E1013=E1014,0,VLOOKUP(E1014,R1011:T1018,3,false)), 0)</f>
        <v>0</v>
      </c>
      <c r="M1014" s="540"/>
      <c r="N1014" s="540"/>
      <c r="O1014" s="540"/>
      <c r="P1014" s="540"/>
      <c r="Q1014" s="540"/>
      <c r="R1014" s="596" t="s">
        <v>170</v>
      </c>
      <c r="S1014" s="534">
        <v>0.0</v>
      </c>
      <c r="T1014" s="661">
        <f>if(F994&gt;=F1012,1,0)</f>
        <v>1</v>
      </c>
      <c r="U1014" s="500"/>
      <c r="V1014" s="500"/>
      <c r="W1014" s="500"/>
      <c r="X1014" s="500"/>
      <c r="Y1014" s="500"/>
      <c r="Z1014" s="500"/>
      <c r="AA1014" s="800"/>
      <c r="AB1014" s="500"/>
      <c r="AL1014" s="494"/>
      <c r="AM1014" s="494"/>
      <c r="AN1014" s="494"/>
      <c r="AO1014" s="500"/>
      <c r="AQ1014" s="494"/>
      <c r="AR1014" s="494"/>
      <c r="AS1014" s="494"/>
      <c r="AT1014" s="494"/>
      <c r="AU1014" s="501" t="s">
        <v>163</v>
      </c>
      <c r="AV1014" s="529">
        <v>-2.0</v>
      </c>
      <c r="AW1014" s="530">
        <v>1.0</v>
      </c>
      <c r="AX1014" s="578"/>
      <c r="AY1014" s="500"/>
      <c r="AZ1014" s="801"/>
      <c r="BA1014" s="500"/>
      <c r="BB1014" s="500"/>
      <c r="BC1014" s="500"/>
      <c r="BD1014" s="500"/>
      <c r="BE1014" s="500"/>
      <c r="BF1014" s="500"/>
      <c r="BG1014" s="500"/>
      <c r="BH1014" s="500"/>
      <c r="BI1014" s="500"/>
      <c r="BJ1014" s="500"/>
      <c r="BK1014" s="500"/>
      <c r="BL1014" s="500"/>
      <c r="BM1014" s="500"/>
      <c r="BN1014" s="500"/>
      <c r="BO1014" s="500"/>
      <c r="BP1014" s="500"/>
      <c r="BQ1014" s="500"/>
      <c r="BR1014" s="500"/>
      <c r="BS1014" s="500"/>
      <c r="BT1014" s="500"/>
      <c r="BU1014" s="500"/>
      <c r="BV1014" s="500"/>
      <c r="BW1014" s="500"/>
      <c r="BX1014" s="500"/>
      <c r="BY1014" s="500"/>
      <c r="BZ1014" s="500"/>
      <c r="CA1014" s="500"/>
      <c r="CB1014" s="500"/>
      <c r="CC1014" s="500"/>
      <c r="CD1014" s="500"/>
      <c r="CE1014" s="500"/>
      <c r="CF1014" s="500"/>
      <c r="CG1014" s="500"/>
      <c r="CH1014" s="500"/>
      <c r="CI1014" s="500"/>
      <c r="CJ1014" s="500"/>
      <c r="CK1014" s="500"/>
      <c r="CL1014" s="500"/>
      <c r="CM1014" s="500"/>
      <c r="CN1014" s="500"/>
      <c r="CO1014" s="500"/>
      <c r="CP1014" s="500"/>
      <c r="CQ1014" s="500"/>
      <c r="CR1014" s="500"/>
      <c r="CS1014" s="500"/>
      <c r="CT1014" s="500"/>
      <c r="CU1014" s="500"/>
      <c r="CV1014" s="500"/>
      <c r="CW1014" s="500"/>
      <c r="CX1014" s="500"/>
      <c r="CY1014" s="500"/>
      <c r="CZ1014" s="500"/>
      <c r="DA1014" s="500"/>
      <c r="DB1014" s="500"/>
      <c r="DC1014" s="500"/>
      <c r="DD1014" s="500"/>
      <c r="DE1014" s="500"/>
      <c r="DF1014" s="500"/>
      <c r="DG1014" s="500"/>
      <c r="DH1014" s="500"/>
      <c r="DI1014" s="500"/>
      <c r="DJ1014" s="500"/>
      <c r="DK1014" s="500"/>
      <c r="DL1014" s="500"/>
      <c r="DM1014" s="500"/>
      <c r="DN1014" s="500"/>
      <c r="DO1014" s="500"/>
      <c r="DP1014" s="500"/>
      <c r="DQ1014" s="500"/>
      <c r="DR1014" s="500"/>
      <c r="DS1014" s="500"/>
      <c r="DT1014" s="500"/>
      <c r="DU1014" s="500"/>
      <c r="DV1014" s="500"/>
      <c r="DW1014" s="500"/>
      <c r="DX1014" s="500"/>
      <c r="DY1014" s="500"/>
      <c r="DZ1014" s="500"/>
      <c r="EA1014" s="500"/>
      <c r="EB1014" s="500"/>
      <c r="EC1014" s="500"/>
      <c r="ED1014" s="500"/>
      <c r="EE1014" s="500"/>
      <c r="EF1014" s="500"/>
      <c r="EG1014" s="500"/>
      <c r="EH1014" s="500"/>
      <c r="EI1014" s="500"/>
      <c r="EJ1014" s="500"/>
      <c r="EK1014" s="500"/>
      <c r="EL1014" s="500"/>
      <c r="EM1014" s="500"/>
      <c r="EN1014" s="500"/>
      <c r="EO1014" s="500"/>
      <c r="EP1014" s="500"/>
      <c r="EQ1014" s="500"/>
      <c r="ER1014" s="500"/>
      <c r="ES1014" s="500"/>
      <c r="ET1014" s="500"/>
      <c r="EU1014" s="500"/>
      <c r="EV1014" s="500"/>
      <c r="EW1014" s="500"/>
      <c r="EX1014" s="500"/>
      <c r="EY1014" s="500"/>
      <c r="EZ1014" s="500"/>
      <c r="FA1014" s="500"/>
      <c r="FB1014" s="500"/>
      <c r="FC1014" s="500"/>
      <c r="FD1014" s="500"/>
      <c r="FE1014" s="500"/>
      <c r="FF1014" s="500"/>
      <c r="FG1014" s="500"/>
      <c r="FH1014" s="500"/>
      <c r="FI1014" s="500"/>
      <c r="FJ1014" s="500"/>
      <c r="FK1014" s="500"/>
      <c r="FL1014" s="500"/>
      <c r="FM1014" s="500"/>
      <c r="FN1014" s="500"/>
      <c r="FO1014" s="500"/>
      <c r="FP1014" s="500"/>
      <c r="FQ1014" s="500"/>
      <c r="FR1014" s="500"/>
      <c r="FS1014" s="500"/>
      <c r="FT1014" s="500"/>
      <c r="FU1014" s="500"/>
      <c r="FV1014" s="500"/>
      <c r="FW1014" s="500"/>
      <c r="FX1014" s="500"/>
      <c r="FY1014" s="500"/>
      <c r="FZ1014" s="500"/>
      <c r="GA1014" s="500"/>
      <c r="GB1014" s="500"/>
      <c r="GC1014" s="500"/>
      <c r="GD1014" s="500"/>
      <c r="GE1014" s="500"/>
      <c r="GF1014" s="500"/>
      <c r="GG1014" s="500"/>
      <c r="GH1014" s="500"/>
      <c r="GI1014" s="500"/>
      <c r="GJ1014" s="500"/>
      <c r="GK1014" s="500"/>
      <c r="GL1014" s="500"/>
      <c r="GM1014" s="500"/>
      <c r="GN1014" s="500"/>
      <c r="GO1014" s="500"/>
      <c r="GP1014" s="500"/>
      <c r="GQ1014" s="500"/>
      <c r="GR1014" s="500"/>
      <c r="GS1014" s="500"/>
      <c r="GT1014" s="500"/>
      <c r="GU1014" s="500"/>
      <c r="GV1014" s="500"/>
      <c r="GW1014" s="500"/>
      <c r="GX1014" s="500"/>
      <c r="GY1014" s="500"/>
      <c r="GZ1014" s="500"/>
      <c r="HA1014" s="500"/>
      <c r="HB1014" s="500"/>
      <c r="HC1014" s="500"/>
      <c r="HD1014" s="500"/>
      <c r="HE1014" s="500"/>
      <c r="HF1014" s="500"/>
      <c r="HG1014" s="500"/>
      <c r="HH1014" s="500"/>
      <c r="HI1014" s="500"/>
      <c r="HJ1014" s="500"/>
      <c r="HK1014" s="500"/>
      <c r="HL1014" s="500"/>
      <c r="HM1014" s="500"/>
      <c r="HN1014" s="500"/>
      <c r="HO1014" s="500"/>
      <c r="HP1014" s="500"/>
      <c r="HQ1014" s="500"/>
      <c r="HR1014" s="500"/>
      <c r="HS1014" s="500"/>
      <c r="HT1014" s="500"/>
      <c r="HU1014" s="500"/>
      <c r="HV1014" s="500"/>
      <c r="HW1014" s="500"/>
      <c r="HX1014" s="500"/>
      <c r="HY1014" s="500"/>
      <c r="HZ1014" s="500"/>
      <c r="IA1014" s="500"/>
      <c r="IB1014" s="500"/>
      <c r="IC1014" s="500"/>
      <c r="ID1014" s="500"/>
      <c r="IE1014" s="500"/>
      <c r="IF1014" s="500"/>
      <c r="IG1014" s="500"/>
      <c r="IH1014" s="500"/>
      <c r="II1014" s="500"/>
      <c r="IJ1014" s="500"/>
      <c r="IK1014" s="500"/>
      <c r="IL1014" s="500"/>
      <c r="IM1014" s="500"/>
      <c r="IN1014" s="500"/>
      <c r="IO1014" s="500"/>
      <c r="IP1014" s="500"/>
      <c r="IQ1014" s="500"/>
      <c r="IR1014" s="500"/>
      <c r="IS1014" s="500"/>
      <c r="IT1014" s="500"/>
      <c r="IU1014" s="500"/>
      <c r="IV1014" s="500"/>
      <c r="IW1014" s="500"/>
      <c r="IX1014" s="500"/>
      <c r="IY1014" s="500"/>
      <c r="IZ1014" s="500"/>
      <c r="JA1014" s="500"/>
      <c r="JB1014" s="500"/>
      <c r="JC1014" s="500"/>
      <c r="JD1014" s="500"/>
      <c r="JE1014" s="500"/>
      <c r="JF1014" s="500"/>
      <c r="JG1014" s="500"/>
      <c r="JH1014" s="500"/>
      <c r="JI1014" s="500"/>
      <c r="JJ1014" s="500"/>
      <c r="JK1014" s="500"/>
    </row>
    <row r="1015" ht="11.25" customHeight="1">
      <c r="A1015" s="500"/>
      <c r="B1015" s="500"/>
      <c r="C1015" s="500"/>
      <c r="D1015" s="596" t="s">
        <v>209</v>
      </c>
      <c r="E1015" s="540" t="str">
        <f>IFERROR(VLOOKUP(I1010,LookupAction,3, FALSE),"NO ACTION")</f>
        <v>NO ACTION</v>
      </c>
      <c r="F1015" s="540" t="str">
        <f>IFERROR(VLOOKUP( NPCs!R996,Under_Lookup,27,FALSE),"NO ACTION")</f>
        <v>NO ACTION</v>
      </c>
      <c r="G1015" s="540" t="str">
        <f>IFERROR(VLOOKUP( NPCs!BB995,Proto_Lookup,7,FALSE),"NO ACTION")</f>
        <v>NO ACTION</v>
      </c>
      <c r="H1015" s="540"/>
      <c r="I1015" s="540"/>
      <c r="J1015" s="540"/>
      <c r="M1015" s="540"/>
      <c r="N1015" s="540"/>
      <c r="O1015" s="540"/>
      <c r="P1015" s="540"/>
      <c r="Q1015" s="540"/>
      <c r="R1015" s="596" t="s">
        <v>172</v>
      </c>
      <c r="S1015" s="534">
        <v>0.0</v>
      </c>
      <c r="T1015" s="661">
        <f>if(F995&gt;=F1012,1,0)</f>
        <v>1</v>
      </c>
      <c r="U1015" s="500"/>
      <c r="V1015" s="500"/>
      <c r="W1015" s="500"/>
      <c r="X1015" s="500"/>
      <c r="Y1015" s="500"/>
      <c r="Z1015" s="500"/>
      <c r="AA1015" s="800"/>
      <c r="AB1015" s="500"/>
      <c r="AC1015" s="596" t="s">
        <v>206</v>
      </c>
      <c r="AD1015" s="511" t="str">
        <f>IFERROR(VLOOKUP(AD1013,LookupKind,3, FALSE))</f>
        <v/>
      </c>
      <c r="AE1015" s="509"/>
      <c r="AF1015" s="494"/>
      <c r="AG1015" s="494"/>
      <c r="AH1015" s="494"/>
      <c r="AI1015" s="494"/>
      <c r="AJ1015" s="494"/>
      <c r="AM1015" s="494"/>
      <c r="AN1015" s="494"/>
      <c r="AO1015" s="500"/>
      <c r="AQ1015" s="494"/>
      <c r="AR1015" s="494"/>
      <c r="AS1015" s="494"/>
      <c r="AT1015" s="494"/>
      <c r="AU1015" s="501" t="s">
        <v>164</v>
      </c>
      <c r="AV1015" s="793">
        <f>if(AE1015&lt;=10,2,0)</f>
        <v>2</v>
      </c>
      <c r="AW1015" s="532">
        <v>-1.0</v>
      </c>
      <c r="AX1015" s="494"/>
      <c r="AY1015" s="500"/>
      <c r="AZ1015" s="801"/>
      <c r="BA1015" s="500"/>
      <c r="BB1015" s="500"/>
      <c r="BC1015" s="500"/>
      <c r="BD1015" s="500"/>
      <c r="BE1015" s="500"/>
      <c r="BF1015" s="500"/>
      <c r="BG1015" s="500"/>
      <c r="BH1015" s="500"/>
      <c r="BI1015" s="500"/>
      <c r="BJ1015" s="500"/>
      <c r="BK1015" s="500"/>
      <c r="BL1015" s="500"/>
      <c r="BM1015" s="500"/>
      <c r="BN1015" s="500"/>
      <c r="BO1015" s="500"/>
      <c r="BP1015" s="500"/>
      <c r="BQ1015" s="500"/>
      <c r="BR1015" s="500"/>
      <c r="BS1015" s="500"/>
      <c r="BT1015" s="500"/>
      <c r="BU1015" s="500"/>
      <c r="BV1015" s="500"/>
      <c r="BW1015" s="500"/>
      <c r="BX1015" s="500"/>
      <c r="BY1015" s="500"/>
      <c r="BZ1015" s="500"/>
      <c r="CA1015" s="500"/>
      <c r="CB1015" s="500"/>
      <c r="CC1015" s="500"/>
      <c r="CD1015" s="500"/>
      <c r="CE1015" s="500"/>
      <c r="CF1015" s="500"/>
      <c r="CG1015" s="500"/>
      <c r="CH1015" s="500"/>
      <c r="CI1015" s="500"/>
      <c r="CJ1015" s="500"/>
      <c r="CK1015" s="500"/>
      <c r="CL1015" s="500"/>
      <c r="CM1015" s="500"/>
      <c r="CN1015" s="500"/>
      <c r="CO1015" s="500"/>
      <c r="CP1015" s="500"/>
      <c r="CQ1015" s="500"/>
      <c r="CR1015" s="500"/>
      <c r="CS1015" s="500"/>
      <c r="CT1015" s="500"/>
      <c r="CU1015" s="500"/>
      <c r="CV1015" s="500"/>
      <c r="CW1015" s="500"/>
      <c r="CX1015" s="500"/>
      <c r="CY1015" s="500"/>
      <c r="CZ1015" s="500"/>
      <c r="DA1015" s="500"/>
      <c r="DB1015" s="500"/>
      <c r="DC1015" s="500"/>
      <c r="DD1015" s="500"/>
      <c r="DE1015" s="500"/>
      <c r="DF1015" s="500"/>
      <c r="DG1015" s="500"/>
      <c r="DH1015" s="500"/>
      <c r="DI1015" s="500"/>
      <c r="DJ1015" s="500"/>
      <c r="DK1015" s="500"/>
      <c r="DL1015" s="500"/>
      <c r="DM1015" s="500"/>
      <c r="DN1015" s="500"/>
      <c r="DO1015" s="500"/>
      <c r="DP1015" s="500"/>
      <c r="DQ1015" s="500"/>
      <c r="DR1015" s="500"/>
      <c r="DS1015" s="500"/>
      <c r="DT1015" s="500"/>
      <c r="DU1015" s="500"/>
      <c r="DV1015" s="500"/>
      <c r="DW1015" s="500"/>
      <c r="DX1015" s="500"/>
      <c r="DY1015" s="500"/>
      <c r="DZ1015" s="500"/>
      <c r="EA1015" s="500"/>
      <c r="EB1015" s="500"/>
      <c r="EC1015" s="500"/>
      <c r="ED1015" s="500"/>
      <c r="EE1015" s="500"/>
      <c r="EF1015" s="500"/>
      <c r="EG1015" s="500"/>
      <c r="EH1015" s="500"/>
      <c r="EI1015" s="500"/>
      <c r="EJ1015" s="500"/>
      <c r="EK1015" s="500"/>
      <c r="EL1015" s="500"/>
      <c r="EM1015" s="500"/>
      <c r="EN1015" s="500"/>
      <c r="EO1015" s="500"/>
      <c r="EP1015" s="500"/>
      <c r="EQ1015" s="500"/>
      <c r="ER1015" s="500"/>
      <c r="ES1015" s="500"/>
      <c r="ET1015" s="500"/>
      <c r="EU1015" s="500"/>
      <c r="EV1015" s="500"/>
      <c r="EW1015" s="500"/>
      <c r="EX1015" s="500"/>
      <c r="EY1015" s="500"/>
      <c r="EZ1015" s="500"/>
      <c r="FA1015" s="500"/>
      <c r="FB1015" s="500"/>
      <c r="FC1015" s="500"/>
      <c r="FD1015" s="500"/>
      <c r="FE1015" s="500"/>
      <c r="FF1015" s="500"/>
      <c r="FG1015" s="500"/>
      <c r="FH1015" s="500"/>
      <c r="FI1015" s="500"/>
      <c r="FJ1015" s="500"/>
      <c r="FK1015" s="500"/>
      <c r="FL1015" s="500"/>
      <c r="FM1015" s="500"/>
      <c r="FN1015" s="500"/>
      <c r="FO1015" s="500"/>
      <c r="FP1015" s="500"/>
      <c r="FQ1015" s="500"/>
      <c r="FR1015" s="500"/>
      <c r="FS1015" s="500"/>
      <c r="FT1015" s="500"/>
      <c r="FU1015" s="500"/>
      <c r="FV1015" s="500"/>
      <c r="FW1015" s="500"/>
      <c r="FX1015" s="500"/>
      <c r="FY1015" s="500"/>
      <c r="FZ1015" s="500"/>
      <c r="GA1015" s="500"/>
      <c r="GB1015" s="500"/>
      <c r="GC1015" s="500"/>
      <c r="GD1015" s="500"/>
      <c r="GE1015" s="500"/>
      <c r="GF1015" s="500"/>
      <c r="GG1015" s="500"/>
      <c r="GH1015" s="500"/>
      <c r="GI1015" s="500"/>
      <c r="GJ1015" s="500"/>
      <c r="GK1015" s="500"/>
      <c r="GL1015" s="500"/>
      <c r="GM1015" s="500"/>
      <c r="GN1015" s="500"/>
      <c r="GO1015" s="500"/>
      <c r="GP1015" s="500"/>
      <c r="GQ1015" s="500"/>
      <c r="GR1015" s="500"/>
      <c r="GS1015" s="500"/>
      <c r="GT1015" s="500"/>
      <c r="GU1015" s="500"/>
      <c r="GV1015" s="500"/>
      <c r="GW1015" s="500"/>
      <c r="GX1015" s="500"/>
      <c r="GY1015" s="500"/>
      <c r="GZ1015" s="500"/>
      <c r="HA1015" s="500"/>
      <c r="HB1015" s="500"/>
      <c r="HC1015" s="500"/>
      <c r="HD1015" s="500"/>
      <c r="HE1015" s="500"/>
      <c r="HF1015" s="500"/>
      <c r="HG1015" s="500"/>
      <c r="HH1015" s="500"/>
      <c r="HI1015" s="500"/>
      <c r="HJ1015" s="500"/>
      <c r="HK1015" s="500"/>
      <c r="HL1015" s="500"/>
      <c r="HM1015" s="500"/>
      <c r="HN1015" s="500"/>
      <c r="HO1015" s="500"/>
      <c r="HP1015" s="500"/>
      <c r="HQ1015" s="500"/>
      <c r="HR1015" s="500"/>
      <c r="HS1015" s="500"/>
      <c r="HT1015" s="500"/>
      <c r="HU1015" s="500"/>
      <c r="HV1015" s="500"/>
      <c r="HW1015" s="500"/>
      <c r="HX1015" s="500"/>
      <c r="HY1015" s="500"/>
      <c r="HZ1015" s="500"/>
      <c r="IA1015" s="500"/>
      <c r="IB1015" s="500"/>
      <c r="IC1015" s="500"/>
      <c r="ID1015" s="500"/>
      <c r="IE1015" s="500"/>
      <c r="IF1015" s="500"/>
      <c r="IG1015" s="500"/>
      <c r="IH1015" s="500"/>
      <c r="II1015" s="500"/>
      <c r="IJ1015" s="500"/>
      <c r="IK1015" s="500"/>
      <c r="IL1015" s="500"/>
      <c r="IM1015" s="500"/>
      <c r="IN1015" s="500"/>
      <c r="IO1015" s="500"/>
      <c r="IP1015" s="500"/>
      <c r="IQ1015" s="500"/>
      <c r="IR1015" s="500"/>
      <c r="IS1015" s="500"/>
      <c r="IT1015" s="500"/>
      <c r="IU1015" s="500"/>
      <c r="IV1015" s="500"/>
      <c r="IW1015" s="500"/>
      <c r="IX1015" s="500"/>
      <c r="IY1015" s="500"/>
      <c r="IZ1015" s="500"/>
      <c r="JA1015" s="500"/>
      <c r="JB1015" s="500"/>
      <c r="JC1015" s="500"/>
      <c r="JD1015" s="500"/>
      <c r="JE1015" s="500"/>
      <c r="JF1015" s="500"/>
      <c r="JG1015" s="500"/>
      <c r="JH1015" s="500"/>
      <c r="JI1015" s="500"/>
      <c r="JJ1015" s="500"/>
      <c r="JK1015" s="500"/>
    </row>
    <row r="1016" ht="11.25" customHeight="1">
      <c r="A1016" s="500"/>
      <c r="B1016" s="500"/>
      <c r="C1016" s="500"/>
      <c r="D1016" s="596" t="s">
        <v>210</v>
      </c>
      <c r="E1016" s="540" t="str">
        <f>IFERROR(VLOOKUP(J1010,LookupAction,3, FALSE),"NO ACTION")</f>
        <v>NO ACTION</v>
      </c>
      <c r="F1016" s="540" t="str">
        <f>IFERROR(VLOOKUP( NPCs!R996,Under_Lookup,28,FALSE),"NO ACTION")</f>
        <v>NO ACTION</v>
      </c>
      <c r="G1016" s="540" t="str">
        <f>IFERROR(VLOOKUP( NPCs!BB995,Proto_Lookup,9,FALSE),"NO ACTION")</f>
        <v>NO ACTION</v>
      </c>
      <c r="H1016" s="540"/>
      <c r="I1016" s="540"/>
      <c r="J1016" s="540"/>
      <c r="K1016" s="540"/>
      <c r="L1016" s="540"/>
      <c r="M1016" s="540"/>
      <c r="N1016" s="540"/>
      <c r="O1016" s="540"/>
      <c r="P1016" s="540"/>
      <c r="Q1016" s="540"/>
      <c r="R1016" s="596" t="s">
        <v>173</v>
      </c>
      <c r="S1016" s="534">
        <v>0.0</v>
      </c>
      <c r="T1016" s="661">
        <f>if(F996&gt;=F1012,1,0)</f>
        <v>1</v>
      </c>
      <c r="U1016" s="500"/>
      <c r="V1016" s="500"/>
      <c r="W1016" s="500"/>
      <c r="X1016" s="500"/>
      <c r="Y1016" s="500"/>
      <c r="Z1016" s="500"/>
      <c r="AA1016" s="800"/>
      <c r="AB1016" s="500"/>
      <c r="AC1016" s="596" t="str">
        <f>IFERROR(VLOOKUP(AE1013,LookupGrist,3, FALSE))</f>
        <v/>
      </c>
      <c r="AD1016" s="544" t="str">
        <f>IFERROR(__xludf.DUMMYFUNCTION("IFERROR(split(VLOOKUP(AC1016, AllGrist, 5, false),""d""), """")"),"")</f>
        <v/>
      </c>
      <c r="AE1016" s="515"/>
      <c r="AF1016" s="494"/>
      <c r="AG1016" s="494"/>
      <c r="AH1016" s="494"/>
      <c r="AK1016" s="533" t="s">
        <v>166</v>
      </c>
      <c r="AL1016" s="499" t="s">
        <v>167</v>
      </c>
      <c r="AM1016" s="494"/>
      <c r="AN1016" s="494"/>
      <c r="AO1016" s="500"/>
      <c r="AQ1016" s="494"/>
      <c r="AR1016" s="494"/>
      <c r="AS1016" s="494"/>
      <c r="AT1016" s="494"/>
      <c r="AU1016" s="501" t="s">
        <v>168</v>
      </c>
      <c r="AV1016" s="534">
        <v>0.0</v>
      </c>
      <c r="AW1016" s="532">
        <f>if(F993&gt;=AE1016,1,0)</f>
        <v>1</v>
      </c>
      <c r="AX1016" s="494"/>
      <c r="AY1016" s="500"/>
      <c r="AZ1016" s="801"/>
      <c r="BA1016" s="500"/>
      <c r="BB1016" s="500"/>
      <c r="BC1016" s="500"/>
      <c r="BD1016" s="500"/>
      <c r="BE1016" s="500"/>
      <c r="BF1016" s="500"/>
      <c r="BG1016" s="500"/>
      <c r="BH1016" s="500"/>
      <c r="BI1016" s="500"/>
      <c r="BJ1016" s="500"/>
      <c r="BK1016" s="500"/>
      <c r="BL1016" s="500"/>
      <c r="BM1016" s="500"/>
      <c r="BN1016" s="500"/>
      <c r="BO1016" s="500"/>
      <c r="BP1016" s="500"/>
      <c r="BQ1016" s="500"/>
      <c r="BR1016" s="500"/>
      <c r="BS1016" s="500"/>
      <c r="BT1016" s="500"/>
      <c r="BU1016" s="500"/>
      <c r="BV1016" s="500"/>
      <c r="BW1016" s="500"/>
      <c r="BX1016" s="500"/>
      <c r="BY1016" s="500"/>
      <c r="BZ1016" s="500"/>
      <c r="CA1016" s="500"/>
      <c r="CB1016" s="500"/>
      <c r="CC1016" s="500"/>
      <c r="CD1016" s="500"/>
      <c r="CE1016" s="500"/>
      <c r="CF1016" s="500"/>
      <c r="CG1016" s="500"/>
      <c r="CH1016" s="500"/>
      <c r="CI1016" s="500"/>
      <c r="CJ1016" s="500"/>
      <c r="CK1016" s="500"/>
      <c r="CL1016" s="500"/>
      <c r="CM1016" s="500"/>
      <c r="CN1016" s="500"/>
      <c r="CO1016" s="500"/>
      <c r="CP1016" s="500"/>
      <c r="CQ1016" s="500"/>
      <c r="CR1016" s="500"/>
      <c r="CS1016" s="500"/>
      <c r="CT1016" s="500"/>
      <c r="CU1016" s="500"/>
      <c r="CV1016" s="500"/>
      <c r="CW1016" s="500"/>
      <c r="CX1016" s="500"/>
      <c r="CY1016" s="500"/>
      <c r="CZ1016" s="500"/>
      <c r="DA1016" s="500"/>
      <c r="DB1016" s="500"/>
      <c r="DC1016" s="500"/>
      <c r="DD1016" s="500"/>
      <c r="DE1016" s="500"/>
      <c r="DF1016" s="500"/>
      <c r="DG1016" s="500"/>
      <c r="DH1016" s="500"/>
      <c r="DI1016" s="500"/>
      <c r="DJ1016" s="500"/>
      <c r="DK1016" s="500"/>
      <c r="DL1016" s="500"/>
      <c r="DM1016" s="500"/>
      <c r="DN1016" s="500"/>
      <c r="DO1016" s="500"/>
      <c r="DP1016" s="500"/>
      <c r="DQ1016" s="500"/>
      <c r="DR1016" s="500"/>
      <c r="DS1016" s="500"/>
      <c r="DT1016" s="500"/>
      <c r="DU1016" s="500"/>
      <c r="DV1016" s="500"/>
      <c r="DW1016" s="500"/>
      <c r="DX1016" s="500"/>
      <c r="DY1016" s="500"/>
      <c r="DZ1016" s="500"/>
      <c r="EA1016" s="500"/>
      <c r="EB1016" s="500"/>
      <c r="EC1016" s="500"/>
      <c r="ED1016" s="500"/>
      <c r="EE1016" s="500"/>
      <c r="EF1016" s="500"/>
      <c r="EG1016" s="500"/>
      <c r="EH1016" s="500"/>
      <c r="EI1016" s="500"/>
      <c r="EJ1016" s="500"/>
      <c r="EK1016" s="500"/>
      <c r="EL1016" s="500"/>
      <c r="EM1016" s="500"/>
      <c r="EN1016" s="500"/>
      <c r="EO1016" s="500"/>
      <c r="EP1016" s="500"/>
      <c r="EQ1016" s="500"/>
      <c r="ER1016" s="500"/>
      <c r="ES1016" s="500"/>
      <c r="ET1016" s="500"/>
      <c r="EU1016" s="500"/>
      <c r="EV1016" s="500"/>
      <c r="EW1016" s="500"/>
      <c r="EX1016" s="500"/>
      <c r="EY1016" s="500"/>
      <c r="EZ1016" s="500"/>
      <c r="FA1016" s="500"/>
      <c r="FB1016" s="500"/>
      <c r="FC1016" s="500"/>
      <c r="FD1016" s="500"/>
      <c r="FE1016" s="500"/>
      <c r="FF1016" s="500"/>
      <c r="FG1016" s="500"/>
      <c r="FH1016" s="500"/>
      <c r="FI1016" s="500"/>
      <c r="FJ1016" s="500"/>
      <c r="FK1016" s="500"/>
      <c r="FL1016" s="500"/>
      <c r="FM1016" s="500"/>
      <c r="FN1016" s="500"/>
      <c r="FO1016" s="500"/>
      <c r="FP1016" s="500"/>
      <c r="FQ1016" s="500"/>
      <c r="FR1016" s="500"/>
      <c r="FS1016" s="500"/>
      <c r="FT1016" s="500"/>
      <c r="FU1016" s="500"/>
      <c r="FV1016" s="500"/>
      <c r="FW1016" s="500"/>
      <c r="FX1016" s="500"/>
      <c r="FY1016" s="500"/>
      <c r="FZ1016" s="500"/>
      <c r="GA1016" s="500"/>
      <c r="GB1016" s="500"/>
      <c r="GC1016" s="500"/>
      <c r="GD1016" s="500"/>
      <c r="GE1016" s="500"/>
      <c r="GF1016" s="500"/>
      <c r="GG1016" s="500"/>
      <c r="GH1016" s="500"/>
      <c r="GI1016" s="500"/>
      <c r="GJ1016" s="500"/>
      <c r="GK1016" s="500"/>
      <c r="GL1016" s="500"/>
      <c r="GM1016" s="500"/>
      <c r="GN1016" s="500"/>
      <c r="GO1016" s="500"/>
      <c r="GP1016" s="500"/>
      <c r="GQ1016" s="500"/>
      <c r="GR1016" s="500"/>
      <c r="GS1016" s="500"/>
      <c r="GT1016" s="500"/>
      <c r="GU1016" s="500"/>
      <c r="GV1016" s="500"/>
      <c r="GW1016" s="500"/>
      <c r="GX1016" s="500"/>
      <c r="GY1016" s="500"/>
      <c r="GZ1016" s="500"/>
      <c r="HA1016" s="500"/>
      <c r="HB1016" s="500"/>
      <c r="HC1016" s="500"/>
      <c r="HD1016" s="500"/>
      <c r="HE1016" s="500"/>
      <c r="HF1016" s="500"/>
      <c r="HG1016" s="500"/>
      <c r="HH1016" s="500"/>
      <c r="HI1016" s="500"/>
      <c r="HJ1016" s="500"/>
      <c r="HK1016" s="500"/>
      <c r="HL1016" s="500"/>
      <c r="HM1016" s="500"/>
      <c r="HN1016" s="500"/>
      <c r="HO1016" s="500"/>
      <c r="HP1016" s="500"/>
      <c r="HQ1016" s="500"/>
      <c r="HR1016" s="500"/>
      <c r="HS1016" s="500"/>
      <c r="HT1016" s="500"/>
      <c r="HU1016" s="500"/>
      <c r="HV1016" s="500"/>
      <c r="HW1016" s="500"/>
      <c r="HX1016" s="500"/>
      <c r="HY1016" s="500"/>
      <c r="HZ1016" s="500"/>
      <c r="IA1016" s="500"/>
      <c r="IB1016" s="500"/>
      <c r="IC1016" s="500"/>
      <c r="ID1016" s="500"/>
      <c r="IE1016" s="500"/>
      <c r="IF1016" s="500"/>
      <c r="IG1016" s="500"/>
      <c r="IH1016" s="500"/>
      <c r="II1016" s="500"/>
      <c r="IJ1016" s="500"/>
      <c r="IK1016" s="500"/>
      <c r="IL1016" s="500"/>
      <c r="IM1016" s="500"/>
      <c r="IN1016" s="500"/>
      <c r="IO1016" s="500"/>
      <c r="IP1016" s="500"/>
      <c r="IQ1016" s="500"/>
      <c r="IR1016" s="500"/>
      <c r="IS1016" s="500"/>
      <c r="IT1016" s="500"/>
      <c r="IU1016" s="500"/>
      <c r="IV1016" s="500"/>
      <c r="IW1016" s="500"/>
      <c r="IX1016" s="500"/>
      <c r="IY1016" s="500"/>
      <c r="IZ1016" s="500"/>
      <c r="JA1016" s="500"/>
      <c r="JB1016" s="500"/>
      <c r="JC1016" s="500"/>
      <c r="JD1016" s="500"/>
      <c r="JE1016" s="500"/>
      <c r="JF1016" s="500"/>
      <c r="JG1016" s="500"/>
      <c r="JH1016" s="500"/>
      <c r="JI1016" s="500"/>
      <c r="JJ1016" s="500"/>
      <c r="JK1016" s="500"/>
    </row>
    <row r="1017" ht="11.25" customHeight="1">
      <c r="A1017" s="500"/>
      <c r="B1017" s="500"/>
      <c r="C1017" s="500"/>
      <c r="D1017" s="596" t="s">
        <v>211</v>
      </c>
      <c r="E1017" s="540" t="str">
        <f>IFERROR(VLOOKUP(K1010,LookupAction,3, FALSE),"NO ACTION")</f>
        <v>NO ACTION</v>
      </c>
      <c r="F1017" s="540" t="str">
        <f>IFERROR(VLOOKUP(NPCs!R996,Under_Lookup,29,FALSE),"NO ACTION")</f>
        <v>NO ACTION</v>
      </c>
      <c r="G1017" s="540" t="str">
        <f>IFERROR(VLOOKUP( NPCs!BB995,Proto_Lookup,11,FALSE),"NO ACTION")</f>
        <v>NO ACTION</v>
      </c>
      <c r="H1017" s="540"/>
      <c r="I1017" s="540"/>
      <c r="J1017" s="540"/>
      <c r="K1017" s="540"/>
      <c r="L1017" s="540"/>
      <c r="M1017" s="540"/>
      <c r="N1017" s="540"/>
      <c r="O1017" s="596">
        <f>COUNTIF(AQ998:AQ1032,"&gt;0")*2</f>
        <v>0</v>
      </c>
      <c r="P1017" s="596"/>
      <c r="Q1017" s="596"/>
      <c r="R1017" s="596" t="s">
        <v>177</v>
      </c>
      <c r="S1017" s="495">
        <f>If(F1012+O1017&gt;=P1017,MAX(P1017-F1012,0),O1017)</f>
        <v>0</v>
      </c>
      <c r="T1017" s="661">
        <v>0.0</v>
      </c>
      <c r="U1017" s="500"/>
      <c r="V1017" s="500"/>
      <c r="W1017" s="500"/>
      <c r="X1017" s="500"/>
      <c r="Y1017" s="500"/>
      <c r="Z1017" s="500"/>
      <c r="AA1017" s="800"/>
      <c r="AB1017" s="500"/>
      <c r="AC1017" s="498" t="s">
        <v>169</v>
      </c>
      <c r="AD1017" s="540" t="str">
        <f>IFERROR(VLOOKUP(AF1013,LookupTrait,3, FALSE))</f>
        <v/>
      </c>
      <c r="AE1017" s="494"/>
      <c r="AF1017" s="494"/>
      <c r="AG1017" s="494"/>
      <c r="AH1017" s="494"/>
      <c r="AK1017" s="509">
        <f>ifError(VLOOKUP(AD1017,AU1014:AV1021,2,FALSE),0)</f>
        <v>0</v>
      </c>
      <c r="AL1017" s="535">
        <f>ifError(VLOOKUP(AD1017,AU1014:AW1021,3,FALSE),0)</f>
        <v>0</v>
      </c>
      <c r="AM1017" s="494"/>
      <c r="AN1017" s="494"/>
      <c r="AO1017" s="500"/>
      <c r="AQ1017" s="494"/>
      <c r="AR1017" s="494"/>
      <c r="AS1017" s="494"/>
      <c r="AT1017" s="494"/>
      <c r="AU1017" s="501" t="s">
        <v>170</v>
      </c>
      <c r="AV1017" s="534">
        <v>0.0</v>
      </c>
      <c r="AW1017" s="532">
        <f>if(F994&gt;=AE1016,1,0)</f>
        <v>1</v>
      </c>
      <c r="AX1017" s="494"/>
      <c r="AY1017" s="500"/>
      <c r="AZ1017" s="801"/>
      <c r="BA1017" s="500"/>
      <c r="BB1017" s="500"/>
      <c r="BC1017" s="500"/>
      <c r="BD1017" s="500"/>
      <c r="BE1017" s="500"/>
      <c r="BF1017" s="500"/>
      <c r="BG1017" s="500"/>
      <c r="BH1017" s="500"/>
      <c r="BI1017" s="500"/>
      <c r="BJ1017" s="500"/>
      <c r="BK1017" s="500"/>
      <c r="BL1017" s="500"/>
      <c r="BM1017" s="500"/>
      <c r="BN1017" s="500"/>
      <c r="BO1017" s="500"/>
      <c r="BP1017" s="500"/>
      <c r="BQ1017" s="500"/>
      <c r="BR1017" s="500"/>
      <c r="BS1017" s="500"/>
      <c r="BT1017" s="500"/>
      <c r="BU1017" s="500"/>
      <c r="BV1017" s="500"/>
      <c r="BW1017" s="500"/>
      <c r="BX1017" s="500"/>
      <c r="BY1017" s="500"/>
      <c r="BZ1017" s="500"/>
      <c r="CA1017" s="500"/>
      <c r="CB1017" s="500"/>
      <c r="CC1017" s="500"/>
      <c r="CD1017" s="500"/>
      <c r="CE1017" s="500"/>
      <c r="CF1017" s="500"/>
      <c r="CG1017" s="500"/>
      <c r="CH1017" s="500"/>
      <c r="CI1017" s="500"/>
      <c r="CJ1017" s="500"/>
      <c r="CK1017" s="500"/>
      <c r="CL1017" s="500"/>
      <c r="CM1017" s="500"/>
      <c r="CN1017" s="500"/>
      <c r="CO1017" s="500"/>
      <c r="CP1017" s="500"/>
      <c r="CQ1017" s="500"/>
      <c r="CR1017" s="500"/>
      <c r="CS1017" s="500"/>
      <c r="CT1017" s="500"/>
      <c r="CU1017" s="500"/>
      <c r="CV1017" s="500"/>
      <c r="CW1017" s="500"/>
      <c r="CX1017" s="500"/>
      <c r="CY1017" s="500"/>
      <c r="CZ1017" s="500"/>
      <c r="DA1017" s="500"/>
      <c r="DB1017" s="500"/>
      <c r="DC1017" s="500"/>
      <c r="DD1017" s="500"/>
      <c r="DE1017" s="500"/>
      <c r="DF1017" s="500"/>
      <c r="DG1017" s="500"/>
      <c r="DH1017" s="500"/>
      <c r="DI1017" s="500"/>
      <c r="DJ1017" s="500"/>
      <c r="DK1017" s="500"/>
      <c r="DL1017" s="500"/>
      <c r="DM1017" s="500"/>
      <c r="DN1017" s="500"/>
      <c r="DO1017" s="500"/>
      <c r="DP1017" s="500"/>
      <c r="DQ1017" s="500"/>
      <c r="DR1017" s="500"/>
      <c r="DS1017" s="500"/>
      <c r="DT1017" s="500"/>
      <c r="DU1017" s="500"/>
      <c r="DV1017" s="500"/>
      <c r="DW1017" s="500"/>
      <c r="DX1017" s="500"/>
      <c r="DY1017" s="500"/>
      <c r="DZ1017" s="500"/>
      <c r="EA1017" s="500"/>
      <c r="EB1017" s="500"/>
      <c r="EC1017" s="500"/>
      <c r="ED1017" s="500"/>
      <c r="EE1017" s="500"/>
      <c r="EF1017" s="500"/>
      <c r="EG1017" s="500"/>
      <c r="EH1017" s="500"/>
      <c r="EI1017" s="500"/>
      <c r="EJ1017" s="500"/>
      <c r="EK1017" s="500"/>
      <c r="EL1017" s="500"/>
      <c r="EM1017" s="500"/>
      <c r="EN1017" s="500"/>
      <c r="EO1017" s="500"/>
      <c r="EP1017" s="500"/>
      <c r="EQ1017" s="500"/>
      <c r="ER1017" s="500"/>
      <c r="ES1017" s="500"/>
      <c r="ET1017" s="500"/>
      <c r="EU1017" s="500"/>
      <c r="EV1017" s="500"/>
      <c r="EW1017" s="500"/>
      <c r="EX1017" s="500"/>
      <c r="EY1017" s="500"/>
      <c r="EZ1017" s="500"/>
      <c r="FA1017" s="500"/>
      <c r="FB1017" s="500"/>
      <c r="FC1017" s="500"/>
      <c r="FD1017" s="500"/>
      <c r="FE1017" s="500"/>
      <c r="FF1017" s="500"/>
      <c r="FG1017" s="500"/>
      <c r="FH1017" s="500"/>
      <c r="FI1017" s="500"/>
      <c r="FJ1017" s="500"/>
      <c r="FK1017" s="500"/>
      <c r="FL1017" s="500"/>
      <c r="FM1017" s="500"/>
      <c r="FN1017" s="500"/>
      <c r="FO1017" s="500"/>
      <c r="FP1017" s="500"/>
      <c r="FQ1017" s="500"/>
      <c r="FR1017" s="500"/>
      <c r="FS1017" s="500"/>
      <c r="FT1017" s="500"/>
      <c r="FU1017" s="500"/>
      <c r="FV1017" s="500"/>
      <c r="FW1017" s="500"/>
      <c r="FX1017" s="500"/>
      <c r="FY1017" s="500"/>
      <c r="FZ1017" s="500"/>
      <c r="GA1017" s="500"/>
      <c r="GB1017" s="500"/>
      <c r="GC1017" s="500"/>
      <c r="GD1017" s="500"/>
      <c r="GE1017" s="500"/>
      <c r="GF1017" s="500"/>
      <c r="GG1017" s="500"/>
      <c r="GH1017" s="500"/>
      <c r="GI1017" s="500"/>
      <c r="GJ1017" s="500"/>
      <c r="GK1017" s="500"/>
      <c r="GL1017" s="500"/>
      <c r="GM1017" s="500"/>
      <c r="GN1017" s="500"/>
      <c r="GO1017" s="500"/>
      <c r="GP1017" s="500"/>
      <c r="GQ1017" s="500"/>
      <c r="GR1017" s="500"/>
      <c r="GS1017" s="500"/>
      <c r="GT1017" s="500"/>
      <c r="GU1017" s="500"/>
      <c r="GV1017" s="500"/>
      <c r="GW1017" s="500"/>
      <c r="GX1017" s="500"/>
      <c r="GY1017" s="500"/>
      <c r="GZ1017" s="500"/>
      <c r="HA1017" s="500"/>
      <c r="HB1017" s="500"/>
      <c r="HC1017" s="500"/>
      <c r="HD1017" s="500"/>
      <c r="HE1017" s="500"/>
      <c r="HF1017" s="500"/>
      <c r="HG1017" s="500"/>
      <c r="HH1017" s="500"/>
      <c r="HI1017" s="500"/>
      <c r="HJ1017" s="500"/>
      <c r="HK1017" s="500"/>
      <c r="HL1017" s="500"/>
      <c r="HM1017" s="500"/>
      <c r="HN1017" s="500"/>
      <c r="HO1017" s="500"/>
      <c r="HP1017" s="500"/>
      <c r="HQ1017" s="500"/>
      <c r="HR1017" s="500"/>
      <c r="HS1017" s="500"/>
      <c r="HT1017" s="500"/>
      <c r="HU1017" s="500"/>
      <c r="HV1017" s="500"/>
      <c r="HW1017" s="500"/>
      <c r="HX1017" s="500"/>
      <c r="HY1017" s="500"/>
      <c r="HZ1017" s="500"/>
      <c r="IA1017" s="500"/>
      <c r="IB1017" s="500"/>
      <c r="IC1017" s="500"/>
      <c r="ID1017" s="500"/>
      <c r="IE1017" s="500"/>
      <c r="IF1017" s="500"/>
      <c r="IG1017" s="500"/>
      <c r="IH1017" s="500"/>
      <c r="II1017" s="500"/>
      <c r="IJ1017" s="500"/>
      <c r="IK1017" s="500"/>
      <c r="IL1017" s="500"/>
      <c r="IM1017" s="500"/>
      <c r="IN1017" s="500"/>
      <c r="IO1017" s="500"/>
      <c r="IP1017" s="500"/>
      <c r="IQ1017" s="500"/>
      <c r="IR1017" s="500"/>
      <c r="IS1017" s="500"/>
      <c r="IT1017" s="500"/>
      <c r="IU1017" s="500"/>
      <c r="IV1017" s="500"/>
      <c r="IW1017" s="500"/>
      <c r="IX1017" s="500"/>
      <c r="IY1017" s="500"/>
      <c r="IZ1017" s="500"/>
      <c r="JA1017" s="500"/>
      <c r="JB1017" s="500"/>
      <c r="JC1017" s="500"/>
      <c r="JD1017" s="500"/>
      <c r="JE1017" s="500"/>
      <c r="JF1017" s="500"/>
      <c r="JG1017" s="500"/>
      <c r="JH1017" s="500"/>
      <c r="JI1017" s="500"/>
      <c r="JJ1017" s="500"/>
      <c r="JK1017" s="500"/>
    </row>
    <row r="1018" ht="11.25" customHeight="1">
      <c r="A1018" s="500"/>
      <c r="B1018" s="500"/>
      <c r="C1018" s="500"/>
      <c r="D1018" s="596" t="s">
        <v>212</v>
      </c>
      <c r="E1018" s="540" t="str">
        <f>IFERROR(VLOOKUP(L1010,LookupAction,3, FALSE),"NO ACTION")</f>
        <v>NO ACTION</v>
      </c>
      <c r="F1018" s="540" t="str">
        <f>IFERROR(VLOOKUP(NPCs!R996,Under_Lookup,30,FALSE),"NO ACTION")</f>
        <v>NO ACTION</v>
      </c>
      <c r="G1018" s="540" t="str">
        <f>IFERROR(VLOOKUP( NPCs!BB995,Proto_Lookup,13,FALSE),"NO ACTION")</f>
        <v>NO ACTION</v>
      </c>
      <c r="H1018" s="540"/>
      <c r="I1018" s="540"/>
      <c r="J1018" s="540"/>
      <c r="K1018" s="540"/>
      <c r="L1018" s="540"/>
      <c r="M1018" s="540"/>
      <c r="N1018" s="540"/>
      <c r="O1018" s="596">
        <f>COUNTIF(AQ998:AQ1032,"&lt;0")*2</f>
        <v>0</v>
      </c>
      <c r="P1018" s="596"/>
      <c r="Q1018" s="596"/>
      <c r="R1018" s="596" t="s">
        <v>178</v>
      </c>
      <c r="S1018" s="527">
        <f>If(F1012+O1018&gt;=P1018,MAX(P1018-F1012,0),O1018)</f>
        <v>0</v>
      </c>
      <c r="T1018" s="661">
        <v>0.0</v>
      </c>
      <c r="U1018" s="500"/>
      <c r="V1018" s="500"/>
      <c r="W1018" s="500"/>
      <c r="X1018" s="500"/>
      <c r="Y1018" s="500"/>
      <c r="Z1018" s="500"/>
      <c r="AA1018" s="800"/>
      <c r="AB1018" s="500"/>
      <c r="AC1018" s="498" t="s">
        <v>171</v>
      </c>
      <c r="AD1018" s="540" t="str">
        <f>IFERROR(VLOOKUP(AG1013,LookupTrait,3, FALSE))</f>
        <v/>
      </c>
      <c r="AE1018" s="494"/>
      <c r="AF1018" s="494"/>
      <c r="AG1018" s="494"/>
      <c r="AH1018" s="494"/>
      <c r="AK1018" s="495">
        <f>ifError(IF(AD1017&lt;&gt;AD1018,VLOOKUP(AD1018,AU1014:AV1021,2,FALSE),0),0)</f>
        <v>0</v>
      </c>
      <c r="AL1018" s="494">
        <f>ifError(IF(AD1017&lt;&gt;AD1018,VLOOKUP(AD1018,AU1014:AW1021,3,FALSE),0),0)</f>
        <v>0</v>
      </c>
      <c r="AM1018" s="494"/>
      <c r="AN1018" s="494"/>
      <c r="AO1018" s="500"/>
      <c r="AQ1018" s="494"/>
      <c r="AR1018" s="494"/>
      <c r="AS1018" s="494"/>
      <c r="AT1018" s="494"/>
      <c r="AU1018" s="501" t="s">
        <v>172</v>
      </c>
      <c r="AV1018" s="534">
        <v>0.0</v>
      </c>
      <c r="AW1018" s="532">
        <f>if(F995&gt;=AE1016,1,0)</f>
        <v>1</v>
      </c>
      <c r="AX1018" s="494"/>
      <c r="AY1018" s="500"/>
      <c r="AZ1018" s="801"/>
      <c r="BA1018" s="500"/>
      <c r="BB1018" s="500"/>
      <c r="BC1018" s="500"/>
      <c r="BD1018" s="500"/>
      <c r="BE1018" s="500"/>
      <c r="BF1018" s="500"/>
      <c r="BG1018" s="500"/>
      <c r="BH1018" s="500"/>
      <c r="BI1018" s="500"/>
      <c r="BJ1018" s="500"/>
      <c r="BK1018" s="500"/>
      <c r="BL1018" s="500"/>
      <c r="BM1018" s="500"/>
      <c r="BN1018" s="500"/>
      <c r="BO1018" s="500"/>
      <c r="BP1018" s="500"/>
      <c r="BQ1018" s="500"/>
      <c r="BR1018" s="500"/>
      <c r="BS1018" s="500"/>
      <c r="BT1018" s="500"/>
      <c r="BU1018" s="500"/>
      <c r="BV1018" s="500"/>
      <c r="BW1018" s="500"/>
      <c r="BX1018" s="500"/>
      <c r="BY1018" s="500"/>
      <c r="BZ1018" s="500"/>
      <c r="CA1018" s="500"/>
      <c r="CB1018" s="500"/>
      <c r="CC1018" s="500"/>
      <c r="CD1018" s="500"/>
      <c r="CE1018" s="500"/>
      <c r="CF1018" s="500"/>
      <c r="CG1018" s="500"/>
      <c r="CH1018" s="500"/>
      <c r="CI1018" s="500"/>
      <c r="CJ1018" s="500"/>
      <c r="CK1018" s="500"/>
      <c r="CL1018" s="500"/>
      <c r="CM1018" s="500"/>
      <c r="CN1018" s="500"/>
      <c r="CO1018" s="500"/>
      <c r="CP1018" s="500"/>
      <c r="CQ1018" s="500"/>
      <c r="CR1018" s="500"/>
      <c r="CS1018" s="500"/>
      <c r="CT1018" s="500"/>
      <c r="CU1018" s="500"/>
      <c r="CV1018" s="500"/>
      <c r="CW1018" s="500"/>
      <c r="CX1018" s="500"/>
      <c r="CY1018" s="500"/>
      <c r="CZ1018" s="500"/>
      <c r="DA1018" s="500"/>
      <c r="DB1018" s="500"/>
      <c r="DC1018" s="500"/>
      <c r="DD1018" s="500"/>
      <c r="DE1018" s="500"/>
      <c r="DF1018" s="500"/>
      <c r="DG1018" s="500"/>
      <c r="DH1018" s="500"/>
      <c r="DI1018" s="500"/>
      <c r="DJ1018" s="500"/>
      <c r="DK1018" s="500"/>
      <c r="DL1018" s="500"/>
      <c r="DM1018" s="500"/>
      <c r="DN1018" s="500"/>
      <c r="DO1018" s="500"/>
      <c r="DP1018" s="500"/>
      <c r="DQ1018" s="500"/>
      <c r="DR1018" s="500"/>
      <c r="DS1018" s="500"/>
      <c r="DT1018" s="500"/>
      <c r="DU1018" s="500"/>
      <c r="DV1018" s="500"/>
      <c r="DW1018" s="500"/>
      <c r="DX1018" s="500"/>
      <c r="DY1018" s="500"/>
      <c r="DZ1018" s="500"/>
      <c r="EA1018" s="500"/>
      <c r="EB1018" s="500"/>
      <c r="EC1018" s="500"/>
      <c r="ED1018" s="500"/>
      <c r="EE1018" s="500"/>
      <c r="EF1018" s="500"/>
      <c r="EG1018" s="500"/>
      <c r="EH1018" s="500"/>
      <c r="EI1018" s="500"/>
      <c r="EJ1018" s="500"/>
      <c r="EK1018" s="500"/>
      <c r="EL1018" s="500"/>
      <c r="EM1018" s="500"/>
      <c r="EN1018" s="500"/>
      <c r="EO1018" s="500"/>
      <c r="EP1018" s="500"/>
      <c r="EQ1018" s="500"/>
      <c r="ER1018" s="500"/>
      <c r="ES1018" s="500"/>
      <c r="ET1018" s="500"/>
      <c r="EU1018" s="500"/>
      <c r="EV1018" s="500"/>
      <c r="EW1018" s="500"/>
      <c r="EX1018" s="500"/>
      <c r="EY1018" s="500"/>
      <c r="EZ1018" s="500"/>
      <c r="FA1018" s="500"/>
      <c r="FB1018" s="500"/>
      <c r="FC1018" s="500"/>
      <c r="FD1018" s="500"/>
      <c r="FE1018" s="500"/>
      <c r="FF1018" s="500"/>
      <c r="FG1018" s="500"/>
      <c r="FH1018" s="500"/>
      <c r="FI1018" s="500"/>
      <c r="FJ1018" s="500"/>
      <c r="FK1018" s="500"/>
      <c r="FL1018" s="500"/>
      <c r="FM1018" s="500"/>
      <c r="FN1018" s="500"/>
      <c r="FO1018" s="500"/>
      <c r="FP1018" s="500"/>
      <c r="FQ1018" s="500"/>
      <c r="FR1018" s="500"/>
      <c r="FS1018" s="500"/>
      <c r="FT1018" s="500"/>
      <c r="FU1018" s="500"/>
      <c r="FV1018" s="500"/>
      <c r="FW1018" s="500"/>
      <c r="FX1018" s="500"/>
      <c r="FY1018" s="500"/>
      <c r="FZ1018" s="500"/>
      <c r="GA1018" s="500"/>
      <c r="GB1018" s="500"/>
      <c r="GC1018" s="500"/>
      <c r="GD1018" s="500"/>
      <c r="GE1018" s="500"/>
      <c r="GF1018" s="500"/>
      <c r="GG1018" s="500"/>
      <c r="GH1018" s="500"/>
      <c r="GI1018" s="500"/>
      <c r="GJ1018" s="500"/>
      <c r="GK1018" s="500"/>
      <c r="GL1018" s="500"/>
      <c r="GM1018" s="500"/>
      <c r="GN1018" s="500"/>
      <c r="GO1018" s="500"/>
      <c r="GP1018" s="500"/>
      <c r="GQ1018" s="500"/>
      <c r="GR1018" s="500"/>
      <c r="GS1018" s="500"/>
      <c r="GT1018" s="500"/>
      <c r="GU1018" s="500"/>
      <c r="GV1018" s="500"/>
      <c r="GW1018" s="500"/>
      <c r="GX1018" s="500"/>
      <c r="GY1018" s="500"/>
      <c r="GZ1018" s="500"/>
      <c r="HA1018" s="500"/>
      <c r="HB1018" s="500"/>
      <c r="HC1018" s="500"/>
      <c r="HD1018" s="500"/>
      <c r="HE1018" s="500"/>
      <c r="HF1018" s="500"/>
      <c r="HG1018" s="500"/>
      <c r="HH1018" s="500"/>
      <c r="HI1018" s="500"/>
      <c r="HJ1018" s="500"/>
      <c r="HK1018" s="500"/>
      <c r="HL1018" s="500"/>
      <c r="HM1018" s="500"/>
      <c r="HN1018" s="500"/>
      <c r="HO1018" s="500"/>
      <c r="HP1018" s="500"/>
      <c r="HQ1018" s="500"/>
      <c r="HR1018" s="500"/>
      <c r="HS1018" s="500"/>
      <c r="HT1018" s="500"/>
      <c r="HU1018" s="500"/>
      <c r="HV1018" s="500"/>
      <c r="HW1018" s="500"/>
      <c r="HX1018" s="500"/>
      <c r="HY1018" s="500"/>
      <c r="HZ1018" s="500"/>
      <c r="IA1018" s="500"/>
      <c r="IB1018" s="500"/>
      <c r="IC1018" s="500"/>
      <c r="ID1018" s="500"/>
      <c r="IE1018" s="500"/>
      <c r="IF1018" s="500"/>
      <c r="IG1018" s="500"/>
      <c r="IH1018" s="500"/>
      <c r="II1018" s="500"/>
      <c r="IJ1018" s="500"/>
      <c r="IK1018" s="500"/>
      <c r="IL1018" s="500"/>
      <c r="IM1018" s="500"/>
      <c r="IN1018" s="500"/>
      <c r="IO1018" s="500"/>
      <c r="IP1018" s="500"/>
      <c r="IQ1018" s="500"/>
      <c r="IR1018" s="500"/>
      <c r="IS1018" s="500"/>
      <c r="IT1018" s="500"/>
      <c r="IU1018" s="500"/>
      <c r="IV1018" s="500"/>
      <c r="IW1018" s="500"/>
      <c r="IX1018" s="500"/>
      <c r="IY1018" s="500"/>
      <c r="IZ1018" s="500"/>
      <c r="JA1018" s="500"/>
      <c r="JB1018" s="500"/>
      <c r="JC1018" s="500"/>
      <c r="JD1018" s="500"/>
      <c r="JE1018" s="500"/>
      <c r="JF1018" s="500"/>
      <c r="JG1018" s="500"/>
      <c r="JH1018" s="500"/>
      <c r="JI1018" s="500"/>
      <c r="JJ1018" s="500"/>
      <c r="JK1018" s="500"/>
    </row>
    <row r="1019" ht="11.25" customHeight="1">
      <c r="A1019" s="500"/>
      <c r="B1019" s="500"/>
      <c r="C1019" s="500"/>
      <c r="D1019" s="540"/>
      <c r="E1019" s="540"/>
      <c r="F1019" s="540"/>
      <c r="G1019" s="540"/>
      <c r="H1019" s="540"/>
      <c r="I1019" s="540"/>
      <c r="J1019" s="540"/>
      <c r="K1019" s="540"/>
      <c r="L1019" s="540"/>
      <c r="M1019" s="540"/>
      <c r="N1019" s="540"/>
      <c r="O1019" s="540"/>
      <c r="P1019" s="540"/>
      <c r="Q1019" s="540"/>
      <c r="R1019" s="540"/>
      <c r="S1019" s="540"/>
      <c r="T1019" s="540"/>
      <c r="U1019" s="500"/>
      <c r="V1019" s="500"/>
      <c r="W1019" s="500"/>
      <c r="X1019" s="500"/>
      <c r="Y1019" s="500"/>
      <c r="Z1019" s="500"/>
      <c r="AA1019" s="800"/>
      <c r="AB1019" s="500"/>
      <c r="AC1019" s="498"/>
      <c r="AD1019" s="494"/>
      <c r="AE1019" s="494"/>
      <c r="AF1019" s="494"/>
      <c r="AG1019" s="494"/>
      <c r="AH1019" s="494"/>
      <c r="AI1019" s="494"/>
      <c r="AJ1019" s="494"/>
      <c r="AK1019" s="494"/>
      <c r="AL1019" s="494"/>
      <c r="AM1019" s="494"/>
      <c r="AN1019" s="494"/>
      <c r="AO1019" s="500"/>
      <c r="AQ1019" s="494"/>
      <c r="AR1019" s="494"/>
      <c r="AS1019" s="494"/>
      <c r="AT1019" s="494"/>
      <c r="AU1019" s="501" t="s">
        <v>173</v>
      </c>
      <c r="AV1019" s="534">
        <v>0.0</v>
      </c>
      <c r="AW1019" s="532">
        <f>if(F996&gt;=AE1016,1,0)</f>
        <v>1</v>
      </c>
      <c r="AX1019" s="494"/>
      <c r="AY1019" s="500"/>
      <c r="AZ1019" s="801"/>
      <c r="BA1019" s="500"/>
      <c r="BB1019" s="500"/>
      <c r="BC1019" s="500"/>
      <c r="BD1019" s="500"/>
      <c r="BE1019" s="500"/>
      <c r="BF1019" s="500"/>
      <c r="BG1019" s="500"/>
      <c r="BH1019" s="500"/>
      <c r="BI1019" s="500"/>
      <c r="BJ1019" s="500"/>
      <c r="BK1019" s="500"/>
      <c r="BL1019" s="500"/>
      <c r="BM1019" s="500"/>
      <c r="BN1019" s="500"/>
      <c r="BO1019" s="500"/>
      <c r="BP1019" s="500"/>
      <c r="BQ1019" s="500"/>
      <c r="BR1019" s="500"/>
      <c r="BS1019" s="500"/>
      <c r="BT1019" s="500"/>
      <c r="BU1019" s="500"/>
      <c r="BV1019" s="500"/>
      <c r="BW1019" s="500"/>
      <c r="BX1019" s="500"/>
      <c r="BY1019" s="500"/>
      <c r="BZ1019" s="500"/>
      <c r="CA1019" s="500"/>
      <c r="CB1019" s="500"/>
      <c r="CC1019" s="500"/>
      <c r="CD1019" s="500"/>
      <c r="CE1019" s="500"/>
      <c r="CF1019" s="500"/>
      <c r="CG1019" s="500"/>
      <c r="CH1019" s="500"/>
      <c r="CI1019" s="500"/>
      <c r="CJ1019" s="500"/>
      <c r="CK1019" s="500"/>
      <c r="CL1019" s="500"/>
      <c r="CM1019" s="500"/>
      <c r="CN1019" s="500"/>
      <c r="CO1019" s="500"/>
      <c r="CP1019" s="500"/>
      <c r="CQ1019" s="500"/>
      <c r="CR1019" s="500"/>
      <c r="CS1019" s="500"/>
      <c r="CT1019" s="500"/>
      <c r="CU1019" s="500"/>
      <c r="CV1019" s="500"/>
      <c r="CW1019" s="500"/>
      <c r="CX1019" s="500"/>
      <c r="CY1019" s="500"/>
      <c r="CZ1019" s="500"/>
      <c r="DA1019" s="500"/>
      <c r="DB1019" s="500"/>
      <c r="DC1019" s="500"/>
      <c r="DD1019" s="500"/>
      <c r="DE1019" s="500"/>
      <c r="DF1019" s="500"/>
      <c r="DG1019" s="500"/>
      <c r="DH1019" s="500"/>
      <c r="DI1019" s="500"/>
      <c r="DJ1019" s="500"/>
      <c r="DK1019" s="500"/>
      <c r="DL1019" s="500"/>
      <c r="DM1019" s="500"/>
      <c r="DN1019" s="500"/>
      <c r="DO1019" s="500"/>
      <c r="DP1019" s="500"/>
      <c r="DQ1019" s="500"/>
      <c r="DR1019" s="500"/>
      <c r="DS1019" s="500"/>
      <c r="DT1019" s="500"/>
      <c r="DU1019" s="500"/>
      <c r="DV1019" s="500"/>
      <c r="DW1019" s="500"/>
      <c r="DX1019" s="500"/>
      <c r="DY1019" s="500"/>
      <c r="DZ1019" s="500"/>
      <c r="EA1019" s="500"/>
      <c r="EB1019" s="500"/>
      <c r="EC1019" s="500"/>
      <c r="ED1019" s="500"/>
      <c r="EE1019" s="500"/>
      <c r="EF1019" s="500"/>
      <c r="EG1019" s="500"/>
      <c r="EH1019" s="500"/>
      <c r="EI1019" s="500"/>
      <c r="EJ1019" s="500"/>
      <c r="EK1019" s="500"/>
      <c r="EL1019" s="500"/>
      <c r="EM1019" s="500"/>
      <c r="EN1019" s="500"/>
      <c r="EO1019" s="500"/>
      <c r="EP1019" s="500"/>
      <c r="EQ1019" s="500"/>
      <c r="ER1019" s="500"/>
      <c r="ES1019" s="500"/>
      <c r="ET1019" s="500"/>
      <c r="EU1019" s="500"/>
      <c r="EV1019" s="500"/>
      <c r="EW1019" s="500"/>
      <c r="EX1019" s="500"/>
      <c r="EY1019" s="500"/>
      <c r="EZ1019" s="500"/>
      <c r="FA1019" s="500"/>
      <c r="FB1019" s="500"/>
      <c r="FC1019" s="500"/>
      <c r="FD1019" s="500"/>
      <c r="FE1019" s="500"/>
      <c r="FF1019" s="500"/>
      <c r="FG1019" s="500"/>
      <c r="FH1019" s="500"/>
      <c r="FI1019" s="500"/>
      <c r="FJ1019" s="500"/>
      <c r="FK1019" s="500"/>
      <c r="FL1019" s="500"/>
      <c r="FM1019" s="500"/>
      <c r="FN1019" s="500"/>
      <c r="FO1019" s="500"/>
      <c r="FP1019" s="500"/>
      <c r="FQ1019" s="500"/>
      <c r="FR1019" s="500"/>
      <c r="FS1019" s="500"/>
      <c r="FT1019" s="500"/>
      <c r="FU1019" s="500"/>
      <c r="FV1019" s="500"/>
      <c r="FW1019" s="500"/>
      <c r="FX1019" s="500"/>
      <c r="FY1019" s="500"/>
      <c r="FZ1019" s="500"/>
      <c r="GA1019" s="500"/>
      <c r="GB1019" s="500"/>
      <c r="GC1019" s="500"/>
      <c r="GD1019" s="500"/>
      <c r="GE1019" s="500"/>
      <c r="GF1019" s="500"/>
      <c r="GG1019" s="500"/>
      <c r="GH1019" s="500"/>
      <c r="GI1019" s="500"/>
      <c r="GJ1019" s="500"/>
      <c r="GK1019" s="500"/>
      <c r="GL1019" s="500"/>
      <c r="GM1019" s="500"/>
      <c r="GN1019" s="500"/>
      <c r="GO1019" s="500"/>
      <c r="GP1019" s="500"/>
      <c r="GQ1019" s="500"/>
      <c r="GR1019" s="500"/>
      <c r="GS1019" s="500"/>
      <c r="GT1019" s="500"/>
      <c r="GU1019" s="500"/>
      <c r="GV1019" s="500"/>
      <c r="GW1019" s="500"/>
      <c r="GX1019" s="500"/>
      <c r="GY1019" s="500"/>
      <c r="GZ1019" s="500"/>
      <c r="HA1019" s="500"/>
      <c r="HB1019" s="500"/>
      <c r="HC1019" s="500"/>
      <c r="HD1019" s="500"/>
      <c r="HE1019" s="500"/>
      <c r="HF1019" s="500"/>
      <c r="HG1019" s="500"/>
      <c r="HH1019" s="500"/>
      <c r="HI1019" s="500"/>
      <c r="HJ1019" s="500"/>
      <c r="HK1019" s="500"/>
      <c r="HL1019" s="500"/>
      <c r="HM1019" s="500"/>
      <c r="HN1019" s="500"/>
      <c r="HO1019" s="500"/>
      <c r="HP1019" s="500"/>
      <c r="HQ1019" s="500"/>
      <c r="HR1019" s="500"/>
      <c r="HS1019" s="500"/>
      <c r="HT1019" s="500"/>
      <c r="HU1019" s="500"/>
      <c r="HV1019" s="500"/>
      <c r="HW1019" s="500"/>
      <c r="HX1019" s="500"/>
      <c r="HY1019" s="500"/>
      <c r="HZ1019" s="500"/>
      <c r="IA1019" s="500"/>
      <c r="IB1019" s="500"/>
      <c r="IC1019" s="500"/>
      <c r="ID1019" s="500"/>
      <c r="IE1019" s="500"/>
      <c r="IF1019" s="500"/>
      <c r="IG1019" s="500"/>
      <c r="IH1019" s="500"/>
      <c r="II1019" s="500"/>
      <c r="IJ1019" s="500"/>
      <c r="IK1019" s="500"/>
      <c r="IL1019" s="500"/>
      <c r="IM1019" s="500"/>
      <c r="IN1019" s="500"/>
      <c r="IO1019" s="500"/>
      <c r="IP1019" s="500"/>
      <c r="IQ1019" s="500"/>
      <c r="IR1019" s="500"/>
      <c r="IS1019" s="500"/>
      <c r="IT1019" s="500"/>
      <c r="IU1019" s="500"/>
      <c r="IV1019" s="500"/>
      <c r="IW1019" s="500"/>
      <c r="IX1019" s="500"/>
      <c r="IY1019" s="500"/>
      <c r="IZ1019" s="500"/>
      <c r="JA1019" s="500"/>
      <c r="JB1019" s="500"/>
      <c r="JC1019" s="500"/>
      <c r="JD1019" s="500"/>
      <c r="JE1019" s="500"/>
      <c r="JF1019" s="500"/>
      <c r="JG1019" s="500"/>
      <c r="JH1019" s="500"/>
      <c r="JI1019" s="500"/>
      <c r="JJ1019" s="500"/>
      <c r="JK1019" s="500"/>
    </row>
    <row r="1020" ht="11.25" customHeight="1">
      <c r="A1020" s="500"/>
      <c r="B1020" s="500"/>
      <c r="C1020" s="500"/>
      <c r="D1020" s="596" t="s">
        <v>174</v>
      </c>
      <c r="E1020" s="540" t="s">
        <v>175</v>
      </c>
      <c r="F1020" s="540" t="s">
        <v>176</v>
      </c>
      <c r="G1020" s="596">
        <f>Max(if(F1012+sum(J1013:J1014)&gt;12,20,F1012+sum(J1013:J1014)), 2)</f>
        <v>2</v>
      </c>
      <c r="H1020" s="665" t="str">
        <f>"+"</f>
        <v>+</v>
      </c>
      <c r="I1020" s="665">
        <f>sum(K1013:K1014)</f>
        <v>0</v>
      </c>
      <c r="J1020" s="666" t="str">
        <f>"+"</f>
        <v>+</v>
      </c>
      <c r="K1020" s="808">
        <f>I1020+IF(countIf(E1013:E1014,"PROSPIT")&gt;0,1,0)</f>
        <v>0</v>
      </c>
      <c r="L1020" s="667" t="str">
        <f>"+"</f>
        <v>+</v>
      </c>
      <c r="M1020" s="809">
        <f>I1020+IF(countIf(E1013:E1014,"DERSE")&gt;0,1,0)</f>
        <v>0</v>
      </c>
      <c r="O1020" s="499" t="s">
        <v>136</v>
      </c>
      <c r="Q1020" s="540"/>
      <c r="R1020" s="540"/>
      <c r="S1020" s="540"/>
      <c r="T1020" s="540"/>
      <c r="U1020" s="596" t="s">
        <v>213</v>
      </c>
      <c r="V1020" s="596">
        <f>IFERROR(SUM(Q1021:W1021))</f>
        <v>0</v>
      </c>
      <c r="W1020" s="540"/>
      <c r="X1020" s="500"/>
      <c r="Y1020" s="500"/>
      <c r="Z1020" s="500"/>
      <c r="AA1020" s="800"/>
      <c r="AB1020" s="500"/>
      <c r="AC1020" s="498" t="s">
        <v>174</v>
      </c>
      <c r="AD1020" s="536" t="s">
        <v>175</v>
      </c>
      <c r="AE1020" s="536" t="s">
        <v>176</v>
      </c>
      <c r="AF1020" s="537">
        <f>MAX(If(AE1016+sum(AK1017:AK1018)&gt;12,20,AE1016+sum(AK1017:AK1018)),2)</f>
        <v>2</v>
      </c>
      <c r="AG1020" s="537" t="str">
        <f>"+"</f>
        <v>+</v>
      </c>
      <c r="AH1020" s="537">
        <f>sum(AL1017:AL1018)</f>
        <v>0</v>
      </c>
      <c r="AI1020" s="538" t="str">
        <f>"+"</f>
        <v>+</v>
      </c>
      <c r="AJ1020" s="538">
        <f>AH1020+IF(countIf(AD1017:AD1018,"PROSPIT")&gt;0,1,0)</f>
        <v>0</v>
      </c>
      <c r="AK1020" s="539" t="str">
        <f>"+"</f>
        <v>+</v>
      </c>
      <c r="AL1020" s="539">
        <f>AH1020+IF(countIf(AD1017:AD1018,"DERSE")&gt;0,1,0)</f>
        <v>0</v>
      </c>
      <c r="AM1020" s="494"/>
      <c r="AN1020" s="499" t="s">
        <v>136</v>
      </c>
      <c r="AO1020" s="500"/>
      <c r="AQ1020" s="494">
        <f>0+Countif(AD1017:AD1018,"CANINE")</f>
        <v>0</v>
      </c>
      <c r="AR1020" s="499">
        <f>(COUNTIF(AQ998:AQ1032,"&gt;0")-1)*2</f>
        <v>-2</v>
      </c>
      <c r="AS1020" s="494">
        <f>8+countIf(AD1016:AD1017, "LIGHTWEIGHT")*2</f>
        <v>8</v>
      </c>
      <c r="AT1020" s="494"/>
      <c r="AU1020" s="498" t="s">
        <v>177</v>
      </c>
      <c r="AV1020" s="495">
        <f>If(AE1016+AR1020&gt;=AS1020,MAX(AS1020-AE1016,0),AR1020)</f>
        <v>-2</v>
      </c>
      <c r="AW1020" s="499">
        <v>0.0</v>
      </c>
      <c r="AX1020" s="494"/>
      <c r="AY1020" s="500"/>
      <c r="AZ1020" s="801"/>
      <c r="BA1020" s="500"/>
      <c r="BB1020" s="500"/>
      <c r="BC1020" s="500"/>
      <c r="BD1020" s="500"/>
      <c r="BE1020" s="500"/>
      <c r="BF1020" s="500"/>
      <c r="BG1020" s="500"/>
      <c r="BH1020" s="500"/>
      <c r="BI1020" s="500"/>
      <c r="BJ1020" s="500"/>
      <c r="BK1020" s="500"/>
      <c r="BL1020" s="500"/>
      <c r="BM1020" s="500"/>
      <c r="BN1020" s="500"/>
      <c r="BO1020" s="500"/>
      <c r="BP1020" s="500"/>
      <c r="BQ1020" s="500"/>
      <c r="BR1020" s="500"/>
      <c r="BS1020" s="500"/>
      <c r="BT1020" s="500"/>
      <c r="BU1020" s="500"/>
      <c r="BV1020" s="500"/>
      <c r="BW1020" s="500"/>
      <c r="BX1020" s="500"/>
      <c r="BY1020" s="500"/>
      <c r="BZ1020" s="500"/>
      <c r="CA1020" s="500"/>
      <c r="CB1020" s="500"/>
      <c r="CC1020" s="500"/>
      <c r="CD1020" s="500"/>
      <c r="CE1020" s="500"/>
      <c r="CF1020" s="500"/>
      <c r="CG1020" s="500"/>
      <c r="CH1020" s="500"/>
      <c r="CI1020" s="500"/>
      <c r="CJ1020" s="500"/>
      <c r="CK1020" s="500"/>
      <c r="CL1020" s="500"/>
      <c r="CM1020" s="500"/>
      <c r="CN1020" s="500"/>
      <c r="CO1020" s="500"/>
      <c r="CP1020" s="500"/>
      <c r="CQ1020" s="500"/>
      <c r="CR1020" s="500"/>
      <c r="CS1020" s="500"/>
      <c r="CT1020" s="500"/>
      <c r="CU1020" s="500"/>
      <c r="CV1020" s="500"/>
      <c r="CW1020" s="500"/>
      <c r="CX1020" s="500"/>
      <c r="CY1020" s="500"/>
      <c r="CZ1020" s="500"/>
      <c r="DA1020" s="500"/>
      <c r="DB1020" s="500"/>
      <c r="DC1020" s="500"/>
      <c r="DD1020" s="500"/>
      <c r="DE1020" s="500"/>
      <c r="DF1020" s="500"/>
      <c r="DG1020" s="500"/>
      <c r="DH1020" s="500"/>
      <c r="DI1020" s="500"/>
      <c r="DJ1020" s="500"/>
      <c r="DK1020" s="500"/>
      <c r="DL1020" s="500"/>
      <c r="DM1020" s="500"/>
      <c r="DN1020" s="500"/>
      <c r="DO1020" s="500"/>
      <c r="DP1020" s="500"/>
      <c r="DQ1020" s="500"/>
      <c r="DR1020" s="500"/>
      <c r="DS1020" s="500"/>
      <c r="DT1020" s="500"/>
      <c r="DU1020" s="500"/>
      <c r="DV1020" s="500"/>
      <c r="DW1020" s="500"/>
      <c r="DX1020" s="500"/>
      <c r="DY1020" s="500"/>
      <c r="DZ1020" s="500"/>
      <c r="EA1020" s="500"/>
      <c r="EB1020" s="500"/>
      <c r="EC1020" s="500"/>
      <c r="ED1020" s="500"/>
      <c r="EE1020" s="500"/>
      <c r="EF1020" s="500"/>
      <c r="EG1020" s="500"/>
      <c r="EH1020" s="500"/>
      <c r="EI1020" s="500"/>
      <c r="EJ1020" s="500"/>
      <c r="EK1020" s="500"/>
      <c r="EL1020" s="500"/>
      <c r="EM1020" s="500"/>
      <c r="EN1020" s="500"/>
      <c r="EO1020" s="500"/>
      <c r="EP1020" s="500"/>
      <c r="EQ1020" s="500"/>
      <c r="ER1020" s="500"/>
      <c r="ES1020" s="500"/>
      <c r="ET1020" s="500"/>
      <c r="EU1020" s="500"/>
      <c r="EV1020" s="500"/>
      <c r="EW1020" s="500"/>
      <c r="EX1020" s="500"/>
      <c r="EY1020" s="500"/>
      <c r="EZ1020" s="500"/>
      <c r="FA1020" s="500"/>
      <c r="FB1020" s="500"/>
      <c r="FC1020" s="500"/>
      <c r="FD1020" s="500"/>
      <c r="FE1020" s="500"/>
      <c r="FF1020" s="500"/>
      <c r="FG1020" s="500"/>
      <c r="FH1020" s="500"/>
      <c r="FI1020" s="500"/>
      <c r="FJ1020" s="500"/>
      <c r="FK1020" s="500"/>
      <c r="FL1020" s="500"/>
      <c r="FM1020" s="500"/>
      <c r="FN1020" s="500"/>
      <c r="FO1020" s="500"/>
      <c r="FP1020" s="500"/>
      <c r="FQ1020" s="500"/>
      <c r="FR1020" s="500"/>
      <c r="FS1020" s="500"/>
      <c r="FT1020" s="500"/>
      <c r="FU1020" s="500"/>
      <c r="FV1020" s="500"/>
      <c r="FW1020" s="500"/>
      <c r="FX1020" s="500"/>
      <c r="FY1020" s="500"/>
      <c r="FZ1020" s="500"/>
      <c r="GA1020" s="500"/>
      <c r="GB1020" s="500"/>
      <c r="GC1020" s="500"/>
      <c r="GD1020" s="500"/>
      <c r="GE1020" s="500"/>
      <c r="GF1020" s="500"/>
      <c r="GG1020" s="500"/>
      <c r="GH1020" s="500"/>
      <c r="GI1020" s="500"/>
      <c r="GJ1020" s="500"/>
      <c r="GK1020" s="500"/>
      <c r="GL1020" s="500"/>
      <c r="GM1020" s="500"/>
      <c r="GN1020" s="500"/>
      <c r="GO1020" s="500"/>
      <c r="GP1020" s="500"/>
      <c r="GQ1020" s="500"/>
      <c r="GR1020" s="500"/>
      <c r="GS1020" s="500"/>
      <c r="GT1020" s="500"/>
      <c r="GU1020" s="500"/>
      <c r="GV1020" s="500"/>
      <c r="GW1020" s="500"/>
      <c r="GX1020" s="500"/>
      <c r="GY1020" s="500"/>
      <c r="GZ1020" s="500"/>
      <c r="HA1020" s="500"/>
      <c r="HB1020" s="500"/>
      <c r="HC1020" s="500"/>
      <c r="HD1020" s="500"/>
      <c r="HE1020" s="500"/>
      <c r="HF1020" s="500"/>
      <c r="HG1020" s="500"/>
      <c r="HH1020" s="500"/>
      <c r="HI1020" s="500"/>
      <c r="HJ1020" s="500"/>
      <c r="HK1020" s="500"/>
      <c r="HL1020" s="500"/>
      <c r="HM1020" s="500"/>
      <c r="HN1020" s="500"/>
      <c r="HO1020" s="500"/>
      <c r="HP1020" s="500"/>
      <c r="HQ1020" s="500"/>
      <c r="HR1020" s="500"/>
      <c r="HS1020" s="500"/>
      <c r="HT1020" s="500"/>
      <c r="HU1020" s="500"/>
      <c r="HV1020" s="500"/>
      <c r="HW1020" s="500"/>
      <c r="HX1020" s="500"/>
      <c r="HY1020" s="500"/>
      <c r="HZ1020" s="500"/>
      <c r="IA1020" s="500"/>
      <c r="IB1020" s="500"/>
      <c r="IC1020" s="500"/>
      <c r="ID1020" s="500"/>
      <c r="IE1020" s="500"/>
      <c r="IF1020" s="500"/>
      <c r="IG1020" s="500"/>
      <c r="IH1020" s="500"/>
      <c r="II1020" s="500"/>
      <c r="IJ1020" s="500"/>
      <c r="IK1020" s="500"/>
      <c r="IL1020" s="500"/>
      <c r="IM1020" s="500"/>
      <c r="IN1020" s="500"/>
      <c r="IO1020" s="500"/>
      <c r="IP1020" s="500"/>
      <c r="IQ1020" s="500"/>
      <c r="IR1020" s="500"/>
      <c r="IS1020" s="500"/>
      <c r="IT1020" s="500"/>
      <c r="IU1020" s="500"/>
      <c r="IV1020" s="500"/>
      <c r="IW1020" s="500"/>
      <c r="IX1020" s="500"/>
      <c r="IY1020" s="500"/>
      <c r="IZ1020" s="500"/>
      <c r="JA1020" s="500"/>
      <c r="JB1020" s="500"/>
      <c r="JC1020" s="500"/>
      <c r="JD1020" s="500"/>
      <c r="JE1020" s="500"/>
      <c r="JF1020" s="500"/>
      <c r="JG1020" s="500"/>
      <c r="JH1020" s="500"/>
      <c r="JI1020" s="500"/>
      <c r="JJ1020" s="500"/>
      <c r="JK1020" s="500"/>
    </row>
    <row r="1021" ht="11.25" customHeight="1">
      <c r="A1021" s="500"/>
      <c r="B1021" s="500"/>
      <c r="C1021" s="500"/>
      <c r="D1021" s="540" t="str">
        <f>IF(countIf(E1013:E1014,"META")&gt;0," + ",if(E1021="",""," + "))</f>
        <v/>
      </c>
      <c r="E1021" s="544" t="str">
        <f>IF(countIf(E1013:E1014,"META")&gt;0,"",E1012)</f>
        <v/>
      </c>
      <c r="F1021" s="542" t="str">
        <f>IF(countIf(E1013:E1014,"META")&gt;0,"",if(E1021="","","d"))</f>
        <v/>
      </c>
      <c r="G1021" s="543" t="str">
        <f>IF(countIf(E1013:E1014,"META")&gt;0,G1020/2+1,IF(E1021&lt;&gt;"",G1020,""))</f>
        <v/>
      </c>
      <c r="H1021" s="544" t="str">
        <f>IF(I1020&gt;0,"+","")</f>
        <v/>
      </c>
      <c r="I1021" s="543" t="str">
        <f>if(I1020=0,"",I1020)</f>
        <v/>
      </c>
      <c r="J1021" s="545" t="str">
        <f>CONCATENATE( If(countIf(E1013:E1014,"DRACONIC")&gt;0,"+1d2",""),IF(K1020&gt;0,"+",""))</f>
        <v/>
      </c>
      <c r="K1021" s="546" t="str">
        <f>if(K1020=0,"",K1020)</f>
        <v/>
      </c>
      <c r="L1021" s="547" t="str">
        <f>CONCATENATE( If(countIf(E1013:E1014,"DRACONIC")&gt;0,"+1d2",""),IF(M1020&gt;0,"+",""))</f>
        <v/>
      </c>
      <c r="M1021" s="548" t="str">
        <f>if(M1020=0,"",M1020)</f>
        <v/>
      </c>
      <c r="O1021" s="516">
        <f>G1020/2+1+I1020</f>
        <v>2</v>
      </c>
      <c r="Q1021" s="604">
        <f>IFERROR(VLOOKUP(D1012,AllGrist,7,FALSE),0)</f>
        <v>0</v>
      </c>
      <c r="R1021" s="810">
        <f>IFERROR(VLOOKUP(E1013,AllTrait,21,FALSE),0)</f>
        <v>0</v>
      </c>
      <c r="S1021" s="810">
        <f>IFERROR(VLOOKUP(E1014,AllTrait,21,FALSE),0)</f>
        <v>0</v>
      </c>
      <c r="T1021" s="811">
        <f>IFERROR(VLOOKUP((VLOOKUP(I1010,LookupAction,3,False)),AllAction,32,FALSE),0)</f>
        <v>0</v>
      </c>
      <c r="U1021" s="811">
        <f>IFERROR(VLOOKUP((VLOOKUP(J1010,LookupAction,3,False)),AllAction,32,FALSE),0)</f>
        <v>0</v>
      </c>
      <c r="V1021" s="811">
        <f>IFERROR(VLOOKUP((VLOOKUP(K1010,LookupAction,3,False)),AllAction,32,FALSE),0)</f>
        <v>0</v>
      </c>
      <c r="W1021" s="812">
        <f>IFERROR(VLOOKUP((VLOOKUP(L1010,LookupAction,3,False)),AllAction,32,FALSE),0)</f>
        <v>0</v>
      </c>
      <c r="X1021" s="500"/>
      <c r="Y1021" s="500"/>
      <c r="Z1021" s="500"/>
      <c r="AA1021" s="802"/>
      <c r="AB1021" s="526"/>
      <c r="AC1021" s="796" t="str">
        <f>IF(countIf(AD1017:AD1018,"META")&gt;0," + ",if(AD1021="",""," + "))</f>
        <v/>
      </c>
      <c r="AD1021" s="541" t="str">
        <f>IF(countIf(AD1017:AD1018,"META")&gt;0,"",AD1016)</f>
        <v/>
      </c>
      <c r="AE1021" s="542" t="str">
        <f>IF(countIf(AD1017:AD1018,"META")&gt;0,"",if(AD1021="","","d"))</f>
        <v/>
      </c>
      <c r="AF1021" s="543" t="str">
        <f>IF(countIf(AD1017:AD1018,"META")&gt;0,AF1020/2+1,IF(AD1021&lt;&gt;"",AF1020,""))</f>
        <v/>
      </c>
      <c r="AG1021" s="544" t="str">
        <f>IF(AH1020&gt;0,"+","")</f>
        <v/>
      </c>
      <c r="AH1021" s="543" t="str">
        <f>if(AH1020=0,"",AH1020)</f>
        <v/>
      </c>
      <c r="AI1021" s="545" t="str">
        <f>CONCATENATE( If(countIf(AD1017:AD1018,"DRACONIC")&gt;0,"+1d2",""),IF(AJ1020&gt;0,"+",""))</f>
        <v/>
      </c>
      <c r="AJ1021" s="546" t="str">
        <f>if(AJ1020=0,"",AJ1020)</f>
        <v/>
      </c>
      <c r="AK1021" s="547" t="str">
        <f>CONCATENATE( If(countIf(AD1017:AD1018,"DRACONIC")&gt;0,"+1d2",""),IF(AL1020&gt;0,"+",""))</f>
        <v/>
      </c>
      <c r="AL1021" s="548" t="str">
        <f>if(AL1020=0,"",AL1020)</f>
        <v/>
      </c>
      <c r="AM1021" s="525"/>
      <c r="AN1021" s="516">
        <f>AF1020/2+1+AH1020</f>
        <v>2</v>
      </c>
      <c r="AO1021" s="526"/>
      <c r="AP1021" s="637"/>
      <c r="AQ1021" s="525">
        <f>0-COUNTIF(AD1017:AD1018,"FELINE")</f>
        <v>0</v>
      </c>
      <c r="AR1021" s="797">
        <f>(COUNTIF(AQ998:AQ1032,"&lt;0")-1)*2</f>
        <v>-2</v>
      </c>
      <c r="AS1021" s="525">
        <f>8+countIf(AD1016:AD1017, "LIGHTWEIGHT")*2</f>
        <v>8</v>
      </c>
      <c r="AT1021" s="525"/>
      <c r="AU1021" s="798" t="s">
        <v>178</v>
      </c>
      <c r="AV1021" s="527">
        <f>If(AE1016+AR1021&gt;=AS1021,MAX(AS1021-AE1016,0),AR1021)</f>
        <v>-2</v>
      </c>
      <c r="AW1021" s="797">
        <v>0.0</v>
      </c>
      <c r="AX1021" s="525"/>
      <c r="AY1021" s="526"/>
      <c r="AZ1021" s="803"/>
      <c r="BA1021" s="500"/>
      <c r="BB1021" s="500"/>
      <c r="BC1021" s="500"/>
      <c r="BD1021" s="500"/>
      <c r="BE1021" s="500"/>
      <c r="BF1021" s="500"/>
      <c r="BG1021" s="500"/>
      <c r="BH1021" s="500"/>
      <c r="BI1021" s="500"/>
      <c r="BJ1021" s="500"/>
      <c r="BK1021" s="500"/>
      <c r="BL1021" s="500"/>
      <c r="BM1021" s="500"/>
      <c r="BN1021" s="500"/>
      <c r="BO1021" s="500"/>
      <c r="BP1021" s="500"/>
      <c r="BQ1021" s="500"/>
      <c r="BR1021" s="500"/>
      <c r="BS1021" s="500"/>
      <c r="BT1021" s="500"/>
      <c r="BU1021" s="500"/>
      <c r="BV1021" s="500"/>
      <c r="BW1021" s="500"/>
      <c r="BX1021" s="500"/>
      <c r="BY1021" s="500"/>
      <c r="BZ1021" s="500"/>
      <c r="CA1021" s="500"/>
      <c r="CB1021" s="500"/>
      <c r="CC1021" s="500"/>
      <c r="CD1021" s="500"/>
      <c r="CE1021" s="500"/>
      <c r="CF1021" s="500"/>
      <c r="CG1021" s="500"/>
      <c r="CH1021" s="500"/>
      <c r="CI1021" s="500"/>
      <c r="CJ1021" s="500"/>
      <c r="CK1021" s="500"/>
      <c r="CL1021" s="500"/>
      <c r="CM1021" s="500"/>
      <c r="CN1021" s="500"/>
      <c r="CO1021" s="500"/>
      <c r="CP1021" s="500"/>
      <c r="CQ1021" s="500"/>
      <c r="CR1021" s="500"/>
      <c r="CS1021" s="500"/>
      <c r="CT1021" s="500"/>
      <c r="CU1021" s="500"/>
      <c r="CV1021" s="500"/>
      <c r="CW1021" s="500"/>
      <c r="CX1021" s="500"/>
      <c r="CY1021" s="500"/>
      <c r="CZ1021" s="500"/>
      <c r="DA1021" s="500"/>
      <c r="DB1021" s="500"/>
      <c r="DC1021" s="500"/>
      <c r="DD1021" s="500"/>
      <c r="DE1021" s="500"/>
      <c r="DF1021" s="500"/>
      <c r="DG1021" s="500"/>
      <c r="DH1021" s="500"/>
      <c r="DI1021" s="500"/>
      <c r="DJ1021" s="500"/>
      <c r="DK1021" s="500"/>
      <c r="DL1021" s="500"/>
      <c r="DM1021" s="500"/>
      <c r="DN1021" s="500"/>
      <c r="DO1021" s="500"/>
      <c r="DP1021" s="500"/>
      <c r="DQ1021" s="500"/>
      <c r="DR1021" s="500"/>
      <c r="DS1021" s="500"/>
      <c r="DT1021" s="500"/>
      <c r="DU1021" s="500"/>
      <c r="DV1021" s="500"/>
      <c r="DW1021" s="500"/>
      <c r="DX1021" s="500"/>
      <c r="DY1021" s="500"/>
      <c r="DZ1021" s="500"/>
      <c r="EA1021" s="500"/>
      <c r="EB1021" s="500"/>
      <c r="EC1021" s="500"/>
      <c r="ED1021" s="500"/>
      <c r="EE1021" s="500"/>
      <c r="EF1021" s="500"/>
      <c r="EG1021" s="500"/>
      <c r="EH1021" s="500"/>
      <c r="EI1021" s="500"/>
      <c r="EJ1021" s="500"/>
      <c r="EK1021" s="500"/>
      <c r="EL1021" s="500"/>
      <c r="EM1021" s="500"/>
      <c r="EN1021" s="500"/>
      <c r="EO1021" s="500"/>
      <c r="EP1021" s="500"/>
      <c r="EQ1021" s="500"/>
      <c r="ER1021" s="500"/>
      <c r="ES1021" s="500"/>
      <c r="ET1021" s="500"/>
      <c r="EU1021" s="500"/>
      <c r="EV1021" s="500"/>
      <c r="EW1021" s="500"/>
      <c r="EX1021" s="500"/>
      <c r="EY1021" s="500"/>
      <c r="EZ1021" s="500"/>
      <c r="FA1021" s="500"/>
      <c r="FB1021" s="500"/>
      <c r="FC1021" s="500"/>
      <c r="FD1021" s="500"/>
      <c r="FE1021" s="500"/>
      <c r="FF1021" s="500"/>
      <c r="FG1021" s="500"/>
      <c r="FH1021" s="500"/>
      <c r="FI1021" s="500"/>
      <c r="FJ1021" s="500"/>
      <c r="FK1021" s="500"/>
      <c r="FL1021" s="500"/>
      <c r="FM1021" s="500"/>
      <c r="FN1021" s="500"/>
      <c r="FO1021" s="500"/>
      <c r="FP1021" s="500"/>
      <c r="FQ1021" s="500"/>
      <c r="FR1021" s="500"/>
      <c r="FS1021" s="500"/>
      <c r="FT1021" s="500"/>
      <c r="FU1021" s="500"/>
      <c r="FV1021" s="500"/>
      <c r="FW1021" s="500"/>
      <c r="FX1021" s="500"/>
      <c r="FY1021" s="500"/>
      <c r="FZ1021" s="500"/>
      <c r="GA1021" s="500"/>
      <c r="GB1021" s="500"/>
      <c r="GC1021" s="500"/>
      <c r="GD1021" s="500"/>
      <c r="GE1021" s="500"/>
      <c r="GF1021" s="500"/>
      <c r="GG1021" s="500"/>
      <c r="GH1021" s="500"/>
      <c r="GI1021" s="500"/>
      <c r="GJ1021" s="500"/>
      <c r="GK1021" s="500"/>
      <c r="GL1021" s="500"/>
      <c r="GM1021" s="500"/>
      <c r="GN1021" s="500"/>
      <c r="GO1021" s="500"/>
      <c r="GP1021" s="500"/>
      <c r="GQ1021" s="500"/>
      <c r="GR1021" s="500"/>
      <c r="GS1021" s="500"/>
      <c r="GT1021" s="500"/>
      <c r="GU1021" s="500"/>
      <c r="GV1021" s="500"/>
      <c r="GW1021" s="500"/>
      <c r="GX1021" s="500"/>
      <c r="GY1021" s="500"/>
      <c r="GZ1021" s="500"/>
      <c r="HA1021" s="500"/>
      <c r="HB1021" s="500"/>
      <c r="HC1021" s="500"/>
      <c r="HD1021" s="500"/>
      <c r="HE1021" s="500"/>
      <c r="HF1021" s="500"/>
      <c r="HG1021" s="500"/>
      <c r="HH1021" s="500"/>
      <c r="HI1021" s="500"/>
      <c r="HJ1021" s="500"/>
      <c r="HK1021" s="500"/>
      <c r="HL1021" s="500"/>
      <c r="HM1021" s="500"/>
      <c r="HN1021" s="500"/>
      <c r="HO1021" s="500"/>
      <c r="HP1021" s="500"/>
      <c r="HQ1021" s="500"/>
      <c r="HR1021" s="500"/>
      <c r="HS1021" s="500"/>
      <c r="HT1021" s="500"/>
      <c r="HU1021" s="500"/>
      <c r="HV1021" s="500"/>
      <c r="HW1021" s="500"/>
      <c r="HX1021" s="500"/>
      <c r="HY1021" s="500"/>
      <c r="HZ1021" s="500"/>
      <c r="IA1021" s="500"/>
      <c r="IB1021" s="500"/>
      <c r="IC1021" s="500"/>
      <c r="ID1021" s="500"/>
      <c r="IE1021" s="500"/>
      <c r="IF1021" s="500"/>
      <c r="IG1021" s="500"/>
      <c r="IH1021" s="500"/>
      <c r="II1021" s="500"/>
      <c r="IJ1021" s="500"/>
      <c r="IK1021" s="500"/>
      <c r="IL1021" s="500"/>
      <c r="IM1021" s="500"/>
      <c r="IN1021" s="500"/>
      <c r="IO1021" s="500"/>
      <c r="IP1021" s="500"/>
      <c r="IQ1021" s="500"/>
      <c r="IR1021" s="500"/>
      <c r="IS1021" s="500"/>
      <c r="IT1021" s="500"/>
      <c r="IU1021" s="500"/>
      <c r="IV1021" s="500"/>
      <c r="IW1021" s="500"/>
      <c r="IX1021" s="500"/>
      <c r="IY1021" s="500"/>
      <c r="IZ1021" s="500"/>
      <c r="JA1021" s="500"/>
      <c r="JB1021" s="500"/>
      <c r="JC1021" s="500"/>
      <c r="JD1021" s="500"/>
      <c r="JE1021" s="500"/>
      <c r="JF1021" s="500"/>
      <c r="JG1021" s="500"/>
      <c r="JH1021" s="500"/>
      <c r="JI1021" s="500"/>
      <c r="JJ1021" s="500"/>
      <c r="JK1021" s="500"/>
    </row>
    <row r="1022" ht="11.25" customHeight="1">
      <c r="A1022" s="500"/>
      <c r="B1022" s="500"/>
      <c r="C1022" s="500"/>
      <c r="D1022" s="500"/>
      <c r="E1022" s="500"/>
      <c r="F1022" s="500"/>
      <c r="G1022" s="500"/>
      <c r="H1022" s="500"/>
      <c r="I1022" s="500"/>
      <c r="J1022" s="500"/>
      <c r="K1022" s="500"/>
      <c r="L1022" s="500"/>
      <c r="M1022" s="500"/>
      <c r="N1022" s="500"/>
      <c r="O1022" s="500"/>
      <c r="P1022" s="500"/>
      <c r="Q1022" s="500"/>
      <c r="R1022" s="500"/>
      <c r="S1022" s="500"/>
      <c r="T1022" s="500"/>
      <c r="U1022" s="500"/>
      <c r="V1022" s="500"/>
      <c r="W1022" s="500"/>
      <c r="X1022" s="500"/>
      <c r="Y1022" s="500"/>
      <c r="Z1022" s="500"/>
      <c r="AA1022" s="500"/>
      <c r="AB1022" s="500"/>
      <c r="AC1022" s="804" t="s">
        <v>214</v>
      </c>
      <c r="AD1022" s="540"/>
      <c r="AE1022" s="494"/>
      <c r="AF1022" s="494"/>
      <c r="AG1022" s="494"/>
      <c r="AH1022" s="494"/>
      <c r="AI1022" s="494"/>
      <c r="AJ1022" s="494"/>
      <c r="AK1022" s="494"/>
      <c r="AL1022" s="578"/>
      <c r="AM1022" s="578"/>
      <c r="AN1022" s="578"/>
      <c r="AO1022" s="578"/>
      <c r="AP1022" s="578"/>
      <c r="AQ1022" s="578"/>
      <c r="AR1022" s="578"/>
      <c r="AS1022" s="578"/>
      <c r="AT1022" s="578"/>
      <c r="AU1022" s="578"/>
      <c r="AV1022" s="578"/>
      <c r="AW1022" s="578"/>
      <c r="AX1022" s="494"/>
      <c r="AY1022" s="500"/>
      <c r="AZ1022" s="500"/>
      <c r="BA1022" s="500"/>
      <c r="BB1022" s="500"/>
      <c r="BC1022" s="500"/>
      <c r="BD1022" s="500"/>
      <c r="BE1022" s="500"/>
      <c r="BF1022" s="500"/>
      <c r="BG1022" s="500"/>
      <c r="BH1022" s="500"/>
      <c r="BI1022" s="500"/>
      <c r="BJ1022" s="500"/>
      <c r="BK1022" s="500"/>
      <c r="BL1022" s="500"/>
      <c r="BM1022" s="500"/>
      <c r="BN1022" s="500"/>
      <c r="BO1022" s="500"/>
      <c r="BP1022" s="500"/>
      <c r="BQ1022" s="500"/>
      <c r="BR1022" s="500"/>
      <c r="BS1022" s="500"/>
      <c r="BT1022" s="500"/>
      <c r="BU1022" s="500"/>
      <c r="BV1022" s="500"/>
      <c r="BW1022" s="500"/>
      <c r="BX1022" s="500"/>
      <c r="BY1022" s="500"/>
      <c r="BZ1022" s="500"/>
      <c r="CA1022" s="500"/>
      <c r="CB1022" s="500"/>
      <c r="CC1022" s="500"/>
      <c r="CD1022" s="500"/>
      <c r="CE1022" s="500"/>
      <c r="CF1022" s="500"/>
      <c r="CG1022" s="500"/>
      <c r="CH1022" s="500"/>
      <c r="CI1022" s="500"/>
      <c r="CJ1022" s="500"/>
      <c r="CK1022" s="500"/>
      <c r="CL1022" s="500"/>
      <c r="CM1022" s="500"/>
      <c r="CN1022" s="500"/>
      <c r="CO1022" s="500"/>
      <c r="CP1022" s="500"/>
      <c r="CQ1022" s="500"/>
      <c r="CR1022" s="500"/>
      <c r="CS1022" s="500"/>
      <c r="CT1022" s="500"/>
      <c r="CU1022" s="500"/>
      <c r="CV1022" s="500"/>
      <c r="CW1022" s="500"/>
      <c r="CX1022" s="500"/>
      <c r="CY1022" s="500"/>
      <c r="CZ1022" s="500"/>
      <c r="DA1022" s="500"/>
      <c r="DB1022" s="500"/>
      <c r="DC1022" s="500"/>
      <c r="DD1022" s="500"/>
      <c r="DE1022" s="500"/>
      <c r="DF1022" s="500"/>
      <c r="DG1022" s="500"/>
      <c r="DH1022" s="500"/>
      <c r="DI1022" s="500"/>
      <c r="DJ1022" s="500"/>
      <c r="DK1022" s="500"/>
      <c r="DL1022" s="500"/>
      <c r="DM1022" s="500"/>
      <c r="DN1022" s="500"/>
      <c r="DO1022" s="500"/>
      <c r="DP1022" s="500"/>
      <c r="DQ1022" s="500"/>
      <c r="DR1022" s="500"/>
      <c r="DS1022" s="500"/>
      <c r="DT1022" s="500"/>
      <c r="DU1022" s="500"/>
      <c r="DV1022" s="500"/>
      <c r="DW1022" s="500"/>
      <c r="DX1022" s="500"/>
      <c r="DY1022" s="500"/>
      <c r="DZ1022" s="500"/>
      <c r="EA1022" s="500"/>
      <c r="EB1022" s="500"/>
      <c r="EC1022" s="500"/>
      <c r="ED1022" s="500"/>
      <c r="EE1022" s="500"/>
      <c r="EF1022" s="500"/>
      <c r="EG1022" s="500"/>
      <c r="EH1022" s="500"/>
      <c r="EI1022" s="500"/>
      <c r="EJ1022" s="500"/>
      <c r="EK1022" s="500"/>
      <c r="EL1022" s="500"/>
      <c r="EM1022" s="500"/>
      <c r="EN1022" s="500"/>
      <c r="EO1022" s="500"/>
      <c r="EP1022" s="500"/>
      <c r="EQ1022" s="500"/>
      <c r="ER1022" s="500"/>
      <c r="ES1022" s="500"/>
      <c r="ET1022" s="500"/>
      <c r="EU1022" s="500"/>
      <c r="EV1022" s="500"/>
      <c r="EW1022" s="500"/>
      <c r="EX1022" s="500"/>
      <c r="EY1022" s="500"/>
      <c r="EZ1022" s="500"/>
      <c r="FA1022" s="500"/>
      <c r="FB1022" s="500"/>
      <c r="FC1022" s="500"/>
      <c r="FD1022" s="500"/>
      <c r="FE1022" s="500"/>
      <c r="FF1022" s="500"/>
      <c r="FG1022" s="500"/>
      <c r="FH1022" s="500"/>
      <c r="FI1022" s="500"/>
      <c r="FJ1022" s="500"/>
      <c r="FK1022" s="500"/>
      <c r="FL1022" s="500"/>
      <c r="FM1022" s="500"/>
      <c r="FN1022" s="500"/>
      <c r="FO1022" s="500"/>
      <c r="FP1022" s="500"/>
      <c r="FQ1022" s="500"/>
      <c r="FR1022" s="500"/>
      <c r="FS1022" s="500"/>
      <c r="FT1022" s="500"/>
      <c r="FU1022" s="500"/>
      <c r="FV1022" s="500"/>
      <c r="FW1022" s="500"/>
      <c r="FX1022" s="500"/>
      <c r="FY1022" s="500"/>
      <c r="FZ1022" s="500"/>
      <c r="GA1022" s="500"/>
      <c r="GB1022" s="500"/>
      <c r="GC1022" s="500"/>
      <c r="GD1022" s="500"/>
      <c r="GE1022" s="500"/>
      <c r="GF1022" s="500"/>
      <c r="GG1022" s="500"/>
      <c r="GH1022" s="500"/>
      <c r="GI1022" s="500"/>
      <c r="GJ1022" s="500"/>
      <c r="GK1022" s="500"/>
      <c r="GL1022" s="500"/>
      <c r="GM1022" s="500"/>
      <c r="GN1022" s="500"/>
      <c r="GO1022" s="500"/>
      <c r="GP1022" s="500"/>
      <c r="GQ1022" s="500"/>
      <c r="GR1022" s="500"/>
      <c r="GS1022" s="500"/>
      <c r="GT1022" s="500"/>
      <c r="GU1022" s="500"/>
      <c r="GV1022" s="500"/>
      <c r="GW1022" s="500"/>
      <c r="GX1022" s="500"/>
      <c r="GY1022" s="500"/>
      <c r="GZ1022" s="500"/>
      <c r="HA1022" s="500"/>
      <c r="HB1022" s="500"/>
      <c r="HC1022" s="500"/>
      <c r="HD1022" s="500"/>
      <c r="HE1022" s="500"/>
      <c r="HF1022" s="500"/>
      <c r="HG1022" s="500"/>
      <c r="HH1022" s="500"/>
      <c r="HI1022" s="500"/>
      <c r="HJ1022" s="500"/>
      <c r="HK1022" s="500"/>
      <c r="HL1022" s="500"/>
      <c r="HM1022" s="500"/>
      <c r="HN1022" s="500"/>
      <c r="HO1022" s="500"/>
      <c r="HP1022" s="500"/>
      <c r="HQ1022" s="500"/>
      <c r="HR1022" s="500"/>
      <c r="HS1022" s="500"/>
      <c r="HT1022" s="500"/>
      <c r="HU1022" s="500"/>
      <c r="HV1022" s="500"/>
      <c r="HW1022" s="500"/>
      <c r="HX1022" s="500"/>
      <c r="HY1022" s="500"/>
      <c r="HZ1022" s="500"/>
      <c r="IA1022" s="500"/>
      <c r="IB1022" s="500"/>
      <c r="IC1022" s="500"/>
      <c r="ID1022" s="500"/>
      <c r="IE1022" s="500"/>
      <c r="IF1022" s="500"/>
      <c r="IG1022" s="500"/>
      <c r="IH1022" s="500"/>
      <c r="II1022" s="500"/>
      <c r="IJ1022" s="500"/>
      <c r="IK1022" s="500"/>
      <c r="IL1022" s="500"/>
      <c r="IM1022" s="500"/>
      <c r="IN1022" s="500"/>
      <c r="IO1022" s="500"/>
      <c r="IP1022" s="500"/>
      <c r="IQ1022" s="500"/>
      <c r="IR1022" s="500"/>
      <c r="IS1022" s="500"/>
      <c r="IT1022" s="500"/>
      <c r="IU1022" s="500"/>
      <c r="IV1022" s="500"/>
      <c r="IW1022" s="500"/>
      <c r="IX1022" s="500"/>
      <c r="IY1022" s="500"/>
      <c r="IZ1022" s="500"/>
      <c r="JA1022" s="500"/>
      <c r="JB1022" s="500"/>
      <c r="JC1022" s="500"/>
      <c r="JD1022" s="500"/>
      <c r="JE1022" s="500"/>
      <c r="JF1022" s="500"/>
      <c r="JG1022" s="500"/>
      <c r="JH1022" s="500"/>
      <c r="JI1022" s="500"/>
      <c r="JJ1022" s="500"/>
      <c r="JK1022" s="500"/>
    </row>
    <row r="1023" ht="11.25" customHeight="1">
      <c r="A1023" s="500"/>
      <c r="B1023" s="813" t="s">
        <v>186</v>
      </c>
      <c r="C1023" s="806"/>
      <c r="D1023" s="806"/>
      <c r="E1023" s="806"/>
      <c r="F1023" s="806"/>
      <c r="G1023" s="806"/>
      <c r="H1023" s="806"/>
      <c r="I1023" s="806"/>
      <c r="J1023" s="806"/>
      <c r="K1023" s="806"/>
      <c r="L1023" s="806"/>
      <c r="M1023" s="806"/>
      <c r="N1023" s="806"/>
      <c r="O1023" s="806"/>
      <c r="P1023" s="806"/>
      <c r="Q1023" s="806"/>
      <c r="R1023" s="806"/>
      <c r="S1023" s="806"/>
      <c r="T1023" s="806"/>
      <c r="U1023" s="806"/>
      <c r="V1023" s="806"/>
      <c r="W1023" s="806"/>
      <c r="X1023" s="806"/>
      <c r="Y1023" s="807"/>
      <c r="Z1023" s="801"/>
      <c r="AA1023" s="806"/>
      <c r="AB1023" s="806"/>
      <c r="AC1023" s="787" t="s">
        <v>199</v>
      </c>
      <c r="AD1023" s="788" t="str">
        <f>IFERROR(__xludf.DUMMYFUNCTION("split(regexReplace(TO_TEXT( NPCs!AC1030), ""(.)"", ""$1_""), ""_"")"),"#VALUE!")</f>
        <v>#VALUE!</v>
      </c>
      <c r="AE1023" s="514"/>
      <c r="AF1023" s="514"/>
      <c r="AG1023" s="514"/>
      <c r="AH1023" s="514"/>
      <c r="AI1023" s="514"/>
      <c r="AJ1023" s="514"/>
      <c r="AK1023" s="515"/>
      <c r="AL1023" s="535"/>
      <c r="AM1023" s="535"/>
      <c r="AN1023" s="535"/>
      <c r="AO1023" s="535"/>
      <c r="AP1023" s="535"/>
      <c r="AQ1023" s="535"/>
      <c r="AR1023" s="535"/>
      <c r="AS1023" s="535"/>
      <c r="AT1023" s="535"/>
      <c r="AU1023" s="535"/>
      <c r="AV1023" s="535"/>
      <c r="AW1023" s="535"/>
      <c r="AX1023" s="535"/>
      <c r="AY1023" s="806"/>
      <c r="AZ1023" s="807"/>
      <c r="BA1023" s="500"/>
      <c r="BB1023" s="500"/>
      <c r="BC1023" s="500"/>
      <c r="BD1023" s="500"/>
      <c r="BE1023" s="500"/>
      <c r="BF1023" s="500"/>
      <c r="BG1023" s="500"/>
      <c r="BH1023" s="500"/>
      <c r="BI1023" s="500"/>
      <c r="BJ1023" s="500"/>
      <c r="BK1023" s="500"/>
      <c r="BL1023" s="500"/>
      <c r="BM1023" s="500"/>
      <c r="BN1023" s="500"/>
      <c r="BO1023" s="500"/>
      <c r="BP1023" s="500"/>
      <c r="BQ1023" s="500"/>
      <c r="BR1023" s="500"/>
      <c r="BS1023" s="500"/>
      <c r="BT1023" s="500"/>
      <c r="BU1023" s="500"/>
      <c r="BV1023" s="500"/>
      <c r="BW1023" s="500"/>
      <c r="BX1023" s="500"/>
      <c r="BY1023" s="500"/>
      <c r="BZ1023" s="500"/>
      <c r="CA1023" s="500"/>
      <c r="CB1023" s="500"/>
      <c r="CC1023" s="500"/>
      <c r="CD1023" s="500"/>
      <c r="CE1023" s="500"/>
      <c r="CF1023" s="500"/>
      <c r="CG1023" s="500"/>
      <c r="CH1023" s="500"/>
      <c r="CI1023" s="500"/>
      <c r="CJ1023" s="500"/>
      <c r="CK1023" s="500"/>
      <c r="CL1023" s="500"/>
      <c r="CM1023" s="500"/>
      <c r="CN1023" s="500"/>
      <c r="CO1023" s="500"/>
      <c r="CP1023" s="500"/>
      <c r="CQ1023" s="500"/>
      <c r="CR1023" s="500"/>
      <c r="CS1023" s="500"/>
      <c r="CT1023" s="500"/>
      <c r="CU1023" s="500"/>
      <c r="CV1023" s="500"/>
      <c r="CW1023" s="500"/>
      <c r="CX1023" s="500"/>
      <c r="CY1023" s="500"/>
      <c r="CZ1023" s="500"/>
      <c r="DA1023" s="500"/>
      <c r="DB1023" s="500"/>
      <c r="DC1023" s="500"/>
      <c r="DD1023" s="500"/>
      <c r="DE1023" s="500"/>
      <c r="DF1023" s="500"/>
      <c r="DG1023" s="500"/>
      <c r="DH1023" s="500"/>
      <c r="DI1023" s="500"/>
      <c r="DJ1023" s="500"/>
      <c r="DK1023" s="500"/>
      <c r="DL1023" s="500"/>
      <c r="DM1023" s="500"/>
      <c r="DN1023" s="500"/>
      <c r="DO1023" s="500"/>
      <c r="DP1023" s="500"/>
      <c r="DQ1023" s="500"/>
      <c r="DR1023" s="500"/>
      <c r="DS1023" s="500"/>
      <c r="DT1023" s="500"/>
      <c r="DU1023" s="500"/>
      <c r="DV1023" s="500"/>
      <c r="DW1023" s="500"/>
      <c r="DX1023" s="500"/>
      <c r="DY1023" s="500"/>
      <c r="DZ1023" s="500"/>
      <c r="EA1023" s="500"/>
      <c r="EB1023" s="500"/>
      <c r="EC1023" s="500"/>
      <c r="ED1023" s="500"/>
      <c r="EE1023" s="500"/>
      <c r="EF1023" s="500"/>
      <c r="EG1023" s="500"/>
      <c r="EH1023" s="500"/>
      <c r="EI1023" s="500"/>
      <c r="EJ1023" s="500"/>
      <c r="EK1023" s="500"/>
      <c r="EL1023" s="500"/>
      <c r="EM1023" s="500"/>
      <c r="EN1023" s="500"/>
      <c r="EO1023" s="500"/>
      <c r="EP1023" s="500"/>
      <c r="EQ1023" s="500"/>
      <c r="ER1023" s="500"/>
      <c r="ES1023" s="500"/>
      <c r="ET1023" s="500"/>
      <c r="EU1023" s="500"/>
      <c r="EV1023" s="500"/>
      <c r="EW1023" s="500"/>
      <c r="EX1023" s="500"/>
      <c r="EY1023" s="500"/>
      <c r="EZ1023" s="500"/>
      <c r="FA1023" s="500"/>
      <c r="FB1023" s="500"/>
      <c r="FC1023" s="500"/>
      <c r="FD1023" s="500"/>
      <c r="FE1023" s="500"/>
      <c r="FF1023" s="500"/>
      <c r="FG1023" s="500"/>
      <c r="FH1023" s="500"/>
      <c r="FI1023" s="500"/>
      <c r="FJ1023" s="500"/>
      <c r="FK1023" s="500"/>
      <c r="FL1023" s="500"/>
      <c r="FM1023" s="500"/>
      <c r="FN1023" s="500"/>
      <c r="FO1023" s="500"/>
      <c r="FP1023" s="500"/>
      <c r="FQ1023" s="500"/>
      <c r="FR1023" s="500"/>
      <c r="FS1023" s="500"/>
      <c r="FT1023" s="500"/>
      <c r="FU1023" s="500"/>
      <c r="FV1023" s="500"/>
      <c r="FW1023" s="500"/>
      <c r="FX1023" s="500"/>
      <c r="FY1023" s="500"/>
      <c r="FZ1023" s="500"/>
      <c r="GA1023" s="500"/>
      <c r="GB1023" s="500"/>
      <c r="GC1023" s="500"/>
      <c r="GD1023" s="500"/>
      <c r="GE1023" s="500"/>
      <c r="GF1023" s="500"/>
      <c r="GG1023" s="500"/>
      <c r="GH1023" s="500"/>
      <c r="GI1023" s="500"/>
      <c r="GJ1023" s="500"/>
      <c r="GK1023" s="500"/>
      <c r="GL1023" s="500"/>
      <c r="GM1023" s="500"/>
      <c r="GN1023" s="500"/>
      <c r="GO1023" s="500"/>
      <c r="GP1023" s="500"/>
      <c r="GQ1023" s="500"/>
      <c r="GR1023" s="500"/>
      <c r="GS1023" s="500"/>
      <c r="GT1023" s="500"/>
      <c r="GU1023" s="500"/>
      <c r="GV1023" s="500"/>
      <c r="GW1023" s="500"/>
      <c r="GX1023" s="500"/>
      <c r="GY1023" s="500"/>
      <c r="GZ1023" s="500"/>
      <c r="HA1023" s="500"/>
      <c r="HB1023" s="500"/>
      <c r="HC1023" s="500"/>
      <c r="HD1023" s="500"/>
      <c r="HE1023" s="500"/>
      <c r="HF1023" s="500"/>
      <c r="HG1023" s="500"/>
      <c r="HH1023" s="500"/>
      <c r="HI1023" s="500"/>
      <c r="HJ1023" s="500"/>
      <c r="HK1023" s="500"/>
      <c r="HL1023" s="500"/>
      <c r="HM1023" s="500"/>
      <c r="HN1023" s="500"/>
      <c r="HO1023" s="500"/>
      <c r="HP1023" s="500"/>
      <c r="HQ1023" s="500"/>
      <c r="HR1023" s="500"/>
      <c r="HS1023" s="500"/>
      <c r="HT1023" s="500"/>
      <c r="HU1023" s="500"/>
      <c r="HV1023" s="500"/>
      <c r="HW1023" s="500"/>
      <c r="HX1023" s="500"/>
      <c r="HY1023" s="500"/>
      <c r="HZ1023" s="500"/>
      <c r="IA1023" s="500"/>
      <c r="IB1023" s="500"/>
      <c r="IC1023" s="500"/>
      <c r="ID1023" s="500"/>
      <c r="IE1023" s="500"/>
      <c r="IF1023" s="500"/>
      <c r="IG1023" s="500"/>
      <c r="IH1023" s="500"/>
      <c r="II1023" s="500"/>
      <c r="IJ1023" s="500"/>
      <c r="IK1023" s="500"/>
      <c r="IL1023" s="500"/>
      <c r="IM1023" s="500"/>
      <c r="IN1023" s="500"/>
      <c r="IO1023" s="500"/>
      <c r="IP1023" s="500"/>
      <c r="IQ1023" s="500"/>
      <c r="IR1023" s="500"/>
      <c r="IS1023" s="500"/>
      <c r="IT1023" s="500"/>
      <c r="IU1023" s="500"/>
      <c r="IV1023" s="500"/>
      <c r="IW1023" s="500"/>
      <c r="IX1023" s="500"/>
      <c r="IY1023" s="500"/>
      <c r="IZ1023" s="500"/>
      <c r="JA1023" s="500"/>
      <c r="JB1023" s="500"/>
      <c r="JC1023" s="500"/>
      <c r="JD1023" s="500"/>
      <c r="JE1023" s="500"/>
      <c r="JF1023" s="500"/>
      <c r="JG1023" s="500"/>
      <c r="JH1023" s="500"/>
      <c r="JI1023" s="500"/>
      <c r="JJ1023" s="500"/>
      <c r="JK1023" s="500"/>
    </row>
    <row r="1024" ht="11.25" customHeight="1">
      <c r="A1024" s="500"/>
      <c r="B1024" s="800"/>
      <c r="C1024" s="500"/>
      <c r="D1024" s="500"/>
      <c r="E1024" s="500"/>
      <c r="F1024" s="814" t="s">
        <v>215</v>
      </c>
      <c r="G1024" s="815" t="s">
        <v>216</v>
      </c>
      <c r="H1024" s="816" t="s">
        <v>217</v>
      </c>
      <c r="N1024" s="814" t="s">
        <v>153</v>
      </c>
      <c r="O1024" s="538" t="str">
        <f>"+"</f>
        <v>+</v>
      </c>
      <c r="P1024" s="817">
        <f>If(NPCs!AC1016&lt;&gt;"",K1020,K1004)
+IF(countIf(T1024:T1025,"LIGHTWEIGHT")&gt;0,1,0)
+IF(countIf(T1024:T1025,"MAGNETIC")&gt;0,1,0)
+IF(countIf(T1024:T1025,"FELINE")&gt;0,2,0)
+IF(countIf(T1024:T1025,"ANGELIC")&gt;0,2,0)
+IF(countIf(T1024:T1025,"AVIAN")&gt;0,1,0)
+IF(countIf(T1024:T1025,"META")&gt;0,3,0)</f>
        <v>0</v>
      </c>
      <c r="Q1024" s="539" t="str">
        <f>"+"</f>
        <v>+</v>
      </c>
      <c r="R1024" s="818">
        <f>If(NPCs!AC1016&lt;&gt;"",M1020,M1004)
+IF(countIf(T1024:T1025,"LIGHTWEIGHT")&gt;0,1,0)
+IF(countIf(T1024:T1025,"MAGNETIC")&gt;0,1,0)
+IF(countIf(T1024:T1025,"FELINE")&gt;0,2,0)
+IF(countIf(T1024:T1025,"ANGELIC")&gt;0,2,0)
+IF(countIf(T1024:T1025,"AVIAN")&gt;0,1,0)
+IF(countIf(T1024:T1025,"META")&gt;0,3,0)</f>
        <v>0</v>
      </c>
      <c r="S1024" s="500"/>
      <c r="T1024" s="805" t="str">
        <f>If(NPCs!AC1016&lt;&gt;"",E1013,E1001)</f>
        <v>GENERIC</v>
      </c>
      <c r="U1024" s="806"/>
      <c r="V1024" s="806"/>
      <c r="W1024" s="806"/>
      <c r="X1024" s="807"/>
      <c r="Y1024" s="801"/>
      <c r="Z1024" s="801"/>
      <c r="AA1024" s="800"/>
      <c r="AB1024" s="500"/>
      <c r="AC1024" s="596" t="s">
        <v>205</v>
      </c>
      <c r="AD1024" s="639" t="str">
        <f t="array" ref="AD1024">IFERROR(INDEX(Code_KindReturn, MATCH(TRUE, EXACT(AD1023, Code_Code), 0)),"")</f>
        <v/>
      </c>
      <c r="AE1024" s="639" t="str">
        <f t="array" ref="AE1024">IFERROR(INDEX(Code_GristReturn, MATCH(TRUE, EXACT(AE1023, Code_Code), 0)),"")</f>
        <v/>
      </c>
      <c r="AF1024" s="639" t="str">
        <f t="array" ref="AF1024">IFERROR(INDEX(Code_Trait1Return, MATCH(TRUE, EXACT(AF1023, Code_Code), 0)),"")</f>
        <v/>
      </c>
      <c r="AG1024" s="639" t="str">
        <f t="array" ref="AG1024">IFERROR(INDEX(Code_Trait2Return, MATCH(TRUE, EXACT(AG1023, Code_Code), 0)),"")</f>
        <v/>
      </c>
      <c r="AH1024" s="639" t="str">
        <f t="array" ref="AH1024">IFERROR(INDEX(Code_Action1Return, MATCH(TRUE, EXACT(AH1023, Code_Code), 0)),"")</f>
        <v/>
      </c>
      <c r="AI1024" s="639" t="str">
        <f t="array" ref="AI1024">IFERROR(INDEX(Code_Action2Return, MATCH(TRUE, EXACT(AI1023, Code_Code), 0)),"")</f>
        <v/>
      </c>
      <c r="AJ1024" s="639" t="str">
        <f t="array" ref="AJ1024">IFERROR(INDEX(Code_Action3Return, MATCH(TRUE, EXACT(AJ1023, Code_Code), 0)),"")</f>
        <v/>
      </c>
      <c r="AK1024" s="639" t="str">
        <f t="array" ref="AK1024">IFERROR(INDEX(Code_Action4Return, MATCH(TRUE, EXACT(AK1023, Code_Code), 0)),"")</f>
        <v/>
      </c>
      <c r="AL1024" s="494"/>
      <c r="AM1024" s="494"/>
      <c r="AN1024" s="494"/>
      <c r="AO1024" s="500"/>
      <c r="AQ1024" s="494"/>
      <c r="AR1024" s="494"/>
      <c r="AS1024" s="494"/>
      <c r="AT1024" s="494"/>
      <c r="AU1024" s="497"/>
      <c r="AV1024" s="501" t="s">
        <v>160</v>
      </c>
      <c r="AW1024" s="523" t="s">
        <v>161</v>
      </c>
      <c r="AX1024" s="494"/>
      <c r="AY1024" s="500"/>
      <c r="AZ1024" s="801"/>
      <c r="BA1024" s="500"/>
      <c r="BB1024" s="500"/>
      <c r="BC1024" s="500"/>
      <c r="BD1024" s="500"/>
      <c r="BE1024" s="500"/>
      <c r="BF1024" s="500"/>
      <c r="BG1024" s="500"/>
      <c r="BH1024" s="500"/>
      <c r="BI1024" s="500"/>
      <c r="BJ1024" s="500"/>
      <c r="BK1024" s="500"/>
      <c r="BL1024" s="500"/>
      <c r="BM1024" s="500"/>
      <c r="BN1024" s="500"/>
      <c r="BO1024" s="500"/>
      <c r="BP1024" s="500"/>
      <c r="BQ1024" s="500"/>
      <c r="BR1024" s="500"/>
      <c r="BS1024" s="500"/>
      <c r="BT1024" s="500"/>
      <c r="BU1024" s="500"/>
      <c r="BV1024" s="500"/>
      <c r="BW1024" s="500"/>
      <c r="BX1024" s="500"/>
      <c r="BY1024" s="500"/>
      <c r="BZ1024" s="500"/>
      <c r="CA1024" s="500"/>
      <c r="CB1024" s="500"/>
      <c r="CC1024" s="500"/>
      <c r="CD1024" s="500"/>
      <c r="CE1024" s="500"/>
      <c r="CF1024" s="500"/>
      <c r="CG1024" s="500"/>
      <c r="CH1024" s="500"/>
      <c r="CI1024" s="500"/>
      <c r="CJ1024" s="500"/>
      <c r="CK1024" s="500"/>
      <c r="CL1024" s="500"/>
      <c r="CM1024" s="500"/>
      <c r="CN1024" s="500"/>
      <c r="CO1024" s="500"/>
      <c r="CP1024" s="500"/>
      <c r="CQ1024" s="500"/>
      <c r="CR1024" s="500"/>
      <c r="CS1024" s="500"/>
      <c r="CT1024" s="500"/>
      <c r="CU1024" s="500"/>
      <c r="CV1024" s="500"/>
      <c r="CW1024" s="500"/>
      <c r="CX1024" s="500"/>
      <c r="CY1024" s="500"/>
      <c r="CZ1024" s="500"/>
      <c r="DA1024" s="500"/>
      <c r="DB1024" s="500"/>
      <c r="DC1024" s="500"/>
      <c r="DD1024" s="500"/>
      <c r="DE1024" s="500"/>
      <c r="DF1024" s="500"/>
      <c r="DG1024" s="500"/>
      <c r="DH1024" s="500"/>
      <c r="DI1024" s="500"/>
      <c r="DJ1024" s="500"/>
      <c r="DK1024" s="500"/>
      <c r="DL1024" s="500"/>
      <c r="DM1024" s="500"/>
      <c r="DN1024" s="500"/>
      <c r="DO1024" s="500"/>
      <c r="DP1024" s="500"/>
      <c r="DQ1024" s="500"/>
      <c r="DR1024" s="500"/>
      <c r="DS1024" s="500"/>
      <c r="DT1024" s="500"/>
      <c r="DU1024" s="500"/>
      <c r="DV1024" s="500"/>
      <c r="DW1024" s="500"/>
      <c r="DX1024" s="500"/>
      <c r="DY1024" s="500"/>
      <c r="DZ1024" s="500"/>
      <c r="EA1024" s="500"/>
      <c r="EB1024" s="500"/>
      <c r="EC1024" s="500"/>
      <c r="ED1024" s="500"/>
      <c r="EE1024" s="500"/>
      <c r="EF1024" s="500"/>
      <c r="EG1024" s="500"/>
      <c r="EH1024" s="500"/>
      <c r="EI1024" s="500"/>
      <c r="EJ1024" s="500"/>
      <c r="EK1024" s="500"/>
      <c r="EL1024" s="500"/>
      <c r="EM1024" s="500"/>
      <c r="EN1024" s="500"/>
      <c r="EO1024" s="500"/>
      <c r="EP1024" s="500"/>
      <c r="EQ1024" s="500"/>
      <c r="ER1024" s="500"/>
      <c r="ES1024" s="500"/>
      <c r="ET1024" s="500"/>
      <c r="EU1024" s="500"/>
      <c r="EV1024" s="500"/>
      <c r="EW1024" s="500"/>
      <c r="EX1024" s="500"/>
      <c r="EY1024" s="500"/>
      <c r="EZ1024" s="500"/>
      <c r="FA1024" s="500"/>
      <c r="FB1024" s="500"/>
      <c r="FC1024" s="500"/>
      <c r="FD1024" s="500"/>
      <c r="FE1024" s="500"/>
      <c r="FF1024" s="500"/>
      <c r="FG1024" s="500"/>
      <c r="FH1024" s="500"/>
      <c r="FI1024" s="500"/>
      <c r="FJ1024" s="500"/>
      <c r="FK1024" s="500"/>
      <c r="FL1024" s="500"/>
      <c r="FM1024" s="500"/>
      <c r="FN1024" s="500"/>
      <c r="FO1024" s="500"/>
      <c r="FP1024" s="500"/>
      <c r="FQ1024" s="500"/>
      <c r="FR1024" s="500"/>
      <c r="FS1024" s="500"/>
      <c r="FT1024" s="500"/>
      <c r="FU1024" s="500"/>
      <c r="FV1024" s="500"/>
      <c r="FW1024" s="500"/>
      <c r="FX1024" s="500"/>
      <c r="FY1024" s="500"/>
      <c r="FZ1024" s="500"/>
      <c r="GA1024" s="500"/>
      <c r="GB1024" s="500"/>
      <c r="GC1024" s="500"/>
      <c r="GD1024" s="500"/>
      <c r="GE1024" s="500"/>
      <c r="GF1024" s="500"/>
      <c r="GG1024" s="500"/>
      <c r="GH1024" s="500"/>
      <c r="GI1024" s="500"/>
      <c r="GJ1024" s="500"/>
      <c r="GK1024" s="500"/>
      <c r="GL1024" s="500"/>
      <c r="GM1024" s="500"/>
      <c r="GN1024" s="500"/>
      <c r="GO1024" s="500"/>
      <c r="GP1024" s="500"/>
      <c r="GQ1024" s="500"/>
      <c r="GR1024" s="500"/>
      <c r="GS1024" s="500"/>
      <c r="GT1024" s="500"/>
      <c r="GU1024" s="500"/>
      <c r="GV1024" s="500"/>
      <c r="GW1024" s="500"/>
      <c r="GX1024" s="500"/>
      <c r="GY1024" s="500"/>
      <c r="GZ1024" s="500"/>
      <c r="HA1024" s="500"/>
      <c r="HB1024" s="500"/>
      <c r="HC1024" s="500"/>
      <c r="HD1024" s="500"/>
      <c r="HE1024" s="500"/>
      <c r="HF1024" s="500"/>
      <c r="HG1024" s="500"/>
      <c r="HH1024" s="500"/>
      <c r="HI1024" s="500"/>
      <c r="HJ1024" s="500"/>
      <c r="HK1024" s="500"/>
      <c r="HL1024" s="500"/>
      <c r="HM1024" s="500"/>
      <c r="HN1024" s="500"/>
      <c r="HO1024" s="500"/>
      <c r="HP1024" s="500"/>
      <c r="HQ1024" s="500"/>
      <c r="HR1024" s="500"/>
      <c r="HS1024" s="500"/>
      <c r="HT1024" s="500"/>
      <c r="HU1024" s="500"/>
      <c r="HV1024" s="500"/>
      <c r="HW1024" s="500"/>
      <c r="HX1024" s="500"/>
      <c r="HY1024" s="500"/>
      <c r="HZ1024" s="500"/>
      <c r="IA1024" s="500"/>
      <c r="IB1024" s="500"/>
      <c r="IC1024" s="500"/>
      <c r="ID1024" s="500"/>
      <c r="IE1024" s="500"/>
      <c r="IF1024" s="500"/>
      <c r="IG1024" s="500"/>
      <c r="IH1024" s="500"/>
      <c r="II1024" s="500"/>
      <c r="IJ1024" s="500"/>
      <c r="IK1024" s="500"/>
      <c r="IL1024" s="500"/>
      <c r="IM1024" s="500"/>
      <c r="IN1024" s="500"/>
      <c r="IO1024" s="500"/>
      <c r="IP1024" s="500"/>
      <c r="IQ1024" s="500"/>
      <c r="IR1024" s="500"/>
      <c r="IS1024" s="500"/>
      <c r="IT1024" s="500"/>
      <c r="IU1024" s="500"/>
      <c r="IV1024" s="500"/>
      <c r="IW1024" s="500"/>
      <c r="IX1024" s="500"/>
      <c r="IY1024" s="500"/>
      <c r="IZ1024" s="500"/>
      <c r="JA1024" s="500"/>
      <c r="JB1024" s="500"/>
      <c r="JC1024" s="500"/>
      <c r="JD1024" s="500"/>
      <c r="JE1024" s="500"/>
      <c r="JF1024" s="500"/>
      <c r="JG1024" s="500"/>
      <c r="JH1024" s="500"/>
      <c r="JI1024" s="500"/>
      <c r="JJ1024" s="500"/>
      <c r="JK1024" s="500"/>
    </row>
    <row r="1025" ht="11.25" customHeight="1">
      <c r="A1025" s="500"/>
      <c r="B1025" s="800"/>
      <c r="C1025" s="819"/>
      <c r="D1025" s="500"/>
      <c r="E1025" s="820" t="s">
        <v>198</v>
      </c>
      <c r="F1025" s="806" t="str">
        <f>If(NPCs!AC1016&lt;&gt;"",CONCATENATE(D1021:G1021),CONCATENATE(D1005:G1005))</f>
        <v/>
      </c>
      <c r="G1025" s="817" t="str">
        <f>If(NPCs!AC1026&lt;&gt;"",CONCATENATE(J1021:K1021),CONCATENATE(J1005:K1005))</f>
        <v/>
      </c>
      <c r="H1025" s="818" t="str">
        <f>If(NPCs!AC1026&lt;&gt;"",CONCATENATE(L1021:M1021),CONCATENATE(L1005:M1005))</f>
        <v/>
      </c>
      <c r="I1025" s="500"/>
      <c r="J1025" s="500"/>
      <c r="K1025" s="500"/>
      <c r="L1025" s="500"/>
      <c r="M1025" s="500"/>
      <c r="N1025" s="500"/>
      <c r="O1025" s="545" t="str">
        <f>CONCATENATE( If(countIf(T1024:T1025,"DRACONIC")&gt;0,"+1d2",""),IF(P1024&gt;0,"+",""))</f>
        <v/>
      </c>
      <c r="P1025" s="546" t="str">
        <f>if(P1024=0,"",P1024)</f>
        <v/>
      </c>
      <c r="Q1025" s="547" t="str">
        <f>CONCATENATE( If(countIf(T1024:T1025,"DRACONIC")&gt;0,"+1d2",""),IF(R1024&gt;0,"+",""))</f>
        <v/>
      </c>
      <c r="R1025" s="548" t="str">
        <f>if(R1024=0,"",R1024)</f>
        <v/>
      </c>
      <c r="S1025" s="500"/>
      <c r="T1025" s="802" t="str">
        <f>If(NPCs!AC1016&lt;&gt;"",E1014,E1002)</f>
        <v>GENERIC</v>
      </c>
      <c r="U1025" s="526"/>
      <c r="V1025" s="526"/>
      <c r="W1025" s="526"/>
      <c r="X1025" s="803"/>
      <c r="Y1025" s="801"/>
      <c r="Z1025" s="801"/>
      <c r="AA1025" s="800"/>
      <c r="AB1025" s="500"/>
      <c r="AL1025" s="494"/>
      <c r="AM1025" s="494"/>
      <c r="AN1025" s="494"/>
      <c r="AO1025" s="500"/>
      <c r="AQ1025" s="494"/>
      <c r="AR1025" s="494"/>
      <c r="AS1025" s="494"/>
      <c r="AT1025" s="494"/>
      <c r="AU1025" s="501" t="s">
        <v>163</v>
      </c>
      <c r="AV1025" s="529">
        <v>-2.0</v>
      </c>
      <c r="AW1025" s="530">
        <v>1.0</v>
      </c>
      <c r="AX1025" s="500"/>
      <c r="AY1025" s="500"/>
      <c r="AZ1025" s="801"/>
      <c r="BA1025" s="500"/>
      <c r="BB1025" s="500"/>
      <c r="BC1025" s="500"/>
      <c r="BD1025" s="500"/>
      <c r="BE1025" s="500"/>
      <c r="BF1025" s="500"/>
      <c r="BG1025" s="500"/>
      <c r="BH1025" s="500"/>
      <c r="BI1025" s="500"/>
      <c r="BJ1025" s="500"/>
      <c r="BK1025" s="500"/>
      <c r="BL1025" s="500"/>
      <c r="BM1025" s="500"/>
      <c r="BN1025" s="500"/>
      <c r="BO1025" s="500"/>
      <c r="BP1025" s="500"/>
      <c r="BQ1025" s="500"/>
      <c r="BR1025" s="500"/>
      <c r="BS1025" s="500"/>
      <c r="BT1025" s="500"/>
      <c r="BU1025" s="500"/>
      <c r="BV1025" s="500"/>
      <c r="BW1025" s="500"/>
      <c r="BX1025" s="500"/>
      <c r="BY1025" s="500"/>
      <c r="BZ1025" s="500"/>
      <c r="CA1025" s="500"/>
      <c r="CB1025" s="500"/>
      <c r="CC1025" s="500"/>
      <c r="CD1025" s="500"/>
      <c r="CE1025" s="500"/>
      <c r="CF1025" s="500"/>
      <c r="CG1025" s="500"/>
      <c r="CH1025" s="500"/>
      <c r="CI1025" s="500"/>
      <c r="CJ1025" s="500"/>
      <c r="CK1025" s="500"/>
      <c r="CL1025" s="500"/>
      <c r="CM1025" s="500"/>
      <c r="CN1025" s="500"/>
      <c r="CO1025" s="500"/>
      <c r="CP1025" s="500"/>
      <c r="CQ1025" s="500"/>
      <c r="CR1025" s="500"/>
      <c r="CS1025" s="500"/>
      <c r="CT1025" s="500"/>
      <c r="CU1025" s="500"/>
      <c r="CV1025" s="500"/>
      <c r="CW1025" s="500"/>
      <c r="CX1025" s="500"/>
      <c r="CY1025" s="500"/>
      <c r="CZ1025" s="500"/>
      <c r="DA1025" s="500"/>
      <c r="DB1025" s="500"/>
      <c r="DC1025" s="500"/>
      <c r="DD1025" s="500"/>
      <c r="DE1025" s="500"/>
      <c r="DF1025" s="500"/>
      <c r="DG1025" s="500"/>
      <c r="DH1025" s="500"/>
      <c r="DI1025" s="500"/>
      <c r="DJ1025" s="500"/>
      <c r="DK1025" s="500"/>
      <c r="DL1025" s="500"/>
      <c r="DM1025" s="500"/>
      <c r="DN1025" s="500"/>
      <c r="DO1025" s="500"/>
      <c r="DP1025" s="500"/>
      <c r="DQ1025" s="500"/>
      <c r="DR1025" s="500"/>
      <c r="DS1025" s="500"/>
      <c r="DT1025" s="500"/>
      <c r="DU1025" s="500"/>
      <c r="DV1025" s="500"/>
      <c r="DW1025" s="500"/>
      <c r="DX1025" s="500"/>
      <c r="DY1025" s="500"/>
      <c r="DZ1025" s="500"/>
      <c r="EA1025" s="500"/>
      <c r="EB1025" s="500"/>
      <c r="EC1025" s="500"/>
      <c r="ED1025" s="500"/>
      <c r="EE1025" s="500"/>
      <c r="EF1025" s="500"/>
      <c r="EG1025" s="500"/>
      <c r="EH1025" s="500"/>
      <c r="EI1025" s="500"/>
      <c r="EJ1025" s="500"/>
      <c r="EK1025" s="500"/>
      <c r="EL1025" s="500"/>
      <c r="EM1025" s="500"/>
      <c r="EN1025" s="500"/>
      <c r="EO1025" s="500"/>
      <c r="EP1025" s="500"/>
      <c r="EQ1025" s="500"/>
      <c r="ER1025" s="500"/>
      <c r="ES1025" s="500"/>
      <c r="ET1025" s="500"/>
      <c r="EU1025" s="500"/>
      <c r="EV1025" s="500"/>
      <c r="EW1025" s="500"/>
      <c r="EX1025" s="500"/>
      <c r="EY1025" s="500"/>
      <c r="EZ1025" s="500"/>
      <c r="FA1025" s="500"/>
      <c r="FB1025" s="500"/>
      <c r="FC1025" s="500"/>
      <c r="FD1025" s="500"/>
      <c r="FE1025" s="500"/>
      <c r="FF1025" s="500"/>
      <c r="FG1025" s="500"/>
      <c r="FH1025" s="500"/>
      <c r="FI1025" s="500"/>
      <c r="FJ1025" s="500"/>
      <c r="FK1025" s="500"/>
      <c r="FL1025" s="500"/>
      <c r="FM1025" s="500"/>
      <c r="FN1025" s="500"/>
      <c r="FO1025" s="500"/>
      <c r="FP1025" s="500"/>
      <c r="FQ1025" s="500"/>
      <c r="FR1025" s="500"/>
      <c r="FS1025" s="500"/>
      <c r="FT1025" s="500"/>
      <c r="FU1025" s="500"/>
      <c r="FV1025" s="500"/>
      <c r="FW1025" s="500"/>
      <c r="FX1025" s="500"/>
      <c r="FY1025" s="500"/>
      <c r="FZ1025" s="500"/>
      <c r="GA1025" s="500"/>
      <c r="GB1025" s="500"/>
      <c r="GC1025" s="500"/>
      <c r="GD1025" s="500"/>
      <c r="GE1025" s="500"/>
      <c r="GF1025" s="500"/>
      <c r="GG1025" s="500"/>
      <c r="GH1025" s="500"/>
      <c r="GI1025" s="500"/>
      <c r="GJ1025" s="500"/>
      <c r="GK1025" s="500"/>
      <c r="GL1025" s="500"/>
      <c r="GM1025" s="500"/>
      <c r="GN1025" s="500"/>
      <c r="GO1025" s="500"/>
      <c r="GP1025" s="500"/>
      <c r="GQ1025" s="500"/>
      <c r="GR1025" s="500"/>
      <c r="GS1025" s="500"/>
      <c r="GT1025" s="500"/>
      <c r="GU1025" s="500"/>
      <c r="GV1025" s="500"/>
      <c r="GW1025" s="500"/>
      <c r="GX1025" s="500"/>
      <c r="GY1025" s="500"/>
      <c r="GZ1025" s="500"/>
      <c r="HA1025" s="500"/>
      <c r="HB1025" s="500"/>
      <c r="HC1025" s="500"/>
      <c r="HD1025" s="500"/>
      <c r="HE1025" s="500"/>
      <c r="HF1025" s="500"/>
      <c r="HG1025" s="500"/>
      <c r="HH1025" s="500"/>
      <c r="HI1025" s="500"/>
      <c r="HJ1025" s="500"/>
      <c r="HK1025" s="500"/>
      <c r="HL1025" s="500"/>
      <c r="HM1025" s="500"/>
      <c r="HN1025" s="500"/>
      <c r="HO1025" s="500"/>
      <c r="HP1025" s="500"/>
      <c r="HQ1025" s="500"/>
      <c r="HR1025" s="500"/>
      <c r="HS1025" s="500"/>
      <c r="HT1025" s="500"/>
      <c r="HU1025" s="500"/>
      <c r="HV1025" s="500"/>
      <c r="HW1025" s="500"/>
      <c r="HX1025" s="500"/>
      <c r="HY1025" s="500"/>
      <c r="HZ1025" s="500"/>
      <c r="IA1025" s="500"/>
      <c r="IB1025" s="500"/>
      <c r="IC1025" s="500"/>
      <c r="ID1025" s="500"/>
      <c r="IE1025" s="500"/>
      <c r="IF1025" s="500"/>
      <c r="IG1025" s="500"/>
      <c r="IH1025" s="500"/>
      <c r="II1025" s="500"/>
      <c r="IJ1025" s="500"/>
      <c r="IK1025" s="500"/>
      <c r="IL1025" s="500"/>
      <c r="IM1025" s="500"/>
      <c r="IN1025" s="500"/>
      <c r="IO1025" s="500"/>
      <c r="IP1025" s="500"/>
      <c r="IQ1025" s="500"/>
      <c r="IR1025" s="500"/>
      <c r="IS1025" s="500"/>
      <c r="IT1025" s="500"/>
      <c r="IU1025" s="500"/>
      <c r="IV1025" s="500"/>
      <c r="IW1025" s="500"/>
      <c r="IX1025" s="500"/>
      <c r="IY1025" s="500"/>
      <c r="IZ1025" s="500"/>
      <c r="JA1025" s="500"/>
      <c r="JB1025" s="500"/>
      <c r="JC1025" s="500"/>
      <c r="JD1025" s="500"/>
      <c r="JE1025" s="500"/>
      <c r="JF1025" s="500"/>
      <c r="JG1025" s="500"/>
      <c r="JH1025" s="500"/>
      <c r="JI1025" s="500"/>
      <c r="JJ1025" s="500"/>
      <c r="JK1025" s="500"/>
    </row>
    <row r="1026" ht="11.25" customHeight="1">
      <c r="A1026" s="500"/>
      <c r="B1026" s="800"/>
      <c r="C1026" s="500"/>
      <c r="D1026" s="500"/>
      <c r="E1026" s="820" t="s">
        <v>204</v>
      </c>
      <c r="F1026" s="500" t="str">
        <f>If(NPCs!AC1021&lt;&gt;"",CONCATENATE(AC999:AF999),CONCATENATE(D1005:G1005))</f>
        <v/>
      </c>
      <c r="G1026" s="817" t="str">
        <f>If(NPCs!AC1021&lt;&gt;"",CONCATENATE(AI999:AJ999),CONCATENATE(J1005:K1005))</f>
        <v/>
      </c>
      <c r="H1026" s="818" t="str">
        <f>If(NPCs!AC1021&lt;&gt;"",CONCATENATE(AK999:AL999),CONCATENATE(L1005:M1005))</f>
        <v/>
      </c>
      <c r="I1026" s="500"/>
      <c r="J1026" s="500"/>
      <c r="K1026" s="500"/>
      <c r="M1026" s="500"/>
      <c r="O1026" s="500"/>
      <c r="P1026" s="500"/>
      <c r="Q1026" s="500"/>
      <c r="R1026" s="500"/>
      <c r="S1026" s="500"/>
      <c r="T1026" s="500"/>
      <c r="U1026" s="500"/>
      <c r="V1026" s="500"/>
      <c r="W1026" s="500"/>
      <c r="X1026" s="500"/>
      <c r="Y1026" s="801"/>
      <c r="Z1026" s="801"/>
      <c r="AA1026" s="800"/>
      <c r="AB1026" s="500"/>
      <c r="AC1026" s="596" t="s">
        <v>206</v>
      </c>
      <c r="AD1026" s="511" t="str">
        <f>IFERROR(VLOOKUP(AD1024,LookupKind,3, FALSE))</f>
        <v/>
      </c>
      <c r="AE1026" s="509"/>
      <c r="AF1026" s="494"/>
      <c r="AG1026" s="494"/>
      <c r="AH1026" s="494"/>
      <c r="AI1026" s="494"/>
      <c r="AJ1026" s="494"/>
      <c r="AM1026" s="494"/>
      <c r="AN1026" s="494"/>
      <c r="AO1026" s="500"/>
      <c r="AQ1026" s="494"/>
      <c r="AR1026" s="494"/>
      <c r="AS1026" s="494"/>
      <c r="AT1026" s="494"/>
      <c r="AU1026" s="501" t="s">
        <v>164</v>
      </c>
      <c r="AV1026" s="793">
        <f>if(AE1026&lt;=10,2,0)</f>
        <v>2</v>
      </c>
      <c r="AW1026" s="532">
        <v>-1.0</v>
      </c>
      <c r="AX1026" s="500"/>
      <c r="AY1026" s="500"/>
      <c r="AZ1026" s="801"/>
      <c r="BA1026" s="500"/>
      <c r="BB1026" s="500"/>
      <c r="BC1026" s="500"/>
      <c r="BD1026" s="500"/>
      <c r="BE1026" s="500"/>
      <c r="BF1026" s="500"/>
      <c r="BG1026" s="500"/>
      <c r="BH1026" s="500"/>
      <c r="BI1026" s="500"/>
      <c r="BJ1026" s="500"/>
      <c r="BK1026" s="500"/>
      <c r="BL1026" s="500"/>
      <c r="BM1026" s="500"/>
      <c r="BN1026" s="500"/>
      <c r="BO1026" s="500"/>
      <c r="BP1026" s="500"/>
      <c r="BQ1026" s="500"/>
      <c r="BR1026" s="500"/>
      <c r="BS1026" s="500"/>
      <c r="BT1026" s="500"/>
      <c r="BU1026" s="500"/>
      <c r="BV1026" s="500"/>
      <c r="BW1026" s="500"/>
      <c r="BX1026" s="500"/>
      <c r="BY1026" s="500"/>
      <c r="BZ1026" s="500"/>
      <c r="CA1026" s="500"/>
      <c r="CB1026" s="500"/>
      <c r="CC1026" s="500"/>
      <c r="CD1026" s="500"/>
      <c r="CE1026" s="500"/>
      <c r="CF1026" s="500"/>
      <c r="CG1026" s="500"/>
      <c r="CH1026" s="500"/>
      <c r="CI1026" s="500"/>
      <c r="CJ1026" s="500"/>
      <c r="CK1026" s="500"/>
      <c r="CL1026" s="500"/>
      <c r="CM1026" s="500"/>
      <c r="CN1026" s="500"/>
      <c r="CO1026" s="500"/>
      <c r="CP1026" s="500"/>
      <c r="CQ1026" s="500"/>
      <c r="CR1026" s="500"/>
      <c r="CS1026" s="500"/>
      <c r="CT1026" s="500"/>
      <c r="CU1026" s="500"/>
      <c r="CV1026" s="500"/>
      <c r="CW1026" s="500"/>
      <c r="CX1026" s="500"/>
      <c r="CY1026" s="500"/>
      <c r="CZ1026" s="500"/>
      <c r="DA1026" s="500"/>
      <c r="DB1026" s="500"/>
      <c r="DC1026" s="500"/>
      <c r="DD1026" s="500"/>
      <c r="DE1026" s="500"/>
      <c r="DF1026" s="500"/>
      <c r="DG1026" s="500"/>
      <c r="DH1026" s="500"/>
      <c r="DI1026" s="500"/>
      <c r="DJ1026" s="500"/>
      <c r="DK1026" s="500"/>
      <c r="DL1026" s="500"/>
      <c r="DM1026" s="500"/>
      <c r="DN1026" s="500"/>
      <c r="DO1026" s="500"/>
      <c r="DP1026" s="500"/>
      <c r="DQ1026" s="500"/>
      <c r="DR1026" s="500"/>
      <c r="DS1026" s="500"/>
      <c r="DT1026" s="500"/>
      <c r="DU1026" s="500"/>
      <c r="DV1026" s="500"/>
      <c r="DW1026" s="500"/>
      <c r="DX1026" s="500"/>
      <c r="DY1026" s="500"/>
      <c r="DZ1026" s="500"/>
      <c r="EA1026" s="500"/>
      <c r="EB1026" s="500"/>
      <c r="EC1026" s="500"/>
      <c r="ED1026" s="500"/>
      <c r="EE1026" s="500"/>
      <c r="EF1026" s="500"/>
      <c r="EG1026" s="500"/>
      <c r="EH1026" s="500"/>
      <c r="EI1026" s="500"/>
      <c r="EJ1026" s="500"/>
      <c r="EK1026" s="500"/>
      <c r="EL1026" s="500"/>
      <c r="EM1026" s="500"/>
      <c r="EN1026" s="500"/>
      <c r="EO1026" s="500"/>
      <c r="EP1026" s="500"/>
      <c r="EQ1026" s="500"/>
      <c r="ER1026" s="500"/>
      <c r="ES1026" s="500"/>
      <c r="ET1026" s="500"/>
      <c r="EU1026" s="500"/>
      <c r="EV1026" s="500"/>
      <c r="EW1026" s="500"/>
      <c r="EX1026" s="500"/>
      <c r="EY1026" s="500"/>
      <c r="EZ1026" s="500"/>
      <c r="FA1026" s="500"/>
      <c r="FB1026" s="500"/>
      <c r="FC1026" s="500"/>
      <c r="FD1026" s="500"/>
      <c r="FE1026" s="500"/>
      <c r="FF1026" s="500"/>
      <c r="FG1026" s="500"/>
      <c r="FH1026" s="500"/>
      <c r="FI1026" s="500"/>
      <c r="FJ1026" s="500"/>
      <c r="FK1026" s="500"/>
      <c r="FL1026" s="500"/>
      <c r="FM1026" s="500"/>
      <c r="FN1026" s="500"/>
      <c r="FO1026" s="500"/>
      <c r="FP1026" s="500"/>
      <c r="FQ1026" s="500"/>
      <c r="FR1026" s="500"/>
      <c r="FS1026" s="500"/>
      <c r="FT1026" s="500"/>
      <c r="FU1026" s="500"/>
      <c r="FV1026" s="500"/>
      <c r="FW1026" s="500"/>
      <c r="FX1026" s="500"/>
      <c r="FY1026" s="500"/>
      <c r="FZ1026" s="500"/>
      <c r="GA1026" s="500"/>
      <c r="GB1026" s="500"/>
      <c r="GC1026" s="500"/>
      <c r="GD1026" s="500"/>
      <c r="GE1026" s="500"/>
      <c r="GF1026" s="500"/>
      <c r="GG1026" s="500"/>
      <c r="GH1026" s="500"/>
      <c r="GI1026" s="500"/>
      <c r="GJ1026" s="500"/>
      <c r="GK1026" s="500"/>
      <c r="GL1026" s="500"/>
      <c r="GM1026" s="500"/>
      <c r="GN1026" s="500"/>
      <c r="GO1026" s="500"/>
      <c r="GP1026" s="500"/>
      <c r="GQ1026" s="500"/>
      <c r="GR1026" s="500"/>
      <c r="GS1026" s="500"/>
      <c r="GT1026" s="500"/>
      <c r="GU1026" s="500"/>
      <c r="GV1026" s="500"/>
      <c r="GW1026" s="500"/>
      <c r="GX1026" s="500"/>
      <c r="GY1026" s="500"/>
      <c r="GZ1026" s="500"/>
      <c r="HA1026" s="500"/>
      <c r="HB1026" s="500"/>
      <c r="HC1026" s="500"/>
      <c r="HD1026" s="500"/>
      <c r="HE1026" s="500"/>
      <c r="HF1026" s="500"/>
      <c r="HG1026" s="500"/>
      <c r="HH1026" s="500"/>
      <c r="HI1026" s="500"/>
      <c r="HJ1026" s="500"/>
      <c r="HK1026" s="500"/>
      <c r="HL1026" s="500"/>
      <c r="HM1026" s="500"/>
      <c r="HN1026" s="500"/>
      <c r="HO1026" s="500"/>
      <c r="HP1026" s="500"/>
      <c r="HQ1026" s="500"/>
      <c r="HR1026" s="500"/>
      <c r="HS1026" s="500"/>
      <c r="HT1026" s="500"/>
      <c r="HU1026" s="500"/>
      <c r="HV1026" s="500"/>
      <c r="HW1026" s="500"/>
      <c r="HX1026" s="500"/>
      <c r="HY1026" s="500"/>
      <c r="HZ1026" s="500"/>
      <c r="IA1026" s="500"/>
      <c r="IB1026" s="500"/>
      <c r="IC1026" s="500"/>
      <c r="ID1026" s="500"/>
      <c r="IE1026" s="500"/>
      <c r="IF1026" s="500"/>
      <c r="IG1026" s="500"/>
      <c r="IH1026" s="500"/>
      <c r="II1026" s="500"/>
      <c r="IJ1026" s="500"/>
      <c r="IK1026" s="500"/>
      <c r="IL1026" s="500"/>
      <c r="IM1026" s="500"/>
      <c r="IN1026" s="500"/>
      <c r="IO1026" s="500"/>
      <c r="IP1026" s="500"/>
      <c r="IQ1026" s="500"/>
      <c r="IR1026" s="500"/>
      <c r="IS1026" s="500"/>
      <c r="IT1026" s="500"/>
      <c r="IU1026" s="500"/>
      <c r="IV1026" s="500"/>
      <c r="IW1026" s="500"/>
      <c r="IX1026" s="500"/>
      <c r="IY1026" s="500"/>
      <c r="IZ1026" s="500"/>
      <c r="JA1026" s="500"/>
      <c r="JB1026" s="500"/>
      <c r="JC1026" s="500"/>
      <c r="JD1026" s="500"/>
      <c r="JE1026" s="500"/>
      <c r="JF1026" s="500"/>
      <c r="JG1026" s="500"/>
      <c r="JH1026" s="500"/>
      <c r="JI1026" s="500"/>
      <c r="JJ1026" s="500"/>
      <c r="JK1026" s="500"/>
    </row>
    <row r="1027" ht="11.25" customHeight="1">
      <c r="A1027" s="500"/>
      <c r="B1027" s="800"/>
      <c r="C1027" s="500"/>
      <c r="D1027" s="500"/>
      <c r="E1027" s="820" t="s">
        <v>207</v>
      </c>
      <c r="F1027" s="500" t="str">
        <f>If(NPCs!AC1024&lt;&gt;"",CONCATENATE(AC1010:AF1010),CONCATENATE(D1005:G1005))</f>
        <v/>
      </c>
      <c r="G1027" s="817" t="str">
        <f>If(NPCs!AC1024&lt;&gt;"",CONCATENATE(AI1010:AJ1010),CONCATENATE(J1005:K1005))</f>
        <v/>
      </c>
      <c r="H1027" s="818" t="str">
        <f>If(NPCs!AC1024&lt;&gt;"",CONCATENATE(AK1010:AL1010),CONCATENATE(L1005:M1005))</f>
        <v/>
      </c>
      <c r="I1027" s="500"/>
      <c r="J1027" s="500"/>
      <c r="K1027" s="500"/>
      <c r="M1027" s="500"/>
      <c r="N1027" s="814" t="s">
        <v>156</v>
      </c>
      <c r="O1027" s="821" t="str">
        <f>"+"</f>
        <v>+</v>
      </c>
      <c r="P1027" s="822">
        <f>If(NPCs!AC1021&lt;&gt;"",AJ998,K1004)+IF(countIf(AD994:AD1029,"HEAVYWEIGHT")&gt;0,-1,0)+IF(countIf(AD994:AD1029,"LIGHTWEIGHT")&gt;0,1,0)+IF(countIf(AD994:AD1029,"FELINE")&gt;0,2,0)+IF(countIf(AD994:AD1029,"ANGELIC")&gt;0,2,0)</f>
        <v>0</v>
      </c>
      <c r="Q1027" s="500"/>
      <c r="R1027" s="500"/>
      <c r="S1027" s="500"/>
      <c r="T1027" s="805" t="str">
        <f>If(NPCs!AC1021&lt;&gt;"",AD994,E1001)</f>
        <v>GENERIC</v>
      </c>
      <c r="U1027" s="806"/>
      <c r="V1027" s="806"/>
      <c r="W1027" s="806"/>
      <c r="X1027" s="807"/>
      <c r="Y1027" s="801"/>
      <c r="Z1027" s="801"/>
      <c r="AA1027" s="800"/>
      <c r="AB1027" s="500"/>
      <c r="AC1027" s="596" t="str">
        <f>IFERROR(VLOOKUP(AE1024,LookupGrist,3, FALSE))</f>
        <v/>
      </c>
      <c r="AD1027" s="544" t="str">
        <f>IFERROR(__xludf.DUMMYFUNCTION("IFERROR(split(VLOOKUP(AC1027, AllGrist, 5, false),""d""), """")"),"")</f>
        <v/>
      </c>
      <c r="AE1027" s="515"/>
      <c r="AF1027" s="494"/>
      <c r="AG1027" s="494"/>
      <c r="AH1027" s="494"/>
      <c r="AK1027" s="533" t="s">
        <v>166</v>
      </c>
      <c r="AL1027" s="499" t="s">
        <v>167</v>
      </c>
      <c r="AM1027" s="494"/>
      <c r="AN1027" s="494"/>
      <c r="AO1027" s="500"/>
      <c r="AQ1027" s="494"/>
      <c r="AR1027" s="494"/>
      <c r="AS1027" s="494"/>
      <c r="AT1027" s="494"/>
      <c r="AU1027" s="501" t="s">
        <v>168</v>
      </c>
      <c r="AV1027" s="534">
        <v>0.0</v>
      </c>
      <c r="AW1027" s="532">
        <f>if(F993&gt;=AE1027,1,0)</f>
        <v>1</v>
      </c>
      <c r="AX1027" s="500"/>
      <c r="AY1027" s="500"/>
      <c r="AZ1027" s="801"/>
      <c r="BA1027" s="500"/>
      <c r="BB1027" s="500"/>
      <c r="BC1027" s="500"/>
      <c r="BD1027" s="500"/>
      <c r="BE1027" s="500"/>
      <c r="BF1027" s="500"/>
      <c r="BG1027" s="500"/>
      <c r="BH1027" s="500"/>
      <c r="BI1027" s="500"/>
      <c r="BJ1027" s="500"/>
      <c r="BK1027" s="500"/>
      <c r="BL1027" s="500"/>
      <c r="BM1027" s="500"/>
      <c r="BN1027" s="500"/>
      <c r="BO1027" s="500"/>
      <c r="BP1027" s="500"/>
      <c r="BQ1027" s="500"/>
      <c r="BR1027" s="500"/>
      <c r="BS1027" s="500"/>
      <c r="BT1027" s="500"/>
      <c r="BU1027" s="500"/>
      <c r="BV1027" s="500"/>
      <c r="BW1027" s="500"/>
      <c r="BX1027" s="500"/>
      <c r="BY1027" s="500"/>
      <c r="BZ1027" s="500"/>
      <c r="CA1027" s="500"/>
      <c r="CB1027" s="500"/>
      <c r="CC1027" s="500"/>
      <c r="CD1027" s="500"/>
      <c r="CE1027" s="500"/>
      <c r="CF1027" s="500"/>
      <c r="CG1027" s="500"/>
      <c r="CH1027" s="500"/>
      <c r="CI1027" s="500"/>
      <c r="CJ1027" s="500"/>
      <c r="CK1027" s="500"/>
      <c r="CL1027" s="500"/>
      <c r="CM1027" s="500"/>
      <c r="CN1027" s="500"/>
      <c r="CO1027" s="500"/>
      <c r="CP1027" s="500"/>
      <c r="CQ1027" s="500"/>
      <c r="CR1027" s="500"/>
      <c r="CS1027" s="500"/>
      <c r="CT1027" s="500"/>
      <c r="CU1027" s="500"/>
      <c r="CV1027" s="500"/>
      <c r="CW1027" s="500"/>
      <c r="CX1027" s="500"/>
      <c r="CY1027" s="500"/>
      <c r="CZ1027" s="500"/>
      <c r="DA1027" s="500"/>
      <c r="DB1027" s="500"/>
      <c r="DC1027" s="500"/>
      <c r="DD1027" s="500"/>
      <c r="DE1027" s="500"/>
      <c r="DF1027" s="500"/>
      <c r="DG1027" s="500"/>
      <c r="DH1027" s="500"/>
      <c r="DI1027" s="500"/>
      <c r="DJ1027" s="500"/>
      <c r="DK1027" s="500"/>
      <c r="DL1027" s="500"/>
      <c r="DM1027" s="500"/>
      <c r="DN1027" s="500"/>
      <c r="DO1027" s="500"/>
      <c r="DP1027" s="500"/>
      <c r="DQ1027" s="500"/>
      <c r="DR1027" s="500"/>
      <c r="DS1027" s="500"/>
      <c r="DT1027" s="500"/>
      <c r="DU1027" s="500"/>
      <c r="DV1027" s="500"/>
      <c r="DW1027" s="500"/>
      <c r="DX1027" s="500"/>
      <c r="DY1027" s="500"/>
      <c r="DZ1027" s="500"/>
      <c r="EA1027" s="500"/>
      <c r="EB1027" s="500"/>
      <c r="EC1027" s="500"/>
      <c r="ED1027" s="500"/>
      <c r="EE1027" s="500"/>
      <c r="EF1027" s="500"/>
      <c r="EG1027" s="500"/>
      <c r="EH1027" s="500"/>
      <c r="EI1027" s="500"/>
      <c r="EJ1027" s="500"/>
      <c r="EK1027" s="500"/>
      <c r="EL1027" s="500"/>
      <c r="EM1027" s="500"/>
      <c r="EN1027" s="500"/>
      <c r="EO1027" s="500"/>
      <c r="EP1027" s="500"/>
      <c r="EQ1027" s="500"/>
      <c r="ER1027" s="500"/>
      <c r="ES1027" s="500"/>
      <c r="ET1027" s="500"/>
      <c r="EU1027" s="500"/>
      <c r="EV1027" s="500"/>
      <c r="EW1027" s="500"/>
      <c r="EX1027" s="500"/>
      <c r="EY1027" s="500"/>
      <c r="EZ1027" s="500"/>
      <c r="FA1027" s="500"/>
      <c r="FB1027" s="500"/>
      <c r="FC1027" s="500"/>
      <c r="FD1027" s="500"/>
      <c r="FE1027" s="500"/>
      <c r="FF1027" s="500"/>
      <c r="FG1027" s="500"/>
      <c r="FH1027" s="500"/>
      <c r="FI1027" s="500"/>
      <c r="FJ1027" s="500"/>
      <c r="FK1027" s="500"/>
      <c r="FL1027" s="500"/>
      <c r="FM1027" s="500"/>
      <c r="FN1027" s="500"/>
      <c r="FO1027" s="500"/>
      <c r="FP1027" s="500"/>
      <c r="FQ1027" s="500"/>
      <c r="FR1027" s="500"/>
      <c r="FS1027" s="500"/>
      <c r="FT1027" s="500"/>
      <c r="FU1027" s="500"/>
      <c r="FV1027" s="500"/>
      <c r="FW1027" s="500"/>
      <c r="FX1027" s="500"/>
      <c r="FY1027" s="500"/>
      <c r="FZ1027" s="500"/>
      <c r="GA1027" s="500"/>
      <c r="GB1027" s="500"/>
      <c r="GC1027" s="500"/>
      <c r="GD1027" s="500"/>
      <c r="GE1027" s="500"/>
      <c r="GF1027" s="500"/>
      <c r="GG1027" s="500"/>
      <c r="GH1027" s="500"/>
      <c r="GI1027" s="500"/>
      <c r="GJ1027" s="500"/>
      <c r="GK1027" s="500"/>
      <c r="GL1027" s="500"/>
      <c r="GM1027" s="500"/>
      <c r="GN1027" s="500"/>
      <c r="GO1027" s="500"/>
      <c r="GP1027" s="500"/>
      <c r="GQ1027" s="500"/>
      <c r="GR1027" s="500"/>
      <c r="GS1027" s="500"/>
      <c r="GT1027" s="500"/>
      <c r="GU1027" s="500"/>
      <c r="GV1027" s="500"/>
      <c r="GW1027" s="500"/>
      <c r="GX1027" s="500"/>
      <c r="GY1027" s="500"/>
      <c r="GZ1027" s="500"/>
      <c r="HA1027" s="500"/>
      <c r="HB1027" s="500"/>
      <c r="HC1027" s="500"/>
      <c r="HD1027" s="500"/>
      <c r="HE1027" s="500"/>
      <c r="HF1027" s="500"/>
      <c r="HG1027" s="500"/>
      <c r="HH1027" s="500"/>
      <c r="HI1027" s="500"/>
      <c r="HJ1027" s="500"/>
      <c r="HK1027" s="500"/>
      <c r="HL1027" s="500"/>
      <c r="HM1027" s="500"/>
      <c r="HN1027" s="500"/>
      <c r="HO1027" s="500"/>
      <c r="HP1027" s="500"/>
      <c r="HQ1027" s="500"/>
      <c r="HR1027" s="500"/>
      <c r="HS1027" s="500"/>
      <c r="HT1027" s="500"/>
      <c r="HU1027" s="500"/>
      <c r="HV1027" s="500"/>
      <c r="HW1027" s="500"/>
      <c r="HX1027" s="500"/>
      <c r="HY1027" s="500"/>
      <c r="HZ1027" s="500"/>
      <c r="IA1027" s="500"/>
      <c r="IB1027" s="500"/>
      <c r="IC1027" s="500"/>
      <c r="ID1027" s="500"/>
      <c r="IE1027" s="500"/>
      <c r="IF1027" s="500"/>
      <c r="IG1027" s="500"/>
      <c r="IH1027" s="500"/>
      <c r="II1027" s="500"/>
      <c r="IJ1027" s="500"/>
      <c r="IK1027" s="500"/>
      <c r="IL1027" s="500"/>
      <c r="IM1027" s="500"/>
      <c r="IN1027" s="500"/>
      <c r="IO1027" s="500"/>
      <c r="IP1027" s="500"/>
      <c r="IQ1027" s="500"/>
      <c r="IR1027" s="500"/>
      <c r="IS1027" s="500"/>
      <c r="IT1027" s="500"/>
      <c r="IU1027" s="500"/>
      <c r="IV1027" s="500"/>
      <c r="IW1027" s="500"/>
      <c r="IX1027" s="500"/>
      <c r="IY1027" s="500"/>
      <c r="IZ1027" s="500"/>
      <c r="JA1027" s="500"/>
      <c r="JB1027" s="500"/>
      <c r="JC1027" s="500"/>
      <c r="JD1027" s="500"/>
      <c r="JE1027" s="500"/>
      <c r="JF1027" s="500"/>
      <c r="JG1027" s="500"/>
      <c r="JH1027" s="500"/>
      <c r="JI1027" s="500"/>
      <c r="JJ1027" s="500"/>
      <c r="JK1027" s="500"/>
    </row>
    <row r="1028" ht="11.25" customHeight="1">
      <c r="A1028" s="500"/>
      <c r="B1028" s="800"/>
      <c r="C1028" s="500"/>
      <c r="D1028" s="500"/>
      <c r="E1028" s="820" t="s">
        <v>208</v>
      </c>
      <c r="F1028" s="500" t="str">
        <f>If(NPCs!AC1027&lt;&gt;"",CONCATENATE(AC1021:AF1021),CONCATENATE(D1005:G1005))</f>
        <v/>
      </c>
      <c r="G1028" s="817" t="str">
        <f>If(NPCs!AC1027&lt;&gt;"",CONCATENATE(AI1021:AJ1021),CONCATENATE(J1005:K1005))</f>
        <v/>
      </c>
      <c r="H1028" s="818" t="str">
        <f>If(NPCs!AC1027&lt;&gt;"",CONCATENATE(AK1021:AL1021),CONCATENATE(L1005:M1005))</f>
        <v/>
      </c>
      <c r="I1028" s="500"/>
      <c r="J1028" s="500"/>
      <c r="K1028" s="500"/>
      <c r="M1028" s="500"/>
      <c r="O1028" s="823" t="str">
        <f>CONCATENATE( If(countIf(T1027:T1028,"DRACONIC")&gt;0,"+1d2",""),IF(P1027&gt;0,"+",""))</f>
        <v/>
      </c>
      <c r="P1028" s="824" t="str">
        <f>if(P1027=0,"",P1027)</f>
        <v/>
      </c>
      <c r="Q1028" s="500"/>
      <c r="R1028" s="500"/>
      <c r="S1028" s="500"/>
      <c r="T1028" s="802" t="str">
        <f>If(NPCs!AC1021&lt;&gt;"",AD995,E1002)</f>
        <v>GENERIC</v>
      </c>
      <c r="U1028" s="526"/>
      <c r="V1028" s="526"/>
      <c r="W1028" s="526"/>
      <c r="X1028" s="803"/>
      <c r="Y1028" s="801"/>
      <c r="Z1028" s="801"/>
      <c r="AA1028" s="800"/>
      <c r="AB1028" s="500"/>
      <c r="AC1028" s="498" t="s">
        <v>169</v>
      </c>
      <c r="AD1028" s="540" t="str">
        <f>IFERROR(VLOOKUP(AF1024,LookupTrait,3, FALSE))</f>
        <v/>
      </c>
      <c r="AE1028" s="494"/>
      <c r="AF1028" s="494"/>
      <c r="AG1028" s="494"/>
      <c r="AH1028" s="494"/>
      <c r="AK1028" s="509">
        <f>ifError(VLOOKUP(AD1028,AU1025:AV1032,2,FALSE),0)</f>
        <v>0</v>
      </c>
      <c r="AL1028" s="535">
        <f>ifError(VLOOKUP(AD1028,AU1025:AW1032,3,FALSE),0)</f>
        <v>0</v>
      </c>
      <c r="AM1028" s="494"/>
      <c r="AN1028" s="494"/>
      <c r="AO1028" s="500"/>
      <c r="AQ1028" s="494"/>
      <c r="AR1028" s="494"/>
      <c r="AS1028" s="494"/>
      <c r="AT1028" s="494"/>
      <c r="AU1028" s="501" t="s">
        <v>170</v>
      </c>
      <c r="AV1028" s="534">
        <v>0.0</v>
      </c>
      <c r="AW1028" s="532">
        <f>if(F994&gt;=AE1027,1,0)</f>
        <v>1</v>
      </c>
      <c r="AX1028" s="500"/>
      <c r="AY1028" s="500"/>
      <c r="AZ1028" s="801"/>
      <c r="BA1028" s="500"/>
      <c r="BB1028" s="500"/>
      <c r="BC1028" s="500"/>
      <c r="BD1028" s="500"/>
      <c r="BE1028" s="500"/>
      <c r="BF1028" s="500"/>
      <c r="BG1028" s="500"/>
      <c r="BH1028" s="500"/>
      <c r="BI1028" s="500"/>
      <c r="BJ1028" s="500"/>
      <c r="BK1028" s="500"/>
      <c r="BL1028" s="500"/>
      <c r="BM1028" s="500"/>
      <c r="BN1028" s="500"/>
      <c r="BO1028" s="500"/>
      <c r="BP1028" s="500"/>
      <c r="BQ1028" s="500"/>
      <c r="BR1028" s="500"/>
      <c r="BS1028" s="500"/>
      <c r="BT1028" s="500"/>
      <c r="BU1028" s="500"/>
      <c r="BV1028" s="500"/>
      <c r="BW1028" s="500"/>
      <c r="BX1028" s="500"/>
      <c r="BY1028" s="500"/>
      <c r="BZ1028" s="500"/>
      <c r="CA1028" s="500"/>
      <c r="CB1028" s="500"/>
      <c r="CC1028" s="500"/>
      <c r="CD1028" s="500"/>
      <c r="CE1028" s="500"/>
      <c r="CF1028" s="500"/>
      <c r="CG1028" s="500"/>
      <c r="CH1028" s="500"/>
      <c r="CI1028" s="500"/>
      <c r="CJ1028" s="500"/>
      <c r="CK1028" s="500"/>
      <c r="CL1028" s="500"/>
      <c r="CM1028" s="500"/>
      <c r="CN1028" s="500"/>
      <c r="CO1028" s="500"/>
      <c r="CP1028" s="500"/>
      <c r="CQ1028" s="500"/>
      <c r="CR1028" s="500"/>
      <c r="CS1028" s="500"/>
      <c r="CT1028" s="500"/>
      <c r="CU1028" s="500"/>
      <c r="CV1028" s="500"/>
      <c r="CW1028" s="500"/>
      <c r="CX1028" s="500"/>
      <c r="CY1028" s="500"/>
      <c r="CZ1028" s="500"/>
      <c r="DA1028" s="500"/>
      <c r="DB1028" s="500"/>
      <c r="DC1028" s="500"/>
      <c r="DD1028" s="500"/>
      <c r="DE1028" s="500"/>
      <c r="DF1028" s="500"/>
      <c r="DG1028" s="500"/>
      <c r="DH1028" s="500"/>
      <c r="DI1028" s="500"/>
      <c r="DJ1028" s="500"/>
      <c r="DK1028" s="500"/>
      <c r="DL1028" s="500"/>
      <c r="DM1028" s="500"/>
      <c r="DN1028" s="500"/>
      <c r="DO1028" s="500"/>
      <c r="DP1028" s="500"/>
      <c r="DQ1028" s="500"/>
      <c r="DR1028" s="500"/>
      <c r="DS1028" s="500"/>
      <c r="DT1028" s="500"/>
      <c r="DU1028" s="500"/>
      <c r="DV1028" s="500"/>
      <c r="DW1028" s="500"/>
      <c r="DX1028" s="500"/>
      <c r="DY1028" s="500"/>
      <c r="DZ1028" s="500"/>
      <c r="EA1028" s="500"/>
      <c r="EB1028" s="500"/>
      <c r="EC1028" s="500"/>
      <c r="ED1028" s="500"/>
      <c r="EE1028" s="500"/>
      <c r="EF1028" s="500"/>
      <c r="EG1028" s="500"/>
      <c r="EH1028" s="500"/>
      <c r="EI1028" s="500"/>
      <c r="EJ1028" s="500"/>
      <c r="EK1028" s="500"/>
      <c r="EL1028" s="500"/>
      <c r="EM1028" s="500"/>
      <c r="EN1028" s="500"/>
      <c r="EO1028" s="500"/>
      <c r="EP1028" s="500"/>
      <c r="EQ1028" s="500"/>
      <c r="ER1028" s="500"/>
      <c r="ES1028" s="500"/>
      <c r="ET1028" s="500"/>
      <c r="EU1028" s="500"/>
      <c r="EV1028" s="500"/>
      <c r="EW1028" s="500"/>
      <c r="EX1028" s="500"/>
      <c r="EY1028" s="500"/>
      <c r="EZ1028" s="500"/>
      <c r="FA1028" s="500"/>
      <c r="FB1028" s="500"/>
      <c r="FC1028" s="500"/>
      <c r="FD1028" s="500"/>
      <c r="FE1028" s="500"/>
      <c r="FF1028" s="500"/>
      <c r="FG1028" s="500"/>
      <c r="FH1028" s="500"/>
      <c r="FI1028" s="500"/>
      <c r="FJ1028" s="500"/>
      <c r="FK1028" s="500"/>
      <c r="FL1028" s="500"/>
      <c r="FM1028" s="500"/>
      <c r="FN1028" s="500"/>
      <c r="FO1028" s="500"/>
      <c r="FP1028" s="500"/>
      <c r="FQ1028" s="500"/>
      <c r="FR1028" s="500"/>
      <c r="FS1028" s="500"/>
      <c r="FT1028" s="500"/>
      <c r="FU1028" s="500"/>
      <c r="FV1028" s="500"/>
      <c r="FW1028" s="500"/>
      <c r="FX1028" s="500"/>
      <c r="FY1028" s="500"/>
      <c r="FZ1028" s="500"/>
      <c r="GA1028" s="500"/>
      <c r="GB1028" s="500"/>
      <c r="GC1028" s="500"/>
      <c r="GD1028" s="500"/>
      <c r="GE1028" s="500"/>
      <c r="GF1028" s="500"/>
      <c r="GG1028" s="500"/>
      <c r="GH1028" s="500"/>
      <c r="GI1028" s="500"/>
      <c r="GJ1028" s="500"/>
      <c r="GK1028" s="500"/>
      <c r="GL1028" s="500"/>
      <c r="GM1028" s="500"/>
      <c r="GN1028" s="500"/>
      <c r="GO1028" s="500"/>
      <c r="GP1028" s="500"/>
      <c r="GQ1028" s="500"/>
      <c r="GR1028" s="500"/>
      <c r="GS1028" s="500"/>
      <c r="GT1028" s="500"/>
      <c r="GU1028" s="500"/>
      <c r="GV1028" s="500"/>
      <c r="GW1028" s="500"/>
      <c r="GX1028" s="500"/>
      <c r="GY1028" s="500"/>
      <c r="GZ1028" s="500"/>
      <c r="HA1028" s="500"/>
      <c r="HB1028" s="500"/>
      <c r="HC1028" s="500"/>
      <c r="HD1028" s="500"/>
      <c r="HE1028" s="500"/>
      <c r="HF1028" s="500"/>
      <c r="HG1028" s="500"/>
      <c r="HH1028" s="500"/>
      <c r="HI1028" s="500"/>
      <c r="HJ1028" s="500"/>
      <c r="HK1028" s="500"/>
      <c r="HL1028" s="500"/>
      <c r="HM1028" s="500"/>
      <c r="HN1028" s="500"/>
      <c r="HO1028" s="500"/>
      <c r="HP1028" s="500"/>
      <c r="HQ1028" s="500"/>
      <c r="HR1028" s="500"/>
      <c r="HS1028" s="500"/>
      <c r="HT1028" s="500"/>
      <c r="HU1028" s="500"/>
      <c r="HV1028" s="500"/>
      <c r="HW1028" s="500"/>
      <c r="HX1028" s="500"/>
      <c r="HY1028" s="500"/>
      <c r="HZ1028" s="500"/>
      <c r="IA1028" s="500"/>
      <c r="IB1028" s="500"/>
      <c r="IC1028" s="500"/>
      <c r="ID1028" s="500"/>
      <c r="IE1028" s="500"/>
      <c r="IF1028" s="500"/>
      <c r="IG1028" s="500"/>
      <c r="IH1028" s="500"/>
      <c r="II1028" s="500"/>
      <c r="IJ1028" s="500"/>
      <c r="IK1028" s="500"/>
      <c r="IL1028" s="500"/>
      <c r="IM1028" s="500"/>
      <c r="IN1028" s="500"/>
      <c r="IO1028" s="500"/>
      <c r="IP1028" s="500"/>
      <c r="IQ1028" s="500"/>
      <c r="IR1028" s="500"/>
      <c r="IS1028" s="500"/>
      <c r="IT1028" s="500"/>
      <c r="IU1028" s="500"/>
      <c r="IV1028" s="500"/>
      <c r="IW1028" s="500"/>
      <c r="IX1028" s="500"/>
      <c r="IY1028" s="500"/>
      <c r="IZ1028" s="500"/>
      <c r="JA1028" s="500"/>
      <c r="JB1028" s="500"/>
      <c r="JC1028" s="500"/>
      <c r="JD1028" s="500"/>
      <c r="JE1028" s="500"/>
      <c r="JF1028" s="500"/>
      <c r="JG1028" s="500"/>
      <c r="JH1028" s="500"/>
      <c r="JI1028" s="500"/>
      <c r="JJ1028" s="500"/>
      <c r="JK1028" s="500"/>
    </row>
    <row r="1029" ht="11.25" customHeight="1">
      <c r="A1029" s="500"/>
      <c r="B1029" s="800"/>
      <c r="C1029" s="500"/>
      <c r="D1029" s="500"/>
      <c r="E1029" s="820" t="s">
        <v>214</v>
      </c>
      <c r="F1029" s="500" t="str">
        <f>If(NPCs!AC1030&lt;&gt;"",CONCATENATE(AC1032:AF1032),CONCATENATE(D1005:G1005))</f>
        <v/>
      </c>
      <c r="G1029" s="817" t="str">
        <f>If(NPCs!AC1030&lt;&gt;"",CONCATENATE(AI1032:AJ1032),CONCATENATE(J1005:K1005))</f>
        <v/>
      </c>
      <c r="H1029" s="818" t="str">
        <f>If(NPCs!AC1030&lt;&gt;"",CONCATENATE(AK1032:AL1032),CONCATENATE(L1005:M1005))</f>
        <v/>
      </c>
      <c r="I1029" s="500"/>
      <c r="J1029" s="500"/>
      <c r="K1029" s="500"/>
      <c r="M1029" s="500"/>
      <c r="O1029" s="500"/>
      <c r="P1029" s="500"/>
      <c r="Q1029" s="500"/>
      <c r="R1029" s="500"/>
      <c r="S1029" s="500"/>
      <c r="T1029" s="500"/>
      <c r="U1029" s="500"/>
      <c r="V1029" s="500"/>
      <c r="W1029" s="500"/>
      <c r="X1029" s="500"/>
      <c r="Y1029" s="801"/>
      <c r="Z1029" s="801"/>
      <c r="AA1029" s="800"/>
      <c r="AB1029" s="500"/>
      <c r="AC1029" s="498" t="s">
        <v>171</v>
      </c>
      <c r="AD1029" s="540" t="str">
        <f>IFERROR(VLOOKUP(AG1024,LookupTrait,3, FALSE))</f>
        <v/>
      </c>
      <c r="AE1029" s="494"/>
      <c r="AF1029" s="494"/>
      <c r="AG1029" s="494"/>
      <c r="AH1029" s="494"/>
      <c r="AK1029" s="495">
        <f>ifError(IF(AD1028&lt;&gt;AD1029,VLOOKUP(AD1029,AU1025:AV1032,2,FALSE),0),0)</f>
        <v>0</v>
      </c>
      <c r="AL1029" s="494">
        <f>ifError(IF(AD1028&lt;&gt;AD1029,VLOOKUP(AD1029,AU1025:AW1032,3,FALSE),0),0)</f>
        <v>0</v>
      </c>
      <c r="AM1029" s="494"/>
      <c r="AN1029" s="494"/>
      <c r="AO1029" s="500"/>
      <c r="AQ1029" s="494"/>
      <c r="AR1029" s="494"/>
      <c r="AS1029" s="494"/>
      <c r="AT1029" s="494"/>
      <c r="AU1029" s="501" t="s">
        <v>172</v>
      </c>
      <c r="AV1029" s="534">
        <v>0.0</v>
      </c>
      <c r="AW1029" s="532">
        <f>if(F995&gt;=AE1027,1,0)</f>
        <v>1</v>
      </c>
      <c r="AX1029" s="500"/>
      <c r="AY1029" s="500"/>
      <c r="AZ1029" s="801"/>
      <c r="BA1029" s="500"/>
      <c r="BB1029" s="500"/>
      <c r="BC1029" s="500"/>
      <c r="BD1029" s="500"/>
      <c r="BE1029" s="500"/>
      <c r="BF1029" s="500"/>
      <c r="BG1029" s="500"/>
      <c r="BH1029" s="500"/>
      <c r="BI1029" s="500"/>
      <c r="BJ1029" s="500"/>
      <c r="BK1029" s="500"/>
      <c r="BL1029" s="500"/>
      <c r="BM1029" s="500"/>
      <c r="BN1029" s="500"/>
      <c r="BO1029" s="500"/>
      <c r="BP1029" s="500"/>
      <c r="BQ1029" s="500"/>
      <c r="BR1029" s="500"/>
      <c r="BS1029" s="500"/>
      <c r="BT1029" s="500"/>
      <c r="BU1029" s="500"/>
      <c r="BV1029" s="500"/>
      <c r="BW1029" s="500"/>
      <c r="BX1029" s="500"/>
      <c r="BY1029" s="500"/>
      <c r="BZ1029" s="500"/>
      <c r="CA1029" s="500"/>
      <c r="CB1029" s="500"/>
      <c r="CC1029" s="500"/>
      <c r="CD1029" s="500"/>
      <c r="CE1029" s="500"/>
      <c r="CF1029" s="500"/>
      <c r="CG1029" s="500"/>
      <c r="CH1029" s="500"/>
      <c r="CI1029" s="500"/>
      <c r="CJ1029" s="500"/>
      <c r="CK1029" s="500"/>
      <c r="CL1029" s="500"/>
      <c r="CM1029" s="500"/>
      <c r="CN1029" s="500"/>
      <c r="CO1029" s="500"/>
      <c r="CP1029" s="500"/>
      <c r="CQ1029" s="500"/>
      <c r="CR1029" s="500"/>
      <c r="CS1029" s="500"/>
      <c r="CT1029" s="500"/>
      <c r="CU1029" s="500"/>
      <c r="CV1029" s="500"/>
      <c r="CW1029" s="500"/>
      <c r="CX1029" s="500"/>
      <c r="CY1029" s="500"/>
      <c r="CZ1029" s="500"/>
      <c r="DA1029" s="500"/>
      <c r="DB1029" s="500"/>
      <c r="DC1029" s="500"/>
      <c r="DD1029" s="500"/>
      <c r="DE1029" s="500"/>
      <c r="DF1029" s="500"/>
      <c r="DG1029" s="500"/>
      <c r="DH1029" s="500"/>
      <c r="DI1029" s="500"/>
      <c r="DJ1029" s="500"/>
      <c r="DK1029" s="500"/>
      <c r="DL1029" s="500"/>
      <c r="DM1029" s="500"/>
      <c r="DN1029" s="500"/>
      <c r="DO1029" s="500"/>
      <c r="DP1029" s="500"/>
      <c r="DQ1029" s="500"/>
      <c r="DR1029" s="500"/>
      <c r="DS1029" s="500"/>
      <c r="DT1029" s="500"/>
      <c r="DU1029" s="500"/>
      <c r="DV1029" s="500"/>
      <c r="DW1029" s="500"/>
      <c r="DX1029" s="500"/>
      <c r="DY1029" s="500"/>
      <c r="DZ1029" s="500"/>
      <c r="EA1029" s="500"/>
      <c r="EB1029" s="500"/>
      <c r="EC1029" s="500"/>
      <c r="ED1029" s="500"/>
      <c r="EE1029" s="500"/>
      <c r="EF1029" s="500"/>
      <c r="EG1029" s="500"/>
      <c r="EH1029" s="500"/>
      <c r="EI1029" s="500"/>
      <c r="EJ1029" s="500"/>
      <c r="EK1029" s="500"/>
      <c r="EL1029" s="500"/>
      <c r="EM1029" s="500"/>
      <c r="EN1029" s="500"/>
      <c r="EO1029" s="500"/>
      <c r="EP1029" s="500"/>
      <c r="EQ1029" s="500"/>
      <c r="ER1029" s="500"/>
      <c r="ES1029" s="500"/>
      <c r="ET1029" s="500"/>
      <c r="EU1029" s="500"/>
      <c r="EV1029" s="500"/>
      <c r="EW1029" s="500"/>
      <c r="EX1029" s="500"/>
      <c r="EY1029" s="500"/>
      <c r="EZ1029" s="500"/>
      <c r="FA1029" s="500"/>
      <c r="FB1029" s="500"/>
      <c r="FC1029" s="500"/>
      <c r="FD1029" s="500"/>
      <c r="FE1029" s="500"/>
      <c r="FF1029" s="500"/>
      <c r="FG1029" s="500"/>
      <c r="FH1029" s="500"/>
      <c r="FI1029" s="500"/>
      <c r="FJ1029" s="500"/>
      <c r="FK1029" s="500"/>
      <c r="FL1029" s="500"/>
      <c r="FM1029" s="500"/>
      <c r="FN1029" s="500"/>
      <c r="FO1029" s="500"/>
      <c r="FP1029" s="500"/>
      <c r="FQ1029" s="500"/>
      <c r="FR1029" s="500"/>
      <c r="FS1029" s="500"/>
      <c r="FT1029" s="500"/>
      <c r="FU1029" s="500"/>
      <c r="FV1029" s="500"/>
      <c r="FW1029" s="500"/>
      <c r="FX1029" s="500"/>
      <c r="FY1029" s="500"/>
      <c r="FZ1029" s="500"/>
      <c r="GA1029" s="500"/>
      <c r="GB1029" s="500"/>
      <c r="GC1029" s="500"/>
      <c r="GD1029" s="500"/>
      <c r="GE1029" s="500"/>
      <c r="GF1029" s="500"/>
      <c r="GG1029" s="500"/>
      <c r="GH1029" s="500"/>
      <c r="GI1029" s="500"/>
      <c r="GJ1029" s="500"/>
      <c r="GK1029" s="500"/>
      <c r="GL1029" s="500"/>
      <c r="GM1029" s="500"/>
      <c r="GN1029" s="500"/>
      <c r="GO1029" s="500"/>
      <c r="GP1029" s="500"/>
      <c r="GQ1029" s="500"/>
      <c r="GR1029" s="500"/>
      <c r="GS1029" s="500"/>
      <c r="GT1029" s="500"/>
      <c r="GU1029" s="500"/>
      <c r="GV1029" s="500"/>
      <c r="GW1029" s="500"/>
      <c r="GX1029" s="500"/>
      <c r="GY1029" s="500"/>
      <c r="GZ1029" s="500"/>
      <c r="HA1029" s="500"/>
      <c r="HB1029" s="500"/>
      <c r="HC1029" s="500"/>
      <c r="HD1029" s="500"/>
      <c r="HE1029" s="500"/>
      <c r="HF1029" s="500"/>
      <c r="HG1029" s="500"/>
      <c r="HH1029" s="500"/>
      <c r="HI1029" s="500"/>
      <c r="HJ1029" s="500"/>
      <c r="HK1029" s="500"/>
      <c r="HL1029" s="500"/>
      <c r="HM1029" s="500"/>
      <c r="HN1029" s="500"/>
      <c r="HO1029" s="500"/>
      <c r="HP1029" s="500"/>
      <c r="HQ1029" s="500"/>
      <c r="HR1029" s="500"/>
      <c r="HS1029" s="500"/>
      <c r="HT1029" s="500"/>
      <c r="HU1029" s="500"/>
      <c r="HV1029" s="500"/>
      <c r="HW1029" s="500"/>
      <c r="HX1029" s="500"/>
      <c r="HY1029" s="500"/>
      <c r="HZ1029" s="500"/>
      <c r="IA1029" s="500"/>
      <c r="IB1029" s="500"/>
      <c r="IC1029" s="500"/>
      <c r="ID1029" s="500"/>
      <c r="IE1029" s="500"/>
      <c r="IF1029" s="500"/>
      <c r="IG1029" s="500"/>
      <c r="IH1029" s="500"/>
      <c r="II1029" s="500"/>
      <c r="IJ1029" s="500"/>
      <c r="IK1029" s="500"/>
      <c r="IL1029" s="500"/>
      <c r="IM1029" s="500"/>
      <c r="IN1029" s="500"/>
      <c r="IO1029" s="500"/>
      <c r="IP1029" s="500"/>
      <c r="IQ1029" s="500"/>
      <c r="IR1029" s="500"/>
      <c r="IS1029" s="500"/>
      <c r="IT1029" s="500"/>
      <c r="IU1029" s="500"/>
      <c r="IV1029" s="500"/>
      <c r="IW1029" s="500"/>
      <c r="IX1029" s="500"/>
      <c r="IY1029" s="500"/>
      <c r="IZ1029" s="500"/>
      <c r="JA1029" s="500"/>
      <c r="JB1029" s="500"/>
      <c r="JC1029" s="500"/>
      <c r="JD1029" s="500"/>
      <c r="JE1029" s="500"/>
      <c r="JF1029" s="500"/>
      <c r="JG1029" s="500"/>
      <c r="JH1029" s="500"/>
      <c r="JI1029" s="500"/>
      <c r="JJ1029" s="500"/>
      <c r="JK1029" s="500"/>
    </row>
    <row r="1030" ht="11.25" customHeight="1">
      <c r="A1030" s="500"/>
      <c r="B1030" s="800"/>
      <c r="C1030" s="500"/>
      <c r="D1030" s="500"/>
      <c r="E1030" s="500"/>
      <c r="F1030" s="500"/>
      <c r="G1030" s="500"/>
      <c r="H1030" s="500"/>
      <c r="I1030" s="500"/>
      <c r="J1030" s="500"/>
      <c r="K1030" s="500"/>
      <c r="L1030" s="500"/>
      <c r="M1030" s="500"/>
      <c r="N1030" s="500"/>
      <c r="O1030" s="500"/>
      <c r="P1030" s="500"/>
      <c r="Q1030" s="500"/>
      <c r="R1030" s="500"/>
      <c r="S1030" s="500"/>
      <c r="T1030" s="500"/>
      <c r="U1030" s="500"/>
      <c r="V1030" s="500"/>
      <c r="W1030" s="500"/>
      <c r="X1030" s="500"/>
      <c r="Y1030" s="801"/>
      <c r="Z1030" s="801"/>
      <c r="AA1030" s="800"/>
      <c r="AB1030" s="500"/>
      <c r="AC1030" s="498"/>
      <c r="AD1030" s="494"/>
      <c r="AE1030" s="494"/>
      <c r="AF1030" s="494"/>
      <c r="AG1030" s="494"/>
      <c r="AH1030" s="494"/>
      <c r="AI1030" s="494"/>
      <c r="AJ1030" s="494"/>
      <c r="AK1030" s="494"/>
      <c r="AL1030" s="494"/>
      <c r="AM1030" s="494"/>
      <c r="AN1030" s="494"/>
      <c r="AO1030" s="500"/>
      <c r="AQ1030" s="494"/>
      <c r="AR1030" s="494"/>
      <c r="AS1030" s="494"/>
      <c r="AT1030" s="494"/>
      <c r="AU1030" s="501" t="s">
        <v>173</v>
      </c>
      <c r="AV1030" s="534">
        <v>0.0</v>
      </c>
      <c r="AW1030" s="532">
        <f>if(F996&gt;=AE1027,1,0)</f>
        <v>1</v>
      </c>
      <c r="AX1030" s="500"/>
      <c r="AY1030" s="500"/>
      <c r="AZ1030" s="801"/>
      <c r="BA1030" s="500"/>
      <c r="BB1030" s="500"/>
      <c r="BC1030" s="500"/>
      <c r="BD1030" s="500"/>
      <c r="BE1030" s="500"/>
      <c r="BF1030" s="500"/>
      <c r="BG1030" s="500"/>
      <c r="BH1030" s="500"/>
      <c r="BI1030" s="500"/>
      <c r="BJ1030" s="500"/>
      <c r="BK1030" s="500"/>
      <c r="BL1030" s="500"/>
      <c r="BM1030" s="500"/>
      <c r="BN1030" s="500"/>
      <c r="BO1030" s="500"/>
      <c r="BP1030" s="500"/>
      <c r="BQ1030" s="500"/>
      <c r="BR1030" s="500"/>
      <c r="BS1030" s="500"/>
      <c r="BT1030" s="500"/>
      <c r="BU1030" s="500"/>
      <c r="BV1030" s="500"/>
      <c r="BW1030" s="500"/>
      <c r="BX1030" s="500"/>
      <c r="BY1030" s="500"/>
      <c r="BZ1030" s="500"/>
      <c r="CA1030" s="500"/>
      <c r="CB1030" s="500"/>
      <c r="CC1030" s="500"/>
      <c r="CD1030" s="500"/>
      <c r="CE1030" s="500"/>
      <c r="CF1030" s="500"/>
      <c r="CG1030" s="500"/>
      <c r="CH1030" s="500"/>
      <c r="CI1030" s="500"/>
      <c r="CJ1030" s="500"/>
      <c r="CK1030" s="500"/>
      <c r="CL1030" s="500"/>
      <c r="CM1030" s="500"/>
      <c r="CN1030" s="500"/>
      <c r="CO1030" s="500"/>
      <c r="CP1030" s="500"/>
      <c r="CQ1030" s="500"/>
      <c r="CR1030" s="500"/>
      <c r="CS1030" s="500"/>
      <c r="CT1030" s="500"/>
      <c r="CU1030" s="500"/>
      <c r="CV1030" s="500"/>
      <c r="CW1030" s="500"/>
      <c r="CX1030" s="500"/>
      <c r="CY1030" s="500"/>
      <c r="CZ1030" s="500"/>
      <c r="DA1030" s="500"/>
      <c r="DB1030" s="500"/>
      <c r="DC1030" s="500"/>
      <c r="DD1030" s="500"/>
      <c r="DE1030" s="500"/>
      <c r="DF1030" s="500"/>
      <c r="DG1030" s="500"/>
      <c r="DH1030" s="500"/>
      <c r="DI1030" s="500"/>
      <c r="DJ1030" s="500"/>
      <c r="DK1030" s="500"/>
      <c r="DL1030" s="500"/>
      <c r="DM1030" s="500"/>
      <c r="DN1030" s="500"/>
      <c r="DO1030" s="500"/>
      <c r="DP1030" s="500"/>
      <c r="DQ1030" s="500"/>
      <c r="DR1030" s="500"/>
      <c r="DS1030" s="500"/>
      <c r="DT1030" s="500"/>
      <c r="DU1030" s="500"/>
      <c r="DV1030" s="500"/>
      <c r="DW1030" s="500"/>
      <c r="DX1030" s="500"/>
      <c r="DY1030" s="500"/>
      <c r="DZ1030" s="500"/>
      <c r="EA1030" s="500"/>
      <c r="EB1030" s="500"/>
      <c r="EC1030" s="500"/>
      <c r="ED1030" s="500"/>
      <c r="EE1030" s="500"/>
      <c r="EF1030" s="500"/>
      <c r="EG1030" s="500"/>
      <c r="EH1030" s="500"/>
      <c r="EI1030" s="500"/>
      <c r="EJ1030" s="500"/>
      <c r="EK1030" s="500"/>
      <c r="EL1030" s="500"/>
      <c r="EM1030" s="500"/>
      <c r="EN1030" s="500"/>
      <c r="EO1030" s="500"/>
      <c r="EP1030" s="500"/>
      <c r="EQ1030" s="500"/>
      <c r="ER1030" s="500"/>
      <c r="ES1030" s="500"/>
      <c r="ET1030" s="500"/>
      <c r="EU1030" s="500"/>
      <c r="EV1030" s="500"/>
      <c r="EW1030" s="500"/>
      <c r="EX1030" s="500"/>
      <c r="EY1030" s="500"/>
      <c r="EZ1030" s="500"/>
      <c r="FA1030" s="500"/>
      <c r="FB1030" s="500"/>
      <c r="FC1030" s="500"/>
      <c r="FD1030" s="500"/>
      <c r="FE1030" s="500"/>
      <c r="FF1030" s="500"/>
      <c r="FG1030" s="500"/>
      <c r="FH1030" s="500"/>
      <c r="FI1030" s="500"/>
      <c r="FJ1030" s="500"/>
      <c r="FK1030" s="500"/>
      <c r="FL1030" s="500"/>
      <c r="FM1030" s="500"/>
      <c r="FN1030" s="500"/>
      <c r="FO1030" s="500"/>
      <c r="FP1030" s="500"/>
      <c r="FQ1030" s="500"/>
      <c r="FR1030" s="500"/>
      <c r="FS1030" s="500"/>
      <c r="FT1030" s="500"/>
      <c r="FU1030" s="500"/>
      <c r="FV1030" s="500"/>
      <c r="FW1030" s="500"/>
      <c r="FX1030" s="500"/>
      <c r="FY1030" s="500"/>
      <c r="FZ1030" s="500"/>
      <c r="GA1030" s="500"/>
      <c r="GB1030" s="500"/>
      <c r="GC1030" s="500"/>
      <c r="GD1030" s="500"/>
      <c r="GE1030" s="500"/>
      <c r="GF1030" s="500"/>
      <c r="GG1030" s="500"/>
      <c r="GH1030" s="500"/>
      <c r="GI1030" s="500"/>
      <c r="GJ1030" s="500"/>
      <c r="GK1030" s="500"/>
      <c r="GL1030" s="500"/>
      <c r="GM1030" s="500"/>
      <c r="GN1030" s="500"/>
      <c r="GO1030" s="500"/>
      <c r="GP1030" s="500"/>
      <c r="GQ1030" s="500"/>
      <c r="GR1030" s="500"/>
      <c r="GS1030" s="500"/>
      <c r="GT1030" s="500"/>
      <c r="GU1030" s="500"/>
      <c r="GV1030" s="500"/>
      <c r="GW1030" s="500"/>
      <c r="GX1030" s="500"/>
      <c r="GY1030" s="500"/>
      <c r="GZ1030" s="500"/>
      <c r="HA1030" s="500"/>
      <c r="HB1030" s="500"/>
      <c r="HC1030" s="500"/>
      <c r="HD1030" s="500"/>
      <c r="HE1030" s="500"/>
      <c r="HF1030" s="500"/>
      <c r="HG1030" s="500"/>
      <c r="HH1030" s="500"/>
      <c r="HI1030" s="500"/>
      <c r="HJ1030" s="500"/>
      <c r="HK1030" s="500"/>
      <c r="HL1030" s="500"/>
      <c r="HM1030" s="500"/>
      <c r="HN1030" s="500"/>
      <c r="HO1030" s="500"/>
      <c r="HP1030" s="500"/>
      <c r="HQ1030" s="500"/>
      <c r="HR1030" s="500"/>
      <c r="HS1030" s="500"/>
      <c r="HT1030" s="500"/>
      <c r="HU1030" s="500"/>
      <c r="HV1030" s="500"/>
      <c r="HW1030" s="500"/>
      <c r="HX1030" s="500"/>
      <c r="HY1030" s="500"/>
      <c r="HZ1030" s="500"/>
      <c r="IA1030" s="500"/>
      <c r="IB1030" s="500"/>
      <c r="IC1030" s="500"/>
      <c r="ID1030" s="500"/>
      <c r="IE1030" s="500"/>
      <c r="IF1030" s="500"/>
      <c r="IG1030" s="500"/>
      <c r="IH1030" s="500"/>
      <c r="II1030" s="500"/>
      <c r="IJ1030" s="500"/>
      <c r="IK1030" s="500"/>
      <c r="IL1030" s="500"/>
      <c r="IM1030" s="500"/>
      <c r="IN1030" s="500"/>
      <c r="IO1030" s="500"/>
      <c r="IP1030" s="500"/>
      <c r="IQ1030" s="500"/>
      <c r="IR1030" s="500"/>
      <c r="IS1030" s="500"/>
      <c r="IT1030" s="500"/>
      <c r="IU1030" s="500"/>
      <c r="IV1030" s="500"/>
      <c r="IW1030" s="500"/>
      <c r="IX1030" s="500"/>
      <c r="IY1030" s="500"/>
      <c r="IZ1030" s="500"/>
      <c r="JA1030" s="500"/>
      <c r="JB1030" s="500"/>
      <c r="JC1030" s="500"/>
      <c r="JD1030" s="500"/>
      <c r="JE1030" s="500"/>
      <c r="JF1030" s="500"/>
      <c r="JG1030" s="500"/>
      <c r="JH1030" s="500"/>
      <c r="JI1030" s="500"/>
      <c r="JJ1030" s="500"/>
      <c r="JK1030" s="500"/>
    </row>
    <row r="1031" ht="11.25" customHeight="1">
      <c r="A1031" s="500"/>
      <c r="B1031" s="800"/>
      <c r="C1031" s="500"/>
      <c r="D1031" s="500"/>
      <c r="E1031" s="500"/>
      <c r="F1031" s="500"/>
      <c r="G1031" s="500"/>
      <c r="H1031" s="500"/>
      <c r="I1031" s="500"/>
      <c r="J1031" s="500"/>
      <c r="K1031" s="500"/>
      <c r="L1031" s="500"/>
      <c r="M1031" s="500"/>
      <c r="N1031" s="500"/>
      <c r="O1031" s="500"/>
      <c r="P1031" s="500"/>
      <c r="Q1031" s="500"/>
      <c r="R1031" s="500"/>
      <c r="S1031" s="500"/>
      <c r="T1031" s="500"/>
      <c r="U1031" s="500"/>
      <c r="V1031" s="500"/>
      <c r="W1031" s="500"/>
      <c r="X1031" s="500"/>
      <c r="Y1031" s="801"/>
      <c r="Z1031" s="801"/>
      <c r="AA1031" s="800"/>
      <c r="AB1031" s="500"/>
      <c r="AC1031" s="498" t="s">
        <v>174</v>
      </c>
      <c r="AD1031" s="536" t="s">
        <v>175</v>
      </c>
      <c r="AE1031" s="536" t="s">
        <v>176</v>
      </c>
      <c r="AF1031" s="537">
        <f>MAX(If(AE1027+sum(AK1028:AK1029)&gt;12,20,AE1027+sum(AK1028:AK1029)),2)</f>
        <v>2</v>
      </c>
      <c r="AG1031" s="537" t="str">
        <f>"+"</f>
        <v>+</v>
      </c>
      <c r="AH1031" s="537">
        <f>sum(AL1028:AL1029)</f>
        <v>0</v>
      </c>
      <c r="AI1031" s="538" t="str">
        <f>"+"</f>
        <v>+</v>
      </c>
      <c r="AJ1031" s="538">
        <f>AH1031+IF(countIf(AD1028:AD1029,"PROSPIT")&gt;0,1,0)</f>
        <v>0</v>
      </c>
      <c r="AK1031" s="539" t="str">
        <f>"+"</f>
        <v>+</v>
      </c>
      <c r="AL1031" s="539">
        <f>AH1031+IF(countIf(AD1028:AD1029,"DERSE")&gt;0,1,0)</f>
        <v>0</v>
      </c>
      <c r="AM1031" s="494"/>
      <c r="AN1031" s="499" t="s">
        <v>136</v>
      </c>
      <c r="AO1031" s="500"/>
      <c r="AQ1031" s="494">
        <f>0+Countif(AD1028:AD1029,"CANINE")</f>
        <v>0</v>
      </c>
      <c r="AR1031" s="499">
        <f>(COUNTIF(AQ998:AQ1032,"&gt;0")-1)*2</f>
        <v>-2</v>
      </c>
      <c r="AS1031" s="494">
        <f>8+countIf(AD1027:AD1028, "LIGHTWEIGHT")*2</f>
        <v>8</v>
      </c>
      <c r="AT1031" s="494"/>
      <c r="AU1031" s="498" t="s">
        <v>177</v>
      </c>
      <c r="AV1031" s="495">
        <f>If(AE1027+AR1031&gt;=AS1031,MAX(AS1031-AE1027,0),AR1031)</f>
        <v>-2</v>
      </c>
      <c r="AW1031" s="499">
        <v>0.0</v>
      </c>
      <c r="AX1031" s="500"/>
      <c r="AY1031" s="500"/>
      <c r="AZ1031" s="801"/>
      <c r="BA1031" s="500"/>
      <c r="BB1031" s="500"/>
      <c r="BC1031" s="500"/>
      <c r="BD1031" s="500"/>
      <c r="BE1031" s="500"/>
      <c r="BF1031" s="500"/>
      <c r="BG1031" s="500"/>
      <c r="BH1031" s="500"/>
      <c r="BI1031" s="500"/>
      <c r="BJ1031" s="500"/>
      <c r="BK1031" s="500"/>
      <c r="BL1031" s="500"/>
      <c r="BM1031" s="500"/>
      <c r="BN1031" s="500"/>
      <c r="BO1031" s="500"/>
      <c r="BP1031" s="500"/>
      <c r="BQ1031" s="500"/>
      <c r="BR1031" s="500"/>
      <c r="BS1031" s="500"/>
      <c r="BT1031" s="500"/>
      <c r="BU1031" s="500"/>
      <c r="BV1031" s="500"/>
      <c r="BW1031" s="500"/>
      <c r="BX1031" s="500"/>
      <c r="BY1031" s="500"/>
      <c r="BZ1031" s="500"/>
      <c r="CA1031" s="500"/>
      <c r="CB1031" s="500"/>
      <c r="CC1031" s="500"/>
      <c r="CD1031" s="500"/>
      <c r="CE1031" s="500"/>
      <c r="CF1031" s="500"/>
      <c r="CG1031" s="500"/>
      <c r="CH1031" s="500"/>
      <c r="CI1031" s="500"/>
      <c r="CJ1031" s="500"/>
      <c r="CK1031" s="500"/>
      <c r="CL1031" s="500"/>
      <c r="CM1031" s="500"/>
      <c r="CN1031" s="500"/>
      <c r="CO1031" s="500"/>
      <c r="CP1031" s="500"/>
      <c r="CQ1031" s="500"/>
      <c r="CR1031" s="500"/>
      <c r="CS1031" s="500"/>
      <c r="CT1031" s="500"/>
      <c r="CU1031" s="500"/>
      <c r="CV1031" s="500"/>
      <c r="CW1031" s="500"/>
      <c r="CX1031" s="500"/>
      <c r="CY1031" s="500"/>
      <c r="CZ1031" s="500"/>
      <c r="DA1031" s="500"/>
      <c r="DB1031" s="500"/>
      <c r="DC1031" s="500"/>
      <c r="DD1031" s="500"/>
      <c r="DE1031" s="500"/>
      <c r="DF1031" s="500"/>
      <c r="DG1031" s="500"/>
      <c r="DH1031" s="500"/>
      <c r="DI1031" s="500"/>
      <c r="DJ1031" s="500"/>
      <c r="DK1031" s="500"/>
      <c r="DL1031" s="500"/>
      <c r="DM1031" s="500"/>
      <c r="DN1031" s="500"/>
      <c r="DO1031" s="500"/>
      <c r="DP1031" s="500"/>
      <c r="DQ1031" s="500"/>
      <c r="DR1031" s="500"/>
      <c r="DS1031" s="500"/>
      <c r="DT1031" s="500"/>
      <c r="DU1031" s="500"/>
      <c r="DV1031" s="500"/>
      <c r="DW1031" s="500"/>
      <c r="DX1031" s="500"/>
      <c r="DY1031" s="500"/>
      <c r="DZ1031" s="500"/>
      <c r="EA1031" s="500"/>
      <c r="EB1031" s="500"/>
      <c r="EC1031" s="500"/>
      <c r="ED1031" s="500"/>
      <c r="EE1031" s="500"/>
      <c r="EF1031" s="500"/>
      <c r="EG1031" s="500"/>
      <c r="EH1031" s="500"/>
      <c r="EI1031" s="500"/>
      <c r="EJ1031" s="500"/>
      <c r="EK1031" s="500"/>
      <c r="EL1031" s="500"/>
      <c r="EM1031" s="500"/>
      <c r="EN1031" s="500"/>
      <c r="EO1031" s="500"/>
      <c r="EP1031" s="500"/>
      <c r="EQ1031" s="500"/>
      <c r="ER1031" s="500"/>
      <c r="ES1031" s="500"/>
      <c r="ET1031" s="500"/>
      <c r="EU1031" s="500"/>
      <c r="EV1031" s="500"/>
      <c r="EW1031" s="500"/>
      <c r="EX1031" s="500"/>
      <c r="EY1031" s="500"/>
      <c r="EZ1031" s="500"/>
      <c r="FA1031" s="500"/>
      <c r="FB1031" s="500"/>
      <c r="FC1031" s="500"/>
      <c r="FD1031" s="500"/>
      <c r="FE1031" s="500"/>
      <c r="FF1031" s="500"/>
      <c r="FG1031" s="500"/>
      <c r="FH1031" s="500"/>
      <c r="FI1031" s="500"/>
      <c r="FJ1031" s="500"/>
      <c r="FK1031" s="500"/>
      <c r="FL1031" s="500"/>
      <c r="FM1031" s="500"/>
      <c r="FN1031" s="500"/>
      <c r="FO1031" s="500"/>
      <c r="FP1031" s="500"/>
      <c r="FQ1031" s="500"/>
      <c r="FR1031" s="500"/>
      <c r="FS1031" s="500"/>
      <c r="FT1031" s="500"/>
      <c r="FU1031" s="500"/>
      <c r="FV1031" s="500"/>
      <c r="FW1031" s="500"/>
      <c r="FX1031" s="500"/>
      <c r="FY1031" s="500"/>
      <c r="FZ1031" s="500"/>
      <c r="GA1031" s="500"/>
      <c r="GB1031" s="500"/>
      <c r="GC1031" s="500"/>
      <c r="GD1031" s="500"/>
      <c r="GE1031" s="500"/>
      <c r="GF1031" s="500"/>
      <c r="GG1031" s="500"/>
      <c r="GH1031" s="500"/>
      <c r="GI1031" s="500"/>
      <c r="GJ1031" s="500"/>
      <c r="GK1031" s="500"/>
      <c r="GL1031" s="500"/>
      <c r="GM1031" s="500"/>
      <c r="GN1031" s="500"/>
      <c r="GO1031" s="500"/>
      <c r="GP1031" s="500"/>
      <c r="GQ1031" s="500"/>
      <c r="GR1031" s="500"/>
      <c r="GS1031" s="500"/>
      <c r="GT1031" s="500"/>
      <c r="GU1031" s="500"/>
      <c r="GV1031" s="500"/>
      <c r="GW1031" s="500"/>
      <c r="GX1031" s="500"/>
      <c r="GY1031" s="500"/>
      <c r="GZ1031" s="500"/>
      <c r="HA1031" s="500"/>
      <c r="HB1031" s="500"/>
      <c r="HC1031" s="500"/>
      <c r="HD1031" s="500"/>
      <c r="HE1031" s="500"/>
      <c r="HF1031" s="500"/>
      <c r="HG1031" s="500"/>
      <c r="HH1031" s="500"/>
      <c r="HI1031" s="500"/>
      <c r="HJ1031" s="500"/>
      <c r="HK1031" s="500"/>
      <c r="HL1031" s="500"/>
      <c r="HM1031" s="500"/>
      <c r="HN1031" s="500"/>
      <c r="HO1031" s="500"/>
      <c r="HP1031" s="500"/>
      <c r="HQ1031" s="500"/>
      <c r="HR1031" s="500"/>
      <c r="HS1031" s="500"/>
      <c r="HT1031" s="500"/>
      <c r="HU1031" s="500"/>
      <c r="HV1031" s="500"/>
      <c r="HW1031" s="500"/>
      <c r="HX1031" s="500"/>
      <c r="HY1031" s="500"/>
      <c r="HZ1031" s="500"/>
      <c r="IA1031" s="500"/>
      <c r="IB1031" s="500"/>
      <c r="IC1031" s="500"/>
      <c r="ID1031" s="500"/>
      <c r="IE1031" s="500"/>
      <c r="IF1031" s="500"/>
      <c r="IG1031" s="500"/>
      <c r="IH1031" s="500"/>
      <c r="II1031" s="500"/>
      <c r="IJ1031" s="500"/>
      <c r="IK1031" s="500"/>
      <c r="IL1031" s="500"/>
      <c r="IM1031" s="500"/>
      <c r="IN1031" s="500"/>
      <c r="IO1031" s="500"/>
      <c r="IP1031" s="500"/>
      <c r="IQ1031" s="500"/>
      <c r="IR1031" s="500"/>
      <c r="IS1031" s="500"/>
      <c r="IT1031" s="500"/>
      <c r="IU1031" s="500"/>
      <c r="IV1031" s="500"/>
      <c r="IW1031" s="500"/>
      <c r="IX1031" s="500"/>
      <c r="IY1031" s="500"/>
      <c r="IZ1031" s="500"/>
      <c r="JA1031" s="500"/>
      <c r="JB1031" s="500"/>
      <c r="JC1031" s="500"/>
      <c r="JD1031" s="500"/>
      <c r="JE1031" s="500"/>
      <c r="JF1031" s="500"/>
      <c r="JG1031" s="500"/>
      <c r="JH1031" s="500"/>
      <c r="JI1031" s="500"/>
      <c r="JJ1031" s="500"/>
      <c r="JK1031" s="500"/>
    </row>
    <row r="1032" ht="11.25" customHeight="1">
      <c r="A1032" s="500"/>
      <c r="B1032" s="800"/>
      <c r="C1032" s="500"/>
      <c r="D1032" s="500"/>
      <c r="E1032" s="500"/>
      <c r="F1032" s="500"/>
      <c r="G1032" s="500"/>
      <c r="H1032" s="500"/>
      <c r="I1032" s="500"/>
      <c r="J1032" s="500"/>
      <c r="K1032" s="500"/>
      <c r="L1032" s="500"/>
      <c r="M1032" s="500"/>
      <c r="N1032" s="500"/>
      <c r="O1032" s="500"/>
      <c r="P1032" s="500"/>
      <c r="Q1032" s="500"/>
      <c r="R1032" s="500"/>
      <c r="S1032" s="500"/>
      <c r="T1032" s="500"/>
      <c r="U1032" s="500"/>
      <c r="V1032" s="500"/>
      <c r="W1032" s="500"/>
      <c r="X1032" s="500"/>
      <c r="Y1032" s="500"/>
      <c r="Z1032" s="825"/>
      <c r="AA1032" s="500"/>
      <c r="AB1032" s="500"/>
      <c r="AC1032" s="540" t="str">
        <f>IF(countIf(AD1028:AD1029,"META")&gt;0," + ",if(AD1032="",""," + "))</f>
        <v/>
      </c>
      <c r="AD1032" s="673" t="str">
        <f>IF(countIf(AD1028:AD1029,"META")&gt;0,"",AD1027)</f>
        <v/>
      </c>
      <c r="AE1032" s="540" t="str">
        <f>IF(countIf(AD1028:AD1029,"META")&gt;0,"",if(AD1032="","","d"))</f>
        <v/>
      </c>
      <c r="AF1032" s="540" t="str">
        <f>IF(countIf(AD1028:AD1029,"META")&gt;0,AF1031/2+1,IF(AD1032&lt;&gt;"",AF1031,""))</f>
        <v/>
      </c>
      <c r="AG1032" s="540" t="str">
        <f>IF(AH1031&gt;0,"+","")</f>
        <v/>
      </c>
      <c r="AH1032" s="540" t="str">
        <f>if(AH1031=0,"",AH1031)</f>
        <v/>
      </c>
      <c r="AI1032" s="826" t="str">
        <f>CONCATENATE( If(countIf(AD1028:AD1029,"DRACONIC")&gt;0,"+1d2",""),IF(AJ1031&gt;0,"+",""))</f>
        <v/>
      </c>
      <c r="AJ1032" s="826" t="str">
        <f>if(AJ1031=0,"",AJ1031)</f>
        <v/>
      </c>
      <c r="AK1032" s="827" t="str">
        <f>CONCATENATE( If(countIf(AD1028:AD1029,"DRACONIC")&gt;0,"+1d2",""),IF(AL1031&gt;0,"+",""))</f>
        <v/>
      </c>
      <c r="AL1032" s="827" t="str">
        <f>if(AL1031=0,"",AL1031)</f>
        <v/>
      </c>
      <c r="AM1032" s="494"/>
      <c r="AN1032" s="494">
        <f>AF1031/2+1+AH1031</f>
        <v>2</v>
      </c>
      <c r="AO1032" s="500"/>
      <c r="AQ1032" s="494">
        <f>0-COUNTIF(AD1028:AD1029,"FELINE")</f>
        <v>0</v>
      </c>
      <c r="AR1032" s="499">
        <f>(COUNTIF(AQ998:AQ1032,"&lt;0")-1)*2</f>
        <v>-2</v>
      </c>
      <c r="AS1032" s="494">
        <f>8+countIf(AD1027:AD1028, "LIGHTWEIGHT")*2</f>
        <v>8</v>
      </c>
      <c r="AT1032" s="494"/>
      <c r="AU1032" s="498" t="s">
        <v>178</v>
      </c>
      <c r="AV1032" s="494">
        <f>If(AE1027+AR1032&gt;=AS1032,MAX(AS1032-AE1027,0),AR1032)</f>
        <v>-2</v>
      </c>
      <c r="AW1032" s="499">
        <v>0.0</v>
      </c>
      <c r="AX1032" s="500"/>
      <c r="AY1032" s="500"/>
      <c r="AZ1032" s="801"/>
      <c r="BA1032" s="500"/>
      <c r="BB1032" s="500"/>
      <c r="BC1032" s="500"/>
      <c r="BD1032" s="500"/>
      <c r="BE1032" s="500"/>
      <c r="BF1032" s="500"/>
      <c r="BG1032" s="500"/>
      <c r="BH1032" s="500"/>
      <c r="BI1032" s="500"/>
      <c r="BJ1032" s="500"/>
      <c r="BK1032" s="500"/>
      <c r="BL1032" s="500"/>
      <c r="BM1032" s="500"/>
      <c r="BN1032" s="500"/>
      <c r="BO1032" s="500"/>
      <c r="BP1032" s="500"/>
      <c r="BQ1032" s="500"/>
      <c r="BR1032" s="500"/>
      <c r="BS1032" s="500"/>
      <c r="BT1032" s="500"/>
      <c r="BU1032" s="500"/>
      <c r="BV1032" s="500"/>
      <c r="BW1032" s="500"/>
      <c r="BX1032" s="500"/>
      <c r="BY1032" s="500"/>
      <c r="BZ1032" s="500"/>
      <c r="CA1032" s="500"/>
      <c r="CB1032" s="500"/>
      <c r="CC1032" s="500"/>
      <c r="CD1032" s="500"/>
      <c r="CE1032" s="500"/>
      <c r="CF1032" s="500"/>
      <c r="CG1032" s="500"/>
      <c r="CH1032" s="500"/>
      <c r="CI1032" s="500"/>
      <c r="CJ1032" s="500"/>
      <c r="CK1032" s="500"/>
      <c r="CL1032" s="500"/>
      <c r="CM1032" s="500"/>
      <c r="CN1032" s="500"/>
      <c r="CO1032" s="500"/>
      <c r="CP1032" s="500"/>
      <c r="CQ1032" s="500"/>
      <c r="CR1032" s="500"/>
      <c r="CS1032" s="500"/>
      <c r="CT1032" s="500"/>
      <c r="CU1032" s="500"/>
      <c r="CV1032" s="500"/>
      <c r="CW1032" s="500"/>
      <c r="CX1032" s="500"/>
      <c r="CY1032" s="500"/>
      <c r="CZ1032" s="500"/>
      <c r="DA1032" s="500"/>
      <c r="DB1032" s="500"/>
      <c r="DC1032" s="500"/>
      <c r="DD1032" s="500"/>
      <c r="DE1032" s="500"/>
      <c r="DF1032" s="500"/>
      <c r="DG1032" s="500"/>
      <c r="DH1032" s="500"/>
      <c r="DI1032" s="500"/>
      <c r="DJ1032" s="500"/>
      <c r="DK1032" s="500"/>
      <c r="DL1032" s="500"/>
      <c r="DM1032" s="500"/>
      <c r="DN1032" s="500"/>
      <c r="DO1032" s="500"/>
      <c r="DP1032" s="500"/>
      <c r="DQ1032" s="500"/>
      <c r="DR1032" s="500"/>
      <c r="DS1032" s="500"/>
      <c r="DT1032" s="500"/>
      <c r="DU1032" s="500"/>
      <c r="DV1032" s="500"/>
      <c r="DW1032" s="500"/>
      <c r="DX1032" s="500"/>
      <c r="DY1032" s="500"/>
      <c r="DZ1032" s="500"/>
      <c r="EA1032" s="500"/>
      <c r="EB1032" s="500"/>
      <c r="EC1032" s="500"/>
      <c r="ED1032" s="500"/>
      <c r="EE1032" s="500"/>
      <c r="EF1032" s="500"/>
      <c r="EG1032" s="500"/>
      <c r="EH1032" s="500"/>
      <c r="EI1032" s="500"/>
      <c r="EJ1032" s="500"/>
      <c r="EK1032" s="500"/>
      <c r="EL1032" s="500"/>
      <c r="EM1032" s="500"/>
      <c r="EN1032" s="500"/>
      <c r="EO1032" s="500"/>
      <c r="EP1032" s="500"/>
      <c r="EQ1032" s="500"/>
      <c r="ER1032" s="500"/>
      <c r="ES1032" s="500"/>
      <c r="ET1032" s="500"/>
      <c r="EU1032" s="500"/>
      <c r="EV1032" s="500"/>
      <c r="EW1032" s="500"/>
      <c r="EX1032" s="500"/>
      <c r="EY1032" s="500"/>
      <c r="EZ1032" s="500"/>
      <c r="FA1032" s="500"/>
      <c r="FB1032" s="500"/>
      <c r="FC1032" s="500"/>
      <c r="FD1032" s="500"/>
      <c r="FE1032" s="500"/>
      <c r="FF1032" s="500"/>
      <c r="FG1032" s="500"/>
      <c r="FH1032" s="500"/>
      <c r="FI1032" s="500"/>
      <c r="FJ1032" s="500"/>
      <c r="FK1032" s="500"/>
      <c r="FL1032" s="500"/>
      <c r="FM1032" s="500"/>
      <c r="FN1032" s="500"/>
      <c r="FO1032" s="500"/>
      <c r="FP1032" s="500"/>
      <c r="FQ1032" s="500"/>
      <c r="FR1032" s="500"/>
      <c r="FS1032" s="500"/>
      <c r="FT1032" s="500"/>
      <c r="FU1032" s="500"/>
      <c r="FV1032" s="500"/>
      <c r="FW1032" s="500"/>
      <c r="FX1032" s="500"/>
      <c r="FY1032" s="500"/>
      <c r="FZ1032" s="500"/>
      <c r="GA1032" s="500"/>
      <c r="GB1032" s="500"/>
      <c r="GC1032" s="500"/>
      <c r="GD1032" s="500"/>
      <c r="GE1032" s="500"/>
      <c r="GF1032" s="500"/>
      <c r="GG1032" s="500"/>
      <c r="GH1032" s="500"/>
      <c r="GI1032" s="500"/>
      <c r="GJ1032" s="500"/>
      <c r="GK1032" s="500"/>
      <c r="GL1032" s="500"/>
      <c r="GM1032" s="500"/>
      <c r="GN1032" s="500"/>
      <c r="GO1032" s="500"/>
      <c r="GP1032" s="500"/>
      <c r="GQ1032" s="500"/>
      <c r="GR1032" s="500"/>
      <c r="GS1032" s="500"/>
      <c r="GT1032" s="500"/>
      <c r="GU1032" s="500"/>
      <c r="GV1032" s="500"/>
      <c r="GW1032" s="500"/>
      <c r="GX1032" s="500"/>
      <c r="GY1032" s="500"/>
      <c r="GZ1032" s="500"/>
      <c r="HA1032" s="500"/>
      <c r="HB1032" s="500"/>
      <c r="HC1032" s="500"/>
      <c r="HD1032" s="500"/>
      <c r="HE1032" s="500"/>
      <c r="HF1032" s="500"/>
      <c r="HG1032" s="500"/>
      <c r="HH1032" s="500"/>
      <c r="HI1032" s="500"/>
      <c r="HJ1032" s="500"/>
      <c r="HK1032" s="500"/>
      <c r="HL1032" s="500"/>
      <c r="HM1032" s="500"/>
      <c r="HN1032" s="500"/>
      <c r="HO1032" s="500"/>
      <c r="HP1032" s="500"/>
      <c r="HQ1032" s="500"/>
      <c r="HR1032" s="500"/>
      <c r="HS1032" s="500"/>
      <c r="HT1032" s="500"/>
      <c r="HU1032" s="500"/>
      <c r="HV1032" s="500"/>
      <c r="HW1032" s="500"/>
      <c r="HX1032" s="500"/>
      <c r="HY1032" s="500"/>
      <c r="HZ1032" s="500"/>
      <c r="IA1032" s="500"/>
      <c r="IB1032" s="500"/>
      <c r="IC1032" s="500"/>
      <c r="ID1032" s="500"/>
      <c r="IE1032" s="500"/>
      <c r="IF1032" s="500"/>
      <c r="IG1032" s="500"/>
      <c r="IH1032" s="500"/>
      <c r="II1032" s="500"/>
      <c r="IJ1032" s="500"/>
      <c r="IK1032" s="500"/>
      <c r="IL1032" s="500"/>
      <c r="IM1032" s="500"/>
      <c r="IN1032" s="500"/>
      <c r="IO1032" s="500"/>
      <c r="IP1032" s="500"/>
      <c r="IQ1032" s="500"/>
      <c r="IR1032" s="500"/>
      <c r="IS1032" s="500"/>
      <c r="IT1032" s="500"/>
      <c r="IU1032" s="500"/>
      <c r="IV1032" s="500"/>
      <c r="IW1032" s="500"/>
      <c r="IX1032" s="500"/>
      <c r="IY1032" s="500"/>
      <c r="IZ1032" s="500"/>
      <c r="JA1032" s="500"/>
      <c r="JB1032" s="500"/>
      <c r="JC1032" s="500"/>
      <c r="JD1032" s="500"/>
      <c r="JE1032" s="500"/>
      <c r="JF1032" s="500"/>
      <c r="JG1032" s="500"/>
      <c r="JH1032" s="500"/>
      <c r="JI1032" s="500"/>
      <c r="JJ1032" s="500"/>
      <c r="JK1032" s="500"/>
    </row>
    <row r="1033" ht="11.25" customHeight="1">
      <c r="A1033" s="500"/>
      <c r="B1033" s="802"/>
      <c r="C1033" s="526"/>
      <c r="D1033" s="526"/>
      <c r="E1033" s="526"/>
      <c r="F1033" s="526"/>
      <c r="G1033" s="526"/>
      <c r="H1033" s="526"/>
      <c r="I1033" s="526"/>
      <c r="J1033" s="526"/>
      <c r="K1033" s="526"/>
      <c r="L1033" s="526"/>
      <c r="M1033" s="526"/>
      <c r="N1033" s="526"/>
      <c r="O1033" s="526"/>
      <c r="P1033" s="526"/>
      <c r="Q1033" s="526"/>
      <c r="R1033" s="526"/>
      <c r="S1033" s="526"/>
      <c r="T1033" s="526"/>
      <c r="U1033" s="526"/>
      <c r="V1033" s="526"/>
      <c r="W1033" s="526"/>
      <c r="X1033" s="526"/>
      <c r="Y1033" s="526"/>
      <c r="Z1033" s="825"/>
      <c r="AA1033" s="526"/>
      <c r="AB1033" s="526"/>
      <c r="AC1033" s="526"/>
      <c r="AD1033" s="526"/>
      <c r="AE1033" s="526"/>
      <c r="AF1033" s="526"/>
      <c r="AG1033" s="526"/>
      <c r="AH1033" s="526"/>
      <c r="AI1033" s="526"/>
      <c r="AJ1033" s="526"/>
      <c r="AK1033" s="526"/>
      <c r="AL1033" s="526"/>
      <c r="AM1033" s="526"/>
      <c r="AN1033" s="526"/>
      <c r="AO1033" s="526"/>
      <c r="AP1033" s="526"/>
      <c r="AQ1033" s="526"/>
      <c r="AR1033" s="526"/>
      <c r="AS1033" s="526"/>
      <c r="AT1033" s="526"/>
      <c r="AU1033" s="526"/>
      <c r="AV1033" s="526"/>
      <c r="AW1033" s="526"/>
      <c r="AX1033" s="526"/>
      <c r="AY1033" s="526"/>
      <c r="AZ1033" s="803"/>
      <c r="BA1033" s="500"/>
      <c r="BB1033" s="500"/>
      <c r="BC1033" s="500"/>
      <c r="BD1033" s="500"/>
      <c r="BE1033" s="500"/>
      <c r="BF1033" s="500"/>
      <c r="BG1033" s="500"/>
      <c r="BH1033" s="500"/>
      <c r="BI1033" s="500"/>
      <c r="BJ1033" s="500"/>
      <c r="BK1033" s="500"/>
      <c r="BL1033" s="500"/>
      <c r="BM1033" s="500"/>
      <c r="BN1033" s="500"/>
      <c r="BO1033" s="500"/>
      <c r="BP1033" s="500"/>
      <c r="BQ1033" s="500"/>
      <c r="BR1033" s="500"/>
      <c r="BS1033" s="500"/>
      <c r="BT1033" s="500"/>
      <c r="BU1033" s="500"/>
      <c r="BV1033" s="500"/>
      <c r="BW1033" s="500"/>
      <c r="BX1033" s="500"/>
      <c r="BY1033" s="500"/>
      <c r="BZ1033" s="500"/>
      <c r="CA1033" s="500"/>
      <c r="CB1033" s="500"/>
      <c r="CC1033" s="500"/>
      <c r="CD1033" s="500"/>
      <c r="CE1033" s="500"/>
      <c r="CF1033" s="500"/>
      <c r="CG1033" s="500"/>
      <c r="CH1033" s="500"/>
      <c r="CI1033" s="500"/>
      <c r="CJ1033" s="500"/>
      <c r="CK1033" s="500"/>
      <c r="CL1033" s="500"/>
      <c r="CM1033" s="500"/>
      <c r="CN1033" s="500"/>
      <c r="CO1033" s="500"/>
      <c r="CP1033" s="500"/>
      <c r="CQ1033" s="500"/>
      <c r="CR1033" s="500"/>
      <c r="CS1033" s="500"/>
      <c r="CT1033" s="500"/>
      <c r="CU1033" s="500"/>
      <c r="CV1033" s="500"/>
      <c r="CW1033" s="500"/>
      <c r="CX1033" s="500"/>
      <c r="CY1033" s="500"/>
      <c r="CZ1033" s="500"/>
      <c r="DA1033" s="500"/>
      <c r="DB1033" s="500"/>
      <c r="DC1033" s="500"/>
      <c r="DD1033" s="500"/>
      <c r="DE1033" s="500"/>
      <c r="DF1033" s="500"/>
      <c r="DG1033" s="500"/>
      <c r="DH1033" s="500"/>
      <c r="DI1033" s="500"/>
      <c r="DJ1033" s="500"/>
      <c r="DK1033" s="500"/>
      <c r="DL1033" s="500"/>
      <c r="DM1033" s="500"/>
      <c r="DN1033" s="500"/>
      <c r="DO1033" s="500"/>
      <c r="DP1033" s="500"/>
      <c r="DQ1033" s="500"/>
      <c r="DR1033" s="500"/>
      <c r="DS1033" s="500"/>
      <c r="DT1033" s="500"/>
      <c r="DU1033" s="500"/>
      <c r="DV1033" s="500"/>
      <c r="DW1033" s="500"/>
      <c r="DX1033" s="500"/>
      <c r="DY1033" s="500"/>
      <c r="DZ1033" s="500"/>
      <c r="EA1033" s="500"/>
      <c r="EB1033" s="500"/>
      <c r="EC1033" s="500"/>
      <c r="ED1033" s="500"/>
      <c r="EE1033" s="500"/>
      <c r="EF1033" s="500"/>
      <c r="EG1033" s="500"/>
      <c r="EH1033" s="500"/>
      <c r="EI1033" s="500"/>
      <c r="EJ1033" s="500"/>
      <c r="EK1033" s="500"/>
      <c r="EL1033" s="500"/>
      <c r="EM1033" s="500"/>
      <c r="EN1033" s="500"/>
      <c r="EO1033" s="500"/>
      <c r="EP1033" s="500"/>
      <c r="EQ1033" s="500"/>
      <c r="ER1033" s="500"/>
      <c r="ES1033" s="500"/>
      <c r="ET1033" s="500"/>
      <c r="EU1033" s="500"/>
      <c r="EV1033" s="500"/>
      <c r="EW1033" s="500"/>
      <c r="EX1033" s="500"/>
      <c r="EY1033" s="500"/>
      <c r="EZ1033" s="500"/>
      <c r="FA1033" s="500"/>
      <c r="FB1033" s="500"/>
      <c r="FC1033" s="500"/>
      <c r="FD1033" s="500"/>
      <c r="FE1033" s="500"/>
      <c r="FF1033" s="500"/>
      <c r="FG1033" s="500"/>
      <c r="FH1033" s="500"/>
      <c r="FI1033" s="500"/>
      <c r="FJ1033" s="500"/>
      <c r="FK1033" s="500"/>
      <c r="FL1033" s="500"/>
      <c r="FM1033" s="500"/>
      <c r="FN1033" s="500"/>
      <c r="FO1033" s="500"/>
      <c r="FP1033" s="500"/>
      <c r="FQ1033" s="500"/>
      <c r="FR1033" s="500"/>
      <c r="FS1033" s="500"/>
      <c r="FT1033" s="500"/>
      <c r="FU1033" s="500"/>
      <c r="FV1033" s="500"/>
      <c r="FW1033" s="500"/>
      <c r="FX1033" s="500"/>
      <c r="FY1033" s="500"/>
      <c r="FZ1033" s="500"/>
      <c r="GA1033" s="500"/>
      <c r="GB1033" s="500"/>
      <c r="GC1033" s="500"/>
      <c r="GD1033" s="500"/>
      <c r="GE1033" s="500"/>
      <c r="GF1033" s="500"/>
      <c r="GG1033" s="500"/>
      <c r="GH1033" s="500"/>
      <c r="GI1033" s="500"/>
      <c r="GJ1033" s="500"/>
      <c r="GK1033" s="500"/>
      <c r="GL1033" s="500"/>
      <c r="GM1033" s="500"/>
      <c r="GN1033" s="500"/>
      <c r="GO1033" s="500"/>
      <c r="GP1033" s="500"/>
      <c r="GQ1033" s="500"/>
      <c r="GR1033" s="500"/>
      <c r="GS1033" s="500"/>
      <c r="GT1033" s="500"/>
      <c r="GU1033" s="500"/>
      <c r="GV1033" s="500"/>
      <c r="GW1033" s="500"/>
      <c r="GX1033" s="500"/>
      <c r="GY1033" s="500"/>
      <c r="GZ1033" s="500"/>
      <c r="HA1033" s="500"/>
      <c r="HB1033" s="500"/>
      <c r="HC1033" s="500"/>
      <c r="HD1033" s="500"/>
      <c r="HE1033" s="500"/>
      <c r="HF1033" s="500"/>
      <c r="HG1033" s="500"/>
      <c r="HH1033" s="500"/>
      <c r="HI1033" s="500"/>
      <c r="HJ1033" s="500"/>
      <c r="HK1033" s="500"/>
      <c r="HL1033" s="500"/>
      <c r="HM1033" s="500"/>
      <c r="HN1033" s="500"/>
      <c r="HO1033" s="500"/>
      <c r="HP1033" s="500"/>
      <c r="HQ1033" s="500"/>
      <c r="HR1033" s="500"/>
      <c r="HS1033" s="500"/>
      <c r="HT1033" s="500"/>
      <c r="HU1033" s="500"/>
      <c r="HV1033" s="500"/>
      <c r="HW1033" s="500"/>
      <c r="HX1033" s="500"/>
      <c r="HY1033" s="500"/>
      <c r="HZ1033" s="500"/>
      <c r="IA1033" s="500"/>
      <c r="IB1033" s="500"/>
      <c r="IC1033" s="500"/>
      <c r="ID1033" s="500"/>
      <c r="IE1033" s="500"/>
      <c r="IF1033" s="500"/>
      <c r="IG1033" s="500"/>
      <c r="IH1033" s="500"/>
      <c r="II1033" s="500"/>
      <c r="IJ1033" s="500"/>
      <c r="IK1033" s="500"/>
      <c r="IL1033" s="500"/>
      <c r="IM1033" s="500"/>
      <c r="IN1033" s="500"/>
      <c r="IO1033" s="500"/>
      <c r="IP1033" s="500"/>
      <c r="IQ1033" s="500"/>
      <c r="IR1033" s="500"/>
      <c r="IS1033" s="500"/>
      <c r="IT1033" s="500"/>
      <c r="IU1033" s="500"/>
      <c r="IV1033" s="500"/>
      <c r="IW1033" s="500"/>
      <c r="IX1033" s="500"/>
      <c r="IY1033" s="500"/>
      <c r="IZ1033" s="500"/>
      <c r="JA1033" s="500"/>
      <c r="JB1033" s="500"/>
      <c r="JC1033" s="500"/>
      <c r="JD1033" s="500"/>
      <c r="JE1033" s="500"/>
      <c r="JF1033" s="500"/>
      <c r="JG1033" s="500"/>
      <c r="JH1033" s="500"/>
      <c r="JI1033" s="500"/>
      <c r="JJ1033" s="500"/>
      <c r="JK1033" s="500"/>
    </row>
    <row r="1034" ht="11.25" customHeight="1">
      <c r="A1034" s="500"/>
      <c r="B1034" s="500"/>
      <c r="C1034" s="500"/>
      <c r="D1034" s="500"/>
      <c r="E1034" s="500"/>
      <c r="F1034" s="500"/>
      <c r="G1034" s="500"/>
      <c r="H1034" s="500"/>
      <c r="I1034" s="500"/>
      <c r="J1034" s="500"/>
      <c r="K1034" s="500"/>
      <c r="L1034" s="500"/>
      <c r="M1034" s="500"/>
      <c r="N1034" s="500"/>
      <c r="O1034" s="500"/>
      <c r="P1034" s="500"/>
      <c r="Q1034" s="500"/>
      <c r="R1034" s="500"/>
      <c r="S1034" s="500"/>
      <c r="T1034" s="500"/>
      <c r="U1034" s="500"/>
      <c r="V1034" s="500"/>
      <c r="W1034" s="500"/>
      <c r="X1034" s="500"/>
      <c r="Y1034" s="500"/>
      <c r="Z1034" s="500"/>
      <c r="AA1034" s="500"/>
      <c r="AB1034" s="500"/>
      <c r="AC1034" s="500"/>
      <c r="AD1034" s="500"/>
      <c r="AE1034" s="500"/>
      <c r="AF1034" s="500"/>
      <c r="AG1034" s="500"/>
      <c r="AH1034" s="500"/>
      <c r="AI1034" s="500"/>
      <c r="AJ1034" s="500"/>
      <c r="AK1034" s="500"/>
      <c r="AL1034" s="500"/>
      <c r="AM1034" s="500"/>
      <c r="AN1034" s="500"/>
      <c r="AO1034" s="500"/>
      <c r="AP1034" s="500"/>
      <c r="AQ1034" s="500"/>
      <c r="AR1034" s="500"/>
      <c r="AS1034" s="500"/>
      <c r="AT1034" s="500"/>
      <c r="AU1034" s="500"/>
      <c r="AV1034" s="500"/>
      <c r="AW1034" s="500"/>
      <c r="AX1034" s="500"/>
      <c r="AY1034" s="500"/>
      <c r="AZ1034" s="500"/>
      <c r="BA1034" s="500"/>
      <c r="BB1034" s="500"/>
      <c r="BC1034" s="500"/>
      <c r="BD1034" s="500"/>
      <c r="BE1034" s="500"/>
      <c r="BF1034" s="500"/>
      <c r="BG1034" s="500"/>
      <c r="BH1034" s="500"/>
      <c r="BI1034" s="500"/>
      <c r="BJ1034" s="500"/>
      <c r="BK1034" s="500"/>
      <c r="BL1034" s="500"/>
      <c r="BM1034" s="500"/>
      <c r="BN1034" s="500"/>
      <c r="BO1034" s="500"/>
      <c r="BP1034" s="500"/>
      <c r="BQ1034" s="500"/>
      <c r="BR1034" s="500"/>
      <c r="BS1034" s="500"/>
      <c r="BT1034" s="500"/>
      <c r="BU1034" s="500"/>
      <c r="BV1034" s="500"/>
      <c r="BW1034" s="500"/>
      <c r="BX1034" s="500"/>
      <c r="BY1034" s="500"/>
      <c r="BZ1034" s="500"/>
      <c r="CA1034" s="500"/>
      <c r="CB1034" s="500"/>
      <c r="CC1034" s="500"/>
      <c r="CD1034" s="500"/>
      <c r="CE1034" s="500"/>
      <c r="CF1034" s="500"/>
      <c r="CG1034" s="500"/>
      <c r="CH1034" s="500"/>
      <c r="CI1034" s="500"/>
      <c r="CJ1034" s="500"/>
      <c r="CK1034" s="500"/>
      <c r="CL1034" s="500"/>
      <c r="CM1034" s="500"/>
      <c r="CN1034" s="500"/>
      <c r="CO1034" s="500"/>
      <c r="CP1034" s="500"/>
      <c r="CQ1034" s="500"/>
      <c r="CR1034" s="500"/>
      <c r="CS1034" s="500"/>
      <c r="CT1034" s="500"/>
      <c r="CU1034" s="500"/>
      <c r="CV1034" s="500"/>
      <c r="CW1034" s="500"/>
      <c r="CX1034" s="500"/>
      <c r="CY1034" s="500"/>
      <c r="CZ1034" s="500"/>
      <c r="DA1034" s="500"/>
      <c r="DB1034" s="500"/>
      <c r="DC1034" s="500"/>
      <c r="DD1034" s="500"/>
      <c r="DE1034" s="500"/>
      <c r="DF1034" s="500"/>
      <c r="DG1034" s="500"/>
      <c r="DH1034" s="500"/>
      <c r="DI1034" s="500"/>
      <c r="DJ1034" s="500"/>
      <c r="DK1034" s="500"/>
      <c r="DL1034" s="500"/>
      <c r="DM1034" s="500"/>
      <c r="DN1034" s="500"/>
      <c r="DO1034" s="500"/>
      <c r="DP1034" s="500"/>
      <c r="DQ1034" s="500"/>
      <c r="DR1034" s="500"/>
      <c r="DS1034" s="500"/>
      <c r="DT1034" s="500"/>
      <c r="DU1034" s="500"/>
      <c r="DV1034" s="500"/>
      <c r="DW1034" s="500"/>
      <c r="DX1034" s="500"/>
      <c r="DY1034" s="500"/>
      <c r="DZ1034" s="500"/>
      <c r="EA1034" s="500"/>
      <c r="EB1034" s="500"/>
      <c r="EC1034" s="500"/>
      <c r="ED1034" s="500"/>
      <c r="EE1034" s="500"/>
      <c r="EF1034" s="500"/>
      <c r="EG1034" s="500"/>
      <c r="EH1034" s="500"/>
      <c r="EI1034" s="500"/>
      <c r="EJ1034" s="500"/>
      <c r="EK1034" s="500"/>
      <c r="EL1034" s="500"/>
      <c r="EM1034" s="500"/>
      <c r="EN1034" s="500"/>
      <c r="EO1034" s="500"/>
      <c r="EP1034" s="500"/>
      <c r="EQ1034" s="500"/>
      <c r="ER1034" s="500"/>
      <c r="ES1034" s="500"/>
      <c r="ET1034" s="500"/>
      <c r="EU1034" s="500"/>
      <c r="EV1034" s="500"/>
      <c r="EW1034" s="500"/>
      <c r="EX1034" s="500"/>
      <c r="EY1034" s="500"/>
      <c r="EZ1034" s="500"/>
      <c r="FA1034" s="500"/>
      <c r="FB1034" s="500"/>
      <c r="FC1034" s="500"/>
      <c r="FD1034" s="500"/>
      <c r="FE1034" s="500"/>
      <c r="FF1034" s="500"/>
      <c r="FG1034" s="500"/>
      <c r="FH1034" s="500"/>
      <c r="FI1034" s="500"/>
      <c r="FJ1034" s="500"/>
      <c r="FK1034" s="500"/>
      <c r="FL1034" s="500"/>
      <c r="FM1034" s="500"/>
      <c r="FN1034" s="500"/>
      <c r="FO1034" s="500"/>
      <c r="FP1034" s="500"/>
      <c r="FQ1034" s="500"/>
      <c r="FR1034" s="500"/>
      <c r="FS1034" s="500"/>
      <c r="FT1034" s="500"/>
      <c r="FU1034" s="500"/>
      <c r="FV1034" s="500"/>
      <c r="FW1034" s="500"/>
      <c r="FX1034" s="500"/>
      <c r="FY1034" s="500"/>
      <c r="FZ1034" s="500"/>
      <c r="GA1034" s="500"/>
      <c r="GB1034" s="500"/>
      <c r="GC1034" s="500"/>
      <c r="GD1034" s="500"/>
      <c r="GE1034" s="500"/>
      <c r="GF1034" s="500"/>
      <c r="GG1034" s="500"/>
      <c r="GH1034" s="500"/>
      <c r="GI1034" s="500"/>
      <c r="GJ1034" s="500"/>
      <c r="GK1034" s="500"/>
      <c r="GL1034" s="500"/>
      <c r="GM1034" s="500"/>
      <c r="GN1034" s="500"/>
      <c r="GO1034" s="500"/>
      <c r="GP1034" s="500"/>
      <c r="GQ1034" s="500"/>
      <c r="GR1034" s="500"/>
      <c r="GS1034" s="500"/>
      <c r="GT1034" s="500"/>
      <c r="GU1034" s="500"/>
      <c r="GV1034" s="500"/>
      <c r="GW1034" s="500"/>
      <c r="GX1034" s="500"/>
      <c r="GY1034" s="500"/>
      <c r="GZ1034" s="500"/>
      <c r="HA1034" s="500"/>
      <c r="HB1034" s="500"/>
      <c r="HC1034" s="500"/>
      <c r="HD1034" s="500"/>
      <c r="HE1034" s="500"/>
      <c r="HF1034" s="500"/>
      <c r="HG1034" s="500"/>
      <c r="HH1034" s="500"/>
      <c r="HI1034" s="500"/>
      <c r="HJ1034" s="500"/>
      <c r="HK1034" s="500"/>
      <c r="HL1034" s="500"/>
      <c r="HM1034" s="500"/>
      <c r="HN1034" s="500"/>
      <c r="HO1034" s="500"/>
      <c r="HP1034" s="500"/>
      <c r="HQ1034" s="500"/>
      <c r="HR1034" s="500"/>
      <c r="HS1034" s="500"/>
      <c r="HT1034" s="500"/>
      <c r="HU1034" s="500"/>
      <c r="HV1034" s="500"/>
      <c r="HW1034" s="500"/>
      <c r="HX1034" s="500"/>
      <c r="HY1034" s="500"/>
      <c r="HZ1034" s="500"/>
      <c r="IA1034" s="500"/>
      <c r="IB1034" s="500"/>
      <c r="IC1034" s="500"/>
      <c r="ID1034" s="500"/>
      <c r="IE1034" s="500"/>
      <c r="IF1034" s="500"/>
      <c r="IG1034" s="500"/>
      <c r="IH1034" s="500"/>
      <c r="II1034" s="500"/>
      <c r="IJ1034" s="500"/>
      <c r="IK1034" s="500"/>
      <c r="IL1034" s="500"/>
      <c r="IM1034" s="500"/>
      <c r="IN1034" s="500"/>
      <c r="IO1034" s="500"/>
      <c r="IP1034" s="500"/>
      <c r="IQ1034" s="500"/>
      <c r="IR1034" s="500"/>
      <c r="IS1034" s="500"/>
      <c r="IT1034" s="500"/>
      <c r="IU1034" s="500"/>
      <c r="IV1034" s="500"/>
      <c r="IW1034" s="500"/>
      <c r="IX1034" s="500"/>
      <c r="IY1034" s="500"/>
      <c r="IZ1034" s="500"/>
      <c r="JA1034" s="500"/>
      <c r="JB1034" s="500"/>
      <c r="JC1034" s="500"/>
      <c r="JD1034" s="500"/>
      <c r="JE1034" s="500"/>
      <c r="JF1034" s="500"/>
      <c r="JG1034" s="500"/>
      <c r="JH1034" s="500"/>
      <c r="JI1034" s="500"/>
      <c r="JJ1034" s="500"/>
      <c r="JK1034" s="500"/>
    </row>
    <row r="1035" ht="11.25" customHeight="1">
      <c r="A1035" s="494"/>
      <c r="B1035" s="494"/>
      <c r="C1035" s="494"/>
      <c r="D1035" s="494"/>
      <c r="E1035" s="494"/>
      <c r="F1035" s="494"/>
      <c r="G1035" s="494"/>
      <c r="H1035" s="494"/>
      <c r="I1035" s="494"/>
      <c r="J1035" s="494"/>
      <c r="K1035" s="494"/>
      <c r="L1035" s="494"/>
      <c r="M1035" s="494"/>
      <c r="N1035" s="494"/>
      <c r="O1035" s="494"/>
      <c r="P1035" s="494"/>
      <c r="Q1035" s="494"/>
      <c r="R1035" s="494"/>
      <c r="S1035" s="494"/>
      <c r="T1035" s="494"/>
      <c r="U1035" s="494"/>
      <c r="V1035" s="494"/>
      <c r="W1035" s="494"/>
      <c r="X1035" s="494"/>
      <c r="Y1035" s="494"/>
      <c r="Z1035" s="494"/>
      <c r="AA1035" s="494"/>
      <c r="AB1035" s="494"/>
      <c r="AC1035" s="500"/>
      <c r="AD1035" s="500"/>
      <c r="AE1035" s="500"/>
      <c r="AF1035" s="500"/>
      <c r="AG1035" s="500"/>
      <c r="AH1035" s="500"/>
      <c r="AI1035" s="500"/>
      <c r="AJ1035" s="500"/>
      <c r="AK1035" s="500"/>
      <c r="AL1035" s="500"/>
      <c r="AM1035" s="500"/>
      <c r="AN1035" s="500"/>
      <c r="AO1035" s="500"/>
      <c r="AP1035" s="500"/>
      <c r="AQ1035" s="500"/>
      <c r="AR1035" s="500"/>
      <c r="AS1035" s="500"/>
      <c r="AT1035" s="500"/>
      <c r="AU1035" s="500"/>
      <c r="AV1035" s="500"/>
      <c r="AW1035" s="500"/>
      <c r="AX1035" s="500"/>
      <c r="AY1035" s="500"/>
      <c r="AZ1035" s="500"/>
      <c r="BA1035" s="500"/>
      <c r="BB1035" s="500"/>
      <c r="BC1035" s="500"/>
      <c r="BD1035" s="500"/>
      <c r="BE1035" s="500"/>
      <c r="BF1035" s="500"/>
      <c r="BG1035" s="500"/>
      <c r="BH1035" s="500"/>
      <c r="BI1035" s="500"/>
      <c r="BJ1035" s="500"/>
      <c r="BK1035" s="500"/>
      <c r="BL1035" s="500"/>
      <c r="BM1035" s="500"/>
      <c r="BN1035" s="500"/>
      <c r="BO1035" s="500"/>
      <c r="BP1035" s="500"/>
      <c r="BQ1035" s="500"/>
      <c r="BR1035" s="500"/>
      <c r="BS1035" s="500"/>
      <c r="BT1035" s="500"/>
      <c r="BU1035" s="500"/>
      <c r="BV1035" s="500"/>
      <c r="BW1035" s="500"/>
      <c r="BX1035" s="500"/>
      <c r="BY1035" s="500"/>
      <c r="BZ1035" s="500"/>
      <c r="CA1035" s="500"/>
      <c r="CB1035" s="500"/>
      <c r="CC1035" s="500"/>
      <c r="CD1035" s="500"/>
      <c r="CE1035" s="500"/>
      <c r="CF1035" s="500"/>
      <c r="CG1035" s="500"/>
      <c r="CH1035" s="500"/>
      <c r="CI1035" s="500"/>
      <c r="CJ1035" s="500"/>
      <c r="CK1035" s="500"/>
      <c r="CL1035" s="500"/>
      <c r="CM1035" s="500"/>
      <c r="CN1035" s="500"/>
      <c r="CO1035" s="500"/>
      <c r="CP1035" s="500"/>
      <c r="CQ1035" s="500"/>
      <c r="CR1035" s="500"/>
      <c r="CS1035" s="500"/>
      <c r="CT1035" s="500"/>
      <c r="CU1035" s="500"/>
      <c r="CV1035" s="500"/>
      <c r="CW1035" s="500"/>
      <c r="CX1035" s="500"/>
      <c r="CY1035" s="500"/>
      <c r="CZ1035" s="500"/>
      <c r="DA1035" s="500"/>
      <c r="DB1035" s="500"/>
      <c r="DC1035" s="500"/>
      <c r="DD1035" s="500"/>
      <c r="DE1035" s="500"/>
      <c r="DF1035" s="500"/>
      <c r="DG1035" s="500"/>
      <c r="DH1035" s="500"/>
      <c r="DI1035" s="500"/>
      <c r="DJ1035" s="500"/>
      <c r="DK1035" s="500"/>
      <c r="DL1035" s="500"/>
      <c r="DM1035" s="500"/>
      <c r="DN1035" s="500"/>
      <c r="DO1035" s="500"/>
      <c r="DP1035" s="500"/>
      <c r="DQ1035" s="500"/>
      <c r="DR1035" s="500"/>
      <c r="DS1035" s="500"/>
      <c r="DT1035" s="500"/>
      <c r="DU1035" s="500"/>
      <c r="DV1035" s="500"/>
      <c r="DW1035" s="500"/>
      <c r="DX1035" s="500"/>
      <c r="DY1035" s="500"/>
      <c r="DZ1035" s="500"/>
      <c r="EA1035" s="500"/>
      <c r="EB1035" s="500"/>
      <c r="EC1035" s="500"/>
      <c r="ED1035" s="500"/>
      <c r="EE1035" s="500"/>
      <c r="EF1035" s="500"/>
      <c r="EG1035" s="500"/>
      <c r="EH1035" s="500"/>
      <c r="EI1035" s="500"/>
      <c r="EJ1035" s="500"/>
      <c r="EK1035" s="500"/>
      <c r="EL1035" s="500"/>
      <c r="EM1035" s="500"/>
      <c r="EN1035" s="500"/>
      <c r="EO1035" s="500"/>
      <c r="EP1035" s="500"/>
      <c r="EQ1035" s="500"/>
      <c r="ER1035" s="500"/>
      <c r="ES1035" s="500"/>
      <c r="ET1035" s="500"/>
      <c r="EU1035" s="500"/>
      <c r="EV1035" s="500"/>
      <c r="EW1035" s="500"/>
      <c r="EX1035" s="500"/>
      <c r="EY1035" s="500"/>
      <c r="EZ1035" s="500"/>
      <c r="FA1035" s="500"/>
      <c r="FB1035" s="500"/>
      <c r="FC1035" s="500"/>
      <c r="FD1035" s="500"/>
      <c r="FE1035" s="500"/>
      <c r="FF1035" s="500"/>
      <c r="FG1035" s="500"/>
      <c r="FH1035" s="500"/>
      <c r="FI1035" s="500"/>
      <c r="FJ1035" s="500"/>
      <c r="FK1035" s="500"/>
      <c r="FL1035" s="500"/>
      <c r="FM1035" s="500"/>
      <c r="FN1035" s="500"/>
      <c r="FO1035" s="500"/>
      <c r="FP1035" s="500"/>
      <c r="FQ1035" s="500"/>
      <c r="FR1035" s="500"/>
      <c r="FS1035" s="500"/>
      <c r="FT1035" s="500"/>
      <c r="FU1035" s="500"/>
      <c r="FV1035" s="500"/>
      <c r="FW1035" s="500"/>
      <c r="FX1035" s="500"/>
      <c r="FY1035" s="500"/>
      <c r="FZ1035" s="500"/>
      <c r="GA1035" s="500"/>
      <c r="GB1035" s="500"/>
      <c r="GC1035" s="500"/>
      <c r="GD1035" s="500"/>
      <c r="GE1035" s="500"/>
      <c r="GF1035" s="500"/>
      <c r="GG1035" s="500"/>
      <c r="GH1035" s="500"/>
      <c r="GI1035" s="500"/>
      <c r="GJ1035" s="500"/>
      <c r="GK1035" s="500"/>
      <c r="GL1035" s="500"/>
      <c r="GM1035" s="500"/>
      <c r="GN1035" s="500"/>
      <c r="GO1035" s="500"/>
      <c r="GP1035" s="500"/>
      <c r="GQ1035" s="500"/>
      <c r="GR1035" s="500"/>
      <c r="GS1035" s="500"/>
      <c r="GT1035" s="500"/>
      <c r="GU1035" s="500"/>
      <c r="GV1035" s="500"/>
      <c r="GW1035" s="500"/>
      <c r="GX1035" s="500"/>
      <c r="GY1035" s="500"/>
      <c r="GZ1035" s="500"/>
      <c r="HA1035" s="500"/>
      <c r="HB1035" s="500"/>
      <c r="HC1035" s="500"/>
      <c r="HD1035" s="500"/>
      <c r="HE1035" s="500"/>
      <c r="HF1035" s="500"/>
      <c r="HG1035" s="500"/>
      <c r="HH1035" s="500"/>
      <c r="HI1035" s="500"/>
      <c r="HJ1035" s="500"/>
      <c r="HK1035" s="500"/>
      <c r="HL1035" s="500"/>
      <c r="HM1035" s="500"/>
      <c r="HN1035" s="500"/>
      <c r="HO1035" s="500"/>
      <c r="HP1035" s="500"/>
      <c r="HQ1035" s="500"/>
      <c r="HR1035" s="500"/>
      <c r="HS1035" s="500"/>
      <c r="HT1035" s="500"/>
      <c r="HU1035" s="500"/>
      <c r="HV1035" s="500"/>
      <c r="HW1035" s="500"/>
      <c r="HX1035" s="500"/>
      <c r="HY1035" s="500"/>
      <c r="HZ1035" s="500"/>
      <c r="IA1035" s="500"/>
      <c r="IB1035" s="500"/>
      <c r="IC1035" s="500"/>
      <c r="ID1035" s="500"/>
      <c r="IE1035" s="500"/>
      <c r="IF1035" s="500"/>
      <c r="IG1035" s="500"/>
      <c r="IH1035" s="500"/>
      <c r="II1035" s="500"/>
      <c r="IJ1035" s="500"/>
      <c r="IK1035" s="500"/>
      <c r="IL1035" s="500"/>
      <c r="IM1035" s="500"/>
      <c r="IN1035" s="500"/>
      <c r="IO1035" s="500"/>
      <c r="IP1035" s="500"/>
      <c r="IQ1035" s="500"/>
      <c r="IR1035" s="500"/>
      <c r="IS1035" s="500"/>
      <c r="IT1035" s="500"/>
      <c r="IU1035" s="500"/>
      <c r="IV1035" s="500"/>
      <c r="IW1035" s="500"/>
      <c r="IX1035" s="500"/>
      <c r="IY1035" s="500"/>
      <c r="IZ1035" s="500"/>
      <c r="JA1035" s="500"/>
      <c r="JB1035" s="500"/>
      <c r="JC1035" s="500"/>
      <c r="JD1035" s="500"/>
      <c r="JE1035" s="500"/>
      <c r="JF1035" s="500"/>
      <c r="JG1035" s="500"/>
      <c r="JH1035" s="500"/>
      <c r="JI1035" s="500"/>
      <c r="JJ1035" s="500"/>
      <c r="JK1035" s="500"/>
    </row>
    <row r="1036" ht="11.25" customHeight="1">
      <c r="A1036" s="516"/>
      <c r="B1036" s="497"/>
      <c r="C1036" s="497"/>
      <c r="D1036" s="494"/>
      <c r="E1036" s="494"/>
      <c r="F1036" s="498" t="s">
        <v>146</v>
      </c>
      <c r="G1036" s="494" t="str">
        <f>NPCs!R1041</f>
        <v>UNDERLING</v>
      </c>
      <c r="H1036" s="494"/>
      <c r="I1036" s="499" t="s">
        <v>147</v>
      </c>
      <c r="J1036" s="494" t="str">
        <f>NPCs!R1043</f>
        <v>/</v>
      </c>
      <c r="K1036" s="494"/>
      <c r="L1036" s="500"/>
      <c r="M1036" s="498" t="s">
        <v>148</v>
      </c>
      <c r="N1036" s="496">
        <f>IFERROR(VLOOKUP(J1036,Under_Lookup,41,false),0)</f>
        <v>0</v>
      </c>
      <c r="O1036" s="500"/>
      <c r="P1036" s="494"/>
      <c r="Q1036" s="498" t="s">
        <v>149</v>
      </c>
      <c r="R1036" s="496">
        <f>SUM(N1036:N1037)</f>
        <v>0</v>
      </c>
      <c r="S1036" s="494"/>
      <c r="T1036" s="494"/>
      <c r="U1036" s="494"/>
      <c r="V1036" s="494"/>
      <c r="W1036" s="494"/>
      <c r="X1036" s="494"/>
      <c r="Y1036" s="494"/>
      <c r="Z1036" s="494"/>
      <c r="AA1036" s="494"/>
      <c r="AB1036" s="494"/>
      <c r="AC1036" s="786" t="s">
        <v>204</v>
      </c>
      <c r="AD1036" s="540"/>
      <c r="AE1036" s="494"/>
      <c r="AF1036" s="494"/>
      <c r="AG1036" s="494"/>
      <c r="AH1036" s="494"/>
      <c r="AI1036" s="494"/>
      <c r="AJ1036" s="494"/>
      <c r="AK1036" s="494"/>
      <c r="AL1036" s="578"/>
      <c r="AM1036" s="578"/>
      <c r="AN1036" s="578"/>
      <c r="AO1036" s="578"/>
      <c r="AP1036" s="578"/>
      <c r="AQ1036" s="578"/>
      <c r="AR1036" s="578"/>
      <c r="AS1036" s="578"/>
      <c r="AT1036" s="578"/>
      <c r="AU1036" s="578"/>
      <c r="AV1036" s="578"/>
      <c r="AW1036" s="578"/>
      <c r="AX1036" s="578"/>
      <c r="AY1036" s="500"/>
      <c r="AZ1036" s="500"/>
      <c r="BA1036" s="500"/>
      <c r="BB1036" s="500"/>
      <c r="BC1036" s="500"/>
      <c r="BD1036" s="500"/>
      <c r="BE1036" s="500"/>
      <c r="BF1036" s="500"/>
      <c r="BG1036" s="500"/>
      <c r="BH1036" s="500"/>
      <c r="BI1036" s="500"/>
      <c r="BJ1036" s="500"/>
      <c r="BK1036" s="500"/>
      <c r="BL1036" s="500"/>
      <c r="BM1036" s="500"/>
      <c r="BN1036" s="500"/>
      <c r="BO1036" s="500"/>
      <c r="BP1036" s="500"/>
      <c r="BQ1036" s="500"/>
      <c r="BR1036" s="500"/>
      <c r="BS1036" s="500"/>
      <c r="BT1036" s="500"/>
      <c r="BU1036" s="500"/>
      <c r="BV1036" s="500"/>
      <c r="BW1036" s="500"/>
      <c r="BX1036" s="500"/>
      <c r="BY1036" s="500"/>
      <c r="BZ1036" s="500"/>
      <c r="CA1036" s="500"/>
      <c r="CB1036" s="500"/>
      <c r="CC1036" s="500"/>
      <c r="CD1036" s="500"/>
      <c r="CE1036" s="500"/>
      <c r="CF1036" s="500"/>
      <c r="CG1036" s="500"/>
      <c r="CH1036" s="500"/>
      <c r="CI1036" s="500"/>
      <c r="CJ1036" s="500"/>
      <c r="CK1036" s="500"/>
      <c r="CL1036" s="500"/>
      <c r="CM1036" s="500"/>
      <c r="CN1036" s="500"/>
      <c r="CO1036" s="500"/>
      <c r="CP1036" s="500"/>
      <c r="CQ1036" s="500"/>
      <c r="CR1036" s="500"/>
      <c r="CS1036" s="500"/>
      <c r="CT1036" s="500"/>
      <c r="CU1036" s="500"/>
      <c r="CV1036" s="500"/>
      <c r="CW1036" s="500"/>
      <c r="CX1036" s="500"/>
      <c r="CY1036" s="500"/>
      <c r="CZ1036" s="500"/>
      <c r="DA1036" s="500"/>
      <c r="DB1036" s="500"/>
      <c r="DC1036" s="500"/>
      <c r="DD1036" s="500"/>
      <c r="DE1036" s="500"/>
      <c r="DF1036" s="500"/>
      <c r="DG1036" s="500"/>
      <c r="DH1036" s="500"/>
      <c r="DI1036" s="500"/>
      <c r="DJ1036" s="500"/>
      <c r="DK1036" s="500"/>
      <c r="DL1036" s="500"/>
      <c r="DM1036" s="500"/>
      <c r="DN1036" s="500"/>
      <c r="DO1036" s="500"/>
      <c r="DP1036" s="500"/>
      <c r="DQ1036" s="500"/>
      <c r="DR1036" s="500"/>
      <c r="DS1036" s="500"/>
      <c r="DT1036" s="500"/>
      <c r="DU1036" s="500"/>
      <c r="DV1036" s="500"/>
      <c r="DW1036" s="500"/>
      <c r="DX1036" s="500"/>
      <c r="DY1036" s="500"/>
      <c r="DZ1036" s="500"/>
      <c r="EA1036" s="500"/>
      <c r="EB1036" s="500"/>
      <c r="EC1036" s="500"/>
      <c r="ED1036" s="500"/>
      <c r="EE1036" s="500"/>
      <c r="EF1036" s="500"/>
      <c r="EG1036" s="500"/>
      <c r="EH1036" s="500"/>
      <c r="EI1036" s="500"/>
      <c r="EJ1036" s="500"/>
      <c r="EK1036" s="500"/>
      <c r="EL1036" s="500"/>
      <c r="EM1036" s="500"/>
      <c r="EN1036" s="500"/>
      <c r="EO1036" s="500"/>
      <c r="EP1036" s="500"/>
      <c r="EQ1036" s="500"/>
      <c r="ER1036" s="500"/>
      <c r="ES1036" s="500"/>
      <c r="ET1036" s="500"/>
      <c r="EU1036" s="500"/>
      <c r="EV1036" s="500"/>
      <c r="EW1036" s="500"/>
      <c r="EX1036" s="500"/>
      <c r="EY1036" s="500"/>
      <c r="EZ1036" s="500"/>
      <c r="FA1036" s="500"/>
      <c r="FB1036" s="500"/>
      <c r="FC1036" s="500"/>
      <c r="FD1036" s="500"/>
      <c r="FE1036" s="500"/>
      <c r="FF1036" s="500"/>
      <c r="FG1036" s="500"/>
      <c r="FH1036" s="500"/>
      <c r="FI1036" s="500"/>
      <c r="FJ1036" s="500"/>
      <c r="FK1036" s="500"/>
      <c r="FL1036" s="500"/>
      <c r="FM1036" s="500"/>
      <c r="FN1036" s="500"/>
      <c r="FO1036" s="500"/>
      <c r="FP1036" s="500"/>
      <c r="FQ1036" s="500"/>
      <c r="FR1036" s="500"/>
      <c r="FS1036" s="500"/>
      <c r="FT1036" s="500"/>
      <c r="FU1036" s="500"/>
      <c r="FV1036" s="500"/>
      <c r="FW1036" s="500"/>
      <c r="FX1036" s="500"/>
      <c r="FY1036" s="500"/>
      <c r="FZ1036" s="500"/>
      <c r="GA1036" s="500"/>
      <c r="GB1036" s="500"/>
      <c r="GC1036" s="500"/>
      <c r="GD1036" s="500"/>
      <c r="GE1036" s="500"/>
      <c r="GF1036" s="500"/>
      <c r="GG1036" s="500"/>
      <c r="GH1036" s="500"/>
      <c r="GI1036" s="500"/>
      <c r="GJ1036" s="500"/>
      <c r="GK1036" s="500"/>
      <c r="GL1036" s="500"/>
      <c r="GM1036" s="500"/>
      <c r="GN1036" s="500"/>
      <c r="GO1036" s="500"/>
      <c r="GP1036" s="500"/>
      <c r="GQ1036" s="500"/>
      <c r="GR1036" s="500"/>
      <c r="GS1036" s="500"/>
      <c r="GT1036" s="500"/>
      <c r="GU1036" s="500"/>
      <c r="GV1036" s="500"/>
      <c r="GW1036" s="500"/>
      <c r="GX1036" s="500"/>
      <c r="GY1036" s="500"/>
      <c r="GZ1036" s="500"/>
      <c r="HA1036" s="500"/>
      <c r="HB1036" s="500"/>
      <c r="HC1036" s="500"/>
      <c r="HD1036" s="500"/>
      <c r="HE1036" s="500"/>
      <c r="HF1036" s="500"/>
      <c r="HG1036" s="500"/>
      <c r="HH1036" s="500"/>
      <c r="HI1036" s="500"/>
      <c r="HJ1036" s="500"/>
      <c r="HK1036" s="500"/>
      <c r="HL1036" s="500"/>
      <c r="HM1036" s="500"/>
      <c r="HN1036" s="500"/>
      <c r="HO1036" s="500"/>
      <c r="HP1036" s="500"/>
      <c r="HQ1036" s="500"/>
      <c r="HR1036" s="500"/>
      <c r="HS1036" s="500"/>
      <c r="HT1036" s="500"/>
      <c r="HU1036" s="500"/>
      <c r="HV1036" s="500"/>
      <c r="HW1036" s="500"/>
      <c r="HX1036" s="500"/>
      <c r="HY1036" s="500"/>
      <c r="HZ1036" s="500"/>
      <c r="IA1036" s="500"/>
      <c r="IB1036" s="500"/>
      <c r="IC1036" s="500"/>
      <c r="ID1036" s="500"/>
      <c r="IE1036" s="500"/>
      <c r="IF1036" s="500"/>
      <c r="IG1036" s="500"/>
      <c r="IH1036" s="500"/>
      <c r="II1036" s="500"/>
      <c r="IJ1036" s="500"/>
      <c r="IK1036" s="500"/>
      <c r="IL1036" s="500"/>
      <c r="IM1036" s="500"/>
      <c r="IN1036" s="500"/>
      <c r="IO1036" s="500"/>
      <c r="IP1036" s="500"/>
      <c r="IQ1036" s="500"/>
      <c r="IR1036" s="500"/>
      <c r="IS1036" s="500"/>
      <c r="IT1036" s="500"/>
      <c r="IU1036" s="500"/>
      <c r="IV1036" s="500"/>
      <c r="IW1036" s="500"/>
      <c r="IX1036" s="500"/>
      <c r="IY1036" s="500"/>
      <c r="IZ1036" s="500"/>
      <c r="JA1036" s="500"/>
      <c r="JB1036" s="500"/>
      <c r="JC1036" s="500"/>
      <c r="JD1036" s="500"/>
      <c r="JE1036" s="500"/>
      <c r="JF1036" s="500"/>
      <c r="JG1036" s="500"/>
      <c r="JH1036" s="500"/>
      <c r="JI1036" s="500"/>
      <c r="JJ1036" s="500"/>
      <c r="JK1036" s="500"/>
    </row>
    <row r="1037" ht="11.25" customHeight="1">
      <c r="A1037" s="494"/>
      <c r="B1037" s="501"/>
      <c r="C1037" s="497"/>
      <c r="D1037" s="494"/>
      <c r="E1037" s="494"/>
      <c r="F1037" s="498" t="s">
        <v>150</v>
      </c>
      <c r="G1037" s="494" t="str">
        <f>NPCs!BB1040</f>
        <v>None</v>
      </c>
      <c r="H1037" s="494"/>
      <c r="I1037" s="499" t="s">
        <v>147</v>
      </c>
      <c r="J1037" s="494">
        <f> NPCs!BB1042</f>
        <v>0</v>
      </c>
      <c r="K1037" s="494"/>
      <c r="L1037" s="494"/>
      <c r="M1037" s="494"/>
      <c r="N1037" s="496">
        <f>IFERROR(VLOOKUP(J1037,Proto_Lookup,15,FALSE),0)</f>
        <v>0</v>
      </c>
      <c r="O1037" s="500"/>
      <c r="P1037" s="494"/>
      <c r="Q1037" s="494"/>
      <c r="R1037" s="494"/>
      <c r="S1037" s="494"/>
      <c r="T1037" s="494"/>
      <c r="U1037" s="494"/>
      <c r="V1037" s="494"/>
      <c r="W1037" s="494"/>
      <c r="X1037" s="494"/>
      <c r="Y1037" s="494"/>
      <c r="Z1037" s="494"/>
      <c r="AA1037" s="507"/>
      <c r="AB1037" s="535"/>
      <c r="AC1037" s="787" t="s">
        <v>199</v>
      </c>
      <c r="AD1037" s="788" t="str">
        <f>IFERROR(__xludf.DUMMYFUNCTION("split(regexReplace(TO_TEXT( NPCs!AC1068), ""(.)"", ""$1_""), ""_"")"),"#VALUE!")</f>
        <v>#VALUE!</v>
      </c>
      <c r="AE1037" s="514"/>
      <c r="AF1037" s="514"/>
      <c r="AG1037" s="514"/>
      <c r="AH1037" s="514"/>
      <c r="AI1037" s="514"/>
      <c r="AJ1037" s="514"/>
      <c r="AK1037" s="515"/>
      <c r="AL1037" s="535"/>
      <c r="AM1037" s="535"/>
      <c r="AN1037" s="535"/>
      <c r="AO1037" s="535"/>
      <c r="AP1037" s="535"/>
      <c r="AQ1037" s="535"/>
      <c r="AR1037" s="535"/>
      <c r="AS1037" s="535"/>
      <c r="AT1037" s="535"/>
      <c r="AU1037" s="535"/>
      <c r="AV1037" s="535"/>
      <c r="AW1037" s="535"/>
      <c r="AX1037" s="535"/>
      <c r="AY1037" s="789"/>
      <c r="AZ1037" s="790"/>
      <c r="BA1037" s="500"/>
      <c r="BB1037" s="500"/>
      <c r="BC1037" s="500"/>
      <c r="BD1037" s="500"/>
      <c r="BE1037" s="500"/>
      <c r="BF1037" s="500"/>
      <c r="BG1037" s="500"/>
      <c r="BH1037" s="500"/>
      <c r="BI1037" s="500"/>
      <c r="BJ1037" s="500"/>
      <c r="BK1037" s="500"/>
      <c r="BL1037" s="500"/>
      <c r="BM1037" s="500"/>
      <c r="BN1037" s="500"/>
      <c r="BO1037" s="500"/>
      <c r="BP1037" s="500"/>
      <c r="BQ1037" s="500"/>
      <c r="BR1037" s="500"/>
      <c r="BS1037" s="500"/>
      <c r="BT1037" s="500"/>
      <c r="BU1037" s="500"/>
      <c r="BV1037" s="500"/>
      <c r="BW1037" s="500"/>
      <c r="BX1037" s="500"/>
      <c r="BY1037" s="500"/>
      <c r="BZ1037" s="500"/>
      <c r="CA1037" s="500"/>
      <c r="CB1037" s="500"/>
      <c r="CC1037" s="500"/>
      <c r="CD1037" s="500"/>
      <c r="CE1037" s="500"/>
      <c r="CF1037" s="500"/>
      <c r="CG1037" s="500"/>
      <c r="CH1037" s="500"/>
      <c r="CI1037" s="500"/>
      <c r="CJ1037" s="500"/>
      <c r="CK1037" s="500"/>
      <c r="CL1037" s="500"/>
      <c r="CM1037" s="500"/>
      <c r="CN1037" s="500"/>
      <c r="CO1037" s="500"/>
      <c r="CP1037" s="500"/>
      <c r="CQ1037" s="500"/>
      <c r="CR1037" s="500"/>
      <c r="CS1037" s="500"/>
      <c r="CT1037" s="500"/>
      <c r="CU1037" s="500"/>
      <c r="CV1037" s="500"/>
      <c r="CW1037" s="500"/>
      <c r="CX1037" s="500"/>
      <c r="CY1037" s="500"/>
      <c r="CZ1037" s="500"/>
      <c r="DA1037" s="500"/>
      <c r="DB1037" s="500"/>
      <c r="DC1037" s="500"/>
      <c r="DD1037" s="500"/>
      <c r="DE1037" s="500"/>
      <c r="DF1037" s="500"/>
      <c r="DG1037" s="500"/>
      <c r="DH1037" s="500"/>
      <c r="DI1037" s="500"/>
      <c r="DJ1037" s="500"/>
      <c r="DK1037" s="500"/>
      <c r="DL1037" s="500"/>
      <c r="DM1037" s="500"/>
      <c r="DN1037" s="500"/>
      <c r="DO1037" s="500"/>
      <c r="DP1037" s="500"/>
      <c r="DQ1037" s="500"/>
      <c r="DR1037" s="500"/>
      <c r="DS1037" s="500"/>
      <c r="DT1037" s="500"/>
      <c r="DU1037" s="500"/>
      <c r="DV1037" s="500"/>
      <c r="DW1037" s="500"/>
      <c r="DX1037" s="500"/>
      <c r="DY1037" s="500"/>
      <c r="DZ1037" s="500"/>
      <c r="EA1037" s="500"/>
      <c r="EB1037" s="500"/>
      <c r="EC1037" s="500"/>
      <c r="ED1037" s="500"/>
      <c r="EE1037" s="500"/>
      <c r="EF1037" s="500"/>
      <c r="EG1037" s="500"/>
      <c r="EH1037" s="500"/>
      <c r="EI1037" s="500"/>
      <c r="EJ1037" s="500"/>
      <c r="EK1037" s="500"/>
      <c r="EL1037" s="500"/>
      <c r="EM1037" s="500"/>
      <c r="EN1037" s="500"/>
      <c r="EO1037" s="500"/>
      <c r="EP1037" s="500"/>
      <c r="EQ1037" s="500"/>
      <c r="ER1037" s="500"/>
      <c r="ES1037" s="500"/>
      <c r="ET1037" s="500"/>
      <c r="EU1037" s="500"/>
      <c r="EV1037" s="500"/>
      <c r="EW1037" s="500"/>
      <c r="EX1037" s="500"/>
      <c r="EY1037" s="500"/>
      <c r="EZ1037" s="500"/>
      <c r="FA1037" s="500"/>
      <c r="FB1037" s="500"/>
      <c r="FC1037" s="500"/>
      <c r="FD1037" s="500"/>
      <c r="FE1037" s="500"/>
      <c r="FF1037" s="500"/>
      <c r="FG1037" s="500"/>
      <c r="FH1037" s="500"/>
      <c r="FI1037" s="500"/>
      <c r="FJ1037" s="500"/>
      <c r="FK1037" s="500"/>
      <c r="FL1037" s="500"/>
      <c r="FM1037" s="500"/>
      <c r="FN1037" s="500"/>
      <c r="FO1037" s="500"/>
      <c r="FP1037" s="500"/>
      <c r="FQ1037" s="500"/>
      <c r="FR1037" s="500"/>
      <c r="FS1037" s="500"/>
      <c r="FT1037" s="500"/>
      <c r="FU1037" s="500"/>
      <c r="FV1037" s="500"/>
      <c r="FW1037" s="500"/>
      <c r="FX1037" s="500"/>
      <c r="FY1037" s="500"/>
      <c r="FZ1037" s="500"/>
      <c r="GA1037" s="500"/>
      <c r="GB1037" s="500"/>
      <c r="GC1037" s="500"/>
      <c r="GD1037" s="500"/>
      <c r="GE1037" s="500"/>
      <c r="GF1037" s="500"/>
      <c r="GG1037" s="500"/>
      <c r="GH1037" s="500"/>
      <c r="GI1037" s="500"/>
      <c r="GJ1037" s="500"/>
      <c r="GK1037" s="500"/>
      <c r="GL1037" s="500"/>
      <c r="GM1037" s="500"/>
      <c r="GN1037" s="500"/>
      <c r="GO1037" s="500"/>
      <c r="GP1037" s="500"/>
      <c r="GQ1037" s="500"/>
      <c r="GR1037" s="500"/>
      <c r="GS1037" s="500"/>
      <c r="GT1037" s="500"/>
      <c r="GU1037" s="500"/>
      <c r="GV1037" s="500"/>
      <c r="GW1037" s="500"/>
      <c r="GX1037" s="500"/>
      <c r="GY1037" s="500"/>
      <c r="GZ1037" s="500"/>
      <c r="HA1037" s="500"/>
      <c r="HB1037" s="500"/>
      <c r="HC1037" s="500"/>
      <c r="HD1037" s="500"/>
      <c r="HE1037" s="500"/>
      <c r="HF1037" s="500"/>
      <c r="HG1037" s="500"/>
      <c r="HH1037" s="500"/>
      <c r="HI1037" s="500"/>
      <c r="HJ1037" s="500"/>
      <c r="HK1037" s="500"/>
      <c r="HL1037" s="500"/>
      <c r="HM1037" s="500"/>
      <c r="HN1037" s="500"/>
      <c r="HO1037" s="500"/>
      <c r="HP1037" s="500"/>
      <c r="HQ1037" s="500"/>
      <c r="HR1037" s="500"/>
      <c r="HS1037" s="500"/>
      <c r="HT1037" s="500"/>
      <c r="HU1037" s="500"/>
      <c r="HV1037" s="500"/>
      <c r="HW1037" s="500"/>
      <c r="HX1037" s="500"/>
      <c r="HY1037" s="500"/>
      <c r="HZ1037" s="500"/>
      <c r="IA1037" s="500"/>
      <c r="IB1037" s="500"/>
      <c r="IC1037" s="500"/>
      <c r="ID1037" s="500"/>
      <c r="IE1037" s="500"/>
      <c r="IF1037" s="500"/>
      <c r="IG1037" s="500"/>
      <c r="IH1037" s="500"/>
      <c r="II1037" s="500"/>
      <c r="IJ1037" s="500"/>
      <c r="IK1037" s="500"/>
      <c r="IL1037" s="500"/>
      <c r="IM1037" s="500"/>
      <c r="IN1037" s="500"/>
      <c r="IO1037" s="500"/>
      <c r="IP1037" s="500"/>
      <c r="IQ1037" s="500"/>
      <c r="IR1037" s="500"/>
      <c r="IS1037" s="500"/>
      <c r="IT1037" s="500"/>
      <c r="IU1037" s="500"/>
      <c r="IV1037" s="500"/>
      <c r="IW1037" s="500"/>
      <c r="IX1037" s="500"/>
      <c r="IY1037" s="500"/>
      <c r="IZ1037" s="500"/>
      <c r="JA1037" s="500"/>
      <c r="JB1037" s="500"/>
      <c r="JC1037" s="500"/>
      <c r="JD1037" s="500"/>
      <c r="JE1037" s="500"/>
      <c r="JF1037" s="500"/>
      <c r="JG1037" s="500"/>
      <c r="JH1037" s="500"/>
      <c r="JI1037" s="500"/>
      <c r="JJ1037" s="500"/>
      <c r="JK1037" s="500"/>
    </row>
    <row r="1038" ht="11.25" customHeight="1">
      <c r="A1038" s="494"/>
      <c r="B1038" s="501"/>
      <c r="C1038" s="501"/>
      <c r="D1038" s="498" t="s">
        <v>151</v>
      </c>
      <c r="E1038" s="494"/>
      <c r="F1038" s="494"/>
      <c r="G1038" s="494"/>
      <c r="H1038" s="498" t="s">
        <v>152</v>
      </c>
      <c r="I1038" s="500"/>
      <c r="J1038" s="499"/>
      <c r="K1038" s="494"/>
      <c r="L1038" s="494"/>
      <c r="M1038" s="502" t="str">
        <f>Iferror(if(countIfs(E1048:E1061,"HEART")&gt;0,"ANY",VLOOKUP(J1036,Under_Lookup,37,FALSE)))</f>
        <v/>
      </c>
      <c r="N1038" s="503" t="s">
        <v>147</v>
      </c>
      <c r="O1038" s="494" t="str">
        <f>Iferror(IFS(M1038="MELEE","VIM",M1038="RANGED","WIT",M1038="MAGIC","CRM",True,VLOOKUP(Max(C1040,C1042,C1043),C1040:D1043,2,False)))</f>
        <v>VIM</v>
      </c>
      <c r="P1038" s="494"/>
      <c r="Q1038" s="494"/>
      <c r="R1038" s="494"/>
      <c r="S1038" s="494"/>
      <c r="T1038" s="494"/>
      <c r="U1038" s="494"/>
      <c r="V1038" s="494"/>
      <c r="W1038" s="494"/>
      <c r="X1038" s="494"/>
      <c r="Y1038" s="494"/>
      <c r="Z1038" s="494"/>
      <c r="AA1038" s="496"/>
      <c r="AB1038" s="494"/>
      <c r="AC1038" s="596" t="s">
        <v>205</v>
      </c>
      <c r="AD1038" s="639" t="str">
        <f t="array" ref="AD1038">IFERROR(INDEX(Code_KindReturn, MATCH(TRUE, EXACT(AD1037, Code_Code), 0)),"")</f>
        <v/>
      </c>
      <c r="AE1038" s="639" t="str">
        <f t="array" ref="AE1038">IFERROR(INDEX(Code_GristReturn, MATCH(TRUE, EXACT(AE1037, Code_Code), 0)),"")</f>
        <v/>
      </c>
      <c r="AF1038" s="639" t="str">
        <f t="array" ref="AF1038">IFERROR(INDEX(Code_Trait1Return, MATCH(TRUE, EXACT(AF1037, Code_Code), 0)),"")</f>
        <v/>
      </c>
      <c r="AG1038" s="639" t="str">
        <f t="array" ref="AG1038">IFERROR(INDEX(Code_Trait2Return, MATCH(TRUE, EXACT(AG1037, Code_Code), 0)),"")</f>
        <v/>
      </c>
      <c r="AH1038" s="639" t="str">
        <f t="array" ref="AH1038">IFERROR(INDEX(Code_Action1Return, MATCH(TRUE, EXACT(AH1037, Code_Code), 0)),"")</f>
        <v/>
      </c>
      <c r="AI1038" s="639" t="str">
        <f t="array" ref="AI1038">IFERROR(INDEX(Code_Action2Return, MATCH(TRUE, EXACT(AI1037, Code_Code), 0)),"")</f>
        <v/>
      </c>
      <c r="AJ1038" s="639" t="str">
        <f t="array" ref="AJ1038">IFERROR(INDEX(Code_Action3Return, MATCH(TRUE, EXACT(AJ1037, Code_Code), 0)),"")</f>
        <v/>
      </c>
      <c r="AK1038" s="639" t="str">
        <f t="array" ref="AK1038">IFERROR(INDEX(Code_Action4Return, MATCH(TRUE, EXACT(AK1037, Code_Code), 0)),"")</f>
        <v/>
      </c>
      <c r="AL1038" s="494"/>
      <c r="AM1038" s="494"/>
      <c r="AN1038" s="494"/>
      <c r="AO1038" s="500"/>
      <c r="AQ1038" s="494"/>
      <c r="AR1038" s="494"/>
      <c r="AS1038" s="494"/>
      <c r="AT1038" s="494"/>
      <c r="AU1038" s="497"/>
      <c r="AV1038" s="501" t="s">
        <v>160</v>
      </c>
      <c r="AW1038" s="523" t="s">
        <v>161</v>
      </c>
      <c r="AX1038" s="494"/>
      <c r="AY1038" s="494"/>
      <c r="AZ1038" s="495"/>
      <c r="BA1038" s="500"/>
      <c r="BB1038" s="500"/>
      <c r="BC1038" s="500"/>
      <c r="BD1038" s="500"/>
      <c r="BE1038" s="500"/>
      <c r="BF1038" s="500"/>
      <c r="BG1038" s="500"/>
      <c r="BH1038" s="500"/>
      <c r="BI1038" s="500"/>
      <c r="BJ1038" s="500"/>
      <c r="BK1038" s="500"/>
      <c r="BL1038" s="500"/>
      <c r="BM1038" s="500"/>
      <c r="BN1038" s="500"/>
      <c r="BO1038" s="500"/>
      <c r="BP1038" s="500"/>
      <c r="BQ1038" s="500"/>
      <c r="BR1038" s="500"/>
      <c r="BS1038" s="500"/>
      <c r="BT1038" s="500"/>
      <c r="BU1038" s="500"/>
      <c r="BV1038" s="500"/>
      <c r="BW1038" s="500"/>
      <c r="BX1038" s="500"/>
      <c r="BY1038" s="500"/>
      <c r="BZ1038" s="500"/>
      <c r="CA1038" s="500"/>
      <c r="CB1038" s="500"/>
      <c r="CC1038" s="500"/>
      <c r="CD1038" s="500"/>
      <c r="CE1038" s="500"/>
      <c r="CF1038" s="500"/>
      <c r="CG1038" s="500"/>
      <c r="CH1038" s="500"/>
      <c r="CI1038" s="500"/>
      <c r="CJ1038" s="500"/>
      <c r="CK1038" s="500"/>
      <c r="CL1038" s="500"/>
      <c r="CM1038" s="500"/>
      <c r="CN1038" s="500"/>
      <c r="CO1038" s="500"/>
      <c r="CP1038" s="500"/>
      <c r="CQ1038" s="500"/>
      <c r="CR1038" s="500"/>
      <c r="CS1038" s="500"/>
      <c r="CT1038" s="500"/>
      <c r="CU1038" s="500"/>
      <c r="CV1038" s="500"/>
      <c r="CW1038" s="500"/>
      <c r="CX1038" s="500"/>
      <c r="CY1038" s="500"/>
      <c r="CZ1038" s="500"/>
      <c r="DA1038" s="500"/>
      <c r="DB1038" s="500"/>
      <c r="DC1038" s="500"/>
      <c r="DD1038" s="500"/>
      <c r="DE1038" s="500"/>
      <c r="DF1038" s="500"/>
      <c r="DG1038" s="500"/>
      <c r="DH1038" s="500"/>
      <c r="DI1038" s="500"/>
      <c r="DJ1038" s="500"/>
      <c r="DK1038" s="500"/>
      <c r="DL1038" s="500"/>
      <c r="DM1038" s="500"/>
      <c r="DN1038" s="500"/>
      <c r="DO1038" s="500"/>
      <c r="DP1038" s="500"/>
      <c r="DQ1038" s="500"/>
      <c r="DR1038" s="500"/>
      <c r="DS1038" s="500"/>
      <c r="DT1038" s="500"/>
      <c r="DU1038" s="500"/>
      <c r="DV1038" s="500"/>
      <c r="DW1038" s="500"/>
      <c r="DX1038" s="500"/>
      <c r="DY1038" s="500"/>
      <c r="DZ1038" s="500"/>
      <c r="EA1038" s="500"/>
      <c r="EB1038" s="500"/>
      <c r="EC1038" s="500"/>
      <c r="ED1038" s="500"/>
      <c r="EE1038" s="500"/>
      <c r="EF1038" s="500"/>
      <c r="EG1038" s="500"/>
      <c r="EH1038" s="500"/>
      <c r="EI1038" s="500"/>
      <c r="EJ1038" s="500"/>
      <c r="EK1038" s="500"/>
      <c r="EL1038" s="500"/>
      <c r="EM1038" s="500"/>
      <c r="EN1038" s="500"/>
      <c r="EO1038" s="500"/>
      <c r="EP1038" s="500"/>
      <c r="EQ1038" s="500"/>
      <c r="ER1038" s="500"/>
      <c r="ES1038" s="500"/>
      <c r="ET1038" s="500"/>
      <c r="EU1038" s="500"/>
      <c r="EV1038" s="500"/>
      <c r="EW1038" s="500"/>
      <c r="EX1038" s="500"/>
      <c r="EY1038" s="500"/>
      <c r="EZ1038" s="500"/>
      <c r="FA1038" s="500"/>
      <c r="FB1038" s="500"/>
      <c r="FC1038" s="500"/>
      <c r="FD1038" s="500"/>
      <c r="FE1038" s="500"/>
      <c r="FF1038" s="500"/>
      <c r="FG1038" s="500"/>
      <c r="FH1038" s="500"/>
      <c r="FI1038" s="500"/>
      <c r="FJ1038" s="500"/>
      <c r="FK1038" s="500"/>
      <c r="FL1038" s="500"/>
      <c r="FM1038" s="500"/>
      <c r="FN1038" s="500"/>
      <c r="FO1038" s="500"/>
      <c r="FP1038" s="500"/>
      <c r="FQ1038" s="500"/>
      <c r="FR1038" s="500"/>
      <c r="FS1038" s="500"/>
      <c r="FT1038" s="500"/>
      <c r="FU1038" s="500"/>
      <c r="FV1038" s="500"/>
      <c r="FW1038" s="500"/>
      <c r="FX1038" s="500"/>
      <c r="FY1038" s="500"/>
      <c r="FZ1038" s="500"/>
      <c r="GA1038" s="500"/>
      <c r="GB1038" s="500"/>
      <c r="GC1038" s="500"/>
      <c r="GD1038" s="500"/>
      <c r="GE1038" s="500"/>
      <c r="GF1038" s="500"/>
      <c r="GG1038" s="500"/>
      <c r="GH1038" s="500"/>
      <c r="GI1038" s="500"/>
      <c r="GJ1038" s="500"/>
      <c r="GK1038" s="500"/>
      <c r="GL1038" s="500"/>
      <c r="GM1038" s="500"/>
      <c r="GN1038" s="500"/>
      <c r="GO1038" s="500"/>
      <c r="GP1038" s="500"/>
      <c r="GQ1038" s="500"/>
      <c r="GR1038" s="500"/>
      <c r="GS1038" s="500"/>
      <c r="GT1038" s="500"/>
      <c r="GU1038" s="500"/>
      <c r="GV1038" s="500"/>
      <c r="GW1038" s="500"/>
      <c r="GX1038" s="500"/>
      <c r="GY1038" s="500"/>
      <c r="GZ1038" s="500"/>
      <c r="HA1038" s="500"/>
      <c r="HB1038" s="500"/>
      <c r="HC1038" s="500"/>
      <c r="HD1038" s="500"/>
      <c r="HE1038" s="500"/>
      <c r="HF1038" s="500"/>
      <c r="HG1038" s="500"/>
      <c r="HH1038" s="500"/>
      <c r="HI1038" s="500"/>
      <c r="HJ1038" s="500"/>
      <c r="HK1038" s="500"/>
      <c r="HL1038" s="500"/>
      <c r="HM1038" s="500"/>
      <c r="HN1038" s="500"/>
      <c r="HO1038" s="500"/>
      <c r="HP1038" s="500"/>
      <c r="HQ1038" s="500"/>
      <c r="HR1038" s="500"/>
      <c r="HS1038" s="500"/>
      <c r="HT1038" s="500"/>
      <c r="HU1038" s="500"/>
      <c r="HV1038" s="500"/>
      <c r="HW1038" s="500"/>
      <c r="HX1038" s="500"/>
      <c r="HY1038" s="500"/>
      <c r="HZ1038" s="500"/>
      <c r="IA1038" s="500"/>
      <c r="IB1038" s="500"/>
      <c r="IC1038" s="500"/>
      <c r="ID1038" s="500"/>
      <c r="IE1038" s="500"/>
      <c r="IF1038" s="500"/>
      <c r="IG1038" s="500"/>
      <c r="IH1038" s="500"/>
      <c r="II1038" s="500"/>
      <c r="IJ1038" s="500"/>
      <c r="IK1038" s="500"/>
      <c r="IL1038" s="500"/>
      <c r="IM1038" s="500"/>
      <c r="IN1038" s="500"/>
      <c r="IO1038" s="500"/>
      <c r="IP1038" s="500"/>
      <c r="IQ1038" s="500"/>
      <c r="IR1038" s="500"/>
      <c r="IS1038" s="500"/>
      <c r="IT1038" s="500"/>
      <c r="IU1038" s="500"/>
      <c r="IV1038" s="500"/>
      <c r="IW1038" s="500"/>
      <c r="IX1038" s="500"/>
      <c r="IY1038" s="500"/>
      <c r="IZ1038" s="500"/>
      <c r="JA1038" s="500"/>
      <c r="JB1038" s="500"/>
      <c r="JC1038" s="500"/>
      <c r="JD1038" s="500"/>
      <c r="JE1038" s="500"/>
      <c r="JF1038" s="500"/>
      <c r="JG1038" s="500"/>
      <c r="JH1038" s="500"/>
      <c r="JI1038" s="500"/>
      <c r="JJ1038" s="500"/>
      <c r="JK1038" s="500"/>
    </row>
    <row r="1039" ht="11.25" customHeight="1">
      <c r="A1039" s="494"/>
      <c r="B1039" s="501"/>
      <c r="C1039" s="501"/>
      <c r="D1039" s="504" t="s">
        <v>137</v>
      </c>
      <c r="E1039" s="505"/>
      <c r="F1039" s="506" t="str">
        <f>Iferror(VLOOKUP(J1036,Under_Lookup,3,FALSE))</f>
        <v/>
      </c>
      <c r="G1039" s="507">
        <f>if(CountIf(E1048:E1049,"VAMPIRIC")&gt;0,G1051,0)</f>
        <v>0</v>
      </c>
      <c r="H1039" s="508"/>
      <c r="I1039" s="509"/>
      <c r="J1039" s="510"/>
      <c r="K1039" s="494"/>
      <c r="L1039" s="494"/>
      <c r="M1039" s="498" t="s">
        <v>153</v>
      </c>
      <c r="N1039" s="500"/>
      <c r="O1039" s="494"/>
      <c r="P1039" s="494"/>
      <c r="Q1039" s="494"/>
      <c r="R1039" s="494"/>
      <c r="S1039" s="494"/>
      <c r="T1039" s="494"/>
      <c r="U1039" s="494"/>
      <c r="V1039" s="494"/>
      <c r="W1039" s="494"/>
      <c r="X1039" s="494"/>
      <c r="Y1039" s="494"/>
      <c r="Z1039" s="494"/>
      <c r="AA1039" s="496"/>
      <c r="AB1039" s="494"/>
      <c r="AC1039" s="596" t="s">
        <v>206</v>
      </c>
      <c r="AD1039" s="544" t="str">
        <f>IFERROR(VLOOKUP(AD1038,LookupKind,3, FALSE))</f>
        <v/>
      </c>
      <c r="AE1039" s="791"/>
      <c r="AL1039" s="494"/>
      <c r="AM1039" s="494"/>
      <c r="AN1039" s="494"/>
      <c r="AO1039" s="500"/>
      <c r="AQ1039" s="494"/>
      <c r="AR1039" s="494"/>
      <c r="AS1039" s="494"/>
      <c r="AT1039" s="494"/>
      <c r="AU1039" s="501" t="s">
        <v>163</v>
      </c>
      <c r="AV1039" s="529">
        <v>-2.0</v>
      </c>
      <c r="AW1039" s="530">
        <v>1.0</v>
      </c>
      <c r="AX1039" s="494"/>
      <c r="AY1039" s="494"/>
      <c r="AZ1039" s="792"/>
      <c r="BA1039" s="500"/>
      <c r="BB1039" s="500"/>
      <c r="BC1039" s="500"/>
      <c r="BD1039" s="500"/>
      <c r="BE1039" s="500"/>
      <c r="BF1039" s="500"/>
      <c r="BG1039" s="500"/>
      <c r="BH1039" s="500"/>
      <c r="BI1039" s="500"/>
      <c r="BJ1039" s="500"/>
      <c r="BK1039" s="500"/>
      <c r="BL1039" s="500"/>
      <c r="BM1039" s="500"/>
      <c r="BN1039" s="500"/>
      <c r="BO1039" s="500"/>
      <c r="BP1039" s="500"/>
      <c r="BQ1039" s="500"/>
      <c r="BR1039" s="500"/>
      <c r="BS1039" s="500"/>
      <c r="BT1039" s="500"/>
      <c r="BU1039" s="500"/>
      <c r="BV1039" s="500"/>
      <c r="BW1039" s="500"/>
      <c r="BX1039" s="500"/>
      <c r="BY1039" s="500"/>
      <c r="BZ1039" s="500"/>
      <c r="CA1039" s="500"/>
      <c r="CB1039" s="500"/>
      <c r="CC1039" s="500"/>
      <c r="CD1039" s="500"/>
      <c r="CE1039" s="500"/>
      <c r="CF1039" s="500"/>
      <c r="CG1039" s="500"/>
      <c r="CH1039" s="500"/>
      <c r="CI1039" s="500"/>
      <c r="CJ1039" s="500"/>
      <c r="CK1039" s="500"/>
      <c r="CL1039" s="500"/>
      <c r="CM1039" s="500"/>
      <c r="CN1039" s="500"/>
      <c r="CO1039" s="500"/>
      <c r="CP1039" s="500"/>
      <c r="CQ1039" s="500"/>
      <c r="CR1039" s="500"/>
      <c r="CS1039" s="500"/>
      <c r="CT1039" s="500"/>
      <c r="CU1039" s="500"/>
      <c r="CV1039" s="500"/>
      <c r="CW1039" s="500"/>
      <c r="CX1039" s="500"/>
      <c r="CY1039" s="500"/>
      <c r="CZ1039" s="500"/>
      <c r="DA1039" s="500"/>
      <c r="DB1039" s="500"/>
      <c r="DC1039" s="500"/>
      <c r="DD1039" s="500"/>
      <c r="DE1039" s="500"/>
      <c r="DF1039" s="500"/>
      <c r="DG1039" s="500"/>
      <c r="DH1039" s="500"/>
      <c r="DI1039" s="500"/>
      <c r="DJ1039" s="500"/>
      <c r="DK1039" s="500"/>
      <c r="DL1039" s="500"/>
      <c r="DM1039" s="500"/>
      <c r="DN1039" s="500"/>
      <c r="DO1039" s="500"/>
      <c r="DP1039" s="500"/>
      <c r="DQ1039" s="500"/>
      <c r="DR1039" s="500"/>
      <c r="DS1039" s="500"/>
      <c r="DT1039" s="500"/>
      <c r="DU1039" s="500"/>
      <c r="DV1039" s="500"/>
      <c r="DW1039" s="500"/>
      <c r="DX1039" s="500"/>
      <c r="DY1039" s="500"/>
      <c r="DZ1039" s="500"/>
      <c r="EA1039" s="500"/>
      <c r="EB1039" s="500"/>
      <c r="EC1039" s="500"/>
      <c r="ED1039" s="500"/>
      <c r="EE1039" s="500"/>
      <c r="EF1039" s="500"/>
      <c r="EG1039" s="500"/>
      <c r="EH1039" s="500"/>
      <c r="EI1039" s="500"/>
      <c r="EJ1039" s="500"/>
      <c r="EK1039" s="500"/>
      <c r="EL1039" s="500"/>
      <c r="EM1039" s="500"/>
      <c r="EN1039" s="500"/>
      <c r="EO1039" s="500"/>
      <c r="EP1039" s="500"/>
      <c r="EQ1039" s="500"/>
      <c r="ER1039" s="500"/>
      <c r="ES1039" s="500"/>
      <c r="ET1039" s="500"/>
      <c r="EU1039" s="500"/>
      <c r="EV1039" s="500"/>
      <c r="EW1039" s="500"/>
      <c r="EX1039" s="500"/>
      <c r="EY1039" s="500"/>
      <c r="EZ1039" s="500"/>
      <c r="FA1039" s="500"/>
      <c r="FB1039" s="500"/>
      <c r="FC1039" s="500"/>
      <c r="FD1039" s="500"/>
      <c r="FE1039" s="500"/>
      <c r="FF1039" s="500"/>
      <c r="FG1039" s="500"/>
      <c r="FH1039" s="500"/>
      <c r="FI1039" s="500"/>
      <c r="FJ1039" s="500"/>
      <c r="FK1039" s="500"/>
      <c r="FL1039" s="500"/>
      <c r="FM1039" s="500"/>
      <c r="FN1039" s="500"/>
      <c r="FO1039" s="500"/>
      <c r="FP1039" s="500"/>
      <c r="FQ1039" s="500"/>
      <c r="FR1039" s="500"/>
      <c r="FS1039" s="500"/>
      <c r="FT1039" s="500"/>
      <c r="FU1039" s="500"/>
      <c r="FV1039" s="500"/>
      <c r="FW1039" s="500"/>
      <c r="FX1039" s="500"/>
      <c r="FY1039" s="500"/>
      <c r="FZ1039" s="500"/>
      <c r="GA1039" s="500"/>
      <c r="GB1039" s="500"/>
      <c r="GC1039" s="500"/>
      <c r="GD1039" s="500"/>
      <c r="GE1039" s="500"/>
      <c r="GF1039" s="500"/>
      <c r="GG1039" s="500"/>
      <c r="GH1039" s="500"/>
      <c r="GI1039" s="500"/>
      <c r="GJ1039" s="500"/>
      <c r="GK1039" s="500"/>
      <c r="GL1039" s="500"/>
      <c r="GM1039" s="500"/>
      <c r="GN1039" s="500"/>
      <c r="GO1039" s="500"/>
      <c r="GP1039" s="500"/>
      <c r="GQ1039" s="500"/>
      <c r="GR1039" s="500"/>
      <c r="GS1039" s="500"/>
      <c r="GT1039" s="500"/>
      <c r="GU1039" s="500"/>
      <c r="GV1039" s="500"/>
      <c r="GW1039" s="500"/>
      <c r="GX1039" s="500"/>
      <c r="GY1039" s="500"/>
      <c r="GZ1039" s="500"/>
      <c r="HA1039" s="500"/>
      <c r="HB1039" s="500"/>
      <c r="HC1039" s="500"/>
      <c r="HD1039" s="500"/>
      <c r="HE1039" s="500"/>
      <c r="HF1039" s="500"/>
      <c r="HG1039" s="500"/>
      <c r="HH1039" s="500"/>
      <c r="HI1039" s="500"/>
      <c r="HJ1039" s="500"/>
      <c r="HK1039" s="500"/>
      <c r="HL1039" s="500"/>
      <c r="HM1039" s="500"/>
      <c r="HN1039" s="500"/>
      <c r="HO1039" s="500"/>
      <c r="HP1039" s="500"/>
      <c r="HQ1039" s="500"/>
      <c r="HR1039" s="500"/>
      <c r="HS1039" s="500"/>
      <c r="HT1039" s="500"/>
      <c r="HU1039" s="500"/>
      <c r="HV1039" s="500"/>
      <c r="HW1039" s="500"/>
      <c r="HX1039" s="500"/>
      <c r="HY1039" s="500"/>
      <c r="HZ1039" s="500"/>
      <c r="IA1039" s="500"/>
      <c r="IB1039" s="500"/>
      <c r="IC1039" s="500"/>
      <c r="ID1039" s="500"/>
      <c r="IE1039" s="500"/>
      <c r="IF1039" s="500"/>
      <c r="IG1039" s="500"/>
      <c r="IH1039" s="500"/>
      <c r="II1039" s="500"/>
      <c r="IJ1039" s="500"/>
      <c r="IK1039" s="500"/>
      <c r="IL1039" s="500"/>
      <c r="IM1039" s="500"/>
      <c r="IN1039" s="500"/>
      <c r="IO1039" s="500"/>
      <c r="IP1039" s="500"/>
      <c r="IQ1039" s="500"/>
      <c r="IR1039" s="500"/>
      <c r="IS1039" s="500"/>
      <c r="IT1039" s="500"/>
      <c r="IU1039" s="500"/>
      <c r="IV1039" s="500"/>
      <c r="IW1039" s="500"/>
      <c r="IX1039" s="500"/>
      <c r="IY1039" s="500"/>
      <c r="IZ1039" s="500"/>
      <c r="JA1039" s="500"/>
      <c r="JB1039" s="500"/>
      <c r="JC1039" s="500"/>
      <c r="JD1039" s="500"/>
      <c r="JE1039" s="500"/>
      <c r="JF1039" s="500"/>
      <c r="JG1039" s="500"/>
      <c r="JH1039" s="500"/>
      <c r="JI1039" s="500"/>
      <c r="JJ1039" s="500"/>
      <c r="JK1039" s="500"/>
    </row>
    <row r="1040" ht="11.25" customHeight="1">
      <c r="A1040" s="494"/>
      <c r="B1040" s="501"/>
      <c r="C1040" s="494">
        <f>E1040*F1040+I1040</f>
        <v>0</v>
      </c>
      <c r="D1040" s="501" t="s">
        <v>154</v>
      </c>
      <c r="E1040" s="496" t="str">
        <f>IFERROR(__xludf.DUMMYFUNCTION("Iferror(split(NPCs!E1048,""d""))"),"")</f>
        <v/>
      </c>
      <c r="F1040" s="494"/>
      <c r="G1040" s="511" t="str">
        <f t="shared" ref="G1040:G1043" si="112">if(I1040&gt;0,"+","")</f>
        <v/>
      </c>
      <c r="H1040" s="500" t="str">
        <f t="shared" ref="H1040:H1044" si="113">if(I1040&lt;&gt;0,I1040,"")</f>
        <v/>
      </c>
      <c r="I1040" s="512">
        <f>IF(countIf(AD1041:AD1076,"PLUSH")&gt;0,1,0)+IF(countIf(AD1041:AD1076,"EQUINE")&gt;0,1,0)</f>
        <v>0</v>
      </c>
      <c r="J1040" s="513"/>
      <c r="K1040" s="500"/>
      <c r="L1040" s="494"/>
      <c r="M1040" s="494"/>
      <c r="N1040" s="505" t="str">
        <f>VLOOKUP(O1038,D1040:E1043,2,FALSE)</f>
        <v/>
      </c>
      <c r="O1040" s="514" t="str">
        <f>if(N1040&lt;&gt;"","d","")</f>
        <v/>
      </c>
      <c r="P1040" s="514" t="str">
        <f>VLOOKUP(O1038,D1040:F1043,3,FALSE)</f>
        <v/>
      </c>
      <c r="Q1040" s="505" t="str">
        <f>VLOOKUP(O1038,D1040:G1043,4,FALSE)</f>
        <v/>
      </c>
      <c r="R1040" s="515" t="str">
        <f>VLOOKUP(O1038,D1040:H1043,5,FALSE)</f>
        <v/>
      </c>
      <c r="S1040" s="516" t="str">
        <f t="shared" ref="S1040:V1040" si="111">D1052</f>
        <v/>
      </c>
      <c r="T1040" s="505" t="str">
        <f t="shared" si="111"/>
        <v/>
      </c>
      <c r="U1040" s="514" t="str">
        <f t="shared" si="111"/>
        <v/>
      </c>
      <c r="V1040" s="515" t="str">
        <f t="shared" si="111"/>
        <v/>
      </c>
      <c r="W1040" s="505" t="str">
        <f>if(O1038="CRM",J1052,L1052)</f>
        <v/>
      </c>
      <c r="X1040" s="515" t="str">
        <f>if(O1038="CRM",K1052,M1052)</f>
        <v/>
      </c>
      <c r="Y1040" s="494"/>
      <c r="Z1040" s="494"/>
      <c r="AA1040" s="496"/>
      <c r="AB1040" s="494"/>
      <c r="AC1040" s="596" t="str">
        <f>IFERROR(VLOOKUP(AE1038,LookupGrist,3, FALSE))</f>
        <v/>
      </c>
      <c r="AD1040" s="544" t="str">
        <f>IFERROR(__xludf.DUMMYFUNCTION("IFERROR(split(VLOOKUP(AC1040, AllGrist, 5, false),""d""), """")"),"")</f>
        <v/>
      </c>
      <c r="AE1040" s="515"/>
      <c r="AF1040" s="494"/>
      <c r="AG1040" s="494"/>
      <c r="AH1040" s="494"/>
      <c r="AI1040" s="494"/>
      <c r="AJ1040" s="494"/>
      <c r="AM1040" s="494"/>
      <c r="AN1040" s="494"/>
      <c r="AO1040" s="500"/>
      <c r="AQ1040" s="494"/>
      <c r="AR1040" s="494"/>
      <c r="AS1040" s="494"/>
      <c r="AT1040" s="494"/>
      <c r="AU1040" s="501" t="s">
        <v>164</v>
      </c>
      <c r="AV1040" s="793">
        <f>if(AE1040&lt;=10,2,0)</f>
        <v>2</v>
      </c>
      <c r="AW1040" s="532">
        <v>-1.0</v>
      </c>
      <c r="AX1040" s="494"/>
      <c r="AY1040" s="494"/>
      <c r="AZ1040" s="792"/>
      <c r="BA1040" s="500"/>
      <c r="BB1040" s="500"/>
      <c r="BC1040" s="500"/>
      <c r="BD1040" s="500"/>
      <c r="BE1040" s="500"/>
      <c r="BF1040" s="500"/>
      <c r="BG1040" s="500"/>
      <c r="BH1040" s="500"/>
      <c r="BI1040" s="500"/>
      <c r="BJ1040" s="500"/>
      <c r="BK1040" s="500"/>
      <c r="BL1040" s="500"/>
      <c r="BM1040" s="500"/>
      <c r="BN1040" s="500"/>
      <c r="BO1040" s="500"/>
      <c r="BP1040" s="500"/>
      <c r="BQ1040" s="500"/>
      <c r="BR1040" s="500"/>
      <c r="BS1040" s="500"/>
      <c r="BT1040" s="500"/>
      <c r="BU1040" s="500"/>
      <c r="BV1040" s="500"/>
      <c r="BW1040" s="500"/>
      <c r="BX1040" s="500"/>
      <c r="BY1040" s="500"/>
      <c r="BZ1040" s="500"/>
      <c r="CA1040" s="500"/>
      <c r="CB1040" s="500"/>
      <c r="CC1040" s="500"/>
      <c r="CD1040" s="500"/>
      <c r="CE1040" s="500"/>
      <c r="CF1040" s="500"/>
      <c r="CG1040" s="500"/>
      <c r="CH1040" s="500"/>
      <c r="CI1040" s="500"/>
      <c r="CJ1040" s="500"/>
      <c r="CK1040" s="500"/>
      <c r="CL1040" s="500"/>
      <c r="CM1040" s="500"/>
      <c r="CN1040" s="500"/>
      <c r="CO1040" s="500"/>
      <c r="CP1040" s="500"/>
      <c r="CQ1040" s="500"/>
      <c r="CR1040" s="500"/>
      <c r="CS1040" s="500"/>
      <c r="CT1040" s="500"/>
      <c r="CU1040" s="500"/>
      <c r="CV1040" s="500"/>
      <c r="CW1040" s="500"/>
      <c r="CX1040" s="500"/>
      <c r="CY1040" s="500"/>
      <c r="CZ1040" s="500"/>
      <c r="DA1040" s="500"/>
      <c r="DB1040" s="500"/>
      <c r="DC1040" s="500"/>
      <c r="DD1040" s="500"/>
      <c r="DE1040" s="500"/>
      <c r="DF1040" s="500"/>
      <c r="DG1040" s="500"/>
      <c r="DH1040" s="500"/>
      <c r="DI1040" s="500"/>
      <c r="DJ1040" s="500"/>
      <c r="DK1040" s="500"/>
      <c r="DL1040" s="500"/>
      <c r="DM1040" s="500"/>
      <c r="DN1040" s="500"/>
      <c r="DO1040" s="500"/>
      <c r="DP1040" s="500"/>
      <c r="DQ1040" s="500"/>
      <c r="DR1040" s="500"/>
      <c r="DS1040" s="500"/>
      <c r="DT1040" s="500"/>
      <c r="DU1040" s="500"/>
      <c r="DV1040" s="500"/>
      <c r="DW1040" s="500"/>
      <c r="DX1040" s="500"/>
      <c r="DY1040" s="500"/>
      <c r="DZ1040" s="500"/>
      <c r="EA1040" s="500"/>
      <c r="EB1040" s="500"/>
      <c r="EC1040" s="500"/>
      <c r="ED1040" s="500"/>
      <c r="EE1040" s="500"/>
      <c r="EF1040" s="500"/>
      <c r="EG1040" s="500"/>
      <c r="EH1040" s="500"/>
      <c r="EI1040" s="500"/>
      <c r="EJ1040" s="500"/>
      <c r="EK1040" s="500"/>
      <c r="EL1040" s="500"/>
      <c r="EM1040" s="500"/>
      <c r="EN1040" s="500"/>
      <c r="EO1040" s="500"/>
      <c r="EP1040" s="500"/>
      <c r="EQ1040" s="500"/>
      <c r="ER1040" s="500"/>
      <c r="ES1040" s="500"/>
      <c r="ET1040" s="500"/>
      <c r="EU1040" s="500"/>
      <c r="EV1040" s="500"/>
      <c r="EW1040" s="500"/>
      <c r="EX1040" s="500"/>
      <c r="EY1040" s="500"/>
      <c r="EZ1040" s="500"/>
      <c r="FA1040" s="500"/>
      <c r="FB1040" s="500"/>
      <c r="FC1040" s="500"/>
      <c r="FD1040" s="500"/>
      <c r="FE1040" s="500"/>
      <c r="FF1040" s="500"/>
      <c r="FG1040" s="500"/>
      <c r="FH1040" s="500"/>
      <c r="FI1040" s="500"/>
      <c r="FJ1040" s="500"/>
      <c r="FK1040" s="500"/>
      <c r="FL1040" s="500"/>
      <c r="FM1040" s="500"/>
      <c r="FN1040" s="500"/>
      <c r="FO1040" s="500"/>
      <c r="FP1040" s="500"/>
      <c r="FQ1040" s="500"/>
      <c r="FR1040" s="500"/>
      <c r="FS1040" s="500"/>
      <c r="FT1040" s="500"/>
      <c r="FU1040" s="500"/>
      <c r="FV1040" s="500"/>
      <c r="FW1040" s="500"/>
      <c r="FX1040" s="500"/>
      <c r="FY1040" s="500"/>
      <c r="FZ1040" s="500"/>
      <c r="GA1040" s="500"/>
      <c r="GB1040" s="500"/>
      <c r="GC1040" s="500"/>
      <c r="GD1040" s="500"/>
      <c r="GE1040" s="500"/>
      <c r="GF1040" s="500"/>
      <c r="GG1040" s="500"/>
      <c r="GH1040" s="500"/>
      <c r="GI1040" s="500"/>
      <c r="GJ1040" s="500"/>
      <c r="GK1040" s="500"/>
      <c r="GL1040" s="500"/>
      <c r="GM1040" s="500"/>
      <c r="GN1040" s="500"/>
      <c r="GO1040" s="500"/>
      <c r="GP1040" s="500"/>
      <c r="GQ1040" s="500"/>
      <c r="GR1040" s="500"/>
      <c r="GS1040" s="500"/>
      <c r="GT1040" s="500"/>
      <c r="GU1040" s="500"/>
      <c r="GV1040" s="500"/>
      <c r="GW1040" s="500"/>
      <c r="GX1040" s="500"/>
      <c r="GY1040" s="500"/>
      <c r="GZ1040" s="500"/>
      <c r="HA1040" s="500"/>
      <c r="HB1040" s="500"/>
      <c r="HC1040" s="500"/>
      <c r="HD1040" s="500"/>
      <c r="HE1040" s="500"/>
      <c r="HF1040" s="500"/>
      <c r="HG1040" s="500"/>
      <c r="HH1040" s="500"/>
      <c r="HI1040" s="500"/>
      <c r="HJ1040" s="500"/>
      <c r="HK1040" s="500"/>
      <c r="HL1040" s="500"/>
      <c r="HM1040" s="500"/>
      <c r="HN1040" s="500"/>
      <c r="HO1040" s="500"/>
      <c r="HP1040" s="500"/>
      <c r="HQ1040" s="500"/>
      <c r="HR1040" s="500"/>
      <c r="HS1040" s="500"/>
      <c r="HT1040" s="500"/>
      <c r="HU1040" s="500"/>
      <c r="HV1040" s="500"/>
      <c r="HW1040" s="500"/>
      <c r="HX1040" s="500"/>
      <c r="HY1040" s="500"/>
      <c r="HZ1040" s="500"/>
      <c r="IA1040" s="500"/>
      <c r="IB1040" s="500"/>
      <c r="IC1040" s="500"/>
      <c r="ID1040" s="500"/>
      <c r="IE1040" s="500"/>
      <c r="IF1040" s="500"/>
      <c r="IG1040" s="500"/>
      <c r="IH1040" s="500"/>
      <c r="II1040" s="500"/>
      <c r="IJ1040" s="500"/>
      <c r="IK1040" s="500"/>
      <c r="IL1040" s="500"/>
      <c r="IM1040" s="500"/>
      <c r="IN1040" s="500"/>
      <c r="IO1040" s="500"/>
      <c r="IP1040" s="500"/>
      <c r="IQ1040" s="500"/>
      <c r="IR1040" s="500"/>
      <c r="IS1040" s="500"/>
      <c r="IT1040" s="500"/>
      <c r="IU1040" s="500"/>
      <c r="IV1040" s="500"/>
      <c r="IW1040" s="500"/>
      <c r="IX1040" s="500"/>
      <c r="IY1040" s="500"/>
      <c r="IZ1040" s="500"/>
      <c r="JA1040" s="500"/>
      <c r="JB1040" s="500"/>
      <c r="JC1040" s="500"/>
      <c r="JD1040" s="500"/>
      <c r="JE1040" s="500"/>
      <c r="JF1040" s="500"/>
      <c r="JG1040" s="500"/>
      <c r="JH1040" s="500"/>
      <c r="JI1040" s="500"/>
      <c r="JJ1040" s="500"/>
      <c r="JK1040" s="500"/>
    </row>
    <row r="1041" ht="11.25" customHeight="1">
      <c r="A1041" s="494"/>
      <c r="B1041" s="501"/>
      <c r="C1041" s="494"/>
      <c r="D1041" s="501" t="s">
        <v>155</v>
      </c>
      <c r="E1041" s="496" t="str">
        <f>IFERROR(__xludf.DUMMYFUNCTION("Iferror(split(NPCs!E1050,""d""))"),"")</f>
        <v/>
      </c>
      <c r="F1041" s="494"/>
      <c r="G1041" s="517" t="str">
        <f t="shared" si="112"/>
        <v/>
      </c>
      <c r="H1041" s="500" t="str">
        <f t="shared" si="113"/>
        <v/>
      </c>
      <c r="I1041" s="518">
        <f>IF(countIf(AD1041:AD1076,"FURRY")&gt;0,1,0)+IF(countIf(AD1041:AD1076,"EQUINE")&gt;0,1,0)</f>
        <v>0</v>
      </c>
      <c r="J1041" s="513"/>
      <c r="K1041" s="500"/>
      <c r="L1041" s="494"/>
      <c r="M1041" s="498"/>
      <c r="N1041" s="494"/>
      <c r="O1041" s="494"/>
      <c r="P1041" s="494"/>
      <c r="Q1041" s="494"/>
      <c r="R1041" s="494"/>
      <c r="S1041" s="494"/>
      <c r="T1041" s="494"/>
      <c r="U1041" s="494"/>
      <c r="V1041" s="494"/>
      <c r="W1041" s="494"/>
      <c r="X1041" s="494"/>
      <c r="Y1041" s="494"/>
      <c r="Z1041" s="494"/>
      <c r="AA1041" s="496"/>
      <c r="AB1041" s="494"/>
      <c r="AC1041" s="498" t="s">
        <v>169</v>
      </c>
      <c r="AD1041" s="540" t="str">
        <f>IFERROR(VLOOKUP(AF1038,LookupTrait,3, FALSE))</f>
        <v/>
      </c>
      <c r="AE1041" s="494"/>
      <c r="AF1041" s="494"/>
      <c r="AG1041" s="494"/>
      <c r="AH1041" s="494"/>
      <c r="AK1041" s="533" t="s">
        <v>166</v>
      </c>
      <c r="AL1041" s="499" t="s">
        <v>167</v>
      </c>
      <c r="AM1041" s="494"/>
      <c r="AN1041" s="494"/>
      <c r="AO1041" s="500"/>
      <c r="AQ1041" s="494"/>
      <c r="AR1041" s="494"/>
      <c r="AS1041" s="494"/>
      <c r="AT1041" s="494"/>
      <c r="AU1041" s="501" t="s">
        <v>168</v>
      </c>
      <c r="AV1041" s="534">
        <v>0.0</v>
      </c>
      <c r="AW1041" s="532">
        <f>if(F1040&gt;=AE1041,1,0)</f>
        <v>1</v>
      </c>
      <c r="AX1041" s="494"/>
      <c r="AY1041" s="494"/>
      <c r="AZ1041" s="792"/>
      <c r="BA1041" s="500"/>
      <c r="BB1041" s="500"/>
      <c r="BC1041" s="500"/>
      <c r="BD1041" s="500"/>
      <c r="BE1041" s="500"/>
      <c r="BF1041" s="500"/>
      <c r="BG1041" s="500"/>
      <c r="BH1041" s="500"/>
      <c r="BI1041" s="500"/>
      <c r="BJ1041" s="500"/>
      <c r="BK1041" s="500"/>
      <c r="BL1041" s="500"/>
      <c r="BM1041" s="500"/>
      <c r="BN1041" s="500"/>
      <c r="BO1041" s="500"/>
      <c r="BP1041" s="500"/>
      <c r="BQ1041" s="500"/>
      <c r="BR1041" s="500"/>
      <c r="BS1041" s="500"/>
      <c r="BT1041" s="500"/>
      <c r="BU1041" s="500"/>
      <c r="BV1041" s="500"/>
      <c r="BW1041" s="500"/>
      <c r="BX1041" s="500"/>
      <c r="BY1041" s="500"/>
      <c r="BZ1041" s="500"/>
      <c r="CA1041" s="500"/>
      <c r="CB1041" s="500"/>
      <c r="CC1041" s="500"/>
      <c r="CD1041" s="500"/>
      <c r="CE1041" s="500"/>
      <c r="CF1041" s="500"/>
      <c r="CG1041" s="500"/>
      <c r="CH1041" s="500"/>
      <c r="CI1041" s="500"/>
      <c r="CJ1041" s="500"/>
      <c r="CK1041" s="500"/>
      <c r="CL1041" s="500"/>
      <c r="CM1041" s="500"/>
      <c r="CN1041" s="500"/>
      <c r="CO1041" s="500"/>
      <c r="CP1041" s="500"/>
      <c r="CQ1041" s="500"/>
      <c r="CR1041" s="500"/>
      <c r="CS1041" s="500"/>
      <c r="CT1041" s="500"/>
      <c r="CU1041" s="500"/>
      <c r="CV1041" s="500"/>
      <c r="CW1041" s="500"/>
      <c r="CX1041" s="500"/>
      <c r="CY1041" s="500"/>
      <c r="CZ1041" s="500"/>
      <c r="DA1041" s="500"/>
      <c r="DB1041" s="500"/>
      <c r="DC1041" s="500"/>
      <c r="DD1041" s="500"/>
      <c r="DE1041" s="500"/>
      <c r="DF1041" s="500"/>
      <c r="DG1041" s="500"/>
      <c r="DH1041" s="500"/>
      <c r="DI1041" s="500"/>
      <c r="DJ1041" s="500"/>
      <c r="DK1041" s="500"/>
      <c r="DL1041" s="500"/>
      <c r="DM1041" s="500"/>
      <c r="DN1041" s="500"/>
      <c r="DO1041" s="500"/>
      <c r="DP1041" s="500"/>
      <c r="DQ1041" s="500"/>
      <c r="DR1041" s="500"/>
      <c r="DS1041" s="500"/>
      <c r="DT1041" s="500"/>
      <c r="DU1041" s="500"/>
      <c r="DV1041" s="500"/>
      <c r="DW1041" s="500"/>
      <c r="DX1041" s="500"/>
      <c r="DY1041" s="500"/>
      <c r="DZ1041" s="500"/>
      <c r="EA1041" s="500"/>
      <c r="EB1041" s="500"/>
      <c r="EC1041" s="500"/>
      <c r="ED1041" s="500"/>
      <c r="EE1041" s="500"/>
      <c r="EF1041" s="500"/>
      <c r="EG1041" s="500"/>
      <c r="EH1041" s="500"/>
      <c r="EI1041" s="500"/>
      <c r="EJ1041" s="500"/>
      <c r="EK1041" s="500"/>
      <c r="EL1041" s="500"/>
      <c r="EM1041" s="500"/>
      <c r="EN1041" s="500"/>
      <c r="EO1041" s="500"/>
      <c r="EP1041" s="500"/>
      <c r="EQ1041" s="500"/>
      <c r="ER1041" s="500"/>
      <c r="ES1041" s="500"/>
      <c r="ET1041" s="500"/>
      <c r="EU1041" s="500"/>
      <c r="EV1041" s="500"/>
      <c r="EW1041" s="500"/>
      <c r="EX1041" s="500"/>
      <c r="EY1041" s="500"/>
      <c r="EZ1041" s="500"/>
      <c r="FA1041" s="500"/>
      <c r="FB1041" s="500"/>
      <c r="FC1041" s="500"/>
      <c r="FD1041" s="500"/>
      <c r="FE1041" s="500"/>
      <c r="FF1041" s="500"/>
      <c r="FG1041" s="500"/>
      <c r="FH1041" s="500"/>
      <c r="FI1041" s="500"/>
      <c r="FJ1041" s="500"/>
      <c r="FK1041" s="500"/>
      <c r="FL1041" s="500"/>
      <c r="FM1041" s="500"/>
      <c r="FN1041" s="500"/>
      <c r="FO1041" s="500"/>
      <c r="FP1041" s="500"/>
      <c r="FQ1041" s="500"/>
      <c r="FR1041" s="500"/>
      <c r="FS1041" s="500"/>
      <c r="FT1041" s="500"/>
      <c r="FU1041" s="500"/>
      <c r="FV1041" s="500"/>
      <c r="FW1041" s="500"/>
      <c r="FX1041" s="500"/>
      <c r="FY1041" s="500"/>
      <c r="FZ1041" s="500"/>
      <c r="GA1041" s="500"/>
      <c r="GB1041" s="500"/>
      <c r="GC1041" s="500"/>
      <c r="GD1041" s="500"/>
      <c r="GE1041" s="500"/>
      <c r="GF1041" s="500"/>
      <c r="GG1041" s="500"/>
      <c r="GH1041" s="500"/>
      <c r="GI1041" s="500"/>
      <c r="GJ1041" s="500"/>
      <c r="GK1041" s="500"/>
      <c r="GL1041" s="500"/>
      <c r="GM1041" s="500"/>
      <c r="GN1041" s="500"/>
      <c r="GO1041" s="500"/>
      <c r="GP1041" s="500"/>
      <c r="GQ1041" s="500"/>
      <c r="GR1041" s="500"/>
      <c r="GS1041" s="500"/>
      <c r="GT1041" s="500"/>
      <c r="GU1041" s="500"/>
      <c r="GV1041" s="500"/>
      <c r="GW1041" s="500"/>
      <c r="GX1041" s="500"/>
      <c r="GY1041" s="500"/>
      <c r="GZ1041" s="500"/>
      <c r="HA1041" s="500"/>
      <c r="HB1041" s="500"/>
      <c r="HC1041" s="500"/>
      <c r="HD1041" s="500"/>
      <c r="HE1041" s="500"/>
      <c r="HF1041" s="500"/>
      <c r="HG1041" s="500"/>
      <c r="HH1041" s="500"/>
      <c r="HI1041" s="500"/>
      <c r="HJ1041" s="500"/>
      <c r="HK1041" s="500"/>
      <c r="HL1041" s="500"/>
      <c r="HM1041" s="500"/>
      <c r="HN1041" s="500"/>
      <c r="HO1041" s="500"/>
      <c r="HP1041" s="500"/>
      <c r="HQ1041" s="500"/>
      <c r="HR1041" s="500"/>
      <c r="HS1041" s="500"/>
      <c r="HT1041" s="500"/>
      <c r="HU1041" s="500"/>
      <c r="HV1041" s="500"/>
      <c r="HW1041" s="500"/>
      <c r="HX1041" s="500"/>
      <c r="HY1041" s="500"/>
      <c r="HZ1041" s="500"/>
      <c r="IA1041" s="500"/>
      <c r="IB1041" s="500"/>
      <c r="IC1041" s="500"/>
      <c r="ID1041" s="500"/>
      <c r="IE1041" s="500"/>
      <c r="IF1041" s="500"/>
      <c r="IG1041" s="500"/>
      <c r="IH1041" s="500"/>
      <c r="II1041" s="500"/>
      <c r="IJ1041" s="500"/>
      <c r="IK1041" s="500"/>
      <c r="IL1041" s="500"/>
      <c r="IM1041" s="500"/>
      <c r="IN1041" s="500"/>
      <c r="IO1041" s="500"/>
      <c r="IP1041" s="500"/>
      <c r="IQ1041" s="500"/>
      <c r="IR1041" s="500"/>
      <c r="IS1041" s="500"/>
      <c r="IT1041" s="500"/>
      <c r="IU1041" s="500"/>
      <c r="IV1041" s="500"/>
      <c r="IW1041" s="500"/>
      <c r="IX1041" s="500"/>
      <c r="IY1041" s="500"/>
      <c r="IZ1041" s="500"/>
      <c r="JA1041" s="500"/>
      <c r="JB1041" s="500"/>
      <c r="JC1041" s="500"/>
      <c r="JD1041" s="500"/>
      <c r="JE1041" s="500"/>
      <c r="JF1041" s="500"/>
      <c r="JG1041" s="500"/>
      <c r="JH1041" s="500"/>
      <c r="JI1041" s="500"/>
      <c r="JJ1041" s="500"/>
      <c r="JK1041" s="500"/>
    </row>
    <row r="1042" ht="11.25" customHeight="1">
      <c r="A1042" s="494"/>
      <c r="B1042" s="501"/>
      <c r="C1042" s="494">
        <f t="shared" ref="C1042:C1043" si="114">E1042*F1042+I1042</f>
        <v>0</v>
      </c>
      <c r="D1042" s="501" t="s">
        <v>157</v>
      </c>
      <c r="E1042" s="496" t="str">
        <f>IFERROR(__xludf.DUMMYFUNCTION("Iferror(split(NPCs!E1052,""d""))"),"")</f>
        <v/>
      </c>
      <c r="F1042" s="494"/>
      <c r="G1042" s="517" t="str">
        <f t="shared" si="112"/>
        <v/>
      </c>
      <c r="H1042" s="500" t="str">
        <f t="shared" si="113"/>
        <v/>
      </c>
      <c r="I1042" s="518">
        <f>IF(countIf(AD1041:AD1076,"WIZARD")&gt;0,1,0)+IF(countIf(AD1041:AD1076,"FAIRY")&gt;0,1,0)</f>
        <v>0</v>
      </c>
      <c r="J1042" s="513"/>
      <c r="K1042" s="500"/>
      <c r="L1042" s="494"/>
      <c r="M1042" s="494"/>
      <c r="N1042" s="494"/>
      <c r="O1042" s="494"/>
      <c r="P1042" s="494"/>
      <c r="Q1042" s="494"/>
      <c r="R1042" s="494"/>
      <c r="S1042" s="578"/>
      <c r="T1042" s="577"/>
      <c r="U1042" s="578"/>
      <c r="V1042" s="577"/>
      <c r="W1042" s="494"/>
      <c r="X1042" s="494"/>
      <c r="Y1042" s="494"/>
      <c r="Z1042" s="494"/>
      <c r="AA1042" s="496"/>
      <c r="AB1042" s="494"/>
      <c r="AC1042" s="498" t="s">
        <v>171</v>
      </c>
      <c r="AD1042" s="540" t="str">
        <f>IFERROR(VLOOKUP(AG1038,LookupTrait,3, FALSE))</f>
        <v/>
      </c>
      <c r="AE1042" s="494"/>
      <c r="AF1042" s="494"/>
      <c r="AG1042" s="494"/>
      <c r="AH1042" s="494"/>
      <c r="AK1042" s="509">
        <f>ifError(VLOOKUP(AD1041,AU1039:AV1046,2,FALSE),0)</f>
        <v>0</v>
      </c>
      <c r="AL1042" s="535">
        <f>ifError(VLOOKUP(AD1041,AU1039:AW1046,3,FALSE),0)</f>
        <v>0</v>
      </c>
      <c r="AM1042" s="494"/>
      <c r="AN1042" s="494"/>
      <c r="AO1042" s="500"/>
      <c r="AQ1042" s="494"/>
      <c r="AR1042" s="494"/>
      <c r="AS1042" s="494"/>
      <c r="AT1042" s="494"/>
      <c r="AU1042" s="501" t="s">
        <v>170</v>
      </c>
      <c r="AV1042" s="534">
        <v>0.0</v>
      </c>
      <c r="AW1042" s="532">
        <f>if(F1041&gt;=AE1041,1,0)</f>
        <v>1</v>
      </c>
      <c r="AX1042" s="494"/>
      <c r="AY1042" s="494"/>
      <c r="AZ1042" s="792"/>
      <c r="BA1042" s="500"/>
      <c r="BB1042" s="500"/>
      <c r="BC1042" s="500"/>
      <c r="BD1042" s="500"/>
      <c r="BE1042" s="500"/>
      <c r="BF1042" s="500"/>
      <c r="BG1042" s="500"/>
      <c r="BH1042" s="500"/>
      <c r="BI1042" s="500"/>
      <c r="BJ1042" s="500"/>
      <c r="BK1042" s="500"/>
      <c r="BL1042" s="500"/>
      <c r="BM1042" s="500"/>
      <c r="BN1042" s="500"/>
      <c r="BO1042" s="500"/>
      <c r="BP1042" s="500"/>
      <c r="BQ1042" s="500"/>
      <c r="BR1042" s="500"/>
      <c r="BS1042" s="500"/>
      <c r="BT1042" s="500"/>
      <c r="BU1042" s="500"/>
      <c r="BV1042" s="500"/>
      <c r="BW1042" s="500"/>
      <c r="BX1042" s="500"/>
      <c r="BY1042" s="500"/>
      <c r="BZ1042" s="500"/>
      <c r="CA1042" s="500"/>
      <c r="CB1042" s="500"/>
      <c r="CC1042" s="500"/>
      <c r="CD1042" s="500"/>
      <c r="CE1042" s="500"/>
      <c r="CF1042" s="500"/>
      <c r="CG1042" s="500"/>
      <c r="CH1042" s="500"/>
      <c r="CI1042" s="500"/>
      <c r="CJ1042" s="500"/>
      <c r="CK1042" s="500"/>
      <c r="CL1042" s="500"/>
      <c r="CM1042" s="500"/>
      <c r="CN1042" s="500"/>
      <c r="CO1042" s="500"/>
      <c r="CP1042" s="500"/>
      <c r="CQ1042" s="500"/>
      <c r="CR1042" s="500"/>
      <c r="CS1042" s="500"/>
      <c r="CT1042" s="500"/>
      <c r="CU1042" s="500"/>
      <c r="CV1042" s="500"/>
      <c r="CW1042" s="500"/>
      <c r="CX1042" s="500"/>
      <c r="CY1042" s="500"/>
      <c r="CZ1042" s="500"/>
      <c r="DA1042" s="500"/>
      <c r="DB1042" s="500"/>
      <c r="DC1042" s="500"/>
      <c r="DD1042" s="500"/>
      <c r="DE1042" s="500"/>
      <c r="DF1042" s="500"/>
      <c r="DG1042" s="500"/>
      <c r="DH1042" s="500"/>
      <c r="DI1042" s="500"/>
      <c r="DJ1042" s="500"/>
      <c r="DK1042" s="500"/>
      <c r="DL1042" s="500"/>
      <c r="DM1042" s="500"/>
      <c r="DN1042" s="500"/>
      <c r="DO1042" s="500"/>
      <c r="DP1042" s="500"/>
      <c r="DQ1042" s="500"/>
      <c r="DR1042" s="500"/>
      <c r="DS1042" s="500"/>
      <c r="DT1042" s="500"/>
      <c r="DU1042" s="500"/>
      <c r="DV1042" s="500"/>
      <c r="DW1042" s="500"/>
      <c r="DX1042" s="500"/>
      <c r="DY1042" s="500"/>
      <c r="DZ1042" s="500"/>
      <c r="EA1042" s="500"/>
      <c r="EB1042" s="500"/>
      <c r="EC1042" s="500"/>
      <c r="ED1042" s="500"/>
      <c r="EE1042" s="500"/>
      <c r="EF1042" s="500"/>
      <c r="EG1042" s="500"/>
      <c r="EH1042" s="500"/>
      <c r="EI1042" s="500"/>
      <c r="EJ1042" s="500"/>
      <c r="EK1042" s="500"/>
      <c r="EL1042" s="500"/>
      <c r="EM1042" s="500"/>
      <c r="EN1042" s="500"/>
      <c r="EO1042" s="500"/>
      <c r="EP1042" s="500"/>
      <c r="EQ1042" s="500"/>
      <c r="ER1042" s="500"/>
      <c r="ES1042" s="500"/>
      <c r="ET1042" s="500"/>
      <c r="EU1042" s="500"/>
      <c r="EV1042" s="500"/>
      <c r="EW1042" s="500"/>
      <c r="EX1042" s="500"/>
      <c r="EY1042" s="500"/>
      <c r="EZ1042" s="500"/>
      <c r="FA1042" s="500"/>
      <c r="FB1042" s="500"/>
      <c r="FC1042" s="500"/>
      <c r="FD1042" s="500"/>
      <c r="FE1042" s="500"/>
      <c r="FF1042" s="500"/>
      <c r="FG1042" s="500"/>
      <c r="FH1042" s="500"/>
      <c r="FI1042" s="500"/>
      <c r="FJ1042" s="500"/>
      <c r="FK1042" s="500"/>
      <c r="FL1042" s="500"/>
      <c r="FM1042" s="500"/>
      <c r="FN1042" s="500"/>
      <c r="FO1042" s="500"/>
      <c r="FP1042" s="500"/>
      <c r="FQ1042" s="500"/>
      <c r="FR1042" s="500"/>
      <c r="FS1042" s="500"/>
      <c r="FT1042" s="500"/>
      <c r="FU1042" s="500"/>
      <c r="FV1042" s="500"/>
      <c r="FW1042" s="500"/>
      <c r="FX1042" s="500"/>
      <c r="FY1042" s="500"/>
      <c r="FZ1042" s="500"/>
      <c r="GA1042" s="500"/>
      <c r="GB1042" s="500"/>
      <c r="GC1042" s="500"/>
      <c r="GD1042" s="500"/>
      <c r="GE1042" s="500"/>
      <c r="GF1042" s="500"/>
      <c r="GG1042" s="500"/>
      <c r="GH1042" s="500"/>
      <c r="GI1042" s="500"/>
      <c r="GJ1042" s="500"/>
      <c r="GK1042" s="500"/>
      <c r="GL1042" s="500"/>
      <c r="GM1042" s="500"/>
      <c r="GN1042" s="500"/>
      <c r="GO1042" s="500"/>
      <c r="GP1042" s="500"/>
      <c r="GQ1042" s="500"/>
      <c r="GR1042" s="500"/>
      <c r="GS1042" s="500"/>
      <c r="GT1042" s="500"/>
      <c r="GU1042" s="500"/>
      <c r="GV1042" s="500"/>
      <c r="GW1042" s="500"/>
      <c r="GX1042" s="500"/>
      <c r="GY1042" s="500"/>
      <c r="GZ1042" s="500"/>
      <c r="HA1042" s="500"/>
      <c r="HB1042" s="500"/>
      <c r="HC1042" s="500"/>
      <c r="HD1042" s="500"/>
      <c r="HE1042" s="500"/>
      <c r="HF1042" s="500"/>
      <c r="HG1042" s="500"/>
      <c r="HH1042" s="500"/>
      <c r="HI1042" s="500"/>
      <c r="HJ1042" s="500"/>
      <c r="HK1042" s="500"/>
      <c r="HL1042" s="500"/>
      <c r="HM1042" s="500"/>
      <c r="HN1042" s="500"/>
      <c r="HO1042" s="500"/>
      <c r="HP1042" s="500"/>
      <c r="HQ1042" s="500"/>
      <c r="HR1042" s="500"/>
      <c r="HS1042" s="500"/>
      <c r="HT1042" s="500"/>
      <c r="HU1042" s="500"/>
      <c r="HV1042" s="500"/>
      <c r="HW1042" s="500"/>
      <c r="HX1042" s="500"/>
      <c r="HY1042" s="500"/>
      <c r="HZ1042" s="500"/>
      <c r="IA1042" s="500"/>
      <c r="IB1042" s="500"/>
      <c r="IC1042" s="500"/>
      <c r="ID1042" s="500"/>
      <c r="IE1042" s="500"/>
      <c r="IF1042" s="500"/>
      <c r="IG1042" s="500"/>
      <c r="IH1042" s="500"/>
      <c r="II1042" s="500"/>
      <c r="IJ1042" s="500"/>
      <c r="IK1042" s="500"/>
      <c r="IL1042" s="500"/>
      <c r="IM1042" s="500"/>
      <c r="IN1042" s="500"/>
      <c r="IO1042" s="500"/>
      <c r="IP1042" s="500"/>
      <c r="IQ1042" s="500"/>
      <c r="IR1042" s="500"/>
      <c r="IS1042" s="500"/>
      <c r="IT1042" s="500"/>
      <c r="IU1042" s="500"/>
      <c r="IV1042" s="500"/>
      <c r="IW1042" s="500"/>
      <c r="IX1042" s="500"/>
      <c r="IY1042" s="500"/>
      <c r="IZ1042" s="500"/>
      <c r="JA1042" s="500"/>
      <c r="JB1042" s="500"/>
      <c r="JC1042" s="500"/>
      <c r="JD1042" s="500"/>
      <c r="JE1042" s="500"/>
      <c r="JF1042" s="500"/>
      <c r="JG1042" s="500"/>
      <c r="JH1042" s="500"/>
      <c r="JI1042" s="500"/>
      <c r="JJ1042" s="500"/>
      <c r="JK1042" s="500"/>
    </row>
    <row r="1043" ht="11.25" customHeight="1">
      <c r="A1043" s="494"/>
      <c r="B1043" s="501"/>
      <c r="C1043" s="494">
        <f t="shared" si="114"/>
        <v>0</v>
      </c>
      <c r="D1043" s="501" t="s">
        <v>158</v>
      </c>
      <c r="E1043" s="496" t="str">
        <f>IFERROR(__xludf.DUMMYFUNCTION("Iferror(split(NPCs!E1054,""d""))"),"")</f>
        <v/>
      </c>
      <c r="F1043" s="494"/>
      <c r="G1043" s="517" t="str">
        <f t="shared" si="112"/>
        <v/>
      </c>
      <c r="H1043" s="500" t="str">
        <f t="shared" si="113"/>
        <v/>
      </c>
      <c r="I1043" s="518">
        <f>IF(countIf(AD1041:AD1076,"HARLEQUIN")&gt;0,1,0)+IF(countIf(AD1041:AD1076,"FAIRY")&gt;0,1,0)</f>
        <v>0</v>
      </c>
      <c r="J1043" s="513"/>
      <c r="K1043" s="500"/>
      <c r="L1043" s="494"/>
      <c r="M1043" s="494"/>
      <c r="N1043" s="494"/>
      <c r="O1043" s="494"/>
      <c r="P1043" s="494"/>
      <c r="Q1043" s="494"/>
      <c r="R1043" s="494"/>
      <c r="S1043" s="494"/>
      <c r="T1043" s="494"/>
      <c r="U1043" s="494"/>
      <c r="V1043" s="494"/>
      <c r="W1043" s="494"/>
      <c r="X1043" s="494"/>
      <c r="Y1043" s="494"/>
      <c r="Z1043" s="494"/>
      <c r="AA1043" s="496"/>
      <c r="AB1043" s="494"/>
      <c r="AD1043" s="794" t="str">
        <f t="shared" ref="AD1043:AD1044" si="115">E1048</f>
        <v>GENERIC</v>
      </c>
      <c r="AE1043" s="795"/>
      <c r="AF1043" s="795"/>
      <c r="AG1043" s="795"/>
      <c r="AH1043" s="795"/>
      <c r="AK1043" s="495">
        <f>ifError(IF(AD1041&lt;&gt;AD1042,VLOOKUP(AD1042,AU1039:AV1046,2,FALSE),0),0)</f>
        <v>0</v>
      </c>
      <c r="AL1043" s="494">
        <f>ifError(IF(AD1041&lt;&gt;AD1042,VLOOKUP(AD1042,AU1039:AW1046,3,FALSE),0),0)</f>
        <v>0</v>
      </c>
      <c r="AM1043" s="494"/>
      <c r="AN1043" s="494"/>
      <c r="AO1043" s="500"/>
      <c r="AQ1043" s="494"/>
      <c r="AR1043" s="494"/>
      <c r="AS1043" s="494"/>
      <c r="AT1043" s="494"/>
      <c r="AU1043" s="501" t="s">
        <v>172</v>
      </c>
      <c r="AV1043" s="534">
        <v>0.0</v>
      </c>
      <c r="AW1043" s="532">
        <f>if(F1042&gt;=AE1041,1,0)</f>
        <v>1</v>
      </c>
      <c r="AX1043" s="494"/>
      <c r="AY1043" s="494"/>
      <c r="AZ1043" s="792"/>
      <c r="BA1043" s="500"/>
      <c r="BB1043" s="500"/>
      <c r="BC1043" s="500"/>
      <c r="BD1043" s="500"/>
      <c r="BE1043" s="500"/>
      <c r="BF1043" s="500"/>
      <c r="BG1043" s="500"/>
      <c r="BH1043" s="500"/>
      <c r="BI1043" s="500"/>
      <c r="BJ1043" s="500"/>
      <c r="BK1043" s="500"/>
      <c r="BL1043" s="500"/>
      <c r="BM1043" s="500"/>
      <c r="BN1043" s="500"/>
      <c r="BO1043" s="500"/>
      <c r="BP1043" s="500"/>
      <c r="BQ1043" s="500"/>
      <c r="BR1043" s="500"/>
      <c r="BS1043" s="500"/>
      <c r="BT1043" s="500"/>
      <c r="BU1043" s="500"/>
      <c r="BV1043" s="500"/>
      <c r="BW1043" s="500"/>
      <c r="BX1043" s="500"/>
      <c r="BY1043" s="500"/>
      <c r="BZ1043" s="500"/>
      <c r="CA1043" s="500"/>
      <c r="CB1043" s="500"/>
      <c r="CC1043" s="500"/>
      <c r="CD1043" s="500"/>
      <c r="CE1043" s="500"/>
      <c r="CF1043" s="500"/>
      <c r="CG1043" s="500"/>
      <c r="CH1043" s="500"/>
      <c r="CI1043" s="500"/>
      <c r="CJ1043" s="500"/>
      <c r="CK1043" s="500"/>
      <c r="CL1043" s="500"/>
      <c r="CM1043" s="500"/>
      <c r="CN1043" s="500"/>
      <c r="CO1043" s="500"/>
      <c r="CP1043" s="500"/>
      <c r="CQ1043" s="500"/>
      <c r="CR1043" s="500"/>
      <c r="CS1043" s="500"/>
      <c r="CT1043" s="500"/>
      <c r="CU1043" s="500"/>
      <c r="CV1043" s="500"/>
      <c r="CW1043" s="500"/>
      <c r="CX1043" s="500"/>
      <c r="CY1043" s="500"/>
      <c r="CZ1043" s="500"/>
      <c r="DA1043" s="500"/>
      <c r="DB1043" s="500"/>
      <c r="DC1043" s="500"/>
      <c r="DD1043" s="500"/>
      <c r="DE1043" s="500"/>
      <c r="DF1043" s="500"/>
      <c r="DG1043" s="500"/>
      <c r="DH1043" s="500"/>
      <c r="DI1043" s="500"/>
      <c r="DJ1043" s="500"/>
      <c r="DK1043" s="500"/>
      <c r="DL1043" s="500"/>
      <c r="DM1043" s="500"/>
      <c r="DN1043" s="500"/>
      <c r="DO1043" s="500"/>
      <c r="DP1043" s="500"/>
      <c r="DQ1043" s="500"/>
      <c r="DR1043" s="500"/>
      <c r="DS1043" s="500"/>
      <c r="DT1043" s="500"/>
      <c r="DU1043" s="500"/>
      <c r="DV1043" s="500"/>
      <c r="DW1043" s="500"/>
      <c r="DX1043" s="500"/>
      <c r="DY1043" s="500"/>
      <c r="DZ1043" s="500"/>
      <c r="EA1043" s="500"/>
      <c r="EB1043" s="500"/>
      <c r="EC1043" s="500"/>
      <c r="ED1043" s="500"/>
      <c r="EE1043" s="500"/>
      <c r="EF1043" s="500"/>
      <c r="EG1043" s="500"/>
      <c r="EH1043" s="500"/>
      <c r="EI1043" s="500"/>
      <c r="EJ1043" s="500"/>
      <c r="EK1043" s="500"/>
      <c r="EL1043" s="500"/>
      <c r="EM1043" s="500"/>
      <c r="EN1043" s="500"/>
      <c r="EO1043" s="500"/>
      <c r="EP1043" s="500"/>
      <c r="EQ1043" s="500"/>
      <c r="ER1043" s="500"/>
      <c r="ES1043" s="500"/>
      <c r="ET1043" s="500"/>
      <c r="EU1043" s="500"/>
      <c r="EV1043" s="500"/>
      <c r="EW1043" s="500"/>
      <c r="EX1043" s="500"/>
      <c r="EY1043" s="500"/>
      <c r="EZ1043" s="500"/>
      <c r="FA1043" s="500"/>
      <c r="FB1043" s="500"/>
      <c r="FC1043" s="500"/>
      <c r="FD1043" s="500"/>
      <c r="FE1043" s="500"/>
      <c r="FF1043" s="500"/>
      <c r="FG1043" s="500"/>
      <c r="FH1043" s="500"/>
      <c r="FI1043" s="500"/>
      <c r="FJ1043" s="500"/>
      <c r="FK1043" s="500"/>
      <c r="FL1043" s="500"/>
      <c r="FM1043" s="500"/>
      <c r="FN1043" s="500"/>
      <c r="FO1043" s="500"/>
      <c r="FP1043" s="500"/>
      <c r="FQ1043" s="500"/>
      <c r="FR1043" s="500"/>
      <c r="FS1043" s="500"/>
      <c r="FT1043" s="500"/>
      <c r="FU1043" s="500"/>
      <c r="FV1043" s="500"/>
      <c r="FW1043" s="500"/>
      <c r="FX1043" s="500"/>
      <c r="FY1043" s="500"/>
      <c r="FZ1043" s="500"/>
      <c r="GA1043" s="500"/>
      <c r="GB1043" s="500"/>
      <c r="GC1043" s="500"/>
      <c r="GD1043" s="500"/>
      <c r="GE1043" s="500"/>
      <c r="GF1043" s="500"/>
      <c r="GG1043" s="500"/>
      <c r="GH1043" s="500"/>
      <c r="GI1043" s="500"/>
      <c r="GJ1043" s="500"/>
      <c r="GK1043" s="500"/>
      <c r="GL1043" s="500"/>
      <c r="GM1043" s="500"/>
      <c r="GN1043" s="500"/>
      <c r="GO1043" s="500"/>
      <c r="GP1043" s="500"/>
      <c r="GQ1043" s="500"/>
      <c r="GR1043" s="500"/>
      <c r="GS1043" s="500"/>
      <c r="GT1043" s="500"/>
      <c r="GU1043" s="500"/>
      <c r="GV1043" s="500"/>
      <c r="GW1043" s="500"/>
      <c r="GX1043" s="500"/>
      <c r="GY1043" s="500"/>
      <c r="GZ1043" s="500"/>
      <c r="HA1043" s="500"/>
      <c r="HB1043" s="500"/>
      <c r="HC1043" s="500"/>
      <c r="HD1043" s="500"/>
      <c r="HE1043" s="500"/>
      <c r="HF1043" s="500"/>
      <c r="HG1043" s="500"/>
      <c r="HH1043" s="500"/>
      <c r="HI1043" s="500"/>
      <c r="HJ1043" s="500"/>
      <c r="HK1043" s="500"/>
      <c r="HL1043" s="500"/>
      <c r="HM1043" s="500"/>
      <c r="HN1043" s="500"/>
      <c r="HO1043" s="500"/>
      <c r="HP1043" s="500"/>
      <c r="HQ1043" s="500"/>
      <c r="HR1043" s="500"/>
      <c r="HS1043" s="500"/>
      <c r="HT1043" s="500"/>
      <c r="HU1043" s="500"/>
      <c r="HV1043" s="500"/>
      <c r="HW1043" s="500"/>
      <c r="HX1043" s="500"/>
      <c r="HY1043" s="500"/>
      <c r="HZ1043" s="500"/>
      <c r="IA1043" s="500"/>
      <c r="IB1043" s="500"/>
      <c r="IC1043" s="500"/>
      <c r="ID1043" s="500"/>
      <c r="IE1043" s="500"/>
      <c r="IF1043" s="500"/>
      <c r="IG1043" s="500"/>
      <c r="IH1043" s="500"/>
      <c r="II1043" s="500"/>
      <c r="IJ1043" s="500"/>
      <c r="IK1043" s="500"/>
      <c r="IL1043" s="500"/>
      <c r="IM1043" s="500"/>
      <c r="IN1043" s="500"/>
      <c r="IO1043" s="500"/>
      <c r="IP1043" s="500"/>
      <c r="IQ1043" s="500"/>
      <c r="IR1043" s="500"/>
      <c r="IS1043" s="500"/>
      <c r="IT1043" s="500"/>
      <c r="IU1043" s="500"/>
      <c r="IV1043" s="500"/>
      <c r="IW1043" s="500"/>
      <c r="IX1043" s="500"/>
      <c r="IY1043" s="500"/>
      <c r="IZ1043" s="500"/>
      <c r="JA1043" s="500"/>
      <c r="JB1043" s="500"/>
      <c r="JC1043" s="500"/>
      <c r="JD1043" s="500"/>
      <c r="JE1043" s="500"/>
      <c r="JF1043" s="500"/>
      <c r="JG1043" s="500"/>
      <c r="JH1043" s="500"/>
      <c r="JI1043" s="500"/>
      <c r="JJ1043" s="500"/>
      <c r="JK1043" s="500"/>
    </row>
    <row r="1044" ht="11.25" customHeight="1">
      <c r="A1044" s="494"/>
      <c r="B1044" s="494"/>
      <c r="C1044" s="494"/>
      <c r="D1044" s="501" t="s">
        <v>159</v>
      </c>
      <c r="E1044" s="496" t="str">
        <f>IFERROR(__xludf.DUMMYFUNCTION("Iferror(split(NPCs!E1056,""d""))"),"")</f>
        <v/>
      </c>
      <c r="F1044" s="494"/>
      <c r="G1044" s="517" t="str">
        <f>CONCATENATE(If(countIf(AD1041:AD1076,"TRICKSTER")&gt;0,"+1d6",""),IF(I1044&gt;0,"+",""))</f>
        <v/>
      </c>
      <c r="H1044" s="500" t="str">
        <f t="shared" si="113"/>
        <v/>
      </c>
      <c r="I1044" s="518">
        <f>IF(countIf(AD1041:AD1076,"ELECTRIC")&gt;0,1,0)+IF(countIf(AD1041:AD1076,"NUCLEAR")&gt;0,2,0)</f>
        <v>0</v>
      </c>
      <c r="J1044" s="513"/>
      <c r="K1044" s="494"/>
      <c r="L1044" s="494"/>
      <c r="M1044" s="494"/>
      <c r="N1044" s="494"/>
      <c r="O1044" s="494"/>
      <c r="P1044" s="494"/>
      <c r="Q1044" s="494"/>
      <c r="R1044" s="494"/>
      <c r="S1044" s="494"/>
      <c r="T1044" s="494"/>
      <c r="U1044" s="497"/>
      <c r="V1044" s="501" t="s">
        <v>160</v>
      </c>
      <c r="W1044" s="523" t="s">
        <v>161</v>
      </c>
      <c r="X1044" s="494"/>
      <c r="Y1044" s="494"/>
      <c r="Z1044" s="494"/>
      <c r="AA1044" s="496"/>
      <c r="AB1044" s="494"/>
      <c r="AC1044" s="498"/>
      <c r="AD1044" s="795" t="str">
        <f t="shared" si="115"/>
        <v>GENERIC</v>
      </c>
      <c r="AE1044" s="795"/>
      <c r="AF1044" s="795"/>
      <c r="AG1044" s="795"/>
      <c r="AH1044" s="795"/>
      <c r="AI1044" s="494"/>
      <c r="AJ1044" s="494"/>
      <c r="AK1044" s="494"/>
      <c r="AL1044" s="494"/>
      <c r="AM1044" s="494"/>
      <c r="AN1044" s="494"/>
      <c r="AO1044" s="500"/>
      <c r="AQ1044" s="494"/>
      <c r="AR1044" s="494"/>
      <c r="AS1044" s="494"/>
      <c r="AT1044" s="494"/>
      <c r="AU1044" s="501" t="s">
        <v>173</v>
      </c>
      <c r="AV1044" s="534">
        <v>0.0</v>
      </c>
      <c r="AW1044" s="532">
        <f>if(F1043&gt;=AE1041,1,0)</f>
        <v>1</v>
      </c>
      <c r="AX1044" s="494"/>
      <c r="AY1044" s="494"/>
      <c r="AZ1044" s="792"/>
      <c r="BA1044" s="500"/>
      <c r="BB1044" s="500"/>
      <c r="BC1044" s="500"/>
      <c r="BD1044" s="500"/>
      <c r="BE1044" s="500"/>
      <c r="BF1044" s="500"/>
      <c r="BG1044" s="500"/>
      <c r="BH1044" s="500"/>
      <c r="BI1044" s="500"/>
      <c r="BJ1044" s="500"/>
      <c r="BK1044" s="500"/>
      <c r="BL1044" s="500"/>
      <c r="BM1044" s="500"/>
      <c r="BN1044" s="500"/>
      <c r="BO1044" s="500"/>
      <c r="BP1044" s="500"/>
      <c r="BQ1044" s="500"/>
      <c r="BR1044" s="500"/>
      <c r="BS1044" s="500"/>
      <c r="BT1044" s="500"/>
      <c r="BU1044" s="500"/>
      <c r="BV1044" s="500"/>
      <c r="BW1044" s="500"/>
      <c r="BX1044" s="500"/>
      <c r="BY1044" s="500"/>
      <c r="BZ1044" s="500"/>
      <c r="CA1044" s="500"/>
      <c r="CB1044" s="500"/>
      <c r="CC1044" s="500"/>
      <c r="CD1044" s="500"/>
      <c r="CE1044" s="500"/>
      <c r="CF1044" s="500"/>
      <c r="CG1044" s="500"/>
      <c r="CH1044" s="500"/>
      <c r="CI1044" s="500"/>
      <c r="CJ1044" s="500"/>
      <c r="CK1044" s="500"/>
      <c r="CL1044" s="500"/>
      <c r="CM1044" s="500"/>
      <c r="CN1044" s="500"/>
      <c r="CO1044" s="500"/>
      <c r="CP1044" s="500"/>
      <c r="CQ1044" s="500"/>
      <c r="CR1044" s="500"/>
      <c r="CS1044" s="500"/>
      <c r="CT1044" s="500"/>
      <c r="CU1044" s="500"/>
      <c r="CV1044" s="500"/>
      <c r="CW1044" s="500"/>
      <c r="CX1044" s="500"/>
      <c r="CY1044" s="500"/>
      <c r="CZ1044" s="500"/>
      <c r="DA1044" s="500"/>
      <c r="DB1044" s="500"/>
      <c r="DC1044" s="500"/>
      <c r="DD1044" s="500"/>
      <c r="DE1044" s="500"/>
      <c r="DF1044" s="500"/>
      <c r="DG1044" s="500"/>
      <c r="DH1044" s="500"/>
      <c r="DI1044" s="500"/>
      <c r="DJ1044" s="500"/>
      <c r="DK1044" s="500"/>
      <c r="DL1044" s="500"/>
      <c r="DM1044" s="500"/>
      <c r="DN1044" s="500"/>
      <c r="DO1044" s="500"/>
      <c r="DP1044" s="500"/>
      <c r="DQ1044" s="500"/>
      <c r="DR1044" s="500"/>
      <c r="DS1044" s="500"/>
      <c r="DT1044" s="500"/>
      <c r="DU1044" s="500"/>
      <c r="DV1044" s="500"/>
      <c r="DW1044" s="500"/>
      <c r="DX1044" s="500"/>
      <c r="DY1044" s="500"/>
      <c r="DZ1044" s="500"/>
      <c r="EA1044" s="500"/>
      <c r="EB1044" s="500"/>
      <c r="EC1044" s="500"/>
      <c r="ED1044" s="500"/>
      <c r="EE1044" s="500"/>
      <c r="EF1044" s="500"/>
      <c r="EG1044" s="500"/>
      <c r="EH1044" s="500"/>
      <c r="EI1044" s="500"/>
      <c r="EJ1044" s="500"/>
      <c r="EK1044" s="500"/>
      <c r="EL1044" s="500"/>
      <c r="EM1044" s="500"/>
      <c r="EN1044" s="500"/>
      <c r="EO1044" s="500"/>
      <c r="EP1044" s="500"/>
      <c r="EQ1044" s="500"/>
      <c r="ER1044" s="500"/>
      <c r="ES1044" s="500"/>
      <c r="ET1044" s="500"/>
      <c r="EU1044" s="500"/>
      <c r="EV1044" s="500"/>
      <c r="EW1044" s="500"/>
      <c r="EX1044" s="500"/>
      <c r="EY1044" s="500"/>
      <c r="EZ1044" s="500"/>
      <c r="FA1044" s="500"/>
      <c r="FB1044" s="500"/>
      <c r="FC1044" s="500"/>
      <c r="FD1044" s="500"/>
      <c r="FE1044" s="500"/>
      <c r="FF1044" s="500"/>
      <c r="FG1044" s="500"/>
      <c r="FH1044" s="500"/>
      <c r="FI1044" s="500"/>
      <c r="FJ1044" s="500"/>
      <c r="FK1044" s="500"/>
      <c r="FL1044" s="500"/>
      <c r="FM1044" s="500"/>
      <c r="FN1044" s="500"/>
      <c r="FO1044" s="500"/>
      <c r="FP1044" s="500"/>
      <c r="FQ1044" s="500"/>
      <c r="FR1044" s="500"/>
      <c r="FS1044" s="500"/>
      <c r="FT1044" s="500"/>
      <c r="FU1044" s="500"/>
      <c r="FV1044" s="500"/>
      <c r="FW1044" s="500"/>
      <c r="FX1044" s="500"/>
      <c r="FY1044" s="500"/>
      <c r="FZ1044" s="500"/>
      <c r="GA1044" s="500"/>
      <c r="GB1044" s="500"/>
      <c r="GC1044" s="500"/>
      <c r="GD1044" s="500"/>
      <c r="GE1044" s="500"/>
      <c r="GF1044" s="500"/>
      <c r="GG1044" s="500"/>
      <c r="GH1044" s="500"/>
      <c r="GI1044" s="500"/>
      <c r="GJ1044" s="500"/>
      <c r="GK1044" s="500"/>
      <c r="GL1044" s="500"/>
      <c r="GM1044" s="500"/>
      <c r="GN1044" s="500"/>
      <c r="GO1044" s="500"/>
      <c r="GP1044" s="500"/>
      <c r="GQ1044" s="500"/>
      <c r="GR1044" s="500"/>
      <c r="GS1044" s="500"/>
      <c r="GT1044" s="500"/>
      <c r="GU1044" s="500"/>
      <c r="GV1044" s="500"/>
      <c r="GW1044" s="500"/>
      <c r="GX1044" s="500"/>
      <c r="GY1044" s="500"/>
      <c r="GZ1044" s="500"/>
      <c r="HA1044" s="500"/>
      <c r="HB1044" s="500"/>
      <c r="HC1044" s="500"/>
      <c r="HD1044" s="500"/>
      <c r="HE1044" s="500"/>
      <c r="HF1044" s="500"/>
      <c r="HG1044" s="500"/>
      <c r="HH1044" s="500"/>
      <c r="HI1044" s="500"/>
      <c r="HJ1044" s="500"/>
      <c r="HK1044" s="500"/>
      <c r="HL1044" s="500"/>
      <c r="HM1044" s="500"/>
      <c r="HN1044" s="500"/>
      <c r="HO1044" s="500"/>
      <c r="HP1044" s="500"/>
      <c r="HQ1044" s="500"/>
      <c r="HR1044" s="500"/>
      <c r="HS1044" s="500"/>
      <c r="HT1044" s="500"/>
      <c r="HU1044" s="500"/>
      <c r="HV1044" s="500"/>
      <c r="HW1044" s="500"/>
      <c r="HX1044" s="500"/>
      <c r="HY1044" s="500"/>
      <c r="HZ1044" s="500"/>
      <c r="IA1044" s="500"/>
      <c r="IB1044" s="500"/>
      <c r="IC1044" s="500"/>
      <c r="ID1044" s="500"/>
      <c r="IE1044" s="500"/>
      <c r="IF1044" s="500"/>
      <c r="IG1044" s="500"/>
      <c r="IH1044" s="500"/>
      <c r="II1044" s="500"/>
      <c r="IJ1044" s="500"/>
      <c r="IK1044" s="500"/>
      <c r="IL1044" s="500"/>
      <c r="IM1044" s="500"/>
      <c r="IN1044" s="500"/>
      <c r="IO1044" s="500"/>
      <c r="IP1044" s="500"/>
      <c r="IQ1044" s="500"/>
      <c r="IR1044" s="500"/>
      <c r="IS1044" s="500"/>
      <c r="IT1044" s="500"/>
      <c r="IU1044" s="500"/>
      <c r="IV1044" s="500"/>
      <c r="IW1044" s="500"/>
      <c r="IX1044" s="500"/>
      <c r="IY1044" s="500"/>
      <c r="IZ1044" s="500"/>
      <c r="JA1044" s="500"/>
      <c r="JB1044" s="500"/>
      <c r="JC1044" s="500"/>
      <c r="JD1044" s="500"/>
      <c r="JE1044" s="500"/>
      <c r="JF1044" s="500"/>
      <c r="JG1044" s="500"/>
      <c r="JH1044" s="500"/>
      <c r="JI1044" s="500"/>
      <c r="JJ1044" s="500"/>
      <c r="JK1044" s="500"/>
    </row>
    <row r="1045" ht="11.25" customHeight="1">
      <c r="A1045" s="494"/>
      <c r="B1045" s="494"/>
      <c r="C1045" s="494"/>
      <c r="D1045" s="501" t="s">
        <v>162</v>
      </c>
      <c r="E1045" s="524"/>
      <c r="F1045" s="525"/>
      <c r="G1045" s="524"/>
      <c r="H1045" s="526"/>
      <c r="I1045" s="527"/>
      <c r="J1045" s="528"/>
      <c r="K1045" s="494"/>
      <c r="L1045" s="494"/>
      <c r="M1045" s="494"/>
      <c r="N1045" s="494"/>
      <c r="O1045" s="494"/>
      <c r="P1045" s="494"/>
      <c r="Q1045" s="494"/>
      <c r="R1045" s="494"/>
      <c r="S1045" s="494"/>
      <c r="T1045" s="494"/>
      <c r="U1045" s="501" t="s">
        <v>163</v>
      </c>
      <c r="V1045" s="529">
        <v>-2.0</v>
      </c>
      <c r="W1045" s="530">
        <v>1.0</v>
      </c>
      <c r="X1045" s="494"/>
      <c r="Y1045" s="494"/>
      <c r="Z1045" s="494"/>
      <c r="AA1045" s="496"/>
      <c r="AB1045" s="494"/>
      <c r="AC1045" s="498" t="s">
        <v>174</v>
      </c>
      <c r="AD1045" s="536" t="s">
        <v>175</v>
      </c>
      <c r="AE1045" s="536" t="s">
        <v>176</v>
      </c>
      <c r="AF1045" s="537">
        <f>MAX(If(AE1040+sum(AK1042:AK1043)&gt;12,20,AE1040+sum(AK1042:AK1043)),2)</f>
        <v>2</v>
      </c>
      <c r="AG1045" s="537" t="str">
        <f>"+"</f>
        <v>+</v>
      </c>
      <c r="AH1045" s="537">
        <f>sum(AL1042:AL1043)</f>
        <v>0</v>
      </c>
      <c r="AI1045" s="538" t="str">
        <f>"+"</f>
        <v>+</v>
      </c>
      <c r="AJ1045" s="538">
        <f>AH1045+IF(countIf(AD1041:AD1042,"PROSPIT")&gt;0,1,0)</f>
        <v>0</v>
      </c>
      <c r="AK1045" s="539" t="str">
        <f>"+"</f>
        <v>+</v>
      </c>
      <c r="AL1045" s="539">
        <f>AH1045+IF(countIf(AD1041:AD1042,"DERSE")&gt;0,1,0)</f>
        <v>0</v>
      </c>
      <c r="AM1045" s="494"/>
      <c r="AN1045" s="499" t="s">
        <v>136</v>
      </c>
      <c r="AO1045" s="500"/>
      <c r="AQ1045" s="494">
        <f>0+Countif(AD1041:AD1042,"CANINE")</f>
        <v>0</v>
      </c>
      <c r="AR1045" s="499">
        <f>(COUNTIF(AQ1045:AQ1079,"&gt;0")-1)*2</f>
        <v>-2</v>
      </c>
      <c r="AS1045" s="494">
        <f>8+countIf(AD1041:AD1042, "LIGHTWEIGHT")*2</f>
        <v>8</v>
      </c>
      <c r="AT1045" s="494"/>
      <c r="AU1045" s="498" t="s">
        <v>177</v>
      </c>
      <c r="AV1045" s="495">
        <f>If(AE1040+AR1045&gt;=AS1045,MAX(AS1045-AE1040,0),AR1045)</f>
        <v>-2</v>
      </c>
      <c r="AW1045" s="499">
        <v>0.0</v>
      </c>
      <c r="AX1045" s="494"/>
      <c r="AY1045" s="494"/>
      <c r="AZ1045" s="792"/>
      <c r="BA1045" s="500"/>
      <c r="BB1045" s="500"/>
      <c r="BC1045" s="500"/>
      <c r="BD1045" s="500"/>
      <c r="BE1045" s="500"/>
      <c r="BF1045" s="500"/>
      <c r="BG1045" s="500"/>
      <c r="BH1045" s="500"/>
      <c r="BI1045" s="500"/>
      <c r="BJ1045" s="500"/>
      <c r="BK1045" s="500"/>
      <c r="BL1045" s="500"/>
      <c r="BM1045" s="500"/>
      <c r="BN1045" s="500"/>
      <c r="BO1045" s="500"/>
      <c r="BP1045" s="500"/>
      <c r="BQ1045" s="500"/>
      <c r="BR1045" s="500"/>
      <c r="BS1045" s="500"/>
      <c r="BT1045" s="500"/>
      <c r="BU1045" s="500"/>
      <c r="BV1045" s="500"/>
      <c r="BW1045" s="500"/>
      <c r="BX1045" s="500"/>
      <c r="BY1045" s="500"/>
      <c r="BZ1045" s="500"/>
      <c r="CA1045" s="500"/>
      <c r="CB1045" s="500"/>
      <c r="CC1045" s="500"/>
      <c r="CD1045" s="500"/>
      <c r="CE1045" s="500"/>
      <c r="CF1045" s="500"/>
      <c r="CG1045" s="500"/>
      <c r="CH1045" s="500"/>
      <c r="CI1045" s="500"/>
      <c r="CJ1045" s="500"/>
      <c r="CK1045" s="500"/>
      <c r="CL1045" s="500"/>
      <c r="CM1045" s="500"/>
      <c r="CN1045" s="500"/>
      <c r="CO1045" s="500"/>
      <c r="CP1045" s="500"/>
      <c r="CQ1045" s="500"/>
      <c r="CR1045" s="500"/>
      <c r="CS1045" s="500"/>
      <c r="CT1045" s="500"/>
      <c r="CU1045" s="500"/>
      <c r="CV1045" s="500"/>
      <c r="CW1045" s="500"/>
      <c r="CX1045" s="500"/>
      <c r="CY1045" s="500"/>
      <c r="CZ1045" s="500"/>
      <c r="DA1045" s="500"/>
      <c r="DB1045" s="500"/>
      <c r="DC1045" s="500"/>
      <c r="DD1045" s="500"/>
      <c r="DE1045" s="500"/>
      <c r="DF1045" s="500"/>
      <c r="DG1045" s="500"/>
      <c r="DH1045" s="500"/>
      <c r="DI1045" s="500"/>
      <c r="DJ1045" s="500"/>
      <c r="DK1045" s="500"/>
      <c r="DL1045" s="500"/>
      <c r="DM1045" s="500"/>
      <c r="DN1045" s="500"/>
      <c r="DO1045" s="500"/>
      <c r="DP1045" s="500"/>
      <c r="DQ1045" s="500"/>
      <c r="DR1045" s="500"/>
      <c r="DS1045" s="500"/>
      <c r="DT1045" s="500"/>
      <c r="DU1045" s="500"/>
      <c r="DV1045" s="500"/>
      <c r="DW1045" s="500"/>
      <c r="DX1045" s="500"/>
      <c r="DY1045" s="500"/>
      <c r="DZ1045" s="500"/>
      <c r="EA1045" s="500"/>
      <c r="EB1045" s="500"/>
      <c r="EC1045" s="500"/>
      <c r="ED1045" s="500"/>
      <c r="EE1045" s="500"/>
      <c r="EF1045" s="500"/>
      <c r="EG1045" s="500"/>
      <c r="EH1045" s="500"/>
      <c r="EI1045" s="500"/>
      <c r="EJ1045" s="500"/>
      <c r="EK1045" s="500"/>
      <c r="EL1045" s="500"/>
      <c r="EM1045" s="500"/>
      <c r="EN1045" s="500"/>
      <c r="EO1045" s="500"/>
      <c r="EP1045" s="500"/>
      <c r="EQ1045" s="500"/>
      <c r="ER1045" s="500"/>
      <c r="ES1045" s="500"/>
      <c r="ET1045" s="500"/>
      <c r="EU1045" s="500"/>
      <c r="EV1045" s="500"/>
      <c r="EW1045" s="500"/>
      <c r="EX1045" s="500"/>
      <c r="EY1045" s="500"/>
      <c r="EZ1045" s="500"/>
      <c r="FA1045" s="500"/>
      <c r="FB1045" s="500"/>
      <c r="FC1045" s="500"/>
      <c r="FD1045" s="500"/>
      <c r="FE1045" s="500"/>
      <c r="FF1045" s="500"/>
      <c r="FG1045" s="500"/>
      <c r="FH1045" s="500"/>
      <c r="FI1045" s="500"/>
      <c r="FJ1045" s="500"/>
      <c r="FK1045" s="500"/>
      <c r="FL1045" s="500"/>
      <c r="FM1045" s="500"/>
      <c r="FN1045" s="500"/>
      <c r="FO1045" s="500"/>
      <c r="FP1045" s="500"/>
      <c r="FQ1045" s="500"/>
      <c r="FR1045" s="500"/>
      <c r="FS1045" s="500"/>
      <c r="FT1045" s="500"/>
      <c r="FU1045" s="500"/>
      <c r="FV1045" s="500"/>
      <c r="FW1045" s="500"/>
      <c r="FX1045" s="500"/>
      <c r="FY1045" s="500"/>
      <c r="FZ1045" s="500"/>
      <c r="GA1045" s="500"/>
      <c r="GB1045" s="500"/>
      <c r="GC1045" s="500"/>
      <c r="GD1045" s="500"/>
      <c r="GE1045" s="500"/>
      <c r="GF1045" s="500"/>
      <c r="GG1045" s="500"/>
      <c r="GH1045" s="500"/>
      <c r="GI1045" s="500"/>
      <c r="GJ1045" s="500"/>
      <c r="GK1045" s="500"/>
      <c r="GL1045" s="500"/>
      <c r="GM1045" s="500"/>
      <c r="GN1045" s="500"/>
      <c r="GO1045" s="500"/>
      <c r="GP1045" s="500"/>
      <c r="GQ1045" s="500"/>
      <c r="GR1045" s="500"/>
      <c r="GS1045" s="500"/>
      <c r="GT1045" s="500"/>
      <c r="GU1045" s="500"/>
      <c r="GV1045" s="500"/>
      <c r="GW1045" s="500"/>
      <c r="GX1045" s="500"/>
      <c r="GY1045" s="500"/>
      <c r="GZ1045" s="500"/>
      <c r="HA1045" s="500"/>
      <c r="HB1045" s="500"/>
      <c r="HC1045" s="500"/>
      <c r="HD1045" s="500"/>
      <c r="HE1045" s="500"/>
      <c r="HF1045" s="500"/>
      <c r="HG1045" s="500"/>
      <c r="HH1045" s="500"/>
      <c r="HI1045" s="500"/>
      <c r="HJ1045" s="500"/>
      <c r="HK1045" s="500"/>
      <c r="HL1045" s="500"/>
      <c r="HM1045" s="500"/>
      <c r="HN1045" s="500"/>
      <c r="HO1045" s="500"/>
      <c r="HP1045" s="500"/>
      <c r="HQ1045" s="500"/>
      <c r="HR1045" s="500"/>
      <c r="HS1045" s="500"/>
      <c r="HT1045" s="500"/>
      <c r="HU1045" s="500"/>
      <c r="HV1045" s="500"/>
      <c r="HW1045" s="500"/>
      <c r="HX1045" s="500"/>
      <c r="HY1045" s="500"/>
      <c r="HZ1045" s="500"/>
      <c r="IA1045" s="500"/>
      <c r="IB1045" s="500"/>
      <c r="IC1045" s="500"/>
      <c r="ID1045" s="500"/>
      <c r="IE1045" s="500"/>
      <c r="IF1045" s="500"/>
      <c r="IG1045" s="500"/>
      <c r="IH1045" s="500"/>
      <c r="II1045" s="500"/>
      <c r="IJ1045" s="500"/>
      <c r="IK1045" s="500"/>
      <c r="IL1045" s="500"/>
      <c r="IM1045" s="500"/>
      <c r="IN1045" s="500"/>
      <c r="IO1045" s="500"/>
      <c r="IP1045" s="500"/>
      <c r="IQ1045" s="500"/>
      <c r="IR1045" s="500"/>
      <c r="IS1045" s="500"/>
      <c r="IT1045" s="500"/>
      <c r="IU1045" s="500"/>
      <c r="IV1045" s="500"/>
      <c r="IW1045" s="500"/>
      <c r="IX1045" s="500"/>
      <c r="IY1045" s="500"/>
      <c r="IZ1045" s="500"/>
      <c r="JA1045" s="500"/>
      <c r="JB1045" s="500"/>
      <c r="JC1045" s="500"/>
      <c r="JD1045" s="500"/>
      <c r="JE1045" s="500"/>
      <c r="JF1045" s="500"/>
      <c r="JG1045" s="500"/>
      <c r="JH1045" s="500"/>
      <c r="JI1045" s="500"/>
      <c r="JJ1045" s="500"/>
      <c r="JK1045" s="500"/>
    </row>
    <row r="1046" ht="11.25" customHeight="1">
      <c r="A1046" s="494"/>
      <c r="B1046" s="494"/>
      <c r="C1046" s="494"/>
      <c r="D1046" s="494"/>
      <c r="E1046" s="494"/>
      <c r="F1046" s="494"/>
      <c r="G1046" s="494"/>
      <c r="H1046" s="494"/>
      <c r="I1046" s="494"/>
      <c r="J1046" s="494"/>
      <c r="K1046" s="494"/>
      <c r="L1046" s="494"/>
      <c r="M1046" s="494"/>
      <c r="N1046" s="494"/>
      <c r="O1046" s="494"/>
      <c r="P1046" s="494"/>
      <c r="Q1046" s="494"/>
      <c r="R1046" s="494"/>
      <c r="S1046" s="494"/>
      <c r="T1046" s="494"/>
      <c r="U1046" s="501" t="s">
        <v>164</v>
      </c>
      <c r="V1046" s="531">
        <f>if(F1047&lt;=10,2,0)</f>
        <v>2</v>
      </c>
      <c r="W1046" s="532">
        <v>-1.0</v>
      </c>
      <c r="X1046" s="494"/>
      <c r="Y1046" s="494"/>
      <c r="Z1046" s="494"/>
      <c r="AA1046" s="524"/>
      <c r="AB1046" s="525"/>
      <c r="AC1046" s="796" t="str">
        <f>IF(countIf(AD1041:AD1042,"META")&gt;0," + ",if(AD1046="",""," + "))</f>
        <v/>
      </c>
      <c r="AD1046" s="541" t="str">
        <f>IF(countIf(AD1041:AD1042,"META")&gt;0,"",AD1040)</f>
        <v/>
      </c>
      <c r="AE1046" s="542" t="str">
        <f>IF(countIf(AD1041:AD1042,"META")&gt;0,"",if(AD1046="","","d"))</f>
        <v/>
      </c>
      <c r="AF1046" s="543" t="str">
        <f>IF(countIf(AD1041:AD1042,"META")&gt;0,AF1045/2+1,IF(AD1046&lt;&gt;"",AF1045,""))</f>
        <v/>
      </c>
      <c r="AG1046" s="544" t="str">
        <f>IF(AH1045&gt;0,"+","")</f>
        <v/>
      </c>
      <c r="AH1046" s="543" t="str">
        <f>if(AH1045=0,"",AH1045)</f>
        <v/>
      </c>
      <c r="AI1046" s="545" t="str">
        <f>CONCATENATE( If(countIf(AD1041:AD1042,"DRACONIC")&gt;0,"+1d2",""),IF(AJ1045&gt;0,"+",""))</f>
        <v/>
      </c>
      <c r="AJ1046" s="546" t="str">
        <f>if(AJ1045=0,"",AJ1045)</f>
        <v/>
      </c>
      <c r="AK1046" s="547" t="str">
        <f>CONCATENATE( If(countIf(AD1041:AD1042,"DRACONIC")&gt;0,"+1d2",""),IF(AL1045&gt;0,"+",""))</f>
        <v/>
      </c>
      <c r="AL1046" s="548" t="str">
        <f>if(AL1045=0,"",AL1045)</f>
        <v/>
      </c>
      <c r="AM1046" s="525"/>
      <c r="AN1046" s="516">
        <f>AF1045/2+1+AH1045</f>
        <v>2</v>
      </c>
      <c r="AO1046" s="526"/>
      <c r="AP1046" s="637"/>
      <c r="AQ1046" s="525">
        <f>0-COUNTIF(AD1041:AD1042,"FELINE")</f>
        <v>0</v>
      </c>
      <c r="AR1046" s="797">
        <f>(COUNTIF(AQ1045:AQ1079,"&lt;0")-1)*2</f>
        <v>-2</v>
      </c>
      <c r="AS1046" s="525">
        <f>8+countIf(AD1041:AD1042, "LIGHTWEIGHT")*2</f>
        <v>8</v>
      </c>
      <c r="AT1046" s="525"/>
      <c r="AU1046" s="798" t="s">
        <v>178</v>
      </c>
      <c r="AV1046" s="527">
        <f>If(AE1040+AR1046&gt;=AS1046,MAX(AS1046-AE1040,0),AR1046)</f>
        <v>-2</v>
      </c>
      <c r="AW1046" s="797">
        <v>0.0</v>
      </c>
      <c r="AX1046" s="525"/>
      <c r="AY1046" s="525"/>
      <c r="AZ1046" s="799"/>
      <c r="BA1046" s="500"/>
      <c r="BB1046" s="500"/>
      <c r="BC1046" s="500"/>
      <c r="BD1046" s="500"/>
      <c r="BE1046" s="500"/>
      <c r="BF1046" s="500"/>
      <c r="BG1046" s="500"/>
      <c r="BH1046" s="500"/>
      <c r="BI1046" s="500"/>
      <c r="BJ1046" s="500"/>
      <c r="BK1046" s="500"/>
      <c r="BL1046" s="500"/>
      <c r="BM1046" s="500"/>
      <c r="BN1046" s="500"/>
      <c r="BO1046" s="500"/>
      <c r="BP1046" s="500"/>
      <c r="BQ1046" s="500"/>
      <c r="BR1046" s="500"/>
      <c r="BS1046" s="500"/>
      <c r="BT1046" s="500"/>
      <c r="BU1046" s="500"/>
      <c r="BV1046" s="500"/>
      <c r="BW1046" s="500"/>
      <c r="BX1046" s="500"/>
      <c r="BY1046" s="500"/>
      <c r="BZ1046" s="500"/>
      <c r="CA1046" s="500"/>
      <c r="CB1046" s="500"/>
      <c r="CC1046" s="500"/>
      <c r="CD1046" s="500"/>
      <c r="CE1046" s="500"/>
      <c r="CF1046" s="500"/>
      <c r="CG1046" s="500"/>
      <c r="CH1046" s="500"/>
      <c r="CI1046" s="500"/>
      <c r="CJ1046" s="500"/>
      <c r="CK1046" s="500"/>
      <c r="CL1046" s="500"/>
      <c r="CM1046" s="500"/>
      <c r="CN1046" s="500"/>
      <c r="CO1046" s="500"/>
      <c r="CP1046" s="500"/>
      <c r="CQ1046" s="500"/>
      <c r="CR1046" s="500"/>
      <c r="CS1046" s="500"/>
      <c r="CT1046" s="500"/>
      <c r="CU1046" s="500"/>
      <c r="CV1046" s="500"/>
      <c r="CW1046" s="500"/>
      <c r="CX1046" s="500"/>
      <c r="CY1046" s="500"/>
      <c r="CZ1046" s="500"/>
      <c r="DA1046" s="500"/>
      <c r="DB1046" s="500"/>
      <c r="DC1046" s="500"/>
      <c r="DD1046" s="500"/>
      <c r="DE1046" s="500"/>
      <c r="DF1046" s="500"/>
      <c r="DG1046" s="500"/>
      <c r="DH1046" s="500"/>
      <c r="DI1046" s="500"/>
      <c r="DJ1046" s="500"/>
      <c r="DK1046" s="500"/>
      <c r="DL1046" s="500"/>
      <c r="DM1046" s="500"/>
      <c r="DN1046" s="500"/>
      <c r="DO1046" s="500"/>
      <c r="DP1046" s="500"/>
      <c r="DQ1046" s="500"/>
      <c r="DR1046" s="500"/>
      <c r="DS1046" s="500"/>
      <c r="DT1046" s="500"/>
      <c r="DU1046" s="500"/>
      <c r="DV1046" s="500"/>
      <c r="DW1046" s="500"/>
      <c r="DX1046" s="500"/>
      <c r="DY1046" s="500"/>
      <c r="DZ1046" s="500"/>
      <c r="EA1046" s="500"/>
      <c r="EB1046" s="500"/>
      <c r="EC1046" s="500"/>
      <c r="ED1046" s="500"/>
      <c r="EE1046" s="500"/>
      <c r="EF1046" s="500"/>
      <c r="EG1046" s="500"/>
      <c r="EH1046" s="500"/>
      <c r="EI1046" s="500"/>
      <c r="EJ1046" s="500"/>
      <c r="EK1046" s="500"/>
      <c r="EL1046" s="500"/>
      <c r="EM1046" s="500"/>
      <c r="EN1046" s="500"/>
      <c r="EO1046" s="500"/>
      <c r="EP1046" s="500"/>
      <c r="EQ1046" s="500"/>
      <c r="ER1046" s="500"/>
      <c r="ES1046" s="500"/>
      <c r="ET1046" s="500"/>
      <c r="EU1046" s="500"/>
      <c r="EV1046" s="500"/>
      <c r="EW1046" s="500"/>
      <c r="EX1046" s="500"/>
      <c r="EY1046" s="500"/>
      <c r="EZ1046" s="500"/>
      <c r="FA1046" s="500"/>
      <c r="FB1046" s="500"/>
      <c r="FC1046" s="500"/>
      <c r="FD1046" s="500"/>
      <c r="FE1046" s="500"/>
      <c r="FF1046" s="500"/>
      <c r="FG1046" s="500"/>
      <c r="FH1046" s="500"/>
      <c r="FI1046" s="500"/>
      <c r="FJ1046" s="500"/>
      <c r="FK1046" s="500"/>
      <c r="FL1046" s="500"/>
      <c r="FM1046" s="500"/>
      <c r="FN1046" s="500"/>
      <c r="FO1046" s="500"/>
      <c r="FP1046" s="500"/>
      <c r="FQ1046" s="500"/>
      <c r="FR1046" s="500"/>
      <c r="FS1046" s="500"/>
      <c r="FT1046" s="500"/>
      <c r="FU1046" s="500"/>
      <c r="FV1046" s="500"/>
      <c r="FW1046" s="500"/>
      <c r="FX1046" s="500"/>
      <c r="FY1046" s="500"/>
      <c r="FZ1046" s="500"/>
      <c r="GA1046" s="500"/>
      <c r="GB1046" s="500"/>
      <c r="GC1046" s="500"/>
      <c r="GD1046" s="500"/>
      <c r="GE1046" s="500"/>
      <c r="GF1046" s="500"/>
      <c r="GG1046" s="500"/>
      <c r="GH1046" s="500"/>
      <c r="GI1046" s="500"/>
      <c r="GJ1046" s="500"/>
      <c r="GK1046" s="500"/>
      <c r="GL1046" s="500"/>
      <c r="GM1046" s="500"/>
      <c r="GN1046" s="500"/>
      <c r="GO1046" s="500"/>
      <c r="GP1046" s="500"/>
      <c r="GQ1046" s="500"/>
      <c r="GR1046" s="500"/>
      <c r="GS1046" s="500"/>
      <c r="GT1046" s="500"/>
      <c r="GU1046" s="500"/>
      <c r="GV1046" s="500"/>
      <c r="GW1046" s="500"/>
      <c r="GX1046" s="500"/>
      <c r="GY1046" s="500"/>
      <c r="GZ1046" s="500"/>
      <c r="HA1046" s="500"/>
      <c r="HB1046" s="500"/>
      <c r="HC1046" s="500"/>
      <c r="HD1046" s="500"/>
      <c r="HE1046" s="500"/>
      <c r="HF1046" s="500"/>
      <c r="HG1046" s="500"/>
      <c r="HH1046" s="500"/>
      <c r="HI1046" s="500"/>
      <c r="HJ1046" s="500"/>
      <c r="HK1046" s="500"/>
      <c r="HL1046" s="500"/>
      <c r="HM1046" s="500"/>
      <c r="HN1046" s="500"/>
      <c r="HO1046" s="500"/>
      <c r="HP1046" s="500"/>
      <c r="HQ1046" s="500"/>
      <c r="HR1046" s="500"/>
      <c r="HS1046" s="500"/>
      <c r="HT1046" s="500"/>
      <c r="HU1046" s="500"/>
      <c r="HV1046" s="500"/>
      <c r="HW1046" s="500"/>
      <c r="HX1046" s="500"/>
      <c r="HY1046" s="500"/>
      <c r="HZ1046" s="500"/>
      <c r="IA1046" s="500"/>
      <c r="IB1046" s="500"/>
      <c r="IC1046" s="500"/>
      <c r="ID1046" s="500"/>
      <c r="IE1046" s="500"/>
      <c r="IF1046" s="500"/>
      <c r="IG1046" s="500"/>
      <c r="IH1046" s="500"/>
      <c r="II1046" s="500"/>
      <c r="IJ1046" s="500"/>
      <c r="IK1046" s="500"/>
      <c r="IL1046" s="500"/>
      <c r="IM1046" s="500"/>
      <c r="IN1046" s="500"/>
      <c r="IO1046" s="500"/>
      <c r="IP1046" s="500"/>
      <c r="IQ1046" s="500"/>
      <c r="IR1046" s="500"/>
      <c r="IS1046" s="500"/>
      <c r="IT1046" s="500"/>
      <c r="IU1046" s="500"/>
      <c r="IV1046" s="500"/>
      <c r="IW1046" s="500"/>
      <c r="IX1046" s="500"/>
      <c r="IY1046" s="500"/>
      <c r="IZ1046" s="500"/>
      <c r="JA1046" s="500"/>
      <c r="JB1046" s="500"/>
      <c r="JC1046" s="500"/>
      <c r="JD1046" s="500"/>
      <c r="JE1046" s="500"/>
      <c r="JF1046" s="500"/>
      <c r="JG1046" s="500"/>
      <c r="JH1046" s="500"/>
      <c r="JI1046" s="500"/>
      <c r="JJ1046" s="500"/>
      <c r="JK1046" s="500"/>
    </row>
    <row r="1047" ht="11.25" customHeight="1">
      <c r="A1047" s="494"/>
      <c r="B1047" s="494"/>
      <c r="C1047" s="494"/>
      <c r="D1047" s="498" t="s">
        <v>165</v>
      </c>
      <c r="E1047" s="505" t="str">
        <f>IFERROR(__xludf.DUMMYFUNCTION("IfError(split(VLOOKUP(J1036,Under_Lookup,31,FALSE),""d""))"),"")</f>
        <v/>
      </c>
      <c r="F1047" s="515"/>
      <c r="G1047" s="494"/>
      <c r="H1047" s="494"/>
      <c r="I1047" s="494"/>
      <c r="J1047" s="533" t="s">
        <v>166</v>
      </c>
      <c r="K1047" s="499" t="s">
        <v>167</v>
      </c>
      <c r="L1047" s="494"/>
      <c r="M1047" s="494"/>
      <c r="N1047" s="494"/>
      <c r="O1047" s="494"/>
      <c r="P1047" s="494"/>
      <c r="Q1047" s="494"/>
      <c r="R1047" s="494"/>
      <c r="S1047" s="494"/>
      <c r="T1047" s="494"/>
      <c r="U1047" s="501" t="s">
        <v>168</v>
      </c>
      <c r="V1047" s="534">
        <v>0.0</v>
      </c>
      <c r="W1047" s="532">
        <f>if(F1040&gt;=F1047,1,0)</f>
        <v>1</v>
      </c>
      <c r="X1047" s="494"/>
      <c r="Y1047" s="494"/>
      <c r="Z1047" s="494"/>
      <c r="AA1047" s="494"/>
      <c r="AB1047" s="494"/>
      <c r="AC1047" s="786" t="s">
        <v>207</v>
      </c>
      <c r="AD1047" s="540"/>
      <c r="AE1047" s="494"/>
      <c r="AF1047" s="494"/>
      <c r="AG1047" s="494"/>
      <c r="AH1047" s="494"/>
      <c r="AI1047" s="494"/>
      <c r="AJ1047" s="494"/>
      <c r="AK1047" s="494"/>
      <c r="AL1047" s="578"/>
      <c r="AM1047" s="578"/>
      <c r="AN1047" s="578"/>
      <c r="AO1047" s="578"/>
      <c r="AP1047" s="578"/>
      <c r="AQ1047" s="578"/>
      <c r="AR1047" s="578"/>
      <c r="AS1047" s="578"/>
      <c r="AT1047" s="578"/>
      <c r="AU1047" s="578"/>
      <c r="AV1047" s="578"/>
      <c r="AW1047" s="578"/>
      <c r="AY1047" s="494"/>
      <c r="BA1047" s="500"/>
      <c r="BB1047" s="500"/>
      <c r="BC1047" s="500"/>
      <c r="BD1047" s="500"/>
      <c r="BE1047" s="500"/>
      <c r="BF1047" s="500"/>
      <c r="BG1047" s="500"/>
      <c r="BH1047" s="500"/>
      <c r="BI1047" s="500"/>
      <c r="BJ1047" s="500"/>
      <c r="BK1047" s="500"/>
      <c r="BL1047" s="500"/>
      <c r="BM1047" s="500"/>
      <c r="BN1047" s="500"/>
      <c r="BO1047" s="500"/>
      <c r="BP1047" s="500"/>
      <c r="BQ1047" s="500"/>
      <c r="BR1047" s="500"/>
      <c r="BS1047" s="500"/>
      <c r="BT1047" s="500"/>
      <c r="BU1047" s="500"/>
      <c r="BV1047" s="500"/>
      <c r="BW1047" s="500"/>
      <c r="BX1047" s="500"/>
      <c r="BY1047" s="500"/>
      <c r="BZ1047" s="500"/>
      <c r="CA1047" s="500"/>
      <c r="CB1047" s="500"/>
      <c r="CC1047" s="500"/>
      <c r="CD1047" s="500"/>
      <c r="CE1047" s="500"/>
      <c r="CF1047" s="500"/>
      <c r="CG1047" s="500"/>
      <c r="CH1047" s="500"/>
      <c r="CI1047" s="500"/>
      <c r="CJ1047" s="500"/>
      <c r="CK1047" s="500"/>
      <c r="CL1047" s="500"/>
      <c r="CM1047" s="500"/>
      <c r="CN1047" s="500"/>
      <c r="CO1047" s="500"/>
      <c r="CP1047" s="500"/>
      <c r="CQ1047" s="500"/>
      <c r="CR1047" s="500"/>
      <c r="CS1047" s="500"/>
      <c r="CT1047" s="500"/>
      <c r="CU1047" s="500"/>
      <c r="CV1047" s="500"/>
      <c r="CW1047" s="500"/>
      <c r="CX1047" s="500"/>
      <c r="CY1047" s="500"/>
      <c r="CZ1047" s="500"/>
      <c r="DA1047" s="500"/>
      <c r="DB1047" s="500"/>
      <c r="DC1047" s="500"/>
      <c r="DD1047" s="500"/>
      <c r="DE1047" s="500"/>
      <c r="DF1047" s="500"/>
      <c r="DG1047" s="500"/>
      <c r="DH1047" s="500"/>
      <c r="DI1047" s="500"/>
      <c r="DJ1047" s="500"/>
      <c r="DK1047" s="500"/>
      <c r="DL1047" s="500"/>
      <c r="DM1047" s="500"/>
      <c r="DN1047" s="500"/>
      <c r="DO1047" s="500"/>
      <c r="DP1047" s="500"/>
      <c r="DQ1047" s="500"/>
      <c r="DR1047" s="500"/>
      <c r="DS1047" s="500"/>
      <c r="DT1047" s="500"/>
      <c r="DU1047" s="500"/>
      <c r="DV1047" s="500"/>
      <c r="DW1047" s="500"/>
      <c r="DX1047" s="500"/>
      <c r="DY1047" s="500"/>
      <c r="DZ1047" s="500"/>
      <c r="EA1047" s="500"/>
      <c r="EB1047" s="500"/>
      <c r="EC1047" s="500"/>
      <c r="ED1047" s="500"/>
      <c r="EE1047" s="500"/>
      <c r="EF1047" s="500"/>
      <c r="EG1047" s="500"/>
      <c r="EH1047" s="500"/>
      <c r="EI1047" s="500"/>
      <c r="EJ1047" s="500"/>
      <c r="EK1047" s="500"/>
      <c r="EL1047" s="500"/>
      <c r="EM1047" s="500"/>
      <c r="EN1047" s="500"/>
      <c r="EO1047" s="500"/>
      <c r="EP1047" s="500"/>
      <c r="EQ1047" s="500"/>
      <c r="ER1047" s="500"/>
      <c r="ES1047" s="500"/>
      <c r="ET1047" s="500"/>
      <c r="EU1047" s="500"/>
      <c r="EV1047" s="500"/>
      <c r="EW1047" s="500"/>
      <c r="EX1047" s="500"/>
      <c r="EY1047" s="500"/>
      <c r="EZ1047" s="500"/>
      <c r="FA1047" s="500"/>
      <c r="FB1047" s="500"/>
      <c r="FC1047" s="500"/>
      <c r="FD1047" s="500"/>
      <c r="FE1047" s="500"/>
      <c r="FF1047" s="500"/>
      <c r="FG1047" s="500"/>
      <c r="FH1047" s="500"/>
      <c r="FI1047" s="500"/>
      <c r="FJ1047" s="500"/>
      <c r="FK1047" s="500"/>
      <c r="FL1047" s="500"/>
      <c r="FM1047" s="500"/>
      <c r="FN1047" s="500"/>
      <c r="FO1047" s="500"/>
      <c r="FP1047" s="500"/>
      <c r="FQ1047" s="500"/>
      <c r="FR1047" s="500"/>
      <c r="FS1047" s="500"/>
      <c r="FT1047" s="500"/>
      <c r="FU1047" s="500"/>
      <c r="FV1047" s="500"/>
      <c r="FW1047" s="500"/>
      <c r="FX1047" s="500"/>
      <c r="FY1047" s="500"/>
      <c r="FZ1047" s="500"/>
      <c r="GA1047" s="500"/>
      <c r="GB1047" s="500"/>
      <c r="GC1047" s="500"/>
      <c r="GD1047" s="500"/>
      <c r="GE1047" s="500"/>
      <c r="GF1047" s="500"/>
      <c r="GG1047" s="500"/>
      <c r="GH1047" s="500"/>
      <c r="GI1047" s="500"/>
      <c r="GJ1047" s="500"/>
      <c r="GK1047" s="500"/>
      <c r="GL1047" s="500"/>
      <c r="GM1047" s="500"/>
      <c r="GN1047" s="500"/>
      <c r="GO1047" s="500"/>
      <c r="GP1047" s="500"/>
      <c r="GQ1047" s="500"/>
      <c r="GR1047" s="500"/>
      <c r="GS1047" s="500"/>
      <c r="GT1047" s="500"/>
      <c r="GU1047" s="500"/>
      <c r="GV1047" s="500"/>
      <c r="GW1047" s="500"/>
      <c r="GX1047" s="500"/>
      <c r="GY1047" s="500"/>
      <c r="GZ1047" s="500"/>
      <c r="HA1047" s="500"/>
      <c r="HB1047" s="500"/>
      <c r="HC1047" s="500"/>
      <c r="HD1047" s="500"/>
      <c r="HE1047" s="500"/>
      <c r="HF1047" s="500"/>
      <c r="HG1047" s="500"/>
      <c r="HH1047" s="500"/>
      <c r="HI1047" s="500"/>
      <c r="HJ1047" s="500"/>
      <c r="HK1047" s="500"/>
      <c r="HL1047" s="500"/>
      <c r="HM1047" s="500"/>
      <c r="HN1047" s="500"/>
      <c r="HO1047" s="500"/>
      <c r="HP1047" s="500"/>
      <c r="HQ1047" s="500"/>
      <c r="HR1047" s="500"/>
      <c r="HS1047" s="500"/>
      <c r="HT1047" s="500"/>
      <c r="HU1047" s="500"/>
      <c r="HV1047" s="500"/>
      <c r="HW1047" s="500"/>
      <c r="HX1047" s="500"/>
      <c r="HY1047" s="500"/>
      <c r="HZ1047" s="500"/>
      <c r="IA1047" s="500"/>
      <c r="IB1047" s="500"/>
      <c r="IC1047" s="500"/>
      <c r="ID1047" s="500"/>
      <c r="IE1047" s="500"/>
      <c r="IF1047" s="500"/>
      <c r="IG1047" s="500"/>
      <c r="IH1047" s="500"/>
      <c r="II1047" s="500"/>
      <c r="IJ1047" s="500"/>
      <c r="IK1047" s="500"/>
      <c r="IL1047" s="500"/>
      <c r="IM1047" s="500"/>
      <c r="IN1047" s="500"/>
      <c r="IO1047" s="500"/>
      <c r="IP1047" s="500"/>
      <c r="IQ1047" s="500"/>
      <c r="IR1047" s="500"/>
      <c r="IS1047" s="500"/>
      <c r="IT1047" s="500"/>
      <c r="IU1047" s="500"/>
      <c r="IV1047" s="500"/>
      <c r="IW1047" s="500"/>
      <c r="IX1047" s="500"/>
      <c r="IY1047" s="500"/>
      <c r="IZ1047" s="500"/>
      <c r="JA1047" s="500"/>
      <c r="JB1047" s="500"/>
      <c r="JC1047" s="500"/>
      <c r="JD1047" s="500"/>
      <c r="JE1047" s="500"/>
      <c r="JF1047" s="500"/>
      <c r="JG1047" s="500"/>
      <c r="JH1047" s="500"/>
      <c r="JI1047" s="500"/>
      <c r="JJ1047" s="500"/>
      <c r="JK1047" s="500"/>
    </row>
    <row r="1048" ht="11.25" customHeight="1">
      <c r="A1048" s="494"/>
      <c r="B1048" s="494"/>
      <c r="C1048" s="494"/>
      <c r="D1048" s="498" t="s">
        <v>169</v>
      </c>
      <c r="E1048" s="494" t="str">
        <f>VLOOKUP(J1037,Proto_Lookup,3,FALSE)</f>
        <v>GENERIC</v>
      </c>
      <c r="F1048" s="494"/>
      <c r="G1048" s="494"/>
      <c r="H1048" s="494"/>
      <c r="I1048" s="494"/>
      <c r="J1048" s="509">
        <f>ifError(VLOOKUP(E1048,U1045:V1052,2,FALSE),0)</f>
        <v>0</v>
      </c>
      <c r="K1048" s="535">
        <f>ifError(VLOOKUP(E1048,U1045:W1052,3,FALSE),0)</f>
        <v>0</v>
      </c>
      <c r="L1048" s="494"/>
      <c r="M1048" s="494"/>
      <c r="N1048" s="494"/>
      <c r="O1048" s="494"/>
      <c r="P1048" s="494"/>
      <c r="Q1048" s="494"/>
      <c r="R1048" s="494"/>
      <c r="S1048" s="494"/>
      <c r="T1048" s="494"/>
      <c r="U1048" s="501" t="s">
        <v>170</v>
      </c>
      <c r="V1048" s="534">
        <v>0.0</v>
      </c>
      <c r="W1048" s="532">
        <f>if(F1041&gt;=F1047,1,0)</f>
        <v>1</v>
      </c>
      <c r="X1048" s="494"/>
      <c r="Y1048" s="494"/>
      <c r="Z1048" s="494"/>
      <c r="AA1048" s="507"/>
      <c r="AB1048" s="535"/>
      <c r="AC1048" s="787" t="s">
        <v>199</v>
      </c>
      <c r="AD1048" s="788" t="str">
        <f>IFERROR(__xludf.DUMMYFUNCTION("split(regexReplace(TO_TEXT( NPCs!AC1071), ""(.)"", ""$1_""), ""_"")"),"#VALUE!")</f>
        <v>#VALUE!</v>
      </c>
      <c r="AE1048" s="514"/>
      <c r="AF1048" s="514"/>
      <c r="AG1048" s="514"/>
      <c r="AH1048" s="514"/>
      <c r="AI1048" s="514"/>
      <c r="AJ1048" s="514"/>
      <c r="AK1048" s="515"/>
      <c r="AL1048" s="535"/>
      <c r="AM1048" s="535"/>
      <c r="AN1048" s="535"/>
      <c r="AO1048" s="535"/>
      <c r="AP1048" s="535"/>
      <c r="AQ1048" s="535"/>
      <c r="AR1048" s="535"/>
      <c r="AS1048" s="535"/>
      <c r="AT1048" s="535"/>
      <c r="AU1048" s="535"/>
      <c r="AV1048" s="535"/>
      <c r="AW1048" s="535"/>
      <c r="AX1048" s="535"/>
      <c r="AY1048" s="535"/>
      <c r="AZ1048" s="509"/>
      <c r="BA1048" s="500"/>
      <c r="BB1048" s="500"/>
      <c r="BC1048" s="500"/>
      <c r="BD1048" s="500"/>
      <c r="BE1048" s="500"/>
      <c r="BF1048" s="500"/>
      <c r="BG1048" s="500"/>
      <c r="BH1048" s="500"/>
      <c r="BI1048" s="500"/>
      <c r="BJ1048" s="500"/>
      <c r="BK1048" s="500"/>
      <c r="BL1048" s="500"/>
      <c r="BM1048" s="500"/>
      <c r="BN1048" s="500"/>
      <c r="BO1048" s="500"/>
      <c r="BP1048" s="500"/>
      <c r="BQ1048" s="500"/>
      <c r="BR1048" s="500"/>
      <c r="BS1048" s="500"/>
      <c r="BT1048" s="500"/>
      <c r="BU1048" s="500"/>
      <c r="BV1048" s="500"/>
      <c r="BW1048" s="500"/>
      <c r="BX1048" s="500"/>
      <c r="BY1048" s="500"/>
      <c r="BZ1048" s="500"/>
      <c r="CA1048" s="500"/>
      <c r="CB1048" s="500"/>
      <c r="CC1048" s="500"/>
      <c r="CD1048" s="500"/>
      <c r="CE1048" s="500"/>
      <c r="CF1048" s="500"/>
      <c r="CG1048" s="500"/>
      <c r="CH1048" s="500"/>
      <c r="CI1048" s="500"/>
      <c r="CJ1048" s="500"/>
      <c r="CK1048" s="500"/>
      <c r="CL1048" s="500"/>
      <c r="CM1048" s="500"/>
      <c r="CN1048" s="500"/>
      <c r="CO1048" s="500"/>
      <c r="CP1048" s="500"/>
      <c r="CQ1048" s="500"/>
      <c r="CR1048" s="500"/>
      <c r="CS1048" s="500"/>
      <c r="CT1048" s="500"/>
      <c r="CU1048" s="500"/>
      <c r="CV1048" s="500"/>
      <c r="CW1048" s="500"/>
      <c r="CX1048" s="500"/>
      <c r="CY1048" s="500"/>
      <c r="CZ1048" s="500"/>
      <c r="DA1048" s="500"/>
      <c r="DB1048" s="500"/>
      <c r="DC1048" s="500"/>
      <c r="DD1048" s="500"/>
      <c r="DE1048" s="500"/>
      <c r="DF1048" s="500"/>
      <c r="DG1048" s="500"/>
      <c r="DH1048" s="500"/>
      <c r="DI1048" s="500"/>
      <c r="DJ1048" s="500"/>
      <c r="DK1048" s="500"/>
      <c r="DL1048" s="500"/>
      <c r="DM1048" s="500"/>
      <c r="DN1048" s="500"/>
      <c r="DO1048" s="500"/>
      <c r="DP1048" s="500"/>
      <c r="DQ1048" s="500"/>
      <c r="DR1048" s="500"/>
      <c r="DS1048" s="500"/>
      <c r="DT1048" s="500"/>
      <c r="DU1048" s="500"/>
      <c r="DV1048" s="500"/>
      <c r="DW1048" s="500"/>
      <c r="DX1048" s="500"/>
      <c r="DY1048" s="500"/>
      <c r="DZ1048" s="500"/>
      <c r="EA1048" s="500"/>
      <c r="EB1048" s="500"/>
      <c r="EC1048" s="500"/>
      <c r="ED1048" s="500"/>
      <c r="EE1048" s="500"/>
      <c r="EF1048" s="500"/>
      <c r="EG1048" s="500"/>
      <c r="EH1048" s="500"/>
      <c r="EI1048" s="500"/>
      <c r="EJ1048" s="500"/>
      <c r="EK1048" s="500"/>
      <c r="EL1048" s="500"/>
      <c r="EM1048" s="500"/>
      <c r="EN1048" s="500"/>
      <c r="EO1048" s="500"/>
      <c r="EP1048" s="500"/>
      <c r="EQ1048" s="500"/>
      <c r="ER1048" s="500"/>
      <c r="ES1048" s="500"/>
      <c r="ET1048" s="500"/>
      <c r="EU1048" s="500"/>
      <c r="EV1048" s="500"/>
      <c r="EW1048" s="500"/>
      <c r="EX1048" s="500"/>
      <c r="EY1048" s="500"/>
      <c r="EZ1048" s="500"/>
      <c r="FA1048" s="500"/>
      <c r="FB1048" s="500"/>
      <c r="FC1048" s="500"/>
      <c r="FD1048" s="500"/>
      <c r="FE1048" s="500"/>
      <c r="FF1048" s="500"/>
      <c r="FG1048" s="500"/>
      <c r="FH1048" s="500"/>
      <c r="FI1048" s="500"/>
      <c r="FJ1048" s="500"/>
      <c r="FK1048" s="500"/>
      <c r="FL1048" s="500"/>
      <c r="FM1048" s="500"/>
      <c r="FN1048" s="500"/>
      <c r="FO1048" s="500"/>
      <c r="FP1048" s="500"/>
      <c r="FQ1048" s="500"/>
      <c r="FR1048" s="500"/>
      <c r="FS1048" s="500"/>
      <c r="FT1048" s="500"/>
      <c r="FU1048" s="500"/>
      <c r="FV1048" s="500"/>
      <c r="FW1048" s="500"/>
      <c r="FX1048" s="500"/>
      <c r="FY1048" s="500"/>
      <c r="FZ1048" s="500"/>
      <c r="GA1048" s="500"/>
      <c r="GB1048" s="500"/>
      <c r="GC1048" s="500"/>
      <c r="GD1048" s="500"/>
      <c r="GE1048" s="500"/>
      <c r="GF1048" s="500"/>
      <c r="GG1048" s="500"/>
      <c r="GH1048" s="500"/>
      <c r="GI1048" s="500"/>
      <c r="GJ1048" s="500"/>
      <c r="GK1048" s="500"/>
      <c r="GL1048" s="500"/>
      <c r="GM1048" s="500"/>
      <c r="GN1048" s="500"/>
      <c r="GO1048" s="500"/>
      <c r="GP1048" s="500"/>
      <c r="GQ1048" s="500"/>
      <c r="GR1048" s="500"/>
      <c r="GS1048" s="500"/>
      <c r="GT1048" s="500"/>
      <c r="GU1048" s="500"/>
      <c r="GV1048" s="500"/>
      <c r="GW1048" s="500"/>
      <c r="GX1048" s="500"/>
      <c r="GY1048" s="500"/>
      <c r="GZ1048" s="500"/>
      <c r="HA1048" s="500"/>
      <c r="HB1048" s="500"/>
      <c r="HC1048" s="500"/>
      <c r="HD1048" s="500"/>
      <c r="HE1048" s="500"/>
      <c r="HF1048" s="500"/>
      <c r="HG1048" s="500"/>
      <c r="HH1048" s="500"/>
      <c r="HI1048" s="500"/>
      <c r="HJ1048" s="500"/>
      <c r="HK1048" s="500"/>
      <c r="HL1048" s="500"/>
      <c r="HM1048" s="500"/>
      <c r="HN1048" s="500"/>
      <c r="HO1048" s="500"/>
      <c r="HP1048" s="500"/>
      <c r="HQ1048" s="500"/>
      <c r="HR1048" s="500"/>
      <c r="HS1048" s="500"/>
      <c r="HT1048" s="500"/>
      <c r="HU1048" s="500"/>
      <c r="HV1048" s="500"/>
      <c r="HW1048" s="500"/>
      <c r="HX1048" s="500"/>
      <c r="HY1048" s="500"/>
      <c r="HZ1048" s="500"/>
      <c r="IA1048" s="500"/>
      <c r="IB1048" s="500"/>
      <c r="IC1048" s="500"/>
      <c r="ID1048" s="500"/>
      <c r="IE1048" s="500"/>
      <c r="IF1048" s="500"/>
      <c r="IG1048" s="500"/>
      <c r="IH1048" s="500"/>
      <c r="II1048" s="500"/>
      <c r="IJ1048" s="500"/>
      <c r="IK1048" s="500"/>
      <c r="IL1048" s="500"/>
      <c r="IM1048" s="500"/>
      <c r="IN1048" s="500"/>
      <c r="IO1048" s="500"/>
      <c r="IP1048" s="500"/>
      <c r="IQ1048" s="500"/>
      <c r="IR1048" s="500"/>
      <c r="IS1048" s="500"/>
      <c r="IT1048" s="500"/>
      <c r="IU1048" s="500"/>
      <c r="IV1048" s="500"/>
      <c r="IW1048" s="500"/>
      <c r="IX1048" s="500"/>
      <c r="IY1048" s="500"/>
      <c r="IZ1048" s="500"/>
      <c r="JA1048" s="500"/>
      <c r="JB1048" s="500"/>
      <c r="JC1048" s="500"/>
      <c r="JD1048" s="500"/>
      <c r="JE1048" s="500"/>
      <c r="JF1048" s="500"/>
      <c r="JG1048" s="500"/>
      <c r="JH1048" s="500"/>
      <c r="JI1048" s="500"/>
      <c r="JJ1048" s="500"/>
      <c r="JK1048" s="500"/>
    </row>
    <row r="1049" ht="11.25" customHeight="1">
      <c r="A1049" s="494"/>
      <c r="B1049" s="494"/>
      <c r="C1049" s="494"/>
      <c r="D1049" s="498" t="s">
        <v>171</v>
      </c>
      <c r="E1049" s="494" t="str">
        <f>VLOOKUP(J1037,Proto_Lookup,5,FALSE)</f>
        <v>GENERIC</v>
      </c>
      <c r="F1049" s="494"/>
      <c r="G1049" s="494"/>
      <c r="H1049" s="494"/>
      <c r="I1049" s="494"/>
      <c r="J1049" s="495">
        <f>ifError(IF(E1048&lt;&gt;E1049,VLOOKUP(E1049,U1045:V1052,2,FALSE),0),0)</f>
        <v>0</v>
      </c>
      <c r="K1049" s="494">
        <f>ifError(IF(E1048&lt;&gt;E1049,VLOOKUP(E1049,U1045:W1052,3,FALSE),0),0)</f>
        <v>0</v>
      </c>
      <c r="L1049" s="494"/>
      <c r="M1049" s="494"/>
      <c r="N1049" s="494"/>
      <c r="O1049" s="494"/>
      <c r="P1049" s="494"/>
      <c r="Q1049" s="494"/>
      <c r="R1049" s="494"/>
      <c r="S1049" s="494"/>
      <c r="T1049" s="494"/>
      <c r="U1049" s="501" t="s">
        <v>172</v>
      </c>
      <c r="V1049" s="534">
        <v>0.0</v>
      </c>
      <c r="W1049" s="532">
        <f>if(F1042&gt;=F1047,1,0)</f>
        <v>1</v>
      </c>
      <c r="X1049" s="494"/>
      <c r="Y1049" s="494"/>
      <c r="Z1049" s="494"/>
      <c r="AA1049" s="496"/>
      <c r="AB1049" s="494"/>
      <c r="AC1049" s="596" t="s">
        <v>205</v>
      </c>
      <c r="AD1049" s="639" t="str">
        <f t="array" ref="AD1049">IFERROR(INDEX(Code_KindReturn, MATCH(TRUE, EXACT(AD1048, Code_Code), 0)),"")</f>
        <v/>
      </c>
      <c r="AE1049" s="639" t="str">
        <f t="array" ref="AE1049">IFERROR(INDEX(Code_GristReturn, MATCH(TRUE, EXACT(AE1048, Code_Code), 0)),"")</f>
        <v/>
      </c>
      <c r="AF1049" s="639" t="str">
        <f t="array" ref="AF1049">IFERROR(INDEX(Code_Trait1Return, MATCH(TRUE, EXACT(AF1048, Code_Code), 0)),"")</f>
        <v/>
      </c>
      <c r="AG1049" s="639" t="str">
        <f t="array" ref="AG1049">IFERROR(INDEX(Code_Trait2Return, MATCH(TRUE, EXACT(AG1048, Code_Code), 0)),"")</f>
        <v/>
      </c>
      <c r="AH1049" s="639" t="str">
        <f t="array" ref="AH1049">IFERROR(INDEX(Code_Action1Return, MATCH(TRUE, EXACT(AH1048, Code_Code), 0)),"")</f>
        <v/>
      </c>
      <c r="AI1049" s="639" t="str">
        <f t="array" ref="AI1049">IFERROR(INDEX(Code_Action2Return, MATCH(TRUE, EXACT(AI1048, Code_Code), 0)),"")</f>
        <v/>
      </c>
      <c r="AJ1049" s="639" t="str">
        <f t="array" ref="AJ1049">IFERROR(INDEX(Code_Action3Return, MATCH(TRUE, EXACT(AJ1048, Code_Code), 0)),"")</f>
        <v/>
      </c>
      <c r="AK1049" s="639" t="str">
        <f t="array" ref="AK1049">IFERROR(INDEX(Code_Action4Return, MATCH(TRUE, EXACT(AK1048, Code_Code), 0)),"")</f>
        <v/>
      </c>
      <c r="AL1049" s="494"/>
      <c r="AM1049" s="494"/>
      <c r="AN1049" s="494"/>
      <c r="AO1049" s="500"/>
      <c r="AQ1049" s="494"/>
      <c r="AR1049" s="494"/>
      <c r="AS1049" s="494"/>
      <c r="AT1049" s="494"/>
      <c r="AU1049" s="497"/>
      <c r="AV1049" s="501" t="s">
        <v>160</v>
      </c>
      <c r="AW1049" s="523" t="s">
        <v>161</v>
      </c>
      <c r="AX1049" s="578"/>
      <c r="AY1049" s="494"/>
      <c r="AZ1049" s="495"/>
      <c r="BA1049" s="500"/>
      <c r="BB1049" s="500"/>
      <c r="BC1049" s="500"/>
      <c r="BD1049" s="500"/>
      <c r="BE1049" s="500"/>
      <c r="BF1049" s="500"/>
      <c r="BG1049" s="500"/>
      <c r="BH1049" s="500"/>
      <c r="BI1049" s="500"/>
      <c r="BJ1049" s="500"/>
      <c r="BK1049" s="500"/>
      <c r="BL1049" s="500"/>
      <c r="BM1049" s="500"/>
      <c r="BN1049" s="500"/>
      <c r="BO1049" s="500"/>
      <c r="BP1049" s="500"/>
      <c r="BQ1049" s="500"/>
      <c r="BR1049" s="500"/>
      <c r="BS1049" s="500"/>
      <c r="BT1049" s="500"/>
      <c r="BU1049" s="500"/>
      <c r="BV1049" s="500"/>
      <c r="BW1049" s="500"/>
      <c r="BX1049" s="500"/>
      <c r="BY1049" s="500"/>
      <c r="BZ1049" s="500"/>
      <c r="CA1049" s="500"/>
      <c r="CB1049" s="500"/>
      <c r="CC1049" s="500"/>
      <c r="CD1049" s="500"/>
      <c r="CE1049" s="500"/>
      <c r="CF1049" s="500"/>
      <c r="CG1049" s="500"/>
      <c r="CH1049" s="500"/>
      <c r="CI1049" s="500"/>
      <c r="CJ1049" s="500"/>
      <c r="CK1049" s="500"/>
      <c r="CL1049" s="500"/>
      <c r="CM1049" s="500"/>
      <c r="CN1049" s="500"/>
      <c r="CO1049" s="500"/>
      <c r="CP1049" s="500"/>
      <c r="CQ1049" s="500"/>
      <c r="CR1049" s="500"/>
      <c r="CS1049" s="500"/>
      <c r="CT1049" s="500"/>
      <c r="CU1049" s="500"/>
      <c r="CV1049" s="500"/>
      <c r="CW1049" s="500"/>
      <c r="CX1049" s="500"/>
      <c r="CY1049" s="500"/>
      <c r="CZ1049" s="500"/>
      <c r="DA1049" s="500"/>
      <c r="DB1049" s="500"/>
      <c r="DC1049" s="500"/>
      <c r="DD1049" s="500"/>
      <c r="DE1049" s="500"/>
      <c r="DF1049" s="500"/>
      <c r="DG1049" s="500"/>
      <c r="DH1049" s="500"/>
      <c r="DI1049" s="500"/>
      <c r="DJ1049" s="500"/>
      <c r="DK1049" s="500"/>
      <c r="DL1049" s="500"/>
      <c r="DM1049" s="500"/>
      <c r="DN1049" s="500"/>
      <c r="DO1049" s="500"/>
      <c r="DP1049" s="500"/>
      <c r="DQ1049" s="500"/>
      <c r="DR1049" s="500"/>
      <c r="DS1049" s="500"/>
      <c r="DT1049" s="500"/>
      <c r="DU1049" s="500"/>
      <c r="DV1049" s="500"/>
      <c r="DW1049" s="500"/>
      <c r="DX1049" s="500"/>
      <c r="DY1049" s="500"/>
      <c r="DZ1049" s="500"/>
      <c r="EA1049" s="500"/>
      <c r="EB1049" s="500"/>
      <c r="EC1049" s="500"/>
      <c r="ED1049" s="500"/>
      <c r="EE1049" s="500"/>
      <c r="EF1049" s="500"/>
      <c r="EG1049" s="500"/>
      <c r="EH1049" s="500"/>
      <c r="EI1049" s="500"/>
      <c r="EJ1049" s="500"/>
      <c r="EK1049" s="500"/>
      <c r="EL1049" s="500"/>
      <c r="EM1049" s="500"/>
      <c r="EN1049" s="500"/>
      <c r="EO1049" s="500"/>
      <c r="EP1049" s="500"/>
      <c r="EQ1049" s="500"/>
      <c r="ER1049" s="500"/>
      <c r="ES1049" s="500"/>
      <c r="ET1049" s="500"/>
      <c r="EU1049" s="500"/>
      <c r="EV1049" s="500"/>
      <c r="EW1049" s="500"/>
      <c r="EX1049" s="500"/>
      <c r="EY1049" s="500"/>
      <c r="EZ1049" s="500"/>
      <c r="FA1049" s="500"/>
      <c r="FB1049" s="500"/>
      <c r="FC1049" s="500"/>
      <c r="FD1049" s="500"/>
      <c r="FE1049" s="500"/>
      <c r="FF1049" s="500"/>
      <c r="FG1049" s="500"/>
      <c r="FH1049" s="500"/>
      <c r="FI1049" s="500"/>
      <c r="FJ1049" s="500"/>
      <c r="FK1049" s="500"/>
      <c r="FL1049" s="500"/>
      <c r="FM1049" s="500"/>
      <c r="FN1049" s="500"/>
      <c r="FO1049" s="500"/>
      <c r="FP1049" s="500"/>
      <c r="FQ1049" s="500"/>
      <c r="FR1049" s="500"/>
      <c r="FS1049" s="500"/>
      <c r="FT1049" s="500"/>
      <c r="FU1049" s="500"/>
      <c r="FV1049" s="500"/>
      <c r="FW1049" s="500"/>
      <c r="FX1049" s="500"/>
      <c r="FY1049" s="500"/>
      <c r="FZ1049" s="500"/>
      <c r="GA1049" s="500"/>
      <c r="GB1049" s="500"/>
      <c r="GC1049" s="500"/>
      <c r="GD1049" s="500"/>
      <c r="GE1049" s="500"/>
      <c r="GF1049" s="500"/>
      <c r="GG1049" s="500"/>
      <c r="GH1049" s="500"/>
      <c r="GI1049" s="500"/>
      <c r="GJ1049" s="500"/>
      <c r="GK1049" s="500"/>
      <c r="GL1049" s="500"/>
      <c r="GM1049" s="500"/>
      <c r="GN1049" s="500"/>
      <c r="GO1049" s="500"/>
      <c r="GP1049" s="500"/>
      <c r="GQ1049" s="500"/>
      <c r="GR1049" s="500"/>
      <c r="GS1049" s="500"/>
      <c r="GT1049" s="500"/>
      <c r="GU1049" s="500"/>
      <c r="GV1049" s="500"/>
      <c r="GW1049" s="500"/>
      <c r="GX1049" s="500"/>
      <c r="GY1049" s="500"/>
      <c r="GZ1049" s="500"/>
      <c r="HA1049" s="500"/>
      <c r="HB1049" s="500"/>
      <c r="HC1049" s="500"/>
      <c r="HD1049" s="500"/>
      <c r="HE1049" s="500"/>
      <c r="HF1049" s="500"/>
      <c r="HG1049" s="500"/>
      <c r="HH1049" s="500"/>
      <c r="HI1049" s="500"/>
      <c r="HJ1049" s="500"/>
      <c r="HK1049" s="500"/>
      <c r="HL1049" s="500"/>
      <c r="HM1049" s="500"/>
      <c r="HN1049" s="500"/>
      <c r="HO1049" s="500"/>
      <c r="HP1049" s="500"/>
      <c r="HQ1049" s="500"/>
      <c r="HR1049" s="500"/>
      <c r="HS1049" s="500"/>
      <c r="HT1049" s="500"/>
      <c r="HU1049" s="500"/>
      <c r="HV1049" s="500"/>
      <c r="HW1049" s="500"/>
      <c r="HX1049" s="500"/>
      <c r="HY1049" s="500"/>
      <c r="HZ1049" s="500"/>
      <c r="IA1049" s="500"/>
      <c r="IB1049" s="500"/>
      <c r="IC1049" s="500"/>
      <c r="ID1049" s="500"/>
      <c r="IE1049" s="500"/>
      <c r="IF1049" s="500"/>
      <c r="IG1049" s="500"/>
      <c r="IH1049" s="500"/>
      <c r="II1049" s="500"/>
      <c r="IJ1049" s="500"/>
      <c r="IK1049" s="500"/>
      <c r="IL1049" s="500"/>
      <c r="IM1049" s="500"/>
      <c r="IN1049" s="500"/>
      <c r="IO1049" s="500"/>
      <c r="IP1049" s="500"/>
      <c r="IQ1049" s="500"/>
      <c r="IR1049" s="500"/>
      <c r="IS1049" s="500"/>
      <c r="IT1049" s="500"/>
      <c r="IU1049" s="500"/>
      <c r="IV1049" s="500"/>
      <c r="IW1049" s="500"/>
      <c r="IX1049" s="500"/>
      <c r="IY1049" s="500"/>
      <c r="IZ1049" s="500"/>
      <c r="JA1049" s="500"/>
      <c r="JB1049" s="500"/>
      <c r="JC1049" s="500"/>
      <c r="JD1049" s="500"/>
      <c r="JE1049" s="500"/>
      <c r="JF1049" s="500"/>
      <c r="JG1049" s="500"/>
      <c r="JH1049" s="500"/>
      <c r="JI1049" s="500"/>
      <c r="JJ1049" s="500"/>
      <c r="JK1049" s="500"/>
    </row>
    <row r="1050" ht="11.25" customHeight="1">
      <c r="A1050" s="494"/>
      <c r="B1050" s="494"/>
      <c r="C1050" s="494"/>
      <c r="D1050" s="498"/>
      <c r="E1050" s="494"/>
      <c r="F1050" s="494"/>
      <c r="G1050" s="494"/>
      <c r="H1050" s="494"/>
      <c r="I1050" s="494"/>
      <c r="J1050" s="494"/>
      <c r="K1050" s="494"/>
      <c r="L1050" s="494"/>
      <c r="M1050" s="494"/>
      <c r="N1050" s="494"/>
      <c r="O1050" s="494"/>
      <c r="P1050" s="494"/>
      <c r="Q1050" s="494"/>
      <c r="R1050" s="494"/>
      <c r="S1050" s="494"/>
      <c r="T1050" s="494"/>
      <c r="U1050" s="501" t="s">
        <v>173</v>
      </c>
      <c r="V1050" s="534">
        <v>0.0</v>
      </c>
      <c r="W1050" s="532">
        <f>if(F1043&gt;=F1047,1,0)</f>
        <v>1</v>
      </c>
      <c r="X1050" s="494"/>
      <c r="Y1050" s="494"/>
      <c r="Z1050" s="494"/>
      <c r="AA1050" s="496"/>
      <c r="AB1050" s="494"/>
      <c r="AL1050" s="494"/>
      <c r="AM1050" s="494"/>
      <c r="AN1050" s="494"/>
      <c r="AO1050" s="500"/>
      <c r="AQ1050" s="494"/>
      <c r="AR1050" s="494"/>
      <c r="AS1050" s="494"/>
      <c r="AT1050" s="494"/>
      <c r="AU1050" s="501" t="s">
        <v>163</v>
      </c>
      <c r="AV1050" s="529">
        <v>-2.0</v>
      </c>
      <c r="AW1050" s="530">
        <v>1.0</v>
      </c>
      <c r="AX1050" s="494"/>
      <c r="AY1050" s="494"/>
      <c r="AZ1050" s="495"/>
      <c r="BA1050" s="500"/>
      <c r="BB1050" s="500"/>
      <c r="BC1050" s="500"/>
      <c r="BD1050" s="500"/>
      <c r="BE1050" s="500"/>
      <c r="BF1050" s="500"/>
      <c r="BG1050" s="500"/>
      <c r="BH1050" s="500"/>
      <c r="BI1050" s="500"/>
      <c r="BJ1050" s="500"/>
      <c r="BK1050" s="500"/>
      <c r="BL1050" s="500"/>
      <c r="BM1050" s="500"/>
      <c r="BN1050" s="500"/>
      <c r="BO1050" s="500"/>
      <c r="BP1050" s="500"/>
      <c r="BQ1050" s="500"/>
      <c r="BR1050" s="500"/>
      <c r="BS1050" s="500"/>
      <c r="BT1050" s="500"/>
      <c r="BU1050" s="500"/>
      <c r="BV1050" s="500"/>
      <c r="BW1050" s="500"/>
      <c r="BX1050" s="500"/>
      <c r="BY1050" s="500"/>
      <c r="BZ1050" s="500"/>
      <c r="CA1050" s="500"/>
      <c r="CB1050" s="500"/>
      <c r="CC1050" s="500"/>
      <c r="CD1050" s="500"/>
      <c r="CE1050" s="500"/>
      <c r="CF1050" s="500"/>
      <c r="CG1050" s="500"/>
      <c r="CH1050" s="500"/>
      <c r="CI1050" s="500"/>
      <c r="CJ1050" s="500"/>
      <c r="CK1050" s="500"/>
      <c r="CL1050" s="500"/>
      <c r="CM1050" s="500"/>
      <c r="CN1050" s="500"/>
      <c r="CO1050" s="500"/>
      <c r="CP1050" s="500"/>
      <c r="CQ1050" s="500"/>
      <c r="CR1050" s="500"/>
      <c r="CS1050" s="500"/>
      <c r="CT1050" s="500"/>
      <c r="CU1050" s="500"/>
      <c r="CV1050" s="500"/>
      <c r="CW1050" s="500"/>
      <c r="CX1050" s="500"/>
      <c r="CY1050" s="500"/>
      <c r="CZ1050" s="500"/>
      <c r="DA1050" s="500"/>
      <c r="DB1050" s="500"/>
      <c r="DC1050" s="500"/>
      <c r="DD1050" s="500"/>
      <c r="DE1050" s="500"/>
      <c r="DF1050" s="500"/>
      <c r="DG1050" s="500"/>
      <c r="DH1050" s="500"/>
      <c r="DI1050" s="500"/>
      <c r="DJ1050" s="500"/>
      <c r="DK1050" s="500"/>
      <c r="DL1050" s="500"/>
      <c r="DM1050" s="500"/>
      <c r="DN1050" s="500"/>
      <c r="DO1050" s="500"/>
      <c r="DP1050" s="500"/>
      <c r="DQ1050" s="500"/>
      <c r="DR1050" s="500"/>
      <c r="DS1050" s="500"/>
      <c r="DT1050" s="500"/>
      <c r="DU1050" s="500"/>
      <c r="DV1050" s="500"/>
      <c r="DW1050" s="500"/>
      <c r="DX1050" s="500"/>
      <c r="DY1050" s="500"/>
      <c r="DZ1050" s="500"/>
      <c r="EA1050" s="500"/>
      <c r="EB1050" s="500"/>
      <c r="EC1050" s="500"/>
      <c r="ED1050" s="500"/>
      <c r="EE1050" s="500"/>
      <c r="EF1050" s="500"/>
      <c r="EG1050" s="500"/>
      <c r="EH1050" s="500"/>
      <c r="EI1050" s="500"/>
      <c r="EJ1050" s="500"/>
      <c r="EK1050" s="500"/>
      <c r="EL1050" s="500"/>
      <c r="EM1050" s="500"/>
      <c r="EN1050" s="500"/>
      <c r="EO1050" s="500"/>
      <c r="EP1050" s="500"/>
      <c r="EQ1050" s="500"/>
      <c r="ER1050" s="500"/>
      <c r="ES1050" s="500"/>
      <c r="ET1050" s="500"/>
      <c r="EU1050" s="500"/>
      <c r="EV1050" s="500"/>
      <c r="EW1050" s="500"/>
      <c r="EX1050" s="500"/>
      <c r="EY1050" s="500"/>
      <c r="EZ1050" s="500"/>
      <c r="FA1050" s="500"/>
      <c r="FB1050" s="500"/>
      <c r="FC1050" s="500"/>
      <c r="FD1050" s="500"/>
      <c r="FE1050" s="500"/>
      <c r="FF1050" s="500"/>
      <c r="FG1050" s="500"/>
      <c r="FH1050" s="500"/>
      <c r="FI1050" s="500"/>
      <c r="FJ1050" s="500"/>
      <c r="FK1050" s="500"/>
      <c r="FL1050" s="500"/>
      <c r="FM1050" s="500"/>
      <c r="FN1050" s="500"/>
      <c r="FO1050" s="500"/>
      <c r="FP1050" s="500"/>
      <c r="FQ1050" s="500"/>
      <c r="FR1050" s="500"/>
      <c r="FS1050" s="500"/>
      <c r="FT1050" s="500"/>
      <c r="FU1050" s="500"/>
      <c r="FV1050" s="500"/>
      <c r="FW1050" s="500"/>
      <c r="FX1050" s="500"/>
      <c r="FY1050" s="500"/>
      <c r="FZ1050" s="500"/>
      <c r="GA1050" s="500"/>
      <c r="GB1050" s="500"/>
      <c r="GC1050" s="500"/>
      <c r="GD1050" s="500"/>
      <c r="GE1050" s="500"/>
      <c r="GF1050" s="500"/>
      <c r="GG1050" s="500"/>
      <c r="GH1050" s="500"/>
      <c r="GI1050" s="500"/>
      <c r="GJ1050" s="500"/>
      <c r="GK1050" s="500"/>
      <c r="GL1050" s="500"/>
      <c r="GM1050" s="500"/>
      <c r="GN1050" s="500"/>
      <c r="GO1050" s="500"/>
      <c r="GP1050" s="500"/>
      <c r="GQ1050" s="500"/>
      <c r="GR1050" s="500"/>
      <c r="GS1050" s="500"/>
      <c r="GT1050" s="500"/>
      <c r="GU1050" s="500"/>
      <c r="GV1050" s="500"/>
      <c r="GW1050" s="500"/>
      <c r="GX1050" s="500"/>
      <c r="GY1050" s="500"/>
      <c r="GZ1050" s="500"/>
      <c r="HA1050" s="500"/>
      <c r="HB1050" s="500"/>
      <c r="HC1050" s="500"/>
      <c r="HD1050" s="500"/>
      <c r="HE1050" s="500"/>
      <c r="HF1050" s="500"/>
      <c r="HG1050" s="500"/>
      <c r="HH1050" s="500"/>
      <c r="HI1050" s="500"/>
      <c r="HJ1050" s="500"/>
      <c r="HK1050" s="500"/>
      <c r="HL1050" s="500"/>
      <c r="HM1050" s="500"/>
      <c r="HN1050" s="500"/>
      <c r="HO1050" s="500"/>
      <c r="HP1050" s="500"/>
      <c r="HQ1050" s="500"/>
      <c r="HR1050" s="500"/>
      <c r="HS1050" s="500"/>
      <c r="HT1050" s="500"/>
      <c r="HU1050" s="500"/>
      <c r="HV1050" s="500"/>
      <c r="HW1050" s="500"/>
      <c r="HX1050" s="500"/>
      <c r="HY1050" s="500"/>
      <c r="HZ1050" s="500"/>
      <c r="IA1050" s="500"/>
      <c r="IB1050" s="500"/>
      <c r="IC1050" s="500"/>
      <c r="ID1050" s="500"/>
      <c r="IE1050" s="500"/>
      <c r="IF1050" s="500"/>
      <c r="IG1050" s="500"/>
      <c r="IH1050" s="500"/>
      <c r="II1050" s="500"/>
      <c r="IJ1050" s="500"/>
      <c r="IK1050" s="500"/>
      <c r="IL1050" s="500"/>
      <c r="IM1050" s="500"/>
      <c r="IN1050" s="500"/>
      <c r="IO1050" s="500"/>
      <c r="IP1050" s="500"/>
      <c r="IQ1050" s="500"/>
      <c r="IR1050" s="500"/>
      <c r="IS1050" s="500"/>
      <c r="IT1050" s="500"/>
      <c r="IU1050" s="500"/>
      <c r="IV1050" s="500"/>
      <c r="IW1050" s="500"/>
      <c r="IX1050" s="500"/>
      <c r="IY1050" s="500"/>
      <c r="IZ1050" s="500"/>
      <c r="JA1050" s="500"/>
      <c r="JB1050" s="500"/>
      <c r="JC1050" s="500"/>
      <c r="JD1050" s="500"/>
      <c r="JE1050" s="500"/>
      <c r="JF1050" s="500"/>
      <c r="JG1050" s="500"/>
      <c r="JH1050" s="500"/>
      <c r="JI1050" s="500"/>
      <c r="JJ1050" s="500"/>
      <c r="JK1050" s="500"/>
    </row>
    <row r="1051" ht="11.25" customHeight="1">
      <c r="A1051" s="494"/>
      <c r="B1051" s="494"/>
      <c r="C1051" s="494"/>
      <c r="D1051" s="498" t="s">
        <v>174</v>
      </c>
      <c r="E1051" s="536" t="s">
        <v>175</v>
      </c>
      <c r="F1051" s="536" t="s">
        <v>176</v>
      </c>
      <c r="G1051" s="537">
        <f>MAX(If(F1047+sum(J1048:J1049)&gt;12,20,F1047+sum(J1048:J1049)),2)</f>
        <v>2</v>
      </c>
      <c r="H1051" s="537" t="str">
        <f>"+"</f>
        <v>+</v>
      </c>
      <c r="I1051" s="537">
        <f>sum(K1048:K1049)</f>
        <v>0</v>
      </c>
      <c r="J1051" s="538" t="str">
        <f>"+"</f>
        <v>+</v>
      </c>
      <c r="K1051" s="538">
        <f>I1051+IF(countIf(E1048:E1049,"PROSPIT")&gt;0,1,0)</f>
        <v>0</v>
      </c>
      <c r="L1051" s="539" t="str">
        <f>"+"</f>
        <v>+</v>
      </c>
      <c r="M1051" s="539">
        <f>I1051+IF(countIf(E1048:E1049,"DERSE")&gt;0,1,0)</f>
        <v>0</v>
      </c>
      <c r="N1051" s="494"/>
      <c r="O1051" s="499" t="s">
        <v>136</v>
      </c>
      <c r="P1051" s="494"/>
      <c r="Q1051" s="494"/>
      <c r="R1051" s="494"/>
      <c r="S1051" s="494"/>
      <c r="T1051" s="494"/>
      <c r="U1051" s="498" t="s">
        <v>177</v>
      </c>
      <c r="V1051" s="495">
        <f>if(F1047&lt;8,2,0)</f>
        <v>2</v>
      </c>
      <c r="W1051" s="499">
        <v>0.0</v>
      </c>
      <c r="X1051" s="494"/>
      <c r="Y1051" s="494"/>
      <c r="Z1051" s="494"/>
      <c r="AA1051" s="496"/>
      <c r="AB1051" s="494"/>
      <c r="AC1051" s="596" t="s">
        <v>206</v>
      </c>
      <c r="AD1051" s="511" t="str">
        <f>IFERROR(VLOOKUP(AD1049,LookupKind,3, FALSE))</f>
        <v/>
      </c>
      <c r="AE1051" s="509"/>
      <c r="AF1051" s="494"/>
      <c r="AG1051" s="494"/>
      <c r="AH1051" s="494"/>
      <c r="AI1051" s="494"/>
      <c r="AJ1051" s="494"/>
      <c r="AM1051" s="494"/>
      <c r="AN1051" s="494"/>
      <c r="AO1051" s="500"/>
      <c r="AQ1051" s="494"/>
      <c r="AR1051" s="494"/>
      <c r="AS1051" s="494"/>
      <c r="AT1051" s="494"/>
      <c r="AU1051" s="501" t="s">
        <v>164</v>
      </c>
      <c r="AV1051" s="793">
        <f>if(AE1051&lt;=10,2,0)</f>
        <v>2</v>
      </c>
      <c r="AW1051" s="532">
        <v>-1.0</v>
      </c>
      <c r="AX1051" s="494"/>
      <c r="AY1051" s="494"/>
      <c r="AZ1051" s="495"/>
      <c r="BA1051" s="500"/>
      <c r="BB1051" s="500"/>
      <c r="BC1051" s="500"/>
      <c r="BD1051" s="500"/>
      <c r="BE1051" s="500"/>
      <c r="BF1051" s="500"/>
      <c r="BG1051" s="500"/>
      <c r="BH1051" s="500"/>
      <c r="BI1051" s="500"/>
      <c r="BJ1051" s="500"/>
      <c r="BK1051" s="500"/>
      <c r="BL1051" s="500"/>
      <c r="BM1051" s="500"/>
      <c r="BN1051" s="500"/>
      <c r="BO1051" s="500"/>
      <c r="BP1051" s="500"/>
      <c r="BQ1051" s="500"/>
      <c r="BR1051" s="500"/>
      <c r="BS1051" s="500"/>
      <c r="BT1051" s="500"/>
      <c r="BU1051" s="500"/>
      <c r="BV1051" s="500"/>
      <c r="BW1051" s="500"/>
      <c r="BX1051" s="500"/>
      <c r="BY1051" s="500"/>
      <c r="BZ1051" s="500"/>
      <c r="CA1051" s="500"/>
      <c r="CB1051" s="500"/>
      <c r="CC1051" s="500"/>
      <c r="CD1051" s="500"/>
      <c r="CE1051" s="500"/>
      <c r="CF1051" s="500"/>
      <c r="CG1051" s="500"/>
      <c r="CH1051" s="500"/>
      <c r="CI1051" s="500"/>
      <c r="CJ1051" s="500"/>
      <c r="CK1051" s="500"/>
      <c r="CL1051" s="500"/>
      <c r="CM1051" s="500"/>
      <c r="CN1051" s="500"/>
      <c r="CO1051" s="500"/>
      <c r="CP1051" s="500"/>
      <c r="CQ1051" s="500"/>
      <c r="CR1051" s="500"/>
      <c r="CS1051" s="500"/>
      <c r="CT1051" s="500"/>
      <c r="CU1051" s="500"/>
      <c r="CV1051" s="500"/>
      <c r="CW1051" s="500"/>
      <c r="CX1051" s="500"/>
      <c r="CY1051" s="500"/>
      <c r="CZ1051" s="500"/>
      <c r="DA1051" s="500"/>
      <c r="DB1051" s="500"/>
      <c r="DC1051" s="500"/>
      <c r="DD1051" s="500"/>
      <c r="DE1051" s="500"/>
      <c r="DF1051" s="500"/>
      <c r="DG1051" s="500"/>
      <c r="DH1051" s="500"/>
      <c r="DI1051" s="500"/>
      <c r="DJ1051" s="500"/>
      <c r="DK1051" s="500"/>
      <c r="DL1051" s="500"/>
      <c r="DM1051" s="500"/>
      <c r="DN1051" s="500"/>
      <c r="DO1051" s="500"/>
      <c r="DP1051" s="500"/>
      <c r="DQ1051" s="500"/>
      <c r="DR1051" s="500"/>
      <c r="DS1051" s="500"/>
      <c r="DT1051" s="500"/>
      <c r="DU1051" s="500"/>
      <c r="DV1051" s="500"/>
      <c r="DW1051" s="500"/>
      <c r="DX1051" s="500"/>
      <c r="DY1051" s="500"/>
      <c r="DZ1051" s="500"/>
      <c r="EA1051" s="500"/>
      <c r="EB1051" s="500"/>
      <c r="EC1051" s="500"/>
      <c r="ED1051" s="500"/>
      <c r="EE1051" s="500"/>
      <c r="EF1051" s="500"/>
      <c r="EG1051" s="500"/>
      <c r="EH1051" s="500"/>
      <c r="EI1051" s="500"/>
      <c r="EJ1051" s="500"/>
      <c r="EK1051" s="500"/>
      <c r="EL1051" s="500"/>
      <c r="EM1051" s="500"/>
      <c r="EN1051" s="500"/>
      <c r="EO1051" s="500"/>
      <c r="EP1051" s="500"/>
      <c r="EQ1051" s="500"/>
      <c r="ER1051" s="500"/>
      <c r="ES1051" s="500"/>
      <c r="ET1051" s="500"/>
      <c r="EU1051" s="500"/>
      <c r="EV1051" s="500"/>
      <c r="EW1051" s="500"/>
      <c r="EX1051" s="500"/>
      <c r="EY1051" s="500"/>
      <c r="EZ1051" s="500"/>
      <c r="FA1051" s="500"/>
      <c r="FB1051" s="500"/>
      <c r="FC1051" s="500"/>
      <c r="FD1051" s="500"/>
      <c r="FE1051" s="500"/>
      <c r="FF1051" s="500"/>
      <c r="FG1051" s="500"/>
      <c r="FH1051" s="500"/>
      <c r="FI1051" s="500"/>
      <c r="FJ1051" s="500"/>
      <c r="FK1051" s="500"/>
      <c r="FL1051" s="500"/>
      <c r="FM1051" s="500"/>
      <c r="FN1051" s="500"/>
      <c r="FO1051" s="500"/>
      <c r="FP1051" s="500"/>
      <c r="FQ1051" s="500"/>
      <c r="FR1051" s="500"/>
      <c r="FS1051" s="500"/>
      <c r="FT1051" s="500"/>
      <c r="FU1051" s="500"/>
      <c r="FV1051" s="500"/>
      <c r="FW1051" s="500"/>
      <c r="FX1051" s="500"/>
      <c r="FY1051" s="500"/>
      <c r="FZ1051" s="500"/>
      <c r="GA1051" s="500"/>
      <c r="GB1051" s="500"/>
      <c r="GC1051" s="500"/>
      <c r="GD1051" s="500"/>
      <c r="GE1051" s="500"/>
      <c r="GF1051" s="500"/>
      <c r="GG1051" s="500"/>
      <c r="GH1051" s="500"/>
      <c r="GI1051" s="500"/>
      <c r="GJ1051" s="500"/>
      <c r="GK1051" s="500"/>
      <c r="GL1051" s="500"/>
      <c r="GM1051" s="500"/>
      <c r="GN1051" s="500"/>
      <c r="GO1051" s="500"/>
      <c r="GP1051" s="500"/>
      <c r="GQ1051" s="500"/>
      <c r="GR1051" s="500"/>
      <c r="GS1051" s="500"/>
      <c r="GT1051" s="500"/>
      <c r="GU1051" s="500"/>
      <c r="GV1051" s="500"/>
      <c r="GW1051" s="500"/>
      <c r="GX1051" s="500"/>
      <c r="GY1051" s="500"/>
      <c r="GZ1051" s="500"/>
      <c r="HA1051" s="500"/>
      <c r="HB1051" s="500"/>
      <c r="HC1051" s="500"/>
      <c r="HD1051" s="500"/>
      <c r="HE1051" s="500"/>
      <c r="HF1051" s="500"/>
      <c r="HG1051" s="500"/>
      <c r="HH1051" s="500"/>
      <c r="HI1051" s="500"/>
      <c r="HJ1051" s="500"/>
      <c r="HK1051" s="500"/>
      <c r="HL1051" s="500"/>
      <c r="HM1051" s="500"/>
      <c r="HN1051" s="500"/>
      <c r="HO1051" s="500"/>
      <c r="HP1051" s="500"/>
      <c r="HQ1051" s="500"/>
      <c r="HR1051" s="500"/>
      <c r="HS1051" s="500"/>
      <c r="HT1051" s="500"/>
      <c r="HU1051" s="500"/>
      <c r="HV1051" s="500"/>
      <c r="HW1051" s="500"/>
      <c r="HX1051" s="500"/>
      <c r="HY1051" s="500"/>
      <c r="HZ1051" s="500"/>
      <c r="IA1051" s="500"/>
      <c r="IB1051" s="500"/>
      <c r="IC1051" s="500"/>
      <c r="ID1051" s="500"/>
      <c r="IE1051" s="500"/>
      <c r="IF1051" s="500"/>
      <c r="IG1051" s="500"/>
      <c r="IH1051" s="500"/>
      <c r="II1051" s="500"/>
      <c r="IJ1051" s="500"/>
      <c r="IK1051" s="500"/>
      <c r="IL1051" s="500"/>
      <c r="IM1051" s="500"/>
      <c r="IN1051" s="500"/>
      <c r="IO1051" s="500"/>
      <c r="IP1051" s="500"/>
      <c r="IQ1051" s="500"/>
      <c r="IR1051" s="500"/>
      <c r="IS1051" s="500"/>
      <c r="IT1051" s="500"/>
      <c r="IU1051" s="500"/>
      <c r="IV1051" s="500"/>
      <c r="IW1051" s="500"/>
      <c r="IX1051" s="500"/>
      <c r="IY1051" s="500"/>
      <c r="IZ1051" s="500"/>
      <c r="JA1051" s="500"/>
      <c r="JB1051" s="500"/>
      <c r="JC1051" s="500"/>
      <c r="JD1051" s="500"/>
      <c r="JE1051" s="500"/>
      <c r="JF1051" s="500"/>
      <c r="JG1051" s="500"/>
      <c r="JH1051" s="500"/>
      <c r="JI1051" s="500"/>
      <c r="JJ1051" s="500"/>
      <c r="JK1051" s="500"/>
    </row>
    <row r="1052" ht="11.25" customHeight="1">
      <c r="A1052" s="494"/>
      <c r="B1052" s="494"/>
      <c r="C1052" s="494"/>
      <c r="D1052" s="540" t="str">
        <f>IF(countIf(E1048:E1049,"META")&gt;0," + ",if(E1052="",""," + "))</f>
        <v/>
      </c>
      <c r="E1052" s="541" t="str">
        <f>IF(countIf(E1048:E1049,"META")&gt;0,"",E1047)</f>
        <v/>
      </c>
      <c r="F1052" s="542" t="str">
        <f>IF(countIf(E1048:E1049,"META")&gt;0,"",if(E1052="","","d"))</f>
        <v/>
      </c>
      <c r="G1052" s="543" t="str">
        <f>IF(countIf(E1048:E1049,"META")&gt;0,G1051/2+1,IF(E1052&lt;&gt;"",G1051,""))</f>
        <v/>
      </c>
      <c r="H1052" s="544" t="str">
        <f>IF(I1051&gt;0,"+","")</f>
        <v/>
      </c>
      <c r="I1052" s="543" t="str">
        <f>if(I1051=0,"",I1051)</f>
        <v/>
      </c>
      <c r="J1052" s="545" t="str">
        <f>CONCATENATE( If(countIf(E1048:E1049,"DRACONIC")&gt;0,"+1d2",""),IF(K1051&gt;0,"+",""))</f>
        <v/>
      </c>
      <c r="K1052" s="546" t="str">
        <f>if(K1051=0,"",K1051)</f>
        <v/>
      </c>
      <c r="L1052" s="547" t="str">
        <f>CONCATENATE( If(countIf(E1048:E1049,"DRACONIC")&gt;0,"+1d2",""),IF(M1051&gt;0,"+",""))</f>
        <v/>
      </c>
      <c r="M1052" s="548" t="str">
        <f>if(M1051=0,"",M1051)</f>
        <v/>
      </c>
      <c r="N1052" s="494"/>
      <c r="O1052" s="516">
        <f>G1051/2+1+I1051</f>
        <v>2</v>
      </c>
      <c r="P1052" s="494"/>
      <c r="Q1052" s="494"/>
      <c r="R1052" s="494"/>
      <c r="S1052" s="494"/>
      <c r="T1052" s="494"/>
      <c r="U1052" s="498" t="s">
        <v>178</v>
      </c>
      <c r="V1052" s="495">
        <f>if(F1047&lt;8,2,0)</f>
        <v>2</v>
      </c>
      <c r="W1052" s="499">
        <v>0.0</v>
      </c>
      <c r="X1052" s="494"/>
      <c r="Y1052" s="494"/>
      <c r="Z1052" s="494"/>
      <c r="AA1052" s="496"/>
      <c r="AB1052" s="494"/>
      <c r="AC1052" s="596" t="str">
        <f>IFERROR(VLOOKUP(AE1049,LookupGrist,3, FALSE))</f>
        <v/>
      </c>
      <c r="AD1052" s="544" t="str">
        <f>IFERROR(__xludf.DUMMYFUNCTION("IFERROR(split(VLOOKUP(AC1052, AllGrist, 5, false),""d""), """")"),"")</f>
        <v/>
      </c>
      <c r="AE1052" s="515"/>
      <c r="AF1052" s="494"/>
      <c r="AG1052" s="494"/>
      <c r="AH1052" s="494"/>
      <c r="AK1052" s="533" t="s">
        <v>166</v>
      </c>
      <c r="AL1052" s="499" t="s">
        <v>167</v>
      </c>
      <c r="AM1052" s="494"/>
      <c r="AN1052" s="494"/>
      <c r="AO1052" s="500"/>
      <c r="AQ1052" s="494"/>
      <c r="AR1052" s="494"/>
      <c r="AS1052" s="494"/>
      <c r="AT1052" s="494"/>
      <c r="AU1052" s="501" t="s">
        <v>168</v>
      </c>
      <c r="AV1052" s="534">
        <v>0.0</v>
      </c>
      <c r="AW1052" s="532">
        <f>if(F1040&gt;=AE1052,1,0)</f>
        <v>1</v>
      </c>
      <c r="AX1052" s="494"/>
      <c r="AY1052" s="494"/>
      <c r="AZ1052" s="495"/>
      <c r="BA1052" s="500"/>
      <c r="BB1052" s="500"/>
      <c r="BC1052" s="500"/>
      <c r="BD1052" s="500"/>
      <c r="BE1052" s="500"/>
      <c r="BF1052" s="500"/>
      <c r="BG1052" s="500"/>
      <c r="BH1052" s="500"/>
      <c r="BI1052" s="500"/>
      <c r="BJ1052" s="500"/>
      <c r="BK1052" s="500"/>
      <c r="BL1052" s="500"/>
      <c r="BM1052" s="500"/>
      <c r="BN1052" s="500"/>
      <c r="BO1052" s="500"/>
      <c r="BP1052" s="500"/>
      <c r="BQ1052" s="500"/>
      <c r="BR1052" s="500"/>
      <c r="BS1052" s="500"/>
      <c r="BT1052" s="500"/>
      <c r="BU1052" s="500"/>
      <c r="BV1052" s="500"/>
      <c r="BW1052" s="500"/>
      <c r="BX1052" s="500"/>
      <c r="BY1052" s="500"/>
      <c r="BZ1052" s="500"/>
      <c r="CA1052" s="500"/>
      <c r="CB1052" s="500"/>
      <c r="CC1052" s="500"/>
      <c r="CD1052" s="500"/>
      <c r="CE1052" s="500"/>
      <c r="CF1052" s="500"/>
      <c r="CG1052" s="500"/>
      <c r="CH1052" s="500"/>
      <c r="CI1052" s="500"/>
      <c r="CJ1052" s="500"/>
      <c r="CK1052" s="500"/>
      <c r="CL1052" s="500"/>
      <c r="CM1052" s="500"/>
      <c r="CN1052" s="500"/>
      <c r="CO1052" s="500"/>
      <c r="CP1052" s="500"/>
      <c r="CQ1052" s="500"/>
      <c r="CR1052" s="500"/>
      <c r="CS1052" s="500"/>
      <c r="CT1052" s="500"/>
      <c r="CU1052" s="500"/>
      <c r="CV1052" s="500"/>
      <c r="CW1052" s="500"/>
      <c r="CX1052" s="500"/>
      <c r="CY1052" s="500"/>
      <c r="CZ1052" s="500"/>
      <c r="DA1052" s="500"/>
      <c r="DB1052" s="500"/>
      <c r="DC1052" s="500"/>
      <c r="DD1052" s="500"/>
      <c r="DE1052" s="500"/>
      <c r="DF1052" s="500"/>
      <c r="DG1052" s="500"/>
      <c r="DH1052" s="500"/>
      <c r="DI1052" s="500"/>
      <c r="DJ1052" s="500"/>
      <c r="DK1052" s="500"/>
      <c r="DL1052" s="500"/>
      <c r="DM1052" s="500"/>
      <c r="DN1052" s="500"/>
      <c r="DO1052" s="500"/>
      <c r="DP1052" s="500"/>
      <c r="DQ1052" s="500"/>
      <c r="DR1052" s="500"/>
      <c r="DS1052" s="500"/>
      <c r="DT1052" s="500"/>
      <c r="DU1052" s="500"/>
      <c r="DV1052" s="500"/>
      <c r="DW1052" s="500"/>
      <c r="DX1052" s="500"/>
      <c r="DY1052" s="500"/>
      <c r="DZ1052" s="500"/>
      <c r="EA1052" s="500"/>
      <c r="EB1052" s="500"/>
      <c r="EC1052" s="500"/>
      <c r="ED1052" s="500"/>
      <c r="EE1052" s="500"/>
      <c r="EF1052" s="500"/>
      <c r="EG1052" s="500"/>
      <c r="EH1052" s="500"/>
      <c r="EI1052" s="500"/>
      <c r="EJ1052" s="500"/>
      <c r="EK1052" s="500"/>
      <c r="EL1052" s="500"/>
      <c r="EM1052" s="500"/>
      <c r="EN1052" s="500"/>
      <c r="EO1052" s="500"/>
      <c r="EP1052" s="500"/>
      <c r="EQ1052" s="500"/>
      <c r="ER1052" s="500"/>
      <c r="ES1052" s="500"/>
      <c r="ET1052" s="500"/>
      <c r="EU1052" s="500"/>
      <c r="EV1052" s="500"/>
      <c r="EW1052" s="500"/>
      <c r="EX1052" s="500"/>
      <c r="EY1052" s="500"/>
      <c r="EZ1052" s="500"/>
      <c r="FA1052" s="500"/>
      <c r="FB1052" s="500"/>
      <c r="FC1052" s="500"/>
      <c r="FD1052" s="500"/>
      <c r="FE1052" s="500"/>
      <c r="FF1052" s="500"/>
      <c r="FG1052" s="500"/>
      <c r="FH1052" s="500"/>
      <c r="FI1052" s="500"/>
      <c r="FJ1052" s="500"/>
      <c r="FK1052" s="500"/>
      <c r="FL1052" s="500"/>
      <c r="FM1052" s="500"/>
      <c r="FN1052" s="500"/>
      <c r="FO1052" s="500"/>
      <c r="FP1052" s="500"/>
      <c r="FQ1052" s="500"/>
      <c r="FR1052" s="500"/>
      <c r="FS1052" s="500"/>
      <c r="FT1052" s="500"/>
      <c r="FU1052" s="500"/>
      <c r="FV1052" s="500"/>
      <c r="FW1052" s="500"/>
      <c r="FX1052" s="500"/>
      <c r="FY1052" s="500"/>
      <c r="FZ1052" s="500"/>
      <c r="GA1052" s="500"/>
      <c r="GB1052" s="500"/>
      <c r="GC1052" s="500"/>
      <c r="GD1052" s="500"/>
      <c r="GE1052" s="500"/>
      <c r="GF1052" s="500"/>
      <c r="GG1052" s="500"/>
      <c r="GH1052" s="500"/>
      <c r="GI1052" s="500"/>
      <c r="GJ1052" s="500"/>
      <c r="GK1052" s="500"/>
      <c r="GL1052" s="500"/>
      <c r="GM1052" s="500"/>
      <c r="GN1052" s="500"/>
      <c r="GO1052" s="500"/>
      <c r="GP1052" s="500"/>
      <c r="GQ1052" s="500"/>
      <c r="GR1052" s="500"/>
      <c r="GS1052" s="500"/>
      <c r="GT1052" s="500"/>
      <c r="GU1052" s="500"/>
      <c r="GV1052" s="500"/>
      <c r="GW1052" s="500"/>
      <c r="GX1052" s="500"/>
      <c r="GY1052" s="500"/>
      <c r="GZ1052" s="500"/>
      <c r="HA1052" s="500"/>
      <c r="HB1052" s="500"/>
      <c r="HC1052" s="500"/>
      <c r="HD1052" s="500"/>
      <c r="HE1052" s="500"/>
      <c r="HF1052" s="500"/>
      <c r="HG1052" s="500"/>
      <c r="HH1052" s="500"/>
      <c r="HI1052" s="500"/>
      <c r="HJ1052" s="500"/>
      <c r="HK1052" s="500"/>
      <c r="HL1052" s="500"/>
      <c r="HM1052" s="500"/>
      <c r="HN1052" s="500"/>
      <c r="HO1052" s="500"/>
      <c r="HP1052" s="500"/>
      <c r="HQ1052" s="500"/>
      <c r="HR1052" s="500"/>
      <c r="HS1052" s="500"/>
      <c r="HT1052" s="500"/>
      <c r="HU1052" s="500"/>
      <c r="HV1052" s="500"/>
      <c r="HW1052" s="500"/>
      <c r="HX1052" s="500"/>
      <c r="HY1052" s="500"/>
      <c r="HZ1052" s="500"/>
      <c r="IA1052" s="500"/>
      <c r="IB1052" s="500"/>
      <c r="IC1052" s="500"/>
      <c r="ID1052" s="500"/>
      <c r="IE1052" s="500"/>
      <c r="IF1052" s="500"/>
      <c r="IG1052" s="500"/>
      <c r="IH1052" s="500"/>
      <c r="II1052" s="500"/>
      <c r="IJ1052" s="500"/>
      <c r="IK1052" s="500"/>
      <c r="IL1052" s="500"/>
      <c r="IM1052" s="500"/>
      <c r="IN1052" s="500"/>
      <c r="IO1052" s="500"/>
      <c r="IP1052" s="500"/>
      <c r="IQ1052" s="500"/>
      <c r="IR1052" s="500"/>
      <c r="IS1052" s="500"/>
      <c r="IT1052" s="500"/>
      <c r="IU1052" s="500"/>
      <c r="IV1052" s="500"/>
      <c r="IW1052" s="500"/>
      <c r="IX1052" s="500"/>
      <c r="IY1052" s="500"/>
      <c r="IZ1052" s="500"/>
      <c r="JA1052" s="500"/>
      <c r="JB1052" s="500"/>
      <c r="JC1052" s="500"/>
      <c r="JD1052" s="500"/>
      <c r="JE1052" s="500"/>
      <c r="JF1052" s="500"/>
      <c r="JG1052" s="500"/>
      <c r="JH1052" s="500"/>
      <c r="JI1052" s="500"/>
      <c r="JJ1052" s="500"/>
      <c r="JK1052" s="500"/>
    </row>
    <row r="1053" ht="11.25" customHeight="1">
      <c r="A1053" s="494"/>
      <c r="B1053" s="494"/>
      <c r="C1053" s="494"/>
      <c r="D1053" s="498"/>
      <c r="E1053" s="494"/>
      <c r="F1053" s="494"/>
      <c r="G1053" s="494"/>
      <c r="H1053" s="494"/>
      <c r="I1053" s="494"/>
      <c r="J1053" s="494"/>
      <c r="K1053" s="494"/>
      <c r="L1053" s="494"/>
      <c r="M1053" s="494"/>
      <c r="N1053" s="494"/>
      <c r="O1053" s="494"/>
      <c r="P1053" s="494"/>
      <c r="Q1053" s="494"/>
      <c r="R1053" s="494"/>
      <c r="S1053" s="494"/>
      <c r="T1053" s="494"/>
      <c r="U1053" s="494"/>
      <c r="V1053" s="494"/>
      <c r="W1053" s="494"/>
      <c r="X1053" s="494"/>
      <c r="Y1053" s="494"/>
      <c r="Z1053" s="494"/>
      <c r="AA1053" s="496"/>
      <c r="AB1053" s="494"/>
      <c r="AC1053" s="498" t="s">
        <v>169</v>
      </c>
      <c r="AD1053" s="540" t="str">
        <f>IFERROR(VLOOKUP(AF1049,LookupTrait,3, FALSE))</f>
        <v/>
      </c>
      <c r="AE1053" s="494"/>
      <c r="AF1053" s="494"/>
      <c r="AG1053" s="494"/>
      <c r="AH1053" s="494"/>
      <c r="AK1053" s="509">
        <f>ifError(VLOOKUP(AD1053,AU1050:AV1057,2,FALSE),0)</f>
        <v>0</v>
      </c>
      <c r="AL1053" s="535">
        <f>ifError(VLOOKUP(AD1053,AU1050:AW1057,3,FALSE),0)</f>
        <v>0</v>
      </c>
      <c r="AM1053" s="494"/>
      <c r="AN1053" s="494"/>
      <c r="AO1053" s="500"/>
      <c r="AQ1053" s="494"/>
      <c r="AR1053" s="494"/>
      <c r="AS1053" s="494"/>
      <c r="AT1053" s="494"/>
      <c r="AU1053" s="501" t="s">
        <v>170</v>
      </c>
      <c r="AV1053" s="534">
        <v>0.0</v>
      </c>
      <c r="AW1053" s="532">
        <f>if(F1041&gt;=AE1052,1,0)</f>
        <v>1</v>
      </c>
      <c r="AX1053" s="494"/>
      <c r="AY1053" s="494"/>
      <c r="AZ1053" s="495"/>
      <c r="BA1053" s="500"/>
      <c r="BB1053" s="500"/>
      <c r="BC1053" s="500"/>
      <c r="BD1053" s="500"/>
      <c r="BE1053" s="500"/>
      <c r="BF1053" s="500"/>
      <c r="BG1053" s="500"/>
      <c r="BH1053" s="500"/>
      <c r="BI1053" s="500"/>
      <c r="BJ1053" s="500"/>
      <c r="BK1053" s="500"/>
      <c r="BL1053" s="500"/>
      <c r="BM1053" s="500"/>
      <c r="BN1053" s="500"/>
      <c r="BO1053" s="500"/>
      <c r="BP1053" s="500"/>
      <c r="BQ1053" s="500"/>
      <c r="BR1053" s="500"/>
      <c r="BS1053" s="500"/>
      <c r="BT1053" s="500"/>
      <c r="BU1053" s="500"/>
      <c r="BV1053" s="500"/>
      <c r="BW1053" s="500"/>
      <c r="BX1053" s="500"/>
      <c r="BY1053" s="500"/>
      <c r="BZ1053" s="500"/>
      <c r="CA1053" s="500"/>
      <c r="CB1053" s="500"/>
      <c r="CC1053" s="500"/>
      <c r="CD1053" s="500"/>
      <c r="CE1053" s="500"/>
      <c r="CF1053" s="500"/>
      <c r="CG1053" s="500"/>
      <c r="CH1053" s="500"/>
      <c r="CI1053" s="500"/>
      <c r="CJ1053" s="500"/>
      <c r="CK1053" s="500"/>
      <c r="CL1053" s="500"/>
      <c r="CM1053" s="500"/>
      <c r="CN1053" s="500"/>
      <c r="CO1053" s="500"/>
      <c r="CP1053" s="500"/>
      <c r="CQ1053" s="500"/>
      <c r="CR1053" s="500"/>
      <c r="CS1053" s="500"/>
      <c r="CT1053" s="500"/>
      <c r="CU1053" s="500"/>
      <c r="CV1053" s="500"/>
      <c r="CW1053" s="500"/>
      <c r="CX1053" s="500"/>
      <c r="CY1053" s="500"/>
      <c r="CZ1053" s="500"/>
      <c r="DA1053" s="500"/>
      <c r="DB1053" s="500"/>
      <c r="DC1053" s="500"/>
      <c r="DD1053" s="500"/>
      <c r="DE1053" s="500"/>
      <c r="DF1053" s="500"/>
      <c r="DG1053" s="500"/>
      <c r="DH1053" s="500"/>
      <c r="DI1053" s="500"/>
      <c r="DJ1053" s="500"/>
      <c r="DK1053" s="500"/>
      <c r="DL1053" s="500"/>
      <c r="DM1053" s="500"/>
      <c r="DN1053" s="500"/>
      <c r="DO1053" s="500"/>
      <c r="DP1053" s="500"/>
      <c r="DQ1053" s="500"/>
      <c r="DR1053" s="500"/>
      <c r="DS1053" s="500"/>
      <c r="DT1053" s="500"/>
      <c r="DU1053" s="500"/>
      <c r="DV1053" s="500"/>
      <c r="DW1053" s="500"/>
      <c r="DX1053" s="500"/>
      <c r="DY1053" s="500"/>
      <c r="DZ1053" s="500"/>
      <c r="EA1053" s="500"/>
      <c r="EB1053" s="500"/>
      <c r="EC1053" s="500"/>
      <c r="ED1053" s="500"/>
      <c r="EE1053" s="500"/>
      <c r="EF1053" s="500"/>
      <c r="EG1053" s="500"/>
      <c r="EH1053" s="500"/>
      <c r="EI1053" s="500"/>
      <c r="EJ1053" s="500"/>
      <c r="EK1053" s="500"/>
      <c r="EL1053" s="500"/>
      <c r="EM1053" s="500"/>
      <c r="EN1053" s="500"/>
      <c r="EO1053" s="500"/>
      <c r="EP1053" s="500"/>
      <c r="EQ1053" s="500"/>
      <c r="ER1053" s="500"/>
      <c r="ES1053" s="500"/>
      <c r="ET1053" s="500"/>
      <c r="EU1053" s="500"/>
      <c r="EV1053" s="500"/>
      <c r="EW1053" s="500"/>
      <c r="EX1053" s="500"/>
      <c r="EY1053" s="500"/>
      <c r="EZ1053" s="500"/>
      <c r="FA1053" s="500"/>
      <c r="FB1053" s="500"/>
      <c r="FC1053" s="500"/>
      <c r="FD1053" s="500"/>
      <c r="FE1053" s="500"/>
      <c r="FF1053" s="500"/>
      <c r="FG1053" s="500"/>
      <c r="FH1053" s="500"/>
      <c r="FI1053" s="500"/>
      <c r="FJ1053" s="500"/>
      <c r="FK1053" s="500"/>
      <c r="FL1053" s="500"/>
      <c r="FM1053" s="500"/>
      <c r="FN1053" s="500"/>
      <c r="FO1053" s="500"/>
      <c r="FP1053" s="500"/>
      <c r="FQ1053" s="500"/>
      <c r="FR1053" s="500"/>
      <c r="FS1053" s="500"/>
      <c r="FT1053" s="500"/>
      <c r="FU1053" s="500"/>
      <c r="FV1053" s="500"/>
      <c r="FW1053" s="500"/>
      <c r="FX1053" s="500"/>
      <c r="FY1053" s="500"/>
      <c r="FZ1053" s="500"/>
      <c r="GA1053" s="500"/>
      <c r="GB1053" s="500"/>
      <c r="GC1053" s="500"/>
      <c r="GD1053" s="500"/>
      <c r="GE1053" s="500"/>
      <c r="GF1053" s="500"/>
      <c r="GG1053" s="500"/>
      <c r="GH1053" s="500"/>
      <c r="GI1053" s="500"/>
      <c r="GJ1053" s="500"/>
      <c r="GK1053" s="500"/>
      <c r="GL1053" s="500"/>
      <c r="GM1053" s="500"/>
      <c r="GN1053" s="500"/>
      <c r="GO1053" s="500"/>
      <c r="GP1053" s="500"/>
      <c r="GQ1053" s="500"/>
      <c r="GR1053" s="500"/>
      <c r="GS1053" s="500"/>
      <c r="GT1053" s="500"/>
      <c r="GU1053" s="500"/>
      <c r="GV1053" s="500"/>
      <c r="GW1053" s="500"/>
      <c r="GX1053" s="500"/>
      <c r="GY1053" s="500"/>
      <c r="GZ1053" s="500"/>
      <c r="HA1053" s="500"/>
      <c r="HB1053" s="500"/>
      <c r="HC1053" s="500"/>
      <c r="HD1053" s="500"/>
      <c r="HE1053" s="500"/>
      <c r="HF1053" s="500"/>
      <c r="HG1053" s="500"/>
      <c r="HH1053" s="500"/>
      <c r="HI1053" s="500"/>
      <c r="HJ1053" s="500"/>
      <c r="HK1053" s="500"/>
      <c r="HL1053" s="500"/>
      <c r="HM1053" s="500"/>
      <c r="HN1053" s="500"/>
      <c r="HO1053" s="500"/>
      <c r="HP1053" s="500"/>
      <c r="HQ1053" s="500"/>
      <c r="HR1053" s="500"/>
      <c r="HS1053" s="500"/>
      <c r="HT1053" s="500"/>
      <c r="HU1053" s="500"/>
      <c r="HV1053" s="500"/>
      <c r="HW1053" s="500"/>
      <c r="HX1053" s="500"/>
      <c r="HY1053" s="500"/>
      <c r="HZ1053" s="500"/>
      <c r="IA1053" s="500"/>
      <c r="IB1053" s="500"/>
      <c r="IC1053" s="500"/>
      <c r="ID1053" s="500"/>
      <c r="IE1053" s="500"/>
      <c r="IF1053" s="500"/>
      <c r="IG1053" s="500"/>
      <c r="IH1053" s="500"/>
      <c r="II1053" s="500"/>
      <c r="IJ1053" s="500"/>
      <c r="IK1053" s="500"/>
      <c r="IL1053" s="500"/>
      <c r="IM1053" s="500"/>
      <c r="IN1053" s="500"/>
      <c r="IO1053" s="500"/>
      <c r="IP1053" s="500"/>
      <c r="IQ1053" s="500"/>
      <c r="IR1053" s="500"/>
      <c r="IS1053" s="500"/>
      <c r="IT1053" s="500"/>
      <c r="IU1053" s="500"/>
      <c r="IV1053" s="500"/>
      <c r="IW1053" s="500"/>
      <c r="IX1053" s="500"/>
      <c r="IY1053" s="500"/>
      <c r="IZ1053" s="500"/>
      <c r="JA1053" s="500"/>
      <c r="JB1053" s="500"/>
      <c r="JC1053" s="500"/>
      <c r="JD1053" s="500"/>
      <c r="JE1053" s="500"/>
      <c r="JF1053" s="500"/>
      <c r="JG1053" s="500"/>
      <c r="JH1053" s="500"/>
      <c r="JI1053" s="500"/>
      <c r="JJ1053" s="500"/>
      <c r="JK1053" s="500"/>
    </row>
    <row r="1054" ht="11.25" customHeight="1">
      <c r="A1054" s="500"/>
      <c r="B1054" s="500"/>
      <c r="C1054" s="500"/>
      <c r="D1054" s="500"/>
      <c r="E1054" s="500"/>
      <c r="F1054" s="500"/>
      <c r="G1054" s="500"/>
      <c r="H1054" s="500"/>
      <c r="I1054" s="500"/>
      <c r="J1054" s="500"/>
      <c r="K1054" s="500"/>
      <c r="L1054" s="500"/>
      <c r="M1054" s="500"/>
      <c r="N1054" s="500"/>
      <c r="O1054" s="500"/>
      <c r="P1054" s="500"/>
      <c r="Q1054" s="500"/>
      <c r="R1054" s="500"/>
      <c r="S1054" s="500"/>
      <c r="T1054" s="500"/>
      <c r="U1054" s="500"/>
      <c r="V1054" s="500"/>
      <c r="W1054" s="500"/>
      <c r="X1054" s="500"/>
      <c r="Y1054" s="500"/>
      <c r="Z1054" s="500"/>
      <c r="AA1054" s="800"/>
      <c r="AB1054" s="500"/>
      <c r="AC1054" s="498" t="s">
        <v>171</v>
      </c>
      <c r="AD1054" s="540" t="str">
        <f>IFERROR(VLOOKUP(AG1049,LookupTrait,3, FALSE))</f>
        <v/>
      </c>
      <c r="AE1054" s="494"/>
      <c r="AF1054" s="494"/>
      <c r="AG1054" s="494"/>
      <c r="AH1054" s="494"/>
      <c r="AK1054" s="495">
        <f>ifError(IF(AD1053&lt;&gt;AD1054,VLOOKUP(AD1054,AU1050:AV1057,2,FALSE),0),0)</f>
        <v>0</v>
      </c>
      <c r="AL1054" s="494">
        <f>ifError(IF(AD1053&lt;&gt;AD1054,VLOOKUP(AD1054,AU1050:AW1057,3,FALSE),0),0)</f>
        <v>0</v>
      </c>
      <c r="AM1054" s="494"/>
      <c r="AN1054" s="494"/>
      <c r="AO1054" s="500"/>
      <c r="AQ1054" s="494"/>
      <c r="AR1054" s="494"/>
      <c r="AS1054" s="494"/>
      <c r="AT1054" s="494"/>
      <c r="AU1054" s="501" t="s">
        <v>172</v>
      </c>
      <c r="AV1054" s="534">
        <v>0.0</v>
      </c>
      <c r="AW1054" s="532">
        <f>if(F1042&gt;=AE1052,1,0)</f>
        <v>1</v>
      </c>
      <c r="AX1054" s="494"/>
      <c r="AY1054" s="500"/>
      <c r="AZ1054" s="801"/>
      <c r="BA1054" s="500"/>
      <c r="BB1054" s="500"/>
      <c r="BC1054" s="500"/>
      <c r="BD1054" s="500"/>
      <c r="BE1054" s="500"/>
      <c r="BF1054" s="500"/>
      <c r="BG1054" s="500"/>
      <c r="BH1054" s="500"/>
      <c r="BI1054" s="500"/>
      <c r="BJ1054" s="500"/>
      <c r="BK1054" s="500"/>
      <c r="BL1054" s="500"/>
      <c r="BM1054" s="500"/>
      <c r="BN1054" s="500"/>
      <c r="BO1054" s="500"/>
      <c r="BP1054" s="500"/>
      <c r="BQ1054" s="500"/>
      <c r="BR1054" s="500"/>
      <c r="BS1054" s="500"/>
      <c r="BT1054" s="500"/>
      <c r="BU1054" s="500"/>
      <c r="BV1054" s="500"/>
      <c r="BW1054" s="500"/>
      <c r="BX1054" s="500"/>
      <c r="BY1054" s="500"/>
      <c r="BZ1054" s="500"/>
      <c r="CA1054" s="500"/>
      <c r="CB1054" s="500"/>
      <c r="CC1054" s="500"/>
      <c r="CD1054" s="500"/>
      <c r="CE1054" s="500"/>
      <c r="CF1054" s="500"/>
      <c r="CG1054" s="500"/>
      <c r="CH1054" s="500"/>
      <c r="CI1054" s="500"/>
      <c r="CJ1054" s="500"/>
      <c r="CK1054" s="500"/>
      <c r="CL1054" s="500"/>
      <c r="CM1054" s="500"/>
      <c r="CN1054" s="500"/>
      <c r="CO1054" s="500"/>
      <c r="CP1054" s="500"/>
      <c r="CQ1054" s="500"/>
      <c r="CR1054" s="500"/>
      <c r="CS1054" s="500"/>
      <c r="CT1054" s="500"/>
      <c r="CU1054" s="500"/>
      <c r="CV1054" s="500"/>
      <c r="CW1054" s="500"/>
      <c r="CX1054" s="500"/>
      <c r="CY1054" s="500"/>
      <c r="CZ1054" s="500"/>
      <c r="DA1054" s="500"/>
      <c r="DB1054" s="500"/>
      <c r="DC1054" s="500"/>
      <c r="DD1054" s="500"/>
      <c r="DE1054" s="500"/>
      <c r="DF1054" s="500"/>
      <c r="DG1054" s="500"/>
      <c r="DH1054" s="500"/>
      <c r="DI1054" s="500"/>
      <c r="DJ1054" s="500"/>
      <c r="DK1054" s="500"/>
      <c r="DL1054" s="500"/>
      <c r="DM1054" s="500"/>
      <c r="DN1054" s="500"/>
      <c r="DO1054" s="500"/>
      <c r="DP1054" s="500"/>
      <c r="DQ1054" s="500"/>
      <c r="DR1054" s="500"/>
      <c r="DS1054" s="500"/>
      <c r="DT1054" s="500"/>
      <c r="DU1054" s="500"/>
      <c r="DV1054" s="500"/>
      <c r="DW1054" s="500"/>
      <c r="DX1054" s="500"/>
      <c r="DY1054" s="500"/>
      <c r="DZ1054" s="500"/>
      <c r="EA1054" s="500"/>
      <c r="EB1054" s="500"/>
      <c r="EC1054" s="500"/>
      <c r="ED1054" s="500"/>
      <c r="EE1054" s="500"/>
      <c r="EF1054" s="500"/>
      <c r="EG1054" s="500"/>
      <c r="EH1054" s="500"/>
      <c r="EI1054" s="500"/>
      <c r="EJ1054" s="500"/>
      <c r="EK1054" s="500"/>
      <c r="EL1054" s="500"/>
      <c r="EM1054" s="500"/>
      <c r="EN1054" s="500"/>
      <c r="EO1054" s="500"/>
      <c r="EP1054" s="500"/>
      <c r="EQ1054" s="500"/>
      <c r="ER1054" s="500"/>
      <c r="ES1054" s="500"/>
      <c r="ET1054" s="500"/>
      <c r="EU1054" s="500"/>
      <c r="EV1054" s="500"/>
      <c r="EW1054" s="500"/>
      <c r="EX1054" s="500"/>
      <c r="EY1054" s="500"/>
      <c r="EZ1054" s="500"/>
      <c r="FA1054" s="500"/>
      <c r="FB1054" s="500"/>
      <c r="FC1054" s="500"/>
      <c r="FD1054" s="500"/>
      <c r="FE1054" s="500"/>
      <c r="FF1054" s="500"/>
      <c r="FG1054" s="500"/>
      <c r="FH1054" s="500"/>
      <c r="FI1054" s="500"/>
      <c r="FJ1054" s="500"/>
      <c r="FK1054" s="500"/>
      <c r="FL1054" s="500"/>
      <c r="FM1054" s="500"/>
      <c r="FN1054" s="500"/>
      <c r="FO1054" s="500"/>
      <c r="FP1054" s="500"/>
      <c r="FQ1054" s="500"/>
      <c r="FR1054" s="500"/>
      <c r="FS1054" s="500"/>
      <c r="FT1054" s="500"/>
      <c r="FU1054" s="500"/>
      <c r="FV1054" s="500"/>
      <c r="FW1054" s="500"/>
      <c r="FX1054" s="500"/>
      <c r="FY1054" s="500"/>
      <c r="FZ1054" s="500"/>
      <c r="GA1054" s="500"/>
      <c r="GB1054" s="500"/>
      <c r="GC1054" s="500"/>
      <c r="GD1054" s="500"/>
      <c r="GE1054" s="500"/>
      <c r="GF1054" s="500"/>
      <c r="GG1054" s="500"/>
      <c r="GH1054" s="500"/>
      <c r="GI1054" s="500"/>
      <c r="GJ1054" s="500"/>
      <c r="GK1054" s="500"/>
      <c r="GL1054" s="500"/>
      <c r="GM1054" s="500"/>
      <c r="GN1054" s="500"/>
      <c r="GO1054" s="500"/>
      <c r="GP1054" s="500"/>
      <c r="GQ1054" s="500"/>
      <c r="GR1054" s="500"/>
      <c r="GS1054" s="500"/>
      <c r="GT1054" s="500"/>
      <c r="GU1054" s="500"/>
      <c r="GV1054" s="500"/>
      <c r="GW1054" s="500"/>
      <c r="GX1054" s="500"/>
      <c r="GY1054" s="500"/>
      <c r="GZ1054" s="500"/>
      <c r="HA1054" s="500"/>
      <c r="HB1054" s="500"/>
      <c r="HC1054" s="500"/>
      <c r="HD1054" s="500"/>
      <c r="HE1054" s="500"/>
      <c r="HF1054" s="500"/>
      <c r="HG1054" s="500"/>
      <c r="HH1054" s="500"/>
      <c r="HI1054" s="500"/>
      <c r="HJ1054" s="500"/>
      <c r="HK1054" s="500"/>
      <c r="HL1054" s="500"/>
      <c r="HM1054" s="500"/>
      <c r="HN1054" s="500"/>
      <c r="HO1054" s="500"/>
      <c r="HP1054" s="500"/>
      <c r="HQ1054" s="500"/>
      <c r="HR1054" s="500"/>
      <c r="HS1054" s="500"/>
      <c r="HT1054" s="500"/>
      <c r="HU1054" s="500"/>
      <c r="HV1054" s="500"/>
      <c r="HW1054" s="500"/>
      <c r="HX1054" s="500"/>
      <c r="HY1054" s="500"/>
      <c r="HZ1054" s="500"/>
      <c r="IA1054" s="500"/>
      <c r="IB1054" s="500"/>
      <c r="IC1054" s="500"/>
      <c r="ID1054" s="500"/>
      <c r="IE1054" s="500"/>
      <c r="IF1054" s="500"/>
      <c r="IG1054" s="500"/>
      <c r="IH1054" s="500"/>
      <c r="II1054" s="500"/>
      <c r="IJ1054" s="500"/>
      <c r="IK1054" s="500"/>
      <c r="IL1054" s="500"/>
      <c r="IM1054" s="500"/>
      <c r="IN1054" s="500"/>
      <c r="IO1054" s="500"/>
      <c r="IP1054" s="500"/>
      <c r="IQ1054" s="500"/>
      <c r="IR1054" s="500"/>
      <c r="IS1054" s="500"/>
      <c r="IT1054" s="500"/>
      <c r="IU1054" s="500"/>
      <c r="IV1054" s="500"/>
      <c r="IW1054" s="500"/>
      <c r="IX1054" s="500"/>
      <c r="IY1054" s="500"/>
      <c r="IZ1054" s="500"/>
      <c r="JA1054" s="500"/>
      <c r="JB1054" s="500"/>
      <c r="JC1054" s="500"/>
      <c r="JD1054" s="500"/>
      <c r="JE1054" s="500"/>
      <c r="JF1054" s="500"/>
      <c r="JG1054" s="500"/>
      <c r="JH1054" s="500"/>
      <c r="JI1054" s="500"/>
      <c r="JJ1054" s="500"/>
      <c r="JK1054" s="500"/>
    </row>
    <row r="1055" ht="11.25" customHeight="1">
      <c r="A1055" s="500"/>
      <c r="B1055" s="500"/>
      <c r="C1055" s="500"/>
      <c r="D1055" s="640" t="s">
        <v>198</v>
      </c>
      <c r="E1055" s="540"/>
      <c r="F1055" s="540"/>
      <c r="G1055" s="540"/>
      <c r="H1055" s="540"/>
      <c r="I1055" s="540"/>
      <c r="J1055" s="540"/>
      <c r="K1055" s="540"/>
      <c r="L1055" s="540"/>
      <c r="M1055" s="540"/>
      <c r="N1055" s="540"/>
      <c r="O1055" s="540"/>
      <c r="P1055" s="540"/>
      <c r="Q1055" s="540"/>
      <c r="R1055" s="540"/>
      <c r="S1055" s="540"/>
      <c r="T1055" s="540"/>
      <c r="U1055" s="500"/>
      <c r="V1055" s="500"/>
      <c r="W1055" s="500"/>
      <c r="X1055" s="500"/>
      <c r="Y1055" s="500"/>
      <c r="Z1055" s="500"/>
      <c r="AA1055" s="800"/>
      <c r="AB1055" s="500"/>
      <c r="AC1055" s="498"/>
      <c r="AD1055" s="494"/>
      <c r="AE1055" s="494"/>
      <c r="AF1055" s="494"/>
      <c r="AG1055" s="494"/>
      <c r="AH1055" s="494"/>
      <c r="AI1055" s="494"/>
      <c r="AJ1055" s="494"/>
      <c r="AK1055" s="494"/>
      <c r="AL1055" s="494"/>
      <c r="AM1055" s="494"/>
      <c r="AN1055" s="494"/>
      <c r="AO1055" s="500"/>
      <c r="AQ1055" s="494"/>
      <c r="AR1055" s="494"/>
      <c r="AS1055" s="494"/>
      <c r="AT1055" s="494"/>
      <c r="AU1055" s="501" t="s">
        <v>173</v>
      </c>
      <c r="AV1055" s="534">
        <v>0.0</v>
      </c>
      <c r="AW1055" s="532">
        <f>if(F1043&gt;=AE1052,1,0)</f>
        <v>1</v>
      </c>
      <c r="AX1055" s="494"/>
      <c r="AY1055" s="500"/>
      <c r="AZ1055" s="801"/>
      <c r="BA1055" s="500"/>
      <c r="BB1055" s="500"/>
      <c r="BC1055" s="500"/>
      <c r="BD1055" s="500"/>
      <c r="BE1055" s="500"/>
      <c r="BF1055" s="500"/>
      <c r="BG1055" s="500"/>
      <c r="BH1055" s="500"/>
      <c r="BI1055" s="500"/>
      <c r="BJ1055" s="500"/>
      <c r="BK1055" s="500"/>
      <c r="BL1055" s="500"/>
      <c r="BM1055" s="500"/>
      <c r="BN1055" s="500"/>
      <c r="BO1055" s="500"/>
      <c r="BP1055" s="500"/>
      <c r="BQ1055" s="500"/>
      <c r="BR1055" s="500"/>
      <c r="BS1055" s="500"/>
      <c r="BT1055" s="500"/>
      <c r="BU1055" s="500"/>
      <c r="BV1055" s="500"/>
      <c r="BW1055" s="500"/>
      <c r="BX1055" s="500"/>
      <c r="BY1055" s="500"/>
      <c r="BZ1055" s="500"/>
      <c r="CA1055" s="500"/>
      <c r="CB1055" s="500"/>
      <c r="CC1055" s="500"/>
      <c r="CD1055" s="500"/>
      <c r="CE1055" s="500"/>
      <c r="CF1055" s="500"/>
      <c r="CG1055" s="500"/>
      <c r="CH1055" s="500"/>
      <c r="CI1055" s="500"/>
      <c r="CJ1055" s="500"/>
      <c r="CK1055" s="500"/>
      <c r="CL1055" s="500"/>
      <c r="CM1055" s="500"/>
      <c r="CN1055" s="500"/>
      <c r="CO1055" s="500"/>
      <c r="CP1055" s="500"/>
      <c r="CQ1055" s="500"/>
      <c r="CR1055" s="500"/>
      <c r="CS1055" s="500"/>
      <c r="CT1055" s="500"/>
      <c r="CU1055" s="500"/>
      <c r="CV1055" s="500"/>
      <c r="CW1055" s="500"/>
      <c r="CX1055" s="500"/>
      <c r="CY1055" s="500"/>
      <c r="CZ1055" s="500"/>
      <c r="DA1055" s="500"/>
      <c r="DB1055" s="500"/>
      <c r="DC1055" s="500"/>
      <c r="DD1055" s="500"/>
      <c r="DE1055" s="500"/>
      <c r="DF1055" s="500"/>
      <c r="DG1055" s="500"/>
      <c r="DH1055" s="500"/>
      <c r="DI1055" s="500"/>
      <c r="DJ1055" s="500"/>
      <c r="DK1055" s="500"/>
      <c r="DL1055" s="500"/>
      <c r="DM1055" s="500"/>
      <c r="DN1055" s="500"/>
      <c r="DO1055" s="500"/>
      <c r="DP1055" s="500"/>
      <c r="DQ1055" s="500"/>
      <c r="DR1055" s="500"/>
      <c r="DS1055" s="500"/>
      <c r="DT1055" s="500"/>
      <c r="DU1055" s="500"/>
      <c r="DV1055" s="500"/>
      <c r="DW1055" s="500"/>
      <c r="DX1055" s="500"/>
      <c r="DY1055" s="500"/>
      <c r="DZ1055" s="500"/>
      <c r="EA1055" s="500"/>
      <c r="EB1055" s="500"/>
      <c r="EC1055" s="500"/>
      <c r="ED1055" s="500"/>
      <c r="EE1055" s="500"/>
      <c r="EF1055" s="500"/>
      <c r="EG1055" s="500"/>
      <c r="EH1055" s="500"/>
      <c r="EI1055" s="500"/>
      <c r="EJ1055" s="500"/>
      <c r="EK1055" s="500"/>
      <c r="EL1055" s="500"/>
      <c r="EM1055" s="500"/>
      <c r="EN1055" s="500"/>
      <c r="EO1055" s="500"/>
      <c r="EP1055" s="500"/>
      <c r="EQ1055" s="500"/>
      <c r="ER1055" s="500"/>
      <c r="ES1055" s="500"/>
      <c r="ET1055" s="500"/>
      <c r="EU1055" s="500"/>
      <c r="EV1055" s="500"/>
      <c r="EW1055" s="500"/>
      <c r="EX1055" s="500"/>
      <c r="EY1055" s="500"/>
      <c r="EZ1055" s="500"/>
      <c r="FA1055" s="500"/>
      <c r="FB1055" s="500"/>
      <c r="FC1055" s="500"/>
      <c r="FD1055" s="500"/>
      <c r="FE1055" s="500"/>
      <c r="FF1055" s="500"/>
      <c r="FG1055" s="500"/>
      <c r="FH1055" s="500"/>
      <c r="FI1055" s="500"/>
      <c r="FJ1055" s="500"/>
      <c r="FK1055" s="500"/>
      <c r="FL1055" s="500"/>
      <c r="FM1055" s="500"/>
      <c r="FN1055" s="500"/>
      <c r="FO1055" s="500"/>
      <c r="FP1055" s="500"/>
      <c r="FQ1055" s="500"/>
      <c r="FR1055" s="500"/>
      <c r="FS1055" s="500"/>
      <c r="FT1055" s="500"/>
      <c r="FU1055" s="500"/>
      <c r="FV1055" s="500"/>
      <c r="FW1055" s="500"/>
      <c r="FX1055" s="500"/>
      <c r="FY1055" s="500"/>
      <c r="FZ1055" s="500"/>
      <c r="GA1055" s="500"/>
      <c r="GB1055" s="500"/>
      <c r="GC1055" s="500"/>
      <c r="GD1055" s="500"/>
      <c r="GE1055" s="500"/>
      <c r="GF1055" s="500"/>
      <c r="GG1055" s="500"/>
      <c r="GH1055" s="500"/>
      <c r="GI1055" s="500"/>
      <c r="GJ1055" s="500"/>
      <c r="GK1055" s="500"/>
      <c r="GL1055" s="500"/>
      <c r="GM1055" s="500"/>
      <c r="GN1055" s="500"/>
      <c r="GO1055" s="500"/>
      <c r="GP1055" s="500"/>
      <c r="GQ1055" s="500"/>
      <c r="GR1055" s="500"/>
      <c r="GS1055" s="500"/>
      <c r="GT1055" s="500"/>
      <c r="GU1055" s="500"/>
      <c r="GV1055" s="500"/>
      <c r="GW1055" s="500"/>
      <c r="GX1055" s="500"/>
      <c r="GY1055" s="500"/>
      <c r="GZ1055" s="500"/>
      <c r="HA1055" s="500"/>
      <c r="HB1055" s="500"/>
      <c r="HC1055" s="500"/>
      <c r="HD1055" s="500"/>
      <c r="HE1055" s="500"/>
      <c r="HF1055" s="500"/>
      <c r="HG1055" s="500"/>
      <c r="HH1055" s="500"/>
      <c r="HI1055" s="500"/>
      <c r="HJ1055" s="500"/>
      <c r="HK1055" s="500"/>
      <c r="HL1055" s="500"/>
      <c r="HM1055" s="500"/>
      <c r="HN1055" s="500"/>
      <c r="HO1055" s="500"/>
      <c r="HP1055" s="500"/>
      <c r="HQ1055" s="500"/>
      <c r="HR1055" s="500"/>
      <c r="HS1055" s="500"/>
      <c r="HT1055" s="500"/>
      <c r="HU1055" s="500"/>
      <c r="HV1055" s="500"/>
      <c r="HW1055" s="500"/>
      <c r="HX1055" s="500"/>
      <c r="HY1055" s="500"/>
      <c r="HZ1055" s="500"/>
      <c r="IA1055" s="500"/>
      <c r="IB1055" s="500"/>
      <c r="IC1055" s="500"/>
      <c r="ID1055" s="500"/>
      <c r="IE1055" s="500"/>
      <c r="IF1055" s="500"/>
      <c r="IG1055" s="500"/>
      <c r="IH1055" s="500"/>
      <c r="II1055" s="500"/>
      <c r="IJ1055" s="500"/>
      <c r="IK1055" s="500"/>
      <c r="IL1055" s="500"/>
      <c r="IM1055" s="500"/>
      <c r="IN1055" s="500"/>
      <c r="IO1055" s="500"/>
      <c r="IP1055" s="500"/>
      <c r="IQ1055" s="500"/>
      <c r="IR1055" s="500"/>
      <c r="IS1055" s="500"/>
      <c r="IT1055" s="500"/>
      <c r="IU1055" s="500"/>
      <c r="IV1055" s="500"/>
      <c r="IW1055" s="500"/>
      <c r="IX1055" s="500"/>
      <c r="IY1055" s="500"/>
      <c r="IZ1055" s="500"/>
      <c r="JA1055" s="500"/>
      <c r="JB1055" s="500"/>
      <c r="JC1055" s="500"/>
      <c r="JD1055" s="500"/>
      <c r="JE1055" s="500"/>
      <c r="JF1055" s="500"/>
      <c r="JG1055" s="500"/>
      <c r="JH1055" s="500"/>
      <c r="JI1055" s="500"/>
      <c r="JJ1055" s="500"/>
      <c r="JK1055" s="500"/>
    </row>
    <row r="1056" ht="11.25" customHeight="1">
      <c r="A1056" s="500"/>
      <c r="B1056" s="500"/>
      <c r="C1056" s="500"/>
      <c r="D1056" s="596" t="s">
        <v>199</v>
      </c>
      <c r="E1056" s="788" t="str">
        <f>IFERROR(__xludf.DUMMYFUNCTION("split(regexReplace(TO_TEXT(NPCs!AC1063), ""(.)"", ""$1_""), ""_"")"),"#VALUE!")</f>
        <v>#VALUE!</v>
      </c>
      <c r="F1056" s="542"/>
      <c r="G1056" s="542"/>
      <c r="H1056" s="542"/>
      <c r="I1056" s="542"/>
      <c r="J1056" s="542"/>
      <c r="K1056" s="542"/>
      <c r="L1056" s="543"/>
      <c r="M1056" s="540"/>
      <c r="N1056" s="540"/>
      <c r="O1056" s="540"/>
      <c r="P1056" s="540"/>
      <c r="Q1056" s="540"/>
      <c r="R1056" s="540"/>
      <c r="S1056" s="540"/>
      <c r="T1056" s="540"/>
      <c r="U1056" s="500"/>
      <c r="V1056" s="500"/>
      <c r="W1056" s="500"/>
      <c r="X1056" s="500"/>
      <c r="Y1056" s="500"/>
      <c r="Z1056" s="500"/>
      <c r="AA1056" s="800"/>
      <c r="AB1056" s="500"/>
      <c r="AC1056" s="498" t="s">
        <v>174</v>
      </c>
      <c r="AD1056" s="536" t="s">
        <v>175</v>
      </c>
      <c r="AE1056" s="536" t="s">
        <v>176</v>
      </c>
      <c r="AF1056" s="537">
        <f>MAX(If(AE1052+sum(AK1053:AK1054)&gt;12,20,AE1052+sum(AK1053:AK1054)),2)</f>
        <v>2</v>
      </c>
      <c r="AG1056" s="537" t="str">
        <f>"+"</f>
        <v>+</v>
      </c>
      <c r="AH1056" s="537">
        <f>sum(AL1053:AL1054)</f>
        <v>0</v>
      </c>
      <c r="AI1056" s="538" t="str">
        <f>"+"</f>
        <v>+</v>
      </c>
      <c r="AJ1056" s="538">
        <f>AH1056+IF(countIf(AD1053:AD1054,"PROSPIT")&gt;0,1,0)</f>
        <v>0</v>
      </c>
      <c r="AK1056" s="539" t="str">
        <f>"+"</f>
        <v>+</v>
      </c>
      <c r="AL1056" s="539">
        <f>AH1056+IF(countIf(AD1053:AD1054,"DERSE")&gt;0,1,0)</f>
        <v>0</v>
      </c>
      <c r="AM1056" s="494"/>
      <c r="AN1056" s="499" t="s">
        <v>136</v>
      </c>
      <c r="AO1056" s="500"/>
      <c r="AQ1056" s="494">
        <f>0+Countif(AD1053:AD1054,"CANINE")</f>
        <v>0</v>
      </c>
      <c r="AR1056" s="499">
        <f>(COUNTIF(AQ1045:AQ1079,"&gt;0")-1)*2</f>
        <v>-2</v>
      </c>
      <c r="AS1056" s="494">
        <f>8+countIf(AD1052:AD1053, "LIGHTWEIGHT")*2</f>
        <v>8</v>
      </c>
      <c r="AT1056" s="494"/>
      <c r="AU1056" s="498" t="s">
        <v>177</v>
      </c>
      <c r="AV1056" s="495">
        <f>If(AE1052+AR1056&gt;=AS1056,MAX(AS1056-AE1052,0),AR1056)</f>
        <v>-2</v>
      </c>
      <c r="AW1056" s="499">
        <v>0.0</v>
      </c>
      <c r="AX1056" s="494"/>
      <c r="AY1056" s="500"/>
      <c r="AZ1056" s="801"/>
      <c r="BA1056" s="500"/>
      <c r="BB1056" s="500"/>
      <c r="BC1056" s="500"/>
      <c r="BD1056" s="500"/>
      <c r="BE1056" s="500"/>
      <c r="BF1056" s="500"/>
      <c r="BG1056" s="500"/>
      <c r="BH1056" s="500"/>
      <c r="BI1056" s="500"/>
      <c r="BJ1056" s="500"/>
      <c r="BK1056" s="500"/>
      <c r="BL1056" s="500"/>
      <c r="BM1056" s="500"/>
      <c r="BN1056" s="500"/>
      <c r="BO1056" s="500"/>
      <c r="BP1056" s="500"/>
      <c r="BQ1056" s="500"/>
      <c r="BR1056" s="500"/>
      <c r="BS1056" s="500"/>
      <c r="BT1056" s="500"/>
      <c r="BU1056" s="500"/>
      <c r="BV1056" s="500"/>
      <c r="BW1056" s="500"/>
      <c r="BX1056" s="500"/>
      <c r="BY1056" s="500"/>
      <c r="BZ1056" s="500"/>
      <c r="CA1056" s="500"/>
      <c r="CB1056" s="500"/>
      <c r="CC1056" s="500"/>
      <c r="CD1056" s="500"/>
      <c r="CE1056" s="500"/>
      <c r="CF1056" s="500"/>
      <c r="CG1056" s="500"/>
      <c r="CH1056" s="500"/>
      <c r="CI1056" s="500"/>
      <c r="CJ1056" s="500"/>
      <c r="CK1056" s="500"/>
      <c r="CL1056" s="500"/>
      <c r="CM1056" s="500"/>
      <c r="CN1056" s="500"/>
      <c r="CO1056" s="500"/>
      <c r="CP1056" s="500"/>
      <c r="CQ1056" s="500"/>
      <c r="CR1056" s="500"/>
      <c r="CS1056" s="500"/>
      <c r="CT1056" s="500"/>
      <c r="CU1056" s="500"/>
      <c r="CV1056" s="500"/>
      <c r="CW1056" s="500"/>
      <c r="CX1056" s="500"/>
      <c r="CY1056" s="500"/>
      <c r="CZ1056" s="500"/>
      <c r="DA1056" s="500"/>
      <c r="DB1056" s="500"/>
      <c r="DC1056" s="500"/>
      <c r="DD1056" s="500"/>
      <c r="DE1056" s="500"/>
      <c r="DF1056" s="500"/>
      <c r="DG1056" s="500"/>
      <c r="DH1056" s="500"/>
      <c r="DI1056" s="500"/>
      <c r="DJ1056" s="500"/>
      <c r="DK1056" s="500"/>
      <c r="DL1056" s="500"/>
      <c r="DM1056" s="500"/>
      <c r="DN1056" s="500"/>
      <c r="DO1056" s="500"/>
      <c r="DP1056" s="500"/>
      <c r="DQ1056" s="500"/>
      <c r="DR1056" s="500"/>
      <c r="DS1056" s="500"/>
      <c r="DT1056" s="500"/>
      <c r="DU1056" s="500"/>
      <c r="DV1056" s="500"/>
      <c r="DW1056" s="500"/>
      <c r="DX1056" s="500"/>
      <c r="DY1056" s="500"/>
      <c r="DZ1056" s="500"/>
      <c r="EA1056" s="500"/>
      <c r="EB1056" s="500"/>
      <c r="EC1056" s="500"/>
      <c r="ED1056" s="500"/>
      <c r="EE1056" s="500"/>
      <c r="EF1056" s="500"/>
      <c r="EG1056" s="500"/>
      <c r="EH1056" s="500"/>
      <c r="EI1056" s="500"/>
      <c r="EJ1056" s="500"/>
      <c r="EK1056" s="500"/>
      <c r="EL1056" s="500"/>
      <c r="EM1056" s="500"/>
      <c r="EN1056" s="500"/>
      <c r="EO1056" s="500"/>
      <c r="EP1056" s="500"/>
      <c r="EQ1056" s="500"/>
      <c r="ER1056" s="500"/>
      <c r="ES1056" s="500"/>
      <c r="ET1056" s="500"/>
      <c r="EU1056" s="500"/>
      <c r="EV1056" s="500"/>
      <c r="EW1056" s="500"/>
      <c r="EX1056" s="500"/>
      <c r="EY1056" s="500"/>
      <c r="EZ1056" s="500"/>
      <c r="FA1056" s="500"/>
      <c r="FB1056" s="500"/>
      <c r="FC1056" s="500"/>
      <c r="FD1056" s="500"/>
      <c r="FE1056" s="500"/>
      <c r="FF1056" s="500"/>
      <c r="FG1056" s="500"/>
      <c r="FH1056" s="500"/>
      <c r="FI1056" s="500"/>
      <c r="FJ1056" s="500"/>
      <c r="FK1056" s="500"/>
      <c r="FL1056" s="500"/>
      <c r="FM1056" s="500"/>
      <c r="FN1056" s="500"/>
      <c r="FO1056" s="500"/>
      <c r="FP1056" s="500"/>
      <c r="FQ1056" s="500"/>
      <c r="FR1056" s="500"/>
      <c r="FS1056" s="500"/>
      <c r="FT1056" s="500"/>
      <c r="FU1056" s="500"/>
      <c r="FV1056" s="500"/>
      <c r="FW1056" s="500"/>
      <c r="FX1056" s="500"/>
      <c r="FY1056" s="500"/>
      <c r="FZ1056" s="500"/>
      <c r="GA1056" s="500"/>
      <c r="GB1056" s="500"/>
      <c r="GC1056" s="500"/>
      <c r="GD1056" s="500"/>
      <c r="GE1056" s="500"/>
      <c r="GF1056" s="500"/>
      <c r="GG1056" s="500"/>
      <c r="GH1056" s="500"/>
      <c r="GI1056" s="500"/>
      <c r="GJ1056" s="500"/>
      <c r="GK1056" s="500"/>
      <c r="GL1056" s="500"/>
      <c r="GM1056" s="500"/>
      <c r="GN1056" s="500"/>
      <c r="GO1056" s="500"/>
      <c r="GP1056" s="500"/>
      <c r="GQ1056" s="500"/>
      <c r="GR1056" s="500"/>
      <c r="GS1056" s="500"/>
      <c r="GT1056" s="500"/>
      <c r="GU1056" s="500"/>
      <c r="GV1056" s="500"/>
      <c r="GW1056" s="500"/>
      <c r="GX1056" s="500"/>
      <c r="GY1056" s="500"/>
      <c r="GZ1056" s="500"/>
      <c r="HA1056" s="500"/>
      <c r="HB1056" s="500"/>
      <c r="HC1056" s="500"/>
      <c r="HD1056" s="500"/>
      <c r="HE1056" s="500"/>
      <c r="HF1056" s="500"/>
      <c r="HG1056" s="500"/>
      <c r="HH1056" s="500"/>
      <c r="HI1056" s="500"/>
      <c r="HJ1056" s="500"/>
      <c r="HK1056" s="500"/>
      <c r="HL1056" s="500"/>
      <c r="HM1056" s="500"/>
      <c r="HN1056" s="500"/>
      <c r="HO1056" s="500"/>
      <c r="HP1056" s="500"/>
      <c r="HQ1056" s="500"/>
      <c r="HR1056" s="500"/>
      <c r="HS1056" s="500"/>
      <c r="HT1056" s="500"/>
      <c r="HU1056" s="500"/>
      <c r="HV1056" s="500"/>
      <c r="HW1056" s="500"/>
      <c r="HX1056" s="500"/>
      <c r="HY1056" s="500"/>
      <c r="HZ1056" s="500"/>
      <c r="IA1056" s="500"/>
      <c r="IB1056" s="500"/>
      <c r="IC1056" s="500"/>
      <c r="ID1056" s="500"/>
      <c r="IE1056" s="500"/>
      <c r="IF1056" s="500"/>
      <c r="IG1056" s="500"/>
      <c r="IH1056" s="500"/>
      <c r="II1056" s="500"/>
      <c r="IJ1056" s="500"/>
      <c r="IK1056" s="500"/>
      <c r="IL1056" s="500"/>
      <c r="IM1056" s="500"/>
      <c r="IN1056" s="500"/>
      <c r="IO1056" s="500"/>
      <c r="IP1056" s="500"/>
      <c r="IQ1056" s="500"/>
      <c r="IR1056" s="500"/>
      <c r="IS1056" s="500"/>
      <c r="IT1056" s="500"/>
      <c r="IU1056" s="500"/>
      <c r="IV1056" s="500"/>
      <c r="IW1056" s="500"/>
      <c r="IX1056" s="500"/>
      <c r="IY1056" s="500"/>
      <c r="IZ1056" s="500"/>
      <c r="JA1056" s="500"/>
      <c r="JB1056" s="500"/>
      <c r="JC1056" s="500"/>
      <c r="JD1056" s="500"/>
      <c r="JE1056" s="500"/>
      <c r="JF1056" s="500"/>
      <c r="JG1056" s="500"/>
      <c r="JH1056" s="500"/>
      <c r="JI1056" s="500"/>
      <c r="JJ1056" s="500"/>
      <c r="JK1056" s="500"/>
    </row>
    <row r="1057" ht="11.25" customHeight="1">
      <c r="A1057" s="500"/>
      <c r="B1057" s="500"/>
      <c r="C1057" s="500"/>
      <c r="D1057" s="596" t="s">
        <v>205</v>
      </c>
      <c r="E1057" s="639" t="str">
        <f t="array" ref="E1057">IFERROR(INDEX(Code_KindReturn, MATCH(TRUE, EXACT(E1056, Code_Code), 0)),"")</f>
        <v/>
      </c>
      <c r="F1057" s="639" t="str">
        <f t="array" ref="F1057">IFERROR(INDEX(Code_GristReturn, MATCH(TRUE, EXACT(F1056, Code_Code), 0)),"")</f>
        <v/>
      </c>
      <c r="G1057" s="639" t="str">
        <f t="array" ref="G1057">IFERROR(INDEX(Code_Trait1Return, MATCH(TRUE, EXACT(G1056, Code_Code), 0)),"")</f>
        <v/>
      </c>
      <c r="H1057" s="639" t="str">
        <f t="array" ref="H1057">IFERROR(INDEX(Code_Trait2Return, MATCH(TRUE, EXACT(H1056, Code_Code), 0)),"")</f>
        <v/>
      </c>
      <c r="I1057" s="639" t="str">
        <f t="array" ref="I1057">IFERROR(INDEX(Code_Action1Return, MATCH(TRUE, EXACT(I1056, Code_Code), 0)),"")</f>
        <v/>
      </c>
      <c r="J1057" s="639" t="str">
        <f t="array" ref="J1057">IFERROR(INDEX(Code_Action2Return, MATCH(TRUE, EXACT(J1056, Code_Code), 0)),"")</f>
        <v/>
      </c>
      <c r="K1057" s="639" t="str">
        <f t="array" ref="K1057">IFERROR(INDEX(Code_Action3Return, MATCH(TRUE, EXACT(K1056, Code_Code), 0)),"")</f>
        <v/>
      </c>
      <c r="L1057" s="639" t="str">
        <f t="array" ref="L1057">IFERROR(INDEX(Code_Action4Return, MATCH(TRUE, EXACT(L1056, Code_Code), 0)),"")</f>
        <v/>
      </c>
      <c r="M1057" s="540"/>
      <c r="N1057" s="540"/>
      <c r="O1057" s="540"/>
      <c r="P1057" s="540"/>
      <c r="Q1057" s="540"/>
      <c r="R1057" s="540"/>
      <c r="S1057" s="596" t="s">
        <v>160</v>
      </c>
      <c r="T1057" s="517" t="s">
        <v>161</v>
      </c>
      <c r="U1057" s="500"/>
      <c r="V1057" s="500"/>
      <c r="W1057" s="500"/>
      <c r="X1057" s="500"/>
      <c r="Y1057" s="500"/>
      <c r="Z1057" s="500"/>
      <c r="AA1057" s="802"/>
      <c r="AB1057" s="526"/>
      <c r="AC1057" s="796" t="str">
        <f>IF(countIf(AD1053:AD1054,"META")&gt;0," + ",if(AD1057="",""," + "))</f>
        <v/>
      </c>
      <c r="AD1057" s="541" t="str">
        <f>IF(countIf(AD1053:AD1054,"META")&gt;0,"",AD1052)</f>
        <v/>
      </c>
      <c r="AE1057" s="542" t="str">
        <f>IF(countIf(AD1053:AD1054,"META")&gt;0,"",if(AD1057="","","d"))</f>
        <v/>
      </c>
      <c r="AF1057" s="543" t="str">
        <f>IF(countIf(AD1053:AD1054,"META")&gt;0,AF1056/2+1,IF(AD1057&lt;&gt;"",AF1056,""))</f>
        <v/>
      </c>
      <c r="AG1057" s="544" t="str">
        <f>IF(AH1056&gt;0,"+","")</f>
        <v/>
      </c>
      <c r="AH1057" s="543" t="str">
        <f>if(AH1056=0,"",AH1056)</f>
        <v/>
      </c>
      <c r="AI1057" s="545" t="str">
        <f>CONCATENATE( If(countIf(AD1053:AD1054,"DRACONIC")&gt;0,"+1d2",""),IF(AJ1056&gt;0,"+",""))</f>
        <v/>
      </c>
      <c r="AJ1057" s="546" t="str">
        <f>if(AJ1056=0,"",AJ1056)</f>
        <v/>
      </c>
      <c r="AK1057" s="547" t="str">
        <f>CONCATENATE( If(countIf(AD1053:AD1054,"DRACONIC")&gt;0,"+1d2",""),IF(AL1056&gt;0,"+",""))</f>
        <v/>
      </c>
      <c r="AL1057" s="548" t="str">
        <f>if(AL1056=0,"",AL1056)</f>
        <v/>
      </c>
      <c r="AM1057" s="525"/>
      <c r="AN1057" s="516">
        <f>AF1056/2+1+AH1056</f>
        <v>2</v>
      </c>
      <c r="AO1057" s="526"/>
      <c r="AP1057" s="637"/>
      <c r="AQ1057" s="525">
        <f>0-COUNTIF(AD1053:AD1054,"FELINE")</f>
        <v>0</v>
      </c>
      <c r="AR1057" s="797">
        <f>(COUNTIF(AQ1045:AQ1079,"&lt;0")-1)*2</f>
        <v>-2</v>
      </c>
      <c r="AS1057" s="525">
        <f>8+countIf(AD1052:AD1053, "LIGHTWEIGHT")*2</f>
        <v>8</v>
      </c>
      <c r="AT1057" s="525"/>
      <c r="AU1057" s="798" t="s">
        <v>178</v>
      </c>
      <c r="AV1057" s="527">
        <f>If(AE1052+AR1057&gt;=AS1057,MAX(AS1057-AE1052,0),AR1057)</f>
        <v>-2</v>
      </c>
      <c r="AW1057" s="797">
        <v>0.0</v>
      </c>
      <c r="AX1057" s="525"/>
      <c r="AY1057" s="526"/>
      <c r="AZ1057" s="803"/>
      <c r="BA1057" s="500"/>
      <c r="BB1057" s="500"/>
      <c r="BC1057" s="500"/>
      <c r="BD1057" s="500"/>
      <c r="BE1057" s="500"/>
      <c r="BF1057" s="500"/>
      <c r="BG1057" s="500"/>
      <c r="BH1057" s="500"/>
      <c r="BI1057" s="500"/>
      <c r="BJ1057" s="500"/>
      <c r="BK1057" s="500"/>
      <c r="BL1057" s="500"/>
      <c r="BM1057" s="500"/>
      <c r="BN1057" s="500"/>
      <c r="BO1057" s="500"/>
      <c r="BP1057" s="500"/>
      <c r="BQ1057" s="500"/>
      <c r="BR1057" s="500"/>
      <c r="BS1057" s="500"/>
      <c r="BT1057" s="500"/>
      <c r="BU1057" s="500"/>
      <c r="BV1057" s="500"/>
      <c r="BW1057" s="500"/>
      <c r="BX1057" s="500"/>
      <c r="BY1057" s="500"/>
      <c r="BZ1057" s="500"/>
      <c r="CA1057" s="500"/>
      <c r="CB1057" s="500"/>
      <c r="CC1057" s="500"/>
      <c r="CD1057" s="500"/>
      <c r="CE1057" s="500"/>
      <c r="CF1057" s="500"/>
      <c r="CG1057" s="500"/>
      <c r="CH1057" s="500"/>
      <c r="CI1057" s="500"/>
      <c r="CJ1057" s="500"/>
      <c r="CK1057" s="500"/>
      <c r="CL1057" s="500"/>
      <c r="CM1057" s="500"/>
      <c r="CN1057" s="500"/>
      <c r="CO1057" s="500"/>
      <c r="CP1057" s="500"/>
      <c r="CQ1057" s="500"/>
      <c r="CR1057" s="500"/>
      <c r="CS1057" s="500"/>
      <c r="CT1057" s="500"/>
      <c r="CU1057" s="500"/>
      <c r="CV1057" s="500"/>
      <c r="CW1057" s="500"/>
      <c r="CX1057" s="500"/>
      <c r="CY1057" s="500"/>
      <c r="CZ1057" s="500"/>
      <c r="DA1057" s="500"/>
      <c r="DB1057" s="500"/>
      <c r="DC1057" s="500"/>
      <c r="DD1057" s="500"/>
      <c r="DE1057" s="500"/>
      <c r="DF1057" s="500"/>
      <c r="DG1057" s="500"/>
      <c r="DH1057" s="500"/>
      <c r="DI1057" s="500"/>
      <c r="DJ1057" s="500"/>
      <c r="DK1057" s="500"/>
      <c r="DL1057" s="500"/>
      <c r="DM1057" s="500"/>
      <c r="DN1057" s="500"/>
      <c r="DO1057" s="500"/>
      <c r="DP1057" s="500"/>
      <c r="DQ1057" s="500"/>
      <c r="DR1057" s="500"/>
      <c r="DS1057" s="500"/>
      <c r="DT1057" s="500"/>
      <c r="DU1057" s="500"/>
      <c r="DV1057" s="500"/>
      <c r="DW1057" s="500"/>
      <c r="DX1057" s="500"/>
      <c r="DY1057" s="500"/>
      <c r="DZ1057" s="500"/>
      <c r="EA1057" s="500"/>
      <c r="EB1057" s="500"/>
      <c r="EC1057" s="500"/>
      <c r="ED1057" s="500"/>
      <c r="EE1057" s="500"/>
      <c r="EF1057" s="500"/>
      <c r="EG1057" s="500"/>
      <c r="EH1057" s="500"/>
      <c r="EI1057" s="500"/>
      <c r="EJ1057" s="500"/>
      <c r="EK1057" s="500"/>
      <c r="EL1057" s="500"/>
      <c r="EM1057" s="500"/>
      <c r="EN1057" s="500"/>
      <c r="EO1057" s="500"/>
      <c r="EP1057" s="500"/>
      <c r="EQ1057" s="500"/>
      <c r="ER1057" s="500"/>
      <c r="ES1057" s="500"/>
      <c r="ET1057" s="500"/>
      <c r="EU1057" s="500"/>
      <c r="EV1057" s="500"/>
      <c r="EW1057" s="500"/>
      <c r="EX1057" s="500"/>
      <c r="EY1057" s="500"/>
      <c r="EZ1057" s="500"/>
      <c r="FA1057" s="500"/>
      <c r="FB1057" s="500"/>
      <c r="FC1057" s="500"/>
      <c r="FD1057" s="500"/>
      <c r="FE1057" s="500"/>
      <c r="FF1057" s="500"/>
      <c r="FG1057" s="500"/>
      <c r="FH1057" s="500"/>
      <c r="FI1057" s="500"/>
      <c r="FJ1057" s="500"/>
      <c r="FK1057" s="500"/>
      <c r="FL1057" s="500"/>
      <c r="FM1057" s="500"/>
      <c r="FN1057" s="500"/>
      <c r="FO1057" s="500"/>
      <c r="FP1057" s="500"/>
      <c r="FQ1057" s="500"/>
      <c r="FR1057" s="500"/>
      <c r="FS1057" s="500"/>
      <c r="FT1057" s="500"/>
      <c r="FU1057" s="500"/>
      <c r="FV1057" s="500"/>
      <c r="FW1057" s="500"/>
      <c r="FX1057" s="500"/>
      <c r="FY1057" s="500"/>
      <c r="FZ1057" s="500"/>
      <c r="GA1057" s="500"/>
      <c r="GB1057" s="500"/>
      <c r="GC1057" s="500"/>
      <c r="GD1057" s="500"/>
      <c r="GE1057" s="500"/>
      <c r="GF1057" s="500"/>
      <c r="GG1057" s="500"/>
      <c r="GH1057" s="500"/>
      <c r="GI1057" s="500"/>
      <c r="GJ1057" s="500"/>
      <c r="GK1057" s="500"/>
      <c r="GL1057" s="500"/>
      <c r="GM1057" s="500"/>
      <c r="GN1057" s="500"/>
      <c r="GO1057" s="500"/>
      <c r="GP1057" s="500"/>
      <c r="GQ1057" s="500"/>
      <c r="GR1057" s="500"/>
      <c r="GS1057" s="500"/>
      <c r="GT1057" s="500"/>
      <c r="GU1057" s="500"/>
      <c r="GV1057" s="500"/>
      <c r="GW1057" s="500"/>
      <c r="GX1057" s="500"/>
      <c r="GY1057" s="500"/>
      <c r="GZ1057" s="500"/>
      <c r="HA1057" s="500"/>
      <c r="HB1057" s="500"/>
      <c r="HC1057" s="500"/>
      <c r="HD1057" s="500"/>
      <c r="HE1057" s="500"/>
      <c r="HF1057" s="500"/>
      <c r="HG1057" s="500"/>
      <c r="HH1057" s="500"/>
      <c r="HI1057" s="500"/>
      <c r="HJ1057" s="500"/>
      <c r="HK1057" s="500"/>
      <c r="HL1057" s="500"/>
      <c r="HM1057" s="500"/>
      <c r="HN1057" s="500"/>
      <c r="HO1057" s="500"/>
      <c r="HP1057" s="500"/>
      <c r="HQ1057" s="500"/>
      <c r="HR1057" s="500"/>
      <c r="HS1057" s="500"/>
      <c r="HT1057" s="500"/>
      <c r="HU1057" s="500"/>
      <c r="HV1057" s="500"/>
      <c r="HW1057" s="500"/>
      <c r="HX1057" s="500"/>
      <c r="HY1057" s="500"/>
      <c r="HZ1057" s="500"/>
      <c r="IA1057" s="500"/>
      <c r="IB1057" s="500"/>
      <c r="IC1057" s="500"/>
      <c r="ID1057" s="500"/>
      <c r="IE1057" s="500"/>
      <c r="IF1057" s="500"/>
      <c r="IG1057" s="500"/>
      <c r="IH1057" s="500"/>
      <c r="II1057" s="500"/>
      <c r="IJ1057" s="500"/>
      <c r="IK1057" s="500"/>
      <c r="IL1057" s="500"/>
      <c r="IM1057" s="500"/>
      <c r="IN1057" s="500"/>
      <c r="IO1057" s="500"/>
      <c r="IP1057" s="500"/>
      <c r="IQ1057" s="500"/>
      <c r="IR1057" s="500"/>
      <c r="IS1057" s="500"/>
      <c r="IT1057" s="500"/>
      <c r="IU1057" s="500"/>
      <c r="IV1057" s="500"/>
      <c r="IW1057" s="500"/>
      <c r="IX1057" s="500"/>
      <c r="IY1057" s="500"/>
      <c r="IZ1057" s="500"/>
      <c r="JA1057" s="500"/>
      <c r="JB1057" s="500"/>
      <c r="JC1057" s="500"/>
      <c r="JD1057" s="500"/>
      <c r="JE1057" s="500"/>
      <c r="JF1057" s="500"/>
      <c r="JG1057" s="500"/>
      <c r="JH1057" s="500"/>
      <c r="JI1057" s="500"/>
      <c r="JJ1057" s="500"/>
      <c r="JK1057" s="500"/>
    </row>
    <row r="1058" ht="11.25" customHeight="1">
      <c r="A1058" s="500"/>
      <c r="B1058" s="500"/>
      <c r="C1058" s="500"/>
      <c r="D1058" s="596" t="s">
        <v>206</v>
      </c>
      <c r="E1058" s="540" t="str">
        <f>IFERROR(VLOOKUP(E1057,LookupKind,3, FALSE))</f>
        <v/>
      </c>
      <c r="F1058" s="540"/>
      <c r="G1058" s="540"/>
      <c r="H1058" s="540"/>
      <c r="I1058" s="540"/>
      <c r="J1058" s="540"/>
      <c r="K1058" s="540"/>
      <c r="L1058" s="540"/>
      <c r="M1058" s="540"/>
      <c r="N1058" s="540"/>
      <c r="O1058" s="540"/>
      <c r="P1058" s="540"/>
      <c r="Q1058" s="540"/>
      <c r="R1058" s="596" t="s">
        <v>163</v>
      </c>
      <c r="S1058" s="658">
        <v>-2.0</v>
      </c>
      <c r="T1058" s="659">
        <v>1.0</v>
      </c>
      <c r="U1058" s="500"/>
      <c r="V1058" s="500"/>
      <c r="W1058" s="500"/>
      <c r="X1058" s="500"/>
      <c r="Y1058" s="500"/>
      <c r="Z1058" s="500"/>
      <c r="AA1058" s="500"/>
      <c r="AB1058" s="500"/>
      <c r="AC1058" s="804" t="s">
        <v>208</v>
      </c>
      <c r="AD1058" s="540"/>
      <c r="AE1058" s="494"/>
      <c r="AF1058" s="494"/>
      <c r="AG1058" s="494"/>
      <c r="AH1058" s="494"/>
      <c r="AI1058" s="494"/>
      <c r="AJ1058" s="494"/>
      <c r="AK1058" s="494"/>
      <c r="AL1058" s="578"/>
      <c r="AM1058" s="578"/>
      <c r="AN1058" s="578"/>
      <c r="AO1058" s="578"/>
      <c r="AP1058" s="578"/>
      <c r="AQ1058" s="578"/>
      <c r="AR1058" s="578"/>
      <c r="AS1058" s="578"/>
      <c r="AT1058" s="578"/>
      <c r="AU1058" s="578"/>
      <c r="AV1058" s="578"/>
      <c r="AW1058" s="578"/>
      <c r="AX1058" s="494"/>
      <c r="AY1058" s="500"/>
      <c r="AZ1058" s="500"/>
      <c r="BA1058" s="500"/>
      <c r="BB1058" s="500"/>
      <c r="BC1058" s="500"/>
      <c r="BD1058" s="500"/>
      <c r="BE1058" s="500"/>
      <c r="BF1058" s="500"/>
      <c r="BG1058" s="500"/>
      <c r="BH1058" s="500"/>
      <c r="BI1058" s="500"/>
      <c r="BJ1058" s="500"/>
      <c r="BK1058" s="500"/>
      <c r="BL1058" s="500"/>
      <c r="BM1058" s="500"/>
      <c r="BN1058" s="500"/>
      <c r="BO1058" s="500"/>
      <c r="BP1058" s="500"/>
      <c r="BQ1058" s="500"/>
      <c r="BR1058" s="500"/>
      <c r="BS1058" s="500"/>
      <c r="BT1058" s="500"/>
      <c r="BU1058" s="500"/>
      <c r="BV1058" s="500"/>
      <c r="BW1058" s="500"/>
      <c r="BX1058" s="500"/>
      <c r="BY1058" s="500"/>
      <c r="BZ1058" s="500"/>
      <c r="CA1058" s="500"/>
      <c r="CB1058" s="500"/>
      <c r="CC1058" s="500"/>
      <c r="CD1058" s="500"/>
      <c r="CE1058" s="500"/>
      <c r="CF1058" s="500"/>
      <c r="CG1058" s="500"/>
      <c r="CH1058" s="500"/>
      <c r="CI1058" s="500"/>
      <c r="CJ1058" s="500"/>
      <c r="CK1058" s="500"/>
      <c r="CL1058" s="500"/>
      <c r="CM1058" s="500"/>
      <c r="CN1058" s="500"/>
      <c r="CO1058" s="500"/>
      <c r="CP1058" s="500"/>
      <c r="CQ1058" s="500"/>
      <c r="CR1058" s="500"/>
      <c r="CS1058" s="500"/>
      <c r="CT1058" s="500"/>
      <c r="CU1058" s="500"/>
      <c r="CV1058" s="500"/>
      <c r="CW1058" s="500"/>
      <c r="CX1058" s="500"/>
      <c r="CY1058" s="500"/>
      <c r="CZ1058" s="500"/>
      <c r="DA1058" s="500"/>
      <c r="DB1058" s="500"/>
      <c r="DC1058" s="500"/>
      <c r="DD1058" s="500"/>
      <c r="DE1058" s="500"/>
      <c r="DF1058" s="500"/>
      <c r="DG1058" s="500"/>
      <c r="DH1058" s="500"/>
      <c r="DI1058" s="500"/>
      <c r="DJ1058" s="500"/>
      <c r="DK1058" s="500"/>
      <c r="DL1058" s="500"/>
      <c r="DM1058" s="500"/>
      <c r="DN1058" s="500"/>
      <c r="DO1058" s="500"/>
      <c r="DP1058" s="500"/>
      <c r="DQ1058" s="500"/>
      <c r="DR1058" s="500"/>
      <c r="DS1058" s="500"/>
      <c r="DT1058" s="500"/>
      <c r="DU1058" s="500"/>
      <c r="DV1058" s="500"/>
      <c r="DW1058" s="500"/>
      <c r="DX1058" s="500"/>
      <c r="DY1058" s="500"/>
      <c r="DZ1058" s="500"/>
      <c r="EA1058" s="500"/>
      <c r="EB1058" s="500"/>
      <c r="EC1058" s="500"/>
      <c r="ED1058" s="500"/>
      <c r="EE1058" s="500"/>
      <c r="EF1058" s="500"/>
      <c r="EG1058" s="500"/>
      <c r="EH1058" s="500"/>
      <c r="EI1058" s="500"/>
      <c r="EJ1058" s="500"/>
      <c r="EK1058" s="500"/>
      <c r="EL1058" s="500"/>
      <c r="EM1058" s="500"/>
      <c r="EN1058" s="500"/>
      <c r="EO1058" s="500"/>
      <c r="EP1058" s="500"/>
      <c r="EQ1058" s="500"/>
      <c r="ER1058" s="500"/>
      <c r="ES1058" s="500"/>
      <c r="ET1058" s="500"/>
      <c r="EU1058" s="500"/>
      <c r="EV1058" s="500"/>
      <c r="EW1058" s="500"/>
      <c r="EX1058" s="500"/>
      <c r="EY1058" s="500"/>
      <c r="EZ1058" s="500"/>
      <c r="FA1058" s="500"/>
      <c r="FB1058" s="500"/>
      <c r="FC1058" s="500"/>
      <c r="FD1058" s="500"/>
      <c r="FE1058" s="500"/>
      <c r="FF1058" s="500"/>
      <c r="FG1058" s="500"/>
      <c r="FH1058" s="500"/>
      <c r="FI1058" s="500"/>
      <c r="FJ1058" s="500"/>
      <c r="FK1058" s="500"/>
      <c r="FL1058" s="500"/>
      <c r="FM1058" s="500"/>
      <c r="FN1058" s="500"/>
      <c r="FO1058" s="500"/>
      <c r="FP1058" s="500"/>
      <c r="FQ1058" s="500"/>
      <c r="FR1058" s="500"/>
      <c r="FS1058" s="500"/>
      <c r="FT1058" s="500"/>
      <c r="FU1058" s="500"/>
      <c r="FV1058" s="500"/>
      <c r="FW1058" s="500"/>
      <c r="FX1058" s="500"/>
      <c r="FY1058" s="500"/>
      <c r="FZ1058" s="500"/>
      <c r="GA1058" s="500"/>
      <c r="GB1058" s="500"/>
      <c r="GC1058" s="500"/>
      <c r="GD1058" s="500"/>
      <c r="GE1058" s="500"/>
      <c r="GF1058" s="500"/>
      <c r="GG1058" s="500"/>
      <c r="GH1058" s="500"/>
      <c r="GI1058" s="500"/>
      <c r="GJ1058" s="500"/>
      <c r="GK1058" s="500"/>
      <c r="GL1058" s="500"/>
      <c r="GM1058" s="500"/>
      <c r="GN1058" s="500"/>
      <c r="GO1058" s="500"/>
      <c r="GP1058" s="500"/>
      <c r="GQ1058" s="500"/>
      <c r="GR1058" s="500"/>
      <c r="GS1058" s="500"/>
      <c r="GT1058" s="500"/>
      <c r="GU1058" s="500"/>
      <c r="GV1058" s="500"/>
      <c r="GW1058" s="500"/>
      <c r="GX1058" s="500"/>
      <c r="GY1058" s="500"/>
      <c r="GZ1058" s="500"/>
      <c r="HA1058" s="500"/>
      <c r="HB1058" s="500"/>
      <c r="HC1058" s="500"/>
      <c r="HD1058" s="500"/>
      <c r="HE1058" s="500"/>
      <c r="HF1058" s="500"/>
      <c r="HG1058" s="500"/>
      <c r="HH1058" s="500"/>
      <c r="HI1058" s="500"/>
      <c r="HJ1058" s="500"/>
      <c r="HK1058" s="500"/>
      <c r="HL1058" s="500"/>
      <c r="HM1058" s="500"/>
      <c r="HN1058" s="500"/>
      <c r="HO1058" s="500"/>
      <c r="HP1058" s="500"/>
      <c r="HQ1058" s="500"/>
      <c r="HR1058" s="500"/>
      <c r="HS1058" s="500"/>
      <c r="HT1058" s="500"/>
      <c r="HU1058" s="500"/>
      <c r="HV1058" s="500"/>
      <c r="HW1058" s="500"/>
      <c r="HX1058" s="500"/>
      <c r="HY1058" s="500"/>
      <c r="HZ1058" s="500"/>
      <c r="IA1058" s="500"/>
      <c r="IB1058" s="500"/>
      <c r="IC1058" s="500"/>
      <c r="ID1058" s="500"/>
      <c r="IE1058" s="500"/>
      <c r="IF1058" s="500"/>
      <c r="IG1058" s="500"/>
      <c r="IH1058" s="500"/>
      <c r="II1058" s="500"/>
      <c r="IJ1058" s="500"/>
      <c r="IK1058" s="500"/>
      <c r="IL1058" s="500"/>
      <c r="IM1058" s="500"/>
      <c r="IN1058" s="500"/>
      <c r="IO1058" s="500"/>
      <c r="IP1058" s="500"/>
      <c r="IQ1058" s="500"/>
      <c r="IR1058" s="500"/>
      <c r="IS1058" s="500"/>
      <c r="IT1058" s="500"/>
      <c r="IU1058" s="500"/>
      <c r="IV1058" s="500"/>
      <c r="IW1058" s="500"/>
      <c r="IX1058" s="500"/>
      <c r="IY1058" s="500"/>
      <c r="IZ1058" s="500"/>
      <c r="JA1058" s="500"/>
      <c r="JB1058" s="500"/>
      <c r="JC1058" s="500"/>
      <c r="JD1058" s="500"/>
      <c r="JE1058" s="500"/>
      <c r="JF1058" s="500"/>
      <c r="JG1058" s="500"/>
      <c r="JH1058" s="500"/>
      <c r="JI1058" s="500"/>
      <c r="JJ1058" s="500"/>
      <c r="JK1058" s="500"/>
    </row>
    <row r="1059" ht="11.25" customHeight="1">
      <c r="A1059" s="500"/>
      <c r="B1059" s="500"/>
      <c r="C1059" s="500"/>
      <c r="D1059" s="596" t="str">
        <f>IFERROR(VLOOKUP(F1057,LookupGrist,3, FALSE))</f>
        <v/>
      </c>
      <c r="E1059" s="544" t="str">
        <f>IFERROR(__xludf.DUMMYFUNCTION("IFERROR(split(VLOOKUP(D1059, AllGrist, 5, false),""d""), """")"),"")</f>
        <v/>
      </c>
      <c r="F1059" s="543"/>
      <c r="G1059" s="540"/>
      <c r="H1059" s="540"/>
      <c r="I1059" s="540"/>
      <c r="J1059" s="596" t="s">
        <v>166</v>
      </c>
      <c r="K1059" s="540" t="s">
        <v>167</v>
      </c>
      <c r="M1059" s="540"/>
      <c r="N1059" s="540"/>
      <c r="O1059" s="540"/>
      <c r="P1059" s="540"/>
      <c r="Q1059" s="540"/>
      <c r="R1059" s="596" t="s">
        <v>164</v>
      </c>
      <c r="S1059" s="793">
        <f>if(F1059&lt;=10,2,0)</f>
        <v>2</v>
      </c>
      <c r="T1059" s="661">
        <v>-1.0</v>
      </c>
      <c r="U1059" s="500"/>
      <c r="V1059" s="500"/>
      <c r="W1059" s="500"/>
      <c r="X1059" s="500"/>
      <c r="Y1059" s="500"/>
      <c r="Z1059" s="500"/>
      <c r="AA1059" s="805"/>
      <c r="AB1059" s="806"/>
      <c r="AC1059" s="787" t="s">
        <v>199</v>
      </c>
      <c r="AD1059" s="788" t="str">
        <f>IFERROR(__xludf.DUMMYFUNCTION("split(regexReplace(TO_TEXT( NPCs!AC1074), ""(.)"", ""$1_""), ""_"")"),"#VALUE!")</f>
        <v>#VALUE!</v>
      </c>
      <c r="AE1059" s="514"/>
      <c r="AF1059" s="514"/>
      <c r="AG1059" s="514"/>
      <c r="AH1059" s="514"/>
      <c r="AI1059" s="514"/>
      <c r="AJ1059" s="514"/>
      <c r="AK1059" s="515"/>
      <c r="AL1059" s="535"/>
      <c r="AM1059" s="535"/>
      <c r="AN1059" s="535"/>
      <c r="AO1059" s="535"/>
      <c r="AP1059" s="535"/>
      <c r="AQ1059" s="535"/>
      <c r="AR1059" s="535"/>
      <c r="AS1059" s="535"/>
      <c r="AT1059" s="535"/>
      <c r="AU1059" s="535"/>
      <c r="AV1059" s="535"/>
      <c r="AW1059" s="535"/>
      <c r="AX1059" s="535"/>
      <c r="AY1059" s="806"/>
      <c r="AZ1059" s="807"/>
      <c r="BA1059" s="500"/>
      <c r="BB1059" s="500"/>
      <c r="BC1059" s="500"/>
      <c r="BD1059" s="500"/>
      <c r="BE1059" s="500"/>
      <c r="BF1059" s="500"/>
      <c r="BG1059" s="500"/>
      <c r="BH1059" s="500"/>
      <c r="BI1059" s="500"/>
      <c r="BJ1059" s="500"/>
      <c r="BK1059" s="500"/>
      <c r="BL1059" s="500"/>
      <c r="BM1059" s="500"/>
      <c r="BN1059" s="500"/>
      <c r="BO1059" s="500"/>
      <c r="BP1059" s="500"/>
      <c r="BQ1059" s="500"/>
      <c r="BR1059" s="500"/>
      <c r="BS1059" s="500"/>
      <c r="BT1059" s="500"/>
      <c r="BU1059" s="500"/>
      <c r="BV1059" s="500"/>
      <c r="BW1059" s="500"/>
      <c r="BX1059" s="500"/>
      <c r="BY1059" s="500"/>
      <c r="BZ1059" s="500"/>
      <c r="CA1059" s="500"/>
      <c r="CB1059" s="500"/>
      <c r="CC1059" s="500"/>
      <c r="CD1059" s="500"/>
      <c r="CE1059" s="500"/>
      <c r="CF1059" s="500"/>
      <c r="CG1059" s="500"/>
      <c r="CH1059" s="500"/>
      <c r="CI1059" s="500"/>
      <c r="CJ1059" s="500"/>
      <c r="CK1059" s="500"/>
      <c r="CL1059" s="500"/>
      <c r="CM1059" s="500"/>
      <c r="CN1059" s="500"/>
      <c r="CO1059" s="500"/>
      <c r="CP1059" s="500"/>
      <c r="CQ1059" s="500"/>
      <c r="CR1059" s="500"/>
      <c r="CS1059" s="500"/>
      <c r="CT1059" s="500"/>
      <c r="CU1059" s="500"/>
      <c r="CV1059" s="500"/>
      <c r="CW1059" s="500"/>
      <c r="CX1059" s="500"/>
      <c r="CY1059" s="500"/>
      <c r="CZ1059" s="500"/>
      <c r="DA1059" s="500"/>
      <c r="DB1059" s="500"/>
      <c r="DC1059" s="500"/>
      <c r="DD1059" s="500"/>
      <c r="DE1059" s="500"/>
      <c r="DF1059" s="500"/>
      <c r="DG1059" s="500"/>
      <c r="DH1059" s="500"/>
      <c r="DI1059" s="500"/>
      <c r="DJ1059" s="500"/>
      <c r="DK1059" s="500"/>
      <c r="DL1059" s="500"/>
      <c r="DM1059" s="500"/>
      <c r="DN1059" s="500"/>
      <c r="DO1059" s="500"/>
      <c r="DP1059" s="500"/>
      <c r="DQ1059" s="500"/>
      <c r="DR1059" s="500"/>
      <c r="DS1059" s="500"/>
      <c r="DT1059" s="500"/>
      <c r="DU1059" s="500"/>
      <c r="DV1059" s="500"/>
      <c r="DW1059" s="500"/>
      <c r="DX1059" s="500"/>
      <c r="DY1059" s="500"/>
      <c r="DZ1059" s="500"/>
      <c r="EA1059" s="500"/>
      <c r="EB1059" s="500"/>
      <c r="EC1059" s="500"/>
      <c r="ED1059" s="500"/>
      <c r="EE1059" s="500"/>
      <c r="EF1059" s="500"/>
      <c r="EG1059" s="500"/>
      <c r="EH1059" s="500"/>
      <c r="EI1059" s="500"/>
      <c r="EJ1059" s="500"/>
      <c r="EK1059" s="500"/>
      <c r="EL1059" s="500"/>
      <c r="EM1059" s="500"/>
      <c r="EN1059" s="500"/>
      <c r="EO1059" s="500"/>
      <c r="EP1059" s="500"/>
      <c r="EQ1059" s="500"/>
      <c r="ER1059" s="500"/>
      <c r="ES1059" s="500"/>
      <c r="ET1059" s="500"/>
      <c r="EU1059" s="500"/>
      <c r="EV1059" s="500"/>
      <c r="EW1059" s="500"/>
      <c r="EX1059" s="500"/>
      <c r="EY1059" s="500"/>
      <c r="EZ1059" s="500"/>
      <c r="FA1059" s="500"/>
      <c r="FB1059" s="500"/>
      <c r="FC1059" s="500"/>
      <c r="FD1059" s="500"/>
      <c r="FE1059" s="500"/>
      <c r="FF1059" s="500"/>
      <c r="FG1059" s="500"/>
      <c r="FH1059" s="500"/>
      <c r="FI1059" s="500"/>
      <c r="FJ1059" s="500"/>
      <c r="FK1059" s="500"/>
      <c r="FL1059" s="500"/>
      <c r="FM1059" s="500"/>
      <c r="FN1059" s="500"/>
      <c r="FO1059" s="500"/>
      <c r="FP1059" s="500"/>
      <c r="FQ1059" s="500"/>
      <c r="FR1059" s="500"/>
      <c r="FS1059" s="500"/>
      <c r="FT1059" s="500"/>
      <c r="FU1059" s="500"/>
      <c r="FV1059" s="500"/>
      <c r="FW1059" s="500"/>
      <c r="FX1059" s="500"/>
      <c r="FY1059" s="500"/>
      <c r="FZ1059" s="500"/>
      <c r="GA1059" s="500"/>
      <c r="GB1059" s="500"/>
      <c r="GC1059" s="500"/>
      <c r="GD1059" s="500"/>
      <c r="GE1059" s="500"/>
      <c r="GF1059" s="500"/>
      <c r="GG1059" s="500"/>
      <c r="GH1059" s="500"/>
      <c r="GI1059" s="500"/>
      <c r="GJ1059" s="500"/>
      <c r="GK1059" s="500"/>
      <c r="GL1059" s="500"/>
      <c r="GM1059" s="500"/>
      <c r="GN1059" s="500"/>
      <c r="GO1059" s="500"/>
      <c r="GP1059" s="500"/>
      <c r="GQ1059" s="500"/>
      <c r="GR1059" s="500"/>
      <c r="GS1059" s="500"/>
      <c r="GT1059" s="500"/>
      <c r="GU1059" s="500"/>
      <c r="GV1059" s="500"/>
      <c r="GW1059" s="500"/>
      <c r="GX1059" s="500"/>
      <c r="GY1059" s="500"/>
      <c r="GZ1059" s="500"/>
      <c r="HA1059" s="500"/>
      <c r="HB1059" s="500"/>
      <c r="HC1059" s="500"/>
      <c r="HD1059" s="500"/>
      <c r="HE1059" s="500"/>
      <c r="HF1059" s="500"/>
      <c r="HG1059" s="500"/>
      <c r="HH1059" s="500"/>
      <c r="HI1059" s="500"/>
      <c r="HJ1059" s="500"/>
      <c r="HK1059" s="500"/>
      <c r="HL1059" s="500"/>
      <c r="HM1059" s="500"/>
      <c r="HN1059" s="500"/>
      <c r="HO1059" s="500"/>
      <c r="HP1059" s="500"/>
      <c r="HQ1059" s="500"/>
      <c r="HR1059" s="500"/>
      <c r="HS1059" s="500"/>
      <c r="HT1059" s="500"/>
      <c r="HU1059" s="500"/>
      <c r="HV1059" s="500"/>
      <c r="HW1059" s="500"/>
      <c r="HX1059" s="500"/>
      <c r="HY1059" s="500"/>
      <c r="HZ1059" s="500"/>
      <c r="IA1059" s="500"/>
      <c r="IB1059" s="500"/>
      <c r="IC1059" s="500"/>
      <c r="ID1059" s="500"/>
      <c r="IE1059" s="500"/>
      <c r="IF1059" s="500"/>
      <c r="IG1059" s="500"/>
      <c r="IH1059" s="500"/>
      <c r="II1059" s="500"/>
      <c r="IJ1059" s="500"/>
      <c r="IK1059" s="500"/>
      <c r="IL1059" s="500"/>
      <c r="IM1059" s="500"/>
      <c r="IN1059" s="500"/>
      <c r="IO1059" s="500"/>
      <c r="IP1059" s="500"/>
      <c r="IQ1059" s="500"/>
      <c r="IR1059" s="500"/>
      <c r="IS1059" s="500"/>
      <c r="IT1059" s="500"/>
      <c r="IU1059" s="500"/>
      <c r="IV1059" s="500"/>
      <c r="IW1059" s="500"/>
      <c r="IX1059" s="500"/>
      <c r="IY1059" s="500"/>
      <c r="IZ1059" s="500"/>
      <c r="JA1059" s="500"/>
      <c r="JB1059" s="500"/>
      <c r="JC1059" s="500"/>
      <c r="JD1059" s="500"/>
      <c r="JE1059" s="500"/>
      <c r="JF1059" s="500"/>
      <c r="JG1059" s="500"/>
      <c r="JH1059" s="500"/>
      <c r="JI1059" s="500"/>
      <c r="JJ1059" s="500"/>
      <c r="JK1059" s="500"/>
    </row>
    <row r="1060" ht="11.25" customHeight="1">
      <c r="A1060" s="500"/>
      <c r="B1060" s="500"/>
      <c r="C1060" s="500"/>
      <c r="D1060" s="596" t="s">
        <v>169</v>
      </c>
      <c r="E1060" s="540" t="str">
        <f>IFERROR(VLOOKUP(G1057,LookupTrait,3, FALSE))</f>
        <v/>
      </c>
      <c r="F1060" s="540"/>
      <c r="G1060" s="540"/>
      <c r="H1060" s="540"/>
      <c r="I1060" s="540"/>
      <c r="J1060" s="596">
        <f>ifError(VLOOKUP(E1060,R1058:T1065,2,FALSE),0)</f>
        <v>0</v>
      </c>
      <c r="K1060" s="596">
        <f>ifError(VLOOKUP(E1060,R1058:T1065,3,FALSE),0)</f>
        <v>0</v>
      </c>
      <c r="M1060" s="540"/>
      <c r="N1060" s="540"/>
      <c r="O1060" s="540"/>
      <c r="P1060" s="540"/>
      <c r="Q1060" s="540"/>
      <c r="R1060" s="596" t="s">
        <v>168</v>
      </c>
      <c r="S1060" s="534">
        <v>0.0</v>
      </c>
      <c r="T1060" s="661">
        <f>if(F1040&gt;=F1059,1,0)</f>
        <v>1</v>
      </c>
      <c r="U1060" s="500"/>
      <c r="V1060" s="500"/>
      <c r="W1060" s="500"/>
      <c r="X1060" s="500"/>
      <c r="Y1060" s="500"/>
      <c r="Z1060" s="500"/>
      <c r="AA1060" s="800"/>
      <c r="AB1060" s="500"/>
      <c r="AC1060" s="596" t="s">
        <v>205</v>
      </c>
      <c r="AD1060" s="639" t="str">
        <f t="array" ref="AD1060">IFERROR(INDEX(Code_KindReturn, MATCH(TRUE, EXACT(AD1059, Code_Code), 0)),"")</f>
        <v/>
      </c>
      <c r="AE1060" s="639" t="str">
        <f t="array" ref="AE1060">IFERROR(INDEX(Code_GristReturn, MATCH(TRUE, EXACT(AE1059, Code_Code), 0)),"")</f>
        <v/>
      </c>
      <c r="AF1060" s="639" t="str">
        <f t="array" ref="AF1060">IFERROR(INDEX(Code_Trait1Return, MATCH(TRUE, EXACT(AF1059, Code_Code), 0)),"")</f>
        <v/>
      </c>
      <c r="AG1060" s="639" t="str">
        <f t="array" ref="AG1060">IFERROR(INDEX(Code_Trait2Return, MATCH(TRUE, EXACT(AG1059, Code_Code), 0)),"")</f>
        <v/>
      </c>
      <c r="AH1060" s="639" t="str">
        <f t="array" ref="AH1060">IFERROR(INDEX(Code_Action1Return, MATCH(TRUE, EXACT(AH1059, Code_Code), 0)),"")</f>
        <v/>
      </c>
      <c r="AI1060" s="639" t="str">
        <f t="array" ref="AI1060">IFERROR(INDEX(Code_Action2Return, MATCH(TRUE, EXACT(AI1059, Code_Code), 0)),"")</f>
        <v/>
      </c>
      <c r="AJ1060" s="639" t="str">
        <f t="array" ref="AJ1060">IFERROR(INDEX(Code_Action3Return, MATCH(TRUE, EXACT(AJ1059, Code_Code), 0)),"")</f>
        <v/>
      </c>
      <c r="AK1060" s="639" t="str">
        <f t="array" ref="AK1060">IFERROR(INDEX(Code_Action4Return, MATCH(TRUE, EXACT(AK1059, Code_Code), 0)),"")</f>
        <v/>
      </c>
      <c r="AL1060" s="494"/>
      <c r="AM1060" s="494"/>
      <c r="AN1060" s="494"/>
      <c r="AO1060" s="500"/>
      <c r="AQ1060" s="494"/>
      <c r="AR1060" s="494"/>
      <c r="AS1060" s="494"/>
      <c r="AT1060" s="494"/>
      <c r="AU1060" s="497"/>
      <c r="AV1060" s="501" t="s">
        <v>160</v>
      </c>
      <c r="AW1060" s="523" t="s">
        <v>161</v>
      </c>
      <c r="AX1060" s="500"/>
      <c r="AY1060" s="500"/>
      <c r="AZ1060" s="801"/>
      <c r="BA1060" s="500"/>
      <c r="BB1060" s="500"/>
      <c r="BC1060" s="500"/>
      <c r="BD1060" s="500"/>
      <c r="BE1060" s="500"/>
      <c r="BF1060" s="500"/>
      <c r="BG1060" s="500"/>
      <c r="BH1060" s="500"/>
      <c r="BI1060" s="500"/>
      <c r="BJ1060" s="500"/>
      <c r="BK1060" s="500"/>
      <c r="BL1060" s="500"/>
      <c r="BM1060" s="500"/>
      <c r="BN1060" s="500"/>
      <c r="BO1060" s="500"/>
      <c r="BP1060" s="500"/>
      <c r="BQ1060" s="500"/>
      <c r="BR1060" s="500"/>
      <c r="BS1060" s="500"/>
      <c r="BT1060" s="500"/>
      <c r="BU1060" s="500"/>
      <c r="BV1060" s="500"/>
      <c r="BW1060" s="500"/>
      <c r="BX1060" s="500"/>
      <c r="BY1060" s="500"/>
      <c r="BZ1060" s="500"/>
      <c r="CA1060" s="500"/>
      <c r="CB1060" s="500"/>
      <c r="CC1060" s="500"/>
      <c r="CD1060" s="500"/>
      <c r="CE1060" s="500"/>
      <c r="CF1060" s="500"/>
      <c r="CG1060" s="500"/>
      <c r="CH1060" s="500"/>
      <c r="CI1060" s="500"/>
      <c r="CJ1060" s="500"/>
      <c r="CK1060" s="500"/>
      <c r="CL1060" s="500"/>
      <c r="CM1060" s="500"/>
      <c r="CN1060" s="500"/>
      <c r="CO1060" s="500"/>
      <c r="CP1060" s="500"/>
      <c r="CQ1060" s="500"/>
      <c r="CR1060" s="500"/>
      <c r="CS1060" s="500"/>
      <c r="CT1060" s="500"/>
      <c r="CU1060" s="500"/>
      <c r="CV1060" s="500"/>
      <c r="CW1060" s="500"/>
      <c r="CX1060" s="500"/>
      <c r="CY1060" s="500"/>
      <c r="CZ1060" s="500"/>
      <c r="DA1060" s="500"/>
      <c r="DB1060" s="500"/>
      <c r="DC1060" s="500"/>
      <c r="DD1060" s="500"/>
      <c r="DE1060" s="500"/>
      <c r="DF1060" s="500"/>
      <c r="DG1060" s="500"/>
      <c r="DH1060" s="500"/>
      <c r="DI1060" s="500"/>
      <c r="DJ1060" s="500"/>
      <c r="DK1060" s="500"/>
      <c r="DL1060" s="500"/>
      <c r="DM1060" s="500"/>
      <c r="DN1060" s="500"/>
      <c r="DO1060" s="500"/>
      <c r="DP1060" s="500"/>
      <c r="DQ1060" s="500"/>
      <c r="DR1060" s="500"/>
      <c r="DS1060" s="500"/>
      <c r="DT1060" s="500"/>
      <c r="DU1060" s="500"/>
      <c r="DV1060" s="500"/>
      <c r="DW1060" s="500"/>
      <c r="DX1060" s="500"/>
      <c r="DY1060" s="500"/>
      <c r="DZ1060" s="500"/>
      <c r="EA1060" s="500"/>
      <c r="EB1060" s="500"/>
      <c r="EC1060" s="500"/>
      <c r="ED1060" s="500"/>
      <c r="EE1060" s="500"/>
      <c r="EF1060" s="500"/>
      <c r="EG1060" s="500"/>
      <c r="EH1060" s="500"/>
      <c r="EI1060" s="500"/>
      <c r="EJ1060" s="500"/>
      <c r="EK1060" s="500"/>
      <c r="EL1060" s="500"/>
      <c r="EM1060" s="500"/>
      <c r="EN1060" s="500"/>
      <c r="EO1060" s="500"/>
      <c r="EP1060" s="500"/>
      <c r="EQ1060" s="500"/>
      <c r="ER1060" s="500"/>
      <c r="ES1060" s="500"/>
      <c r="ET1060" s="500"/>
      <c r="EU1060" s="500"/>
      <c r="EV1060" s="500"/>
      <c r="EW1060" s="500"/>
      <c r="EX1060" s="500"/>
      <c r="EY1060" s="500"/>
      <c r="EZ1060" s="500"/>
      <c r="FA1060" s="500"/>
      <c r="FB1060" s="500"/>
      <c r="FC1060" s="500"/>
      <c r="FD1060" s="500"/>
      <c r="FE1060" s="500"/>
      <c r="FF1060" s="500"/>
      <c r="FG1060" s="500"/>
      <c r="FH1060" s="500"/>
      <c r="FI1060" s="500"/>
      <c r="FJ1060" s="500"/>
      <c r="FK1060" s="500"/>
      <c r="FL1060" s="500"/>
      <c r="FM1060" s="500"/>
      <c r="FN1060" s="500"/>
      <c r="FO1060" s="500"/>
      <c r="FP1060" s="500"/>
      <c r="FQ1060" s="500"/>
      <c r="FR1060" s="500"/>
      <c r="FS1060" s="500"/>
      <c r="FT1060" s="500"/>
      <c r="FU1060" s="500"/>
      <c r="FV1060" s="500"/>
      <c r="FW1060" s="500"/>
      <c r="FX1060" s="500"/>
      <c r="FY1060" s="500"/>
      <c r="FZ1060" s="500"/>
      <c r="GA1060" s="500"/>
      <c r="GB1060" s="500"/>
      <c r="GC1060" s="500"/>
      <c r="GD1060" s="500"/>
      <c r="GE1060" s="500"/>
      <c r="GF1060" s="500"/>
      <c r="GG1060" s="500"/>
      <c r="GH1060" s="500"/>
      <c r="GI1060" s="500"/>
      <c r="GJ1060" s="500"/>
      <c r="GK1060" s="500"/>
      <c r="GL1060" s="500"/>
      <c r="GM1060" s="500"/>
      <c r="GN1060" s="500"/>
      <c r="GO1060" s="500"/>
      <c r="GP1060" s="500"/>
      <c r="GQ1060" s="500"/>
      <c r="GR1060" s="500"/>
      <c r="GS1060" s="500"/>
      <c r="GT1060" s="500"/>
      <c r="GU1060" s="500"/>
      <c r="GV1060" s="500"/>
      <c r="GW1060" s="500"/>
      <c r="GX1060" s="500"/>
      <c r="GY1060" s="500"/>
      <c r="GZ1060" s="500"/>
      <c r="HA1060" s="500"/>
      <c r="HB1060" s="500"/>
      <c r="HC1060" s="500"/>
      <c r="HD1060" s="500"/>
      <c r="HE1060" s="500"/>
      <c r="HF1060" s="500"/>
      <c r="HG1060" s="500"/>
      <c r="HH1060" s="500"/>
      <c r="HI1060" s="500"/>
      <c r="HJ1060" s="500"/>
      <c r="HK1060" s="500"/>
      <c r="HL1060" s="500"/>
      <c r="HM1060" s="500"/>
      <c r="HN1060" s="500"/>
      <c r="HO1060" s="500"/>
      <c r="HP1060" s="500"/>
      <c r="HQ1060" s="500"/>
      <c r="HR1060" s="500"/>
      <c r="HS1060" s="500"/>
      <c r="HT1060" s="500"/>
      <c r="HU1060" s="500"/>
      <c r="HV1060" s="500"/>
      <c r="HW1060" s="500"/>
      <c r="HX1060" s="500"/>
      <c r="HY1060" s="500"/>
      <c r="HZ1060" s="500"/>
      <c r="IA1060" s="500"/>
      <c r="IB1060" s="500"/>
      <c r="IC1060" s="500"/>
      <c r="ID1060" s="500"/>
      <c r="IE1060" s="500"/>
      <c r="IF1060" s="500"/>
      <c r="IG1060" s="500"/>
      <c r="IH1060" s="500"/>
      <c r="II1060" s="500"/>
      <c r="IJ1060" s="500"/>
      <c r="IK1060" s="500"/>
      <c r="IL1060" s="500"/>
      <c r="IM1060" s="500"/>
      <c r="IN1060" s="500"/>
      <c r="IO1060" s="500"/>
      <c r="IP1060" s="500"/>
      <c r="IQ1060" s="500"/>
      <c r="IR1060" s="500"/>
      <c r="IS1060" s="500"/>
      <c r="IT1060" s="500"/>
      <c r="IU1060" s="500"/>
      <c r="IV1060" s="500"/>
      <c r="IW1060" s="500"/>
      <c r="IX1060" s="500"/>
      <c r="IY1060" s="500"/>
      <c r="IZ1060" s="500"/>
      <c r="JA1060" s="500"/>
      <c r="JB1060" s="500"/>
      <c r="JC1060" s="500"/>
      <c r="JD1060" s="500"/>
      <c r="JE1060" s="500"/>
      <c r="JF1060" s="500"/>
      <c r="JG1060" s="500"/>
      <c r="JH1060" s="500"/>
      <c r="JI1060" s="500"/>
      <c r="JJ1060" s="500"/>
      <c r="JK1060" s="500"/>
    </row>
    <row r="1061" ht="11.25" customHeight="1">
      <c r="A1061" s="500"/>
      <c r="B1061" s="500"/>
      <c r="C1061" s="500"/>
      <c r="D1061" s="596" t="s">
        <v>171</v>
      </c>
      <c r="E1061" s="540" t="str">
        <f>IFERROR(VLOOKUP(H1057,LookupTrait,3, FALSE))</f>
        <v/>
      </c>
      <c r="F1061" s="540"/>
      <c r="G1061" s="540"/>
      <c r="H1061" s="540"/>
      <c r="I1061" s="540"/>
      <c r="J1061" s="596">
        <f>ifError(IF(E1060&lt;&gt;E1061,VLOOKUP(E1061,R1058:T1065,2,FALSE),0),0)</f>
        <v>0</v>
      </c>
      <c r="K1061" s="596">
        <f>ifError(IF(E1060=E1061,0,VLOOKUP(E1061,R1058:T1065,3,false)), 0)</f>
        <v>0</v>
      </c>
      <c r="M1061" s="540"/>
      <c r="N1061" s="540"/>
      <c r="O1061" s="540"/>
      <c r="P1061" s="540"/>
      <c r="Q1061" s="540"/>
      <c r="R1061" s="596" t="s">
        <v>170</v>
      </c>
      <c r="S1061" s="534">
        <v>0.0</v>
      </c>
      <c r="T1061" s="661">
        <f>if(F1041&gt;=F1059,1,0)</f>
        <v>1</v>
      </c>
      <c r="U1061" s="500"/>
      <c r="V1061" s="500"/>
      <c r="W1061" s="500"/>
      <c r="X1061" s="500"/>
      <c r="Y1061" s="500"/>
      <c r="Z1061" s="500"/>
      <c r="AA1061" s="800"/>
      <c r="AB1061" s="500"/>
      <c r="AL1061" s="494"/>
      <c r="AM1061" s="494"/>
      <c r="AN1061" s="494"/>
      <c r="AO1061" s="500"/>
      <c r="AQ1061" s="494"/>
      <c r="AR1061" s="494"/>
      <c r="AS1061" s="494"/>
      <c r="AT1061" s="494"/>
      <c r="AU1061" s="501" t="s">
        <v>163</v>
      </c>
      <c r="AV1061" s="529">
        <v>-2.0</v>
      </c>
      <c r="AW1061" s="530">
        <v>1.0</v>
      </c>
      <c r="AX1061" s="578"/>
      <c r="AY1061" s="500"/>
      <c r="AZ1061" s="801"/>
      <c r="BA1061" s="500"/>
      <c r="BB1061" s="500"/>
      <c r="BC1061" s="500"/>
      <c r="BD1061" s="500"/>
      <c r="BE1061" s="500"/>
      <c r="BF1061" s="500"/>
      <c r="BG1061" s="500"/>
      <c r="BH1061" s="500"/>
      <c r="BI1061" s="500"/>
      <c r="BJ1061" s="500"/>
      <c r="BK1061" s="500"/>
      <c r="BL1061" s="500"/>
      <c r="BM1061" s="500"/>
      <c r="BN1061" s="500"/>
      <c r="BO1061" s="500"/>
      <c r="BP1061" s="500"/>
      <c r="BQ1061" s="500"/>
      <c r="BR1061" s="500"/>
      <c r="BS1061" s="500"/>
      <c r="BT1061" s="500"/>
      <c r="BU1061" s="500"/>
      <c r="BV1061" s="500"/>
      <c r="BW1061" s="500"/>
      <c r="BX1061" s="500"/>
      <c r="BY1061" s="500"/>
      <c r="BZ1061" s="500"/>
      <c r="CA1061" s="500"/>
      <c r="CB1061" s="500"/>
      <c r="CC1061" s="500"/>
      <c r="CD1061" s="500"/>
      <c r="CE1061" s="500"/>
      <c r="CF1061" s="500"/>
      <c r="CG1061" s="500"/>
      <c r="CH1061" s="500"/>
      <c r="CI1061" s="500"/>
      <c r="CJ1061" s="500"/>
      <c r="CK1061" s="500"/>
      <c r="CL1061" s="500"/>
      <c r="CM1061" s="500"/>
      <c r="CN1061" s="500"/>
      <c r="CO1061" s="500"/>
      <c r="CP1061" s="500"/>
      <c r="CQ1061" s="500"/>
      <c r="CR1061" s="500"/>
      <c r="CS1061" s="500"/>
      <c r="CT1061" s="500"/>
      <c r="CU1061" s="500"/>
      <c r="CV1061" s="500"/>
      <c r="CW1061" s="500"/>
      <c r="CX1061" s="500"/>
      <c r="CY1061" s="500"/>
      <c r="CZ1061" s="500"/>
      <c r="DA1061" s="500"/>
      <c r="DB1061" s="500"/>
      <c r="DC1061" s="500"/>
      <c r="DD1061" s="500"/>
      <c r="DE1061" s="500"/>
      <c r="DF1061" s="500"/>
      <c r="DG1061" s="500"/>
      <c r="DH1061" s="500"/>
      <c r="DI1061" s="500"/>
      <c r="DJ1061" s="500"/>
      <c r="DK1061" s="500"/>
      <c r="DL1061" s="500"/>
      <c r="DM1061" s="500"/>
      <c r="DN1061" s="500"/>
      <c r="DO1061" s="500"/>
      <c r="DP1061" s="500"/>
      <c r="DQ1061" s="500"/>
      <c r="DR1061" s="500"/>
      <c r="DS1061" s="500"/>
      <c r="DT1061" s="500"/>
      <c r="DU1061" s="500"/>
      <c r="DV1061" s="500"/>
      <c r="DW1061" s="500"/>
      <c r="DX1061" s="500"/>
      <c r="DY1061" s="500"/>
      <c r="DZ1061" s="500"/>
      <c r="EA1061" s="500"/>
      <c r="EB1061" s="500"/>
      <c r="EC1061" s="500"/>
      <c r="ED1061" s="500"/>
      <c r="EE1061" s="500"/>
      <c r="EF1061" s="500"/>
      <c r="EG1061" s="500"/>
      <c r="EH1061" s="500"/>
      <c r="EI1061" s="500"/>
      <c r="EJ1061" s="500"/>
      <c r="EK1061" s="500"/>
      <c r="EL1061" s="500"/>
      <c r="EM1061" s="500"/>
      <c r="EN1061" s="500"/>
      <c r="EO1061" s="500"/>
      <c r="EP1061" s="500"/>
      <c r="EQ1061" s="500"/>
      <c r="ER1061" s="500"/>
      <c r="ES1061" s="500"/>
      <c r="ET1061" s="500"/>
      <c r="EU1061" s="500"/>
      <c r="EV1061" s="500"/>
      <c r="EW1061" s="500"/>
      <c r="EX1061" s="500"/>
      <c r="EY1061" s="500"/>
      <c r="EZ1061" s="500"/>
      <c r="FA1061" s="500"/>
      <c r="FB1061" s="500"/>
      <c r="FC1061" s="500"/>
      <c r="FD1061" s="500"/>
      <c r="FE1061" s="500"/>
      <c r="FF1061" s="500"/>
      <c r="FG1061" s="500"/>
      <c r="FH1061" s="500"/>
      <c r="FI1061" s="500"/>
      <c r="FJ1061" s="500"/>
      <c r="FK1061" s="500"/>
      <c r="FL1061" s="500"/>
      <c r="FM1061" s="500"/>
      <c r="FN1061" s="500"/>
      <c r="FO1061" s="500"/>
      <c r="FP1061" s="500"/>
      <c r="FQ1061" s="500"/>
      <c r="FR1061" s="500"/>
      <c r="FS1061" s="500"/>
      <c r="FT1061" s="500"/>
      <c r="FU1061" s="500"/>
      <c r="FV1061" s="500"/>
      <c r="FW1061" s="500"/>
      <c r="FX1061" s="500"/>
      <c r="FY1061" s="500"/>
      <c r="FZ1061" s="500"/>
      <c r="GA1061" s="500"/>
      <c r="GB1061" s="500"/>
      <c r="GC1061" s="500"/>
      <c r="GD1061" s="500"/>
      <c r="GE1061" s="500"/>
      <c r="GF1061" s="500"/>
      <c r="GG1061" s="500"/>
      <c r="GH1061" s="500"/>
      <c r="GI1061" s="500"/>
      <c r="GJ1061" s="500"/>
      <c r="GK1061" s="500"/>
      <c r="GL1061" s="500"/>
      <c r="GM1061" s="500"/>
      <c r="GN1061" s="500"/>
      <c r="GO1061" s="500"/>
      <c r="GP1061" s="500"/>
      <c r="GQ1061" s="500"/>
      <c r="GR1061" s="500"/>
      <c r="GS1061" s="500"/>
      <c r="GT1061" s="500"/>
      <c r="GU1061" s="500"/>
      <c r="GV1061" s="500"/>
      <c r="GW1061" s="500"/>
      <c r="GX1061" s="500"/>
      <c r="GY1061" s="500"/>
      <c r="GZ1061" s="500"/>
      <c r="HA1061" s="500"/>
      <c r="HB1061" s="500"/>
      <c r="HC1061" s="500"/>
      <c r="HD1061" s="500"/>
      <c r="HE1061" s="500"/>
      <c r="HF1061" s="500"/>
      <c r="HG1061" s="500"/>
      <c r="HH1061" s="500"/>
      <c r="HI1061" s="500"/>
      <c r="HJ1061" s="500"/>
      <c r="HK1061" s="500"/>
      <c r="HL1061" s="500"/>
      <c r="HM1061" s="500"/>
      <c r="HN1061" s="500"/>
      <c r="HO1061" s="500"/>
      <c r="HP1061" s="500"/>
      <c r="HQ1061" s="500"/>
      <c r="HR1061" s="500"/>
      <c r="HS1061" s="500"/>
      <c r="HT1061" s="500"/>
      <c r="HU1061" s="500"/>
      <c r="HV1061" s="500"/>
      <c r="HW1061" s="500"/>
      <c r="HX1061" s="500"/>
      <c r="HY1061" s="500"/>
      <c r="HZ1061" s="500"/>
      <c r="IA1061" s="500"/>
      <c r="IB1061" s="500"/>
      <c r="IC1061" s="500"/>
      <c r="ID1061" s="500"/>
      <c r="IE1061" s="500"/>
      <c r="IF1061" s="500"/>
      <c r="IG1061" s="500"/>
      <c r="IH1061" s="500"/>
      <c r="II1061" s="500"/>
      <c r="IJ1061" s="500"/>
      <c r="IK1061" s="500"/>
      <c r="IL1061" s="500"/>
      <c r="IM1061" s="500"/>
      <c r="IN1061" s="500"/>
      <c r="IO1061" s="500"/>
      <c r="IP1061" s="500"/>
      <c r="IQ1061" s="500"/>
      <c r="IR1061" s="500"/>
      <c r="IS1061" s="500"/>
      <c r="IT1061" s="500"/>
      <c r="IU1061" s="500"/>
      <c r="IV1061" s="500"/>
      <c r="IW1061" s="500"/>
      <c r="IX1061" s="500"/>
      <c r="IY1061" s="500"/>
      <c r="IZ1061" s="500"/>
      <c r="JA1061" s="500"/>
      <c r="JB1061" s="500"/>
      <c r="JC1061" s="500"/>
      <c r="JD1061" s="500"/>
      <c r="JE1061" s="500"/>
      <c r="JF1061" s="500"/>
      <c r="JG1061" s="500"/>
      <c r="JH1061" s="500"/>
      <c r="JI1061" s="500"/>
      <c r="JJ1061" s="500"/>
      <c r="JK1061" s="500"/>
    </row>
    <row r="1062" ht="11.25" customHeight="1">
      <c r="A1062" s="500"/>
      <c r="B1062" s="500"/>
      <c r="C1062" s="500"/>
      <c r="D1062" s="596" t="s">
        <v>209</v>
      </c>
      <c r="E1062" s="540" t="str">
        <f>IFERROR(VLOOKUP(I1057,LookupAction,3, FALSE),"NO ACTION")</f>
        <v>NO ACTION</v>
      </c>
      <c r="F1062" s="540" t="str">
        <f>IFERROR(VLOOKUP( NPCs!R1043,Under_Lookup,27,FALSE),"NO ACTION")</f>
        <v>NO ACTION</v>
      </c>
      <c r="G1062" s="540" t="str">
        <f>IFERROR(VLOOKUP( NPCs!BB1042,Proto_Lookup,7,FALSE),"NO ACTION")</f>
        <v>NO ACTION</v>
      </c>
      <c r="H1062" s="540"/>
      <c r="I1062" s="540"/>
      <c r="J1062" s="540"/>
      <c r="M1062" s="540"/>
      <c r="N1062" s="540"/>
      <c r="O1062" s="540"/>
      <c r="P1062" s="540"/>
      <c r="Q1062" s="540"/>
      <c r="R1062" s="596" t="s">
        <v>172</v>
      </c>
      <c r="S1062" s="534">
        <v>0.0</v>
      </c>
      <c r="T1062" s="661">
        <f>if(F1042&gt;=F1059,1,0)</f>
        <v>1</v>
      </c>
      <c r="U1062" s="500"/>
      <c r="V1062" s="500"/>
      <c r="W1062" s="500"/>
      <c r="X1062" s="500"/>
      <c r="Y1062" s="500"/>
      <c r="Z1062" s="500"/>
      <c r="AA1062" s="800"/>
      <c r="AB1062" s="500"/>
      <c r="AC1062" s="596" t="s">
        <v>206</v>
      </c>
      <c r="AD1062" s="511" t="str">
        <f>IFERROR(VLOOKUP(AD1060,LookupKind,3, FALSE))</f>
        <v/>
      </c>
      <c r="AE1062" s="509"/>
      <c r="AF1062" s="494"/>
      <c r="AG1062" s="494"/>
      <c r="AH1062" s="494"/>
      <c r="AI1062" s="494"/>
      <c r="AJ1062" s="494"/>
      <c r="AM1062" s="494"/>
      <c r="AN1062" s="494"/>
      <c r="AO1062" s="500"/>
      <c r="AQ1062" s="494"/>
      <c r="AR1062" s="494"/>
      <c r="AS1062" s="494"/>
      <c r="AT1062" s="494"/>
      <c r="AU1062" s="501" t="s">
        <v>164</v>
      </c>
      <c r="AV1062" s="793">
        <f>if(AE1062&lt;=10,2,0)</f>
        <v>2</v>
      </c>
      <c r="AW1062" s="532">
        <v>-1.0</v>
      </c>
      <c r="AX1062" s="494"/>
      <c r="AY1062" s="500"/>
      <c r="AZ1062" s="801"/>
      <c r="BA1062" s="500"/>
      <c r="BB1062" s="500"/>
      <c r="BC1062" s="500"/>
      <c r="BD1062" s="500"/>
      <c r="BE1062" s="500"/>
      <c r="BF1062" s="500"/>
      <c r="BG1062" s="500"/>
      <c r="BH1062" s="500"/>
      <c r="BI1062" s="500"/>
      <c r="BJ1062" s="500"/>
      <c r="BK1062" s="500"/>
      <c r="BL1062" s="500"/>
      <c r="BM1062" s="500"/>
      <c r="BN1062" s="500"/>
      <c r="BO1062" s="500"/>
      <c r="BP1062" s="500"/>
      <c r="BQ1062" s="500"/>
      <c r="BR1062" s="500"/>
      <c r="BS1062" s="500"/>
      <c r="BT1062" s="500"/>
      <c r="BU1062" s="500"/>
      <c r="BV1062" s="500"/>
      <c r="BW1062" s="500"/>
      <c r="BX1062" s="500"/>
      <c r="BY1062" s="500"/>
      <c r="BZ1062" s="500"/>
      <c r="CA1062" s="500"/>
      <c r="CB1062" s="500"/>
      <c r="CC1062" s="500"/>
      <c r="CD1062" s="500"/>
      <c r="CE1062" s="500"/>
      <c r="CF1062" s="500"/>
      <c r="CG1062" s="500"/>
      <c r="CH1062" s="500"/>
      <c r="CI1062" s="500"/>
      <c r="CJ1062" s="500"/>
      <c r="CK1062" s="500"/>
      <c r="CL1062" s="500"/>
      <c r="CM1062" s="500"/>
      <c r="CN1062" s="500"/>
      <c r="CO1062" s="500"/>
      <c r="CP1062" s="500"/>
      <c r="CQ1062" s="500"/>
      <c r="CR1062" s="500"/>
      <c r="CS1062" s="500"/>
      <c r="CT1062" s="500"/>
      <c r="CU1062" s="500"/>
      <c r="CV1062" s="500"/>
      <c r="CW1062" s="500"/>
      <c r="CX1062" s="500"/>
      <c r="CY1062" s="500"/>
      <c r="CZ1062" s="500"/>
      <c r="DA1062" s="500"/>
      <c r="DB1062" s="500"/>
      <c r="DC1062" s="500"/>
      <c r="DD1062" s="500"/>
      <c r="DE1062" s="500"/>
      <c r="DF1062" s="500"/>
      <c r="DG1062" s="500"/>
      <c r="DH1062" s="500"/>
      <c r="DI1062" s="500"/>
      <c r="DJ1062" s="500"/>
      <c r="DK1062" s="500"/>
      <c r="DL1062" s="500"/>
      <c r="DM1062" s="500"/>
      <c r="DN1062" s="500"/>
      <c r="DO1062" s="500"/>
      <c r="DP1062" s="500"/>
      <c r="DQ1062" s="500"/>
      <c r="DR1062" s="500"/>
      <c r="DS1062" s="500"/>
      <c r="DT1062" s="500"/>
      <c r="DU1062" s="500"/>
      <c r="DV1062" s="500"/>
      <c r="DW1062" s="500"/>
      <c r="DX1062" s="500"/>
      <c r="DY1062" s="500"/>
      <c r="DZ1062" s="500"/>
      <c r="EA1062" s="500"/>
      <c r="EB1062" s="500"/>
      <c r="EC1062" s="500"/>
      <c r="ED1062" s="500"/>
      <c r="EE1062" s="500"/>
      <c r="EF1062" s="500"/>
      <c r="EG1062" s="500"/>
      <c r="EH1062" s="500"/>
      <c r="EI1062" s="500"/>
      <c r="EJ1062" s="500"/>
      <c r="EK1062" s="500"/>
      <c r="EL1062" s="500"/>
      <c r="EM1062" s="500"/>
      <c r="EN1062" s="500"/>
      <c r="EO1062" s="500"/>
      <c r="EP1062" s="500"/>
      <c r="EQ1062" s="500"/>
      <c r="ER1062" s="500"/>
      <c r="ES1062" s="500"/>
      <c r="ET1062" s="500"/>
      <c r="EU1062" s="500"/>
      <c r="EV1062" s="500"/>
      <c r="EW1062" s="500"/>
      <c r="EX1062" s="500"/>
      <c r="EY1062" s="500"/>
      <c r="EZ1062" s="500"/>
      <c r="FA1062" s="500"/>
      <c r="FB1062" s="500"/>
      <c r="FC1062" s="500"/>
      <c r="FD1062" s="500"/>
      <c r="FE1062" s="500"/>
      <c r="FF1062" s="500"/>
      <c r="FG1062" s="500"/>
      <c r="FH1062" s="500"/>
      <c r="FI1062" s="500"/>
      <c r="FJ1062" s="500"/>
      <c r="FK1062" s="500"/>
      <c r="FL1062" s="500"/>
      <c r="FM1062" s="500"/>
      <c r="FN1062" s="500"/>
      <c r="FO1062" s="500"/>
      <c r="FP1062" s="500"/>
      <c r="FQ1062" s="500"/>
      <c r="FR1062" s="500"/>
      <c r="FS1062" s="500"/>
      <c r="FT1062" s="500"/>
      <c r="FU1062" s="500"/>
      <c r="FV1062" s="500"/>
      <c r="FW1062" s="500"/>
      <c r="FX1062" s="500"/>
      <c r="FY1062" s="500"/>
      <c r="FZ1062" s="500"/>
      <c r="GA1062" s="500"/>
      <c r="GB1062" s="500"/>
      <c r="GC1062" s="500"/>
      <c r="GD1062" s="500"/>
      <c r="GE1062" s="500"/>
      <c r="GF1062" s="500"/>
      <c r="GG1062" s="500"/>
      <c r="GH1062" s="500"/>
      <c r="GI1062" s="500"/>
      <c r="GJ1062" s="500"/>
      <c r="GK1062" s="500"/>
      <c r="GL1062" s="500"/>
      <c r="GM1062" s="500"/>
      <c r="GN1062" s="500"/>
      <c r="GO1062" s="500"/>
      <c r="GP1062" s="500"/>
      <c r="GQ1062" s="500"/>
      <c r="GR1062" s="500"/>
      <c r="GS1062" s="500"/>
      <c r="GT1062" s="500"/>
      <c r="GU1062" s="500"/>
      <c r="GV1062" s="500"/>
      <c r="GW1062" s="500"/>
      <c r="GX1062" s="500"/>
      <c r="GY1062" s="500"/>
      <c r="GZ1062" s="500"/>
      <c r="HA1062" s="500"/>
      <c r="HB1062" s="500"/>
      <c r="HC1062" s="500"/>
      <c r="HD1062" s="500"/>
      <c r="HE1062" s="500"/>
      <c r="HF1062" s="500"/>
      <c r="HG1062" s="500"/>
      <c r="HH1062" s="500"/>
      <c r="HI1062" s="500"/>
      <c r="HJ1062" s="500"/>
      <c r="HK1062" s="500"/>
      <c r="HL1062" s="500"/>
      <c r="HM1062" s="500"/>
      <c r="HN1062" s="500"/>
      <c r="HO1062" s="500"/>
      <c r="HP1062" s="500"/>
      <c r="HQ1062" s="500"/>
      <c r="HR1062" s="500"/>
      <c r="HS1062" s="500"/>
      <c r="HT1062" s="500"/>
      <c r="HU1062" s="500"/>
      <c r="HV1062" s="500"/>
      <c r="HW1062" s="500"/>
      <c r="HX1062" s="500"/>
      <c r="HY1062" s="500"/>
      <c r="HZ1062" s="500"/>
      <c r="IA1062" s="500"/>
      <c r="IB1062" s="500"/>
      <c r="IC1062" s="500"/>
      <c r="ID1062" s="500"/>
      <c r="IE1062" s="500"/>
      <c r="IF1062" s="500"/>
      <c r="IG1062" s="500"/>
      <c r="IH1062" s="500"/>
      <c r="II1062" s="500"/>
      <c r="IJ1062" s="500"/>
      <c r="IK1062" s="500"/>
      <c r="IL1062" s="500"/>
      <c r="IM1062" s="500"/>
      <c r="IN1062" s="500"/>
      <c r="IO1062" s="500"/>
      <c r="IP1062" s="500"/>
      <c r="IQ1062" s="500"/>
      <c r="IR1062" s="500"/>
      <c r="IS1062" s="500"/>
      <c r="IT1062" s="500"/>
      <c r="IU1062" s="500"/>
      <c r="IV1062" s="500"/>
      <c r="IW1062" s="500"/>
      <c r="IX1062" s="500"/>
      <c r="IY1062" s="500"/>
      <c r="IZ1062" s="500"/>
      <c r="JA1062" s="500"/>
      <c r="JB1062" s="500"/>
      <c r="JC1062" s="500"/>
      <c r="JD1062" s="500"/>
      <c r="JE1062" s="500"/>
      <c r="JF1062" s="500"/>
      <c r="JG1062" s="500"/>
      <c r="JH1062" s="500"/>
      <c r="JI1062" s="500"/>
      <c r="JJ1062" s="500"/>
      <c r="JK1062" s="500"/>
    </row>
    <row r="1063" ht="11.25" customHeight="1">
      <c r="A1063" s="500"/>
      <c r="B1063" s="500"/>
      <c r="C1063" s="500"/>
      <c r="D1063" s="596" t="s">
        <v>210</v>
      </c>
      <c r="E1063" s="540" t="str">
        <f>IFERROR(VLOOKUP(J1057,LookupAction,3, FALSE),"NO ACTION")</f>
        <v>NO ACTION</v>
      </c>
      <c r="F1063" s="540" t="str">
        <f>IFERROR(VLOOKUP( NPCs!R1043,Under_Lookup,28,FALSE),"NO ACTION")</f>
        <v>NO ACTION</v>
      </c>
      <c r="G1063" s="540" t="str">
        <f>IFERROR(VLOOKUP( NPCs!BB1042,Proto_Lookup,9,FALSE),"NO ACTION")</f>
        <v>NO ACTION</v>
      </c>
      <c r="H1063" s="540"/>
      <c r="I1063" s="540"/>
      <c r="J1063" s="540"/>
      <c r="K1063" s="540"/>
      <c r="L1063" s="540"/>
      <c r="M1063" s="540"/>
      <c r="N1063" s="540"/>
      <c r="O1063" s="540"/>
      <c r="P1063" s="540"/>
      <c r="Q1063" s="540"/>
      <c r="R1063" s="596" t="s">
        <v>173</v>
      </c>
      <c r="S1063" s="534">
        <v>0.0</v>
      </c>
      <c r="T1063" s="661">
        <f>if(F1043&gt;=F1059,1,0)</f>
        <v>1</v>
      </c>
      <c r="U1063" s="500"/>
      <c r="V1063" s="500"/>
      <c r="W1063" s="500"/>
      <c r="X1063" s="500"/>
      <c r="Y1063" s="500"/>
      <c r="Z1063" s="500"/>
      <c r="AA1063" s="800"/>
      <c r="AB1063" s="500"/>
      <c r="AC1063" s="596" t="str">
        <f>IFERROR(VLOOKUP(AE1060,LookupGrist,3, FALSE))</f>
        <v/>
      </c>
      <c r="AD1063" s="544" t="str">
        <f>IFERROR(__xludf.DUMMYFUNCTION("IFERROR(split(VLOOKUP(AC1063, AllGrist, 5, false),""d""), """")"),"")</f>
        <v/>
      </c>
      <c r="AE1063" s="515"/>
      <c r="AF1063" s="494"/>
      <c r="AG1063" s="494"/>
      <c r="AH1063" s="494"/>
      <c r="AK1063" s="533" t="s">
        <v>166</v>
      </c>
      <c r="AL1063" s="499" t="s">
        <v>167</v>
      </c>
      <c r="AM1063" s="494"/>
      <c r="AN1063" s="494"/>
      <c r="AO1063" s="500"/>
      <c r="AQ1063" s="494"/>
      <c r="AR1063" s="494"/>
      <c r="AS1063" s="494"/>
      <c r="AT1063" s="494"/>
      <c r="AU1063" s="501" t="s">
        <v>168</v>
      </c>
      <c r="AV1063" s="534">
        <v>0.0</v>
      </c>
      <c r="AW1063" s="532">
        <f>if(F1040&gt;=AE1063,1,0)</f>
        <v>1</v>
      </c>
      <c r="AX1063" s="494"/>
      <c r="AY1063" s="500"/>
      <c r="AZ1063" s="801"/>
      <c r="BA1063" s="500"/>
      <c r="BB1063" s="500"/>
      <c r="BC1063" s="500"/>
      <c r="BD1063" s="500"/>
      <c r="BE1063" s="500"/>
      <c r="BF1063" s="500"/>
      <c r="BG1063" s="500"/>
      <c r="BH1063" s="500"/>
      <c r="BI1063" s="500"/>
      <c r="BJ1063" s="500"/>
      <c r="BK1063" s="500"/>
      <c r="BL1063" s="500"/>
      <c r="BM1063" s="500"/>
      <c r="BN1063" s="500"/>
      <c r="BO1063" s="500"/>
      <c r="BP1063" s="500"/>
      <c r="BQ1063" s="500"/>
      <c r="BR1063" s="500"/>
      <c r="BS1063" s="500"/>
      <c r="BT1063" s="500"/>
      <c r="BU1063" s="500"/>
      <c r="BV1063" s="500"/>
      <c r="BW1063" s="500"/>
      <c r="BX1063" s="500"/>
      <c r="BY1063" s="500"/>
      <c r="BZ1063" s="500"/>
      <c r="CA1063" s="500"/>
      <c r="CB1063" s="500"/>
      <c r="CC1063" s="500"/>
      <c r="CD1063" s="500"/>
      <c r="CE1063" s="500"/>
      <c r="CF1063" s="500"/>
      <c r="CG1063" s="500"/>
      <c r="CH1063" s="500"/>
      <c r="CI1063" s="500"/>
      <c r="CJ1063" s="500"/>
      <c r="CK1063" s="500"/>
      <c r="CL1063" s="500"/>
      <c r="CM1063" s="500"/>
      <c r="CN1063" s="500"/>
      <c r="CO1063" s="500"/>
      <c r="CP1063" s="500"/>
      <c r="CQ1063" s="500"/>
      <c r="CR1063" s="500"/>
      <c r="CS1063" s="500"/>
      <c r="CT1063" s="500"/>
      <c r="CU1063" s="500"/>
      <c r="CV1063" s="500"/>
      <c r="CW1063" s="500"/>
      <c r="CX1063" s="500"/>
      <c r="CY1063" s="500"/>
      <c r="CZ1063" s="500"/>
      <c r="DA1063" s="500"/>
      <c r="DB1063" s="500"/>
      <c r="DC1063" s="500"/>
      <c r="DD1063" s="500"/>
      <c r="DE1063" s="500"/>
      <c r="DF1063" s="500"/>
      <c r="DG1063" s="500"/>
      <c r="DH1063" s="500"/>
      <c r="DI1063" s="500"/>
      <c r="DJ1063" s="500"/>
      <c r="DK1063" s="500"/>
      <c r="DL1063" s="500"/>
      <c r="DM1063" s="500"/>
      <c r="DN1063" s="500"/>
      <c r="DO1063" s="500"/>
      <c r="DP1063" s="500"/>
      <c r="DQ1063" s="500"/>
      <c r="DR1063" s="500"/>
      <c r="DS1063" s="500"/>
      <c r="DT1063" s="500"/>
      <c r="DU1063" s="500"/>
      <c r="DV1063" s="500"/>
      <c r="DW1063" s="500"/>
      <c r="DX1063" s="500"/>
      <c r="DY1063" s="500"/>
      <c r="DZ1063" s="500"/>
      <c r="EA1063" s="500"/>
      <c r="EB1063" s="500"/>
      <c r="EC1063" s="500"/>
      <c r="ED1063" s="500"/>
      <c r="EE1063" s="500"/>
      <c r="EF1063" s="500"/>
      <c r="EG1063" s="500"/>
      <c r="EH1063" s="500"/>
      <c r="EI1063" s="500"/>
      <c r="EJ1063" s="500"/>
      <c r="EK1063" s="500"/>
      <c r="EL1063" s="500"/>
      <c r="EM1063" s="500"/>
      <c r="EN1063" s="500"/>
      <c r="EO1063" s="500"/>
      <c r="EP1063" s="500"/>
      <c r="EQ1063" s="500"/>
      <c r="ER1063" s="500"/>
      <c r="ES1063" s="500"/>
      <c r="ET1063" s="500"/>
      <c r="EU1063" s="500"/>
      <c r="EV1063" s="500"/>
      <c r="EW1063" s="500"/>
      <c r="EX1063" s="500"/>
      <c r="EY1063" s="500"/>
      <c r="EZ1063" s="500"/>
      <c r="FA1063" s="500"/>
      <c r="FB1063" s="500"/>
      <c r="FC1063" s="500"/>
      <c r="FD1063" s="500"/>
      <c r="FE1063" s="500"/>
      <c r="FF1063" s="500"/>
      <c r="FG1063" s="500"/>
      <c r="FH1063" s="500"/>
      <c r="FI1063" s="500"/>
      <c r="FJ1063" s="500"/>
      <c r="FK1063" s="500"/>
      <c r="FL1063" s="500"/>
      <c r="FM1063" s="500"/>
      <c r="FN1063" s="500"/>
      <c r="FO1063" s="500"/>
      <c r="FP1063" s="500"/>
      <c r="FQ1063" s="500"/>
      <c r="FR1063" s="500"/>
      <c r="FS1063" s="500"/>
      <c r="FT1063" s="500"/>
      <c r="FU1063" s="500"/>
      <c r="FV1063" s="500"/>
      <c r="FW1063" s="500"/>
      <c r="FX1063" s="500"/>
      <c r="FY1063" s="500"/>
      <c r="FZ1063" s="500"/>
      <c r="GA1063" s="500"/>
      <c r="GB1063" s="500"/>
      <c r="GC1063" s="500"/>
      <c r="GD1063" s="500"/>
      <c r="GE1063" s="500"/>
      <c r="GF1063" s="500"/>
      <c r="GG1063" s="500"/>
      <c r="GH1063" s="500"/>
      <c r="GI1063" s="500"/>
      <c r="GJ1063" s="500"/>
      <c r="GK1063" s="500"/>
      <c r="GL1063" s="500"/>
      <c r="GM1063" s="500"/>
      <c r="GN1063" s="500"/>
      <c r="GO1063" s="500"/>
      <c r="GP1063" s="500"/>
      <c r="GQ1063" s="500"/>
      <c r="GR1063" s="500"/>
      <c r="GS1063" s="500"/>
      <c r="GT1063" s="500"/>
      <c r="GU1063" s="500"/>
      <c r="GV1063" s="500"/>
      <c r="GW1063" s="500"/>
      <c r="GX1063" s="500"/>
      <c r="GY1063" s="500"/>
      <c r="GZ1063" s="500"/>
      <c r="HA1063" s="500"/>
      <c r="HB1063" s="500"/>
      <c r="HC1063" s="500"/>
      <c r="HD1063" s="500"/>
      <c r="HE1063" s="500"/>
      <c r="HF1063" s="500"/>
      <c r="HG1063" s="500"/>
      <c r="HH1063" s="500"/>
      <c r="HI1063" s="500"/>
      <c r="HJ1063" s="500"/>
      <c r="HK1063" s="500"/>
      <c r="HL1063" s="500"/>
      <c r="HM1063" s="500"/>
      <c r="HN1063" s="500"/>
      <c r="HO1063" s="500"/>
      <c r="HP1063" s="500"/>
      <c r="HQ1063" s="500"/>
      <c r="HR1063" s="500"/>
      <c r="HS1063" s="500"/>
      <c r="HT1063" s="500"/>
      <c r="HU1063" s="500"/>
      <c r="HV1063" s="500"/>
      <c r="HW1063" s="500"/>
      <c r="HX1063" s="500"/>
      <c r="HY1063" s="500"/>
      <c r="HZ1063" s="500"/>
      <c r="IA1063" s="500"/>
      <c r="IB1063" s="500"/>
      <c r="IC1063" s="500"/>
      <c r="ID1063" s="500"/>
      <c r="IE1063" s="500"/>
      <c r="IF1063" s="500"/>
      <c r="IG1063" s="500"/>
      <c r="IH1063" s="500"/>
      <c r="II1063" s="500"/>
      <c r="IJ1063" s="500"/>
      <c r="IK1063" s="500"/>
      <c r="IL1063" s="500"/>
      <c r="IM1063" s="500"/>
      <c r="IN1063" s="500"/>
      <c r="IO1063" s="500"/>
      <c r="IP1063" s="500"/>
      <c r="IQ1063" s="500"/>
      <c r="IR1063" s="500"/>
      <c r="IS1063" s="500"/>
      <c r="IT1063" s="500"/>
      <c r="IU1063" s="500"/>
      <c r="IV1063" s="500"/>
      <c r="IW1063" s="500"/>
      <c r="IX1063" s="500"/>
      <c r="IY1063" s="500"/>
      <c r="IZ1063" s="500"/>
      <c r="JA1063" s="500"/>
      <c r="JB1063" s="500"/>
      <c r="JC1063" s="500"/>
      <c r="JD1063" s="500"/>
      <c r="JE1063" s="500"/>
      <c r="JF1063" s="500"/>
      <c r="JG1063" s="500"/>
      <c r="JH1063" s="500"/>
      <c r="JI1063" s="500"/>
      <c r="JJ1063" s="500"/>
      <c r="JK1063" s="500"/>
    </row>
    <row r="1064" ht="11.25" customHeight="1">
      <c r="A1064" s="500"/>
      <c r="B1064" s="500"/>
      <c r="C1064" s="500"/>
      <c r="D1064" s="596" t="s">
        <v>211</v>
      </c>
      <c r="E1064" s="540" t="str">
        <f>IFERROR(VLOOKUP(K1057,LookupAction,3, FALSE),"NO ACTION")</f>
        <v>NO ACTION</v>
      </c>
      <c r="F1064" s="540" t="str">
        <f>IFERROR(VLOOKUP(NPCs!R1043,Under_Lookup,29,FALSE),"NO ACTION")</f>
        <v>NO ACTION</v>
      </c>
      <c r="G1064" s="540" t="str">
        <f>IFERROR(VLOOKUP( NPCs!BB1042,Proto_Lookup,11,FALSE),"NO ACTION")</f>
        <v>NO ACTION</v>
      </c>
      <c r="H1064" s="540"/>
      <c r="I1064" s="540"/>
      <c r="J1064" s="540"/>
      <c r="K1064" s="540"/>
      <c r="L1064" s="540"/>
      <c r="M1064" s="540"/>
      <c r="N1064" s="540"/>
      <c r="O1064" s="596">
        <f>COUNTIF(AQ1045:AQ1079,"&gt;0")*2</f>
        <v>0</v>
      </c>
      <c r="P1064" s="596"/>
      <c r="Q1064" s="596"/>
      <c r="R1064" s="596" t="s">
        <v>177</v>
      </c>
      <c r="S1064" s="495">
        <f>If(F1059+O1064&gt;=P1064,MAX(P1064-F1059,0),O1064)</f>
        <v>0</v>
      </c>
      <c r="T1064" s="661">
        <v>0.0</v>
      </c>
      <c r="U1064" s="500"/>
      <c r="V1064" s="500"/>
      <c r="W1064" s="500"/>
      <c r="X1064" s="500"/>
      <c r="Y1064" s="500"/>
      <c r="Z1064" s="500"/>
      <c r="AA1064" s="800"/>
      <c r="AB1064" s="500"/>
      <c r="AC1064" s="498" t="s">
        <v>169</v>
      </c>
      <c r="AD1064" s="540" t="str">
        <f>IFERROR(VLOOKUP(AF1060,LookupTrait,3, FALSE))</f>
        <v/>
      </c>
      <c r="AE1064" s="494"/>
      <c r="AF1064" s="494"/>
      <c r="AG1064" s="494"/>
      <c r="AH1064" s="494"/>
      <c r="AK1064" s="509">
        <f>ifError(VLOOKUP(AD1064,AU1061:AV1068,2,FALSE),0)</f>
        <v>0</v>
      </c>
      <c r="AL1064" s="535">
        <f>ifError(VLOOKUP(AD1064,AU1061:AW1068,3,FALSE),0)</f>
        <v>0</v>
      </c>
      <c r="AM1064" s="494"/>
      <c r="AN1064" s="494"/>
      <c r="AO1064" s="500"/>
      <c r="AQ1064" s="494"/>
      <c r="AR1064" s="494"/>
      <c r="AS1064" s="494"/>
      <c r="AT1064" s="494"/>
      <c r="AU1064" s="501" t="s">
        <v>170</v>
      </c>
      <c r="AV1064" s="534">
        <v>0.0</v>
      </c>
      <c r="AW1064" s="532">
        <f>if(F1041&gt;=AE1063,1,0)</f>
        <v>1</v>
      </c>
      <c r="AX1064" s="494"/>
      <c r="AY1064" s="500"/>
      <c r="AZ1064" s="801"/>
      <c r="BA1064" s="500"/>
      <c r="BB1064" s="500"/>
      <c r="BC1064" s="500"/>
      <c r="BD1064" s="500"/>
      <c r="BE1064" s="500"/>
      <c r="BF1064" s="500"/>
      <c r="BG1064" s="500"/>
      <c r="BH1064" s="500"/>
      <c r="BI1064" s="500"/>
      <c r="BJ1064" s="500"/>
      <c r="BK1064" s="500"/>
      <c r="BL1064" s="500"/>
      <c r="BM1064" s="500"/>
      <c r="BN1064" s="500"/>
      <c r="BO1064" s="500"/>
      <c r="BP1064" s="500"/>
      <c r="BQ1064" s="500"/>
      <c r="BR1064" s="500"/>
      <c r="BS1064" s="500"/>
      <c r="BT1064" s="500"/>
      <c r="BU1064" s="500"/>
      <c r="BV1064" s="500"/>
      <c r="BW1064" s="500"/>
      <c r="BX1064" s="500"/>
      <c r="BY1064" s="500"/>
      <c r="BZ1064" s="500"/>
      <c r="CA1064" s="500"/>
      <c r="CB1064" s="500"/>
      <c r="CC1064" s="500"/>
      <c r="CD1064" s="500"/>
      <c r="CE1064" s="500"/>
      <c r="CF1064" s="500"/>
      <c r="CG1064" s="500"/>
      <c r="CH1064" s="500"/>
      <c r="CI1064" s="500"/>
      <c r="CJ1064" s="500"/>
      <c r="CK1064" s="500"/>
      <c r="CL1064" s="500"/>
      <c r="CM1064" s="500"/>
      <c r="CN1064" s="500"/>
      <c r="CO1064" s="500"/>
      <c r="CP1064" s="500"/>
      <c r="CQ1064" s="500"/>
      <c r="CR1064" s="500"/>
      <c r="CS1064" s="500"/>
      <c r="CT1064" s="500"/>
      <c r="CU1064" s="500"/>
      <c r="CV1064" s="500"/>
      <c r="CW1064" s="500"/>
      <c r="CX1064" s="500"/>
      <c r="CY1064" s="500"/>
      <c r="CZ1064" s="500"/>
      <c r="DA1064" s="500"/>
      <c r="DB1064" s="500"/>
      <c r="DC1064" s="500"/>
      <c r="DD1064" s="500"/>
      <c r="DE1064" s="500"/>
      <c r="DF1064" s="500"/>
      <c r="DG1064" s="500"/>
      <c r="DH1064" s="500"/>
      <c r="DI1064" s="500"/>
      <c r="DJ1064" s="500"/>
      <c r="DK1064" s="500"/>
      <c r="DL1064" s="500"/>
      <c r="DM1064" s="500"/>
      <c r="DN1064" s="500"/>
      <c r="DO1064" s="500"/>
      <c r="DP1064" s="500"/>
      <c r="DQ1064" s="500"/>
      <c r="DR1064" s="500"/>
      <c r="DS1064" s="500"/>
      <c r="DT1064" s="500"/>
      <c r="DU1064" s="500"/>
      <c r="DV1064" s="500"/>
      <c r="DW1064" s="500"/>
      <c r="DX1064" s="500"/>
      <c r="DY1064" s="500"/>
      <c r="DZ1064" s="500"/>
      <c r="EA1064" s="500"/>
      <c r="EB1064" s="500"/>
      <c r="EC1064" s="500"/>
      <c r="ED1064" s="500"/>
      <c r="EE1064" s="500"/>
      <c r="EF1064" s="500"/>
      <c r="EG1064" s="500"/>
      <c r="EH1064" s="500"/>
      <c r="EI1064" s="500"/>
      <c r="EJ1064" s="500"/>
      <c r="EK1064" s="500"/>
      <c r="EL1064" s="500"/>
      <c r="EM1064" s="500"/>
      <c r="EN1064" s="500"/>
      <c r="EO1064" s="500"/>
      <c r="EP1064" s="500"/>
      <c r="EQ1064" s="500"/>
      <c r="ER1064" s="500"/>
      <c r="ES1064" s="500"/>
      <c r="ET1064" s="500"/>
      <c r="EU1064" s="500"/>
      <c r="EV1064" s="500"/>
      <c r="EW1064" s="500"/>
      <c r="EX1064" s="500"/>
      <c r="EY1064" s="500"/>
      <c r="EZ1064" s="500"/>
      <c r="FA1064" s="500"/>
      <c r="FB1064" s="500"/>
      <c r="FC1064" s="500"/>
      <c r="FD1064" s="500"/>
      <c r="FE1064" s="500"/>
      <c r="FF1064" s="500"/>
      <c r="FG1064" s="500"/>
      <c r="FH1064" s="500"/>
      <c r="FI1064" s="500"/>
      <c r="FJ1064" s="500"/>
      <c r="FK1064" s="500"/>
      <c r="FL1064" s="500"/>
      <c r="FM1064" s="500"/>
      <c r="FN1064" s="500"/>
      <c r="FO1064" s="500"/>
      <c r="FP1064" s="500"/>
      <c r="FQ1064" s="500"/>
      <c r="FR1064" s="500"/>
      <c r="FS1064" s="500"/>
      <c r="FT1064" s="500"/>
      <c r="FU1064" s="500"/>
      <c r="FV1064" s="500"/>
      <c r="FW1064" s="500"/>
      <c r="FX1064" s="500"/>
      <c r="FY1064" s="500"/>
      <c r="FZ1064" s="500"/>
      <c r="GA1064" s="500"/>
      <c r="GB1064" s="500"/>
      <c r="GC1064" s="500"/>
      <c r="GD1064" s="500"/>
      <c r="GE1064" s="500"/>
      <c r="GF1064" s="500"/>
      <c r="GG1064" s="500"/>
      <c r="GH1064" s="500"/>
      <c r="GI1064" s="500"/>
      <c r="GJ1064" s="500"/>
      <c r="GK1064" s="500"/>
      <c r="GL1064" s="500"/>
      <c r="GM1064" s="500"/>
      <c r="GN1064" s="500"/>
      <c r="GO1064" s="500"/>
      <c r="GP1064" s="500"/>
      <c r="GQ1064" s="500"/>
      <c r="GR1064" s="500"/>
      <c r="GS1064" s="500"/>
      <c r="GT1064" s="500"/>
      <c r="GU1064" s="500"/>
      <c r="GV1064" s="500"/>
      <c r="GW1064" s="500"/>
      <c r="GX1064" s="500"/>
      <c r="GY1064" s="500"/>
      <c r="GZ1064" s="500"/>
      <c r="HA1064" s="500"/>
      <c r="HB1064" s="500"/>
      <c r="HC1064" s="500"/>
      <c r="HD1064" s="500"/>
      <c r="HE1064" s="500"/>
      <c r="HF1064" s="500"/>
      <c r="HG1064" s="500"/>
      <c r="HH1064" s="500"/>
      <c r="HI1064" s="500"/>
      <c r="HJ1064" s="500"/>
      <c r="HK1064" s="500"/>
      <c r="HL1064" s="500"/>
      <c r="HM1064" s="500"/>
      <c r="HN1064" s="500"/>
      <c r="HO1064" s="500"/>
      <c r="HP1064" s="500"/>
      <c r="HQ1064" s="500"/>
      <c r="HR1064" s="500"/>
      <c r="HS1064" s="500"/>
      <c r="HT1064" s="500"/>
      <c r="HU1064" s="500"/>
      <c r="HV1064" s="500"/>
      <c r="HW1064" s="500"/>
      <c r="HX1064" s="500"/>
      <c r="HY1064" s="500"/>
      <c r="HZ1064" s="500"/>
      <c r="IA1064" s="500"/>
      <c r="IB1064" s="500"/>
      <c r="IC1064" s="500"/>
      <c r="ID1064" s="500"/>
      <c r="IE1064" s="500"/>
      <c r="IF1064" s="500"/>
      <c r="IG1064" s="500"/>
      <c r="IH1064" s="500"/>
      <c r="II1064" s="500"/>
      <c r="IJ1064" s="500"/>
      <c r="IK1064" s="500"/>
      <c r="IL1064" s="500"/>
      <c r="IM1064" s="500"/>
      <c r="IN1064" s="500"/>
      <c r="IO1064" s="500"/>
      <c r="IP1064" s="500"/>
      <c r="IQ1064" s="500"/>
      <c r="IR1064" s="500"/>
      <c r="IS1064" s="500"/>
      <c r="IT1064" s="500"/>
      <c r="IU1064" s="500"/>
      <c r="IV1064" s="500"/>
      <c r="IW1064" s="500"/>
      <c r="IX1064" s="500"/>
      <c r="IY1064" s="500"/>
      <c r="IZ1064" s="500"/>
      <c r="JA1064" s="500"/>
      <c r="JB1064" s="500"/>
      <c r="JC1064" s="500"/>
      <c r="JD1064" s="500"/>
      <c r="JE1064" s="500"/>
      <c r="JF1064" s="500"/>
      <c r="JG1064" s="500"/>
      <c r="JH1064" s="500"/>
      <c r="JI1064" s="500"/>
      <c r="JJ1064" s="500"/>
      <c r="JK1064" s="500"/>
    </row>
    <row r="1065" ht="11.25" customHeight="1">
      <c r="A1065" s="500"/>
      <c r="B1065" s="500"/>
      <c r="C1065" s="500"/>
      <c r="D1065" s="596" t="s">
        <v>212</v>
      </c>
      <c r="E1065" s="540" t="str">
        <f>IFERROR(VLOOKUP(L1057,LookupAction,3, FALSE),"NO ACTION")</f>
        <v>NO ACTION</v>
      </c>
      <c r="F1065" s="540" t="str">
        <f>IFERROR(VLOOKUP(NPCs!R1043,Under_Lookup,30,FALSE),"NO ACTION")</f>
        <v>NO ACTION</v>
      </c>
      <c r="G1065" s="540" t="str">
        <f>IFERROR(VLOOKUP( NPCs!BB1042,Proto_Lookup,13,FALSE),"NO ACTION")</f>
        <v>NO ACTION</v>
      </c>
      <c r="H1065" s="540"/>
      <c r="I1065" s="540"/>
      <c r="J1065" s="540"/>
      <c r="K1065" s="540"/>
      <c r="L1065" s="540"/>
      <c r="M1065" s="540"/>
      <c r="N1065" s="540"/>
      <c r="O1065" s="596">
        <f>COUNTIF(AQ1045:AQ1079,"&lt;0")*2</f>
        <v>0</v>
      </c>
      <c r="P1065" s="596"/>
      <c r="Q1065" s="596"/>
      <c r="R1065" s="596" t="s">
        <v>178</v>
      </c>
      <c r="S1065" s="527">
        <f>If(F1059+O1065&gt;=P1065,MAX(P1065-F1059,0),O1065)</f>
        <v>0</v>
      </c>
      <c r="T1065" s="661">
        <v>0.0</v>
      </c>
      <c r="U1065" s="500"/>
      <c r="V1065" s="500"/>
      <c r="W1065" s="500"/>
      <c r="X1065" s="500"/>
      <c r="Y1065" s="500"/>
      <c r="Z1065" s="500"/>
      <c r="AA1065" s="800"/>
      <c r="AB1065" s="500"/>
      <c r="AC1065" s="498" t="s">
        <v>171</v>
      </c>
      <c r="AD1065" s="540" t="str">
        <f>IFERROR(VLOOKUP(AG1060,LookupTrait,3, FALSE))</f>
        <v/>
      </c>
      <c r="AE1065" s="494"/>
      <c r="AF1065" s="494"/>
      <c r="AG1065" s="494"/>
      <c r="AH1065" s="494"/>
      <c r="AK1065" s="495">
        <f>ifError(IF(AD1064&lt;&gt;AD1065,VLOOKUP(AD1065,AU1061:AV1068,2,FALSE),0),0)</f>
        <v>0</v>
      </c>
      <c r="AL1065" s="494">
        <f>ifError(IF(AD1064&lt;&gt;AD1065,VLOOKUP(AD1065,AU1061:AW1068,3,FALSE),0),0)</f>
        <v>0</v>
      </c>
      <c r="AM1065" s="494"/>
      <c r="AN1065" s="494"/>
      <c r="AO1065" s="500"/>
      <c r="AQ1065" s="494"/>
      <c r="AR1065" s="494"/>
      <c r="AS1065" s="494"/>
      <c r="AT1065" s="494"/>
      <c r="AU1065" s="501" t="s">
        <v>172</v>
      </c>
      <c r="AV1065" s="534">
        <v>0.0</v>
      </c>
      <c r="AW1065" s="532">
        <f>if(F1042&gt;=AE1063,1,0)</f>
        <v>1</v>
      </c>
      <c r="AX1065" s="494"/>
      <c r="AY1065" s="500"/>
      <c r="AZ1065" s="801"/>
      <c r="BA1065" s="500"/>
      <c r="BB1065" s="500"/>
      <c r="BC1065" s="500"/>
      <c r="BD1065" s="500"/>
      <c r="BE1065" s="500"/>
      <c r="BF1065" s="500"/>
      <c r="BG1065" s="500"/>
      <c r="BH1065" s="500"/>
      <c r="BI1065" s="500"/>
      <c r="BJ1065" s="500"/>
      <c r="BK1065" s="500"/>
      <c r="BL1065" s="500"/>
      <c r="BM1065" s="500"/>
      <c r="BN1065" s="500"/>
      <c r="BO1065" s="500"/>
      <c r="BP1065" s="500"/>
      <c r="BQ1065" s="500"/>
      <c r="BR1065" s="500"/>
      <c r="BS1065" s="500"/>
      <c r="BT1065" s="500"/>
      <c r="BU1065" s="500"/>
      <c r="BV1065" s="500"/>
      <c r="BW1065" s="500"/>
      <c r="BX1065" s="500"/>
      <c r="BY1065" s="500"/>
      <c r="BZ1065" s="500"/>
      <c r="CA1065" s="500"/>
      <c r="CB1065" s="500"/>
      <c r="CC1065" s="500"/>
      <c r="CD1065" s="500"/>
      <c r="CE1065" s="500"/>
      <c r="CF1065" s="500"/>
      <c r="CG1065" s="500"/>
      <c r="CH1065" s="500"/>
      <c r="CI1065" s="500"/>
      <c r="CJ1065" s="500"/>
      <c r="CK1065" s="500"/>
      <c r="CL1065" s="500"/>
      <c r="CM1065" s="500"/>
      <c r="CN1065" s="500"/>
      <c r="CO1065" s="500"/>
      <c r="CP1065" s="500"/>
      <c r="CQ1065" s="500"/>
      <c r="CR1065" s="500"/>
      <c r="CS1065" s="500"/>
      <c r="CT1065" s="500"/>
      <c r="CU1065" s="500"/>
      <c r="CV1065" s="500"/>
      <c r="CW1065" s="500"/>
      <c r="CX1065" s="500"/>
      <c r="CY1065" s="500"/>
      <c r="CZ1065" s="500"/>
      <c r="DA1065" s="500"/>
      <c r="DB1065" s="500"/>
      <c r="DC1065" s="500"/>
      <c r="DD1065" s="500"/>
      <c r="DE1065" s="500"/>
      <c r="DF1065" s="500"/>
      <c r="DG1065" s="500"/>
      <c r="DH1065" s="500"/>
      <c r="DI1065" s="500"/>
      <c r="DJ1065" s="500"/>
      <c r="DK1065" s="500"/>
      <c r="DL1065" s="500"/>
      <c r="DM1065" s="500"/>
      <c r="DN1065" s="500"/>
      <c r="DO1065" s="500"/>
      <c r="DP1065" s="500"/>
      <c r="DQ1065" s="500"/>
      <c r="DR1065" s="500"/>
      <c r="DS1065" s="500"/>
      <c r="DT1065" s="500"/>
      <c r="DU1065" s="500"/>
      <c r="DV1065" s="500"/>
      <c r="DW1065" s="500"/>
      <c r="DX1065" s="500"/>
      <c r="DY1065" s="500"/>
      <c r="DZ1065" s="500"/>
      <c r="EA1065" s="500"/>
      <c r="EB1065" s="500"/>
      <c r="EC1065" s="500"/>
      <c r="ED1065" s="500"/>
      <c r="EE1065" s="500"/>
      <c r="EF1065" s="500"/>
      <c r="EG1065" s="500"/>
      <c r="EH1065" s="500"/>
      <c r="EI1065" s="500"/>
      <c r="EJ1065" s="500"/>
      <c r="EK1065" s="500"/>
      <c r="EL1065" s="500"/>
      <c r="EM1065" s="500"/>
      <c r="EN1065" s="500"/>
      <c r="EO1065" s="500"/>
      <c r="EP1065" s="500"/>
      <c r="EQ1065" s="500"/>
      <c r="ER1065" s="500"/>
      <c r="ES1065" s="500"/>
      <c r="ET1065" s="500"/>
      <c r="EU1065" s="500"/>
      <c r="EV1065" s="500"/>
      <c r="EW1065" s="500"/>
      <c r="EX1065" s="500"/>
      <c r="EY1065" s="500"/>
      <c r="EZ1065" s="500"/>
      <c r="FA1065" s="500"/>
      <c r="FB1065" s="500"/>
      <c r="FC1065" s="500"/>
      <c r="FD1065" s="500"/>
      <c r="FE1065" s="500"/>
      <c r="FF1065" s="500"/>
      <c r="FG1065" s="500"/>
      <c r="FH1065" s="500"/>
      <c r="FI1065" s="500"/>
      <c r="FJ1065" s="500"/>
      <c r="FK1065" s="500"/>
      <c r="FL1065" s="500"/>
      <c r="FM1065" s="500"/>
      <c r="FN1065" s="500"/>
      <c r="FO1065" s="500"/>
      <c r="FP1065" s="500"/>
      <c r="FQ1065" s="500"/>
      <c r="FR1065" s="500"/>
      <c r="FS1065" s="500"/>
      <c r="FT1065" s="500"/>
      <c r="FU1065" s="500"/>
      <c r="FV1065" s="500"/>
      <c r="FW1065" s="500"/>
      <c r="FX1065" s="500"/>
      <c r="FY1065" s="500"/>
      <c r="FZ1065" s="500"/>
      <c r="GA1065" s="500"/>
      <c r="GB1065" s="500"/>
      <c r="GC1065" s="500"/>
      <c r="GD1065" s="500"/>
      <c r="GE1065" s="500"/>
      <c r="GF1065" s="500"/>
      <c r="GG1065" s="500"/>
      <c r="GH1065" s="500"/>
      <c r="GI1065" s="500"/>
      <c r="GJ1065" s="500"/>
      <c r="GK1065" s="500"/>
      <c r="GL1065" s="500"/>
      <c r="GM1065" s="500"/>
      <c r="GN1065" s="500"/>
      <c r="GO1065" s="500"/>
      <c r="GP1065" s="500"/>
      <c r="GQ1065" s="500"/>
      <c r="GR1065" s="500"/>
      <c r="GS1065" s="500"/>
      <c r="GT1065" s="500"/>
      <c r="GU1065" s="500"/>
      <c r="GV1065" s="500"/>
      <c r="GW1065" s="500"/>
      <c r="GX1065" s="500"/>
      <c r="GY1065" s="500"/>
      <c r="GZ1065" s="500"/>
      <c r="HA1065" s="500"/>
      <c r="HB1065" s="500"/>
      <c r="HC1065" s="500"/>
      <c r="HD1065" s="500"/>
      <c r="HE1065" s="500"/>
      <c r="HF1065" s="500"/>
      <c r="HG1065" s="500"/>
      <c r="HH1065" s="500"/>
      <c r="HI1065" s="500"/>
      <c r="HJ1065" s="500"/>
      <c r="HK1065" s="500"/>
      <c r="HL1065" s="500"/>
      <c r="HM1065" s="500"/>
      <c r="HN1065" s="500"/>
      <c r="HO1065" s="500"/>
      <c r="HP1065" s="500"/>
      <c r="HQ1065" s="500"/>
      <c r="HR1065" s="500"/>
      <c r="HS1065" s="500"/>
      <c r="HT1065" s="500"/>
      <c r="HU1065" s="500"/>
      <c r="HV1065" s="500"/>
      <c r="HW1065" s="500"/>
      <c r="HX1065" s="500"/>
      <c r="HY1065" s="500"/>
      <c r="HZ1065" s="500"/>
      <c r="IA1065" s="500"/>
      <c r="IB1065" s="500"/>
      <c r="IC1065" s="500"/>
      <c r="ID1065" s="500"/>
      <c r="IE1065" s="500"/>
      <c r="IF1065" s="500"/>
      <c r="IG1065" s="500"/>
      <c r="IH1065" s="500"/>
      <c r="II1065" s="500"/>
      <c r="IJ1065" s="500"/>
      <c r="IK1065" s="500"/>
      <c r="IL1065" s="500"/>
      <c r="IM1065" s="500"/>
      <c r="IN1065" s="500"/>
      <c r="IO1065" s="500"/>
      <c r="IP1065" s="500"/>
      <c r="IQ1065" s="500"/>
      <c r="IR1065" s="500"/>
      <c r="IS1065" s="500"/>
      <c r="IT1065" s="500"/>
      <c r="IU1065" s="500"/>
      <c r="IV1065" s="500"/>
      <c r="IW1065" s="500"/>
      <c r="IX1065" s="500"/>
      <c r="IY1065" s="500"/>
      <c r="IZ1065" s="500"/>
      <c r="JA1065" s="500"/>
      <c r="JB1065" s="500"/>
      <c r="JC1065" s="500"/>
      <c r="JD1065" s="500"/>
      <c r="JE1065" s="500"/>
      <c r="JF1065" s="500"/>
      <c r="JG1065" s="500"/>
      <c r="JH1065" s="500"/>
      <c r="JI1065" s="500"/>
      <c r="JJ1065" s="500"/>
      <c r="JK1065" s="500"/>
    </row>
    <row r="1066" ht="11.25" customHeight="1">
      <c r="A1066" s="500"/>
      <c r="B1066" s="500"/>
      <c r="C1066" s="500"/>
      <c r="D1066" s="540"/>
      <c r="E1066" s="540"/>
      <c r="F1066" s="540"/>
      <c r="G1066" s="540"/>
      <c r="H1066" s="540"/>
      <c r="I1066" s="540"/>
      <c r="J1066" s="540"/>
      <c r="K1066" s="540"/>
      <c r="L1066" s="540"/>
      <c r="M1066" s="540"/>
      <c r="N1066" s="540"/>
      <c r="O1066" s="540"/>
      <c r="P1066" s="540"/>
      <c r="Q1066" s="540"/>
      <c r="R1066" s="540"/>
      <c r="S1066" s="540"/>
      <c r="T1066" s="540"/>
      <c r="U1066" s="500"/>
      <c r="V1066" s="500"/>
      <c r="W1066" s="500"/>
      <c r="X1066" s="500"/>
      <c r="Y1066" s="500"/>
      <c r="Z1066" s="500"/>
      <c r="AA1066" s="800"/>
      <c r="AB1066" s="500"/>
      <c r="AC1066" s="498"/>
      <c r="AD1066" s="494"/>
      <c r="AE1066" s="494"/>
      <c r="AF1066" s="494"/>
      <c r="AG1066" s="494"/>
      <c r="AH1066" s="494"/>
      <c r="AI1066" s="494"/>
      <c r="AJ1066" s="494"/>
      <c r="AK1066" s="494"/>
      <c r="AL1066" s="494"/>
      <c r="AM1066" s="494"/>
      <c r="AN1066" s="494"/>
      <c r="AO1066" s="500"/>
      <c r="AQ1066" s="494"/>
      <c r="AR1066" s="494"/>
      <c r="AS1066" s="494"/>
      <c r="AT1066" s="494"/>
      <c r="AU1066" s="501" t="s">
        <v>173</v>
      </c>
      <c r="AV1066" s="534">
        <v>0.0</v>
      </c>
      <c r="AW1066" s="532">
        <f>if(F1043&gt;=AE1063,1,0)</f>
        <v>1</v>
      </c>
      <c r="AX1066" s="494"/>
      <c r="AY1066" s="500"/>
      <c r="AZ1066" s="801"/>
      <c r="BA1066" s="500"/>
      <c r="BB1066" s="500"/>
      <c r="BC1066" s="500"/>
      <c r="BD1066" s="500"/>
      <c r="BE1066" s="500"/>
      <c r="BF1066" s="500"/>
      <c r="BG1066" s="500"/>
      <c r="BH1066" s="500"/>
      <c r="BI1066" s="500"/>
      <c r="BJ1066" s="500"/>
      <c r="BK1066" s="500"/>
      <c r="BL1066" s="500"/>
      <c r="BM1066" s="500"/>
      <c r="BN1066" s="500"/>
      <c r="BO1066" s="500"/>
      <c r="BP1066" s="500"/>
      <c r="BQ1066" s="500"/>
      <c r="BR1066" s="500"/>
      <c r="BS1066" s="500"/>
      <c r="BT1066" s="500"/>
      <c r="BU1066" s="500"/>
      <c r="BV1066" s="500"/>
      <c r="BW1066" s="500"/>
      <c r="BX1066" s="500"/>
      <c r="BY1066" s="500"/>
      <c r="BZ1066" s="500"/>
      <c r="CA1066" s="500"/>
      <c r="CB1066" s="500"/>
      <c r="CC1066" s="500"/>
      <c r="CD1066" s="500"/>
      <c r="CE1066" s="500"/>
      <c r="CF1066" s="500"/>
      <c r="CG1066" s="500"/>
      <c r="CH1066" s="500"/>
      <c r="CI1066" s="500"/>
      <c r="CJ1066" s="500"/>
      <c r="CK1066" s="500"/>
      <c r="CL1066" s="500"/>
      <c r="CM1066" s="500"/>
      <c r="CN1066" s="500"/>
      <c r="CO1066" s="500"/>
      <c r="CP1066" s="500"/>
      <c r="CQ1066" s="500"/>
      <c r="CR1066" s="500"/>
      <c r="CS1066" s="500"/>
      <c r="CT1066" s="500"/>
      <c r="CU1066" s="500"/>
      <c r="CV1066" s="500"/>
      <c r="CW1066" s="500"/>
      <c r="CX1066" s="500"/>
      <c r="CY1066" s="500"/>
      <c r="CZ1066" s="500"/>
      <c r="DA1066" s="500"/>
      <c r="DB1066" s="500"/>
      <c r="DC1066" s="500"/>
      <c r="DD1066" s="500"/>
      <c r="DE1066" s="500"/>
      <c r="DF1066" s="500"/>
      <c r="DG1066" s="500"/>
      <c r="DH1066" s="500"/>
      <c r="DI1066" s="500"/>
      <c r="DJ1066" s="500"/>
      <c r="DK1066" s="500"/>
      <c r="DL1066" s="500"/>
      <c r="DM1066" s="500"/>
      <c r="DN1066" s="500"/>
      <c r="DO1066" s="500"/>
      <c r="DP1066" s="500"/>
      <c r="DQ1066" s="500"/>
      <c r="DR1066" s="500"/>
      <c r="DS1066" s="500"/>
      <c r="DT1066" s="500"/>
      <c r="DU1066" s="500"/>
      <c r="DV1066" s="500"/>
      <c r="DW1066" s="500"/>
      <c r="DX1066" s="500"/>
      <c r="DY1066" s="500"/>
      <c r="DZ1066" s="500"/>
      <c r="EA1066" s="500"/>
      <c r="EB1066" s="500"/>
      <c r="EC1066" s="500"/>
      <c r="ED1066" s="500"/>
      <c r="EE1066" s="500"/>
      <c r="EF1066" s="500"/>
      <c r="EG1066" s="500"/>
      <c r="EH1066" s="500"/>
      <c r="EI1066" s="500"/>
      <c r="EJ1066" s="500"/>
      <c r="EK1066" s="500"/>
      <c r="EL1066" s="500"/>
      <c r="EM1066" s="500"/>
      <c r="EN1066" s="500"/>
      <c r="EO1066" s="500"/>
      <c r="EP1066" s="500"/>
      <c r="EQ1066" s="500"/>
      <c r="ER1066" s="500"/>
      <c r="ES1066" s="500"/>
      <c r="ET1066" s="500"/>
      <c r="EU1066" s="500"/>
      <c r="EV1066" s="500"/>
      <c r="EW1066" s="500"/>
      <c r="EX1066" s="500"/>
      <c r="EY1066" s="500"/>
      <c r="EZ1066" s="500"/>
      <c r="FA1066" s="500"/>
      <c r="FB1066" s="500"/>
      <c r="FC1066" s="500"/>
      <c r="FD1066" s="500"/>
      <c r="FE1066" s="500"/>
      <c r="FF1066" s="500"/>
      <c r="FG1066" s="500"/>
      <c r="FH1066" s="500"/>
      <c r="FI1066" s="500"/>
      <c r="FJ1066" s="500"/>
      <c r="FK1066" s="500"/>
      <c r="FL1066" s="500"/>
      <c r="FM1066" s="500"/>
      <c r="FN1066" s="500"/>
      <c r="FO1066" s="500"/>
      <c r="FP1066" s="500"/>
      <c r="FQ1066" s="500"/>
      <c r="FR1066" s="500"/>
      <c r="FS1066" s="500"/>
      <c r="FT1066" s="500"/>
      <c r="FU1066" s="500"/>
      <c r="FV1066" s="500"/>
      <c r="FW1066" s="500"/>
      <c r="FX1066" s="500"/>
      <c r="FY1066" s="500"/>
      <c r="FZ1066" s="500"/>
      <c r="GA1066" s="500"/>
      <c r="GB1066" s="500"/>
      <c r="GC1066" s="500"/>
      <c r="GD1066" s="500"/>
      <c r="GE1066" s="500"/>
      <c r="GF1066" s="500"/>
      <c r="GG1066" s="500"/>
      <c r="GH1066" s="500"/>
      <c r="GI1066" s="500"/>
      <c r="GJ1066" s="500"/>
      <c r="GK1066" s="500"/>
      <c r="GL1066" s="500"/>
      <c r="GM1066" s="500"/>
      <c r="GN1066" s="500"/>
      <c r="GO1066" s="500"/>
      <c r="GP1066" s="500"/>
      <c r="GQ1066" s="500"/>
      <c r="GR1066" s="500"/>
      <c r="GS1066" s="500"/>
      <c r="GT1066" s="500"/>
      <c r="GU1066" s="500"/>
      <c r="GV1066" s="500"/>
      <c r="GW1066" s="500"/>
      <c r="GX1066" s="500"/>
      <c r="GY1066" s="500"/>
      <c r="GZ1066" s="500"/>
      <c r="HA1066" s="500"/>
      <c r="HB1066" s="500"/>
      <c r="HC1066" s="500"/>
      <c r="HD1066" s="500"/>
      <c r="HE1066" s="500"/>
      <c r="HF1066" s="500"/>
      <c r="HG1066" s="500"/>
      <c r="HH1066" s="500"/>
      <c r="HI1066" s="500"/>
      <c r="HJ1066" s="500"/>
      <c r="HK1066" s="500"/>
      <c r="HL1066" s="500"/>
      <c r="HM1066" s="500"/>
      <c r="HN1066" s="500"/>
      <c r="HO1066" s="500"/>
      <c r="HP1066" s="500"/>
      <c r="HQ1066" s="500"/>
      <c r="HR1066" s="500"/>
      <c r="HS1066" s="500"/>
      <c r="HT1066" s="500"/>
      <c r="HU1066" s="500"/>
      <c r="HV1066" s="500"/>
      <c r="HW1066" s="500"/>
      <c r="HX1066" s="500"/>
      <c r="HY1066" s="500"/>
      <c r="HZ1066" s="500"/>
      <c r="IA1066" s="500"/>
      <c r="IB1066" s="500"/>
      <c r="IC1066" s="500"/>
      <c r="ID1066" s="500"/>
      <c r="IE1066" s="500"/>
      <c r="IF1066" s="500"/>
      <c r="IG1066" s="500"/>
      <c r="IH1066" s="500"/>
      <c r="II1066" s="500"/>
      <c r="IJ1066" s="500"/>
      <c r="IK1066" s="500"/>
      <c r="IL1066" s="500"/>
      <c r="IM1066" s="500"/>
      <c r="IN1066" s="500"/>
      <c r="IO1066" s="500"/>
      <c r="IP1066" s="500"/>
      <c r="IQ1066" s="500"/>
      <c r="IR1066" s="500"/>
      <c r="IS1066" s="500"/>
      <c r="IT1066" s="500"/>
      <c r="IU1066" s="500"/>
      <c r="IV1066" s="500"/>
      <c r="IW1066" s="500"/>
      <c r="IX1066" s="500"/>
      <c r="IY1066" s="500"/>
      <c r="IZ1066" s="500"/>
      <c r="JA1066" s="500"/>
      <c r="JB1066" s="500"/>
      <c r="JC1066" s="500"/>
      <c r="JD1066" s="500"/>
      <c r="JE1066" s="500"/>
      <c r="JF1066" s="500"/>
      <c r="JG1066" s="500"/>
      <c r="JH1066" s="500"/>
      <c r="JI1066" s="500"/>
      <c r="JJ1066" s="500"/>
      <c r="JK1066" s="500"/>
    </row>
    <row r="1067" ht="11.25" customHeight="1">
      <c r="A1067" s="500"/>
      <c r="B1067" s="500"/>
      <c r="C1067" s="500"/>
      <c r="D1067" s="596" t="s">
        <v>174</v>
      </c>
      <c r="E1067" s="540" t="s">
        <v>175</v>
      </c>
      <c r="F1067" s="540" t="s">
        <v>176</v>
      </c>
      <c r="G1067" s="596">
        <f>Max(if(F1059+sum(J1060:J1061)&gt;12,20,F1059+sum(J1060:J1061)), 2)</f>
        <v>2</v>
      </c>
      <c r="H1067" s="665" t="str">
        <f>"+"</f>
        <v>+</v>
      </c>
      <c r="I1067" s="665">
        <f>sum(K1060:K1061)</f>
        <v>0</v>
      </c>
      <c r="J1067" s="666" t="str">
        <f>"+"</f>
        <v>+</v>
      </c>
      <c r="K1067" s="808">
        <f>I1067+IF(countIf(E1060:E1061,"PROSPIT")&gt;0,1,0)</f>
        <v>0</v>
      </c>
      <c r="L1067" s="667" t="str">
        <f>"+"</f>
        <v>+</v>
      </c>
      <c r="M1067" s="809">
        <f>I1067+IF(countIf(E1060:E1061,"DERSE")&gt;0,1,0)</f>
        <v>0</v>
      </c>
      <c r="O1067" s="499" t="s">
        <v>136</v>
      </c>
      <c r="Q1067" s="540"/>
      <c r="R1067" s="540"/>
      <c r="S1067" s="540"/>
      <c r="T1067" s="540"/>
      <c r="U1067" s="596" t="s">
        <v>213</v>
      </c>
      <c r="V1067" s="596">
        <f>IFERROR(SUM(Q1068:W1068))</f>
        <v>0</v>
      </c>
      <c r="W1067" s="540"/>
      <c r="X1067" s="500"/>
      <c r="Y1067" s="500"/>
      <c r="Z1067" s="500"/>
      <c r="AA1067" s="800"/>
      <c r="AB1067" s="500"/>
      <c r="AC1067" s="498" t="s">
        <v>174</v>
      </c>
      <c r="AD1067" s="536" t="s">
        <v>175</v>
      </c>
      <c r="AE1067" s="536" t="s">
        <v>176</v>
      </c>
      <c r="AF1067" s="537">
        <f>MAX(If(AE1063+sum(AK1064:AK1065)&gt;12,20,AE1063+sum(AK1064:AK1065)),2)</f>
        <v>2</v>
      </c>
      <c r="AG1067" s="537" t="str">
        <f>"+"</f>
        <v>+</v>
      </c>
      <c r="AH1067" s="537">
        <f>sum(AL1064:AL1065)</f>
        <v>0</v>
      </c>
      <c r="AI1067" s="538" t="str">
        <f>"+"</f>
        <v>+</v>
      </c>
      <c r="AJ1067" s="538">
        <f>AH1067+IF(countIf(AD1064:AD1065,"PROSPIT")&gt;0,1,0)</f>
        <v>0</v>
      </c>
      <c r="AK1067" s="539" t="str">
        <f>"+"</f>
        <v>+</v>
      </c>
      <c r="AL1067" s="539">
        <f>AH1067+IF(countIf(AD1064:AD1065,"DERSE")&gt;0,1,0)</f>
        <v>0</v>
      </c>
      <c r="AM1067" s="494"/>
      <c r="AN1067" s="499" t="s">
        <v>136</v>
      </c>
      <c r="AO1067" s="500"/>
      <c r="AQ1067" s="494">
        <f>0+Countif(AD1064:AD1065,"CANINE")</f>
        <v>0</v>
      </c>
      <c r="AR1067" s="499">
        <f>(COUNTIF(AQ1045:AQ1079,"&gt;0")-1)*2</f>
        <v>-2</v>
      </c>
      <c r="AS1067" s="494">
        <f>8+countIf(AD1063:AD1064, "LIGHTWEIGHT")*2</f>
        <v>8</v>
      </c>
      <c r="AT1067" s="494"/>
      <c r="AU1067" s="498" t="s">
        <v>177</v>
      </c>
      <c r="AV1067" s="495">
        <f>If(AE1063+AR1067&gt;=AS1067,MAX(AS1067-AE1063,0),AR1067)</f>
        <v>-2</v>
      </c>
      <c r="AW1067" s="499">
        <v>0.0</v>
      </c>
      <c r="AX1067" s="494"/>
      <c r="AY1067" s="500"/>
      <c r="AZ1067" s="801"/>
      <c r="BA1067" s="500"/>
      <c r="BB1067" s="500"/>
      <c r="BC1067" s="500"/>
      <c r="BD1067" s="500"/>
      <c r="BE1067" s="500"/>
      <c r="BF1067" s="500"/>
      <c r="BG1067" s="500"/>
      <c r="BH1067" s="500"/>
      <c r="BI1067" s="500"/>
      <c r="BJ1067" s="500"/>
      <c r="BK1067" s="500"/>
      <c r="BL1067" s="500"/>
      <c r="BM1067" s="500"/>
      <c r="BN1067" s="500"/>
      <c r="BO1067" s="500"/>
      <c r="BP1067" s="500"/>
      <c r="BQ1067" s="500"/>
      <c r="BR1067" s="500"/>
      <c r="BS1067" s="500"/>
      <c r="BT1067" s="500"/>
      <c r="BU1067" s="500"/>
      <c r="BV1067" s="500"/>
      <c r="BW1067" s="500"/>
      <c r="BX1067" s="500"/>
      <c r="BY1067" s="500"/>
      <c r="BZ1067" s="500"/>
      <c r="CA1067" s="500"/>
      <c r="CB1067" s="500"/>
      <c r="CC1067" s="500"/>
      <c r="CD1067" s="500"/>
      <c r="CE1067" s="500"/>
      <c r="CF1067" s="500"/>
      <c r="CG1067" s="500"/>
      <c r="CH1067" s="500"/>
      <c r="CI1067" s="500"/>
      <c r="CJ1067" s="500"/>
      <c r="CK1067" s="500"/>
      <c r="CL1067" s="500"/>
      <c r="CM1067" s="500"/>
      <c r="CN1067" s="500"/>
      <c r="CO1067" s="500"/>
      <c r="CP1067" s="500"/>
      <c r="CQ1067" s="500"/>
      <c r="CR1067" s="500"/>
      <c r="CS1067" s="500"/>
      <c r="CT1067" s="500"/>
      <c r="CU1067" s="500"/>
      <c r="CV1067" s="500"/>
      <c r="CW1067" s="500"/>
      <c r="CX1067" s="500"/>
      <c r="CY1067" s="500"/>
      <c r="CZ1067" s="500"/>
      <c r="DA1067" s="500"/>
      <c r="DB1067" s="500"/>
      <c r="DC1067" s="500"/>
      <c r="DD1067" s="500"/>
      <c r="DE1067" s="500"/>
      <c r="DF1067" s="500"/>
      <c r="DG1067" s="500"/>
      <c r="DH1067" s="500"/>
      <c r="DI1067" s="500"/>
      <c r="DJ1067" s="500"/>
      <c r="DK1067" s="500"/>
      <c r="DL1067" s="500"/>
      <c r="DM1067" s="500"/>
      <c r="DN1067" s="500"/>
      <c r="DO1067" s="500"/>
      <c r="DP1067" s="500"/>
      <c r="DQ1067" s="500"/>
      <c r="DR1067" s="500"/>
      <c r="DS1067" s="500"/>
      <c r="DT1067" s="500"/>
      <c r="DU1067" s="500"/>
      <c r="DV1067" s="500"/>
      <c r="DW1067" s="500"/>
      <c r="DX1067" s="500"/>
      <c r="DY1067" s="500"/>
      <c r="DZ1067" s="500"/>
      <c r="EA1067" s="500"/>
      <c r="EB1067" s="500"/>
      <c r="EC1067" s="500"/>
      <c r="ED1067" s="500"/>
      <c r="EE1067" s="500"/>
      <c r="EF1067" s="500"/>
      <c r="EG1067" s="500"/>
      <c r="EH1067" s="500"/>
      <c r="EI1067" s="500"/>
      <c r="EJ1067" s="500"/>
      <c r="EK1067" s="500"/>
      <c r="EL1067" s="500"/>
      <c r="EM1067" s="500"/>
      <c r="EN1067" s="500"/>
      <c r="EO1067" s="500"/>
      <c r="EP1067" s="500"/>
      <c r="EQ1067" s="500"/>
      <c r="ER1067" s="500"/>
      <c r="ES1067" s="500"/>
      <c r="ET1067" s="500"/>
      <c r="EU1067" s="500"/>
      <c r="EV1067" s="500"/>
      <c r="EW1067" s="500"/>
      <c r="EX1067" s="500"/>
      <c r="EY1067" s="500"/>
      <c r="EZ1067" s="500"/>
      <c r="FA1067" s="500"/>
      <c r="FB1067" s="500"/>
      <c r="FC1067" s="500"/>
      <c r="FD1067" s="500"/>
      <c r="FE1067" s="500"/>
      <c r="FF1067" s="500"/>
      <c r="FG1067" s="500"/>
      <c r="FH1067" s="500"/>
      <c r="FI1067" s="500"/>
      <c r="FJ1067" s="500"/>
      <c r="FK1067" s="500"/>
      <c r="FL1067" s="500"/>
      <c r="FM1067" s="500"/>
      <c r="FN1067" s="500"/>
      <c r="FO1067" s="500"/>
      <c r="FP1067" s="500"/>
      <c r="FQ1067" s="500"/>
      <c r="FR1067" s="500"/>
      <c r="FS1067" s="500"/>
      <c r="FT1067" s="500"/>
      <c r="FU1067" s="500"/>
      <c r="FV1067" s="500"/>
      <c r="FW1067" s="500"/>
      <c r="FX1067" s="500"/>
      <c r="FY1067" s="500"/>
      <c r="FZ1067" s="500"/>
      <c r="GA1067" s="500"/>
      <c r="GB1067" s="500"/>
      <c r="GC1067" s="500"/>
      <c r="GD1067" s="500"/>
      <c r="GE1067" s="500"/>
      <c r="GF1067" s="500"/>
      <c r="GG1067" s="500"/>
      <c r="GH1067" s="500"/>
      <c r="GI1067" s="500"/>
      <c r="GJ1067" s="500"/>
      <c r="GK1067" s="500"/>
      <c r="GL1067" s="500"/>
      <c r="GM1067" s="500"/>
      <c r="GN1067" s="500"/>
      <c r="GO1067" s="500"/>
      <c r="GP1067" s="500"/>
      <c r="GQ1067" s="500"/>
      <c r="GR1067" s="500"/>
      <c r="GS1067" s="500"/>
      <c r="GT1067" s="500"/>
      <c r="GU1067" s="500"/>
      <c r="GV1067" s="500"/>
      <c r="GW1067" s="500"/>
      <c r="GX1067" s="500"/>
      <c r="GY1067" s="500"/>
      <c r="GZ1067" s="500"/>
      <c r="HA1067" s="500"/>
      <c r="HB1067" s="500"/>
      <c r="HC1067" s="500"/>
      <c r="HD1067" s="500"/>
      <c r="HE1067" s="500"/>
      <c r="HF1067" s="500"/>
      <c r="HG1067" s="500"/>
      <c r="HH1067" s="500"/>
      <c r="HI1067" s="500"/>
      <c r="HJ1067" s="500"/>
      <c r="HK1067" s="500"/>
      <c r="HL1067" s="500"/>
      <c r="HM1067" s="500"/>
      <c r="HN1067" s="500"/>
      <c r="HO1067" s="500"/>
      <c r="HP1067" s="500"/>
      <c r="HQ1067" s="500"/>
      <c r="HR1067" s="500"/>
      <c r="HS1067" s="500"/>
      <c r="HT1067" s="500"/>
      <c r="HU1067" s="500"/>
      <c r="HV1067" s="500"/>
      <c r="HW1067" s="500"/>
      <c r="HX1067" s="500"/>
      <c r="HY1067" s="500"/>
      <c r="HZ1067" s="500"/>
      <c r="IA1067" s="500"/>
      <c r="IB1067" s="500"/>
      <c r="IC1067" s="500"/>
      <c r="ID1067" s="500"/>
      <c r="IE1067" s="500"/>
      <c r="IF1067" s="500"/>
      <c r="IG1067" s="500"/>
      <c r="IH1067" s="500"/>
      <c r="II1067" s="500"/>
      <c r="IJ1067" s="500"/>
      <c r="IK1067" s="500"/>
      <c r="IL1067" s="500"/>
      <c r="IM1067" s="500"/>
      <c r="IN1067" s="500"/>
      <c r="IO1067" s="500"/>
      <c r="IP1067" s="500"/>
      <c r="IQ1067" s="500"/>
      <c r="IR1067" s="500"/>
      <c r="IS1067" s="500"/>
      <c r="IT1067" s="500"/>
      <c r="IU1067" s="500"/>
      <c r="IV1067" s="500"/>
      <c r="IW1067" s="500"/>
      <c r="IX1067" s="500"/>
      <c r="IY1067" s="500"/>
      <c r="IZ1067" s="500"/>
      <c r="JA1067" s="500"/>
      <c r="JB1067" s="500"/>
      <c r="JC1067" s="500"/>
      <c r="JD1067" s="500"/>
      <c r="JE1067" s="500"/>
      <c r="JF1067" s="500"/>
      <c r="JG1067" s="500"/>
      <c r="JH1067" s="500"/>
      <c r="JI1067" s="500"/>
      <c r="JJ1067" s="500"/>
      <c r="JK1067" s="500"/>
    </row>
    <row r="1068" ht="11.25" customHeight="1">
      <c r="A1068" s="500"/>
      <c r="B1068" s="500"/>
      <c r="C1068" s="500"/>
      <c r="D1068" s="540" t="str">
        <f>IF(countIf(E1060:E1061,"META")&gt;0," + ",if(E1068="",""," + "))</f>
        <v/>
      </c>
      <c r="E1068" s="544" t="str">
        <f>IF(countIf(E1060:E1061,"META")&gt;0,"",E1059)</f>
        <v/>
      </c>
      <c r="F1068" s="542" t="str">
        <f>IF(countIf(E1060:E1061,"META")&gt;0,"",if(E1068="","","d"))</f>
        <v/>
      </c>
      <c r="G1068" s="543" t="str">
        <f>IF(countIf(E1060:E1061,"META")&gt;0,G1067/2+1,IF(E1068&lt;&gt;"",G1067,""))</f>
        <v/>
      </c>
      <c r="H1068" s="544" t="str">
        <f>IF(I1067&gt;0,"+","")</f>
        <v/>
      </c>
      <c r="I1068" s="543" t="str">
        <f>if(I1067=0,"",I1067)</f>
        <v/>
      </c>
      <c r="J1068" s="545" t="str">
        <f>CONCATENATE( If(countIf(E1060:E1061,"DRACONIC")&gt;0,"+1d2",""),IF(K1067&gt;0,"+",""))</f>
        <v/>
      </c>
      <c r="K1068" s="546" t="str">
        <f>if(K1067=0,"",K1067)</f>
        <v/>
      </c>
      <c r="L1068" s="547" t="str">
        <f>CONCATENATE( If(countIf(E1060:E1061,"DRACONIC")&gt;0,"+1d2",""),IF(M1067&gt;0,"+",""))</f>
        <v/>
      </c>
      <c r="M1068" s="548" t="str">
        <f>if(M1067=0,"",M1067)</f>
        <v/>
      </c>
      <c r="O1068" s="516">
        <f>G1067/2+1+I1067</f>
        <v>2</v>
      </c>
      <c r="Q1068" s="604">
        <f>IFERROR(VLOOKUP(D1059,AllGrist,7,FALSE),0)</f>
        <v>0</v>
      </c>
      <c r="R1068" s="810">
        <f>IFERROR(VLOOKUP(E1060,AllTrait,21,FALSE),0)</f>
        <v>0</v>
      </c>
      <c r="S1068" s="810">
        <f>IFERROR(VLOOKUP(E1061,AllTrait,21,FALSE),0)</f>
        <v>0</v>
      </c>
      <c r="T1068" s="811">
        <f>IFERROR(VLOOKUP((VLOOKUP(I1057,LookupAction,3,False)),AllAction,32,FALSE),0)</f>
        <v>0</v>
      </c>
      <c r="U1068" s="811">
        <f>IFERROR(VLOOKUP((VLOOKUP(J1057,LookupAction,3,False)),AllAction,32,FALSE),0)</f>
        <v>0</v>
      </c>
      <c r="V1068" s="811">
        <f>IFERROR(VLOOKUP((VLOOKUP(K1057,LookupAction,3,False)),AllAction,32,FALSE),0)</f>
        <v>0</v>
      </c>
      <c r="W1068" s="812">
        <f>IFERROR(VLOOKUP((VLOOKUP(L1057,LookupAction,3,False)),AllAction,32,FALSE),0)</f>
        <v>0</v>
      </c>
      <c r="X1068" s="500"/>
      <c r="Y1068" s="500"/>
      <c r="Z1068" s="500"/>
      <c r="AA1068" s="802"/>
      <c r="AB1068" s="526"/>
      <c r="AC1068" s="796" t="str">
        <f>IF(countIf(AD1064:AD1065,"META")&gt;0," + ",if(AD1068="",""," + "))</f>
        <v/>
      </c>
      <c r="AD1068" s="541" t="str">
        <f>IF(countIf(AD1064:AD1065,"META")&gt;0,"",AD1063)</f>
        <v/>
      </c>
      <c r="AE1068" s="542" t="str">
        <f>IF(countIf(AD1064:AD1065,"META")&gt;0,"",if(AD1068="","","d"))</f>
        <v/>
      </c>
      <c r="AF1068" s="543" t="str">
        <f>IF(countIf(AD1064:AD1065,"META")&gt;0,AF1067/2+1,IF(AD1068&lt;&gt;"",AF1067,""))</f>
        <v/>
      </c>
      <c r="AG1068" s="544" t="str">
        <f>IF(AH1067&gt;0,"+","")</f>
        <v/>
      </c>
      <c r="AH1068" s="543" t="str">
        <f>if(AH1067=0,"",AH1067)</f>
        <v/>
      </c>
      <c r="AI1068" s="545" t="str">
        <f>CONCATENATE( If(countIf(AD1064:AD1065,"DRACONIC")&gt;0,"+1d2",""),IF(AJ1067&gt;0,"+",""))</f>
        <v/>
      </c>
      <c r="AJ1068" s="546" t="str">
        <f>if(AJ1067=0,"",AJ1067)</f>
        <v/>
      </c>
      <c r="AK1068" s="547" t="str">
        <f>CONCATENATE( If(countIf(AD1064:AD1065,"DRACONIC")&gt;0,"+1d2",""),IF(AL1067&gt;0,"+",""))</f>
        <v/>
      </c>
      <c r="AL1068" s="548" t="str">
        <f>if(AL1067=0,"",AL1067)</f>
        <v/>
      </c>
      <c r="AM1068" s="525"/>
      <c r="AN1068" s="516">
        <f>AF1067/2+1+AH1067</f>
        <v>2</v>
      </c>
      <c r="AO1068" s="526"/>
      <c r="AP1068" s="637"/>
      <c r="AQ1068" s="525">
        <f>0-COUNTIF(AD1064:AD1065,"FELINE")</f>
        <v>0</v>
      </c>
      <c r="AR1068" s="797">
        <f>(COUNTIF(AQ1045:AQ1079,"&lt;0")-1)*2</f>
        <v>-2</v>
      </c>
      <c r="AS1068" s="525">
        <f>8+countIf(AD1063:AD1064, "LIGHTWEIGHT")*2</f>
        <v>8</v>
      </c>
      <c r="AT1068" s="525"/>
      <c r="AU1068" s="798" t="s">
        <v>178</v>
      </c>
      <c r="AV1068" s="527">
        <f>If(AE1063+AR1068&gt;=AS1068,MAX(AS1068-AE1063,0),AR1068)</f>
        <v>-2</v>
      </c>
      <c r="AW1068" s="797">
        <v>0.0</v>
      </c>
      <c r="AX1068" s="525"/>
      <c r="AY1068" s="526"/>
      <c r="AZ1068" s="803"/>
      <c r="BA1068" s="500"/>
      <c r="BB1068" s="500"/>
      <c r="BC1068" s="500"/>
      <c r="BD1068" s="500"/>
      <c r="BE1068" s="500"/>
      <c r="BF1068" s="500"/>
      <c r="BG1068" s="500"/>
      <c r="BH1068" s="500"/>
      <c r="BI1068" s="500"/>
      <c r="BJ1068" s="500"/>
      <c r="BK1068" s="500"/>
      <c r="BL1068" s="500"/>
      <c r="BM1068" s="500"/>
      <c r="BN1068" s="500"/>
      <c r="BO1068" s="500"/>
      <c r="BP1068" s="500"/>
      <c r="BQ1068" s="500"/>
      <c r="BR1068" s="500"/>
      <c r="BS1068" s="500"/>
      <c r="BT1068" s="500"/>
      <c r="BU1068" s="500"/>
      <c r="BV1068" s="500"/>
      <c r="BW1068" s="500"/>
      <c r="BX1068" s="500"/>
      <c r="BY1068" s="500"/>
      <c r="BZ1068" s="500"/>
      <c r="CA1068" s="500"/>
      <c r="CB1068" s="500"/>
      <c r="CC1068" s="500"/>
      <c r="CD1068" s="500"/>
      <c r="CE1068" s="500"/>
      <c r="CF1068" s="500"/>
      <c r="CG1068" s="500"/>
      <c r="CH1068" s="500"/>
      <c r="CI1068" s="500"/>
      <c r="CJ1068" s="500"/>
      <c r="CK1068" s="500"/>
      <c r="CL1068" s="500"/>
      <c r="CM1068" s="500"/>
      <c r="CN1068" s="500"/>
      <c r="CO1068" s="500"/>
      <c r="CP1068" s="500"/>
      <c r="CQ1068" s="500"/>
      <c r="CR1068" s="500"/>
      <c r="CS1068" s="500"/>
      <c r="CT1068" s="500"/>
      <c r="CU1068" s="500"/>
      <c r="CV1068" s="500"/>
      <c r="CW1068" s="500"/>
      <c r="CX1068" s="500"/>
      <c r="CY1068" s="500"/>
      <c r="CZ1068" s="500"/>
      <c r="DA1068" s="500"/>
      <c r="DB1068" s="500"/>
      <c r="DC1068" s="500"/>
      <c r="DD1068" s="500"/>
      <c r="DE1068" s="500"/>
      <c r="DF1068" s="500"/>
      <c r="DG1068" s="500"/>
      <c r="DH1068" s="500"/>
      <c r="DI1068" s="500"/>
      <c r="DJ1068" s="500"/>
      <c r="DK1068" s="500"/>
      <c r="DL1068" s="500"/>
      <c r="DM1068" s="500"/>
      <c r="DN1068" s="500"/>
      <c r="DO1068" s="500"/>
      <c r="DP1068" s="500"/>
      <c r="DQ1068" s="500"/>
      <c r="DR1068" s="500"/>
      <c r="DS1068" s="500"/>
      <c r="DT1068" s="500"/>
      <c r="DU1068" s="500"/>
      <c r="DV1068" s="500"/>
      <c r="DW1068" s="500"/>
      <c r="DX1068" s="500"/>
      <c r="DY1068" s="500"/>
      <c r="DZ1068" s="500"/>
      <c r="EA1068" s="500"/>
      <c r="EB1068" s="500"/>
      <c r="EC1068" s="500"/>
      <c r="ED1068" s="500"/>
      <c r="EE1068" s="500"/>
      <c r="EF1068" s="500"/>
      <c r="EG1068" s="500"/>
      <c r="EH1068" s="500"/>
      <c r="EI1068" s="500"/>
      <c r="EJ1068" s="500"/>
      <c r="EK1068" s="500"/>
      <c r="EL1068" s="500"/>
      <c r="EM1068" s="500"/>
      <c r="EN1068" s="500"/>
      <c r="EO1068" s="500"/>
      <c r="EP1068" s="500"/>
      <c r="EQ1068" s="500"/>
      <c r="ER1068" s="500"/>
      <c r="ES1068" s="500"/>
      <c r="ET1068" s="500"/>
      <c r="EU1068" s="500"/>
      <c r="EV1068" s="500"/>
      <c r="EW1068" s="500"/>
      <c r="EX1068" s="500"/>
      <c r="EY1068" s="500"/>
      <c r="EZ1068" s="500"/>
      <c r="FA1068" s="500"/>
      <c r="FB1068" s="500"/>
      <c r="FC1068" s="500"/>
      <c r="FD1068" s="500"/>
      <c r="FE1068" s="500"/>
      <c r="FF1068" s="500"/>
      <c r="FG1068" s="500"/>
      <c r="FH1068" s="500"/>
      <c r="FI1068" s="500"/>
      <c r="FJ1068" s="500"/>
      <c r="FK1068" s="500"/>
      <c r="FL1068" s="500"/>
      <c r="FM1068" s="500"/>
      <c r="FN1068" s="500"/>
      <c r="FO1068" s="500"/>
      <c r="FP1068" s="500"/>
      <c r="FQ1068" s="500"/>
      <c r="FR1068" s="500"/>
      <c r="FS1068" s="500"/>
      <c r="FT1068" s="500"/>
      <c r="FU1068" s="500"/>
      <c r="FV1068" s="500"/>
      <c r="FW1068" s="500"/>
      <c r="FX1068" s="500"/>
      <c r="FY1068" s="500"/>
      <c r="FZ1068" s="500"/>
      <c r="GA1068" s="500"/>
      <c r="GB1068" s="500"/>
      <c r="GC1068" s="500"/>
      <c r="GD1068" s="500"/>
      <c r="GE1068" s="500"/>
      <c r="GF1068" s="500"/>
      <c r="GG1068" s="500"/>
      <c r="GH1068" s="500"/>
      <c r="GI1068" s="500"/>
      <c r="GJ1068" s="500"/>
      <c r="GK1068" s="500"/>
      <c r="GL1068" s="500"/>
      <c r="GM1068" s="500"/>
      <c r="GN1068" s="500"/>
      <c r="GO1068" s="500"/>
      <c r="GP1068" s="500"/>
      <c r="GQ1068" s="500"/>
      <c r="GR1068" s="500"/>
      <c r="GS1068" s="500"/>
      <c r="GT1068" s="500"/>
      <c r="GU1068" s="500"/>
      <c r="GV1068" s="500"/>
      <c r="GW1068" s="500"/>
      <c r="GX1068" s="500"/>
      <c r="GY1068" s="500"/>
      <c r="GZ1068" s="500"/>
      <c r="HA1068" s="500"/>
      <c r="HB1068" s="500"/>
      <c r="HC1068" s="500"/>
      <c r="HD1068" s="500"/>
      <c r="HE1068" s="500"/>
      <c r="HF1068" s="500"/>
      <c r="HG1068" s="500"/>
      <c r="HH1068" s="500"/>
      <c r="HI1068" s="500"/>
      <c r="HJ1068" s="500"/>
      <c r="HK1068" s="500"/>
      <c r="HL1068" s="500"/>
      <c r="HM1068" s="500"/>
      <c r="HN1068" s="500"/>
      <c r="HO1068" s="500"/>
      <c r="HP1068" s="500"/>
      <c r="HQ1068" s="500"/>
      <c r="HR1068" s="500"/>
      <c r="HS1068" s="500"/>
      <c r="HT1068" s="500"/>
      <c r="HU1068" s="500"/>
      <c r="HV1068" s="500"/>
      <c r="HW1068" s="500"/>
      <c r="HX1068" s="500"/>
      <c r="HY1068" s="500"/>
      <c r="HZ1068" s="500"/>
      <c r="IA1068" s="500"/>
      <c r="IB1068" s="500"/>
      <c r="IC1068" s="500"/>
      <c r="ID1068" s="500"/>
      <c r="IE1068" s="500"/>
      <c r="IF1068" s="500"/>
      <c r="IG1068" s="500"/>
      <c r="IH1068" s="500"/>
      <c r="II1068" s="500"/>
      <c r="IJ1068" s="500"/>
      <c r="IK1068" s="500"/>
      <c r="IL1068" s="500"/>
      <c r="IM1068" s="500"/>
      <c r="IN1068" s="500"/>
      <c r="IO1068" s="500"/>
      <c r="IP1068" s="500"/>
      <c r="IQ1068" s="500"/>
      <c r="IR1068" s="500"/>
      <c r="IS1068" s="500"/>
      <c r="IT1068" s="500"/>
      <c r="IU1068" s="500"/>
      <c r="IV1068" s="500"/>
      <c r="IW1068" s="500"/>
      <c r="IX1068" s="500"/>
      <c r="IY1068" s="500"/>
      <c r="IZ1068" s="500"/>
      <c r="JA1068" s="500"/>
      <c r="JB1068" s="500"/>
      <c r="JC1068" s="500"/>
      <c r="JD1068" s="500"/>
      <c r="JE1068" s="500"/>
      <c r="JF1068" s="500"/>
      <c r="JG1068" s="500"/>
      <c r="JH1068" s="500"/>
      <c r="JI1068" s="500"/>
      <c r="JJ1068" s="500"/>
      <c r="JK1068" s="500"/>
    </row>
    <row r="1069" ht="11.25" customHeight="1">
      <c r="A1069" s="500"/>
      <c r="B1069" s="500"/>
      <c r="C1069" s="500"/>
      <c r="D1069" s="500"/>
      <c r="E1069" s="500"/>
      <c r="F1069" s="500"/>
      <c r="G1069" s="500"/>
      <c r="H1069" s="500"/>
      <c r="I1069" s="500"/>
      <c r="J1069" s="500"/>
      <c r="K1069" s="500"/>
      <c r="L1069" s="500"/>
      <c r="M1069" s="500"/>
      <c r="N1069" s="500"/>
      <c r="O1069" s="500"/>
      <c r="P1069" s="500"/>
      <c r="Q1069" s="500"/>
      <c r="R1069" s="500"/>
      <c r="S1069" s="500"/>
      <c r="T1069" s="500"/>
      <c r="U1069" s="500"/>
      <c r="V1069" s="500"/>
      <c r="W1069" s="500"/>
      <c r="X1069" s="500"/>
      <c r="Y1069" s="500"/>
      <c r="Z1069" s="500"/>
      <c r="AA1069" s="500"/>
      <c r="AB1069" s="500"/>
      <c r="AC1069" s="804" t="s">
        <v>214</v>
      </c>
      <c r="AD1069" s="540"/>
      <c r="AE1069" s="494"/>
      <c r="AF1069" s="494"/>
      <c r="AG1069" s="494"/>
      <c r="AH1069" s="494"/>
      <c r="AI1069" s="494"/>
      <c r="AJ1069" s="494"/>
      <c r="AK1069" s="494"/>
      <c r="AL1069" s="578"/>
      <c r="AM1069" s="578"/>
      <c r="AN1069" s="578"/>
      <c r="AO1069" s="578"/>
      <c r="AP1069" s="578"/>
      <c r="AQ1069" s="578"/>
      <c r="AR1069" s="578"/>
      <c r="AS1069" s="578"/>
      <c r="AT1069" s="578"/>
      <c r="AU1069" s="578"/>
      <c r="AV1069" s="578"/>
      <c r="AW1069" s="578"/>
      <c r="AX1069" s="494"/>
      <c r="AY1069" s="500"/>
      <c r="AZ1069" s="500"/>
      <c r="BA1069" s="500"/>
      <c r="BB1069" s="500"/>
      <c r="BC1069" s="500"/>
      <c r="BD1069" s="500"/>
      <c r="BE1069" s="500"/>
      <c r="BF1069" s="500"/>
      <c r="BG1069" s="500"/>
      <c r="BH1069" s="500"/>
      <c r="BI1069" s="500"/>
      <c r="BJ1069" s="500"/>
      <c r="BK1069" s="500"/>
      <c r="BL1069" s="500"/>
      <c r="BM1069" s="500"/>
      <c r="BN1069" s="500"/>
      <c r="BO1069" s="500"/>
      <c r="BP1069" s="500"/>
      <c r="BQ1069" s="500"/>
      <c r="BR1069" s="500"/>
      <c r="BS1069" s="500"/>
      <c r="BT1069" s="500"/>
      <c r="BU1069" s="500"/>
      <c r="BV1069" s="500"/>
      <c r="BW1069" s="500"/>
      <c r="BX1069" s="500"/>
      <c r="BY1069" s="500"/>
      <c r="BZ1069" s="500"/>
      <c r="CA1069" s="500"/>
      <c r="CB1069" s="500"/>
      <c r="CC1069" s="500"/>
      <c r="CD1069" s="500"/>
      <c r="CE1069" s="500"/>
      <c r="CF1069" s="500"/>
      <c r="CG1069" s="500"/>
      <c r="CH1069" s="500"/>
      <c r="CI1069" s="500"/>
      <c r="CJ1069" s="500"/>
      <c r="CK1069" s="500"/>
      <c r="CL1069" s="500"/>
      <c r="CM1069" s="500"/>
      <c r="CN1069" s="500"/>
      <c r="CO1069" s="500"/>
      <c r="CP1069" s="500"/>
      <c r="CQ1069" s="500"/>
      <c r="CR1069" s="500"/>
      <c r="CS1069" s="500"/>
      <c r="CT1069" s="500"/>
      <c r="CU1069" s="500"/>
      <c r="CV1069" s="500"/>
      <c r="CW1069" s="500"/>
      <c r="CX1069" s="500"/>
      <c r="CY1069" s="500"/>
      <c r="CZ1069" s="500"/>
      <c r="DA1069" s="500"/>
      <c r="DB1069" s="500"/>
      <c r="DC1069" s="500"/>
      <c r="DD1069" s="500"/>
      <c r="DE1069" s="500"/>
      <c r="DF1069" s="500"/>
      <c r="DG1069" s="500"/>
      <c r="DH1069" s="500"/>
      <c r="DI1069" s="500"/>
      <c r="DJ1069" s="500"/>
      <c r="DK1069" s="500"/>
      <c r="DL1069" s="500"/>
      <c r="DM1069" s="500"/>
      <c r="DN1069" s="500"/>
      <c r="DO1069" s="500"/>
      <c r="DP1069" s="500"/>
      <c r="DQ1069" s="500"/>
      <c r="DR1069" s="500"/>
      <c r="DS1069" s="500"/>
      <c r="DT1069" s="500"/>
      <c r="DU1069" s="500"/>
      <c r="DV1069" s="500"/>
      <c r="DW1069" s="500"/>
      <c r="DX1069" s="500"/>
      <c r="DY1069" s="500"/>
      <c r="DZ1069" s="500"/>
      <c r="EA1069" s="500"/>
      <c r="EB1069" s="500"/>
      <c r="EC1069" s="500"/>
      <c r="ED1069" s="500"/>
      <c r="EE1069" s="500"/>
      <c r="EF1069" s="500"/>
      <c r="EG1069" s="500"/>
      <c r="EH1069" s="500"/>
      <c r="EI1069" s="500"/>
      <c r="EJ1069" s="500"/>
      <c r="EK1069" s="500"/>
      <c r="EL1069" s="500"/>
      <c r="EM1069" s="500"/>
      <c r="EN1069" s="500"/>
      <c r="EO1069" s="500"/>
      <c r="EP1069" s="500"/>
      <c r="EQ1069" s="500"/>
      <c r="ER1069" s="500"/>
      <c r="ES1069" s="500"/>
      <c r="ET1069" s="500"/>
      <c r="EU1069" s="500"/>
      <c r="EV1069" s="500"/>
      <c r="EW1069" s="500"/>
      <c r="EX1069" s="500"/>
      <c r="EY1069" s="500"/>
      <c r="EZ1069" s="500"/>
      <c r="FA1069" s="500"/>
      <c r="FB1069" s="500"/>
      <c r="FC1069" s="500"/>
      <c r="FD1069" s="500"/>
      <c r="FE1069" s="500"/>
      <c r="FF1069" s="500"/>
      <c r="FG1069" s="500"/>
      <c r="FH1069" s="500"/>
      <c r="FI1069" s="500"/>
      <c r="FJ1069" s="500"/>
      <c r="FK1069" s="500"/>
      <c r="FL1069" s="500"/>
      <c r="FM1069" s="500"/>
      <c r="FN1069" s="500"/>
      <c r="FO1069" s="500"/>
      <c r="FP1069" s="500"/>
      <c r="FQ1069" s="500"/>
      <c r="FR1069" s="500"/>
      <c r="FS1069" s="500"/>
      <c r="FT1069" s="500"/>
      <c r="FU1069" s="500"/>
      <c r="FV1069" s="500"/>
      <c r="FW1069" s="500"/>
      <c r="FX1069" s="500"/>
      <c r="FY1069" s="500"/>
      <c r="FZ1069" s="500"/>
      <c r="GA1069" s="500"/>
      <c r="GB1069" s="500"/>
      <c r="GC1069" s="500"/>
      <c r="GD1069" s="500"/>
      <c r="GE1069" s="500"/>
      <c r="GF1069" s="500"/>
      <c r="GG1069" s="500"/>
      <c r="GH1069" s="500"/>
      <c r="GI1069" s="500"/>
      <c r="GJ1069" s="500"/>
      <c r="GK1069" s="500"/>
      <c r="GL1069" s="500"/>
      <c r="GM1069" s="500"/>
      <c r="GN1069" s="500"/>
      <c r="GO1069" s="500"/>
      <c r="GP1069" s="500"/>
      <c r="GQ1069" s="500"/>
      <c r="GR1069" s="500"/>
      <c r="GS1069" s="500"/>
      <c r="GT1069" s="500"/>
      <c r="GU1069" s="500"/>
      <c r="GV1069" s="500"/>
      <c r="GW1069" s="500"/>
      <c r="GX1069" s="500"/>
      <c r="GY1069" s="500"/>
      <c r="GZ1069" s="500"/>
      <c r="HA1069" s="500"/>
      <c r="HB1069" s="500"/>
      <c r="HC1069" s="500"/>
      <c r="HD1069" s="500"/>
      <c r="HE1069" s="500"/>
      <c r="HF1069" s="500"/>
      <c r="HG1069" s="500"/>
      <c r="HH1069" s="500"/>
      <c r="HI1069" s="500"/>
      <c r="HJ1069" s="500"/>
      <c r="HK1069" s="500"/>
      <c r="HL1069" s="500"/>
      <c r="HM1069" s="500"/>
      <c r="HN1069" s="500"/>
      <c r="HO1069" s="500"/>
      <c r="HP1069" s="500"/>
      <c r="HQ1069" s="500"/>
      <c r="HR1069" s="500"/>
      <c r="HS1069" s="500"/>
      <c r="HT1069" s="500"/>
      <c r="HU1069" s="500"/>
      <c r="HV1069" s="500"/>
      <c r="HW1069" s="500"/>
      <c r="HX1069" s="500"/>
      <c r="HY1069" s="500"/>
      <c r="HZ1069" s="500"/>
      <c r="IA1069" s="500"/>
      <c r="IB1069" s="500"/>
      <c r="IC1069" s="500"/>
      <c r="ID1069" s="500"/>
      <c r="IE1069" s="500"/>
      <c r="IF1069" s="500"/>
      <c r="IG1069" s="500"/>
      <c r="IH1069" s="500"/>
      <c r="II1069" s="500"/>
      <c r="IJ1069" s="500"/>
      <c r="IK1069" s="500"/>
      <c r="IL1069" s="500"/>
      <c r="IM1069" s="500"/>
      <c r="IN1069" s="500"/>
      <c r="IO1069" s="500"/>
      <c r="IP1069" s="500"/>
      <c r="IQ1069" s="500"/>
      <c r="IR1069" s="500"/>
      <c r="IS1069" s="500"/>
      <c r="IT1069" s="500"/>
      <c r="IU1069" s="500"/>
      <c r="IV1069" s="500"/>
      <c r="IW1069" s="500"/>
      <c r="IX1069" s="500"/>
      <c r="IY1069" s="500"/>
      <c r="IZ1069" s="500"/>
      <c r="JA1069" s="500"/>
      <c r="JB1069" s="500"/>
      <c r="JC1069" s="500"/>
      <c r="JD1069" s="500"/>
      <c r="JE1069" s="500"/>
      <c r="JF1069" s="500"/>
      <c r="JG1069" s="500"/>
      <c r="JH1069" s="500"/>
      <c r="JI1069" s="500"/>
      <c r="JJ1069" s="500"/>
      <c r="JK1069" s="500"/>
    </row>
    <row r="1070" ht="11.25" customHeight="1">
      <c r="A1070" s="500"/>
      <c r="B1070" s="813" t="s">
        <v>186</v>
      </c>
      <c r="C1070" s="806"/>
      <c r="D1070" s="806"/>
      <c r="E1070" s="806"/>
      <c r="F1070" s="806"/>
      <c r="G1070" s="806"/>
      <c r="H1070" s="806"/>
      <c r="I1070" s="806"/>
      <c r="J1070" s="806"/>
      <c r="K1070" s="806"/>
      <c r="L1070" s="806"/>
      <c r="M1070" s="806"/>
      <c r="N1070" s="806"/>
      <c r="O1070" s="806"/>
      <c r="P1070" s="806"/>
      <c r="Q1070" s="806"/>
      <c r="R1070" s="806"/>
      <c r="S1070" s="806"/>
      <c r="T1070" s="806"/>
      <c r="U1070" s="806"/>
      <c r="V1070" s="806"/>
      <c r="W1070" s="806"/>
      <c r="X1070" s="806"/>
      <c r="Y1070" s="807"/>
      <c r="Z1070" s="801"/>
      <c r="AA1070" s="806"/>
      <c r="AB1070" s="806"/>
      <c r="AC1070" s="787" t="s">
        <v>199</v>
      </c>
      <c r="AD1070" s="788" t="str">
        <f>IFERROR(__xludf.DUMMYFUNCTION("split(regexReplace(TO_TEXT( NPCs!AC1077), ""(.)"", ""$1_""), ""_"")"),"#VALUE!")</f>
        <v>#VALUE!</v>
      </c>
      <c r="AE1070" s="514"/>
      <c r="AF1070" s="514"/>
      <c r="AG1070" s="514"/>
      <c r="AH1070" s="514"/>
      <c r="AI1070" s="514"/>
      <c r="AJ1070" s="514"/>
      <c r="AK1070" s="515"/>
      <c r="AL1070" s="535"/>
      <c r="AM1070" s="535"/>
      <c r="AN1070" s="535"/>
      <c r="AO1070" s="535"/>
      <c r="AP1070" s="535"/>
      <c r="AQ1070" s="535"/>
      <c r="AR1070" s="535"/>
      <c r="AS1070" s="535"/>
      <c r="AT1070" s="535"/>
      <c r="AU1070" s="535"/>
      <c r="AV1070" s="535"/>
      <c r="AW1070" s="535"/>
      <c r="AX1070" s="535"/>
      <c r="AY1070" s="806"/>
      <c r="AZ1070" s="807"/>
      <c r="BA1070" s="500"/>
      <c r="BB1070" s="500"/>
      <c r="BC1070" s="500"/>
      <c r="BD1070" s="500"/>
      <c r="BE1070" s="500"/>
      <c r="BF1070" s="500"/>
      <c r="BG1070" s="500"/>
      <c r="BH1070" s="500"/>
      <c r="BI1070" s="500"/>
      <c r="BJ1070" s="500"/>
      <c r="BK1070" s="500"/>
      <c r="BL1070" s="500"/>
      <c r="BM1070" s="500"/>
      <c r="BN1070" s="500"/>
      <c r="BO1070" s="500"/>
      <c r="BP1070" s="500"/>
      <c r="BQ1070" s="500"/>
      <c r="BR1070" s="500"/>
      <c r="BS1070" s="500"/>
      <c r="BT1070" s="500"/>
      <c r="BU1070" s="500"/>
      <c r="BV1070" s="500"/>
      <c r="BW1070" s="500"/>
      <c r="BX1070" s="500"/>
      <c r="BY1070" s="500"/>
      <c r="BZ1070" s="500"/>
      <c r="CA1070" s="500"/>
      <c r="CB1070" s="500"/>
      <c r="CC1070" s="500"/>
      <c r="CD1070" s="500"/>
      <c r="CE1070" s="500"/>
      <c r="CF1070" s="500"/>
      <c r="CG1070" s="500"/>
      <c r="CH1070" s="500"/>
      <c r="CI1070" s="500"/>
      <c r="CJ1070" s="500"/>
      <c r="CK1070" s="500"/>
      <c r="CL1070" s="500"/>
      <c r="CM1070" s="500"/>
      <c r="CN1070" s="500"/>
      <c r="CO1070" s="500"/>
      <c r="CP1070" s="500"/>
      <c r="CQ1070" s="500"/>
      <c r="CR1070" s="500"/>
      <c r="CS1070" s="500"/>
      <c r="CT1070" s="500"/>
      <c r="CU1070" s="500"/>
      <c r="CV1070" s="500"/>
      <c r="CW1070" s="500"/>
      <c r="CX1070" s="500"/>
      <c r="CY1070" s="500"/>
      <c r="CZ1070" s="500"/>
      <c r="DA1070" s="500"/>
      <c r="DB1070" s="500"/>
      <c r="DC1070" s="500"/>
      <c r="DD1070" s="500"/>
      <c r="DE1070" s="500"/>
      <c r="DF1070" s="500"/>
      <c r="DG1070" s="500"/>
      <c r="DH1070" s="500"/>
      <c r="DI1070" s="500"/>
      <c r="DJ1070" s="500"/>
      <c r="DK1070" s="500"/>
      <c r="DL1070" s="500"/>
      <c r="DM1070" s="500"/>
      <c r="DN1070" s="500"/>
      <c r="DO1070" s="500"/>
      <c r="DP1070" s="500"/>
      <c r="DQ1070" s="500"/>
      <c r="DR1070" s="500"/>
      <c r="DS1070" s="500"/>
      <c r="DT1070" s="500"/>
      <c r="DU1070" s="500"/>
      <c r="DV1070" s="500"/>
      <c r="DW1070" s="500"/>
      <c r="DX1070" s="500"/>
      <c r="DY1070" s="500"/>
      <c r="DZ1070" s="500"/>
      <c r="EA1070" s="500"/>
      <c r="EB1070" s="500"/>
      <c r="EC1070" s="500"/>
      <c r="ED1070" s="500"/>
      <c r="EE1070" s="500"/>
      <c r="EF1070" s="500"/>
      <c r="EG1070" s="500"/>
      <c r="EH1070" s="500"/>
      <c r="EI1070" s="500"/>
      <c r="EJ1070" s="500"/>
      <c r="EK1070" s="500"/>
      <c r="EL1070" s="500"/>
      <c r="EM1070" s="500"/>
      <c r="EN1070" s="500"/>
      <c r="EO1070" s="500"/>
      <c r="EP1070" s="500"/>
      <c r="EQ1070" s="500"/>
      <c r="ER1070" s="500"/>
      <c r="ES1070" s="500"/>
      <c r="ET1070" s="500"/>
      <c r="EU1070" s="500"/>
      <c r="EV1070" s="500"/>
      <c r="EW1070" s="500"/>
      <c r="EX1070" s="500"/>
      <c r="EY1070" s="500"/>
      <c r="EZ1070" s="500"/>
      <c r="FA1070" s="500"/>
      <c r="FB1070" s="500"/>
      <c r="FC1070" s="500"/>
      <c r="FD1070" s="500"/>
      <c r="FE1070" s="500"/>
      <c r="FF1070" s="500"/>
      <c r="FG1070" s="500"/>
      <c r="FH1070" s="500"/>
      <c r="FI1070" s="500"/>
      <c r="FJ1070" s="500"/>
      <c r="FK1070" s="500"/>
      <c r="FL1070" s="500"/>
      <c r="FM1070" s="500"/>
      <c r="FN1070" s="500"/>
      <c r="FO1070" s="500"/>
      <c r="FP1070" s="500"/>
      <c r="FQ1070" s="500"/>
      <c r="FR1070" s="500"/>
      <c r="FS1070" s="500"/>
      <c r="FT1070" s="500"/>
      <c r="FU1070" s="500"/>
      <c r="FV1070" s="500"/>
      <c r="FW1070" s="500"/>
      <c r="FX1070" s="500"/>
      <c r="FY1070" s="500"/>
      <c r="FZ1070" s="500"/>
      <c r="GA1070" s="500"/>
      <c r="GB1070" s="500"/>
      <c r="GC1070" s="500"/>
      <c r="GD1070" s="500"/>
      <c r="GE1070" s="500"/>
      <c r="GF1070" s="500"/>
      <c r="GG1070" s="500"/>
      <c r="GH1070" s="500"/>
      <c r="GI1070" s="500"/>
      <c r="GJ1070" s="500"/>
      <c r="GK1070" s="500"/>
      <c r="GL1070" s="500"/>
      <c r="GM1070" s="500"/>
      <c r="GN1070" s="500"/>
      <c r="GO1070" s="500"/>
      <c r="GP1070" s="500"/>
      <c r="GQ1070" s="500"/>
      <c r="GR1070" s="500"/>
      <c r="GS1070" s="500"/>
      <c r="GT1070" s="500"/>
      <c r="GU1070" s="500"/>
      <c r="GV1070" s="500"/>
      <c r="GW1070" s="500"/>
      <c r="GX1070" s="500"/>
      <c r="GY1070" s="500"/>
      <c r="GZ1070" s="500"/>
      <c r="HA1070" s="500"/>
      <c r="HB1070" s="500"/>
      <c r="HC1070" s="500"/>
      <c r="HD1070" s="500"/>
      <c r="HE1070" s="500"/>
      <c r="HF1070" s="500"/>
      <c r="HG1070" s="500"/>
      <c r="HH1070" s="500"/>
      <c r="HI1070" s="500"/>
      <c r="HJ1070" s="500"/>
      <c r="HK1070" s="500"/>
      <c r="HL1070" s="500"/>
      <c r="HM1070" s="500"/>
      <c r="HN1070" s="500"/>
      <c r="HO1070" s="500"/>
      <c r="HP1070" s="500"/>
      <c r="HQ1070" s="500"/>
      <c r="HR1070" s="500"/>
      <c r="HS1070" s="500"/>
      <c r="HT1070" s="500"/>
      <c r="HU1070" s="500"/>
      <c r="HV1070" s="500"/>
      <c r="HW1070" s="500"/>
      <c r="HX1070" s="500"/>
      <c r="HY1070" s="500"/>
      <c r="HZ1070" s="500"/>
      <c r="IA1070" s="500"/>
      <c r="IB1070" s="500"/>
      <c r="IC1070" s="500"/>
      <c r="ID1070" s="500"/>
      <c r="IE1070" s="500"/>
      <c r="IF1070" s="500"/>
      <c r="IG1070" s="500"/>
      <c r="IH1070" s="500"/>
      <c r="II1070" s="500"/>
      <c r="IJ1070" s="500"/>
      <c r="IK1070" s="500"/>
      <c r="IL1070" s="500"/>
      <c r="IM1070" s="500"/>
      <c r="IN1070" s="500"/>
      <c r="IO1070" s="500"/>
      <c r="IP1070" s="500"/>
      <c r="IQ1070" s="500"/>
      <c r="IR1070" s="500"/>
      <c r="IS1070" s="500"/>
      <c r="IT1070" s="500"/>
      <c r="IU1070" s="500"/>
      <c r="IV1070" s="500"/>
      <c r="IW1070" s="500"/>
      <c r="IX1070" s="500"/>
      <c r="IY1070" s="500"/>
      <c r="IZ1070" s="500"/>
      <c r="JA1070" s="500"/>
      <c r="JB1070" s="500"/>
      <c r="JC1070" s="500"/>
      <c r="JD1070" s="500"/>
      <c r="JE1070" s="500"/>
      <c r="JF1070" s="500"/>
      <c r="JG1070" s="500"/>
      <c r="JH1070" s="500"/>
      <c r="JI1070" s="500"/>
      <c r="JJ1070" s="500"/>
      <c r="JK1070" s="500"/>
    </row>
    <row r="1071" ht="11.25" customHeight="1">
      <c r="A1071" s="500"/>
      <c r="B1071" s="800"/>
      <c r="C1071" s="500"/>
      <c r="D1071" s="500"/>
      <c r="E1071" s="500"/>
      <c r="F1071" s="814" t="s">
        <v>215</v>
      </c>
      <c r="G1071" s="815" t="s">
        <v>216</v>
      </c>
      <c r="H1071" s="816" t="s">
        <v>217</v>
      </c>
      <c r="N1071" s="814" t="s">
        <v>153</v>
      </c>
      <c r="O1071" s="538" t="str">
        <f>"+"</f>
        <v>+</v>
      </c>
      <c r="P1071" s="817">
        <f>If(NPCs!AC1063&lt;&gt;"",K1067,K1051)
+IF(countIf(T1071:T1072,"LIGHTWEIGHT")&gt;0,1,0)
+IF(countIf(T1071:T1072,"MAGNETIC")&gt;0,1,0)
+IF(countIf(T1071:T1072,"FELINE")&gt;0,2,0)
+IF(countIf(T1071:T1072,"ANGELIC")&gt;0,2,0)
+IF(countIf(T1071:T1072,"AVIAN")&gt;0,1,0)
+IF(countIf(T1071:T1072,"META")&gt;0,3,0)</f>
        <v>0</v>
      </c>
      <c r="Q1071" s="539" t="str">
        <f>"+"</f>
        <v>+</v>
      </c>
      <c r="R1071" s="818">
        <f>If(NPCs!AC1063&lt;&gt;"",M1067,M1051)
+IF(countIf(T1071:T1072,"LIGHTWEIGHT")&gt;0,1,0)
+IF(countIf(T1071:T1072,"MAGNETIC")&gt;0,1,0)
+IF(countIf(T1071:T1072,"FELINE")&gt;0,2,0)
+IF(countIf(T1071:T1072,"ANGELIC")&gt;0,2,0)
+IF(countIf(T1071:T1072,"AVIAN")&gt;0,1,0)
+IF(countIf(T1071:T1072,"META")&gt;0,3,0)</f>
        <v>0</v>
      </c>
      <c r="S1071" s="500"/>
      <c r="T1071" s="805" t="str">
        <f>If(NPCs!AC1063&lt;&gt;"",E1060,E1048)</f>
        <v>GENERIC</v>
      </c>
      <c r="U1071" s="806"/>
      <c r="V1071" s="806"/>
      <c r="W1071" s="806"/>
      <c r="X1071" s="807"/>
      <c r="Y1071" s="801"/>
      <c r="Z1071" s="801"/>
      <c r="AA1071" s="800"/>
      <c r="AB1071" s="500"/>
      <c r="AC1071" s="596" t="s">
        <v>205</v>
      </c>
      <c r="AD1071" s="639" t="str">
        <f t="array" ref="AD1071">IFERROR(INDEX(Code_KindReturn, MATCH(TRUE, EXACT(AD1070, Code_Code), 0)),"")</f>
        <v/>
      </c>
      <c r="AE1071" s="639" t="str">
        <f t="array" ref="AE1071">IFERROR(INDEX(Code_GristReturn, MATCH(TRUE, EXACT(AE1070, Code_Code), 0)),"")</f>
        <v/>
      </c>
      <c r="AF1071" s="639" t="str">
        <f t="array" ref="AF1071">IFERROR(INDEX(Code_Trait1Return, MATCH(TRUE, EXACT(AF1070, Code_Code), 0)),"")</f>
        <v/>
      </c>
      <c r="AG1071" s="639" t="str">
        <f t="array" ref="AG1071">IFERROR(INDEX(Code_Trait2Return, MATCH(TRUE, EXACT(AG1070, Code_Code), 0)),"")</f>
        <v/>
      </c>
      <c r="AH1071" s="639" t="str">
        <f t="array" ref="AH1071">IFERROR(INDEX(Code_Action1Return, MATCH(TRUE, EXACT(AH1070, Code_Code), 0)),"")</f>
        <v/>
      </c>
      <c r="AI1071" s="639" t="str">
        <f t="array" ref="AI1071">IFERROR(INDEX(Code_Action2Return, MATCH(TRUE, EXACT(AI1070, Code_Code), 0)),"")</f>
        <v/>
      </c>
      <c r="AJ1071" s="639" t="str">
        <f t="array" ref="AJ1071">IFERROR(INDEX(Code_Action3Return, MATCH(TRUE, EXACT(AJ1070, Code_Code), 0)),"")</f>
        <v/>
      </c>
      <c r="AK1071" s="639" t="str">
        <f t="array" ref="AK1071">IFERROR(INDEX(Code_Action4Return, MATCH(TRUE, EXACT(AK1070, Code_Code), 0)),"")</f>
        <v/>
      </c>
      <c r="AL1071" s="494"/>
      <c r="AM1071" s="494"/>
      <c r="AN1071" s="494"/>
      <c r="AO1071" s="500"/>
      <c r="AQ1071" s="494"/>
      <c r="AR1071" s="494"/>
      <c r="AS1071" s="494"/>
      <c r="AT1071" s="494"/>
      <c r="AU1071" s="497"/>
      <c r="AV1071" s="501" t="s">
        <v>160</v>
      </c>
      <c r="AW1071" s="523" t="s">
        <v>161</v>
      </c>
      <c r="AX1071" s="494"/>
      <c r="AY1071" s="500"/>
      <c r="AZ1071" s="801"/>
      <c r="BA1071" s="500"/>
      <c r="BB1071" s="500"/>
      <c r="BC1071" s="500"/>
      <c r="BD1071" s="500"/>
      <c r="BE1071" s="500"/>
      <c r="BF1071" s="500"/>
      <c r="BG1071" s="500"/>
      <c r="BH1071" s="500"/>
      <c r="BI1071" s="500"/>
      <c r="BJ1071" s="500"/>
      <c r="BK1071" s="500"/>
      <c r="BL1071" s="500"/>
      <c r="BM1071" s="500"/>
      <c r="BN1071" s="500"/>
      <c r="BO1071" s="500"/>
      <c r="BP1071" s="500"/>
      <c r="BQ1071" s="500"/>
      <c r="BR1071" s="500"/>
      <c r="BS1071" s="500"/>
      <c r="BT1071" s="500"/>
      <c r="BU1071" s="500"/>
      <c r="BV1071" s="500"/>
      <c r="BW1071" s="500"/>
      <c r="BX1071" s="500"/>
      <c r="BY1071" s="500"/>
      <c r="BZ1071" s="500"/>
      <c r="CA1071" s="500"/>
      <c r="CB1071" s="500"/>
      <c r="CC1071" s="500"/>
      <c r="CD1071" s="500"/>
      <c r="CE1071" s="500"/>
      <c r="CF1071" s="500"/>
      <c r="CG1071" s="500"/>
      <c r="CH1071" s="500"/>
      <c r="CI1071" s="500"/>
      <c r="CJ1071" s="500"/>
      <c r="CK1071" s="500"/>
      <c r="CL1071" s="500"/>
      <c r="CM1071" s="500"/>
      <c r="CN1071" s="500"/>
      <c r="CO1071" s="500"/>
      <c r="CP1071" s="500"/>
      <c r="CQ1071" s="500"/>
      <c r="CR1071" s="500"/>
      <c r="CS1071" s="500"/>
      <c r="CT1071" s="500"/>
      <c r="CU1071" s="500"/>
      <c r="CV1071" s="500"/>
      <c r="CW1071" s="500"/>
      <c r="CX1071" s="500"/>
      <c r="CY1071" s="500"/>
      <c r="CZ1071" s="500"/>
      <c r="DA1071" s="500"/>
      <c r="DB1071" s="500"/>
      <c r="DC1071" s="500"/>
      <c r="DD1071" s="500"/>
      <c r="DE1071" s="500"/>
      <c r="DF1071" s="500"/>
      <c r="DG1071" s="500"/>
      <c r="DH1071" s="500"/>
      <c r="DI1071" s="500"/>
      <c r="DJ1071" s="500"/>
      <c r="DK1071" s="500"/>
      <c r="DL1071" s="500"/>
      <c r="DM1071" s="500"/>
      <c r="DN1071" s="500"/>
      <c r="DO1071" s="500"/>
      <c r="DP1071" s="500"/>
      <c r="DQ1071" s="500"/>
      <c r="DR1071" s="500"/>
      <c r="DS1071" s="500"/>
      <c r="DT1071" s="500"/>
      <c r="DU1071" s="500"/>
      <c r="DV1071" s="500"/>
      <c r="DW1071" s="500"/>
      <c r="DX1071" s="500"/>
      <c r="DY1071" s="500"/>
      <c r="DZ1071" s="500"/>
      <c r="EA1071" s="500"/>
      <c r="EB1071" s="500"/>
      <c r="EC1071" s="500"/>
      <c r="ED1071" s="500"/>
      <c r="EE1071" s="500"/>
      <c r="EF1071" s="500"/>
      <c r="EG1071" s="500"/>
      <c r="EH1071" s="500"/>
      <c r="EI1071" s="500"/>
      <c r="EJ1071" s="500"/>
      <c r="EK1071" s="500"/>
      <c r="EL1071" s="500"/>
      <c r="EM1071" s="500"/>
      <c r="EN1071" s="500"/>
      <c r="EO1071" s="500"/>
      <c r="EP1071" s="500"/>
      <c r="EQ1071" s="500"/>
      <c r="ER1071" s="500"/>
      <c r="ES1071" s="500"/>
      <c r="ET1071" s="500"/>
      <c r="EU1071" s="500"/>
      <c r="EV1071" s="500"/>
      <c r="EW1071" s="500"/>
      <c r="EX1071" s="500"/>
      <c r="EY1071" s="500"/>
      <c r="EZ1071" s="500"/>
      <c r="FA1071" s="500"/>
      <c r="FB1071" s="500"/>
      <c r="FC1071" s="500"/>
      <c r="FD1071" s="500"/>
      <c r="FE1071" s="500"/>
      <c r="FF1071" s="500"/>
      <c r="FG1071" s="500"/>
      <c r="FH1071" s="500"/>
      <c r="FI1071" s="500"/>
      <c r="FJ1071" s="500"/>
      <c r="FK1071" s="500"/>
      <c r="FL1071" s="500"/>
      <c r="FM1071" s="500"/>
      <c r="FN1071" s="500"/>
      <c r="FO1071" s="500"/>
      <c r="FP1071" s="500"/>
      <c r="FQ1071" s="500"/>
      <c r="FR1071" s="500"/>
      <c r="FS1071" s="500"/>
      <c r="FT1071" s="500"/>
      <c r="FU1071" s="500"/>
      <c r="FV1071" s="500"/>
      <c r="FW1071" s="500"/>
      <c r="FX1071" s="500"/>
      <c r="FY1071" s="500"/>
      <c r="FZ1071" s="500"/>
      <c r="GA1071" s="500"/>
      <c r="GB1071" s="500"/>
      <c r="GC1071" s="500"/>
      <c r="GD1071" s="500"/>
      <c r="GE1071" s="500"/>
      <c r="GF1071" s="500"/>
      <c r="GG1071" s="500"/>
      <c r="GH1071" s="500"/>
      <c r="GI1071" s="500"/>
      <c r="GJ1071" s="500"/>
      <c r="GK1071" s="500"/>
      <c r="GL1071" s="500"/>
      <c r="GM1071" s="500"/>
      <c r="GN1071" s="500"/>
      <c r="GO1071" s="500"/>
      <c r="GP1071" s="500"/>
      <c r="GQ1071" s="500"/>
      <c r="GR1071" s="500"/>
      <c r="GS1071" s="500"/>
      <c r="GT1071" s="500"/>
      <c r="GU1071" s="500"/>
      <c r="GV1071" s="500"/>
      <c r="GW1071" s="500"/>
      <c r="GX1071" s="500"/>
      <c r="GY1071" s="500"/>
      <c r="GZ1071" s="500"/>
      <c r="HA1071" s="500"/>
      <c r="HB1071" s="500"/>
      <c r="HC1071" s="500"/>
      <c r="HD1071" s="500"/>
      <c r="HE1071" s="500"/>
      <c r="HF1071" s="500"/>
      <c r="HG1071" s="500"/>
      <c r="HH1071" s="500"/>
      <c r="HI1071" s="500"/>
      <c r="HJ1071" s="500"/>
      <c r="HK1071" s="500"/>
      <c r="HL1071" s="500"/>
      <c r="HM1071" s="500"/>
      <c r="HN1071" s="500"/>
      <c r="HO1071" s="500"/>
      <c r="HP1071" s="500"/>
      <c r="HQ1071" s="500"/>
      <c r="HR1071" s="500"/>
      <c r="HS1071" s="500"/>
      <c r="HT1071" s="500"/>
      <c r="HU1071" s="500"/>
      <c r="HV1071" s="500"/>
      <c r="HW1071" s="500"/>
      <c r="HX1071" s="500"/>
      <c r="HY1071" s="500"/>
      <c r="HZ1071" s="500"/>
      <c r="IA1071" s="500"/>
      <c r="IB1071" s="500"/>
      <c r="IC1071" s="500"/>
      <c r="ID1071" s="500"/>
      <c r="IE1071" s="500"/>
      <c r="IF1071" s="500"/>
      <c r="IG1071" s="500"/>
      <c r="IH1071" s="500"/>
      <c r="II1071" s="500"/>
      <c r="IJ1071" s="500"/>
      <c r="IK1071" s="500"/>
      <c r="IL1071" s="500"/>
      <c r="IM1071" s="500"/>
      <c r="IN1071" s="500"/>
      <c r="IO1071" s="500"/>
      <c r="IP1071" s="500"/>
      <c r="IQ1071" s="500"/>
      <c r="IR1071" s="500"/>
      <c r="IS1071" s="500"/>
      <c r="IT1071" s="500"/>
      <c r="IU1071" s="500"/>
      <c r="IV1071" s="500"/>
      <c r="IW1071" s="500"/>
      <c r="IX1071" s="500"/>
      <c r="IY1071" s="500"/>
      <c r="IZ1071" s="500"/>
      <c r="JA1071" s="500"/>
      <c r="JB1071" s="500"/>
      <c r="JC1071" s="500"/>
      <c r="JD1071" s="500"/>
      <c r="JE1071" s="500"/>
      <c r="JF1071" s="500"/>
      <c r="JG1071" s="500"/>
      <c r="JH1071" s="500"/>
      <c r="JI1071" s="500"/>
      <c r="JJ1071" s="500"/>
      <c r="JK1071" s="500"/>
    </row>
    <row r="1072" ht="11.25" customHeight="1">
      <c r="A1072" s="500"/>
      <c r="B1072" s="800"/>
      <c r="C1072" s="819"/>
      <c r="D1072" s="500"/>
      <c r="E1072" s="820" t="s">
        <v>198</v>
      </c>
      <c r="F1072" s="806" t="str">
        <f>If(NPCs!AC1063&lt;&gt;"",CONCATENATE(D1068:G1068),CONCATENATE(D1052:G1052))</f>
        <v/>
      </c>
      <c r="G1072" s="817" t="str">
        <f>If(NPCs!AC1073&lt;&gt;"",CONCATENATE(J1068:K1068),CONCATENATE(J1052:K1052))</f>
        <v/>
      </c>
      <c r="H1072" s="818" t="str">
        <f>If(NPCs!AC1073&lt;&gt;"",CONCATENATE(L1068:M1068),CONCATENATE(L1052:M1052))</f>
        <v/>
      </c>
      <c r="I1072" s="500"/>
      <c r="J1072" s="500"/>
      <c r="K1072" s="500"/>
      <c r="L1072" s="500"/>
      <c r="M1072" s="500"/>
      <c r="N1072" s="500"/>
      <c r="O1072" s="545" t="str">
        <f>CONCATENATE( If(countIf(T1071:T1072,"DRACONIC")&gt;0,"+1d2",""),IF(P1071&gt;0,"+",""))</f>
        <v/>
      </c>
      <c r="P1072" s="546" t="str">
        <f>if(P1071=0,"",P1071)</f>
        <v/>
      </c>
      <c r="Q1072" s="547" t="str">
        <f>CONCATENATE( If(countIf(T1071:T1072,"DRACONIC")&gt;0,"+1d2",""),IF(R1071&gt;0,"+",""))</f>
        <v/>
      </c>
      <c r="R1072" s="548" t="str">
        <f>if(R1071=0,"",R1071)</f>
        <v/>
      </c>
      <c r="S1072" s="500"/>
      <c r="T1072" s="802" t="str">
        <f>If(NPCs!AC1063&lt;&gt;"",E1061,E1049)</f>
        <v>GENERIC</v>
      </c>
      <c r="U1072" s="526"/>
      <c r="V1072" s="526"/>
      <c r="W1072" s="526"/>
      <c r="X1072" s="803"/>
      <c r="Y1072" s="801"/>
      <c r="Z1072" s="801"/>
      <c r="AA1072" s="800"/>
      <c r="AB1072" s="500"/>
      <c r="AL1072" s="494"/>
      <c r="AM1072" s="494"/>
      <c r="AN1072" s="494"/>
      <c r="AO1072" s="500"/>
      <c r="AQ1072" s="494"/>
      <c r="AR1072" s="494"/>
      <c r="AS1072" s="494"/>
      <c r="AT1072" s="494"/>
      <c r="AU1072" s="501" t="s">
        <v>163</v>
      </c>
      <c r="AV1072" s="529">
        <v>-2.0</v>
      </c>
      <c r="AW1072" s="530">
        <v>1.0</v>
      </c>
      <c r="AX1072" s="500"/>
      <c r="AY1072" s="500"/>
      <c r="AZ1072" s="801"/>
      <c r="BA1072" s="500"/>
      <c r="BB1072" s="500"/>
      <c r="BC1072" s="500"/>
      <c r="BD1072" s="500"/>
      <c r="BE1072" s="500"/>
      <c r="BF1072" s="500"/>
      <c r="BG1072" s="500"/>
      <c r="BH1072" s="500"/>
      <c r="BI1072" s="500"/>
      <c r="BJ1072" s="500"/>
      <c r="BK1072" s="500"/>
      <c r="BL1072" s="500"/>
      <c r="BM1072" s="500"/>
      <c r="BN1072" s="500"/>
      <c r="BO1072" s="500"/>
      <c r="BP1072" s="500"/>
      <c r="BQ1072" s="500"/>
      <c r="BR1072" s="500"/>
      <c r="BS1072" s="500"/>
      <c r="BT1072" s="500"/>
      <c r="BU1072" s="500"/>
      <c r="BV1072" s="500"/>
      <c r="BW1072" s="500"/>
      <c r="BX1072" s="500"/>
      <c r="BY1072" s="500"/>
      <c r="BZ1072" s="500"/>
      <c r="CA1072" s="500"/>
      <c r="CB1072" s="500"/>
      <c r="CC1072" s="500"/>
      <c r="CD1072" s="500"/>
      <c r="CE1072" s="500"/>
      <c r="CF1072" s="500"/>
      <c r="CG1072" s="500"/>
      <c r="CH1072" s="500"/>
      <c r="CI1072" s="500"/>
      <c r="CJ1072" s="500"/>
      <c r="CK1072" s="500"/>
      <c r="CL1072" s="500"/>
      <c r="CM1072" s="500"/>
      <c r="CN1072" s="500"/>
      <c r="CO1072" s="500"/>
      <c r="CP1072" s="500"/>
      <c r="CQ1072" s="500"/>
      <c r="CR1072" s="500"/>
      <c r="CS1072" s="500"/>
      <c r="CT1072" s="500"/>
      <c r="CU1072" s="500"/>
      <c r="CV1072" s="500"/>
      <c r="CW1072" s="500"/>
      <c r="CX1072" s="500"/>
      <c r="CY1072" s="500"/>
      <c r="CZ1072" s="500"/>
      <c r="DA1072" s="500"/>
      <c r="DB1072" s="500"/>
      <c r="DC1072" s="500"/>
      <c r="DD1072" s="500"/>
      <c r="DE1072" s="500"/>
      <c r="DF1072" s="500"/>
      <c r="DG1072" s="500"/>
      <c r="DH1072" s="500"/>
      <c r="DI1072" s="500"/>
      <c r="DJ1072" s="500"/>
      <c r="DK1072" s="500"/>
      <c r="DL1072" s="500"/>
      <c r="DM1072" s="500"/>
      <c r="DN1072" s="500"/>
      <c r="DO1072" s="500"/>
      <c r="DP1072" s="500"/>
      <c r="DQ1072" s="500"/>
      <c r="DR1072" s="500"/>
      <c r="DS1072" s="500"/>
      <c r="DT1072" s="500"/>
      <c r="DU1072" s="500"/>
      <c r="DV1072" s="500"/>
      <c r="DW1072" s="500"/>
      <c r="DX1072" s="500"/>
      <c r="DY1072" s="500"/>
      <c r="DZ1072" s="500"/>
      <c r="EA1072" s="500"/>
      <c r="EB1072" s="500"/>
      <c r="EC1072" s="500"/>
      <c r="ED1072" s="500"/>
      <c r="EE1072" s="500"/>
      <c r="EF1072" s="500"/>
      <c r="EG1072" s="500"/>
      <c r="EH1072" s="500"/>
      <c r="EI1072" s="500"/>
      <c r="EJ1072" s="500"/>
      <c r="EK1072" s="500"/>
      <c r="EL1072" s="500"/>
      <c r="EM1072" s="500"/>
      <c r="EN1072" s="500"/>
      <c r="EO1072" s="500"/>
      <c r="EP1072" s="500"/>
      <c r="EQ1072" s="500"/>
      <c r="ER1072" s="500"/>
      <c r="ES1072" s="500"/>
      <c r="ET1072" s="500"/>
      <c r="EU1072" s="500"/>
      <c r="EV1072" s="500"/>
      <c r="EW1072" s="500"/>
      <c r="EX1072" s="500"/>
      <c r="EY1072" s="500"/>
      <c r="EZ1072" s="500"/>
      <c r="FA1072" s="500"/>
      <c r="FB1072" s="500"/>
      <c r="FC1072" s="500"/>
      <c r="FD1072" s="500"/>
      <c r="FE1072" s="500"/>
      <c r="FF1072" s="500"/>
      <c r="FG1072" s="500"/>
      <c r="FH1072" s="500"/>
      <c r="FI1072" s="500"/>
      <c r="FJ1072" s="500"/>
      <c r="FK1072" s="500"/>
      <c r="FL1072" s="500"/>
      <c r="FM1072" s="500"/>
      <c r="FN1072" s="500"/>
      <c r="FO1072" s="500"/>
      <c r="FP1072" s="500"/>
      <c r="FQ1072" s="500"/>
      <c r="FR1072" s="500"/>
      <c r="FS1072" s="500"/>
      <c r="FT1072" s="500"/>
      <c r="FU1072" s="500"/>
      <c r="FV1072" s="500"/>
      <c r="FW1072" s="500"/>
      <c r="FX1072" s="500"/>
      <c r="FY1072" s="500"/>
      <c r="FZ1072" s="500"/>
      <c r="GA1072" s="500"/>
      <c r="GB1072" s="500"/>
      <c r="GC1072" s="500"/>
      <c r="GD1072" s="500"/>
      <c r="GE1072" s="500"/>
      <c r="GF1072" s="500"/>
      <c r="GG1072" s="500"/>
      <c r="GH1072" s="500"/>
      <c r="GI1072" s="500"/>
      <c r="GJ1072" s="500"/>
      <c r="GK1072" s="500"/>
      <c r="GL1072" s="500"/>
      <c r="GM1072" s="500"/>
      <c r="GN1072" s="500"/>
      <c r="GO1072" s="500"/>
      <c r="GP1072" s="500"/>
      <c r="GQ1072" s="500"/>
      <c r="GR1072" s="500"/>
      <c r="GS1072" s="500"/>
      <c r="GT1072" s="500"/>
      <c r="GU1072" s="500"/>
      <c r="GV1072" s="500"/>
      <c r="GW1072" s="500"/>
      <c r="GX1072" s="500"/>
      <c r="GY1072" s="500"/>
      <c r="GZ1072" s="500"/>
      <c r="HA1072" s="500"/>
      <c r="HB1072" s="500"/>
      <c r="HC1072" s="500"/>
      <c r="HD1072" s="500"/>
      <c r="HE1072" s="500"/>
      <c r="HF1072" s="500"/>
      <c r="HG1072" s="500"/>
      <c r="HH1072" s="500"/>
      <c r="HI1072" s="500"/>
      <c r="HJ1072" s="500"/>
      <c r="HK1072" s="500"/>
      <c r="HL1072" s="500"/>
      <c r="HM1072" s="500"/>
      <c r="HN1072" s="500"/>
      <c r="HO1072" s="500"/>
      <c r="HP1072" s="500"/>
      <c r="HQ1072" s="500"/>
      <c r="HR1072" s="500"/>
      <c r="HS1072" s="500"/>
      <c r="HT1072" s="500"/>
      <c r="HU1072" s="500"/>
      <c r="HV1072" s="500"/>
      <c r="HW1072" s="500"/>
      <c r="HX1072" s="500"/>
      <c r="HY1072" s="500"/>
      <c r="HZ1072" s="500"/>
      <c r="IA1072" s="500"/>
      <c r="IB1072" s="500"/>
      <c r="IC1072" s="500"/>
      <c r="ID1072" s="500"/>
      <c r="IE1072" s="500"/>
      <c r="IF1072" s="500"/>
      <c r="IG1072" s="500"/>
      <c r="IH1072" s="500"/>
      <c r="II1072" s="500"/>
      <c r="IJ1072" s="500"/>
      <c r="IK1072" s="500"/>
      <c r="IL1072" s="500"/>
      <c r="IM1072" s="500"/>
      <c r="IN1072" s="500"/>
      <c r="IO1072" s="500"/>
      <c r="IP1072" s="500"/>
      <c r="IQ1072" s="500"/>
      <c r="IR1072" s="500"/>
      <c r="IS1072" s="500"/>
      <c r="IT1072" s="500"/>
      <c r="IU1072" s="500"/>
      <c r="IV1072" s="500"/>
      <c r="IW1072" s="500"/>
      <c r="IX1072" s="500"/>
      <c r="IY1072" s="500"/>
      <c r="IZ1072" s="500"/>
      <c r="JA1072" s="500"/>
      <c r="JB1072" s="500"/>
      <c r="JC1072" s="500"/>
      <c r="JD1072" s="500"/>
      <c r="JE1072" s="500"/>
      <c r="JF1072" s="500"/>
      <c r="JG1072" s="500"/>
      <c r="JH1072" s="500"/>
      <c r="JI1072" s="500"/>
      <c r="JJ1072" s="500"/>
      <c r="JK1072" s="500"/>
    </row>
    <row r="1073" ht="11.25" customHeight="1">
      <c r="A1073" s="500"/>
      <c r="B1073" s="800"/>
      <c r="C1073" s="500"/>
      <c r="D1073" s="500"/>
      <c r="E1073" s="820" t="s">
        <v>204</v>
      </c>
      <c r="F1073" s="500" t="str">
        <f>If(NPCs!AC1068&lt;&gt;"",CONCATENATE(AC1046:AF1046),CONCATENATE(D1052:G1052))</f>
        <v/>
      </c>
      <c r="G1073" s="817" t="str">
        <f>If(NPCs!AC1068&lt;&gt;"",CONCATENATE(AI1046:AJ1046),CONCATENATE(J1052:K1052))</f>
        <v/>
      </c>
      <c r="H1073" s="818" t="str">
        <f>If(NPCs!AC1068&lt;&gt;"",CONCATENATE(AK1046:AL1046),CONCATENATE(L1052:M1052))</f>
        <v/>
      </c>
      <c r="I1073" s="500"/>
      <c r="J1073" s="500"/>
      <c r="K1073" s="500"/>
      <c r="M1073" s="500"/>
      <c r="O1073" s="500"/>
      <c r="P1073" s="500"/>
      <c r="Q1073" s="500"/>
      <c r="R1073" s="500"/>
      <c r="S1073" s="500"/>
      <c r="T1073" s="500"/>
      <c r="U1073" s="500"/>
      <c r="V1073" s="500"/>
      <c r="W1073" s="500"/>
      <c r="X1073" s="500"/>
      <c r="Y1073" s="801"/>
      <c r="Z1073" s="801"/>
      <c r="AA1073" s="800"/>
      <c r="AB1073" s="500"/>
      <c r="AC1073" s="596" t="s">
        <v>206</v>
      </c>
      <c r="AD1073" s="511" t="str">
        <f>IFERROR(VLOOKUP(AD1071,LookupKind,3, FALSE))</f>
        <v/>
      </c>
      <c r="AE1073" s="509"/>
      <c r="AF1073" s="494"/>
      <c r="AG1073" s="494"/>
      <c r="AH1073" s="494"/>
      <c r="AI1073" s="494"/>
      <c r="AJ1073" s="494"/>
      <c r="AM1073" s="494"/>
      <c r="AN1073" s="494"/>
      <c r="AO1073" s="500"/>
      <c r="AQ1073" s="494"/>
      <c r="AR1073" s="494"/>
      <c r="AS1073" s="494"/>
      <c r="AT1073" s="494"/>
      <c r="AU1073" s="501" t="s">
        <v>164</v>
      </c>
      <c r="AV1073" s="793">
        <f>if(AE1073&lt;=10,2,0)</f>
        <v>2</v>
      </c>
      <c r="AW1073" s="532">
        <v>-1.0</v>
      </c>
      <c r="AX1073" s="500"/>
      <c r="AY1073" s="500"/>
      <c r="AZ1073" s="801"/>
      <c r="BA1073" s="500"/>
      <c r="BB1073" s="500"/>
      <c r="BC1073" s="500"/>
      <c r="BD1073" s="500"/>
      <c r="BE1073" s="500"/>
      <c r="BF1073" s="500"/>
      <c r="BG1073" s="500"/>
      <c r="BH1073" s="500"/>
      <c r="BI1073" s="500"/>
      <c r="BJ1073" s="500"/>
      <c r="BK1073" s="500"/>
      <c r="BL1073" s="500"/>
      <c r="BM1073" s="500"/>
      <c r="BN1073" s="500"/>
      <c r="BO1073" s="500"/>
      <c r="BP1073" s="500"/>
      <c r="BQ1073" s="500"/>
      <c r="BR1073" s="500"/>
      <c r="BS1073" s="500"/>
      <c r="BT1073" s="500"/>
      <c r="BU1073" s="500"/>
      <c r="BV1073" s="500"/>
      <c r="BW1073" s="500"/>
      <c r="BX1073" s="500"/>
      <c r="BY1073" s="500"/>
      <c r="BZ1073" s="500"/>
      <c r="CA1073" s="500"/>
      <c r="CB1073" s="500"/>
      <c r="CC1073" s="500"/>
      <c r="CD1073" s="500"/>
      <c r="CE1073" s="500"/>
      <c r="CF1073" s="500"/>
      <c r="CG1073" s="500"/>
      <c r="CH1073" s="500"/>
      <c r="CI1073" s="500"/>
      <c r="CJ1073" s="500"/>
      <c r="CK1073" s="500"/>
      <c r="CL1073" s="500"/>
      <c r="CM1073" s="500"/>
      <c r="CN1073" s="500"/>
      <c r="CO1073" s="500"/>
      <c r="CP1073" s="500"/>
      <c r="CQ1073" s="500"/>
      <c r="CR1073" s="500"/>
      <c r="CS1073" s="500"/>
      <c r="CT1073" s="500"/>
      <c r="CU1073" s="500"/>
      <c r="CV1073" s="500"/>
      <c r="CW1073" s="500"/>
      <c r="CX1073" s="500"/>
      <c r="CY1073" s="500"/>
      <c r="CZ1073" s="500"/>
      <c r="DA1073" s="500"/>
      <c r="DB1073" s="500"/>
      <c r="DC1073" s="500"/>
      <c r="DD1073" s="500"/>
      <c r="DE1073" s="500"/>
      <c r="DF1073" s="500"/>
      <c r="DG1073" s="500"/>
      <c r="DH1073" s="500"/>
      <c r="DI1073" s="500"/>
      <c r="DJ1073" s="500"/>
      <c r="DK1073" s="500"/>
      <c r="DL1073" s="500"/>
      <c r="DM1073" s="500"/>
      <c r="DN1073" s="500"/>
      <c r="DO1073" s="500"/>
      <c r="DP1073" s="500"/>
      <c r="DQ1073" s="500"/>
      <c r="DR1073" s="500"/>
      <c r="DS1073" s="500"/>
      <c r="DT1073" s="500"/>
      <c r="DU1073" s="500"/>
      <c r="DV1073" s="500"/>
      <c r="DW1073" s="500"/>
      <c r="DX1073" s="500"/>
      <c r="DY1073" s="500"/>
      <c r="DZ1073" s="500"/>
      <c r="EA1073" s="500"/>
      <c r="EB1073" s="500"/>
      <c r="EC1073" s="500"/>
      <c r="ED1073" s="500"/>
      <c r="EE1073" s="500"/>
      <c r="EF1073" s="500"/>
      <c r="EG1073" s="500"/>
      <c r="EH1073" s="500"/>
      <c r="EI1073" s="500"/>
      <c r="EJ1073" s="500"/>
      <c r="EK1073" s="500"/>
      <c r="EL1073" s="500"/>
      <c r="EM1073" s="500"/>
      <c r="EN1073" s="500"/>
      <c r="EO1073" s="500"/>
      <c r="EP1073" s="500"/>
      <c r="EQ1073" s="500"/>
      <c r="ER1073" s="500"/>
      <c r="ES1073" s="500"/>
      <c r="ET1073" s="500"/>
      <c r="EU1073" s="500"/>
      <c r="EV1073" s="500"/>
      <c r="EW1073" s="500"/>
      <c r="EX1073" s="500"/>
      <c r="EY1073" s="500"/>
      <c r="EZ1073" s="500"/>
      <c r="FA1073" s="500"/>
      <c r="FB1073" s="500"/>
      <c r="FC1073" s="500"/>
      <c r="FD1073" s="500"/>
      <c r="FE1073" s="500"/>
      <c r="FF1073" s="500"/>
      <c r="FG1073" s="500"/>
      <c r="FH1073" s="500"/>
      <c r="FI1073" s="500"/>
      <c r="FJ1073" s="500"/>
      <c r="FK1073" s="500"/>
      <c r="FL1073" s="500"/>
      <c r="FM1073" s="500"/>
      <c r="FN1073" s="500"/>
      <c r="FO1073" s="500"/>
      <c r="FP1073" s="500"/>
      <c r="FQ1073" s="500"/>
      <c r="FR1073" s="500"/>
      <c r="FS1073" s="500"/>
      <c r="FT1073" s="500"/>
      <c r="FU1073" s="500"/>
      <c r="FV1073" s="500"/>
      <c r="FW1073" s="500"/>
      <c r="FX1073" s="500"/>
      <c r="FY1073" s="500"/>
      <c r="FZ1073" s="500"/>
      <c r="GA1073" s="500"/>
      <c r="GB1073" s="500"/>
      <c r="GC1073" s="500"/>
      <c r="GD1073" s="500"/>
      <c r="GE1073" s="500"/>
      <c r="GF1073" s="500"/>
      <c r="GG1073" s="500"/>
      <c r="GH1073" s="500"/>
      <c r="GI1073" s="500"/>
      <c r="GJ1073" s="500"/>
      <c r="GK1073" s="500"/>
      <c r="GL1073" s="500"/>
      <c r="GM1073" s="500"/>
      <c r="GN1073" s="500"/>
      <c r="GO1073" s="500"/>
      <c r="GP1073" s="500"/>
      <c r="GQ1073" s="500"/>
      <c r="GR1073" s="500"/>
      <c r="GS1073" s="500"/>
      <c r="GT1073" s="500"/>
      <c r="GU1073" s="500"/>
      <c r="GV1073" s="500"/>
      <c r="GW1073" s="500"/>
      <c r="GX1073" s="500"/>
      <c r="GY1073" s="500"/>
      <c r="GZ1073" s="500"/>
      <c r="HA1073" s="500"/>
      <c r="HB1073" s="500"/>
      <c r="HC1073" s="500"/>
      <c r="HD1073" s="500"/>
      <c r="HE1073" s="500"/>
      <c r="HF1073" s="500"/>
      <c r="HG1073" s="500"/>
      <c r="HH1073" s="500"/>
      <c r="HI1073" s="500"/>
      <c r="HJ1073" s="500"/>
      <c r="HK1073" s="500"/>
      <c r="HL1073" s="500"/>
      <c r="HM1073" s="500"/>
      <c r="HN1073" s="500"/>
      <c r="HO1073" s="500"/>
      <c r="HP1073" s="500"/>
      <c r="HQ1073" s="500"/>
      <c r="HR1073" s="500"/>
      <c r="HS1073" s="500"/>
      <c r="HT1073" s="500"/>
      <c r="HU1073" s="500"/>
      <c r="HV1073" s="500"/>
      <c r="HW1073" s="500"/>
      <c r="HX1073" s="500"/>
      <c r="HY1073" s="500"/>
      <c r="HZ1073" s="500"/>
      <c r="IA1073" s="500"/>
      <c r="IB1073" s="500"/>
      <c r="IC1073" s="500"/>
      <c r="ID1073" s="500"/>
      <c r="IE1073" s="500"/>
      <c r="IF1073" s="500"/>
      <c r="IG1073" s="500"/>
      <c r="IH1073" s="500"/>
      <c r="II1073" s="500"/>
      <c r="IJ1073" s="500"/>
      <c r="IK1073" s="500"/>
      <c r="IL1073" s="500"/>
      <c r="IM1073" s="500"/>
      <c r="IN1073" s="500"/>
      <c r="IO1073" s="500"/>
      <c r="IP1073" s="500"/>
      <c r="IQ1073" s="500"/>
      <c r="IR1073" s="500"/>
      <c r="IS1073" s="500"/>
      <c r="IT1073" s="500"/>
      <c r="IU1073" s="500"/>
      <c r="IV1073" s="500"/>
      <c r="IW1073" s="500"/>
      <c r="IX1073" s="500"/>
      <c r="IY1073" s="500"/>
      <c r="IZ1073" s="500"/>
      <c r="JA1073" s="500"/>
      <c r="JB1073" s="500"/>
      <c r="JC1073" s="500"/>
      <c r="JD1073" s="500"/>
      <c r="JE1073" s="500"/>
      <c r="JF1073" s="500"/>
      <c r="JG1073" s="500"/>
      <c r="JH1073" s="500"/>
      <c r="JI1073" s="500"/>
      <c r="JJ1073" s="500"/>
      <c r="JK1073" s="500"/>
    </row>
    <row r="1074" ht="11.25" customHeight="1">
      <c r="A1074" s="500"/>
      <c r="B1074" s="800"/>
      <c r="C1074" s="500"/>
      <c r="D1074" s="500"/>
      <c r="E1074" s="820" t="s">
        <v>207</v>
      </c>
      <c r="F1074" s="500" t="str">
        <f>If(NPCs!AC1071&lt;&gt;"",CONCATENATE(AC1057:AF1057),CONCATENATE(D1052:G1052))</f>
        <v/>
      </c>
      <c r="G1074" s="817" t="str">
        <f>If(NPCs!AC1071&lt;&gt;"",CONCATENATE(AI1057:AJ1057),CONCATENATE(J1052:K1052))</f>
        <v/>
      </c>
      <c r="H1074" s="818" t="str">
        <f>If(NPCs!AC1071&lt;&gt;"",CONCATENATE(AK1057:AL1057),CONCATENATE(L1052:M1052))</f>
        <v/>
      </c>
      <c r="I1074" s="500"/>
      <c r="J1074" s="500"/>
      <c r="K1074" s="500"/>
      <c r="M1074" s="500"/>
      <c r="N1074" s="814" t="s">
        <v>156</v>
      </c>
      <c r="O1074" s="821" t="str">
        <f>"+"</f>
        <v>+</v>
      </c>
      <c r="P1074" s="822">
        <f>If(NPCs!AC1068&lt;&gt;"",AJ1045,K1051)+IF(countIf(AD1041:AD1076,"HEAVYWEIGHT")&gt;0,-1,0)+IF(countIf(AD1041:AD1076,"LIGHTWEIGHT")&gt;0,1,0)+IF(countIf(AD1041:AD1076,"FELINE")&gt;0,2,0)+IF(countIf(AD1041:AD1076,"ANGELIC")&gt;0,2,0)</f>
        <v>0</v>
      </c>
      <c r="Q1074" s="500"/>
      <c r="R1074" s="500"/>
      <c r="S1074" s="500"/>
      <c r="T1074" s="805" t="str">
        <f>If(NPCs!AC1068&lt;&gt;"",AD1041,E1048)</f>
        <v>GENERIC</v>
      </c>
      <c r="U1074" s="806"/>
      <c r="V1074" s="806"/>
      <c r="W1074" s="806"/>
      <c r="X1074" s="807"/>
      <c r="Y1074" s="801"/>
      <c r="Z1074" s="801"/>
      <c r="AA1074" s="800"/>
      <c r="AB1074" s="500"/>
      <c r="AC1074" s="596" t="str">
        <f>IFERROR(VLOOKUP(AE1071,LookupGrist,3, FALSE))</f>
        <v/>
      </c>
      <c r="AD1074" s="544" t="str">
        <f>IFERROR(__xludf.DUMMYFUNCTION("IFERROR(split(VLOOKUP(AC1074, AllGrist, 5, false),""d""), """")"),"")</f>
        <v/>
      </c>
      <c r="AE1074" s="515"/>
      <c r="AF1074" s="494"/>
      <c r="AG1074" s="494"/>
      <c r="AH1074" s="494"/>
      <c r="AK1074" s="533" t="s">
        <v>166</v>
      </c>
      <c r="AL1074" s="499" t="s">
        <v>167</v>
      </c>
      <c r="AM1074" s="494"/>
      <c r="AN1074" s="494"/>
      <c r="AO1074" s="500"/>
      <c r="AQ1074" s="494"/>
      <c r="AR1074" s="494"/>
      <c r="AS1074" s="494"/>
      <c r="AT1074" s="494"/>
      <c r="AU1074" s="501" t="s">
        <v>168</v>
      </c>
      <c r="AV1074" s="534">
        <v>0.0</v>
      </c>
      <c r="AW1074" s="532">
        <f>if(F1040&gt;=AE1074,1,0)</f>
        <v>1</v>
      </c>
      <c r="AX1074" s="500"/>
      <c r="AY1074" s="500"/>
      <c r="AZ1074" s="801"/>
      <c r="BA1074" s="500"/>
      <c r="BB1074" s="500"/>
      <c r="BC1074" s="500"/>
      <c r="BD1074" s="500"/>
      <c r="BE1074" s="500"/>
      <c r="BF1074" s="500"/>
      <c r="BG1074" s="500"/>
      <c r="BH1074" s="500"/>
      <c r="BI1074" s="500"/>
      <c r="BJ1074" s="500"/>
      <c r="BK1074" s="500"/>
      <c r="BL1074" s="500"/>
      <c r="BM1074" s="500"/>
      <c r="BN1074" s="500"/>
      <c r="BO1074" s="500"/>
      <c r="BP1074" s="500"/>
      <c r="BQ1074" s="500"/>
      <c r="BR1074" s="500"/>
      <c r="BS1074" s="500"/>
      <c r="BT1074" s="500"/>
      <c r="BU1074" s="500"/>
      <c r="BV1074" s="500"/>
      <c r="BW1074" s="500"/>
      <c r="BX1074" s="500"/>
      <c r="BY1074" s="500"/>
      <c r="BZ1074" s="500"/>
      <c r="CA1074" s="500"/>
      <c r="CB1074" s="500"/>
      <c r="CC1074" s="500"/>
      <c r="CD1074" s="500"/>
      <c r="CE1074" s="500"/>
      <c r="CF1074" s="500"/>
      <c r="CG1074" s="500"/>
      <c r="CH1074" s="500"/>
      <c r="CI1074" s="500"/>
      <c r="CJ1074" s="500"/>
      <c r="CK1074" s="500"/>
      <c r="CL1074" s="500"/>
      <c r="CM1074" s="500"/>
      <c r="CN1074" s="500"/>
      <c r="CO1074" s="500"/>
      <c r="CP1074" s="500"/>
      <c r="CQ1074" s="500"/>
      <c r="CR1074" s="500"/>
      <c r="CS1074" s="500"/>
      <c r="CT1074" s="500"/>
      <c r="CU1074" s="500"/>
      <c r="CV1074" s="500"/>
      <c r="CW1074" s="500"/>
      <c r="CX1074" s="500"/>
      <c r="CY1074" s="500"/>
      <c r="CZ1074" s="500"/>
      <c r="DA1074" s="500"/>
      <c r="DB1074" s="500"/>
      <c r="DC1074" s="500"/>
      <c r="DD1074" s="500"/>
      <c r="DE1074" s="500"/>
      <c r="DF1074" s="500"/>
      <c r="DG1074" s="500"/>
      <c r="DH1074" s="500"/>
      <c r="DI1074" s="500"/>
      <c r="DJ1074" s="500"/>
      <c r="DK1074" s="500"/>
      <c r="DL1074" s="500"/>
      <c r="DM1074" s="500"/>
      <c r="DN1074" s="500"/>
      <c r="DO1074" s="500"/>
      <c r="DP1074" s="500"/>
      <c r="DQ1074" s="500"/>
      <c r="DR1074" s="500"/>
      <c r="DS1074" s="500"/>
      <c r="DT1074" s="500"/>
      <c r="DU1074" s="500"/>
      <c r="DV1074" s="500"/>
      <c r="DW1074" s="500"/>
      <c r="DX1074" s="500"/>
      <c r="DY1074" s="500"/>
      <c r="DZ1074" s="500"/>
      <c r="EA1074" s="500"/>
      <c r="EB1074" s="500"/>
      <c r="EC1074" s="500"/>
      <c r="ED1074" s="500"/>
      <c r="EE1074" s="500"/>
      <c r="EF1074" s="500"/>
      <c r="EG1074" s="500"/>
      <c r="EH1074" s="500"/>
      <c r="EI1074" s="500"/>
      <c r="EJ1074" s="500"/>
      <c r="EK1074" s="500"/>
      <c r="EL1074" s="500"/>
      <c r="EM1074" s="500"/>
      <c r="EN1074" s="500"/>
      <c r="EO1074" s="500"/>
      <c r="EP1074" s="500"/>
      <c r="EQ1074" s="500"/>
      <c r="ER1074" s="500"/>
      <c r="ES1074" s="500"/>
      <c r="ET1074" s="500"/>
      <c r="EU1074" s="500"/>
      <c r="EV1074" s="500"/>
      <c r="EW1074" s="500"/>
      <c r="EX1074" s="500"/>
      <c r="EY1074" s="500"/>
      <c r="EZ1074" s="500"/>
      <c r="FA1074" s="500"/>
      <c r="FB1074" s="500"/>
      <c r="FC1074" s="500"/>
      <c r="FD1074" s="500"/>
      <c r="FE1074" s="500"/>
      <c r="FF1074" s="500"/>
      <c r="FG1074" s="500"/>
      <c r="FH1074" s="500"/>
      <c r="FI1074" s="500"/>
      <c r="FJ1074" s="500"/>
      <c r="FK1074" s="500"/>
      <c r="FL1074" s="500"/>
      <c r="FM1074" s="500"/>
      <c r="FN1074" s="500"/>
      <c r="FO1074" s="500"/>
      <c r="FP1074" s="500"/>
      <c r="FQ1074" s="500"/>
      <c r="FR1074" s="500"/>
      <c r="FS1074" s="500"/>
      <c r="FT1074" s="500"/>
      <c r="FU1074" s="500"/>
      <c r="FV1074" s="500"/>
      <c r="FW1074" s="500"/>
      <c r="FX1074" s="500"/>
      <c r="FY1074" s="500"/>
      <c r="FZ1074" s="500"/>
      <c r="GA1074" s="500"/>
      <c r="GB1074" s="500"/>
      <c r="GC1074" s="500"/>
      <c r="GD1074" s="500"/>
      <c r="GE1074" s="500"/>
      <c r="GF1074" s="500"/>
      <c r="GG1074" s="500"/>
      <c r="GH1074" s="500"/>
      <c r="GI1074" s="500"/>
      <c r="GJ1074" s="500"/>
      <c r="GK1074" s="500"/>
      <c r="GL1074" s="500"/>
      <c r="GM1074" s="500"/>
      <c r="GN1074" s="500"/>
      <c r="GO1074" s="500"/>
      <c r="GP1074" s="500"/>
      <c r="GQ1074" s="500"/>
      <c r="GR1074" s="500"/>
      <c r="GS1074" s="500"/>
      <c r="GT1074" s="500"/>
      <c r="GU1074" s="500"/>
      <c r="GV1074" s="500"/>
      <c r="GW1074" s="500"/>
      <c r="GX1074" s="500"/>
      <c r="GY1074" s="500"/>
      <c r="GZ1074" s="500"/>
      <c r="HA1074" s="500"/>
      <c r="HB1074" s="500"/>
      <c r="HC1074" s="500"/>
      <c r="HD1074" s="500"/>
      <c r="HE1074" s="500"/>
      <c r="HF1074" s="500"/>
      <c r="HG1074" s="500"/>
      <c r="HH1074" s="500"/>
      <c r="HI1074" s="500"/>
      <c r="HJ1074" s="500"/>
      <c r="HK1074" s="500"/>
      <c r="HL1074" s="500"/>
      <c r="HM1074" s="500"/>
      <c r="HN1074" s="500"/>
      <c r="HO1074" s="500"/>
      <c r="HP1074" s="500"/>
      <c r="HQ1074" s="500"/>
      <c r="HR1074" s="500"/>
      <c r="HS1074" s="500"/>
      <c r="HT1074" s="500"/>
      <c r="HU1074" s="500"/>
      <c r="HV1074" s="500"/>
      <c r="HW1074" s="500"/>
      <c r="HX1074" s="500"/>
      <c r="HY1074" s="500"/>
      <c r="HZ1074" s="500"/>
      <c r="IA1074" s="500"/>
      <c r="IB1074" s="500"/>
      <c r="IC1074" s="500"/>
      <c r="ID1074" s="500"/>
      <c r="IE1074" s="500"/>
      <c r="IF1074" s="500"/>
      <c r="IG1074" s="500"/>
      <c r="IH1074" s="500"/>
      <c r="II1074" s="500"/>
      <c r="IJ1074" s="500"/>
      <c r="IK1074" s="500"/>
      <c r="IL1074" s="500"/>
      <c r="IM1074" s="500"/>
      <c r="IN1074" s="500"/>
      <c r="IO1074" s="500"/>
      <c r="IP1074" s="500"/>
      <c r="IQ1074" s="500"/>
      <c r="IR1074" s="500"/>
      <c r="IS1074" s="500"/>
      <c r="IT1074" s="500"/>
      <c r="IU1074" s="500"/>
      <c r="IV1074" s="500"/>
      <c r="IW1074" s="500"/>
      <c r="IX1074" s="500"/>
      <c r="IY1074" s="500"/>
      <c r="IZ1074" s="500"/>
      <c r="JA1074" s="500"/>
      <c r="JB1074" s="500"/>
      <c r="JC1074" s="500"/>
      <c r="JD1074" s="500"/>
      <c r="JE1074" s="500"/>
      <c r="JF1074" s="500"/>
      <c r="JG1074" s="500"/>
      <c r="JH1074" s="500"/>
      <c r="JI1074" s="500"/>
      <c r="JJ1074" s="500"/>
      <c r="JK1074" s="500"/>
    </row>
    <row r="1075" ht="11.25" customHeight="1">
      <c r="A1075" s="500"/>
      <c r="B1075" s="800"/>
      <c r="C1075" s="500"/>
      <c r="D1075" s="500"/>
      <c r="E1075" s="820" t="s">
        <v>208</v>
      </c>
      <c r="F1075" s="500" t="str">
        <f>If(NPCs!AC1074&lt;&gt;"",CONCATENATE(AC1068:AF1068),CONCATENATE(D1052:G1052))</f>
        <v/>
      </c>
      <c r="G1075" s="817" t="str">
        <f>If(NPCs!AC1074&lt;&gt;"",CONCATENATE(AI1068:AJ1068),CONCATENATE(J1052:K1052))</f>
        <v/>
      </c>
      <c r="H1075" s="818" t="str">
        <f>If(NPCs!AC1074&lt;&gt;"",CONCATENATE(AK1068:AL1068),CONCATENATE(L1052:M1052))</f>
        <v/>
      </c>
      <c r="I1075" s="500"/>
      <c r="J1075" s="500"/>
      <c r="K1075" s="500"/>
      <c r="M1075" s="500"/>
      <c r="O1075" s="823" t="str">
        <f>CONCATENATE( If(countIf(T1074:T1075,"DRACONIC")&gt;0,"+1d2",""),IF(P1074&gt;0,"+",""))</f>
        <v/>
      </c>
      <c r="P1075" s="824" t="str">
        <f>if(P1074=0,"",P1074)</f>
        <v/>
      </c>
      <c r="Q1075" s="500"/>
      <c r="R1075" s="500"/>
      <c r="S1075" s="500"/>
      <c r="T1075" s="802" t="str">
        <f>If(NPCs!AC1068&lt;&gt;"",AD1042,E1049)</f>
        <v>GENERIC</v>
      </c>
      <c r="U1075" s="526"/>
      <c r="V1075" s="526"/>
      <c r="W1075" s="526"/>
      <c r="X1075" s="803"/>
      <c r="Y1075" s="801"/>
      <c r="Z1075" s="801"/>
      <c r="AA1075" s="800"/>
      <c r="AB1075" s="500"/>
      <c r="AC1075" s="498" t="s">
        <v>169</v>
      </c>
      <c r="AD1075" s="540" t="str">
        <f>IFERROR(VLOOKUP(AF1071,LookupTrait,3, FALSE))</f>
        <v/>
      </c>
      <c r="AE1075" s="494"/>
      <c r="AF1075" s="494"/>
      <c r="AG1075" s="494"/>
      <c r="AH1075" s="494"/>
      <c r="AK1075" s="509">
        <f>ifError(VLOOKUP(AD1075,AU1072:AV1079,2,FALSE),0)</f>
        <v>0</v>
      </c>
      <c r="AL1075" s="535">
        <f>ifError(VLOOKUP(AD1075,AU1072:AW1079,3,FALSE),0)</f>
        <v>0</v>
      </c>
      <c r="AM1075" s="494"/>
      <c r="AN1075" s="494"/>
      <c r="AO1075" s="500"/>
      <c r="AQ1075" s="494"/>
      <c r="AR1075" s="494"/>
      <c r="AS1075" s="494"/>
      <c r="AT1075" s="494"/>
      <c r="AU1075" s="501" t="s">
        <v>170</v>
      </c>
      <c r="AV1075" s="534">
        <v>0.0</v>
      </c>
      <c r="AW1075" s="532">
        <f>if(F1041&gt;=AE1074,1,0)</f>
        <v>1</v>
      </c>
      <c r="AX1075" s="500"/>
      <c r="AY1075" s="500"/>
      <c r="AZ1075" s="801"/>
      <c r="BA1075" s="500"/>
      <c r="BB1075" s="500"/>
      <c r="BC1075" s="500"/>
      <c r="BD1075" s="500"/>
      <c r="BE1075" s="500"/>
      <c r="BF1075" s="500"/>
      <c r="BG1075" s="500"/>
      <c r="BH1075" s="500"/>
      <c r="BI1075" s="500"/>
      <c r="BJ1075" s="500"/>
      <c r="BK1075" s="500"/>
      <c r="BL1075" s="500"/>
      <c r="BM1075" s="500"/>
      <c r="BN1075" s="500"/>
      <c r="BO1075" s="500"/>
      <c r="BP1075" s="500"/>
      <c r="BQ1075" s="500"/>
      <c r="BR1075" s="500"/>
      <c r="BS1075" s="500"/>
      <c r="BT1075" s="500"/>
      <c r="BU1075" s="500"/>
      <c r="BV1075" s="500"/>
      <c r="BW1075" s="500"/>
      <c r="BX1075" s="500"/>
      <c r="BY1075" s="500"/>
      <c r="BZ1075" s="500"/>
      <c r="CA1075" s="500"/>
      <c r="CB1075" s="500"/>
      <c r="CC1075" s="500"/>
      <c r="CD1075" s="500"/>
      <c r="CE1075" s="500"/>
      <c r="CF1075" s="500"/>
      <c r="CG1075" s="500"/>
      <c r="CH1075" s="500"/>
      <c r="CI1075" s="500"/>
      <c r="CJ1075" s="500"/>
      <c r="CK1075" s="500"/>
      <c r="CL1075" s="500"/>
      <c r="CM1075" s="500"/>
      <c r="CN1075" s="500"/>
      <c r="CO1075" s="500"/>
      <c r="CP1075" s="500"/>
      <c r="CQ1075" s="500"/>
      <c r="CR1075" s="500"/>
      <c r="CS1075" s="500"/>
      <c r="CT1075" s="500"/>
      <c r="CU1075" s="500"/>
      <c r="CV1075" s="500"/>
      <c r="CW1075" s="500"/>
      <c r="CX1075" s="500"/>
      <c r="CY1075" s="500"/>
      <c r="CZ1075" s="500"/>
      <c r="DA1075" s="500"/>
      <c r="DB1075" s="500"/>
      <c r="DC1075" s="500"/>
      <c r="DD1075" s="500"/>
      <c r="DE1075" s="500"/>
      <c r="DF1075" s="500"/>
      <c r="DG1075" s="500"/>
      <c r="DH1075" s="500"/>
      <c r="DI1075" s="500"/>
      <c r="DJ1075" s="500"/>
      <c r="DK1075" s="500"/>
      <c r="DL1075" s="500"/>
      <c r="DM1075" s="500"/>
      <c r="DN1075" s="500"/>
      <c r="DO1075" s="500"/>
      <c r="DP1075" s="500"/>
      <c r="DQ1075" s="500"/>
      <c r="DR1075" s="500"/>
      <c r="DS1075" s="500"/>
      <c r="DT1075" s="500"/>
      <c r="DU1075" s="500"/>
      <c r="DV1075" s="500"/>
      <c r="DW1075" s="500"/>
      <c r="DX1075" s="500"/>
      <c r="DY1075" s="500"/>
      <c r="DZ1075" s="500"/>
      <c r="EA1075" s="500"/>
      <c r="EB1075" s="500"/>
      <c r="EC1075" s="500"/>
      <c r="ED1075" s="500"/>
      <c r="EE1075" s="500"/>
      <c r="EF1075" s="500"/>
      <c r="EG1075" s="500"/>
      <c r="EH1075" s="500"/>
      <c r="EI1075" s="500"/>
      <c r="EJ1075" s="500"/>
      <c r="EK1075" s="500"/>
      <c r="EL1075" s="500"/>
      <c r="EM1075" s="500"/>
      <c r="EN1075" s="500"/>
      <c r="EO1075" s="500"/>
      <c r="EP1075" s="500"/>
      <c r="EQ1075" s="500"/>
      <c r="ER1075" s="500"/>
      <c r="ES1075" s="500"/>
      <c r="ET1075" s="500"/>
      <c r="EU1075" s="500"/>
      <c r="EV1075" s="500"/>
      <c r="EW1075" s="500"/>
      <c r="EX1075" s="500"/>
      <c r="EY1075" s="500"/>
      <c r="EZ1075" s="500"/>
      <c r="FA1075" s="500"/>
      <c r="FB1075" s="500"/>
      <c r="FC1075" s="500"/>
      <c r="FD1075" s="500"/>
      <c r="FE1075" s="500"/>
      <c r="FF1075" s="500"/>
      <c r="FG1075" s="500"/>
      <c r="FH1075" s="500"/>
      <c r="FI1075" s="500"/>
      <c r="FJ1075" s="500"/>
      <c r="FK1075" s="500"/>
      <c r="FL1075" s="500"/>
      <c r="FM1075" s="500"/>
      <c r="FN1075" s="500"/>
      <c r="FO1075" s="500"/>
      <c r="FP1075" s="500"/>
      <c r="FQ1075" s="500"/>
      <c r="FR1075" s="500"/>
      <c r="FS1075" s="500"/>
      <c r="FT1075" s="500"/>
      <c r="FU1075" s="500"/>
      <c r="FV1075" s="500"/>
      <c r="FW1075" s="500"/>
      <c r="FX1075" s="500"/>
      <c r="FY1075" s="500"/>
      <c r="FZ1075" s="500"/>
      <c r="GA1075" s="500"/>
      <c r="GB1075" s="500"/>
      <c r="GC1075" s="500"/>
      <c r="GD1075" s="500"/>
      <c r="GE1075" s="500"/>
      <c r="GF1075" s="500"/>
      <c r="GG1075" s="500"/>
      <c r="GH1075" s="500"/>
      <c r="GI1075" s="500"/>
      <c r="GJ1075" s="500"/>
      <c r="GK1075" s="500"/>
      <c r="GL1075" s="500"/>
      <c r="GM1075" s="500"/>
      <c r="GN1075" s="500"/>
      <c r="GO1075" s="500"/>
      <c r="GP1075" s="500"/>
      <c r="GQ1075" s="500"/>
      <c r="GR1075" s="500"/>
      <c r="GS1075" s="500"/>
      <c r="GT1075" s="500"/>
      <c r="GU1075" s="500"/>
      <c r="GV1075" s="500"/>
      <c r="GW1075" s="500"/>
      <c r="GX1075" s="500"/>
      <c r="GY1075" s="500"/>
      <c r="GZ1075" s="500"/>
      <c r="HA1075" s="500"/>
      <c r="HB1075" s="500"/>
      <c r="HC1075" s="500"/>
      <c r="HD1075" s="500"/>
      <c r="HE1075" s="500"/>
      <c r="HF1075" s="500"/>
      <c r="HG1075" s="500"/>
      <c r="HH1075" s="500"/>
      <c r="HI1075" s="500"/>
      <c r="HJ1075" s="500"/>
      <c r="HK1075" s="500"/>
      <c r="HL1075" s="500"/>
      <c r="HM1075" s="500"/>
      <c r="HN1075" s="500"/>
      <c r="HO1075" s="500"/>
      <c r="HP1075" s="500"/>
      <c r="HQ1075" s="500"/>
      <c r="HR1075" s="500"/>
      <c r="HS1075" s="500"/>
      <c r="HT1075" s="500"/>
      <c r="HU1075" s="500"/>
      <c r="HV1075" s="500"/>
      <c r="HW1075" s="500"/>
      <c r="HX1075" s="500"/>
      <c r="HY1075" s="500"/>
      <c r="HZ1075" s="500"/>
      <c r="IA1075" s="500"/>
      <c r="IB1075" s="500"/>
      <c r="IC1075" s="500"/>
      <c r="ID1075" s="500"/>
      <c r="IE1075" s="500"/>
      <c r="IF1075" s="500"/>
      <c r="IG1075" s="500"/>
      <c r="IH1075" s="500"/>
      <c r="II1075" s="500"/>
      <c r="IJ1075" s="500"/>
      <c r="IK1075" s="500"/>
      <c r="IL1075" s="500"/>
      <c r="IM1075" s="500"/>
      <c r="IN1075" s="500"/>
      <c r="IO1075" s="500"/>
      <c r="IP1075" s="500"/>
      <c r="IQ1075" s="500"/>
      <c r="IR1075" s="500"/>
      <c r="IS1075" s="500"/>
      <c r="IT1075" s="500"/>
      <c r="IU1075" s="500"/>
      <c r="IV1075" s="500"/>
      <c r="IW1075" s="500"/>
      <c r="IX1075" s="500"/>
      <c r="IY1075" s="500"/>
      <c r="IZ1075" s="500"/>
      <c r="JA1075" s="500"/>
      <c r="JB1075" s="500"/>
      <c r="JC1075" s="500"/>
      <c r="JD1075" s="500"/>
      <c r="JE1075" s="500"/>
      <c r="JF1075" s="500"/>
      <c r="JG1075" s="500"/>
      <c r="JH1075" s="500"/>
      <c r="JI1075" s="500"/>
      <c r="JJ1075" s="500"/>
      <c r="JK1075" s="500"/>
    </row>
    <row r="1076" ht="11.25" customHeight="1">
      <c r="A1076" s="500"/>
      <c r="B1076" s="800"/>
      <c r="C1076" s="500"/>
      <c r="D1076" s="500"/>
      <c r="E1076" s="820" t="s">
        <v>214</v>
      </c>
      <c r="F1076" s="500" t="str">
        <f>If(NPCs!AC1077&lt;&gt;"",CONCATENATE(AC1079:AF1079),CONCATENATE(D1052:G1052))</f>
        <v/>
      </c>
      <c r="G1076" s="817" t="str">
        <f>If(NPCs!AC1077&lt;&gt;"",CONCATENATE(AI1079:AJ1079),CONCATENATE(J1052:K1052))</f>
        <v/>
      </c>
      <c r="H1076" s="818" t="str">
        <f>If(NPCs!AC1077&lt;&gt;"",CONCATENATE(AK1079:AL1079),CONCATENATE(L1052:M1052))</f>
        <v/>
      </c>
      <c r="I1076" s="500"/>
      <c r="J1076" s="500"/>
      <c r="K1076" s="500"/>
      <c r="M1076" s="500"/>
      <c r="O1076" s="500"/>
      <c r="P1076" s="500"/>
      <c r="Q1076" s="500"/>
      <c r="R1076" s="500"/>
      <c r="S1076" s="500"/>
      <c r="T1076" s="500"/>
      <c r="U1076" s="500"/>
      <c r="V1076" s="500"/>
      <c r="W1076" s="500"/>
      <c r="X1076" s="500"/>
      <c r="Y1076" s="801"/>
      <c r="Z1076" s="801"/>
      <c r="AA1076" s="800"/>
      <c r="AB1076" s="500"/>
      <c r="AC1076" s="498" t="s">
        <v>171</v>
      </c>
      <c r="AD1076" s="540" t="str">
        <f>IFERROR(VLOOKUP(AG1071,LookupTrait,3, FALSE))</f>
        <v/>
      </c>
      <c r="AE1076" s="494"/>
      <c r="AF1076" s="494"/>
      <c r="AG1076" s="494"/>
      <c r="AH1076" s="494"/>
      <c r="AK1076" s="495">
        <f>ifError(IF(AD1075&lt;&gt;AD1076,VLOOKUP(AD1076,AU1072:AV1079,2,FALSE),0),0)</f>
        <v>0</v>
      </c>
      <c r="AL1076" s="494">
        <f>ifError(IF(AD1075&lt;&gt;AD1076,VLOOKUP(AD1076,AU1072:AW1079,3,FALSE),0),0)</f>
        <v>0</v>
      </c>
      <c r="AM1076" s="494"/>
      <c r="AN1076" s="494"/>
      <c r="AO1076" s="500"/>
      <c r="AQ1076" s="494"/>
      <c r="AR1076" s="494"/>
      <c r="AS1076" s="494"/>
      <c r="AT1076" s="494"/>
      <c r="AU1076" s="501" t="s">
        <v>172</v>
      </c>
      <c r="AV1076" s="534">
        <v>0.0</v>
      </c>
      <c r="AW1076" s="532">
        <f>if(F1042&gt;=AE1074,1,0)</f>
        <v>1</v>
      </c>
      <c r="AX1076" s="500"/>
      <c r="AY1076" s="500"/>
      <c r="AZ1076" s="801"/>
      <c r="BA1076" s="500"/>
      <c r="BB1076" s="500"/>
      <c r="BC1076" s="500"/>
      <c r="BD1076" s="500"/>
      <c r="BE1076" s="500"/>
      <c r="BF1076" s="500"/>
      <c r="BG1076" s="500"/>
      <c r="BH1076" s="500"/>
      <c r="BI1076" s="500"/>
      <c r="BJ1076" s="500"/>
      <c r="BK1076" s="500"/>
      <c r="BL1076" s="500"/>
      <c r="BM1076" s="500"/>
      <c r="BN1076" s="500"/>
      <c r="BO1076" s="500"/>
      <c r="BP1076" s="500"/>
      <c r="BQ1076" s="500"/>
      <c r="BR1076" s="500"/>
      <c r="BS1076" s="500"/>
      <c r="BT1076" s="500"/>
      <c r="BU1076" s="500"/>
      <c r="BV1076" s="500"/>
      <c r="BW1076" s="500"/>
      <c r="BX1076" s="500"/>
      <c r="BY1076" s="500"/>
      <c r="BZ1076" s="500"/>
      <c r="CA1076" s="500"/>
      <c r="CB1076" s="500"/>
      <c r="CC1076" s="500"/>
      <c r="CD1076" s="500"/>
      <c r="CE1076" s="500"/>
      <c r="CF1076" s="500"/>
      <c r="CG1076" s="500"/>
      <c r="CH1076" s="500"/>
      <c r="CI1076" s="500"/>
      <c r="CJ1076" s="500"/>
      <c r="CK1076" s="500"/>
      <c r="CL1076" s="500"/>
      <c r="CM1076" s="500"/>
      <c r="CN1076" s="500"/>
      <c r="CO1076" s="500"/>
      <c r="CP1076" s="500"/>
      <c r="CQ1076" s="500"/>
      <c r="CR1076" s="500"/>
      <c r="CS1076" s="500"/>
      <c r="CT1076" s="500"/>
      <c r="CU1076" s="500"/>
      <c r="CV1076" s="500"/>
      <c r="CW1076" s="500"/>
      <c r="CX1076" s="500"/>
      <c r="CY1076" s="500"/>
      <c r="CZ1076" s="500"/>
      <c r="DA1076" s="500"/>
      <c r="DB1076" s="500"/>
      <c r="DC1076" s="500"/>
      <c r="DD1076" s="500"/>
      <c r="DE1076" s="500"/>
      <c r="DF1076" s="500"/>
      <c r="DG1076" s="500"/>
      <c r="DH1076" s="500"/>
      <c r="DI1076" s="500"/>
      <c r="DJ1076" s="500"/>
      <c r="DK1076" s="500"/>
      <c r="DL1076" s="500"/>
      <c r="DM1076" s="500"/>
      <c r="DN1076" s="500"/>
      <c r="DO1076" s="500"/>
      <c r="DP1076" s="500"/>
      <c r="DQ1076" s="500"/>
      <c r="DR1076" s="500"/>
      <c r="DS1076" s="500"/>
      <c r="DT1076" s="500"/>
      <c r="DU1076" s="500"/>
      <c r="DV1076" s="500"/>
      <c r="DW1076" s="500"/>
      <c r="DX1076" s="500"/>
      <c r="DY1076" s="500"/>
      <c r="DZ1076" s="500"/>
      <c r="EA1076" s="500"/>
      <c r="EB1076" s="500"/>
      <c r="EC1076" s="500"/>
      <c r="ED1076" s="500"/>
      <c r="EE1076" s="500"/>
      <c r="EF1076" s="500"/>
      <c r="EG1076" s="500"/>
      <c r="EH1076" s="500"/>
      <c r="EI1076" s="500"/>
      <c r="EJ1076" s="500"/>
      <c r="EK1076" s="500"/>
      <c r="EL1076" s="500"/>
      <c r="EM1076" s="500"/>
      <c r="EN1076" s="500"/>
      <c r="EO1076" s="500"/>
      <c r="EP1076" s="500"/>
      <c r="EQ1076" s="500"/>
      <c r="ER1076" s="500"/>
      <c r="ES1076" s="500"/>
      <c r="ET1076" s="500"/>
      <c r="EU1076" s="500"/>
      <c r="EV1076" s="500"/>
      <c r="EW1076" s="500"/>
      <c r="EX1076" s="500"/>
      <c r="EY1076" s="500"/>
      <c r="EZ1076" s="500"/>
      <c r="FA1076" s="500"/>
      <c r="FB1076" s="500"/>
      <c r="FC1076" s="500"/>
      <c r="FD1076" s="500"/>
      <c r="FE1076" s="500"/>
      <c r="FF1076" s="500"/>
      <c r="FG1076" s="500"/>
      <c r="FH1076" s="500"/>
      <c r="FI1076" s="500"/>
      <c r="FJ1076" s="500"/>
      <c r="FK1076" s="500"/>
      <c r="FL1076" s="500"/>
      <c r="FM1076" s="500"/>
      <c r="FN1076" s="500"/>
      <c r="FO1076" s="500"/>
      <c r="FP1076" s="500"/>
      <c r="FQ1076" s="500"/>
      <c r="FR1076" s="500"/>
      <c r="FS1076" s="500"/>
      <c r="FT1076" s="500"/>
      <c r="FU1076" s="500"/>
      <c r="FV1076" s="500"/>
      <c r="FW1076" s="500"/>
      <c r="FX1076" s="500"/>
      <c r="FY1076" s="500"/>
      <c r="FZ1076" s="500"/>
      <c r="GA1076" s="500"/>
      <c r="GB1076" s="500"/>
      <c r="GC1076" s="500"/>
      <c r="GD1076" s="500"/>
      <c r="GE1076" s="500"/>
      <c r="GF1076" s="500"/>
      <c r="GG1076" s="500"/>
      <c r="GH1076" s="500"/>
      <c r="GI1076" s="500"/>
      <c r="GJ1076" s="500"/>
      <c r="GK1076" s="500"/>
      <c r="GL1076" s="500"/>
      <c r="GM1076" s="500"/>
      <c r="GN1076" s="500"/>
      <c r="GO1076" s="500"/>
      <c r="GP1076" s="500"/>
      <c r="GQ1076" s="500"/>
      <c r="GR1076" s="500"/>
      <c r="GS1076" s="500"/>
      <c r="GT1076" s="500"/>
      <c r="GU1076" s="500"/>
      <c r="GV1076" s="500"/>
      <c r="GW1076" s="500"/>
      <c r="GX1076" s="500"/>
      <c r="GY1076" s="500"/>
      <c r="GZ1076" s="500"/>
      <c r="HA1076" s="500"/>
      <c r="HB1076" s="500"/>
      <c r="HC1076" s="500"/>
      <c r="HD1076" s="500"/>
      <c r="HE1076" s="500"/>
      <c r="HF1076" s="500"/>
      <c r="HG1076" s="500"/>
      <c r="HH1076" s="500"/>
      <c r="HI1076" s="500"/>
      <c r="HJ1076" s="500"/>
      <c r="HK1076" s="500"/>
      <c r="HL1076" s="500"/>
      <c r="HM1076" s="500"/>
      <c r="HN1076" s="500"/>
      <c r="HO1076" s="500"/>
      <c r="HP1076" s="500"/>
      <c r="HQ1076" s="500"/>
      <c r="HR1076" s="500"/>
      <c r="HS1076" s="500"/>
      <c r="HT1076" s="500"/>
      <c r="HU1076" s="500"/>
      <c r="HV1076" s="500"/>
      <c r="HW1076" s="500"/>
      <c r="HX1076" s="500"/>
      <c r="HY1076" s="500"/>
      <c r="HZ1076" s="500"/>
      <c r="IA1076" s="500"/>
      <c r="IB1076" s="500"/>
      <c r="IC1076" s="500"/>
      <c r="ID1076" s="500"/>
      <c r="IE1076" s="500"/>
      <c r="IF1076" s="500"/>
      <c r="IG1076" s="500"/>
      <c r="IH1076" s="500"/>
      <c r="II1076" s="500"/>
      <c r="IJ1076" s="500"/>
      <c r="IK1076" s="500"/>
      <c r="IL1076" s="500"/>
      <c r="IM1076" s="500"/>
      <c r="IN1076" s="500"/>
      <c r="IO1076" s="500"/>
      <c r="IP1076" s="500"/>
      <c r="IQ1076" s="500"/>
      <c r="IR1076" s="500"/>
      <c r="IS1076" s="500"/>
      <c r="IT1076" s="500"/>
      <c r="IU1076" s="500"/>
      <c r="IV1076" s="500"/>
      <c r="IW1076" s="500"/>
      <c r="IX1076" s="500"/>
      <c r="IY1076" s="500"/>
      <c r="IZ1076" s="500"/>
      <c r="JA1076" s="500"/>
      <c r="JB1076" s="500"/>
      <c r="JC1076" s="500"/>
      <c r="JD1076" s="500"/>
      <c r="JE1076" s="500"/>
      <c r="JF1076" s="500"/>
      <c r="JG1076" s="500"/>
      <c r="JH1076" s="500"/>
      <c r="JI1076" s="500"/>
      <c r="JJ1076" s="500"/>
      <c r="JK1076" s="500"/>
    </row>
    <row r="1077" ht="11.25" customHeight="1">
      <c r="A1077" s="500"/>
      <c r="B1077" s="800"/>
      <c r="C1077" s="500"/>
      <c r="D1077" s="500"/>
      <c r="E1077" s="500"/>
      <c r="F1077" s="500"/>
      <c r="G1077" s="500"/>
      <c r="H1077" s="500"/>
      <c r="I1077" s="500"/>
      <c r="J1077" s="500"/>
      <c r="K1077" s="500"/>
      <c r="L1077" s="500"/>
      <c r="M1077" s="500"/>
      <c r="N1077" s="500"/>
      <c r="O1077" s="500"/>
      <c r="P1077" s="500"/>
      <c r="Q1077" s="500"/>
      <c r="R1077" s="500"/>
      <c r="S1077" s="500"/>
      <c r="T1077" s="500"/>
      <c r="U1077" s="500"/>
      <c r="V1077" s="500"/>
      <c r="W1077" s="500"/>
      <c r="X1077" s="500"/>
      <c r="Y1077" s="801"/>
      <c r="Z1077" s="801"/>
      <c r="AA1077" s="800"/>
      <c r="AB1077" s="500"/>
      <c r="AC1077" s="498"/>
      <c r="AD1077" s="494"/>
      <c r="AE1077" s="494"/>
      <c r="AF1077" s="494"/>
      <c r="AG1077" s="494"/>
      <c r="AH1077" s="494"/>
      <c r="AI1077" s="494"/>
      <c r="AJ1077" s="494"/>
      <c r="AK1077" s="494"/>
      <c r="AL1077" s="494"/>
      <c r="AM1077" s="494"/>
      <c r="AN1077" s="494"/>
      <c r="AO1077" s="500"/>
      <c r="AQ1077" s="494"/>
      <c r="AR1077" s="494"/>
      <c r="AS1077" s="494"/>
      <c r="AT1077" s="494"/>
      <c r="AU1077" s="501" t="s">
        <v>173</v>
      </c>
      <c r="AV1077" s="534">
        <v>0.0</v>
      </c>
      <c r="AW1077" s="532">
        <f>if(F1043&gt;=AE1074,1,0)</f>
        <v>1</v>
      </c>
      <c r="AX1077" s="500"/>
      <c r="AY1077" s="500"/>
      <c r="AZ1077" s="801"/>
      <c r="BA1077" s="500"/>
      <c r="BB1077" s="500"/>
      <c r="BC1077" s="500"/>
      <c r="BD1077" s="500"/>
      <c r="BE1077" s="500"/>
      <c r="BF1077" s="500"/>
      <c r="BG1077" s="500"/>
      <c r="BH1077" s="500"/>
      <c r="BI1077" s="500"/>
      <c r="BJ1077" s="500"/>
      <c r="BK1077" s="500"/>
      <c r="BL1077" s="500"/>
      <c r="BM1077" s="500"/>
      <c r="BN1077" s="500"/>
      <c r="BO1077" s="500"/>
      <c r="BP1077" s="500"/>
      <c r="BQ1077" s="500"/>
      <c r="BR1077" s="500"/>
      <c r="BS1077" s="500"/>
      <c r="BT1077" s="500"/>
      <c r="BU1077" s="500"/>
      <c r="BV1077" s="500"/>
      <c r="BW1077" s="500"/>
      <c r="BX1077" s="500"/>
      <c r="BY1077" s="500"/>
      <c r="BZ1077" s="500"/>
      <c r="CA1077" s="500"/>
      <c r="CB1077" s="500"/>
      <c r="CC1077" s="500"/>
      <c r="CD1077" s="500"/>
      <c r="CE1077" s="500"/>
      <c r="CF1077" s="500"/>
      <c r="CG1077" s="500"/>
      <c r="CH1077" s="500"/>
      <c r="CI1077" s="500"/>
      <c r="CJ1077" s="500"/>
      <c r="CK1077" s="500"/>
      <c r="CL1077" s="500"/>
      <c r="CM1077" s="500"/>
      <c r="CN1077" s="500"/>
      <c r="CO1077" s="500"/>
      <c r="CP1077" s="500"/>
      <c r="CQ1077" s="500"/>
      <c r="CR1077" s="500"/>
      <c r="CS1077" s="500"/>
      <c r="CT1077" s="500"/>
      <c r="CU1077" s="500"/>
      <c r="CV1077" s="500"/>
      <c r="CW1077" s="500"/>
      <c r="CX1077" s="500"/>
      <c r="CY1077" s="500"/>
      <c r="CZ1077" s="500"/>
      <c r="DA1077" s="500"/>
      <c r="DB1077" s="500"/>
      <c r="DC1077" s="500"/>
      <c r="DD1077" s="500"/>
      <c r="DE1077" s="500"/>
      <c r="DF1077" s="500"/>
      <c r="DG1077" s="500"/>
      <c r="DH1077" s="500"/>
      <c r="DI1077" s="500"/>
      <c r="DJ1077" s="500"/>
      <c r="DK1077" s="500"/>
      <c r="DL1077" s="500"/>
      <c r="DM1077" s="500"/>
      <c r="DN1077" s="500"/>
      <c r="DO1077" s="500"/>
      <c r="DP1077" s="500"/>
      <c r="DQ1077" s="500"/>
      <c r="DR1077" s="500"/>
      <c r="DS1077" s="500"/>
      <c r="DT1077" s="500"/>
      <c r="DU1077" s="500"/>
      <c r="DV1077" s="500"/>
      <c r="DW1077" s="500"/>
      <c r="DX1077" s="500"/>
      <c r="DY1077" s="500"/>
      <c r="DZ1077" s="500"/>
      <c r="EA1077" s="500"/>
      <c r="EB1077" s="500"/>
      <c r="EC1077" s="500"/>
      <c r="ED1077" s="500"/>
      <c r="EE1077" s="500"/>
      <c r="EF1077" s="500"/>
      <c r="EG1077" s="500"/>
      <c r="EH1077" s="500"/>
      <c r="EI1077" s="500"/>
      <c r="EJ1077" s="500"/>
      <c r="EK1077" s="500"/>
      <c r="EL1077" s="500"/>
      <c r="EM1077" s="500"/>
      <c r="EN1077" s="500"/>
      <c r="EO1077" s="500"/>
      <c r="EP1077" s="500"/>
      <c r="EQ1077" s="500"/>
      <c r="ER1077" s="500"/>
      <c r="ES1077" s="500"/>
      <c r="ET1077" s="500"/>
      <c r="EU1077" s="500"/>
      <c r="EV1077" s="500"/>
      <c r="EW1077" s="500"/>
      <c r="EX1077" s="500"/>
      <c r="EY1077" s="500"/>
      <c r="EZ1077" s="500"/>
      <c r="FA1077" s="500"/>
      <c r="FB1077" s="500"/>
      <c r="FC1077" s="500"/>
      <c r="FD1077" s="500"/>
      <c r="FE1077" s="500"/>
      <c r="FF1077" s="500"/>
      <c r="FG1077" s="500"/>
      <c r="FH1077" s="500"/>
      <c r="FI1077" s="500"/>
      <c r="FJ1077" s="500"/>
      <c r="FK1077" s="500"/>
      <c r="FL1077" s="500"/>
      <c r="FM1077" s="500"/>
      <c r="FN1077" s="500"/>
      <c r="FO1077" s="500"/>
      <c r="FP1077" s="500"/>
      <c r="FQ1077" s="500"/>
      <c r="FR1077" s="500"/>
      <c r="FS1077" s="500"/>
      <c r="FT1077" s="500"/>
      <c r="FU1077" s="500"/>
      <c r="FV1077" s="500"/>
      <c r="FW1077" s="500"/>
      <c r="FX1077" s="500"/>
      <c r="FY1077" s="500"/>
      <c r="FZ1077" s="500"/>
      <c r="GA1077" s="500"/>
      <c r="GB1077" s="500"/>
      <c r="GC1077" s="500"/>
      <c r="GD1077" s="500"/>
      <c r="GE1077" s="500"/>
      <c r="GF1077" s="500"/>
      <c r="GG1077" s="500"/>
      <c r="GH1077" s="500"/>
      <c r="GI1077" s="500"/>
      <c r="GJ1077" s="500"/>
      <c r="GK1077" s="500"/>
      <c r="GL1077" s="500"/>
      <c r="GM1077" s="500"/>
      <c r="GN1077" s="500"/>
      <c r="GO1077" s="500"/>
      <c r="GP1077" s="500"/>
      <c r="GQ1077" s="500"/>
      <c r="GR1077" s="500"/>
      <c r="GS1077" s="500"/>
      <c r="GT1077" s="500"/>
      <c r="GU1077" s="500"/>
      <c r="GV1077" s="500"/>
      <c r="GW1077" s="500"/>
      <c r="GX1077" s="500"/>
      <c r="GY1077" s="500"/>
      <c r="GZ1077" s="500"/>
      <c r="HA1077" s="500"/>
      <c r="HB1077" s="500"/>
      <c r="HC1077" s="500"/>
      <c r="HD1077" s="500"/>
      <c r="HE1077" s="500"/>
      <c r="HF1077" s="500"/>
      <c r="HG1077" s="500"/>
      <c r="HH1077" s="500"/>
      <c r="HI1077" s="500"/>
      <c r="HJ1077" s="500"/>
      <c r="HK1077" s="500"/>
      <c r="HL1077" s="500"/>
      <c r="HM1077" s="500"/>
      <c r="HN1077" s="500"/>
      <c r="HO1077" s="500"/>
      <c r="HP1077" s="500"/>
      <c r="HQ1077" s="500"/>
      <c r="HR1077" s="500"/>
      <c r="HS1077" s="500"/>
      <c r="HT1077" s="500"/>
      <c r="HU1077" s="500"/>
      <c r="HV1077" s="500"/>
      <c r="HW1077" s="500"/>
      <c r="HX1077" s="500"/>
      <c r="HY1077" s="500"/>
      <c r="HZ1077" s="500"/>
      <c r="IA1077" s="500"/>
      <c r="IB1077" s="500"/>
      <c r="IC1077" s="500"/>
      <c r="ID1077" s="500"/>
      <c r="IE1077" s="500"/>
      <c r="IF1077" s="500"/>
      <c r="IG1077" s="500"/>
      <c r="IH1077" s="500"/>
      <c r="II1077" s="500"/>
      <c r="IJ1077" s="500"/>
      <c r="IK1077" s="500"/>
      <c r="IL1077" s="500"/>
      <c r="IM1077" s="500"/>
      <c r="IN1077" s="500"/>
      <c r="IO1077" s="500"/>
      <c r="IP1077" s="500"/>
      <c r="IQ1077" s="500"/>
      <c r="IR1077" s="500"/>
      <c r="IS1077" s="500"/>
      <c r="IT1077" s="500"/>
      <c r="IU1077" s="500"/>
      <c r="IV1077" s="500"/>
      <c r="IW1077" s="500"/>
      <c r="IX1077" s="500"/>
      <c r="IY1077" s="500"/>
      <c r="IZ1077" s="500"/>
      <c r="JA1077" s="500"/>
      <c r="JB1077" s="500"/>
      <c r="JC1077" s="500"/>
      <c r="JD1077" s="500"/>
      <c r="JE1077" s="500"/>
      <c r="JF1077" s="500"/>
      <c r="JG1077" s="500"/>
      <c r="JH1077" s="500"/>
      <c r="JI1077" s="500"/>
      <c r="JJ1077" s="500"/>
      <c r="JK1077" s="500"/>
    </row>
    <row r="1078" ht="11.25" customHeight="1">
      <c r="A1078" s="500"/>
      <c r="B1078" s="800"/>
      <c r="C1078" s="500"/>
      <c r="D1078" s="500"/>
      <c r="E1078" s="500"/>
      <c r="F1078" s="500"/>
      <c r="G1078" s="500"/>
      <c r="H1078" s="500"/>
      <c r="I1078" s="500"/>
      <c r="J1078" s="500"/>
      <c r="K1078" s="500"/>
      <c r="L1078" s="500"/>
      <c r="M1078" s="500"/>
      <c r="N1078" s="500"/>
      <c r="O1078" s="500"/>
      <c r="P1078" s="500"/>
      <c r="Q1078" s="500"/>
      <c r="R1078" s="500"/>
      <c r="S1078" s="500"/>
      <c r="T1078" s="500"/>
      <c r="U1078" s="500"/>
      <c r="V1078" s="500"/>
      <c r="W1078" s="500"/>
      <c r="X1078" s="500"/>
      <c r="Y1078" s="801"/>
      <c r="Z1078" s="801"/>
      <c r="AA1078" s="800"/>
      <c r="AB1078" s="500"/>
      <c r="AC1078" s="498" t="s">
        <v>174</v>
      </c>
      <c r="AD1078" s="536" t="s">
        <v>175</v>
      </c>
      <c r="AE1078" s="536" t="s">
        <v>176</v>
      </c>
      <c r="AF1078" s="537">
        <f>MAX(If(AE1074+sum(AK1075:AK1076)&gt;12,20,AE1074+sum(AK1075:AK1076)),2)</f>
        <v>2</v>
      </c>
      <c r="AG1078" s="537" t="str">
        <f>"+"</f>
        <v>+</v>
      </c>
      <c r="AH1078" s="537">
        <f>sum(AL1075:AL1076)</f>
        <v>0</v>
      </c>
      <c r="AI1078" s="538" t="str">
        <f>"+"</f>
        <v>+</v>
      </c>
      <c r="AJ1078" s="538">
        <f>AH1078+IF(countIf(AD1075:AD1076,"PROSPIT")&gt;0,1,0)</f>
        <v>0</v>
      </c>
      <c r="AK1078" s="539" t="str">
        <f>"+"</f>
        <v>+</v>
      </c>
      <c r="AL1078" s="539">
        <f>AH1078+IF(countIf(AD1075:AD1076,"DERSE")&gt;0,1,0)</f>
        <v>0</v>
      </c>
      <c r="AM1078" s="494"/>
      <c r="AN1078" s="499" t="s">
        <v>136</v>
      </c>
      <c r="AO1078" s="500"/>
      <c r="AQ1078" s="494">
        <f>0+Countif(AD1075:AD1076,"CANINE")</f>
        <v>0</v>
      </c>
      <c r="AR1078" s="499">
        <f>(COUNTIF(AQ1045:AQ1079,"&gt;0")-1)*2</f>
        <v>-2</v>
      </c>
      <c r="AS1078" s="494">
        <f>8+countIf(AD1074:AD1075, "LIGHTWEIGHT")*2</f>
        <v>8</v>
      </c>
      <c r="AT1078" s="494"/>
      <c r="AU1078" s="498" t="s">
        <v>177</v>
      </c>
      <c r="AV1078" s="495">
        <f>If(AE1074+AR1078&gt;=AS1078,MAX(AS1078-AE1074,0),AR1078)</f>
        <v>-2</v>
      </c>
      <c r="AW1078" s="499">
        <v>0.0</v>
      </c>
      <c r="AX1078" s="500"/>
      <c r="AY1078" s="500"/>
      <c r="AZ1078" s="801"/>
      <c r="BA1078" s="500"/>
      <c r="BB1078" s="500"/>
      <c r="BC1078" s="500"/>
      <c r="BD1078" s="500"/>
      <c r="BE1078" s="500"/>
      <c r="BF1078" s="500"/>
      <c r="BG1078" s="500"/>
      <c r="BH1078" s="500"/>
      <c r="BI1078" s="500"/>
      <c r="BJ1078" s="500"/>
      <c r="BK1078" s="500"/>
      <c r="BL1078" s="500"/>
      <c r="BM1078" s="500"/>
      <c r="BN1078" s="500"/>
      <c r="BO1078" s="500"/>
      <c r="BP1078" s="500"/>
      <c r="BQ1078" s="500"/>
      <c r="BR1078" s="500"/>
      <c r="BS1078" s="500"/>
      <c r="BT1078" s="500"/>
      <c r="BU1078" s="500"/>
      <c r="BV1078" s="500"/>
      <c r="BW1078" s="500"/>
      <c r="BX1078" s="500"/>
      <c r="BY1078" s="500"/>
      <c r="BZ1078" s="500"/>
      <c r="CA1078" s="500"/>
      <c r="CB1078" s="500"/>
      <c r="CC1078" s="500"/>
      <c r="CD1078" s="500"/>
      <c r="CE1078" s="500"/>
      <c r="CF1078" s="500"/>
      <c r="CG1078" s="500"/>
      <c r="CH1078" s="500"/>
      <c r="CI1078" s="500"/>
      <c r="CJ1078" s="500"/>
      <c r="CK1078" s="500"/>
      <c r="CL1078" s="500"/>
      <c r="CM1078" s="500"/>
      <c r="CN1078" s="500"/>
      <c r="CO1078" s="500"/>
      <c r="CP1078" s="500"/>
      <c r="CQ1078" s="500"/>
      <c r="CR1078" s="500"/>
      <c r="CS1078" s="500"/>
      <c r="CT1078" s="500"/>
      <c r="CU1078" s="500"/>
      <c r="CV1078" s="500"/>
      <c r="CW1078" s="500"/>
      <c r="CX1078" s="500"/>
      <c r="CY1078" s="500"/>
      <c r="CZ1078" s="500"/>
      <c r="DA1078" s="500"/>
      <c r="DB1078" s="500"/>
      <c r="DC1078" s="500"/>
      <c r="DD1078" s="500"/>
      <c r="DE1078" s="500"/>
      <c r="DF1078" s="500"/>
      <c r="DG1078" s="500"/>
      <c r="DH1078" s="500"/>
      <c r="DI1078" s="500"/>
      <c r="DJ1078" s="500"/>
      <c r="DK1078" s="500"/>
      <c r="DL1078" s="500"/>
      <c r="DM1078" s="500"/>
      <c r="DN1078" s="500"/>
      <c r="DO1078" s="500"/>
      <c r="DP1078" s="500"/>
      <c r="DQ1078" s="500"/>
      <c r="DR1078" s="500"/>
      <c r="DS1078" s="500"/>
      <c r="DT1078" s="500"/>
      <c r="DU1078" s="500"/>
      <c r="DV1078" s="500"/>
      <c r="DW1078" s="500"/>
      <c r="DX1078" s="500"/>
      <c r="DY1078" s="500"/>
      <c r="DZ1078" s="500"/>
      <c r="EA1078" s="500"/>
      <c r="EB1078" s="500"/>
      <c r="EC1078" s="500"/>
      <c r="ED1078" s="500"/>
      <c r="EE1078" s="500"/>
      <c r="EF1078" s="500"/>
      <c r="EG1078" s="500"/>
      <c r="EH1078" s="500"/>
      <c r="EI1078" s="500"/>
      <c r="EJ1078" s="500"/>
      <c r="EK1078" s="500"/>
      <c r="EL1078" s="500"/>
      <c r="EM1078" s="500"/>
      <c r="EN1078" s="500"/>
      <c r="EO1078" s="500"/>
      <c r="EP1078" s="500"/>
      <c r="EQ1078" s="500"/>
      <c r="ER1078" s="500"/>
      <c r="ES1078" s="500"/>
      <c r="ET1078" s="500"/>
      <c r="EU1078" s="500"/>
      <c r="EV1078" s="500"/>
      <c r="EW1078" s="500"/>
      <c r="EX1078" s="500"/>
      <c r="EY1078" s="500"/>
      <c r="EZ1078" s="500"/>
      <c r="FA1078" s="500"/>
      <c r="FB1078" s="500"/>
      <c r="FC1078" s="500"/>
      <c r="FD1078" s="500"/>
      <c r="FE1078" s="500"/>
      <c r="FF1078" s="500"/>
      <c r="FG1078" s="500"/>
      <c r="FH1078" s="500"/>
      <c r="FI1078" s="500"/>
      <c r="FJ1078" s="500"/>
      <c r="FK1078" s="500"/>
      <c r="FL1078" s="500"/>
      <c r="FM1078" s="500"/>
      <c r="FN1078" s="500"/>
      <c r="FO1078" s="500"/>
      <c r="FP1078" s="500"/>
      <c r="FQ1078" s="500"/>
      <c r="FR1078" s="500"/>
      <c r="FS1078" s="500"/>
      <c r="FT1078" s="500"/>
      <c r="FU1078" s="500"/>
      <c r="FV1078" s="500"/>
      <c r="FW1078" s="500"/>
      <c r="FX1078" s="500"/>
      <c r="FY1078" s="500"/>
      <c r="FZ1078" s="500"/>
      <c r="GA1078" s="500"/>
      <c r="GB1078" s="500"/>
      <c r="GC1078" s="500"/>
      <c r="GD1078" s="500"/>
      <c r="GE1078" s="500"/>
      <c r="GF1078" s="500"/>
      <c r="GG1078" s="500"/>
      <c r="GH1078" s="500"/>
      <c r="GI1078" s="500"/>
      <c r="GJ1078" s="500"/>
      <c r="GK1078" s="500"/>
      <c r="GL1078" s="500"/>
      <c r="GM1078" s="500"/>
      <c r="GN1078" s="500"/>
      <c r="GO1078" s="500"/>
      <c r="GP1078" s="500"/>
      <c r="GQ1078" s="500"/>
      <c r="GR1078" s="500"/>
      <c r="GS1078" s="500"/>
      <c r="GT1078" s="500"/>
      <c r="GU1078" s="500"/>
      <c r="GV1078" s="500"/>
      <c r="GW1078" s="500"/>
      <c r="GX1078" s="500"/>
      <c r="GY1078" s="500"/>
      <c r="GZ1078" s="500"/>
      <c r="HA1078" s="500"/>
      <c r="HB1078" s="500"/>
      <c r="HC1078" s="500"/>
      <c r="HD1078" s="500"/>
      <c r="HE1078" s="500"/>
      <c r="HF1078" s="500"/>
      <c r="HG1078" s="500"/>
      <c r="HH1078" s="500"/>
      <c r="HI1078" s="500"/>
      <c r="HJ1078" s="500"/>
      <c r="HK1078" s="500"/>
      <c r="HL1078" s="500"/>
      <c r="HM1078" s="500"/>
      <c r="HN1078" s="500"/>
      <c r="HO1078" s="500"/>
      <c r="HP1078" s="500"/>
      <c r="HQ1078" s="500"/>
      <c r="HR1078" s="500"/>
      <c r="HS1078" s="500"/>
      <c r="HT1078" s="500"/>
      <c r="HU1078" s="500"/>
      <c r="HV1078" s="500"/>
      <c r="HW1078" s="500"/>
      <c r="HX1078" s="500"/>
      <c r="HY1078" s="500"/>
      <c r="HZ1078" s="500"/>
      <c r="IA1078" s="500"/>
      <c r="IB1078" s="500"/>
      <c r="IC1078" s="500"/>
      <c r="ID1078" s="500"/>
      <c r="IE1078" s="500"/>
      <c r="IF1078" s="500"/>
      <c r="IG1078" s="500"/>
      <c r="IH1078" s="500"/>
      <c r="II1078" s="500"/>
      <c r="IJ1078" s="500"/>
      <c r="IK1078" s="500"/>
      <c r="IL1078" s="500"/>
      <c r="IM1078" s="500"/>
      <c r="IN1078" s="500"/>
      <c r="IO1078" s="500"/>
      <c r="IP1078" s="500"/>
      <c r="IQ1078" s="500"/>
      <c r="IR1078" s="500"/>
      <c r="IS1078" s="500"/>
      <c r="IT1078" s="500"/>
      <c r="IU1078" s="500"/>
      <c r="IV1078" s="500"/>
      <c r="IW1078" s="500"/>
      <c r="IX1078" s="500"/>
      <c r="IY1078" s="500"/>
      <c r="IZ1078" s="500"/>
      <c r="JA1078" s="500"/>
      <c r="JB1078" s="500"/>
      <c r="JC1078" s="500"/>
      <c r="JD1078" s="500"/>
      <c r="JE1078" s="500"/>
      <c r="JF1078" s="500"/>
      <c r="JG1078" s="500"/>
      <c r="JH1078" s="500"/>
      <c r="JI1078" s="500"/>
      <c r="JJ1078" s="500"/>
      <c r="JK1078" s="500"/>
    </row>
    <row r="1079" ht="11.25" customHeight="1">
      <c r="A1079" s="500"/>
      <c r="B1079" s="800"/>
      <c r="C1079" s="500"/>
      <c r="D1079" s="500"/>
      <c r="E1079" s="500"/>
      <c r="F1079" s="500"/>
      <c r="G1079" s="500"/>
      <c r="H1079" s="500"/>
      <c r="I1079" s="500"/>
      <c r="J1079" s="500"/>
      <c r="K1079" s="500"/>
      <c r="L1079" s="500"/>
      <c r="M1079" s="500"/>
      <c r="N1079" s="500"/>
      <c r="O1079" s="500"/>
      <c r="P1079" s="500"/>
      <c r="Q1079" s="500"/>
      <c r="R1079" s="500"/>
      <c r="S1079" s="500"/>
      <c r="T1079" s="500"/>
      <c r="U1079" s="500"/>
      <c r="V1079" s="500"/>
      <c r="W1079" s="500"/>
      <c r="X1079" s="500"/>
      <c r="Y1079" s="500"/>
      <c r="Z1079" s="825"/>
      <c r="AA1079" s="500"/>
      <c r="AB1079" s="500"/>
      <c r="AC1079" s="540" t="str">
        <f>IF(countIf(AD1075:AD1076,"META")&gt;0," + ",if(AD1079="",""," + "))</f>
        <v/>
      </c>
      <c r="AD1079" s="673" t="str">
        <f>IF(countIf(AD1075:AD1076,"META")&gt;0,"",AD1074)</f>
        <v/>
      </c>
      <c r="AE1079" s="540" t="str">
        <f>IF(countIf(AD1075:AD1076,"META")&gt;0,"",if(AD1079="","","d"))</f>
        <v/>
      </c>
      <c r="AF1079" s="540" t="str">
        <f>IF(countIf(AD1075:AD1076,"META")&gt;0,AF1078/2+1,IF(AD1079&lt;&gt;"",AF1078,""))</f>
        <v/>
      </c>
      <c r="AG1079" s="540" t="str">
        <f>IF(AH1078&gt;0,"+","")</f>
        <v/>
      </c>
      <c r="AH1079" s="540" t="str">
        <f>if(AH1078=0,"",AH1078)</f>
        <v/>
      </c>
      <c r="AI1079" s="826" t="str">
        <f>CONCATENATE( If(countIf(AD1075:AD1076,"DRACONIC")&gt;0,"+1d2",""),IF(AJ1078&gt;0,"+",""))</f>
        <v/>
      </c>
      <c r="AJ1079" s="826" t="str">
        <f>if(AJ1078=0,"",AJ1078)</f>
        <v/>
      </c>
      <c r="AK1079" s="827" t="str">
        <f>CONCATENATE( If(countIf(AD1075:AD1076,"DRACONIC")&gt;0,"+1d2",""),IF(AL1078&gt;0,"+",""))</f>
        <v/>
      </c>
      <c r="AL1079" s="827" t="str">
        <f>if(AL1078=0,"",AL1078)</f>
        <v/>
      </c>
      <c r="AM1079" s="494"/>
      <c r="AN1079" s="494">
        <f>AF1078/2+1+AH1078</f>
        <v>2</v>
      </c>
      <c r="AO1079" s="500"/>
      <c r="AQ1079" s="494">
        <f>0-COUNTIF(AD1075:AD1076,"FELINE")</f>
        <v>0</v>
      </c>
      <c r="AR1079" s="499">
        <f>(COUNTIF(AQ1045:AQ1079,"&lt;0")-1)*2</f>
        <v>-2</v>
      </c>
      <c r="AS1079" s="494">
        <f>8+countIf(AD1074:AD1075, "LIGHTWEIGHT")*2</f>
        <v>8</v>
      </c>
      <c r="AT1079" s="494"/>
      <c r="AU1079" s="498" t="s">
        <v>178</v>
      </c>
      <c r="AV1079" s="494">
        <f>If(AE1074+AR1079&gt;=AS1079,MAX(AS1079-AE1074,0),AR1079)</f>
        <v>-2</v>
      </c>
      <c r="AW1079" s="499">
        <v>0.0</v>
      </c>
      <c r="AX1079" s="500"/>
      <c r="AY1079" s="500"/>
      <c r="AZ1079" s="801"/>
      <c r="BA1079" s="500"/>
      <c r="BB1079" s="500"/>
      <c r="BC1079" s="500"/>
      <c r="BD1079" s="500"/>
      <c r="BE1079" s="500"/>
      <c r="BF1079" s="500"/>
      <c r="BG1079" s="500"/>
      <c r="BH1079" s="500"/>
      <c r="BI1079" s="500"/>
      <c r="BJ1079" s="500"/>
      <c r="BK1079" s="500"/>
      <c r="BL1079" s="500"/>
      <c r="BM1079" s="500"/>
      <c r="BN1079" s="500"/>
      <c r="BO1079" s="500"/>
      <c r="BP1079" s="500"/>
      <c r="BQ1079" s="500"/>
      <c r="BR1079" s="500"/>
      <c r="BS1079" s="500"/>
      <c r="BT1079" s="500"/>
      <c r="BU1079" s="500"/>
      <c r="BV1079" s="500"/>
      <c r="BW1079" s="500"/>
      <c r="BX1079" s="500"/>
      <c r="BY1079" s="500"/>
      <c r="BZ1079" s="500"/>
      <c r="CA1079" s="500"/>
      <c r="CB1079" s="500"/>
      <c r="CC1079" s="500"/>
      <c r="CD1079" s="500"/>
      <c r="CE1079" s="500"/>
      <c r="CF1079" s="500"/>
      <c r="CG1079" s="500"/>
      <c r="CH1079" s="500"/>
      <c r="CI1079" s="500"/>
      <c r="CJ1079" s="500"/>
      <c r="CK1079" s="500"/>
      <c r="CL1079" s="500"/>
      <c r="CM1079" s="500"/>
      <c r="CN1079" s="500"/>
      <c r="CO1079" s="500"/>
      <c r="CP1079" s="500"/>
      <c r="CQ1079" s="500"/>
      <c r="CR1079" s="500"/>
      <c r="CS1079" s="500"/>
      <c r="CT1079" s="500"/>
      <c r="CU1079" s="500"/>
      <c r="CV1079" s="500"/>
      <c r="CW1079" s="500"/>
      <c r="CX1079" s="500"/>
      <c r="CY1079" s="500"/>
      <c r="CZ1079" s="500"/>
      <c r="DA1079" s="500"/>
      <c r="DB1079" s="500"/>
      <c r="DC1079" s="500"/>
      <c r="DD1079" s="500"/>
      <c r="DE1079" s="500"/>
      <c r="DF1079" s="500"/>
      <c r="DG1079" s="500"/>
      <c r="DH1079" s="500"/>
      <c r="DI1079" s="500"/>
      <c r="DJ1079" s="500"/>
      <c r="DK1079" s="500"/>
      <c r="DL1079" s="500"/>
      <c r="DM1079" s="500"/>
      <c r="DN1079" s="500"/>
      <c r="DO1079" s="500"/>
      <c r="DP1079" s="500"/>
      <c r="DQ1079" s="500"/>
      <c r="DR1079" s="500"/>
      <c r="DS1079" s="500"/>
      <c r="DT1079" s="500"/>
      <c r="DU1079" s="500"/>
      <c r="DV1079" s="500"/>
      <c r="DW1079" s="500"/>
      <c r="DX1079" s="500"/>
      <c r="DY1079" s="500"/>
      <c r="DZ1079" s="500"/>
      <c r="EA1079" s="500"/>
      <c r="EB1079" s="500"/>
      <c r="EC1079" s="500"/>
      <c r="ED1079" s="500"/>
      <c r="EE1079" s="500"/>
      <c r="EF1079" s="500"/>
      <c r="EG1079" s="500"/>
      <c r="EH1079" s="500"/>
      <c r="EI1079" s="500"/>
      <c r="EJ1079" s="500"/>
      <c r="EK1079" s="500"/>
      <c r="EL1079" s="500"/>
      <c r="EM1079" s="500"/>
      <c r="EN1079" s="500"/>
      <c r="EO1079" s="500"/>
      <c r="EP1079" s="500"/>
      <c r="EQ1079" s="500"/>
      <c r="ER1079" s="500"/>
      <c r="ES1079" s="500"/>
      <c r="ET1079" s="500"/>
      <c r="EU1079" s="500"/>
      <c r="EV1079" s="500"/>
      <c r="EW1079" s="500"/>
      <c r="EX1079" s="500"/>
      <c r="EY1079" s="500"/>
      <c r="EZ1079" s="500"/>
      <c r="FA1079" s="500"/>
      <c r="FB1079" s="500"/>
      <c r="FC1079" s="500"/>
      <c r="FD1079" s="500"/>
      <c r="FE1079" s="500"/>
      <c r="FF1079" s="500"/>
      <c r="FG1079" s="500"/>
      <c r="FH1079" s="500"/>
      <c r="FI1079" s="500"/>
      <c r="FJ1079" s="500"/>
      <c r="FK1079" s="500"/>
      <c r="FL1079" s="500"/>
      <c r="FM1079" s="500"/>
      <c r="FN1079" s="500"/>
      <c r="FO1079" s="500"/>
      <c r="FP1079" s="500"/>
      <c r="FQ1079" s="500"/>
      <c r="FR1079" s="500"/>
      <c r="FS1079" s="500"/>
      <c r="FT1079" s="500"/>
      <c r="FU1079" s="500"/>
      <c r="FV1079" s="500"/>
      <c r="FW1079" s="500"/>
      <c r="FX1079" s="500"/>
      <c r="FY1079" s="500"/>
      <c r="FZ1079" s="500"/>
      <c r="GA1079" s="500"/>
      <c r="GB1079" s="500"/>
      <c r="GC1079" s="500"/>
      <c r="GD1079" s="500"/>
      <c r="GE1079" s="500"/>
      <c r="GF1079" s="500"/>
      <c r="GG1079" s="500"/>
      <c r="GH1079" s="500"/>
      <c r="GI1079" s="500"/>
      <c r="GJ1079" s="500"/>
      <c r="GK1079" s="500"/>
      <c r="GL1079" s="500"/>
      <c r="GM1079" s="500"/>
      <c r="GN1079" s="500"/>
      <c r="GO1079" s="500"/>
      <c r="GP1079" s="500"/>
      <c r="GQ1079" s="500"/>
      <c r="GR1079" s="500"/>
      <c r="GS1079" s="500"/>
      <c r="GT1079" s="500"/>
      <c r="GU1079" s="500"/>
      <c r="GV1079" s="500"/>
      <c r="GW1079" s="500"/>
      <c r="GX1079" s="500"/>
      <c r="GY1079" s="500"/>
      <c r="GZ1079" s="500"/>
      <c r="HA1079" s="500"/>
      <c r="HB1079" s="500"/>
      <c r="HC1079" s="500"/>
      <c r="HD1079" s="500"/>
      <c r="HE1079" s="500"/>
      <c r="HF1079" s="500"/>
      <c r="HG1079" s="500"/>
      <c r="HH1079" s="500"/>
      <c r="HI1079" s="500"/>
      <c r="HJ1079" s="500"/>
      <c r="HK1079" s="500"/>
      <c r="HL1079" s="500"/>
      <c r="HM1079" s="500"/>
      <c r="HN1079" s="500"/>
      <c r="HO1079" s="500"/>
      <c r="HP1079" s="500"/>
      <c r="HQ1079" s="500"/>
      <c r="HR1079" s="500"/>
      <c r="HS1079" s="500"/>
      <c r="HT1079" s="500"/>
      <c r="HU1079" s="500"/>
      <c r="HV1079" s="500"/>
      <c r="HW1079" s="500"/>
      <c r="HX1079" s="500"/>
      <c r="HY1079" s="500"/>
      <c r="HZ1079" s="500"/>
      <c r="IA1079" s="500"/>
      <c r="IB1079" s="500"/>
      <c r="IC1079" s="500"/>
      <c r="ID1079" s="500"/>
      <c r="IE1079" s="500"/>
      <c r="IF1079" s="500"/>
      <c r="IG1079" s="500"/>
      <c r="IH1079" s="500"/>
      <c r="II1079" s="500"/>
      <c r="IJ1079" s="500"/>
      <c r="IK1079" s="500"/>
      <c r="IL1079" s="500"/>
      <c r="IM1079" s="500"/>
      <c r="IN1079" s="500"/>
      <c r="IO1079" s="500"/>
      <c r="IP1079" s="500"/>
      <c r="IQ1079" s="500"/>
      <c r="IR1079" s="500"/>
      <c r="IS1079" s="500"/>
      <c r="IT1079" s="500"/>
      <c r="IU1079" s="500"/>
      <c r="IV1079" s="500"/>
      <c r="IW1079" s="500"/>
      <c r="IX1079" s="500"/>
      <c r="IY1079" s="500"/>
      <c r="IZ1079" s="500"/>
      <c r="JA1079" s="500"/>
      <c r="JB1079" s="500"/>
      <c r="JC1079" s="500"/>
      <c r="JD1079" s="500"/>
      <c r="JE1079" s="500"/>
      <c r="JF1079" s="500"/>
      <c r="JG1079" s="500"/>
      <c r="JH1079" s="500"/>
      <c r="JI1079" s="500"/>
      <c r="JJ1079" s="500"/>
      <c r="JK1079" s="500"/>
    </row>
    <row r="1080" ht="11.25" customHeight="1">
      <c r="A1080" s="500"/>
      <c r="B1080" s="802"/>
      <c r="C1080" s="526"/>
      <c r="D1080" s="526"/>
      <c r="E1080" s="526"/>
      <c r="F1080" s="526"/>
      <c r="G1080" s="526"/>
      <c r="H1080" s="526"/>
      <c r="I1080" s="526"/>
      <c r="J1080" s="526"/>
      <c r="K1080" s="526"/>
      <c r="L1080" s="526"/>
      <c r="M1080" s="526"/>
      <c r="N1080" s="526"/>
      <c r="O1080" s="526"/>
      <c r="P1080" s="526"/>
      <c r="Q1080" s="526"/>
      <c r="R1080" s="526"/>
      <c r="S1080" s="526"/>
      <c r="T1080" s="526"/>
      <c r="U1080" s="526"/>
      <c r="V1080" s="526"/>
      <c r="W1080" s="526"/>
      <c r="X1080" s="526"/>
      <c r="Y1080" s="526"/>
      <c r="Z1080" s="825"/>
      <c r="AA1080" s="526"/>
      <c r="AB1080" s="526"/>
      <c r="AC1080" s="526"/>
      <c r="AD1080" s="526"/>
      <c r="AE1080" s="526"/>
      <c r="AF1080" s="526"/>
      <c r="AG1080" s="526"/>
      <c r="AH1080" s="526"/>
      <c r="AI1080" s="526"/>
      <c r="AJ1080" s="526"/>
      <c r="AK1080" s="526"/>
      <c r="AL1080" s="526"/>
      <c r="AM1080" s="526"/>
      <c r="AN1080" s="526"/>
      <c r="AO1080" s="526"/>
      <c r="AP1080" s="526"/>
      <c r="AQ1080" s="526"/>
      <c r="AR1080" s="526"/>
      <c r="AS1080" s="526"/>
      <c r="AT1080" s="526"/>
      <c r="AU1080" s="526"/>
      <c r="AV1080" s="526"/>
      <c r="AW1080" s="526"/>
      <c r="AX1080" s="526"/>
      <c r="AY1080" s="526"/>
      <c r="AZ1080" s="803"/>
      <c r="BA1080" s="500"/>
      <c r="BB1080" s="500"/>
      <c r="BC1080" s="500"/>
      <c r="BD1080" s="500"/>
      <c r="BE1080" s="500"/>
      <c r="BF1080" s="500"/>
      <c r="BG1080" s="500"/>
      <c r="BH1080" s="500"/>
      <c r="BI1080" s="500"/>
      <c r="BJ1080" s="500"/>
      <c r="BK1080" s="500"/>
      <c r="BL1080" s="500"/>
      <c r="BM1080" s="500"/>
      <c r="BN1080" s="500"/>
      <c r="BO1080" s="500"/>
      <c r="BP1080" s="500"/>
      <c r="BQ1080" s="500"/>
      <c r="BR1080" s="500"/>
      <c r="BS1080" s="500"/>
      <c r="BT1080" s="500"/>
      <c r="BU1080" s="500"/>
      <c r="BV1080" s="500"/>
      <c r="BW1080" s="500"/>
      <c r="BX1080" s="500"/>
      <c r="BY1080" s="500"/>
      <c r="BZ1080" s="500"/>
      <c r="CA1080" s="500"/>
      <c r="CB1080" s="500"/>
      <c r="CC1080" s="500"/>
      <c r="CD1080" s="500"/>
      <c r="CE1080" s="500"/>
      <c r="CF1080" s="500"/>
      <c r="CG1080" s="500"/>
      <c r="CH1080" s="500"/>
      <c r="CI1080" s="500"/>
      <c r="CJ1080" s="500"/>
      <c r="CK1080" s="500"/>
      <c r="CL1080" s="500"/>
      <c r="CM1080" s="500"/>
      <c r="CN1080" s="500"/>
      <c r="CO1080" s="500"/>
      <c r="CP1080" s="500"/>
      <c r="CQ1080" s="500"/>
      <c r="CR1080" s="500"/>
      <c r="CS1080" s="500"/>
      <c r="CT1080" s="500"/>
      <c r="CU1080" s="500"/>
      <c r="CV1080" s="500"/>
      <c r="CW1080" s="500"/>
      <c r="CX1080" s="500"/>
      <c r="CY1080" s="500"/>
      <c r="CZ1080" s="500"/>
      <c r="DA1080" s="500"/>
      <c r="DB1080" s="500"/>
      <c r="DC1080" s="500"/>
      <c r="DD1080" s="500"/>
      <c r="DE1080" s="500"/>
      <c r="DF1080" s="500"/>
      <c r="DG1080" s="500"/>
      <c r="DH1080" s="500"/>
      <c r="DI1080" s="500"/>
      <c r="DJ1080" s="500"/>
      <c r="DK1080" s="500"/>
      <c r="DL1080" s="500"/>
      <c r="DM1080" s="500"/>
      <c r="DN1080" s="500"/>
      <c r="DO1080" s="500"/>
      <c r="DP1080" s="500"/>
      <c r="DQ1080" s="500"/>
      <c r="DR1080" s="500"/>
      <c r="DS1080" s="500"/>
      <c r="DT1080" s="500"/>
      <c r="DU1080" s="500"/>
      <c r="DV1080" s="500"/>
      <c r="DW1080" s="500"/>
      <c r="DX1080" s="500"/>
      <c r="DY1080" s="500"/>
      <c r="DZ1080" s="500"/>
      <c r="EA1080" s="500"/>
      <c r="EB1080" s="500"/>
      <c r="EC1080" s="500"/>
      <c r="ED1080" s="500"/>
      <c r="EE1080" s="500"/>
      <c r="EF1080" s="500"/>
      <c r="EG1080" s="500"/>
      <c r="EH1080" s="500"/>
      <c r="EI1080" s="500"/>
      <c r="EJ1080" s="500"/>
      <c r="EK1080" s="500"/>
      <c r="EL1080" s="500"/>
      <c r="EM1080" s="500"/>
      <c r="EN1080" s="500"/>
      <c r="EO1080" s="500"/>
      <c r="EP1080" s="500"/>
      <c r="EQ1080" s="500"/>
      <c r="ER1080" s="500"/>
      <c r="ES1080" s="500"/>
      <c r="ET1080" s="500"/>
      <c r="EU1080" s="500"/>
      <c r="EV1080" s="500"/>
      <c r="EW1080" s="500"/>
      <c r="EX1080" s="500"/>
      <c r="EY1080" s="500"/>
      <c r="EZ1080" s="500"/>
      <c r="FA1080" s="500"/>
      <c r="FB1080" s="500"/>
      <c r="FC1080" s="500"/>
      <c r="FD1080" s="500"/>
      <c r="FE1080" s="500"/>
      <c r="FF1080" s="500"/>
      <c r="FG1080" s="500"/>
      <c r="FH1080" s="500"/>
      <c r="FI1080" s="500"/>
      <c r="FJ1080" s="500"/>
      <c r="FK1080" s="500"/>
      <c r="FL1080" s="500"/>
      <c r="FM1080" s="500"/>
      <c r="FN1080" s="500"/>
      <c r="FO1080" s="500"/>
      <c r="FP1080" s="500"/>
      <c r="FQ1080" s="500"/>
      <c r="FR1080" s="500"/>
      <c r="FS1080" s="500"/>
      <c r="FT1080" s="500"/>
      <c r="FU1080" s="500"/>
      <c r="FV1080" s="500"/>
      <c r="FW1080" s="500"/>
      <c r="FX1080" s="500"/>
      <c r="FY1080" s="500"/>
      <c r="FZ1080" s="500"/>
      <c r="GA1080" s="500"/>
      <c r="GB1080" s="500"/>
      <c r="GC1080" s="500"/>
      <c r="GD1080" s="500"/>
      <c r="GE1080" s="500"/>
      <c r="GF1080" s="500"/>
      <c r="GG1080" s="500"/>
      <c r="GH1080" s="500"/>
      <c r="GI1080" s="500"/>
      <c r="GJ1080" s="500"/>
      <c r="GK1080" s="500"/>
      <c r="GL1080" s="500"/>
      <c r="GM1080" s="500"/>
      <c r="GN1080" s="500"/>
      <c r="GO1080" s="500"/>
      <c r="GP1080" s="500"/>
      <c r="GQ1080" s="500"/>
      <c r="GR1080" s="500"/>
      <c r="GS1080" s="500"/>
      <c r="GT1080" s="500"/>
      <c r="GU1080" s="500"/>
      <c r="GV1080" s="500"/>
      <c r="GW1080" s="500"/>
      <c r="GX1080" s="500"/>
      <c r="GY1080" s="500"/>
      <c r="GZ1080" s="500"/>
      <c r="HA1080" s="500"/>
      <c r="HB1080" s="500"/>
      <c r="HC1080" s="500"/>
      <c r="HD1080" s="500"/>
      <c r="HE1080" s="500"/>
      <c r="HF1080" s="500"/>
      <c r="HG1080" s="500"/>
      <c r="HH1080" s="500"/>
      <c r="HI1080" s="500"/>
      <c r="HJ1080" s="500"/>
      <c r="HK1080" s="500"/>
      <c r="HL1080" s="500"/>
      <c r="HM1080" s="500"/>
      <c r="HN1080" s="500"/>
      <c r="HO1080" s="500"/>
      <c r="HP1080" s="500"/>
      <c r="HQ1080" s="500"/>
      <c r="HR1080" s="500"/>
      <c r="HS1080" s="500"/>
      <c r="HT1080" s="500"/>
      <c r="HU1080" s="500"/>
      <c r="HV1080" s="500"/>
      <c r="HW1080" s="500"/>
      <c r="HX1080" s="500"/>
      <c r="HY1080" s="500"/>
      <c r="HZ1080" s="500"/>
      <c r="IA1080" s="500"/>
      <c r="IB1080" s="500"/>
      <c r="IC1080" s="500"/>
      <c r="ID1080" s="500"/>
      <c r="IE1080" s="500"/>
      <c r="IF1080" s="500"/>
      <c r="IG1080" s="500"/>
      <c r="IH1080" s="500"/>
      <c r="II1080" s="500"/>
      <c r="IJ1080" s="500"/>
      <c r="IK1080" s="500"/>
      <c r="IL1080" s="500"/>
      <c r="IM1080" s="500"/>
      <c r="IN1080" s="500"/>
      <c r="IO1080" s="500"/>
      <c r="IP1080" s="500"/>
      <c r="IQ1080" s="500"/>
      <c r="IR1080" s="500"/>
      <c r="IS1080" s="500"/>
      <c r="IT1080" s="500"/>
      <c r="IU1080" s="500"/>
      <c r="IV1080" s="500"/>
      <c r="IW1080" s="500"/>
      <c r="IX1080" s="500"/>
      <c r="IY1080" s="500"/>
      <c r="IZ1080" s="500"/>
      <c r="JA1080" s="500"/>
      <c r="JB1080" s="500"/>
      <c r="JC1080" s="500"/>
      <c r="JD1080" s="500"/>
      <c r="JE1080" s="500"/>
      <c r="JF1080" s="500"/>
      <c r="JG1080" s="500"/>
      <c r="JH1080" s="500"/>
      <c r="JI1080" s="500"/>
      <c r="JJ1080" s="500"/>
      <c r="JK1080" s="500"/>
    </row>
    <row r="1081" ht="11.25" customHeight="1">
      <c r="A1081" s="500"/>
      <c r="B1081" s="500"/>
      <c r="C1081" s="500"/>
      <c r="D1081" s="500"/>
      <c r="E1081" s="500"/>
      <c r="F1081" s="500"/>
      <c r="G1081" s="500"/>
      <c r="H1081" s="500"/>
      <c r="I1081" s="500"/>
      <c r="J1081" s="500"/>
      <c r="K1081" s="500"/>
      <c r="L1081" s="500"/>
      <c r="M1081" s="500"/>
      <c r="N1081" s="500"/>
      <c r="O1081" s="500"/>
      <c r="P1081" s="500"/>
      <c r="Q1081" s="500"/>
      <c r="R1081" s="500"/>
      <c r="S1081" s="500"/>
      <c r="T1081" s="500"/>
      <c r="U1081" s="500"/>
      <c r="V1081" s="500"/>
      <c r="W1081" s="500"/>
      <c r="X1081" s="500"/>
      <c r="Y1081" s="500"/>
      <c r="Z1081" s="500"/>
      <c r="AA1081" s="500"/>
      <c r="AB1081" s="500"/>
      <c r="AC1081" s="500"/>
      <c r="AD1081" s="500"/>
      <c r="AE1081" s="500"/>
      <c r="AF1081" s="500"/>
      <c r="AG1081" s="500"/>
      <c r="AH1081" s="500"/>
      <c r="AI1081" s="500"/>
      <c r="AJ1081" s="500"/>
      <c r="AK1081" s="500"/>
      <c r="AL1081" s="500"/>
      <c r="AM1081" s="500"/>
      <c r="AN1081" s="500"/>
      <c r="AO1081" s="500"/>
      <c r="AP1081" s="500"/>
      <c r="AQ1081" s="500"/>
      <c r="AR1081" s="500"/>
      <c r="AS1081" s="500"/>
      <c r="AT1081" s="500"/>
      <c r="AU1081" s="500"/>
      <c r="AV1081" s="500"/>
      <c r="AW1081" s="500"/>
      <c r="AX1081" s="500"/>
      <c r="AY1081" s="500"/>
      <c r="AZ1081" s="500"/>
      <c r="BA1081" s="500"/>
      <c r="BB1081" s="500"/>
      <c r="BC1081" s="500"/>
      <c r="BD1081" s="500"/>
      <c r="BE1081" s="500"/>
      <c r="BF1081" s="500"/>
      <c r="BG1081" s="500"/>
      <c r="BH1081" s="500"/>
      <c r="BI1081" s="500"/>
      <c r="BJ1081" s="500"/>
      <c r="BK1081" s="500"/>
      <c r="BL1081" s="500"/>
      <c r="BM1081" s="500"/>
      <c r="BN1081" s="500"/>
      <c r="BO1081" s="500"/>
      <c r="BP1081" s="500"/>
      <c r="BQ1081" s="500"/>
      <c r="BR1081" s="500"/>
      <c r="BS1081" s="500"/>
      <c r="BT1081" s="500"/>
      <c r="BU1081" s="500"/>
      <c r="BV1081" s="500"/>
      <c r="BW1081" s="500"/>
      <c r="BX1081" s="500"/>
      <c r="BY1081" s="500"/>
      <c r="BZ1081" s="500"/>
      <c r="CA1081" s="500"/>
      <c r="CB1081" s="500"/>
      <c r="CC1081" s="500"/>
      <c r="CD1081" s="500"/>
      <c r="CE1081" s="500"/>
      <c r="CF1081" s="500"/>
      <c r="CG1081" s="500"/>
      <c r="CH1081" s="500"/>
      <c r="CI1081" s="500"/>
      <c r="CJ1081" s="500"/>
      <c r="CK1081" s="500"/>
      <c r="CL1081" s="500"/>
      <c r="CM1081" s="500"/>
      <c r="CN1081" s="500"/>
      <c r="CO1081" s="500"/>
      <c r="CP1081" s="500"/>
      <c r="CQ1081" s="500"/>
      <c r="CR1081" s="500"/>
      <c r="CS1081" s="500"/>
      <c r="CT1081" s="500"/>
      <c r="CU1081" s="500"/>
      <c r="CV1081" s="500"/>
      <c r="CW1081" s="500"/>
      <c r="CX1081" s="500"/>
      <c r="CY1081" s="500"/>
      <c r="CZ1081" s="500"/>
      <c r="DA1081" s="500"/>
      <c r="DB1081" s="500"/>
      <c r="DC1081" s="500"/>
      <c r="DD1081" s="500"/>
      <c r="DE1081" s="500"/>
      <c r="DF1081" s="500"/>
      <c r="DG1081" s="500"/>
      <c r="DH1081" s="500"/>
      <c r="DI1081" s="500"/>
      <c r="DJ1081" s="500"/>
      <c r="DK1081" s="500"/>
      <c r="DL1081" s="500"/>
      <c r="DM1081" s="500"/>
      <c r="DN1081" s="500"/>
      <c r="DO1081" s="500"/>
      <c r="DP1081" s="500"/>
      <c r="DQ1081" s="500"/>
      <c r="DR1081" s="500"/>
      <c r="DS1081" s="500"/>
      <c r="DT1081" s="500"/>
      <c r="DU1081" s="500"/>
      <c r="DV1081" s="500"/>
      <c r="DW1081" s="500"/>
      <c r="DX1081" s="500"/>
      <c r="DY1081" s="500"/>
      <c r="DZ1081" s="500"/>
      <c r="EA1081" s="500"/>
      <c r="EB1081" s="500"/>
      <c r="EC1081" s="500"/>
      <c r="ED1081" s="500"/>
      <c r="EE1081" s="500"/>
      <c r="EF1081" s="500"/>
      <c r="EG1081" s="500"/>
      <c r="EH1081" s="500"/>
      <c r="EI1081" s="500"/>
      <c r="EJ1081" s="500"/>
      <c r="EK1081" s="500"/>
      <c r="EL1081" s="500"/>
      <c r="EM1081" s="500"/>
      <c r="EN1081" s="500"/>
      <c r="EO1081" s="500"/>
      <c r="EP1081" s="500"/>
      <c r="EQ1081" s="500"/>
      <c r="ER1081" s="500"/>
      <c r="ES1081" s="500"/>
      <c r="ET1081" s="500"/>
      <c r="EU1081" s="500"/>
      <c r="EV1081" s="500"/>
      <c r="EW1081" s="500"/>
      <c r="EX1081" s="500"/>
      <c r="EY1081" s="500"/>
      <c r="EZ1081" s="500"/>
      <c r="FA1081" s="500"/>
      <c r="FB1081" s="500"/>
      <c r="FC1081" s="500"/>
      <c r="FD1081" s="500"/>
      <c r="FE1081" s="500"/>
      <c r="FF1081" s="500"/>
      <c r="FG1081" s="500"/>
      <c r="FH1081" s="500"/>
      <c r="FI1081" s="500"/>
      <c r="FJ1081" s="500"/>
      <c r="FK1081" s="500"/>
      <c r="FL1081" s="500"/>
      <c r="FM1081" s="500"/>
      <c r="FN1081" s="500"/>
      <c r="FO1081" s="500"/>
      <c r="FP1081" s="500"/>
      <c r="FQ1081" s="500"/>
      <c r="FR1081" s="500"/>
      <c r="FS1081" s="500"/>
      <c r="FT1081" s="500"/>
      <c r="FU1081" s="500"/>
      <c r="FV1081" s="500"/>
      <c r="FW1081" s="500"/>
      <c r="FX1081" s="500"/>
      <c r="FY1081" s="500"/>
      <c r="FZ1081" s="500"/>
      <c r="GA1081" s="500"/>
      <c r="GB1081" s="500"/>
      <c r="GC1081" s="500"/>
      <c r="GD1081" s="500"/>
      <c r="GE1081" s="500"/>
      <c r="GF1081" s="500"/>
      <c r="GG1081" s="500"/>
      <c r="GH1081" s="500"/>
      <c r="GI1081" s="500"/>
      <c r="GJ1081" s="500"/>
      <c r="GK1081" s="500"/>
      <c r="GL1081" s="500"/>
      <c r="GM1081" s="500"/>
      <c r="GN1081" s="500"/>
      <c r="GO1081" s="500"/>
      <c r="GP1081" s="500"/>
      <c r="GQ1081" s="500"/>
      <c r="GR1081" s="500"/>
      <c r="GS1081" s="500"/>
      <c r="GT1081" s="500"/>
      <c r="GU1081" s="500"/>
      <c r="GV1081" s="500"/>
      <c r="GW1081" s="500"/>
      <c r="GX1081" s="500"/>
      <c r="GY1081" s="500"/>
      <c r="GZ1081" s="500"/>
      <c r="HA1081" s="500"/>
      <c r="HB1081" s="500"/>
      <c r="HC1081" s="500"/>
      <c r="HD1081" s="500"/>
      <c r="HE1081" s="500"/>
      <c r="HF1081" s="500"/>
      <c r="HG1081" s="500"/>
      <c r="HH1081" s="500"/>
      <c r="HI1081" s="500"/>
      <c r="HJ1081" s="500"/>
      <c r="HK1081" s="500"/>
      <c r="HL1081" s="500"/>
      <c r="HM1081" s="500"/>
      <c r="HN1081" s="500"/>
      <c r="HO1081" s="500"/>
      <c r="HP1081" s="500"/>
      <c r="HQ1081" s="500"/>
      <c r="HR1081" s="500"/>
      <c r="HS1081" s="500"/>
      <c r="HT1081" s="500"/>
      <c r="HU1081" s="500"/>
      <c r="HV1081" s="500"/>
      <c r="HW1081" s="500"/>
      <c r="HX1081" s="500"/>
      <c r="HY1081" s="500"/>
      <c r="HZ1081" s="500"/>
      <c r="IA1081" s="500"/>
      <c r="IB1081" s="500"/>
      <c r="IC1081" s="500"/>
      <c r="ID1081" s="500"/>
      <c r="IE1081" s="500"/>
      <c r="IF1081" s="500"/>
      <c r="IG1081" s="500"/>
      <c r="IH1081" s="500"/>
      <c r="II1081" s="500"/>
      <c r="IJ1081" s="500"/>
      <c r="IK1081" s="500"/>
      <c r="IL1081" s="500"/>
      <c r="IM1081" s="500"/>
      <c r="IN1081" s="500"/>
      <c r="IO1081" s="500"/>
      <c r="IP1081" s="500"/>
      <c r="IQ1081" s="500"/>
      <c r="IR1081" s="500"/>
      <c r="IS1081" s="500"/>
      <c r="IT1081" s="500"/>
      <c r="IU1081" s="500"/>
      <c r="IV1081" s="500"/>
      <c r="IW1081" s="500"/>
      <c r="IX1081" s="500"/>
      <c r="IY1081" s="500"/>
      <c r="IZ1081" s="500"/>
      <c r="JA1081" s="500"/>
      <c r="JB1081" s="500"/>
      <c r="JC1081" s="500"/>
      <c r="JD1081" s="500"/>
      <c r="JE1081" s="500"/>
      <c r="JF1081" s="500"/>
      <c r="JG1081" s="500"/>
      <c r="JH1081" s="500"/>
      <c r="JI1081" s="500"/>
      <c r="JJ1081" s="500"/>
      <c r="JK1081" s="500"/>
    </row>
    <row r="1082" ht="11.25" customHeight="1">
      <c r="A1082" s="494"/>
      <c r="B1082" s="494"/>
      <c r="C1082" s="494"/>
      <c r="D1082" s="494"/>
      <c r="E1082" s="494"/>
      <c r="F1082" s="494"/>
      <c r="G1082" s="494"/>
      <c r="H1082" s="494"/>
      <c r="I1082" s="494"/>
      <c r="J1082" s="494"/>
      <c r="K1082" s="494"/>
      <c r="L1082" s="494"/>
      <c r="M1082" s="494"/>
      <c r="N1082" s="494"/>
      <c r="O1082" s="494"/>
      <c r="P1082" s="494"/>
      <c r="Q1082" s="494"/>
      <c r="R1082" s="494"/>
      <c r="S1082" s="494"/>
      <c r="T1082" s="494"/>
      <c r="U1082" s="494"/>
      <c r="V1082" s="494"/>
      <c r="W1082" s="494"/>
      <c r="X1082" s="494"/>
      <c r="Y1082" s="494"/>
      <c r="Z1082" s="494"/>
      <c r="AA1082" s="494"/>
      <c r="AB1082" s="494"/>
      <c r="AC1082" s="500"/>
      <c r="AD1082" s="500"/>
      <c r="AE1082" s="500"/>
      <c r="AF1082" s="500"/>
      <c r="AG1082" s="500"/>
      <c r="AH1082" s="500"/>
      <c r="AI1082" s="500"/>
      <c r="AJ1082" s="500"/>
      <c r="AK1082" s="500"/>
      <c r="AL1082" s="500"/>
      <c r="AM1082" s="500"/>
      <c r="AN1082" s="500"/>
      <c r="AO1082" s="500"/>
      <c r="AP1082" s="500"/>
      <c r="AQ1082" s="500"/>
      <c r="AR1082" s="500"/>
      <c r="AS1082" s="500"/>
      <c r="AT1082" s="500"/>
      <c r="AU1082" s="500"/>
      <c r="AV1082" s="500"/>
      <c r="AW1082" s="500"/>
      <c r="AX1082" s="500"/>
      <c r="AY1082" s="500"/>
      <c r="AZ1082" s="500"/>
      <c r="BA1082" s="500"/>
      <c r="BB1082" s="500"/>
      <c r="BC1082" s="500"/>
      <c r="BD1082" s="500"/>
      <c r="BE1082" s="500"/>
      <c r="BF1082" s="500"/>
      <c r="BG1082" s="500"/>
      <c r="BH1082" s="500"/>
      <c r="BI1082" s="500"/>
      <c r="BJ1082" s="500"/>
      <c r="BK1082" s="500"/>
      <c r="BL1082" s="500"/>
      <c r="BM1082" s="500"/>
      <c r="BN1082" s="500"/>
      <c r="BO1082" s="500"/>
      <c r="BP1082" s="500"/>
      <c r="BQ1082" s="500"/>
      <c r="BR1082" s="500"/>
      <c r="BS1082" s="500"/>
      <c r="BT1082" s="500"/>
      <c r="BU1082" s="500"/>
      <c r="BV1082" s="500"/>
      <c r="BW1082" s="500"/>
      <c r="BX1082" s="500"/>
      <c r="BY1082" s="500"/>
      <c r="BZ1082" s="500"/>
      <c r="CA1082" s="500"/>
      <c r="CB1082" s="500"/>
      <c r="CC1082" s="500"/>
      <c r="CD1082" s="500"/>
      <c r="CE1082" s="500"/>
      <c r="CF1082" s="500"/>
      <c r="CG1082" s="500"/>
      <c r="CH1082" s="500"/>
      <c r="CI1082" s="500"/>
      <c r="CJ1082" s="500"/>
      <c r="CK1082" s="500"/>
      <c r="CL1082" s="500"/>
      <c r="CM1082" s="500"/>
      <c r="CN1082" s="500"/>
      <c r="CO1082" s="500"/>
      <c r="CP1082" s="500"/>
      <c r="CQ1082" s="500"/>
      <c r="CR1082" s="500"/>
      <c r="CS1082" s="500"/>
      <c r="CT1082" s="500"/>
      <c r="CU1082" s="500"/>
      <c r="CV1082" s="500"/>
      <c r="CW1082" s="500"/>
      <c r="CX1082" s="500"/>
      <c r="CY1082" s="500"/>
      <c r="CZ1082" s="500"/>
      <c r="DA1082" s="500"/>
      <c r="DB1082" s="500"/>
      <c r="DC1082" s="500"/>
      <c r="DD1082" s="500"/>
      <c r="DE1082" s="500"/>
      <c r="DF1082" s="500"/>
      <c r="DG1082" s="500"/>
      <c r="DH1082" s="500"/>
      <c r="DI1082" s="500"/>
      <c r="DJ1082" s="500"/>
      <c r="DK1082" s="500"/>
      <c r="DL1082" s="500"/>
      <c r="DM1082" s="500"/>
      <c r="DN1082" s="500"/>
      <c r="DO1082" s="500"/>
      <c r="DP1082" s="500"/>
      <c r="DQ1082" s="500"/>
      <c r="DR1082" s="500"/>
      <c r="DS1082" s="500"/>
      <c r="DT1082" s="500"/>
      <c r="DU1082" s="500"/>
      <c r="DV1082" s="500"/>
      <c r="DW1082" s="500"/>
      <c r="DX1082" s="500"/>
      <c r="DY1082" s="500"/>
      <c r="DZ1082" s="500"/>
      <c r="EA1082" s="500"/>
      <c r="EB1082" s="500"/>
      <c r="EC1082" s="500"/>
      <c r="ED1082" s="500"/>
      <c r="EE1082" s="500"/>
      <c r="EF1082" s="500"/>
      <c r="EG1082" s="500"/>
      <c r="EH1082" s="500"/>
      <c r="EI1082" s="500"/>
      <c r="EJ1082" s="500"/>
      <c r="EK1082" s="500"/>
      <c r="EL1082" s="500"/>
      <c r="EM1082" s="500"/>
      <c r="EN1082" s="500"/>
      <c r="EO1082" s="500"/>
      <c r="EP1082" s="500"/>
      <c r="EQ1082" s="500"/>
      <c r="ER1082" s="500"/>
      <c r="ES1082" s="500"/>
      <c r="ET1082" s="500"/>
      <c r="EU1082" s="500"/>
      <c r="EV1082" s="500"/>
      <c r="EW1082" s="500"/>
      <c r="EX1082" s="500"/>
      <c r="EY1082" s="500"/>
      <c r="EZ1082" s="500"/>
      <c r="FA1082" s="500"/>
      <c r="FB1082" s="500"/>
      <c r="FC1082" s="500"/>
      <c r="FD1082" s="500"/>
      <c r="FE1082" s="500"/>
      <c r="FF1082" s="500"/>
      <c r="FG1082" s="500"/>
      <c r="FH1082" s="500"/>
      <c r="FI1082" s="500"/>
      <c r="FJ1082" s="500"/>
      <c r="FK1082" s="500"/>
      <c r="FL1082" s="500"/>
      <c r="FM1082" s="500"/>
      <c r="FN1082" s="500"/>
      <c r="FO1082" s="500"/>
      <c r="FP1082" s="500"/>
      <c r="FQ1082" s="500"/>
      <c r="FR1082" s="500"/>
      <c r="FS1082" s="500"/>
      <c r="FT1082" s="500"/>
      <c r="FU1082" s="500"/>
      <c r="FV1082" s="500"/>
      <c r="FW1082" s="500"/>
      <c r="FX1082" s="500"/>
      <c r="FY1082" s="500"/>
      <c r="FZ1082" s="500"/>
      <c r="GA1082" s="500"/>
      <c r="GB1082" s="500"/>
      <c r="GC1082" s="500"/>
      <c r="GD1082" s="500"/>
      <c r="GE1082" s="500"/>
      <c r="GF1082" s="500"/>
      <c r="GG1082" s="500"/>
      <c r="GH1082" s="500"/>
      <c r="GI1082" s="500"/>
      <c r="GJ1082" s="500"/>
      <c r="GK1082" s="500"/>
      <c r="GL1082" s="500"/>
      <c r="GM1082" s="500"/>
      <c r="GN1082" s="500"/>
      <c r="GO1082" s="500"/>
      <c r="GP1082" s="500"/>
      <c r="GQ1082" s="500"/>
      <c r="GR1082" s="500"/>
      <c r="GS1082" s="500"/>
      <c r="GT1082" s="500"/>
      <c r="GU1082" s="500"/>
      <c r="GV1082" s="500"/>
      <c r="GW1082" s="500"/>
      <c r="GX1082" s="500"/>
      <c r="GY1082" s="500"/>
      <c r="GZ1082" s="500"/>
      <c r="HA1082" s="500"/>
      <c r="HB1082" s="500"/>
      <c r="HC1082" s="500"/>
      <c r="HD1082" s="500"/>
      <c r="HE1082" s="500"/>
      <c r="HF1082" s="500"/>
      <c r="HG1082" s="500"/>
      <c r="HH1082" s="500"/>
      <c r="HI1082" s="500"/>
      <c r="HJ1082" s="500"/>
      <c r="HK1082" s="500"/>
      <c r="HL1082" s="500"/>
      <c r="HM1082" s="500"/>
      <c r="HN1082" s="500"/>
      <c r="HO1082" s="500"/>
      <c r="HP1082" s="500"/>
      <c r="HQ1082" s="500"/>
      <c r="HR1082" s="500"/>
      <c r="HS1082" s="500"/>
      <c r="HT1082" s="500"/>
      <c r="HU1082" s="500"/>
      <c r="HV1082" s="500"/>
      <c r="HW1082" s="500"/>
      <c r="HX1082" s="500"/>
      <c r="HY1082" s="500"/>
      <c r="HZ1082" s="500"/>
      <c r="IA1082" s="500"/>
      <c r="IB1082" s="500"/>
      <c r="IC1082" s="500"/>
      <c r="ID1082" s="500"/>
      <c r="IE1082" s="500"/>
      <c r="IF1082" s="500"/>
      <c r="IG1082" s="500"/>
      <c r="IH1082" s="500"/>
      <c r="II1082" s="500"/>
      <c r="IJ1082" s="500"/>
      <c r="IK1082" s="500"/>
      <c r="IL1082" s="500"/>
      <c r="IM1082" s="500"/>
      <c r="IN1082" s="500"/>
      <c r="IO1082" s="500"/>
      <c r="IP1082" s="500"/>
      <c r="IQ1082" s="500"/>
      <c r="IR1082" s="500"/>
      <c r="IS1082" s="500"/>
      <c r="IT1082" s="500"/>
      <c r="IU1082" s="500"/>
      <c r="IV1082" s="500"/>
      <c r="IW1082" s="500"/>
      <c r="IX1082" s="500"/>
      <c r="IY1082" s="500"/>
      <c r="IZ1082" s="500"/>
      <c r="JA1082" s="500"/>
      <c r="JB1082" s="500"/>
      <c r="JC1082" s="500"/>
      <c r="JD1082" s="500"/>
      <c r="JE1082" s="500"/>
      <c r="JF1082" s="500"/>
      <c r="JG1082" s="500"/>
      <c r="JH1082" s="500"/>
      <c r="JI1082" s="500"/>
      <c r="JJ1082" s="500"/>
      <c r="JK1082" s="500"/>
    </row>
    <row r="1083" ht="11.25" customHeight="1">
      <c r="A1083" s="516"/>
      <c r="B1083" s="497"/>
      <c r="C1083" s="497"/>
      <c r="D1083" s="494"/>
      <c r="E1083" s="494"/>
      <c r="F1083" s="498" t="s">
        <v>146</v>
      </c>
      <c r="G1083" s="494" t="str">
        <f>NPCs!R1088</f>
        <v>UNDERLING</v>
      </c>
      <c r="H1083" s="494"/>
      <c r="I1083" s="499" t="s">
        <v>147</v>
      </c>
      <c r="J1083" s="494" t="str">
        <f>NPCs!R1090</f>
        <v>/</v>
      </c>
      <c r="K1083" s="494"/>
      <c r="L1083" s="500"/>
      <c r="M1083" s="498" t="s">
        <v>148</v>
      </c>
      <c r="N1083" s="496">
        <f>IFERROR(VLOOKUP(J1083,Under_Lookup,41,false),0)</f>
        <v>0</v>
      </c>
      <c r="O1083" s="500"/>
      <c r="P1083" s="494"/>
      <c r="Q1083" s="498" t="s">
        <v>149</v>
      </c>
      <c r="R1083" s="496">
        <f>SUM(N1083:N1084)</f>
        <v>0</v>
      </c>
      <c r="S1083" s="494"/>
      <c r="T1083" s="494"/>
      <c r="U1083" s="494"/>
      <c r="V1083" s="494"/>
      <c r="W1083" s="494"/>
      <c r="X1083" s="494"/>
      <c r="Y1083" s="494"/>
      <c r="Z1083" s="494"/>
      <c r="AA1083" s="494"/>
      <c r="AB1083" s="494"/>
      <c r="AC1083" s="786" t="s">
        <v>204</v>
      </c>
      <c r="AD1083" s="540"/>
      <c r="AE1083" s="494"/>
      <c r="AF1083" s="494"/>
      <c r="AG1083" s="494"/>
      <c r="AH1083" s="494"/>
      <c r="AI1083" s="494"/>
      <c r="AJ1083" s="494"/>
      <c r="AK1083" s="494"/>
      <c r="AL1083" s="578"/>
      <c r="AM1083" s="578"/>
      <c r="AN1083" s="578"/>
      <c r="AO1083" s="578"/>
      <c r="AP1083" s="578"/>
      <c r="AQ1083" s="578"/>
      <c r="AR1083" s="578"/>
      <c r="AS1083" s="578"/>
      <c r="AT1083" s="578"/>
      <c r="AU1083" s="578"/>
      <c r="AV1083" s="578"/>
      <c r="AW1083" s="578"/>
      <c r="AX1083" s="578"/>
      <c r="AY1083" s="500"/>
      <c r="AZ1083" s="500"/>
      <c r="BA1083" s="500"/>
      <c r="BB1083" s="500"/>
      <c r="BC1083" s="500"/>
      <c r="BD1083" s="500"/>
      <c r="BE1083" s="500"/>
      <c r="BF1083" s="500"/>
      <c r="BG1083" s="500"/>
      <c r="BH1083" s="500"/>
      <c r="BI1083" s="500"/>
      <c r="BJ1083" s="500"/>
      <c r="BK1083" s="500"/>
      <c r="BL1083" s="500"/>
      <c r="BM1083" s="500"/>
      <c r="BN1083" s="500"/>
      <c r="BO1083" s="500"/>
      <c r="BP1083" s="500"/>
      <c r="BQ1083" s="500"/>
      <c r="BR1083" s="500"/>
      <c r="BS1083" s="500"/>
      <c r="BT1083" s="500"/>
      <c r="BU1083" s="500"/>
      <c r="BV1083" s="500"/>
      <c r="BW1083" s="500"/>
      <c r="BX1083" s="500"/>
      <c r="BY1083" s="500"/>
      <c r="BZ1083" s="500"/>
      <c r="CA1083" s="500"/>
      <c r="CB1083" s="500"/>
      <c r="CC1083" s="500"/>
      <c r="CD1083" s="500"/>
      <c r="CE1083" s="500"/>
      <c r="CF1083" s="500"/>
      <c r="CG1083" s="500"/>
      <c r="CH1083" s="500"/>
      <c r="CI1083" s="500"/>
      <c r="CJ1083" s="500"/>
      <c r="CK1083" s="500"/>
      <c r="CL1083" s="500"/>
      <c r="CM1083" s="500"/>
      <c r="CN1083" s="500"/>
      <c r="CO1083" s="500"/>
      <c r="CP1083" s="500"/>
      <c r="CQ1083" s="500"/>
      <c r="CR1083" s="500"/>
      <c r="CS1083" s="500"/>
      <c r="CT1083" s="500"/>
      <c r="CU1083" s="500"/>
      <c r="CV1083" s="500"/>
      <c r="CW1083" s="500"/>
      <c r="CX1083" s="500"/>
      <c r="CY1083" s="500"/>
      <c r="CZ1083" s="500"/>
      <c r="DA1083" s="500"/>
      <c r="DB1083" s="500"/>
      <c r="DC1083" s="500"/>
      <c r="DD1083" s="500"/>
      <c r="DE1083" s="500"/>
      <c r="DF1083" s="500"/>
      <c r="DG1083" s="500"/>
      <c r="DH1083" s="500"/>
      <c r="DI1083" s="500"/>
      <c r="DJ1083" s="500"/>
      <c r="DK1083" s="500"/>
      <c r="DL1083" s="500"/>
      <c r="DM1083" s="500"/>
      <c r="DN1083" s="500"/>
      <c r="DO1083" s="500"/>
      <c r="DP1083" s="500"/>
      <c r="DQ1083" s="500"/>
      <c r="DR1083" s="500"/>
      <c r="DS1083" s="500"/>
      <c r="DT1083" s="500"/>
      <c r="DU1083" s="500"/>
      <c r="DV1083" s="500"/>
      <c r="DW1083" s="500"/>
      <c r="DX1083" s="500"/>
      <c r="DY1083" s="500"/>
      <c r="DZ1083" s="500"/>
      <c r="EA1083" s="500"/>
      <c r="EB1083" s="500"/>
      <c r="EC1083" s="500"/>
      <c r="ED1083" s="500"/>
      <c r="EE1083" s="500"/>
      <c r="EF1083" s="500"/>
      <c r="EG1083" s="500"/>
      <c r="EH1083" s="500"/>
      <c r="EI1083" s="500"/>
      <c r="EJ1083" s="500"/>
      <c r="EK1083" s="500"/>
      <c r="EL1083" s="500"/>
      <c r="EM1083" s="500"/>
      <c r="EN1083" s="500"/>
      <c r="EO1083" s="500"/>
      <c r="EP1083" s="500"/>
      <c r="EQ1083" s="500"/>
      <c r="ER1083" s="500"/>
      <c r="ES1083" s="500"/>
      <c r="ET1083" s="500"/>
      <c r="EU1083" s="500"/>
      <c r="EV1083" s="500"/>
      <c r="EW1083" s="500"/>
      <c r="EX1083" s="500"/>
      <c r="EY1083" s="500"/>
      <c r="EZ1083" s="500"/>
      <c r="FA1083" s="500"/>
      <c r="FB1083" s="500"/>
      <c r="FC1083" s="500"/>
      <c r="FD1083" s="500"/>
      <c r="FE1083" s="500"/>
      <c r="FF1083" s="500"/>
      <c r="FG1083" s="500"/>
      <c r="FH1083" s="500"/>
      <c r="FI1083" s="500"/>
      <c r="FJ1083" s="500"/>
      <c r="FK1083" s="500"/>
      <c r="FL1083" s="500"/>
      <c r="FM1083" s="500"/>
      <c r="FN1083" s="500"/>
      <c r="FO1083" s="500"/>
      <c r="FP1083" s="500"/>
      <c r="FQ1083" s="500"/>
      <c r="FR1083" s="500"/>
      <c r="FS1083" s="500"/>
      <c r="FT1083" s="500"/>
      <c r="FU1083" s="500"/>
      <c r="FV1083" s="500"/>
      <c r="FW1083" s="500"/>
      <c r="FX1083" s="500"/>
      <c r="FY1083" s="500"/>
      <c r="FZ1083" s="500"/>
      <c r="GA1083" s="500"/>
      <c r="GB1083" s="500"/>
      <c r="GC1083" s="500"/>
      <c r="GD1083" s="500"/>
      <c r="GE1083" s="500"/>
      <c r="GF1083" s="500"/>
      <c r="GG1083" s="500"/>
      <c r="GH1083" s="500"/>
      <c r="GI1083" s="500"/>
      <c r="GJ1083" s="500"/>
      <c r="GK1083" s="500"/>
      <c r="GL1083" s="500"/>
      <c r="GM1083" s="500"/>
      <c r="GN1083" s="500"/>
      <c r="GO1083" s="500"/>
      <c r="GP1083" s="500"/>
      <c r="GQ1083" s="500"/>
      <c r="GR1083" s="500"/>
      <c r="GS1083" s="500"/>
      <c r="GT1083" s="500"/>
      <c r="GU1083" s="500"/>
      <c r="GV1083" s="500"/>
      <c r="GW1083" s="500"/>
      <c r="GX1083" s="500"/>
      <c r="GY1083" s="500"/>
      <c r="GZ1083" s="500"/>
      <c r="HA1083" s="500"/>
      <c r="HB1083" s="500"/>
      <c r="HC1083" s="500"/>
      <c r="HD1083" s="500"/>
      <c r="HE1083" s="500"/>
      <c r="HF1083" s="500"/>
      <c r="HG1083" s="500"/>
      <c r="HH1083" s="500"/>
      <c r="HI1083" s="500"/>
      <c r="HJ1083" s="500"/>
      <c r="HK1083" s="500"/>
      <c r="HL1083" s="500"/>
      <c r="HM1083" s="500"/>
      <c r="HN1083" s="500"/>
      <c r="HO1083" s="500"/>
      <c r="HP1083" s="500"/>
      <c r="HQ1083" s="500"/>
      <c r="HR1083" s="500"/>
      <c r="HS1083" s="500"/>
      <c r="HT1083" s="500"/>
      <c r="HU1083" s="500"/>
      <c r="HV1083" s="500"/>
      <c r="HW1083" s="500"/>
      <c r="HX1083" s="500"/>
      <c r="HY1083" s="500"/>
      <c r="HZ1083" s="500"/>
      <c r="IA1083" s="500"/>
      <c r="IB1083" s="500"/>
      <c r="IC1083" s="500"/>
      <c r="ID1083" s="500"/>
      <c r="IE1083" s="500"/>
      <c r="IF1083" s="500"/>
      <c r="IG1083" s="500"/>
      <c r="IH1083" s="500"/>
      <c r="II1083" s="500"/>
      <c r="IJ1083" s="500"/>
      <c r="IK1083" s="500"/>
      <c r="IL1083" s="500"/>
      <c r="IM1083" s="500"/>
      <c r="IN1083" s="500"/>
      <c r="IO1083" s="500"/>
      <c r="IP1083" s="500"/>
      <c r="IQ1083" s="500"/>
      <c r="IR1083" s="500"/>
      <c r="IS1083" s="500"/>
      <c r="IT1083" s="500"/>
      <c r="IU1083" s="500"/>
      <c r="IV1083" s="500"/>
      <c r="IW1083" s="500"/>
      <c r="IX1083" s="500"/>
      <c r="IY1083" s="500"/>
      <c r="IZ1083" s="500"/>
      <c r="JA1083" s="500"/>
      <c r="JB1083" s="500"/>
      <c r="JC1083" s="500"/>
      <c r="JD1083" s="500"/>
      <c r="JE1083" s="500"/>
      <c r="JF1083" s="500"/>
      <c r="JG1083" s="500"/>
      <c r="JH1083" s="500"/>
      <c r="JI1083" s="500"/>
      <c r="JJ1083" s="500"/>
      <c r="JK1083" s="500"/>
    </row>
    <row r="1084" ht="11.25" customHeight="1">
      <c r="A1084" s="494"/>
      <c r="B1084" s="501"/>
      <c r="C1084" s="497"/>
      <c r="D1084" s="494"/>
      <c r="E1084" s="494"/>
      <c r="F1084" s="498" t="s">
        <v>150</v>
      </c>
      <c r="G1084" s="494" t="str">
        <f>NPCs!BB1087</f>
        <v>None</v>
      </c>
      <c r="H1084" s="494"/>
      <c r="I1084" s="499" t="s">
        <v>147</v>
      </c>
      <c r="J1084" s="494">
        <f> NPCs!BB1089</f>
        <v>0</v>
      </c>
      <c r="K1084" s="494"/>
      <c r="L1084" s="494"/>
      <c r="M1084" s="494"/>
      <c r="N1084" s="496">
        <f>IFERROR(VLOOKUP(J1084,Proto_Lookup,15,FALSE),0)</f>
        <v>0</v>
      </c>
      <c r="O1084" s="500"/>
      <c r="P1084" s="494"/>
      <c r="Q1084" s="494"/>
      <c r="R1084" s="494"/>
      <c r="S1084" s="494"/>
      <c r="T1084" s="494"/>
      <c r="U1084" s="494"/>
      <c r="V1084" s="494"/>
      <c r="W1084" s="494"/>
      <c r="X1084" s="494"/>
      <c r="Y1084" s="494"/>
      <c r="Z1084" s="494"/>
      <c r="AA1084" s="507"/>
      <c r="AB1084" s="535"/>
      <c r="AC1084" s="787" t="s">
        <v>199</v>
      </c>
      <c r="AD1084" s="788" t="str">
        <f>IFERROR(__xludf.DUMMYFUNCTION("split(regexReplace(TO_TEXT( NPCs!AC1115), ""(.)"", ""$1_""), ""_"")"),"#VALUE!")</f>
        <v>#VALUE!</v>
      </c>
      <c r="AE1084" s="514"/>
      <c r="AF1084" s="514"/>
      <c r="AG1084" s="514"/>
      <c r="AH1084" s="514"/>
      <c r="AI1084" s="514"/>
      <c r="AJ1084" s="514"/>
      <c r="AK1084" s="515"/>
      <c r="AL1084" s="535"/>
      <c r="AM1084" s="535"/>
      <c r="AN1084" s="535"/>
      <c r="AO1084" s="535"/>
      <c r="AP1084" s="535"/>
      <c r="AQ1084" s="535"/>
      <c r="AR1084" s="535"/>
      <c r="AS1084" s="535"/>
      <c r="AT1084" s="535"/>
      <c r="AU1084" s="535"/>
      <c r="AV1084" s="535"/>
      <c r="AW1084" s="535"/>
      <c r="AX1084" s="535"/>
      <c r="AY1084" s="789"/>
      <c r="AZ1084" s="790"/>
      <c r="BA1084" s="500"/>
      <c r="BB1084" s="500"/>
      <c r="BC1084" s="500"/>
      <c r="BD1084" s="500"/>
      <c r="BE1084" s="500"/>
      <c r="BF1084" s="500"/>
      <c r="BG1084" s="500"/>
      <c r="BH1084" s="500"/>
      <c r="BI1084" s="500"/>
      <c r="BJ1084" s="500"/>
      <c r="BK1084" s="500"/>
      <c r="BL1084" s="500"/>
      <c r="BM1084" s="500"/>
      <c r="BN1084" s="500"/>
      <c r="BO1084" s="500"/>
      <c r="BP1084" s="500"/>
      <c r="BQ1084" s="500"/>
      <c r="BR1084" s="500"/>
      <c r="BS1084" s="500"/>
      <c r="BT1084" s="500"/>
      <c r="BU1084" s="500"/>
      <c r="BV1084" s="500"/>
      <c r="BW1084" s="500"/>
      <c r="BX1084" s="500"/>
      <c r="BY1084" s="500"/>
      <c r="BZ1084" s="500"/>
      <c r="CA1084" s="500"/>
      <c r="CB1084" s="500"/>
      <c r="CC1084" s="500"/>
      <c r="CD1084" s="500"/>
      <c r="CE1084" s="500"/>
      <c r="CF1084" s="500"/>
      <c r="CG1084" s="500"/>
      <c r="CH1084" s="500"/>
      <c r="CI1084" s="500"/>
      <c r="CJ1084" s="500"/>
      <c r="CK1084" s="500"/>
      <c r="CL1084" s="500"/>
      <c r="CM1084" s="500"/>
      <c r="CN1084" s="500"/>
      <c r="CO1084" s="500"/>
      <c r="CP1084" s="500"/>
      <c r="CQ1084" s="500"/>
      <c r="CR1084" s="500"/>
      <c r="CS1084" s="500"/>
      <c r="CT1084" s="500"/>
      <c r="CU1084" s="500"/>
      <c r="CV1084" s="500"/>
      <c r="CW1084" s="500"/>
      <c r="CX1084" s="500"/>
      <c r="CY1084" s="500"/>
      <c r="CZ1084" s="500"/>
      <c r="DA1084" s="500"/>
      <c r="DB1084" s="500"/>
      <c r="DC1084" s="500"/>
      <c r="DD1084" s="500"/>
      <c r="DE1084" s="500"/>
      <c r="DF1084" s="500"/>
      <c r="DG1084" s="500"/>
      <c r="DH1084" s="500"/>
      <c r="DI1084" s="500"/>
      <c r="DJ1084" s="500"/>
      <c r="DK1084" s="500"/>
      <c r="DL1084" s="500"/>
      <c r="DM1084" s="500"/>
      <c r="DN1084" s="500"/>
      <c r="DO1084" s="500"/>
      <c r="DP1084" s="500"/>
      <c r="DQ1084" s="500"/>
      <c r="DR1084" s="500"/>
      <c r="DS1084" s="500"/>
      <c r="DT1084" s="500"/>
      <c r="DU1084" s="500"/>
      <c r="DV1084" s="500"/>
      <c r="DW1084" s="500"/>
      <c r="DX1084" s="500"/>
      <c r="DY1084" s="500"/>
      <c r="DZ1084" s="500"/>
      <c r="EA1084" s="500"/>
      <c r="EB1084" s="500"/>
      <c r="EC1084" s="500"/>
      <c r="ED1084" s="500"/>
      <c r="EE1084" s="500"/>
      <c r="EF1084" s="500"/>
      <c r="EG1084" s="500"/>
      <c r="EH1084" s="500"/>
      <c r="EI1084" s="500"/>
      <c r="EJ1084" s="500"/>
      <c r="EK1084" s="500"/>
      <c r="EL1084" s="500"/>
      <c r="EM1084" s="500"/>
      <c r="EN1084" s="500"/>
      <c r="EO1084" s="500"/>
      <c r="EP1084" s="500"/>
      <c r="EQ1084" s="500"/>
      <c r="ER1084" s="500"/>
      <c r="ES1084" s="500"/>
      <c r="ET1084" s="500"/>
      <c r="EU1084" s="500"/>
      <c r="EV1084" s="500"/>
      <c r="EW1084" s="500"/>
      <c r="EX1084" s="500"/>
      <c r="EY1084" s="500"/>
      <c r="EZ1084" s="500"/>
      <c r="FA1084" s="500"/>
      <c r="FB1084" s="500"/>
      <c r="FC1084" s="500"/>
      <c r="FD1084" s="500"/>
      <c r="FE1084" s="500"/>
      <c r="FF1084" s="500"/>
      <c r="FG1084" s="500"/>
      <c r="FH1084" s="500"/>
      <c r="FI1084" s="500"/>
      <c r="FJ1084" s="500"/>
      <c r="FK1084" s="500"/>
      <c r="FL1084" s="500"/>
      <c r="FM1084" s="500"/>
      <c r="FN1084" s="500"/>
      <c r="FO1084" s="500"/>
      <c r="FP1084" s="500"/>
      <c r="FQ1084" s="500"/>
      <c r="FR1084" s="500"/>
      <c r="FS1084" s="500"/>
      <c r="FT1084" s="500"/>
      <c r="FU1084" s="500"/>
      <c r="FV1084" s="500"/>
      <c r="FW1084" s="500"/>
      <c r="FX1084" s="500"/>
      <c r="FY1084" s="500"/>
      <c r="FZ1084" s="500"/>
      <c r="GA1084" s="500"/>
      <c r="GB1084" s="500"/>
      <c r="GC1084" s="500"/>
      <c r="GD1084" s="500"/>
      <c r="GE1084" s="500"/>
      <c r="GF1084" s="500"/>
      <c r="GG1084" s="500"/>
      <c r="GH1084" s="500"/>
      <c r="GI1084" s="500"/>
      <c r="GJ1084" s="500"/>
      <c r="GK1084" s="500"/>
      <c r="GL1084" s="500"/>
      <c r="GM1084" s="500"/>
      <c r="GN1084" s="500"/>
      <c r="GO1084" s="500"/>
      <c r="GP1084" s="500"/>
      <c r="GQ1084" s="500"/>
      <c r="GR1084" s="500"/>
      <c r="GS1084" s="500"/>
      <c r="GT1084" s="500"/>
      <c r="GU1084" s="500"/>
      <c r="GV1084" s="500"/>
      <c r="GW1084" s="500"/>
      <c r="GX1084" s="500"/>
      <c r="GY1084" s="500"/>
      <c r="GZ1084" s="500"/>
      <c r="HA1084" s="500"/>
      <c r="HB1084" s="500"/>
      <c r="HC1084" s="500"/>
      <c r="HD1084" s="500"/>
      <c r="HE1084" s="500"/>
      <c r="HF1084" s="500"/>
      <c r="HG1084" s="500"/>
      <c r="HH1084" s="500"/>
      <c r="HI1084" s="500"/>
      <c r="HJ1084" s="500"/>
      <c r="HK1084" s="500"/>
      <c r="HL1084" s="500"/>
      <c r="HM1084" s="500"/>
      <c r="HN1084" s="500"/>
      <c r="HO1084" s="500"/>
      <c r="HP1084" s="500"/>
      <c r="HQ1084" s="500"/>
      <c r="HR1084" s="500"/>
      <c r="HS1084" s="500"/>
      <c r="HT1084" s="500"/>
      <c r="HU1084" s="500"/>
      <c r="HV1084" s="500"/>
      <c r="HW1084" s="500"/>
      <c r="HX1084" s="500"/>
      <c r="HY1084" s="500"/>
      <c r="HZ1084" s="500"/>
      <c r="IA1084" s="500"/>
      <c r="IB1084" s="500"/>
      <c r="IC1084" s="500"/>
      <c r="ID1084" s="500"/>
      <c r="IE1084" s="500"/>
      <c r="IF1084" s="500"/>
      <c r="IG1084" s="500"/>
      <c r="IH1084" s="500"/>
      <c r="II1084" s="500"/>
      <c r="IJ1084" s="500"/>
      <c r="IK1084" s="500"/>
      <c r="IL1084" s="500"/>
      <c r="IM1084" s="500"/>
      <c r="IN1084" s="500"/>
      <c r="IO1084" s="500"/>
      <c r="IP1084" s="500"/>
      <c r="IQ1084" s="500"/>
      <c r="IR1084" s="500"/>
      <c r="IS1084" s="500"/>
      <c r="IT1084" s="500"/>
      <c r="IU1084" s="500"/>
      <c r="IV1084" s="500"/>
      <c r="IW1084" s="500"/>
      <c r="IX1084" s="500"/>
      <c r="IY1084" s="500"/>
      <c r="IZ1084" s="500"/>
      <c r="JA1084" s="500"/>
      <c r="JB1084" s="500"/>
      <c r="JC1084" s="500"/>
      <c r="JD1084" s="500"/>
      <c r="JE1084" s="500"/>
      <c r="JF1084" s="500"/>
      <c r="JG1084" s="500"/>
      <c r="JH1084" s="500"/>
      <c r="JI1084" s="500"/>
      <c r="JJ1084" s="500"/>
      <c r="JK1084" s="500"/>
    </row>
    <row r="1085" ht="11.25" customHeight="1">
      <c r="A1085" s="494"/>
      <c r="B1085" s="501"/>
      <c r="C1085" s="501"/>
      <c r="D1085" s="498" t="s">
        <v>151</v>
      </c>
      <c r="E1085" s="494"/>
      <c r="F1085" s="494"/>
      <c r="G1085" s="494"/>
      <c r="H1085" s="498" t="s">
        <v>152</v>
      </c>
      <c r="I1085" s="500"/>
      <c r="J1085" s="499"/>
      <c r="K1085" s="494"/>
      <c r="L1085" s="494"/>
      <c r="M1085" s="502" t="str">
        <f>Iferror(if(countIfs(E1095:E1108,"HEART")&gt;0,"ANY",VLOOKUP(J1083,Under_Lookup,37,FALSE)))</f>
        <v/>
      </c>
      <c r="N1085" s="503" t="s">
        <v>147</v>
      </c>
      <c r="O1085" s="494" t="str">
        <f>Iferror(IFS(M1085="MELEE","VIM",M1085="RANGED","WIT",M1085="MAGIC","CRM",True,VLOOKUP(Max(C1087,C1089,C1090),C1087:D1090,2,False)))</f>
        <v>VIM</v>
      </c>
      <c r="P1085" s="494"/>
      <c r="Q1085" s="494"/>
      <c r="R1085" s="494"/>
      <c r="S1085" s="494"/>
      <c r="T1085" s="494"/>
      <c r="U1085" s="494"/>
      <c r="V1085" s="494"/>
      <c r="W1085" s="494"/>
      <c r="X1085" s="494"/>
      <c r="Y1085" s="494"/>
      <c r="Z1085" s="494"/>
      <c r="AA1085" s="496"/>
      <c r="AB1085" s="494"/>
      <c r="AC1085" s="596" t="s">
        <v>205</v>
      </c>
      <c r="AD1085" s="639" t="str">
        <f t="array" ref="AD1085">IFERROR(INDEX(Code_KindReturn, MATCH(TRUE, EXACT(AD1084, Code_Code), 0)),"")</f>
        <v/>
      </c>
      <c r="AE1085" s="639" t="str">
        <f t="array" ref="AE1085">IFERROR(INDEX(Code_GristReturn, MATCH(TRUE, EXACT(AE1084, Code_Code), 0)),"")</f>
        <v/>
      </c>
      <c r="AF1085" s="639" t="str">
        <f t="array" ref="AF1085">IFERROR(INDEX(Code_Trait1Return, MATCH(TRUE, EXACT(AF1084, Code_Code), 0)),"")</f>
        <v/>
      </c>
      <c r="AG1085" s="639" t="str">
        <f t="array" ref="AG1085">IFERROR(INDEX(Code_Trait2Return, MATCH(TRUE, EXACT(AG1084, Code_Code), 0)),"")</f>
        <v/>
      </c>
      <c r="AH1085" s="639" t="str">
        <f t="array" ref="AH1085">IFERROR(INDEX(Code_Action1Return, MATCH(TRUE, EXACT(AH1084, Code_Code), 0)),"")</f>
        <v/>
      </c>
      <c r="AI1085" s="639" t="str">
        <f t="array" ref="AI1085">IFERROR(INDEX(Code_Action2Return, MATCH(TRUE, EXACT(AI1084, Code_Code), 0)),"")</f>
        <v/>
      </c>
      <c r="AJ1085" s="639" t="str">
        <f t="array" ref="AJ1085">IFERROR(INDEX(Code_Action3Return, MATCH(TRUE, EXACT(AJ1084, Code_Code), 0)),"")</f>
        <v/>
      </c>
      <c r="AK1085" s="639" t="str">
        <f t="array" ref="AK1085">IFERROR(INDEX(Code_Action4Return, MATCH(TRUE, EXACT(AK1084, Code_Code), 0)),"")</f>
        <v/>
      </c>
      <c r="AL1085" s="494"/>
      <c r="AM1085" s="494"/>
      <c r="AN1085" s="494"/>
      <c r="AO1085" s="500"/>
      <c r="AQ1085" s="494"/>
      <c r="AR1085" s="494"/>
      <c r="AS1085" s="494"/>
      <c r="AT1085" s="494"/>
      <c r="AU1085" s="497"/>
      <c r="AV1085" s="501" t="s">
        <v>160</v>
      </c>
      <c r="AW1085" s="523" t="s">
        <v>161</v>
      </c>
      <c r="AX1085" s="494"/>
      <c r="AY1085" s="494"/>
      <c r="AZ1085" s="495"/>
      <c r="BA1085" s="500"/>
      <c r="BB1085" s="500"/>
      <c r="BC1085" s="500"/>
      <c r="BD1085" s="500"/>
      <c r="BE1085" s="500"/>
      <c r="BF1085" s="500"/>
      <c r="BG1085" s="500"/>
      <c r="BH1085" s="500"/>
      <c r="BI1085" s="500"/>
      <c r="BJ1085" s="500"/>
      <c r="BK1085" s="500"/>
      <c r="BL1085" s="500"/>
      <c r="BM1085" s="500"/>
      <c r="BN1085" s="500"/>
      <c r="BO1085" s="500"/>
      <c r="BP1085" s="500"/>
      <c r="BQ1085" s="500"/>
      <c r="BR1085" s="500"/>
      <c r="BS1085" s="500"/>
      <c r="BT1085" s="500"/>
      <c r="BU1085" s="500"/>
      <c r="BV1085" s="500"/>
      <c r="BW1085" s="500"/>
      <c r="BX1085" s="500"/>
      <c r="BY1085" s="500"/>
      <c r="BZ1085" s="500"/>
      <c r="CA1085" s="500"/>
      <c r="CB1085" s="500"/>
      <c r="CC1085" s="500"/>
      <c r="CD1085" s="500"/>
      <c r="CE1085" s="500"/>
      <c r="CF1085" s="500"/>
      <c r="CG1085" s="500"/>
      <c r="CH1085" s="500"/>
      <c r="CI1085" s="500"/>
      <c r="CJ1085" s="500"/>
      <c r="CK1085" s="500"/>
      <c r="CL1085" s="500"/>
      <c r="CM1085" s="500"/>
      <c r="CN1085" s="500"/>
      <c r="CO1085" s="500"/>
      <c r="CP1085" s="500"/>
      <c r="CQ1085" s="500"/>
      <c r="CR1085" s="500"/>
      <c r="CS1085" s="500"/>
      <c r="CT1085" s="500"/>
      <c r="CU1085" s="500"/>
      <c r="CV1085" s="500"/>
      <c r="CW1085" s="500"/>
      <c r="CX1085" s="500"/>
      <c r="CY1085" s="500"/>
      <c r="CZ1085" s="500"/>
      <c r="DA1085" s="500"/>
      <c r="DB1085" s="500"/>
      <c r="DC1085" s="500"/>
      <c r="DD1085" s="500"/>
      <c r="DE1085" s="500"/>
      <c r="DF1085" s="500"/>
      <c r="DG1085" s="500"/>
      <c r="DH1085" s="500"/>
      <c r="DI1085" s="500"/>
      <c r="DJ1085" s="500"/>
      <c r="DK1085" s="500"/>
      <c r="DL1085" s="500"/>
      <c r="DM1085" s="500"/>
      <c r="DN1085" s="500"/>
      <c r="DO1085" s="500"/>
      <c r="DP1085" s="500"/>
      <c r="DQ1085" s="500"/>
      <c r="DR1085" s="500"/>
      <c r="DS1085" s="500"/>
      <c r="DT1085" s="500"/>
      <c r="DU1085" s="500"/>
      <c r="DV1085" s="500"/>
      <c r="DW1085" s="500"/>
      <c r="DX1085" s="500"/>
      <c r="DY1085" s="500"/>
      <c r="DZ1085" s="500"/>
      <c r="EA1085" s="500"/>
      <c r="EB1085" s="500"/>
      <c r="EC1085" s="500"/>
      <c r="ED1085" s="500"/>
      <c r="EE1085" s="500"/>
      <c r="EF1085" s="500"/>
      <c r="EG1085" s="500"/>
      <c r="EH1085" s="500"/>
      <c r="EI1085" s="500"/>
      <c r="EJ1085" s="500"/>
      <c r="EK1085" s="500"/>
      <c r="EL1085" s="500"/>
      <c r="EM1085" s="500"/>
      <c r="EN1085" s="500"/>
      <c r="EO1085" s="500"/>
      <c r="EP1085" s="500"/>
      <c r="EQ1085" s="500"/>
      <c r="ER1085" s="500"/>
      <c r="ES1085" s="500"/>
      <c r="ET1085" s="500"/>
      <c r="EU1085" s="500"/>
      <c r="EV1085" s="500"/>
      <c r="EW1085" s="500"/>
      <c r="EX1085" s="500"/>
      <c r="EY1085" s="500"/>
      <c r="EZ1085" s="500"/>
      <c r="FA1085" s="500"/>
      <c r="FB1085" s="500"/>
      <c r="FC1085" s="500"/>
      <c r="FD1085" s="500"/>
      <c r="FE1085" s="500"/>
      <c r="FF1085" s="500"/>
      <c r="FG1085" s="500"/>
      <c r="FH1085" s="500"/>
      <c r="FI1085" s="500"/>
      <c r="FJ1085" s="500"/>
      <c r="FK1085" s="500"/>
      <c r="FL1085" s="500"/>
      <c r="FM1085" s="500"/>
      <c r="FN1085" s="500"/>
      <c r="FO1085" s="500"/>
      <c r="FP1085" s="500"/>
      <c r="FQ1085" s="500"/>
      <c r="FR1085" s="500"/>
      <c r="FS1085" s="500"/>
      <c r="FT1085" s="500"/>
      <c r="FU1085" s="500"/>
      <c r="FV1085" s="500"/>
      <c r="FW1085" s="500"/>
      <c r="FX1085" s="500"/>
      <c r="FY1085" s="500"/>
      <c r="FZ1085" s="500"/>
      <c r="GA1085" s="500"/>
      <c r="GB1085" s="500"/>
      <c r="GC1085" s="500"/>
      <c r="GD1085" s="500"/>
      <c r="GE1085" s="500"/>
      <c r="GF1085" s="500"/>
      <c r="GG1085" s="500"/>
      <c r="GH1085" s="500"/>
      <c r="GI1085" s="500"/>
      <c r="GJ1085" s="500"/>
      <c r="GK1085" s="500"/>
      <c r="GL1085" s="500"/>
      <c r="GM1085" s="500"/>
      <c r="GN1085" s="500"/>
      <c r="GO1085" s="500"/>
      <c r="GP1085" s="500"/>
      <c r="GQ1085" s="500"/>
      <c r="GR1085" s="500"/>
      <c r="GS1085" s="500"/>
      <c r="GT1085" s="500"/>
      <c r="GU1085" s="500"/>
      <c r="GV1085" s="500"/>
      <c r="GW1085" s="500"/>
      <c r="GX1085" s="500"/>
      <c r="GY1085" s="500"/>
      <c r="GZ1085" s="500"/>
      <c r="HA1085" s="500"/>
      <c r="HB1085" s="500"/>
      <c r="HC1085" s="500"/>
      <c r="HD1085" s="500"/>
      <c r="HE1085" s="500"/>
      <c r="HF1085" s="500"/>
      <c r="HG1085" s="500"/>
      <c r="HH1085" s="500"/>
      <c r="HI1085" s="500"/>
      <c r="HJ1085" s="500"/>
      <c r="HK1085" s="500"/>
      <c r="HL1085" s="500"/>
      <c r="HM1085" s="500"/>
      <c r="HN1085" s="500"/>
      <c r="HO1085" s="500"/>
      <c r="HP1085" s="500"/>
      <c r="HQ1085" s="500"/>
      <c r="HR1085" s="500"/>
      <c r="HS1085" s="500"/>
      <c r="HT1085" s="500"/>
      <c r="HU1085" s="500"/>
      <c r="HV1085" s="500"/>
      <c r="HW1085" s="500"/>
      <c r="HX1085" s="500"/>
      <c r="HY1085" s="500"/>
      <c r="HZ1085" s="500"/>
      <c r="IA1085" s="500"/>
      <c r="IB1085" s="500"/>
      <c r="IC1085" s="500"/>
      <c r="ID1085" s="500"/>
      <c r="IE1085" s="500"/>
      <c r="IF1085" s="500"/>
      <c r="IG1085" s="500"/>
      <c r="IH1085" s="500"/>
      <c r="II1085" s="500"/>
      <c r="IJ1085" s="500"/>
      <c r="IK1085" s="500"/>
      <c r="IL1085" s="500"/>
      <c r="IM1085" s="500"/>
      <c r="IN1085" s="500"/>
      <c r="IO1085" s="500"/>
      <c r="IP1085" s="500"/>
      <c r="IQ1085" s="500"/>
      <c r="IR1085" s="500"/>
      <c r="IS1085" s="500"/>
      <c r="IT1085" s="500"/>
      <c r="IU1085" s="500"/>
      <c r="IV1085" s="500"/>
      <c r="IW1085" s="500"/>
      <c r="IX1085" s="500"/>
      <c r="IY1085" s="500"/>
      <c r="IZ1085" s="500"/>
      <c r="JA1085" s="500"/>
      <c r="JB1085" s="500"/>
      <c r="JC1085" s="500"/>
      <c r="JD1085" s="500"/>
      <c r="JE1085" s="500"/>
      <c r="JF1085" s="500"/>
      <c r="JG1085" s="500"/>
      <c r="JH1085" s="500"/>
      <c r="JI1085" s="500"/>
      <c r="JJ1085" s="500"/>
      <c r="JK1085" s="500"/>
    </row>
    <row r="1086" ht="11.25" customHeight="1">
      <c r="A1086" s="494"/>
      <c r="B1086" s="501"/>
      <c r="C1086" s="501"/>
      <c r="D1086" s="504" t="s">
        <v>137</v>
      </c>
      <c r="E1086" s="505"/>
      <c r="F1086" s="506" t="str">
        <f>Iferror(VLOOKUP(J1083,Under_Lookup,3,FALSE))</f>
        <v/>
      </c>
      <c r="G1086" s="507">
        <f>if(CountIf(E1095:E1096,"VAMPIRIC")&gt;0,G1098,0)</f>
        <v>0</v>
      </c>
      <c r="H1086" s="508"/>
      <c r="I1086" s="509"/>
      <c r="J1086" s="510"/>
      <c r="K1086" s="494"/>
      <c r="L1086" s="494"/>
      <c r="M1086" s="498" t="s">
        <v>153</v>
      </c>
      <c r="N1086" s="500"/>
      <c r="O1086" s="494"/>
      <c r="P1086" s="494"/>
      <c r="Q1086" s="494"/>
      <c r="R1086" s="494"/>
      <c r="S1086" s="494"/>
      <c r="T1086" s="494"/>
      <c r="U1086" s="494"/>
      <c r="V1086" s="494"/>
      <c r="W1086" s="494"/>
      <c r="X1086" s="494"/>
      <c r="Y1086" s="494"/>
      <c r="Z1086" s="494"/>
      <c r="AA1086" s="496"/>
      <c r="AB1086" s="494"/>
      <c r="AC1086" s="596" t="s">
        <v>206</v>
      </c>
      <c r="AD1086" s="544" t="str">
        <f>IFERROR(VLOOKUP(AD1085,LookupKind,3, FALSE))</f>
        <v/>
      </c>
      <c r="AE1086" s="791"/>
      <c r="AL1086" s="494"/>
      <c r="AM1086" s="494"/>
      <c r="AN1086" s="494"/>
      <c r="AO1086" s="500"/>
      <c r="AQ1086" s="494"/>
      <c r="AR1086" s="494"/>
      <c r="AS1086" s="494"/>
      <c r="AT1086" s="494"/>
      <c r="AU1086" s="501" t="s">
        <v>163</v>
      </c>
      <c r="AV1086" s="529">
        <v>-2.0</v>
      </c>
      <c r="AW1086" s="530">
        <v>1.0</v>
      </c>
      <c r="AX1086" s="494"/>
      <c r="AY1086" s="494"/>
      <c r="AZ1086" s="792"/>
      <c r="BA1086" s="500"/>
      <c r="BB1086" s="500"/>
      <c r="BC1086" s="500"/>
      <c r="BD1086" s="500"/>
      <c r="BE1086" s="500"/>
      <c r="BF1086" s="500"/>
      <c r="BG1086" s="500"/>
      <c r="BH1086" s="500"/>
      <c r="BI1086" s="500"/>
      <c r="BJ1086" s="500"/>
      <c r="BK1086" s="500"/>
      <c r="BL1086" s="500"/>
      <c r="BM1086" s="500"/>
      <c r="BN1086" s="500"/>
      <c r="BO1086" s="500"/>
      <c r="BP1086" s="500"/>
      <c r="BQ1086" s="500"/>
      <c r="BR1086" s="500"/>
      <c r="BS1086" s="500"/>
      <c r="BT1086" s="500"/>
      <c r="BU1086" s="500"/>
      <c r="BV1086" s="500"/>
      <c r="BW1086" s="500"/>
      <c r="BX1086" s="500"/>
      <c r="BY1086" s="500"/>
      <c r="BZ1086" s="500"/>
      <c r="CA1086" s="500"/>
      <c r="CB1086" s="500"/>
      <c r="CC1086" s="500"/>
      <c r="CD1086" s="500"/>
      <c r="CE1086" s="500"/>
      <c r="CF1086" s="500"/>
      <c r="CG1086" s="500"/>
      <c r="CH1086" s="500"/>
      <c r="CI1086" s="500"/>
      <c r="CJ1086" s="500"/>
      <c r="CK1086" s="500"/>
      <c r="CL1086" s="500"/>
      <c r="CM1086" s="500"/>
      <c r="CN1086" s="500"/>
      <c r="CO1086" s="500"/>
      <c r="CP1086" s="500"/>
      <c r="CQ1086" s="500"/>
      <c r="CR1086" s="500"/>
      <c r="CS1086" s="500"/>
      <c r="CT1086" s="500"/>
      <c r="CU1086" s="500"/>
      <c r="CV1086" s="500"/>
      <c r="CW1086" s="500"/>
      <c r="CX1086" s="500"/>
      <c r="CY1086" s="500"/>
      <c r="CZ1086" s="500"/>
      <c r="DA1086" s="500"/>
      <c r="DB1086" s="500"/>
      <c r="DC1086" s="500"/>
      <c r="DD1086" s="500"/>
      <c r="DE1086" s="500"/>
      <c r="DF1086" s="500"/>
      <c r="DG1086" s="500"/>
      <c r="DH1086" s="500"/>
      <c r="DI1086" s="500"/>
      <c r="DJ1086" s="500"/>
      <c r="DK1086" s="500"/>
      <c r="DL1086" s="500"/>
      <c r="DM1086" s="500"/>
      <c r="DN1086" s="500"/>
      <c r="DO1086" s="500"/>
      <c r="DP1086" s="500"/>
      <c r="DQ1086" s="500"/>
      <c r="DR1086" s="500"/>
      <c r="DS1086" s="500"/>
      <c r="DT1086" s="500"/>
      <c r="DU1086" s="500"/>
      <c r="DV1086" s="500"/>
      <c r="DW1086" s="500"/>
      <c r="DX1086" s="500"/>
      <c r="DY1086" s="500"/>
      <c r="DZ1086" s="500"/>
      <c r="EA1086" s="500"/>
      <c r="EB1086" s="500"/>
      <c r="EC1086" s="500"/>
      <c r="ED1086" s="500"/>
      <c r="EE1086" s="500"/>
      <c r="EF1086" s="500"/>
      <c r="EG1086" s="500"/>
      <c r="EH1086" s="500"/>
      <c r="EI1086" s="500"/>
      <c r="EJ1086" s="500"/>
      <c r="EK1086" s="500"/>
      <c r="EL1086" s="500"/>
      <c r="EM1086" s="500"/>
      <c r="EN1086" s="500"/>
      <c r="EO1086" s="500"/>
      <c r="EP1086" s="500"/>
      <c r="EQ1086" s="500"/>
      <c r="ER1086" s="500"/>
      <c r="ES1086" s="500"/>
      <c r="ET1086" s="500"/>
      <c r="EU1086" s="500"/>
      <c r="EV1086" s="500"/>
      <c r="EW1086" s="500"/>
      <c r="EX1086" s="500"/>
      <c r="EY1086" s="500"/>
      <c r="EZ1086" s="500"/>
      <c r="FA1086" s="500"/>
      <c r="FB1086" s="500"/>
      <c r="FC1086" s="500"/>
      <c r="FD1086" s="500"/>
      <c r="FE1086" s="500"/>
      <c r="FF1086" s="500"/>
      <c r="FG1086" s="500"/>
      <c r="FH1086" s="500"/>
      <c r="FI1086" s="500"/>
      <c r="FJ1086" s="500"/>
      <c r="FK1086" s="500"/>
      <c r="FL1086" s="500"/>
      <c r="FM1086" s="500"/>
      <c r="FN1086" s="500"/>
      <c r="FO1086" s="500"/>
      <c r="FP1086" s="500"/>
      <c r="FQ1086" s="500"/>
      <c r="FR1086" s="500"/>
      <c r="FS1086" s="500"/>
      <c r="FT1086" s="500"/>
      <c r="FU1086" s="500"/>
      <c r="FV1086" s="500"/>
      <c r="FW1086" s="500"/>
      <c r="FX1086" s="500"/>
      <c r="FY1086" s="500"/>
      <c r="FZ1086" s="500"/>
      <c r="GA1086" s="500"/>
      <c r="GB1086" s="500"/>
      <c r="GC1086" s="500"/>
      <c r="GD1086" s="500"/>
      <c r="GE1086" s="500"/>
      <c r="GF1086" s="500"/>
      <c r="GG1086" s="500"/>
      <c r="GH1086" s="500"/>
      <c r="GI1086" s="500"/>
      <c r="GJ1086" s="500"/>
      <c r="GK1086" s="500"/>
      <c r="GL1086" s="500"/>
      <c r="GM1086" s="500"/>
      <c r="GN1086" s="500"/>
      <c r="GO1086" s="500"/>
      <c r="GP1086" s="500"/>
      <c r="GQ1086" s="500"/>
      <c r="GR1086" s="500"/>
      <c r="GS1086" s="500"/>
      <c r="GT1086" s="500"/>
      <c r="GU1086" s="500"/>
      <c r="GV1086" s="500"/>
      <c r="GW1086" s="500"/>
      <c r="GX1086" s="500"/>
      <c r="GY1086" s="500"/>
      <c r="GZ1086" s="500"/>
      <c r="HA1086" s="500"/>
      <c r="HB1086" s="500"/>
      <c r="HC1086" s="500"/>
      <c r="HD1086" s="500"/>
      <c r="HE1086" s="500"/>
      <c r="HF1086" s="500"/>
      <c r="HG1086" s="500"/>
      <c r="HH1086" s="500"/>
      <c r="HI1086" s="500"/>
      <c r="HJ1086" s="500"/>
      <c r="HK1086" s="500"/>
      <c r="HL1086" s="500"/>
      <c r="HM1086" s="500"/>
      <c r="HN1086" s="500"/>
      <c r="HO1086" s="500"/>
      <c r="HP1086" s="500"/>
      <c r="HQ1086" s="500"/>
      <c r="HR1086" s="500"/>
      <c r="HS1086" s="500"/>
      <c r="HT1086" s="500"/>
      <c r="HU1086" s="500"/>
      <c r="HV1086" s="500"/>
      <c r="HW1086" s="500"/>
      <c r="HX1086" s="500"/>
      <c r="HY1086" s="500"/>
      <c r="HZ1086" s="500"/>
      <c r="IA1086" s="500"/>
      <c r="IB1086" s="500"/>
      <c r="IC1086" s="500"/>
      <c r="ID1086" s="500"/>
      <c r="IE1086" s="500"/>
      <c r="IF1086" s="500"/>
      <c r="IG1086" s="500"/>
      <c r="IH1086" s="500"/>
      <c r="II1086" s="500"/>
      <c r="IJ1086" s="500"/>
      <c r="IK1086" s="500"/>
      <c r="IL1086" s="500"/>
      <c r="IM1086" s="500"/>
      <c r="IN1086" s="500"/>
      <c r="IO1086" s="500"/>
      <c r="IP1086" s="500"/>
      <c r="IQ1086" s="500"/>
      <c r="IR1086" s="500"/>
      <c r="IS1086" s="500"/>
      <c r="IT1086" s="500"/>
      <c r="IU1086" s="500"/>
      <c r="IV1086" s="500"/>
      <c r="IW1086" s="500"/>
      <c r="IX1086" s="500"/>
      <c r="IY1086" s="500"/>
      <c r="IZ1086" s="500"/>
      <c r="JA1086" s="500"/>
      <c r="JB1086" s="500"/>
      <c r="JC1086" s="500"/>
      <c r="JD1086" s="500"/>
      <c r="JE1086" s="500"/>
      <c r="JF1086" s="500"/>
      <c r="JG1086" s="500"/>
      <c r="JH1086" s="500"/>
      <c r="JI1086" s="500"/>
      <c r="JJ1086" s="500"/>
      <c r="JK1086" s="500"/>
    </row>
    <row r="1087" ht="11.25" customHeight="1">
      <c r="A1087" s="494"/>
      <c r="B1087" s="501"/>
      <c r="C1087" s="494">
        <f>E1087*F1087+I1087</f>
        <v>0</v>
      </c>
      <c r="D1087" s="501" t="s">
        <v>154</v>
      </c>
      <c r="E1087" s="496" t="str">
        <f>IFERROR(__xludf.DUMMYFUNCTION("Iferror(split(NPCs!E1095,""d""))"),"")</f>
        <v/>
      </c>
      <c r="F1087" s="494"/>
      <c r="G1087" s="511" t="str">
        <f t="shared" ref="G1087:G1090" si="117">if(I1087&gt;0,"+","")</f>
        <v/>
      </c>
      <c r="H1087" s="500" t="str">
        <f t="shared" ref="H1087:H1091" si="118">if(I1087&lt;&gt;0,I1087,"")</f>
        <v/>
      </c>
      <c r="I1087" s="512">
        <f>IF(countIf(AD1088:AD1123,"PLUSH")&gt;0,1,0)+IF(countIf(AD1088:AD1123,"EQUINE")&gt;0,1,0)</f>
        <v>0</v>
      </c>
      <c r="J1087" s="513"/>
      <c r="K1087" s="500"/>
      <c r="L1087" s="494"/>
      <c r="M1087" s="494"/>
      <c r="N1087" s="505" t="str">
        <f>VLOOKUP(O1085,D1087:E1090,2,FALSE)</f>
        <v/>
      </c>
      <c r="O1087" s="514" t="str">
        <f>if(N1087&lt;&gt;"","d","")</f>
        <v/>
      </c>
      <c r="P1087" s="514" t="str">
        <f>VLOOKUP(O1085,D1087:F1090,3,FALSE)</f>
        <v/>
      </c>
      <c r="Q1087" s="505" t="str">
        <f>VLOOKUP(O1085,D1087:G1090,4,FALSE)</f>
        <v/>
      </c>
      <c r="R1087" s="515" t="str">
        <f>VLOOKUP(O1085,D1087:H1090,5,FALSE)</f>
        <v/>
      </c>
      <c r="S1087" s="516" t="str">
        <f t="shared" ref="S1087:V1087" si="116">D1099</f>
        <v/>
      </c>
      <c r="T1087" s="505" t="str">
        <f t="shared" si="116"/>
        <v/>
      </c>
      <c r="U1087" s="514" t="str">
        <f t="shared" si="116"/>
        <v/>
      </c>
      <c r="V1087" s="515" t="str">
        <f t="shared" si="116"/>
        <v/>
      </c>
      <c r="W1087" s="505" t="str">
        <f>if(O1085="CRM",J1099,L1099)</f>
        <v/>
      </c>
      <c r="X1087" s="515" t="str">
        <f>if(O1085="CRM",K1099,M1099)</f>
        <v/>
      </c>
      <c r="Y1087" s="494"/>
      <c r="Z1087" s="494"/>
      <c r="AA1087" s="496"/>
      <c r="AB1087" s="494"/>
      <c r="AC1087" s="596" t="str">
        <f>IFERROR(VLOOKUP(AE1085,LookupGrist,3, FALSE))</f>
        <v/>
      </c>
      <c r="AD1087" s="544" t="str">
        <f>IFERROR(__xludf.DUMMYFUNCTION("IFERROR(split(VLOOKUP(AC1087, AllGrist, 5, false),""d""), """")"),"")</f>
        <v/>
      </c>
      <c r="AE1087" s="515"/>
      <c r="AF1087" s="494"/>
      <c r="AG1087" s="494"/>
      <c r="AH1087" s="494"/>
      <c r="AI1087" s="494"/>
      <c r="AJ1087" s="494"/>
      <c r="AM1087" s="494"/>
      <c r="AN1087" s="494"/>
      <c r="AO1087" s="500"/>
      <c r="AQ1087" s="494"/>
      <c r="AR1087" s="494"/>
      <c r="AS1087" s="494"/>
      <c r="AT1087" s="494"/>
      <c r="AU1087" s="501" t="s">
        <v>164</v>
      </c>
      <c r="AV1087" s="793">
        <f>if(AE1087&lt;=10,2,0)</f>
        <v>2</v>
      </c>
      <c r="AW1087" s="532">
        <v>-1.0</v>
      </c>
      <c r="AX1087" s="494"/>
      <c r="AY1087" s="494"/>
      <c r="AZ1087" s="792"/>
      <c r="BA1087" s="500"/>
      <c r="BB1087" s="500"/>
      <c r="BC1087" s="500"/>
      <c r="BD1087" s="500"/>
      <c r="BE1087" s="500"/>
      <c r="BF1087" s="500"/>
      <c r="BG1087" s="500"/>
      <c r="BH1087" s="500"/>
      <c r="BI1087" s="500"/>
      <c r="BJ1087" s="500"/>
      <c r="BK1087" s="500"/>
      <c r="BL1087" s="500"/>
      <c r="BM1087" s="500"/>
      <c r="BN1087" s="500"/>
      <c r="BO1087" s="500"/>
      <c r="BP1087" s="500"/>
      <c r="BQ1087" s="500"/>
      <c r="BR1087" s="500"/>
      <c r="BS1087" s="500"/>
      <c r="BT1087" s="500"/>
      <c r="BU1087" s="500"/>
      <c r="BV1087" s="500"/>
      <c r="BW1087" s="500"/>
      <c r="BX1087" s="500"/>
      <c r="BY1087" s="500"/>
      <c r="BZ1087" s="500"/>
      <c r="CA1087" s="500"/>
      <c r="CB1087" s="500"/>
      <c r="CC1087" s="500"/>
      <c r="CD1087" s="500"/>
      <c r="CE1087" s="500"/>
      <c r="CF1087" s="500"/>
      <c r="CG1087" s="500"/>
      <c r="CH1087" s="500"/>
      <c r="CI1087" s="500"/>
      <c r="CJ1087" s="500"/>
      <c r="CK1087" s="500"/>
      <c r="CL1087" s="500"/>
      <c r="CM1087" s="500"/>
      <c r="CN1087" s="500"/>
      <c r="CO1087" s="500"/>
      <c r="CP1087" s="500"/>
      <c r="CQ1087" s="500"/>
      <c r="CR1087" s="500"/>
      <c r="CS1087" s="500"/>
      <c r="CT1087" s="500"/>
      <c r="CU1087" s="500"/>
      <c r="CV1087" s="500"/>
      <c r="CW1087" s="500"/>
      <c r="CX1087" s="500"/>
      <c r="CY1087" s="500"/>
      <c r="CZ1087" s="500"/>
      <c r="DA1087" s="500"/>
      <c r="DB1087" s="500"/>
      <c r="DC1087" s="500"/>
      <c r="DD1087" s="500"/>
      <c r="DE1087" s="500"/>
      <c r="DF1087" s="500"/>
      <c r="DG1087" s="500"/>
      <c r="DH1087" s="500"/>
      <c r="DI1087" s="500"/>
      <c r="DJ1087" s="500"/>
      <c r="DK1087" s="500"/>
      <c r="DL1087" s="500"/>
      <c r="DM1087" s="500"/>
      <c r="DN1087" s="500"/>
      <c r="DO1087" s="500"/>
      <c r="DP1087" s="500"/>
      <c r="DQ1087" s="500"/>
      <c r="DR1087" s="500"/>
      <c r="DS1087" s="500"/>
      <c r="DT1087" s="500"/>
      <c r="DU1087" s="500"/>
      <c r="DV1087" s="500"/>
      <c r="DW1087" s="500"/>
      <c r="DX1087" s="500"/>
      <c r="DY1087" s="500"/>
      <c r="DZ1087" s="500"/>
      <c r="EA1087" s="500"/>
      <c r="EB1087" s="500"/>
      <c r="EC1087" s="500"/>
      <c r="ED1087" s="500"/>
      <c r="EE1087" s="500"/>
      <c r="EF1087" s="500"/>
      <c r="EG1087" s="500"/>
      <c r="EH1087" s="500"/>
      <c r="EI1087" s="500"/>
      <c r="EJ1087" s="500"/>
      <c r="EK1087" s="500"/>
      <c r="EL1087" s="500"/>
      <c r="EM1087" s="500"/>
      <c r="EN1087" s="500"/>
      <c r="EO1087" s="500"/>
      <c r="EP1087" s="500"/>
      <c r="EQ1087" s="500"/>
      <c r="ER1087" s="500"/>
      <c r="ES1087" s="500"/>
      <c r="ET1087" s="500"/>
      <c r="EU1087" s="500"/>
      <c r="EV1087" s="500"/>
      <c r="EW1087" s="500"/>
      <c r="EX1087" s="500"/>
      <c r="EY1087" s="500"/>
      <c r="EZ1087" s="500"/>
      <c r="FA1087" s="500"/>
      <c r="FB1087" s="500"/>
      <c r="FC1087" s="500"/>
      <c r="FD1087" s="500"/>
      <c r="FE1087" s="500"/>
      <c r="FF1087" s="500"/>
      <c r="FG1087" s="500"/>
      <c r="FH1087" s="500"/>
      <c r="FI1087" s="500"/>
      <c r="FJ1087" s="500"/>
      <c r="FK1087" s="500"/>
      <c r="FL1087" s="500"/>
      <c r="FM1087" s="500"/>
      <c r="FN1087" s="500"/>
      <c r="FO1087" s="500"/>
      <c r="FP1087" s="500"/>
      <c r="FQ1087" s="500"/>
      <c r="FR1087" s="500"/>
      <c r="FS1087" s="500"/>
      <c r="FT1087" s="500"/>
      <c r="FU1087" s="500"/>
      <c r="FV1087" s="500"/>
      <c r="FW1087" s="500"/>
      <c r="FX1087" s="500"/>
      <c r="FY1087" s="500"/>
      <c r="FZ1087" s="500"/>
      <c r="GA1087" s="500"/>
      <c r="GB1087" s="500"/>
      <c r="GC1087" s="500"/>
      <c r="GD1087" s="500"/>
      <c r="GE1087" s="500"/>
      <c r="GF1087" s="500"/>
      <c r="GG1087" s="500"/>
      <c r="GH1087" s="500"/>
      <c r="GI1087" s="500"/>
      <c r="GJ1087" s="500"/>
      <c r="GK1087" s="500"/>
      <c r="GL1087" s="500"/>
      <c r="GM1087" s="500"/>
      <c r="GN1087" s="500"/>
      <c r="GO1087" s="500"/>
      <c r="GP1087" s="500"/>
      <c r="GQ1087" s="500"/>
      <c r="GR1087" s="500"/>
      <c r="GS1087" s="500"/>
      <c r="GT1087" s="500"/>
      <c r="GU1087" s="500"/>
      <c r="GV1087" s="500"/>
      <c r="GW1087" s="500"/>
      <c r="GX1087" s="500"/>
      <c r="GY1087" s="500"/>
      <c r="GZ1087" s="500"/>
      <c r="HA1087" s="500"/>
      <c r="HB1087" s="500"/>
      <c r="HC1087" s="500"/>
      <c r="HD1087" s="500"/>
      <c r="HE1087" s="500"/>
      <c r="HF1087" s="500"/>
      <c r="HG1087" s="500"/>
      <c r="HH1087" s="500"/>
      <c r="HI1087" s="500"/>
      <c r="HJ1087" s="500"/>
      <c r="HK1087" s="500"/>
      <c r="HL1087" s="500"/>
      <c r="HM1087" s="500"/>
      <c r="HN1087" s="500"/>
      <c r="HO1087" s="500"/>
      <c r="HP1087" s="500"/>
      <c r="HQ1087" s="500"/>
      <c r="HR1087" s="500"/>
      <c r="HS1087" s="500"/>
      <c r="HT1087" s="500"/>
      <c r="HU1087" s="500"/>
      <c r="HV1087" s="500"/>
      <c r="HW1087" s="500"/>
      <c r="HX1087" s="500"/>
      <c r="HY1087" s="500"/>
      <c r="HZ1087" s="500"/>
      <c r="IA1087" s="500"/>
      <c r="IB1087" s="500"/>
      <c r="IC1087" s="500"/>
      <c r="ID1087" s="500"/>
      <c r="IE1087" s="500"/>
      <c r="IF1087" s="500"/>
      <c r="IG1087" s="500"/>
      <c r="IH1087" s="500"/>
      <c r="II1087" s="500"/>
      <c r="IJ1087" s="500"/>
      <c r="IK1087" s="500"/>
      <c r="IL1087" s="500"/>
      <c r="IM1087" s="500"/>
      <c r="IN1087" s="500"/>
      <c r="IO1087" s="500"/>
      <c r="IP1087" s="500"/>
      <c r="IQ1087" s="500"/>
      <c r="IR1087" s="500"/>
      <c r="IS1087" s="500"/>
      <c r="IT1087" s="500"/>
      <c r="IU1087" s="500"/>
      <c r="IV1087" s="500"/>
      <c r="IW1087" s="500"/>
      <c r="IX1087" s="500"/>
      <c r="IY1087" s="500"/>
      <c r="IZ1087" s="500"/>
      <c r="JA1087" s="500"/>
      <c r="JB1087" s="500"/>
      <c r="JC1087" s="500"/>
      <c r="JD1087" s="500"/>
      <c r="JE1087" s="500"/>
      <c r="JF1087" s="500"/>
      <c r="JG1087" s="500"/>
      <c r="JH1087" s="500"/>
      <c r="JI1087" s="500"/>
      <c r="JJ1087" s="500"/>
      <c r="JK1087" s="500"/>
    </row>
    <row r="1088" ht="11.25" customHeight="1">
      <c r="A1088" s="494"/>
      <c r="B1088" s="501"/>
      <c r="C1088" s="494"/>
      <c r="D1088" s="501" t="s">
        <v>155</v>
      </c>
      <c r="E1088" s="496" t="str">
        <f>IFERROR(__xludf.DUMMYFUNCTION("Iferror(split(NPCs!E1097,""d""))"),"")</f>
        <v/>
      </c>
      <c r="F1088" s="494"/>
      <c r="G1088" s="517" t="str">
        <f t="shared" si="117"/>
        <v/>
      </c>
      <c r="H1088" s="500" t="str">
        <f t="shared" si="118"/>
        <v/>
      </c>
      <c r="I1088" s="518">
        <f>IF(countIf(AD1088:AD1123,"FURRY")&gt;0,1,0)+IF(countIf(AD1088:AD1123,"EQUINE")&gt;0,1,0)</f>
        <v>0</v>
      </c>
      <c r="J1088" s="513"/>
      <c r="K1088" s="500"/>
      <c r="L1088" s="494"/>
      <c r="M1088" s="498"/>
      <c r="N1088" s="494"/>
      <c r="O1088" s="494"/>
      <c r="P1088" s="494"/>
      <c r="Q1088" s="494"/>
      <c r="R1088" s="494"/>
      <c r="S1088" s="494"/>
      <c r="T1088" s="494"/>
      <c r="U1088" s="494"/>
      <c r="V1088" s="494"/>
      <c r="W1088" s="494"/>
      <c r="X1088" s="494"/>
      <c r="Y1088" s="494"/>
      <c r="Z1088" s="494"/>
      <c r="AA1088" s="496"/>
      <c r="AB1088" s="494"/>
      <c r="AC1088" s="498" t="s">
        <v>169</v>
      </c>
      <c r="AD1088" s="540" t="str">
        <f>IFERROR(VLOOKUP(AF1085,LookupTrait,3, FALSE))</f>
        <v/>
      </c>
      <c r="AE1088" s="494"/>
      <c r="AF1088" s="494"/>
      <c r="AG1088" s="494"/>
      <c r="AH1088" s="494"/>
      <c r="AK1088" s="533" t="s">
        <v>166</v>
      </c>
      <c r="AL1088" s="499" t="s">
        <v>167</v>
      </c>
      <c r="AM1088" s="494"/>
      <c r="AN1088" s="494"/>
      <c r="AO1088" s="500"/>
      <c r="AQ1088" s="494"/>
      <c r="AR1088" s="494"/>
      <c r="AS1088" s="494"/>
      <c r="AT1088" s="494"/>
      <c r="AU1088" s="501" t="s">
        <v>168</v>
      </c>
      <c r="AV1088" s="534">
        <v>0.0</v>
      </c>
      <c r="AW1088" s="532">
        <f>if(F1087&gt;=AE1088,1,0)</f>
        <v>1</v>
      </c>
      <c r="AX1088" s="494"/>
      <c r="AY1088" s="494"/>
      <c r="AZ1088" s="792"/>
      <c r="BA1088" s="500"/>
      <c r="BB1088" s="500"/>
      <c r="BC1088" s="500"/>
      <c r="BD1088" s="500"/>
      <c r="BE1088" s="500"/>
      <c r="BF1088" s="500"/>
      <c r="BG1088" s="500"/>
      <c r="BH1088" s="500"/>
      <c r="BI1088" s="500"/>
      <c r="BJ1088" s="500"/>
      <c r="BK1088" s="500"/>
      <c r="BL1088" s="500"/>
      <c r="BM1088" s="500"/>
      <c r="BN1088" s="500"/>
      <c r="BO1088" s="500"/>
      <c r="BP1088" s="500"/>
      <c r="BQ1088" s="500"/>
      <c r="BR1088" s="500"/>
      <c r="BS1088" s="500"/>
      <c r="BT1088" s="500"/>
      <c r="BU1088" s="500"/>
      <c r="BV1088" s="500"/>
      <c r="BW1088" s="500"/>
      <c r="BX1088" s="500"/>
      <c r="BY1088" s="500"/>
      <c r="BZ1088" s="500"/>
      <c r="CA1088" s="500"/>
      <c r="CB1088" s="500"/>
      <c r="CC1088" s="500"/>
      <c r="CD1088" s="500"/>
      <c r="CE1088" s="500"/>
      <c r="CF1088" s="500"/>
      <c r="CG1088" s="500"/>
      <c r="CH1088" s="500"/>
      <c r="CI1088" s="500"/>
      <c r="CJ1088" s="500"/>
      <c r="CK1088" s="500"/>
      <c r="CL1088" s="500"/>
      <c r="CM1088" s="500"/>
      <c r="CN1088" s="500"/>
      <c r="CO1088" s="500"/>
      <c r="CP1088" s="500"/>
      <c r="CQ1088" s="500"/>
      <c r="CR1088" s="500"/>
      <c r="CS1088" s="500"/>
      <c r="CT1088" s="500"/>
      <c r="CU1088" s="500"/>
      <c r="CV1088" s="500"/>
      <c r="CW1088" s="500"/>
      <c r="CX1088" s="500"/>
      <c r="CY1088" s="500"/>
      <c r="CZ1088" s="500"/>
      <c r="DA1088" s="500"/>
      <c r="DB1088" s="500"/>
      <c r="DC1088" s="500"/>
      <c r="DD1088" s="500"/>
      <c r="DE1088" s="500"/>
      <c r="DF1088" s="500"/>
      <c r="DG1088" s="500"/>
      <c r="DH1088" s="500"/>
      <c r="DI1088" s="500"/>
      <c r="DJ1088" s="500"/>
      <c r="DK1088" s="500"/>
      <c r="DL1088" s="500"/>
      <c r="DM1088" s="500"/>
      <c r="DN1088" s="500"/>
      <c r="DO1088" s="500"/>
      <c r="DP1088" s="500"/>
      <c r="DQ1088" s="500"/>
      <c r="DR1088" s="500"/>
      <c r="DS1088" s="500"/>
      <c r="DT1088" s="500"/>
      <c r="DU1088" s="500"/>
      <c r="DV1088" s="500"/>
      <c r="DW1088" s="500"/>
      <c r="DX1088" s="500"/>
      <c r="DY1088" s="500"/>
      <c r="DZ1088" s="500"/>
      <c r="EA1088" s="500"/>
      <c r="EB1088" s="500"/>
      <c r="EC1088" s="500"/>
      <c r="ED1088" s="500"/>
      <c r="EE1088" s="500"/>
      <c r="EF1088" s="500"/>
      <c r="EG1088" s="500"/>
      <c r="EH1088" s="500"/>
      <c r="EI1088" s="500"/>
      <c r="EJ1088" s="500"/>
      <c r="EK1088" s="500"/>
      <c r="EL1088" s="500"/>
      <c r="EM1088" s="500"/>
      <c r="EN1088" s="500"/>
      <c r="EO1088" s="500"/>
      <c r="EP1088" s="500"/>
      <c r="EQ1088" s="500"/>
      <c r="ER1088" s="500"/>
      <c r="ES1088" s="500"/>
      <c r="ET1088" s="500"/>
      <c r="EU1088" s="500"/>
      <c r="EV1088" s="500"/>
      <c r="EW1088" s="500"/>
      <c r="EX1088" s="500"/>
      <c r="EY1088" s="500"/>
      <c r="EZ1088" s="500"/>
      <c r="FA1088" s="500"/>
      <c r="FB1088" s="500"/>
      <c r="FC1088" s="500"/>
      <c r="FD1088" s="500"/>
      <c r="FE1088" s="500"/>
      <c r="FF1088" s="500"/>
      <c r="FG1088" s="500"/>
      <c r="FH1088" s="500"/>
      <c r="FI1088" s="500"/>
      <c r="FJ1088" s="500"/>
      <c r="FK1088" s="500"/>
      <c r="FL1088" s="500"/>
      <c r="FM1088" s="500"/>
      <c r="FN1088" s="500"/>
      <c r="FO1088" s="500"/>
      <c r="FP1088" s="500"/>
      <c r="FQ1088" s="500"/>
      <c r="FR1088" s="500"/>
      <c r="FS1088" s="500"/>
      <c r="FT1088" s="500"/>
      <c r="FU1088" s="500"/>
      <c r="FV1088" s="500"/>
      <c r="FW1088" s="500"/>
      <c r="FX1088" s="500"/>
      <c r="FY1088" s="500"/>
      <c r="FZ1088" s="500"/>
      <c r="GA1088" s="500"/>
      <c r="GB1088" s="500"/>
      <c r="GC1088" s="500"/>
      <c r="GD1088" s="500"/>
      <c r="GE1088" s="500"/>
      <c r="GF1088" s="500"/>
      <c r="GG1088" s="500"/>
      <c r="GH1088" s="500"/>
      <c r="GI1088" s="500"/>
      <c r="GJ1088" s="500"/>
      <c r="GK1088" s="500"/>
      <c r="GL1088" s="500"/>
      <c r="GM1088" s="500"/>
      <c r="GN1088" s="500"/>
      <c r="GO1088" s="500"/>
      <c r="GP1088" s="500"/>
      <c r="GQ1088" s="500"/>
      <c r="GR1088" s="500"/>
      <c r="GS1088" s="500"/>
      <c r="GT1088" s="500"/>
      <c r="GU1088" s="500"/>
      <c r="GV1088" s="500"/>
      <c r="GW1088" s="500"/>
      <c r="GX1088" s="500"/>
      <c r="GY1088" s="500"/>
      <c r="GZ1088" s="500"/>
      <c r="HA1088" s="500"/>
      <c r="HB1088" s="500"/>
      <c r="HC1088" s="500"/>
      <c r="HD1088" s="500"/>
      <c r="HE1088" s="500"/>
      <c r="HF1088" s="500"/>
      <c r="HG1088" s="500"/>
      <c r="HH1088" s="500"/>
      <c r="HI1088" s="500"/>
      <c r="HJ1088" s="500"/>
      <c r="HK1088" s="500"/>
      <c r="HL1088" s="500"/>
      <c r="HM1088" s="500"/>
      <c r="HN1088" s="500"/>
      <c r="HO1088" s="500"/>
      <c r="HP1088" s="500"/>
      <c r="HQ1088" s="500"/>
      <c r="HR1088" s="500"/>
      <c r="HS1088" s="500"/>
      <c r="HT1088" s="500"/>
      <c r="HU1088" s="500"/>
      <c r="HV1088" s="500"/>
      <c r="HW1088" s="500"/>
      <c r="HX1088" s="500"/>
      <c r="HY1088" s="500"/>
      <c r="HZ1088" s="500"/>
      <c r="IA1088" s="500"/>
      <c r="IB1088" s="500"/>
      <c r="IC1088" s="500"/>
      <c r="ID1088" s="500"/>
      <c r="IE1088" s="500"/>
      <c r="IF1088" s="500"/>
      <c r="IG1088" s="500"/>
      <c r="IH1088" s="500"/>
      <c r="II1088" s="500"/>
      <c r="IJ1088" s="500"/>
      <c r="IK1088" s="500"/>
      <c r="IL1088" s="500"/>
      <c r="IM1088" s="500"/>
      <c r="IN1088" s="500"/>
      <c r="IO1088" s="500"/>
      <c r="IP1088" s="500"/>
      <c r="IQ1088" s="500"/>
      <c r="IR1088" s="500"/>
      <c r="IS1088" s="500"/>
      <c r="IT1088" s="500"/>
      <c r="IU1088" s="500"/>
      <c r="IV1088" s="500"/>
      <c r="IW1088" s="500"/>
      <c r="IX1088" s="500"/>
      <c r="IY1088" s="500"/>
      <c r="IZ1088" s="500"/>
      <c r="JA1088" s="500"/>
      <c r="JB1088" s="500"/>
      <c r="JC1088" s="500"/>
      <c r="JD1088" s="500"/>
      <c r="JE1088" s="500"/>
      <c r="JF1088" s="500"/>
      <c r="JG1088" s="500"/>
      <c r="JH1088" s="500"/>
      <c r="JI1088" s="500"/>
      <c r="JJ1088" s="500"/>
      <c r="JK1088" s="500"/>
    </row>
    <row r="1089" ht="11.25" customHeight="1">
      <c r="A1089" s="494"/>
      <c r="B1089" s="501"/>
      <c r="C1089" s="494">
        <f t="shared" ref="C1089:C1090" si="119">E1089*F1089+I1089</f>
        <v>0</v>
      </c>
      <c r="D1089" s="501" t="s">
        <v>157</v>
      </c>
      <c r="E1089" s="496" t="str">
        <f>IFERROR(__xludf.DUMMYFUNCTION("Iferror(split(NPCs!E1099,""d""))"),"")</f>
        <v/>
      </c>
      <c r="F1089" s="494"/>
      <c r="G1089" s="517" t="str">
        <f t="shared" si="117"/>
        <v/>
      </c>
      <c r="H1089" s="500" t="str">
        <f t="shared" si="118"/>
        <v/>
      </c>
      <c r="I1089" s="518">
        <f>IF(countIf(AD1088:AD1123,"WIZARD")&gt;0,1,0)+IF(countIf(AD1088:AD1123,"FAIRY")&gt;0,1,0)</f>
        <v>0</v>
      </c>
      <c r="J1089" s="513"/>
      <c r="K1089" s="500"/>
      <c r="L1089" s="494"/>
      <c r="M1089" s="494"/>
      <c r="N1089" s="494"/>
      <c r="O1089" s="494"/>
      <c r="P1089" s="494"/>
      <c r="Q1089" s="494"/>
      <c r="R1089" s="494"/>
      <c r="S1089" s="578"/>
      <c r="T1089" s="577"/>
      <c r="U1089" s="578"/>
      <c r="V1089" s="577"/>
      <c r="W1089" s="494"/>
      <c r="X1089" s="494"/>
      <c r="Y1089" s="494"/>
      <c r="Z1089" s="494"/>
      <c r="AA1089" s="496"/>
      <c r="AB1089" s="494"/>
      <c r="AC1089" s="498" t="s">
        <v>171</v>
      </c>
      <c r="AD1089" s="540" t="str">
        <f>IFERROR(VLOOKUP(AG1085,LookupTrait,3, FALSE))</f>
        <v/>
      </c>
      <c r="AE1089" s="494"/>
      <c r="AF1089" s="494"/>
      <c r="AG1089" s="494"/>
      <c r="AH1089" s="494"/>
      <c r="AK1089" s="509">
        <f>ifError(VLOOKUP(AD1088,AU1086:AV1093,2,FALSE),0)</f>
        <v>0</v>
      </c>
      <c r="AL1089" s="535">
        <f>ifError(VLOOKUP(AD1088,AU1086:AW1093,3,FALSE),0)</f>
        <v>0</v>
      </c>
      <c r="AM1089" s="494"/>
      <c r="AN1089" s="494"/>
      <c r="AO1089" s="500"/>
      <c r="AQ1089" s="494"/>
      <c r="AR1089" s="494"/>
      <c r="AS1089" s="494"/>
      <c r="AT1089" s="494"/>
      <c r="AU1089" s="501" t="s">
        <v>170</v>
      </c>
      <c r="AV1089" s="534">
        <v>0.0</v>
      </c>
      <c r="AW1089" s="532">
        <f>if(F1088&gt;=AE1088,1,0)</f>
        <v>1</v>
      </c>
      <c r="AX1089" s="494"/>
      <c r="AY1089" s="494"/>
      <c r="AZ1089" s="792"/>
      <c r="BA1089" s="500"/>
      <c r="BB1089" s="500"/>
      <c r="BC1089" s="500"/>
      <c r="BD1089" s="500"/>
      <c r="BE1089" s="500"/>
      <c r="BF1089" s="500"/>
      <c r="BG1089" s="500"/>
      <c r="BH1089" s="500"/>
      <c r="BI1089" s="500"/>
      <c r="BJ1089" s="500"/>
      <c r="BK1089" s="500"/>
      <c r="BL1089" s="500"/>
      <c r="BM1089" s="500"/>
      <c r="BN1089" s="500"/>
      <c r="BO1089" s="500"/>
      <c r="BP1089" s="500"/>
      <c r="BQ1089" s="500"/>
      <c r="BR1089" s="500"/>
      <c r="BS1089" s="500"/>
      <c r="BT1089" s="500"/>
      <c r="BU1089" s="500"/>
      <c r="BV1089" s="500"/>
      <c r="BW1089" s="500"/>
      <c r="BX1089" s="500"/>
      <c r="BY1089" s="500"/>
      <c r="BZ1089" s="500"/>
      <c r="CA1089" s="500"/>
      <c r="CB1089" s="500"/>
      <c r="CC1089" s="500"/>
      <c r="CD1089" s="500"/>
      <c r="CE1089" s="500"/>
      <c r="CF1089" s="500"/>
      <c r="CG1089" s="500"/>
      <c r="CH1089" s="500"/>
      <c r="CI1089" s="500"/>
      <c r="CJ1089" s="500"/>
      <c r="CK1089" s="500"/>
      <c r="CL1089" s="500"/>
      <c r="CM1089" s="500"/>
      <c r="CN1089" s="500"/>
      <c r="CO1089" s="500"/>
      <c r="CP1089" s="500"/>
      <c r="CQ1089" s="500"/>
      <c r="CR1089" s="500"/>
      <c r="CS1089" s="500"/>
      <c r="CT1089" s="500"/>
      <c r="CU1089" s="500"/>
      <c r="CV1089" s="500"/>
      <c r="CW1089" s="500"/>
      <c r="CX1089" s="500"/>
      <c r="CY1089" s="500"/>
      <c r="CZ1089" s="500"/>
      <c r="DA1089" s="500"/>
      <c r="DB1089" s="500"/>
      <c r="DC1089" s="500"/>
      <c r="DD1089" s="500"/>
      <c r="DE1089" s="500"/>
      <c r="DF1089" s="500"/>
      <c r="DG1089" s="500"/>
      <c r="DH1089" s="500"/>
      <c r="DI1089" s="500"/>
      <c r="DJ1089" s="500"/>
      <c r="DK1089" s="500"/>
      <c r="DL1089" s="500"/>
      <c r="DM1089" s="500"/>
      <c r="DN1089" s="500"/>
      <c r="DO1089" s="500"/>
      <c r="DP1089" s="500"/>
      <c r="DQ1089" s="500"/>
      <c r="DR1089" s="500"/>
      <c r="DS1089" s="500"/>
      <c r="DT1089" s="500"/>
      <c r="DU1089" s="500"/>
      <c r="DV1089" s="500"/>
      <c r="DW1089" s="500"/>
      <c r="DX1089" s="500"/>
      <c r="DY1089" s="500"/>
      <c r="DZ1089" s="500"/>
      <c r="EA1089" s="500"/>
      <c r="EB1089" s="500"/>
      <c r="EC1089" s="500"/>
      <c r="ED1089" s="500"/>
      <c r="EE1089" s="500"/>
      <c r="EF1089" s="500"/>
      <c r="EG1089" s="500"/>
      <c r="EH1089" s="500"/>
      <c r="EI1089" s="500"/>
      <c r="EJ1089" s="500"/>
      <c r="EK1089" s="500"/>
      <c r="EL1089" s="500"/>
      <c r="EM1089" s="500"/>
      <c r="EN1089" s="500"/>
      <c r="EO1089" s="500"/>
      <c r="EP1089" s="500"/>
      <c r="EQ1089" s="500"/>
      <c r="ER1089" s="500"/>
      <c r="ES1089" s="500"/>
      <c r="ET1089" s="500"/>
      <c r="EU1089" s="500"/>
      <c r="EV1089" s="500"/>
      <c r="EW1089" s="500"/>
      <c r="EX1089" s="500"/>
      <c r="EY1089" s="500"/>
      <c r="EZ1089" s="500"/>
      <c r="FA1089" s="500"/>
      <c r="FB1089" s="500"/>
      <c r="FC1089" s="500"/>
      <c r="FD1089" s="500"/>
      <c r="FE1089" s="500"/>
      <c r="FF1089" s="500"/>
      <c r="FG1089" s="500"/>
      <c r="FH1089" s="500"/>
      <c r="FI1089" s="500"/>
      <c r="FJ1089" s="500"/>
      <c r="FK1089" s="500"/>
      <c r="FL1089" s="500"/>
      <c r="FM1089" s="500"/>
      <c r="FN1089" s="500"/>
      <c r="FO1089" s="500"/>
      <c r="FP1089" s="500"/>
      <c r="FQ1089" s="500"/>
      <c r="FR1089" s="500"/>
      <c r="FS1089" s="500"/>
      <c r="FT1089" s="500"/>
      <c r="FU1089" s="500"/>
      <c r="FV1089" s="500"/>
      <c r="FW1089" s="500"/>
      <c r="FX1089" s="500"/>
      <c r="FY1089" s="500"/>
      <c r="FZ1089" s="500"/>
      <c r="GA1089" s="500"/>
      <c r="GB1089" s="500"/>
      <c r="GC1089" s="500"/>
      <c r="GD1089" s="500"/>
      <c r="GE1089" s="500"/>
      <c r="GF1089" s="500"/>
      <c r="GG1089" s="500"/>
      <c r="GH1089" s="500"/>
      <c r="GI1089" s="500"/>
      <c r="GJ1089" s="500"/>
      <c r="GK1089" s="500"/>
      <c r="GL1089" s="500"/>
      <c r="GM1089" s="500"/>
      <c r="GN1089" s="500"/>
      <c r="GO1089" s="500"/>
      <c r="GP1089" s="500"/>
      <c r="GQ1089" s="500"/>
      <c r="GR1089" s="500"/>
      <c r="GS1089" s="500"/>
      <c r="GT1089" s="500"/>
      <c r="GU1089" s="500"/>
      <c r="GV1089" s="500"/>
      <c r="GW1089" s="500"/>
      <c r="GX1089" s="500"/>
      <c r="GY1089" s="500"/>
      <c r="GZ1089" s="500"/>
      <c r="HA1089" s="500"/>
      <c r="HB1089" s="500"/>
      <c r="HC1089" s="500"/>
      <c r="HD1089" s="500"/>
      <c r="HE1089" s="500"/>
      <c r="HF1089" s="500"/>
      <c r="HG1089" s="500"/>
      <c r="HH1089" s="500"/>
      <c r="HI1089" s="500"/>
      <c r="HJ1089" s="500"/>
      <c r="HK1089" s="500"/>
      <c r="HL1089" s="500"/>
      <c r="HM1089" s="500"/>
      <c r="HN1089" s="500"/>
      <c r="HO1089" s="500"/>
      <c r="HP1089" s="500"/>
      <c r="HQ1089" s="500"/>
      <c r="HR1089" s="500"/>
      <c r="HS1089" s="500"/>
      <c r="HT1089" s="500"/>
      <c r="HU1089" s="500"/>
      <c r="HV1089" s="500"/>
      <c r="HW1089" s="500"/>
      <c r="HX1089" s="500"/>
      <c r="HY1089" s="500"/>
      <c r="HZ1089" s="500"/>
      <c r="IA1089" s="500"/>
      <c r="IB1089" s="500"/>
      <c r="IC1089" s="500"/>
      <c r="ID1089" s="500"/>
      <c r="IE1089" s="500"/>
      <c r="IF1089" s="500"/>
      <c r="IG1089" s="500"/>
      <c r="IH1089" s="500"/>
      <c r="II1089" s="500"/>
      <c r="IJ1089" s="500"/>
      <c r="IK1089" s="500"/>
      <c r="IL1089" s="500"/>
      <c r="IM1089" s="500"/>
      <c r="IN1089" s="500"/>
      <c r="IO1089" s="500"/>
      <c r="IP1089" s="500"/>
      <c r="IQ1089" s="500"/>
      <c r="IR1089" s="500"/>
      <c r="IS1089" s="500"/>
      <c r="IT1089" s="500"/>
      <c r="IU1089" s="500"/>
      <c r="IV1089" s="500"/>
      <c r="IW1089" s="500"/>
      <c r="IX1089" s="500"/>
      <c r="IY1089" s="500"/>
      <c r="IZ1089" s="500"/>
      <c r="JA1089" s="500"/>
      <c r="JB1089" s="500"/>
      <c r="JC1089" s="500"/>
      <c r="JD1089" s="500"/>
      <c r="JE1089" s="500"/>
      <c r="JF1089" s="500"/>
      <c r="JG1089" s="500"/>
      <c r="JH1089" s="500"/>
      <c r="JI1089" s="500"/>
      <c r="JJ1089" s="500"/>
      <c r="JK1089" s="500"/>
    </row>
    <row r="1090" ht="11.25" customHeight="1">
      <c r="A1090" s="494"/>
      <c r="B1090" s="501"/>
      <c r="C1090" s="494">
        <f t="shared" si="119"/>
        <v>0</v>
      </c>
      <c r="D1090" s="501" t="s">
        <v>158</v>
      </c>
      <c r="E1090" s="496" t="str">
        <f>IFERROR(__xludf.DUMMYFUNCTION("Iferror(split(NPCs!E1101,""d""))"),"")</f>
        <v/>
      </c>
      <c r="F1090" s="494"/>
      <c r="G1090" s="517" t="str">
        <f t="shared" si="117"/>
        <v/>
      </c>
      <c r="H1090" s="500" t="str">
        <f t="shared" si="118"/>
        <v/>
      </c>
      <c r="I1090" s="518">
        <f>IF(countIf(AD1088:AD1123,"HARLEQUIN")&gt;0,1,0)+IF(countIf(AD1088:AD1123,"FAIRY")&gt;0,1,0)</f>
        <v>0</v>
      </c>
      <c r="J1090" s="513"/>
      <c r="K1090" s="500"/>
      <c r="L1090" s="494"/>
      <c r="M1090" s="494"/>
      <c r="N1090" s="494"/>
      <c r="O1090" s="494"/>
      <c r="P1090" s="494"/>
      <c r="Q1090" s="494"/>
      <c r="R1090" s="494"/>
      <c r="S1090" s="494"/>
      <c r="T1090" s="494"/>
      <c r="U1090" s="494"/>
      <c r="V1090" s="494"/>
      <c r="W1090" s="494"/>
      <c r="X1090" s="494"/>
      <c r="Y1090" s="494"/>
      <c r="Z1090" s="494"/>
      <c r="AA1090" s="496"/>
      <c r="AB1090" s="494"/>
      <c r="AD1090" s="794" t="str">
        <f t="shared" ref="AD1090:AD1091" si="120">E1095</f>
        <v>GENERIC</v>
      </c>
      <c r="AE1090" s="795"/>
      <c r="AF1090" s="795"/>
      <c r="AG1090" s="795"/>
      <c r="AH1090" s="795"/>
      <c r="AK1090" s="495">
        <f>ifError(IF(AD1088&lt;&gt;AD1089,VLOOKUP(AD1089,AU1086:AV1093,2,FALSE),0),0)</f>
        <v>0</v>
      </c>
      <c r="AL1090" s="494">
        <f>ifError(IF(AD1088&lt;&gt;AD1089,VLOOKUP(AD1089,AU1086:AW1093,3,FALSE),0),0)</f>
        <v>0</v>
      </c>
      <c r="AM1090" s="494"/>
      <c r="AN1090" s="494"/>
      <c r="AO1090" s="500"/>
      <c r="AQ1090" s="494"/>
      <c r="AR1090" s="494"/>
      <c r="AS1090" s="494"/>
      <c r="AT1090" s="494"/>
      <c r="AU1090" s="501" t="s">
        <v>172</v>
      </c>
      <c r="AV1090" s="534">
        <v>0.0</v>
      </c>
      <c r="AW1090" s="532">
        <f>if(F1089&gt;=AE1088,1,0)</f>
        <v>1</v>
      </c>
      <c r="AX1090" s="494"/>
      <c r="AY1090" s="494"/>
      <c r="AZ1090" s="792"/>
      <c r="BA1090" s="500"/>
      <c r="BB1090" s="500"/>
      <c r="BC1090" s="500"/>
      <c r="BD1090" s="500"/>
      <c r="BE1090" s="500"/>
      <c r="BF1090" s="500"/>
      <c r="BG1090" s="500"/>
      <c r="BH1090" s="500"/>
      <c r="BI1090" s="500"/>
      <c r="BJ1090" s="500"/>
      <c r="BK1090" s="500"/>
      <c r="BL1090" s="500"/>
      <c r="BM1090" s="500"/>
      <c r="BN1090" s="500"/>
      <c r="BO1090" s="500"/>
      <c r="BP1090" s="500"/>
      <c r="BQ1090" s="500"/>
      <c r="BR1090" s="500"/>
      <c r="BS1090" s="500"/>
      <c r="BT1090" s="500"/>
      <c r="BU1090" s="500"/>
      <c r="BV1090" s="500"/>
      <c r="BW1090" s="500"/>
      <c r="BX1090" s="500"/>
      <c r="BY1090" s="500"/>
      <c r="BZ1090" s="500"/>
      <c r="CA1090" s="500"/>
      <c r="CB1090" s="500"/>
      <c r="CC1090" s="500"/>
      <c r="CD1090" s="500"/>
      <c r="CE1090" s="500"/>
      <c r="CF1090" s="500"/>
      <c r="CG1090" s="500"/>
      <c r="CH1090" s="500"/>
      <c r="CI1090" s="500"/>
      <c r="CJ1090" s="500"/>
      <c r="CK1090" s="500"/>
      <c r="CL1090" s="500"/>
      <c r="CM1090" s="500"/>
      <c r="CN1090" s="500"/>
      <c r="CO1090" s="500"/>
      <c r="CP1090" s="500"/>
      <c r="CQ1090" s="500"/>
      <c r="CR1090" s="500"/>
      <c r="CS1090" s="500"/>
      <c r="CT1090" s="500"/>
      <c r="CU1090" s="500"/>
      <c r="CV1090" s="500"/>
      <c r="CW1090" s="500"/>
      <c r="CX1090" s="500"/>
      <c r="CY1090" s="500"/>
      <c r="CZ1090" s="500"/>
      <c r="DA1090" s="500"/>
      <c r="DB1090" s="500"/>
      <c r="DC1090" s="500"/>
      <c r="DD1090" s="500"/>
      <c r="DE1090" s="500"/>
      <c r="DF1090" s="500"/>
      <c r="DG1090" s="500"/>
      <c r="DH1090" s="500"/>
      <c r="DI1090" s="500"/>
      <c r="DJ1090" s="500"/>
      <c r="DK1090" s="500"/>
      <c r="DL1090" s="500"/>
      <c r="DM1090" s="500"/>
      <c r="DN1090" s="500"/>
      <c r="DO1090" s="500"/>
      <c r="DP1090" s="500"/>
      <c r="DQ1090" s="500"/>
      <c r="DR1090" s="500"/>
      <c r="DS1090" s="500"/>
      <c r="DT1090" s="500"/>
      <c r="DU1090" s="500"/>
      <c r="DV1090" s="500"/>
      <c r="DW1090" s="500"/>
      <c r="DX1090" s="500"/>
      <c r="DY1090" s="500"/>
      <c r="DZ1090" s="500"/>
      <c r="EA1090" s="500"/>
      <c r="EB1090" s="500"/>
      <c r="EC1090" s="500"/>
      <c r="ED1090" s="500"/>
      <c r="EE1090" s="500"/>
      <c r="EF1090" s="500"/>
      <c r="EG1090" s="500"/>
      <c r="EH1090" s="500"/>
      <c r="EI1090" s="500"/>
      <c r="EJ1090" s="500"/>
      <c r="EK1090" s="500"/>
      <c r="EL1090" s="500"/>
      <c r="EM1090" s="500"/>
      <c r="EN1090" s="500"/>
      <c r="EO1090" s="500"/>
      <c r="EP1090" s="500"/>
      <c r="EQ1090" s="500"/>
      <c r="ER1090" s="500"/>
      <c r="ES1090" s="500"/>
      <c r="ET1090" s="500"/>
      <c r="EU1090" s="500"/>
      <c r="EV1090" s="500"/>
      <c r="EW1090" s="500"/>
      <c r="EX1090" s="500"/>
      <c r="EY1090" s="500"/>
      <c r="EZ1090" s="500"/>
      <c r="FA1090" s="500"/>
      <c r="FB1090" s="500"/>
      <c r="FC1090" s="500"/>
      <c r="FD1090" s="500"/>
      <c r="FE1090" s="500"/>
      <c r="FF1090" s="500"/>
      <c r="FG1090" s="500"/>
      <c r="FH1090" s="500"/>
      <c r="FI1090" s="500"/>
      <c r="FJ1090" s="500"/>
      <c r="FK1090" s="500"/>
      <c r="FL1090" s="500"/>
      <c r="FM1090" s="500"/>
      <c r="FN1090" s="500"/>
      <c r="FO1090" s="500"/>
      <c r="FP1090" s="500"/>
      <c r="FQ1090" s="500"/>
      <c r="FR1090" s="500"/>
      <c r="FS1090" s="500"/>
      <c r="FT1090" s="500"/>
      <c r="FU1090" s="500"/>
      <c r="FV1090" s="500"/>
      <c r="FW1090" s="500"/>
      <c r="FX1090" s="500"/>
      <c r="FY1090" s="500"/>
      <c r="FZ1090" s="500"/>
      <c r="GA1090" s="500"/>
      <c r="GB1090" s="500"/>
      <c r="GC1090" s="500"/>
      <c r="GD1090" s="500"/>
      <c r="GE1090" s="500"/>
      <c r="GF1090" s="500"/>
      <c r="GG1090" s="500"/>
      <c r="GH1090" s="500"/>
      <c r="GI1090" s="500"/>
      <c r="GJ1090" s="500"/>
      <c r="GK1090" s="500"/>
      <c r="GL1090" s="500"/>
      <c r="GM1090" s="500"/>
      <c r="GN1090" s="500"/>
      <c r="GO1090" s="500"/>
      <c r="GP1090" s="500"/>
      <c r="GQ1090" s="500"/>
      <c r="GR1090" s="500"/>
      <c r="GS1090" s="500"/>
      <c r="GT1090" s="500"/>
      <c r="GU1090" s="500"/>
      <c r="GV1090" s="500"/>
      <c r="GW1090" s="500"/>
      <c r="GX1090" s="500"/>
      <c r="GY1090" s="500"/>
      <c r="GZ1090" s="500"/>
      <c r="HA1090" s="500"/>
      <c r="HB1090" s="500"/>
      <c r="HC1090" s="500"/>
      <c r="HD1090" s="500"/>
      <c r="HE1090" s="500"/>
      <c r="HF1090" s="500"/>
      <c r="HG1090" s="500"/>
      <c r="HH1090" s="500"/>
      <c r="HI1090" s="500"/>
      <c r="HJ1090" s="500"/>
      <c r="HK1090" s="500"/>
      <c r="HL1090" s="500"/>
      <c r="HM1090" s="500"/>
      <c r="HN1090" s="500"/>
      <c r="HO1090" s="500"/>
      <c r="HP1090" s="500"/>
      <c r="HQ1090" s="500"/>
      <c r="HR1090" s="500"/>
      <c r="HS1090" s="500"/>
      <c r="HT1090" s="500"/>
      <c r="HU1090" s="500"/>
      <c r="HV1090" s="500"/>
      <c r="HW1090" s="500"/>
      <c r="HX1090" s="500"/>
      <c r="HY1090" s="500"/>
      <c r="HZ1090" s="500"/>
      <c r="IA1090" s="500"/>
      <c r="IB1090" s="500"/>
      <c r="IC1090" s="500"/>
      <c r="ID1090" s="500"/>
      <c r="IE1090" s="500"/>
      <c r="IF1090" s="500"/>
      <c r="IG1090" s="500"/>
      <c r="IH1090" s="500"/>
      <c r="II1090" s="500"/>
      <c r="IJ1090" s="500"/>
      <c r="IK1090" s="500"/>
      <c r="IL1090" s="500"/>
      <c r="IM1090" s="500"/>
      <c r="IN1090" s="500"/>
      <c r="IO1090" s="500"/>
      <c r="IP1090" s="500"/>
      <c r="IQ1090" s="500"/>
      <c r="IR1090" s="500"/>
      <c r="IS1090" s="500"/>
      <c r="IT1090" s="500"/>
      <c r="IU1090" s="500"/>
      <c r="IV1090" s="500"/>
      <c r="IW1090" s="500"/>
      <c r="IX1090" s="500"/>
      <c r="IY1090" s="500"/>
      <c r="IZ1090" s="500"/>
      <c r="JA1090" s="500"/>
      <c r="JB1090" s="500"/>
      <c r="JC1090" s="500"/>
      <c r="JD1090" s="500"/>
      <c r="JE1090" s="500"/>
      <c r="JF1090" s="500"/>
      <c r="JG1090" s="500"/>
      <c r="JH1090" s="500"/>
      <c r="JI1090" s="500"/>
      <c r="JJ1090" s="500"/>
      <c r="JK1090" s="500"/>
    </row>
    <row r="1091" ht="11.25" customHeight="1">
      <c r="A1091" s="494"/>
      <c r="B1091" s="494"/>
      <c r="C1091" s="494"/>
      <c r="D1091" s="501" t="s">
        <v>159</v>
      </c>
      <c r="E1091" s="496" t="str">
        <f>IFERROR(__xludf.DUMMYFUNCTION("Iferror(split(NPCs!E1103,""d""))"),"")</f>
        <v/>
      </c>
      <c r="F1091" s="494"/>
      <c r="G1091" s="517" t="str">
        <f>CONCATENATE(If(countIf(AD1088:AD1123,"TRICKSTER")&gt;0,"+1d6",""),IF(I1091&gt;0,"+",""))</f>
        <v/>
      </c>
      <c r="H1091" s="500" t="str">
        <f t="shared" si="118"/>
        <v/>
      </c>
      <c r="I1091" s="518">
        <f>IF(countIf(AD1088:AD1123,"ELECTRIC")&gt;0,1,0)+IF(countIf(AD1088:AD1123,"NUCLEAR")&gt;0,2,0)</f>
        <v>0</v>
      </c>
      <c r="J1091" s="513"/>
      <c r="K1091" s="494"/>
      <c r="L1091" s="494"/>
      <c r="M1091" s="494"/>
      <c r="N1091" s="494"/>
      <c r="O1091" s="494"/>
      <c r="P1091" s="494"/>
      <c r="Q1091" s="494"/>
      <c r="R1091" s="494"/>
      <c r="S1091" s="494"/>
      <c r="T1091" s="494"/>
      <c r="U1091" s="497"/>
      <c r="V1091" s="501" t="s">
        <v>160</v>
      </c>
      <c r="W1091" s="523" t="s">
        <v>161</v>
      </c>
      <c r="X1091" s="494"/>
      <c r="Y1091" s="494"/>
      <c r="Z1091" s="494"/>
      <c r="AA1091" s="496"/>
      <c r="AB1091" s="494"/>
      <c r="AC1091" s="498"/>
      <c r="AD1091" s="795" t="str">
        <f t="shared" si="120"/>
        <v>GENERIC</v>
      </c>
      <c r="AE1091" s="795"/>
      <c r="AF1091" s="795"/>
      <c r="AG1091" s="795"/>
      <c r="AH1091" s="795"/>
      <c r="AI1091" s="494"/>
      <c r="AJ1091" s="494"/>
      <c r="AK1091" s="494"/>
      <c r="AL1091" s="494"/>
      <c r="AM1091" s="494"/>
      <c r="AN1091" s="494"/>
      <c r="AO1091" s="500"/>
      <c r="AQ1091" s="494"/>
      <c r="AR1091" s="494"/>
      <c r="AS1091" s="494"/>
      <c r="AT1091" s="494"/>
      <c r="AU1091" s="501" t="s">
        <v>173</v>
      </c>
      <c r="AV1091" s="534">
        <v>0.0</v>
      </c>
      <c r="AW1091" s="532">
        <f>if(F1090&gt;=AE1088,1,0)</f>
        <v>1</v>
      </c>
      <c r="AX1091" s="494"/>
      <c r="AY1091" s="494"/>
      <c r="AZ1091" s="792"/>
      <c r="BA1091" s="500"/>
      <c r="BB1091" s="500"/>
      <c r="BC1091" s="500"/>
      <c r="BD1091" s="500"/>
      <c r="BE1091" s="500"/>
      <c r="BF1091" s="500"/>
      <c r="BG1091" s="500"/>
      <c r="BH1091" s="500"/>
      <c r="BI1091" s="500"/>
      <c r="BJ1091" s="500"/>
      <c r="BK1091" s="500"/>
      <c r="BL1091" s="500"/>
      <c r="BM1091" s="500"/>
      <c r="BN1091" s="500"/>
      <c r="BO1091" s="500"/>
      <c r="BP1091" s="500"/>
      <c r="BQ1091" s="500"/>
      <c r="BR1091" s="500"/>
      <c r="BS1091" s="500"/>
      <c r="BT1091" s="500"/>
      <c r="BU1091" s="500"/>
      <c r="BV1091" s="500"/>
      <c r="BW1091" s="500"/>
      <c r="BX1091" s="500"/>
      <c r="BY1091" s="500"/>
      <c r="BZ1091" s="500"/>
      <c r="CA1091" s="500"/>
      <c r="CB1091" s="500"/>
      <c r="CC1091" s="500"/>
      <c r="CD1091" s="500"/>
      <c r="CE1091" s="500"/>
      <c r="CF1091" s="500"/>
      <c r="CG1091" s="500"/>
      <c r="CH1091" s="500"/>
      <c r="CI1091" s="500"/>
      <c r="CJ1091" s="500"/>
      <c r="CK1091" s="500"/>
      <c r="CL1091" s="500"/>
      <c r="CM1091" s="500"/>
      <c r="CN1091" s="500"/>
      <c r="CO1091" s="500"/>
      <c r="CP1091" s="500"/>
      <c r="CQ1091" s="500"/>
      <c r="CR1091" s="500"/>
      <c r="CS1091" s="500"/>
      <c r="CT1091" s="500"/>
      <c r="CU1091" s="500"/>
      <c r="CV1091" s="500"/>
      <c r="CW1091" s="500"/>
      <c r="CX1091" s="500"/>
      <c r="CY1091" s="500"/>
      <c r="CZ1091" s="500"/>
      <c r="DA1091" s="500"/>
      <c r="DB1091" s="500"/>
      <c r="DC1091" s="500"/>
      <c r="DD1091" s="500"/>
      <c r="DE1091" s="500"/>
      <c r="DF1091" s="500"/>
      <c r="DG1091" s="500"/>
      <c r="DH1091" s="500"/>
      <c r="DI1091" s="500"/>
      <c r="DJ1091" s="500"/>
      <c r="DK1091" s="500"/>
      <c r="DL1091" s="500"/>
      <c r="DM1091" s="500"/>
      <c r="DN1091" s="500"/>
      <c r="DO1091" s="500"/>
      <c r="DP1091" s="500"/>
      <c r="DQ1091" s="500"/>
      <c r="DR1091" s="500"/>
      <c r="DS1091" s="500"/>
      <c r="DT1091" s="500"/>
      <c r="DU1091" s="500"/>
      <c r="DV1091" s="500"/>
      <c r="DW1091" s="500"/>
      <c r="DX1091" s="500"/>
      <c r="DY1091" s="500"/>
      <c r="DZ1091" s="500"/>
      <c r="EA1091" s="500"/>
      <c r="EB1091" s="500"/>
      <c r="EC1091" s="500"/>
      <c r="ED1091" s="500"/>
      <c r="EE1091" s="500"/>
      <c r="EF1091" s="500"/>
      <c r="EG1091" s="500"/>
      <c r="EH1091" s="500"/>
      <c r="EI1091" s="500"/>
      <c r="EJ1091" s="500"/>
      <c r="EK1091" s="500"/>
      <c r="EL1091" s="500"/>
      <c r="EM1091" s="500"/>
      <c r="EN1091" s="500"/>
      <c r="EO1091" s="500"/>
      <c r="EP1091" s="500"/>
      <c r="EQ1091" s="500"/>
      <c r="ER1091" s="500"/>
      <c r="ES1091" s="500"/>
      <c r="ET1091" s="500"/>
      <c r="EU1091" s="500"/>
      <c r="EV1091" s="500"/>
      <c r="EW1091" s="500"/>
      <c r="EX1091" s="500"/>
      <c r="EY1091" s="500"/>
      <c r="EZ1091" s="500"/>
      <c r="FA1091" s="500"/>
      <c r="FB1091" s="500"/>
      <c r="FC1091" s="500"/>
      <c r="FD1091" s="500"/>
      <c r="FE1091" s="500"/>
      <c r="FF1091" s="500"/>
      <c r="FG1091" s="500"/>
      <c r="FH1091" s="500"/>
      <c r="FI1091" s="500"/>
      <c r="FJ1091" s="500"/>
      <c r="FK1091" s="500"/>
      <c r="FL1091" s="500"/>
      <c r="FM1091" s="500"/>
      <c r="FN1091" s="500"/>
      <c r="FO1091" s="500"/>
      <c r="FP1091" s="500"/>
      <c r="FQ1091" s="500"/>
      <c r="FR1091" s="500"/>
      <c r="FS1091" s="500"/>
      <c r="FT1091" s="500"/>
      <c r="FU1091" s="500"/>
      <c r="FV1091" s="500"/>
      <c r="FW1091" s="500"/>
      <c r="FX1091" s="500"/>
      <c r="FY1091" s="500"/>
      <c r="FZ1091" s="500"/>
      <c r="GA1091" s="500"/>
      <c r="GB1091" s="500"/>
      <c r="GC1091" s="500"/>
      <c r="GD1091" s="500"/>
      <c r="GE1091" s="500"/>
      <c r="GF1091" s="500"/>
      <c r="GG1091" s="500"/>
      <c r="GH1091" s="500"/>
      <c r="GI1091" s="500"/>
      <c r="GJ1091" s="500"/>
      <c r="GK1091" s="500"/>
      <c r="GL1091" s="500"/>
      <c r="GM1091" s="500"/>
      <c r="GN1091" s="500"/>
      <c r="GO1091" s="500"/>
      <c r="GP1091" s="500"/>
      <c r="GQ1091" s="500"/>
      <c r="GR1091" s="500"/>
      <c r="GS1091" s="500"/>
      <c r="GT1091" s="500"/>
      <c r="GU1091" s="500"/>
      <c r="GV1091" s="500"/>
      <c r="GW1091" s="500"/>
      <c r="GX1091" s="500"/>
      <c r="GY1091" s="500"/>
      <c r="GZ1091" s="500"/>
      <c r="HA1091" s="500"/>
      <c r="HB1091" s="500"/>
      <c r="HC1091" s="500"/>
      <c r="HD1091" s="500"/>
      <c r="HE1091" s="500"/>
      <c r="HF1091" s="500"/>
      <c r="HG1091" s="500"/>
      <c r="HH1091" s="500"/>
      <c r="HI1091" s="500"/>
      <c r="HJ1091" s="500"/>
      <c r="HK1091" s="500"/>
      <c r="HL1091" s="500"/>
      <c r="HM1091" s="500"/>
      <c r="HN1091" s="500"/>
      <c r="HO1091" s="500"/>
      <c r="HP1091" s="500"/>
      <c r="HQ1091" s="500"/>
      <c r="HR1091" s="500"/>
      <c r="HS1091" s="500"/>
      <c r="HT1091" s="500"/>
      <c r="HU1091" s="500"/>
      <c r="HV1091" s="500"/>
      <c r="HW1091" s="500"/>
      <c r="HX1091" s="500"/>
      <c r="HY1091" s="500"/>
      <c r="HZ1091" s="500"/>
      <c r="IA1091" s="500"/>
      <c r="IB1091" s="500"/>
      <c r="IC1091" s="500"/>
      <c r="ID1091" s="500"/>
      <c r="IE1091" s="500"/>
      <c r="IF1091" s="500"/>
      <c r="IG1091" s="500"/>
      <c r="IH1091" s="500"/>
      <c r="II1091" s="500"/>
      <c r="IJ1091" s="500"/>
      <c r="IK1091" s="500"/>
      <c r="IL1091" s="500"/>
      <c r="IM1091" s="500"/>
      <c r="IN1091" s="500"/>
      <c r="IO1091" s="500"/>
      <c r="IP1091" s="500"/>
      <c r="IQ1091" s="500"/>
      <c r="IR1091" s="500"/>
      <c r="IS1091" s="500"/>
      <c r="IT1091" s="500"/>
      <c r="IU1091" s="500"/>
      <c r="IV1091" s="500"/>
      <c r="IW1091" s="500"/>
      <c r="IX1091" s="500"/>
      <c r="IY1091" s="500"/>
      <c r="IZ1091" s="500"/>
      <c r="JA1091" s="500"/>
      <c r="JB1091" s="500"/>
      <c r="JC1091" s="500"/>
      <c r="JD1091" s="500"/>
      <c r="JE1091" s="500"/>
      <c r="JF1091" s="500"/>
      <c r="JG1091" s="500"/>
      <c r="JH1091" s="500"/>
      <c r="JI1091" s="500"/>
      <c r="JJ1091" s="500"/>
      <c r="JK1091" s="500"/>
    </row>
    <row r="1092" ht="11.25" customHeight="1">
      <c r="A1092" s="494"/>
      <c r="B1092" s="494"/>
      <c r="C1092" s="494"/>
      <c r="D1092" s="501" t="s">
        <v>162</v>
      </c>
      <c r="E1092" s="524"/>
      <c r="F1092" s="525"/>
      <c r="G1092" s="524"/>
      <c r="H1092" s="526"/>
      <c r="I1092" s="527"/>
      <c r="J1092" s="528"/>
      <c r="K1092" s="494"/>
      <c r="L1092" s="494"/>
      <c r="M1092" s="494"/>
      <c r="N1092" s="494"/>
      <c r="O1092" s="494"/>
      <c r="P1092" s="494"/>
      <c r="Q1092" s="494"/>
      <c r="R1092" s="494"/>
      <c r="S1092" s="494"/>
      <c r="T1092" s="494"/>
      <c r="U1092" s="501" t="s">
        <v>163</v>
      </c>
      <c r="V1092" s="529">
        <v>-2.0</v>
      </c>
      <c r="W1092" s="530">
        <v>1.0</v>
      </c>
      <c r="X1092" s="494"/>
      <c r="Y1092" s="494"/>
      <c r="Z1092" s="494"/>
      <c r="AA1092" s="496"/>
      <c r="AB1092" s="494"/>
      <c r="AC1092" s="498" t="s">
        <v>174</v>
      </c>
      <c r="AD1092" s="536" t="s">
        <v>175</v>
      </c>
      <c r="AE1092" s="536" t="s">
        <v>176</v>
      </c>
      <c r="AF1092" s="537">
        <f>MAX(If(AE1087+sum(AK1089:AK1090)&gt;12,20,AE1087+sum(AK1089:AK1090)),2)</f>
        <v>2</v>
      </c>
      <c r="AG1092" s="537" t="str">
        <f>"+"</f>
        <v>+</v>
      </c>
      <c r="AH1092" s="537">
        <f>sum(AL1089:AL1090)</f>
        <v>0</v>
      </c>
      <c r="AI1092" s="538" t="str">
        <f>"+"</f>
        <v>+</v>
      </c>
      <c r="AJ1092" s="538">
        <f>AH1092+IF(countIf(AD1088:AD1089,"PROSPIT")&gt;0,1,0)</f>
        <v>0</v>
      </c>
      <c r="AK1092" s="539" t="str">
        <f>"+"</f>
        <v>+</v>
      </c>
      <c r="AL1092" s="539">
        <f>AH1092+IF(countIf(AD1088:AD1089,"DERSE")&gt;0,1,0)</f>
        <v>0</v>
      </c>
      <c r="AM1092" s="494"/>
      <c r="AN1092" s="499" t="s">
        <v>136</v>
      </c>
      <c r="AO1092" s="500"/>
      <c r="AQ1092" s="494">
        <f>0+Countif(AD1088:AD1089,"CANINE")</f>
        <v>0</v>
      </c>
      <c r="AR1092" s="499">
        <f>(COUNTIF(AQ1092:AQ1126,"&gt;0")-1)*2</f>
        <v>-2</v>
      </c>
      <c r="AS1092" s="494">
        <f>8+countIf(AD1088:AD1089, "LIGHTWEIGHT")*2</f>
        <v>8</v>
      </c>
      <c r="AT1092" s="494"/>
      <c r="AU1092" s="498" t="s">
        <v>177</v>
      </c>
      <c r="AV1092" s="495">
        <f>If(AE1087+AR1092&gt;=AS1092,MAX(AS1092-AE1087,0),AR1092)</f>
        <v>-2</v>
      </c>
      <c r="AW1092" s="499">
        <v>0.0</v>
      </c>
      <c r="AX1092" s="494"/>
      <c r="AY1092" s="494"/>
      <c r="AZ1092" s="792"/>
      <c r="BA1092" s="500"/>
      <c r="BB1092" s="500"/>
      <c r="BC1092" s="500"/>
      <c r="BD1092" s="500"/>
      <c r="BE1092" s="500"/>
      <c r="BF1092" s="500"/>
      <c r="BG1092" s="500"/>
      <c r="BH1092" s="500"/>
      <c r="BI1092" s="500"/>
      <c r="BJ1092" s="500"/>
      <c r="BK1092" s="500"/>
      <c r="BL1092" s="500"/>
      <c r="BM1092" s="500"/>
      <c r="BN1092" s="500"/>
      <c r="BO1092" s="500"/>
      <c r="BP1092" s="500"/>
      <c r="BQ1092" s="500"/>
      <c r="BR1092" s="500"/>
      <c r="BS1092" s="500"/>
      <c r="BT1092" s="500"/>
      <c r="BU1092" s="500"/>
      <c r="BV1092" s="500"/>
      <c r="BW1092" s="500"/>
      <c r="BX1092" s="500"/>
      <c r="BY1092" s="500"/>
      <c r="BZ1092" s="500"/>
      <c r="CA1092" s="500"/>
      <c r="CB1092" s="500"/>
      <c r="CC1092" s="500"/>
      <c r="CD1092" s="500"/>
      <c r="CE1092" s="500"/>
      <c r="CF1092" s="500"/>
      <c r="CG1092" s="500"/>
      <c r="CH1092" s="500"/>
      <c r="CI1092" s="500"/>
      <c r="CJ1092" s="500"/>
      <c r="CK1092" s="500"/>
      <c r="CL1092" s="500"/>
      <c r="CM1092" s="500"/>
      <c r="CN1092" s="500"/>
      <c r="CO1092" s="500"/>
      <c r="CP1092" s="500"/>
      <c r="CQ1092" s="500"/>
      <c r="CR1092" s="500"/>
      <c r="CS1092" s="500"/>
      <c r="CT1092" s="500"/>
      <c r="CU1092" s="500"/>
      <c r="CV1092" s="500"/>
      <c r="CW1092" s="500"/>
      <c r="CX1092" s="500"/>
      <c r="CY1092" s="500"/>
      <c r="CZ1092" s="500"/>
      <c r="DA1092" s="500"/>
      <c r="DB1092" s="500"/>
      <c r="DC1092" s="500"/>
      <c r="DD1092" s="500"/>
      <c r="DE1092" s="500"/>
      <c r="DF1092" s="500"/>
      <c r="DG1092" s="500"/>
      <c r="DH1092" s="500"/>
      <c r="DI1092" s="500"/>
      <c r="DJ1092" s="500"/>
      <c r="DK1092" s="500"/>
      <c r="DL1092" s="500"/>
      <c r="DM1092" s="500"/>
      <c r="DN1092" s="500"/>
      <c r="DO1092" s="500"/>
      <c r="DP1092" s="500"/>
      <c r="DQ1092" s="500"/>
      <c r="DR1092" s="500"/>
      <c r="DS1092" s="500"/>
      <c r="DT1092" s="500"/>
      <c r="DU1092" s="500"/>
      <c r="DV1092" s="500"/>
      <c r="DW1092" s="500"/>
      <c r="DX1092" s="500"/>
      <c r="DY1092" s="500"/>
      <c r="DZ1092" s="500"/>
      <c r="EA1092" s="500"/>
      <c r="EB1092" s="500"/>
      <c r="EC1092" s="500"/>
      <c r="ED1092" s="500"/>
      <c r="EE1092" s="500"/>
      <c r="EF1092" s="500"/>
      <c r="EG1092" s="500"/>
      <c r="EH1092" s="500"/>
      <c r="EI1092" s="500"/>
      <c r="EJ1092" s="500"/>
      <c r="EK1092" s="500"/>
      <c r="EL1092" s="500"/>
      <c r="EM1092" s="500"/>
      <c r="EN1092" s="500"/>
      <c r="EO1092" s="500"/>
      <c r="EP1092" s="500"/>
      <c r="EQ1092" s="500"/>
      <c r="ER1092" s="500"/>
      <c r="ES1092" s="500"/>
      <c r="ET1092" s="500"/>
      <c r="EU1092" s="500"/>
      <c r="EV1092" s="500"/>
      <c r="EW1092" s="500"/>
      <c r="EX1092" s="500"/>
      <c r="EY1092" s="500"/>
      <c r="EZ1092" s="500"/>
      <c r="FA1092" s="500"/>
      <c r="FB1092" s="500"/>
      <c r="FC1092" s="500"/>
      <c r="FD1092" s="500"/>
      <c r="FE1092" s="500"/>
      <c r="FF1092" s="500"/>
      <c r="FG1092" s="500"/>
      <c r="FH1092" s="500"/>
      <c r="FI1092" s="500"/>
      <c r="FJ1092" s="500"/>
      <c r="FK1092" s="500"/>
      <c r="FL1092" s="500"/>
      <c r="FM1092" s="500"/>
      <c r="FN1092" s="500"/>
      <c r="FO1092" s="500"/>
      <c r="FP1092" s="500"/>
      <c r="FQ1092" s="500"/>
      <c r="FR1092" s="500"/>
      <c r="FS1092" s="500"/>
      <c r="FT1092" s="500"/>
      <c r="FU1092" s="500"/>
      <c r="FV1092" s="500"/>
      <c r="FW1092" s="500"/>
      <c r="FX1092" s="500"/>
      <c r="FY1092" s="500"/>
      <c r="FZ1092" s="500"/>
      <c r="GA1092" s="500"/>
      <c r="GB1092" s="500"/>
      <c r="GC1092" s="500"/>
      <c r="GD1092" s="500"/>
      <c r="GE1092" s="500"/>
      <c r="GF1092" s="500"/>
      <c r="GG1092" s="500"/>
      <c r="GH1092" s="500"/>
      <c r="GI1092" s="500"/>
      <c r="GJ1092" s="500"/>
      <c r="GK1092" s="500"/>
      <c r="GL1092" s="500"/>
      <c r="GM1092" s="500"/>
      <c r="GN1092" s="500"/>
      <c r="GO1092" s="500"/>
      <c r="GP1092" s="500"/>
      <c r="GQ1092" s="500"/>
      <c r="GR1092" s="500"/>
      <c r="GS1092" s="500"/>
      <c r="GT1092" s="500"/>
      <c r="GU1092" s="500"/>
      <c r="GV1092" s="500"/>
      <c r="GW1092" s="500"/>
      <c r="GX1092" s="500"/>
      <c r="GY1092" s="500"/>
      <c r="GZ1092" s="500"/>
      <c r="HA1092" s="500"/>
      <c r="HB1092" s="500"/>
      <c r="HC1092" s="500"/>
      <c r="HD1092" s="500"/>
      <c r="HE1092" s="500"/>
      <c r="HF1092" s="500"/>
      <c r="HG1092" s="500"/>
      <c r="HH1092" s="500"/>
      <c r="HI1092" s="500"/>
      <c r="HJ1092" s="500"/>
      <c r="HK1092" s="500"/>
      <c r="HL1092" s="500"/>
      <c r="HM1092" s="500"/>
      <c r="HN1092" s="500"/>
      <c r="HO1092" s="500"/>
      <c r="HP1092" s="500"/>
      <c r="HQ1092" s="500"/>
      <c r="HR1092" s="500"/>
      <c r="HS1092" s="500"/>
      <c r="HT1092" s="500"/>
      <c r="HU1092" s="500"/>
      <c r="HV1092" s="500"/>
      <c r="HW1092" s="500"/>
      <c r="HX1092" s="500"/>
      <c r="HY1092" s="500"/>
      <c r="HZ1092" s="500"/>
      <c r="IA1092" s="500"/>
      <c r="IB1092" s="500"/>
      <c r="IC1092" s="500"/>
      <c r="ID1092" s="500"/>
      <c r="IE1092" s="500"/>
      <c r="IF1092" s="500"/>
      <c r="IG1092" s="500"/>
      <c r="IH1092" s="500"/>
      <c r="II1092" s="500"/>
      <c r="IJ1092" s="500"/>
      <c r="IK1092" s="500"/>
      <c r="IL1092" s="500"/>
      <c r="IM1092" s="500"/>
      <c r="IN1092" s="500"/>
      <c r="IO1092" s="500"/>
      <c r="IP1092" s="500"/>
      <c r="IQ1092" s="500"/>
      <c r="IR1092" s="500"/>
      <c r="IS1092" s="500"/>
      <c r="IT1092" s="500"/>
      <c r="IU1092" s="500"/>
      <c r="IV1092" s="500"/>
      <c r="IW1092" s="500"/>
      <c r="IX1092" s="500"/>
      <c r="IY1092" s="500"/>
      <c r="IZ1092" s="500"/>
      <c r="JA1092" s="500"/>
      <c r="JB1092" s="500"/>
      <c r="JC1092" s="500"/>
      <c r="JD1092" s="500"/>
      <c r="JE1092" s="500"/>
      <c r="JF1092" s="500"/>
      <c r="JG1092" s="500"/>
      <c r="JH1092" s="500"/>
      <c r="JI1092" s="500"/>
      <c r="JJ1092" s="500"/>
      <c r="JK1092" s="500"/>
    </row>
    <row r="1093" ht="11.25" customHeight="1">
      <c r="A1093" s="494"/>
      <c r="B1093" s="494"/>
      <c r="C1093" s="494"/>
      <c r="D1093" s="494"/>
      <c r="E1093" s="494"/>
      <c r="F1093" s="494"/>
      <c r="G1093" s="494"/>
      <c r="H1093" s="494"/>
      <c r="I1093" s="494"/>
      <c r="J1093" s="494"/>
      <c r="K1093" s="494"/>
      <c r="L1093" s="494"/>
      <c r="M1093" s="494"/>
      <c r="N1093" s="494"/>
      <c r="O1093" s="494"/>
      <c r="P1093" s="494"/>
      <c r="Q1093" s="494"/>
      <c r="R1093" s="494"/>
      <c r="S1093" s="494"/>
      <c r="T1093" s="494"/>
      <c r="U1093" s="501" t="s">
        <v>164</v>
      </c>
      <c r="V1093" s="531">
        <f>if(F1094&lt;=10,2,0)</f>
        <v>2</v>
      </c>
      <c r="W1093" s="532">
        <v>-1.0</v>
      </c>
      <c r="X1093" s="494"/>
      <c r="Y1093" s="494"/>
      <c r="Z1093" s="494"/>
      <c r="AA1093" s="524"/>
      <c r="AB1093" s="525"/>
      <c r="AC1093" s="796" t="str">
        <f>IF(countIf(AD1088:AD1089,"META")&gt;0," + ",if(AD1093="",""," + "))</f>
        <v/>
      </c>
      <c r="AD1093" s="541" t="str">
        <f>IF(countIf(AD1088:AD1089,"META")&gt;0,"",AD1087)</f>
        <v/>
      </c>
      <c r="AE1093" s="542" t="str">
        <f>IF(countIf(AD1088:AD1089,"META")&gt;0,"",if(AD1093="","","d"))</f>
        <v/>
      </c>
      <c r="AF1093" s="543" t="str">
        <f>IF(countIf(AD1088:AD1089,"META")&gt;0,AF1092/2+1,IF(AD1093&lt;&gt;"",AF1092,""))</f>
        <v/>
      </c>
      <c r="AG1093" s="544" t="str">
        <f>IF(AH1092&gt;0,"+","")</f>
        <v/>
      </c>
      <c r="AH1093" s="543" t="str">
        <f>if(AH1092=0,"",AH1092)</f>
        <v/>
      </c>
      <c r="AI1093" s="545" t="str">
        <f>CONCATENATE( If(countIf(AD1088:AD1089,"DRACONIC")&gt;0,"+1d2",""),IF(AJ1092&gt;0,"+",""))</f>
        <v/>
      </c>
      <c r="AJ1093" s="546" t="str">
        <f>if(AJ1092=0,"",AJ1092)</f>
        <v/>
      </c>
      <c r="AK1093" s="547" t="str">
        <f>CONCATENATE( If(countIf(AD1088:AD1089,"DRACONIC")&gt;0,"+1d2",""),IF(AL1092&gt;0,"+",""))</f>
        <v/>
      </c>
      <c r="AL1093" s="548" t="str">
        <f>if(AL1092=0,"",AL1092)</f>
        <v/>
      </c>
      <c r="AM1093" s="525"/>
      <c r="AN1093" s="516">
        <f>AF1092/2+1+AH1092</f>
        <v>2</v>
      </c>
      <c r="AO1093" s="526"/>
      <c r="AP1093" s="637"/>
      <c r="AQ1093" s="525">
        <f>0-COUNTIF(AD1088:AD1089,"FELINE")</f>
        <v>0</v>
      </c>
      <c r="AR1093" s="797">
        <f>(COUNTIF(AQ1092:AQ1126,"&lt;0")-1)*2</f>
        <v>-2</v>
      </c>
      <c r="AS1093" s="525">
        <f>8+countIf(AD1088:AD1089, "LIGHTWEIGHT")*2</f>
        <v>8</v>
      </c>
      <c r="AT1093" s="525"/>
      <c r="AU1093" s="798" t="s">
        <v>178</v>
      </c>
      <c r="AV1093" s="527">
        <f>If(AE1087+AR1093&gt;=AS1093,MAX(AS1093-AE1087,0),AR1093)</f>
        <v>-2</v>
      </c>
      <c r="AW1093" s="797">
        <v>0.0</v>
      </c>
      <c r="AX1093" s="525"/>
      <c r="AY1093" s="525"/>
      <c r="AZ1093" s="799"/>
      <c r="BA1093" s="500"/>
      <c r="BB1093" s="500"/>
      <c r="BC1093" s="500"/>
      <c r="BD1093" s="500"/>
      <c r="BE1093" s="500"/>
      <c r="BF1093" s="500"/>
      <c r="BG1093" s="500"/>
      <c r="BH1093" s="500"/>
      <c r="BI1093" s="500"/>
      <c r="BJ1093" s="500"/>
      <c r="BK1093" s="500"/>
      <c r="BL1093" s="500"/>
      <c r="BM1093" s="500"/>
      <c r="BN1093" s="500"/>
      <c r="BO1093" s="500"/>
      <c r="BP1093" s="500"/>
      <c r="BQ1093" s="500"/>
      <c r="BR1093" s="500"/>
      <c r="BS1093" s="500"/>
      <c r="BT1093" s="500"/>
      <c r="BU1093" s="500"/>
      <c r="BV1093" s="500"/>
      <c r="BW1093" s="500"/>
      <c r="BX1093" s="500"/>
      <c r="BY1093" s="500"/>
      <c r="BZ1093" s="500"/>
      <c r="CA1093" s="500"/>
      <c r="CB1093" s="500"/>
      <c r="CC1093" s="500"/>
      <c r="CD1093" s="500"/>
      <c r="CE1093" s="500"/>
      <c r="CF1093" s="500"/>
      <c r="CG1093" s="500"/>
      <c r="CH1093" s="500"/>
      <c r="CI1093" s="500"/>
      <c r="CJ1093" s="500"/>
      <c r="CK1093" s="500"/>
      <c r="CL1093" s="500"/>
      <c r="CM1093" s="500"/>
      <c r="CN1093" s="500"/>
      <c r="CO1093" s="500"/>
      <c r="CP1093" s="500"/>
      <c r="CQ1093" s="500"/>
      <c r="CR1093" s="500"/>
      <c r="CS1093" s="500"/>
      <c r="CT1093" s="500"/>
      <c r="CU1093" s="500"/>
      <c r="CV1093" s="500"/>
      <c r="CW1093" s="500"/>
      <c r="CX1093" s="500"/>
      <c r="CY1093" s="500"/>
      <c r="CZ1093" s="500"/>
      <c r="DA1093" s="500"/>
      <c r="DB1093" s="500"/>
      <c r="DC1093" s="500"/>
      <c r="DD1093" s="500"/>
      <c r="DE1093" s="500"/>
      <c r="DF1093" s="500"/>
      <c r="DG1093" s="500"/>
      <c r="DH1093" s="500"/>
      <c r="DI1093" s="500"/>
      <c r="DJ1093" s="500"/>
      <c r="DK1093" s="500"/>
      <c r="DL1093" s="500"/>
      <c r="DM1093" s="500"/>
      <c r="DN1093" s="500"/>
      <c r="DO1093" s="500"/>
      <c r="DP1093" s="500"/>
      <c r="DQ1093" s="500"/>
      <c r="DR1093" s="500"/>
      <c r="DS1093" s="500"/>
      <c r="DT1093" s="500"/>
      <c r="DU1093" s="500"/>
      <c r="DV1093" s="500"/>
      <c r="DW1093" s="500"/>
      <c r="DX1093" s="500"/>
      <c r="DY1093" s="500"/>
      <c r="DZ1093" s="500"/>
      <c r="EA1093" s="500"/>
      <c r="EB1093" s="500"/>
      <c r="EC1093" s="500"/>
      <c r="ED1093" s="500"/>
      <c r="EE1093" s="500"/>
      <c r="EF1093" s="500"/>
      <c r="EG1093" s="500"/>
      <c r="EH1093" s="500"/>
      <c r="EI1093" s="500"/>
      <c r="EJ1093" s="500"/>
      <c r="EK1093" s="500"/>
      <c r="EL1093" s="500"/>
      <c r="EM1093" s="500"/>
      <c r="EN1093" s="500"/>
      <c r="EO1093" s="500"/>
      <c r="EP1093" s="500"/>
      <c r="EQ1093" s="500"/>
      <c r="ER1093" s="500"/>
      <c r="ES1093" s="500"/>
      <c r="ET1093" s="500"/>
      <c r="EU1093" s="500"/>
      <c r="EV1093" s="500"/>
      <c r="EW1093" s="500"/>
      <c r="EX1093" s="500"/>
      <c r="EY1093" s="500"/>
      <c r="EZ1093" s="500"/>
      <c r="FA1093" s="500"/>
      <c r="FB1093" s="500"/>
      <c r="FC1093" s="500"/>
      <c r="FD1093" s="500"/>
      <c r="FE1093" s="500"/>
      <c r="FF1093" s="500"/>
      <c r="FG1093" s="500"/>
      <c r="FH1093" s="500"/>
      <c r="FI1093" s="500"/>
      <c r="FJ1093" s="500"/>
      <c r="FK1093" s="500"/>
      <c r="FL1093" s="500"/>
      <c r="FM1093" s="500"/>
      <c r="FN1093" s="500"/>
      <c r="FO1093" s="500"/>
      <c r="FP1093" s="500"/>
      <c r="FQ1093" s="500"/>
      <c r="FR1093" s="500"/>
      <c r="FS1093" s="500"/>
      <c r="FT1093" s="500"/>
      <c r="FU1093" s="500"/>
      <c r="FV1093" s="500"/>
      <c r="FW1093" s="500"/>
      <c r="FX1093" s="500"/>
      <c r="FY1093" s="500"/>
      <c r="FZ1093" s="500"/>
      <c r="GA1093" s="500"/>
      <c r="GB1093" s="500"/>
      <c r="GC1093" s="500"/>
      <c r="GD1093" s="500"/>
      <c r="GE1093" s="500"/>
      <c r="GF1093" s="500"/>
      <c r="GG1093" s="500"/>
      <c r="GH1093" s="500"/>
      <c r="GI1093" s="500"/>
      <c r="GJ1093" s="500"/>
      <c r="GK1093" s="500"/>
      <c r="GL1093" s="500"/>
      <c r="GM1093" s="500"/>
      <c r="GN1093" s="500"/>
      <c r="GO1093" s="500"/>
      <c r="GP1093" s="500"/>
      <c r="GQ1093" s="500"/>
      <c r="GR1093" s="500"/>
      <c r="GS1093" s="500"/>
      <c r="GT1093" s="500"/>
      <c r="GU1093" s="500"/>
      <c r="GV1093" s="500"/>
      <c r="GW1093" s="500"/>
      <c r="GX1093" s="500"/>
      <c r="GY1093" s="500"/>
      <c r="GZ1093" s="500"/>
      <c r="HA1093" s="500"/>
      <c r="HB1093" s="500"/>
      <c r="HC1093" s="500"/>
      <c r="HD1093" s="500"/>
      <c r="HE1093" s="500"/>
      <c r="HF1093" s="500"/>
      <c r="HG1093" s="500"/>
      <c r="HH1093" s="500"/>
      <c r="HI1093" s="500"/>
      <c r="HJ1093" s="500"/>
      <c r="HK1093" s="500"/>
      <c r="HL1093" s="500"/>
      <c r="HM1093" s="500"/>
      <c r="HN1093" s="500"/>
      <c r="HO1093" s="500"/>
      <c r="HP1093" s="500"/>
      <c r="HQ1093" s="500"/>
      <c r="HR1093" s="500"/>
      <c r="HS1093" s="500"/>
      <c r="HT1093" s="500"/>
      <c r="HU1093" s="500"/>
      <c r="HV1093" s="500"/>
      <c r="HW1093" s="500"/>
      <c r="HX1093" s="500"/>
      <c r="HY1093" s="500"/>
      <c r="HZ1093" s="500"/>
      <c r="IA1093" s="500"/>
      <c r="IB1093" s="500"/>
      <c r="IC1093" s="500"/>
      <c r="ID1093" s="500"/>
      <c r="IE1093" s="500"/>
      <c r="IF1093" s="500"/>
      <c r="IG1093" s="500"/>
      <c r="IH1093" s="500"/>
      <c r="II1093" s="500"/>
      <c r="IJ1093" s="500"/>
      <c r="IK1093" s="500"/>
      <c r="IL1093" s="500"/>
      <c r="IM1093" s="500"/>
      <c r="IN1093" s="500"/>
      <c r="IO1093" s="500"/>
      <c r="IP1093" s="500"/>
      <c r="IQ1093" s="500"/>
      <c r="IR1093" s="500"/>
      <c r="IS1093" s="500"/>
      <c r="IT1093" s="500"/>
      <c r="IU1093" s="500"/>
      <c r="IV1093" s="500"/>
      <c r="IW1093" s="500"/>
      <c r="IX1093" s="500"/>
      <c r="IY1093" s="500"/>
      <c r="IZ1093" s="500"/>
      <c r="JA1093" s="500"/>
      <c r="JB1093" s="500"/>
      <c r="JC1093" s="500"/>
      <c r="JD1093" s="500"/>
      <c r="JE1093" s="500"/>
      <c r="JF1093" s="500"/>
      <c r="JG1093" s="500"/>
      <c r="JH1093" s="500"/>
      <c r="JI1093" s="500"/>
      <c r="JJ1093" s="500"/>
      <c r="JK1093" s="500"/>
    </row>
    <row r="1094" ht="11.25" customHeight="1">
      <c r="A1094" s="494"/>
      <c r="B1094" s="494"/>
      <c r="C1094" s="494"/>
      <c r="D1094" s="498" t="s">
        <v>165</v>
      </c>
      <c r="E1094" s="505" t="str">
        <f>IFERROR(__xludf.DUMMYFUNCTION("IfError(split(VLOOKUP(J1083,Under_Lookup,31,FALSE),""d""))"),"")</f>
        <v/>
      </c>
      <c r="F1094" s="515"/>
      <c r="G1094" s="494"/>
      <c r="H1094" s="494"/>
      <c r="I1094" s="494"/>
      <c r="J1094" s="533" t="s">
        <v>166</v>
      </c>
      <c r="K1094" s="499" t="s">
        <v>167</v>
      </c>
      <c r="L1094" s="494"/>
      <c r="M1094" s="494"/>
      <c r="N1094" s="494"/>
      <c r="O1094" s="494"/>
      <c r="P1094" s="494"/>
      <c r="Q1094" s="494"/>
      <c r="R1094" s="494"/>
      <c r="S1094" s="494"/>
      <c r="T1094" s="494"/>
      <c r="U1094" s="501" t="s">
        <v>168</v>
      </c>
      <c r="V1094" s="534">
        <v>0.0</v>
      </c>
      <c r="W1094" s="532">
        <f>if(F1087&gt;=F1094,1,0)</f>
        <v>1</v>
      </c>
      <c r="X1094" s="494"/>
      <c r="Y1094" s="494"/>
      <c r="Z1094" s="494"/>
      <c r="AA1094" s="494"/>
      <c r="AB1094" s="494"/>
      <c r="AC1094" s="786" t="s">
        <v>207</v>
      </c>
      <c r="AD1094" s="540"/>
      <c r="AE1094" s="494"/>
      <c r="AF1094" s="494"/>
      <c r="AG1094" s="494"/>
      <c r="AH1094" s="494"/>
      <c r="AI1094" s="494"/>
      <c r="AJ1094" s="494"/>
      <c r="AK1094" s="494"/>
      <c r="AL1094" s="578"/>
      <c r="AM1094" s="578"/>
      <c r="AN1094" s="578"/>
      <c r="AO1094" s="578"/>
      <c r="AP1094" s="578"/>
      <c r="AQ1094" s="578"/>
      <c r="AR1094" s="578"/>
      <c r="AS1094" s="578"/>
      <c r="AT1094" s="578"/>
      <c r="AU1094" s="578"/>
      <c r="AV1094" s="578"/>
      <c r="AW1094" s="578"/>
      <c r="AY1094" s="494"/>
      <c r="BA1094" s="500"/>
      <c r="BB1094" s="500"/>
      <c r="BC1094" s="500"/>
      <c r="BD1094" s="500"/>
      <c r="BE1094" s="500"/>
      <c r="BF1094" s="500"/>
      <c r="BG1094" s="500"/>
      <c r="BH1094" s="500"/>
      <c r="BI1094" s="500"/>
      <c r="BJ1094" s="500"/>
      <c r="BK1094" s="500"/>
      <c r="BL1094" s="500"/>
      <c r="BM1094" s="500"/>
      <c r="BN1094" s="500"/>
      <c r="BO1094" s="500"/>
      <c r="BP1094" s="500"/>
      <c r="BQ1094" s="500"/>
      <c r="BR1094" s="500"/>
      <c r="BS1094" s="500"/>
      <c r="BT1094" s="500"/>
      <c r="BU1094" s="500"/>
      <c r="BV1094" s="500"/>
      <c r="BW1094" s="500"/>
      <c r="BX1094" s="500"/>
      <c r="BY1094" s="500"/>
      <c r="BZ1094" s="500"/>
      <c r="CA1094" s="500"/>
      <c r="CB1094" s="500"/>
      <c r="CC1094" s="500"/>
      <c r="CD1094" s="500"/>
      <c r="CE1094" s="500"/>
      <c r="CF1094" s="500"/>
      <c r="CG1094" s="500"/>
      <c r="CH1094" s="500"/>
      <c r="CI1094" s="500"/>
      <c r="CJ1094" s="500"/>
      <c r="CK1094" s="500"/>
      <c r="CL1094" s="500"/>
      <c r="CM1094" s="500"/>
      <c r="CN1094" s="500"/>
      <c r="CO1094" s="500"/>
      <c r="CP1094" s="500"/>
      <c r="CQ1094" s="500"/>
      <c r="CR1094" s="500"/>
      <c r="CS1094" s="500"/>
      <c r="CT1094" s="500"/>
      <c r="CU1094" s="500"/>
      <c r="CV1094" s="500"/>
      <c r="CW1094" s="500"/>
      <c r="CX1094" s="500"/>
      <c r="CY1094" s="500"/>
      <c r="CZ1094" s="500"/>
      <c r="DA1094" s="500"/>
      <c r="DB1094" s="500"/>
      <c r="DC1094" s="500"/>
      <c r="DD1094" s="500"/>
      <c r="DE1094" s="500"/>
      <c r="DF1094" s="500"/>
      <c r="DG1094" s="500"/>
      <c r="DH1094" s="500"/>
      <c r="DI1094" s="500"/>
      <c r="DJ1094" s="500"/>
      <c r="DK1094" s="500"/>
      <c r="DL1094" s="500"/>
      <c r="DM1094" s="500"/>
      <c r="DN1094" s="500"/>
      <c r="DO1094" s="500"/>
      <c r="DP1094" s="500"/>
      <c r="DQ1094" s="500"/>
      <c r="DR1094" s="500"/>
      <c r="DS1094" s="500"/>
      <c r="DT1094" s="500"/>
      <c r="DU1094" s="500"/>
      <c r="DV1094" s="500"/>
      <c r="DW1094" s="500"/>
      <c r="DX1094" s="500"/>
      <c r="DY1094" s="500"/>
      <c r="DZ1094" s="500"/>
      <c r="EA1094" s="500"/>
      <c r="EB1094" s="500"/>
      <c r="EC1094" s="500"/>
      <c r="ED1094" s="500"/>
      <c r="EE1094" s="500"/>
      <c r="EF1094" s="500"/>
      <c r="EG1094" s="500"/>
      <c r="EH1094" s="500"/>
      <c r="EI1094" s="500"/>
      <c r="EJ1094" s="500"/>
      <c r="EK1094" s="500"/>
      <c r="EL1094" s="500"/>
      <c r="EM1094" s="500"/>
      <c r="EN1094" s="500"/>
      <c r="EO1094" s="500"/>
      <c r="EP1094" s="500"/>
      <c r="EQ1094" s="500"/>
      <c r="ER1094" s="500"/>
      <c r="ES1094" s="500"/>
      <c r="ET1094" s="500"/>
      <c r="EU1094" s="500"/>
      <c r="EV1094" s="500"/>
      <c r="EW1094" s="500"/>
      <c r="EX1094" s="500"/>
      <c r="EY1094" s="500"/>
      <c r="EZ1094" s="500"/>
      <c r="FA1094" s="500"/>
      <c r="FB1094" s="500"/>
      <c r="FC1094" s="500"/>
      <c r="FD1094" s="500"/>
      <c r="FE1094" s="500"/>
      <c r="FF1094" s="500"/>
      <c r="FG1094" s="500"/>
      <c r="FH1094" s="500"/>
      <c r="FI1094" s="500"/>
      <c r="FJ1094" s="500"/>
      <c r="FK1094" s="500"/>
      <c r="FL1094" s="500"/>
      <c r="FM1094" s="500"/>
      <c r="FN1094" s="500"/>
      <c r="FO1094" s="500"/>
      <c r="FP1094" s="500"/>
      <c r="FQ1094" s="500"/>
      <c r="FR1094" s="500"/>
      <c r="FS1094" s="500"/>
      <c r="FT1094" s="500"/>
      <c r="FU1094" s="500"/>
      <c r="FV1094" s="500"/>
      <c r="FW1094" s="500"/>
      <c r="FX1094" s="500"/>
      <c r="FY1094" s="500"/>
      <c r="FZ1094" s="500"/>
      <c r="GA1094" s="500"/>
      <c r="GB1094" s="500"/>
      <c r="GC1094" s="500"/>
      <c r="GD1094" s="500"/>
      <c r="GE1094" s="500"/>
      <c r="GF1094" s="500"/>
      <c r="GG1094" s="500"/>
      <c r="GH1094" s="500"/>
      <c r="GI1094" s="500"/>
      <c r="GJ1094" s="500"/>
      <c r="GK1094" s="500"/>
      <c r="GL1094" s="500"/>
      <c r="GM1094" s="500"/>
      <c r="GN1094" s="500"/>
      <c r="GO1094" s="500"/>
      <c r="GP1094" s="500"/>
      <c r="GQ1094" s="500"/>
      <c r="GR1094" s="500"/>
      <c r="GS1094" s="500"/>
      <c r="GT1094" s="500"/>
      <c r="GU1094" s="500"/>
      <c r="GV1094" s="500"/>
      <c r="GW1094" s="500"/>
      <c r="GX1094" s="500"/>
      <c r="GY1094" s="500"/>
      <c r="GZ1094" s="500"/>
      <c r="HA1094" s="500"/>
      <c r="HB1094" s="500"/>
      <c r="HC1094" s="500"/>
      <c r="HD1094" s="500"/>
      <c r="HE1094" s="500"/>
      <c r="HF1094" s="500"/>
      <c r="HG1094" s="500"/>
      <c r="HH1094" s="500"/>
      <c r="HI1094" s="500"/>
      <c r="HJ1094" s="500"/>
      <c r="HK1094" s="500"/>
      <c r="HL1094" s="500"/>
      <c r="HM1094" s="500"/>
      <c r="HN1094" s="500"/>
      <c r="HO1094" s="500"/>
      <c r="HP1094" s="500"/>
      <c r="HQ1094" s="500"/>
      <c r="HR1094" s="500"/>
      <c r="HS1094" s="500"/>
      <c r="HT1094" s="500"/>
      <c r="HU1094" s="500"/>
      <c r="HV1094" s="500"/>
      <c r="HW1094" s="500"/>
      <c r="HX1094" s="500"/>
      <c r="HY1094" s="500"/>
      <c r="HZ1094" s="500"/>
      <c r="IA1094" s="500"/>
      <c r="IB1094" s="500"/>
      <c r="IC1094" s="500"/>
      <c r="ID1094" s="500"/>
      <c r="IE1094" s="500"/>
      <c r="IF1094" s="500"/>
      <c r="IG1094" s="500"/>
      <c r="IH1094" s="500"/>
      <c r="II1094" s="500"/>
      <c r="IJ1094" s="500"/>
      <c r="IK1094" s="500"/>
      <c r="IL1094" s="500"/>
      <c r="IM1094" s="500"/>
      <c r="IN1094" s="500"/>
      <c r="IO1094" s="500"/>
      <c r="IP1094" s="500"/>
      <c r="IQ1094" s="500"/>
      <c r="IR1094" s="500"/>
      <c r="IS1094" s="500"/>
      <c r="IT1094" s="500"/>
      <c r="IU1094" s="500"/>
      <c r="IV1094" s="500"/>
      <c r="IW1094" s="500"/>
      <c r="IX1094" s="500"/>
      <c r="IY1094" s="500"/>
      <c r="IZ1094" s="500"/>
      <c r="JA1094" s="500"/>
      <c r="JB1094" s="500"/>
      <c r="JC1094" s="500"/>
      <c r="JD1094" s="500"/>
      <c r="JE1094" s="500"/>
      <c r="JF1094" s="500"/>
      <c r="JG1094" s="500"/>
      <c r="JH1094" s="500"/>
      <c r="JI1094" s="500"/>
      <c r="JJ1094" s="500"/>
      <c r="JK1094" s="500"/>
    </row>
    <row r="1095" ht="11.25" customHeight="1">
      <c r="A1095" s="494"/>
      <c r="B1095" s="494"/>
      <c r="C1095" s="494"/>
      <c r="D1095" s="498" t="s">
        <v>169</v>
      </c>
      <c r="E1095" s="494" t="str">
        <f>VLOOKUP(J1084,Proto_Lookup,3,FALSE)</f>
        <v>GENERIC</v>
      </c>
      <c r="F1095" s="494"/>
      <c r="G1095" s="494"/>
      <c r="H1095" s="494"/>
      <c r="I1095" s="494"/>
      <c r="J1095" s="509">
        <f>ifError(VLOOKUP(E1095,U1092:V1099,2,FALSE),0)</f>
        <v>0</v>
      </c>
      <c r="K1095" s="535">
        <f>ifError(VLOOKUP(E1095,U1092:W1099,3,FALSE),0)</f>
        <v>0</v>
      </c>
      <c r="L1095" s="494"/>
      <c r="M1095" s="494"/>
      <c r="N1095" s="494"/>
      <c r="O1095" s="494"/>
      <c r="P1095" s="494"/>
      <c r="Q1095" s="494"/>
      <c r="R1095" s="494"/>
      <c r="S1095" s="494"/>
      <c r="T1095" s="494"/>
      <c r="U1095" s="501" t="s">
        <v>170</v>
      </c>
      <c r="V1095" s="534">
        <v>0.0</v>
      </c>
      <c r="W1095" s="532">
        <f>if(F1088&gt;=F1094,1,0)</f>
        <v>1</v>
      </c>
      <c r="X1095" s="494"/>
      <c r="Y1095" s="494"/>
      <c r="Z1095" s="494"/>
      <c r="AA1095" s="507"/>
      <c r="AB1095" s="535"/>
      <c r="AC1095" s="787" t="s">
        <v>199</v>
      </c>
      <c r="AD1095" s="788" t="str">
        <f>IFERROR(__xludf.DUMMYFUNCTION("split(regexReplace(TO_TEXT( NPCs!AC1118), ""(.)"", ""$1_""), ""_"")"),"#VALUE!")</f>
        <v>#VALUE!</v>
      </c>
      <c r="AE1095" s="514"/>
      <c r="AF1095" s="514"/>
      <c r="AG1095" s="514"/>
      <c r="AH1095" s="514"/>
      <c r="AI1095" s="514"/>
      <c r="AJ1095" s="514"/>
      <c r="AK1095" s="515"/>
      <c r="AL1095" s="535"/>
      <c r="AM1095" s="535"/>
      <c r="AN1095" s="535"/>
      <c r="AO1095" s="535"/>
      <c r="AP1095" s="535"/>
      <c r="AQ1095" s="535"/>
      <c r="AR1095" s="535"/>
      <c r="AS1095" s="535"/>
      <c r="AT1095" s="535"/>
      <c r="AU1095" s="535"/>
      <c r="AV1095" s="535"/>
      <c r="AW1095" s="535"/>
      <c r="AX1095" s="535"/>
      <c r="AY1095" s="535"/>
      <c r="AZ1095" s="509"/>
      <c r="BA1095" s="500"/>
      <c r="BB1095" s="500"/>
      <c r="BC1095" s="500"/>
      <c r="BD1095" s="500"/>
      <c r="BE1095" s="500"/>
      <c r="BF1095" s="500"/>
      <c r="BG1095" s="500"/>
      <c r="BH1095" s="500"/>
      <c r="BI1095" s="500"/>
      <c r="BJ1095" s="500"/>
      <c r="BK1095" s="500"/>
      <c r="BL1095" s="500"/>
      <c r="BM1095" s="500"/>
      <c r="BN1095" s="500"/>
      <c r="BO1095" s="500"/>
      <c r="BP1095" s="500"/>
      <c r="BQ1095" s="500"/>
      <c r="BR1095" s="500"/>
      <c r="BS1095" s="500"/>
      <c r="BT1095" s="500"/>
      <c r="BU1095" s="500"/>
      <c r="BV1095" s="500"/>
      <c r="BW1095" s="500"/>
      <c r="BX1095" s="500"/>
      <c r="BY1095" s="500"/>
      <c r="BZ1095" s="500"/>
      <c r="CA1095" s="500"/>
      <c r="CB1095" s="500"/>
      <c r="CC1095" s="500"/>
      <c r="CD1095" s="500"/>
      <c r="CE1095" s="500"/>
      <c r="CF1095" s="500"/>
      <c r="CG1095" s="500"/>
      <c r="CH1095" s="500"/>
      <c r="CI1095" s="500"/>
      <c r="CJ1095" s="500"/>
      <c r="CK1095" s="500"/>
      <c r="CL1095" s="500"/>
      <c r="CM1095" s="500"/>
      <c r="CN1095" s="500"/>
      <c r="CO1095" s="500"/>
      <c r="CP1095" s="500"/>
      <c r="CQ1095" s="500"/>
      <c r="CR1095" s="500"/>
      <c r="CS1095" s="500"/>
      <c r="CT1095" s="500"/>
      <c r="CU1095" s="500"/>
      <c r="CV1095" s="500"/>
      <c r="CW1095" s="500"/>
      <c r="CX1095" s="500"/>
      <c r="CY1095" s="500"/>
      <c r="CZ1095" s="500"/>
      <c r="DA1095" s="500"/>
      <c r="DB1095" s="500"/>
      <c r="DC1095" s="500"/>
      <c r="DD1095" s="500"/>
      <c r="DE1095" s="500"/>
      <c r="DF1095" s="500"/>
      <c r="DG1095" s="500"/>
      <c r="DH1095" s="500"/>
      <c r="DI1095" s="500"/>
      <c r="DJ1095" s="500"/>
      <c r="DK1095" s="500"/>
      <c r="DL1095" s="500"/>
      <c r="DM1095" s="500"/>
      <c r="DN1095" s="500"/>
      <c r="DO1095" s="500"/>
      <c r="DP1095" s="500"/>
      <c r="DQ1095" s="500"/>
      <c r="DR1095" s="500"/>
      <c r="DS1095" s="500"/>
      <c r="DT1095" s="500"/>
      <c r="DU1095" s="500"/>
      <c r="DV1095" s="500"/>
      <c r="DW1095" s="500"/>
      <c r="DX1095" s="500"/>
      <c r="DY1095" s="500"/>
      <c r="DZ1095" s="500"/>
      <c r="EA1095" s="500"/>
      <c r="EB1095" s="500"/>
      <c r="EC1095" s="500"/>
      <c r="ED1095" s="500"/>
      <c r="EE1095" s="500"/>
      <c r="EF1095" s="500"/>
      <c r="EG1095" s="500"/>
      <c r="EH1095" s="500"/>
      <c r="EI1095" s="500"/>
      <c r="EJ1095" s="500"/>
      <c r="EK1095" s="500"/>
      <c r="EL1095" s="500"/>
      <c r="EM1095" s="500"/>
      <c r="EN1095" s="500"/>
      <c r="EO1095" s="500"/>
      <c r="EP1095" s="500"/>
      <c r="EQ1095" s="500"/>
      <c r="ER1095" s="500"/>
      <c r="ES1095" s="500"/>
      <c r="ET1095" s="500"/>
      <c r="EU1095" s="500"/>
      <c r="EV1095" s="500"/>
      <c r="EW1095" s="500"/>
      <c r="EX1095" s="500"/>
      <c r="EY1095" s="500"/>
      <c r="EZ1095" s="500"/>
      <c r="FA1095" s="500"/>
      <c r="FB1095" s="500"/>
      <c r="FC1095" s="500"/>
      <c r="FD1095" s="500"/>
      <c r="FE1095" s="500"/>
      <c r="FF1095" s="500"/>
      <c r="FG1095" s="500"/>
      <c r="FH1095" s="500"/>
      <c r="FI1095" s="500"/>
      <c r="FJ1095" s="500"/>
      <c r="FK1095" s="500"/>
      <c r="FL1095" s="500"/>
      <c r="FM1095" s="500"/>
      <c r="FN1095" s="500"/>
      <c r="FO1095" s="500"/>
      <c r="FP1095" s="500"/>
      <c r="FQ1095" s="500"/>
      <c r="FR1095" s="500"/>
      <c r="FS1095" s="500"/>
      <c r="FT1095" s="500"/>
      <c r="FU1095" s="500"/>
      <c r="FV1095" s="500"/>
      <c r="FW1095" s="500"/>
      <c r="FX1095" s="500"/>
      <c r="FY1095" s="500"/>
      <c r="FZ1095" s="500"/>
      <c r="GA1095" s="500"/>
      <c r="GB1095" s="500"/>
      <c r="GC1095" s="500"/>
      <c r="GD1095" s="500"/>
      <c r="GE1095" s="500"/>
      <c r="GF1095" s="500"/>
      <c r="GG1095" s="500"/>
      <c r="GH1095" s="500"/>
      <c r="GI1095" s="500"/>
      <c r="GJ1095" s="500"/>
      <c r="GK1095" s="500"/>
      <c r="GL1095" s="500"/>
      <c r="GM1095" s="500"/>
      <c r="GN1095" s="500"/>
      <c r="GO1095" s="500"/>
      <c r="GP1095" s="500"/>
      <c r="GQ1095" s="500"/>
      <c r="GR1095" s="500"/>
      <c r="GS1095" s="500"/>
      <c r="GT1095" s="500"/>
      <c r="GU1095" s="500"/>
      <c r="GV1095" s="500"/>
      <c r="GW1095" s="500"/>
      <c r="GX1095" s="500"/>
      <c r="GY1095" s="500"/>
      <c r="GZ1095" s="500"/>
      <c r="HA1095" s="500"/>
      <c r="HB1095" s="500"/>
      <c r="HC1095" s="500"/>
      <c r="HD1095" s="500"/>
      <c r="HE1095" s="500"/>
      <c r="HF1095" s="500"/>
      <c r="HG1095" s="500"/>
      <c r="HH1095" s="500"/>
      <c r="HI1095" s="500"/>
      <c r="HJ1095" s="500"/>
      <c r="HK1095" s="500"/>
      <c r="HL1095" s="500"/>
      <c r="HM1095" s="500"/>
      <c r="HN1095" s="500"/>
      <c r="HO1095" s="500"/>
      <c r="HP1095" s="500"/>
      <c r="HQ1095" s="500"/>
      <c r="HR1095" s="500"/>
      <c r="HS1095" s="500"/>
      <c r="HT1095" s="500"/>
      <c r="HU1095" s="500"/>
      <c r="HV1095" s="500"/>
      <c r="HW1095" s="500"/>
      <c r="HX1095" s="500"/>
      <c r="HY1095" s="500"/>
      <c r="HZ1095" s="500"/>
      <c r="IA1095" s="500"/>
      <c r="IB1095" s="500"/>
      <c r="IC1095" s="500"/>
      <c r="ID1095" s="500"/>
      <c r="IE1095" s="500"/>
      <c r="IF1095" s="500"/>
      <c r="IG1095" s="500"/>
      <c r="IH1095" s="500"/>
      <c r="II1095" s="500"/>
      <c r="IJ1095" s="500"/>
      <c r="IK1095" s="500"/>
      <c r="IL1095" s="500"/>
      <c r="IM1095" s="500"/>
      <c r="IN1095" s="500"/>
      <c r="IO1095" s="500"/>
      <c r="IP1095" s="500"/>
      <c r="IQ1095" s="500"/>
      <c r="IR1095" s="500"/>
      <c r="IS1095" s="500"/>
      <c r="IT1095" s="500"/>
      <c r="IU1095" s="500"/>
      <c r="IV1095" s="500"/>
      <c r="IW1095" s="500"/>
      <c r="IX1095" s="500"/>
      <c r="IY1095" s="500"/>
      <c r="IZ1095" s="500"/>
      <c r="JA1095" s="500"/>
      <c r="JB1095" s="500"/>
      <c r="JC1095" s="500"/>
      <c r="JD1095" s="500"/>
      <c r="JE1095" s="500"/>
      <c r="JF1095" s="500"/>
      <c r="JG1095" s="500"/>
      <c r="JH1095" s="500"/>
      <c r="JI1095" s="500"/>
      <c r="JJ1095" s="500"/>
      <c r="JK1095" s="500"/>
    </row>
    <row r="1096" ht="11.25" customHeight="1">
      <c r="A1096" s="494"/>
      <c r="B1096" s="494"/>
      <c r="C1096" s="494"/>
      <c r="D1096" s="498" t="s">
        <v>171</v>
      </c>
      <c r="E1096" s="494" t="str">
        <f>VLOOKUP(J1084,Proto_Lookup,5,FALSE)</f>
        <v>GENERIC</v>
      </c>
      <c r="F1096" s="494"/>
      <c r="G1096" s="494"/>
      <c r="H1096" s="494"/>
      <c r="I1096" s="494"/>
      <c r="J1096" s="495">
        <f>ifError(IF(E1095&lt;&gt;E1096,VLOOKUP(E1096,U1092:V1099,2,FALSE),0),0)</f>
        <v>0</v>
      </c>
      <c r="K1096" s="494">
        <f>ifError(IF(E1095&lt;&gt;E1096,VLOOKUP(E1096,U1092:W1099,3,FALSE),0),0)</f>
        <v>0</v>
      </c>
      <c r="L1096" s="494"/>
      <c r="M1096" s="494"/>
      <c r="N1096" s="494"/>
      <c r="O1096" s="494"/>
      <c r="P1096" s="494"/>
      <c r="Q1096" s="494"/>
      <c r="R1096" s="494"/>
      <c r="S1096" s="494"/>
      <c r="T1096" s="494"/>
      <c r="U1096" s="501" t="s">
        <v>172</v>
      </c>
      <c r="V1096" s="534">
        <v>0.0</v>
      </c>
      <c r="W1096" s="532">
        <f>if(F1089&gt;=F1094,1,0)</f>
        <v>1</v>
      </c>
      <c r="X1096" s="494"/>
      <c r="Y1096" s="494"/>
      <c r="Z1096" s="494"/>
      <c r="AA1096" s="496"/>
      <c r="AB1096" s="494"/>
      <c r="AC1096" s="596" t="s">
        <v>205</v>
      </c>
      <c r="AD1096" s="639" t="str">
        <f t="array" ref="AD1096">IFERROR(INDEX(Code_KindReturn, MATCH(TRUE, EXACT(AD1095, Code_Code), 0)),"")</f>
        <v/>
      </c>
      <c r="AE1096" s="639" t="str">
        <f t="array" ref="AE1096">IFERROR(INDEX(Code_GristReturn, MATCH(TRUE, EXACT(AE1095, Code_Code), 0)),"")</f>
        <v/>
      </c>
      <c r="AF1096" s="639" t="str">
        <f t="array" ref="AF1096">IFERROR(INDEX(Code_Trait1Return, MATCH(TRUE, EXACT(AF1095, Code_Code), 0)),"")</f>
        <v/>
      </c>
      <c r="AG1096" s="639" t="str">
        <f t="array" ref="AG1096">IFERROR(INDEX(Code_Trait2Return, MATCH(TRUE, EXACT(AG1095, Code_Code), 0)),"")</f>
        <v/>
      </c>
      <c r="AH1096" s="639" t="str">
        <f t="array" ref="AH1096">IFERROR(INDEX(Code_Action1Return, MATCH(TRUE, EXACT(AH1095, Code_Code), 0)),"")</f>
        <v/>
      </c>
      <c r="AI1096" s="639" t="str">
        <f t="array" ref="AI1096">IFERROR(INDEX(Code_Action2Return, MATCH(TRUE, EXACT(AI1095, Code_Code), 0)),"")</f>
        <v/>
      </c>
      <c r="AJ1096" s="639" t="str">
        <f t="array" ref="AJ1096">IFERROR(INDEX(Code_Action3Return, MATCH(TRUE, EXACT(AJ1095, Code_Code), 0)),"")</f>
        <v/>
      </c>
      <c r="AK1096" s="639" t="str">
        <f t="array" ref="AK1096">IFERROR(INDEX(Code_Action4Return, MATCH(TRUE, EXACT(AK1095, Code_Code), 0)),"")</f>
        <v/>
      </c>
      <c r="AL1096" s="494"/>
      <c r="AM1096" s="494"/>
      <c r="AN1096" s="494"/>
      <c r="AO1096" s="500"/>
      <c r="AQ1096" s="494"/>
      <c r="AR1096" s="494"/>
      <c r="AS1096" s="494"/>
      <c r="AT1096" s="494"/>
      <c r="AU1096" s="497"/>
      <c r="AV1096" s="501" t="s">
        <v>160</v>
      </c>
      <c r="AW1096" s="523" t="s">
        <v>161</v>
      </c>
      <c r="AX1096" s="578"/>
      <c r="AY1096" s="494"/>
      <c r="AZ1096" s="495"/>
      <c r="BA1096" s="500"/>
      <c r="BB1096" s="500"/>
      <c r="BC1096" s="500"/>
      <c r="BD1096" s="500"/>
      <c r="BE1096" s="500"/>
      <c r="BF1096" s="500"/>
      <c r="BG1096" s="500"/>
      <c r="BH1096" s="500"/>
      <c r="BI1096" s="500"/>
      <c r="BJ1096" s="500"/>
      <c r="BK1096" s="500"/>
      <c r="BL1096" s="500"/>
      <c r="BM1096" s="500"/>
      <c r="BN1096" s="500"/>
      <c r="BO1096" s="500"/>
      <c r="BP1096" s="500"/>
      <c r="BQ1096" s="500"/>
      <c r="BR1096" s="500"/>
      <c r="BS1096" s="500"/>
      <c r="BT1096" s="500"/>
      <c r="BU1096" s="500"/>
      <c r="BV1096" s="500"/>
      <c r="BW1096" s="500"/>
      <c r="BX1096" s="500"/>
      <c r="BY1096" s="500"/>
      <c r="BZ1096" s="500"/>
      <c r="CA1096" s="500"/>
      <c r="CB1096" s="500"/>
      <c r="CC1096" s="500"/>
      <c r="CD1096" s="500"/>
      <c r="CE1096" s="500"/>
      <c r="CF1096" s="500"/>
      <c r="CG1096" s="500"/>
      <c r="CH1096" s="500"/>
      <c r="CI1096" s="500"/>
      <c r="CJ1096" s="500"/>
      <c r="CK1096" s="500"/>
      <c r="CL1096" s="500"/>
      <c r="CM1096" s="500"/>
      <c r="CN1096" s="500"/>
      <c r="CO1096" s="500"/>
      <c r="CP1096" s="500"/>
      <c r="CQ1096" s="500"/>
      <c r="CR1096" s="500"/>
      <c r="CS1096" s="500"/>
      <c r="CT1096" s="500"/>
      <c r="CU1096" s="500"/>
      <c r="CV1096" s="500"/>
      <c r="CW1096" s="500"/>
      <c r="CX1096" s="500"/>
      <c r="CY1096" s="500"/>
      <c r="CZ1096" s="500"/>
      <c r="DA1096" s="500"/>
      <c r="DB1096" s="500"/>
      <c r="DC1096" s="500"/>
      <c r="DD1096" s="500"/>
      <c r="DE1096" s="500"/>
      <c r="DF1096" s="500"/>
      <c r="DG1096" s="500"/>
      <c r="DH1096" s="500"/>
      <c r="DI1096" s="500"/>
      <c r="DJ1096" s="500"/>
      <c r="DK1096" s="500"/>
      <c r="DL1096" s="500"/>
      <c r="DM1096" s="500"/>
      <c r="DN1096" s="500"/>
      <c r="DO1096" s="500"/>
      <c r="DP1096" s="500"/>
      <c r="DQ1096" s="500"/>
      <c r="DR1096" s="500"/>
      <c r="DS1096" s="500"/>
      <c r="DT1096" s="500"/>
      <c r="DU1096" s="500"/>
      <c r="DV1096" s="500"/>
      <c r="DW1096" s="500"/>
      <c r="DX1096" s="500"/>
      <c r="DY1096" s="500"/>
      <c r="DZ1096" s="500"/>
      <c r="EA1096" s="500"/>
      <c r="EB1096" s="500"/>
      <c r="EC1096" s="500"/>
      <c r="ED1096" s="500"/>
      <c r="EE1096" s="500"/>
      <c r="EF1096" s="500"/>
      <c r="EG1096" s="500"/>
      <c r="EH1096" s="500"/>
      <c r="EI1096" s="500"/>
      <c r="EJ1096" s="500"/>
      <c r="EK1096" s="500"/>
      <c r="EL1096" s="500"/>
      <c r="EM1096" s="500"/>
      <c r="EN1096" s="500"/>
      <c r="EO1096" s="500"/>
      <c r="EP1096" s="500"/>
      <c r="EQ1096" s="500"/>
      <c r="ER1096" s="500"/>
      <c r="ES1096" s="500"/>
      <c r="ET1096" s="500"/>
      <c r="EU1096" s="500"/>
      <c r="EV1096" s="500"/>
      <c r="EW1096" s="500"/>
      <c r="EX1096" s="500"/>
      <c r="EY1096" s="500"/>
      <c r="EZ1096" s="500"/>
      <c r="FA1096" s="500"/>
      <c r="FB1096" s="500"/>
      <c r="FC1096" s="500"/>
      <c r="FD1096" s="500"/>
      <c r="FE1096" s="500"/>
      <c r="FF1096" s="500"/>
      <c r="FG1096" s="500"/>
      <c r="FH1096" s="500"/>
      <c r="FI1096" s="500"/>
      <c r="FJ1096" s="500"/>
      <c r="FK1096" s="500"/>
      <c r="FL1096" s="500"/>
      <c r="FM1096" s="500"/>
      <c r="FN1096" s="500"/>
      <c r="FO1096" s="500"/>
      <c r="FP1096" s="500"/>
      <c r="FQ1096" s="500"/>
      <c r="FR1096" s="500"/>
      <c r="FS1096" s="500"/>
      <c r="FT1096" s="500"/>
      <c r="FU1096" s="500"/>
      <c r="FV1096" s="500"/>
      <c r="FW1096" s="500"/>
      <c r="FX1096" s="500"/>
      <c r="FY1096" s="500"/>
      <c r="FZ1096" s="500"/>
      <c r="GA1096" s="500"/>
      <c r="GB1096" s="500"/>
      <c r="GC1096" s="500"/>
      <c r="GD1096" s="500"/>
      <c r="GE1096" s="500"/>
      <c r="GF1096" s="500"/>
      <c r="GG1096" s="500"/>
      <c r="GH1096" s="500"/>
      <c r="GI1096" s="500"/>
      <c r="GJ1096" s="500"/>
      <c r="GK1096" s="500"/>
      <c r="GL1096" s="500"/>
      <c r="GM1096" s="500"/>
      <c r="GN1096" s="500"/>
      <c r="GO1096" s="500"/>
      <c r="GP1096" s="500"/>
      <c r="GQ1096" s="500"/>
      <c r="GR1096" s="500"/>
      <c r="GS1096" s="500"/>
      <c r="GT1096" s="500"/>
      <c r="GU1096" s="500"/>
      <c r="GV1096" s="500"/>
      <c r="GW1096" s="500"/>
      <c r="GX1096" s="500"/>
      <c r="GY1096" s="500"/>
      <c r="GZ1096" s="500"/>
      <c r="HA1096" s="500"/>
      <c r="HB1096" s="500"/>
      <c r="HC1096" s="500"/>
      <c r="HD1096" s="500"/>
      <c r="HE1096" s="500"/>
      <c r="HF1096" s="500"/>
      <c r="HG1096" s="500"/>
      <c r="HH1096" s="500"/>
      <c r="HI1096" s="500"/>
      <c r="HJ1096" s="500"/>
      <c r="HK1096" s="500"/>
      <c r="HL1096" s="500"/>
      <c r="HM1096" s="500"/>
      <c r="HN1096" s="500"/>
      <c r="HO1096" s="500"/>
      <c r="HP1096" s="500"/>
      <c r="HQ1096" s="500"/>
      <c r="HR1096" s="500"/>
      <c r="HS1096" s="500"/>
      <c r="HT1096" s="500"/>
      <c r="HU1096" s="500"/>
      <c r="HV1096" s="500"/>
      <c r="HW1096" s="500"/>
      <c r="HX1096" s="500"/>
      <c r="HY1096" s="500"/>
      <c r="HZ1096" s="500"/>
      <c r="IA1096" s="500"/>
      <c r="IB1096" s="500"/>
      <c r="IC1096" s="500"/>
      <c r="ID1096" s="500"/>
      <c r="IE1096" s="500"/>
      <c r="IF1096" s="500"/>
      <c r="IG1096" s="500"/>
      <c r="IH1096" s="500"/>
      <c r="II1096" s="500"/>
      <c r="IJ1096" s="500"/>
      <c r="IK1096" s="500"/>
      <c r="IL1096" s="500"/>
      <c r="IM1096" s="500"/>
      <c r="IN1096" s="500"/>
      <c r="IO1096" s="500"/>
      <c r="IP1096" s="500"/>
      <c r="IQ1096" s="500"/>
      <c r="IR1096" s="500"/>
      <c r="IS1096" s="500"/>
      <c r="IT1096" s="500"/>
      <c r="IU1096" s="500"/>
      <c r="IV1096" s="500"/>
      <c r="IW1096" s="500"/>
      <c r="IX1096" s="500"/>
      <c r="IY1096" s="500"/>
      <c r="IZ1096" s="500"/>
      <c r="JA1096" s="500"/>
      <c r="JB1096" s="500"/>
      <c r="JC1096" s="500"/>
      <c r="JD1096" s="500"/>
      <c r="JE1096" s="500"/>
      <c r="JF1096" s="500"/>
      <c r="JG1096" s="500"/>
      <c r="JH1096" s="500"/>
      <c r="JI1096" s="500"/>
      <c r="JJ1096" s="500"/>
      <c r="JK1096" s="500"/>
    </row>
    <row r="1097" ht="11.25" customHeight="1">
      <c r="A1097" s="494"/>
      <c r="B1097" s="494"/>
      <c r="C1097" s="494"/>
      <c r="D1097" s="498"/>
      <c r="E1097" s="494"/>
      <c r="F1097" s="494"/>
      <c r="G1097" s="494"/>
      <c r="H1097" s="494"/>
      <c r="I1097" s="494"/>
      <c r="J1097" s="494"/>
      <c r="K1097" s="494"/>
      <c r="L1097" s="494"/>
      <c r="M1097" s="494"/>
      <c r="N1097" s="494"/>
      <c r="O1097" s="494"/>
      <c r="P1097" s="494"/>
      <c r="Q1097" s="494"/>
      <c r="R1097" s="494"/>
      <c r="S1097" s="494"/>
      <c r="T1097" s="494"/>
      <c r="U1097" s="501" t="s">
        <v>173</v>
      </c>
      <c r="V1097" s="534">
        <v>0.0</v>
      </c>
      <c r="W1097" s="532">
        <f>if(F1090&gt;=F1094,1,0)</f>
        <v>1</v>
      </c>
      <c r="X1097" s="494"/>
      <c r="Y1097" s="494"/>
      <c r="Z1097" s="494"/>
      <c r="AA1097" s="496"/>
      <c r="AB1097" s="494"/>
      <c r="AL1097" s="494"/>
      <c r="AM1097" s="494"/>
      <c r="AN1097" s="494"/>
      <c r="AO1097" s="500"/>
      <c r="AQ1097" s="494"/>
      <c r="AR1097" s="494"/>
      <c r="AS1097" s="494"/>
      <c r="AT1097" s="494"/>
      <c r="AU1097" s="501" t="s">
        <v>163</v>
      </c>
      <c r="AV1097" s="529">
        <v>-2.0</v>
      </c>
      <c r="AW1097" s="530">
        <v>1.0</v>
      </c>
      <c r="AX1097" s="494"/>
      <c r="AY1097" s="494"/>
      <c r="AZ1097" s="495"/>
      <c r="BA1097" s="500"/>
      <c r="BB1097" s="500"/>
      <c r="BC1097" s="500"/>
      <c r="BD1097" s="500"/>
      <c r="BE1097" s="500"/>
      <c r="BF1097" s="500"/>
      <c r="BG1097" s="500"/>
      <c r="BH1097" s="500"/>
      <c r="BI1097" s="500"/>
      <c r="BJ1097" s="500"/>
      <c r="BK1097" s="500"/>
      <c r="BL1097" s="500"/>
      <c r="BM1097" s="500"/>
      <c r="BN1097" s="500"/>
      <c r="BO1097" s="500"/>
      <c r="BP1097" s="500"/>
      <c r="BQ1097" s="500"/>
      <c r="BR1097" s="500"/>
      <c r="BS1097" s="500"/>
      <c r="BT1097" s="500"/>
      <c r="BU1097" s="500"/>
      <c r="BV1097" s="500"/>
      <c r="BW1097" s="500"/>
      <c r="BX1097" s="500"/>
      <c r="BY1097" s="500"/>
      <c r="BZ1097" s="500"/>
      <c r="CA1097" s="500"/>
      <c r="CB1097" s="500"/>
      <c r="CC1097" s="500"/>
      <c r="CD1097" s="500"/>
      <c r="CE1097" s="500"/>
      <c r="CF1097" s="500"/>
      <c r="CG1097" s="500"/>
      <c r="CH1097" s="500"/>
      <c r="CI1097" s="500"/>
      <c r="CJ1097" s="500"/>
      <c r="CK1097" s="500"/>
      <c r="CL1097" s="500"/>
      <c r="CM1097" s="500"/>
      <c r="CN1097" s="500"/>
      <c r="CO1097" s="500"/>
      <c r="CP1097" s="500"/>
      <c r="CQ1097" s="500"/>
      <c r="CR1097" s="500"/>
      <c r="CS1097" s="500"/>
      <c r="CT1097" s="500"/>
      <c r="CU1097" s="500"/>
      <c r="CV1097" s="500"/>
      <c r="CW1097" s="500"/>
      <c r="CX1097" s="500"/>
      <c r="CY1097" s="500"/>
      <c r="CZ1097" s="500"/>
      <c r="DA1097" s="500"/>
      <c r="DB1097" s="500"/>
      <c r="DC1097" s="500"/>
      <c r="DD1097" s="500"/>
      <c r="DE1097" s="500"/>
      <c r="DF1097" s="500"/>
      <c r="DG1097" s="500"/>
      <c r="DH1097" s="500"/>
      <c r="DI1097" s="500"/>
      <c r="DJ1097" s="500"/>
      <c r="DK1097" s="500"/>
      <c r="DL1097" s="500"/>
      <c r="DM1097" s="500"/>
      <c r="DN1097" s="500"/>
      <c r="DO1097" s="500"/>
      <c r="DP1097" s="500"/>
      <c r="DQ1097" s="500"/>
      <c r="DR1097" s="500"/>
      <c r="DS1097" s="500"/>
      <c r="DT1097" s="500"/>
      <c r="DU1097" s="500"/>
      <c r="DV1097" s="500"/>
      <c r="DW1097" s="500"/>
      <c r="DX1097" s="500"/>
      <c r="DY1097" s="500"/>
      <c r="DZ1097" s="500"/>
      <c r="EA1097" s="500"/>
      <c r="EB1097" s="500"/>
      <c r="EC1097" s="500"/>
      <c r="ED1097" s="500"/>
      <c r="EE1097" s="500"/>
      <c r="EF1097" s="500"/>
      <c r="EG1097" s="500"/>
      <c r="EH1097" s="500"/>
      <c r="EI1097" s="500"/>
      <c r="EJ1097" s="500"/>
      <c r="EK1097" s="500"/>
      <c r="EL1097" s="500"/>
      <c r="EM1097" s="500"/>
      <c r="EN1097" s="500"/>
      <c r="EO1097" s="500"/>
      <c r="EP1097" s="500"/>
      <c r="EQ1097" s="500"/>
      <c r="ER1097" s="500"/>
      <c r="ES1097" s="500"/>
      <c r="ET1097" s="500"/>
      <c r="EU1097" s="500"/>
      <c r="EV1097" s="500"/>
      <c r="EW1097" s="500"/>
      <c r="EX1097" s="500"/>
      <c r="EY1097" s="500"/>
      <c r="EZ1097" s="500"/>
      <c r="FA1097" s="500"/>
      <c r="FB1097" s="500"/>
      <c r="FC1097" s="500"/>
      <c r="FD1097" s="500"/>
      <c r="FE1097" s="500"/>
      <c r="FF1097" s="500"/>
      <c r="FG1097" s="500"/>
      <c r="FH1097" s="500"/>
      <c r="FI1097" s="500"/>
      <c r="FJ1097" s="500"/>
      <c r="FK1097" s="500"/>
      <c r="FL1097" s="500"/>
      <c r="FM1097" s="500"/>
      <c r="FN1097" s="500"/>
      <c r="FO1097" s="500"/>
      <c r="FP1097" s="500"/>
      <c r="FQ1097" s="500"/>
      <c r="FR1097" s="500"/>
      <c r="FS1097" s="500"/>
      <c r="FT1097" s="500"/>
      <c r="FU1097" s="500"/>
      <c r="FV1097" s="500"/>
      <c r="FW1097" s="500"/>
      <c r="FX1097" s="500"/>
      <c r="FY1097" s="500"/>
      <c r="FZ1097" s="500"/>
      <c r="GA1097" s="500"/>
      <c r="GB1097" s="500"/>
      <c r="GC1097" s="500"/>
      <c r="GD1097" s="500"/>
      <c r="GE1097" s="500"/>
      <c r="GF1097" s="500"/>
      <c r="GG1097" s="500"/>
      <c r="GH1097" s="500"/>
      <c r="GI1097" s="500"/>
      <c r="GJ1097" s="500"/>
      <c r="GK1097" s="500"/>
      <c r="GL1097" s="500"/>
      <c r="GM1097" s="500"/>
      <c r="GN1097" s="500"/>
      <c r="GO1097" s="500"/>
      <c r="GP1097" s="500"/>
      <c r="GQ1097" s="500"/>
      <c r="GR1097" s="500"/>
      <c r="GS1097" s="500"/>
      <c r="GT1097" s="500"/>
      <c r="GU1097" s="500"/>
      <c r="GV1097" s="500"/>
      <c r="GW1097" s="500"/>
      <c r="GX1097" s="500"/>
      <c r="GY1097" s="500"/>
      <c r="GZ1097" s="500"/>
      <c r="HA1097" s="500"/>
      <c r="HB1097" s="500"/>
      <c r="HC1097" s="500"/>
      <c r="HD1097" s="500"/>
      <c r="HE1097" s="500"/>
      <c r="HF1097" s="500"/>
      <c r="HG1097" s="500"/>
      <c r="HH1097" s="500"/>
      <c r="HI1097" s="500"/>
      <c r="HJ1097" s="500"/>
      <c r="HK1097" s="500"/>
      <c r="HL1097" s="500"/>
      <c r="HM1097" s="500"/>
      <c r="HN1097" s="500"/>
      <c r="HO1097" s="500"/>
      <c r="HP1097" s="500"/>
      <c r="HQ1097" s="500"/>
      <c r="HR1097" s="500"/>
      <c r="HS1097" s="500"/>
      <c r="HT1097" s="500"/>
      <c r="HU1097" s="500"/>
      <c r="HV1097" s="500"/>
      <c r="HW1097" s="500"/>
      <c r="HX1097" s="500"/>
      <c r="HY1097" s="500"/>
      <c r="HZ1097" s="500"/>
      <c r="IA1097" s="500"/>
      <c r="IB1097" s="500"/>
      <c r="IC1097" s="500"/>
      <c r="ID1097" s="500"/>
      <c r="IE1097" s="500"/>
      <c r="IF1097" s="500"/>
      <c r="IG1097" s="500"/>
      <c r="IH1097" s="500"/>
      <c r="II1097" s="500"/>
      <c r="IJ1097" s="500"/>
      <c r="IK1097" s="500"/>
      <c r="IL1097" s="500"/>
      <c r="IM1097" s="500"/>
      <c r="IN1097" s="500"/>
      <c r="IO1097" s="500"/>
      <c r="IP1097" s="500"/>
      <c r="IQ1097" s="500"/>
      <c r="IR1097" s="500"/>
      <c r="IS1097" s="500"/>
      <c r="IT1097" s="500"/>
      <c r="IU1097" s="500"/>
      <c r="IV1097" s="500"/>
      <c r="IW1097" s="500"/>
      <c r="IX1097" s="500"/>
      <c r="IY1097" s="500"/>
      <c r="IZ1097" s="500"/>
      <c r="JA1097" s="500"/>
      <c r="JB1097" s="500"/>
      <c r="JC1097" s="500"/>
      <c r="JD1097" s="500"/>
      <c r="JE1097" s="500"/>
      <c r="JF1097" s="500"/>
      <c r="JG1097" s="500"/>
      <c r="JH1097" s="500"/>
      <c r="JI1097" s="500"/>
      <c r="JJ1097" s="500"/>
      <c r="JK1097" s="500"/>
    </row>
    <row r="1098" ht="11.25" customHeight="1">
      <c r="A1098" s="494"/>
      <c r="B1098" s="494"/>
      <c r="C1098" s="494"/>
      <c r="D1098" s="498" t="s">
        <v>174</v>
      </c>
      <c r="E1098" s="536" t="s">
        <v>175</v>
      </c>
      <c r="F1098" s="536" t="s">
        <v>176</v>
      </c>
      <c r="G1098" s="537">
        <f>MAX(If(F1094+sum(J1095:J1096)&gt;12,20,F1094+sum(J1095:J1096)),2)</f>
        <v>2</v>
      </c>
      <c r="H1098" s="537" t="str">
        <f>"+"</f>
        <v>+</v>
      </c>
      <c r="I1098" s="537">
        <f>sum(K1095:K1096)</f>
        <v>0</v>
      </c>
      <c r="J1098" s="538" t="str">
        <f>"+"</f>
        <v>+</v>
      </c>
      <c r="K1098" s="538">
        <f>I1098+IF(countIf(E1095:E1096,"PROSPIT")&gt;0,1,0)</f>
        <v>0</v>
      </c>
      <c r="L1098" s="539" t="str">
        <f>"+"</f>
        <v>+</v>
      </c>
      <c r="M1098" s="539">
        <f>I1098+IF(countIf(E1095:E1096,"DERSE")&gt;0,1,0)</f>
        <v>0</v>
      </c>
      <c r="N1098" s="494"/>
      <c r="O1098" s="499" t="s">
        <v>136</v>
      </c>
      <c r="P1098" s="494"/>
      <c r="Q1098" s="494"/>
      <c r="R1098" s="494"/>
      <c r="S1098" s="494"/>
      <c r="T1098" s="494"/>
      <c r="U1098" s="498" t="s">
        <v>177</v>
      </c>
      <c r="V1098" s="495">
        <f>if(F1094&lt;8,2,0)</f>
        <v>2</v>
      </c>
      <c r="W1098" s="499">
        <v>0.0</v>
      </c>
      <c r="X1098" s="494"/>
      <c r="Y1098" s="494"/>
      <c r="Z1098" s="494"/>
      <c r="AA1098" s="496"/>
      <c r="AB1098" s="494"/>
      <c r="AC1098" s="596" t="s">
        <v>206</v>
      </c>
      <c r="AD1098" s="511" t="str">
        <f>IFERROR(VLOOKUP(AD1096,LookupKind,3, FALSE))</f>
        <v/>
      </c>
      <c r="AE1098" s="509"/>
      <c r="AF1098" s="494"/>
      <c r="AG1098" s="494"/>
      <c r="AH1098" s="494"/>
      <c r="AI1098" s="494"/>
      <c r="AJ1098" s="494"/>
      <c r="AM1098" s="494"/>
      <c r="AN1098" s="494"/>
      <c r="AO1098" s="500"/>
      <c r="AQ1098" s="494"/>
      <c r="AR1098" s="494"/>
      <c r="AS1098" s="494"/>
      <c r="AT1098" s="494"/>
      <c r="AU1098" s="501" t="s">
        <v>164</v>
      </c>
      <c r="AV1098" s="793">
        <f>if(AE1098&lt;=10,2,0)</f>
        <v>2</v>
      </c>
      <c r="AW1098" s="532">
        <v>-1.0</v>
      </c>
      <c r="AX1098" s="494"/>
      <c r="AY1098" s="494"/>
      <c r="AZ1098" s="495"/>
      <c r="BA1098" s="500"/>
      <c r="BB1098" s="500"/>
      <c r="BC1098" s="500"/>
      <c r="BD1098" s="500"/>
      <c r="BE1098" s="500"/>
      <c r="BF1098" s="500"/>
      <c r="BG1098" s="500"/>
      <c r="BH1098" s="500"/>
      <c r="BI1098" s="500"/>
      <c r="BJ1098" s="500"/>
      <c r="BK1098" s="500"/>
      <c r="BL1098" s="500"/>
      <c r="BM1098" s="500"/>
      <c r="BN1098" s="500"/>
      <c r="BO1098" s="500"/>
      <c r="BP1098" s="500"/>
      <c r="BQ1098" s="500"/>
      <c r="BR1098" s="500"/>
      <c r="BS1098" s="500"/>
      <c r="BT1098" s="500"/>
      <c r="BU1098" s="500"/>
      <c r="BV1098" s="500"/>
      <c r="BW1098" s="500"/>
      <c r="BX1098" s="500"/>
      <c r="BY1098" s="500"/>
      <c r="BZ1098" s="500"/>
      <c r="CA1098" s="500"/>
      <c r="CB1098" s="500"/>
      <c r="CC1098" s="500"/>
      <c r="CD1098" s="500"/>
      <c r="CE1098" s="500"/>
      <c r="CF1098" s="500"/>
      <c r="CG1098" s="500"/>
      <c r="CH1098" s="500"/>
      <c r="CI1098" s="500"/>
      <c r="CJ1098" s="500"/>
      <c r="CK1098" s="500"/>
      <c r="CL1098" s="500"/>
      <c r="CM1098" s="500"/>
      <c r="CN1098" s="500"/>
      <c r="CO1098" s="500"/>
      <c r="CP1098" s="500"/>
      <c r="CQ1098" s="500"/>
      <c r="CR1098" s="500"/>
      <c r="CS1098" s="500"/>
      <c r="CT1098" s="500"/>
      <c r="CU1098" s="500"/>
      <c r="CV1098" s="500"/>
      <c r="CW1098" s="500"/>
      <c r="CX1098" s="500"/>
      <c r="CY1098" s="500"/>
      <c r="CZ1098" s="500"/>
      <c r="DA1098" s="500"/>
      <c r="DB1098" s="500"/>
      <c r="DC1098" s="500"/>
      <c r="DD1098" s="500"/>
      <c r="DE1098" s="500"/>
      <c r="DF1098" s="500"/>
      <c r="DG1098" s="500"/>
      <c r="DH1098" s="500"/>
      <c r="DI1098" s="500"/>
      <c r="DJ1098" s="500"/>
      <c r="DK1098" s="500"/>
      <c r="DL1098" s="500"/>
      <c r="DM1098" s="500"/>
      <c r="DN1098" s="500"/>
      <c r="DO1098" s="500"/>
      <c r="DP1098" s="500"/>
      <c r="DQ1098" s="500"/>
      <c r="DR1098" s="500"/>
      <c r="DS1098" s="500"/>
      <c r="DT1098" s="500"/>
      <c r="DU1098" s="500"/>
      <c r="DV1098" s="500"/>
      <c r="DW1098" s="500"/>
      <c r="DX1098" s="500"/>
      <c r="DY1098" s="500"/>
      <c r="DZ1098" s="500"/>
      <c r="EA1098" s="500"/>
      <c r="EB1098" s="500"/>
      <c r="EC1098" s="500"/>
      <c r="ED1098" s="500"/>
      <c r="EE1098" s="500"/>
      <c r="EF1098" s="500"/>
      <c r="EG1098" s="500"/>
      <c r="EH1098" s="500"/>
      <c r="EI1098" s="500"/>
      <c r="EJ1098" s="500"/>
      <c r="EK1098" s="500"/>
      <c r="EL1098" s="500"/>
      <c r="EM1098" s="500"/>
      <c r="EN1098" s="500"/>
      <c r="EO1098" s="500"/>
      <c r="EP1098" s="500"/>
      <c r="EQ1098" s="500"/>
      <c r="ER1098" s="500"/>
      <c r="ES1098" s="500"/>
      <c r="ET1098" s="500"/>
      <c r="EU1098" s="500"/>
      <c r="EV1098" s="500"/>
      <c r="EW1098" s="500"/>
      <c r="EX1098" s="500"/>
      <c r="EY1098" s="500"/>
      <c r="EZ1098" s="500"/>
      <c r="FA1098" s="500"/>
      <c r="FB1098" s="500"/>
      <c r="FC1098" s="500"/>
      <c r="FD1098" s="500"/>
      <c r="FE1098" s="500"/>
      <c r="FF1098" s="500"/>
      <c r="FG1098" s="500"/>
      <c r="FH1098" s="500"/>
      <c r="FI1098" s="500"/>
      <c r="FJ1098" s="500"/>
      <c r="FK1098" s="500"/>
      <c r="FL1098" s="500"/>
      <c r="FM1098" s="500"/>
      <c r="FN1098" s="500"/>
      <c r="FO1098" s="500"/>
      <c r="FP1098" s="500"/>
      <c r="FQ1098" s="500"/>
      <c r="FR1098" s="500"/>
      <c r="FS1098" s="500"/>
      <c r="FT1098" s="500"/>
      <c r="FU1098" s="500"/>
      <c r="FV1098" s="500"/>
      <c r="FW1098" s="500"/>
      <c r="FX1098" s="500"/>
      <c r="FY1098" s="500"/>
      <c r="FZ1098" s="500"/>
      <c r="GA1098" s="500"/>
      <c r="GB1098" s="500"/>
      <c r="GC1098" s="500"/>
      <c r="GD1098" s="500"/>
      <c r="GE1098" s="500"/>
      <c r="GF1098" s="500"/>
      <c r="GG1098" s="500"/>
      <c r="GH1098" s="500"/>
      <c r="GI1098" s="500"/>
      <c r="GJ1098" s="500"/>
      <c r="GK1098" s="500"/>
      <c r="GL1098" s="500"/>
      <c r="GM1098" s="500"/>
      <c r="GN1098" s="500"/>
      <c r="GO1098" s="500"/>
      <c r="GP1098" s="500"/>
      <c r="GQ1098" s="500"/>
      <c r="GR1098" s="500"/>
      <c r="GS1098" s="500"/>
      <c r="GT1098" s="500"/>
      <c r="GU1098" s="500"/>
      <c r="GV1098" s="500"/>
      <c r="GW1098" s="500"/>
      <c r="GX1098" s="500"/>
      <c r="GY1098" s="500"/>
      <c r="GZ1098" s="500"/>
      <c r="HA1098" s="500"/>
      <c r="HB1098" s="500"/>
      <c r="HC1098" s="500"/>
      <c r="HD1098" s="500"/>
      <c r="HE1098" s="500"/>
      <c r="HF1098" s="500"/>
      <c r="HG1098" s="500"/>
      <c r="HH1098" s="500"/>
      <c r="HI1098" s="500"/>
      <c r="HJ1098" s="500"/>
      <c r="HK1098" s="500"/>
      <c r="HL1098" s="500"/>
      <c r="HM1098" s="500"/>
      <c r="HN1098" s="500"/>
      <c r="HO1098" s="500"/>
      <c r="HP1098" s="500"/>
      <c r="HQ1098" s="500"/>
      <c r="HR1098" s="500"/>
      <c r="HS1098" s="500"/>
      <c r="HT1098" s="500"/>
      <c r="HU1098" s="500"/>
      <c r="HV1098" s="500"/>
      <c r="HW1098" s="500"/>
      <c r="HX1098" s="500"/>
      <c r="HY1098" s="500"/>
      <c r="HZ1098" s="500"/>
      <c r="IA1098" s="500"/>
      <c r="IB1098" s="500"/>
      <c r="IC1098" s="500"/>
      <c r="ID1098" s="500"/>
      <c r="IE1098" s="500"/>
      <c r="IF1098" s="500"/>
      <c r="IG1098" s="500"/>
      <c r="IH1098" s="500"/>
      <c r="II1098" s="500"/>
      <c r="IJ1098" s="500"/>
      <c r="IK1098" s="500"/>
      <c r="IL1098" s="500"/>
      <c r="IM1098" s="500"/>
      <c r="IN1098" s="500"/>
      <c r="IO1098" s="500"/>
      <c r="IP1098" s="500"/>
      <c r="IQ1098" s="500"/>
      <c r="IR1098" s="500"/>
      <c r="IS1098" s="500"/>
      <c r="IT1098" s="500"/>
      <c r="IU1098" s="500"/>
      <c r="IV1098" s="500"/>
      <c r="IW1098" s="500"/>
      <c r="IX1098" s="500"/>
      <c r="IY1098" s="500"/>
      <c r="IZ1098" s="500"/>
      <c r="JA1098" s="500"/>
      <c r="JB1098" s="500"/>
      <c r="JC1098" s="500"/>
      <c r="JD1098" s="500"/>
      <c r="JE1098" s="500"/>
      <c r="JF1098" s="500"/>
      <c r="JG1098" s="500"/>
      <c r="JH1098" s="500"/>
      <c r="JI1098" s="500"/>
      <c r="JJ1098" s="500"/>
      <c r="JK1098" s="500"/>
    </row>
    <row r="1099" ht="11.25" customHeight="1">
      <c r="A1099" s="494"/>
      <c r="B1099" s="494"/>
      <c r="C1099" s="494"/>
      <c r="D1099" s="540" t="str">
        <f>IF(countIf(E1095:E1096,"META")&gt;0," + ",if(E1099="",""," + "))</f>
        <v/>
      </c>
      <c r="E1099" s="541" t="str">
        <f>IF(countIf(E1095:E1096,"META")&gt;0,"",E1094)</f>
        <v/>
      </c>
      <c r="F1099" s="542" t="str">
        <f>IF(countIf(E1095:E1096,"META")&gt;0,"",if(E1099="","","d"))</f>
        <v/>
      </c>
      <c r="G1099" s="543" t="str">
        <f>IF(countIf(E1095:E1096,"META")&gt;0,G1098/2+1,IF(E1099&lt;&gt;"",G1098,""))</f>
        <v/>
      </c>
      <c r="H1099" s="544" t="str">
        <f>IF(I1098&gt;0,"+","")</f>
        <v/>
      </c>
      <c r="I1099" s="543" t="str">
        <f>if(I1098=0,"",I1098)</f>
        <v/>
      </c>
      <c r="J1099" s="545" t="str">
        <f>CONCATENATE( If(countIf(E1095:E1096,"DRACONIC")&gt;0,"+1d2",""),IF(K1098&gt;0,"+",""))</f>
        <v/>
      </c>
      <c r="K1099" s="546" t="str">
        <f>if(K1098=0,"",K1098)</f>
        <v/>
      </c>
      <c r="L1099" s="547" t="str">
        <f>CONCATENATE( If(countIf(E1095:E1096,"DRACONIC")&gt;0,"+1d2",""),IF(M1098&gt;0,"+",""))</f>
        <v/>
      </c>
      <c r="M1099" s="548" t="str">
        <f>if(M1098=0,"",M1098)</f>
        <v/>
      </c>
      <c r="N1099" s="494"/>
      <c r="O1099" s="516">
        <f>G1098/2+1+I1098</f>
        <v>2</v>
      </c>
      <c r="P1099" s="494"/>
      <c r="Q1099" s="494"/>
      <c r="R1099" s="494"/>
      <c r="S1099" s="494"/>
      <c r="T1099" s="494"/>
      <c r="U1099" s="498" t="s">
        <v>178</v>
      </c>
      <c r="V1099" s="495">
        <f>if(F1094&lt;8,2,0)</f>
        <v>2</v>
      </c>
      <c r="W1099" s="499">
        <v>0.0</v>
      </c>
      <c r="X1099" s="494"/>
      <c r="Y1099" s="494"/>
      <c r="Z1099" s="494"/>
      <c r="AA1099" s="496"/>
      <c r="AB1099" s="494"/>
      <c r="AC1099" s="596" t="str">
        <f>IFERROR(VLOOKUP(AE1096,LookupGrist,3, FALSE))</f>
        <v/>
      </c>
      <c r="AD1099" s="544" t="str">
        <f>IFERROR(__xludf.DUMMYFUNCTION("IFERROR(split(VLOOKUP(AC1099, AllGrist, 5, false),""d""), """")"),"")</f>
        <v/>
      </c>
      <c r="AE1099" s="515"/>
      <c r="AF1099" s="494"/>
      <c r="AG1099" s="494"/>
      <c r="AH1099" s="494"/>
      <c r="AK1099" s="533" t="s">
        <v>166</v>
      </c>
      <c r="AL1099" s="499" t="s">
        <v>167</v>
      </c>
      <c r="AM1099" s="494"/>
      <c r="AN1099" s="494"/>
      <c r="AO1099" s="500"/>
      <c r="AQ1099" s="494"/>
      <c r="AR1099" s="494"/>
      <c r="AS1099" s="494"/>
      <c r="AT1099" s="494"/>
      <c r="AU1099" s="501" t="s">
        <v>168</v>
      </c>
      <c r="AV1099" s="534">
        <v>0.0</v>
      </c>
      <c r="AW1099" s="532">
        <f>if(F1087&gt;=AE1099,1,0)</f>
        <v>1</v>
      </c>
      <c r="AX1099" s="494"/>
      <c r="AY1099" s="494"/>
      <c r="AZ1099" s="495"/>
      <c r="BA1099" s="500"/>
      <c r="BB1099" s="500"/>
      <c r="BC1099" s="500"/>
      <c r="BD1099" s="500"/>
      <c r="BE1099" s="500"/>
      <c r="BF1099" s="500"/>
      <c r="BG1099" s="500"/>
      <c r="BH1099" s="500"/>
      <c r="BI1099" s="500"/>
      <c r="BJ1099" s="500"/>
      <c r="BK1099" s="500"/>
      <c r="BL1099" s="500"/>
      <c r="BM1099" s="500"/>
      <c r="BN1099" s="500"/>
      <c r="BO1099" s="500"/>
      <c r="BP1099" s="500"/>
      <c r="BQ1099" s="500"/>
      <c r="BR1099" s="500"/>
      <c r="BS1099" s="500"/>
      <c r="BT1099" s="500"/>
      <c r="BU1099" s="500"/>
      <c r="BV1099" s="500"/>
      <c r="BW1099" s="500"/>
      <c r="BX1099" s="500"/>
      <c r="BY1099" s="500"/>
      <c r="BZ1099" s="500"/>
      <c r="CA1099" s="500"/>
      <c r="CB1099" s="500"/>
      <c r="CC1099" s="500"/>
      <c r="CD1099" s="500"/>
      <c r="CE1099" s="500"/>
      <c r="CF1099" s="500"/>
      <c r="CG1099" s="500"/>
      <c r="CH1099" s="500"/>
      <c r="CI1099" s="500"/>
      <c r="CJ1099" s="500"/>
      <c r="CK1099" s="500"/>
      <c r="CL1099" s="500"/>
      <c r="CM1099" s="500"/>
      <c r="CN1099" s="500"/>
      <c r="CO1099" s="500"/>
      <c r="CP1099" s="500"/>
      <c r="CQ1099" s="500"/>
      <c r="CR1099" s="500"/>
      <c r="CS1099" s="500"/>
      <c r="CT1099" s="500"/>
      <c r="CU1099" s="500"/>
      <c r="CV1099" s="500"/>
      <c r="CW1099" s="500"/>
      <c r="CX1099" s="500"/>
      <c r="CY1099" s="500"/>
      <c r="CZ1099" s="500"/>
      <c r="DA1099" s="500"/>
      <c r="DB1099" s="500"/>
      <c r="DC1099" s="500"/>
      <c r="DD1099" s="500"/>
      <c r="DE1099" s="500"/>
      <c r="DF1099" s="500"/>
      <c r="DG1099" s="500"/>
      <c r="DH1099" s="500"/>
      <c r="DI1099" s="500"/>
      <c r="DJ1099" s="500"/>
      <c r="DK1099" s="500"/>
      <c r="DL1099" s="500"/>
      <c r="DM1099" s="500"/>
      <c r="DN1099" s="500"/>
      <c r="DO1099" s="500"/>
      <c r="DP1099" s="500"/>
      <c r="DQ1099" s="500"/>
      <c r="DR1099" s="500"/>
      <c r="DS1099" s="500"/>
      <c r="DT1099" s="500"/>
      <c r="DU1099" s="500"/>
      <c r="DV1099" s="500"/>
      <c r="DW1099" s="500"/>
      <c r="DX1099" s="500"/>
      <c r="DY1099" s="500"/>
      <c r="DZ1099" s="500"/>
      <c r="EA1099" s="500"/>
      <c r="EB1099" s="500"/>
      <c r="EC1099" s="500"/>
      <c r="ED1099" s="500"/>
      <c r="EE1099" s="500"/>
      <c r="EF1099" s="500"/>
      <c r="EG1099" s="500"/>
      <c r="EH1099" s="500"/>
      <c r="EI1099" s="500"/>
      <c r="EJ1099" s="500"/>
      <c r="EK1099" s="500"/>
      <c r="EL1099" s="500"/>
      <c r="EM1099" s="500"/>
      <c r="EN1099" s="500"/>
      <c r="EO1099" s="500"/>
      <c r="EP1099" s="500"/>
      <c r="EQ1099" s="500"/>
      <c r="ER1099" s="500"/>
      <c r="ES1099" s="500"/>
      <c r="ET1099" s="500"/>
      <c r="EU1099" s="500"/>
      <c r="EV1099" s="500"/>
      <c r="EW1099" s="500"/>
      <c r="EX1099" s="500"/>
      <c r="EY1099" s="500"/>
      <c r="EZ1099" s="500"/>
      <c r="FA1099" s="500"/>
      <c r="FB1099" s="500"/>
      <c r="FC1099" s="500"/>
      <c r="FD1099" s="500"/>
      <c r="FE1099" s="500"/>
      <c r="FF1099" s="500"/>
      <c r="FG1099" s="500"/>
      <c r="FH1099" s="500"/>
      <c r="FI1099" s="500"/>
      <c r="FJ1099" s="500"/>
      <c r="FK1099" s="500"/>
      <c r="FL1099" s="500"/>
      <c r="FM1099" s="500"/>
      <c r="FN1099" s="500"/>
      <c r="FO1099" s="500"/>
      <c r="FP1099" s="500"/>
      <c r="FQ1099" s="500"/>
      <c r="FR1099" s="500"/>
      <c r="FS1099" s="500"/>
      <c r="FT1099" s="500"/>
      <c r="FU1099" s="500"/>
      <c r="FV1099" s="500"/>
      <c r="FW1099" s="500"/>
      <c r="FX1099" s="500"/>
      <c r="FY1099" s="500"/>
      <c r="FZ1099" s="500"/>
      <c r="GA1099" s="500"/>
      <c r="GB1099" s="500"/>
      <c r="GC1099" s="500"/>
      <c r="GD1099" s="500"/>
      <c r="GE1099" s="500"/>
      <c r="GF1099" s="500"/>
      <c r="GG1099" s="500"/>
      <c r="GH1099" s="500"/>
      <c r="GI1099" s="500"/>
      <c r="GJ1099" s="500"/>
      <c r="GK1099" s="500"/>
      <c r="GL1099" s="500"/>
      <c r="GM1099" s="500"/>
      <c r="GN1099" s="500"/>
      <c r="GO1099" s="500"/>
      <c r="GP1099" s="500"/>
      <c r="GQ1099" s="500"/>
      <c r="GR1099" s="500"/>
      <c r="GS1099" s="500"/>
      <c r="GT1099" s="500"/>
      <c r="GU1099" s="500"/>
      <c r="GV1099" s="500"/>
      <c r="GW1099" s="500"/>
      <c r="GX1099" s="500"/>
      <c r="GY1099" s="500"/>
      <c r="GZ1099" s="500"/>
      <c r="HA1099" s="500"/>
      <c r="HB1099" s="500"/>
      <c r="HC1099" s="500"/>
      <c r="HD1099" s="500"/>
      <c r="HE1099" s="500"/>
      <c r="HF1099" s="500"/>
      <c r="HG1099" s="500"/>
      <c r="HH1099" s="500"/>
      <c r="HI1099" s="500"/>
      <c r="HJ1099" s="500"/>
      <c r="HK1099" s="500"/>
      <c r="HL1099" s="500"/>
      <c r="HM1099" s="500"/>
      <c r="HN1099" s="500"/>
      <c r="HO1099" s="500"/>
      <c r="HP1099" s="500"/>
      <c r="HQ1099" s="500"/>
      <c r="HR1099" s="500"/>
      <c r="HS1099" s="500"/>
      <c r="HT1099" s="500"/>
      <c r="HU1099" s="500"/>
      <c r="HV1099" s="500"/>
      <c r="HW1099" s="500"/>
      <c r="HX1099" s="500"/>
      <c r="HY1099" s="500"/>
      <c r="HZ1099" s="500"/>
      <c r="IA1099" s="500"/>
      <c r="IB1099" s="500"/>
      <c r="IC1099" s="500"/>
      <c r="ID1099" s="500"/>
      <c r="IE1099" s="500"/>
      <c r="IF1099" s="500"/>
      <c r="IG1099" s="500"/>
      <c r="IH1099" s="500"/>
      <c r="II1099" s="500"/>
      <c r="IJ1099" s="500"/>
      <c r="IK1099" s="500"/>
      <c r="IL1099" s="500"/>
      <c r="IM1099" s="500"/>
      <c r="IN1099" s="500"/>
      <c r="IO1099" s="500"/>
      <c r="IP1099" s="500"/>
      <c r="IQ1099" s="500"/>
      <c r="IR1099" s="500"/>
      <c r="IS1099" s="500"/>
      <c r="IT1099" s="500"/>
      <c r="IU1099" s="500"/>
      <c r="IV1099" s="500"/>
      <c r="IW1099" s="500"/>
      <c r="IX1099" s="500"/>
      <c r="IY1099" s="500"/>
      <c r="IZ1099" s="500"/>
      <c r="JA1099" s="500"/>
      <c r="JB1099" s="500"/>
      <c r="JC1099" s="500"/>
      <c r="JD1099" s="500"/>
      <c r="JE1099" s="500"/>
      <c r="JF1099" s="500"/>
      <c r="JG1099" s="500"/>
      <c r="JH1099" s="500"/>
      <c r="JI1099" s="500"/>
      <c r="JJ1099" s="500"/>
      <c r="JK1099" s="500"/>
    </row>
    <row r="1100" ht="11.25" customHeight="1">
      <c r="A1100" s="494"/>
      <c r="B1100" s="494"/>
      <c r="C1100" s="494"/>
      <c r="D1100" s="498"/>
      <c r="E1100" s="494"/>
      <c r="F1100" s="494"/>
      <c r="G1100" s="494"/>
      <c r="H1100" s="494"/>
      <c r="I1100" s="494"/>
      <c r="J1100" s="494"/>
      <c r="K1100" s="494"/>
      <c r="L1100" s="494"/>
      <c r="M1100" s="494"/>
      <c r="N1100" s="494"/>
      <c r="O1100" s="494"/>
      <c r="P1100" s="494"/>
      <c r="Q1100" s="494"/>
      <c r="R1100" s="494"/>
      <c r="S1100" s="494"/>
      <c r="T1100" s="494"/>
      <c r="U1100" s="494"/>
      <c r="V1100" s="494"/>
      <c r="W1100" s="494"/>
      <c r="X1100" s="494"/>
      <c r="Y1100" s="494"/>
      <c r="Z1100" s="494"/>
      <c r="AA1100" s="496"/>
      <c r="AB1100" s="494"/>
      <c r="AC1100" s="498" t="s">
        <v>169</v>
      </c>
      <c r="AD1100" s="540" t="str">
        <f>IFERROR(VLOOKUP(AF1096,LookupTrait,3, FALSE))</f>
        <v/>
      </c>
      <c r="AE1100" s="494"/>
      <c r="AF1100" s="494"/>
      <c r="AG1100" s="494"/>
      <c r="AH1100" s="494"/>
      <c r="AK1100" s="509">
        <f>ifError(VLOOKUP(AD1100,AU1097:AV1104,2,FALSE),0)</f>
        <v>0</v>
      </c>
      <c r="AL1100" s="535">
        <f>ifError(VLOOKUP(AD1100,AU1097:AW1104,3,FALSE),0)</f>
        <v>0</v>
      </c>
      <c r="AM1100" s="494"/>
      <c r="AN1100" s="494"/>
      <c r="AO1100" s="500"/>
      <c r="AQ1100" s="494"/>
      <c r="AR1100" s="494"/>
      <c r="AS1100" s="494"/>
      <c r="AT1100" s="494"/>
      <c r="AU1100" s="501" t="s">
        <v>170</v>
      </c>
      <c r="AV1100" s="534">
        <v>0.0</v>
      </c>
      <c r="AW1100" s="532">
        <f>if(F1088&gt;=AE1099,1,0)</f>
        <v>1</v>
      </c>
      <c r="AX1100" s="494"/>
      <c r="AY1100" s="494"/>
      <c r="AZ1100" s="495"/>
      <c r="BA1100" s="500"/>
      <c r="BB1100" s="500"/>
      <c r="BC1100" s="500"/>
      <c r="BD1100" s="500"/>
      <c r="BE1100" s="500"/>
      <c r="BF1100" s="500"/>
      <c r="BG1100" s="500"/>
      <c r="BH1100" s="500"/>
      <c r="BI1100" s="500"/>
      <c r="BJ1100" s="500"/>
      <c r="BK1100" s="500"/>
      <c r="BL1100" s="500"/>
      <c r="BM1100" s="500"/>
      <c r="BN1100" s="500"/>
      <c r="BO1100" s="500"/>
      <c r="BP1100" s="500"/>
      <c r="BQ1100" s="500"/>
      <c r="BR1100" s="500"/>
      <c r="BS1100" s="500"/>
      <c r="BT1100" s="500"/>
      <c r="BU1100" s="500"/>
      <c r="BV1100" s="500"/>
      <c r="BW1100" s="500"/>
      <c r="BX1100" s="500"/>
      <c r="BY1100" s="500"/>
      <c r="BZ1100" s="500"/>
      <c r="CA1100" s="500"/>
      <c r="CB1100" s="500"/>
      <c r="CC1100" s="500"/>
      <c r="CD1100" s="500"/>
      <c r="CE1100" s="500"/>
      <c r="CF1100" s="500"/>
      <c r="CG1100" s="500"/>
      <c r="CH1100" s="500"/>
      <c r="CI1100" s="500"/>
      <c r="CJ1100" s="500"/>
      <c r="CK1100" s="500"/>
      <c r="CL1100" s="500"/>
      <c r="CM1100" s="500"/>
      <c r="CN1100" s="500"/>
      <c r="CO1100" s="500"/>
      <c r="CP1100" s="500"/>
      <c r="CQ1100" s="500"/>
      <c r="CR1100" s="500"/>
      <c r="CS1100" s="500"/>
      <c r="CT1100" s="500"/>
      <c r="CU1100" s="500"/>
      <c r="CV1100" s="500"/>
      <c r="CW1100" s="500"/>
      <c r="CX1100" s="500"/>
      <c r="CY1100" s="500"/>
      <c r="CZ1100" s="500"/>
      <c r="DA1100" s="500"/>
      <c r="DB1100" s="500"/>
      <c r="DC1100" s="500"/>
      <c r="DD1100" s="500"/>
      <c r="DE1100" s="500"/>
      <c r="DF1100" s="500"/>
      <c r="DG1100" s="500"/>
      <c r="DH1100" s="500"/>
      <c r="DI1100" s="500"/>
      <c r="DJ1100" s="500"/>
      <c r="DK1100" s="500"/>
      <c r="DL1100" s="500"/>
      <c r="DM1100" s="500"/>
      <c r="DN1100" s="500"/>
      <c r="DO1100" s="500"/>
      <c r="DP1100" s="500"/>
      <c r="DQ1100" s="500"/>
      <c r="DR1100" s="500"/>
      <c r="DS1100" s="500"/>
      <c r="DT1100" s="500"/>
      <c r="DU1100" s="500"/>
      <c r="DV1100" s="500"/>
      <c r="DW1100" s="500"/>
      <c r="DX1100" s="500"/>
      <c r="DY1100" s="500"/>
      <c r="DZ1100" s="500"/>
      <c r="EA1100" s="500"/>
      <c r="EB1100" s="500"/>
      <c r="EC1100" s="500"/>
      <c r="ED1100" s="500"/>
      <c r="EE1100" s="500"/>
      <c r="EF1100" s="500"/>
      <c r="EG1100" s="500"/>
      <c r="EH1100" s="500"/>
      <c r="EI1100" s="500"/>
      <c r="EJ1100" s="500"/>
      <c r="EK1100" s="500"/>
      <c r="EL1100" s="500"/>
      <c r="EM1100" s="500"/>
      <c r="EN1100" s="500"/>
      <c r="EO1100" s="500"/>
      <c r="EP1100" s="500"/>
      <c r="EQ1100" s="500"/>
      <c r="ER1100" s="500"/>
      <c r="ES1100" s="500"/>
      <c r="ET1100" s="500"/>
      <c r="EU1100" s="500"/>
      <c r="EV1100" s="500"/>
      <c r="EW1100" s="500"/>
      <c r="EX1100" s="500"/>
      <c r="EY1100" s="500"/>
      <c r="EZ1100" s="500"/>
      <c r="FA1100" s="500"/>
      <c r="FB1100" s="500"/>
      <c r="FC1100" s="500"/>
      <c r="FD1100" s="500"/>
      <c r="FE1100" s="500"/>
      <c r="FF1100" s="500"/>
      <c r="FG1100" s="500"/>
      <c r="FH1100" s="500"/>
      <c r="FI1100" s="500"/>
      <c r="FJ1100" s="500"/>
      <c r="FK1100" s="500"/>
      <c r="FL1100" s="500"/>
      <c r="FM1100" s="500"/>
      <c r="FN1100" s="500"/>
      <c r="FO1100" s="500"/>
      <c r="FP1100" s="500"/>
      <c r="FQ1100" s="500"/>
      <c r="FR1100" s="500"/>
      <c r="FS1100" s="500"/>
      <c r="FT1100" s="500"/>
      <c r="FU1100" s="500"/>
      <c r="FV1100" s="500"/>
      <c r="FW1100" s="500"/>
      <c r="FX1100" s="500"/>
      <c r="FY1100" s="500"/>
      <c r="FZ1100" s="500"/>
      <c r="GA1100" s="500"/>
      <c r="GB1100" s="500"/>
      <c r="GC1100" s="500"/>
      <c r="GD1100" s="500"/>
      <c r="GE1100" s="500"/>
      <c r="GF1100" s="500"/>
      <c r="GG1100" s="500"/>
      <c r="GH1100" s="500"/>
      <c r="GI1100" s="500"/>
      <c r="GJ1100" s="500"/>
      <c r="GK1100" s="500"/>
      <c r="GL1100" s="500"/>
      <c r="GM1100" s="500"/>
      <c r="GN1100" s="500"/>
      <c r="GO1100" s="500"/>
      <c r="GP1100" s="500"/>
      <c r="GQ1100" s="500"/>
      <c r="GR1100" s="500"/>
      <c r="GS1100" s="500"/>
      <c r="GT1100" s="500"/>
      <c r="GU1100" s="500"/>
      <c r="GV1100" s="500"/>
      <c r="GW1100" s="500"/>
      <c r="GX1100" s="500"/>
      <c r="GY1100" s="500"/>
      <c r="GZ1100" s="500"/>
      <c r="HA1100" s="500"/>
      <c r="HB1100" s="500"/>
      <c r="HC1100" s="500"/>
      <c r="HD1100" s="500"/>
      <c r="HE1100" s="500"/>
      <c r="HF1100" s="500"/>
      <c r="HG1100" s="500"/>
      <c r="HH1100" s="500"/>
      <c r="HI1100" s="500"/>
      <c r="HJ1100" s="500"/>
      <c r="HK1100" s="500"/>
      <c r="HL1100" s="500"/>
      <c r="HM1100" s="500"/>
      <c r="HN1100" s="500"/>
      <c r="HO1100" s="500"/>
      <c r="HP1100" s="500"/>
      <c r="HQ1100" s="500"/>
      <c r="HR1100" s="500"/>
      <c r="HS1100" s="500"/>
      <c r="HT1100" s="500"/>
      <c r="HU1100" s="500"/>
      <c r="HV1100" s="500"/>
      <c r="HW1100" s="500"/>
      <c r="HX1100" s="500"/>
      <c r="HY1100" s="500"/>
      <c r="HZ1100" s="500"/>
      <c r="IA1100" s="500"/>
      <c r="IB1100" s="500"/>
      <c r="IC1100" s="500"/>
      <c r="ID1100" s="500"/>
      <c r="IE1100" s="500"/>
      <c r="IF1100" s="500"/>
      <c r="IG1100" s="500"/>
      <c r="IH1100" s="500"/>
      <c r="II1100" s="500"/>
      <c r="IJ1100" s="500"/>
      <c r="IK1100" s="500"/>
      <c r="IL1100" s="500"/>
      <c r="IM1100" s="500"/>
      <c r="IN1100" s="500"/>
      <c r="IO1100" s="500"/>
      <c r="IP1100" s="500"/>
      <c r="IQ1100" s="500"/>
      <c r="IR1100" s="500"/>
      <c r="IS1100" s="500"/>
      <c r="IT1100" s="500"/>
      <c r="IU1100" s="500"/>
      <c r="IV1100" s="500"/>
      <c r="IW1100" s="500"/>
      <c r="IX1100" s="500"/>
      <c r="IY1100" s="500"/>
      <c r="IZ1100" s="500"/>
      <c r="JA1100" s="500"/>
      <c r="JB1100" s="500"/>
      <c r="JC1100" s="500"/>
      <c r="JD1100" s="500"/>
      <c r="JE1100" s="500"/>
      <c r="JF1100" s="500"/>
      <c r="JG1100" s="500"/>
      <c r="JH1100" s="500"/>
      <c r="JI1100" s="500"/>
      <c r="JJ1100" s="500"/>
      <c r="JK1100" s="500"/>
    </row>
    <row r="1101" ht="11.25" customHeight="1">
      <c r="A1101" s="500"/>
      <c r="B1101" s="500"/>
      <c r="C1101" s="500"/>
      <c r="D1101" s="500"/>
      <c r="E1101" s="500"/>
      <c r="F1101" s="500"/>
      <c r="G1101" s="500"/>
      <c r="H1101" s="500"/>
      <c r="I1101" s="500"/>
      <c r="J1101" s="500"/>
      <c r="K1101" s="500"/>
      <c r="L1101" s="500"/>
      <c r="M1101" s="500"/>
      <c r="N1101" s="500"/>
      <c r="O1101" s="500"/>
      <c r="P1101" s="500"/>
      <c r="Q1101" s="500"/>
      <c r="R1101" s="500"/>
      <c r="S1101" s="500"/>
      <c r="T1101" s="500"/>
      <c r="U1101" s="500"/>
      <c r="V1101" s="500"/>
      <c r="W1101" s="500"/>
      <c r="X1101" s="500"/>
      <c r="Y1101" s="500"/>
      <c r="Z1101" s="500"/>
      <c r="AA1101" s="800"/>
      <c r="AB1101" s="500"/>
      <c r="AC1101" s="498" t="s">
        <v>171</v>
      </c>
      <c r="AD1101" s="540" t="str">
        <f>IFERROR(VLOOKUP(AG1096,LookupTrait,3, FALSE))</f>
        <v/>
      </c>
      <c r="AE1101" s="494"/>
      <c r="AF1101" s="494"/>
      <c r="AG1101" s="494"/>
      <c r="AH1101" s="494"/>
      <c r="AK1101" s="495">
        <f>ifError(IF(AD1100&lt;&gt;AD1101,VLOOKUP(AD1101,AU1097:AV1104,2,FALSE),0),0)</f>
        <v>0</v>
      </c>
      <c r="AL1101" s="494">
        <f>ifError(IF(AD1100&lt;&gt;AD1101,VLOOKUP(AD1101,AU1097:AW1104,3,FALSE),0),0)</f>
        <v>0</v>
      </c>
      <c r="AM1101" s="494"/>
      <c r="AN1101" s="494"/>
      <c r="AO1101" s="500"/>
      <c r="AQ1101" s="494"/>
      <c r="AR1101" s="494"/>
      <c r="AS1101" s="494"/>
      <c r="AT1101" s="494"/>
      <c r="AU1101" s="501" t="s">
        <v>172</v>
      </c>
      <c r="AV1101" s="534">
        <v>0.0</v>
      </c>
      <c r="AW1101" s="532">
        <f>if(F1089&gt;=AE1099,1,0)</f>
        <v>1</v>
      </c>
      <c r="AX1101" s="494"/>
      <c r="AY1101" s="500"/>
      <c r="AZ1101" s="801"/>
      <c r="BA1101" s="500"/>
      <c r="BB1101" s="500"/>
      <c r="BC1101" s="500"/>
      <c r="BD1101" s="500"/>
      <c r="BE1101" s="500"/>
      <c r="BF1101" s="500"/>
      <c r="BG1101" s="500"/>
      <c r="BH1101" s="500"/>
      <c r="BI1101" s="500"/>
      <c r="BJ1101" s="500"/>
      <c r="BK1101" s="500"/>
      <c r="BL1101" s="500"/>
      <c r="BM1101" s="500"/>
      <c r="BN1101" s="500"/>
      <c r="BO1101" s="500"/>
      <c r="BP1101" s="500"/>
      <c r="BQ1101" s="500"/>
      <c r="BR1101" s="500"/>
      <c r="BS1101" s="500"/>
      <c r="BT1101" s="500"/>
      <c r="BU1101" s="500"/>
      <c r="BV1101" s="500"/>
      <c r="BW1101" s="500"/>
      <c r="BX1101" s="500"/>
      <c r="BY1101" s="500"/>
      <c r="BZ1101" s="500"/>
      <c r="CA1101" s="500"/>
      <c r="CB1101" s="500"/>
      <c r="CC1101" s="500"/>
      <c r="CD1101" s="500"/>
      <c r="CE1101" s="500"/>
      <c r="CF1101" s="500"/>
      <c r="CG1101" s="500"/>
      <c r="CH1101" s="500"/>
      <c r="CI1101" s="500"/>
      <c r="CJ1101" s="500"/>
      <c r="CK1101" s="500"/>
      <c r="CL1101" s="500"/>
      <c r="CM1101" s="500"/>
      <c r="CN1101" s="500"/>
      <c r="CO1101" s="500"/>
      <c r="CP1101" s="500"/>
      <c r="CQ1101" s="500"/>
      <c r="CR1101" s="500"/>
      <c r="CS1101" s="500"/>
      <c r="CT1101" s="500"/>
      <c r="CU1101" s="500"/>
      <c r="CV1101" s="500"/>
      <c r="CW1101" s="500"/>
      <c r="CX1101" s="500"/>
      <c r="CY1101" s="500"/>
      <c r="CZ1101" s="500"/>
      <c r="DA1101" s="500"/>
      <c r="DB1101" s="500"/>
      <c r="DC1101" s="500"/>
      <c r="DD1101" s="500"/>
      <c r="DE1101" s="500"/>
      <c r="DF1101" s="500"/>
      <c r="DG1101" s="500"/>
      <c r="DH1101" s="500"/>
      <c r="DI1101" s="500"/>
      <c r="DJ1101" s="500"/>
      <c r="DK1101" s="500"/>
      <c r="DL1101" s="500"/>
      <c r="DM1101" s="500"/>
      <c r="DN1101" s="500"/>
      <c r="DO1101" s="500"/>
      <c r="DP1101" s="500"/>
      <c r="DQ1101" s="500"/>
      <c r="DR1101" s="500"/>
      <c r="DS1101" s="500"/>
      <c r="DT1101" s="500"/>
      <c r="DU1101" s="500"/>
      <c r="DV1101" s="500"/>
      <c r="DW1101" s="500"/>
      <c r="DX1101" s="500"/>
      <c r="DY1101" s="500"/>
      <c r="DZ1101" s="500"/>
      <c r="EA1101" s="500"/>
      <c r="EB1101" s="500"/>
      <c r="EC1101" s="500"/>
      <c r="ED1101" s="500"/>
      <c r="EE1101" s="500"/>
      <c r="EF1101" s="500"/>
      <c r="EG1101" s="500"/>
      <c r="EH1101" s="500"/>
      <c r="EI1101" s="500"/>
      <c r="EJ1101" s="500"/>
      <c r="EK1101" s="500"/>
      <c r="EL1101" s="500"/>
      <c r="EM1101" s="500"/>
      <c r="EN1101" s="500"/>
      <c r="EO1101" s="500"/>
      <c r="EP1101" s="500"/>
      <c r="EQ1101" s="500"/>
      <c r="ER1101" s="500"/>
      <c r="ES1101" s="500"/>
      <c r="ET1101" s="500"/>
      <c r="EU1101" s="500"/>
      <c r="EV1101" s="500"/>
      <c r="EW1101" s="500"/>
      <c r="EX1101" s="500"/>
      <c r="EY1101" s="500"/>
      <c r="EZ1101" s="500"/>
      <c r="FA1101" s="500"/>
      <c r="FB1101" s="500"/>
      <c r="FC1101" s="500"/>
      <c r="FD1101" s="500"/>
      <c r="FE1101" s="500"/>
      <c r="FF1101" s="500"/>
      <c r="FG1101" s="500"/>
      <c r="FH1101" s="500"/>
      <c r="FI1101" s="500"/>
      <c r="FJ1101" s="500"/>
      <c r="FK1101" s="500"/>
      <c r="FL1101" s="500"/>
      <c r="FM1101" s="500"/>
      <c r="FN1101" s="500"/>
      <c r="FO1101" s="500"/>
      <c r="FP1101" s="500"/>
      <c r="FQ1101" s="500"/>
      <c r="FR1101" s="500"/>
      <c r="FS1101" s="500"/>
      <c r="FT1101" s="500"/>
      <c r="FU1101" s="500"/>
      <c r="FV1101" s="500"/>
      <c r="FW1101" s="500"/>
      <c r="FX1101" s="500"/>
      <c r="FY1101" s="500"/>
      <c r="FZ1101" s="500"/>
      <c r="GA1101" s="500"/>
      <c r="GB1101" s="500"/>
      <c r="GC1101" s="500"/>
      <c r="GD1101" s="500"/>
      <c r="GE1101" s="500"/>
      <c r="GF1101" s="500"/>
      <c r="GG1101" s="500"/>
      <c r="GH1101" s="500"/>
      <c r="GI1101" s="500"/>
      <c r="GJ1101" s="500"/>
      <c r="GK1101" s="500"/>
      <c r="GL1101" s="500"/>
      <c r="GM1101" s="500"/>
      <c r="GN1101" s="500"/>
      <c r="GO1101" s="500"/>
      <c r="GP1101" s="500"/>
      <c r="GQ1101" s="500"/>
      <c r="GR1101" s="500"/>
      <c r="GS1101" s="500"/>
      <c r="GT1101" s="500"/>
      <c r="GU1101" s="500"/>
      <c r="GV1101" s="500"/>
      <c r="GW1101" s="500"/>
      <c r="GX1101" s="500"/>
      <c r="GY1101" s="500"/>
      <c r="GZ1101" s="500"/>
      <c r="HA1101" s="500"/>
      <c r="HB1101" s="500"/>
      <c r="HC1101" s="500"/>
      <c r="HD1101" s="500"/>
      <c r="HE1101" s="500"/>
      <c r="HF1101" s="500"/>
      <c r="HG1101" s="500"/>
      <c r="HH1101" s="500"/>
      <c r="HI1101" s="500"/>
      <c r="HJ1101" s="500"/>
      <c r="HK1101" s="500"/>
      <c r="HL1101" s="500"/>
      <c r="HM1101" s="500"/>
      <c r="HN1101" s="500"/>
      <c r="HO1101" s="500"/>
      <c r="HP1101" s="500"/>
      <c r="HQ1101" s="500"/>
      <c r="HR1101" s="500"/>
      <c r="HS1101" s="500"/>
      <c r="HT1101" s="500"/>
      <c r="HU1101" s="500"/>
      <c r="HV1101" s="500"/>
      <c r="HW1101" s="500"/>
      <c r="HX1101" s="500"/>
      <c r="HY1101" s="500"/>
      <c r="HZ1101" s="500"/>
      <c r="IA1101" s="500"/>
      <c r="IB1101" s="500"/>
      <c r="IC1101" s="500"/>
      <c r="ID1101" s="500"/>
      <c r="IE1101" s="500"/>
      <c r="IF1101" s="500"/>
      <c r="IG1101" s="500"/>
      <c r="IH1101" s="500"/>
      <c r="II1101" s="500"/>
      <c r="IJ1101" s="500"/>
      <c r="IK1101" s="500"/>
      <c r="IL1101" s="500"/>
      <c r="IM1101" s="500"/>
      <c r="IN1101" s="500"/>
      <c r="IO1101" s="500"/>
      <c r="IP1101" s="500"/>
      <c r="IQ1101" s="500"/>
      <c r="IR1101" s="500"/>
      <c r="IS1101" s="500"/>
      <c r="IT1101" s="500"/>
      <c r="IU1101" s="500"/>
      <c r="IV1101" s="500"/>
      <c r="IW1101" s="500"/>
      <c r="IX1101" s="500"/>
      <c r="IY1101" s="500"/>
      <c r="IZ1101" s="500"/>
      <c r="JA1101" s="500"/>
      <c r="JB1101" s="500"/>
      <c r="JC1101" s="500"/>
      <c r="JD1101" s="500"/>
      <c r="JE1101" s="500"/>
      <c r="JF1101" s="500"/>
      <c r="JG1101" s="500"/>
      <c r="JH1101" s="500"/>
      <c r="JI1101" s="500"/>
      <c r="JJ1101" s="500"/>
      <c r="JK1101" s="500"/>
    </row>
    <row r="1102" ht="11.25" customHeight="1">
      <c r="A1102" s="500"/>
      <c r="B1102" s="500"/>
      <c r="C1102" s="500"/>
      <c r="D1102" s="640" t="s">
        <v>198</v>
      </c>
      <c r="E1102" s="540"/>
      <c r="F1102" s="540"/>
      <c r="G1102" s="540"/>
      <c r="H1102" s="540"/>
      <c r="I1102" s="540"/>
      <c r="J1102" s="540"/>
      <c r="K1102" s="540"/>
      <c r="L1102" s="540"/>
      <c r="M1102" s="540"/>
      <c r="N1102" s="540"/>
      <c r="O1102" s="540"/>
      <c r="P1102" s="540"/>
      <c r="Q1102" s="540"/>
      <c r="R1102" s="540"/>
      <c r="S1102" s="540"/>
      <c r="T1102" s="540"/>
      <c r="U1102" s="500"/>
      <c r="V1102" s="500"/>
      <c r="W1102" s="500"/>
      <c r="X1102" s="500"/>
      <c r="Y1102" s="500"/>
      <c r="Z1102" s="500"/>
      <c r="AA1102" s="800"/>
      <c r="AB1102" s="500"/>
      <c r="AC1102" s="498"/>
      <c r="AD1102" s="494"/>
      <c r="AE1102" s="494"/>
      <c r="AF1102" s="494"/>
      <c r="AG1102" s="494"/>
      <c r="AH1102" s="494"/>
      <c r="AI1102" s="494"/>
      <c r="AJ1102" s="494"/>
      <c r="AK1102" s="494"/>
      <c r="AL1102" s="494"/>
      <c r="AM1102" s="494"/>
      <c r="AN1102" s="494"/>
      <c r="AO1102" s="500"/>
      <c r="AQ1102" s="494"/>
      <c r="AR1102" s="494"/>
      <c r="AS1102" s="494"/>
      <c r="AT1102" s="494"/>
      <c r="AU1102" s="501" t="s">
        <v>173</v>
      </c>
      <c r="AV1102" s="534">
        <v>0.0</v>
      </c>
      <c r="AW1102" s="532">
        <f>if(F1090&gt;=AE1099,1,0)</f>
        <v>1</v>
      </c>
      <c r="AX1102" s="494"/>
      <c r="AY1102" s="500"/>
      <c r="AZ1102" s="801"/>
      <c r="BA1102" s="500"/>
      <c r="BB1102" s="500"/>
      <c r="BC1102" s="500"/>
      <c r="BD1102" s="500"/>
      <c r="BE1102" s="500"/>
      <c r="BF1102" s="500"/>
      <c r="BG1102" s="500"/>
      <c r="BH1102" s="500"/>
      <c r="BI1102" s="500"/>
      <c r="BJ1102" s="500"/>
      <c r="BK1102" s="500"/>
      <c r="BL1102" s="500"/>
      <c r="BM1102" s="500"/>
      <c r="BN1102" s="500"/>
      <c r="BO1102" s="500"/>
      <c r="BP1102" s="500"/>
      <c r="BQ1102" s="500"/>
      <c r="BR1102" s="500"/>
      <c r="BS1102" s="500"/>
      <c r="BT1102" s="500"/>
      <c r="BU1102" s="500"/>
      <c r="BV1102" s="500"/>
      <c r="BW1102" s="500"/>
      <c r="BX1102" s="500"/>
      <c r="BY1102" s="500"/>
      <c r="BZ1102" s="500"/>
      <c r="CA1102" s="500"/>
      <c r="CB1102" s="500"/>
      <c r="CC1102" s="500"/>
      <c r="CD1102" s="500"/>
      <c r="CE1102" s="500"/>
      <c r="CF1102" s="500"/>
      <c r="CG1102" s="500"/>
      <c r="CH1102" s="500"/>
      <c r="CI1102" s="500"/>
      <c r="CJ1102" s="500"/>
      <c r="CK1102" s="500"/>
      <c r="CL1102" s="500"/>
      <c r="CM1102" s="500"/>
      <c r="CN1102" s="500"/>
      <c r="CO1102" s="500"/>
      <c r="CP1102" s="500"/>
      <c r="CQ1102" s="500"/>
      <c r="CR1102" s="500"/>
      <c r="CS1102" s="500"/>
      <c r="CT1102" s="500"/>
      <c r="CU1102" s="500"/>
      <c r="CV1102" s="500"/>
      <c r="CW1102" s="500"/>
      <c r="CX1102" s="500"/>
      <c r="CY1102" s="500"/>
      <c r="CZ1102" s="500"/>
      <c r="DA1102" s="500"/>
      <c r="DB1102" s="500"/>
      <c r="DC1102" s="500"/>
      <c r="DD1102" s="500"/>
      <c r="DE1102" s="500"/>
      <c r="DF1102" s="500"/>
      <c r="DG1102" s="500"/>
      <c r="DH1102" s="500"/>
      <c r="DI1102" s="500"/>
      <c r="DJ1102" s="500"/>
      <c r="DK1102" s="500"/>
      <c r="DL1102" s="500"/>
      <c r="DM1102" s="500"/>
      <c r="DN1102" s="500"/>
      <c r="DO1102" s="500"/>
      <c r="DP1102" s="500"/>
      <c r="DQ1102" s="500"/>
      <c r="DR1102" s="500"/>
      <c r="DS1102" s="500"/>
      <c r="DT1102" s="500"/>
      <c r="DU1102" s="500"/>
      <c r="DV1102" s="500"/>
      <c r="DW1102" s="500"/>
      <c r="DX1102" s="500"/>
      <c r="DY1102" s="500"/>
      <c r="DZ1102" s="500"/>
      <c r="EA1102" s="500"/>
      <c r="EB1102" s="500"/>
      <c r="EC1102" s="500"/>
      <c r="ED1102" s="500"/>
      <c r="EE1102" s="500"/>
      <c r="EF1102" s="500"/>
      <c r="EG1102" s="500"/>
      <c r="EH1102" s="500"/>
      <c r="EI1102" s="500"/>
      <c r="EJ1102" s="500"/>
      <c r="EK1102" s="500"/>
      <c r="EL1102" s="500"/>
      <c r="EM1102" s="500"/>
      <c r="EN1102" s="500"/>
      <c r="EO1102" s="500"/>
      <c r="EP1102" s="500"/>
      <c r="EQ1102" s="500"/>
      <c r="ER1102" s="500"/>
      <c r="ES1102" s="500"/>
      <c r="ET1102" s="500"/>
      <c r="EU1102" s="500"/>
      <c r="EV1102" s="500"/>
      <c r="EW1102" s="500"/>
      <c r="EX1102" s="500"/>
      <c r="EY1102" s="500"/>
      <c r="EZ1102" s="500"/>
      <c r="FA1102" s="500"/>
      <c r="FB1102" s="500"/>
      <c r="FC1102" s="500"/>
      <c r="FD1102" s="500"/>
      <c r="FE1102" s="500"/>
      <c r="FF1102" s="500"/>
      <c r="FG1102" s="500"/>
      <c r="FH1102" s="500"/>
      <c r="FI1102" s="500"/>
      <c r="FJ1102" s="500"/>
      <c r="FK1102" s="500"/>
      <c r="FL1102" s="500"/>
      <c r="FM1102" s="500"/>
      <c r="FN1102" s="500"/>
      <c r="FO1102" s="500"/>
      <c r="FP1102" s="500"/>
      <c r="FQ1102" s="500"/>
      <c r="FR1102" s="500"/>
      <c r="FS1102" s="500"/>
      <c r="FT1102" s="500"/>
      <c r="FU1102" s="500"/>
      <c r="FV1102" s="500"/>
      <c r="FW1102" s="500"/>
      <c r="FX1102" s="500"/>
      <c r="FY1102" s="500"/>
      <c r="FZ1102" s="500"/>
      <c r="GA1102" s="500"/>
      <c r="GB1102" s="500"/>
      <c r="GC1102" s="500"/>
      <c r="GD1102" s="500"/>
      <c r="GE1102" s="500"/>
      <c r="GF1102" s="500"/>
      <c r="GG1102" s="500"/>
      <c r="GH1102" s="500"/>
      <c r="GI1102" s="500"/>
      <c r="GJ1102" s="500"/>
      <c r="GK1102" s="500"/>
      <c r="GL1102" s="500"/>
      <c r="GM1102" s="500"/>
      <c r="GN1102" s="500"/>
      <c r="GO1102" s="500"/>
      <c r="GP1102" s="500"/>
      <c r="GQ1102" s="500"/>
      <c r="GR1102" s="500"/>
      <c r="GS1102" s="500"/>
      <c r="GT1102" s="500"/>
      <c r="GU1102" s="500"/>
      <c r="GV1102" s="500"/>
      <c r="GW1102" s="500"/>
      <c r="GX1102" s="500"/>
      <c r="GY1102" s="500"/>
      <c r="GZ1102" s="500"/>
      <c r="HA1102" s="500"/>
      <c r="HB1102" s="500"/>
      <c r="HC1102" s="500"/>
      <c r="HD1102" s="500"/>
      <c r="HE1102" s="500"/>
      <c r="HF1102" s="500"/>
      <c r="HG1102" s="500"/>
      <c r="HH1102" s="500"/>
      <c r="HI1102" s="500"/>
      <c r="HJ1102" s="500"/>
      <c r="HK1102" s="500"/>
      <c r="HL1102" s="500"/>
      <c r="HM1102" s="500"/>
      <c r="HN1102" s="500"/>
      <c r="HO1102" s="500"/>
      <c r="HP1102" s="500"/>
      <c r="HQ1102" s="500"/>
      <c r="HR1102" s="500"/>
      <c r="HS1102" s="500"/>
      <c r="HT1102" s="500"/>
      <c r="HU1102" s="500"/>
      <c r="HV1102" s="500"/>
      <c r="HW1102" s="500"/>
      <c r="HX1102" s="500"/>
      <c r="HY1102" s="500"/>
      <c r="HZ1102" s="500"/>
      <c r="IA1102" s="500"/>
      <c r="IB1102" s="500"/>
      <c r="IC1102" s="500"/>
      <c r="ID1102" s="500"/>
      <c r="IE1102" s="500"/>
      <c r="IF1102" s="500"/>
      <c r="IG1102" s="500"/>
      <c r="IH1102" s="500"/>
      <c r="II1102" s="500"/>
      <c r="IJ1102" s="500"/>
      <c r="IK1102" s="500"/>
      <c r="IL1102" s="500"/>
      <c r="IM1102" s="500"/>
      <c r="IN1102" s="500"/>
      <c r="IO1102" s="500"/>
      <c r="IP1102" s="500"/>
      <c r="IQ1102" s="500"/>
      <c r="IR1102" s="500"/>
      <c r="IS1102" s="500"/>
      <c r="IT1102" s="500"/>
      <c r="IU1102" s="500"/>
      <c r="IV1102" s="500"/>
      <c r="IW1102" s="500"/>
      <c r="IX1102" s="500"/>
      <c r="IY1102" s="500"/>
      <c r="IZ1102" s="500"/>
      <c r="JA1102" s="500"/>
      <c r="JB1102" s="500"/>
      <c r="JC1102" s="500"/>
      <c r="JD1102" s="500"/>
      <c r="JE1102" s="500"/>
      <c r="JF1102" s="500"/>
      <c r="JG1102" s="500"/>
      <c r="JH1102" s="500"/>
      <c r="JI1102" s="500"/>
      <c r="JJ1102" s="500"/>
      <c r="JK1102" s="500"/>
    </row>
    <row r="1103" ht="11.25" customHeight="1">
      <c r="A1103" s="500"/>
      <c r="B1103" s="500"/>
      <c r="C1103" s="500"/>
      <c r="D1103" s="596" t="s">
        <v>199</v>
      </c>
      <c r="E1103" s="788" t="str">
        <f>IFERROR(__xludf.DUMMYFUNCTION("split(regexReplace(TO_TEXT(NPCs!AC1110), ""(.)"", ""$1_""), ""_"")"),"#VALUE!")</f>
        <v>#VALUE!</v>
      </c>
      <c r="F1103" s="542"/>
      <c r="G1103" s="542"/>
      <c r="H1103" s="542"/>
      <c r="I1103" s="542"/>
      <c r="J1103" s="542"/>
      <c r="K1103" s="542"/>
      <c r="L1103" s="543"/>
      <c r="M1103" s="540"/>
      <c r="N1103" s="540"/>
      <c r="O1103" s="540"/>
      <c r="P1103" s="540"/>
      <c r="Q1103" s="540"/>
      <c r="R1103" s="540"/>
      <c r="S1103" s="540"/>
      <c r="T1103" s="540"/>
      <c r="U1103" s="500"/>
      <c r="V1103" s="500"/>
      <c r="W1103" s="500"/>
      <c r="X1103" s="500"/>
      <c r="Y1103" s="500"/>
      <c r="Z1103" s="500"/>
      <c r="AA1103" s="800"/>
      <c r="AB1103" s="500"/>
      <c r="AC1103" s="498" t="s">
        <v>174</v>
      </c>
      <c r="AD1103" s="536" t="s">
        <v>175</v>
      </c>
      <c r="AE1103" s="536" t="s">
        <v>176</v>
      </c>
      <c r="AF1103" s="537">
        <f>MAX(If(AE1099+sum(AK1100:AK1101)&gt;12,20,AE1099+sum(AK1100:AK1101)),2)</f>
        <v>2</v>
      </c>
      <c r="AG1103" s="537" t="str">
        <f>"+"</f>
        <v>+</v>
      </c>
      <c r="AH1103" s="537">
        <f>sum(AL1100:AL1101)</f>
        <v>0</v>
      </c>
      <c r="AI1103" s="538" t="str">
        <f>"+"</f>
        <v>+</v>
      </c>
      <c r="AJ1103" s="538">
        <f>AH1103+IF(countIf(AD1100:AD1101,"PROSPIT")&gt;0,1,0)</f>
        <v>0</v>
      </c>
      <c r="AK1103" s="539" t="str">
        <f>"+"</f>
        <v>+</v>
      </c>
      <c r="AL1103" s="539">
        <f>AH1103+IF(countIf(AD1100:AD1101,"DERSE")&gt;0,1,0)</f>
        <v>0</v>
      </c>
      <c r="AM1103" s="494"/>
      <c r="AN1103" s="499" t="s">
        <v>136</v>
      </c>
      <c r="AO1103" s="500"/>
      <c r="AQ1103" s="494">
        <f>0+Countif(AD1100:AD1101,"CANINE")</f>
        <v>0</v>
      </c>
      <c r="AR1103" s="499">
        <f>(COUNTIF(AQ1092:AQ1126,"&gt;0")-1)*2</f>
        <v>-2</v>
      </c>
      <c r="AS1103" s="494">
        <f>8+countIf(AD1099:AD1100, "LIGHTWEIGHT")*2</f>
        <v>8</v>
      </c>
      <c r="AT1103" s="494"/>
      <c r="AU1103" s="498" t="s">
        <v>177</v>
      </c>
      <c r="AV1103" s="495">
        <f>If(AE1099+AR1103&gt;=AS1103,MAX(AS1103-AE1099,0),AR1103)</f>
        <v>-2</v>
      </c>
      <c r="AW1103" s="499">
        <v>0.0</v>
      </c>
      <c r="AX1103" s="494"/>
      <c r="AY1103" s="500"/>
      <c r="AZ1103" s="801"/>
      <c r="BA1103" s="500"/>
      <c r="BB1103" s="500"/>
      <c r="BC1103" s="500"/>
      <c r="BD1103" s="500"/>
      <c r="BE1103" s="500"/>
      <c r="BF1103" s="500"/>
      <c r="BG1103" s="500"/>
      <c r="BH1103" s="500"/>
      <c r="BI1103" s="500"/>
      <c r="BJ1103" s="500"/>
      <c r="BK1103" s="500"/>
      <c r="BL1103" s="500"/>
      <c r="BM1103" s="500"/>
      <c r="BN1103" s="500"/>
      <c r="BO1103" s="500"/>
      <c r="BP1103" s="500"/>
      <c r="BQ1103" s="500"/>
      <c r="BR1103" s="500"/>
      <c r="BS1103" s="500"/>
      <c r="BT1103" s="500"/>
      <c r="BU1103" s="500"/>
      <c r="BV1103" s="500"/>
      <c r="BW1103" s="500"/>
      <c r="BX1103" s="500"/>
      <c r="BY1103" s="500"/>
      <c r="BZ1103" s="500"/>
      <c r="CA1103" s="500"/>
      <c r="CB1103" s="500"/>
      <c r="CC1103" s="500"/>
      <c r="CD1103" s="500"/>
      <c r="CE1103" s="500"/>
      <c r="CF1103" s="500"/>
      <c r="CG1103" s="500"/>
      <c r="CH1103" s="500"/>
      <c r="CI1103" s="500"/>
      <c r="CJ1103" s="500"/>
      <c r="CK1103" s="500"/>
      <c r="CL1103" s="500"/>
      <c r="CM1103" s="500"/>
      <c r="CN1103" s="500"/>
      <c r="CO1103" s="500"/>
      <c r="CP1103" s="500"/>
      <c r="CQ1103" s="500"/>
      <c r="CR1103" s="500"/>
      <c r="CS1103" s="500"/>
      <c r="CT1103" s="500"/>
      <c r="CU1103" s="500"/>
      <c r="CV1103" s="500"/>
      <c r="CW1103" s="500"/>
      <c r="CX1103" s="500"/>
      <c r="CY1103" s="500"/>
      <c r="CZ1103" s="500"/>
      <c r="DA1103" s="500"/>
      <c r="DB1103" s="500"/>
      <c r="DC1103" s="500"/>
      <c r="DD1103" s="500"/>
      <c r="DE1103" s="500"/>
      <c r="DF1103" s="500"/>
      <c r="DG1103" s="500"/>
      <c r="DH1103" s="500"/>
      <c r="DI1103" s="500"/>
      <c r="DJ1103" s="500"/>
      <c r="DK1103" s="500"/>
      <c r="DL1103" s="500"/>
      <c r="DM1103" s="500"/>
      <c r="DN1103" s="500"/>
      <c r="DO1103" s="500"/>
      <c r="DP1103" s="500"/>
      <c r="DQ1103" s="500"/>
      <c r="DR1103" s="500"/>
      <c r="DS1103" s="500"/>
      <c r="DT1103" s="500"/>
      <c r="DU1103" s="500"/>
      <c r="DV1103" s="500"/>
      <c r="DW1103" s="500"/>
      <c r="DX1103" s="500"/>
      <c r="DY1103" s="500"/>
      <c r="DZ1103" s="500"/>
      <c r="EA1103" s="500"/>
      <c r="EB1103" s="500"/>
      <c r="EC1103" s="500"/>
      <c r="ED1103" s="500"/>
      <c r="EE1103" s="500"/>
      <c r="EF1103" s="500"/>
      <c r="EG1103" s="500"/>
      <c r="EH1103" s="500"/>
      <c r="EI1103" s="500"/>
      <c r="EJ1103" s="500"/>
      <c r="EK1103" s="500"/>
      <c r="EL1103" s="500"/>
      <c r="EM1103" s="500"/>
      <c r="EN1103" s="500"/>
      <c r="EO1103" s="500"/>
      <c r="EP1103" s="500"/>
      <c r="EQ1103" s="500"/>
      <c r="ER1103" s="500"/>
      <c r="ES1103" s="500"/>
      <c r="ET1103" s="500"/>
      <c r="EU1103" s="500"/>
      <c r="EV1103" s="500"/>
      <c r="EW1103" s="500"/>
      <c r="EX1103" s="500"/>
      <c r="EY1103" s="500"/>
      <c r="EZ1103" s="500"/>
      <c r="FA1103" s="500"/>
      <c r="FB1103" s="500"/>
      <c r="FC1103" s="500"/>
      <c r="FD1103" s="500"/>
      <c r="FE1103" s="500"/>
      <c r="FF1103" s="500"/>
      <c r="FG1103" s="500"/>
      <c r="FH1103" s="500"/>
      <c r="FI1103" s="500"/>
      <c r="FJ1103" s="500"/>
      <c r="FK1103" s="500"/>
      <c r="FL1103" s="500"/>
      <c r="FM1103" s="500"/>
      <c r="FN1103" s="500"/>
      <c r="FO1103" s="500"/>
      <c r="FP1103" s="500"/>
      <c r="FQ1103" s="500"/>
      <c r="FR1103" s="500"/>
      <c r="FS1103" s="500"/>
      <c r="FT1103" s="500"/>
      <c r="FU1103" s="500"/>
      <c r="FV1103" s="500"/>
      <c r="FW1103" s="500"/>
      <c r="FX1103" s="500"/>
      <c r="FY1103" s="500"/>
      <c r="FZ1103" s="500"/>
      <c r="GA1103" s="500"/>
      <c r="GB1103" s="500"/>
      <c r="GC1103" s="500"/>
      <c r="GD1103" s="500"/>
      <c r="GE1103" s="500"/>
      <c r="GF1103" s="500"/>
      <c r="GG1103" s="500"/>
      <c r="GH1103" s="500"/>
      <c r="GI1103" s="500"/>
      <c r="GJ1103" s="500"/>
      <c r="GK1103" s="500"/>
      <c r="GL1103" s="500"/>
      <c r="GM1103" s="500"/>
      <c r="GN1103" s="500"/>
      <c r="GO1103" s="500"/>
      <c r="GP1103" s="500"/>
      <c r="GQ1103" s="500"/>
      <c r="GR1103" s="500"/>
      <c r="GS1103" s="500"/>
      <c r="GT1103" s="500"/>
      <c r="GU1103" s="500"/>
      <c r="GV1103" s="500"/>
      <c r="GW1103" s="500"/>
      <c r="GX1103" s="500"/>
      <c r="GY1103" s="500"/>
      <c r="GZ1103" s="500"/>
      <c r="HA1103" s="500"/>
      <c r="HB1103" s="500"/>
      <c r="HC1103" s="500"/>
      <c r="HD1103" s="500"/>
      <c r="HE1103" s="500"/>
      <c r="HF1103" s="500"/>
      <c r="HG1103" s="500"/>
      <c r="HH1103" s="500"/>
      <c r="HI1103" s="500"/>
      <c r="HJ1103" s="500"/>
      <c r="HK1103" s="500"/>
      <c r="HL1103" s="500"/>
      <c r="HM1103" s="500"/>
      <c r="HN1103" s="500"/>
      <c r="HO1103" s="500"/>
      <c r="HP1103" s="500"/>
      <c r="HQ1103" s="500"/>
      <c r="HR1103" s="500"/>
      <c r="HS1103" s="500"/>
      <c r="HT1103" s="500"/>
      <c r="HU1103" s="500"/>
      <c r="HV1103" s="500"/>
      <c r="HW1103" s="500"/>
      <c r="HX1103" s="500"/>
      <c r="HY1103" s="500"/>
      <c r="HZ1103" s="500"/>
      <c r="IA1103" s="500"/>
      <c r="IB1103" s="500"/>
      <c r="IC1103" s="500"/>
      <c r="ID1103" s="500"/>
      <c r="IE1103" s="500"/>
      <c r="IF1103" s="500"/>
      <c r="IG1103" s="500"/>
      <c r="IH1103" s="500"/>
      <c r="II1103" s="500"/>
      <c r="IJ1103" s="500"/>
      <c r="IK1103" s="500"/>
      <c r="IL1103" s="500"/>
      <c r="IM1103" s="500"/>
      <c r="IN1103" s="500"/>
      <c r="IO1103" s="500"/>
      <c r="IP1103" s="500"/>
      <c r="IQ1103" s="500"/>
      <c r="IR1103" s="500"/>
      <c r="IS1103" s="500"/>
      <c r="IT1103" s="500"/>
      <c r="IU1103" s="500"/>
      <c r="IV1103" s="500"/>
      <c r="IW1103" s="500"/>
      <c r="IX1103" s="500"/>
      <c r="IY1103" s="500"/>
      <c r="IZ1103" s="500"/>
      <c r="JA1103" s="500"/>
      <c r="JB1103" s="500"/>
      <c r="JC1103" s="500"/>
      <c r="JD1103" s="500"/>
      <c r="JE1103" s="500"/>
      <c r="JF1103" s="500"/>
      <c r="JG1103" s="500"/>
      <c r="JH1103" s="500"/>
      <c r="JI1103" s="500"/>
      <c r="JJ1103" s="500"/>
      <c r="JK1103" s="500"/>
    </row>
    <row r="1104" ht="11.25" customHeight="1">
      <c r="A1104" s="500"/>
      <c r="B1104" s="500"/>
      <c r="C1104" s="500"/>
      <c r="D1104" s="596" t="s">
        <v>205</v>
      </c>
      <c r="E1104" s="639" t="str">
        <f t="array" ref="E1104">IFERROR(INDEX(Code_KindReturn, MATCH(TRUE, EXACT(E1103, Code_Code), 0)),"")</f>
        <v/>
      </c>
      <c r="F1104" s="639" t="str">
        <f t="array" ref="F1104">IFERROR(INDEX(Code_GristReturn, MATCH(TRUE, EXACT(F1103, Code_Code), 0)),"")</f>
        <v/>
      </c>
      <c r="G1104" s="639" t="str">
        <f t="array" ref="G1104">IFERROR(INDEX(Code_Trait1Return, MATCH(TRUE, EXACT(G1103, Code_Code), 0)),"")</f>
        <v/>
      </c>
      <c r="H1104" s="639" t="str">
        <f t="array" ref="H1104">IFERROR(INDEX(Code_Trait2Return, MATCH(TRUE, EXACT(H1103, Code_Code), 0)),"")</f>
        <v/>
      </c>
      <c r="I1104" s="639" t="str">
        <f t="array" ref="I1104">IFERROR(INDEX(Code_Action1Return, MATCH(TRUE, EXACT(I1103, Code_Code), 0)),"")</f>
        <v/>
      </c>
      <c r="J1104" s="639" t="str">
        <f t="array" ref="J1104">IFERROR(INDEX(Code_Action2Return, MATCH(TRUE, EXACT(J1103, Code_Code), 0)),"")</f>
        <v/>
      </c>
      <c r="K1104" s="639" t="str">
        <f t="array" ref="K1104">IFERROR(INDEX(Code_Action3Return, MATCH(TRUE, EXACT(K1103, Code_Code), 0)),"")</f>
        <v/>
      </c>
      <c r="L1104" s="639" t="str">
        <f t="array" ref="L1104">IFERROR(INDEX(Code_Action4Return, MATCH(TRUE, EXACT(L1103, Code_Code), 0)),"")</f>
        <v/>
      </c>
      <c r="M1104" s="540"/>
      <c r="N1104" s="540"/>
      <c r="O1104" s="540"/>
      <c r="P1104" s="540"/>
      <c r="Q1104" s="540"/>
      <c r="R1104" s="540"/>
      <c r="S1104" s="596" t="s">
        <v>160</v>
      </c>
      <c r="T1104" s="517" t="s">
        <v>161</v>
      </c>
      <c r="U1104" s="500"/>
      <c r="V1104" s="500"/>
      <c r="W1104" s="500"/>
      <c r="X1104" s="500"/>
      <c r="Y1104" s="500"/>
      <c r="Z1104" s="500"/>
      <c r="AA1104" s="802"/>
      <c r="AB1104" s="526"/>
      <c r="AC1104" s="796" t="str">
        <f>IF(countIf(AD1100:AD1101,"META")&gt;0," + ",if(AD1104="",""," + "))</f>
        <v/>
      </c>
      <c r="AD1104" s="541" t="str">
        <f>IF(countIf(AD1100:AD1101,"META")&gt;0,"",AD1099)</f>
        <v/>
      </c>
      <c r="AE1104" s="542" t="str">
        <f>IF(countIf(AD1100:AD1101,"META")&gt;0,"",if(AD1104="","","d"))</f>
        <v/>
      </c>
      <c r="AF1104" s="543" t="str">
        <f>IF(countIf(AD1100:AD1101,"META")&gt;0,AF1103/2+1,IF(AD1104&lt;&gt;"",AF1103,""))</f>
        <v/>
      </c>
      <c r="AG1104" s="544" t="str">
        <f>IF(AH1103&gt;0,"+","")</f>
        <v/>
      </c>
      <c r="AH1104" s="543" t="str">
        <f>if(AH1103=0,"",AH1103)</f>
        <v/>
      </c>
      <c r="AI1104" s="545" t="str">
        <f>CONCATENATE( If(countIf(AD1100:AD1101,"DRACONIC")&gt;0,"+1d2",""),IF(AJ1103&gt;0,"+",""))</f>
        <v/>
      </c>
      <c r="AJ1104" s="546" t="str">
        <f>if(AJ1103=0,"",AJ1103)</f>
        <v/>
      </c>
      <c r="AK1104" s="547" t="str">
        <f>CONCATENATE( If(countIf(AD1100:AD1101,"DRACONIC")&gt;0,"+1d2",""),IF(AL1103&gt;0,"+",""))</f>
        <v/>
      </c>
      <c r="AL1104" s="548" t="str">
        <f>if(AL1103=0,"",AL1103)</f>
        <v/>
      </c>
      <c r="AM1104" s="525"/>
      <c r="AN1104" s="516">
        <f>AF1103/2+1+AH1103</f>
        <v>2</v>
      </c>
      <c r="AO1104" s="526"/>
      <c r="AP1104" s="637"/>
      <c r="AQ1104" s="525">
        <f>0-COUNTIF(AD1100:AD1101,"FELINE")</f>
        <v>0</v>
      </c>
      <c r="AR1104" s="797">
        <f>(COUNTIF(AQ1092:AQ1126,"&lt;0")-1)*2</f>
        <v>-2</v>
      </c>
      <c r="AS1104" s="525">
        <f>8+countIf(AD1099:AD1100, "LIGHTWEIGHT")*2</f>
        <v>8</v>
      </c>
      <c r="AT1104" s="525"/>
      <c r="AU1104" s="798" t="s">
        <v>178</v>
      </c>
      <c r="AV1104" s="527">
        <f>If(AE1099+AR1104&gt;=AS1104,MAX(AS1104-AE1099,0),AR1104)</f>
        <v>-2</v>
      </c>
      <c r="AW1104" s="797">
        <v>0.0</v>
      </c>
      <c r="AX1104" s="525"/>
      <c r="AY1104" s="526"/>
      <c r="AZ1104" s="803"/>
      <c r="BA1104" s="500"/>
      <c r="BB1104" s="500"/>
      <c r="BC1104" s="500"/>
      <c r="BD1104" s="500"/>
      <c r="BE1104" s="500"/>
      <c r="BF1104" s="500"/>
      <c r="BG1104" s="500"/>
      <c r="BH1104" s="500"/>
      <c r="BI1104" s="500"/>
      <c r="BJ1104" s="500"/>
      <c r="BK1104" s="500"/>
      <c r="BL1104" s="500"/>
      <c r="BM1104" s="500"/>
      <c r="BN1104" s="500"/>
      <c r="BO1104" s="500"/>
      <c r="BP1104" s="500"/>
      <c r="BQ1104" s="500"/>
      <c r="BR1104" s="500"/>
      <c r="BS1104" s="500"/>
      <c r="BT1104" s="500"/>
      <c r="BU1104" s="500"/>
      <c r="BV1104" s="500"/>
      <c r="BW1104" s="500"/>
      <c r="BX1104" s="500"/>
      <c r="BY1104" s="500"/>
      <c r="BZ1104" s="500"/>
      <c r="CA1104" s="500"/>
      <c r="CB1104" s="500"/>
      <c r="CC1104" s="500"/>
      <c r="CD1104" s="500"/>
      <c r="CE1104" s="500"/>
      <c r="CF1104" s="500"/>
      <c r="CG1104" s="500"/>
      <c r="CH1104" s="500"/>
      <c r="CI1104" s="500"/>
      <c r="CJ1104" s="500"/>
      <c r="CK1104" s="500"/>
      <c r="CL1104" s="500"/>
      <c r="CM1104" s="500"/>
      <c r="CN1104" s="500"/>
      <c r="CO1104" s="500"/>
      <c r="CP1104" s="500"/>
      <c r="CQ1104" s="500"/>
      <c r="CR1104" s="500"/>
      <c r="CS1104" s="500"/>
      <c r="CT1104" s="500"/>
      <c r="CU1104" s="500"/>
      <c r="CV1104" s="500"/>
      <c r="CW1104" s="500"/>
      <c r="CX1104" s="500"/>
      <c r="CY1104" s="500"/>
      <c r="CZ1104" s="500"/>
      <c r="DA1104" s="500"/>
      <c r="DB1104" s="500"/>
      <c r="DC1104" s="500"/>
      <c r="DD1104" s="500"/>
      <c r="DE1104" s="500"/>
      <c r="DF1104" s="500"/>
      <c r="DG1104" s="500"/>
      <c r="DH1104" s="500"/>
      <c r="DI1104" s="500"/>
      <c r="DJ1104" s="500"/>
      <c r="DK1104" s="500"/>
      <c r="DL1104" s="500"/>
      <c r="DM1104" s="500"/>
      <c r="DN1104" s="500"/>
      <c r="DO1104" s="500"/>
      <c r="DP1104" s="500"/>
      <c r="DQ1104" s="500"/>
      <c r="DR1104" s="500"/>
      <c r="DS1104" s="500"/>
      <c r="DT1104" s="500"/>
      <c r="DU1104" s="500"/>
      <c r="DV1104" s="500"/>
      <c r="DW1104" s="500"/>
      <c r="DX1104" s="500"/>
      <c r="DY1104" s="500"/>
      <c r="DZ1104" s="500"/>
      <c r="EA1104" s="500"/>
      <c r="EB1104" s="500"/>
      <c r="EC1104" s="500"/>
      <c r="ED1104" s="500"/>
      <c r="EE1104" s="500"/>
      <c r="EF1104" s="500"/>
      <c r="EG1104" s="500"/>
      <c r="EH1104" s="500"/>
      <c r="EI1104" s="500"/>
      <c r="EJ1104" s="500"/>
      <c r="EK1104" s="500"/>
      <c r="EL1104" s="500"/>
      <c r="EM1104" s="500"/>
      <c r="EN1104" s="500"/>
      <c r="EO1104" s="500"/>
      <c r="EP1104" s="500"/>
      <c r="EQ1104" s="500"/>
      <c r="ER1104" s="500"/>
      <c r="ES1104" s="500"/>
      <c r="ET1104" s="500"/>
      <c r="EU1104" s="500"/>
      <c r="EV1104" s="500"/>
      <c r="EW1104" s="500"/>
      <c r="EX1104" s="500"/>
      <c r="EY1104" s="500"/>
      <c r="EZ1104" s="500"/>
      <c r="FA1104" s="500"/>
      <c r="FB1104" s="500"/>
      <c r="FC1104" s="500"/>
      <c r="FD1104" s="500"/>
      <c r="FE1104" s="500"/>
      <c r="FF1104" s="500"/>
      <c r="FG1104" s="500"/>
      <c r="FH1104" s="500"/>
      <c r="FI1104" s="500"/>
      <c r="FJ1104" s="500"/>
      <c r="FK1104" s="500"/>
      <c r="FL1104" s="500"/>
      <c r="FM1104" s="500"/>
      <c r="FN1104" s="500"/>
      <c r="FO1104" s="500"/>
      <c r="FP1104" s="500"/>
      <c r="FQ1104" s="500"/>
      <c r="FR1104" s="500"/>
      <c r="FS1104" s="500"/>
      <c r="FT1104" s="500"/>
      <c r="FU1104" s="500"/>
      <c r="FV1104" s="500"/>
      <c r="FW1104" s="500"/>
      <c r="FX1104" s="500"/>
      <c r="FY1104" s="500"/>
      <c r="FZ1104" s="500"/>
      <c r="GA1104" s="500"/>
      <c r="GB1104" s="500"/>
      <c r="GC1104" s="500"/>
      <c r="GD1104" s="500"/>
      <c r="GE1104" s="500"/>
      <c r="GF1104" s="500"/>
      <c r="GG1104" s="500"/>
      <c r="GH1104" s="500"/>
      <c r="GI1104" s="500"/>
      <c r="GJ1104" s="500"/>
      <c r="GK1104" s="500"/>
      <c r="GL1104" s="500"/>
      <c r="GM1104" s="500"/>
      <c r="GN1104" s="500"/>
      <c r="GO1104" s="500"/>
      <c r="GP1104" s="500"/>
      <c r="GQ1104" s="500"/>
      <c r="GR1104" s="500"/>
      <c r="GS1104" s="500"/>
      <c r="GT1104" s="500"/>
      <c r="GU1104" s="500"/>
      <c r="GV1104" s="500"/>
      <c r="GW1104" s="500"/>
      <c r="GX1104" s="500"/>
      <c r="GY1104" s="500"/>
      <c r="GZ1104" s="500"/>
      <c r="HA1104" s="500"/>
      <c r="HB1104" s="500"/>
      <c r="HC1104" s="500"/>
      <c r="HD1104" s="500"/>
      <c r="HE1104" s="500"/>
      <c r="HF1104" s="500"/>
      <c r="HG1104" s="500"/>
      <c r="HH1104" s="500"/>
      <c r="HI1104" s="500"/>
      <c r="HJ1104" s="500"/>
      <c r="HK1104" s="500"/>
      <c r="HL1104" s="500"/>
      <c r="HM1104" s="500"/>
      <c r="HN1104" s="500"/>
      <c r="HO1104" s="500"/>
      <c r="HP1104" s="500"/>
      <c r="HQ1104" s="500"/>
      <c r="HR1104" s="500"/>
      <c r="HS1104" s="500"/>
      <c r="HT1104" s="500"/>
      <c r="HU1104" s="500"/>
      <c r="HV1104" s="500"/>
      <c r="HW1104" s="500"/>
      <c r="HX1104" s="500"/>
      <c r="HY1104" s="500"/>
      <c r="HZ1104" s="500"/>
      <c r="IA1104" s="500"/>
      <c r="IB1104" s="500"/>
      <c r="IC1104" s="500"/>
      <c r="ID1104" s="500"/>
      <c r="IE1104" s="500"/>
      <c r="IF1104" s="500"/>
      <c r="IG1104" s="500"/>
      <c r="IH1104" s="500"/>
      <c r="II1104" s="500"/>
      <c r="IJ1104" s="500"/>
      <c r="IK1104" s="500"/>
      <c r="IL1104" s="500"/>
      <c r="IM1104" s="500"/>
      <c r="IN1104" s="500"/>
      <c r="IO1104" s="500"/>
      <c r="IP1104" s="500"/>
      <c r="IQ1104" s="500"/>
      <c r="IR1104" s="500"/>
      <c r="IS1104" s="500"/>
      <c r="IT1104" s="500"/>
      <c r="IU1104" s="500"/>
      <c r="IV1104" s="500"/>
      <c r="IW1104" s="500"/>
      <c r="IX1104" s="500"/>
      <c r="IY1104" s="500"/>
      <c r="IZ1104" s="500"/>
      <c r="JA1104" s="500"/>
      <c r="JB1104" s="500"/>
      <c r="JC1104" s="500"/>
      <c r="JD1104" s="500"/>
      <c r="JE1104" s="500"/>
      <c r="JF1104" s="500"/>
      <c r="JG1104" s="500"/>
      <c r="JH1104" s="500"/>
      <c r="JI1104" s="500"/>
      <c r="JJ1104" s="500"/>
      <c r="JK1104" s="500"/>
    </row>
    <row r="1105" ht="11.25" customHeight="1">
      <c r="A1105" s="500"/>
      <c r="B1105" s="500"/>
      <c r="C1105" s="500"/>
      <c r="D1105" s="596" t="s">
        <v>206</v>
      </c>
      <c r="E1105" s="540" t="str">
        <f>IFERROR(VLOOKUP(E1104,LookupKind,3, FALSE))</f>
        <v/>
      </c>
      <c r="F1105" s="540"/>
      <c r="G1105" s="540"/>
      <c r="H1105" s="540"/>
      <c r="I1105" s="540"/>
      <c r="J1105" s="540"/>
      <c r="K1105" s="540"/>
      <c r="L1105" s="540"/>
      <c r="M1105" s="540"/>
      <c r="N1105" s="540"/>
      <c r="O1105" s="540"/>
      <c r="P1105" s="540"/>
      <c r="Q1105" s="540"/>
      <c r="R1105" s="596" t="s">
        <v>163</v>
      </c>
      <c r="S1105" s="658">
        <v>-2.0</v>
      </c>
      <c r="T1105" s="659">
        <v>1.0</v>
      </c>
      <c r="U1105" s="500"/>
      <c r="V1105" s="500"/>
      <c r="W1105" s="500"/>
      <c r="X1105" s="500"/>
      <c r="Y1105" s="500"/>
      <c r="Z1105" s="500"/>
      <c r="AA1105" s="500"/>
      <c r="AB1105" s="500"/>
      <c r="AC1105" s="804" t="s">
        <v>208</v>
      </c>
      <c r="AD1105" s="540"/>
      <c r="AE1105" s="494"/>
      <c r="AF1105" s="494"/>
      <c r="AG1105" s="494"/>
      <c r="AH1105" s="494"/>
      <c r="AI1105" s="494"/>
      <c r="AJ1105" s="494"/>
      <c r="AK1105" s="494"/>
      <c r="AL1105" s="578"/>
      <c r="AM1105" s="578"/>
      <c r="AN1105" s="578"/>
      <c r="AO1105" s="578"/>
      <c r="AP1105" s="578"/>
      <c r="AQ1105" s="578"/>
      <c r="AR1105" s="578"/>
      <c r="AS1105" s="578"/>
      <c r="AT1105" s="578"/>
      <c r="AU1105" s="578"/>
      <c r="AV1105" s="578"/>
      <c r="AW1105" s="578"/>
      <c r="AX1105" s="494"/>
      <c r="AY1105" s="500"/>
      <c r="AZ1105" s="500"/>
      <c r="BA1105" s="500"/>
      <c r="BB1105" s="500"/>
      <c r="BC1105" s="500"/>
      <c r="BD1105" s="500"/>
      <c r="BE1105" s="500"/>
      <c r="BF1105" s="500"/>
      <c r="BG1105" s="500"/>
      <c r="BH1105" s="500"/>
      <c r="BI1105" s="500"/>
      <c r="BJ1105" s="500"/>
      <c r="BK1105" s="500"/>
      <c r="BL1105" s="500"/>
      <c r="BM1105" s="500"/>
      <c r="BN1105" s="500"/>
      <c r="BO1105" s="500"/>
      <c r="BP1105" s="500"/>
      <c r="BQ1105" s="500"/>
      <c r="BR1105" s="500"/>
      <c r="BS1105" s="500"/>
      <c r="BT1105" s="500"/>
      <c r="BU1105" s="500"/>
      <c r="BV1105" s="500"/>
      <c r="BW1105" s="500"/>
      <c r="BX1105" s="500"/>
      <c r="BY1105" s="500"/>
      <c r="BZ1105" s="500"/>
      <c r="CA1105" s="500"/>
      <c r="CB1105" s="500"/>
      <c r="CC1105" s="500"/>
      <c r="CD1105" s="500"/>
      <c r="CE1105" s="500"/>
      <c r="CF1105" s="500"/>
      <c r="CG1105" s="500"/>
      <c r="CH1105" s="500"/>
      <c r="CI1105" s="500"/>
      <c r="CJ1105" s="500"/>
      <c r="CK1105" s="500"/>
      <c r="CL1105" s="500"/>
      <c r="CM1105" s="500"/>
      <c r="CN1105" s="500"/>
      <c r="CO1105" s="500"/>
      <c r="CP1105" s="500"/>
      <c r="CQ1105" s="500"/>
      <c r="CR1105" s="500"/>
      <c r="CS1105" s="500"/>
      <c r="CT1105" s="500"/>
      <c r="CU1105" s="500"/>
      <c r="CV1105" s="500"/>
      <c r="CW1105" s="500"/>
      <c r="CX1105" s="500"/>
      <c r="CY1105" s="500"/>
      <c r="CZ1105" s="500"/>
      <c r="DA1105" s="500"/>
      <c r="DB1105" s="500"/>
      <c r="DC1105" s="500"/>
      <c r="DD1105" s="500"/>
      <c r="DE1105" s="500"/>
      <c r="DF1105" s="500"/>
      <c r="DG1105" s="500"/>
      <c r="DH1105" s="500"/>
      <c r="DI1105" s="500"/>
      <c r="DJ1105" s="500"/>
      <c r="DK1105" s="500"/>
      <c r="DL1105" s="500"/>
      <c r="DM1105" s="500"/>
      <c r="DN1105" s="500"/>
      <c r="DO1105" s="500"/>
      <c r="DP1105" s="500"/>
      <c r="DQ1105" s="500"/>
      <c r="DR1105" s="500"/>
      <c r="DS1105" s="500"/>
      <c r="DT1105" s="500"/>
      <c r="DU1105" s="500"/>
      <c r="DV1105" s="500"/>
      <c r="DW1105" s="500"/>
      <c r="DX1105" s="500"/>
      <c r="DY1105" s="500"/>
      <c r="DZ1105" s="500"/>
      <c r="EA1105" s="500"/>
      <c r="EB1105" s="500"/>
      <c r="EC1105" s="500"/>
      <c r="ED1105" s="500"/>
      <c r="EE1105" s="500"/>
      <c r="EF1105" s="500"/>
      <c r="EG1105" s="500"/>
      <c r="EH1105" s="500"/>
      <c r="EI1105" s="500"/>
      <c r="EJ1105" s="500"/>
      <c r="EK1105" s="500"/>
      <c r="EL1105" s="500"/>
      <c r="EM1105" s="500"/>
      <c r="EN1105" s="500"/>
      <c r="EO1105" s="500"/>
      <c r="EP1105" s="500"/>
      <c r="EQ1105" s="500"/>
      <c r="ER1105" s="500"/>
      <c r="ES1105" s="500"/>
      <c r="ET1105" s="500"/>
      <c r="EU1105" s="500"/>
      <c r="EV1105" s="500"/>
      <c r="EW1105" s="500"/>
      <c r="EX1105" s="500"/>
      <c r="EY1105" s="500"/>
      <c r="EZ1105" s="500"/>
      <c r="FA1105" s="500"/>
      <c r="FB1105" s="500"/>
      <c r="FC1105" s="500"/>
      <c r="FD1105" s="500"/>
      <c r="FE1105" s="500"/>
      <c r="FF1105" s="500"/>
      <c r="FG1105" s="500"/>
      <c r="FH1105" s="500"/>
      <c r="FI1105" s="500"/>
      <c r="FJ1105" s="500"/>
      <c r="FK1105" s="500"/>
      <c r="FL1105" s="500"/>
      <c r="FM1105" s="500"/>
      <c r="FN1105" s="500"/>
      <c r="FO1105" s="500"/>
      <c r="FP1105" s="500"/>
      <c r="FQ1105" s="500"/>
      <c r="FR1105" s="500"/>
      <c r="FS1105" s="500"/>
      <c r="FT1105" s="500"/>
      <c r="FU1105" s="500"/>
      <c r="FV1105" s="500"/>
      <c r="FW1105" s="500"/>
      <c r="FX1105" s="500"/>
      <c r="FY1105" s="500"/>
      <c r="FZ1105" s="500"/>
      <c r="GA1105" s="500"/>
      <c r="GB1105" s="500"/>
      <c r="GC1105" s="500"/>
      <c r="GD1105" s="500"/>
      <c r="GE1105" s="500"/>
      <c r="GF1105" s="500"/>
      <c r="GG1105" s="500"/>
      <c r="GH1105" s="500"/>
      <c r="GI1105" s="500"/>
      <c r="GJ1105" s="500"/>
      <c r="GK1105" s="500"/>
      <c r="GL1105" s="500"/>
      <c r="GM1105" s="500"/>
      <c r="GN1105" s="500"/>
      <c r="GO1105" s="500"/>
      <c r="GP1105" s="500"/>
      <c r="GQ1105" s="500"/>
      <c r="GR1105" s="500"/>
      <c r="GS1105" s="500"/>
      <c r="GT1105" s="500"/>
      <c r="GU1105" s="500"/>
      <c r="GV1105" s="500"/>
      <c r="GW1105" s="500"/>
      <c r="GX1105" s="500"/>
      <c r="GY1105" s="500"/>
      <c r="GZ1105" s="500"/>
      <c r="HA1105" s="500"/>
      <c r="HB1105" s="500"/>
      <c r="HC1105" s="500"/>
      <c r="HD1105" s="500"/>
      <c r="HE1105" s="500"/>
      <c r="HF1105" s="500"/>
      <c r="HG1105" s="500"/>
      <c r="HH1105" s="500"/>
      <c r="HI1105" s="500"/>
      <c r="HJ1105" s="500"/>
      <c r="HK1105" s="500"/>
      <c r="HL1105" s="500"/>
      <c r="HM1105" s="500"/>
      <c r="HN1105" s="500"/>
      <c r="HO1105" s="500"/>
      <c r="HP1105" s="500"/>
      <c r="HQ1105" s="500"/>
      <c r="HR1105" s="500"/>
      <c r="HS1105" s="500"/>
      <c r="HT1105" s="500"/>
      <c r="HU1105" s="500"/>
      <c r="HV1105" s="500"/>
      <c r="HW1105" s="500"/>
      <c r="HX1105" s="500"/>
      <c r="HY1105" s="500"/>
      <c r="HZ1105" s="500"/>
      <c r="IA1105" s="500"/>
      <c r="IB1105" s="500"/>
      <c r="IC1105" s="500"/>
      <c r="ID1105" s="500"/>
      <c r="IE1105" s="500"/>
      <c r="IF1105" s="500"/>
      <c r="IG1105" s="500"/>
      <c r="IH1105" s="500"/>
      <c r="II1105" s="500"/>
      <c r="IJ1105" s="500"/>
      <c r="IK1105" s="500"/>
      <c r="IL1105" s="500"/>
      <c r="IM1105" s="500"/>
      <c r="IN1105" s="500"/>
      <c r="IO1105" s="500"/>
      <c r="IP1105" s="500"/>
      <c r="IQ1105" s="500"/>
      <c r="IR1105" s="500"/>
      <c r="IS1105" s="500"/>
      <c r="IT1105" s="500"/>
      <c r="IU1105" s="500"/>
      <c r="IV1105" s="500"/>
      <c r="IW1105" s="500"/>
      <c r="IX1105" s="500"/>
      <c r="IY1105" s="500"/>
      <c r="IZ1105" s="500"/>
      <c r="JA1105" s="500"/>
      <c r="JB1105" s="500"/>
      <c r="JC1105" s="500"/>
      <c r="JD1105" s="500"/>
      <c r="JE1105" s="500"/>
      <c r="JF1105" s="500"/>
      <c r="JG1105" s="500"/>
      <c r="JH1105" s="500"/>
      <c r="JI1105" s="500"/>
      <c r="JJ1105" s="500"/>
      <c r="JK1105" s="500"/>
    </row>
    <row r="1106" ht="11.25" customHeight="1">
      <c r="A1106" s="500"/>
      <c r="B1106" s="500"/>
      <c r="C1106" s="500"/>
      <c r="D1106" s="596" t="str">
        <f>IFERROR(VLOOKUP(F1104,LookupGrist,3, FALSE))</f>
        <v/>
      </c>
      <c r="E1106" s="544" t="str">
        <f>IFERROR(__xludf.DUMMYFUNCTION("IFERROR(split(VLOOKUP(D1106, AllGrist, 5, false),""d""), """")"),"")</f>
        <v/>
      </c>
      <c r="F1106" s="543"/>
      <c r="G1106" s="540"/>
      <c r="H1106" s="540"/>
      <c r="I1106" s="540"/>
      <c r="J1106" s="596" t="s">
        <v>166</v>
      </c>
      <c r="K1106" s="540" t="s">
        <v>167</v>
      </c>
      <c r="M1106" s="540"/>
      <c r="N1106" s="540"/>
      <c r="O1106" s="540"/>
      <c r="P1106" s="540"/>
      <c r="Q1106" s="540"/>
      <c r="R1106" s="596" t="s">
        <v>164</v>
      </c>
      <c r="S1106" s="793">
        <f>if(F1106&lt;=10,2,0)</f>
        <v>2</v>
      </c>
      <c r="T1106" s="661">
        <v>-1.0</v>
      </c>
      <c r="U1106" s="500"/>
      <c r="V1106" s="500"/>
      <c r="W1106" s="500"/>
      <c r="X1106" s="500"/>
      <c r="Y1106" s="500"/>
      <c r="Z1106" s="500"/>
      <c r="AA1106" s="805"/>
      <c r="AB1106" s="806"/>
      <c r="AC1106" s="787" t="s">
        <v>199</v>
      </c>
      <c r="AD1106" s="788" t="str">
        <f>IFERROR(__xludf.DUMMYFUNCTION("split(regexReplace(TO_TEXT( NPCs!AC1121), ""(.)"", ""$1_""), ""_"")"),"#VALUE!")</f>
        <v>#VALUE!</v>
      </c>
      <c r="AE1106" s="514"/>
      <c r="AF1106" s="514"/>
      <c r="AG1106" s="514"/>
      <c r="AH1106" s="514"/>
      <c r="AI1106" s="514"/>
      <c r="AJ1106" s="514"/>
      <c r="AK1106" s="515"/>
      <c r="AL1106" s="535"/>
      <c r="AM1106" s="535"/>
      <c r="AN1106" s="535"/>
      <c r="AO1106" s="535"/>
      <c r="AP1106" s="535"/>
      <c r="AQ1106" s="535"/>
      <c r="AR1106" s="535"/>
      <c r="AS1106" s="535"/>
      <c r="AT1106" s="535"/>
      <c r="AU1106" s="535"/>
      <c r="AV1106" s="535"/>
      <c r="AW1106" s="535"/>
      <c r="AX1106" s="535"/>
      <c r="AY1106" s="806"/>
      <c r="AZ1106" s="807"/>
      <c r="BA1106" s="500"/>
      <c r="BB1106" s="500"/>
      <c r="BC1106" s="500"/>
      <c r="BD1106" s="500"/>
      <c r="BE1106" s="500"/>
      <c r="BF1106" s="500"/>
      <c r="BG1106" s="500"/>
      <c r="BH1106" s="500"/>
      <c r="BI1106" s="500"/>
      <c r="BJ1106" s="500"/>
      <c r="BK1106" s="500"/>
      <c r="BL1106" s="500"/>
      <c r="BM1106" s="500"/>
      <c r="BN1106" s="500"/>
      <c r="BO1106" s="500"/>
      <c r="BP1106" s="500"/>
      <c r="BQ1106" s="500"/>
      <c r="BR1106" s="500"/>
      <c r="BS1106" s="500"/>
      <c r="BT1106" s="500"/>
      <c r="BU1106" s="500"/>
      <c r="BV1106" s="500"/>
      <c r="BW1106" s="500"/>
      <c r="BX1106" s="500"/>
      <c r="BY1106" s="500"/>
      <c r="BZ1106" s="500"/>
      <c r="CA1106" s="500"/>
      <c r="CB1106" s="500"/>
      <c r="CC1106" s="500"/>
      <c r="CD1106" s="500"/>
      <c r="CE1106" s="500"/>
      <c r="CF1106" s="500"/>
      <c r="CG1106" s="500"/>
      <c r="CH1106" s="500"/>
      <c r="CI1106" s="500"/>
      <c r="CJ1106" s="500"/>
      <c r="CK1106" s="500"/>
      <c r="CL1106" s="500"/>
      <c r="CM1106" s="500"/>
      <c r="CN1106" s="500"/>
      <c r="CO1106" s="500"/>
      <c r="CP1106" s="500"/>
      <c r="CQ1106" s="500"/>
      <c r="CR1106" s="500"/>
      <c r="CS1106" s="500"/>
      <c r="CT1106" s="500"/>
      <c r="CU1106" s="500"/>
      <c r="CV1106" s="500"/>
      <c r="CW1106" s="500"/>
      <c r="CX1106" s="500"/>
      <c r="CY1106" s="500"/>
      <c r="CZ1106" s="500"/>
      <c r="DA1106" s="500"/>
      <c r="DB1106" s="500"/>
      <c r="DC1106" s="500"/>
      <c r="DD1106" s="500"/>
      <c r="DE1106" s="500"/>
      <c r="DF1106" s="500"/>
      <c r="DG1106" s="500"/>
      <c r="DH1106" s="500"/>
      <c r="DI1106" s="500"/>
      <c r="DJ1106" s="500"/>
      <c r="DK1106" s="500"/>
      <c r="DL1106" s="500"/>
      <c r="DM1106" s="500"/>
      <c r="DN1106" s="500"/>
      <c r="DO1106" s="500"/>
      <c r="DP1106" s="500"/>
      <c r="DQ1106" s="500"/>
      <c r="DR1106" s="500"/>
      <c r="DS1106" s="500"/>
      <c r="DT1106" s="500"/>
      <c r="DU1106" s="500"/>
      <c r="DV1106" s="500"/>
      <c r="DW1106" s="500"/>
      <c r="DX1106" s="500"/>
      <c r="DY1106" s="500"/>
      <c r="DZ1106" s="500"/>
      <c r="EA1106" s="500"/>
      <c r="EB1106" s="500"/>
      <c r="EC1106" s="500"/>
      <c r="ED1106" s="500"/>
      <c r="EE1106" s="500"/>
      <c r="EF1106" s="500"/>
      <c r="EG1106" s="500"/>
      <c r="EH1106" s="500"/>
      <c r="EI1106" s="500"/>
      <c r="EJ1106" s="500"/>
      <c r="EK1106" s="500"/>
      <c r="EL1106" s="500"/>
      <c r="EM1106" s="500"/>
      <c r="EN1106" s="500"/>
      <c r="EO1106" s="500"/>
      <c r="EP1106" s="500"/>
      <c r="EQ1106" s="500"/>
      <c r="ER1106" s="500"/>
      <c r="ES1106" s="500"/>
      <c r="ET1106" s="500"/>
      <c r="EU1106" s="500"/>
      <c r="EV1106" s="500"/>
      <c r="EW1106" s="500"/>
      <c r="EX1106" s="500"/>
      <c r="EY1106" s="500"/>
      <c r="EZ1106" s="500"/>
      <c r="FA1106" s="500"/>
      <c r="FB1106" s="500"/>
      <c r="FC1106" s="500"/>
      <c r="FD1106" s="500"/>
      <c r="FE1106" s="500"/>
      <c r="FF1106" s="500"/>
      <c r="FG1106" s="500"/>
      <c r="FH1106" s="500"/>
      <c r="FI1106" s="500"/>
      <c r="FJ1106" s="500"/>
      <c r="FK1106" s="500"/>
      <c r="FL1106" s="500"/>
      <c r="FM1106" s="500"/>
      <c r="FN1106" s="500"/>
      <c r="FO1106" s="500"/>
      <c r="FP1106" s="500"/>
      <c r="FQ1106" s="500"/>
      <c r="FR1106" s="500"/>
      <c r="FS1106" s="500"/>
      <c r="FT1106" s="500"/>
      <c r="FU1106" s="500"/>
      <c r="FV1106" s="500"/>
      <c r="FW1106" s="500"/>
      <c r="FX1106" s="500"/>
      <c r="FY1106" s="500"/>
      <c r="FZ1106" s="500"/>
      <c r="GA1106" s="500"/>
      <c r="GB1106" s="500"/>
      <c r="GC1106" s="500"/>
      <c r="GD1106" s="500"/>
      <c r="GE1106" s="500"/>
      <c r="GF1106" s="500"/>
      <c r="GG1106" s="500"/>
      <c r="GH1106" s="500"/>
      <c r="GI1106" s="500"/>
      <c r="GJ1106" s="500"/>
      <c r="GK1106" s="500"/>
      <c r="GL1106" s="500"/>
      <c r="GM1106" s="500"/>
      <c r="GN1106" s="500"/>
      <c r="GO1106" s="500"/>
      <c r="GP1106" s="500"/>
      <c r="GQ1106" s="500"/>
      <c r="GR1106" s="500"/>
      <c r="GS1106" s="500"/>
      <c r="GT1106" s="500"/>
      <c r="GU1106" s="500"/>
      <c r="GV1106" s="500"/>
      <c r="GW1106" s="500"/>
      <c r="GX1106" s="500"/>
      <c r="GY1106" s="500"/>
      <c r="GZ1106" s="500"/>
      <c r="HA1106" s="500"/>
      <c r="HB1106" s="500"/>
      <c r="HC1106" s="500"/>
      <c r="HD1106" s="500"/>
      <c r="HE1106" s="500"/>
      <c r="HF1106" s="500"/>
      <c r="HG1106" s="500"/>
      <c r="HH1106" s="500"/>
      <c r="HI1106" s="500"/>
      <c r="HJ1106" s="500"/>
      <c r="HK1106" s="500"/>
      <c r="HL1106" s="500"/>
      <c r="HM1106" s="500"/>
      <c r="HN1106" s="500"/>
      <c r="HO1106" s="500"/>
      <c r="HP1106" s="500"/>
      <c r="HQ1106" s="500"/>
      <c r="HR1106" s="500"/>
      <c r="HS1106" s="500"/>
      <c r="HT1106" s="500"/>
      <c r="HU1106" s="500"/>
      <c r="HV1106" s="500"/>
      <c r="HW1106" s="500"/>
      <c r="HX1106" s="500"/>
      <c r="HY1106" s="500"/>
      <c r="HZ1106" s="500"/>
      <c r="IA1106" s="500"/>
      <c r="IB1106" s="500"/>
      <c r="IC1106" s="500"/>
      <c r="ID1106" s="500"/>
      <c r="IE1106" s="500"/>
      <c r="IF1106" s="500"/>
      <c r="IG1106" s="500"/>
      <c r="IH1106" s="500"/>
      <c r="II1106" s="500"/>
      <c r="IJ1106" s="500"/>
      <c r="IK1106" s="500"/>
      <c r="IL1106" s="500"/>
      <c r="IM1106" s="500"/>
      <c r="IN1106" s="500"/>
      <c r="IO1106" s="500"/>
      <c r="IP1106" s="500"/>
      <c r="IQ1106" s="500"/>
      <c r="IR1106" s="500"/>
      <c r="IS1106" s="500"/>
      <c r="IT1106" s="500"/>
      <c r="IU1106" s="500"/>
      <c r="IV1106" s="500"/>
      <c r="IW1106" s="500"/>
      <c r="IX1106" s="500"/>
      <c r="IY1106" s="500"/>
      <c r="IZ1106" s="500"/>
      <c r="JA1106" s="500"/>
      <c r="JB1106" s="500"/>
      <c r="JC1106" s="500"/>
      <c r="JD1106" s="500"/>
      <c r="JE1106" s="500"/>
      <c r="JF1106" s="500"/>
      <c r="JG1106" s="500"/>
      <c r="JH1106" s="500"/>
      <c r="JI1106" s="500"/>
      <c r="JJ1106" s="500"/>
      <c r="JK1106" s="500"/>
    </row>
    <row r="1107" ht="11.25" customHeight="1">
      <c r="A1107" s="500"/>
      <c r="B1107" s="500"/>
      <c r="C1107" s="500"/>
      <c r="D1107" s="596" t="s">
        <v>169</v>
      </c>
      <c r="E1107" s="540" t="str">
        <f>IFERROR(VLOOKUP(G1104,LookupTrait,3, FALSE))</f>
        <v/>
      </c>
      <c r="F1107" s="540"/>
      <c r="G1107" s="540"/>
      <c r="H1107" s="540"/>
      <c r="I1107" s="540"/>
      <c r="J1107" s="596">
        <f>ifError(VLOOKUP(E1107,R1105:T1112,2,FALSE),0)</f>
        <v>0</v>
      </c>
      <c r="K1107" s="596">
        <f>ifError(VLOOKUP(E1107,R1105:T1112,3,FALSE),0)</f>
        <v>0</v>
      </c>
      <c r="M1107" s="540"/>
      <c r="N1107" s="540"/>
      <c r="O1107" s="540"/>
      <c r="P1107" s="540"/>
      <c r="Q1107" s="540"/>
      <c r="R1107" s="596" t="s">
        <v>168</v>
      </c>
      <c r="S1107" s="534">
        <v>0.0</v>
      </c>
      <c r="T1107" s="661">
        <f>if(F1087&gt;=F1106,1,0)</f>
        <v>1</v>
      </c>
      <c r="U1107" s="500"/>
      <c r="V1107" s="500"/>
      <c r="W1107" s="500"/>
      <c r="X1107" s="500"/>
      <c r="Y1107" s="500"/>
      <c r="Z1107" s="500"/>
      <c r="AA1107" s="800"/>
      <c r="AB1107" s="500"/>
      <c r="AC1107" s="596" t="s">
        <v>205</v>
      </c>
      <c r="AD1107" s="639" t="str">
        <f t="array" ref="AD1107">IFERROR(INDEX(Code_KindReturn, MATCH(TRUE, EXACT(AD1106, Code_Code), 0)),"")</f>
        <v/>
      </c>
      <c r="AE1107" s="639" t="str">
        <f t="array" ref="AE1107">IFERROR(INDEX(Code_GristReturn, MATCH(TRUE, EXACT(AE1106, Code_Code), 0)),"")</f>
        <v/>
      </c>
      <c r="AF1107" s="639" t="str">
        <f t="array" ref="AF1107">IFERROR(INDEX(Code_Trait1Return, MATCH(TRUE, EXACT(AF1106, Code_Code), 0)),"")</f>
        <v/>
      </c>
      <c r="AG1107" s="639" t="str">
        <f t="array" ref="AG1107">IFERROR(INDEX(Code_Trait2Return, MATCH(TRUE, EXACT(AG1106, Code_Code), 0)),"")</f>
        <v/>
      </c>
      <c r="AH1107" s="639" t="str">
        <f t="array" ref="AH1107">IFERROR(INDEX(Code_Action1Return, MATCH(TRUE, EXACT(AH1106, Code_Code), 0)),"")</f>
        <v/>
      </c>
      <c r="AI1107" s="639" t="str">
        <f t="array" ref="AI1107">IFERROR(INDEX(Code_Action2Return, MATCH(TRUE, EXACT(AI1106, Code_Code), 0)),"")</f>
        <v/>
      </c>
      <c r="AJ1107" s="639" t="str">
        <f t="array" ref="AJ1107">IFERROR(INDEX(Code_Action3Return, MATCH(TRUE, EXACT(AJ1106, Code_Code), 0)),"")</f>
        <v/>
      </c>
      <c r="AK1107" s="639" t="str">
        <f t="array" ref="AK1107">IFERROR(INDEX(Code_Action4Return, MATCH(TRUE, EXACT(AK1106, Code_Code), 0)),"")</f>
        <v/>
      </c>
      <c r="AL1107" s="494"/>
      <c r="AM1107" s="494"/>
      <c r="AN1107" s="494"/>
      <c r="AO1107" s="500"/>
      <c r="AQ1107" s="494"/>
      <c r="AR1107" s="494"/>
      <c r="AS1107" s="494"/>
      <c r="AT1107" s="494"/>
      <c r="AU1107" s="497"/>
      <c r="AV1107" s="501" t="s">
        <v>160</v>
      </c>
      <c r="AW1107" s="523" t="s">
        <v>161</v>
      </c>
      <c r="AX1107" s="500"/>
      <c r="AY1107" s="500"/>
      <c r="AZ1107" s="801"/>
      <c r="BA1107" s="500"/>
      <c r="BB1107" s="500"/>
      <c r="BC1107" s="500"/>
      <c r="BD1107" s="500"/>
      <c r="BE1107" s="500"/>
      <c r="BF1107" s="500"/>
      <c r="BG1107" s="500"/>
      <c r="BH1107" s="500"/>
      <c r="BI1107" s="500"/>
      <c r="BJ1107" s="500"/>
      <c r="BK1107" s="500"/>
      <c r="BL1107" s="500"/>
      <c r="BM1107" s="500"/>
      <c r="BN1107" s="500"/>
      <c r="BO1107" s="500"/>
      <c r="BP1107" s="500"/>
      <c r="BQ1107" s="500"/>
      <c r="BR1107" s="500"/>
      <c r="BS1107" s="500"/>
      <c r="BT1107" s="500"/>
      <c r="BU1107" s="500"/>
      <c r="BV1107" s="500"/>
      <c r="BW1107" s="500"/>
      <c r="BX1107" s="500"/>
      <c r="BY1107" s="500"/>
      <c r="BZ1107" s="500"/>
      <c r="CA1107" s="500"/>
      <c r="CB1107" s="500"/>
      <c r="CC1107" s="500"/>
      <c r="CD1107" s="500"/>
      <c r="CE1107" s="500"/>
      <c r="CF1107" s="500"/>
      <c r="CG1107" s="500"/>
      <c r="CH1107" s="500"/>
      <c r="CI1107" s="500"/>
      <c r="CJ1107" s="500"/>
      <c r="CK1107" s="500"/>
      <c r="CL1107" s="500"/>
      <c r="CM1107" s="500"/>
      <c r="CN1107" s="500"/>
      <c r="CO1107" s="500"/>
      <c r="CP1107" s="500"/>
      <c r="CQ1107" s="500"/>
      <c r="CR1107" s="500"/>
      <c r="CS1107" s="500"/>
      <c r="CT1107" s="500"/>
      <c r="CU1107" s="500"/>
      <c r="CV1107" s="500"/>
      <c r="CW1107" s="500"/>
      <c r="CX1107" s="500"/>
      <c r="CY1107" s="500"/>
      <c r="CZ1107" s="500"/>
      <c r="DA1107" s="500"/>
      <c r="DB1107" s="500"/>
      <c r="DC1107" s="500"/>
      <c r="DD1107" s="500"/>
      <c r="DE1107" s="500"/>
      <c r="DF1107" s="500"/>
      <c r="DG1107" s="500"/>
      <c r="DH1107" s="500"/>
      <c r="DI1107" s="500"/>
      <c r="DJ1107" s="500"/>
      <c r="DK1107" s="500"/>
      <c r="DL1107" s="500"/>
      <c r="DM1107" s="500"/>
      <c r="DN1107" s="500"/>
      <c r="DO1107" s="500"/>
      <c r="DP1107" s="500"/>
      <c r="DQ1107" s="500"/>
      <c r="DR1107" s="500"/>
      <c r="DS1107" s="500"/>
      <c r="DT1107" s="500"/>
      <c r="DU1107" s="500"/>
      <c r="DV1107" s="500"/>
      <c r="DW1107" s="500"/>
      <c r="DX1107" s="500"/>
      <c r="DY1107" s="500"/>
      <c r="DZ1107" s="500"/>
      <c r="EA1107" s="500"/>
      <c r="EB1107" s="500"/>
      <c r="EC1107" s="500"/>
      <c r="ED1107" s="500"/>
      <c r="EE1107" s="500"/>
      <c r="EF1107" s="500"/>
      <c r="EG1107" s="500"/>
      <c r="EH1107" s="500"/>
      <c r="EI1107" s="500"/>
      <c r="EJ1107" s="500"/>
      <c r="EK1107" s="500"/>
      <c r="EL1107" s="500"/>
      <c r="EM1107" s="500"/>
      <c r="EN1107" s="500"/>
      <c r="EO1107" s="500"/>
      <c r="EP1107" s="500"/>
      <c r="EQ1107" s="500"/>
      <c r="ER1107" s="500"/>
      <c r="ES1107" s="500"/>
      <c r="ET1107" s="500"/>
      <c r="EU1107" s="500"/>
      <c r="EV1107" s="500"/>
      <c r="EW1107" s="500"/>
      <c r="EX1107" s="500"/>
      <c r="EY1107" s="500"/>
      <c r="EZ1107" s="500"/>
      <c r="FA1107" s="500"/>
      <c r="FB1107" s="500"/>
      <c r="FC1107" s="500"/>
      <c r="FD1107" s="500"/>
      <c r="FE1107" s="500"/>
      <c r="FF1107" s="500"/>
      <c r="FG1107" s="500"/>
      <c r="FH1107" s="500"/>
      <c r="FI1107" s="500"/>
      <c r="FJ1107" s="500"/>
      <c r="FK1107" s="500"/>
      <c r="FL1107" s="500"/>
      <c r="FM1107" s="500"/>
      <c r="FN1107" s="500"/>
      <c r="FO1107" s="500"/>
      <c r="FP1107" s="500"/>
      <c r="FQ1107" s="500"/>
      <c r="FR1107" s="500"/>
      <c r="FS1107" s="500"/>
      <c r="FT1107" s="500"/>
      <c r="FU1107" s="500"/>
      <c r="FV1107" s="500"/>
      <c r="FW1107" s="500"/>
      <c r="FX1107" s="500"/>
      <c r="FY1107" s="500"/>
      <c r="FZ1107" s="500"/>
      <c r="GA1107" s="500"/>
      <c r="GB1107" s="500"/>
      <c r="GC1107" s="500"/>
      <c r="GD1107" s="500"/>
      <c r="GE1107" s="500"/>
      <c r="GF1107" s="500"/>
      <c r="GG1107" s="500"/>
      <c r="GH1107" s="500"/>
      <c r="GI1107" s="500"/>
      <c r="GJ1107" s="500"/>
      <c r="GK1107" s="500"/>
      <c r="GL1107" s="500"/>
      <c r="GM1107" s="500"/>
      <c r="GN1107" s="500"/>
      <c r="GO1107" s="500"/>
      <c r="GP1107" s="500"/>
      <c r="GQ1107" s="500"/>
      <c r="GR1107" s="500"/>
      <c r="GS1107" s="500"/>
      <c r="GT1107" s="500"/>
      <c r="GU1107" s="500"/>
      <c r="GV1107" s="500"/>
      <c r="GW1107" s="500"/>
      <c r="GX1107" s="500"/>
      <c r="GY1107" s="500"/>
      <c r="GZ1107" s="500"/>
      <c r="HA1107" s="500"/>
      <c r="HB1107" s="500"/>
      <c r="HC1107" s="500"/>
      <c r="HD1107" s="500"/>
      <c r="HE1107" s="500"/>
      <c r="HF1107" s="500"/>
      <c r="HG1107" s="500"/>
      <c r="HH1107" s="500"/>
      <c r="HI1107" s="500"/>
      <c r="HJ1107" s="500"/>
      <c r="HK1107" s="500"/>
      <c r="HL1107" s="500"/>
      <c r="HM1107" s="500"/>
      <c r="HN1107" s="500"/>
      <c r="HO1107" s="500"/>
      <c r="HP1107" s="500"/>
      <c r="HQ1107" s="500"/>
      <c r="HR1107" s="500"/>
      <c r="HS1107" s="500"/>
      <c r="HT1107" s="500"/>
      <c r="HU1107" s="500"/>
      <c r="HV1107" s="500"/>
      <c r="HW1107" s="500"/>
      <c r="HX1107" s="500"/>
      <c r="HY1107" s="500"/>
      <c r="HZ1107" s="500"/>
      <c r="IA1107" s="500"/>
      <c r="IB1107" s="500"/>
      <c r="IC1107" s="500"/>
      <c r="ID1107" s="500"/>
      <c r="IE1107" s="500"/>
      <c r="IF1107" s="500"/>
      <c r="IG1107" s="500"/>
      <c r="IH1107" s="500"/>
      <c r="II1107" s="500"/>
      <c r="IJ1107" s="500"/>
      <c r="IK1107" s="500"/>
      <c r="IL1107" s="500"/>
      <c r="IM1107" s="500"/>
      <c r="IN1107" s="500"/>
      <c r="IO1107" s="500"/>
      <c r="IP1107" s="500"/>
      <c r="IQ1107" s="500"/>
      <c r="IR1107" s="500"/>
      <c r="IS1107" s="500"/>
      <c r="IT1107" s="500"/>
      <c r="IU1107" s="500"/>
      <c r="IV1107" s="500"/>
      <c r="IW1107" s="500"/>
      <c r="IX1107" s="500"/>
      <c r="IY1107" s="500"/>
      <c r="IZ1107" s="500"/>
      <c r="JA1107" s="500"/>
      <c r="JB1107" s="500"/>
      <c r="JC1107" s="500"/>
      <c r="JD1107" s="500"/>
      <c r="JE1107" s="500"/>
      <c r="JF1107" s="500"/>
      <c r="JG1107" s="500"/>
      <c r="JH1107" s="500"/>
      <c r="JI1107" s="500"/>
      <c r="JJ1107" s="500"/>
      <c r="JK1107" s="500"/>
    </row>
    <row r="1108" ht="11.25" customHeight="1">
      <c r="A1108" s="500"/>
      <c r="B1108" s="500"/>
      <c r="C1108" s="500"/>
      <c r="D1108" s="596" t="s">
        <v>171</v>
      </c>
      <c r="E1108" s="540" t="str">
        <f>IFERROR(VLOOKUP(H1104,LookupTrait,3, FALSE))</f>
        <v/>
      </c>
      <c r="F1108" s="540"/>
      <c r="G1108" s="540"/>
      <c r="H1108" s="540"/>
      <c r="I1108" s="540"/>
      <c r="J1108" s="596">
        <f>ifError(IF(E1107&lt;&gt;E1108,VLOOKUP(E1108,R1105:T1112,2,FALSE),0),0)</f>
        <v>0</v>
      </c>
      <c r="K1108" s="596">
        <f>ifError(IF(E1107=E1108,0,VLOOKUP(E1108,R1105:T1112,3,false)), 0)</f>
        <v>0</v>
      </c>
      <c r="M1108" s="540"/>
      <c r="N1108" s="540"/>
      <c r="O1108" s="540"/>
      <c r="P1108" s="540"/>
      <c r="Q1108" s="540"/>
      <c r="R1108" s="596" t="s">
        <v>170</v>
      </c>
      <c r="S1108" s="534">
        <v>0.0</v>
      </c>
      <c r="T1108" s="661">
        <f>if(F1088&gt;=F1106,1,0)</f>
        <v>1</v>
      </c>
      <c r="U1108" s="500"/>
      <c r="V1108" s="500"/>
      <c r="W1108" s="500"/>
      <c r="X1108" s="500"/>
      <c r="Y1108" s="500"/>
      <c r="Z1108" s="500"/>
      <c r="AA1108" s="800"/>
      <c r="AB1108" s="500"/>
      <c r="AL1108" s="494"/>
      <c r="AM1108" s="494"/>
      <c r="AN1108" s="494"/>
      <c r="AO1108" s="500"/>
      <c r="AQ1108" s="494"/>
      <c r="AR1108" s="494"/>
      <c r="AS1108" s="494"/>
      <c r="AT1108" s="494"/>
      <c r="AU1108" s="501" t="s">
        <v>163</v>
      </c>
      <c r="AV1108" s="529">
        <v>-2.0</v>
      </c>
      <c r="AW1108" s="530">
        <v>1.0</v>
      </c>
      <c r="AX1108" s="578"/>
      <c r="AY1108" s="500"/>
      <c r="AZ1108" s="801"/>
      <c r="BA1108" s="500"/>
      <c r="BB1108" s="500"/>
      <c r="BC1108" s="500"/>
      <c r="BD1108" s="500"/>
      <c r="BE1108" s="500"/>
      <c r="BF1108" s="500"/>
      <c r="BG1108" s="500"/>
      <c r="BH1108" s="500"/>
      <c r="BI1108" s="500"/>
      <c r="BJ1108" s="500"/>
      <c r="BK1108" s="500"/>
      <c r="BL1108" s="500"/>
      <c r="BM1108" s="500"/>
      <c r="BN1108" s="500"/>
      <c r="BO1108" s="500"/>
      <c r="BP1108" s="500"/>
      <c r="BQ1108" s="500"/>
      <c r="BR1108" s="500"/>
      <c r="BS1108" s="500"/>
      <c r="BT1108" s="500"/>
      <c r="BU1108" s="500"/>
      <c r="BV1108" s="500"/>
      <c r="BW1108" s="500"/>
      <c r="BX1108" s="500"/>
      <c r="BY1108" s="500"/>
      <c r="BZ1108" s="500"/>
      <c r="CA1108" s="500"/>
      <c r="CB1108" s="500"/>
      <c r="CC1108" s="500"/>
      <c r="CD1108" s="500"/>
      <c r="CE1108" s="500"/>
      <c r="CF1108" s="500"/>
      <c r="CG1108" s="500"/>
      <c r="CH1108" s="500"/>
      <c r="CI1108" s="500"/>
      <c r="CJ1108" s="500"/>
      <c r="CK1108" s="500"/>
      <c r="CL1108" s="500"/>
      <c r="CM1108" s="500"/>
      <c r="CN1108" s="500"/>
      <c r="CO1108" s="500"/>
      <c r="CP1108" s="500"/>
      <c r="CQ1108" s="500"/>
      <c r="CR1108" s="500"/>
      <c r="CS1108" s="500"/>
      <c r="CT1108" s="500"/>
      <c r="CU1108" s="500"/>
      <c r="CV1108" s="500"/>
      <c r="CW1108" s="500"/>
      <c r="CX1108" s="500"/>
      <c r="CY1108" s="500"/>
      <c r="CZ1108" s="500"/>
      <c r="DA1108" s="500"/>
      <c r="DB1108" s="500"/>
      <c r="DC1108" s="500"/>
      <c r="DD1108" s="500"/>
      <c r="DE1108" s="500"/>
      <c r="DF1108" s="500"/>
      <c r="DG1108" s="500"/>
      <c r="DH1108" s="500"/>
      <c r="DI1108" s="500"/>
      <c r="DJ1108" s="500"/>
      <c r="DK1108" s="500"/>
      <c r="DL1108" s="500"/>
      <c r="DM1108" s="500"/>
      <c r="DN1108" s="500"/>
      <c r="DO1108" s="500"/>
      <c r="DP1108" s="500"/>
      <c r="DQ1108" s="500"/>
      <c r="DR1108" s="500"/>
      <c r="DS1108" s="500"/>
      <c r="DT1108" s="500"/>
      <c r="DU1108" s="500"/>
      <c r="DV1108" s="500"/>
      <c r="DW1108" s="500"/>
      <c r="DX1108" s="500"/>
      <c r="DY1108" s="500"/>
      <c r="DZ1108" s="500"/>
      <c r="EA1108" s="500"/>
      <c r="EB1108" s="500"/>
      <c r="EC1108" s="500"/>
      <c r="ED1108" s="500"/>
      <c r="EE1108" s="500"/>
      <c r="EF1108" s="500"/>
      <c r="EG1108" s="500"/>
      <c r="EH1108" s="500"/>
      <c r="EI1108" s="500"/>
      <c r="EJ1108" s="500"/>
      <c r="EK1108" s="500"/>
      <c r="EL1108" s="500"/>
      <c r="EM1108" s="500"/>
      <c r="EN1108" s="500"/>
      <c r="EO1108" s="500"/>
      <c r="EP1108" s="500"/>
      <c r="EQ1108" s="500"/>
      <c r="ER1108" s="500"/>
      <c r="ES1108" s="500"/>
      <c r="ET1108" s="500"/>
      <c r="EU1108" s="500"/>
      <c r="EV1108" s="500"/>
      <c r="EW1108" s="500"/>
      <c r="EX1108" s="500"/>
      <c r="EY1108" s="500"/>
      <c r="EZ1108" s="500"/>
      <c r="FA1108" s="500"/>
      <c r="FB1108" s="500"/>
      <c r="FC1108" s="500"/>
      <c r="FD1108" s="500"/>
      <c r="FE1108" s="500"/>
      <c r="FF1108" s="500"/>
      <c r="FG1108" s="500"/>
      <c r="FH1108" s="500"/>
      <c r="FI1108" s="500"/>
      <c r="FJ1108" s="500"/>
      <c r="FK1108" s="500"/>
      <c r="FL1108" s="500"/>
      <c r="FM1108" s="500"/>
      <c r="FN1108" s="500"/>
      <c r="FO1108" s="500"/>
      <c r="FP1108" s="500"/>
      <c r="FQ1108" s="500"/>
      <c r="FR1108" s="500"/>
      <c r="FS1108" s="500"/>
      <c r="FT1108" s="500"/>
      <c r="FU1108" s="500"/>
      <c r="FV1108" s="500"/>
      <c r="FW1108" s="500"/>
      <c r="FX1108" s="500"/>
      <c r="FY1108" s="500"/>
      <c r="FZ1108" s="500"/>
      <c r="GA1108" s="500"/>
      <c r="GB1108" s="500"/>
      <c r="GC1108" s="500"/>
      <c r="GD1108" s="500"/>
      <c r="GE1108" s="500"/>
      <c r="GF1108" s="500"/>
      <c r="GG1108" s="500"/>
      <c r="GH1108" s="500"/>
      <c r="GI1108" s="500"/>
      <c r="GJ1108" s="500"/>
      <c r="GK1108" s="500"/>
      <c r="GL1108" s="500"/>
      <c r="GM1108" s="500"/>
      <c r="GN1108" s="500"/>
      <c r="GO1108" s="500"/>
      <c r="GP1108" s="500"/>
      <c r="GQ1108" s="500"/>
      <c r="GR1108" s="500"/>
      <c r="GS1108" s="500"/>
      <c r="GT1108" s="500"/>
      <c r="GU1108" s="500"/>
      <c r="GV1108" s="500"/>
      <c r="GW1108" s="500"/>
      <c r="GX1108" s="500"/>
      <c r="GY1108" s="500"/>
      <c r="GZ1108" s="500"/>
      <c r="HA1108" s="500"/>
      <c r="HB1108" s="500"/>
      <c r="HC1108" s="500"/>
      <c r="HD1108" s="500"/>
      <c r="HE1108" s="500"/>
      <c r="HF1108" s="500"/>
      <c r="HG1108" s="500"/>
      <c r="HH1108" s="500"/>
      <c r="HI1108" s="500"/>
      <c r="HJ1108" s="500"/>
      <c r="HK1108" s="500"/>
      <c r="HL1108" s="500"/>
      <c r="HM1108" s="500"/>
      <c r="HN1108" s="500"/>
      <c r="HO1108" s="500"/>
      <c r="HP1108" s="500"/>
      <c r="HQ1108" s="500"/>
      <c r="HR1108" s="500"/>
      <c r="HS1108" s="500"/>
      <c r="HT1108" s="500"/>
      <c r="HU1108" s="500"/>
      <c r="HV1108" s="500"/>
      <c r="HW1108" s="500"/>
      <c r="HX1108" s="500"/>
      <c r="HY1108" s="500"/>
      <c r="HZ1108" s="500"/>
      <c r="IA1108" s="500"/>
      <c r="IB1108" s="500"/>
      <c r="IC1108" s="500"/>
      <c r="ID1108" s="500"/>
      <c r="IE1108" s="500"/>
      <c r="IF1108" s="500"/>
      <c r="IG1108" s="500"/>
      <c r="IH1108" s="500"/>
      <c r="II1108" s="500"/>
      <c r="IJ1108" s="500"/>
      <c r="IK1108" s="500"/>
      <c r="IL1108" s="500"/>
      <c r="IM1108" s="500"/>
      <c r="IN1108" s="500"/>
      <c r="IO1108" s="500"/>
      <c r="IP1108" s="500"/>
      <c r="IQ1108" s="500"/>
      <c r="IR1108" s="500"/>
      <c r="IS1108" s="500"/>
      <c r="IT1108" s="500"/>
      <c r="IU1108" s="500"/>
      <c r="IV1108" s="500"/>
      <c r="IW1108" s="500"/>
      <c r="IX1108" s="500"/>
      <c r="IY1108" s="500"/>
      <c r="IZ1108" s="500"/>
      <c r="JA1108" s="500"/>
      <c r="JB1108" s="500"/>
      <c r="JC1108" s="500"/>
      <c r="JD1108" s="500"/>
      <c r="JE1108" s="500"/>
      <c r="JF1108" s="500"/>
      <c r="JG1108" s="500"/>
      <c r="JH1108" s="500"/>
      <c r="JI1108" s="500"/>
      <c r="JJ1108" s="500"/>
      <c r="JK1108" s="500"/>
    </row>
    <row r="1109" ht="11.25" customHeight="1">
      <c r="A1109" s="500"/>
      <c r="B1109" s="500"/>
      <c r="C1109" s="500"/>
      <c r="D1109" s="596" t="s">
        <v>209</v>
      </c>
      <c r="E1109" s="540" t="str">
        <f>IFERROR(VLOOKUP(I1104,LookupAction,3, FALSE),"NO ACTION")</f>
        <v>NO ACTION</v>
      </c>
      <c r="F1109" s="540" t="str">
        <f>IFERROR(VLOOKUP( NPCs!R1090,Under_Lookup,27,FALSE),"NO ACTION")</f>
        <v>NO ACTION</v>
      </c>
      <c r="G1109" s="540" t="str">
        <f>IFERROR(VLOOKUP( NPCs!BB1089,Proto_Lookup,7,FALSE),"NO ACTION")</f>
        <v>NO ACTION</v>
      </c>
      <c r="H1109" s="540"/>
      <c r="I1109" s="540"/>
      <c r="J1109" s="540"/>
      <c r="M1109" s="540"/>
      <c r="N1109" s="540"/>
      <c r="O1109" s="540"/>
      <c r="P1109" s="540"/>
      <c r="Q1109" s="540"/>
      <c r="R1109" s="596" t="s">
        <v>172</v>
      </c>
      <c r="S1109" s="534">
        <v>0.0</v>
      </c>
      <c r="T1109" s="661">
        <f>if(F1089&gt;=F1106,1,0)</f>
        <v>1</v>
      </c>
      <c r="U1109" s="500"/>
      <c r="V1109" s="500"/>
      <c r="W1109" s="500"/>
      <c r="X1109" s="500"/>
      <c r="Y1109" s="500"/>
      <c r="Z1109" s="500"/>
      <c r="AA1109" s="800"/>
      <c r="AB1109" s="500"/>
      <c r="AC1109" s="596" t="s">
        <v>206</v>
      </c>
      <c r="AD1109" s="511" t="str">
        <f>IFERROR(VLOOKUP(AD1107,LookupKind,3, FALSE))</f>
        <v/>
      </c>
      <c r="AE1109" s="509"/>
      <c r="AF1109" s="494"/>
      <c r="AG1109" s="494"/>
      <c r="AH1109" s="494"/>
      <c r="AI1109" s="494"/>
      <c r="AJ1109" s="494"/>
      <c r="AM1109" s="494"/>
      <c r="AN1109" s="494"/>
      <c r="AO1109" s="500"/>
      <c r="AQ1109" s="494"/>
      <c r="AR1109" s="494"/>
      <c r="AS1109" s="494"/>
      <c r="AT1109" s="494"/>
      <c r="AU1109" s="501" t="s">
        <v>164</v>
      </c>
      <c r="AV1109" s="793">
        <f>if(AE1109&lt;=10,2,0)</f>
        <v>2</v>
      </c>
      <c r="AW1109" s="532">
        <v>-1.0</v>
      </c>
      <c r="AX1109" s="494"/>
      <c r="AY1109" s="500"/>
      <c r="AZ1109" s="801"/>
      <c r="BA1109" s="500"/>
      <c r="BB1109" s="500"/>
      <c r="BC1109" s="500"/>
      <c r="BD1109" s="500"/>
      <c r="BE1109" s="500"/>
      <c r="BF1109" s="500"/>
      <c r="BG1109" s="500"/>
      <c r="BH1109" s="500"/>
      <c r="BI1109" s="500"/>
      <c r="BJ1109" s="500"/>
      <c r="BK1109" s="500"/>
      <c r="BL1109" s="500"/>
      <c r="BM1109" s="500"/>
      <c r="BN1109" s="500"/>
      <c r="BO1109" s="500"/>
      <c r="BP1109" s="500"/>
      <c r="BQ1109" s="500"/>
      <c r="BR1109" s="500"/>
      <c r="BS1109" s="500"/>
      <c r="BT1109" s="500"/>
      <c r="BU1109" s="500"/>
      <c r="BV1109" s="500"/>
      <c r="BW1109" s="500"/>
      <c r="BX1109" s="500"/>
      <c r="BY1109" s="500"/>
      <c r="BZ1109" s="500"/>
      <c r="CA1109" s="500"/>
      <c r="CB1109" s="500"/>
      <c r="CC1109" s="500"/>
      <c r="CD1109" s="500"/>
      <c r="CE1109" s="500"/>
      <c r="CF1109" s="500"/>
      <c r="CG1109" s="500"/>
      <c r="CH1109" s="500"/>
      <c r="CI1109" s="500"/>
      <c r="CJ1109" s="500"/>
      <c r="CK1109" s="500"/>
      <c r="CL1109" s="500"/>
      <c r="CM1109" s="500"/>
      <c r="CN1109" s="500"/>
      <c r="CO1109" s="500"/>
      <c r="CP1109" s="500"/>
      <c r="CQ1109" s="500"/>
      <c r="CR1109" s="500"/>
      <c r="CS1109" s="500"/>
      <c r="CT1109" s="500"/>
      <c r="CU1109" s="500"/>
      <c r="CV1109" s="500"/>
      <c r="CW1109" s="500"/>
      <c r="CX1109" s="500"/>
      <c r="CY1109" s="500"/>
      <c r="CZ1109" s="500"/>
      <c r="DA1109" s="500"/>
      <c r="DB1109" s="500"/>
      <c r="DC1109" s="500"/>
      <c r="DD1109" s="500"/>
      <c r="DE1109" s="500"/>
      <c r="DF1109" s="500"/>
      <c r="DG1109" s="500"/>
      <c r="DH1109" s="500"/>
      <c r="DI1109" s="500"/>
      <c r="DJ1109" s="500"/>
      <c r="DK1109" s="500"/>
      <c r="DL1109" s="500"/>
      <c r="DM1109" s="500"/>
      <c r="DN1109" s="500"/>
      <c r="DO1109" s="500"/>
      <c r="DP1109" s="500"/>
      <c r="DQ1109" s="500"/>
      <c r="DR1109" s="500"/>
      <c r="DS1109" s="500"/>
      <c r="DT1109" s="500"/>
      <c r="DU1109" s="500"/>
      <c r="DV1109" s="500"/>
      <c r="DW1109" s="500"/>
      <c r="DX1109" s="500"/>
      <c r="DY1109" s="500"/>
      <c r="DZ1109" s="500"/>
      <c r="EA1109" s="500"/>
      <c r="EB1109" s="500"/>
      <c r="EC1109" s="500"/>
      <c r="ED1109" s="500"/>
      <c r="EE1109" s="500"/>
      <c r="EF1109" s="500"/>
      <c r="EG1109" s="500"/>
      <c r="EH1109" s="500"/>
      <c r="EI1109" s="500"/>
      <c r="EJ1109" s="500"/>
      <c r="EK1109" s="500"/>
      <c r="EL1109" s="500"/>
      <c r="EM1109" s="500"/>
      <c r="EN1109" s="500"/>
      <c r="EO1109" s="500"/>
      <c r="EP1109" s="500"/>
      <c r="EQ1109" s="500"/>
      <c r="ER1109" s="500"/>
      <c r="ES1109" s="500"/>
      <c r="ET1109" s="500"/>
      <c r="EU1109" s="500"/>
      <c r="EV1109" s="500"/>
      <c r="EW1109" s="500"/>
      <c r="EX1109" s="500"/>
      <c r="EY1109" s="500"/>
      <c r="EZ1109" s="500"/>
      <c r="FA1109" s="500"/>
      <c r="FB1109" s="500"/>
      <c r="FC1109" s="500"/>
      <c r="FD1109" s="500"/>
      <c r="FE1109" s="500"/>
      <c r="FF1109" s="500"/>
      <c r="FG1109" s="500"/>
      <c r="FH1109" s="500"/>
      <c r="FI1109" s="500"/>
      <c r="FJ1109" s="500"/>
      <c r="FK1109" s="500"/>
      <c r="FL1109" s="500"/>
      <c r="FM1109" s="500"/>
      <c r="FN1109" s="500"/>
      <c r="FO1109" s="500"/>
      <c r="FP1109" s="500"/>
      <c r="FQ1109" s="500"/>
      <c r="FR1109" s="500"/>
      <c r="FS1109" s="500"/>
      <c r="FT1109" s="500"/>
      <c r="FU1109" s="500"/>
      <c r="FV1109" s="500"/>
      <c r="FW1109" s="500"/>
      <c r="FX1109" s="500"/>
      <c r="FY1109" s="500"/>
      <c r="FZ1109" s="500"/>
      <c r="GA1109" s="500"/>
      <c r="GB1109" s="500"/>
      <c r="GC1109" s="500"/>
      <c r="GD1109" s="500"/>
      <c r="GE1109" s="500"/>
      <c r="GF1109" s="500"/>
      <c r="GG1109" s="500"/>
      <c r="GH1109" s="500"/>
      <c r="GI1109" s="500"/>
      <c r="GJ1109" s="500"/>
      <c r="GK1109" s="500"/>
      <c r="GL1109" s="500"/>
      <c r="GM1109" s="500"/>
      <c r="GN1109" s="500"/>
      <c r="GO1109" s="500"/>
      <c r="GP1109" s="500"/>
      <c r="GQ1109" s="500"/>
      <c r="GR1109" s="500"/>
      <c r="GS1109" s="500"/>
      <c r="GT1109" s="500"/>
      <c r="GU1109" s="500"/>
      <c r="GV1109" s="500"/>
      <c r="GW1109" s="500"/>
      <c r="GX1109" s="500"/>
      <c r="GY1109" s="500"/>
      <c r="GZ1109" s="500"/>
      <c r="HA1109" s="500"/>
      <c r="HB1109" s="500"/>
      <c r="HC1109" s="500"/>
      <c r="HD1109" s="500"/>
      <c r="HE1109" s="500"/>
      <c r="HF1109" s="500"/>
      <c r="HG1109" s="500"/>
      <c r="HH1109" s="500"/>
      <c r="HI1109" s="500"/>
      <c r="HJ1109" s="500"/>
      <c r="HK1109" s="500"/>
      <c r="HL1109" s="500"/>
      <c r="HM1109" s="500"/>
      <c r="HN1109" s="500"/>
      <c r="HO1109" s="500"/>
      <c r="HP1109" s="500"/>
      <c r="HQ1109" s="500"/>
      <c r="HR1109" s="500"/>
      <c r="HS1109" s="500"/>
      <c r="HT1109" s="500"/>
      <c r="HU1109" s="500"/>
      <c r="HV1109" s="500"/>
      <c r="HW1109" s="500"/>
      <c r="HX1109" s="500"/>
      <c r="HY1109" s="500"/>
      <c r="HZ1109" s="500"/>
      <c r="IA1109" s="500"/>
      <c r="IB1109" s="500"/>
      <c r="IC1109" s="500"/>
      <c r="ID1109" s="500"/>
      <c r="IE1109" s="500"/>
      <c r="IF1109" s="500"/>
      <c r="IG1109" s="500"/>
      <c r="IH1109" s="500"/>
      <c r="II1109" s="500"/>
      <c r="IJ1109" s="500"/>
      <c r="IK1109" s="500"/>
      <c r="IL1109" s="500"/>
      <c r="IM1109" s="500"/>
      <c r="IN1109" s="500"/>
      <c r="IO1109" s="500"/>
      <c r="IP1109" s="500"/>
      <c r="IQ1109" s="500"/>
      <c r="IR1109" s="500"/>
      <c r="IS1109" s="500"/>
      <c r="IT1109" s="500"/>
      <c r="IU1109" s="500"/>
      <c r="IV1109" s="500"/>
      <c r="IW1109" s="500"/>
      <c r="IX1109" s="500"/>
      <c r="IY1109" s="500"/>
      <c r="IZ1109" s="500"/>
      <c r="JA1109" s="500"/>
      <c r="JB1109" s="500"/>
      <c r="JC1109" s="500"/>
      <c r="JD1109" s="500"/>
      <c r="JE1109" s="500"/>
      <c r="JF1109" s="500"/>
      <c r="JG1109" s="500"/>
      <c r="JH1109" s="500"/>
      <c r="JI1109" s="500"/>
      <c r="JJ1109" s="500"/>
      <c r="JK1109" s="500"/>
    </row>
    <row r="1110" ht="11.25" customHeight="1">
      <c r="A1110" s="500"/>
      <c r="B1110" s="500"/>
      <c r="C1110" s="500"/>
      <c r="D1110" s="596" t="s">
        <v>210</v>
      </c>
      <c r="E1110" s="540" t="str">
        <f>IFERROR(VLOOKUP(J1104,LookupAction,3, FALSE),"NO ACTION")</f>
        <v>NO ACTION</v>
      </c>
      <c r="F1110" s="540" t="str">
        <f>IFERROR(VLOOKUP( NPCs!R1090,Under_Lookup,28,FALSE),"NO ACTION")</f>
        <v>NO ACTION</v>
      </c>
      <c r="G1110" s="540" t="str">
        <f>IFERROR(VLOOKUP( NPCs!BB1089,Proto_Lookup,9,FALSE),"NO ACTION")</f>
        <v>NO ACTION</v>
      </c>
      <c r="H1110" s="540"/>
      <c r="I1110" s="540"/>
      <c r="J1110" s="540"/>
      <c r="K1110" s="540"/>
      <c r="L1110" s="540"/>
      <c r="M1110" s="540"/>
      <c r="N1110" s="540"/>
      <c r="O1110" s="540"/>
      <c r="P1110" s="540"/>
      <c r="Q1110" s="540"/>
      <c r="R1110" s="596" t="s">
        <v>173</v>
      </c>
      <c r="S1110" s="534">
        <v>0.0</v>
      </c>
      <c r="T1110" s="661">
        <f>if(F1090&gt;=F1106,1,0)</f>
        <v>1</v>
      </c>
      <c r="U1110" s="500"/>
      <c r="V1110" s="500"/>
      <c r="W1110" s="500"/>
      <c r="X1110" s="500"/>
      <c r="Y1110" s="500"/>
      <c r="Z1110" s="500"/>
      <c r="AA1110" s="800"/>
      <c r="AB1110" s="500"/>
      <c r="AC1110" s="596" t="str">
        <f>IFERROR(VLOOKUP(AE1107,LookupGrist,3, FALSE))</f>
        <v/>
      </c>
      <c r="AD1110" s="544" t="str">
        <f>IFERROR(__xludf.DUMMYFUNCTION("IFERROR(split(VLOOKUP(AC1110, AllGrist, 5, false),""d""), """")"),"")</f>
        <v/>
      </c>
      <c r="AE1110" s="515"/>
      <c r="AF1110" s="494"/>
      <c r="AG1110" s="494"/>
      <c r="AH1110" s="494"/>
      <c r="AK1110" s="533" t="s">
        <v>166</v>
      </c>
      <c r="AL1110" s="499" t="s">
        <v>167</v>
      </c>
      <c r="AM1110" s="494"/>
      <c r="AN1110" s="494"/>
      <c r="AO1110" s="500"/>
      <c r="AQ1110" s="494"/>
      <c r="AR1110" s="494"/>
      <c r="AS1110" s="494"/>
      <c r="AT1110" s="494"/>
      <c r="AU1110" s="501" t="s">
        <v>168</v>
      </c>
      <c r="AV1110" s="534">
        <v>0.0</v>
      </c>
      <c r="AW1110" s="532">
        <f>if(F1087&gt;=AE1110,1,0)</f>
        <v>1</v>
      </c>
      <c r="AX1110" s="494"/>
      <c r="AY1110" s="500"/>
      <c r="AZ1110" s="801"/>
      <c r="BA1110" s="500"/>
      <c r="BB1110" s="500"/>
      <c r="BC1110" s="500"/>
      <c r="BD1110" s="500"/>
      <c r="BE1110" s="500"/>
      <c r="BF1110" s="500"/>
      <c r="BG1110" s="500"/>
      <c r="BH1110" s="500"/>
      <c r="BI1110" s="500"/>
      <c r="BJ1110" s="500"/>
      <c r="BK1110" s="500"/>
      <c r="BL1110" s="500"/>
      <c r="BM1110" s="500"/>
      <c r="BN1110" s="500"/>
      <c r="BO1110" s="500"/>
      <c r="BP1110" s="500"/>
      <c r="BQ1110" s="500"/>
      <c r="BR1110" s="500"/>
      <c r="BS1110" s="500"/>
      <c r="BT1110" s="500"/>
      <c r="BU1110" s="500"/>
      <c r="BV1110" s="500"/>
      <c r="BW1110" s="500"/>
      <c r="BX1110" s="500"/>
      <c r="BY1110" s="500"/>
      <c r="BZ1110" s="500"/>
      <c r="CA1110" s="500"/>
      <c r="CB1110" s="500"/>
      <c r="CC1110" s="500"/>
      <c r="CD1110" s="500"/>
      <c r="CE1110" s="500"/>
      <c r="CF1110" s="500"/>
      <c r="CG1110" s="500"/>
      <c r="CH1110" s="500"/>
      <c r="CI1110" s="500"/>
      <c r="CJ1110" s="500"/>
      <c r="CK1110" s="500"/>
      <c r="CL1110" s="500"/>
      <c r="CM1110" s="500"/>
      <c r="CN1110" s="500"/>
      <c r="CO1110" s="500"/>
      <c r="CP1110" s="500"/>
      <c r="CQ1110" s="500"/>
      <c r="CR1110" s="500"/>
      <c r="CS1110" s="500"/>
      <c r="CT1110" s="500"/>
      <c r="CU1110" s="500"/>
      <c r="CV1110" s="500"/>
      <c r="CW1110" s="500"/>
      <c r="CX1110" s="500"/>
      <c r="CY1110" s="500"/>
      <c r="CZ1110" s="500"/>
      <c r="DA1110" s="500"/>
      <c r="DB1110" s="500"/>
      <c r="DC1110" s="500"/>
      <c r="DD1110" s="500"/>
      <c r="DE1110" s="500"/>
      <c r="DF1110" s="500"/>
      <c r="DG1110" s="500"/>
      <c r="DH1110" s="500"/>
      <c r="DI1110" s="500"/>
      <c r="DJ1110" s="500"/>
      <c r="DK1110" s="500"/>
      <c r="DL1110" s="500"/>
      <c r="DM1110" s="500"/>
      <c r="DN1110" s="500"/>
      <c r="DO1110" s="500"/>
      <c r="DP1110" s="500"/>
      <c r="DQ1110" s="500"/>
      <c r="DR1110" s="500"/>
      <c r="DS1110" s="500"/>
      <c r="DT1110" s="500"/>
      <c r="DU1110" s="500"/>
      <c r="DV1110" s="500"/>
      <c r="DW1110" s="500"/>
      <c r="DX1110" s="500"/>
      <c r="DY1110" s="500"/>
      <c r="DZ1110" s="500"/>
      <c r="EA1110" s="500"/>
      <c r="EB1110" s="500"/>
      <c r="EC1110" s="500"/>
      <c r="ED1110" s="500"/>
      <c r="EE1110" s="500"/>
      <c r="EF1110" s="500"/>
      <c r="EG1110" s="500"/>
      <c r="EH1110" s="500"/>
      <c r="EI1110" s="500"/>
      <c r="EJ1110" s="500"/>
      <c r="EK1110" s="500"/>
      <c r="EL1110" s="500"/>
      <c r="EM1110" s="500"/>
      <c r="EN1110" s="500"/>
      <c r="EO1110" s="500"/>
      <c r="EP1110" s="500"/>
      <c r="EQ1110" s="500"/>
      <c r="ER1110" s="500"/>
      <c r="ES1110" s="500"/>
      <c r="ET1110" s="500"/>
      <c r="EU1110" s="500"/>
      <c r="EV1110" s="500"/>
      <c r="EW1110" s="500"/>
      <c r="EX1110" s="500"/>
      <c r="EY1110" s="500"/>
      <c r="EZ1110" s="500"/>
      <c r="FA1110" s="500"/>
      <c r="FB1110" s="500"/>
      <c r="FC1110" s="500"/>
      <c r="FD1110" s="500"/>
      <c r="FE1110" s="500"/>
      <c r="FF1110" s="500"/>
      <c r="FG1110" s="500"/>
      <c r="FH1110" s="500"/>
      <c r="FI1110" s="500"/>
      <c r="FJ1110" s="500"/>
      <c r="FK1110" s="500"/>
      <c r="FL1110" s="500"/>
      <c r="FM1110" s="500"/>
      <c r="FN1110" s="500"/>
      <c r="FO1110" s="500"/>
      <c r="FP1110" s="500"/>
      <c r="FQ1110" s="500"/>
      <c r="FR1110" s="500"/>
      <c r="FS1110" s="500"/>
      <c r="FT1110" s="500"/>
      <c r="FU1110" s="500"/>
      <c r="FV1110" s="500"/>
      <c r="FW1110" s="500"/>
      <c r="FX1110" s="500"/>
      <c r="FY1110" s="500"/>
      <c r="FZ1110" s="500"/>
      <c r="GA1110" s="500"/>
      <c r="GB1110" s="500"/>
      <c r="GC1110" s="500"/>
      <c r="GD1110" s="500"/>
      <c r="GE1110" s="500"/>
      <c r="GF1110" s="500"/>
      <c r="GG1110" s="500"/>
      <c r="GH1110" s="500"/>
      <c r="GI1110" s="500"/>
      <c r="GJ1110" s="500"/>
      <c r="GK1110" s="500"/>
      <c r="GL1110" s="500"/>
      <c r="GM1110" s="500"/>
      <c r="GN1110" s="500"/>
      <c r="GO1110" s="500"/>
      <c r="GP1110" s="500"/>
      <c r="GQ1110" s="500"/>
      <c r="GR1110" s="500"/>
      <c r="GS1110" s="500"/>
      <c r="GT1110" s="500"/>
      <c r="GU1110" s="500"/>
      <c r="GV1110" s="500"/>
      <c r="GW1110" s="500"/>
      <c r="GX1110" s="500"/>
      <c r="GY1110" s="500"/>
      <c r="GZ1110" s="500"/>
      <c r="HA1110" s="500"/>
      <c r="HB1110" s="500"/>
      <c r="HC1110" s="500"/>
      <c r="HD1110" s="500"/>
      <c r="HE1110" s="500"/>
      <c r="HF1110" s="500"/>
      <c r="HG1110" s="500"/>
      <c r="HH1110" s="500"/>
      <c r="HI1110" s="500"/>
      <c r="HJ1110" s="500"/>
      <c r="HK1110" s="500"/>
      <c r="HL1110" s="500"/>
      <c r="HM1110" s="500"/>
      <c r="HN1110" s="500"/>
      <c r="HO1110" s="500"/>
      <c r="HP1110" s="500"/>
      <c r="HQ1110" s="500"/>
      <c r="HR1110" s="500"/>
      <c r="HS1110" s="500"/>
      <c r="HT1110" s="500"/>
      <c r="HU1110" s="500"/>
      <c r="HV1110" s="500"/>
      <c r="HW1110" s="500"/>
      <c r="HX1110" s="500"/>
      <c r="HY1110" s="500"/>
      <c r="HZ1110" s="500"/>
      <c r="IA1110" s="500"/>
      <c r="IB1110" s="500"/>
      <c r="IC1110" s="500"/>
      <c r="ID1110" s="500"/>
      <c r="IE1110" s="500"/>
      <c r="IF1110" s="500"/>
      <c r="IG1110" s="500"/>
      <c r="IH1110" s="500"/>
      <c r="II1110" s="500"/>
      <c r="IJ1110" s="500"/>
      <c r="IK1110" s="500"/>
      <c r="IL1110" s="500"/>
      <c r="IM1110" s="500"/>
      <c r="IN1110" s="500"/>
      <c r="IO1110" s="500"/>
      <c r="IP1110" s="500"/>
      <c r="IQ1110" s="500"/>
      <c r="IR1110" s="500"/>
      <c r="IS1110" s="500"/>
      <c r="IT1110" s="500"/>
      <c r="IU1110" s="500"/>
      <c r="IV1110" s="500"/>
      <c r="IW1110" s="500"/>
      <c r="IX1110" s="500"/>
      <c r="IY1110" s="500"/>
      <c r="IZ1110" s="500"/>
      <c r="JA1110" s="500"/>
      <c r="JB1110" s="500"/>
      <c r="JC1110" s="500"/>
      <c r="JD1110" s="500"/>
      <c r="JE1110" s="500"/>
      <c r="JF1110" s="500"/>
      <c r="JG1110" s="500"/>
      <c r="JH1110" s="500"/>
      <c r="JI1110" s="500"/>
      <c r="JJ1110" s="500"/>
      <c r="JK1110" s="500"/>
    </row>
    <row r="1111" ht="11.25" customHeight="1">
      <c r="A1111" s="500"/>
      <c r="B1111" s="500"/>
      <c r="C1111" s="500"/>
      <c r="D1111" s="596" t="s">
        <v>211</v>
      </c>
      <c r="E1111" s="540" t="str">
        <f>IFERROR(VLOOKUP(K1104,LookupAction,3, FALSE),"NO ACTION")</f>
        <v>NO ACTION</v>
      </c>
      <c r="F1111" s="540" t="str">
        <f>IFERROR(VLOOKUP(NPCs!R1090,Under_Lookup,29,FALSE),"NO ACTION")</f>
        <v>NO ACTION</v>
      </c>
      <c r="G1111" s="540" t="str">
        <f>IFERROR(VLOOKUP( NPCs!BB1089,Proto_Lookup,11,FALSE),"NO ACTION")</f>
        <v>NO ACTION</v>
      </c>
      <c r="H1111" s="540"/>
      <c r="I1111" s="540"/>
      <c r="J1111" s="540"/>
      <c r="K1111" s="540"/>
      <c r="L1111" s="540"/>
      <c r="M1111" s="540"/>
      <c r="N1111" s="540"/>
      <c r="O1111" s="596">
        <f>COUNTIF(AQ1092:AQ1126,"&gt;0")*2</f>
        <v>0</v>
      </c>
      <c r="P1111" s="596"/>
      <c r="Q1111" s="596"/>
      <c r="R1111" s="596" t="s">
        <v>177</v>
      </c>
      <c r="S1111" s="495">
        <f>If(F1106+O1111&gt;=P1111,MAX(P1111-F1106,0),O1111)</f>
        <v>0</v>
      </c>
      <c r="T1111" s="661">
        <v>0.0</v>
      </c>
      <c r="U1111" s="500"/>
      <c r="V1111" s="500"/>
      <c r="W1111" s="500"/>
      <c r="X1111" s="500"/>
      <c r="Y1111" s="500"/>
      <c r="Z1111" s="500"/>
      <c r="AA1111" s="800"/>
      <c r="AB1111" s="500"/>
      <c r="AC1111" s="498" t="s">
        <v>169</v>
      </c>
      <c r="AD1111" s="540" t="str">
        <f>IFERROR(VLOOKUP(AF1107,LookupTrait,3, FALSE))</f>
        <v/>
      </c>
      <c r="AE1111" s="494"/>
      <c r="AF1111" s="494"/>
      <c r="AG1111" s="494"/>
      <c r="AH1111" s="494"/>
      <c r="AK1111" s="509">
        <f>ifError(VLOOKUP(AD1111,AU1108:AV1115,2,FALSE),0)</f>
        <v>0</v>
      </c>
      <c r="AL1111" s="535">
        <f>ifError(VLOOKUP(AD1111,AU1108:AW1115,3,FALSE),0)</f>
        <v>0</v>
      </c>
      <c r="AM1111" s="494"/>
      <c r="AN1111" s="494"/>
      <c r="AO1111" s="500"/>
      <c r="AQ1111" s="494"/>
      <c r="AR1111" s="494"/>
      <c r="AS1111" s="494"/>
      <c r="AT1111" s="494"/>
      <c r="AU1111" s="501" t="s">
        <v>170</v>
      </c>
      <c r="AV1111" s="534">
        <v>0.0</v>
      </c>
      <c r="AW1111" s="532">
        <f>if(F1088&gt;=AE1110,1,0)</f>
        <v>1</v>
      </c>
      <c r="AX1111" s="494"/>
      <c r="AY1111" s="500"/>
      <c r="AZ1111" s="801"/>
      <c r="BA1111" s="500"/>
      <c r="BB1111" s="500"/>
      <c r="BC1111" s="500"/>
      <c r="BD1111" s="500"/>
      <c r="BE1111" s="500"/>
      <c r="BF1111" s="500"/>
      <c r="BG1111" s="500"/>
      <c r="BH1111" s="500"/>
      <c r="BI1111" s="500"/>
      <c r="BJ1111" s="500"/>
      <c r="BK1111" s="500"/>
      <c r="BL1111" s="500"/>
      <c r="BM1111" s="500"/>
      <c r="BN1111" s="500"/>
      <c r="BO1111" s="500"/>
      <c r="BP1111" s="500"/>
      <c r="BQ1111" s="500"/>
      <c r="BR1111" s="500"/>
      <c r="BS1111" s="500"/>
      <c r="BT1111" s="500"/>
      <c r="BU1111" s="500"/>
      <c r="BV1111" s="500"/>
      <c r="BW1111" s="500"/>
      <c r="BX1111" s="500"/>
      <c r="BY1111" s="500"/>
      <c r="BZ1111" s="500"/>
      <c r="CA1111" s="500"/>
      <c r="CB1111" s="500"/>
      <c r="CC1111" s="500"/>
      <c r="CD1111" s="500"/>
      <c r="CE1111" s="500"/>
      <c r="CF1111" s="500"/>
      <c r="CG1111" s="500"/>
      <c r="CH1111" s="500"/>
      <c r="CI1111" s="500"/>
      <c r="CJ1111" s="500"/>
      <c r="CK1111" s="500"/>
      <c r="CL1111" s="500"/>
      <c r="CM1111" s="500"/>
      <c r="CN1111" s="500"/>
      <c r="CO1111" s="500"/>
      <c r="CP1111" s="500"/>
      <c r="CQ1111" s="500"/>
      <c r="CR1111" s="500"/>
      <c r="CS1111" s="500"/>
      <c r="CT1111" s="500"/>
      <c r="CU1111" s="500"/>
      <c r="CV1111" s="500"/>
      <c r="CW1111" s="500"/>
      <c r="CX1111" s="500"/>
      <c r="CY1111" s="500"/>
      <c r="CZ1111" s="500"/>
      <c r="DA1111" s="500"/>
      <c r="DB1111" s="500"/>
      <c r="DC1111" s="500"/>
      <c r="DD1111" s="500"/>
      <c r="DE1111" s="500"/>
      <c r="DF1111" s="500"/>
      <c r="DG1111" s="500"/>
      <c r="DH1111" s="500"/>
      <c r="DI1111" s="500"/>
      <c r="DJ1111" s="500"/>
      <c r="DK1111" s="500"/>
      <c r="DL1111" s="500"/>
      <c r="DM1111" s="500"/>
      <c r="DN1111" s="500"/>
      <c r="DO1111" s="500"/>
      <c r="DP1111" s="500"/>
      <c r="DQ1111" s="500"/>
      <c r="DR1111" s="500"/>
      <c r="DS1111" s="500"/>
      <c r="DT1111" s="500"/>
      <c r="DU1111" s="500"/>
      <c r="DV1111" s="500"/>
      <c r="DW1111" s="500"/>
      <c r="DX1111" s="500"/>
      <c r="DY1111" s="500"/>
      <c r="DZ1111" s="500"/>
      <c r="EA1111" s="500"/>
      <c r="EB1111" s="500"/>
      <c r="EC1111" s="500"/>
      <c r="ED1111" s="500"/>
      <c r="EE1111" s="500"/>
      <c r="EF1111" s="500"/>
      <c r="EG1111" s="500"/>
      <c r="EH1111" s="500"/>
      <c r="EI1111" s="500"/>
      <c r="EJ1111" s="500"/>
      <c r="EK1111" s="500"/>
      <c r="EL1111" s="500"/>
      <c r="EM1111" s="500"/>
      <c r="EN1111" s="500"/>
      <c r="EO1111" s="500"/>
      <c r="EP1111" s="500"/>
      <c r="EQ1111" s="500"/>
      <c r="ER1111" s="500"/>
      <c r="ES1111" s="500"/>
      <c r="ET1111" s="500"/>
      <c r="EU1111" s="500"/>
      <c r="EV1111" s="500"/>
      <c r="EW1111" s="500"/>
      <c r="EX1111" s="500"/>
      <c r="EY1111" s="500"/>
      <c r="EZ1111" s="500"/>
      <c r="FA1111" s="500"/>
      <c r="FB1111" s="500"/>
      <c r="FC1111" s="500"/>
      <c r="FD1111" s="500"/>
      <c r="FE1111" s="500"/>
      <c r="FF1111" s="500"/>
      <c r="FG1111" s="500"/>
      <c r="FH1111" s="500"/>
      <c r="FI1111" s="500"/>
      <c r="FJ1111" s="500"/>
      <c r="FK1111" s="500"/>
      <c r="FL1111" s="500"/>
      <c r="FM1111" s="500"/>
      <c r="FN1111" s="500"/>
      <c r="FO1111" s="500"/>
      <c r="FP1111" s="500"/>
      <c r="FQ1111" s="500"/>
      <c r="FR1111" s="500"/>
      <c r="FS1111" s="500"/>
      <c r="FT1111" s="500"/>
      <c r="FU1111" s="500"/>
      <c r="FV1111" s="500"/>
      <c r="FW1111" s="500"/>
      <c r="FX1111" s="500"/>
      <c r="FY1111" s="500"/>
      <c r="FZ1111" s="500"/>
      <c r="GA1111" s="500"/>
      <c r="GB1111" s="500"/>
      <c r="GC1111" s="500"/>
      <c r="GD1111" s="500"/>
      <c r="GE1111" s="500"/>
      <c r="GF1111" s="500"/>
      <c r="GG1111" s="500"/>
      <c r="GH1111" s="500"/>
      <c r="GI1111" s="500"/>
      <c r="GJ1111" s="500"/>
      <c r="GK1111" s="500"/>
      <c r="GL1111" s="500"/>
      <c r="GM1111" s="500"/>
      <c r="GN1111" s="500"/>
      <c r="GO1111" s="500"/>
      <c r="GP1111" s="500"/>
      <c r="GQ1111" s="500"/>
      <c r="GR1111" s="500"/>
      <c r="GS1111" s="500"/>
      <c r="GT1111" s="500"/>
      <c r="GU1111" s="500"/>
      <c r="GV1111" s="500"/>
      <c r="GW1111" s="500"/>
      <c r="GX1111" s="500"/>
      <c r="GY1111" s="500"/>
      <c r="GZ1111" s="500"/>
      <c r="HA1111" s="500"/>
      <c r="HB1111" s="500"/>
      <c r="HC1111" s="500"/>
      <c r="HD1111" s="500"/>
      <c r="HE1111" s="500"/>
      <c r="HF1111" s="500"/>
      <c r="HG1111" s="500"/>
      <c r="HH1111" s="500"/>
      <c r="HI1111" s="500"/>
      <c r="HJ1111" s="500"/>
      <c r="HK1111" s="500"/>
      <c r="HL1111" s="500"/>
      <c r="HM1111" s="500"/>
      <c r="HN1111" s="500"/>
      <c r="HO1111" s="500"/>
      <c r="HP1111" s="500"/>
      <c r="HQ1111" s="500"/>
      <c r="HR1111" s="500"/>
      <c r="HS1111" s="500"/>
      <c r="HT1111" s="500"/>
      <c r="HU1111" s="500"/>
      <c r="HV1111" s="500"/>
      <c r="HW1111" s="500"/>
      <c r="HX1111" s="500"/>
      <c r="HY1111" s="500"/>
      <c r="HZ1111" s="500"/>
      <c r="IA1111" s="500"/>
      <c r="IB1111" s="500"/>
      <c r="IC1111" s="500"/>
      <c r="ID1111" s="500"/>
      <c r="IE1111" s="500"/>
      <c r="IF1111" s="500"/>
      <c r="IG1111" s="500"/>
      <c r="IH1111" s="500"/>
      <c r="II1111" s="500"/>
      <c r="IJ1111" s="500"/>
      <c r="IK1111" s="500"/>
      <c r="IL1111" s="500"/>
      <c r="IM1111" s="500"/>
      <c r="IN1111" s="500"/>
      <c r="IO1111" s="500"/>
      <c r="IP1111" s="500"/>
      <c r="IQ1111" s="500"/>
      <c r="IR1111" s="500"/>
      <c r="IS1111" s="500"/>
      <c r="IT1111" s="500"/>
      <c r="IU1111" s="500"/>
      <c r="IV1111" s="500"/>
      <c r="IW1111" s="500"/>
      <c r="IX1111" s="500"/>
      <c r="IY1111" s="500"/>
      <c r="IZ1111" s="500"/>
      <c r="JA1111" s="500"/>
      <c r="JB1111" s="500"/>
      <c r="JC1111" s="500"/>
      <c r="JD1111" s="500"/>
      <c r="JE1111" s="500"/>
      <c r="JF1111" s="500"/>
      <c r="JG1111" s="500"/>
      <c r="JH1111" s="500"/>
      <c r="JI1111" s="500"/>
      <c r="JJ1111" s="500"/>
      <c r="JK1111" s="500"/>
    </row>
    <row r="1112" ht="11.25" customHeight="1">
      <c r="A1112" s="500"/>
      <c r="B1112" s="500"/>
      <c r="C1112" s="500"/>
      <c r="D1112" s="596" t="s">
        <v>212</v>
      </c>
      <c r="E1112" s="540" t="str">
        <f>IFERROR(VLOOKUP(L1104,LookupAction,3, FALSE),"NO ACTION")</f>
        <v>NO ACTION</v>
      </c>
      <c r="F1112" s="540" t="str">
        <f>IFERROR(VLOOKUP(NPCs!R1090,Under_Lookup,30,FALSE),"NO ACTION")</f>
        <v>NO ACTION</v>
      </c>
      <c r="G1112" s="540" t="str">
        <f>IFERROR(VLOOKUP( NPCs!BB1089,Proto_Lookup,13,FALSE),"NO ACTION")</f>
        <v>NO ACTION</v>
      </c>
      <c r="H1112" s="540"/>
      <c r="I1112" s="540"/>
      <c r="J1112" s="540"/>
      <c r="K1112" s="540"/>
      <c r="L1112" s="540"/>
      <c r="M1112" s="540"/>
      <c r="N1112" s="540"/>
      <c r="O1112" s="596">
        <f>COUNTIF(AQ1092:AQ1126,"&lt;0")*2</f>
        <v>0</v>
      </c>
      <c r="P1112" s="596"/>
      <c r="Q1112" s="596"/>
      <c r="R1112" s="596" t="s">
        <v>178</v>
      </c>
      <c r="S1112" s="527">
        <f>If(F1106+O1112&gt;=P1112,MAX(P1112-F1106,0),O1112)</f>
        <v>0</v>
      </c>
      <c r="T1112" s="661">
        <v>0.0</v>
      </c>
      <c r="U1112" s="500"/>
      <c r="V1112" s="500"/>
      <c r="W1112" s="500"/>
      <c r="X1112" s="500"/>
      <c r="Y1112" s="500"/>
      <c r="Z1112" s="500"/>
      <c r="AA1112" s="800"/>
      <c r="AB1112" s="500"/>
      <c r="AC1112" s="498" t="s">
        <v>171</v>
      </c>
      <c r="AD1112" s="540" t="str">
        <f>IFERROR(VLOOKUP(AG1107,LookupTrait,3, FALSE))</f>
        <v/>
      </c>
      <c r="AE1112" s="494"/>
      <c r="AF1112" s="494"/>
      <c r="AG1112" s="494"/>
      <c r="AH1112" s="494"/>
      <c r="AK1112" s="495">
        <f>ifError(IF(AD1111&lt;&gt;AD1112,VLOOKUP(AD1112,AU1108:AV1115,2,FALSE),0),0)</f>
        <v>0</v>
      </c>
      <c r="AL1112" s="494">
        <f>ifError(IF(AD1111&lt;&gt;AD1112,VLOOKUP(AD1112,AU1108:AW1115,3,FALSE),0),0)</f>
        <v>0</v>
      </c>
      <c r="AM1112" s="494"/>
      <c r="AN1112" s="494"/>
      <c r="AO1112" s="500"/>
      <c r="AQ1112" s="494"/>
      <c r="AR1112" s="494"/>
      <c r="AS1112" s="494"/>
      <c r="AT1112" s="494"/>
      <c r="AU1112" s="501" t="s">
        <v>172</v>
      </c>
      <c r="AV1112" s="534">
        <v>0.0</v>
      </c>
      <c r="AW1112" s="532">
        <f>if(F1089&gt;=AE1110,1,0)</f>
        <v>1</v>
      </c>
      <c r="AX1112" s="494"/>
      <c r="AY1112" s="500"/>
      <c r="AZ1112" s="801"/>
      <c r="BA1112" s="500"/>
      <c r="BB1112" s="500"/>
      <c r="BC1112" s="500"/>
      <c r="BD1112" s="500"/>
      <c r="BE1112" s="500"/>
      <c r="BF1112" s="500"/>
      <c r="BG1112" s="500"/>
      <c r="BH1112" s="500"/>
      <c r="BI1112" s="500"/>
      <c r="BJ1112" s="500"/>
      <c r="BK1112" s="500"/>
      <c r="BL1112" s="500"/>
      <c r="BM1112" s="500"/>
      <c r="BN1112" s="500"/>
      <c r="BO1112" s="500"/>
      <c r="BP1112" s="500"/>
      <c r="BQ1112" s="500"/>
      <c r="BR1112" s="500"/>
      <c r="BS1112" s="500"/>
      <c r="BT1112" s="500"/>
      <c r="BU1112" s="500"/>
      <c r="BV1112" s="500"/>
      <c r="BW1112" s="500"/>
      <c r="BX1112" s="500"/>
      <c r="BY1112" s="500"/>
      <c r="BZ1112" s="500"/>
      <c r="CA1112" s="500"/>
      <c r="CB1112" s="500"/>
      <c r="CC1112" s="500"/>
      <c r="CD1112" s="500"/>
      <c r="CE1112" s="500"/>
      <c r="CF1112" s="500"/>
      <c r="CG1112" s="500"/>
      <c r="CH1112" s="500"/>
      <c r="CI1112" s="500"/>
      <c r="CJ1112" s="500"/>
      <c r="CK1112" s="500"/>
      <c r="CL1112" s="500"/>
      <c r="CM1112" s="500"/>
      <c r="CN1112" s="500"/>
      <c r="CO1112" s="500"/>
      <c r="CP1112" s="500"/>
      <c r="CQ1112" s="500"/>
      <c r="CR1112" s="500"/>
      <c r="CS1112" s="500"/>
      <c r="CT1112" s="500"/>
      <c r="CU1112" s="500"/>
      <c r="CV1112" s="500"/>
      <c r="CW1112" s="500"/>
      <c r="CX1112" s="500"/>
      <c r="CY1112" s="500"/>
      <c r="CZ1112" s="500"/>
      <c r="DA1112" s="500"/>
      <c r="DB1112" s="500"/>
      <c r="DC1112" s="500"/>
      <c r="DD1112" s="500"/>
      <c r="DE1112" s="500"/>
      <c r="DF1112" s="500"/>
      <c r="DG1112" s="500"/>
      <c r="DH1112" s="500"/>
      <c r="DI1112" s="500"/>
      <c r="DJ1112" s="500"/>
      <c r="DK1112" s="500"/>
      <c r="DL1112" s="500"/>
      <c r="DM1112" s="500"/>
      <c r="DN1112" s="500"/>
      <c r="DO1112" s="500"/>
      <c r="DP1112" s="500"/>
      <c r="DQ1112" s="500"/>
      <c r="DR1112" s="500"/>
      <c r="DS1112" s="500"/>
      <c r="DT1112" s="500"/>
      <c r="DU1112" s="500"/>
      <c r="DV1112" s="500"/>
      <c r="DW1112" s="500"/>
      <c r="DX1112" s="500"/>
      <c r="DY1112" s="500"/>
      <c r="DZ1112" s="500"/>
      <c r="EA1112" s="500"/>
      <c r="EB1112" s="500"/>
      <c r="EC1112" s="500"/>
      <c r="ED1112" s="500"/>
      <c r="EE1112" s="500"/>
      <c r="EF1112" s="500"/>
      <c r="EG1112" s="500"/>
      <c r="EH1112" s="500"/>
      <c r="EI1112" s="500"/>
      <c r="EJ1112" s="500"/>
      <c r="EK1112" s="500"/>
      <c r="EL1112" s="500"/>
      <c r="EM1112" s="500"/>
      <c r="EN1112" s="500"/>
      <c r="EO1112" s="500"/>
      <c r="EP1112" s="500"/>
      <c r="EQ1112" s="500"/>
      <c r="ER1112" s="500"/>
      <c r="ES1112" s="500"/>
      <c r="ET1112" s="500"/>
      <c r="EU1112" s="500"/>
      <c r="EV1112" s="500"/>
      <c r="EW1112" s="500"/>
      <c r="EX1112" s="500"/>
      <c r="EY1112" s="500"/>
      <c r="EZ1112" s="500"/>
      <c r="FA1112" s="500"/>
      <c r="FB1112" s="500"/>
      <c r="FC1112" s="500"/>
      <c r="FD1112" s="500"/>
      <c r="FE1112" s="500"/>
      <c r="FF1112" s="500"/>
      <c r="FG1112" s="500"/>
      <c r="FH1112" s="500"/>
      <c r="FI1112" s="500"/>
      <c r="FJ1112" s="500"/>
      <c r="FK1112" s="500"/>
      <c r="FL1112" s="500"/>
      <c r="FM1112" s="500"/>
      <c r="FN1112" s="500"/>
      <c r="FO1112" s="500"/>
      <c r="FP1112" s="500"/>
      <c r="FQ1112" s="500"/>
      <c r="FR1112" s="500"/>
      <c r="FS1112" s="500"/>
      <c r="FT1112" s="500"/>
      <c r="FU1112" s="500"/>
      <c r="FV1112" s="500"/>
      <c r="FW1112" s="500"/>
      <c r="FX1112" s="500"/>
      <c r="FY1112" s="500"/>
      <c r="FZ1112" s="500"/>
      <c r="GA1112" s="500"/>
      <c r="GB1112" s="500"/>
      <c r="GC1112" s="500"/>
      <c r="GD1112" s="500"/>
      <c r="GE1112" s="500"/>
      <c r="GF1112" s="500"/>
      <c r="GG1112" s="500"/>
      <c r="GH1112" s="500"/>
      <c r="GI1112" s="500"/>
      <c r="GJ1112" s="500"/>
      <c r="GK1112" s="500"/>
      <c r="GL1112" s="500"/>
      <c r="GM1112" s="500"/>
      <c r="GN1112" s="500"/>
      <c r="GO1112" s="500"/>
      <c r="GP1112" s="500"/>
      <c r="GQ1112" s="500"/>
      <c r="GR1112" s="500"/>
      <c r="GS1112" s="500"/>
      <c r="GT1112" s="500"/>
      <c r="GU1112" s="500"/>
      <c r="GV1112" s="500"/>
      <c r="GW1112" s="500"/>
      <c r="GX1112" s="500"/>
      <c r="GY1112" s="500"/>
      <c r="GZ1112" s="500"/>
      <c r="HA1112" s="500"/>
      <c r="HB1112" s="500"/>
      <c r="HC1112" s="500"/>
      <c r="HD1112" s="500"/>
      <c r="HE1112" s="500"/>
      <c r="HF1112" s="500"/>
      <c r="HG1112" s="500"/>
      <c r="HH1112" s="500"/>
      <c r="HI1112" s="500"/>
      <c r="HJ1112" s="500"/>
      <c r="HK1112" s="500"/>
      <c r="HL1112" s="500"/>
      <c r="HM1112" s="500"/>
      <c r="HN1112" s="500"/>
      <c r="HO1112" s="500"/>
      <c r="HP1112" s="500"/>
      <c r="HQ1112" s="500"/>
      <c r="HR1112" s="500"/>
      <c r="HS1112" s="500"/>
      <c r="HT1112" s="500"/>
      <c r="HU1112" s="500"/>
      <c r="HV1112" s="500"/>
      <c r="HW1112" s="500"/>
      <c r="HX1112" s="500"/>
      <c r="HY1112" s="500"/>
      <c r="HZ1112" s="500"/>
      <c r="IA1112" s="500"/>
      <c r="IB1112" s="500"/>
      <c r="IC1112" s="500"/>
      <c r="ID1112" s="500"/>
      <c r="IE1112" s="500"/>
      <c r="IF1112" s="500"/>
      <c r="IG1112" s="500"/>
      <c r="IH1112" s="500"/>
      <c r="II1112" s="500"/>
      <c r="IJ1112" s="500"/>
      <c r="IK1112" s="500"/>
      <c r="IL1112" s="500"/>
      <c r="IM1112" s="500"/>
      <c r="IN1112" s="500"/>
      <c r="IO1112" s="500"/>
      <c r="IP1112" s="500"/>
      <c r="IQ1112" s="500"/>
      <c r="IR1112" s="500"/>
      <c r="IS1112" s="500"/>
      <c r="IT1112" s="500"/>
      <c r="IU1112" s="500"/>
      <c r="IV1112" s="500"/>
      <c r="IW1112" s="500"/>
      <c r="IX1112" s="500"/>
      <c r="IY1112" s="500"/>
      <c r="IZ1112" s="500"/>
      <c r="JA1112" s="500"/>
      <c r="JB1112" s="500"/>
      <c r="JC1112" s="500"/>
      <c r="JD1112" s="500"/>
      <c r="JE1112" s="500"/>
      <c r="JF1112" s="500"/>
      <c r="JG1112" s="500"/>
      <c r="JH1112" s="500"/>
      <c r="JI1112" s="500"/>
      <c r="JJ1112" s="500"/>
      <c r="JK1112" s="500"/>
    </row>
    <row r="1113" ht="11.25" customHeight="1">
      <c r="A1113" s="500"/>
      <c r="B1113" s="500"/>
      <c r="C1113" s="500"/>
      <c r="D1113" s="540"/>
      <c r="E1113" s="540"/>
      <c r="F1113" s="540"/>
      <c r="G1113" s="540"/>
      <c r="H1113" s="540"/>
      <c r="I1113" s="540"/>
      <c r="J1113" s="540"/>
      <c r="K1113" s="540"/>
      <c r="L1113" s="540"/>
      <c r="M1113" s="540"/>
      <c r="N1113" s="540"/>
      <c r="O1113" s="540"/>
      <c r="P1113" s="540"/>
      <c r="Q1113" s="540"/>
      <c r="R1113" s="540"/>
      <c r="S1113" s="540"/>
      <c r="T1113" s="540"/>
      <c r="U1113" s="500"/>
      <c r="V1113" s="500"/>
      <c r="W1113" s="500"/>
      <c r="X1113" s="500"/>
      <c r="Y1113" s="500"/>
      <c r="Z1113" s="500"/>
      <c r="AA1113" s="800"/>
      <c r="AB1113" s="500"/>
      <c r="AC1113" s="498"/>
      <c r="AD1113" s="494"/>
      <c r="AE1113" s="494"/>
      <c r="AF1113" s="494"/>
      <c r="AG1113" s="494"/>
      <c r="AH1113" s="494"/>
      <c r="AI1113" s="494"/>
      <c r="AJ1113" s="494"/>
      <c r="AK1113" s="494"/>
      <c r="AL1113" s="494"/>
      <c r="AM1113" s="494"/>
      <c r="AN1113" s="494"/>
      <c r="AO1113" s="500"/>
      <c r="AQ1113" s="494"/>
      <c r="AR1113" s="494"/>
      <c r="AS1113" s="494"/>
      <c r="AT1113" s="494"/>
      <c r="AU1113" s="501" t="s">
        <v>173</v>
      </c>
      <c r="AV1113" s="534">
        <v>0.0</v>
      </c>
      <c r="AW1113" s="532">
        <f>if(F1090&gt;=AE1110,1,0)</f>
        <v>1</v>
      </c>
      <c r="AX1113" s="494"/>
      <c r="AY1113" s="500"/>
      <c r="AZ1113" s="801"/>
      <c r="BA1113" s="500"/>
      <c r="BB1113" s="500"/>
      <c r="BC1113" s="500"/>
      <c r="BD1113" s="500"/>
      <c r="BE1113" s="500"/>
      <c r="BF1113" s="500"/>
      <c r="BG1113" s="500"/>
      <c r="BH1113" s="500"/>
      <c r="BI1113" s="500"/>
      <c r="BJ1113" s="500"/>
      <c r="BK1113" s="500"/>
      <c r="BL1113" s="500"/>
      <c r="BM1113" s="500"/>
      <c r="BN1113" s="500"/>
      <c r="BO1113" s="500"/>
      <c r="BP1113" s="500"/>
      <c r="BQ1113" s="500"/>
      <c r="BR1113" s="500"/>
      <c r="BS1113" s="500"/>
      <c r="BT1113" s="500"/>
      <c r="BU1113" s="500"/>
      <c r="BV1113" s="500"/>
      <c r="BW1113" s="500"/>
      <c r="BX1113" s="500"/>
      <c r="BY1113" s="500"/>
      <c r="BZ1113" s="500"/>
      <c r="CA1113" s="500"/>
      <c r="CB1113" s="500"/>
      <c r="CC1113" s="500"/>
      <c r="CD1113" s="500"/>
      <c r="CE1113" s="500"/>
      <c r="CF1113" s="500"/>
      <c r="CG1113" s="500"/>
      <c r="CH1113" s="500"/>
      <c r="CI1113" s="500"/>
      <c r="CJ1113" s="500"/>
      <c r="CK1113" s="500"/>
      <c r="CL1113" s="500"/>
      <c r="CM1113" s="500"/>
      <c r="CN1113" s="500"/>
      <c r="CO1113" s="500"/>
      <c r="CP1113" s="500"/>
      <c r="CQ1113" s="500"/>
      <c r="CR1113" s="500"/>
      <c r="CS1113" s="500"/>
      <c r="CT1113" s="500"/>
      <c r="CU1113" s="500"/>
      <c r="CV1113" s="500"/>
      <c r="CW1113" s="500"/>
      <c r="CX1113" s="500"/>
      <c r="CY1113" s="500"/>
      <c r="CZ1113" s="500"/>
      <c r="DA1113" s="500"/>
      <c r="DB1113" s="500"/>
      <c r="DC1113" s="500"/>
      <c r="DD1113" s="500"/>
      <c r="DE1113" s="500"/>
      <c r="DF1113" s="500"/>
      <c r="DG1113" s="500"/>
      <c r="DH1113" s="500"/>
      <c r="DI1113" s="500"/>
      <c r="DJ1113" s="500"/>
      <c r="DK1113" s="500"/>
      <c r="DL1113" s="500"/>
      <c r="DM1113" s="500"/>
      <c r="DN1113" s="500"/>
      <c r="DO1113" s="500"/>
      <c r="DP1113" s="500"/>
      <c r="DQ1113" s="500"/>
      <c r="DR1113" s="500"/>
      <c r="DS1113" s="500"/>
      <c r="DT1113" s="500"/>
      <c r="DU1113" s="500"/>
      <c r="DV1113" s="500"/>
      <c r="DW1113" s="500"/>
      <c r="DX1113" s="500"/>
      <c r="DY1113" s="500"/>
      <c r="DZ1113" s="500"/>
      <c r="EA1113" s="500"/>
      <c r="EB1113" s="500"/>
      <c r="EC1113" s="500"/>
      <c r="ED1113" s="500"/>
      <c r="EE1113" s="500"/>
      <c r="EF1113" s="500"/>
      <c r="EG1113" s="500"/>
      <c r="EH1113" s="500"/>
      <c r="EI1113" s="500"/>
      <c r="EJ1113" s="500"/>
      <c r="EK1113" s="500"/>
      <c r="EL1113" s="500"/>
      <c r="EM1113" s="500"/>
      <c r="EN1113" s="500"/>
      <c r="EO1113" s="500"/>
      <c r="EP1113" s="500"/>
      <c r="EQ1113" s="500"/>
      <c r="ER1113" s="500"/>
      <c r="ES1113" s="500"/>
      <c r="ET1113" s="500"/>
      <c r="EU1113" s="500"/>
      <c r="EV1113" s="500"/>
      <c r="EW1113" s="500"/>
      <c r="EX1113" s="500"/>
      <c r="EY1113" s="500"/>
      <c r="EZ1113" s="500"/>
      <c r="FA1113" s="500"/>
      <c r="FB1113" s="500"/>
      <c r="FC1113" s="500"/>
      <c r="FD1113" s="500"/>
      <c r="FE1113" s="500"/>
      <c r="FF1113" s="500"/>
      <c r="FG1113" s="500"/>
      <c r="FH1113" s="500"/>
      <c r="FI1113" s="500"/>
      <c r="FJ1113" s="500"/>
      <c r="FK1113" s="500"/>
      <c r="FL1113" s="500"/>
      <c r="FM1113" s="500"/>
      <c r="FN1113" s="500"/>
      <c r="FO1113" s="500"/>
      <c r="FP1113" s="500"/>
      <c r="FQ1113" s="500"/>
      <c r="FR1113" s="500"/>
      <c r="FS1113" s="500"/>
      <c r="FT1113" s="500"/>
      <c r="FU1113" s="500"/>
      <c r="FV1113" s="500"/>
      <c r="FW1113" s="500"/>
      <c r="FX1113" s="500"/>
      <c r="FY1113" s="500"/>
      <c r="FZ1113" s="500"/>
      <c r="GA1113" s="500"/>
      <c r="GB1113" s="500"/>
      <c r="GC1113" s="500"/>
      <c r="GD1113" s="500"/>
      <c r="GE1113" s="500"/>
      <c r="GF1113" s="500"/>
      <c r="GG1113" s="500"/>
      <c r="GH1113" s="500"/>
      <c r="GI1113" s="500"/>
      <c r="GJ1113" s="500"/>
      <c r="GK1113" s="500"/>
      <c r="GL1113" s="500"/>
      <c r="GM1113" s="500"/>
      <c r="GN1113" s="500"/>
      <c r="GO1113" s="500"/>
      <c r="GP1113" s="500"/>
      <c r="GQ1113" s="500"/>
      <c r="GR1113" s="500"/>
      <c r="GS1113" s="500"/>
      <c r="GT1113" s="500"/>
      <c r="GU1113" s="500"/>
      <c r="GV1113" s="500"/>
      <c r="GW1113" s="500"/>
      <c r="GX1113" s="500"/>
      <c r="GY1113" s="500"/>
      <c r="GZ1113" s="500"/>
      <c r="HA1113" s="500"/>
      <c r="HB1113" s="500"/>
      <c r="HC1113" s="500"/>
      <c r="HD1113" s="500"/>
      <c r="HE1113" s="500"/>
      <c r="HF1113" s="500"/>
      <c r="HG1113" s="500"/>
      <c r="HH1113" s="500"/>
      <c r="HI1113" s="500"/>
      <c r="HJ1113" s="500"/>
      <c r="HK1113" s="500"/>
      <c r="HL1113" s="500"/>
      <c r="HM1113" s="500"/>
      <c r="HN1113" s="500"/>
      <c r="HO1113" s="500"/>
      <c r="HP1113" s="500"/>
      <c r="HQ1113" s="500"/>
      <c r="HR1113" s="500"/>
      <c r="HS1113" s="500"/>
      <c r="HT1113" s="500"/>
      <c r="HU1113" s="500"/>
      <c r="HV1113" s="500"/>
      <c r="HW1113" s="500"/>
      <c r="HX1113" s="500"/>
      <c r="HY1113" s="500"/>
      <c r="HZ1113" s="500"/>
      <c r="IA1113" s="500"/>
      <c r="IB1113" s="500"/>
      <c r="IC1113" s="500"/>
      <c r="ID1113" s="500"/>
      <c r="IE1113" s="500"/>
      <c r="IF1113" s="500"/>
      <c r="IG1113" s="500"/>
      <c r="IH1113" s="500"/>
      <c r="II1113" s="500"/>
      <c r="IJ1113" s="500"/>
      <c r="IK1113" s="500"/>
      <c r="IL1113" s="500"/>
      <c r="IM1113" s="500"/>
      <c r="IN1113" s="500"/>
      <c r="IO1113" s="500"/>
      <c r="IP1113" s="500"/>
      <c r="IQ1113" s="500"/>
      <c r="IR1113" s="500"/>
      <c r="IS1113" s="500"/>
      <c r="IT1113" s="500"/>
      <c r="IU1113" s="500"/>
      <c r="IV1113" s="500"/>
      <c r="IW1113" s="500"/>
      <c r="IX1113" s="500"/>
      <c r="IY1113" s="500"/>
      <c r="IZ1113" s="500"/>
      <c r="JA1113" s="500"/>
      <c r="JB1113" s="500"/>
      <c r="JC1113" s="500"/>
      <c r="JD1113" s="500"/>
      <c r="JE1113" s="500"/>
      <c r="JF1113" s="500"/>
      <c r="JG1113" s="500"/>
      <c r="JH1113" s="500"/>
      <c r="JI1113" s="500"/>
      <c r="JJ1113" s="500"/>
      <c r="JK1113" s="500"/>
    </row>
    <row r="1114" ht="11.25" customHeight="1">
      <c r="A1114" s="500"/>
      <c r="B1114" s="500"/>
      <c r="C1114" s="500"/>
      <c r="D1114" s="596" t="s">
        <v>174</v>
      </c>
      <c r="E1114" s="540" t="s">
        <v>175</v>
      </c>
      <c r="F1114" s="540" t="s">
        <v>176</v>
      </c>
      <c r="G1114" s="596">
        <f>Max(if(F1106+sum(J1107:J1108)&gt;12,20,F1106+sum(J1107:J1108)), 2)</f>
        <v>2</v>
      </c>
      <c r="H1114" s="665" t="str">
        <f>"+"</f>
        <v>+</v>
      </c>
      <c r="I1114" s="665">
        <f>sum(K1107:K1108)</f>
        <v>0</v>
      </c>
      <c r="J1114" s="666" t="str">
        <f>"+"</f>
        <v>+</v>
      </c>
      <c r="K1114" s="808">
        <f>I1114+IF(countIf(E1107:E1108,"PROSPIT")&gt;0,1,0)</f>
        <v>0</v>
      </c>
      <c r="L1114" s="667" t="str">
        <f>"+"</f>
        <v>+</v>
      </c>
      <c r="M1114" s="809">
        <f>I1114+IF(countIf(E1107:E1108,"DERSE")&gt;0,1,0)</f>
        <v>0</v>
      </c>
      <c r="O1114" s="499" t="s">
        <v>136</v>
      </c>
      <c r="Q1114" s="540"/>
      <c r="R1114" s="540"/>
      <c r="S1114" s="540"/>
      <c r="T1114" s="540"/>
      <c r="U1114" s="596" t="s">
        <v>213</v>
      </c>
      <c r="V1114" s="596">
        <f>IFERROR(SUM(Q1115:W1115))</f>
        <v>0</v>
      </c>
      <c r="W1114" s="540"/>
      <c r="X1114" s="500"/>
      <c r="Y1114" s="500"/>
      <c r="Z1114" s="500"/>
      <c r="AA1114" s="800"/>
      <c r="AB1114" s="500"/>
      <c r="AC1114" s="498" t="s">
        <v>174</v>
      </c>
      <c r="AD1114" s="536" t="s">
        <v>175</v>
      </c>
      <c r="AE1114" s="536" t="s">
        <v>176</v>
      </c>
      <c r="AF1114" s="537">
        <f>MAX(If(AE1110+sum(AK1111:AK1112)&gt;12,20,AE1110+sum(AK1111:AK1112)),2)</f>
        <v>2</v>
      </c>
      <c r="AG1114" s="537" t="str">
        <f>"+"</f>
        <v>+</v>
      </c>
      <c r="AH1114" s="537">
        <f>sum(AL1111:AL1112)</f>
        <v>0</v>
      </c>
      <c r="AI1114" s="538" t="str">
        <f>"+"</f>
        <v>+</v>
      </c>
      <c r="AJ1114" s="538">
        <f>AH1114+IF(countIf(AD1111:AD1112,"PROSPIT")&gt;0,1,0)</f>
        <v>0</v>
      </c>
      <c r="AK1114" s="539" t="str">
        <f>"+"</f>
        <v>+</v>
      </c>
      <c r="AL1114" s="539">
        <f>AH1114+IF(countIf(AD1111:AD1112,"DERSE")&gt;0,1,0)</f>
        <v>0</v>
      </c>
      <c r="AM1114" s="494"/>
      <c r="AN1114" s="499" t="s">
        <v>136</v>
      </c>
      <c r="AO1114" s="500"/>
      <c r="AQ1114" s="494">
        <f>0+Countif(AD1111:AD1112,"CANINE")</f>
        <v>0</v>
      </c>
      <c r="AR1114" s="499">
        <f>(COUNTIF(AQ1092:AQ1126,"&gt;0")-1)*2</f>
        <v>-2</v>
      </c>
      <c r="AS1114" s="494">
        <f>8+countIf(AD1110:AD1111, "LIGHTWEIGHT")*2</f>
        <v>8</v>
      </c>
      <c r="AT1114" s="494"/>
      <c r="AU1114" s="498" t="s">
        <v>177</v>
      </c>
      <c r="AV1114" s="495">
        <f>If(AE1110+AR1114&gt;=AS1114,MAX(AS1114-AE1110,0),AR1114)</f>
        <v>-2</v>
      </c>
      <c r="AW1114" s="499">
        <v>0.0</v>
      </c>
      <c r="AX1114" s="494"/>
      <c r="AY1114" s="500"/>
      <c r="AZ1114" s="801"/>
      <c r="BA1114" s="500"/>
      <c r="BB1114" s="500"/>
      <c r="BC1114" s="500"/>
      <c r="BD1114" s="500"/>
      <c r="BE1114" s="500"/>
      <c r="BF1114" s="500"/>
      <c r="BG1114" s="500"/>
      <c r="BH1114" s="500"/>
      <c r="BI1114" s="500"/>
      <c r="BJ1114" s="500"/>
      <c r="BK1114" s="500"/>
      <c r="BL1114" s="500"/>
      <c r="BM1114" s="500"/>
      <c r="BN1114" s="500"/>
      <c r="BO1114" s="500"/>
      <c r="BP1114" s="500"/>
      <c r="BQ1114" s="500"/>
      <c r="BR1114" s="500"/>
      <c r="BS1114" s="500"/>
      <c r="BT1114" s="500"/>
      <c r="BU1114" s="500"/>
      <c r="BV1114" s="500"/>
      <c r="BW1114" s="500"/>
      <c r="BX1114" s="500"/>
      <c r="BY1114" s="500"/>
      <c r="BZ1114" s="500"/>
      <c r="CA1114" s="500"/>
      <c r="CB1114" s="500"/>
      <c r="CC1114" s="500"/>
      <c r="CD1114" s="500"/>
      <c r="CE1114" s="500"/>
      <c r="CF1114" s="500"/>
      <c r="CG1114" s="500"/>
      <c r="CH1114" s="500"/>
      <c r="CI1114" s="500"/>
      <c r="CJ1114" s="500"/>
      <c r="CK1114" s="500"/>
      <c r="CL1114" s="500"/>
      <c r="CM1114" s="500"/>
      <c r="CN1114" s="500"/>
      <c r="CO1114" s="500"/>
      <c r="CP1114" s="500"/>
      <c r="CQ1114" s="500"/>
      <c r="CR1114" s="500"/>
      <c r="CS1114" s="500"/>
      <c r="CT1114" s="500"/>
      <c r="CU1114" s="500"/>
      <c r="CV1114" s="500"/>
      <c r="CW1114" s="500"/>
      <c r="CX1114" s="500"/>
      <c r="CY1114" s="500"/>
      <c r="CZ1114" s="500"/>
      <c r="DA1114" s="500"/>
      <c r="DB1114" s="500"/>
      <c r="DC1114" s="500"/>
      <c r="DD1114" s="500"/>
      <c r="DE1114" s="500"/>
      <c r="DF1114" s="500"/>
      <c r="DG1114" s="500"/>
      <c r="DH1114" s="500"/>
      <c r="DI1114" s="500"/>
      <c r="DJ1114" s="500"/>
      <c r="DK1114" s="500"/>
      <c r="DL1114" s="500"/>
      <c r="DM1114" s="500"/>
      <c r="DN1114" s="500"/>
      <c r="DO1114" s="500"/>
      <c r="DP1114" s="500"/>
      <c r="DQ1114" s="500"/>
      <c r="DR1114" s="500"/>
      <c r="DS1114" s="500"/>
      <c r="DT1114" s="500"/>
      <c r="DU1114" s="500"/>
      <c r="DV1114" s="500"/>
      <c r="DW1114" s="500"/>
      <c r="DX1114" s="500"/>
      <c r="DY1114" s="500"/>
      <c r="DZ1114" s="500"/>
      <c r="EA1114" s="500"/>
      <c r="EB1114" s="500"/>
      <c r="EC1114" s="500"/>
      <c r="ED1114" s="500"/>
      <c r="EE1114" s="500"/>
      <c r="EF1114" s="500"/>
      <c r="EG1114" s="500"/>
      <c r="EH1114" s="500"/>
      <c r="EI1114" s="500"/>
      <c r="EJ1114" s="500"/>
      <c r="EK1114" s="500"/>
      <c r="EL1114" s="500"/>
      <c r="EM1114" s="500"/>
      <c r="EN1114" s="500"/>
      <c r="EO1114" s="500"/>
      <c r="EP1114" s="500"/>
      <c r="EQ1114" s="500"/>
      <c r="ER1114" s="500"/>
      <c r="ES1114" s="500"/>
      <c r="ET1114" s="500"/>
      <c r="EU1114" s="500"/>
      <c r="EV1114" s="500"/>
      <c r="EW1114" s="500"/>
      <c r="EX1114" s="500"/>
      <c r="EY1114" s="500"/>
      <c r="EZ1114" s="500"/>
      <c r="FA1114" s="500"/>
      <c r="FB1114" s="500"/>
      <c r="FC1114" s="500"/>
      <c r="FD1114" s="500"/>
      <c r="FE1114" s="500"/>
      <c r="FF1114" s="500"/>
      <c r="FG1114" s="500"/>
      <c r="FH1114" s="500"/>
      <c r="FI1114" s="500"/>
      <c r="FJ1114" s="500"/>
      <c r="FK1114" s="500"/>
      <c r="FL1114" s="500"/>
      <c r="FM1114" s="500"/>
      <c r="FN1114" s="500"/>
      <c r="FO1114" s="500"/>
      <c r="FP1114" s="500"/>
      <c r="FQ1114" s="500"/>
      <c r="FR1114" s="500"/>
      <c r="FS1114" s="500"/>
      <c r="FT1114" s="500"/>
      <c r="FU1114" s="500"/>
      <c r="FV1114" s="500"/>
      <c r="FW1114" s="500"/>
      <c r="FX1114" s="500"/>
      <c r="FY1114" s="500"/>
      <c r="FZ1114" s="500"/>
      <c r="GA1114" s="500"/>
      <c r="GB1114" s="500"/>
      <c r="GC1114" s="500"/>
      <c r="GD1114" s="500"/>
      <c r="GE1114" s="500"/>
      <c r="GF1114" s="500"/>
      <c r="GG1114" s="500"/>
      <c r="GH1114" s="500"/>
      <c r="GI1114" s="500"/>
      <c r="GJ1114" s="500"/>
      <c r="GK1114" s="500"/>
      <c r="GL1114" s="500"/>
      <c r="GM1114" s="500"/>
      <c r="GN1114" s="500"/>
      <c r="GO1114" s="500"/>
      <c r="GP1114" s="500"/>
      <c r="GQ1114" s="500"/>
      <c r="GR1114" s="500"/>
      <c r="GS1114" s="500"/>
      <c r="GT1114" s="500"/>
      <c r="GU1114" s="500"/>
      <c r="GV1114" s="500"/>
      <c r="GW1114" s="500"/>
      <c r="GX1114" s="500"/>
      <c r="GY1114" s="500"/>
      <c r="GZ1114" s="500"/>
      <c r="HA1114" s="500"/>
      <c r="HB1114" s="500"/>
      <c r="HC1114" s="500"/>
      <c r="HD1114" s="500"/>
      <c r="HE1114" s="500"/>
      <c r="HF1114" s="500"/>
      <c r="HG1114" s="500"/>
      <c r="HH1114" s="500"/>
      <c r="HI1114" s="500"/>
      <c r="HJ1114" s="500"/>
      <c r="HK1114" s="500"/>
      <c r="HL1114" s="500"/>
      <c r="HM1114" s="500"/>
      <c r="HN1114" s="500"/>
      <c r="HO1114" s="500"/>
      <c r="HP1114" s="500"/>
      <c r="HQ1114" s="500"/>
      <c r="HR1114" s="500"/>
      <c r="HS1114" s="500"/>
      <c r="HT1114" s="500"/>
      <c r="HU1114" s="500"/>
      <c r="HV1114" s="500"/>
      <c r="HW1114" s="500"/>
      <c r="HX1114" s="500"/>
      <c r="HY1114" s="500"/>
      <c r="HZ1114" s="500"/>
      <c r="IA1114" s="500"/>
      <c r="IB1114" s="500"/>
      <c r="IC1114" s="500"/>
      <c r="ID1114" s="500"/>
      <c r="IE1114" s="500"/>
      <c r="IF1114" s="500"/>
      <c r="IG1114" s="500"/>
      <c r="IH1114" s="500"/>
      <c r="II1114" s="500"/>
      <c r="IJ1114" s="500"/>
      <c r="IK1114" s="500"/>
      <c r="IL1114" s="500"/>
      <c r="IM1114" s="500"/>
      <c r="IN1114" s="500"/>
      <c r="IO1114" s="500"/>
      <c r="IP1114" s="500"/>
      <c r="IQ1114" s="500"/>
      <c r="IR1114" s="500"/>
      <c r="IS1114" s="500"/>
      <c r="IT1114" s="500"/>
      <c r="IU1114" s="500"/>
      <c r="IV1114" s="500"/>
      <c r="IW1114" s="500"/>
      <c r="IX1114" s="500"/>
      <c r="IY1114" s="500"/>
      <c r="IZ1114" s="500"/>
      <c r="JA1114" s="500"/>
      <c r="JB1114" s="500"/>
      <c r="JC1114" s="500"/>
      <c r="JD1114" s="500"/>
      <c r="JE1114" s="500"/>
      <c r="JF1114" s="500"/>
      <c r="JG1114" s="500"/>
      <c r="JH1114" s="500"/>
      <c r="JI1114" s="500"/>
      <c r="JJ1114" s="500"/>
      <c r="JK1114" s="500"/>
    </row>
    <row r="1115" ht="11.25" customHeight="1">
      <c r="A1115" s="500"/>
      <c r="B1115" s="500"/>
      <c r="C1115" s="500"/>
      <c r="D1115" s="540" t="str">
        <f>IF(countIf(E1107:E1108,"META")&gt;0," + ",if(E1115="",""," + "))</f>
        <v/>
      </c>
      <c r="E1115" s="544" t="str">
        <f>IF(countIf(E1107:E1108,"META")&gt;0,"",E1106)</f>
        <v/>
      </c>
      <c r="F1115" s="542" t="str">
        <f>IF(countIf(E1107:E1108,"META")&gt;0,"",if(E1115="","","d"))</f>
        <v/>
      </c>
      <c r="G1115" s="543" t="str">
        <f>IF(countIf(E1107:E1108,"META")&gt;0,G1114/2+1,IF(E1115&lt;&gt;"",G1114,""))</f>
        <v/>
      </c>
      <c r="H1115" s="544" t="str">
        <f>IF(I1114&gt;0,"+","")</f>
        <v/>
      </c>
      <c r="I1115" s="543" t="str">
        <f>if(I1114=0,"",I1114)</f>
        <v/>
      </c>
      <c r="J1115" s="545" t="str">
        <f>CONCATENATE( If(countIf(E1107:E1108,"DRACONIC")&gt;0,"+1d2",""),IF(K1114&gt;0,"+",""))</f>
        <v/>
      </c>
      <c r="K1115" s="546" t="str">
        <f>if(K1114=0,"",K1114)</f>
        <v/>
      </c>
      <c r="L1115" s="547" t="str">
        <f>CONCATENATE( If(countIf(E1107:E1108,"DRACONIC")&gt;0,"+1d2",""),IF(M1114&gt;0,"+",""))</f>
        <v/>
      </c>
      <c r="M1115" s="548" t="str">
        <f>if(M1114=0,"",M1114)</f>
        <v/>
      </c>
      <c r="O1115" s="516">
        <f>G1114/2+1+I1114</f>
        <v>2</v>
      </c>
      <c r="Q1115" s="604">
        <f>IFERROR(VLOOKUP(D1106,AllGrist,7,FALSE),0)</f>
        <v>0</v>
      </c>
      <c r="R1115" s="810">
        <f>IFERROR(VLOOKUP(E1107,AllTrait,21,FALSE),0)</f>
        <v>0</v>
      </c>
      <c r="S1115" s="810">
        <f>IFERROR(VLOOKUP(E1108,AllTrait,21,FALSE),0)</f>
        <v>0</v>
      </c>
      <c r="T1115" s="811">
        <f>IFERROR(VLOOKUP((VLOOKUP(I1104,LookupAction,3,False)),AllAction,32,FALSE),0)</f>
        <v>0</v>
      </c>
      <c r="U1115" s="811">
        <f>IFERROR(VLOOKUP((VLOOKUP(J1104,LookupAction,3,False)),AllAction,32,FALSE),0)</f>
        <v>0</v>
      </c>
      <c r="V1115" s="811">
        <f>IFERROR(VLOOKUP((VLOOKUP(K1104,LookupAction,3,False)),AllAction,32,FALSE),0)</f>
        <v>0</v>
      </c>
      <c r="W1115" s="812">
        <f>IFERROR(VLOOKUP((VLOOKUP(L1104,LookupAction,3,False)),AllAction,32,FALSE),0)</f>
        <v>0</v>
      </c>
      <c r="X1115" s="500"/>
      <c r="Y1115" s="500"/>
      <c r="Z1115" s="500"/>
      <c r="AA1115" s="802"/>
      <c r="AB1115" s="526"/>
      <c r="AC1115" s="796" t="str">
        <f>IF(countIf(AD1111:AD1112,"META")&gt;0," + ",if(AD1115="",""," + "))</f>
        <v/>
      </c>
      <c r="AD1115" s="541" t="str">
        <f>IF(countIf(AD1111:AD1112,"META")&gt;0,"",AD1110)</f>
        <v/>
      </c>
      <c r="AE1115" s="542" t="str">
        <f>IF(countIf(AD1111:AD1112,"META")&gt;0,"",if(AD1115="","","d"))</f>
        <v/>
      </c>
      <c r="AF1115" s="543" t="str">
        <f>IF(countIf(AD1111:AD1112,"META")&gt;0,AF1114/2+1,IF(AD1115&lt;&gt;"",AF1114,""))</f>
        <v/>
      </c>
      <c r="AG1115" s="544" t="str">
        <f>IF(AH1114&gt;0,"+","")</f>
        <v/>
      </c>
      <c r="AH1115" s="543" t="str">
        <f>if(AH1114=0,"",AH1114)</f>
        <v/>
      </c>
      <c r="AI1115" s="545" t="str">
        <f>CONCATENATE( If(countIf(AD1111:AD1112,"DRACONIC")&gt;0,"+1d2",""),IF(AJ1114&gt;0,"+",""))</f>
        <v/>
      </c>
      <c r="AJ1115" s="546" t="str">
        <f>if(AJ1114=0,"",AJ1114)</f>
        <v/>
      </c>
      <c r="AK1115" s="547" t="str">
        <f>CONCATENATE( If(countIf(AD1111:AD1112,"DRACONIC")&gt;0,"+1d2",""),IF(AL1114&gt;0,"+",""))</f>
        <v/>
      </c>
      <c r="AL1115" s="548" t="str">
        <f>if(AL1114=0,"",AL1114)</f>
        <v/>
      </c>
      <c r="AM1115" s="525"/>
      <c r="AN1115" s="516">
        <f>AF1114/2+1+AH1114</f>
        <v>2</v>
      </c>
      <c r="AO1115" s="526"/>
      <c r="AP1115" s="637"/>
      <c r="AQ1115" s="525">
        <f>0-COUNTIF(AD1111:AD1112,"FELINE")</f>
        <v>0</v>
      </c>
      <c r="AR1115" s="797">
        <f>(COUNTIF(AQ1092:AQ1126,"&lt;0")-1)*2</f>
        <v>-2</v>
      </c>
      <c r="AS1115" s="525">
        <f>8+countIf(AD1110:AD1111, "LIGHTWEIGHT")*2</f>
        <v>8</v>
      </c>
      <c r="AT1115" s="525"/>
      <c r="AU1115" s="798" t="s">
        <v>178</v>
      </c>
      <c r="AV1115" s="527">
        <f>If(AE1110+AR1115&gt;=AS1115,MAX(AS1115-AE1110,0),AR1115)</f>
        <v>-2</v>
      </c>
      <c r="AW1115" s="797">
        <v>0.0</v>
      </c>
      <c r="AX1115" s="525"/>
      <c r="AY1115" s="526"/>
      <c r="AZ1115" s="803"/>
      <c r="BA1115" s="500"/>
      <c r="BB1115" s="500"/>
      <c r="BC1115" s="500"/>
      <c r="BD1115" s="500"/>
      <c r="BE1115" s="500"/>
      <c r="BF1115" s="500"/>
      <c r="BG1115" s="500"/>
      <c r="BH1115" s="500"/>
      <c r="BI1115" s="500"/>
      <c r="BJ1115" s="500"/>
      <c r="BK1115" s="500"/>
      <c r="BL1115" s="500"/>
      <c r="BM1115" s="500"/>
      <c r="BN1115" s="500"/>
      <c r="BO1115" s="500"/>
      <c r="BP1115" s="500"/>
      <c r="BQ1115" s="500"/>
      <c r="BR1115" s="500"/>
      <c r="BS1115" s="500"/>
      <c r="BT1115" s="500"/>
      <c r="BU1115" s="500"/>
      <c r="BV1115" s="500"/>
      <c r="BW1115" s="500"/>
      <c r="BX1115" s="500"/>
      <c r="BY1115" s="500"/>
      <c r="BZ1115" s="500"/>
      <c r="CA1115" s="500"/>
      <c r="CB1115" s="500"/>
      <c r="CC1115" s="500"/>
      <c r="CD1115" s="500"/>
      <c r="CE1115" s="500"/>
      <c r="CF1115" s="500"/>
      <c r="CG1115" s="500"/>
      <c r="CH1115" s="500"/>
      <c r="CI1115" s="500"/>
      <c r="CJ1115" s="500"/>
      <c r="CK1115" s="500"/>
      <c r="CL1115" s="500"/>
      <c r="CM1115" s="500"/>
      <c r="CN1115" s="500"/>
      <c r="CO1115" s="500"/>
      <c r="CP1115" s="500"/>
      <c r="CQ1115" s="500"/>
      <c r="CR1115" s="500"/>
      <c r="CS1115" s="500"/>
      <c r="CT1115" s="500"/>
      <c r="CU1115" s="500"/>
      <c r="CV1115" s="500"/>
      <c r="CW1115" s="500"/>
      <c r="CX1115" s="500"/>
      <c r="CY1115" s="500"/>
      <c r="CZ1115" s="500"/>
      <c r="DA1115" s="500"/>
      <c r="DB1115" s="500"/>
      <c r="DC1115" s="500"/>
      <c r="DD1115" s="500"/>
      <c r="DE1115" s="500"/>
      <c r="DF1115" s="500"/>
      <c r="DG1115" s="500"/>
      <c r="DH1115" s="500"/>
      <c r="DI1115" s="500"/>
      <c r="DJ1115" s="500"/>
      <c r="DK1115" s="500"/>
      <c r="DL1115" s="500"/>
      <c r="DM1115" s="500"/>
      <c r="DN1115" s="500"/>
      <c r="DO1115" s="500"/>
      <c r="DP1115" s="500"/>
      <c r="DQ1115" s="500"/>
      <c r="DR1115" s="500"/>
      <c r="DS1115" s="500"/>
      <c r="DT1115" s="500"/>
      <c r="DU1115" s="500"/>
      <c r="DV1115" s="500"/>
      <c r="DW1115" s="500"/>
      <c r="DX1115" s="500"/>
      <c r="DY1115" s="500"/>
      <c r="DZ1115" s="500"/>
      <c r="EA1115" s="500"/>
      <c r="EB1115" s="500"/>
      <c r="EC1115" s="500"/>
      <c r="ED1115" s="500"/>
      <c r="EE1115" s="500"/>
      <c r="EF1115" s="500"/>
      <c r="EG1115" s="500"/>
      <c r="EH1115" s="500"/>
      <c r="EI1115" s="500"/>
      <c r="EJ1115" s="500"/>
      <c r="EK1115" s="500"/>
      <c r="EL1115" s="500"/>
      <c r="EM1115" s="500"/>
      <c r="EN1115" s="500"/>
      <c r="EO1115" s="500"/>
      <c r="EP1115" s="500"/>
      <c r="EQ1115" s="500"/>
      <c r="ER1115" s="500"/>
      <c r="ES1115" s="500"/>
      <c r="ET1115" s="500"/>
      <c r="EU1115" s="500"/>
      <c r="EV1115" s="500"/>
      <c r="EW1115" s="500"/>
      <c r="EX1115" s="500"/>
      <c r="EY1115" s="500"/>
      <c r="EZ1115" s="500"/>
      <c r="FA1115" s="500"/>
      <c r="FB1115" s="500"/>
      <c r="FC1115" s="500"/>
      <c r="FD1115" s="500"/>
      <c r="FE1115" s="500"/>
      <c r="FF1115" s="500"/>
      <c r="FG1115" s="500"/>
      <c r="FH1115" s="500"/>
      <c r="FI1115" s="500"/>
      <c r="FJ1115" s="500"/>
      <c r="FK1115" s="500"/>
      <c r="FL1115" s="500"/>
      <c r="FM1115" s="500"/>
      <c r="FN1115" s="500"/>
      <c r="FO1115" s="500"/>
      <c r="FP1115" s="500"/>
      <c r="FQ1115" s="500"/>
      <c r="FR1115" s="500"/>
      <c r="FS1115" s="500"/>
      <c r="FT1115" s="500"/>
      <c r="FU1115" s="500"/>
      <c r="FV1115" s="500"/>
      <c r="FW1115" s="500"/>
      <c r="FX1115" s="500"/>
      <c r="FY1115" s="500"/>
      <c r="FZ1115" s="500"/>
      <c r="GA1115" s="500"/>
      <c r="GB1115" s="500"/>
      <c r="GC1115" s="500"/>
      <c r="GD1115" s="500"/>
      <c r="GE1115" s="500"/>
      <c r="GF1115" s="500"/>
      <c r="GG1115" s="500"/>
      <c r="GH1115" s="500"/>
      <c r="GI1115" s="500"/>
      <c r="GJ1115" s="500"/>
      <c r="GK1115" s="500"/>
      <c r="GL1115" s="500"/>
      <c r="GM1115" s="500"/>
      <c r="GN1115" s="500"/>
      <c r="GO1115" s="500"/>
      <c r="GP1115" s="500"/>
      <c r="GQ1115" s="500"/>
      <c r="GR1115" s="500"/>
      <c r="GS1115" s="500"/>
      <c r="GT1115" s="500"/>
      <c r="GU1115" s="500"/>
      <c r="GV1115" s="500"/>
      <c r="GW1115" s="500"/>
      <c r="GX1115" s="500"/>
      <c r="GY1115" s="500"/>
      <c r="GZ1115" s="500"/>
      <c r="HA1115" s="500"/>
      <c r="HB1115" s="500"/>
      <c r="HC1115" s="500"/>
      <c r="HD1115" s="500"/>
      <c r="HE1115" s="500"/>
      <c r="HF1115" s="500"/>
      <c r="HG1115" s="500"/>
      <c r="HH1115" s="500"/>
      <c r="HI1115" s="500"/>
      <c r="HJ1115" s="500"/>
      <c r="HK1115" s="500"/>
      <c r="HL1115" s="500"/>
      <c r="HM1115" s="500"/>
      <c r="HN1115" s="500"/>
      <c r="HO1115" s="500"/>
      <c r="HP1115" s="500"/>
      <c r="HQ1115" s="500"/>
      <c r="HR1115" s="500"/>
      <c r="HS1115" s="500"/>
      <c r="HT1115" s="500"/>
      <c r="HU1115" s="500"/>
      <c r="HV1115" s="500"/>
      <c r="HW1115" s="500"/>
      <c r="HX1115" s="500"/>
      <c r="HY1115" s="500"/>
      <c r="HZ1115" s="500"/>
      <c r="IA1115" s="500"/>
      <c r="IB1115" s="500"/>
      <c r="IC1115" s="500"/>
      <c r="ID1115" s="500"/>
      <c r="IE1115" s="500"/>
      <c r="IF1115" s="500"/>
      <c r="IG1115" s="500"/>
      <c r="IH1115" s="500"/>
      <c r="II1115" s="500"/>
      <c r="IJ1115" s="500"/>
      <c r="IK1115" s="500"/>
      <c r="IL1115" s="500"/>
      <c r="IM1115" s="500"/>
      <c r="IN1115" s="500"/>
      <c r="IO1115" s="500"/>
      <c r="IP1115" s="500"/>
      <c r="IQ1115" s="500"/>
      <c r="IR1115" s="500"/>
      <c r="IS1115" s="500"/>
      <c r="IT1115" s="500"/>
      <c r="IU1115" s="500"/>
      <c r="IV1115" s="500"/>
      <c r="IW1115" s="500"/>
      <c r="IX1115" s="500"/>
      <c r="IY1115" s="500"/>
      <c r="IZ1115" s="500"/>
      <c r="JA1115" s="500"/>
      <c r="JB1115" s="500"/>
      <c r="JC1115" s="500"/>
      <c r="JD1115" s="500"/>
      <c r="JE1115" s="500"/>
      <c r="JF1115" s="500"/>
      <c r="JG1115" s="500"/>
      <c r="JH1115" s="500"/>
      <c r="JI1115" s="500"/>
      <c r="JJ1115" s="500"/>
      <c r="JK1115" s="500"/>
    </row>
    <row r="1116" ht="11.25" customHeight="1">
      <c r="A1116" s="500"/>
      <c r="B1116" s="500"/>
      <c r="C1116" s="500"/>
      <c r="D1116" s="500"/>
      <c r="E1116" s="500"/>
      <c r="F1116" s="500"/>
      <c r="G1116" s="500"/>
      <c r="H1116" s="500"/>
      <c r="I1116" s="500"/>
      <c r="J1116" s="500"/>
      <c r="K1116" s="500"/>
      <c r="L1116" s="500"/>
      <c r="M1116" s="500"/>
      <c r="N1116" s="500"/>
      <c r="O1116" s="500"/>
      <c r="P1116" s="500"/>
      <c r="Q1116" s="500"/>
      <c r="R1116" s="500"/>
      <c r="S1116" s="500"/>
      <c r="T1116" s="500"/>
      <c r="U1116" s="500"/>
      <c r="V1116" s="500"/>
      <c r="W1116" s="500"/>
      <c r="X1116" s="500"/>
      <c r="Y1116" s="500"/>
      <c r="Z1116" s="500"/>
      <c r="AA1116" s="500"/>
      <c r="AB1116" s="500"/>
      <c r="AC1116" s="804" t="s">
        <v>214</v>
      </c>
      <c r="AD1116" s="540"/>
      <c r="AE1116" s="494"/>
      <c r="AF1116" s="494"/>
      <c r="AG1116" s="494"/>
      <c r="AH1116" s="494"/>
      <c r="AI1116" s="494"/>
      <c r="AJ1116" s="494"/>
      <c r="AK1116" s="494"/>
      <c r="AL1116" s="578"/>
      <c r="AM1116" s="578"/>
      <c r="AN1116" s="578"/>
      <c r="AO1116" s="578"/>
      <c r="AP1116" s="578"/>
      <c r="AQ1116" s="578"/>
      <c r="AR1116" s="578"/>
      <c r="AS1116" s="578"/>
      <c r="AT1116" s="578"/>
      <c r="AU1116" s="578"/>
      <c r="AV1116" s="578"/>
      <c r="AW1116" s="578"/>
      <c r="AX1116" s="494"/>
      <c r="AY1116" s="500"/>
      <c r="AZ1116" s="500"/>
      <c r="BA1116" s="500"/>
      <c r="BB1116" s="500"/>
      <c r="BC1116" s="500"/>
      <c r="BD1116" s="500"/>
      <c r="BE1116" s="500"/>
      <c r="BF1116" s="500"/>
      <c r="BG1116" s="500"/>
      <c r="BH1116" s="500"/>
      <c r="BI1116" s="500"/>
      <c r="BJ1116" s="500"/>
      <c r="BK1116" s="500"/>
      <c r="BL1116" s="500"/>
      <c r="BM1116" s="500"/>
      <c r="BN1116" s="500"/>
      <c r="BO1116" s="500"/>
      <c r="BP1116" s="500"/>
      <c r="BQ1116" s="500"/>
      <c r="BR1116" s="500"/>
      <c r="BS1116" s="500"/>
      <c r="BT1116" s="500"/>
      <c r="BU1116" s="500"/>
      <c r="BV1116" s="500"/>
      <c r="BW1116" s="500"/>
      <c r="BX1116" s="500"/>
      <c r="BY1116" s="500"/>
      <c r="BZ1116" s="500"/>
      <c r="CA1116" s="500"/>
      <c r="CB1116" s="500"/>
      <c r="CC1116" s="500"/>
      <c r="CD1116" s="500"/>
      <c r="CE1116" s="500"/>
      <c r="CF1116" s="500"/>
      <c r="CG1116" s="500"/>
      <c r="CH1116" s="500"/>
      <c r="CI1116" s="500"/>
      <c r="CJ1116" s="500"/>
      <c r="CK1116" s="500"/>
      <c r="CL1116" s="500"/>
      <c r="CM1116" s="500"/>
      <c r="CN1116" s="500"/>
      <c r="CO1116" s="500"/>
      <c r="CP1116" s="500"/>
      <c r="CQ1116" s="500"/>
      <c r="CR1116" s="500"/>
      <c r="CS1116" s="500"/>
      <c r="CT1116" s="500"/>
      <c r="CU1116" s="500"/>
      <c r="CV1116" s="500"/>
      <c r="CW1116" s="500"/>
      <c r="CX1116" s="500"/>
      <c r="CY1116" s="500"/>
      <c r="CZ1116" s="500"/>
      <c r="DA1116" s="500"/>
      <c r="DB1116" s="500"/>
      <c r="DC1116" s="500"/>
      <c r="DD1116" s="500"/>
      <c r="DE1116" s="500"/>
      <c r="DF1116" s="500"/>
      <c r="DG1116" s="500"/>
      <c r="DH1116" s="500"/>
      <c r="DI1116" s="500"/>
      <c r="DJ1116" s="500"/>
      <c r="DK1116" s="500"/>
      <c r="DL1116" s="500"/>
      <c r="DM1116" s="500"/>
      <c r="DN1116" s="500"/>
      <c r="DO1116" s="500"/>
      <c r="DP1116" s="500"/>
      <c r="DQ1116" s="500"/>
      <c r="DR1116" s="500"/>
      <c r="DS1116" s="500"/>
      <c r="DT1116" s="500"/>
      <c r="DU1116" s="500"/>
      <c r="DV1116" s="500"/>
      <c r="DW1116" s="500"/>
      <c r="DX1116" s="500"/>
      <c r="DY1116" s="500"/>
      <c r="DZ1116" s="500"/>
      <c r="EA1116" s="500"/>
      <c r="EB1116" s="500"/>
      <c r="EC1116" s="500"/>
      <c r="ED1116" s="500"/>
      <c r="EE1116" s="500"/>
      <c r="EF1116" s="500"/>
      <c r="EG1116" s="500"/>
      <c r="EH1116" s="500"/>
      <c r="EI1116" s="500"/>
      <c r="EJ1116" s="500"/>
      <c r="EK1116" s="500"/>
      <c r="EL1116" s="500"/>
      <c r="EM1116" s="500"/>
      <c r="EN1116" s="500"/>
      <c r="EO1116" s="500"/>
      <c r="EP1116" s="500"/>
      <c r="EQ1116" s="500"/>
      <c r="ER1116" s="500"/>
      <c r="ES1116" s="500"/>
      <c r="ET1116" s="500"/>
      <c r="EU1116" s="500"/>
      <c r="EV1116" s="500"/>
      <c r="EW1116" s="500"/>
      <c r="EX1116" s="500"/>
      <c r="EY1116" s="500"/>
      <c r="EZ1116" s="500"/>
      <c r="FA1116" s="500"/>
      <c r="FB1116" s="500"/>
      <c r="FC1116" s="500"/>
      <c r="FD1116" s="500"/>
      <c r="FE1116" s="500"/>
      <c r="FF1116" s="500"/>
      <c r="FG1116" s="500"/>
      <c r="FH1116" s="500"/>
      <c r="FI1116" s="500"/>
      <c r="FJ1116" s="500"/>
      <c r="FK1116" s="500"/>
      <c r="FL1116" s="500"/>
      <c r="FM1116" s="500"/>
      <c r="FN1116" s="500"/>
      <c r="FO1116" s="500"/>
      <c r="FP1116" s="500"/>
      <c r="FQ1116" s="500"/>
      <c r="FR1116" s="500"/>
      <c r="FS1116" s="500"/>
      <c r="FT1116" s="500"/>
      <c r="FU1116" s="500"/>
      <c r="FV1116" s="500"/>
      <c r="FW1116" s="500"/>
      <c r="FX1116" s="500"/>
      <c r="FY1116" s="500"/>
      <c r="FZ1116" s="500"/>
      <c r="GA1116" s="500"/>
      <c r="GB1116" s="500"/>
      <c r="GC1116" s="500"/>
      <c r="GD1116" s="500"/>
      <c r="GE1116" s="500"/>
      <c r="GF1116" s="500"/>
      <c r="GG1116" s="500"/>
      <c r="GH1116" s="500"/>
      <c r="GI1116" s="500"/>
      <c r="GJ1116" s="500"/>
      <c r="GK1116" s="500"/>
      <c r="GL1116" s="500"/>
      <c r="GM1116" s="500"/>
      <c r="GN1116" s="500"/>
      <c r="GO1116" s="500"/>
      <c r="GP1116" s="500"/>
      <c r="GQ1116" s="500"/>
      <c r="GR1116" s="500"/>
      <c r="GS1116" s="500"/>
      <c r="GT1116" s="500"/>
      <c r="GU1116" s="500"/>
      <c r="GV1116" s="500"/>
      <c r="GW1116" s="500"/>
      <c r="GX1116" s="500"/>
      <c r="GY1116" s="500"/>
      <c r="GZ1116" s="500"/>
      <c r="HA1116" s="500"/>
      <c r="HB1116" s="500"/>
      <c r="HC1116" s="500"/>
      <c r="HD1116" s="500"/>
      <c r="HE1116" s="500"/>
      <c r="HF1116" s="500"/>
      <c r="HG1116" s="500"/>
      <c r="HH1116" s="500"/>
      <c r="HI1116" s="500"/>
      <c r="HJ1116" s="500"/>
      <c r="HK1116" s="500"/>
      <c r="HL1116" s="500"/>
      <c r="HM1116" s="500"/>
      <c r="HN1116" s="500"/>
      <c r="HO1116" s="500"/>
      <c r="HP1116" s="500"/>
      <c r="HQ1116" s="500"/>
      <c r="HR1116" s="500"/>
      <c r="HS1116" s="500"/>
      <c r="HT1116" s="500"/>
      <c r="HU1116" s="500"/>
      <c r="HV1116" s="500"/>
      <c r="HW1116" s="500"/>
      <c r="HX1116" s="500"/>
      <c r="HY1116" s="500"/>
      <c r="HZ1116" s="500"/>
      <c r="IA1116" s="500"/>
      <c r="IB1116" s="500"/>
      <c r="IC1116" s="500"/>
      <c r="ID1116" s="500"/>
      <c r="IE1116" s="500"/>
      <c r="IF1116" s="500"/>
      <c r="IG1116" s="500"/>
      <c r="IH1116" s="500"/>
      <c r="II1116" s="500"/>
      <c r="IJ1116" s="500"/>
      <c r="IK1116" s="500"/>
      <c r="IL1116" s="500"/>
      <c r="IM1116" s="500"/>
      <c r="IN1116" s="500"/>
      <c r="IO1116" s="500"/>
      <c r="IP1116" s="500"/>
      <c r="IQ1116" s="500"/>
      <c r="IR1116" s="500"/>
      <c r="IS1116" s="500"/>
      <c r="IT1116" s="500"/>
      <c r="IU1116" s="500"/>
      <c r="IV1116" s="500"/>
      <c r="IW1116" s="500"/>
      <c r="IX1116" s="500"/>
      <c r="IY1116" s="500"/>
      <c r="IZ1116" s="500"/>
      <c r="JA1116" s="500"/>
      <c r="JB1116" s="500"/>
      <c r="JC1116" s="500"/>
      <c r="JD1116" s="500"/>
      <c r="JE1116" s="500"/>
      <c r="JF1116" s="500"/>
      <c r="JG1116" s="500"/>
      <c r="JH1116" s="500"/>
      <c r="JI1116" s="500"/>
      <c r="JJ1116" s="500"/>
      <c r="JK1116" s="500"/>
    </row>
    <row r="1117" ht="11.25" customHeight="1">
      <c r="A1117" s="500"/>
      <c r="B1117" s="813" t="s">
        <v>186</v>
      </c>
      <c r="C1117" s="806"/>
      <c r="D1117" s="806"/>
      <c r="E1117" s="806"/>
      <c r="F1117" s="806"/>
      <c r="G1117" s="806"/>
      <c r="H1117" s="806"/>
      <c r="I1117" s="806"/>
      <c r="J1117" s="806"/>
      <c r="K1117" s="806"/>
      <c r="L1117" s="806"/>
      <c r="M1117" s="806"/>
      <c r="N1117" s="806"/>
      <c r="O1117" s="806"/>
      <c r="P1117" s="806"/>
      <c r="Q1117" s="806"/>
      <c r="R1117" s="806"/>
      <c r="S1117" s="806"/>
      <c r="T1117" s="806"/>
      <c r="U1117" s="806"/>
      <c r="V1117" s="806"/>
      <c r="W1117" s="806"/>
      <c r="X1117" s="806"/>
      <c r="Y1117" s="807"/>
      <c r="Z1117" s="801"/>
      <c r="AA1117" s="806"/>
      <c r="AB1117" s="806"/>
      <c r="AC1117" s="787" t="s">
        <v>199</v>
      </c>
      <c r="AD1117" s="788" t="str">
        <f>IFERROR(__xludf.DUMMYFUNCTION("split(regexReplace(TO_TEXT( NPCs!AC1124), ""(.)"", ""$1_""), ""_"")"),"#VALUE!")</f>
        <v>#VALUE!</v>
      </c>
      <c r="AE1117" s="514"/>
      <c r="AF1117" s="514"/>
      <c r="AG1117" s="514"/>
      <c r="AH1117" s="514"/>
      <c r="AI1117" s="514"/>
      <c r="AJ1117" s="514"/>
      <c r="AK1117" s="515"/>
      <c r="AL1117" s="535"/>
      <c r="AM1117" s="535"/>
      <c r="AN1117" s="535"/>
      <c r="AO1117" s="535"/>
      <c r="AP1117" s="535"/>
      <c r="AQ1117" s="535"/>
      <c r="AR1117" s="535"/>
      <c r="AS1117" s="535"/>
      <c r="AT1117" s="535"/>
      <c r="AU1117" s="535"/>
      <c r="AV1117" s="535"/>
      <c r="AW1117" s="535"/>
      <c r="AX1117" s="535"/>
      <c r="AY1117" s="806"/>
      <c r="AZ1117" s="807"/>
      <c r="BA1117" s="500"/>
      <c r="BB1117" s="500"/>
      <c r="BC1117" s="500"/>
      <c r="BD1117" s="500"/>
      <c r="BE1117" s="500"/>
      <c r="BF1117" s="500"/>
      <c r="BG1117" s="500"/>
      <c r="BH1117" s="500"/>
      <c r="BI1117" s="500"/>
      <c r="BJ1117" s="500"/>
      <c r="BK1117" s="500"/>
      <c r="BL1117" s="500"/>
      <c r="BM1117" s="500"/>
      <c r="BN1117" s="500"/>
      <c r="BO1117" s="500"/>
      <c r="BP1117" s="500"/>
      <c r="BQ1117" s="500"/>
      <c r="BR1117" s="500"/>
      <c r="BS1117" s="500"/>
      <c r="BT1117" s="500"/>
      <c r="BU1117" s="500"/>
      <c r="BV1117" s="500"/>
      <c r="BW1117" s="500"/>
      <c r="BX1117" s="500"/>
      <c r="BY1117" s="500"/>
      <c r="BZ1117" s="500"/>
      <c r="CA1117" s="500"/>
      <c r="CB1117" s="500"/>
      <c r="CC1117" s="500"/>
      <c r="CD1117" s="500"/>
      <c r="CE1117" s="500"/>
      <c r="CF1117" s="500"/>
      <c r="CG1117" s="500"/>
      <c r="CH1117" s="500"/>
      <c r="CI1117" s="500"/>
      <c r="CJ1117" s="500"/>
      <c r="CK1117" s="500"/>
      <c r="CL1117" s="500"/>
      <c r="CM1117" s="500"/>
      <c r="CN1117" s="500"/>
      <c r="CO1117" s="500"/>
      <c r="CP1117" s="500"/>
      <c r="CQ1117" s="500"/>
      <c r="CR1117" s="500"/>
      <c r="CS1117" s="500"/>
      <c r="CT1117" s="500"/>
      <c r="CU1117" s="500"/>
      <c r="CV1117" s="500"/>
      <c r="CW1117" s="500"/>
      <c r="CX1117" s="500"/>
      <c r="CY1117" s="500"/>
      <c r="CZ1117" s="500"/>
      <c r="DA1117" s="500"/>
      <c r="DB1117" s="500"/>
      <c r="DC1117" s="500"/>
      <c r="DD1117" s="500"/>
      <c r="DE1117" s="500"/>
      <c r="DF1117" s="500"/>
      <c r="DG1117" s="500"/>
      <c r="DH1117" s="500"/>
      <c r="DI1117" s="500"/>
      <c r="DJ1117" s="500"/>
      <c r="DK1117" s="500"/>
      <c r="DL1117" s="500"/>
      <c r="DM1117" s="500"/>
      <c r="DN1117" s="500"/>
      <c r="DO1117" s="500"/>
      <c r="DP1117" s="500"/>
      <c r="DQ1117" s="500"/>
      <c r="DR1117" s="500"/>
      <c r="DS1117" s="500"/>
      <c r="DT1117" s="500"/>
      <c r="DU1117" s="500"/>
      <c r="DV1117" s="500"/>
      <c r="DW1117" s="500"/>
      <c r="DX1117" s="500"/>
      <c r="DY1117" s="500"/>
      <c r="DZ1117" s="500"/>
      <c r="EA1117" s="500"/>
      <c r="EB1117" s="500"/>
      <c r="EC1117" s="500"/>
      <c r="ED1117" s="500"/>
      <c r="EE1117" s="500"/>
      <c r="EF1117" s="500"/>
      <c r="EG1117" s="500"/>
      <c r="EH1117" s="500"/>
      <c r="EI1117" s="500"/>
      <c r="EJ1117" s="500"/>
      <c r="EK1117" s="500"/>
      <c r="EL1117" s="500"/>
      <c r="EM1117" s="500"/>
      <c r="EN1117" s="500"/>
      <c r="EO1117" s="500"/>
      <c r="EP1117" s="500"/>
      <c r="EQ1117" s="500"/>
      <c r="ER1117" s="500"/>
      <c r="ES1117" s="500"/>
      <c r="ET1117" s="500"/>
      <c r="EU1117" s="500"/>
      <c r="EV1117" s="500"/>
      <c r="EW1117" s="500"/>
      <c r="EX1117" s="500"/>
      <c r="EY1117" s="500"/>
      <c r="EZ1117" s="500"/>
      <c r="FA1117" s="500"/>
      <c r="FB1117" s="500"/>
      <c r="FC1117" s="500"/>
      <c r="FD1117" s="500"/>
      <c r="FE1117" s="500"/>
      <c r="FF1117" s="500"/>
      <c r="FG1117" s="500"/>
      <c r="FH1117" s="500"/>
      <c r="FI1117" s="500"/>
      <c r="FJ1117" s="500"/>
      <c r="FK1117" s="500"/>
      <c r="FL1117" s="500"/>
      <c r="FM1117" s="500"/>
      <c r="FN1117" s="500"/>
      <c r="FO1117" s="500"/>
      <c r="FP1117" s="500"/>
      <c r="FQ1117" s="500"/>
      <c r="FR1117" s="500"/>
      <c r="FS1117" s="500"/>
      <c r="FT1117" s="500"/>
      <c r="FU1117" s="500"/>
      <c r="FV1117" s="500"/>
      <c r="FW1117" s="500"/>
      <c r="FX1117" s="500"/>
      <c r="FY1117" s="500"/>
      <c r="FZ1117" s="500"/>
      <c r="GA1117" s="500"/>
      <c r="GB1117" s="500"/>
      <c r="GC1117" s="500"/>
      <c r="GD1117" s="500"/>
      <c r="GE1117" s="500"/>
      <c r="GF1117" s="500"/>
      <c r="GG1117" s="500"/>
      <c r="GH1117" s="500"/>
      <c r="GI1117" s="500"/>
      <c r="GJ1117" s="500"/>
      <c r="GK1117" s="500"/>
      <c r="GL1117" s="500"/>
      <c r="GM1117" s="500"/>
      <c r="GN1117" s="500"/>
      <c r="GO1117" s="500"/>
      <c r="GP1117" s="500"/>
      <c r="GQ1117" s="500"/>
      <c r="GR1117" s="500"/>
      <c r="GS1117" s="500"/>
      <c r="GT1117" s="500"/>
      <c r="GU1117" s="500"/>
      <c r="GV1117" s="500"/>
      <c r="GW1117" s="500"/>
      <c r="GX1117" s="500"/>
      <c r="GY1117" s="500"/>
      <c r="GZ1117" s="500"/>
      <c r="HA1117" s="500"/>
      <c r="HB1117" s="500"/>
      <c r="HC1117" s="500"/>
      <c r="HD1117" s="500"/>
      <c r="HE1117" s="500"/>
      <c r="HF1117" s="500"/>
      <c r="HG1117" s="500"/>
      <c r="HH1117" s="500"/>
      <c r="HI1117" s="500"/>
      <c r="HJ1117" s="500"/>
      <c r="HK1117" s="500"/>
      <c r="HL1117" s="500"/>
      <c r="HM1117" s="500"/>
      <c r="HN1117" s="500"/>
      <c r="HO1117" s="500"/>
      <c r="HP1117" s="500"/>
      <c r="HQ1117" s="500"/>
      <c r="HR1117" s="500"/>
      <c r="HS1117" s="500"/>
      <c r="HT1117" s="500"/>
      <c r="HU1117" s="500"/>
      <c r="HV1117" s="500"/>
      <c r="HW1117" s="500"/>
      <c r="HX1117" s="500"/>
      <c r="HY1117" s="500"/>
      <c r="HZ1117" s="500"/>
      <c r="IA1117" s="500"/>
      <c r="IB1117" s="500"/>
      <c r="IC1117" s="500"/>
      <c r="ID1117" s="500"/>
      <c r="IE1117" s="500"/>
      <c r="IF1117" s="500"/>
      <c r="IG1117" s="500"/>
      <c r="IH1117" s="500"/>
      <c r="II1117" s="500"/>
      <c r="IJ1117" s="500"/>
      <c r="IK1117" s="500"/>
      <c r="IL1117" s="500"/>
      <c r="IM1117" s="500"/>
      <c r="IN1117" s="500"/>
      <c r="IO1117" s="500"/>
      <c r="IP1117" s="500"/>
      <c r="IQ1117" s="500"/>
      <c r="IR1117" s="500"/>
      <c r="IS1117" s="500"/>
      <c r="IT1117" s="500"/>
      <c r="IU1117" s="500"/>
      <c r="IV1117" s="500"/>
      <c r="IW1117" s="500"/>
      <c r="IX1117" s="500"/>
      <c r="IY1117" s="500"/>
      <c r="IZ1117" s="500"/>
      <c r="JA1117" s="500"/>
      <c r="JB1117" s="500"/>
      <c r="JC1117" s="500"/>
      <c r="JD1117" s="500"/>
      <c r="JE1117" s="500"/>
      <c r="JF1117" s="500"/>
      <c r="JG1117" s="500"/>
      <c r="JH1117" s="500"/>
      <c r="JI1117" s="500"/>
      <c r="JJ1117" s="500"/>
      <c r="JK1117" s="500"/>
    </row>
    <row r="1118" ht="11.25" customHeight="1">
      <c r="A1118" s="500"/>
      <c r="B1118" s="800"/>
      <c r="C1118" s="500"/>
      <c r="D1118" s="500"/>
      <c r="E1118" s="500"/>
      <c r="F1118" s="814" t="s">
        <v>215</v>
      </c>
      <c r="G1118" s="815" t="s">
        <v>216</v>
      </c>
      <c r="H1118" s="816" t="s">
        <v>217</v>
      </c>
      <c r="N1118" s="814" t="s">
        <v>153</v>
      </c>
      <c r="O1118" s="538" t="str">
        <f>"+"</f>
        <v>+</v>
      </c>
      <c r="P1118" s="817">
        <f>If(NPCs!AC1110&lt;&gt;"",K1114,K1098)
+IF(countIf(T1118:T1119,"LIGHTWEIGHT")&gt;0,1,0)
+IF(countIf(T1118:T1119,"MAGNETIC")&gt;0,1,0)
+IF(countIf(T1118:T1119,"FELINE")&gt;0,2,0)
+IF(countIf(T1118:T1119,"ANGELIC")&gt;0,2,0)
+IF(countIf(T1118:T1119,"AVIAN")&gt;0,1,0)
+IF(countIf(T1118:T1119,"META")&gt;0,3,0)</f>
        <v>0</v>
      </c>
      <c r="Q1118" s="539" t="str">
        <f>"+"</f>
        <v>+</v>
      </c>
      <c r="R1118" s="818">
        <f>If(NPCs!AC1110&lt;&gt;"",M1114,M1098)
+IF(countIf(T1118:T1119,"LIGHTWEIGHT")&gt;0,1,0)
+IF(countIf(T1118:T1119,"MAGNETIC")&gt;0,1,0)
+IF(countIf(T1118:T1119,"FELINE")&gt;0,2,0)
+IF(countIf(T1118:T1119,"ANGELIC")&gt;0,2,0)
+IF(countIf(T1118:T1119,"AVIAN")&gt;0,1,0)
+IF(countIf(T1118:T1119,"META")&gt;0,3,0)</f>
        <v>0</v>
      </c>
      <c r="S1118" s="500"/>
      <c r="T1118" s="805" t="str">
        <f>If(NPCs!AC1110&lt;&gt;"",E1107,E1095)</f>
        <v>GENERIC</v>
      </c>
      <c r="U1118" s="806"/>
      <c r="V1118" s="806"/>
      <c r="W1118" s="806"/>
      <c r="X1118" s="807"/>
      <c r="Y1118" s="801"/>
      <c r="Z1118" s="801"/>
      <c r="AA1118" s="800"/>
      <c r="AB1118" s="500"/>
      <c r="AC1118" s="596" t="s">
        <v>205</v>
      </c>
      <c r="AD1118" s="639" t="str">
        <f t="array" ref="AD1118">IFERROR(INDEX(Code_KindReturn, MATCH(TRUE, EXACT(AD1117, Code_Code), 0)),"")</f>
        <v/>
      </c>
      <c r="AE1118" s="639" t="str">
        <f t="array" ref="AE1118">IFERROR(INDEX(Code_GristReturn, MATCH(TRUE, EXACT(AE1117, Code_Code), 0)),"")</f>
        <v/>
      </c>
      <c r="AF1118" s="639" t="str">
        <f t="array" ref="AF1118">IFERROR(INDEX(Code_Trait1Return, MATCH(TRUE, EXACT(AF1117, Code_Code), 0)),"")</f>
        <v/>
      </c>
      <c r="AG1118" s="639" t="str">
        <f t="array" ref="AG1118">IFERROR(INDEX(Code_Trait2Return, MATCH(TRUE, EXACT(AG1117, Code_Code), 0)),"")</f>
        <v/>
      </c>
      <c r="AH1118" s="639" t="str">
        <f t="array" ref="AH1118">IFERROR(INDEX(Code_Action1Return, MATCH(TRUE, EXACT(AH1117, Code_Code), 0)),"")</f>
        <v/>
      </c>
      <c r="AI1118" s="639" t="str">
        <f t="array" ref="AI1118">IFERROR(INDEX(Code_Action2Return, MATCH(TRUE, EXACT(AI1117, Code_Code), 0)),"")</f>
        <v/>
      </c>
      <c r="AJ1118" s="639" t="str">
        <f t="array" ref="AJ1118">IFERROR(INDEX(Code_Action3Return, MATCH(TRUE, EXACT(AJ1117, Code_Code), 0)),"")</f>
        <v/>
      </c>
      <c r="AK1118" s="639" t="str">
        <f t="array" ref="AK1118">IFERROR(INDEX(Code_Action4Return, MATCH(TRUE, EXACT(AK1117, Code_Code), 0)),"")</f>
        <v/>
      </c>
      <c r="AL1118" s="494"/>
      <c r="AM1118" s="494"/>
      <c r="AN1118" s="494"/>
      <c r="AO1118" s="500"/>
      <c r="AQ1118" s="494"/>
      <c r="AR1118" s="494"/>
      <c r="AS1118" s="494"/>
      <c r="AT1118" s="494"/>
      <c r="AU1118" s="497"/>
      <c r="AV1118" s="501" t="s">
        <v>160</v>
      </c>
      <c r="AW1118" s="523" t="s">
        <v>161</v>
      </c>
      <c r="AX1118" s="494"/>
      <c r="AY1118" s="500"/>
      <c r="AZ1118" s="801"/>
      <c r="BA1118" s="500"/>
      <c r="BB1118" s="500"/>
      <c r="BC1118" s="500"/>
      <c r="BD1118" s="500"/>
      <c r="BE1118" s="500"/>
      <c r="BF1118" s="500"/>
      <c r="BG1118" s="500"/>
      <c r="BH1118" s="500"/>
      <c r="BI1118" s="500"/>
      <c r="BJ1118" s="500"/>
      <c r="BK1118" s="500"/>
      <c r="BL1118" s="500"/>
      <c r="BM1118" s="500"/>
      <c r="BN1118" s="500"/>
      <c r="BO1118" s="500"/>
      <c r="BP1118" s="500"/>
      <c r="BQ1118" s="500"/>
      <c r="BR1118" s="500"/>
      <c r="BS1118" s="500"/>
      <c r="BT1118" s="500"/>
      <c r="BU1118" s="500"/>
      <c r="BV1118" s="500"/>
      <c r="BW1118" s="500"/>
      <c r="BX1118" s="500"/>
      <c r="BY1118" s="500"/>
      <c r="BZ1118" s="500"/>
      <c r="CA1118" s="500"/>
      <c r="CB1118" s="500"/>
      <c r="CC1118" s="500"/>
      <c r="CD1118" s="500"/>
      <c r="CE1118" s="500"/>
      <c r="CF1118" s="500"/>
      <c r="CG1118" s="500"/>
      <c r="CH1118" s="500"/>
      <c r="CI1118" s="500"/>
      <c r="CJ1118" s="500"/>
      <c r="CK1118" s="500"/>
      <c r="CL1118" s="500"/>
      <c r="CM1118" s="500"/>
      <c r="CN1118" s="500"/>
      <c r="CO1118" s="500"/>
      <c r="CP1118" s="500"/>
      <c r="CQ1118" s="500"/>
      <c r="CR1118" s="500"/>
      <c r="CS1118" s="500"/>
      <c r="CT1118" s="500"/>
      <c r="CU1118" s="500"/>
      <c r="CV1118" s="500"/>
      <c r="CW1118" s="500"/>
      <c r="CX1118" s="500"/>
      <c r="CY1118" s="500"/>
      <c r="CZ1118" s="500"/>
      <c r="DA1118" s="500"/>
      <c r="DB1118" s="500"/>
      <c r="DC1118" s="500"/>
      <c r="DD1118" s="500"/>
      <c r="DE1118" s="500"/>
      <c r="DF1118" s="500"/>
      <c r="DG1118" s="500"/>
      <c r="DH1118" s="500"/>
      <c r="DI1118" s="500"/>
      <c r="DJ1118" s="500"/>
      <c r="DK1118" s="500"/>
      <c r="DL1118" s="500"/>
      <c r="DM1118" s="500"/>
      <c r="DN1118" s="500"/>
      <c r="DO1118" s="500"/>
      <c r="DP1118" s="500"/>
      <c r="DQ1118" s="500"/>
      <c r="DR1118" s="500"/>
      <c r="DS1118" s="500"/>
      <c r="DT1118" s="500"/>
      <c r="DU1118" s="500"/>
      <c r="DV1118" s="500"/>
      <c r="DW1118" s="500"/>
      <c r="DX1118" s="500"/>
      <c r="DY1118" s="500"/>
      <c r="DZ1118" s="500"/>
      <c r="EA1118" s="500"/>
      <c r="EB1118" s="500"/>
      <c r="EC1118" s="500"/>
      <c r="ED1118" s="500"/>
      <c r="EE1118" s="500"/>
      <c r="EF1118" s="500"/>
      <c r="EG1118" s="500"/>
      <c r="EH1118" s="500"/>
      <c r="EI1118" s="500"/>
      <c r="EJ1118" s="500"/>
      <c r="EK1118" s="500"/>
      <c r="EL1118" s="500"/>
      <c r="EM1118" s="500"/>
      <c r="EN1118" s="500"/>
      <c r="EO1118" s="500"/>
      <c r="EP1118" s="500"/>
      <c r="EQ1118" s="500"/>
      <c r="ER1118" s="500"/>
      <c r="ES1118" s="500"/>
      <c r="ET1118" s="500"/>
      <c r="EU1118" s="500"/>
      <c r="EV1118" s="500"/>
      <c r="EW1118" s="500"/>
      <c r="EX1118" s="500"/>
      <c r="EY1118" s="500"/>
      <c r="EZ1118" s="500"/>
      <c r="FA1118" s="500"/>
      <c r="FB1118" s="500"/>
      <c r="FC1118" s="500"/>
      <c r="FD1118" s="500"/>
      <c r="FE1118" s="500"/>
      <c r="FF1118" s="500"/>
      <c r="FG1118" s="500"/>
      <c r="FH1118" s="500"/>
      <c r="FI1118" s="500"/>
      <c r="FJ1118" s="500"/>
      <c r="FK1118" s="500"/>
      <c r="FL1118" s="500"/>
      <c r="FM1118" s="500"/>
      <c r="FN1118" s="500"/>
      <c r="FO1118" s="500"/>
      <c r="FP1118" s="500"/>
      <c r="FQ1118" s="500"/>
      <c r="FR1118" s="500"/>
      <c r="FS1118" s="500"/>
      <c r="FT1118" s="500"/>
      <c r="FU1118" s="500"/>
      <c r="FV1118" s="500"/>
      <c r="FW1118" s="500"/>
      <c r="FX1118" s="500"/>
      <c r="FY1118" s="500"/>
      <c r="FZ1118" s="500"/>
      <c r="GA1118" s="500"/>
      <c r="GB1118" s="500"/>
      <c r="GC1118" s="500"/>
      <c r="GD1118" s="500"/>
      <c r="GE1118" s="500"/>
      <c r="GF1118" s="500"/>
      <c r="GG1118" s="500"/>
      <c r="GH1118" s="500"/>
      <c r="GI1118" s="500"/>
      <c r="GJ1118" s="500"/>
      <c r="GK1118" s="500"/>
      <c r="GL1118" s="500"/>
      <c r="GM1118" s="500"/>
      <c r="GN1118" s="500"/>
      <c r="GO1118" s="500"/>
      <c r="GP1118" s="500"/>
      <c r="GQ1118" s="500"/>
      <c r="GR1118" s="500"/>
      <c r="GS1118" s="500"/>
      <c r="GT1118" s="500"/>
      <c r="GU1118" s="500"/>
      <c r="GV1118" s="500"/>
      <c r="GW1118" s="500"/>
      <c r="GX1118" s="500"/>
      <c r="GY1118" s="500"/>
      <c r="GZ1118" s="500"/>
      <c r="HA1118" s="500"/>
      <c r="HB1118" s="500"/>
      <c r="HC1118" s="500"/>
      <c r="HD1118" s="500"/>
      <c r="HE1118" s="500"/>
      <c r="HF1118" s="500"/>
      <c r="HG1118" s="500"/>
      <c r="HH1118" s="500"/>
      <c r="HI1118" s="500"/>
      <c r="HJ1118" s="500"/>
      <c r="HK1118" s="500"/>
      <c r="HL1118" s="500"/>
      <c r="HM1118" s="500"/>
      <c r="HN1118" s="500"/>
      <c r="HO1118" s="500"/>
      <c r="HP1118" s="500"/>
      <c r="HQ1118" s="500"/>
      <c r="HR1118" s="500"/>
      <c r="HS1118" s="500"/>
      <c r="HT1118" s="500"/>
      <c r="HU1118" s="500"/>
      <c r="HV1118" s="500"/>
      <c r="HW1118" s="500"/>
      <c r="HX1118" s="500"/>
      <c r="HY1118" s="500"/>
      <c r="HZ1118" s="500"/>
      <c r="IA1118" s="500"/>
      <c r="IB1118" s="500"/>
      <c r="IC1118" s="500"/>
      <c r="ID1118" s="500"/>
      <c r="IE1118" s="500"/>
      <c r="IF1118" s="500"/>
      <c r="IG1118" s="500"/>
      <c r="IH1118" s="500"/>
      <c r="II1118" s="500"/>
      <c r="IJ1118" s="500"/>
      <c r="IK1118" s="500"/>
      <c r="IL1118" s="500"/>
      <c r="IM1118" s="500"/>
      <c r="IN1118" s="500"/>
      <c r="IO1118" s="500"/>
      <c r="IP1118" s="500"/>
      <c r="IQ1118" s="500"/>
      <c r="IR1118" s="500"/>
      <c r="IS1118" s="500"/>
      <c r="IT1118" s="500"/>
      <c r="IU1118" s="500"/>
      <c r="IV1118" s="500"/>
      <c r="IW1118" s="500"/>
      <c r="IX1118" s="500"/>
      <c r="IY1118" s="500"/>
      <c r="IZ1118" s="500"/>
      <c r="JA1118" s="500"/>
      <c r="JB1118" s="500"/>
      <c r="JC1118" s="500"/>
      <c r="JD1118" s="500"/>
      <c r="JE1118" s="500"/>
      <c r="JF1118" s="500"/>
      <c r="JG1118" s="500"/>
      <c r="JH1118" s="500"/>
      <c r="JI1118" s="500"/>
      <c r="JJ1118" s="500"/>
      <c r="JK1118" s="500"/>
    </row>
    <row r="1119" ht="11.25" customHeight="1">
      <c r="A1119" s="500"/>
      <c r="B1119" s="800"/>
      <c r="C1119" s="819"/>
      <c r="D1119" s="500"/>
      <c r="E1119" s="820" t="s">
        <v>198</v>
      </c>
      <c r="F1119" s="806" t="str">
        <f>If(NPCs!AC1110&lt;&gt;"",CONCATENATE(D1115:G1115),CONCATENATE(D1099:G1099))</f>
        <v/>
      </c>
      <c r="G1119" s="817" t="str">
        <f>If(NPCs!AC1120&lt;&gt;"",CONCATENATE(J1115:K1115),CONCATENATE(J1099:K1099))</f>
        <v/>
      </c>
      <c r="H1119" s="818" t="str">
        <f>If(NPCs!AC1120&lt;&gt;"",CONCATENATE(L1115:M1115),CONCATENATE(L1099:M1099))</f>
        <v/>
      </c>
      <c r="I1119" s="500"/>
      <c r="J1119" s="500"/>
      <c r="K1119" s="500"/>
      <c r="L1119" s="500"/>
      <c r="M1119" s="500"/>
      <c r="N1119" s="500"/>
      <c r="O1119" s="545" t="str">
        <f>CONCATENATE( If(countIf(T1118:T1119,"DRACONIC")&gt;0,"+1d2",""),IF(P1118&gt;0,"+",""))</f>
        <v/>
      </c>
      <c r="P1119" s="546" t="str">
        <f>if(P1118=0,"",P1118)</f>
        <v/>
      </c>
      <c r="Q1119" s="547" t="str">
        <f>CONCATENATE( If(countIf(T1118:T1119,"DRACONIC")&gt;0,"+1d2",""),IF(R1118&gt;0,"+",""))</f>
        <v/>
      </c>
      <c r="R1119" s="548" t="str">
        <f>if(R1118=0,"",R1118)</f>
        <v/>
      </c>
      <c r="S1119" s="500"/>
      <c r="T1119" s="802" t="str">
        <f>If(NPCs!AC1110&lt;&gt;"",E1108,E1096)</f>
        <v>GENERIC</v>
      </c>
      <c r="U1119" s="526"/>
      <c r="V1119" s="526"/>
      <c r="W1119" s="526"/>
      <c r="X1119" s="803"/>
      <c r="Y1119" s="801"/>
      <c r="Z1119" s="801"/>
      <c r="AA1119" s="800"/>
      <c r="AB1119" s="500"/>
      <c r="AL1119" s="494"/>
      <c r="AM1119" s="494"/>
      <c r="AN1119" s="494"/>
      <c r="AO1119" s="500"/>
      <c r="AQ1119" s="494"/>
      <c r="AR1119" s="494"/>
      <c r="AS1119" s="494"/>
      <c r="AT1119" s="494"/>
      <c r="AU1119" s="501" t="s">
        <v>163</v>
      </c>
      <c r="AV1119" s="529">
        <v>-2.0</v>
      </c>
      <c r="AW1119" s="530">
        <v>1.0</v>
      </c>
      <c r="AX1119" s="500"/>
      <c r="AY1119" s="500"/>
      <c r="AZ1119" s="801"/>
      <c r="BA1119" s="500"/>
      <c r="BB1119" s="500"/>
      <c r="BC1119" s="500"/>
      <c r="BD1119" s="500"/>
      <c r="BE1119" s="500"/>
      <c r="BF1119" s="500"/>
      <c r="BG1119" s="500"/>
      <c r="BH1119" s="500"/>
      <c r="BI1119" s="500"/>
      <c r="BJ1119" s="500"/>
      <c r="BK1119" s="500"/>
      <c r="BL1119" s="500"/>
      <c r="BM1119" s="500"/>
      <c r="BN1119" s="500"/>
      <c r="BO1119" s="500"/>
      <c r="BP1119" s="500"/>
      <c r="BQ1119" s="500"/>
      <c r="BR1119" s="500"/>
      <c r="BS1119" s="500"/>
      <c r="BT1119" s="500"/>
      <c r="BU1119" s="500"/>
      <c r="BV1119" s="500"/>
      <c r="BW1119" s="500"/>
      <c r="BX1119" s="500"/>
      <c r="BY1119" s="500"/>
      <c r="BZ1119" s="500"/>
      <c r="CA1119" s="500"/>
      <c r="CB1119" s="500"/>
      <c r="CC1119" s="500"/>
      <c r="CD1119" s="500"/>
      <c r="CE1119" s="500"/>
      <c r="CF1119" s="500"/>
      <c r="CG1119" s="500"/>
      <c r="CH1119" s="500"/>
      <c r="CI1119" s="500"/>
      <c r="CJ1119" s="500"/>
      <c r="CK1119" s="500"/>
      <c r="CL1119" s="500"/>
      <c r="CM1119" s="500"/>
      <c r="CN1119" s="500"/>
      <c r="CO1119" s="500"/>
      <c r="CP1119" s="500"/>
      <c r="CQ1119" s="500"/>
      <c r="CR1119" s="500"/>
      <c r="CS1119" s="500"/>
      <c r="CT1119" s="500"/>
      <c r="CU1119" s="500"/>
      <c r="CV1119" s="500"/>
      <c r="CW1119" s="500"/>
      <c r="CX1119" s="500"/>
      <c r="CY1119" s="500"/>
      <c r="CZ1119" s="500"/>
      <c r="DA1119" s="500"/>
      <c r="DB1119" s="500"/>
      <c r="DC1119" s="500"/>
      <c r="DD1119" s="500"/>
      <c r="DE1119" s="500"/>
      <c r="DF1119" s="500"/>
      <c r="DG1119" s="500"/>
      <c r="DH1119" s="500"/>
      <c r="DI1119" s="500"/>
      <c r="DJ1119" s="500"/>
      <c r="DK1119" s="500"/>
      <c r="DL1119" s="500"/>
      <c r="DM1119" s="500"/>
      <c r="DN1119" s="500"/>
      <c r="DO1119" s="500"/>
      <c r="DP1119" s="500"/>
      <c r="DQ1119" s="500"/>
      <c r="DR1119" s="500"/>
      <c r="DS1119" s="500"/>
      <c r="DT1119" s="500"/>
      <c r="DU1119" s="500"/>
      <c r="DV1119" s="500"/>
      <c r="DW1119" s="500"/>
      <c r="DX1119" s="500"/>
      <c r="DY1119" s="500"/>
      <c r="DZ1119" s="500"/>
      <c r="EA1119" s="500"/>
      <c r="EB1119" s="500"/>
      <c r="EC1119" s="500"/>
      <c r="ED1119" s="500"/>
      <c r="EE1119" s="500"/>
      <c r="EF1119" s="500"/>
      <c r="EG1119" s="500"/>
      <c r="EH1119" s="500"/>
      <c r="EI1119" s="500"/>
      <c r="EJ1119" s="500"/>
      <c r="EK1119" s="500"/>
      <c r="EL1119" s="500"/>
      <c r="EM1119" s="500"/>
      <c r="EN1119" s="500"/>
      <c r="EO1119" s="500"/>
      <c r="EP1119" s="500"/>
      <c r="EQ1119" s="500"/>
      <c r="ER1119" s="500"/>
      <c r="ES1119" s="500"/>
      <c r="ET1119" s="500"/>
      <c r="EU1119" s="500"/>
      <c r="EV1119" s="500"/>
      <c r="EW1119" s="500"/>
      <c r="EX1119" s="500"/>
      <c r="EY1119" s="500"/>
      <c r="EZ1119" s="500"/>
      <c r="FA1119" s="500"/>
      <c r="FB1119" s="500"/>
      <c r="FC1119" s="500"/>
      <c r="FD1119" s="500"/>
      <c r="FE1119" s="500"/>
      <c r="FF1119" s="500"/>
      <c r="FG1119" s="500"/>
      <c r="FH1119" s="500"/>
      <c r="FI1119" s="500"/>
      <c r="FJ1119" s="500"/>
      <c r="FK1119" s="500"/>
      <c r="FL1119" s="500"/>
      <c r="FM1119" s="500"/>
      <c r="FN1119" s="500"/>
      <c r="FO1119" s="500"/>
      <c r="FP1119" s="500"/>
      <c r="FQ1119" s="500"/>
      <c r="FR1119" s="500"/>
      <c r="FS1119" s="500"/>
      <c r="FT1119" s="500"/>
      <c r="FU1119" s="500"/>
      <c r="FV1119" s="500"/>
      <c r="FW1119" s="500"/>
      <c r="FX1119" s="500"/>
      <c r="FY1119" s="500"/>
      <c r="FZ1119" s="500"/>
      <c r="GA1119" s="500"/>
      <c r="GB1119" s="500"/>
      <c r="GC1119" s="500"/>
      <c r="GD1119" s="500"/>
      <c r="GE1119" s="500"/>
      <c r="GF1119" s="500"/>
      <c r="GG1119" s="500"/>
      <c r="GH1119" s="500"/>
      <c r="GI1119" s="500"/>
      <c r="GJ1119" s="500"/>
      <c r="GK1119" s="500"/>
      <c r="GL1119" s="500"/>
      <c r="GM1119" s="500"/>
      <c r="GN1119" s="500"/>
      <c r="GO1119" s="500"/>
      <c r="GP1119" s="500"/>
      <c r="GQ1119" s="500"/>
      <c r="GR1119" s="500"/>
      <c r="GS1119" s="500"/>
      <c r="GT1119" s="500"/>
      <c r="GU1119" s="500"/>
      <c r="GV1119" s="500"/>
      <c r="GW1119" s="500"/>
      <c r="GX1119" s="500"/>
      <c r="GY1119" s="500"/>
      <c r="GZ1119" s="500"/>
      <c r="HA1119" s="500"/>
      <c r="HB1119" s="500"/>
      <c r="HC1119" s="500"/>
      <c r="HD1119" s="500"/>
      <c r="HE1119" s="500"/>
      <c r="HF1119" s="500"/>
      <c r="HG1119" s="500"/>
      <c r="HH1119" s="500"/>
      <c r="HI1119" s="500"/>
      <c r="HJ1119" s="500"/>
      <c r="HK1119" s="500"/>
      <c r="HL1119" s="500"/>
      <c r="HM1119" s="500"/>
      <c r="HN1119" s="500"/>
      <c r="HO1119" s="500"/>
      <c r="HP1119" s="500"/>
      <c r="HQ1119" s="500"/>
      <c r="HR1119" s="500"/>
      <c r="HS1119" s="500"/>
      <c r="HT1119" s="500"/>
      <c r="HU1119" s="500"/>
      <c r="HV1119" s="500"/>
      <c r="HW1119" s="500"/>
      <c r="HX1119" s="500"/>
      <c r="HY1119" s="500"/>
      <c r="HZ1119" s="500"/>
      <c r="IA1119" s="500"/>
      <c r="IB1119" s="500"/>
      <c r="IC1119" s="500"/>
      <c r="ID1119" s="500"/>
      <c r="IE1119" s="500"/>
      <c r="IF1119" s="500"/>
      <c r="IG1119" s="500"/>
      <c r="IH1119" s="500"/>
      <c r="II1119" s="500"/>
      <c r="IJ1119" s="500"/>
      <c r="IK1119" s="500"/>
      <c r="IL1119" s="500"/>
      <c r="IM1119" s="500"/>
      <c r="IN1119" s="500"/>
      <c r="IO1119" s="500"/>
      <c r="IP1119" s="500"/>
      <c r="IQ1119" s="500"/>
      <c r="IR1119" s="500"/>
      <c r="IS1119" s="500"/>
      <c r="IT1119" s="500"/>
      <c r="IU1119" s="500"/>
      <c r="IV1119" s="500"/>
      <c r="IW1119" s="500"/>
      <c r="IX1119" s="500"/>
      <c r="IY1119" s="500"/>
      <c r="IZ1119" s="500"/>
      <c r="JA1119" s="500"/>
      <c r="JB1119" s="500"/>
      <c r="JC1119" s="500"/>
      <c r="JD1119" s="500"/>
      <c r="JE1119" s="500"/>
      <c r="JF1119" s="500"/>
      <c r="JG1119" s="500"/>
      <c r="JH1119" s="500"/>
      <c r="JI1119" s="500"/>
      <c r="JJ1119" s="500"/>
      <c r="JK1119" s="500"/>
    </row>
    <row r="1120" ht="11.25" customHeight="1">
      <c r="A1120" s="500"/>
      <c r="B1120" s="800"/>
      <c r="C1120" s="500"/>
      <c r="D1120" s="500"/>
      <c r="E1120" s="820" t="s">
        <v>204</v>
      </c>
      <c r="F1120" s="500" t="str">
        <f>If(NPCs!AC1115&lt;&gt;"",CONCATENATE(AC1093:AF1093),CONCATENATE(D1099:G1099))</f>
        <v/>
      </c>
      <c r="G1120" s="817" t="str">
        <f>If(NPCs!AC1115&lt;&gt;"",CONCATENATE(AI1093:AJ1093),CONCATENATE(J1099:K1099))</f>
        <v/>
      </c>
      <c r="H1120" s="818" t="str">
        <f>If(NPCs!AC1115&lt;&gt;"",CONCATENATE(AK1093:AL1093),CONCATENATE(L1099:M1099))</f>
        <v/>
      </c>
      <c r="I1120" s="500"/>
      <c r="J1120" s="500"/>
      <c r="K1120" s="500"/>
      <c r="M1120" s="500"/>
      <c r="O1120" s="500"/>
      <c r="P1120" s="500"/>
      <c r="Q1120" s="500"/>
      <c r="R1120" s="500"/>
      <c r="S1120" s="500"/>
      <c r="T1120" s="500"/>
      <c r="U1120" s="500"/>
      <c r="V1120" s="500"/>
      <c r="W1120" s="500"/>
      <c r="X1120" s="500"/>
      <c r="Y1120" s="801"/>
      <c r="Z1120" s="801"/>
      <c r="AA1120" s="800"/>
      <c r="AB1120" s="500"/>
      <c r="AC1120" s="596" t="s">
        <v>206</v>
      </c>
      <c r="AD1120" s="511" t="str">
        <f>IFERROR(VLOOKUP(AD1118,LookupKind,3, FALSE))</f>
        <v/>
      </c>
      <c r="AE1120" s="509"/>
      <c r="AF1120" s="494"/>
      <c r="AG1120" s="494"/>
      <c r="AH1120" s="494"/>
      <c r="AI1120" s="494"/>
      <c r="AJ1120" s="494"/>
      <c r="AM1120" s="494"/>
      <c r="AN1120" s="494"/>
      <c r="AO1120" s="500"/>
      <c r="AQ1120" s="494"/>
      <c r="AR1120" s="494"/>
      <c r="AS1120" s="494"/>
      <c r="AT1120" s="494"/>
      <c r="AU1120" s="501" t="s">
        <v>164</v>
      </c>
      <c r="AV1120" s="793">
        <f>if(AE1120&lt;=10,2,0)</f>
        <v>2</v>
      </c>
      <c r="AW1120" s="532">
        <v>-1.0</v>
      </c>
      <c r="AX1120" s="500"/>
      <c r="AY1120" s="500"/>
      <c r="AZ1120" s="801"/>
      <c r="BA1120" s="500"/>
      <c r="BB1120" s="500"/>
      <c r="BC1120" s="500"/>
      <c r="BD1120" s="500"/>
      <c r="BE1120" s="500"/>
      <c r="BF1120" s="500"/>
      <c r="BG1120" s="500"/>
      <c r="BH1120" s="500"/>
      <c r="BI1120" s="500"/>
      <c r="BJ1120" s="500"/>
      <c r="BK1120" s="500"/>
      <c r="BL1120" s="500"/>
      <c r="BM1120" s="500"/>
      <c r="BN1120" s="500"/>
      <c r="BO1120" s="500"/>
      <c r="BP1120" s="500"/>
      <c r="BQ1120" s="500"/>
      <c r="BR1120" s="500"/>
      <c r="BS1120" s="500"/>
      <c r="BT1120" s="500"/>
      <c r="BU1120" s="500"/>
      <c r="BV1120" s="500"/>
      <c r="BW1120" s="500"/>
      <c r="BX1120" s="500"/>
      <c r="BY1120" s="500"/>
      <c r="BZ1120" s="500"/>
      <c r="CA1120" s="500"/>
      <c r="CB1120" s="500"/>
      <c r="CC1120" s="500"/>
      <c r="CD1120" s="500"/>
      <c r="CE1120" s="500"/>
      <c r="CF1120" s="500"/>
      <c r="CG1120" s="500"/>
      <c r="CH1120" s="500"/>
      <c r="CI1120" s="500"/>
      <c r="CJ1120" s="500"/>
      <c r="CK1120" s="500"/>
      <c r="CL1120" s="500"/>
      <c r="CM1120" s="500"/>
      <c r="CN1120" s="500"/>
      <c r="CO1120" s="500"/>
      <c r="CP1120" s="500"/>
      <c r="CQ1120" s="500"/>
      <c r="CR1120" s="500"/>
      <c r="CS1120" s="500"/>
      <c r="CT1120" s="500"/>
      <c r="CU1120" s="500"/>
      <c r="CV1120" s="500"/>
      <c r="CW1120" s="500"/>
      <c r="CX1120" s="500"/>
      <c r="CY1120" s="500"/>
      <c r="CZ1120" s="500"/>
      <c r="DA1120" s="500"/>
      <c r="DB1120" s="500"/>
      <c r="DC1120" s="500"/>
      <c r="DD1120" s="500"/>
      <c r="DE1120" s="500"/>
      <c r="DF1120" s="500"/>
      <c r="DG1120" s="500"/>
      <c r="DH1120" s="500"/>
      <c r="DI1120" s="500"/>
      <c r="DJ1120" s="500"/>
      <c r="DK1120" s="500"/>
      <c r="DL1120" s="500"/>
      <c r="DM1120" s="500"/>
      <c r="DN1120" s="500"/>
      <c r="DO1120" s="500"/>
      <c r="DP1120" s="500"/>
      <c r="DQ1120" s="500"/>
      <c r="DR1120" s="500"/>
      <c r="DS1120" s="500"/>
      <c r="DT1120" s="500"/>
      <c r="DU1120" s="500"/>
      <c r="DV1120" s="500"/>
      <c r="DW1120" s="500"/>
      <c r="DX1120" s="500"/>
      <c r="DY1120" s="500"/>
      <c r="DZ1120" s="500"/>
      <c r="EA1120" s="500"/>
      <c r="EB1120" s="500"/>
      <c r="EC1120" s="500"/>
      <c r="ED1120" s="500"/>
      <c r="EE1120" s="500"/>
      <c r="EF1120" s="500"/>
      <c r="EG1120" s="500"/>
      <c r="EH1120" s="500"/>
      <c r="EI1120" s="500"/>
      <c r="EJ1120" s="500"/>
      <c r="EK1120" s="500"/>
      <c r="EL1120" s="500"/>
      <c r="EM1120" s="500"/>
      <c r="EN1120" s="500"/>
      <c r="EO1120" s="500"/>
      <c r="EP1120" s="500"/>
      <c r="EQ1120" s="500"/>
      <c r="ER1120" s="500"/>
      <c r="ES1120" s="500"/>
      <c r="ET1120" s="500"/>
      <c r="EU1120" s="500"/>
      <c r="EV1120" s="500"/>
      <c r="EW1120" s="500"/>
      <c r="EX1120" s="500"/>
      <c r="EY1120" s="500"/>
      <c r="EZ1120" s="500"/>
      <c r="FA1120" s="500"/>
      <c r="FB1120" s="500"/>
      <c r="FC1120" s="500"/>
      <c r="FD1120" s="500"/>
      <c r="FE1120" s="500"/>
      <c r="FF1120" s="500"/>
      <c r="FG1120" s="500"/>
      <c r="FH1120" s="500"/>
      <c r="FI1120" s="500"/>
      <c r="FJ1120" s="500"/>
      <c r="FK1120" s="500"/>
      <c r="FL1120" s="500"/>
      <c r="FM1120" s="500"/>
      <c r="FN1120" s="500"/>
      <c r="FO1120" s="500"/>
      <c r="FP1120" s="500"/>
      <c r="FQ1120" s="500"/>
      <c r="FR1120" s="500"/>
      <c r="FS1120" s="500"/>
      <c r="FT1120" s="500"/>
      <c r="FU1120" s="500"/>
      <c r="FV1120" s="500"/>
      <c r="FW1120" s="500"/>
      <c r="FX1120" s="500"/>
      <c r="FY1120" s="500"/>
      <c r="FZ1120" s="500"/>
      <c r="GA1120" s="500"/>
      <c r="GB1120" s="500"/>
      <c r="GC1120" s="500"/>
      <c r="GD1120" s="500"/>
      <c r="GE1120" s="500"/>
      <c r="GF1120" s="500"/>
      <c r="GG1120" s="500"/>
      <c r="GH1120" s="500"/>
      <c r="GI1120" s="500"/>
      <c r="GJ1120" s="500"/>
      <c r="GK1120" s="500"/>
      <c r="GL1120" s="500"/>
      <c r="GM1120" s="500"/>
      <c r="GN1120" s="500"/>
      <c r="GO1120" s="500"/>
      <c r="GP1120" s="500"/>
      <c r="GQ1120" s="500"/>
      <c r="GR1120" s="500"/>
      <c r="GS1120" s="500"/>
      <c r="GT1120" s="500"/>
      <c r="GU1120" s="500"/>
      <c r="GV1120" s="500"/>
      <c r="GW1120" s="500"/>
      <c r="GX1120" s="500"/>
      <c r="GY1120" s="500"/>
      <c r="GZ1120" s="500"/>
      <c r="HA1120" s="500"/>
      <c r="HB1120" s="500"/>
      <c r="HC1120" s="500"/>
      <c r="HD1120" s="500"/>
      <c r="HE1120" s="500"/>
      <c r="HF1120" s="500"/>
      <c r="HG1120" s="500"/>
      <c r="HH1120" s="500"/>
      <c r="HI1120" s="500"/>
      <c r="HJ1120" s="500"/>
      <c r="HK1120" s="500"/>
      <c r="HL1120" s="500"/>
      <c r="HM1120" s="500"/>
      <c r="HN1120" s="500"/>
      <c r="HO1120" s="500"/>
      <c r="HP1120" s="500"/>
      <c r="HQ1120" s="500"/>
      <c r="HR1120" s="500"/>
      <c r="HS1120" s="500"/>
      <c r="HT1120" s="500"/>
      <c r="HU1120" s="500"/>
      <c r="HV1120" s="500"/>
      <c r="HW1120" s="500"/>
      <c r="HX1120" s="500"/>
      <c r="HY1120" s="500"/>
      <c r="HZ1120" s="500"/>
      <c r="IA1120" s="500"/>
      <c r="IB1120" s="500"/>
      <c r="IC1120" s="500"/>
      <c r="ID1120" s="500"/>
      <c r="IE1120" s="500"/>
      <c r="IF1120" s="500"/>
      <c r="IG1120" s="500"/>
      <c r="IH1120" s="500"/>
      <c r="II1120" s="500"/>
      <c r="IJ1120" s="500"/>
      <c r="IK1120" s="500"/>
      <c r="IL1120" s="500"/>
      <c r="IM1120" s="500"/>
      <c r="IN1120" s="500"/>
      <c r="IO1120" s="500"/>
      <c r="IP1120" s="500"/>
      <c r="IQ1120" s="500"/>
      <c r="IR1120" s="500"/>
      <c r="IS1120" s="500"/>
      <c r="IT1120" s="500"/>
      <c r="IU1120" s="500"/>
      <c r="IV1120" s="500"/>
      <c r="IW1120" s="500"/>
      <c r="IX1120" s="500"/>
      <c r="IY1120" s="500"/>
      <c r="IZ1120" s="500"/>
      <c r="JA1120" s="500"/>
      <c r="JB1120" s="500"/>
      <c r="JC1120" s="500"/>
      <c r="JD1120" s="500"/>
      <c r="JE1120" s="500"/>
      <c r="JF1120" s="500"/>
      <c r="JG1120" s="500"/>
      <c r="JH1120" s="500"/>
      <c r="JI1120" s="500"/>
      <c r="JJ1120" s="500"/>
      <c r="JK1120" s="500"/>
    </row>
    <row r="1121" ht="11.25" customHeight="1">
      <c r="A1121" s="500"/>
      <c r="B1121" s="800"/>
      <c r="C1121" s="500"/>
      <c r="D1121" s="500"/>
      <c r="E1121" s="820" t="s">
        <v>207</v>
      </c>
      <c r="F1121" s="500" t="str">
        <f>If(NPCs!AC1118&lt;&gt;"",CONCATENATE(AC1104:AF1104),CONCATENATE(D1099:G1099))</f>
        <v/>
      </c>
      <c r="G1121" s="817" t="str">
        <f>If(NPCs!AC1118&lt;&gt;"",CONCATENATE(AI1104:AJ1104),CONCATENATE(J1099:K1099))</f>
        <v/>
      </c>
      <c r="H1121" s="818" t="str">
        <f>If(NPCs!AC1118&lt;&gt;"",CONCATENATE(AK1104:AL1104),CONCATENATE(L1099:M1099))</f>
        <v/>
      </c>
      <c r="I1121" s="500"/>
      <c r="J1121" s="500"/>
      <c r="K1121" s="500"/>
      <c r="M1121" s="500"/>
      <c r="N1121" s="814" t="s">
        <v>156</v>
      </c>
      <c r="O1121" s="821" t="str">
        <f>"+"</f>
        <v>+</v>
      </c>
      <c r="P1121" s="822">
        <f>If(NPCs!AC1115&lt;&gt;"",AJ1092,K1098)+IF(countIf(AD1088:AD1123,"HEAVYWEIGHT")&gt;0,-1,0)+IF(countIf(AD1088:AD1123,"LIGHTWEIGHT")&gt;0,1,0)+IF(countIf(AD1088:AD1123,"FELINE")&gt;0,2,0)+IF(countIf(AD1088:AD1123,"ANGELIC")&gt;0,2,0)</f>
        <v>0</v>
      </c>
      <c r="Q1121" s="500"/>
      <c r="R1121" s="500"/>
      <c r="S1121" s="500"/>
      <c r="T1121" s="805" t="str">
        <f>If(NPCs!AC1115&lt;&gt;"",AD1088,E1095)</f>
        <v>GENERIC</v>
      </c>
      <c r="U1121" s="806"/>
      <c r="V1121" s="806"/>
      <c r="W1121" s="806"/>
      <c r="X1121" s="807"/>
      <c r="Y1121" s="801"/>
      <c r="Z1121" s="801"/>
      <c r="AA1121" s="800"/>
      <c r="AB1121" s="500"/>
      <c r="AC1121" s="596" t="str">
        <f>IFERROR(VLOOKUP(AE1118,LookupGrist,3, FALSE))</f>
        <v/>
      </c>
      <c r="AD1121" s="544" t="str">
        <f>IFERROR(__xludf.DUMMYFUNCTION("IFERROR(split(VLOOKUP(AC1121, AllGrist, 5, false),""d""), """")"),"")</f>
        <v/>
      </c>
      <c r="AE1121" s="515"/>
      <c r="AF1121" s="494"/>
      <c r="AG1121" s="494"/>
      <c r="AH1121" s="494"/>
      <c r="AK1121" s="533" t="s">
        <v>166</v>
      </c>
      <c r="AL1121" s="499" t="s">
        <v>167</v>
      </c>
      <c r="AM1121" s="494"/>
      <c r="AN1121" s="494"/>
      <c r="AO1121" s="500"/>
      <c r="AQ1121" s="494"/>
      <c r="AR1121" s="494"/>
      <c r="AS1121" s="494"/>
      <c r="AT1121" s="494"/>
      <c r="AU1121" s="501" t="s">
        <v>168</v>
      </c>
      <c r="AV1121" s="534">
        <v>0.0</v>
      </c>
      <c r="AW1121" s="532">
        <f>if(F1087&gt;=AE1121,1,0)</f>
        <v>1</v>
      </c>
      <c r="AX1121" s="500"/>
      <c r="AY1121" s="500"/>
      <c r="AZ1121" s="801"/>
      <c r="BA1121" s="500"/>
      <c r="BB1121" s="500"/>
      <c r="BC1121" s="500"/>
      <c r="BD1121" s="500"/>
      <c r="BE1121" s="500"/>
      <c r="BF1121" s="500"/>
      <c r="BG1121" s="500"/>
      <c r="BH1121" s="500"/>
      <c r="BI1121" s="500"/>
      <c r="BJ1121" s="500"/>
      <c r="BK1121" s="500"/>
      <c r="BL1121" s="500"/>
      <c r="BM1121" s="500"/>
      <c r="BN1121" s="500"/>
      <c r="BO1121" s="500"/>
      <c r="BP1121" s="500"/>
      <c r="BQ1121" s="500"/>
      <c r="BR1121" s="500"/>
      <c r="BS1121" s="500"/>
      <c r="BT1121" s="500"/>
      <c r="BU1121" s="500"/>
      <c r="BV1121" s="500"/>
      <c r="BW1121" s="500"/>
      <c r="BX1121" s="500"/>
      <c r="BY1121" s="500"/>
      <c r="BZ1121" s="500"/>
      <c r="CA1121" s="500"/>
      <c r="CB1121" s="500"/>
      <c r="CC1121" s="500"/>
      <c r="CD1121" s="500"/>
      <c r="CE1121" s="500"/>
      <c r="CF1121" s="500"/>
      <c r="CG1121" s="500"/>
      <c r="CH1121" s="500"/>
      <c r="CI1121" s="500"/>
      <c r="CJ1121" s="500"/>
      <c r="CK1121" s="500"/>
      <c r="CL1121" s="500"/>
      <c r="CM1121" s="500"/>
      <c r="CN1121" s="500"/>
      <c r="CO1121" s="500"/>
      <c r="CP1121" s="500"/>
      <c r="CQ1121" s="500"/>
      <c r="CR1121" s="500"/>
      <c r="CS1121" s="500"/>
      <c r="CT1121" s="500"/>
      <c r="CU1121" s="500"/>
      <c r="CV1121" s="500"/>
      <c r="CW1121" s="500"/>
      <c r="CX1121" s="500"/>
      <c r="CY1121" s="500"/>
      <c r="CZ1121" s="500"/>
      <c r="DA1121" s="500"/>
      <c r="DB1121" s="500"/>
      <c r="DC1121" s="500"/>
      <c r="DD1121" s="500"/>
      <c r="DE1121" s="500"/>
      <c r="DF1121" s="500"/>
      <c r="DG1121" s="500"/>
      <c r="DH1121" s="500"/>
      <c r="DI1121" s="500"/>
      <c r="DJ1121" s="500"/>
      <c r="DK1121" s="500"/>
      <c r="DL1121" s="500"/>
      <c r="DM1121" s="500"/>
      <c r="DN1121" s="500"/>
      <c r="DO1121" s="500"/>
      <c r="DP1121" s="500"/>
      <c r="DQ1121" s="500"/>
      <c r="DR1121" s="500"/>
      <c r="DS1121" s="500"/>
      <c r="DT1121" s="500"/>
      <c r="DU1121" s="500"/>
      <c r="DV1121" s="500"/>
      <c r="DW1121" s="500"/>
      <c r="DX1121" s="500"/>
      <c r="DY1121" s="500"/>
      <c r="DZ1121" s="500"/>
      <c r="EA1121" s="500"/>
      <c r="EB1121" s="500"/>
      <c r="EC1121" s="500"/>
      <c r="ED1121" s="500"/>
      <c r="EE1121" s="500"/>
      <c r="EF1121" s="500"/>
      <c r="EG1121" s="500"/>
      <c r="EH1121" s="500"/>
      <c r="EI1121" s="500"/>
      <c r="EJ1121" s="500"/>
      <c r="EK1121" s="500"/>
      <c r="EL1121" s="500"/>
      <c r="EM1121" s="500"/>
      <c r="EN1121" s="500"/>
      <c r="EO1121" s="500"/>
      <c r="EP1121" s="500"/>
      <c r="EQ1121" s="500"/>
      <c r="ER1121" s="500"/>
      <c r="ES1121" s="500"/>
      <c r="ET1121" s="500"/>
      <c r="EU1121" s="500"/>
      <c r="EV1121" s="500"/>
      <c r="EW1121" s="500"/>
      <c r="EX1121" s="500"/>
      <c r="EY1121" s="500"/>
      <c r="EZ1121" s="500"/>
      <c r="FA1121" s="500"/>
      <c r="FB1121" s="500"/>
      <c r="FC1121" s="500"/>
      <c r="FD1121" s="500"/>
      <c r="FE1121" s="500"/>
      <c r="FF1121" s="500"/>
      <c r="FG1121" s="500"/>
      <c r="FH1121" s="500"/>
      <c r="FI1121" s="500"/>
      <c r="FJ1121" s="500"/>
      <c r="FK1121" s="500"/>
      <c r="FL1121" s="500"/>
      <c r="FM1121" s="500"/>
      <c r="FN1121" s="500"/>
      <c r="FO1121" s="500"/>
      <c r="FP1121" s="500"/>
      <c r="FQ1121" s="500"/>
      <c r="FR1121" s="500"/>
      <c r="FS1121" s="500"/>
      <c r="FT1121" s="500"/>
      <c r="FU1121" s="500"/>
      <c r="FV1121" s="500"/>
      <c r="FW1121" s="500"/>
      <c r="FX1121" s="500"/>
      <c r="FY1121" s="500"/>
      <c r="FZ1121" s="500"/>
      <c r="GA1121" s="500"/>
      <c r="GB1121" s="500"/>
      <c r="GC1121" s="500"/>
      <c r="GD1121" s="500"/>
      <c r="GE1121" s="500"/>
      <c r="GF1121" s="500"/>
      <c r="GG1121" s="500"/>
      <c r="GH1121" s="500"/>
      <c r="GI1121" s="500"/>
      <c r="GJ1121" s="500"/>
      <c r="GK1121" s="500"/>
      <c r="GL1121" s="500"/>
      <c r="GM1121" s="500"/>
      <c r="GN1121" s="500"/>
      <c r="GO1121" s="500"/>
      <c r="GP1121" s="500"/>
      <c r="GQ1121" s="500"/>
      <c r="GR1121" s="500"/>
      <c r="GS1121" s="500"/>
      <c r="GT1121" s="500"/>
      <c r="GU1121" s="500"/>
      <c r="GV1121" s="500"/>
      <c r="GW1121" s="500"/>
      <c r="GX1121" s="500"/>
      <c r="GY1121" s="500"/>
      <c r="GZ1121" s="500"/>
      <c r="HA1121" s="500"/>
      <c r="HB1121" s="500"/>
      <c r="HC1121" s="500"/>
      <c r="HD1121" s="500"/>
      <c r="HE1121" s="500"/>
      <c r="HF1121" s="500"/>
      <c r="HG1121" s="500"/>
      <c r="HH1121" s="500"/>
      <c r="HI1121" s="500"/>
      <c r="HJ1121" s="500"/>
      <c r="HK1121" s="500"/>
      <c r="HL1121" s="500"/>
      <c r="HM1121" s="500"/>
      <c r="HN1121" s="500"/>
      <c r="HO1121" s="500"/>
      <c r="HP1121" s="500"/>
      <c r="HQ1121" s="500"/>
      <c r="HR1121" s="500"/>
      <c r="HS1121" s="500"/>
      <c r="HT1121" s="500"/>
      <c r="HU1121" s="500"/>
      <c r="HV1121" s="500"/>
      <c r="HW1121" s="500"/>
      <c r="HX1121" s="500"/>
      <c r="HY1121" s="500"/>
      <c r="HZ1121" s="500"/>
      <c r="IA1121" s="500"/>
      <c r="IB1121" s="500"/>
      <c r="IC1121" s="500"/>
      <c r="ID1121" s="500"/>
      <c r="IE1121" s="500"/>
      <c r="IF1121" s="500"/>
      <c r="IG1121" s="500"/>
      <c r="IH1121" s="500"/>
      <c r="II1121" s="500"/>
      <c r="IJ1121" s="500"/>
      <c r="IK1121" s="500"/>
      <c r="IL1121" s="500"/>
      <c r="IM1121" s="500"/>
      <c r="IN1121" s="500"/>
      <c r="IO1121" s="500"/>
      <c r="IP1121" s="500"/>
      <c r="IQ1121" s="500"/>
      <c r="IR1121" s="500"/>
      <c r="IS1121" s="500"/>
      <c r="IT1121" s="500"/>
      <c r="IU1121" s="500"/>
      <c r="IV1121" s="500"/>
      <c r="IW1121" s="500"/>
      <c r="IX1121" s="500"/>
      <c r="IY1121" s="500"/>
      <c r="IZ1121" s="500"/>
      <c r="JA1121" s="500"/>
      <c r="JB1121" s="500"/>
      <c r="JC1121" s="500"/>
      <c r="JD1121" s="500"/>
      <c r="JE1121" s="500"/>
      <c r="JF1121" s="500"/>
      <c r="JG1121" s="500"/>
      <c r="JH1121" s="500"/>
      <c r="JI1121" s="500"/>
      <c r="JJ1121" s="500"/>
      <c r="JK1121" s="500"/>
    </row>
    <row r="1122" ht="11.25" customHeight="1">
      <c r="A1122" s="500"/>
      <c r="B1122" s="800"/>
      <c r="C1122" s="500"/>
      <c r="D1122" s="500"/>
      <c r="E1122" s="820" t="s">
        <v>208</v>
      </c>
      <c r="F1122" s="500" t="str">
        <f>If(NPCs!AC1121&lt;&gt;"",CONCATENATE(AC1115:AF1115),CONCATENATE(D1099:G1099))</f>
        <v/>
      </c>
      <c r="G1122" s="817" t="str">
        <f>If(NPCs!AC1121&lt;&gt;"",CONCATENATE(AI1115:AJ1115),CONCATENATE(J1099:K1099))</f>
        <v/>
      </c>
      <c r="H1122" s="818" t="str">
        <f>If(NPCs!AC1121&lt;&gt;"",CONCATENATE(AK1115:AL1115),CONCATENATE(L1099:M1099))</f>
        <v/>
      </c>
      <c r="I1122" s="500"/>
      <c r="J1122" s="500"/>
      <c r="K1122" s="500"/>
      <c r="M1122" s="500"/>
      <c r="O1122" s="823" t="str">
        <f>CONCATENATE( If(countIf(T1121:T1122,"DRACONIC")&gt;0,"+1d2",""),IF(P1121&gt;0,"+",""))</f>
        <v/>
      </c>
      <c r="P1122" s="824" t="str">
        <f>if(P1121=0,"",P1121)</f>
        <v/>
      </c>
      <c r="Q1122" s="500"/>
      <c r="R1122" s="500"/>
      <c r="S1122" s="500"/>
      <c r="T1122" s="802" t="str">
        <f>If(NPCs!AC1115&lt;&gt;"",AD1089,E1096)</f>
        <v>GENERIC</v>
      </c>
      <c r="U1122" s="526"/>
      <c r="V1122" s="526"/>
      <c r="W1122" s="526"/>
      <c r="X1122" s="803"/>
      <c r="Y1122" s="801"/>
      <c r="Z1122" s="801"/>
      <c r="AA1122" s="800"/>
      <c r="AB1122" s="500"/>
      <c r="AC1122" s="498" t="s">
        <v>169</v>
      </c>
      <c r="AD1122" s="540" t="str">
        <f>IFERROR(VLOOKUP(AF1118,LookupTrait,3, FALSE))</f>
        <v/>
      </c>
      <c r="AE1122" s="494"/>
      <c r="AF1122" s="494"/>
      <c r="AG1122" s="494"/>
      <c r="AH1122" s="494"/>
      <c r="AK1122" s="509">
        <f>ifError(VLOOKUP(AD1122,AU1119:AV1126,2,FALSE),0)</f>
        <v>0</v>
      </c>
      <c r="AL1122" s="535">
        <f>ifError(VLOOKUP(AD1122,AU1119:AW1126,3,FALSE),0)</f>
        <v>0</v>
      </c>
      <c r="AM1122" s="494"/>
      <c r="AN1122" s="494"/>
      <c r="AO1122" s="500"/>
      <c r="AQ1122" s="494"/>
      <c r="AR1122" s="494"/>
      <c r="AS1122" s="494"/>
      <c r="AT1122" s="494"/>
      <c r="AU1122" s="501" t="s">
        <v>170</v>
      </c>
      <c r="AV1122" s="534">
        <v>0.0</v>
      </c>
      <c r="AW1122" s="532">
        <f>if(F1088&gt;=AE1121,1,0)</f>
        <v>1</v>
      </c>
      <c r="AX1122" s="500"/>
      <c r="AY1122" s="500"/>
      <c r="AZ1122" s="801"/>
      <c r="BA1122" s="500"/>
      <c r="BB1122" s="500"/>
      <c r="BC1122" s="500"/>
      <c r="BD1122" s="500"/>
      <c r="BE1122" s="500"/>
      <c r="BF1122" s="500"/>
      <c r="BG1122" s="500"/>
      <c r="BH1122" s="500"/>
      <c r="BI1122" s="500"/>
      <c r="BJ1122" s="500"/>
      <c r="BK1122" s="500"/>
      <c r="BL1122" s="500"/>
      <c r="BM1122" s="500"/>
      <c r="BN1122" s="500"/>
      <c r="BO1122" s="500"/>
      <c r="BP1122" s="500"/>
      <c r="BQ1122" s="500"/>
      <c r="BR1122" s="500"/>
      <c r="BS1122" s="500"/>
      <c r="BT1122" s="500"/>
      <c r="BU1122" s="500"/>
      <c r="BV1122" s="500"/>
      <c r="BW1122" s="500"/>
      <c r="BX1122" s="500"/>
      <c r="BY1122" s="500"/>
      <c r="BZ1122" s="500"/>
      <c r="CA1122" s="500"/>
      <c r="CB1122" s="500"/>
      <c r="CC1122" s="500"/>
      <c r="CD1122" s="500"/>
      <c r="CE1122" s="500"/>
      <c r="CF1122" s="500"/>
      <c r="CG1122" s="500"/>
      <c r="CH1122" s="500"/>
      <c r="CI1122" s="500"/>
      <c r="CJ1122" s="500"/>
      <c r="CK1122" s="500"/>
      <c r="CL1122" s="500"/>
      <c r="CM1122" s="500"/>
      <c r="CN1122" s="500"/>
      <c r="CO1122" s="500"/>
      <c r="CP1122" s="500"/>
      <c r="CQ1122" s="500"/>
      <c r="CR1122" s="500"/>
      <c r="CS1122" s="500"/>
      <c r="CT1122" s="500"/>
      <c r="CU1122" s="500"/>
      <c r="CV1122" s="500"/>
      <c r="CW1122" s="500"/>
      <c r="CX1122" s="500"/>
      <c r="CY1122" s="500"/>
      <c r="CZ1122" s="500"/>
      <c r="DA1122" s="500"/>
      <c r="DB1122" s="500"/>
      <c r="DC1122" s="500"/>
      <c r="DD1122" s="500"/>
      <c r="DE1122" s="500"/>
      <c r="DF1122" s="500"/>
      <c r="DG1122" s="500"/>
      <c r="DH1122" s="500"/>
      <c r="DI1122" s="500"/>
      <c r="DJ1122" s="500"/>
      <c r="DK1122" s="500"/>
      <c r="DL1122" s="500"/>
      <c r="DM1122" s="500"/>
      <c r="DN1122" s="500"/>
      <c r="DO1122" s="500"/>
      <c r="DP1122" s="500"/>
      <c r="DQ1122" s="500"/>
      <c r="DR1122" s="500"/>
      <c r="DS1122" s="500"/>
      <c r="DT1122" s="500"/>
      <c r="DU1122" s="500"/>
      <c r="DV1122" s="500"/>
      <c r="DW1122" s="500"/>
      <c r="DX1122" s="500"/>
      <c r="DY1122" s="500"/>
      <c r="DZ1122" s="500"/>
      <c r="EA1122" s="500"/>
      <c r="EB1122" s="500"/>
      <c r="EC1122" s="500"/>
      <c r="ED1122" s="500"/>
      <c r="EE1122" s="500"/>
      <c r="EF1122" s="500"/>
      <c r="EG1122" s="500"/>
      <c r="EH1122" s="500"/>
      <c r="EI1122" s="500"/>
      <c r="EJ1122" s="500"/>
      <c r="EK1122" s="500"/>
      <c r="EL1122" s="500"/>
      <c r="EM1122" s="500"/>
      <c r="EN1122" s="500"/>
      <c r="EO1122" s="500"/>
      <c r="EP1122" s="500"/>
      <c r="EQ1122" s="500"/>
      <c r="ER1122" s="500"/>
      <c r="ES1122" s="500"/>
      <c r="ET1122" s="500"/>
      <c r="EU1122" s="500"/>
      <c r="EV1122" s="500"/>
      <c r="EW1122" s="500"/>
      <c r="EX1122" s="500"/>
      <c r="EY1122" s="500"/>
      <c r="EZ1122" s="500"/>
      <c r="FA1122" s="500"/>
      <c r="FB1122" s="500"/>
      <c r="FC1122" s="500"/>
      <c r="FD1122" s="500"/>
      <c r="FE1122" s="500"/>
      <c r="FF1122" s="500"/>
      <c r="FG1122" s="500"/>
      <c r="FH1122" s="500"/>
      <c r="FI1122" s="500"/>
      <c r="FJ1122" s="500"/>
      <c r="FK1122" s="500"/>
      <c r="FL1122" s="500"/>
      <c r="FM1122" s="500"/>
      <c r="FN1122" s="500"/>
      <c r="FO1122" s="500"/>
      <c r="FP1122" s="500"/>
      <c r="FQ1122" s="500"/>
      <c r="FR1122" s="500"/>
      <c r="FS1122" s="500"/>
      <c r="FT1122" s="500"/>
      <c r="FU1122" s="500"/>
      <c r="FV1122" s="500"/>
      <c r="FW1122" s="500"/>
      <c r="FX1122" s="500"/>
      <c r="FY1122" s="500"/>
      <c r="FZ1122" s="500"/>
      <c r="GA1122" s="500"/>
      <c r="GB1122" s="500"/>
      <c r="GC1122" s="500"/>
      <c r="GD1122" s="500"/>
      <c r="GE1122" s="500"/>
      <c r="GF1122" s="500"/>
      <c r="GG1122" s="500"/>
      <c r="GH1122" s="500"/>
      <c r="GI1122" s="500"/>
      <c r="GJ1122" s="500"/>
      <c r="GK1122" s="500"/>
      <c r="GL1122" s="500"/>
      <c r="GM1122" s="500"/>
      <c r="GN1122" s="500"/>
      <c r="GO1122" s="500"/>
      <c r="GP1122" s="500"/>
      <c r="GQ1122" s="500"/>
      <c r="GR1122" s="500"/>
      <c r="GS1122" s="500"/>
      <c r="GT1122" s="500"/>
      <c r="GU1122" s="500"/>
      <c r="GV1122" s="500"/>
      <c r="GW1122" s="500"/>
      <c r="GX1122" s="500"/>
      <c r="GY1122" s="500"/>
      <c r="GZ1122" s="500"/>
      <c r="HA1122" s="500"/>
      <c r="HB1122" s="500"/>
      <c r="HC1122" s="500"/>
      <c r="HD1122" s="500"/>
      <c r="HE1122" s="500"/>
      <c r="HF1122" s="500"/>
      <c r="HG1122" s="500"/>
      <c r="HH1122" s="500"/>
      <c r="HI1122" s="500"/>
      <c r="HJ1122" s="500"/>
      <c r="HK1122" s="500"/>
      <c r="HL1122" s="500"/>
      <c r="HM1122" s="500"/>
      <c r="HN1122" s="500"/>
      <c r="HO1122" s="500"/>
      <c r="HP1122" s="500"/>
      <c r="HQ1122" s="500"/>
      <c r="HR1122" s="500"/>
      <c r="HS1122" s="500"/>
      <c r="HT1122" s="500"/>
      <c r="HU1122" s="500"/>
      <c r="HV1122" s="500"/>
      <c r="HW1122" s="500"/>
      <c r="HX1122" s="500"/>
      <c r="HY1122" s="500"/>
      <c r="HZ1122" s="500"/>
      <c r="IA1122" s="500"/>
      <c r="IB1122" s="500"/>
      <c r="IC1122" s="500"/>
      <c r="ID1122" s="500"/>
      <c r="IE1122" s="500"/>
      <c r="IF1122" s="500"/>
      <c r="IG1122" s="500"/>
      <c r="IH1122" s="500"/>
      <c r="II1122" s="500"/>
      <c r="IJ1122" s="500"/>
      <c r="IK1122" s="500"/>
      <c r="IL1122" s="500"/>
      <c r="IM1122" s="500"/>
      <c r="IN1122" s="500"/>
      <c r="IO1122" s="500"/>
      <c r="IP1122" s="500"/>
      <c r="IQ1122" s="500"/>
      <c r="IR1122" s="500"/>
      <c r="IS1122" s="500"/>
      <c r="IT1122" s="500"/>
      <c r="IU1122" s="500"/>
      <c r="IV1122" s="500"/>
      <c r="IW1122" s="500"/>
      <c r="IX1122" s="500"/>
      <c r="IY1122" s="500"/>
      <c r="IZ1122" s="500"/>
      <c r="JA1122" s="500"/>
      <c r="JB1122" s="500"/>
      <c r="JC1122" s="500"/>
      <c r="JD1122" s="500"/>
      <c r="JE1122" s="500"/>
      <c r="JF1122" s="500"/>
      <c r="JG1122" s="500"/>
      <c r="JH1122" s="500"/>
      <c r="JI1122" s="500"/>
      <c r="JJ1122" s="500"/>
      <c r="JK1122" s="500"/>
    </row>
    <row r="1123" ht="11.25" customHeight="1">
      <c r="A1123" s="500"/>
      <c r="B1123" s="800"/>
      <c r="C1123" s="500"/>
      <c r="D1123" s="500"/>
      <c r="E1123" s="820" t="s">
        <v>214</v>
      </c>
      <c r="F1123" s="500" t="str">
        <f>If(NPCs!AC1124&lt;&gt;"",CONCATENATE(AC1126:AF1126),CONCATENATE(D1099:G1099))</f>
        <v/>
      </c>
      <c r="G1123" s="817" t="str">
        <f>If(NPCs!AC1124&lt;&gt;"",CONCATENATE(AI1126:AJ1126),CONCATENATE(J1099:K1099))</f>
        <v/>
      </c>
      <c r="H1123" s="818" t="str">
        <f>If(NPCs!AC1124&lt;&gt;"",CONCATENATE(AK1126:AL1126),CONCATENATE(L1099:M1099))</f>
        <v/>
      </c>
      <c r="I1123" s="500"/>
      <c r="J1123" s="500"/>
      <c r="K1123" s="500"/>
      <c r="M1123" s="500"/>
      <c r="O1123" s="500"/>
      <c r="P1123" s="500"/>
      <c r="Q1123" s="500"/>
      <c r="R1123" s="500"/>
      <c r="S1123" s="500"/>
      <c r="T1123" s="500"/>
      <c r="U1123" s="500"/>
      <c r="V1123" s="500"/>
      <c r="W1123" s="500"/>
      <c r="X1123" s="500"/>
      <c r="Y1123" s="801"/>
      <c r="Z1123" s="801"/>
      <c r="AA1123" s="800"/>
      <c r="AB1123" s="500"/>
      <c r="AC1123" s="498" t="s">
        <v>171</v>
      </c>
      <c r="AD1123" s="540" t="str">
        <f>IFERROR(VLOOKUP(AG1118,LookupTrait,3, FALSE))</f>
        <v/>
      </c>
      <c r="AE1123" s="494"/>
      <c r="AF1123" s="494"/>
      <c r="AG1123" s="494"/>
      <c r="AH1123" s="494"/>
      <c r="AK1123" s="495">
        <f>ifError(IF(AD1122&lt;&gt;AD1123,VLOOKUP(AD1123,AU1119:AV1126,2,FALSE),0),0)</f>
        <v>0</v>
      </c>
      <c r="AL1123" s="494">
        <f>ifError(IF(AD1122&lt;&gt;AD1123,VLOOKUP(AD1123,AU1119:AW1126,3,FALSE),0),0)</f>
        <v>0</v>
      </c>
      <c r="AM1123" s="494"/>
      <c r="AN1123" s="494"/>
      <c r="AO1123" s="500"/>
      <c r="AQ1123" s="494"/>
      <c r="AR1123" s="494"/>
      <c r="AS1123" s="494"/>
      <c r="AT1123" s="494"/>
      <c r="AU1123" s="501" t="s">
        <v>172</v>
      </c>
      <c r="AV1123" s="534">
        <v>0.0</v>
      </c>
      <c r="AW1123" s="532">
        <f>if(F1089&gt;=AE1121,1,0)</f>
        <v>1</v>
      </c>
      <c r="AX1123" s="500"/>
      <c r="AY1123" s="500"/>
      <c r="AZ1123" s="801"/>
      <c r="BA1123" s="500"/>
      <c r="BB1123" s="500"/>
      <c r="BC1123" s="500"/>
      <c r="BD1123" s="500"/>
      <c r="BE1123" s="500"/>
      <c r="BF1123" s="500"/>
      <c r="BG1123" s="500"/>
      <c r="BH1123" s="500"/>
      <c r="BI1123" s="500"/>
      <c r="BJ1123" s="500"/>
      <c r="BK1123" s="500"/>
      <c r="BL1123" s="500"/>
      <c r="BM1123" s="500"/>
      <c r="BN1123" s="500"/>
      <c r="BO1123" s="500"/>
      <c r="BP1123" s="500"/>
      <c r="BQ1123" s="500"/>
      <c r="BR1123" s="500"/>
      <c r="BS1123" s="500"/>
      <c r="BT1123" s="500"/>
      <c r="BU1123" s="500"/>
      <c r="BV1123" s="500"/>
      <c r="BW1123" s="500"/>
      <c r="BX1123" s="500"/>
      <c r="BY1123" s="500"/>
      <c r="BZ1123" s="500"/>
      <c r="CA1123" s="500"/>
      <c r="CB1123" s="500"/>
      <c r="CC1123" s="500"/>
      <c r="CD1123" s="500"/>
      <c r="CE1123" s="500"/>
      <c r="CF1123" s="500"/>
      <c r="CG1123" s="500"/>
      <c r="CH1123" s="500"/>
      <c r="CI1123" s="500"/>
      <c r="CJ1123" s="500"/>
      <c r="CK1123" s="500"/>
      <c r="CL1123" s="500"/>
      <c r="CM1123" s="500"/>
      <c r="CN1123" s="500"/>
      <c r="CO1123" s="500"/>
      <c r="CP1123" s="500"/>
      <c r="CQ1123" s="500"/>
      <c r="CR1123" s="500"/>
      <c r="CS1123" s="500"/>
      <c r="CT1123" s="500"/>
      <c r="CU1123" s="500"/>
      <c r="CV1123" s="500"/>
      <c r="CW1123" s="500"/>
      <c r="CX1123" s="500"/>
      <c r="CY1123" s="500"/>
      <c r="CZ1123" s="500"/>
      <c r="DA1123" s="500"/>
      <c r="DB1123" s="500"/>
      <c r="DC1123" s="500"/>
      <c r="DD1123" s="500"/>
      <c r="DE1123" s="500"/>
      <c r="DF1123" s="500"/>
      <c r="DG1123" s="500"/>
      <c r="DH1123" s="500"/>
      <c r="DI1123" s="500"/>
      <c r="DJ1123" s="500"/>
      <c r="DK1123" s="500"/>
      <c r="DL1123" s="500"/>
      <c r="DM1123" s="500"/>
      <c r="DN1123" s="500"/>
      <c r="DO1123" s="500"/>
      <c r="DP1123" s="500"/>
      <c r="DQ1123" s="500"/>
      <c r="DR1123" s="500"/>
      <c r="DS1123" s="500"/>
      <c r="DT1123" s="500"/>
      <c r="DU1123" s="500"/>
      <c r="DV1123" s="500"/>
      <c r="DW1123" s="500"/>
      <c r="DX1123" s="500"/>
      <c r="DY1123" s="500"/>
      <c r="DZ1123" s="500"/>
      <c r="EA1123" s="500"/>
      <c r="EB1123" s="500"/>
      <c r="EC1123" s="500"/>
      <c r="ED1123" s="500"/>
      <c r="EE1123" s="500"/>
      <c r="EF1123" s="500"/>
      <c r="EG1123" s="500"/>
      <c r="EH1123" s="500"/>
      <c r="EI1123" s="500"/>
      <c r="EJ1123" s="500"/>
      <c r="EK1123" s="500"/>
      <c r="EL1123" s="500"/>
      <c r="EM1123" s="500"/>
      <c r="EN1123" s="500"/>
      <c r="EO1123" s="500"/>
      <c r="EP1123" s="500"/>
      <c r="EQ1123" s="500"/>
      <c r="ER1123" s="500"/>
      <c r="ES1123" s="500"/>
      <c r="ET1123" s="500"/>
      <c r="EU1123" s="500"/>
      <c r="EV1123" s="500"/>
      <c r="EW1123" s="500"/>
      <c r="EX1123" s="500"/>
      <c r="EY1123" s="500"/>
      <c r="EZ1123" s="500"/>
      <c r="FA1123" s="500"/>
      <c r="FB1123" s="500"/>
      <c r="FC1123" s="500"/>
      <c r="FD1123" s="500"/>
      <c r="FE1123" s="500"/>
      <c r="FF1123" s="500"/>
      <c r="FG1123" s="500"/>
      <c r="FH1123" s="500"/>
      <c r="FI1123" s="500"/>
      <c r="FJ1123" s="500"/>
      <c r="FK1123" s="500"/>
      <c r="FL1123" s="500"/>
      <c r="FM1123" s="500"/>
      <c r="FN1123" s="500"/>
      <c r="FO1123" s="500"/>
      <c r="FP1123" s="500"/>
      <c r="FQ1123" s="500"/>
      <c r="FR1123" s="500"/>
      <c r="FS1123" s="500"/>
      <c r="FT1123" s="500"/>
      <c r="FU1123" s="500"/>
      <c r="FV1123" s="500"/>
      <c r="FW1123" s="500"/>
      <c r="FX1123" s="500"/>
      <c r="FY1123" s="500"/>
      <c r="FZ1123" s="500"/>
      <c r="GA1123" s="500"/>
      <c r="GB1123" s="500"/>
      <c r="GC1123" s="500"/>
      <c r="GD1123" s="500"/>
      <c r="GE1123" s="500"/>
      <c r="GF1123" s="500"/>
      <c r="GG1123" s="500"/>
      <c r="GH1123" s="500"/>
      <c r="GI1123" s="500"/>
      <c r="GJ1123" s="500"/>
      <c r="GK1123" s="500"/>
      <c r="GL1123" s="500"/>
      <c r="GM1123" s="500"/>
      <c r="GN1123" s="500"/>
      <c r="GO1123" s="500"/>
      <c r="GP1123" s="500"/>
      <c r="GQ1123" s="500"/>
      <c r="GR1123" s="500"/>
      <c r="GS1123" s="500"/>
      <c r="GT1123" s="500"/>
      <c r="GU1123" s="500"/>
      <c r="GV1123" s="500"/>
      <c r="GW1123" s="500"/>
      <c r="GX1123" s="500"/>
      <c r="GY1123" s="500"/>
      <c r="GZ1123" s="500"/>
      <c r="HA1123" s="500"/>
      <c r="HB1123" s="500"/>
      <c r="HC1123" s="500"/>
      <c r="HD1123" s="500"/>
      <c r="HE1123" s="500"/>
      <c r="HF1123" s="500"/>
      <c r="HG1123" s="500"/>
      <c r="HH1123" s="500"/>
      <c r="HI1123" s="500"/>
      <c r="HJ1123" s="500"/>
      <c r="HK1123" s="500"/>
      <c r="HL1123" s="500"/>
      <c r="HM1123" s="500"/>
      <c r="HN1123" s="500"/>
      <c r="HO1123" s="500"/>
      <c r="HP1123" s="500"/>
      <c r="HQ1123" s="500"/>
      <c r="HR1123" s="500"/>
      <c r="HS1123" s="500"/>
      <c r="HT1123" s="500"/>
      <c r="HU1123" s="500"/>
      <c r="HV1123" s="500"/>
      <c r="HW1123" s="500"/>
      <c r="HX1123" s="500"/>
      <c r="HY1123" s="500"/>
      <c r="HZ1123" s="500"/>
      <c r="IA1123" s="500"/>
      <c r="IB1123" s="500"/>
      <c r="IC1123" s="500"/>
      <c r="ID1123" s="500"/>
      <c r="IE1123" s="500"/>
      <c r="IF1123" s="500"/>
      <c r="IG1123" s="500"/>
      <c r="IH1123" s="500"/>
      <c r="II1123" s="500"/>
      <c r="IJ1123" s="500"/>
      <c r="IK1123" s="500"/>
      <c r="IL1123" s="500"/>
      <c r="IM1123" s="500"/>
      <c r="IN1123" s="500"/>
      <c r="IO1123" s="500"/>
      <c r="IP1123" s="500"/>
      <c r="IQ1123" s="500"/>
      <c r="IR1123" s="500"/>
      <c r="IS1123" s="500"/>
      <c r="IT1123" s="500"/>
      <c r="IU1123" s="500"/>
      <c r="IV1123" s="500"/>
      <c r="IW1123" s="500"/>
      <c r="IX1123" s="500"/>
      <c r="IY1123" s="500"/>
      <c r="IZ1123" s="500"/>
      <c r="JA1123" s="500"/>
      <c r="JB1123" s="500"/>
      <c r="JC1123" s="500"/>
      <c r="JD1123" s="500"/>
      <c r="JE1123" s="500"/>
      <c r="JF1123" s="500"/>
      <c r="JG1123" s="500"/>
      <c r="JH1123" s="500"/>
      <c r="JI1123" s="500"/>
      <c r="JJ1123" s="500"/>
      <c r="JK1123" s="500"/>
    </row>
    <row r="1124" ht="11.25" customHeight="1">
      <c r="A1124" s="500"/>
      <c r="B1124" s="800"/>
      <c r="C1124" s="500"/>
      <c r="D1124" s="500"/>
      <c r="E1124" s="500"/>
      <c r="F1124" s="500"/>
      <c r="G1124" s="500"/>
      <c r="H1124" s="500"/>
      <c r="I1124" s="500"/>
      <c r="J1124" s="500"/>
      <c r="K1124" s="500"/>
      <c r="L1124" s="500"/>
      <c r="M1124" s="500"/>
      <c r="N1124" s="500"/>
      <c r="O1124" s="500"/>
      <c r="P1124" s="500"/>
      <c r="Q1124" s="500"/>
      <c r="R1124" s="500"/>
      <c r="S1124" s="500"/>
      <c r="T1124" s="500"/>
      <c r="U1124" s="500"/>
      <c r="V1124" s="500"/>
      <c r="W1124" s="500"/>
      <c r="X1124" s="500"/>
      <c r="Y1124" s="801"/>
      <c r="Z1124" s="801"/>
      <c r="AA1124" s="800"/>
      <c r="AB1124" s="500"/>
      <c r="AC1124" s="498"/>
      <c r="AD1124" s="494"/>
      <c r="AE1124" s="494"/>
      <c r="AF1124" s="494"/>
      <c r="AG1124" s="494"/>
      <c r="AH1124" s="494"/>
      <c r="AI1124" s="494"/>
      <c r="AJ1124" s="494"/>
      <c r="AK1124" s="494"/>
      <c r="AL1124" s="494"/>
      <c r="AM1124" s="494"/>
      <c r="AN1124" s="494"/>
      <c r="AO1124" s="500"/>
      <c r="AQ1124" s="494"/>
      <c r="AR1124" s="494"/>
      <c r="AS1124" s="494"/>
      <c r="AT1124" s="494"/>
      <c r="AU1124" s="501" t="s">
        <v>173</v>
      </c>
      <c r="AV1124" s="534">
        <v>0.0</v>
      </c>
      <c r="AW1124" s="532">
        <f>if(F1090&gt;=AE1121,1,0)</f>
        <v>1</v>
      </c>
      <c r="AX1124" s="500"/>
      <c r="AY1124" s="500"/>
      <c r="AZ1124" s="801"/>
      <c r="BA1124" s="500"/>
      <c r="BB1124" s="500"/>
      <c r="BC1124" s="500"/>
      <c r="BD1124" s="500"/>
      <c r="BE1124" s="500"/>
      <c r="BF1124" s="500"/>
      <c r="BG1124" s="500"/>
      <c r="BH1124" s="500"/>
      <c r="BI1124" s="500"/>
      <c r="BJ1124" s="500"/>
      <c r="BK1124" s="500"/>
      <c r="BL1124" s="500"/>
      <c r="BM1124" s="500"/>
      <c r="BN1124" s="500"/>
      <c r="BO1124" s="500"/>
      <c r="BP1124" s="500"/>
      <c r="BQ1124" s="500"/>
      <c r="BR1124" s="500"/>
      <c r="BS1124" s="500"/>
      <c r="BT1124" s="500"/>
      <c r="BU1124" s="500"/>
      <c r="BV1124" s="500"/>
      <c r="BW1124" s="500"/>
      <c r="BX1124" s="500"/>
      <c r="BY1124" s="500"/>
      <c r="BZ1124" s="500"/>
      <c r="CA1124" s="500"/>
      <c r="CB1124" s="500"/>
      <c r="CC1124" s="500"/>
      <c r="CD1124" s="500"/>
      <c r="CE1124" s="500"/>
      <c r="CF1124" s="500"/>
      <c r="CG1124" s="500"/>
      <c r="CH1124" s="500"/>
      <c r="CI1124" s="500"/>
      <c r="CJ1124" s="500"/>
      <c r="CK1124" s="500"/>
      <c r="CL1124" s="500"/>
      <c r="CM1124" s="500"/>
      <c r="CN1124" s="500"/>
      <c r="CO1124" s="500"/>
      <c r="CP1124" s="500"/>
      <c r="CQ1124" s="500"/>
      <c r="CR1124" s="500"/>
      <c r="CS1124" s="500"/>
      <c r="CT1124" s="500"/>
      <c r="CU1124" s="500"/>
      <c r="CV1124" s="500"/>
      <c r="CW1124" s="500"/>
      <c r="CX1124" s="500"/>
      <c r="CY1124" s="500"/>
      <c r="CZ1124" s="500"/>
      <c r="DA1124" s="500"/>
      <c r="DB1124" s="500"/>
      <c r="DC1124" s="500"/>
      <c r="DD1124" s="500"/>
      <c r="DE1124" s="500"/>
      <c r="DF1124" s="500"/>
      <c r="DG1124" s="500"/>
      <c r="DH1124" s="500"/>
      <c r="DI1124" s="500"/>
      <c r="DJ1124" s="500"/>
      <c r="DK1124" s="500"/>
      <c r="DL1124" s="500"/>
      <c r="DM1124" s="500"/>
      <c r="DN1124" s="500"/>
      <c r="DO1124" s="500"/>
      <c r="DP1124" s="500"/>
      <c r="DQ1124" s="500"/>
      <c r="DR1124" s="500"/>
      <c r="DS1124" s="500"/>
      <c r="DT1124" s="500"/>
      <c r="DU1124" s="500"/>
      <c r="DV1124" s="500"/>
      <c r="DW1124" s="500"/>
      <c r="DX1124" s="500"/>
      <c r="DY1124" s="500"/>
      <c r="DZ1124" s="500"/>
      <c r="EA1124" s="500"/>
      <c r="EB1124" s="500"/>
      <c r="EC1124" s="500"/>
      <c r="ED1124" s="500"/>
      <c r="EE1124" s="500"/>
      <c r="EF1124" s="500"/>
      <c r="EG1124" s="500"/>
      <c r="EH1124" s="500"/>
      <c r="EI1124" s="500"/>
      <c r="EJ1124" s="500"/>
      <c r="EK1124" s="500"/>
      <c r="EL1124" s="500"/>
      <c r="EM1124" s="500"/>
      <c r="EN1124" s="500"/>
      <c r="EO1124" s="500"/>
      <c r="EP1124" s="500"/>
      <c r="EQ1124" s="500"/>
      <c r="ER1124" s="500"/>
      <c r="ES1124" s="500"/>
      <c r="ET1124" s="500"/>
      <c r="EU1124" s="500"/>
      <c r="EV1124" s="500"/>
      <c r="EW1124" s="500"/>
      <c r="EX1124" s="500"/>
      <c r="EY1124" s="500"/>
      <c r="EZ1124" s="500"/>
      <c r="FA1124" s="500"/>
      <c r="FB1124" s="500"/>
      <c r="FC1124" s="500"/>
      <c r="FD1124" s="500"/>
      <c r="FE1124" s="500"/>
      <c r="FF1124" s="500"/>
      <c r="FG1124" s="500"/>
      <c r="FH1124" s="500"/>
      <c r="FI1124" s="500"/>
      <c r="FJ1124" s="500"/>
      <c r="FK1124" s="500"/>
      <c r="FL1124" s="500"/>
      <c r="FM1124" s="500"/>
      <c r="FN1124" s="500"/>
      <c r="FO1124" s="500"/>
      <c r="FP1124" s="500"/>
      <c r="FQ1124" s="500"/>
      <c r="FR1124" s="500"/>
      <c r="FS1124" s="500"/>
      <c r="FT1124" s="500"/>
      <c r="FU1124" s="500"/>
      <c r="FV1124" s="500"/>
      <c r="FW1124" s="500"/>
      <c r="FX1124" s="500"/>
      <c r="FY1124" s="500"/>
      <c r="FZ1124" s="500"/>
      <c r="GA1124" s="500"/>
      <c r="GB1124" s="500"/>
      <c r="GC1124" s="500"/>
      <c r="GD1124" s="500"/>
      <c r="GE1124" s="500"/>
      <c r="GF1124" s="500"/>
      <c r="GG1124" s="500"/>
      <c r="GH1124" s="500"/>
      <c r="GI1124" s="500"/>
      <c r="GJ1124" s="500"/>
      <c r="GK1124" s="500"/>
      <c r="GL1124" s="500"/>
      <c r="GM1124" s="500"/>
      <c r="GN1124" s="500"/>
      <c r="GO1124" s="500"/>
      <c r="GP1124" s="500"/>
      <c r="GQ1124" s="500"/>
      <c r="GR1124" s="500"/>
      <c r="GS1124" s="500"/>
      <c r="GT1124" s="500"/>
      <c r="GU1124" s="500"/>
      <c r="GV1124" s="500"/>
      <c r="GW1124" s="500"/>
      <c r="GX1124" s="500"/>
      <c r="GY1124" s="500"/>
      <c r="GZ1124" s="500"/>
      <c r="HA1124" s="500"/>
      <c r="HB1124" s="500"/>
      <c r="HC1124" s="500"/>
      <c r="HD1124" s="500"/>
      <c r="HE1124" s="500"/>
      <c r="HF1124" s="500"/>
      <c r="HG1124" s="500"/>
      <c r="HH1124" s="500"/>
      <c r="HI1124" s="500"/>
      <c r="HJ1124" s="500"/>
      <c r="HK1124" s="500"/>
      <c r="HL1124" s="500"/>
      <c r="HM1124" s="500"/>
      <c r="HN1124" s="500"/>
      <c r="HO1124" s="500"/>
      <c r="HP1124" s="500"/>
      <c r="HQ1124" s="500"/>
      <c r="HR1124" s="500"/>
      <c r="HS1124" s="500"/>
      <c r="HT1124" s="500"/>
      <c r="HU1124" s="500"/>
      <c r="HV1124" s="500"/>
      <c r="HW1124" s="500"/>
      <c r="HX1124" s="500"/>
      <c r="HY1124" s="500"/>
      <c r="HZ1124" s="500"/>
      <c r="IA1124" s="500"/>
      <c r="IB1124" s="500"/>
      <c r="IC1124" s="500"/>
      <c r="ID1124" s="500"/>
      <c r="IE1124" s="500"/>
      <c r="IF1124" s="500"/>
      <c r="IG1124" s="500"/>
      <c r="IH1124" s="500"/>
      <c r="II1124" s="500"/>
      <c r="IJ1124" s="500"/>
      <c r="IK1124" s="500"/>
      <c r="IL1124" s="500"/>
      <c r="IM1124" s="500"/>
      <c r="IN1124" s="500"/>
      <c r="IO1124" s="500"/>
      <c r="IP1124" s="500"/>
      <c r="IQ1124" s="500"/>
      <c r="IR1124" s="500"/>
      <c r="IS1124" s="500"/>
      <c r="IT1124" s="500"/>
      <c r="IU1124" s="500"/>
      <c r="IV1124" s="500"/>
      <c r="IW1124" s="500"/>
      <c r="IX1124" s="500"/>
      <c r="IY1124" s="500"/>
      <c r="IZ1124" s="500"/>
      <c r="JA1124" s="500"/>
      <c r="JB1124" s="500"/>
      <c r="JC1124" s="500"/>
      <c r="JD1124" s="500"/>
      <c r="JE1124" s="500"/>
      <c r="JF1124" s="500"/>
      <c r="JG1124" s="500"/>
      <c r="JH1124" s="500"/>
      <c r="JI1124" s="500"/>
      <c r="JJ1124" s="500"/>
      <c r="JK1124" s="500"/>
    </row>
    <row r="1125" ht="11.25" customHeight="1">
      <c r="A1125" s="500"/>
      <c r="B1125" s="800"/>
      <c r="C1125" s="500"/>
      <c r="D1125" s="500"/>
      <c r="E1125" s="500"/>
      <c r="F1125" s="500"/>
      <c r="G1125" s="500"/>
      <c r="H1125" s="500"/>
      <c r="I1125" s="500"/>
      <c r="J1125" s="500"/>
      <c r="K1125" s="500"/>
      <c r="L1125" s="500"/>
      <c r="M1125" s="500"/>
      <c r="N1125" s="500"/>
      <c r="O1125" s="500"/>
      <c r="P1125" s="500"/>
      <c r="Q1125" s="500"/>
      <c r="R1125" s="500"/>
      <c r="S1125" s="500"/>
      <c r="T1125" s="500"/>
      <c r="U1125" s="500"/>
      <c r="V1125" s="500"/>
      <c r="W1125" s="500"/>
      <c r="X1125" s="500"/>
      <c r="Y1125" s="801"/>
      <c r="Z1125" s="801"/>
      <c r="AA1125" s="800"/>
      <c r="AB1125" s="500"/>
      <c r="AC1125" s="498" t="s">
        <v>174</v>
      </c>
      <c r="AD1125" s="536" t="s">
        <v>175</v>
      </c>
      <c r="AE1125" s="536" t="s">
        <v>176</v>
      </c>
      <c r="AF1125" s="537">
        <f>MAX(If(AE1121+sum(AK1122:AK1123)&gt;12,20,AE1121+sum(AK1122:AK1123)),2)</f>
        <v>2</v>
      </c>
      <c r="AG1125" s="537" t="str">
        <f>"+"</f>
        <v>+</v>
      </c>
      <c r="AH1125" s="537">
        <f>sum(AL1122:AL1123)</f>
        <v>0</v>
      </c>
      <c r="AI1125" s="538" t="str">
        <f>"+"</f>
        <v>+</v>
      </c>
      <c r="AJ1125" s="538">
        <f>AH1125+IF(countIf(AD1122:AD1123,"PROSPIT")&gt;0,1,0)</f>
        <v>0</v>
      </c>
      <c r="AK1125" s="539" t="str">
        <f>"+"</f>
        <v>+</v>
      </c>
      <c r="AL1125" s="539">
        <f>AH1125+IF(countIf(AD1122:AD1123,"DERSE")&gt;0,1,0)</f>
        <v>0</v>
      </c>
      <c r="AM1125" s="494"/>
      <c r="AN1125" s="499" t="s">
        <v>136</v>
      </c>
      <c r="AO1125" s="500"/>
      <c r="AQ1125" s="494">
        <f>0+Countif(AD1122:AD1123,"CANINE")</f>
        <v>0</v>
      </c>
      <c r="AR1125" s="499">
        <f>(COUNTIF(AQ1092:AQ1126,"&gt;0")-1)*2</f>
        <v>-2</v>
      </c>
      <c r="AS1125" s="494">
        <f>8+countIf(AD1121:AD1122, "LIGHTWEIGHT")*2</f>
        <v>8</v>
      </c>
      <c r="AT1125" s="494"/>
      <c r="AU1125" s="498" t="s">
        <v>177</v>
      </c>
      <c r="AV1125" s="495">
        <f>If(AE1121+AR1125&gt;=AS1125,MAX(AS1125-AE1121,0),AR1125)</f>
        <v>-2</v>
      </c>
      <c r="AW1125" s="499">
        <v>0.0</v>
      </c>
      <c r="AX1125" s="500"/>
      <c r="AY1125" s="500"/>
      <c r="AZ1125" s="801"/>
      <c r="BA1125" s="500"/>
      <c r="BB1125" s="500"/>
      <c r="BC1125" s="500"/>
      <c r="BD1125" s="500"/>
      <c r="BE1125" s="500"/>
      <c r="BF1125" s="500"/>
      <c r="BG1125" s="500"/>
      <c r="BH1125" s="500"/>
      <c r="BI1125" s="500"/>
      <c r="BJ1125" s="500"/>
      <c r="BK1125" s="500"/>
      <c r="BL1125" s="500"/>
      <c r="BM1125" s="500"/>
      <c r="BN1125" s="500"/>
      <c r="BO1125" s="500"/>
      <c r="BP1125" s="500"/>
      <c r="BQ1125" s="500"/>
      <c r="BR1125" s="500"/>
      <c r="BS1125" s="500"/>
      <c r="BT1125" s="500"/>
      <c r="BU1125" s="500"/>
      <c r="BV1125" s="500"/>
      <c r="BW1125" s="500"/>
      <c r="BX1125" s="500"/>
      <c r="BY1125" s="500"/>
      <c r="BZ1125" s="500"/>
      <c r="CA1125" s="500"/>
      <c r="CB1125" s="500"/>
      <c r="CC1125" s="500"/>
      <c r="CD1125" s="500"/>
      <c r="CE1125" s="500"/>
      <c r="CF1125" s="500"/>
      <c r="CG1125" s="500"/>
      <c r="CH1125" s="500"/>
      <c r="CI1125" s="500"/>
      <c r="CJ1125" s="500"/>
      <c r="CK1125" s="500"/>
      <c r="CL1125" s="500"/>
      <c r="CM1125" s="500"/>
      <c r="CN1125" s="500"/>
      <c r="CO1125" s="500"/>
      <c r="CP1125" s="500"/>
      <c r="CQ1125" s="500"/>
      <c r="CR1125" s="500"/>
      <c r="CS1125" s="500"/>
      <c r="CT1125" s="500"/>
      <c r="CU1125" s="500"/>
      <c r="CV1125" s="500"/>
      <c r="CW1125" s="500"/>
      <c r="CX1125" s="500"/>
      <c r="CY1125" s="500"/>
      <c r="CZ1125" s="500"/>
      <c r="DA1125" s="500"/>
      <c r="DB1125" s="500"/>
      <c r="DC1125" s="500"/>
      <c r="DD1125" s="500"/>
      <c r="DE1125" s="500"/>
      <c r="DF1125" s="500"/>
      <c r="DG1125" s="500"/>
      <c r="DH1125" s="500"/>
      <c r="DI1125" s="500"/>
      <c r="DJ1125" s="500"/>
      <c r="DK1125" s="500"/>
      <c r="DL1125" s="500"/>
      <c r="DM1125" s="500"/>
      <c r="DN1125" s="500"/>
      <c r="DO1125" s="500"/>
      <c r="DP1125" s="500"/>
      <c r="DQ1125" s="500"/>
      <c r="DR1125" s="500"/>
      <c r="DS1125" s="500"/>
      <c r="DT1125" s="500"/>
      <c r="DU1125" s="500"/>
      <c r="DV1125" s="500"/>
      <c r="DW1125" s="500"/>
      <c r="DX1125" s="500"/>
      <c r="DY1125" s="500"/>
      <c r="DZ1125" s="500"/>
      <c r="EA1125" s="500"/>
      <c r="EB1125" s="500"/>
      <c r="EC1125" s="500"/>
      <c r="ED1125" s="500"/>
      <c r="EE1125" s="500"/>
      <c r="EF1125" s="500"/>
      <c r="EG1125" s="500"/>
      <c r="EH1125" s="500"/>
      <c r="EI1125" s="500"/>
      <c r="EJ1125" s="500"/>
      <c r="EK1125" s="500"/>
      <c r="EL1125" s="500"/>
      <c r="EM1125" s="500"/>
      <c r="EN1125" s="500"/>
      <c r="EO1125" s="500"/>
      <c r="EP1125" s="500"/>
      <c r="EQ1125" s="500"/>
      <c r="ER1125" s="500"/>
      <c r="ES1125" s="500"/>
      <c r="ET1125" s="500"/>
      <c r="EU1125" s="500"/>
      <c r="EV1125" s="500"/>
      <c r="EW1125" s="500"/>
      <c r="EX1125" s="500"/>
      <c r="EY1125" s="500"/>
      <c r="EZ1125" s="500"/>
      <c r="FA1125" s="500"/>
      <c r="FB1125" s="500"/>
      <c r="FC1125" s="500"/>
      <c r="FD1125" s="500"/>
      <c r="FE1125" s="500"/>
      <c r="FF1125" s="500"/>
      <c r="FG1125" s="500"/>
      <c r="FH1125" s="500"/>
      <c r="FI1125" s="500"/>
      <c r="FJ1125" s="500"/>
      <c r="FK1125" s="500"/>
      <c r="FL1125" s="500"/>
      <c r="FM1125" s="500"/>
      <c r="FN1125" s="500"/>
      <c r="FO1125" s="500"/>
      <c r="FP1125" s="500"/>
      <c r="FQ1125" s="500"/>
      <c r="FR1125" s="500"/>
      <c r="FS1125" s="500"/>
      <c r="FT1125" s="500"/>
      <c r="FU1125" s="500"/>
      <c r="FV1125" s="500"/>
      <c r="FW1125" s="500"/>
      <c r="FX1125" s="500"/>
      <c r="FY1125" s="500"/>
      <c r="FZ1125" s="500"/>
      <c r="GA1125" s="500"/>
      <c r="GB1125" s="500"/>
      <c r="GC1125" s="500"/>
      <c r="GD1125" s="500"/>
      <c r="GE1125" s="500"/>
      <c r="GF1125" s="500"/>
      <c r="GG1125" s="500"/>
      <c r="GH1125" s="500"/>
      <c r="GI1125" s="500"/>
      <c r="GJ1125" s="500"/>
      <c r="GK1125" s="500"/>
      <c r="GL1125" s="500"/>
      <c r="GM1125" s="500"/>
      <c r="GN1125" s="500"/>
      <c r="GO1125" s="500"/>
      <c r="GP1125" s="500"/>
      <c r="GQ1125" s="500"/>
      <c r="GR1125" s="500"/>
      <c r="GS1125" s="500"/>
      <c r="GT1125" s="500"/>
      <c r="GU1125" s="500"/>
      <c r="GV1125" s="500"/>
      <c r="GW1125" s="500"/>
      <c r="GX1125" s="500"/>
      <c r="GY1125" s="500"/>
      <c r="GZ1125" s="500"/>
      <c r="HA1125" s="500"/>
      <c r="HB1125" s="500"/>
      <c r="HC1125" s="500"/>
      <c r="HD1125" s="500"/>
      <c r="HE1125" s="500"/>
      <c r="HF1125" s="500"/>
      <c r="HG1125" s="500"/>
      <c r="HH1125" s="500"/>
      <c r="HI1125" s="500"/>
      <c r="HJ1125" s="500"/>
      <c r="HK1125" s="500"/>
      <c r="HL1125" s="500"/>
      <c r="HM1125" s="500"/>
      <c r="HN1125" s="500"/>
      <c r="HO1125" s="500"/>
      <c r="HP1125" s="500"/>
      <c r="HQ1125" s="500"/>
      <c r="HR1125" s="500"/>
      <c r="HS1125" s="500"/>
      <c r="HT1125" s="500"/>
      <c r="HU1125" s="500"/>
      <c r="HV1125" s="500"/>
      <c r="HW1125" s="500"/>
      <c r="HX1125" s="500"/>
      <c r="HY1125" s="500"/>
      <c r="HZ1125" s="500"/>
      <c r="IA1125" s="500"/>
      <c r="IB1125" s="500"/>
      <c r="IC1125" s="500"/>
      <c r="ID1125" s="500"/>
      <c r="IE1125" s="500"/>
      <c r="IF1125" s="500"/>
      <c r="IG1125" s="500"/>
      <c r="IH1125" s="500"/>
      <c r="II1125" s="500"/>
      <c r="IJ1125" s="500"/>
      <c r="IK1125" s="500"/>
      <c r="IL1125" s="500"/>
      <c r="IM1125" s="500"/>
      <c r="IN1125" s="500"/>
      <c r="IO1125" s="500"/>
      <c r="IP1125" s="500"/>
      <c r="IQ1125" s="500"/>
      <c r="IR1125" s="500"/>
      <c r="IS1125" s="500"/>
      <c r="IT1125" s="500"/>
      <c r="IU1125" s="500"/>
      <c r="IV1125" s="500"/>
      <c r="IW1125" s="500"/>
      <c r="IX1125" s="500"/>
      <c r="IY1125" s="500"/>
      <c r="IZ1125" s="500"/>
      <c r="JA1125" s="500"/>
      <c r="JB1125" s="500"/>
      <c r="JC1125" s="500"/>
      <c r="JD1125" s="500"/>
      <c r="JE1125" s="500"/>
      <c r="JF1125" s="500"/>
      <c r="JG1125" s="500"/>
      <c r="JH1125" s="500"/>
      <c r="JI1125" s="500"/>
      <c r="JJ1125" s="500"/>
      <c r="JK1125" s="500"/>
    </row>
    <row r="1126" ht="11.25" customHeight="1">
      <c r="A1126" s="500"/>
      <c r="B1126" s="800"/>
      <c r="C1126" s="500"/>
      <c r="D1126" s="500"/>
      <c r="E1126" s="500"/>
      <c r="F1126" s="500"/>
      <c r="G1126" s="500"/>
      <c r="H1126" s="500"/>
      <c r="I1126" s="500"/>
      <c r="J1126" s="500"/>
      <c r="K1126" s="500"/>
      <c r="L1126" s="500"/>
      <c r="M1126" s="500"/>
      <c r="N1126" s="500"/>
      <c r="O1126" s="500"/>
      <c r="P1126" s="500"/>
      <c r="Q1126" s="500"/>
      <c r="R1126" s="500"/>
      <c r="S1126" s="500"/>
      <c r="T1126" s="500"/>
      <c r="U1126" s="500"/>
      <c r="V1126" s="500"/>
      <c r="W1126" s="500"/>
      <c r="X1126" s="500"/>
      <c r="Y1126" s="500"/>
      <c r="Z1126" s="825"/>
      <c r="AA1126" s="500"/>
      <c r="AB1126" s="500"/>
      <c r="AC1126" s="540" t="str">
        <f>IF(countIf(AD1122:AD1123,"META")&gt;0," + ",if(AD1126="",""," + "))</f>
        <v/>
      </c>
      <c r="AD1126" s="673" t="str">
        <f>IF(countIf(AD1122:AD1123,"META")&gt;0,"",AD1121)</f>
        <v/>
      </c>
      <c r="AE1126" s="540" t="str">
        <f>IF(countIf(AD1122:AD1123,"META")&gt;0,"",if(AD1126="","","d"))</f>
        <v/>
      </c>
      <c r="AF1126" s="540" t="str">
        <f>IF(countIf(AD1122:AD1123,"META")&gt;0,AF1125/2+1,IF(AD1126&lt;&gt;"",AF1125,""))</f>
        <v/>
      </c>
      <c r="AG1126" s="540" t="str">
        <f>IF(AH1125&gt;0,"+","")</f>
        <v/>
      </c>
      <c r="AH1126" s="540" t="str">
        <f>if(AH1125=0,"",AH1125)</f>
        <v/>
      </c>
      <c r="AI1126" s="826" t="str">
        <f>CONCATENATE( If(countIf(AD1122:AD1123,"DRACONIC")&gt;0,"+1d2",""),IF(AJ1125&gt;0,"+",""))</f>
        <v/>
      </c>
      <c r="AJ1126" s="826" t="str">
        <f>if(AJ1125=0,"",AJ1125)</f>
        <v/>
      </c>
      <c r="AK1126" s="827" t="str">
        <f>CONCATENATE( If(countIf(AD1122:AD1123,"DRACONIC")&gt;0,"+1d2",""),IF(AL1125&gt;0,"+",""))</f>
        <v/>
      </c>
      <c r="AL1126" s="827" t="str">
        <f>if(AL1125=0,"",AL1125)</f>
        <v/>
      </c>
      <c r="AM1126" s="494"/>
      <c r="AN1126" s="494">
        <f>AF1125/2+1+AH1125</f>
        <v>2</v>
      </c>
      <c r="AO1126" s="500"/>
      <c r="AQ1126" s="494">
        <f>0-COUNTIF(AD1122:AD1123,"FELINE")</f>
        <v>0</v>
      </c>
      <c r="AR1126" s="499">
        <f>(COUNTIF(AQ1092:AQ1126,"&lt;0")-1)*2</f>
        <v>-2</v>
      </c>
      <c r="AS1126" s="494">
        <f>8+countIf(AD1121:AD1122, "LIGHTWEIGHT")*2</f>
        <v>8</v>
      </c>
      <c r="AT1126" s="494"/>
      <c r="AU1126" s="498" t="s">
        <v>178</v>
      </c>
      <c r="AV1126" s="494">
        <f>If(AE1121+AR1126&gt;=AS1126,MAX(AS1126-AE1121,0),AR1126)</f>
        <v>-2</v>
      </c>
      <c r="AW1126" s="499">
        <v>0.0</v>
      </c>
      <c r="AX1126" s="500"/>
      <c r="AY1126" s="500"/>
      <c r="AZ1126" s="801"/>
      <c r="BA1126" s="500"/>
      <c r="BB1126" s="500"/>
      <c r="BC1126" s="500"/>
      <c r="BD1126" s="500"/>
      <c r="BE1126" s="500"/>
      <c r="BF1126" s="500"/>
      <c r="BG1126" s="500"/>
      <c r="BH1126" s="500"/>
      <c r="BI1126" s="500"/>
      <c r="BJ1126" s="500"/>
      <c r="BK1126" s="500"/>
      <c r="BL1126" s="500"/>
      <c r="BM1126" s="500"/>
      <c r="BN1126" s="500"/>
      <c r="BO1126" s="500"/>
      <c r="BP1126" s="500"/>
      <c r="BQ1126" s="500"/>
      <c r="BR1126" s="500"/>
      <c r="BS1126" s="500"/>
      <c r="BT1126" s="500"/>
      <c r="BU1126" s="500"/>
      <c r="BV1126" s="500"/>
      <c r="BW1126" s="500"/>
      <c r="BX1126" s="500"/>
      <c r="BY1126" s="500"/>
      <c r="BZ1126" s="500"/>
      <c r="CA1126" s="500"/>
      <c r="CB1126" s="500"/>
      <c r="CC1126" s="500"/>
      <c r="CD1126" s="500"/>
      <c r="CE1126" s="500"/>
      <c r="CF1126" s="500"/>
      <c r="CG1126" s="500"/>
      <c r="CH1126" s="500"/>
      <c r="CI1126" s="500"/>
      <c r="CJ1126" s="500"/>
      <c r="CK1126" s="500"/>
      <c r="CL1126" s="500"/>
      <c r="CM1126" s="500"/>
      <c r="CN1126" s="500"/>
      <c r="CO1126" s="500"/>
      <c r="CP1126" s="500"/>
      <c r="CQ1126" s="500"/>
      <c r="CR1126" s="500"/>
      <c r="CS1126" s="500"/>
      <c r="CT1126" s="500"/>
      <c r="CU1126" s="500"/>
      <c r="CV1126" s="500"/>
      <c r="CW1126" s="500"/>
      <c r="CX1126" s="500"/>
      <c r="CY1126" s="500"/>
      <c r="CZ1126" s="500"/>
      <c r="DA1126" s="500"/>
      <c r="DB1126" s="500"/>
      <c r="DC1126" s="500"/>
      <c r="DD1126" s="500"/>
      <c r="DE1126" s="500"/>
      <c r="DF1126" s="500"/>
      <c r="DG1126" s="500"/>
      <c r="DH1126" s="500"/>
      <c r="DI1126" s="500"/>
      <c r="DJ1126" s="500"/>
      <c r="DK1126" s="500"/>
      <c r="DL1126" s="500"/>
      <c r="DM1126" s="500"/>
      <c r="DN1126" s="500"/>
      <c r="DO1126" s="500"/>
      <c r="DP1126" s="500"/>
      <c r="DQ1126" s="500"/>
      <c r="DR1126" s="500"/>
      <c r="DS1126" s="500"/>
      <c r="DT1126" s="500"/>
      <c r="DU1126" s="500"/>
      <c r="DV1126" s="500"/>
      <c r="DW1126" s="500"/>
      <c r="DX1126" s="500"/>
      <c r="DY1126" s="500"/>
      <c r="DZ1126" s="500"/>
      <c r="EA1126" s="500"/>
      <c r="EB1126" s="500"/>
      <c r="EC1126" s="500"/>
      <c r="ED1126" s="500"/>
      <c r="EE1126" s="500"/>
      <c r="EF1126" s="500"/>
      <c r="EG1126" s="500"/>
      <c r="EH1126" s="500"/>
      <c r="EI1126" s="500"/>
      <c r="EJ1126" s="500"/>
      <c r="EK1126" s="500"/>
      <c r="EL1126" s="500"/>
      <c r="EM1126" s="500"/>
      <c r="EN1126" s="500"/>
      <c r="EO1126" s="500"/>
      <c r="EP1126" s="500"/>
      <c r="EQ1126" s="500"/>
      <c r="ER1126" s="500"/>
      <c r="ES1126" s="500"/>
      <c r="ET1126" s="500"/>
      <c r="EU1126" s="500"/>
      <c r="EV1126" s="500"/>
      <c r="EW1126" s="500"/>
      <c r="EX1126" s="500"/>
      <c r="EY1126" s="500"/>
      <c r="EZ1126" s="500"/>
      <c r="FA1126" s="500"/>
      <c r="FB1126" s="500"/>
      <c r="FC1126" s="500"/>
      <c r="FD1126" s="500"/>
      <c r="FE1126" s="500"/>
      <c r="FF1126" s="500"/>
      <c r="FG1126" s="500"/>
      <c r="FH1126" s="500"/>
      <c r="FI1126" s="500"/>
      <c r="FJ1126" s="500"/>
      <c r="FK1126" s="500"/>
      <c r="FL1126" s="500"/>
      <c r="FM1126" s="500"/>
      <c r="FN1126" s="500"/>
      <c r="FO1126" s="500"/>
      <c r="FP1126" s="500"/>
      <c r="FQ1126" s="500"/>
      <c r="FR1126" s="500"/>
      <c r="FS1126" s="500"/>
      <c r="FT1126" s="500"/>
      <c r="FU1126" s="500"/>
      <c r="FV1126" s="500"/>
      <c r="FW1126" s="500"/>
      <c r="FX1126" s="500"/>
      <c r="FY1126" s="500"/>
      <c r="FZ1126" s="500"/>
      <c r="GA1126" s="500"/>
      <c r="GB1126" s="500"/>
      <c r="GC1126" s="500"/>
      <c r="GD1126" s="500"/>
      <c r="GE1126" s="500"/>
      <c r="GF1126" s="500"/>
      <c r="GG1126" s="500"/>
      <c r="GH1126" s="500"/>
      <c r="GI1126" s="500"/>
      <c r="GJ1126" s="500"/>
      <c r="GK1126" s="500"/>
      <c r="GL1126" s="500"/>
      <c r="GM1126" s="500"/>
      <c r="GN1126" s="500"/>
      <c r="GO1126" s="500"/>
      <c r="GP1126" s="500"/>
      <c r="GQ1126" s="500"/>
      <c r="GR1126" s="500"/>
      <c r="GS1126" s="500"/>
      <c r="GT1126" s="500"/>
      <c r="GU1126" s="500"/>
      <c r="GV1126" s="500"/>
      <c r="GW1126" s="500"/>
      <c r="GX1126" s="500"/>
      <c r="GY1126" s="500"/>
      <c r="GZ1126" s="500"/>
      <c r="HA1126" s="500"/>
      <c r="HB1126" s="500"/>
      <c r="HC1126" s="500"/>
      <c r="HD1126" s="500"/>
      <c r="HE1126" s="500"/>
      <c r="HF1126" s="500"/>
      <c r="HG1126" s="500"/>
      <c r="HH1126" s="500"/>
      <c r="HI1126" s="500"/>
      <c r="HJ1126" s="500"/>
      <c r="HK1126" s="500"/>
      <c r="HL1126" s="500"/>
      <c r="HM1126" s="500"/>
      <c r="HN1126" s="500"/>
      <c r="HO1126" s="500"/>
      <c r="HP1126" s="500"/>
      <c r="HQ1126" s="500"/>
      <c r="HR1126" s="500"/>
      <c r="HS1126" s="500"/>
      <c r="HT1126" s="500"/>
      <c r="HU1126" s="500"/>
      <c r="HV1126" s="500"/>
      <c r="HW1126" s="500"/>
      <c r="HX1126" s="500"/>
      <c r="HY1126" s="500"/>
      <c r="HZ1126" s="500"/>
      <c r="IA1126" s="500"/>
      <c r="IB1126" s="500"/>
      <c r="IC1126" s="500"/>
      <c r="ID1126" s="500"/>
      <c r="IE1126" s="500"/>
      <c r="IF1126" s="500"/>
      <c r="IG1126" s="500"/>
      <c r="IH1126" s="500"/>
      <c r="II1126" s="500"/>
      <c r="IJ1126" s="500"/>
      <c r="IK1126" s="500"/>
      <c r="IL1126" s="500"/>
      <c r="IM1126" s="500"/>
      <c r="IN1126" s="500"/>
      <c r="IO1126" s="500"/>
      <c r="IP1126" s="500"/>
      <c r="IQ1126" s="500"/>
      <c r="IR1126" s="500"/>
      <c r="IS1126" s="500"/>
      <c r="IT1126" s="500"/>
      <c r="IU1126" s="500"/>
      <c r="IV1126" s="500"/>
      <c r="IW1126" s="500"/>
      <c r="IX1126" s="500"/>
      <c r="IY1126" s="500"/>
      <c r="IZ1126" s="500"/>
      <c r="JA1126" s="500"/>
      <c r="JB1126" s="500"/>
      <c r="JC1126" s="500"/>
      <c r="JD1126" s="500"/>
      <c r="JE1126" s="500"/>
      <c r="JF1126" s="500"/>
      <c r="JG1126" s="500"/>
      <c r="JH1126" s="500"/>
      <c r="JI1126" s="500"/>
      <c r="JJ1126" s="500"/>
      <c r="JK1126" s="500"/>
    </row>
    <row r="1127" ht="11.25" customHeight="1">
      <c r="A1127" s="500"/>
      <c r="B1127" s="802"/>
      <c r="C1127" s="526"/>
      <c r="D1127" s="526"/>
      <c r="E1127" s="526"/>
      <c r="F1127" s="526"/>
      <c r="G1127" s="526"/>
      <c r="H1127" s="526"/>
      <c r="I1127" s="526"/>
      <c r="J1127" s="526"/>
      <c r="K1127" s="526"/>
      <c r="L1127" s="526"/>
      <c r="M1127" s="526"/>
      <c r="N1127" s="526"/>
      <c r="O1127" s="526"/>
      <c r="P1127" s="526"/>
      <c r="Q1127" s="526"/>
      <c r="R1127" s="526"/>
      <c r="S1127" s="526"/>
      <c r="T1127" s="526"/>
      <c r="U1127" s="526"/>
      <c r="V1127" s="526"/>
      <c r="W1127" s="526"/>
      <c r="X1127" s="526"/>
      <c r="Y1127" s="526"/>
      <c r="Z1127" s="825"/>
      <c r="AA1127" s="526"/>
      <c r="AB1127" s="526"/>
      <c r="AC1127" s="526"/>
      <c r="AD1127" s="526"/>
      <c r="AE1127" s="526"/>
      <c r="AF1127" s="526"/>
      <c r="AG1127" s="526"/>
      <c r="AH1127" s="526"/>
      <c r="AI1127" s="526"/>
      <c r="AJ1127" s="526"/>
      <c r="AK1127" s="526"/>
      <c r="AL1127" s="526"/>
      <c r="AM1127" s="526"/>
      <c r="AN1127" s="526"/>
      <c r="AO1127" s="526"/>
      <c r="AP1127" s="526"/>
      <c r="AQ1127" s="526"/>
      <c r="AR1127" s="526"/>
      <c r="AS1127" s="526"/>
      <c r="AT1127" s="526"/>
      <c r="AU1127" s="526"/>
      <c r="AV1127" s="526"/>
      <c r="AW1127" s="526"/>
      <c r="AX1127" s="526"/>
      <c r="AY1127" s="526"/>
      <c r="AZ1127" s="803"/>
      <c r="BA1127" s="500"/>
      <c r="BB1127" s="500"/>
      <c r="BC1127" s="500"/>
      <c r="BD1127" s="500"/>
      <c r="BE1127" s="500"/>
      <c r="BF1127" s="500"/>
      <c r="BG1127" s="500"/>
      <c r="BH1127" s="500"/>
      <c r="BI1127" s="500"/>
      <c r="BJ1127" s="500"/>
      <c r="BK1127" s="500"/>
      <c r="BL1127" s="500"/>
      <c r="BM1127" s="500"/>
      <c r="BN1127" s="500"/>
      <c r="BO1127" s="500"/>
      <c r="BP1127" s="500"/>
      <c r="BQ1127" s="500"/>
      <c r="BR1127" s="500"/>
      <c r="BS1127" s="500"/>
      <c r="BT1127" s="500"/>
      <c r="BU1127" s="500"/>
      <c r="BV1127" s="500"/>
      <c r="BW1127" s="500"/>
      <c r="BX1127" s="500"/>
      <c r="BY1127" s="500"/>
      <c r="BZ1127" s="500"/>
      <c r="CA1127" s="500"/>
      <c r="CB1127" s="500"/>
      <c r="CC1127" s="500"/>
      <c r="CD1127" s="500"/>
      <c r="CE1127" s="500"/>
      <c r="CF1127" s="500"/>
      <c r="CG1127" s="500"/>
      <c r="CH1127" s="500"/>
      <c r="CI1127" s="500"/>
      <c r="CJ1127" s="500"/>
      <c r="CK1127" s="500"/>
      <c r="CL1127" s="500"/>
      <c r="CM1127" s="500"/>
      <c r="CN1127" s="500"/>
      <c r="CO1127" s="500"/>
      <c r="CP1127" s="500"/>
      <c r="CQ1127" s="500"/>
      <c r="CR1127" s="500"/>
      <c r="CS1127" s="500"/>
      <c r="CT1127" s="500"/>
      <c r="CU1127" s="500"/>
      <c r="CV1127" s="500"/>
      <c r="CW1127" s="500"/>
      <c r="CX1127" s="500"/>
      <c r="CY1127" s="500"/>
      <c r="CZ1127" s="500"/>
      <c r="DA1127" s="500"/>
      <c r="DB1127" s="500"/>
      <c r="DC1127" s="500"/>
      <c r="DD1127" s="500"/>
      <c r="DE1127" s="500"/>
      <c r="DF1127" s="500"/>
      <c r="DG1127" s="500"/>
      <c r="DH1127" s="500"/>
      <c r="DI1127" s="500"/>
      <c r="DJ1127" s="500"/>
      <c r="DK1127" s="500"/>
      <c r="DL1127" s="500"/>
      <c r="DM1127" s="500"/>
      <c r="DN1127" s="500"/>
      <c r="DO1127" s="500"/>
      <c r="DP1127" s="500"/>
      <c r="DQ1127" s="500"/>
      <c r="DR1127" s="500"/>
      <c r="DS1127" s="500"/>
      <c r="DT1127" s="500"/>
      <c r="DU1127" s="500"/>
      <c r="DV1127" s="500"/>
      <c r="DW1127" s="500"/>
      <c r="DX1127" s="500"/>
      <c r="DY1127" s="500"/>
      <c r="DZ1127" s="500"/>
      <c r="EA1127" s="500"/>
      <c r="EB1127" s="500"/>
      <c r="EC1127" s="500"/>
      <c r="ED1127" s="500"/>
      <c r="EE1127" s="500"/>
      <c r="EF1127" s="500"/>
      <c r="EG1127" s="500"/>
      <c r="EH1127" s="500"/>
      <c r="EI1127" s="500"/>
      <c r="EJ1127" s="500"/>
      <c r="EK1127" s="500"/>
      <c r="EL1127" s="500"/>
      <c r="EM1127" s="500"/>
      <c r="EN1127" s="500"/>
      <c r="EO1127" s="500"/>
      <c r="EP1127" s="500"/>
      <c r="EQ1127" s="500"/>
      <c r="ER1127" s="500"/>
      <c r="ES1127" s="500"/>
      <c r="ET1127" s="500"/>
      <c r="EU1127" s="500"/>
      <c r="EV1127" s="500"/>
      <c r="EW1127" s="500"/>
      <c r="EX1127" s="500"/>
      <c r="EY1127" s="500"/>
      <c r="EZ1127" s="500"/>
      <c r="FA1127" s="500"/>
      <c r="FB1127" s="500"/>
      <c r="FC1127" s="500"/>
      <c r="FD1127" s="500"/>
      <c r="FE1127" s="500"/>
      <c r="FF1127" s="500"/>
      <c r="FG1127" s="500"/>
      <c r="FH1127" s="500"/>
      <c r="FI1127" s="500"/>
      <c r="FJ1127" s="500"/>
      <c r="FK1127" s="500"/>
      <c r="FL1127" s="500"/>
      <c r="FM1127" s="500"/>
      <c r="FN1127" s="500"/>
      <c r="FO1127" s="500"/>
      <c r="FP1127" s="500"/>
      <c r="FQ1127" s="500"/>
      <c r="FR1127" s="500"/>
      <c r="FS1127" s="500"/>
      <c r="FT1127" s="500"/>
      <c r="FU1127" s="500"/>
      <c r="FV1127" s="500"/>
      <c r="FW1127" s="500"/>
      <c r="FX1127" s="500"/>
      <c r="FY1127" s="500"/>
      <c r="FZ1127" s="500"/>
      <c r="GA1127" s="500"/>
      <c r="GB1127" s="500"/>
      <c r="GC1127" s="500"/>
      <c r="GD1127" s="500"/>
      <c r="GE1127" s="500"/>
      <c r="GF1127" s="500"/>
      <c r="GG1127" s="500"/>
      <c r="GH1127" s="500"/>
      <c r="GI1127" s="500"/>
      <c r="GJ1127" s="500"/>
      <c r="GK1127" s="500"/>
      <c r="GL1127" s="500"/>
      <c r="GM1127" s="500"/>
      <c r="GN1127" s="500"/>
      <c r="GO1127" s="500"/>
      <c r="GP1127" s="500"/>
      <c r="GQ1127" s="500"/>
      <c r="GR1127" s="500"/>
      <c r="GS1127" s="500"/>
      <c r="GT1127" s="500"/>
      <c r="GU1127" s="500"/>
      <c r="GV1127" s="500"/>
      <c r="GW1127" s="500"/>
      <c r="GX1127" s="500"/>
      <c r="GY1127" s="500"/>
      <c r="GZ1127" s="500"/>
      <c r="HA1127" s="500"/>
      <c r="HB1127" s="500"/>
      <c r="HC1127" s="500"/>
      <c r="HD1127" s="500"/>
      <c r="HE1127" s="500"/>
      <c r="HF1127" s="500"/>
      <c r="HG1127" s="500"/>
      <c r="HH1127" s="500"/>
      <c r="HI1127" s="500"/>
      <c r="HJ1127" s="500"/>
      <c r="HK1127" s="500"/>
      <c r="HL1127" s="500"/>
      <c r="HM1127" s="500"/>
      <c r="HN1127" s="500"/>
      <c r="HO1127" s="500"/>
      <c r="HP1127" s="500"/>
      <c r="HQ1127" s="500"/>
      <c r="HR1127" s="500"/>
      <c r="HS1127" s="500"/>
      <c r="HT1127" s="500"/>
      <c r="HU1127" s="500"/>
      <c r="HV1127" s="500"/>
      <c r="HW1127" s="500"/>
      <c r="HX1127" s="500"/>
      <c r="HY1127" s="500"/>
      <c r="HZ1127" s="500"/>
      <c r="IA1127" s="500"/>
      <c r="IB1127" s="500"/>
      <c r="IC1127" s="500"/>
      <c r="ID1127" s="500"/>
      <c r="IE1127" s="500"/>
      <c r="IF1127" s="500"/>
      <c r="IG1127" s="500"/>
      <c r="IH1127" s="500"/>
      <c r="II1127" s="500"/>
      <c r="IJ1127" s="500"/>
      <c r="IK1127" s="500"/>
      <c r="IL1127" s="500"/>
      <c r="IM1127" s="500"/>
      <c r="IN1127" s="500"/>
      <c r="IO1127" s="500"/>
      <c r="IP1127" s="500"/>
      <c r="IQ1127" s="500"/>
      <c r="IR1127" s="500"/>
      <c r="IS1127" s="500"/>
      <c r="IT1127" s="500"/>
      <c r="IU1127" s="500"/>
      <c r="IV1127" s="500"/>
      <c r="IW1127" s="500"/>
      <c r="IX1127" s="500"/>
      <c r="IY1127" s="500"/>
      <c r="IZ1127" s="500"/>
      <c r="JA1127" s="500"/>
      <c r="JB1127" s="500"/>
      <c r="JC1127" s="500"/>
      <c r="JD1127" s="500"/>
      <c r="JE1127" s="500"/>
      <c r="JF1127" s="500"/>
      <c r="JG1127" s="500"/>
      <c r="JH1127" s="500"/>
      <c r="JI1127" s="500"/>
      <c r="JJ1127" s="500"/>
      <c r="JK1127" s="500"/>
    </row>
    <row r="1128" ht="11.25" customHeight="1">
      <c r="A1128" s="500"/>
      <c r="B1128" s="500"/>
      <c r="C1128" s="500"/>
      <c r="D1128" s="500"/>
      <c r="E1128" s="500"/>
      <c r="F1128" s="500"/>
      <c r="G1128" s="500"/>
      <c r="H1128" s="500"/>
      <c r="I1128" s="500"/>
      <c r="J1128" s="500"/>
      <c r="K1128" s="500"/>
      <c r="L1128" s="500"/>
      <c r="M1128" s="500"/>
      <c r="N1128" s="500"/>
      <c r="O1128" s="500"/>
      <c r="P1128" s="500"/>
      <c r="Q1128" s="500"/>
      <c r="R1128" s="500"/>
      <c r="S1128" s="500"/>
      <c r="T1128" s="500"/>
      <c r="U1128" s="500"/>
      <c r="V1128" s="500"/>
      <c r="W1128" s="500"/>
      <c r="X1128" s="500"/>
      <c r="Y1128" s="500"/>
      <c r="Z1128" s="500"/>
      <c r="AA1128" s="500"/>
      <c r="AB1128" s="500"/>
      <c r="AC1128" s="500"/>
      <c r="AD1128" s="500"/>
      <c r="AE1128" s="500"/>
      <c r="AF1128" s="500"/>
      <c r="AG1128" s="500"/>
      <c r="AH1128" s="500"/>
      <c r="AI1128" s="500"/>
      <c r="AJ1128" s="500"/>
      <c r="AK1128" s="500"/>
      <c r="AL1128" s="500"/>
      <c r="AM1128" s="500"/>
      <c r="AN1128" s="500"/>
      <c r="AO1128" s="500"/>
      <c r="AP1128" s="500"/>
      <c r="AQ1128" s="500"/>
      <c r="AR1128" s="500"/>
      <c r="AS1128" s="500"/>
      <c r="AT1128" s="500"/>
      <c r="AU1128" s="500"/>
      <c r="AV1128" s="500"/>
      <c r="AW1128" s="500"/>
      <c r="AX1128" s="500"/>
      <c r="AY1128" s="500"/>
      <c r="AZ1128" s="500"/>
      <c r="BA1128" s="500"/>
      <c r="BB1128" s="500"/>
      <c r="BC1128" s="500"/>
      <c r="BD1128" s="500"/>
      <c r="BE1128" s="500"/>
      <c r="BF1128" s="500"/>
      <c r="BG1128" s="500"/>
      <c r="BH1128" s="500"/>
      <c r="BI1128" s="500"/>
      <c r="BJ1128" s="500"/>
      <c r="BK1128" s="500"/>
      <c r="BL1128" s="500"/>
      <c r="BM1128" s="500"/>
      <c r="BN1128" s="500"/>
      <c r="BO1128" s="500"/>
      <c r="BP1128" s="500"/>
      <c r="BQ1128" s="500"/>
      <c r="BR1128" s="500"/>
      <c r="BS1128" s="500"/>
      <c r="BT1128" s="500"/>
      <c r="BU1128" s="500"/>
      <c r="BV1128" s="500"/>
      <c r="BW1128" s="500"/>
      <c r="BX1128" s="500"/>
      <c r="BY1128" s="500"/>
      <c r="BZ1128" s="500"/>
      <c r="CA1128" s="500"/>
      <c r="CB1128" s="500"/>
      <c r="CC1128" s="500"/>
      <c r="CD1128" s="500"/>
      <c r="CE1128" s="500"/>
      <c r="CF1128" s="500"/>
      <c r="CG1128" s="500"/>
      <c r="CH1128" s="500"/>
      <c r="CI1128" s="500"/>
      <c r="CJ1128" s="500"/>
      <c r="CK1128" s="500"/>
      <c r="CL1128" s="500"/>
      <c r="CM1128" s="500"/>
      <c r="CN1128" s="500"/>
      <c r="CO1128" s="500"/>
      <c r="CP1128" s="500"/>
      <c r="CQ1128" s="500"/>
      <c r="CR1128" s="500"/>
      <c r="CS1128" s="500"/>
      <c r="CT1128" s="500"/>
      <c r="CU1128" s="500"/>
      <c r="CV1128" s="500"/>
      <c r="CW1128" s="500"/>
      <c r="CX1128" s="500"/>
      <c r="CY1128" s="500"/>
      <c r="CZ1128" s="500"/>
      <c r="DA1128" s="500"/>
      <c r="DB1128" s="500"/>
      <c r="DC1128" s="500"/>
      <c r="DD1128" s="500"/>
      <c r="DE1128" s="500"/>
      <c r="DF1128" s="500"/>
      <c r="DG1128" s="500"/>
      <c r="DH1128" s="500"/>
      <c r="DI1128" s="500"/>
      <c r="DJ1128" s="500"/>
      <c r="DK1128" s="500"/>
      <c r="DL1128" s="500"/>
      <c r="DM1128" s="500"/>
      <c r="DN1128" s="500"/>
      <c r="DO1128" s="500"/>
      <c r="DP1128" s="500"/>
      <c r="DQ1128" s="500"/>
      <c r="DR1128" s="500"/>
      <c r="DS1128" s="500"/>
      <c r="DT1128" s="500"/>
      <c r="DU1128" s="500"/>
      <c r="DV1128" s="500"/>
      <c r="DW1128" s="500"/>
      <c r="DX1128" s="500"/>
      <c r="DY1128" s="500"/>
      <c r="DZ1128" s="500"/>
      <c r="EA1128" s="500"/>
      <c r="EB1128" s="500"/>
      <c r="EC1128" s="500"/>
      <c r="ED1128" s="500"/>
      <c r="EE1128" s="500"/>
      <c r="EF1128" s="500"/>
      <c r="EG1128" s="500"/>
      <c r="EH1128" s="500"/>
      <c r="EI1128" s="500"/>
      <c r="EJ1128" s="500"/>
      <c r="EK1128" s="500"/>
      <c r="EL1128" s="500"/>
      <c r="EM1128" s="500"/>
      <c r="EN1128" s="500"/>
      <c r="EO1128" s="500"/>
      <c r="EP1128" s="500"/>
      <c r="EQ1128" s="500"/>
      <c r="ER1128" s="500"/>
      <c r="ES1128" s="500"/>
      <c r="ET1128" s="500"/>
      <c r="EU1128" s="500"/>
      <c r="EV1128" s="500"/>
      <c r="EW1128" s="500"/>
      <c r="EX1128" s="500"/>
      <c r="EY1128" s="500"/>
      <c r="EZ1128" s="500"/>
      <c r="FA1128" s="500"/>
      <c r="FB1128" s="500"/>
      <c r="FC1128" s="500"/>
      <c r="FD1128" s="500"/>
      <c r="FE1128" s="500"/>
      <c r="FF1128" s="500"/>
      <c r="FG1128" s="500"/>
      <c r="FH1128" s="500"/>
      <c r="FI1128" s="500"/>
      <c r="FJ1128" s="500"/>
      <c r="FK1128" s="500"/>
      <c r="FL1128" s="500"/>
      <c r="FM1128" s="500"/>
      <c r="FN1128" s="500"/>
      <c r="FO1128" s="500"/>
      <c r="FP1128" s="500"/>
      <c r="FQ1128" s="500"/>
      <c r="FR1128" s="500"/>
      <c r="FS1128" s="500"/>
      <c r="FT1128" s="500"/>
      <c r="FU1128" s="500"/>
      <c r="FV1128" s="500"/>
      <c r="FW1128" s="500"/>
      <c r="FX1128" s="500"/>
      <c r="FY1128" s="500"/>
      <c r="FZ1128" s="500"/>
      <c r="GA1128" s="500"/>
      <c r="GB1128" s="500"/>
      <c r="GC1128" s="500"/>
      <c r="GD1128" s="500"/>
      <c r="GE1128" s="500"/>
      <c r="GF1128" s="500"/>
      <c r="GG1128" s="500"/>
      <c r="GH1128" s="500"/>
      <c r="GI1128" s="500"/>
      <c r="GJ1128" s="500"/>
      <c r="GK1128" s="500"/>
      <c r="GL1128" s="500"/>
      <c r="GM1128" s="500"/>
      <c r="GN1128" s="500"/>
      <c r="GO1128" s="500"/>
      <c r="GP1128" s="500"/>
      <c r="GQ1128" s="500"/>
      <c r="GR1128" s="500"/>
      <c r="GS1128" s="500"/>
      <c r="GT1128" s="500"/>
      <c r="GU1128" s="500"/>
      <c r="GV1128" s="500"/>
      <c r="GW1128" s="500"/>
      <c r="GX1128" s="500"/>
      <c r="GY1128" s="500"/>
      <c r="GZ1128" s="500"/>
      <c r="HA1128" s="500"/>
      <c r="HB1128" s="500"/>
      <c r="HC1128" s="500"/>
      <c r="HD1128" s="500"/>
      <c r="HE1128" s="500"/>
      <c r="HF1128" s="500"/>
      <c r="HG1128" s="500"/>
      <c r="HH1128" s="500"/>
      <c r="HI1128" s="500"/>
      <c r="HJ1128" s="500"/>
      <c r="HK1128" s="500"/>
      <c r="HL1128" s="500"/>
      <c r="HM1128" s="500"/>
      <c r="HN1128" s="500"/>
      <c r="HO1128" s="500"/>
      <c r="HP1128" s="500"/>
      <c r="HQ1128" s="500"/>
      <c r="HR1128" s="500"/>
      <c r="HS1128" s="500"/>
      <c r="HT1128" s="500"/>
      <c r="HU1128" s="500"/>
      <c r="HV1128" s="500"/>
      <c r="HW1128" s="500"/>
      <c r="HX1128" s="500"/>
      <c r="HY1128" s="500"/>
      <c r="HZ1128" s="500"/>
      <c r="IA1128" s="500"/>
      <c r="IB1128" s="500"/>
      <c r="IC1128" s="500"/>
      <c r="ID1128" s="500"/>
      <c r="IE1128" s="500"/>
      <c r="IF1128" s="500"/>
      <c r="IG1128" s="500"/>
      <c r="IH1128" s="500"/>
      <c r="II1128" s="500"/>
      <c r="IJ1128" s="500"/>
      <c r="IK1128" s="500"/>
      <c r="IL1128" s="500"/>
      <c r="IM1128" s="500"/>
      <c r="IN1128" s="500"/>
      <c r="IO1128" s="500"/>
      <c r="IP1128" s="500"/>
      <c r="IQ1128" s="500"/>
      <c r="IR1128" s="500"/>
      <c r="IS1128" s="500"/>
      <c r="IT1128" s="500"/>
      <c r="IU1128" s="500"/>
      <c r="IV1128" s="500"/>
      <c r="IW1128" s="500"/>
      <c r="IX1128" s="500"/>
      <c r="IY1128" s="500"/>
      <c r="IZ1128" s="500"/>
      <c r="JA1128" s="500"/>
      <c r="JB1128" s="500"/>
      <c r="JC1128" s="500"/>
      <c r="JD1128" s="500"/>
      <c r="JE1128" s="500"/>
      <c r="JF1128" s="500"/>
      <c r="JG1128" s="500"/>
      <c r="JH1128" s="500"/>
      <c r="JI1128" s="500"/>
      <c r="JJ1128" s="500"/>
      <c r="JK1128" s="500"/>
    </row>
  </sheetData>
  <drawing r:id="rId1"/>
</worksheet>
</file>

<file path=xl/worksheets/sheet9.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tabColor rgb="FF0000FF"/>
    <outlinePr summaryBelow="0" summaryRight="0"/>
  </sheetPr>
  <sheetViews>
    <sheetView showGridLines="0" workbookViewId="0"/>
  </sheetViews>
  <sheetFormatPr customHeight="1" defaultColWidth="12.63" defaultRowHeight="15.75"/>
  <cols>
    <col customWidth="1" min="1" max="80" width="2.0"/>
  </cols>
  <sheetData>
    <row r="1" ht="11.25" customHeight="1">
      <c r="A1" s="828"/>
      <c r="B1" s="828"/>
      <c r="C1" s="828"/>
      <c r="D1" s="828"/>
      <c r="E1" s="828"/>
      <c r="F1" s="828"/>
      <c r="G1" s="828"/>
      <c r="H1" s="828"/>
      <c r="I1" s="828"/>
      <c r="J1" s="828"/>
      <c r="K1" s="828"/>
      <c r="L1" s="828"/>
      <c r="M1" s="828"/>
      <c r="N1" s="828"/>
      <c r="O1" s="828"/>
      <c r="P1" s="828"/>
      <c r="Q1" s="828"/>
      <c r="R1" s="828"/>
      <c r="S1" s="828"/>
      <c r="T1" s="828"/>
      <c r="U1" s="828"/>
      <c r="V1" s="828"/>
      <c r="W1" s="828"/>
      <c r="X1" s="828"/>
      <c r="Y1" s="828"/>
      <c r="Z1" s="828"/>
      <c r="AA1" s="828"/>
      <c r="AC1" s="828"/>
      <c r="AD1" s="828"/>
      <c r="AE1" s="828"/>
      <c r="AF1" s="828"/>
      <c r="AG1" s="828"/>
      <c r="AH1" s="828"/>
      <c r="AI1" s="829"/>
      <c r="AJ1" s="828"/>
      <c r="AK1" s="828"/>
      <c r="AL1" s="828"/>
      <c r="AM1" s="828"/>
      <c r="AN1" s="828"/>
      <c r="AO1" s="828"/>
      <c r="AP1" s="828"/>
      <c r="AQ1" s="828"/>
      <c r="AR1" s="828"/>
      <c r="AS1" s="828"/>
      <c r="AT1" s="828"/>
      <c r="AU1" s="828"/>
      <c r="AV1" s="828"/>
      <c r="AW1" s="828"/>
      <c r="AX1" s="828"/>
      <c r="AY1" s="828"/>
      <c r="AZ1" s="828"/>
      <c r="BA1" s="828"/>
      <c r="BB1" s="828"/>
      <c r="BC1" s="828"/>
      <c r="BD1" s="828"/>
      <c r="BE1" s="828"/>
      <c r="BF1" s="828"/>
      <c r="BG1" s="828"/>
      <c r="BH1" s="828"/>
      <c r="BI1" s="828"/>
      <c r="BJ1" s="828"/>
      <c r="BK1" s="828"/>
      <c r="BL1" s="828"/>
      <c r="BM1" s="828"/>
      <c r="BN1" s="828"/>
      <c r="BO1" s="828"/>
      <c r="BP1" s="828"/>
      <c r="BQ1" s="828"/>
      <c r="BR1" s="828"/>
      <c r="BS1" s="828"/>
      <c r="BT1" s="828"/>
      <c r="BU1" s="828"/>
      <c r="BV1" s="828"/>
      <c r="BW1" s="828"/>
      <c r="BX1" s="828"/>
      <c r="BY1" s="828"/>
      <c r="BZ1" s="828"/>
      <c r="CA1" s="830"/>
      <c r="CB1" s="830"/>
    </row>
    <row r="2" ht="11.25" customHeight="1">
      <c r="A2" s="828"/>
      <c r="B2" s="831"/>
      <c r="C2" s="832" t="s">
        <v>218</v>
      </c>
      <c r="O2" s="833"/>
      <c r="P2" s="831"/>
      <c r="Q2" s="831"/>
      <c r="R2" s="831"/>
      <c r="S2" s="831"/>
      <c r="T2" s="831"/>
      <c r="U2" s="831"/>
      <c r="V2" s="834"/>
      <c r="W2" s="834"/>
      <c r="X2" s="834"/>
      <c r="Y2" s="834"/>
      <c r="Z2" s="834"/>
      <c r="AA2" s="834"/>
      <c r="AB2" s="834"/>
      <c r="AC2" s="834"/>
      <c r="AD2" s="224"/>
      <c r="AE2" s="224"/>
      <c r="AF2" s="224"/>
      <c r="AG2" s="224"/>
      <c r="AH2" s="224"/>
      <c r="AI2" s="224"/>
      <c r="AJ2" s="224"/>
      <c r="AK2" s="224"/>
      <c r="AL2" s="224"/>
      <c r="AM2" s="834"/>
      <c r="AN2" s="834"/>
      <c r="AO2" s="835"/>
      <c r="AP2" s="835"/>
      <c r="AQ2" s="835"/>
      <c r="AR2" s="835"/>
      <c r="AS2" s="835"/>
      <c r="AT2" s="835"/>
      <c r="AU2" s="835"/>
      <c r="AV2" s="835"/>
      <c r="AW2" s="829"/>
      <c r="AX2" s="829"/>
      <c r="AY2" s="836"/>
      <c r="AZ2" s="836"/>
      <c r="BA2" s="829"/>
      <c r="BB2" s="834"/>
      <c r="BC2" s="837" t="s">
        <v>219</v>
      </c>
      <c r="BL2" s="834"/>
      <c r="BM2" s="834"/>
      <c r="BN2" s="834"/>
      <c r="BO2" s="834"/>
      <c r="BP2" s="834"/>
      <c r="BQ2" s="834"/>
      <c r="BR2" s="834"/>
      <c r="BS2" s="834"/>
      <c r="BT2" s="834"/>
      <c r="BU2" s="834"/>
      <c r="BV2" s="837"/>
      <c r="BW2" s="830"/>
      <c r="BX2" s="830"/>
      <c r="BY2" s="830"/>
      <c r="BZ2" s="830"/>
      <c r="CA2" s="830"/>
      <c r="CB2" s="830"/>
    </row>
    <row r="3" ht="11.25" customHeight="1">
      <c r="A3" s="828"/>
      <c r="B3" s="831"/>
      <c r="O3" s="833"/>
      <c r="P3" s="831"/>
      <c r="Q3" s="831"/>
      <c r="R3" s="831"/>
      <c r="S3" s="831"/>
      <c r="T3" s="831"/>
      <c r="U3" s="831"/>
      <c r="V3" s="831"/>
      <c r="W3" s="831"/>
      <c r="X3" s="834"/>
      <c r="Y3" s="834"/>
      <c r="Z3" s="834"/>
      <c r="AA3" s="834"/>
      <c r="AB3" s="834"/>
      <c r="AC3" s="838" t="s">
        <v>220</v>
      </c>
      <c r="AM3" s="839"/>
      <c r="AN3" s="835"/>
      <c r="AO3" s="835"/>
      <c r="AP3" s="835"/>
      <c r="AQ3" s="835"/>
      <c r="AR3" s="835"/>
      <c r="AS3" s="835"/>
      <c r="AT3" s="835"/>
      <c r="AU3" s="835"/>
      <c r="AV3" s="835"/>
      <c r="AW3" s="835"/>
      <c r="AX3" s="835"/>
      <c r="AY3" s="829"/>
      <c r="BA3" s="829"/>
      <c r="BB3" s="834"/>
      <c r="BL3" s="834"/>
      <c r="BM3" s="834"/>
      <c r="BN3" s="834"/>
      <c r="BO3" s="834"/>
      <c r="BP3" s="834"/>
      <c r="BQ3" s="834"/>
      <c r="BR3" s="834"/>
      <c r="BS3" s="834"/>
      <c r="BT3" s="834"/>
      <c r="BU3" s="834"/>
      <c r="BV3" s="837"/>
      <c r="BW3" s="840" t="str">
        <f>IFERROR(__xludf.DUMMYFUNCTION("IF(BX16=FALSE, IMPORTRANGE(BM13,""CHARACTER!AH10""),IMPORTRANGE(BM13,""CHARACTER!AH64""))"),"#N/A")</f>
        <v>#N/A</v>
      </c>
      <c r="BX3" s="834"/>
      <c r="BY3" s="834"/>
      <c r="BZ3" s="837"/>
      <c r="CA3" s="841"/>
      <c r="CB3" s="830"/>
    </row>
    <row r="4" ht="11.25" customHeight="1">
      <c r="A4" s="828"/>
      <c r="B4" s="831"/>
      <c r="C4" s="831"/>
      <c r="D4" s="831"/>
      <c r="E4" s="831"/>
      <c r="F4" s="831"/>
      <c r="G4" s="831"/>
      <c r="H4" s="831"/>
      <c r="I4" s="831"/>
      <c r="J4" s="831"/>
      <c r="K4" s="831"/>
      <c r="L4" s="831"/>
      <c r="M4" s="831"/>
      <c r="N4" s="831"/>
      <c r="O4" s="831"/>
      <c r="P4" s="831"/>
      <c r="Q4" s="831"/>
      <c r="R4" s="831"/>
      <c r="S4" s="831"/>
      <c r="T4" s="831"/>
      <c r="U4" s="831"/>
      <c r="V4" s="831"/>
      <c r="W4" s="831"/>
      <c r="X4" s="834"/>
      <c r="Y4" s="834"/>
      <c r="Z4" s="834"/>
      <c r="AA4" s="834"/>
      <c r="AB4" s="834"/>
      <c r="AM4" s="834"/>
      <c r="AN4" s="835"/>
      <c r="AO4" s="835"/>
      <c r="AP4" s="835"/>
      <c r="AQ4" s="835"/>
      <c r="AR4" s="835"/>
      <c r="AS4" s="835"/>
      <c r="AT4" s="835"/>
      <c r="AU4" s="835"/>
      <c r="AV4" s="835"/>
      <c r="AW4" s="835"/>
      <c r="AX4" s="835"/>
      <c r="AY4" s="836"/>
      <c r="BA4" s="828"/>
      <c r="BB4" s="834"/>
      <c r="BC4" s="250" t="s">
        <v>221</v>
      </c>
      <c r="BF4" s="842" t="str">
        <f>IFERROR(__xludf.DUMMYFUNCTION("IMPORTRANGE(BM13,""CHARACTER!BF6"")"),"#N/A")</f>
        <v>#N/A</v>
      </c>
      <c r="BJ4" s="282" t="s">
        <v>142</v>
      </c>
      <c r="BL4" s="842" t="str">
        <f>IFERROR(__xludf.DUMMYFUNCTION("IMPORTRANGE(BM13,""CHARACTER!AZ6"")"),"#N/A")</f>
        <v>#N/A</v>
      </c>
      <c r="BP4" s="843" t="s">
        <v>126</v>
      </c>
      <c r="BQ4" s="842">
        <f>IFNA(IFS(BL4&gt;=855,1050,BL4&gt;=680,855,BL4&gt;=525,680,BL4&gt;=390,525,BL4&gt;=275,390,BL4&gt;=180,275,BL4&gt;=105,180,BL4&gt;=50,105,BL4&gt;=15,50,BL4&gt;=0,15),15)</f>
        <v>15</v>
      </c>
      <c r="BT4" s="844" t="s">
        <v>130</v>
      </c>
      <c r="BW4" s="845" t="str">
        <f>IFERROR(__xludf.DUMMYFUNCTION("IF(BX16=FALSE, IMPORTRANGE(BM13,""CHARACTER!AD12""),IMPORTRANGE(BM13,""CHARACTER!AD66""))"),"#N/A")</f>
        <v>#N/A</v>
      </c>
      <c r="BZ4" s="834"/>
      <c r="CA4" s="841"/>
      <c r="CB4" s="830"/>
    </row>
    <row r="5" ht="11.25" customHeight="1">
      <c r="A5" s="828"/>
      <c r="B5" s="831"/>
      <c r="C5" s="831"/>
      <c r="D5" s="831"/>
      <c r="E5" s="831"/>
      <c r="F5" s="831"/>
      <c r="G5" s="831"/>
      <c r="H5" s="831"/>
      <c r="I5" s="831"/>
      <c r="J5" s="831"/>
      <c r="K5" s="831"/>
      <c r="L5" s="831"/>
      <c r="M5" s="831"/>
      <c r="N5" s="831"/>
      <c r="O5" s="831"/>
      <c r="P5" s="831"/>
      <c r="Q5" s="831"/>
      <c r="R5" s="831"/>
      <c r="S5" s="831"/>
      <c r="T5" s="831"/>
      <c r="U5" s="831"/>
      <c r="V5" s="831"/>
      <c r="W5" s="831"/>
      <c r="X5" s="831"/>
      <c r="Y5" s="831"/>
      <c r="Z5" s="831"/>
      <c r="AA5" s="831"/>
      <c r="AB5" s="834"/>
      <c r="AC5" s="846"/>
      <c r="AD5" s="846"/>
      <c r="AE5" s="847" t="s">
        <v>222</v>
      </c>
      <c r="AM5" s="834"/>
      <c r="AN5" s="839"/>
      <c r="AO5" s="839"/>
      <c r="AP5" s="839"/>
      <c r="AQ5" s="839"/>
      <c r="AR5" s="839"/>
      <c r="AS5" s="839"/>
      <c r="AT5" s="839"/>
      <c r="AU5" s="839"/>
      <c r="AV5" s="839"/>
      <c r="AW5" s="839"/>
      <c r="AX5" s="839"/>
      <c r="AY5" s="839"/>
      <c r="AZ5" s="835"/>
      <c r="BA5" s="828"/>
      <c r="BB5" s="834"/>
      <c r="BZ5" s="848"/>
      <c r="CA5" s="841"/>
      <c r="CB5" s="830"/>
    </row>
    <row r="6" ht="11.25" customHeight="1">
      <c r="A6" s="828"/>
      <c r="B6" s="831"/>
      <c r="C6" s="849" t="s">
        <v>223</v>
      </c>
      <c r="I6" s="231"/>
      <c r="O6" s="849" t="s">
        <v>83</v>
      </c>
      <c r="Q6" s="231"/>
      <c r="W6" s="831"/>
      <c r="X6" s="831"/>
      <c r="Y6" s="831"/>
      <c r="Z6" s="831"/>
      <c r="AA6" s="831"/>
      <c r="AB6" s="834"/>
      <c r="AC6" s="846"/>
      <c r="AD6" s="846"/>
      <c r="AM6" s="848"/>
      <c r="AN6" s="834"/>
      <c r="AO6" s="148" t="s">
        <v>224</v>
      </c>
      <c r="AS6" s="298"/>
      <c r="AY6" s="834"/>
      <c r="AZ6" s="835"/>
      <c r="BA6" s="828"/>
      <c r="BB6" s="834"/>
      <c r="BC6" s="850"/>
      <c r="BD6" s="851" t="s">
        <v>225</v>
      </c>
      <c r="BG6" s="852"/>
      <c r="BH6" s="852"/>
      <c r="BI6" s="852"/>
      <c r="BJ6" s="851" t="s">
        <v>217</v>
      </c>
      <c r="BM6" s="852"/>
      <c r="BN6" s="852"/>
      <c r="BO6" s="852"/>
      <c r="BP6" s="851" t="s">
        <v>226</v>
      </c>
      <c r="BS6" s="852"/>
      <c r="BT6" s="852"/>
      <c r="BU6" s="852"/>
      <c r="BV6" s="851" t="s">
        <v>227</v>
      </c>
      <c r="BY6" s="850"/>
      <c r="BZ6" s="848"/>
      <c r="CA6" s="841"/>
      <c r="CB6" s="830"/>
    </row>
    <row r="7" ht="11.25" customHeight="1">
      <c r="A7" s="828"/>
      <c r="B7" s="831"/>
      <c r="W7" s="853"/>
      <c r="X7" s="831"/>
      <c r="Y7" s="831"/>
      <c r="Z7" s="831"/>
      <c r="AA7" s="831"/>
      <c r="AB7" s="834"/>
      <c r="AC7" s="854"/>
      <c r="AD7" s="854"/>
      <c r="AE7" s="847" t="s">
        <v>228</v>
      </c>
      <c r="AM7" s="848"/>
      <c r="AN7" s="834"/>
      <c r="AY7" s="848"/>
      <c r="AZ7" s="835"/>
      <c r="BA7" s="828"/>
      <c r="BB7" s="834"/>
      <c r="BC7" s="850"/>
      <c r="BD7" s="855" t="str">
        <f>Iferror(ROUNDUP(BW4*1),"H")</f>
        <v>H</v>
      </c>
      <c r="BG7" s="855" t="s">
        <v>201</v>
      </c>
      <c r="BJ7" s="855" t="str">
        <f>Iferror(ROUNDUP(BW4*0.85),"D")</f>
        <v>D</v>
      </c>
      <c r="BM7" s="855" t="s">
        <v>201</v>
      </c>
      <c r="BP7" s="855" t="str">
        <f>Iferror(ROUNDUP(BW4*0.75),"N")</f>
        <v>N</v>
      </c>
      <c r="BS7" s="855" t="s">
        <v>201</v>
      </c>
      <c r="BV7" s="855" t="str">
        <f>Iferror(ROUNDUP(BW4*0.65),"E")</f>
        <v>E</v>
      </c>
      <c r="BY7" s="850"/>
      <c r="BZ7" s="848"/>
      <c r="CA7" s="841"/>
      <c r="CB7" s="830"/>
    </row>
    <row r="8" ht="11.25" customHeight="1">
      <c r="A8" s="828"/>
      <c r="B8" s="831"/>
      <c r="C8" s="831"/>
      <c r="D8" s="853"/>
      <c r="E8" s="853"/>
      <c r="F8" s="853"/>
      <c r="G8" s="853"/>
      <c r="H8" s="853"/>
      <c r="I8" s="853"/>
      <c r="J8" s="853"/>
      <c r="K8" s="853"/>
      <c r="L8" s="853"/>
      <c r="M8" s="853"/>
      <c r="N8" s="853"/>
      <c r="O8" s="853"/>
      <c r="P8" s="853"/>
      <c r="Q8" s="853"/>
      <c r="R8" s="853"/>
      <c r="S8" s="853"/>
      <c r="T8" s="853"/>
      <c r="U8" s="853"/>
      <c r="V8" s="853"/>
      <c r="W8" s="853"/>
      <c r="X8" s="831"/>
      <c r="Y8" s="831"/>
      <c r="Z8" s="831"/>
      <c r="AA8" s="831"/>
      <c r="AB8" s="834"/>
      <c r="AC8" s="854"/>
      <c r="AD8" s="854"/>
      <c r="AM8" s="848"/>
      <c r="AN8" s="834"/>
      <c r="AO8" s="834"/>
      <c r="AP8" s="848"/>
      <c r="AQ8" s="848"/>
      <c r="AR8" s="848"/>
      <c r="AS8" s="848"/>
      <c r="AT8" s="848"/>
      <c r="AU8" s="848"/>
      <c r="AV8" s="848"/>
      <c r="AW8" s="848"/>
      <c r="AX8" s="848"/>
      <c r="AY8" s="848"/>
      <c r="AZ8" s="835"/>
      <c r="BA8" s="828"/>
      <c r="BB8" s="834"/>
      <c r="BC8" s="850"/>
      <c r="BY8" s="850"/>
      <c r="BZ8" s="848"/>
      <c r="CA8" s="841"/>
      <c r="CB8" s="830"/>
    </row>
    <row r="9" ht="11.25" customHeight="1">
      <c r="A9" s="828"/>
      <c r="B9" s="831"/>
      <c r="C9" s="831"/>
      <c r="D9" s="831"/>
      <c r="E9" s="831"/>
      <c r="F9" s="831"/>
      <c r="G9" s="831"/>
      <c r="H9" s="831"/>
      <c r="I9" s="831"/>
      <c r="J9" s="831"/>
      <c r="K9" s="831"/>
      <c r="L9" s="831"/>
      <c r="M9" s="831"/>
      <c r="N9" s="831"/>
      <c r="O9" s="831"/>
      <c r="P9" s="831"/>
      <c r="Q9" s="831"/>
      <c r="R9" s="831"/>
      <c r="S9" s="831"/>
      <c r="T9" s="831"/>
      <c r="U9" s="831"/>
      <c r="V9" s="831"/>
      <c r="W9" s="831"/>
      <c r="X9" s="831"/>
      <c r="Y9" s="831"/>
      <c r="Z9" s="831"/>
      <c r="AA9" s="831"/>
      <c r="AB9" s="834"/>
      <c r="AC9" s="856"/>
      <c r="AD9" s="856"/>
      <c r="AE9" s="847" t="s">
        <v>229</v>
      </c>
      <c r="AM9" s="848"/>
      <c r="AN9" s="834"/>
      <c r="AO9" s="192" t="s">
        <v>230</v>
      </c>
      <c r="AS9" s="857"/>
      <c r="AY9" s="834"/>
      <c r="AZ9" s="835"/>
      <c r="BA9" s="828"/>
      <c r="BB9" s="834"/>
      <c r="BC9" s="858" t="s">
        <v>231</v>
      </c>
      <c r="BM9" s="858" t="s">
        <v>232</v>
      </c>
      <c r="BZ9" s="848"/>
      <c r="CA9" s="841"/>
      <c r="CB9" s="830"/>
    </row>
    <row r="10" ht="11.25" customHeight="1">
      <c r="A10" s="828"/>
      <c r="B10" s="831"/>
      <c r="C10" s="859" t="s">
        <v>233</v>
      </c>
      <c r="M10" s="860"/>
      <c r="N10" s="860"/>
      <c r="O10" s="860"/>
      <c r="P10" s="860"/>
      <c r="Q10" s="860"/>
      <c r="R10" s="860"/>
      <c r="S10" s="860"/>
      <c r="T10" s="860"/>
      <c r="U10" s="860"/>
      <c r="V10" s="860"/>
      <c r="W10" s="860"/>
      <c r="X10" s="860"/>
      <c r="Y10" s="860"/>
      <c r="Z10" s="860"/>
      <c r="AA10" s="831"/>
      <c r="AB10" s="834"/>
      <c r="AC10" s="856"/>
      <c r="AD10" s="856"/>
      <c r="AM10" s="848"/>
      <c r="AN10" s="834"/>
      <c r="AY10" s="848"/>
      <c r="AZ10" s="835"/>
      <c r="BA10" s="828"/>
      <c r="BB10" s="834"/>
      <c r="BZ10" s="848"/>
      <c r="CA10" s="841"/>
      <c r="CB10" s="830"/>
    </row>
    <row r="11" ht="11.25" customHeight="1">
      <c r="A11" s="828"/>
      <c r="B11" s="833"/>
      <c r="M11" s="861"/>
      <c r="N11" s="861"/>
      <c r="O11" s="861"/>
      <c r="P11" s="861"/>
      <c r="Q11" s="861"/>
      <c r="R11" s="861"/>
      <c r="S11" s="861"/>
      <c r="T11" s="861"/>
      <c r="U11" s="861"/>
      <c r="V11" s="861"/>
      <c r="W11" s="861"/>
      <c r="X11" s="861"/>
      <c r="Y11" s="861"/>
      <c r="Z11" s="861"/>
      <c r="AA11" s="831"/>
      <c r="AB11" s="834"/>
      <c r="AC11" s="862"/>
      <c r="AD11" s="862"/>
      <c r="AE11" s="847" t="s">
        <v>234</v>
      </c>
      <c r="AM11" s="848"/>
      <c r="AN11" s="834"/>
      <c r="AO11" s="834"/>
      <c r="AP11" s="848"/>
      <c r="AQ11" s="848"/>
      <c r="AR11" s="848"/>
      <c r="AS11" s="848"/>
      <c r="AT11" s="848"/>
      <c r="AU11" s="848"/>
      <c r="AV11" s="848"/>
      <c r="AW11" s="848"/>
      <c r="AX11" s="848"/>
      <c r="AY11" s="848"/>
      <c r="AZ11" s="835"/>
      <c r="BA11" s="828"/>
      <c r="BB11" s="834"/>
      <c r="BC11" s="863" t="str">
        <f>IFERROR(__xludf.DUMMYFUNCTION("IMPORTRANGE(BM13,""CHARACTER!C7"")"),"#N/A")</f>
        <v>#N/A</v>
      </c>
      <c r="BL11" s="864"/>
      <c r="BM11" s="865" t="str">
        <f>IFERROR(__xludf.DUMMYFUNCTION("IMPORTRANGE(BM13,""CHARACTER!C12"")"),"#N/A")</f>
        <v>#N/A</v>
      </c>
      <c r="BW11" s="866" t="str">
        <f>IFERROR(__xludf.DUMMYFUNCTION("IMPORTRANGE(BM13,""CHARACTER!N12"")"),"#N/A")</f>
        <v>#N/A</v>
      </c>
      <c r="BZ11" s="848"/>
      <c r="CA11" s="841"/>
      <c r="CB11" s="830"/>
    </row>
    <row r="12" ht="11.25" customHeight="1">
      <c r="A12" s="828"/>
      <c r="B12" s="867" t="s">
        <v>235</v>
      </c>
      <c r="C12" s="868"/>
      <c r="D12" s="868"/>
      <c r="E12" s="868"/>
      <c r="F12" s="868"/>
      <c r="G12" s="868"/>
      <c r="H12" s="868"/>
      <c r="I12" s="868"/>
      <c r="J12" s="868"/>
      <c r="K12" s="868"/>
      <c r="L12" s="868"/>
      <c r="M12" s="868"/>
      <c r="N12" s="868"/>
      <c r="O12" s="868"/>
      <c r="P12" s="868"/>
      <c r="Q12" s="868"/>
      <c r="R12" s="868"/>
      <c r="S12" s="868"/>
      <c r="T12" s="868"/>
      <c r="U12" s="868"/>
      <c r="V12" s="868"/>
      <c r="W12" s="868"/>
      <c r="X12" s="868"/>
      <c r="Y12" s="868"/>
      <c r="Z12" s="868"/>
      <c r="AA12" s="853"/>
      <c r="AB12" s="834"/>
      <c r="AC12" s="862"/>
      <c r="AD12" s="862"/>
      <c r="AM12" s="848"/>
      <c r="AN12" s="834"/>
      <c r="AO12" s="148" t="s">
        <v>236</v>
      </c>
      <c r="AS12" s="298"/>
      <c r="AY12" s="834"/>
      <c r="AZ12" s="835"/>
      <c r="BA12" s="828"/>
      <c r="BB12" s="834"/>
      <c r="BL12" s="864"/>
      <c r="BZ12" s="848"/>
      <c r="CA12" s="869"/>
      <c r="CB12" s="870"/>
    </row>
    <row r="13" ht="11.25" customHeight="1">
      <c r="A13" s="828"/>
      <c r="B13" s="871" t="s">
        <v>237</v>
      </c>
      <c r="C13" s="868"/>
      <c r="D13" s="868"/>
      <c r="E13" s="868"/>
      <c r="F13" s="868"/>
      <c r="G13" s="868"/>
      <c r="H13" s="868"/>
      <c r="I13" s="868"/>
      <c r="J13" s="868"/>
      <c r="K13" s="868"/>
      <c r="L13" s="868"/>
      <c r="M13" s="868"/>
      <c r="N13" s="868"/>
      <c r="O13" s="868"/>
      <c r="P13" s="868"/>
      <c r="Q13" s="868"/>
      <c r="R13" s="868"/>
      <c r="S13" s="868"/>
      <c r="T13" s="868"/>
      <c r="U13" s="868"/>
      <c r="V13" s="868"/>
      <c r="W13" s="868"/>
      <c r="X13" s="868"/>
      <c r="Y13" s="868"/>
      <c r="Z13" s="868"/>
      <c r="AA13" s="853"/>
      <c r="AB13" s="834"/>
      <c r="AC13" s="872" t="s">
        <v>126</v>
      </c>
      <c r="AE13" s="847" t="s">
        <v>238</v>
      </c>
      <c r="AM13" s="848"/>
      <c r="AN13" s="834"/>
      <c r="AY13" s="848"/>
      <c r="AZ13" s="835"/>
      <c r="BA13" s="828"/>
      <c r="BB13" s="834"/>
      <c r="BC13" s="873" t="s">
        <v>79</v>
      </c>
      <c r="BL13" s="864"/>
      <c r="BM13" s="874"/>
      <c r="BZ13" s="848"/>
      <c r="CA13" s="841"/>
      <c r="CB13" s="830"/>
    </row>
    <row r="14" ht="11.25" customHeight="1">
      <c r="A14" s="828"/>
      <c r="B14" s="871" t="s">
        <v>239</v>
      </c>
      <c r="C14" s="868"/>
      <c r="D14" s="868"/>
      <c r="E14" s="868"/>
      <c r="F14" s="868"/>
      <c r="G14" s="868"/>
      <c r="H14" s="868"/>
      <c r="I14" s="868"/>
      <c r="J14" s="868"/>
      <c r="K14" s="868"/>
      <c r="L14" s="868"/>
      <c r="M14" s="868"/>
      <c r="N14" s="868"/>
      <c r="O14" s="868"/>
      <c r="P14" s="868"/>
      <c r="Q14" s="868"/>
      <c r="R14" s="868"/>
      <c r="S14" s="868"/>
      <c r="T14" s="868"/>
      <c r="U14" s="868"/>
      <c r="V14" s="868"/>
      <c r="W14" s="868"/>
      <c r="X14" s="868"/>
      <c r="Y14" s="868"/>
      <c r="Z14" s="868"/>
      <c r="AA14" s="853"/>
      <c r="AB14" s="834"/>
      <c r="AM14" s="848"/>
      <c r="AN14" s="834"/>
      <c r="AO14" s="834"/>
      <c r="AP14" s="848"/>
      <c r="AQ14" s="848"/>
      <c r="AR14" s="848"/>
      <c r="AS14" s="848"/>
      <c r="AT14" s="848"/>
      <c r="AU14" s="848"/>
      <c r="AV14" s="848"/>
      <c r="AW14" s="848"/>
      <c r="AX14" s="848"/>
      <c r="AY14" s="848"/>
      <c r="AZ14" s="835"/>
      <c r="BA14" s="828"/>
      <c r="BB14" s="834"/>
      <c r="BL14" s="864"/>
      <c r="BZ14" s="848"/>
      <c r="CA14" s="841"/>
      <c r="CB14" s="830"/>
    </row>
    <row r="15" ht="11.25" customHeight="1">
      <c r="A15" s="828"/>
      <c r="B15" s="871" t="s">
        <v>240</v>
      </c>
      <c r="C15" s="868"/>
      <c r="D15" s="868"/>
      <c r="E15" s="868"/>
      <c r="F15" s="868"/>
      <c r="G15" s="868"/>
      <c r="H15" s="868"/>
      <c r="I15" s="868"/>
      <c r="J15" s="868"/>
      <c r="K15" s="868"/>
      <c r="L15" s="868"/>
      <c r="M15" s="868"/>
      <c r="N15" s="868"/>
      <c r="O15" s="868"/>
      <c r="P15" s="868"/>
      <c r="Q15" s="868"/>
      <c r="R15" s="868"/>
      <c r="S15" s="868"/>
      <c r="T15" s="868"/>
      <c r="U15" s="868"/>
      <c r="V15" s="868"/>
      <c r="W15" s="868"/>
      <c r="X15" s="868"/>
      <c r="Y15" s="868"/>
      <c r="Z15" s="868"/>
      <c r="AA15" s="853"/>
      <c r="AB15" s="834"/>
      <c r="AC15" s="229" t="s">
        <v>241</v>
      </c>
      <c r="AE15" s="875" t="s">
        <v>242</v>
      </c>
      <c r="AM15" s="848"/>
      <c r="AN15" s="834"/>
      <c r="AO15" s="148" t="s">
        <v>243</v>
      </c>
      <c r="AS15" s="857"/>
      <c r="AY15" s="834"/>
      <c r="AZ15" s="835"/>
      <c r="BA15" s="828"/>
      <c r="BB15" s="834"/>
      <c r="BC15" s="834"/>
      <c r="BD15" s="848"/>
      <c r="BE15" s="848"/>
      <c r="BF15" s="848"/>
      <c r="BG15" s="848"/>
      <c r="BH15" s="848"/>
      <c r="BI15" s="848"/>
      <c r="BJ15" s="848"/>
      <c r="BK15" s="848"/>
      <c r="BL15" s="848"/>
      <c r="BM15" s="848"/>
      <c r="BN15" s="848"/>
      <c r="BO15" s="848"/>
      <c r="BP15" s="848"/>
      <c r="BQ15" s="848"/>
      <c r="BR15" s="848"/>
      <c r="BS15" s="848"/>
      <c r="BT15" s="848"/>
      <c r="BU15" s="848"/>
      <c r="BV15" s="848"/>
      <c r="BW15" s="848"/>
      <c r="BX15" s="848"/>
      <c r="BY15" s="848"/>
      <c r="BZ15" s="848"/>
      <c r="CA15" s="841"/>
      <c r="CB15" s="830"/>
    </row>
    <row r="16" ht="11.25" customHeight="1">
      <c r="A16" s="828"/>
      <c r="B16" s="871" t="s">
        <v>244</v>
      </c>
      <c r="C16" s="868"/>
      <c r="D16" s="868"/>
      <c r="E16" s="868"/>
      <c r="F16" s="868"/>
      <c r="G16" s="868"/>
      <c r="H16" s="868"/>
      <c r="I16" s="868"/>
      <c r="J16" s="868"/>
      <c r="K16" s="868"/>
      <c r="L16" s="868"/>
      <c r="M16" s="868"/>
      <c r="N16" s="868"/>
      <c r="O16" s="868"/>
      <c r="P16" s="868"/>
      <c r="Q16" s="868"/>
      <c r="R16" s="868"/>
      <c r="S16" s="868"/>
      <c r="T16" s="868"/>
      <c r="U16" s="868"/>
      <c r="V16" s="868"/>
      <c r="W16" s="868"/>
      <c r="X16" s="868"/>
      <c r="Y16" s="868"/>
      <c r="Z16" s="868"/>
      <c r="AA16" s="853"/>
      <c r="AB16" s="834"/>
      <c r="AM16" s="848"/>
      <c r="AN16" s="834"/>
      <c r="AY16" s="848"/>
      <c r="AZ16" s="835"/>
      <c r="BA16" s="828"/>
      <c r="BB16" s="834"/>
      <c r="BC16" s="876" t="b">
        <v>0</v>
      </c>
      <c r="BE16" s="877" t="s">
        <v>245</v>
      </c>
      <c r="BL16" s="114"/>
      <c r="BM16" s="114"/>
      <c r="BN16" s="114"/>
      <c r="BO16" s="114"/>
      <c r="BP16" s="114"/>
      <c r="BQ16" s="114"/>
      <c r="BR16" s="834"/>
      <c r="BS16" s="878" t="s">
        <v>128</v>
      </c>
      <c r="BV16" s="879" t="b">
        <v>1</v>
      </c>
      <c r="BZ16" s="834"/>
      <c r="CA16" s="841"/>
      <c r="CB16" s="830"/>
    </row>
    <row r="17" ht="11.25" customHeight="1">
      <c r="A17" s="828"/>
      <c r="B17" s="871" t="s">
        <v>246</v>
      </c>
      <c r="C17" s="868"/>
      <c r="D17" s="868"/>
      <c r="E17" s="868"/>
      <c r="F17" s="868"/>
      <c r="G17" s="868"/>
      <c r="H17" s="868"/>
      <c r="I17" s="868"/>
      <c r="J17" s="868"/>
      <c r="K17" s="868"/>
      <c r="L17" s="868"/>
      <c r="M17" s="868"/>
      <c r="N17" s="868"/>
      <c r="O17" s="868"/>
      <c r="P17" s="868"/>
      <c r="Q17" s="868"/>
      <c r="R17" s="868"/>
      <c r="S17" s="868"/>
      <c r="T17" s="868"/>
      <c r="U17" s="868"/>
      <c r="V17" s="868"/>
      <c r="W17" s="868"/>
      <c r="X17" s="868"/>
      <c r="Y17" s="868"/>
      <c r="Z17" s="868"/>
      <c r="AA17" s="853"/>
      <c r="AB17" s="834"/>
      <c r="AC17" s="229" t="s">
        <v>227</v>
      </c>
      <c r="AE17" s="875" t="s">
        <v>247</v>
      </c>
      <c r="AM17" s="848"/>
      <c r="AN17" s="834"/>
      <c r="AO17" s="834"/>
      <c r="AP17" s="848"/>
      <c r="AQ17" s="848"/>
      <c r="AR17" s="848"/>
      <c r="AS17" s="848"/>
      <c r="AT17" s="848"/>
      <c r="AU17" s="848"/>
      <c r="AV17" s="848"/>
      <c r="AW17" s="848"/>
      <c r="AX17" s="848"/>
      <c r="AY17" s="848"/>
      <c r="AZ17" s="835"/>
      <c r="BA17" s="828"/>
      <c r="BB17" s="834"/>
      <c r="BL17" s="880"/>
      <c r="BM17" s="114"/>
      <c r="BN17" s="114"/>
      <c r="BO17" s="114"/>
      <c r="BP17" s="114"/>
      <c r="BQ17" s="114"/>
      <c r="BR17" s="834"/>
      <c r="BZ17" s="848"/>
      <c r="CA17" s="841"/>
      <c r="CB17" s="830"/>
    </row>
    <row r="18" ht="11.25" customHeight="1">
      <c r="A18" s="828"/>
      <c r="B18" s="871" t="s">
        <v>248</v>
      </c>
      <c r="C18" s="868"/>
      <c r="D18" s="868"/>
      <c r="E18" s="868"/>
      <c r="F18" s="868"/>
      <c r="G18" s="868"/>
      <c r="H18" s="868"/>
      <c r="I18" s="868"/>
      <c r="J18" s="868"/>
      <c r="K18" s="868"/>
      <c r="L18" s="868"/>
      <c r="M18" s="868"/>
      <c r="N18" s="868"/>
      <c r="O18" s="868"/>
      <c r="P18" s="868"/>
      <c r="Q18" s="868"/>
      <c r="R18" s="868"/>
      <c r="S18" s="868"/>
      <c r="T18" s="868"/>
      <c r="U18" s="868"/>
      <c r="V18" s="868"/>
      <c r="W18" s="868"/>
      <c r="X18" s="868"/>
      <c r="Y18" s="868"/>
      <c r="Z18" s="868"/>
      <c r="AA18" s="853"/>
      <c r="AB18" s="834"/>
      <c r="AM18" s="848"/>
      <c r="AN18" s="834"/>
      <c r="AO18" s="881" t="s">
        <v>249</v>
      </c>
      <c r="AS18" s="882"/>
      <c r="AY18" s="834"/>
      <c r="AZ18" s="835"/>
      <c r="BA18" s="828"/>
      <c r="BB18" s="834"/>
      <c r="BC18" s="114"/>
      <c r="BD18" s="883"/>
      <c r="BE18" s="883"/>
      <c r="BF18" s="883"/>
      <c r="BG18" s="883"/>
      <c r="BH18" s="883"/>
      <c r="BI18" s="883"/>
      <c r="BJ18" s="883"/>
      <c r="BK18" s="883"/>
      <c r="BL18" s="883"/>
      <c r="BM18" s="114"/>
      <c r="BN18" s="114"/>
      <c r="BO18" s="114"/>
      <c r="BP18" s="114"/>
      <c r="BQ18" s="114"/>
      <c r="BR18" s="834"/>
      <c r="BS18" s="114"/>
      <c r="BT18" s="880"/>
      <c r="BU18" s="880"/>
      <c r="BV18" s="880"/>
      <c r="BW18" s="880"/>
      <c r="BX18" s="880"/>
      <c r="BY18" s="880"/>
      <c r="BZ18" s="848"/>
      <c r="CA18" s="841"/>
      <c r="CB18" s="830"/>
    </row>
    <row r="19" ht="11.25" customHeight="1">
      <c r="A19" s="828"/>
      <c r="B19" s="871" t="s">
        <v>250</v>
      </c>
      <c r="C19" s="868"/>
      <c r="D19" s="868"/>
      <c r="E19" s="868"/>
      <c r="F19" s="868"/>
      <c r="G19" s="868"/>
      <c r="H19" s="868"/>
      <c r="I19" s="868"/>
      <c r="J19" s="868"/>
      <c r="K19" s="868"/>
      <c r="L19" s="868"/>
      <c r="M19" s="868"/>
      <c r="N19" s="868"/>
      <c r="O19" s="868"/>
      <c r="P19" s="868"/>
      <c r="Q19" s="868"/>
      <c r="R19" s="868"/>
      <c r="S19" s="868"/>
      <c r="T19" s="868"/>
      <c r="U19" s="868"/>
      <c r="V19" s="868"/>
      <c r="W19" s="868"/>
      <c r="X19" s="868"/>
      <c r="Y19" s="868"/>
      <c r="Z19" s="868"/>
      <c r="AA19" s="853"/>
      <c r="AB19" s="834"/>
      <c r="AC19" s="229" t="s">
        <v>226</v>
      </c>
      <c r="AE19" s="847" t="s">
        <v>251</v>
      </c>
      <c r="AM19" s="848"/>
      <c r="AN19" s="834"/>
      <c r="AY19" s="848"/>
      <c r="AZ19" s="835"/>
      <c r="BA19" s="828"/>
      <c r="BB19" s="834"/>
      <c r="BC19" s="884" t="s">
        <v>141</v>
      </c>
      <c r="BO19" s="834"/>
      <c r="BP19" s="834"/>
      <c r="BQ19" s="834"/>
      <c r="BR19" s="834"/>
      <c r="BS19" s="192" t="s">
        <v>185</v>
      </c>
      <c r="BX19" s="839"/>
      <c r="BY19" s="839"/>
      <c r="BZ19" s="834"/>
      <c r="CA19" s="841"/>
      <c r="CB19" s="830"/>
    </row>
    <row r="20" ht="11.25" customHeight="1">
      <c r="A20" s="828"/>
      <c r="B20" s="871" t="s">
        <v>216</v>
      </c>
      <c r="C20" s="868"/>
      <c r="D20" s="868"/>
      <c r="E20" s="868"/>
      <c r="F20" s="868"/>
      <c r="G20" s="868"/>
      <c r="H20" s="868"/>
      <c r="I20" s="868"/>
      <c r="J20" s="868"/>
      <c r="K20" s="868"/>
      <c r="L20" s="868"/>
      <c r="M20" s="868"/>
      <c r="N20" s="868"/>
      <c r="O20" s="868"/>
      <c r="P20" s="868"/>
      <c r="Q20" s="868"/>
      <c r="R20" s="868"/>
      <c r="S20" s="868"/>
      <c r="T20" s="868"/>
      <c r="U20" s="868"/>
      <c r="V20" s="868"/>
      <c r="W20" s="868"/>
      <c r="X20" s="868"/>
      <c r="Y20" s="868"/>
      <c r="Z20" s="868"/>
      <c r="AA20" s="853"/>
      <c r="AB20" s="834"/>
      <c r="AM20" s="848"/>
      <c r="AN20" s="834"/>
      <c r="AO20" s="834"/>
      <c r="AP20" s="848"/>
      <c r="AQ20" s="848"/>
      <c r="AR20" s="848"/>
      <c r="AS20" s="848"/>
      <c r="AT20" s="848"/>
      <c r="AU20" s="848"/>
      <c r="AV20" s="848"/>
      <c r="AW20" s="848"/>
      <c r="AX20" s="848"/>
      <c r="AY20" s="848"/>
      <c r="AZ20" s="835"/>
      <c r="BA20" s="828"/>
      <c r="BB20" s="834"/>
      <c r="BO20" s="850"/>
      <c r="BP20" s="850"/>
      <c r="BQ20" s="850"/>
      <c r="BR20" s="834"/>
      <c r="BX20" s="885"/>
      <c r="BZ20" s="834"/>
      <c r="CA20" s="841"/>
      <c r="CB20" s="830"/>
    </row>
    <row r="21" ht="11.25" customHeight="1">
      <c r="A21" s="828"/>
      <c r="B21" s="871" t="s">
        <v>252</v>
      </c>
      <c r="C21" s="868"/>
      <c r="D21" s="868"/>
      <c r="E21" s="868"/>
      <c r="F21" s="868"/>
      <c r="G21" s="868"/>
      <c r="H21" s="868"/>
      <c r="I21" s="868"/>
      <c r="J21" s="868"/>
      <c r="K21" s="868"/>
      <c r="L21" s="868"/>
      <c r="M21" s="868"/>
      <c r="N21" s="868"/>
      <c r="O21" s="868"/>
      <c r="P21" s="868"/>
      <c r="Q21" s="868"/>
      <c r="R21" s="868"/>
      <c r="S21" s="868"/>
      <c r="T21" s="868"/>
      <c r="U21" s="868"/>
      <c r="V21" s="868"/>
      <c r="W21" s="868"/>
      <c r="X21" s="868"/>
      <c r="Y21" s="868"/>
      <c r="Z21" s="868"/>
      <c r="AA21" s="853"/>
      <c r="AB21" s="834"/>
      <c r="AC21" s="287" t="s">
        <v>239</v>
      </c>
      <c r="AE21" s="886" t="s">
        <v>253</v>
      </c>
      <c r="AM21" s="848"/>
      <c r="AN21" s="834"/>
      <c r="AO21" s="881" t="s">
        <v>254</v>
      </c>
      <c r="AS21" s="882"/>
      <c r="AY21" s="834"/>
      <c r="AZ21" s="835"/>
      <c r="BA21" s="828"/>
      <c r="BB21" s="834"/>
      <c r="BC21" s="887" t="str">
        <f>IFERROR(IF(BV16=TRUE,RESOURCES!$AW$143,"VIT"),RESOURCES!$AW$143)</f>
        <v/>
      </c>
      <c r="BE21" s="888" t="str">
        <f>IFERROR(__xludf.DUMMYFUNCTION("IMPORTRANGE(BM13,""STRIFE!L10"")"),"#N/A")</f>
        <v>#N/A</v>
      </c>
      <c r="BH21" s="889" t="str">
        <f>IFERROR(IF(BV16=TRUE,RESOURCES!$AU$143,"VIM"),RESOURCES!$AU$143)</f>
        <v/>
      </c>
      <c r="BJ21" s="890" t="str">
        <f>IFERROR(__xludf.DUMMYFUNCTION("IMPORTRANGE(BM13,""STRIFE!W6"")"),"#N/A")</f>
        <v>#N/A</v>
      </c>
      <c r="BM21" s="889" t="str">
        <f>IFERROR(IF(BV16=TRUE,RESOURCES!$AU$145,"AGI"),RESOURCES!$AU$145)</f>
        <v/>
      </c>
      <c r="BO21" s="890" t="str">
        <f>IFERROR(__xludf.DUMMYFUNCTION("IMPORTRANGE(BM13,""STRIFE!W8"")"),"#N/A")</f>
        <v>#N/A</v>
      </c>
      <c r="BR21" s="848"/>
      <c r="BS21" s="887" t="str">
        <f>IFERROR(IF(BV16=TRUE,RESOURCES!$AW$145,"GRIT"),RESOURCES!$AW$145)</f>
        <v/>
      </c>
      <c r="BV21" s="888" t="str">
        <f>IFERROR(__xludf.DUMMYFUNCTION("IMPORTRANGE(BM13,""STRIFE!L12"")"),"#N/A")</f>
        <v>#N/A</v>
      </c>
      <c r="BZ21" s="848"/>
      <c r="CA21" s="841"/>
      <c r="CB21" s="830"/>
    </row>
    <row r="22" ht="11.25" customHeight="1">
      <c r="A22" s="828"/>
      <c r="B22" s="871" t="s">
        <v>226</v>
      </c>
      <c r="C22" s="868"/>
      <c r="D22" s="868"/>
      <c r="E22" s="868"/>
      <c r="F22" s="868"/>
      <c r="G22" s="868"/>
      <c r="H22" s="868"/>
      <c r="I22" s="868"/>
      <c r="J22" s="868"/>
      <c r="K22" s="868"/>
      <c r="L22" s="868"/>
      <c r="M22" s="868"/>
      <c r="N22" s="868"/>
      <c r="O22" s="868"/>
      <c r="P22" s="868"/>
      <c r="Q22" s="868"/>
      <c r="R22" s="868"/>
      <c r="S22" s="868"/>
      <c r="T22" s="868"/>
      <c r="U22" s="868"/>
      <c r="V22" s="868"/>
      <c r="W22" s="868"/>
      <c r="X22" s="868"/>
      <c r="Y22" s="868"/>
      <c r="Z22" s="868"/>
      <c r="AA22" s="853"/>
      <c r="AB22" s="834"/>
      <c r="AM22" s="848"/>
      <c r="AN22" s="834"/>
      <c r="AY22" s="848"/>
      <c r="AZ22" s="835"/>
      <c r="BA22" s="828"/>
      <c r="BB22" s="834"/>
      <c r="BR22" s="848"/>
      <c r="BZ22" s="848"/>
      <c r="CA22" s="841"/>
      <c r="CB22" s="830"/>
    </row>
    <row r="23" ht="11.25" customHeight="1">
      <c r="A23" s="828"/>
      <c r="B23" s="871" t="s">
        <v>255</v>
      </c>
      <c r="C23" s="868"/>
      <c r="D23" s="868"/>
      <c r="E23" s="868"/>
      <c r="F23" s="868"/>
      <c r="G23" s="868"/>
      <c r="H23" s="868"/>
      <c r="I23" s="868"/>
      <c r="J23" s="868"/>
      <c r="K23" s="868"/>
      <c r="L23" s="868"/>
      <c r="M23" s="868"/>
      <c r="N23" s="868"/>
      <c r="O23" s="868"/>
      <c r="P23" s="868"/>
      <c r="Q23" s="868"/>
      <c r="R23" s="868"/>
      <c r="S23" s="868"/>
      <c r="T23" s="868"/>
      <c r="U23" s="868"/>
      <c r="V23" s="868"/>
      <c r="W23" s="868"/>
      <c r="X23" s="868"/>
      <c r="Y23" s="868"/>
      <c r="Z23" s="868"/>
      <c r="AA23" s="853"/>
      <c r="AB23" s="834"/>
      <c r="AC23" s="287" t="s">
        <v>217</v>
      </c>
      <c r="AE23" s="886" t="s">
        <v>256</v>
      </c>
      <c r="AM23" s="848"/>
      <c r="AN23" s="834"/>
      <c r="AO23" s="834"/>
      <c r="AP23" s="848"/>
      <c r="AQ23" s="848"/>
      <c r="AR23" s="848"/>
      <c r="AS23" s="848"/>
      <c r="AT23" s="848"/>
      <c r="AU23" s="848"/>
      <c r="AV23" s="848"/>
      <c r="AW23" s="848"/>
      <c r="AX23" s="848"/>
      <c r="AY23" s="848"/>
      <c r="AZ23" s="835"/>
      <c r="BA23" s="828"/>
      <c r="BB23" s="834"/>
      <c r="BC23" s="891" t="s">
        <v>137</v>
      </c>
      <c r="BE23" s="890" t="str">
        <f>IFERROR(__xludf.DUMMYFUNCTION("IMPORTRANGE(BM13,""STRIFE!L8"")"),"#N/A")</f>
        <v>#N/A</v>
      </c>
      <c r="BH23" s="889" t="str">
        <f>IFERROR(IF(BV16=TRUE,RESOURCES!$AU$147,"WIT"),RESOURCES!$AU$147)</f>
        <v/>
      </c>
      <c r="BJ23" s="890" t="str">
        <f>IFERROR(__xludf.DUMMYFUNCTION("IMPORTRANGE(BM13,""STRIFE!W10"")"),"#N/A")</f>
        <v>#N/A</v>
      </c>
      <c r="BM23" s="889" t="str">
        <f>IFERROR(IF(BV16=TRUE,RESOURCES!$AU$149,"CRM"),RESOURCES!$AU$149)</f>
        <v/>
      </c>
      <c r="BO23" s="890" t="str">
        <f>IFERROR(__xludf.DUMMYFUNCTION("IMPORTRANGE(BM13,""STRIFE!W12"")"),"#N/A")</f>
        <v>#N/A</v>
      </c>
      <c r="BR23" s="848"/>
      <c r="BS23" s="887" t="str">
        <f>IFERROR(IF(BV16=TRUE,RESOURCES!$AW$147,"GUT"),RESOURCES!$AW$147)</f>
        <v/>
      </c>
      <c r="BV23" s="890" t="str">
        <f>IFERROR(__xludf.DUMMYFUNCTION("IMPORTRANGE(BM13,""STRIFE!L14"")"),"#N/A")</f>
        <v>#N/A</v>
      </c>
      <c r="BZ23" s="848"/>
      <c r="CA23" s="841"/>
      <c r="CB23" s="830"/>
    </row>
    <row r="24" ht="11.25" customHeight="1">
      <c r="A24" s="828"/>
      <c r="B24" s="871" t="s">
        <v>257</v>
      </c>
      <c r="C24" s="868"/>
      <c r="D24" s="868"/>
      <c r="E24" s="868"/>
      <c r="F24" s="868"/>
      <c r="G24" s="868"/>
      <c r="H24" s="868"/>
      <c r="I24" s="868"/>
      <c r="J24" s="868"/>
      <c r="K24" s="868"/>
      <c r="L24" s="868"/>
      <c r="M24" s="868"/>
      <c r="N24" s="868"/>
      <c r="O24" s="868"/>
      <c r="P24" s="868"/>
      <c r="Q24" s="868"/>
      <c r="R24" s="868"/>
      <c r="S24" s="868"/>
      <c r="T24" s="868"/>
      <c r="U24" s="868"/>
      <c r="V24" s="868"/>
      <c r="W24" s="868"/>
      <c r="X24" s="868"/>
      <c r="Y24" s="868"/>
      <c r="Z24" s="868"/>
      <c r="AA24" s="853"/>
      <c r="AB24" s="834"/>
      <c r="AM24" s="848"/>
      <c r="AN24" s="834"/>
      <c r="AO24" s="892" t="s">
        <v>258</v>
      </c>
      <c r="AS24" s="893"/>
      <c r="AY24" s="834"/>
      <c r="AZ24" s="835"/>
      <c r="BA24" s="828"/>
      <c r="BB24" s="834"/>
      <c r="BR24" s="848"/>
      <c r="BZ24" s="848"/>
      <c r="CA24" s="841"/>
      <c r="CB24" s="830"/>
    </row>
    <row r="25" ht="11.25" customHeight="1">
      <c r="A25" s="828"/>
      <c r="B25" s="871" t="s">
        <v>259</v>
      </c>
      <c r="C25" s="868"/>
      <c r="D25" s="868"/>
      <c r="E25" s="868"/>
      <c r="F25" s="868"/>
      <c r="G25" s="868"/>
      <c r="H25" s="868"/>
      <c r="I25" s="868"/>
      <c r="J25" s="868"/>
      <c r="K25" s="868"/>
      <c r="L25" s="868"/>
      <c r="M25" s="868"/>
      <c r="N25" s="868"/>
      <c r="O25" s="868"/>
      <c r="P25" s="868"/>
      <c r="Q25" s="868"/>
      <c r="R25" s="868"/>
      <c r="S25" s="868"/>
      <c r="T25" s="868"/>
      <c r="U25" s="868"/>
      <c r="V25" s="868"/>
      <c r="W25" s="868"/>
      <c r="X25" s="868"/>
      <c r="Y25" s="868"/>
      <c r="Z25" s="868"/>
      <c r="AA25" s="853"/>
      <c r="AB25" s="834"/>
      <c r="AC25" s="287" t="s">
        <v>260</v>
      </c>
      <c r="AE25" s="886" t="s">
        <v>261</v>
      </c>
      <c r="AM25" s="848"/>
      <c r="AN25" s="834"/>
      <c r="AY25" s="848"/>
      <c r="AZ25" s="835"/>
      <c r="BA25" s="828"/>
      <c r="BB25" s="834"/>
      <c r="BC25" s="114"/>
      <c r="BD25" s="880"/>
      <c r="BE25" s="880"/>
      <c r="BF25" s="880"/>
      <c r="BG25" s="880"/>
      <c r="BH25" s="880"/>
      <c r="BI25" s="880"/>
      <c r="BJ25" s="880"/>
      <c r="BK25" s="880"/>
      <c r="BL25" s="880"/>
      <c r="BM25" s="880"/>
      <c r="BN25" s="880"/>
      <c r="BO25" s="880"/>
      <c r="BP25" s="880"/>
      <c r="BQ25" s="880"/>
      <c r="BR25" s="848"/>
      <c r="BS25" s="887" t="str">
        <f>IFERROR(IF(BV16=TRUE,RESOURCES!$AW$149,"TMP"),RESOURCES!$AW$149)</f>
        <v/>
      </c>
      <c r="BV25" s="890" t="str">
        <f>IFERROR(__xludf.DUMMYFUNCTION("IMPORTRANGE(BM13,""STRIFE!L16"")"),"#N/A")</f>
        <v>#N/A</v>
      </c>
      <c r="BZ25" s="848"/>
      <c r="CA25" s="841"/>
      <c r="CB25" s="830"/>
    </row>
    <row r="26" ht="11.25" customHeight="1">
      <c r="A26" s="828"/>
      <c r="B26" s="871" t="s">
        <v>262</v>
      </c>
      <c r="C26" s="868"/>
      <c r="D26" s="868"/>
      <c r="E26" s="868"/>
      <c r="F26" s="868"/>
      <c r="G26" s="868"/>
      <c r="H26" s="868"/>
      <c r="I26" s="868"/>
      <c r="J26" s="868"/>
      <c r="K26" s="868"/>
      <c r="L26" s="868"/>
      <c r="M26" s="868"/>
      <c r="N26" s="868"/>
      <c r="O26" s="868"/>
      <c r="P26" s="868"/>
      <c r="Q26" s="868"/>
      <c r="R26" s="868"/>
      <c r="S26" s="868"/>
      <c r="T26" s="868"/>
      <c r="U26" s="868"/>
      <c r="V26" s="868"/>
      <c r="W26" s="868"/>
      <c r="X26" s="868"/>
      <c r="Y26" s="868"/>
      <c r="Z26" s="868"/>
      <c r="AA26" s="853"/>
      <c r="AB26" s="834"/>
      <c r="AM26" s="848"/>
      <c r="AN26" s="834"/>
      <c r="AO26" s="834"/>
      <c r="AP26" s="848"/>
      <c r="AQ26" s="848"/>
      <c r="AR26" s="848"/>
      <c r="AS26" s="848"/>
      <c r="AT26" s="848"/>
      <c r="AU26" s="848"/>
      <c r="AV26" s="848"/>
      <c r="AW26" s="848"/>
      <c r="AX26" s="848"/>
      <c r="AY26" s="848"/>
      <c r="AZ26" s="835"/>
      <c r="BA26" s="828"/>
      <c r="BB26" s="834"/>
      <c r="BC26" s="884" t="s">
        <v>186</v>
      </c>
      <c r="BO26" s="834"/>
      <c r="BP26" s="834"/>
      <c r="BQ26" s="834"/>
      <c r="BR26" s="834"/>
      <c r="BZ26" s="848"/>
      <c r="CA26" s="841"/>
      <c r="CB26" s="830"/>
    </row>
    <row r="27" ht="11.25" customHeight="1">
      <c r="A27" s="828"/>
      <c r="B27" s="871" t="s">
        <v>263</v>
      </c>
      <c r="C27" s="868"/>
      <c r="D27" s="868"/>
      <c r="E27" s="868"/>
      <c r="F27" s="868"/>
      <c r="G27" s="868"/>
      <c r="H27" s="868"/>
      <c r="I27" s="868"/>
      <c r="J27" s="868"/>
      <c r="K27" s="868"/>
      <c r="L27" s="868"/>
      <c r="M27" s="868"/>
      <c r="N27" s="868"/>
      <c r="O27" s="868"/>
      <c r="P27" s="868"/>
      <c r="Q27" s="868"/>
      <c r="R27" s="868"/>
      <c r="S27" s="868"/>
      <c r="T27" s="868"/>
      <c r="U27" s="868"/>
      <c r="V27" s="868"/>
      <c r="W27" s="868"/>
      <c r="X27" s="868"/>
      <c r="Y27" s="868"/>
      <c r="Z27" s="868"/>
      <c r="AA27" s="853"/>
      <c r="AB27" s="834"/>
      <c r="AC27" s="287" t="s">
        <v>250</v>
      </c>
      <c r="AE27" s="886" t="s">
        <v>264</v>
      </c>
      <c r="AM27" s="848"/>
      <c r="AN27" s="834"/>
      <c r="AO27" s="834"/>
      <c r="AP27" s="834"/>
      <c r="AQ27" s="834"/>
      <c r="AR27" s="834"/>
      <c r="AS27" s="834"/>
      <c r="AT27" s="834"/>
      <c r="AU27" s="834"/>
      <c r="AV27" s="834"/>
      <c r="AW27" s="834"/>
      <c r="AX27" s="834"/>
      <c r="AY27" s="834"/>
      <c r="AZ27" s="835"/>
      <c r="BA27" s="828"/>
      <c r="BB27" s="834"/>
      <c r="BO27" s="850"/>
      <c r="BP27" s="850"/>
      <c r="BQ27" s="850"/>
      <c r="BR27" s="834"/>
      <c r="BS27" s="887" t="str">
        <f>IFERROR(IF(BV16=TRUE,RESOURCES!$AW$151,"PG"),RESOURCES!$AW$151)</f>
        <v/>
      </c>
      <c r="BV27" s="890" t="str">
        <f>IFERROR(__xludf.DUMMYFUNCTION("IMPORTRANGE(BM13,""STRIFE!L18"")"),"#N/A")</f>
        <v>#N/A</v>
      </c>
      <c r="BZ27" s="848"/>
      <c r="CA27" s="841"/>
      <c r="CB27" s="830"/>
    </row>
    <row r="28" ht="11.25" customHeight="1">
      <c r="A28" s="828"/>
      <c r="B28" s="871" t="s">
        <v>225</v>
      </c>
      <c r="C28" s="868"/>
      <c r="D28" s="868"/>
      <c r="E28" s="868"/>
      <c r="F28" s="868"/>
      <c r="G28" s="868"/>
      <c r="H28" s="868"/>
      <c r="I28" s="868"/>
      <c r="J28" s="868"/>
      <c r="K28" s="868"/>
      <c r="L28" s="868"/>
      <c r="M28" s="868"/>
      <c r="N28" s="868"/>
      <c r="O28" s="868"/>
      <c r="P28" s="868"/>
      <c r="Q28" s="868"/>
      <c r="R28" s="868"/>
      <c r="S28" s="868"/>
      <c r="T28" s="868"/>
      <c r="U28" s="868"/>
      <c r="V28" s="868"/>
      <c r="W28" s="868"/>
      <c r="X28" s="868"/>
      <c r="Y28" s="868"/>
      <c r="Z28" s="868"/>
      <c r="AA28" s="853"/>
      <c r="AB28" s="834"/>
      <c r="AM28" s="848"/>
      <c r="AN28" s="834"/>
      <c r="AO28" s="894" t="s">
        <v>265</v>
      </c>
      <c r="AY28" s="834"/>
      <c r="AZ28" s="835"/>
      <c r="BA28" s="828"/>
      <c r="BB28" s="834"/>
      <c r="BC28" s="878" t="s">
        <v>266</v>
      </c>
      <c r="BJ28" s="895" t="str">
        <f>IFERROR(__xludf.DUMMYFUNCTION("IF($BC$16=FALSE, Vlookup(BC28,IMPORTRANGE($BM$13,""WakingChecks""),2,false),Vlookup(BC28,IMPORTRANGE($BM$13,""DreamingChecks""),2,false))"),"#N/A")</f>
        <v>#N/A</v>
      </c>
      <c r="BR28" s="848"/>
      <c r="BZ28" s="848"/>
      <c r="CA28" s="841"/>
      <c r="CB28" s="830"/>
    </row>
    <row r="29" ht="11.25" customHeight="1">
      <c r="A29" s="828"/>
      <c r="B29" s="871" t="s">
        <v>241</v>
      </c>
      <c r="C29" s="868"/>
      <c r="D29" s="868"/>
      <c r="E29" s="868"/>
      <c r="F29" s="868"/>
      <c r="G29" s="868"/>
      <c r="H29" s="868"/>
      <c r="I29" s="868"/>
      <c r="J29" s="868"/>
      <c r="K29" s="868"/>
      <c r="L29" s="868"/>
      <c r="M29" s="868"/>
      <c r="N29" s="868"/>
      <c r="O29" s="868"/>
      <c r="P29" s="868"/>
      <c r="Q29" s="868"/>
      <c r="R29" s="868"/>
      <c r="S29" s="868"/>
      <c r="T29" s="868"/>
      <c r="U29" s="868"/>
      <c r="V29" s="868"/>
      <c r="W29" s="868"/>
      <c r="X29" s="868"/>
      <c r="Y29" s="868"/>
      <c r="Z29" s="868"/>
      <c r="AA29" s="853"/>
      <c r="AB29" s="834"/>
      <c r="AC29" s="287" t="s">
        <v>257</v>
      </c>
      <c r="AE29" s="886" t="s">
        <v>267</v>
      </c>
      <c r="AM29" s="848"/>
      <c r="AN29" s="834"/>
      <c r="AY29" s="848"/>
      <c r="AZ29" s="835"/>
      <c r="BA29" s="828"/>
      <c r="BB29" s="834"/>
      <c r="BR29" s="848"/>
      <c r="BS29" s="887" t="str">
        <f>IFERROR(IF(BV16=TRUE,RESOURCES!$AW$153,"CRG"),RESOURCES!$AW$153)</f>
        <v/>
      </c>
      <c r="BV29" s="890" t="str">
        <f>IFERROR(__xludf.DUMMYFUNCTION("IMPORTRANGE(BM13,""STRIFE!L20"")"),"#N/A")</f>
        <v>#N/A</v>
      </c>
      <c r="BZ29" s="848"/>
      <c r="CA29" s="841"/>
      <c r="CB29" s="830"/>
    </row>
    <row r="30" ht="11.25" customHeight="1">
      <c r="A30" s="828"/>
      <c r="B30" s="871" t="s">
        <v>268</v>
      </c>
      <c r="C30" s="868"/>
      <c r="D30" s="868"/>
      <c r="E30" s="868"/>
      <c r="F30" s="868"/>
      <c r="G30" s="868"/>
      <c r="H30" s="868"/>
      <c r="I30" s="868"/>
      <c r="J30" s="868"/>
      <c r="K30" s="868"/>
      <c r="L30" s="868"/>
      <c r="M30" s="868"/>
      <c r="N30" s="868"/>
      <c r="O30" s="868"/>
      <c r="P30" s="868"/>
      <c r="Q30" s="868"/>
      <c r="R30" s="868"/>
      <c r="S30" s="868"/>
      <c r="T30" s="868"/>
      <c r="U30" s="868"/>
      <c r="V30" s="868"/>
      <c r="W30" s="868"/>
      <c r="X30" s="868"/>
      <c r="Y30" s="868"/>
      <c r="Z30" s="868"/>
      <c r="AA30" s="853"/>
      <c r="AB30" s="834"/>
      <c r="AM30" s="848"/>
      <c r="AN30" s="834"/>
      <c r="AO30" s="857">
        <v>0.0</v>
      </c>
      <c r="AS30" s="857" t="s">
        <v>126</v>
      </c>
      <c r="AU30" s="857">
        <f>IFS(AO30&gt;=2560,5120,AO30&gt;=1280,2560,AO30&gt;=640,1280,AO30&gt;=320,640,AO30&gt;=160,320,AO30&gt;=80,160,AO30&gt;=40,80,AO30&gt;=0,40)</f>
        <v>40</v>
      </c>
      <c r="AY30" s="848"/>
      <c r="AZ30" s="835"/>
      <c r="BA30" s="828"/>
      <c r="BB30" s="834"/>
      <c r="BC30" s="896" t="s">
        <v>193</v>
      </c>
      <c r="BJ30" s="895" t="str">
        <f>IFERROR(__xludf.DUMMYFUNCTION("IF($BC$16=FALSE, Vlookup(BC30,IMPORTRANGE($BM$13,""WakingChecks""),2,false),Vlookup(BC30,IMPORTRANGE($BM$13,""DreamingChecks""),2,false))"),"#N/A")</f>
        <v>#N/A</v>
      </c>
      <c r="BR30" s="848"/>
      <c r="BZ30" s="848"/>
      <c r="CA30" s="841"/>
      <c r="CB30" s="830"/>
    </row>
    <row r="31" ht="11.25" customHeight="1">
      <c r="A31" s="828"/>
      <c r="B31" s="871" t="s">
        <v>227</v>
      </c>
      <c r="C31" s="868"/>
      <c r="D31" s="868"/>
      <c r="E31" s="868"/>
      <c r="F31" s="868"/>
      <c r="G31" s="868"/>
      <c r="H31" s="868"/>
      <c r="I31" s="868"/>
      <c r="J31" s="868"/>
      <c r="K31" s="868"/>
      <c r="L31" s="868"/>
      <c r="M31" s="868"/>
      <c r="N31" s="868"/>
      <c r="O31" s="868"/>
      <c r="P31" s="868"/>
      <c r="Q31" s="868"/>
      <c r="R31" s="868"/>
      <c r="S31" s="868"/>
      <c r="T31" s="868"/>
      <c r="U31" s="868"/>
      <c r="V31" s="868"/>
      <c r="W31" s="868"/>
      <c r="X31" s="868"/>
      <c r="Y31" s="868"/>
      <c r="Z31" s="868"/>
      <c r="AA31" s="853"/>
      <c r="AB31" s="834"/>
      <c r="AC31" s="287" t="s">
        <v>252</v>
      </c>
      <c r="AE31" s="886" t="s">
        <v>269</v>
      </c>
      <c r="AM31" s="848"/>
      <c r="AN31" s="834"/>
      <c r="AY31" s="848"/>
      <c r="AZ31" s="835"/>
      <c r="BA31" s="828"/>
      <c r="BB31" s="834"/>
      <c r="BR31" s="848"/>
      <c r="BS31" s="887" t="str">
        <f>IFERROR(IF(BV16=TRUE,RESOURCES!$AW$155,"BOD"),RESOURCES!$AW$155)</f>
        <v/>
      </c>
      <c r="BV31" s="890" t="str">
        <f>IFERROR(__xludf.DUMMYFUNCTION("IF(IMPORTRANGE(BM13,""STRIFE!BP113"")=FALSE,IMPORTRANGE(BM13,""CHARACTER!P34""),IMPORTRANGE(BM13,""CHARACTER!P88""))"),"#N/A")</f>
        <v>#N/A</v>
      </c>
      <c r="BZ31" s="848"/>
      <c r="CA31" s="841"/>
      <c r="CB31" s="830"/>
    </row>
    <row r="32" ht="11.25" customHeight="1">
      <c r="A32" s="828"/>
      <c r="B32" s="871" t="s">
        <v>217</v>
      </c>
      <c r="C32" s="868"/>
      <c r="D32" s="868"/>
      <c r="E32" s="868"/>
      <c r="F32" s="868"/>
      <c r="G32" s="868"/>
      <c r="H32" s="868"/>
      <c r="I32" s="868"/>
      <c r="J32" s="868"/>
      <c r="K32" s="868"/>
      <c r="L32" s="868"/>
      <c r="M32" s="868"/>
      <c r="N32" s="868"/>
      <c r="O32" s="868"/>
      <c r="P32" s="868"/>
      <c r="Q32" s="868"/>
      <c r="R32" s="868"/>
      <c r="S32" s="868"/>
      <c r="T32" s="868"/>
      <c r="U32" s="868"/>
      <c r="V32" s="868"/>
      <c r="W32" s="868"/>
      <c r="X32" s="868"/>
      <c r="Y32" s="868"/>
      <c r="Z32" s="868"/>
      <c r="AA32" s="853"/>
      <c r="AB32" s="834"/>
      <c r="AM32" s="848"/>
      <c r="AN32" s="834"/>
      <c r="AO32" s="834"/>
      <c r="AP32" s="848"/>
      <c r="AQ32" s="848"/>
      <c r="AR32" s="848"/>
      <c r="AS32" s="848"/>
      <c r="AT32" s="848"/>
      <c r="AU32" s="848"/>
      <c r="AV32" s="848"/>
      <c r="AW32" s="848"/>
      <c r="AX32" s="848"/>
      <c r="AY32" s="848"/>
      <c r="AZ32" s="835"/>
      <c r="BA32" s="828"/>
      <c r="BB32" s="834"/>
      <c r="BC32" s="897" t="s">
        <v>195</v>
      </c>
      <c r="BJ32" s="848"/>
      <c r="BK32" s="848"/>
      <c r="BL32" s="848"/>
      <c r="BM32" s="848"/>
      <c r="BN32" s="848"/>
      <c r="BO32" s="848"/>
      <c r="BP32" s="848"/>
      <c r="BQ32" s="848"/>
      <c r="BR32" s="848"/>
      <c r="BZ32" s="848"/>
      <c r="CA32" s="841"/>
      <c r="CB32" s="830"/>
    </row>
    <row r="33" ht="11.25" customHeight="1">
      <c r="A33" s="828"/>
      <c r="B33" s="871" t="s">
        <v>260</v>
      </c>
      <c r="C33" s="868"/>
      <c r="D33" s="868"/>
      <c r="E33" s="868"/>
      <c r="F33" s="868"/>
      <c r="G33" s="868"/>
      <c r="H33" s="868"/>
      <c r="I33" s="868"/>
      <c r="J33" s="868"/>
      <c r="K33" s="868"/>
      <c r="L33" s="868"/>
      <c r="M33" s="868"/>
      <c r="N33" s="868"/>
      <c r="O33" s="868"/>
      <c r="P33" s="868"/>
      <c r="Q33" s="868"/>
      <c r="R33" s="868"/>
      <c r="S33" s="868"/>
      <c r="T33" s="868"/>
      <c r="U33" s="868"/>
      <c r="V33" s="868"/>
      <c r="W33" s="868"/>
      <c r="X33" s="868"/>
      <c r="Y33" s="868"/>
      <c r="Z33" s="868"/>
      <c r="AA33" s="853"/>
      <c r="AB33" s="834"/>
      <c r="AC33" s="231" t="s">
        <v>240</v>
      </c>
      <c r="AE33" s="898" t="s">
        <v>270</v>
      </c>
      <c r="AM33" s="848"/>
      <c r="AN33" s="834"/>
      <c r="AO33" s="894" t="s">
        <v>271</v>
      </c>
      <c r="AV33" s="899">
        <f>ROUNDDOWN(AO30 / RESOURCES!AW137, 0)</f>
        <v>0</v>
      </c>
      <c r="AY33" s="834"/>
      <c r="AZ33" s="835"/>
      <c r="BA33" s="828"/>
      <c r="BB33" s="834"/>
      <c r="BJ33" s="850"/>
      <c r="BK33" s="850"/>
      <c r="BL33" s="850"/>
      <c r="BM33" s="850"/>
      <c r="BN33" s="850"/>
      <c r="BO33" s="850"/>
      <c r="BP33" s="850"/>
      <c r="BQ33" s="834"/>
      <c r="BR33" s="834"/>
      <c r="BS33" s="889" t="str">
        <f>IFERROR(IF(BV16=TRUE,RESOURCES!$AU$151,"STM"),RESOURCES!$AU$151)</f>
        <v/>
      </c>
      <c r="BV33" s="890" t="str">
        <f>IFERROR(__xludf.DUMMYFUNCTION("(IMPORTRANGE(BM13,""STRIFE!W14""))"),"#N/A")</f>
        <v>#N/A</v>
      </c>
      <c r="BZ33" s="848"/>
      <c r="CA33" s="841"/>
      <c r="CB33" s="830"/>
    </row>
    <row r="34" ht="11.25" customHeight="1">
      <c r="A34" s="828"/>
      <c r="B34" s="871" t="s">
        <v>272</v>
      </c>
      <c r="C34" s="868"/>
      <c r="D34" s="868"/>
      <c r="E34" s="868"/>
      <c r="F34" s="868"/>
      <c r="G34" s="868"/>
      <c r="H34" s="868"/>
      <c r="I34" s="868"/>
      <c r="J34" s="868"/>
      <c r="K34" s="868"/>
      <c r="L34" s="868"/>
      <c r="M34" s="868"/>
      <c r="N34" s="868"/>
      <c r="O34" s="868"/>
      <c r="P34" s="868"/>
      <c r="Q34" s="868"/>
      <c r="R34" s="868"/>
      <c r="S34" s="868"/>
      <c r="T34" s="868"/>
      <c r="U34" s="868"/>
      <c r="V34" s="868"/>
      <c r="W34" s="868"/>
      <c r="X34" s="868"/>
      <c r="Y34" s="868"/>
      <c r="Z34" s="868"/>
      <c r="AA34" s="853"/>
      <c r="AB34" s="834"/>
      <c r="AM34" s="848"/>
      <c r="AN34" s="834"/>
      <c r="AY34" s="848"/>
      <c r="AZ34" s="835"/>
      <c r="BA34" s="828"/>
      <c r="BB34" s="834"/>
      <c r="BC34" s="890" t="str">
        <f>IFERROR(__xludf.DUMMYFUNCTION("IMPORTRANGE(BM13,""STRIFE!V113"")"),"#N/A")</f>
        <v>#N/A</v>
      </c>
      <c r="BQ34" s="848"/>
      <c r="BR34" s="834"/>
      <c r="BZ34" s="848"/>
      <c r="CA34" s="900"/>
    </row>
    <row r="35" ht="11.25" customHeight="1">
      <c r="A35" s="828"/>
      <c r="B35" s="871" t="s">
        <v>273</v>
      </c>
      <c r="C35" s="868"/>
      <c r="D35" s="868"/>
      <c r="E35" s="868"/>
      <c r="F35" s="868"/>
      <c r="G35" s="868"/>
      <c r="H35" s="868"/>
      <c r="I35" s="868"/>
      <c r="J35" s="868"/>
      <c r="K35" s="868"/>
      <c r="L35" s="868"/>
      <c r="M35" s="868"/>
      <c r="N35" s="868"/>
      <c r="O35" s="868"/>
      <c r="P35" s="868"/>
      <c r="Q35" s="868"/>
      <c r="R35" s="868"/>
      <c r="S35" s="868"/>
      <c r="T35" s="868"/>
      <c r="U35" s="868"/>
      <c r="V35" s="868"/>
      <c r="W35" s="868"/>
      <c r="X35" s="868"/>
      <c r="Y35" s="868"/>
      <c r="Z35" s="868"/>
      <c r="AA35" s="853"/>
      <c r="AB35" s="834"/>
      <c r="AC35" s="287" t="s">
        <v>235</v>
      </c>
      <c r="AE35" s="886" t="s">
        <v>274</v>
      </c>
      <c r="AM35" s="848"/>
      <c r="AN35" s="834"/>
      <c r="AO35" s="192" t="s">
        <v>275</v>
      </c>
      <c r="AV35" s="899" t="str">
        <f>IFERROR(IFS(AV33 &gt;= 256, "SKAIA", AV33 &gt;= 128, 7, AV33 &gt;= 64, 6, AV33 &gt;= 32, 5, AV33 &gt;= 16, 4, AV33 &gt;= 8, 3, AV33 &gt;= 4, 2, AV33 &gt;=2,1),"NONE")</f>
        <v>NONE</v>
      </c>
      <c r="AY35" s="848"/>
      <c r="AZ35" s="835"/>
      <c r="BA35" s="828"/>
      <c r="BB35" s="834"/>
      <c r="BQ35" s="848"/>
      <c r="BR35" s="834"/>
      <c r="BS35" s="889" t="str">
        <f>IFERROR(IF(BV16=TRUE,RESOURCES!$AU$153,"AP"),RESOURCES!$AU$153)</f>
        <v/>
      </c>
      <c r="BV35" s="890" t="str">
        <f>IFERROR(__xludf.DUMMYFUNCTION("(IMPORTRANGE(BM13,""STRIFE!W16""))"),"#N/A")</f>
        <v>#N/A</v>
      </c>
      <c r="BZ35" s="848"/>
      <c r="CA35" s="900"/>
    </row>
    <row r="36" ht="11.25" customHeight="1">
      <c r="A36" s="828"/>
      <c r="B36" s="901"/>
      <c r="C36" s="902" t="s">
        <v>273</v>
      </c>
      <c r="D36" s="903" t="s">
        <v>272</v>
      </c>
      <c r="E36" s="903" t="s">
        <v>260</v>
      </c>
      <c r="F36" s="903" t="s">
        <v>217</v>
      </c>
      <c r="G36" s="903" t="s">
        <v>227</v>
      </c>
      <c r="H36" s="903" t="s">
        <v>268</v>
      </c>
      <c r="I36" s="903" t="s">
        <v>241</v>
      </c>
      <c r="J36" s="903" t="s">
        <v>225</v>
      </c>
      <c r="K36" s="903" t="s">
        <v>263</v>
      </c>
      <c r="L36" s="903" t="s">
        <v>262</v>
      </c>
      <c r="M36" s="903" t="s">
        <v>259</v>
      </c>
      <c r="N36" s="904" t="s">
        <v>257</v>
      </c>
      <c r="O36" s="903" t="s">
        <v>255</v>
      </c>
      <c r="P36" s="903" t="s">
        <v>226</v>
      </c>
      <c r="Q36" s="903" t="s">
        <v>252</v>
      </c>
      <c r="R36" s="903" t="s">
        <v>216</v>
      </c>
      <c r="S36" s="903" t="s">
        <v>250</v>
      </c>
      <c r="T36" s="903" t="s">
        <v>248</v>
      </c>
      <c r="U36" s="903" t="s">
        <v>246</v>
      </c>
      <c r="V36" s="903" t="s">
        <v>244</v>
      </c>
      <c r="W36" s="903" t="s">
        <v>240</v>
      </c>
      <c r="X36" s="903" t="s">
        <v>239</v>
      </c>
      <c r="Y36" s="903" t="s">
        <v>237</v>
      </c>
      <c r="Z36" s="905" t="s">
        <v>235</v>
      </c>
      <c r="AA36" s="853"/>
      <c r="AB36" s="834"/>
      <c r="AM36" s="848"/>
      <c r="AN36" s="834"/>
      <c r="AY36" s="848"/>
      <c r="AZ36" s="835"/>
      <c r="BA36" s="828"/>
      <c r="BB36" s="834"/>
      <c r="BC36" s="890" t="str">
        <f>IFERROR(__xludf.DUMMYFUNCTION("IMPORTRANGE(BM13,""STRIFE!V115"")"),"#N/A")</f>
        <v>#N/A</v>
      </c>
      <c r="BL36" s="345" t="s">
        <v>136</v>
      </c>
      <c r="BN36" s="906" t="str">
        <f>IFERROR(__xludf.DUMMYFUNCTION("IMPORTRANGE(BM13,""STRIFE!AQ115"")"),"#N/A")</f>
        <v>#N/A</v>
      </c>
      <c r="BQ36" s="848"/>
      <c r="BR36" s="834"/>
      <c r="BZ36" s="848"/>
    </row>
    <row r="37" ht="11.25" customHeight="1">
      <c r="A37" s="828"/>
      <c r="B37" s="831"/>
      <c r="C37" s="833"/>
      <c r="D37" s="833"/>
      <c r="E37" s="833"/>
      <c r="F37" s="833"/>
      <c r="G37" s="833"/>
      <c r="H37" s="833"/>
      <c r="I37" s="833"/>
      <c r="J37" s="833"/>
      <c r="K37" s="833"/>
      <c r="L37" s="833"/>
      <c r="M37" s="833"/>
      <c r="N37" s="831"/>
      <c r="O37" s="833"/>
      <c r="P37" s="833"/>
      <c r="Q37" s="833"/>
      <c r="R37" s="833"/>
      <c r="S37" s="833"/>
      <c r="T37" s="833"/>
      <c r="U37" s="833"/>
      <c r="V37" s="833"/>
      <c r="W37" s="833"/>
      <c r="X37" s="833"/>
      <c r="Y37" s="833"/>
      <c r="Z37" s="831"/>
      <c r="AA37" s="831"/>
      <c r="AB37" s="834"/>
      <c r="AC37" s="833"/>
      <c r="AD37" s="907"/>
      <c r="AE37" s="907"/>
      <c r="AF37" s="907"/>
      <c r="AG37" s="907"/>
      <c r="AH37" s="907"/>
      <c r="AI37" s="907"/>
      <c r="AJ37" s="907"/>
      <c r="AK37" s="907"/>
      <c r="AL37" s="853"/>
      <c r="AM37" s="848"/>
      <c r="AN37" s="834"/>
      <c r="AO37" s="834"/>
      <c r="AP37" s="848"/>
      <c r="AQ37" s="848"/>
      <c r="AR37" s="848"/>
      <c r="AS37" s="848"/>
      <c r="AT37" s="848"/>
      <c r="AU37" s="848"/>
      <c r="AV37" s="848"/>
      <c r="AW37" s="848"/>
      <c r="AX37" s="848"/>
      <c r="AY37" s="848"/>
      <c r="AZ37" s="835"/>
      <c r="BA37" s="828"/>
      <c r="BB37" s="834"/>
      <c r="BQ37" s="848"/>
      <c r="BR37" s="834"/>
      <c r="BS37" s="114"/>
      <c r="BT37" s="880"/>
      <c r="BU37" s="880"/>
      <c r="BV37" s="880"/>
      <c r="BW37" s="880"/>
      <c r="BX37" s="880"/>
      <c r="BY37" s="880"/>
      <c r="BZ37" s="848"/>
    </row>
    <row r="38" ht="11.25" customHeight="1">
      <c r="A38" s="828"/>
      <c r="B38" s="831"/>
      <c r="C38" s="833"/>
      <c r="D38" s="833"/>
      <c r="E38" s="833"/>
      <c r="F38" s="833"/>
      <c r="G38" s="833"/>
      <c r="H38" s="833"/>
      <c r="I38" s="833"/>
      <c r="J38" s="833"/>
      <c r="K38" s="833"/>
      <c r="L38" s="833"/>
      <c r="M38" s="833"/>
      <c r="N38" s="831"/>
      <c r="O38" s="833"/>
      <c r="P38" s="833"/>
      <c r="Q38" s="833"/>
      <c r="R38" s="833"/>
      <c r="S38" s="833"/>
      <c r="T38" s="833"/>
      <c r="U38" s="833"/>
      <c r="V38" s="833"/>
      <c r="W38" s="833"/>
      <c r="X38" s="833"/>
      <c r="Y38" s="833"/>
      <c r="Z38" s="831"/>
      <c r="AA38" s="831"/>
      <c r="AB38" s="834"/>
      <c r="AC38" s="834"/>
      <c r="AD38" s="833"/>
      <c r="AE38" s="833"/>
      <c r="AF38" s="833"/>
      <c r="AG38" s="833"/>
      <c r="AH38" s="833"/>
      <c r="AI38" s="833"/>
      <c r="AJ38" s="833"/>
      <c r="AK38" s="833"/>
      <c r="AL38" s="833"/>
      <c r="AM38" s="833"/>
      <c r="AN38" s="833"/>
      <c r="AO38" s="834"/>
      <c r="AP38" s="834"/>
      <c r="AQ38" s="834"/>
      <c r="AR38" s="834"/>
      <c r="AS38" s="834"/>
      <c r="AT38" s="834"/>
      <c r="AU38" s="834"/>
      <c r="AV38" s="834"/>
      <c r="AW38" s="834"/>
      <c r="AX38" s="834"/>
      <c r="AY38" s="834"/>
      <c r="AZ38" s="834"/>
      <c r="BA38" s="828"/>
      <c r="BB38" s="834"/>
      <c r="BC38" s="834"/>
      <c r="BD38" s="834"/>
      <c r="BE38" s="848"/>
      <c r="BF38" s="848"/>
      <c r="BG38" s="848"/>
      <c r="BH38" s="848"/>
      <c r="BI38" s="848"/>
      <c r="BJ38" s="848"/>
      <c r="BK38" s="848"/>
      <c r="BL38" s="848"/>
      <c r="BM38" s="848"/>
      <c r="BN38" s="848"/>
      <c r="BO38" s="848"/>
      <c r="BP38" s="848"/>
      <c r="BQ38" s="848"/>
      <c r="BR38" s="834"/>
      <c r="BS38" s="834"/>
      <c r="BT38" s="834"/>
      <c r="BU38" s="834"/>
      <c r="BV38" s="834"/>
      <c r="BW38" s="834"/>
      <c r="BX38" s="834"/>
      <c r="BY38" s="834"/>
      <c r="BZ38" s="834"/>
    </row>
    <row r="39" ht="11.25" customHeight="1">
      <c r="A39" s="828"/>
      <c r="B39" s="828"/>
      <c r="C39" s="828"/>
      <c r="D39" s="828"/>
      <c r="E39" s="828"/>
      <c r="F39" s="828"/>
      <c r="G39" s="828"/>
      <c r="H39" s="828"/>
      <c r="I39" s="828"/>
      <c r="J39" s="828"/>
      <c r="K39" s="828"/>
      <c r="L39" s="828"/>
      <c r="M39" s="828"/>
      <c r="N39" s="828"/>
      <c r="O39" s="828"/>
      <c r="P39" s="828"/>
      <c r="Q39" s="828"/>
      <c r="R39" s="828"/>
      <c r="S39" s="828"/>
      <c r="T39" s="828"/>
      <c r="U39" s="828"/>
      <c r="V39" s="828"/>
      <c r="W39" s="828"/>
      <c r="X39" s="828"/>
      <c r="Y39" s="828"/>
      <c r="Z39" s="828"/>
      <c r="AA39" s="828"/>
      <c r="AB39" s="828"/>
      <c r="AC39" s="828"/>
      <c r="AD39" s="828"/>
      <c r="AE39" s="828"/>
      <c r="AF39" s="828"/>
      <c r="AG39" s="828"/>
      <c r="AH39" s="828"/>
      <c r="AI39" s="828"/>
      <c r="AJ39" s="828"/>
      <c r="AK39" s="828"/>
      <c r="AL39" s="828"/>
      <c r="AM39" s="828"/>
      <c r="AN39" s="828"/>
      <c r="AO39" s="828"/>
      <c r="AP39" s="828"/>
      <c r="AQ39" s="828"/>
      <c r="AR39" s="828"/>
      <c r="AS39" s="828"/>
      <c r="AT39" s="828"/>
      <c r="BC39" s="828"/>
      <c r="BD39" s="828"/>
      <c r="BE39" s="828"/>
      <c r="BF39" s="828"/>
      <c r="BG39" s="828"/>
      <c r="BH39" s="828"/>
      <c r="BI39" s="828"/>
      <c r="BJ39" s="828"/>
      <c r="BK39" s="828"/>
      <c r="BL39" s="828"/>
      <c r="BM39" s="828"/>
      <c r="BN39" s="828"/>
      <c r="BO39" s="828"/>
      <c r="BP39" s="828"/>
      <c r="BQ39" s="828"/>
      <c r="BR39" s="828"/>
      <c r="BS39" s="828"/>
      <c r="BT39" s="828"/>
      <c r="BU39" s="828"/>
      <c r="BV39" s="828"/>
      <c r="BW39" s="828"/>
      <c r="BX39" s="828"/>
      <c r="BY39" s="828"/>
      <c r="BZ39" s="828"/>
      <c r="CA39" s="830"/>
      <c r="CB39" s="830"/>
    </row>
    <row r="40" ht="11.25" customHeight="1">
      <c r="A40" s="828"/>
      <c r="B40" s="834"/>
      <c r="C40" s="837" t="s">
        <v>276</v>
      </c>
      <c r="R40" s="834"/>
      <c r="S40" s="834"/>
      <c r="T40" s="834"/>
      <c r="U40" s="830"/>
      <c r="V40" s="830"/>
      <c r="W40" s="830"/>
      <c r="X40" s="830"/>
      <c r="Y40" s="830"/>
      <c r="Z40" s="830"/>
      <c r="AA40" s="828"/>
      <c r="AB40" s="834"/>
      <c r="AC40" s="837" t="s">
        <v>277</v>
      </c>
      <c r="AR40" s="834"/>
      <c r="AS40" s="834"/>
      <c r="AT40" s="834"/>
      <c r="BB40" s="908" t="s">
        <v>278</v>
      </c>
      <c r="BL40" s="836"/>
      <c r="BM40" s="836"/>
      <c r="BN40" s="830"/>
      <c r="BO40" s="909" t="s">
        <v>279</v>
      </c>
      <c r="BY40" s="830"/>
      <c r="BZ40" s="830"/>
      <c r="CA40" s="830"/>
      <c r="CB40" s="830"/>
    </row>
    <row r="41" ht="11.25" customHeight="1">
      <c r="A41" s="828"/>
      <c r="B41" s="834"/>
      <c r="R41" s="834"/>
      <c r="S41" s="834"/>
      <c r="T41" s="834"/>
      <c r="U41" s="830"/>
      <c r="V41" s="830"/>
      <c r="W41" s="830"/>
      <c r="X41" s="830"/>
      <c r="Y41" s="830"/>
      <c r="Z41" s="830"/>
      <c r="AA41" s="828"/>
      <c r="AB41" s="834"/>
      <c r="AR41" s="834"/>
      <c r="AS41" s="834"/>
      <c r="AT41" s="834"/>
      <c r="AU41" s="830"/>
      <c r="AV41" s="830"/>
      <c r="AW41" s="830"/>
      <c r="BL41" s="834"/>
      <c r="BM41" s="839"/>
      <c r="BN41" s="830"/>
      <c r="BY41" s="834"/>
      <c r="BZ41" s="834"/>
      <c r="CA41" s="830"/>
      <c r="CB41" s="830"/>
    </row>
    <row r="42" ht="11.25" customHeight="1">
      <c r="A42" s="828"/>
      <c r="B42" s="834"/>
      <c r="C42" s="910"/>
      <c r="T42" s="834"/>
      <c r="U42" s="834"/>
      <c r="V42" s="834"/>
      <c r="W42" s="834"/>
      <c r="X42" s="830"/>
      <c r="Y42" s="830"/>
      <c r="Z42" s="830"/>
      <c r="AA42" s="828"/>
      <c r="AB42" s="834"/>
      <c r="AC42" s="910"/>
      <c r="AT42" s="834"/>
      <c r="AU42" s="834"/>
      <c r="AV42" s="834"/>
      <c r="AW42" s="834"/>
      <c r="BB42" s="834"/>
      <c r="BC42" s="911">
        <v>2.0</v>
      </c>
      <c r="BE42" s="912" t="s">
        <v>274</v>
      </c>
      <c r="BM42" s="834"/>
      <c r="BN42" s="830"/>
      <c r="BO42" s="839"/>
      <c r="BP42" s="913">
        <v>2.0</v>
      </c>
      <c r="BR42" s="912" t="s">
        <v>280</v>
      </c>
      <c r="BZ42" s="834"/>
      <c r="CA42" s="830"/>
      <c r="CB42" s="830"/>
    </row>
    <row r="43" ht="11.25" customHeight="1">
      <c r="A43" s="828"/>
      <c r="B43" s="834"/>
      <c r="T43" s="848"/>
      <c r="U43" s="834"/>
      <c r="V43" s="834"/>
      <c r="W43" s="834"/>
      <c r="X43" s="830"/>
      <c r="Y43" s="830"/>
      <c r="Z43" s="830"/>
      <c r="AA43" s="828"/>
      <c r="AB43" s="834"/>
      <c r="AT43" s="848"/>
      <c r="AU43" s="834"/>
      <c r="AV43" s="834"/>
      <c r="AW43" s="834"/>
      <c r="AX43" s="830"/>
      <c r="AY43" s="830"/>
      <c r="AZ43" s="830"/>
      <c r="BA43" s="828"/>
      <c r="BB43" s="834"/>
      <c r="BM43" s="848"/>
      <c r="BN43" s="830"/>
      <c r="BO43" s="839"/>
      <c r="BZ43" s="848"/>
      <c r="CA43" s="830"/>
      <c r="CB43" s="830"/>
    </row>
    <row r="44" ht="11.25" customHeight="1">
      <c r="A44" s="828"/>
      <c r="B44" s="834"/>
      <c r="C44" s="834"/>
      <c r="D44" s="848"/>
      <c r="E44" s="848"/>
      <c r="F44" s="848"/>
      <c r="G44" s="848"/>
      <c r="H44" s="848"/>
      <c r="I44" s="848"/>
      <c r="J44" s="848"/>
      <c r="K44" s="848"/>
      <c r="L44" s="848"/>
      <c r="M44" s="848"/>
      <c r="N44" s="848"/>
      <c r="O44" s="848"/>
      <c r="P44" s="848"/>
      <c r="Q44" s="848"/>
      <c r="R44" s="848"/>
      <c r="S44" s="848"/>
      <c r="T44" s="848"/>
      <c r="U44" s="834"/>
      <c r="V44" s="834"/>
      <c r="W44" s="834"/>
      <c r="X44" s="834"/>
      <c r="Y44" s="834"/>
      <c r="Z44" s="834"/>
      <c r="AA44" s="828"/>
      <c r="AB44" s="834"/>
      <c r="AC44" s="834"/>
      <c r="AD44" s="848"/>
      <c r="AE44" s="848"/>
      <c r="AF44" s="848"/>
      <c r="AG44" s="848"/>
      <c r="AH44" s="848"/>
      <c r="AI44" s="848"/>
      <c r="AJ44" s="848"/>
      <c r="AK44" s="848"/>
      <c r="AL44" s="848"/>
      <c r="AM44" s="848"/>
      <c r="AN44" s="848"/>
      <c r="AO44" s="848"/>
      <c r="AP44" s="848"/>
      <c r="AQ44" s="848"/>
      <c r="AR44" s="848"/>
      <c r="AS44" s="848"/>
      <c r="AT44" s="848"/>
      <c r="AU44" s="834"/>
      <c r="AV44" s="834"/>
      <c r="AW44" s="834"/>
      <c r="AX44" s="834"/>
      <c r="AY44" s="834"/>
      <c r="AZ44" s="834"/>
      <c r="BA44" s="828"/>
      <c r="BB44" s="834"/>
      <c r="BC44" s="911">
        <v>3.0</v>
      </c>
      <c r="BE44" s="912" t="s">
        <v>256</v>
      </c>
      <c r="BM44" s="848"/>
      <c r="BN44" s="830"/>
      <c r="BO44" s="839"/>
      <c r="BP44" s="913">
        <v>3.0</v>
      </c>
      <c r="BR44" s="912" t="s">
        <v>281</v>
      </c>
      <c r="BZ44" s="848"/>
      <c r="CA44" s="830"/>
      <c r="CB44" s="830"/>
    </row>
    <row r="45" ht="11.25" customHeight="1">
      <c r="A45" s="828"/>
      <c r="B45" s="834"/>
      <c r="C45" s="914" t="s">
        <v>188</v>
      </c>
      <c r="Z45" s="834"/>
      <c r="AA45" s="828"/>
      <c r="AB45" s="834"/>
      <c r="AC45" s="914" t="s">
        <v>188</v>
      </c>
      <c r="AZ45" s="834"/>
      <c r="BA45" s="828"/>
      <c r="BB45" s="834"/>
      <c r="BM45" s="848"/>
      <c r="BN45" s="830"/>
      <c r="BO45" s="839"/>
      <c r="BZ45" s="848"/>
      <c r="CA45" s="830"/>
      <c r="CB45" s="830"/>
    </row>
    <row r="46" ht="11.25" customHeight="1">
      <c r="A46" s="828"/>
      <c r="B46" s="834"/>
      <c r="Z46" s="848"/>
      <c r="AA46" s="828"/>
      <c r="AB46" s="834"/>
      <c r="AZ46" s="848"/>
      <c r="BA46" s="828"/>
      <c r="BB46" s="834"/>
      <c r="BC46" s="911">
        <v>4.0</v>
      </c>
      <c r="BE46" s="912" t="s">
        <v>261</v>
      </c>
      <c r="BM46" s="848"/>
      <c r="BN46" s="830"/>
      <c r="BO46" s="839"/>
      <c r="BP46" s="913">
        <v>4.0</v>
      </c>
      <c r="BR46" s="912" t="s">
        <v>282</v>
      </c>
      <c r="BZ46" s="848"/>
      <c r="CA46" s="830"/>
      <c r="CB46" s="830"/>
    </row>
    <row r="47" ht="11.25" customHeight="1">
      <c r="A47" s="828"/>
      <c r="B47" s="834"/>
      <c r="Z47" s="848"/>
      <c r="AA47" s="828"/>
      <c r="AB47" s="834"/>
      <c r="AZ47" s="848"/>
      <c r="BA47" s="828"/>
      <c r="BB47" s="834"/>
      <c r="BM47" s="848"/>
      <c r="BN47" s="830"/>
      <c r="BO47" s="839"/>
      <c r="BZ47" s="848"/>
      <c r="CA47" s="830"/>
      <c r="CB47" s="830"/>
    </row>
    <row r="48" ht="11.25" customHeight="1">
      <c r="A48" s="828"/>
      <c r="B48" s="834"/>
      <c r="Z48" s="848"/>
      <c r="AA48" s="828"/>
      <c r="AB48" s="834"/>
      <c r="AZ48" s="848"/>
      <c r="BA48" s="828"/>
      <c r="BB48" s="834"/>
      <c r="BC48" s="911">
        <v>5.0</v>
      </c>
      <c r="BE48" s="912" t="s">
        <v>238</v>
      </c>
      <c r="BM48" s="848"/>
      <c r="BN48" s="830"/>
      <c r="BO48" s="839"/>
      <c r="BP48" s="913">
        <v>5.0</v>
      </c>
      <c r="BR48" s="912" t="s">
        <v>283</v>
      </c>
      <c r="BZ48" s="848"/>
      <c r="CA48" s="830"/>
      <c r="CB48" s="830"/>
    </row>
    <row r="49" ht="11.25" customHeight="1">
      <c r="A49" s="828"/>
      <c r="B49" s="834"/>
      <c r="Z49" s="848"/>
      <c r="AA49" s="828"/>
      <c r="AB49" s="834"/>
      <c r="AZ49" s="848"/>
      <c r="BA49" s="828"/>
      <c r="BB49" s="834"/>
      <c r="BM49" s="848"/>
      <c r="BN49" s="830"/>
      <c r="BO49" s="839"/>
      <c r="BZ49" s="848"/>
      <c r="CA49" s="830"/>
      <c r="CB49" s="830"/>
    </row>
    <row r="50" ht="11.25" customHeight="1">
      <c r="A50" s="828"/>
      <c r="B50" s="834"/>
      <c r="Z50" s="848"/>
      <c r="AA50" s="828"/>
      <c r="AB50" s="834"/>
      <c r="AZ50" s="848"/>
      <c r="BA50" s="828"/>
      <c r="BB50" s="834"/>
      <c r="BC50" s="911">
        <v>6.0</v>
      </c>
      <c r="BE50" s="912" t="s">
        <v>251</v>
      </c>
      <c r="BM50" s="848"/>
      <c r="BN50" s="830"/>
      <c r="BO50" s="839"/>
      <c r="BP50" s="913">
        <v>6.0</v>
      </c>
      <c r="BR50" s="912" t="s">
        <v>284</v>
      </c>
      <c r="BZ50" s="848"/>
      <c r="CA50" s="830"/>
      <c r="CB50" s="830"/>
    </row>
    <row r="51" ht="11.25" customHeight="1">
      <c r="A51" s="828"/>
      <c r="B51" s="834"/>
      <c r="Z51" s="848"/>
      <c r="AA51" s="828"/>
      <c r="AB51" s="834"/>
      <c r="AZ51" s="848"/>
      <c r="BA51" s="828"/>
      <c r="BB51" s="834"/>
      <c r="BM51" s="848"/>
      <c r="BN51" s="830"/>
      <c r="BO51" s="839"/>
      <c r="BZ51" s="848"/>
      <c r="CA51" s="830"/>
      <c r="CB51" s="830"/>
    </row>
    <row r="52" ht="11.25" customHeight="1">
      <c r="A52" s="828"/>
      <c r="B52" s="834"/>
      <c r="Z52" s="848"/>
      <c r="AA52" s="828"/>
      <c r="AB52" s="834"/>
      <c r="AZ52" s="848"/>
      <c r="BA52" s="828"/>
      <c r="BB52" s="834"/>
      <c r="BC52" s="911">
        <v>7.0</v>
      </c>
      <c r="BE52" s="912" t="s">
        <v>238</v>
      </c>
      <c r="BM52" s="848"/>
      <c r="BN52" s="830"/>
      <c r="BO52" s="839"/>
      <c r="BP52" s="913">
        <v>7.0</v>
      </c>
      <c r="BR52" s="912" t="s">
        <v>283</v>
      </c>
      <c r="BZ52" s="848"/>
      <c r="CA52" s="830"/>
      <c r="CB52" s="830"/>
    </row>
    <row r="53" ht="11.25" customHeight="1">
      <c r="A53" s="828"/>
      <c r="B53" s="834"/>
      <c r="Z53" s="848"/>
      <c r="AA53" s="828"/>
      <c r="AB53" s="834"/>
      <c r="AZ53" s="848"/>
      <c r="BA53" s="828"/>
      <c r="BB53" s="834"/>
      <c r="BM53" s="848"/>
      <c r="BN53" s="830"/>
      <c r="BO53" s="839"/>
      <c r="BZ53" s="848"/>
      <c r="CA53" s="830"/>
      <c r="CB53" s="830"/>
    </row>
    <row r="54" ht="11.25" customHeight="1">
      <c r="A54" s="828"/>
      <c r="B54" s="834"/>
      <c r="Z54" s="848"/>
      <c r="AA54" s="828"/>
      <c r="AB54" s="834"/>
      <c r="AZ54" s="848"/>
      <c r="BA54" s="828"/>
      <c r="BB54" s="834"/>
      <c r="BC54" s="911">
        <v>8.0</v>
      </c>
      <c r="BE54" s="912" t="s">
        <v>253</v>
      </c>
      <c r="BM54" s="848"/>
      <c r="BN54" s="830"/>
      <c r="BO54" s="839"/>
      <c r="BP54" s="913">
        <v>8.0</v>
      </c>
      <c r="BR54" s="912" t="s">
        <v>285</v>
      </c>
      <c r="BZ54" s="848"/>
      <c r="CA54" s="830"/>
      <c r="CB54" s="830"/>
    </row>
    <row r="55" ht="11.25" customHeight="1">
      <c r="A55" s="828"/>
      <c r="B55" s="834"/>
      <c r="Z55" s="848"/>
      <c r="AA55" s="828"/>
      <c r="AB55" s="834"/>
      <c r="AZ55" s="848"/>
      <c r="BA55" s="828"/>
      <c r="BB55" s="834"/>
      <c r="BM55" s="848"/>
      <c r="BN55" s="830"/>
      <c r="BO55" s="839"/>
      <c r="BZ55" s="848"/>
      <c r="CA55" s="830"/>
      <c r="CB55" s="830"/>
    </row>
    <row r="56" ht="11.25" customHeight="1">
      <c r="A56" s="828"/>
      <c r="B56" s="834"/>
      <c r="Z56" s="848"/>
      <c r="AA56" s="828"/>
      <c r="AB56" s="834"/>
      <c r="AZ56" s="848"/>
      <c r="BA56" s="828"/>
      <c r="BB56" s="834"/>
      <c r="BC56" s="834"/>
      <c r="BD56" s="848"/>
      <c r="BE56" s="848"/>
      <c r="BF56" s="848"/>
      <c r="BG56" s="848"/>
      <c r="BH56" s="848"/>
      <c r="BI56" s="848"/>
      <c r="BJ56" s="848"/>
      <c r="BK56" s="848"/>
      <c r="BL56" s="848"/>
      <c r="BM56" s="848"/>
      <c r="BN56" s="830"/>
      <c r="BO56" s="839"/>
      <c r="BP56" s="913">
        <v>9.0</v>
      </c>
      <c r="BR56" s="912" t="s">
        <v>283</v>
      </c>
      <c r="BZ56" s="848"/>
      <c r="CA56" s="830"/>
      <c r="CB56" s="830"/>
    </row>
    <row r="57" ht="11.25" customHeight="1">
      <c r="A57" s="828"/>
      <c r="B57" s="834"/>
      <c r="Z57" s="848"/>
      <c r="AA57" s="828"/>
      <c r="AB57" s="834"/>
      <c r="AZ57" s="848"/>
      <c r="BA57" s="828"/>
      <c r="BB57" s="834"/>
      <c r="BC57" s="834"/>
      <c r="BD57" s="834"/>
      <c r="BE57" s="834"/>
      <c r="BF57" s="834"/>
      <c r="BG57" s="834"/>
      <c r="BH57" s="834"/>
      <c r="BI57" s="834"/>
      <c r="BJ57" s="834"/>
      <c r="BK57" s="834"/>
      <c r="BL57" s="834"/>
      <c r="BM57" s="834"/>
      <c r="BN57" s="830"/>
      <c r="BO57" s="839"/>
      <c r="BZ57" s="848"/>
      <c r="CA57" s="830"/>
      <c r="CB57" s="830"/>
    </row>
    <row r="58" ht="11.25" customHeight="1">
      <c r="A58" s="828"/>
      <c r="B58" s="834"/>
      <c r="Z58" s="848"/>
      <c r="AA58" s="828"/>
      <c r="AB58" s="834"/>
      <c r="AZ58" s="848"/>
      <c r="BA58" s="830"/>
      <c r="BB58" s="830"/>
      <c r="BC58" s="830"/>
      <c r="BD58" s="830"/>
      <c r="BE58" s="830"/>
      <c r="BF58" s="830"/>
      <c r="BG58" s="830"/>
      <c r="BH58" s="830"/>
      <c r="BI58" s="830"/>
      <c r="BJ58" s="830"/>
      <c r="BK58" s="830"/>
      <c r="BL58" s="830"/>
      <c r="BM58" s="830"/>
      <c r="BN58" s="830"/>
      <c r="BO58" s="839"/>
      <c r="BP58" s="913">
        <v>10.0</v>
      </c>
      <c r="BR58" s="912" t="s">
        <v>285</v>
      </c>
      <c r="BZ58" s="848"/>
      <c r="CA58" s="830"/>
      <c r="CB58" s="830"/>
    </row>
    <row r="59" ht="11.25" customHeight="1">
      <c r="A59" s="828"/>
      <c r="B59" s="834"/>
      <c r="Z59" s="848"/>
      <c r="AA59" s="828"/>
      <c r="AB59" s="834"/>
      <c r="AZ59" s="848"/>
      <c r="BA59" s="828"/>
      <c r="BB59" s="915" t="s">
        <v>286</v>
      </c>
      <c r="BL59" s="836"/>
      <c r="BM59" s="830"/>
      <c r="BN59" s="830"/>
      <c r="BO59" s="839"/>
      <c r="BZ59" s="848"/>
      <c r="CA59" s="830"/>
      <c r="CB59" s="830"/>
    </row>
    <row r="60" ht="11.25" customHeight="1">
      <c r="A60" s="828"/>
      <c r="B60" s="834"/>
      <c r="Z60" s="848"/>
      <c r="AA60" s="828"/>
      <c r="AB60" s="834"/>
      <c r="AZ60" s="848"/>
      <c r="BA60" s="828"/>
      <c r="BL60" s="834"/>
      <c r="BM60" s="834"/>
      <c r="BN60" s="830"/>
      <c r="BO60" s="839"/>
      <c r="BP60" s="913">
        <v>11.0</v>
      </c>
      <c r="BR60" s="912" t="s">
        <v>283</v>
      </c>
      <c r="BZ60" s="848"/>
      <c r="CA60" s="830"/>
      <c r="CB60" s="830"/>
    </row>
    <row r="61" ht="11.25" customHeight="1">
      <c r="A61" s="828"/>
      <c r="B61" s="834"/>
      <c r="Z61" s="848"/>
      <c r="AA61" s="828"/>
      <c r="AB61" s="834"/>
      <c r="AZ61" s="848"/>
      <c r="BA61" s="828"/>
      <c r="BB61" s="834"/>
      <c r="BC61" s="911">
        <v>2.0</v>
      </c>
      <c r="BE61" s="912" t="s">
        <v>287</v>
      </c>
      <c r="BM61" s="834"/>
      <c r="BN61" s="830"/>
      <c r="BO61" s="839"/>
      <c r="BZ61" s="848"/>
      <c r="CA61" s="830"/>
      <c r="CB61" s="830"/>
    </row>
    <row r="62" ht="11.25" customHeight="1">
      <c r="A62" s="828"/>
      <c r="B62" s="834"/>
      <c r="Z62" s="848"/>
      <c r="AA62" s="828"/>
      <c r="AB62" s="834"/>
      <c r="AZ62" s="848"/>
      <c r="BA62" s="828"/>
      <c r="BB62" s="834"/>
      <c r="BM62" s="848"/>
      <c r="BN62" s="830"/>
      <c r="BO62" s="839"/>
      <c r="BP62" s="913">
        <v>12.0</v>
      </c>
      <c r="BR62" s="912" t="s">
        <v>288</v>
      </c>
      <c r="BZ62" s="848"/>
      <c r="CA62" s="830"/>
      <c r="CB62" s="830"/>
    </row>
    <row r="63" ht="11.25" customHeight="1">
      <c r="A63" s="828"/>
      <c r="B63" s="834"/>
      <c r="Z63" s="848"/>
      <c r="AA63" s="828"/>
      <c r="AB63" s="834"/>
      <c r="AZ63" s="848"/>
      <c r="BA63" s="828"/>
      <c r="BB63" s="834"/>
      <c r="BC63" s="911">
        <v>3.0</v>
      </c>
      <c r="BE63" s="912" t="s">
        <v>73</v>
      </c>
      <c r="BM63" s="848"/>
      <c r="BN63" s="830"/>
      <c r="BO63" s="839"/>
      <c r="BZ63" s="848"/>
      <c r="CA63" s="830"/>
      <c r="CB63" s="830"/>
    </row>
    <row r="64" ht="11.25" customHeight="1">
      <c r="A64" s="828"/>
      <c r="B64" s="834"/>
      <c r="Z64" s="848"/>
      <c r="AA64" s="828"/>
      <c r="AB64" s="834"/>
      <c r="AZ64" s="848"/>
      <c r="BA64" s="828"/>
      <c r="BB64" s="834"/>
      <c r="BM64" s="848"/>
      <c r="BN64" s="830"/>
      <c r="BO64" s="839"/>
      <c r="BP64" s="913">
        <v>13.0</v>
      </c>
      <c r="BR64" s="912" t="s">
        <v>283</v>
      </c>
      <c r="BZ64" s="848"/>
      <c r="CA64" s="830"/>
      <c r="CB64" s="830"/>
    </row>
    <row r="65" ht="11.25" customHeight="1">
      <c r="A65" s="828"/>
      <c r="B65" s="834"/>
      <c r="Z65" s="848"/>
      <c r="AA65" s="828"/>
      <c r="AB65" s="834"/>
      <c r="AZ65" s="848"/>
      <c r="BA65" s="828"/>
      <c r="BB65" s="834"/>
      <c r="BC65" s="911">
        <v>4.0</v>
      </c>
      <c r="BE65" s="916" t="s">
        <v>102</v>
      </c>
      <c r="BM65" s="848"/>
      <c r="BN65" s="830"/>
      <c r="BO65" s="839"/>
      <c r="BZ65" s="848"/>
      <c r="CA65" s="830"/>
      <c r="CB65" s="830"/>
    </row>
    <row r="66" ht="11.25" customHeight="1">
      <c r="A66" s="828"/>
      <c r="B66" s="834"/>
      <c r="Z66" s="848"/>
      <c r="AA66" s="828"/>
      <c r="AB66" s="834"/>
      <c r="AZ66" s="848"/>
      <c r="BA66" s="828"/>
      <c r="BB66" s="834"/>
      <c r="BM66" s="848"/>
      <c r="BN66" s="830"/>
      <c r="BO66" s="839"/>
      <c r="BP66" s="913">
        <v>14.0</v>
      </c>
      <c r="BR66" s="912" t="s">
        <v>289</v>
      </c>
      <c r="BZ66" s="848"/>
      <c r="CA66" s="830"/>
      <c r="CB66" s="830"/>
    </row>
    <row r="67" ht="11.25" customHeight="1">
      <c r="A67" s="828"/>
      <c r="B67" s="834"/>
      <c r="Z67" s="848"/>
      <c r="AA67" s="828"/>
      <c r="AB67" s="834"/>
      <c r="AZ67" s="848"/>
      <c r="BA67" s="828"/>
      <c r="BB67" s="834"/>
      <c r="BC67" s="911">
        <v>5.0</v>
      </c>
      <c r="BE67" s="912" t="s">
        <v>290</v>
      </c>
      <c r="BM67" s="848"/>
      <c r="BN67" s="830"/>
      <c r="BO67" s="839"/>
      <c r="BZ67" s="848"/>
      <c r="CA67" s="830"/>
      <c r="CB67" s="830"/>
    </row>
    <row r="68" ht="11.25" customHeight="1">
      <c r="A68" s="828"/>
      <c r="B68" s="834"/>
      <c r="Z68" s="848"/>
      <c r="AA68" s="828"/>
      <c r="AB68" s="834"/>
      <c r="AZ68" s="848"/>
      <c r="BA68" s="828"/>
      <c r="BB68" s="834"/>
      <c r="BM68" s="848"/>
      <c r="BN68" s="830"/>
      <c r="BO68" s="839"/>
      <c r="BP68" s="913">
        <v>15.0</v>
      </c>
      <c r="BR68" s="912" t="s">
        <v>291</v>
      </c>
      <c r="BZ68" s="848"/>
      <c r="CA68" s="830"/>
      <c r="CB68" s="830"/>
    </row>
    <row r="69" ht="11.25" customHeight="1">
      <c r="A69" s="828"/>
      <c r="B69" s="834"/>
      <c r="Z69" s="848"/>
      <c r="AA69" s="828"/>
      <c r="AB69" s="834"/>
      <c r="AZ69" s="848"/>
      <c r="BA69" s="828"/>
      <c r="BB69" s="834"/>
      <c r="BC69" s="911">
        <v>6.0</v>
      </c>
      <c r="BE69" s="916" t="s">
        <v>108</v>
      </c>
      <c r="BM69" s="848"/>
      <c r="BN69" s="830"/>
      <c r="BO69" s="839"/>
      <c r="BZ69" s="848"/>
      <c r="CA69" s="830"/>
      <c r="CB69" s="830"/>
    </row>
    <row r="70" ht="11.25" customHeight="1">
      <c r="A70" s="828"/>
      <c r="B70" s="834"/>
      <c r="Z70" s="848"/>
      <c r="AA70" s="828"/>
      <c r="AB70" s="834"/>
      <c r="AZ70" s="848"/>
      <c r="BA70" s="828"/>
      <c r="BB70" s="834"/>
      <c r="BM70" s="848"/>
      <c r="BN70" s="830"/>
      <c r="BO70" s="839"/>
      <c r="BP70" s="913">
        <v>16.0</v>
      </c>
      <c r="BR70" s="912" t="s">
        <v>292</v>
      </c>
      <c r="BZ70" s="848"/>
      <c r="CA70" s="830"/>
      <c r="CB70" s="830"/>
    </row>
    <row r="71" ht="11.25" customHeight="1">
      <c r="A71" s="828"/>
      <c r="B71" s="834"/>
      <c r="Z71" s="848"/>
      <c r="AA71" s="828"/>
      <c r="AB71" s="834"/>
      <c r="AZ71" s="848"/>
      <c r="BA71" s="828"/>
      <c r="BB71" s="834"/>
      <c r="BC71" s="911">
        <v>7.0</v>
      </c>
      <c r="BE71" s="912" t="s">
        <v>88</v>
      </c>
      <c r="BM71" s="848"/>
      <c r="BN71" s="830"/>
      <c r="BO71" s="839"/>
      <c r="BZ71" s="848"/>
      <c r="CA71" s="830"/>
      <c r="CB71" s="830"/>
    </row>
    <row r="72" ht="11.25" customHeight="1">
      <c r="A72" s="828"/>
      <c r="B72" s="834"/>
      <c r="Z72" s="848"/>
      <c r="AA72" s="828"/>
      <c r="AB72" s="834"/>
      <c r="AZ72" s="848"/>
      <c r="BA72" s="828"/>
      <c r="BB72" s="834"/>
      <c r="BM72" s="848"/>
      <c r="BN72" s="830"/>
      <c r="BO72" s="839"/>
      <c r="BP72" s="839"/>
      <c r="BQ72" s="917"/>
      <c r="BR72" s="917"/>
      <c r="BS72" s="917"/>
      <c r="BT72" s="917"/>
      <c r="BU72" s="917"/>
      <c r="BV72" s="917"/>
      <c r="BW72" s="917"/>
      <c r="BX72" s="917"/>
      <c r="BY72" s="848"/>
      <c r="BZ72" s="848"/>
      <c r="CA72" s="830"/>
      <c r="CB72" s="830"/>
    </row>
    <row r="73" ht="11.25" customHeight="1">
      <c r="A73" s="828"/>
      <c r="B73" s="831"/>
      <c r="Z73" s="848"/>
      <c r="AA73" s="828"/>
      <c r="AB73" s="831"/>
      <c r="AZ73" s="848"/>
      <c r="BA73" s="828"/>
      <c r="BB73" s="834"/>
      <c r="BC73" s="911">
        <v>8.0</v>
      </c>
      <c r="BE73" s="912" t="s">
        <v>293</v>
      </c>
      <c r="BM73" s="848"/>
      <c r="BN73" s="830"/>
      <c r="BO73" s="909"/>
      <c r="BP73" s="909"/>
      <c r="BQ73" s="909"/>
      <c r="BR73" s="909"/>
      <c r="BS73" s="909"/>
      <c r="BT73" s="909"/>
      <c r="BU73" s="909"/>
      <c r="BV73" s="909"/>
      <c r="BW73" s="909"/>
      <c r="BX73" s="909"/>
      <c r="BY73" s="909"/>
      <c r="BZ73" s="909"/>
      <c r="CA73" s="830"/>
      <c r="CB73" s="830"/>
    </row>
    <row r="74" ht="11.25" customHeight="1">
      <c r="A74" s="828"/>
      <c r="B74" s="831"/>
      <c r="Z74" s="848"/>
      <c r="AA74" s="828"/>
      <c r="AB74" s="831"/>
      <c r="AZ74" s="848"/>
      <c r="BA74" s="828"/>
      <c r="BB74" s="834"/>
      <c r="BM74" s="848"/>
      <c r="BN74" s="830"/>
      <c r="BO74" s="830"/>
      <c r="BP74" s="830"/>
      <c r="BQ74" s="830"/>
      <c r="BR74" s="830"/>
      <c r="BS74" s="830"/>
      <c r="BT74" s="830"/>
      <c r="BU74" s="830"/>
      <c r="BV74" s="830"/>
      <c r="BW74" s="830"/>
      <c r="BX74" s="830"/>
      <c r="BY74" s="830"/>
      <c r="BZ74" s="830"/>
      <c r="CA74" s="830"/>
      <c r="CB74" s="830"/>
    </row>
    <row r="75" ht="11.25" customHeight="1">
      <c r="A75" s="828"/>
      <c r="B75" s="831"/>
      <c r="C75" s="834"/>
      <c r="D75" s="848"/>
      <c r="E75" s="848"/>
      <c r="F75" s="848"/>
      <c r="G75" s="848"/>
      <c r="H75" s="848"/>
      <c r="I75" s="848"/>
      <c r="J75" s="848"/>
      <c r="K75" s="848"/>
      <c r="L75" s="848"/>
      <c r="M75" s="848"/>
      <c r="N75" s="848"/>
      <c r="O75" s="848"/>
      <c r="P75" s="848"/>
      <c r="Q75" s="848"/>
      <c r="R75" s="848"/>
      <c r="S75" s="848"/>
      <c r="T75" s="848"/>
      <c r="U75" s="848"/>
      <c r="V75" s="848"/>
      <c r="W75" s="848"/>
      <c r="X75" s="848"/>
      <c r="Y75" s="848"/>
      <c r="Z75" s="848"/>
      <c r="AA75" s="828"/>
      <c r="AB75" s="831"/>
      <c r="AC75" s="834"/>
      <c r="AD75" s="848"/>
      <c r="AE75" s="848"/>
      <c r="AF75" s="848"/>
      <c r="AG75" s="848"/>
      <c r="AH75" s="848"/>
      <c r="AI75" s="848"/>
      <c r="AJ75" s="848"/>
      <c r="AK75" s="848"/>
      <c r="AL75" s="848"/>
      <c r="AM75" s="848"/>
      <c r="AN75" s="848"/>
      <c r="AO75" s="848"/>
      <c r="AP75" s="848"/>
      <c r="AQ75" s="848"/>
      <c r="AR75" s="848"/>
      <c r="AS75" s="848"/>
      <c r="AT75" s="848"/>
      <c r="AU75" s="848"/>
      <c r="AV75" s="848"/>
      <c r="AW75" s="848"/>
      <c r="AX75" s="848"/>
      <c r="AY75" s="848"/>
      <c r="AZ75" s="848"/>
      <c r="BA75" s="828"/>
      <c r="BB75" s="834"/>
      <c r="BC75" s="834"/>
      <c r="BD75" s="848"/>
      <c r="BE75" s="848"/>
      <c r="BF75" s="848"/>
      <c r="BG75" s="848"/>
      <c r="BH75" s="848"/>
      <c r="BI75" s="848"/>
      <c r="BJ75" s="848"/>
      <c r="BK75" s="848"/>
      <c r="BL75" s="848"/>
      <c r="BM75" s="848"/>
      <c r="BN75" s="830"/>
      <c r="BO75" s="830"/>
      <c r="BP75" s="830"/>
      <c r="BQ75" s="830"/>
      <c r="BR75" s="830"/>
      <c r="BS75" s="830"/>
      <c r="BT75" s="830"/>
      <c r="BU75" s="830"/>
      <c r="BV75" s="830"/>
      <c r="BW75" s="830"/>
      <c r="BX75" s="830"/>
      <c r="BY75" s="830"/>
      <c r="BZ75" s="830"/>
      <c r="CA75" s="830"/>
      <c r="CB75" s="830"/>
    </row>
    <row r="76" ht="11.25" customHeight="1">
      <c r="A76" s="828"/>
      <c r="B76" s="831"/>
      <c r="C76" s="831"/>
      <c r="D76" s="831"/>
      <c r="E76" s="831"/>
      <c r="F76" s="831"/>
      <c r="G76" s="831"/>
      <c r="H76" s="831"/>
      <c r="I76" s="831"/>
      <c r="J76" s="831"/>
      <c r="K76" s="831"/>
      <c r="L76" s="831"/>
      <c r="M76" s="831"/>
      <c r="N76" s="831"/>
      <c r="O76" s="831"/>
      <c r="P76" s="831"/>
      <c r="Q76" s="831"/>
      <c r="R76" s="831"/>
      <c r="S76" s="831"/>
      <c r="T76" s="831"/>
      <c r="U76" s="831"/>
      <c r="V76" s="831"/>
      <c r="W76" s="831"/>
      <c r="X76" s="831"/>
      <c r="Y76" s="831"/>
      <c r="Z76" s="831"/>
      <c r="AA76" s="828"/>
      <c r="AB76" s="831"/>
      <c r="AC76" s="831"/>
      <c r="AD76" s="831"/>
      <c r="AE76" s="831"/>
      <c r="AF76" s="831"/>
      <c r="AG76" s="831"/>
      <c r="AH76" s="831"/>
      <c r="AI76" s="831"/>
      <c r="AJ76" s="831"/>
      <c r="AK76" s="831"/>
      <c r="AL76" s="831"/>
      <c r="AM76" s="831"/>
      <c r="AN76" s="831"/>
      <c r="AO76" s="831"/>
      <c r="AP76" s="831"/>
      <c r="AQ76" s="831"/>
      <c r="AR76" s="831"/>
      <c r="AS76" s="831"/>
      <c r="AT76" s="831"/>
      <c r="AU76" s="831"/>
      <c r="AV76" s="831"/>
      <c r="AW76" s="831"/>
      <c r="AX76" s="831"/>
      <c r="AY76" s="831"/>
      <c r="AZ76" s="831"/>
      <c r="BA76" s="828"/>
      <c r="BB76" s="834"/>
      <c r="BC76" s="834"/>
      <c r="BD76" s="834"/>
      <c r="BE76" s="834"/>
      <c r="BF76" s="834"/>
      <c r="BG76" s="834"/>
      <c r="BH76" s="834"/>
      <c r="BI76" s="834"/>
      <c r="BJ76" s="834"/>
      <c r="BK76" s="834"/>
      <c r="BL76" s="834"/>
      <c r="BM76" s="834"/>
      <c r="BN76" s="830"/>
      <c r="BO76" s="830"/>
      <c r="BP76" s="830"/>
      <c r="BQ76" s="830"/>
      <c r="BR76" s="830"/>
      <c r="BS76" s="830"/>
      <c r="BT76" s="830"/>
      <c r="BU76" s="830"/>
      <c r="BV76" s="830"/>
      <c r="BW76" s="830"/>
      <c r="BX76" s="830"/>
      <c r="BY76" s="830"/>
      <c r="BZ76" s="830"/>
      <c r="CA76" s="830"/>
      <c r="CB76" s="830"/>
    </row>
    <row r="77" ht="11.25" customHeight="1">
      <c r="A77" s="828"/>
      <c r="B77" s="828"/>
      <c r="C77" s="828"/>
      <c r="D77" s="828"/>
      <c r="E77" s="828"/>
      <c r="F77" s="828"/>
      <c r="G77" s="828"/>
      <c r="H77" s="828"/>
      <c r="I77" s="828"/>
      <c r="J77" s="828"/>
      <c r="K77" s="828"/>
      <c r="L77" s="828"/>
      <c r="M77" s="828"/>
      <c r="N77" s="828"/>
      <c r="O77" s="828"/>
      <c r="P77" s="828"/>
      <c r="Q77" s="828"/>
      <c r="R77" s="828"/>
      <c r="S77" s="828"/>
      <c r="T77" s="828"/>
      <c r="U77" s="828"/>
      <c r="V77" s="828"/>
      <c r="W77" s="828"/>
      <c r="X77" s="828"/>
      <c r="Y77" s="828"/>
      <c r="Z77" s="828"/>
      <c r="AA77" s="828"/>
      <c r="AB77" s="828"/>
      <c r="AC77" s="828"/>
      <c r="AD77" s="828"/>
      <c r="AE77" s="828"/>
      <c r="AF77" s="828"/>
      <c r="AG77" s="828"/>
      <c r="AH77" s="828"/>
      <c r="AI77" s="828"/>
      <c r="AJ77" s="828"/>
      <c r="AK77" s="828"/>
      <c r="AL77" s="828"/>
      <c r="AM77" s="828"/>
      <c r="AN77" s="828"/>
      <c r="AO77" s="828"/>
      <c r="AP77" s="828"/>
      <c r="AQ77" s="828"/>
      <c r="AR77" s="828"/>
      <c r="AS77" s="828"/>
      <c r="AT77" s="828"/>
      <c r="AU77" s="828"/>
      <c r="AV77" s="828"/>
      <c r="AW77" s="828"/>
      <c r="AX77" s="828"/>
      <c r="AY77" s="828"/>
      <c r="AZ77" s="828"/>
      <c r="BA77" s="828"/>
      <c r="BB77" s="828"/>
      <c r="BC77" s="828"/>
      <c r="BD77" s="828"/>
      <c r="BE77" s="828"/>
      <c r="BF77" s="828"/>
      <c r="BG77" s="828"/>
      <c r="BH77" s="828"/>
      <c r="BI77" s="828"/>
      <c r="BJ77" s="828"/>
      <c r="BK77" s="828"/>
      <c r="BL77" s="828"/>
      <c r="BM77" s="828"/>
      <c r="BN77" s="830"/>
      <c r="BO77" s="830"/>
      <c r="BP77" s="830"/>
      <c r="BQ77" s="830"/>
      <c r="BR77" s="830"/>
      <c r="BS77" s="830"/>
      <c r="BT77" s="830"/>
      <c r="BU77" s="830"/>
      <c r="BV77" s="830"/>
      <c r="BW77" s="830"/>
      <c r="BX77" s="830"/>
      <c r="BY77" s="830"/>
      <c r="BZ77" s="830"/>
      <c r="CA77" s="830"/>
      <c r="CB77" s="830"/>
    </row>
    <row r="78" ht="11.25" customHeight="1">
      <c r="A78" s="828"/>
      <c r="B78" s="834"/>
      <c r="C78" s="837" t="s">
        <v>294</v>
      </c>
      <c r="R78" s="834"/>
      <c r="S78" s="834"/>
      <c r="T78" s="834"/>
      <c r="U78" s="830"/>
      <c r="V78" s="830"/>
      <c r="W78" s="830"/>
      <c r="X78" s="830"/>
      <c r="Y78" s="830"/>
      <c r="Z78" s="830"/>
      <c r="AA78" s="828"/>
      <c r="AB78" s="834"/>
      <c r="AC78" s="837" t="s">
        <v>295</v>
      </c>
      <c r="AR78" s="834"/>
      <c r="AS78" s="834"/>
      <c r="AT78" s="834"/>
      <c r="AU78" s="830"/>
      <c r="AV78" s="830"/>
      <c r="AW78" s="830"/>
      <c r="AX78" s="830"/>
      <c r="AY78" s="830"/>
      <c r="AZ78" s="830"/>
      <c r="BA78" s="828"/>
      <c r="BB78" s="241"/>
      <c r="BC78" s="918" t="s">
        <v>296</v>
      </c>
      <c r="BR78" s="241"/>
      <c r="BS78" s="241"/>
      <c r="BT78" s="241"/>
      <c r="BU78" s="830"/>
      <c r="BV78" s="830"/>
      <c r="BW78" s="830"/>
      <c r="BX78" s="830"/>
      <c r="BY78" s="830"/>
      <c r="BZ78" s="830"/>
      <c r="CA78" s="830"/>
      <c r="CB78" s="830"/>
    </row>
    <row r="79" ht="11.25" customHeight="1">
      <c r="A79" s="828"/>
      <c r="B79" s="834"/>
      <c r="R79" s="834"/>
      <c r="S79" s="834"/>
      <c r="T79" s="834"/>
      <c r="U79" s="830"/>
      <c r="V79" s="830"/>
      <c r="W79" s="830"/>
      <c r="X79" s="830"/>
      <c r="Y79" s="830"/>
      <c r="Z79" s="830"/>
      <c r="AA79" s="828"/>
      <c r="AB79" s="834"/>
      <c r="AR79" s="834"/>
      <c r="AS79" s="834"/>
      <c r="AT79" s="834"/>
      <c r="AU79" s="830"/>
      <c r="AV79" s="830"/>
      <c r="AW79" s="830"/>
      <c r="AX79" s="830"/>
      <c r="AY79" s="830"/>
      <c r="AZ79" s="830"/>
      <c r="BA79" s="828"/>
      <c r="BB79" s="241"/>
      <c r="BR79" s="241"/>
      <c r="BS79" s="241"/>
      <c r="BT79" s="241"/>
      <c r="BU79" s="830"/>
      <c r="BV79" s="830"/>
      <c r="BW79" s="830"/>
      <c r="BX79" s="830"/>
      <c r="BY79" s="830"/>
      <c r="BZ79" s="830"/>
      <c r="CA79" s="830"/>
      <c r="CB79" s="830"/>
    </row>
    <row r="80" ht="11.25" customHeight="1">
      <c r="A80" s="828"/>
      <c r="B80" s="834"/>
      <c r="C80" s="910"/>
      <c r="T80" s="834"/>
      <c r="U80" s="834"/>
      <c r="V80" s="834"/>
      <c r="W80" s="834"/>
      <c r="X80" s="830"/>
      <c r="Y80" s="830"/>
      <c r="Z80" s="830"/>
      <c r="AA80" s="828"/>
      <c r="AB80" s="834"/>
      <c r="AC80" s="910"/>
      <c r="AT80" s="834"/>
      <c r="AU80" s="834"/>
      <c r="AV80" s="834"/>
      <c r="AW80" s="834"/>
      <c r="AX80" s="830"/>
      <c r="AY80" s="830"/>
      <c r="AZ80" s="830"/>
      <c r="BA80" s="828"/>
      <c r="BB80" s="241"/>
      <c r="BC80" s="919" t="s">
        <v>74</v>
      </c>
      <c r="BO80" s="241"/>
      <c r="BP80" s="920">
        <v>1.0</v>
      </c>
      <c r="BT80" s="921"/>
      <c r="BU80" s="241"/>
      <c r="BV80" s="241"/>
      <c r="BW80" s="241"/>
      <c r="BX80" s="830"/>
      <c r="BY80" s="922"/>
      <c r="BZ80" s="922"/>
      <c r="CA80" s="830"/>
      <c r="CB80" s="830"/>
    </row>
    <row r="81" ht="11.25" customHeight="1">
      <c r="A81" s="828"/>
      <c r="B81" s="834"/>
      <c r="T81" s="848"/>
      <c r="U81" s="834"/>
      <c r="V81" s="834"/>
      <c r="W81" s="834"/>
      <c r="X81" s="830"/>
      <c r="Y81" s="830"/>
      <c r="Z81" s="830"/>
      <c r="AA81" s="828"/>
      <c r="AB81" s="834"/>
      <c r="AT81" s="848"/>
      <c r="AU81" s="834"/>
      <c r="AV81" s="834"/>
      <c r="AW81" s="834"/>
      <c r="AX81" s="830"/>
      <c r="AY81" s="830"/>
      <c r="AZ81" s="830"/>
      <c r="BA81" s="828"/>
      <c r="BB81" s="241"/>
      <c r="BC81" s="241"/>
      <c r="BD81" s="921"/>
      <c r="BE81" s="921"/>
      <c r="BF81" s="921"/>
      <c r="BG81" s="921"/>
      <c r="BH81" s="921"/>
      <c r="BI81" s="921"/>
      <c r="BJ81" s="921"/>
      <c r="BK81" s="921"/>
      <c r="BL81" s="921"/>
      <c r="BM81" s="921"/>
      <c r="BN81" s="921"/>
      <c r="BO81" s="921"/>
      <c r="BP81" s="921"/>
      <c r="BQ81" s="921"/>
      <c r="BR81" s="921"/>
      <c r="BS81" s="921"/>
      <c r="BT81" s="921"/>
      <c r="BU81" s="241"/>
      <c r="BV81" s="241"/>
      <c r="BW81" s="241"/>
      <c r="BX81" s="830"/>
      <c r="BY81" s="830"/>
      <c r="BZ81" s="830"/>
      <c r="CA81" s="830"/>
      <c r="CB81" s="830"/>
    </row>
    <row r="82" ht="11.25" customHeight="1">
      <c r="A82" s="828"/>
      <c r="B82" s="834"/>
      <c r="C82" s="834"/>
      <c r="D82" s="848"/>
      <c r="E82" s="848"/>
      <c r="F82" s="848"/>
      <c r="G82" s="848"/>
      <c r="H82" s="848"/>
      <c r="I82" s="848"/>
      <c r="J82" s="848"/>
      <c r="K82" s="848"/>
      <c r="L82" s="848"/>
      <c r="M82" s="848"/>
      <c r="N82" s="848"/>
      <c r="O82" s="848"/>
      <c r="P82" s="848"/>
      <c r="Q82" s="848"/>
      <c r="R82" s="848"/>
      <c r="S82" s="848"/>
      <c r="T82" s="848"/>
      <c r="U82" s="834"/>
      <c r="V82" s="834"/>
      <c r="W82" s="834"/>
      <c r="X82" s="834"/>
      <c r="Y82" s="834"/>
      <c r="Z82" s="834"/>
      <c r="AA82" s="828"/>
      <c r="AB82" s="834"/>
      <c r="AC82" s="834"/>
      <c r="AD82" s="848"/>
      <c r="AE82" s="848"/>
      <c r="AF82" s="848"/>
      <c r="AG82" s="848"/>
      <c r="AH82" s="848"/>
      <c r="AI82" s="848"/>
      <c r="AJ82" s="848"/>
      <c r="AK82" s="848"/>
      <c r="AL82" s="848"/>
      <c r="AM82" s="848"/>
      <c r="AN82" s="848"/>
      <c r="AO82" s="848"/>
      <c r="AP82" s="848"/>
      <c r="AQ82" s="848"/>
      <c r="AR82" s="848"/>
      <c r="AS82" s="848"/>
      <c r="AT82" s="848"/>
      <c r="AU82" s="834"/>
      <c r="AV82" s="834"/>
      <c r="AW82" s="834"/>
      <c r="AX82" s="834"/>
      <c r="AY82" s="834"/>
      <c r="AZ82" s="834"/>
      <c r="BA82" s="828"/>
      <c r="BB82" s="241"/>
      <c r="BC82" s="919" t="s">
        <v>297</v>
      </c>
      <c r="BO82" s="921"/>
      <c r="BP82" s="923" t="s">
        <v>298</v>
      </c>
      <c r="BT82" s="921"/>
      <c r="BU82" s="241"/>
      <c r="BV82" s="241"/>
      <c r="BW82" s="241"/>
      <c r="BX82" s="241"/>
      <c r="BY82" s="241"/>
      <c r="BZ82" s="241"/>
      <c r="CA82" s="830"/>
      <c r="CB82" s="830"/>
    </row>
    <row r="83" ht="11.25" customHeight="1">
      <c r="A83" s="828"/>
      <c r="B83" s="834"/>
      <c r="C83" s="914" t="s">
        <v>188</v>
      </c>
      <c r="Z83" s="834"/>
      <c r="AA83" s="828"/>
      <c r="AB83" s="834"/>
      <c r="AC83" s="914" t="s">
        <v>188</v>
      </c>
      <c r="AZ83" s="834"/>
      <c r="BA83" s="828"/>
      <c r="BB83" s="241"/>
      <c r="BC83" s="241"/>
      <c r="BD83" s="921"/>
      <c r="BE83" s="921"/>
      <c r="BF83" s="921"/>
      <c r="BG83" s="921"/>
      <c r="BH83" s="921"/>
      <c r="BI83" s="921"/>
      <c r="BJ83" s="921"/>
      <c r="BK83" s="921"/>
      <c r="BL83" s="921"/>
      <c r="BM83" s="921"/>
      <c r="BN83" s="921"/>
      <c r="BO83" s="921"/>
      <c r="BP83" s="921"/>
      <c r="BQ83" s="921"/>
      <c r="BR83" s="921"/>
      <c r="BS83" s="921"/>
      <c r="BT83" s="921"/>
      <c r="BU83" s="241"/>
      <c r="BV83" s="241"/>
      <c r="BW83" s="241"/>
      <c r="BX83" s="241"/>
      <c r="BY83" s="241"/>
      <c r="BZ83" s="241"/>
      <c r="CA83" s="830"/>
      <c r="CB83" s="830"/>
    </row>
    <row r="84" ht="11.25" customHeight="1">
      <c r="A84" s="828"/>
      <c r="B84" s="834"/>
      <c r="Z84" s="848"/>
      <c r="AA84" s="828"/>
      <c r="AB84" s="834"/>
      <c r="AZ84" s="848"/>
      <c r="BA84" s="828"/>
      <c r="BB84" s="241"/>
      <c r="BC84" s="924">
        <v>2.0</v>
      </c>
      <c r="BE84" s="925" t="str">
        <f>IFERROR(VLOOKUP(BC84,(IF($BP$82="RESOURCE", LootA,IF($BP$82="COMBAT",LootB,IF($BP$82="BOSS",LootD,IF($BP$82="ALCHEMY",LootC))))),(1+$BP$80*2),FALSE),"ERROR")</f>
        <v>ELECTRIC (///j////)</v>
      </c>
      <c r="BZ84" s="241"/>
      <c r="CA84" s="830"/>
      <c r="CB84" s="830"/>
    </row>
    <row r="85" ht="11.25" customHeight="1">
      <c r="A85" s="828"/>
      <c r="B85" s="834"/>
      <c r="Z85" s="848"/>
      <c r="AA85" s="828"/>
      <c r="AB85" s="834"/>
      <c r="AZ85" s="848"/>
      <c r="BA85" s="828"/>
      <c r="BB85" s="241"/>
      <c r="BZ85" s="921"/>
      <c r="CA85" s="830"/>
      <c r="CB85" s="830"/>
    </row>
    <row r="86" ht="11.25" customHeight="1">
      <c r="A86" s="828"/>
      <c r="B86" s="834"/>
      <c r="Z86" s="848"/>
      <c r="AA86" s="828"/>
      <c r="AB86" s="834"/>
      <c r="AZ86" s="848"/>
      <c r="BA86" s="828"/>
      <c r="BB86" s="241"/>
      <c r="BC86" s="924">
        <v>3.0</v>
      </c>
      <c r="BE86" s="925" t="str">
        <f>IFERROR(VLOOKUP(BC86,(IF($BP$82="RESOURCE", LootA,IF($BP$82="COMBAT",LootB,IF($BP$82="BOSS",LootD,IF($BP$82="ALCHEMY",LootC))))),(1+$BP$80*2),FALSE),"ERROR")</f>
        <v>ABJUDGE (///////f)</v>
      </c>
      <c r="BZ86" s="921"/>
      <c r="CA86" s="830"/>
      <c r="CB86" s="830"/>
    </row>
    <row r="87" ht="11.25" customHeight="1">
      <c r="A87" s="828"/>
      <c r="B87" s="834"/>
      <c r="Z87" s="848"/>
      <c r="AA87" s="828"/>
      <c r="AB87" s="834"/>
      <c r="AZ87" s="848"/>
      <c r="BA87" s="828"/>
      <c r="BB87" s="241"/>
      <c r="BZ87" s="921"/>
      <c r="CA87" s="830"/>
      <c r="CB87" s="830"/>
    </row>
    <row r="88" ht="11.25" customHeight="1">
      <c r="A88" s="828"/>
      <c r="B88" s="834"/>
      <c r="Z88" s="848"/>
      <c r="AA88" s="828"/>
      <c r="AB88" s="834"/>
      <c r="AZ88" s="848"/>
      <c r="BA88" s="828"/>
      <c r="BB88" s="241"/>
      <c r="BC88" s="924">
        <v>4.0</v>
      </c>
      <c r="BE88" s="925" t="str">
        <f>IFERROR(VLOOKUP(BC88,(IF($BP$82="RESOURCE", LootA,IF($BP$82="COMBAT",LootB,IF($BP$82="BOSS",LootD,IF($BP$82="ALCHEMY",LootC))))),(1+$BP$80*2),FALSE),"ERROR")</f>
        <v>ARGUFY (/////F//)</v>
      </c>
      <c r="BZ88" s="921"/>
      <c r="CA88" s="830"/>
      <c r="CB88" s="830"/>
    </row>
    <row r="89" ht="11.25" customHeight="1">
      <c r="A89" s="828"/>
      <c r="B89" s="834"/>
      <c r="Z89" s="848"/>
      <c r="AA89" s="828"/>
      <c r="AB89" s="834"/>
      <c r="AZ89" s="848"/>
      <c r="BA89" s="828"/>
      <c r="BB89" s="241"/>
      <c r="BZ89" s="921"/>
      <c r="CA89" s="830"/>
      <c r="CB89" s="830"/>
    </row>
    <row r="90" ht="11.25" customHeight="1">
      <c r="A90" s="828"/>
      <c r="B90" s="834"/>
      <c r="Z90" s="848"/>
      <c r="AA90" s="828"/>
      <c r="AB90" s="834"/>
      <c r="AZ90" s="848"/>
      <c r="BA90" s="828"/>
      <c r="BB90" s="241"/>
      <c r="BC90" s="924">
        <v>5.0</v>
      </c>
      <c r="BE90" s="925" t="str">
        <f>IFERROR(VLOOKUP(BC90,(IF($BP$82="RESOURCE", LootA,IF($BP$82="COMBAT",LootB,IF($BP$82="BOSS",LootD,IF($BP$82="ALCHEMY",LootC))))),(1+$BP$80*2),FALSE),"ERROR")</f>
        <v>STOREAGE (//o/////)</v>
      </c>
      <c r="BZ90" s="921"/>
      <c r="CA90" s="830"/>
      <c r="CB90" s="830"/>
    </row>
    <row r="91" ht="11.25" customHeight="1">
      <c r="A91" s="828"/>
      <c r="B91" s="834"/>
      <c r="Z91" s="848"/>
      <c r="AA91" s="828"/>
      <c r="AB91" s="834"/>
      <c r="AZ91" s="848"/>
      <c r="BA91" s="828"/>
      <c r="BB91" s="241"/>
      <c r="BZ91" s="921"/>
      <c r="CA91" s="830"/>
      <c r="CB91" s="830"/>
    </row>
    <row r="92" ht="11.25" customHeight="1">
      <c r="A92" s="828"/>
      <c r="B92" s="834"/>
      <c r="Z92" s="848"/>
      <c r="AA92" s="828"/>
      <c r="AB92" s="834"/>
      <c r="AZ92" s="848"/>
      <c r="BA92" s="828"/>
      <c r="BB92" s="241"/>
      <c r="BC92" s="924">
        <v>6.0</v>
      </c>
      <c r="BE92" s="925" t="str">
        <f>IFERROR(VLOOKUP(BC92,(IF($BP$82="RESOURCE", LootA,IF($BP$82="COMBAT",LootB,IF($BP$82="BOSS",LootD,IF($BP$82="ALCHEMY",LootC))))),(1+$BP$80*2),FALSE),"ERROR")</f>
        <v>BOUNCY (///t////)</v>
      </c>
      <c r="BZ92" s="921"/>
      <c r="CA92" s="830"/>
      <c r="CB92" s="830"/>
    </row>
    <row r="93" ht="11.25" customHeight="1">
      <c r="A93" s="828"/>
      <c r="B93" s="834"/>
      <c r="Z93" s="848"/>
      <c r="AA93" s="828"/>
      <c r="AB93" s="834"/>
      <c r="AZ93" s="848"/>
      <c r="BA93" s="828"/>
      <c r="BB93" s="241"/>
      <c r="BZ93" s="921"/>
      <c r="CA93" s="830"/>
      <c r="CB93" s="830"/>
    </row>
    <row r="94" ht="11.25" customHeight="1">
      <c r="A94" s="828"/>
      <c r="B94" s="834"/>
      <c r="Z94" s="848"/>
      <c r="AA94" s="828"/>
      <c r="AB94" s="834"/>
      <c r="AZ94" s="848"/>
      <c r="BA94" s="828"/>
      <c r="BB94" s="241"/>
      <c r="BC94" s="924">
        <v>7.0</v>
      </c>
      <c r="BE94" s="925" t="str">
        <f>IFERROR(VLOOKUP(BC94,(IF($BP$82="RESOURCE", LootA,IF($BP$82="COMBAT",LootB,IF($BP$82="BOSS",LootD,IF($BP$82="ALCHEMY",LootC))))),(1+$BP$80*2),FALSE),"ERROR")</f>
        <v>MAGNETIC (//a/////)</v>
      </c>
      <c r="BZ94" s="921"/>
      <c r="CA94" s="830"/>
      <c r="CB94" s="830"/>
    </row>
    <row r="95" ht="11.25" customHeight="1">
      <c r="A95" s="828"/>
      <c r="B95" s="834"/>
      <c r="Z95" s="848"/>
      <c r="AA95" s="828"/>
      <c r="AB95" s="834"/>
      <c r="AZ95" s="848"/>
      <c r="BA95" s="828"/>
      <c r="BB95" s="241"/>
      <c r="BZ95" s="921"/>
      <c r="CA95" s="830"/>
      <c r="CB95" s="830"/>
    </row>
    <row r="96" ht="11.25" customHeight="1">
      <c r="A96" s="828"/>
      <c r="B96" s="834"/>
      <c r="Z96" s="848"/>
      <c r="AA96" s="828"/>
      <c r="AB96" s="834"/>
      <c r="AZ96" s="848"/>
      <c r="BA96" s="828"/>
      <c r="BB96" s="241"/>
      <c r="BC96" s="924">
        <v>8.0</v>
      </c>
      <c r="BE96" s="925" t="str">
        <f>IFERROR(VLOOKUP(BC96,(IF($BP$82="RESOURCE", LootA,IF($BP$82="COMBAT",LootB,IF($BP$82="BOSS",LootD,IF($BP$82="ALCHEMY",LootC))))),(1+$BP$80*2),FALSE),"ERROR")</f>
        <v>HEAVYWEIGHT (//3/////)</v>
      </c>
      <c r="BZ96" s="921"/>
      <c r="CA96" s="830"/>
      <c r="CB96" s="830"/>
    </row>
    <row r="97" ht="11.25" customHeight="1">
      <c r="A97" s="828"/>
      <c r="B97" s="834"/>
      <c r="Z97" s="848"/>
      <c r="AA97" s="828"/>
      <c r="AB97" s="834"/>
      <c r="AZ97" s="848"/>
      <c r="BA97" s="828"/>
      <c r="BB97" s="241"/>
      <c r="BZ97" s="921"/>
      <c r="CA97" s="830"/>
      <c r="CB97" s="830"/>
    </row>
    <row r="98" ht="11.25" customHeight="1">
      <c r="A98" s="828"/>
      <c r="B98" s="834"/>
      <c r="Z98" s="848"/>
      <c r="AA98" s="828"/>
      <c r="AB98" s="834"/>
      <c r="AZ98" s="848"/>
      <c r="BA98" s="828"/>
      <c r="BB98" s="241"/>
      <c r="BC98" s="924">
        <v>9.0</v>
      </c>
      <c r="BE98" s="925" t="str">
        <f>IFERROR(VLOOKUP(BC98,(IF($BP$82="RESOURCE", LootA,IF($BP$82="COMBAT",LootB,IF($BP$82="BOSS",LootD,IF($BP$82="ALCHEMY",LootC))))),(1+$BP$80*2),FALSE),"ERROR")</f>
        <v>DROP (/W//////)</v>
      </c>
      <c r="BZ98" s="921"/>
      <c r="CA98" s="830"/>
      <c r="CB98" s="830"/>
    </row>
    <row r="99" ht="11.25" customHeight="1">
      <c r="A99" s="828"/>
      <c r="B99" s="834"/>
      <c r="Z99" s="848"/>
      <c r="AA99" s="828"/>
      <c r="AB99" s="834"/>
      <c r="AZ99" s="848"/>
      <c r="BA99" s="828"/>
      <c r="BB99" s="241"/>
      <c r="BZ99" s="921"/>
      <c r="CA99" s="830"/>
      <c r="CB99" s="830"/>
    </row>
    <row r="100" ht="11.25" customHeight="1">
      <c r="A100" s="828"/>
      <c r="B100" s="834"/>
      <c r="Z100" s="848"/>
      <c r="AA100" s="828"/>
      <c r="AB100" s="834"/>
      <c r="AZ100" s="848"/>
      <c r="BA100" s="828"/>
      <c r="BB100" s="241"/>
      <c r="BC100" s="924">
        <v>10.0</v>
      </c>
      <c r="BE100" s="925" t="str">
        <f>IFERROR(VLOOKUP(BC100,(IF($BP$82="RESOURCE", LootA,IF($BP$82="COMBAT",LootB,IF($BP$82="BOSS",LootD,IF($BP$82="ALCHEMY",LootC))))),(1+$BP$80*2),FALSE),"ERROR")</f>
        <v>LIGHTWEIGHT (///q////)</v>
      </c>
      <c r="BZ100" s="921"/>
      <c r="CA100" s="830"/>
      <c r="CB100" s="830"/>
    </row>
    <row r="101" ht="11.25" customHeight="1">
      <c r="A101" s="828"/>
      <c r="B101" s="834"/>
      <c r="Z101" s="848"/>
      <c r="AA101" s="828"/>
      <c r="AB101" s="834"/>
      <c r="AZ101" s="848"/>
      <c r="BA101" s="828"/>
      <c r="BB101" s="241"/>
      <c r="BZ101" s="921"/>
      <c r="CA101" s="830"/>
      <c r="CB101" s="830"/>
    </row>
    <row r="102" ht="11.25" customHeight="1">
      <c r="A102" s="828"/>
      <c r="B102" s="834"/>
      <c r="Z102" s="848"/>
      <c r="AA102" s="828"/>
      <c r="AB102" s="834"/>
      <c r="AZ102" s="848"/>
      <c r="BA102" s="828"/>
      <c r="BB102" s="241"/>
      <c r="BC102" s="924">
        <v>11.0</v>
      </c>
      <c r="BE102" s="925" t="str">
        <f>IFERROR(VLOOKUP(BC102,(IF($BP$82="RESOURCE", LootA,IF($BP$82="COMBAT",LootB,IF($BP$82="BOSS",LootD,IF($BP$82="ALCHEMY",LootC))))),(1+$BP$80*2),FALSE),"ERROR")</f>
        <v>SHARP (///r////)</v>
      </c>
      <c r="BZ102" s="921"/>
      <c r="CA102" s="830"/>
      <c r="CB102" s="830"/>
    </row>
    <row r="103" ht="11.25" customHeight="1">
      <c r="A103" s="828"/>
      <c r="B103" s="834"/>
      <c r="Z103" s="848"/>
      <c r="AA103" s="828"/>
      <c r="AB103" s="834"/>
      <c r="AZ103" s="848"/>
      <c r="BA103" s="828"/>
      <c r="BB103" s="241"/>
      <c r="BZ103" s="921"/>
      <c r="CA103" s="830"/>
      <c r="CB103" s="830"/>
    </row>
    <row r="104" ht="11.25" customHeight="1">
      <c r="A104" s="828"/>
      <c r="B104" s="834"/>
      <c r="Z104" s="848"/>
      <c r="AA104" s="828"/>
      <c r="AB104" s="834"/>
      <c r="AZ104" s="848"/>
      <c r="BA104" s="828"/>
      <c r="BB104" s="241"/>
      <c r="BC104" s="924">
        <v>12.0</v>
      </c>
      <c r="BE104" s="925" t="str">
        <f>IFERROR(VLOOKUP(BC104,(IF($BP$82="RESOURCE", LootA,IF($BP$82="COMBAT",LootB,IF($BP$82="BOSS",LootD,IF($BP$82="ALCHEMY",LootC))))),(1+$BP$80*2),FALSE),"ERROR")</f>
        <v>PLANT (//q/////)</v>
      </c>
      <c r="BZ104" s="921"/>
      <c r="CA104" s="830"/>
      <c r="CB104" s="830"/>
    </row>
    <row r="105" ht="11.25" customHeight="1">
      <c r="A105" s="828"/>
      <c r="B105" s="834"/>
      <c r="Z105" s="848"/>
      <c r="AA105" s="828"/>
      <c r="AB105" s="834"/>
      <c r="AZ105" s="848"/>
      <c r="BA105" s="828"/>
      <c r="BB105" s="241"/>
      <c r="BZ105" s="921"/>
      <c r="CA105" s="830"/>
      <c r="CB105" s="830"/>
    </row>
    <row r="106" ht="11.25" customHeight="1">
      <c r="A106" s="828"/>
      <c r="B106" s="834"/>
      <c r="Z106" s="848"/>
      <c r="AA106" s="828"/>
      <c r="AB106" s="834"/>
      <c r="AZ106" s="848"/>
      <c r="BA106" s="828"/>
      <c r="BB106" s="241"/>
      <c r="BC106" s="924">
        <v>13.0</v>
      </c>
      <c r="BE106" s="925" t="str">
        <f>IFERROR(VLOOKUP(BC106,(IF($BP$82="RESOURCE", LootA,IF($BP$82="COMBAT",LootB,IF($BP$82="BOSS",LootD,IF($BP$82="ALCHEMY",LootC))))),(1+$BP$80*2),FALSE),"ERROR")</f>
        <v>VEHICLE (///5////)</v>
      </c>
      <c r="BZ106" s="921"/>
      <c r="CA106" s="830"/>
      <c r="CB106" s="830"/>
    </row>
    <row r="107" ht="11.25" customHeight="1">
      <c r="A107" s="828"/>
      <c r="B107" s="834"/>
      <c r="Z107" s="848"/>
      <c r="AA107" s="828"/>
      <c r="AB107" s="834"/>
      <c r="AZ107" s="848"/>
      <c r="BA107" s="828"/>
      <c r="BB107" s="241"/>
      <c r="BZ107" s="921"/>
      <c r="CA107" s="830"/>
      <c r="CB107" s="830"/>
    </row>
    <row r="108" ht="11.25" customHeight="1">
      <c r="A108" s="828"/>
      <c r="B108" s="834"/>
      <c r="Z108" s="848"/>
      <c r="AA108" s="828"/>
      <c r="AB108" s="834"/>
      <c r="AZ108" s="848"/>
      <c r="BA108" s="828"/>
      <c r="BB108" s="241"/>
      <c r="BC108" s="924">
        <v>14.0</v>
      </c>
      <c r="BE108" s="925" t="str">
        <f>IFERROR(VLOOKUP(BC108,(IF($BP$82="RESOURCE", LootA,IF($BP$82="COMBAT",LootB,IF($BP$82="BOSS",LootD,IF($BP$82="ALCHEMY",LootC))))),(1+$BP$80*2),FALSE),"ERROR")</f>
        <v>ACCURE (////j///)</v>
      </c>
      <c r="BZ108" s="921"/>
      <c r="CA108" s="830"/>
      <c r="CB108" s="830"/>
    </row>
    <row r="109" ht="11.25" customHeight="1">
      <c r="A109" s="828"/>
      <c r="B109" s="834"/>
      <c r="Z109" s="848"/>
      <c r="AA109" s="828"/>
      <c r="AB109" s="834"/>
      <c r="AZ109" s="848"/>
      <c r="BA109" s="828"/>
      <c r="BB109" s="241"/>
      <c r="BZ109" s="921"/>
      <c r="CA109" s="830"/>
      <c r="CB109" s="830"/>
    </row>
    <row r="110" ht="11.25" customHeight="1">
      <c r="A110" s="828"/>
      <c r="B110" s="834"/>
      <c r="Z110" s="848"/>
      <c r="AA110" s="828"/>
      <c r="AB110" s="834"/>
      <c r="AZ110" s="848"/>
      <c r="BA110" s="828"/>
      <c r="BB110" s="241"/>
      <c r="BC110" s="924">
        <v>15.0</v>
      </c>
      <c r="BE110" s="925" t="str">
        <f>IFERROR(VLOOKUP(BC110,(IF($BP$82="RESOURCE", LootA,IF($BP$82="COMBAT",LootB,IF($BP$82="BOSS",LootD,IF($BP$82="ALCHEMY",LootC))))),(1+$BP$80*2),FALSE),"ERROR")</f>
        <v>ASSAIL (//////!/)</v>
      </c>
      <c r="BZ110" s="921"/>
      <c r="CA110" s="830"/>
      <c r="CB110" s="830"/>
    </row>
    <row r="111" ht="11.25" customHeight="1">
      <c r="A111" s="828"/>
      <c r="B111" s="831"/>
      <c r="Z111" s="848"/>
      <c r="AA111" s="828"/>
      <c r="AB111" s="831"/>
      <c r="AZ111" s="848"/>
      <c r="BA111" s="828"/>
      <c r="BB111" s="241"/>
      <c r="BZ111" s="921"/>
      <c r="CA111" s="830"/>
      <c r="CB111" s="830"/>
    </row>
    <row r="112" ht="11.25" customHeight="1">
      <c r="A112" s="828"/>
      <c r="B112" s="831"/>
      <c r="Z112" s="848"/>
      <c r="AA112" s="828"/>
      <c r="AB112" s="831"/>
      <c r="AZ112" s="848"/>
      <c r="BA112" s="828"/>
      <c r="BB112" s="241"/>
      <c r="BC112" s="924">
        <v>16.0</v>
      </c>
      <c r="BE112" s="925" t="str">
        <f>IFERROR(VLOOKUP(BC112,(IF($BP$82="RESOURCE", LootA,IF($BP$82="COMBAT",LootB,IF($BP$82="BOSS",LootD,IF($BP$82="ALCHEMY",LootC))))),(1+$BP$80*2),FALSE),"ERROR")</f>
        <v>BLOCK (/7//////)</v>
      </c>
      <c r="BZ112" s="921"/>
      <c r="CA112" s="830"/>
      <c r="CB112" s="830"/>
    </row>
    <row r="113" ht="11.25" customHeight="1">
      <c r="A113" s="828"/>
      <c r="B113" s="831"/>
      <c r="C113" s="834"/>
      <c r="D113" s="848"/>
      <c r="E113" s="848"/>
      <c r="F113" s="848"/>
      <c r="G113" s="848"/>
      <c r="H113" s="848"/>
      <c r="I113" s="848"/>
      <c r="J113" s="848"/>
      <c r="K113" s="848"/>
      <c r="L113" s="848"/>
      <c r="M113" s="848"/>
      <c r="N113" s="848"/>
      <c r="O113" s="848"/>
      <c r="P113" s="848"/>
      <c r="Q113" s="848"/>
      <c r="R113" s="848"/>
      <c r="S113" s="848"/>
      <c r="T113" s="848"/>
      <c r="U113" s="848"/>
      <c r="V113" s="848"/>
      <c r="W113" s="848"/>
      <c r="X113" s="848"/>
      <c r="Y113" s="848"/>
      <c r="Z113" s="848"/>
      <c r="AA113" s="828"/>
      <c r="AB113" s="831"/>
      <c r="AC113" s="834"/>
      <c r="AD113" s="848"/>
      <c r="AE113" s="848"/>
      <c r="AF113" s="848"/>
      <c r="AG113" s="848"/>
      <c r="AH113" s="848"/>
      <c r="AI113" s="848"/>
      <c r="AJ113" s="848"/>
      <c r="AK113" s="848"/>
      <c r="AL113" s="848"/>
      <c r="AM113" s="848"/>
      <c r="AN113" s="848"/>
      <c r="AO113" s="848"/>
      <c r="AP113" s="848"/>
      <c r="AQ113" s="848"/>
      <c r="AR113" s="848"/>
      <c r="AS113" s="848"/>
      <c r="AT113" s="848"/>
      <c r="AU113" s="848"/>
      <c r="AV113" s="848"/>
      <c r="AW113" s="848"/>
      <c r="AX113" s="848"/>
      <c r="AY113" s="848"/>
      <c r="AZ113" s="848"/>
      <c r="BA113" s="828"/>
      <c r="BB113" s="241"/>
      <c r="BZ113" s="921"/>
      <c r="CA113" s="830"/>
      <c r="CB113" s="830"/>
    </row>
    <row r="114" ht="11.25" customHeight="1">
      <c r="A114" s="828"/>
      <c r="B114" s="831"/>
      <c r="C114" s="831"/>
      <c r="D114" s="831"/>
      <c r="E114" s="831"/>
      <c r="F114" s="831"/>
      <c r="G114" s="831"/>
      <c r="H114" s="831"/>
      <c r="I114" s="831"/>
      <c r="J114" s="831"/>
      <c r="K114" s="831"/>
      <c r="L114" s="831"/>
      <c r="M114" s="831"/>
      <c r="N114" s="831"/>
      <c r="O114" s="831"/>
      <c r="P114" s="831"/>
      <c r="Q114" s="831"/>
      <c r="R114" s="831"/>
      <c r="S114" s="831"/>
      <c r="T114" s="831"/>
      <c r="U114" s="831"/>
      <c r="V114" s="831"/>
      <c r="W114" s="831"/>
      <c r="X114" s="831"/>
      <c r="Y114" s="831"/>
      <c r="Z114" s="831"/>
      <c r="AA114" s="828"/>
      <c r="AB114" s="831"/>
      <c r="AC114" s="831"/>
      <c r="AD114" s="831"/>
      <c r="AE114" s="831"/>
      <c r="AF114" s="831"/>
      <c r="AG114" s="831"/>
      <c r="AH114" s="831"/>
      <c r="AI114" s="831"/>
      <c r="AJ114" s="831"/>
      <c r="AK114" s="831"/>
      <c r="AL114" s="831"/>
      <c r="AM114" s="831"/>
      <c r="AN114" s="831"/>
      <c r="AO114" s="831"/>
      <c r="AP114" s="831"/>
      <c r="AQ114" s="831"/>
      <c r="AR114" s="831"/>
      <c r="AS114" s="831"/>
      <c r="AT114" s="831"/>
      <c r="AU114" s="831"/>
      <c r="AV114" s="831"/>
      <c r="AW114" s="831"/>
      <c r="AX114" s="831"/>
      <c r="AY114" s="831"/>
      <c r="AZ114" s="831"/>
      <c r="BA114" s="828"/>
      <c r="BB114" s="241"/>
      <c r="BC114" s="241"/>
      <c r="BD114" s="921"/>
      <c r="BE114" s="921"/>
      <c r="BF114" s="921"/>
      <c r="BG114" s="921"/>
      <c r="BH114" s="921"/>
      <c r="BI114" s="921"/>
      <c r="BJ114" s="921"/>
      <c r="BK114" s="921"/>
      <c r="BL114" s="921"/>
      <c r="BM114" s="921"/>
      <c r="BN114" s="921"/>
      <c r="BO114" s="921"/>
      <c r="BP114" s="921"/>
      <c r="BQ114" s="921"/>
      <c r="BR114" s="921"/>
      <c r="BS114" s="921"/>
      <c r="BT114" s="921"/>
      <c r="BU114" s="921"/>
      <c r="BV114" s="921"/>
      <c r="BW114" s="921"/>
      <c r="BX114" s="921"/>
      <c r="BY114" s="921"/>
      <c r="BZ114" s="921"/>
      <c r="CA114" s="830"/>
      <c r="CB114" s="830"/>
    </row>
    <row r="115" ht="11.25" customHeight="1">
      <c r="A115" s="828"/>
      <c r="B115" s="828"/>
      <c r="C115" s="828"/>
      <c r="D115" s="828"/>
      <c r="E115" s="828"/>
      <c r="F115" s="828"/>
      <c r="G115" s="828"/>
      <c r="H115" s="828"/>
      <c r="I115" s="828"/>
      <c r="J115" s="828"/>
      <c r="K115" s="828"/>
      <c r="L115" s="828"/>
      <c r="M115" s="828"/>
      <c r="N115" s="828"/>
      <c r="O115" s="828"/>
      <c r="P115" s="828"/>
      <c r="Q115" s="828"/>
      <c r="R115" s="828"/>
      <c r="S115" s="828"/>
      <c r="T115" s="828"/>
      <c r="U115" s="828"/>
      <c r="V115" s="828"/>
      <c r="W115" s="828"/>
      <c r="X115" s="828"/>
      <c r="Y115" s="828"/>
      <c r="Z115" s="828"/>
      <c r="AA115" s="828"/>
      <c r="AB115" s="828"/>
      <c r="AC115" s="828"/>
      <c r="AD115" s="828"/>
      <c r="AE115" s="828"/>
      <c r="AF115" s="828"/>
      <c r="AG115" s="828"/>
      <c r="AH115" s="828"/>
      <c r="AI115" s="828"/>
      <c r="AJ115" s="828"/>
      <c r="AK115" s="828"/>
      <c r="AL115" s="828"/>
      <c r="AM115" s="828"/>
      <c r="AN115" s="828"/>
      <c r="AO115" s="828"/>
      <c r="AP115" s="828"/>
      <c r="AQ115" s="828"/>
      <c r="AR115" s="828"/>
      <c r="AS115" s="828"/>
      <c r="AT115" s="828"/>
      <c r="AU115" s="828"/>
      <c r="AV115" s="828"/>
      <c r="AW115" s="828"/>
      <c r="AX115" s="828"/>
      <c r="AY115" s="828"/>
      <c r="AZ115" s="828"/>
      <c r="BA115" s="828"/>
      <c r="BB115" s="828"/>
      <c r="BC115" s="828"/>
      <c r="BD115" s="828"/>
      <c r="BE115" s="828"/>
      <c r="BF115" s="828"/>
      <c r="BG115" s="828"/>
      <c r="BH115" s="828"/>
      <c r="BI115" s="828"/>
      <c r="BJ115" s="828"/>
      <c r="BK115" s="828"/>
      <c r="BL115" s="828"/>
      <c r="BM115" s="828"/>
      <c r="BN115" s="828"/>
      <c r="BO115" s="828"/>
      <c r="BP115" s="828"/>
      <c r="BQ115" s="828"/>
      <c r="BR115" s="828"/>
      <c r="BS115" s="828"/>
      <c r="BT115" s="828"/>
      <c r="BU115" s="828"/>
      <c r="BV115" s="828"/>
      <c r="BW115" s="828"/>
      <c r="BX115" s="828"/>
      <c r="BY115" s="828"/>
      <c r="BZ115" s="828"/>
      <c r="CA115" s="830"/>
      <c r="CB115" s="830"/>
    </row>
    <row r="116" ht="11.25" customHeight="1">
      <c r="A116" s="828"/>
      <c r="B116" s="834"/>
      <c r="C116" s="926" t="s">
        <v>299</v>
      </c>
      <c r="R116" s="834"/>
      <c r="S116" s="834"/>
      <c r="T116" s="834"/>
      <c r="U116" s="830"/>
      <c r="V116" s="830"/>
      <c r="W116" s="830"/>
      <c r="X116" s="830"/>
      <c r="Y116" s="830"/>
      <c r="Z116" s="830"/>
      <c r="AA116" s="828"/>
      <c r="AB116" s="834"/>
      <c r="AC116" s="926" t="s">
        <v>299</v>
      </c>
      <c r="AR116" s="834"/>
      <c r="AS116" s="834"/>
      <c r="AT116" s="834"/>
      <c r="AU116" s="830"/>
      <c r="AV116" s="830"/>
      <c r="AW116" s="830"/>
      <c r="AX116" s="830"/>
      <c r="AY116" s="830"/>
      <c r="AZ116" s="830"/>
      <c r="BA116" s="828"/>
      <c r="BB116" s="834"/>
      <c r="BC116" s="926" t="s">
        <v>299</v>
      </c>
      <c r="BR116" s="834"/>
      <c r="BS116" s="834"/>
      <c r="BT116" s="834"/>
      <c r="BU116" s="830"/>
      <c r="BV116" s="830"/>
      <c r="BW116" s="830"/>
      <c r="BX116" s="830"/>
      <c r="BY116" s="830"/>
      <c r="BZ116" s="830"/>
      <c r="CA116" s="830"/>
      <c r="CB116" s="830"/>
    </row>
    <row r="117" ht="11.25" customHeight="1">
      <c r="A117" s="828"/>
      <c r="B117" s="834"/>
      <c r="R117" s="834"/>
      <c r="S117" s="834"/>
      <c r="T117" s="834"/>
      <c r="U117" s="830"/>
      <c r="V117" s="830"/>
      <c r="W117" s="830"/>
      <c r="X117" s="830"/>
      <c r="Y117" s="830"/>
      <c r="Z117" s="830"/>
      <c r="AA117" s="828"/>
      <c r="AB117" s="834"/>
      <c r="AR117" s="834"/>
      <c r="AS117" s="834"/>
      <c r="AT117" s="834"/>
      <c r="AU117" s="830"/>
      <c r="AV117" s="830"/>
      <c r="AW117" s="830"/>
      <c r="AX117" s="830"/>
      <c r="AY117" s="830"/>
      <c r="AZ117" s="830"/>
      <c r="BA117" s="828"/>
      <c r="BB117" s="834"/>
      <c r="BR117" s="834"/>
      <c r="BS117" s="834"/>
      <c r="BT117" s="834"/>
      <c r="BU117" s="830"/>
      <c r="BV117" s="830"/>
      <c r="BW117" s="830"/>
      <c r="BX117" s="830"/>
      <c r="BY117" s="830"/>
      <c r="BZ117" s="830"/>
      <c r="CA117" s="830"/>
      <c r="CB117" s="830"/>
    </row>
    <row r="118" ht="11.25" customHeight="1">
      <c r="A118" s="828"/>
      <c r="B118" s="834"/>
      <c r="C118" s="894" t="s">
        <v>300</v>
      </c>
      <c r="I118" s="857"/>
      <c r="T118" s="834"/>
      <c r="U118" s="834"/>
      <c r="V118" s="834"/>
      <c r="W118" s="834"/>
      <c r="X118" s="830"/>
      <c r="Y118" s="830"/>
      <c r="Z118" s="830"/>
      <c r="AA118" s="828"/>
      <c r="AB118" s="834"/>
      <c r="AC118" s="894" t="s">
        <v>300</v>
      </c>
      <c r="AI118" s="857"/>
      <c r="AT118" s="834"/>
      <c r="AU118" s="834"/>
      <c r="AV118" s="834"/>
      <c r="AW118" s="834"/>
      <c r="AX118" s="830"/>
      <c r="AY118" s="830"/>
      <c r="AZ118" s="830"/>
      <c r="BA118" s="828"/>
      <c r="BB118" s="834"/>
      <c r="BC118" s="894" t="s">
        <v>300</v>
      </c>
      <c r="BI118" s="857"/>
      <c r="BT118" s="834"/>
      <c r="BU118" s="834"/>
      <c r="BV118" s="834"/>
      <c r="BW118" s="834"/>
      <c r="BX118" s="830"/>
      <c r="BY118" s="830"/>
      <c r="BZ118" s="830"/>
      <c r="CA118" s="830"/>
      <c r="CB118" s="830"/>
    </row>
    <row r="119" ht="11.25" customHeight="1">
      <c r="A119" s="828"/>
      <c r="B119" s="834"/>
      <c r="T119" s="848"/>
      <c r="U119" s="834"/>
      <c r="V119" s="834"/>
      <c r="W119" s="834"/>
      <c r="X119" s="830"/>
      <c r="Y119" s="830"/>
      <c r="Z119" s="830"/>
      <c r="AA119" s="828"/>
      <c r="AB119" s="834"/>
      <c r="AT119" s="848"/>
      <c r="AU119" s="834"/>
      <c r="AV119" s="834"/>
      <c r="AW119" s="834"/>
      <c r="AX119" s="830"/>
      <c r="AY119" s="830"/>
      <c r="AZ119" s="830"/>
      <c r="BA119" s="828"/>
      <c r="BB119" s="834"/>
      <c r="BT119" s="848"/>
      <c r="BU119" s="834"/>
      <c r="BV119" s="834"/>
      <c r="BW119" s="834"/>
      <c r="BX119" s="830"/>
      <c r="BY119" s="830"/>
      <c r="BZ119" s="830"/>
      <c r="CA119" s="830"/>
      <c r="CB119" s="830"/>
    </row>
    <row r="120" ht="11.25" customHeight="1">
      <c r="A120" s="828"/>
      <c r="B120" s="834"/>
      <c r="C120" s="834"/>
      <c r="D120" s="848"/>
      <c r="E120" s="848"/>
      <c r="F120" s="848"/>
      <c r="G120" s="848"/>
      <c r="H120" s="848"/>
      <c r="I120" s="848"/>
      <c r="J120" s="848"/>
      <c r="K120" s="848"/>
      <c r="L120" s="848"/>
      <c r="M120" s="848"/>
      <c r="N120" s="848"/>
      <c r="O120" s="848"/>
      <c r="P120" s="848"/>
      <c r="Q120" s="848"/>
      <c r="R120" s="848"/>
      <c r="S120" s="848"/>
      <c r="T120" s="848"/>
      <c r="U120" s="834"/>
      <c r="V120" s="834"/>
      <c r="W120" s="834"/>
      <c r="X120" s="834"/>
      <c r="Y120" s="834"/>
      <c r="Z120" s="834"/>
      <c r="AA120" s="828"/>
      <c r="AB120" s="834"/>
      <c r="AC120" s="834"/>
      <c r="AD120" s="848"/>
      <c r="AE120" s="848"/>
      <c r="AF120" s="848"/>
      <c r="AG120" s="848"/>
      <c r="AH120" s="848"/>
      <c r="AI120" s="848"/>
      <c r="AJ120" s="848"/>
      <c r="AK120" s="848"/>
      <c r="AL120" s="848"/>
      <c r="AM120" s="848"/>
      <c r="AN120" s="848"/>
      <c r="AO120" s="848"/>
      <c r="AP120" s="848"/>
      <c r="AQ120" s="848"/>
      <c r="AR120" s="848"/>
      <c r="AS120" s="848"/>
      <c r="AT120" s="848"/>
      <c r="AU120" s="834"/>
      <c r="AV120" s="834"/>
      <c r="AW120" s="834"/>
      <c r="AX120" s="834"/>
      <c r="AY120" s="834"/>
      <c r="AZ120" s="834"/>
      <c r="BA120" s="828"/>
      <c r="BB120" s="834"/>
      <c r="BC120" s="834"/>
      <c r="BD120" s="848"/>
      <c r="BE120" s="848"/>
      <c r="BF120" s="848"/>
      <c r="BG120" s="848"/>
      <c r="BH120" s="848"/>
      <c r="BI120" s="848"/>
      <c r="BJ120" s="848"/>
      <c r="BK120" s="848"/>
      <c r="BL120" s="848"/>
      <c r="BM120" s="848"/>
      <c r="BN120" s="848"/>
      <c r="BO120" s="848"/>
      <c r="BP120" s="848"/>
      <c r="BQ120" s="848"/>
      <c r="BR120" s="848"/>
      <c r="BS120" s="848"/>
      <c r="BT120" s="848"/>
      <c r="BU120" s="834"/>
      <c r="BV120" s="834"/>
      <c r="BW120" s="834"/>
      <c r="BX120" s="834"/>
      <c r="BY120" s="834"/>
      <c r="BZ120" s="834"/>
      <c r="CA120" s="830"/>
      <c r="CB120" s="830"/>
    </row>
    <row r="121" ht="11.25" customHeight="1">
      <c r="A121" s="828"/>
      <c r="B121" s="834"/>
      <c r="C121" s="894" t="s">
        <v>301</v>
      </c>
      <c r="Z121" s="834"/>
      <c r="AA121" s="828"/>
      <c r="AB121" s="834"/>
      <c r="AC121" s="894" t="s">
        <v>301</v>
      </c>
      <c r="AZ121" s="834"/>
      <c r="BA121" s="828"/>
      <c r="BB121" s="834"/>
      <c r="BC121" s="894" t="s">
        <v>301</v>
      </c>
      <c r="BZ121" s="834"/>
      <c r="CA121" s="830"/>
      <c r="CB121" s="830"/>
    </row>
    <row r="122" ht="11.25" customHeight="1">
      <c r="A122" s="828"/>
      <c r="B122" s="834"/>
      <c r="Z122" s="848"/>
      <c r="AA122" s="828"/>
      <c r="AB122" s="834"/>
      <c r="AZ122" s="848"/>
      <c r="BA122" s="828"/>
      <c r="BB122" s="834"/>
      <c r="BZ122" s="848"/>
      <c r="CA122" s="830"/>
      <c r="CB122" s="830"/>
    </row>
    <row r="123" ht="11.25" customHeight="1">
      <c r="A123" s="828"/>
      <c r="B123" s="834"/>
      <c r="C123" s="290"/>
      <c r="Z123" s="848"/>
      <c r="AA123" s="828"/>
      <c r="AB123" s="834"/>
      <c r="AC123" s="290"/>
      <c r="AZ123" s="848"/>
      <c r="BA123" s="828"/>
      <c r="BB123" s="834"/>
      <c r="BC123" s="290"/>
      <c r="BZ123" s="848"/>
      <c r="CA123" s="830"/>
      <c r="CB123" s="830"/>
    </row>
    <row r="124" ht="11.25" customHeight="1">
      <c r="A124" s="828"/>
      <c r="B124" s="834"/>
      <c r="Z124" s="848"/>
      <c r="AA124" s="828"/>
      <c r="AB124" s="834"/>
      <c r="AZ124" s="848"/>
      <c r="BA124" s="828"/>
      <c r="BB124" s="834"/>
      <c r="BZ124" s="848"/>
      <c r="CA124" s="830"/>
      <c r="CB124" s="830"/>
    </row>
    <row r="125" ht="11.25" customHeight="1">
      <c r="A125" s="828"/>
      <c r="B125" s="834"/>
      <c r="Z125" s="848"/>
      <c r="AA125" s="828"/>
      <c r="AB125" s="834"/>
      <c r="AZ125" s="848"/>
      <c r="BA125" s="828"/>
      <c r="BB125" s="834"/>
      <c r="BZ125" s="848"/>
      <c r="CA125" s="830"/>
      <c r="CB125" s="830"/>
    </row>
    <row r="126" ht="11.25" customHeight="1">
      <c r="A126" s="828"/>
      <c r="B126" s="834"/>
      <c r="C126" s="839"/>
      <c r="D126" s="917"/>
      <c r="E126" s="917"/>
      <c r="F126" s="917"/>
      <c r="G126" s="917"/>
      <c r="H126" s="917"/>
      <c r="I126" s="917"/>
      <c r="J126" s="917"/>
      <c r="K126" s="917"/>
      <c r="L126" s="917"/>
      <c r="M126" s="917"/>
      <c r="N126" s="917"/>
      <c r="O126" s="917"/>
      <c r="P126" s="917"/>
      <c r="Q126" s="917"/>
      <c r="R126" s="917"/>
      <c r="S126" s="917"/>
      <c r="T126" s="917"/>
      <c r="U126" s="917"/>
      <c r="V126" s="917"/>
      <c r="W126" s="917"/>
      <c r="X126" s="917"/>
      <c r="Y126" s="917"/>
      <c r="Z126" s="848"/>
      <c r="AA126" s="828"/>
      <c r="AB126" s="834"/>
      <c r="AC126" s="839"/>
      <c r="AD126" s="917"/>
      <c r="AE126" s="917"/>
      <c r="AF126" s="917"/>
      <c r="AG126" s="917"/>
      <c r="AH126" s="917"/>
      <c r="AI126" s="917"/>
      <c r="AJ126" s="917"/>
      <c r="AK126" s="917"/>
      <c r="AL126" s="917"/>
      <c r="AM126" s="917"/>
      <c r="AN126" s="917"/>
      <c r="AO126" s="917"/>
      <c r="AP126" s="917"/>
      <c r="AQ126" s="917"/>
      <c r="AR126" s="917"/>
      <c r="AS126" s="917"/>
      <c r="AT126" s="917"/>
      <c r="AU126" s="917"/>
      <c r="AV126" s="917"/>
      <c r="AW126" s="917"/>
      <c r="AX126" s="917"/>
      <c r="AY126" s="917"/>
      <c r="AZ126" s="848"/>
      <c r="BA126" s="828"/>
      <c r="BB126" s="834"/>
      <c r="BC126" s="839"/>
      <c r="BD126" s="917"/>
      <c r="BE126" s="917"/>
      <c r="BF126" s="917"/>
      <c r="BG126" s="917"/>
      <c r="BH126" s="917"/>
      <c r="BI126" s="917"/>
      <c r="BJ126" s="917"/>
      <c r="BK126" s="917"/>
      <c r="BL126" s="917"/>
      <c r="BM126" s="917"/>
      <c r="BN126" s="917"/>
      <c r="BO126" s="917"/>
      <c r="BP126" s="917"/>
      <c r="BQ126" s="917"/>
      <c r="BR126" s="917"/>
      <c r="BS126" s="917"/>
      <c r="BT126" s="917"/>
      <c r="BU126" s="917"/>
      <c r="BV126" s="917"/>
      <c r="BW126" s="917"/>
      <c r="BX126" s="917"/>
      <c r="BY126" s="917"/>
      <c r="BZ126" s="848"/>
      <c r="CA126" s="830"/>
      <c r="CB126" s="830"/>
    </row>
    <row r="127" ht="11.25" customHeight="1">
      <c r="A127" s="828"/>
      <c r="B127" s="834"/>
      <c r="C127" s="894" t="s">
        <v>44</v>
      </c>
      <c r="N127" s="894" t="s">
        <v>94</v>
      </c>
      <c r="V127" s="927" t="s">
        <v>302</v>
      </c>
      <c r="Z127" s="848"/>
      <c r="AA127" s="828"/>
      <c r="AB127" s="834"/>
      <c r="AC127" s="894" t="s">
        <v>44</v>
      </c>
      <c r="AN127" s="894" t="s">
        <v>94</v>
      </c>
      <c r="AV127" s="927" t="s">
        <v>302</v>
      </c>
      <c r="AZ127" s="848"/>
      <c r="BA127" s="828"/>
      <c r="BB127" s="834"/>
      <c r="BC127" s="894" t="s">
        <v>44</v>
      </c>
      <c r="BN127" s="894" t="s">
        <v>94</v>
      </c>
      <c r="BV127" s="927" t="s">
        <v>302</v>
      </c>
      <c r="BZ127" s="848"/>
      <c r="CA127" s="830"/>
      <c r="CB127" s="830"/>
    </row>
    <row r="128" ht="11.25" customHeight="1">
      <c r="A128" s="828"/>
      <c r="B128" s="834"/>
      <c r="Z128" s="848"/>
      <c r="AA128" s="828"/>
      <c r="AB128" s="834"/>
      <c r="AZ128" s="848"/>
      <c r="BA128" s="828"/>
      <c r="BB128" s="834"/>
      <c r="BZ128" s="848"/>
      <c r="CA128" s="830"/>
      <c r="CB128" s="830"/>
    </row>
    <row r="129" ht="11.25" customHeight="1">
      <c r="A129" s="828"/>
      <c r="B129" s="834"/>
      <c r="C129" s="928"/>
      <c r="D129" s="235"/>
      <c r="E129" s="235"/>
      <c r="F129" s="235"/>
      <c r="G129" s="235"/>
      <c r="H129" s="235"/>
      <c r="I129" s="235"/>
      <c r="J129" s="235"/>
      <c r="K129" s="235"/>
      <c r="L129" s="235"/>
      <c r="M129" s="308"/>
      <c r="N129" s="928"/>
      <c r="O129" s="235"/>
      <c r="P129" s="235"/>
      <c r="Q129" s="235"/>
      <c r="R129" s="235"/>
      <c r="S129" s="235"/>
      <c r="T129" s="235"/>
      <c r="U129" s="308"/>
      <c r="V129" s="928"/>
      <c r="W129" s="235"/>
      <c r="X129" s="235"/>
      <c r="Y129" s="308"/>
      <c r="Z129" s="848"/>
      <c r="AA129" s="828"/>
      <c r="AB129" s="834"/>
      <c r="AC129" s="928"/>
      <c r="AD129" s="235"/>
      <c r="AE129" s="235"/>
      <c r="AF129" s="235"/>
      <c r="AG129" s="235"/>
      <c r="AH129" s="235"/>
      <c r="AI129" s="235"/>
      <c r="AJ129" s="235"/>
      <c r="AK129" s="235"/>
      <c r="AL129" s="235"/>
      <c r="AM129" s="308"/>
      <c r="AN129" s="928"/>
      <c r="AO129" s="235"/>
      <c r="AP129" s="235"/>
      <c r="AQ129" s="235"/>
      <c r="AR129" s="235"/>
      <c r="AS129" s="235"/>
      <c r="AT129" s="235"/>
      <c r="AU129" s="308"/>
      <c r="AV129" s="928"/>
      <c r="AW129" s="235"/>
      <c r="AX129" s="235"/>
      <c r="AY129" s="308"/>
      <c r="AZ129" s="848"/>
      <c r="BA129" s="828"/>
      <c r="BB129" s="834"/>
      <c r="BC129" s="928"/>
      <c r="BD129" s="235"/>
      <c r="BE129" s="235"/>
      <c r="BF129" s="235"/>
      <c r="BG129" s="235"/>
      <c r="BH129" s="235"/>
      <c r="BI129" s="235"/>
      <c r="BJ129" s="235"/>
      <c r="BK129" s="235"/>
      <c r="BL129" s="235"/>
      <c r="BM129" s="308"/>
      <c r="BN129" s="928"/>
      <c r="BO129" s="235"/>
      <c r="BP129" s="235"/>
      <c r="BQ129" s="235"/>
      <c r="BR129" s="235"/>
      <c r="BS129" s="235"/>
      <c r="BT129" s="235"/>
      <c r="BU129" s="308"/>
      <c r="BV129" s="928"/>
      <c r="BW129" s="235"/>
      <c r="BX129" s="235"/>
      <c r="BY129" s="308"/>
      <c r="BZ129" s="848"/>
      <c r="CA129" s="830"/>
      <c r="CB129" s="830"/>
    </row>
    <row r="130" ht="11.25" customHeight="1">
      <c r="A130" s="828"/>
      <c r="B130" s="834"/>
      <c r="C130" s="303"/>
      <c r="D130" s="233"/>
      <c r="E130" s="233"/>
      <c r="F130" s="233"/>
      <c r="G130" s="233"/>
      <c r="H130" s="233"/>
      <c r="I130" s="233"/>
      <c r="J130" s="233"/>
      <c r="K130" s="233"/>
      <c r="L130" s="233"/>
      <c r="M130" s="302"/>
      <c r="N130" s="303"/>
      <c r="O130" s="233"/>
      <c r="P130" s="233"/>
      <c r="Q130" s="233"/>
      <c r="R130" s="233"/>
      <c r="S130" s="233"/>
      <c r="T130" s="233"/>
      <c r="U130" s="302"/>
      <c r="V130" s="303"/>
      <c r="W130" s="233"/>
      <c r="X130" s="233"/>
      <c r="Y130" s="302"/>
      <c r="Z130" s="848"/>
      <c r="AA130" s="828"/>
      <c r="AB130" s="834"/>
      <c r="AC130" s="303"/>
      <c r="AD130" s="233"/>
      <c r="AE130" s="233"/>
      <c r="AF130" s="233"/>
      <c r="AG130" s="233"/>
      <c r="AH130" s="233"/>
      <c r="AI130" s="233"/>
      <c r="AJ130" s="233"/>
      <c r="AK130" s="233"/>
      <c r="AL130" s="233"/>
      <c r="AM130" s="302"/>
      <c r="AN130" s="303"/>
      <c r="AO130" s="233"/>
      <c r="AP130" s="233"/>
      <c r="AQ130" s="233"/>
      <c r="AR130" s="233"/>
      <c r="AS130" s="233"/>
      <c r="AT130" s="233"/>
      <c r="AU130" s="302"/>
      <c r="AV130" s="303"/>
      <c r="AW130" s="233"/>
      <c r="AX130" s="233"/>
      <c r="AY130" s="302"/>
      <c r="AZ130" s="848"/>
      <c r="BA130" s="828"/>
      <c r="BB130" s="834"/>
      <c r="BC130" s="303"/>
      <c r="BD130" s="233"/>
      <c r="BE130" s="233"/>
      <c r="BF130" s="233"/>
      <c r="BG130" s="233"/>
      <c r="BH130" s="233"/>
      <c r="BI130" s="233"/>
      <c r="BJ130" s="233"/>
      <c r="BK130" s="233"/>
      <c r="BL130" s="233"/>
      <c r="BM130" s="302"/>
      <c r="BN130" s="303"/>
      <c r="BO130" s="233"/>
      <c r="BP130" s="233"/>
      <c r="BQ130" s="233"/>
      <c r="BR130" s="233"/>
      <c r="BS130" s="233"/>
      <c r="BT130" s="233"/>
      <c r="BU130" s="302"/>
      <c r="BV130" s="303"/>
      <c r="BW130" s="233"/>
      <c r="BX130" s="233"/>
      <c r="BY130" s="302"/>
      <c r="BZ130" s="848"/>
      <c r="CA130" s="830"/>
      <c r="CB130" s="830"/>
    </row>
    <row r="131" ht="11.25" customHeight="1">
      <c r="A131" s="828"/>
      <c r="B131" s="834"/>
      <c r="C131" s="928"/>
      <c r="D131" s="235"/>
      <c r="E131" s="235"/>
      <c r="F131" s="235"/>
      <c r="G131" s="235"/>
      <c r="H131" s="235"/>
      <c r="I131" s="235"/>
      <c r="J131" s="235"/>
      <c r="K131" s="235"/>
      <c r="L131" s="235"/>
      <c r="M131" s="308"/>
      <c r="N131" s="928"/>
      <c r="O131" s="235"/>
      <c r="P131" s="235"/>
      <c r="Q131" s="235"/>
      <c r="R131" s="235"/>
      <c r="S131" s="235"/>
      <c r="T131" s="235"/>
      <c r="U131" s="308"/>
      <c r="V131" s="928"/>
      <c r="W131" s="235"/>
      <c r="X131" s="235"/>
      <c r="Y131" s="308"/>
      <c r="Z131" s="848"/>
      <c r="AA131" s="828"/>
      <c r="AB131" s="834"/>
      <c r="AC131" s="928"/>
      <c r="AD131" s="235"/>
      <c r="AE131" s="235"/>
      <c r="AF131" s="235"/>
      <c r="AG131" s="235"/>
      <c r="AH131" s="235"/>
      <c r="AI131" s="235"/>
      <c r="AJ131" s="235"/>
      <c r="AK131" s="235"/>
      <c r="AL131" s="235"/>
      <c r="AM131" s="308"/>
      <c r="AN131" s="928"/>
      <c r="AO131" s="235"/>
      <c r="AP131" s="235"/>
      <c r="AQ131" s="235"/>
      <c r="AR131" s="235"/>
      <c r="AS131" s="235"/>
      <c r="AT131" s="235"/>
      <c r="AU131" s="308"/>
      <c r="AV131" s="928"/>
      <c r="AW131" s="235"/>
      <c r="AX131" s="235"/>
      <c r="AY131" s="308"/>
      <c r="AZ131" s="848"/>
      <c r="BA131" s="828"/>
      <c r="BB131" s="834"/>
      <c r="BC131" s="928"/>
      <c r="BD131" s="235"/>
      <c r="BE131" s="235"/>
      <c r="BF131" s="235"/>
      <c r="BG131" s="235"/>
      <c r="BH131" s="235"/>
      <c r="BI131" s="235"/>
      <c r="BJ131" s="235"/>
      <c r="BK131" s="235"/>
      <c r="BL131" s="235"/>
      <c r="BM131" s="308"/>
      <c r="BN131" s="928"/>
      <c r="BO131" s="235"/>
      <c r="BP131" s="235"/>
      <c r="BQ131" s="235"/>
      <c r="BR131" s="235"/>
      <c r="BS131" s="235"/>
      <c r="BT131" s="235"/>
      <c r="BU131" s="308"/>
      <c r="BV131" s="928"/>
      <c r="BW131" s="235"/>
      <c r="BX131" s="235"/>
      <c r="BY131" s="308"/>
      <c r="BZ131" s="848"/>
      <c r="CA131" s="830"/>
      <c r="CB131" s="830"/>
    </row>
    <row r="132" ht="11.25" customHeight="1">
      <c r="A132" s="828"/>
      <c r="B132" s="834"/>
      <c r="C132" s="303"/>
      <c r="D132" s="233"/>
      <c r="E132" s="233"/>
      <c r="F132" s="233"/>
      <c r="G132" s="233"/>
      <c r="H132" s="233"/>
      <c r="I132" s="233"/>
      <c r="J132" s="233"/>
      <c r="K132" s="233"/>
      <c r="L132" s="233"/>
      <c r="M132" s="302"/>
      <c r="N132" s="303"/>
      <c r="O132" s="233"/>
      <c r="P132" s="233"/>
      <c r="Q132" s="233"/>
      <c r="R132" s="233"/>
      <c r="S132" s="233"/>
      <c r="T132" s="233"/>
      <c r="U132" s="302"/>
      <c r="V132" s="303"/>
      <c r="W132" s="233"/>
      <c r="X132" s="233"/>
      <c r="Y132" s="302"/>
      <c r="Z132" s="848"/>
      <c r="AA132" s="828"/>
      <c r="AB132" s="834"/>
      <c r="AC132" s="303"/>
      <c r="AD132" s="233"/>
      <c r="AE132" s="233"/>
      <c r="AF132" s="233"/>
      <c r="AG132" s="233"/>
      <c r="AH132" s="233"/>
      <c r="AI132" s="233"/>
      <c r="AJ132" s="233"/>
      <c r="AK132" s="233"/>
      <c r="AL132" s="233"/>
      <c r="AM132" s="302"/>
      <c r="AN132" s="303"/>
      <c r="AO132" s="233"/>
      <c r="AP132" s="233"/>
      <c r="AQ132" s="233"/>
      <c r="AR132" s="233"/>
      <c r="AS132" s="233"/>
      <c r="AT132" s="233"/>
      <c r="AU132" s="302"/>
      <c r="AV132" s="303"/>
      <c r="AW132" s="233"/>
      <c r="AX132" s="233"/>
      <c r="AY132" s="302"/>
      <c r="AZ132" s="848"/>
      <c r="BA132" s="828"/>
      <c r="BB132" s="834"/>
      <c r="BC132" s="303"/>
      <c r="BD132" s="233"/>
      <c r="BE132" s="233"/>
      <c r="BF132" s="233"/>
      <c r="BG132" s="233"/>
      <c r="BH132" s="233"/>
      <c r="BI132" s="233"/>
      <c r="BJ132" s="233"/>
      <c r="BK132" s="233"/>
      <c r="BL132" s="233"/>
      <c r="BM132" s="302"/>
      <c r="BN132" s="303"/>
      <c r="BO132" s="233"/>
      <c r="BP132" s="233"/>
      <c r="BQ132" s="233"/>
      <c r="BR132" s="233"/>
      <c r="BS132" s="233"/>
      <c r="BT132" s="233"/>
      <c r="BU132" s="302"/>
      <c r="BV132" s="303"/>
      <c r="BW132" s="233"/>
      <c r="BX132" s="233"/>
      <c r="BY132" s="302"/>
      <c r="BZ132" s="848"/>
      <c r="CA132" s="830"/>
      <c r="CB132" s="830"/>
    </row>
    <row r="133" ht="11.25" customHeight="1">
      <c r="A133" s="828"/>
      <c r="B133" s="834"/>
      <c r="C133" s="928"/>
      <c r="D133" s="235"/>
      <c r="E133" s="235"/>
      <c r="F133" s="235"/>
      <c r="G133" s="235"/>
      <c r="H133" s="235"/>
      <c r="I133" s="235"/>
      <c r="J133" s="235"/>
      <c r="K133" s="235"/>
      <c r="L133" s="235"/>
      <c r="M133" s="308"/>
      <c r="N133" s="928"/>
      <c r="O133" s="235"/>
      <c r="P133" s="235"/>
      <c r="Q133" s="235"/>
      <c r="R133" s="235"/>
      <c r="S133" s="235"/>
      <c r="T133" s="235"/>
      <c r="U133" s="308"/>
      <c r="V133" s="928"/>
      <c r="W133" s="235"/>
      <c r="X133" s="235"/>
      <c r="Y133" s="308"/>
      <c r="Z133" s="848"/>
      <c r="AA133" s="828"/>
      <c r="AB133" s="834"/>
      <c r="AC133" s="928"/>
      <c r="AD133" s="235"/>
      <c r="AE133" s="235"/>
      <c r="AF133" s="235"/>
      <c r="AG133" s="235"/>
      <c r="AH133" s="235"/>
      <c r="AI133" s="235"/>
      <c r="AJ133" s="235"/>
      <c r="AK133" s="235"/>
      <c r="AL133" s="235"/>
      <c r="AM133" s="308"/>
      <c r="AN133" s="928"/>
      <c r="AO133" s="235"/>
      <c r="AP133" s="235"/>
      <c r="AQ133" s="235"/>
      <c r="AR133" s="235"/>
      <c r="AS133" s="235"/>
      <c r="AT133" s="235"/>
      <c r="AU133" s="308"/>
      <c r="AV133" s="928"/>
      <c r="AW133" s="235"/>
      <c r="AX133" s="235"/>
      <c r="AY133" s="308"/>
      <c r="AZ133" s="848"/>
      <c r="BA133" s="828"/>
      <c r="BB133" s="834"/>
      <c r="BC133" s="928"/>
      <c r="BD133" s="235"/>
      <c r="BE133" s="235"/>
      <c r="BF133" s="235"/>
      <c r="BG133" s="235"/>
      <c r="BH133" s="235"/>
      <c r="BI133" s="235"/>
      <c r="BJ133" s="235"/>
      <c r="BK133" s="235"/>
      <c r="BL133" s="235"/>
      <c r="BM133" s="308"/>
      <c r="BN133" s="928"/>
      <c r="BO133" s="235"/>
      <c r="BP133" s="235"/>
      <c r="BQ133" s="235"/>
      <c r="BR133" s="235"/>
      <c r="BS133" s="235"/>
      <c r="BT133" s="235"/>
      <c r="BU133" s="308"/>
      <c r="BV133" s="928"/>
      <c r="BW133" s="235"/>
      <c r="BX133" s="235"/>
      <c r="BY133" s="308"/>
      <c r="BZ133" s="848"/>
      <c r="CA133" s="830"/>
      <c r="CB133" s="830"/>
    </row>
    <row r="134" ht="11.25" customHeight="1">
      <c r="A134" s="828"/>
      <c r="B134" s="834"/>
      <c r="C134" s="303"/>
      <c r="D134" s="233"/>
      <c r="E134" s="233"/>
      <c r="F134" s="233"/>
      <c r="G134" s="233"/>
      <c r="H134" s="233"/>
      <c r="I134" s="233"/>
      <c r="J134" s="233"/>
      <c r="K134" s="233"/>
      <c r="L134" s="233"/>
      <c r="M134" s="302"/>
      <c r="N134" s="303"/>
      <c r="O134" s="233"/>
      <c r="P134" s="233"/>
      <c r="Q134" s="233"/>
      <c r="R134" s="233"/>
      <c r="S134" s="233"/>
      <c r="T134" s="233"/>
      <c r="U134" s="302"/>
      <c r="V134" s="303"/>
      <c r="W134" s="233"/>
      <c r="X134" s="233"/>
      <c r="Y134" s="302"/>
      <c r="Z134" s="848"/>
      <c r="AA134" s="828"/>
      <c r="AB134" s="834"/>
      <c r="AC134" s="303"/>
      <c r="AD134" s="233"/>
      <c r="AE134" s="233"/>
      <c r="AF134" s="233"/>
      <c r="AG134" s="233"/>
      <c r="AH134" s="233"/>
      <c r="AI134" s="233"/>
      <c r="AJ134" s="233"/>
      <c r="AK134" s="233"/>
      <c r="AL134" s="233"/>
      <c r="AM134" s="302"/>
      <c r="AN134" s="303"/>
      <c r="AO134" s="233"/>
      <c r="AP134" s="233"/>
      <c r="AQ134" s="233"/>
      <c r="AR134" s="233"/>
      <c r="AS134" s="233"/>
      <c r="AT134" s="233"/>
      <c r="AU134" s="302"/>
      <c r="AV134" s="303"/>
      <c r="AW134" s="233"/>
      <c r="AX134" s="233"/>
      <c r="AY134" s="302"/>
      <c r="AZ134" s="848"/>
      <c r="BA134" s="828"/>
      <c r="BB134" s="834"/>
      <c r="BC134" s="303"/>
      <c r="BD134" s="233"/>
      <c r="BE134" s="233"/>
      <c r="BF134" s="233"/>
      <c r="BG134" s="233"/>
      <c r="BH134" s="233"/>
      <c r="BI134" s="233"/>
      <c r="BJ134" s="233"/>
      <c r="BK134" s="233"/>
      <c r="BL134" s="233"/>
      <c r="BM134" s="302"/>
      <c r="BN134" s="303"/>
      <c r="BO134" s="233"/>
      <c r="BP134" s="233"/>
      <c r="BQ134" s="233"/>
      <c r="BR134" s="233"/>
      <c r="BS134" s="233"/>
      <c r="BT134" s="233"/>
      <c r="BU134" s="302"/>
      <c r="BV134" s="303"/>
      <c r="BW134" s="233"/>
      <c r="BX134" s="233"/>
      <c r="BY134" s="302"/>
      <c r="BZ134" s="848"/>
      <c r="CA134" s="830"/>
      <c r="CB134" s="830"/>
    </row>
    <row r="135" ht="11.25" customHeight="1">
      <c r="A135" s="828"/>
      <c r="B135" s="834"/>
      <c r="C135" s="928"/>
      <c r="D135" s="235"/>
      <c r="E135" s="235"/>
      <c r="F135" s="235"/>
      <c r="G135" s="235"/>
      <c r="H135" s="235"/>
      <c r="I135" s="235"/>
      <c r="J135" s="235"/>
      <c r="K135" s="235"/>
      <c r="L135" s="235"/>
      <c r="M135" s="308"/>
      <c r="N135" s="928"/>
      <c r="O135" s="235"/>
      <c r="P135" s="235"/>
      <c r="Q135" s="235"/>
      <c r="R135" s="235"/>
      <c r="S135" s="235"/>
      <c r="T135" s="235"/>
      <c r="U135" s="308"/>
      <c r="V135" s="928"/>
      <c r="W135" s="235"/>
      <c r="X135" s="235"/>
      <c r="Y135" s="308"/>
      <c r="Z135" s="848"/>
      <c r="AA135" s="828"/>
      <c r="AB135" s="834"/>
      <c r="AC135" s="928"/>
      <c r="AD135" s="235"/>
      <c r="AE135" s="235"/>
      <c r="AF135" s="235"/>
      <c r="AG135" s="235"/>
      <c r="AH135" s="235"/>
      <c r="AI135" s="235"/>
      <c r="AJ135" s="235"/>
      <c r="AK135" s="235"/>
      <c r="AL135" s="235"/>
      <c r="AM135" s="308"/>
      <c r="AN135" s="928"/>
      <c r="AO135" s="235"/>
      <c r="AP135" s="235"/>
      <c r="AQ135" s="235"/>
      <c r="AR135" s="235"/>
      <c r="AS135" s="235"/>
      <c r="AT135" s="235"/>
      <c r="AU135" s="308"/>
      <c r="AV135" s="928"/>
      <c r="AW135" s="235"/>
      <c r="AX135" s="235"/>
      <c r="AY135" s="308"/>
      <c r="AZ135" s="848"/>
      <c r="BA135" s="828"/>
      <c r="BB135" s="834"/>
      <c r="BC135" s="928"/>
      <c r="BD135" s="235"/>
      <c r="BE135" s="235"/>
      <c r="BF135" s="235"/>
      <c r="BG135" s="235"/>
      <c r="BH135" s="235"/>
      <c r="BI135" s="235"/>
      <c r="BJ135" s="235"/>
      <c r="BK135" s="235"/>
      <c r="BL135" s="235"/>
      <c r="BM135" s="308"/>
      <c r="BN135" s="928"/>
      <c r="BO135" s="235"/>
      <c r="BP135" s="235"/>
      <c r="BQ135" s="235"/>
      <c r="BR135" s="235"/>
      <c r="BS135" s="235"/>
      <c r="BT135" s="235"/>
      <c r="BU135" s="308"/>
      <c r="BV135" s="928"/>
      <c r="BW135" s="235"/>
      <c r="BX135" s="235"/>
      <c r="BY135" s="308"/>
      <c r="BZ135" s="848"/>
      <c r="CA135" s="830"/>
      <c r="CB135" s="830"/>
    </row>
    <row r="136" ht="11.25" customHeight="1">
      <c r="A136" s="828"/>
      <c r="B136" s="834"/>
      <c r="C136" s="303"/>
      <c r="D136" s="233"/>
      <c r="E136" s="233"/>
      <c r="F136" s="233"/>
      <c r="G136" s="233"/>
      <c r="H136" s="233"/>
      <c r="I136" s="233"/>
      <c r="J136" s="233"/>
      <c r="K136" s="233"/>
      <c r="L136" s="233"/>
      <c r="M136" s="302"/>
      <c r="N136" s="303"/>
      <c r="O136" s="233"/>
      <c r="P136" s="233"/>
      <c r="Q136" s="233"/>
      <c r="R136" s="233"/>
      <c r="S136" s="233"/>
      <c r="T136" s="233"/>
      <c r="U136" s="302"/>
      <c r="V136" s="303"/>
      <c r="W136" s="233"/>
      <c r="X136" s="233"/>
      <c r="Y136" s="302"/>
      <c r="Z136" s="848"/>
      <c r="AA136" s="828"/>
      <c r="AB136" s="834"/>
      <c r="AC136" s="303"/>
      <c r="AD136" s="233"/>
      <c r="AE136" s="233"/>
      <c r="AF136" s="233"/>
      <c r="AG136" s="233"/>
      <c r="AH136" s="233"/>
      <c r="AI136" s="233"/>
      <c r="AJ136" s="233"/>
      <c r="AK136" s="233"/>
      <c r="AL136" s="233"/>
      <c r="AM136" s="302"/>
      <c r="AN136" s="303"/>
      <c r="AO136" s="233"/>
      <c r="AP136" s="233"/>
      <c r="AQ136" s="233"/>
      <c r="AR136" s="233"/>
      <c r="AS136" s="233"/>
      <c r="AT136" s="233"/>
      <c r="AU136" s="302"/>
      <c r="AV136" s="303"/>
      <c r="AW136" s="233"/>
      <c r="AX136" s="233"/>
      <c r="AY136" s="302"/>
      <c r="AZ136" s="848"/>
      <c r="BA136" s="828"/>
      <c r="BB136" s="834"/>
      <c r="BC136" s="303"/>
      <c r="BD136" s="233"/>
      <c r="BE136" s="233"/>
      <c r="BF136" s="233"/>
      <c r="BG136" s="233"/>
      <c r="BH136" s="233"/>
      <c r="BI136" s="233"/>
      <c r="BJ136" s="233"/>
      <c r="BK136" s="233"/>
      <c r="BL136" s="233"/>
      <c r="BM136" s="302"/>
      <c r="BN136" s="303"/>
      <c r="BO136" s="233"/>
      <c r="BP136" s="233"/>
      <c r="BQ136" s="233"/>
      <c r="BR136" s="233"/>
      <c r="BS136" s="233"/>
      <c r="BT136" s="233"/>
      <c r="BU136" s="302"/>
      <c r="BV136" s="303"/>
      <c r="BW136" s="233"/>
      <c r="BX136" s="233"/>
      <c r="BY136" s="302"/>
      <c r="BZ136" s="848"/>
      <c r="CA136" s="830"/>
      <c r="CB136" s="830"/>
    </row>
    <row r="137" ht="11.25" customHeight="1">
      <c r="A137" s="828"/>
      <c r="B137" s="834"/>
      <c r="C137" s="928"/>
      <c r="D137" s="235"/>
      <c r="E137" s="235"/>
      <c r="F137" s="235"/>
      <c r="G137" s="235"/>
      <c r="H137" s="235"/>
      <c r="I137" s="235"/>
      <c r="J137" s="235"/>
      <c r="K137" s="235"/>
      <c r="L137" s="235"/>
      <c r="M137" s="308"/>
      <c r="N137" s="928"/>
      <c r="O137" s="235"/>
      <c r="P137" s="235"/>
      <c r="Q137" s="235"/>
      <c r="R137" s="235"/>
      <c r="S137" s="235"/>
      <c r="T137" s="235"/>
      <c r="U137" s="308"/>
      <c r="V137" s="928"/>
      <c r="W137" s="235"/>
      <c r="X137" s="235"/>
      <c r="Y137" s="308"/>
      <c r="Z137" s="848"/>
      <c r="AA137" s="828"/>
      <c r="AB137" s="834"/>
      <c r="AC137" s="928"/>
      <c r="AD137" s="235"/>
      <c r="AE137" s="235"/>
      <c r="AF137" s="235"/>
      <c r="AG137" s="235"/>
      <c r="AH137" s="235"/>
      <c r="AI137" s="235"/>
      <c r="AJ137" s="235"/>
      <c r="AK137" s="235"/>
      <c r="AL137" s="235"/>
      <c r="AM137" s="308"/>
      <c r="AN137" s="928"/>
      <c r="AO137" s="235"/>
      <c r="AP137" s="235"/>
      <c r="AQ137" s="235"/>
      <c r="AR137" s="235"/>
      <c r="AS137" s="235"/>
      <c r="AT137" s="235"/>
      <c r="AU137" s="308"/>
      <c r="AV137" s="928"/>
      <c r="AW137" s="235"/>
      <c r="AX137" s="235"/>
      <c r="AY137" s="308"/>
      <c r="AZ137" s="848"/>
      <c r="BA137" s="828"/>
      <c r="BB137" s="834"/>
      <c r="BC137" s="928"/>
      <c r="BD137" s="235"/>
      <c r="BE137" s="235"/>
      <c r="BF137" s="235"/>
      <c r="BG137" s="235"/>
      <c r="BH137" s="235"/>
      <c r="BI137" s="235"/>
      <c r="BJ137" s="235"/>
      <c r="BK137" s="235"/>
      <c r="BL137" s="235"/>
      <c r="BM137" s="308"/>
      <c r="BN137" s="928"/>
      <c r="BO137" s="235"/>
      <c r="BP137" s="235"/>
      <c r="BQ137" s="235"/>
      <c r="BR137" s="235"/>
      <c r="BS137" s="235"/>
      <c r="BT137" s="235"/>
      <c r="BU137" s="308"/>
      <c r="BV137" s="928"/>
      <c r="BW137" s="235"/>
      <c r="BX137" s="235"/>
      <c r="BY137" s="308"/>
      <c r="BZ137" s="848"/>
      <c r="CA137" s="830"/>
      <c r="CB137" s="830"/>
    </row>
    <row r="138" ht="11.25" customHeight="1">
      <c r="A138" s="828"/>
      <c r="B138" s="834"/>
      <c r="C138" s="303"/>
      <c r="D138" s="233"/>
      <c r="E138" s="233"/>
      <c r="F138" s="233"/>
      <c r="G138" s="233"/>
      <c r="H138" s="233"/>
      <c r="I138" s="233"/>
      <c r="J138" s="233"/>
      <c r="K138" s="233"/>
      <c r="L138" s="233"/>
      <c r="M138" s="302"/>
      <c r="N138" s="303"/>
      <c r="O138" s="233"/>
      <c r="P138" s="233"/>
      <c r="Q138" s="233"/>
      <c r="R138" s="233"/>
      <c r="S138" s="233"/>
      <c r="T138" s="233"/>
      <c r="U138" s="302"/>
      <c r="V138" s="303"/>
      <c r="W138" s="233"/>
      <c r="X138" s="233"/>
      <c r="Y138" s="302"/>
      <c r="Z138" s="848"/>
      <c r="AA138" s="828"/>
      <c r="AB138" s="834"/>
      <c r="AC138" s="303"/>
      <c r="AD138" s="233"/>
      <c r="AE138" s="233"/>
      <c r="AF138" s="233"/>
      <c r="AG138" s="233"/>
      <c r="AH138" s="233"/>
      <c r="AI138" s="233"/>
      <c r="AJ138" s="233"/>
      <c r="AK138" s="233"/>
      <c r="AL138" s="233"/>
      <c r="AM138" s="302"/>
      <c r="AN138" s="303"/>
      <c r="AO138" s="233"/>
      <c r="AP138" s="233"/>
      <c r="AQ138" s="233"/>
      <c r="AR138" s="233"/>
      <c r="AS138" s="233"/>
      <c r="AT138" s="233"/>
      <c r="AU138" s="302"/>
      <c r="AV138" s="303"/>
      <c r="AW138" s="233"/>
      <c r="AX138" s="233"/>
      <c r="AY138" s="302"/>
      <c r="AZ138" s="848"/>
      <c r="BA138" s="828"/>
      <c r="BB138" s="834"/>
      <c r="BC138" s="303"/>
      <c r="BD138" s="233"/>
      <c r="BE138" s="233"/>
      <c r="BF138" s="233"/>
      <c r="BG138" s="233"/>
      <c r="BH138" s="233"/>
      <c r="BI138" s="233"/>
      <c r="BJ138" s="233"/>
      <c r="BK138" s="233"/>
      <c r="BL138" s="233"/>
      <c r="BM138" s="302"/>
      <c r="BN138" s="303"/>
      <c r="BO138" s="233"/>
      <c r="BP138" s="233"/>
      <c r="BQ138" s="233"/>
      <c r="BR138" s="233"/>
      <c r="BS138" s="233"/>
      <c r="BT138" s="233"/>
      <c r="BU138" s="302"/>
      <c r="BV138" s="303"/>
      <c r="BW138" s="233"/>
      <c r="BX138" s="233"/>
      <c r="BY138" s="302"/>
      <c r="BZ138" s="848"/>
      <c r="CA138" s="830"/>
      <c r="CB138" s="830"/>
    </row>
    <row r="139" ht="11.25" customHeight="1">
      <c r="A139" s="828"/>
      <c r="B139" s="834"/>
      <c r="C139" s="928"/>
      <c r="D139" s="235"/>
      <c r="E139" s="235"/>
      <c r="F139" s="235"/>
      <c r="G139" s="235"/>
      <c r="H139" s="235"/>
      <c r="I139" s="235"/>
      <c r="J139" s="235"/>
      <c r="K139" s="235"/>
      <c r="L139" s="235"/>
      <c r="M139" s="308"/>
      <c r="N139" s="928"/>
      <c r="O139" s="235"/>
      <c r="P139" s="235"/>
      <c r="Q139" s="235"/>
      <c r="R139" s="235"/>
      <c r="S139" s="235"/>
      <c r="T139" s="235"/>
      <c r="U139" s="308"/>
      <c r="V139" s="928"/>
      <c r="W139" s="235"/>
      <c r="X139" s="235"/>
      <c r="Y139" s="308"/>
      <c r="Z139" s="848"/>
      <c r="AA139" s="828"/>
      <c r="AB139" s="834"/>
      <c r="AC139" s="928"/>
      <c r="AD139" s="235"/>
      <c r="AE139" s="235"/>
      <c r="AF139" s="235"/>
      <c r="AG139" s="235"/>
      <c r="AH139" s="235"/>
      <c r="AI139" s="235"/>
      <c r="AJ139" s="235"/>
      <c r="AK139" s="235"/>
      <c r="AL139" s="235"/>
      <c r="AM139" s="308"/>
      <c r="AN139" s="928"/>
      <c r="AO139" s="235"/>
      <c r="AP139" s="235"/>
      <c r="AQ139" s="235"/>
      <c r="AR139" s="235"/>
      <c r="AS139" s="235"/>
      <c r="AT139" s="235"/>
      <c r="AU139" s="308"/>
      <c r="AV139" s="928"/>
      <c r="AW139" s="235"/>
      <c r="AX139" s="235"/>
      <c r="AY139" s="308"/>
      <c r="AZ139" s="848"/>
      <c r="BA139" s="828"/>
      <c r="BB139" s="834"/>
      <c r="BC139" s="928"/>
      <c r="BD139" s="235"/>
      <c r="BE139" s="235"/>
      <c r="BF139" s="235"/>
      <c r="BG139" s="235"/>
      <c r="BH139" s="235"/>
      <c r="BI139" s="235"/>
      <c r="BJ139" s="235"/>
      <c r="BK139" s="235"/>
      <c r="BL139" s="235"/>
      <c r="BM139" s="308"/>
      <c r="BN139" s="928"/>
      <c r="BO139" s="235"/>
      <c r="BP139" s="235"/>
      <c r="BQ139" s="235"/>
      <c r="BR139" s="235"/>
      <c r="BS139" s="235"/>
      <c r="BT139" s="235"/>
      <c r="BU139" s="308"/>
      <c r="BV139" s="928"/>
      <c r="BW139" s="235"/>
      <c r="BX139" s="235"/>
      <c r="BY139" s="308"/>
      <c r="BZ139" s="848"/>
      <c r="CA139" s="830"/>
      <c r="CB139" s="830"/>
    </row>
    <row r="140" ht="11.25" customHeight="1">
      <c r="A140" s="828"/>
      <c r="B140" s="834"/>
      <c r="C140" s="303"/>
      <c r="D140" s="233"/>
      <c r="E140" s="233"/>
      <c r="F140" s="233"/>
      <c r="G140" s="233"/>
      <c r="H140" s="233"/>
      <c r="I140" s="233"/>
      <c r="J140" s="233"/>
      <c r="K140" s="233"/>
      <c r="L140" s="233"/>
      <c r="M140" s="302"/>
      <c r="N140" s="303"/>
      <c r="O140" s="233"/>
      <c r="P140" s="233"/>
      <c r="Q140" s="233"/>
      <c r="R140" s="233"/>
      <c r="S140" s="233"/>
      <c r="T140" s="233"/>
      <c r="U140" s="302"/>
      <c r="V140" s="303"/>
      <c r="W140" s="233"/>
      <c r="X140" s="233"/>
      <c r="Y140" s="302"/>
      <c r="Z140" s="848"/>
      <c r="AA140" s="828"/>
      <c r="AB140" s="834"/>
      <c r="AC140" s="303"/>
      <c r="AD140" s="233"/>
      <c r="AE140" s="233"/>
      <c r="AF140" s="233"/>
      <c r="AG140" s="233"/>
      <c r="AH140" s="233"/>
      <c r="AI140" s="233"/>
      <c r="AJ140" s="233"/>
      <c r="AK140" s="233"/>
      <c r="AL140" s="233"/>
      <c r="AM140" s="302"/>
      <c r="AN140" s="303"/>
      <c r="AO140" s="233"/>
      <c r="AP140" s="233"/>
      <c r="AQ140" s="233"/>
      <c r="AR140" s="233"/>
      <c r="AS140" s="233"/>
      <c r="AT140" s="233"/>
      <c r="AU140" s="302"/>
      <c r="AV140" s="303"/>
      <c r="AW140" s="233"/>
      <c r="AX140" s="233"/>
      <c r="AY140" s="302"/>
      <c r="AZ140" s="848"/>
      <c r="BA140" s="828"/>
      <c r="BB140" s="834"/>
      <c r="BC140" s="303"/>
      <c r="BD140" s="233"/>
      <c r="BE140" s="233"/>
      <c r="BF140" s="233"/>
      <c r="BG140" s="233"/>
      <c r="BH140" s="233"/>
      <c r="BI140" s="233"/>
      <c r="BJ140" s="233"/>
      <c r="BK140" s="233"/>
      <c r="BL140" s="233"/>
      <c r="BM140" s="302"/>
      <c r="BN140" s="303"/>
      <c r="BO140" s="233"/>
      <c r="BP140" s="233"/>
      <c r="BQ140" s="233"/>
      <c r="BR140" s="233"/>
      <c r="BS140" s="233"/>
      <c r="BT140" s="233"/>
      <c r="BU140" s="302"/>
      <c r="BV140" s="303"/>
      <c r="BW140" s="233"/>
      <c r="BX140" s="233"/>
      <c r="BY140" s="302"/>
      <c r="BZ140" s="848"/>
      <c r="CA140" s="830"/>
      <c r="CB140" s="830"/>
    </row>
    <row r="141" ht="11.25" customHeight="1">
      <c r="A141" s="828"/>
      <c r="B141" s="834"/>
      <c r="C141" s="928"/>
      <c r="D141" s="235"/>
      <c r="E141" s="235"/>
      <c r="F141" s="235"/>
      <c r="G141" s="235"/>
      <c r="H141" s="235"/>
      <c r="I141" s="235"/>
      <c r="J141" s="235"/>
      <c r="K141" s="235"/>
      <c r="L141" s="235"/>
      <c r="M141" s="308"/>
      <c r="N141" s="928"/>
      <c r="O141" s="235"/>
      <c r="P141" s="235"/>
      <c r="Q141" s="235"/>
      <c r="R141" s="235"/>
      <c r="S141" s="235"/>
      <c r="T141" s="235"/>
      <c r="U141" s="308"/>
      <c r="V141" s="928"/>
      <c r="W141" s="235"/>
      <c r="X141" s="235"/>
      <c r="Y141" s="308"/>
      <c r="Z141" s="848"/>
      <c r="AA141" s="828"/>
      <c r="AB141" s="834"/>
      <c r="AC141" s="928"/>
      <c r="AD141" s="235"/>
      <c r="AE141" s="235"/>
      <c r="AF141" s="235"/>
      <c r="AG141" s="235"/>
      <c r="AH141" s="235"/>
      <c r="AI141" s="235"/>
      <c r="AJ141" s="235"/>
      <c r="AK141" s="235"/>
      <c r="AL141" s="235"/>
      <c r="AM141" s="308"/>
      <c r="AN141" s="928"/>
      <c r="AO141" s="235"/>
      <c r="AP141" s="235"/>
      <c r="AQ141" s="235"/>
      <c r="AR141" s="235"/>
      <c r="AS141" s="235"/>
      <c r="AT141" s="235"/>
      <c r="AU141" s="308"/>
      <c r="AV141" s="928"/>
      <c r="AW141" s="235"/>
      <c r="AX141" s="235"/>
      <c r="AY141" s="308"/>
      <c r="AZ141" s="848"/>
      <c r="BA141" s="828"/>
      <c r="BB141" s="834"/>
      <c r="BC141" s="928"/>
      <c r="BD141" s="235"/>
      <c r="BE141" s="235"/>
      <c r="BF141" s="235"/>
      <c r="BG141" s="235"/>
      <c r="BH141" s="235"/>
      <c r="BI141" s="235"/>
      <c r="BJ141" s="235"/>
      <c r="BK141" s="235"/>
      <c r="BL141" s="235"/>
      <c r="BM141" s="308"/>
      <c r="BN141" s="928"/>
      <c r="BO141" s="235"/>
      <c r="BP141" s="235"/>
      <c r="BQ141" s="235"/>
      <c r="BR141" s="235"/>
      <c r="BS141" s="235"/>
      <c r="BT141" s="235"/>
      <c r="BU141" s="308"/>
      <c r="BV141" s="928"/>
      <c r="BW141" s="235"/>
      <c r="BX141" s="235"/>
      <c r="BY141" s="308"/>
      <c r="BZ141" s="848"/>
      <c r="CA141" s="830"/>
      <c r="CB141" s="830"/>
    </row>
    <row r="142" ht="11.25" customHeight="1">
      <c r="A142" s="828"/>
      <c r="B142" s="834"/>
      <c r="C142" s="303"/>
      <c r="D142" s="233"/>
      <c r="E142" s="233"/>
      <c r="F142" s="233"/>
      <c r="G142" s="233"/>
      <c r="H142" s="233"/>
      <c r="I142" s="233"/>
      <c r="J142" s="233"/>
      <c r="K142" s="233"/>
      <c r="L142" s="233"/>
      <c r="M142" s="302"/>
      <c r="N142" s="303"/>
      <c r="O142" s="233"/>
      <c r="P142" s="233"/>
      <c r="Q142" s="233"/>
      <c r="R142" s="233"/>
      <c r="S142" s="233"/>
      <c r="T142" s="233"/>
      <c r="U142" s="302"/>
      <c r="V142" s="303"/>
      <c r="W142" s="233"/>
      <c r="X142" s="233"/>
      <c r="Y142" s="302"/>
      <c r="Z142" s="848"/>
      <c r="AA142" s="828"/>
      <c r="AB142" s="834"/>
      <c r="AC142" s="303"/>
      <c r="AD142" s="233"/>
      <c r="AE142" s="233"/>
      <c r="AF142" s="233"/>
      <c r="AG142" s="233"/>
      <c r="AH142" s="233"/>
      <c r="AI142" s="233"/>
      <c r="AJ142" s="233"/>
      <c r="AK142" s="233"/>
      <c r="AL142" s="233"/>
      <c r="AM142" s="302"/>
      <c r="AN142" s="303"/>
      <c r="AO142" s="233"/>
      <c r="AP142" s="233"/>
      <c r="AQ142" s="233"/>
      <c r="AR142" s="233"/>
      <c r="AS142" s="233"/>
      <c r="AT142" s="233"/>
      <c r="AU142" s="302"/>
      <c r="AV142" s="303"/>
      <c r="AW142" s="233"/>
      <c r="AX142" s="233"/>
      <c r="AY142" s="302"/>
      <c r="AZ142" s="848"/>
      <c r="BA142" s="828"/>
      <c r="BB142" s="834"/>
      <c r="BC142" s="303"/>
      <c r="BD142" s="233"/>
      <c r="BE142" s="233"/>
      <c r="BF142" s="233"/>
      <c r="BG142" s="233"/>
      <c r="BH142" s="233"/>
      <c r="BI142" s="233"/>
      <c r="BJ142" s="233"/>
      <c r="BK142" s="233"/>
      <c r="BL142" s="233"/>
      <c r="BM142" s="302"/>
      <c r="BN142" s="303"/>
      <c r="BO142" s="233"/>
      <c r="BP142" s="233"/>
      <c r="BQ142" s="233"/>
      <c r="BR142" s="233"/>
      <c r="BS142" s="233"/>
      <c r="BT142" s="233"/>
      <c r="BU142" s="302"/>
      <c r="BV142" s="303"/>
      <c r="BW142" s="233"/>
      <c r="BX142" s="233"/>
      <c r="BY142" s="302"/>
      <c r="BZ142" s="848"/>
      <c r="CA142" s="830"/>
      <c r="CB142" s="830"/>
    </row>
    <row r="143" ht="11.25" customHeight="1">
      <c r="A143" s="828"/>
      <c r="B143" s="834"/>
      <c r="C143" s="928"/>
      <c r="D143" s="235"/>
      <c r="E143" s="235"/>
      <c r="F143" s="235"/>
      <c r="G143" s="235"/>
      <c r="H143" s="235"/>
      <c r="I143" s="235"/>
      <c r="J143" s="235"/>
      <c r="K143" s="235"/>
      <c r="L143" s="235"/>
      <c r="M143" s="308"/>
      <c r="N143" s="928"/>
      <c r="O143" s="235"/>
      <c r="P143" s="235"/>
      <c r="Q143" s="235"/>
      <c r="R143" s="235"/>
      <c r="S143" s="235"/>
      <c r="T143" s="235"/>
      <c r="U143" s="308"/>
      <c r="V143" s="928"/>
      <c r="W143" s="235"/>
      <c r="X143" s="235"/>
      <c r="Y143" s="308"/>
      <c r="Z143" s="848"/>
      <c r="AA143" s="828"/>
      <c r="AB143" s="834"/>
      <c r="AC143" s="928"/>
      <c r="AD143" s="235"/>
      <c r="AE143" s="235"/>
      <c r="AF143" s="235"/>
      <c r="AG143" s="235"/>
      <c r="AH143" s="235"/>
      <c r="AI143" s="235"/>
      <c r="AJ143" s="235"/>
      <c r="AK143" s="235"/>
      <c r="AL143" s="235"/>
      <c r="AM143" s="308"/>
      <c r="AN143" s="928"/>
      <c r="AO143" s="235"/>
      <c r="AP143" s="235"/>
      <c r="AQ143" s="235"/>
      <c r="AR143" s="235"/>
      <c r="AS143" s="235"/>
      <c r="AT143" s="235"/>
      <c r="AU143" s="308"/>
      <c r="AV143" s="928"/>
      <c r="AW143" s="235"/>
      <c r="AX143" s="235"/>
      <c r="AY143" s="308"/>
      <c r="AZ143" s="848"/>
      <c r="BA143" s="828"/>
      <c r="BB143" s="834"/>
      <c r="BC143" s="928"/>
      <c r="BD143" s="235"/>
      <c r="BE143" s="235"/>
      <c r="BF143" s="235"/>
      <c r="BG143" s="235"/>
      <c r="BH143" s="235"/>
      <c r="BI143" s="235"/>
      <c r="BJ143" s="235"/>
      <c r="BK143" s="235"/>
      <c r="BL143" s="235"/>
      <c r="BM143" s="308"/>
      <c r="BN143" s="928"/>
      <c r="BO143" s="235"/>
      <c r="BP143" s="235"/>
      <c r="BQ143" s="235"/>
      <c r="BR143" s="235"/>
      <c r="BS143" s="235"/>
      <c r="BT143" s="235"/>
      <c r="BU143" s="308"/>
      <c r="BV143" s="928"/>
      <c r="BW143" s="235"/>
      <c r="BX143" s="235"/>
      <c r="BY143" s="308"/>
      <c r="BZ143" s="848"/>
      <c r="CA143" s="830"/>
      <c r="CB143" s="830"/>
    </row>
    <row r="144" ht="11.25" customHeight="1">
      <c r="A144" s="828"/>
      <c r="B144" s="834"/>
      <c r="C144" s="303"/>
      <c r="D144" s="233"/>
      <c r="E144" s="233"/>
      <c r="F144" s="233"/>
      <c r="G144" s="233"/>
      <c r="H144" s="233"/>
      <c r="I144" s="233"/>
      <c r="J144" s="233"/>
      <c r="K144" s="233"/>
      <c r="L144" s="233"/>
      <c r="M144" s="302"/>
      <c r="N144" s="303"/>
      <c r="O144" s="233"/>
      <c r="P144" s="233"/>
      <c r="Q144" s="233"/>
      <c r="R144" s="233"/>
      <c r="S144" s="233"/>
      <c r="T144" s="233"/>
      <c r="U144" s="302"/>
      <c r="V144" s="303"/>
      <c r="W144" s="233"/>
      <c r="X144" s="233"/>
      <c r="Y144" s="302"/>
      <c r="Z144" s="848"/>
      <c r="AA144" s="828"/>
      <c r="AB144" s="834"/>
      <c r="AC144" s="303"/>
      <c r="AD144" s="233"/>
      <c r="AE144" s="233"/>
      <c r="AF144" s="233"/>
      <c r="AG144" s="233"/>
      <c r="AH144" s="233"/>
      <c r="AI144" s="233"/>
      <c r="AJ144" s="233"/>
      <c r="AK144" s="233"/>
      <c r="AL144" s="233"/>
      <c r="AM144" s="302"/>
      <c r="AN144" s="303"/>
      <c r="AO144" s="233"/>
      <c r="AP144" s="233"/>
      <c r="AQ144" s="233"/>
      <c r="AR144" s="233"/>
      <c r="AS144" s="233"/>
      <c r="AT144" s="233"/>
      <c r="AU144" s="302"/>
      <c r="AV144" s="303"/>
      <c r="AW144" s="233"/>
      <c r="AX144" s="233"/>
      <c r="AY144" s="302"/>
      <c r="AZ144" s="848"/>
      <c r="BA144" s="828"/>
      <c r="BB144" s="834"/>
      <c r="BC144" s="303"/>
      <c r="BD144" s="233"/>
      <c r="BE144" s="233"/>
      <c r="BF144" s="233"/>
      <c r="BG144" s="233"/>
      <c r="BH144" s="233"/>
      <c r="BI144" s="233"/>
      <c r="BJ144" s="233"/>
      <c r="BK144" s="233"/>
      <c r="BL144" s="233"/>
      <c r="BM144" s="302"/>
      <c r="BN144" s="303"/>
      <c r="BO144" s="233"/>
      <c r="BP144" s="233"/>
      <c r="BQ144" s="233"/>
      <c r="BR144" s="233"/>
      <c r="BS144" s="233"/>
      <c r="BT144" s="233"/>
      <c r="BU144" s="302"/>
      <c r="BV144" s="303"/>
      <c r="BW144" s="233"/>
      <c r="BX144" s="233"/>
      <c r="BY144" s="302"/>
      <c r="BZ144" s="848"/>
      <c r="CA144" s="830"/>
      <c r="CB144" s="830"/>
    </row>
    <row r="145" ht="11.25" customHeight="1">
      <c r="A145" s="828"/>
      <c r="B145" s="834"/>
      <c r="C145" s="928"/>
      <c r="D145" s="235"/>
      <c r="E145" s="235"/>
      <c r="F145" s="235"/>
      <c r="G145" s="235"/>
      <c r="H145" s="235"/>
      <c r="I145" s="235"/>
      <c r="J145" s="235"/>
      <c r="K145" s="235"/>
      <c r="L145" s="235"/>
      <c r="M145" s="308"/>
      <c r="N145" s="928"/>
      <c r="O145" s="235"/>
      <c r="P145" s="235"/>
      <c r="Q145" s="235"/>
      <c r="R145" s="235"/>
      <c r="S145" s="235"/>
      <c r="T145" s="235"/>
      <c r="U145" s="308"/>
      <c r="V145" s="928"/>
      <c r="W145" s="235"/>
      <c r="X145" s="235"/>
      <c r="Y145" s="308"/>
      <c r="Z145" s="848"/>
      <c r="AA145" s="828"/>
      <c r="AB145" s="834"/>
      <c r="AC145" s="928"/>
      <c r="AD145" s="235"/>
      <c r="AE145" s="235"/>
      <c r="AF145" s="235"/>
      <c r="AG145" s="235"/>
      <c r="AH145" s="235"/>
      <c r="AI145" s="235"/>
      <c r="AJ145" s="235"/>
      <c r="AK145" s="235"/>
      <c r="AL145" s="235"/>
      <c r="AM145" s="308"/>
      <c r="AN145" s="928"/>
      <c r="AO145" s="235"/>
      <c r="AP145" s="235"/>
      <c r="AQ145" s="235"/>
      <c r="AR145" s="235"/>
      <c r="AS145" s="235"/>
      <c r="AT145" s="235"/>
      <c r="AU145" s="308"/>
      <c r="AV145" s="928"/>
      <c r="AW145" s="235"/>
      <c r="AX145" s="235"/>
      <c r="AY145" s="308"/>
      <c r="AZ145" s="848"/>
      <c r="BA145" s="828"/>
      <c r="BB145" s="834"/>
      <c r="BC145" s="928"/>
      <c r="BD145" s="235"/>
      <c r="BE145" s="235"/>
      <c r="BF145" s="235"/>
      <c r="BG145" s="235"/>
      <c r="BH145" s="235"/>
      <c r="BI145" s="235"/>
      <c r="BJ145" s="235"/>
      <c r="BK145" s="235"/>
      <c r="BL145" s="235"/>
      <c r="BM145" s="308"/>
      <c r="BN145" s="928"/>
      <c r="BO145" s="235"/>
      <c r="BP145" s="235"/>
      <c r="BQ145" s="235"/>
      <c r="BR145" s="235"/>
      <c r="BS145" s="235"/>
      <c r="BT145" s="235"/>
      <c r="BU145" s="308"/>
      <c r="BV145" s="928"/>
      <c r="BW145" s="235"/>
      <c r="BX145" s="235"/>
      <c r="BY145" s="308"/>
      <c r="BZ145" s="848"/>
      <c r="CA145" s="830"/>
      <c r="CB145" s="830"/>
    </row>
    <row r="146" ht="11.25" customHeight="1">
      <c r="A146" s="828"/>
      <c r="B146" s="834"/>
      <c r="C146" s="303"/>
      <c r="D146" s="233"/>
      <c r="E146" s="233"/>
      <c r="F146" s="233"/>
      <c r="G146" s="233"/>
      <c r="H146" s="233"/>
      <c r="I146" s="233"/>
      <c r="J146" s="233"/>
      <c r="K146" s="233"/>
      <c r="L146" s="233"/>
      <c r="M146" s="302"/>
      <c r="N146" s="303"/>
      <c r="O146" s="233"/>
      <c r="P146" s="233"/>
      <c r="Q146" s="233"/>
      <c r="R146" s="233"/>
      <c r="S146" s="233"/>
      <c r="T146" s="233"/>
      <c r="U146" s="302"/>
      <c r="V146" s="303"/>
      <c r="W146" s="233"/>
      <c r="X146" s="233"/>
      <c r="Y146" s="302"/>
      <c r="Z146" s="848"/>
      <c r="AA146" s="828"/>
      <c r="AB146" s="834"/>
      <c r="AC146" s="303"/>
      <c r="AD146" s="233"/>
      <c r="AE146" s="233"/>
      <c r="AF146" s="233"/>
      <c r="AG146" s="233"/>
      <c r="AH146" s="233"/>
      <c r="AI146" s="233"/>
      <c r="AJ146" s="233"/>
      <c r="AK146" s="233"/>
      <c r="AL146" s="233"/>
      <c r="AM146" s="302"/>
      <c r="AN146" s="303"/>
      <c r="AO146" s="233"/>
      <c r="AP146" s="233"/>
      <c r="AQ146" s="233"/>
      <c r="AR146" s="233"/>
      <c r="AS146" s="233"/>
      <c r="AT146" s="233"/>
      <c r="AU146" s="302"/>
      <c r="AV146" s="303"/>
      <c r="AW146" s="233"/>
      <c r="AX146" s="233"/>
      <c r="AY146" s="302"/>
      <c r="AZ146" s="848"/>
      <c r="BA146" s="828"/>
      <c r="BB146" s="834"/>
      <c r="BC146" s="303"/>
      <c r="BD146" s="233"/>
      <c r="BE146" s="233"/>
      <c r="BF146" s="233"/>
      <c r="BG146" s="233"/>
      <c r="BH146" s="233"/>
      <c r="BI146" s="233"/>
      <c r="BJ146" s="233"/>
      <c r="BK146" s="233"/>
      <c r="BL146" s="233"/>
      <c r="BM146" s="302"/>
      <c r="BN146" s="303"/>
      <c r="BO146" s="233"/>
      <c r="BP146" s="233"/>
      <c r="BQ146" s="233"/>
      <c r="BR146" s="233"/>
      <c r="BS146" s="233"/>
      <c r="BT146" s="233"/>
      <c r="BU146" s="302"/>
      <c r="BV146" s="303"/>
      <c r="BW146" s="233"/>
      <c r="BX146" s="233"/>
      <c r="BY146" s="302"/>
      <c r="BZ146" s="848"/>
      <c r="CA146" s="830"/>
      <c r="CB146" s="830"/>
    </row>
    <row r="147" ht="11.25" customHeight="1">
      <c r="A147" s="828"/>
      <c r="B147" s="834"/>
      <c r="C147" s="928"/>
      <c r="D147" s="235"/>
      <c r="E147" s="235"/>
      <c r="F147" s="235"/>
      <c r="G147" s="235"/>
      <c r="H147" s="235"/>
      <c r="I147" s="235"/>
      <c r="J147" s="235"/>
      <c r="K147" s="235"/>
      <c r="L147" s="235"/>
      <c r="M147" s="308"/>
      <c r="N147" s="928"/>
      <c r="O147" s="235"/>
      <c r="P147" s="235"/>
      <c r="Q147" s="235"/>
      <c r="R147" s="235"/>
      <c r="S147" s="235"/>
      <c r="T147" s="235"/>
      <c r="U147" s="308"/>
      <c r="V147" s="928"/>
      <c r="W147" s="235"/>
      <c r="X147" s="235"/>
      <c r="Y147" s="308"/>
      <c r="Z147" s="848"/>
      <c r="AA147" s="828"/>
      <c r="AB147" s="834"/>
      <c r="AC147" s="928"/>
      <c r="AD147" s="235"/>
      <c r="AE147" s="235"/>
      <c r="AF147" s="235"/>
      <c r="AG147" s="235"/>
      <c r="AH147" s="235"/>
      <c r="AI147" s="235"/>
      <c r="AJ147" s="235"/>
      <c r="AK147" s="235"/>
      <c r="AL147" s="235"/>
      <c r="AM147" s="308"/>
      <c r="AN147" s="928"/>
      <c r="AO147" s="235"/>
      <c r="AP147" s="235"/>
      <c r="AQ147" s="235"/>
      <c r="AR147" s="235"/>
      <c r="AS147" s="235"/>
      <c r="AT147" s="235"/>
      <c r="AU147" s="308"/>
      <c r="AV147" s="928"/>
      <c r="AW147" s="235"/>
      <c r="AX147" s="235"/>
      <c r="AY147" s="308"/>
      <c r="AZ147" s="848"/>
      <c r="BA147" s="828"/>
      <c r="BB147" s="834"/>
      <c r="BC147" s="928"/>
      <c r="BD147" s="235"/>
      <c r="BE147" s="235"/>
      <c r="BF147" s="235"/>
      <c r="BG147" s="235"/>
      <c r="BH147" s="235"/>
      <c r="BI147" s="235"/>
      <c r="BJ147" s="235"/>
      <c r="BK147" s="235"/>
      <c r="BL147" s="235"/>
      <c r="BM147" s="308"/>
      <c r="BN147" s="928"/>
      <c r="BO147" s="235"/>
      <c r="BP147" s="235"/>
      <c r="BQ147" s="235"/>
      <c r="BR147" s="235"/>
      <c r="BS147" s="235"/>
      <c r="BT147" s="235"/>
      <c r="BU147" s="308"/>
      <c r="BV147" s="928"/>
      <c r="BW147" s="235"/>
      <c r="BX147" s="235"/>
      <c r="BY147" s="308"/>
      <c r="BZ147" s="848"/>
      <c r="CA147" s="830"/>
      <c r="CB147" s="830"/>
    </row>
    <row r="148" ht="11.25" customHeight="1">
      <c r="A148" s="828"/>
      <c r="B148" s="834"/>
      <c r="C148" s="303"/>
      <c r="D148" s="233"/>
      <c r="E148" s="233"/>
      <c r="F148" s="233"/>
      <c r="G148" s="233"/>
      <c r="H148" s="233"/>
      <c r="I148" s="233"/>
      <c r="J148" s="233"/>
      <c r="K148" s="233"/>
      <c r="L148" s="233"/>
      <c r="M148" s="302"/>
      <c r="N148" s="303"/>
      <c r="O148" s="233"/>
      <c r="P148" s="233"/>
      <c r="Q148" s="233"/>
      <c r="R148" s="233"/>
      <c r="S148" s="233"/>
      <c r="T148" s="233"/>
      <c r="U148" s="302"/>
      <c r="V148" s="303"/>
      <c r="W148" s="233"/>
      <c r="X148" s="233"/>
      <c r="Y148" s="302"/>
      <c r="Z148" s="848"/>
      <c r="AA148" s="828"/>
      <c r="AB148" s="834"/>
      <c r="AC148" s="303"/>
      <c r="AD148" s="233"/>
      <c r="AE148" s="233"/>
      <c r="AF148" s="233"/>
      <c r="AG148" s="233"/>
      <c r="AH148" s="233"/>
      <c r="AI148" s="233"/>
      <c r="AJ148" s="233"/>
      <c r="AK148" s="233"/>
      <c r="AL148" s="233"/>
      <c r="AM148" s="302"/>
      <c r="AN148" s="303"/>
      <c r="AO148" s="233"/>
      <c r="AP148" s="233"/>
      <c r="AQ148" s="233"/>
      <c r="AR148" s="233"/>
      <c r="AS148" s="233"/>
      <c r="AT148" s="233"/>
      <c r="AU148" s="302"/>
      <c r="AV148" s="303"/>
      <c r="AW148" s="233"/>
      <c r="AX148" s="233"/>
      <c r="AY148" s="302"/>
      <c r="AZ148" s="848"/>
      <c r="BA148" s="828"/>
      <c r="BB148" s="834"/>
      <c r="BC148" s="303"/>
      <c r="BD148" s="233"/>
      <c r="BE148" s="233"/>
      <c r="BF148" s="233"/>
      <c r="BG148" s="233"/>
      <c r="BH148" s="233"/>
      <c r="BI148" s="233"/>
      <c r="BJ148" s="233"/>
      <c r="BK148" s="233"/>
      <c r="BL148" s="233"/>
      <c r="BM148" s="302"/>
      <c r="BN148" s="303"/>
      <c r="BO148" s="233"/>
      <c r="BP148" s="233"/>
      <c r="BQ148" s="233"/>
      <c r="BR148" s="233"/>
      <c r="BS148" s="233"/>
      <c r="BT148" s="233"/>
      <c r="BU148" s="302"/>
      <c r="BV148" s="303"/>
      <c r="BW148" s="233"/>
      <c r="BX148" s="233"/>
      <c r="BY148" s="302"/>
      <c r="BZ148" s="848"/>
      <c r="CA148" s="830"/>
      <c r="CB148" s="830"/>
    </row>
    <row r="149" ht="11.25" customHeight="1">
      <c r="A149" s="828"/>
      <c r="B149" s="831"/>
      <c r="C149" s="928"/>
      <c r="D149" s="235"/>
      <c r="E149" s="235"/>
      <c r="F149" s="235"/>
      <c r="G149" s="235"/>
      <c r="H149" s="235"/>
      <c r="I149" s="235"/>
      <c r="J149" s="235"/>
      <c r="K149" s="235"/>
      <c r="L149" s="235"/>
      <c r="M149" s="308"/>
      <c r="N149" s="928"/>
      <c r="O149" s="235"/>
      <c r="P149" s="235"/>
      <c r="Q149" s="235"/>
      <c r="R149" s="235"/>
      <c r="S149" s="235"/>
      <c r="T149" s="235"/>
      <c r="U149" s="308"/>
      <c r="V149" s="928"/>
      <c r="W149" s="235"/>
      <c r="X149" s="235"/>
      <c r="Y149" s="308"/>
      <c r="Z149" s="848"/>
      <c r="AA149" s="828"/>
      <c r="AB149" s="831"/>
      <c r="AC149" s="928"/>
      <c r="AD149" s="235"/>
      <c r="AE149" s="235"/>
      <c r="AF149" s="235"/>
      <c r="AG149" s="235"/>
      <c r="AH149" s="235"/>
      <c r="AI149" s="235"/>
      <c r="AJ149" s="235"/>
      <c r="AK149" s="235"/>
      <c r="AL149" s="235"/>
      <c r="AM149" s="308"/>
      <c r="AN149" s="928"/>
      <c r="AO149" s="235"/>
      <c r="AP149" s="235"/>
      <c r="AQ149" s="235"/>
      <c r="AR149" s="235"/>
      <c r="AS149" s="235"/>
      <c r="AT149" s="235"/>
      <c r="AU149" s="308"/>
      <c r="AV149" s="928"/>
      <c r="AW149" s="235"/>
      <c r="AX149" s="235"/>
      <c r="AY149" s="308"/>
      <c r="AZ149" s="848"/>
      <c r="BA149" s="828"/>
      <c r="BB149" s="831"/>
      <c r="BC149" s="928"/>
      <c r="BD149" s="235"/>
      <c r="BE149" s="235"/>
      <c r="BF149" s="235"/>
      <c r="BG149" s="235"/>
      <c r="BH149" s="235"/>
      <c r="BI149" s="235"/>
      <c r="BJ149" s="235"/>
      <c r="BK149" s="235"/>
      <c r="BL149" s="235"/>
      <c r="BM149" s="308"/>
      <c r="BN149" s="928"/>
      <c r="BO149" s="235"/>
      <c r="BP149" s="235"/>
      <c r="BQ149" s="235"/>
      <c r="BR149" s="235"/>
      <c r="BS149" s="235"/>
      <c r="BT149" s="235"/>
      <c r="BU149" s="308"/>
      <c r="BV149" s="928"/>
      <c r="BW149" s="235"/>
      <c r="BX149" s="235"/>
      <c r="BY149" s="308"/>
      <c r="BZ149" s="848"/>
      <c r="CA149" s="830"/>
      <c r="CB149" s="830"/>
    </row>
    <row r="150" ht="11.25" customHeight="1">
      <c r="A150" s="828"/>
      <c r="B150" s="831"/>
      <c r="C150" s="303"/>
      <c r="D150" s="233"/>
      <c r="E150" s="233"/>
      <c r="F150" s="233"/>
      <c r="G150" s="233"/>
      <c r="H150" s="233"/>
      <c r="I150" s="233"/>
      <c r="J150" s="233"/>
      <c r="K150" s="233"/>
      <c r="L150" s="233"/>
      <c r="M150" s="302"/>
      <c r="N150" s="303"/>
      <c r="O150" s="233"/>
      <c r="P150" s="233"/>
      <c r="Q150" s="233"/>
      <c r="R150" s="233"/>
      <c r="S150" s="233"/>
      <c r="T150" s="233"/>
      <c r="U150" s="302"/>
      <c r="V150" s="303"/>
      <c r="W150" s="233"/>
      <c r="X150" s="233"/>
      <c r="Y150" s="302"/>
      <c r="Z150" s="848"/>
      <c r="AA150" s="828"/>
      <c r="AB150" s="831"/>
      <c r="AC150" s="303"/>
      <c r="AD150" s="233"/>
      <c r="AE150" s="233"/>
      <c r="AF150" s="233"/>
      <c r="AG150" s="233"/>
      <c r="AH150" s="233"/>
      <c r="AI150" s="233"/>
      <c r="AJ150" s="233"/>
      <c r="AK150" s="233"/>
      <c r="AL150" s="233"/>
      <c r="AM150" s="302"/>
      <c r="AN150" s="303"/>
      <c r="AO150" s="233"/>
      <c r="AP150" s="233"/>
      <c r="AQ150" s="233"/>
      <c r="AR150" s="233"/>
      <c r="AS150" s="233"/>
      <c r="AT150" s="233"/>
      <c r="AU150" s="302"/>
      <c r="AV150" s="303"/>
      <c r="AW150" s="233"/>
      <c r="AX150" s="233"/>
      <c r="AY150" s="302"/>
      <c r="AZ150" s="848"/>
      <c r="BA150" s="828"/>
      <c r="BB150" s="831"/>
      <c r="BC150" s="303"/>
      <c r="BD150" s="233"/>
      <c r="BE150" s="233"/>
      <c r="BF150" s="233"/>
      <c r="BG150" s="233"/>
      <c r="BH150" s="233"/>
      <c r="BI150" s="233"/>
      <c r="BJ150" s="233"/>
      <c r="BK150" s="233"/>
      <c r="BL150" s="233"/>
      <c r="BM150" s="302"/>
      <c r="BN150" s="303"/>
      <c r="BO150" s="233"/>
      <c r="BP150" s="233"/>
      <c r="BQ150" s="233"/>
      <c r="BR150" s="233"/>
      <c r="BS150" s="233"/>
      <c r="BT150" s="233"/>
      <c r="BU150" s="302"/>
      <c r="BV150" s="303"/>
      <c r="BW150" s="233"/>
      <c r="BX150" s="233"/>
      <c r="BY150" s="302"/>
      <c r="BZ150" s="848"/>
      <c r="CA150" s="830"/>
      <c r="CB150" s="830"/>
    </row>
    <row r="151" ht="11.25" customHeight="1">
      <c r="A151" s="828"/>
      <c r="B151" s="831"/>
      <c r="C151" s="834"/>
      <c r="D151" s="848"/>
      <c r="E151" s="848"/>
      <c r="F151" s="848"/>
      <c r="G151" s="848"/>
      <c r="H151" s="848"/>
      <c r="I151" s="848"/>
      <c r="J151" s="848"/>
      <c r="K151" s="848"/>
      <c r="L151" s="848"/>
      <c r="M151" s="848"/>
      <c r="N151" s="848"/>
      <c r="O151" s="848"/>
      <c r="P151" s="848"/>
      <c r="Q151" s="848"/>
      <c r="R151" s="848"/>
      <c r="S151" s="848"/>
      <c r="T151" s="848"/>
      <c r="U151" s="848"/>
      <c r="V151" s="848"/>
      <c r="W151" s="848"/>
      <c r="X151" s="848"/>
      <c r="Y151" s="848"/>
      <c r="Z151" s="848"/>
      <c r="AA151" s="828"/>
      <c r="AB151" s="831"/>
      <c r="AC151" s="834"/>
      <c r="AD151" s="848"/>
      <c r="AE151" s="848"/>
      <c r="AF151" s="848"/>
      <c r="AG151" s="848"/>
      <c r="AH151" s="848"/>
      <c r="AI151" s="848"/>
      <c r="AJ151" s="848"/>
      <c r="AK151" s="848"/>
      <c r="AL151" s="848"/>
      <c r="AM151" s="848"/>
      <c r="AN151" s="848"/>
      <c r="AO151" s="848"/>
      <c r="AP151" s="848"/>
      <c r="AQ151" s="848"/>
      <c r="AR151" s="848"/>
      <c r="AS151" s="848"/>
      <c r="AT151" s="848"/>
      <c r="AU151" s="848"/>
      <c r="AV151" s="848"/>
      <c r="AW151" s="848"/>
      <c r="AX151" s="848"/>
      <c r="AY151" s="848"/>
      <c r="AZ151" s="848"/>
      <c r="BA151" s="828"/>
      <c r="BB151" s="831"/>
      <c r="BC151" s="834"/>
      <c r="BD151" s="848"/>
      <c r="BE151" s="848"/>
      <c r="BF151" s="848"/>
      <c r="BG151" s="848"/>
      <c r="BH151" s="848"/>
      <c r="BI151" s="848"/>
      <c r="BJ151" s="848"/>
      <c r="BK151" s="848"/>
      <c r="BL151" s="848"/>
      <c r="BM151" s="848"/>
      <c r="BN151" s="848"/>
      <c r="BO151" s="848"/>
      <c r="BP151" s="848"/>
      <c r="BQ151" s="848"/>
      <c r="BR151" s="848"/>
      <c r="BS151" s="848"/>
      <c r="BT151" s="848"/>
      <c r="BU151" s="848"/>
      <c r="BV151" s="848"/>
      <c r="BW151" s="848"/>
      <c r="BX151" s="848"/>
      <c r="BY151" s="848"/>
      <c r="BZ151" s="848"/>
      <c r="CA151" s="830"/>
      <c r="CB151" s="830"/>
    </row>
    <row r="152" ht="11.25" customHeight="1">
      <c r="A152" s="828"/>
      <c r="B152" s="831"/>
      <c r="C152" s="831"/>
      <c r="D152" s="831"/>
      <c r="E152" s="831"/>
      <c r="F152" s="831"/>
      <c r="G152" s="831"/>
      <c r="H152" s="831"/>
      <c r="I152" s="831"/>
      <c r="J152" s="831"/>
      <c r="K152" s="831"/>
      <c r="L152" s="831"/>
      <c r="M152" s="831"/>
      <c r="N152" s="831"/>
      <c r="O152" s="831"/>
      <c r="P152" s="831"/>
      <c r="Q152" s="831"/>
      <c r="R152" s="831"/>
      <c r="S152" s="831"/>
      <c r="T152" s="831"/>
      <c r="U152" s="831"/>
      <c r="V152" s="831"/>
      <c r="W152" s="831"/>
      <c r="X152" s="831"/>
      <c r="Y152" s="831"/>
      <c r="Z152" s="831"/>
      <c r="AA152" s="828"/>
      <c r="AB152" s="831"/>
      <c r="AC152" s="831"/>
      <c r="AD152" s="831"/>
      <c r="AE152" s="831"/>
      <c r="AF152" s="831"/>
      <c r="AG152" s="831"/>
      <c r="AH152" s="831"/>
      <c r="AI152" s="831"/>
      <c r="AJ152" s="831"/>
      <c r="AK152" s="831"/>
      <c r="AL152" s="831"/>
      <c r="AM152" s="831"/>
      <c r="AN152" s="831"/>
      <c r="AO152" s="831"/>
      <c r="AP152" s="831"/>
      <c r="AQ152" s="831"/>
      <c r="AR152" s="831"/>
      <c r="AS152" s="831"/>
      <c r="AT152" s="831"/>
      <c r="AU152" s="831"/>
      <c r="AV152" s="831"/>
      <c r="AW152" s="831"/>
      <c r="AX152" s="831"/>
      <c r="AY152" s="831"/>
      <c r="AZ152" s="831"/>
      <c r="BA152" s="828"/>
      <c r="BB152" s="831"/>
      <c r="BC152" s="831"/>
      <c r="BD152" s="831"/>
      <c r="BE152" s="831"/>
      <c r="BF152" s="831"/>
      <c r="BG152" s="831"/>
      <c r="BH152" s="831"/>
      <c r="BI152" s="831"/>
      <c r="BJ152" s="831"/>
      <c r="BK152" s="831"/>
      <c r="BL152" s="831"/>
      <c r="BM152" s="831"/>
      <c r="BN152" s="831"/>
      <c r="BO152" s="831"/>
      <c r="BP152" s="831"/>
      <c r="BQ152" s="831"/>
      <c r="BR152" s="831"/>
      <c r="BS152" s="831"/>
      <c r="BT152" s="831"/>
      <c r="BU152" s="831"/>
      <c r="BV152" s="831"/>
      <c r="BW152" s="831"/>
      <c r="BX152" s="831"/>
      <c r="BY152" s="831"/>
      <c r="BZ152" s="831"/>
      <c r="CA152" s="830"/>
      <c r="CB152" s="830"/>
    </row>
    <row r="153" ht="11.25" customHeight="1">
      <c r="A153" s="828"/>
      <c r="B153" s="828"/>
      <c r="C153" s="828"/>
      <c r="D153" s="828"/>
      <c r="E153" s="828"/>
      <c r="F153" s="828"/>
      <c r="G153" s="828"/>
      <c r="H153" s="828"/>
      <c r="I153" s="828"/>
      <c r="J153" s="828"/>
      <c r="K153" s="828"/>
      <c r="L153" s="828"/>
      <c r="M153" s="828"/>
      <c r="N153" s="828"/>
      <c r="O153" s="828"/>
      <c r="P153" s="828"/>
      <c r="Q153" s="828"/>
      <c r="R153" s="828"/>
      <c r="S153" s="828"/>
      <c r="T153" s="828"/>
      <c r="U153" s="828"/>
      <c r="V153" s="828"/>
      <c r="W153" s="828"/>
      <c r="X153" s="828"/>
      <c r="Y153" s="828"/>
      <c r="Z153" s="828"/>
      <c r="AA153" s="828"/>
      <c r="AB153" s="828"/>
      <c r="AC153" s="828"/>
      <c r="AD153" s="828"/>
      <c r="AE153" s="828"/>
      <c r="AF153" s="828"/>
      <c r="AG153" s="828"/>
      <c r="AH153" s="828"/>
      <c r="AI153" s="828"/>
      <c r="AJ153" s="828"/>
      <c r="AK153" s="828"/>
      <c r="AL153" s="828"/>
      <c r="AM153" s="828"/>
      <c r="AN153" s="828"/>
      <c r="AO153" s="828"/>
      <c r="AP153" s="828"/>
      <c r="AQ153" s="828"/>
      <c r="AR153" s="828"/>
      <c r="AS153" s="828"/>
      <c r="AT153" s="828"/>
      <c r="AU153" s="828"/>
      <c r="AV153" s="828"/>
      <c r="AW153" s="828"/>
      <c r="AX153" s="828"/>
      <c r="AY153" s="828"/>
      <c r="AZ153" s="828"/>
      <c r="BA153" s="828"/>
      <c r="BB153" s="830"/>
      <c r="BC153" s="830"/>
      <c r="BD153" s="830"/>
      <c r="BE153" s="830"/>
      <c r="BF153" s="830"/>
      <c r="BG153" s="830"/>
      <c r="BH153" s="830"/>
      <c r="BI153" s="830"/>
      <c r="BJ153" s="830"/>
      <c r="BK153" s="830"/>
      <c r="BL153" s="830"/>
      <c r="BM153" s="830"/>
      <c r="BN153" s="830"/>
      <c r="BO153" s="830"/>
      <c r="BP153" s="830"/>
      <c r="BQ153" s="830"/>
      <c r="BR153" s="830"/>
      <c r="BS153" s="830"/>
      <c r="BT153" s="830"/>
      <c r="BU153" s="830"/>
      <c r="BV153" s="830"/>
      <c r="BW153" s="830"/>
      <c r="BX153" s="830"/>
      <c r="BY153" s="830"/>
      <c r="BZ153" s="830"/>
      <c r="CA153" s="830"/>
      <c r="CB153" s="830"/>
    </row>
    <row r="154" ht="11.25" customHeight="1">
      <c r="A154" s="828"/>
      <c r="B154" s="834"/>
      <c r="C154" s="926" t="s">
        <v>299</v>
      </c>
      <c r="R154" s="834"/>
      <c r="S154" s="834"/>
      <c r="T154" s="834"/>
      <c r="U154" s="830"/>
      <c r="V154" s="830"/>
      <c r="W154" s="830"/>
      <c r="X154" s="830"/>
      <c r="Y154" s="830"/>
      <c r="Z154" s="830"/>
      <c r="AA154" s="828"/>
      <c r="AB154" s="834"/>
      <c r="AC154" s="926" t="s">
        <v>299</v>
      </c>
      <c r="AR154" s="834"/>
      <c r="AS154" s="834"/>
      <c r="AT154" s="834"/>
      <c r="AU154" s="830"/>
      <c r="AV154" s="830"/>
      <c r="AW154" s="830"/>
      <c r="AX154" s="830"/>
      <c r="AY154" s="830"/>
      <c r="AZ154" s="830"/>
      <c r="BA154" s="828"/>
      <c r="BB154" s="834"/>
      <c r="BC154" s="926" t="s">
        <v>299</v>
      </c>
      <c r="BR154" s="834"/>
      <c r="BS154" s="834"/>
      <c r="BT154" s="834"/>
      <c r="BU154" s="830"/>
      <c r="BV154" s="830"/>
      <c r="BW154" s="830"/>
      <c r="BX154" s="830"/>
      <c r="BY154" s="830"/>
      <c r="BZ154" s="830"/>
      <c r="CA154" s="830"/>
      <c r="CB154" s="830"/>
    </row>
    <row r="155" ht="11.25" customHeight="1">
      <c r="A155" s="828"/>
      <c r="B155" s="834"/>
      <c r="R155" s="834"/>
      <c r="S155" s="834"/>
      <c r="T155" s="834"/>
      <c r="U155" s="830"/>
      <c r="V155" s="830"/>
      <c r="W155" s="830"/>
      <c r="X155" s="830"/>
      <c r="Y155" s="830"/>
      <c r="Z155" s="830"/>
      <c r="AA155" s="828"/>
      <c r="AB155" s="834"/>
      <c r="AR155" s="834"/>
      <c r="AS155" s="834"/>
      <c r="AT155" s="834"/>
      <c r="AU155" s="830"/>
      <c r="AV155" s="830"/>
      <c r="AW155" s="830"/>
      <c r="AX155" s="830"/>
      <c r="AY155" s="830"/>
      <c r="AZ155" s="830"/>
      <c r="BA155" s="828"/>
      <c r="BB155" s="834"/>
      <c r="BR155" s="834"/>
      <c r="BS155" s="834"/>
      <c r="BT155" s="834"/>
      <c r="BU155" s="830"/>
      <c r="BV155" s="830"/>
      <c r="BW155" s="830"/>
      <c r="BX155" s="830"/>
      <c r="BY155" s="830"/>
      <c r="BZ155" s="830"/>
      <c r="CA155" s="830"/>
      <c r="CB155" s="830"/>
    </row>
    <row r="156" ht="11.25" customHeight="1">
      <c r="A156" s="828"/>
      <c r="B156" s="834"/>
      <c r="C156" s="894" t="s">
        <v>300</v>
      </c>
      <c r="I156" s="857"/>
      <c r="T156" s="834"/>
      <c r="U156" s="834"/>
      <c r="V156" s="834"/>
      <c r="W156" s="834"/>
      <c r="X156" s="830"/>
      <c r="Y156" s="830"/>
      <c r="Z156" s="830"/>
      <c r="AA156" s="828"/>
      <c r="AB156" s="834"/>
      <c r="AC156" s="894" t="s">
        <v>300</v>
      </c>
      <c r="AI156" s="857"/>
      <c r="AT156" s="834"/>
      <c r="AU156" s="834"/>
      <c r="AV156" s="834"/>
      <c r="AW156" s="834"/>
      <c r="AX156" s="830"/>
      <c r="AY156" s="830"/>
      <c r="AZ156" s="830"/>
      <c r="BA156" s="828"/>
      <c r="BB156" s="834"/>
      <c r="BC156" s="894" t="s">
        <v>300</v>
      </c>
      <c r="BI156" s="857"/>
      <c r="BT156" s="834"/>
      <c r="BU156" s="834"/>
      <c r="BV156" s="834"/>
      <c r="BW156" s="834"/>
      <c r="BX156" s="830"/>
      <c r="BY156" s="830"/>
      <c r="BZ156" s="830"/>
      <c r="CA156" s="830"/>
      <c r="CB156" s="830"/>
    </row>
    <row r="157" ht="11.25" customHeight="1">
      <c r="A157" s="828"/>
      <c r="B157" s="834"/>
      <c r="T157" s="848"/>
      <c r="U157" s="834"/>
      <c r="V157" s="834"/>
      <c r="W157" s="834"/>
      <c r="X157" s="830"/>
      <c r="Y157" s="830"/>
      <c r="Z157" s="830"/>
      <c r="AA157" s="828"/>
      <c r="AB157" s="834"/>
      <c r="AT157" s="848"/>
      <c r="AU157" s="834"/>
      <c r="AV157" s="834"/>
      <c r="AW157" s="834"/>
      <c r="AX157" s="830"/>
      <c r="AY157" s="830"/>
      <c r="AZ157" s="830"/>
      <c r="BA157" s="828"/>
      <c r="BB157" s="834"/>
      <c r="BT157" s="848"/>
      <c r="BU157" s="834"/>
      <c r="BV157" s="834"/>
      <c r="BW157" s="834"/>
      <c r="BX157" s="830"/>
      <c r="BY157" s="830"/>
      <c r="BZ157" s="830"/>
      <c r="CA157" s="830"/>
      <c r="CB157" s="830"/>
    </row>
    <row r="158" ht="11.25" customHeight="1">
      <c r="A158" s="828"/>
      <c r="B158" s="834"/>
      <c r="C158" s="834"/>
      <c r="D158" s="848"/>
      <c r="E158" s="848"/>
      <c r="F158" s="848"/>
      <c r="G158" s="848"/>
      <c r="H158" s="848"/>
      <c r="I158" s="848"/>
      <c r="J158" s="848"/>
      <c r="K158" s="848"/>
      <c r="L158" s="848"/>
      <c r="M158" s="848"/>
      <c r="N158" s="848"/>
      <c r="O158" s="848"/>
      <c r="P158" s="848"/>
      <c r="Q158" s="848"/>
      <c r="R158" s="848"/>
      <c r="S158" s="848"/>
      <c r="T158" s="848"/>
      <c r="U158" s="834"/>
      <c r="V158" s="834"/>
      <c r="W158" s="834"/>
      <c r="X158" s="834"/>
      <c r="Y158" s="834"/>
      <c r="Z158" s="834"/>
      <c r="AA158" s="828"/>
      <c r="AB158" s="834"/>
      <c r="AC158" s="834"/>
      <c r="AD158" s="848"/>
      <c r="AE158" s="848"/>
      <c r="AF158" s="848"/>
      <c r="AG158" s="848"/>
      <c r="AH158" s="848"/>
      <c r="AI158" s="848"/>
      <c r="AJ158" s="848"/>
      <c r="AK158" s="848"/>
      <c r="AL158" s="848"/>
      <c r="AM158" s="848"/>
      <c r="AN158" s="848"/>
      <c r="AO158" s="848"/>
      <c r="AP158" s="848"/>
      <c r="AQ158" s="848"/>
      <c r="AR158" s="848"/>
      <c r="AS158" s="848"/>
      <c r="AT158" s="848"/>
      <c r="AU158" s="834"/>
      <c r="AV158" s="834"/>
      <c r="AW158" s="834"/>
      <c r="AX158" s="834"/>
      <c r="AY158" s="834"/>
      <c r="AZ158" s="834"/>
      <c r="BA158" s="828"/>
      <c r="BB158" s="834"/>
      <c r="BC158" s="834"/>
      <c r="BD158" s="848"/>
      <c r="BE158" s="848"/>
      <c r="BF158" s="848"/>
      <c r="BG158" s="848"/>
      <c r="BH158" s="848"/>
      <c r="BI158" s="848"/>
      <c r="BJ158" s="848"/>
      <c r="BK158" s="848"/>
      <c r="BL158" s="848"/>
      <c r="BM158" s="848"/>
      <c r="BN158" s="848"/>
      <c r="BO158" s="848"/>
      <c r="BP158" s="848"/>
      <c r="BQ158" s="848"/>
      <c r="BR158" s="848"/>
      <c r="BS158" s="848"/>
      <c r="BT158" s="848"/>
      <c r="BU158" s="834"/>
      <c r="BV158" s="834"/>
      <c r="BW158" s="834"/>
      <c r="BX158" s="834"/>
      <c r="BY158" s="834"/>
      <c r="BZ158" s="834"/>
      <c r="CA158" s="830"/>
      <c r="CB158" s="830"/>
    </row>
    <row r="159" ht="11.25" customHeight="1">
      <c r="A159" s="828"/>
      <c r="B159" s="834"/>
      <c r="C159" s="894" t="s">
        <v>301</v>
      </c>
      <c r="Z159" s="834"/>
      <c r="AA159" s="828"/>
      <c r="AB159" s="834"/>
      <c r="AC159" s="894" t="s">
        <v>301</v>
      </c>
      <c r="AZ159" s="834"/>
      <c r="BA159" s="828"/>
      <c r="BB159" s="834"/>
      <c r="BC159" s="894" t="s">
        <v>301</v>
      </c>
      <c r="BZ159" s="834"/>
      <c r="CA159" s="830"/>
      <c r="CB159" s="830"/>
    </row>
    <row r="160" ht="11.25" customHeight="1">
      <c r="A160" s="828"/>
      <c r="B160" s="834"/>
      <c r="Z160" s="848"/>
      <c r="AA160" s="828"/>
      <c r="AB160" s="834"/>
      <c r="AZ160" s="848"/>
      <c r="BA160" s="828"/>
      <c r="BB160" s="834"/>
      <c r="BZ160" s="848"/>
      <c r="CA160" s="830"/>
      <c r="CB160" s="830"/>
    </row>
    <row r="161" ht="11.25" customHeight="1">
      <c r="A161" s="828"/>
      <c r="B161" s="834"/>
      <c r="C161" s="290"/>
      <c r="Z161" s="848"/>
      <c r="AA161" s="828"/>
      <c r="AB161" s="834"/>
      <c r="AC161" s="290"/>
      <c r="AZ161" s="848"/>
      <c r="BA161" s="828"/>
      <c r="BB161" s="834"/>
      <c r="BC161" s="290"/>
      <c r="BZ161" s="848"/>
      <c r="CA161" s="830"/>
      <c r="CB161" s="830"/>
    </row>
    <row r="162" ht="11.25" customHeight="1">
      <c r="A162" s="828"/>
      <c r="B162" s="834"/>
      <c r="Z162" s="848"/>
      <c r="AA162" s="828"/>
      <c r="AB162" s="834"/>
      <c r="AZ162" s="848"/>
      <c r="BA162" s="828"/>
      <c r="BB162" s="834"/>
      <c r="BZ162" s="848"/>
      <c r="CA162" s="830"/>
      <c r="CB162" s="830"/>
    </row>
    <row r="163" ht="11.25" customHeight="1">
      <c r="A163" s="828"/>
      <c r="B163" s="834"/>
      <c r="Z163" s="848"/>
      <c r="AA163" s="828"/>
      <c r="AB163" s="834"/>
      <c r="AZ163" s="848"/>
      <c r="BA163" s="828"/>
      <c r="BB163" s="834"/>
      <c r="BZ163" s="848"/>
      <c r="CA163" s="830"/>
      <c r="CB163" s="830"/>
    </row>
    <row r="164" ht="11.25" customHeight="1">
      <c r="A164" s="828"/>
      <c r="B164" s="834"/>
      <c r="C164" s="839"/>
      <c r="D164" s="917"/>
      <c r="E164" s="917"/>
      <c r="F164" s="917"/>
      <c r="G164" s="917"/>
      <c r="H164" s="917"/>
      <c r="I164" s="917"/>
      <c r="J164" s="917"/>
      <c r="K164" s="917"/>
      <c r="L164" s="917"/>
      <c r="M164" s="917"/>
      <c r="N164" s="917"/>
      <c r="O164" s="917"/>
      <c r="P164" s="917"/>
      <c r="Q164" s="917"/>
      <c r="R164" s="917"/>
      <c r="S164" s="917"/>
      <c r="T164" s="917"/>
      <c r="U164" s="917"/>
      <c r="V164" s="917"/>
      <c r="W164" s="917"/>
      <c r="X164" s="917"/>
      <c r="Y164" s="917"/>
      <c r="Z164" s="848"/>
      <c r="AA164" s="828"/>
      <c r="AB164" s="834"/>
      <c r="AC164" s="839"/>
      <c r="AD164" s="917"/>
      <c r="AE164" s="917"/>
      <c r="AF164" s="917"/>
      <c r="AG164" s="917"/>
      <c r="AH164" s="917"/>
      <c r="AI164" s="917"/>
      <c r="AJ164" s="917"/>
      <c r="AK164" s="917"/>
      <c r="AL164" s="917"/>
      <c r="AM164" s="917"/>
      <c r="AN164" s="917"/>
      <c r="AO164" s="917"/>
      <c r="AP164" s="917"/>
      <c r="AQ164" s="917"/>
      <c r="AR164" s="917"/>
      <c r="AS164" s="917"/>
      <c r="AT164" s="917"/>
      <c r="AU164" s="917"/>
      <c r="AV164" s="917"/>
      <c r="AW164" s="917"/>
      <c r="AX164" s="917"/>
      <c r="AY164" s="917"/>
      <c r="AZ164" s="848"/>
      <c r="BA164" s="828"/>
      <c r="BB164" s="834"/>
      <c r="BC164" s="839"/>
      <c r="BD164" s="917"/>
      <c r="BE164" s="917"/>
      <c r="BF164" s="917"/>
      <c r="BG164" s="917"/>
      <c r="BH164" s="917"/>
      <c r="BI164" s="917"/>
      <c r="BJ164" s="917"/>
      <c r="BK164" s="917"/>
      <c r="BL164" s="917"/>
      <c r="BM164" s="917"/>
      <c r="BN164" s="917"/>
      <c r="BO164" s="917"/>
      <c r="BP164" s="917"/>
      <c r="BQ164" s="917"/>
      <c r="BR164" s="917"/>
      <c r="BS164" s="917"/>
      <c r="BT164" s="917"/>
      <c r="BU164" s="917"/>
      <c r="BV164" s="917"/>
      <c r="BW164" s="917"/>
      <c r="BX164" s="917"/>
      <c r="BY164" s="917"/>
      <c r="BZ164" s="848"/>
      <c r="CA164" s="830"/>
      <c r="CB164" s="830"/>
    </row>
    <row r="165" ht="11.25" customHeight="1">
      <c r="A165" s="828"/>
      <c r="B165" s="834"/>
      <c r="C165" s="894" t="s">
        <v>44</v>
      </c>
      <c r="N165" s="894" t="s">
        <v>94</v>
      </c>
      <c r="V165" s="927" t="s">
        <v>302</v>
      </c>
      <c r="Z165" s="848"/>
      <c r="AA165" s="828"/>
      <c r="AB165" s="834"/>
      <c r="AC165" s="894" t="s">
        <v>44</v>
      </c>
      <c r="AN165" s="894" t="s">
        <v>94</v>
      </c>
      <c r="AV165" s="927" t="s">
        <v>302</v>
      </c>
      <c r="AZ165" s="848"/>
      <c r="BA165" s="828"/>
      <c r="BB165" s="834"/>
      <c r="BC165" s="894" t="s">
        <v>44</v>
      </c>
      <c r="BN165" s="894" t="s">
        <v>94</v>
      </c>
      <c r="BV165" s="927" t="s">
        <v>302</v>
      </c>
      <c r="BZ165" s="848"/>
      <c r="CA165" s="830"/>
      <c r="CB165" s="830"/>
    </row>
    <row r="166" ht="11.25" customHeight="1">
      <c r="A166" s="828"/>
      <c r="B166" s="834"/>
      <c r="Z166" s="848"/>
      <c r="AA166" s="828"/>
      <c r="AB166" s="834"/>
      <c r="AZ166" s="848"/>
      <c r="BA166" s="828"/>
      <c r="BB166" s="834"/>
      <c r="BZ166" s="848"/>
      <c r="CA166" s="830"/>
      <c r="CB166" s="830"/>
    </row>
    <row r="167" ht="11.25" customHeight="1">
      <c r="A167" s="828"/>
      <c r="B167" s="834"/>
      <c r="C167" s="928"/>
      <c r="D167" s="235"/>
      <c r="E167" s="235"/>
      <c r="F167" s="235"/>
      <c r="G167" s="235"/>
      <c r="H167" s="235"/>
      <c r="I167" s="235"/>
      <c r="J167" s="235"/>
      <c r="K167" s="235"/>
      <c r="L167" s="235"/>
      <c r="M167" s="308"/>
      <c r="N167" s="928"/>
      <c r="O167" s="235"/>
      <c r="P167" s="235"/>
      <c r="Q167" s="235"/>
      <c r="R167" s="235"/>
      <c r="S167" s="235"/>
      <c r="T167" s="235"/>
      <c r="U167" s="308"/>
      <c r="V167" s="928"/>
      <c r="W167" s="235"/>
      <c r="X167" s="235"/>
      <c r="Y167" s="308"/>
      <c r="Z167" s="848"/>
      <c r="AA167" s="828"/>
      <c r="AB167" s="834"/>
      <c r="AC167" s="928"/>
      <c r="AD167" s="235"/>
      <c r="AE167" s="235"/>
      <c r="AF167" s="235"/>
      <c r="AG167" s="235"/>
      <c r="AH167" s="235"/>
      <c r="AI167" s="235"/>
      <c r="AJ167" s="235"/>
      <c r="AK167" s="235"/>
      <c r="AL167" s="235"/>
      <c r="AM167" s="308"/>
      <c r="AN167" s="928"/>
      <c r="AO167" s="235"/>
      <c r="AP167" s="235"/>
      <c r="AQ167" s="235"/>
      <c r="AR167" s="235"/>
      <c r="AS167" s="235"/>
      <c r="AT167" s="235"/>
      <c r="AU167" s="308"/>
      <c r="AV167" s="928"/>
      <c r="AW167" s="235"/>
      <c r="AX167" s="235"/>
      <c r="AY167" s="308"/>
      <c r="AZ167" s="848"/>
      <c r="BA167" s="828"/>
      <c r="BB167" s="834"/>
      <c r="BC167" s="928"/>
      <c r="BD167" s="235"/>
      <c r="BE167" s="235"/>
      <c r="BF167" s="235"/>
      <c r="BG167" s="235"/>
      <c r="BH167" s="235"/>
      <c r="BI167" s="235"/>
      <c r="BJ167" s="235"/>
      <c r="BK167" s="235"/>
      <c r="BL167" s="235"/>
      <c r="BM167" s="308"/>
      <c r="BN167" s="928"/>
      <c r="BO167" s="235"/>
      <c r="BP167" s="235"/>
      <c r="BQ167" s="235"/>
      <c r="BR167" s="235"/>
      <c r="BS167" s="235"/>
      <c r="BT167" s="235"/>
      <c r="BU167" s="308"/>
      <c r="BV167" s="928"/>
      <c r="BW167" s="235"/>
      <c r="BX167" s="235"/>
      <c r="BY167" s="308"/>
      <c r="BZ167" s="848"/>
      <c r="CA167" s="830"/>
      <c r="CB167" s="830"/>
    </row>
    <row r="168" ht="11.25" customHeight="1">
      <c r="A168" s="828"/>
      <c r="B168" s="834"/>
      <c r="C168" s="303"/>
      <c r="D168" s="233"/>
      <c r="E168" s="233"/>
      <c r="F168" s="233"/>
      <c r="G168" s="233"/>
      <c r="H168" s="233"/>
      <c r="I168" s="233"/>
      <c r="J168" s="233"/>
      <c r="K168" s="233"/>
      <c r="L168" s="233"/>
      <c r="M168" s="302"/>
      <c r="N168" s="303"/>
      <c r="O168" s="233"/>
      <c r="P168" s="233"/>
      <c r="Q168" s="233"/>
      <c r="R168" s="233"/>
      <c r="S168" s="233"/>
      <c r="T168" s="233"/>
      <c r="U168" s="302"/>
      <c r="V168" s="303"/>
      <c r="W168" s="233"/>
      <c r="X168" s="233"/>
      <c r="Y168" s="302"/>
      <c r="Z168" s="848"/>
      <c r="AA168" s="828"/>
      <c r="AB168" s="834"/>
      <c r="AC168" s="303"/>
      <c r="AD168" s="233"/>
      <c r="AE168" s="233"/>
      <c r="AF168" s="233"/>
      <c r="AG168" s="233"/>
      <c r="AH168" s="233"/>
      <c r="AI168" s="233"/>
      <c r="AJ168" s="233"/>
      <c r="AK168" s="233"/>
      <c r="AL168" s="233"/>
      <c r="AM168" s="302"/>
      <c r="AN168" s="303"/>
      <c r="AO168" s="233"/>
      <c r="AP168" s="233"/>
      <c r="AQ168" s="233"/>
      <c r="AR168" s="233"/>
      <c r="AS168" s="233"/>
      <c r="AT168" s="233"/>
      <c r="AU168" s="302"/>
      <c r="AV168" s="303"/>
      <c r="AW168" s="233"/>
      <c r="AX168" s="233"/>
      <c r="AY168" s="302"/>
      <c r="AZ168" s="848"/>
      <c r="BA168" s="828"/>
      <c r="BB168" s="834"/>
      <c r="BC168" s="303"/>
      <c r="BD168" s="233"/>
      <c r="BE168" s="233"/>
      <c r="BF168" s="233"/>
      <c r="BG168" s="233"/>
      <c r="BH168" s="233"/>
      <c r="BI168" s="233"/>
      <c r="BJ168" s="233"/>
      <c r="BK168" s="233"/>
      <c r="BL168" s="233"/>
      <c r="BM168" s="302"/>
      <c r="BN168" s="303"/>
      <c r="BO168" s="233"/>
      <c r="BP168" s="233"/>
      <c r="BQ168" s="233"/>
      <c r="BR168" s="233"/>
      <c r="BS168" s="233"/>
      <c r="BT168" s="233"/>
      <c r="BU168" s="302"/>
      <c r="BV168" s="303"/>
      <c r="BW168" s="233"/>
      <c r="BX168" s="233"/>
      <c r="BY168" s="302"/>
      <c r="BZ168" s="848"/>
      <c r="CA168" s="830"/>
      <c r="CB168" s="830"/>
    </row>
    <row r="169" ht="11.25" customHeight="1">
      <c r="A169" s="828"/>
      <c r="B169" s="834"/>
      <c r="C169" s="928"/>
      <c r="D169" s="235"/>
      <c r="E169" s="235"/>
      <c r="F169" s="235"/>
      <c r="G169" s="235"/>
      <c r="H169" s="235"/>
      <c r="I169" s="235"/>
      <c r="J169" s="235"/>
      <c r="K169" s="235"/>
      <c r="L169" s="235"/>
      <c r="M169" s="308"/>
      <c r="N169" s="928"/>
      <c r="O169" s="235"/>
      <c r="P169" s="235"/>
      <c r="Q169" s="235"/>
      <c r="R169" s="235"/>
      <c r="S169" s="235"/>
      <c r="T169" s="235"/>
      <c r="U169" s="308"/>
      <c r="V169" s="928"/>
      <c r="W169" s="235"/>
      <c r="X169" s="235"/>
      <c r="Y169" s="308"/>
      <c r="Z169" s="848"/>
      <c r="AA169" s="828"/>
      <c r="AB169" s="834"/>
      <c r="AC169" s="928"/>
      <c r="AD169" s="235"/>
      <c r="AE169" s="235"/>
      <c r="AF169" s="235"/>
      <c r="AG169" s="235"/>
      <c r="AH169" s="235"/>
      <c r="AI169" s="235"/>
      <c r="AJ169" s="235"/>
      <c r="AK169" s="235"/>
      <c r="AL169" s="235"/>
      <c r="AM169" s="308"/>
      <c r="AN169" s="928"/>
      <c r="AO169" s="235"/>
      <c r="AP169" s="235"/>
      <c r="AQ169" s="235"/>
      <c r="AR169" s="235"/>
      <c r="AS169" s="235"/>
      <c r="AT169" s="235"/>
      <c r="AU169" s="308"/>
      <c r="AV169" s="928"/>
      <c r="AW169" s="235"/>
      <c r="AX169" s="235"/>
      <c r="AY169" s="308"/>
      <c r="AZ169" s="848"/>
      <c r="BA169" s="828"/>
      <c r="BB169" s="834"/>
      <c r="BC169" s="928"/>
      <c r="BD169" s="235"/>
      <c r="BE169" s="235"/>
      <c r="BF169" s="235"/>
      <c r="BG169" s="235"/>
      <c r="BH169" s="235"/>
      <c r="BI169" s="235"/>
      <c r="BJ169" s="235"/>
      <c r="BK169" s="235"/>
      <c r="BL169" s="235"/>
      <c r="BM169" s="308"/>
      <c r="BN169" s="928"/>
      <c r="BO169" s="235"/>
      <c r="BP169" s="235"/>
      <c r="BQ169" s="235"/>
      <c r="BR169" s="235"/>
      <c r="BS169" s="235"/>
      <c r="BT169" s="235"/>
      <c r="BU169" s="308"/>
      <c r="BV169" s="928"/>
      <c r="BW169" s="235"/>
      <c r="BX169" s="235"/>
      <c r="BY169" s="308"/>
      <c r="BZ169" s="848"/>
      <c r="CA169" s="830"/>
      <c r="CB169" s="830"/>
    </row>
    <row r="170" ht="11.25" customHeight="1">
      <c r="A170" s="828"/>
      <c r="B170" s="834"/>
      <c r="C170" s="303"/>
      <c r="D170" s="233"/>
      <c r="E170" s="233"/>
      <c r="F170" s="233"/>
      <c r="G170" s="233"/>
      <c r="H170" s="233"/>
      <c r="I170" s="233"/>
      <c r="J170" s="233"/>
      <c r="K170" s="233"/>
      <c r="L170" s="233"/>
      <c r="M170" s="302"/>
      <c r="N170" s="303"/>
      <c r="O170" s="233"/>
      <c r="P170" s="233"/>
      <c r="Q170" s="233"/>
      <c r="R170" s="233"/>
      <c r="S170" s="233"/>
      <c r="T170" s="233"/>
      <c r="U170" s="302"/>
      <c r="V170" s="303"/>
      <c r="W170" s="233"/>
      <c r="X170" s="233"/>
      <c r="Y170" s="302"/>
      <c r="Z170" s="848"/>
      <c r="AA170" s="828"/>
      <c r="AB170" s="834"/>
      <c r="AC170" s="303"/>
      <c r="AD170" s="233"/>
      <c r="AE170" s="233"/>
      <c r="AF170" s="233"/>
      <c r="AG170" s="233"/>
      <c r="AH170" s="233"/>
      <c r="AI170" s="233"/>
      <c r="AJ170" s="233"/>
      <c r="AK170" s="233"/>
      <c r="AL170" s="233"/>
      <c r="AM170" s="302"/>
      <c r="AN170" s="303"/>
      <c r="AO170" s="233"/>
      <c r="AP170" s="233"/>
      <c r="AQ170" s="233"/>
      <c r="AR170" s="233"/>
      <c r="AS170" s="233"/>
      <c r="AT170" s="233"/>
      <c r="AU170" s="302"/>
      <c r="AV170" s="303"/>
      <c r="AW170" s="233"/>
      <c r="AX170" s="233"/>
      <c r="AY170" s="302"/>
      <c r="AZ170" s="848"/>
      <c r="BA170" s="828"/>
      <c r="BB170" s="834"/>
      <c r="BC170" s="303"/>
      <c r="BD170" s="233"/>
      <c r="BE170" s="233"/>
      <c r="BF170" s="233"/>
      <c r="BG170" s="233"/>
      <c r="BH170" s="233"/>
      <c r="BI170" s="233"/>
      <c r="BJ170" s="233"/>
      <c r="BK170" s="233"/>
      <c r="BL170" s="233"/>
      <c r="BM170" s="302"/>
      <c r="BN170" s="303"/>
      <c r="BO170" s="233"/>
      <c r="BP170" s="233"/>
      <c r="BQ170" s="233"/>
      <c r="BR170" s="233"/>
      <c r="BS170" s="233"/>
      <c r="BT170" s="233"/>
      <c r="BU170" s="302"/>
      <c r="BV170" s="303"/>
      <c r="BW170" s="233"/>
      <c r="BX170" s="233"/>
      <c r="BY170" s="302"/>
      <c r="BZ170" s="848"/>
      <c r="CA170" s="830"/>
      <c r="CB170" s="830"/>
    </row>
    <row r="171" ht="11.25" customHeight="1">
      <c r="A171" s="828"/>
      <c r="B171" s="834"/>
      <c r="C171" s="928"/>
      <c r="D171" s="235"/>
      <c r="E171" s="235"/>
      <c r="F171" s="235"/>
      <c r="G171" s="235"/>
      <c r="H171" s="235"/>
      <c r="I171" s="235"/>
      <c r="J171" s="235"/>
      <c r="K171" s="235"/>
      <c r="L171" s="235"/>
      <c r="M171" s="308"/>
      <c r="N171" s="928"/>
      <c r="O171" s="235"/>
      <c r="P171" s="235"/>
      <c r="Q171" s="235"/>
      <c r="R171" s="235"/>
      <c r="S171" s="235"/>
      <c r="T171" s="235"/>
      <c r="U171" s="308"/>
      <c r="V171" s="928"/>
      <c r="W171" s="235"/>
      <c r="X171" s="235"/>
      <c r="Y171" s="308"/>
      <c r="Z171" s="848"/>
      <c r="AA171" s="828"/>
      <c r="AB171" s="834"/>
      <c r="AC171" s="928"/>
      <c r="AD171" s="235"/>
      <c r="AE171" s="235"/>
      <c r="AF171" s="235"/>
      <c r="AG171" s="235"/>
      <c r="AH171" s="235"/>
      <c r="AI171" s="235"/>
      <c r="AJ171" s="235"/>
      <c r="AK171" s="235"/>
      <c r="AL171" s="235"/>
      <c r="AM171" s="308"/>
      <c r="AN171" s="928"/>
      <c r="AO171" s="235"/>
      <c r="AP171" s="235"/>
      <c r="AQ171" s="235"/>
      <c r="AR171" s="235"/>
      <c r="AS171" s="235"/>
      <c r="AT171" s="235"/>
      <c r="AU171" s="308"/>
      <c r="AV171" s="928"/>
      <c r="AW171" s="235"/>
      <c r="AX171" s="235"/>
      <c r="AY171" s="308"/>
      <c r="AZ171" s="848"/>
      <c r="BA171" s="828"/>
      <c r="BB171" s="834"/>
      <c r="BC171" s="928"/>
      <c r="BD171" s="235"/>
      <c r="BE171" s="235"/>
      <c r="BF171" s="235"/>
      <c r="BG171" s="235"/>
      <c r="BH171" s="235"/>
      <c r="BI171" s="235"/>
      <c r="BJ171" s="235"/>
      <c r="BK171" s="235"/>
      <c r="BL171" s="235"/>
      <c r="BM171" s="308"/>
      <c r="BN171" s="928"/>
      <c r="BO171" s="235"/>
      <c r="BP171" s="235"/>
      <c r="BQ171" s="235"/>
      <c r="BR171" s="235"/>
      <c r="BS171" s="235"/>
      <c r="BT171" s="235"/>
      <c r="BU171" s="308"/>
      <c r="BV171" s="928"/>
      <c r="BW171" s="235"/>
      <c r="BX171" s="235"/>
      <c r="BY171" s="308"/>
      <c r="BZ171" s="848"/>
      <c r="CA171" s="830"/>
      <c r="CB171" s="830"/>
    </row>
    <row r="172" ht="11.25" customHeight="1">
      <c r="A172" s="828"/>
      <c r="B172" s="834"/>
      <c r="C172" s="303"/>
      <c r="D172" s="233"/>
      <c r="E172" s="233"/>
      <c r="F172" s="233"/>
      <c r="G172" s="233"/>
      <c r="H172" s="233"/>
      <c r="I172" s="233"/>
      <c r="J172" s="233"/>
      <c r="K172" s="233"/>
      <c r="L172" s="233"/>
      <c r="M172" s="302"/>
      <c r="N172" s="303"/>
      <c r="O172" s="233"/>
      <c r="P172" s="233"/>
      <c r="Q172" s="233"/>
      <c r="R172" s="233"/>
      <c r="S172" s="233"/>
      <c r="T172" s="233"/>
      <c r="U172" s="302"/>
      <c r="V172" s="303"/>
      <c r="W172" s="233"/>
      <c r="X172" s="233"/>
      <c r="Y172" s="302"/>
      <c r="Z172" s="848"/>
      <c r="AA172" s="828"/>
      <c r="AB172" s="834"/>
      <c r="AC172" s="303"/>
      <c r="AD172" s="233"/>
      <c r="AE172" s="233"/>
      <c r="AF172" s="233"/>
      <c r="AG172" s="233"/>
      <c r="AH172" s="233"/>
      <c r="AI172" s="233"/>
      <c r="AJ172" s="233"/>
      <c r="AK172" s="233"/>
      <c r="AL172" s="233"/>
      <c r="AM172" s="302"/>
      <c r="AN172" s="303"/>
      <c r="AO172" s="233"/>
      <c r="AP172" s="233"/>
      <c r="AQ172" s="233"/>
      <c r="AR172" s="233"/>
      <c r="AS172" s="233"/>
      <c r="AT172" s="233"/>
      <c r="AU172" s="302"/>
      <c r="AV172" s="303"/>
      <c r="AW172" s="233"/>
      <c r="AX172" s="233"/>
      <c r="AY172" s="302"/>
      <c r="AZ172" s="848"/>
      <c r="BA172" s="828"/>
      <c r="BB172" s="834"/>
      <c r="BC172" s="303"/>
      <c r="BD172" s="233"/>
      <c r="BE172" s="233"/>
      <c r="BF172" s="233"/>
      <c r="BG172" s="233"/>
      <c r="BH172" s="233"/>
      <c r="BI172" s="233"/>
      <c r="BJ172" s="233"/>
      <c r="BK172" s="233"/>
      <c r="BL172" s="233"/>
      <c r="BM172" s="302"/>
      <c r="BN172" s="303"/>
      <c r="BO172" s="233"/>
      <c r="BP172" s="233"/>
      <c r="BQ172" s="233"/>
      <c r="BR172" s="233"/>
      <c r="BS172" s="233"/>
      <c r="BT172" s="233"/>
      <c r="BU172" s="302"/>
      <c r="BV172" s="303"/>
      <c r="BW172" s="233"/>
      <c r="BX172" s="233"/>
      <c r="BY172" s="302"/>
      <c r="BZ172" s="848"/>
      <c r="CA172" s="830"/>
      <c r="CB172" s="830"/>
    </row>
    <row r="173" ht="11.25" customHeight="1">
      <c r="A173" s="828"/>
      <c r="B173" s="834"/>
      <c r="C173" s="928"/>
      <c r="D173" s="235"/>
      <c r="E173" s="235"/>
      <c r="F173" s="235"/>
      <c r="G173" s="235"/>
      <c r="H173" s="235"/>
      <c r="I173" s="235"/>
      <c r="J173" s="235"/>
      <c r="K173" s="235"/>
      <c r="L173" s="235"/>
      <c r="M173" s="308"/>
      <c r="N173" s="928"/>
      <c r="O173" s="235"/>
      <c r="P173" s="235"/>
      <c r="Q173" s="235"/>
      <c r="R173" s="235"/>
      <c r="S173" s="235"/>
      <c r="T173" s="235"/>
      <c r="U173" s="308"/>
      <c r="V173" s="928"/>
      <c r="W173" s="235"/>
      <c r="X173" s="235"/>
      <c r="Y173" s="308"/>
      <c r="Z173" s="848"/>
      <c r="AA173" s="828"/>
      <c r="AB173" s="834"/>
      <c r="AC173" s="928"/>
      <c r="AD173" s="235"/>
      <c r="AE173" s="235"/>
      <c r="AF173" s="235"/>
      <c r="AG173" s="235"/>
      <c r="AH173" s="235"/>
      <c r="AI173" s="235"/>
      <c r="AJ173" s="235"/>
      <c r="AK173" s="235"/>
      <c r="AL173" s="235"/>
      <c r="AM173" s="308"/>
      <c r="AN173" s="928"/>
      <c r="AO173" s="235"/>
      <c r="AP173" s="235"/>
      <c r="AQ173" s="235"/>
      <c r="AR173" s="235"/>
      <c r="AS173" s="235"/>
      <c r="AT173" s="235"/>
      <c r="AU173" s="308"/>
      <c r="AV173" s="928"/>
      <c r="AW173" s="235"/>
      <c r="AX173" s="235"/>
      <c r="AY173" s="308"/>
      <c r="AZ173" s="848"/>
      <c r="BA173" s="828"/>
      <c r="BB173" s="834"/>
      <c r="BC173" s="928"/>
      <c r="BD173" s="235"/>
      <c r="BE173" s="235"/>
      <c r="BF173" s="235"/>
      <c r="BG173" s="235"/>
      <c r="BH173" s="235"/>
      <c r="BI173" s="235"/>
      <c r="BJ173" s="235"/>
      <c r="BK173" s="235"/>
      <c r="BL173" s="235"/>
      <c r="BM173" s="308"/>
      <c r="BN173" s="928"/>
      <c r="BO173" s="235"/>
      <c r="BP173" s="235"/>
      <c r="BQ173" s="235"/>
      <c r="BR173" s="235"/>
      <c r="BS173" s="235"/>
      <c r="BT173" s="235"/>
      <c r="BU173" s="308"/>
      <c r="BV173" s="928"/>
      <c r="BW173" s="235"/>
      <c r="BX173" s="235"/>
      <c r="BY173" s="308"/>
      <c r="BZ173" s="848"/>
      <c r="CA173" s="830"/>
      <c r="CB173" s="830"/>
    </row>
    <row r="174" ht="11.25" customHeight="1">
      <c r="A174" s="828"/>
      <c r="B174" s="834"/>
      <c r="C174" s="303"/>
      <c r="D174" s="233"/>
      <c r="E174" s="233"/>
      <c r="F174" s="233"/>
      <c r="G174" s="233"/>
      <c r="H174" s="233"/>
      <c r="I174" s="233"/>
      <c r="J174" s="233"/>
      <c r="K174" s="233"/>
      <c r="L174" s="233"/>
      <c r="M174" s="302"/>
      <c r="N174" s="303"/>
      <c r="O174" s="233"/>
      <c r="P174" s="233"/>
      <c r="Q174" s="233"/>
      <c r="R174" s="233"/>
      <c r="S174" s="233"/>
      <c r="T174" s="233"/>
      <c r="U174" s="302"/>
      <c r="V174" s="303"/>
      <c r="W174" s="233"/>
      <c r="X174" s="233"/>
      <c r="Y174" s="302"/>
      <c r="Z174" s="848"/>
      <c r="AA174" s="828"/>
      <c r="AB174" s="834"/>
      <c r="AC174" s="303"/>
      <c r="AD174" s="233"/>
      <c r="AE174" s="233"/>
      <c r="AF174" s="233"/>
      <c r="AG174" s="233"/>
      <c r="AH174" s="233"/>
      <c r="AI174" s="233"/>
      <c r="AJ174" s="233"/>
      <c r="AK174" s="233"/>
      <c r="AL174" s="233"/>
      <c r="AM174" s="302"/>
      <c r="AN174" s="303"/>
      <c r="AO174" s="233"/>
      <c r="AP174" s="233"/>
      <c r="AQ174" s="233"/>
      <c r="AR174" s="233"/>
      <c r="AS174" s="233"/>
      <c r="AT174" s="233"/>
      <c r="AU174" s="302"/>
      <c r="AV174" s="303"/>
      <c r="AW174" s="233"/>
      <c r="AX174" s="233"/>
      <c r="AY174" s="302"/>
      <c r="AZ174" s="848"/>
      <c r="BA174" s="828"/>
      <c r="BB174" s="834"/>
      <c r="BC174" s="303"/>
      <c r="BD174" s="233"/>
      <c r="BE174" s="233"/>
      <c r="BF174" s="233"/>
      <c r="BG174" s="233"/>
      <c r="BH174" s="233"/>
      <c r="BI174" s="233"/>
      <c r="BJ174" s="233"/>
      <c r="BK174" s="233"/>
      <c r="BL174" s="233"/>
      <c r="BM174" s="302"/>
      <c r="BN174" s="303"/>
      <c r="BO174" s="233"/>
      <c r="BP174" s="233"/>
      <c r="BQ174" s="233"/>
      <c r="BR174" s="233"/>
      <c r="BS174" s="233"/>
      <c r="BT174" s="233"/>
      <c r="BU174" s="302"/>
      <c r="BV174" s="303"/>
      <c r="BW174" s="233"/>
      <c r="BX174" s="233"/>
      <c r="BY174" s="302"/>
      <c r="BZ174" s="848"/>
      <c r="CA174" s="830"/>
      <c r="CB174" s="830"/>
    </row>
    <row r="175" ht="11.25" customHeight="1">
      <c r="A175" s="828"/>
      <c r="B175" s="834"/>
      <c r="C175" s="928"/>
      <c r="D175" s="235"/>
      <c r="E175" s="235"/>
      <c r="F175" s="235"/>
      <c r="G175" s="235"/>
      <c r="H175" s="235"/>
      <c r="I175" s="235"/>
      <c r="J175" s="235"/>
      <c r="K175" s="235"/>
      <c r="L175" s="235"/>
      <c r="M175" s="308"/>
      <c r="N175" s="928"/>
      <c r="O175" s="235"/>
      <c r="P175" s="235"/>
      <c r="Q175" s="235"/>
      <c r="R175" s="235"/>
      <c r="S175" s="235"/>
      <c r="T175" s="235"/>
      <c r="U175" s="308"/>
      <c r="V175" s="928"/>
      <c r="W175" s="235"/>
      <c r="X175" s="235"/>
      <c r="Y175" s="308"/>
      <c r="Z175" s="848"/>
      <c r="AA175" s="828"/>
      <c r="AB175" s="834"/>
      <c r="AC175" s="928"/>
      <c r="AD175" s="235"/>
      <c r="AE175" s="235"/>
      <c r="AF175" s="235"/>
      <c r="AG175" s="235"/>
      <c r="AH175" s="235"/>
      <c r="AI175" s="235"/>
      <c r="AJ175" s="235"/>
      <c r="AK175" s="235"/>
      <c r="AL175" s="235"/>
      <c r="AM175" s="308"/>
      <c r="AN175" s="928"/>
      <c r="AO175" s="235"/>
      <c r="AP175" s="235"/>
      <c r="AQ175" s="235"/>
      <c r="AR175" s="235"/>
      <c r="AS175" s="235"/>
      <c r="AT175" s="235"/>
      <c r="AU175" s="308"/>
      <c r="AV175" s="928"/>
      <c r="AW175" s="235"/>
      <c r="AX175" s="235"/>
      <c r="AY175" s="308"/>
      <c r="AZ175" s="848"/>
      <c r="BA175" s="828"/>
      <c r="BB175" s="834"/>
      <c r="BC175" s="928"/>
      <c r="BD175" s="235"/>
      <c r="BE175" s="235"/>
      <c r="BF175" s="235"/>
      <c r="BG175" s="235"/>
      <c r="BH175" s="235"/>
      <c r="BI175" s="235"/>
      <c r="BJ175" s="235"/>
      <c r="BK175" s="235"/>
      <c r="BL175" s="235"/>
      <c r="BM175" s="308"/>
      <c r="BN175" s="928"/>
      <c r="BO175" s="235"/>
      <c r="BP175" s="235"/>
      <c r="BQ175" s="235"/>
      <c r="BR175" s="235"/>
      <c r="BS175" s="235"/>
      <c r="BT175" s="235"/>
      <c r="BU175" s="308"/>
      <c r="BV175" s="928"/>
      <c r="BW175" s="235"/>
      <c r="BX175" s="235"/>
      <c r="BY175" s="308"/>
      <c r="BZ175" s="848"/>
      <c r="CA175" s="830"/>
      <c r="CB175" s="830"/>
    </row>
    <row r="176" ht="11.25" customHeight="1">
      <c r="A176" s="828"/>
      <c r="B176" s="834"/>
      <c r="C176" s="303"/>
      <c r="D176" s="233"/>
      <c r="E176" s="233"/>
      <c r="F176" s="233"/>
      <c r="G176" s="233"/>
      <c r="H176" s="233"/>
      <c r="I176" s="233"/>
      <c r="J176" s="233"/>
      <c r="K176" s="233"/>
      <c r="L176" s="233"/>
      <c r="M176" s="302"/>
      <c r="N176" s="303"/>
      <c r="O176" s="233"/>
      <c r="P176" s="233"/>
      <c r="Q176" s="233"/>
      <c r="R176" s="233"/>
      <c r="S176" s="233"/>
      <c r="T176" s="233"/>
      <c r="U176" s="302"/>
      <c r="V176" s="303"/>
      <c r="W176" s="233"/>
      <c r="X176" s="233"/>
      <c r="Y176" s="302"/>
      <c r="Z176" s="848"/>
      <c r="AA176" s="828"/>
      <c r="AB176" s="834"/>
      <c r="AC176" s="303"/>
      <c r="AD176" s="233"/>
      <c r="AE176" s="233"/>
      <c r="AF176" s="233"/>
      <c r="AG176" s="233"/>
      <c r="AH176" s="233"/>
      <c r="AI176" s="233"/>
      <c r="AJ176" s="233"/>
      <c r="AK176" s="233"/>
      <c r="AL176" s="233"/>
      <c r="AM176" s="302"/>
      <c r="AN176" s="303"/>
      <c r="AO176" s="233"/>
      <c r="AP176" s="233"/>
      <c r="AQ176" s="233"/>
      <c r="AR176" s="233"/>
      <c r="AS176" s="233"/>
      <c r="AT176" s="233"/>
      <c r="AU176" s="302"/>
      <c r="AV176" s="303"/>
      <c r="AW176" s="233"/>
      <c r="AX176" s="233"/>
      <c r="AY176" s="302"/>
      <c r="AZ176" s="848"/>
      <c r="BA176" s="828"/>
      <c r="BB176" s="834"/>
      <c r="BC176" s="303"/>
      <c r="BD176" s="233"/>
      <c r="BE176" s="233"/>
      <c r="BF176" s="233"/>
      <c r="BG176" s="233"/>
      <c r="BH176" s="233"/>
      <c r="BI176" s="233"/>
      <c r="BJ176" s="233"/>
      <c r="BK176" s="233"/>
      <c r="BL176" s="233"/>
      <c r="BM176" s="302"/>
      <c r="BN176" s="303"/>
      <c r="BO176" s="233"/>
      <c r="BP176" s="233"/>
      <c r="BQ176" s="233"/>
      <c r="BR176" s="233"/>
      <c r="BS176" s="233"/>
      <c r="BT176" s="233"/>
      <c r="BU176" s="302"/>
      <c r="BV176" s="303"/>
      <c r="BW176" s="233"/>
      <c r="BX176" s="233"/>
      <c r="BY176" s="302"/>
      <c r="BZ176" s="848"/>
      <c r="CA176" s="830"/>
      <c r="CB176" s="830"/>
    </row>
    <row r="177" ht="11.25" customHeight="1">
      <c r="A177" s="828"/>
      <c r="B177" s="834"/>
      <c r="C177" s="928"/>
      <c r="D177" s="235"/>
      <c r="E177" s="235"/>
      <c r="F177" s="235"/>
      <c r="G177" s="235"/>
      <c r="H177" s="235"/>
      <c r="I177" s="235"/>
      <c r="J177" s="235"/>
      <c r="K177" s="235"/>
      <c r="L177" s="235"/>
      <c r="M177" s="308"/>
      <c r="N177" s="928"/>
      <c r="O177" s="235"/>
      <c r="P177" s="235"/>
      <c r="Q177" s="235"/>
      <c r="R177" s="235"/>
      <c r="S177" s="235"/>
      <c r="T177" s="235"/>
      <c r="U177" s="308"/>
      <c r="V177" s="928"/>
      <c r="W177" s="235"/>
      <c r="X177" s="235"/>
      <c r="Y177" s="308"/>
      <c r="Z177" s="848"/>
      <c r="AA177" s="828"/>
      <c r="AB177" s="834"/>
      <c r="AC177" s="928"/>
      <c r="AD177" s="235"/>
      <c r="AE177" s="235"/>
      <c r="AF177" s="235"/>
      <c r="AG177" s="235"/>
      <c r="AH177" s="235"/>
      <c r="AI177" s="235"/>
      <c r="AJ177" s="235"/>
      <c r="AK177" s="235"/>
      <c r="AL177" s="235"/>
      <c r="AM177" s="308"/>
      <c r="AN177" s="928"/>
      <c r="AO177" s="235"/>
      <c r="AP177" s="235"/>
      <c r="AQ177" s="235"/>
      <c r="AR177" s="235"/>
      <c r="AS177" s="235"/>
      <c r="AT177" s="235"/>
      <c r="AU177" s="308"/>
      <c r="AV177" s="928"/>
      <c r="AW177" s="235"/>
      <c r="AX177" s="235"/>
      <c r="AY177" s="308"/>
      <c r="AZ177" s="848"/>
      <c r="BA177" s="828"/>
      <c r="BB177" s="834"/>
      <c r="BC177" s="928"/>
      <c r="BD177" s="235"/>
      <c r="BE177" s="235"/>
      <c r="BF177" s="235"/>
      <c r="BG177" s="235"/>
      <c r="BH177" s="235"/>
      <c r="BI177" s="235"/>
      <c r="BJ177" s="235"/>
      <c r="BK177" s="235"/>
      <c r="BL177" s="235"/>
      <c r="BM177" s="308"/>
      <c r="BN177" s="928"/>
      <c r="BO177" s="235"/>
      <c r="BP177" s="235"/>
      <c r="BQ177" s="235"/>
      <c r="BR177" s="235"/>
      <c r="BS177" s="235"/>
      <c r="BT177" s="235"/>
      <c r="BU177" s="308"/>
      <c r="BV177" s="928"/>
      <c r="BW177" s="235"/>
      <c r="BX177" s="235"/>
      <c r="BY177" s="308"/>
      <c r="BZ177" s="848"/>
      <c r="CA177" s="830"/>
      <c r="CB177" s="830"/>
    </row>
    <row r="178" ht="11.25" customHeight="1">
      <c r="A178" s="828"/>
      <c r="B178" s="834"/>
      <c r="C178" s="303"/>
      <c r="D178" s="233"/>
      <c r="E178" s="233"/>
      <c r="F178" s="233"/>
      <c r="G178" s="233"/>
      <c r="H178" s="233"/>
      <c r="I178" s="233"/>
      <c r="J178" s="233"/>
      <c r="K178" s="233"/>
      <c r="L178" s="233"/>
      <c r="M178" s="302"/>
      <c r="N178" s="303"/>
      <c r="O178" s="233"/>
      <c r="P178" s="233"/>
      <c r="Q178" s="233"/>
      <c r="R178" s="233"/>
      <c r="S178" s="233"/>
      <c r="T178" s="233"/>
      <c r="U178" s="302"/>
      <c r="V178" s="303"/>
      <c r="W178" s="233"/>
      <c r="X178" s="233"/>
      <c r="Y178" s="302"/>
      <c r="Z178" s="848"/>
      <c r="AA178" s="828"/>
      <c r="AB178" s="834"/>
      <c r="AC178" s="303"/>
      <c r="AD178" s="233"/>
      <c r="AE178" s="233"/>
      <c r="AF178" s="233"/>
      <c r="AG178" s="233"/>
      <c r="AH178" s="233"/>
      <c r="AI178" s="233"/>
      <c r="AJ178" s="233"/>
      <c r="AK178" s="233"/>
      <c r="AL178" s="233"/>
      <c r="AM178" s="302"/>
      <c r="AN178" s="303"/>
      <c r="AO178" s="233"/>
      <c r="AP178" s="233"/>
      <c r="AQ178" s="233"/>
      <c r="AR178" s="233"/>
      <c r="AS178" s="233"/>
      <c r="AT178" s="233"/>
      <c r="AU178" s="302"/>
      <c r="AV178" s="303"/>
      <c r="AW178" s="233"/>
      <c r="AX178" s="233"/>
      <c r="AY178" s="302"/>
      <c r="AZ178" s="848"/>
      <c r="BA178" s="828"/>
      <c r="BB178" s="834"/>
      <c r="BC178" s="303"/>
      <c r="BD178" s="233"/>
      <c r="BE178" s="233"/>
      <c r="BF178" s="233"/>
      <c r="BG178" s="233"/>
      <c r="BH178" s="233"/>
      <c r="BI178" s="233"/>
      <c r="BJ178" s="233"/>
      <c r="BK178" s="233"/>
      <c r="BL178" s="233"/>
      <c r="BM178" s="302"/>
      <c r="BN178" s="303"/>
      <c r="BO178" s="233"/>
      <c r="BP178" s="233"/>
      <c r="BQ178" s="233"/>
      <c r="BR178" s="233"/>
      <c r="BS178" s="233"/>
      <c r="BT178" s="233"/>
      <c r="BU178" s="302"/>
      <c r="BV178" s="303"/>
      <c r="BW178" s="233"/>
      <c r="BX178" s="233"/>
      <c r="BY178" s="302"/>
      <c r="BZ178" s="848"/>
      <c r="CA178" s="830"/>
      <c r="CB178" s="830"/>
    </row>
    <row r="179" ht="11.25" customHeight="1">
      <c r="A179" s="828"/>
      <c r="B179" s="834"/>
      <c r="C179" s="928"/>
      <c r="D179" s="235"/>
      <c r="E179" s="235"/>
      <c r="F179" s="235"/>
      <c r="G179" s="235"/>
      <c r="H179" s="235"/>
      <c r="I179" s="235"/>
      <c r="J179" s="235"/>
      <c r="K179" s="235"/>
      <c r="L179" s="235"/>
      <c r="M179" s="308"/>
      <c r="N179" s="928"/>
      <c r="O179" s="235"/>
      <c r="P179" s="235"/>
      <c r="Q179" s="235"/>
      <c r="R179" s="235"/>
      <c r="S179" s="235"/>
      <c r="T179" s="235"/>
      <c r="U179" s="308"/>
      <c r="V179" s="928"/>
      <c r="W179" s="235"/>
      <c r="X179" s="235"/>
      <c r="Y179" s="308"/>
      <c r="Z179" s="848"/>
      <c r="AA179" s="828"/>
      <c r="AB179" s="834"/>
      <c r="AC179" s="928"/>
      <c r="AD179" s="235"/>
      <c r="AE179" s="235"/>
      <c r="AF179" s="235"/>
      <c r="AG179" s="235"/>
      <c r="AH179" s="235"/>
      <c r="AI179" s="235"/>
      <c r="AJ179" s="235"/>
      <c r="AK179" s="235"/>
      <c r="AL179" s="235"/>
      <c r="AM179" s="308"/>
      <c r="AN179" s="928"/>
      <c r="AO179" s="235"/>
      <c r="AP179" s="235"/>
      <c r="AQ179" s="235"/>
      <c r="AR179" s="235"/>
      <c r="AS179" s="235"/>
      <c r="AT179" s="235"/>
      <c r="AU179" s="308"/>
      <c r="AV179" s="928"/>
      <c r="AW179" s="235"/>
      <c r="AX179" s="235"/>
      <c r="AY179" s="308"/>
      <c r="AZ179" s="848"/>
      <c r="BA179" s="828"/>
      <c r="BB179" s="834"/>
      <c r="BC179" s="928"/>
      <c r="BD179" s="235"/>
      <c r="BE179" s="235"/>
      <c r="BF179" s="235"/>
      <c r="BG179" s="235"/>
      <c r="BH179" s="235"/>
      <c r="BI179" s="235"/>
      <c r="BJ179" s="235"/>
      <c r="BK179" s="235"/>
      <c r="BL179" s="235"/>
      <c r="BM179" s="308"/>
      <c r="BN179" s="928"/>
      <c r="BO179" s="235"/>
      <c r="BP179" s="235"/>
      <c r="BQ179" s="235"/>
      <c r="BR179" s="235"/>
      <c r="BS179" s="235"/>
      <c r="BT179" s="235"/>
      <c r="BU179" s="308"/>
      <c r="BV179" s="928"/>
      <c r="BW179" s="235"/>
      <c r="BX179" s="235"/>
      <c r="BY179" s="308"/>
      <c r="BZ179" s="848"/>
      <c r="CA179" s="830"/>
      <c r="CB179" s="830"/>
    </row>
    <row r="180" ht="11.25" customHeight="1">
      <c r="A180" s="828"/>
      <c r="B180" s="834"/>
      <c r="C180" s="303"/>
      <c r="D180" s="233"/>
      <c r="E180" s="233"/>
      <c r="F180" s="233"/>
      <c r="G180" s="233"/>
      <c r="H180" s="233"/>
      <c r="I180" s="233"/>
      <c r="J180" s="233"/>
      <c r="K180" s="233"/>
      <c r="L180" s="233"/>
      <c r="M180" s="302"/>
      <c r="N180" s="303"/>
      <c r="O180" s="233"/>
      <c r="P180" s="233"/>
      <c r="Q180" s="233"/>
      <c r="R180" s="233"/>
      <c r="S180" s="233"/>
      <c r="T180" s="233"/>
      <c r="U180" s="302"/>
      <c r="V180" s="303"/>
      <c r="W180" s="233"/>
      <c r="X180" s="233"/>
      <c r="Y180" s="302"/>
      <c r="Z180" s="848"/>
      <c r="AA180" s="828"/>
      <c r="AB180" s="834"/>
      <c r="AC180" s="303"/>
      <c r="AD180" s="233"/>
      <c r="AE180" s="233"/>
      <c r="AF180" s="233"/>
      <c r="AG180" s="233"/>
      <c r="AH180" s="233"/>
      <c r="AI180" s="233"/>
      <c r="AJ180" s="233"/>
      <c r="AK180" s="233"/>
      <c r="AL180" s="233"/>
      <c r="AM180" s="302"/>
      <c r="AN180" s="303"/>
      <c r="AO180" s="233"/>
      <c r="AP180" s="233"/>
      <c r="AQ180" s="233"/>
      <c r="AR180" s="233"/>
      <c r="AS180" s="233"/>
      <c r="AT180" s="233"/>
      <c r="AU180" s="302"/>
      <c r="AV180" s="303"/>
      <c r="AW180" s="233"/>
      <c r="AX180" s="233"/>
      <c r="AY180" s="302"/>
      <c r="AZ180" s="848"/>
      <c r="BA180" s="828"/>
      <c r="BB180" s="834"/>
      <c r="BC180" s="303"/>
      <c r="BD180" s="233"/>
      <c r="BE180" s="233"/>
      <c r="BF180" s="233"/>
      <c r="BG180" s="233"/>
      <c r="BH180" s="233"/>
      <c r="BI180" s="233"/>
      <c r="BJ180" s="233"/>
      <c r="BK180" s="233"/>
      <c r="BL180" s="233"/>
      <c r="BM180" s="302"/>
      <c r="BN180" s="303"/>
      <c r="BO180" s="233"/>
      <c r="BP180" s="233"/>
      <c r="BQ180" s="233"/>
      <c r="BR180" s="233"/>
      <c r="BS180" s="233"/>
      <c r="BT180" s="233"/>
      <c r="BU180" s="302"/>
      <c r="BV180" s="303"/>
      <c r="BW180" s="233"/>
      <c r="BX180" s="233"/>
      <c r="BY180" s="302"/>
      <c r="BZ180" s="848"/>
      <c r="CA180" s="830"/>
      <c r="CB180" s="830"/>
    </row>
    <row r="181" ht="11.25" customHeight="1">
      <c r="A181" s="828"/>
      <c r="B181" s="834"/>
      <c r="C181" s="928"/>
      <c r="D181" s="235"/>
      <c r="E181" s="235"/>
      <c r="F181" s="235"/>
      <c r="G181" s="235"/>
      <c r="H181" s="235"/>
      <c r="I181" s="235"/>
      <c r="J181" s="235"/>
      <c r="K181" s="235"/>
      <c r="L181" s="235"/>
      <c r="M181" s="308"/>
      <c r="N181" s="928"/>
      <c r="O181" s="235"/>
      <c r="P181" s="235"/>
      <c r="Q181" s="235"/>
      <c r="R181" s="235"/>
      <c r="S181" s="235"/>
      <c r="T181" s="235"/>
      <c r="U181" s="308"/>
      <c r="V181" s="928"/>
      <c r="W181" s="235"/>
      <c r="X181" s="235"/>
      <c r="Y181" s="308"/>
      <c r="Z181" s="848"/>
      <c r="AA181" s="828"/>
      <c r="AB181" s="834"/>
      <c r="AC181" s="928"/>
      <c r="AD181" s="235"/>
      <c r="AE181" s="235"/>
      <c r="AF181" s="235"/>
      <c r="AG181" s="235"/>
      <c r="AH181" s="235"/>
      <c r="AI181" s="235"/>
      <c r="AJ181" s="235"/>
      <c r="AK181" s="235"/>
      <c r="AL181" s="235"/>
      <c r="AM181" s="308"/>
      <c r="AN181" s="928"/>
      <c r="AO181" s="235"/>
      <c r="AP181" s="235"/>
      <c r="AQ181" s="235"/>
      <c r="AR181" s="235"/>
      <c r="AS181" s="235"/>
      <c r="AT181" s="235"/>
      <c r="AU181" s="308"/>
      <c r="AV181" s="928"/>
      <c r="AW181" s="235"/>
      <c r="AX181" s="235"/>
      <c r="AY181" s="308"/>
      <c r="AZ181" s="848"/>
      <c r="BA181" s="828"/>
      <c r="BB181" s="834"/>
      <c r="BC181" s="928"/>
      <c r="BD181" s="235"/>
      <c r="BE181" s="235"/>
      <c r="BF181" s="235"/>
      <c r="BG181" s="235"/>
      <c r="BH181" s="235"/>
      <c r="BI181" s="235"/>
      <c r="BJ181" s="235"/>
      <c r="BK181" s="235"/>
      <c r="BL181" s="235"/>
      <c r="BM181" s="308"/>
      <c r="BN181" s="928"/>
      <c r="BO181" s="235"/>
      <c r="BP181" s="235"/>
      <c r="BQ181" s="235"/>
      <c r="BR181" s="235"/>
      <c r="BS181" s="235"/>
      <c r="BT181" s="235"/>
      <c r="BU181" s="308"/>
      <c r="BV181" s="928"/>
      <c r="BW181" s="235"/>
      <c r="BX181" s="235"/>
      <c r="BY181" s="308"/>
      <c r="BZ181" s="848"/>
      <c r="CA181" s="830"/>
      <c r="CB181" s="830"/>
    </row>
    <row r="182" ht="11.25" customHeight="1">
      <c r="A182" s="828"/>
      <c r="B182" s="834"/>
      <c r="C182" s="303"/>
      <c r="D182" s="233"/>
      <c r="E182" s="233"/>
      <c r="F182" s="233"/>
      <c r="G182" s="233"/>
      <c r="H182" s="233"/>
      <c r="I182" s="233"/>
      <c r="J182" s="233"/>
      <c r="K182" s="233"/>
      <c r="L182" s="233"/>
      <c r="M182" s="302"/>
      <c r="N182" s="303"/>
      <c r="O182" s="233"/>
      <c r="P182" s="233"/>
      <c r="Q182" s="233"/>
      <c r="R182" s="233"/>
      <c r="S182" s="233"/>
      <c r="T182" s="233"/>
      <c r="U182" s="302"/>
      <c r="V182" s="303"/>
      <c r="W182" s="233"/>
      <c r="X182" s="233"/>
      <c r="Y182" s="302"/>
      <c r="Z182" s="848"/>
      <c r="AA182" s="828"/>
      <c r="AB182" s="834"/>
      <c r="AC182" s="303"/>
      <c r="AD182" s="233"/>
      <c r="AE182" s="233"/>
      <c r="AF182" s="233"/>
      <c r="AG182" s="233"/>
      <c r="AH182" s="233"/>
      <c r="AI182" s="233"/>
      <c r="AJ182" s="233"/>
      <c r="AK182" s="233"/>
      <c r="AL182" s="233"/>
      <c r="AM182" s="302"/>
      <c r="AN182" s="303"/>
      <c r="AO182" s="233"/>
      <c r="AP182" s="233"/>
      <c r="AQ182" s="233"/>
      <c r="AR182" s="233"/>
      <c r="AS182" s="233"/>
      <c r="AT182" s="233"/>
      <c r="AU182" s="302"/>
      <c r="AV182" s="303"/>
      <c r="AW182" s="233"/>
      <c r="AX182" s="233"/>
      <c r="AY182" s="302"/>
      <c r="AZ182" s="848"/>
      <c r="BA182" s="828"/>
      <c r="BB182" s="834"/>
      <c r="BC182" s="303"/>
      <c r="BD182" s="233"/>
      <c r="BE182" s="233"/>
      <c r="BF182" s="233"/>
      <c r="BG182" s="233"/>
      <c r="BH182" s="233"/>
      <c r="BI182" s="233"/>
      <c r="BJ182" s="233"/>
      <c r="BK182" s="233"/>
      <c r="BL182" s="233"/>
      <c r="BM182" s="302"/>
      <c r="BN182" s="303"/>
      <c r="BO182" s="233"/>
      <c r="BP182" s="233"/>
      <c r="BQ182" s="233"/>
      <c r="BR182" s="233"/>
      <c r="BS182" s="233"/>
      <c r="BT182" s="233"/>
      <c r="BU182" s="302"/>
      <c r="BV182" s="303"/>
      <c r="BW182" s="233"/>
      <c r="BX182" s="233"/>
      <c r="BY182" s="302"/>
      <c r="BZ182" s="848"/>
      <c r="CA182" s="830"/>
      <c r="CB182" s="830"/>
    </row>
    <row r="183" ht="11.25" customHeight="1">
      <c r="A183" s="828"/>
      <c r="B183" s="834"/>
      <c r="C183" s="928"/>
      <c r="D183" s="235"/>
      <c r="E183" s="235"/>
      <c r="F183" s="235"/>
      <c r="G183" s="235"/>
      <c r="H183" s="235"/>
      <c r="I183" s="235"/>
      <c r="J183" s="235"/>
      <c r="K183" s="235"/>
      <c r="L183" s="235"/>
      <c r="M183" s="308"/>
      <c r="N183" s="928"/>
      <c r="O183" s="235"/>
      <c r="P183" s="235"/>
      <c r="Q183" s="235"/>
      <c r="R183" s="235"/>
      <c r="S183" s="235"/>
      <c r="T183" s="235"/>
      <c r="U183" s="308"/>
      <c r="V183" s="928"/>
      <c r="W183" s="235"/>
      <c r="X183" s="235"/>
      <c r="Y183" s="308"/>
      <c r="Z183" s="848"/>
      <c r="AA183" s="828"/>
      <c r="AB183" s="834"/>
      <c r="AC183" s="928"/>
      <c r="AD183" s="235"/>
      <c r="AE183" s="235"/>
      <c r="AF183" s="235"/>
      <c r="AG183" s="235"/>
      <c r="AH183" s="235"/>
      <c r="AI183" s="235"/>
      <c r="AJ183" s="235"/>
      <c r="AK183" s="235"/>
      <c r="AL183" s="235"/>
      <c r="AM183" s="308"/>
      <c r="AN183" s="928"/>
      <c r="AO183" s="235"/>
      <c r="AP183" s="235"/>
      <c r="AQ183" s="235"/>
      <c r="AR183" s="235"/>
      <c r="AS183" s="235"/>
      <c r="AT183" s="235"/>
      <c r="AU183" s="308"/>
      <c r="AV183" s="928"/>
      <c r="AW183" s="235"/>
      <c r="AX183" s="235"/>
      <c r="AY183" s="308"/>
      <c r="AZ183" s="848"/>
      <c r="BA183" s="828"/>
      <c r="BB183" s="834"/>
      <c r="BC183" s="928"/>
      <c r="BD183" s="235"/>
      <c r="BE183" s="235"/>
      <c r="BF183" s="235"/>
      <c r="BG183" s="235"/>
      <c r="BH183" s="235"/>
      <c r="BI183" s="235"/>
      <c r="BJ183" s="235"/>
      <c r="BK183" s="235"/>
      <c r="BL183" s="235"/>
      <c r="BM183" s="308"/>
      <c r="BN183" s="928"/>
      <c r="BO183" s="235"/>
      <c r="BP183" s="235"/>
      <c r="BQ183" s="235"/>
      <c r="BR183" s="235"/>
      <c r="BS183" s="235"/>
      <c r="BT183" s="235"/>
      <c r="BU183" s="308"/>
      <c r="BV183" s="928"/>
      <c r="BW183" s="235"/>
      <c r="BX183" s="235"/>
      <c r="BY183" s="308"/>
      <c r="BZ183" s="848"/>
      <c r="CA183" s="830"/>
      <c r="CB183" s="830"/>
    </row>
    <row r="184" ht="11.25" customHeight="1">
      <c r="A184" s="828"/>
      <c r="B184" s="834"/>
      <c r="C184" s="303"/>
      <c r="D184" s="233"/>
      <c r="E184" s="233"/>
      <c r="F184" s="233"/>
      <c r="G184" s="233"/>
      <c r="H184" s="233"/>
      <c r="I184" s="233"/>
      <c r="J184" s="233"/>
      <c r="K184" s="233"/>
      <c r="L184" s="233"/>
      <c r="M184" s="302"/>
      <c r="N184" s="303"/>
      <c r="O184" s="233"/>
      <c r="P184" s="233"/>
      <c r="Q184" s="233"/>
      <c r="R184" s="233"/>
      <c r="S184" s="233"/>
      <c r="T184" s="233"/>
      <c r="U184" s="302"/>
      <c r="V184" s="303"/>
      <c r="W184" s="233"/>
      <c r="X184" s="233"/>
      <c r="Y184" s="302"/>
      <c r="Z184" s="848"/>
      <c r="AA184" s="828"/>
      <c r="AB184" s="834"/>
      <c r="AC184" s="303"/>
      <c r="AD184" s="233"/>
      <c r="AE184" s="233"/>
      <c r="AF184" s="233"/>
      <c r="AG184" s="233"/>
      <c r="AH184" s="233"/>
      <c r="AI184" s="233"/>
      <c r="AJ184" s="233"/>
      <c r="AK184" s="233"/>
      <c r="AL184" s="233"/>
      <c r="AM184" s="302"/>
      <c r="AN184" s="303"/>
      <c r="AO184" s="233"/>
      <c r="AP184" s="233"/>
      <c r="AQ184" s="233"/>
      <c r="AR184" s="233"/>
      <c r="AS184" s="233"/>
      <c r="AT184" s="233"/>
      <c r="AU184" s="302"/>
      <c r="AV184" s="303"/>
      <c r="AW184" s="233"/>
      <c r="AX184" s="233"/>
      <c r="AY184" s="302"/>
      <c r="AZ184" s="848"/>
      <c r="BA184" s="828"/>
      <c r="BB184" s="834"/>
      <c r="BC184" s="303"/>
      <c r="BD184" s="233"/>
      <c r="BE184" s="233"/>
      <c r="BF184" s="233"/>
      <c r="BG184" s="233"/>
      <c r="BH184" s="233"/>
      <c r="BI184" s="233"/>
      <c r="BJ184" s="233"/>
      <c r="BK184" s="233"/>
      <c r="BL184" s="233"/>
      <c r="BM184" s="302"/>
      <c r="BN184" s="303"/>
      <c r="BO184" s="233"/>
      <c r="BP184" s="233"/>
      <c r="BQ184" s="233"/>
      <c r="BR184" s="233"/>
      <c r="BS184" s="233"/>
      <c r="BT184" s="233"/>
      <c r="BU184" s="302"/>
      <c r="BV184" s="303"/>
      <c r="BW184" s="233"/>
      <c r="BX184" s="233"/>
      <c r="BY184" s="302"/>
      <c r="BZ184" s="848"/>
      <c r="CA184" s="830"/>
      <c r="CB184" s="830"/>
    </row>
    <row r="185" ht="11.25" customHeight="1">
      <c r="A185" s="828"/>
      <c r="B185" s="834"/>
      <c r="C185" s="928"/>
      <c r="D185" s="235"/>
      <c r="E185" s="235"/>
      <c r="F185" s="235"/>
      <c r="G185" s="235"/>
      <c r="H185" s="235"/>
      <c r="I185" s="235"/>
      <c r="J185" s="235"/>
      <c r="K185" s="235"/>
      <c r="L185" s="235"/>
      <c r="M185" s="308"/>
      <c r="N185" s="928"/>
      <c r="O185" s="235"/>
      <c r="P185" s="235"/>
      <c r="Q185" s="235"/>
      <c r="R185" s="235"/>
      <c r="S185" s="235"/>
      <c r="T185" s="235"/>
      <c r="U185" s="308"/>
      <c r="V185" s="928"/>
      <c r="W185" s="235"/>
      <c r="X185" s="235"/>
      <c r="Y185" s="308"/>
      <c r="Z185" s="848"/>
      <c r="AA185" s="828"/>
      <c r="AB185" s="834"/>
      <c r="AC185" s="928"/>
      <c r="AD185" s="235"/>
      <c r="AE185" s="235"/>
      <c r="AF185" s="235"/>
      <c r="AG185" s="235"/>
      <c r="AH185" s="235"/>
      <c r="AI185" s="235"/>
      <c r="AJ185" s="235"/>
      <c r="AK185" s="235"/>
      <c r="AL185" s="235"/>
      <c r="AM185" s="308"/>
      <c r="AN185" s="928"/>
      <c r="AO185" s="235"/>
      <c r="AP185" s="235"/>
      <c r="AQ185" s="235"/>
      <c r="AR185" s="235"/>
      <c r="AS185" s="235"/>
      <c r="AT185" s="235"/>
      <c r="AU185" s="308"/>
      <c r="AV185" s="928"/>
      <c r="AW185" s="235"/>
      <c r="AX185" s="235"/>
      <c r="AY185" s="308"/>
      <c r="AZ185" s="848"/>
      <c r="BA185" s="828"/>
      <c r="BB185" s="834"/>
      <c r="BC185" s="928"/>
      <c r="BD185" s="235"/>
      <c r="BE185" s="235"/>
      <c r="BF185" s="235"/>
      <c r="BG185" s="235"/>
      <c r="BH185" s="235"/>
      <c r="BI185" s="235"/>
      <c r="BJ185" s="235"/>
      <c r="BK185" s="235"/>
      <c r="BL185" s="235"/>
      <c r="BM185" s="308"/>
      <c r="BN185" s="928"/>
      <c r="BO185" s="235"/>
      <c r="BP185" s="235"/>
      <c r="BQ185" s="235"/>
      <c r="BR185" s="235"/>
      <c r="BS185" s="235"/>
      <c r="BT185" s="235"/>
      <c r="BU185" s="308"/>
      <c r="BV185" s="928"/>
      <c r="BW185" s="235"/>
      <c r="BX185" s="235"/>
      <c r="BY185" s="308"/>
      <c r="BZ185" s="848"/>
      <c r="CA185" s="830"/>
      <c r="CB185" s="830"/>
    </row>
    <row r="186" ht="11.25" customHeight="1">
      <c r="A186" s="828"/>
      <c r="B186" s="834"/>
      <c r="C186" s="303"/>
      <c r="D186" s="233"/>
      <c r="E186" s="233"/>
      <c r="F186" s="233"/>
      <c r="G186" s="233"/>
      <c r="H186" s="233"/>
      <c r="I186" s="233"/>
      <c r="J186" s="233"/>
      <c r="K186" s="233"/>
      <c r="L186" s="233"/>
      <c r="M186" s="302"/>
      <c r="N186" s="303"/>
      <c r="O186" s="233"/>
      <c r="P186" s="233"/>
      <c r="Q186" s="233"/>
      <c r="R186" s="233"/>
      <c r="S186" s="233"/>
      <c r="T186" s="233"/>
      <c r="U186" s="302"/>
      <c r="V186" s="303"/>
      <c r="W186" s="233"/>
      <c r="X186" s="233"/>
      <c r="Y186" s="302"/>
      <c r="Z186" s="848"/>
      <c r="AA186" s="828"/>
      <c r="AB186" s="834"/>
      <c r="AC186" s="303"/>
      <c r="AD186" s="233"/>
      <c r="AE186" s="233"/>
      <c r="AF186" s="233"/>
      <c r="AG186" s="233"/>
      <c r="AH186" s="233"/>
      <c r="AI186" s="233"/>
      <c r="AJ186" s="233"/>
      <c r="AK186" s="233"/>
      <c r="AL186" s="233"/>
      <c r="AM186" s="302"/>
      <c r="AN186" s="303"/>
      <c r="AO186" s="233"/>
      <c r="AP186" s="233"/>
      <c r="AQ186" s="233"/>
      <c r="AR186" s="233"/>
      <c r="AS186" s="233"/>
      <c r="AT186" s="233"/>
      <c r="AU186" s="302"/>
      <c r="AV186" s="303"/>
      <c r="AW186" s="233"/>
      <c r="AX186" s="233"/>
      <c r="AY186" s="302"/>
      <c r="AZ186" s="848"/>
      <c r="BA186" s="828"/>
      <c r="BB186" s="834"/>
      <c r="BC186" s="303"/>
      <c r="BD186" s="233"/>
      <c r="BE186" s="233"/>
      <c r="BF186" s="233"/>
      <c r="BG186" s="233"/>
      <c r="BH186" s="233"/>
      <c r="BI186" s="233"/>
      <c r="BJ186" s="233"/>
      <c r="BK186" s="233"/>
      <c r="BL186" s="233"/>
      <c r="BM186" s="302"/>
      <c r="BN186" s="303"/>
      <c r="BO186" s="233"/>
      <c r="BP186" s="233"/>
      <c r="BQ186" s="233"/>
      <c r="BR186" s="233"/>
      <c r="BS186" s="233"/>
      <c r="BT186" s="233"/>
      <c r="BU186" s="302"/>
      <c r="BV186" s="303"/>
      <c r="BW186" s="233"/>
      <c r="BX186" s="233"/>
      <c r="BY186" s="302"/>
      <c r="BZ186" s="848"/>
      <c r="CA186" s="830"/>
      <c r="CB186" s="830"/>
    </row>
    <row r="187" ht="11.25" customHeight="1">
      <c r="A187" s="828"/>
      <c r="B187" s="831"/>
      <c r="C187" s="928"/>
      <c r="D187" s="235"/>
      <c r="E187" s="235"/>
      <c r="F187" s="235"/>
      <c r="G187" s="235"/>
      <c r="H187" s="235"/>
      <c r="I187" s="235"/>
      <c r="J187" s="235"/>
      <c r="K187" s="235"/>
      <c r="L187" s="235"/>
      <c r="M187" s="308"/>
      <c r="N187" s="928"/>
      <c r="O187" s="235"/>
      <c r="P187" s="235"/>
      <c r="Q187" s="235"/>
      <c r="R187" s="235"/>
      <c r="S187" s="235"/>
      <c r="T187" s="235"/>
      <c r="U187" s="308"/>
      <c r="V187" s="928"/>
      <c r="W187" s="235"/>
      <c r="X187" s="235"/>
      <c r="Y187" s="308"/>
      <c r="Z187" s="848"/>
      <c r="AA187" s="828"/>
      <c r="AB187" s="831"/>
      <c r="AC187" s="928"/>
      <c r="AD187" s="235"/>
      <c r="AE187" s="235"/>
      <c r="AF187" s="235"/>
      <c r="AG187" s="235"/>
      <c r="AH187" s="235"/>
      <c r="AI187" s="235"/>
      <c r="AJ187" s="235"/>
      <c r="AK187" s="235"/>
      <c r="AL187" s="235"/>
      <c r="AM187" s="308"/>
      <c r="AN187" s="928"/>
      <c r="AO187" s="235"/>
      <c r="AP187" s="235"/>
      <c r="AQ187" s="235"/>
      <c r="AR187" s="235"/>
      <c r="AS187" s="235"/>
      <c r="AT187" s="235"/>
      <c r="AU187" s="308"/>
      <c r="AV187" s="928"/>
      <c r="AW187" s="235"/>
      <c r="AX187" s="235"/>
      <c r="AY187" s="308"/>
      <c r="AZ187" s="848"/>
      <c r="BA187" s="828"/>
      <c r="BB187" s="831"/>
      <c r="BC187" s="928"/>
      <c r="BD187" s="235"/>
      <c r="BE187" s="235"/>
      <c r="BF187" s="235"/>
      <c r="BG187" s="235"/>
      <c r="BH187" s="235"/>
      <c r="BI187" s="235"/>
      <c r="BJ187" s="235"/>
      <c r="BK187" s="235"/>
      <c r="BL187" s="235"/>
      <c r="BM187" s="308"/>
      <c r="BN187" s="928"/>
      <c r="BO187" s="235"/>
      <c r="BP187" s="235"/>
      <c r="BQ187" s="235"/>
      <c r="BR187" s="235"/>
      <c r="BS187" s="235"/>
      <c r="BT187" s="235"/>
      <c r="BU187" s="308"/>
      <c r="BV187" s="928"/>
      <c r="BW187" s="235"/>
      <c r="BX187" s="235"/>
      <c r="BY187" s="308"/>
      <c r="BZ187" s="848"/>
      <c r="CA187" s="830"/>
      <c r="CB187" s="830"/>
    </row>
    <row r="188" ht="11.25" customHeight="1">
      <c r="A188" s="828"/>
      <c r="B188" s="831"/>
      <c r="C188" s="303"/>
      <c r="D188" s="233"/>
      <c r="E188" s="233"/>
      <c r="F188" s="233"/>
      <c r="G188" s="233"/>
      <c r="H188" s="233"/>
      <c r="I188" s="233"/>
      <c r="J188" s="233"/>
      <c r="K188" s="233"/>
      <c r="L188" s="233"/>
      <c r="M188" s="302"/>
      <c r="N188" s="303"/>
      <c r="O188" s="233"/>
      <c r="P188" s="233"/>
      <c r="Q188" s="233"/>
      <c r="R188" s="233"/>
      <c r="S188" s="233"/>
      <c r="T188" s="233"/>
      <c r="U188" s="302"/>
      <c r="V188" s="303"/>
      <c r="W188" s="233"/>
      <c r="X188" s="233"/>
      <c r="Y188" s="302"/>
      <c r="Z188" s="848"/>
      <c r="AA188" s="828"/>
      <c r="AB188" s="831"/>
      <c r="AC188" s="303"/>
      <c r="AD188" s="233"/>
      <c r="AE188" s="233"/>
      <c r="AF188" s="233"/>
      <c r="AG188" s="233"/>
      <c r="AH188" s="233"/>
      <c r="AI188" s="233"/>
      <c r="AJ188" s="233"/>
      <c r="AK188" s="233"/>
      <c r="AL188" s="233"/>
      <c r="AM188" s="302"/>
      <c r="AN188" s="303"/>
      <c r="AO188" s="233"/>
      <c r="AP188" s="233"/>
      <c r="AQ188" s="233"/>
      <c r="AR188" s="233"/>
      <c r="AS188" s="233"/>
      <c r="AT188" s="233"/>
      <c r="AU188" s="302"/>
      <c r="AV188" s="303"/>
      <c r="AW188" s="233"/>
      <c r="AX188" s="233"/>
      <c r="AY188" s="302"/>
      <c r="AZ188" s="848"/>
      <c r="BA188" s="828"/>
      <c r="BB188" s="831"/>
      <c r="BC188" s="303"/>
      <c r="BD188" s="233"/>
      <c r="BE188" s="233"/>
      <c r="BF188" s="233"/>
      <c r="BG188" s="233"/>
      <c r="BH188" s="233"/>
      <c r="BI188" s="233"/>
      <c r="BJ188" s="233"/>
      <c r="BK188" s="233"/>
      <c r="BL188" s="233"/>
      <c r="BM188" s="302"/>
      <c r="BN188" s="303"/>
      <c r="BO188" s="233"/>
      <c r="BP188" s="233"/>
      <c r="BQ188" s="233"/>
      <c r="BR188" s="233"/>
      <c r="BS188" s="233"/>
      <c r="BT188" s="233"/>
      <c r="BU188" s="302"/>
      <c r="BV188" s="303"/>
      <c r="BW188" s="233"/>
      <c r="BX188" s="233"/>
      <c r="BY188" s="302"/>
      <c r="BZ188" s="848"/>
      <c r="CA188" s="830"/>
      <c r="CB188" s="830"/>
    </row>
    <row r="189" ht="11.25" customHeight="1">
      <c r="A189" s="828"/>
      <c r="B189" s="831"/>
      <c r="C189" s="834"/>
      <c r="D189" s="848"/>
      <c r="E189" s="848"/>
      <c r="F189" s="848"/>
      <c r="G189" s="848"/>
      <c r="H189" s="848"/>
      <c r="I189" s="848"/>
      <c r="J189" s="848"/>
      <c r="K189" s="848"/>
      <c r="L189" s="848"/>
      <c r="M189" s="848"/>
      <c r="N189" s="848"/>
      <c r="O189" s="848"/>
      <c r="P189" s="848"/>
      <c r="Q189" s="848"/>
      <c r="R189" s="848"/>
      <c r="S189" s="848"/>
      <c r="T189" s="848"/>
      <c r="U189" s="848"/>
      <c r="V189" s="848"/>
      <c r="W189" s="848"/>
      <c r="X189" s="848"/>
      <c r="Y189" s="848"/>
      <c r="Z189" s="848"/>
      <c r="AA189" s="828"/>
      <c r="AB189" s="831"/>
      <c r="AC189" s="834"/>
      <c r="AD189" s="848"/>
      <c r="AE189" s="848"/>
      <c r="AF189" s="848"/>
      <c r="AG189" s="848"/>
      <c r="AH189" s="848"/>
      <c r="AI189" s="848"/>
      <c r="AJ189" s="848"/>
      <c r="AK189" s="848"/>
      <c r="AL189" s="848"/>
      <c r="AM189" s="848"/>
      <c r="AN189" s="848"/>
      <c r="AO189" s="848"/>
      <c r="AP189" s="848"/>
      <c r="AQ189" s="848"/>
      <c r="AR189" s="848"/>
      <c r="AS189" s="848"/>
      <c r="AT189" s="848"/>
      <c r="AU189" s="848"/>
      <c r="AV189" s="848"/>
      <c r="AW189" s="848"/>
      <c r="AX189" s="848"/>
      <c r="AY189" s="848"/>
      <c r="AZ189" s="848"/>
      <c r="BA189" s="828"/>
      <c r="BB189" s="831"/>
      <c r="BC189" s="834"/>
      <c r="BD189" s="848"/>
      <c r="BE189" s="848"/>
      <c r="BF189" s="848"/>
      <c r="BG189" s="848"/>
      <c r="BH189" s="848"/>
      <c r="BI189" s="848"/>
      <c r="BJ189" s="848"/>
      <c r="BK189" s="848"/>
      <c r="BL189" s="848"/>
      <c r="BM189" s="848"/>
      <c r="BN189" s="848"/>
      <c r="BO189" s="848"/>
      <c r="BP189" s="848"/>
      <c r="BQ189" s="848"/>
      <c r="BR189" s="848"/>
      <c r="BS189" s="848"/>
      <c r="BT189" s="848"/>
      <c r="BU189" s="848"/>
      <c r="BV189" s="848"/>
      <c r="BW189" s="848"/>
      <c r="BX189" s="848"/>
      <c r="BY189" s="848"/>
      <c r="BZ189" s="848"/>
      <c r="CA189" s="830"/>
      <c r="CB189" s="830"/>
    </row>
    <row r="190" ht="11.25" customHeight="1">
      <c r="A190" s="828"/>
      <c r="B190" s="831"/>
      <c r="C190" s="831"/>
      <c r="D190" s="831"/>
      <c r="E190" s="831"/>
      <c r="F190" s="831"/>
      <c r="G190" s="831"/>
      <c r="H190" s="831"/>
      <c r="I190" s="831"/>
      <c r="J190" s="831"/>
      <c r="K190" s="831"/>
      <c r="L190" s="831"/>
      <c r="M190" s="831"/>
      <c r="N190" s="831"/>
      <c r="O190" s="831"/>
      <c r="P190" s="831"/>
      <c r="Q190" s="831"/>
      <c r="R190" s="831"/>
      <c r="S190" s="831"/>
      <c r="T190" s="831"/>
      <c r="U190" s="831"/>
      <c r="V190" s="831"/>
      <c r="W190" s="831"/>
      <c r="X190" s="831"/>
      <c r="Y190" s="831"/>
      <c r="Z190" s="831"/>
      <c r="AA190" s="828"/>
      <c r="AB190" s="831"/>
      <c r="AC190" s="831"/>
      <c r="AD190" s="831"/>
      <c r="AE190" s="831"/>
      <c r="AF190" s="831"/>
      <c r="AG190" s="831"/>
      <c r="AH190" s="831"/>
      <c r="AI190" s="831"/>
      <c r="AJ190" s="831"/>
      <c r="AK190" s="831"/>
      <c r="AL190" s="831"/>
      <c r="AM190" s="831"/>
      <c r="AN190" s="831"/>
      <c r="AO190" s="831"/>
      <c r="AP190" s="831"/>
      <c r="AQ190" s="831"/>
      <c r="AR190" s="831"/>
      <c r="AS190" s="831"/>
      <c r="AT190" s="831"/>
      <c r="AU190" s="831"/>
      <c r="AV190" s="831"/>
      <c r="AW190" s="831"/>
      <c r="AX190" s="831"/>
      <c r="AY190" s="831"/>
      <c r="AZ190" s="831"/>
      <c r="BA190" s="828"/>
      <c r="BB190" s="831"/>
      <c r="BC190" s="831"/>
      <c r="BD190" s="831"/>
      <c r="BE190" s="831"/>
      <c r="BF190" s="831"/>
      <c r="BG190" s="831"/>
      <c r="BH190" s="831"/>
      <c r="BI190" s="831"/>
      <c r="BJ190" s="831"/>
      <c r="BK190" s="831"/>
      <c r="BL190" s="831"/>
      <c r="BM190" s="831"/>
      <c r="BN190" s="831"/>
      <c r="BO190" s="831"/>
      <c r="BP190" s="831"/>
      <c r="BQ190" s="831"/>
      <c r="BR190" s="831"/>
      <c r="BS190" s="831"/>
      <c r="BT190" s="831"/>
      <c r="BU190" s="831"/>
      <c r="BV190" s="831"/>
      <c r="BW190" s="831"/>
      <c r="BX190" s="831"/>
      <c r="BY190" s="831"/>
      <c r="BZ190" s="831"/>
      <c r="CA190" s="830"/>
      <c r="CB190" s="830"/>
    </row>
    <row r="191" ht="11.25" customHeight="1">
      <c r="A191" s="828"/>
      <c r="B191" s="828"/>
      <c r="C191" s="828"/>
      <c r="D191" s="828"/>
      <c r="E191" s="828"/>
      <c r="F191" s="828"/>
      <c r="G191" s="828"/>
      <c r="H191" s="828"/>
      <c r="I191" s="828"/>
      <c r="J191" s="828"/>
      <c r="K191" s="828"/>
      <c r="L191" s="828"/>
      <c r="M191" s="828"/>
      <c r="N191" s="828"/>
      <c r="O191" s="828"/>
      <c r="P191" s="828"/>
      <c r="Q191" s="828"/>
      <c r="R191" s="828"/>
      <c r="S191" s="828"/>
      <c r="T191" s="828"/>
      <c r="U191" s="828"/>
      <c r="V191" s="828"/>
      <c r="W191" s="828"/>
      <c r="X191" s="828"/>
      <c r="Y191" s="828"/>
      <c r="Z191" s="828"/>
      <c r="AA191" s="828"/>
      <c r="AB191" s="828"/>
      <c r="AC191" s="828"/>
      <c r="AD191" s="828"/>
      <c r="AE191" s="828"/>
      <c r="AF191" s="828"/>
      <c r="AG191" s="828"/>
      <c r="AH191" s="828"/>
      <c r="AI191" s="828"/>
      <c r="AJ191" s="828"/>
      <c r="AK191" s="828"/>
      <c r="AL191" s="828"/>
      <c r="AM191" s="828"/>
      <c r="AN191" s="828"/>
      <c r="AO191" s="828"/>
      <c r="AP191" s="828"/>
      <c r="AQ191" s="828"/>
      <c r="AR191" s="828"/>
      <c r="AS191" s="828"/>
      <c r="AT191" s="828"/>
      <c r="AU191" s="828"/>
      <c r="AV191" s="828"/>
      <c r="AW191" s="828"/>
      <c r="AX191" s="828"/>
      <c r="AY191" s="828"/>
      <c r="AZ191" s="828"/>
      <c r="BA191" s="828"/>
      <c r="BB191" s="830"/>
      <c r="BC191" s="830"/>
      <c r="BD191" s="830"/>
      <c r="BE191" s="830"/>
      <c r="BF191" s="830"/>
      <c r="BG191" s="830"/>
      <c r="BH191" s="830"/>
      <c r="BI191" s="830"/>
      <c r="BJ191" s="830"/>
      <c r="BK191" s="830"/>
      <c r="BL191" s="830"/>
      <c r="BM191" s="830"/>
      <c r="BN191" s="830"/>
      <c r="BO191" s="830"/>
      <c r="BP191" s="830"/>
      <c r="BQ191" s="830"/>
      <c r="BR191" s="830"/>
      <c r="BS191" s="830"/>
      <c r="BT191" s="830"/>
      <c r="BU191" s="830"/>
      <c r="BV191" s="830"/>
      <c r="BW191" s="830"/>
      <c r="BX191" s="830"/>
      <c r="BY191" s="830"/>
      <c r="BZ191" s="830"/>
      <c r="CA191" s="830"/>
      <c r="CB191" s="830"/>
    </row>
    <row r="192" ht="11.25" customHeight="1">
      <c r="A192" s="828"/>
      <c r="B192" s="834"/>
      <c r="C192" s="926" t="s">
        <v>299</v>
      </c>
      <c r="R192" s="834"/>
      <c r="S192" s="834"/>
      <c r="T192" s="834"/>
      <c r="U192" s="830"/>
      <c r="V192" s="830"/>
      <c r="W192" s="830"/>
      <c r="X192" s="830"/>
      <c r="Y192" s="830"/>
      <c r="Z192" s="830"/>
      <c r="AA192" s="828"/>
      <c r="AB192" s="834"/>
      <c r="AC192" s="926" t="s">
        <v>299</v>
      </c>
      <c r="AR192" s="834"/>
      <c r="AS192" s="834"/>
      <c r="AT192" s="834"/>
      <c r="AU192" s="830"/>
      <c r="AV192" s="830"/>
      <c r="AW192" s="830"/>
      <c r="AX192" s="830"/>
      <c r="AY192" s="830"/>
      <c r="AZ192" s="830"/>
      <c r="BA192" s="828"/>
      <c r="BB192" s="834"/>
      <c r="BC192" s="926" t="s">
        <v>299</v>
      </c>
      <c r="BR192" s="834"/>
      <c r="BS192" s="834"/>
      <c r="BT192" s="834"/>
      <c r="BU192" s="830"/>
      <c r="BV192" s="830"/>
      <c r="BW192" s="830"/>
      <c r="BX192" s="830"/>
      <c r="BY192" s="830"/>
      <c r="BZ192" s="830"/>
      <c r="CA192" s="830"/>
      <c r="CB192" s="830"/>
    </row>
    <row r="193" ht="11.25" customHeight="1">
      <c r="A193" s="828"/>
      <c r="B193" s="834"/>
      <c r="R193" s="834"/>
      <c r="S193" s="834"/>
      <c r="T193" s="834"/>
      <c r="U193" s="830"/>
      <c r="V193" s="830"/>
      <c r="W193" s="830"/>
      <c r="X193" s="830"/>
      <c r="Y193" s="830"/>
      <c r="Z193" s="830"/>
      <c r="AA193" s="828"/>
      <c r="AB193" s="834"/>
      <c r="AR193" s="834"/>
      <c r="AS193" s="834"/>
      <c r="AT193" s="834"/>
      <c r="AU193" s="830"/>
      <c r="AV193" s="830"/>
      <c r="AW193" s="830"/>
      <c r="AX193" s="830"/>
      <c r="AY193" s="830"/>
      <c r="AZ193" s="830"/>
      <c r="BA193" s="828"/>
      <c r="BB193" s="834"/>
      <c r="BR193" s="834"/>
      <c r="BS193" s="834"/>
      <c r="BT193" s="834"/>
      <c r="BU193" s="830"/>
      <c r="BV193" s="830"/>
      <c r="BW193" s="830"/>
      <c r="BX193" s="830"/>
      <c r="BY193" s="830"/>
      <c r="BZ193" s="830"/>
      <c r="CA193" s="830"/>
      <c r="CB193" s="830"/>
    </row>
    <row r="194" ht="11.25" customHeight="1">
      <c r="A194" s="828"/>
      <c r="B194" s="834"/>
      <c r="C194" s="894" t="s">
        <v>300</v>
      </c>
      <c r="I194" s="857"/>
      <c r="T194" s="834"/>
      <c r="U194" s="834"/>
      <c r="V194" s="834"/>
      <c r="W194" s="834"/>
      <c r="X194" s="830"/>
      <c r="Y194" s="830"/>
      <c r="Z194" s="830"/>
      <c r="AA194" s="828"/>
      <c r="AB194" s="834"/>
      <c r="AC194" s="894" t="s">
        <v>300</v>
      </c>
      <c r="AI194" s="857"/>
      <c r="AT194" s="834"/>
      <c r="AU194" s="834"/>
      <c r="AV194" s="834"/>
      <c r="AW194" s="834"/>
      <c r="AX194" s="830"/>
      <c r="AY194" s="830"/>
      <c r="AZ194" s="830"/>
      <c r="BA194" s="828"/>
      <c r="BB194" s="834"/>
      <c r="BC194" s="894" t="s">
        <v>300</v>
      </c>
      <c r="BI194" s="857"/>
      <c r="BT194" s="834"/>
      <c r="BU194" s="834"/>
      <c r="BV194" s="834"/>
      <c r="BW194" s="834"/>
      <c r="BX194" s="830"/>
      <c r="BY194" s="830"/>
      <c r="BZ194" s="830"/>
      <c r="CA194" s="830"/>
      <c r="CB194" s="830"/>
    </row>
    <row r="195" ht="11.25" customHeight="1">
      <c r="A195" s="828"/>
      <c r="B195" s="834"/>
      <c r="T195" s="848"/>
      <c r="U195" s="834"/>
      <c r="V195" s="834"/>
      <c r="W195" s="834"/>
      <c r="X195" s="830"/>
      <c r="Y195" s="830"/>
      <c r="Z195" s="830"/>
      <c r="AA195" s="828"/>
      <c r="AB195" s="834"/>
      <c r="AT195" s="848"/>
      <c r="AU195" s="834"/>
      <c r="AV195" s="834"/>
      <c r="AW195" s="834"/>
      <c r="AX195" s="830"/>
      <c r="AY195" s="830"/>
      <c r="AZ195" s="830"/>
      <c r="BA195" s="828"/>
      <c r="BB195" s="834"/>
      <c r="BT195" s="848"/>
      <c r="BU195" s="834"/>
      <c r="BV195" s="834"/>
      <c r="BW195" s="834"/>
      <c r="BX195" s="830"/>
      <c r="BY195" s="830"/>
      <c r="BZ195" s="830"/>
      <c r="CA195" s="830"/>
      <c r="CB195" s="830"/>
    </row>
    <row r="196" ht="11.25" customHeight="1">
      <c r="A196" s="828"/>
      <c r="B196" s="834"/>
      <c r="C196" s="834"/>
      <c r="D196" s="848"/>
      <c r="E196" s="848"/>
      <c r="F196" s="848"/>
      <c r="G196" s="848"/>
      <c r="H196" s="848"/>
      <c r="I196" s="848"/>
      <c r="J196" s="848"/>
      <c r="K196" s="848"/>
      <c r="L196" s="848"/>
      <c r="M196" s="848"/>
      <c r="N196" s="848"/>
      <c r="O196" s="848"/>
      <c r="P196" s="848"/>
      <c r="Q196" s="848"/>
      <c r="R196" s="848"/>
      <c r="S196" s="848"/>
      <c r="T196" s="848"/>
      <c r="U196" s="834"/>
      <c r="V196" s="834"/>
      <c r="W196" s="834"/>
      <c r="X196" s="834"/>
      <c r="Y196" s="834"/>
      <c r="Z196" s="834"/>
      <c r="AA196" s="828"/>
      <c r="AB196" s="834"/>
      <c r="AC196" s="834"/>
      <c r="AD196" s="848"/>
      <c r="AE196" s="848"/>
      <c r="AF196" s="848"/>
      <c r="AG196" s="848"/>
      <c r="AH196" s="848"/>
      <c r="AI196" s="848"/>
      <c r="AJ196" s="848"/>
      <c r="AK196" s="848"/>
      <c r="AL196" s="848"/>
      <c r="AM196" s="848"/>
      <c r="AN196" s="848"/>
      <c r="AO196" s="848"/>
      <c r="AP196" s="848"/>
      <c r="AQ196" s="848"/>
      <c r="AR196" s="848"/>
      <c r="AS196" s="848"/>
      <c r="AT196" s="848"/>
      <c r="AU196" s="834"/>
      <c r="AV196" s="834"/>
      <c r="AW196" s="834"/>
      <c r="AX196" s="834"/>
      <c r="AY196" s="834"/>
      <c r="AZ196" s="834"/>
      <c r="BA196" s="828"/>
      <c r="BB196" s="834"/>
      <c r="BC196" s="834"/>
      <c r="BD196" s="848"/>
      <c r="BE196" s="848"/>
      <c r="BF196" s="848"/>
      <c r="BG196" s="848"/>
      <c r="BH196" s="848"/>
      <c r="BI196" s="848"/>
      <c r="BJ196" s="848"/>
      <c r="BK196" s="848"/>
      <c r="BL196" s="848"/>
      <c r="BM196" s="848"/>
      <c r="BN196" s="848"/>
      <c r="BO196" s="848"/>
      <c r="BP196" s="848"/>
      <c r="BQ196" s="848"/>
      <c r="BR196" s="848"/>
      <c r="BS196" s="848"/>
      <c r="BT196" s="848"/>
      <c r="BU196" s="834"/>
      <c r="BV196" s="834"/>
      <c r="BW196" s="834"/>
      <c r="BX196" s="834"/>
      <c r="BY196" s="834"/>
      <c r="BZ196" s="834"/>
      <c r="CA196" s="830"/>
      <c r="CB196" s="830"/>
    </row>
    <row r="197" ht="11.25" customHeight="1">
      <c r="A197" s="828"/>
      <c r="B197" s="834"/>
      <c r="C197" s="894" t="s">
        <v>301</v>
      </c>
      <c r="Z197" s="834"/>
      <c r="AA197" s="828"/>
      <c r="AB197" s="834"/>
      <c r="AC197" s="894" t="s">
        <v>301</v>
      </c>
      <c r="AZ197" s="834"/>
      <c r="BA197" s="828"/>
      <c r="BB197" s="834"/>
      <c r="BC197" s="894" t="s">
        <v>301</v>
      </c>
      <c r="BZ197" s="834"/>
      <c r="CA197" s="830"/>
      <c r="CB197" s="830"/>
    </row>
    <row r="198" ht="11.25" customHeight="1">
      <c r="A198" s="828"/>
      <c r="B198" s="834"/>
      <c r="Z198" s="848"/>
      <c r="AA198" s="828"/>
      <c r="AB198" s="834"/>
      <c r="AZ198" s="848"/>
      <c r="BA198" s="828"/>
      <c r="BB198" s="834"/>
      <c r="BZ198" s="848"/>
      <c r="CA198" s="830"/>
      <c r="CB198" s="830"/>
    </row>
    <row r="199" ht="11.25" customHeight="1">
      <c r="A199" s="828"/>
      <c r="B199" s="834"/>
      <c r="C199" s="290"/>
      <c r="Z199" s="848"/>
      <c r="AA199" s="828"/>
      <c r="AB199" s="834"/>
      <c r="AC199" s="290"/>
      <c r="AZ199" s="848"/>
      <c r="BA199" s="828"/>
      <c r="BB199" s="834"/>
      <c r="BC199" s="290"/>
      <c r="BZ199" s="848"/>
      <c r="CA199" s="830"/>
      <c r="CB199" s="830"/>
    </row>
    <row r="200" ht="11.25" customHeight="1">
      <c r="A200" s="828"/>
      <c r="B200" s="834"/>
      <c r="Z200" s="848"/>
      <c r="AA200" s="828"/>
      <c r="AB200" s="834"/>
      <c r="AZ200" s="848"/>
      <c r="BA200" s="828"/>
      <c r="BB200" s="834"/>
      <c r="BZ200" s="848"/>
      <c r="CA200" s="830"/>
      <c r="CB200" s="830"/>
    </row>
    <row r="201" ht="11.25" customHeight="1">
      <c r="A201" s="828"/>
      <c r="B201" s="834"/>
      <c r="Z201" s="848"/>
      <c r="AA201" s="828"/>
      <c r="AB201" s="834"/>
      <c r="AZ201" s="848"/>
      <c r="BA201" s="828"/>
      <c r="BB201" s="834"/>
      <c r="BZ201" s="848"/>
      <c r="CA201" s="830"/>
      <c r="CB201" s="830"/>
    </row>
    <row r="202" ht="11.25" customHeight="1">
      <c r="A202" s="828"/>
      <c r="B202" s="834"/>
      <c r="C202" s="839"/>
      <c r="D202" s="917"/>
      <c r="E202" s="917"/>
      <c r="F202" s="917"/>
      <c r="G202" s="917"/>
      <c r="H202" s="917"/>
      <c r="I202" s="917"/>
      <c r="J202" s="917"/>
      <c r="K202" s="917"/>
      <c r="L202" s="917"/>
      <c r="M202" s="917"/>
      <c r="N202" s="917"/>
      <c r="O202" s="917"/>
      <c r="P202" s="917"/>
      <c r="Q202" s="917"/>
      <c r="R202" s="917"/>
      <c r="S202" s="917"/>
      <c r="T202" s="917"/>
      <c r="U202" s="917"/>
      <c r="V202" s="917"/>
      <c r="W202" s="917"/>
      <c r="X202" s="917"/>
      <c r="Y202" s="917"/>
      <c r="Z202" s="848"/>
      <c r="AA202" s="828"/>
      <c r="AB202" s="834"/>
      <c r="AC202" s="839"/>
      <c r="AD202" s="917"/>
      <c r="AE202" s="917"/>
      <c r="AF202" s="917"/>
      <c r="AG202" s="917"/>
      <c r="AH202" s="917"/>
      <c r="AI202" s="917"/>
      <c r="AJ202" s="917"/>
      <c r="AK202" s="917"/>
      <c r="AL202" s="917"/>
      <c r="AM202" s="917"/>
      <c r="AN202" s="917"/>
      <c r="AO202" s="917"/>
      <c r="AP202" s="917"/>
      <c r="AQ202" s="917"/>
      <c r="AR202" s="917"/>
      <c r="AS202" s="917"/>
      <c r="AT202" s="917"/>
      <c r="AU202" s="917"/>
      <c r="AV202" s="917"/>
      <c r="AW202" s="917"/>
      <c r="AX202" s="917"/>
      <c r="AY202" s="917"/>
      <c r="AZ202" s="848"/>
      <c r="BA202" s="828"/>
      <c r="BB202" s="834"/>
      <c r="BC202" s="839"/>
      <c r="BD202" s="917"/>
      <c r="BE202" s="917"/>
      <c r="BF202" s="917"/>
      <c r="BG202" s="917"/>
      <c r="BH202" s="917"/>
      <c r="BI202" s="917"/>
      <c r="BJ202" s="917"/>
      <c r="BK202" s="917"/>
      <c r="BL202" s="917"/>
      <c r="BM202" s="917"/>
      <c r="BN202" s="917"/>
      <c r="BO202" s="917"/>
      <c r="BP202" s="917"/>
      <c r="BQ202" s="917"/>
      <c r="BR202" s="917"/>
      <c r="BS202" s="917"/>
      <c r="BT202" s="917"/>
      <c r="BU202" s="917"/>
      <c r="BV202" s="917"/>
      <c r="BW202" s="917"/>
      <c r="BX202" s="917"/>
      <c r="BY202" s="917"/>
      <c r="BZ202" s="848"/>
      <c r="CA202" s="830"/>
      <c r="CB202" s="830"/>
    </row>
    <row r="203" ht="11.25" customHeight="1">
      <c r="A203" s="828"/>
      <c r="B203" s="834"/>
      <c r="C203" s="894" t="s">
        <v>44</v>
      </c>
      <c r="N203" s="894" t="s">
        <v>94</v>
      </c>
      <c r="V203" s="927" t="s">
        <v>302</v>
      </c>
      <c r="Z203" s="848"/>
      <c r="AA203" s="828"/>
      <c r="AB203" s="834"/>
      <c r="AC203" s="894" t="s">
        <v>44</v>
      </c>
      <c r="AN203" s="894" t="s">
        <v>94</v>
      </c>
      <c r="AV203" s="927" t="s">
        <v>302</v>
      </c>
      <c r="AZ203" s="848"/>
      <c r="BA203" s="828"/>
      <c r="BB203" s="834"/>
      <c r="BC203" s="894" t="s">
        <v>44</v>
      </c>
      <c r="BN203" s="894" t="s">
        <v>94</v>
      </c>
      <c r="BV203" s="927" t="s">
        <v>302</v>
      </c>
      <c r="BZ203" s="848"/>
      <c r="CA203" s="830"/>
      <c r="CB203" s="830"/>
    </row>
    <row r="204" ht="11.25" customHeight="1">
      <c r="A204" s="828"/>
      <c r="B204" s="834"/>
      <c r="Z204" s="848"/>
      <c r="AA204" s="828"/>
      <c r="AB204" s="834"/>
      <c r="AZ204" s="848"/>
      <c r="BA204" s="828"/>
      <c r="BB204" s="834"/>
      <c r="BZ204" s="848"/>
      <c r="CA204" s="830"/>
      <c r="CB204" s="830"/>
    </row>
    <row r="205" ht="11.25" customHeight="1">
      <c r="A205" s="828"/>
      <c r="B205" s="834"/>
      <c r="C205" s="928"/>
      <c r="D205" s="235"/>
      <c r="E205" s="235"/>
      <c r="F205" s="235"/>
      <c r="G205" s="235"/>
      <c r="H205" s="235"/>
      <c r="I205" s="235"/>
      <c r="J205" s="235"/>
      <c r="K205" s="235"/>
      <c r="L205" s="235"/>
      <c r="M205" s="308"/>
      <c r="N205" s="928"/>
      <c r="O205" s="235"/>
      <c r="P205" s="235"/>
      <c r="Q205" s="235"/>
      <c r="R205" s="235"/>
      <c r="S205" s="235"/>
      <c r="T205" s="235"/>
      <c r="U205" s="308"/>
      <c r="V205" s="928"/>
      <c r="W205" s="235"/>
      <c r="X205" s="235"/>
      <c r="Y205" s="308"/>
      <c r="Z205" s="848"/>
      <c r="AA205" s="828"/>
      <c r="AB205" s="834"/>
      <c r="AC205" s="928"/>
      <c r="AD205" s="235"/>
      <c r="AE205" s="235"/>
      <c r="AF205" s="235"/>
      <c r="AG205" s="235"/>
      <c r="AH205" s="235"/>
      <c r="AI205" s="235"/>
      <c r="AJ205" s="235"/>
      <c r="AK205" s="235"/>
      <c r="AL205" s="235"/>
      <c r="AM205" s="308"/>
      <c r="AN205" s="928"/>
      <c r="AO205" s="235"/>
      <c r="AP205" s="235"/>
      <c r="AQ205" s="235"/>
      <c r="AR205" s="235"/>
      <c r="AS205" s="235"/>
      <c r="AT205" s="235"/>
      <c r="AU205" s="308"/>
      <c r="AV205" s="928"/>
      <c r="AW205" s="235"/>
      <c r="AX205" s="235"/>
      <c r="AY205" s="308"/>
      <c r="AZ205" s="848"/>
      <c r="BA205" s="828"/>
      <c r="BB205" s="834"/>
      <c r="BC205" s="928"/>
      <c r="BD205" s="235"/>
      <c r="BE205" s="235"/>
      <c r="BF205" s="235"/>
      <c r="BG205" s="235"/>
      <c r="BH205" s="235"/>
      <c r="BI205" s="235"/>
      <c r="BJ205" s="235"/>
      <c r="BK205" s="235"/>
      <c r="BL205" s="235"/>
      <c r="BM205" s="308"/>
      <c r="BN205" s="928"/>
      <c r="BO205" s="235"/>
      <c r="BP205" s="235"/>
      <c r="BQ205" s="235"/>
      <c r="BR205" s="235"/>
      <c r="BS205" s="235"/>
      <c r="BT205" s="235"/>
      <c r="BU205" s="308"/>
      <c r="BV205" s="928"/>
      <c r="BW205" s="235"/>
      <c r="BX205" s="235"/>
      <c r="BY205" s="308"/>
      <c r="BZ205" s="848"/>
      <c r="CA205" s="830"/>
      <c r="CB205" s="830"/>
    </row>
    <row r="206" ht="11.25" customHeight="1">
      <c r="A206" s="828"/>
      <c r="B206" s="834"/>
      <c r="C206" s="303"/>
      <c r="D206" s="233"/>
      <c r="E206" s="233"/>
      <c r="F206" s="233"/>
      <c r="G206" s="233"/>
      <c r="H206" s="233"/>
      <c r="I206" s="233"/>
      <c r="J206" s="233"/>
      <c r="K206" s="233"/>
      <c r="L206" s="233"/>
      <c r="M206" s="302"/>
      <c r="N206" s="303"/>
      <c r="O206" s="233"/>
      <c r="P206" s="233"/>
      <c r="Q206" s="233"/>
      <c r="R206" s="233"/>
      <c r="S206" s="233"/>
      <c r="T206" s="233"/>
      <c r="U206" s="302"/>
      <c r="V206" s="303"/>
      <c r="W206" s="233"/>
      <c r="X206" s="233"/>
      <c r="Y206" s="302"/>
      <c r="Z206" s="848"/>
      <c r="AA206" s="828"/>
      <c r="AB206" s="834"/>
      <c r="AC206" s="303"/>
      <c r="AD206" s="233"/>
      <c r="AE206" s="233"/>
      <c r="AF206" s="233"/>
      <c r="AG206" s="233"/>
      <c r="AH206" s="233"/>
      <c r="AI206" s="233"/>
      <c r="AJ206" s="233"/>
      <c r="AK206" s="233"/>
      <c r="AL206" s="233"/>
      <c r="AM206" s="302"/>
      <c r="AN206" s="303"/>
      <c r="AO206" s="233"/>
      <c r="AP206" s="233"/>
      <c r="AQ206" s="233"/>
      <c r="AR206" s="233"/>
      <c r="AS206" s="233"/>
      <c r="AT206" s="233"/>
      <c r="AU206" s="302"/>
      <c r="AV206" s="303"/>
      <c r="AW206" s="233"/>
      <c r="AX206" s="233"/>
      <c r="AY206" s="302"/>
      <c r="AZ206" s="848"/>
      <c r="BA206" s="828"/>
      <c r="BB206" s="834"/>
      <c r="BC206" s="303"/>
      <c r="BD206" s="233"/>
      <c r="BE206" s="233"/>
      <c r="BF206" s="233"/>
      <c r="BG206" s="233"/>
      <c r="BH206" s="233"/>
      <c r="BI206" s="233"/>
      <c r="BJ206" s="233"/>
      <c r="BK206" s="233"/>
      <c r="BL206" s="233"/>
      <c r="BM206" s="302"/>
      <c r="BN206" s="303"/>
      <c r="BO206" s="233"/>
      <c r="BP206" s="233"/>
      <c r="BQ206" s="233"/>
      <c r="BR206" s="233"/>
      <c r="BS206" s="233"/>
      <c r="BT206" s="233"/>
      <c r="BU206" s="302"/>
      <c r="BV206" s="303"/>
      <c r="BW206" s="233"/>
      <c r="BX206" s="233"/>
      <c r="BY206" s="302"/>
      <c r="BZ206" s="848"/>
      <c r="CA206" s="830"/>
      <c r="CB206" s="830"/>
    </row>
    <row r="207" ht="11.25" customHeight="1">
      <c r="A207" s="828"/>
      <c r="B207" s="834"/>
      <c r="C207" s="928"/>
      <c r="D207" s="235"/>
      <c r="E207" s="235"/>
      <c r="F207" s="235"/>
      <c r="G207" s="235"/>
      <c r="H207" s="235"/>
      <c r="I207" s="235"/>
      <c r="J207" s="235"/>
      <c r="K207" s="235"/>
      <c r="L207" s="235"/>
      <c r="M207" s="308"/>
      <c r="N207" s="928"/>
      <c r="O207" s="235"/>
      <c r="P207" s="235"/>
      <c r="Q207" s="235"/>
      <c r="R207" s="235"/>
      <c r="S207" s="235"/>
      <c r="T207" s="235"/>
      <c r="U207" s="308"/>
      <c r="V207" s="928"/>
      <c r="W207" s="235"/>
      <c r="X207" s="235"/>
      <c r="Y207" s="308"/>
      <c r="Z207" s="848"/>
      <c r="AA207" s="828"/>
      <c r="AB207" s="834"/>
      <c r="AC207" s="928"/>
      <c r="AD207" s="235"/>
      <c r="AE207" s="235"/>
      <c r="AF207" s="235"/>
      <c r="AG207" s="235"/>
      <c r="AH207" s="235"/>
      <c r="AI207" s="235"/>
      <c r="AJ207" s="235"/>
      <c r="AK207" s="235"/>
      <c r="AL207" s="235"/>
      <c r="AM207" s="308"/>
      <c r="AN207" s="928"/>
      <c r="AO207" s="235"/>
      <c r="AP207" s="235"/>
      <c r="AQ207" s="235"/>
      <c r="AR207" s="235"/>
      <c r="AS207" s="235"/>
      <c r="AT207" s="235"/>
      <c r="AU207" s="308"/>
      <c r="AV207" s="928"/>
      <c r="AW207" s="235"/>
      <c r="AX207" s="235"/>
      <c r="AY207" s="308"/>
      <c r="AZ207" s="848"/>
      <c r="BA207" s="828"/>
      <c r="BB207" s="834"/>
      <c r="BC207" s="928"/>
      <c r="BD207" s="235"/>
      <c r="BE207" s="235"/>
      <c r="BF207" s="235"/>
      <c r="BG207" s="235"/>
      <c r="BH207" s="235"/>
      <c r="BI207" s="235"/>
      <c r="BJ207" s="235"/>
      <c r="BK207" s="235"/>
      <c r="BL207" s="235"/>
      <c r="BM207" s="308"/>
      <c r="BN207" s="928"/>
      <c r="BO207" s="235"/>
      <c r="BP207" s="235"/>
      <c r="BQ207" s="235"/>
      <c r="BR207" s="235"/>
      <c r="BS207" s="235"/>
      <c r="BT207" s="235"/>
      <c r="BU207" s="308"/>
      <c r="BV207" s="928"/>
      <c r="BW207" s="235"/>
      <c r="BX207" s="235"/>
      <c r="BY207" s="308"/>
      <c r="BZ207" s="848"/>
      <c r="CA207" s="830"/>
      <c r="CB207" s="830"/>
    </row>
    <row r="208" ht="11.25" customHeight="1">
      <c r="A208" s="828"/>
      <c r="B208" s="834"/>
      <c r="C208" s="303"/>
      <c r="D208" s="233"/>
      <c r="E208" s="233"/>
      <c r="F208" s="233"/>
      <c r="G208" s="233"/>
      <c r="H208" s="233"/>
      <c r="I208" s="233"/>
      <c r="J208" s="233"/>
      <c r="K208" s="233"/>
      <c r="L208" s="233"/>
      <c r="M208" s="302"/>
      <c r="N208" s="303"/>
      <c r="O208" s="233"/>
      <c r="P208" s="233"/>
      <c r="Q208" s="233"/>
      <c r="R208" s="233"/>
      <c r="S208" s="233"/>
      <c r="T208" s="233"/>
      <c r="U208" s="302"/>
      <c r="V208" s="303"/>
      <c r="W208" s="233"/>
      <c r="X208" s="233"/>
      <c r="Y208" s="302"/>
      <c r="Z208" s="848"/>
      <c r="AA208" s="828"/>
      <c r="AB208" s="834"/>
      <c r="AC208" s="303"/>
      <c r="AD208" s="233"/>
      <c r="AE208" s="233"/>
      <c r="AF208" s="233"/>
      <c r="AG208" s="233"/>
      <c r="AH208" s="233"/>
      <c r="AI208" s="233"/>
      <c r="AJ208" s="233"/>
      <c r="AK208" s="233"/>
      <c r="AL208" s="233"/>
      <c r="AM208" s="302"/>
      <c r="AN208" s="303"/>
      <c r="AO208" s="233"/>
      <c r="AP208" s="233"/>
      <c r="AQ208" s="233"/>
      <c r="AR208" s="233"/>
      <c r="AS208" s="233"/>
      <c r="AT208" s="233"/>
      <c r="AU208" s="302"/>
      <c r="AV208" s="303"/>
      <c r="AW208" s="233"/>
      <c r="AX208" s="233"/>
      <c r="AY208" s="302"/>
      <c r="AZ208" s="848"/>
      <c r="BA208" s="828"/>
      <c r="BB208" s="834"/>
      <c r="BC208" s="303"/>
      <c r="BD208" s="233"/>
      <c r="BE208" s="233"/>
      <c r="BF208" s="233"/>
      <c r="BG208" s="233"/>
      <c r="BH208" s="233"/>
      <c r="BI208" s="233"/>
      <c r="BJ208" s="233"/>
      <c r="BK208" s="233"/>
      <c r="BL208" s="233"/>
      <c r="BM208" s="302"/>
      <c r="BN208" s="303"/>
      <c r="BO208" s="233"/>
      <c r="BP208" s="233"/>
      <c r="BQ208" s="233"/>
      <c r="BR208" s="233"/>
      <c r="BS208" s="233"/>
      <c r="BT208" s="233"/>
      <c r="BU208" s="302"/>
      <c r="BV208" s="303"/>
      <c r="BW208" s="233"/>
      <c r="BX208" s="233"/>
      <c r="BY208" s="302"/>
      <c r="BZ208" s="848"/>
      <c r="CA208" s="830"/>
      <c r="CB208" s="830"/>
    </row>
    <row r="209" ht="11.25" customHeight="1">
      <c r="A209" s="828"/>
      <c r="B209" s="834"/>
      <c r="C209" s="928"/>
      <c r="D209" s="235"/>
      <c r="E209" s="235"/>
      <c r="F209" s="235"/>
      <c r="G209" s="235"/>
      <c r="H209" s="235"/>
      <c r="I209" s="235"/>
      <c r="J209" s="235"/>
      <c r="K209" s="235"/>
      <c r="L209" s="235"/>
      <c r="M209" s="308"/>
      <c r="N209" s="928"/>
      <c r="O209" s="235"/>
      <c r="P209" s="235"/>
      <c r="Q209" s="235"/>
      <c r="R209" s="235"/>
      <c r="S209" s="235"/>
      <c r="T209" s="235"/>
      <c r="U209" s="308"/>
      <c r="V209" s="928"/>
      <c r="W209" s="235"/>
      <c r="X209" s="235"/>
      <c r="Y209" s="308"/>
      <c r="Z209" s="848"/>
      <c r="AA209" s="828"/>
      <c r="AB209" s="834"/>
      <c r="AC209" s="928"/>
      <c r="AD209" s="235"/>
      <c r="AE209" s="235"/>
      <c r="AF209" s="235"/>
      <c r="AG209" s="235"/>
      <c r="AH209" s="235"/>
      <c r="AI209" s="235"/>
      <c r="AJ209" s="235"/>
      <c r="AK209" s="235"/>
      <c r="AL209" s="235"/>
      <c r="AM209" s="308"/>
      <c r="AN209" s="928"/>
      <c r="AO209" s="235"/>
      <c r="AP209" s="235"/>
      <c r="AQ209" s="235"/>
      <c r="AR209" s="235"/>
      <c r="AS209" s="235"/>
      <c r="AT209" s="235"/>
      <c r="AU209" s="308"/>
      <c r="AV209" s="928"/>
      <c r="AW209" s="235"/>
      <c r="AX209" s="235"/>
      <c r="AY209" s="308"/>
      <c r="AZ209" s="848"/>
      <c r="BA209" s="828"/>
      <c r="BB209" s="834"/>
      <c r="BC209" s="928"/>
      <c r="BD209" s="235"/>
      <c r="BE209" s="235"/>
      <c r="BF209" s="235"/>
      <c r="BG209" s="235"/>
      <c r="BH209" s="235"/>
      <c r="BI209" s="235"/>
      <c r="BJ209" s="235"/>
      <c r="BK209" s="235"/>
      <c r="BL209" s="235"/>
      <c r="BM209" s="308"/>
      <c r="BN209" s="928"/>
      <c r="BO209" s="235"/>
      <c r="BP209" s="235"/>
      <c r="BQ209" s="235"/>
      <c r="BR209" s="235"/>
      <c r="BS209" s="235"/>
      <c r="BT209" s="235"/>
      <c r="BU209" s="308"/>
      <c r="BV209" s="928"/>
      <c r="BW209" s="235"/>
      <c r="BX209" s="235"/>
      <c r="BY209" s="308"/>
      <c r="BZ209" s="848"/>
      <c r="CA209" s="830"/>
      <c r="CB209" s="830"/>
    </row>
    <row r="210" ht="11.25" customHeight="1">
      <c r="A210" s="828"/>
      <c r="B210" s="834"/>
      <c r="C210" s="303"/>
      <c r="D210" s="233"/>
      <c r="E210" s="233"/>
      <c r="F210" s="233"/>
      <c r="G210" s="233"/>
      <c r="H210" s="233"/>
      <c r="I210" s="233"/>
      <c r="J210" s="233"/>
      <c r="K210" s="233"/>
      <c r="L210" s="233"/>
      <c r="M210" s="302"/>
      <c r="N210" s="303"/>
      <c r="O210" s="233"/>
      <c r="P210" s="233"/>
      <c r="Q210" s="233"/>
      <c r="R210" s="233"/>
      <c r="S210" s="233"/>
      <c r="T210" s="233"/>
      <c r="U210" s="302"/>
      <c r="V210" s="303"/>
      <c r="W210" s="233"/>
      <c r="X210" s="233"/>
      <c r="Y210" s="302"/>
      <c r="Z210" s="848"/>
      <c r="AA210" s="828"/>
      <c r="AB210" s="834"/>
      <c r="AC210" s="303"/>
      <c r="AD210" s="233"/>
      <c r="AE210" s="233"/>
      <c r="AF210" s="233"/>
      <c r="AG210" s="233"/>
      <c r="AH210" s="233"/>
      <c r="AI210" s="233"/>
      <c r="AJ210" s="233"/>
      <c r="AK210" s="233"/>
      <c r="AL210" s="233"/>
      <c r="AM210" s="302"/>
      <c r="AN210" s="303"/>
      <c r="AO210" s="233"/>
      <c r="AP210" s="233"/>
      <c r="AQ210" s="233"/>
      <c r="AR210" s="233"/>
      <c r="AS210" s="233"/>
      <c r="AT210" s="233"/>
      <c r="AU210" s="302"/>
      <c r="AV210" s="303"/>
      <c r="AW210" s="233"/>
      <c r="AX210" s="233"/>
      <c r="AY210" s="302"/>
      <c r="AZ210" s="848"/>
      <c r="BA210" s="828"/>
      <c r="BB210" s="834"/>
      <c r="BC210" s="303"/>
      <c r="BD210" s="233"/>
      <c r="BE210" s="233"/>
      <c r="BF210" s="233"/>
      <c r="BG210" s="233"/>
      <c r="BH210" s="233"/>
      <c r="BI210" s="233"/>
      <c r="BJ210" s="233"/>
      <c r="BK210" s="233"/>
      <c r="BL210" s="233"/>
      <c r="BM210" s="302"/>
      <c r="BN210" s="303"/>
      <c r="BO210" s="233"/>
      <c r="BP210" s="233"/>
      <c r="BQ210" s="233"/>
      <c r="BR210" s="233"/>
      <c r="BS210" s="233"/>
      <c r="BT210" s="233"/>
      <c r="BU210" s="302"/>
      <c r="BV210" s="303"/>
      <c r="BW210" s="233"/>
      <c r="BX210" s="233"/>
      <c r="BY210" s="302"/>
      <c r="BZ210" s="848"/>
      <c r="CA210" s="830"/>
      <c r="CB210" s="830"/>
    </row>
    <row r="211" ht="11.25" customHeight="1">
      <c r="A211" s="828"/>
      <c r="B211" s="834"/>
      <c r="C211" s="928"/>
      <c r="D211" s="235"/>
      <c r="E211" s="235"/>
      <c r="F211" s="235"/>
      <c r="G211" s="235"/>
      <c r="H211" s="235"/>
      <c r="I211" s="235"/>
      <c r="J211" s="235"/>
      <c r="K211" s="235"/>
      <c r="L211" s="235"/>
      <c r="M211" s="308"/>
      <c r="N211" s="928"/>
      <c r="O211" s="235"/>
      <c r="P211" s="235"/>
      <c r="Q211" s="235"/>
      <c r="R211" s="235"/>
      <c r="S211" s="235"/>
      <c r="T211" s="235"/>
      <c r="U211" s="308"/>
      <c r="V211" s="928"/>
      <c r="W211" s="235"/>
      <c r="X211" s="235"/>
      <c r="Y211" s="308"/>
      <c r="Z211" s="848"/>
      <c r="AA211" s="828"/>
      <c r="AB211" s="834"/>
      <c r="AC211" s="928"/>
      <c r="AD211" s="235"/>
      <c r="AE211" s="235"/>
      <c r="AF211" s="235"/>
      <c r="AG211" s="235"/>
      <c r="AH211" s="235"/>
      <c r="AI211" s="235"/>
      <c r="AJ211" s="235"/>
      <c r="AK211" s="235"/>
      <c r="AL211" s="235"/>
      <c r="AM211" s="308"/>
      <c r="AN211" s="928"/>
      <c r="AO211" s="235"/>
      <c r="AP211" s="235"/>
      <c r="AQ211" s="235"/>
      <c r="AR211" s="235"/>
      <c r="AS211" s="235"/>
      <c r="AT211" s="235"/>
      <c r="AU211" s="308"/>
      <c r="AV211" s="928"/>
      <c r="AW211" s="235"/>
      <c r="AX211" s="235"/>
      <c r="AY211" s="308"/>
      <c r="AZ211" s="848"/>
      <c r="BA211" s="828"/>
      <c r="BB211" s="834"/>
      <c r="BC211" s="928"/>
      <c r="BD211" s="235"/>
      <c r="BE211" s="235"/>
      <c r="BF211" s="235"/>
      <c r="BG211" s="235"/>
      <c r="BH211" s="235"/>
      <c r="BI211" s="235"/>
      <c r="BJ211" s="235"/>
      <c r="BK211" s="235"/>
      <c r="BL211" s="235"/>
      <c r="BM211" s="308"/>
      <c r="BN211" s="928"/>
      <c r="BO211" s="235"/>
      <c r="BP211" s="235"/>
      <c r="BQ211" s="235"/>
      <c r="BR211" s="235"/>
      <c r="BS211" s="235"/>
      <c r="BT211" s="235"/>
      <c r="BU211" s="308"/>
      <c r="BV211" s="928"/>
      <c r="BW211" s="235"/>
      <c r="BX211" s="235"/>
      <c r="BY211" s="308"/>
      <c r="BZ211" s="848"/>
      <c r="CA211" s="830"/>
      <c r="CB211" s="830"/>
    </row>
    <row r="212" ht="11.25" customHeight="1">
      <c r="A212" s="828"/>
      <c r="B212" s="834"/>
      <c r="C212" s="303"/>
      <c r="D212" s="233"/>
      <c r="E212" s="233"/>
      <c r="F212" s="233"/>
      <c r="G212" s="233"/>
      <c r="H212" s="233"/>
      <c r="I212" s="233"/>
      <c r="J212" s="233"/>
      <c r="K212" s="233"/>
      <c r="L212" s="233"/>
      <c r="M212" s="302"/>
      <c r="N212" s="303"/>
      <c r="O212" s="233"/>
      <c r="P212" s="233"/>
      <c r="Q212" s="233"/>
      <c r="R212" s="233"/>
      <c r="S212" s="233"/>
      <c r="T212" s="233"/>
      <c r="U212" s="302"/>
      <c r="V212" s="303"/>
      <c r="W212" s="233"/>
      <c r="X212" s="233"/>
      <c r="Y212" s="302"/>
      <c r="Z212" s="848"/>
      <c r="AA212" s="828"/>
      <c r="AB212" s="834"/>
      <c r="AC212" s="303"/>
      <c r="AD212" s="233"/>
      <c r="AE212" s="233"/>
      <c r="AF212" s="233"/>
      <c r="AG212" s="233"/>
      <c r="AH212" s="233"/>
      <c r="AI212" s="233"/>
      <c r="AJ212" s="233"/>
      <c r="AK212" s="233"/>
      <c r="AL212" s="233"/>
      <c r="AM212" s="302"/>
      <c r="AN212" s="303"/>
      <c r="AO212" s="233"/>
      <c r="AP212" s="233"/>
      <c r="AQ212" s="233"/>
      <c r="AR212" s="233"/>
      <c r="AS212" s="233"/>
      <c r="AT212" s="233"/>
      <c r="AU212" s="302"/>
      <c r="AV212" s="303"/>
      <c r="AW212" s="233"/>
      <c r="AX212" s="233"/>
      <c r="AY212" s="302"/>
      <c r="AZ212" s="848"/>
      <c r="BA212" s="828"/>
      <c r="BB212" s="834"/>
      <c r="BC212" s="303"/>
      <c r="BD212" s="233"/>
      <c r="BE212" s="233"/>
      <c r="BF212" s="233"/>
      <c r="BG212" s="233"/>
      <c r="BH212" s="233"/>
      <c r="BI212" s="233"/>
      <c r="BJ212" s="233"/>
      <c r="BK212" s="233"/>
      <c r="BL212" s="233"/>
      <c r="BM212" s="302"/>
      <c r="BN212" s="303"/>
      <c r="BO212" s="233"/>
      <c r="BP212" s="233"/>
      <c r="BQ212" s="233"/>
      <c r="BR212" s="233"/>
      <c r="BS212" s="233"/>
      <c r="BT212" s="233"/>
      <c r="BU212" s="302"/>
      <c r="BV212" s="303"/>
      <c r="BW212" s="233"/>
      <c r="BX212" s="233"/>
      <c r="BY212" s="302"/>
      <c r="BZ212" s="848"/>
      <c r="CA212" s="830"/>
      <c r="CB212" s="830"/>
    </row>
    <row r="213" ht="11.25" customHeight="1">
      <c r="A213" s="828"/>
      <c r="B213" s="834"/>
      <c r="C213" s="928"/>
      <c r="D213" s="235"/>
      <c r="E213" s="235"/>
      <c r="F213" s="235"/>
      <c r="G213" s="235"/>
      <c r="H213" s="235"/>
      <c r="I213" s="235"/>
      <c r="J213" s="235"/>
      <c r="K213" s="235"/>
      <c r="L213" s="235"/>
      <c r="M213" s="308"/>
      <c r="N213" s="928"/>
      <c r="O213" s="235"/>
      <c r="P213" s="235"/>
      <c r="Q213" s="235"/>
      <c r="R213" s="235"/>
      <c r="S213" s="235"/>
      <c r="T213" s="235"/>
      <c r="U213" s="308"/>
      <c r="V213" s="928"/>
      <c r="W213" s="235"/>
      <c r="X213" s="235"/>
      <c r="Y213" s="308"/>
      <c r="Z213" s="848"/>
      <c r="AA213" s="828"/>
      <c r="AB213" s="834"/>
      <c r="AC213" s="928"/>
      <c r="AD213" s="235"/>
      <c r="AE213" s="235"/>
      <c r="AF213" s="235"/>
      <c r="AG213" s="235"/>
      <c r="AH213" s="235"/>
      <c r="AI213" s="235"/>
      <c r="AJ213" s="235"/>
      <c r="AK213" s="235"/>
      <c r="AL213" s="235"/>
      <c r="AM213" s="308"/>
      <c r="AN213" s="928"/>
      <c r="AO213" s="235"/>
      <c r="AP213" s="235"/>
      <c r="AQ213" s="235"/>
      <c r="AR213" s="235"/>
      <c r="AS213" s="235"/>
      <c r="AT213" s="235"/>
      <c r="AU213" s="308"/>
      <c r="AV213" s="928"/>
      <c r="AW213" s="235"/>
      <c r="AX213" s="235"/>
      <c r="AY213" s="308"/>
      <c r="AZ213" s="848"/>
      <c r="BA213" s="828"/>
      <c r="BB213" s="834"/>
      <c r="BC213" s="928"/>
      <c r="BD213" s="235"/>
      <c r="BE213" s="235"/>
      <c r="BF213" s="235"/>
      <c r="BG213" s="235"/>
      <c r="BH213" s="235"/>
      <c r="BI213" s="235"/>
      <c r="BJ213" s="235"/>
      <c r="BK213" s="235"/>
      <c r="BL213" s="235"/>
      <c r="BM213" s="308"/>
      <c r="BN213" s="928"/>
      <c r="BO213" s="235"/>
      <c r="BP213" s="235"/>
      <c r="BQ213" s="235"/>
      <c r="BR213" s="235"/>
      <c r="BS213" s="235"/>
      <c r="BT213" s="235"/>
      <c r="BU213" s="308"/>
      <c r="BV213" s="928"/>
      <c r="BW213" s="235"/>
      <c r="BX213" s="235"/>
      <c r="BY213" s="308"/>
      <c r="BZ213" s="848"/>
      <c r="CA213" s="830"/>
      <c r="CB213" s="830"/>
    </row>
    <row r="214" ht="11.25" customHeight="1">
      <c r="A214" s="828"/>
      <c r="B214" s="834"/>
      <c r="C214" s="303"/>
      <c r="D214" s="233"/>
      <c r="E214" s="233"/>
      <c r="F214" s="233"/>
      <c r="G214" s="233"/>
      <c r="H214" s="233"/>
      <c r="I214" s="233"/>
      <c r="J214" s="233"/>
      <c r="K214" s="233"/>
      <c r="L214" s="233"/>
      <c r="M214" s="302"/>
      <c r="N214" s="303"/>
      <c r="O214" s="233"/>
      <c r="P214" s="233"/>
      <c r="Q214" s="233"/>
      <c r="R214" s="233"/>
      <c r="S214" s="233"/>
      <c r="T214" s="233"/>
      <c r="U214" s="302"/>
      <c r="V214" s="303"/>
      <c r="W214" s="233"/>
      <c r="X214" s="233"/>
      <c r="Y214" s="302"/>
      <c r="Z214" s="848"/>
      <c r="AA214" s="828"/>
      <c r="AB214" s="834"/>
      <c r="AC214" s="303"/>
      <c r="AD214" s="233"/>
      <c r="AE214" s="233"/>
      <c r="AF214" s="233"/>
      <c r="AG214" s="233"/>
      <c r="AH214" s="233"/>
      <c r="AI214" s="233"/>
      <c r="AJ214" s="233"/>
      <c r="AK214" s="233"/>
      <c r="AL214" s="233"/>
      <c r="AM214" s="302"/>
      <c r="AN214" s="303"/>
      <c r="AO214" s="233"/>
      <c r="AP214" s="233"/>
      <c r="AQ214" s="233"/>
      <c r="AR214" s="233"/>
      <c r="AS214" s="233"/>
      <c r="AT214" s="233"/>
      <c r="AU214" s="302"/>
      <c r="AV214" s="303"/>
      <c r="AW214" s="233"/>
      <c r="AX214" s="233"/>
      <c r="AY214" s="302"/>
      <c r="AZ214" s="848"/>
      <c r="BA214" s="828"/>
      <c r="BB214" s="834"/>
      <c r="BC214" s="303"/>
      <c r="BD214" s="233"/>
      <c r="BE214" s="233"/>
      <c r="BF214" s="233"/>
      <c r="BG214" s="233"/>
      <c r="BH214" s="233"/>
      <c r="BI214" s="233"/>
      <c r="BJ214" s="233"/>
      <c r="BK214" s="233"/>
      <c r="BL214" s="233"/>
      <c r="BM214" s="302"/>
      <c r="BN214" s="303"/>
      <c r="BO214" s="233"/>
      <c r="BP214" s="233"/>
      <c r="BQ214" s="233"/>
      <c r="BR214" s="233"/>
      <c r="BS214" s="233"/>
      <c r="BT214" s="233"/>
      <c r="BU214" s="302"/>
      <c r="BV214" s="303"/>
      <c r="BW214" s="233"/>
      <c r="BX214" s="233"/>
      <c r="BY214" s="302"/>
      <c r="BZ214" s="848"/>
      <c r="CA214" s="830"/>
      <c r="CB214" s="830"/>
    </row>
    <row r="215" ht="11.25" customHeight="1">
      <c r="A215" s="828"/>
      <c r="B215" s="834"/>
      <c r="C215" s="928"/>
      <c r="D215" s="235"/>
      <c r="E215" s="235"/>
      <c r="F215" s="235"/>
      <c r="G215" s="235"/>
      <c r="H215" s="235"/>
      <c r="I215" s="235"/>
      <c r="J215" s="235"/>
      <c r="K215" s="235"/>
      <c r="L215" s="235"/>
      <c r="M215" s="308"/>
      <c r="N215" s="928"/>
      <c r="O215" s="235"/>
      <c r="P215" s="235"/>
      <c r="Q215" s="235"/>
      <c r="R215" s="235"/>
      <c r="S215" s="235"/>
      <c r="T215" s="235"/>
      <c r="U215" s="308"/>
      <c r="V215" s="928"/>
      <c r="W215" s="235"/>
      <c r="X215" s="235"/>
      <c r="Y215" s="308"/>
      <c r="Z215" s="848"/>
      <c r="AA215" s="828"/>
      <c r="AB215" s="834"/>
      <c r="AC215" s="928"/>
      <c r="AD215" s="235"/>
      <c r="AE215" s="235"/>
      <c r="AF215" s="235"/>
      <c r="AG215" s="235"/>
      <c r="AH215" s="235"/>
      <c r="AI215" s="235"/>
      <c r="AJ215" s="235"/>
      <c r="AK215" s="235"/>
      <c r="AL215" s="235"/>
      <c r="AM215" s="308"/>
      <c r="AN215" s="928"/>
      <c r="AO215" s="235"/>
      <c r="AP215" s="235"/>
      <c r="AQ215" s="235"/>
      <c r="AR215" s="235"/>
      <c r="AS215" s="235"/>
      <c r="AT215" s="235"/>
      <c r="AU215" s="308"/>
      <c r="AV215" s="928"/>
      <c r="AW215" s="235"/>
      <c r="AX215" s="235"/>
      <c r="AY215" s="308"/>
      <c r="AZ215" s="848"/>
      <c r="BA215" s="828"/>
      <c r="BB215" s="834"/>
      <c r="BC215" s="928"/>
      <c r="BD215" s="235"/>
      <c r="BE215" s="235"/>
      <c r="BF215" s="235"/>
      <c r="BG215" s="235"/>
      <c r="BH215" s="235"/>
      <c r="BI215" s="235"/>
      <c r="BJ215" s="235"/>
      <c r="BK215" s="235"/>
      <c r="BL215" s="235"/>
      <c r="BM215" s="308"/>
      <c r="BN215" s="928"/>
      <c r="BO215" s="235"/>
      <c r="BP215" s="235"/>
      <c r="BQ215" s="235"/>
      <c r="BR215" s="235"/>
      <c r="BS215" s="235"/>
      <c r="BT215" s="235"/>
      <c r="BU215" s="308"/>
      <c r="BV215" s="928"/>
      <c r="BW215" s="235"/>
      <c r="BX215" s="235"/>
      <c r="BY215" s="308"/>
      <c r="BZ215" s="848"/>
      <c r="CA215" s="830"/>
      <c r="CB215" s="830"/>
    </row>
    <row r="216" ht="11.25" customHeight="1">
      <c r="A216" s="828"/>
      <c r="B216" s="834"/>
      <c r="C216" s="303"/>
      <c r="D216" s="233"/>
      <c r="E216" s="233"/>
      <c r="F216" s="233"/>
      <c r="G216" s="233"/>
      <c r="H216" s="233"/>
      <c r="I216" s="233"/>
      <c r="J216" s="233"/>
      <c r="K216" s="233"/>
      <c r="L216" s="233"/>
      <c r="M216" s="302"/>
      <c r="N216" s="303"/>
      <c r="O216" s="233"/>
      <c r="P216" s="233"/>
      <c r="Q216" s="233"/>
      <c r="R216" s="233"/>
      <c r="S216" s="233"/>
      <c r="T216" s="233"/>
      <c r="U216" s="302"/>
      <c r="V216" s="303"/>
      <c r="W216" s="233"/>
      <c r="X216" s="233"/>
      <c r="Y216" s="302"/>
      <c r="Z216" s="848"/>
      <c r="AA216" s="828"/>
      <c r="AB216" s="834"/>
      <c r="AC216" s="303"/>
      <c r="AD216" s="233"/>
      <c r="AE216" s="233"/>
      <c r="AF216" s="233"/>
      <c r="AG216" s="233"/>
      <c r="AH216" s="233"/>
      <c r="AI216" s="233"/>
      <c r="AJ216" s="233"/>
      <c r="AK216" s="233"/>
      <c r="AL216" s="233"/>
      <c r="AM216" s="302"/>
      <c r="AN216" s="303"/>
      <c r="AO216" s="233"/>
      <c r="AP216" s="233"/>
      <c r="AQ216" s="233"/>
      <c r="AR216" s="233"/>
      <c r="AS216" s="233"/>
      <c r="AT216" s="233"/>
      <c r="AU216" s="302"/>
      <c r="AV216" s="303"/>
      <c r="AW216" s="233"/>
      <c r="AX216" s="233"/>
      <c r="AY216" s="302"/>
      <c r="AZ216" s="848"/>
      <c r="BA216" s="828"/>
      <c r="BB216" s="834"/>
      <c r="BC216" s="303"/>
      <c r="BD216" s="233"/>
      <c r="BE216" s="233"/>
      <c r="BF216" s="233"/>
      <c r="BG216" s="233"/>
      <c r="BH216" s="233"/>
      <c r="BI216" s="233"/>
      <c r="BJ216" s="233"/>
      <c r="BK216" s="233"/>
      <c r="BL216" s="233"/>
      <c r="BM216" s="302"/>
      <c r="BN216" s="303"/>
      <c r="BO216" s="233"/>
      <c r="BP216" s="233"/>
      <c r="BQ216" s="233"/>
      <c r="BR216" s="233"/>
      <c r="BS216" s="233"/>
      <c r="BT216" s="233"/>
      <c r="BU216" s="302"/>
      <c r="BV216" s="303"/>
      <c r="BW216" s="233"/>
      <c r="BX216" s="233"/>
      <c r="BY216" s="302"/>
      <c r="BZ216" s="848"/>
      <c r="CA216" s="830"/>
      <c r="CB216" s="830"/>
    </row>
    <row r="217" ht="11.25" customHeight="1">
      <c r="A217" s="828"/>
      <c r="B217" s="834"/>
      <c r="C217" s="928"/>
      <c r="D217" s="235"/>
      <c r="E217" s="235"/>
      <c r="F217" s="235"/>
      <c r="G217" s="235"/>
      <c r="H217" s="235"/>
      <c r="I217" s="235"/>
      <c r="J217" s="235"/>
      <c r="K217" s="235"/>
      <c r="L217" s="235"/>
      <c r="M217" s="308"/>
      <c r="N217" s="928"/>
      <c r="O217" s="235"/>
      <c r="P217" s="235"/>
      <c r="Q217" s="235"/>
      <c r="R217" s="235"/>
      <c r="S217" s="235"/>
      <c r="T217" s="235"/>
      <c r="U217" s="308"/>
      <c r="V217" s="928"/>
      <c r="W217" s="235"/>
      <c r="X217" s="235"/>
      <c r="Y217" s="308"/>
      <c r="Z217" s="848"/>
      <c r="AA217" s="828"/>
      <c r="AB217" s="834"/>
      <c r="AC217" s="928"/>
      <c r="AD217" s="235"/>
      <c r="AE217" s="235"/>
      <c r="AF217" s="235"/>
      <c r="AG217" s="235"/>
      <c r="AH217" s="235"/>
      <c r="AI217" s="235"/>
      <c r="AJ217" s="235"/>
      <c r="AK217" s="235"/>
      <c r="AL217" s="235"/>
      <c r="AM217" s="308"/>
      <c r="AN217" s="928"/>
      <c r="AO217" s="235"/>
      <c r="AP217" s="235"/>
      <c r="AQ217" s="235"/>
      <c r="AR217" s="235"/>
      <c r="AS217" s="235"/>
      <c r="AT217" s="235"/>
      <c r="AU217" s="308"/>
      <c r="AV217" s="928"/>
      <c r="AW217" s="235"/>
      <c r="AX217" s="235"/>
      <c r="AY217" s="308"/>
      <c r="AZ217" s="848"/>
      <c r="BA217" s="828"/>
      <c r="BB217" s="834"/>
      <c r="BC217" s="928"/>
      <c r="BD217" s="235"/>
      <c r="BE217" s="235"/>
      <c r="BF217" s="235"/>
      <c r="BG217" s="235"/>
      <c r="BH217" s="235"/>
      <c r="BI217" s="235"/>
      <c r="BJ217" s="235"/>
      <c r="BK217" s="235"/>
      <c r="BL217" s="235"/>
      <c r="BM217" s="308"/>
      <c r="BN217" s="928"/>
      <c r="BO217" s="235"/>
      <c r="BP217" s="235"/>
      <c r="BQ217" s="235"/>
      <c r="BR217" s="235"/>
      <c r="BS217" s="235"/>
      <c r="BT217" s="235"/>
      <c r="BU217" s="308"/>
      <c r="BV217" s="928"/>
      <c r="BW217" s="235"/>
      <c r="BX217" s="235"/>
      <c r="BY217" s="308"/>
      <c r="BZ217" s="848"/>
      <c r="CA217" s="830"/>
      <c r="CB217" s="830"/>
    </row>
    <row r="218" ht="11.25" customHeight="1">
      <c r="A218" s="828"/>
      <c r="B218" s="834"/>
      <c r="C218" s="303"/>
      <c r="D218" s="233"/>
      <c r="E218" s="233"/>
      <c r="F218" s="233"/>
      <c r="G218" s="233"/>
      <c r="H218" s="233"/>
      <c r="I218" s="233"/>
      <c r="J218" s="233"/>
      <c r="K218" s="233"/>
      <c r="L218" s="233"/>
      <c r="M218" s="302"/>
      <c r="N218" s="303"/>
      <c r="O218" s="233"/>
      <c r="P218" s="233"/>
      <c r="Q218" s="233"/>
      <c r="R218" s="233"/>
      <c r="S218" s="233"/>
      <c r="T218" s="233"/>
      <c r="U218" s="302"/>
      <c r="V218" s="303"/>
      <c r="W218" s="233"/>
      <c r="X218" s="233"/>
      <c r="Y218" s="302"/>
      <c r="Z218" s="848"/>
      <c r="AA218" s="828"/>
      <c r="AB218" s="834"/>
      <c r="AC218" s="303"/>
      <c r="AD218" s="233"/>
      <c r="AE218" s="233"/>
      <c r="AF218" s="233"/>
      <c r="AG218" s="233"/>
      <c r="AH218" s="233"/>
      <c r="AI218" s="233"/>
      <c r="AJ218" s="233"/>
      <c r="AK218" s="233"/>
      <c r="AL218" s="233"/>
      <c r="AM218" s="302"/>
      <c r="AN218" s="303"/>
      <c r="AO218" s="233"/>
      <c r="AP218" s="233"/>
      <c r="AQ218" s="233"/>
      <c r="AR218" s="233"/>
      <c r="AS218" s="233"/>
      <c r="AT218" s="233"/>
      <c r="AU218" s="302"/>
      <c r="AV218" s="303"/>
      <c r="AW218" s="233"/>
      <c r="AX218" s="233"/>
      <c r="AY218" s="302"/>
      <c r="AZ218" s="848"/>
      <c r="BA218" s="828"/>
      <c r="BB218" s="834"/>
      <c r="BC218" s="303"/>
      <c r="BD218" s="233"/>
      <c r="BE218" s="233"/>
      <c r="BF218" s="233"/>
      <c r="BG218" s="233"/>
      <c r="BH218" s="233"/>
      <c r="BI218" s="233"/>
      <c r="BJ218" s="233"/>
      <c r="BK218" s="233"/>
      <c r="BL218" s="233"/>
      <c r="BM218" s="302"/>
      <c r="BN218" s="303"/>
      <c r="BO218" s="233"/>
      <c r="BP218" s="233"/>
      <c r="BQ218" s="233"/>
      <c r="BR218" s="233"/>
      <c r="BS218" s="233"/>
      <c r="BT218" s="233"/>
      <c r="BU218" s="302"/>
      <c r="BV218" s="303"/>
      <c r="BW218" s="233"/>
      <c r="BX218" s="233"/>
      <c r="BY218" s="302"/>
      <c r="BZ218" s="848"/>
      <c r="CA218" s="830"/>
      <c r="CB218" s="830"/>
    </row>
    <row r="219" ht="11.25" customHeight="1">
      <c r="A219" s="828"/>
      <c r="B219" s="834"/>
      <c r="C219" s="928"/>
      <c r="D219" s="235"/>
      <c r="E219" s="235"/>
      <c r="F219" s="235"/>
      <c r="G219" s="235"/>
      <c r="H219" s="235"/>
      <c r="I219" s="235"/>
      <c r="J219" s="235"/>
      <c r="K219" s="235"/>
      <c r="L219" s="235"/>
      <c r="M219" s="308"/>
      <c r="N219" s="928"/>
      <c r="O219" s="235"/>
      <c r="P219" s="235"/>
      <c r="Q219" s="235"/>
      <c r="R219" s="235"/>
      <c r="S219" s="235"/>
      <c r="T219" s="235"/>
      <c r="U219" s="308"/>
      <c r="V219" s="928"/>
      <c r="W219" s="235"/>
      <c r="X219" s="235"/>
      <c r="Y219" s="308"/>
      <c r="Z219" s="848"/>
      <c r="AA219" s="828"/>
      <c r="AB219" s="834"/>
      <c r="AC219" s="928"/>
      <c r="AD219" s="235"/>
      <c r="AE219" s="235"/>
      <c r="AF219" s="235"/>
      <c r="AG219" s="235"/>
      <c r="AH219" s="235"/>
      <c r="AI219" s="235"/>
      <c r="AJ219" s="235"/>
      <c r="AK219" s="235"/>
      <c r="AL219" s="235"/>
      <c r="AM219" s="308"/>
      <c r="AN219" s="928"/>
      <c r="AO219" s="235"/>
      <c r="AP219" s="235"/>
      <c r="AQ219" s="235"/>
      <c r="AR219" s="235"/>
      <c r="AS219" s="235"/>
      <c r="AT219" s="235"/>
      <c r="AU219" s="308"/>
      <c r="AV219" s="928"/>
      <c r="AW219" s="235"/>
      <c r="AX219" s="235"/>
      <c r="AY219" s="308"/>
      <c r="AZ219" s="848"/>
      <c r="BA219" s="828"/>
      <c r="BB219" s="834"/>
      <c r="BC219" s="928"/>
      <c r="BD219" s="235"/>
      <c r="BE219" s="235"/>
      <c r="BF219" s="235"/>
      <c r="BG219" s="235"/>
      <c r="BH219" s="235"/>
      <c r="BI219" s="235"/>
      <c r="BJ219" s="235"/>
      <c r="BK219" s="235"/>
      <c r="BL219" s="235"/>
      <c r="BM219" s="308"/>
      <c r="BN219" s="928"/>
      <c r="BO219" s="235"/>
      <c r="BP219" s="235"/>
      <c r="BQ219" s="235"/>
      <c r="BR219" s="235"/>
      <c r="BS219" s="235"/>
      <c r="BT219" s="235"/>
      <c r="BU219" s="308"/>
      <c r="BV219" s="928"/>
      <c r="BW219" s="235"/>
      <c r="BX219" s="235"/>
      <c r="BY219" s="308"/>
      <c r="BZ219" s="848"/>
      <c r="CA219" s="830"/>
      <c r="CB219" s="830"/>
    </row>
    <row r="220" ht="11.25" customHeight="1">
      <c r="A220" s="828"/>
      <c r="B220" s="834"/>
      <c r="C220" s="303"/>
      <c r="D220" s="233"/>
      <c r="E220" s="233"/>
      <c r="F220" s="233"/>
      <c r="G220" s="233"/>
      <c r="H220" s="233"/>
      <c r="I220" s="233"/>
      <c r="J220" s="233"/>
      <c r="K220" s="233"/>
      <c r="L220" s="233"/>
      <c r="M220" s="302"/>
      <c r="N220" s="303"/>
      <c r="O220" s="233"/>
      <c r="P220" s="233"/>
      <c r="Q220" s="233"/>
      <c r="R220" s="233"/>
      <c r="S220" s="233"/>
      <c r="T220" s="233"/>
      <c r="U220" s="302"/>
      <c r="V220" s="303"/>
      <c r="W220" s="233"/>
      <c r="X220" s="233"/>
      <c r="Y220" s="302"/>
      <c r="Z220" s="848"/>
      <c r="AA220" s="828"/>
      <c r="AB220" s="834"/>
      <c r="AC220" s="303"/>
      <c r="AD220" s="233"/>
      <c r="AE220" s="233"/>
      <c r="AF220" s="233"/>
      <c r="AG220" s="233"/>
      <c r="AH220" s="233"/>
      <c r="AI220" s="233"/>
      <c r="AJ220" s="233"/>
      <c r="AK220" s="233"/>
      <c r="AL220" s="233"/>
      <c r="AM220" s="302"/>
      <c r="AN220" s="303"/>
      <c r="AO220" s="233"/>
      <c r="AP220" s="233"/>
      <c r="AQ220" s="233"/>
      <c r="AR220" s="233"/>
      <c r="AS220" s="233"/>
      <c r="AT220" s="233"/>
      <c r="AU220" s="302"/>
      <c r="AV220" s="303"/>
      <c r="AW220" s="233"/>
      <c r="AX220" s="233"/>
      <c r="AY220" s="302"/>
      <c r="AZ220" s="848"/>
      <c r="BA220" s="828"/>
      <c r="BB220" s="834"/>
      <c r="BC220" s="303"/>
      <c r="BD220" s="233"/>
      <c r="BE220" s="233"/>
      <c r="BF220" s="233"/>
      <c r="BG220" s="233"/>
      <c r="BH220" s="233"/>
      <c r="BI220" s="233"/>
      <c r="BJ220" s="233"/>
      <c r="BK220" s="233"/>
      <c r="BL220" s="233"/>
      <c r="BM220" s="302"/>
      <c r="BN220" s="303"/>
      <c r="BO220" s="233"/>
      <c r="BP220" s="233"/>
      <c r="BQ220" s="233"/>
      <c r="BR220" s="233"/>
      <c r="BS220" s="233"/>
      <c r="BT220" s="233"/>
      <c r="BU220" s="302"/>
      <c r="BV220" s="303"/>
      <c r="BW220" s="233"/>
      <c r="BX220" s="233"/>
      <c r="BY220" s="302"/>
      <c r="BZ220" s="848"/>
      <c r="CA220" s="830"/>
      <c r="CB220" s="830"/>
    </row>
    <row r="221" ht="11.25" customHeight="1">
      <c r="A221" s="828"/>
      <c r="B221" s="834"/>
      <c r="C221" s="928"/>
      <c r="D221" s="235"/>
      <c r="E221" s="235"/>
      <c r="F221" s="235"/>
      <c r="G221" s="235"/>
      <c r="H221" s="235"/>
      <c r="I221" s="235"/>
      <c r="J221" s="235"/>
      <c r="K221" s="235"/>
      <c r="L221" s="235"/>
      <c r="M221" s="308"/>
      <c r="N221" s="928"/>
      <c r="O221" s="235"/>
      <c r="P221" s="235"/>
      <c r="Q221" s="235"/>
      <c r="R221" s="235"/>
      <c r="S221" s="235"/>
      <c r="T221" s="235"/>
      <c r="U221" s="308"/>
      <c r="V221" s="928"/>
      <c r="W221" s="235"/>
      <c r="X221" s="235"/>
      <c r="Y221" s="308"/>
      <c r="Z221" s="848"/>
      <c r="AA221" s="828"/>
      <c r="AB221" s="834"/>
      <c r="AC221" s="928"/>
      <c r="AD221" s="235"/>
      <c r="AE221" s="235"/>
      <c r="AF221" s="235"/>
      <c r="AG221" s="235"/>
      <c r="AH221" s="235"/>
      <c r="AI221" s="235"/>
      <c r="AJ221" s="235"/>
      <c r="AK221" s="235"/>
      <c r="AL221" s="235"/>
      <c r="AM221" s="308"/>
      <c r="AN221" s="928"/>
      <c r="AO221" s="235"/>
      <c r="AP221" s="235"/>
      <c r="AQ221" s="235"/>
      <c r="AR221" s="235"/>
      <c r="AS221" s="235"/>
      <c r="AT221" s="235"/>
      <c r="AU221" s="308"/>
      <c r="AV221" s="928"/>
      <c r="AW221" s="235"/>
      <c r="AX221" s="235"/>
      <c r="AY221" s="308"/>
      <c r="AZ221" s="848"/>
      <c r="BA221" s="828"/>
      <c r="BB221" s="834"/>
      <c r="BC221" s="928"/>
      <c r="BD221" s="235"/>
      <c r="BE221" s="235"/>
      <c r="BF221" s="235"/>
      <c r="BG221" s="235"/>
      <c r="BH221" s="235"/>
      <c r="BI221" s="235"/>
      <c r="BJ221" s="235"/>
      <c r="BK221" s="235"/>
      <c r="BL221" s="235"/>
      <c r="BM221" s="308"/>
      <c r="BN221" s="928"/>
      <c r="BO221" s="235"/>
      <c r="BP221" s="235"/>
      <c r="BQ221" s="235"/>
      <c r="BR221" s="235"/>
      <c r="BS221" s="235"/>
      <c r="BT221" s="235"/>
      <c r="BU221" s="308"/>
      <c r="BV221" s="928"/>
      <c r="BW221" s="235"/>
      <c r="BX221" s="235"/>
      <c r="BY221" s="308"/>
      <c r="BZ221" s="848"/>
      <c r="CA221" s="830"/>
      <c r="CB221" s="830"/>
    </row>
    <row r="222" ht="11.25" customHeight="1">
      <c r="A222" s="828"/>
      <c r="B222" s="834"/>
      <c r="C222" s="303"/>
      <c r="D222" s="233"/>
      <c r="E222" s="233"/>
      <c r="F222" s="233"/>
      <c r="G222" s="233"/>
      <c r="H222" s="233"/>
      <c r="I222" s="233"/>
      <c r="J222" s="233"/>
      <c r="K222" s="233"/>
      <c r="L222" s="233"/>
      <c r="M222" s="302"/>
      <c r="N222" s="303"/>
      <c r="O222" s="233"/>
      <c r="P222" s="233"/>
      <c r="Q222" s="233"/>
      <c r="R222" s="233"/>
      <c r="S222" s="233"/>
      <c r="T222" s="233"/>
      <c r="U222" s="302"/>
      <c r="V222" s="303"/>
      <c r="W222" s="233"/>
      <c r="X222" s="233"/>
      <c r="Y222" s="302"/>
      <c r="Z222" s="848"/>
      <c r="AA222" s="828"/>
      <c r="AB222" s="834"/>
      <c r="AC222" s="303"/>
      <c r="AD222" s="233"/>
      <c r="AE222" s="233"/>
      <c r="AF222" s="233"/>
      <c r="AG222" s="233"/>
      <c r="AH222" s="233"/>
      <c r="AI222" s="233"/>
      <c r="AJ222" s="233"/>
      <c r="AK222" s="233"/>
      <c r="AL222" s="233"/>
      <c r="AM222" s="302"/>
      <c r="AN222" s="303"/>
      <c r="AO222" s="233"/>
      <c r="AP222" s="233"/>
      <c r="AQ222" s="233"/>
      <c r="AR222" s="233"/>
      <c r="AS222" s="233"/>
      <c r="AT222" s="233"/>
      <c r="AU222" s="302"/>
      <c r="AV222" s="303"/>
      <c r="AW222" s="233"/>
      <c r="AX222" s="233"/>
      <c r="AY222" s="302"/>
      <c r="AZ222" s="848"/>
      <c r="BA222" s="828"/>
      <c r="BB222" s="834"/>
      <c r="BC222" s="303"/>
      <c r="BD222" s="233"/>
      <c r="BE222" s="233"/>
      <c r="BF222" s="233"/>
      <c r="BG222" s="233"/>
      <c r="BH222" s="233"/>
      <c r="BI222" s="233"/>
      <c r="BJ222" s="233"/>
      <c r="BK222" s="233"/>
      <c r="BL222" s="233"/>
      <c r="BM222" s="302"/>
      <c r="BN222" s="303"/>
      <c r="BO222" s="233"/>
      <c r="BP222" s="233"/>
      <c r="BQ222" s="233"/>
      <c r="BR222" s="233"/>
      <c r="BS222" s="233"/>
      <c r="BT222" s="233"/>
      <c r="BU222" s="302"/>
      <c r="BV222" s="303"/>
      <c r="BW222" s="233"/>
      <c r="BX222" s="233"/>
      <c r="BY222" s="302"/>
      <c r="BZ222" s="848"/>
      <c r="CA222" s="830"/>
      <c r="CB222" s="830"/>
    </row>
    <row r="223" ht="11.25" customHeight="1">
      <c r="A223" s="828"/>
      <c r="B223" s="834"/>
      <c r="C223" s="928"/>
      <c r="D223" s="235"/>
      <c r="E223" s="235"/>
      <c r="F223" s="235"/>
      <c r="G223" s="235"/>
      <c r="H223" s="235"/>
      <c r="I223" s="235"/>
      <c r="J223" s="235"/>
      <c r="K223" s="235"/>
      <c r="L223" s="235"/>
      <c r="M223" s="308"/>
      <c r="N223" s="928"/>
      <c r="O223" s="235"/>
      <c r="P223" s="235"/>
      <c r="Q223" s="235"/>
      <c r="R223" s="235"/>
      <c r="S223" s="235"/>
      <c r="T223" s="235"/>
      <c r="U223" s="308"/>
      <c r="V223" s="928"/>
      <c r="W223" s="235"/>
      <c r="X223" s="235"/>
      <c r="Y223" s="308"/>
      <c r="Z223" s="848"/>
      <c r="AA223" s="828"/>
      <c r="AB223" s="834"/>
      <c r="AC223" s="928"/>
      <c r="AD223" s="235"/>
      <c r="AE223" s="235"/>
      <c r="AF223" s="235"/>
      <c r="AG223" s="235"/>
      <c r="AH223" s="235"/>
      <c r="AI223" s="235"/>
      <c r="AJ223" s="235"/>
      <c r="AK223" s="235"/>
      <c r="AL223" s="235"/>
      <c r="AM223" s="308"/>
      <c r="AN223" s="928"/>
      <c r="AO223" s="235"/>
      <c r="AP223" s="235"/>
      <c r="AQ223" s="235"/>
      <c r="AR223" s="235"/>
      <c r="AS223" s="235"/>
      <c r="AT223" s="235"/>
      <c r="AU223" s="308"/>
      <c r="AV223" s="928"/>
      <c r="AW223" s="235"/>
      <c r="AX223" s="235"/>
      <c r="AY223" s="308"/>
      <c r="AZ223" s="848"/>
      <c r="BA223" s="828"/>
      <c r="BB223" s="834"/>
      <c r="BC223" s="928"/>
      <c r="BD223" s="235"/>
      <c r="BE223" s="235"/>
      <c r="BF223" s="235"/>
      <c r="BG223" s="235"/>
      <c r="BH223" s="235"/>
      <c r="BI223" s="235"/>
      <c r="BJ223" s="235"/>
      <c r="BK223" s="235"/>
      <c r="BL223" s="235"/>
      <c r="BM223" s="308"/>
      <c r="BN223" s="928"/>
      <c r="BO223" s="235"/>
      <c r="BP223" s="235"/>
      <c r="BQ223" s="235"/>
      <c r="BR223" s="235"/>
      <c r="BS223" s="235"/>
      <c r="BT223" s="235"/>
      <c r="BU223" s="308"/>
      <c r="BV223" s="928"/>
      <c r="BW223" s="235"/>
      <c r="BX223" s="235"/>
      <c r="BY223" s="308"/>
      <c r="BZ223" s="848"/>
      <c r="CA223" s="830"/>
      <c r="CB223" s="830"/>
    </row>
    <row r="224" ht="11.25" customHeight="1">
      <c r="A224" s="828"/>
      <c r="B224" s="834"/>
      <c r="C224" s="303"/>
      <c r="D224" s="233"/>
      <c r="E224" s="233"/>
      <c r="F224" s="233"/>
      <c r="G224" s="233"/>
      <c r="H224" s="233"/>
      <c r="I224" s="233"/>
      <c r="J224" s="233"/>
      <c r="K224" s="233"/>
      <c r="L224" s="233"/>
      <c r="M224" s="302"/>
      <c r="N224" s="303"/>
      <c r="O224" s="233"/>
      <c r="P224" s="233"/>
      <c r="Q224" s="233"/>
      <c r="R224" s="233"/>
      <c r="S224" s="233"/>
      <c r="T224" s="233"/>
      <c r="U224" s="302"/>
      <c r="V224" s="303"/>
      <c r="W224" s="233"/>
      <c r="X224" s="233"/>
      <c r="Y224" s="302"/>
      <c r="Z224" s="848"/>
      <c r="AA224" s="828"/>
      <c r="AB224" s="834"/>
      <c r="AC224" s="303"/>
      <c r="AD224" s="233"/>
      <c r="AE224" s="233"/>
      <c r="AF224" s="233"/>
      <c r="AG224" s="233"/>
      <c r="AH224" s="233"/>
      <c r="AI224" s="233"/>
      <c r="AJ224" s="233"/>
      <c r="AK224" s="233"/>
      <c r="AL224" s="233"/>
      <c r="AM224" s="302"/>
      <c r="AN224" s="303"/>
      <c r="AO224" s="233"/>
      <c r="AP224" s="233"/>
      <c r="AQ224" s="233"/>
      <c r="AR224" s="233"/>
      <c r="AS224" s="233"/>
      <c r="AT224" s="233"/>
      <c r="AU224" s="302"/>
      <c r="AV224" s="303"/>
      <c r="AW224" s="233"/>
      <c r="AX224" s="233"/>
      <c r="AY224" s="302"/>
      <c r="AZ224" s="848"/>
      <c r="BA224" s="828"/>
      <c r="BB224" s="834"/>
      <c r="BC224" s="303"/>
      <c r="BD224" s="233"/>
      <c r="BE224" s="233"/>
      <c r="BF224" s="233"/>
      <c r="BG224" s="233"/>
      <c r="BH224" s="233"/>
      <c r="BI224" s="233"/>
      <c r="BJ224" s="233"/>
      <c r="BK224" s="233"/>
      <c r="BL224" s="233"/>
      <c r="BM224" s="302"/>
      <c r="BN224" s="303"/>
      <c r="BO224" s="233"/>
      <c r="BP224" s="233"/>
      <c r="BQ224" s="233"/>
      <c r="BR224" s="233"/>
      <c r="BS224" s="233"/>
      <c r="BT224" s="233"/>
      <c r="BU224" s="302"/>
      <c r="BV224" s="303"/>
      <c r="BW224" s="233"/>
      <c r="BX224" s="233"/>
      <c r="BY224" s="302"/>
      <c r="BZ224" s="848"/>
      <c r="CA224" s="830"/>
      <c r="CB224" s="830"/>
    </row>
    <row r="225" ht="11.25" customHeight="1">
      <c r="A225" s="828"/>
      <c r="B225" s="831"/>
      <c r="C225" s="928"/>
      <c r="D225" s="235"/>
      <c r="E225" s="235"/>
      <c r="F225" s="235"/>
      <c r="G225" s="235"/>
      <c r="H225" s="235"/>
      <c r="I225" s="235"/>
      <c r="J225" s="235"/>
      <c r="K225" s="235"/>
      <c r="L225" s="235"/>
      <c r="M225" s="308"/>
      <c r="N225" s="928"/>
      <c r="O225" s="235"/>
      <c r="P225" s="235"/>
      <c r="Q225" s="235"/>
      <c r="R225" s="235"/>
      <c r="S225" s="235"/>
      <c r="T225" s="235"/>
      <c r="U225" s="308"/>
      <c r="V225" s="928"/>
      <c r="W225" s="235"/>
      <c r="X225" s="235"/>
      <c r="Y225" s="308"/>
      <c r="Z225" s="848"/>
      <c r="AA225" s="828"/>
      <c r="AB225" s="831"/>
      <c r="AC225" s="928"/>
      <c r="AD225" s="235"/>
      <c r="AE225" s="235"/>
      <c r="AF225" s="235"/>
      <c r="AG225" s="235"/>
      <c r="AH225" s="235"/>
      <c r="AI225" s="235"/>
      <c r="AJ225" s="235"/>
      <c r="AK225" s="235"/>
      <c r="AL225" s="235"/>
      <c r="AM225" s="308"/>
      <c r="AN225" s="928"/>
      <c r="AO225" s="235"/>
      <c r="AP225" s="235"/>
      <c r="AQ225" s="235"/>
      <c r="AR225" s="235"/>
      <c r="AS225" s="235"/>
      <c r="AT225" s="235"/>
      <c r="AU225" s="308"/>
      <c r="AV225" s="928"/>
      <c r="AW225" s="235"/>
      <c r="AX225" s="235"/>
      <c r="AY225" s="308"/>
      <c r="AZ225" s="848"/>
      <c r="BA225" s="828"/>
      <c r="BB225" s="831"/>
      <c r="BC225" s="928"/>
      <c r="BD225" s="235"/>
      <c r="BE225" s="235"/>
      <c r="BF225" s="235"/>
      <c r="BG225" s="235"/>
      <c r="BH225" s="235"/>
      <c r="BI225" s="235"/>
      <c r="BJ225" s="235"/>
      <c r="BK225" s="235"/>
      <c r="BL225" s="235"/>
      <c r="BM225" s="308"/>
      <c r="BN225" s="928"/>
      <c r="BO225" s="235"/>
      <c r="BP225" s="235"/>
      <c r="BQ225" s="235"/>
      <c r="BR225" s="235"/>
      <c r="BS225" s="235"/>
      <c r="BT225" s="235"/>
      <c r="BU225" s="308"/>
      <c r="BV225" s="928"/>
      <c r="BW225" s="235"/>
      <c r="BX225" s="235"/>
      <c r="BY225" s="308"/>
      <c r="BZ225" s="848"/>
      <c r="CA225" s="830"/>
      <c r="CB225" s="830"/>
    </row>
    <row r="226" ht="11.25" customHeight="1">
      <c r="A226" s="828"/>
      <c r="B226" s="831"/>
      <c r="C226" s="303"/>
      <c r="D226" s="233"/>
      <c r="E226" s="233"/>
      <c r="F226" s="233"/>
      <c r="G226" s="233"/>
      <c r="H226" s="233"/>
      <c r="I226" s="233"/>
      <c r="J226" s="233"/>
      <c r="K226" s="233"/>
      <c r="L226" s="233"/>
      <c r="M226" s="302"/>
      <c r="N226" s="303"/>
      <c r="O226" s="233"/>
      <c r="P226" s="233"/>
      <c r="Q226" s="233"/>
      <c r="R226" s="233"/>
      <c r="S226" s="233"/>
      <c r="T226" s="233"/>
      <c r="U226" s="302"/>
      <c r="V226" s="303"/>
      <c r="W226" s="233"/>
      <c r="X226" s="233"/>
      <c r="Y226" s="302"/>
      <c r="Z226" s="848"/>
      <c r="AA226" s="828"/>
      <c r="AB226" s="831"/>
      <c r="AC226" s="303"/>
      <c r="AD226" s="233"/>
      <c r="AE226" s="233"/>
      <c r="AF226" s="233"/>
      <c r="AG226" s="233"/>
      <c r="AH226" s="233"/>
      <c r="AI226" s="233"/>
      <c r="AJ226" s="233"/>
      <c r="AK226" s="233"/>
      <c r="AL226" s="233"/>
      <c r="AM226" s="302"/>
      <c r="AN226" s="303"/>
      <c r="AO226" s="233"/>
      <c r="AP226" s="233"/>
      <c r="AQ226" s="233"/>
      <c r="AR226" s="233"/>
      <c r="AS226" s="233"/>
      <c r="AT226" s="233"/>
      <c r="AU226" s="302"/>
      <c r="AV226" s="303"/>
      <c r="AW226" s="233"/>
      <c r="AX226" s="233"/>
      <c r="AY226" s="302"/>
      <c r="AZ226" s="848"/>
      <c r="BA226" s="828"/>
      <c r="BB226" s="831"/>
      <c r="BC226" s="303"/>
      <c r="BD226" s="233"/>
      <c r="BE226" s="233"/>
      <c r="BF226" s="233"/>
      <c r="BG226" s="233"/>
      <c r="BH226" s="233"/>
      <c r="BI226" s="233"/>
      <c r="BJ226" s="233"/>
      <c r="BK226" s="233"/>
      <c r="BL226" s="233"/>
      <c r="BM226" s="302"/>
      <c r="BN226" s="303"/>
      <c r="BO226" s="233"/>
      <c r="BP226" s="233"/>
      <c r="BQ226" s="233"/>
      <c r="BR226" s="233"/>
      <c r="BS226" s="233"/>
      <c r="BT226" s="233"/>
      <c r="BU226" s="302"/>
      <c r="BV226" s="303"/>
      <c r="BW226" s="233"/>
      <c r="BX226" s="233"/>
      <c r="BY226" s="302"/>
      <c r="BZ226" s="848"/>
      <c r="CA226" s="830"/>
      <c r="CB226" s="830"/>
    </row>
    <row r="227" ht="11.25" customHeight="1">
      <c r="A227" s="828"/>
      <c r="B227" s="831"/>
      <c r="C227" s="834"/>
      <c r="D227" s="848"/>
      <c r="E227" s="848"/>
      <c r="F227" s="848"/>
      <c r="G227" s="848"/>
      <c r="H227" s="848"/>
      <c r="I227" s="848"/>
      <c r="J227" s="848"/>
      <c r="K227" s="848"/>
      <c r="L227" s="848"/>
      <c r="M227" s="848"/>
      <c r="N227" s="848"/>
      <c r="O227" s="848"/>
      <c r="P227" s="848"/>
      <c r="Q227" s="848"/>
      <c r="R227" s="848"/>
      <c r="S227" s="848"/>
      <c r="T227" s="848"/>
      <c r="U227" s="848"/>
      <c r="V227" s="848"/>
      <c r="W227" s="848"/>
      <c r="X227" s="848"/>
      <c r="Y227" s="848"/>
      <c r="Z227" s="848"/>
      <c r="AA227" s="828"/>
      <c r="AB227" s="831"/>
      <c r="AC227" s="834"/>
      <c r="AD227" s="848"/>
      <c r="AE227" s="848"/>
      <c r="AF227" s="848"/>
      <c r="AG227" s="848"/>
      <c r="AH227" s="848"/>
      <c r="AI227" s="848"/>
      <c r="AJ227" s="848"/>
      <c r="AK227" s="848"/>
      <c r="AL227" s="848"/>
      <c r="AM227" s="848"/>
      <c r="AN227" s="848"/>
      <c r="AO227" s="848"/>
      <c r="AP227" s="848"/>
      <c r="AQ227" s="848"/>
      <c r="AR227" s="848"/>
      <c r="AS227" s="848"/>
      <c r="AT227" s="848"/>
      <c r="AU227" s="848"/>
      <c r="AV227" s="848"/>
      <c r="AW227" s="848"/>
      <c r="AX227" s="848"/>
      <c r="AY227" s="848"/>
      <c r="AZ227" s="848"/>
      <c r="BA227" s="828"/>
      <c r="BB227" s="831"/>
      <c r="BC227" s="834"/>
      <c r="BD227" s="848"/>
      <c r="BE227" s="848"/>
      <c r="BF227" s="848"/>
      <c r="BG227" s="848"/>
      <c r="BH227" s="848"/>
      <c r="BI227" s="848"/>
      <c r="BJ227" s="848"/>
      <c r="BK227" s="848"/>
      <c r="BL227" s="848"/>
      <c r="BM227" s="848"/>
      <c r="BN227" s="848"/>
      <c r="BO227" s="848"/>
      <c r="BP227" s="848"/>
      <c r="BQ227" s="848"/>
      <c r="BR227" s="848"/>
      <c r="BS227" s="848"/>
      <c r="BT227" s="848"/>
      <c r="BU227" s="848"/>
      <c r="BV227" s="848"/>
      <c r="BW227" s="848"/>
      <c r="BX227" s="848"/>
      <c r="BY227" s="848"/>
      <c r="BZ227" s="848"/>
      <c r="CA227" s="830"/>
      <c r="CB227" s="830"/>
    </row>
    <row r="228" ht="11.25" customHeight="1">
      <c r="A228" s="828"/>
      <c r="B228" s="831"/>
      <c r="C228" s="831"/>
      <c r="D228" s="831"/>
      <c r="E228" s="831"/>
      <c r="F228" s="831"/>
      <c r="G228" s="831"/>
      <c r="H228" s="831"/>
      <c r="I228" s="831"/>
      <c r="J228" s="831"/>
      <c r="K228" s="831"/>
      <c r="L228" s="831"/>
      <c r="M228" s="831"/>
      <c r="N228" s="831"/>
      <c r="O228" s="831"/>
      <c r="P228" s="831"/>
      <c r="Q228" s="831"/>
      <c r="R228" s="831"/>
      <c r="S228" s="831"/>
      <c r="T228" s="831"/>
      <c r="U228" s="831"/>
      <c r="V228" s="831"/>
      <c r="W228" s="831"/>
      <c r="X228" s="831"/>
      <c r="Y228" s="831"/>
      <c r="Z228" s="831"/>
      <c r="AA228" s="828"/>
      <c r="AB228" s="831"/>
      <c r="AC228" s="831"/>
      <c r="AD228" s="831"/>
      <c r="AE228" s="831"/>
      <c r="AF228" s="831"/>
      <c r="AG228" s="831"/>
      <c r="AH228" s="831"/>
      <c r="AI228" s="831"/>
      <c r="AJ228" s="831"/>
      <c r="AK228" s="831"/>
      <c r="AL228" s="831"/>
      <c r="AM228" s="831"/>
      <c r="AN228" s="831"/>
      <c r="AO228" s="831"/>
      <c r="AP228" s="831"/>
      <c r="AQ228" s="831"/>
      <c r="AR228" s="831"/>
      <c r="AS228" s="831"/>
      <c r="AT228" s="831"/>
      <c r="AU228" s="831"/>
      <c r="AV228" s="831"/>
      <c r="AW228" s="831"/>
      <c r="AX228" s="831"/>
      <c r="AY228" s="831"/>
      <c r="AZ228" s="831"/>
      <c r="BA228" s="828"/>
      <c r="BB228" s="831"/>
      <c r="BC228" s="831"/>
      <c r="BD228" s="831"/>
      <c r="BE228" s="831"/>
      <c r="BF228" s="831"/>
      <c r="BG228" s="831"/>
      <c r="BH228" s="831"/>
      <c r="BI228" s="831"/>
      <c r="BJ228" s="831"/>
      <c r="BK228" s="831"/>
      <c r="BL228" s="831"/>
      <c r="BM228" s="831"/>
      <c r="BN228" s="831"/>
      <c r="BO228" s="831"/>
      <c r="BP228" s="831"/>
      <c r="BQ228" s="831"/>
      <c r="BR228" s="831"/>
      <c r="BS228" s="831"/>
      <c r="BT228" s="831"/>
      <c r="BU228" s="831"/>
      <c r="BV228" s="831"/>
      <c r="BW228" s="831"/>
      <c r="BX228" s="831"/>
      <c r="BY228" s="831"/>
      <c r="BZ228" s="831"/>
      <c r="CA228" s="830"/>
      <c r="CB228" s="830"/>
    </row>
    <row r="229" ht="11.25" customHeight="1">
      <c r="A229" s="828"/>
      <c r="B229" s="828"/>
      <c r="C229" s="828"/>
      <c r="D229" s="828"/>
      <c r="E229" s="828"/>
      <c r="F229" s="828"/>
      <c r="G229" s="828"/>
      <c r="H229" s="828"/>
      <c r="I229" s="828"/>
      <c r="J229" s="828"/>
      <c r="K229" s="828"/>
      <c r="L229" s="828"/>
      <c r="M229" s="828"/>
      <c r="N229" s="828"/>
      <c r="O229" s="828"/>
      <c r="P229" s="828"/>
      <c r="Q229" s="828"/>
      <c r="R229" s="828"/>
      <c r="S229" s="828"/>
      <c r="T229" s="828"/>
      <c r="U229" s="828"/>
      <c r="V229" s="828"/>
      <c r="W229" s="828"/>
      <c r="X229" s="828"/>
      <c r="Y229" s="828"/>
      <c r="Z229" s="828"/>
      <c r="AA229" s="828"/>
      <c r="AB229" s="828"/>
      <c r="AC229" s="828"/>
      <c r="AD229" s="828"/>
      <c r="AE229" s="828"/>
      <c r="AF229" s="828"/>
      <c r="AG229" s="828"/>
      <c r="AH229" s="828"/>
      <c r="AI229" s="828"/>
      <c r="AJ229" s="828"/>
      <c r="AK229" s="828"/>
      <c r="AL229" s="828"/>
      <c r="AM229" s="828"/>
      <c r="AN229" s="828"/>
      <c r="AO229" s="828"/>
      <c r="AP229" s="828"/>
      <c r="AQ229" s="828"/>
      <c r="AR229" s="828"/>
      <c r="AS229" s="828"/>
      <c r="AT229" s="828"/>
      <c r="AU229" s="828"/>
      <c r="AV229" s="828"/>
      <c r="AW229" s="828"/>
      <c r="AX229" s="828"/>
      <c r="AY229" s="828"/>
      <c r="AZ229" s="828"/>
      <c r="BA229" s="828"/>
      <c r="BB229" s="828"/>
      <c r="BC229" s="828"/>
      <c r="BD229" s="828"/>
      <c r="BE229" s="828"/>
      <c r="BF229" s="828"/>
      <c r="BG229" s="828"/>
      <c r="BH229" s="828"/>
      <c r="BI229" s="828"/>
      <c r="BJ229" s="828"/>
      <c r="BK229" s="828"/>
      <c r="BL229" s="828"/>
      <c r="BM229" s="828"/>
      <c r="BN229" s="828"/>
      <c r="BO229" s="828"/>
      <c r="BP229" s="828"/>
      <c r="BQ229" s="828"/>
      <c r="BR229" s="828"/>
      <c r="BS229" s="828"/>
      <c r="BT229" s="828"/>
      <c r="BU229" s="828"/>
      <c r="BV229" s="828"/>
      <c r="BW229" s="828"/>
      <c r="BX229" s="828"/>
      <c r="BY229" s="828"/>
      <c r="BZ229" s="828"/>
      <c r="CA229" s="830"/>
      <c r="CB229" s="830"/>
    </row>
    <row r="230" ht="11.25" customHeight="1">
      <c r="A230" s="828"/>
      <c r="B230" s="834"/>
      <c r="C230" s="926" t="s">
        <v>299</v>
      </c>
      <c r="R230" s="834"/>
      <c r="S230" s="834"/>
      <c r="T230" s="834"/>
      <c r="U230" s="830"/>
      <c r="V230" s="830"/>
      <c r="W230" s="830"/>
      <c r="X230" s="830"/>
      <c r="Y230" s="830"/>
      <c r="Z230" s="830"/>
      <c r="AA230" s="828"/>
      <c r="AB230" s="834"/>
      <c r="AC230" s="926" t="s">
        <v>299</v>
      </c>
      <c r="AR230" s="834"/>
      <c r="AS230" s="834"/>
      <c r="AT230" s="834"/>
      <c r="AU230" s="830"/>
      <c r="AV230" s="830"/>
      <c r="AW230" s="830"/>
      <c r="AX230" s="830"/>
      <c r="AY230" s="830"/>
      <c r="AZ230" s="830"/>
      <c r="BA230" s="828"/>
      <c r="BB230" s="834"/>
      <c r="BC230" s="926" t="s">
        <v>299</v>
      </c>
      <c r="BR230" s="834"/>
      <c r="BS230" s="834"/>
      <c r="BT230" s="834"/>
      <c r="BU230" s="830"/>
      <c r="BV230" s="830"/>
      <c r="BW230" s="830"/>
      <c r="BX230" s="830"/>
      <c r="BY230" s="830"/>
      <c r="BZ230" s="830"/>
      <c r="CA230" s="830"/>
      <c r="CB230" s="830"/>
    </row>
    <row r="231" ht="11.25" customHeight="1">
      <c r="A231" s="828"/>
      <c r="B231" s="834"/>
      <c r="R231" s="834"/>
      <c r="S231" s="834"/>
      <c r="T231" s="834"/>
      <c r="U231" s="830"/>
      <c r="V231" s="830"/>
      <c r="W231" s="830"/>
      <c r="X231" s="830"/>
      <c r="Y231" s="830"/>
      <c r="Z231" s="830"/>
      <c r="AA231" s="828"/>
      <c r="AB231" s="834"/>
      <c r="AR231" s="834"/>
      <c r="AS231" s="834"/>
      <c r="AT231" s="834"/>
      <c r="AU231" s="830"/>
      <c r="AV231" s="830"/>
      <c r="AW231" s="830"/>
      <c r="AX231" s="830"/>
      <c r="AY231" s="830"/>
      <c r="AZ231" s="830"/>
      <c r="BA231" s="828"/>
      <c r="BB231" s="834"/>
      <c r="BR231" s="834"/>
      <c r="BS231" s="834"/>
      <c r="BT231" s="834"/>
      <c r="BU231" s="830"/>
      <c r="BV231" s="830"/>
      <c r="BW231" s="830"/>
      <c r="BX231" s="830"/>
      <c r="BY231" s="830"/>
      <c r="BZ231" s="830"/>
      <c r="CA231" s="830"/>
      <c r="CB231" s="830"/>
    </row>
    <row r="232" ht="11.25" customHeight="1">
      <c r="A232" s="828"/>
      <c r="B232" s="834"/>
      <c r="C232" s="894" t="s">
        <v>300</v>
      </c>
      <c r="I232" s="857"/>
      <c r="T232" s="834"/>
      <c r="U232" s="834"/>
      <c r="V232" s="834"/>
      <c r="W232" s="834"/>
      <c r="X232" s="830"/>
      <c r="Y232" s="830"/>
      <c r="Z232" s="830"/>
      <c r="AA232" s="828"/>
      <c r="AB232" s="834"/>
      <c r="AC232" s="894" t="s">
        <v>300</v>
      </c>
      <c r="AI232" s="857"/>
      <c r="AT232" s="834"/>
      <c r="AU232" s="834"/>
      <c r="AV232" s="834"/>
      <c r="AW232" s="834"/>
      <c r="AX232" s="830"/>
      <c r="AY232" s="830"/>
      <c r="AZ232" s="830"/>
      <c r="BA232" s="828"/>
      <c r="BB232" s="834"/>
      <c r="BC232" s="894" t="s">
        <v>300</v>
      </c>
      <c r="BI232" s="857"/>
      <c r="BT232" s="834"/>
      <c r="BU232" s="834"/>
      <c r="BV232" s="834"/>
      <c r="BW232" s="834"/>
      <c r="BX232" s="830"/>
      <c r="BY232" s="830"/>
      <c r="BZ232" s="830"/>
      <c r="CA232" s="830"/>
      <c r="CB232" s="830"/>
    </row>
    <row r="233" ht="11.25" customHeight="1">
      <c r="A233" s="828"/>
      <c r="B233" s="834"/>
      <c r="T233" s="848"/>
      <c r="U233" s="834"/>
      <c r="V233" s="834"/>
      <c r="W233" s="834"/>
      <c r="X233" s="830"/>
      <c r="Y233" s="830"/>
      <c r="Z233" s="830"/>
      <c r="AA233" s="828"/>
      <c r="AB233" s="834"/>
      <c r="AT233" s="848"/>
      <c r="AU233" s="834"/>
      <c r="AV233" s="834"/>
      <c r="AW233" s="834"/>
      <c r="AX233" s="830"/>
      <c r="AY233" s="830"/>
      <c r="AZ233" s="830"/>
      <c r="BA233" s="828"/>
      <c r="BB233" s="834"/>
      <c r="BT233" s="848"/>
      <c r="BU233" s="834"/>
      <c r="BV233" s="834"/>
      <c r="BW233" s="834"/>
      <c r="BX233" s="830"/>
      <c r="BY233" s="830"/>
      <c r="BZ233" s="830"/>
      <c r="CA233" s="830"/>
      <c r="CB233" s="830"/>
    </row>
    <row r="234" ht="11.25" customHeight="1">
      <c r="A234" s="828"/>
      <c r="B234" s="834"/>
      <c r="C234" s="834"/>
      <c r="D234" s="848"/>
      <c r="E234" s="848"/>
      <c r="F234" s="848"/>
      <c r="G234" s="848"/>
      <c r="H234" s="848"/>
      <c r="I234" s="848"/>
      <c r="J234" s="848"/>
      <c r="K234" s="848"/>
      <c r="L234" s="848"/>
      <c r="M234" s="848"/>
      <c r="N234" s="848"/>
      <c r="O234" s="848"/>
      <c r="P234" s="848"/>
      <c r="Q234" s="848"/>
      <c r="R234" s="848"/>
      <c r="S234" s="848"/>
      <c r="T234" s="848"/>
      <c r="U234" s="834"/>
      <c r="V234" s="834"/>
      <c r="W234" s="834"/>
      <c r="X234" s="834"/>
      <c r="Y234" s="834"/>
      <c r="Z234" s="834"/>
      <c r="AA234" s="828"/>
      <c r="AB234" s="834"/>
      <c r="AC234" s="834"/>
      <c r="AD234" s="848"/>
      <c r="AE234" s="848"/>
      <c r="AF234" s="848"/>
      <c r="AG234" s="848"/>
      <c r="AH234" s="848"/>
      <c r="AI234" s="848"/>
      <c r="AJ234" s="848"/>
      <c r="AK234" s="848"/>
      <c r="AL234" s="848"/>
      <c r="AM234" s="848"/>
      <c r="AN234" s="848"/>
      <c r="AO234" s="848"/>
      <c r="AP234" s="848"/>
      <c r="AQ234" s="848"/>
      <c r="AR234" s="848"/>
      <c r="AS234" s="848"/>
      <c r="AT234" s="848"/>
      <c r="AU234" s="834"/>
      <c r="AV234" s="834"/>
      <c r="AW234" s="834"/>
      <c r="AX234" s="834"/>
      <c r="AY234" s="834"/>
      <c r="AZ234" s="834"/>
      <c r="BA234" s="828"/>
      <c r="BB234" s="834"/>
      <c r="BC234" s="834"/>
      <c r="BD234" s="848"/>
      <c r="BE234" s="848"/>
      <c r="BF234" s="848"/>
      <c r="BG234" s="848"/>
      <c r="BH234" s="848"/>
      <c r="BI234" s="848"/>
      <c r="BJ234" s="848"/>
      <c r="BK234" s="848"/>
      <c r="BL234" s="848"/>
      <c r="BM234" s="848"/>
      <c r="BN234" s="848"/>
      <c r="BO234" s="848"/>
      <c r="BP234" s="848"/>
      <c r="BQ234" s="848"/>
      <c r="BR234" s="848"/>
      <c r="BS234" s="848"/>
      <c r="BT234" s="848"/>
      <c r="BU234" s="834"/>
      <c r="BV234" s="834"/>
      <c r="BW234" s="834"/>
      <c r="BX234" s="834"/>
      <c r="BY234" s="834"/>
      <c r="BZ234" s="834"/>
      <c r="CA234" s="830"/>
      <c r="CB234" s="830"/>
    </row>
    <row r="235" ht="11.25" customHeight="1">
      <c r="A235" s="828"/>
      <c r="B235" s="834"/>
      <c r="C235" s="894" t="s">
        <v>301</v>
      </c>
      <c r="Z235" s="834"/>
      <c r="AA235" s="828"/>
      <c r="AB235" s="834"/>
      <c r="AC235" s="894" t="s">
        <v>301</v>
      </c>
      <c r="AZ235" s="834"/>
      <c r="BA235" s="828"/>
      <c r="BB235" s="834"/>
      <c r="BC235" s="894" t="s">
        <v>301</v>
      </c>
      <c r="BZ235" s="834"/>
      <c r="CA235" s="830"/>
      <c r="CB235" s="830"/>
    </row>
    <row r="236" ht="11.25" customHeight="1">
      <c r="A236" s="828"/>
      <c r="B236" s="834"/>
      <c r="Z236" s="848"/>
      <c r="AA236" s="828"/>
      <c r="AB236" s="834"/>
      <c r="AZ236" s="848"/>
      <c r="BA236" s="828"/>
      <c r="BB236" s="834"/>
      <c r="BZ236" s="848"/>
      <c r="CA236" s="830"/>
      <c r="CB236" s="830"/>
    </row>
    <row r="237" ht="11.25" customHeight="1">
      <c r="A237" s="828"/>
      <c r="B237" s="834"/>
      <c r="C237" s="290"/>
      <c r="Z237" s="848"/>
      <c r="AA237" s="828"/>
      <c r="AB237" s="834"/>
      <c r="AC237" s="290"/>
      <c r="AZ237" s="848"/>
      <c r="BA237" s="828"/>
      <c r="BB237" s="834"/>
      <c r="BC237" s="290"/>
      <c r="BZ237" s="848"/>
      <c r="CA237" s="830"/>
      <c r="CB237" s="830"/>
    </row>
    <row r="238" ht="11.25" customHeight="1">
      <c r="A238" s="828"/>
      <c r="B238" s="834"/>
      <c r="Z238" s="848"/>
      <c r="AA238" s="828"/>
      <c r="AB238" s="834"/>
      <c r="AZ238" s="848"/>
      <c r="BA238" s="828"/>
      <c r="BB238" s="834"/>
      <c r="BZ238" s="848"/>
      <c r="CA238" s="830"/>
      <c r="CB238" s="830"/>
    </row>
    <row r="239" ht="11.25" customHeight="1">
      <c r="A239" s="828"/>
      <c r="B239" s="834"/>
      <c r="Z239" s="848"/>
      <c r="AA239" s="828"/>
      <c r="AB239" s="834"/>
      <c r="AZ239" s="848"/>
      <c r="BA239" s="828"/>
      <c r="BB239" s="834"/>
      <c r="BZ239" s="848"/>
      <c r="CA239" s="830"/>
      <c r="CB239" s="830"/>
    </row>
    <row r="240" ht="11.25" customHeight="1">
      <c r="A240" s="828"/>
      <c r="B240" s="834"/>
      <c r="C240" s="839"/>
      <c r="D240" s="917"/>
      <c r="E240" s="917"/>
      <c r="F240" s="917"/>
      <c r="G240" s="917"/>
      <c r="H240" s="917"/>
      <c r="I240" s="917"/>
      <c r="J240" s="917"/>
      <c r="K240" s="917"/>
      <c r="L240" s="917"/>
      <c r="M240" s="917"/>
      <c r="N240" s="917"/>
      <c r="O240" s="917"/>
      <c r="P240" s="917"/>
      <c r="Q240" s="917"/>
      <c r="R240" s="917"/>
      <c r="S240" s="917"/>
      <c r="T240" s="917"/>
      <c r="U240" s="917"/>
      <c r="V240" s="917"/>
      <c r="W240" s="917"/>
      <c r="X240" s="917"/>
      <c r="Y240" s="917"/>
      <c r="Z240" s="848"/>
      <c r="AA240" s="828"/>
      <c r="AB240" s="834"/>
      <c r="AC240" s="839"/>
      <c r="AD240" s="917"/>
      <c r="AE240" s="917"/>
      <c r="AF240" s="917"/>
      <c r="AG240" s="917"/>
      <c r="AH240" s="917"/>
      <c r="AI240" s="917"/>
      <c r="AJ240" s="917"/>
      <c r="AK240" s="917"/>
      <c r="AL240" s="917"/>
      <c r="AM240" s="917"/>
      <c r="AN240" s="917"/>
      <c r="AO240" s="917"/>
      <c r="AP240" s="917"/>
      <c r="AQ240" s="917"/>
      <c r="AR240" s="917"/>
      <c r="AS240" s="917"/>
      <c r="AT240" s="917"/>
      <c r="AU240" s="917"/>
      <c r="AV240" s="917"/>
      <c r="AW240" s="917"/>
      <c r="AX240" s="917"/>
      <c r="AY240" s="917"/>
      <c r="AZ240" s="848"/>
      <c r="BA240" s="828"/>
      <c r="BB240" s="834"/>
      <c r="BC240" s="839"/>
      <c r="BD240" s="917"/>
      <c r="BE240" s="917"/>
      <c r="BF240" s="917"/>
      <c r="BG240" s="917"/>
      <c r="BH240" s="917"/>
      <c r="BI240" s="917"/>
      <c r="BJ240" s="917"/>
      <c r="BK240" s="917"/>
      <c r="BL240" s="917"/>
      <c r="BM240" s="917"/>
      <c r="BN240" s="917"/>
      <c r="BO240" s="917"/>
      <c r="BP240" s="917"/>
      <c r="BQ240" s="917"/>
      <c r="BR240" s="917"/>
      <c r="BS240" s="917"/>
      <c r="BT240" s="917"/>
      <c r="BU240" s="917"/>
      <c r="BV240" s="917"/>
      <c r="BW240" s="917"/>
      <c r="BX240" s="917"/>
      <c r="BY240" s="917"/>
      <c r="BZ240" s="848"/>
      <c r="CA240" s="830"/>
      <c r="CB240" s="830"/>
    </row>
    <row r="241" ht="11.25" customHeight="1">
      <c r="A241" s="828"/>
      <c r="B241" s="834"/>
      <c r="C241" s="894" t="s">
        <v>44</v>
      </c>
      <c r="N241" s="894" t="s">
        <v>94</v>
      </c>
      <c r="V241" s="927" t="s">
        <v>302</v>
      </c>
      <c r="Z241" s="848"/>
      <c r="AA241" s="828"/>
      <c r="AB241" s="834"/>
      <c r="AC241" s="894" t="s">
        <v>44</v>
      </c>
      <c r="AN241" s="894" t="s">
        <v>94</v>
      </c>
      <c r="AV241" s="927" t="s">
        <v>302</v>
      </c>
      <c r="AZ241" s="848"/>
      <c r="BA241" s="828"/>
      <c r="BB241" s="834"/>
      <c r="BC241" s="894" t="s">
        <v>44</v>
      </c>
      <c r="BN241" s="894" t="s">
        <v>94</v>
      </c>
      <c r="BV241" s="927" t="s">
        <v>302</v>
      </c>
      <c r="BZ241" s="848"/>
      <c r="CA241" s="830"/>
      <c r="CB241" s="830"/>
    </row>
    <row r="242" ht="11.25" customHeight="1">
      <c r="A242" s="828"/>
      <c r="B242" s="834"/>
      <c r="Z242" s="848"/>
      <c r="AA242" s="828"/>
      <c r="AB242" s="834"/>
      <c r="AZ242" s="848"/>
      <c r="BA242" s="828"/>
      <c r="BB242" s="834"/>
      <c r="BZ242" s="848"/>
      <c r="CA242" s="830"/>
      <c r="CB242" s="830"/>
    </row>
    <row r="243" ht="11.25" customHeight="1">
      <c r="A243" s="828"/>
      <c r="B243" s="834"/>
      <c r="C243" s="928"/>
      <c r="D243" s="235"/>
      <c r="E243" s="235"/>
      <c r="F243" s="235"/>
      <c r="G243" s="235"/>
      <c r="H243" s="235"/>
      <c r="I243" s="235"/>
      <c r="J243" s="235"/>
      <c r="K243" s="235"/>
      <c r="L243" s="235"/>
      <c r="M243" s="308"/>
      <c r="N243" s="928"/>
      <c r="O243" s="235"/>
      <c r="P243" s="235"/>
      <c r="Q243" s="235"/>
      <c r="R243" s="235"/>
      <c r="S243" s="235"/>
      <c r="T243" s="235"/>
      <c r="U243" s="308"/>
      <c r="V243" s="928"/>
      <c r="W243" s="235"/>
      <c r="X243" s="235"/>
      <c r="Y243" s="308"/>
      <c r="Z243" s="848"/>
      <c r="AA243" s="828"/>
      <c r="AB243" s="834"/>
      <c r="AC243" s="928"/>
      <c r="AD243" s="235"/>
      <c r="AE243" s="235"/>
      <c r="AF243" s="235"/>
      <c r="AG243" s="235"/>
      <c r="AH243" s="235"/>
      <c r="AI243" s="235"/>
      <c r="AJ243" s="235"/>
      <c r="AK243" s="235"/>
      <c r="AL243" s="235"/>
      <c r="AM243" s="308"/>
      <c r="AN243" s="928"/>
      <c r="AO243" s="235"/>
      <c r="AP243" s="235"/>
      <c r="AQ243" s="235"/>
      <c r="AR243" s="235"/>
      <c r="AS243" s="235"/>
      <c r="AT243" s="235"/>
      <c r="AU243" s="308"/>
      <c r="AV243" s="928"/>
      <c r="AW243" s="235"/>
      <c r="AX243" s="235"/>
      <c r="AY243" s="308"/>
      <c r="AZ243" s="848"/>
      <c r="BA243" s="828"/>
      <c r="BB243" s="834"/>
      <c r="BC243" s="928"/>
      <c r="BD243" s="235"/>
      <c r="BE243" s="235"/>
      <c r="BF243" s="235"/>
      <c r="BG243" s="235"/>
      <c r="BH243" s="235"/>
      <c r="BI243" s="235"/>
      <c r="BJ243" s="235"/>
      <c r="BK243" s="235"/>
      <c r="BL243" s="235"/>
      <c r="BM243" s="308"/>
      <c r="BN243" s="928"/>
      <c r="BO243" s="235"/>
      <c r="BP243" s="235"/>
      <c r="BQ243" s="235"/>
      <c r="BR243" s="235"/>
      <c r="BS243" s="235"/>
      <c r="BT243" s="235"/>
      <c r="BU243" s="308"/>
      <c r="BV243" s="928"/>
      <c r="BW243" s="235"/>
      <c r="BX243" s="235"/>
      <c r="BY243" s="308"/>
      <c r="BZ243" s="848"/>
      <c r="CA243" s="830"/>
      <c r="CB243" s="830"/>
    </row>
    <row r="244" ht="11.25" customHeight="1">
      <c r="A244" s="828"/>
      <c r="B244" s="834"/>
      <c r="C244" s="303"/>
      <c r="D244" s="233"/>
      <c r="E244" s="233"/>
      <c r="F244" s="233"/>
      <c r="G244" s="233"/>
      <c r="H244" s="233"/>
      <c r="I244" s="233"/>
      <c r="J244" s="233"/>
      <c r="K244" s="233"/>
      <c r="L244" s="233"/>
      <c r="M244" s="302"/>
      <c r="N244" s="303"/>
      <c r="O244" s="233"/>
      <c r="P244" s="233"/>
      <c r="Q244" s="233"/>
      <c r="R244" s="233"/>
      <c r="S244" s="233"/>
      <c r="T244" s="233"/>
      <c r="U244" s="302"/>
      <c r="V244" s="303"/>
      <c r="W244" s="233"/>
      <c r="X244" s="233"/>
      <c r="Y244" s="302"/>
      <c r="Z244" s="848"/>
      <c r="AA244" s="828"/>
      <c r="AB244" s="834"/>
      <c r="AC244" s="303"/>
      <c r="AD244" s="233"/>
      <c r="AE244" s="233"/>
      <c r="AF244" s="233"/>
      <c r="AG244" s="233"/>
      <c r="AH244" s="233"/>
      <c r="AI244" s="233"/>
      <c r="AJ244" s="233"/>
      <c r="AK244" s="233"/>
      <c r="AL244" s="233"/>
      <c r="AM244" s="302"/>
      <c r="AN244" s="303"/>
      <c r="AO244" s="233"/>
      <c r="AP244" s="233"/>
      <c r="AQ244" s="233"/>
      <c r="AR244" s="233"/>
      <c r="AS244" s="233"/>
      <c r="AT244" s="233"/>
      <c r="AU244" s="302"/>
      <c r="AV244" s="303"/>
      <c r="AW244" s="233"/>
      <c r="AX244" s="233"/>
      <c r="AY244" s="302"/>
      <c r="AZ244" s="848"/>
      <c r="BA244" s="828"/>
      <c r="BB244" s="834"/>
      <c r="BC244" s="303"/>
      <c r="BD244" s="233"/>
      <c r="BE244" s="233"/>
      <c r="BF244" s="233"/>
      <c r="BG244" s="233"/>
      <c r="BH244" s="233"/>
      <c r="BI244" s="233"/>
      <c r="BJ244" s="233"/>
      <c r="BK244" s="233"/>
      <c r="BL244" s="233"/>
      <c r="BM244" s="302"/>
      <c r="BN244" s="303"/>
      <c r="BO244" s="233"/>
      <c r="BP244" s="233"/>
      <c r="BQ244" s="233"/>
      <c r="BR244" s="233"/>
      <c r="BS244" s="233"/>
      <c r="BT244" s="233"/>
      <c r="BU244" s="302"/>
      <c r="BV244" s="303"/>
      <c r="BW244" s="233"/>
      <c r="BX244" s="233"/>
      <c r="BY244" s="302"/>
      <c r="BZ244" s="848"/>
      <c r="CA244" s="830"/>
      <c r="CB244" s="830"/>
    </row>
    <row r="245" ht="11.25" customHeight="1">
      <c r="A245" s="828"/>
      <c r="B245" s="834"/>
      <c r="C245" s="928"/>
      <c r="D245" s="235"/>
      <c r="E245" s="235"/>
      <c r="F245" s="235"/>
      <c r="G245" s="235"/>
      <c r="H245" s="235"/>
      <c r="I245" s="235"/>
      <c r="J245" s="235"/>
      <c r="K245" s="235"/>
      <c r="L245" s="235"/>
      <c r="M245" s="308"/>
      <c r="N245" s="928"/>
      <c r="O245" s="235"/>
      <c r="P245" s="235"/>
      <c r="Q245" s="235"/>
      <c r="R245" s="235"/>
      <c r="S245" s="235"/>
      <c r="T245" s="235"/>
      <c r="U245" s="308"/>
      <c r="V245" s="928"/>
      <c r="W245" s="235"/>
      <c r="X245" s="235"/>
      <c r="Y245" s="308"/>
      <c r="Z245" s="848"/>
      <c r="AA245" s="828"/>
      <c r="AB245" s="834"/>
      <c r="AC245" s="928"/>
      <c r="AD245" s="235"/>
      <c r="AE245" s="235"/>
      <c r="AF245" s="235"/>
      <c r="AG245" s="235"/>
      <c r="AH245" s="235"/>
      <c r="AI245" s="235"/>
      <c r="AJ245" s="235"/>
      <c r="AK245" s="235"/>
      <c r="AL245" s="235"/>
      <c r="AM245" s="308"/>
      <c r="AN245" s="928"/>
      <c r="AO245" s="235"/>
      <c r="AP245" s="235"/>
      <c r="AQ245" s="235"/>
      <c r="AR245" s="235"/>
      <c r="AS245" s="235"/>
      <c r="AT245" s="235"/>
      <c r="AU245" s="308"/>
      <c r="AV245" s="928"/>
      <c r="AW245" s="235"/>
      <c r="AX245" s="235"/>
      <c r="AY245" s="308"/>
      <c r="AZ245" s="848"/>
      <c r="BA245" s="828"/>
      <c r="BB245" s="834"/>
      <c r="BC245" s="928"/>
      <c r="BD245" s="235"/>
      <c r="BE245" s="235"/>
      <c r="BF245" s="235"/>
      <c r="BG245" s="235"/>
      <c r="BH245" s="235"/>
      <c r="BI245" s="235"/>
      <c r="BJ245" s="235"/>
      <c r="BK245" s="235"/>
      <c r="BL245" s="235"/>
      <c r="BM245" s="308"/>
      <c r="BN245" s="928"/>
      <c r="BO245" s="235"/>
      <c r="BP245" s="235"/>
      <c r="BQ245" s="235"/>
      <c r="BR245" s="235"/>
      <c r="BS245" s="235"/>
      <c r="BT245" s="235"/>
      <c r="BU245" s="308"/>
      <c r="BV245" s="928"/>
      <c r="BW245" s="235"/>
      <c r="BX245" s="235"/>
      <c r="BY245" s="308"/>
      <c r="BZ245" s="848"/>
      <c r="CA245" s="830"/>
      <c r="CB245" s="830"/>
    </row>
    <row r="246" ht="11.25" customHeight="1">
      <c r="A246" s="828"/>
      <c r="B246" s="834"/>
      <c r="C246" s="303"/>
      <c r="D246" s="233"/>
      <c r="E246" s="233"/>
      <c r="F246" s="233"/>
      <c r="G246" s="233"/>
      <c r="H246" s="233"/>
      <c r="I246" s="233"/>
      <c r="J246" s="233"/>
      <c r="K246" s="233"/>
      <c r="L246" s="233"/>
      <c r="M246" s="302"/>
      <c r="N246" s="303"/>
      <c r="O246" s="233"/>
      <c r="P246" s="233"/>
      <c r="Q246" s="233"/>
      <c r="R246" s="233"/>
      <c r="S246" s="233"/>
      <c r="T246" s="233"/>
      <c r="U246" s="302"/>
      <c r="V246" s="303"/>
      <c r="W246" s="233"/>
      <c r="X246" s="233"/>
      <c r="Y246" s="302"/>
      <c r="Z246" s="848"/>
      <c r="AA246" s="828"/>
      <c r="AB246" s="834"/>
      <c r="AC246" s="303"/>
      <c r="AD246" s="233"/>
      <c r="AE246" s="233"/>
      <c r="AF246" s="233"/>
      <c r="AG246" s="233"/>
      <c r="AH246" s="233"/>
      <c r="AI246" s="233"/>
      <c r="AJ246" s="233"/>
      <c r="AK246" s="233"/>
      <c r="AL246" s="233"/>
      <c r="AM246" s="302"/>
      <c r="AN246" s="303"/>
      <c r="AO246" s="233"/>
      <c r="AP246" s="233"/>
      <c r="AQ246" s="233"/>
      <c r="AR246" s="233"/>
      <c r="AS246" s="233"/>
      <c r="AT246" s="233"/>
      <c r="AU246" s="302"/>
      <c r="AV246" s="303"/>
      <c r="AW246" s="233"/>
      <c r="AX246" s="233"/>
      <c r="AY246" s="302"/>
      <c r="AZ246" s="848"/>
      <c r="BA246" s="828"/>
      <c r="BB246" s="834"/>
      <c r="BC246" s="303"/>
      <c r="BD246" s="233"/>
      <c r="BE246" s="233"/>
      <c r="BF246" s="233"/>
      <c r="BG246" s="233"/>
      <c r="BH246" s="233"/>
      <c r="BI246" s="233"/>
      <c r="BJ246" s="233"/>
      <c r="BK246" s="233"/>
      <c r="BL246" s="233"/>
      <c r="BM246" s="302"/>
      <c r="BN246" s="303"/>
      <c r="BO246" s="233"/>
      <c r="BP246" s="233"/>
      <c r="BQ246" s="233"/>
      <c r="BR246" s="233"/>
      <c r="BS246" s="233"/>
      <c r="BT246" s="233"/>
      <c r="BU246" s="302"/>
      <c r="BV246" s="303"/>
      <c r="BW246" s="233"/>
      <c r="BX246" s="233"/>
      <c r="BY246" s="302"/>
      <c r="BZ246" s="848"/>
      <c r="CA246" s="830"/>
      <c r="CB246" s="830"/>
    </row>
    <row r="247" ht="11.25" customHeight="1">
      <c r="A247" s="828"/>
      <c r="B247" s="834"/>
      <c r="C247" s="928"/>
      <c r="D247" s="235"/>
      <c r="E247" s="235"/>
      <c r="F247" s="235"/>
      <c r="G247" s="235"/>
      <c r="H247" s="235"/>
      <c r="I247" s="235"/>
      <c r="J247" s="235"/>
      <c r="K247" s="235"/>
      <c r="L247" s="235"/>
      <c r="M247" s="308"/>
      <c r="N247" s="928"/>
      <c r="O247" s="235"/>
      <c r="P247" s="235"/>
      <c r="Q247" s="235"/>
      <c r="R247" s="235"/>
      <c r="S247" s="235"/>
      <c r="T247" s="235"/>
      <c r="U247" s="308"/>
      <c r="V247" s="928"/>
      <c r="W247" s="235"/>
      <c r="X247" s="235"/>
      <c r="Y247" s="308"/>
      <c r="Z247" s="848"/>
      <c r="AA247" s="828"/>
      <c r="AB247" s="834"/>
      <c r="AC247" s="928"/>
      <c r="AD247" s="235"/>
      <c r="AE247" s="235"/>
      <c r="AF247" s="235"/>
      <c r="AG247" s="235"/>
      <c r="AH247" s="235"/>
      <c r="AI247" s="235"/>
      <c r="AJ247" s="235"/>
      <c r="AK247" s="235"/>
      <c r="AL247" s="235"/>
      <c r="AM247" s="308"/>
      <c r="AN247" s="928"/>
      <c r="AO247" s="235"/>
      <c r="AP247" s="235"/>
      <c r="AQ247" s="235"/>
      <c r="AR247" s="235"/>
      <c r="AS247" s="235"/>
      <c r="AT247" s="235"/>
      <c r="AU247" s="308"/>
      <c r="AV247" s="928"/>
      <c r="AW247" s="235"/>
      <c r="AX247" s="235"/>
      <c r="AY247" s="308"/>
      <c r="AZ247" s="848"/>
      <c r="BA247" s="828"/>
      <c r="BB247" s="834"/>
      <c r="BC247" s="928"/>
      <c r="BD247" s="235"/>
      <c r="BE247" s="235"/>
      <c r="BF247" s="235"/>
      <c r="BG247" s="235"/>
      <c r="BH247" s="235"/>
      <c r="BI247" s="235"/>
      <c r="BJ247" s="235"/>
      <c r="BK247" s="235"/>
      <c r="BL247" s="235"/>
      <c r="BM247" s="308"/>
      <c r="BN247" s="928"/>
      <c r="BO247" s="235"/>
      <c r="BP247" s="235"/>
      <c r="BQ247" s="235"/>
      <c r="BR247" s="235"/>
      <c r="BS247" s="235"/>
      <c r="BT247" s="235"/>
      <c r="BU247" s="308"/>
      <c r="BV247" s="928"/>
      <c r="BW247" s="235"/>
      <c r="BX247" s="235"/>
      <c r="BY247" s="308"/>
      <c r="BZ247" s="848"/>
      <c r="CA247" s="830"/>
      <c r="CB247" s="830"/>
    </row>
    <row r="248" ht="11.25" customHeight="1">
      <c r="A248" s="828"/>
      <c r="B248" s="834"/>
      <c r="C248" s="303"/>
      <c r="D248" s="233"/>
      <c r="E248" s="233"/>
      <c r="F248" s="233"/>
      <c r="G248" s="233"/>
      <c r="H248" s="233"/>
      <c r="I248" s="233"/>
      <c r="J248" s="233"/>
      <c r="K248" s="233"/>
      <c r="L248" s="233"/>
      <c r="M248" s="302"/>
      <c r="N248" s="303"/>
      <c r="O248" s="233"/>
      <c r="P248" s="233"/>
      <c r="Q248" s="233"/>
      <c r="R248" s="233"/>
      <c r="S248" s="233"/>
      <c r="T248" s="233"/>
      <c r="U248" s="302"/>
      <c r="V248" s="303"/>
      <c r="W248" s="233"/>
      <c r="X248" s="233"/>
      <c r="Y248" s="302"/>
      <c r="Z248" s="848"/>
      <c r="AA248" s="828"/>
      <c r="AB248" s="834"/>
      <c r="AC248" s="303"/>
      <c r="AD248" s="233"/>
      <c r="AE248" s="233"/>
      <c r="AF248" s="233"/>
      <c r="AG248" s="233"/>
      <c r="AH248" s="233"/>
      <c r="AI248" s="233"/>
      <c r="AJ248" s="233"/>
      <c r="AK248" s="233"/>
      <c r="AL248" s="233"/>
      <c r="AM248" s="302"/>
      <c r="AN248" s="303"/>
      <c r="AO248" s="233"/>
      <c r="AP248" s="233"/>
      <c r="AQ248" s="233"/>
      <c r="AR248" s="233"/>
      <c r="AS248" s="233"/>
      <c r="AT248" s="233"/>
      <c r="AU248" s="302"/>
      <c r="AV248" s="303"/>
      <c r="AW248" s="233"/>
      <c r="AX248" s="233"/>
      <c r="AY248" s="302"/>
      <c r="AZ248" s="848"/>
      <c r="BA248" s="828"/>
      <c r="BB248" s="834"/>
      <c r="BC248" s="303"/>
      <c r="BD248" s="233"/>
      <c r="BE248" s="233"/>
      <c r="BF248" s="233"/>
      <c r="BG248" s="233"/>
      <c r="BH248" s="233"/>
      <c r="BI248" s="233"/>
      <c r="BJ248" s="233"/>
      <c r="BK248" s="233"/>
      <c r="BL248" s="233"/>
      <c r="BM248" s="302"/>
      <c r="BN248" s="303"/>
      <c r="BO248" s="233"/>
      <c r="BP248" s="233"/>
      <c r="BQ248" s="233"/>
      <c r="BR248" s="233"/>
      <c r="BS248" s="233"/>
      <c r="BT248" s="233"/>
      <c r="BU248" s="302"/>
      <c r="BV248" s="303"/>
      <c r="BW248" s="233"/>
      <c r="BX248" s="233"/>
      <c r="BY248" s="302"/>
      <c r="BZ248" s="848"/>
      <c r="CA248" s="830"/>
      <c r="CB248" s="830"/>
    </row>
    <row r="249" ht="11.25" customHeight="1">
      <c r="A249" s="828"/>
      <c r="B249" s="834"/>
      <c r="C249" s="928"/>
      <c r="D249" s="235"/>
      <c r="E249" s="235"/>
      <c r="F249" s="235"/>
      <c r="G249" s="235"/>
      <c r="H249" s="235"/>
      <c r="I249" s="235"/>
      <c r="J249" s="235"/>
      <c r="K249" s="235"/>
      <c r="L249" s="235"/>
      <c r="M249" s="308"/>
      <c r="N249" s="928"/>
      <c r="O249" s="235"/>
      <c r="P249" s="235"/>
      <c r="Q249" s="235"/>
      <c r="R249" s="235"/>
      <c r="S249" s="235"/>
      <c r="T249" s="235"/>
      <c r="U249" s="308"/>
      <c r="V249" s="928"/>
      <c r="W249" s="235"/>
      <c r="X249" s="235"/>
      <c r="Y249" s="308"/>
      <c r="Z249" s="848"/>
      <c r="AA249" s="828"/>
      <c r="AB249" s="834"/>
      <c r="AC249" s="928"/>
      <c r="AD249" s="235"/>
      <c r="AE249" s="235"/>
      <c r="AF249" s="235"/>
      <c r="AG249" s="235"/>
      <c r="AH249" s="235"/>
      <c r="AI249" s="235"/>
      <c r="AJ249" s="235"/>
      <c r="AK249" s="235"/>
      <c r="AL249" s="235"/>
      <c r="AM249" s="308"/>
      <c r="AN249" s="928"/>
      <c r="AO249" s="235"/>
      <c r="AP249" s="235"/>
      <c r="AQ249" s="235"/>
      <c r="AR249" s="235"/>
      <c r="AS249" s="235"/>
      <c r="AT249" s="235"/>
      <c r="AU249" s="308"/>
      <c r="AV249" s="928"/>
      <c r="AW249" s="235"/>
      <c r="AX249" s="235"/>
      <c r="AY249" s="308"/>
      <c r="AZ249" s="848"/>
      <c r="BA249" s="828"/>
      <c r="BB249" s="834"/>
      <c r="BC249" s="928"/>
      <c r="BD249" s="235"/>
      <c r="BE249" s="235"/>
      <c r="BF249" s="235"/>
      <c r="BG249" s="235"/>
      <c r="BH249" s="235"/>
      <c r="BI249" s="235"/>
      <c r="BJ249" s="235"/>
      <c r="BK249" s="235"/>
      <c r="BL249" s="235"/>
      <c r="BM249" s="308"/>
      <c r="BN249" s="928"/>
      <c r="BO249" s="235"/>
      <c r="BP249" s="235"/>
      <c r="BQ249" s="235"/>
      <c r="BR249" s="235"/>
      <c r="BS249" s="235"/>
      <c r="BT249" s="235"/>
      <c r="BU249" s="308"/>
      <c r="BV249" s="928"/>
      <c r="BW249" s="235"/>
      <c r="BX249" s="235"/>
      <c r="BY249" s="308"/>
      <c r="BZ249" s="848"/>
      <c r="CA249" s="830"/>
      <c r="CB249" s="830"/>
    </row>
    <row r="250" ht="11.25" customHeight="1">
      <c r="A250" s="828"/>
      <c r="B250" s="834"/>
      <c r="C250" s="303"/>
      <c r="D250" s="233"/>
      <c r="E250" s="233"/>
      <c r="F250" s="233"/>
      <c r="G250" s="233"/>
      <c r="H250" s="233"/>
      <c r="I250" s="233"/>
      <c r="J250" s="233"/>
      <c r="K250" s="233"/>
      <c r="L250" s="233"/>
      <c r="M250" s="302"/>
      <c r="N250" s="303"/>
      <c r="O250" s="233"/>
      <c r="P250" s="233"/>
      <c r="Q250" s="233"/>
      <c r="R250" s="233"/>
      <c r="S250" s="233"/>
      <c r="T250" s="233"/>
      <c r="U250" s="302"/>
      <c r="V250" s="303"/>
      <c r="W250" s="233"/>
      <c r="X250" s="233"/>
      <c r="Y250" s="302"/>
      <c r="Z250" s="848"/>
      <c r="AA250" s="828"/>
      <c r="AB250" s="834"/>
      <c r="AC250" s="303"/>
      <c r="AD250" s="233"/>
      <c r="AE250" s="233"/>
      <c r="AF250" s="233"/>
      <c r="AG250" s="233"/>
      <c r="AH250" s="233"/>
      <c r="AI250" s="233"/>
      <c r="AJ250" s="233"/>
      <c r="AK250" s="233"/>
      <c r="AL250" s="233"/>
      <c r="AM250" s="302"/>
      <c r="AN250" s="303"/>
      <c r="AO250" s="233"/>
      <c r="AP250" s="233"/>
      <c r="AQ250" s="233"/>
      <c r="AR250" s="233"/>
      <c r="AS250" s="233"/>
      <c r="AT250" s="233"/>
      <c r="AU250" s="302"/>
      <c r="AV250" s="303"/>
      <c r="AW250" s="233"/>
      <c r="AX250" s="233"/>
      <c r="AY250" s="302"/>
      <c r="AZ250" s="848"/>
      <c r="BA250" s="828"/>
      <c r="BB250" s="834"/>
      <c r="BC250" s="303"/>
      <c r="BD250" s="233"/>
      <c r="BE250" s="233"/>
      <c r="BF250" s="233"/>
      <c r="BG250" s="233"/>
      <c r="BH250" s="233"/>
      <c r="BI250" s="233"/>
      <c r="BJ250" s="233"/>
      <c r="BK250" s="233"/>
      <c r="BL250" s="233"/>
      <c r="BM250" s="302"/>
      <c r="BN250" s="303"/>
      <c r="BO250" s="233"/>
      <c r="BP250" s="233"/>
      <c r="BQ250" s="233"/>
      <c r="BR250" s="233"/>
      <c r="BS250" s="233"/>
      <c r="BT250" s="233"/>
      <c r="BU250" s="302"/>
      <c r="BV250" s="303"/>
      <c r="BW250" s="233"/>
      <c r="BX250" s="233"/>
      <c r="BY250" s="302"/>
      <c r="BZ250" s="848"/>
      <c r="CA250" s="830"/>
      <c r="CB250" s="830"/>
    </row>
    <row r="251" ht="11.25" customHeight="1">
      <c r="A251" s="828"/>
      <c r="B251" s="834"/>
      <c r="C251" s="928"/>
      <c r="D251" s="235"/>
      <c r="E251" s="235"/>
      <c r="F251" s="235"/>
      <c r="G251" s="235"/>
      <c r="H251" s="235"/>
      <c r="I251" s="235"/>
      <c r="J251" s="235"/>
      <c r="K251" s="235"/>
      <c r="L251" s="235"/>
      <c r="M251" s="308"/>
      <c r="N251" s="928"/>
      <c r="O251" s="235"/>
      <c r="P251" s="235"/>
      <c r="Q251" s="235"/>
      <c r="R251" s="235"/>
      <c r="S251" s="235"/>
      <c r="T251" s="235"/>
      <c r="U251" s="308"/>
      <c r="V251" s="928"/>
      <c r="W251" s="235"/>
      <c r="X251" s="235"/>
      <c r="Y251" s="308"/>
      <c r="Z251" s="848"/>
      <c r="AA251" s="828"/>
      <c r="AB251" s="834"/>
      <c r="AC251" s="928"/>
      <c r="AD251" s="235"/>
      <c r="AE251" s="235"/>
      <c r="AF251" s="235"/>
      <c r="AG251" s="235"/>
      <c r="AH251" s="235"/>
      <c r="AI251" s="235"/>
      <c r="AJ251" s="235"/>
      <c r="AK251" s="235"/>
      <c r="AL251" s="235"/>
      <c r="AM251" s="308"/>
      <c r="AN251" s="928"/>
      <c r="AO251" s="235"/>
      <c r="AP251" s="235"/>
      <c r="AQ251" s="235"/>
      <c r="AR251" s="235"/>
      <c r="AS251" s="235"/>
      <c r="AT251" s="235"/>
      <c r="AU251" s="308"/>
      <c r="AV251" s="928"/>
      <c r="AW251" s="235"/>
      <c r="AX251" s="235"/>
      <c r="AY251" s="308"/>
      <c r="AZ251" s="848"/>
      <c r="BA251" s="828"/>
      <c r="BB251" s="834"/>
      <c r="BC251" s="928"/>
      <c r="BD251" s="235"/>
      <c r="BE251" s="235"/>
      <c r="BF251" s="235"/>
      <c r="BG251" s="235"/>
      <c r="BH251" s="235"/>
      <c r="BI251" s="235"/>
      <c r="BJ251" s="235"/>
      <c r="BK251" s="235"/>
      <c r="BL251" s="235"/>
      <c r="BM251" s="308"/>
      <c r="BN251" s="928"/>
      <c r="BO251" s="235"/>
      <c r="BP251" s="235"/>
      <c r="BQ251" s="235"/>
      <c r="BR251" s="235"/>
      <c r="BS251" s="235"/>
      <c r="BT251" s="235"/>
      <c r="BU251" s="308"/>
      <c r="BV251" s="928"/>
      <c r="BW251" s="235"/>
      <c r="BX251" s="235"/>
      <c r="BY251" s="308"/>
      <c r="BZ251" s="848"/>
      <c r="CA251" s="830"/>
      <c r="CB251" s="830"/>
    </row>
    <row r="252" ht="11.25" customHeight="1">
      <c r="A252" s="828"/>
      <c r="B252" s="834"/>
      <c r="C252" s="303"/>
      <c r="D252" s="233"/>
      <c r="E252" s="233"/>
      <c r="F252" s="233"/>
      <c r="G252" s="233"/>
      <c r="H252" s="233"/>
      <c r="I252" s="233"/>
      <c r="J252" s="233"/>
      <c r="K252" s="233"/>
      <c r="L252" s="233"/>
      <c r="M252" s="302"/>
      <c r="N252" s="303"/>
      <c r="O252" s="233"/>
      <c r="P252" s="233"/>
      <c r="Q252" s="233"/>
      <c r="R252" s="233"/>
      <c r="S252" s="233"/>
      <c r="T252" s="233"/>
      <c r="U252" s="302"/>
      <c r="V252" s="303"/>
      <c r="W252" s="233"/>
      <c r="X252" s="233"/>
      <c r="Y252" s="302"/>
      <c r="Z252" s="848"/>
      <c r="AA252" s="828"/>
      <c r="AB252" s="834"/>
      <c r="AC252" s="303"/>
      <c r="AD252" s="233"/>
      <c r="AE252" s="233"/>
      <c r="AF252" s="233"/>
      <c r="AG252" s="233"/>
      <c r="AH252" s="233"/>
      <c r="AI252" s="233"/>
      <c r="AJ252" s="233"/>
      <c r="AK252" s="233"/>
      <c r="AL252" s="233"/>
      <c r="AM252" s="302"/>
      <c r="AN252" s="303"/>
      <c r="AO252" s="233"/>
      <c r="AP252" s="233"/>
      <c r="AQ252" s="233"/>
      <c r="AR252" s="233"/>
      <c r="AS252" s="233"/>
      <c r="AT252" s="233"/>
      <c r="AU252" s="302"/>
      <c r="AV252" s="303"/>
      <c r="AW252" s="233"/>
      <c r="AX252" s="233"/>
      <c r="AY252" s="302"/>
      <c r="AZ252" s="848"/>
      <c r="BA252" s="828"/>
      <c r="BB252" s="834"/>
      <c r="BC252" s="303"/>
      <c r="BD252" s="233"/>
      <c r="BE252" s="233"/>
      <c r="BF252" s="233"/>
      <c r="BG252" s="233"/>
      <c r="BH252" s="233"/>
      <c r="BI252" s="233"/>
      <c r="BJ252" s="233"/>
      <c r="BK252" s="233"/>
      <c r="BL252" s="233"/>
      <c r="BM252" s="302"/>
      <c r="BN252" s="303"/>
      <c r="BO252" s="233"/>
      <c r="BP252" s="233"/>
      <c r="BQ252" s="233"/>
      <c r="BR252" s="233"/>
      <c r="BS252" s="233"/>
      <c r="BT252" s="233"/>
      <c r="BU252" s="302"/>
      <c r="BV252" s="303"/>
      <c r="BW252" s="233"/>
      <c r="BX252" s="233"/>
      <c r="BY252" s="302"/>
      <c r="BZ252" s="848"/>
      <c r="CA252" s="830"/>
      <c r="CB252" s="830"/>
    </row>
    <row r="253" ht="11.25" customHeight="1">
      <c r="A253" s="828"/>
      <c r="B253" s="834"/>
      <c r="C253" s="928"/>
      <c r="D253" s="235"/>
      <c r="E253" s="235"/>
      <c r="F253" s="235"/>
      <c r="G253" s="235"/>
      <c r="H253" s="235"/>
      <c r="I253" s="235"/>
      <c r="J253" s="235"/>
      <c r="K253" s="235"/>
      <c r="L253" s="235"/>
      <c r="M253" s="308"/>
      <c r="N253" s="928"/>
      <c r="O253" s="235"/>
      <c r="P253" s="235"/>
      <c r="Q253" s="235"/>
      <c r="R253" s="235"/>
      <c r="S253" s="235"/>
      <c r="T253" s="235"/>
      <c r="U253" s="308"/>
      <c r="V253" s="928"/>
      <c r="W253" s="235"/>
      <c r="X253" s="235"/>
      <c r="Y253" s="308"/>
      <c r="Z253" s="848"/>
      <c r="AA253" s="828"/>
      <c r="AB253" s="834"/>
      <c r="AC253" s="928"/>
      <c r="AD253" s="235"/>
      <c r="AE253" s="235"/>
      <c r="AF253" s="235"/>
      <c r="AG253" s="235"/>
      <c r="AH253" s="235"/>
      <c r="AI253" s="235"/>
      <c r="AJ253" s="235"/>
      <c r="AK253" s="235"/>
      <c r="AL253" s="235"/>
      <c r="AM253" s="308"/>
      <c r="AN253" s="928"/>
      <c r="AO253" s="235"/>
      <c r="AP253" s="235"/>
      <c r="AQ253" s="235"/>
      <c r="AR253" s="235"/>
      <c r="AS253" s="235"/>
      <c r="AT253" s="235"/>
      <c r="AU253" s="308"/>
      <c r="AV253" s="928"/>
      <c r="AW253" s="235"/>
      <c r="AX253" s="235"/>
      <c r="AY253" s="308"/>
      <c r="AZ253" s="848"/>
      <c r="BA253" s="828"/>
      <c r="BB253" s="834"/>
      <c r="BC253" s="928"/>
      <c r="BD253" s="235"/>
      <c r="BE253" s="235"/>
      <c r="BF253" s="235"/>
      <c r="BG253" s="235"/>
      <c r="BH253" s="235"/>
      <c r="BI253" s="235"/>
      <c r="BJ253" s="235"/>
      <c r="BK253" s="235"/>
      <c r="BL253" s="235"/>
      <c r="BM253" s="308"/>
      <c r="BN253" s="928"/>
      <c r="BO253" s="235"/>
      <c r="BP253" s="235"/>
      <c r="BQ253" s="235"/>
      <c r="BR253" s="235"/>
      <c r="BS253" s="235"/>
      <c r="BT253" s="235"/>
      <c r="BU253" s="308"/>
      <c r="BV253" s="928"/>
      <c r="BW253" s="235"/>
      <c r="BX253" s="235"/>
      <c r="BY253" s="308"/>
      <c r="BZ253" s="848"/>
      <c r="CA253" s="830"/>
      <c r="CB253" s="830"/>
    </row>
    <row r="254" ht="11.25" customHeight="1">
      <c r="A254" s="828"/>
      <c r="B254" s="834"/>
      <c r="C254" s="303"/>
      <c r="D254" s="233"/>
      <c r="E254" s="233"/>
      <c r="F254" s="233"/>
      <c r="G254" s="233"/>
      <c r="H254" s="233"/>
      <c r="I254" s="233"/>
      <c r="J254" s="233"/>
      <c r="K254" s="233"/>
      <c r="L254" s="233"/>
      <c r="M254" s="302"/>
      <c r="N254" s="303"/>
      <c r="O254" s="233"/>
      <c r="P254" s="233"/>
      <c r="Q254" s="233"/>
      <c r="R254" s="233"/>
      <c r="S254" s="233"/>
      <c r="T254" s="233"/>
      <c r="U254" s="302"/>
      <c r="V254" s="303"/>
      <c r="W254" s="233"/>
      <c r="X254" s="233"/>
      <c r="Y254" s="302"/>
      <c r="Z254" s="848"/>
      <c r="AA254" s="828"/>
      <c r="AB254" s="834"/>
      <c r="AC254" s="303"/>
      <c r="AD254" s="233"/>
      <c r="AE254" s="233"/>
      <c r="AF254" s="233"/>
      <c r="AG254" s="233"/>
      <c r="AH254" s="233"/>
      <c r="AI254" s="233"/>
      <c r="AJ254" s="233"/>
      <c r="AK254" s="233"/>
      <c r="AL254" s="233"/>
      <c r="AM254" s="302"/>
      <c r="AN254" s="303"/>
      <c r="AO254" s="233"/>
      <c r="AP254" s="233"/>
      <c r="AQ254" s="233"/>
      <c r="AR254" s="233"/>
      <c r="AS254" s="233"/>
      <c r="AT254" s="233"/>
      <c r="AU254" s="302"/>
      <c r="AV254" s="303"/>
      <c r="AW254" s="233"/>
      <c r="AX254" s="233"/>
      <c r="AY254" s="302"/>
      <c r="AZ254" s="848"/>
      <c r="BA254" s="828"/>
      <c r="BB254" s="834"/>
      <c r="BC254" s="303"/>
      <c r="BD254" s="233"/>
      <c r="BE254" s="233"/>
      <c r="BF254" s="233"/>
      <c r="BG254" s="233"/>
      <c r="BH254" s="233"/>
      <c r="BI254" s="233"/>
      <c r="BJ254" s="233"/>
      <c r="BK254" s="233"/>
      <c r="BL254" s="233"/>
      <c r="BM254" s="302"/>
      <c r="BN254" s="303"/>
      <c r="BO254" s="233"/>
      <c r="BP254" s="233"/>
      <c r="BQ254" s="233"/>
      <c r="BR254" s="233"/>
      <c r="BS254" s="233"/>
      <c r="BT254" s="233"/>
      <c r="BU254" s="302"/>
      <c r="BV254" s="303"/>
      <c r="BW254" s="233"/>
      <c r="BX254" s="233"/>
      <c r="BY254" s="302"/>
      <c r="BZ254" s="848"/>
      <c r="CA254" s="830"/>
      <c r="CB254" s="830"/>
    </row>
    <row r="255" ht="11.25" customHeight="1">
      <c r="A255" s="828"/>
      <c r="B255" s="834"/>
      <c r="C255" s="928"/>
      <c r="D255" s="235"/>
      <c r="E255" s="235"/>
      <c r="F255" s="235"/>
      <c r="G255" s="235"/>
      <c r="H255" s="235"/>
      <c r="I255" s="235"/>
      <c r="J255" s="235"/>
      <c r="K255" s="235"/>
      <c r="L255" s="235"/>
      <c r="M255" s="308"/>
      <c r="N255" s="928"/>
      <c r="O255" s="235"/>
      <c r="P255" s="235"/>
      <c r="Q255" s="235"/>
      <c r="R255" s="235"/>
      <c r="S255" s="235"/>
      <c r="T255" s="235"/>
      <c r="U255" s="308"/>
      <c r="V255" s="928"/>
      <c r="W255" s="235"/>
      <c r="X255" s="235"/>
      <c r="Y255" s="308"/>
      <c r="Z255" s="848"/>
      <c r="AA255" s="828"/>
      <c r="AB255" s="834"/>
      <c r="AC255" s="928"/>
      <c r="AD255" s="235"/>
      <c r="AE255" s="235"/>
      <c r="AF255" s="235"/>
      <c r="AG255" s="235"/>
      <c r="AH255" s="235"/>
      <c r="AI255" s="235"/>
      <c r="AJ255" s="235"/>
      <c r="AK255" s="235"/>
      <c r="AL255" s="235"/>
      <c r="AM255" s="308"/>
      <c r="AN255" s="928"/>
      <c r="AO255" s="235"/>
      <c r="AP255" s="235"/>
      <c r="AQ255" s="235"/>
      <c r="AR255" s="235"/>
      <c r="AS255" s="235"/>
      <c r="AT255" s="235"/>
      <c r="AU255" s="308"/>
      <c r="AV255" s="928"/>
      <c r="AW255" s="235"/>
      <c r="AX255" s="235"/>
      <c r="AY255" s="308"/>
      <c r="AZ255" s="848"/>
      <c r="BA255" s="828"/>
      <c r="BB255" s="834"/>
      <c r="BC255" s="928"/>
      <c r="BD255" s="235"/>
      <c r="BE255" s="235"/>
      <c r="BF255" s="235"/>
      <c r="BG255" s="235"/>
      <c r="BH255" s="235"/>
      <c r="BI255" s="235"/>
      <c r="BJ255" s="235"/>
      <c r="BK255" s="235"/>
      <c r="BL255" s="235"/>
      <c r="BM255" s="308"/>
      <c r="BN255" s="928"/>
      <c r="BO255" s="235"/>
      <c r="BP255" s="235"/>
      <c r="BQ255" s="235"/>
      <c r="BR255" s="235"/>
      <c r="BS255" s="235"/>
      <c r="BT255" s="235"/>
      <c r="BU255" s="308"/>
      <c r="BV255" s="928"/>
      <c r="BW255" s="235"/>
      <c r="BX255" s="235"/>
      <c r="BY255" s="308"/>
      <c r="BZ255" s="848"/>
      <c r="CA255" s="830"/>
      <c r="CB255" s="830"/>
    </row>
    <row r="256" ht="11.25" customHeight="1">
      <c r="A256" s="828"/>
      <c r="B256" s="834"/>
      <c r="C256" s="303"/>
      <c r="D256" s="233"/>
      <c r="E256" s="233"/>
      <c r="F256" s="233"/>
      <c r="G256" s="233"/>
      <c r="H256" s="233"/>
      <c r="I256" s="233"/>
      <c r="J256" s="233"/>
      <c r="K256" s="233"/>
      <c r="L256" s="233"/>
      <c r="M256" s="302"/>
      <c r="N256" s="303"/>
      <c r="O256" s="233"/>
      <c r="P256" s="233"/>
      <c r="Q256" s="233"/>
      <c r="R256" s="233"/>
      <c r="S256" s="233"/>
      <c r="T256" s="233"/>
      <c r="U256" s="302"/>
      <c r="V256" s="303"/>
      <c r="W256" s="233"/>
      <c r="X256" s="233"/>
      <c r="Y256" s="302"/>
      <c r="Z256" s="848"/>
      <c r="AA256" s="828"/>
      <c r="AB256" s="834"/>
      <c r="AC256" s="303"/>
      <c r="AD256" s="233"/>
      <c r="AE256" s="233"/>
      <c r="AF256" s="233"/>
      <c r="AG256" s="233"/>
      <c r="AH256" s="233"/>
      <c r="AI256" s="233"/>
      <c r="AJ256" s="233"/>
      <c r="AK256" s="233"/>
      <c r="AL256" s="233"/>
      <c r="AM256" s="302"/>
      <c r="AN256" s="303"/>
      <c r="AO256" s="233"/>
      <c r="AP256" s="233"/>
      <c r="AQ256" s="233"/>
      <c r="AR256" s="233"/>
      <c r="AS256" s="233"/>
      <c r="AT256" s="233"/>
      <c r="AU256" s="302"/>
      <c r="AV256" s="303"/>
      <c r="AW256" s="233"/>
      <c r="AX256" s="233"/>
      <c r="AY256" s="302"/>
      <c r="AZ256" s="848"/>
      <c r="BA256" s="828"/>
      <c r="BB256" s="834"/>
      <c r="BC256" s="303"/>
      <c r="BD256" s="233"/>
      <c r="BE256" s="233"/>
      <c r="BF256" s="233"/>
      <c r="BG256" s="233"/>
      <c r="BH256" s="233"/>
      <c r="BI256" s="233"/>
      <c r="BJ256" s="233"/>
      <c r="BK256" s="233"/>
      <c r="BL256" s="233"/>
      <c r="BM256" s="302"/>
      <c r="BN256" s="303"/>
      <c r="BO256" s="233"/>
      <c r="BP256" s="233"/>
      <c r="BQ256" s="233"/>
      <c r="BR256" s="233"/>
      <c r="BS256" s="233"/>
      <c r="BT256" s="233"/>
      <c r="BU256" s="302"/>
      <c r="BV256" s="303"/>
      <c r="BW256" s="233"/>
      <c r="BX256" s="233"/>
      <c r="BY256" s="302"/>
      <c r="BZ256" s="848"/>
      <c r="CA256" s="830"/>
      <c r="CB256" s="830"/>
    </row>
    <row r="257" ht="11.25" customHeight="1">
      <c r="A257" s="828"/>
      <c r="B257" s="834"/>
      <c r="C257" s="928"/>
      <c r="D257" s="235"/>
      <c r="E257" s="235"/>
      <c r="F257" s="235"/>
      <c r="G257" s="235"/>
      <c r="H257" s="235"/>
      <c r="I257" s="235"/>
      <c r="J257" s="235"/>
      <c r="K257" s="235"/>
      <c r="L257" s="235"/>
      <c r="M257" s="308"/>
      <c r="N257" s="928"/>
      <c r="O257" s="235"/>
      <c r="P257" s="235"/>
      <c r="Q257" s="235"/>
      <c r="R257" s="235"/>
      <c r="S257" s="235"/>
      <c r="T257" s="235"/>
      <c r="U257" s="308"/>
      <c r="V257" s="928"/>
      <c r="W257" s="235"/>
      <c r="X257" s="235"/>
      <c r="Y257" s="308"/>
      <c r="Z257" s="848"/>
      <c r="AA257" s="828"/>
      <c r="AB257" s="834"/>
      <c r="AC257" s="928"/>
      <c r="AD257" s="235"/>
      <c r="AE257" s="235"/>
      <c r="AF257" s="235"/>
      <c r="AG257" s="235"/>
      <c r="AH257" s="235"/>
      <c r="AI257" s="235"/>
      <c r="AJ257" s="235"/>
      <c r="AK257" s="235"/>
      <c r="AL257" s="235"/>
      <c r="AM257" s="308"/>
      <c r="AN257" s="928"/>
      <c r="AO257" s="235"/>
      <c r="AP257" s="235"/>
      <c r="AQ257" s="235"/>
      <c r="AR257" s="235"/>
      <c r="AS257" s="235"/>
      <c r="AT257" s="235"/>
      <c r="AU257" s="308"/>
      <c r="AV257" s="928"/>
      <c r="AW257" s="235"/>
      <c r="AX257" s="235"/>
      <c r="AY257" s="308"/>
      <c r="AZ257" s="848"/>
      <c r="BA257" s="828"/>
      <c r="BB257" s="834"/>
      <c r="BC257" s="928"/>
      <c r="BD257" s="235"/>
      <c r="BE257" s="235"/>
      <c r="BF257" s="235"/>
      <c r="BG257" s="235"/>
      <c r="BH257" s="235"/>
      <c r="BI257" s="235"/>
      <c r="BJ257" s="235"/>
      <c r="BK257" s="235"/>
      <c r="BL257" s="235"/>
      <c r="BM257" s="308"/>
      <c r="BN257" s="928"/>
      <c r="BO257" s="235"/>
      <c r="BP257" s="235"/>
      <c r="BQ257" s="235"/>
      <c r="BR257" s="235"/>
      <c r="BS257" s="235"/>
      <c r="BT257" s="235"/>
      <c r="BU257" s="308"/>
      <c r="BV257" s="928"/>
      <c r="BW257" s="235"/>
      <c r="BX257" s="235"/>
      <c r="BY257" s="308"/>
      <c r="BZ257" s="848"/>
      <c r="CA257" s="830"/>
      <c r="CB257" s="830"/>
    </row>
    <row r="258" ht="11.25" customHeight="1">
      <c r="A258" s="828"/>
      <c r="B258" s="834"/>
      <c r="C258" s="303"/>
      <c r="D258" s="233"/>
      <c r="E258" s="233"/>
      <c r="F258" s="233"/>
      <c r="G258" s="233"/>
      <c r="H258" s="233"/>
      <c r="I258" s="233"/>
      <c r="J258" s="233"/>
      <c r="K258" s="233"/>
      <c r="L258" s="233"/>
      <c r="M258" s="302"/>
      <c r="N258" s="303"/>
      <c r="O258" s="233"/>
      <c r="P258" s="233"/>
      <c r="Q258" s="233"/>
      <c r="R258" s="233"/>
      <c r="S258" s="233"/>
      <c r="T258" s="233"/>
      <c r="U258" s="302"/>
      <c r="V258" s="303"/>
      <c r="W258" s="233"/>
      <c r="X258" s="233"/>
      <c r="Y258" s="302"/>
      <c r="Z258" s="848"/>
      <c r="AA258" s="828"/>
      <c r="AB258" s="834"/>
      <c r="AC258" s="303"/>
      <c r="AD258" s="233"/>
      <c r="AE258" s="233"/>
      <c r="AF258" s="233"/>
      <c r="AG258" s="233"/>
      <c r="AH258" s="233"/>
      <c r="AI258" s="233"/>
      <c r="AJ258" s="233"/>
      <c r="AK258" s="233"/>
      <c r="AL258" s="233"/>
      <c r="AM258" s="302"/>
      <c r="AN258" s="303"/>
      <c r="AO258" s="233"/>
      <c r="AP258" s="233"/>
      <c r="AQ258" s="233"/>
      <c r="AR258" s="233"/>
      <c r="AS258" s="233"/>
      <c r="AT258" s="233"/>
      <c r="AU258" s="302"/>
      <c r="AV258" s="303"/>
      <c r="AW258" s="233"/>
      <c r="AX258" s="233"/>
      <c r="AY258" s="302"/>
      <c r="AZ258" s="848"/>
      <c r="BA258" s="828"/>
      <c r="BB258" s="834"/>
      <c r="BC258" s="303"/>
      <c r="BD258" s="233"/>
      <c r="BE258" s="233"/>
      <c r="BF258" s="233"/>
      <c r="BG258" s="233"/>
      <c r="BH258" s="233"/>
      <c r="BI258" s="233"/>
      <c r="BJ258" s="233"/>
      <c r="BK258" s="233"/>
      <c r="BL258" s="233"/>
      <c r="BM258" s="302"/>
      <c r="BN258" s="303"/>
      <c r="BO258" s="233"/>
      <c r="BP258" s="233"/>
      <c r="BQ258" s="233"/>
      <c r="BR258" s="233"/>
      <c r="BS258" s="233"/>
      <c r="BT258" s="233"/>
      <c r="BU258" s="302"/>
      <c r="BV258" s="303"/>
      <c r="BW258" s="233"/>
      <c r="BX258" s="233"/>
      <c r="BY258" s="302"/>
      <c r="BZ258" s="848"/>
      <c r="CA258" s="830"/>
      <c r="CB258" s="830"/>
    </row>
    <row r="259" ht="11.25" customHeight="1">
      <c r="A259" s="828"/>
      <c r="B259" s="834"/>
      <c r="C259" s="928"/>
      <c r="D259" s="235"/>
      <c r="E259" s="235"/>
      <c r="F259" s="235"/>
      <c r="G259" s="235"/>
      <c r="H259" s="235"/>
      <c r="I259" s="235"/>
      <c r="J259" s="235"/>
      <c r="K259" s="235"/>
      <c r="L259" s="235"/>
      <c r="M259" s="308"/>
      <c r="N259" s="928"/>
      <c r="O259" s="235"/>
      <c r="P259" s="235"/>
      <c r="Q259" s="235"/>
      <c r="R259" s="235"/>
      <c r="S259" s="235"/>
      <c r="T259" s="235"/>
      <c r="U259" s="308"/>
      <c r="V259" s="928"/>
      <c r="W259" s="235"/>
      <c r="X259" s="235"/>
      <c r="Y259" s="308"/>
      <c r="Z259" s="848"/>
      <c r="AA259" s="828"/>
      <c r="AB259" s="834"/>
      <c r="AC259" s="928"/>
      <c r="AD259" s="235"/>
      <c r="AE259" s="235"/>
      <c r="AF259" s="235"/>
      <c r="AG259" s="235"/>
      <c r="AH259" s="235"/>
      <c r="AI259" s="235"/>
      <c r="AJ259" s="235"/>
      <c r="AK259" s="235"/>
      <c r="AL259" s="235"/>
      <c r="AM259" s="308"/>
      <c r="AN259" s="928"/>
      <c r="AO259" s="235"/>
      <c r="AP259" s="235"/>
      <c r="AQ259" s="235"/>
      <c r="AR259" s="235"/>
      <c r="AS259" s="235"/>
      <c r="AT259" s="235"/>
      <c r="AU259" s="308"/>
      <c r="AV259" s="928"/>
      <c r="AW259" s="235"/>
      <c r="AX259" s="235"/>
      <c r="AY259" s="308"/>
      <c r="AZ259" s="848"/>
      <c r="BA259" s="828"/>
      <c r="BB259" s="834"/>
      <c r="BC259" s="928"/>
      <c r="BD259" s="235"/>
      <c r="BE259" s="235"/>
      <c r="BF259" s="235"/>
      <c r="BG259" s="235"/>
      <c r="BH259" s="235"/>
      <c r="BI259" s="235"/>
      <c r="BJ259" s="235"/>
      <c r="BK259" s="235"/>
      <c r="BL259" s="235"/>
      <c r="BM259" s="308"/>
      <c r="BN259" s="928"/>
      <c r="BO259" s="235"/>
      <c r="BP259" s="235"/>
      <c r="BQ259" s="235"/>
      <c r="BR259" s="235"/>
      <c r="BS259" s="235"/>
      <c r="BT259" s="235"/>
      <c r="BU259" s="308"/>
      <c r="BV259" s="928"/>
      <c r="BW259" s="235"/>
      <c r="BX259" s="235"/>
      <c r="BY259" s="308"/>
      <c r="BZ259" s="848"/>
      <c r="CA259" s="830"/>
      <c r="CB259" s="830"/>
    </row>
    <row r="260" ht="11.25" customHeight="1">
      <c r="A260" s="828"/>
      <c r="B260" s="834"/>
      <c r="C260" s="303"/>
      <c r="D260" s="233"/>
      <c r="E260" s="233"/>
      <c r="F260" s="233"/>
      <c r="G260" s="233"/>
      <c r="H260" s="233"/>
      <c r="I260" s="233"/>
      <c r="J260" s="233"/>
      <c r="K260" s="233"/>
      <c r="L260" s="233"/>
      <c r="M260" s="302"/>
      <c r="N260" s="303"/>
      <c r="O260" s="233"/>
      <c r="P260" s="233"/>
      <c r="Q260" s="233"/>
      <c r="R260" s="233"/>
      <c r="S260" s="233"/>
      <c r="T260" s="233"/>
      <c r="U260" s="302"/>
      <c r="V260" s="303"/>
      <c r="W260" s="233"/>
      <c r="X260" s="233"/>
      <c r="Y260" s="302"/>
      <c r="Z260" s="848"/>
      <c r="AA260" s="828"/>
      <c r="AB260" s="834"/>
      <c r="AC260" s="303"/>
      <c r="AD260" s="233"/>
      <c r="AE260" s="233"/>
      <c r="AF260" s="233"/>
      <c r="AG260" s="233"/>
      <c r="AH260" s="233"/>
      <c r="AI260" s="233"/>
      <c r="AJ260" s="233"/>
      <c r="AK260" s="233"/>
      <c r="AL260" s="233"/>
      <c r="AM260" s="302"/>
      <c r="AN260" s="303"/>
      <c r="AO260" s="233"/>
      <c r="AP260" s="233"/>
      <c r="AQ260" s="233"/>
      <c r="AR260" s="233"/>
      <c r="AS260" s="233"/>
      <c r="AT260" s="233"/>
      <c r="AU260" s="302"/>
      <c r="AV260" s="303"/>
      <c r="AW260" s="233"/>
      <c r="AX260" s="233"/>
      <c r="AY260" s="302"/>
      <c r="AZ260" s="848"/>
      <c r="BA260" s="828"/>
      <c r="BB260" s="834"/>
      <c r="BC260" s="303"/>
      <c r="BD260" s="233"/>
      <c r="BE260" s="233"/>
      <c r="BF260" s="233"/>
      <c r="BG260" s="233"/>
      <c r="BH260" s="233"/>
      <c r="BI260" s="233"/>
      <c r="BJ260" s="233"/>
      <c r="BK260" s="233"/>
      <c r="BL260" s="233"/>
      <c r="BM260" s="302"/>
      <c r="BN260" s="303"/>
      <c r="BO260" s="233"/>
      <c r="BP260" s="233"/>
      <c r="BQ260" s="233"/>
      <c r="BR260" s="233"/>
      <c r="BS260" s="233"/>
      <c r="BT260" s="233"/>
      <c r="BU260" s="302"/>
      <c r="BV260" s="303"/>
      <c r="BW260" s="233"/>
      <c r="BX260" s="233"/>
      <c r="BY260" s="302"/>
      <c r="BZ260" s="848"/>
      <c r="CA260" s="830"/>
      <c r="CB260" s="830"/>
    </row>
    <row r="261" ht="11.25" customHeight="1">
      <c r="A261" s="828"/>
      <c r="B261" s="834"/>
      <c r="C261" s="928"/>
      <c r="D261" s="235"/>
      <c r="E261" s="235"/>
      <c r="F261" s="235"/>
      <c r="G261" s="235"/>
      <c r="H261" s="235"/>
      <c r="I261" s="235"/>
      <c r="J261" s="235"/>
      <c r="K261" s="235"/>
      <c r="L261" s="235"/>
      <c r="M261" s="308"/>
      <c r="N261" s="928"/>
      <c r="O261" s="235"/>
      <c r="P261" s="235"/>
      <c r="Q261" s="235"/>
      <c r="R261" s="235"/>
      <c r="S261" s="235"/>
      <c r="T261" s="235"/>
      <c r="U261" s="308"/>
      <c r="V261" s="928"/>
      <c r="W261" s="235"/>
      <c r="X261" s="235"/>
      <c r="Y261" s="308"/>
      <c r="Z261" s="848"/>
      <c r="AA261" s="828"/>
      <c r="AB261" s="834"/>
      <c r="AC261" s="928"/>
      <c r="AD261" s="235"/>
      <c r="AE261" s="235"/>
      <c r="AF261" s="235"/>
      <c r="AG261" s="235"/>
      <c r="AH261" s="235"/>
      <c r="AI261" s="235"/>
      <c r="AJ261" s="235"/>
      <c r="AK261" s="235"/>
      <c r="AL261" s="235"/>
      <c r="AM261" s="308"/>
      <c r="AN261" s="928"/>
      <c r="AO261" s="235"/>
      <c r="AP261" s="235"/>
      <c r="AQ261" s="235"/>
      <c r="AR261" s="235"/>
      <c r="AS261" s="235"/>
      <c r="AT261" s="235"/>
      <c r="AU261" s="308"/>
      <c r="AV261" s="928"/>
      <c r="AW261" s="235"/>
      <c r="AX261" s="235"/>
      <c r="AY261" s="308"/>
      <c r="AZ261" s="848"/>
      <c r="BA261" s="828"/>
      <c r="BB261" s="834"/>
      <c r="BC261" s="928"/>
      <c r="BD261" s="235"/>
      <c r="BE261" s="235"/>
      <c r="BF261" s="235"/>
      <c r="BG261" s="235"/>
      <c r="BH261" s="235"/>
      <c r="BI261" s="235"/>
      <c r="BJ261" s="235"/>
      <c r="BK261" s="235"/>
      <c r="BL261" s="235"/>
      <c r="BM261" s="308"/>
      <c r="BN261" s="928"/>
      <c r="BO261" s="235"/>
      <c r="BP261" s="235"/>
      <c r="BQ261" s="235"/>
      <c r="BR261" s="235"/>
      <c r="BS261" s="235"/>
      <c r="BT261" s="235"/>
      <c r="BU261" s="308"/>
      <c r="BV261" s="928"/>
      <c r="BW261" s="235"/>
      <c r="BX261" s="235"/>
      <c r="BY261" s="308"/>
      <c r="BZ261" s="848"/>
      <c r="CA261" s="830"/>
      <c r="CB261" s="830"/>
    </row>
    <row r="262" ht="11.25" customHeight="1">
      <c r="A262" s="828"/>
      <c r="B262" s="834"/>
      <c r="C262" s="303"/>
      <c r="D262" s="233"/>
      <c r="E262" s="233"/>
      <c r="F262" s="233"/>
      <c r="G262" s="233"/>
      <c r="H262" s="233"/>
      <c r="I262" s="233"/>
      <c r="J262" s="233"/>
      <c r="K262" s="233"/>
      <c r="L262" s="233"/>
      <c r="M262" s="302"/>
      <c r="N262" s="303"/>
      <c r="O262" s="233"/>
      <c r="P262" s="233"/>
      <c r="Q262" s="233"/>
      <c r="R262" s="233"/>
      <c r="S262" s="233"/>
      <c r="T262" s="233"/>
      <c r="U262" s="302"/>
      <c r="V262" s="303"/>
      <c r="W262" s="233"/>
      <c r="X262" s="233"/>
      <c r="Y262" s="302"/>
      <c r="Z262" s="848"/>
      <c r="AA262" s="828"/>
      <c r="AB262" s="834"/>
      <c r="AC262" s="303"/>
      <c r="AD262" s="233"/>
      <c r="AE262" s="233"/>
      <c r="AF262" s="233"/>
      <c r="AG262" s="233"/>
      <c r="AH262" s="233"/>
      <c r="AI262" s="233"/>
      <c r="AJ262" s="233"/>
      <c r="AK262" s="233"/>
      <c r="AL262" s="233"/>
      <c r="AM262" s="302"/>
      <c r="AN262" s="303"/>
      <c r="AO262" s="233"/>
      <c r="AP262" s="233"/>
      <c r="AQ262" s="233"/>
      <c r="AR262" s="233"/>
      <c r="AS262" s="233"/>
      <c r="AT262" s="233"/>
      <c r="AU262" s="302"/>
      <c r="AV262" s="303"/>
      <c r="AW262" s="233"/>
      <c r="AX262" s="233"/>
      <c r="AY262" s="302"/>
      <c r="AZ262" s="848"/>
      <c r="BA262" s="828"/>
      <c r="BB262" s="834"/>
      <c r="BC262" s="303"/>
      <c r="BD262" s="233"/>
      <c r="BE262" s="233"/>
      <c r="BF262" s="233"/>
      <c r="BG262" s="233"/>
      <c r="BH262" s="233"/>
      <c r="BI262" s="233"/>
      <c r="BJ262" s="233"/>
      <c r="BK262" s="233"/>
      <c r="BL262" s="233"/>
      <c r="BM262" s="302"/>
      <c r="BN262" s="303"/>
      <c r="BO262" s="233"/>
      <c r="BP262" s="233"/>
      <c r="BQ262" s="233"/>
      <c r="BR262" s="233"/>
      <c r="BS262" s="233"/>
      <c r="BT262" s="233"/>
      <c r="BU262" s="302"/>
      <c r="BV262" s="303"/>
      <c r="BW262" s="233"/>
      <c r="BX262" s="233"/>
      <c r="BY262" s="302"/>
      <c r="BZ262" s="848"/>
      <c r="CA262" s="830"/>
      <c r="CB262" s="830"/>
    </row>
    <row r="263" ht="11.25" customHeight="1">
      <c r="A263" s="828"/>
      <c r="B263" s="831"/>
      <c r="C263" s="928"/>
      <c r="D263" s="235"/>
      <c r="E263" s="235"/>
      <c r="F263" s="235"/>
      <c r="G263" s="235"/>
      <c r="H263" s="235"/>
      <c r="I263" s="235"/>
      <c r="J263" s="235"/>
      <c r="K263" s="235"/>
      <c r="L263" s="235"/>
      <c r="M263" s="308"/>
      <c r="N263" s="928"/>
      <c r="O263" s="235"/>
      <c r="P263" s="235"/>
      <c r="Q263" s="235"/>
      <c r="R263" s="235"/>
      <c r="S263" s="235"/>
      <c r="T263" s="235"/>
      <c r="U263" s="308"/>
      <c r="V263" s="928"/>
      <c r="W263" s="235"/>
      <c r="X263" s="235"/>
      <c r="Y263" s="308"/>
      <c r="Z263" s="848"/>
      <c r="AA263" s="828"/>
      <c r="AB263" s="831"/>
      <c r="AC263" s="928"/>
      <c r="AD263" s="235"/>
      <c r="AE263" s="235"/>
      <c r="AF263" s="235"/>
      <c r="AG263" s="235"/>
      <c r="AH263" s="235"/>
      <c r="AI263" s="235"/>
      <c r="AJ263" s="235"/>
      <c r="AK263" s="235"/>
      <c r="AL263" s="235"/>
      <c r="AM263" s="308"/>
      <c r="AN263" s="928"/>
      <c r="AO263" s="235"/>
      <c r="AP263" s="235"/>
      <c r="AQ263" s="235"/>
      <c r="AR263" s="235"/>
      <c r="AS263" s="235"/>
      <c r="AT263" s="235"/>
      <c r="AU263" s="308"/>
      <c r="AV263" s="928"/>
      <c r="AW263" s="235"/>
      <c r="AX263" s="235"/>
      <c r="AY263" s="308"/>
      <c r="AZ263" s="848"/>
      <c r="BA263" s="828"/>
      <c r="BB263" s="831"/>
      <c r="BC263" s="928"/>
      <c r="BD263" s="235"/>
      <c r="BE263" s="235"/>
      <c r="BF263" s="235"/>
      <c r="BG263" s="235"/>
      <c r="BH263" s="235"/>
      <c r="BI263" s="235"/>
      <c r="BJ263" s="235"/>
      <c r="BK263" s="235"/>
      <c r="BL263" s="235"/>
      <c r="BM263" s="308"/>
      <c r="BN263" s="928"/>
      <c r="BO263" s="235"/>
      <c r="BP263" s="235"/>
      <c r="BQ263" s="235"/>
      <c r="BR263" s="235"/>
      <c r="BS263" s="235"/>
      <c r="BT263" s="235"/>
      <c r="BU263" s="308"/>
      <c r="BV263" s="928"/>
      <c r="BW263" s="235"/>
      <c r="BX263" s="235"/>
      <c r="BY263" s="308"/>
      <c r="BZ263" s="848"/>
      <c r="CA263" s="830"/>
      <c r="CB263" s="830"/>
    </row>
    <row r="264" ht="11.25" customHeight="1">
      <c r="A264" s="828"/>
      <c r="B264" s="831"/>
      <c r="C264" s="303"/>
      <c r="D264" s="233"/>
      <c r="E264" s="233"/>
      <c r="F264" s="233"/>
      <c r="G264" s="233"/>
      <c r="H264" s="233"/>
      <c r="I264" s="233"/>
      <c r="J264" s="233"/>
      <c r="K264" s="233"/>
      <c r="L264" s="233"/>
      <c r="M264" s="302"/>
      <c r="N264" s="303"/>
      <c r="O264" s="233"/>
      <c r="P264" s="233"/>
      <c r="Q264" s="233"/>
      <c r="R264" s="233"/>
      <c r="S264" s="233"/>
      <c r="T264" s="233"/>
      <c r="U264" s="302"/>
      <c r="V264" s="303"/>
      <c r="W264" s="233"/>
      <c r="X264" s="233"/>
      <c r="Y264" s="302"/>
      <c r="Z264" s="848"/>
      <c r="AA264" s="828"/>
      <c r="AB264" s="831"/>
      <c r="AC264" s="303"/>
      <c r="AD264" s="233"/>
      <c r="AE264" s="233"/>
      <c r="AF264" s="233"/>
      <c r="AG264" s="233"/>
      <c r="AH264" s="233"/>
      <c r="AI264" s="233"/>
      <c r="AJ264" s="233"/>
      <c r="AK264" s="233"/>
      <c r="AL264" s="233"/>
      <c r="AM264" s="302"/>
      <c r="AN264" s="303"/>
      <c r="AO264" s="233"/>
      <c r="AP264" s="233"/>
      <c r="AQ264" s="233"/>
      <c r="AR264" s="233"/>
      <c r="AS264" s="233"/>
      <c r="AT264" s="233"/>
      <c r="AU264" s="302"/>
      <c r="AV264" s="303"/>
      <c r="AW264" s="233"/>
      <c r="AX264" s="233"/>
      <c r="AY264" s="302"/>
      <c r="AZ264" s="848"/>
      <c r="BA264" s="828"/>
      <c r="BB264" s="831"/>
      <c r="BC264" s="303"/>
      <c r="BD264" s="233"/>
      <c r="BE264" s="233"/>
      <c r="BF264" s="233"/>
      <c r="BG264" s="233"/>
      <c r="BH264" s="233"/>
      <c r="BI264" s="233"/>
      <c r="BJ264" s="233"/>
      <c r="BK264" s="233"/>
      <c r="BL264" s="233"/>
      <c r="BM264" s="302"/>
      <c r="BN264" s="303"/>
      <c r="BO264" s="233"/>
      <c r="BP264" s="233"/>
      <c r="BQ264" s="233"/>
      <c r="BR264" s="233"/>
      <c r="BS264" s="233"/>
      <c r="BT264" s="233"/>
      <c r="BU264" s="302"/>
      <c r="BV264" s="303"/>
      <c r="BW264" s="233"/>
      <c r="BX264" s="233"/>
      <c r="BY264" s="302"/>
      <c r="BZ264" s="848"/>
      <c r="CA264" s="830"/>
      <c r="CB264" s="830"/>
    </row>
    <row r="265" ht="11.25" customHeight="1">
      <c r="A265" s="828"/>
      <c r="B265" s="831"/>
      <c r="C265" s="834"/>
      <c r="D265" s="848"/>
      <c r="E265" s="848"/>
      <c r="F265" s="848"/>
      <c r="G265" s="848"/>
      <c r="H265" s="848"/>
      <c r="I265" s="848"/>
      <c r="J265" s="848"/>
      <c r="K265" s="848"/>
      <c r="L265" s="848"/>
      <c r="M265" s="848"/>
      <c r="N265" s="848"/>
      <c r="O265" s="848"/>
      <c r="P265" s="848"/>
      <c r="Q265" s="848"/>
      <c r="R265" s="848"/>
      <c r="S265" s="848"/>
      <c r="T265" s="848"/>
      <c r="U265" s="848"/>
      <c r="V265" s="848"/>
      <c r="W265" s="848"/>
      <c r="X265" s="848"/>
      <c r="Y265" s="848"/>
      <c r="Z265" s="848"/>
      <c r="AA265" s="828"/>
      <c r="AB265" s="831"/>
      <c r="AC265" s="834"/>
      <c r="AD265" s="848"/>
      <c r="AE265" s="848"/>
      <c r="AF265" s="848"/>
      <c r="AG265" s="848"/>
      <c r="AH265" s="848"/>
      <c r="AI265" s="848"/>
      <c r="AJ265" s="848"/>
      <c r="AK265" s="848"/>
      <c r="AL265" s="848"/>
      <c r="AM265" s="848"/>
      <c r="AN265" s="848"/>
      <c r="AO265" s="848"/>
      <c r="AP265" s="848"/>
      <c r="AQ265" s="848"/>
      <c r="AR265" s="848"/>
      <c r="AS265" s="848"/>
      <c r="AT265" s="848"/>
      <c r="AU265" s="848"/>
      <c r="AV265" s="848"/>
      <c r="AW265" s="848"/>
      <c r="AX265" s="848"/>
      <c r="AY265" s="848"/>
      <c r="AZ265" s="848"/>
      <c r="BA265" s="828"/>
      <c r="BB265" s="831"/>
      <c r="BC265" s="834"/>
      <c r="BD265" s="848"/>
      <c r="BE265" s="848"/>
      <c r="BF265" s="848"/>
      <c r="BG265" s="848"/>
      <c r="BH265" s="848"/>
      <c r="BI265" s="848"/>
      <c r="BJ265" s="848"/>
      <c r="BK265" s="848"/>
      <c r="BL265" s="848"/>
      <c r="BM265" s="848"/>
      <c r="BN265" s="848"/>
      <c r="BO265" s="848"/>
      <c r="BP265" s="848"/>
      <c r="BQ265" s="848"/>
      <c r="BR265" s="848"/>
      <c r="BS265" s="848"/>
      <c r="BT265" s="848"/>
      <c r="BU265" s="848"/>
      <c r="BV265" s="848"/>
      <c r="BW265" s="848"/>
      <c r="BX265" s="848"/>
      <c r="BY265" s="848"/>
      <c r="BZ265" s="848"/>
      <c r="CA265" s="830"/>
      <c r="CB265" s="830"/>
    </row>
    <row r="266" ht="11.25" customHeight="1">
      <c r="A266" s="828"/>
      <c r="B266" s="831"/>
      <c r="C266" s="831"/>
      <c r="D266" s="831"/>
      <c r="E266" s="831"/>
      <c r="F266" s="831"/>
      <c r="G266" s="831"/>
      <c r="H266" s="831"/>
      <c r="I266" s="831"/>
      <c r="J266" s="831"/>
      <c r="K266" s="831"/>
      <c r="L266" s="831"/>
      <c r="M266" s="831"/>
      <c r="N266" s="831"/>
      <c r="O266" s="831"/>
      <c r="P266" s="831"/>
      <c r="Q266" s="831"/>
      <c r="R266" s="831"/>
      <c r="S266" s="831"/>
      <c r="T266" s="831"/>
      <c r="U266" s="831"/>
      <c r="V266" s="831"/>
      <c r="W266" s="831"/>
      <c r="X266" s="831"/>
      <c r="Y266" s="831"/>
      <c r="Z266" s="831"/>
      <c r="AA266" s="828"/>
      <c r="AB266" s="831"/>
      <c r="AC266" s="831"/>
      <c r="AD266" s="831"/>
      <c r="AE266" s="831"/>
      <c r="AF266" s="831"/>
      <c r="AG266" s="831"/>
      <c r="AH266" s="831"/>
      <c r="AI266" s="831"/>
      <c r="AJ266" s="831"/>
      <c r="AK266" s="831"/>
      <c r="AL266" s="831"/>
      <c r="AM266" s="831"/>
      <c r="AN266" s="831"/>
      <c r="AO266" s="831"/>
      <c r="AP266" s="831"/>
      <c r="AQ266" s="831"/>
      <c r="AR266" s="831"/>
      <c r="AS266" s="831"/>
      <c r="AT266" s="831"/>
      <c r="AU266" s="831"/>
      <c r="AV266" s="831"/>
      <c r="AW266" s="831"/>
      <c r="AX266" s="831"/>
      <c r="AY266" s="831"/>
      <c r="AZ266" s="831"/>
      <c r="BA266" s="828"/>
      <c r="BB266" s="831"/>
      <c r="BC266" s="831"/>
      <c r="BD266" s="831"/>
      <c r="BE266" s="831"/>
      <c r="BF266" s="831"/>
      <c r="BG266" s="831"/>
      <c r="BH266" s="831"/>
      <c r="BI266" s="831"/>
      <c r="BJ266" s="831"/>
      <c r="BK266" s="831"/>
      <c r="BL266" s="831"/>
      <c r="BM266" s="831"/>
      <c r="BN266" s="831"/>
      <c r="BO266" s="831"/>
      <c r="BP266" s="831"/>
      <c r="BQ266" s="831"/>
      <c r="BR266" s="831"/>
      <c r="BS266" s="831"/>
      <c r="BT266" s="831"/>
      <c r="BU266" s="831"/>
      <c r="BV266" s="831"/>
      <c r="BW266" s="831"/>
      <c r="BX266" s="831"/>
      <c r="BY266" s="831"/>
      <c r="BZ266" s="831"/>
      <c r="CA266" s="830"/>
      <c r="CB266" s="830"/>
    </row>
    <row r="267" ht="11.25" customHeight="1">
      <c r="A267" s="828"/>
      <c r="B267" s="828"/>
      <c r="C267" s="828"/>
      <c r="D267" s="828"/>
      <c r="E267" s="828"/>
      <c r="F267" s="828"/>
      <c r="G267" s="828"/>
      <c r="H267" s="828"/>
      <c r="I267" s="828"/>
      <c r="J267" s="828"/>
      <c r="K267" s="828"/>
      <c r="L267" s="828"/>
      <c r="M267" s="828"/>
      <c r="N267" s="828"/>
      <c r="O267" s="828"/>
      <c r="P267" s="828"/>
      <c r="Q267" s="828"/>
      <c r="R267" s="828"/>
      <c r="S267" s="828"/>
      <c r="T267" s="828"/>
      <c r="U267" s="828"/>
      <c r="V267" s="828"/>
      <c r="W267" s="828"/>
      <c r="X267" s="828"/>
      <c r="Y267" s="828"/>
      <c r="Z267" s="828"/>
      <c r="AA267" s="828"/>
      <c r="AB267" s="828"/>
      <c r="AC267" s="828"/>
      <c r="AD267" s="828"/>
      <c r="AE267" s="828"/>
      <c r="AF267" s="828"/>
      <c r="AG267" s="828"/>
      <c r="AH267" s="828"/>
      <c r="AI267" s="828"/>
      <c r="AJ267" s="828"/>
      <c r="AK267" s="828"/>
      <c r="AL267" s="828"/>
      <c r="AM267" s="828"/>
      <c r="AN267" s="828"/>
      <c r="AO267" s="828"/>
      <c r="AP267" s="828"/>
      <c r="AQ267" s="828"/>
      <c r="AR267" s="828"/>
      <c r="AS267" s="828"/>
      <c r="AT267" s="828"/>
      <c r="AU267" s="828"/>
      <c r="AV267" s="828"/>
      <c r="AW267" s="828"/>
      <c r="AX267" s="828"/>
      <c r="AY267" s="828"/>
      <c r="AZ267" s="828"/>
      <c r="BA267" s="828"/>
      <c r="BB267" s="828"/>
      <c r="BC267" s="828"/>
      <c r="BD267" s="828"/>
      <c r="BE267" s="828"/>
      <c r="BF267" s="828"/>
      <c r="BG267" s="828"/>
      <c r="BH267" s="828"/>
      <c r="BI267" s="828"/>
      <c r="BJ267" s="828"/>
      <c r="BK267" s="828"/>
      <c r="BL267" s="828"/>
      <c r="BM267" s="828"/>
      <c r="BN267" s="828"/>
      <c r="BO267" s="828"/>
      <c r="BP267" s="828"/>
      <c r="BQ267" s="828"/>
      <c r="BR267" s="828"/>
      <c r="BS267" s="828"/>
      <c r="BT267" s="828"/>
      <c r="BU267" s="828"/>
      <c r="BV267" s="828"/>
      <c r="BW267" s="828"/>
      <c r="BX267" s="828"/>
      <c r="BY267" s="828"/>
      <c r="BZ267" s="828"/>
      <c r="CA267" s="830"/>
      <c r="CB267" s="830"/>
    </row>
    <row r="268" ht="11.25" customHeight="1">
      <c r="A268" s="828"/>
      <c r="B268" s="834"/>
      <c r="C268" s="926" t="s">
        <v>299</v>
      </c>
      <c r="R268" s="834"/>
      <c r="S268" s="834"/>
      <c r="T268" s="834"/>
      <c r="U268" s="830"/>
      <c r="V268" s="830"/>
      <c r="W268" s="830"/>
      <c r="X268" s="830"/>
      <c r="Y268" s="830"/>
      <c r="Z268" s="830"/>
      <c r="AA268" s="828"/>
      <c r="AB268" s="834"/>
      <c r="AC268" s="926" t="s">
        <v>299</v>
      </c>
      <c r="AR268" s="834"/>
      <c r="AS268" s="834"/>
      <c r="AT268" s="834"/>
      <c r="AU268" s="830"/>
      <c r="AV268" s="830"/>
      <c r="AW268" s="830"/>
      <c r="AX268" s="830"/>
      <c r="AY268" s="830"/>
      <c r="AZ268" s="830"/>
      <c r="BA268" s="828"/>
      <c r="BB268" s="834"/>
      <c r="BC268" s="926" t="s">
        <v>299</v>
      </c>
      <c r="BR268" s="834"/>
      <c r="BS268" s="834"/>
      <c r="BT268" s="834"/>
      <c r="BU268" s="830"/>
      <c r="BV268" s="830"/>
      <c r="BW268" s="830"/>
      <c r="BX268" s="830"/>
      <c r="BY268" s="830"/>
      <c r="BZ268" s="830"/>
      <c r="CA268" s="828"/>
      <c r="CB268" s="828"/>
    </row>
    <row r="269" ht="11.25" customHeight="1">
      <c r="A269" s="828"/>
      <c r="B269" s="834"/>
      <c r="R269" s="834"/>
      <c r="S269" s="834"/>
      <c r="T269" s="834"/>
      <c r="U269" s="830"/>
      <c r="V269" s="830"/>
      <c r="W269" s="830"/>
      <c r="X269" s="830"/>
      <c r="Y269" s="830"/>
      <c r="Z269" s="830"/>
      <c r="AA269" s="828"/>
      <c r="AB269" s="834"/>
      <c r="AR269" s="834"/>
      <c r="AS269" s="834"/>
      <c r="AT269" s="834"/>
      <c r="AU269" s="830"/>
      <c r="AV269" s="830"/>
      <c r="AW269" s="830"/>
      <c r="AX269" s="830"/>
      <c r="AY269" s="830"/>
      <c r="AZ269" s="830"/>
      <c r="BA269" s="828"/>
      <c r="BB269" s="834"/>
      <c r="BR269" s="834"/>
      <c r="BS269" s="834"/>
      <c r="BT269" s="834"/>
      <c r="BU269" s="830"/>
      <c r="BV269" s="830"/>
      <c r="BW269" s="830"/>
      <c r="BX269" s="830"/>
      <c r="BY269" s="830"/>
      <c r="BZ269" s="830"/>
      <c r="CA269" s="828"/>
      <c r="CB269" s="828"/>
    </row>
    <row r="270" ht="11.25" customHeight="1">
      <c r="A270" s="828"/>
      <c r="B270" s="834"/>
      <c r="C270" s="894" t="s">
        <v>300</v>
      </c>
      <c r="I270" s="857"/>
      <c r="T270" s="834"/>
      <c r="U270" s="834"/>
      <c r="V270" s="834"/>
      <c r="W270" s="834"/>
      <c r="X270" s="830"/>
      <c r="Y270" s="830"/>
      <c r="Z270" s="830"/>
      <c r="AA270" s="828"/>
      <c r="AB270" s="834"/>
      <c r="AC270" s="894" t="s">
        <v>300</v>
      </c>
      <c r="AI270" s="857"/>
      <c r="AT270" s="834"/>
      <c r="AU270" s="834"/>
      <c r="AV270" s="834"/>
      <c r="AW270" s="834"/>
      <c r="AX270" s="830"/>
      <c r="AY270" s="830"/>
      <c r="AZ270" s="830"/>
      <c r="BA270" s="828"/>
      <c r="BB270" s="834"/>
      <c r="BC270" s="894" t="s">
        <v>300</v>
      </c>
      <c r="BI270" s="857"/>
      <c r="BT270" s="834"/>
      <c r="BU270" s="834"/>
      <c r="BV270" s="834"/>
      <c r="BW270" s="834"/>
      <c r="BX270" s="830"/>
      <c r="BY270" s="830"/>
      <c r="BZ270" s="830"/>
      <c r="CA270" s="828"/>
      <c r="CB270" s="828"/>
    </row>
    <row r="271" ht="11.25" customHeight="1">
      <c r="A271" s="828"/>
      <c r="B271" s="834"/>
      <c r="T271" s="848"/>
      <c r="U271" s="834"/>
      <c r="V271" s="834"/>
      <c r="W271" s="834"/>
      <c r="X271" s="830"/>
      <c r="Y271" s="830"/>
      <c r="Z271" s="830"/>
      <c r="AA271" s="828"/>
      <c r="AB271" s="834"/>
      <c r="AT271" s="848"/>
      <c r="AU271" s="834"/>
      <c r="AV271" s="834"/>
      <c r="AW271" s="834"/>
      <c r="AX271" s="830"/>
      <c r="AY271" s="830"/>
      <c r="AZ271" s="830"/>
      <c r="BA271" s="828"/>
      <c r="BB271" s="834"/>
      <c r="BT271" s="848"/>
      <c r="BU271" s="834"/>
      <c r="BV271" s="834"/>
      <c r="BW271" s="834"/>
      <c r="BX271" s="830"/>
      <c r="BY271" s="830"/>
      <c r="BZ271" s="830"/>
      <c r="CA271" s="828"/>
      <c r="CB271" s="828"/>
    </row>
    <row r="272" ht="11.25" customHeight="1">
      <c r="A272" s="828"/>
      <c r="B272" s="834"/>
      <c r="C272" s="834"/>
      <c r="D272" s="848"/>
      <c r="E272" s="848"/>
      <c r="F272" s="848"/>
      <c r="G272" s="848"/>
      <c r="H272" s="848"/>
      <c r="I272" s="848"/>
      <c r="J272" s="848"/>
      <c r="K272" s="848"/>
      <c r="L272" s="848"/>
      <c r="M272" s="848"/>
      <c r="N272" s="848"/>
      <c r="O272" s="848"/>
      <c r="P272" s="848"/>
      <c r="Q272" s="848"/>
      <c r="R272" s="848"/>
      <c r="S272" s="848"/>
      <c r="T272" s="848"/>
      <c r="U272" s="834"/>
      <c r="V272" s="834"/>
      <c r="W272" s="834"/>
      <c r="X272" s="834"/>
      <c r="Y272" s="834"/>
      <c r="Z272" s="834"/>
      <c r="AA272" s="828"/>
      <c r="AB272" s="834"/>
      <c r="AC272" s="834"/>
      <c r="AD272" s="848"/>
      <c r="AE272" s="848"/>
      <c r="AF272" s="848"/>
      <c r="AG272" s="848"/>
      <c r="AH272" s="848"/>
      <c r="AI272" s="848"/>
      <c r="AJ272" s="848"/>
      <c r="AK272" s="848"/>
      <c r="AL272" s="848"/>
      <c r="AM272" s="848"/>
      <c r="AN272" s="848"/>
      <c r="AO272" s="848"/>
      <c r="AP272" s="848"/>
      <c r="AQ272" s="848"/>
      <c r="AR272" s="848"/>
      <c r="AS272" s="848"/>
      <c r="AT272" s="848"/>
      <c r="AU272" s="834"/>
      <c r="AV272" s="834"/>
      <c r="AW272" s="834"/>
      <c r="AX272" s="834"/>
      <c r="AY272" s="834"/>
      <c r="AZ272" s="834"/>
      <c r="BA272" s="828"/>
      <c r="BB272" s="834"/>
      <c r="BC272" s="834"/>
      <c r="BD272" s="848"/>
      <c r="BE272" s="848"/>
      <c r="BF272" s="848"/>
      <c r="BG272" s="848"/>
      <c r="BH272" s="848"/>
      <c r="BI272" s="848"/>
      <c r="BJ272" s="848"/>
      <c r="BK272" s="848"/>
      <c r="BL272" s="848"/>
      <c r="BM272" s="848"/>
      <c r="BN272" s="848"/>
      <c r="BO272" s="848"/>
      <c r="BP272" s="848"/>
      <c r="BQ272" s="848"/>
      <c r="BR272" s="848"/>
      <c r="BS272" s="848"/>
      <c r="BT272" s="848"/>
      <c r="BU272" s="834"/>
      <c r="BV272" s="834"/>
      <c r="BW272" s="834"/>
      <c r="BX272" s="834"/>
      <c r="BY272" s="834"/>
      <c r="BZ272" s="834"/>
      <c r="CA272" s="828"/>
      <c r="CB272" s="828"/>
    </row>
    <row r="273" ht="11.25" customHeight="1">
      <c r="A273" s="828"/>
      <c r="B273" s="834"/>
      <c r="C273" s="894" t="s">
        <v>301</v>
      </c>
      <c r="Z273" s="834"/>
      <c r="AA273" s="828"/>
      <c r="AB273" s="834"/>
      <c r="AC273" s="894" t="s">
        <v>301</v>
      </c>
      <c r="AZ273" s="834"/>
      <c r="BA273" s="828"/>
      <c r="BB273" s="834"/>
      <c r="BC273" s="894" t="s">
        <v>301</v>
      </c>
      <c r="BZ273" s="834"/>
      <c r="CA273" s="828"/>
      <c r="CB273" s="828"/>
    </row>
    <row r="274" ht="11.25" customHeight="1">
      <c r="A274" s="828"/>
      <c r="B274" s="834"/>
      <c r="Z274" s="848"/>
      <c r="AA274" s="828"/>
      <c r="AB274" s="834"/>
      <c r="AZ274" s="848"/>
      <c r="BA274" s="828"/>
      <c r="BB274" s="834"/>
      <c r="BZ274" s="848"/>
      <c r="CA274" s="828"/>
      <c r="CB274" s="828"/>
    </row>
    <row r="275" ht="11.25" customHeight="1">
      <c r="A275" s="828"/>
      <c r="B275" s="834"/>
      <c r="C275" s="290"/>
      <c r="Z275" s="848"/>
      <c r="AA275" s="828"/>
      <c r="AB275" s="834"/>
      <c r="AC275" s="290"/>
      <c r="AZ275" s="848"/>
      <c r="BA275" s="828"/>
      <c r="BB275" s="834"/>
      <c r="BC275" s="290"/>
      <c r="BZ275" s="848"/>
      <c r="CA275" s="828"/>
      <c r="CB275" s="828"/>
    </row>
    <row r="276" ht="11.25" customHeight="1">
      <c r="A276" s="828"/>
      <c r="B276" s="834"/>
      <c r="Z276" s="848"/>
      <c r="AA276" s="828"/>
      <c r="AB276" s="834"/>
      <c r="AZ276" s="848"/>
      <c r="BA276" s="828"/>
      <c r="BB276" s="834"/>
      <c r="BZ276" s="848"/>
      <c r="CA276" s="828"/>
      <c r="CB276" s="828"/>
    </row>
    <row r="277" ht="11.25" customHeight="1">
      <c r="A277" s="828"/>
      <c r="B277" s="834"/>
      <c r="Z277" s="848"/>
      <c r="AA277" s="828"/>
      <c r="AB277" s="834"/>
      <c r="AZ277" s="848"/>
      <c r="BA277" s="828"/>
      <c r="BB277" s="834"/>
      <c r="BZ277" s="848"/>
      <c r="CA277" s="828"/>
      <c r="CB277" s="828"/>
    </row>
    <row r="278" ht="11.25" customHeight="1">
      <c r="A278" s="828"/>
      <c r="B278" s="834"/>
      <c r="C278" s="839"/>
      <c r="D278" s="917"/>
      <c r="E278" s="917"/>
      <c r="F278" s="917"/>
      <c r="G278" s="917"/>
      <c r="H278" s="917"/>
      <c r="I278" s="917"/>
      <c r="J278" s="917"/>
      <c r="K278" s="917"/>
      <c r="L278" s="917"/>
      <c r="M278" s="917"/>
      <c r="N278" s="917"/>
      <c r="O278" s="917"/>
      <c r="P278" s="917"/>
      <c r="Q278" s="917"/>
      <c r="R278" s="917"/>
      <c r="S278" s="917"/>
      <c r="T278" s="917"/>
      <c r="U278" s="917"/>
      <c r="V278" s="917"/>
      <c r="W278" s="917"/>
      <c r="X278" s="917"/>
      <c r="Y278" s="917"/>
      <c r="Z278" s="848"/>
      <c r="AA278" s="828"/>
      <c r="AB278" s="834"/>
      <c r="AC278" s="839"/>
      <c r="AD278" s="917"/>
      <c r="AE278" s="917"/>
      <c r="AF278" s="917"/>
      <c r="AG278" s="917"/>
      <c r="AH278" s="917"/>
      <c r="AI278" s="917"/>
      <c r="AJ278" s="917"/>
      <c r="AK278" s="917"/>
      <c r="AL278" s="917"/>
      <c r="AM278" s="917"/>
      <c r="AN278" s="917"/>
      <c r="AO278" s="917"/>
      <c r="AP278" s="917"/>
      <c r="AQ278" s="917"/>
      <c r="AR278" s="917"/>
      <c r="AS278" s="917"/>
      <c r="AT278" s="917"/>
      <c r="AU278" s="917"/>
      <c r="AV278" s="917"/>
      <c r="AW278" s="917"/>
      <c r="AX278" s="917"/>
      <c r="AY278" s="917"/>
      <c r="AZ278" s="848"/>
      <c r="BA278" s="828"/>
      <c r="BB278" s="834"/>
      <c r="BC278" s="839"/>
      <c r="BD278" s="917"/>
      <c r="BE278" s="917"/>
      <c r="BF278" s="917"/>
      <c r="BG278" s="917"/>
      <c r="BH278" s="917"/>
      <c r="BI278" s="917"/>
      <c r="BJ278" s="917"/>
      <c r="BK278" s="917"/>
      <c r="BL278" s="917"/>
      <c r="BM278" s="917"/>
      <c r="BN278" s="917"/>
      <c r="BO278" s="917"/>
      <c r="BP278" s="917"/>
      <c r="BQ278" s="917"/>
      <c r="BR278" s="917"/>
      <c r="BS278" s="917"/>
      <c r="BT278" s="917"/>
      <c r="BU278" s="917"/>
      <c r="BV278" s="917"/>
      <c r="BW278" s="917"/>
      <c r="BX278" s="917"/>
      <c r="BY278" s="917"/>
      <c r="BZ278" s="848"/>
      <c r="CA278" s="828"/>
      <c r="CB278" s="828"/>
    </row>
    <row r="279" ht="11.25" customHeight="1">
      <c r="A279" s="828"/>
      <c r="B279" s="834"/>
      <c r="C279" s="894" t="s">
        <v>44</v>
      </c>
      <c r="N279" s="894" t="s">
        <v>94</v>
      </c>
      <c r="V279" s="927" t="s">
        <v>302</v>
      </c>
      <c r="Z279" s="848"/>
      <c r="AA279" s="828"/>
      <c r="AB279" s="834"/>
      <c r="AC279" s="894" t="s">
        <v>44</v>
      </c>
      <c r="AN279" s="894" t="s">
        <v>94</v>
      </c>
      <c r="AV279" s="927" t="s">
        <v>302</v>
      </c>
      <c r="AZ279" s="848"/>
      <c r="BA279" s="828"/>
      <c r="BB279" s="834"/>
      <c r="BC279" s="894" t="s">
        <v>44</v>
      </c>
      <c r="BN279" s="894" t="s">
        <v>94</v>
      </c>
      <c r="BV279" s="927" t="s">
        <v>302</v>
      </c>
      <c r="BZ279" s="848"/>
      <c r="CA279" s="828"/>
      <c r="CB279" s="828"/>
    </row>
    <row r="280" ht="11.25" customHeight="1">
      <c r="A280" s="828"/>
      <c r="B280" s="834"/>
      <c r="Z280" s="848"/>
      <c r="AA280" s="828"/>
      <c r="AB280" s="834"/>
      <c r="AZ280" s="848"/>
      <c r="BA280" s="828"/>
      <c r="BB280" s="834"/>
      <c r="BZ280" s="848"/>
      <c r="CA280" s="828"/>
      <c r="CB280" s="828"/>
    </row>
    <row r="281" ht="11.25" customHeight="1">
      <c r="A281" s="828"/>
      <c r="B281" s="834"/>
      <c r="C281" s="928"/>
      <c r="D281" s="235"/>
      <c r="E281" s="235"/>
      <c r="F281" s="235"/>
      <c r="G281" s="235"/>
      <c r="H281" s="235"/>
      <c r="I281" s="235"/>
      <c r="J281" s="235"/>
      <c r="K281" s="235"/>
      <c r="L281" s="235"/>
      <c r="M281" s="308"/>
      <c r="N281" s="928"/>
      <c r="O281" s="235"/>
      <c r="P281" s="235"/>
      <c r="Q281" s="235"/>
      <c r="R281" s="235"/>
      <c r="S281" s="235"/>
      <c r="T281" s="235"/>
      <c r="U281" s="308"/>
      <c r="V281" s="928"/>
      <c r="W281" s="235"/>
      <c r="X281" s="235"/>
      <c r="Y281" s="308"/>
      <c r="Z281" s="848"/>
      <c r="AA281" s="828"/>
      <c r="AB281" s="834"/>
      <c r="AC281" s="928"/>
      <c r="AD281" s="235"/>
      <c r="AE281" s="235"/>
      <c r="AF281" s="235"/>
      <c r="AG281" s="235"/>
      <c r="AH281" s="235"/>
      <c r="AI281" s="235"/>
      <c r="AJ281" s="235"/>
      <c r="AK281" s="235"/>
      <c r="AL281" s="235"/>
      <c r="AM281" s="308"/>
      <c r="AN281" s="928"/>
      <c r="AO281" s="235"/>
      <c r="AP281" s="235"/>
      <c r="AQ281" s="235"/>
      <c r="AR281" s="235"/>
      <c r="AS281" s="235"/>
      <c r="AT281" s="235"/>
      <c r="AU281" s="308"/>
      <c r="AV281" s="928"/>
      <c r="AW281" s="235"/>
      <c r="AX281" s="235"/>
      <c r="AY281" s="308"/>
      <c r="AZ281" s="848"/>
      <c r="BA281" s="828"/>
      <c r="BB281" s="834"/>
      <c r="BC281" s="928"/>
      <c r="BD281" s="235"/>
      <c r="BE281" s="235"/>
      <c r="BF281" s="235"/>
      <c r="BG281" s="235"/>
      <c r="BH281" s="235"/>
      <c r="BI281" s="235"/>
      <c r="BJ281" s="235"/>
      <c r="BK281" s="235"/>
      <c r="BL281" s="235"/>
      <c r="BM281" s="308"/>
      <c r="BN281" s="928"/>
      <c r="BO281" s="235"/>
      <c r="BP281" s="235"/>
      <c r="BQ281" s="235"/>
      <c r="BR281" s="235"/>
      <c r="BS281" s="235"/>
      <c r="BT281" s="235"/>
      <c r="BU281" s="308"/>
      <c r="BV281" s="928"/>
      <c r="BW281" s="235"/>
      <c r="BX281" s="235"/>
      <c r="BY281" s="308"/>
      <c r="BZ281" s="848"/>
      <c r="CA281" s="828"/>
      <c r="CB281" s="828"/>
    </row>
    <row r="282" ht="11.25" customHeight="1">
      <c r="A282" s="828"/>
      <c r="B282" s="834"/>
      <c r="C282" s="303"/>
      <c r="D282" s="233"/>
      <c r="E282" s="233"/>
      <c r="F282" s="233"/>
      <c r="G282" s="233"/>
      <c r="H282" s="233"/>
      <c r="I282" s="233"/>
      <c r="J282" s="233"/>
      <c r="K282" s="233"/>
      <c r="L282" s="233"/>
      <c r="M282" s="302"/>
      <c r="N282" s="303"/>
      <c r="O282" s="233"/>
      <c r="P282" s="233"/>
      <c r="Q282" s="233"/>
      <c r="R282" s="233"/>
      <c r="S282" s="233"/>
      <c r="T282" s="233"/>
      <c r="U282" s="302"/>
      <c r="V282" s="303"/>
      <c r="W282" s="233"/>
      <c r="X282" s="233"/>
      <c r="Y282" s="302"/>
      <c r="Z282" s="848"/>
      <c r="AA282" s="828"/>
      <c r="AB282" s="834"/>
      <c r="AC282" s="303"/>
      <c r="AD282" s="233"/>
      <c r="AE282" s="233"/>
      <c r="AF282" s="233"/>
      <c r="AG282" s="233"/>
      <c r="AH282" s="233"/>
      <c r="AI282" s="233"/>
      <c r="AJ282" s="233"/>
      <c r="AK282" s="233"/>
      <c r="AL282" s="233"/>
      <c r="AM282" s="302"/>
      <c r="AN282" s="303"/>
      <c r="AO282" s="233"/>
      <c r="AP282" s="233"/>
      <c r="AQ282" s="233"/>
      <c r="AR282" s="233"/>
      <c r="AS282" s="233"/>
      <c r="AT282" s="233"/>
      <c r="AU282" s="302"/>
      <c r="AV282" s="303"/>
      <c r="AW282" s="233"/>
      <c r="AX282" s="233"/>
      <c r="AY282" s="302"/>
      <c r="AZ282" s="848"/>
      <c r="BA282" s="828"/>
      <c r="BB282" s="834"/>
      <c r="BC282" s="303"/>
      <c r="BD282" s="233"/>
      <c r="BE282" s="233"/>
      <c r="BF282" s="233"/>
      <c r="BG282" s="233"/>
      <c r="BH282" s="233"/>
      <c r="BI282" s="233"/>
      <c r="BJ282" s="233"/>
      <c r="BK282" s="233"/>
      <c r="BL282" s="233"/>
      <c r="BM282" s="302"/>
      <c r="BN282" s="303"/>
      <c r="BO282" s="233"/>
      <c r="BP282" s="233"/>
      <c r="BQ282" s="233"/>
      <c r="BR282" s="233"/>
      <c r="BS282" s="233"/>
      <c r="BT282" s="233"/>
      <c r="BU282" s="302"/>
      <c r="BV282" s="303"/>
      <c r="BW282" s="233"/>
      <c r="BX282" s="233"/>
      <c r="BY282" s="302"/>
      <c r="BZ282" s="848"/>
      <c r="CA282" s="828"/>
      <c r="CB282" s="828"/>
    </row>
    <row r="283" ht="11.25" customHeight="1">
      <c r="A283" s="828"/>
      <c r="B283" s="834"/>
      <c r="C283" s="928"/>
      <c r="D283" s="235"/>
      <c r="E283" s="235"/>
      <c r="F283" s="235"/>
      <c r="G283" s="235"/>
      <c r="H283" s="235"/>
      <c r="I283" s="235"/>
      <c r="J283" s="235"/>
      <c r="K283" s="235"/>
      <c r="L283" s="235"/>
      <c r="M283" s="308"/>
      <c r="N283" s="928"/>
      <c r="O283" s="235"/>
      <c r="P283" s="235"/>
      <c r="Q283" s="235"/>
      <c r="R283" s="235"/>
      <c r="S283" s="235"/>
      <c r="T283" s="235"/>
      <c r="U283" s="308"/>
      <c r="V283" s="928"/>
      <c r="W283" s="235"/>
      <c r="X283" s="235"/>
      <c r="Y283" s="308"/>
      <c r="Z283" s="848"/>
      <c r="AA283" s="828"/>
      <c r="AB283" s="834"/>
      <c r="AC283" s="928"/>
      <c r="AD283" s="235"/>
      <c r="AE283" s="235"/>
      <c r="AF283" s="235"/>
      <c r="AG283" s="235"/>
      <c r="AH283" s="235"/>
      <c r="AI283" s="235"/>
      <c r="AJ283" s="235"/>
      <c r="AK283" s="235"/>
      <c r="AL283" s="235"/>
      <c r="AM283" s="308"/>
      <c r="AN283" s="928"/>
      <c r="AO283" s="235"/>
      <c r="AP283" s="235"/>
      <c r="AQ283" s="235"/>
      <c r="AR283" s="235"/>
      <c r="AS283" s="235"/>
      <c r="AT283" s="235"/>
      <c r="AU283" s="308"/>
      <c r="AV283" s="928"/>
      <c r="AW283" s="235"/>
      <c r="AX283" s="235"/>
      <c r="AY283" s="308"/>
      <c r="AZ283" s="848"/>
      <c r="BA283" s="828"/>
      <c r="BB283" s="834"/>
      <c r="BC283" s="928"/>
      <c r="BD283" s="235"/>
      <c r="BE283" s="235"/>
      <c r="BF283" s="235"/>
      <c r="BG283" s="235"/>
      <c r="BH283" s="235"/>
      <c r="BI283" s="235"/>
      <c r="BJ283" s="235"/>
      <c r="BK283" s="235"/>
      <c r="BL283" s="235"/>
      <c r="BM283" s="308"/>
      <c r="BN283" s="928"/>
      <c r="BO283" s="235"/>
      <c r="BP283" s="235"/>
      <c r="BQ283" s="235"/>
      <c r="BR283" s="235"/>
      <c r="BS283" s="235"/>
      <c r="BT283" s="235"/>
      <c r="BU283" s="308"/>
      <c r="BV283" s="928"/>
      <c r="BW283" s="235"/>
      <c r="BX283" s="235"/>
      <c r="BY283" s="308"/>
      <c r="BZ283" s="848"/>
      <c r="CA283" s="828"/>
      <c r="CB283" s="828"/>
    </row>
    <row r="284" ht="11.25" customHeight="1">
      <c r="A284" s="828"/>
      <c r="B284" s="834"/>
      <c r="C284" s="303"/>
      <c r="D284" s="233"/>
      <c r="E284" s="233"/>
      <c r="F284" s="233"/>
      <c r="G284" s="233"/>
      <c r="H284" s="233"/>
      <c r="I284" s="233"/>
      <c r="J284" s="233"/>
      <c r="K284" s="233"/>
      <c r="L284" s="233"/>
      <c r="M284" s="302"/>
      <c r="N284" s="303"/>
      <c r="O284" s="233"/>
      <c r="P284" s="233"/>
      <c r="Q284" s="233"/>
      <c r="R284" s="233"/>
      <c r="S284" s="233"/>
      <c r="T284" s="233"/>
      <c r="U284" s="302"/>
      <c r="V284" s="303"/>
      <c r="W284" s="233"/>
      <c r="X284" s="233"/>
      <c r="Y284" s="302"/>
      <c r="Z284" s="848"/>
      <c r="AA284" s="828"/>
      <c r="AB284" s="834"/>
      <c r="AC284" s="303"/>
      <c r="AD284" s="233"/>
      <c r="AE284" s="233"/>
      <c r="AF284" s="233"/>
      <c r="AG284" s="233"/>
      <c r="AH284" s="233"/>
      <c r="AI284" s="233"/>
      <c r="AJ284" s="233"/>
      <c r="AK284" s="233"/>
      <c r="AL284" s="233"/>
      <c r="AM284" s="302"/>
      <c r="AN284" s="303"/>
      <c r="AO284" s="233"/>
      <c r="AP284" s="233"/>
      <c r="AQ284" s="233"/>
      <c r="AR284" s="233"/>
      <c r="AS284" s="233"/>
      <c r="AT284" s="233"/>
      <c r="AU284" s="302"/>
      <c r="AV284" s="303"/>
      <c r="AW284" s="233"/>
      <c r="AX284" s="233"/>
      <c r="AY284" s="302"/>
      <c r="AZ284" s="848"/>
      <c r="BA284" s="828"/>
      <c r="BB284" s="834"/>
      <c r="BC284" s="303"/>
      <c r="BD284" s="233"/>
      <c r="BE284" s="233"/>
      <c r="BF284" s="233"/>
      <c r="BG284" s="233"/>
      <c r="BH284" s="233"/>
      <c r="BI284" s="233"/>
      <c r="BJ284" s="233"/>
      <c r="BK284" s="233"/>
      <c r="BL284" s="233"/>
      <c r="BM284" s="302"/>
      <c r="BN284" s="303"/>
      <c r="BO284" s="233"/>
      <c r="BP284" s="233"/>
      <c r="BQ284" s="233"/>
      <c r="BR284" s="233"/>
      <c r="BS284" s="233"/>
      <c r="BT284" s="233"/>
      <c r="BU284" s="302"/>
      <c r="BV284" s="303"/>
      <c r="BW284" s="233"/>
      <c r="BX284" s="233"/>
      <c r="BY284" s="302"/>
      <c r="BZ284" s="848"/>
      <c r="CA284" s="828"/>
      <c r="CB284" s="828"/>
    </row>
    <row r="285" ht="11.25" customHeight="1">
      <c r="A285" s="828"/>
      <c r="B285" s="834"/>
      <c r="C285" s="928"/>
      <c r="D285" s="235"/>
      <c r="E285" s="235"/>
      <c r="F285" s="235"/>
      <c r="G285" s="235"/>
      <c r="H285" s="235"/>
      <c r="I285" s="235"/>
      <c r="J285" s="235"/>
      <c r="K285" s="235"/>
      <c r="L285" s="235"/>
      <c r="M285" s="308"/>
      <c r="N285" s="928"/>
      <c r="O285" s="235"/>
      <c r="P285" s="235"/>
      <c r="Q285" s="235"/>
      <c r="R285" s="235"/>
      <c r="S285" s="235"/>
      <c r="T285" s="235"/>
      <c r="U285" s="308"/>
      <c r="V285" s="928"/>
      <c r="W285" s="235"/>
      <c r="X285" s="235"/>
      <c r="Y285" s="308"/>
      <c r="Z285" s="848"/>
      <c r="AA285" s="828"/>
      <c r="AB285" s="834"/>
      <c r="AC285" s="928"/>
      <c r="AD285" s="235"/>
      <c r="AE285" s="235"/>
      <c r="AF285" s="235"/>
      <c r="AG285" s="235"/>
      <c r="AH285" s="235"/>
      <c r="AI285" s="235"/>
      <c r="AJ285" s="235"/>
      <c r="AK285" s="235"/>
      <c r="AL285" s="235"/>
      <c r="AM285" s="308"/>
      <c r="AN285" s="928"/>
      <c r="AO285" s="235"/>
      <c r="AP285" s="235"/>
      <c r="AQ285" s="235"/>
      <c r="AR285" s="235"/>
      <c r="AS285" s="235"/>
      <c r="AT285" s="235"/>
      <c r="AU285" s="308"/>
      <c r="AV285" s="928"/>
      <c r="AW285" s="235"/>
      <c r="AX285" s="235"/>
      <c r="AY285" s="308"/>
      <c r="AZ285" s="848"/>
      <c r="BA285" s="828"/>
      <c r="BB285" s="834"/>
      <c r="BC285" s="928"/>
      <c r="BD285" s="235"/>
      <c r="BE285" s="235"/>
      <c r="BF285" s="235"/>
      <c r="BG285" s="235"/>
      <c r="BH285" s="235"/>
      <c r="BI285" s="235"/>
      <c r="BJ285" s="235"/>
      <c r="BK285" s="235"/>
      <c r="BL285" s="235"/>
      <c r="BM285" s="308"/>
      <c r="BN285" s="928"/>
      <c r="BO285" s="235"/>
      <c r="BP285" s="235"/>
      <c r="BQ285" s="235"/>
      <c r="BR285" s="235"/>
      <c r="BS285" s="235"/>
      <c r="BT285" s="235"/>
      <c r="BU285" s="308"/>
      <c r="BV285" s="928"/>
      <c r="BW285" s="235"/>
      <c r="BX285" s="235"/>
      <c r="BY285" s="308"/>
      <c r="BZ285" s="848"/>
      <c r="CA285" s="828"/>
      <c r="CB285" s="828"/>
    </row>
    <row r="286" ht="11.25" customHeight="1">
      <c r="A286" s="828"/>
      <c r="B286" s="834"/>
      <c r="C286" s="303"/>
      <c r="D286" s="233"/>
      <c r="E286" s="233"/>
      <c r="F286" s="233"/>
      <c r="G286" s="233"/>
      <c r="H286" s="233"/>
      <c r="I286" s="233"/>
      <c r="J286" s="233"/>
      <c r="K286" s="233"/>
      <c r="L286" s="233"/>
      <c r="M286" s="302"/>
      <c r="N286" s="303"/>
      <c r="O286" s="233"/>
      <c r="P286" s="233"/>
      <c r="Q286" s="233"/>
      <c r="R286" s="233"/>
      <c r="S286" s="233"/>
      <c r="T286" s="233"/>
      <c r="U286" s="302"/>
      <c r="V286" s="303"/>
      <c r="W286" s="233"/>
      <c r="X286" s="233"/>
      <c r="Y286" s="302"/>
      <c r="Z286" s="848"/>
      <c r="AA286" s="828"/>
      <c r="AB286" s="834"/>
      <c r="AC286" s="303"/>
      <c r="AD286" s="233"/>
      <c r="AE286" s="233"/>
      <c r="AF286" s="233"/>
      <c r="AG286" s="233"/>
      <c r="AH286" s="233"/>
      <c r="AI286" s="233"/>
      <c r="AJ286" s="233"/>
      <c r="AK286" s="233"/>
      <c r="AL286" s="233"/>
      <c r="AM286" s="302"/>
      <c r="AN286" s="303"/>
      <c r="AO286" s="233"/>
      <c r="AP286" s="233"/>
      <c r="AQ286" s="233"/>
      <c r="AR286" s="233"/>
      <c r="AS286" s="233"/>
      <c r="AT286" s="233"/>
      <c r="AU286" s="302"/>
      <c r="AV286" s="303"/>
      <c r="AW286" s="233"/>
      <c r="AX286" s="233"/>
      <c r="AY286" s="302"/>
      <c r="AZ286" s="848"/>
      <c r="BA286" s="828"/>
      <c r="BB286" s="834"/>
      <c r="BC286" s="303"/>
      <c r="BD286" s="233"/>
      <c r="BE286" s="233"/>
      <c r="BF286" s="233"/>
      <c r="BG286" s="233"/>
      <c r="BH286" s="233"/>
      <c r="BI286" s="233"/>
      <c r="BJ286" s="233"/>
      <c r="BK286" s="233"/>
      <c r="BL286" s="233"/>
      <c r="BM286" s="302"/>
      <c r="BN286" s="303"/>
      <c r="BO286" s="233"/>
      <c r="BP286" s="233"/>
      <c r="BQ286" s="233"/>
      <c r="BR286" s="233"/>
      <c r="BS286" s="233"/>
      <c r="BT286" s="233"/>
      <c r="BU286" s="302"/>
      <c r="BV286" s="303"/>
      <c r="BW286" s="233"/>
      <c r="BX286" s="233"/>
      <c r="BY286" s="302"/>
      <c r="BZ286" s="848"/>
      <c r="CA286" s="828"/>
      <c r="CB286" s="828"/>
    </row>
    <row r="287" ht="11.25" customHeight="1">
      <c r="A287" s="828"/>
      <c r="B287" s="834"/>
      <c r="C287" s="928"/>
      <c r="D287" s="235"/>
      <c r="E287" s="235"/>
      <c r="F287" s="235"/>
      <c r="G287" s="235"/>
      <c r="H287" s="235"/>
      <c r="I287" s="235"/>
      <c r="J287" s="235"/>
      <c r="K287" s="235"/>
      <c r="L287" s="235"/>
      <c r="M287" s="308"/>
      <c r="N287" s="928"/>
      <c r="O287" s="235"/>
      <c r="P287" s="235"/>
      <c r="Q287" s="235"/>
      <c r="R287" s="235"/>
      <c r="S287" s="235"/>
      <c r="T287" s="235"/>
      <c r="U287" s="308"/>
      <c r="V287" s="928"/>
      <c r="W287" s="235"/>
      <c r="X287" s="235"/>
      <c r="Y287" s="308"/>
      <c r="Z287" s="848"/>
      <c r="AA287" s="828"/>
      <c r="AB287" s="834"/>
      <c r="AC287" s="928"/>
      <c r="AD287" s="235"/>
      <c r="AE287" s="235"/>
      <c r="AF287" s="235"/>
      <c r="AG287" s="235"/>
      <c r="AH287" s="235"/>
      <c r="AI287" s="235"/>
      <c r="AJ287" s="235"/>
      <c r="AK287" s="235"/>
      <c r="AL287" s="235"/>
      <c r="AM287" s="308"/>
      <c r="AN287" s="928"/>
      <c r="AO287" s="235"/>
      <c r="AP287" s="235"/>
      <c r="AQ287" s="235"/>
      <c r="AR287" s="235"/>
      <c r="AS287" s="235"/>
      <c r="AT287" s="235"/>
      <c r="AU287" s="308"/>
      <c r="AV287" s="928"/>
      <c r="AW287" s="235"/>
      <c r="AX287" s="235"/>
      <c r="AY287" s="308"/>
      <c r="AZ287" s="848"/>
      <c r="BA287" s="828"/>
      <c r="BB287" s="834"/>
      <c r="BC287" s="928"/>
      <c r="BD287" s="235"/>
      <c r="BE287" s="235"/>
      <c r="BF287" s="235"/>
      <c r="BG287" s="235"/>
      <c r="BH287" s="235"/>
      <c r="BI287" s="235"/>
      <c r="BJ287" s="235"/>
      <c r="BK287" s="235"/>
      <c r="BL287" s="235"/>
      <c r="BM287" s="308"/>
      <c r="BN287" s="928"/>
      <c r="BO287" s="235"/>
      <c r="BP287" s="235"/>
      <c r="BQ287" s="235"/>
      <c r="BR287" s="235"/>
      <c r="BS287" s="235"/>
      <c r="BT287" s="235"/>
      <c r="BU287" s="308"/>
      <c r="BV287" s="928"/>
      <c r="BW287" s="235"/>
      <c r="BX287" s="235"/>
      <c r="BY287" s="308"/>
      <c r="BZ287" s="848"/>
      <c r="CA287" s="828"/>
      <c r="CB287" s="828"/>
    </row>
    <row r="288" ht="11.25" customHeight="1">
      <c r="A288" s="828"/>
      <c r="B288" s="834"/>
      <c r="C288" s="303"/>
      <c r="D288" s="233"/>
      <c r="E288" s="233"/>
      <c r="F288" s="233"/>
      <c r="G288" s="233"/>
      <c r="H288" s="233"/>
      <c r="I288" s="233"/>
      <c r="J288" s="233"/>
      <c r="K288" s="233"/>
      <c r="L288" s="233"/>
      <c r="M288" s="302"/>
      <c r="N288" s="303"/>
      <c r="O288" s="233"/>
      <c r="P288" s="233"/>
      <c r="Q288" s="233"/>
      <c r="R288" s="233"/>
      <c r="S288" s="233"/>
      <c r="T288" s="233"/>
      <c r="U288" s="302"/>
      <c r="V288" s="303"/>
      <c r="W288" s="233"/>
      <c r="X288" s="233"/>
      <c r="Y288" s="302"/>
      <c r="Z288" s="848"/>
      <c r="AA288" s="828"/>
      <c r="AB288" s="834"/>
      <c r="AC288" s="303"/>
      <c r="AD288" s="233"/>
      <c r="AE288" s="233"/>
      <c r="AF288" s="233"/>
      <c r="AG288" s="233"/>
      <c r="AH288" s="233"/>
      <c r="AI288" s="233"/>
      <c r="AJ288" s="233"/>
      <c r="AK288" s="233"/>
      <c r="AL288" s="233"/>
      <c r="AM288" s="302"/>
      <c r="AN288" s="303"/>
      <c r="AO288" s="233"/>
      <c r="AP288" s="233"/>
      <c r="AQ288" s="233"/>
      <c r="AR288" s="233"/>
      <c r="AS288" s="233"/>
      <c r="AT288" s="233"/>
      <c r="AU288" s="302"/>
      <c r="AV288" s="303"/>
      <c r="AW288" s="233"/>
      <c r="AX288" s="233"/>
      <c r="AY288" s="302"/>
      <c r="AZ288" s="848"/>
      <c r="BA288" s="828"/>
      <c r="BB288" s="834"/>
      <c r="BC288" s="303"/>
      <c r="BD288" s="233"/>
      <c r="BE288" s="233"/>
      <c r="BF288" s="233"/>
      <c r="BG288" s="233"/>
      <c r="BH288" s="233"/>
      <c r="BI288" s="233"/>
      <c r="BJ288" s="233"/>
      <c r="BK288" s="233"/>
      <c r="BL288" s="233"/>
      <c r="BM288" s="302"/>
      <c r="BN288" s="303"/>
      <c r="BO288" s="233"/>
      <c r="BP288" s="233"/>
      <c r="BQ288" s="233"/>
      <c r="BR288" s="233"/>
      <c r="BS288" s="233"/>
      <c r="BT288" s="233"/>
      <c r="BU288" s="302"/>
      <c r="BV288" s="303"/>
      <c r="BW288" s="233"/>
      <c r="BX288" s="233"/>
      <c r="BY288" s="302"/>
      <c r="BZ288" s="848"/>
      <c r="CA288" s="828"/>
      <c r="CB288" s="828"/>
    </row>
    <row r="289" ht="11.25" customHeight="1">
      <c r="A289" s="828"/>
      <c r="B289" s="834"/>
      <c r="C289" s="928"/>
      <c r="D289" s="235"/>
      <c r="E289" s="235"/>
      <c r="F289" s="235"/>
      <c r="G289" s="235"/>
      <c r="H289" s="235"/>
      <c r="I289" s="235"/>
      <c r="J289" s="235"/>
      <c r="K289" s="235"/>
      <c r="L289" s="235"/>
      <c r="M289" s="308"/>
      <c r="N289" s="928"/>
      <c r="O289" s="235"/>
      <c r="P289" s="235"/>
      <c r="Q289" s="235"/>
      <c r="R289" s="235"/>
      <c r="S289" s="235"/>
      <c r="T289" s="235"/>
      <c r="U289" s="308"/>
      <c r="V289" s="928"/>
      <c r="W289" s="235"/>
      <c r="X289" s="235"/>
      <c r="Y289" s="308"/>
      <c r="Z289" s="848"/>
      <c r="AA289" s="828"/>
      <c r="AB289" s="834"/>
      <c r="AC289" s="928"/>
      <c r="AD289" s="235"/>
      <c r="AE289" s="235"/>
      <c r="AF289" s="235"/>
      <c r="AG289" s="235"/>
      <c r="AH289" s="235"/>
      <c r="AI289" s="235"/>
      <c r="AJ289" s="235"/>
      <c r="AK289" s="235"/>
      <c r="AL289" s="235"/>
      <c r="AM289" s="308"/>
      <c r="AN289" s="928"/>
      <c r="AO289" s="235"/>
      <c r="AP289" s="235"/>
      <c r="AQ289" s="235"/>
      <c r="AR289" s="235"/>
      <c r="AS289" s="235"/>
      <c r="AT289" s="235"/>
      <c r="AU289" s="308"/>
      <c r="AV289" s="928"/>
      <c r="AW289" s="235"/>
      <c r="AX289" s="235"/>
      <c r="AY289" s="308"/>
      <c r="AZ289" s="848"/>
      <c r="BA289" s="828"/>
      <c r="BB289" s="834"/>
      <c r="BC289" s="928"/>
      <c r="BD289" s="235"/>
      <c r="BE289" s="235"/>
      <c r="BF289" s="235"/>
      <c r="BG289" s="235"/>
      <c r="BH289" s="235"/>
      <c r="BI289" s="235"/>
      <c r="BJ289" s="235"/>
      <c r="BK289" s="235"/>
      <c r="BL289" s="235"/>
      <c r="BM289" s="308"/>
      <c r="BN289" s="928"/>
      <c r="BO289" s="235"/>
      <c r="BP289" s="235"/>
      <c r="BQ289" s="235"/>
      <c r="BR289" s="235"/>
      <c r="BS289" s="235"/>
      <c r="BT289" s="235"/>
      <c r="BU289" s="308"/>
      <c r="BV289" s="928"/>
      <c r="BW289" s="235"/>
      <c r="BX289" s="235"/>
      <c r="BY289" s="308"/>
      <c r="BZ289" s="848"/>
      <c r="CA289" s="828"/>
      <c r="CB289" s="828"/>
    </row>
    <row r="290" ht="11.25" customHeight="1">
      <c r="A290" s="828"/>
      <c r="B290" s="834"/>
      <c r="C290" s="303"/>
      <c r="D290" s="233"/>
      <c r="E290" s="233"/>
      <c r="F290" s="233"/>
      <c r="G290" s="233"/>
      <c r="H290" s="233"/>
      <c r="I290" s="233"/>
      <c r="J290" s="233"/>
      <c r="K290" s="233"/>
      <c r="L290" s="233"/>
      <c r="M290" s="302"/>
      <c r="N290" s="303"/>
      <c r="O290" s="233"/>
      <c r="P290" s="233"/>
      <c r="Q290" s="233"/>
      <c r="R290" s="233"/>
      <c r="S290" s="233"/>
      <c r="T290" s="233"/>
      <c r="U290" s="302"/>
      <c r="V290" s="303"/>
      <c r="W290" s="233"/>
      <c r="X290" s="233"/>
      <c r="Y290" s="302"/>
      <c r="Z290" s="848"/>
      <c r="AA290" s="828"/>
      <c r="AB290" s="834"/>
      <c r="AC290" s="303"/>
      <c r="AD290" s="233"/>
      <c r="AE290" s="233"/>
      <c r="AF290" s="233"/>
      <c r="AG290" s="233"/>
      <c r="AH290" s="233"/>
      <c r="AI290" s="233"/>
      <c r="AJ290" s="233"/>
      <c r="AK290" s="233"/>
      <c r="AL290" s="233"/>
      <c r="AM290" s="302"/>
      <c r="AN290" s="303"/>
      <c r="AO290" s="233"/>
      <c r="AP290" s="233"/>
      <c r="AQ290" s="233"/>
      <c r="AR290" s="233"/>
      <c r="AS290" s="233"/>
      <c r="AT290" s="233"/>
      <c r="AU290" s="302"/>
      <c r="AV290" s="303"/>
      <c r="AW290" s="233"/>
      <c r="AX290" s="233"/>
      <c r="AY290" s="302"/>
      <c r="AZ290" s="848"/>
      <c r="BA290" s="828"/>
      <c r="BB290" s="834"/>
      <c r="BC290" s="303"/>
      <c r="BD290" s="233"/>
      <c r="BE290" s="233"/>
      <c r="BF290" s="233"/>
      <c r="BG290" s="233"/>
      <c r="BH290" s="233"/>
      <c r="BI290" s="233"/>
      <c r="BJ290" s="233"/>
      <c r="BK290" s="233"/>
      <c r="BL290" s="233"/>
      <c r="BM290" s="302"/>
      <c r="BN290" s="303"/>
      <c r="BO290" s="233"/>
      <c r="BP290" s="233"/>
      <c r="BQ290" s="233"/>
      <c r="BR290" s="233"/>
      <c r="BS290" s="233"/>
      <c r="BT290" s="233"/>
      <c r="BU290" s="302"/>
      <c r="BV290" s="303"/>
      <c r="BW290" s="233"/>
      <c r="BX290" s="233"/>
      <c r="BY290" s="302"/>
      <c r="BZ290" s="848"/>
      <c r="CA290" s="828"/>
      <c r="CB290" s="828"/>
    </row>
    <row r="291" ht="11.25" customHeight="1">
      <c r="A291" s="828"/>
      <c r="B291" s="834"/>
      <c r="C291" s="928"/>
      <c r="D291" s="235"/>
      <c r="E291" s="235"/>
      <c r="F291" s="235"/>
      <c r="G291" s="235"/>
      <c r="H291" s="235"/>
      <c r="I291" s="235"/>
      <c r="J291" s="235"/>
      <c r="K291" s="235"/>
      <c r="L291" s="235"/>
      <c r="M291" s="308"/>
      <c r="N291" s="928"/>
      <c r="O291" s="235"/>
      <c r="P291" s="235"/>
      <c r="Q291" s="235"/>
      <c r="R291" s="235"/>
      <c r="S291" s="235"/>
      <c r="T291" s="235"/>
      <c r="U291" s="308"/>
      <c r="V291" s="928"/>
      <c r="W291" s="235"/>
      <c r="X291" s="235"/>
      <c r="Y291" s="308"/>
      <c r="Z291" s="848"/>
      <c r="AA291" s="828"/>
      <c r="AB291" s="834"/>
      <c r="AC291" s="928"/>
      <c r="AD291" s="235"/>
      <c r="AE291" s="235"/>
      <c r="AF291" s="235"/>
      <c r="AG291" s="235"/>
      <c r="AH291" s="235"/>
      <c r="AI291" s="235"/>
      <c r="AJ291" s="235"/>
      <c r="AK291" s="235"/>
      <c r="AL291" s="235"/>
      <c r="AM291" s="308"/>
      <c r="AN291" s="928"/>
      <c r="AO291" s="235"/>
      <c r="AP291" s="235"/>
      <c r="AQ291" s="235"/>
      <c r="AR291" s="235"/>
      <c r="AS291" s="235"/>
      <c r="AT291" s="235"/>
      <c r="AU291" s="308"/>
      <c r="AV291" s="928"/>
      <c r="AW291" s="235"/>
      <c r="AX291" s="235"/>
      <c r="AY291" s="308"/>
      <c r="AZ291" s="848"/>
      <c r="BA291" s="828"/>
      <c r="BB291" s="834"/>
      <c r="BC291" s="928"/>
      <c r="BD291" s="235"/>
      <c r="BE291" s="235"/>
      <c r="BF291" s="235"/>
      <c r="BG291" s="235"/>
      <c r="BH291" s="235"/>
      <c r="BI291" s="235"/>
      <c r="BJ291" s="235"/>
      <c r="BK291" s="235"/>
      <c r="BL291" s="235"/>
      <c r="BM291" s="308"/>
      <c r="BN291" s="928"/>
      <c r="BO291" s="235"/>
      <c r="BP291" s="235"/>
      <c r="BQ291" s="235"/>
      <c r="BR291" s="235"/>
      <c r="BS291" s="235"/>
      <c r="BT291" s="235"/>
      <c r="BU291" s="308"/>
      <c r="BV291" s="928"/>
      <c r="BW291" s="235"/>
      <c r="BX291" s="235"/>
      <c r="BY291" s="308"/>
      <c r="BZ291" s="848"/>
      <c r="CA291" s="828"/>
      <c r="CB291" s="828"/>
    </row>
    <row r="292" ht="11.25" customHeight="1">
      <c r="A292" s="828"/>
      <c r="B292" s="834"/>
      <c r="C292" s="303"/>
      <c r="D292" s="233"/>
      <c r="E292" s="233"/>
      <c r="F292" s="233"/>
      <c r="G292" s="233"/>
      <c r="H292" s="233"/>
      <c r="I292" s="233"/>
      <c r="J292" s="233"/>
      <c r="K292" s="233"/>
      <c r="L292" s="233"/>
      <c r="M292" s="302"/>
      <c r="N292" s="303"/>
      <c r="O292" s="233"/>
      <c r="P292" s="233"/>
      <c r="Q292" s="233"/>
      <c r="R292" s="233"/>
      <c r="S292" s="233"/>
      <c r="T292" s="233"/>
      <c r="U292" s="302"/>
      <c r="V292" s="303"/>
      <c r="W292" s="233"/>
      <c r="X292" s="233"/>
      <c r="Y292" s="302"/>
      <c r="Z292" s="848"/>
      <c r="AA292" s="828"/>
      <c r="AB292" s="834"/>
      <c r="AC292" s="303"/>
      <c r="AD292" s="233"/>
      <c r="AE292" s="233"/>
      <c r="AF292" s="233"/>
      <c r="AG292" s="233"/>
      <c r="AH292" s="233"/>
      <c r="AI292" s="233"/>
      <c r="AJ292" s="233"/>
      <c r="AK292" s="233"/>
      <c r="AL292" s="233"/>
      <c r="AM292" s="302"/>
      <c r="AN292" s="303"/>
      <c r="AO292" s="233"/>
      <c r="AP292" s="233"/>
      <c r="AQ292" s="233"/>
      <c r="AR292" s="233"/>
      <c r="AS292" s="233"/>
      <c r="AT292" s="233"/>
      <c r="AU292" s="302"/>
      <c r="AV292" s="303"/>
      <c r="AW292" s="233"/>
      <c r="AX292" s="233"/>
      <c r="AY292" s="302"/>
      <c r="AZ292" s="848"/>
      <c r="BA292" s="828"/>
      <c r="BB292" s="834"/>
      <c r="BC292" s="303"/>
      <c r="BD292" s="233"/>
      <c r="BE292" s="233"/>
      <c r="BF292" s="233"/>
      <c r="BG292" s="233"/>
      <c r="BH292" s="233"/>
      <c r="BI292" s="233"/>
      <c r="BJ292" s="233"/>
      <c r="BK292" s="233"/>
      <c r="BL292" s="233"/>
      <c r="BM292" s="302"/>
      <c r="BN292" s="303"/>
      <c r="BO292" s="233"/>
      <c r="BP292" s="233"/>
      <c r="BQ292" s="233"/>
      <c r="BR292" s="233"/>
      <c r="BS292" s="233"/>
      <c r="BT292" s="233"/>
      <c r="BU292" s="302"/>
      <c r="BV292" s="303"/>
      <c r="BW292" s="233"/>
      <c r="BX292" s="233"/>
      <c r="BY292" s="302"/>
      <c r="BZ292" s="848"/>
      <c r="CA292" s="828"/>
      <c r="CB292" s="828"/>
    </row>
    <row r="293" ht="11.25" customHeight="1">
      <c r="A293" s="828"/>
      <c r="B293" s="834"/>
      <c r="C293" s="928"/>
      <c r="D293" s="235"/>
      <c r="E293" s="235"/>
      <c r="F293" s="235"/>
      <c r="G293" s="235"/>
      <c r="H293" s="235"/>
      <c r="I293" s="235"/>
      <c r="J293" s="235"/>
      <c r="K293" s="235"/>
      <c r="L293" s="235"/>
      <c r="M293" s="308"/>
      <c r="N293" s="928"/>
      <c r="O293" s="235"/>
      <c r="P293" s="235"/>
      <c r="Q293" s="235"/>
      <c r="R293" s="235"/>
      <c r="S293" s="235"/>
      <c r="T293" s="235"/>
      <c r="U293" s="308"/>
      <c r="V293" s="928"/>
      <c r="W293" s="235"/>
      <c r="X293" s="235"/>
      <c r="Y293" s="308"/>
      <c r="Z293" s="848"/>
      <c r="AA293" s="828"/>
      <c r="AB293" s="834"/>
      <c r="AC293" s="928"/>
      <c r="AD293" s="235"/>
      <c r="AE293" s="235"/>
      <c r="AF293" s="235"/>
      <c r="AG293" s="235"/>
      <c r="AH293" s="235"/>
      <c r="AI293" s="235"/>
      <c r="AJ293" s="235"/>
      <c r="AK293" s="235"/>
      <c r="AL293" s="235"/>
      <c r="AM293" s="308"/>
      <c r="AN293" s="928"/>
      <c r="AO293" s="235"/>
      <c r="AP293" s="235"/>
      <c r="AQ293" s="235"/>
      <c r="AR293" s="235"/>
      <c r="AS293" s="235"/>
      <c r="AT293" s="235"/>
      <c r="AU293" s="308"/>
      <c r="AV293" s="928"/>
      <c r="AW293" s="235"/>
      <c r="AX293" s="235"/>
      <c r="AY293" s="308"/>
      <c r="AZ293" s="848"/>
      <c r="BA293" s="828"/>
      <c r="BB293" s="834"/>
      <c r="BC293" s="928"/>
      <c r="BD293" s="235"/>
      <c r="BE293" s="235"/>
      <c r="BF293" s="235"/>
      <c r="BG293" s="235"/>
      <c r="BH293" s="235"/>
      <c r="BI293" s="235"/>
      <c r="BJ293" s="235"/>
      <c r="BK293" s="235"/>
      <c r="BL293" s="235"/>
      <c r="BM293" s="308"/>
      <c r="BN293" s="928"/>
      <c r="BO293" s="235"/>
      <c r="BP293" s="235"/>
      <c r="BQ293" s="235"/>
      <c r="BR293" s="235"/>
      <c r="BS293" s="235"/>
      <c r="BT293" s="235"/>
      <c r="BU293" s="308"/>
      <c r="BV293" s="928"/>
      <c r="BW293" s="235"/>
      <c r="BX293" s="235"/>
      <c r="BY293" s="308"/>
      <c r="BZ293" s="848"/>
      <c r="CA293" s="828"/>
      <c r="CB293" s="828"/>
    </row>
    <row r="294" ht="11.25" customHeight="1">
      <c r="A294" s="828"/>
      <c r="B294" s="834"/>
      <c r="C294" s="303"/>
      <c r="D294" s="233"/>
      <c r="E294" s="233"/>
      <c r="F294" s="233"/>
      <c r="G294" s="233"/>
      <c r="H294" s="233"/>
      <c r="I294" s="233"/>
      <c r="J294" s="233"/>
      <c r="K294" s="233"/>
      <c r="L294" s="233"/>
      <c r="M294" s="302"/>
      <c r="N294" s="303"/>
      <c r="O294" s="233"/>
      <c r="P294" s="233"/>
      <c r="Q294" s="233"/>
      <c r="R294" s="233"/>
      <c r="S294" s="233"/>
      <c r="T294" s="233"/>
      <c r="U294" s="302"/>
      <c r="V294" s="303"/>
      <c r="W294" s="233"/>
      <c r="X294" s="233"/>
      <c r="Y294" s="302"/>
      <c r="Z294" s="848"/>
      <c r="AA294" s="828"/>
      <c r="AB294" s="834"/>
      <c r="AC294" s="303"/>
      <c r="AD294" s="233"/>
      <c r="AE294" s="233"/>
      <c r="AF294" s="233"/>
      <c r="AG294" s="233"/>
      <c r="AH294" s="233"/>
      <c r="AI294" s="233"/>
      <c r="AJ294" s="233"/>
      <c r="AK294" s="233"/>
      <c r="AL294" s="233"/>
      <c r="AM294" s="302"/>
      <c r="AN294" s="303"/>
      <c r="AO294" s="233"/>
      <c r="AP294" s="233"/>
      <c r="AQ294" s="233"/>
      <c r="AR294" s="233"/>
      <c r="AS294" s="233"/>
      <c r="AT294" s="233"/>
      <c r="AU294" s="302"/>
      <c r="AV294" s="303"/>
      <c r="AW294" s="233"/>
      <c r="AX294" s="233"/>
      <c r="AY294" s="302"/>
      <c r="AZ294" s="848"/>
      <c r="BA294" s="828"/>
      <c r="BB294" s="834"/>
      <c r="BC294" s="303"/>
      <c r="BD294" s="233"/>
      <c r="BE294" s="233"/>
      <c r="BF294" s="233"/>
      <c r="BG294" s="233"/>
      <c r="BH294" s="233"/>
      <c r="BI294" s="233"/>
      <c r="BJ294" s="233"/>
      <c r="BK294" s="233"/>
      <c r="BL294" s="233"/>
      <c r="BM294" s="302"/>
      <c r="BN294" s="303"/>
      <c r="BO294" s="233"/>
      <c r="BP294" s="233"/>
      <c r="BQ294" s="233"/>
      <c r="BR294" s="233"/>
      <c r="BS294" s="233"/>
      <c r="BT294" s="233"/>
      <c r="BU294" s="302"/>
      <c r="BV294" s="303"/>
      <c r="BW294" s="233"/>
      <c r="BX294" s="233"/>
      <c r="BY294" s="302"/>
      <c r="BZ294" s="848"/>
      <c r="CA294" s="828"/>
      <c r="CB294" s="828"/>
    </row>
    <row r="295" ht="11.25" customHeight="1">
      <c r="A295" s="828"/>
      <c r="B295" s="834"/>
      <c r="C295" s="928"/>
      <c r="D295" s="235"/>
      <c r="E295" s="235"/>
      <c r="F295" s="235"/>
      <c r="G295" s="235"/>
      <c r="H295" s="235"/>
      <c r="I295" s="235"/>
      <c r="J295" s="235"/>
      <c r="K295" s="235"/>
      <c r="L295" s="235"/>
      <c r="M295" s="308"/>
      <c r="N295" s="928"/>
      <c r="O295" s="235"/>
      <c r="P295" s="235"/>
      <c r="Q295" s="235"/>
      <c r="R295" s="235"/>
      <c r="S295" s="235"/>
      <c r="T295" s="235"/>
      <c r="U295" s="308"/>
      <c r="V295" s="928"/>
      <c r="W295" s="235"/>
      <c r="X295" s="235"/>
      <c r="Y295" s="308"/>
      <c r="Z295" s="848"/>
      <c r="AA295" s="828"/>
      <c r="AB295" s="834"/>
      <c r="AC295" s="928"/>
      <c r="AD295" s="235"/>
      <c r="AE295" s="235"/>
      <c r="AF295" s="235"/>
      <c r="AG295" s="235"/>
      <c r="AH295" s="235"/>
      <c r="AI295" s="235"/>
      <c r="AJ295" s="235"/>
      <c r="AK295" s="235"/>
      <c r="AL295" s="235"/>
      <c r="AM295" s="308"/>
      <c r="AN295" s="928"/>
      <c r="AO295" s="235"/>
      <c r="AP295" s="235"/>
      <c r="AQ295" s="235"/>
      <c r="AR295" s="235"/>
      <c r="AS295" s="235"/>
      <c r="AT295" s="235"/>
      <c r="AU295" s="308"/>
      <c r="AV295" s="928"/>
      <c r="AW295" s="235"/>
      <c r="AX295" s="235"/>
      <c r="AY295" s="308"/>
      <c r="AZ295" s="848"/>
      <c r="BA295" s="828"/>
      <c r="BB295" s="834"/>
      <c r="BC295" s="928"/>
      <c r="BD295" s="235"/>
      <c r="BE295" s="235"/>
      <c r="BF295" s="235"/>
      <c r="BG295" s="235"/>
      <c r="BH295" s="235"/>
      <c r="BI295" s="235"/>
      <c r="BJ295" s="235"/>
      <c r="BK295" s="235"/>
      <c r="BL295" s="235"/>
      <c r="BM295" s="308"/>
      <c r="BN295" s="928"/>
      <c r="BO295" s="235"/>
      <c r="BP295" s="235"/>
      <c r="BQ295" s="235"/>
      <c r="BR295" s="235"/>
      <c r="BS295" s="235"/>
      <c r="BT295" s="235"/>
      <c r="BU295" s="308"/>
      <c r="BV295" s="928"/>
      <c r="BW295" s="235"/>
      <c r="BX295" s="235"/>
      <c r="BY295" s="308"/>
      <c r="BZ295" s="848"/>
      <c r="CA295" s="828"/>
      <c r="CB295" s="828"/>
    </row>
    <row r="296" ht="11.25" customHeight="1">
      <c r="A296" s="828"/>
      <c r="B296" s="834"/>
      <c r="C296" s="303"/>
      <c r="D296" s="233"/>
      <c r="E296" s="233"/>
      <c r="F296" s="233"/>
      <c r="G296" s="233"/>
      <c r="H296" s="233"/>
      <c r="I296" s="233"/>
      <c r="J296" s="233"/>
      <c r="K296" s="233"/>
      <c r="L296" s="233"/>
      <c r="M296" s="302"/>
      <c r="N296" s="303"/>
      <c r="O296" s="233"/>
      <c r="P296" s="233"/>
      <c r="Q296" s="233"/>
      <c r="R296" s="233"/>
      <c r="S296" s="233"/>
      <c r="T296" s="233"/>
      <c r="U296" s="302"/>
      <c r="V296" s="303"/>
      <c r="W296" s="233"/>
      <c r="X296" s="233"/>
      <c r="Y296" s="302"/>
      <c r="Z296" s="848"/>
      <c r="AA296" s="828"/>
      <c r="AB296" s="834"/>
      <c r="AC296" s="303"/>
      <c r="AD296" s="233"/>
      <c r="AE296" s="233"/>
      <c r="AF296" s="233"/>
      <c r="AG296" s="233"/>
      <c r="AH296" s="233"/>
      <c r="AI296" s="233"/>
      <c r="AJ296" s="233"/>
      <c r="AK296" s="233"/>
      <c r="AL296" s="233"/>
      <c r="AM296" s="302"/>
      <c r="AN296" s="303"/>
      <c r="AO296" s="233"/>
      <c r="AP296" s="233"/>
      <c r="AQ296" s="233"/>
      <c r="AR296" s="233"/>
      <c r="AS296" s="233"/>
      <c r="AT296" s="233"/>
      <c r="AU296" s="302"/>
      <c r="AV296" s="303"/>
      <c r="AW296" s="233"/>
      <c r="AX296" s="233"/>
      <c r="AY296" s="302"/>
      <c r="AZ296" s="848"/>
      <c r="BA296" s="828"/>
      <c r="BB296" s="834"/>
      <c r="BC296" s="303"/>
      <c r="BD296" s="233"/>
      <c r="BE296" s="233"/>
      <c r="BF296" s="233"/>
      <c r="BG296" s="233"/>
      <c r="BH296" s="233"/>
      <c r="BI296" s="233"/>
      <c r="BJ296" s="233"/>
      <c r="BK296" s="233"/>
      <c r="BL296" s="233"/>
      <c r="BM296" s="302"/>
      <c r="BN296" s="303"/>
      <c r="BO296" s="233"/>
      <c r="BP296" s="233"/>
      <c r="BQ296" s="233"/>
      <c r="BR296" s="233"/>
      <c r="BS296" s="233"/>
      <c r="BT296" s="233"/>
      <c r="BU296" s="302"/>
      <c r="BV296" s="303"/>
      <c r="BW296" s="233"/>
      <c r="BX296" s="233"/>
      <c r="BY296" s="302"/>
      <c r="BZ296" s="848"/>
      <c r="CA296" s="828"/>
      <c r="CB296" s="828"/>
    </row>
    <row r="297" ht="11.25" customHeight="1">
      <c r="A297" s="828"/>
      <c r="B297" s="834"/>
      <c r="C297" s="928"/>
      <c r="D297" s="235"/>
      <c r="E297" s="235"/>
      <c r="F297" s="235"/>
      <c r="G297" s="235"/>
      <c r="H297" s="235"/>
      <c r="I297" s="235"/>
      <c r="J297" s="235"/>
      <c r="K297" s="235"/>
      <c r="L297" s="235"/>
      <c r="M297" s="308"/>
      <c r="N297" s="928"/>
      <c r="O297" s="235"/>
      <c r="P297" s="235"/>
      <c r="Q297" s="235"/>
      <c r="R297" s="235"/>
      <c r="S297" s="235"/>
      <c r="T297" s="235"/>
      <c r="U297" s="308"/>
      <c r="V297" s="928"/>
      <c r="W297" s="235"/>
      <c r="X297" s="235"/>
      <c r="Y297" s="308"/>
      <c r="Z297" s="848"/>
      <c r="AA297" s="828"/>
      <c r="AB297" s="834"/>
      <c r="AC297" s="928"/>
      <c r="AD297" s="235"/>
      <c r="AE297" s="235"/>
      <c r="AF297" s="235"/>
      <c r="AG297" s="235"/>
      <c r="AH297" s="235"/>
      <c r="AI297" s="235"/>
      <c r="AJ297" s="235"/>
      <c r="AK297" s="235"/>
      <c r="AL297" s="235"/>
      <c r="AM297" s="308"/>
      <c r="AN297" s="928"/>
      <c r="AO297" s="235"/>
      <c r="AP297" s="235"/>
      <c r="AQ297" s="235"/>
      <c r="AR297" s="235"/>
      <c r="AS297" s="235"/>
      <c r="AT297" s="235"/>
      <c r="AU297" s="308"/>
      <c r="AV297" s="928"/>
      <c r="AW297" s="235"/>
      <c r="AX297" s="235"/>
      <c r="AY297" s="308"/>
      <c r="AZ297" s="848"/>
      <c r="BA297" s="828"/>
      <c r="BB297" s="834"/>
      <c r="BC297" s="928"/>
      <c r="BD297" s="235"/>
      <c r="BE297" s="235"/>
      <c r="BF297" s="235"/>
      <c r="BG297" s="235"/>
      <c r="BH297" s="235"/>
      <c r="BI297" s="235"/>
      <c r="BJ297" s="235"/>
      <c r="BK297" s="235"/>
      <c r="BL297" s="235"/>
      <c r="BM297" s="308"/>
      <c r="BN297" s="928"/>
      <c r="BO297" s="235"/>
      <c r="BP297" s="235"/>
      <c r="BQ297" s="235"/>
      <c r="BR297" s="235"/>
      <c r="BS297" s="235"/>
      <c r="BT297" s="235"/>
      <c r="BU297" s="308"/>
      <c r="BV297" s="928"/>
      <c r="BW297" s="235"/>
      <c r="BX297" s="235"/>
      <c r="BY297" s="308"/>
      <c r="BZ297" s="848"/>
      <c r="CA297" s="828"/>
      <c r="CB297" s="828"/>
    </row>
    <row r="298" ht="11.25" customHeight="1">
      <c r="A298" s="828"/>
      <c r="B298" s="834"/>
      <c r="C298" s="303"/>
      <c r="D298" s="233"/>
      <c r="E298" s="233"/>
      <c r="F298" s="233"/>
      <c r="G298" s="233"/>
      <c r="H298" s="233"/>
      <c r="I298" s="233"/>
      <c r="J298" s="233"/>
      <c r="K298" s="233"/>
      <c r="L298" s="233"/>
      <c r="M298" s="302"/>
      <c r="N298" s="303"/>
      <c r="O298" s="233"/>
      <c r="P298" s="233"/>
      <c r="Q298" s="233"/>
      <c r="R298" s="233"/>
      <c r="S298" s="233"/>
      <c r="T298" s="233"/>
      <c r="U298" s="302"/>
      <c r="V298" s="303"/>
      <c r="W298" s="233"/>
      <c r="X298" s="233"/>
      <c r="Y298" s="302"/>
      <c r="Z298" s="848"/>
      <c r="AA298" s="828"/>
      <c r="AB298" s="834"/>
      <c r="AC298" s="303"/>
      <c r="AD298" s="233"/>
      <c r="AE298" s="233"/>
      <c r="AF298" s="233"/>
      <c r="AG298" s="233"/>
      <c r="AH298" s="233"/>
      <c r="AI298" s="233"/>
      <c r="AJ298" s="233"/>
      <c r="AK298" s="233"/>
      <c r="AL298" s="233"/>
      <c r="AM298" s="302"/>
      <c r="AN298" s="303"/>
      <c r="AO298" s="233"/>
      <c r="AP298" s="233"/>
      <c r="AQ298" s="233"/>
      <c r="AR298" s="233"/>
      <c r="AS298" s="233"/>
      <c r="AT298" s="233"/>
      <c r="AU298" s="302"/>
      <c r="AV298" s="303"/>
      <c r="AW298" s="233"/>
      <c r="AX298" s="233"/>
      <c r="AY298" s="302"/>
      <c r="AZ298" s="848"/>
      <c r="BA298" s="828"/>
      <c r="BB298" s="834"/>
      <c r="BC298" s="303"/>
      <c r="BD298" s="233"/>
      <c r="BE298" s="233"/>
      <c r="BF298" s="233"/>
      <c r="BG298" s="233"/>
      <c r="BH298" s="233"/>
      <c r="BI298" s="233"/>
      <c r="BJ298" s="233"/>
      <c r="BK298" s="233"/>
      <c r="BL298" s="233"/>
      <c r="BM298" s="302"/>
      <c r="BN298" s="303"/>
      <c r="BO298" s="233"/>
      <c r="BP298" s="233"/>
      <c r="BQ298" s="233"/>
      <c r="BR298" s="233"/>
      <c r="BS298" s="233"/>
      <c r="BT298" s="233"/>
      <c r="BU298" s="302"/>
      <c r="BV298" s="303"/>
      <c r="BW298" s="233"/>
      <c r="BX298" s="233"/>
      <c r="BY298" s="302"/>
      <c r="BZ298" s="848"/>
      <c r="CA298" s="828"/>
      <c r="CB298" s="828"/>
    </row>
    <row r="299" ht="11.25" customHeight="1">
      <c r="A299" s="828"/>
      <c r="B299" s="834"/>
      <c r="C299" s="928"/>
      <c r="D299" s="235"/>
      <c r="E299" s="235"/>
      <c r="F299" s="235"/>
      <c r="G299" s="235"/>
      <c r="H299" s="235"/>
      <c r="I299" s="235"/>
      <c r="J299" s="235"/>
      <c r="K299" s="235"/>
      <c r="L299" s="235"/>
      <c r="M299" s="308"/>
      <c r="N299" s="928"/>
      <c r="O299" s="235"/>
      <c r="P299" s="235"/>
      <c r="Q299" s="235"/>
      <c r="R299" s="235"/>
      <c r="S299" s="235"/>
      <c r="T299" s="235"/>
      <c r="U299" s="308"/>
      <c r="V299" s="928"/>
      <c r="W299" s="235"/>
      <c r="X299" s="235"/>
      <c r="Y299" s="308"/>
      <c r="Z299" s="848"/>
      <c r="AA299" s="828"/>
      <c r="AB299" s="834"/>
      <c r="AC299" s="928"/>
      <c r="AD299" s="235"/>
      <c r="AE299" s="235"/>
      <c r="AF299" s="235"/>
      <c r="AG299" s="235"/>
      <c r="AH299" s="235"/>
      <c r="AI299" s="235"/>
      <c r="AJ299" s="235"/>
      <c r="AK299" s="235"/>
      <c r="AL299" s="235"/>
      <c r="AM299" s="308"/>
      <c r="AN299" s="928"/>
      <c r="AO299" s="235"/>
      <c r="AP299" s="235"/>
      <c r="AQ299" s="235"/>
      <c r="AR299" s="235"/>
      <c r="AS299" s="235"/>
      <c r="AT299" s="235"/>
      <c r="AU299" s="308"/>
      <c r="AV299" s="928"/>
      <c r="AW299" s="235"/>
      <c r="AX299" s="235"/>
      <c r="AY299" s="308"/>
      <c r="AZ299" s="848"/>
      <c r="BA299" s="828"/>
      <c r="BB299" s="834"/>
      <c r="BC299" s="928"/>
      <c r="BD299" s="235"/>
      <c r="BE299" s="235"/>
      <c r="BF299" s="235"/>
      <c r="BG299" s="235"/>
      <c r="BH299" s="235"/>
      <c r="BI299" s="235"/>
      <c r="BJ299" s="235"/>
      <c r="BK299" s="235"/>
      <c r="BL299" s="235"/>
      <c r="BM299" s="308"/>
      <c r="BN299" s="928"/>
      <c r="BO299" s="235"/>
      <c r="BP299" s="235"/>
      <c r="BQ299" s="235"/>
      <c r="BR299" s="235"/>
      <c r="BS299" s="235"/>
      <c r="BT299" s="235"/>
      <c r="BU299" s="308"/>
      <c r="BV299" s="928"/>
      <c r="BW299" s="235"/>
      <c r="BX299" s="235"/>
      <c r="BY299" s="308"/>
      <c r="BZ299" s="848"/>
      <c r="CA299" s="828"/>
      <c r="CB299" s="828"/>
    </row>
    <row r="300" ht="11.25" customHeight="1">
      <c r="A300" s="828"/>
      <c r="B300" s="834"/>
      <c r="C300" s="303"/>
      <c r="D300" s="233"/>
      <c r="E300" s="233"/>
      <c r="F300" s="233"/>
      <c r="G300" s="233"/>
      <c r="H300" s="233"/>
      <c r="I300" s="233"/>
      <c r="J300" s="233"/>
      <c r="K300" s="233"/>
      <c r="L300" s="233"/>
      <c r="M300" s="302"/>
      <c r="N300" s="303"/>
      <c r="O300" s="233"/>
      <c r="P300" s="233"/>
      <c r="Q300" s="233"/>
      <c r="R300" s="233"/>
      <c r="S300" s="233"/>
      <c r="T300" s="233"/>
      <c r="U300" s="302"/>
      <c r="V300" s="303"/>
      <c r="W300" s="233"/>
      <c r="X300" s="233"/>
      <c r="Y300" s="302"/>
      <c r="Z300" s="848"/>
      <c r="AA300" s="828"/>
      <c r="AB300" s="834"/>
      <c r="AC300" s="303"/>
      <c r="AD300" s="233"/>
      <c r="AE300" s="233"/>
      <c r="AF300" s="233"/>
      <c r="AG300" s="233"/>
      <c r="AH300" s="233"/>
      <c r="AI300" s="233"/>
      <c r="AJ300" s="233"/>
      <c r="AK300" s="233"/>
      <c r="AL300" s="233"/>
      <c r="AM300" s="302"/>
      <c r="AN300" s="303"/>
      <c r="AO300" s="233"/>
      <c r="AP300" s="233"/>
      <c r="AQ300" s="233"/>
      <c r="AR300" s="233"/>
      <c r="AS300" s="233"/>
      <c r="AT300" s="233"/>
      <c r="AU300" s="302"/>
      <c r="AV300" s="303"/>
      <c r="AW300" s="233"/>
      <c r="AX300" s="233"/>
      <c r="AY300" s="302"/>
      <c r="AZ300" s="848"/>
      <c r="BA300" s="828"/>
      <c r="BB300" s="834"/>
      <c r="BC300" s="303"/>
      <c r="BD300" s="233"/>
      <c r="BE300" s="233"/>
      <c r="BF300" s="233"/>
      <c r="BG300" s="233"/>
      <c r="BH300" s="233"/>
      <c r="BI300" s="233"/>
      <c r="BJ300" s="233"/>
      <c r="BK300" s="233"/>
      <c r="BL300" s="233"/>
      <c r="BM300" s="302"/>
      <c r="BN300" s="303"/>
      <c r="BO300" s="233"/>
      <c r="BP300" s="233"/>
      <c r="BQ300" s="233"/>
      <c r="BR300" s="233"/>
      <c r="BS300" s="233"/>
      <c r="BT300" s="233"/>
      <c r="BU300" s="302"/>
      <c r="BV300" s="303"/>
      <c r="BW300" s="233"/>
      <c r="BX300" s="233"/>
      <c r="BY300" s="302"/>
      <c r="BZ300" s="848"/>
      <c r="CA300" s="828"/>
      <c r="CB300" s="828"/>
    </row>
    <row r="301" ht="11.25" customHeight="1">
      <c r="A301" s="828"/>
      <c r="B301" s="831"/>
      <c r="C301" s="928"/>
      <c r="D301" s="235"/>
      <c r="E301" s="235"/>
      <c r="F301" s="235"/>
      <c r="G301" s="235"/>
      <c r="H301" s="235"/>
      <c r="I301" s="235"/>
      <c r="J301" s="235"/>
      <c r="K301" s="235"/>
      <c r="L301" s="235"/>
      <c r="M301" s="308"/>
      <c r="N301" s="928"/>
      <c r="O301" s="235"/>
      <c r="P301" s="235"/>
      <c r="Q301" s="235"/>
      <c r="R301" s="235"/>
      <c r="S301" s="235"/>
      <c r="T301" s="235"/>
      <c r="U301" s="308"/>
      <c r="V301" s="928"/>
      <c r="W301" s="235"/>
      <c r="X301" s="235"/>
      <c r="Y301" s="308"/>
      <c r="Z301" s="848"/>
      <c r="AA301" s="828"/>
      <c r="AB301" s="831"/>
      <c r="AC301" s="928"/>
      <c r="AD301" s="235"/>
      <c r="AE301" s="235"/>
      <c r="AF301" s="235"/>
      <c r="AG301" s="235"/>
      <c r="AH301" s="235"/>
      <c r="AI301" s="235"/>
      <c r="AJ301" s="235"/>
      <c r="AK301" s="235"/>
      <c r="AL301" s="235"/>
      <c r="AM301" s="308"/>
      <c r="AN301" s="928"/>
      <c r="AO301" s="235"/>
      <c r="AP301" s="235"/>
      <c r="AQ301" s="235"/>
      <c r="AR301" s="235"/>
      <c r="AS301" s="235"/>
      <c r="AT301" s="235"/>
      <c r="AU301" s="308"/>
      <c r="AV301" s="928"/>
      <c r="AW301" s="235"/>
      <c r="AX301" s="235"/>
      <c r="AY301" s="308"/>
      <c r="AZ301" s="848"/>
      <c r="BA301" s="828"/>
      <c r="BB301" s="831"/>
      <c r="BC301" s="928"/>
      <c r="BD301" s="235"/>
      <c r="BE301" s="235"/>
      <c r="BF301" s="235"/>
      <c r="BG301" s="235"/>
      <c r="BH301" s="235"/>
      <c r="BI301" s="235"/>
      <c r="BJ301" s="235"/>
      <c r="BK301" s="235"/>
      <c r="BL301" s="235"/>
      <c r="BM301" s="308"/>
      <c r="BN301" s="928"/>
      <c r="BO301" s="235"/>
      <c r="BP301" s="235"/>
      <c r="BQ301" s="235"/>
      <c r="BR301" s="235"/>
      <c r="BS301" s="235"/>
      <c r="BT301" s="235"/>
      <c r="BU301" s="308"/>
      <c r="BV301" s="928"/>
      <c r="BW301" s="235"/>
      <c r="BX301" s="235"/>
      <c r="BY301" s="308"/>
      <c r="BZ301" s="848"/>
      <c r="CA301" s="828"/>
      <c r="CB301" s="828"/>
    </row>
    <row r="302" ht="11.25" customHeight="1">
      <c r="A302" s="828"/>
      <c r="B302" s="831"/>
      <c r="C302" s="303"/>
      <c r="D302" s="233"/>
      <c r="E302" s="233"/>
      <c r="F302" s="233"/>
      <c r="G302" s="233"/>
      <c r="H302" s="233"/>
      <c r="I302" s="233"/>
      <c r="J302" s="233"/>
      <c r="K302" s="233"/>
      <c r="L302" s="233"/>
      <c r="M302" s="302"/>
      <c r="N302" s="303"/>
      <c r="O302" s="233"/>
      <c r="P302" s="233"/>
      <c r="Q302" s="233"/>
      <c r="R302" s="233"/>
      <c r="S302" s="233"/>
      <c r="T302" s="233"/>
      <c r="U302" s="302"/>
      <c r="V302" s="303"/>
      <c r="W302" s="233"/>
      <c r="X302" s="233"/>
      <c r="Y302" s="302"/>
      <c r="Z302" s="848"/>
      <c r="AA302" s="828"/>
      <c r="AB302" s="831"/>
      <c r="AC302" s="303"/>
      <c r="AD302" s="233"/>
      <c r="AE302" s="233"/>
      <c r="AF302" s="233"/>
      <c r="AG302" s="233"/>
      <c r="AH302" s="233"/>
      <c r="AI302" s="233"/>
      <c r="AJ302" s="233"/>
      <c r="AK302" s="233"/>
      <c r="AL302" s="233"/>
      <c r="AM302" s="302"/>
      <c r="AN302" s="303"/>
      <c r="AO302" s="233"/>
      <c r="AP302" s="233"/>
      <c r="AQ302" s="233"/>
      <c r="AR302" s="233"/>
      <c r="AS302" s="233"/>
      <c r="AT302" s="233"/>
      <c r="AU302" s="302"/>
      <c r="AV302" s="303"/>
      <c r="AW302" s="233"/>
      <c r="AX302" s="233"/>
      <c r="AY302" s="302"/>
      <c r="AZ302" s="848"/>
      <c r="BA302" s="828"/>
      <c r="BB302" s="831"/>
      <c r="BC302" s="303"/>
      <c r="BD302" s="233"/>
      <c r="BE302" s="233"/>
      <c r="BF302" s="233"/>
      <c r="BG302" s="233"/>
      <c r="BH302" s="233"/>
      <c r="BI302" s="233"/>
      <c r="BJ302" s="233"/>
      <c r="BK302" s="233"/>
      <c r="BL302" s="233"/>
      <c r="BM302" s="302"/>
      <c r="BN302" s="303"/>
      <c r="BO302" s="233"/>
      <c r="BP302" s="233"/>
      <c r="BQ302" s="233"/>
      <c r="BR302" s="233"/>
      <c r="BS302" s="233"/>
      <c r="BT302" s="233"/>
      <c r="BU302" s="302"/>
      <c r="BV302" s="303"/>
      <c r="BW302" s="233"/>
      <c r="BX302" s="233"/>
      <c r="BY302" s="302"/>
      <c r="BZ302" s="848"/>
      <c r="CA302" s="828"/>
      <c r="CB302" s="828"/>
    </row>
    <row r="303" ht="11.25" customHeight="1">
      <c r="A303" s="828"/>
      <c r="B303" s="831"/>
      <c r="C303" s="834"/>
      <c r="D303" s="848"/>
      <c r="E303" s="848"/>
      <c r="F303" s="848"/>
      <c r="G303" s="848"/>
      <c r="H303" s="848"/>
      <c r="I303" s="848"/>
      <c r="J303" s="848"/>
      <c r="K303" s="848"/>
      <c r="L303" s="848"/>
      <c r="M303" s="848"/>
      <c r="N303" s="848"/>
      <c r="O303" s="848"/>
      <c r="P303" s="848"/>
      <c r="Q303" s="848"/>
      <c r="R303" s="848"/>
      <c r="S303" s="848"/>
      <c r="T303" s="848"/>
      <c r="U303" s="848"/>
      <c r="V303" s="848"/>
      <c r="W303" s="848"/>
      <c r="X303" s="848"/>
      <c r="Y303" s="848"/>
      <c r="Z303" s="848"/>
      <c r="AA303" s="828"/>
      <c r="AB303" s="831"/>
      <c r="AC303" s="834"/>
      <c r="AD303" s="848"/>
      <c r="AE303" s="848"/>
      <c r="AF303" s="848"/>
      <c r="AG303" s="848"/>
      <c r="AH303" s="848"/>
      <c r="AI303" s="848"/>
      <c r="AJ303" s="848"/>
      <c r="AK303" s="848"/>
      <c r="AL303" s="848"/>
      <c r="AM303" s="848"/>
      <c r="AN303" s="848"/>
      <c r="AO303" s="848"/>
      <c r="AP303" s="848"/>
      <c r="AQ303" s="848"/>
      <c r="AR303" s="848"/>
      <c r="AS303" s="848"/>
      <c r="AT303" s="848"/>
      <c r="AU303" s="848"/>
      <c r="AV303" s="848"/>
      <c r="AW303" s="848"/>
      <c r="AX303" s="848"/>
      <c r="AY303" s="848"/>
      <c r="AZ303" s="848"/>
      <c r="BA303" s="828"/>
      <c r="BB303" s="831"/>
      <c r="BC303" s="834"/>
      <c r="BD303" s="848"/>
      <c r="BE303" s="848"/>
      <c r="BF303" s="848"/>
      <c r="BG303" s="848"/>
      <c r="BH303" s="848"/>
      <c r="BI303" s="848"/>
      <c r="BJ303" s="848"/>
      <c r="BK303" s="848"/>
      <c r="BL303" s="848"/>
      <c r="BM303" s="848"/>
      <c r="BN303" s="848"/>
      <c r="BO303" s="848"/>
      <c r="BP303" s="848"/>
      <c r="BQ303" s="848"/>
      <c r="BR303" s="848"/>
      <c r="BS303" s="848"/>
      <c r="BT303" s="848"/>
      <c r="BU303" s="848"/>
      <c r="BV303" s="848"/>
      <c r="BW303" s="848"/>
      <c r="BX303" s="848"/>
      <c r="BY303" s="848"/>
      <c r="BZ303" s="848"/>
      <c r="CA303" s="828"/>
      <c r="CB303" s="828"/>
    </row>
    <row r="304" ht="11.25" customHeight="1">
      <c r="A304" s="828"/>
      <c r="B304" s="831"/>
      <c r="C304" s="831"/>
      <c r="D304" s="831"/>
      <c r="E304" s="831"/>
      <c r="F304" s="831"/>
      <c r="G304" s="831"/>
      <c r="H304" s="831"/>
      <c r="I304" s="831"/>
      <c r="J304" s="831"/>
      <c r="K304" s="831"/>
      <c r="L304" s="831"/>
      <c r="M304" s="831"/>
      <c r="N304" s="831"/>
      <c r="O304" s="831"/>
      <c r="P304" s="831"/>
      <c r="Q304" s="831"/>
      <c r="R304" s="831"/>
      <c r="S304" s="831"/>
      <c r="T304" s="831"/>
      <c r="U304" s="831"/>
      <c r="V304" s="831"/>
      <c r="W304" s="831"/>
      <c r="X304" s="831"/>
      <c r="Y304" s="831"/>
      <c r="Z304" s="831"/>
      <c r="AA304" s="828"/>
      <c r="AB304" s="831"/>
      <c r="AC304" s="831"/>
      <c r="AD304" s="831"/>
      <c r="AE304" s="831"/>
      <c r="AF304" s="831"/>
      <c r="AG304" s="831"/>
      <c r="AH304" s="831"/>
      <c r="AI304" s="831"/>
      <c r="AJ304" s="831"/>
      <c r="AK304" s="831"/>
      <c r="AL304" s="831"/>
      <c r="AM304" s="831"/>
      <c r="AN304" s="831"/>
      <c r="AO304" s="831"/>
      <c r="AP304" s="831"/>
      <c r="AQ304" s="831"/>
      <c r="AR304" s="831"/>
      <c r="AS304" s="831"/>
      <c r="AT304" s="831"/>
      <c r="AU304" s="831"/>
      <c r="AV304" s="831"/>
      <c r="AW304" s="831"/>
      <c r="AX304" s="831"/>
      <c r="AY304" s="831"/>
      <c r="AZ304" s="831"/>
      <c r="BA304" s="828"/>
      <c r="BB304" s="831"/>
      <c r="BC304" s="831"/>
      <c r="BD304" s="831"/>
      <c r="BE304" s="831"/>
      <c r="BF304" s="831"/>
      <c r="BG304" s="831"/>
      <c r="BH304" s="831"/>
      <c r="BI304" s="831"/>
      <c r="BJ304" s="831"/>
      <c r="BK304" s="831"/>
      <c r="BL304" s="831"/>
      <c r="BM304" s="831"/>
      <c r="BN304" s="831"/>
      <c r="BO304" s="831"/>
      <c r="BP304" s="831"/>
      <c r="BQ304" s="831"/>
      <c r="BR304" s="831"/>
      <c r="BS304" s="831"/>
      <c r="BT304" s="831"/>
      <c r="BU304" s="831"/>
      <c r="BV304" s="831"/>
      <c r="BW304" s="831"/>
      <c r="BX304" s="831"/>
      <c r="BY304" s="831"/>
      <c r="BZ304" s="831"/>
      <c r="CA304" s="828"/>
      <c r="CB304" s="828"/>
    </row>
    <row r="305" ht="11.25" customHeight="1">
      <c r="A305" s="828"/>
      <c r="B305" s="828"/>
      <c r="C305" s="828"/>
      <c r="D305" s="828"/>
      <c r="E305" s="828"/>
      <c r="F305" s="828"/>
      <c r="G305" s="828"/>
      <c r="H305" s="828"/>
      <c r="I305" s="828"/>
      <c r="J305" s="828"/>
      <c r="K305" s="828"/>
      <c r="L305" s="828"/>
      <c r="M305" s="828"/>
      <c r="N305" s="828"/>
      <c r="O305" s="828"/>
      <c r="P305" s="828"/>
      <c r="Q305" s="828"/>
      <c r="R305" s="828"/>
      <c r="S305" s="828"/>
      <c r="T305" s="828"/>
      <c r="U305" s="828"/>
      <c r="V305" s="828"/>
      <c r="W305" s="828"/>
      <c r="X305" s="828"/>
      <c r="Y305" s="828"/>
      <c r="Z305" s="828"/>
      <c r="AA305" s="828"/>
      <c r="AB305" s="828"/>
      <c r="AC305" s="828"/>
      <c r="AD305" s="828"/>
      <c r="AE305" s="828"/>
      <c r="AF305" s="828"/>
      <c r="AG305" s="828"/>
      <c r="AH305" s="828"/>
      <c r="AI305" s="828"/>
      <c r="AJ305" s="828"/>
      <c r="AK305" s="828"/>
      <c r="AL305" s="828"/>
      <c r="AM305" s="828"/>
      <c r="AN305" s="828"/>
      <c r="AO305" s="828"/>
      <c r="AP305" s="828"/>
      <c r="AQ305" s="828"/>
      <c r="AR305" s="828"/>
      <c r="AS305" s="828"/>
      <c r="AT305" s="828"/>
      <c r="AU305" s="828"/>
      <c r="AV305" s="828"/>
      <c r="AW305" s="828"/>
      <c r="AX305" s="828"/>
      <c r="AY305" s="828"/>
      <c r="AZ305" s="828"/>
      <c r="BA305" s="828"/>
      <c r="BB305" s="828"/>
      <c r="BC305" s="828"/>
      <c r="BD305" s="828"/>
      <c r="BE305" s="828"/>
      <c r="BF305" s="828"/>
      <c r="BG305" s="828"/>
      <c r="BH305" s="828"/>
      <c r="BI305" s="828"/>
      <c r="BJ305" s="828"/>
      <c r="BK305" s="828"/>
      <c r="BL305" s="828"/>
      <c r="BM305" s="828"/>
      <c r="BN305" s="828"/>
      <c r="BO305" s="828"/>
      <c r="BP305" s="828"/>
      <c r="BQ305" s="828"/>
      <c r="BR305" s="828"/>
      <c r="BS305" s="828"/>
      <c r="BT305" s="828"/>
      <c r="BU305" s="828"/>
      <c r="BV305" s="828"/>
      <c r="BW305" s="828"/>
      <c r="BX305" s="828"/>
      <c r="BY305" s="828"/>
      <c r="BZ305" s="828"/>
      <c r="CA305" s="828"/>
      <c r="CB305" s="828"/>
    </row>
    <row r="306" ht="11.25" customHeight="1">
      <c r="A306" s="828"/>
      <c r="B306" s="834"/>
      <c r="C306" s="926" t="s">
        <v>299</v>
      </c>
      <c r="R306" s="834"/>
      <c r="S306" s="834"/>
      <c r="T306" s="834"/>
      <c r="U306" s="830"/>
      <c r="V306" s="830"/>
      <c r="W306" s="830"/>
      <c r="X306" s="830"/>
      <c r="Y306" s="830"/>
      <c r="Z306" s="830"/>
      <c r="AA306" s="828"/>
      <c r="AB306" s="834"/>
      <c r="AC306" s="926" t="s">
        <v>299</v>
      </c>
      <c r="AR306" s="834"/>
      <c r="AS306" s="834"/>
      <c r="AT306" s="834"/>
      <c r="AU306" s="830"/>
      <c r="AV306" s="830"/>
      <c r="AW306" s="830"/>
      <c r="AX306" s="830"/>
      <c r="AY306" s="830"/>
      <c r="AZ306" s="830"/>
      <c r="BA306" s="828"/>
      <c r="BB306" s="834"/>
      <c r="BC306" s="926" t="s">
        <v>299</v>
      </c>
      <c r="BR306" s="834"/>
      <c r="BS306" s="834"/>
      <c r="BT306" s="834"/>
      <c r="BU306" s="830"/>
      <c r="BV306" s="830"/>
      <c r="BW306" s="830"/>
      <c r="BX306" s="830"/>
      <c r="BY306" s="830"/>
      <c r="BZ306" s="830"/>
      <c r="CA306" s="828"/>
      <c r="CB306" s="828"/>
    </row>
    <row r="307" ht="11.25" customHeight="1">
      <c r="A307" s="828"/>
      <c r="B307" s="834"/>
      <c r="R307" s="834"/>
      <c r="S307" s="834"/>
      <c r="T307" s="834"/>
      <c r="U307" s="830"/>
      <c r="V307" s="830"/>
      <c r="W307" s="830"/>
      <c r="X307" s="830"/>
      <c r="Y307" s="830"/>
      <c r="Z307" s="830"/>
      <c r="AA307" s="828"/>
      <c r="AB307" s="834"/>
      <c r="AR307" s="834"/>
      <c r="AS307" s="834"/>
      <c r="AT307" s="834"/>
      <c r="AU307" s="830"/>
      <c r="AV307" s="830"/>
      <c r="AW307" s="830"/>
      <c r="AX307" s="830"/>
      <c r="AY307" s="830"/>
      <c r="AZ307" s="830"/>
      <c r="BA307" s="828"/>
      <c r="BB307" s="834"/>
      <c r="BR307" s="834"/>
      <c r="BS307" s="834"/>
      <c r="BT307" s="834"/>
      <c r="BU307" s="830"/>
      <c r="BV307" s="830"/>
      <c r="BW307" s="830"/>
      <c r="BX307" s="830"/>
      <c r="BY307" s="830"/>
      <c r="BZ307" s="830"/>
      <c r="CA307" s="828"/>
      <c r="CB307" s="828"/>
    </row>
    <row r="308" ht="11.25" customHeight="1">
      <c r="A308" s="828"/>
      <c r="B308" s="834"/>
      <c r="C308" s="894" t="s">
        <v>300</v>
      </c>
      <c r="I308" s="857"/>
      <c r="T308" s="834"/>
      <c r="U308" s="834"/>
      <c r="V308" s="834"/>
      <c r="W308" s="834"/>
      <c r="X308" s="830"/>
      <c r="Y308" s="830"/>
      <c r="Z308" s="830"/>
      <c r="AA308" s="828"/>
      <c r="AB308" s="834"/>
      <c r="AC308" s="894" t="s">
        <v>300</v>
      </c>
      <c r="AI308" s="857"/>
      <c r="AT308" s="834"/>
      <c r="AU308" s="834"/>
      <c r="AV308" s="834"/>
      <c r="AW308" s="834"/>
      <c r="AX308" s="830"/>
      <c r="AY308" s="830"/>
      <c r="AZ308" s="830"/>
      <c r="BA308" s="828"/>
      <c r="BB308" s="834"/>
      <c r="BC308" s="894" t="s">
        <v>300</v>
      </c>
      <c r="BI308" s="857"/>
      <c r="BT308" s="834"/>
      <c r="BU308" s="834"/>
      <c r="BV308" s="834"/>
      <c r="BW308" s="834"/>
      <c r="BX308" s="830"/>
      <c r="BY308" s="830"/>
      <c r="BZ308" s="830"/>
      <c r="CA308" s="828"/>
      <c r="CB308" s="828"/>
    </row>
    <row r="309" ht="11.25" customHeight="1">
      <c r="A309" s="828"/>
      <c r="B309" s="834"/>
      <c r="T309" s="848"/>
      <c r="U309" s="834"/>
      <c r="V309" s="834"/>
      <c r="W309" s="834"/>
      <c r="X309" s="830"/>
      <c r="Y309" s="830"/>
      <c r="Z309" s="830"/>
      <c r="AA309" s="828"/>
      <c r="AB309" s="834"/>
      <c r="AT309" s="848"/>
      <c r="AU309" s="834"/>
      <c r="AV309" s="834"/>
      <c r="AW309" s="834"/>
      <c r="AX309" s="830"/>
      <c r="AY309" s="830"/>
      <c r="AZ309" s="830"/>
      <c r="BA309" s="828"/>
      <c r="BB309" s="834"/>
      <c r="BT309" s="848"/>
      <c r="BU309" s="834"/>
      <c r="BV309" s="834"/>
      <c r="BW309" s="834"/>
      <c r="BX309" s="830"/>
      <c r="BY309" s="830"/>
      <c r="BZ309" s="830"/>
      <c r="CA309" s="828"/>
      <c r="CB309" s="828"/>
    </row>
    <row r="310" ht="11.25" customHeight="1">
      <c r="A310" s="828"/>
      <c r="B310" s="834"/>
      <c r="C310" s="834"/>
      <c r="D310" s="848"/>
      <c r="E310" s="848"/>
      <c r="F310" s="848"/>
      <c r="G310" s="848"/>
      <c r="H310" s="848"/>
      <c r="I310" s="848"/>
      <c r="J310" s="848"/>
      <c r="K310" s="848"/>
      <c r="L310" s="848"/>
      <c r="M310" s="848"/>
      <c r="N310" s="848"/>
      <c r="O310" s="848"/>
      <c r="P310" s="848"/>
      <c r="Q310" s="848"/>
      <c r="R310" s="848"/>
      <c r="S310" s="848"/>
      <c r="T310" s="848"/>
      <c r="U310" s="834"/>
      <c r="V310" s="834"/>
      <c r="W310" s="834"/>
      <c r="X310" s="834"/>
      <c r="Y310" s="834"/>
      <c r="Z310" s="834"/>
      <c r="AA310" s="828"/>
      <c r="AB310" s="834"/>
      <c r="AC310" s="834"/>
      <c r="AD310" s="848"/>
      <c r="AE310" s="848"/>
      <c r="AF310" s="848"/>
      <c r="AG310" s="848"/>
      <c r="AH310" s="848"/>
      <c r="AI310" s="848"/>
      <c r="AJ310" s="848"/>
      <c r="AK310" s="848"/>
      <c r="AL310" s="848"/>
      <c r="AM310" s="848"/>
      <c r="AN310" s="848"/>
      <c r="AO310" s="848"/>
      <c r="AP310" s="848"/>
      <c r="AQ310" s="848"/>
      <c r="AR310" s="848"/>
      <c r="AS310" s="848"/>
      <c r="AT310" s="848"/>
      <c r="AU310" s="834"/>
      <c r="AV310" s="834"/>
      <c r="AW310" s="834"/>
      <c r="AX310" s="834"/>
      <c r="AY310" s="834"/>
      <c r="AZ310" s="834"/>
      <c r="BA310" s="828"/>
      <c r="BB310" s="834"/>
      <c r="BC310" s="834"/>
      <c r="BD310" s="848"/>
      <c r="BE310" s="848"/>
      <c r="BF310" s="848"/>
      <c r="BG310" s="848"/>
      <c r="BH310" s="848"/>
      <c r="BI310" s="848"/>
      <c r="BJ310" s="848"/>
      <c r="BK310" s="848"/>
      <c r="BL310" s="848"/>
      <c r="BM310" s="848"/>
      <c r="BN310" s="848"/>
      <c r="BO310" s="848"/>
      <c r="BP310" s="848"/>
      <c r="BQ310" s="848"/>
      <c r="BR310" s="848"/>
      <c r="BS310" s="848"/>
      <c r="BT310" s="848"/>
      <c r="BU310" s="834"/>
      <c r="BV310" s="834"/>
      <c r="BW310" s="834"/>
      <c r="BX310" s="834"/>
      <c r="BY310" s="834"/>
      <c r="BZ310" s="834"/>
      <c r="CA310" s="828"/>
      <c r="CB310" s="828"/>
    </row>
    <row r="311" ht="11.25" customHeight="1">
      <c r="A311" s="828"/>
      <c r="B311" s="834"/>
      <c r="C311" s="894" t="s">
        <v>301</v>
      </c>
      <c r="Z311" s="834"/>
      <c r="AA311" s="828"/>
      <c r="AB311" s="834"/>
      <c r="AC311" s="894" t="s">
        <v>301</v>
      </c>
      <c r="AZ311" s="834"/>
      <c r="BA311" s="828"/>
      <c r="BB311" s="834"/>
      <c r="BC311" s="894" t="s">
        <v>301</v>
      </c>
      <c r="BZ311" s="834"/>
      <c r="CA311" s="828"/>
      <c r="CB311" s="828"/>
    </row>
    <row r="312" ht="11.25" customHeight="1">
      <c r="A312" s="828"/>
      <c r="B312" s="834"/>
      <c r="Z312" s="848"/>
      <c r="AA312" s="828"/>
      <c r="AB312" s="834"/>
      <c r="AZ312" s="848"/>
      <c r="BA312" s="828"/>
      <c r="BB312" s="834"/>
      <c r="BZ312" s="848"/>
      <c r="CA312" s="828"/>
      <c r="CB312" s="828"/>
    </row>
    <row r="313" ht="11.25" customHeight="1">
      <c r="A313" s="828"/>
      <c r="B313" s="834"/>
      <c r="C313" s="290"/>
      <c r="Z313" s="848"/>
      <c r="AA313" s="828"/>
      <c r="AB313" s="834"/>
      <c r="AC313" s="290"/>
      <c r="AZ313" s="848"/>
      <c r="BA313" s="828"/>
      <c r="BB313" s="834"/>
      <c r="BC313" s="290"/>
      <c r="BZ313" s="848"/>
      <c r="CA313" s="828"/>
      <c r="CB313" s="828"/>
    </row>
    <row r="314" ht="11.25" customHeight="1">
      <c r="A314" s="828"/>
      <c r="B314" s="834"/>
      <c r="Z314" s="848"/>
      <c r="AA314" s="828"/>
      <c r="AB314" s="834"/>
      <c r="AZ314" s="848"/>
      <c r="BA314" s="828"/>
      <c r="BB314" s="834"/>
      <c r="BZ314" s="848"/>
      <c r="CA314" s="828"/>
      <c r="CB314" s="828"/>
    </row>
    <row r="315" ht="11.25" customHeight="1">
      <c r="A315" s="828"/>
      <c r="B315" s="834"/>
      <c r="Z315" s="848"/>
      <c r="AA315" s="828"/>
      <c r="AB315" s="834"/>
      <c r="AZ315" s="848"/>
      <c r="BA315" s="828"/>
      <c r="BB315" s="834"/>
      <c r="BZ315" s="848"/>
      <c r="CA315" s="828"/>
      <c r="CB315" s="828"/>
    </row>
    <row r="316" ht="11.25" customHeight="1">
      <c r="A316" s="828"/>
      <c r="B316" s="834"/>
      <c r="C316" s="839"/>
      <c r="D316" s="917"/>
      <c r="E316" s="917"/>
      <c r="F316" s="917"/>
      <c r="G316" s="917"/>
      <c r="H316" s="917"/>
      <c r="I316" s="917"/>
      <c r="J316" s="917"/>
      <c r="K316" s="917"/>
      <c r="L316" s="917"/>
      <c r="M316" s="917"/>
      <c r="N316" s="917"/>
      <c r="O316" s="917"/>
      <c r="P316" s="917"/>
      <c r="Q316" s="917"/>
      <c r="R316" s="917"/>
      <c r="S316" s="917"/>
      <c r="T316" s="917"/>
      <c r="U316" s="917"/>
      <c r="V316" s="917"/>
      <c r="W316" s="917"/>
      <c r="X316" s="917"/>
      <c r="Y316" s="917"/>
      <c r="Z316" s="848"/>
      <c r="AA316" s="828"/>
      <c r="AB316" s="834"/>
      <c r="AC316" s="839"/>
      <c r="AD316" s="917"/>
      <c r="AE316" s="917"/>
      <c r="AF316" s="917"/>
      <c r="AG316" s="917"/>
      <c r="AH316" s="917"/>
      <c r="AI316" s="917"/>
      <c r="AJ316" s="917"/>
      <c r="AK316" s="917"/>
      <c r="AL316" s="917"/>
      <c r="AM316" s="917"/>
      <c r="AN316" s="917"/>
      <c r="AO316" s="917"/>
      <c r="AP316" s="917"/>
      <c r="AQ316" s="917"/>
      <c r="AR316" s="917"/>
      <c r="AS316" s="917"/>
      <c r="AT316" s="917"/>
      <c r="AU316" s="917"/>
      <c r="AV316" s="917"/>
      <c r="AW316" s="917"/>
      <c r="AX316" s="917"/>
      <c r="AY316" s="917"/>
      <c r="AZ316" s="848"/>
      <c r="BA316" s="828"/>
      <c r="BB316" s="834"/>
      <c r="BC316" s="839"/>
      <c r="BD316" s="917"/>
      <c r="BE316" s="917"/>
      <c r="BF316" s="917"/>
      <c r="BG316" s="917"/>
      <c r="BH316" s="917"/>
      <c r="BI316" s="917"/>
      <c r="BJ316" s="917"/>
      <c r="BK316" s="917"/>
      <c r="BL316" s="917"/>
      <c r="BM316" s="917"/>
      <c r="BN316" s="917"/>
      <c r="BO316" s="917"/>
      <c r="BP316" s="917"/>
      <c r="BQ316" s="917"/>
      <c r="BR316" s="917"/>
      <c r="BS316" s="917"/>
      <c r="BT316" s="917"/>
      <c r="BU316" s="917"/>
      <c r="BV316" s="917"/>
      <c r="BW316" s="917"/>
      <c r="BX316" s="917"/>
      <c r="BY316" s="917"/>
      <c r="BZ316" s="848"/>
      <c r="CA316" s="828"/>
      <c r="CB316" s="828"/>
    </row>
    <row r="317" ht="11.25" customHeight="1">
      <c r="A317" s="828"/>
      <c r="B317" s="834"/>
      <c r="C317" s="894" t="s">
        <v>44</v>
      </c>
      <c r="N317" s="894" t="s">
        <v>94</v>
      </c>
      <c r="V317" s="927" t="s">
        <v>302</v>
      </c>
      <c r="Z317" s="848"/>
      <c r="AA317" s="828"/>
      <c r="AB317" s="834"/>
      <c r="AC317" s="894" t="s">
        <v>44</v>
      </c>
      <c r="AN317" s="894" t="s">
        <v>94</v>
      </c>
      <c r="AV317" s="927" t="s">
        <v>302</v>
      </c>
      <c r="AZ317" s="848"/>
      <c r="BA317" s="828"/>
      <c r="BB317" s="834"/>
      <c r="BC317" s="894" t="s">
        <v>44</v>
      </c>
      <c r="BN317" s="894" t="s">
        <v>94</v>
      </c>
      <c r="BV317" s="927" t="s">
        <v>302</v>
      </c>
      <c r="BZ317" s="848"/>
      <c r="CA317" s="828"/>
      <c r="CB317" s="828"/>
    </row>
    <row r="318" ht="11.25" customHeight="1">
      <c r="A318" s="828"/>
      <c r="B318" s="834"/>
      <c r="Z318" s="848"/>
      <c r="AA318" s="828"/>
      <c r="AB318" s="834"/>
      <c r="AZ318" s="848"/>
      <c r="BA318" s="828"/>
      <c r="BB318" s="834"/>
      <c r="BZ318" s="848"/>
      <c r="CA318" s="828"/>
      <c r="CB318" s="828"/>
    </row>
    <row r="319" ht="11.25" customHeight="1">
      <c r="A319" s="828"/>
      <c r="B319" s="834"/>
      <c r="C319" s="928"/>
      <c r="D319" s="235"/>
      <c r="E319" s="235"/>
      <c r="F319" s="235"/>
      <c r="G319" s="235"/>
      <c r="H319" s="235"/>
      <c r="I319" s="235"/>
      <c r="J319" s="235"/>
      <c r="K319" s="235"/>
      <c r="L319" s="235"/>
      <c r="M319" s="308"/>
      <c r="N319" s="928"/>
      <c r="O319" s="235"/>
      <c r="P319" s="235"/>
      <c r="Q319" s="235"/>
      <c r="R319" s="235"/>
      <c r="S319" s="235"/>
      <c r="T319" s="235"/>
      <c r="U319" s="308"/>
      <c r="V319" s="928"/>
      <c r="W319" s="235"/>
      <c r="X319" s="235"/>
      <c r="Y319" s="308"/>
      <c r="Z319" s="848"/>
      <c r="AA319" s="828"/>
      <c r="AB319" s="834"/>
      <c r="AC319" s="928"/>
      <c r="AD319" s="235"/>
      <c r="AE319" s="235"/>
      <c r="AF319" s="235"/>
      <c r="AG319" s="235"/>
      <c r="AH319" s="235"/>
      <c r="AI319" s="235"/>
      <c r="AJ319" s="235"/>
      <c r="AK319" s="235"/>
      <c r="AL319" s="235"/>
      <c r="AM319" s="308"/>
      <c r="AN319" s="928"/>
      <c r="AO319" s="235"/>
      <c r="AP319" s="235"/>
      <c r="AQ319" s="235"/>
      <c r="AR319" s="235"/>
      <c r="AS319" s="235"/>
      <c r="AT319" s="235"/>
      <c r="AU319" s="308"/>
      <c r="AV319" s="928"/>
      <c r="AW319" s="235"/>
      <c r="AX319" s="235"/>
      <c r="AY319" s="308"/>
      <c r="AZ319" s="848"/>
      <c r="BA319" s="828"/>
      <c r="BB319" s="834"/>
      <c r="BC319" s="928"/>
      <c r="BD319" s="235"/>
      <c r="BE319" s="235"/>
      <c r="BF319" s="235"/>
      <c r="BG319" s="235"/>
      <c r="BH319" s="235"/>
      <c r="BI319" s="235"/>
      <c r="BJ319" s="235"/>
      <c r="BK319" s="235"/>
      <c r="BL319" s="235"/>
      <c r="BM319" s="308"/>
      <c r="BN319" s="928"/>
      <c r="BO319" s="235"/>
      <c r="BP319" s="235"/>
      <c r="BQ319" s="235"/>
      <c r="BR319" s="235"/>
      <c r="BS319" s="235"/>
      <c r="BT319" s="235"/>
      <c r="BU319" s="308"/>
      <c r="BV319" s="928"/>
      <c r="BW319" s="235"/>
      <c r="BX319" s="235"/>
      <c r="BY319" s="308"/>
      <c r="BZ319" s="848"/>
      <c r="CA319" s="828"/>
      <c r="CB319" s="828"/>
    </row>
    <row r="320" ht="11.25" customHeight="1">
      <c r="A320" s="828"/>
      <c r="B320" s="834"/>
      <c r="C320" s="303"/>
      <c r="D320" s="233"/>
      <c r="E320" s="233"/>
      <c r="F320" s="233"/>
      <c r="G320" s="233"/>
      <c r="H320" s="233"/>
      <c r="I320" s="233"/>
      <c r="J320" s="233"/>
      <c r="K320" s="233"/>
      <c r="L320" s="233"/>
      <c r="M320" s="302"/>
      <c r="N320" s="303"/>
      <c r="O320" s="233"/>
      <c r="P320" s="233"/>
      <c r="Q320" s="233"/>
      <c r="R320" s="233"/>
      <c r="S320" s="233"/>
      <c r="T320" s="233"/>
      <c r="U320" s="302"/>
      <c r="V320" s="303"/>
      <c r="W320" s="233"/>
      <c r="X320" s="233"/>
      <c r="Y320" s="302"/>
      <c r="Z320" s="848"/>
      <c r="AA320" s="828"/>
      <c r="AB320" s="834"/>
      <c r="AC320" s="303"/>
      <c r="AD320" s="233"/>
      <c r="AE320" s="233"/>
      <c r="AF320" s="233"/>
      <c r="AG320" s="233"/>
      <c r="AH320" s="233"/>
      <c r="AI320" s="233"/>
      <c r="AJ320" s="233"/>
      <c r="AK320" s="233"/>
      <c r="AL320" s="233"/>
      <c r="AM320" s="302"/>
      <c r="AN320" s="303"/>
      <c r="AO320" s="233"/>
      <c r="AP320" s="233"/>
      <c r="AQ320" s="233"/>
      <c r="AR320" s="233"/>
      <c r="AS320" s="233"/>
      <c r="AT320" s="233"/>
      <c r="AU320" s="302"/>
      <c r="AV320" s="303"/>
      <c r="AW320" s="233"/>
      <c r="AX320" s="233"/>
      <c r="AY320" s="302"/>
      <c r="AZ320" s="848"/>
      <c r="BA320" s="828"/>
      <c r="BB320" s="834"/>
      <c r="BC320" s="303"/>
      <c r="BD320" s="233"/>
      <c r="BE320" s="233"/>
      <c r="BF320" s="233"/>
      <c r="BG320" s="233"/>
      <c r="BH320" s="233"/>
      <c r="BI320" s="233"/>
      <c r="BJ320" s="233"/>
      <c r="BK320" s="233"/>
      <c r="BL320" s="233"/>
      <c r="BM320" s="302"/>
      <c r="BN320" s="303"/>
      <c r="BO320" s="233"/>
      <c r="BP320" s="233"/>
      <c r="BQ320" s="233"/>
      <c r="BR320" s="233"/>
      <c r="BS320" s="233"/>
      <c r="BT320" s="233"/>
      <c r="BU320" s="302"/>
      <c r="BV320" s="303"/>
      <c r="BW320" s="233"/>
      <c r="BX320" s="233"/>
      <c r="BY320" s="302"/>
      <c r="BZ320" s="848"/>
      <c r="CA320" s="828"/>
      <c r="CB320" s="828"/>
    </row>
    <row r="321" ht="11.25" customHeight="1">
      <c r="A321" s="828"/>
      <c r="B321" s="834"/>
      <c r="C321" s="928"/>
      <c r="D321" s="235"/>
      <c r="E321" s="235"/>
      <c r="F321" s="235"/>
      <c r="G321" s="235"/>
      <c r="H321" s="235"/>
      <c r="I321" s="235"/>
      <c r="J321" s="235"/>
      <c r="K321" s="235"/>
      <c r="L321" s="235"/>
      <c r="M321" s="308"/>
      <c r="N321" s="928"/>
      <c r="O321" s="235"/>
      <c r="P321" s="235"/>
      <c r="Q321" s="235"/>
      <c r="R321" s="235"/>
      <c r="S321" s="235"/>
      <c r="T321" s="235"/>
      <c r="U321" s="308"/>
      <c r="V321" s="928"/>
      <c r="W321" s="235"/>
      <c r="X321" s="235"/>
      <c r="Y321" s="308"/>
      <c r="Z321" s="848"/>
      <c r="AA321" s="828"/>
      <c r="AB321" s="834"/>
      <c r="AC321" s="928"/>
      <c r="AD321" s="235"/>
      <c r="AE321" s="235"/>
      <c r="AF321" s="235"/>
      <c r="AG321" s="235"/>
      <c r="AH321" s="235"/>
      <c r="AI321" s="235"/>
      <c r="AJ321" s="235"/>
      <c r="AK321" s="235"/>
      <c r="AL321" s="235"/>
      <c r="AM321" s="308"/>
      <c r="AN321" s="928"/>
      <c r="AO321" s="235"/>
      <c r="AP321" s="235"/>
      <c r="AQ321" s="235"/>
      <c r="AR321" s="235"/>
      <c r="AS321" s="235"/>
      <c r="AT321" s="235"/>
      <c r="AU321" s="308"/>
      <c r="AV321" s="928"/>
      <c r="AW321" s="235"/>
      <c r="AX321" s="235"/>
      <c r="AY321" s="308"/>
      <c r="AZ321" s="848"/>
      <c r="BA321" s="828"/>
      <c r="BB321" s="834"/>
      <c r="BC321" s="928"/>
      <c r="BD321" s="235"/>
      <c r="BE321" s="235"/>
      <c r="BF321" s="235"/>
      <c r="BG321" s="235"/>
      <c r="BH321" s="235"/>
      <c r="BI321" s="235"/>
      <c r="BJ321" s="235"/>
      <c r="BK321" s="235"/>
      <c r="BL321" s="235"/>
      <c r="BM321" s="308"/>
      <c r="BN321" s="928"/>
      <c r="BO321" s="235"/>
      <c r="BP321" s="235"/>
      <c r="BQ321" s="235"/>
      <c r="BR321" s="235"/>
      <c r="BS321" s="235"/>
      <c r="BT321" s="235"/>
      <c r="BU321" s="308"/>
      <c r="BV321" s="928"/>
      <c r="BW321" s="235"/>
      <c r="BX321" s="235"/>
      <c r="BY321" s="308"/>
      <c r="BZ321" s="848"/>
      <c r="CA321" s="828"/>
      <c r="CB321" s="828"/>
    </row>
    <row r="322" ht="11.25" customHeight="1">
      <c r="A322" s="828"/>
      <c r="B322" s="834"/>
      <c r="C322" s="303"/>
      <c r="D322" s="233"/>
      <c r="E322" s="233"/>
      <c r="F322" s="233"/>
      <c r="G322" s="233"/>
      <c r="H322" s="233"/>
      <c r="I322" s="233"/>
      <c r="J322" s="233"/>
      <c r="K322" s="233"/>
      <c r="L322" s="233"/>
      <c r="M322" s="302"/>
      <c r="N322" s="303"/>
      <c r="O322" s="233"/>
      <c r="P322" s="233"/>
      <c r="Q322" s="233"/>
      <c r="R322" s="233"/>
      <c r="S322" s="233"/>
      <c r="T322" s="233"/>
      <c r="U322" s="302"/>
      <c r="V322" s="303"/>
      <c r="W322" s="233"/>
      <c r="X322" s="233"/>
      <c r="Y322" s="302"/>
      <c r="Z322" s="848"/>
      <c r="AA322" s="828"/>
      <c r="AB322" s="834"/>
      <c r="AC322" s="303"/>
      <c r="AD322" s="233"/>
      <c r="AE322" s="233"/>
      <c r="AF322" s="233"/>
      <c r="AG322" s="233"/>
      <c r="AH322" s="233"/>
      <c r="AI322" s="233"/>
      <c r="AJ322" s="233"/>
      <c r="AK322" s="233"/>
      <c r="AL322" s="233"/>
      <c r="AM322" s="302"/>
      <c r="AN322" s="303"/>
      <c r="AO322" s="233"/>
      <c r="AP322" s="233"/>
      <c r="AQ322" s="233"/>
      <c r="AR322" s="233"/>
      <c r="AS322" s="233"/>
      <c r="AT322" s="233"/>
      <c r="AU322" s="302"/>
      <c r="AV322" s="303"/>
      <c r="AW322" s="233"/>
      <c r="AX322" s="233"/>
      <c r="AY322" s="302"/>
      <c r="AZ322" s="848"/>
      <c r="BA322" s="828"/>
      <c r="BB322" s="834"/>
      <c r="BC322" s="303"/>
      <c r="BD322" s="233"/>
      <c r="BE322" s="233"/>
      <c r="BF322" s="233"/>
      <c r="BG322" s="233"/>
      <c r="BH322" s="233"/>
      <c r="BI322" s="233"/>
      <c r="BJ322" s="233"/>
      <c r="BK322" s="233"/>
      <c r="BL322" s="233"/>
      <c r="BM322" s="302"/>
      <c r="BN322" s="303"/>
      <c r="BO322" s="233"/>
      <c r="BP322" s="233"/>
      <c r="BQ322" s="233"/>
      <c r="BR322" s="233"/>
      <c r="BS322" s="233"/>
      <c r="BT322" s="233"/>
      <c r="BU322" s="302"/>
      <c r="BV322" s="303"/>
      <c r="BW322" s="233"/>
      <c r="BX322" s="233"/>
      <c r="BY322" s="302"/>
      <c r="BZ322" s="848"/>
      <c r="CA322" s="828"/>
      <c r="CB322" s="828"/>
    </row>
    <row r="323" ht="11.25" customHeight="1">
      <c r="A323" s="828"/>
      <c r="B323" s="834"/>
      <c r="C323" s="928"/>
      <c r="D323" s="235"/>
      <c r="E323" s="235"/>
      <c r="F323" s="235"/>
      <c r="G323" s="235"/>
      <c r="H323" s="235"/>
      <c r="I323" s="235"/>
      <c r="J323" s="235"/>
      <c r="K323" s="235"/>
      <c r="L323" s="235"/>
      <c r="M323" s="308"/>
      <c r="N323" s="928"/>
      <c r="O323" s="235"/>
      <c r="P323" s="235"/>
      <c r="Q323" s="235"/>
      <c r="R323" s="235"/>
      <c r="S323" s="235"/>
      <c r="T323" s="235"/>
      <c r="U323" s="308"/>
      <c r="V323" s="928"/>
      <c r="W323" s="235"/>
      <c r="X323" s="235"/>
      <c r="Y323" s="308"/>
      <c r="Z323" s="848"/>
      <c r="AA323" s="828"/>
      <c r="AB323" s="834"/>
      <c r="AC323" s="928"/>
      <c r="AD323" s="235"/>
      <c r="AE323" s="235"/>
      <c r="AF323" s="235"/>
      <c r="AG323" s="235"/>
      <c r="AH323" s="235"/>
      <c r="AI323" s="235"/>
      <c r="AJ323" s="235"/>
      <c r="AK323" s="235"/>
      <c r="AL323" s="235"/>
      <c r="AM323" s="308"/>
      <c r="AN323" s="928"/>
      <c r="AO323" s="235"/>
      <c r="AP323" s="235"/>
      <c r="AQ323" s="235"/>
      <c r="AR323" s="235"/>
      <c r="AS323" s="235"/>
      <c r="AT323" s="235"/>
      <c r="AU323" s="308"/>
      <c r="AV323" s="928"/>
      <c r="AW323" s="235"/>
      <c r="AX323" s="235"/>
      <c r="AY323" s="308"/>
      <c r="AZ323" s="848"/>
      <c r="BA323" s="828"/>
      <c r="BB323" s="834"/>
      <c r="BC323" s="928"/>
      <c r="BD323" s="235"/>
      <c r="BE323" s="235"/>
      <c r="BF323" s="235"/>
      <c r="BG323" s="235"/>
      <c r="BH323" s="235"/>
      <c r="BI323" s="235"/>
      <c r="BJ323" s="235"/>
      <c r="BK323" s="235"/>
      <c r="BL323" s="235"/>
      <c r="BM323" s="308"/>
      <c r="BN323" s="928"/>
      <c r="BO323" s="235"/>
      <c r="BP323" s="235"/>
      <c r="BQ323" s="235"/>
      <c r="BR323" s="235"/>
      <c r="BS323" s="235"/>
      <c r="BT323" s="235"/>
      <c r="BU323" s="308"/>
      <c r="BV323" s="928"/>
      <c r="BW323" s="235"/>
      <c r="BX323" s="235"/>
      <c r="BY323" s="308"/>
      <c r="BZ323" s="848"/>
      <c r="CA323" s="828"/>
      <c r="CB323" s="828"/>
    </row>
    <row r="324" ht="11.25" customHeight="1">
      <c r="A324" s="828"/>
      <c r="B324" s="834"/>
      <c r="C324" s="303"/>
      <c r="D324" s="233"/>
      <c r="E324" s="233"/>
      <c r="F324" s="233"/>
      <c r="G324" s="233"/>
      <c r="H324" s="233"/>
      <c r="I324" s="233"/>
      <c r="J324" s="233"/>
      <c r="K324" s="233"/>
      <c r="L324" s="233"/>
      <c r="M324" s="302"/>
      <c r="N324" s="303"/>
      <c r="O324" s="233"/>
      <c r="P324" s="233"/>
      <c r="Q324" s="233"/>
      <c r="R324" s="233"/>
      <c r="S324" s="233"/>
      <c r="T324" s="233"/>
      <c r="U324" s="302"/>
      <c r="V324" s="303"/>
      <c r="W324" s="233"/>
      <c r="X324" s="233"/>
      <c r="Y324" s="302"/>
      <c r="Z324" s="848"/>
      <c r="AA324" s="828"/>
      <c r="AB324" s="834"/>
      <c r="AC324" s="303"/>
      <c r="AD324" s="233"/>
      <c r="AE324" s="233"/>
      <c r="AF324" s="233"/>
      <c r="AG324" s="233"/>
      <c r="AH324" s="233"/>
      <c r="AI324" s="233"/>
      <c r="AJ324" s="233"/>
      <c r="AK324" s="233"/>
      <c r="AL324" s="233"/>
      <c r="AM324" s="302"/>
      <c r="AN324" s="303"/>
      <c r="AO324" s="233"/>
      <c r="AP324" s="233"/>
      <c r="AQ324" s="233"/>
      <c r="AR324" s="233"/>
      <c r="AS324" s="233"/>
      <c r="AT324" s="233"/>
      <c r="AU324" s="302"/>
      <c r="AV324" s="303"/>
      <c r="AW324" s="233"/>
      <c r="AX324" s="233"/>
      <c r="AY324" s="302"/>
      <c r="AZ324" s="848"/>
      <c r="BA324" s="828"/>
      <c r="BB324" s="834"/>
      <c r="BC324" s="303"/>
      <c r="BD324" s="233"/>
      <c r="BE324" s="233"/>
      <c r="BF324" s="233"/>
      <c r="BG324" s="233"/>
      <c r="BH324" s="233"/>
      <c r="BI324" s="233"/>
      <c r="BJ324" s="233"/>
      <c r="BK324" s="233"/>
      <c r="BL324" s="233"/>
      <c r="BM324" s="302"/>
      <c r="BN324" s="303"/>
      <c r="BO324" s="233"/>
      <c r="BP324" s="233"/>
      <c r="BQ324" s="233"/>
      <c r="BR324" s="233"/>
      <c r="BS324" s="233"/>
      <c r="BT324" s="233"/>
      <c r="BU324" s="302"/>
      <c r="BV324" s="303"/>
      <c r="BW324" s="233"/>
      <c r="BX324" s="233"/>
      <c r="BY324" s="302"/>
      <c r="BZ324" s="848"/>
      <c r="CA324" s="828"/>
      <c r="CB324" s="828"/>
    </row>
    <row r="325" ht="11.25" customHeight="1">
      <c r="A325" s="828"/>
      <c r="B325" s="834"/>
      <c r="C325" s="928"/>
      <c r="D325" s="235"/>
      <c r="E325" s="235"/>
      <c r="F325" s="235"/>
      <c r="G325" s="235"/>
      <c r="H325" s="235"/>
      <c r="I325" s="235"/>
      <c r="J325" s="235"/>
      <c r="K325" s="235"/>
      <c r="L325" s="235"/>
      <c r="M325" s="308"/>
      <c r="N325" s="928"/>
      <c r="O325" s="235"/>
      <c r="P325" s="235"/>
      <c r="Q325" s="235"/>
      <c r="R325" s="235"/>
      <c r="S325" s="235"/>
      <c r="T325" s="235"/>
      <c r="U325" s="308"/>
      <c r="V325" s="928"/>
      <c r="W325" s="235"/>
      <c r="X325" s="235"/>
      <c r="Y325" s="308"/>
      <c r="Z325" s="848"/>
      <c r="AA325" s="828"/>
      <c r="AB325" s="834"/>
      <c r="AC325" s="928"/>
      <c r="AD325" s="235"/>
      <c r="AE325" s="235"/>
      <c r="AF325" s="235"/>
      <c r="AG325" s="235"/>
      <c r="AH325" s="235"/>
      <c r="AI325" s="235"/>
      <c r="AJ325" s="235"/>
      <c r="AK325" s="235"/>
      <c r="AL325" s="235"/>
      <c r="AM325" s="308"/>
      <c r="AN325" s="928"/>
      <c r="AO325" s="235"/>
      <c r="AP325" s="235"/>
      <c r="AQ325" s="235"/>
      <c r="AR325" s="235"/>
      <c r="AS325" s="235"/>
      <c r="AT325" s="235"/>
      <c r="AU325" s="308"/>
      <c r="AV325" s="928"/>
      <c r="AW325" s="235"/>
      <c r="AX325" s="235"/>
      <c r="AY325" s="308"/>
      <c r="AZ325" s="848"/>
      <c r="BA325" s="828"/>
      <c r="BB325" s="834"/>
      <c r="BC325" s="928"/>
      <c r="BD325" s="235"/>
      <c r="BE325" s="235"/>
      <c r="BF325" s="235"/>
      <c r="BG325" s="235"/>
      <c r="BH325" s="235"/>
      <c r="BI325" s="235"/>
      <c r="BJ325" s="235"/>
      <c r="BK325" s="235"/>
      <c r="BL325" s="235"/>
      <c r="BM325" s="308"/>
      <c r="BN325" s="928"/>
      <c r="BO325" s="235"/>
      <c r="BP325" s="235"/>
      <c r="BQ325" s="235"/>
      <c r="BR325" s="235"/>
      <c r="BS325" s="235"/>
      <c r="BT325" s="235"/>
      <c r="BU325" s="308"/>
      <c r="BV325" s="928"/>
      <c r="BW325" s="235"/>
      <c r="BX325" s="235"/>
      <c r="BY325" s="308"/>
      <c r="BZ325" s="848"/>
      <c r="CA325" s="828"/>
      <c r="CB325" s="828"/>
    </row>
    <row r="326" ht="11.25" customHeight="1">
      <c r="A326" s="828"/>
      <c r="B326" s="834"/>
      <c r="C326" s="303"/>
      <c r="D326" s="233"/>
      <c r="E326" s="233"/>
      <c r="F326" s="233"/>
      <c r="G326" s="233"/>
      <c r="H326" s="233"/>
      <c r="I326" s="233"/>
      <c r="J326" s="233"/>
      <c r="K326" s="233"/>
      <c r="L326" s="233"/>
      <c r="M326" s="302"/>
      <c r="N326" s="303"/>
      <c r="O326" s="233"/>
      <c r="P326" s="233"/>
      <c r="Q326" s="233"/>
      <c r="R326" s="233"/>
      <c r="S326" s="233"/>
      <c r="T326" s="233"/>
      <c r="U326" s="302"/>
      <c r="V326" s="303"/>
      <c r="W326" s="233"/>
      <c r="X326" s="233"/>
      <c r="Y326" s="302"/>
      <c r="Z326" s="848"/>
      <c r="AA326" s="828"/>
      <c r="AB326" s="834"/>
      <c r="AC326" s="303"/>
      <c r="AD326" s="233"/>
      <c r="AE326" s="233"/>
      <c r="AF326" s="233"/>
      <c r="AG326" s="233"/>
      <c r="AH326" s="233"/>
      <c r="AI326" s="233"/>
      <c r="AJ326" s="233"/>
      <c r="AK326" s="233"/>
      <c r="AL326" s="233"/>
      <c r="AM326" s="302"/>
      <c r="AN326" s="303"/>
      <c r="AO326" s="233"/>
      <c r="AP326" s="233"/>
      <c r="AQ326" s="233"/>
      <c r="AR326" s="233"/>
      <c r="AS326" s="233"/>
      <c r="AT326" s="233"/>
      <c r="AU326" s="302"/>
      <c r="AV326" s="303"/>
      <c r="AW326" s="233"/>
      <c r="AX326" s="233"/>
      <c r="AY326" s="302"/>
      <c r="AZ326" s="848"/>
      <c r="BA326" s="828"/>
      <c r="BB326" s="834"/>
      <c r="BC326" s="303"/>
      <c r="BD326" s="233"/>
      <c r="BE326" s="233"/>
      <c r="BF326" s="233"/>
      <c r="BG326" s="233"/>
      <c r="BH326" s="233"/>
      <c r="BI326" s="233"/>
      <c r="BJ326" s="233"/>
      <c r="BK326" s="233"/>
      <c r="BL326" s="233"/>
      <c r="BM326" s="302"/>
      <c r="BN326" s="303"/>
      <c r="BO326" s="233"/>
      <c r="BP326" s="233"/>
      <c r="BQ326" s="233"/>
      <c r="BR326" s="233"/>
      <c r="BS326" s="233"/>
      <c r="BT326" s="233"/>
      <c r="BU326" s="302"/>
      <c r="BV326" s="303"/>
      <c r="BW326" s="233"/>
      <c r="BX326" s="233"/>
      <c r="BY326" s="302"/>
      <c r="BZ326" s="848"/>
      <c r="CA326" s="828"/>
      <c r="CB326" s="828"/>
    </row>
    <row r="327" ht="11.25" customHeight="1">
      <c r="A327" s="828"/>
      <c r="B327" s="834"/>
      <c r="C327" s="928"/>
      <c r="D327" s="235"/>
      <c r="E327" s="235"/>
      <c r="F327" s="235"/>
      <c r="G327" s="235"/>
      <c r="H327" s="235"/>
      <c r="I327" s="235"/>
      <c r="J327" s="235"/>
      <c r="K327" s="235"/>
      <c r="L327" s="235"/>
      <c r="M327" s="308"/>
      <c r="N327" s="928"/>
      <c r="O327" s="235"/>
      <c r="P327" s="235"/>
      <c r="Q327" s="235"/>
      <c r="R327" s="235"/>
      <c r="S327" s="235"/>
      <c r="T327" s="235"/>
      <c r="U327" s="308"/>
      <c r="V327" s="928"/>
      <c r="W327" s="235"/>
      <c r="X327" s="235"/>
      <c r="Y327" s="308"/>
      <c r="Z327" s="848"/>
      <c r="AA327" s="828"/>
      <c r="AB327" s="834"/>
      <c r="AC327" s="928"/>
      <c r="AD327" s="235"/>
      <c r="AE327" s="235"/>
      <c r="AF327" s="235"/>
      <c r="AG327" s="235"/>
      <c r="AH327" s="235"/>
      <c r="AI327" s="235"/>
      <c r="AJ327" s="235"/>
      <c r="AK327" s="235"/>
      <c r="AL327" s="235"/>
      <c r="AM327" s="308"/>
      <c r="AN327" s="928"/>
      <c r="AO327" s="235"/>
      <c r="AP327" s="235"/>
      <c r="AQ327" s="235"/>
      <c r="AR327" s="235"/>
      <c r="AS327" s="235"/>
      <c r="AT327" s="235"/>
      <c r="AU327" s="308"/>
      <c r="AV327" s="928"/>
      <c r="AW327" s="235"/>
      <c r="AX327" s="235"/>
      <c r="AY327" s="308"/>
      <c r="AZ327" s="848"/>
      <c r="BA327" s="828"/>
      <c r="BB327" s="834"/>
      <c r="BC327" s="928"/>
      <c r="BD327" s="235"/>
      <c r="BE327" s="235"/>
      <c r="BF327" s="235"/>
      <c r="BG327" s="235"/>
      <c r="BH327" s="235"/>
      <c r="BI327" s="235"/>
      <c r="BJ327" s="235"/>
      <c r="BK327" s="235"/>
      <c r="BL327" s="235"/>
      <c r="BM327" s="308"/>
      <c r="BN327" s="928"/>
      <c r="BO327" s="235"/>
      <c r="BP327" s="235"/>
      <c r="BQ327" s="235"/>
      <c r="BR327" s="235"/>
      <c r="BS327" s="235"/>
      <c r="BT327" s="235"/>
      <c r="BU327" s="308"/>
      <c r="BV327" s="928"/>
      <c r="BW327" s="235"/>
      <c r="BX327" s="235"/>
      <c r="BY327" s="308"/>
      <c r="BZ327" s="848"/>
      <c r="CA327" s="828"/>
      <c r="CB327" s="828"/>
    </row>
    <row r="328" ht="11.25" customHeight="1">
      <c r="A328" s="828"/>
      <c r="B328" s="834"/>
      <c r="C328" s="303"/>
      <c r="D328" s="233"/>
      <c r="E328" s="233"/>
      <c r="F328" s="233"/>
      <c r="G328" s="233"/>
      <c r="H328" s="233"/>
      <c r="I328" s="233"/>
      <c r="J328" s="233"/>
      <c r="K328" s="233"/>
      <c r="L328" s="233"/>
      <c r="M328" s="302"/>
      <c r="N328" s="303"/>
      <c r="O328" s="233"/>
      <c r="P328" s="233"/>
      <c r="Q328" s="233"/>
      <c r="R328" s="233"/>
      <c r="S328" s="233"/>
      <c r="T328" s="233"/>
      <c r="U328" s="302"/>
      <c r="V328" s="303"/>
      <c r="W328" s="233"/>
      <c r="X328" s="233"/>
      <c r="Y328" s="302"/>
      <c r="Z328" s="848"/>
      <c r="AA328" s="828"/>
      <c r="AB328" s="834"/>
      <c r="AC328" s="303"/>
      <c r="AD328" s="233"/>
      <c r="AE328" s="233"/>
      <c r="AF328" s="233"/>
      <c r="AG328" s="233"/>
      <c r="AH328" s="233"/>
      <c r="AI328" s="233"/>
      <c r="AJ328" s="233"/>
      <c r="AK328" s="233"/>
      <c r="AL328" s="233"/>
      <c r="AM328" s="302"/>
      <c r="AN328" s="303"/>
      <c r="AO328" s="233"/>
      <c r="AP328" s="233"/>
      <c r="AQ328" s="233"/>
      <c r="AR328" s="233"/>
      <c r="AS328" s="233"/>
      <c r="AT328" s="233"/>
      <c r="AU328" s="302"/>
      <c r="AV328" s="303"/>
      <c r="AW328" s="233"/>
      <c r="AX328" s="233"/>
      <c r="AY328" s="302"/>
      <c r="AZ328" s="848"/>
      <c r="BA328" s="828"/>
      <c r="BB328" s="834"/>
      <c r="BC328" s="303"/>
      <c r="BD328" s="233"/>
      <c r="BE328" s="233"/>
      <c r="BF328" s="233"/>
      <c r="BG328" s="233"/>
      <c r="BH328" s="233"/>
      <c r="BI328" s="233"/>
      <c r="BJ328" s="233"/>
      <c r="BK328" s="233"/>
      <c r="BL328" s="233"/>
      <c r="BM328" s="302"/>
      <c r="BN328" s="303"/>
      <c r="BO328" s="233"/>
      <c r="BP328" s="233"/>
      <c r="BQ328" s="233"/>
      <c r="BR328" s="233"/>
      <c r="BS328" s="233"/>
      <c r="BT328" s="233"/>
      <c r="BU328" s="302"/>
      <c r="BV328" s="303"/>
      <c r="BW328" s="233"/>
      <c r="BX328" s="233"/>
      <c r="BY328" s="302"/>
      <c r="BZ328" s="848"/>
      <c r="CA328" s="828"/>
      <c r="CB328" s="828"/>
    </row>
    <row r="329" ht="11.25" customHeight="1">
      <c r="A329" s="828"/>
      <c r="B329" s="834"/>
      <c r="C329" s="928"/>
      <c r="D329" s="235"/>
      <c r="E329" s="235"/>
      <c r="F329" s="235"/>
      <c r="G329" s="235"/>
      <c r="H329" s="235"/>
      <c r="I329" s="235"/>
      <c r="J329" s="235"/>
      <c r="K329" s="235"/>
      <c r="L329" s="235"/>
      <c r="M329" s="308"/>
      <c r="N329" s="928"/>
      <c r="O329" s="235"/>
      <c r="P329" s="235"/>
      <c r="Q329" s="235"/>
      <c r="R329" s="235"/>
      <c r="S329" s="235"/>
      <c r="T329" s="235"/>
      <c r="U329" s="308"/>
      <c r="V329" s="928"/>
      <c r="W329" s="235"/>
      <c r="X329" s="235"/>
      <c r="Y329" s="308"/>
      <c r="Z329" s="848"/>
      <c r="AA329" s="828"/>
      <c r="AB329" s="834"/>
      <c r="AC329" s="928"/>
      <c r="AD329" s="235"/>
      <c r="AE329" s="235"/>
      <c r="AF329" s="235"/>
      <c r="AG329" s="235"/>
      <c r="AH329" s="235"/>
      <c r="AI329" s="235"/>
      <c r="AJ329" s="235"/>
      <c r="AK329" s="235"/>
      <c r="AL329" s="235"/>
      <c r="AM329" s="308"/>
      <c r="AN329" s="928"/>
      <c r="AO329" s="235"/>
      <c r="AP329" s="235"/>
      <c r="AQ329" s="235"/>
      <c r="AR329" s="235"/>
      <c r="AS329" s="235"/>
      <c r="AT329" s="235"/>
      <c r="AU329" s="308"/>
      <c r="AV329" s="928"/>
      <c r="AW329" s="235"/>
      <c r="AX329" s="235"/>
      <c r="AY329" s="308"/>
      <c r="AZ329" s="848"/>
      <c r="BA329" s="828"/>
      <c r="BB329" s="834"/>
      <c r="BC329" s="928"/>
      <c r="BD329" s="235"/>
      <c r="BE329" s="235"/>
      <c r="BF329" s="235"/>
      <c r="BG329" s="235"/>
      <c r="BH329" s="235"/>
      <c r="BI329" s="235"/>
      <c r="BJ329" s="235"/>
      <c r="BK329" s="235"/>
      <c r="BL329" s="235"/>
      <c r="BM329" s="308"/>
      <c r="BN329" s="928"/>
      <c r="BO329" s="235"/>
      <c r="BP329" s="235"/>
      <c r="BQ329" s="235"/>
      <c r="BR329" s="235"/>
      <c r="BS329" s="235"/>
      <c r="BT329" s="235"/>
      <c r="BU329" s="308"/>
      <c r="BV329" s="928"/>
      <c r="BW329" s="235"/>
      <c r="BX329" s="235"/>
      <c r="BY329" s="308"/>
      <c r="BZ329" s="848"/>
      <c r="CA329" s="828"/>
      <c r="CB329" s="828"/>
    </row>
    <row r="330" ht="11.25" customHeight="1">
      <c r="A330" s="828"/>
      <c r="B330" s="834"/>
      <c r="C330" s="303"/>
      <c r="D330" s="233"/>
      <c r="E330" s="233"/>
      <c r="F330" s="233"/>
      <c r="G330" s="233"/>
      <c r="H330" s="233"/>
      <c r="I330" s="233"/>
      <c r="J330" s="233"/>
      <c r="K330" s="233"/>
      <c r="L330" s="233"/>
      <c r="M330" s="302"/>
      <c r="N330" s="303"/>
      <c r="O330" s="233"/>
      <c r="P330" s="233"/>
      <c r="Q330" s="233"/>
      <c r="R330" s="233"/>
      <c r="S330" s="233"/>
      <c r="T330" s="233"/>
      <c r="U330" s="302"/>
      <c r="V330" s="303"/>
      <c r="W330" s="233"/>
      <c r="X330" s="233"/>
      <c r="Y330" s="302"/>
      <c r="Z330" s="848"/>
      <c r="AA330" s="828"/>
      <c r="AB330" s="834"/>
      <c r="AC330" s="303"/>
      <c r="AD330" s="233"/>
      <c r="AE330" s="233"/>
      <c r="AF330" s="233"/>
      <c r="AG330" s="233"/>
      <c r="AH330" s="233"/>
      <c r="AI330" s="233"/>
      <c r="AJ330" s="233"/>
      <c r="AK330" s="233"/>
      <c r="AL330" s="233"/>
      <c r="AM330" s="302"/>
      <c r="AN330" s="303"/>
      <c r="AO330" s="233"/>
      <c r="AP330" s="233"/>
      <c r="AQ330" s="233"/>
      <c r="AR330" s="233"/>
      <c r="AS330" s="233"/>
      <c r="AT330" s="233"/>
      <c r="AU330" s="302"/>
      <c r="AV330" s="303"/>
      <c r="AW330" s="233"/>
      <c r="AX330" s="233"/>
      <c r="AY330" s="302"/>
      <c r="AZ330" s="848"/>
      <c r="BA330" s="828"/>
      <c r="BB330" s="834"/>
      <c r="BC330" s="303"/>
      <c r="BD330" s="233"/>
      <c r="BE330" s="233"/>
      <c r="BF330" s="233"/>
      <c r="BG330" s="233"/>
      <c r="BH330" s="233"/>
      <c r="BI330" s="233"/>
      <c r="BJ330" s="233"/>
      <c r="BK330" s="233"/>
      <c r="BL330" s="233"/>
      <c r="BM330" s="302"/>
      <c r="BN330" s="303"/>
      <c r="BO330" s="233"/>
      <c r="BP330" s="233"/>
      <c r="BQ330" s="233"/>
      <c r="BR330" s="233"/>
      <c r="BS330" s="233"/>
      <c r="BT330" s="233"/>
      <c r="BU330" s="302"/>
      <c r="BV330" s="303"/>
      <c r="BW330" s="233"/>
      <c r="BX330" s="233"/>
      <c r="BY330" s="302"/>
      <c r="BZ330" s="848"/>
      <c r="CA330" s="828"/>
      <c r="CB330" s="828"/>
    </row>
    <row r="331" ht="11.25" customHeight="1">
      <c r="A331" s="828"/>
      <c r="B331" s="834"/>
      <c r="C331" s="928"/>
      <c r="D331" s="235"/>
      <c r="E331" s="235"/>
      <c r="F331" s="235"/>
      <c r="G331" s="235"/>
      <c r="H331" s="235"/>
      <c r="I331" s="235"/>
      <c r="J331" s="235"/>
      <c r="K331" s="235"/>
      <c r="L331" s="235"/>
      <c r="M331" s="308"/>
      <c r="N331" s="928"/>
      <c r="O331" s="235"/>
      <c r="P331" s="235"/>
      <c r="Q331" s="235"/>
      <c r="R331" s="235"/>
      <c r="S331" s="235"/>
      <c r="T331" s="235"/>
      <c r="U331" s="308"/>
      <c r="V331" s="928"/>
      <c r="W331" s="235"/>
      <c r="X331" s="235"/>
      <c r="Y331" s="308"/>
      <c r="Z331" s="848"/>
      <c r="AA331" s="828"/>
      <c r="AB331" s="834"/>
      <c r="AC331" s="928"/>
      <c r="AD331" s="235"/>
      <c r="AE331" s="235"/>
      <c r="AF331" s="235"/>
      <c r="AG331" s="235"/>
      <c r="AH331" s="235"/>
      <c r="AI331" s="235"/>
      <c r="AJ331" s="235"/>
      <c r="AK331" s="235"/>
      <c r="AL331" s="235"/>
      <c r="AM331" s="308"/>
      <c r="AN331" s="928"/>
      <c r="AO331" s="235"/>
      <c r="AP331" s="235"/>
      <c r="AQ331" s="235"/>
      <c r="AR331" s="235"/>
      <c r="AS331" s="235"/>
      <c r="AT331" s="235"/>
      <c r="AU331" s="308"/>
      <c r="AV331" s="928"/>
      <c r="AW331" s="235"/>
      <c r="AX331" s="235"/>
      <c r="AY331" s="308"/>
      <c r="AZ331" s="848"/>
      <c r="BA331" s="828"/>
      <c r="BB331" s="834"/>
      <c r="BC331" s="928"/>
      <c r="BD331" s="235"/>
      <c r="BE331" s="235"/>
      <c r="BF331" s="235"/>
      <c r="BG331" s="235"/>
      <c r="BH331" s="235"/>
      <c r="BI331" s="235"/>
      <c r="BJ331" s="235"/>
      <c r="BK331" s="235"/>
      <c r="BL331" s="235"/>
      <c r="BM331" s="308"/>
      <c r="BN331" s="928"/>
      <c r="BO331" s="235"/>
      <c r="BP331" s="235"/>
      <c r="BQ331" s="235"/>
      <c r="BR331" s="235"/>
      <c r="BS331" s="235"/>
      <c r="BT331" s="235"/>
      <c r="BU331" s="308"/>
      <c r="BV331" s="928"/>
      <c r="BW331" s="235"/>
      <c r="BX331" s="235"/>
      <c r="BY331" s="308"/>
      <c r="BZ331" s="848"/>
      <c r="CA331" s="828"/>
      <c r="CB331" s="828"/>
    </row>
    <row r="332" ht="11.25" customHeight="1">
      <c r="A332" s="828"/>
      <c r="B332" s="834"/>
      <c r="C332" s="303"/>
      <c r="D332" s="233"/>
      <c r="E332" s="233"/>
      <c r="F332" s="233"/>
      <c r="G332" s="233"/>
      <c r="H332" s="233"/>
      <c r="I332" s="233"/>
      <c r="J332" s="233"/>
      <c r="K332" s="233"/>
      <c r="L332" s="233"/>
      <c r="M332" s="302"/>
      <c r="N332" s="303"/>
      <c r="O332" s="233"/>
      <c r="P332" s="233"/>
      <c r="Q332" s="233"/>
      <c r="R332" s="233"/>
      <c r="S332" s="233"/>
      <c r="T332" s="233"/>
      <c r="U332" s="302"/>
      <c r="V332" s="303"/>
      <c r="W332" s="233"/>
      <c r="X332" s="233"/>
      <c r="Y332" s="302"/>
      <c r="Z332" s="848"/>
      <c r="AA332" s="828"/>
      <c r="AB332" s="834"/>
      <c r="AC332" s="303"/>
      <c r="AD332" s="233"/>
      <c r="AE332" s="233"/>
      <c r="AF332" s="233"/>
      <c r="AG332" s="233"/>
      <c r="AH332" s="233"/>
      <c r="AI332" s="233"/>
      <c r="AJ332" s="233"/>
      <c r="AK332" s="233"/>
      <c r="AL332" s="233"/>
      <c r="AM332" s="302"/>
      <c r="AN332" s="303"/>
      <c r="AO332" s="233"/>
      <c r="AP332" s="233"/>
      <c r="AQ332" s="233"/>
      <c r="AR332" s="233"/>
      <c r="AS332" s="233"/>
      <c r="AT332" s="233"/>
      <c r="AU332" s="302"/>
      <c r="AV332" s="303"/>
      <c r="AW332" s="233"/>
      <c r="AX332" s="233"/>
      <c r="AY332" s="302"/>
      <c r="AZ332" s="848"/>
      <c r="BA332" s="828"/>
      <c r="BB332" s="834"/>
      <c r="BC332" s="303"/>
      <c r="BD332" s="233"/>
      <c r="BE332" s="233"/>
      <c r="BF332" s="233"/>
      <c r="BG332" s="233"/>
      <c r="BH332" s="233"/>
      <c r="BI332" s="233"/>
      <c r="BJ332" s="233"/>
      <c r="BK332" s="233"/>
      <c r="BL332" s="233"/>
      <c r="BM332" s="302"/>
      <c r="BN332" s="303"/>
      <c r="BO332" s="233"/>
      <c r="BP332" s="233"/>
      <c r="BQ332" s="233"/>
      <c r="BR332" s="233"/>
      <c r="BS332" s="233"/>
      <c r="BT332" s="233"/>
      <c r="BU332" s="302"/>
      <c r="BV332" s="303"/>
      <c r="BW332" s="233"/>
      <c r="BX332" s="233"/>
      <c r="BY332" s="302"/>
      <c r="BZ332" s="848"/>
      <c r="CA332" s="828"/>
      <c r="CB332" s="828"/>
    </row>
    <row r="333" ht="11.25" customHeight="1">
      <c r="A333" s="828"/>
      <c r="B333" s="834"/>
      <c r="C333" s="928"/>
      <c r="D333" s="235"/>
      <c r="E333" s="235"/>
      <c r="F333" s="235"/>
      <c r="G333" s="235"/>
      <c r="H333" s="235"/>
      <c r="I333" s="235"/>
      <c r="J333" s="235"/>
      <c r="K333" s="235"/>
      <c r="L333" s="235"/>
      <c r="M333" s="308"/>
      <c r="N333" s="928"/>
      <c r="O333" s="235"/>
      <c r="P333" s="235"/>
      <c r="Q333" s="235"/>
      <c r="R333" s="235"/>
      <c r="S333" s="235"/>
      <c r="T333" s="235"/>
      <c r="U333" s="308"/>
      <c r="V333" s="928"/>
      <c r="W333" s="235"/>
      <c r="X333" s="235"/>
      <c r="Y333" s="308"/>
      <c r="Z333" s="848"/>
      <c r="AA333" s="828"/>
      <c r="AB333" s="834"/>
      <c r="AC333" s="928"/>
      <c r="AD333" s="235"/>
      <c r="AE333" s="235"/>
      <c r="AF333" s="235"/>
      <c r="AG333" s="235"/>
      <c r="AH333" s="235"/>
      <c r="AI333" s="235"/>
      <c r="AJ333" s="235"/>
      <c r="AK333" s="235"/>
      <c r="AL333" s="235"/>
      <c r="AM333" s="308"/>
      <c r="AN333" s="928"/>
      <c r="AO333" s="235"/>
      <c r="AP333" s="235"/>
      <c r="AQ333" s="235"/>
      <c r="AR333" s="235"/>
      <c r="AS333" s="235"/>
      <c r="AT333" s="235"/>
      <c r="AU333" s="308"/>
      <c r="AV333" s="928"/>
      <c r="AW333" s="235"/>
      <c r="AX333" s="235"/>
      <c r="AY333" s="308"/>
      <c r="AZ333" s="848"/>
      <c r="BA333" s="828"/>
      <c r="BB333" s="834"/>
      <c r="BC333" s="928"/>
      <c r="BD333" s="235"/>
      <c r="BE333" s="235"/>
      <c r="BF333" s="235"/>
      <c r="BG333" s="235"/>
      <c r="BH333" s="235"/>
      <c r="BI333" s="235"/>
      <c r="BJ333" s="235"/>
      <c r="BK333" s="235"/>
      <c r="BL333" s="235"/>
      <c r="BM333" s="308"/>
      <c r="BN333" s="928"/>
      <c r="BO333" s="235"/>
      <c r="BP333" s="235"/>
      <c r="BQ333" s="235"/>
      <c r="BR333" s="235"/>
      <c r="BS333" s="235"/>
      <c r="BT333" s="235"/>
      <c r="BU333" s="308"/>
      <c r="BV333" s="928"/>
      <c r="BW333" s="235"/>
      <c r="BX333" s="235"/>
      <c r="BY333" s="308"/>
      <c r="BZ333" s="848"/>
      <c r="CA333" s="828"/>
      <c r="CB333" s="828"/>
    </row>
    <row r="334" ht="11.25" customHeight="1">
      <c r="A334" s="828"/>
      <c r="B334" s="834"/>
      <c r="C334" s="303"/>
      <c r="D334" s="233"/>
      <c r="E334" s="233"/>
      <c r="F334" s="233"/>
      <c r="G334" s="233"/>
      <c r="H334" s="233"/>
      <c r="I334" s="233"/>
      <c r="J334" s="233"/>
      <c r="K334" s="233"/>
      <c r="L334" s="233"/>
      <c r="M334" s="302"/>
      <c r="N334" s="303"/>
      <c r="O334" s="233"/>
      <c r="P334" s="233"/>
      <c r="Q334" s="233"/>
      <c r="R334" s="233"/>
      <c r="S334" s="233"/>
      <c r="T334" s="233"/>
      <c r="U334" s="302"/>
      <c r="V334" s="303"/>
      <c r="W334" s="233"/>
      <c r="X334" s="233"/>
      <c r="Y334" s="302"/>
      <c r="Z334" s="848"/>
      <c r="AA334" s="828"/>
      <c r="AB334" s="834"/>
      <c r="AC334" s="303"/>
      <c r="AD334" s="233"/>
      <c r="AE334" s="233"/>
      <c r="AF334" s="233"/>
      <c r="AG334" s="233"/>
      <c r="AH334" s="233"/>
      <c r="AI334" s="233"/>
      <c r="AJ334" s="233"/>
      <c r="AK334" s="233"/>
      <c r="AL334" s="233"/>
      <c r="AM334" s="302"/>
      <c r="AN334" s="303"/>
      <c r="AO334" s="233"/>
      <c r="AP334" s="233"/>
      <c r="AQ334" s="233"/>
      <c r="AR334" s="233"/>
      <c r="AS334" s="233"/>
      <c r="AT334" s="233"/>
      <c r="AU334" s="302"/>
      <c r="AV334" s="303"/>
      <c r="AW334" s="233"/>
      <c r="AX334" s="233"/>
      <c r="AY334" s="302"/>
      <c r="AZ334" s="848"/>
      <c r="BA334" s="828"/>
      <c r="BB334" s="834"/>
      <c r="BC334" s="303"/>
      <c r="BD334" s="233"/>
      <c r="BE334" s="233"/>
      <c r="BF334" s="233"/>
      <c r="BG334" s="233"/>
      <c r="BH334" s="233"/>
      <c r="BI334" s="233"/>
      <c r="BJ334" s="233"/>
      <c r="BK334" s="233"/>
      <c r="BL334" s="233"/>
      <c r="BM334" s="302"/>
      <c r="BN334" s="303"/>
      <c r="BO334" s="233"/>
      <c r="BP334" s="233"/>
      <c r="BQ334" s="233"/>
      <c r="BR334" s="233"/>
      <c r="BS334" s="233"/>
      <c r="BT334" s="233"/>
      <c r="BU334" s="302"/>
      <c r="BV334" s="303"/>
      <c r="BW334" s="233"/>
      <c r="BX334" s="233"/>
      <c r="BY334" s="302"/>
      <c r="BZ334" s="848"/>
      <c r="CA334" s="828"/>
      <c r="CB334" s="828"/>
    </row>
    <row r="335" ht="11.25" customHeight="1">
      <c r="A335" s="828"/>
      <c r="B335" s="834"/>
      <c r="C335" s="928"/>
      <c r="D335" s="235"/>
      <c r="E335" s="235"/>
      <c r="F335" s="235"/>
      <c r="G335" s="235"/>
      <c r="H335" s="235"/>
      <c r="I335" s="235"/>
      <c r="J335" s="235"/>
      <c r="K335" s="235"/>
      <c r="L335" s="235"/>
      <c r="M335" s="308"/>
      <c r="N335" s="928"/>
      <c r="O335" s="235"/>
      <c r="P335" s="235"/>
      <c r="Q335" s="235"/>
      <c r="R335" s="235"/>
      <c r="S335" s="235"/>
      <c r="T335" s="235"/>
      <c r="U335" s="308"/>
      <c r="V335" s="928"/>
      <c r="W335" s="235"/>
      <c r="X335" s="235"/>
      <c r="Y335" s="308"/>
      <c r="Z335" s="848"/>
      <c r="AA335" s="828"/>
      <c r="AB335" s="834"/>
      <c r="AC335" s="928"/>
      <c r="AD335" s="235"/>
      <c r="AE335" s="235"/>
      <c r="AF335" s="235"/>
      <c r="AG335" s="235"/>
      <c r="AH335" s="235"/>
      <c r="AI335" s="235"/>
      <c r="AJ335" s="235"/>
      <c r="AK335" s="235"/>
      <c r="AL335" s="235"/>
      <c r="AM335" s="308"/>
      <c r="AN335" s="928"/>
      <c r="AO335" s="235"/>
      <c r="AP335" s="235"/>
      <c r="AQ335" s="235"/>
      <c r="AR335" s="235"/>
      <c r="AS335" s="235"/>
      <c r="AT335" s="235"/>
      <c r="AU335" s="308"/>
      <c r="AV335" s="928"/>
      <c r="AW335" s="235"/>
      <c r="AX335" s="235"/>
      <c r="AY335" s="308"/>
      <c r="AZ335" s="848"/>
      <c r="BA335" s="828"/>
      <c r="BB335" s="834"/>
      <c r="BC335" s="928"/>
      <c r="BD335" s="235"/>
      <c r="BE335" s="235"/>
      <c r="BF335" s="235"/>
      <c r="BG335" s="235"/>
      <c r="BH335" s="235"/>
      <c r="BI335" s="235"/>
      <c r="BJ335" s="235"/>
      <c r="BK335" s="235"/>
      <c r="BL335" s="235"/>
      <c r="BM335" s="308"/>
      <c r="BN335" s="928"/>
      <c r="BO335" s="235"/>
      <c r="BP335" s="235"/>
      <c r="BQ335" s="235"/>
      <c r="BR335" s="235"/>
      <c r="BS335" s="235"/>
      <c r="BT335" s="235"/>
      <c r="BU335" s="308"/>
      <c r="BV335" s="928"/>
      <c r="BW335" s="235"/>
      <c r="BX335" s="235"/>
      <c r="BY335" s="308"/>
      <c r="BZ335" s="848"/>
      <c r="CA335" s="828"/>
      <c r="CB335" s="828"/>
    </row>
    <row r="336" ht="11.25" customHeight="1">
      <c r="A336" s="828"/>
      <c r="B336" s="834"/>
      <c r="C336" s="303"/>
      <c r="D336" s="233"/>
      <c r="E336" s="233"/>
      <c r="F336" s="233"/>
      <c r="G336" s="233"/>
      <c r="H336" s="233"/>
      <c r="I336" s="233"/>
      <c r="J336" s="233"/>
      <c r="K336" s="233"/>
      <c r="L336" s="233"/>
      <c r="M336" s="302"/>
      <c r="N336" s="303"/>
      <c r="O336" s="233"/>
      <c r="P336" s="233"/>
      <c r="Q336" s="233"/>
      <c r="R336" s="233"/>
      <c r="S336" s="233"/>
      <c r="T336" s="233"/>
      <c r="U336" s="302"/>
      <c r="V336" s="303"/>
      <c r="W336" s="233"/>
      <c r="X336" s="233"/>
      <c r="Y336" s="302"/>
      <c r="Z336" s="848"/>
      <c r="AA336" s="828"/>
      <c r="AB336" s="834"/>
      <c r="AC336" s="303"/>
      <c r="AD336" s="233"/>
      <c r="AE336" s="233"/>
      <c r="AF336" s="233"/>
      <c r="AG336" s="233"/>
      <c r="AH336" s="233"/>
      <c r="AI336" s="233"/>
      <c r="AJ336" s="233"/>
      <c r="AK336" s="233"/>
      <c r="AL336" s="233"/>
      <c r="AM336" s="302"/>
      <c r="AN336" s="303"/>
      <c r="AO336" s="233"/>
      <c r="AP336" s="233"/>
      <c r="AQ336" s="233"/>
      <c r="AR336" s="233"/>
      <c r="AS336" s="233"/>
      <c r="AT336" s="233"/>
      <c r="AU336" s="302"/>
      <c r="AV336" s="303"/>
      <c r="AW336" s="233"/>
      <c r="AX336" s="233"/>
      <c r="AY336" s="302"/>
      <c r="AZ336" s="848"/>
      <c r="BA336" s="828"/>
      <c r="BB336" s="834"/>
      <c r="BC336" s="303"/>
      <c r="BD336" s="233"/>
      <c r="BE336" s="233"/>
      <c r="BF336" s="233"/>
      <c r="BG336" s="233"/>
      <c r="BH336" s="233"/>
      <c r="BI336" s="233"/>
      <c r="BJ336" s="233"/>
      <c r="BK336" s="233"/>
      <c r="BL336" s="233"/>
      <c r="BM336" s="302"/>
      <c r="BN336" s="303"/>
      <c r="BO336" s="233"/>
      <c r="BP336" s="233"/>
      <c r="BQ336" s="233"/>
      <c r="BR336" s="233"/>
      <c r="BS336" s="233"/>
      <c r="BT336" s="233"/>
      <c r="BU336" s="302"/>
      <c r="BV336" s="303"/>
      <c r="BW336" s="233"/>
      <c r="BX336" s="233"/>
      <c r="BY336" s="302"/>
      <c r="BZ336" s="848"/>
      <c r="CA336" s="828"/>
      <c r="CB336" s="828"/>
    </row>
    <row r="337" ht="11.25" customHeight="1">
      <c r="A337" s="828"/>
      <c r="B337" s="834"/>
      <c r="C337" s="928"/>
      <c r="D337" s="235"/>
      <c r="E337" s="235"/>
      <c r="F337" s="235"/>
      <c r="G337" s="235"/>
      <c r="H337" s="235"/>
      <c r="I337" s="235"/>
      <c r="J337" s="235"/>
      <c r="K337" s="235"/>
      <c r="L337" s="235"/>
      <c r="M337" s="308"/>
      <c r="N337" s="928"/>
      <c r="O337" s="235"/>
      <c r="P337" s="235"/>
      <c r="Q337" s="235"/>
      <c r="R337" s="235"/>
      <c r="S337" s="235"/>
      <c r="T337" s="235"/>
      <c r="U337" s="308"/>
      <c r="V337" s="928"/>
      <c r="W337" s="235"/>
      <c r="X337" s="235"/>
      <c r="Y337" s="308"/>
      <c r="Z337" s="848"/>
      <c r="AA337" s="828"/>
      <c r="AB337" s="834"/>
      <c r="AC337" s="928"/>
      <c r="AD337" s="235"/>
      <c r="AE337" s="235"/>
      <c r="AF337" s="235"/>
      <c r="AG337" s="235"/>
      <c r="AH337" s="235"/>
      <c r="AI337" s="235"/>
      <c r="AJ337" s="235"/>
      <c r="AK337" s="235"/>
      <c r="AL337" s="235"/>
      <c r="AM337" s="308"/>
      <c r="AN337" s="928"/>
      <c r="AO337" s="235"/>
      <c r="AP337" s="235"/>
      <c r="AQ337" s="235"/>
      <c r="AR337" s="235"/>
      <c r="AS337" s="235"/>
      <c r="AT337" s="235"/>
      <c r="AU337" s="308"/>
      <c r="AV337" s="928"/>
      <c r="AW337" s="235"/>
      <c r="AX337" s="235"/>
      <c r="AY337" s="308"/>
      <c r="AZ337" s="848"/>
      <c r="BA337" s="828"/>
      <c r="BB337" s="834"/>
      <c r="BC337" s="928"/>
      <c r="BD337" s="235"/>
      <c r="BE337" s="235"/>
      <c r="BF337" s="235"/>
      <c r="BG337" s="235"/>
      <c r="BH337" s="235"/>
      <c r="BI337" s="235"/>
      <c r="BJ337" s="235"/>
      <c r="BK337" s="235"/>
      <c r="BL337" s="235"/>
      <c r="BM337" s="308"/>
      <c r="BN337" s="928"/>
      <c r="BO337" s="235"/>
      <c r="BP337" s="235"/>
      <c r="BQ337" s="235"/>
      <c r="BR337" s="235"/>
      <c r="BS337" s="235"/>
      <c r="BT337" s="235"/>
      <c r="BU337" s="308"/>
      <c r="BV337" s="928"/>
      <c r="BW337" s="235"/>
      <c r="BX337" s="235"/>
      <c r="BY337" s="308"/>
      <c r="BZ337" s="848"/>
      <c r="CA337" s="828"/>
      <c r="CB337" s="828"/>
    </row>
    <row r="338" ht="11.25" customHeight="1">
      <c r="A338" s="828"/>
      <c r="B338" s="834"/>
      <c r="C338" s="303"/>
      <c r="D338" s="233"/>
      <c r="E338" s="233"/>
      <c r="F338" s="233"/>
      <c r="G338" s="233"/>
      <c r="H338" s="233"/>
      <c r="I338" s="233"/>
      <c r="J338" s="233"/>
      <c r="K338" s="233"/>
      <c r="L338" s="233"/>
      <c r="M338" s="302"/>
      <c r="N338" s="303"/>
      <c r="O338" s="233"/>
      <c r="P338" s="233"/>
      <c r="Q338" s="233"/>
      <c r="R338" s="233"/>
      <c r="S338" s="233"/>
      <c r="T338" s="233"/>
      <c r="U338" s="302"/>
      <c r="V338" s="303"/>
      <c r="W338" s="233"/>
      <c r="X338" s="233"/>
      <c r="Y338" s="302"/>
      <c r="Z338" s="848"/>
      <c r="AA338" s="828"/>
      <c r="AB338" s="834"/>
      <c r="AC338" s="303"/>
      <c r="AD338" s="233"/>
      <c r="AE338" s="233"/>
      <c r="AF338" s="233"/>
      <c r="AG338" s="233"/>
      <c r="AH338" s="233"/>
      <c r="AI338" s="233"/>
      <c r="AJ338" s="233"/>
      <c r="AK338" s="233"/>
      <c r="AL338" s="233"/>
      <c r="AM338" s="302"/>
      <c r="AN338" s="303"/>
      <c r="AO338" s="233"/>
      <c r="AP338" s="233"/>
      <c r="AQ338" s="233"/>
      <c r="AR338" s="233"/>
      <c r="AS338" s="233"/>
      <c r="AT338" s="233"/>
      <c r="AU338" s="302"/>
      <c r="AV338" s="303"/>
      <c r="AW338" s="233"/>
      <c r="AX338" s="233"/>
      <c r="AY338" s="302"/>
      <c r="AZ338" s="848"/>
      <c r="BA338" s="828"/>
      <c r="BB338" s="834"/>
      <c r="BC338" s="303"/>
      <c r="BD338" s="233"/>
      <c r="BE338" s="233"/>
      <c r="BF338" s="233"/>
      <c r="BG338" s="233"/>
      <c r="BH338" s="233"/>
      <c r="BI338" s="233"/>
      <c r="BJ338" s="233"/>
      <c r="BK338" s="233"/>
      <c r="BL338" s="233"/>
      <c r="BM338" s="302"/>
      <c r="BN338" s="303"/>
      <c r="BO338" s="233"/>
      <c r="BP338" s="233"/>
      <c r="BQ338" s="233"/>
      <c r="BR338" s="233"/>
      <c r="BS338" s="233"/>
      <c r="BT338" s="233"/>
      <c r="BU338" s="302"/>
      <c r="BV338" s="303"/>
      <c r="BW338" s="233"/>
      <c r="BX338" s="233"/>
      <c r="BY338" s="302"/>
      <c r="BZ338" s="848"/>
      <c r="CA338" s="828"/>
      <c r="CB338" s="828"/>
    </row>
    <row r="339" ht="11.25" customHeight="1">
      <c r="A339" s="828"/>
      <c r="B339" s="831"/>
      <c r="C339" s="928"/>
      <c r="D339" s="235"/>
      <c r="E339" s="235"/>
      <c r="F339" s="235"/>
      <c r="G339" s="235"/>
      <c r="H339" s="235"/>
      <c r="I339" s="235"/>
      <c r="J339" s="235"/>
      <c r="K339" s="235"/>
      <c r="L339" s="235"/>
      <c r="M339" s="308"/>
      <c r="N339" s="928"/>
      <c r="O339" s="235"/>
      <c r="P339" s="235"/>
      <c r="Q339" s="235"/>
      <c r="R339" s="235"/>
      <c r="S339" s="235"/>
      <c r="T339" s="235"/>
      <c r="U339" s="308"/>
      <c r="V339" s="928"/>
      <c r="W339" s="235"/>
      <c r="X339" s="235"/>
      <c r="Y339" s="308"/>
      <c r="Z339" s="848"/>
      <c r="AA339" s="828"/>
      <c r="AB339" s="831"/>
      <c r="AC339" s="928"/>
      <c r="AD339" s="235"/>
      <c r="AE339" s="235"/>
      <c r="AF339" s="235"/>
      <c r="AG339" s="235"/>
      <c r="AH339" s="235"/>
      <c r="AI339" s="235"/>
      <c r="AJ339" s="235"/>
      <c r="AK339" s="235"/>
      <c r="AL339" s="235"/>
      <c r="AM339" s="308"/>
      <c r="AN339" s="928"/>
      <c r="AO339" s="235"/>
      <c r="AP339" s="235"/>
      <c r="AQ339" s="235"/>
      <c r="AR339" s="235"/>
      <c r="AS339" s="235"/>
      <c r="AT339" s="235"/>
      <c r="AU339" s="308"/>
      <c r="AV339" s="928"/>
      <c r="AW339" s="235"/>
      <c r="AX339" s="235"/>
      <c r="AY339" s="308"/>
      <c r="AZ339" s="848"/>
      <c r="BA339" s="828"/>
      <c r="BB339" s="831"/>
      <c r="BC339" s="928"/>
      <c r="BD339" s="235"/>
      <c r="BE339" s="235"/>
      <c r="BF339" s="235"/>
      <c r="BG339" s="235"/>
      <c r="BH339" s="235"/>
      <c r="BI339" s="235"/>
      <c r="BJ339" s="235"/>
      <c r="BK339" s="235"/>
      <c r="BL339" s="235"/>
      <c r="BM339" s="308"/>
      <c r="BN339" s="928"/>
      <c r="BO339" s="235"/>
      <c r="BP339" s="235"/>
      <c r="BQ339" s="235"/>
      <c r="BR339" s="235"/>
      <c r="BS339" s="235"/>
      <c r="BT339" s="235"/>
      <c r="BU339" s="308"/>
      <c r="BV339" s="928"/>
      <c r="BW339" s="235"/>
      <c r="BX339" s="235"/>
      <c r="BY339" s="308"/>
      <c r="BZ339" s="848"/>
      <c r="CA339" s="828"/>
      <c r="CB339" s="828"/>
    </row>
    <row r="340" ht="11.25" customHeight="1">
      <c r="A340" s="828"/>
      <c r="B340" s="831"/>
      <c r="C340" s="303"/>
      <c r="D340" s="233"/>
      <c r="E340" s="233"/>
      <c r="F340" s="233"/>
      <c r="G340" s="233"/>
      <c r="H340" s="233"/>
      <c r="I340" s="233"/>
      <c r="J340" s="233"/>
      <c r="K340" s="233"/>
      <c r="L340" s="233"/>
      <c r="M340" s="302"/>
      <c r="N340" s="303"/>
      <c r="O340" s="233"/>
      <c r="P340" s="233"/>
      <c r="Q340" s="233"/>
      <c r="R340" s="233"/>
      <c r="S340" s="233"/>
      <c r="T340" s="233"/>
      <c r="U340" s="302"/>
      <c r="V340" s="303"/>
      <c r="W340" s="233"/>
      <c r="X340" s="233"/>
      <c r="Y340" s="302"/>
      <c r="Z340" s="848"/>
      <c r="AA340" s="828"/>
      <c r="AB340" s="831"/>
      <c r="AC340" s="303"/>
      <c r="AD340" s="233"/>
      <c r="AE340" s="233"/>
      <c r="AF340" s="233"/>
      <c r="AG340" s="233"/>
      <c r="AH340" s="233"/>
      <c r="AI340" s="233"/>
      <c r="AJ340" s="233"/>
      <c r="AK340" s="233"/>
      <c r="AL340" s="233"/>
      <c r="AM340" s="302"/>
      <c r="AN340" s="303"/>
      <c r="AO340" s="233"/>
      <c r="AP340" s="233"/>
      <c r="AQ340" s="233"/>
      <c r="AR340" s="233"/>
      <c r="AS340" s="233"/>
      <c r="AT340" s="233"/>
      <c r="AU340" s="302"/>
      <c r="AV340" s="303"/>
      <c r="AW340" s="233"/>
      <c r="AX340" s="233"/>
      <c r="AY340" s="302"/>
      <c r="AZ340" s="848"/>
      <c r="BA340" s="828"/>
      <c r="BB340" s="831"/>
      <c r="BC340" s="303"/>
      <c r="BD340" s="233"/>
      <c r="BE340" s="233"/>
      <c r="BF340" s="233"/>
      <c r="BG340" s="233"/>
      <c r="BH340" s="233"/>
      <c r="BI340" s="233"/>
      <c r="BJ340" s="233"/>
      <c r="BK340" s="233"/>
      <c r="BL340" s="233"/>
      <c r="BM340" s="302"/>
      <c r="BN340" s="303"/>
      <c r="BO340" s="233"/>
      <c r="BP340" s="233"/>
      <c r="BQ340" s="233"/>
      <c r="BR340" s="233"/>
      <c r="BS340" s="233"/>
      <c r="BT340" s="233"/>
      <c r="BU340" s="302"/>
      <c r="BV340" s="303"/>
      <c r="BW340" s="233"/>
      <c r="BX340" s="233"/>
      <c r="BY340" s="302"/>
      <c r="BZ340" s="848"/>
      <c r="CA340" s="828"/>
      <c r="CB340" s="828"/>
    </row>
    <row r="341" ht="11.25" customHeight="1">
      <c r="A341" s="828"/>
      <c r="B341" s="831"/>
      <c r="C341" s="834"/>
      <c r="D341" s="848"/>
      <c r="E341" s="848"/>
      <c r="F341" s="848"/>
      <c r="G341" s="848"/>
      <c r="H341" s="848"/>
      <c r="I341" s="848"/>
      <c r="J341" s="848"/>
      <c r="K341" s="848"/>
      <c r="L341" s="848"/>
      <c r="M341" s="848"/>
      <c r="N341" s="848"/>
      <c r="O341" s="848"/>
      <c r="P341" s="848"/>
      <c r="Q341" s="848"/>
      <c r="R341" s="848"/>
      <c r="S341" s="848"/>
      <c r="T341" s="848"/>
      <c r="U341" s="848"/>
      <c r="V341" s="848"/>
      <c r="W341" s="848"/>
      <c r="X341" s="848"/>
      <c r="Y341" s="848"/>
      <c r="Z341" s="848"/>
      <c r="AA341" s="828"/>
      <c r="AB341" s="831"/>
      <c r="AC341" s="834"/>
      <c r="AD341" s="848"/>
      <c r="AE341" s="848"/>
      <c r="AF341" s="848"/>
      <c r="AG341" s="848"/>
      <c r="AH341" s="848"/>
      <c r="AI341" s="848"/>
      <c r="AJ341" s="848"/>
      <c r="AK341" s="848"/>
      <c r="AL341" s="848"/>
      <c r="AM341" s="848"/>
      <c r="AN341" s="848"/>
      <c r="AO341" s="848"/>
      <c r="AP341" s="848"/>
      <c r="AQ341" s="848"/>
      <c r="AR341" s="848"/>
      <c r="AS341" s="848"/>
      <c r="AT341" s="848"/>
      <c r="AU341" s="848"/>
      <c r="AV341" s="848"/>
      <c r="AW341" s="848"/>
      <c r="AX341" s="848"/>
      <c r="AY341" s="848"/>
      <c r="AZ341" s="848"/>
      <c r="BA341" s="828"/>
      <c r="BB341" s="831"/>
      <c r="BC341" s="834"/>
      <c r="BD341" s="848"/>
      <c r="BE341" s="848"/>
      <c r="BF341" s="848"/>
      <c r="BG341" s="848"/>
      <c r="BH341" s="848"/>
      <c r="BI341" s="848"/>
      <c r="BJ341" s="848"/>
      <c r="BK341" s="848"/>
      <c r="BL341" s="848"/>
      <c r="BM341" s="848"/>
      <c r="BN341" s="848"/>
      <c r="BO341" s="848"/>
      <c r="BP341" s="848"/>
      <c r="BQ341" s="848"/>
      <c r="BR341" s="848"/>
      <c r="BS341" s="848"/>
      <c r="BT341" s="848"/>
      <c r="BU341" s="848"/>
      <c r="BV341" s="848"/>
      <c r="BW341" s="848"/>
      <c r="BX341" s="848"/>
      <c r="BY341" s="848"/>
      <c r="BZ341" s="848"/>
      <c r="CA341" s="828"/>
      <c r="CB341" s="828"/>
    </row>
    <row r="342" ht="11.25" customHeight="1">
      <c r="A342" s="828"/>
      <c r="B342" s="831"/>
      <c r="C342" s="831"/>
      <c r="D342" s="831"/>
      <c r="E342" s="831"/>
      <c r="F342" s="831"/>
      <c r="G342" s="831"/>
      <c r="H342" s="831"/>
      <c r="I342" s="831"/>
      <c r="J342" s="831"/>
      <c r="K342" s="831"/>
      <c r="L342" s="831"/>
      <c r="M342" s="831"/>
      <c r="N342" s="831"/>
      <c r="O342" s="831"/>
      <c r="P342" s="831"/>
      <c r="Q342" s="831"/>
      <c r="R342" s="831"/>
      <c r="S342" s="831"/>
      <c r="T342" s="831"/>
      <c r="U342" s="831"/>
      <c r="V342" s="831"/>
      <c r="W342" s="831"/>
      <c r="X342" s="831"/>
      <c r="Y342" s="831"/>
      <c r="Z342" s="831"/>
      <c r="AA342" s="828"/>
      <c r="AB342" s="831"/>
      <c r="AC342" s="831"/>
      <c r="AD342" s="831"/>
      <c r="AE342" s="831"/>
      <c r="AF342" s="831"/>
      <c r="AG342" s="831"/>
      <c r="AH342" s="831"/>
      <c r="AI342" s="831"/>
      <c r="AJ342" s="831"/>
      <c r="AK342" s="831"/>
      <c r="AL342" s="831"/>
      <c r="AM342" s="831"/>
      <c r="AN342" s="831"/>
      <c r="AO342" s="831"/>
      <c r="AP342" s="831"/>
      <c r="AQ342" s="831"/>
      <c r="AR342" s="831"/>
      <c r="AS342" s="831"/>
      <c r="AT342" s="831"/>
      <c r="AU342" s="831"/>
      <c r="AV342" s="831"/>
      <c r="AW342" s="831"/>
      <c r="AX342" s="831"/>
      <c r="AY342" s="831"/>
      <c r="AZ342" s="831"/>
      <c r="BA342" s="828"/>
      <c r="BB342" s="831"/>
      <c r="BC342" s="831"/>
      <c r="BD342" s="831"/>
      <c r="BE342" s="831"/>
      <c r="BF342" s="831"/>
      <c r="BG342" s="831"/>
      <c r="BH342" s="831"/>
      <c r="BI342" s="831"/>
      <c r="BJ342" s="831"/>
      <c r="BK342" s="831"/>
      <c r="BL342" s="831"/>
      <c r="BM342" s="831"/>
      <c r="BN342" s="831"/>
      <c r="BO342" s="831"/>
      <c r="BP342" s="831"/>
      <c r="BQ342" s="831"/>
      <c r="BR342" s="831"/>
      <c r="BS342" s="831"/>
      <c r="BT342" s="831"/>
      <c r="BU342" s="831"/>
      <c r="BV342" s="831"/>
      <c r="BW342" s="831"/>
      <c r="BX342" s="831"/>
      <c r="BY342" s="831"/>
      <c r="BZ342" s="831"/>
      <c r="CA342" s="828"/>
      <c r="CB342" s="828"/>
    </row>
    <row r="343" ht="11.25" customHeight="1">
      <c r="A343" s="828"/>
      <c r="B343" s="828"/>
      <c r="C343" s="828"/>
      <c r="D343" s="828"/>
      <c r="E343" s="828"/>
      <c r="F343" s="828"/>
      <c r="G343" s="828"/>
      <c r="H343" s="828"/>
      <c r="I343" s="828"/>
      <c r="J343" s="828"/>
      <c r="K343" s="828"/>
      <c r="L343" s="828"/>
      <c r="M343" s="828"/>
      <c r="N343" s="828"/>
      <c r="O343" s="828"/>
      <c r="P343" s="828"/>
      <c r="Q343" s="828"/>
      <c r="R343" s="828"/>
      <c r="S343" s="828"/>
      <c r="T343" s="828"/>
      <c r="U343" s="828"/>
      <c r="V343" s="828"/>
      <c r="W343" s="828"/>
      <c r="X343" s="828"/>
      <c r="Y343" s="828"/>
      <c r="Z343" s="828"/>
      <c r="AA343" s="828"/>
      <c r="AB343" s="828"/>
      <c r="AC343" s="828"/>
      <c r="AD343" s="828"/>
      <c r="AE343" s="828"/>
      <c r="AF343" s="828"/>
      <c r="AG343" s="828"/>
      <c r="AH343" s="828"/>
      <c r="AI343" s="828"/>
      <c r="AJ343" s="828"/>
      <c r="AK343" s="828"/>
      <c r="AL343" s="828"/>
      <c r="AM343" s="828"/>
      <c r="AN343" s="828"/>
      <c r="AO343" s="828"/>
      <c r="AP343" s="828"/>
      <c r="AQ343" s="828"/>
      <c r="AR343" s="828"/>
      <c r="AS343" s="828"/>
      <c r="AT343" s="828"/>
      <c r="AU343" s="828"/>
      <c r="AV343" s="828"/>
      <c r="AW343" s="828"/>
      <c r="AX343" s="828"/>
      <c r="AY343" s="828"/>
      <c r="AZ343" s="828"/>
      <c r="BA343" s="828"/>
      <c r="BB343" s="828"/>
      <c r="BC343" s="828"/>
      <c r="BD343" s="828"/>
      <c r="BE343" s="828"/>
      <c r="BF343" s="828"/>
      <c r="BG343" s="828"/>
      <c r="BH343" s="828"/>
      <c r="BI343" s="828"/>
      <c r="BJ343" s="828"/>
      <c r="BK343" s="828"/>
      <c r="BL343" s="828"/>
      <c r="BM343" s="828"/>
      <c r="BN343" s="828"/>
      <c r="BO343" s="828"/>
      <c r="BP343" s="828"/>
      <c r="BQ343" s="828"/>
      <c r="BR343" s="828"/>
      <c r="BS343" s="828"/>
      <c r="BT343" s="828"/>
      <c r="BU343" s="828"/>
      <c r="BV343" s="828"/>
      <c r="BW343" s="828"/>
      <c r="BX343" s="828"/>
      <c r="BY343" s="828"/>
      <c r="BZ343" s="828"/>
      <c r="CA343" s="828"/>
      <c r="CB343" s="828"/>
    </row>
    <row r="344" ht="11.25" customHeight="1">
      <c r="A344" s="828"/>
      <c r="B344" s="834"/>
      <c r="C344" s="926" t="s">
        <v>299</v>
      </c>
      <c r="R344" s="834"/>
      <c r="S344" s="834"/>
      <c r="T344" s="834"/>
      <c r="U344" s="830"/>
      <c r="V344" s="830"/>
      <c r="W344" s="830"/>
      <c r="X344" s="830"/>
      <c r="Y344" s="830"/>
      <c r="Z344" s="830"/>
      <c r="AA344" s="828"/>
      <c r="AB344" s="834"/>
      <c r="AC344" s="926" t="s">
        <v>299</v>
      </c>
      <c r="AR344" s="834"/>
      <c r="AS344" s="834"/>
      <c r="AT344" s="834"/>
      <c r="AU344" s="830"/>
      <c r="AV344" s="830"/>
      <c r="AW344" s="830"/>
      <c r="AX344" s="830"/>
      <c r="AY344" s="830"/>
      <c r="AZ344" s="830"/>
      <c r="BA344" s="828"/>
      <c r="BB344" s="834"/>
      <c r="BC344" s="926" t="s">
        <v>299</v>
      </c>
      <c r="BR344" s="834"/>
      <c r="BS344" s="834"/>
      <c r="BT344" s="834"/>
      <c r="BU344" s="830"/>
      <c r="BV344" s="830"/>
      <c r="BW344" s="830"/>
      <c r="BX344" s="830"/>
      <c r="BY344" s="830"/>
      <c r="BZ344" s="830"/>
      <c r="CA344" s="828"/>
      <c r="CB344" s="828"/>
    </row>
    <row r="345" ht="11.25" customHeight="1">
      <c r="A345" s="828"/>
      <c r="B345" s="834"/>
      <c r="R345" s="834"/>
      <c r="S345" s="834"/>
      <c r="T345" s="834"/>
      <c r="U345" s="830"/>
      <c r="V345" s="830"/>
      <c r="W345" s="830"/>
      <c r="X345" s="830"/>
      <c r="Y345" s="830"/>
      <c r="Z345" s="830"/>
      <c r="AA345" s="828"/>
      <c r="AB345" s="834"/>
      <c r="AR345" s="834"/>
      <c r="AS345" s="834"/>
      <c r="AT345" s="834"/>
      <c r="AU345" s="830"/>
      <c r="AV345" s="830"/>
      <c r="AW345" s="830"/>
      <c r="AX345" s="830"/>
      <c r="AY345" s="830"/>
      <c r="AZ345" s="830"/>
      <c r="BA345" s="828"/>
      <c r="BB345" s="834"/>
      <c r="BR345" s="834"/>
      <c r="BS345" s="834"/>
      <c r="BT345" s="834"/>
      <c r="BU345" s="830"/>
      <c r="BV345" s="830"/>
      <c r="BW345" s="830"/>
      <c r="BX345" s="830"/>
      <c r="BY345" s="830"/>
      <c r="BZ345" s="830"/>
      <c r="CA345" s="828"/>
      <c r="CB345" s="828"/>
    </row>
    <row r="346" ht="11.25" customHeight="1">
      <c r="A346" s="828"/>
      <c r="B346" s="834"/>
      <c r="C346" s="894" t="s">
        <v>300</v>
      </c>
      <c r="I346" s="857"/>
      <c r="T346" s="834"/>
      <c r="U346" s="834"/>
      <c r="V346" s="834"/>
      <c r="W346" s="834"/>
      <c r="X346" s="830"/>
      <c r="Y346" s="830"/>
      <c r="Z346" s="830"/>
      <c r="AA346" s="828"/>
      <c r="AB346" s="834"/>
      <c r="AC346" s="894" t="s">
        <v>300</v>
      </c>
      <c r="AI346" s="857"/>
      <c r="AT346" s="834"/>
      <c r="AU346" s="834"/>
      <c r="AV346" s="834"/>
      <c r="AW346" s="834"/>
      <c r="AX346" s="830"/>
      <c r="AY346" s="830"/>
      <c r="AZ346" s="830"/>
      <c r="BA346" s="828"/>
      <c r="BB346" s="834"/>
      <c r="BC346" s="894" t="s">
        <v>300</v>
      </c>
      <c r="BI346" s="857"/>
      <c r="BT346" s="834"/>
      <c r="BU346" s="834"/>
      <c r="BV346" s="834"/>
      <c r="BW346" s="834"/>
      <c r="BX346" s="830"/>
      <c r="BY346" s="830"/>
      <c r="BZ346" s="830"/>
      <c r="CA346" s="828"/>
      <c r="CB346" s="828"/>
    </row>
    <row r="347" ht="11.25" customHeight="1">
      <c r="A347" s="828"/>
      <c r="B347" s="834"/>
      <c r="T347" s="848"/>
      <c r="U347" s="834"/>
      <c r="V347" s="834"/>
      <c r="W347" s="834"/>
      <c r="X347" s="830"/>
      <c r="Y347" s="830"/>
      <c r="Z347" s="830"/>
      <c r="AA347" s="828"/>
      <c r="AB347" s="834"/>
      <c r="AT347" s="848"/>
      <c r="AU347" s="834"/>
      <c r="AV347" s="834"/>
      <c r="AW347" s="834"/>
      <c r="AX347" s="830"/>
      <c r="AY347" s="830"/>
      <c r="AZ347" s="830"/>
      <c r="BA347" s="828"/>
      <c r="BB347" s="834"/>
      <c r="BT347" s="848"/>
      <c r="BU347" s="834"/>
      <c r="BV347" s="834"/>
      <c r="BW347" s="834"/>
      <c r="BX347" s="830"/>
      <c r="BY347" s="830"/>
      <c r="BZ347" s="830"/>
      <c r="CA347" s="828"/>
      <c r="CB347" s="828"/>
    </row>
    <row r="348" ht="11.25" customHeight="1">
      <c r="A348" s="828"/>
      <c r="B348" s="834"/>
      <c r="C348" s="834"/>
      <c r="D348" s="848"/>
      <c r="E348" s="848"/>
      <c r="F348" s="848"/>
      <c r="G348" s="848"/>
      <c r="H348" s="848"/>
      <c r="I348" s="848"/>
      <c r="J348" s="848"/>
      <c r="K348" s="848"/>
      <c r="L348" s="848"/>
      <c r="M348" s="848"/>
      <c r="N348" s="848"/>
      <c r="O348" s="848"/>
      <c r="P348" s="848"/>
      <c r="Q348" s="848"/>
      <c r="R348" s="848"/>
      <c r="S348" s="848"/>
      <c r="T348" s="848"/>
      <c r="U348" s="834"/>
      <c r="V348" s="834"/>
      <c r="W348" s="834"/>
      <c r="X348" s="834"/>
      <c r="Y348" s="834"/>
      <c r="Z348" s="834"/>
      <c r="AA348" s="828"/>
      <c r="AB348" s="834"/>
      <c r="AC348" s="834"/>
      <c r="AD348" s="848"/>
      <c r="AE348" s="848"/>
      <c r="AF348" s="848"/>
      <c r="AG348" s="848"/>
      <c r="AH348" s="848"/>
      <c r="AI348" s="848"/>
      <c r="AJ348" s="848"/>
      <c r="AK348" s="848"/>
      <c r="AL348" s="848"/>
      <c r="AM348" s="848"/>
      <c r="AN348" s="848"/>
      <c r="AO348" s="848"/>
      <c r="AP348" s="848"/>
      <c r="AQ348" s="848"/>
      <c r="AR348" s="848"/>
      <c r="AS348" s="848"/>
      <c r="AT348" s="848"/>
      <c r="AU348" s="834"/>
      <c r="AV348" s="834"/>
      <c r="AW348" s="834"/>
      <c r="AX348" s="834"/>
      <c r="AY348" s="834"/>
      <c r="AZ348" s="834"/>
      <c r="BA348" s="828"/>
      <c r="BB348" s="834"/>
      <c r="BC348" s="834"/>
      <c r="BD348" s="848"/>
      <c r="BE348" s="848"/>
      <c r="BF348" s="848"/>
      <c r="BG348" s="848"/>
      <c r="BH348" s="848"/>
      <c r="BI348" s="848"/>
      <c r="BJ348" s="848"/>
      <c r="BK348" s="848"/>
      <c r="BL348" s="848"/>
      <c r="BM348" s="848"/>
      <c r="BN348" s="848"/>
      <c r="BO348" s="848"/>
      <c r="BP348" s="848"/>
      <c r="BQ348" s="848"/>
      <c r="BR348" s="848"/>
      <c r="BS348" s="848"/>
      <c r="BT348" s="848"/>
      <c r="BU348" s="834"/>
      <c r="BV348" s="834"/>
      <c r="BW348" s="834"/>
      <c r="BX348" s="834"/>
      <c r="BY348" s="834"/>
      <c r="BZ348" s="834"/>
      <c r="CA348" s="828"/>
      <c r="CB348" s="828"/>
    </row>
    <row r="349" ht="11.25" customHeight="1">
      <c r="A349" s="828"/>
      <c r="B349" s="834"/>
      <c r="C349" s="894" t="s">
        <v>301</v>
      </c>
      <c r="Z349" s="834"/>
      <c r="AA349" s="828"/>
      <c r="AB349" s="834"/>
      <c r="AC349" s="894" t="s">
        <v>301</v>
      </c>
      <c r="AZ349" s="834"/>
      <c r="BA349" s="828"/>
      <c r="BB349" s="834"/>
      <c r="BC349" s="894" t="s">
        <v>301</v>
      </c>
      <c r="BZ349" s="834"/>
      <c r="CA349" s="828"/>
      <c r="CB349" s="828"/>
    </row>
    <row r="350" ht="11.25" customHeight="1">
      <c r="A350" s="828"/>
      <c r="B350" s="834"/>
      <c r="Z350" s="848"/>
      <c r="AA350" s="828"/>
      <c r="AB350" s="834"/>
      <c r="AZ350" s="848"/>
      <c r="BA350" s="828"/>
      <c r="BB350" s="834"/>
      <c r="BZ350" s="848"/>
      <c r="CA350" s="828"/>
      <c r="CB350" s="828"/>
    </row>
    <row r="351" ht="11.25" customHeight="1">
      <c r="A351" s="828"/>
      <c r="B351" s="834"/>
      <c r="C351" s="290"/>
      <c r="Z351" s="848"/>
      <c r="AA351" s="828"/>
      <c r="AB351" s="834"/>
      <c r="AC351" s="290"/>
      <c r="AZ351" s="848"/>
      <c r="BA351" s="828"/>
      <c r="BB351" s="834"/>
      <c r="BC351" s="290"/>
      <c r="BZ351" s="848"/>
      <c r="CA351" s="828"/>
      <c r="CB351" s="828"/>
    </row>
    <row r="352" ht="11.25" customHeight="1">
      <c r="A352" s="828"/>
      <c r="B352" s="834"/>
      <c r="Z352" s="848"/>
      <c r="AA352" s="828"/>
      <c r="AB352" s="834"/>
      <c r="AZ352" s="848"/>
      <c r="BA352" s="828"/>
      <c r="BB352" s="834"/>
      <c r="BZ352" s="848"/>
      <c r="CA352" s="828"/>
      <c r="CB352" s="828"/>
    </row>
    <row r="353" ht="11.25" customHeight="1">
      <c r="A353" s="828"/>
      <c r="B353" s="834"/>
      <c r="Z353" s="848"/>
      <c r="AA353" s="828"/>
      <c r="AB353" s="834"/>
      <c r="AZ353" s="848"/>
      <c r="BA353" s="828"/>
      <c r="BB353" s="834"/>
      <c r="BZ353" s="848"/>
      <c r="CA353" s="828"/>
      <c r="CB353" s="828"/>
    </row>
    <row r="354" ht="11.25" customHeight="1">
      <c r="A354" s="828"/>
      <c r="B354" s="834"/>
      <c r="C354" s="839"/>
      <c r="D354" s="917"/>
      <c r="E354" s="917"/>
      <c r="F354" s="917"/>
      <c r="G354" s="917"/>
      <c r="H354" s="917"/>
      <c r="I354" s="917"/>
      <c r="J354" s="917"/>
      <c r="K354" s="917"/>
      <c r="L354" s="917"/>
      <c r="M354" s="917"/>
      <c r="N354" s="917"/>
      <c r="O354" s="917"/>
      <c r="P354" s="917"/>
      <c r="Q354" s="917"/>
      <c r="R354" s="917"/>
      <c r="S354" s="917"/>
      <c r="T354" s="917"/>
      <c r="U354" s="917"/>
      <c r="V354" s="917"/>
      <c r="W354" s="917"/>
      <c r="X354" s="917"/>
      <c r="Y354" s="917"/>
      <c r="Z354" s="848"/>
      <c r="AA354" s="828"/>
      <c r="AB354" s="834"/>
      <c r="AC354" s="839"/>
      <c r="AD354" s="917"/>
      <c r="AE354" s="917"/>
      <c r="AF354" s="917"/>
      <c r="AG354" s="917"/>
      <c r="AH354" s="917"/>
      <c r="AI354" s="917"/>
      <c r="AJ354" s="917"/>
      <c r="AK354" s="917"/>
      <c r="AL354" s="917"/>
      <c r="AM354" s="917"/>
      <c r="AN354" s="917"/>
      <c r="AO354" s="917"/>
      <c r="AP354" s="917"/>
      <c r="AQ354" s="917"/>
      <c r="AR354" s="917"/>
      <c r="AS354" s="917"/>
      <c r="AT354" s="917"/>
      <c r="AU354" s="917"/>
      <c r="AV354" s="917"/>
      <c r="AW354" s="917"/>
      <c r="AX354" s="917"/>
      <c r="AY354" s="917"/>
      <c r="AZ354" s="848"/>
      <c r="BA354" s="828"/>
      <c r="BB354" s="834"/>
      <c r="BC354" s="839"/>
      <c r="BD354" s="917"/>
      <c r="BE354" s="917"/>
      <c r="BF354" s="917"/>
      <c r="BG354" s="917"/>
      <c r="BH354" s="917"/>
      <c r="BI354" s="917"/>
      <c r="BJ354" s="917"/>
      <c r="BK354" s="917"/>
      <c r="BL354" s="917"/>
      <c r="BM354" s="917"/>
      <c r="BN354" s="917"/>
      <c r="BO354" s="917"/>
      <c r="BP354" s="917"/>
      <c r="BQ354" s="917"/>
      <c r="BR354" s="917"/>
      <c r="BS354" s="917"/>
      <c r="BT354" s="917"/>
      <c r="BU354" s="917"/>
      <c r="BV354" s="917"/>
      <c r="BW354" s="917"/>
      <c r="BX354" s="917"/>
      <c r="BY354" s="917"/>
      <c r="BZ354" s="848"/>
      <c r="CA354" s="828"/>
      <c r="CB354" s="828"/>
    </row>
    <row r="355" ht="11.25" customHeight="1">
      <c r="A355" s="828"/>
      <c r="B355" s="834"/>
      <c r="C355" s="894" t="s">
        <v>44</v>
      </c>
      <c r="N355" s="894" t="s">
        <v>94</v>
      </c>
      <c r="V355" s="927" t="s">
        <v>302</v>
      </c>
      <c r="Z355" s="848"/>
      <c r="AA355" s="828"/>
      <c r="AB355" s="834"/>
      <c r="AC355" s="894" t="s">
        <v>44</v>
      </c>
      <c r="AN355" s="894" t="s">
        <v>94</v>
      </c>
      <c r="AV355" s="927" t="s">
        <v>302</v>
      </c>
      <c r="AZ355" s="848"/>
      <c r="BA355" s="828"/>
      <c r="BB355" s="834"/>
      <c r="BC355" s="894" t="s">
        <v>44</v>
      </c>
      <c r="BN355" s="894" t="s">
        <v>94</v>
      </c>
      <c r="BV355" s="927" t="s">
        <v>302</v>
      </c>
      <c r="BZ355" s="848"/>
      <c r="CA355" s="828"/>
      <c r="CB355" s="828"/>
    </row>
    <row r="356" ht="11.25" customHeight="1">
      <c r="A356" s="828"/>
      <c r="B356" s="834"/>
      <c r="Z356" s="848"/>
      <c r="AA356" s="828"/>
      <c r="AB356" s="834"/>
      <c r="AZ356" s="848"/>
      <c r="BA356" s="828"/>
      <c r="BB356" s="834"/>
      <c r="BZ356" s="848"/>
      <c r="CA356" s="828"/>
      <c r="CB356" s="828"/>
    </row>
    <row r="357" ht="11.25" customHeight="1">
      <c r="A357" s="828"/>
      <c r="B357" s="834"/>
      <c r="C357" s="928"/>
      <c r="D357" s="235"/>
      <c r="E357" s="235"/>
      <c r="F357" s="235"/>
      <c r="G357" s="235"/>
      <c r="H357" s="235"/>
      <c r="I357" s="235"/>
      <c r="J357" s="235"/>
      <c r="K357" s="235"/>
      <c r="L357" s="235"/>
      <c r="M357" s="308"/>
      <c r="N357" s="928"/>
      <c r="O357" s="235"/>
      <c r="P357" s="235"/>
      <c r="Q357" s="235"/>
      <c r="R357" s="235"/>
      <c r="S357" s="235"/>
      <c r="T357" s="235"/>
      <c r="U357" s="308"/>
      <c r="V357" s="928"/>
      <c r="W357" s="235"/>
      <c r="X357" s="235"/>
      <c r="Y357" s="308"/>
      <c r="Z357" s="848"/>
      <c r="AA357" s="828"/>
      <c r="AB357" s="834"/>
      <c r="AC357" s="928"/>
      <c r="AD357" s="235"/>
      <c r="AE357" s="235"/>
      <c r="AF357" s="235"/>
      <c r="AG357" s="235"/>
      <c r="AH357" s="235"/>
      <c r="AI357" s="235"/>
      <c r="AJ357" s="235"/>
      <c r="AK357" s="235"/>
      <c r="AL357" s="235"/>
      <c r="AM357" s="308"/>
      <c r="AN357" s="928"/>
      <c r="AO357" s="235"/>
      <c r="AP357" s="235"/>
      <c r="AQ357" s="235"/>
      <c r="AR357" s="235"/>
      <c r="AS357" s="235"/>
      <c r="AT357" s="235"/>
      <c r="AU357" s="308"/>
      <c r="AV357" s="928"/>
      <c r="AW357" s="235"/>
      <c r="AX357" s="235"/>
      <c r="AY357" s="308"/>
      <c r="AZ357" s="848"/>
      <c r="BA357" s="828"/>
      <c r="BB357" s="834"/>
      <c r="BC357" s="928"/>
      <c r="BD357" s="235"/>
      <c r="BE357" s="235"/>
      <c r="BF357" s="235"/>
      <c r="BG357" s="235"/>
      <c r="BH357" s="235"/>
      <c r="BI357" s="235"/>
      <c r="BJ357" s="235"/>
      <c r="BK357" s="235"/>
      <c r="BL357" s="235"/>
      <c r="BM357" s="308"/>
      <c r="BN357" s="928"/>
      <c r="BO357" s="235"/>
      <c r="BP357" s="235"/>
      <c r="BQ357" s="235"/>
      <c r="BR357" s="235"/>
      <c r="BS357" s="235"/>
      <c r="BT357" s="235"/>
      <c r="BU357" s="308"/>
      <c r="BV357" s="928"/>
      <c r="BW357" s="235"/>
      <c r="BX357" s="235"/>
      <c r="BY357" s="308"/>
      <c r="BZ357" s="848"/>
      <c r="CA357" s="828"/>
      <c r="CB357" s="828"/>
    </row>
    <row r="358" ht="11.25" customHeight="1">
      <c r="A358" s="828"/>
      <c r="B358" s="834"/>
      <c r="C358" s="303"/>
      <c r="D358" s="233"/>
      <c r="E358" s="233"/>
      <c r="F358" s="233"/>
      <c r="G358" s="233"/>
      <c r="H358" s="233"/>
      <c r="I358" s="233"/>
      <c r="J358" s="233"/>
      <c r="K358" s="233"/>
      <c r="L358" s="233"/>
      <c r="M358" s="302"/>
      <c r="N358" s="303"/>
      <c r="O358" s="233"/>
      <c r="P358" s="233"/>
      <c r="Q358" s="233"/>
      <c r="R358" s="233"/>
      <c r="S358" s="233"/>
      <c r="T358" s="233"/>
      <c r="U358" s="302"/>
      <c r="V358" s="303"/>
      <c r="W358" s="233"/>
      <c r="X358" s="233"/>
      <c r="Y358" s="302"/>
      <c r="Z358" s="848"/>
      <c r="AA358" s="828"/>
      <c r="AB358" s="834"/>
      <c r="AC358" s="303"/>
      <c r="AD358" s="233"/>
      <c r="AE358" s="233"/>
      <c r="AF358" s="233"/>
      <c r="AG358" s="233"/>
      <c r="AH358" s="233"/>
      <c r="AI358" s="233"/>
      <c r="AJ358" s="233"/>
      <c r="AK358" s="233"/>
      <c r="AL358" s="233"/>
      <c r="AM358" s="302"/>
      <c r="AN358" s="303"/>
      <c r="AO358" s="233"/>
      <c r="AP358" s="233"/>
      <c r="AQ358" s="233"/>
      <c r="AR358" s="233"/>
      <c r="AS358" s="233"/>
      <c r="AT358" s="233"/>
      <c r="AU358" s="302"/>
      <c r="AV358" s="303"/>
      <c r="AW358" s="233"/>
      <c r="AX358" s="233"/>
      <c r="AY358" s="302"/>
      <c r="AZ358" s="848"/>
      <c r="BA358" s="828"/>
      <c r="BB358" s="834"/>
      <c r="BC358" s="303"/>
      <c r="BD358" s="233"/>
      <c r="BE358" s="233"/>
      <c r="BF358" s="233"/>
      <c r="BG358" s="233"/>
      <c r="BH358" s="233"/>
      <c r="BI358" s="233"/>
      <c r="BJ358" s="233"/>
      <c r="BK358" s="233"/>
      <c r="BL358" s="233"/>
      <c r="BM358" s="302"/>
      <c r="BN358" s="303"/>
      <c r="BO358" s="233"/>
      <c r="BP358" s="233"/>
      <c r="BQ358" s="233"/>
      <c r="BR358" s="233"/>
      <c r="BS358" s="233"/>
      <c r="BT358" s="233"/>
      <c r="BU358" s="302"/>
      <c r="BV358" s="303"/>
      <c r="BW358" s="233"/>
      <c r="BX358" s="233"/>
      <c r="BY358" s="302"/>
      <c r="BZ358" s="848"/>
      <c r="CA358" s="828"/>
      <c r="CB358" s="828"/>
    </row>
    <row r="359" ht="11.25" customHeight="1">
      <c r="A359" s="828"/>
      <c r="B359" s="834"/>
      <c r="C359" s="928"/>
      <c r="D359" s="235"/>
      <c r="E359" s="235"/>
      <c r="F359" s="235"/>
      <c r="G359" s="235"/>
      <c r="H359" s="235"/>
      <c r="I359" s="235"/>
      <c r="J359" s="235"/>
      <c r="K359" s="235"/>
      <c r="L359" s="235"/>
      <c r="M359" s="308"/>
      <c r="N359" s="928"/>
      <c r="O359" s="235"/>
      <c r="P359" s="235"/>
      <c r="Q359" s="235"/>
      <c r="R359" s="235"/>
      <c r="S359" s="235"/>
      <c r="T359" s="235"/>
      <c r="U359" s="308"/>
      <c r="V359" s="928"/>
      <c r="W359" s="235"/>
      <c r="X359" s="235"/>
      <c r="Y359" s="308"/>
      <c r="Z359" s="848"/>
      <c r="AA359" s="828"/>
      <c r="AB359" s="834"/>
      <c r="AC359" s="928"/>
      <c r="AD359" s="235"/>
      <c r="AE359" s="235"/>
      <c r="AF359" s="235"/>
      <c r="AG359" s="235"/>
      <c r="AH359" s="235"/>
      <c r="AI359" s="235"/>
      <c r="AJ359" s="235"/>
      <c r="AK359" s="235"/>
      <c r="AL359" s="235"/>
      <c r="AM359" s="308"/>
      <c r="AN359" s="928"/>
      <c r="AO359" s="235"/>
      <c r="AP359" s="235"/>
      <c r="AQ359" s="235"/>
      <c r="AR359" s="235"/>
      <c r="AS359" s="235"/>
      <c r="AT359" s="235"/>
      <c r="AU359" s="308"/>
      <c r="AV359" s="928"/>
      <c r="AW359" s="235"/>
      <c r="AX359" s="235"/>
      <c r="AY359" s="308"/>
      <c r="AZ359" s="848"/>
      <c r="BA359" s="828"/>
      <c r="BB359" s="834"/>
      <c r="BC359" s="928"/>
      <c r="BD359" s="235"/>
      <c r="BE359" s="235"/>
      <c r="BF359" s="235"/>
      <c r="BG359" s="235"/>
      <c r="BH359" s="235"/>
      <c r="BI359" s="235"/>
      <c r="BJ359" s="235"/>
      <c r="BK359" s="235"/>
      <c r="BL359" s="235"/>
      <c r="BM359" s="308"/>
      <c r="BN359" s="928"/>
      <c r="BO359" s="235"/>
      <c r="BP359" s="235"/>
      <c r="BQ359" s="235"/>
      <c r="BR359" s="235"/>
      <c r="BS359" s="235"/>
      <c r="BT359" s="235"/>
      <c r="BU359" s="308"/>
      <c r="BV359" s="928"/>
      <c r="BW359" s="235"/>
      <c r="BX359" s="235"/>
      <c r="BY359" s="308"/>
      <c r="BZ359" s="848"/>
      <c r="CA359" s="828"/>
      <c r="CB359" s="828"/>
    </row>
    <row r="360" ht="11.25" customHeight="1">
      <c r="A360" s="828"/>
      <c r="B360" s="834"/>
      <c r="C360" s="303"/>
      <c r="D360" s="233"/>
      <c r="E360" s="233"/>
      <c r="F360" s="233"/>
      <c r="G360" s="233"/>
      <c r="H360" s="233"/>
      <c r="I360" s="233"/>
      <c r="J360" s="233"/>
      <c r="K360" s="233"/>
      <c r="L360" s="233"/>
      <c r="M360" s="302"/>
      <c r="N360" s="303"/>
      <c r="O360" s="233"/>
      <c r="P360" s="233"/>
      <c r="Q360" s="233"/>
      <c r="R360" s="233"/>
      <c r="S360" s="233"/>
      <c r="T360" s="233"/>
      <c r="U360" s="302"/>
      <c r="V360" s="303"/>
      <c r="W360" s="233"/>
      <c r="X360" s="233"/>
      <c r="Y360" s="302"/>
      <c r="Z360" s="848"/>
      <c r="AA360" s="828"/>
      <c r="AB360" s="834"/>
      <c r="AC360" s="303"/>
      <c r="AD360" s="233"/>
      <c r="AE360" s="233"/>
      <c r="AF360" s="233"/>
      <c r="AG360" s="233"/>
      <c r="AH360" s="233"/>
      <c r="AI360" s="233"/>
      <c r="AJ360" s="233"/>
      <c r="AK360" s="233"/>
      <c r="AL360" s="233"/>
      <c r="AM360" s="302"/>
      <c r="AN360" s="303"/>
      <c r="AO360" s="233"/>
      <c r="AP360" s="233"/>
      <c r="AQ360" s="233"/>
      <c r="AR360" s="233"/>
      <c r="AS360" s="233"/>
      <c r="AT360" s="233"/>
      <c r="AU360" s="302"/>
      <c r="AV360" s="303"/>
      <c r="AW360" s="233"/>
      <c r="AX360" s="233"/>
      <c r="AY360" s="302"/>
      <c r="AZ360" s="848"/>
      <c r="BA360" s="828"/>
      <c r="BB360" s="834"/>
      <c r="BC360" s="303"/>
      <c r="BD360" s="233"/>
      <c r="BE360" s="233"/>
      <c r="BF360" s="233"/>
      <c r="BG360" s="233"/>
      <c r="BH360" s="233"/>
      <c r="BI360" s="233"/>
      <c r="BJ360" s="233"/>
      <c r="BK360" s="233"/>
      <c r="BL360" s="233"/>
      <c r="BM360" s="302"/>
      <c r="BN360" s="303"/>
      <c r="BO360" s="233"/>
      <c r="BP360" s="233"/>
      <c r="BQ360" s="233"/>
      <c r="BR360" s="233"/>
      <c r="BS360" s="233"/>
      <c r="BT360" s="233"/>
      <c r="BU360" s="302"/>
      <c r="BV360" s="303"/>
      <c r="BW360" s="233"/>
      <c r="BX360" s="233"/>
      <c r="BY360" s="302"/>
      <c r="BZ360" s="848"/>
      <c r="CA360" s="828"/>
      <c r="CB360" s="828"/>
    </row>
    <row r="361" ht="11.25" customHeight="1">
      <c r="A361" s="828"/>
      <c r="B361" s="834"/>
      <c r="C361" s="928"/>
      <c r="D361" s="235"/>
      <c r="E361" s="235"/>
      <c r="F361" s="235"/>
      <c r="G361" s="235"/>
      <c r="H361" s="235"/>
      <c r="I361" s="235"/>
      <c r="J361" s="235"/>
      <c r="K361" s="235"/>
      <c r="L361" s="235"/>
      <c r="M361" s="308"/>
      <c r="N361" s="928"/>
      <c r="O361" s="235"/>
      <c r="P361" s="235"/>
      <c r="Q361" s="235"/>
      <c r="R361" s="235"/>
      <c r="S361" s="235"/>
      <c r="T361" s="235"/>
      <c r="U361" s="308"/>
      <c r="V361" s="928"/>
      <c r="W361" s="235"/>
      <c r="X361" s="235"/>
      <c r="Y361" s="308"/>
      <c r="Z361" s="848"/>
      <c r="AA361" s="828"/>
      <c r="AB361" s="834"/>
      <c r="AC361" s="928"/>
      <c r="AD361" s="235"/>
      <c r="AE361" s="235"/>
      <c r="AF361" s="235"/>
      <c r="AG361" s="235"/>
      <c r="AH361" s="235"/>
      <c r="AI361" s="235"/>
      <c r="AJ361" s="235"/>
      <c r="AK361" s="235"/>
      <c r="AL361" s="235"/>
      <c r="AM361" s="308"/>
      <c r="AN361" s="928"/>
      <c r="AO361" s="235"/>
      <c r="AP361" s="235"/>
      <c r="AQ361" s="235"/>
      <c r="AR361" s="235"/>
      <c r="AS361" s="235"/>
      <c r="AT361" s="235"/>
      <c r="AU361" s="308"/>
      <c r="AV361" s="928"/>
      <c r="AW361" s="235"/>
      <c r="AX361" s="235"/>
      <c r="AY361" s="308"/>
      <c r="AZ361" s="848"/>
      <c r="BA361" s="828"/>
      <c r="BB361" s="834"/>
      <c r="BC361" s="928"/>
      <c r="BD361" s="235"/>
      <c r="BE361" s="235"/>
      <c r="BF361" s="235"/>
      <c r="BG361" s="235"/>
      <c r="BH361" s="235"/>
      <c r="BI361" s="235"/>
      <c r="BJ361" s="235"/>
      <c r="BK361" s="235"/>
      <c r="BL361" s="235"/>
      <c r="BM361" s="308"/>
      <c r="BN361" s="928"/>
      <c r="BO361" s="235"/>
      <c r="BP361" s="235"/>
      <c r="BQ361" s="235"/>
      <c r="BR361" s="235"/>
      <c r="BS361" s="235"/>
      <c r="BT361" s="235"/>
      <c r="BU361" s="308"/>
      <c r="BV361" s="928"/>
      <c r="BW361" s="235"/>
      <c r="BX361" s="235"/>
      <c r="BY361" s="308"/>
      <c r="BZ361" s="848"/>
      <c r="CA361" s="828"/>
      <c r="CB361" s="828"/>
    </row>
    <row r="362" ht="11.25" customHeight="1">
      <c r="A362" s="828"/>
      <c r="B362" s="834"/>
      <c r="C362" s="303"/>
      <c r="D362" s="233"/>
      <c r="E362" s="233"/>
      <c r="F362" s="233"/>
      <c r="G362" s="233"/>
      <c r="H362" s="233"/>
      <c r="I362" s="233"/>
      <c r="J362" s="233"/>
      <c r="K362" s="233"/>
      <c r="L362" s="233"/>
      <c r="M362" s="302"/>
      <c r="N362" s="303"/>
      <c r="O362" s="233"/>
      <c r="P362" s="233"/>
      <c r="Q362" s="233"/>
      <c r="R362" s="233"/>
      <c r="S362" s="233"/>
      <c r="T362" s="233"/>
      <c r="U362" s="302"/>
      <c r="V362" s="303"/>
      <c r="W362" s="233"/>
      <c r="X362" s="233"/>
      <c r="Y362" s="302"/>
      <c r="Z362" s="848"/>
      <c r="AA362" s="828"/>
      <c r="AB362" s="834"/>
      <c r="AC362" s="303"/>
      <c r="AD362" s="233"/>
      <c r="AE362" s="233"/>
      <c r="AF362" s="233"/>
      <c r="AG362" s="233"/>
      <c r="AH362" s="233"/>
      <c r="AI362" s="233"/>
      <c r="AJ362" s="233"/>
      <c r="AK362" s="233"/>
      <c r="AL362" s="233"/>
      <c r="AM362" s="302"/>
      <c r="AN362" s="303"/>
      <c r="AO362" s="233"/>
      <c r="AP362" s="233"/>
      <c r="AQ362" s="233"/>
      <c r="AR362" s="233"/>
      <c r="AS362" s="233"/>
      <c r="AT362" s="233"/>
      <c r="AU362" s="302"/>
      <c r="AV362" s="303"/>
      <c r="AW362" s="233"/>
      <c r="AX362" s="233"/>
      <c r="AY362" s="302"/>
      <c r="AZ362" s="848"/>
      <c r="BA362" s="828"/>
      <c r="BB362" s="834"/>
      <c r="BC362" s="303"/>
      <c r="BD362" s="233"/>
      <c r="BE362" s="233"/>
      <c r="BF362" s="233"/>
      <c r="BG362" s="233"/>
      <c r="BH362" s="233"/>
      <c r="BI362" s="233"/>
      <c r="BJ362" s="233"/>
      <c r="BK362" s="233"/>
      <c r="BL362" s="233"/>
      <c r="BM362" s="302"/>
      <c r="BN362" s="303"/>
      <c r="BO362" s="233"/>
      <c r="BP362" s="233"/>
      <c r="BQ362" s="233"/>
      <c r="BR362" s="233"/>
      <c r="BS362" s="233"/>
      <c r="BT362" s="233"/>
      <c r="BU362" s="302"/>
      <c r="BV362" s="303"/>
      <c r="BW362" s="233"/>
      <c r="BX362" s="233"/>
      <c r="BY362" s="302"/>
      <c r="BZ362" s="848"/>
      <c r="CA362" s="828"/>
      <c r="CB362" s="828"/>
    </row>
    <row r="363" ht="11.25" customHeight="1">
      <c r="A363" s="828"/>
      <c r="B363" s="834"/>
      <c r="C363" s="928"/>
      <c r="D363" s="235"/>
      <c r="E363" s="235"/>
      <c r="F363" s="235"/>
      <c r="G363" s="235"/>
      <c r="H363" s="235"/>
      <c r="I363" s="235"/>
      <c r="J363" s="235"/>
      <c r="K363" s="235"/>
      <c r="L363" s="235"/>
      <c r="M363" s="308"/>
      <c r="N363" s="928"/>
      <c r="O363" s="235"/>
      <c r="P363" s="235"/>
      <c r="Q363" s="235"/>
      <c r="R363" s="235"/>
      <c r="S363" s="235"/>
      <c r="T363" s="235"/>
      <c r="U363" s="308"/>
      <c r="V363" s="928"/>
      <c r="W363" s="235"/>
      <c r="X363" s="235"/>
      <c r="Y363" s="308"/>
      <c r="Z363" s="848"/>
      <c r="AA363" s="828"/>
      <c r="AB363" s="834"/>
      <c r="AC363" s="928"/>
      <c r="AD363" s="235"/>
      <c r="AE363" s="235"/>
      <c r="AF363" s="235"/>
      <c r="AG363" s="235"/>
      <c r="AH363" s="235"/>
      <c r="AI363" s="235"/>
      <c r="AJ363" s="235"/>
      <c r="AK363" s="235"/>
      <c r="AL363" s="235"/>
      <c r="AM363" s="308"/>
      <c r="AN363" s="928"/>
      <c r="AO363" s="235"/>
      <c r="AP363" s="235"/>
      <c r="AQ363" s="235"/>
      <c r="AR363" s="235"/>
      <c r="AS363" s="235"/>
      <c r="AT363" s="235"/>
      <c r="AU363" s="308"/>
      <c r="AV363" s="928"/>
      <c r="AW363" s="235"/>
      <c r="AX363" s="235"/>
      <c r="AY363" s="308"/>
      <c r="AZ363" s="848"/>
      <c r="BA363" s="828"/>
      <c r="BB363" s="834"/>
      <c r="BC363" s="928"/>
      <c r="BD363" s="235"/>
      <c r="BE363" s="235"/>
      <c r="BF363" s="235"/>
      <c r="BG363" s="235"/>
      <c r="BH363" s="235"/>
      <c r="BI363" s="235"/>
      <c r="BJ363" s="235"/>
      <c r="BK363" s="235"/>
      <c r="BL363" s="235"/>
      <c r="BM363" s="308"/>
      <c r="BN363" s="928"/>
      <c r="BO363" s="235"/>
      <c r="BP363" s="235"/>
      <c r="BQ363" s="235"/>
      <c r="BR363" s="235"/>
      <c r="BS363" s="235"/>
      <c r="BT363" s="235"/>
      <c r="BU363" s="308"/>
      <c r="BV363" s="928"/>
      <c r="BW363" s="235"/>
      <c r="BX363" s="235"/>
      <c r="BY363" s="308"/>
      <c r="BZ363" s="848"/>
      <c r="CA363" s="828"/>
      <c r="CB363" s="828"/>
    </row>
    <row r="364" ht="11.25" customHeight="1">
      <c r="A364" s="828"/>
      <c r="B364" s="834"/>
      <c r="C364" s="303"/>
      <c r="D364" s="233"/>
      <c r="E364" s="233"/>
      <c r="F364" s="233"/>
      <c r="G364" s="233"/>
      <c r="H364" s="233"/>
      <c r="I364" s="233"/>
      <c r="J364" s="233"/>
      <c r="K364" s="233"/>
      <c r="L364" s="233"/>
      <c r="M364" s="302"/>
      <c r="N364" s="303"/>
      <c r="O364" s="233"/>
      <c r="P364" s="233"/>
      <c r="Q364" s="233"/>
      <c r="R364" s="233"/>
      <c r="S364" s="233"/>
      <c r="T364" s="233"/>
      <c r="U364" s="302"/>
      <c r="V364" s="303"/>
      <c r="W364" s="233"/>
      <c r="X364" s="233"/>
      <c r="Y364" s="302"/>
      <c r="Z364" s="848"/>
      <c r="AA364" s="828"/>
      <c r="AB364" s="834"/>
      <c r="AC364" s="303"/>
      <c r="AD364" s="233"/>
      <c r="AE364" s="233"/>
      <c r="AF364" s="233"/>
      <c r="AG364" s="233"/>
      <c r="AH364" s="233"/>
      <c r="AI364" s="233"/>
      <c r="AJ364" s="233"/>
      <c r="AK364" s="233"/>
      <c r="AL364" s="233"/>
      <c r="AM364" s="302"/>
      <c r="AN364" s="303"/>
      <c r="AO364" s="233"/>
      <c r="AP364" s="233"/>
      <c r="AQ364" s="233"/>
      <c r="AR364" s="233"/>
      <c r="AS364" s="233"/>
      <c r="AT364" s="233"/>
      <c r="AU364" s="302"/>
      <c r="AV364" s="303"/>
      <c r="AW364" s="233"/>
      <c r="AX364" s="233"/>
      <c r="AY364" s="302"/>
      <c r="AZ364" s="848"/>
      <c r="BA364" s="828"/>
      <c r="BB364" s="834"/>
      <c r="BC364" s="303"/>
      <c r="BD364" s="233"/>
      <c r="BE364" s="233"/>
      <c r="BF364" s="233"/>
      <c r="BG364" s="233"/>
      <c r="BH364" s="233"/>
      <c r="BI364" s="233"/>
      <c r="BJ364" s="233"/>
      <c r="BK364" s="233"/>
      <c r="BL364" s="233"/>
      <c r="BM364" s="302"/>
      <c r="BN364" s="303"/>
      <c r="BO364" s="233"/>
      <c r="BP364" s="233"/>
      <c r="BQ364" s="233"/>
      <c r="BR364" s="233"/>
      <c r="BS364" s="233"/>
      <c r="BT364" s="233"/>
      <c r="BU364" s="302"/>
      <c r="BV364" s="303"/>
      <c r="BW364" s="233"/>
      <c r="BX364" s="233"/>
      <c r="BY364" s="302"/>
      <c r="BZ364" s="848"/>
      <c r="CA364" s="828"/>
      <c r="CB364" s="828"/>
    </row>
    <row r="365" ht="11.25" customHeight="1">
      <c r="A365" s="828"/>
      <c r="B365" s="834"/>
      <c r="C365" s="928"/>
      <c r="D365" s="235"/>
      <c r="E365" s="235"/>
      <c r="F365" s="235"/>
      <c r="G365" s="235"/>
      <c r="H365" s="235"/>
      <c r="I365" s="235"/>
      <c r="J365" s="235"/>
      <c r="K365" s="235"/>
      <c r="L365" s="235"/>
      <c r="M365" s="308"/>
      <c r="N365" s="928"/>
      <c r="O365" s="235"/>
      <c r="P365" s="235"/>
      <c r="Q365" s="235"/>
      <c r="R365" s="235"/>
      <c r="S365" s="235"/>
      <c r="T365" s="235"/>
      <c r="U365" s="308"/>
      <c r="V365" s="928"/>
      <c r="W365" s="235"/>
      <c r="X365" s="235"/>
      <c r="Y365" s="308"/>
      <c r="Z365" s="848"/>
      <c r="AA365" s="828"/>
      <c r="AB365" s="834"/>
      <c r="AC365" s="928"/>
      <c r="AD365" s="235"/>
      <c r="AE365" s="235"/>
      <c r="AF365" s="235"/>
      <c r="AG365" s="235"/>
      <c r="AH365" s="235"/>
      <c r="AI365" s="235"/>
      <c r="AJ365" s="235"/>
      <c r="AK365" s="235"/>
      <c r="AL365" s="235"/>
      <c r="AM365" s="308"/>
      <c r="AN365" s="928"/>
      <c r="AO365" s="235"/>
      <c r="AP365" s="235"/>
      <c r="AQ365" s="235"/>
      <c r="AR365" s="235"/>
      <c r="AS365" s="235"/>
      <c r="AT365" s="235"/>
      <c r="AU365" s="308"/>
      <c r="AV365" s="928"/>
      <c r="AW365" s="235"/>
      <c r="AX365" s="235"/>
      <c r="AY365" s="308"/>
      <c r="AZ365" s="848"/>
      <c r="BA365" s="828"/>
      <c r="BB365" s="834"/>
      <c r="BC365" s="928"/>
      <c r="BD365" s="235"/>
      <c r="BE365" s="235"/>
      <c r="BF365" s="235"/>
      <c r="BG365" s="235"/>
      <c r="BH365" s="235"/>
      <c r="BI365" s="235"/>
      <c r="BJ365" s="235"/>
      <c r="BK365" s="235"/>
      <c r="BL365" s="235"/>
      <c r="BM365" s="308"/>
      <c r="BN365" s="928"/>
      <c r="BO365" s="235"/>
      <c r="BP365" s="235"/>
      <c r="BQ365" s="235"/>
      <c r="BR365" s="235"/>
      <c r="BS365" s="235"/>
      <c r="BT365" s="235"/>
      <c r="BU365" s="308"/>
      <c r="BV365" s="928"/>
      <c r="BW365" s="235"/>
      <c r="BX365" s="235"/>
      <c r="BY365" s="308"/>
      <c r="BZ365" s="848"/>
      <c r="CA365" s="828"/>
      <c r="CB365" s="828"/>
    </row>
    <row r="366" ht="11.25" customHeight="1">
      <c r="A366" s="828"/>
      <c r="B366" s="834"/>
      <c r="C366" s="303"/>
      <c r="D366" s="233"/>
      <c r="E366" s="233"/>
      <c r="F366" s="233"/>
      <c r="G366" s="233"/>
      <c r="H366" s="233"/>
      <c r="I366" s="233"/>
      <c r="J366" s="233"/>
      <c r="K366" s="233"/>
      <c r="L366" s="233"/>
      <c r="M366" s="302"/>
      <c r="N366" s="303"/>
      <c r="O366" s="233"/>
      <c r="P366" s="233"/>
      <c r="Q366" s="233"/>
      <c r="R366" s="233"/>
      <c r="S366" s="233"/>
      <c r="T366" s="233"/>
      <c r="U366" s="302"/>
      <c r="V366" s="303"/>
      <c r="W366" s="233"/>
      <c r="X366" s="233"/>
      <c r="Y366" s="302"/>
      <c r="Z366" s="848"/>
      <c r="AA366" s="828"/>
      <c r="AB366" s="834"/>
      <c r="AC366" s="303"/>
      <c r="AD366" s="233"/>
      <c r="AE366" s="233"/>
      <c r="AF366" s="233"/>
      <c r="AG366" s="233"/>
      <c r="AH366" s="233"/>
      <c r="AI366" s="233"/>
      <c r="AJ366" s="233"/>
      <c r="AK366" s="233"/>
      <c r="AL366" s="233"/>
      <c r="AM366" s="302"/>
      <c r="AN366" s="303"/>
      <c r="AO366" s="233"/>
      <c r="AP366" s="233"/>
      <c r="AQ366" s="233"/>
      <c r="AR366" s="233"/>
      <c r="AS366" s="233"/>
      <c r="AT366" s="233"/>
      <c r="AU366" s="302"/>
      <c r="AV366" s="303"/>
      <c r="AW366" s="233"/>
      <c r="AX366" s="233"/>
      <c r="AY366" s="302"/>
      <c r="AZ366" s="848"/>
      <c r="BA366" s="828"/>
      <c r="BB366" s="834"/>
      <c r="BC366" s="303"/>
      <c r="BD366" s="233"/>
      <c r="BE366" s="233"/>
      <c r="BF366" s="233"/>
      <c r="BG366" s="233"/>
      <c r="BH366" s="233"/>
      <c r="BI366" s="233"/>
      <c r="BJ366" s="233"/>
      <c r="BK366" s="233"/>
      <c r="BL366" s="233"/>
      <c r="BM366" s="302"/>
      <c r="BN366" s="303"/>
      <c r="BO366" s="233"/>
      <c r="BP366" s="233"/>
      <c r="BQ366" s="233"/>
      <c r="BR366" s="233"/>
      <c r="BS366" s="233"/>
      <c r="BT366" s="233"/>
      <c r="BU366" s="302"/>
      <c r="BV366" s="303"/>
      <c r="BW366" s="233"/>
      <c r="BX366" s="233"/>
      <c r="BY366" s="302"/>
      <c r="BZ366" s="848"/>
      <c r="CA366" s="828"/>
      <c r="CB366" s="828"/>
    </row>
    <row r="367" ht="11.25" customHeight="1">
      <c r="A367" s="828"/>
      <c r="B367" s="834"/>
      <c r="C367" s="928"/>
      <c r="D367" s="235"/>
      <c r="E367" s="235"/>
      <c r="F367" s="235"/>
      <c r="G367" s="235"/>
      <c r="H367" s="235"/>
      <c r="I367" s="235"/>
      <c r="J367" s="235"/>
      <c r="K367" s="235"/>
      <c r="L367" s="235"/>
      <c r="M367" s="308"/>
      <c r="N367" s="928"/>
      <c r="O367" s="235"/>
      <c r="P367" s="235"/>
      <c r="Q367" s="235"/>
      <c r="R367" s="235"/>
      <c r="S367" s="235"/>
      <c r="T367" s="235"/>
      <c r="U367" s="308"/>
      <c r="V367" s="928"/>
      <c r="W367" s="235"/>
      <c r="X367" s="235"/>
      <c r="Y367" s="308"/>
      <c r="Z367" s="848"/>
      <c r="AA367" s="828"/>
      <c r="AB367" s="834"/>
      <c r="AC367" s="928"/>
      <c r="AD367" s="235"/>
      <c r="AE367" s="235"/>
      <c r="AF367" s="235"/>
      <c r="AG367" s="235"/>
      <c r="AH367" s="235"/>
      <c r="AI367" s="235"/>
      <c r="AJ367" s="235"/>
      <c r="AK367" s="235"/>
      <c r="AL367" s="235"/>
      <c r="AM367" s="308"/>
      <c r="AN367" s="928"/>
      <c r="AO367" s="235"/>
      <c r="AP367" s="235"/>
      <c r="AQ367" s="235"/>
      <c r="AR367" s="235"/>
      <c r="AS367" s="235"/>
      <c r="AT367" s="235"/>
      <c r="AU367" s="308"/>
      <c r="AV367" s="928"/>
      <c r="AW367" s="235"/>
      <c r="AX367" s="235"/>
      <c r="AY367" s="308"/>
      <c r="AZ367" s="848"/>
      <c r="BA367" s="828"/>
      <c r="BB367" s="834"/>
      <c r="BC367" s="928"/>
      <c r="BD367" s="235"/>
      <c r="BE367" s="235"/>
      <c r="BF367" s="235"/>
      <c r="BG367" s="235"/>
      <c r="BH367" s="235"/>
      <c r="BI367" s="235"/>
      <c r="BJ367" s="235"/>
      <c r="BK367" s="235"/>
      <c r="BL367" s="235"/>
      <c r="BM367" s="308"/>
      <c r="BN367" s="928"/>
      <c r="BO367" s="235"/>
      <c r="BP367" s="235"/>
      <c r="BQ367" s="235"/>
      <c r="BR367" s="235"/>
      <c r="BS367" s="235"/>
      <c r="BT367" s="235"/>
      <c r="BU367" s="308"/>
      <c r="BV367" s="928"/>
      <c r="BW367" s="235"/>
      <c r="BX367" s="235"/>
      <c r="BY367" s="308"/>
      <c r="BZ367" s="848"/>
      <c r="CA367" s="828"/>
      <c r="CB367" s="828"/>
    </row>
    <row r="368" ht="11.25" customHeight="1">
      <c r="A368" s="828"/>
      <c r="B368" s="834"/>
      <c r="C368" s="303"/>
      <c r="D368" s="233"/>
      <c r="E368" s="233"/>
      <c r="F368" s="233"/>
      <c r="G368" s="233"/>
      <c r="H368" s="233"/>
      <c r="I368" s="233"/>
      <c r="J368" s="233"/>
      <c r="K368" s="233"/>
      <c r="L368" s="233"/>
      <c r="M368" s="302"/>
      <c r="N368" s="303"/>
      <c r="O368" s="233"/>
      <c r="P368" s="233"/>
      <c r="Q368" s="233"/>
      <c r="R368" s="233"/>
      <c r="S368" s="233"/>
      <c r="T368" s="233"/>
      <c r="U368" s="302"/>
      <c r="V368" s="303"/>
      <c r="W368" s="233"/>
      <c r="X368" s="233"/>
      <c r="Y368" s="302"/>
      <c r="Z368" s="848"/>
      <c r="AA368" s="828"/>
      <c r="AB368" s="834"/>
      <c r="AC368" s="303"/>
      <c r="AD368" s="233"/>
      <c r="AE368" s="233"/>
      <c r="AF368" s="233"/>
      <c r="AG368" s="233"/>
      <c r="AH368" s="233"/>
      <c r="AI368" s="233"/>
      <c r="AJ368" s="233"/>
      <c r="AK368" s="233"/>
      <c r="AL368" s="233"/>
      <c r="AM368" s="302"/>
      <c r="AN368" s="303"/>
      <c r="AO368" s="233"/>
      <c r="AP368" s="233"/>
      <c r="AQ368" s="233"/>
      <c r="AR368" s="233"/>
      <c r="AS368" s="233"/>
      <c r="AT368" s="233"/>
      <c r="AU368" s="302"/>
      <c r="AV368" s="303"/>
      <c r="AW368" s="233"/>
      <c r="AX368" s="233"/>
      <c r="AY368" s="302"/>
      <c r="AZ368" s="848"/>
      <c r="BA368" s="828"/>
      <c r="BB368" s="834"/>
      <c r="BC368" s="303"/>
      <c r="BD368" s="233"/>
      <c r="BE368" s="233"/>
      <c r="BF368" s="233"/>
      <c r="BG368" s="233"/>
      <c r="BH368" s="233"/>
      <c r="BI368" s="233"/>
      <c r="BJ368" s="233"/>
      <c r="BK368" s="233"/>
      <c r="BL368" s="233"/>
      <c r="BM368" s="302"/>
      <c r="BN368" s="303"/>
      <c r="BO368" s="233"/>
      <c r="BP368" s="233"/>
      <c r="BQ368" s="233"/>
      <c r="BR368" s="233"/>
      <c r="BS368" s="233"/>
      <c r="BT368" s="233"/>
      <c r="BU368" s="302"/>
      <c r="BV368" s="303"/>
      <c r="BW368" s="233"/>
      <c r="BX368" s="233"/>
      <c r="BY368" s="302"/>
      <c r="BZ368" s="848"/>
      <c r="CA368" s="828"/>
      <c r="CB368" s="828"/>
    </row>
    <row r="369" ht="11.25" customHeight="1">
      <c r="A369" s="828"/>
      <c r="B369" s="834"/>
      <c r="C369" s="928"/>
      <c r="D369" s="235"/>
      <c r="E369" s="235"/>
      <c r="F369" s="235"/>
      <c r="G369" s="235"/>
      <c r="H369" s="235"/>
      <c r="I369" s="235"/>
      <c r="J369" s="235"/>
      <c r="K369" s="235"/>
      <c r="L369" s="235"/>
      <c r="M369" s="308"/>
      <c r="N369" s="928"/>
      <c r="O369" s="235"/>
      <c r="P369" s="235"/>
      <c r="Q369" s="235"/>
      <c r="R369" s="235"/>
      <c r="S369" s="235"/>
      <c r="T369" s="235"/>
      <c r="U369" s="308"/>
      <c r="V369" s="928"/>
      <c r="W369" s="235"/>
      <c r="X369" s="235"/>
      <c r="Y369" s="308"/>
      <c r="Z369" s="848"/>
      <c r="AA369" s="828"/>
      <c r="AB369" s="834"/>
      <c r="AC369" s="928"/>
      <c r="AD369" s="235"/>
      <c r="AE369" s="235"/>
      <c r="AF369" s="235"/>
      <c r="AG369" s="235"/>
      <c r="AH369" s="235"/>
      <c r="AI369" s="235"/>
      <c r="AJ369" s="235"/>
      <c r="AK369" s="235"/>
      <c r="AL369" s="235"/>
      <c r="AM369" s="308"/>
      <c r="AN369" s="928"/>
      <c r="AO369" s="235"/>
      <c r="AP369" s="235"/>
      <c r="AQ369" s="235"/>
      <c r="AR369" s="235"/>
      <c r="AS369" s="235"/>
      <c r="AT369" s="235"/>
      <c r="AU369" s="308"/>
      <c r="AV369" s="928"/>
      <c r="AW369" s="235"/>
      <c r="AX369" s="235"/>
      <c r="AY369" s="308"/>
      <c r="AZ369" s="848"/>
      <c r="BA369" s="828"/>
      <c r="BB369" s="834"/>
      <c r="BC369" s="928"/>
      <c r="BD369" s="235"/>
      <c r="BE369" s="235"/>
      <c r="BF369" s="235"/>
      <c r="BG369" s="235"/>
      <c r="BH369" s="235"/>
      <c r="BI369" s="235"/>
      <c r="BJ369" s="235"/>
      <c r="BK369" s="235"/>
      <c r="BL369" s="235"/>
      <c r="BM369" s="308"/>
      <c r="BN369" s="928"/>
      <c r="BO369" s="235"/>
      <c r="BP369" s="235"/>
      <c r="BQ369" s="235"/>
      <c r="BR369" s="235"/>
      <c r="BS369" s="235"/>
      <c r="BT369" s="235"/>
      <c r="BU369" s="308"/>
      <c r="BV369" s="928"/>
      <c r="BW369" s="235"/>
      <c r="BX369" s="235"/>
      <c r="BY369" s="308"/>
      <c r="BZ369" s="848"/>
      <c r="CA369" s="828"/>
      <c r="CB369" s="828"/>
    </row>
    <row r="370" ht="11.25" customHeight="1">
      <c r="A370" s="828"/>
      <c r="B370" s="834"/>
      <c r="C370" s="303"/>
      <c r="D370" s="233"/>
      <c r="E370" s="233"/>
      <c r="F370" s="233"/>
      <c r="G370" s="233"/>
      <c r="H370" s="233"/>
      <c r="I370" s="233"/>
      <c r="J370" s="233"/>
      <c r="K370" s="233"/>
      <c r="L370" s="233"/>
      <c r="M370" s="302"/>
      <c r="N370" s="303"/>
      <c r="O370" s="233"/>
      <c r="P370" s="233"/>
      <c r="Q370" s="233"/>
      <c r="R370" s="233"/>
      <c r="S370" s="233"/>
      <c r="T370" s="233"/>
      <c r="U370" s="302"/>
      <c r="V370" s="303"/>
      <c r="W370" s="233"/>
      <c r="X370" s="233"/>
      <c r="Y370" s="302"/>
      <c r="Z370" s="848"/>
      <c r="AA370" s="828"/>
      <c r="AB370" s="834"/>
      <c r="AC370" s="303"/>
      <c r="AD370" s="233"/>
      <c r="AE370" s="233"/>
      <c r="AF370" s="233"/>
      <c r="AG370" s="233"/>
      <c r="AH370" s="233"/>
      <c r="AI370" s="233"/>
      <c r="AJ370" s="233"/>
      <c r="AK370" s="233"/>
      <c r="AL370" s="233"/>
      <c r="AM370" s="302"/>
      <c r="AN370" s="303"/>
      <c r="AO370" s="233"/>
      <c r="AP370" s="233"/>
      <c r="AQ370" s="233"/>
      <c r="AR370" s="233"/>
      <c r="AS370" s="233"/>
      <c r="AT370" s="233"/>
      <c r="AU370" s="302"/>
      <c r="AV370" s="303"/>
      <c r="AW370" s="233"/>
      <c r="AX370" s="233"/>
      <c r="AY370" s="302"/>
      <c r="AZ370" s="848"/>
      <c r="BA370" s="828"/>
      <c r="BB370" s="834"/>
      <c r="BC370" s="303"/>
      <c r="BD370" s="233"/>
      <c r="BE370" s="233"/>
      <c r="BF370" s="233"/>
      <c r="BG370" s="233"/>
      <c r="BH370" s="233"/>
      <c r="BI370" s="233"/>
      <c r="BJ370" s="233"/>
      <c r="BK370" s="233"/>
      <c r="BL370" s="233"/>
      <c r="BM370" s="302"/>
      <c r="BN370" s="303"/>
      <c r="BO370" s="233"/>
      <c r="BP370" s="233"/>
      <c r="BQ370" s="233"/>
      <c r="BR370" s="233"/>
      <c r="BS370" s="233"/>
      <c r="BT370" s="233"/>
      <c r="BU370" s="302"/>
      <c r="BV370" s="303"/>
      <c r="BW370" s="233"/>
      <c r="BX370" s="233"/>
      <c r="BY370" s="302"/>
      <c r="BZ370" s="848"/>
      <c r="CA370" s="828"/>
      <c r="CB370" s="828"/>
    </row>
    <row r="371" ht="11.25" customHeight="1">
      <c r="A371" s="828"/>
      <c r="B371" s="834"/>
      <c r="C371" s="928"/>
      <c r="D371" s="235"/>
      <c r="E371" s="235"/>
      <c r="F371" s="235"/>
      <c r="G371" s="235"/>
      <c r="H371" s="235"/>
      <c r="I371" s="235"/>
      <c r="J371" s="235"/>
      <c r="K371" s="235"/>
      <c r="L371" s="235"/>
      <c r="M371" s="308"/>
      <c r="N371" s="928"/>
      <c r="O371" s="235"/>
      <c r="P371" s="235"/>
      <c r="Q371" s="235"/>
      <c r="R371" s="235"/>
      <c r="S371" s="235"/>
      <c r="T371" s="235"/>
      <c r="U371" s="308"/>
      <c r="V371" s="928"/>
      <c r="W371" s="235"/>
      <c r="X371" s="235"/>
      <c r="Y371" s="308"/>
      <c r="Z371" s="848"/>
      <c r="AA371" s="828"/>
      <c r="AB371" s="834"/>
      <c r="AC371" s="928"/>
      <c r="AD371" s="235"/>
      <c r="AE371" s="235"/>
      <c r="AF371" s="235"/>
      <c r="AG371" s="235"/>
      <c r="AH371" s="235"/>
      <c r="AI371" s="235"/>
      <c r="AJ371" s="235"/>
      <c r="AK371" s="235"/>
      <c r="AL371" s="235"/>
      <c r="AM371" s="308"/>
      <c r="AN371" s="928"/>
      <c r="AO371" s="235"/>
      <c r="AP371" s="235"/>
      <c r="AQ371" s="235"/>
      <c r="AR371" s="235"/>
      <c r="AS371" s="235"/>
      <c r="AT371" s="235"/>
      <c r="AU371" s="308"/>
      <c r="AV371" s="928"/>
      <c r="AW371" s="235"/>
      <c r="AX371" s="235"/>
      <c r="AY371" s="308"/>
      <c r="AZ371" s="848"/>
      <c r="BA371" s="828"/>
      <c r="BB371" s="834"/>
      <c r="BC371" s="928"/>
      <c r="BD371" s="235"/>
      <c r="BE371" s="235"/>
      <c r="BF371" s="235"/>
      <c r="BG371" s="235"/>
      <c r="BH371" s="235"/>
      <c r="BI371" s="235"/>
      <c r="BJ371" s="235"/>
      <c r="BK371" s="235"/>
      <c r="BL371" s="235"/>
      <c r="BM371" s="308"/>
      <c r="BN371" s="928"/>
      <c r="BO371" s="235"/>
      <c r="BP371" s="235"/>
      <c r="BQ371" s="235"/>
      <c r="BR371" s="235"/>
      <c r="BS371" s="235"/>
      <c r="BT371" s="235"/>
      <c r="BU371" s="308"/>
      <c r="BV371" s="928"/>
      <c r="BW371" s="235"/>
      <c r="BX371" s="235"/>
      <c r="BY371" s="308"/>
      <c r="BZ371" s="848"/>
      <c r="CA371" s="828"/>
      <c r="CB371" s="828"/>
    </row>
    <row r="372" ht="11.25" customHeight="1">
      <c r="A372" s="828"/>
      <c r="B372" s="834"/>
      <c r="C372" s="303"/>
      <c r="D372" s="233"/>
      <c r="E372" s="233"/>
      <c r="F372" s="233"/>
      <c r="G372" s="233"/>
      <c r="H372" s="233"/>
      <c r="I372" s="233"/>
      <c r="J372" s="233"/>
      <c r="K372" s="233"/>
      <c r="L372" s="233"/>
      <c r="M372" s="302"/>
      <c r="N372" s="303"/>
      <c r="O372" s="233"/>
      <c r="P372" s="233"/>
      <c r="Q372" s="233"/>
      <c r="R372" s="233"/>
      <c r="S372" s="233"/>
      <c r="T372" s="233"/>
      <c r="U372" s="302"/>
      <c r="V372" s="303"/>
      <c r="W372" s="233"/>
      <c r="X372" s="233"/>
      <c r="Y372" s="302"/>
      <c r="Z372" s="848"/>
      <c r="AA372" s="828"/>
      <c r="AB372" s="834"/>
      <c r="AC372" s="303"/>
      <c r="AD372" s="233"/>
      <c r="AE372" s="233"/>
      <c r="AF372" s="233"/>
      <c r="AG372" s="233"/>
      <c r="AH372" s="233"/>
      <c r="AI372" s="233"/>
      <c r="AJ372" s="233"/>
      <c r="AK372" s="233"/>
      <c r="AL372" s="233"/>
      <c r="AM372" s="302"/>
      <c r="AN372" s="303"/>
      <c r="AO372" s="233"/>
      <c r="AP372" s="233"/>
      <c r="AQ372" s="233"/>
      <c r="AR372" s="233"/>
      <c r="AS372" s="233"/>
      <c r="AT372" s="233"/>
      <c r="AU372" s="302"/>
      <c r="AV372" s="303"/>
      <c r="AW372" s="233"/>
      <c r="AX372" s="233"/>
      <c r="AY372" s="302"/>
      <c r="AZ372" s="848"/>
      <c r="BA372" s="828"/>
      <c r="BB372" s="834"/>
      <c r="BC372" s="303"/>
      <c r="BD372" s="233"/>
      <c r="BE372" s="233"/>
      <c r="BF372" s="233"/>
      <c r="BG372" s="233"/>
      <c r="BH372" s="233"/>
      <c r="BI372" s="233"/>
      <c r="BJ372" s="233"/>
      <c r="BK372" s="233"/>
      <c r="BL372" s="233"/>
      <c r="BM372" s="302"/>
      <c r="BN372" s="303"/>
      <c r="BO372" s="233"/>
      <c r="BP372" s="233"/>
      <c r="BQ372" s="233"/>
      <c r="BR372" s="233"/>
      <c r="BS372" s="233"/>
      <c r="BT372" s="233"/>
      <c r="BU372" s="302"/>
      <c r="BV372" s="303"/>
      <c r="BW372" s="233"/>
      <c r="BX372" s="233"/>
      <c r="BY372" s="302"/>
      <c r="BZ372" s="848"/>
      <c r="CA372" s="828"/>
      <c r="CB372" s="828"/>
    </row>
    <row r="373" ht="11.25" customHeight="1">
      <c r="A373" s="828"/>
      <c r="B373" s="834"/>
      <c r="C373" s="928"/>
      <c r="D373" s="235"/>
      <c r="E373" s="235"/>
      <c r="F373" s="235"/>
      <c r="G373" s="235"/>
      <c r="H373" s="235"/>
      <c r="I373" s="235"/>
      <c r="J373" s="235"/>
      <c r="K373" s="235"/>
      <c r="L373" s="235"/>
      <c r="M373" s="308"/>
      <c r="N373" s="928"/>
      <c r="O373" s="235"/>
      <c r="P373" s="235"/>
      <c r="Q373" s="235"/>
      <c r="R373" s="235"/>
      <c r="S373" s="235"/>
      <c r="T373" s="235"/>
      <c r="U373" s="308"/>
      <c r="V373" s="928"/>
      <c r="W373" s="235"/>
      <c r="X373" s="235"/>
      <c r="Y373" s="308"/>
      <c r="Z373" s="848"/>
      <c r="AA373" s="828"/>
      <c r="AB373" s="834"/>
      <c r="AC373" s="928"/>
      <c r="AD373" s="235"/>
      <c r="AE373" s="235"/>
      <c r="AF373" s="235"/>
      <c r="AG373" s="235"/>
      <c r="AH373" s="235"/>
      <c r="AI373" s="235"/>
      <c r="AJ373" s="235"/>
      <c r="AK373" s="235"/>
      <c r="AL373" s="235"/>
      <c r="AM373" s="308"/>
      <c r="AN373" s="928"/>
      <c r="AO373" s="235"/>
      <c r="AP373" s="235"/>
      <c r="AQ373" s="235"/>
      <c r="AR373" s="235"/>
      <c r="AS373" s="235"/>
      <c r="AT373" s="235"/>
      <c r="AU373" s="308"/>
      <c r="AV373" s="928"/>
      <c r="AW373" s="235"/>
      <c r="AX373" s="235"/>
      <c r="AY373" s="308"/>
      <c r="AZ373" s="848"/>
      <c r="BA373" s="828"/>
      <c r="BB373" s="834"/>
      <c r="BC373" s="928"/>
      <c r="BD373" s="235"/>
      <c r="BE373" s="235"/>
      <c r="BF373" s="235"/>
      <c r="BG373" s="235"/>
      <c r="BH373" s="235"/>
      <c r="BI373" s="235"/>
      <c r="BJ373" s="235"/>
      <c r="BK373" s="235"/>
      <c r="BL373" s="235"/>
      <c r="BM373" s="308"/>
      <c r="BN373" s="928"/>
      <c r="BO373" s="235"/>
      <c r="BP373" s="235"/>
      <c r="BQ373" s="235"/>
      <c r="BR373" s="235"/>
      <c r="BS373" s="235"/>
      <c r="BT373" s="235"/>
      <c r="BU373" s="308"/>
      <c r="BV373" s="928"/>
      <c r="BW373" s="235"/>
      <c r="BX373" s="235"/>
      <c r="BY373" s="308"/>
      <c r="BZ373" s="848"/>
      <c r="CA373" s="828"/>
      <c r="CB373" s="828"/>
    </row>
    <row r="374" ht="11.25" customHeight="1">
      <c r="A374" s="828"/>
      <c r="B374" s="834"/>
      <c r="C374" s="303"/>
      <c r="D374" s="233"/>
      <c r="E374" s="233"/>
      <c r="F374" s="233"/>
      <c r="G374" s="233"/>
      <c r="H374" s="233"/>
      <c r="I374" s="233"/>
      <c r="J374" s="233"/>
      <c r="K374" s="233"/>
      <c r="L374" s="233"/>
      <c r="M374" s="302"/>
      <c r="N374" s="303"/>
      <c r="O374" s="233"/>
      <c r="P374" s="233"/>
      <c r="Q374" s="233"/>
      <c r="R374" s="233"/>
      <c r="S374" s="233"/>
      <c r="T374" s="233"/>
      <c r="U374" s="302"/>
      <c r="V374" s="303"/>
      <c r="W374" s="233"/>
      <c r="X374" s="233"/>
      <c r="Y374" s="302"/>
      <c r="Z374" s="848"/>
      <c r="AA374" s="828"/>
      <c r="AB374" s="834"/>
      <c r="AC374" s="303"/>
      <c r="AD374" s="233"/>
      <c r="AE374" s="233"/>
      <c r="AF374" s="233"/>
      <c r="AG374" s="233"/>
      <c r="AH374" s="233"/>
      <c r="AI374" s="233"/>
      <c r="AJ374" s="233"/>
      <c r="AK374" s="233"/>
      <c r="AL374" s="233"/>
      <c r="AM374" s="302"/>
      <c r="AN374" s="303"/>
      <c r="AO374" s="233"/>
      <c r="AP374" s="233"/>
      <c r="AQ374" s="233"/>
      <c r="AR374" s="233"/>
      <c r="AS374" s="233"/>
      <c r="AT374" s="233"/>
      <c r="AU374" s="302"/>
      <c r="AV374" s="303"/>
      <c r="AW374" s="233"/>
      <c r="AX374" s="233"/>
      <c r="AY374" s="302"/>
      <c r="AZ374" s="848"/>
      <c r="BA374" s="828"/>
      <c r="BB374" s="834"/>
      <c r="BC374" s="303"/>
      <c r="BD374" s="233"/>
      <c r="BE374" s="233"/>
      <c r="BF374" s="233"/>
      <c r="BG374" s="233"/>
      <c r="BH374" s="233"/>
      <c r="BI374" s="233"/>
      <c r="BJ374" s="233"/>
      <c r="BK374" s="233"/>
      <c r="BL374" s="233"/>
      <c r="BM374" s="302"/>
      <c r="BN374" s="303"/>
      <c r="BO374" s="233"/>
      <c r="BP374" s="233"/>
      <c r="BQ374" s="233"/>
      <c r="BR374" s="233"/>
      <c r="BS374" s="233"/>
      <c r="BT374" s="233"/>
      <c r="BU374" s="302"/>
      <c r="BV374" s="303"/>
      <c r="BW374" s="233"/>
      <c r="BX374" s="233"/>
      <c r="BY374" s="302"/>
      <c r="BZ374" s="848"/>
      <c r="CA374" s="828"/>
      <c r="CB374" s="828"/>
    </row>
    <row r="375" ht="11.25" customHeight="1">
      <c r="A375" s="828"/>
      <c r="B375" s="834"/>
      <c r="C375" s="928"/>
      <c r="D375" s="235"/>
      <c r="E375" s="235"/>
      <c r="F375" s="235"/>
      <c r="G375" s="235"/>
      <c r="H375" s="235"/>
      <c r="I375" s="235"/>
      <c r="J375" s="235"/>
      <c r="K375" s="235"/>
      <c r="L375" s="235"/>
      <c r="M375" s="308"/>
      <c r="N375" s="928"/>
      <c r="O375" s="235"/>
      <c r="P375" s="235"/>
      <c r="Q375" s="235"/>
      <c r="R375" s="235"/>
      <c r="S375" s="235"/>
      <c r="T375" s="235"/>
      <c r="U375" s="308"/>
      <c r="V375" s="928"/>
      <c r="W375" s="235"/>
      <c r="X375" s="235"/>
      <c r="Y375" s="308"/>
      <c r="Z375" s="848"/>
      <c r="AA375" s="828"/>
      <c r="AB375" s="834"/>
      <c r="AC375" s="928"/>
      <c r="AD375" s="235"/>
      <c r="AE375" s="235"/>
      <c r="AF375" s="235"/>
      <c r="AG375" s="235"/>
      <c r="AH375" s="235"/>
      <c r="AI375" s="235"/>
      <c r="AJ375" s="235"/>
      <c r="AK375" s="235"/>
      <c r="AL375" s="235"/>
      <c r="AM375" s="308"/>
      <c r="AN375" s="928"/>
      <c r="AO375" s="235"/>
      <c r="AP375" s="235"/>
      <c r="AQ375" s="235"/>
      <c r="AR375" s="235"/>
      <c r="AS375" s="235"/>
      <c r="AT375" s="235"/>
      <c r="AU375" s="308"/>
      <c r="AV375" s="928"/>
      <c r="AW375" s="235"/>
      <c r="AX375" s="235"/>
      <c r="AY375" s="308"/>
      <c r="AZ375" s="848"/>
      <c r="BA375" s="828"/>
      <c r="BB375" s="834"/>
      <c r="BC375" s="928"/>
      <c r="BD375" s="235"/>
      <c r="BE375" s="235"/>
      <c r="BF375" s="235"/>
      <c r="BG375" s="235"/>
      <c r="BH375" s="235"/>
      <c r="BI375" s="235"/>
      <c r="BJ375" s="235"/>
      <c r="BK375" s="235"/>
      <c r="BL375" s="235"/>
      <c r="BM375" s="308"/>
      <c r="BN375" s="928"/>
      <c r="BO375" s="235"/>
      <c r="BP375" s="235"/>
      <c r="BQ375" s="235"/>
      <c r="BR375" s="235"/>
      <c r="BS375" s="235"/>
      <c r="BT375" s="235"/>
      <c r="BU375" s="308"/>
      <c r="BV375" s="928"/>
      <c r="BW375" s="235"/>
      <c r="BX375" s="235"/>
      <c r="BY375" s="308"/>
      <c r="BZ375" s="848"/>
      <c r="CA375" s="828"/>
      <c r="CB375" s="828"/>
    </row>
    <row r="376" ht="11.25" customHeight="1">
      <c r="A376" s="828"/>
      <c r="B376" s="834"/>
      <c r="C376" s="303"/>
      <c r="D376" s="233"/>
      <c r="E376" s="233"/>
      <c r="F376" s="233"/>
      <c r="G376" s="233"/>
      <c r="H376" s="233"/>
      <c r="I376" s="233"/>
      <c r="J376" s="233"/>
      <c r="K376" s="233"/>
      <c r="L376" s="233"/>
      <c r="M376" s="302"/>
      <c r="N376" s="303"/>
      <c r="O376" s="233"/>
      <c r="P376" s="233"/>
      <c r="Q376" s="233"/>
      <c r="R376" s="233"/>
      <c r="S376" s="233"/>
      <c r="T376" s="233"/>
      <c r="U376" s="302"/>
      <c r="V376" s="303"/>
      <c r="W376" s="233"/>
      <c r="X376" s="233"/>
      <c r="Y376" s="302"/>
      <c r="Z376" s="848"/>
      <c r="AA376" s="828"/>
      <c r="AB376" s="834"/>
      <c r="AC376" s="303"/>
      <c r="AD376" s="233"/>
      <c r="AE376" s="233"/>
      <c r="AF376" s="233"/>
      <c r="AG376" s="233"/>
      <c r="AH376" s="233"/>
      <c r="AI376" s="233"/>
      <c r="AJ376" s="233"/>
      <c r="AK376" s="233"/>
      <c r="AL376" s="233"/>
      <c r="AM376" s="302"/>
      <c r="AN376" s="303"/>
      <c r="AO376" s="233"/>
      <c r="AP376" s="233"/>
      <c r="AQ376" s="233"/>
      <c r="AR376" s="233"/>
      <c r="AS376" s="233"/>
      <c r="AT376" s="233"/>
      <c r="AU376" s="302"/>
      <c r="AV376" s="303"/>
      <c r="AW376" s="233"/>
      <c r="AX376" s="233"/>
      <c r="AY376" s="302"/>
      <c r="AZ376" s="848"/>
      <c r="BA376" s="828"/>
      <c r="BB376" s="834"/>
      <c r="BC376" s="303"/>
      <c r="BD376" s="233"/>
      <c r="BE376" s="233"/>
      <c r="BF376" s="233"/>
      <c r="BG376" s="233"/>
      <c r="BH376" s="233"/>
      <c r="BI376" s="233"/>
      <c r="BJ376" s="233"/>
      <c r="BK376" s="233"/>
      <c r="BL376" s="233"/>
      <c r="BM376" s="302"/>
      <c r="BN376" s="303"/>
      <c r="BO376" s="233"/>
      <c r="BP376" s="233"/>
      <c r="BQ376" s="233"/>
      <c r="BR376" s="233"/>
      <c r="BS376" s="233"/>
      <c r="BT376" s="233"/>
      <c r="BU376" s="302"/>
      <c r="BV376" s="303"/>
      <c r="BW376" s="233"/>
      <c r="BX376" s="233"/>
      <c r="BY376" s="302"/>
      <c r="BZ376" s="848"/>
      <c r="CA376" s="828"/>
      <c r="CB376" s="828"/>
    </row>
    <row r="377" ht="11.25" customHeight="1">
      <c r="A377" s="828"/>
      <c r="B377" s="831"/>
      <c r="C377" s="928"/>
      <c r="D377" s="235"/>
      <c r="E377" s="235"/>
      <c r="F377" s="235"/>
      <c r="G377" s="235"/>
      <c r="H377" s="235"/>
      <c r="I377" s="235"/>
      <c r="J377" s="235"/>
      <c r="K377" s="235"/>
      <c r="L377" s="235"/>
      <c r="M377" s="308"/>
      <c r="N377" s="928"/>
      <c r="O377" s="235"/>
      <c r="P377" s="235"/>
      <c r="Q377" s="235"/>
      <c r="R377" s="235"/>
      <c r="S377" s="235"/>
      <c r="T377" s="235"/>
      <c r="U377" s="308"/>
      <c r="V377" s="928"/>
      <c r="W377" s="235"/>
      <c r="X377" s="235"/>
      <c r="Y377" s="308"/>
      <c r="Z377" s="848"/>
      <c r="AA377" s="828"/>
      <c r="AB377" s="831"/>
      <c r="AC377" s="928"/>
      <c r="AD377" s="235"/>
      <c r="AE377" s="235"/>
      <c r="AF377" s="235"/>
      <c r="AG377" s="235"/>
      <c r="AH377" s="235"/>
      <c r="AI377" s="235"/>
      <c r="AJ377" s="235"/>
      <c r="AK377" s="235"/>
      <c r="AL377" s="235"/>
      <c r="AM377" s="308"/>
      <c r="AN377" s="928"/>
      <c r="AO377" s="235"/>
      <c r="AP377" s="235"/>
      <c r="AQ377" s="235"/>
      <c r="AR377" s="235"/>
      <c r="AS377" s="235"/>
      <c r="AT377" s="235"/>
      <c r="AU377" s="308"/>
      <c r="AV377" s="928"/>
      <c r="AW377" s="235"/>
      <c r="AX377" s="235"/>
      <c r="AY377" s="308"/>
      <c r="AZ377" s="848"/>
      <c r="BA377" s="828"/>
      <c r="BB377" s="831"/>
      <c r="BC377" s="928"/>
      <c r="BD377" s="235"/>
      <c r="BE377" s="235"/>
      <c r="BF377" s="235"/>
      <c r="BG377" s="235"/>
      <c r="BH377" s="235"/>
      <c r="BI377" s="235"/>
      <c r="BJ377" s="235"/>
      <c r="BK377" s="235"/>
      <c r="BL377" s="235"/>
      <c r="BM377" s="308"/>
      <c r="BN377" s="928"/>
      <c r="BO377" s="235"/>
      <c r="BP377" s="235"/>
      <c r="BQ377" s="235"/>
      <c r="BR377" s="235"/>
      <c r="BS377" s="235"/>
      <c r="BT377" s="235"/>
      <c r="BU377" s="308"/>
      <c r="BV377" s="928"/>
      <c r="BW377" s="235"/>
      <c r="BX377" s="235"/>
      <c r="BY377" s="308"/>
      <c r="BZ377" s="848"/>
      <c r="CA377" s="828"/>
      <c r="CB377" s="828"/>
    </row>
    <row r="378" ht="11.25" customHeight="1">
      <c r="A378" s="828"/>
      <c r="B378" s="831"/>
      <c r="C378" s="303"/>
      <c r="D378" s="233"/>
      <c r="E378" s="233"/>
      <c r="F378" s="233"/>
      <c r="G378" s="233"/>
      <c r="H378" s="233"/>
      <c r="I378" s="233"/>
      <c r="J378" s="233"/>
      <c r="K378" s="233"/>
      <c r="L378" s="233"/>
      <c r="M378" s="302"/>
      <c r="N378" s="303"/>
      <c r="O378" s="233"/>
      <c r="P378" s="233"/>
      <c r="Q378" s="233"/>
      <c r="R378" s="233"/>
      <c r="S378" s="233"/>
      <c r="T378" s="233"/>
      <c r="U378" s="302"/>
      <c r="V378" s="303"/>
      <c r="W378" s="233"/>
      <c r="X378" s="233"/>
      <c r="Y378" s="302"/>
      <c r="Z378" s="848"/>
      <c r="AA378" s="828"/>
      <c r="AB378" s="831"/>
      <c r="AC378" s="303"/>
      <c r="AD378" s="233"/>
      <c r="AE378" s="233"/>
      <c r="AF378" s="233"/>
      <c r="AG378" s="233"/>
      <c r="AH378" s="233"/>
      <c r="AI378" s="233"/>
      <c r="AJ378" s="233"/>
      <c r="AK378" s="233"/>
      <c r="AL378" s="233"/>
      <c r="AM378" s="302"/>
      <c r="AN378" s="303"/>
      <c r="AO378" s="233"/>
      <c r="AP378" s="233"/>
      <c r="AQ378" s="233"/>
      <c r="AR378" s="233"/>
      <c r="AS378" s="233"/>
      <c r="AT378" s="233"/>
      <c r="AU378" s="302"/>
      <c r="AV378" s="303"/>
      <c r="AW378" s="233"/>
      <c r="AX378" s="233"/>
      <c r="AY378" s="302"/>
      <c r="AZ378" s="848"/>
      <c r="BA378" s="828"/>
      <c r="BB378" s="831"/>
      <c r="BC378" s="303"/>
      <c r="BD378" s="233"/>
      <c r="BE378" s="233"/>
      <c r="BF378" s="233"/>
      <c r="BG378" s="233"/>
      <c r="BH378" s="233"/>
      <c r="BI378" s="233"/>
      <c r="BJ378" s="233"/>
      <c r="BK378" s="233"/>
      <c r="BL378" s="233"/>
      <c r="BM378" s="302"/>
      <c r="BN378" s="303"/>
      <c r="BO378" s="233"/>
      <c r="BP378" s="233"/>
      <c r="BQ378" s="233"/>
      <c r="BR378" s="233"/>
      <c r="BS378" s="233"/>
      <c r="BT378" s="233"/>
      <c r="BU378" s="302"/>
      <c r="BV378" s="303"/>
      <c r="BW378" s="233"/>
      <c r="BX378" s="233"/>
      <c r="BY378" s="302"/>
      <c r="BZ378" s="848"/>
      <c r="CA378" s="828"/>
      <c r="CB378" s="828"/>
    </row>
    <row r="379" ht="11.25" customHeight="1">
      <c r="A379" s="828"/>
      <c r="B379" s="831"/>
      <c r="C379" s="834"/>
      <c r="D379" s="848"/>
      <c r="E379" s="848"/>
      <c r="F379" s="848"/>
      <c r="G379" s="848"/>
      <c r="H379" s="848"/>
      <c r="I379" s="848"/>
      <c r="J379" s="848"/>
      <c r="K379" s="848"/>
      <c r="L379" s="848"/>
      <c r="M379" s="848"/>
      <c r="N379" s="848"/>
      <c r="O379" s="848"/>
      <c r="P379" s="848"/>
      <c r="Q379" s="848"/>
      <c r="R379" s="848"/>
      <c r="S379" s="848"/>
      <c r="T379" s="848"/>
      <c r="U379" s="848"/>
      <c r="V379" s="848"/>
      <c r="W379" s="848"/>
      <c r="X379" s="848"/>
      <c r="Y379" s="848"/>
      <c r="Z379" s="848"/>
      <c r="AA379" s="828"/>
      <c r="AB379" s="831"/>
      <c r="AC379" s="834"/>
      <c r="AD379" s="848"/>
      <c r="AE379" s="848"/>
      <c r="AF379" s="848"/>
      <c r="AG379" s="848"/>
      <c r="AH379" s="848"/>
      <c r="AI379" s="848"/>
      <c r="AJ379" s="848"/>
      <c r="AK379" s="848"/>
      <c r="AL379" s="848"/>
      <c r="AM379" s="848"/>
      <c r="AN379" s="848"/>
      <c r="AO379" s="848"/>
      <c r="AP379" s="848"/>
      <c r="AQ379" s="848"/>
      <c r="AR379" s="848"/>
      <c r="AS379" s="848"/>
      <c r="AT379" s="848"/>
      <c r="AU379" s="848"/>
      <c r="AV379" s="848"/>
      <c r="AW379" s="848"/>
      <c r="AX379" s="848"/>
      <c r="AY379" s="848"/>
      <c r="AZ379" s="848"/>
      <c r="BA379" s="828"/>
      <c r="BB379" s="831"/>
      <c r="BC379" s="834"/>
      <c r="BD379" s="848"/>
      <c r="BE379" s="848"/>
      <c r="BF379" s="848"/>
      <c r="BG379" s="848"/>
      <c r="BH379" s="848"/>
      <c r="BI379" s="848"/>
      <c r="BJ379" s="848"/>
      <c r="BK379" s="848"/>
      <c r="BL379" s="848"/>
      <c r="BM379" s="848"/>
      <c r="BN379" s="848"/>
      <c r="BO379" s="848"/>
      <c r="BP379" s="848"/>
      <c r="BQ379" s="848"/>
      <c r="BR379" s="848"/>
      <c r="BS379" s="848"/>
      <c r="BT379" s="848"/>
      <c r="BU379" s="848"/>
      <c r="BV379" s="848"/>
      <c r="BW379" s="848"/>
      <c r="BX379" s="848"/>
      <c r="BY379" s="848"/>
      <c r="BZ379" s="848"/>
      <c r="CA379" s="828"/>
      <c r="CB379" s="828"/>
    </row>
    <row r="380" ht="11.25" customHeight="1">
      <c r="A380" s="828"/>
      <c r="B380" s="831"/>
      <c r="C380" s="831"/>
      <c r="D380" s="831"/>
      <c r="E380" s="831"/>
      <c r="F380" s="831"/>
      <c r="G380" s="831"/>
      <c r="H380" s="831"/>
      <c r="I380" s="831"/>
      <c r="J380" s="831"/>
      <c r="K380" s="831"/>
      <c r="L380" s="831"/>
      <c r="M380" s="831"/>
      <c r="N380" s="831"/>
      <c r="O380" s="831"/>
      <c r="P380" s="831"/>
      <c r="Q380" s="831"/>
      <c r="R380" s="831"/>
      <c r="S380" s="831"/>
      <c r="T380" s="831"/>
      <c r="U380" s="831"/>
      <c r="V380" s="831"/>
      <c r="W380" s="831"/>
      <c r="X380" s="831"/>
      <c r="Y380" s="831"/>
      <c r="Z380" s="831"/>
      <c r="AA380" s="828"/>
      <c r="AB380" s="831"/>
      <c r="AC380" s="831"/>
      <c r="AD380" s="831"/>
      <c r="AE380" s="831"/>
      <c r="AF380" s="831"/>
      <c r="AG380" s="831"/>
      <c r="AH380" s="831"/>
      <c r="AI380" s="831"/>
      <c r="AJ380" s="831"/>
      <c r="AK380" s="831"/>
      <c r="AL380" s="831"/>
      <c r="AM380" s="831"/>
      <c r="AN380" s="831"/>
      <c r="AO380" s="831"/>
      <c r="AP380" s="831"/>
      <c r="AQ380" s="831"/>
      <c r="AR380" s="831"/>
      <c r="AS380" s="831"/>
      <c r="AT380" s="831"/>
      <c r="AU380" s="831"/>
      <c r="AV380" s="831"/>
      <c r="AW380" s="831"/>
      <c r="AX380" s="831"/>
      <c r="AY380" s="831"/>
      <c r="AZ380" s="831"/>
      <c r="BA380" s="828"/>
      <c r="BB380" s="831"/>
      <c r="BC380" s="831"/>
      <c r="BD380" s="831"/>
      <c r="BE380" s="831"/>
      <c r="BF380" s="831"/>
      <c r="BG380" s="831"/>
      <c r="BH380" s="831"/>
      <c r="BI380" s="831"/>
      <c r="BJ380" s="831"/>
      <c r="BK380" s="831"/>
      <c r="BL380" s="831"/>
      <c r="BM380" s="831"/>
      <c r="BN380" s="831"/>
      <c r="BO380" s="831"/>
      <c r="BP380" s="831"/>
      <c r="BQ380" s="831"/>
      <c r="BR380" s="831"/>
      <c r="BS380" s="831"/>
      <c r="BT380" s="831"/>
      <c r="BU380" s="831"/>
      <c r="BV380" s="831"/>
      <c r="BW380" s="831"/>
      <c r="BX380" s="831"/>
      <c r="BY380" s="831"/>
      <c r="BZ380" s="831"/>
      <c r="CA380" s="828"/>
      <c r="CB380" s="828"/>
    </row>
    <row r="381" ht="11.25" customHeight="1">
      <c r="A381" s="828"/>
      <c r="B381" s="828"/>
      <c r="C381" s="828"/>
      <c r="D381" s="828"/>
      <c r="E381" s="828"/>
      <c r="F381" s="828"/>
      <c r="G381" s="828"/>
      <c r="H381" s="828"/>
      <c r="I381" s="828"/>
      <c r="J381" s="828"/>
      <c r="K381" s="828"/>
      <c r="L381" s="828"/>
      <c r="M381" s="828"/>
      <c r="N381" s="828"/>
      <c r="O381" s="828"/>
      <c r="P381" s="828"/>
      <c r="Q381" s="828"/>
      <c r="R381" s="828"/>
      <c r="S381" s="828"/>
      <c r="T381" s="828"/>
      <c r="U381" s="828"/>
      <c r="V381" s="828"/>
      <c r="W381" s="828"/>
      <c r="X381" s="828"/>
      <c r="Y381" s="828"/>
      <c r="Z381" s="828"/>
      <c r="AA381" s="828"/>
      <c r="AB381" s="828"/>
      <c r="AC381" s="828"/>
      <c r="AD381" s="828"/>
      <c r="AE381" s="828"/>
      <c r="AF381" s="828"/>
      <c r="AG381" s="828"/>
      <c r="AH381" s="828"/>
      <c r="AI381" s="828"/>
      <c r="AJ381" s="828"/>
      <c r="AK381" s="828"/>
      <c r="AL381" s="828"/>
      <c r="AM381" s="828"/>
      <c r="AN381" s="828"/>
      <c r="AO381" s="828"/>
      <c r="AP381" s="828"/>
      <c r="AQ381" s="828"/>
      <c r="AR381" s="828"/>
      <c r="AS381" s="828"/>
      <c r="AT381" s="828"/>
      <c r="AU381" s="828"/>
      <c r="AV381" s="828"/>
      <c r="AW381" s="828"/>
      <c r="AX381" s="828"/>
      <c r="AY381" s="828"/>
      <c r="AZ381" s="828"/>
      <c r="BA381" s="828"/>
      <c r="BB381" s="828"/>
      <c r="BC381" s="828"/>
      <c r="BD381" s="828"/>
      <c r="BE381" s="828"/>
      <c r="BF381" s="828"/>
      <c r="BG381" s="828"/>
      <c r="BH381" s="828"/>
      <c r="BI381" s="828"/>
      <c r="BJ381" s="828"/>
      <c r="BK381" s="828"/>
      <c r="BL381" s="828"/>
      <c r="BM381" s="828"/>
      <c r="BN381" s="828"/>
      <c r="BO381" s="828"/>
      <c r="BP381" s="828"/>
      <c r="BQ381" s="828"/>
      <c r="BR381" s="828"/>
      <c r="BS381" s="828"/>
      <c r="BT381" s="828"/>
      <c r="BU381" s="828"/>
      <c r="BV381" s="828"/>
      <c r="BW381" s="828"/>
      <c r="BX381" s="828"/>
      <c r="BY381" s="828"/>
      <c r="BZ381" s="828"/>
      <c r="CA381" s="828"/>
      <c r="CB381" s="828"/>
    </row>
    <row r="382" ht="11.25" customHeight="1">
      <c r="A382" s="828"/>
      <c r="B382" s="834"/>
      <c r="C382" s="926" t="s">
        <v>299</v>
      </c>
      <c r="R382" s="834"/>
      <c r="S382" s="834"/>
      <c r="T382" s="834"/>
      <c r="U382" s="830"/>
      <c r="V382" s="830"/>
      <c r="W382" s="830"/>
      <c r="X382" s="830"/>
      <c r="Y382" s="830"/>
      <c r="Z382" s="830"/>
      <c r="AA382" s="828"/>
      <c r="AB382" s="834"/>
      <c r="AC382" s="926" t="s">
        <v>299</v>
      </c>
      <c r="AR382" s="834"/>
      <c r="AS382" s="834"/>
      <c r="AT382" s="834"/>
      <c r="AU382" s="830"/>
      <c r="AV382" s="830"/>
      <c r="AW382" s="830"/>
      <c r="AX382" s="830"/>
      <c r="AY382" s="830"/>
      <c r="AZ382" s="830"/>
      <c r="BA382" s="828"/>
      <c r="BB382" s="834"/>
      <c r="BC382" s="926" t="s">
        <v>299</v>
      </c>
      <c r="BR382" s="834"/>
      <c r="BS382" s="834"/>
      <c r="BT382" s="834"/>
      <c r="BU382" s="830"/>
      <c r="BV382" s="830"/>
      <c r="BW382" s="830"/>
      <c r="BX382" s="830"/>
      <c r="BY382" s="830"/>
      <c r="BZ382" s="830"/>
      <c r="CA382" s="828"/>
      <c r="CB382" s="828"/>
    </row>
    <row r="383" ht="11.25" customHeight="1">
      <c r="A383" s="828"/>
      <c r="B383" s="834"/>
      <c r="R383" s="834"/>
      <c r="S383" s="834"/>
      <c r="T383" s="834"/>
      <c r="U383" s="830"/>
      <c r="V383" s="830"/>
      <c r="W383" s="830"/>
      <c r="X383" s="830"/>
      <c r="Y383" s="830"/>
      <c r="Z383" s="830"/>
      <c r="AA383" s="828"/>
      <c r="AB383" s="834"/>
      <c r="AR383" s="834"/>
      <c r="AS383" s="834"/>
      <c r="AT383" s="834"/>
      <c r="AU383" s="830"/>
      <c r="AV383" s="830"/>
      <c r="AW383" s="830"/>
      <c r="AX383" s="830"/>
      <c r="AY383" s="830"/>
      <c r="AZ383" s="830"/>
      <c r="BA383" s="828"/>
      <c r="BB383" s="834"/>
      <c r="BR383" s="834"/>
      <c r="BS383" s="834"/>
      <c r="BT383" s="834"/>
      <c r="BU383" s="830"/>
      <c r="BV383" s="830"/>
      <c r="BW383" s="830"/>
      <c r="BX383" s="830"/>
      <c r="BY383" s="830"/>
      <c r="BZ383" s="830"/>
      <c r="CA383" s="828"/>
      <c r="CB383" s="828"/>
    </row>
    <row r="384" ht="11.25" customHeight="1">
      <c r="A384" s="828"/>
      <c r="B384" s="834"/>
      <c r="C384" s="894" t="s">
        <v>300</v>
      </c>
      <c r="I384" s="857"/>
      <c r="T384" s="834"/>
      <c r="U384" s="834"/>
      <c r="V384" s="834"/>
      <c r="W384" s="834"/>
      <c r="X384" s="830"/>
      <c r="Y384" s="830"/>
      <c r="Z384" s="830"/>
      <c r="AA384" s="828"/>
      <c r="AB384" s="834"/>
      <c r="AC384" s="894" t="s">
        <v>300</v>
      </c>
      <c r="AI384" s="857"/>
      <c r="AT384" s="834"/>
      <c r="AU384" s="834"/>
      <c r="AV384" s="834"/>
      <c r="AW384" s="834"/>
      <c r="AX384" s="830"/>
      <c r="AY384" s="830"/>
      <c r="AZ384" s="830"/>
      <c r="BA384" s="828"/>
      <c r="BB384" s="834"/>
      <c r="BC384" s="894" t="s">
        <v>300</v>
      </c>
      <c r="BI384" s="857"/>
      <c r="BT384" s="834"/>
      <c r="BU384" s="834"/>
      <c r="BV384" s="834"/>
      <c r="BW384" s="834"/>
      <c r="BX384" s="830"/>
      <c r="BY384" s="830"/>
      <c r="BZ384" s="830"/>
      <c r="CA384" s="828"/>
      <c r="CB384" s="828"/>
    </row>
    <row r="385" ht="11.25" customHeight="1">
      <c r="A385" s="828"/>
      <c r="B385" s="834"/>
      <c r="T385" s="848"/>
      <c r="U385" s="834"/>
      <c r="V385" s="834"/>
      <c r="W385" s="834"/>
      <c r="X385" s="830"/>
      <c r="Y385" s="830"/>
      <c r="Z385" s="830"/>
      <c r="AA385" s="828"/>
      <c r="AB385" s="834"/>
      <c r="AT385" s="848"/>
      <c r="AU385" s="834"/>
      <c r="AV385" s="834"/>
      <c r="AW385" s="834"/>
      <c r="AX385" s="830"/>
      <c r="AY385" s="830"/>
      <c r="AZ385" s="830"/>
      <c r="BA385" s="828"/>
      <c r="BB385" s="834"/>
      <c r="BT385" s="848"/>
      <c r="BU385" s="834"/>
      <c r="BV385" s="834"/>
      <c r="BW385" s="834"/>
      <c r="BX385" s="830"/>
      <c r="BY385" s="830"/>
      <c r="BZ385" s="830"/>
      <c r="CA385" s="828"/>
      <c r="CB385" s="828"/>
    </row>
    <row r="386" ht="11.25" customHeight="1">
      <c r="A386" s="828"/>
      <c r="B386" s="834"/>
      <c r="C386" s="834"/>
      <c r="D386" s="848"/>
      <c r="E386" s="848"/>
      <c r="F386" s="848"/>
      <c r="G386" s="848"/>
      <c r="H386" s="848"/>
      <c r="I386" s="848"/>
      <c r="J386" s="848"/>
      <c r="K386" s="848"/>
      <c r="L386" s="848"/>
      <c r="M386" s="848"/>
      <c r="N386" s="848"/>
      <c r="O386" s="848"/>
      <c r="P386" s="848"/>
      <c r="Q386" s="848"/>
      <c r="R386" s="848"/>
      <c r="S386" s="848"/>
      <c r="T386" s="848"/>
      <c r="U386" s="834"/>
      <c r="V386" s="834"/>
      <c r="W386" s="834"/>
      <c r="X386" s="834"/>
      <c r="Y386" s="834"/>
      <c r="Z386" s="834"/>
      <c r="AA386" s="828"/>
      <c r="AB386" s="834"/>
      <c r="AC386" s="834"/>
      <c r="AD386" s="848"/>
      <c r="AE386" s="848"/>
      <c r="AF386" s="848"/>
      <c r="AG386" s="848"/>
      <c r="AH386" s="848"/>
      <c r="AI386" s="848"/>
      <c r="AJ386" s="848"/>
      <c r="AK386" s="848"/>
      <c r="AL386" s="848"/>
      <c r="AM386" s="848"/>
      <c r="AN386" s="848"/>
      <c r="AO386" s="848"/>
      <c r="AP386" s="848"/>
      <c r="AQ386" s="848"/>
      <c r="AR386" s="848"/>
      <c r="AS386" s="848"/>
      <c r="AT386" s="848"/>
      <c r="AU386" s="834"/>
      <c r="AV386" s="834"/>
      <c r="AW386" s="834"/>
      <c r="AX386" s="834"/>
      <c r="AY386" s="834"/>
      <c r="AZ386" s="834"/>
      <c r="BA386" s="828"/>
      <c r="BB386" s="834"/>
      <c r="BC386" s="834"/>
      <c r="BD386" s="848"/>
      <c r="BE386" s="848"/>
      <c r="BF386" s="848"/>
      <c r="BG386" s="848"/>
      <c r="BH386" s="848"/>
      <c r="BI386" s="848"/>
      <c r="BJ386" s="848"/>
      <c r="BK386" s="848"/>
      <c r="BL386" s="848"/>
      <c r="BM386" s="848"/>
      <c r="BN386" s="848"/>
      <c r="BO386" s="848"/>
      <c r="BP386" s="848"/>
      <c r="BQ386" s="848"/>
      <c r="BR386" s="848"/>
      <c r="BS386" s="848"/>
      <c r="BT386" s="848"/>
      <c r="BU386" s="834"/>
      <c r="BV386" s="834"/>
      <c r="BW386" s="834"/>
      <c r="BX386" s="834"/>
      <c r="BY386" s="834"/>
      <c r="BZ386" s="834"/>
      <c r="CA386" s="828"/>
      <c r="CB386" s="828"/>
    </row>
    <row r="387" ht="11.25" customHeight="1">
      <c r="A387" s="828"/>
      <c r="B387" s="834"/>
      <c r="C387" s="894" t="s">
        <v>301</v>
      </c>
      <c r="Z387" s="834"/>
      <c r="AA387" s="828"/>
      <c r="AB387" s="834"/>
      <c r="AC387" s="894" t="s">
        <v>301</v>
      </c>
      <c r="AZ387" s="834"/>
      <c r="BA387" s="828"/>
      <c r="BB387" s="834"/>
      <c r="BC387" s="894" t="s">
        <v>301</v>
      </c>
      <c r="BZ387" s="834"/>
      <c r="CA387" s="828"/>
      <c r="CB387" s="828"/>
    </row>
    <row r="388" ht="11.25" customHeight="1">
      <c r="A388" s="828"/>
      <c r="B388" s="834"/>
      <c r="Z388" s="848"/>
      <c r="AA388" s="828"/>
      <c r="AB388" s="834"/>
      <c r="AZ388" s="848"/>
      <c r="BA388" s="828"/>
      <c r="BB388" s="834"/>
      <c r="BZ388" s="848"/>
      <c r="CA388" s="828"/>
      <c r="CB388" s="828"/>
    </row>
    <row r="389" ht="11.25" customHeight="1">
      <c r="A389" s="828"/>
      <c r="B389" s="834"/>
      <c r="C389" s="290"/>
      <c r="Z389" s="848"/>
      <c r="AA389" s="828"/>
      <c r="AB389" s="834"/>
      <c r="AC389" s="290"/>
      <c r="AZ389" s="848"/>
      <c r="BA389" s="828"/>
      <c r="BB389" s="834"/>
      <c r="BC389" s="290"/>
      <c r="BZ389" s="848"/>
      <c r="CA389" s="828"/>
      <c r="CB389" s="828"/>
    </row>
    <row r="390" ht="11.25" customHeight="1">
      <c r="A390" s="828"/>
      <c r="B390" s="834"/>
      <c r="Z390" s="848"/>
      <c r="AA390" s="828"/>
      <c r="AB390" s="834"/>
      <c r="AZ390" s="848"/>
      <c r="BA390" s="828"/>
      <c r="BB390" s="834"/>
      <c r="BZ390" s="848"/>
      <c r="CA390" s="828"/>
      <c r="CB390" s="828"/>
    </row>
    <row r="391" ht="11.25" customHeight="1">
      <c r="A391" s="828"/>
      <c r="B391" s="834"/>
      <c r="Z391" s="848"/>
      <c r="AA391" s="828"/>
      <c r="AB391" s="834"/>
      <c r="AZ391" s="848"/>
      <c r="BA391" s="828"/>
      <c r="BB391" s="834"/>
      <c r="BZ391" s="848"/>
      <c r="CA391" s="828"/>
      <c r="CB391" s="828"/>
    </row>
    <row r="392" ht="11.25" customHeight="1">
      <c r="A392" s="828"/>
      <c r="B392" s="834"/>
      <c r="C392" s="839"/>
      <c r="D392" s="917"/>
      <c r="E392" s="917"/>
      <c r="F392" s="917"/>
      <c r="G392" s="917"/>
      <c r="H392" s="917"/>
      <c r="I392" s="917"/>
      <c r="J392" s="917"/>
      <c r="K392" s="917"/>
      <c r="L392" s="917"/>
      <c r="M392" s="917"/>
      <c r="N392" s="917"/>
      <c r="O392" s="917"/>
      <c r="P392" s="917"/>
      <c r="Q392" s="917"/>
      <c r="R392" s="917"/>
      <c r="S392" s="917"/>
      <c r="T392" s="917"/>
      <c r="U392" s="917"/>
      <c r="V392" s="917"/>
      <c r="W392" s="917"/>
      <c r="X392" s="917"/>
      <c r="Y392" s="917"/>
      <c r="Z392" s="848"/>
      <c r="AA392" s="828"/>
      <c r="AB392" s="834"/>
      <c r="AC392" s="839"/>
      <c r="AD392" s="917"/>
      <c r="AE392" s="917"/>
      <c r="AF392" s="917"/>
      <c r="AG392" s="917"/>
      <c r="AH392" s="917"/>
      <c r="AI392" s="917"/>
      <c r="AJ392" s="917"/>
      <c r="AK392" s="917"/>
      <c r="AL392" s="917"/>
      <c r="AM392" s="917"/>
      <c r="AN392" s="917"/>
      <c r="AO392" s="917"/>
      <c r="AP392" s="917"/>
      <c r="AQ392" s="917"/>
      <c r="AR392" s="917"/>
      <c r="AS392" s="917"/>
      <c r="AT392" s="917"/>
      <c r="AU392" s="917"/>
      <c r="AV392" s="917"/>
      <c r="AW392" s="917"/>
      <c r="AX392" s="917"/>
      <c r="AY392" s="917"/>
      <c r="AZ392" s="848"/>
      <c r="BA392" s="828"/>
      <c r="BB392" s="834"/>
      <c r="BC392" s="839"/>
      <c r="BD392" s="917"/>
      <c r="BE392" s="917"/>
      <c r="BF392" s="917"/>
      <c r="BG392" s="917"/>
      <c r="BH392" s="917"/>
      <c r="BI392" s="917"/>
      <c r="BJ392" s="917"/>
      <c r="BK392" s="917"/>
      <c r="BL392" s="917"/>
      <c r="BM392" s="917"/>
      <c r="BN392" s="917"/>
      <c r="BO392" s="917"/>
      <c r="BP392" s="917"/>
      <c r="BQ392" s="917"/>
      <c r="BR392" s="917"/>
      <c r="BS392" s="917"/>
      <c r="BT392" s="917"/>
      <c r="BU392" s="917"/>
      <c r="BV392" s="917"/>
      <c r="BW392" s="917"/>
      <c r="BX392" s="917"/>
      <c r="BY392" s="917"/>
      <c r="BZ392" s="848"/>
      <c r="CA392" s="828"/>
      <c r="CB392" s="828"/>
    </row>
    <row r="393" ht="11.25" customHeight="1">
      <c r="A393" s="828"/>
      <c r="B393" s="834"/>
      <c r="C393" s="894" t="s">
        <v>44</v>
      </c>
      <c r="N393" s="894" t="s">
        <v>94</v>
      </c>
      <c r="V393" s="927" t="s">
        <v>302</v>
      </c>
      <c r="Z393" s="848"/>
      <c r="AA393" s="828"/>
      <c r="AB393" s="834"/>
      <c r="AC393" s="894" t="s">
        <v>44</v>
      </c>
      <c r="AN393" s="894" t="s">
        <v>94</v>
      </c>
      <c r="AV393" s="927" t="s">
        <v>302</v>
      </c>
      <c r="AZ393" s="848"/>
      <c r="BA393" s="828"/>
      <c r="BB393" s="834"/>
      <c r="BC393" s="894" t="s">
        <v>44</v>
      </c>
      <c r="BN393" s="894" t="s">
        <v>94</v>
      </c>
      <c r="BV393" s="927" t="s">
        <v>302</v>
      </c>
      <c r="BZ393" s="848"/>
      <c r="CA393" s="828"/>
      <c r="CB393" s="828"/>
    </row>
    <row r="394" ht="11.25" customHeight="1">
      <c r="A394" s="828"/>
      <c r="B394" s="834"/>
      <c r="Z394" s="848"/>
      <c r="AA394" s="828"/>
      <c r="AB394" s="834"/>
      <c r="AZ394" s="848"/>
      <c r="BA394" s="828"/>
      <c r="BB394" s="834"/>
      <c r="BZ394" s="848"/>
      <c r="CA394" s="828"/>
      <c r="CB394" s="828"/>
    </row>
    <row r="395" ht="11.25" customHeight="1">
      <c r="A395" s="828"/>
      <c r="B395" s="834"/>
      <c r="C395" s="928"/>
      <c r="D395" s="235"/>
      <c r="E395" s="235"/>
      <c r="F395" s="235"/>
      <c r="G395" s="235"/>
      <c r="H395" s="235"/>
      <c r="I395" s="235"/>
      <c r="J395" s="235"/>
      <c r="K395" s="235"/>
      <c r="L395" s="235"/>
      <c r="M395" s="308"/>
      <c r="N395" s="928"/>
      <c r="O395" s="235"/>
      <c r="P395" s="235"/>
      <c r="Q395" s="235"/>
      <c r="R395" s="235"/>
      <c r="S395" s="235"/>
      <c r="T395" s="235"/>
      <c r="U395" s="308"/>
      <c r="V395" s="928"/>
      <c r="W395" s="235"/>
      <c r="X395" s="235"/>
      <c r="Y395" s="308"/>
      <c r="Z395" s="848"/>
      <c r="AA395" s="828"/>
      <c r="AB395" s="834"/>
      <c r="AC395" s="928"/>
      <c r="AD395" s="235"/>
      <c r="AE395" s="235"/>
      <c r="AF395" s="235"/>
      <c r="AG395" s="235"/>
      <c r="AH395" s="235"/>
      <c r="AI395" s="235"/>
      <c r="AJ395" s="235"/>
      <c r="AK395" s="235"/>
      <c r="AL395" s="235"/>
      <c r="AM395" s="308"/>
      <c r="AN395" s="928"/>
      <c r="AO395" s="235"/>
      <c r="AP395" s="235"/>
      <c r="AQ395" s="235"/>
      <c r="AR395" s="235"/>
      <c r="AS395" s="235"/>
      <c r="AT395" s="235"/>
      <c r="AU395" s="308"/>
      <c r="AV395" s="928"/>
      <c r="AW395" s="235"/>
      <c r="AX395" s="235"/>
      <c r="AY395" s="308"/>
      <c r="AZ395" s="848"/>
      <c r="BA395" s="828"/>
      <c r="BB395" s="834"/>
      <c r="BC395" s="928"/>
      <c r="BD395" s="235"/>
      <c r="BE395" s="235"/>
      <c r="BF395" s="235"/>
      <c r="BG395" s="235"/>
      <c r="BH395" s="235"/>
      <c r="BI395" s="235"/>
      <c r="BJ395" s="235"/>
      <c r="BK395" s="235"/>
      <c r="BL395" s="235"/>
      <c r="BM395" s="308"/>
      <c r="BN395" s="928"/>
      <c r="BO395" s="235"/>
      <c r="BP395" s="235"/>
      <c r="BQ395" s="235"/>
      <c r="BR395" s="235"/>
      <c r="BS395" s="235"/>
      <c r="BT395" s="235"/>
      <c r="BU395" s="308"/>
      <c r="BV395" s="928"/>
      <c r="BW395" s="235"/>
      <c r="BX395" s="235"/>
      <c r="BY395" s="308"/>
      <c r="BZ395" s="848"/>
      <c r="CA395" s="828"/>
      <c r="CB395" s="828"/>
    </row>
    <row r="396" ht="11.25" customHeight="1">
      <c r="A396" s="828"/>
      <c r="B396" s="834"/>
      <c r="C396" s="303"/>
      <c r="D396" s="233"/>
      <c r="E396" s="233"/>
      <c r="F396" s="233"/>
      <c r="G396" s="233"/>
      <c r="H396" s="233"/>
      <c r="I396" s="233"/>
      <c r="J396" s="233"/>
      <c r="K396" s="233"/>
      <c r="L396" s="233"/>
      <c r="M396" s="302"/>
      <c r="N396" s="303"/>
      <c r="O396" s="233"/>
      <c r="P396" s="233"/>
      <c r="Q396" s="233"/>
      <c r="R396" s="233"/>
      <c r="S396" s="233"/>
      <c r="T396" s="233"/>
      <c r="U396" s="302"/>
      <c r="V396" s="303"/>
      <c r="W396" s="233"/>
      <c r="X396" s="233"/>
      <c r="Y396" s="302"/>
      <c r="Z396" s="848"/>
      <c r="AA396" s="828"/>
      <c r="AB396" s="834"/>
      <c r="AC396" s="303"/>
      <c r="AD396" s="233"/>
      <c r="AE396" s="233"/>
      <c r="AF396" s="233"/>
      <c r="AG396" s="233"/>
      <c r="AH396" s="233"/>
      <c r="AI396" s="233"/>
      <c r="AJ396" s="233"/>
      <c r="AK396" s="233"/>
      <c r="AL396" s="233"/>
      <c r="AM396" s="302"/>
      <c r="AN396" s="303"/>
      <c r="AO396" s="233"/>
      <c r="AP396" s="233"/>
      <c r="AQ396" s="233"/>
      <c r="AR396" s="233"/>
      <c r="AS396" s="233"/>
      <c r="AT396" s="233"/>
      <c r="AU396" s="302"/>
      <c r="AV396" s="303"/>
      <c r="AW396" s="233"/>
      <c r="AX396" s="233"/>
      <c r="AY396" s="302"/>
      <c r="AZ396" s="848"/>
      <c r="BA396" s="828"/>
      <c r="BB396" s="834"/>
      <c r="BC396" s="303"/>
      <c r="BD396" s="233"/>
      <c r="BE396" s="233"/>
      <c r="BF396" s="233"/>
      <c r="BG396" s="233"/>
      <c r="BH396" s="233"/>
      <c r="BI396" s="233"/>
      <c r="BJ396" s="233"/>
      <c r="BK396" s="233"/>
      <c r="BL396" s="233"/>
      <c r="BM396" s="302"/>
      <c r="BN396" s="303"/>
      <c r="BO396" s="233"/>
      <c r="BP396" s="233"/>
      <c r="BQ396" s="233"/>
      <c r="BR396" s="233"/>
      <c r="BS396" s="233"/>
      <c r="BT396" s="233"/>
      <c r="BU396" s="302"/>
      <c r="BV396" s="303"/>
      <c r="BW396" s="233"/>
      <c r="BX396" s="233"/>
      <c r="BY396" s="302"/>
      <c r="BZ396" s="848"/>
      <c r="CA396" s="828"/>
      <c r="CB396" s="828"/>
    </row>
    <row r="397" ht="11.25" customHeight="1">
      <c r="A397" s="828"/>
      <c r="B397" s="834"/>
      <c r="C397" s="928"/>
      <c r="D397" s="235"/>
      <c r="E397" s="235"/>
      <c r="F397" s="235"/>
      <c r="G397" s="235"/>
      <c r="H397" s="235"/>
      <c r="I397" s="235"/>
      <c r="J397" s="235"/>
      <c r="K397" s="235"/>
      <c r="L397" s="235"/>
      <c r="M397" s="308"/>
      <c r="N397" s="928"/>
      <c r="O397" s="235"/>
      <c r="P397" s="235"/>
      <c r="Q397" s="235"/>
      <c r="R397" s="235"/>
      <c r="S397" s="235"/>
      <c r="T397" s="235"/>
      <c r="U397" s="308"/>
      <c r="V397" s="928"/>
      <c r="W397" s="235"/>
      <c r="X397" s="235"/>
      <c r="Y397" s="308"/>
      <c r="Z397" s="848"/>
      <c r="AA397" s="828"/>
      <c r="AB397" s="834"/>
      <c r="AC397" s="928"/>
      <c r="AD397" s="235"/>
      <c r="AE397" s="235"/>
      <c r="AF397" s="235"/>
      <c r="AG397" s="235"/>
      <c r="AH397" s="235"/>
      <c r="AI397" s="235"/>
      <c r="AJ397" s="235"/>
      <c r="AK397" s="235"/>
      <c r="AL397" s="235"/>
      <c r="AM397" s="308"/>
      <c r="AN397" s="928"/>
      <c r="AO397" s="235"/>
      <c r="AP397" s="235"/>
      <c r="AQ397" s="235"/>
      <c r="AR397" s="235"/>
      <c r="AS397" s="235"/>
      <c r="AT397" s="235"/>
      <c r="AU397" s="308"/>
      <c r="AV397" s="928"/>
      <c r="AW397" s="235"/>
      <c r="AX397" s="235"/>
      <c r="AY397" s="308"/>
      <c r="AZ397" s="848"/>
      <c r="BA397" s="828"/>
      <c r="BB397" s="834"/>
      <c r="BC397" s="928"/>
      <c r="BD397" s="235"/>
      <c r="BE397" s="235"/>
      <c r="BF397" s="235"/>
      <c r="BG397" s="235"/>
      <c r="BH397" s="235"/>
      <c r="BI397" s="235"/>
      <c r="BJ397" s="235"/>
      <c r="BK397" s="235"/>
      <c r="BL397" s="235"/>
      <c r="BM397" s="308"/>
      <c r="BN397" s="928"/>
      <c r="BO397" s="235"/>
      <c r="BP397" s="235"/>
      <c r="BQ397" s="235"/>
      <c r="BR397" s="235"/>
      <c r="BS397" s="235"/>
      <c r="BT397" s="235"/>
      <c r="BU397" s="308"/>
      <c r="BV397" s="928"/>
      <c r="BW397" s="235"/>
      <c r="BX397" s="235"/>
      <c r="BY397" s="308"/>
      <c r="BZ397" s="848"/>
      <c r="CA397" s="828"/>
      <c r="CB397" s="828"/>
    </row>
    <row r="398" ht="11.25" customHeight="1">
      <c r="A398" s="828"/>
      <c r="B398" s="834"/>
      <c r="C398" s="303"/>
      <c r="D398" s="233"/>
      <c r="E398" s="233"/>
      <c r="F398" s="233"/>
      <c r="G398" s="233"/>
      <c r="H398" s="233"/>
      <c r="I398" s="233"/>
      <c r="J398" s="233"/>
      <c r="K398" s="233"/>
      <c r="L398" s="233"/>
      <c r="M398" s="302"/>
      <c r="N398" s="303"/>
      <c r="O398" s="233"/>
      <c r="P398" s="233"/>
      <c r="Q398" s="233"/>
      <c r="R398" s="233"/>
      <c r="S398" s="233"/>
      <c r="T398" s="233"/>
      <c r="U398" s="302"/>
      <c r="V398" s="303"/>
      <c r="W398" s="233"/>
      <c r="X398" s="233"/>
      <c r="Y398" s="302"/>
      <c r="Z398" s="848"/>
      <c r="AA398" s="828"/>
      <c r="AB398" s="834"/>
      <c r="AC398" s="303"/>
      <c r="AD398" s="233"/>
      <c r="AE398" s="233"/>
      <c r="AF398" s="233"/>
      <c r="AG398" s="233"/>
      <c r="AH398" s="233"/>
      <c r="AI398" s="233"/>
      <c r="AJ398" s="233"/>
      <c r="AK398" s="233"/>
      <c r="AL398" s="233"/>
      <c r="AM398" s="302"/>
      <c r="AN398" s="303"/>
      <c r="AO398" s="233"/>
      <c r="AP398" s="233"/>
      <c r="AQ398" s="233"/>
      <c r="AR398" s="233"/>
      <c r="AS398" s="233"/>
      <c r="AT398" s="233"/>
      <c r="AU398" s="302"/>
      <c r="AV398" s="303"/>
      <c r="AW398" s="233"/>
      <c r="AX398" s="233"/>
      <c r="AY398" s="302"/>
      <c r="AZ398" s="848"/>
      <c r="BA398" s="828"/>
      <c r="BB398" s="834"/>
      <c r="BC398" s="303"/>
      <c r="BD398" s="233"/>
      <c r="BE398" s="233"/>
      <c r="BF398" s="233"/>
      <c r="BG398" s="233"/>
      <c r="BH398" s="233"/>
      <c r="BI398" s="233"/>
      <c r="BJ398" s="233"/>
      <c r="BK398" s="233"/>
      <c r="BL398" s="233"/>
      <c r="BM398" s="302"/>
      <c r="BN398" s="303"/>
      <c r="BO398" s="233"/>
      <c r="BP398" s="233"/>
      <c r="BQ398" s="233"/>
      <c r="BR398" s="233"/>
      <c r="BS398" s="233"/>
      <c r="BT398" s="233"/>
      <c r="BU398" s="302"/>
      <c r="BV398" s="303"/>
      <c r="BW398" s="233"/>
      <c r="BX398" s="233"/>
      <c r="BY398" s="302"/>
      <c r="BZ398" s="848"/>
      <c r="CA398" s="828"/>
      <c r="CB398" s="828"/>
    </row>
    <row r="399" ht="11.25" customHeight="1">
      <c r="A399" s="828"/>
      <c r="B399" s="834"/>
      <c r="C399" s="928"/>
      <c r="D399" s="235"/>
      <c r="E399" s="235"/>
      <c r="F399" s="235"/>
      <c r="G399" s="235"/>
      <c r="H399" s="235"/>
      <c r="I399" s="235"/>
      <c r="J399" s="235"/>
      <c r="K399" s="235"/>
      <c r="L399" s="235"/>
      <c r="M399" s="308"/>
      <c r="N399" s="928"/>
      <c r="O399" s="235"/>
      <c r="P399" s="235"/>
      <c r="Q399" s="235"/>
      <c r="R399" s="235"/>
      <c r="S399" s="235"/>
      <c r="T399" s="235"/>
      <c r="U399" s="308"/>
      <c r="V399" s="928"/>
      <c r="W399" s="235"/>
      <c r="X399" s="235"/>
      <c r="Y399" s="308"/>
      <c r="Z399" s="848"/>
      <c r="AA399" s="828"/>
      <c r="AB399" s="834"/>
      <c r="AC399" s="928"/>
      <c r="AD399" s="235"/>
      <c r="AE399" s="235"/>
      <c r="AF399" s="235"/>
      <c r="AG399" s="235"/>
      <c r="AH399" s="235"/>
      <c r="AI399" s="235"/>
      <c r="AJ399" s="235"/>
      <c r="AK399" s="235"/>
      <c r="AL399" s="235"/>
      <c r="AM399" s="308"/>
      <c r="AN399" s="928"/>
      <c r="AO399" s="235"/>
      <c r="AP399" s="235"/>
      <c r="AQ399" s="235"/>
      <c r="AR399" s="235"/>
      <c r="AS399" s="235"/>
      <c r="AT399" s="235"/>
      <c r="AU399" s="308"/>
      <c r="AV399" s="928"/>
      <c r="AW399" s="235"/>
      <c r="AX399" s="235"/>
      <c r="AY399" s="308"/>
      <c r="AZ399" s="848"/>
      <c r="BA399" s="828"/>
      <c r="BB399" s="834"/>
      <c r="BC399" s="928"/>
      <c r="BD399" s="235"/>
      <c r="BE399" s="235"/>
      <c r="BF399" s="235"/>
      <c r="BG399" s="235"/>
      <c r="BH399" s="235"/>
      <c r="BI399" s="235"/>
      <c r="BJ399" s="235"/>
      <c r="BK399" s="235"/>
      <c r="BL399" s="235"/>
      <c r="BM399" s="308"/>
      <c r="BN399" s="928"/>
      <c r="BO399" s="235"/>
      <c r="BP399" s="235"/>
      <c r="BQ399" s="235"/>
      <c r="BR399" s="235"/>
      <c r="BS399" s="235"/>
      <c r="BT399" s="235"/>
      <c r="BU399" s="308"/>
      <c r="BV399" s="928"/>
      <c r="BW399" s="235"/>
      <c r="BX399" s="235"/>
      <c r="BY399" s="308"/>
      <c r="BZ399" s="848"/>
      <c r="CA399" s="828"/>
      <c r="CB399" s="828"/>
    </row>
    <row r="400" ht="11.25" customHeight="1">
      <c r="A400" s="828"/>
      <c r="B400" s="834"/>
      <c r="C400" s="303"/>
      <c r="D400" s="233"/>
      <c r="E400" s="233"/>
      <c r="F400" s="233"/>
      <c r="G400" s="233"/>
      <c r="H400" s="233"/>
      <c r="I400" s="233"/>
      <c r="J400" s="233"/>
      <c r="K400" s="233"/>
      <c r="L400" s="233"/>
      <c r="M400" s="302"/>
      <c r="N400" s="303"/>
      <c r="O400" s="233"/>
      <c r="P400" s="233"/>
      <c r="Q400" s="233"/>
      <c r="R400" s="233"/>
      <c r="S400" s="233"/>
      <c r="T400" s="233"/>
      <c r="U400" s="302"/>
      <c r="V400" s="303"/>
      <c r="W400" s="233"/>
      <c r="X400" s="233"/>
      <c r="Y400" s="302"/>
      <c r="Z400" s="848"/>
      <c r="AA400" s="828"/>
      <c r="AB400" s="834"/>
      <c r="AC400" s="303"/>
      <c r="AD400" s="233"/>
      <c r="AE400" s="233"/>
      <c r="AF400" s="233"/>
      <c r="AG400" s="233"/>
      <c r="AH400" s="233"/>
      <c r="AI400" s="233"/>
      <c r="AJ400" s="233"/>
      <c r="AK400" s="233"/>
      <c r="AL400" s="233"/>
      <c r="AM400" s="302"/>
      <c r="AN400" s="303"/>
      <c r="AO400" s="233"/>
      <c r="AP400" s="233"/>
      <c r="AQ400" s="233"/>
      <c r="AR400" s="233"/>
      <c r="AS400" s="233"/>
      <c r="AT400" s="233"/>
      <c r="AU400" s="302"/>
      <c r="AV400" s="303"/>
      <c r="AW400" s="233"/>
      <c r="AX400" s="233"/>
      <c r="AY400" s="302"/>
      <c r="AZ400" s="848"/>
      <c r="BA400" s="828"/>
      <c r="BB400" s="834"/>
      <c r="BC400" s="303"/>
      <c r="BD400" s="233"/>
      <c r="BE400" s="233"/>
      <c r="BF400" s="233"/>
      <c r="BG400" s="233"/>
      <c r="BH400" s="233"/>
      <c r="BI400" s="233"/>
      <c r="BJ400" s="233"/>
      <c r="BK400" s="233"/>
      <c r="BL400" s="233"/>
      <c r="BM400" s="302"/>
      <c r="BN400" s="303"/>
      <c r="BO400" s="233"/>
      <c r="BP400" s="233"/>
      <c r="BQ400" s="233"/>
      <c r="BR400" s="233"/>
      <c r="BS400" s="233"/>
      <c r="BT400" s="233"/>
      <c r="BU400" s="302"/>
      <c r="BV400" s="303"/>
      <c r="BW400" s="233"/>
      <c r="BX400" s="233"/>
      <c r="BY400" s="302"/>
      <c r="BZ400" s="848"/>
      <c r="CA400" s="828"/>
      <c r="CB400" s="828"/>
    </row>
    <row r="401" ht="11.25" customHeight="1">
      <c r="A401" s="828"/>
      <c r="B401" s="834"/>
      <c r="C401" s="928"/>
      <c r="D401" s="235"/>
      <c r="E401" s="235"/>
      <c r="F401" s="235"/>
      <c r="G401" s="235"/>
      <c r="H401" s="235"/>
      <c r="I401" s="235"/>
      <c r="J401" s="235"/>
      <c r="K401" s="235"/>
      <c r="L401" s="235"/>
      <c r="M401" s="308"/>
      <c r="N401" s="928"/>
      <c r="O401" s="235"/>
      <c r="P401" s="235"/>
      <c r="Q401" s="235"/>
      <c r="R401" s="235"/>
      <c r="S401" s="235"/>
      <c r="T401" s="235"/>
      <c r="U401" s="308"/>
      <c r="V401" s="928"/>
      <c r="W401" s="235"/>
      <c r="X401" s="235"/>
      <c r="Y401" s="308"/>
      <c r="Z401" s="848"/>
      <c r="AA401" s="828"/>
      <c r="AB401" s="834"/>
      <c r="AC401" s="928"/>
      <c r="AD401" s="235"/>
      <c r="AE401" s="235"/>
      <c r="AF401" s="235"/>
      <c r="AG401" s="235"/>
      <c r="AH401" s="235"/>
      <c r="AI401" s="235"/>
      <c r="AJ401" s="235"/>
      <c r="AK401" s="235"/>
      <c r="AL401" s="235"/>
      <c r="AM401" s="308"/>
      <c r="AN401" s="928"/>
      <c r="AO401" s="235"/>
      <c r="AP401" s="235"/>
      <c r="AQ401" s="235"/>
      <c r="AR401" s="235"/>
      <c r="AS401" s="235"/>
      <c r="AT401" s="235"/>
      <c r="AU401" s="308"/>
      <c r="AV401" s="928"/>
      <c r="AW401" s="235"/>
      <c r="AX401" s="235"/>
      <c r="AY401" s="308"/>
      <c r="AZ401" s="848"/>
      <c r="BA401" s="828"/>
      <c r="BB401" s="834"/>
      <c r="BC401" s="928"/>
      <c r="BD401" s="235"/>
      <c r="BE401" s="235"/>
      <c r="BF401" s="235"/>
      <c r="BG401" s="235"/>
      <c r="BH401" s="235"/>
      <c r="BI401" s="235"/>
      <c r="BJ401" s="235"/>
      <c r="BK401" s="235"/>
      <c r="BL401" s="235"/>
      <c r="BM401" s="308"/>
      <c r="BN401" s="928"/>
      <c r="BO401" s="235"/>
      <c r="BP401" s="235"/>
      <c r="BQ401" s="235"/>
      <c r="BR401" s="235"/>
      <c r="BS401" s="235"/>
      <c r="BT401" s="235"/>
      <c r="BU401" s="308"/>
      <c r="BV401" s="928"/>
      <c r="BW401" s="235"/>
      <c r="BX401" s="235"/>
      <c r="BY401" s="308"/>
      <c r="BZ401" s="848"/>
      <c r="CA401" s="828"/>
      <c r="CB401" s="828"/>
    </row>
    <row r="402" ht="11.25" customHeight="1">
      <c r="A402" s="828"/>
      <c r="B402" s="834"/>
      <c r="C402" s="303"/>
      <c r="D402" s="233"/>
      <c r="E402" s="233"/>
      <c r="F402" s="233"/>
      <c r="G402" s="233"/>
      <c r="H402" s="233"/>
      <c r="I402" s="233"/>
      <c r="J402" s="233"/>
      <c r="K402" s="233"/>
      <c r="L402" s="233"/>
      <c r="M402" s="302"/>
      <c r="N402" s="303"/>
      <c r="O402" s="233"/>
      <c r="P402" s="233"/>
      <c r="Q402" s="233"/>
      <c r="R402" s="233"/>
      <c r="S402" s="233"/>
      <c r="T402" s="233"/>
      <c r="U402" s="302"/>
      <c r="V402" s="303"/>
      <c r="W402" s="233"/>
      <c r="X402" s="233"/>
      <c r="Y402" s="302"/>
      <c r="Z402" s="848"/>
      <c r="AA402" s="828"/>
      <c r="AB402" s="834"/>
      <c r="AC402" s="303"/>
      <c r="AD402" s="233"/>
      <c r="AE402" s="233"/>
      <c r="AF402" s="233"/>
      <c r="AG402" s="233"/>
      <c r="AH402" s="233"/>
      <c r="AI402" s="233"/>
      <c r="AJ402" s="233"/>
      <c r="AK402" s="233"/>
      <c r="AL402" s="233"/>
      <c r="AM402" s="302"/>
      <c r="AN402" s="303"/>
      <c r="AO402" s="233"/>
      <c r="AP402" s="233"/>
      <c r="AQ402" s="233"/>
      <c r="AR402" s="233"/>
      <c r="AS402" s="233"/>
      <c r="AT402" s="233"/>
      <c r="AU402" s="302"/>
      <c r="AV402" s="303"/>
      <c r="AW402" s="233"/>
      <c r="AX402" s="233"/>
      <c r="AY402" s="302"/>
      <c r="AZ402" s="848"/>
      <c r="BA402" s="828"/>
      <c r="BB402" s="834"/>
      <c r="BC402" s="303"/>
      <c r="BD402" s="233"/>
      <c r="BE402" s="233"/>
      <c r="BF402" s="233"/>
      <c r="BG402" s="233"/>
      <c r="BH402" s="233"/>
      <c r="BI402" s="233"/>
      <c r="BJ402" s="233"/>
      <c r="BK402" s="233"/>
      <c r="BL402" s="233"/>
      <c r="BM402" s="302"/>
      <c r="BN402" s="303"/>
      <c r="BO402" s="233"/>
      <c r="BP402" s="233"/>
      <c r="BQ402" s="233"/>
      <c r="BR402" s="233"/>
      <c r="BS402" s="233"/>
      <c r="BT402" s="233"/>
      <c r="BU402" s="302"/>
      <c r="BV402" s="303"/>
      <c r="BW402" s="233"/>
      <c r="BX402" s="233"/>
      <c r="BY402" s="302"/>
      <c r="BZ402" s="848"/>
      <c r="CA402" s="828"/>
      <c r="CB402" s="828"/>
    </row>
    <row r="403" ht="11.25" customHeight="1">
      <c r="A403" s="828"/>
      <c r="B403" s="834"/>
      <c r="C403" s="928"/>
      <c r="D403" s="235"/>
      <c r="E403" s="235"/>
      <c r="F403" s="235"/>
      <c r="G403" s="235"/>
      <c r="H403" s="235"/>
      <c r="I403" s="235"/>
      <c r="J403" s="235"/>
      <c r="K403" s="235"/>
      <c r="L403" s="235"/>
      <c r="M403" s="308"/>
      <c r="N403" s="928"/>
      <c r="O403" s="235"/>
      <c r="P403" s="235"/>
      <c r="Q403" s="235"/>
      <c r="R403" s="235"/>
      <c r="S403" s="235"/>
      <c r="T403" s="235"/>
      <c r="U403" s="308"/>
      <c r="V403" s="928"/>
      <c r="W403" s="235"/>
      <c r="X403" s="235"/>
      <c r="Y403" s="308"/>
      <c r="Z403" s="848"/>
      <c r="AA403" s="828"/>
      <c r="AB403" s="834"/>
      <c r="AC403" s="928"/>
      <c r="AD403" s="235"/>
      <c r="AE403" s="235"/>
      <c r="AF403" s="235"/>
      <c r="AG403" s="235"/>
      <c r="AH403" s="235"/>
      <c r="AI403" s="235"/>
      <c r="AJ403" s="235"/>
      <c r="AK403" s="235"/>
      <c r="AL403" s="235"/>
      <c r="AM403" s="308"/>
      <c r="AN403" s="928"/>
      <c r="AO403" s="235"/>
      <c r="AP403" s="235"/>
      <c r="AQ403" s="235"/>
      <c r="AR403" s="235"/>
      <c r="AS403" s="235"/>
      <c r="AT403" s="235"/>
      <c r="AU403" s="308"/>
      <c r="AV403" s="928"/>
      <c r="AW403" s="235"/>
      <c r="AX403" s="235"/>
      <c r="AY403" s="308"/>
      <c r="AZ403" s="848"/>
      <c r="BA403" s="828"/>
      <c r="BB403" s="834"/>
      <c r="BC403" s="928"/>
      <c r="BD403" s="235"/>
      <c r="BE403" s="235"/>
      <c r="BF403" s="235"/>
      <c r="BG403" s="235"/>
      <c r="BH403" s="235"/>
      <c r="BI403" s="235"/>
      <c r="BJ403" s="235"/>
      <c r="BK403" s="235"/>
      <c r="BL403" s="235"/>
      <c r="BM403" s="308"/>
      <c r="BN403" s="928"/>
      <c r="BO403" s="235"/>
      <c r="BP403" s="235"/>
      <c r="BQ403" s="235"/>
      <c r="BR403" s="235"/>
      <c r="BS403" s="235"/>
      <c r="BT403" s="235"/>
      <c r="BU403" s="308"/>
      <c r="BV403" s="928"/>
      <c r="BW403" s="235"/>
      <c r="BX403" s="235"/>
      <c r="BY403" s="308"/>
      <c r="BZ403" s="848"/>
      <c r="CA403" s="828"/>
      <c r="CB403" s="828"/>
    </row>
    <row r="404" ht="11.25" customHeight="1">
      <c r="A404" s="828"/>
      <c r="B404" s="834"/>
      <c r="C404" s="303"/>
      <c r="D404" s="233"/>
      <c r="E404" s="233"/>
      <c r="F404" s="233"/>
      <c r="G404" s="233"/>
      <c r="H404" s="233"/>
      <c r="I404" s="233"/>
      <c r="J404" s="233"/>
      <c r="K404" s="233"/>
      <c r="L404" s="233"/>
      <c r="M404" s="302"/>
      <c r="N404" s="303"/>
      <c r="O404" s="233"/>
      <c r="P404" s="233"/>
      <c r="Q404" s="233"/>
      <c r="R404" s="233"/>
      <c r="S404" s="233"/>
      <c r="T404" s="233"/>
      <c r="U404" s="302"/>
      <c r="V404" s="303"/>
      <c r="W404" s="233"/>
      <c r="X404" s="233"/>
      <c r="Y404" s="302"/>
      <c r="Z404" s="848"/>
      <c r="AA404" s="828"/>
      <c r="AB404" s="834"/>
      <c r="AC404" s="303"/>
      <c r="AD404" s="233"/>
      <c r="AE404" s="233"/>
      <c r="AF404" s="233"/>
      <c r="AG404" s="233"/>
      <c r="AH404" s="233"/>
      <c r="AI404" s="233"/>
      <c r="AJ404" s="233"/>
      <c r="AK404" s="233"/>
      <c r="AL404" s="233"/>
      <c r="AM404" s="302"/>
      <c r="AN404" s="303"/>
      <c r="AO404" s="233"/>
      <c r="AP404" s="233"/>
      <c r="AQ404" s="233"/>
      <c r="AR404" s="233"/>
      <c r="AS404" s="233"/>
      <c r="AT404" s="233"/>
      <c r="AU404" s="302"/>
      <c r="AV404" s="303"/>
      <c r="AW404" s="233"/>
      <c r="AX404" s="233"/>
      <c r="AY404" s="302"/>
      <c r="AZ404" s="848"/>
      <c r="BA404" s="828"/>
      <c r="BB404" s="834"/>
      <c r="BC404" s="303"/>
      <c r="BD404" s="233"/>
      <c r="BE404" s="233"/>
      <c r="BF404" s="233"/>
      <c r="BG404" s="233"/>
      <c r="BH404" s="233"/>
      <c r="BI404" s="233"/>
      <c r="BJ404" s="233"/>
      <c r="BK404" s="233"/>
      <c r="BL404" s="233"/>
      <c r="BM404" s="302"/>
      <c r="BN404" s="303"/>
      <c r="BO404" s="233"/>
      <c r="BP404" s="233"/>
      <c r="BQ404" s="233"/>
      <c r="BR404" s="233"/>
      <c r="BS404" s="233"/>
      <c r="BT404" s="233"/>
      <c r="BU404" s="302"/>
      <c r="BV404" s="303"/>
      <c r="BW404" s="233"/>
      <c r="BX404" s="233"/>
      <c r="BY404" s="302"/>
      <c r="BZ404" s="848"/>
      <c r="CA404" s="828"/>
      <c r="CB404" s="828"/>
    </row>
    <row r="405" ht="11.25" customHeight="1">
      <c r="A405" s="828"/>
      <c r="B405" s="834"/>
      <c r="C405" s="928"/>
      <c r="D405" s="235"/>
      <c r="E405" s="235"/>
      <c r="F405" s="235"/>
      <c r="G405" s="235"/>
      <c r="H405" s="235"/>
      <c r="I405" s="235"/>
      <c r="J405" s="235"/>
      <c r="K405" s="235"/>
      <c r="L405" s="235"/>
      <c r="M405" s="308"/>
      <c r="N405" s="928"/>
      <c r="O405" s="235"/>
      <c r="P405" s="235"/>
      <c r="Q405" s="235"/>
      <c r="R405" s="235"/>
      <c r="S405" s="235"/>
      <c r="T405" s="235"/>
      <c r="U405" s="308"/>
      <c r="V405" s="928"/>
      <c r="W405" s="235"/>
      <c r="X405" s="235"/>
      <c r="Y405" s="308"/>
      <c r="Z405" s="848"/>
      <c r="AA405" s="828"/>
      <c r="AB405" s="834"/>
      <c r="AC405" s="928"/>
      <c r="AD405" s="235"/>
      <c r="AE405" s="235"/>
      <c r="AF405" s="235"/>
      <c r="AG405" s="235"/>
      <c r="AH405" s="235"/>
      <c r="AI405" s="235"/>
      <c r="AJ405" s="235"/>
      <c r="AK405" s="235"/>
      <c r="AL405" s="235"/>
      <c r="AM405" s="308"/>
      <c r="AN405" s="928"/>
      <c r="AO405" s="235"/>
      <c r="AP405" s="235"/>
      <c r="AQ405" s="235"/>
      <c r="AR405" s="235"/>
      <c r="AS405" s="235"/>
      <c r="AT405" s="235"/>
      <c r="AU405" s="308"/>
      <c r="AV405" s="928"/>
      <c r="AW405" s="235"/>
      <c r="AX405" s="235"/>
      <c r="AY405" s="308"/>
      <c r="AZ405" s="848"/>
      <c r="BA405" s="828"/>
      <c r="BB405" s="834"/>
      <c r="BC405" s="928"/>
      <c r="BD405" s="235"/>
      <c r="BE405" s="235"/>
      <c r="BF405" s="235"/>
      <c r="BG405" s="235"/>
      <c r="BH405" s="235"/>
      <c r="BI405" s="235"/>
      <c r="BJ405" s="235"/>
      <c r="BK405" s="235"/>
      <c r="BL405" s="235"/>
      <c r="BM405" s="308"/>
      <c r="BN405" s="928"/>
      <c r="BO405" s="235"/>
      <c r="BP405" s="235"/>
      <c r="BQ405" s="235"/>
      <c r="BR405" s="235"/>
      <c r="BS405" s="235"/>
      <c r="BT405" s="235"/>
      <c r="BU405" s="308"/>
      <c r="BV405" s="928"/>
      <c r="BW405" s="235"/>
      <c r="BX405" s="235"/>
      <c r="BY405" s="308"/>
      <c r="BZ405" s="848"/>
      <c r="CA405" s="828"/>
      <c r="CB405" s="828"/>
    </row>
    <row r="406" ht="11.25" customHeight="1">
      <c r="A406" s="828"/>
      <c r="B406" s="834"/>
      <c r="C406" s="303"/>
      <c r="D406" s="233"/>
      <c r="E406" s="233"/>
      <c r="F406" s="233"/>
      <c r="G406" s="233"/>
      <c r="H406" s="233"/>
      <c r="I406" s="233"/>
      <c r="J406" s="233"/>
      <c r="K406" s="233"/>
      <c r="L406" s="233"/>
      <c r="M406" s="302"/>
      <c r="N406" s="303"/>
      <c r="O406" s="233"/>
      <c r="P406" s="233"/>
      <c r="Q406" s="233"/>
      <c r="R406" s="233"/>
      <c r="S406" s="233"/>
      <c r="T406" s="233"/>
      <c r="U406" s="302"/>
      <c r="V406" s="303"/>
      <c r="W406" s="233"/>
      <c r="X406" s="233"/>
      <c r="Y406" s="302"/>
      <c r="Z406" s="848"/>
      <c r="AA406" s="828"/>
      <c r="AB406" s="834"/>
      <c r="AC406" s="303"/>
      <c r="AD406" s="233"/>
      <c r="AE406" s="233"/>
      <c r="AF406" s="233"/>
      <c r="AG406" s="233"/>
      <c r="AH406" s="233"/>
      <c r="AI406" s="233"/>
      <c r="AJ406" s="233"/>
      <c r="AK406" s="233"/>
      <c r="AL406" s="233"/>
      <c r="AM406" s="302"/>
      <c r="AN406" s="303"/>
      <c r="AO406" s="233"/>
      <c r="AP406" s="233"/>
      <c r="AQ406" s="233"/>
      <c r="AR406" s="233"/>
      <c r="AS406" s="233"/>
      <c r="AT406" s="233"/>
      <c r="AU406" s="302"/>
      <c r="AV406" s="303"/>
      <c r="AW406" s="233"/>
      <c r="AX406" s="233"/>
      <c r="AY406" s="302"/>
      <c r="AZ406" s="848"/>
      <c r="BA406" s="828"/>
      <c r="BB406" s="834"/>
      <c r="BC406" s="303"/>
      <c r="BD406" s="233"/>
      <c r="BE406" s="233"/>
      <c r="BF406" s="233"/>
      <c r="BG406" s="233"/>
      <c r="BH406" s="233"/>
      <c r="BI406" s="233"/>
      <c r="BJ406" s="233"/>
      <c r="BK406" s="233"/>
      <c r="BL406" s="233"/>
      <c r="BM406" s="302"/>
      <c r="BN406" s="303"/>
      <c r="BO406" s="233"/>
      <c r="BP406" s="233"/>
      <c r="BQ406" s="233"/>
      <c r="BR406" s="233"/>
      <c r="BS406" s="233"/>
      <c r="BT406" s="233"/>
      <c r="BU406" s="302"/>
      <c r="BV406" s="303"/>
      <c r="BW406" s="233"/>
      <c r="BX406" s="233"/>
      <c r="BY406" s="302"/>
      <c r="BZ406" s="848"/>
      <c r="CA406" s="828"/>
      <c r="CB406" s="828"/>
    </row>
    <row r="407" ht="11.25" customHeight="1">
      <c r="A407" s="828"/>
      <c r="B407" s="834"/>
      <c r="C407" s="928"/>
      <c r="D407" s="235"/>
      <c r="E407" s="235"/>
      <c r="F407" s="235"/>
      <c r="G407" s="235"/>
      <c r="H407" s="235"/>
      <c r="I407" s="235"/>
      <c r="J407" s="235"/>
      <c r="K407" s="235"/>
      <c r="L407" s="235"/>
      <c r="M407" s="308"/>
      <c r="N407" s="928"/>
      <c r="O407" s="235"/>
      <c r="P407" s="235"/>
      <c r="Q407" s="235"/>
      <c r="R407" s="235"/>
      <c r="S407" s="235"/>
      <c r="T407" s="235"/>
      <c r="U407" s="308"/>
      <c r="V407" s="928"/>
      <c r="W407" s="235"/>
      <c r="X407" s="235"/>
      <c r="Y407" s="308"/>
      <c r="Z407" s="848"/>
      <c r="AA407" s="828"/>
      <c r="AB407" s="834"/>
      <c r="AC407" s="928"/>
      <c r="AD407" s="235"/>
      <c r="AE407" s="235"/>
      <c r="AF407" s="235"/>
      <c r="AG407" s="235"/>
      <c r="AH407" s="235"/>
      <c r="AI407" s="235"/>
      <c r="AJ407" s="235"/>
      <c r="AK407" s="235"/>
      <c r="AL407" s="235"/>
      <c r="AM407" s="308"/>
      <c r="AN407" s="928"/>
      <c r="AO407" s="235"/>
      <c r="AP407" s="235"/>
      <c r="AQ407" s="235"/>
      <c r="AR407" s="235"/>
      <c r="AS407" s="235"/>
      <c r="AT407" s="235"/>
      <c r="AU407" s="308"/>
      <c r="AV407" s="928"/>
      <c r="AW407" s="235"/>
      <c r="AX407" s="235"/>
      <c r="AY407" s="308"/>
      <c r="AZ407" s="848"/>
      <c r="BA407" s="828"/>
      <c r="BB407" s="834"/>
      <c r="BC407" s="928"/>
      <c r="BD407" s="235"/>
      <c r="BE407" s="235"/>
      <c r="BF407" s="235"/>
      <c r="BG407" s="235"/>
      <c r="BH407" s="235"/>
      <c r="BI407" s="235"/>
      <c r="BJ407" s="235"/>
      <c r="BK407" s="235"/>
      <c r="BL407" s="235"/>
      <c r="BM407" s="308"/>
      <c r="BN407" s="928"/>
      <c r="BO407" s="235"/>
      <c r="BP407" s="235"/>
      <c r="BQ407" s="235"/>
      <c r="BR407" s="235"/>
      <c r="BS407" s="235"/>
      <c r="BT407" s="235"/>
      <c r="BU407" s="308"/>
      <c r="BV407" s="928"/>
      <c r="BW407" s="235"/>
      <c r="BX407" s="235"/>
      <c r="BY407" s="308"/>
      <c r="BZ407" s="848"/>
      <c r="CA407" s="828"/>
      <c r="CB407" s="828"/>
    </row>
    <row r="408" ht="11.25" customHeight="1">
      <c r="A408" s="828"/>
      <c r="B408" s="834"/>
      <c r="C408" s="303"/>
      <c r="D408" s="233"/>
      <c r="E408" s="233"/>
      <c r="F408" s="233"/>
      <c r="G408" s="233"/>
      <c r="H408" s="233"/>
      <c r="I408" s="233"/>
      <c r="J408" s="233"/>
      <c r="K408" s="233"/>
      <c r="L408" s="233"/>
      <c r="M408" s="302"/>
      <c r="N408" s="303"/>
      <c r="O408" s="233"/>
      <c r="P408" s="233"/>
      <c r="Q408" s="233"/>
      <c r="R408" s="233"/>
      <c r="S408" s="233"/>
      <c r="T408" s="233"/>
      <c r="U408" s="302"/>
      <c r="V408" s="303"/>
      <c r="W408" s="233"/>
      <c r="X408" s="233"/>
      <c r="Y408" s="302"/>
      <c r="Z408" s="848"/>
      <c r="AA408" s="828"/>
      <c r="AB408" s="834"/>
      <c r="AC408" s="303"/>
      <c r="AD408" s="233"/>
      <c r="AE408" s="233"/>
      <c r="AF408" s="233"/>
      <c r="AG408" s="233"/>
      <c r="AH408" s="233"/>
      <c r="AI408" s="233"/>
      <c r="AJ408" s="233"/>
      <c r="AK408" s="233"/>
      <c r="AL408" s="233"/>
      <c r="AM408" s="302"/>
      <c r="AN408" s="303"/>
      <c r="AO408" s="233"/>
      <c r="AP408" s="233"/>
      <c r="AQ408" s="233"/>
      <c r="AR408" s="233"/>
      <c r="AS408" s="233"/>
      <c r="AT408" s="233"/>
      <c r="AU408" s="302"/>
      <c r="AV408" s="303"/>
      <c r="AW408" s="233"/>
      <c r="AX408" s="233"/>
      <c r="AY408" s="302"/>
      <c r="AZ408" s="848"/>
      <c r="BA408" s="828"/>
      <c r="BB408" s="834"/>
      <c r="BC408" s="303"/>
      <c r="BD408" s="233"/>
      <c r="BE408" s="233"/>
      <c r="BF408" s="233"/>
      <c r="BG408" s="233"/>
      <c r="BH408" s="233"/>
      <c r="BI408" s="233"/>
      <c r="BJ408" s="233"/>
      <c r="BK408" s="233"/>
      <c r="BL408" s="233"/>
      <c r="BM408" s="302"/>
      <c r="BN408" s="303"/>
      <c r="BO408" s="233"/>
      <c r="BP408" s="233"/>
      <c r="BQ408" s="233"/>
      <c r="BR408" s="233"/>
      <c r="BS408" s="233"/>
      <c r="BT408" s="233"/>
      <c r="BU408" s="302"/>
      <c r="BV408" s="303"/>
      <c r="BW408" s="233"/>
      <c r="BX408" s="233"/>
      <c r="BY408" s="302"/>
      <c r="BZ408" s="848"/>
      <c r="CA408" s="828"/>
      <c r="CB408" s="828"/>
    </row>
    <row r="409" ht="11.25" customHeight="1">
      <c r="A409" s="828"/>
      <c r="B409" s="834"/>
      <c r="C409" s="928"/>
      <c r="D409" s="235"/>
      <c r="E409" s="235"/>
      <c r="F409" s="235"/>
      <c r="G409" s="235"/>
      <c r="H409" s="235"/>
      <c r="I409" s="235"/>
      <c r="J409" s="235"/>
      <c r="K409" s="235"/>
      <c r="L409" s="235"/>
      <c r="M409" s="308"/>
      <c r="N409" s="928"/>
      <c r="O409" s="235"/>
      <c r="P409" s="235"/>
      <c r="Q409" s="235"/>
      <c r="R409" s="235"/>
      <c r="S409" s="235"/>
      <c r="T409" s="235"/>
      <c r="U409" s="308"/>
      <c r="V409" s="928"/>
      <c r="W409" s="235"/>
      <c r="X409" s="235"/>
      <c r="Y409" s="308"/>
      <c r="Z409" s="848"/>
      <c r="AA409" s="828"/>
      <c r="AB409" s="834"/>
      <c r="AC409" s="928"/>
      <c r="AD409" s="235"/>
      <c r="AE409" s="235"/>
      <c r="AF409" s="235"/>
      <c r="AG409" s="235"/>
      <c r="AH409" s="235"/>
      <c r="AI409" s="235"/>
      <c r="AJ409" s="235"/>
      <c r="AK409" s="235"/>
      <c r="AL409" s="235"/>
      <c r="AM409" s="308"/>
      <c r="AN409" s="928"/>
      <c r="AO409" s="235"/>
      <c r="AP409" s="235"/>
      <c r="AQ409" s="235"/>
      <c r="AR409" s="235"/>
      <c r="AS409" s="235"/>
      <c r="AT409" s="235"/>
      <c r="AU409" s="308"/>
      <c r="AV409" s="928"/>
      <c r="AW409" s="235"/>
      <c r="AX409" s="235"/>
      <c r="AY409" s="308"/>
      <c r="AZ409" s="848"/>
      <c r="BA409" s="828"/>
      <c r="BB409" s="834"/>
      <c r="BC409" s="928"/>
      <c r="BD409" s="235"/>
      <c r="BE409" s="235"/>
      <c r="BF409" s="235"/>
      <c r="BG409" s="235"/>
      <c r="BH409" s="235"/>
      <c r="BI409" s="235"/>
      <c r="BJ409" s="235"/>
      <c r="BK409" s="235"/>
      <c r="BL409" s="235"/>
      <c r="BM409" s="308"/>
      <c r="BN409" s="928"/>
      <c r="BO409" s="235"/>
      <c r="BP409" s="235"/>
      <c r="BQ409" s="235"/>
      <c r="BR409" s="235"/>
      <c r="BS409" s="235"/>
      <c r="BT409" s="235"/>
      <c r="BU409" s="308"/>
      <c r="BV409" s="928"/>
      <c r="BW409" s="235"/>
      <c r="BX409" s="235"/>
      <c r="BY409" s="308"/>
      <c r="BZ409" s="848"/>
      <c r="CA409" s="828"/>
      <c r="CB409" s="828"/>
    </row>
    <row r="410" ht="11.25" customHeight="1">
      <c r="A410" s="828"/>
      <c r="B410" s="834"/>
      <c r="C410" s="303"/>
      <c r="D410" s="233"/>
      <c r="E410" s="233"/>
      <c r="F410" s="233"/>
      <c r="G410" s="233"/>
      <c r="H410" s="233"/>
      <c r="I410" s="233"/>
      <c r="J410" s="233"/>
      <c r="K410" s="233"/>
      <c r="L410" s="233"/>
      <c r="M410" s="302"/>
      <c r="N410" s="303"/>
      <c r="O410" s="233"/>
      <c r="P410" s="233"/>
      <c r="Q410" s="233"/>
      <c r="R410" s="233"/>
      <c r="S410" s="233"/>
      <c r="T410" s="233"/>
      <c r="U410" s="302"/>
      <c r="V410" s="303"/>
      <c r="W410" s="233"/>
      <c r="X410" s="233"/>
      <c r="Y410" s="302"/>
      <c r="Z410" s="848"/>
      <c r="AA410" s="828"/>
      <c r="AB410" s="834"/>
      <c r="AC410" s="303"/>
      <c r="AD410" s="233"/>
      <c r="AE410" s="233"/>
      <c r="AF410" s="233"/>
      <c r="AG410" s="233"/>
      <c r="AH410" s="233"/>
      <c r="AI410" s="233"/>
      <c r="AJ410" s="233"/>
      <c r="AK410" s="233"/>
      <c r="AL410" s="233"/>
      <c r="AM410" s="302"/>
      <c r="AN410" s="303"/>
      <c r="AO410" s="233"/>
      <c r="AP410" s="233"/>
      <c r="AQ410" s="233"/>
      <c r="AR410" s="233"/>
      <c r="AS410" s="233"/>
      <c r="AT410" s="233"/>
      <c r="AU410" s="302"/>
      <c r="AV410" s="303"/>
      <c r="AW410" s="233"/>
      <c r="AX410" s="233"/>
      <c r="AY410" s="302"/>
      <c r="AZ410" s="848"/>
      <c r="BA410" s="828"/>
      <c r="BB410" s="834"/>
      <c r="BC410" s="303"/>
      <c r="BD410" s="233"/>
      <c r="BE410" s="233"/>
      <c r="BF410" s="233"/>
      <c r="BG410" s="233"/>
      <c r="BH410" s="233"/>
      <c r="BI410" s="233"/>
      <c r="BJ410" s="233"/>
      <c r="BK410" s="233"/>
      <c r="BL410" s="233"/>
      <c r="BM410" s="302"/>
      <c r="BN410" s="303"/>
      <c r="BO410" s="233"/>
      <c r="BP410" s="233"/>
      <c r="BQ410" s="233"/>
      <c r="BR410" s="233"/>
      <c r="BS410" s="233"/>
      <c r="BT410" s="233"/>
      <c r="BU410" s="302"/>
      <c r="BV410" s="303"/>
      <c r="BW410" s="233"/>
      <c r="BX410" s="233"/>
      <c r="BY410" s="302"/>
      <c r="BZ410" s="848"/>
      <c r="CA410" s="828"/>
      <c r="CB410" s="828"/>
    </row>
    <row r="411" ht="11.25" customHeight="1">
      <c r="A411" s="828"/>
      <c r="B411" s="834"/>
      <c r="C411" s="928"/>
      <c r="D411" s="235"/>
      <c r="E411" s="235"/>
      <c r="F411" s="235"/>
      <c r="G411" s="235"/>
      <c r="H411" s="235"/>
      <c r="I411" s="235"/>
      <c r="J411" s="235"/>
      <c r="K411" s="235"/>
      <c r="L411" s="235"/>
      <c r="M411" s="308"/>
      <c r="N411" s="928"/>
      <c r="O411" s="235"/>
      <c r="P411" s="235"/>
      <c r="Q411" s="235"/>
      <c r="R411" s="235"/>
      <c r="S411" s="235"/>
      <c r="T411" s="235"/>
      <c r="U411" s="308"/>
      <c r="V411" s="928"/>
      <c r="W411" s="235"/>
      <c r="X411" s="235"/>
      <c r="Y411" s="308"/>
      <c r="Z411" s="848"/>
      <c r="AA411" s="828"/>
      <c r="AB411" s="834"/>
      <c r="AC411" s="928"/>
      <c r="AD411" s="235"/>
      <c r="AE411" s="235"/>
      <c r="AF411" s="235"/>
      <c r="AG411" s="235"/>
      <c r="AH411" s="235"/>
      <c r="AI411" s="235"/>
      <c r="AJ411" s="235"/>
      <c r="AK411" s="235"/>
      <c r="AL411" s="235"/>
      <c r="AM411" s="308"/>
      <c r="AN411" s="928"/>
      <c r="AO411" s="235"/>
      <c r="AP411" s="235"/>
      <c r="AQ411" s="235"/>
      <c r="AR411" s="235"/>
      <c r="AS411" s="235"/>
      <c r="AT411" s="235"/>
      <c r="AU411" s="308"/>
      <c r="AV411" s="928"/>
      <c r="AW411" s="235"/>
      <c r="AX411" s="235"/>
      <c r="AY411" s="308"/>
      <c r="AZ411" s="848"/>
      <c r="BA411" s="828"/>
      <c r="BB411" s="834"/>
      <c r="BC411" s="928"/>
      <c r="BD411" s="235"/>
      <c r="BE411" s="235"/>
      <c r="BF411" s="235"/>
      <c r="BG411" s="235"/>
      <c r="BH411" s="235"/>
      <c r="BI411" s="235"/>
      <c r="BJ411" s="235"/>
      <c r="BK411" s="235"/>
      <c r="BL411" s="235"/>
      <c r="BM411" s="308"/>
      <c r="BN411" s="928"/>
      <c r="BO411" s="235"/>
      <c r="BP411" s="235"/>
      <c r="BQ411" s="235"/>
      <c r="BR411" s="235"/>
      <c r="BS411" s="235"/>
      <c r="BT411" s="235"/>
      <c r="BU411" s="308"/>
      <c r="BV411" s="928"/>
      <c r="BW411" s="235"/>
      <c r="BX411" s="235"/>
      <c r="BY411" s="308"/>
      <c r="BZ411" s="848"/>
      <c r="CA411" s="828"/>
      <c r="CB411" s="828"/>
    </row>
    <row r="412" ht="11.25" customHeight="1">
      <c r="A412" s="828"/>
      <c r="B412" s="834"/>
      <c r="C412" s="303"/>
      <c r="D412" s="233"/>
      <c r="E412" s="233"/>
      <c r="F412" s="233"/>
      <c r="G412" s="233"/>
      <c r="H412" s="233"/>
      <c r="I412" s="233"/>
      <c r="J412" s="233"/>
      <c r="K412" s="233"/>
      <c r="L412" s="233"/>
      <c r="M412" s="302"/>
      <c r="N412" s="303"/>
      <c r="O412" s="233"/>
      <c r="P412" s="233"/>
      <c r="Q412" s="233"/>
      <c r="R412" s="233"/>
      <c r="S412" s="233"/>
      <c r="T412" s="233"/>
      <c r="U412" s="302"/>
      <c r="V412" s="303"/>
      <c r="W412" s="233"/>
      <c r="X412" s="233"/>
      <c r="Y412" s="302"/>
      <c r="Z412" s="848"/>
      <c r="AA412" s="828"/>
      <c r="AB412" s="834"/>
      <c r="AC412" s="303"/>
      <c r="AD412" s="233"/>
      <c r="AE412" s="233"/>
      <c r="AF412" s="233"/>
      <c r="AG412" s="233"/>
      <c r="AH412" s="233"/>
      <c r="AI412" s="233"/>
      <c r="AJ412" s="233"/>
      <c r="AK412" s="233"/>
      <c r="AL412" s="233"/>
      <c r="AM412" s="302"/>
      <c r="AN412" s="303"/>
      <c r="AO412" s="233"/>
      <c r="AP412" s="233"/>
      <c r="AQ412" s="233"/>
      <c r="AR412" s="233"/>
      <c r="AS412" s="233"/>
      <c r="AT412" s="233"/>
      <c r="AU412" s="302"/>
      <c r="AV412" s="303"/>
      <c r="AW412" s="233"/>
      <c r="AX412" s="233"/>
      <c r="AY412" s="302"/>
      <c r="AZ412" s="848"/>
      <c r="BA412" s="828"/>
      <c r="BB412" s="834"/>
      <c r="BC412" s="303"/>
      <c r="BD412" s="233"/>
      <c r="BE412" s="233"/>
      <c r="BF412" s="233"/>
      <c r="BG412" s="233"/>
      <c r="BH412" s="233"/>
      <c r="BI412" s="233"/>
      <c r="BJ412" s="233"/>
      <c r="BK412" s="233"/>
      <c r="BL412" s="233"/>
      <c r="BM412" s="302"/>
      <c r="BN412" s="303"/>
      <c r="BO412" s="233"/>
      <c r="BP412" s="233"/>
      <c r="BQ412" s="233"/>
      <c r="BR412" s="233"/>
      <c r="BS412" s="233"/>
      <c r="BT412" s="233"/>
      <c r="BU412" s="302"/>
      <c r="BV412" s="303"/>
      <c r="BW412" s="233"/>
      <c r="BX412" s="233"/>
      <c r="BY412" s="302"/>
      <c r="BZ412" s="848"/>
      <c r="CA412" s="828"/>
      <c r="CB412" s="828"/>
    </row>
    <row r="413" ht="11.25" customHeight="1">
      <c r="A413" s="828"/>
      <c r="B413" s="834"/>
      <c r="C413" s="928"/>
      <c r="D413" s="235"/>
      <c r="E413" s="235"/>
      <c r="F413" s="235"/>
      <c r="G413" s="235"/>
      <c r="H413" s="235"/>
      <c r="I413" s="235"/>
      <c r="J413" s="235"/>
      <c r="K413" s="235"/>
      <c r="L413" s="235"/>
      <c r="M413" s="308"/>
      <c r="N413" s="928"/>
      <c r="O413" s="235"/>
      <c r="P413" s="235"/>
      <c r="Q413" s="235"/>
      <c r="R413" s="235"/>
      <c r="S413" s="235"/>
      <c r="T413" s="235"/>
      <c r="U413" s="308"/>
      <c r="V413" s="928"/>
      <c r="W413" s="235"/>
      <c r="X413" s="235"/>
      <c r="Y413" s="308"/>
      <c r="Z413" s="848"/>
      <c r="AA413" s="828"/>
      <c r="AB413" s="834"/>
      <c r="AC413" s="928"/>
      <c r="AD413" s="235"/>
      <c r="AE413" s="235"/>
      <c r="AF413" s="235"/>
      <c r="AG413" s="235"/>
      <c r="AH413" s="235"/>
      <c r="AI413" s="235"/>
      <c r="AJ413" s="235"/>
      <c r="AK413" s="235"/>
      <c r="AL413" s="235"/>
      <c r="AM413" s="308"/>
      <c r="AN413" s="928"/>
      <c r="AO413" s="235"/>
      <c r="AP413" s="235"/>
      <c r="AQ413" s="235"/>
      <c r="AR413" s="235"/>
      <c r="AS413" s="235"/>
      <c r="AT413" s="235"/>
      <c r="AU413" s="308"/>
      <c r="AV413" s="928"/>
      <c r="AW413" s="235"/>
      <c r="AX413" s="235"/>
      <c r="AY413" s="308"/>
      <c r="AZ413" s="848"/>
      <c r="BA413" s="828"/>
      <c r="BB413" s="834"/>
      <c r="BC413" s="928"/>
      <c r="BD413" s="235"/>
      <c r="BE413" s="235"/>
      <c r="BF413" s="235"/>
      <c r="BG413" s="235"/>
      <c r="BH413" s="235"/>
      <c r="BI413" s="235"/>
      <c r="BJ413" s="235"/>
      <c r="BK413" s="235"/>
      <c r="BL413" s="235"/>
      <c r="BM413" s="308"/>
      <c r="BN413" s="928"/>
      <c r="BO413" s="235"/>
      <c r="BP413" s="235"/>
      <c r="BQ413" s="235"/>
      <c r="BR413" s="235"/>
      <c r="BS413" s="235"/>
      <c r="BT413" s="235"/>
      <c r="BU413" s="308"/>
      <c r="BV413" s="928"/>
      <c r="BW413" s="235"/>
      <c r="BX413" s="235"/>
      <c r="BY413" s="308"/>
      <c r="BZ413" s="848"/>
      <c r="CA413" s="828"/>
      <c r="CB413" s="828"/>
    </row>
    <row r="414" ht="11.25" customHeight="1">
      <c r="A414" s="828"/>
      <c r="B414" s="834"/>
      <c r="C414" s="303"/>
      <c r="D414" s="233"/>
      <c r="E414" s="233"/>
      <c r="F414" s="233"/>
      <c r="G414" s="233"/>
      <c r="H414" s="233"/>
      <c r="I414" s="233"/>
      <c r="J414" s="233"/>
      <c r="K414" s="233"/>
      <c r="L414" s="233"/>
      <c r="M414" s="302"/>
      <c r="N414" s="303"/>
      <c r="O414" s="233"/>
      <c r="P414" s="233"/>
      <c r="Q414" s="233"/>
      <c r="R414" s="233"/>
      <c r="S414" s="233"/>
      <c r="T414" s="233"/>
      <c r="U414" s="302"/>
      <c r="V414" s="303"/>
      <c r="W414" s="233"/>
      <c r="X414" s="233"/>
      <c r="Y414" s="302"/>
      <c r="Z414" s="848"/>
      <c r="AA414" s="828"/>
      <c r="AB414" s="834"/>
      <c r="AC414" s="303"/>
      <c r="AD414" s="233"/>
      <c r="AE414" s="233"/>
      <c r="AF414" s="233"/>
      <c r="AG414" s="233"/>
      <c r="AH414" s="233"/>
      <c r="AI414" s="233"/>
      <c r="AJ414" s="233"/>
      <c r="AK414" s="233"/>
      <c r="AL414" s="233"/>
      <c r="AM414" s="302"/>
      <c r="AN414" s="303"/>
      <c r="AO414" s="233"/>
      <c r="AP414" s="233"/>
      <c r="AQ414" s="233"/>
      <c r="AR414" s="233"/>
      <c r="AS414" s="233"/>
      <c r="AT414" s="233"/>
      <c r="AU414" s="302"/>
      <c r="AV414" s="303"/>
      <c r="AW414" s="233"/>
      <c r="AX414" s="233"/>
      <c r="AY414" s="302"/>
      <c r="AZ414" s="848"/>
      <c r="BA414" s="828"/>
      <c r="BB414" s="834"/>
      <c r="BC414" s="303"/>
      <c r="BD414" s="233"/>
      <c r="BE414" s="233"/>
      <c r="BF414" s="233"/>
      <c r="BG414" s="233"/>
      <c r="BH414" s="233"/>
      <c r="BI414" s="233"/>
      <c r="BJ414" s="233"/>
      <c r="BK414" s="233"/>
      <c r="BL414" s="233"/>
      <c r="BM414" s="302"/>
      <c r="BN414" s="303"/>
      <c r="BO414" s="233"/>
      <c r="BP414" s="233"/>
      <c r="BQ414" s="233"/>
      <c r="BR414" s="233"/>
      <c r="BS414" s="233"/>
      <c r="BT414" s="233"/>
      <c r="BU414" s="302"/>
      <c r="BV414" s="303"/>
      <c r="BW414" s="233"/>
      <c r="BX414" s="233"/>
      <c r="BY414" s="302"/>
      <c r="BZ414" s="848"/>
      <c r="CA414" s="828"/>
      <c r="CB414" s="828"/>
    </row>
    <row r="415" ht="11.25" customHeight="1">
      <c r="A415" s="828"/>
      <c r="B415" s="831"/>
      <c r="C415" s="928"/>
      <c r="D415" s="235"/>
      <c r="E415" s="235"/>
      <c r="F415" s="235"/>
      <c r="G415" s="235"/>
      <c r="H415" s="235"/>
      <c r="I415" s="235"/>
      <c r="J415" s="235"/>
      <c r="K415" s="235"/>
      <c r="L415" s="235"/>
      <c r="M415" s="308"/>
      <c r="N415" s="928"/>
      <c r="O415" s="235"/>
      <c r="P415" s="235"/>
      <c r="Q415" s="235"/>
      <c r="R415" s="235"/>
      <c r="S415" s="235"/>
      <c r="T415" s="235"/>
      <c r="U415" s="308"/>
      <c r="V415" s="928"/>
      <c r="W415" s="235"/>
      <c r="X415" s="235"/>
      <c r="Y415" s="308"/>
      <c r="Z415" s="848"/>
      <c r="AA415" s="828"/>
      <c r="AB415" s="831"/>
      <c r="AC415" s="928"/>
      <c r="AD415" s="235"/>
      <c r="AE415" s="235"/>
      <c r="AF415" s="235"/>
      <c r="AG415" s="235"/>
      <c r="AH415" s="235"/>
      <c r="AI415" s="235"/>
      <c r="AJ415" s="235"/>
      <c r="AK415" s="235"/>
      <c r="AL415" s="235"/>
      <c r="AM415" s="308"/>
      <c r="AN415" s="928"/>
      <c r="AO415" s="235"/>
      <c r="AP415" s="235"/>
      <c r="AQ415" s="235"/>
      <c r="AR415" s="235"/>
      <c r="AS415" s="235"/>
      <c r="AT415" s="235"/>
      <c r="AU415" s="308"/>
      <c r="AV415" s="928"/>
      <c r="AW415" s="235"/>
      <c r="AX415" s="235"/>
      <c r="AY415" s="308"/>
      <c r="AZ415" s="848"/>
      <c r="BA415" s="828"/>
      <c r="BB415" s="831"/>
      <c r="BC415" s="928"/>
      <c r="BD415" s="235"/>
      <c r="BE415" s="235"/>
      <c r="BF415" s="235"/>
      <c r="BG415" s="235"/>
      <c r="BH415" s="235"/>
      <c r="BI415" s="235"/>
      <c r="BJ415" s="235"/>
      <c r="BK415" s="235"/>
      <c r="BL415" s="235"/>
      <c r="BM415" s="308"/>
      <c r="BN415" s="928"/>
      <c r="BO415" s="235"/>
      <c r="BP415" s="235"/>
      <c r="BQ415" s="235"/>
      <c r="BR415" s="235"/>
      <c r="BS415" s="235"/>
      <c r="BT415" s="235"/>
      <c r="BU415" s="308"/>
      <c r="BV415" s="928"/>
      <c r="BW415" s="235"/>
      <c r="BX415" s="235"/>
      <c r="BY415" s="308"/>
      <c r="BZ415" s="848"/>
      <c r="CA415" s="828"/>
      <c r="CB415" s="828"/>
    </row>
    <row r="416" ht="11.25" customHeight="1">
      <c r="A416" s="828"/>
      <c r="B416" s="831"/>
      <c r="C416" s="303"/>
      <c r="D416" s="233"/>
      <c r="E416" s="233"/>
      <c r="F416" s="233"/>
      <c r="G416" s="233"/>
      <c r="H416" s="233"/>
      <c r="I416" s="233"/>
      <c r="J416" s="233"/>
      <c r="K416" s="233"/>
      <c r="L416" s="233"/>
      <c r="M416" s="302"/>
      <c r="N416" s="303"/>
      <c r="O416" s="233"/>
      <c r="P416" s="233"/>
      <c r="Q416" s="233"/>
      <c r="R416" s="233"/>
      <c r="S416" s="233"/>
      <c r="T416" s="233"/>
      <c r="U416" s="302"/>
      <c r="V416" s="303"/>
      <c r="W416" s="233"/>
      <c r="X416" s="233"/>
      <c r="Y416" s="302"/>
      <c r="Z416" s="848"/>
      <c r="AA416" s="828"/>
      <c r="AB416" s="831"/>
      <c r="AC416" s="303"/>
      <c r="AD416" s="233"/>
      <c r="AE416" s="233"/>
      <c r="AF416" s="233"/>
      <c r="AG416" s="233"/>
      <c r="AH416" s="233"/>
      <c r="AI416" s="233"/>
      <c r="AJ416" s="233"/>
      <c r="AK416" s="233"/>
      <c r="AL416" s="233"/>
      <c r="AM416" s="302"/>
      <c r="AN416" s="303"/>
      <c r="AO416" s="233"/>
      <c r="AP416" s="233"/>
      <c r="AQ416" s="233"/>
      <c r="AR416" s="233"/>
      <c r="AS416" s="233"/>
      <c r="AT416" s="233"/>
      <c r="AU416" s="302"/>
      <c r="AV416" s="303"/>
      <c r="AW416" s="233"/>
      <c r="AX416" s="233"/>
      <c r="AY416" s="302"/>
      <c r="AZ416" s="848"/>
      <c r="BA416" s="828"/>
      <c r="BB416" s="831"/>
      <c r="BC416" s="303"/>
      <c r="BD416" s="233"/>
      <c r="BE416" s="233"/>
      <c r="BF416" s="233"/>
      <c r="BG416" s="233"/>
      <c r="BH416" s="233"/>
      <c r="BI416" s="233"/>
      <c r="BJ416" s="233"/>
      <c r="BK416" s="233"/>
      <c r="BL416" s="233"/>
      <c r="BM416" s="302"/>
      <c r="BN416" s="303"/>
      <c r="BO416" s="233"/>
      <c r="BP416" s="233"/>
      <c r="BQ416" s="233"/>
      <c r="BR416" s="233"/>
      <c r="BS416" s="233"/>
      <c r="BT416" s="233"/>
      <c r="BU416" s="302"/>
      <c r="BV416" s="303"/>
      <c r="BW416" s="233"/>
      <c r="BX416" s="233"/>
      <c r="BY416" s="302"/>
      <c r="BZ416" s="848"/>
      <c r="CA416" s="828"/>
      <c r="CB416" s="828"/>
    </row>
    <row r="417" ht="11.25" customHeight="1">
      <c r="A417" s="828"/>
      <c r="B417" s="831"/>
      <c r="C417" s="834"/>
      <c r="D417" s="848"/>
      <c r="E417" s="848"/>
      <c r="F417" s="848"/>
      <c r="G417" s="848"/>
      <c r="H417" s="848"/>
      <c r="I417" s="848"/>
      <c r="J417" s="848"/>
      <c r="K417" s="848"/>
      <c r="L417" s="848"/>
      <c r="M417" s="848"/>
      <c r="N417" s="848"/>
      <c r="O417" s="848"/>
      <c r="P417" s="848"/>
      <c r="Q417" s="848"/>
      <c r="R417" s="848"/>
      <c r="S417" s="848"/>
      <c r="T417" s="848"/>
      <c r="U417" s="848"/>
      <c r="V417" s="848"/>
      <c r="W417" s="848"/>
      <c r="X417" s="848"/>
      <c r="Y417" s="848"/>
      <c r="Z417" s="848"/>
      <c r="AA417" s="828"/>
      <c r="AB417" s="831"/>
      <c r="AC417" s="834"/>
      <c r="AD417" s="848"/>
      <c r="AE417" s="848"/>
      <c r="AF417" s="848"/>
      <c r="AG417" s="848"/>
      <c r="AH417" s="848"/>
      <c r="AI417" s="848"/>
      <c r="AJ417" s="848"/>
      <c r="AK417" s="848"/>
      <c r="AL417" s="848"/>
      <c r="AM417" s="848"/>
      <c r="AN417" s="848"/>
      <c r="AO417" s="848"/>
      <c r="AP417" s="848"/>
      <c r="AQ417" s="848"/>
      <c r="AR417" s="848"/>
      <c r="AS417" s="848"/>
      <c r="AT417" s="848"/>
      <c r="AU417" s="848"/>
      <c r="AV417" s="848"/>
      <c r="AW417" s="848"/>
      <c r="AX417" s="848"/>
      <c r="AY417" s="848"/>
      <c r="AZ417" s="848"/>
      <c r="BA417" s="828"/>
      <c r="BB417" s="831"/>
      <c r="BC417" s="834"/>
      <c r="BD417" s="848"/>
      <c r="BE417" s="848"/>
      <c r="BF417" s="848"/>
      <c r="BG417" s="848"/>
      <c r="BH417" s="848"/>
      <c r="BI417" s="848"/>
      <c r="BJ417" s="848"/>
      <c r="BK417" s="848"/>
      <c r="BL417" s="848"/>
      <c r="BM417" s="848"/>
      <c r="BN417" s="848"/>
      <c r="BO417" s="848"/>
      <c r="BP417" s="848"/>
      <c r="BQ417" s="848"/>
      <c r="BR417" s="848"/>
      <c r="BS417" s="848"/>
      <c r="BT417" s="848"/>
      <c r="BU417" s="848"/>
      <c r="BV417" s="848"/>
      <c r="BW417" s="848"/>
      <c r="BX417" s="848"/>
      <c r="BY417" s="848"/>
      <c r="BZ417" s="848"/>
      <c r="CA417" s="828"/>
      <c r="CB417" s="828"/>
    </row>
    <row r="418" ht="11.25" customHeight="1">
      <c r="A418" s="828"/>
      <c r="B418" s="831"/>
      <c r="C418" s="831"/>
      <c r="D418" s="831"/>
      <c r="E418" s="831"/>
      <c r="F418" s="831"/>
      <c r="G418" s="831"/>
      <c r="H418" s="831"/>
      <c r="I418" s="831"/>
      <c r="J418" s="831"/>
      <c r="K418" s="831"/>
      <c r="L418" s="831"/>
      <c r="M418" s="831"/>
      <c r="N418" s="831"/>
      <c r="O418" s="831"/>
      <c r="P418" s="831"/>
      <c r="Q418" s="831"/>
      <c r="R418" s="831"/>
      <c r="S418" s="831"/>
      <c r="T418" s="831"/>
      <c r="U418" s="831"/>
      <c r="V418" s="831"/>
      <c r="W418" s="831"/>
      <c r="X418" s="831"/>
      <c r="Y418" s="831"/>
      <c r="Z418" s="831"/>
      <c r="AA418" s="828"/>
      <c r="AB418" s="831"/>
      <c r="AC418" s="831"/>
      <c r="AD418" s="831"/>
      <c r="AE418" s="831"/>
      <c r="AF418" s="831"/>
      <c r="AG418" s="831"/>
      <c r="AH418" s="831"/>
      <c r="AI418" s="831"/>
      <c r="AJ418" s="831"/>
      <c r="AK418" s="831"/>
      <c r="AL418" s="831"/>
      <c r="AM418" s="831"/>
      <c r="AN418" s="831"/>
      <c r="AO418" s="831"/>
      <c r="AP418" s="831"/>
      <c r="AQ418" s="831"/>
      <c r="AR418" s="831"/>
      <c r="AS418" s="831"/>
      <c r="AT418" s="831"/>
      <c r="AU418" s="831"/>
      <c r="AV418" s="831"/>
      <c r="AW418" s="831"/>
      <c r="AX418" s="831"/>
      <c r="AY418" s="831"/>
      <c r="AZ418" s="831"/>
      <c r="BA418" s="828"/>
      <c r="BB418" s="831"/>
      <c r="BC418" s="831"/>
      <c r="BD418" s="831"/>
      <c r="BE418" s="831"/>
      <c r="BF418" s="831"/>
      <c r="BG418" s="831"/>
      <c r="BH418" s="831"/>
      <c r="BI418" s="831"/>
      <c r="BJ418" s="831"/>
      <c r="BK418" s="831"/>
      <c r="BL418" s="831"/>
      <c r="BM418" s="831"/>
      <c r="BN418" s="831"/>
      <c r="BO418" s="831"/>
      <c r="BP418" s="831"/>
      <c r="BQ418" s="831"/>
      <c r="BR418" s="831"/>
      <c r="BS418" s="831"/>
      <c r="BT418" s="831"/>
      <c r="BU418" s="831"/>
      <c r="BV418" s="831"/>
      <c r="BW418" s="831"/>
      <c r="BX418" s="831"/>
      <c r="BY418" s="831"/>
      <c r="BZ418" s="831"/>
      <c r="CA418" s="828"/>
      <c r="CB418" s="828"/>
    </row>
    <row r="419" ht="11.25" customHeight="1">
      <c r="A419" s="828"/>
      <c r="B419" s="828"/>
      <c r="C419" s="828"/>
      <c r="D419" s="828"/>
      <c r="E419" s="828"/>
      <c r="F419" s="828"/>
      <c r="G419" s="828"/>
      <c r="H419" s="828"/>
      <c r="I419" s="828"/>
      <c r="J419" s="828"/>
      <c r="K419" s="828"/>
      <c r="L419" s="828"/>
      <c r="M419" s="828"/>
      <c r="N419" s="828"/>
      <c r="O419" s="828"/>
      <c r="P419" s="828"/>
      <c r="Q419" s="828"/>
      <c r="R419" s="828"/>
      <c r="S419" s="828"/>
      <c r="T419" s="828"/>
      <c r="U419" s="828"/>
      <c r="V419" s="828"/>
      <c r="W419" s="828"/>
      <c r="X419" s="828"/>
      <c r="Y419" s="828"/>
      <c r="Z419" s="828"/>
      <c r="AA419" s="828"/>
      <c r="AB419" s="828"/>
      <c r="AC419" s="828"/>
      <c r="AD419" s="828"/>
      <c r="AE419" s="828"/>
      <c r="AF419" s="828"/>
      <c r="AG419" s="828"/>
      <c r="AH419" s="828"/>
      <c r="AI419" s="828"/>
      <c r="AJ419" s="828"/>
      <c r="AK419" s="828"/>
      <c r="AL419" s="828"/>
      <c r="AM419" s="828"/>
      <c r="AN419" s="828"/>
      <c r="AO419" s="828"/>
      <c r="AP419" s="828"/>
      <c r="AQ419" s="828"/>
      <c r="AR419" s="828"/>
      <c r="AS419" s="828"/>
      <c r="AT419" s="828"/>
      <c r="AU419" s="828"/>
      <c r="AV419" s="828"/>
      <c r="AW419" s="828"/>
      <c r="AX419" s="828"/>
      <c r="AY419" s="828"/>
      <c r="AZ419" s="828"/>
      <c r="BA419" s="828"/>
      <c r="BB419" s="828"/>
      <c r="BC419" s="828"/>
      <c r="BD419" s="828"/>
      <c r="BE419" s="828"/>
      <c r="BF419" s="828"/>
      <c r="BG419" s="828"/>
      <c r="BH419" s="828"/>
      <c r="BI419" s="828"/>
      <c r="BJ419" s="828"/>
      <c r="BK419" s="828"/>
      <c r="BL419" s="828"/>
      <c r="BM419" s="828"/>
      <c r="BN419" s="828"/>
      <c r="BO419" s="828"/>
      <c r="BP419" s="828"/>
      <c r="BQ419" s="828"/>
      <c r="BR419" s="828"/>
      <c r="BS419" s="828"/>
      <c r="BT419" s="828"/>
      <c r="BU419" s="828"/>
      <c r="BV419" s="828"/>
      <c r="BW419" s="828"/>
      <c r="BX419" s="828"/>
      <c r="BY419" s="828"/>
      <c r="BZ419" s="828"/>
      <c r="CA419" s="828"/>
      <c r="CB419" s="828"/>
    </row>
    <row r="420" ht="11.25" customHeight="1">
      <c r="A420" s="828"/>
      <c r="B420" s="834"/>
      <c r="C420" s="926" t="s">
        <v>299</v>
      </c>
      <c r="R420" s="834"/>
      <c r="S420" s="834"/>
      <c r="T420" s="834"/>
      <c r="U420" s="830"/>
      <c r="V420" s="830"/>
      <c r="W420" s="830"/>
      <c r="X420" s="830"/>
      <c r="Y420" s="830"/>
      <c r="Z420" s="830"/>
      <c r="AA420" s="828"/>
      <c r="AB420" s="834"/>
      <c r="AC420" s="926" t="s">
        <v>299</v>
      </c>
      <c r="AR420" s="834"/>
      <c r="AS420" s="834"/>
      <c r="AT420" s="834"/>
      <c r="AU420" s="830"/>
      <c r="AV420" s="830"/>
      <c r="AW420" s="830"/>
      <c r="AX420" s="830"/>
      <c r="AY420" s="830"/>
      <c r="AZ420" s="830"/>
      <c r="BA420" s="828"/>
      <c r="BB420" s="834"/>
      <c r="BC420" s="926" t="s">
        <v>299</v>
      </c>
      <c r="BR420" s="834"/>
      <c r="BS420" s="834"/>
      <c r="BT420" s="834"/>
      <c r="BU420" s="830"/>
      <c r="BV420" s="830"/>
      <c r="BW420" s="830"/>
      <c r="BX420" s="830"/>
      <c r="BY420" s="830"/>
      <c r="BZ420" s="830"/>
      <c r="CA420" s="828"/>
      <c r="CB420" s="828"/>
    </row>
    <row r="421" ht="11.25" customHeight="1">
      <c r="A421" s="828"/>
      <c r="B421" s="834"/>
      <c r="R421" s="834"/>
      <c r="S421" s="834"/>
      <c r="T421" s="834"/>
      <c r="U421" s="830"/>
      <c r="V421" s="830"/>
      <c r="W421" s="830"/>
      <c r="X421" s="830"/>
      <c r="Y421" s="830"/>
      <c r="Z421" s="830"/>
      <c r="AA421" s="828"/>
      <c r="AB421" s="834"/>
      <c r="AR421" s="834"/>
      <c r="AS421" s="834"/>
      <c r="AT421" s="834"/>
      <c r="AU421" s="830"/>
      <c r="AV421" s="830"/>
      <c r="AW421" s="830"/>
      <c r="AX421" s="830"/>
      <c r="AY421" s="830"/>
      <c r="AZ421" s="830"/>
      <c r="BA421" s="828"/>
      <c r="BB421" s="834"/>
      <c r="BR421" s="834"/>
      <c r="BS421" s="834"/>
      <c r="BT421" s="834"/>
      <c r="BU421" s="830"/>
      <c r="BV421" s="830"/>
      <c r="BW421" s="830"/>
      <c r="BX421" s="830"/>
      <c r="BY421" s="830"/>
      <c r="BZ421" s="830"/>
      <c r="CA421" s="828"/>
      <c r="CB421" s="828"/>
    </row>
    <row r="422" ht="11.25" customHeight="1">
      <c r="A422" s="828"/>
      <c r="B422" s="834"/>
      <c r="C422" s="894" t="s">
        <v>300</v>
      </c>
      <c r="I422" s="857"/>
      <c r="T422" s="834"/>
      <c r="U422" s="834"/>
      <c r="V422" s="834"/>
      <c r="W422" s="834"/>
      <c r="X422" s="830"/>
      <c r="Y422" s="830"/>
      <c r="Z422" s="830"/>
      <c r="AA422" s="828"/>
      <c r="AB422" s="834"/>
      <c r="AC422" s="894" t="s">
        <v>300</v>
      </c>
      <c r="AI422" s="857"/>
      <c r="AT422" s="834"/>
      <c r="AU422" s="834"/>
      <c r="AV422" s="834"/>
      <c r="AW422" s="834"/>
      <c r="AX422" s="830"/>
      <c r="AY422" s="830"/>
      <c r="AZ422" s="830"/>
      <c r="BA422" s="828"/>
      <c r="BB422" s="834"/>
      <c r="BC422" s="894" t="s">
        <v>300</v>
      </c>
      <c r="BI422" s="857"/>
      <c r="BT422" s="834"/>
      <c r="BU422" s="834"/>
      <c r="BV422" s="834"/>
      <c r="BW422" s="834"/>
      <c r="BX422" s="830"/>
      <c r="BY422" s="830"/>
      <c r="BZ422" s="830"/>
      <c r="CA422" s="828"/>
      <c r="CB422" s="828"/>
    </row>
    <row r="423" ht="11.25" customHeight="1">
      <c r="A423" s="828"/>
      <c r="B423" s="834"/>
      <c r="T423" s="848"/>
      <c r="U423" s="834"/>
      <c r="V423" s="834"/>
      <c r="W423" s="834"/>
      <c r="X423" s="830"/>
      <c r="Y423" s="830"/>
      <c r="Z423" s="830"/>
      <c r="AA423" s="828"/>
      <c r="AB423" s="834"/>
      <c r="AT423" s="848"/>
      <c r="AU423" s="834"/>
      <c r="AV423" s="834"/>
      <c r="AW423" s="834"/>
      <c r="AX423" s="830"/>
      <c r="AY423" s="830"/>
      <c r="AZ423" s="830"/>
      <c r="BA423" s="828"/>
      <c r="BB423" s="834"/>
      <c r="BT423" s="848"/>
      <c r="BU423" s="834"/>
      <c r="BV423" s="834"/>
      <c r="BW423" s="834"/>
      <c r="BX423" s="830"/>
      <c r="BY423" s="830"/>
      <c r="BZ423" s="830"/>
      <c r="CA423" s="828"/>
      <c r="CB423" s="828"/>
    </row>
    <row r="424" ht="11.25" customHeight="1">
      <c r="A424" s="828"/>
      <c r="B424" s="834"/>
      <c r="C424" s="834"/>
      <c r="D424" s="848"/>
      <c r="E424" s="848"/>
      <c r="F424" s="848"/>
      <c r="G424" s="848"/>
      <c r="H424" s="848"/>
      <c r="I424" s="848"/>
      <c r="J424" s="848"/>
      <c r="K424" s="848"/>
      <c r="L424" s="848"/>
      <c r="M424" s="848"/>
      <c r="N424" s="848"/>
      <c r="O424" s="848"/>
      <c r="P424" s="848"/>
      <c r="Q424" s="848"/>
      <c r="R424" s="848"/>
      <c r="S424" s="848"/>
      <c r="T424" s="848"/>
      <c r="U424" s="834"/>
      <c r="V424" s="834"/>
      <c r="W424" s="834"/>
      <c r="X424" s="834"/>
      <c r="Y424" s="834"/>
      <c r="Z424" s="834"/>
      <c r="AA424" s="828"/>
      <c r="AB424" s="834"/>
      <c r="AC424" s="834"/>
      <c r="AD424" s="848"/>
      <c r="AE424" s="848"/>
      <c r="AF424" s="848"/>
      <c r="AG424" s="848"/>
      <c r="AH424" s="848"/>
      <c r="AI424" s="848"/>
      <c r="AJ424" s="848"/>
      <c r="AK424" s="848"/>
      <c r="AL424" s="848"/>
      <c r="AM424" s="848"/>
      <c r="AN424" s="848"/>
      <c r="AO424" s="848"/>
      <c r="AP424" s="848"/>
      <c r="AQ424" s="848"/>
      <c r="AR424" s="848"/>
      <c r="AS424" s="848"/>
      <c r="AT424" s="848"/>
      <c r="AU424" s="834"/>
      <c r="AV424" s="834"/>
      <c r="AW424" s="834"/>
      <c r="AX424" s="834"/>
      <c r="AY424" s="834"/>
      <c r="AZ424" s="834"/>
      <c r="BA424" s="828"/>
      <c r="BB424" s="834"/>
      <c r="BC424" s="834"/>
      <c r="BD424" s="848"/>
      <c r="BE424" s="848"/>
      <c r="BF424" s="848"/>
      <c r="BG424" s="848"/>
      <c r="BH424" s="848"/>
      <c r="BI424" s="848"/>
      <c r="BJ424" s="848"/>
      <c r="BK424" s="848"/>
      <c r="BL424" s="848"/>
      <c r="BM424" s="848"/>
      <c r="BN424" s="848"/>
      <c r="BO424" s="848"/>
      <c r="BP424" s="848"/>
      <c r="BQ424" s="848"/>
      <c r="BR424" s="848"/>
      <c r="BS424" s="848"/>
      <c r="BT424" s="848"/>
      <c r="BU424" s="834"/>
      <c r="BV424" s="834"/>
      <c r="BW424" s="834"/>
      <c r="BX424" s="834"/>
      <c r="BY424" s="834"/>
      <c r="BZ424" s="834"/>
      <c r="CA424" s="828"/>
      <c r="CB424" s="828"/>
    </row>
    <row r="425" ht="11.25" customHeight="1">
      <c r="A425" s="828"/>
      <c r="B425" s="834"/>
      <c r="C425" s="894" t="s">
        <v>301</v>
      </c>
      <c r="Z425" s="834"/>
      <c r="AA425" s="828"/>
      <c r="AB425" s="834"/>
      <c r="AC425" s="894" t="s">
        <v>301</v>
      </c>
      <c r="AZ425" s="834"/>
      <c r="BA425" s="828"/>
      <c r="BB425" s="834"/>
      <c r="BC425" s="894" t="s">
        <v>301</v>
      </c>
      <c r="BZ425" s="834"/>
      <c r="CA425" s="828"/>
      <c r="CB425" s="828"/>
    </row>
    <row r="426" ht="11.25" customHeight="1">
      <c r="A426" s="828"/>
      <c r="B426" s="834"/>
      <c r="Z426" s="848"/>
      <c r="AA426" s="828"/>
      <c r="AB426" s="834"/>
      <c r="AZ426" s="848"/>
      <c r="BA426" s="828"/>
      <c r="BB426" s="834"/>
      <c r="BZ426" s="848"/>
      <c r="CA426" s="828"/>
      <c r="CB426" s="828"/>
    </row>
    <row r="427" ht="11.25" customHeight="1">
      <c r="A427" s="828"/>
      <c r="B427" s="834"/>
      <c r="C427" s="290"/>
      <c r="Z427" s="848"/>
      <c r="AA427" s="828"/>
      <c r="AB427" s="834"/>
      <c r="AC427" s="290"/>
      <c r="AZ427" s="848"/>
      <c r="BA427" s="828"/>
      <c r="BB427" s="834"/>
      <c r="BC427" s="290"/>
      <c r="BZ427" s="848"/>
      <c r="CA427" s="828"/>
      <c r="CB427" s="828"/>
    </row>
    <row r="428" ht="11.25" customHeight="1">
      <c r="A428" s="828"/>
      <c r="B428" s="834"/>
      <c r="Z428" s="848"/>
      <c r="AA428" s="828"/>
      <c r="AB428" s="834"/>
      <c r="AZ428" s="848"/>
      <c r="BA428" s="828"/>
      <c r="BB428" s="834"/>
      <c r="BZ428" s="848"/>
      <c r="CA428" s="828"/>
      <c r="CB428" s="828"/>
    </row>
    <row r="429" ht="11.25" customHeight="1">
      <c r="A429" s="828"/>
      <c r="B429" s="834"/>
      <c r="Z429" s="848"/>
      <c r="AA429" s="828"/>
      <c r="AB429" s="834"/>
      <c r="AZ429" s="848"/>
      <c r="BA429" s="828"/>
      <c r="BB429" s="834"/>
      <c r="BZ429" s="848"/>
      <c r="CA429" s="828"/>
      <c r="CB429" s="828"/>
    </row>
    <row r="430" ht="11.25" customHeight="1">
      <c r="A430" s="828"/>
      <c r="B430" s="834"/>
      <c r="C430" s="839"/>
      <c r="D430" s="917"/>
      <c r="E430" s="917"/>
      <c r="F430" s="917"/>
      <c r="G430" s="917"/>
      <c r="H430" s="917"/>
      <c r="I430" s="917"/>
      <c r="J430" s="917"/>
      <c r="K430" s="917"/>
      <c r="L430" s="917"/>
      <c r="M430" s="917"/>
      <c r="N430" s="917"/>
      <c r="O430" s="917"/>
      <c r="P430" s="917"/>
      <c r="Q430" s="917"/>
      <c r="R430" s="917"/>
      <c r="S430" s="917"/>
      <c r="T430" s="917"/>
      <c r="U430" s="917"/>
      <c r="V430" s="917"/>
      <c r="W430" s="917"/>
      <c r="X430" s="917"/>
      <c r="Y430" s="917"/>
      <c r="Z430" s="848"/>
      <c r="AA430" s="828"/>
      <c r="AB430" s="834"/>
      <c r="AC430" s="839"/>
      <c r="AD430" s="917"/>
      <c r="AE430" s="917"/>
      <c r="AF430" s="917"/>
      <c r="AG430" s="917"/>
      <c r="AH430" s="917"/>
      <c r="AI430" s="917"/>
      <c r="AJ430" s="917"/>
      <c r="AK430" s="917"/>
      <c r="AL430" s="917"/>
      <c r="AM430" s="917"/>
      <c r="AN430" s="917"/>
      <c r="AO430" s="917"/>
      <c r="AP430" s="917"/>
      <c r="AQ430" s="917"/>
      <c r="AR430" s="917"/>
      <c r="AS430" s="917"/>
      <c r="AT430" s="917"/>
      <c r="AU430" s="917"/>
      <c r="AV430" s="917"/>
      <c r="AW430" s="917"/>
      <c r="AX430" s="917"/>
      <c r="AY430" s="917"/>
      <c r="AZ430" s="848"/>
      <c r="BA430" s="828"/>
      <c r="BB430" s="834"/>
      <c r="BC430" s="839"/>
      <c r="BD430" s="917"/>
      <c r="BE430" s="917"/>
      <c r="BF430" s="917"/>
      <c r="BG430" s="917"/>
      <c r="BH430" s="917"/>
      <c r="BI430" s="917"/>
      <c r="BJ430" s="917"/>
      <c r="BK430" s="917"/>
      <c r="BL430" s="917"/>
      <c r="BM430" s="917"/>
      <c r="BN430" s="917"/>
      <c r="BO430" s="917"/>
      <c r="BP430" s="917"/>
      <c r="BQ430" s="917"/>
      <c r="BR430" s="917"/>
      <c r="BS430" s="917"/>
      <c r="BT430" s="917"/>
      <c r="BU430" s="917"/>
      <c r="BV430" s="917"/>
      <c r="BW430" s="917"/>
      <c r="BX430" s="917"/>
      <c r="BY430" s="917"/>
      <c r="BZ430" s="848"/>
      <c r="CA430" s="828"/>
      <c r="CB430" s="828"/>
    </row>
    <row r="431" ht="11.25" customHeight="1">
      <c r="A431" s="828"/>
      <c r="B431" s="834"/>
      <c r="C431" s="894" t="s">
        <v>44</v>
      </c>
      <c r="N431" s="894" t="s">
        <v>94</v>
      </c>
      <c r="V431" s="927" t="s">
        <v>302</v>
      </c>
      <c r="Z431" s="848"/>
      <c r="AA431" s="828"/>
      <c r="AB431" s="834"/>
      <c r="AC431" s="894" t="s">
        <v>44</v>
      </c>
      <c r="AN431" s="894" t="s">
        <v>94</v>
      </c>
      <c r="AV431" s="927" t="s">
        <v>302</v>
      </c>
      <c r="AZ431" s="848"/>
      <c r="BA431" s="828"/>
      <c r="BB431" s="834"/>
      <c r="BC431" s="894" t="s">
        <v>44</v>
      </c>
      <c r="BN431" s="894" t="s">
        <v>94</v>
      </c>
      <c r="BV431" s="927" t="s">
        <v>302</v>
      </c>
      <c r="BZ431" s="848"/>
      <c r="CA431" s="828"/>
      <c r="CB431" s="828"/>
    </row>
    <row r="432" ht="11.25" customHeight="1">
      <c r="A432" s="828"/>
      <c r="B432" s="834"/>
      <c r="Z432" s="848"/>
      <c r="AA432" s="828"/>
      <c r="AB432" s="834"/>
      <c r="AZ432" s="848"/>
      <c r="BA432" s="828"/>
      <c r="BB432" s="834"/>
      <c r="BZ432" s="848"/>
      <c r="CA432" s="828"/>
      <c r="CB432" s="828"/>
    </row>
    <row r="433" ht="11.25" customHeight="1">
      <c r="A433" s="828"/>
      <c r="B433" s="834"/>
      <c r="C433" s="928"/>
      <c r="D433" s="235"/>
      <c r="E433" s="235"/>
      <c r="F433" s="235"/>
      <c r="G433" s="235"/>
      <c r="H433" s="235"/>
      <c r="I433" s="235"/>
      <c r="J433" s="235"/>
      <c r="K433" s="235"/>
      <c r="L433" s="235"/>
      <c r="M433" s="308"/>
      <c r="N433" s="928"/>
      <c r="O433" s="235"/>
      <c r="P433" s="235"/>
      <c r="Q433" s="235"/>
      <c r="R433" s="235"/>
      <c r="S433" s="235"/>
      <c r="T433" s="235"/>
      <c r="U433" s="308"/>
      <c r="V433" s="928"/>
      <c r="W433" s="235"/>
      <c r="X433" s="235"/>
      <c r="Y433" s="308"/>
      <c r="Z433" s="848"/>
      <c r="AA433" s="828"/>
      <c r="AB433" s="834"/>
      <c r="AC433" s="928"/>
      <c r="AD433" s="235"/>
      <c r="AE433" s="235"/>
      <c r="AF433" s="235"/>
      <c r="AG433" s="235"/>
      <c r="AH433" s="235"/>
      <c r="AI433" s="235"/>
      <c r="AJ433" s="235"/>
      <c r="AK433" s="235"/>
      <c r="AL433" s="235"/>
      <c r="AM433" s="308"/>
      <c r="AN433" s="928"/>
      <c r="AO433" s="235"/>
      <c r="AP433" s="235"/>
      <c r="AQ433" s="235"/>
      <c r="AR433" s="235"/>
      <c r="AS433" s="235"/>
      <c r="AT433" s="235"/>
      <c r="AU433" s="308"/>
      <c r="AV433" s="928"/>
      <c r="AW433" s="235"/>
      <c r="AX433" s="235"/>
      <c r="AY433" s="308"/>
      <c r="AZ433" s="848"/>
      <c r="BA433" s="828"/>
      <c r="BB433" s="834"/>
      <c r="BC433" s="928"/>
      <c r="BD433" s="235"/>
      <c r="BE433" s="235"/>
      <c r="BF433" s="235"/>
      <c r="BG433" s="235"/>
      <c r="BH433" s="235"/>
      <c r="BI433" s="235"/>
      <c r="BJ433" s="235"/>
      <c r="BK433" s="235"/>
      <c r="BL433" s="235"/>
      <c r="BM433" s="308"/>
      <c r="BN433" s="928"/>
      <c r="BO433" s="235"/>
      <c r="BP433" s="235"/>
      <c r="BQ433" s="235"/>
      <c r="BR433" s="235"/>
      <c r="BS433" s="235"/>
      <c r="BT433" s="235"/>
      <c r="BU433" s="308"/>
      <c r="BV433" s="928"/>
      <c r="BW433" s="235"/>
      <c r="BX433" s="235"/>
      <c r="BY433" s="308"/>
      <c r="BZ433" s="848"/>
      <c r="CA433" s="828"/>
      <c r="CB433" s="828"/>
    </row>
    <row r="434" ht="11.25" customHeight="1">
      <c r="A434" s="828"/>
      <c r="B434" s="834"/>
      <c r="C434" s="303"/>
      <c r="D434" s="233"/>
      <c r="E434" s="233"/>
      <c r="F434" s="233"/>
      <c r="G434" s="233"/>
      <c r="H434" s="233"/>
      <c r="I434" s="233"/>
      <c r="J434" s="233"/>
      <c r="K434" s="233"/>
      <c r="L434" s="233"/>
      <c r="M434" s="302"/>
      <c r="N434" s="303"/>
      <c r="O434" s="233"/>
      <c r="P434" s="233"/>
      <c r="Q434" s="233"/>
      <c r="R434" s="233"/>
      <c r="S434" s="233"/>
      <c r="T434" s="233"/>
      <c r="U434" s="302"/>
      <c r="V434" s="303"/>
      <c r="W434" s="233"/>
      <c r="X434" s="233"/>
      <c r="Y434" s="302"/>
      <c r="Z434" s="848"/>
      <c r="AA434" s="828"/>
      <c r="AB434" s="834"/>
      <c r="AC434" s="303"/>
      <c r="AD434" s="233"/>
      <c r="AE434" s="233"/>
      <c r="AF434" s="233"/>
      <c r="AG434" s="233"/>
      <c r="AH434" s="233"/>
      <c r="AI434" s="233"/>
      <c r="AJ434" s="233"/>
      <c r="AK434" s="233"/>
      <c r="AL434" s="233"/>
      <c r="AM434" s="302"/>
      <c r="AN434" s="303"/>
      <c r="AO434" s="233"/>
      <c r="AP434" s="233"/>
      <c r="AQ434" s="233"/>
      <c r="AR434" s="233"/>
      <c r="AS434" s="233"/>
      <c r="AT434" s="233"/>
      <c r="AU434" s="302"/>
      <c r="AV434" s="303"/>
      <c r="AW434" s="233"/>
      <c r="AX434" s="233"/>
      <c r="AY434" s="302"/>
      <c r="AZ434" s="848"/>
      <c r="BA434" s="828"/>
      <c r="BB434" s="834"/>
      <c r="BC434" s="303"/>
      <c r="BD434" s="233"/>
      <c r="BE434" s="233"/>
      <c r="BF434" s="233"/>
      <c r="BG434" s="233"/>
      <c r="BH434" s="233"/>
      <c r="BI434" s="233"/>
      <c r="BJ434" s="233"/>
      <c r="BK434" s="233"/>
      <c r="BL434" s="233"/>
      <c r="BM434" s="302"/>
      <c r="BN434" s="303"/>
      <c r="BO434" s="233"/>
      <c r="BP434" s="233"/>
      <c r="BQ434" s="233"/>
      <c r="BR434" s="233"/>
      <c r="BS434" s="233"/>
      <c r="BT434" s="233"/>
      <c r="BU434" s="302"/>
      <c r="BV434" s="303"/>
      <c r="BW434" s="233"/>
      <c r="BX434" s="233"/>
      <c r="BY434" s="302"/>
      <c r="BZ434" s="848"/>
      <c r="CA434" s="828"/>
      <c r="CB434" s="828"/>
    </row>
    <row r="435" ht="11.25" customHeight="1">
      <c r="A435" s="828"/>
      <c r="B435" s="834"/>
      <c r="C435" s="928"/>
      <c r="D435" s="235"/>
      <c r="E435" s="235"/>
      <c r="F435" s="235"/>
      <c r="G435" s="235"/>
      <c r="H435" s="235"/>
      <c r="I435" s="235"/>
      <c r="J435" s="235"/>
      <c r="K435" s="235"/>
      <c r="L435" s="235"/>
      <c r="M435" s="308"/>
      <c r="N435" s="928"/>
      <c r="O435" s="235"/>
      <c r="P435" s="235"/>
      <c r="Q435" s="235"/>
      <c r="R435" s="235"/>
      <c r="S435" s="235"/>
      <c r="T435" s="235"/>
      <c r="U435" s="308"/>
      <c r="V435" s="928"/>
      <c r="W435" s="235"/>
      <c r="X435" s="235"/>
      <c r="Y435" s="308"/>
      <c r="Z435" s="848"/>
      <c r="AA435" s="828"/>
      <c r="AB435" s="834"/>
      <c r="AC435" s="928"/>
      <c r="AD435" s="235"/>
      <c r="AE435" s="235"/>
      <c r="AF435" s="235"/>
      <c r="AG435" s="235"/>
      <c r="AH435" s="235"/>
      <c r="AI435" s="235"/>
      <c r="AJ435" s="235"/>
      <c r="AK435" s="235"/>
      <c r="AL435" s="235"/>
      <c r="AM435" s="308"/>
      <c r="AN435" s="928"/>
      <c r="AO435" s="235"/>
      <c r="AP435" s="235"/>
      <c r="AQ435" s="235"/>
      <c r="AR435" s="235"/>
      <c r="AS435" s="235"/>
      <c r="AT435" s="235"/>
      <c r="AU435" s="308"/>
      <c r="AV435" s="928"/>
      <c r="AW435" s="235"/>
      <c r="AX435" s="235"/>
      <c r="AY435" s="308"/>
      <c r="AZ435" s="848"/>
      <c r="BA435" s="828"/>
      <c r="BB435" s="834"/>
      <c r="BC435" s="928"/>
      <c r="BD435" s="235"/>
      <c r="BE435" s="235"/>
      <c r="BF435" s="235"/>
      <c r="BG435" s="235"/>
      <c r="BH435" s="235"/>
      <c r="BI435" s="235"/>
      <c r="BJ435" s="235"/>
      <c r="BK435" s="235"/>
      <c r="BL435" s="235"/>
      <c r="BM435" s="308"/>
      <c r="BN435" s="928"/>
      <c r="BO435" s="235"/>
      <c r="BP435" s="235"/>
      <c r="BQ435" s="235"/>
      <c r="BR435" s="235"/>
      <c r="BS435" s="235"/>
      <c r="BT435" s="235"/>
      <c r="BU435" s="308"/>
      <c r="BV435" s="928"/>
      <c r="BW435" s="235"/>
      <c r="BX435" s="235"/>
      <c r="BY435" s="308"/>
      <c r="BZ435" s="848"/>
      <c r="CA435" s="828"/>
      <c r="CB435" s="828"/>
    </row>
    <row r="436" ht="11.25" customHeight="1">
      <c r="A436" s="828"/>
      <c r="B436" s="834"/>
      <c r="C436" s="303"/>
      <c r="D436" s="233"/>
      <c r="E436" s="233"/>
      <c r="F436" s="233"/>
      <c r="G436" s="233"/>
      <c r="H436" s="233"/>
      <c r="I436" s="233"/>
      <c r="J436" s="233"/>
      <c r="K436" s="233"/>
      <c r="L436" s="233"/>
      <c r="M436" s="302"/>
      <c r="N436" s="303"/>
      <c r="O436" s="233"/>
      <c r="P436" s="233"/>
      <c r="Q436" s="233"/>
      <c r="R436" s="233"/>
      <c r="S436" s="233"/>
      <c r="T436" s="233"/>
      <c r="U436" s="302"/>
      <c r="V436" s="303"/>
      <c r="W436" s="233"/>
      <c r="X436" s="233"/>
      <c r="Y436" s="302"/>
      <c r="Z436" s="848"/>
      <c r="AA436" s="828"/>
      <c r="AB436" s="834"/>
      <c r="AC436" s="303"/>
      <c r="AD436" s="233"/>
      <c r="AE436" s="233"/>
      <c r="AF436" s="233"/>
      <c r="AG436" s="233"/>
      <c r="AH436" s="233"/>
      <c r="AI436" s="233"/>
      <c r="AJ436" s="233"/>
      <c r="AK436" s="233"/>
      <c r="AL436" s="233"/>
      <c r="AM436" s="302"/>
      <c r="AN436" s="303"/>
      <c r="AO436" s="233"/>
      <c r="AP436" s="233"/>
      <c r="AQ436" s="233"/>
      <c r="AR436" s="233"/>
      <c r="AS436" s="233"/>
      <c r="AT436" s="233"/>
      <c r="AU436" s="302"/>
      <c r="AV436" s="303"/>
      <c r="AW436" s="233"/>
      <c r="AX436" s="233"/>
      <c r="AY436" s="302"/>
      <c r="AZ436" s="848"/>
      <c r="BA436" s="828"/>
      <c r="BB436" s="834"/>
      <c r="BC436" s="303"/>
      <c r="BD436" s="233"/>
      <c r="BE436" s="233"/>
      <c r="BF436" s="233"/>
      <c r="BG436" s="233"/>
      <c r="BH436" s="233"/>
      <c r="BI436" s="233"/>
      <c r="BJ436" s="233"/>
      <c r="BK436" s="233"/>
      <c r="BL436" s="233"/>
      <c r="BM436" s="302"/>
      <c r="BN436" s="303"/>
      <c r="BO436" s="233"/>
      <c r="BP436" s="233"/>
      <c r="BQ436" s="233"/>
      <c r="BR436" s="233"/>
      <c r="BS436" s="233"/>
      <c r="BT436" s="233"/>
      <c r="BU436" s="302"/>
      <c r="BV436" s="303"/>
      <c r="BW436" s="233"/>
      <c r="BX436" s="233"/>
      <c r="BY436" s="302"/>
      <c r="BZ436" s="848"/>
      <c r="CA436" s="828"/>
      <c r="CB436" s="828"/>
    </row>
    <row r="437" ht="11.25" customHeight="1">
      <c r="A437" s="828"/>
      <c r="B437" s="834"/>
      <c r="C437" s="928"/>
      <c r="D437" s="235"/>
      <c r="E437" s="235"/>
      <c r="F437" s="235"/>
      <c r="G437" s="235"/>
      <c r="H437" s="235"/>
      <c r="I437" s="235"/>
      <c r="J437" s="235"/>
      <c r="K437" s="235"/>
      <c r="L437" s="235"/>
      <c r="M437" s="308"/>
      <c r="N437" s="928"/>
      <c r="O437" s="235"/>
      <c r="P437" s="235"/>
      <c r="Q437" s="235"/>
      <c r="R437" s="235"/>
      <c r="S437" s="235"/>
      <c r="T437" s="235"/>
      <c r="U437" s="308"/>
      <c r="V437" s="928"/>
      <c r="W437" s="235"/>
      <c r="X437" s="235"/>
      <c r="Y437" s="308"/>
      <c r="Z437" s="848"/>
      <c r="AA437" s="828"/>
      <c r="AB437" s="834"/>
      <c r="AC437" s="928"/>
      <c r="AD437" s="235"/>
      <c r="AE437" s="235"/>
      <c r="AF437" s="235"/>
      <c r="AG437" s="235"/>
      <c r="AH437" s="235"/>
      <c r="AI437" s="235"/>
      <c r="AJ437" s="235"/>
      <c r="AK437" s="235"/>
      <c r="AL437" s="235"/>
      <c r="AM437" s="308"/>
      <c r="AN437" s="928"/>
      <c r="AO437" s="235"/>
      <c r="AP437" s="235"/>
      <c r="AQ437" s="235"/>
      <c r="AR437" s="235"/>
      <c r="AS437" s="235"/>
      <c r="AT437" s="235"/>
      <c r="AU437" s="308"/>
      <c r="AV437" s="928"/>
      <c r="AW437" s="235"/>
      <c r="AX437" s="235"/>
      <c r="AY437" s="308"/>
      <c r="AZ437" s="848"/>
      <c r="BA437" s="828"/>
      <c r="BB437" s="834"/>
      <c r="BC437" s="928"/>
      <c r="BD437" s="235"/>
      <c r="BE437" s="235"/>
      <c r="BF437" s="235"/>
      <c r="BG437" s="235"/>
      <c r="BH437" s="235"/>
      <c r="BI437" s="235"/>
      <c r="BJ437" s="235"/>
      <c r="BK437" s="235"/>
      <c r="BL437" s="235"/>
      <c r="BM437" s="308"/>
      <c r="BN437" s="928"/>
      <c r="BO437" s="235"/>
      <c r="BP437" s="235"/>
      <c r="BQ437" s="235"/>
      <c r="BR437" s="235"/>
      <c r="BS437" s="235"/>
      <c r="BT437" s="235"/>
      <c r="BU437" s="308"/>
      <c r="BV437" s="928"/>
      <c r="BW437" s="235"/>
      <c r="BX437" s="235"/>
      <c r="BY437" s="308"/>
      <c r="BZ437" s="848"/>
      <c r="CA437" s="828"/>
      <c r="CB437" s="828"/>
    </row>
    <row r="438" ht="11.25" customHeight="1">
      <c r="A438" s="828"/>
      <c r="B438" s="834"/>
      <c r="C438" s="303"/>
      <c r="D438" s="233"/>
      <c r="E438" s="233"/>
      <c r="F438" s="233"/>
      <c r="G438" s="233"/>
      <c r="H438" s="233"/>
      <c r="I438" s="233"/>
      <c r="J438" s="233"/>
      <c r="K438" s="233"/>
      <c r="L438" s="233"/>
      <c r="M438" s="302"/>
      <c r="N438" s="303"/>
      <c r="O438" s="233"/>
      <c r="P438" s="233"/>
      <c r="Q438" s="233"/>
      <c r="R438" s="233"/>
      <c r="S438" s="233"/>
      <c r="T438" s="233"/>
      <c r="U438" s="302"/>
      <c r="V438" s="303"/>
      <c r="W438" s="233"/>
      <c r="X438" s="233"/>
      <c r="Y438" s="302"/>
      <c r="Z438" s="848"/>
      <c r="AA438" s="828"/>
      <c r="AB438" s="834"/>
      <c r="AC438" s="303"/>
      <c r="AD438" s="233"/>
      <c r="AE438" s="233"/>
      <c r="AF438" s="233"/>
      <c r="AG438" s="233"/>
      <c r="AH438" s="233"/>
      <c r="AI438" s="233"/>
      <c r="AJ438" s="233"/>
      <c r="AK438" s="233"/>
      <c r="AL438" s="233"/>
      <c r="AM438" s="302"/>
      <c r="AN438" s="303"/>
      <c r="AO438" s="233"/>
      <c r="AP438" s="233"/>
      <c r="AQ438" s="233"/>
      <c r="AR438" s="233"/>
      <c r="AS438" s="233"/>
      <c r="AT438" s="233"/>
      <c r="AU438" s="302"/>
      <c r="AV438" s="303"/>
      <c r="AW438" s="233"/>
      <c r="AX438" s="233"/>
      <c r="AY438" s="302"/>
      <c r="AZ438" s="848"/>
      <c r="BA438" s="828"/>
      <c r="BB438" s="834"/>
      <c r="BC438" s="303"/>
      <c r="BD438" s="233"/>
      <c r="BE438" s="233"/>
      <c r="BF438" s="233"/>
      <c r="BG438" s="233"/>
      <c r="BH438" s="233"/>
      <c r="BI438" s="233"/>
      <c r="BJ438" s="233"/>
      <c r="BK438" s="233"/>
      <c r="BL438" s="233"/>
      <c r="BM438" s="302"/>
      <c r="BN438" s="303"/>
      <c r="BO438" s="233"/>
      <c r="BP438" s="233"/>
      <c r="BQ438" s="233"/>
      <c r="BR438" s="233"/>
      <c r="BS438" s="233"/>
      <c r="BT438" s="233"/>
      <c r="BU438" s="302"/>
      <c r="BV438" s="303"/>
      <c r="BW438" s="233"/>
      <c r="BX438" s="233"/>
      <c r="BY438" s="302"/>
      <c r="BZ438" s="848"/>
      <c r="CA438" s="828"/>
      <c r="CB438" s="828"/>
    </row>
    <row r="439" ht="11.25" customHeight="1">
      <c r="A439" s="828"/>
      <c r="B439" s="834"/>
      <c r="C439" s="928"/>
      <c r="D439" s="235"/>
      <c r="E439" s="235"/>
      <c r="F439" s="235"/>
      <c r="G439" s="235"/>
      <c r="H439" s="235"/>
      <c r="I439" s="235"/>
      <c r="J439" s="235"/>
      <c r="K439" s="235"/>
      <c r="L439" s="235"/>
      <c r="M439" s="308"/>
      <c r="N439" s="928"/>
      <c r="O439" s="235"/>
      <c r="P439" s="235"/>
      <c r="Q439" s="235"/>
      <c r="R439" s="235"/>
      <c r="S439" s="235"/>
      <c r="T439" s="235"/>
      <c r="U439" s="308"/>
      <c r="V439" s="928"/>
      <c r="W439" s="235"/>
      <c r="X439" s="235"/>
      <c r="Y439" s="308"/>
      <c r="Z439" s="848"/>
      <c r="AA439" s="828"/>
      <c r="AB439" s="834"/>
      <c r="AC439" s="928"/>
      <c r="AD439" s="235"/>
      <c r="AE439" s="235"/>
      <c r="AF439" s="235"/>
      <c r="AG439" s="235"/>
      <c r="AH439" s="235"/>
      <c r="AI439" s="235"/>
      <c r="AJ439" s="235"/>
      <c r="AK439" s="235"/>
      <c r="AL439" s="235"/>
      <c r="AM439" s="308"/>
      <c r="AN439" s="928"/>
      <c r="AO439" s="235"/>
      <c r="AP439" s="235"/>
      <c r="AQ439" s="235"/>
      <c r="AR439" s="235"/>
      <c r="AS439" s="235"/>
      <c r="AT439" s="235"/>
      <c r="AU439" s="308"/>
      <c r="AV439" s="928"/>
      <c r="AW439" s="235"/>
      <c r="AX439" s="235"/>
      <c r="AY439" s="308"/>
      <c r="AZ439" s="848"/>
      <c r="BA439" s="828"/>
      <c r="BB439" s="834"/>
      <c r="BC439" s="928"/>
      <c r="BD439" s="235"/>
      <c r="BE439" s="235"/>
      <c r="BF439" s="235"/>
      <c r="BG439" s="235"/>
      <c r="BH439" s="235"/>
      <c r="BI439" s="235"/>
      <c r="BJ439" s="235"/>
      <c r="BK439" s="235"/>
      <c r="BL439" s="235"/>
      <c r="BM439" s="308"/>
      <c r="BN439" s="928"/>
      <c r="BO439" s="235"/>
      <c r="BP439" s="235"/>
      <c r="BQ439" s="235"/>
      <c r="BR439" s="235"/>
      <c r="BS439" s="235"/>
      <c r="BT439" s="235"/>
      <c r="BU439" s="308"/>
      <c r="BV439" s="928"/>
      <c r="BW439" s="235"/>
      <c r="BX439" s="235"/>
      <c r="BY439" s="308"/>
      <c r="BZ439" s="848"/>
      <c r="CA439" s="828"/>
      <c r="CB439" s="828"/>
    </row>
    <row r="440" ht="11.25" customHeight="1">
      <c r="A440" s="828"/>
      <c r="B440" s="834"/>
      <c r="C440" s="303"/>
      <c r="D440" s="233"/>
      <c r="E440" s="233"/>
      <c r="F440" s="233"/>
      <c r="G440" s="233"/>
      <c r="H440" s="233"/>
      <c r="I440" s="233"/>
      <c r="J440" s="233"/>
      <c r="K440" s="233"/>
      <c r="L440" s="233"/>
      <c r="M440" s="302"/>
      <c r="N440" s="303"/>
      <c r="O440" s="233"/>
      <c r="P440" s="233"/>
      <c r="Q440" s="233"/>
      <c r="R440" s="233"/>
      <c r="S440" s="233"/>
      <c r="T440" s="233"/>
      <c r="U440" s="302"/>
      <c r="V440" s="303"/>
      <c r="W440" s="233"/>
      <c r="X440" s="233"/>
      <c r="Y440" s="302"/>
      <c r="Z440" s="848"/>
      <c r="AA440" s="828"/>
      <c r="AB440" s="834"/>
      <c r="AC440" s="303"/>
      <c r="AD440" s="233"/>
      <c r="AE440" s="233"/>
      <c r="AF440" s="233"/>
      <c r="AG440" s="233"/>
      <c r="AH440" s="233"/>
      <c r="AI440" s="233"/>
      <c r="AJ440" s="233"/>
      <c r="AK440" s="233"/>
      <c r="AL440" s="233"/>
      <c r="AM440" s="302"/>
      <c r="AN440" s="303"/>
      <c r="AO440" s="233"/>
      <c r="AP440" s="233"/>
      <c r="AQ440" s="233"/>
      <c r="AR440" s="233"/>
      <c r="AS440" s="233"/>
      <c r="AT440" s="233"/>
      <c r="AU440" s="302"/>
      <c r="AV440" s="303"/>
      <c r="AW440" s="233"/>
      <c r="AX440" s="233"/>
      <c r="AY440" s="302"/>
      <c r="AZ440" s="848"/>
      <c r="BA440" s="828"/>
      <c r="BB440" s="834"/>
      <c r="BC440" s="303"/>
      <c r="BD440" s="233"/>
      <c r="BE440" s="233"/>
      <c r="BF440" s="233"/>
      <c r="BG440" s="233"/>
      <c r="BH440" s="233"/>
      <c r="BI440" s="233"/>
      <c r="BJ440" s="233"/>
      <c r="BK440" s="233"/>
      <c r="BL440" s="233"/>
      <c r="BM440" s="302"/>
      <c r="BN440" s="303"/>
      <c r="BO440" s="233"/>
      <c r="BP440" s="233"/>
      <c r="BQ440" s="233"/>
      <c r="BR440" s="233"/>
      <c r="BS440" s="233"/>
      <c r="BT440" s="233"/>
      <c r="BU440" s="302"/>
      <c r="BV440" s="303"/>
      <c r="BW440" s="233"/>
      <c r="BX440" s="233"/>
      <c r="BY440" s="302"/>
      <c r="BZ440" s="848"/>
      <c r="CA440" s="828"/>
      <c r="CB440" s="828"/>
    </row>
    <row r="441" ht="11.25" customHeight="1">
      <c r="A441" s="828"/>
      <c r="B441" s="834"/>
      <c r="C441" s="928"/>
      <c r="D441" s="235"/>
      <c r="E441" s="235"/>
      <c r="F441" s="235"/>
      <c r="G441" s="235"/>
      <c r="H441" s="235"/>
      <c r="I441" s="235"/>
      <c r="J441" s="235"/>
      <c r="K441" s="235"/>
      <c r="L441" s="235"/>
      <c r="M441" s="308"/>
      <c r="N441" s="928"/>
      <c r="O441" s="235"/>
      <c r="P441" s="235"/>
      <c r="Q441" s="235"/>
      <c r="R441" s="235"/>
      <c r="S441" s="235"/>
      <c r="T441" s="235"/>
      <c r="U441" s="308"/>
      <c r="V441" s="928"/>
      <c r="W441" s="235"/>
      <c r="X441" s="235"/>
      <c r="Y441" s="308"/>
      <c r="Z441" s="848"/>
      <c r="AA441" s="828"/>
      <c r="AB441" s="834"/>
      <c r="AC441" s="928"/>
      <c r="AD441" s="235"/>
      <c r="AE441" s="235"/>
      <c r="AF441" s="235"/>
      <c r="AG441" s="235"/>
      <c r="AH441" s="235"/>
      <c r="AI441" s="235"/>
      <c r="AJ441" s="235"/>
      <c r="AK441" s="235"/>
      <c r="AL441" s="235"/>
      <c r="AM441" s="308"/>
      <c r="AN441" s="928"/>
      <c r="AO441" s="235"/>
      <c r="AP441" s="235"/>
      <c r="AQ441" s="235"/>
      <c r="AR441" s="235"/>
      <c r="AS441" s="235"/>
      <c r="AT441" s="235"/>
      <c r="AU441" s="308"/>
      <c r="AV441" s="928"/>
      <c r="AW441" s="235"/>
      <c r="AX441" s="235"/>
      <c r="AY441" s="308"/>
      <c r="AZ441" s="848"/>
      <c r="BA441" s="828"/>
      <c r="BB441" s="834"/>
      <c r="BC441" s="928"/>
      <c r="BD441" s="235"/>
      <c r="BE441" s="235"/>
      <c r="BF441" s="235"/>
      <c r="BG441" s="235"/>
      <c r="BH441" s="235"/>
      <c r="BI441" s="235"/>
      <c r="BJ441" s="235"/>
      <c r="BK441" s="235"/>
      <c r="BL441" s="235"/>
      <c r="BM441" s="308"/>
      <c r="BN441" s="928"/>
      <c r="BO441" s="235"/>
      <c r="BP441" s="235"/>
      <c r="BQ441" s="235"/>
      <c r="BR441" s="235"/>
      <c r="BS441" s="235"/>
      <c r="BT441" s="235"/>
      <c r="BU441" s="308"/>
      <c r="BV441" s="928"/>
      <c r="BW441" s="235"/>
      <c r="BX441" s="235"/>
      <c r="BY441" s="308"/>
      <c r="BZ441" s="848"/>
      <c r="CA441" s="828"/>
      <c r="CB441" s="828"/>
    </row>
    <row r="442" ht="11.25" customHeight="1">
      <c r="A442" s="828"/>
      <c r="B442" s="834"/>
      <c r="C442" s="303"/>
      <c r="D442" s="233"/>
      <c r="E442" s="233"/>
      <c r="F442" s="233"/>
      <c r="G442" s="233"/>
      <c r="H442" s="233"/>
      <c r="I442" s="233"/>
      <c r="J442" s="233"/>
      <c r="K442" s="233"/>
      <c r="L442" s="233"/>
      <c r="M442" s="302"/>
      <c r="N442" s="303"/>
      <c r="O442" s="233"/>
      <c r="P442" s="233"/>
      <c r="Q442" s="233"/>
      <c r="R442" s="233"/>
      <c r="S442" s="233"/>
      <c r="T442" s="233"/>
      <c r="U442" s="302"/>
      <c r="V442" s="303"/>
      <c r="W442" s="233"/>
      <c r="X442" s="233"/>
      <c r="Y442" s="302"/>
      <c r="Z442" s="848"/>
      <c r="AA442" s="828"/>
      <c r="AB442" s="834"/>
      <c r="AC442" s="303"/>
      <c r="AD442" s="233"/>
      <c r="AE442" s="233"/>
      <c r="AF442" s="233"/>
      <c r="AG442" s="233"/>
      <c r="AH442" s="233"/>
      <c r="AI442" s="233"/>
      <c r="AJ442" s="233"/>
      <c r="AK442" s="233"/>
      <c r="AL442" s="233"/>
      <c r="AM442" s="302"/>
      <c r="AN442" s="303"/>
      <c r="AO442" s="233"/>
      <c r="AP442" s="233"/>
      <c r="AQ442" s="233"/>
      <c r="AR442" s="233"/>
      <c r="AS442" s="233"/>
      <c r="AT442" s="233"/>
      <c r="AU442" s="302"/>
      <c r="AV442" s="303"/>
      <c r="AW442" s="233"/>
      <c r="AX442" s="233"/>
      <c r="AY442" s="302"/>
      <c r="AZ442" s="848"/>
      <c r="BA442" s="828"/>
      <c r="BB442" s="834"/>
      <c r="BC442" s="303"/>
      <c r="BD442" s="233"/>
      <c r="BE442" s="233"/>
      <c r="BF442" s="233"/>
      <c r="BG442" s="233"/>
      <c r="BH442" s="233"/>
      <c r="BI442" s="233"/>
      <c r="BJ442" s="233"/>
      <c r="BK442" s="233"/>
      <c r="BL442" s="233"/>
      <c r="BM442" s="302"/>
      <c r="BN442" s="303"/>
      <c r="BO442" s="233"/>
      <c r="BP442" s="233"/>
      <c r="BQ442" s="233"/>
      <c r="BR442" s="233"/>
      <c r="BS442" s="233"/>
      <c r="BT442" s="233"/>
      <c r="BU442" s="302"/>
      <c r="BV442" s="303"/>
      <c r="BW442" s="233"/>
      <c r="BX442" s="233"/>
      <c r="BY442" s="302"/>
      <c r="BZ442" s="848"/>
      <c r="CA442" s="828"/>
      <c r="CB442" s="828"/>
    </row>
    <row r="443" ht="11.25" customHeight="1">
      <c r="A443" s="828"/>
      <c r="B443" s="834"/>
      <c r="C443" s="928"/>
      <c r="D443" s="235"/>
      <c r="E443" s="235"/>
      <c r="F443" s="235"/>
      <c r="G443" s="235"/>
      <c r="H443" s="235"/>
      <c r="I443" s="235"/>
      <c r="J443" s="235"/>
      <c r="K443" s="235"/>
      <c r="L443" s="235"/>
      <c r="M443" s="308"/>
      <c r="N443" s="928"/>
      <c r="O443" s="235"/>
      <c r="P443" s="235"/>
      <c r="Q443" s="235"/>
      <c r="R443" s="235"/>
      <c r="S443" s="235"/>
      <c r="T443" s="235"/>
      <c r="U443" s="308"/>
      <c r="V443" s="928"/>
      <c r="W443" s="235"/>
      <c r="X443" s="235"/>
      <c r="Y443" s="308"/>
      <c r="Z443" s="848"/>
      <c r="AA443" s="828"/>
      <c r="AB443" s="834"/>
      <c r="AC443" s="928"/>
      <c r="AD443" s="235"/>
      <c r="AE443" s="235"/>
      <c r="AF443" s="235"/>
      <c r="AG443" s="235"/>
      <c r="AH443" s="235"/>
      <c r="AI443" s="235"/>
      <c r="AJ443" s="235"/>
      <c r="AK443" s="235"/>
      <c r="AL443" s="235"/>
      <c r="AM443" s="308"/>
      <c r="AN443" s="928"/>
      <c r="AO443" s="235"/>
      <c r="AP443" s="235"/>
      <c r="AQ443" s="235"/>
      <c r="AR443" s="235"/>
      <c r="AS443" s="235"/>
      <c r="AT443" s="235"/>
      <c r="AU443" s="308"/>
      <c r="AV443" s="928"/>
      <c r="AW443" s="235"/>
      <c r="AX443" s="235"/>
      <c r="AY443" s="308"/>
      <c r="AZ443" s="848"/>
      <c r="BA443" s="828"/>
      <c r="BB443" s="834"/>
      <c r="BC443" s="928"/>
      <c r="BD443" s="235"/>
      <c r="BE443" s="235"/>
      <c r="BF443" s="235"/>
      <c r="BG443" s="235"/>
      <c r="BH443" s="235"/>
      <c r="BI443" s="235"/>
      <c r="BJ443" s="235"/>
      <c r="BK443" s="235"/>
      <c r="BL443" s="235"/>
      <c r="BM443" s="308"/>
      <c r="BN443" s="928"/>
      <c r="BO443" s="235"/>
      <c r="BP443" s="235"/>
      <c r="BQ443" s="235"/>
      <c r="BR443" s="235"/>
      <c r="BS443" s="235"/>
      <c r="BT443" s="235"/>
      <c r="BU443" s="308"/>
      <c r="BV443" s="928"/>
      <c r="BW443" s="235"/>
      <c r="BX443" s="235"/>
      <c r="BY443" s="308"/>
      <c r="BZ443" s="848"/>
      <c r="CA443" s="828"/>
      <c r="CB443" s="828"/>
    </row>
    <row r="444" ht="11.25" customHeight="1">
      <c r="A444" s="828"/>
      <c r="B444" s="834"/>
      <c r="C444" s="303"/>
      <c r="D444" s="233"/>
      <c r="E444" s="233"/>
      <c r="F444" s="233"/>
      <c r="G444" s="233"/>
      <c r="H444" s="233"/>
      <c r="I444" s="233"/>
      <c r="J444" s="233"/>
      <c r="K444" s="233"/>
      <c r="L444" s="233"/>
      <c r="M444" s="302"/>
      <c r="N444" s="303"/>
      <c r="O444" s="233"/>
      <c r="P444" s="233"/>
      <c r="Q444" s="233"/>
      <c r="R444" s="233"/>
      <c r="S444" s="233"/>
      <c r="T444" s="233"/>
      <c r="U444" s="302"/>
      <c r="V444" s="303"/>
      <c r="W444" s="233"/>
      <c r="X444" s="233"/>
      <c r="Y444" s="302"/>
      <c r="Z444" s="848"/>
      <c r="AA444" s="828"/>
      <c r="AB444" s="834"/>
      <c r="AC444" s="303"/>
      <c r="AD444" s="233"/>
      <c r="AE444" s="233"/>
      <c r="AF444" s="233"/>
      <c r="AG444" s="233"/>
      <c r="AH444" s="233"/>
      <c r="AI444" s="233"/>
      <c r="AJ444" s="233"/>
      <c r="AK444" s="233"/>
      <c r="AL444" s="233"/>
      <c r="AM444" s="302"/>
      <c r="AN444" s="303"/>
      <c r="AO444" s="233"/>
      <c r="AP444" s="233"/>
      <c r="AQ444" s="233"/>
      <c r="AR444" s="233"/>
      <c r="AS444" s="233"/>
      <c r="AT444" s="233"/>
      <c r="AU444" s="302"/>
      <c r="AV444" s="303"/>
      <c r="AW444" s="233"/>
      <c r="AX444" s="233"/>
      <c r="AY444" s="302"/>
      <c r="AZ444" s="848"/>
      <c r="BA444" s="828"/>
      <c r="BB444" s="834"/>
      <c r="BC444" s="303"/>
      <c r="BD444" s="233"/>
      <c r="BE444" s="233"/>
      <c r="BF444" s="233"/>
      <c r="BG444" s="233"/>
      <c r="BH444" s="233"/>
      <c r="BI444" s="233"/>
      <c r="BJ444" s="233"/>
      <c r="BK444" s="233"/>
      <c r="BL444" s="233"/>
      <c r="BM444" s="302"/>
      <c r="BN444" s="303"/>
      <c r="BO444" s="233"/>
      <c r="BP444" s="233"/>
      <c r="BQ444" s="233"/>
      <c r="BR444" s="233"/>
      <c r="BS444" s="233"/>
      <c r="BT444" s="233"/>
      <c r="BU444" s="302"/>
      <c r="BV444" s="303"/>
      <c r="BW444" s="233"/>
      <c r="BX444" s="233"/>
      <c r="BY444" s="302"/>
      <c r="BZ444" s="848"/>
      <c r="CA444" s="828"/>
      <c r="CB444" s="828"/>
    </row>
    <row r="445" ht="11.25" customHeight="1">
      <c r="A445" s="828"/>
      <c r="B445" s="834"/>
      <c r="C445" s="928"/>
      <c r="D445" s="235"/>
      <c r="E445" s="235"/>
      <c r="F445" s="235"/>
      <c r="G445" s="235"/>
      <c r="H445" s="235"/>
      <c r="I445" s="235"/>
      <c r="J445" s="235"/>
      <c r="K445" s="235"/>
      <c r="L445" s="235"/>
      <c r="M445" s="308"/>
      <c r="N445" s="928"/>
      <c r="O445" s="235"/>
      <c r="P445" s="235"/>
      <c r="Q445" s="235"/>
      <c r="R445" s="235"/>
      <c r="S445" s="235"/>
      <c r="T445" s="235"/>
      <c r="U445" s="308"/>
      <c r="V445" s="928"/>
      <c r="W445" s="235"/>
      <c r="X445" s="235"/>
      <c r="Y445" s="308"/>
      <c r="Z445" s="848"/>
      <c r="AA445" s="828"/>
      <c r="AB445" s="834"/>
      <c r="AC445" s="928"/>
      <c r="AD445" s="235"/>
      <c r="AE445" s="235"/>
      <c r="AF445" s="235"/>
      <c r="AG445" s="235"/>
      <c r="AH445" s="235"/>
      <c r="AI445" s="235"/>
      <c r="AJ445" s="235"/>
      <c r="AK445" s="235"/>
      <c r="AL445" s="235"/>
      <c r="AM445" s="308"/>
      <c r="AN445" s="928"/>
      <c r="AO445" s="235"/>
      <c r="AP445" s="235"/>
      <c r="AQ445" s="235"/>
      <c r="AR445" s="235"/>
      <c r="AS445" s="235"/>
      <c r="AT445" s="235"/>
      <c r="AU445" s="308"/>
      <c r="AV445" s="928"/>
      <c r="AW445" s="235"/>
      <c r="AX445" s="235"/>
      <c r="AY445" s="308"/>
      <c r="AZ445" s="848"/>
      <c r="BA445" s="828"/>
      <c r="BB445" s="834"/>
      <c r="BC445" s="928"/>
      <c r="BD445" s="235"/>
      <c r="BE445" s="235"/>
      <c r="BF445" s="235"/>
      <c r="BG445" s="235"/>
      <c r="BH445" s="235"/>
      <c r="BI445" s="235"/>
      <c r="BJ445" s="235"/>
      <c r="BK445" s="235"/>
      <c r="BL445" s="235"/>
      <c r="BM445" s="308"/>
      <c r="BN445" s="928"/>
      <c r="BO445" s="235"/>
      <c r="BP445" s="235"/>
      <c r="BQ445" s="235"/>
      <c r="BR445" s="235"/>
      <c r="BS445" s="235"/>
      <c r="BT445" s="235"/>
      <c r="BU445" s="308"/>
      <c r="BV445" s="928"/>
      <c r="BW445" s="235"/>
      <c r="BX445" s="235"/>
      <c r="BY445" s="308"/>
      <c r="BZ445" s="848"/>
      <c r="CA445" s="828"/>
      <c r="CB445" s="828"/>
    </row>
    <row r="446" ht="11.25" customHeight="1">
      <c r="A446" s="828"/>
      <c r="B446" s="834"/>
      <c r="C446" s="303"/>
      <c r="D446" s="233"/>
      <c r="E446" s="233"/>
      <c r="F446" s="233"/>
      <c r="G446" s="233"/>
      <c r="H446" s="233"/>
      <c r="I446" s="233"/>
      <c r="J446" s="233"/>
      <c r="K446" s="233"/>
      <c r="L446" s="233"/>
      <c r="M446" s="302"/>
      <c r="N446" s="303"/>
      <c r="O446" s="233"/>
      <c r="P446" s="233"/>
      <c r="Q446" s="233"/>
      <c r="R446" s="233"/>
      <c r="S446" s="233"/>
      <c r="T446" s="233"/>
      <c r="U446" s="302"/>
      <c r="V446" s="303"/>
      <c r="W446" s="233"/>
      <c r="X446" s="233"/>
      <c r="Y446" s="302"/>
      <c r="Z446" s="848"/>
      <c r="AA446" s="828"/>
      <c r="AB446" s="834"/>
      <c r="AC446" s="303"/>
      <c r="AD446" s="233"/>
      <c r="AE446" s="233"/>
      <c r="AF446" s="233"/>
      <c r="AG446" s="233"/>
      <c r="AH446" s="233"/>
      <c r="AI446" s="233"/>
      <c r="AJ446" s="233"/>
      <c r="AK446" s="233"/>
      <c r="AL446" s="233"/>
      <c r="AM446" s="302"/>
      <c r="AN446" s="303"/>
      <c r="AO446" s="233"/>
      <c r="AP446" s="233"/>
      <c r="AQ446" s="233"/>
      <c r="AR446" s="233"/>
      <c r="AS446" s="233"/>
      <c r="AT446" s="233"/>
      <c r="AU446" s="302"/>
      <c r="AV446" s="303"/>
      <c r="AW446" s="233"/>
      <c r="AX446" s="233"/>
      <c r="AY446" s="302"/>
      <c r="AZ446" s="848"/>
      <c r="BA446" s="828"/>
      <c r="BB446" s="834"/>
      <c r="BC446" s="303"/>
      <c r="BD446" s="233"/>
      <c r="BE446" s="233"/>
      <c r="BF446" s="233"/>
      <c r="BG446" s="233"/>
      <c r="BH446" s="233"/>
      <c r="BI446" s="233"/>
      <c r="BJ446" s="233"/>
      <c r="BK446" s="233"/>
      <c r="BL446" s="233"/>
      <c r="BM446" s="302"/>
      <c r="BN446" s="303"/>
      <c r="BO446" s="233"/>
      <c r="BP446" s="233"/>
      <c r="BQ446" s="233"/>
      <c r="BR446" s="233"/>
      <c r="BS446" s="233"/>
      <c r="BT446" s="233"/>
      <c r="BU446" s="302"/>
      <c r="BV446" s="303"/>
      <c r="BW446" s="233"/>
      <c r="BX446" s="233"/>
      <c r="BY446" s="302"/>
      <c r="BZ446" s="848"/>
      <c r="CA446" s="828"/>
      <c r="CB446" s="828"/>
    </row>
    <row r="447" ht="11.25" customHeight="1">
      <c r="A447" s="828"/>
      <c r="B447" s="834"/>
      <c r="C447" s="928"/>
      <c r="D447" s="235"/>
      <c r="E447" s="235"/>
      <c r="F447" s="235"/>
      <c r="G447" s="235"/>
      <c r="H447" s="235"/>
      <c r="I447" s="235"/>
      <c r="J447" s="235"/>
      <c r="K447" s="235"/>
      <c r="L447" s="235"/>
      <c r="M447" s="308"/>
      <c r="N447" s="928"/>
      <c r="O447" s="235"/>
      <c r="P447" s="235"/>
      <c r="Q447" s="235"/>
      <c r="R447" s="235"/>
      <c r="S447" s="235"/>
      <c r="T447" s="235"/>
      <c r="U447" s="308"/>
      <c r="V447" s="928"/>
      <c r="W447" s="235"/>
      <c r="X447" s="235"/>
      <c r="Y447" s="308"/>
      <c r="Z447" s="848"/>
      <c r="AA447" s="828"/>
      <c r="AB447" s="834"/>
      <c r="AC447" s="928"/>
      <c r="AD447" s="235"/>
      <c r="AE447" s="235"/>
      <c r="AF447" s="235"/>
      <c r="AG447" s="235"/>
      <c r="AH447" s="235"/>
      <c r="AI447" s="235"/>
      <c r="AJ447" s="235"/>
      <c r="AK447" s="235"/>
      <c r="AL447" s="235"/>
      <c r="AM447" s="308"/>
      <c r="AN447" s="928"/>
      <c r="AO447" s="235"/>
      <c r="AP447" s="235"/>
      <c r="AQ447" s="235"/>
      <c r="AR447" s="235"/>
      <c r="AS447" s="235"/>
      <c r="AT447" s="235"/>
      <c r="AU447" s="308"/>
      <c r="AV447" s="928"/>
      <c r="AW447" s="235"/>
      <c r="AX447" s="235"/>
      <c r="AY447" s="308"/>
      <c r="AZ447" s="848"/>
      <c r="BA447" s="828"/>
      <c r="BB447" s="834"/>
      <c r="BC447" s="928"/>
      <c r="BD447" s="235"/>
      <c r="BE447" s="235"/>
      <c r="BF447" s="235"/>
      <c r="BG447" s="235"/>
      <c r="BH447" s="235"/>
      <c r="BI447" s="235"/>
      <c r="BJ447" s="235"/>
      <c r="BK447" s="235"/>
      <c r="BL447" s="235"/>
      <c r="BM447" s="308"/>
      <c r="BN447" s="928"/>
      <c r="BO447" s="235"/>
      <c r="BP447" s="235"/>
      <c r="BQ447" s="235"/>
      <c r="BR447" s="235"/>
      <c r="BS447" s="235"/>
      <c r="BT447" s="235"/>
      <c r="BU447" s="308"/>
      <c r="BV447" s="928"/>
      <c r="BW447" s="235"/>
      <c r="BX447" s="235"/>
      <c r="BY447" s="308"/>
      <c r="BZ447" s="848"/>
      <c r="CA447" s="828"/>
      <c r="CB447" s="828"/>
    </row>
    <row r="448" ht="11.25" customHeight="1">
      <c r="A448" s="828"/>
      <c r="B448" s="834"/>
      <c r="C448" s="303"/>
      <c r="D448" s="233"/>
      <c r="E448" s="233"/>
      <c r="F448" s="233"/>
      <c r="G448" s="233"/>
      <c r="H448" s="233"/>
      <c r="I448" s="233"/>
      <c r="J448" s="233"/>
      <c r="K448" s="233"/>
      <c r="L448" s="233"/>
      <c r="M448" s="302"/>
      <c r="N448" s="303"/>
      <c r="O448" s="233"/>
      <c r="P448" s="233"/>
      <c r="Q448" s="233"/>
      <c r="R448" s="233"/>
      <c r="S448" s="233"/>
      <c r="T448" s="233"/>
      <c r="U448" s="302"/>
      <c r="V448" s="303"/>
      <c r="W448" s="233"/>
      <c r="X448" s="233"/>
      <c r="Y448" s="302"/>
      <c r="Z448" s="848"/>
      <c r="AA448" s="828"/>
      <c r="AB448" s="834"/>
      <c r="AC448" s="303"/>
      <c r="AD448" s="233"/>
      <c r="AE448" s="233"/>
      <c r="AF448" s="233"/>
      <c r="AG448" s="233"/>
      <c r="AH448" s="233"/>
      <c r="AI448" s="233"/>
      <c r="AJ448" s="233"/>
      <c r="AK448" s="233"/>
      <c r="AL448" s="233"/>
      <c r="AM448" s="302"/>
      <c r="AN448" s="303"/>
      <c r="AO448" s="233"/>
      <c r="AP448" s="233"/>
      <c r="AQ448" s="233"/>
      <c r="AR448" s="233"/>
      <c r="AS448" s="233"/>
      <c r="AT448" s="233"/>
      <c r="AU448" s="302"/>
      <c r="AV448" s="303"/>
      <c r="AW448" s="233"/>
      <c r="AX448" s="233"/>
      <c r="AY448" s="302"/>
      <c r="AZ448" s="848"/>
      <c r="BA448" s="828"/>
      <c r="BB448" s="834"/>
      <c r="BC448" s="303"/>
      <c r="BD448" s="233"/>
      <c r="BE448" s="233"/>
      <c r="BF448" s="233"/>
      <c r="BG448" s="233"/>
      <c r="BH448" s="233"/>
      <c r="BI448" s="233"/>
      <c r="BJ448" s="233"/>
      <c r="BK448" s="233"/>
      <c r="BL448" s="233"/>
      <c r="BM448" s="302"/>
      <c r="BN448" s="303"/>
      <c r="BO448" s="233"/>
      <c r="BP448" s="233"/>
      <c r="BQ448" s="233"/>
      <c r="BR448" s="233"/>
      <c r="BS448" s="233"/>
      <c r="BT448" s="233"/>
      <c r="BU448" s="302"/>
      <c r="BV448" s="303"/>
      <c r="BW448" s="233"/>
      <c r="BX448" s="233"/>
      <c r="BY448" s="302"/>
      <c r="BZ448" s="848"/>
      <c r="CA448" s="828"/>
      <c r="CB448" s="828"/>
    </row>
    <row r="449" ht="11.25" customHeight="1">
      <c r="A449" s="828"/>
      <c r="B449" s="834"/>
      <c r="C449" s="928"/>
      <c r="D449" s="235"/>
      <c r="E449" s="235"/>
      <c r="F449" s="235"/>
      <c r="G449" s="235"/>
      <c r="H449" s="235"/>
      <c r="I449" s="235"/>
      <c r="J449" s="235"/>
      <c r="K449" s="235"/>
      <c r="L449" s="235"/>
      <c r="M449" s="308"/>
      <c r="N449" s="928"/>
      <c r="O449" s="235"/>
      <c r="P449" s="235"/>
      <c r="Q449" s="235"/>
      <c r="R449" s="235"/>
      <c r="S449" s="235"/>
      <c r="T449" s="235"/>
      <c r="U449" s="308"/>
      <c r="V449" s="928"/>
      <c r="W449" s="235"/>
      <c r="X449" s="235"/>
      <c r="Y449" s="308"/>
      <c r="Z449" s="848"/>
      <c r="AA449" s="828"/>
      <c r="AB449" s="834"/>
      <c r="AC449" s="928"/>
      <c r="AD449" s="235"/>
      <c r="AE449" s="235"/>
      <c r="AF449" s="235"/>
      <c r="AG449" s="235"/>
      <c r="AH449" s="235"/>
      <c r="AI449" s="235"/>
      <c r="AJ449" s="235"/>
      <c r="AK449" s="235"/>
      <c r="AL449" s="235"/>
      <c r="AM449" s="308"/>
      <c r="AN449" s="928"/>
      <c r="AO449" s="235"/>
      <c r="AP449" s="235"/>
      <c r="AQ449" s="235"/>
      <c r="AR449" s="235"/>
      <c r="AS449" s="235"/>
      <c r="AT449" s="235"/>
      <c r="AU449" s="308"/>
      <c r="AV449" s="928"/>
      <c r="AW449" s="235"/>
      <c r="AX449" s="235"/>
      <c r="AY449" s="308"/>
      <c r="AZ449" s="848"/>
      <c r="BA449" s="828"/>
      <c r="BB449" s="834"/>
      <c r="BC449" s="928"/>
      <c r="BD449" s="235"/>
      <c r="BE449" s="235"/>
      <c r="BF449" s="235"/>
      <c r="BG449" s="235"/>
      <c r="BH449" s="235"/>
      <c r="BI449" s="235"/>
      <c r="BJ449" s="235"/>
      <c r="BK449" s="235"/>
      <c r="BL449" s="235"/>
      <c r="BM449" s="308"/>
      <c r="BN449" s="928"/>
      <c r="BO449" s="235"/>
      <c r="BP449" s="235"/>
      <c r="BQ449" s="235"/>
      <c r="BR449" s="235"/>
      <c r="BS449" s="235"/>
      <c r="BT449" s="235"/>
      <c r="BU449" s="308"/>
      <c r="BV449" s="928"/>
      <c r="BW449" s="235"/>
      <c r="BX449" s="235"/>
      <c r="BY449" s="308"/>
      <c r="BZ449" s="848"/>
      <c r="CA449" s="828"/>
      <c r="CB449" s="828"/>
    </row>
    <row r="450" ht="11.25" customHeight="1">
      <c r="A450" s="828"/>
      <c r="B450" s="834"/>
      <c r="C450" s="303"/>
      <c r="D450" s="233"/>
      <c r="E450" s="233"/>
      <c r="F450" s="233"/>
      <c r="G450" s="233"/>
      <c r="H450" s="233"/>
      <c r="I450" s="233"/>
      <c r="J450" s="233"/>
      <c r="K450" s="233"/>
      <c r="L450" s="233"/>
      <c r="M450" s="302"/>
      <c r="N450" s="303"/>
      <c r="O450" s="233"/>
      <c r="P450" s="233"/>
      <c r="Q450" s="233"/>
      <c r="R450" s="233"/>
      <c r="S450" s="233"/>
      <c r="T450" s="233"/>
      <c r="U450" s="302"/>
      <c r="V450" s="303"/>
      <c r="W450" s="233"/>
      <c r="X450" s="233"/>
      <c r="Y450" s="302"/>
      <c r="Z450" s="848"/>
      <c r="AA450" s="828"/>
      <c r="AB450" s="834"/>
      <c r="AC450" s="303"/>
      <c r="AD450" s="233"/>
      <c r="AE450" s="233"/>
      <c r="AF450" s="233"/>
      <c r="AG450" s="233"/>
      <c r="AH450" s="233"/>
      <c r="AI450" s="233"/>
      <c r="AJ450" s="233"/>
      <c r="AK450" s="233"/>
      <c r="AL450" s="233"/>
      <c r="AM450" s="302"/>
      <c r="AN450" s="303"/>
      <c r="AO450" s="233"/>
      <c r="AP450" s="233"/>
      <c r="AQ450" s="233"/>
      <c r="AR450" s="233"/>
      <c r="AS450" s="233"/>
      <c r="AT450" s="233"/>
      <c r="AU450" s="302"/>
      <c r="AV450" s="303"/>
      <c r="AW450" s="233"/>
      <c r="AX450" s="233"/>
      <c r="AY450" s="302"/>
      <c r="AZ450" s="848"/>
      <c r="BA450" s="828"/>
      <c r="BB450" s="834"/>
      <c r="BC450" s="303"/>
      <c r="BD450" s="233"/>
      <c r="BE450" s="233"/>
      <c r="BF450" s="233"/>
      <c r="BG450" s="233"/>
      <c r="BH450" s="233"/>
      <c r="BI450" s="233"/>
      <c r="BJ450" s="233"/>
      <c r="BK450" s="233"/>
      <c r="BL450" s="233"/>
      <c r="BM450" s="302"/>
      <c r="BN450" s="303"/>
      <c r="BO450" s="233"/>
      <c r="BP450" s="233"/>
      <c r="BQ450" s="233"/>
      <c r="BR450" s="233"/>
      <c r="BS450" s="233"/>
      <c r="BT450" s="233"/>
      <c r="BU450" s="302"/>
      <c r="BV450" s="303"/>
      <c r="BW450" s="233"/>
      <c r="BX450" s="233"/>
      <c r="BY450" s="302"/>
      <c r="BZ450" s="848"/>
      <c r="CA450" s="828"/>
      <c r="CB450" s="828"/>
    </row>
    <row r="451" ht="11.25" customHeight="1">
      <c r="A451" s="828"/>
      <c r="B451" s="834"/>
      <c r="C451" s="928"/>
      <c r="D451" s="235"/>
      <c r="E451" s="235"/>
      <c r="F451" s="235"/>
      <c r="G451" s="235"/>
      <c r="H451" s="235"/>
      <c r="I451" s="235"/>
      <c r="J451" s="235"/>
      <c r="K451" s="235"/>
      <c r="L451" s="235"/>
      <c r="M451" s="308"/>
      <c r="N451" s="928"/>
      <c r="O451" s="235"/>
      <c r="P451" s="235"/>
      <c r="Q451" s="235"/>
      <c r="R451" s="235"/>
      <c r="S451" s="235"/>
      <c r="T451" s="235"/>
      <c r="U451" s="308"/>
      <c r="V451" s="928"/>
      <c r="W451" s="235"/>
      <c r="X451" s="235"/>
      <c r="Y451" s="308"/>
      <c r="Z451" s="848"/>
      <c r="AA451" s="828"/>
      <c r="AB451" s="834"/>
      <c r="AC451" s="928"/>
      <c r="AD451" s="235"/>
      <c r="AE451" s="235"/>
      <c r="AF451" s="235"/>
      <c r="AG451" s="235"/>
      <c r="AH451" s="235"/>
      <c r="AI451" s="235"/>
      <c r="AJ451" s="235"/>
      <c r="AK451" s="235"/>
      <c r="AL451" s="235"/>
      <c r="AM451" s="308"/>
      <c r="AN451" s="928"/>
      <c r="AO451" s="235"/>
      <c r="AP451" s="235"/>
      <c r="AQ451" s="235"/>
      <c r="AR451" s="235"/>
      <c r="AS451" s="235"/>
      <c r="AT451" s="235"/>
      <c r="AU451" s="308"/>
      <c r="AV451" s="928"/>
      <c r="AW451" s="235"/>
      <c r="AX451" s="235"/>
      <c r="AY451" s="308"/>
      <c r="AZ451" s="848"/>
      <c r="BA451" s="828"/>
      <c r="BB451" s="834"/>
      <c r="BC451" s="928"/>
      <c r="BD451" s="235"/>
      <c r="BE451" s="235"/>
      <c r="BF451" s="235"/>
      <c r="BG451" s="235"/>
      <c r="BH451" s="235"/>
      <c r="BI451" s="235"/>
      <c r="BJ451" s="235"/>
      <c r="BK451" s="235"/>
      <c r="BL451" s="235"/>
      <c r="BM451" s="308"/>
      <c r="BN451" s="928"/>
      <c r="BO451" s="235"/>
      <c r="BP451" s="235"/>
      <c r="BQ451" s="235"/>
      <c r="BR451" s="235"/>
      <c r="BS451" s="235"/>
      <c r="BT451" s="235"/>
      <c r="BU451" s="308"/>
      <c r="BV451" s="928"/>
      <c r="BW451" s="235"/>
      <c r="BX451" s="235"/>
      <c r="BY451" s="308"/>
      <c r="BZ451" s="848"/>
      <c r="CA451" s="828"/>
      <c r="CB451" s="828"/>
    </row>
    <row r="452" ht="11.25" customHeight="1">
      <c r="A452" s="828"/>
      <c r="B452" s="834"/>
      <c r="C452" s="303"/>
      <c r="D452" s="233"/>
      <c r="E452" s="233"/>
      <c r="F452" s="233"/>
      <c r="G452" s="233"/>
      <c r="H452" s="233"/>
      <c r="I452" s="233"/>
      <c r="J452" s="233"/>
      <c r="K452" s="233"/>
      <c r="L452" s="233"/>
      <c r="M452" s="302"/>
      <c r="N452" s="303"/>
      <c r="O452" s="233"/>
      <c r="P452" s="233"/>
      <c r="Q452" s="233"/>
      <c r="R452" s="233"/>
      <c r="S452" s="233"/>
      <c r="T452" s="233"/>
      <c r="U452" s="302"/>
      <c r="V452" s="303"/>
      <c r="W452" s="233"/>
      <c r="X452" s="233"/>
      <c r="Y452" s="302"/>
      <c r="Z452" s="848"/>
      <c r="AA452" s="828"/>
      <c r="AB452" s="834"/>
      <c r="AC452" s="303"/>
      <c r="AD452" s="233"/>
      <c r="AE452" s="233"/>
      <c r="AF452" s="233"/>
      <c r="AG452" s="233"/>
      <c r="AH452" s="233"/>
      <c r="AI452" s="233"/>
      <c r="AJ452" s="233"/>
      <c r="AK452" s="233"/>
      <c r="AL452" s="233"/>
      <c r="AM452" s="302"/>
      <c r="AN452" s="303"/>
      <c r="AO452" s="233"/>
      <c r="AP452" s="233"/>
      <c r="AQ452" s="233"/>
      <c r="AR452" s="233"/>
      <c r="AS452" s="233"/>
      <c r="AT452" s="233"/>
      <c r="AU452" s="302"/>
      <c r="AV452" s="303"/>
      <c r="AW452" s="233"/>
      <c r="AX452" s="233"/>
      <c r="AY452" s="302"/>
      <c r="AZ452" s="848"/>
      <c r="BA452" s="828"/>
      <c r="BB452" s="834"/>
      <c r="BC452" s="303"/>
      <c r="BD452" s="233"/>
      <c r="BE452" s="233"/>
      <c r="BF452" s="233"/>
      <c r="BG452" s="233"/>
      <c r="BH452" s="233"/>
      <c r="BI452" s="233"/>
      <c r="BJ452" s="233"/>
      <c r="BK452" s="233"/>
      <c r="BL452" s="233"/>
      <c r="BM452" s="302"/>
      <c r="BN452" s="303"/>
      <c r="BO452" s="233"/>
      <c r="BP452" s="233"/>
      <c r="BQ452" s="233"/>
      <c r="BR452" s="233"/>
      <c r="BS452" s="233"/>
      <c r="BT452" s="233"/>
      <c r="BU452" s="302"/>
      <c r="BV452" s="303"/>
      <c r="BW452" s="233"/>
      <c r="BX452" s="233"/>
      <c r="BY452" s="302"/>
      <c r="BZ452" s="848"/>
      <c r="CA452" s="828"/>
      <c r="CB452" s="828"/>
    </row>
    <row r="453" ht="11.25" customHeight="1">
      <c r="A453" s="828"/>
      <c r="B453" s="831"/>
      <c r="C453" s="928"/>
      <c r="D453" s="235"/>
      <c r="E453" s="235"/>
      <c r="F453" s="235"/>
      <c r="G453" s="235"/>
      <c r="H453" s="235"/>
      <c r="I453" s="235"/>
      <c r="J453" s="235"/>
      <c r="K453" s="235"/>
      <c r="L453" s="235"/>
      <c r="M453" s="308"/>
      <c r="N453" s="928"/>
      <c r="O453" s="235"/>
      <c r="P453" s="235"/>
      <c r="Q453" s="235"/>
      <c r="R453" s="235"/>
      <c r="S453" s="235"/>
      <c r="T453" s="235"/>
      <c r="U453" s="308"/>
      <c r="V453" s="928"/>
      <c r="W453" s="235"/>
      <c r="X453" s="235"/>
      <c r="Y453" s="308"/>
      <c r="Z453" s="848"/>
      <c r="AA453" s="828"/>
      <c r="AB453" s="831"/>
      <c r="AC453" s="928"/>
      <c r="AD453" s="235"/>
      <c r="AE453" s="235"/>
      <c r="AF453" s="235"/>
      <c r="AG453" s="235"/>
      <c r="AH453" s="235"/>
      <c r="AI453" s="235"/>
      <c r="AJ453" s="235"/>
      <c r="AK453" s="235"/>
      <c r="AL453" s="235"/>
      <c r="AM453" s="308"/>
      <c r="AN453" s="928"/>
      <c r="AO453" s="235"/>
      <c r="AP453" s="235"/>
      <c r="AQ453" s="235"/>
      <c r="AR453" s="235"/>
      <c r="AS453" s="235"/>
      <c r="AT453" s="235"/>
      <c r="AU453" s="308"/>
      <c r="AV453" s="928"/>
      <c r="AW453" s="235"/>
      <c r="AX453" s="235"/>
      <c r="AY453" s="308"/>
      <c r="AZ453" s="848"/>
      <c r="BA453" s="828"/>
      <c r="BB453" s="831"/>
      <c r="BC453" s="928"/>
      <c r="BD453" s="235"/>
      <c r="BE453" s="235"/>
      <c r="BF453" s="235"/>
      <c r="BG453" s="235"/>
      <c r="BH453" s="235"/>
      <c r="BI453" s="235"/>
      <c r="BJ453" s="235"/>
      <c r="BK453" s="235"/>
      <c r="BL453" s="235"/>
      <c r="BM453" s="308"/>
      <c r="BN453" s="928"/>
      <c r="BO453" s="235"/>
      <c r="BP453" s="235"/>
      <c r="BQ453" s="235"/>
      <c r="BR453" s="235"/>
      <c r="BS453" s="235"/>
      <c r="BT453" s="235"/>
      <c r="BU453" s="308"/>
      <c r="BV453" s="928"/>
      <c r="BW453" s="235"/>
      <c r="BX453" s="235"/>
      <c r="BY453" s="308"/>
      <c r="BZ453" s="848"/>
      <c r="CA453" s="828"/>
      <c r="CB453" s="828"/>
    </row>
    <row r="454" ht="11.25" customHeight="1">
      <c r="A454" s="828"/>
      <c r="B454" s="831"/>
      <c r="C454" s="303"/>
      <c r="D454" s="233"/>
      <c r="E454" s="233"/>
      <c r="F454" s="233"/>
      <c r="G454" s="233"/>
      <c r="H454" s="233"/>
      <c r="I454" s="233"/>
      <c r="J454" s="233"/>
      <c r="K454" s="233"/>
      <c r="L454" s="233"/>
      <c r="M454" s="302"/>
      <c r="N454" s="303"/>
      <c r="O454" s="233"/>
      <c r="P454" s="233"/>
      <c r="Q454" s="233"/>
      <c r="R454" s="233"/>
      <c r="S454" s="233"/>
      <c r="T454" s="233"/>
      <c r="U454" s="302"/>
      <c r="V454" s="303"/>
      <c r="W454" s="233"/>
      <c r="X454" s="233"/>
      <c r="Y454" s="302"/>
      <c r="Z454" s="848"/>
      <c r="AA454" s="828"/>
      <c r="AB454" s="831"/>
      <c r="AC454" s="303"/>
      <c r="AD454" s="233"/>
      <c r="AE454" s="233"/>
      <c r="AF454" s="233"/>
      <c r="AG454" s="233"/>
      <c r="AH454" s="233"/>
      <c r="AI454" s="233"/>
      <c r="AJ454" s="233"/>
      <c r="AK454" s="233"/>
      <c r="AL454" s="233"/>
      <c r="AM454" s="302"/>
      <c r="AN454" s="303"/>
      <c r="AO454" s="233"/>
      <c r="AP454" s="233"/>
      <c r="AQ454" s="233"/>
      <c r="AR454" s="233"/>
      <c r="AS454" s="233"/>
      <c r="AT454" s="233"/>
      <c r="AU454" s="302"/>
      <c r="AV454" s="303"/>
      <c r="AW454" s="233"/>
      <c r="AX454" s="233"/>
      <c r="AY454" s="302"/>
      <c r="AZ454" s="848"/>
      <c r="BA454" s="828"/>
      <c r="BB454" s="831"/>
      <c r="BC454" s="303"/>
      <c r="BD454" s="233"/>
      <c r="BE454" s="233"/>
      <c r="BF454" s="233"/>
      <c r="BG454" s="233"/>
      <c r="BH454" s="233"/>
      <c r="BI454" s="233"/>
      <c r="BJ454" s="233"/>
      <c r="BK454" s="233"/>
      <c r="BL454" s="233"/>
      <c r="BM454" s="302"/>
      <c r="BN454" s="303"/>
      <c r="BO454" s="233"/>
      <c r="BP454" s="233"/>
      <c r="BQ454" s="233"/>
      <c r="BR454" s="233"/>
      <c r="BS454" s="233"/>
      <c r="BT454" s="233"/>
      <c r="BU454" s="302"/>
      <c r="BV454" s="303"/>
      <c r="BW454" s="233"/>
      <c r="BX454" s="233"/>
      <c r="BY454" s="302"/>
      <c r="BZ454" s="848"/>
      <c r="CA454" s="828"/>
      <c r="CB454" s="828"/>
    </row>
    <row r="455" ht="11.25" customHeight="1">
      <c r="A455" s="828"/>
      <c r="B455" s="831"/>
      <c r="C455" s="834"/>
      <c r="D455" s="848"/>
      <c r="E455" s="848"/>
      <c r="F455" s="848"/>
      <c r="G455" s="848"/>
      <c r="H455" s="848"/>
      <c r="I455" s="848"/>
      <c r="J455" s="848"/>
      <c r="K455" s="848"/>
      <c r="L455" s="848"/>
      <c r="M455" s="848"/>
      <c r="N455" s="848"/>
      <c r="O455" s="848"/>
      <c r="P455" s="848"/>
      <c r="Q455" s="848"/>
      <c r="R455" s="848"/>
      <c r="S455" s="848"/>
      <c r="T455" s="848"/>
      <c r="U455" s="848"/>
      <c r="V455" s="848"/>
      <c r="W455" s="848"/>
      <c r="X455" s="848"/>
      <c r="Y455" s="848"/>
      <c r="Z455" s="848"/>
      <c r="AA455" s="828"/>
      <c r="AB455" s="831"/>
      <c r="AC455" s="834"/>
      <c r="AD455" s="848"/>
      <c r="AE455" s="848"/>
      <c r="AF455" s="848"/>
      <c r="AG455" s="848"/>
      <c r="AH455" s="848"/>
      <c r="AI455" s="848"/>
      <c r="AJ455" s="848"/>
      <c r="AK455" s="848"/>
      <c r="AL455" s="848"/>
      <c r="AM455" s="848"/>
      <c r="AN455" s="848"/>
      <c r="AO455" s="848"/>
      <c r="AP455" s="848"/>
      <c r="AQ455" s="848"/>
      <c r="AR455" s="848"/>
      <c r="AS455" s="848"/>
      <c r="AT455" s="848"/>
      <c r="AU455" s="848"/>
      <c r="AV455" s="848"/>
      <c r="AW455" s="848"/>
      <c r="AX455" s="848"/>
      <c r="AY455" s="848"/>
      <c r="AZ455" s="848"/>
      <c r="BA455" s="828"/>
      <c r="BB455" s="831"/>
      <c r="BC455" s="834"/>
      <c r="BD455" s="848"/>
      <c r="BE455" s="848"/>
      <c r="BF455" s="848"/>
      <c r="BG455" s="848"/>
      <c r="BH455" s="848"/>
      <c r="BI455" s="848"/>
      <c r="BJ455" s="848"/>
      <c r="BK455" s="848"/>
      <c r="BL455" s="848"/>
      <c r="BM455" s="848"/>
      <c r="BN455" s="848"/>
      <c r="BO455" s="848"/>
      <c r="BP455" s="848"/>
      <c r="BQ455" s="848"/>
      <c r="BR455" s="848"/>
      <c r="BS455" s="848"/>
      <c r="BT455" s="848"/>
      <c r="BU455" s="848"/>
      <c r="BV455" s="848"/>
      <c r="BW455" s="848"/>
      <c r="BX455" s="848"/>
      <c r="BY455" s="848"/>
      <c r="BZ455" s="848"/>
      <c r="CA455" s="828"/>
      <c r="CB455" s="828"/>
    </row>
    <row r="456" ht="11.25" customHeight="1">
      <c r="A456" s="828"/>
      <c r="B456" s="831"/>
      <c r="C456" s="831"/>
      <c r="D456" s="831"/>
      <c r="E456" s="831"/>
      <c r="F456" s="831"/>
      <c r="G456" s="831"/>
      <c r="H456" s="831"/>
      <c r="I456" s="831"/>
      <c r="J456" s="831"/>
      <c r="K456" s="831"/>
      <c r="L456" s="831"/>
      <c r="M456" s="831"/>
      <c r="N456" s="831"/>
      <c r="O456" s="831"/>
      <c r="P456" s="831"/>
      <c r="Q456" s="831"/>
      <c r="R456" s="831"/>
      <c r="S456" s="831"/>
      <c r="T456" s="831"/>
      <c r="U456" s="831"/>
      <c r="V456" s="831"/>
      <c r="W456" s="831"/>
      <c r="X456" s="831"/>
      <c r="Y456" s="831"/>
      <c r="Z456" s="831"/>
      <c r="AA456" s="828"/>
      <c r="AB456" s="831"/>
      <c r="AC456" s="831"/>
      <c r="AD456" s="831"/>
      <c r="AE456" s="831"/>
      <c r="AF456" s="831"/>
      <c r="AG456" s="831"/>
      <c r="AH456" s="831"/>
      <c r="AI456" s="831"/>
      <c r="AJ456" s="831"/>
      <c r="AK456" s="831"/>
      <c r="AL456" s="831"/>
      <c r="AM456" s="831"/>
      <c r="AN456" s="831"/>
      <c r="AO456" s="831"/>
      <c r="AP456" s="831"/>
      <c r="AQ456" s="831"/>
      <c r="AR456" s="831"/>
      <c r="AS456" s="831"/>
      <c r="AT456" s="831"/>
      <c r="AU456" s="831"/>
      <c r="AV456" s="831"/>
      <c r="AW456" s="831"/>
      <c r="AX456" s="831"/>
      <c r="AY456" s="831"/>
      <c r="AZ456" s="831"/>
      <c r="BA456" s="828"/>
      <c r="BB456" s="831"/>
      <c r="BC456" s="831"/>
      <c r="BD456" s="831"/>
      <c r="BE456" s="831"/>
      <c r="BF456" s="831"/>
      <c r="BG456" s="831"/>
      <c r="BH456" s="831"/>
      <c r="BI456" s="831"/>
      <c r="BJ456" s="831"/>
      <c r="BK456" s="831"/>
      <c r="BL456" s="831"/>
      <c r="BM456" s="831"/>
      <c r="BN456" s="831"/>
      <c r="BO456" s="831"/>
      <c r="BP456" s="831"/>
      <c r="BQ456" s="831"/>
      <c r="BR456" s="831"/>
      <c r="BS456" s="831"/>
      <c r="BT456" s="831"/>
      <c r="BU456" s="831"/>
      <c r="BV456" s="831"/>
      <c r="BW456" s="831"/>
      <c r="BX456" s="831"/>
      <c r="BY456" s="831"/>
      <c r="BZ456" s="831"/>
      <c r="CA456" s="828"/>
      <c r="CB456" s="828"/>
    </row>
    <row r="457" ht="11.25" customHeight="1">
      <c r="A457" s="828"/>
      <c r="B457" s="828"/>
      <c r="C457" s="828"/>
      <c r="D457" s="828"/>
      <c r="E457" s="828"/>
      <c r="F457" s="828"/>
      <c r="G457" s="828"/>
      <c r="H457" s="828"/>
      <c r="I457" s="828"/>
      <c r="J457" s="828"/>
      <c r="K457" s="828"/>
      <c r="L457" s="828"/>
      <c r="M457" s="828"/>
      <c r="N457" s="828"/>
      <c r="O457" s="828"/>
      <c r="P457" s="828"/>
      <c r="Q457" s="828"/>
      <c r="R457" s="828"/>
      <c r="S457" s="828"/>
      <c r="T457" s="828"/>
      <c r="U457" s="828"/>
      <c r="V457" s="828"/>
      <c r="W457" s="828"/>
      <c r="X457" s="828"/>
      <c r="Y457" s="828"/>
      <c r="Z457" s="828"/>
      <c r="AA457" s="828"/>
      <c r="AB457" s="828"/>
      <c r="AC457" s="828"/>
      <c r="AD457" s="828"/>
      <c r="AE457" s="828"/>
      <c r="AF457" s="828"/>
      <c r="AG457" s="828"/>
      <c r="AH457" s="828"/>
      <c r="AI457" s="828"/>
      <c r="AJ457" s="828"/>
      <c r="AK457" s="828"/>
      <c r="AL457" s="828"/>
      <c r="AM457" s="828"/>
      <c r="AN457" s="828"/>
      <c r="AO457" s="828"/>
      <c r="AP457" s="828"/>
      <c r="AQ457" s="828"/>
      <c r="AR457" s="828"/>
      <c r="AS457" s="828"/>
      <c r="AT457" s="828"/>
      <c r="AU457" s="828"/>
      <c r="AV457" s="828"/>
      <c r="AW457" s="828"/>
      <c r="AX457" s="828"/>
      <c r="AY457" s="828"/>
      <c r="AZ457" s="828"/>
      <c r="BA457" s="828"/>
      <c r="BB457" s="828"/>
      <c r="BC457" s="828"/>
      <c r="BD457" s="828"/>
      <c r="BE457" s="828"/>
      <c r="BF457" s="828"/>
      <c r="BG457" s="828"/>
      <c r="BH457" s="828"/>
      <c r="BI457" s="828"/>
      <c r="BJ457" s="828"/>
      <c r="BK457" s="828"/>
      <c r="BL457" s="828"/>
      <c r="BM457" s="828"/>
      <c r="BN457" s="828"/>
      <c r="BO457" s="828"/>
      <c r="BP457" s="828"/>
      <c r="BQ457" s="828"/>
      <c r="BR457" s="828"/>
      <c r="BS457" s="828"/>
      <c r="BT457" s="828"/>
      <c r="BU457" s="828"/>
      <c r="BV457" s="828"/>
      <c r="BW457" s="828"/>
      <c r="BX457" s="828"/>
      <c r="BY457" s="828"/>
      <c r="BZ457" s="828"/>
      <c r="CA457" s="828"/>
      <c r="CB457" s="828"/>
    </row>
  </sheetData>
  <mergeCells count="1344">
    <mergeCell ref="C154:Q155"/>
    <mergeCell ref="C156:H157"/>
    <mergeCell ref="I156:S157"/>
    <mergeCell ref="C159:Y160"/>
    <mergeCell ref="C161:Y163"/>
    <mergeCell ref="N165:U166"/>
    <mergeCell ref="V165:Y166"/>
    <mergeCell ref="C165:M166"/>
    <mergeCell ref="C167:M168"/>
    <mergeCell ref="N167:U168"/>
    <mergeCell ref="V167:Y168"/>
    <mergeCell ref="C169:M170"/>
    <mergeCell ref="N169:U170"/>
    <mergeCell ref="V169:Y170"/>
    <mergeCell ref="C192:Q193"/>
    <mergeCell ref="C194:H195"/>
    <mergeCell ref="I194:S195"/>
    <mergeCell ref="C197:Y198"/>
    <mergeCell ref="C199:Y201"/>
    <mergeCell ref="N203:U204"/>
    <mergeCell ref="V203:Y204"/>
    <mergeCell ref="C203:M204"/>
    <mergeCell ref="C205:M206"/>
    <mergeCell ref="N205:U206"/>
    <mergeCell ref="V205:Y206"/>
    <mergeCell ref="C207:M208"/>
    <mergeCell ref="N207:U208"/>
    <mergeCell ref="V207:Y208"/>
    <mergeCell ref="N213:U214"/>
    <mergeCell ref="V213:Y214"/>
    <mergeCell ref="C209:M210"/>
    <mergeCell ref="N209:U210"/>
    <mergeCell ref="V209:Y210"/>
    <mergeCell ref="C211:M212"/>
    <mergeCell ref="N211:U212"/>
    <mergeCell ref="V211:Y212"/>
    <mergeCell ref="C213:M214"/>
    <mergeCell ref="N219:U220"/>
    <mergeCell ref="V219:Y220"/>
    <mergeCell ref="C215:M216"/>
    <mergeCell ref="N215:U216"/>
    <mergeCell ref="V215:Y216"/>
    <mergeCell ref="C217:M218"/>
    <mergeCell ref="N217:U218"/>
    <mergeCell ref="V217:Y218"/>
    <mergeCell ref="C219:M220"/>
    <mergeCell ref="N225:U226"/>
    <mergeCell ref="V225:Y226"/>
    <mergeCell ref="C221:M222"/>
    <mergeCell ref="N221:U222"/>
    <mergeCell ref="V221:Y222"/>
    <mergeCell ref="C223:M224"/>
    <mergeCell ref="N223:U224"/>
    <mergeCell ref="V223:Y224"/>
    <mergeCell ref="C225:M226"/>
    <mergeCell ref="N251:U252"/>
    <mergeCell ref="V251:Y252"/>
    <mergeCell ref="C247:M248"/>
    <mergeCell ref="N247:U248"/>
    <mergeCell ref="V247:Y248"/>
    <mergeCell ref="C249:M250"/>
    <mergeCell ref="N249:U250"/>
    <mergeCell ref="V249:Y250"/>
    <mergeCell ref="C251:M252"/>
    <mergeCell ref="N257:U258"/>
    <mergeCell ref="V257:Y258"/>
    <mergeCell ref="C253:M254"/>
    <mergeCell ref="N253:U254"/>
    <mergeCell ref="V253:Y254"/>
    <mergeCell ref="C255:M256"/>
    <mergeCell ref="N255:U256"/>
    <mergeCell ref="V255:Y256"/>
    <mergeCell ref="C257:M258"/>
    <mergeCell ref="C230:Q231"/>
    <mergeCell ref="C232:H233"/>
    <mergeCell ref="I232:S233"/>
    <mergeCell ref="C235:Y236"/>
    <mergeCell ref="C237:Y239"/>
    <mergeCell ref="N241:U242"/>
    <mergeCell ref="V241:Y242"/>
    <mergeCell ref="C241:M242"/>
    <mergeCell ref="C243:M244"/>
    <mergeCell ref="N243:U244"/>
    <mergeCell ref="V243:Y244"/>
    <mergeCell ref="C245:M246"/>
    <mergeCell ref="N245:U246"/>
    <mergeCell ref="V245:Y246"/>
    <mergeCell ref="N263:U264"/>
    <mergeCell ref="V263:Y264"/>
    <mergeCell ref="C259:M260"/>
    <mergeCell ref="N259:U260"/>
    <mergeCell ref="V259:Y260"/>
    <mergeCell ref="C261:M262"/>
    <mergeCell ref="N261:U262"/>
    <mergeCell ref="V261:Y262"/>
    <mergeCell ref="C263:M264"/>
    <mergeCell ref="C268:Q269"/>
    <mergeCell ref="C270:H271"/>
    <mergeCell ref="I270:S271"/>
    <mergeCell ref="C273:Y274"/>
    <mergeCell ref="C275:Y277"/>
    <mergeCell ref="N279:U280"/>
    <mergeCell ref="V279:Y280"/>
    <mergeCell ref="C279:M280"/>
    <mergeCell ref="C281:M282"/>
    <mergeCell ref="N281:U282"/>
    <mergeCell ref="V281:Y282"/>
    <mergeCell ref="C283:M284"/>
    <mergeCell ref="N283:U284"/>
    <mergeCell ref="V283:Y284"/>
    <mergeCell ref="N289:U290"/>
    <mergeCell ref="V289:Y290"/>
    <mergeCell ref="C285:M286"/>
    <mergeCell ref="N285:U286"/>
    <mergeCell ref="V285:Y286"/>
    <mergeCell ref="C287:M288"/>
    <mergeCell ref="N287:U288"/>
    <mergeCell ref="V287:Y288"/>
    <mergeCell ref="C289:M290"/>
    <mergeCell ref="N295:U296"/>
    <mergeCell ref="V295:Y296"/>
    <mergeCell ref="C291:M292"/>
    <mergeCell ref="N291:U292"/>
    <mergeCell ref="V291:Y292"/>
    <mergeCell ref="C293:M294"/>
    <mergeCell ref="N293:U294"/>
    <mergeCell ref="V293:Y294"/>
    <mergeCell ref="C295:M296"/>
    <mergeCell ref="N301:U302"/>
    <mergeCell ref="V301:Y302"/>
    <mergeCell ref="C297:M298"/>
    <mergeCell ref="N297:U298"/>
    <mergeCell ref="V297:Y298"/>
    <mergeCell ref="C299:M300"/>
    <mergeCell ref="N299:U300"/>
    <mergeCell ref="V299:Y300"/>
    <mergeCell ref="C301:M302"/>
    <mergeCell ref="N327:U328"/>
    <mergeCell ref="V327:Y328"/>
    <mergeCell ref="C323:M324"/>
    <mergeCell ref="N323:U324"/>
    <mergeCell ref="V323:Y324"/>
    <mergeCell ref="C325:M326"/>
    <mergeCell ref="N325:U326"/>
    <mergeCell ref="V325:Y326"/>
    <mergeCell ref="C327:M328"/>
    <mergeCell ref="C382:Q383"/>
    <mergeCell ref="C384:H385"/>
    <mergeCell ref="I384:S385"/>
    <mergeCell ref="C387:Y388"/>
    <mergeCell ref="C389:Y391"/>
    <mergeCell ref="N393:U394"/>
    <mergeCell ref="V393:Y394"/>
    <mergeCell ref="C393:M394"/>
    <mergeCell ref="C395:M396"/>
    <mergeCell ref="N395:U396"/>
    <mergeCell ref="V395:Y396"/>
    <mergeCell ref="C397:M398"/>
    <mergeCell ref="N397:U398"/>
    <mergeCell ref="V397:Y398"/>
    <mergeCell ref="N403:U404"/>
    <mergeCell ref="V403:Y404"/>
    <mergeCell ref="C399:M400"/>
    <mergeCell ref="N399:U400"/>
    <mergeCell ref="V399:Y400"/>
    <mergeCell ref="C401:M402"/>
    <mergeCell ref="N401:U402"/>
    <mergeCell ref="V401:Y402"/>
    <mergeCell ref="C403:M404"/>
    <mergeCell ref="N409:U410"/>
    <mergeCell ref="V409:Y410"/>
    <mergeCell ref="C405:M406"/>
    <mergeCell ref="N405:U406"/>
    <mergeCell ref="V405:Y406"/>
    <mergeCell ref="C407:M408"/>
    <mergeCell ref="N407:U408"/>
    <mergeCell ref="V407:Y408"/>
    <mergeCell ref="C409:M410"/>
    <mergeCell ref="N415:U416"/>
    <mergeCell ref="V415:Y416"/>
    <mergeCell ref="C411:M412"/>
    <mergeCell ref="N411:U412"/>
    <mergeCell ref="V411:Y412"/>
    <mergeCell ref="C413:M414"/>
    <mergeCell ref="N413:U414"/>
    <mergeCell ref="V413:Y414"/>
    <mergeCell ref="C415:M416"/>
    <mergeCell ref="C420:Q421"/>
    <mergeCell ref="C422:H423"/>
    <mergeCell ref="I422:S423"/>
    <mergeCell ref="C425:Y426"/>
    <mergeCell ref="C427:Y429"/>
    <mergeCell ref="N431:U432"/>
    <mergeCell ref="V431:Y432"/>
    <mergeCell ref="C431:M432"/>
    <mergeCell ref="C433:M434"/>
    <mergeCell ref="N433:U434"/>
    <mergeCell ref="V433:Y434"/>
    <mergeCell ref="C435:M436"/>
    <mergeCell ref="N435:U436"/>
    <mergeCell ref="V435:Y436"/>
    <mergeCell ref="N441:U442"/>
    <mergeCell ref="V441:Y442"/>
    <mergeCell ref="C437:M438"/>
    <mergeCell ref="N437:U438"/>
    <mergeCell ref="V437:Y438"/>
    <mergeCell ref="C439:M440"/>
    <mergeCell ref="N439:U440"/>
    <mergeCell ref="V439:Y440"/>
    <mergeCell ref="C441:M442"/>
    <mergeCell ref="N447:U448"/>
    <mergeCell ref="V447:Y448"/>
    <mergeCell ref="C443:M444"/>
    <mergeCell ref="N443:U444"/>
    <mergeCell ref="V443:Y444"/>
    <mergeCell ref="C445:M446"/>
    <mergeCell ref="N445:U446"/>
    <mergeCell ref="V445:Y446"/>
    <mergeCell ref="C447:M448"/>
    <mergeCell ref="N127:U128"/>
    <mergeCell ref="V127:Y128"/>
    <mergeCell ref="C129:M130"/>
    <mergeCell ref="N129:U130"/>
    <mergeCell ref="V129:Y130"/>
    <mergeCell ref="N131:U132"/>
    <mergeCell ref="V131:Y132"/>
    <mergeCell ref="C131:M132"/>
    <mergeCell ref="C133:M134"/>
    <mergeCell ref="N133:U134"/>
    <mergeCell ref="V133:Y134"/>
    <mergeCell ref="C135:M136"/>
    <mergeCell ref="N135:U136"/>
    <mergeCell ref="V135:Y136"/>
    <mergeCell ref="N143:U144"/>
    <mergeCell ref="V143:Y144"/>
    <mergeCell ref="C139:M140"/>
    <mergeCell ref="N139:U140"/>
    <mergeCell ref="V139:Y140"/>
    <mergeCell ref="C141:M142"/>
    <mergeCell ref="N141:U142"/>
    <mergeCell ref="V141:Y142"/>
    <mergeCell ref="C143:M144"/>
    <mergeCell ref="N149:U150"/>
    <mergeCell ref="V149:Y150"/>
    <mergeCell ref="C145:M146"/>
    <mergeCell ref="N145:U146"/>
    <mergeCell ref="V145:Y146"/>
    <mergeCell ref="C147:M148"/>
    <mergeCell ref="N147:U148"/>
    <mergeCell ref="V147:Y148"/>
    <mergeCell ref="C149:M150"/>
    <mergeCell ref="N453:U454"/>
    <mergeCell ref="V453:Y454"/>
    <mergeCell ref="C449:M450"/>
    <mergeCell ref="N449:U450"/>
    <mergeCell ref="V449:Y450"/>
    <mergeCell ref="C451:M452"/>
    <mergeCell ref="N451:U452"/>
    <mergeCell ref="V451:Y452"/>
    <mergeCell ref="C453:M454"/>
    <mergeCell ref="C306:Q307"/>
    <mergeCell ref="C308:H309"/>
    <mergeCell ref="I308:S309"/>
    <mergeCell ref="C311:Y312"/>
    <mergeCell ref="C313:Y315"/>
    <mergeCell ref="N317:U318"/>
    <mergeCell ref="V317:Y318"/>
    <mergeCell ref="C317:M318"/>
    <mergeCell ref="C319:M320"/>
    <mergeCell ref="N319:U320"/>
    <mergeCell ref="V319:Y320"/>
    <mergeCell ref="C321:M322"/>
    <mergeCell ref="N321:U322"/>
    <mergeCell ref="V321:Y322"/>
    <mergeCell ref="N333:U334"/>
    <mergeCell ref="V333:Y334"/>
    <mergeCell ref="C329:M330"/>
    <mergeCell ref="N329:U330"/>
    <mergeCell ref="V329:Y330"/>
    <mergeCell ref="C331:M332"/>
    <mergeCell ref="N331:U332"/>
    <mergeCell ref="V331:Y332"/>
    <mergeCell ref="C333:M334"/>
    <mergeCell ref="N339:U340"/>
    <mergeCell ref="V339:Y340"/>
    <mergeCell ref="C335:M336"/>
    <mergeCell ref="N335:U336"/>
    <mergeCell ref="V335:Y336"/>
    <mergeCell ref="C337:M338"/>
    <mergeCell ref="N337:U338"/>
    <mergeCell ref="V337:Y338"/>
    <mergeCell ref="C339:M340"/>
    <mergeCell ref="C344:Q345"/>
    <mergeCell ref="C346:H347"/>
    <mergeCell ref="I346:S347"/>
    <mergeCell ref="C349:Y350"/>
    <mergeCell ref="C351:Y353"/>
    <mergeCell ref="N355:U356"/>
    <mergeCell ref="V355:Y356"/>
    <mergeCell ref="C355:M356"/>
    <mergeCell ref="C357:M358"/>
    <mergeCell ref="N357:U358"/>
    <mergeCell ref="V357:Y358"/>
    <mergeCell ref="C359:M360"/>
    <mergeCell ref="N359:U360"/>
    <mergeCell ref="V359:Y360"/>
    <mergeCell ref="N365:U366"/>
    <mergeCell ref="V365:Y366"/>
    <mergeCell ref="C361:M362"/>
    <mergeCell ref="N361:U362"/>
    <mergeCell ref="V361:Y362"/>
    <mergeCell ref="C363:M364"/>
    <mergeCell ref="N363:U364"/>
    <mergeCell ref="V363:Y364"/>
    <mergeCell ref="C365:M366"/>
    <mergeCell ref="N371:U372"/>
    <mergeCell ref="V371:Y372"/>
    <mergeCell ref="C367:M368"/>
    <mergeCell ref="N367:U368"/>
    <mergeCell ref="V367:Y368"/>
    <mergeCell ref="C369:M370"/>
    <mergeCell ref="N369:U370"/>
    <mergeCell ref="V369:Y370"/>
    <mergeCell ref="C371:M372"/>
    <mergeCell ref="N377:U378"/>
    <mergeCell ref="V377:Y378"/>
    <mergeCell ref="C373:M374"/>
    <mergeCell ref="N373:U374"/>
    <mergeCell ref="V373:Y374"/>
    <mergeCell ref="C375:M376"/>
    <mergeCell ref="N375:U376"/>
    <mergeCell ref="V375:Y376"/>
    <mergeCell ref="C377:M378"/>
    <mergeCell ref="BC261:BM262"/>
    <mergeCell ref="BN261:BU262"/>
    <mergeCell ref="BV261:BY262"/>
    <mergeCell ref="BC263:BM264"/>
    <mergeCell ref="BN263:BU264"/>
    <mergeCell ref="BV263:BY264"/>
    <mergeCell ref="BC268:BQ269"/>
    <mergeCell ref="BC270:BH271"/>
    <mergeCell ref="BI270:BS271"/>
    <mergeCell ref="BC273:BY274"/>
    <mergeCell ref="BC275:BY277"/>
    <mergeCell ref="BC279:BM280"/>
    <mergeCell ref="BN279:BU280"/>
    <mergeCell ref="BV279:BY280"/>
    <mergeCell ref="BN171:BU172"/>
    <mergeCell ref="BV171:BY172"/>
    <mergeCell ref="BC167:BM168"/>
    <mergeCell ref="BN167:BU168"/>
    <mergeCell ref="BV167:BY168"/>
    <mergeCell ref="BC169:BM170"/>
    <mergeCell ref="BN169:BU170"/>
    <mergeCell ref="BV169:BY170"/>
    <mergeCell ref="BC171:BM172"/>
    <mergeCell ref="BN177:BU178"/>
    <mergeCell ref="BV177:BY178"/>
    <mergeCell ref="BC173:BM174"/>
    <mergeCell ref="BN173:BU174"/>
    <mergeCell ref="BV173:BY174"/>
    <mergeCell ref="BC175:BM176"/>
    <mergeCell ref="BN175:BU176"/>
    <mergeCell ref="BV175:BY176"/>
    <mergeCell ref="BC177:BM178"/>
    <mergeCell ref="BN183:BU184"/>
    <mergeCell ref="BV183:BY184"/>
    <mergeCell ref="BC179:BM180"/>
    <mergeCell ref="BN179:BU180"/>
    <mergeCell ref="BV179:BY180"/>
    <mergeCell ref="BC181:BM182"/>
    <mergeCell ref="BN181:BU182"/>
    <mergeCell ref="BV181:BY182"/>
    <mergeCell ref="BC183:BM184"/>
    <mergeCell ref="BC281:BM282"/>
    <mergeCell ref="BN281:BU282"/>
    <mergeCell ref="BV281:BY282"/>
    <mergeCell ref="BC185:BM186"/>
    <mergeCell ref="BN185:BU186"/>
    <mergeCell ref="BV185:BY186"/>
    <mergeCell ref="BC187:BM188"/>
    <mergeCell ref="BN187:BU188"/>
    <mergeCell ref="BV187:BY188"/>
    <mergeCell ref="BC192:BQ193"/>
    <mergeCell ref="BC194:BH195"/>
    <mergeCell ref="BI194:BS195"/>
    <mergeCell ref="BC197:BY198"/>
    <mergeCell ref="BC199:BY201"/>
    <mergeCell ref="BC203:BM204"/>
    <mergeCell ref="BN203:BU204"/>
    <mergeCell ref="BV203:BY204"/>
    <mergeCell ref="BN215:BU216"/>
    <mergeCell ref="BV215:BY216"/>
    <mergeCell ref="BC211:BM212"/>
    <mergeCell ref="BN211:BU212"/>
    <mergeCell ref="BV211:BY212"/>
    <mergeCell ref="BC213:BM214"/>
    <mergeCell ref="BN213:BU214"/>
    <mergeCell ref="BV213:BY214"/>
    <mergeCell ref="BC215:BM216"/>
    <mergeCell ref="BN221:BU222"/>
    <mergeCell ref="BV221:BY222"/>
    <mergeCell ref="BC217:BM218"/>
    <mergeCell ref="BN217:BU218"/>
    <mergeCell ref="BV217:BY218"/>
    <mergeCell ref="BC219:BM220"/>
    <mergeCell ref="BN219:BU220"/>
    <mergeCell ref="BV219:BY220"/>
    <mergeCell ref="BC221:BM222"/>
    <mergeCell ref="BC223:BM224"/>
    <mergeCell ref="BN223:BU224"/>
    <mergeCell ref="BV223:BY224"/>
    <mergeCell ref="BC225:BM226"/>
    <mergeCell ref="BN225:BU226"/>
    <mergeCell ref="BV225:BY226"/>
    <mergeCell ref="BC230:BQ231"/>
    <mergeCell ref="BC232:BH233"/>
    <mergeCell ref="BI232:BS233"/>
    <mergeCell ref="BC235:BY236"/>
    <mergeCell ref="BC237:BY239"/>
    <mergeCell ref="BC241:BM242"/>
    <mergeCell ref="BN241:BU242"/>
    <mergeCell ref="BV241:BY242"/>
    <mergeCell ref="BN247:BU248"/>
    <mergeCell ref="BV247:BY248"/>
    <mergeCell ref="BC243:BM244"/>
    <mergeCell ref="BN243:BU244"/>
    <mergeCell ref="BV243:BY244"/>
    <mergeCell ref="BC245:BM246"/>
    <mergeCell ref="BN245:BU246"/>
    <mergeCell ref="BV245:BY246"/>
    <mergeCell ref="BC247:BM248"/>
    <mergeCell ref="BN253:BU254"/>
    <mergeCell ref="BV253:BY254"/>
    <mergeCell ref="BC249:BM250"/>
    <mergeCell ref="BN249:BU250"/>
    <mergeCell ref="BV249:BY250"/>
    <mergeCell ref="BC251:BM252"/>
    <mergeCell ref="BN251:BU252"/>
    <mergeCell ref="BV251:BY252"/>
    <mergeCell ref="BC253:BM254"/>
    <mergeCell ref="BN259:BU260"/>
    <mergeCell ref="BV259:BY260"/>
    <mergeCell ref="BC255:BM256"/>
    <mergeCell ref="BN255:BU256"/>
    <mergeCell ref="BV255:BY256"/>
    <mergeCell ref="BC257:BM258"/>
    <mergeCell ref="BN257:BU258"/>
    <mergeCell ref="BV257:BY258"/>
    <mergeCell ref="BC259:BM260"/>
    <mergeCell ref="AC230:AQ231"/>
    <mergeCell ref="AC232:AH233"/>
    <mergeCell ref="AI232:AS233"/>
    <mergeCell ref="AC235:AY236"/>
    <mergeCell ref="AC237:AY239"/>
    <mergeCell ref="AN241:AU242"/>
    <mergeCell ref="AV241:AY242"/>
    <mergeCell ref="AC241:AM242"/>
    <mergeCell ref="AC243:AM244"/>
    <mergeCell ref="AN243:AU244"/>
    <mergeCell ref="AV243:AY244"/>
    <mergeCell ref="AC245:AM246"/>
    <mergeCell ref="AN245:AU246"/>
    <mergeCell ref="AV245:AY246"/>
    <mergeCell ref="AC268:AQ269"/>
    <mergeCell ref="AC270:AH271"/>
    <mergeCell ref="AI270:AS271"/>
    <mergeCell ref="AC273:AY274"/>
    <mergeCell ref="AC275:AY277"/>
    <mergeCell ref="AN279:AU280"/>
    <mergeCell ref="AV279:AY280"/>
    <mergeCell ref="AC279:AM280"/>
    <mergeCell ref="AC281:AM282"/>
    <mergeCell ref="AN281:AU282"/>
    <mergeCell ref="AV281:AY282"/>
    <mergeCell ref="AC283:AM284"/>
    <mergeCell ref="AN283:AU284"/>
    <mergeCell ref="AV283:AY284"/>
    <mergeCell ref="AN289:AU290"/>
    <mergeCell ref="AV289:AY290"/>
    <mergeCell ref="AC285:AM286"/>
    <mergeCell ref="AN285:AU286"/>
    <mergeCell ref="AV285:AY286"/>
    <mergeCell ref="AC287:AM288"/>
    <mergeCell ref="AN287:AU288"/>
    <mergeCell ref="AV287:AY288"/>
    <mergeCell ref="AC289:AM290"/>
    <mergeCell ref="AN295:AU296"/>
    <mergeCell ref="AV295:AY296"/>
    <mergeCell ref="AC291:AM292"/>
    <mergeCell ref="AN291:AU292"/>
    <mergeCell ref="AV291:AY292"/>
    <mergeCell ref="AC293:AM294"/>
    <mergeCell ref="AN293:AU294"/>
    <mergeCell ref="AV293:AY294"/>
    <mergeCell ref="AC295:AM296"/>
    <mergeCell ref="AN301:AU302"/>
    <mergeCell ref="AV301:AY302"/>
    <mergeCell ref="AC297:AM298"/>
    <mergeCell ref="AN297:AU298"/>
    <mergeCell ref="AV297:AY298"/>
    <mergeCell ref="AC299:AM300"/>
    <mergeCell ref="AN299:AU300"/>
    <mergeCell ref="AV299:AY300"/>
    <mergeCell ref="AC301:AM302"/>
    <mergeCell ref="AN327:AU328"/>
    <mergeCell ref="AV327:AY328"/>
    <mergeCell ref="AC323:AM324"/>
    <mergeCell ref="AN323:AU324"/>
    <mergeCell ref="AV323:AY324"/>
    <mergeCell ref="AC325:AM326"/>
    <mergeCell ref="AN325:AU326"/>
    <mergeCell ref="AV325:AY326"/>
    <mergeCell ref="AC327:AM328"/>
    <mergeCell ref="AN333:AU334"/>
    <mergeCell ref="AV333:AY334"/>
    <mergeCell ref="AC329:AM330"/>
    <mergeCell ref="AN329:AU330"/>
    <mergeCell ref="AV329:AY330"/>
    <mergeCell ref="AC331:AM332"/>
    <mergeCell ref="AN331:AU332"/>
    <mergeCell ref="AV331:AY332"/>
    <mergeCell ref="AC333:AM334"/>
    <mergeCell ref="AC192:AQ193"/>
    <mergeCell ref="AC194:AH195"/>
    <mergeCell ref="AI194:AS195"/>
    <mergeCell ref="AC197:AY198"/>
    <mergeCell ref="AC199:AY201"/>
    <mergeCell ref="AN203:AU204"/>
    <mergeCell ref="AV203:AY204"/>
    <mergeCell ref="AC203:AM204"/>
    <mergeCell ref="AC205:AM206"/>
    <mergeCell ref="AN205:AU206"/>
    <mergeCell ref="AV205:AY206"/>
    <mergeCell ref="AC207:AM208"/>
    <mergeCell ref="AN207:AU208"/>
    <mergeCell ref="AV207:AY208"/>
    <mergeCell ref="AN213:AU214"/>
    <mergeCell ref="AV213:AY214"/>
    <mergeCell ref="AC209:AM210"/>
    <mergeCell ref="AN209:AU210"/>
    <mergeCell ref="AV209:AY210"/>
    <mergeCell ref="AC211:AM212"/>
    <mergeCell ref="AN211:AU212"/>
    <mergeCell ref="AV211:AY212"/>
    <mergeCell ref="AC213:AM214"/>
    <mergeCell ref="AN219:AU220"/>
    <mergeCell ref="AV219:AY220"/>
    <mergeCell ref="AC215:AM216"/>
    <mergeCell ref="AN215:AU216"/>
    <mergeCell ref="AV215:AY216"/>
    <mergeCell ref="AC217:AM218"/>
    <mergeCell ref="AN217:AU218"/>
    <mergeCell ref="AV217:AY218"/>
    <mergeCell ref="AC219:AM220"/>
    <mergeCell ref="AN225:AU226"/>
    <mergeCell ref="AV225:AY226"/>
    <mergeCell ref="AC221:AM222"/>
    <mergeCell ref="AN221:AU222"/>
    <mergeCell ref="AV221:AY222"/>
    <mergeCell ref="AC223:AM224"/>
    <mergeCell ref="AN223:AU224"/>
    <mergeCell ref="AV223:AY224"/>
    <mergeCell ref="AC225:AM226"/>
    <mergeCell ref="AN251:AU252"/>
    <mergeCell ref="AV251:AY252"/>
    <mergeCell ref="AC247:AM248"/>
    <mergeCell ref="AN247:AU248"/>
    <mergeCell ref="AV247:AY248"/>
    <mergeCell ref="AC249:AM250"/>
    <mergeCell ref="AN249:AU250"/>
    <mergeCell ref="AV249:AY250"/>
    <mergeCell ref="AC251:AM252"/>
    <mergeCell ref="AN257:AU258"/>
    <mergeCell ref="AV257:AY258"/>
    <mergeCell ref="AC253:AM254"/>
    <mergeCell ref="AN253:AU254"/>
    <mergeCell ref="AV253:AY254"/>
    <mergeCell ref="AC255:AM256"/>
    <mergeCell ref="AN255:AU256"/>
    <mergeCell ref="AV255:AY256"/>
    <mergeCell ref="AC257:AM258"/>
    <mergeCell ref="AC259:AM260"/>
    <mergeCell ref="AN259:AU260"/>
    <mergeCell ref="AV259:AY260"/>
    <mergeCell ref="AC261:AM262"/>
    <mergeCell ref="AN261:AU262"/>
    <mergeCell ref="AV261:AY262"/>
    <mergeCell ref="AC263:AM264"/>
    <mergeCell ref="AN263:AU264"/>
    <mergeCell ref="AV263:AY264"/>
    <mergeCell ref="BC283:BM284"/>
    <mergeCell ref="BN283:BU284"/>
    <mergeCell ref="BV283:BY284"/>
    <mergeCell ref="BN285:BU286"/>
    <mergeCell ref="BV285:BY286"/>
    <mergeCell ref="BC285:BM286"/>
    <mergeCell ref="BC287:BM288"/>
    <mergeCell ref="BN287:BU288"/>
    <mergeCell ref="BV287:BY288"/>
    <mergeCell ref="BC289:BM290"/>
    <mergeCell ref="BN289:BU290"/>
    <mergeCell ref="BV289:BY290"/>
    <mergeCell ref="BN295:BU296"/>
    <mergeCell ref="BV295:BY296"/>
    <mergeCell ref="BC291:BM292"/>
    <mergeCell ref="BN291:BU292"/>
    <mergeCell ref="BV291:BY292"/>
    <mergeCell ref="BC293:BM294"/>
    <mergeCell ref="BN293:BU294"/>
    <mergeCell ref="BV293:BY294"/>
    <mergeCell ref="BC295:BM296"/>
    <mergeCell ref="BN301:BU302"/>
    <mergeCell ref="BV301:BY302"/>
    <mergeCell ref="BC297:BM298"/>
    <mergeCell ref="BN297:BU298"/>
    <mergeCell ref="BV297:BY298"/>
    <mergeCell ref="BC299:BM300"/>
    <mergeCell ref="BN299:BU300"/>
    <mergeCell ref="BV299:BY300"/>
    <mergeCell ref="BC301:BM302"/>
    <mergeCell ref="BC382:BQ383"/>
    <mergeCell ref="BC384:BH385"/>
    <mergeCell ref="BI384:BS385"/>
    <mergeCell ref="BC387:BY388"/>
    <mergeCell ref="BC389:BY391"/>
    <mergeCell ref="BN393:BU394"/>
    <mergeCell ref="BV393:BY394"/>
    <mergeCell ref="BC393:BM394"/>
    <mergeCell ref="BC395:BM396"/>
    <mergeCell ref="BN395:BU396"/>
    <mergeCell ref="BV395:BY396"/>
    <mergeCell ref="BC397:BM398"/>
    <mergeCell ref="BN397:BU398"/>
    <mergeCell ref="BV397:BY398"/>
    <mergeCell ref="BC306:BQ307"/>
    <mergeCell ref="BC308:BH309"/>
    <mergeCell ref="BI308:BS309"/>
    <mergeCell ref="BC311:BY312"/>
    <mergeCell ref="BC313:BY315"/>
    <mergeCell ref="BN317:BU318"/>
    <mergeCell ref="BV317:BY318"/>
    <mergeCell ref="BC317:BM318"/>
    <mergeCell ref="BC319:BM320"/>
    <mergeCell ref="BN319:BU320"/>
    <mergeCell ref="BV319:BY320"/>
    <mergeCell ref="BC321:BM322"/>
    <mergeCell ref="BN321:BU322"/>
    <mergeCell ref="BV321:BY322"/>
    <mergeCell ref="BN327:BU328"/>
    <mergeCell ref="BV327:BY328"/>
    <mergeCell ref="BC323:BM324"/>
    <mergeCell ref="BN323:BU324"/>
    <mergeCell ref="BV323:BY324"/>
    <mergeCell ref="BC325:BM326"/>
    <mergeCell ref="BN325:BU326"/>
    <mergeCell ref="BV325:BY326"/>
    <mergeCell ref="BC327:BM328"/>
    <mergeCell ref="BN333:BU334"/>
    <mergeCell ref="BV333:BY334"/>
    <mergeCell ref="BC329:BM330"/>
    <mergeCell ref="BN329:BU330"/>
    <mergeCell ref="BV329:BY330"/>
    <mergeCell ref="BC331:BM332"/>
    <mergeCell ref="BN331:BU332"/>
    <mergeCell ref="BV331:BY332"/>
    <mergeCell ref="BC333:BM334"/>
    <mergeCell ref="BC411:BM412"/>
    <mergeCell ref="BN411:BU412"/>
    <mergeCell ref="BV411:BY412"/>
    <mergeCell ref="BN339:BU340"/>
    <mergeCell ref="BV339:BY340"/>
    <mergeCell ref="BC335:BM336"/>
    <mergeCell ref="BN335:BU336"/>
    <mergeCell ref="BV335:BY336"/>
    <mergeCell ref="BC337:BM338"/>
    <mergeCell ref="BN337:BU338"/>
    <mergeCell ref="BV337:BY338"/>
    <mergeCell ref="BC339:BM340"/>
    <mergeCell ref="BC344:BQ345"/>
    <mergeCell ref="BC346:BH347"/>
    <mergeCell ref="BI346:BS347"/>
    <mergeCell ref="BC349:BY350"/>
    <mergeCell ref="BC351:BY353"/>
    <mergeCell ref="BN355:BU356"/>
    <mergeCell ref="BV355:BY356"/>
    <mergeCell ref="BC355:BM356"/>
    <mergeCell ref="BC357:BM358"/>
    <mergeCell ref="BN357:BU358"/>
    <mergeCell ref="BV357:BY358"/>
    <mergeCell ref="BC359:BM360"/>
    <mergeCell ref="BN359:BU360"/>
    <mergeCell ref="BV359:BY360"/>
    <mergeCell ref="BN365:BU366"/>
    <mergeCell ref="BV365:BY366"/>
    <mergeCell ref="BC361:BM362"/>
    <mergeCell ref="BN361:BU362"/>
    <mergeCell ref="BV361:BY362"/>
    <mergeCell ref="BC363:BM364"/>
    <mergeCell ref="BN363:BU364"/>
    <mergeCell ref="BV363:BY364"/>
    <mergeCell ref="BC365:BM366"/>
    <mergeCell ref="BN371:BU372"/>
    <mergeCell ref="BV371:BY372"/>
    <mergeCell ref="BC367:BM368"/>
    <mergeCell ref="BN367:BU368"/>
    <mergeCell ref="BV367:BY368"/>
    <mergeCell ref="BC369:BM370"/>
    <mergeCell ref="BN369:BU370"/>
    <mergeCell ref="BV369:BY370"/>
    <mergeCell ref="BC371:BM372"/>
    <mergeCell ref="BN377:BU378"/>
    <mergeCell ref="BV377:BY378"/>
    <mergeCell ref="BC373:BM374"/>
    <mergeCell ref="BN373:BU374"/>
    <mergeCell ref="BV373:BY374"/>
    <mergeCell ref="BC375:BM376"/>
    <mergeCell ref="BN375:BU376"/>
    <mergeCell ref="BV375:BY376"/>
    <mergeCell ref="BC377:BM378"/>
    <mergeCell ref="BN403:BU404"/>
    <mergeCell ref="BV403:BY404"/>
    <mergeCell ref="BC399:BM400"/>
    <mergeCell ref="BN399:BU400"/>
    <mergeCell ref="BV399:BY400"/>
    <mergeCell ref="BC401:BM402"/>
    <mergeCell ref="BN401:BU402"/>
    <mergeCell ref="BV401:BY402"/>
    <mergeCell ref="BC403:BM404"/>
    <mergeCell ref="BN409:BU410"/>
    <mergeCell ref="BV409:BY410"/>
    <mergeCell ref="BC405:BM406"/>
    <mergeCell ref="BN405:BU406"/>
    <mergeCell ref="BV405:BY406"/>
    <mergeCell ref="BC407:BM408"/>
    <mergeCell ref="BN407:BU408"/>
    <mergeCell ref="BV407:BY408"/>
    <mergeCell ref="BC409:BM410"/>
    <mergeCell ref="BC50:BD51"/>
    <mergeCell ref="BE50:BL51"/>
    <mergeCell ref="BP50:BQ51"/>
    <mergeCell ref="BR50:BY51"/>
    <mergeCell ref="BE52:BL53"/>
    <mergeCell ref="BP52:BQ53"/>
    <mergeCell ref="BR52:BY53"/>
    <mergeCell ref="BC52:BD53"/>
    <mergeCell ref="BC54:BD55"/>
    <mergeCell ref="BE54:BL55"/>
    <mergeCell ref="BP54:BQ55"/>
    <mergeCell ref="BR54:BY55"/>
    <mergeCell ref="BP56:BQ57"/>
    <mergeCell ref="BR56:BY57"/>
    <mergeCell ref="BS31:BU32"/>
    <mergeCell ref="BV31:BY32"/>
    <mergeCell ref="BC26:BN27"/>
    <mergeCell ref="BC28:BI29"/>
    <mergeCell ref="BJ28:BQ29"/>
    <mergeCell ref="BS29:BU30"/>
    <mergeCell ref="BV29:BY30"/>
    <mergeCell ref="BC30:BI31"/>
    <mergeCell ref="BJ30:BQ31"/>
    <mergeCell ref="BC32:BI33"/>
    <mergeCell ref="BC34:BP35"/>
    <mergeCell ref="BC36:BK37"/>
    <mergeCell ref="BL36:BM37"/>
    <mergeCell ref="BN36:BP37"/>
    <mergeCell ref="BB40:BK41"/>
    <mergeCell ref="BO40:BX41"/>
    <mergeCell ref="BC42:BD43"/>
    <mergeCell ref="BE42:BL43"/>
    <mergeCell ref="BP42:BQ43"/>
    <mergeCell ref="BR42:BY43"/>
    <mergeCell ref="BE44:BL45"/>
    <mergeCell ref="BP44:BQ45"/>
    <mergeCell ref="BR44:BY45"/>
    <mergeCell ref="BP48:BQ49"/>
    <mergeCell ref="BR48:BY49"/>
    <mergeCell ref="BC44:BD45"/>
    <mergeCell ref="BC46:BD47"/>
    <mergeCell ref="BE46:BL47"/>
    <mergeCell ref="BP46:BQ47"/>
    <mergeCell ref="BR46:BY47"/>
    <mergeCell ref="BC48:BD49"/>
    <mergeCell ref="BE48:BL49"/>
    <mergeCell ref="BP66:BQ67"/>
    <mergeCell ref="BP68:BQ69"/>
    <mergeCell ref="BR68:BY69"/>
    <mergeCell ref="BE110:BY111"/>
    <mergeCell ref="BE112:BY113"/>
    <mergeCell ref="BE96:BY97"/>
    <mergeCell ref="BE98:BY99"/>
    <mergeCell ref="BE100:BY101"/>
    <mergeCell ref="BE102:BY103"/>
    <mergeCell ref="BE104:BY105"/>
    <mergeCell ref="BE106:BY107"/>
    <mergeCell ref="BE108:BY109"/>
    <mergeCell ref="BP64:BQ65"/>
    <mergeCell ref="BP70:BQ71"/>
    <mergeCell ref="BC63:BD64"/>
    <mergeCell ref="BE63:BL64"/>
    <mergeCell ref="BR64:BY65"/>
    <mergeCell ref="BE65:BL66"/>
    <mergeCell ref="BR66:BY67"/>
    <mergeCell ref="BE67:BL68"/>
    <mergeCell ref="BR70:BY71"/>
    <mergeCell ref="BE69:BL70"/>
    <mergeCell ref="BE71:BL72"/>
    <mergeCell ref="BE73:BL74"/>
    <mergeCell ref="BC78:BQ79"/>
    <mergeCell ref="BC80:BN80"/>
    <mergeCell ref="BP80:BS80"/>
    <mergeCell ref="BC82:BN82"/>
    <mergeCell ref="BC65:BD66"/>
    <mergeCell ref="BC67:BD68"/>
    <mergeCell ref="BC69:BD70"/>
    <mergeCell ref="BC71:BD72"/>
    <mergeCell ref="BC73:BD74"/>
    <mergeCell ref="BC84:BD85"/>
    <mergeCell ref="BC86:BD87"/>
    <mergeCell ref="BP82:BS82"/>
    <mergeCell ref="BE84:BY85"/>
    <mergeCell ref="BE86:BY87"/>
    <mergeCell ref="BE88:BY89"/>
    <mergeCell ref="BE90:BY91"/>
    <mergeCell ref="BE92:BY93"/>
    <mergeCell ref="BE94:BY95"/>
    <mergeCell ref="BC88:BD89"/>
    <mergeCell ref="BC90:BD91"/>
    <mergeCell ref="BC92:BD93"/>
    <mergeCell ref="BC94:BD95"/>
    <mergeCell ref="BC96:BD97"/>
    <mergeCell ref="BC98:BD99"/>
    <mergeCell ref="BC100:BD101"/>
    <mergeCell ref="BC102:BD103"/>
    <mergeCell ref="BC104:BD105"/>
    <mergeCell ref="BC106:BD107"/>
    <mergeCell ref="BC108:BD109"/>
    <mergeCell ref="BC110:BD111"/>
    <mergeCell ref="BC112:BD113"/>
    <mergeCell ref="BC116:BQ117"/>
    <mergeCell ref="BC141:BM142"/>
    <mergeCell ref="BN141:BU142"/>
    <mergeCell ref="BV141:BY142"/>
    <mergeCell ref="BC143:BM144"/>
    <mergeCell ref="BN143:BU144"/>
    <mergeCell ref="BV143:BY144"/>
    <mergeCell ref="BC145:BM146"/>
    <mergeCell ref="BC147:BM148"/>
    <mergeCell ref="BN147:BU148"/>
    <mergeCell ref="BV147:BY148"/>
    <mergeCell ref="BC149:BM150"/>
    <mergeCell ref="BN149:BU150"/>
    <mergeCell ref="BV149:BY150"/>
    <mergeCell ref="BC154:BQ155"/>
    <mergeCell ref="BC118:BH119"/>
    <mergeCell ref="BI118:BS119"/>
    <mergeCell ref="BC121:BY122"/>
    <mergeCell ref="BC123:BY125"/>
    <mergeCell ref="BC127:BM128"/>
    <mergeCell ref="BN127:BU128"/>
    <mergeCell ref="BV127:BY128"/>
    <mergeCell ref="BN133:BU134"/>
    <mergeCell ref="BV133:BY134"/>
    <mergeCell ref="BC129:BM130"/>
    <mergeCell ref="BN129:BU130"/>
    <mergeCell ref="BV129:BY130"/>
    <mergeCell ref="BC131:BM132"/>
    <mergeCell ref="BN131:BU132"/>
    <mergeCell ref="BV131:BY132"/>
    <mergeCell ref="BC133:BM134"/>
    <mergeCell ref="BN139:BU140"/>
    <mergeCell ref="BV139:BY140"/>
    <mergeCell ref="BC135:BM136"/>
    <mergeCell ref="BN135:BU136"/>
    <mergeCell ref="BV135:BY136"/>
    <mergeCell ref="BC137:BM138"/>
    <mergeCell ref="BN137:BU138"/>
    <mergeCell ref="BV137:BY138"/>
    <mergeCell ref="BC139:BM140"/>
    <mergeCell ref="BN145:BU146"/>
    <mergeCell ref="BV145:BY146"/>
    <mergeCell ref="BC156:BH157"/>
    <mergeCell ref="BI156:BS157"/>
    <mergeCell ref="BC159:BY160"/>
    <mergeCell ref="BC161:BY163"/>
    <mergeCell ref="BC165:BM166"/>
    <mergeCell ref="BN165:BU166"/>
    <mergeCell ref="BV165:BY166"/>
    <mergeCell ref="AO24:AR25"/>
    <mergeCell ref="AS24:AX25"/>
    <mergeCell ref="AC25:AD26"/>
    <mergeCell ref="AE25:AL26"/>
    <mergeCell ref="AC27:AD28"/>
    <mergeCell ref="AE27:AL28"/>
    <mergeCell ref="AO28:AX29"/>
    <mergeCell ref="AC29:AD30"/>
    <mergeCell ref="AE29:AL30"/>
    <mergeCell ref="AO30:AR31"/>
    <mergeCell ref="AS30:AT31"/>
    <mergeCell ref="AU30:AX31"/>
    <mergeCell ref="AC31:AD32"/>
    <mergeCell ref="AE31:AL32"/>
    <mergeCell ref="C40:Q41"/>
    <mergeCell ref="AC40:AQ41"/>
    <mergeCell ref="C42:S43"/>
    <mergeCell ref="AC42:AS43"/>
    <mergeCell ref="C45:Y74"/>
    <mergeCell ref="AC45:AY74"/>
    <mergeCell ref="AC78:AQ79"/>
    <mergeCell ref="AC80:AS81"/>
    <mergeCell ref="C78:Q79"/>
    <mergeCell ref="C80:S81"/>
    <mergeCell ref="C83:Y112"/>
    <mergeCell ref="AC83:AY112"/>
    <mergeCell ref="C116:Q117"/>
    <mergeCell ref="AC116:AQ117"/>
    <mergeCell ref="C118:H119"/>
    <mergeCell ref="AI118:AS119"/>
    <mergeCell ref="I118:S119"/>
    <mergeCell ref="AC118:AH119"/>
    <mergeCell ref="C121:Y122"/>
    <mergeCell ref="AC121:AY122"/>
    <mergeCell ref="C123:Y125"/>
    <mergeCell ref="AC123:AY125"/>
    <mergeCell ref="C127:M128"/>
    <mergeCell ref="AV127:AY128"/>
    <mergeCell ref="C137:M138"/>
    <mergeCell ref="N137:U138"/>
    <mergeCell ref="V137:Y138"/>
    <mergeCell ref="AC137:AM138"/>
    <mergeCell ref="AN137:AU138"/>
    <mergeCell ref="AV137:AY138"/>
    <mergeCell ref="AC143:AM144"/>
    <mergeCell ref="AN143:AU144"/>
    <mergeCell ref="AV143:AY144"/>
    <mergeCell ref="N175:U176"/>
    <mergeCell ref="V175:Y176"/>
    <mergeCell ref="C171:M172"/>
    <mergeCell ref="N171:U172"/>
    <mergeCell ref="V171:Y172"/>
    <mergeCell ref="C173:M174"/>
    <mergeCell ref="N173:U174"/>
    <mergeCell ref="V173:Y174"/>
    <mergeCell ref="C175:M176"/>
    <mergeCell ref="AN175:AU176"/>
    <mergeCell ref="AV175:AY176"/>
    <mergeCell ref="AC171:AM172"/>
    <mergeCell ref="AN171:AU172"/>
    <mergeCell ref="AV171:AY172"/>
    <mergeCell ref="AC173:AM174"/>
    <mergeCell ref="AN173:AU174"/>
    <mergeCell ref="AV173:AY174"/>
    <mergeCell ref="AC175:AM176"/>
    <mergeCell ref="N181:U182"/>
    <mergeCell ref="V181:Y182"/>
    <mergeCell ref="C177:M178"/>
    <mergeCell ref="N177:U178"/>
    <mergeCell ref="V177:Y178"/>
    <mergeCell ref="C179:M180"/>
    <mergeCell ref="N179:U180"/>
    <mergeCell ref="V179:Y180"/>
    <mergeCell ref="C181:M182"/>
    <mergeCell ref="AN181:AU182"/>
    <mergeCell ref="AV181:AY182"/>
    <mergeCell ref="AC177:AM178"/>
    <mergeCell ref="AN177:AU178"/>
    <mergeCell ref="AV177:AY178"/>
    <mergeCell ref="AC179:AM180"/>
    <mergeCell ref="AN179:AU180"/>
    <mergeCell ref="AV179:AY180"/>
    <mergeCell ref="AC181:AM182"/>
    <mergeCell ref="N187:U188"/>
    <mergeCell ref="V187:Y188"/>
    <mergeCell ref="C183:M184"/>
    <mergeCell ref="N183:U184"/>
    <mergeCell ref="V183:Y184"/>
    <mergeCell ref="C185:M186"/>
    <mergeCell ref="N185:U186"/>
    <mergeCell ref="V185:Y186"/>
    <mergeCell ref="C187:M188"/>
    <mergeCell ref="AN187:AU188"/>
    <mergeCell ref="AV187:AY188"/>
    <mergeCell ref="AC183:AM184"/>
    <mergeCell ref="AN183:AU184"/>
    <mergeCell ref="AV183:AY184"/>
    <mergeCell ref="AC185:AM186"/>
    <mergeCell ref="AN185:AU186"/>
    <mergeCell ref="AV185:AY186"/>
    <mergeCell ref="AC187:AM188"/>
    <mergeCell ref="BC11:BL12"/>
    <mergeCell ref="BC13:BL14"/>
    <mergeCell ref="AE11:AL12"/>
    <mergeCell ref="BM11:BV12"/>
    <mergeCell ref="BW11:BY12"/>
    <mergeCell ref="AO12:AR13"/>
    <mergeCell ref="AS12:AX13"/>
    <mergeCell ref="AE13:AL14"/>
    <mergeCell ref="BM13:BY14"/>
    <mergeCell ref="BP4:BP5"/>
    <mergeCell ref="BQ4:BS5"/>
    <mergeCell ref="BT4:BV5"/>
    <mergeCell ref="BW4:BY5"/>
    <mergeCell ref="BP6:BR6"/>
    <mergeCell ref="BV6:BX6"/>
    <mergeCell ref="C2:N3"/>
    <mergeCell ref="C6:H7"/>
    <mergeCell ref="I6:N7"/>
    <mergeCell ref="O6:P7"/>
    <mergeCell ref="Q6:V7"/>
    <mergeCell ref="C10:L11"/>
    <mergeCell ref="BJ4:BK5"/>
    <mergeCell ref="BJ6:BL6"/>
    <mergeCell ref="BJ7:BL8"/>
    <mergeCell ref="BM7:BO8"/>
    <mergeCell ref="BP7:BR8"/>
    <mergeCell ref="BS7:BU8"/>
    <mergeCell ref="BV7:BX8"/>
    <mergeCell ref="BC2:BK3"/>
    <mergeCell ref="AC3:AL4"/>
    <mergeCell ref="BC4:BE5"/>
    <mergeCell ref="BF4:BI5"/>
    <mergeCell ref="BL4:BO5"/>
    <mergeCell ref="AE5:AL6"/>
    <mergeCell ref="BD6:BF6"/>
    <mergeCell ref="AS9:AX10"/>
    <mergeCell ref="BC9:BL10"/>
    <mergeCell ref="BM9:BY10"/>
    <mergeCell ref="AO6:AR7"/>
    <mergeCell ref="AS6:AX7"/>
    <mergeCell ref="AE7:AL8"/>
    <mergeCell ref="BD7:BF8"/>
    <mergeCell ref="BG7:BI8"/>
    <mergeCell ref="AE9:AL10"/>
    <mergeCell ref="AO9:AR10"/>
    <mergeCell ref="BS16:BU17"/>
    <mergeCell ref="BV16:BY17"/>
    <mergeCell ref="BJ21:BL22"/>
    <mergeCell ref="BM21:BN22"/>
    <mergeCell ref="BO21:BQ22"/>
    <mergeCell ref="BS21:BU22"/>
    <mergeCell ref="BV21:BY22"/>
    <mergeCell ref="BO23:BQ24"/>
    <mergeCell ref="BS23:BU24"/>
    <mergeCell ref="BV23:BY24"/>
    <mergeCell ref="BS25:BU26"/>
    <mergeCell ref="BV25:BY26"/>
    <mergeCell ref="BS27:BU28"/>
    <mergeCell ref="BV27:BY28"/>
    <mergeCell ref="AC13:AD14"/>
    <mergeCell ref="AC15:AD16"/>
    <mergeCell ref="AE15:AL16"/>
    <mergeCell ref="AO15:AR16"/>
    <mergeCell ref="AS15:AX16"/>
    <mergeCell ref="BC16:BD17"/>
    <mergeCell ref="BE16:BK17"/>
    <mergeCell ref="BS19:BW20"/>
    <mergeCell ref="BX20:BY20"/>
    <mergeCell ref="AC17:AD18"/>
    <mergeCell ref="AE17:AL18"/>
    <mergeCell ref="AO18:AR19"/>
    <mergeCell ref="AS18:AX19"/>
    <mergeCell ref="AC19:AD20"/>
    <mergeCell ref="AE19:AL20"/>
    <mergeCell ref="BC19:BN20"/>
    <mergeCell ref="AC21:AD22"/>
    <mergeCell ref="AE21:AL22"/>
    <mergeCell ref="AO21:AR22"/>
    <mergeCell ref="AS21:AX22"/>
    <mergeCell ref="BC21:BD22"/>
    <mergeCell ref="BE21:BG22"/>
    <mergeCell ref="BH21:BI22"/>
    <mergeCell ref="AC23:AD24"/>
    <mergeCell ref="AE23:AL24"/>
    <mergeCell ref="BC23:BD24"/>
    <mergeCell ref="BE23:BG24"/>
    <mergeCell ref="BH23:BI24"/>
    <mergeCell ref="BJ23:BL24"/>
    <mergeCell ref="BM23:BN24"/>
    <mergeCell ref="AC33:AD34"/>
    <mergeCell ref="AE33:AL34"/>
    <mergeCell ref="AO33:AU34"/>
    <mergeCell ref="AV33:AX34"/>
    <mergeCell ref="BS33:BU34"/>
    <mergeCell ref="BV33:BY34"/>
    <mergeCell ref="AC35:AD36"/>
    <mergeCell ref="AE35:AL36"/>
    <mergeCell ref="AO35:AU36"/>
    <mergeCell ref="AV35:AX36"/>
    <mergeCell ref="BS35:BU36"/>
    <mergeCell ref="BV35:BY36"/>
    <mergeCell ref="BP62:BQ63"/>
    <mergeCell ref="BR62:BY63"/>
    <mergeCell ref="BP58:BQ59"/>
    <mergeCell ref="BR58:BY59"/>
    <mergeCell ref="BB59:BK60"/>
    <mergeCell ref="BP60:BQ61"/>
    <mergeCell ref="BR60:BY61"/>
    <mergeCell ref="BC61:BD62"/>
    <mergeCell ref="BE61:BL62"/>
    <mergeCell ref="AC131:AM132"/>
    <mergeCell ref="AC133:AM134"/>
    <mergeCell ref="AN133:AU134"/>
    <mergeCell ref="AV133:AY134"/>
    <mergeCell ref="AC127:AM128"/>
    <mergeCell ref="AN127:AU128"/>
    <mergeCell ref="AC129:AM130"/>
    <mergeCell ref="AN129:AU130"/>
    <mergeCell ref="AV129:AY130"/>
    <mergeCell ref="AN131:AU132"/>
    <mergeCell ref="AV131:AY132"/>
    <mergeCell ref="BN209:BU210"/>
    <mergeCell ref="BV209:BY210"/>
    <mergeCell ref="BC205:BM206"/>
    <mergeCell ref="BN205:BU206"/>
    <mergeCell ref="BV205:BY206"/>
    <mergeCell ref="BC207:BM208"/>
    <mergeCell ref="BN207:BU208"/>
    <mergeCell ref="BV207:BY208"/>
    <mergeCell ref="BC209:BM210"/>
    <mergeCell ref="AC382:AQ383"/>
    <mergeCell ref="AC384:AH385"/>
    <mergeCell ref="AI384:AS385"/>
    <mergeCell ref="AC387:AY388"/>
    <mergeCell ref="AC389:AY391"/>
    <mergeCell ref="AN393:AU394"/>
    <mergeCell ref="AV393:AY394"/>
    <mergeCell ref="AC393:AM394"/>
    <mergeCell ref="AC395:AM396"/>
    <mergeCell ref="AN395:AU396"/>
    <mergeCell ref="AV395:AY396"/>
    <mergeCell ref="AC397:AM398"/>
    <mergeCell ref="AN397:AU398"/>
    <mergeCell ref="AV397:AY398"/>
    <mergeCell ref="AN409:AU410"/>
    <mergeCell ref="AV409:AY410"/>
    <mergeCell ref="AC405:AM406"/>
    <mergeCell ref="AN405:AU406"/>
    <mergeCell ref="AV405:AY406"/>
    <mergeCell ref="AC407:AM408"/>
    <mergeCell ref="AN407:AU408"/>
    <mergeCell ref="AV407:AY408"/>
    <mergeCell ref="AC409:AM410"/>
    <mergeCell ref="AN415:AU416"/>
    <mergeCell ref="AV415:AY416"/>
    <mergeCell ref="AC411:AM412"/>
    <mergeCell ref="AN411:AU412"/>
    <mergeCell ref="AV411:AY412"/>
    <mergeCell ref="AC413:AM414"/>
    <mergeCell ref="AN413:AU414"/>
    <mergeCell ref="AV413:AY414"/>
    <mergeCell ref="AC415:AM416"/>
    <mergeCell ref="AC420:AQ421"/>
    <mergeCell ref="AC422:AH423"/>
    <mergeCell ref="AI422:AS423"/>
    <mergeCell ref="AC425:AY426"/>
    <mergeCell ref="AC427:AY429"/>
    <mergeCell ref="AN431:AU432"/>
    <mergeCell ref="AV431:AY432"/>
    <mergeCell ref="AC431:AM432"/>
    <mergeCell ref="AC433:AM434"/>
    <mergeCell ref="AN433:AU434"/>
    <mergeCell ref="AV433:AY434"/>
    <mergeCell ref="AC435:AM436"/>
    <mergeCell ref="AN435:AU436"/>
    <mergeCell ref="AV435:AY436"/>
    <mergeCell ref="AN441:AU442"/>
    <mergeCell ref="AV441:AY442"/>
    <mergeCell ref="AC437:AM438"/>
    <mergeCell ref="AN437:AU438"/>
    <mergeCell ref="AV437:AY438"/>
    <mergeCell ref="AC439:AM440"/>
    <mergeCell ref="AN439:AU440"/>
    <mergeCell ref="AV439:AY440"/>
    <mergeCell ref="AC441:AM442"/>
    <mergeCell ref="AN447:AU448"/>
    <mergeCell ref="AV447:AY448"/>
    <mergeCell ref="AC443:AM444"/>
    <mergeCell ref="AN443:AU444"/>
    <mergeCell ref="AV443:AY444"/>
    <mergeCell ref="AC445:AM446"/>
    <mergeCell ref="AN445:AU446"/>
    <mergeCell ref="AV445:AY446"/>
    <mergeCell ref="AC447:AM448"/>
    <mergeCell ref="AN141:AU142"/>
    <mergeCell ref="AV141:AY142"/>
    <mergeCell ref="AC135:AM136"/>
    <mergeCell ref="AN135:AU136"/>
    <mergeCell ref="AV135:AY136"/>
    <mergeCell ref="AC139:AM140"/>
    <mergeCell ref="AN139:AU140"/>
    <mergeCell ref="AV139:AY140"/>
    <mergeCell ref="AC141:AM142"/>
    <mergeCell ref="AN149:AU150"/>
    <mergeCell ref="AV149:AY150"/>
    <mergeCell ref="AC145:AM146"/>
    <mergeCell ref="AN145:AU146"/>
    <mergeCell ref="AV145:AY146"/>
    <mergeCell ref="AC147:AM148"/>
    <mergeCell ref="AN147:AU148"/>
    <mergeCell ref="AV147:AY148"/>
    <mergeCell ref="AC149:AM150"/>
    <mergeCell ref="AC154:AQ155"/>
    <mergeCell ref="AC156:AH157"/>
    <mergeCell ref="AI156:AS157"/>
    <mergeCell ref="AC159:AY160"/>
    <mergeCell ref="AC161:AY163"/>
    <mergeCell ref="AN165:AU166"/>
    <mergeCell ref="AV165:AY166"/>
    <mergeCell ref="AC165:AM166"/>
    <mergeCell ref="AC167:AM168"/>
    <mergeCell ref="AN167:AU168"/>
    <mergeCell ref="AV167:AY168"/>
    <mergeCell ref="AC169:AM170"/>
    <mergeCell ref="AN169:AU170"/>
    <mergeCell ref="AV169:AY170"/>
    <mergeCell ref="AN453:AU454"/>
    <mergeCell ref="AV453:AY454"/>
    <mergeCell ref="AC449:AM450"/>
    <mergeCell ref="AN449:AU450"/>
    <mergeCell ref="AV449:AY450"/>
    <mergeCell ref="AC451:AM452"/>
    <mergeCell ref="AN451:AU452"/>
    <mergeCell ref="AV451:AY452"/>
    <mergeCell ref="AC453:AM454"/>
    <mergeCell ref="AC306:AQ307"/>
    <mergeCell ref="AC308:AH309"/>
    <mergeCell ref="AI308:AS309"/>
    <mergeCell ref="AC311:AY312"/>
    <mergeCell ref="AC313:AY315"/>
    <mergeCell ref="AN317:AU318"/>
    <mergeCell ref="AV317:AY318"/>
    <mergeCell ref="AC317:AM318"/>
    <mergeCell ref="AC319:AM320"/>
    <mergeCell ref="AN319:AU320"/>
    <mergeCell ref="AV319:AY320"/>
    <mergeCell ref="AC321:AM322"/>
    <mergeCell ref="AN321:AU322"/>
    <mergeCell ref="AV321:AY322"/>
    <mergeCell ref="AN339:AU340"/>
    <mergeCell ref="AV339:AY340"/>
    <mergeCell ref="AC335:AM336"/>
    <mergeCell ref="AN335:AU336"/>
    <mergeCell ref="AV335:AY336"/>
    <mergeCell ref="AC337:AM338"/>
    <mergeCell ref="AN337:AU338"/>
    <mergeCell ref="AV337:AY338"/>
    <mergeCell ref="AC339:AM340"/>
    <mergeCell ref="AC344:AQ345"/>
    <mergeCell ref="AC346:AH347"/>
    <mergeCell ref="AI346:AS347"/>
    <mergeCell ref="AC349:AY350"/>
    <mergeCell ref="AC351:AY353"/>
    <mergeCell ref="AN355:AU356"/>
    <mergeCell ref="AV355:AY356"/>
    <mergeCell ref="AC355:AM356"/>
    <mergeCell ref="AC357:AM358"/>
    <mergeCell ref="AN357:AU358"/>
    <mergeCell ref="AV357:AY358"/>
    <mergeCell ref="AC359:AM360"/>
    <mergeCell ref="AN359:AU360"/>
    <mergeCell ref="AV359:AY360"/>
    <mergeCell ref="AN365:AU366"/>
    <mergeCell ref="AV365:AY366"/>
    <mergeCell ref="AC361:AM362"/>
    <mergeCell ref="AN361:AU362"/>
    <mergeCell ref="AV361:AY362"/>
    <mergeCell ref="AC363:AM364"/>
    <mergeCell ref="AN363:AU364"/>
    <mergeCell ref="AV363:AY364"/>
    <mergeCell ref="AC365:AM366"/>
    <mergeCell ref="AN371:AU372"/>
    <mergeCell ref="AV371:AY372"/>
    <mergeCell ref="AC367:AM368"/>
    <mergeCell ref="AN367:AU368"/>
    <mergeCell ref="AV367:AY368"/>
    <mergeCell ref="AC369:AM370"/>
    <mergeCell ref="AN369:AU370"/>
    <mergeCell ref="AV369:AY370"/>
    <mergeCell ref="AC371:AM372"/>
    <mergeCell ref="AN377:AU378"/>
    <mergeCell ref="AV377:AY378"/>
    <mergeCell ref="AC373:AM374"/>
    <mergeCell ref="AN373:AU374"/>
    <mergeCell ref="AV373:AY374"/>
    <mergeCell ref="AC375:AM376"/>
    <mergeCell ref="AN375:AU376"/>
    <mergeCell ref="AV375:AY376"/>
    <mergeCell ref="AC377:AM378"/>
    <mergeCell ref="BN443:BU444"/>
    <mergeCell ref="BV443:BY444"/>
    <mergeCell ref="BC439:BM440"/>
    <mergeCell ref="BN439:BU440"/>
    <mergeCell ref="BV439:BY440"/>
    <mergeCell ref="BC441:BM442"/>
    <mergeCell ref="BN441:BU442"/>
    <mergeCell ref="BV441:BY442"/>
    <mergeCell ref="BC443:BM444"/>
    <mergeCell ref="BN451:BU452"/>
    <mergeCell ref="BV451:BY452"/>
    <mergeCell ref="BC453:BM454"/>
    <mergeCell ref="BN453:BU454"/>
    <mergeCell ref="BV453:BY454"/>
    <mergeCell ref="BC447:BM448"/>
    <mergeCell ref="BN447:BU448"/>
    <mergeCell ref="BV447:BY448"/>
    <mergeCell ref="BC449:BM450"/>
    <mergeCell ref="BN449:BU450"/>
    <mergeCell ref="BV449:BY450"/>
    <mergeCell ref="BC451:BM452"/>
    <mergeCell ref="AC399:AM400"/>
    <mergeCell ref="AN399:AU400"/>
    <mergeCell ref="AV399:AY400"/>
    <mergeCell ref="AC401:AM402"/>
    <mergeCell ref="AN401:AU402"/>
    <mergeCell ref="AV401:AY402"/>
    <mergeCell ref="AC403:AM404"/>
    <mergeCell ref="AN403:AU404"/>
    <mergeCell ref="AV403:AY404"/>
    <mergeCell ref="BC413:BM414"/>
    <mergeCell ref="BN413:BU414"/>
    <mergeCell ref="BV413:BY414"/>
    <mergeCell ref="BN415:BU416"/>
    <mergeCell ref="BV415:BY416"/>
    <mergeCell ref="BN431:BU432"/>
    <mergeCell ref="BV431:BY432"/>
    <mergeCell ref="BC415:BM416"/>
    <mergeCell ref="BC420:BQ421"/>
    <mergeCell ref="BC422:BH423"/>
    <mergeCell ref="BI422:BS423"/>
    <mergeCell ref="BC425:BY426"/>
    <mergeCell ref="BC427:BY429"/>
    <mergeCell ref="BC431:BM432"/>
    <mergeCell ref="BN437:BU438"/>
    <mergeCell ref="BV437:BY438"/>
    <mergeCell ref="BC433:BM434"/>
    <mergeCell ref="BN433:BU434"/>
    <mergeCell ref="BV433:BY434"/>
    <mergeCell ref="BC435:BM436"/>
    <mergeCell ref="BN435:BU436"/>
    <mergeCell ref="BV435:BY436"/>
    <mergeCell ref="BC437:BM438"/>
    <mergeCell ref="BC445:BM446"/>
    <mergeCell ref="BN445:BU446"/>
    <mergeCell ref="BV445:BY446"/>
  </mergeCells>
  <dataValidations>
    <dataValidation type="list" allowBlank="1" sqref="BP82">
      <formula1>"RESOURCE,COMBAT,ALCHEMY,BOSS"</formula1>
    </dataValidation>
    <dataValidation type="list" allowBlank="1" showErrorMessage="1" sqref="BC28">
      <formula1>"_,Suss,Chutzpah,Endurance,Bearing,Legerdemain,Recollection,Rhetoric,Rumination,Sympathy,Stoicism,Panache,Investigate,Acrobatics,Diplomacy,Athletics"</formula1>
    </dataValidation>
    <dataValidation type="list" allowBlank="1" sqref="BP80">
      <formula1>"1,2,3,4"</formula1>
    </dataValidation>
  </dataValidations>
  <drawing r:id="rId1"/>
</worksheet>
</file>

<file path=xl/worksheets/sheet10.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tabColor rgb="FF0000FF"/>
    <outlinePr summaryBelow="0" summaryRight="0"/>
  </sheetPr>
  <sheetViews>
    <sheetView showGridLines="0" workbookViewId="0"/>
  </sheetViews>
  <sheetFormatPr customHeight="1" defaultColWidth="12.63" defaultRowHeight="15.75"/>
  <cols>
    <col customWidth="1" min="1" max="80" width="2.0"/>
  </cols>
  <sheetData>
    <row r="1" ht="11.25" customHeight="1">
      <c r="A1" s="828"/>
      <c r="B1" s="828"/>
      <c r="C1" s="828"/>
      <c r="D1" s="828"/>
      <c r="E1" s="828"/>
      <c r="F1" s="828"/>
      <c r="G1" s="828"/>
      <c r="H1" s="828"/>
      <c r="I1" s="828"/>
      <c r="J1" s="828"/>
      <c r="K1" s="828"/>
      <c r="L1" s="828"/>
      <c r="M1" s="828"/>
      <c r="N1" s="828"/>
      <c r="O1" s="828"/>
      <c r="P1" s="828"/>
      <c r="Q1" s="828"/>
      <c r="R1" s="828"/>
      <c r="S1" s="828"/>
      <c r="T1" s="828"/>
      <c r="U1" s="828"/>
      <c r="V1" s="828"/>
      <c r="W1" s="828"/>
      <c r="X1" s="828"/>
      <c r="Y1" s="828"/>
      <c r="Z1" s="828"/>
      <c r="AA1" s="828"/>
      <c r="AB1" s="828"/>
      <c r="AC1" s="828"/>
      <c r="AD1" s="828"/>
      <c r="AE1" s="828"/>
      <c r="AF1" s="828"/>
      <c r="AG1" s="828"/>
      <c r="AH1" s="829"/>
      <c r="AI1" s="828"/>
      <c r="AJ1" s="828"/>
      <c r="AK1" s="828"/>
      <c r="AL1" s="828"/>
      <c r="AM1" s="828"/>
      <c r="AN1" s="828"/>
      <c r="AO1" s="828"/>
      <c r="AP1" s="828"/>
      <c r="AQ1" s="828"/>
      <c r="AR1" s="828"/>
      <c r="AS1" s="828"/>
      <c r="AT1" s="828"/>
      <c r="AU1" s="828"/>
      <c r="AV1" s="828"/>
      <c r="AW1" s="828"/>
      <c r="AX1" s="828"/>
      <c r="AY1" s="828"/>
      <c r="AZ1" s="828"/>
      <c r="BA1" s="828"/>
      <c r="BB1" s="828"/>
      <c r="BC1" s="828"/>
      <c r="BD1" s="828"/>
      <c r="BE1" s="828"/>
      <c r="BF1" s="828"/>
      <c r="BG1" s="828"/>
      <c r="BH1" s="828"/>
      <c r="BI1" s="828"/>
      <c r="BJ1" s="828"/>
      <c r="BK1" s="828"/>
      <c r="BL1" s="828"/>
      <c r="BM1" s="828"/>
      <c r="BN1" s="828"/>
      <c r="BO1" s="828"/>
      <c r="BP1" s="828"/>
      <c r="BQ1" s="828"/>
      <c r="BR1" s="828"/>
      <c r="BS1" s="828"/>
      <c r="BT1" s="828"/>
      <c r="BU1" s="828"/>
      <c r="BV1" s="828"/>
      <c r="BW1" s="828"/>
      <c r="BX1" s="828"/>
      <c r="BY1" s="828"/>
      <c r="BZ1" s="828"/>
      <c r="CA1" s="830"/>
      <c r="CB1" s="830"/>
    </row>
    <row r="2" ht="11.25" customHeight="1">
      <c r="A2" s="828"/>
      <c r="B2" s="241"/>
      <c r="C2" s="918" t="s">
        <v>303</v>
      </c>
      <c r="R2" s="241"/>
      <c r="S2" s="241"/>
      <c r="T2" s="241"/>
      <c r="U2" s="830"/>
      <c r="V2" s="830"/>
      <c r="W2" s="830"/>
      <c r="X2" s="830"/>
      <c r="Y2" s="830"/>
      <c r="Z2" s="830"/>
      <c r="AA2" s="828"/>
      <c r="AB2" s="834"/>
      <c r="AC2" s="835" t="s">
        <v>304</v>
      </c>
      <c r="AM2" s="836"/>
      <c r="AN2" s="836"/>
      <c r="AP2" s="241"/>
      <c r="AQ2" s="918" t="s">
        <v>303</v>
      </c>
      <c r="BF2" s="241"/>
      <c r="BG2" s="241"/>
      <c r="BH2" s="241"/>
      <c r="BI2" s="830"/>
      <c r="BJ2" s="830"/>
      <c r="BK2" s="830"/>
      <c r="BL2" s="830"/>
      <c r="BM2" s="830"/>
      <c r="BN2" s="830"/>
      <c r="BO2" s="828"/>
      <c r="BP2" s="834"/>
      <c r="BQ2" s="835" t="s">
        <v>304</v>
      </c>
      <c r="CA2" s="836"/>
      <c r="CB2" s="836"/>
    </row>
    <row r="3" ht="11.25" customHeight="1">
      <c r="A3" s="828"/>
      <c r="B3" s="241"/>
      <c r="R3" s="241"/>
      <c r="S3" s="241"/>
      <c r="T3" s="241"/>
      <c r="U3" s="830"/>
      <c r="V3" s="830"/>
      <c r="W3" s="830"/>
      <c r="X3" s="830"/>
      <c r="Y3" s="830"/>
      <c r="Z3" s="830"/>
      <c r="AA3" s="828"/>
      <c r="AB3" s="834"/>
      <c r="AM3" s="839"/>
      <c r="AN3" s="839"/>
      <c r="AP3" s="241"/>
      <c r="BF3" s="241"/>
      <c r="BG3" s="241"/>
      <c r="BH3" s="241"/>
      <c r="BI3" s="830"/>
      <c r="BJ3" s="830"/>
      <c r="BK3" s="830"/>
      <c r="BL3" s="830"/>
      <c r="BM3" s="830"/>
      <c r="BN3" s="830"/>
      <c r="BO3" s="828"/>
      <c r="BP3" s="834"/>
      <c r="CA3" s="839"/>
      <c r="CB3" s="839"/>
    </row>
    <row r="4" ht="11.25" customHeight="1">
      <c r="A4" s="828"/>
      <c r="B4" s="241"/>
      <c r="C4" s="241"/>
      <c r="D4" s="241"/>
      <c r="E4" s="241"/>
      <c r="F4" s="241"/>
      <c r="G4" s="241"/>
      <c r="H4" s="241"/>
      <c r="I4" s="241"/>
      <c r="J4" s="241"/>
      <c r="K4" s="241"/>
      <c r="L4" s="241"/>
      <c r="M4" s="241"/>
      <c r="N4" s="241"/>
      <c r="O4" s="241"/>
      <c r="P4" s="241"/>
      <c r="Q4" s="241"/>
      <c r="R4" s="241"/>
      <c r="S4" s="241"/>
      <c r="T4" s="241"/>
      <c r="U4" s="241"/>
      <c r="V4" s="241"/>
      <c r="W4" s="241"/>
      <c r="X4" s="830"/>
      <c r="Y4" s="922"/>
      <c r="Z4" s="922"/>
      <c r="AA4" s="828"/>
      <c r="AB4" s="834"/>
      <c r="AC4" s="834"/>
      <c r="AD4" s="831"/>
      <c r="AE4" s="831"/>
      <c r="AF4" s="831"/>
      <c r="AG4" s="831"/>
      <c r="AH4" s="831"/>
      <c r="AI4" s="831"/>
      <c r="AJ4" s="831"/>
      <c r="AK4" s="831"/>
      <c r="AL4" s="831"/>
      <c r="AM4" s="831"/>
      <c r="AN4" s="834"/>
      <c r="AP4" s="241"/>
      <c r="AQ4" s="241"/>
      <c r="AR4" s="241"/>
      <c r="AS4" s="241"/>
      <c r="AT4" s="241"/>
      <c r="AU4" s="241"/>
      <c r="AV4" s="241"/>
      <c r="AW4" s="241"/>
      <c r="AX4" s="241"/>
      <c r="AY4" s="241"/>
      <c r="AZ4" s="241"/>
      <c r="BA4" s="241"/>
      <c r="BB4" s="241"/>
      <c r="BC4" s="241"/>
      <c r="BD4" s="241"/>
      <c r="BE4" s="241"/>
      <c r="BF4" s="241"/>
      <c r="BG4" s="241"/>
      <c r="BH4" s="241"/>
      <c r="BI4" s="241"/>
      <c r="BJ4" s="241"/>
      <c r="BK4" s="241"/>
      <c r="BL4" s="830"/>
      <c r="BM4" s="922"/>
      <c r="BN4" s="922"/>
      <c r="BO4" s="828"/>
      <c r="BP4" s="834"/>
      <c r="BQ4" s="834"/>
      <c r="BR4" s="831"/>
      <c r="BS4" s="831"/>
      <c r="BT4" s="831"/>
      <c r="BU4" s="831"/>
      <c r="BV4" s="831"/>
      <c r="BW4" s="831"/>
      <c r="BX4" s="831"/>
      <c r="BY4" s="831"/>
      <c r="BZ4" s="831"/>
      <c r="CA4" s="831"/>
      <c r="CB4" s="834"/>
    </row>
    <row r="5" ht="11.25" customHeight="1">
      <c r="A5" s="828"/>
      <c r="B5" s="241"/>
      <c r="C5" s="919" t="s">
        <v>305</v>
      </c>
      <c r="O5" s="241"/>
      <c r="P5" s="920" t="s">
        <v>306</v>
      </c>
      <c r="V5" s="241"/>
      <c r="W5" s="241"/>
      <c r="X5" s="830"/>
      <c r="Y5" s="830"/>
      <c r="Z5" s="830"/>
      <c r="AA5" s="828"/>
      <c r="AB5" s="834"/>
      <c r="AC5" s="834"/>
      <c r="AD5" s="231" t="s">
        <v>272</v>
      </c>
      <c r="AF5" s="898" t="s">
        <v>307</v>
      </c>
      <c r="AN5" s="834"/>
      <c r="AP5" s="241"/>
      <c r="AQ5" s="919" t="s">
        <v>305</v>
      </c>
      <c r="BC5" s="241"/>
      <c r="BD5" s="920" t="s">
        <v>308</v>
      </c>
      <c r="BJ5" s="241"/>
      <c r="BK5" s="241"/>
      <c r="BL5" s="830"/>
      <c r="BM5" s="830"/>
      <c r="BN5" s="830"/>
      <c r="BO5" s="828"/>
      <c r="BP5" s="834"/>
      <c r="BQ5" s="834"/>
      <c r="BR5" s="231" t="s">
        <v>272</v>
      </c>
      <c r="BT5" s="898" t="s">
        <v>307</v>
      </c>
      <c r="CB5" s="834"/>
    </row>
    <row r="6" ht="11.25" customHeight="1">
      <c r="A6" s="828"/>
      <c r="B6" s="241"/>
      <c r="O6" s="921"/>
      <c r="V6" s="241"/>
      <c r="W6" s="241"/>
      <c r="X6" s="241"/>
      <c r="Y6" s="241"/>
      <c r="Z6" s="241"/>
      <c r="AA6" s="828"/>
      <c r="AB6" s="834"/>
      <c r="AC6" s="834"/>
      <c r="AN6" s="848"/>
      <c r="AP6" s="241"/>
      <c r="BC6" s="921"/>
      <c r="BJ6" s="241"/>
      <c r="BK6" s="241"/>
      <c r="BL6" s="241"/>
      <c r="BM6" s="241"/>
      <c r="BN6" s="241"/>
      <c r="BO6" s="828"/>
      <c r="BP6" s="834"/>
      <c r="BQ6" s="834"/>
      <c r="CB6" s="848"/>
    </row>
    <row r="7" ht="11.25" customHeight="1">
      <c r="A7" s="828"/>
      <c r="B7" s="241"/>
      <c r="C7" s="241"/>
      <c r="D7" s="921"/>
      <c r="E7" s="921"/>
      <c r="F7" s="921"/>
      <c r="G7" s="921"/>
      <c r="H7" s="921"/>
      <c r="I7" s="921"/>
      <c r="J7" s="921"/>
      <c r="K7" s="921"/>
      <c r="L7" s="921"/>
      <c r="M7" s="921"/>
      <c r="N7" s="921"/>
      <c r="O7" s="921"/>
      <c r="P7" s="921"/>
      <c r="Q7" s="921"/>
      <c r="R7" s="921"/>
      <c r="S7" s="921"/>
      <c r="T7" s="921"/>
      <c r="U7" s="241"/>
      <c r="V7" s="241"/>
      <c r="W7" s="241"/>
      <c r="X7" s="241"/>
      <c r="Y7" s="241"/>
      <c r="Z7" s="241"/>
      <c r="AA7" s="828"/>
      <c r="AB7" s="834"/>
      <c r="AC7" s="834"/>
      <c r="AD7" s="929"/>
      <c r="AF7" s="875" t="s">
        <v>274</v>
      </c>
      <c r="AN7" s="848"/>
      <c r="AP7" s="241"/>
      <c r="AQ7" s="241"/>
      <c r="AR7" s="921"/>
      <c r="AS7" s="921"/>
      <c r="AT7" s="921"/>
      <c r="AU7" s="921"/>
      <c r="AV7" s="921"/>
      <c r="AW7" s="921"/>
      <c r="AX7" s="921"/>
      <c r="AY7" s="921"/>
      <c r="AZ7" s="921"/>
      <c r="BA7" s="921"/>
      <c r="BB7" s="921"/>
      <c r="BC7" s="921"/>
      <c r="BD7" s="921"/>
      <c r="BE7" s="921"/>
      <c r="BF7" s="921"/>
      <c r="BG7" s="921"/>
      <c r="BH7" s="921"/>
      <c r="BI7" s="241"/>
      <c r="BJ7" s="241"/>
      <c r="BK7" s="241"/>
      <c r="BL7" s="241"/>
      <c r="BM7" s="241"/>
      <c r="BN7" s="241"/>
      <c r="BO7" s="828"/>
      <c r="BP7" s="834"/>
      <c r="BQ7" s="834"/>
      <c r="BR7" s="929"/>
      <c r="BT7" s="875" t="s">
        <v>274</v>
      </c>
      <c r="CB7" s="848"/>
    </row>
    <row r="8" ht="11.25" customHeight="1">
      <c r="A8" s="828"/>
      <c r="B8" s="241"/>
      <c r="C8" s="919" t="s">
        <v>309</v>
      </c>
      <c r="O8" s="241"/>
      <c r="P8" s="920">
        <v>6.0</v>
      </c>
      <c r="T8" s="921"/>
      <c r="U8" s="241"/>
      <c r="V8" s="920" t="str">
        <f>IFS(P8=4, "1d4",P8=6,"1d6",P8=8,"1d8",P8=10,"1d10")</f>
        <v>1d6</v>
      </c>
      <c r="Z8" s="241"/>
      <c r="AA8" s="828"/>
      <c r="AB8" s="834"/>
      <c r="AC8" s="834"/>
      <c r="AN8" s="848"/>
      <c r="AP8" s="241"/>
      <c r="AQ8" s="919" t="s">
        <v>309</v>
      </c>
      <c r="BC8" s="241"/>
      <c r="BD8" s="920">
        <v>4.0</v>
      </c>
      <c r="BH8" s="921"/>
      <c r="BI8" s="241"/>
      <c r="BJ8" s="920" t="str">
        <f>IFS(BD8=4, "1d4",BD8=6,"1d6",BD8=8,"1d8",BD8=10,"1d10")</f>
        <v>1d4</v>
      </c>
      <c r="BN8" s="241"/>
      <c r="BO8" s="828"/>
      <c r="BP8" s="834"/>
      <c r="BQ8" s="834"/>
      <c r="CB8" s="848"/>
    </row>
    <row r="9" ht="11.25" customHeight="1">
      <c r="A9" s="828"/>
      <c r="B9" s="241"/>
      <c r="O9" s="921"/>
      <c r="T9" s="921"/>
      <c r="U9" s="241"/>
      <c r="Z9" s="921"/>
      <c r="AA9" s="828"/>
      <c r="AB9" s="834"/>
      <c r="AC9" s="834"/>
      <c r="AD9" s="830"/>
      <c r="AF9" s="875" t="s">
        <v>300</v>
      </c>
      <c r="AN9" s="848"/>
      <c r="AP9" s="241"/>
      <c r="BC9" s="921"/>
      <c r="BH9" s="921"/>
      <c r="BI9" s="241"/>
      <c r="BN9" s="921"/>
      <c r="BO9" s="828"/>
      <c r="BP9" s="834"/>
      <c r="BQ9" s="834"/>
      <c r="BR9" s="830"/>
      <c r="BT9" s="875" t="s">
        <v>300</v>
      </c>
      <c r="CB9" s="848"/>
    </row>
    <row r="10" ht="11.25" customHeight="1">
      <c r="A10" s="828"/>
      <c r="B10" s="241"/>
      <c r="C10" s="241"/>
      <c r="D10" s="921"/>
      <c r="E10" s="921"/>
      <c r="F10" s="921"/>
      <c r="G10" s="921"/>
      <c r="H10" s="921"/>
      <c r="I10" s="921"/>
      <c r="J10" s="921"/>
      <c r="K10" s="921"/>
      <c r="L10" s="921"/>
      <c r="M10" s="921"/>
      <c r="N10" s="921"/>
      <c r="O10" s="921"/>
      <c r="P10" s="921"/>
      <c r="Q10" s="921"/>
      <c r="R10" s="921"/>
      <c r="S10" s="921"/>
      <c r="T10" s="921"/>
      <c r="U10" s="831"/>
      <c r="V10" s="241"/>
      <c r="W10" s="921"/>
      <c r="X10" s="921"/>
      <c r="Y10" s="921"/>
      <c r="Z10" s="921"/>
      <c r="AA10" s="828"/>
      <c r="AB10" s="834"/>
      <c r="AC10" s="834"/>
      <c r="AN10" s="848"/>
      <c r="AP10" s="241"/>
      <c r="AQ10" s="241"/>
      <c r="AR10" s="921"/>
      <c r="AS10" s="921"/>
      <c r="AT10" s="921"/>
      <c r="AU10" s="921"/>
      <c r="AV10" s="921"/>
      <c r="AW10" s="921"/>
      <c r="AX10" s="921"/>
      <c r="AY10" s="921"/>
      <c r="AZ10" s="921"/>
      <c r="BA10" s="921"/>
      <c r="BB10" s="921"/>
      <c r="BC10" s="921"/>
      <c r="BD10" s="921"/>
      <c r="BE10" s="921"/>
      <c r="BF10" s="921"/>
      <c r="BG10" s="921"/>
      <c r="BH10" s="921"/>
      <c r="BI10" s="831"/>
      <c r="BJ10" s="241"/>
      <c r="BK10" s="921"/>
      <c r="BL10" s="921"/>
      <c r="BM10" s="921"/>
      <c r="BN10" s="921"/>
      <c r="BO10" s="828"/>
      <c r="BP10" s="834"/>
      <c r="BQ10" s="834"/>
      <c r="CB10" s="848"/>
    </row>
    <row r="11" ht="11.25" customHeight="1">
      <c r="A11" s="828"/>
      <c r="B11" s="831"/>
      <c r="C11" s="831"/>
      <c r="D11" s="831"/>
      <c r="E11" s="831"/>
      <c r="F11" s="831"/>
      <c r="G11" s="831"/>
      <c r="H11" s="831"/>
      <c r="I11" s="831"/>
      <c r="J11" s="831"/>
      <c r="K11" s="831"/>
      <c r="L11" s="831"/>
      <c r="M11" s="831"/>
      <c r="N11" s="831"/>
      <c r="O11" s="831"/>
      <c r="P11" s="831"/>
      <c r="Q11" s="831"/>
      <c r="R11" s="831"/>
      <c r="S11" s="831"/>
      <c r="T11" s="831"/>
      <c r="U11" s="831"/>
      <c r="V11" s="241"/>
      <c r="W11" s="241"/>
      <c r="X11" s="241"/>
      <c r="Y11" s="241"/>
      <c r="Z11" s="241"/>
      <c r="AA11" s="828"/>
      <c r="AB11" s="834"/>
      <c r="AC11" s="930">
        <v>2.0</v>
      </c>
      <c r="AD11" s="229" t="s">
        <v>255</v>
      </c>
      <c r="AF11" s="875" t="s">
        <v>310</v>
      </c>
      <c r="AN11" s="848"/>
      <c r="AP11" s="831"/>
      <c r="AQ11" s="831"/>
      <c r="AR11" s="831"/>
      <c r="AS11" s="831"/>
      <c r="AT11" s="831"/>
      <c r="AU11" s="831"/>
      <c r="AV11" s="831"/>
      <c r="AW11" s="831"/>
      <c r="AX11" s="831"/>
      <c r="AY11" s="831"/>
      <c r="AZ11" s="831"/>
      <c r="BA11" s="831"/>
      <c r="BB11" s="831"/>
      <c r="BC11" s="831"/>
      <c r="BD11" s="831"/>
      <c r="BE11" s="831"/>
      <c r="BF11" s="831"/>
      <c r="BG11" s="831"/>
      <c r="BH11" s="831"/>
      <c r="BI11" s="831"/>
      <c r="BJ11" s="241"/>
      <c r="BK11" s="241"/>
      <c r="BL11" s="241"/>
      <c r="BM11" s="241"/>
      <c r="BN11" s="241"/>
      <c r="BO11" s="828"/>
      <c r="BP11" s="834"/>
      <c r="BQ11" s="930">
        <v>2.0</v>
      </c>
      <c r="BR11" s="229" t="s">
        <v>255</v>
      </c>
      <c r="BT11" s="875" t="s">
        <v>310</v>
      </c>
      <c r="CB11" s="848"/>
    </row>
    <row r="12" ht="11.25" customHeight="1">
      <c r="A12" s="828"/>
      <c r="B12" s="831"/>
      <c r="C12" s="831"/>
      <c r="D12" s="831"/>
      <c r="E12" s="831"/>
      <c r="F12" s="831"/>
      <c r="G12" s="831"/>
      <c r="H12" s="831"/>
      <c r="I12" s="831"/>
      <c r="J12" s="831"/>
      <c r="K12" s="282" t="s">
        <v>311</v>
      </c>
      <c r="Q12" s="831"/>
      <c r="R12" s="831"/>
      <c r="S12" s="831"/>
      <c r="T12" s="831"/>
      <c r="U12" s="831"/>
      <c r="V12" s="831"/>
      <c r="W12" s="831"/>
      <c r="X12" s="831"/>
      <c r="Y12" s="831"/>
      <c r="Z12" s="831"/>
      <c r="AA12" s="828"/>
      <c r="AB12" s="834"/>
      <c r="AN12" s="848"/>
      <c r="AP12" s="831"/>
      <c r="AQ12" s="831"/>
      <c r="AR12" s="831"/>
      <c r="AS12" s="831"/>
      <c r="AT12" s="831"/>
      <c r="AU12" s="831"/>
      <c r="AV12" s="831"/>
      <c r="AW12" s="831"/>
      <c r="AX12" s="831"/>
      <c r="AY12" s="282" t="s">
        <v>311</v>
      </c>
      <c r="BE12" s="831"/>
      <c r="BF12" s="831"/>
      <c r="BG12" s="831"/>
      <c r="BH12" s="831"/>
      <c r="BI12" s="831"/>
      <c r="BJ12" s="831"/>
      <c r="BK12" s="831"/>
      <c r="BL12" s="831"/>
      <c r="BM12" s="831"/>
      <c r="BN12" s="831"/>
      <c r="BO12" s="828"/>
      <c r="BP12" s="834"/>
      <c r="CB12" s="848"/>
    </row>
    <row r="13" ht="11.25" customHeight="1">
      <c r="A13" s="828"/>
      <c r="B13" s="831"/>
      <c r="C13" s="831"/>
      <c r="D13" s="861"/>
      <c r="E13" s="861"/>
      <c r="F13" s="861"/>
      <c r="G13" s="861"/>
      <c r="H13" s="861"/>
      <c r="I13" s="861"/>
      <c r="J13" s="861"/>
      <c r="Q13" s="861"/>
      <c r="R13" s="861"/>
      <c r="S13" s="861"/>
      <c r="T13" s="861"/>
      <c r="U13" s="861"/>
      <c r="V13" s="861"/>
      <c r="W13" s="861"/>
      <c r="X13" s="831"/>
      <c r="Y13" s="831"/>
      <c r="Z13" s="831"/>
      <c r="AA13" s="828"/>
      <c r="AB13" s="834"/>
      <c r="AC13" s="930">
        <v>3.0</v>
      </c>
      <c r="AD13" s="231" t="s">
        <v>312</v>
      </c>
      <c r="AF13" s="898" t="s">
        <v>313</v>
      </c>
      <c r="AN13" s="848"/>
      <c r="AP13" s="831"/>
      <c r="AQ13" s="831"/>
      <c r="AR13" s="861"/>
      <c r="AS13" s="861"/>
      <c r="AT13" s="861"/>
      <c r="AU13" s="861"/>
      <c r="AV13" s="861"/>
      <c r="AW13" s="861"/>
      <c r="AX13" s="861"/>
      <c r="BE13" s="861"/>
      <c r="BF13" s="861"/>
      <c r="BG13" s="861"/>
      <c r="BH13" s="861"/>
      <c r="BI13" s="861"/>
      <c r="BJ13" s="861"/>
      <c r="BK13" s="861"/>
      <c r="BL13" s="831"/>
      <c r="BM13" s="831"/>
      <c r="BN13" s="831"/>
      <c r="BO13" s="828"/>
      <c r="BP13" s="834"/>
      <c r="BQ13" s="930">
        <v>3.0</v>
      </c>
      <c r="BR13" s="231" t="s">
        <v>312</v>
      </c>
      <c r="BT13" s="898" t="s">
        <v>313</v>
      </c>
      <c r="CB13" s="848"/>
    </row>
    <row r="14" ht="11.25" customHeight="1">
      <c r="A14" s="828"/>
      <c r="B14" s="831"/>
      <c r="C14" s="831"/>
      <c r="D14" s="861"/>
      <c r="E14" s="931"/>
      <c r="G14" s="931"/>
      <c r="I14" s="931"/>
      <c r="K14" s="929"/>
      <c r="M14" s="932"/>
      <c r="O14" s="929"/>
      <c r="Q14" s="929"/>
      <c r="S14" s="929"/>
      <c r="U14" s="929"/>
      <c r="W14" s="861"/>
      <c r="X14" s="921"/>
      <c r="Y14" s="831"/>
      <c r="Z14" s="831"/>
      <c r="AA14" s="828"/>
      <c r="AB14" s="834"/>
      <c r="AN14" s="848"/>
      <c r="AP14" s="831"/>
      <c r="AQ14" s="831"/>
      <c r="AR14" s="861"/>
      <c r="AS14" s="931"/>
      <c r="AU14" s="931"/>
      <c r="AW14" s="931"/>
      <c r="AY14" s="929"/>
      <c r="BA14" s="932"/>
      <c r="BC14" s="929"/>
      <c r="BE14" s="929"/>
      <c r="BG14" s="929"/>
      <c r="BI14" s="929"/>
      <c r="BK14" s="861"/>
      <c r="BL14" s="921"/>
      <c r="BM14" s="831"/>
      <c r="BN14" s="831"/>
      <c r="BO14" s="828"/>
      <c r="BP14" s="834"/>
      <c r="CB14" s="848"/>
    </row>
    <row r="15" ht="11.25" customHeight="1">
      <c r="A15" s="828"/>
      <c r="B15" s="831"/>
      <c r="C15" s="831"/>
      <c r="D15" s="861"/>
      <c r="W15" s="861"/>
      <c r="X15" s="921"/>
      <c r="Y15" s="831"/>
      <c r="Z15" s="831"/>
      <c r="AA15" s="828"/>
      <c r="AB15" s="834"/>
      <c r="AC15" s="930">
        <v>4.0</v>
      </c>
      <c r="AD15" s="229" t="s">
        <v>246</v>
      </c>
      <c r="AF15" s="875" t="s">
        <v>314</v>
      </c>
      <c r="AN15" s="848"/>
      <c r="AP15" s="831"/>
      <c r="AQ15" s="831"/>
      <c r="AR15" s="861"/>
      <c r="BK15" s="861"/>
      <c r="BL15" s="921"/>
      <c r="BM15" s="831"/>
      <c r="BN15" s="831"/>
      <c r="BO15" s="828"/>
      <c r="BP15" s="834"/>
      <c r="BQ15" s="930">
        <v>4.0</v>
      </c>
      <c r="BR15" s="229" t="s">
        <v>246</v>
      </c>
      <c r="BT15" s="875" t="s">
        <v>314</v>
      </c>
      <c r="CB15" s="848"/>
    </row>
    <row r="16" ht="11.25" customHeight="1">
      <c r="A16" s="828"/>
      <c r="B16" s="831"/>
      <c r="C16" s="831"/>
      <c r="D16" s="861"/>
      <c r="E16" s="931"/>
      <c r="G16" s="931"/>
      <c r="I16" s="931"/>
      <c r="K16" s="931"/>
      <c r="M16" s="931" t="s">
        <v>315</v>
      </c>
      <c r="O16" s="929"/>
      <c r="Q16" s="929"/>
      <c r="S16" s="929"/>
      <c r="U16" s="929"/>
      <c r="W16" s="861"/>
      <c r="X16" s="921"/>
      <c r="Y16" s="831"/>
      <c r="Z16" s="831"/>
      <c r="AA16" s="828"/>
      <c r="AB16" s="834"/>
      <c r="AN16" s="848"/>
      <c r="AP16" s="831"/>
      <c r="AQ16" s="831"/>
      <c r="AR16" s="861"/>
      <c r="AS16" s="931"/>
      <c r="AU16" s="931"/>
      <c r="AW16" s="931"/>
      <c r="AY16" s="931"/>
      <c r="BA16" s="931" t="s">
        <v>316</v>
      </c>
      <c r="BC16" s="929"/>
      <c r="BE16" s="929"/>
      <c r="BG16" s="929"/>
      <c r="BI16" s="929"/>
      <c r="BK16" s="861"/>
      <c r="BL16" s="921"/>
      <c r="BM16" s="831"/>
      <c r="BN16" s="831"/>
      <c r="BO16" s="828"/>
      <c r="BP16" s="834"/>
      <c r="CB16" s="848"/>
    </row>
    <row r="17" ht="11.25" customHeight="1">
      <c r="A17" s="828"/>
      <c r="B17" s="831"/>
      <c r="C17" s="831"/>
      <c r="D17" s="861"/>
      <c r="W17" s="861"/>
      <c r="X17" s="921"/>
      <c r="Y17" s="831"/>
      <c r="Z17" s="831"/>
      <c r="AA17" s="828"/>
      <c r="AB17" s="834"/>
      <c r="AC17" s="930">
        <v>5.0</v>
      </c>
      <c r="AD17" s="229" t="s">
        <v>260</v>
      </c>
      <c r="AF17" s="875" t="s">
        <v>317</v>
      </c>
      <c r="AN17" s="848"/>
      <c r="AP17" s="831"/>
      <c r="AQ17" s="831"/>
      <c r="AR17" s="861"/>
      <c r="BK17" s="861"/>
      <c r="BL17" s="921"/>
      <c r="BM17" s="831"/>
      <c r="BN17" s="831"/>
      <c r="BO17" s="828"/>
      <c r="BP17" s="834"/>
      <c r="BQ17" s="930">
        <v>5.0</v>
      </c>
      <c r="BR17" s="229" t="s">
        <v>260</v>
      </c>
      <c r="BT17" s="875" t="s">
        <v>317</v>
      </c>
      <c r="CB17" s="848"/>
    </row>
    <row r="18" ht="11.25" customHeight="1">
      <c r="A18" s="828"/>
      <c r="B18" s="831"/>
      <c r="C18" s="831"/>
      <c r="D18" s="861"/>
      <c r="E18" s="931"/>
      <c r="G18" s="931"/>
      <c r="I18" s="931"/>
      <c r="K18" s="931"/>
      <c r="M18" s="931" t="s">
        <v>318</v>
      </c>
      <c r="O18" s="931" t="s">
        <v>273</v>
      </c>
      <c r="Q18" s="929"/>
      <c r="S18" s="929"/>
      <c r="U18" s="929"/>
      <c r="W18" s="861"/>
      <c r="X18" s="921"/>
      <c r="Y18" s="831"/>
      <c r="Z18" s="831"/>
      <c r="AA18" s="828"/>
      <c r="AB18" s="834"/>
      <c r="AN18" s="848"/>
      <c r="AP18" s="831"/>
      <c r="AQ18" s="831"/>
      <c r="AR18" s="861"/>
      <c r="AS18" s="931"/>
      <c r="AU18" s="931"/>
      <c r="AW18" s="931"/>
      <c r="AY18" s="931"/>
      <c r="BA18" s="931" t="s">
        <v>319</v>
      </c>
      <c r="BC18" s="929"/>
      <c r="BE18" s="929"/>
      <c r="BG18" s="929"/>
      <c r="BI18" s="929"/>
      <c r="BK18" s="861"/>
      <c r="BL18" s="921"/>
      <c r="BM18" s="831"/>
      <c r="BN18" s="831"/>
      <c r="BO18" s="828"/>
      <c r="BP18" s="834"/>
      <c r="CB18" s="848"/>
    </row>
    <row r="19" ht="11.25" customHeight="1">
      <c r="A19" s="828"/>
      <c r="B19" s="831"/>
      <c r="C19" s="831"/>
      <c r="D19" s="861"/>
      <c r="W19" s="861"/>
      <c r="X19" s="921"/>
      <c r="Y19" s="831"/>
      <c r="Z19" s="831"/>
      <c r="AA19" s="828"/>
      <c r="AB19" s="834"/>
      <c r="AC19" s="930">
        <v>6.0</v>
      </c>
      <c r="AD19" s="231" t="s">
        <v>244</v>
      </c>
      <c r="AF19" s="898" t="s">
        <v>320</v>
      </c>
      <c r="AN19" s="848"/>
      <c r="AP19" s="831"/>
      <c r="AQ19" s="831"/>
      <c r="AR19" s="861"/>
      <c r="BK19" s="861"/>
      <c r="BL19" s="921"/>
      <c r="BM19" s="831"/>
      <c r="BN19" s="831"/>
      <c r="BO19" s="828"/>
      <c r="BP19" s="834"/>
      <c r="BQ19" s="930">
        <v>6.0</v>
      </c>
      <c r="BR19" s="231" t="s">
        <v>244</v>
      </c>
      <c r="BT19" s="898" t="s">
        <v>320</v>
      </c>
      <c r="CB19" s="848"/>
    </row>
    <row r="20" ht="11.25" customHeight="1">
      <c r="A20" s="828"/>
      <c r="B20" s="831"/>
      <c r="C20" s="831"/>
      <c r="D20" s="861"/>
      <c r="E20" s="929"/>
      <c r="G20" s="929"/>
      <c r="I20" s="931"/>
      <c r="K20" s="931"/>
      <c r="M20" s="931"/>
      <c r="O20" s="931" t="s">
        <v>321</v>
      </c>
      <c r="Q20" s="931"/>
      <c r="S20" s="929"/>
      <c r="U20" s="929"/>
      <c r="W20" s="861"/>
      <c r="X20" s="921"/>
      <c r="Y20" s="831"/>
      <c r="Z20" s="831"/>
      <c r="AA20" s="828"/>
      <c r="AB20" s="834"/>
      <c r="AN20" s="848"/>
      <c r="AP20" s="831"/>
      <c r="AQ20" s="831"/>
      <c r="AR20" s="861"/>
      <c r="AS20" s="929"/>
      <c r="AU20" s="929"/>
      <c r="AW20" s="931"/>
      <c r="AY20" s="931"/>
      <c r="BA20" s="931" t="s">
        <v>322</v>
      </c>
      <c r="BC20" s="931"/>
      <c r="BE20" s="931"/>
      <c r="BG20" s="929"/>
      <c r="BI20" s="929"/>
      <c r="BK20" s="861"/>
      <c r="BL20" s="921"/>
      <c r="BM20" s="831"/>
      <c r="BN20" s="831"/>
      <c r="BO20" s="828"/>
      <c r="BP20" s="834"/>
      <c r="CB20" s="848"/>
    </row>
    <row r="21" ht="11.25" customHeight="1">
      <c r="A21" s="828"/>
      <c r="B21" s="831"/>
      <c r="C21" s="831"/>
      <c r="D21" s="861"/>
      <c r="W21" s="861"/>
      <c r="X21" s="921"/>
      <c r="Y21" s="831"/>
      <c r="Z21" s="831"/>
      <c r="AA21" s="828"/>
      <c r="AB21" s="834"/>
      <c r="AC21" s="930">
        <v>7.0</v>
      </c>
      <c r="AD21" s="231" t="s">
        <v>246</v>
      </c>
      <c r="AF21" s="898" t="s">
        <v>314</v>
      </c>
      <c r="AN21" s="848"/>
      <c r="AP21" s="831"/>
      <c r="AQ21" s="831"/>
      <c r="AR21" s="861"/>
      <c r="BK21" s="861"/>
      <c r="BL21" s="921"/>
      <c r="BM21" s="831"/>
      <c r="BN21" s="831"/>
      <c r="BO21" s="828"/>
      <c r="BP21" s="834"/>
      <c r="BQ21" s="930">
        <v>7.0</v>
      </c>
      <c r="BR21" s="231" t="s">
        <v>246</v>
      </c>
      <c r="BT21" s="898" t="s">
        <v>314</v>
      </c>
      <c r="CB21" s="848"/>
    </row>
    <row r="22" ht="11.25" customHeight="1">
      <c r="A22" s="828"/>
      <c r="B22" s="831"/>
      <c r="C22" s="831"/>
      <c r="D22" s="861"/>
      <c r="E22" s="929"/>
      <c r="G22" s="931"/>
      <c r="I22" s="931"/>
      <c r="K22" s="931"/>
      <c r="M22" s="931" t="s">
        <v>323</v>
      </c>
      <c r="O22" s="931"/>
      <c r="Q22" s="929"/>
      <c r="S22" s="931"/>
      <c r="U22" s="929"/>
      <c r="W22" s="861"/>
      <c r="X22" s="921"/>
      <c r="Y22" s="831"/>
      <c r="Z22" s="831"/>
      <c r="AA22" s="828"/>
      <c r="AB22" s="834"/>
      <c r="AN22" s="848"/>
      <c r="AP22" s="831"/>
      <c r="AQ22" s="831"/>
      <c r="AR22" s="861"/>
      <c r="AS22" s="929"/>
      <c r="AU22" s="931"/>
      <c r="AW22" s="931"/>
      <c r="AY22" s="931"/>
      <c r="BA22" s="931" t="s">
        <v>324</v>
      </c>
      <c r="BC22" s="931"/>
      <c r="BE22" s="929"/>
      <c r="BG22" s="931"/>
      <c r="BI22" s="929"/>
      <c r="BK22" s="861"/>
      <c r="BL22" s="921"/>
      <c r="BM22" s="831"/>
      <c r="BN22" s="831"/>
      <c r="BO22" s="828"/>
      <c r="BP22" s="834"/>
      <c r="CB22" s="848"/>
    </row>
    <row r="23" ht="11.25" customHeight="1">
      <c r="A23" s="828"/>
      <c r="B23" s="831"/>
      <c r="C23" s="831"/>
      <c r="D23" s="861"/>
      <c r="W23" s="861"/>
      <c r="X23" s="921"/>
      <c r="Y23" s="831"/>
      <c r="Z23" s="831"/>
      <c r="AA23" s="828"/>
      <c r="AB23" s="834"/>
      <c r="AC23" s="930">
        <v>8.0</v>
      </c>
      <c r="AD23" s="231" t="s">
        <v>248</v>
      </c>
      <c r="AF23" s="898" t="s">
        <v>325</v>
      </c>
      <c r="AN23" s="848"/>
      <c r="AP23" s="831"/>
      <c r="AQ23" s="831"/>
      <c r="AR23" s="861"/>
      <c r="BK23" s="861"/>
      <c r="BL23" s="921"/>
      <c r="BM23" s="831"/>
      <c r="BN23" s="831"/>
      <c r="BO23" s="828"/>
      <c r="BP23" s="834"/>
      <c r="BQ23" s="930">
        <v>8.0</v>
      </c>
      <c r="BR23" s="231" t="s">
        <v>248</v>
      </c>
      <c r="BT23" s="898" t="s">
        <v>325</v>
      </c>
      <c r="CB23" s="848"/>
    </row>
    <row r="24" ht="11.25" customHeight="1">
      <c r="A24" s="828"/>
      <c r="B24" s="831"/>
      <c r="C24" s="831"/>
      <c r="D24" s="861"/>
      <c r="E24" s="929"/>
      <c r="G24" s="929"/>
      <c r="I24" s="931"/>
      <c r="K24" s="931"/>
      <c r="M24" s="931" t="s">
        <v>326</v>
      </c>
      <c r="O24" s="931" t="s">
        <v>327</v>
      </c>
      <c r="Q24" s="931" t="s">
        <v>328</v>
      </c>
      <c r="S24" s="931"/>
      <c r="U24" s="929"/>
      <c r="W24" s="861"/>
      <c r="X24" s="921"/>
      <c r="Y24" s="831"/>
      <c r="Z24" s="831"/>
      <c r="AA24" s="828"/>
      <c r="AB24" s="834"/>
      <c r="AN24" s="848"/>
      <c r="AP24" s="831"/>
      <c r="AQ24" s="831"/>
      <c r="AR24" s="861"/>
      <c r="AS24" s="929"/>
      <c r="AU24" s="929"/>
      <c r="AW24" s="931"/>
      <c r="AY24" s="931"/>
      <c r="BA24" s="931"/>
      <c r="BC24" s="929"/>
      <c r="BE24" s="929"/>
      <c r="BG24" s="929"/>
      <c r="BI24" s="929"/>
      <c r="BK24" s="861"/>
      <c r="BL24" s="921"/>
      <c r="BM24" s="831"/>
      <c r="BN24" s="831"/>
      <c r="BO24" s="828"/>
      <c r="BP24" s="834"/>
      <c r="CB24" s="848"/>
    </row>
    <row r="25" ht="11.25" customHeight="1">
      <c r="A25" s="828"/>
      <c r="B25" s="831"/>
      <c r="C25" s="831"/>
      <c r="D25" s="861"/>
      <c r="W25" s="861"/>
      <c r="X25" s="921"/>
      <c r="Y25" s="831"/>
      <c r="Z25" s="831"/>
      <c r="AA25" s="828"/>
      <c r="AB25" s="834"/>
      <c r="AC25" s="930">
        <v>9.0</v>
      </c>
      <c r="AD25" s="231" t="s">
        <v>216</v>
      </c>
      <c r="AF25" s="898" t="s">
        <v>329</v>
      </c>
      <c r="AN25" s="848"/>
      <c r="AP25" s="831"/>
      <c r="AQ25" s="831"/>
      <c r="AR25" s="861"/>
      <c r="BK25" s="861"/>
      <c r="BL25" s="921"/>
      <c r="BM25" s="831"/>
      <c r="BN25" s="831"/>
      <c r="BO25" s="828"/>
      <c r="BP25" s="834"/>
      <c r="BQ25" s="930">
        <v>9.0</v>
      </c>
      <c r="BR25" s="231" t="s">
        <v>216</v>
      </c>
      <c r="BT25" s="898" t="s">
        <v>329</v>
      </c>
      <c r="CB25" s="848"/>
    </row>
    <row r="26" ht="11.25" customHeight="1">
      <c r="A26" s="828"/>
      <c r="B26" s="831"/>
      <c r="C26" s="831"/>
      <c r="D26" s="861"/>
      <c r="E26" s="929"/>
      <c r="G26" s="929"/>
      <c r="I26" s="929"/>
      <c r="K26" s="931"/>
      <c r="M26" s="931"/>
      <c r="O26" s="931"/>
      <c r="Q26" s="931" t="s">
        <v>330</v>
      </c>
      <c r="S26" s="931"/>
      <c r="U26" s="931"/>
      <c r="W26" s="861"/>
      <c r="X26" s="921"/>
      <c r="Y26" s="831"/>
      <c r="Z26" s="831"/>
      <c r="AA26" s="828"/>
      <c r="AB26" s="834"/>
      <c r="AN26" s="848"/>
      <c r="AP26" s="831"/>
      <c r="AQ26" s="831"/>
      <c r="AR26" s="861"/>
      <c r="AS26" s="929"/>
      <c r="AU26" s="929"/>
      <c r="AW26" s="929"/>
      <c r="AY26" s="931"/>
      <c r="BA26" s="931"/>
      <c r="BC26" s="931"/>
      <c r="BE26" s="931"/>
      <c r="BG26" s="931"/>
      <c r="BI26" s="931"/>
      <c r="BK26" s="861"/>
      <c r="BL26" s="921"/>
      <c r="BM26" s="831"/>
      <c r="BN26" s="831"/>
      <c r="BO26" s="828"/>
      <c r="BP26" s="834"/>
      <c r="CB26" s="848"/>
    </row>
    <row r="27" ht="11.25" customHeight="1">
      <c r="A27" s="828"/>
      <c r="B27" s="831"/>
      <c r="C27" s="831"/>
      <c r="D27" s="861"/>
      <c r="W27" s="861"/>
      <c r="X27" s="921"/>
      <c r="Y27" s="831"/>
      <c r="Z27" s="831"/>
      <c r="AA27" s="828"/>
      <c r="AB27" s="834"/>
      <c r="AC27" s="930">
        <v>10.0</v>
      </c>
      <c r="AD27" s="231" t="s">
        <v>260</v>
      </c>
      <c r="AF27" s="898" t="s">
        <v>317</v>
      </c>
      <c r="AN27" s="848"/>
      <c r="AP27" s="831"/>
      <c r="AQ27" s="831"/>
      <c r="AR27" s="861"/>
      <c r="BK27" s="861"/>
      <c r="BL27" s="921"/>
      <c r="BM27" s="831"/>
      <c r="BN27" s="831"/>
      <c r="BO27" s="828"/>
      <c r="BP27" s="834"/>
      <c r="BQ27" s="930">
        <v>10.0</v>
      </c>
      <c r="BR27" s="231" t="s">
        <v>260</v>
      </c>
      <c r="BT27" s="898" t="s">
        <v>317</v>
      </c>
      <c r="CB27" s="848"/>
    </row>
    <row r="28" ht="11.25" customHeight="1">
      <c r="A28" s="828"/>
      <c r="B28" s="831"/>
      <c r="C28" s="831"/>
      <c r="D28" s="861"/>
      <c r="E28" s="929"/>
      <c r="G28" s="929"/>
      <c r="I28" s="929"/>
      <c r="K28" s="929"/>
      <c r="M28" s="931"/>
      <c r="O28" s="929"/>
      <c r="Q28" s="929"/>
      <c r="S28" s="929"/>
      <c r="U28" s="929"/>
      <c r="W28" s="861"/>
      <c r="X28" s="921"/>
      <c r="Y28" s="831"/>
      <c r="Z28" s="831"/>
      <c r="AA28" s="828"/>
      <c r="AB28" s="834"/>
      <c r="AN28" s="848"/>
      <c r="AP28" s="831"/>
      <c r="AQ28" s="831"/>
      <c r="AR28" s="861"/>
      <c r="AS28" s="929"/>
      <c r="AU28" s="929"/>
      <c r="AW28" s="929"/>
      <c r="AY28" s="929"/>
      <c r="BA28" s="931"/>
      <c r="BC28" s="929"/>
      <c r="BE28" s="929"/>
      <c r="BG28" s="929"/>
      <c r="BI28" s="929"/>
      <c r="BK28" s="861"/>
      <c r="BL28" s="921"/>
      <c r="BM28" s="831"/>
      <c r="BN28" s="831"/>
      <c r="BO28" s="828"/>
      <c r="BP28" s="834"/>
      <c r="CB28" s="848"/>
    </row>
    <row r="29" ht="11.25" customHeight="1">
      <c r="A29" s="828"/>
      <c r="B29" s="831"/>
      <c r="C29" s="831"/>
      <c r="D29" s="861"/>
      <c r="W29" s="861"/>
      <c r="X29" s="921"/>
      <c r="Y29" s="831"/>
      <c r="Z29" s="831"/>
      <c r="AA29" s="828"/>
      <c r="AB29" s="834"/>
      <c r="AC29" s="930">
        <v>11.0</v>
      </c>
      <c r="AD29" s="231" t="s">
        <v>312</v>
      </c>
      <c r="AF29" s="898" t="s">
        <v>313</v>
      </c>
      <c r="AN29" s="848"/>
      <c r="AP29" s="831"/>
      <c r="AQ29" s="831"/>
      <c r="AR29" s="861"/>
      <c r="BK29" s="861"/>
      <c r="BL29" s="921"/>
      <c r="BM29" s="831"/>
      <c r="BN29" s="831"/>
      <c r="BO29" s="828"/>
      <c r="BP29" s="834"/>
      <c r="BQ29" s="930">
        <v>11.0</v>
      </c>
      <c r="BR29" s="231" t="s">
        <v>312</v>
      </c>
      <c r="BT29" s="898" t="s">
        <v>313</v>
      </c>
      <c r="CB29" s="848"/>
    </row>
    <row r="30" ht="11.25" customHeight="1">
      <c r="A30" s="828"/>
      <c r="B30" s="831"/>
      <c r="C30" s="831"/>
      <c r="D30" s="861"/>
      <c r="E30" s="929"/>
      <c r="G30" s="929"/>
      <c r="I30" s="929"/>
      <c r="K30" s="929"/>
      <c r="M30" s="931"/>
      <c r="O30" s="929"/>
      <c r="Q30" s="929"/>
      <c r="S30" s="929"/>
      <c r="U30" s="929"/>
      <c r="W30" s="861"/>
      <c r="X30" s="921"/>
      <c r="Y30" s="831"/>
      <c r="Z30" s="831"/>
      <c r="AA30" s="828"/>
      <c r="AB30" s="834"/>
      <c r="AN30" s="848"/>
      <c r="AP30" s="831"/>
      <c r="AQ30" s="831"/>
      <c r="AR30" s="861"/>
      <c r="AS30" s="929"/>
      <c r="AU30" s="929"/>
      <c r="AW30" s="929"/>
      <c r="AY30" s="929"/>
      <c r="BA30" s="931"/>
      <c r="BC30" s="929"/>
      <c r="BE30" s="929"/>
      <c r="BG30" s="929"/>
      <c r="BI30" s="929"/>
      <c r="BK30" s="861"/>
      <c r="BL30" s="921"/>
      <c r="BM30" s="831"/>
      <c r="BN30" s="831"/>
      <c r="BO30" s="828"/>
      <c r="BP30" s="834"/>
      <c r="CB30" s="848"/>
    </row>
    <row r="31" ht="11.25" customHeight="1">
      <c r="A31" s="828"/>
      <c r="B31" s="831"/>
      <c r="C31" s="831"/>
      <c r="D31" s="861"/>
      <c r="W31" s="861"/>
      <c r="X31" s="921"/>
      <c r="Y31" s="831"/>
      <c r="Z31" s="831"/>
      <c r="AA31" s="828"/>
      <c r="AB31" s="834"/>
      <c r="AC31" s="930">
        <v>12.0</v>
      </c>
      <c r="AD31" s="231" t="s">
        <v>331</v>
      </c>
      <c r="AF31" s="898" t="s">
        <v>332</v>
      </c>
      <c r="AN31" s="848"/>
      <c r="AP31" s="831"/>
      <c r="AQ31" s="831"/>
      <c r="AR31" s="861"/>
      <c r="BK31" s="861"/>
      <c r="BL31" s="921"/>
      <c r="BM31" s="831"/>
      <c r="BN31" s="831"/>
      <c r="BO31" s="828"/>
      <c r="BP31" s="834"/>
      <c r="BQ31" s="930">
        <v>12.0</v>
      </c>
      <c r="BR31" s="231" t="s">
        <v>331</v>
      </c>
      <c r="BT31" s="898" t="s">
        <v>332</v>
      </c>
      <c r="CB31" s="848"/>
    </row>
    <row r="32" ht="11.25" customHeight="1">
      <c r="A32" s="828"/>
      <c r="B32" s="831"/>
      <c r="C32" s="831"/>
      <c r="D32" s="861"/>
      <c r="E32" s="861"/>
      <c r="F32" s="861"/>
      <c r="G32" s="861"/>
      <c r="H32" s="861"/>
      <c r="I32" s="861"/>
      <c r="J32" s="861"/>
      <c r="K32" s="861"/>
      <c r="L32" s="861"/>
      <c r="M32" s="861"/>
      <c r="N32" s="861"/>
      <c r="O32" s="861"/>
      <c r="P32" s="861"/>
      <c r="Q32" s="861"/>
      <c r="R32" s="861"/>
      <c r="S32" s="861"/>
      <c r="T32" s="861"/>
      <c r="U32" s="861"/>
      <c r="V32" s="861"/>
      <c r="W32" s="861"/>
      <c r="X32" s="921"/>
      <c r="Y32" s="831"/>
      <c r="Z32" s="831"/>
      <c r="AA32" s="828"/>
      <c r="AB32" s="834"/>
      <c r="AN32" s="848"/>
      <c r="AP32" s="831"/>
      <c r="AQ32" s="831"/>
      <c r="AR32" s="861"/>
      <c r="AS32" s="861"/>
      <c r="AT32" s="861"/>
      <c r="AU32" s="861"/>
      <c r="AV32" s="861"/>
      <c r="AW32" s="861"/>
      <c r="AX32" s="861"/>
      <c r="AY32" s="861"/>
      <c r="AZ32" s="861"/>
      <c r="BA32" s="861"/>
      <c r="BB32" s="861"/>
      <c r="BC32" s="861"/>
      <c r="BD32" s="861"/>
      <c r="BE32" s="861"/>
      <c r="BF32" s="861"/>
      <c r="BG32" s="861"/>
      <c r="BH32" s="861"/>
      <c r="BI32" s="861"/>
      <c r="BJ32" s="861"/>
      <c r="BK32" s="861"/>
      <c r="BL32" s="921"/>
      <c r="BM32" s="831"/>
      <c r="BN32" s="831"/>
      <c r="BO32" s="828"/>
      <c r="BP32" s="834"/>
      <c r="CB32" s="848"/>
    </row>
    <row r="33" ht="11.25" customHeight="1">
      <c r="A33" s="828"/>
      <c r="B33" s="831"/>
      <c r="C33" s="831"/>
      <c r="D33" s="831"/>
      <c r="E33" s="921"/>
      <c r="F33" s="921"/>
      <c r="G33" s="921"/>
      <c r="H33" s="921"/>
      <c r="I33" s="921"/>
      <c r="J33" s="921"/>
      <c r="K33" s="921"/>
      <c r="L33" s="921"/>
      <c r="M33" s="921"/>
      <c r="N33" s="921"/>
      <c r="O33" s="921"/>
      <c r="P33" s="921"/>
      <c r="Q33" s="921"/>
      <c r="R33" s="921"/>
      <c r="S33" s="921"/>
      <c r="T33" s="921"/>
      <c r="U33" s="921"/>
      <c r="V33" s="921"/>
      <c r="W33" s="921"/>
      <c r="X33" s="921"/>
      <c r="Y33" s="831"/>
      <c r="Z33" s="831"/>
      <c r="AA33" s="828"/>
      <c r="AB33" s="834"/>
      <c r="AC33" s="834"/>
      <c r="AD33" s="833"/>
      <c r="AE33" s="907"/>
      <c r="AF33" s="907"/>
      <c r="AG33" s="907"/>
      <c r="AH33" s="907"/>
      <c r="AI33" s="907"/>
      <c r="AJ33" s="907"/>
      <c r="AK33" s="907"/>
      <c r="AL33" s="907"/>
      <c r="AM33" s="853"/>
      <c r="AN33" s="848"/>
      <c r="AP33" s="831"/>
      <c r="AQ33" s="831"/>
      <c r="AR33" s="831"/>
      <c r="AS33" s="921"/>
      <c r="AT33" s="921"/>
      <c r="AU33" s="921"/>
      <c r="AV33" s="921"/>
      <c r="AW33" s="921"/>
      <c r="AX33" s="921"/>
      <c r="AY33" s="921"/>
      <c r="AZ33" s="921"/>
      <c r="BA33" s="921"/>
      <c r="BB33" s="921"/>
      <c r="BC33" s="921"/>
      <c r="BD33" s="921"/>
      <c r="BE33" s="921"/>
      <c r="BF33" s="921"/>
      <c r="BG33" s="921"/>
      <c r="BH33" s="921"/>
      <c r="BI33" s="921"/>
      <c r="BJ33" s="921"/>
      <c r="BK33" s="921"/>
      <c r="BL33" s="921"/>
      <c r="BM33" s="831"/>
      <c r="BN33" s="831"/>
      <c r="BO33" s="828"/>
      <c r="BP33" s="834"/>
      <c r="BQ33" s="834"/>
      <c r="BR33" s="833"/>
      <c r="BS33" s="907"/>
      <c r="BT33" s="907"/>
      <c r="BU33" s="907"/>
      <c r="BV33" s="907"/>
      <c r="BW33" s="907"/>
      <c r="BX33" s="907"/>
      <c r="BY33" s="907"/>
      <c r="BZ33" s="907"/>
      <c r="CA33" s="853"/>
      <c r="CB33" s="848"/>
    </row>
    <row r="34" ht="11.25" customHeight="1">
      <c r="A34" s="828"/>
      <c r="B34" s="831"/>
      <c r="C34" s="831"/>
      <c r="D34" s="831"/>
      <c r="E34" s="831"/>
      <c r="F34" s="831"/>
      <c r="G34" s="831"/>
      <c r="H34" s="831"/>
      <c r="I34" s="831"/>
      <c r="J34" s="831"/>
      <c r="K34" s="831"/>
      <c r="L34" s="831"/>
      <c r="M34" s="831"/>
      <c r="N34" s="831"/>
      <c r="O34" s="831"/>
      <c r="P34" s="831"/>
      <c r="Q34" s="831"/>
      <c r="R34" s="831"/>
      <c r="S34" s="831"/>
      <c r="T34" s="831"/>
      <c r="U34" s="831"/>
      <c r="V34" s="831"/>
      <c r="W34" s="831"/>
      <c r="X34" s="831"/>
      <c r="Y34" s="831"/>
      <c r="Z34" s="831"/>
      <c r="AA34" s="828"/>
      <c r="AB34" s="834"/>
      <c r="AC34" s="834"/>
      <c r="AD34" s="834"/>
      <c r="AE34" s="834"/>
      <c r="AF34" s="834"/>
      <c r="AG34" s="834"/>
      <c r="AH34" s="834"/>
      <c r="AI34" s="834"/>
      <c r="AJ34" s="834"/>
      <c r="AK34" s="834"/>
      <c r="AL34" s="834"/>
      <c r="AM34" s="834"/>
      <c r="AN34" s="834"/>
      <c r="AP34" s="831"/>
      <c r="AQ34" s="831"/>
      <c r="AR34" s="831"/>
      <c r="AS34" s="831"/>
      <c r="AT34" s="831"/>
      <c r="AU34" s="831"/>
      <c r="AV34" s="831"/>
      <c r="AW34" s="831"/>
      <c r="AX34" s="831"/>
      <c r="AY34" s="831"/>
      <c r="AZ34" s="831"/>
      <c r="BA34" s="831"/>
      <c r="BB34" s="831"/>
      <c r="BC34" s="831"/>
      <c r="BD34" s="831"/>
      <c r="BE34" s="831"/>
      <c r="BF34" s="831"/>
      <c r="BG34" s="831"/>
      <c r="BH34" s="831"/>
      <c r="BI34" s="831"/>
      <c r="BJ34" s="831"/>
      <c r="BK34" s="831"/>
      <c r="BL34" s="831"/>
      <c r="BM34" s="831"/>
      <c r="BN34" s="831"/>
      <c r="BO34" s="828"/>
      <c r="BP34" s="834"/>
      <c r="BQ34" s="834"/>
      <c r="BR34" s="834"/>
      <c r="BS34" s="834"/>
      <c r="BT34" s="834"/>
      <c r="BU34" s="834"/>
      <c r="BV34" s="834"/>
      <c r="BW34" s="834"/>
      <c r="BX34" s="834"/>
      <c r="BY34" s="834"/>
      <c r="BZ34" s="834"/>
      <c r="CA34" s="834"/>
      <c r="CB34" s="834"/>
    </row>
    <row r="35" ht="11.25" customHeight="1">
      <c r="A35" s="828"/>
      <c r="B35" s="828"/>
      <c r="C35" s="828"/>
      <c r="D35" s="828"/>
      <c r="E35" s="828"/>
      <c r="F35" s="828"/>
      <c r="G35" s="828"/>
      <c r="H35" s="828"/>
      <c r="I35" s="828"/>
      <c r="J35" s="828"/>
      <c r="K35" s="828"/>
      <c r="L35" s="828"/>
      <c r="M35" s="828"/>
      <c r="N35" s="828"/>
      <c r="O35" s="828"/>
      <c r="P35" s="828"/>
      <c r="Q35" s="828"/>
      <c r="R35" s="828"/>
      <c r="S35" s="828"/>
      <c r="T35" s="828"/>
      <c r="U35" s="828"/>
      <c r="V35" s="828"/>
      <c r="W35" s="828"/>
      <c r="X35" s="828"/>
      <c r="Y35" s="828"/>
      <c r="Z35" s="828"/>
      <c r="AA35" s="828"/>
      <c r="AB35" s="828"/>
      <c r="AC35" s="828"/>
      <c r="AD35" s="828"/>
      <c r="AE35" s="828"/>
      <c r="AF35" s="828"/>
      <c r="AG35" s="828"/>
      <c r="AH35" s="828"/>
      <c r="AI35" s="828"/>
      <c r="AJ35" s="828"/>
      <c r="AK35" s="828"/>
      <c r="AL35" s="828"/>
      <c r="AM35" s="828"/>
      <c r="AN35" s="828"/>
      <c r="AO35" s="828"/>
      <c r="AP35" s="828"/>
      <c r="AQ35" s="828"/>
      <c r="AR35" s="828"/>
      <c r="AS35" s="828"/>
      <c r="AT35" s="828"/>
      <c r="AU35" s="828"/>
      <c r="AV35" s="828"/>
      <c r="AW35" s="828"/>
      <c r="AX35" s="828"/>
      <c r="AY35" s="828"/>
      <c r="AZ35" s="828"/>
      <c r="BA35" s="828"/>
      <c r="BB35" s="828"/>
      <c r="BC35" s="828"/>
      <c r="BD35" s="828"/>
      <c r="BE35" s="828"/>
      <c r="BF35" s="828"/>
      <c r="BG35" s="828"/>
      <c r="BH35" s="828"/>
      <c r="BI35" s="828"/>
      <c r="BJ35" s="828"/>
      <c r="BK35" s="828"/>
      <c r="BL35" s="828"/>
      <c r="BM35" s="828"/>
      <c r="BN35" s="828"/>
      <c r="BO35" s="828"/>
      <c r="BP35" s="828"/>
      <c r="BQ35" s="828"/>
      <c r="BR35" s="828"/>
      <c r="BS35" s="828"/>
      <c r="BT35" s="828"/>
      <c r="BU35" s="828"/>
      <c r="BV35" s="828"/>
      <c r="BW35" s="828"/>
      <c r="BX35" s="828"/>
      <c r="BY35" s="828"/>
      <c r="BZ35" s="828"/>
      <c r="CA35" s="830"/>
      <c r="CB35" s="830"/>
    </row>
    <row r="36" ht="11.25" customHeight="1">
      <c r="A36" s="828"/>
      <c r="B36" s="241"/>
      <c r="C36" s="918" t="s">
        <v>296</v>
      </c>
      <c r="R36" s="241"/>
      <c r="S36" s="241"/>
      <c r="T36" s="241"/>
      <c r="U36" s="830"/>
      <c r="V36" s="830"/>
      <c r="W36" s="830"/>
      <c r="X36" s="830"/>
      <c r="Y36" s="830"/>
      <c r="Z36" s="830"/>
      <c r="AA36" s="828"/>
      <c r="AB36" s="241"/>
      <c r="AC36" s="918" t="s">
        <v>333</v>
      </c>
      <c r="AR36" s="241"/>
      <c r="AS36" s="241"/>
      <c r="AT36" s="241"/>
      <c r="AU36" s="830"/>
      <c r="AV36" s="830"/>
      <c r="AW36" s="830"/>
      <c r="AX36" s="830"/>
      <c r="AY36" s="830"/>
      <c r="AZ36" s="830"/>
      <c r="BA36" s="828"/>
      <c r="BB36" s="834"/>
      <c r="BC36" s="837" t="s">
        <v>334</v>
      </c>
      <c r="BR36" s="834"/>
      <c r="BS36" s="834"/>
      <c r="BT36" s="834"/>
      <c r="BU36" s="830"/>
      <c r="BV36" s="830"/>
      <c r="BW36" s="830"/>
      <c r="BX36" s="830"/>
      <c r="BY36" s="830"/>
      <c r="BZ36" s="830"/>
      <c r="CA36" s="830"/>
      <c r="CB36" s="830"/>
    </row>
    <row r="37" ht="11.25" customHeight="1">
      <c r="A37" s="828"/>
      <c r="B37" s="241"/>
      <c r="R37" s="241"/>
      <c r="S37" s="241"/>
      <c r="T37" s="241"/>
      <c r="U37" s="830"/>
      <c r="V37" s="830"/>
      <c r="W37" s="830"/>
      <c r="X37" s="830"/>
      <c r="Y37" s="830"/>
      <c r="Z37" s="830"/>
      <c r="AA37" s="828"/>
      <c r="AB37" s="241"/>
      <c r="AR37" s="241"/>
      <c r="AS37" s="241"/>
      <c r="AT37" s="241"/>
      <c r="AU37" s="830"/>
      <c r="AV37" s="830"/>
      <c r="AW37" s="830"/>
      <c r="AX37" s="830"/>
      <c r="AY37" s="830"/>
      <c r="AZ37" s="830"/>
      <c r="BB37" s="834"/>
      <c r="BR37" s="834"/>
      <c r="BS37" s="834"/>
      <c r="BT37" s="834"/>
      <c r="BU37" s="830"/>
      <c r="BV37" s="830"/>
      <c r="BW37" s="830"/>
      <c r="BX37" s="830"/>
      <c r="BY37" s="830"/>
      <c r="BZ37" s="830"/>
      <c r="CA37" s="830"/>
      <c r="CB37" s="830"/>
    </row>
    <row r="38" ht="11.25" customHeight="1">
      <c r="A38" s="828"/>
      <c r="B38" s="241"/>
      <c r="C38" s="919" t="s">
        <v>74</v>
      </c>
      <c r="O38" s="241"/>
      <c r="P38" s="920">
        <v>1.0</v>
      </c>
      <c r="T38" s="921"/>
      <c r="U38" s="241"/>
      <c r="V38" s="241"/>
      <c r="W38" s="241"/>
      <c r="X38" s="830"/>
      <c r="Y38" s="922"/>
      <c r="Z38" s="922"/>
      <c r="AA38" s="828"/>
      <c r="AB38" s="241"/>
      <c r="AC38" s="241"/>
      <c r="AD38" s="241"/>
      <c r="AE38" s="241"/>
      <c r="AF38" s="241"/>
      <c r="AG38" s="241"/>
      <c r="AH38" s="241"/>
      <c r="AI38" s="241"/>
      <c r="AJ38" s="241"/>
      <c r="AK38" s="241"/>
      <c r="AL38" s="241"/>
      <c r="AM38" s="241"/>
      <c r="AN38" s="241"/>
      <c r="AO38" s="241"/>
      <c r="AP38" s="241"/>
      <c r="AQ38" s="241"/>
      <c r="AR38" s="241"/>
      <c r="AS38" s="241"/>
      <c r="AT38" s="241"/>
      <c r="AU38" s="241"/>
      <c r="AV38" s="241"/>
      <c r="AW38" s="241"/>
      <c r="AX38" s="830"/>
      <c r="AY38" s="922"/>
      <c r="AZ38" s="922"/>
      <c r="BB38" s="834"/>
      <c r="BC38" s="910"/>
      <c r="BT38" s="834"/>
      <c r="BU38" s="834"/>
      <c r="BV38" s="834"/>
      <c r="BW38" s="834"/>
      <c r="BX38" s="830"/>
      <c r="BY38" s="830"/>
      <c r="BZ38" s="830"/>
      <c r="CA38" s="830"/>
      <c r="CB38" s="830"/>
    </row>
    <row r="39" ht="11.25" customHeight="1">
      <c r="A39" s="828"/>
      <c r="B39" s="241"/>
      <c r="C39" s="241"/>
      <c r="D39" s="921"/>
      <c r="E39" s="921"/>
      <c r="F39" s="921"/>
      <c r="G39" s="921"/>
      <c r="H39" s="921"/>
      <c r="I39" s="921"/>
      <c r="J39" s="921"/>
      <c r="K39" s="921"/>
      <c r="L39" s="921"/>
      <c r="M39" s="921"/>
      <c r="N39" s="921"/>
      <c r="O39" s="921"/>
      <c r="P39" s="921"/>
      <c r="Q39" s="921"/>
      <c r="R39" s="921"/>
      <c r="S39" s="921"/>
      <c r="T39" s="921"/>
      <c r="U39" s="241"/>
      <c r="V39" s="241"/>
      <c r="W39" s="241"/>
      <c r="X39" s="830"/>
      <c r="Y39" s="830"/>
      <c r="Z39" s="830"/>
      <c r="AA39" s="828"/>
      <c r="AB39" s="241"/>
      <c r="AC39" s="919" t="s">
        <v>74</v>
      </c>
      <c r="AO39" s="241"/>
      <c r="AP39" s="920">
        <v>1.0</v>
      </c>
      <c r="AT39" s="831"/>
      <c r="AU39" s="241"/>
      <c r="AV39" s="241"/>
      <c r="AW39" s="241"/>
      <c r="AX39" s="830"/>
      <c r="AY39" s="830"/>
      <c r="AZ39" s="830"/>
      <c r="BB39" s="834"/>
      <c r="BT39" s="848"/>
      <c r="BU39" s="834"/>
      <c r="BV39" s="834"/>
      <c r="BW39" s="834"/>
      <c r="BX39" s="830"/>
      <c r="BY39" s="830"/>
      <c r="BZ39" s="830"/>
      <c r="CA39" s="830"/>
      <c r="CB39" s="830"/>
    </row>
    <row r="40" ht="11.25" customHeight="1">
      <c r="A40" s="828"/>
      <c r="B40" s="241"/>
      <c r="C40" s="919" t="s">
        <v>297</v>
      </c>
      <c r="O40" s="921"/>
      <c r="P40" s="923" t="s">
        <v>335</v>
      </c>
      <c r="T40" s="921"/>
      <c r="U40" s="241"/>
      <c r="V40" s="241"/>
      <c r="W40" s="241"/>
      <c r="X40" s="241"/>
      <c r="Y40" s="241"/>
      <c r="Z40" s="241"/>
      <c r="AA40" s="828"/>
      <c r="AB40" s="241"/>
      <c r="AO40" s="921"/>
      <c r="AT40" s="921"/>
      <c r="AU40" s="241"/>
      <c r="AV40" s="241"/>
      <c r="AW40" s="241"/>
      <c r="AX40" s="241"/>
      <c r="AY40" s="241"/>
      <c r="AZ40" s="241"/>
      <c r="BB40" s="834"/>
      <c r="BC40" s="834"/>
      <c r="BD40" s="848"/>
      <c r="BE40" s="848"/>
      <c r="BF40" s="848"/>
      <c r="BG40" s="848"/>
      <c r="BH40" s="848"/>
      <c r="BI40" s="848"/>
      <c r="BJ40" s="848"/>
      <c r="BK40" s="848"/>
      <c r="BL40" s="848"/>
      <c r="BM40" s="848"/>
      <c r="BN40" s="848"/>
      <c r="BO40" s="848"/>
      <c r="BP40" s="848"/>
      <c r="BQ40" s="848"/>
      <c r="BR40" s="848"/>
      <c r="BS40" s="848"/>
      <c r="BT40" s="848"/>
      <c r="BU40" s="834"/>
      <c r="BV40" s="834"/>
      <c r="BW40" s="834"/>
      <c r="BX40" s="834"/>
      <c r="BY40" s="834"/>
      <c r="BZ40" s="834"/>
      <c r="CA40" s="830"/>
      <c r="CB40" s="830"/>
    </row>
    <row r="41" ht="11.25" customHeight="1">
      <c r="A41" s="828"/>
      <c r="B41" s="241"/>
      <c r="C41" s="241"/>
      <c r="D41" s="921"/>
      <c r="E41" s="921"/>
      <c r="F41" s="921"/>
      <c r="G41" s="921"/>
      <c r="H41" s="921"/>
      <c r="I41" s="921"/>
      <c r="J41" s="921"/>
      <c r="K41" s="921"/>
      <c r="L41" s="921"/>
      <c r="M41" s="921"/>
      <c r="N41" s="921"/>
      <c r="O41" s="921"/>
      <c r="P41" s="921"/>
      <c r="Q41" s="921"/>
      <c r="R41" s="921"/>
      <c r="S41" s="921"/>
      <c r="T41" s="921"/>
      <c r="U41" s="241"/>
      <c r="V41" s="241"/>
      <c r="W41" s="241"/>
      <c r="X41" s="241"/>
      <c r="Y41" s="241"/>
      <c r="Z41" s="241"/>
      <c r="AA41" s="828"/>
      <c r="AB41" s="241"/>
      <c r="AC41" s="241"/>
      <c r="AD41" s="921"/>
      <c r="AE41" s="921"/>
      <c r="AF41" s="921"/>
      <c r="AG41" s="921"/>
      <c r="AH41" s="921"/>
      <c r="AI41" s="921"/>
      <c r="AJ41" s="921"/>
      <c r="AK41" s="921"/>
      <c r="AL41" s="921"/>
      <c r="AM41" s="921"/>
      <c r="AN41" s="921"/>
      <c r="AO41" s="921"/>
      <c r="AP41" s="921"/>
      <c r="AQ41" s="921"/>
      <c r="AR41" s="921"/>
      <c r="AS41" s="921"/>
      <c r="AT41" s="921"/>
      <c r="AU41" s="241"/>
      <c r="AV41" s="241"/>
      <c r="AW41" s="241"/>
      <c r="AX41" s="241"/>
      <c r="AY41" s="241"/>
      <c r="AZ41" s="241"/>
      <c r="BA41" s="828"/>
      <c r="BB41" s="834"/>
      <c r="BC41" s="914"/>
      <c r="BZ41" s="834"/>
      <c r="CA41" s="830"/>
      <c r="CB41" s="830"/>
    </row>
    <row r="42" ht="11.25" customHeight="1">
      <c r="A42" s="828"/>
      <c r="B42" s="241"/>
      <c r="C42" s="924">
        <v>2.0</v>
      </c>
      <c r="E42" s="925" t="str">
        <f>IFERROR(VLOOKUP(C42,(IF($P$40="RESOURCE", LootA,IF($P$40="COMBAT",LootB,IF($P$40="BOSS",LootD)))),(1+$P$38*2),FALSE),"ERROR")</f>
        <v>128 BUILD GRIST</v>
      </c>
      <c r="Z42" s="241"/>
      <c r="AA42" s="828"/>
      <c r="AB42" s="241"/>
      <c r="AC42" s="919" t="s">
        <v>309</v>
      </c>
      <c r="AO42" s="241"/>
      <c r="AP42" s="920">
        <v>4.0</v>
      </c>
      <c r="AT42" s="921"/>
      <c r="AU42" s="241"/>
      <c r="AV42" s="920" t="str">
        <f>IFS(AP42=4, "1d4",AP42=6,"1d6",AP42=8,"1d8",AP42=10,"1d10")</f>
        <v>1d4</v>
      </c>
      <c r="AZ42" s="241"/>
      <c r="BA42" s="828"/>
      <c r="BB42" s="834"/>
      <c r="BZ42" s="848"/>
      <c r="CA42" s="830"/>
      <c r="CB42" s="830"/>
    </row>
    <row r="43" ht="11.25" customHeight="1">
      <c r="A43" s="828"/>
      <c r="B43" s="241"/>
      <c r="Z43" s="921"/>
      <c r="AA43" s="828"/>
      <c r="AB43" s="241"/>
      <c r="AO43" s="921"/>
      <c r="AT43" s="921"/>
      <c r="AU43" s="241"/>
      <c r="AZ43" s="921"/>
      <c r="BA43" s="828"/>
      <c r="BB43" s="834"/>
      <c r="BZ43" s="848"/>
      <c r="CA43" s="830"/>
      <c r="CB43" s="830"/>
    </row>
    <row r="44" ht="11.25" customHeight="1">
      <c r="A44" s="828"/>
      <c r="B44" s="241"/>
      <c r="C44" s="924">
        <v>3.0</v>
      </c>
      <c r="E44" s="925" t="str">
        <f>IFERROR(VLOOKUP(C44,(IF($P$40="RESOURCE", LootA,IF($P$40="COMBAT",LootB,IF($P$40="BOSS",LootD)))),(1+$P$38*2),FALSE),"ERROR")</f>
        <v>8 BLOCK GIRST</v>
      </c>
      <c r="Z44" s="921"/>
      <c r="AA44" s="828"/>
      <c r="AB44" s="241"/>
      <c r="AC44" s="241"/>
      <c r="AD44" s="921"/>
      <c r="AE44" s="921"/>
      <c r="AF44" s="921"/>
      <c r="AG44" s="921"/>
      <c r="AH44" s="921"/>
      <c r="AI44" s="921"/>
      <c r="AJ44" s="921"/>
      <c r="AK44" s="921"/>
      <c r="AL44" s="921"/>
      <c r="AM44" s="921"/>
      <c r="AN44" s="921"/>
      <c r="AO44" s="921"/>
      <c r="AP44" s="921"/>
      <c r="AQ44" s="921"/>
      <c r="AR44" s="921"/>
      <c r="AS44" s="921"/>
      <c r="AT44" s="921"/>
      <c r="AU44" s="831"/>
      <c r="AV44" s="241"/>
      <c r="AW44" s="921"/>
      <c r="AX44" s="921"/>
      <c r="AY44" s="921"/>
      <c r="AZ44" s="921"/>
      <c r="BA44" s="828"/>
      <c r="BB44" s="834"/>
      <c r="BZ44" s="848"/>
      <c r="CA44" s="830"/>
      <c r="CB44" s="830"/>
    </row>
    <row r="45" ht="11.25" customHeight="1">
      <c r="A45" s="828"/>
      <c r="B45" s="241"/>
      <c r="Z45" s="921"/>
      <c r="AA45" s="828"/>
      <c r="AB45" s="831"/>
      <c r="AC45" s="831"/>
      <c r="AD45" s="831"/>
      <c r="AE45" s="831"/>
      <c r="AF45" s="831"/>
      <c r="AG45" s="831"/>
      <c r="AH45" s="831"/>
      <c r="AI45" s="831"/>
      <c r="AJ45" s="831"/>
      <c r="AK45" s="831"/>
      <c r="AL45" s="831"/>
      <c r="AM45" s="831"/>
      <c r="AN45" s="831"/>
      <c r="AO45" s="831"/>
      <c r="AP45" s="831"/>
      <c r="AQ45" s="831"/>
      <c r="AR45" s="831"/>
      <c r="AS45" s="831"/>
      <c r="AT45" s="831"/>
      <c r="AU45" s="831"/>
      <c r="AV45" s="241"/>
      <c r="AW45" s="241"/>
      <c r="AX45" s="241"/>
      <c r="AY45" s="241"/>
      <c r="AZ45" s="241"/>
      <c r="BA45" s="828"/>
      <c r="BB45" s="834"/>
      <c r="BZ45" s="848"/>
      <c r="CA45" s="830"/>
      <c r="CB45" s="830"/>
    </row>
    <row r="46" ht="11.25" customHeight="1">
      <c r="A46" s="828"/>
      <c r="B46" s="241"/>
      <c r="C46" s="924">
        <v>4.0</v>
      </c>
      <c r="E46" s="925" t="str">
        <f>IFERROR(VLOOKUP(C46,(IF($P$40="RESOURCE", LootA,IF($P$40="COMBAT",LootB,IF($P$40="BOSS",LootD)))),(1+$P$38*2),FALSE),"ERROR")</f>
        <v>32 DROP GRIST</v>
      </c>
      <c r="Z46" s="921"/>
      <c r="AA46" s="828"/>
      <c r="AB46" s="831"/>
      <c r="AC46" s="881">
        <v>1.0</v>
      </c>
      <c r="AE46" s="925" t="str">
        <f>IFERROR(VLOOKUP(AC46,IF(AP39=1, Dun_1, IF(AP39=2, Dun_2, IF(AP39=3, Dun_3, IF(AP39=4, Dun_4)))),(AP42-1),FALSE))</f>
        <v>3 OGRES</v>
      </c>
      <c r="AZ46" s="831"/>
      <c r="BA46" s="828"/>
      <c r="BB46" s="834"/>
      <c r="BZ46" s="848"/>
      <c r="CA46" s="830"/>
      <c r="CB46" s="830"/>
    </row>
    <row r="47" ht="11.25" customHeight="1">
      <c r="A47" s="828"/>
      <c r="B47" s="241"/>
      <c r="Z47" s="921"/>
      <c r="AA47" s="828"/>
      <c r="AB47" s="831"/>
      <c r="AZ47" s="831"/>
      <c r="BA47" s="828"/>
      <c r="BB47" s="834"/>
      <c r="BZ47" s="848"/>
      <c r="CA47" s="830"/>
      <c r="CB47" s="830"/>
    </row>
    <row r="48" ht="11.25" customHeight="1">
      <c r="A48" s="828"/>
      <c r="B48" s="241"/>
      <c r="C48" s="924">
        <v>5.0</v>
      </c>
      <c r="E48" s="925" t="str">
        <f>IFERROR(VLOOKUP(C48,(IF($P$40="RESOURCE", LootA,IF($P$40="COMBAT",LootB,IF($P$40="BOSS",LootD)))),(1+$P$38*2),FALSE),"ERROR")</f>
        <v>64 BUILD GRIST</v>
      </c>
      <c r="Z48" s="921"/>
      <c r="AA48" s="828"/>
      <c r="AB48" s="831"/>
      <c r="AC48" s="924">
        <v>2.0</v>
      </c>
      <c r="AE48" s="925" t="str">
        <f>IFERROR(VLOOKUP(AC48,IF(AP39=1, Dun_1, IF(AP39=2, Dun_2, IF(AP39=3, Dun_3, IF(AP39=4, Dun_4)))),(AP42-1),FALSE))</f>
        <v>1 OGRE, 2 IMPS</v>
      </c>
      <c r="AZ48" s="853"/>
      <c r="BA48" s="828"/>
      <c r="BB48" s="834"/>
      <c r="BZ48" s="848"/>
      <c r="CA48" s="830"/>
      <c r="CB48" s="830"/>
    </row>
    <row r="49" ht="11.25" customHeight="1">
      <c r="A49" s="828"/>
      <c r="B49" s="241"/>
      <c r="Z49" s="921"/>
      <c r="AA49" s="828"/>
      <c r="AB49" s="831"/>
      <c r="AZ49" s="853"/>
      <c r="BA49" s="828"/>
      <c r="BB49" s="834"/>
      <c r="BZ49" s="848"/>
      <c r="CA49" s="830"/>
      <c r="CB49" s="830"/>
    </row>
    <row r="50" ht="11.25" customHeight="1">
      <c r="A50" s="828"/>
      <c r="B50" s="241"/>
      <c r="C50" s="924">
        <v>6.0</v>
      </c>
      <c r="E50" s="925" t="str">
        <f>IFERROR(VLOOKUP(C50,(IF($P$40="RESOURCE", LootA,IF($P$40="COMBAT",LootB,IF($P$40="BOSS",LootD)))),(1+$P$38*2),FALSE),"ERROR")</f>
        <v>CAPTCHA CARD x4</v>
      </c>
      <c r="Z50" s="921"/>
      <c r="AA50" s="828"/>
      <c r="AB50" s="831"/>
      <c r="AC50" s="924">
        <v>3.0</v>
      </c>
      <c r="AE50" s="925" t="str">
        <f>IFERROR(VLOOKUP(AC50,IF(AP39=1, Dun_1, IF(AP39=2, Dun_2, IF(AP39=3, Dun_3, IF(AP39=4, Dun_4)))),(AP42-1),FALSE))</f>
        <v>1 BASALISK </v>
      </c>
      <c r="AZ50" s="853"/>
      <c r="BA50" s="828"/>
      <c r="BB50" s="834"/>
      <c r="BZ50" s="848"/>
      <c r="CA50" s="830"/>
      <c r="CB50" s="830"/>
    </row>
    <row r="51" ht="11.25" customHeight="1">
      <c r="A51" s="828"/>
      <c r="B51" s="241"/>
      <c r="Z51" s="921"/>
      <c r="AA51" s="828"/>
      <c r="AB51" s="831"/>
      <c r="AZ51" s="853"/>
      <c r="BA51" s="828"/>
      <c r="BB51" s="834"/>
      <c r="BZ51" s="848"/>
      <c r="CA51" s="830"/>
      <c r="CB51" s="830"/>
    </row>
    <row r="52" ht="11.25" customHeight="1">
      <c r="A52" s="828"/>
      <c r="B52" s="241"/>
      <c r="C52" s="924">
        <v>7.0</v>
      </c>
      <c r="E52" s="925" t="str">
        <f>IFERROR(VLOOKUP(C52,(IF($P$40="RESOURCE", LootA,IF($P$40="COMBAT",LootB,IF($P$40="BOSS",LootD)))),(1+$P$38*2),FALSE),"ERROR")</f>
        <v>50 BOONDOLLARS</v>
      </c>
      <c r="Z52" s="921"/>
      <c r="AA52" s="828"/>
      <c r="AB52" s="831"/>
      <c r="AC52" s="924">
        <v>4.0</v>
      </c>
      <c r="AE52" s="925" t="str">
        <f>IFERROR(VLOOKUP(AC52,IF(AP39=1, Dun_1, IF(AP39=2, Dun_2, IF(AP39=3, Dun_3, IF(AP39=4, Dun_4)))),(AP42-1),FALSE))</f>
        <v>CHEST ALCHEMY</v>
      </c>
      <c r="AZ52" s="853"/>
      <c r="BA52" s="828"/>
      <c r="BB52" s="834"/>
      <c r="BZ52" s="848"/>
      <c r="CA52" s="830"/>
      <c r="CB52" s="830"/>
    </row>
    <row r="53" ht="11.25" customHeight="1">
      <c r="A53" s="828"/>
      <c r="B53" s="241"/>
      <c r="Z53" s="921"/>
      <c r="AA53" s="828"/>
      <c r="AB53" s="831"/>
      <c r="AZ53" s="853"/>
      <c r="BA53" s="828"/>
      <c r="BB53" s="834"/>
      <c r="BZ53" s="848"/>
      <c r="CA53" s="830"/>
      <c r="CB53" s="830"/>
    </row>
    <row r="54" ht="11.25" customHeight="1">
      <c r="A54" s="828"/>
      <c r="B54" s="241"/>
      <c r="C54" s="924">
        <v>8.0</v>
      </c>
      <c r="E54" s="925" t="str">
        <f>IFERROR(VLOOKUP(C54,(IF($P$40="RESOURCE", LootA,IF($P$40="COMBAT",LootB,IF($P$40="BOSS",LootD)))),(1+$P$38*2),FALSE),"ERROR")</f>
        <v>25 BOONDOLLARS</v>
      </c>
      <c r="Z54" s="921"/>
      <c r="AA54" s="828"/>
      <c r="AB54" s="831"/>
      <c r="AC54" s="924">
        <v>5.0</v>
      </c>
      <c r="AE54" s="925" t="str">
        <f>IFERROR(VLOOKUP(AC54,IF(AP39=1, Dun_1, IF(AP39=2, Dun_2, IF(AP39=3, Dun_3, IF(AP39=4, Dun_4)))),(AP42-1),FALSE))</f>
        <v>/</v>
      </c>
      <c r="AZ54" s="853"/>
      <c r="BA54" s="830"/>
      <c r="BB54" s="834"/>
      <c r="BZ54" s="848"/>
      <c r="CA54" s="830"/>
      <c r="CB54" s="830"/>
    </row>
    <row r="55" ht="11.25" customHeight="1">
      <c r="A55" s="828"/>
      <c r="B55" s="241"/>
      <c r="Z55" s="921"/>
      <c r="AA55" s="828"/>
      <c r="AB55" s="831"/>
      <c r="AZ55" s="853"/>
      <c r="BA55" s="828"/>
      <c r="BB55" s="834"/>
      <c r="BZ55" s="848"/>
      <c r="CA55" s="830"/>
      <c r="CB55" s="830"/>
    </row>
    <row r="56" ht="11.25" customHeight="1">
      <c r="A56" s="828"/>
      <c r="B56" s="241"/>
      <c r="C56" s="924">
        <v>9.0</v>
      </c>
      <c r="E56" s="925" t="str">
        <f>IFERROR(VLOOKUP(C56,(IF($P$40="RESOURCE", LootA,IF($P$40="COMBAT",LootB,IF($P$40="BOSS",LootD)))),(1+$P$38*2),FALSE),"ERROR")</f>
        <v>CAPTCHA CARDx2</v>
      </c>
      <c r="Z56" s="921"/>
      <c r="AA56" s="828"/>
      <c r="AB56" s="831"/>
      <c r="AC56" s="924">
        <v>6.0</v>
      </c>
      <c r="AE56" s="925" t="str">
        <f>IFERROR(VLOOKUP(AC56,IF(AP39=1, Dun_1, IF(AP39=2, Dun_2, IF(AP39=3, Dun_3, IF(AP39=4, Dun_4)))),(AP42-1),FALSE))</f>
        <v>/</v>
      </c>
      <c r="AZ56" s="921"/>
      <c r="BA56" s="828"/>
      <c r="BB56" s="834"/>
      <c r="BZ56" s="848"/>
      <c r="CA56" s="830"/>
      <c r="CB56" s="830"/>
    </row>
    <row r="57" ht="11.25" customHeight="1">
      <c r="A57" s="828"/>
      <c r="B57" s="241"/>
      <c r="Z57" s="921"/>
      <c r="AA57" s="828"/>
      <c r="AB57" s="831"/>
      <c r="AZ57" s="921"/>
      <c r="BA57" s="828"/>
      <c r="BB57" s="834"/>
      <c r="BZ57" s="848"/>
      <c r="CA57" s="830"/>
      <c r="CB57" s="830"/>
    </row>
    <row r="58" ht="11.25" customHeight="1">
      <c r="A58" s="828"/>
      <c r="B58" s="241"/>
      <c r="C58" s="924">
        <v>10.0</v>
      </c>
      <c r="E58" s="925" t="str">
        <f>IFERROR(VLOOKUP(C58,(IF($P$40="RESOURCE", LootA,IF($P$40="COMBAT",LootB,IF($P$40="BOSS",LootD)))),(1+$P$38*2),FALSE),"ERROR")</f>
        <v>25 BOONDOLLARS</v>
      </c>
      <c r="Z58" s="921"/>
      <c r="AA58" s="828"/>
      <c r="AB58" s="831"/>
      <c r="AC58" s="924">
        <v>7.0</v>
      </c>
      <c r="AE58" s="925" t="str">
        <f>IFERROR(VLOOKUP(AC58,IF(AP39=1, Dun_1, IF(AP39=2, Dun_2, IF(AP39=3, Dun_3, IF(AP39=4, Dun_4)))),(AP42-1),FALSE))</f>
        <v>/</v>
      </c>
      <c r="AZ58" s="921"/>
      <c r="BA58" s="828"/>
      <c r="BB58" s="834"/>
      <c r="BZ58" s="848"/>
      <c r="CA58" s="830"/>
      <c r="CB58" s="830"/>
    </row>
    <row r="59" ht="11.25" customHeight="1">
      <c r="A59" s="828"/>
      <c r="B59" s="241"/>
      <c r="Z59" s="921"/>
      <c r="AA59" s="828"/>
      <c r="AB59" s="831"/>
      <c r="AZ59" s="921"/>
      <c r="BA59" s="828"/>
      <c r="BB59" s="834"/>
      <c r="BZ59" s="848"/>
      <c r="CA59" s="830"/>
      <c r="CB59" s="830"/>
    </row>
    <row r="60" ht="11.25" customHeight="1">
      <c r="A60" s="828"/>
      <c r="B60" s="241"/>
      <c r="C60" s="924">
        <v>11.0</v>
      </c>
      <c r="E60" s="925" t="str">
        <f>IFERROR(VLOOKUP(C60,(IF($P$40="RESOURCE", LootA,IF($P$40="COMBAT",LootB,IF($P$40="BOSS",LootD)))),(1+$P$38*2),FALSE),"ERROR")</f>
        <v>50 BOONDOLLARS</v>
      </c>
      <c r="Z60" s="921"/>
      <c r="AA60" s="828"/>
      <c r="AB60" s="831"/>
      <c r="AC60" s="924">
        <v>8.0</v>
      </c>
      <c r="AE60" s="925" t="str">
        <f>IFERROR(VLOOKUP(AC60,IF(AP39=1, Dun_1, IF(AP39=2, Dun_2, IF(AP39=3, Dun_3, IF(AP39=4, Dun_4)))),(AP42-1),FALSE))</f>
        <v>/</v>
      </c>
      <c r="AZ60" s="853"/>
      <c r="BA60" s="828"/>
      <c r="BB60" s="834"/>
      <c r="BZ60" s="848"/>
      <c r="CA60" s="830"/>
      <c r="CB60" s="830"/>
    </row>
    <row r="61" ht="11.25" customHeight="1">
      <c r="A61" s="828"/>
      <c r="B61" s="241"/>
      <c r="Z61" s="921"/>
      <c r="AA61" s="828"/>
      <c r="AB61" s="831"/>
      <c r="AZ61" s="853"/>
      <c r="BA61" s="828"/>
      <c r="BB61" s="834"/>
      <c r="BZ61" s="848"/>
      <c r="CA61" s="830"/>
      <c r="CB61" s="830"/>
    </row>
    <row r="62" ht="11.25" customHeight="1">
      <c r="A62" s="828"/>
      <c r="B62" s="241"/>
      <c r="C62" s="924">
        <v>12.0</v>
      </c>
      <c r="E62" s="925" t="str">
        <f>IFERROR(VLOOKUP(C62,(IF($P$40="RESOURCE", LootA,IF($P$40="COMBAT",LootB,IF($P$40="BOSS",LootD)))),(1+$P$38*2),FALSE),"ERROR")</f>
        <v>CAPTCHA CARD x4</v>
      </c>
      <c r="Z62" s="921"/>
      <c r="AA62" s="828"/>
      <c r="AB62" s="831"/>
      <c r="AC62" s="924">
        <v>9.0</v>
      </c>
      <c r="AE62" s="925" t="str">
        <f>IFERROR(VLOOKUP(AC62,IF(AP39=1, Dun_1, IF(AP39=2, Dun_2, IF(AP39=3, Dun_3, IF(AP39=4, Dun_4)))),(AP42-1),FALSE))</f>
        <v>/</v>
      </c>
      <c r="AZ62" s="853"/>
      <c r="BA62" s="828"/>
      <c r="BB62" s="834"/>
      <c r="BZ62" s="848"/>
      <c r="CA62" s="830"/>
      <c r="CB62" s="830"/>
    </row>
    <row r="63" ht="11.25" customHeight="1">
      <c r="A63" s="828"/>
      <c r="B63" s="241"/>
      <c r="Z63" s="921"/>
      <c r="AA63" s="828"/>
      <c r="AB63" s="831"/>
      <c r="AZ63" s="853"/>
      <c r="BA63" s="828"/>
      <c r="BB63" s="834"/>
      <c r="BZ63" s="848"/>
      <c r="CA63" s="830"/>
      <c r="CB63" s="830"/>
    </row>
    <row r="64" ht="11.25" customHeight="1">
      <c r="A64" s="828"/>
      <c r="B64" s="241"/>
      <c r="C64" s="924">
        <v>13.0</v>
      </c>
      <c r="E64" s="925" t="str">
        <f>IFERROR(VLOOKUP(C64,(IF($P$40="RESOURCE", LootA,IF($P$40="COMBAT",LootB,IF($P$40="BOSS",LootD)))),(1+$P$38*2),FALSE),"ERROR")</f>
        <v>64 BUILD GRIST</v>
      </c>
      <c r="Z64" s="921"/>
      <c r="AA64" s="828"/>
      <c r="AB64" s="831"/>
      <c r="AC64" s="924">
        <v>10.0</v>
      </c>
      <c r="AE64" s="925" t="str">
        <f>IFERROR(VLOOKUP(AC64,IF(AP39=1, Dun_1, IF(AP39=2, Dun_2, IF(AP39=3, Dun_3, IF(AP39=4, Dun_4)))),(AP42-1),FALSE))</f>
        <v>/</v>
      </c>
      <c r="AZ64" s="853"/>
      <c r="BA64" s="828"/>
      <c r="BB64" s="834"/>
      <c r="BZ64" s="848"/>
      <c r="CA64" s="830"/>
      <c r="CB64" s="830"/>
    </row>
    <row r="65" ht="11.25" customHeight="1">
      <c r="A65" s="828"/>
      <c r="B65" s="241"/>
      <c r="Z65" s="921"/>
      <c r="AA65" s="828"/>
      <c r="AB65" s="831"/>
      <c r="AZ65" s="853"/>
      <c r="BA65" s="828"/>
      <c r="BB65" s="834"/>
      <c r="BZ65" s="848"/>
      <c r="CA65" s="830"/>
      <c r="CB65" s="830"/>
    </row>
    <row r="66" ht="11.25" customHeight="1">
      <c r="A66" s="828"/>
      <c r="B66" s="241"/>
      <c r="C66" s="924">
        <v>14.0</v>
      </c>
      <c r="E66" s="925" t="str">
        <f>IFERROR(VLOOKUP(C66,(IF($P$40="RESOURCE", LootA,IF($P$40="COMBAT",LootB,IF($P$40="BOSS",LootD)))),(1+$P$38*2),FALSE),"ERROR")</f>
        <v>32 DROP GRIST</v>
      </c>
      <c r="Z66" s="921"/>
      <c r="AA66" s="828"/>
      <c r="AB66" s="831"/>
      <c r="AC66" s="831"/>
      <c r="AD66" s="921"/>
      <c r="AE66" s="921"/>
      <c r="AF66" s="921"/>
      <c r="AG66" s="921"/>
      <c r="AH66" s="921"/>
      <c r="AI66" s="921"/>
      <c r="AJ66" s="921"/>
      <c r="AK66" s="921"/>
      <c r="AL66" s="921"/>
      <c r="AM66" s="921"/>
      <c r="AN66" s="921"/>
      <c r="AO66" s="921"/>
      <c r="AP66" s="921"/>
      <c r="AQ66" s="921"/>
      <c r="AR66" s="921"/>
      <c r="AS66" s="921"/>
      <c r="AT66" s="921"/>
      <c r="AU66" s="921"/>
      <c r="AV66" s="921"/>
      <c r="AW66" s="921"/>
      <c r="AX66" s="921"/>
      <c r="AY66" s="921"/>
      <c r="AZ66" s="853"/>
      <c r="BA66" s="828"/>
      <c r="BB66" s="834"/>
      <c r="BZ66" s="848"/>
      <c r="CA66" s="830"/>
      <c r="CB66" s="830"/>
    </row>
    <row r="67" ht="11.25" customHeight="1">
      <c r="A67" s="828"/>
      <c r="B67" s="241"/>
      <c r="Z67" s="921"/>
      <c r="AA67" s="828"/>
      <c r="AB67" s="831"/>
      <c r="AC67" s="881" t="s">
        <v>336</v>
      </c>
      <c r="AE67" s="925" t="str">
        <f>IFERROR(VLOOKUP(AC67,IF(AP39=1, Dun_1, IF(AP39=2, Dun_2, IF(AP39=3, Dun_3, IF(AP39=4, Dun_4)))),(AP42-1),FALSE))</f>
        <v>UNICORN</v>
      </c>
      <c r="AZ67" s="853"/>
      <c r="BA67" s="828"/>
      <c r="BB67" s="834"/>
      <c r="BZ67" s="848"/>
      <c r="CA67" s="830"/>
      <c r="CB67" s="830"/>
    </row>
    <row r="68" ht="11.25" customHeight="1">
      <c r="A68" s="828"/>
      <c r="B68" s="241"/>
      <c r="C68" s="924">
        <v>15.0</v>
      </c>
      <c r="E68" s="925" t="str">
        <f>IFERROR(VLOOKUP(C68,(IF($P$40="RESOURCE", LootA,IF($P$40="COMBAT",LootB,IF($P$40="BOSS",LootD)))),(1+$P$38*2),FALSE),"ERROR")</f>
        <v>8 BLOCK GIRST</v>
      </c>
      <c r="Z68" s="921"/>
      <c r="AA68" s="828"/>
      <c r="AB68" s="831"/>
      <c r="AZ68" s="853"/>
      <c r="BA68" s="828"/>
      <c r="BB68" s="834"/>
      <c r="BZ68" s="848"/>
      <c r="CA68" s="830"/>
      <c r="CB68" s="830"/>
    </row>
    <row r="69" ht="11.25" customHeight="1">
      <c r="A69" s="828"/>
      <c r="B69" s="241"/>
      <c r="Z69" s="921"/>
      <c r="AA69" s="828"/>
      <c r="AB69" s="831"/>
      <c r="AC69" s="831"/>
      <c r="AD69" s="921"/>
      <c r="AE69" s="921"/>
      <c r="AF69" s="921"/>
      <c r="AG69" s="921"/>
      <c r="AH69" s="921"/>
      <c r="AI69" s="921"/>
      <c r="AJ69" s="921"/>
      <c r="AK69" s="921"/>
      <c r="AL69" s="921"/>
      <c r="AM69" s="921"/>
      <c r="AN69" s="921"/>
      <c r="AO69" s="921"/>
      <c r="AP69" s="921"/>
      <c r="AQ69" s="921"/>
      <c r="AR69" s="921"/>
      <c r="AS69" s="921"/>
      <c r="AT69" s="921"/>
      <c r="AU69" s="921"/>
      <c r="AV69" s="921"/>
      <c r="AW69" s="921"/>
      <c r="AX69" s="921"/>
      <c r="AY69" s="921"/>
      <c r="AZ69" s="853"/>
      <c r="BA69" s="828"/>
      <c r="BB69" s="831"/>
      <c r="BZ69" s="848"/>
      <c r="CA69" s="830"/>
      <c r="CB69" s="830"/>
    </row>
    <row r="70" ht="11.25" customHeight="1">
      <c r="A70" s="828"/>
      <c r="B70" s="241"/>
      <c r="C70" s="924">
        <v>16.0</v>
      </c>
      <c r="E70" s="925" t="str">
        <f>IFERROR(VLOOKUP(C70,(IF($P$40="RESOURCE", LootA,IF($P$40="COMBAT",LootB,IF($P$40="BOSS",LootD)))),(1+$P$38*2),FALSE),"ERROR")</f>
        <v>128 BUILD GRIST</v>
      </c>
      <c r="Z70" s="921"/>
      <c r="AA70" s="828"/>
      <c r="AB70" s="831"/>
      <c r="AC70" s="831"/>
      <c r="AD70" s="831"/>
      <c r="AE70" s="831"/>
      <c r="AF70" s="831"/>
      <c r="AG70" s="831"/>
      <c r="AH70" s="831"/>
      <c r="AI70" s="831"/>
      <c r="AJ70" s="831"/>
      <c r="AK70" s="831"/>
      <c r="AL70" s="831"/>
      <c r="AM70" s="831"/>
      <c r="AN70" s="831"/>
      <c r="AO70" s="831"/>
      <c r="AP70" s="831"/>
      <c r="AQ70" s="831"/>
      <c r="AR70" s="831"/>
      <c r="AS70" s="831"/>
      <c r="AT70" s="831"/>
      <c r="AU70" s="831"/>
      <c r="AV70" s="831"/>
      <c r="AW70" s="831"/>
      <c r="AX70" s="831"/>
      <c r="AY70" s="831"/>
      <c r="AZ70" s="831"/>
      <c r="BA70" s="828"/>
      <c r="BB70" s="831"/>
      <c r="BZ70" s="848"/>
      <c r="CA70" s="830"/>
      <c r="CB70" s="830"/>
    </row>
    <row r="71" ht="11.25" customHeight="1">
      <c r="A71" s="828"/>
      <c r="B71" s="241"/>
      <c r="Z71" s="921"/>
      <c r="AA71" s="828"/>
      <c r="AB71" s="831"/>
      <c r="AC71" s="831"/>
      <c r="AD71" s="831"/>
      <c r="AE71" s="831"/>
      <c r="AF71" s="831"/>
      <c r="AG71" s="831"/>
      <c r="AH71" s="831"/>
      <c r="AI71" s="831"/>
      <c r="AJ71" s="831"/>
      <c r="AK71" s="831"/>
      <c r="AL71" s="831"/>
      <c r="AM71" s="831"/>
      <c r="AN71" s="831"/>
      <c r="AO71" s="831"/>
      <c r="AP71" s="831"/>
      <c r="AQ71" s="831"/>
      <c r="AR71" s="831"/>
      <c r="AS71" s="831"/>
      <c r="AT71" s="831"/>
      <c r="AU71" s="831"/>
      <c r="AV71" s="831"/>
      <c r="AW71" s="831"/>
      <c r="AX71" s="831"/>
      <c r="AY71" s="831"/>
      <c r="AZ71" s="831"/>
      <c r="BA71" s="828"/>
      <c r="BB71" s="831"/>
      <c r="BC71" s="834"/>
      <c r="BD71" s="848"/>
      <c r="BE71" s="848"/>
      <c r="BF71" s="848"/>
      <c r="BG71" s="848"/>
      <c r="BH71" s="848"/>
      <c r="BI71" s="848"/>
      <c r="BJ71" s="848"/>
      <c r="BK71" s="848"/>
      <c r="BL71" s="848"/>
      <c r="BM71" s="848"/>
      <c r="BN71" s="848"/>
      <c r="BO71" s="848"/>
      <c r="BP71" s="848"/>
      <c r="BQ71" s="848"/>
      <c r="BR71" s="848"/>
      <c r="BS71" s="848"/>
      <c r="BT71" s="848"/>
      <c r="BU71" s="848"/>
      <c r="BV71" s="848"/>
      <c r="BW71" s="848"/>
      <c r="BX71" s="848"/>
      <c r="BY71" s="848"/>
      <c r="BZ71" s="848"/>
      <c r="CA71" s="830"/>
      <c r="CB71" s="830"/>
    </row>
    <row r="72" ht="11.25" customHeight="1">
      <c r="A72" s="828"/>
      <c r="B72" s="241"/>
      <c r="C72" s="241"/>
      <c r="D72" s="921"/>
      <c r="E72" s="921"/>
      <c r="F72" s="921"/>
      <c r="G72" s="921"/>
      <c r="H72" s="921"/>
      <c r="I72" s="921"/>
      <c r="J72" s="921"/>
      <c r="K72" s="921"/>
      <c r="L72" s="921"/>
      <c r="M72" s="921"/>
      <c r="N72" s="921"/>
      <c r="O72" s="921"/>
      <c r="P72" s="921"/>
      <c r="Q72" s="921"/>
      <c r="R72" s="921"/>
      <c r="S72" s="921"/>
      <c r="T72" s="921"/>
      <c r="U72" s="921"/>
      <c r="V72" s="921"/>
      <c r="W72" s="921"/>
      <c r="X72" s="921"/>
      <c r="Y72" s="921"/>
      <c r="Z72" s="921"/>
      <c r="AA72" s="828"/>
      <c r="AB72" s="831"/>
      <c r="AC72" s="831"/>
      <c r="AD72" s="831"/>
      <c r="AE72" s="831"/>
      <c r="AF72" s="831"/>
      <c r="AG72" s="831"/>
      <c r="AH72" s="831"/>
      <c r="AI72" s="831"/>
      <c r="AJ72" s="831"/>
      <c r="AK72" s="831"/>
      <c r="AL72" s="831"/>
      <c r="AM72" s="831"/>
      <c r="AN72" s="831"/>
      <c r="AO72" s="831"/>
      <c r="AP72" s="831"/>
      <c r="AQ72" s="831"/>
      <c r="AR72" s="831"/>
      <c r="AS72" s="831"/>
      <c r="AT72" s="831"/>
      <c r="AU72" s="831"/>
      <c r="AV72" s="831"/>
      <c r="AW72" s="831"/>
      <c r="AX72" s="831"/>
      <c r="AY72" s="831"/>
      <c r="AZ72" s="831"/>
      <c r="BA72" s="828"/>
      <c r="BB72" s="831"/>
      <c r="BC72" s="831"/>
      <c r="BD72" s="831"/>
      <c r="BE72" s="831"/>
      <c r="BF72" s="831"/>
      <c r="BG72" s="831"/>
      <c r="BH72" s="831"/>
      <c r="BI72" s="831"/>
      <c r="BJ72" s="831"/>
      <c r="BK72" s="831"/>
      <c r="BL72" s="831"/>
      <c r="BM72" s="831"/>
      <c r="BN72" s="831"/>
      <c r="BO72" s="831"/>
      <c r="BP72" s="831"/>
      <c r="BQ72" s="831"/>
      <c r="BR72" s="831"/>
      <c r="BS72" s="831"/>
      <c r="BT72" s="831"/>
      <c r="BU72" s="831"/>
      <c r="BV72" s="831"/>
      <c r="BW72" s="831"/>
      <c r="BX72" s="831"/>
      <c r="BY72" s="831"/>
      <c r="BZ72" s="831"/>
      <c r="CA72" s="830"/>
      <c r="CB72" s="830"/>
    </row>
    <row r="73" ht="11.25" customHeight="1">
      <c r="A73" s="828"/>
      <c r="B73" s="828"/>
      <c r="C73" s="828"/>
      <c r="D73" s="828"/>
      <c r="E73" s="828"/>
      <c r="F73" s="828"/>
      <c r="G73" s="828"/>
      <c r="H73" s="828"/>
      <c r="I73" s="828"/>
      <c r="J73" s="828"/>
      <c r="K73" s="828"/>
      <c r="L73" s="828"/>
      <c r="M73" s="828"/>
      <c r="N73" s="828"/>
      <c r="O73" s="828"/>
      <c r="P73" s="828"/>
      <c r="Q73" s="828"/>
      <c r="R73" s="828"/>
      <c r="S73" s="828"/>
      <c r="T73" s="828"/>
      <c r="U73" s="828"/>
      <c r="V73" s="828"/>
      <c r="W73" s="828"/>
      <c r="X73" s="828"/>
      <c r="Y73" s="828"/>
      <c r="Z73" s="828"/>
      <c r="AA73" s="828"/>
      <c r="AB73" s="828"/>
      <c r="AC73" s="828"/>
      <c r="AD73" s="828"/>
      <c r="AE73" s="828"/>
      <c r="AF73" s="828"/>
      <c r="AG73" s="828"/>
      <c r="AH73" s="828"/>
      <c r="AI73" s="828"/>
      <c r="AJ73" s="828"/>
      <c r="AK73" s="828"/>
      <c r="AL73" s="828"/>
      <c r="AM73" s="828"/>
      <c r="AN73" s="828"/>
      <c r="AO73" s="828"/>
      <c r="AP73" s="828"/>
      <c r="AQ73" s="828"/>
      <c r="AR73" s="828"/>
      <c r="AS73" s="828"/>
      <c r="AT73" s="828"/>
      <c r="AU73" s="828"/>
      <c r="AV73" s="828"/>
      <c r="AW73" s="828"/>
      <c r="AX73" s="828"/>
      <c r="AY73" s="828"/>
      <c r="AZ73" s="828"/>
      <c r="BA73" s="828"/>
      <c r="BB73" s="828"/>
      <c r="BC73" s="828"/>
      <c r="BD73" s="828"/>
      <c r="BE73" s="828"/>
      <c r="BF73" s="828"/>
      <c r="BG73" s="828"/>
      <c r="BH73" s="828"/>
      <c r="BI73" s="828"/>
      <c r="BJ73" s="828"/>
      <c r="BK73" s="828"/>
      <c r="BL73" s="828"/>
      <c r="BM73" s="828"/>
      <c r="BN73" s="830"/>
      <c r="BO73" s="830"/>
      <c r="BP73" s="830"/>
      <c r="BQ73" s="830"/>
      <c r="BR73" s="830"/>
      <c r="BS73" s="830"/>
      <c r="BT73" s="830"/>
      <c r="BU73" s="830"/>
      <c r="BV73" s="830"/>
      <c r="BW73" s="830"/>
      <c r="BX73" s="830"/>
      <c r="BY73" s="830"/>
      <c r="BZ73" s="830"/>
      <c r="CA73" s="830"/>
      <c r="CB73" s="830"/>
    </row>
    <row r="74" ht="11.25" customHeight="1">
      <c r="A74" s="828"/>
      <c r="B74" s="241"/>
      <c r="C74" s="918" t="s">
        <v>303</v>
      </c>
      <c r="R74" s="241"/>
      <c r="S74" s="241"/>
      <c r="T74" s="241"/>
      <c r="U74" s="830"/>
      <c r="V74" s="830"/>
      <c r="W74" s="830"/>
      <c r="X74" s="830"/>
      <c r="Y74" s="830"/>
      <c r="Z74" s="830"/>
      <c r="AA74" s="828"/>
      <c r="AB74" s="834"/>
      <c r="AC74" s="835" t="s">
        <v>304</v>
      </c>
      <c r="AM74" s="836"/>
      <c r="AN74" s="836"/>
      <c r="AP74" s="241"/>
      <c r="AQ74" s="918" t="s">
        <v>303</v>
      </c>
      <c r="BF74" s="241"/>
      <c r="BG74" s="241"/>
      <c r="BH74" s="241"/>
      <c r="BI74" s="830"/>
      <c r="BJ74" s="830"/>
      <c r="BK74" s="830"/>
      <c r="BL74" s="830"/>
      <c r="BM74" s="830"/>
      <c r="BN74" s="830"/>
      <c r="BO74" s="828"/>
      <c r="BP74" s="834"/>
      <c r="BQ74" s="835" t="s">
        <v>304</v>
      </c>
      <c r="CA74" s="836"/>
      <c r="CB74" s="836"/>
    </row>
    <row r="75" ht="11.25" customHeight="1">
      <c r="A75" s="828"/>
      <c r="B75" s="241"/>
      <c r="R75" s="241"/>
      <c r="S75" s="241"/>
      <c r="T75" s="241"/>
      <c r="U75" s="830"/>
      <c r="V75" s="830"/>
      <c r="W75" s="830"/>
      <c r="X75" s="830"/>
      <c r="Y75" s="830"/>
      <c r="Z75" s="830"/>
      <c r="AA75" s="828"/>
      <c r="AB75" s="834"/>
      <c r="AM75" s="839"/>
      <c r="AN75" s="839"/>
      <c r="AP75" s="241"/>
      <c r="BF75" s="241"/>
      <c r="BG75" s="241"/>
      <c r="BH75" s="241"/>
      <c r="BI75" s="830"/>
      <c r="BJ75" s="830"/>
      <c r="BK75" s="830"/>
      <c r="BL75" s="830"/>
      <c r="BM75" s="830"/>
      <c r="BN75" s="830"/>
      <c r="BO75" s="828"/>
      <c r="BP75" s="834"/>
      <c r="CA75" s="839"/>
      <c r="CB75" s="839"/>
    </row>
    <row r="76" ht="11.25" customHeight="1">
      <c r="A76" s="828"/>
      <c r="B76" s="241"/>
      <c r="C76" s="241"/>
      <c r="D76" s="241"/>
      <c r="E76" s="241"/>
      <c r="F76" s="241"/>
      <c r="G76" s="241"/>
      <c r="H76" s="241"/>
      <c r="I76" s="241"/>
      <c r="J76" s="241"/>
      <c r="K76" s="241"/>
      <c r="L76" s="241"/>
      <c r="M76" s="241"/>
      <c r="N76" s="241"/>
      <c r="O76" s="241"/>
      <c r="P76" s="241"/>
      <c r="Q76" s="241"/>
      <c r="R76" s="241"/>
      <c r="S76" s="241"/>
      <c r="T76" s="241"/>
      <c r="U76" s="241"/>
      <c r="V76" s="241"/>
      <c r="W76" s="241"/>
      <c r="X76" s="830"/>
      <c r="Y76" s="922"/>
      <c r="Z76" s="922"/>
      <c r="AA76" s="828"/>
      <c r="AB76" s="834"/>
      <c r="AC76" s="834"/>
      <c r="AD76" s="831"/>
      <c r="AE76" s="831"/>
      <c r="AF76" s="831"/>
      <c r="AG76" s="831"/>
      <c r="AH76" s="831"/>
      <c r="AI76" s="831"/>
      <c r="AJ76" s="831"/>
      <c r="AK76" s="831"/>
      <c r="AL76" s="831"/>
      <c r="AM76" s="831"/>
      <c r="AN76" s="834"/>
      <c r="AP76" s="241"/>
      <c r="AQ76" s="241"/>
      <c r="AR76" s="241"/>
      <c r="AS76" s="241"/>
      <c r="AT76" s="241"/>
      <c r="AU76" s="241"/>
      <c r="AV76" s="241"/>
      <c r="AW76" s="241"/>
      <c r="AX76" s="241"/>
      <c r="AY76" s="241"/>
      <c r="AZ76" s="241"/>
      <c r="BA76" s="241"/>
      <c r="BB76" s="241"/>
      <c r="BC76" s="241"/>
      <c r="BD76" s="241"/>
      <c r="BE76" s="241"/>
      <c r="BF76" s="241"/>
      <c r="BG76" s="241"/>
      <c r="BH76" s="241"/>
      <c r="BI76" s="241"/>
      <c r="BJ76" s="241"/>
      <c r="BK76" s="241"/>
      <c r="BL76" s="830"/>
      <c r="BM76" s="922"/>
      <c r="BN76" s="922"/>
      <c r="BO76" s="828"/>
      <c r="BP76" s="834"/>
      <c r="BQ76" s="834"/>
      <c r="BR76" s="831"/>
      <c r="BS76" s="831"/>
      <c r="BT76" s="831"/>
      <c r="BU76" s="831"/>
      <c r="BV76" s="831"/>
      <c r="BW76" s="831"/>
      <c r="BX76" s="831"/>
      <c r="BY76" s="831"/>
      <c r="BZ76" s="831"/>
      <c r="CA76" s="831"/>
      <c r="CB76" s="834"/>
    </row>
    <row r="77" ht="11.25" customHeight="1">
      <c r="A77" s="828"/>
      <c r="B77" s="241"/>
      <c r="C77" s="919" t="s">
        <v>305</v>
      </c>
      <c r="O77" s="241"/>
      <c r="P77" s="920" t="s">
        <v>337</v>
      </c>
      <c r="V77" s="241"/>
      <c r="W77" s="241"/>
      <c r="X77" s="830"/>
      <c r="Y77" s="830"/>
      <c r="Z77" s="830"/>
      <c r="AA77" s="828"/>
      <c r="AB77" s="834"/>
      <c r="AC77" s="834"/>
      <c r="AD77" s="231" t="s">
        <v>272</v>
      </c>
      <c r="AF77" s="898" t="s">
        <v>307</v>
      </c>
      <c r="AN77" s="834"/>
      <c r="AP77" s="241"/>
      <c r="AQ77" s="919" t="s">
        <v>305</v>
      </c>
      <c r="BC77" s="241"/>
      <c r="BD77" s="920" t="s">
        <v>338</v>
      </c>
      <c r="BJ77" s="241"/>
      <c r="BK77" s="241"/>
      <c r="BL77" s="830"/>
      <c r="BM77" s="830"/>
      <c r="BN77" s="830"/>
      <c r="BO77" s="828"/>
      <c r="BP77" s="834"/>
      <c r="BQ77" s="834"/>
      <c r="BR77" s="231" t="s">
        <v>272</v>
      </c>
      <c r="BT77" s="898" t="s">
        <v>307</v>
      </c>
      <c r="CB77" s="834"/>
    </row>
    <row r="78" ht="11.25" customHeight="1">
      <c r="A78" s="828"/>
      <c r="B78" s="241"/>
      <c r="O78" s="921"/>
      <c r="V78" s="241"/>
      <c r="W78" s="241"/>
      <c r="X78" s="241"/>
      <c r="Y78" s="241"/>
      <c r="Z78" s="241"/>
      <c r="AA78" s="828"/>
      <c r="AB78" s="834"/>
      <c r="AC78" s="834"/>
      <c r="AN78" s="848"/>
      <c r="AP78" s="241"/>
      <c r="BC78" s="921"/>
      <c r="BJ78" s="241"/>
      <c r="BK78" s="241"/>
      <c r="BL78" s="241"/>
      <c r="BM78" s="241"/>
      <c r="BN78" s="241"/>
      <c r="BO78" s="828"/>
      <c r="BP78" s="834"/>
      <c r="BQ78" s="834"/>
      <c r="CB78" s="848"/>
    </row>
    <row r="79" ht="11.25" customHeight="1">
      <c r="A79" s="828"/>
      <c r="B79" s="241"/>
      <c r="C79" s="241"/>
      <c r="D79" s="921"/>
      <c r="E79" s="921"/>
      <c r="F79" s="921"/>
      <c r="G79" s="921"/>
      <c r="H79" s="921"/>
      <c r="I79" s="921"/>
      <c r="J79" s="921"/>
      <c r="K79" s="921"/>
      <c r="L79" s="921"/>
      <c r="M79" s="921"/>
      <c r="N79" s="921"/>
      <c r="O79" s="921"/>
      <c r="P79" s="921"/>
      <c r="Q79" s="921"/>
      <c r="R79" s="921"/>
      <c r="S79" s="921"/>
      <c r="T79" s="921"/>
      <c r="U79" s="241"/>
      <c r="V79" s="241"/>
      <c r="W79" s="241"/>
      <c r="X79" s="241"/>
      <c r="Y79" s="241"/>
      <c r="Z79" s="241"/>
      <c r="AA79" s="828"/>
      <c r="AB79" s="834"/>
      <c r="AC79" s="834"/>
      <c r="AD79" s="929"/>
      <c r="AF79" s="875" t="s">
        <v>274</v>
      </c>
      <c r="AN79" s="848"/>
      <c r="AP79" s="241"/>
      <c r="AQ79" s="241"/>
      <c r="AR79" s="921"/>
      <c r="AS79" s="921"/>
      <c r="AT79" s="921"/>
      <c r="AU79" s="921"/>
      <c r="AV79" s="921"/>
      <c r="AW79" s="921"/>
      <c r="AX79" s="921"/>
      <c r="AY79" s="921"/>
      <c r="AZ79" s="921"/>
      <c r="BA79" s="921"/>
      <c r="BB79" s="921"/>
      <c r="BC79" s="921"/>
      <c r="BD79" s="921"/>
      <c r="BE79" s="921"/>
      <c r="BF79" s="921"/>
      <c r="BG79" s="921"/>
      <c r="BH79" s="921"/>
      <c r="BI79" s="241"/>
      <c r="BJ79" s="241"/>
      <c r="BK79" s="241"/>
      <c r="BL79" s="241"/>
      <c r="BM79" s="241"/>
      <c r="BN79" s="241"/>
      <c r="BO79" s="828"/>
      <c r="BP79" s="834"/>
      <c r="BQ79" s="834"/>
      <c r="BR79" s="929"/>
      <c r="BT79" s="875" t="s">
        <v>274</v>
      </c>
      <c r="CB79" s="848"/>
    </row>
    <row r="80" ht="11.25" customHeight="1">
      <c r="A80" s="828"/>
      <c r="B80" s="241"/>
      <c r="C80" s="919" t="s">
        <v>309</v>
      </c>
      <c r="O80" s="241"/>
      <c r="P80" s="920">
        <v>4.0</v>
      </c>
      <c r="T80" s="921"/>
      <c r="U80" s="241"/>
      <c r="V80" s="920" t="str">
        <f>IFS(P80=4, "1d4",P80=6,"1d6",P80=8,"1d8",P80=10,"1d10")</f>
        <v>1d4</v>
      </c>
      <c r="Z80" s="241"/>
      <c r="AA80" s="828"/>
      <c r="AB80" s="834"/>
      <c r="AC80" s="834"/>
      <c r="AN80" s="848"/>
      <c r="AP80" s="241"/>
      <c r="AQ80" s="919" t="s">
        <v>309</v>
      </c>
      <c r="BC80" s="241"/>
      <c r="BD80" s="920">
        <v>4.0</v>
      </c>
      <c r="BH80" s="921"/>
      <c r="BI80" s="241"/>
      <c r="BJ80" s="920" t="str">
        <f>IFS(BD80=4, "1d4",BD80=6,"1d6",BD80=8,"1d8",BD80=10,"1d10")</f>
        <v>1d4</v>
      </c>
      <c r="BN80" s="241"/>
      <c r="BO80" s="828"/>
      <c r="BP80" s="834"/>
      <c r="BQ80" s="834"/>
      <c r="CB80" s="848"/>
    </row>
    <row r="81" ht="11.25" customHeight="1">
      <c r="A81" s="828"/>
      <c r="B81" s="241"/>
      <c r="O81" s="921"/>
      <c r="T81" s="921"/>
      <c r="U81" s="241"/>
      <c r="Z81" s="921"/>
      <c r="AA81" s="828"/>
      <c r="AB81" s="834"/>
      <c r="AC81" s="834"/>
      <c r="AD81" s="830"/>
      <c r="AF81" s="875" t="s">
        <v>300</v>
      </c>
      <c r="AN81" s="848"/>
      <c r="AP81" s="241"/>
      <c r="BC81" s="921"/>
      <c r="BH81" s="921"/>
      <c r="BI81" s="241"/>
      <c r="BN81" s="921"/>
      <c r="BO81" s="828"/>
      <c r="BP81" s="834"/>
      <c r="BQ81" s="834"/>
      <c r="BR81" s="830"/>
      <c r="BT81" s="875" t="s">
        <v>300</v>
      </c>
      <c r="CB81" s="848"/>
    </row>
    <row r="82" ht="11.25" customHeight="1">
      <c r="A82" s="828"/>
      <c r="B82" s="241"/>
      <c r="C82" s="241"/>
      <c r="D82" s="921"/>
      <c r="E82" s="921"/>
      <c r="F82" s="921"/>
      <c r="G82" s="921"/>
      <c r="H82" s="921"/>
      <c r="I82" s="921"/>
      <c r="J82" s="921"/>
      <c r="K82" s="921"/>
      <c r="L82" s="921"/>
      <c r="M82" s="921"/>
      <c r="N82" s="921"/>
      <c r="O82" s="921"/>
      <c r="P82" s="921"/>
      <c r="Q82" s="921"/>
      <c r="R82" s="921"/>
      <c r="S82" s="921"/>
      <c r="T82" s="921"/>
      <c r="U82" s="831"/>
      <c r="V82" s="241"/>
      <c r="W82" s="921"/>
      <c r="X82" s="921"/>
      <c r="Y82" s="921"/>
      <c r="Z82" s="921"/>
      <c r="AA82" s="828"/>
      <c r="AB82" s="834"/>
      <c r="AC82" s="834"/>
      <c r="AN82" s="848"/>
      <c r="AP82" s="241"/>
      <c r="AQ82" s="241"/>
      <c r="AR82" s="921"/>
      <c r="AS82" s="921"/>
      <c r="AT82" s="921"/>
      <c r="AU82" s="921"/>
      <c r="AV82" s="921"/>
      <c r="AW82" s="921"/>
      <c r="AX82" s="921"/>
      <c r="AY82" s="921"/>
      <c r="AZ82" s="921"/>
      <c r="BA82" s="921"/>
      <c r="BB82" s="921"/>
      <c r="BC82" s="921"/>
      <c r="BD82" s="921"/>
      <c r="BE82" s="921"/>
      <c r="BF82" s="921"/>
      <c r="BG82" s="921"/>
      <c r="BH82" s="921"/>
      <c r="BI82" s="831"/>
      <c r="BJ82" s="241"/>
      <c r="BK82" s="921"/>
      <c r="BL82" s="921"/>
      <c r="BM82" s="921"/>
      <c r="BN82" s="921"/>
      <c r="BO82" s="828"/>
      <c r="BP82" s="834"/>
      <c r="BQ82" s="834"/>
      <c r="CB82" s="848"/>
    </row>
    <row r="83" ht="11.25" customHeight="1">
      <c r="A83" s="828"/>
      <c r="B83" s="831"/>
      <c r="C83" s="831"/>
      <c r="D83" s="831"/>
      <c r="E83" s="831"/>
      <c r="F83" s="831"/>
      <c r="G83" s="831"/>
      <c r="H83" s="831"/>
      <c r="I83" s="831"/>
      <c r="J83" s="831"/>
      <c r="K83" s="831"/>
      <c r="L83" s="831"/>
      <c r="M83" s="831"/>
      <c r="N83" s="831"/>
      <c r="O83" s="831"/>
      <c r="P83" s="831"/>
      <c r="Q83" s="831"/>
      <c r="R83" s="831"/>
      <c r="S83" s="831"/>
      <c r="T83" s="831"/>
      <c r="U83" s="831"/>
      <c r="V83" s="241"/>
      <c r="W83" s="241"/>
      <c r="X83" s="241"/>
      <c r="Y83" s="241"/>
      <c r="Z83" s="241"/>
      <c r="AA83" s="828"/>
      <c r="AB83" s="834"/>
      <c r="AC83" s="930">
        <v>2.0</v>
      </c>
      <c r="AD83" s="229" t="s">
        <v>255</v>
      </c>
      <c r="AF83" s="875" t="s">
        <v>310</v>
      </c>
      <c r="AN83" s="848"/>
      <c r="AP83" s="831"/>
      <c r="AQ83" s="831"/>
      <c r="AR83" s="831"/>
      <c r="AS83" s="831"/>
      <c r="AT83" s="831"/>
      <c r="AU83" s="831"/>
      <c r="AV83" s="831"/>
      <c r="AW83" s="831"/>
      <c r="AX83" s="831"/>
      <c r="AY83" s="831"/>
      <c r="AZ83" s="831"/>
      <c r="BA83" s="831"/>
      <c r="BB83" s="831"/>
      <c r="BC83" s="831"/>
      <c r="BD83" s="831"/>
      <c r="BE83" s="831"/>
      <c r="BF83" s="831"/>
      <c r="BG83" s="831"/>
      <c r="BH83" s="831"/>
      <c r="BI83" s="831"/>
      <c r="BJ83" s="241"/>
      <c r="BK83" s="241"/>
      <c r="BL83" s="241"/>
      <c r="BM83" s="241"/>
      <c r="BN83" s="241"/>
      <c r="BO83" s="828"/>
      <c r="BP83" s="834"/>
      <c r="BQ83" s="930">
        <v>2.0</v>
      </c>
      <c r="BR83" s="229" t="s">
        <v>255</v>
      </c>
      <c r="BT83" s="875" t="s">
        <v>310</v>
      </c>
      <c r="CB83" s="848"/>
    </row>
    <row r="84" ht="11.25" customHeight="1">
      <c r="A84" s="828"/>
      <c r="B84" s="831"/>
      <c r="C84" s="831"/>
      <c r="D84" s="831"/>
      <c r="E84" s="831"/>
      <c r="F84" s="831"/>
      <c r="G84" s="831"/>
      <c r="H84" s="831"/>
      <c r="I84" s="831"/>
      <c r="J84" s="831"/>
      <c r="K84" s="282" t="s">
        <v>311</v>
      </c>
      <c r="Q84" s="831"/>
      <c r="R84" s="831"/>
      <c r="S84" s="831"/>
      <c r="T84" s="831"/>
      <c r="U84" s="831"/>
      <c r="V84" s="831"/>
      <c r="W84" s="831"/>
      <c r="X84" s="831"/>
      <c r="Y84" s="831"/>
      <c r="Z84" s="831"/>
      <c r="AA84" s="828"/>
      <c r="AB84" s="834"/>
      <c r="AN84" s="848"/>
      <c r="AP84" s="831"/>
      <c r="AQ84" s="831"/>
      <c r="AR84" s="831"/>
      <c r="AS84" s="831"/>
      <c r="AT84" s="831"/>
      <c r="AU84" s="831"/>
      <c r="AV84" s="831"/>
      <c r="AW84" s="831"/>
      <c r="AX84" s="831"/>
      <c r="AY84" s="282" t="s">
        <v>311</v>
      </c>
      <c r="BE84" s="831"/>
      <c r="BF84" s="831"/>
      <c r="BG84" s="831"/>
      <c r="BH84" s="831"/>
      <c r="BI84" s="831"/>
      <c r="BJ84" s="831"/>
      <c r="BK84" s="831"/>
      <c r="BL84" s="831"/>
      <c r="BM84" s="831"/>
      <c r="BN84" s="831"/>
      <c r="BO84" s="828"/>
      <c r="BP84" s="834"/>
      <c r="CB84" s="848"/>
    </row>
    <row r="85" ht="11.25" customHeight="1">
      <c r="A85" s="828"/>
      <c r="B85" s="831"/>
      <c r="C85" s="831"/>
      <c r="D85" s="861"/>
      <c r="E85" s="861"/>
      <c r="F85" s="861"/>
      <c r="G85" s="861"/>
      <c r="H85" s="861"/>
      <c r="I85" s="861"/>
      <c r="J85" s="861"/>
      <c r="Q85" s="861"/>
      <c r="R85" s="861"/>
      <c r="S85" s="861"/>
      <c r="T85" s="861"/>
      <c r="U85" s="861"/>
      <c r="V85" s="861"/>
      <c r="W85" s="861"/>
      <c r="X85" s="831"/>
      <c r="Y85" s="831"/>
      <c r="Z85" s="831"/>
      <c r="AA85" s="828"/>
      <c r="AB85" s="834"/>
      <c r="AC85" s="930">
        <v>3.0</v>
      </c>
      <c r="AD85" s="231" t="s">
        <v>312</v>
      </c>
      <c r="AF85" s="898" t="s">
        <v>313</v>
      </c>
      <c r="AN85" s="848"/>
      <c r="AP85" s="831"/>
      <c r="AQ85" s="831"/>
      <c r="AR85" s="861"/>
      <c r="AS85" s="861"/>
      <c r="AT85" s="861"/>
      <c r="AU85" s="861"/>
      <c r="AV85" s="861"/>
      <c r="AW85" s="861"/>
      <c r="AX85" s="861"/>
      <c r="BE85" s="861"/>
      <c r="BF85" s="861"/>
      <c r="BG85" s="861"/>
      <c r="BH85" s="861"/>
      <c r="BI85" s="861"/>
      <c r="BJ85" s="861"/>
      <c r="BK85" s="861"/>
      <c r="BL85" s="831"/>
      <c r="BM85" s="831"/>
      <c r="BN85" s="831"/>
      <c r="BO85" s="828"/>
      <c r="BP85" s="834"/>
      <c r="BQ85" s="930">
        <v>3.0</v>
      </c>
      <c r="BR85" s="231" t="s">
        <v>312</v>
      </c>
      <c r="BT85" s="898" t="s">
        <v>313</v>
      </c>
      <c r="CB85" s="848"/>
    </row>
    <row r="86" ht="11.25" customHeight="1">
      <c r="A86" s="828"/>
      <c r="B86" s="831"/>
      <c r="C86" s="831"/>
      <c r="D86" s="861"/>
      <c r="E86" s="931"/>
      <c r="G86" s="931"/>
      <c r="I86" s="931"/>
      <c r="K86" s="929"/>
      <c r="M86" s="932"/>
      <c r="O86" s="929"/>
      <c r="Q86" s="929"/>
      <c r="S86" s="929"/>
      <c r="U86" s="929"/>
      <c r="W86" s="861"/>
      <c r="X86" s="921"/>
      <c r="Y86" s="831"/>
      <c r="Z86" s="831"/>
      <c r="AA86" s="828"/>
      <c r="AB86" s="834"/>
      <c r="AN86" s="848"/>
      <c r="AP86" s="831"/>
      <c r="AQ86" s="831"/>
      <c r="AR86" s="861"/>
      <c r="AS86" s="931"/>
      <c r="AU86" s="931"/>
      <c r="AW86" s="931"/>
      <c r="AY86" s="929"/>
      <c r="BA86" s="932"/>
      <c r="BC86" s="929"/>
      <c r="BE86" s="929"/>
      <c r="BG86" s="929"/>
      <c r="BI86" s="929"/>
      <c r="BK86" s="861"/>
      <c r="BL86" s="921"/>
      <c r="BM86" s="831"/>
      <c r="BN86" s="831"/>
      <c r="BO86" s="828"/>
      <c r="BP86" s="834"/>
      <c r="CB86" s="848"/>
    </row>
    <row r="87" ht="11.25" customHeight="1">
      <c r="A87" s="828"/>
      <c r="B87" s="831"/>
      <c r="C87" s="831"/>
      <c r="D87" s="861"/>
      <c r="W87" s="861"/>
      <c r="X87" s="921"/>
      <c r="Y87" s="831"/>
      <c r="Z87" s="831"/>
      <c r="AA87" s="828"/>
      <c r="AB87" s="834"/>
      <c r="AC87" s="930">
        <v>4.0</v>
      </c>
      <c r="AD87" s="229" t="s">
        <v>246</v>
      </c>
      <c r="AF87" s="875" t="s">
        <v>314</v>
      </c>
      <c r="AN87" s="848"/>
      <c r="AP87" s="831"/>
      <c r="AQ87" s="831"/>
      <c r="AR87" s="861"/>
      <c r="BK87" s="861"/>
      <c r="BL87" s="921"/>
      <c r="BM87" s="831"/>
      <c r="BN87" s="831"/>
      <c r="BO87" s="828"/>
      <c r="BP87" s="834"/>
      <c r="BQ87" s="930">
        <v>4.0</v>
      </c>
      <c r="BR87" s="229" t="s">
        <v>246</v>
      </c>
      <c r="BT87" s="875" t="s">
        <v>314</v>
      </c>
      <c r="CB87" s="848"/>
    </row>
    <row r="88" ht="11.25" customHeight="1">
      <c r="A88" s="828"/>
      <c r="B88" s="831"/>
      <c r="C88" s="831"/>
      <c r="D88" s="861"/>
      <c r="E88" s="931"/>
      <c r="G88" s="931"/>
      <c r="I88" s="931"/>
      <c r="K88" s="931"/>
      <c r="M88" s="931"/>
      <c r="O88" s="929"/>
      <c r="Q88" s="929"/>
      <c r="S88" s="929"/>
      <c r="U88" s="929"/>
      <c r="W88" s="861"/>
      <c r="X88" s="921"/>
      <c r="Y88" s="831"/>
      <c r="Z88" s="831"/>
      <c r="AA88" s="828"/>
      <c r="AB88" s="834"/>
      <c r="AN88" s="848"/>
      <c r="AP88" s="831"/>
      <c r="AQ88" s="831"/>
      <c r="AR88" s="861"/>
      <c r="AS88" s="931"/>
      <c r="AU88" s="931"/>
      <c r="AW88" s="931"/>
      <c r="AY88" s="931"/>
      <c r="BA88" s="931"/>
      <c r="BC88" s="929"/>
      <c r="BE88" s="929"/>
      <c r="BG88" s="929"/>
      <c r="BI88" s="929"/>
      <c r="BK88" s="861"/>
      <c r="BL88" s="921"/>
      <c r="BM88" s="831"/>
      <c r="BN88" s="831"/>
      <c r="BO88" s="828"/>
      <c r="BP88" s="834"/>
      <c r="CB88" s="848"/>
    </row>
    <row r="89" ht="11.25" customHeight="1">
      <c r="A89" s="828"/>
      <c r="B89" s="831"/>
      <c r="C89" s="831"/>
      <c r="D89" s="861"/>
      <c r="W89" s="861"/>
      <c r="X89" s="921"/>
      <c r="Y89" s="831"/>
      <c r="Z89" s="831"/>
      <c r="AA89" s="828"/>
      <c r="AB89" s="834"/>
      <c r="AC89" s="930">
        <v>5.0</v>
      </c>
      <c r="AD89" s="229" t="s">
        <v>260</v>
      </c>
      <c r="AF89" s="875" t="s">
        <v>317</v>
      </c>
      <c r="AN89" s="848"/>
      <c r="AP89" s="831"/>
      <c r="AQ89" s="831"/>
      <c r="AR89" s="861"/>
      <c r="BK89" s="861"/>
      <c r="BL89" s="921"/>
      <c r="BM89" s="831"/>
      <c r="BN89" s="831"/>
      <c r="BO89" s="828"/>
      <c r="BP89" s="834"/>
      <c r="BQ89" s="930">
        <v>5.0</v>
      </c>
      <c r="BR89" s="229" t="s">
        <v>260</v>
      </c>
      <c r="BT89" s="875" t="s">
        <v>317</v>
      </c>
      <c r="CB89" s="848"/>
    </row>
    <row r="90" ht="11.25" customHeight="1">
      <c r="A90" s="828"/>
      <c r="B90" s="831"/>
      <c r="C90" s="831"/>
      <c r="D90" s="861"/>
      <c r="E90" s="931"/>
      <c r="G90" s="931"/>
      <c r="I90" s="931"/>
      <c r="K90" s="931"/>
      <c r="M90" s="931"/>
      <c r="O90" s="929"/>
      <c r="Q90" s="929"/>
      <c r="S90" s="929"/>
      <c r="U90" s="929"/>
      <c r="W90" s="861"/>
      <c r="X90" s="921"/>
      <c r="Y90" s="831"/>
      <c r="Z90" s="831"/>
      <c r="AA90" s="828"/>
      <c r="AB90" s="834"/>
      <c r="AN90" s="848"/>
      <c r="AP90" s="831"/>
      <c r="AQ90" s="831"/>
      <c r="AR90" s="861"/>
      <c r="AS90" s="931"/>
      <c r="AU90" s="931"/>
      <c r="AW90" s="931"/>
      <c r="AY90" s="931"/>
      <c r="BA90" s="931"/>
      <c r="BC90" s="929"/>
      <c r="BE90" s="929"/>
      <c r="BG90" s="929"/>
      <c r="BI90" s="929"/>
      <c r="BK90" s="861"/>
      <c r="BL90" s="921"/>
      <c r="BM90" s="831"/>
      <c r="BN90" s="831"/>
      <c r="BO90" s="828"/>
      <c r="BP90" s="834"/>
      <c r="CB90" s="848"/>
    </row>
    <row r="91" ht="11.25" customHeight="1">
      <c r="A91" s="828"/>
      <c r="B91" s="831"/>
      <c r="C91" s="831"/>
      <c r="D91" s="861"/>
      <c r="W91" s="861"/>
      <c r="X91" s="921"/>
      <c r="Y91" s="831"/>
      <c r="Z91" s="831"/>
      <c r="AA91" s="828"/>
      <c r="AB91" s="834"/>
      <c r="AC91" s="930">
        <v>6.0</v>
      </c>
      <c r="AD91" s="231" t="s">
        <v>244</v>
      </c>
      <c r="AF91" s="898" t="s">
        <v>320</v>
      </c>
      <c r="AN91" s="848"/>
      <c r="AP91" s="831"/>
      <c r="AQ91" s="831"/>
      <c r="AR91" s="861"/>
      <c r="BK91" s="861"/>
      <c r="BL91" s="921"/>
      <c r="BM91" s="831"/>
      <c r="BN91" s="831"/>
      <c r="BO91" s="828"/>
      <c r="BP91" s="834"/>
      <c r="BQ91" s="930">
        <v>6.0</v>
      </c>
      <c r="BR91" s="231" t="s">
        <v>244</v>
      </c>
      <c r="BT91" s="898" t="s">
        <v>320</v>
      </c>
      <c r="CB91" s="848"/>
    </row>
    <row r="92" ht="11.25" customHeight="1">
      <c r="A92" s="828"/>
      <c r="B92" s="831"/>
      <c r="C92" s="831"/>
      <c r="D92" s="861"/>
      <c r="E92" s="929"/>
      <c r="G92" s="929"/>
      <c r="I92" s="931"/>
      <c r="K92" s="931"/>
      <c r="M92" s="931"/>
      <c r="O92" s="931"/>
      <c r="Q92" s="931"/>
      <c r="S92" s="929"/>
      <c r="U92" s="929"/>
      <c r="W92" s="861"/>
      <c r="X92" s="921"/>
      <c r="Y92" s="831"/>
      <c r="Z92" s="831"/>
      <c r="AA92" s="828"/>
      <c r="AB92" s="834"/>
      <c r="AN92" s="848"/>
      <c r="AP92" s="831"/>
      <c r="AQ92" s="831"/>
      <c r="AR92" s="861"/>
      <c r="AS92" s="929"/>
      <c r="AU92" s="929"/>
      <c r="AW92" s="931"/>
      <c r="AY92" s="931"/>
      <c r="BA92" s="931"/>
      <c r="BC92" s="931"/>
      <c r="BE92" s="931"/>
      <c r="BG92" s="929"/>
      <c r="BI92" s="929"/>
      <c r="BK92" s="861"/>
      <c r="BL92" s="921"/>
      <c r="BM92" s="831"/>
      <c r="BN92" s="831"/>
      <c r="BO92" s="828"/>
      <c r="BP92" s="834"/>
      <c r="CB92" s="848"/>
    </row>
    <row r="93" ht="11.25" customHeight="1">
      <c r="A93" s="828"/>
      <c r="B93" s="831"/>
      <c r="C93" s="831"/>
      <c r="D93" s="861"/>
      <c r="W93" s="861"/>
      <c r="X93" s="921"/>
      <c r="Y93" s="831"/>
      <c r="Z93" s="831"/>
      <c r="AA93" s="828"/>
      <c r="AB93" s="834"/>
      <c r="AC93" s="930">
        <v>7.0</v>
      </c>
      <c r="AD93" s="231" t="s">
        <v>246</v>
      </c>
      <c r="AF93" s="898" t="s">
        <v>314</v>
      </c>
      <c r="AN93" s="848"/>
      <c r="AP93" s="831"/>
      <c r="AQ93" s="831"/>
      <c r="AR93" s="861"/>
      <c r="BK93" s="861"/>
      <c r="BL93" s="921"/>
      <c r="BM93" s="831"/>
      <c r="BN93" s="831"/>
      <c r="BO93" s="828"/>
      <c r="BP93" s="834"/>
      <c r="BQ93" s="930">
        <v>7.0</v>
      </c>
      <c r="BR93" s="231" t="s">
        <v>246</v>
      </c>
      <c r="BT93" s="898" t="s">
        <v>314</v>
      </c>
      <c r="CB93" s="848"/>
    </row>
    <row r="94" ht="11.25" customHeight="1">
      <c r="A94" s="828"/>
      <c r="B94" s="831"/>
      <c r="C94" s="831"/>
      <c r="D94" s="861"/>
      <c r="E94" s="929"/>
      <c r="G94" s="931"/>
      <c r="I94" s="931"/>
      <c r="K94" s="931"/>
      <c r="M94" s="931"/>
      <c r="O94" s="931"/>
      <c r="Q94" s="929"/>
      <c r="S94" s="931"/>
      <c r="U94" s="929"/>
      <c r="W94" s="861"/>
      <c r="X94" s="921"/>
      <c r="Y94" s="831"/>
      <c r="Z94" s="831"/>
      <c r="AA94" s="828"/>
      <c r="AB94" s="834"/>
      <c r="AN94" s="848"/>
      <c r="AP94" s="831"/>
      <c r="AQ94" s="831"/>
      <c r="AR94" s="861"/>
      <c r="AS94" s="929"/>
      <c r="AU94" s="931"/>
      <c r="AW94" s="931"/>
      <c r="AY94" s="931"/>
      <c r="BA94" s="931"/>
      <c r="BC94" s="931"/>
      <c r="BE94" s="929"/>
      <c r="BG94" s="931"/>
      <c r="BI94" s="929"/>
      <c r="BK94" s="861"/>
      <c r="BL94" s="921"/>
      <c r="BM94" s="831"/>
      <c r="BN94" s="831"/>
      <c r="BO94" s="828"/>
      <c r="BP94" s="834"/>
      <c r="CB94" s="848"/>
    </row>
    <row r="95" ht="11.25" customHeight="1">
      <c r="A95" s="828"/>
      <c r="B95" s="831"/>
      <c r="C95" s="831"/>
      <c r="D95" s="861"/>
      <c r="W95" s="861"/>
      <c r="X95" s="921"/>
      <c r="Y95" s="831"/>
      <c r="Z95" s="831"/>
      <c r="AA95" s="828"/>
      <c r="AB95" s="834"/>
      <c r="AC95" s="930">
        <v>8.0</v>
      </c>
      <c r="AD95" s="231" t="s">
        <v>248</v>
      </c>
      <c r="AF95" s="898" t="s">
        <v>325</v>
      </c>
      <c r="AN95" s="848"/>
      <c r="AP95" s="831"/>
      <c r="AQ95" s="831"/>
      <c r="AR95" s="861"/>
      <c r="BK95" s="861"/>
      <c r="BL95" s="921"/>
      <c r="BM95" s="831"/>
      <c r="BN95" s="831"/>
      <c r="BO95" s="828"/>
      <c r="BP95" s="834"/>
      <c r="BQ95" s="930">
        <v>8.0</v>
      </c>
      <c r="BR95" s="231" t="s">
        <v>248</v>
      </c>
      <c r="BT95" s="898" t="s">
        <v>325</v>
      </c>
      <c r="CB95" s="848"/>
    </row>
    <row r="96" ht="11.25" customHeight="1">
      <c r="A96" s="828"/>
      <c r="B96" s="831"/>
      <c r="C96" s="831"/>
      <c r="D96" s="861"/>
      <c r="E96" s="929"/>
      <c r="G96" s="929"/>
      <c r="I96" s="931"/>
      <c r="K96" s="931"/>
      <c r="M96" s="931"/>
      <c r="O96" s="929"/>
      <c r="Q96" s="929"/>
      <c r="S96" s="929"/>
      <c r="U96" s="929"/>
      <c r="W96" s="861"/>
      <c r="X96" s="921"/>
      <c r="Y96" s="831"/>
      <c r="Z96" s="831"/>
      <c r="AA96" s="828"/>
      <c r="AB96" s="834"/>
      <c r="AN96" s="848"/>
      <c r="AP96" s="831"/>
      <c r="AQ96" s="831"/>
      <c r="AR96" s="861"/>
      <c r="AS96" s="929"/>
      <c r="AU96" s="929"/>
      <c r="AW96" s="931"/>
      <c r="AY96" s="931"/>
      <c r="BA96" s="931"/>
      <c r="BC96" s="929"/>
      <c r="BE96" s="929"/>
      <c r="BG96" s="929"/>
      <c r="BI96" s="929"/>
      <c r="BK96" s="861"/>
      <c r="BL96" s="921"/>
      <c r="BM96" s="831"/>
      <c r="BN96" s="831"/>
      <c r="BO96" s="828"/>
      <c r="BP96" s="834"/>
      <c r="CB96" s="848"/>
    </row>
    <row r="97" ht="11.25" customHeight="1">
      <c r="A97" s="828"/>
      <c r="B97" s="831"/>
      <c r="C97" s="831"/>
      <c r="D97" s="861"/>
      <c r="W97" s="861"/>
      <c r="X97" s="921"/>
      <c r="Y97" s="831"/>
      <c r="Z97" s="831"/>
      <c r="AA97" s="828"/>
      <c r="AB97" s="834"/>
      <c r="AC97" s="930">
        <v>9.0</v>
      </c>
      <c r="AD97" s="231" t="s">
        <v>216</v>
      </c>
      <c r="AF97" s="898" t="s">
        <v>329</v>
      </c>
      <c r="AN97" s="848"/>
      <c r="AP97" s="831"/>
      <c r="AQ97" s="831"/>
      <c r="AR97" s="861"/>
      <c r="BK97" s="861"/>
      <c r="BL97" s="921"/>
      <c r="BM97" s="831"/>
      <c r="BN97" s="831"/>
      <c r="BO97" s="828"/>
      <c r="BP97" s="834"/>
      <c r="BQ97" s="930">
        <v>9.0</v>
      </c>
      <c r="BR97" s="231" t="s">
        <v>216</v>
      </c>
      <c r="BT97" s="898" t="s">
        <v>329</v>
      </c>
      <c r="CB97" s="848"/>
    </row>
    <row r="98" ht="11.25" customHeight="1">
      <c r="A98" s="828"/>
      <c r="B98" s="831"/>
      <c r="C98" s="831"/>
      <c r="D98" s="861"/>
      <c r="E98" s="929"/>
      <c r="G98" s="929"/>
      <c r="I98" s="929"/>
      <c r="K98" s="931"/>
      <c r="M98" s="931"/>
      <c r="O98" s="931"/>
      <c r="Q98" s="931"/>
      <c r="S98" s="931"/>
      <c r="U98" s="931"/>
      <c r="W98" s="861"/>
      <c r="X98" s="921"/>
      <c r="Y98" s="831"/>
      <c r="Z98" s="831"/>
      <c r="AA98" s="828"/>
      <c r="AB98" s="834"/>
      <c r="AN98" s="848"/>
      <c r="AP98" s="831"/>
      <c r="AQ98" s="831"/>
      <c r="AR98" s="861"/>
      <c r="AS98" s="929"/>
      <c r="AU98" s="929"/>
      <c r="AW98" s="929"/>
      <c r="AY98" s="931"/>
      <c r="BA98" s="931"/>
      <c r="BC98" s="931"/>
      <c r="BE98" s="931"/>
      <c r="BG98" s="931"/>
      <c r="BI98" s="931"/>
      <c r="BK98" s="861"/>
      <c r="BL98" s="921"/>
      <c r="BM98" s="831"/>
      <c r="BN98" s="831"/>
      <c r="BO98" s="828"/>
      <c r="BP98" s="834"/>
      <c r="CB98" s="848"/>
    </row>
    <row r="99" ht="11.25" customHeight="1">
      <c r="A99" s="828"/>
      <c r="B99" s="831"/>
      <c r="C99" s="831"/>
      <c r="D99" s="861"/>
      <c r="W99" s="861"/>
      <c r="X99" s="921"/>
      <c r="Y99" s="831"/>
      <c r="Z99" s="831"/>
      <c r="AA99" s="828"/>
      <c r="AB99" s="834"/>
      <c r="AC99" s="930">
        <v>10.0</v>
      </c>
      <c r="AD99" s="231" t="s">
        <v>260</v>
      </c>
      <c r="AF99" s="898" t="s">
        <v>317</v>
      </c>
      <c r="AN99" s="848"/>
      <c r="AP99" s="831"/>
      <c r="AQ99" s="831"/>
      <c r="AR99" s="861"/>
      <c r="BK99" s="861"/>
      <c r="BL99" s="921"/>
      <c r="BM99" s="831"/>
      <c r="BN99" s="831"/>
      <c r="BO99" s="828"/>
      <c r="BP99" s="834"/>
      <c r="BQ99" s="930">
        <v>10.0</v>
      </c>
      <c r="BR99" s="231" t="s">
        <v>260</v>
      </c>
      <c r="BT99" s="898" t="s">
        <v>317</v>
      </c>
      <c r="CB99" s="848"/>
    </row>
    <row r="100" ht="11.25" customHeight="1">
      <c r="A100" s="828"/>
      <c r="B100" s="831"/>
      <c r="C100" s="831"/>
      <c r="D100" s="861"/>
      <c r="E100" s="929"/>
      <c r="G100" s="929"/>
      <c r="I100" s="929"/>
      <c r="K100" s="929"/>
      <c r="M100" s="931"/>
      <c r="O100" s="929"/>
      <c r="Q100" s="929"/>
      <c r="S100" s="929"/>
      <c r="U100" s="929"/>
      <c r="W100" s="861"/>
      <c r="X100" s="921"/>
      <c r="Y100" s="831"/>
      <c r="Z100" s="831"/>
      <c r="AA100" s="828"/>
      <c r="AB100" s="834"/>
      <c r="AN100" s="848"/>
      <c r="AP100" s="831"/>
      <c r="AQ100" s="831"/>
      <c r="AR100" s="861"/>
      <c r="AS100" s="929"/>
      <c r="AU100" s="929"/>
      <c r="AW100" s="929"/>
      <c r="AY100" s="929"/>
      <c r="BA100" s="931"/>
      <c r="BC100" s="929"/>
      <c r="BE100" s="929"/>
      <c r="BG100" s="929"/>
      <c r="BI100" s="929"/>
      <c r="BK100" s="861"/>
      <c r="BL100" s="921"/>
      <c r="BM100" s="831"/>
      <c r="BN100" s="831"/>
      <c r="BO100" s="828"/>
      <c r="BP100" s="834"/>
      <c r="CB100" s="848"/>
    </row>
    <row r="101" ht="11.25" customHeight="1">
      <c r="A101" s="828"/>
      <c r="B101" s="831"/>
      <c r="C101" s="831"/>
      <c r="D101" s="861"/>
      <c r="W101" s="861"/>
      <c r="X101" s="921"/>
      <c r="Y101" s="831"/>
      <c r="Z101" s="831"/>
      <c r="AA101" s="828"/>
      <c r="AB101" s="834"/>
      <c r="AC101" s="930">
        <v>11.0</v>
      </c>
      <c r="AD101" s="231" t="s">
        <v>312</v>
      </c>
      <c r="AF101" s="898" t="s">
        <v>313</v>
      </c>
      <c r="AN101" s="848"/>
      <c r="AP101" s="831"/>
      <c r="AQ101" s="831"/>
      <c r="AR101" s="861"/>
      <c r="BK101" s="861"/>
      <c r="BL101" s="921"/>
      <c r="BM101" s="831"/>
      <c r="BN101" s="831"/>
      <c r="BO101" s="828"/>
      <c r="BP101" s="834"/>
      <c r="BQ101" s="930">
        <v>11.0</v>
      </c>
      <c r="BR101" s="231" t="s">
        <v>312</v>
      </c>
      <c r="BT101" s="898" t="s">
        <v>313</v>
      </c>
      <c r="CB101" s="848"/>
    </row>
    <row r="102" ht="11.25" customHeight="1">
      <c r="A102" s="828"/>
      <c r="B102" s="831"/>
      <c r="C102" s="831"/>
      <c r="D102" s="861"/>
      <c r="E102" s="929"/>
      <c r="G102" s="929"/>
      <c r="I102" s="929"/>
      <c r="K102" s="929"/>
      <c r="M102" s="931"/>
      <c r="O102" s="929"/>
      <c r="Q102" s="929"/>
      <c r="S102" s="929"/>
      <c r="U102" s="929"/>
      <c r="W102" s="861"/>
      <c r="X102" s="921"/>
      <c r="Y102" s="831"/>
      <c r="Z102" s="831"/>
      <c r="AA102" s="828"/>
      <c r="AB102" s="834"/>
      <c r="AN102" s="848"/>
      <c r="AP102" s="831"/>
      <c r="AQ102" s="831"/>
      <c r="AR102" s="861"/>
      <c r="AS102" s="929"/>
      <c r="AU102" s="929"/>
      <c r="AW102" s="929"/>
      <c r="AY102" s="929"/>
      <c r="BA102" s="931"/>
      <c r="BC102" s="929"/>
      <c r="BE102" s="929"/>
      <c r="BG102" s="929"/>
      <c r="BI102" s="929"/>
      <c r="BK102" s="861"/>
      <c r="BL102" s="921"/>
      <c r="BM102" s="831"/>
      <c r="BN102" s="831"/>
      <c r="BO102" s="828"/>
      <c r="BP102" s="834"/>
      <c r="CB102" s="848"/>
    </row>
    <row r="103" ht="11.25" customHeight="1">
      <c r="A103" s="828"/>
      <c r="B103" s="831"/>
      <c r="C103" s="831"/>
      <c r="D103" s="861"/>
      <c r="W103" s="861"/>
      <c r="X103" s="921"/>
      <c r="Y103" s="831"/>
      <c r="Z103" s="831"/>
      <c r="AA103" s="828"/>
      <c r="AB103" s="834"/>
      <c r="AC103" s="930">
        <v>12.0</v>
      </c>
      <c r="AD103" s="231" t="s">
        <v>331</v>
      </c>
      <c r="AF103" s="898" t="s">
        <v>332</v>
      </c>
      <c r="AN103" s="848"/>
      <c r="AP103" s="831"/>
      <c r="AQ103" s="831"/>
      <c r="AR103" s="861"/>
      <c r="BK103" s="861"/>
      <c r="BL103" s="921"/>
      <c r="BM103" s="831"/>
      <c r="BN103" s="831"/>
      <c r="BO103" s="828"/>
      <c r="BP103" s="834"/>
      <c r="BQ103" s="930">
        <v>12.0</v>
      </c>
      <c r="BR103" s="231" t="s">
        <v>331</v>
      </c>
      <c r="BT103" s="898" t="s">
        <v>332</v>
      </c>
      <c r="CB103" s="848"/>
    </row>
    <row r="104" ht="11.25" customHeight="1">
      <c r="A104" s="828"/>
      <c r="B104" s="831"/>
      <c r="C104" s="831"/>
      <c r="D104" s="861"/>
      <c r="E104" s="861"/>
      <c r="F104" s="861"/>
      <c r="G104" s="861"/>
      <c r="H104" s="861"/>
      <c r="I104" s="861"/>
      <c r="J104" s="861"/>
      <c r="K104" s="861"/>
      <c r="L104" s="861"/>
      <c r="M104" s="861"/>
      <c r="N104" s="861"/>
      <c r="O104" s="861"/>
      <c r="P104" s="861"/>
      <c r="Q104" s="861"/>
      <c r="R104" s="861"/>
      <c r="S104" s="861"/>
      <c r="T104" s="861"/>
      <c r="U104" s="861"/>
      <c r="V104" s="861"/>
      <c r="W104" s="861"/>
      <c r="X104" s="921"/>
      <c r="Y104" s="831"/>
      <c r="Z104" s="831"/>
      <c r="AA104" s="828"/>
      <c r="AB104" s="834"/>
      <c r="AN104" s="848"/>
      <c r="AP104" s="831"/>
      <c r="AQ104" s="831"/>
      <c r="AR104" s="861"/>
      <c r="AS104" s="861"/>
      <c r="AT104" s="861"/>
      <c r="AU104" s="861"/>
      <c r="AV104" s="861"/>
      <c r="AW104" s="861"/>
      <c r="AX104" s="861"/>
      <c r="AY104" s="861"/>
      <c r="AZ104" s="861"/>
      <c r="BA104" s="861"/>
      <c r="BB104" s="861"/>
      <c r="BC104" s="861"/>
      <c r="BD104" s="861"/>
      <c r="BE104" s="861"/>
      <c r="BF104" s="861"/>
      <c r="BG104" s="861"/>
      <c r="BH104" s="861"/>
      <c r="BI104" s="861"/>
      <c r="BJ104" s="861"/>
      <c r="BK104" s="861"/>
      <c r="BL104" s="921"/>
      <c r="BM104" s="831"/>
      <c r="BN104" s="831"/>
      <c r="BO104" s="828"/>
      <c r="BP104" s="834"/>
      <c r="CB104" s="848"/>
    </row>
    <row r="105" ht="11.25" customHeight="1">
      <c r="A105" s="828"/>
      <c r="B105" s="831"/>
      <c r="C105" s="831"/>
      <c r="D105" s="831"/>
      <c r="E105" s="921"/>
      <c r="F105" s="921"/>
      <c r="G105" s="921"/>
      <c r="H105" s="921"/>
      <c r="I105" s="921"/>
      <c r="J105" s="921"/>
      <c r="K105" s="921"/>
      <c r="L105" s="921"/>
      <c r="M105" s="921"/>
      <c r="N105" s="921"/>
      <c r="O105" s="921"/>
      <c r="P105" s="921"/>
      <c r="Q105" s="921"/>
      <c r="R105" s="921"/>
      <c r="S105" s="921"/>
      <c r="T105" s="921"/>
      <c r="U105" s="921"/>
      <c r="V105" s="921"/>
      <c r="W105" s="921"/>
      <c r="X105" s="921"/>
      <c r="Y105" s="831"/>
      <c r="Z105" s="831"/>
      <c r="AA105" s="828"/>
      <c r="AB105" s="834"/>
      <c r="AC105" s="834"/>
      <c r="AD105" s="833"/>
      <c r="AE105" s="907"/>
      <c r="AF105" s="907"/>
      <c r="AG105" s="907"/>
      <c r="AH105" s="907"/>
      <c r="AI105" s="907"/>
      <c r="AJ105" s="907"/>
      <c r="AK105" s="907"/>
      <c r="AL105" s="907"/>
      <c r="AM105" s="853"/>
      <c r="AN105" s="848"/>
      <c r="AP105" s="831"/>
      <c r="AQ105" s="831"/>
      <c r="AR105" s="831"/>
      <c r="AS105" s="921"/>
      <c r="AT105" s="921"/>
      <c r="AU105" s="921"/>
      <c r="AV105" s="921"/>
      <c r="AW105" s="921"/>
      <c r="AX105" s="921"/>
      <c r="AY105" s="921"/>
      <c r="AZ105" s="921"/>
      <c r="BA105" s="921"/>
      <c r="BB105" s="921"/>
      <c r="BC105" s="921"/>
      <c r="BD105" s="921"/>
      <c r="BE105" s="921"/>
      <c r="BF105" s="921"/>
      <c r="BG105" s="921"/>
      <c r="BH105" s="921"/>
      <c r="BI105" s="921"/>
      <c r="BJ105" s="921"/>
      <c r="BK105" s="921"/>
      <c r="BL105" s="921"/>
      <c r="BM105" s="831"/>
      <c r="BN105" s="831"/>
      <c r="BO105" s="828"/>
      <c r="BP105" s="834"/>
      <c r="BQ105" s="834"/>
      <c r="BR105" s="833"/>
      <c r="BS105" s="907"/>
      <c r="BT105" s="907"/>
      <c r="BU105" s="907"/>
      <c r="BV105" s="907"/>
      <c r="BW105" s="907"/>
      <c r="BX105" s="907"/>
      <c r="BY105" s="907"/>
      <c r="BZ105" s="907"/>
      <c r="CA105" s="853"/>
      <c r="CB105" s="848"/>
    </row>
    <row r="106" ht="11.25" customHeight="1">
      <c r="A106" s="828"/>
      <c r="B106" s="831"/>
      <c r="C106" s="831"/>
      <c r="D106" s="831"/>
      <c r="E106" s="831"/>
      <c r="F106" s="831"/>
      <c r="G106" s="831"/>
      <c r="H106" s="831"/>
      <c r="I106" s="831"/>
      <c r="J106" s="831"/>
      <c r="K106" s="831"/>
      <c r="L106" s="831"/>
      <c r="M106" s="831"/>
      <c r="N106" s="831"/>
      <c r="O106" s="831"/>
      <c r="P106" s="831"/>
      <c r="Q106" s="831"/>
      <c r="R106" s="831"/>
      <c r="S106" s="831"/>
      <c r="T106" s="831"/>
      <c r="U106" s="831"/>
      <c r="V106" s="831"/>
      <c r="W106" s="831"/>
      <c r="X106" s="831"/>
      <c r="Y106" s="831"/>
      <c r="Z106" s="831"/>
      <c r="AA106" s="828"/>
      <c r="AB106" s="834"/>
      <c r="AC106" s="834"/>
      <c r="AD106" s="834"/>
      <c r="AE106" s="834"/>
      <c r="AF106" s="834"/>
      <c r="AG106" s="834"/>
      <c r="AH106" s="834"/>
      <c r="AI106" s="834"/>
      <c r="AJ106" s="834"/>
      <c r="AK106" s="834"/>
      <c r="AL106" s="834"/>
      <c r="AM106" s="834"/>
      <c r="AN106" s="834"/>
      <c r="AP106" s="831"/>
      <c r="AQ106" s="831"/>
      <c r="AR106" s="831"/>
      <c r="AS106" s="831"/>
      <c r="AT106" s="831"/>
      <c r="AU106" s="831"/>
      <c r="AV106" s="831"/>
      <c r="AW106" s="831"/>
      <c r="AX106" s="831"/>
      <c r="AY106" s="831"/>
      <c r="AZ106" s="831"/>
      <c r="BA106" s="831"/>
      <c r="BB106" s="831"/>
      <c r="BC106" s="831"/>
      <c r="BD106" s="831"/>
      <c r="BE106" s="831"/>
      <c r="BF106" s="831"/>
      <c r="BG106" s="831"/>
      <c r="BH106" s="831"/>
      <c r="BI106" s="831"/>
      <c r="BJ106" s="831"/>
      <c r="BK106" s="831"/>
      <c r="BL106" s="831"/>
      <c r="BM106" s="831"/>
      <c r="BN106" s="831"/>
      <c r="BO106" s="828"/>
      <c r="BP106" s="834"/>
      <c r="BQ106" s="834"/>
      <c r="BR106" s="834"/>
      <c r="BS106" s="834"/>
      <c r="BT106" s="834"/>
      <c r="BU106" s="834"/>
      <c r="BV106" s="834"/>
      <c r="BW106" s="834"/>
      <c r="BX106" s="834"/>
      <c r="BY106" s="834"/>
      <c r="BZ106" s="834"/>
      <c r="CA106" s="834"/>
      <c r="CB106" s="834"/>
    </row>
    <row r="107" ht="11.25" customHeight="1">
      <c r="A107" s="828"/>
      <c r="B107" s="828"/>
      <c r="C107" s="828"/>
      <c r="D107" s="828"/>
      <c r="E107" s="828"/>
      <c r="F107" s="828"/>
      <c r="G107" s="828"/>
      <c r="H107" s="828"/>
      <c r="I107" s="828"/>
      <c r="J107" s="828"/>
      <c r="K107" s="828"/>
      <c r="L107" s="828"/>
      <c r="M107" s="828"/>
      <c r="N107" s="828"/>
      <c r="O107" s="828"/>
      <c r="P107" s="828"/>
      <c r="Q107" s="828"/>
      <c r="R107" s="828"/>
      <c r="S107" s="828"/>
      <c r="T107" s="828"/>
      <c r="U107" s="828"/>
      <c r="V107" s="828"/>
      <c r="W107" s="828"/>
      <c r="X107" s="828"/>
      <c r="Y107" s="828"/>
      <c r="Z107" s="828"/>
      <c r="AA107" s="828"/>
      <c r="AB107" s="828"/>
      <c r="AC107" s="828"/>
      <c r="AD107" s="828"/>
      <c r="AE107" s="828"/>
      <c r="AF107" s="828"/>
      <c r="AG107" s="828"/>
      <c r="AH107" s="828"/>
      <c r="AI107" s="828"/>
      <c r="AJ107" s="828"/>
      <c r="AK107" s="828"/>
      <c r="AL107" s="828"/>
      <c r="AM107" s="828"/>
      <c r="AN107" s="828"/>
      <c r="AO107" s="828"/>
      <c r="AP107" s="828"/>
      <c r="AQ107" s="828"/>
      <c r="AR107" s="828"/>
      <c r="AS107" s="828"/>
      <c r="AT107" s="828"/>
      <c r="AU107" s="828"/>
      <c r="AV107" s="828"/>
      <c r="AW107" s="828"/>
      <c r="AX107" s="828"/>
      <c r="AY107" s="828"/>
      <c r="AZ107" s="828"/>
      <c r="BA107" s="828"/>
      <c r="BB107" s="828"/>
      <c r="BC107" s="828"/>
      <c r="BD107" s="828"/>
      <c r="BE107" s="828"/>
      <c r="BF107" s="828"/>
      <c r="BG107" s="828"/>
      <c r="BH107" s="828"/>
      <c r="BI107" s="828"/>
      <c r="BJ107" s="828"/>
      <c r="BK107" s="828"/>
      <c r="BL107" s="828"/>
      <c r="BM107" s="828"/>
      <c r="BN107" s="828"/>
      <c r="BO107" s="828"/>
      <c r="BP107" s="828"/>
      <c r="BQ107" s="828"/>
      <c r="BR107" s="828"/>
      <c r="BS107" s="828"/>
      <c r="BT107" s="828"/>
      <c r="BU107" s="828"/>
      <c r="BV107" s="828"/>
      <c r="BW107" s="828"/>
      <c r="BX107" s="828"/>
      <c r="BY107" s="828"/>
      <c r="BZ107" s="828"/>
      <c r="CA107" s="830"/>
      <c r="CB107" s="830"/>
    </row>
    <row r="108" ht="11.25" customHeight="1">
      <c r="A108" s="828"/>
      <c r="B108" s="241"/>
      <c r="C108" s="918" t="s">
        <v>296</v>
      </c>
      <c r="R108" s="241"/>
      <c r="S108" s="241"/>
      <c r="T108" s="241"/>
      <c r="U108" s="830"/>
      <c r="V108" s="830"/>
      <c r="W108" s="830"/>
      <c r="X108" s="830"/>
      <c r="Y108" s="830"/>
      <c r="Z108" s="830"/>
      <c r="AA108" s="828"/>
      <c r="AB108" s="241"/>
      <c r="AC108" s="918" t="s">
        <v>333</v>
      </c>
      <c r="AR108" s="241"/>
      <c r="AS108" s="241"/>
      <c r="AT108" s="241"/>
      <c r="AU108" s="830"/>
      <c r="AV108" s="830"/>
      <c r="AW108" s="830"/>
      <c r="AX108" s="830"/>
      <c r="AY108" s="830"/>
      <c r="AZ108" s="830"/>
      <c r="BA108" s="828"/>
      <c r="BB108" s="834"/>
      <c r="BC108" s="837" t="s">
        <v>334</v>
      </c>
      <c r="BR108" s="834"/>
      <c r="BS108" s="834"/>
      <c r="BT108" s="834"/>
      <c r="BU108" s="830"/>
      <c r="BV108" s="830"/>
      <c r="BW108" s="830"/>
      <c r="BX108" s="830"/>
      <c r="BY108" s="830"/>
      <c r="BZ108" s="830"/>
      <c r="CA108" s="830"/>
      <c r="CB108" s="830"/>
    </row>
    <row r="109" ht="11.25" customHeight="1">
      <c r="A109" s="828"/>
      <c r="B109" s="241"/>
      <c r="R109" s="241"/>
      <c r="S109" s="241"/>
      <c r="T109" s="241"/>
      <c r="U109" s="830"/>
      <c r="V109" s="830"/>
      <c r="W109" s="830"/>
      <c r="X109" s="830"/>
      <c r="Y109" s="830"/>
      <c r="Z109" s="830"/>
      <c r="AA109" s="828"/>
      <c r="AB109" s="241"/>
      <c r="AR109" s="241"/>
      <c r="AS109" s="241"/>
      <c r="AT109" s="241"/>
      <c r="AU109" s="830"/>
      <c r="AV109" s="830"/>
      <c r="AW109" s="830"/>
      <c r="AX109" s="830"/>
      <c r="AY109" s="830"/>
      <c r="AZ109" s="830"/>
      <c r="BB109" s="834"/>
      <c r="BR109" s="834"/>
      <c r="BS109" s="834"/>
      <c r="BT109" s="834"/>
      <c r="BU109" s="830"/>
      <c r="BV109" s="830"/>
      <c r="BW109" s="830"/>
      <c r="BX109" s="830"/>
      <c r="BY109" s="830"/>
      <c r="BZ109" s="830"/>
      <c r="CA109" s="830"/>
      <c r="CB109" s="830"/>
    </row>
    <row r="110" ht="11.25" customHeight="1">
      <c r="A110" s="828"/>
      <c r="B110" s="241"/>
      <c r="C110" s="919" t="s">
        <v>74</v>
      </c>
      <c r="O110" s="241"/>
      <c r="P110" s="920">
        <v>1.0</v>
      </c>
      <c r="T110" s="921"/>
      <c r="U110" s="241"/>
      <c r="V110" s="241"/>
      <c r="W110" s="241"/>
      <c r="X110" s="830"/>
      <c r="Y110" s="922"/>
      <c r="Z110" s="922"/>
      <c r="AA110" s="828"/>
      <c r="AB110" s="241"/>
      <c r="AC110" s="241"/>
      <c r="AD110" s="241"/>
      <c r="AE110" s="241"/>
      <c r="AF110" s="241"/>
      <c r="AG110" s="241"/>
      <c r="AH110" s="241"/>
      <c r="AI110" s="241"/>
      <c r="AJ110" s="241"/>
      <c r="AK110" s="241"/>
      <c r="AL110" s="241"/>
      <c r="AM110" s="241"/>
      <c r="AN110" s="241"/>
      <c r="AO110" s="241"/>
      <c r="AP110" s="241"/>
      <c r="AQ110" s="241"/>
      <c r="AR110" s="241"/>
      <c r="AS110" s="241"/>
      <c r="AT110" s="241"/>
      <c r="AU110" s="241"/>
      <c r="AV110" s="241"/>
      <c r="AW110" s="241"/>
      <c r="AX110" s="830"/>
      <c r="AY110" s="922"/>
      <c r="AZ110" s="922"/>
      <c r="BB110" s="834"/>
      <c r="BC110" s="910"/>
      <c r="BT110" s="834"/>
      <c r="BU110" s="834"/>
      <c r="BV110" s="834"/>
      <c r="BW110" s="834"/>
      <c r="BX110" s="830"/>
      <c r="BY110" s="830"/>
      <c r="BZ110" s="830"/>
      <c r="CA110" s="830"/>
      <c r="CB110" s="830"/>
    </row>
    <row r="111" ht="11.25" customHeight="1">
      <c r="A111" s="828"/>
      <c r="B111" s="241"/>
      <c r="C111" s="241"/>
      <c r="D111" s="921"/>
      <c r="E111" s="921"/>
      <c r="F111" s="921"/>
      <c r="G111" s="921"/>
      <c r="H111" s="921"/>
      <c r="I111" s="921"/>
      <c r="J111" s="921"/>
      <c r="K111" s="921"/>
      <c r="L111" s="921"/>
      <c r="M111" s="921"/>
      <c r="N111" s="921"/>
      <c r="O111" s="921"/>
      <c r="P111" s="921"/>
      <c r="Q111" s="921"/>
      <c r="R111" s="921"/>
      <c r="S111" s="921"/>
      <c r="T111" s="921"/>
      <c r="U111" s="241"/>
      <c r="V111" s="241"/>
      <c r="W111" s="241"/>
      <c r="X111" s="830"/>
      <c r="Y111" s="830"/>
      <c r="Z111" s="830"/>
      <c r="AA111" s="828"/>
      <c r="AB111" s="241"/>
      <c r="AC111" s="919" t="s">
        <v>74</v>
      </c>
      <c r="AO111" s="241"/>
      <c r="AP111" s="920">
        <v>1.0</v>
      </c>
      <c r="AT111" s="831"/>
      <c r="AU111" s="241"/>
      <c r="AV111" s="241"/>
      <c r="AW111" s="241"/>
      <c r="AX111" s="830"/>
      <c r="AY111" s="830"/>
      <c r="AZ111" s="830"/>
      <c r="BB111" s="834"/>
      <c r="BT111" s="848"/>
      <c r="BU111" s="834"/>
      <c r="BV111" s="834"/>
      <c r="BW111" s="834"/>
      <c r="BX111" s="830"/>
      <c r="BY111" s="830"/>
      <c r="BZ111" s="830"/>
      <c r="CA111" s="830"/>
      <c r="CB111" s="830"/>
    </row>
    <row r="112" ht="11.25" customHeight="1">
      <c r="A112" s="828"/>
      <c r="B112" s="241"/>
      <c r="C112" s="919" t="s">
        <v>297</v>
      </c>
      <c r="O112" s="921"/>
      <c r="P112" s="923" t="s">
        <v>335</v>
      </c>
      <c r="T112" s="921"/>
      <c r="U112" s="241"/>
      <c r="V112" s="241"/>
      <c r="W112" s="241"/>
      <c r="X112" s="241"/>
      <c r="Y112" s="241"/>
      <c r="Z112" s="241"/>
      <c r="AA112" s="828"/>
      <c r="AB112" s="241"/>
      <c r="AO112" s="921"/>
      <c r="AT112" s="921"/>
      <c r="AU112" s="241"/>
      <c r="AV112" s="241"/>
      <c r="AW112" s="241"/>
      <c r="AX112" s="241"/>
      <c r="AY112" s="241"/>
      <c r="AZ112" s="241"/>
      <c r="BB112" s="834"/>
      <c r="BC112" s="834"/>
      <c r="BD112" s="848"/>
      <c r="BE112" s="848"/>
      <c r="BF112" s="848"/>
      <c r="BG112" s="848"/>
      <c r="BH112" s="848"/>
      <c r="BI112" s="848"/>
      <c r="BJ112" s="848"/>
      <c r="BK112" s="848"/>
      <c r="BL112" s="848"/>
      <c r="BM112" s="848"/>
      <c r="BN112" s="848"/>
      <c r="BO112" s="848"/>
      <c r="BP112" s="848"/>
      <c r="BQ112" s="848"/>
      <c r="BR112" s="848"/>
      <c r="BS112" s="848"/>
      <c r="BT112" s="848"/>
      <c r="BU112" s="834"/>
      <c r="BV112" s="834"/>
      <c r="BW112" s="834"/>
      <c r="BX112" s="834"/>
      <c r="BY112" s="834"/>
      <c r="BZ112" s="834"/>
      <c r="CA112" s="830"/>
      <c r="CB112" s="830"/>
    </row>
    <row r="113" ht="11.25" customHeight="1">
      <c r="A113" s="828"/>
      <c r="B113" s="241"/>
      <c r="C113" s="241"/>
      <c r="D113" s="921"/>
      <c r="E113" s="921"/>
      <c r="F113" s="921"/>
      <c r="G113" s="921"/>
      <c r="H113" s="921"/>
      <c r="I113" s="921"/>
      <c r="J113" s="921"/>
      <c r="K113" s="921"/>
      <c r="L113" s="921"/>
      <c r="M113" s="921"/>
      <c r="N113" s="921"/>
      <c r="O113" s="921"/>
      <c r="P113" s="921"/>
      <c r="Q113" s="921"/>
      <c r="R113" s="921"/>
      <c r="S113" s="921"/>
      <c r="T113" s="921"/>
      <c r="U113" s="241"/>
      <c r="V113" s="241"/>
      <c r="W113" s="241"/>
      <c r="X113" s="241"/>
      <c r="Y113" s="241"/>
      <c r="Z113" s="241"/>
      <c r="AA113" s="828"/>
      <c r="AB113" s="241"/>
      <c r="AC113" s="241"/>
      <c r="AD113" s="921"/>
      <c r="AE113" s="921"/>
      <c r="AF113" s="921"/>
      <c r="AG113" s="921"/>
      <c r="AH113" s="921"/>
      <c r="AI113" s="921"/>
      <c r="AJ113" s="921"/>
      <c r="AK113" s="921"/>
      <c r="AL113" s="921"/>
      <c r="AM113" s="921"/>
      <c r="AN113" s="921"/>
      <c r="AO113" s="921"/>
      <c r="AP113" s="921"/>
      <c r="AQ113" s="921"/>
      <c r="AR113" s="921"/>
      <c r="AS113" s="921"/>
      <c r="AT113" s="921"/>
      <c r="AU113" s="241"/>
      <c r="AV113" s="241"/>
      <c r="AW113" s="241"/>
      <c r="AX113" s="241"/>
      <c r="AY113" s="241"/>
      <c r="AZ113" s="241"/>
      <c r="BA113" s="828"/>
      <c r="BB113" s="834"/>
      <c r="BC113" s="914"/>
      <c r="BZ113" s="834"/>
      <c r="CA113" s="830"/>
      <c r="CB113" s="830"/>
    </row>
    <row r="114" ht="11.25" customHeight="1">
      <c r="A114" s="828"/>
      <c r="B114" s="241"/>
      <c r="C114" s="924">
        <v>2.0</v>
      </c>
      <c r="E114" s="925" t="str">
        <f>IFERROR(VLOOKUP(C114,(IF($P$40="RESOURCE", LootA,IF($P$40="COMBAT",LootB,IF($P$40="BOSS",LootD)))),(1+$P$38*2),FALSE),"ERROR")</f>
        <v>128 BUILD GRIST</v>
      </c>
      <c r="Z114" s="241"/>
      <c r="AA114" s="828"/>
      <c r="AB114" s="241"/>
      <c r="AC114" s="919" t="s">
        <v>309</v>
      </c>
      <c r="AO114" s="241"/>
      <c r="AP114" s="920">
        <v>4.0</v>
      </c>
      <c r="AT114" s="921"/>
      <c r="AU114" s="241"/>
      <c r="AV114" s="920" t="str">
        <f>IFS(AP114=4, "1d4",AP114=6,"1d6",AP114=8,"1d8",AP114=10,"1d10")</f>
        <v>1d4</v>
      </c>
      <c r="AZ114" s="241"/>
      <c r="BA114" s="828"/>
      <c r="BB114" s="834"/>
      <c r="BZ114" s="848"/>
      <c r="CA114" s="830"/>
      <c r="CB114" s="830"/>
    </row>
    <row r="115" ht="11.25" customHeight="1">
      <c r="A115" s="828"/>
      <c r="B115" s="241"/>
      <c r="Z115" s="921"/>
      <c r="AA115" s="828"/>
      <c r="AB115" s="241"/>
      <c r="AO115" s="921"/>
      <c r="AT115" s="921"/>
      <c r="AU115" s="241"/>
      <c r="AZ115" s="921"/>
      <c r="BA115" s="828"/>
      <c r="BB115" s="834"/>
      <c r="BZ115" s="848"/>
      <c r="CA115" s="830"/>
      <c r="CB115" s="830"/>
    </row>
    <row r="116" ht="11.25" customHeight="1">
      <c r="A116" s="828"/>
      <c r="B116" s="241"/>
      <c r="C116" s="924">
        <v>3.0</v>
      </c>
      <c r="E116" s="925" t="str">
        <f>IFERROR(VLOOKUP(C116,(IF($P$40="RESOURCE", LootA,IF($P$40="COMBAT",LootB,IF($P$40="BOSS",LootD)))),(1+$P$38*2),FALSE),"ERROR")</f>
        <v>8 BLOCK GIRST</v>
      </c>
      <c r="Z116" s="921"/>
      <c r="AA116" s="828"/>
      <c r="AB116" s="241"/>
      <c r="AC116" s="241"/>
      <c r="AD116" s="921"/>
      <c r="AE116" s="921"/>
      <c r="AF116" s="921"/>
      <c r="AG116" s="921"/>
      <c r="AH116" s="921"/>
      <c r="AI116" s="921"/>
      <c r="AJ116" s="921"/>
      <c r="AK116" s="921"/>
      <c r="AL116" s="921"/>
      <c r="AM116" s="921"/>
      <c r="AN116" s="921"/>
      <c r="AO116" s="921"/>
      <c r="AP116" s="921"/>
      <c r="AQ116" s="921"/>
      <c r="AR116" s="921"/>
      <c r="AS116" s="921"/>
      <c r="AT116" s="921"/>
      <c r="AU116" s="831"/>
      <c r="AV116" s="241"/>
      <c r="AW116" s="921"/>
      <c r="AX116" s="921"/>
      <c r="AY116" s="921"/>
      <c r="AZ116" s="921"/>
      <c r="BA116" s="828"/>
      <c r="BB116" s="834"/>
      <c r="BZ116" s="848"/>
      <c r="CA116" s="830"/>
      <c r="CB116" s="830"/>
    </row>
    <row r="117" ht="11.25" customHeight="1">
      <c r="A117" s="828"/>
      <c r="B117" s="241"/>
      <c r="Z117" s="921"/>
      <c r="AA117" s="828"/>
      <c r="AB117" s="831"/>
      <c r="AC117" s="831"/>
      <c r="AD117" s="831"/>
      <c r="AE117" s="831"/>
      <c r="AF117" s="831"/>
      <c r="AG117" s="831"/>
      <c r="AH117" s="831"/>
      <c r="AI117" s="831"/>
      <c r="AJ117" s="831"/>
      <c r="AK117" s="831"/>
      <c r="AL117" s="831"/>
      <c r="AM117" s="831"/>
      <c r="AN117" s="831"/>
      <c r="AO117" s="831"/>
      <c r="AP117" s="831"/>
      <c r="AQ117" s="831"/>
      <c r="AR117" s="831"/>
      <c r="AS117" s="831"/>
      <c r="AT117" s="831"/>
      <c r="AU117" s="831"/>
      <c r="AV117" s="241"/>
      <c r="AW117" s="241"/>
      <c r="AX117" s="241"/>
      <c r="AY117" s="241"/>
      <c r="AZ117" s="241"/>
      <c r="BA117" s="828"/>
      <c r="BB117" s="834"/>
      <c r="BZ117" s="848"/>
      <c r="CA117" s="830"/>
      <c r="CB117" s="830"/>
    </row>
    <row r="118" ht="11.25" customHeight="1">
      <c r="A118" s="828"/>
      <c r="B118" s="241"/>
      <c r="C118" s="924">
        <v>4.0</v>
      </c>
      <c r="E118" s="925" t="str">
        <f>IFERROR(VLOOKUP(C118,(IF($P$40="RESOURCE", LootA,IF($P$40="COMBAT",LootB,IF($P$40="BOSS",LootD)))),(1+$P$38*2),FALSE),"ERROR")</f>
        <v>32 DROP GRIST</v>
      </c>
      <c r="Z118" s="921"/>
      <c r="AA118" s="828"/>
      <c r="AB118" s="831"/>
      <c r="AC118" s="881">
        <v>1.0</v>
      </c>
      <c r="AE118" s="925" t="str">
        <f>IFERROR(VLOOKUP(AC118,IF(AP111=1, Dun_1, IF(AP111=2, Dun_2, IF(AP111=3, Dun_3, IF(AP111=4, Dun_4)))),(AP114-1),FALSE))</f>
        <v>3 OGRES</v>
      </c>
      <c r="AZ118" s="831"/>
      <c r="BA118" s="828"/>
      <c r="BB118" s="834"/>
      <c r="BZ118" s="848"/>
      <c r="CA118" s="830"/>
      <c r="CB118" s="830"/>
    </row>
    <row r="119" ht="11.25" customHeight="1">
      <c r="A119" s="828"/>
      <c r="B119" s="241"/>
      <c r="Z119" s="921"/>
      <c r="AA119" s="828"/>
      <c r="AB119" s="831"/>
      <c r="AZ119" s="831"/>
      <c r="BA119" s="828"/>
      <c r="BB119" s="834"/>
      <c r="BZ119" s="848"/>
      <c r="CA119" s="830"/>
      <c r="CB119" s="830"/>
    </row>
    <row r="120" ht="11.25" customHeight="1">
      <c r="A120" s="828"/>
      <c r="B120" s="241"/>
      <c r="C120" s="924">
        <v>5.0</v>
      </c>
      <c r="E120" s="925" t="str">
        <f>IFERROR(VLOOKUP(C120,(IF($P$40="RESOURCE", LootA,IF($P$40="COMBAT",LootB,IF($P$40="BOSS",LootD)))),(1+$P$38*2),FALSE),"ERROR")</f>
        <v>64 BUILD GRIST</v>
      </c>
      <c r="Z120" s="921"/>
      <c r="AA120" s="828"/>
      <c r="AB120" s="831"/>
      <c r="AC120" s="924">
        <v>2.0</v>
      </c>
      <c r="AE120" s="925" t="str">
        <f>IFERROR(VLOOKUP(AC120,IF(AP111=1, Dun_1, IF(AP111=2, Dun_2, IF(AP111=3, Dun_3, IF(AP111=4, Dun_4)))),(AP114-1),FALSE))</f>
        <v>1 OGRE, 2 IMPS</v>
      </c>
      <c r="AZ120" s="853"/>
      <c r="BA120" s="828"/>
      <c r="BB120" s="834"/>
      <c r="BZ120" s="848"/>
      <c r="CA120" s="830"/>
      <c r="CB120" s="830"/>
    </row>
    <row r="121" ht="11.25" customHeight="1">
      <c r="A121" s="828"/>
      <c r="B121" s="241"/>
      <c r="Z121" s="921"/>
      <c r="AA121" s="828"/>
      <c r="AB121" s="831"/>
      <c r="AZ121" s="853"/>
      <c r="BA121" s="828"/>
      <c r="BB121" s="834"/>
      <c r="BZ121" s="848"/>
      <c r="CA121" s="830"/>
      <c r="CB121" s="830"/>
    </row>
    <row r="122" ht="11.25" customHeight="1">
      <c r="A122" s="828"/>
      <c r="B122" s="241"/>
      <c r="C122" s="924">
        <v>6.0</v>
      </c>
      <c r="E122" s="925" t="str">
        <f>IFERROR(VLOOKUP(C122,(IF($P$40="RESOURCE", LootA,IF($P$40="COMBAT",LootB,IF($P$40="BOSS",LootD)))),(1+$P$38*2),FALSE),"ERROR")</f>
        <v>CAPTCHA CARD x4</v>
      </c>
      <c r="Z122" s="921"/>
      <c r="AA122" s="828"/>
      <c r="AB122" s="831"/>
      <c r="AC122" s="924">
        <v>3.0</v>
      </c>
      <c r="AE122" s="925" t="str">
        <f>IFERROR(VLOOKUP(AC122,IF(AP111=1, Dun_1, IF(AP111=2, Dun_2, IF(AP111=3, Dun_3, IF(AP111=4, Dun_4)))),(AP114-1),FALSE))</f>
        <v>1 BASALISK </v>
      </c>
      <c r="AZ122" s="853"/>
      <c r="BA122" s="828"/>
      <c r="BB122" s="834"/>
      <c r="BZ122" s="848"/>
      <c r="CA122" s="830"/>
      <c r="CB122" s="830"/>
    </row>
    <row r="123" ht="11.25" customHeight="1">
      <c r="A123" s="828"/>
      <c r="B123" s="241"/>
      <c r="Z123" s="921"/>
      <c r="AA123" s="828"/>
      <c r="AB123" s="831"/>
      <c r="AZ123" s="853"/>
      <c r="BA123" s="828"/>
      <c r="BB123" s="834"/>
      <c r="BZ123" s="848"/>
      <c r="CA123" s="830"/>
      <c r="CB123" s="830"/>
    </row>
    <row r="124" ht="11.25" customHeight="1">
      <c r="A124" s="828"/>
      <c r="B124" s="241"/>
      <c r="C124" s="924">
        <v>7.0</v>
      </c>
      <c r="E124" s="925" t="str">
        <f>IFERROR(VLOOKUP(C124,(IF($P$40="RESOURCE", LootA,IF($P$40="COMBAT",LootB,IF($P$40="BOSS",LootD)))),(1+$P$38*2),FALSE),"ERROR")</f>
        <v>50 BOONDOLLARS</v>
      </c>
      <c r="Z124" s="921"/>
      <c r="AA124" s="828"/>
      <c r="AB124" s="831"/>
      <c r="AC124" s="924">
        <v>4.0</v>
      </c>
      <c r="AE124" s="925" t="str">
        <f>IFERROR(VLOOKUP(AC124,IF(AP111=1, Dun_1, IF(AP111=2, Dun_2, IF(AP111=3, Dun_3, IF(AP111=4, Dun_4)))),(AP114-1),FALSE))</f>
        <v>CHEST ALCHEMY</v>
      </c>
      <c r="AZ124" s="853"/>
      <c r="BA124" s="828"/>
      <c r="BB124" s="834"/>
      <c r="BZ124" s="848"/>
      <c r="CA124" s="830"/>
      <c r="CB124" s="830"/>
    </row>
    <row r="125" ht="11.25" customHeight="1">
      <c r="A125" s="828"/>
      <c r="B125" s="241"/>
      <c r="Z125" s="921"/>
      <c r="AA125" s="828"/>
      <c r="AB125" s="831"/>
      <c r="AZ125" s="853"/>
      <c r="BA125" s="828"/>
      <c r="BB125" s="834"/>
      <c r="BZ125" s="848"/>
      <c r="CA125" s="830"/>
      <c r="CB125" s="830"/>
    </row>
    <row r="126" ht="11.25" customHeight="1">
      <c r="A126" s="828"/>
      <c r="B126" s="241"/>
      <c r="C126" s="924">
        <v>8.0</v>
      </c>
      <c r="E126" s="925" t="str">
        <f>IFERROR(VLOOKUP(C126,(IF($P$40="RESOURCE", LootA,IF($P$40="COMBAT",LootB,IF($P$40="BOSS",LootD)))),(1+$P$38*2),FALSE),"ERROR")</f>
        <v>25 BOONDOLLARS</v>
      </c>
      <c r="Z126" s="921"/>
      <c r="AA126" s="828"/>
      <c r="AB126" s="831"/>
      <c r="AC126" s="924">
        <v>5.0</v>
      </c>
      <c r="AE126" s="925" t="str">
        <f>IFERROR(VLOOKUP(AC126,IF(AP111=1, Dun_1, IF(AP111=2, Dun_2, IF(AP111=3, Dun_3, IF(AP111=4, Dun_4)))),(AP114-1),FALSE))</f>
        <v>/</v>
      </c>
      <c r="AZ126" s="853"/>
      <c r="BA126" s="830"/>
      <c r="BB126" s="834"/>
      <c r="BZ126" s="848"/>
      <c r="CA126" s="830"/>
      <c r="CB126" s="830"/>
    </row>
    <row r="127" ht="11.25" customHeight="1">
      <c r="A127" s="828"/>
      <c r="B127" s="241"/>
      <c r="Z127" s="921"/>
      <c r="AA127" s="828"/>
      <c r="AB127" s="831"/>
      <c r="AZ127" s="853"/>
      <c r="BA127" s="828"/>
      <c r="BB127" s="834"/>
      <c r="BZ127" s="848"/>
      <c r="CA127" s="830"/>
      <c r="CB127" s="830"/>
    </row>
    <row r="128" ht="11.25" customHeight="1">
      <c r="A128" s="828"/>
      <c r="B128" s="241"/>
      <c r="C128" s="924">
        <v>9.0</v>
      </c>
      <c r="E128" s="925" t="str">
        <f>IFERROR(VLOOKUP(C128,(IF($P$40="RESOURCE", LootA,IF($P$40="COMBAT",LootB,IF($P$40="BOSS",LootD)))),(1+$P$38*2),FALSE),"ERROR")</f>
        <v>CAPTCHA CARDx2</v>
      </c>
      <c r="Z128" s="921"/>
      <c r="AA128" s="828"/>
      <c r="AB128" s="831"/>
      <c r="AC128" s="924">
        <v>6.0</v>
      </c>
      <c r="AE128" s="925" t="str">
        <f>IFERROR(VLOOKUP(AC128,IF(AP111=1, Dun_1, IF(AP111=2, Dun_2, IF(AP111=3, Dun_3, IF(AP111=4, Dun_4)))),(AP114-1),FALSE))</f>
        <v>/</v>
      </c>
      <c r="AZ128" s="921"/>
      <c r="BA128" s="828"/>
      <c r="BB128" s="834"/>
      <c r="BZ128" s="848"/>
      <c r="CA128" s="830"/>
      <c r="CB128" s="830"/>
    </row>
    <row r="129" ht="11.25" customHeight="1">
      <c r="A129" s="828"/>
      <c r="B129" s="241"/>
      <c r="Z129" s="921"/>
      <c r="AA129" s="828"/>
      <c r="AB129" s="831"/>
      <c r="AZ129" s="921"/>
      <c r="BA129" s="828"/>
      <c r="BB129" s="834"/>
      <c r="BZ129" s="848"/>
      <c r="CA129" s="830"/>
      <c r="CB129" s="830"/>
    </row>
    <row r="130" ht="11.25" customHeight="1">
      <c r="A130" s="828"/>
      <c r="B130" s="241"/>
      <c r="C130" s="924">
        <v>10.0</v>
      </c>
      <c r="E130" s="925" t="str">
        <f>IFERROR(VLOOKUP(C130,(IF($P$40="RESOURCE", LootA,IF($P$40="COMBAT",LootB,IF($P$40="BOSS",LootD)))),(1+$P$38*2),FALSE),"ERROR")</f>
        <v>25 BOONDOLLARS</v>
      </c>
      <c r="Z130" s="921"/>
      <c r="AA130" s="828"/>
      <c r="AB130" s="831"/>
      <c r="AC130" s="924">
        <v>7.0</v>
      </c>
      <c r="AE130" s="925" t="str">
        <f>IFERROR(VLOOKUP(AC130,IF(AP111=1, Dun_1, IF(AP111=2, Dun_2, IF(AP111=3, Dun_3, IF(AP111=4, Dun_4)))),(AP114-1),FALSE))</f>
        <v>/</v>
      </c>
      <c r="AZ130" s="921"/>
      <c r="BA130" s="828"/>
      <c r="BB130" s="834"/>
      <c r="BZ130" s="848"/>
      <c r="CA130" s="830"/>
      <c r="CB130" s="830"/>
    </row>
    <row r="131" ht="11.25" customHeight="1">
      <c r="A131" s="828"/>
      <c r="B131" s="241"/>
      <c r="Z131" s="921"/>
      <c r="AA131" s="828"/>
      <c r="AB131" s="831"/>
      <c r="AZ131" s="921"/>
      <c r="BA131" s="828"/>
      <c r="BB131" s="834"/>
      <c r="BZ131" s="848"/>
      <c r="CA131" s="830"/>
      <c r="CB131" s="830"/>
    </row>
    <row r="132" ht="11.25" customHeight="1">
      <c r="A132" s="828"/>
      <c r="B132" s="241"/>
      <c r="C132" s="924">
        <v>11.0</v>
      </c>
      <c r="E132" s="925" t="str">
        <f>IFERROR(VLOOKUP(C132,(IF($P$40="RESOURCE", LootA,IF($P$40="COMBAT",LootB,IF($P$40="BOSS",LootD)))),(1+$P$38*2),FALSE),"ERROR")</f>
        <v>50 BOONDOLLARS</v>
      </c>
      <c r="Z132" s="921"/>
      <c r="AA132" s="828"/>
      <c r="AB132" s="831"/>
      <c r="AC132" s="924">
        <v>8.0</v>
      </c>
      <c r="AE132" s="925" t="str">
        <f>IFERROR(VLOOKUP(AC132,IF(AP111=1, Dun_1, IF(AP111=2, Dun_2, IF(AP111=3, Dun_3, IF(AP111=4, Dun_4)))),(AP114-1),FALSE))</f>
        <v>/</v>
      </c>
      <c r="AZ132" s="853"/>
      <c r="BA132" s="828"/>
      <c r="BB132" s="834"/>
      <c r="BZ132" s="848"/>
      <c r="CA132" s="830"/>
      <c r="CB132" s="830"/>
    </row>
    <row r="133" ht="11.25" customHeight="1">
      <c r="A133" s="828"/>
      <c r="B133" s="241"/>
      <c r="Z133" s="921"/>
      <c r="AA133" s="828"/>
      <c r="AB133" s="831"/>
      <c r="AZ133" s="853"/>
      <c r="BA133" s="828"/>
      <c r="BB133" s="834"/>
      <c r="BZ133" s="848"/>
      <c r="CA133" s="830"/>
      <c r="CB133" s="830"/>
    </row>
    <row r="134" ht="11.25" customHeight="1">
      <c r="A134" s="828"/>
      <c r="B134" s="241"/>
      <c r="C134" s="924">
        <v>12.0</v>
      </c>
      <c r="E134" s="925" t="str">
        <f>IFERROR(VLOOKUP(C134,(IF($P$40="RESOURCE", LootA,IF($P$40="COMBAT",LootB,IF($P$40="BOSS",LootD)))),(1+$P$38*2),FALSE),"ERROR")</f>
        <v>CAPTCHA CARD x4</v>
      </c>
      <c r="Z134" s="921"/>
      <c r="AA134" s="828"/>
      <c r="AB134" s="831"/>
      <c r="AC134" s="924">
        <v>9.0</v>
      </c>
      <c r="AE134" s="925" t="str">
        <f>IFERROR(VLOOKUP(AC134,IF(AP111=1, Dun_1, IF(AP111=2, Dun_2, IF(AP111=3, Dun_3, IF(AP111=4, Dun_4)))),(AP114-1),FALSE))</f>
        <v>/</v>
      </c>
      <c r="AZ134" s="853"/>
      <c r="BA134" s="828"/>
      <c r="BB134" s="834"/>
      <c r="BZ134" s="848"/>
      <c r="CA134" s="830"/>
      <c r="CB134" s="830"/>
    </row>
    <row r="135" ht="11.25" customHeight="1">
      <c r="A135" s="828"/>
      <c r="B135" s="241"/>
      <c r="Z135" s="921"/>
      <c r="AA135" s="828"/>
      <c r="AB135" s="831"/>
      <c r="AZ135" s="853"/>
      <c r="BA135" s="828"/>
      <c r="BB135" s="834"/>
      <c r="BZ135" s="848"/>
      <c r="CA135" s="830"/>
      <c r="CB135" s="830"/>
    </row>
    <row r="136" ht="11.25" customHeight="1">
      <c r="A136" s="828"/>
      <c r="B136" s="241"/>
      <c r="C136" s="924">
        <v>13.0</v>
      </c>
      <c r="E136" s="925" t="str">
        <f>IFERROR(VLOOKUP(C136,(IF($P$40="RESOURCE", LootA,IF($P$40="COMBAT",LootB,IF($P$40="BOSS",LootD)))),(1+$P$38*2),FALSE),"ERROR")</f>
        <v>64 BUILD GRIST</v>
      </c>
      <c r="Z136" s="921"/>
      <c r="AA136" s="828"/>
      <c r="AB136" s="831"/>
      <c r="AC136" s="924">
        <v>10.0</v>
      </c>
      <c r="AE136" s="925" t="str">
        <f>IFERROR(VLOOKUP(AC136,IF(AP111=1, Dun_1, IF(AP111=2, Dun_2, IF(AP111=3, Dun_3, IF(AP111=4, Dun_4)))),(AP114-1),FALSE))</f>
        <v>/</v>
      </c>
      <c r="AZ136" s="853"/>
      <c r="BA136" s="828"/>
      <c r="BB136" s="834"/>
      <c r="BZ136" s="848"/>
      <c r="CA136" s="830"/>
      <c r="CB136" s="830"/>
    </row>
    <row r="137" ht="11.25" customHeight="1">
      <c r="A137" s="828"/>
      <c r="B137" s="241"/>
      <c r="Z137" s="921"/>
      <c r="AA137" s="828"/>
      <c r="AB137" s="831"/>
      <c r="AZ137" s="853"/>
      <c r="BA137" s="828"/>
      <c r="BB137" s="834"/>
      <c r="BZ137" s="848"/>
      <c r="CA137" s="830"/>
      <c r="CB137" s="830"/>
    </row>
    <row r="138" ht="11.25" customHeight="1">
      <c r="A138" s="828"/>
      <c r="B138" s="241"/>
      <c r="C138" s="924">
        <v>14.0</v>
      </c>
      <c r="E138" s="925" t="str">
        <f>IFERROR(VLOOKUP(C138,(IF($P$40="RESOURCE", LootA,IF($P$40="COMBAT",LootB,IF($P$40="BOSS",LootD)))),(1+$P$38*2),FALSE),"ERROR")</f>
        <v>32 DROP GRIST</v>
      </c>
      <c r="Z138" s="921"/>
      <c r="AA138" s="828"/>
      <c r="AB138" s="831"/>
      <c r="AC138" s="831"/>
      <c r="AD138" s="921"/>
      <c r="AE138" s="921"/>
      <c r="AF138" s="921"/>
      <c r="AG138" s="921"/>
      <c r="AH138" s="921"/>
      <c r="AI138" s="921"/>
      <c r="AJ138" s="921"/>
      <c r="AK138" s="921"/>
      <c r="AL138" s="921"/>
      <c r="AM138" s="921"/>
      <c r="AN138" s="921"/>
      <c r="AO138" s="921"/>
      <c r="AP138" s="921"/>
      <c r="AQ138" s="921"/>
      <c r="AR138" s="921"/>
      <c r="AS138" s="921"/>
      <c r="AT138" s="921"/>
      <c r="AU138" s="921"/>
      <c r="AV138" s="921"/>
      <c r="AW138" s="921"/>
      <c r="AX138" s="921"/>
      <c r="AY138" s="921"/>
      <c r="AZ138" s="853"/>
      <c r="BA138" s="828"/>
      <c r="BB138" s="834"/>
      <c r="BZ138" s="848"/>
      <c r="CA138" s="830"/>
      <c r="CB138" s="830"/>
    </row>
    <row r="139" ht="11.25" customHeight="1">
      <c r="A139" s="828"/>
      <c r="B139" s="241"/>
      <c r="Z139" s="921"/>
      <c r="AA139" s="828"/>
      <c r="AB139" s="831"/>
      <c r="AC139" s="881" t="s">
        <v>336</v>
      </c>
      <c r="AE139" s="925" t="str">
        <f>IFERROR(VLOOKUP(AC139,IF(AP111=1, Dun_1, IF(AP111=2, Dun_2, IF(AP111=3, Dun_3, IF(AP111=4, Dun_4)))),(AP114-1),FALSE))</f>
        <v>UNICORN</v>
      </c>
      <c r="AZ139" s="853"/>
      <c r="BA139" s="828"/>
      <c r="BB139" s="834"/>
      <c r="BZ139" s="848"/>
      <c r="CA139" s="830"/>
      <c r="CB139" s="830"/>
    </row>
    <row r="140" ht="11.25" customHeight="1">
      <c r="A140" s="828"/>
      <c r="B140" s="241"/>
      <c r="C140" s="924">
        <v>15.0</v>
      </c>
      <c r="E140" s="925" t="str">
        <f>IFERROR(VLOOKUP(C140,(IF($P$40="RESOURCE", LootA,IF($P$40="COMBAT",LootB,IF($P$40="BOSS",LootD)))),(1+$P$38*2),FALSE),"ERROR")</f>
        <v>8 BLOCK GIRST</v>
      </c>
      <c r="Z140" s="921"/>
      <c r="AA140" s="828"/>
      <c r="AB140" s="831"/>
      <c r="AZ140" s="853"/>
      <c r="BA140" s="828"/>
      <c r="BB140" s="834"/>
      <c r="BZ140" s="848"/>
      <c r="CA140" s="830"/>
      <c r="CB140" s="830"/>
    </row>
    <row r="141" ht="11.25" customHeight="1">
      <c r="A141" s="828"/>
      <c r="B141" s="241"/>
      <c r="Z141" s="921"/>
      <c r="AA141" s="828"/>
      <c r="AB141" s="831"/>
      <c r="AC141" s="831"/>
      <c r="AD141" s="921"/>
      <c r="AE141" s="921"/>
      <c r="AF141" s="921"/>
      <c r="AG141" s="921"/>
      <c r="AH141" s="921"/>
      <c r="AI141" s="921"/>
      <c r="AJ141" s="921"/>
      <c r="AK141" s="921"/>
      <c r="AL141" s="921"/>
      <c r="AM141" s="921"/>
      <c r="AN141" s="921"/>
      <c r="AO141" s="921"/>
      <c r="AP141" s="921"/>
      <c r="AQ141" s="921"/>
      <c r="AR141" s="921"/>
      <c r="AS141" s="921"/>
      <c r="AT141" s="921"/>
      <c r="AU141" s="921"/>
      <c r="AV141" s="921"/>
      <c r="AW141" s="921"/>
      <c r="AX141" s="921"/>
      <c r="AY141" s="921"/>
      <c r="AZ141" s="853"/>
      <c r="BA141" s="828"/>
      <c r="BB141" s="831"/>
      <c r="BZ141" s="848"/>
      <c r="CA141" s="830"/>
      <c r="CB141" s="830"/>
    </row>
    <row r="142" ht="11.25" customHeight="1">
      <c r="A142" s="828"/>
      <c r="B142" s="241"/>
      <c r="C142" s="924">
        <v>16.0</v>
      </c>
      <c r="E142" s="925" t="str">
        <f>IFERROR(VLOOKUP(C142,(IF($P$40="RESOURCE", LootA,IF($P$40="COMBAT",LootB,IF($P$40="BOSS",LootD)))),(1+$P$38*2),FALSE),"ERROR")</f>
        <v>128 BUILD GRIST</v>
      </c>
      <c r="Z142" s="921"/>
      <c r="AA142" s="828"/>
      <c r="AB142" s="831"/>
      <c r="AC142" s="831"/>
      <c r="AD142" s="831"/>
      <c r="AE142" s="831"/>
      <c r="AF142" s="831"/>
      <c r="AG142" s="831"/>
      <c r="AH142" s="831"/>
      <c r="AI142" s="831"/>
      <c r="AJ142" s="831"/>
      <c r="AK142" s="831"/>
      <c r="AL142" s="831"/>
      <c r="AM142" s="831"/>
      <c r="AN142" s="831"/>
      <c r="AO142" s="831"/>
      <c r="AP142" s="831"/>
      <c r="AQ142" s="831"/>
      <c r="AR142" s="831"/>
      <c r="AS142" s="831"/>
      <c r="AT142" s="831"/>
      <c r="AU142" s="831"/>
      <c r="AV142" s="831"/>
      <c r="AW142" s="831"/>
      <c r="AX142" s="831"/>
      <c r="AY142" s="831"/>
      <c r="AZ142" s="831"/>
      <c r="BA142" s="828"/>
      <c r="BB142" s="831"/>
      <c r="BZ142" s="848"/>
      <c r="CA142" s="830"/>
      <c r="CB142" s="830"/>
    </row>
    <row r="143" ht="11.25" customHeight="1">
      <c r="A143" s="828"/>
      <c r="B143" s="241"/>
      <c r="Z143" s="921"/>
      <c r="AA143" s="828"/>
      <c r="AB143" s="831"/>
      <c r="AC143" s="831"/>
      <c r="AD143" s="831"/>
      <c r="AE143" s="831"/>
      <c r="AF143" s="831"/>
      <c r="AG143" s="831"/>
      <c r="AH143" s="831"/>
      <c r="AI143" s="831"/>
      <c r="AJ143" s="831"/>
      <c r="AK143" s="831"/>
      <c r="AL143" s="831"/>
      <c r="AM143" s="831"/>
      <c r="AN143" s="831"/>
      <c r="AO143" s="831"/>
      <c r="AP143" s="831"/>
      <c r="AQ143" s="831"/>
      <c r="AR143" s="831"/>
      <c r="AS143" s="831"/>
      <c r="AT143" s="831"/>
      <c r="AU143" s="831"/>
      <c r="AV143" s="831"/>
      <c r="AW143" s="831"/>
      <c r="AX143" s="831"/>
      <c r="AY143" s="831"/>
      <c r="AZ143" s="831"/>
      <c r="BA143" s="828"/>
      <c r="BB143" s="831"/>
      <c r="BC143" s="834"/>
      <c r="BD143" s="848"/>
      <c r="BE143" s="848"/>
      <c r="BF143" s="848"/>
      <c r="BG143" s="848"/>
      <c r="BH143" s="848"/>
      <c r="BI143" s="848"/>
      <c r="BJ143" s="848"/>
      <c r="BK143" s="848"/>
      <c r="BL143" s="848"/>
      <c r="BM143" s="848"/>
      <c r="BN143" s="848"/>
      <c r="BO143" s="848"/>
      <c r="BP143" s="848"/>
      <c r="BQ143" s="848"/>
      <c r="BR143" s="848"/>
      <c r="BS143" s="848"/>
      <c r="BT143" s="848"/>
      <c r="BU143" s="848"/>
      <c r="BV143" s="848"/>
      <c r="BW143" s="848"/>
      <c r="BX143" s="848"/>
      <c r="BY143" s="848"/>
      <c r="BZ143" s="848"/>
      <c r="CA143" s="830"/>
      <c r="CB143" s="830"/>
    </row>
    <row r="144" ht="11.25" customHeight="1">
      <c r="A144" s="828"/>
      <c r="B144" s="241"/>
      <c r="C144" s="241"/>
      <c r="D144" s="921"/>
      <c r="E144" s="921"/>
      <c r="F144" s="921"/>
      <c r="G144" s="921"/>
      <c r="H144" s="921"/>
      <c r="I144" s="921"/>
      <c r="J144" s="921"/>
      <c r="K144" s="921"/>
      <c r="L144" s="921"/>
      <c r="M144" s="921"/>
      <c r="N144" s="921"/>
      <c r="O144" s="921"/>
      <c r="P144" s="921"/>
      <c r="Q144" s="921"/>
      <c r="R144" s="921"/>
      <c r="S144" s="921"/>
      <c r="T144" s="921"/>
      <c r="U144" s="921"/>
      <c r="V144" s="921"/>
      <c r="W144" s="921"/>
      <c r="X144" s="921"/>
      <c r="Y144" s="921"/>
      <c r="Z144" s="921"/>
      <c r="AA144" s="828"/>
      <c r="AB144" s="831"/>
      <c r="AC144" s="831"/>
      <c r="AD144" s="831"/>
      <c r="AE144" s="831"/>
      <c r="AF144" s="831"/>
      <c r="AG144" s="831"/>
      <c r="AH144" s="831"/>
      <c r="AI144" s="831"/>
      <c r="AJ144" s="831"/>
      <c r="AK144" s="831"/>
      <c r="AL144" s="831"/>
      <c r="AM144" s="831"/>
      <c r="AN144" s="831"/>
      <c r="AO144" s="831"/>
      <c r="AP144" s="831"/>
      <c r="AQ144" s="831"/>
      <c r="AR144" s="831"/>
      <c r="AS144" s="831"/>
      <c r="AT144" s="831"/>
      <c r="AU144" s="831"/>
      <c r="AV144" s="831"/>
      <c r="AW144" s="831"/>
      <c r="AX144" s="831"/>
      <c r="AY144" s="831"/>
      <c r="AZ144" s="831"/>
      <c r="BA144" s="828"/>
      <c r="BB144" s="831"/>
      <c r="BC144" s="831"/>
      <c r="BD144" s="831"/>
      <c r="BE144" s="831"/>
      <c r="BF144" s="831"/>
      <c r="BG144" s="831"/>
      <c r="BH144" s="831"/>
      <c r="BI144" s="831"/>
      <c r="BJ144" s="831"/>
      <c r="BK144" s="831"/>
      <c r="BL144" s="831"/>
      <c r="BM144" s="831"/>
      <c r="BN144" s="831"/>
      <c r="BO144" s="831"/>
      <c r="BP144" s="831"/>
      <c r="BQ144" s="831"/>
      <c r="BR144" s="831"/>
      <c r="BS144" s="831"/>
      <c r="BT144" s="831"/>
      <c r="BU144" s="831"/>
      <c r="BV144" s="831"/>
      <c r="BW144" s="831"/>
      <c r="BX144" s="831"/>
      <c r="BY144" s="831"/>
      <c r="BZ144" s="831"/>
      <c r="CA144" s="830"/>
      <c r="CB144" s="830"/>
    </row>
    <row r="145" ht="11.25" customHeight="1">
      <c r="A145" s="828"/>
      <c r="B145" s="831"/>
      <c r="C145" s="857"/>
      <c r="N145" s="857"/>
      <c r="V145" s="857"/>
      <c r="Z145" s="848"/>
      <c r="AA145" s="828"/>
      <c r="AB145" s="831"/>
      <c r="AC145" s="857"/>
      <c r="AN145" s="857"/>
      <c r="AV145" s="857"/>
      <c r="AZ145" s="848"/>
      <c r="BA145" s="828"/>
      <c r="CA145" s="830"/>
      <c r="CB145" s="830"/>
    </row>
    <row r="146" ht="11.25" customHeight="1">
      <c r="A146" s="828"/>
      <c r="B146" s="831"/>
      <c r="Z146" s="848"/>
      <c r="AA146" s="828"/>
      <c r="AB146" s="831"/>
      <c r="AZ146" s="848"/>
      <c r="BA146" s="828"/>
      <c r="CA146" s="830"/>
      <c r="CB146" s="830"/>
    </row>
    <row r="147" ht="11.25" customHeight="1">
      <c r="A147" s="828"/>
      <c r="B147" s="831"/>
      <c r="C147" s="834"/>
      <c r="D147" s="848"/>
      <c r="E147" s="848"/>
      <c r="F147" s="848"/>
      <c r="G147" s="848"/>
      <c r="H147" s="848"/>
      <c r="I147" s="848"/>
      <c r="J147" s="848"/>
      <c r="K147" s="848"/>
      <c r="L147" s="848"/>
      <c r="M147" s="848"/>
      <c r="N147" s="848"/>
      <c r="O147" s="848"/>
      <c r="P147" s="848"/>
      <c r="Q147" s="848"/>
      <c r="R147" s="848"/>
      <c r="S147" s="848"/>
      <c r="T147" s="848"/>
      <c r="U147" s="848"/>
      <c r="V147" s="848"/>
      <c r="W147" s="848"/>
      <c r="X147" s="848"/>
      <c r="Y147" s="848"/>
      <c r="Z147" s="848"/>
      <c r="AA147" s="828"/>
      <c r="AB147" s="831"/>
      <c r="AC147" s="834"/>
      <c r="AD147" s="848"/>
      <c r="AE147" s="848"/>
      <c r="AF147" s="848"/>
      <c r="AG147" s="848"/>
      <c r="AH147" s="848"/>
      <c r="AI147" s="848"/>
      <c r="AJ147" s="848"/>
      <c r="AK147" s="848"/>
      <c r="AL147" s="848"/>
      <c r="AM147" s="848"/>
      <c r="AN147" s="848"/>
      <c r="AO147" s="848"/>
      <c r="AP147" s="848"/>
      <c r="AQ147" s="848"/>
      <c r="AR147" s="848"/>
      <c r="AS147" s="848"/>
      <c r="AT147" s="848"/>
      <c r="AU147" s="848"/>
      <c r="AV147" s="848"/>
      <c r="AW147" s="848"/>
      <c r="AX147" s="848"/>
      <c r="AY147" s="848"/>
      <c r="AZ147" s="848"/>
      <c r="BA147" s="828"/>
      <c r="CA147" s="830"/>
      <c r="CB147" s="830"/>
    </row>
    <row r="148" ht="11.25" customHeight="1">
      <c r="A148" s="828"/>
      <c r="B148" s="831"/>
      <c r="C148" s="831"/>
      <c r="D148" s="831"/>
      <c r="E148" s="831"/>
      <c r="F148" s="831"/>
      <c r="G148" s="831"/>
      <c r="H148" s="831"/>
      <c r="I148" s="831"/>
      <c r="J148" s="831"/>
      <c r="K148" s="831"/>
      <c r="L148" s="831"/>
      <c r="M148" s="831"/>
      <c r="N148" s="831"/>
      <c r="O148" s="831"/>
      <c r="P148" s="831"/>
      <c r="Q148" s="831"/>
      <c r="R148" s="831"/>
      <c r="S148" s="831"/>
      <c r="T148" s="831"/>
      <c r="U148" s="831"/>
      <c r="V148" s="831"/>
      <c r="W148" s="831"/>
      <c r="X148" s="831"/>
      <c r="Y148" s="831"/>
      <c r="Z148" s="831"/>
      <c r="AA148" s="828"/>
      <c r="AB148" s="831"/>
      <c r="AC148" s="831"/>
      <c r="AD148" s="831"/>
      <c r="AE148" s="831"/>
      <c r="AF148" s="831"/>
      <c r="AG148" s="831"/>
      <c r="AH148" s="831"/>
      <c r="AI148" s="831"/>
      <c r="AJ148" s="831"/>
      <c r="AK148" s="831"/>
      <c r="AL148" s="831"/>
      <c r="AM148" s="831"/>
      <c r="AN148" s="831"/>
      <c r="AO148" s="831"/>
      <c r="AP148" s="831"/>
      <c r="AQ148" s="831"/>
      <c r="AR148" s="831"/>
      <c r="AS148" s="831"/>
      <c r="AT148" s="831"/>
      <c r="AU148" s="831"/>
      <c r="AV148" s="831"/>
      <c r="AW148" s="831"/>
      <c r="AX148" s="831"/>
      <c r="AY148" s="831"/>
      <c r="AZ148" s="831"/>
      <c r="BA148" s="828"/>
      <c r="CA148" s="830"/>
      <c r="CB148" s="830"/>
    </row>
    <row r="149" ht="11.25" customHeight="1">
      <c r="A149" s="828"/>
      <c r="B149" s="828"/>
      <c r="C149" s="828"/>
      <c r="D149" s="828"/>
      <c r="E149" s="828"/>
      <c r="F149" s="828"/>
      <c r="G149" s="828"/>
      <c r="H149" s="828"/>
      <c r="I149" s="828"/>
      <c r="J149" s="828"/>
      <c r="K149" s="828"/>
      <c r="L149" s="828"/>
      <c r="M149" s="828"/>
      <c r="N149" s="828"/>
      <c r="O149" s="828"/>
      <c r="P149" s="828"/>
      <c r="Q149" s="828"/>
      <c r="R149" s="828"/>
      <c r="S149" s="828"/>
      <c r="T149" s="828"/>
      <c r="U149" s="828"/>
      <c r="V149" s="828"/>
      <c r="W149" s="828"/>
      <c r="X149" s="828"/>
      <c r="Y149" s="828"/>
      <c r="Z149" s="828"/>
      <c r="AA149" s="828"/>
      <c r="AB149" s="828"/>
      <c r="AC149" s="828"/>
      <c r="AD149" s="828"/>
      <c r="AE149" s="828"/>
      <c r="AF149" s="828"/>
      <c r="AG149" s="828"/>
      <c r="AH149" s="829"/>
      <c r="AI149" s="828"/>
      <c r="AJ149" s="828"/>
      <c r="AK149" s="828"/>
      <c r="AL149" s="828"/>
      <c r="AM149" s="828"/>
      <c r="AN149" s="828"/>
      <c r="AO149" s="828"/>
      <c r="AP149" s="828"/>
      <c r="AQ149" s="828"/>
      <c r="AR149" s="828"/>
      <c r="AS149" s="828"/>
      <c r="AT149" s="828"/>
      <c r="AU149" s="828"/>
      <c r="AV149" s="828"/>
      <c r="AW149" s="828"/>
      <c r="AX149" s="828"/>
      <c r="AY149" s="828"/>
      <c r="AZ149" s="828"/>
      <c r="BA149" s="828"/>
      <c r="BB149" s="828"/>
      <c r="BC149" s="828"/>
      <c r="BD149" s="828"/>
      <c r="BE149" s="828"/>
      <c r="BF149" s="828"/>
      <c r="BG149" s="828"/>
      <c r="BH149" s="828"/>
      <c r="BI149" s="828"/>
      <c r="BJ149" s="828"/>
      <c r="BK149" s="828"/>
      <c r="BL149" s="828"/>
      <c r="BM149" s="828"/>
      <c r="BN149" s="828"/>
      <c r="BO149" s="828"/>
      <c r="BP149" s="828"/>
      <c r="BQ149" s="828"/>
      <c r="BR149" s="828"/>
      <c r="BS149" s="828"/>
      <c r="BT149" s="828"/>
      <c r="BU149" s="828"/>
      <c r="BV149" s="828"/>
      <c r="BW149" s="828"/>
      <c r="BX149" s="828"/>
      <c r="BY149" s="828"/>
      <c r="BZ149" s="828"/>
      <c r="CA149" s="830"/>
      <c r="CB149" s="830"/>
    </row>
    <row r="150" ht="11.25" customHeight="1">
      <c r="A150" s="828"/>
      <c r="B150" s="241"/>
      <c r="C150" s="918" t="s">
        <v>303</v>
      </c>
      <c r="R150" s="241"/>
      <c r="S150" s="241"/>
      <c r="T150" s="241"/>
      <c r="U150" s="830"/>
      <c r="V150" s="830"/>
      <c r="W150" s="830"/>
      <c r="X150" s="830"/>
      <c r="Y150" s="830"/>
      <c r="Z150" s="830"/>
      <c r="AA150" s="828"/>
      <c r="AB150" s="834"/>
      <c r="AC150" s="835" t="s">
        <v>304</v>
      </c>
      <c r="AM150" s="836"/>
      <c r="AN150" s="836"/>
      <c r="AP150" s="241"/>
      <c r="AQ150" s="918" t="s">
        <v>303</v>
      </c>
      <c r="BF150" s="241"/>
      <c r="BG150" s="241"/>
      <c r="BH150" s="241"/>
      <c r="BI150" s="830"/>
      <c r="BJ150" s="830"/>
      <c r="BK150" s="830"/>
      <c r="BL150" s="830"/>
      <c r="BM150" s="830"/>
      <c r="BN150" s="830"/>
      <c r="BO150" s="828"/>
      <c r="BP150" s="834"/>
      <c r="BQ150" s="835" t="s">
        <v>304</v>
      </c>
      <c r="CA150" s="836"/>
      <c r="CB150" s="836"/>
    </row>
    <row r="151" ht="11.25" customHeight="1">
      <c r="A151" s="828"/>
      <c r="B151" s="241"/>
      <c r="R151" s="241"/>
      <c r="S151" s="241"/>
      <c r="T151" s="241"/>
      <c r="U151" s="830"/>
      <c r="V151" s="830"/>
      <c r="W151" s="830"/>
      <c r="X151" s="830"/>
      <c r="Y151" s="830"/>
      <c r="Z151" s="830"/>
      <c r="AA151" s="828"/>
      <c r="AB151" s="834"/>
      <c r="AM151" s="839"/>
      <c r="AN151" s="839"/>
      <c r="AP151" s="241"/>
      <c r="BF151" s="241"/>
      <c r="BG151" s="241"/>
      <c r="BH151" s="241"/>
      <c r="BI151" s="830"/>
      <c r="BJ151" s="830"/>
      <c r="BK151" s="830"/>
      <c r="BL151" s="830"/>
      <c r="BM151" s="830"/>
      <c r="BN151" s="830"/>
      <c r="BO151" s="828"/>
      <c r="BP151" s="834"/>
      <c r="CA151" s="839"/>
      <c r="CB151" s="839"/>
    </row>
    <row r="152" ht="11.25" customHeight="1">
      <c r="A152" s="828"/>
      <c r="B152" s="241"/>
      <c r="C152" s="241"/>
      <c r="D152" s="241"/>
      <c r="E152" s="241"/>
      <c r="F152" s="241"/>
      <c r="G152" s="241"/>
      <c r="H152" s="241"/>
      <c r="I152" s="241"/>
      <c r="J152" s="241"/>
      <c r="K152" s="241"/>
      <c r="L152" s="241"/>
      <c r="M152" s="241"/>
      <c r="N152" s="241"/>
      <c r="O152" s="241"/>
      <c r="P152" s="241"/>
      <c r="Q152" s="241"/>
      <c r="R152" s="241"/>
      <c r="S152" s="241"/>
      <c r="T152" s="241"/>
      <c r="U152" s="241"/>
      <c r="V152" s="241"/>
      <c r="W152" s="241"/>
      <c r="X152" s="830"/>
      <c r="Y152" s="922"/>
      <c r="Z152" s="922"/>
      <c r="AA152" s="828"/>
      <c r="AB152" s="834"/>
      <c r="AC152" s="834"/>
      <c r="AD152" s="831"/>
      <c r="AE152" s="831"/>
      <c r="AF152" s="831"/>
      <c r="AG152" s="831"/>
      <c r="AH152" s="831"/>
      <c r="AI152" s="831"/>
      <c r="AJ152" s="831"/>
      <c r="AK152" s="831"/>
      <c r="AL152" s="831"/>
      <c r="AM152" s="831"/>
      <c r="AN152" s="834"/>
      <c r="AP152" s="241"/>
      <c r="AQ152" s="241"/>
      <c r="AR152" s="241"/>
      <c r="AS152" s="241"/>
      <c r="AT152" s="241"/>
      <c r="AU152" s="241"/>
      <c r="AV152" s="241"/>
      <c r="AW152" s="241"/>
      <c r="AX152" s="241"/>
      <c r="AY152" s="241"/>
      <c r="AZ152" s="241"/>
      <c r="BA152" s="241"/>
      <c r="BB152" s="241"/>
      <c r="BC152" s="241"/>
      <c r="BD152" s="241"/>
      <c r="BE152" s="241"/>
      <c r="BF152" s="241"/>
      <c r="BG152" s="241"/>
      <c r="BH152" s="241"/>
      <c r="BI152" s="241"/>
      <c r="BJ152" s="241"/>
      <c r="BK152" s="241"/>
      <c r="BL152" s="830"/>
      <c r="BM152" s="922"/>
      <c r="BN152" s="922"/>
      <c r="BO152" s="828"/>
      <c r="BP152" s="834"/>
      <c r="BQ152" s="834"/>
      <c r="BR152" s="831"/>
      <c r="BS152" s="831"/>
      <c r="BT152" s="831"/>
      <c r="BU152" s="831"/>
      <c r="BV152" s="831"/>
      <c r="BW152" s="831"/>
      <c r="BX152" s="831"/>
      <c r="BY152" s="831"/>
      <c r="BZ152" s="831"/>
      <c r="CA152" s="831"/>
      <c r="CB152" s="834"/>
    </row>
    <row r="153" ht="11.25" customHeight="1">
      <c r="A153" s="828"/>
      <c r="B153" s="241"/>
      <c r="C153" s="919" t="s">
        <v>305</v>
      </c>
      <c r="O153" s="241"/>
      <c r="P153" s="920" t="s">
        <v>339</v>
      </c>
      <c r="V153" s="241"/>
      <c r="W153" s="241"/>
      <c r="X153" s="830"/>
      <c r="Y153" s="830"/>
      <c r="Z153" s="830"/>
      <c r="AA153" s="828"/>
      <c r="AB153" s="834"/>
      <c r="AC153" s="834"/>
      <c r="AD153" s="231" t="s">
        <v>272</v>
      </c>
      <c r="AF153" s="898" t="s">
        <v>307</v>
      </c>
      <c r="AN153" s="834"/>
      <c r="AP153" s="241"/>
      <c r="AQ153" s="919" t="s">
        <v>305</v>
      </c>
      <c r="BC153" s="241"/>
      <c r="BD153" s="920" t="s">
        <v>340</v>
      </c>
      <c r="BJ153" s="241"/>
      <c r="BK153" s="241"/>
      <c r="BL153" s="830"/>
      <c r="BM153" s="830"/>
      <c r="BN153" s="830"/>
      <c r="BO153" s="828"/>
      <c r="BP153" s="834"/>
      <c r="BQ153" s="834"/>
      <c r="BR153" s="231" t="s">
        <v>272</v>
      </c>
      <c r="BT153" s="898" t="s">
        <v>307</v>
      </c>
      <c r="CB153" s="834"/>
    </row>
    <row r="154" ht="11.25" customHeight="1">
      <c r="A154" s="828"/>
      <c r="B154" s="241"/>
      <c r="O154" s="921"/>
      <c r="V154" s="241"/>
      <c r="W154" s="241"/>
      <c r="X154" s="241"/>
      <c r="Y154" s="241"/>
      <c r="Z154" s="241"/>
      <c r="AA154" s="828"/>
      <c r="AB154" s="834"/>
      <c r="AC154" s="834"/>
      <c r="AN154" s="848"/>
      <c r="AP154" s="241"/>
      <c r="BC154" s="921"/>
      <c r="BJ154" s="241"/>
      <c r="BK154" s="241"/>
      <c r="BL154" s="241"/>
      <c r="BM154" s="241"/>
      <c r="BN154" s="241"/>
      <c r="BO154" s="828"/>
      <c r="BP154" s="834"/>
      <c r="BQ154" s="834"/>
      <c r="CB154" s="848"/>
    </row>
    <row r="155" ht="11.25" customHeight="1">
      <c r="A155" s="828"/>
      <c r="B155" s="241"/>
      <c r="C155" s="241"/>
      <c r="D155" s="921"/>
      <c r="E155" s="921"/>
      <c r="F155" s="921"/>
      <c r="G155" s="921"/>
      <c r="H155" s="921"/>
      <c r="I155" s="921"/>
      <c r="J155" s="921"/>
      <c r="K155" s="921"/>
      <c r="L155" s="921"/>
      <c r="M155" s="921"/>
      <c r="N155" s="921"/>
      <c r="O155" s="921"/>
      <c r="P155" s="921"/>
      <c r="Q155" s="921"/>
      <c r="R155" s="921"/>
      <c r="S155" s="921"/>
      <c r="T155" s="921"/>
      <c r="U155" s="241"/>
      <c r="V155" s="241"/>
      <c r="W155" s="241"/>
      <c r="X155" s="241"/>
      <c r="Y155" s="241"/>
      <c r="Z155" s="241"/>
      <c r="AA155" s="828"/>
      <c r="AB155" s="834"/>
      <c r="AC155" s="834"/>
      <c r="AD155" s="929"/>
      <c r="AF155" s="875" t="s">
        <v>274</v>
      </c>
      <c r="AN155" s="848"/>
      <c r="AP155" s="241"/>
      <c r="AQ155" s="241"/>
      <c r="AR155" s="921"/>
      <c r="AS155" s="921"/>
      <c r="AT155" s="921"/>
      <c r="AU155" s="921"/>
      <c r="AV155" s="921"/>
      <c r="AW155" s="921"/>
      <c r="AX155" s="921"/>
      <c r="AY155" s="921"/>
      <c r="AZ155" s="921"/>
      <c r="BA155" s="921"/>
      <c r="BB155" s="921"/>
      <c r="BC155" s="921"/>
      <c r="BD155" s="921"/>
      <c r="BE155" s="921"/>
      <c r="BF155" s="921"/>
      <c r="BG155" s="921"/>
      <c r="BH155" s="921"/>
      <c r="BI155" s="241"/>
      <c r="BJ155" s="241"/>
      <c r="BK155" s="241"/>
      <c r="BL155" s="241"/>
      <c r="BM155" s="241"/>
      <c r="BN155" s="241"/>
      <c r="BO155" s="828"/>
      <c r="BP155" s="834"/>
      <c r="BQ155" s="834"/>
      <c r="BR155" s="929"/>
      <c r="BT155" s="875" t="s">
        <v>274</v>
      </c>
      <c r="CB155" s="848"/>
    </row>
    <row r="156" ht="11.25" customHeight="1">
      <c r="A156" s="828"/>
      <c r="B156" s="241"/>
      <c r="C156" s="919" t="s">
        <v>309</v>
      </c>
      <c r="O156" s="241"/>
      <c r="P156" s="920">
        <v>4.0</v>
      </c>
      <c r="T156" s="921"/>
      <c r="U156" s="241"/>
      <c r="V156" s="920" t="str">
        <f>IFS(P156=4, "1d4",P156=6,"1d6",P156=8,"1d8",P156=10,"1d10")</f>
        <v>1d4</v>
      </c>
      <c r="Z156" s="241"/>
      <c r="AA156" s="828"/>
      <c r="AB156" s="834"/>
      <c r="AC156" s="834"/>
      <c r="AN156" s="848"/>
      <c r="AP156" s="241"/>
      <c r="AQ156" s="919" t="s">
        <v>309</v>
      </c>
      <c r="BC156" s="241"/>
      <c r="BD156" s="920">
        <v>4.0</v>
      </c>
      <c r="BH156" s="921"/>
      <c r="BI156" s="241"/>
      <c r="BJ156" s="920" t="str">
        <f>IFS(BD156=4, "1d4",BD156=6,"1d6",BD156=8,"1d8",BD156=10,"1d10")</f>
        <v>1d4</v>
      </c>
      <c r="BN156" s="241"/>
      <c r="BO156" s="828"/>
      <c r="BP156" s="834"/>
      <c r="BQ156" s="834"/>
      <c r="CB156" s="848"/>
    </row>
    <row r="157" ht="11.25" customHeight="1">
      <c r="A157" s="828"/>
      <c r="B157" s="241"/>
      <c r="O157" s="921"/>
      <c r="T157" s="921"/>
      <c r="U157" s="241"/>
      <c r="Z157" s="921"/>
      <c r="AA157" s="828"/>
      <c r="AB157" s="834"/>
      <c r="AC157" s="834"/>
      <c r="AD157" s="830"/>
      <c r="AF157" s="875" t="s">
        <v>300</v>
      </c>
      <c r="AN157" s="848"/>
      <c r="AP157" s="241"/>
      <c r="BC157" s="921"/>
      <c r="BH157" s="921"/>
      <c r="BI157" s="241"/>
      <c r="BN157" s="921"/>
      <c r="BO157" s="828"/>
      <c r="BP157" s="834"/>
      <c r="BQ157" s="834"/>
      <c r="BR157" s="830"/>
      <c r="BT157" s="875" t="s">
        <v>300</v>
      </c>
      <c r="CB157" s="848"/>
    </row>
    <row r="158" ht="11.25" customHeight="1">
      <c r="A158" s="828"/>
      <c r="B158" s="241"/>
      <c r="C158" s="241"/>
      <c r="D158" s="921"/>
      <c r="E158" s="921"/>
      <c r="F158" s="921"/>
      <c r="G158" s="921"/>
      <c r="H158" s="921"/>
      <c r="I158" s="921"/>
      <c r="J158" s="921"/>
      <c r="K158" s="921"/>
      <c r="L158" s="921"/>
      <c r="M158" s="921"/>
      <c r="N158" s="921"/>
      <c r="O158" s="921"/>
      <c r="P158" s="921"/>
      <c r="Q158" s="921"/>
      <c r="R158" s="921"/>
      <c r="S158" s="921"/>
      <c r="T158" s="921"/>
      <c r="U158" s="831"/>
      <c r="V158" s="241"/>
      <c r="W158" s="921"/>
      <c r="X158" s="921"/>
      <c r="Y158" s="921"/>
      <c r="Z158" s="921"/>
      <c r="AA158" s="828"/>
      <c r="AB158" s="834"/>
      <c r="AC158" s="834"/>
      <c r="AN158" s="848"/>
      <c r="AP158" s="241"/>
      <c r="AQ158" s="241"/>
      <c r="AR158" s="921"/>
      <c r="AS158" s="921"/>
      <c r="AT158" s="921"/>
      <c r="AU158" s="921"/>
      <c r="AV158" s="921"/>
      <c r="AW158" s="921"/>
      <c r="AX158" s="921"/>
      <c r="AY158" s="921"/>
      <c r="AZ158" s="921"/>
      <c r="BA158" s="921"/>
      <c r="BB158" s="921"/>
      <c r="BC158" s="921"/>
      <c r="BD158" s="921"/>
      <c r="BE158" s="921"/>
      <c r="BF158" s="921"/>
      <c r="BG158" s="921"/>
      <c r="BH158" s="921"/>
      <c r="BI158" s="831"/>
      <c r="BJ158" s="241"/>
      <c r="BK158" s="921"/>
      <c r="BL158" s="921"/>
      <c r="BM158" s="921"/>
      <c r="BN158" s="921"/>
      <c r="BO158" s="828"/>
      <c r="BP158" s="834"/>
      <c r="BQ158" s="834"/>
      <c r="CB158" s="848"/>
    </row>
    <row r="159" ht="11.25" customHeight="1">
      <c r="A159" s="828"/>
      <c r="B159" s="831"/>
      <c r="C159" s="831"/>
      <c r="D159" s="831"/>
      <c r="E159" s="831"/>
      <c r="F159" s="831"/>
      <c r="G159" s="831"/>
      <c r="H159" s="831"/>
      <c r="I159" s="831"/>
      <c r="J159" s="831"/>
      <c r="K159" s="831"/>
      <c r="L159" s="831"/>
      <c r="M159" s="831"/>
      <c r="N159" s="831"/>
      <c r="O159" s="831"/>
      <c r="P159" s="831"/>
      <c r="Q159" s="831"/>
      <c r="R159" s="831"/>
      <c r="S159" s="831"/>
      <c r="T159" s="831"/>
      <c r="U159" s="831"/>
      <c r="V159" s="241"/>
      <c r="W159" s="241"/>
      <c r="X159" s="241"/>
      <c r="Y159" s="241"/>
      <c r="Z159" s="241"/>
      <c r="AA159" s="828"/>
      <c r="AB159" s="834"/>
      <c r="AC159" s="930">
        <v>2.0</v>
      </c>
      <c r="AD159" s="229" t="s">
        <v>255</v>
      </c>
      <c r="AF159" s="875" t="s">
        <v>310</v>
      </c>
      <c r="AN159" s="848"/>
      <c r="AP159" s="831"/>
      <c r="AQ159" s="831"/>
      <c r="AR159" s="831"/>
      <c r="AS159" s="831"/>
      <c r="AT159" s="831"/>
      <c r="AU159" s="831"/>
      <c r="AV159" s="831"/>
      <c r="AW159" s="831"/>
      <c r="AX159" s="831"/>
      <c r="AY159" s="831"/>
      <c r="AZ159" s="831"/>
      <c r="BA159" s="831"/>
      <c r="BB159" s="831"/>
      <c r="BC159" s="831"/>
      <c r="BD159" s="831"/>
      <c r="BE159" s="831"/>
      <c r="BF159" s="831"/>
      <c r="BG159" s="831"/>
      <c r="BH159" s="831"/>
      <c r="BI159" s="831"/>
      <c r="BJ159" s="241"/>
      <c r="BK159" s="241"/>
      <c r="BL159" s="241"/>
      <c r="BM159" s="241"/>
      <c r="BN159" s="241"/>
      <c r="BO159" s="828"/>
      <c r="BP159" s="834"/>
      <c r="BQ159" s="930">
        <v>2.0</v>
      </c>
      <c r="BR159" s="229" t="s">
        <v>255</v>
      </c>
      <c r="BT159" s="875" t="s">
        <v>310</v>
      </c>
      <c r="CB159" s="848"/>
    </row>
    <row r="160" ht="11.25" customHeight="1">
      <c r="A160" s="828"/>
      <c r="B160" s="831"/>
      <c r="C160" s="831"/>
      <c r="D160" s="831"/>
      <c r="E160" s="831"/>
      <c r="F160" s="831"/>
      <c r="G160" s="831"/>
      <c r="H160" s="831"/>
      <c r="I160" s="831"/>
      <c r="J160" s="831"/>
      <c r="K160" s="282" t="s">
        <v>311</v>
      </c>
      <c r="Q160" s="831"/>
      <c r="R160" s="831"/>
      <c r="S160" s="831"/>
      <c r="T160" s="831"/>
      <c r="U160" s="831"/>
      <c r="V160" s="831"/>
      <c r="W160" s="831"/>
      <c r="X160" s="831"/>
      <c r="Y160" s="831"/>
      <c r="Z160" s="831"/>
      <c r="AA160" s="828"/>
      <c r="AB160" s="834"/>
      <c r="AN160" s="848"/>
      <c r="AP160" s="831"/>
      <c r="AQ160" s="831"/>
      <c r="AR160" s="831"/>
      <c r="AS160" s="831"/>
      <c r="AT160" s="831"/>
      <c r="AU160" s="831"/>
      <c r="AV160" s="831"/>
      <c r="AW160" s="831"/>
      <c r="AX160" s="831"/>
      <c r="AY160" s="282" t="s">
        <v>311</v>
      </c>
      <c r="BE160" s="831"/>
      <c r="BF160" s="831"/>
      <c r="BG160" s="831"/>
      <c r="BH160" s="831"/>
      <c r="BI160" s="831"/>
      <c r="BJ160" s="831"/>
      <c r="BK160" s="831"/>
      <c r="BL160" s="831"/>
      <c r="BM160" s="831"/>
      <c r="BN160" s="831"/>
      <c r="BO160" s="828"/>
      <c r="BP160" s="834"/>
      <c r="CB160" s="848"/>
    </row>
    <row r="161" ht="11.25" customHeight="1">
      <c r="A161" s="828"/>
      <c r="B161" s="831"/>
      <c r="C161" s="831"/>
      <c r="D161" s="861"/>
      <c r="E161" s="861"/>
      <c r="F161" s="861"/>
      <c r="G161" s="861"/>
      <c r="H161" s="861"/>
      <c r="I161" s="861"/>
      <c r="J161" s="861"/>
      <c r="Q161" s="861"/>
      <c r="R161" s="861"/>
      <c r="S161" s="861"/>
      <c r="T161" s="861"/>
      <c r="U161" s="861"/>
      <c r="V161" s="861"/>
      <c r="W161" s="861"/>
      <c r="X161" s="831"/>
      <c r="Y161" s="831"/>
      <c r="Z161" s="831"/>
      <c r="AA161" s="828"/>
      <c r="AB161" s="834"/>
      <c r="AC161" s="930">
        <v>3.0</v>
      </c>
      <c r="AD161" s="231" t="s">
        <v>312</v>
      </c>
      <c r="AF161" s="898" t="s">
        <v>313</v>
      </c>
      <c r="AN161" s="848"/>
      <c r="AP161" s="831"/>
      <c r="AQ161" s="831"/>
      <c r="AR161" s="861"/>
      <c r="AS161" s="861"/>
      <c r="AT161" s="861"/>
      <c r="AU161" s="861"/>
      <c r="AV161" s="861"/>
      <c r="AW161" s="861"/>
      <c r="AX161" s="861"/>
      <c r="BE161" s="861"/>
      <c r="BF161" s="861"/>
      <c r="BG161" s="861"/>
      <c r="BH161" s="861"/>
      <c r="BI161" s="861"/>
      <c r="BJ161" s="861"/>
      <c r="BK161" s="861"/>
      <c r="BL161" s="831"/>
      <c r="BM161" s="831"/>
      <c r="BN161" s="831"/>
      <c r="BO161" s="828"/>
      <c r="BP161" s="834"/>
      <c r="BQ161" s="930">
        <v>3.0</v>
      </c>
      <c r="BR161" s="231" t="s">
        <v>312</v>
      </c>
      <c r="BT161" s="898" t="s">
        <v>313</v>
      </c>
      <c r="CB161" s="848"/>
    </row>
    <row r="162" ht="11.25" customHeight="1">
      <c r="A162" s="828"/>
      <c r="B162" s="831"/>
      <c r="C162" s="831"/>
      <c r="D162" s="861"/>
      <c r="E162" s="931"/>
      <c r="G162" s="931"/>
      <c r="I162" s="931"/>
      <c r="K162" s="929"/>
      <c r="M162" s="932"/>
      <c r="O162" s="929"/>
      <c r="Q162" s="929"/>
      <c r="S162" s="929"/>
      <c r="U162" s="929"/>
      <c r="W162" s="861"/>
      <c r="X162" s="921"/>
      <c r="Y162" s="831"/>
      <c r="Z162" s="831"/>
      <c r="AA162" s="828"/>
      <c r="AB162" s="834"/>
      <c r="AN162" s="848"/>
      <c r="AP162" s="831"/>
      <c r="AQ162" s="831"/>
      <c r="AR162" s="861"/>
      <c r="AS162" s="931"/>
      <c r="AU162" s="931"/>
      <c r="AW162" s="931"/>
      <c r="AY162" s="929"/>
      <c r="BA162" s="932"/>
      <c r="BC162" s="929"/>
      <c r="BE162" s="929"/>
      <c r="BG162" s="929"/>
      <c r="BI162" s="929"/>
      <c r="BK162" s="861"/>
      <c r="BL162" s="921"/>
      <c r="BM162" s="831"/>
      <c r="BN162" s="831"/>
      <c r="BO162" s="828"/>
      <c r="BP162" s="834"/>
      <c r="CB162" s="848"/>
    </row>
    <row r="163" ht="11.25" customHeight="1">
      <c r="A163" s="828"/>
      <c r="B163" s="831"/>
      <c r="C163" s="831"/>
      <c r="D163" s="861"/>
      <c r="W163" s="861"/>
      <c r="X163" s="921"/>
      <c r="Y163" s="831"/>
      <c r="Z163" s="831"/>
      <c r="AA163" s="828"/>
      <c r="AB163" s="834"/>
      <c r="AC163" s="930">
        <v>4.0</v>
      </c>
      <c r="AD163" s="229" t="s">
        <v>246</v>
      </c>
      <c r="AF163" s="875" t="s">
        <v>314</v>
      </c>
      <c r="AN163" s="848"/>
      <c r="AP163" s="831"/>
      <c r="AQ163" s="831"/>
      <c r="AR163" s="861"/>
      <c r="BK163" s="861"/>
      <c r="BL163" s="921"/>
      <c r="BM163" s="831"/>
      <c r="BN163" s="831"/>
      <c r="BO163" s="828"/>
      <c r="BP163" s="834"/>
      <c r="BQ163" s="930">
        <v>4.0</v>
      </c>
      <c r="BR163" s="229" t="s">
        <v>246</v>
      </c>
      <c r="BT163" s="875" t="s">
        <v>314</v>
      </c>
      <c r="CB163" s="848"/>
    </row>
    <row r="164" ht="11.25" customHeight="1">
      <c r="A164" s="828"/>
      <c r="B164" s="831"/>
      <c r="C164" s="831"/>
      <c r="D164" s="861"/>
      <c r="E164" s="931"/>
      <c r="G164" s="931"/>
      <c r="I164" s="931"/>
      <c r="K164" s="931"/>
      <c r="M164" s="931"/>
      <c r="O164" s="929"/>
      <c r="Q164" s="929"/>
      <c r="S164" s="929"/>
      <c r="U164" s="929"/>
      <c r="W164" s="861"/>
      <c r="X164" s="921"/>
      <c r="Y164" s="831"/>
      <c r="Z164" s="831"/>
      <c r="AA164" s="828"/>
      <c r="AB164" s="834"/>
      <c r="AN164" s="848"/>
      <c r="AP164" s="831"/>
      <c r="AQ164" s="831"/>
      <c r="AR164" s="861"/>
      <c r="AS164" s="931"/>
      <c r="AU164" s="931"/>
      <c r="AW164" s="931"/>
      <c r="AY164" s="931"/>
      <c r="BA164" s="931"/>
      <c r="BC164" s="929"/>
      <c r="BE164" s="929"/>
      <c r="BG164" s="929"/>
      <c r="BI164" s="929"/>
      <c r="BK164" s="861"/>
      <c r="BL164" s="921"/>
      <c r="BM164" s="831"/>
      <c r="BN164" s="831"/>
      <c r="BO164" s="828"/>
      <c r="BP164" s="834"/>
      <c r="CB164" s="848"/>
    </row>
    <row r="165" ht="11.25" customHeight="1">
      <c r="A165" s="828"/>
      <c r="B165" s="831"/>
      <c r="C165" s="831"/>
      <c r="D165" s="861"/>
      <c r="W165" s="861"/>
      <c r="X165" s="921"/>
      <c r="Y165" s="831"/>
      <c r="Z165" s="831"/>
      <c r="AA165" s="828"/>
      <c r="AB165" s="834"/>
      <c r="AC165" s="930">
        <v>5.0</v>
      </c>
      <c r="AD165" s="229" t="s">
        <v>260</v>
      </c>
      <c r="AF165" s="875" t="s">
        <v>317</v>
      </c>
      <c r="AN165" s="848"/>
      <c r="AP165" s="831"/>
      <c r="AQ165" s="831"/>
      <c r="AR165" s="861"/>
      <c r="BK165" s="861"/>
      <c r="BL165" s="921"/>
      <c r="BM165" s="831"/>
      <c r="BN165" s="831"/>
      <c r="BO165" s="828"/>
      <c r="BP165" s="834"/>
      <c r="BQ165" s="930">
        <v>5.0</v>
      </c>
      <c r="BR165" s="229" t="s">
        <v>260</v>
      </c>
      <c r="BT165" s="875" t="s">
        <v>317</v>
      </c>
      <c r="CB165" s="848"/>
    </row>
    <row r="166" ht="11.25" customHeight="1">
      <c r="A166" s="828"/>
      <c r="B166" s="831"/>
      <c r="C166" s="831"/>
      <c r="D166" s="861"/>
      <c r="E166" s="931"/>
      <c r="G166" s="931"/>
      <c r="I166" s="931"/>
      <c r="K166" s="931"/>
      <c r="M166" s="931"/>
      <c r="O166" s="929"/>
      <c r="Q166" s="929"/>
      <c r="S166" s="929"/>
      <c r="U166" s="929"/>
      <c r="W166" s="861"/>
      <c r="X166" s="921"/>
      <c r="Y166" s="831"/>
      <c r="Z166" s="831"/>
      <c r="AA166" s="828"/>
      <c r="AB166" s="834"/>
      <c r="AN166" s="848"/>
      <c r="AP166" s="831"/>
      <c r="AQ166" s="831"/>
      <c r="AR166" s="861"/>
      <c r="AS166" s="931"/>
      <c r="AU166" s="931"/>
      <c r="AW166" s="931"/>
      <c r="AY166" s="931"/>
      <c r="BA166" s="931"/>
      <c r="BC166" s="929"/>
      <c r="BE166" s="929"/>
      <c r="BG166" s="929"/>
      <c r="BI166" s="929"/>
      <c r="BK166" s="861"/>
      <c r="BL166" s="921"/>
      <c r="BM166" s="831"/>
      <c r="BN166" s="831"/>
      <c r="BO166" s="828"/>
      <c r="BP166" s="834"/>
      <c r="CB166" s="848"/>
    </row>
    <row r="167" ht="11.25" customHeight="1">
      <c r="A167" s="828"/>
      <c r="B167" s="831"/>
      <c r="C167" s="831"/>
      <c r="D167" s="861"/>
      <c r="W167" s="861"/>
      <c r="X167" s="921"/>
      <c r="Y167" s="831"/>
      <c r="Z167" s="831"/>
      <c r="AA167" s="828"/>
      <c r="AB167" s="834"/>
      <c r="AC167" s="930">
        <v>6.0</v>
      </c>
      <c r="AD167" s="231" t="s">
        <v>244</v>
      </c>
      <c r="AF167" s="898" t="s">
        <v>320</v>
      </c>
      <c r="AN167" s="848"/>
      <c r="AP167" s="831"/>
      <c r="AQ167" s="831"/>
      <c r="AR167" s="861"/>
      <c r="BK167" s="861"/>
      <c r="BL167" s="921"/>
      <c r="BM167" s="831"/>
      <c r="BN167" s="831"/>
      <c r="BO167" s="828"/>
      <c r="BP167" s="834"/>
      <c r="BQ167" s="930">
        <v>6.0</v>
      </c>
      <c r="BR167" s="231" t="s">
        <v>244</v>
      </c>
      <c r="BT167" s="898" t="s">
        <v>320</v>
      </c>
      <c r="CB167" s="848"/>
    </row>
    <row r="168" ht="11.25" customHeight="1">
      <c r="A168" s="828"/>
      <c r="B168" s="831"/>
      <c r="C168" s="831"/>
      <c r="D168" s="861"/>
      <c r="E168" s="929"/>
      <c r="G168" s="929"/>
      <c r="I168" s="931"/>
      <c r="K168" s="931"/>
      <c r="M168" s="931"/>
      <c r="O168" s="931"/>
      <c r="Q168" s="931"/>
      <c r="S168" s="929"/>
      <c r="U168" s="929"/>
      <c r="W168" s="861"/>
      <c r="X168" s="921"/>
      <c r="Y168" s="831"/>
      <c r="Z168" s="831"/>
      <c r="AA168" s="828"/>
      <c r="AB168" s="834"/>
      <c r="AN168" s="848"/>
      <c r="AP168" s="831"/>
      <c r="AQ168" s="831"/>
      <c r="AR168" s="861"/>
      <c r="AS168" s="929"/>
      <c r="AU168" s="929"/>
      <c r="AW168" s="931"/>
      <c r="AY168" s="931"/>
      <c r="BA168" s="931"/>
      <c r="BC168" s="931"/>
      <c r="BE168" s="931"/>
      <c r="BG168" s="929"/>
      <c r="BI168" s="929"/>
      <c r="BK168" s="861"/>
      <c r="BL168" s="921"/>
      <c r="BM168" s="831"/>
      <c r="BN168" s="831"/>
      <c r="BO168" s="828"/>
      <c r="BP168" s="834"/>
      <c r="CB168" s="848"/>
    </row>
    <row r="169" ht="11.25" customHeight="1">
      <c r="A169" s="828"/>
      <c r="B169" s="831"/>
      <c r="C169" s="831"/>
      <c r="D169" s="861"/>
      <c r="W169" s="861"/>
      <c r="X169" s="921"/>
      <c r="Y169" s="831"/>
      <c r="Z169" s="831"/>
      <c r="AA169" s="828"/>
      <c r="AB169" s="834"/>
      <c r="AC169" s="930">
        <v>7.0</v>
      </c>
      <c r="AD169" s="231" t="s">
        <v>246</v>
      </c>
      <c r="AF169" s="898" t="s">
        <v>314</v>
      </c>
      <c r="AN169" s="848"/>
      <c r="AP169" s="831"/>
      <c r="AQ169" s="831"/>
      <c r="AR169" s="861"/>
      <c r="BK169" s="861"/>
      <c r="BL169" s="921"/>
      <c r="BM169" s="831"/>
      <c r="BN169" s="831"/>
      <c r="BO169" s="828"/>
      <c r="BP169" s="834"/>
      <c r="BQ169" s="930">
        <v>7.0</v>
      </c>
      <c r="BR169" s="231" t="s">
        <v>246</v>
      </c>
      <c r="BT169" s="898" t="s">
        <v>314</v>
      </c>
      <c r="CB169" s="848"/>
    </row>
    <row r="170" ht="11.25" customHeight="1">
      <c r="A170" s="828"/>
      <c r="B170" s="831"/>
      <c r="C170" s="831"/>
      <c r="D170" s="861"/>
      <c r="E170" s="929"/>
      <c r="G170" s="931"/>
      <c r="I170" s="931"/>
      <c r="K170" s="931"/>
      <c r="M170" s="931"/>
      <c r="O170" s="931"/>
      <c r="Q170" s="929"/>
      <c r="S170" s="931"/>
      <c r="U170" s="929"/>
      <c r="W170" s="861"/>
      <c r="X170" s="921"/>
      <c r="Y170" s="831"/>
      <c r="Z170" s="831"/>
      <c r="AA170" s="828"/>
      <c r="AB170" s="834"/>
      <c r="AN170" s="848"/>
      <c r="AP170" s="831"/>
      <c r="AQ170" s="831"/>
      <c r="AR170" s="861"/>
      <c r="AS170" s="929"/>
      <c r="AU170" s="931"/>
      <c r="AW170" s="931"/>
      <c r="AY170" s="931"/>
      <c r="BA170" s="931"/>
      <c r="BC170" s="931"/>
      <c r="BE170" s="929"/>
      <c r="BG170" s="931"/>
      <c r="BI170" s="929"/>
      <c r="BK170" s="861"/>
      <c r="BL170" s="921"/>
      <c r="BM170" s="831"/>
      <c r="BN170" s="831"/>
      <c r="BO170" s="828"/>
      <c r="BP170" s="834"/>
      <c r="CB170" s="848"/>
    </row>
    <row r="171" ht="11.25" customHeight="1">
      <c r="A171" s="828"/>
      <c r="B171" s="831"/>
      <c r="C171" s="831"/>
      <c r="D171" s="861"/>
      <c r="W171" s="861"/>
      <c r="X171" s="921"/>
      <c r="Y171" s="831"/>
      <c r="Z171" s="831"/>
      <c r="AA171" s="828"/>
      <c r="AB171" s="834"/>
      <c r="AC171" s="930">
        <v>8.0</v>
      </c>
      <c r="AD171" s="231" t="s">
        <v>248</v>
      </c>
      <c r="AF171" s="898" t="s">
        <v>325</v>
      </c>
      <c r="AN171" s="848"/>
      <c r="AP171" s="831"/>
      <c r="AQ171" s="831"/>
      <c r="AR171" s="861"/>
      <c r="BK171" s="861"/>
      <c r="BL171" s="921"/>
      <c r="BM171" s="831"/>
      <c r="BN171" s="831"/>
      <c r="BO171" s="828"/>
      <c r="BP171" s="834"/>
      <c r="BQ171" s="930">
        <v>8.0</v>
      </c>
      <c r="BR171" s="231" t="s">
        <v>248</v>
      </c>
      <c r="BT171" s="898" t="s">
        <v>325</v>
      </c>
      <c r="CB171" s="848"/>
    </row>
    <row r="172" ht="11.25" customHeight="1">
      <c r="A172" s="828"/>
      <c r="B172" s="831"/>
      <c r="C172" s="831"/>
      <c r="D172" s="861"/>
      <c r="E172" s="929"/>
      <c r="G172" s="929"/>
      <c r="I172" s="931"/>
      <c r="K172" s="931"/>
      <c r="M172" s="931"/>
      <c r="O172" s="929"/>
      <c r="Q172" s="929"/>
      <c r="S172" s="929"/>
      <c r="U172" s="929"/>
      <c r="W172" s="861"/>
      <c r="X172" s="921"/>
      <c r="Y172" s="831"/>
      <c r="Z172" s="831"/>
      <c r="AA172" s="828"/>
      <c r="AB172" s="834"/>
      <c r="AN172" s="848"/>
      <c r="AP172" s="831"/>
      <c r="AQ172" s="831"/>
      <c r="AR172" s="861"/>
      <c r="AS172" s="929"/>
      <c r="AU172" s="929"/>
      <c r="AW172" s="931"/>
      <c r="AY172" s="931"/>
      <c r="BA172" s="931"/>
      <c r="BC172" s="929"/>
      <c r="BE172" s="929"/>
      <c r="BG172" s="929"/>
      <c r="BI172" s="929"/>
      <c r="BK172" s="861"/>
      <c r="BL172" s="921"/>
      <c r="BM172" s="831"/>
      <c r="BN172" s="831"/>
      <c r="BO172" s="828"/>
      <c r="BP172" s="834"/>
      <c r="CB172" s="848"/>
    </row>
    <row r="173" ht="11.25" customHeight="1">
      <c r="A173" s="828"/>
      <c r="B173" s="831"/>
      <c r="C173" s="831"/>
      <c r="D173" s="861"/>
      <c r="W173" s="861"/>
      <c r="X173" s="921"/>
      <c r="Y173" s="831"/>
      <c r="Z173" s="831"/>
      <c r="AA173" s="828"/>
      <c r="AB173" s="834"/>
      <c r="AC173" s="930">
        <v>9.0</v>
      </c>
      <c r="AD173" s="231" t="s">
        <v>216</v>
      </c>
      <c r="AF173" s="898" t="s">
        <v>329</v>
      </c>
      <c r="AN173" s="848"/>
      <c r="AP173" s="831"/>
      <c r="AQ173" s="831"/>
      <c r="AR173" s="861"/>
      <c r="BK173" s="861"/>
      <c r="BL173" s="921"/>
      <c r="BM173" s="831"/>
      <c r="BN173" s="831"/>
      <c r="BO173" s="828"/>
      <c r="BP173" s="834"/>
      <c r="BQ173" s="930">
        <v>9.0</v>
      </c>
      <c r="BR173" s="231" t="s">
        <v>216</v>
      </c>
      <c r="BT173" s="898" t="s">
        <v>329</v>
      </c>
      <c r="CB173" s="848"/>
    </row>
    <row r="174" ht="11.25" customHeight="1">
      <c r="A174" s="828"/>
      <c r="B174" s="831"/>
      <c r="C174" s="831"/>
      <c r="D174" s="861"/>
      <c r="E174" s="929"/>
      <c r="G174" s="929"/>
      <c r="I174" s="929"/>
      <c r="K174" s="931"/>
      <c r="M174" s="931"/>
      <c r="O174" s="931"/>
      <c r="Q174" s="931"/>
      <c r="S174" s="931"/>
      <c r="U174" s="931"/>
      <c r="W174" s="861"/>
      <c r="X174" s="921"/>
      <c r="Y174" s="831"/>
      <c r="Z174" s="831"/>
      <c r="AA174" s="828"/>
      <c r="AB174" s="834"/>
      <c r="AN174" s="848"/>
      <c r="AP174" s="831"/>
      <c r="AQ174" s="831"/>
      <c r="AR174" s="861"/>
      <c r="AS174" s="929"/>
      <c r="AU174" s="929"/>
      <c r="AW174" s="929"/>
      <c r="AY174" s="931"/>
      <c r="BA174" s="931"/>
      <c r="BC174" s="931"/>
      <c r="BE174" s="931"/>
      <c r="BG174" s="931"/>
      <c r="BI174" s="931"/>
      <c r="BK174" s="861"/>
      <c r="BL174" s="921"/>
      <c r="BM174" s="831"/>
      <c r="BN174" s="831"/>
      <c r="BO174" s="828"/>
      <c r="BP174" s="834"/>
      <c r="CB174" s="848"/>
    </row>
    <row r="175" ht="11.25" customHeight="1">
      <c r="A175" s="828"/>
      <c r="B175" s="831"/>
      <c r="C175" s="831"/>
      <c r="D175" s="861"/>
      <c r="W175" s="861"/>
      <c r="X175" s="921"/>
      <c r="Y175" s="831"/>
      <c r="Z175" s="831"/>
      <c r="AA175" s="828"/>
      <c r="AB175" s="834"/>
      <c r="AC175" s="930">
        <v>10.0</v>
      </c>
      <c r="AD175" s="231" t="s">
        <v>260</v>
      </c>
      <c r="AF175" s="898" t="s">
        <v>317</v>
      </c>
      <c r="AN175" s="848"/>
      <c r="AP175" s="831"/>
      <c r="AQ175" s="831"/>
      <c r="AR175" s="861"/>
      <c r="BK175" s="861"/>
      <c r="BL175" s="921"/>
      <c r="BM175" s="831"/>
      <c r="BN175" s="831"/>
      <c r="BO175" s="828"/>
      <c r="BP175" s="834"/>
      <c r="BQ175" s="930">
        <v>10.0</v>
      </c>
      <c r="BR175" s="231" t="s">
        <v>260</v>
      </c>
      <c r="BT175" s="898" t="s">
        <v>317</v>
      </c>
      <c r="CB175" s="848"/>
    </row>
    <row r="176" ht="11.25" customHeight="1">
      <c r="A176" s="828"/>
      <c r="B176" s="831"/>
      <c r="C176" s="831"/>
      <c r="D176" s="861"/>
      <c r="E176" s="929"/>
      <c r="G176" s="929"/>
      <c r="I176" s="929"/>
      <c r="K176" s="929"/>
      <c r="M176" s="931"/>
      <c r="O176" s="929"/>
      <c r="Q176" s="929"/>
      <c r="S176" s="929"/>
      <c r="U176" s="929"/>
      <c r="W176" s="861"/>
      <c r="X176" s="921"/>
      <c r="Y176" s="831"/>
      <c r="Z176" s="831"/>
      <c r="AA176" s="828"/>
      <c r="AB176" s="834"/>
      <c r="AN176" s="848"/>
      <c r="AP176" s="831"/>
      <c r="AQ176" s="831"/>
      <c r="AR176" s="861"/>
      <c r="AS176" s="929"/>
      <c r="AU176" s="929"/>
      <c r="AW176" s="929"/>
      <c r="AY176" s="929"/>
      <c r="BA176" s="931"/>
      <c r="BC176" s="929"/>
      <c r="BE176" s="929"/>
      <c r="BG176" s="929"/>
      <c r="BI176" s="929"/>
      <c r="BK176" s="861"/>
      <c r="BL176" s="921"/>
      <c r="BM176" s="831"/>
      <c r="BN176" s="831"/>
      <c r="BO176" s="828"/>
      <c r="BP176" s="834"/>
      <c r="CB176" s="848"/>
    </row>
    <row r="177" ht="11.25" customHeight="1">
      <c r="A177" s="828"/>
      <c r="B177" s="831"/>
      <c r="C177" s="831"/>
      <c r="D177" s="861"/>
      <c r="W177" s="861"/>
      <c r="X177" s="921"/>
      <c r="Y177" s="831"/>
      <c r="Z177" s="831"/>
      <c r="AA177" s="828"/>
      <c r="AB177" s="834"/>
      <c r="AC177" s="930">
        <v>11.0</v>
      </c>
      <c r="AD177" s="231" t="s">
        <v>312</v>
      </c>
      <c r="AF177" s="898" t="s">
        <v>313</v>
      </c>
      <c r="AN177" s="848"/>
      <c r="AP177" s="831"/>
      <c r="AQ177" s="831"/>
      <c r="AR177" s="861"/>
      <c r="BK177" s="861"/>
      <c r="BL177" s="921"/>
      <c r="BM177" s="831"/>
      <c r="BN177" s="831"/>
      <c r="BO177" s="828"/>
      <c r="BP177" s="834"/>
      <c r="BQ177" s="930">
        <v>11.0</v>
      </c>
      <c r="BR177" s="231" t="s">
        <v>312</v>
      </c>
      <c r="BT177" s="898" t="s">
        <v>313</v>
      </c>
      <c r="CB177" s="848"/>
    </row>
    <row r="178" ht="11.25" customHeight="1">
      <c r="A178" s="828"/>
      <c r="B178" s="831"/>
      <c r="C178" s="831"/>
      <c r="D178" s="861"/>
      <c r="E178" s="929"/>
      <c r="G178" s="929"/>
      <c r="I178" s="929"/>
      <c r="K178" s="929"/>
      <c r="M178" s="931"/>
      <c r="O178" s="929"/>
      <c r="Q178" s="929"/>
      <c r="S178" s="929"/>
      <c r="U178" s="929"/>
      <c r="W178" s="861"/>
      <c r="X178" s="921"/>
      <c r="Y178" s="831"/>
      <c r="Z178" s="831"/>
      <c r="AA178" s="828"/>
      <c r="AB178" s="834"/>
      <c r="AN178" s="848"/>
      <c r="AP178" s="831"/>
      <c r="AQ178" s="831"/>
      <c r="AR178" s="861"/>
      <c r="AS178" s="929"/>
      <c r="AU178" s="929"/>
      <c r="AW178" s="929"/>
      <c r="AY178" s="929"/>
      <c r="BA178" s="931"/>
      <c r="BC178" s="929"/>
      <c r="BE178" s="929"/>
      <c r="BG178" s="929"/>
      <c r="BI178" s="929"/>
      <c r="BK178" s="861"/>
      <c r="BL178" s="921"/>
      <c r="BM178" s="831"/>
      <c r="BN178" s="831"/>
      <c r="BO178" s="828"/>
      <c r="BP178" s="834"/>
      <c r="CB178" s="848"/>
    </row>
    <row r="179" ht="11.25" customHeight="1">
      <c r="A179" s="828"/>
      <c r="B179" s="831"/>
      <c r="C179" s="831"/>
      <c r="D179" s="861"/>
      <c r="W179" s="861"/>
      <c r="X179" s="921"/>
      <c r="Y179" s="831"/>
      <c r="Z179" s="831"/>
      <c r="AA179" s="828"/>
      <c r="AB179" s="834"/>
      <c r="AC179" s="930">
        <v>12.0</v>
      </c>
      <c r="AD179" s="231" t="s">
        <v>331</v>
      </c>
      <c r="AF179" s="898" t="s">
        <v>332</v>
      </c>
      <c r="AN179" s="848"/>
      <c r="AP179" s="831"/>
      <c r="AQ179" s="831"/>
      <c r="AR179" s="861"/>
      <c r="BK179" s="861"/>
      <c r="BL179" s="921"/>
      <c r="BM179" s="831"/>
      <c r="BN179" s="831"/>
      <c r="BO179" s="828"/>
      <c r="BP179" s="834"/>
      <c r="BQ179" s="930">
        <v>12.0</v>
      </c>
      <c r="BR179" s="231" t="s">
        <v>331</v>
      </c>
      <c r="BT179" s="898" t="s">
        <v>332</v>
      </c>
      <c r="CB179" s="848"/>
    </row>
    <row r="180" ht="11.25" customHeight="1">
      <c r="A180" s="828"/>
      <c r="B180" s="831"/>
      <c r="C180" s="831"/>
      <c r="D180" s="861"/>
      <c r="E180" s="861"/>
      <c r="F180" s="861"/>
      <c r="G180" s="861"/>
      <c r="H180" s="861"/>
      <c r="I180" s="861"/>
      <c r="J180" s="861"/>
      <c r="K180" s="861"/>
      <c r="L180" s="861"/>
      <c r="M180" s="861"/>
      <c r="N180" s="861"/>
      <c r="O180" s="861"/>
      <c r="P180" s="861"/>
      <c r="Q180" s="861"/>
      <c r="R180" s="861"/>
      <c r="S180" s="861"/>
      <c r="T180" s="861"/>
      <c r="U180" s="861"/>
      <c r="V180" s="861"/>
      <c r="W180" s="861"/>
      <c r="X180" s="921"/>
      <c r="Y180" s="831"/>
      <c r="Z180" s="831"/>
      <c r="AA180" s="828"/>
      <c r="AB180" s="834"/>
      <c r="AN180" s="848"/>
      <c r="AP180" s="831"/>
      <c r="AQ180" s="831"/>
      <c r="AR180" s="861"/>
      <c r="AS180" s="861"/>
      <c r="AT180" s="861"/>
      <c r="AU180" s="861"/>
      <c r="AV180" s="861"/>
      <c r="AW180" s="861"/>
      <c r="AX180" s="861"/>
      <c r="AY180" s="861"/>
      <c r="AZ180" s="861"/>
      <c r="BA180" s="861"/>
      <c r="BB180" s="861"/>
      <c r="BC180" s="861"/>
      <c r="BD180" s="861"/>
      <c r="BE180" s="861"/>
      <c r="BF180" s="861"/>
      <c r="BG180" s="861"/>
      <c r="BH180" s="861"/>
      <c r="BI180" s="861"/>
      <c r="BJ180" s="861"/>
      <c r="BK180" s="861"/>
      <c r="BL180" s="921"/>
      <c r="BM180" s="831"/>
      <c r="BN180" s="831"/>
      <c r="BO180" s="828"/>
      <c r="BP180" s="834"/>
      <c r="CB180" s="848"/>
    </row>
    <row r="181" ht="11.25" customHeight="1">
      <c r="A181" s="828"/>
      <c r="B181" s="831"/>
      <c r="C181" s="831"/>
      <c r="D181" s="831"/>
      <c r="E181" s="921"/>
      <c r="F181" s="921"/>
      <c r="G181" s="921"/>
      <c r="H181" s="921"/>
      <c r="I181" s="921"/>
      <c r="J181" s="921"/>
      <c r="K181" s="921"/>
      <c r="L181" s="921"/>
      <c r="M181" s="921"/>
      <c r="N181" s="921"/>
      <c r="O181" s="921"/>
      <c r="P181" s="921"/>
      <c r="Q181" s="921"/>
      <c r="R181" s="921"/>
      <c r="S181" s="921"/>
      <c r="T181" s="921"/>
      <c r="U181" s="921"/>
      <c r="V181" s="921"/>
      <c r="W181" s="921"/>
      <c r="X181" s="921"/>
      <c r="Y181" s="831"/>
      <c r="Z181" s="831"/>
      <c r="AA181" s="828"/>
      <c r="AB181" s="834"/>
      <c r="AC181" s="834"/>
      <c r="AD181" s="833"/>
      <c r="AE181" s="907"/>
      <c r="AF181" s="907"/>
      <c r="AG181" s="907"/>
      <c r="AH181" s="907"/>
      <c r="AI181" s="907"/>
      <c r="AJ181" s="907"/>
      <c r="AK181" s="907"/>
      <c r="AL181" s="907"/>
      <c r="AM181" s="853"/>
      <c r="AN181" s="848"/>
      <c r="AP181" s="831"/>
      <c r="AQ181" s="831"/>
      <c r="AR181" s="831"/>
      <c r="AS181" s="921"/>
      <c r="AT181" s="921"/>
      <c r="AU181" s="921"/>
      <c r="AV181" s="921"/>
      <c r="AW181" s="921"/>
      <c r="AX181" s="921"/>
      <c r="AY181" s="921"/>
      <c r="AZ181" s="921"/>
      <c r="BA181" s="921"/>
      <c r="BB181" s="921"/>
      <c r="BC181" s="921"/>
      <c r="BD181" s="921"/>
      <c r="BE181" s="921"/>
      <c r="BF181" s="921"/>
      <c r="BG181" s="921"/>
      <c r="BH181" s="921"/>
      <c r="BI181" s="921"/>
      <c r="BJ181" s="921"/>
      <c r="BK181" s="921"/>
      <c r="BL181" s="921"/>
      <c r="BM181" s="831"/>
      <c r="BN181" s="831"/>
      <c r="BO181" s="828"/>
      <c r="BP181" s="834"/>
      <c r="BQ181" s="834"/>
      <c r="BR181" s="833"/>
      <c r="BS181" s="907"/>
      <c r="BT181" s="907"/>
      <c r="BU181" s="907"/>
      <c r="BV181" s="907"/>
      <c r="BW181" s="907"/>
      <c r="BX181" s="907"/>
      <c r="BY181" s="907"/>
      <c r="BZ181" s="907"/>
      <c r="CA181" s="853"/>
      <c r="CB181" s="848"/>
    </row>
    <row r="182" ht="11.25" customHeight="1">
      <c r="A182" s="828"/>
      <c r="B182" s="831"/>
      <c r="C182" s="831"/>
      <c r="D182" s="831"/>
      <c r="E182" s="831"/>
      <c r="F182" s="831"/>
      <c r="G182" s="831"/>
      <c r="H182" s="831"/>
      <c r="I182" s="831"/>
      <c r="J182" s="831"/>
      <c r="K182" s="831"/>
      <c r="L182" s="831"/>
      <c r="M182" s="831"/>
      <c r="N182" s="831"/>
      <c r="O182" s="831"/>
      <c r="P182" s="831"/>
      <c r="Q182" s="831"/>
      <c r="R182" s="831"/>
      <c r="S182" s="831"/>
      <c r="T182" s="831"/>
      <c r="U182" s="831"/>
      <c r="V182" s="831"/>
      <c r="W182" s="831"/>
      <c r="X182" s="831"/>
      <c r="Y182" s="831"/>
      <c r="Z182" s="831"/>
      <c r="AA182" s="828"/>
      <c r="AB182" s="834"/>
      <c r="AC182" s="834"/>
      <c r="AD182" s="834"/>
      <c r="AE182" s="834"/>
      <c r="AF182" s="834"/>
      <c r="AG182" s="834"/>
      <c r="AH182" s="834"/>
      <c r="AI182" s="834"/>
      <c r="AJ182" s="834"/>
      <c r="AK182" s="834"/>
      <c r="AL182" s="834"/>
      <c r="AM182" s="834"/>
      <c r="AN182" s="834"/>
      <c r="AP182" s="831"/>
      <c r="AQ182" s="831"/>
      <c r="AR182" s="831"/>
      <c r="AS182" s="831"/>
      <c r="AT182" s="831"/>
      <c r="AU182" s="831"/>
      <c r="AV182" s="831"/>
      <c r="AW182" s="831"/>
      <c r="AX182" s="831"/>
      <c r="AY182" s="831"/>
      <c r="AZ182" s="831"/>
      <c r="BA182" s="831"/>
      <c r="BB182" s="831"/>
      <c r="BC182" s="831"/>
      <c r="BD182" s="831"/>
      <c r="BE182" s="831"/>
      <c r="BF182" s="831"/>
      <c r="BG182" s="831"/>
      <c r="BH182" s="831"/>
      <c r="BI182" s="831"/>
      <c r="BJ182" s="831"/>
      <c r="BK182" s="831"/>
      <c r="BL182" s="831"/>
      <c r="BM182" s="831"/>
      <c r="BN182" s="831"/>
      <c r="BO182" s="828"/>
      <c r="BP182" s="834"/>
      <c r="BQ182" s="834"/>
      <c r="BR182" s="834"/>
      <c r="BS182" s="834"/>
      <c r="BT182" s="834"/>
      <c r="BU182" s="834"/>
      <c r="BV182" s="834"/>
      <c r="BW182" s="834"/>
      <c r="BX182" s="834"/>
      <c r="BY182" s="834"/>
      <c r="BZ182" s="834"/>
      <c r="CA182" s="834"/>
      <c r="CB182" s="834"/>
    </row>
    <row r="183" ht="11.25" customHeight="1">
      <c r="A183" s="828"/>
      <c r="B183" s="828"/>
      <c r="C183" s="828"/>
      <c r="D183" s="828"/>
      <c r="E183" s="828"/>
      <c r="F183" s="828"/>
      <c r="G183" s="828"/>
      <c r="H183" s="828"/>
      <c r="I183" s="828"/>
      <c r="J183" s="828"/>
      <c r="K183" s="828"/>
      <c r="L183" s="828"/>
      <c r="M183" s="828"/>
      <c r="N183" s="828"/>
      <c r="O183" s="828"/>
      <c r="P183" s="828"/>
      <c r="Q183" s="828"/>
      <c r="R183" s="828"/>
      <c r="S183" s="828"/>
      <c r="T183" s="828"/>
      <c r="U183" s="828"/>
      <c r="V183" s="828"/>
      <c r="W183" s="828"/>
      <c r="X183" s="828"/>
      <c r="Y183" s="828"/>
      <c r="Z183" s="828"/>
      <c r="AA183" s="828"/>
      <c r="AB183" s="828"/>
      <c r="AC183" s="828"/>
      <c r="AD183" s="828"/>
      <c r="AE183" s="828"/>
      <c r="AF183" s="828"/>
      <c r="AG183" s="828"/>
      <c r="AH183" s="828"/>
      <c r="AI183" s="828"/>
      <c r="AJ183" s="828"/>
      <c r="AK183" s="828"/>
      <c r="AL183" s="828"/>
      <c r="AM183" s="828"/>
      <c r="AN183" s="828"/>
      <c r="AO183" s="828"/>
      <c r="AP183" s="828"/>
      <c r="AQ183" s="828"/>
      <c r="AR183" s="828"/>
      <c r="AS183" s="828"/>
      <c r="AT183" s="828"/>
      <c r="AU183" s="828"/>
      <c r="AV183" s="828"/>
      <c r="AW183" s="828"/>
      <c r="AX183" s="828"/>
      <c r="AY183" s="828"/>
      <c r="AZ183" s="828"/>
      <c r="BA183" s="828"/>
      <c r="BB183" s="828"/>
      <c r="BC183" s="828"/>
      <c r="BD183" s="828"/>
      <c r="BE183" s="828"/>
      <c r="BF183" s="828"/>
      <c r="BG183" s="828"/>
      <c r="BH183" s="828"/>
      <c r="BI183" s="828"/>
      <c r="BJ183" s="828"/>
      <c r="BK183" s="828"/>
      <c r="BL183" s="828"/>
      <c r="BM183" s="828"/>
      <c r="BN183" s="828"/>
      <c r="BO183" s="828"/>
      <c r="BP183" s="828"/>
      <c r="BQ183" s="828"/>
      <c r="BR183" s="828"/>
      <c r="BS183" s="828"/>
      <c r="BT183" s="828"/>
      <c r="BU183" s="828"/>
      <c r="BV183" s="828"/>
      <c r="BW183" s="828"/>
      <c r="BX183" s="828"/>
      <c r="BY183" s="828"/>
      <c r="BZ183" s="828"/>
      <c r="CA183" s="830"/>
      <c r="CB183" s="830"/>
    </row>
    <row r="184" ht="11.25" customHeight="1">
      <c r="A184" s="828"/>
      <c r="B184" s="241"/>
      <c r="C184" s="918" t="s">
        <v>296</v>
      </c>
      <c r="R184" s="241"/>
      <c r="S184" s="241"/>
      <c r="T184" s="241"/>
      <c r="U184" s="830"/>
      <c r="V184" s="830"/>
      <c r="W184" s="830"/>
      <c r="X184" s="830"/>
      <c r="Y184" s="830"/>
      <c r="Z184" s="830"/>
      <c r="AA184" s="828"/>
      <c r="AB184" s="241"/>
      <c r="AC184" s="918" t="s">
        <v>333</v>
      </c>
      <c r="AR184" s="241"/>
      <c r="AS184" s="241"/>
      <c r="AT184" s="241"/>
      <c r="AU184" s="830"/>
      <c r="AV184" s="830"/>
      <c r="AW184" s="830"/>
      <c r="AX184" s="830"/>
      <c r="AY184" s="830"/>
      <c r="AZ184" s="830"/>
      <c r="BA184" s="828"/>
      <c r="BB184" s="834"/>
      <c r="BC184" s="837" t="s">
        <v>334</v>
      </c>
      <c r="BR184" s="834"/>
      <c r="BS184" s="834"/>
      <c r="BT184" s="834"/>
      <c r="BU184" s="830"/>
      <c r="BV184" s="830"/>
      <c r="BW184" s="830"/>
      <c r="BX184" s="830"/>
      <c r="BY184" s="830"/>
      <c r="BZ184" s="830"/>
      <c r="CA184" s="830"/>
      <c r="CB184" s="830"/>
    </row>
    <row r="185" ht="11.25" customHeight="1">
      <c r="A185" s="828"/>
      <c r="B185" s="241"/>
      <c r="R185" s="241"/>
      <c r="S185" s="241"/>
      <c r="T185" s="241"/>
      <c r="U185" s="830"/>
      <c r="V185" s="830"/>
      <c r="W185" s="830"/>
      <c r="X185" s="830"/>
      <c r="Y185" s="830"/>
      <c r="Z185" s="830"/>
      <c r="AA185" s="828"/>
      <c r="AB185" s="241"/>
      <c r="AR185" s="241"/>
      <c r="AS185" s="241"/>
      <c r="AT185" s="241"/>
      <c r="AU185" s="830"/>
      <c r="AV185" s="830"/>
      <c r="AW185" s="830"/>
      <c r="AX185" s="830"/>
      <c r="AY185" s="830"/>
      <c r="AZ185" s="830"/>
      <c r="BB185" s="834"/>
      <c r="BR185" s="834"/>
      <c r="BS185" s="834"/>
      <c r="BT185" s="834"/>
      <c r="BU185" s="830"/>
      <c r="BV185" s="830"/>
      <c r="BW185" s="830"/>
      <c r="BX185" s="830"/>
      <c r="BY185" s="830"/>
      <c r="BZ185" s="830"/>
      <c r="CA185" s="830"/>
      <c r="CB185" s="830"/>
    </row>
    <row r="186" ht="11.25" customHeight="1">
      <c r="A186" s="828"/>
      <c r="B186" s="241"/>
      <c r="C186" s="919" t="s">
        <v>74</v>
      </c>
      <c r="O186" s="241"/>
      <c r="P186" s="920">
        <v>1.0</v>
      </c>
      <c r="T186" s="921"/>
      <c r="U186" s="241"/>
      <c r="V186" s="241"/>
      <c r="W186" s="241"/>
      <c r="X186" s="830"/>
      <c r="Y186" s="922"/>
      <c r="Z186" s="922"/>
      <c r="AA186" s="828"/>
      <c r="AB186" s="241"/>
      <c r="AC186" s="241"/>
      <c r="AD186" s="241"/>
      <c r="AE186" s="241"/>
      <c r="AF186" s="241"/>
      <c r="AG186" s="241"/>
      <c r="AH186" s="241"/>
      <c r="AI186" s="241"/>
      <c r="AJ186" s="241"/>
      <c r="AK186" s="241"/>
      <c r="AL186" s="241"/>
      <c r="AM186" s="241"/>
      <c r="AN186" s="241"/>
      <c r="AO186" s="241"/>
      <c r="AP186" s="241"/>
      <c r="AQ186" s="241"/>
      <c r="AR186" s="241"/>
      <c r="AS186" s="241"/>
      <c r="AT186" s="241"/>
      <c r="AU186" s="241"/>
      <c r="AV186" s="241"/>
      <c r="AW186" s="241"/>
      <c r="AX186" s="830"/>
      <c r="AY186" s="922"/>
      <c r="AZ186" s="922"/>
      <c r="BB186" s="834"/>
      <c r="BC186" s="910"/>
      <c r="BT186" s="834"/>
      <c r="BU186" s="834"/>
      <c r="BV186" s="834"/>
      <c r="BW186" s="834"/>
      <c r="BX186" s="830"/>
      <c r="BY186" s="830"/>
      <c r="BZ186" s="830"/>
      <c r="CA186" s="830"/>
      <c r="CB186" s="830"/>
    </row>
    <row r="187" ht="11.25" customHeight="1">
      <c r="A187" s="828"/>
      <c r="B187" s="241"/>
      <c r="C187" s="241"/>
      <c r="D187" s="921"/>
      <c r="E187" s="921"/>
      <c r="F187" s="921"/>
      <c r="G187" s="921"/>
      <c r="H187" s="921"/>
      <c r="I187" s="921"/>
      <c r="J187" s="921"/>
      <c r="K187" s="921"/>
      <c r="L187" s="921"/>
      <c r="M187" s="921"/>
      <c r="N187" s="921"/>
      <c r="O187" s="921"/>
      <c r="P187" s="921"/>
      <c r="Q187" s="921"/>
      <c r="R187" s="921"/>
      <c r="S187" s="921"/>
      <c r="T187" s="921"/>
      <c r="U187" s="241"/>
      <c r="V187" s="241"/>
      <c r="W187" s="241"/>
      <c r="X187" s="830"/>
      <c r="Y187" s="830"/>
      <c r="Z187" s="830"/>
      <c r="AA187" s="828"/>
      <c r="AB187" s="241"/>
      <c r="AC187" s="919" t="s">
        <v>74</v>
      </c>
      <c r="AO187" s="241"/>
      <c r="AP187" s="920">
        <v>1.0</v>
      </c>
      <c r="AT187" s="831"/>
      <c r="AU187" s="241"/>
      <c r="AV187" s="241"/>
      <c r="AW187" s="241"/>
      <c r="AX187" s="830"/>
      <c r="AY187" s="830"/>
      <c r="AZ187" s="830"/>
      <c r="BB187" s="834"/>
      <c r="BT187" s="848"/>
      <c r="BU187" s="834"/>
      <c r="BV187" s="834"/>
      <c r="BW187" s="834"/>
      <c r="BX187" s="830"/>
      <c r="BY187" s="830"/>
      <c r="BZ187" s="830"/>
      <c r="CA187" s="830"/>
      <c r="CB187" s="830"/>
    </row>
    <row r="188" ht="11.25" customHeight="1">
      <c r="A188" s="828"/>
      <c r="B188" s="241"/>
      <c r="C188" s="919" t="s">
        <v>297</v>
      </c>
      <c r="O188" s="921"/>
      <c r="P188" s="923" t="s">
        <v>335</v>
      </c>
      <c r="T188" s="921"/>
      <c r="U188" s="241"/>
      <c r="V188" s="241"/>
      <c r="W188" s="241"/>
      <c r="X188" s="241"/>
      <c r="Y188" s="241"/>
      <c r="Z188" s="241"/>
      <c r="AA188" s="828"/>
      <c r="AB188" s="241"/>
      <c r="AO188" s="921"/>
      <c r="AT188" s="921"/>
      <c r="AU188" s="241"/>
      <c r="AV188" s="241"/>
      <c r="AW188" s="241"/>
      <c r="AX188" s="241"/>
      <c r="AY188" s="241"/>
      <c r="AZ188" s="241"/>
      <c r="BB188" s="834"/>
      <c r="BC188" s="834"/>
      <c r="BD188" s="848"/>
      <c r="BE188" s="848"/>
      <c r="BF188" s="848"/>
      <c r="BG188" s="848"/>
      <c r="BH188" s="848"/>
      <c r="BI188" s="848"/>
      <c r="BJ188" s="848"/>
      <c r="BK188" s="848"/>
      <c r="BL188" s="848"/>
      <c r="BM188" s="848"/>
      <c r="BN188" s="848"/>
      <c r="BO188" s="848"/>
      <c r="BP188" s="848"/>
      <c r="BQ188" s="848"/>
      <c r="BR188" s="848"/>
      <c r="BS188" s="848"/>
      <c r="BT188" s="848"/>
      <c r="BU188" s="834"/>
      <c r="BV188" s="834"/>
      <c r="BW188" s="834"/>
      <c r="BX188" s="834"/>
      <c r="BY188" s="834"/>
      <c r="BZ188" s="834"/>
      <c r="CA188" s="830"/>
      <c r="CB188" s="830"/>
    </row>
    <row r="189" ht="11.25" customHeight="1">
      <c r="A189" s="828"/>
      <c r="B189" s="241"/>
      <c r="C189" s="241"/>
      <c r="D189" s="921"/>
      <c r="E189" s="921"/>
      <c r="F189" s="921"/>
      <c r="G189" s="921"/>
      <c r="H189" s="921"/>
      <c r="I189" s="921"/>
      <c r="J189" s="921"/>
      <c r="K189" s="921"/>
      <c r="L189" s="921"/>
      <c r="M189" s="921"/>
      <c r="N189" s="921"/>
      <c r="O189" s="921"/>
      <c r="P189" s="921"/>
      <c r="Q189" s="921"/>
      <c r="R189" s="921"/>
      <c r="S189" s="921"/>
      <c r="T189" s="921"/>
      <c r="U189" s="241"/>
      <c r="V189" s="241"/>
      <c r="W189" s="241"/>
      <c r="X189" s="241"/>
      <c r="Y189" s="241"/>
      <c r="Z189" s="241"/>
      <c r="AA189" s="828"/>
      <c r="AB189" s="241"/>
      <c r="AC189" s="241"/>
      <c r="AD189" s="921"/>
      <c r="AE189" s="921"/>
      <c r="AF189" s="921"/>
      <c r="AG189" s="921"/>
      <c r="AH189" s="921"/>
      <c r="AI189" s="921"/>
      <c r="AJ189" s="921"/>
      <c r="AK189" s="921"/>
      <c r="AL189" s="921"/>
      <c r="AM189" s="921"/>
      <c r="AN189" s="921"/>
      <c r="AO189" s="921"/>
      <c r="AP189" s="921"/>
      <c r="AQ189" s="921"/>
      <c r="AR189" s="921"/>
      <c r="AS189" s="921"/>
      <c r="AT189" s="921"/>
      <c r="AU189" s="241"/>
      <c r="AV189" s="241"/>
      <c r="AW189" s="241"/>
      <c r="AX189" s="241"/>
      <c r="AY189" s="241"/>
      <c r="AZ189" s="241"/>
      <c r="BA189" s="828"/>
      <c r="BB189" s="834"/>
      <c r="BC189" s="914"/>
      <c r="BZ189" s="834"/>
      <c r="CA189" s="830"/>
      <c r="CB189" s="830"/>
    </row>
    <row r="190" ht="11.25" customHeight="1">
      <c r="A190" s="828"/>
      <c r="B190" s="241"/>
      <c r="C190" s="924">
        <v>2.0</v>
      </c>
      <c r="E190" s="925" t="str">
        <f>IFERROR(VLOOKUP(C190,(IF($P$188="RESOURCE", LootA,IF($P$188="COMBAT",LootB,IF($P$188="BOSS",LootD)))),(1+$P$186*2),FALSE),"ERROR")</f>
        <v>128 BUILD GRIST</v>
      </c>
      <c r="Z190" s="241"/>
      <c r="AA190" s="828"/>
      <c r="AB190" s="241"/>
      <c r="AC190" s="919" t="s">
        <v>309</v>
      </c>
      <c r="AO190" s="241"/>
      <c r="AP190" s="920">
        <v>4.0</v>
      </c>
      <c r="AT190" s="921"/>
      <c r="AU190" s="241"/>
      <c r="AV190" s="920" t="str">
        <f>IFS(AP190=4, "1d4",AP190=6,"1d6",AP190=8,"1d8",AP190=10,"1d10")</f>
        <v>1d4</v>
      </c>
      <c r="AZ190" s="241"/>
      <c r="BA190" s="828"/>
      <c r="BB190" s="834"/>
      <c r="BZ190" s="848"/>
      <c r="CA190" s="830"/>
      <c r="CB190" s="830"/>
    </row>
    <row r="191" ht="11.25" customHeight="1">
      <c r="A191" s="828"/>
      <c r="B191" s="241"/>
      <c r="Z191" s="921"/>
      <c r="AA191" s="828"/>
      <c r="AB191" s="241"/>
      <c r="AO191" s="921"/>
      <c r="AT191" s="921"/>
      <c r="AU191" s="241"/>
      <c r="AZ191" s="921"/>
      <c r="BA191" s="828"/>
      <c r="BB191" s="834"/>
      <c r="BZ191" s="848"/>
      <c r="CA191" s="830"/>
      <c r="CB191" s="830"/>
    </row>
    <row r="192" ht="11.25" customHeight="1">
      <c r="A192" s="828"/>
      <c r="B192" s="241"/>
      <c r="C192" s="924">
        <v>3.0</v>
      </c>
      <c r="E192" s="925" t="str">
        <f>IFERROR(VLOOKUP(C192,(IF($P$188="RESOURCE", LootA,IF($P$188="COMBAT",LootB,IF($P$188="BOSS",LootD)))),(1+$P$186*2),FALSE),"ERROR")</f>
        <v>8 BLOCK GIRST</v>
      </c>
      <c r="Z192" s="921"/>
      <c r="AA192" s="828"/>
      <c r="AB192" s="241"/>
      <c r="AC192" s="241"/>
      <c r="AD192" s="921"/>
      <c r="AE192" s="921"/>
      <c r="AF192" s="921"/>
      <c r="AG192" s="921"/>
      <c r="AH192" s="921"/>
      <c r="AI192" s="921"/>
      <c r="AJ192" s="921"/>
      <c r="AK192" s="921"/>
      <c r="AL192" s="921"/>
      <c r="AM192" s="921"/>
      <c r="AN192" s="921"/>
      <c r="AO192" s="921"/>
      <c r="AP192" s="921"/>
      <c r="AQ192" s="921"/>
      <c r="AR192" s="921"/>
      <c r="AS192" s="921"/>
      <c r="AT192" s="921"/>
      <c r="AU192" s="831"/>
      <c r="AV192" s="241"/>
      <c r="AW192" s="921"/>
      <c r="AX192" s="921"/>
      <c r="AY192" s="921"/>
      <c r="AZ192" s="921"/>
      <c r="BA192" s="828"/>
      <c r="BB192" s="834"/>
      <c r="BZ192" s="848"/>
      <c r="CA192" s="830"/>
      <c r="CB192" s="830"/>
    </row>
    <row r="193" ht="11.25" customHeight="1">
      <c r="A193" s="828"/>
      <c r="B193" s="241"/>
      <c r="Z193" s="921"/>
      <c r="AA193" s="828"/>
      <c r="AB193" s="831"/>
      <c r="AC193" s="831"/>
      <c r="AD193" s="831"/>
      <c r="AE193" s="831"/>
      <c r="AF193" s="831"/>
      <c r="AG193" s="831"/>
      <c r="AH193" s="831"/>
      <c r="AI193" s="831"/>
      <c r="AJ193" s="831"/>
      <c r="AK193" s="831"/>
      <c r="AL193" s="831"/>
      <c r="AM193" s="831"/>
      <c r="AN193" s="831"/>
      <c r="AO193" s="831"/>
      <c r="AP193" s="831"/>
      <c r="AQ193" s="831"/>
      <c r="AR193" s="831"/>
      <c r="AS193" s="831"/>
      <c r="AT193" s="831"/>
      <c r="AU193" s="831"/>
      <c r="AV193" s="241"/>
      <c r="AW193" s="241"/>
      <c r="AX193" s="241"/>
      <c r="AY193" s="241"/>
      <c r="AZ193" s="241"/>
      <c r="BA193" s="828"/>
      <c r="BB193" s="834"/>
      <c r="BZ193" s="848"/>
      <c r="CA193" s="830"/>
      <c r="CB193" s="830"/>
    </row>
    <row r="194" ht="11.25" customHeight="1">
      <c r="A194" s="828"/>
      <c r="B194" s="241"/>
      <c r="C194" s="924">
        <v>4.0</v>
      </c>
      <c r="E194" s="925" t="str">
        <f>IFERROR(VLOOKUP(C194,(IF($P$188="RESOURCE", LootA,IF($P$188="COMBAT",LootB,IF($P$188="BOSS",LootD)))),(1+$P$186*2),FALSE),"ERROR")</f>
        <v>32 DROP GRIST</v>
      </c>
      <c r="Z194" s="921"/>
      <c r="AA194" s="828"/>
      <c r="AB194" s="831"/>
      <c r="AC194" s="881">
        <v>1.0</v>
      </c>
      <c r="AE194" s="925" t="str">
        <f>IFERROR(VLOOKUP(AC194,IF(AP187=1, Dun_1, IF(AP187=2, Dun_2, IF(AP187=3, Dun_3, IF(AP187=4, Dun_4)))),(AP190-1),FALSE))</f>
        <v>3 OGRES</v>
      </c>
      <c r="AZ194" s="831"/>
      <c r="BA194" s="828"/>
      <c r="BB194" s="834"/>
      <c r="BZ194" s="848"/>
      <c r="CA194" s="830"/>
      <c r="CB194" s="830"/>
    </row>
    <row r="195" ht="11.25" customHeight="1">
      <c r="A195" s="828"/>
      <c r="B195" s="241"/>
      <c r="Z195" s="921"/>
      <c r="AA195" s="828"/>
      <c r="AB195" s="831"/>
      <c r="AZ195" s="831"/>
      <c r="BA195" s="828"/>
      <c r="BB195" s="834"/>
      <c r="BZ195" s="848"/>
      <c r="CA195" s="830"/>
      <c r="CB195" s="830"/>
    </row>
    <row r="196" ht="11.25" customHeight="1">
      <c r="A196" s="828"/>
      <c r="B196" s="241"/>
      <c r="C196" s="924">
        <v>5.0</v>
      </c>
      <c r="E196" s="925" t="str">
        <f>IFERROR(VLOOKUP(C196,(IF($P$188="RESOURCE", LootA,IF($P$188="COMBAT",LootB,IF($P$188="BOSS",LootD)))),(1+$P$186*2),FALSE),"ERROR")</f>
        <v>64 BUILD GRIST</v>
      </c>
      <c r="Z196" s="921"/>
      <c r="AA196" s="828"/>
      <c r="AB196" s="831"/>
      <c r="AC196" s="924">
        <v>2.0</v>
      </c>
      <c r="AE196" s="925" t="str">
        <f>IFERROR(VLOOKUP(AC196,IF(AP187=1, Dun_1, IF(AP187=2, Dun_2, IF(AP187=3, Dun_3, IF(AP187=4, Dun_4)))),(AP190-1),FALSE))</f>
        <v>1 OGRE, 2 IMPS</v>
      </c>
      <c r="AZ196" s="853"/>
      <c r="BA196" s="828"/>
      <c r="BB196" s="834"/>
      <c r="BZ196" s="848"/>
      <c r="CA196" s="830"/>
      <c r="CB196" s="830"/>
    </row>
    <row r="197" ht="11.25" customHeight="1">
      <c r="A197" s="828"/>
      <c r="B197" s="241"/>
      <c r="Z197" s="921"/>
      <c r="AA197" s="828"/>
      <c r="AB197" s="831"/>
      <c r="AZ197" s="853"/>
      <c r="BA197" s="828"/>
      <c r="BB197" s="834"/>
      <c r="BZ197" s="848"/>
      <c r="CA197" s="830"/>
      <c r="CB197" s="830"/>
    </row>
    <row r="198" ht="11.25" customHeight="1">
      <c r="A198" s="828"/>
      <c r="B198" s="241"/>
      <c r="C198" s="924">
        <v>6.0</v>
      </c>
      <c r="E198" s="925" t="str">
        <f>IFERROR(VLOOKUP(C198,(IF($P$188="RESOURCE", LootA,IF($P$188="COMBAT",LootB,IF($P$188="BOSS",LootD)))),(1+$P$186*2),FALSE),"ERROR")</f>
        <v>CAPTCHA CARD x4</v>
      </c>
      <c r="Z198" s="921"/>
      <c r="AA198" s="828"/>
      <c r="AB198" s="831"/>
      <c r="AC198" s="924">
        <v>3.0</v>
      </c>
      <c r="AE198" s="925" t="str">
        <f>IFERROR(VLOOKUP(AC198,IF(AP187=1, Dun_1, IF(AP187=2, Dun_2, IF(AP187=3, Dun_3, IF(AP187=4, Dun_4)))),(AP190-1),FALSE))</f>
        <v>1 BASALISK </v>
      </c>
      <c r="AZ198" s="853"/>
      <c r="BA198" s="828"/>
      <c r="BB198" s="834"/>
      <c r="BZ198" s="848"/>
      <c r="CA198" s="830"/>
      <c r="CB198" s="830"/>
    </row>
    <row r="199" ht="11.25" customHeight="1">
      <c r="A199" s="828"/>
      <c r="B199" s="241"/>
      <c r="Z199" s="921"/>
      <c r="AA199" s="828"/>
      <c r="AB199" s="831"/>
      <c r="AZ199" s="853"/>
      <c r="BA199" s="828"/>
      <c r="BB199" s="834"/>
      <c r="BZ199" s="848"/>
      <c r="CA199" s="830"/>
      <c r="CB199" s="830"/>
    </row>
    <row r="200" ht="11.25" customHeight="1">
      <c r="A200" s="828"/>
      <c r="B200" s="241"/>
      <c r="C200" s="924">
        <v>7.0</v>
      </c>
      <c r="E200" s="925" t="str">
        <f>IFERROR(VLOOKUP(C200,(IF($P$188="RESOURCE", LootA,IF($P$188="COMBAT",LootB,IF($P$188="BOSS",LootD)))),(1+$P$186*2),FALSE),"ERROR")</f>
        <v>50 BOONDOLLARS</v>
      </c>
      <c r="Z200" s="921"/>
      <c r="AA200" s="828"/>
      <c r="AB200" s="831"/>
      <c r="AC200" s="924">
        <v>4.0</v>
      </c>
      <c r="AE200" s="925" t="str">
        <f>IFERROR(VLOOKUP(AC200,IF(AP187=1, Dun_1, IF(AP187=2, Dun_2, IF(AP187=3, Dun_3, IF(AP187=4, Dun_4)))),(AP190-1),FALSE))</f>
        <v>CHEST ALCHEMY</v>
      </c>
      <c r="AZ200" s="853"/>
      <c r="BA200" s="828"/>
      <c r="BB200" s="834"/>
      <c r="BZ200" s="848"/>
      <c r="CA200" s="830"/>
      <c r="CB200" s="830"/>
    </row>
    <row r="201" ht="11.25" customHeight="1">
      <c r="A201" s="828"/>
      <c r="B201" s="241"/>
      <c r="Z201" s="921"/>
      <c r="AA201" s="828"/>
      <c r="AB201" s="831"/>
      <c r="AZ201" s="853"/>
      <c r="BA201" s="828"/>
      <c r="BB201" s="834"/>
      <c r="BZ201" s="848"/>
      <c r="CA201" s="830"/>
      <c r="CB201" s="830"/>
    </row>
    <row r="202" ht="11.25" customHeight="1">
      <c r="A202" s="828"/>
      <c r="B202" s="241"/>
      <c r="C202" s="924">
        <v>8.0</v>
      </c>
      <c r="E202" s="925" t="str">
        <f>IFERROR(VLOOKUP(C202,(IF($P$188="RESOURCE", LootA,IF($P$188="COMBAT",LootB,IF($P$188="BOSS",LootD)))),(1+$P$186*2),FALSE),"ERROR")</f>
        <v>25 BOONDOLLARS</v>
      </c>
      <c r="Z202" s="921"/>
      <c r="AA202" s="828"/>
      <c r="AB202" s="831"/>
      <c r="AC202" s="924">
        <v>5.0</v>
      </c>
      <c r="AE202" s="925" t="str">
        <f>IFERROR(VLOOKUP(AC202,IF(AP187=1, Dun_1, IF(AP187=2, Dun_2, IF(AP187=3, Dun_3, IF(AP187=4, Dun_4)))),(AP190-1),FALSE))</f>
        <v>/</v>
      </c>
      <c r="AZ202" s="853"/>
      <c r="BA202" s="830"/>
      <c r="BB202" s="834"/>
      <c r="BZ202" s="848"/>
      <c r="CA202" s="830"/>
      <c r="CB202" s="830"/>
    </row>
    <row r="203" ht="11.25" customHeight="1">
      <c r="A203" s="828"/>
      <c r="B203" s="241"/>
      <c r="Z203" s="921"/>
      <c r="AA203" s="828"/>
      <c r="AB203" s="831"/>
      <c r="AZ203" s="853"/>
      <c r="BA203" s="828"/>
      <c r="BB203" s="834"/>
      <c r="BZ203" s="848"/>
      <c r="CA203" s="830"/>
      <c r="CB203" s="830"/>
    </row>
    <row r="204" ht="11.25" customHeight="1">
      <c r="A204" s="828"/>
      <c r="B204" s="241"/>
      <c r="C204" s="924">
        <v>9.0</v>
      </c>
      <c r="E204" s="925" t="str">
        <f>IFERROR(VLOOKUP(C204,(IF($P$188="RESOURCE", LootA,IF($P$188="COMBAT",LootB,IF($P$188="BOSS",LootD)))),(1+$P$186*2),FALSE),"ERROR")</f>
        <v>CAPTCHA CARDx2</v>
      </c>
      <c r="Z204" s="921"/>
      <c r="AA204" s="828"/>
      <c r="AB204" s="831"/>
      <c r="AC204" s="924">
        <v>6.0</v>
      </c>
      <c r="AE204" s="925" t="str">
        <f>IFERROR(VLOOKUP(AC204,IF(AP187=1, Dun_1, IF(AP187=2, Dun_2, IF(AP187=3, Dun_3, IF(AP187=4, Dun_4)))),(AP190-1),FALSE))</f>
        <v>/</v>
      </c>
      <c r="AZ204" s="921"/>
      <c r="BA204" s="828"/>
      <c r="BB204" s="834"/>
      <c r="BZ204" s="848"/>
      <c r="CA204" s="830"/>
      <c r="CB204" s="830"/>
    </row>
    <row r="205" ht="11.25" customHeight="1">
      <c r="A205" s="828"/>
      <c r="B205" s="241"/>
      <c r="Z205" s="921"/>
      <c r="AA205" s="828"/>
      <c r="AB205" s="831"/>
      <c r="AZ205" s="921"/>
      <c r="BA205" s="828"/>
      <c r="BB205" s="834"/>
      <c r="BZ205" s="848"/>
      <c r="CA205" s="830"/>
      <c r="CB205" s="830"/>
    </row>
    <row r="206" ht="11.25" customHeight="1">
      <c r="A206" s="828"/>
      <c r="B206" s="241"/>
      <c r="C206" s="924">
        <v>10.0</v>
      </c>
      <c r="E206" s="925" t="str">
        <f>IFERROR(VLOOKUP(C206,(IF($P$188="RESOURCE", LootA,IF($P$188="COMBAT",LootB,IF($P$188="BOSS",LootD)))),(1+$P$186*2),FALSE),"ERROR")</f>
        <v>25 BOONDOLLARS</v>
      </c>
      <c r="Z206" s="921"/>
      <c r="AA206" s="828"/>
      <c r="AB206" s="831"/>
      <c r="AC206" s="924">
        <v>7.0</v>
      </c>
      <c r="AE206" s="925" t="str">
        <f>IFERROR(VLOOKUP(AC206,IF(AP187=1, Dun_1, IF(AP187=2, Dun_2, IF(AP187=3, Dun_3, IF(AP187=4, Dun_4)))),(AP190-1),FALSE))</f>
        <v>/</v>
      </c>
      <c r="AZ206" s="921"/>
      <c r="BA206" s="828"/>
      <c r="BB206" s="834"/>
      <c r="BZ206" s="848"/>
      <c r="CA206" s="830"/>
      <c r="CB206" s="830"/>
    </row>
    <row r="207" ht="11.25" customHeight="1">
      <c r="A207" s="828"/>
      <c r="B207" s="241"/>
      <c r="Z207" s="921"/>
      <c r="AA207" s="828"/>
      <c r="AB207" s="831"/>
      <c r="AZ207" s="921"/>
      <c r="BA207" s="828"/>
      <c r="BB207" s="834"/>
      <c r="BZ207" s="848"/>
      <c r="CA207" s="830"/>
      <c r="CB207" s="830"/>
    </row>
    <row r="208" ht="11.25" customHeight="1">
      <c r="A208" s="828"/>
      <c r="B208" s="241"/>
      <c r="C208" s="924">
        <v>11.0</v>
      </c>
      <c r="E208" s="925" t="str">
        <f>IFERROR(VLOOKUP(C208,(IF($P$188="RESOURCE", LootA,IF($P$188="COMBAT",LootB,IF($P$188="BOSS",LootD)))),(1+$P$186*2),FALSE),"ERROR")</f>
        <v>50 BOONDOLLARS</v>
      </c>
      <c r="Z208" s="921"/>
      <c r="AA208" s="828"/>
      <c r="AB208" s="831"/>
      <c r="AC208" s="924">
        <v>8.0</v>
      </c>
      <c r="AE208" s="925" t="str">
        <f>IFERROR(VLOOKUP(AC208,IF(AP187=1, Dun_1, IF(AP187=2, Dun_2, IF(AP187=3, Dun_3, IF(AP187=4, Dun_4)))),(AP190-1),FALSE))</f>
        <v>/</v>
      </c>
      <c r="AZ208" s="853"/>
      <c r="BA208" s="828"/>
      <c r="BB208" s="834"/>
      <c r="BZ208" s="848"/>
      <c r="CA208" s="830"/>
      <c r="CB208" s="830"/>
    </row>
    <row r="209" ht="11.25" customHeight="1">
      <c r="A209" s="828"/>
      <c r="B209" s="241"/>
      <c r="Z209" s="921"/>
      <c r="AA209" s="828"/>
      <c r="AB209" s="831"/>
      <c r="AZ209" s="853"/>
      <c r="BA209" s="828"/>
      <c r="BB209" s="834"/>
      <c r="BZ209" s="848"/>
      <c r="CA209" s="830"/>
      <c r="CB209" s="830"/>
    </row>
    <row r="210" ht="11.25" customHeight="1">
      <c r="A210" s="828"/>
      <c r="B210" s="241"/>
      <c r="C210" s="924">
        <v>12.0</v>
      </c>
      <c r="E210" s="925" t="str">
        <f>IFERROR(VLOOKUP(C210,(IF($P$188="RESOURCE", LootA,IF($P$188="COMBAT",LootB,IF($P$188="BOSS",LootD)))),(1+$P$186*2),FALSE),"ERROR")</f>
        <v>CAPTCHA CARD x4</v>
      </c>
      <c r="Z210" s="921"/>
      <c r="AA210" s="828"/>
      <c r="AB210" s="831"/>
      <c r="AC210" s="924">
        <v>9.0</v>
      </c>
      <c r="AE210" s="925" t="str">
        <f>IFERROR(VLOOKUP(AC210,IF(AP187=1, Dun_1, IF(AP187=2, Dun_2, IF(AP187=3, Dun_3, IF(AP187=4, Dun_4)))),(AP190-1),FALSE))</f>
        <v>/</v>
      </c>
      <c r="AZ210" s="853"/>
      <c r="BA210" s="828"/>
      <c r="BB210" s="834"/>
      <c r="BZ210" s="848"/>
      <c r="CA210" s="830"/>
      <c r="CB210" s="830"/>
    </row>
    <row r="211" ht="11.25" customHeight="1">
      <c r="A211" s="828"/>
      <c r="B211" s="241"/>
      <c r="Z211" s="921"/>
      <c r="AA211" s="828"/>
      <c r="AB211" s="831"/>
      <c r="AZ211" s="853"/>
      <c r="BA211" s="828"/>
      <c r="BB211" s="834"/>
      <c r="BZ211" s="848"/>
      <c r="CA211" s="830"/>
      <c r="CB211" s="830"/>
    </row>
    <row r="212" ht="11.25" customHeight="1">
      <c r="A212" s="828"/>
      <c r="B212" s="241"/>
      <c r="C212" s="924">
        <v>13.0</v>
      </c>
      <c r="E212" s="925" t="str">
        <f>IFERROR(VLOOKUP(C212,(IF($P$188="RESOURCE", LootA,IF($P$188="COMBAT",LootB,IF($P$188="BOSS",LootD)))),(1+$P$186*2),FALSE),"ERROR")</f>
        <v>64 BUILD GRIST</v>
      </c>
      <c r="Z212" s="921"/>
      <c r="AA212" s="828"/>
      <c r="AB212" s="831"/>
      <c r="AC212" s="924">
        <v>10.0</v>
      </c>
      <c r="AE212" s="925" t="str">
        <f>IFERROR(VLOOKUP(AC212,IF(AP187=1, Dun_1, IF(AP187=2, Dun_2, IF(AP187=3, Dun_3, IF(AP187=4, Dun_4)))),(AP190-1),FALSE))</f>
        <v>/</v>
      </c>
      <c r="AZ212" s="853"/>
      <c r="BA212" s="828"/>
      <c r="BB212" s="834"/>
      <c r="BZ212" s="848"/>
      <c r="CA212" s="830"/>
      <c r="CB212" s="830"/>
    </row>
    <row r="213" ht="11.25" customHeight="1">
      <c r="A213" s="828"/>
      <c r="B213" s="241"/>
      <c r="Z213" s="921"/>
      <c r="AA213" s="828"/>
      <c r="AB213" s="831"/>
      <c r="AZ213" s="853"/>
      <c r="BA213" s="828"/>
      <c r="BB213" s="834"/>
      <c r="BZ213" s="848"/>
      <c r="CA213" s="830"/>
      <c r="CB213" s="830"/>
    </row>
    <row r="214" ht="11.25" customHeight="1">
      <c r="A214" s="828"/>
      <c r="B214" s="241"/>
      <c r="C214" s="924">
        <v>14.0</v>
      </c>
      <c r="E214" s="925" t="str">
        <f>IFERROR(VLOOKUP(C214,(IF($P$188="RESOURCE", LootA,IF($P$188="COMBAT",LootB,IF($P$188="BOSS",LootD)))),(1+$P$186*2),FALSE),"ERROR")</f>
        <v>32 DROP GRIST</v>
      </c>
      <c r="Z214" s="921"/>
      <c r="AA214" s="828"/>
      <c r="AB214" s="831"/>
      <c r="AC214" s="831"/>
      <c r="AD214" s="921"/>
      <c r="AE214" s="921"/>
      <c r="AF214" s="921"/>
      <c r="AG214" s="921"/>
      <c r="AH214" s="921"/>
      <c r="AI214" s="921"/>
      <c r="AJ214" s="921"/>
      <c r="AK214" s="921"/>
      <c r="AL214" s="921"/>
      <c r="AM214" s="921"/>
      <c r="AN214" s="921"/>
      <c r="AO214" s="921"/>
      <c r="AP214" s="921"/>
      <c r="AQ214" s="921"/>
      <c r="AR214" s="921"/>
      <c r="AS214" s="921"/>
      <c r="AT214" s="921"/>
      <c r="AU214" s="921"/>
      <c r="AV214" s="921"/>
      <c r="AW214" s="921"/>
      <c r="AX214" s="921"/>
      <c r="AY214" s="921"/>
      <c r="AZ214" s="853"/>
      <c r="BA214" s="828"/>
      <c r="BB214" s="834"/>
      <c r="BZ214" s="848"/>
      <c r="CA214" s="830"/>
      <c r="CB214" s="830"/>
    </row>
    <row r="215" ht="11.25" customHeight="1">
      <c r="A215" s="828"/>
      <c r="B215" s="241"/>
      <c r="Z215" s="921"/>
      <c r="AA215" s="828"/>
      <c r="AB215" s="831"/>
      <c r="AC215" s="881" t="s">
        <v>336</v>
      </c>
      <c r="AE215" s="925" t="str">
        <f>IFERROR(VLOOKUP(AC215,IF(AP187=1, Dun_1, IF(AP187=2, Dun_2, IF(AP187=3, Dun_3, IF(AP187=4, Dun_4)))),(AP190-1),FALSE))</f>
        <v>UNICORN</v>
      </c>
      <c r="AZ215" s="853"/>
      <c r="BA215" s="828"/>
      <c r="BB215" s="834"/>
      <c r="BZ215" s="848"/>
      <c r="CA215" s="830"/>
      <c r="CB215" s="830"/>
    </row>
    <row r="216" ht="11.25" customHeight="1">
      <c r="A216" s="828"/>
      <c r="B216" s="241"/>
      <c r="C216" s="924">
        <v>15.0</v>
      </c>
      <c r="E216" s="925" t="str">
        <f>IFERROR(VLOOKUP(C216,(IF($P$188="RESOURCE", LootA,IF($P$188="COMBAT",LootB,IF($P$188="BOSS",LootD)))),(1+$P$186*2),FALSE),"ERROR")</f>
        <v>8 BLOCK GIRST</v>
      </c>
      <c r="Z216" s="921"/>
      <c r="AA216" s="828"/>
      <c r="AB216" s="831"/>
      <c r="AZ216" s="853"/>
      <c r="BA216" s="828"/>
      <c r="BB216" s="834"/>
      <c r="BZ216" s="848"/>
      <c r="CA216" s="830"/>
      <c r="CB216" s="830"/>
    </row>
    <row r="217" ht="11.25" customHeight="1">
      <c r="A217" s="828"/>
      <c r="B217" s="241"/>
      <c r="Z217" s="921"/>
      <c r="AA217" s="828"/>
      <c r="AB217" s="831"/>
      <c r="AC217" s="831"/>
      <c r="AD217" s="921"/>
      <c r="AE217" s="921"/>
      <c r="AF217" s="921"/>
      <c r="AG217" s="921"/>
      <c r="AH217" s="921"/>
      <c r="AI217" s="921"/>
      <c r="AJ217" s="921"/>
      <c r="AK217" s="921"/>
      <c r="AL217" s="921"/>
      <c r="AM217" s="921"/>
      <c r="AN217" s="921"/>
      <c r="AO217" s="921"/>
      <c r="AP217" s="921"/>
      <c r="AQ217" s="921"/>
      <c r="AR217" s="921"/>
      <c r="AS217" s="921"/>
      <c r="AT217" s="921"/>
      <c r="AU217" s="921"/>
      <c r="AV217" s="921"/>
      <c r="AW217" s="921"/>
      <c r="AX217" s="921"/>
      <c r="AY217" s="921"/>
      <c r="AZ217" s="853"/>
      <c r="BA217" s="828"/>
      <c r="BB217" s="831"/>
      <c r="BZ217" s="848"/>
      <c r="CA217" s="830"/>
      <c r="CB217" s="830"/>
    </row>
    <row r="218" ht="11.25" customHeight="1">
      <c r="A218" s="828"/>
      <c r="B218" s="241"/>
      <c r="C218" s="924">
        <v>16.0</v>
      </c>
      <c r="E218" s="925" t="str">
        <f>IFERROR(VLOOKUP(C218,(IF($P$188="RESOURCE", LootA,IF($P$188="COMBAT",LootB,IF($P$188="BOSS",LootD)))),(1+$P$186*2),FALSE),"ERROR")</f>
        <v>128 BUILD GRIST</v>
      </c>
      <c r="Z218" s="921"/>
      <c r="AA218" s="828"/>
      <c r="AB218" s="831"/>
      <c r="AC218" s="831"/>
      <c r="AD218" s="831"/>
      <c r="AE218" s="831"/>
      <c r="AF218" s="831"/>
      <c r="AG218" s="831"/>
      <c r="AH218" s="831"/>
      <c r="AI218" s="831"/>
      <c r="AJ218" s="831"/>
      <c r="AK218" s="831"/>
      <c r="AL218" s="831"/>
      <c r="AM218" s="831"/>
      <c r="AN218" s="831"/>
      <c r="AO218" s="831"/>
      <c r="AP218" s="831"/>
      <c r="AQ218" s="831"/>
      <c r="AR218" s="831"/>
      <c r="AS218" s="831"/>
      <c r="AT218" s="831"/>
      <c r="AU218" s="831"/>
      <c r="AV218" s="831"/>
      <c r="AW218" s="831"/>
      <c r="AX218" s="831"/>
      <c r="AY218" s="831"/>
      <c r="AZ218" s="831"/>
      <c r="BA218" s="828"/>
      <c r="BB218" s="831"/>
      <c r="BZ218" s="848"/>
      <c r="CA218" s="830"/>
      <c r="CB218" s="830"/>
    </row>
    <row r="219" ht="11.25" customHeight="1">
      <c r="A219" s="828"/>
      <c r="B219" s="241"/>
      <c r="Z219" s="921"/>
      <c r="AA219" s="828"/>
      <c r="AB219" s="831"/>
      <c r="AC219" s="831"/>
      <c r="AD219" s="831"/>
      <c r="AE219" s="831"/>
      <c r="AF219" s="831"/>
      <c r="AG219" s="831"/>
      <c r="AH219" s="831"/>
      <c r="AI219" s="831"/>
      <c r="AJ219" s="831"/>
      <c r="AK219" s="831"/>
      <c r="AL219" s="831"/>
      <c r="AM219" s="831"/>
      <c r="AN219" s="831"/>
      <c r="AO219" s="831"/>
      <c r="AP219" s="831"/>
      <c r="AQ219" s="831"/>
      <c r="AR219" s="831"/>
      <c r="AS219" s="831"/>
      <c r="AT219" s="831"/>
      <c r="AU219" s="831"/>
      <c r="AV219" s="831"/>
      <c r="AW219" s="831"/>
      <c r="AX219" s="831"/>
      <c r="AY219" s="831"/>
      <c r="AZ219" s="831"/>
      <c r="BA219" s="828"/>
      <c r="BB219" s="831"/>
      <c r="BC219" s="834"/>
      <c r="BD219" s="848"/>
      <c r="BE219" s="848"/>
      <c r="BF219" s="848"/>
      <c r="BG219" s="848"/>
      <c r="BH219" s="848"/>
      <c r="BI219" s="848"/>
      <c r="BJ219" s="848"/>
      <c r="BK219" s="848"/>
      <c r="BL219" s="848"/>
      <c r="BM219" s="848"/>
      <c r="BN219" s="848"/>
      <c r="BO219" s="848"/>
      <c r="BP219" s="848"/>
      <c r="BQ219" s="848"/>
      <c r="BR219" s="848"/>
      <c r="BS219" s="848"/>
      <c r="BT219" s="848"/>
      <c r="BU219" s="848"/>
      <c r="BV219" s="848"/>
      <c r="BW219" s="848"/>
      <c r="BX219" s="848"/>
      <c r="BY219" s="848"/>
      <c r="BZ219" s="848"/>
      <c r="CA219" s="830"/>
      <c r="CB219" s="830"/>
    </row>
    <row r="220" ht="11.25" customHeight="1">
      <c r="A220" s="828"/>
      <c r="B220" s="241"/>
      <c r="C220" s="241"/>
      <c r="D220" s="921"/>
      <c r="E220" s="921"/>
      <c r="F220" s="921"/>
      <c r="G220" s="921"/>
      <c r="H220" s="921"/>
      <c r="I220" s="921"/>
      <c r="J220" s="921"/>
      <c r="K220" s="921"/>
      <c r="L220" s="921"/>
      <c r="M220" s="921"/>
      <c r="N220" s="921"/>
      <c r="O220" s="921"/>
      <c r="P220" s="921"/>
      <c r="Q220" s="921"/>
      <c r="R220" s="921"/>
      <c r="S220" s="921"/>
      <c r="T220" s="921"/>
      <c r="U220" s="921"/>
      <c r="V220" s="921"/>
      <c r="W220" s="921"/>
      <c r="X220" s="921"/>
      <c r="Y220" s="921"/>
      <c r="Z220" s="921"/>
      <c r="AA220" s="828"/>
      <c r="AB220" s="831"/>
      <c r="AC220" s="831"/>
      <c r="AD220" s="831"/>
      <c r="AE220" s="831"/>
      <c r="AF220" s="831"/>
      <c r="AG220" s="831"/>
      <c r="AH220" s="831"/>
      <c r="AI220" s="831"/>
      <c r="AJ220" s="831"/>
      <c r="AK220" s="831"/>
      <c r="AL220" s="831"/>
      <c r="AM220" s="831"/>
      <c r="AN220" s="831"/>
      <c r="AO220" s="831"/>
      <c r="AP220" s="831"/>
      <c r="AQ220" s="831"/>
      <c r="AR220" s="831"/>
      <c r="AS220" s="831"/>
      <c r="AT220" s="831"/>
      <c r="AU220" s="831"/>
      <c r="AV220" s="831"/>
      <c r="AW220" s="831"/>
      <c r="AX220" s="831"/>
      <c r="AY220" s="831"/>
      <c r="AZ220" s="831"/>
      <c r="BA220" s="828"/>
      <c r="BB220" s="831"/>
      <c r="BC220" s="831"/>
      <c r="BD220" s="831"/>
      <c r="BE220" s="831"/>
      <c r="BF220" s="831"/>
      <c r="BG220" s="831"/>
      <c r="BH220" s="831"/>
      <c r="BI220" s="831"/>
      <c r="BJ220" s="831"/>
      <c r="BK220" s="831"/>
      <c r="BL220" s="831"/>
      <c r="BM220" s="831"/>
      <c r="BN220" s="831"/>
      <c r="BO220" s="831"/>
      <c r="BP220" s="831"/>
      <c r="BQ220" s="831"/>
      <c r="BR220" s="831"/>
      <c r="BS220" s="831"/>
      <c r="BT220" s="831"/>
      <c r="BU220" s="831"/>
      <c r="BV220" s="831"/>
      <c r="BW220" s="831"/>
      <c r="BX220" s="831"/>
      <c r="BY220" s="831"/>
      <c r="BZ220" s="831"/>
      <c r="CA220" s="830"/>
      <c r="CB220" s="830"/>
    </row>
    <row r="221" ht="11.25" customHeight="1">
      <c r="A221" s="828"/>
      <c r="B221" s="828"/>
      <c r="C221" s="828"/>
      <c r="D221" s="828"/>
      <c r="E221" s="828"/>
      <c r="F221" s="828"/>
      <c r="G221" s="828"/>
      <c r="H221" s="828"/>
      <c r="I221" s="828"/>
      <c r="J221" s="828"/>
      <c r="K221" s="828"/>
      <c r="L221" s="828"/>
      <c r="M221" s="828"/>
      <c r="N221" s="828"/>
      <c r="O221" s="828"/>
      <c r="P221" s="828"/>
      <c r="Q221" s="828"/>
      <c r="R221" s="828"/>
      <c r="S221" s="828"/>
      <c r="T221" s="828"/>
      <c r="U221" s="828"/>
      <c r="V221" s="828"/>
      <c r="W221" s="828"/>
      <c r="X221" s="828"/>
      <c r="Y221" s="828"/>
      <c r="Z221" s="828"/>
      <c r="AA221" s="828"/>
      <c r="AB221" s="828"/>
      <c r="AC221" s="828"/>
      <c r="AD221" s="828"/>
      <c r="AE221" s="828"/>
      <c r="AF221" s="828"/>
      <c r="AG221" s="828"/>
      <c r="AH221" s="828"/>
      <c r="AI221" s="828"/>
      <c r="AJ221" s="828"/>
      <c r="AK221" s="828"/>
      <c r="AL221" s="828"/>
      <c r="AM221" s="828"/>
      <c r="AN221" s="828"/>
      <c r="AO221" s="828"/>
      <c r="AP221" s="828"/>
      <c r="AQ221" s="828"/>
      <c r="AR221" s="828"/>
      <c r="AS221" s="828"/>
      <c r="AT221" s="828"/>
      <c r="AU221" s="828"/>
      <c r="AV221" s="828"/>
      <c r="AW221" s="828"/>
      <c r="AX221" s="828"/>
      <c r="AY221" s="828"/>
      <c r="AZ221" s="828"/>
      <c r="BA221" s="828"/>
      <c r="BB221" s="828"/>
      <c r="BC221" s="828"/>
      <c r="BD221" s="828"/>
      <c r="BE221" s="828"/>
      <c r="BF221" s="828"/>
      <c r="BG221" s="828"/>
      <c r="BH221" s="828"/>
      <c r="BI221" s="828"/>
      <c r="BJ221" s="828"/>
      <c r="BK221" s="828"/>
      <c r="BL221" s="828"/>
      <c r="BM221" s="828"/>
      <c r="BN221" s="830"/>
      <c r="BO221" s="830"/>
      <c r="BP221" s="830"/>
      <c r="BQ221" s="830"/>
      <c r="BR221" s="830"/>
      <c r="BS221" s="830"/>
      <c r="BT221" s="830"/>
      <c r="BU221" s="830"/>
      <c r="BV221" s="830"/>
      <c r="BW221" s="830"/>
      <c r="BX221" s="830"/>
      <c r="BY221" s="830"/>
      <c r="BZ221" s="830"/>
      <c r="CA221" s="830"/>
      <c r="CB221" s="830"/>
    </row>
    <row r="222" ht="11.25" customHeight="1">
      <c r="A222" s="828"/>
      <c r="B222" s="241"/>
      <c r="C222" s="918" t="s">
        <v>303</v>
      </c>
      <c r="R222" s="241"/>
      <c r="S222" s="241"/>
      <c r="T222" s="241"/>
      <c r="U222" s="830"/>
      <c r="V222" s="830"/>
      <c r="W222" s="830"/>
      <c r="X222" s="830"/>
      <c r="Y222" s="830"/>
      <c r="Z222" s="830"/>
      <c r="AA222" s="828"/>
      <c r="AB222" s="834"/>
      <c r="AC222" s="835" t="s">
        <v>304</v>
      </c>
      <c r="AM222" s="836"/>
      <c r="AN222" s="836"/>
      <c r="AP222" s="241"/>
      <c r="AQ222" s="918" t="s">
        <v>303</v>
      </c>
      <c r="BF222" s="241"/>
      <c r="BG222" s="241"/>
      <c r="BH222" s="241"/>
      <c r="BI222" s="830"/>
      <c r="BJ222" s="830"/>
      <c r="BK222" s="830"/>
      <c r="BL222" s="830"/>
      <c r="BM222" s="830"/>
      <c r="BN222" s="830"/>
      <c r="BO222" s="828"/>
      <c r="BP222" s="834"/>
      <c r="BQ222" s="835" t="s">
        <v>304</v>
      </c>
      <c r="CA222" s="836"/>
      <c r="CB222" s="836"/>
    </row>
    <row r="223" ht="11.25" customHeight="1">
      <c r="A223" s="828"/>
      <c r="B223" s="241"/>
      <c r="R223" s="241"/>
      <c r="S223" s="241"/>
      <c r="T223" s="241"/>
      <c r="U223" s="830"/>
      <c r="V223" s="830"/>
      <c r="W223" s="830"/>
      <c r="X223" s="830"/>
      <c r="Y223" s="830"/>
      <c r="Z223" s="830"/>
      <c r="AA223" s="828"/>
      <c r="AB223" s="834"/>
      <c r="AM223" s="839"/>
      <c r="AN223" s="839"/>
      <c r="AP223" s="241"/>
      <c r="BF223" s="241"/>
      <c r="BG223" s="241"/>
      <c r="BH223" s="241"/>
      <c r="BI223" s="830"/>
      <c r="BJ223" s="830"/>
      <c r="BK223" s="830"/>
      <c r="BL223" s="830"/>
      <c r="BM223" s="830"/>
      <c r="BN223" s="830"/>
      <c r="BO223" s="828"/>
      <c r="BP223" s="834"/>
      <c r="CA223" s="839"/>
      <c r="CB223" s="839"/>
    </row>
    <row r="224" ht="11.25" customHeight="1">
      <c r="A224" s="828"/>
      <c r="B224" s="241"/>
      <c r="C224" s="241"/>
      <c r="D224" s="241"/>
      <c r="E224" s="241"/>
      <c r="F224" s="241"/>
      <c r="G224" s="241"/>
      <c r="H224" s="241"/>
      <c r="I224" s="241"/>
      <c r="J224" s="241"/>
      <c r="K224" s="241"/>
      <c r="L224" s="241"/>
      <c r="M224" s="241"/>
      <c r="N224" s="241"/>
      <c r="O224" s="241"/>
      <c r="P224" s="241"/>
      <c r="Q224" s="241"/>
      <c r="R224" s="241"/>
      <c r="S224" s="241"/>
      <c r="T224" s="241"/>
      <c r="U224" s="241"/>
      <c r="V224" s="241"/>
      <c r="W224" s="241"/>
      <c r="X224" s="830"/>
      <c r="Y224" s="922"/>
      <c r="Z224" s="922"/>
      <c r="AA224" s="828"/>
      <c r="AB224" s="834"/>
      <c r="AC224" s="834"/>
      <c r="AD224" s="831"/>
      <c r="AE224" s="831"/>
      <c r="AF224" s="831"/>
      <c r="AG224" s="831"/>
      <c r="AH224" s="831"/>
      <c r="AI224" s="831"/>
      <c r="AJ224" s="831"/>
      <c r="AK224" s="831"/>
      <c r="AL224" s="831"/>
      <c r="AM224" s="831"/>
      <c r="AN224" s="834"/>
      <c r="AP224" s="241"/>
      <c r="AQ224" s="241"/>
      <c r="AR224" s="241"/>
      <c r="AS224" s="241"/>
      <c r="AT224" s="241"/>
      <c r="AU224" s="241"/>
      <c r="AV224" s="241"/>
      <c r="AW224" s="241"/>
      <c r="AX224" s="241"/>
      <c r="AY224" s="241"/>
      <c r="AZ224" s="241"/>
      <c r="BA224" s="241"/>
      <c r="BB224" s="241"/>
      <c r="BC224" s="241"/>
      <c r="BD224" s="241"/>
      <c r="BE224" s="241"/>
      <c r="BF224" s="241"/>
      <c r="BG224" s="241"/>
      <c r="BH224" s="241"/>
      <c r="BI224" s="241"/>
      <c r="BJ224" s="241"/>
      <c r="BK224" s="241"/>
      <c r="BL224" s="830"/>
      <c r="BM224" s="922"/>
      <c r="BN224" s="922"/>
      <c r="BO224" s="828"/>
      <c r="BP224" s="834"/>
      <c r="BQ224" s="834"/>
      <c r="BR224" s="831"/>
      <c r="BS224" s="831"/>
      <c r="BT224" s="831"/>
      <c r="BU224" s="831"/>
      <c r="BV224" s="831"/>
      <c r="BW224" s="831"/>
      <c r="BX224" s="831"/>
      <c r="BY224" s="831"/>
      <c r="BZ224" s="831"/>
      <c r="CA224" s="831"/>
      <c r="CB224" s="834"/>
    </row>
    <row r="225" ht="11.25" customHeight="1">
      <c r="A225" s="828"/>
      <c r="B225" s="241"/>
      <c r="C225" s="919" t="s">
        <v>305</v>
      </c>
      <c r="O225" s="241"/>
      <c r="P225" s="920" t="s">
        <v>341</v>
      </c>
      <c r="V225" s="241"/>
      <c r="W225" s="241"/>
      <c r="X225" s="830"/>
      <c r="Y225" s="830"/>
      <c r="Z225" s="830"/>
      <c r="AA225" s="828"/>
      <c r="AB225" s="834"/>
      <c r="AC225" s="834"/>
      <c r="AD225" s="231" t="s">
        <v>272</v>
      </c>
      <c r="AF225" s="898" t="s">
        <v>307</v>
      </c>
      <c r="AN225" s="834"/>
      <c r="AP225" s="241"/>
      <c r="AQ225" s="919" t="s">
        <v>305</v>
      </c>
      <c r="BC225" s="241"/>
      <c r="BD225" s="920" t="s">
        <v>308</v>
      </c>
      <c r="BJ225" s="241"/>
      <c r="BK225" s="241"/>
      <c r="BL225" s="830"/>
      <c r="BM225" s="830"/>
      <c r="BN225" s="830"/>
      <c r="BO225" s="828"/>
      <c r="BP225" s="834"/>
      <c r="BQ225" s="834"/>
      <c r="BR225" s="231" t="s">
        <v>272</v>
      </c>
      <c r="BT225" s="898" t="s">
        <v>307</v>
      </c>
      <c r="CB225" s="834"/>
    </row>
    <row r="226" ht="11.25" customHeight="1">
      <c r="A226" s="828"/>
      <c r="B226" s="241"/>
      <c r="O226" s="921"/>
      <c r="V226" s="241"/>
      <c r="W226" s="241"/>
      <c r="X226" s="241"/>
      <c r="Y226" s="241"/>
      <c r="Z226" s="241"/>
      <c r="AA226" s="828"/>
      <c r="AB226" s="834"/>
      <c r="AC226" s="834"/>
      <c r="AN226" s="848"/>
      <c r="AP226" s="241"/>
      <c r="BC226" s="921"/>
      <c r="BJ226" s="241"/>
      <c r="BK226" s="241"/>
      <c r="BL226" s="241"/>
      <c r="BM226" s="241"/>
      <c r="BN226" s="241"/>
      <c r="BO226" s="828"/>
      <c r="BP226" s="834"/>
      <c r="BQ226" s="834"/>
      <c r="CB226" s="848"/>
    </row>
    <row r="227" ht="11.25" customHeight="1">
      <c r="A227" s="828"/>
      <c r="B227" s="241"/>
      <c r="C227" s="241"/>
      <c r="D227" s="921"/>
      <c r="E227" s="921"/>
      <c r="F227" s="921"/>
      <c r="G227" s="921"/>
      <c r="H227" s="921"/>
      <c r="I227" s="921"/>
      <c r="J227" s="921"/>
      <c r="K227" s="921"/>
      <c r="L227" s="921"/>
      <c r="M227" s="921"/>
      <c r="N227" s="921"/>
      <c r="O227" s="921"/>
      <c r="P227" s="921"/>
      <c r="Q227" s="921"/>
      <c r="R227" s="921"/>
      <c r="S227" s="921"/>
      <c r="T227" s="921"/>
      <c r="U227" s="241"/>
      <c r="V227" s="241"/>
      <c r="W227" s="241"/>
      <c r="X227" s="241"/>
      <c r="Y227" s="241"/>
      <c r="Z227" s="241"/>
      <c r="AA227" s="828"/>
      <c r="AB227" s="834"/>
      <c r="AC227" s="834"/>
      <c r="AD227" s="929"/>
      <c r="AF227" s="875" t="s">
        <v>274</v>
      </c>
      <c r="AN227" s="848"/>
      <c r="AP227" s="241"/>
      <c r="AQ227" s="241"/>
      <c r="AR227" s="921"/>
      <c r="AS227" s="921"/>
      <c r="AT227" s="921"/>
      <c r="AU227" s="921"/>
      <c r="AV227" s="921"/>
      <c r="AW227" s="921"/>
      <c r="AX227" s="921"/>
      <c r="AY227" s="921"/>
      <c r="AZ227" s="921"/>
      <c r="BA227" s="921"/>
      <c r="BB227" s="921"/>
      <c r="BC227" s="921"/>
      <c r="BD227" s="921"/>
      <c r="BE227" s="921"/>
      <c r="BF227" s="921"/>
      <c r="BG227" s="921"/>
      <c r="BH227" s="921"/>
      <c r="BI227" s="241"/>
      <c r="BJ227" s="241"/>
      <c r="BK227" s="241"/>
      <c r="BL227" s="241"/>
      <c r="BM227" s="241"/>
      <c r="BN227" s="241"/>
      <c r="BO227" s="828"/>
      <c r="BP227" s="834"/>
      <c r="BQ227" s="834"/>
      <c r="BR227" s="929"/>
      <c r="BT227" s="875" t="s">
        <v>274</v>
      </c>
      <c r="CB227" s="848"/>
    </row>
    <row r="228" ht="11.25" customHeight="1">
      <c r="A228" s="828"/>
      <c r="B228" s="241"/>
      <c r="C228" s="919" t="s">
        <v>309</v>
      </c>
      <c r="O228" s="241"/>
      <c r="P228" s="920">
        <v>4.0</v>
      </c>
      <c r="T228" s="921"/>
      <c r="U228" s="241"/>
      <c r="V228" s="920" t="str">
        <f>IFS(P228=4, "1d4",P228=6,"1d6",P228=8,"1d8",P228=10,"1d10")</f>
        <v>1d4</v>
      </c>
      <c r="Z228" s="241"/>
      <c r="AA228" s="828"/>
      <c r="AB228" s="834"/>
      <c r="AC228" s="834"/>
      <c r="AN228" s="848"/>
      <c r="AP228" s="241"/>
      <c r="AQ228" s="919" t="s">
        <v>309</v>
      </c>
      <c r="BC228" s="241"/>
      <c r="BD228" s="920">
        <v>4.0</v>
      </c>
      <c r="BH228" s="921"/>
      <c r="BI228" s="241"/>
      <c r="BJ228" s="920" t="str">
        <f>IFS(BD228=4, "1d4",BD228=6,"1d6",BD228=8,"1d8",BD228=10,"1d10")</f>
        <v>1d4</v>
      </c>
      <c r="BN228" s="241"/>
      <c r="BO228" s="828"/>
      <c r="BP228" s="834"/>
      <c r="BQ228" s="834"/>
      <c r="CB228" s="848"/>
    </row>
    <row r="229" ht="11.25" customHeight="1">
      <c r="A229" s="828"/>
      <c r="B229" s="241"/>
      <c r="O229" s="921"/>
      <c r="T229" s="921"/>
      <c r="U229" s="241"/>
      <c r="Z229" s="921"/>
      <c r="AA229" s="828"/>
      <c r="AB229" s="834"/>
      <c r="AC229" s="834"/>
      <c r="AD229" s="830"/>
      <c r="AF229" s="875" t="s">
        <v>300</v>
      </c>
      <c r="AN229" s="848"/>
      <c r="AP229" s="241"/>
      <c r="BC229" s="921"/>
      <c r="BH229" s="921"/>
      <c r="BI229" s="241"/>
      <c r="BN229" s="921"/>
      <c r="BO229" s="828"/>
      <c r="BP229" s="834"/>
      <c r="BQ229" s="834"/>
      <c r="BR229" s="830"/>
      <c r="BT229" s="875" t="s">
        <v>300</v>
      </c>
      <c r="CB229" s="848"/>
    </row>
    <row r="230" ht="11.25" customHeight="1">
      <c r="A230" s="828"/>
      <c r="B230" s="241"/>
      <c r="C230" s="241"/>
      <c r="D230" s="921"/>
      <c r="E230" s="921"/>
      <c r="F230" s="921"/>
      <c r="G230" s="921"/>
      <c r="H230" s="921"/>
      <c r="I230" s="921"/>
      <c r="J230" s="921"/>
      <c r="K230" s="921"/>
      <c r="L230" s="921"/>
      <c r="M230" s="921"/>
      <c r="N230" s="921"/>
      <c r="O230" s="921"/>
      <c r="P230" s="921"/>
      <c r="Q230" s="921"/>
      <c r="R230" s="921"/>
      <c r="S230" s="921"/>
      <c r="T230" s="921"/>
      <c r="U230" s="831"/>
      <c r="V230" s="241"/>
      <c r="W230" s="921"/>
      <c r="X230" s="921"/>
      <c r="Y230" s="921"/>
      <c r="Z230" s="921"/>
      <c r="AA230" s="828"/>
      <c r="AB230" s="834"/>
      <c r="AC230" s="834"/>
      <c r="AN230" s="848"/>
      <c r="AP230" s="241"/>
      <c r="AQ230" s="241"/>
      <c r="AR230" s="921"/>
      <c r="AS230" s="921"/>
      <c r="AT230" s="921"/>
      <c r="AU230" s="921"/>
      <c r="AV230" s="921"/>
      <c r="AW230" s="921"/>
      <c r="AX230" s="921"/>
      <c r="AY230" s="921"/>
      <c r="AZ230" s="921"/>
      <c r="BA230" s="921"/>
      <c r="BB230" s="921"/>
      <c r="BC230" s="921"/>
      <c r="BD230" s="921"/>
      <c r="BE230" s="921"/>
      <c r="BF230" s="921"/>
      <c r="BG230" s="921"/>
      <c r="BH230" s="921"/>
      <c r="BI230" s="831"/>
      <c r="BJ230" s="241"/>
      <c r="BK230" s="921"/>
      <c r="BL230" s="921"/>
      <c r="BM230" s="921"/>
      <c r="BN230" s="921"/>
      <c r="BO230" s="828"/>
      <c r="BP230" s="834"/>
      <c r="BQ230" s="834"/>
      <c r="CB230" s="848"/>
    </row>
    <row r="231" ht="11.25" customHeight="1">
      <c r="A231" s="828"/>
      <c r="B231" s="831"/>
      <c r="C231" s="831"/>
      <c r="D231" s="831"/>
      <c r="E231" s="831"/>
      <c r="F231" s="831"/>
      <c r="G231" s="831"/>
      <c r="H231" s="831"/>
      <c r="I231" s="831"/>
      <c r="J231" s="831"/>
      <c r="K231" s="831"/>
      <c r="L231" s="831"/>
      <c r="M231" s="831"/>
      <c r="N231" s="831"/>
      <c r="O231" s="831"/>
      <c r="P231" s="831"/>
      <c r="Q231" s="831"/>
      <c r="R231" s="831"/>
      <c r="S231" s="831"/>
      <c r="T231" s="831"/>
      <c r="U231" s="831"/>
      <c r="V231" s="241"/>
      <c r="W231" s="241"/>
      <c r="X231" s="241"/>
      <c r="Y231" s="241"/>
      <c r="Z231" s="241"/>
      <c r="AA231" s="828"/>
      <c r="AB231" s="834"/>
      <c r="AC231" s="930">
        <v>2.0</v>
      </c>
      <c r="AD231" s="229" t="s">
        <v>255</v>
      </c>
      <c r="AF231" s="875" t="s">
        <v>310</v>
      </c>
      <c r="AN231" s="848"/>
      <c r="AP231" s="831"/>
      <c r="AQ231" s="831"/>
      <c r="AR231" s="831"/>
      <c r="AS231" s="831"/>
      <c r="AT231" s="831"/>
      <c r="AU231" s="831"/>
      <c r="AV231" s="831"/>
      <c r="AW231" s="831"/>
      <c r="AX231" s="831"/>
      <c r="AY231" s="831"/>
      <c r="AZ231" s="831"/>
      <c r="BA231" s="831"/>
      <c r="BB231" s="831"/>
      <c r="BC231" s="831"/>
      <c r="BD231" s="831"/>
      <c r="BE231" s="831"/>
      <c r="BF231" s="831"/>
      <c r="BG231" s="831"/>
      <c r="BH231" s="831"/>
      <c r="BI231" s="831"/>
      <c r="BJ231" s="241"/>
      <c r="BK231" s="241"/>
      <c r="BL231" s="241"/>
      <c r="BM231" s="241"/>
      <c r="BN231" s="241"/>
      <c r="BO231" s="828"/>
      <c r="BP231" s="834"/>
      <c r="BQ231" s="930">
        <v>2.0</v>
      </c>
      <c r="BR231" s="229" t="s">
        <v>255</v>
      </c>
      <c r="BT231" s="875" t="s">
        <v>310</v>
      </c>
      <c r="CB231" s="848"/>
    </row>
    <row r="232" ht="11.25" customHeight="1">
      <c r="A232" s="828"/>
      <c r="B232" s="831"/>
      <c r="C232" s="831"/>
      <c r="D232" s="831"/>
      <c r="E232" s="831"/>
      <c r="F232" s="831"/>
      <c r="G232" s="831"/>
      <c r="H232" s="831"/>
      <c r="I232" s="831"/>
      <c r="J232" s="831"/>
      <c r="K232" s="282" t="s">
        <v>311</v>
      </c>
      <c r="Q232" s="831"/>
      <c r="R232" s="831"/>
      <c r="S232" s="831"/>
      <c r="T232" s="831"/>
      <c r="U232" s="831"/>
      <c r="V232" s="831"/>
      <c r="W232" s="831"/>
      <c r="X232" s="831"/>
      <c r="Y232" s="831"/>
      <c r="Z232" s="831"/>
      <c r="AA232" s="828"/>
      <c r="AB232" s="834"/>
      <c r="AN232" s="848"/>
      <c r="AP232" s="831"/>
      <c r="AQ232" s="831"/>
      <c r="AR232" s="831"/>
      <c r="AS232" s="831"/>
      <c r="AT232" s="831"/>
      <c r="AU232" s="831"/>
      <c r="AV232" s="831"/>
      <c r="AW232" s="831"/>
      <c r="AX232" s="831"/>
      <c r="AY232" s="282" t="s">
        <v>311</v>
      </c>
      <c r="BE232" s="831"/>
      <c r="BF232" s="831"/>
      <c r="BG232" s="831"/>
      <c r="BH232" s="831"/>
      <c r="BI232" s="831"/>
      <c r="BJ232" s="831"/>
      <c r="BK232" s="831"/>
      <c r="BL232" s="831"/>
      <c r="BM232" s="831"/>
      <c r="BN232" s="831"/>
      <c r="BO232" s="828"/>
      <c r="BP232" s="834"/>
      <c r="CB232" s="848"/>
    </row>
    <row r="233" ht="11.25" customHeight="1">
      <c r="A233" s="828"/>
      <c r="B233" s="831"/>
      <c r="C233" s="831"/>
      <c r="D233" s="861"/>
      <c r="E233" s="861"/>
      <c r="F233" s="861"/>
      <c r="G233" s="861"/>
      <c r="H233" s="861"/>
      <c r="I233" s="861"/>
      <c r="J233" s="861"/>
      <c r="Q233" s="861"/>
      <c r="R233" s="861"/>
      <c r="S233" s="861"/>
      <c r="T233" s="861"/>
      <c r="U233" s="861"/>
      <c r="V233" s="861"/>
      <c r="W233" s="861"/>
      <c r="X233" s="831"/>
      <c r="Y233" s="831"/>
      <c r="Z233" s="831"/>
      <c r="AA233" s="828"/>
      <c r="AB233" s="834"/>
      <c r="AC233" s="930">
        <v>3.0</v>
      </c>
      <c r="AD233" s="231" t="s">
        <v>312</v>
      </c>
      <c r="AF233" s="898" t="s">
        <v>313</v>
      </c>
      <c r="AN233" s="848"/>
      <c r="AP233" s="831"/>
      <c r="AQ233" s="831"/>
      <c r="AR233" s="861"/>
      <c r="AS233" s="861"/>
      <c r="AT233" s="861"/>
      <c r="AU233" s="861"/>
      <c r="AV233" s="861"/>
      <c r="AW233" s="861"/>
      <c r="AX233" s="861"/>
      <c r="BE233" s="861"/>
      <c r="BF233" s="861"/>
      <c r="BG233" s="861"/>
      <c r="BH233" s="861"/>
      <c r="BI233" s="861"/>
      <c r="BJ233" s="861"/>
      <c r="BK233" s="861"/>
      <c r="BL233" s="831"/>
      <c r="BM233" s="831"/>
      <c r="BN233" s="831"/>
      <c r="BO233" s="828"/>
      <c r="BP233" s="834"/>
      <c r="BQ233" s="930">
        <v>3.0</v>
      </c>
      <c r="BR233" s="231" t="s">
        <v>312</v>
      </c>
      <c r="BT233" s="898" t="s">
        <v>313</v>
      </c>
      <c r="CB233" s="848"/>
    </row>
    <row r="234" ht="11.25" customHeight="1">
      <c r="A234" s="828"/>
      <c r="B234" s="831"/>
      <c r="C234" s="831"/>
      <c r="D234" s="861"/>
      <c r="E234" s="931"/>
      <c r="G234" s="931"/>
      <c r="I234" s="931"/>
      <c r="K234" s="929"/>
      <c r="M234" s="932"/>
      <c r="O234" s="929"/>
      <c r="Q234" s="929"/>
      <c r="S234" s="929"/>
      <c r="U234" s="929"/>
      <c r="W234" s="861"/>
      <c r="X234" s="921"/>
      <c r="Y234" s="831"/>
      <c r="Z234" s="831"/>
      <c r="AA234" s="828"/>
      <c r="AB234" s="834"/>
      <c r="AN234" s="848"/>
      <c r="AP234" s="831"/>
      <c r="AQ234" s="831"/>
      <c r="AR234" s="861"/>
      <c r="AS234" s="931"/>
      <c r="AU234" s="931"/>
      <c r="AW234" s="931"/>
      <c r="AY234" s="929"/>
      <c r="BA234" s="932"/>
      <c r="BC234" s="929"/>
      <c r="BE234" s="929"/>
      <c r="BG234" s="929"/>
      <c r="BI234" s="929"/>
      <c r="BK234" s="861"/>
      <c r="BL234" s="921"/>
      <c r="BM234" s="831"/>
      <c r="BN234" s="831"/>
      <c r="BO234" s="828"/>
      <c r="BP234" s="834"/>
      <c r="CB234" s="848"/>
    </row>
    <row r="235" ht="11.25" customHeight="1">
      <c r="A235" s="828"/>
      <c r="B235" s="831"/>
      <c r="C235" s="831"/>
      <c r="D235" s="861"/>
      <c r="W235" s="861"/>
      <c r="X235" s="921"/>
      <c r="Y235" s="831"/>
      <c r="Z235" s="831"/>
      <c r="AA235" s="828"/>
      <c r="AB235" s="834"/>
      <c r="AC235" s="930">
        <v>4.0</v>
      </c>
      <c r="AD235" s="229" t="s">
        <v>246</v>
      </c>
      <c r="AF235" s="875" t="s">
        <v>314</v>
      </c>
      <c r="AN235" s="848"/>
      <c r="AP235" s="831"/>
      <c r="AQ235" s="831"/>
      <c r="AR235" s="861"/>
      <c r="BK235" s="861"/>
      <c r="BL235" s="921"/>
      <c r="BM235" s="831"/>
      <c r="BN235" s="831"/>
      <c r="BO235" s="828"/>
      <c r="BP235" s="834"/>
      <c r="BQ235" s="930">
        <v>4.0</v>
      </c>
      <c r="BR235" s="229" t="s">
        <v>246</v>
      </c>
      <c r="BT235" s="875" t="s">
        <v>314</v>
      </c>
      <c r="CB235" s="848"/>
    </row>
    <row r="236" ht="11.25" customHeight="1">
      <c r="A236" s="828"/>
      <c r="B236" s="831"/>
      <c r="C236" s="831"/>
      <c r="D236" s="861"/>
      <c r="E236" s="931"/>
      <c r="G236" s="931"/>
      <c r="I236" s="931"/>
      <c r="K236" s="931"/>
      <c r="M236" s="931"/>
      <c r="O236" s="929"/>
      <c r="Q236" s="929"/>
      <c r="S236" s="929"/>
      <c r="U236" s="929"/>
      <c r="W236" s="861"/>
      <c r="X236" s="921"/>
      <c r="Y236" s="831"/>
      <c r="Z236" s="831"/>
      <c r="AA236" s="828"/>
      <c r="AB236" s="834"/>
      <c r="AN236" s="848"/>
      <c r="AP236" s="831"/>
      <c r="AQ236" s="831"/>
      <c r="AR236" s="861"/>
      <c r="AS236" s="931"/>
      <c r="AU236" s="931"/>
      <c r="AW236" s="931"/>
      <c r="AY236" s="931"/>
      <c r="BA236" s="931"/>
      <c r="BC236" s="929"/>
      <c r="BE236" s="929"/>
      <c r="BG236" s="929"/>
      <c r="BI236" s="929"/>
      <c r="BK236" s="861"/>
      <c r="BL236" s="921"/>
      <c r="BM236" s="831"/>
      <c r="BN236" s="831"/>
      <c r="BO236" s="828"/>
      <c r="BP236" s="834"/>
      <c r="CB236" s="848"/>
    </row>
    <row r="237" ht="11.25" customHeight="1">
      <c r="A237" s="828"/>
      <c r="B237" s="831"/>
      <c r="C237" s="831"/>
      <c r="D237" s="861"/>
      <c r="W237" s="861"/>
      <c r="X237" s="921"/>
      <c r="Y237" s="831"/>
      <c r="Z237" s="831"/>
      <c r="AA237" s="828"/>
      <c r="AB237" s="834"/>
      <c r="AC237" s="930">
        <v>5.0</v>
      </c>
      <c r="AD237" s="229" t="s">
        <v>260</v>
      </c>
      <c r="AF237" s="875" t="s">
        <v>317</v>
      </c>
      <c r="AN237" s="848"/>
      <c r="AP237" s="831"/>
      <c r="AQ237" s="831"/>
      <c r="AR237" s="861"/>
      <c r="BK237" s="861"/>
      <c r="BL237" s="921"/>
      <c r="BM237" s="831"/>
      <c r="BN237" s="831"/>
      <c r="BO237" s="828"/>
      <c r="BP237" s="834"/>
      <c r="BQ237" s="930">
        <v>5.0</v>
      </c>
      <c r="BR237" s="229" t="s">
        <v>260</v>
      </c>
      <c r="BT237" s="875" t="s">
        <v>317</v>
      </c>
      <c r="CB237" s="848"/>
    </row>
    <row r="238" ht="11.25" customHeight="1">
      <c r="A238" s="828"/>
      <c r="B238" s="831"/>
      <c r="C238" s="831"/>
      <c r="D238" s="861"/>
      <c r="E238" s="931"/>
      <c r="G238" s="931"/>
      <c r="I238" s="931"/>
      <c r="K238" s="931"/>
      <c r="M238" s="931"/>
      <c r="O238" s="929"/>
      <c r="Q238" s="929"/>
      <c r="S238" s="929"/>
      <c r="U238" s="929"/>
      <c r="W238" s="861"/>
      <c r="X238" s="921"/>
      <c r="Y238" s="831"/>
      <c r="Z238" s="831"/>
      <c r="AA238" s="828"/>
      <c r="AB238" s="834"/>
      <c r="AN238" s="848"/>
      <c r="AP238" s="831"/>
      <c r="AQ238" s="831"/>
      <c r="AR238" s="861"/>
      <c r="AS238" s="931"/>
      <c r="AU238" s="931"/>
      <c r="AW238" s="931"/>
      <c r="AY238" s="931"/>
      <c r="BA238" s="931"/>
      <c r="BC238" s="929"/>
      <c r="BE238" s="929"/>
      <c r="BG238" s="929"/>
      <c r="BI238" s="929"/>
      <c r="BK238" s="861"/>
      <c r="BL238" s="921"/>
      <c r="BM238" s="831"/>
      <c r="BN238" s="831"/>
      <c r="BO238" s="828"/>
      <c r="BP238" s="834"/>
      <c r="CB238" s="848"/>
    </row>
    <row r="239" ht="11.25" customHeight="1">
      <c r="A239" s="828"/>
      <c r="B239" s="831"/>
      <c r="C239" s="831"/>
      <c r="D239" s="861"/>
      <c r="W239" s="861"/>
      <c r="X239" s="921"/>
      <c r="Y239" s="831"/>
      <c r="Z239" s="831"/>
      <c r="AA239" s="828"/>
      <c r="AB239" s="834"/>
      <c r="AC239" s="930">
        <v>6.0</v>
      </c>
      <c r="AD239" s="231" t="s">
        <v>244</v>
      </c>
      <c r="AF239" s="898" t="s">
        <v>320</v>
      </c>
      <c r="AN239" s="848"/>
      <c r="AP239" s="831"/>
      <c r="AQ239" s="831"/>
      <c r="AR239" s="861"/>
      <c r="BK239" s="861"/>
      <c r="BL239" s="921"/>
      <c r="BM239" s="831"/>
      <c r="BN239" s="831"/>
      <c r="BO239" s="828"/>
      <c r="BP239" s="834"/>
      <c r="BQ239" s="930">
        <v>6.0</v>
      </c>
      <c r="BR239" s="231" t="s">
        <v>244</v>
      </c>
      <c r="BT239" s="898" t="s">
        <v>320</v>
      </c>
      <c r="CB239" s="848"/>
    </row>
    <row r="240" ht="11.25" customHeight="1">
      <c r="A240" s="828"/>
      <c r="B240" s="831"/>
      <c r="C240" s="831"/>
      <c r="D240" s="861"/>
      <c r="E240" s="929"/>
      <c r="G240" s="929"/>
      <c r="I240" s="931"/>
      <c r="K240" s="931"/>
      <c r="M240" s="931"/>
      <c r="O240" s="931"/>
      <c r="Q240" s="931"/>
      <c r="S240" s="929"/>
      <c r="U240" s="929"/>
      <c r="W240" s="861"/>
      <c r="X240" s="921"/>
      <c r="Y240" s="831"/>
      <c r="Z240" s="831"/>
      <c r="AA240" s="828"/>
      <c r="AB240" s="834"/>
      <c r="AN240" s="848"/>
      <c r="AP240" s="831"/>
      <c r="AQ240" s="831"/>
      <c r="AR240" s="861"/>
      <c r="AS240" s="929"/>
      <c r="AU240" s="929"/>
      <c r="AW240" s="931"/>
      <c r="AY240" s="931"/>
      <c r="BA240" s="931"/>
      <c r="BC240" s="931"/>
      <c r="BE240" s="931"/>
      <c r="BG240" s="929"/>
      <c r="BI240" s="929"/>
      <c r="BK240" s="861"/>
      <c r="BL240" s="921"/>
      <c r="BM240" s="831"/>
      <c r="BN240" s="831"/>
      <c r="BO240" s="828"/>
      <c r="BP240" s="834"/>
      <c r="CB240" s="848"/>
    </row>
    <row r="241" ht="11.25" customHeight="1">
      <c r="A241" s="828"/>
      <c r="B241" s="831"/>
      <c r="C241" s="831"/>
      <c r="D241" s="861"/>
      <c r="W241" s="861"/>
      <c r="X241" s="921"/>
      <c r="Y241" s="831"/>
      <c r="Z241" s="831"/>
      <c r="AA241" s="828"/>
      <c r="AB241" s="834"/>
      <c r="AC241" s="930">
        <v>7.0</v>
      </c>
      <c r="AD241" s="231" t="s">
        <v>246</v>
      </c>
      <c r="AF241" s="898" t="s">
        <v>314</v>
      </c>
      <c r="AN241" s="848"/>
      <c r="AP241" s="831"/>
      <c r="AQ241" s="831"/>
      <c r="AR241" s="861"/>
      <c r="BK241" s="861"/>
      <c r="BL241" s="921"/>
      <c r="BM241" s="831"/>
      <c r="BN241" s="831"/>
      <c r="BO241" s="828"/>
      <c r="BP241" s="834"/>
      <c r="BQ241" s="930">
        <v>7.0</v>
      </c>
      <c r="BR241" s="231" t="s">
        <v>246</v>
      </c>
      <c r="BT241" s="898" t="s">
        <v>314</v>
      </c>
      <c r="CB241" s="848"/>
    </row>
    <row r="242" ht="11.25" customHeight="1">
      <c r="A242" s="828"/>
      <c r="B242" s="831"/>
      <c r="C242" s="831"/>
      <c r="D242" s="861"/>
      <c r="E242" s="929"/>
      <c r="G242" s="931"/>
      <c r="I242" s="931"/>
      <c r="K242" s="931"/>
      <c r="M242" s="931"/>
      <c r="O242" s="931"/>
      <c r="Q242" s="929"/>
      <c r="S242" s="931"/>
      <c r="U242" s="929"/>
      <c r="W242" s="861"/>
      <c r="X242" s="921"/>
      <c r="Y242" s="831"/>
      <c r="Z242" s="831"/>
      <c r="AA242" s="828"/>
      <c r="AB242" s="834"/>
      <c r="AN242" s="848"/>
      <c r="AP242" s="831"/>
      <c r="AQ242" s="831"/>
      <c r="AR242" s="861"/>
      <c r="AS242" s="929"/>
      <c r="AU242" s="931"/>
      <c r="AW242" s="931"/>
      <c r="AY242" s="931"/>
      <c r="BA242" s="931"/>
      <c r="BC242" s="931"/>
      <c r="BE242" s="929"/>
      <c r="BG242" s="931"/>
      <c r="BI242" s="929"/>
      <c r="BK242" s="861"/>
      <c r="BL242" s="921"/>
      <c r="BM242" s="831"/>
      <c r="BN242" s="831"/>
      <c r="BO242" s="828"/>
      <c r="BP242" s="834"/>
      <c r="CB242" s="848"/>
    </row>
    <row r="243" ht="11.25" customHeight="1">
      <c r="A243" s="828"/>
      <c r="B243" s="831"/>
      <c r="C243" s="831"/>
      <c r="D243" s="861"/>
      <c r="W243" s="861"/>
      <c r="X243" s="921"/>
      <c r="Y243" s="831"/>
      <c r="Z243" s="831"/>
      <c r="AA243" s="828"/>
      <c r="AB243" s="834"/>
      <c r="AC243" s="930">
        <v>8.0</v>
      </c>
      <c r="AD243" s="231" t="s">
        <v>248</v>
      </c>
      <c r="AF243" s="898" t="s">
        <v>325</v>
      </c>
      <c r="AN243" s="848"/>
      <c r="AP243" s="831"/>
      <c r="AQ243" s="831"/>
      <c r="AR243" s="861"/>
      <c r="BK243" s="861"/>
      <c r="BL243" s="921"/>
      <c r="BM243" s="831"/>
      <c r="BN243" s="831"/>
      <c r="BO243" s="828"/>
      <c r="BP243" s="834"/>
      <c r="BQ243" s="930">
        <v>8.0</v>
      </c>
      <c r="BR243" s="231" t="s">
        <v>248</v>
      </c>
      <c r="BT243" s="898" t="s">
        <v>325</v>
      </c>
      <c r="CB243" s="848"/>
    </row>
    <row r="244" ht="11.25" customHeight="1">
      <c r="A244" s="828"/>
      <c r="B244" s="831"/>
      <c r="C244" s="831"/>
      <c r="D244" s="861"/>
      <c r="E244" s="929"/>
      <c r="G244" s="929"/>
      <c r="I244" s="931"/>
      <c r="K244" s="931"/>
      <c r="M244" s="931"/>
      <c r="O244" s="929"/>
      <c r="Q244" s="929"/>
      <c r="S244" s="929"/>
      <c r="U244" s="929"/>
      <c r="W244" s="861"/>
      <c r="X244" s="921"/>
      <c r="Y244" s="831"/>
      <c r="Z244" s="831"/>
      <c r="AA244" s="828"/>
      <c r="AB244" s="834"/>
      <c r="AN244" s="848"/>
      <c r="AP244" s="831"/>
      <c r="AQ244" s="831"/>
      <c r="AR244" s="861"/>
      <c r="AS244" s="929"/>
      <c r="AU244" s="929"/>
      <c r="AW244" s="931"/>
      <c r="AY244" s="931"/>
      <c r="BA244" s="931"/>
      <c r="BC244" s="929"/>
      <c r="BE244" s="929"/>
      <c r="BG244" s="929"/>
      <c r="BI244" s="929"/>
      <c r="BK244" s="861"/>
      <c r="BL244" s="921"/>
      <c r="BM244" s="831"/>
      <c r="BN244" s="831"/>
      <c r="BO244" s="828"/>
      <c r="BP244" s="834"/>
      <c r="CB244" s="848"/>
    </row>
    <row r="245" ht="11.25" customHeight="1">
      <c r="A245" s="828"/>
      <c r="B245" s="831"/>
      <c r="C245" s="831"/>
      <c r="D245" s="861"/>
      <c r="W245" s="861"/>
      <c r="X245" s="921"/>
      <c r="Y245" s="831"/>
      <c r="Z245" s="831"/>
      <c r="AA245" s="828"/>
      <c r="AB245" s="834"/>
      <c r="AC245" s="930">
        <v>9.0</v>
      </c>
      <c r="AD245" s="231" t="s">
        <v>216</v>
      </c>
      <c r="AF245" s="898" t="s">
        <v>329</v>
      </c>
      <c r="AN245" s="848"/>
      <c r="AP245" s="831"/>
      <c r="AQ245" s="831"/>
      <c r="AR245" s="861"/>
      <c r="BK245" s="861"/>
      <c r="BL245" s="921"/>
      <c r="BM245" s="831"/>
      <c r="BN245" s="831"/>
      <c r="BO245" s="828"/>
      <c r="BP245" s="834"/>
      <c r="BQ245" s="930">
        <v>9.0</v>
      </c>
      <c r="BR245" s="231" t="s">
        <v>216</v>
      </c>
      <c r="BT245" s="898" t="s">
        <v>329</v>
      </c>
      <c r="CB245" s="848"/>
    </row>
    <row r="246" ht="11.25" customHeight="1">
      <c r="A246" s="828"/>
      <c r="B246" s="831"/>
      <c r="C246" s="831"/>
      <c r="D246" s="861"/>
      <c r="E246" s="929"/>
      <c r="G246" s="929"/>
      <c r="I246" s="929"/>
      <c r="K246" s="931"/>
      <c r="M246" s="931"/>
      <c r="O246" s="931"/>
      <c r="Q246" s="931"/>
      <c r="S246" s="931"/>
      <c r="U246" s="931"/>
      <c r="W246" s="861"/>
      <c r="X246" s="921"/>
      <c r="Y246" s="831"/>
      <c r="Z246" s="831"/>
      <c r="AA246" s="828"/>
      <c r="AB246" s="834"/>
      <c r="AN246" s="848"/>
      <c r="AP246" s="831"/>
      <c r="AQ246" s="831"/>
      <c r="AR246" s="861"/>
      <c r="AS246" s="929"/>
      <c r="AU246" s="929"/>
      <c r="AW246" s="929"/>
      <c r="AY246" s="931"/>
      <c r="BA246" s="931"/>
      <c r="BC246" s="931"/>
      <c r="BE246" s="931"/>
      <c r="BG246" s="931"/>
      <c r="BI246" s="931"/>
      <c r="BK246" s="861"/>
      <c r="BL246" s="921"/>
      <c r="BM246" s="831"/>
      <c r="BN246" s="831"/>
      <c r="BO246" s="828"/>
      <c r="BP246" s="834"/>
      <c r="CB246" s="848"/>
    </row>
    <row r="247" ht="11.25" customHeight="1">
      <c r="A247" s="828"/>
      <c r="B247" s="831"/>
      <c r="C247" s="831"/>
      <c r="D247" s="861"/>
      <c r="W247" s="861"/>
      <c r="X247" s="921"/>
      <c r="Y247" s="831"/>
      <c r="Z247" s="831"/>
      <c r="AA247" s="828"/>
      <c r="AB247" s="834"/>
      <c r="AC247" s="930">
        <v>10.0</v>
      </c>
      <c r="AD247" s="231" t="s">
        <v>260</v>
      </c>
      <c r="AF247" s="898" t="s">
        <v>317</v>
      </c>
      <c r="AN247" s="848"/>
      <c r="AP247" s="831"/>
      <c r="AQ247" s="831"/>
      <c r="AR247" s="861"/>
      <c r="BK247" s="861"/>
      <c r="BL247" s="921"/>
      <c r="BM247" s="831"/>
      <c r="BN247" s="831"/>
      <c r="BO247" s="828"/>
      <c r="BP247" s="834"/>
      <c r="BQ247" s="930">
        <v>10.0</v>
      </c>
      <c r="BR247" s="231" t="s">
        <v>260</v>
      </c>
      <c r="BT247" s="898" t="s">
        <v>317</v>
      </c>
      <c r="CB247" s="848"/>
    </row>
    <row r="248" ht="11.25" customHeight="1">
      <c r="A248" s="828"/>
      <c r="B248" s="831"/>
      <c r="C248" s="831"/>
      <c r="D248" s="861"/>
      <c r="E248" s="929"/>
      <c r="G248" s="929"/>
      <c r="I248" s="929"/>
      <c r="K248" s="929"/>
      <c r="M248" s="931"/>
      <c r="O248" s="929"/>
      <c r="Q248" s="929"/>
      <c r="S248" s="929"/>
      <c r="U248" s="929"/>
      <c r="W248" s="861"/>
      <c r="X248" s="921"/>
      <c r="Y248" s="831"/>
      <c r="Z248" s="831"/>
      <c r="AA248" s="828"/>
      <c r="AB248" s="834"/>
      <c r="AN248" s="848"/>
      <c r="AP248" s="831"/>
      <c r="AQ248" s="831"/>
      <c r="AR248" s="861"/>
      <c r="AS248" s="929"/>
      <c r="AU248" s="929"/>
      <c r="AW248" s="929"/>
      <c r="AY248" s="929"/>
      <c r="BA248" s="931"/>
      <c r="BC248" s="929"/>
      <c r="BE248" s="929"/>
      <c r="BG248" s="929"/>
      <c r="BI248" s="929"/>
      <c r="BK248" s="861"/>
      <c r="BL248" s="921"/>
      <c r="BM248" s="831"/>
      <c r="BN248" s="831"/>
      <c r="BO248" s="828"/>
      <c r="BP248" s="834"/>
      <c r="CB248" s="848"/>
    </row>
    <row r="249" ht="11.25" customHeight="1">
      <c r="A249" s="828"/>
      <c r="B249" s="831"/>
      <c r="C249" s="831"/>
      <c r="D249" s="861"/>
      <c r="W249" s="861"/>
      <c r="X249" s="921"/>
      <c r="Y249" s="831"/>
      <c r="Z249" s="831"/>
      <c r="AA249" s="828"/>
      <c r="AB249" s="834"/>
      <c r="AC249" s="930">
        <v>11.0</v>
      </c>
      <c r="AD249" s="231" t="s">
        <v>312</v>
      </c>
      <c r="AF249" s="898" t="s">
        <v>313</v>
      </c>
      <c r="AN249" s="848"/>
      <c r="AP249" s="831"/>
      <c r="AQ249" s="831"/>
      <c r="AR249" s="861"/>
      <c r="BK249" s="861"/>
      <c r="BL249" s="921"/>
      <c r="BM249" s="831"/>
      <c r="BN249" s="831"/>
      <c r="BO249" s="828"/>
      <c r="BP249" s="834"/>
      <c r="BQ249" s="930">
        <v>11.0</v>
      </c>
      <c r="BR249" s="231" t="s">
        <v>312</v>
      </c>
      <c r="BT249" s="898" t="s">
        <v>313</v>
      </c>
      <c r="CB249" s="848"/>
    </row>
    <row r="250" ht="11.25" customHeight="1">
      <c r="A250" s="828"/>
      <c r="B250" s="831"/>
      <c r="C250" s="831"/>
      <c r="D250" s="861"/>
      <c r="E250" s="929"/>
      <c r="G250" s="929"/>
      <c r="I250" s="929"/>
      <c r="K250" s="929"/>
      <c r="M250" s="931"/>
      <c r="O250" s="929"/>
      <c r="Q250" s="929"/>
      <c r="S250" s="929"/>
      <c r="U250" s="929"/>
      <c r="W250" s="861"/>
      <c r="X250" s="921"/>
      <c r="Y250" s="831"/>
      <c r="Z250" s="831"/>
      <c r="AA250" s="828"/>
      <c r="AB250" s="834"/>
      <c r="AN250" s="848"/>
      <c r="AP250" s="831"/>
      <c r="AQ250" s="831"/>
      <c r="AR250" s="861"/>
      <c r="AS250" s="929"/>
      <c r="AU250" s="929"/>
      <c r="AW250" s="929"/>
      <c r="AY250" s="929"/>
      <c r="BA250" s="931"/>
      <c r="BC250" s="929"/>
      <c r="BE250" s="929"/>
      <c r="BG250" s="929"/>
      <c r="BI250" s="929"/>
      <c r="BK250" s="861"/>
      <c r="BL250" s="921"/>
      <c r="BM250" s="831"/>
      <c r="BN250" s="831"/>
      <c r="BO250" s="828"/>
      <c r="BP250" s="834"/>
      <c r="CB250" s="848"/>
    </row>
    <row r="251" ht="11.25" customHeight="1">
      <c r="A251" s="828"/>
      <c r="B251" s="831"/>
      <c r="C251" s="831"/>
      <c r="D251" s="861"/>
      <c r="W251" s="861"/>
      <c r="X251" s="921"/>
      <c r="Y251" s="831"/>
      <c r="Z251" s="831"/>
      <c r="AA251" s="828"/>
      <c r="AB251" s="834"/>
      <c r="AC251" s="930">
        <v>12.0</v>
      </c>
      <c r="AD251" s="231" t="s">
        <v>331</v>
      </c>
      <c r="AF251" s="898" t="s">
        <v>332</v>
      </c>
      <c r="AN251" s="848"/>
      <c r="AP251" s="831"/>
      <c r="AQ251" s="831"/>
      <c r="AR251" s="861"/>
      <c r="BK251" s="861"/>
      <c r="BL251" s="921"/>
      <c r="BM251" s="831"/>
      <c r="BN251" s="831"/>
      <c r="BO251" s="828"/>
      <c r="BP251" s="834"/>
      <c r="BQ251" s="930">
        <v>12.0</v>
      </c>
      <c r="BR251" s="231" t="s">
        <v>331</v>
      </c>
      <c r="BT251" s="898" t="s">
        <v>332</v>
      </c>
      <c r="CB251" s="848"/>
    </row>
    <row r="252" ht="11.25" customHeight="1">
      <c r="A252" s="828"/>
      <c r="B252" s="831"/>
      <c r="C252" s="831"/>
      <c r="D252" s="861"/>
      <c r="E252" s="861"/>
      <c r="F252" s="861"/>
      <c r="G252" s="861"/>
      <c r="H252" s="861"/>
      <c r="I252" s="861"/>
      <c r="J252" s="861"/>
      <c r="K252" s="861"/>
      <c r="L252" s="861"/>
      <c r="M252" s="861"/>
      <c r="N252" s="861"/>
      <c r="O252" s="861"/>
      <c r="P252" s="861"/>
      <c r="Q252" s="861"/>
      <c r="R252" s="861"/>
      <c r="S252" s="861"/>
      <c r="T252" s="861"/>
      <c r="U252" s="861"/>
      <c r="V252" s="861"/>
      <c r="W252" s="861"/>
      <c r="X252" s="921"/>
      <c r="Y252" s="831"/>
      <c r="Z252" s="831"/>
      <c r="AA252" s="828"/>
      <c r="AB252" s="834"/>
      <c r="AN252" s="848"/>
      <c r="AP252" s="831"/>
      <c r="AQ252" s="831"/>
      <c r="AR252" s="861"/>
      <c r="AS252" s="861"/>
      <c r="AT252" s="861"/>
      <c r="AU252" s="861"/>
      <c r="AV252" s="861"/>
      <c r="AW252" s="861"/>
      <c r="AX252" s="861"/>
      <c r="AY252" s="861"/>
      <c r="AZ252" s="861"/>
      <c r="BA252" s="861"/>
      <c r="BB252" s="861"/>
      <c r="BC252" s="861"/>
      <c r="BD252" s="861"/>
      <c r="BE252" s="861"/>
      <c r="BF252" s="861"/>
      <c r="BG252" s="861"/>
      <c r="BH252" s="861"/>
      <c r="BI252" s="861"/>
      <c r="BJ252" s="861"/>
      <c r="BK252" s="861"/>
      <c r="BL252" s="921"/>
      <c r="BM252" s="831"/>
      <c r="BN252" s="831"/>
      <c r="BO252" s="828"/>
      <c r="BP252" s="834"/>
      <c r="CB252" s="848"/>
    </row>
    <row r="253" ht="11.25" customHeight="1">
      <c r="A253" s="828"/>
      <c r="B253" s="831"/>
      <c r="C253" s="831"/>
      <c r="D253" s="831"/>
      <c r="E253" s="921"/>
      <c r="F253" s="921"/>
      <c r="G253" s="921"/>
      <c r="H253" s="921"/>
      <c r="I253" s="921"/>
      <c r="J253" s="921"/>
      <c r="K253" s="921"/>
      <c r="L253" s="921"/>
      <c r="M253" s="921"/>
      <c r="N253" s="921"/>
      <c r="O253" s="921"/>
      <c r="P253" s="921"/>
      <c r="Q253" s="921"/>
      <c r="R253" s="921"/>
      <c r="S253" s="921"/>
      <c r="T253" s="921"/>
      <c r="U253" s="921"/>
      <c r="V253" s="921"/>
      <c r="W253" s="921"/>
      <c r="X253" s="921"/>
      <c r="Y253" s="831"/>
      <c r="Z253" s="831"/>
      <c r="AA253" s="828"/>
      <c r="AB253" s="834"/>
      <c r="AC253" s="834"/>
      <c r="AD253" s="833"/>
      <c r="AE253" s="907"/>
      <c r="AF253" s="907"/>
      <c r="AG253" s="907"/>
      <c r="AH253" s="907"/>
      <c r="AI253" s="907"/>
      <c r="AJ253" s="907"/>
      <c r="AK253" s="907"/>
      <c r="AL253" s="907"/>
      <c r="AM253" s="853"/>
      <c r="AN253" s="848"/>
      <c r="AP253" s="831"/>
      <c r="AQ253" s="831"/>
      <c r="AR253" s="831"/>
      <c r="AS253" s="921"/>
      <c r="AT253" s="921"/>
      <c r="AU253" s="921"/>
      <c r="AV253" s="921"/>
      <c r="AW253" s="921"/>
      <c r="AX253" s="921"/>
      <c r="AY253" s="921"/>
      <c r="AZ253" s="921"/>
      <c r="BA253" s="921"/>
      <c r="BB253" s="921"/>
      <c r="BC253" s="921"/>
      <c r="BD253" s="921"/>
      <c r="BE253" s="921"/>
      <c r="BF253" s="921"/>
      <c r="BG253" s="921"/>
      <c r="BH253" s="921"/>
      <c r="BI253" s="921"/>
      <c r="BJ253" s="921"/>
      <c r="BK253" s="921"/>
      <c r="BL253" s="921"/>
      <c r="BM253" s="831"/>
      <c r="BN253" s="831"/>
      <c r="BO253" s="828"/>
      <c r="BP253" s="834"/>
      <c r="BQ253" s="834"/>
      <c r="BR253" s="833"/>
      <c r="BS253" s="907"/>
      <c r="BT253" s="907"/>
      <c r="BU253" s="907"/>
      <c r="BV253" s="907"/>
      <c r="BW253" s="907"/>
      <c r="BX253" s="907"/>
      <c r="BY253" s="907"/>
      <c r="BZ253" s="907"/>
      <c r="CA253" s="853"/>
      <c r="CB253" s="848"/>
    </row>
    <row r="254" ht="11.25" customHeight="1">
      <c r="A254" s="828"/>
      <c r="B254" s="831"/>
      <c r="C254" s="831"/>
      <c r="D254" s="831"/>
      <c r="E254" s="831"/>
      <c r="F254" s="831"/>
      <c r="G254" s="831"/>
      <c r="H254" s="831"/>
      <c r="I254" s="831"/>
      <c r="J254" s="831"/>
      <c r="K254" s="831"/>
      <c r="L254" s="831"/>
      <c r="M254" s="831"/>
      <c r="N254" s="831"/>
      <c r="O254" s="831"/>
      <c r="P254" s="831"/>
      <c r="Q254" s="831"/>
      <c r="R254" s="831"/>
      <c r="S254" s="831"/>
      <c r="T254" s="831"/>
      <c r="U254" s="831"/>
      <c r="V254" s="831"/>
      <c r="W254" s="831"/>
      <c r="X254" s="831"/>
      <c r="Y254" s="831"/>
      <c r="Z254" s="831"/>
      <c r="AA254" s="828"/>
      <c r="AB254" s="834"/>
      <c r="AC254" s="834"/>
      <c r="AD254" s="834"/>
      <c r="AE254" s="834"/>
      <c r="AF254" s="834"/>
      <c r="AG254" s="834"/>
      <c r="AH254" s="834"/>
      <c r="AI254" s="834"/>
      <c r="AJ254" s="834"/>
      <c r="AK254" s="834"/>
      <c r="AL254" s="834"/>
      <c r="AM254" s="834"/>
      <c r="AN254" s="834"/>
      <c r="AP254" s="831"/>
      <c r="AQ254" s="831"/>
      <c r="AR254" s="831"/>
      <c r="AS254" s="831"/>
      <c r="AT254" s="831"/>
      <c r="AU254" s="831"/>
      <c r="AV254" s="831"/>
      <c r="AW254" s="831"/>
      <c r="AX254" s="831"/>
      <c r="AY254" s="831"/>
      <c r="AZ254" s="831"/>
      <c r="BA254" s="831"/>
      <c r="BB254" s="831"/>
      <c r="BC254" s="831"/>
      <c r="BD254" s="831"/>
      <c r="BE254" s="831"/>
      <c r="BF254" s="831"/>
      <c r="BG254" s="831"/>
      <c r="BH254" s="831"/>
      <c r="BI254" s="831"/>
      <c r="BJ254" s="831"/>
      <c r="BK254" s="831"/>
      <c r="BL254" s="831"/>
      <c r="BM254" s="831"/>
      <c r="BN254" s="831"/>
      <c r="BO254" s="828"/>
      <c r="BP254" s="834"/>
      <c r="BQ254" s="834"/>
      <c r="BR254" s="834"/>
      <c r="BS254" s="834"/>
      <c r="BT254" s="834"/>
      <c r="BU254" s="834"/>
      <c r="BV254" s="834"/>
      <c r="BW254" s="834"/>
      <c r="BX254" s="834"/>
      <c r="BY254" s="834"/>
      <c r="BZ254" s="834"/>
      <c r="CA254" s="834"/>
      <c r="CB254" s="834"/>
    </row>
    <row r="255" ht="11.25" customHeight="1">
      <c r="A255" s="828"/>
      <c r="B255" s="828"/>
      <c r="C255" s="828"/>
      <c r="D255" s="828"/>
      <c r="E255" s="828"/>
      <c r="F255" s="828"/>
      <c r="G255" s="828"/>
      <c r="H255" s="828"/>
      <c r="I255" s="828"/>
      <c r="J255" s="828"/>
      <c r="K255" s="828"/>
      <c r="L255" s="828"/>
      <c r="M255" s="828"/>
      <c r="N255" s="828"/>
      <c r="O255" s="828"/>
      <c r="P255" s="828"/>
      <c r="Q255" s="828"/>
      <c r="R255" s="828"/>
      <c r="S255" s="828"/>
      <c r="T255" s="828"/>
      <c r="U255" s="828"/>
      <c r="V255" s="828"/>
      <c r="W255" s="828"/>
      <c r="X255" s="828"/>
      <c r="Y255" s="828"/>
      <c r="Z255" s="828"/>
      <c r="AA255" s="828"/>
      <c r="AB255" s="828"/>
      <c r="AC255" s="828"/>
      <c r="AD255" s="828"/>
      <c r="AE255" s="828"/>
      <c r="AF255" s="828"/>
      <c r="AG255" s="828"/>
      <c r="AH255" s="828"/>
      <c r="AI255" s="828"/>
      <c r="AJ255" s="828"/>
      <c r="AK255" s="828"/>
      <c r="AL255" s="828"/>
      <c r="AM255" s="828"/>
      <c r="AN255" s="828"/>
      <c r="AO255" s="828"/>
      <c r="AP255" s="828"/>
      <c r="AQ255" s="828"/>
      <c r="AR255" s="828"/>
      <c r="AS255" s="828"/>
      <c r="AT255" s="828"/>
      <c r="AU255" s="828"/>
      <c r="AV255" s="828"/>
      <c r="AW255" s="828"/>
      <c r="AX255" s="828"/>
      <c r="AY255" s="828"/>
      <c r="AZ255" s="828"/>
      <c r="BA255" s="828"/>
      <c r="BB255" s="828"/>
      <c r="BC255" s="828"/>
      <c r="BD255" s="828"/>
      <c r="BE255" s="828"/>
      <c r="BF255" s="828"/>
      <c r="BG255" s="828"/>
      <c r="BH255" s="828"/>
      <c r="BI255" s="828"/>
      <c r="BJ255" s="828"/>
      <c r="BK255" s="828"/>
      <c r="BL255" s="828"/>
      <c r="BM255" s="828"/>
      <c r="BN255" s="828"/>
      <c r="BO255" s="828"/>
      <c r="BP255" s="828"/>
      <c r="BQ255" s="828"/>
      <c r="BR255" s="828"/>
      <c r="BS255" s="828"/>
      <c r="BT255" s="828"/>
      <c r="BU255" s="828"/>
      <c r="BV255" s="828"/>
      <c r="BW255" s="828"/>
      <c r="BX255" s="828"/>
      <c r="BY255" s="828"/>
      <c r="BZ255" s="828"/>
      <c r="CA255" s="830"/>
      <c r="CB255" s="830"/>
    </row>
    <row r="256" ht="11.25" customHeight="1">
      <c r="A256" s="828"/>
      <c r="B256" s="241"/>
      <c r="C256" s="918" t="s">
        <v>296</v>
      </c>
      <c r="R256" s="241"/>
      <c r="S256" s="241"/>
      <c r="T256" s="241"/>
      <c r="U256" s="830"/>
      <c r="V256" s="830"/>
      <c r="W256" s="830"/>
      <c r="X256" s="830"/>
      <c r="Y256" s="830"/>
      <c r="Z256" s="830"/>
      <c r="AA256" s="828"/>
      <c r="AB256" s="241"/>
      <c r="AC256" s="918" t="s">
        <v>333</v>
      </c>
      <c r="AR256" s="241"/>
      <c r="AS256" s="241"/>
      <c r="AT256" s="241"/>
      <c r="AU256" s="830"/>
      <c r="AV256" s="830"/>
      <c r="AW256" s="830"/>
      <c r="AX256" s="830"/>
      <c r="AY256" s="830"/>
      <c r="AZ256" s="830"/>
      <c r="BA256" s="828"/>
      <c r="BB256" s="834"/>
      <c r="BC256" s="837" t="s">
        <v>334</v>
      </c>
      <c r="BR256" s="834"/>
      <c r="BS256" s="834"/>
      <c r="BT256" s="834"/>
      <c r="BU256" s="830"/>
      <c r="BV256" s="830"/>
      <c r="BW256" s="830"/>
      <c r="BX256" s="830"/>
      <c r="BY256" s="830"/>
      <c r="BZ256" s="830"/>
      <c r="CA256" s="830"/>
      <c r="CB256" s="830"/>
    </row>
    <row r="257" ht="11.25" customHeight="1">
      <c r="A257" s="828"/>
      <c r="B257" s="241"/>
      <c r="R257" s="241"/>
      <c r="S257" s="241"/>
      <c r="T257" s="241"/>
      <c r="U257" s="830"/>
      <c r="V257" s="830"/>
      <c r="W257" s="830"/>
      <c r="X257" s="830"/>
      <c r="Y257" s="830"/>
      <c r="Z257" s="830"/>
      <c r="AA257" s="828"/>
      <c r="AB257" s="241"/>
      <c r="AR257" s="241"/>
      <c r="AS257" s="241"/>
      <c r="AT257" s="241"/>
      <c r="AU257" s="830"/>
      <c r="AV257" s="830"/>
      <c r="AW257" s="830"/>
      <c r="AX257" s="830"/>
      <c r="AY257" s="830"/>
      <c r="AZ257" s="830"/>
      <c r="BB257" s="834"/>
      <c r="BR257" s="834"/>
      <c r="BS257" s="834"/>
      <c r="BT257" s="834"/>
      <c r="BU257" s="830"/>
      <c r="BV257" s="830"/>
      <c r="BW257" s="830"/>
      <c r="BX257" s="830"/>
      <c r="BY257" s="830"/>
      <c r="BZ257" s="830"/>
      <c r="CA257" s="830"/>
      <c r="CB257" s="830"/>
    </row>
    <row r="258" ht="11.25" customHeight="1">
      <c r="A258" s="828"/>
      <c r="B258" s="241"/>
      <c r="C258" s="919" t="s">
        <v>74</v>
      </c>
      <c r="O258" s="241"/>
      <c r="P258" s="920">
        <v>1.0</v>
      </c>
      <c r="T258" s="921"/>
      <c r="U258" s="241"/>
      <c r="V258" s="241"/>
      <c r="W258" s="241"/>
      <c r="X258" s="830"/>
      <c r="Y258" s="922"/>
      <c r="Z258" s="922"/>
      <c r="AA258" s="828"/>
      <c r="AB258" s="241"/>
      <c r="AC258" s="241"/>
      <c r="AD258" s="241"/>
      <c r="AE258" s="241"/>
      <c r="AF258" s="241"/>
      <c r="AG258" s="241"/>
      <c r="AH258" s="241"/>
      <c r="AI258" s="241"/>
      <c r="AJ258" s="241"/>
      <c r="AK258" s="241"/>
      <c r="AL258" s="241"/>
      <c r="AM258" s="241"/>
      <c r="AN258" s="241"/>
      <c r="AO258" s="241"/>
      <c r="AP258" s="241"/>
      <c r="AQ258" s="241"/>
      <c r="AR258" s="241"/>
      <c r="AS258" s="241"/>
      <c r="AT258" s="241"/>
      <c r="AU258" s="241"/>
      <c r="AV258" s="241"/>
      <c r="AW258" s="241"/>
      <c r="AX258" s="830"/>
      <c r="AY258" s="922"/>
      <c r="AZ258" s="922"/>
      <c r="BB258" s="834"/>
      <c r="BC258" s="910"/>
      <c r="BT258" s="834"/>
      <c r="BU258" s="834"/>
      <c r="BV258" s="834"/>
      <c r="BW258" s="834"/>
      <c r="BX258" s="830"/>
      <c r="BY258" s="830"/>
      <c r="BZ258" s="830"/>
      <c r="CA258" s="830"/>
      <c r="CB258" s="830"/>
    </row>
    <row r="259" ht="11.25" customHeight="1">
      <c r="A259" s="828"/>
      <c r="B259" s="241"/>
      <c r="C259" s="241"/>
      <c r="D259" s="921"/>
      <c r="E259" s="921"/>
      <c r="F259" s="921"/>
      <c r="G259" s="921"/>
      <c r="H259" s="921"/>
      <c r="I259" s="921"/>
      <c r="J259" s="921"/>
      <c r="K259" s="921"/>
      <c r="L259" s="921"/>
      <c r="M259" s="921"/>
      <c r="N259" s="921"/>
      <c r="O259" s="921"/>
      <c r="P259" s="921"/>
      <c r="Q259" s="921"/>
      <c r="R259" s="921"/>
      <c r="S259" s="921"/>
      <c r="T259" s="921"/>
      <c r="U259" s="241"/>
      <c r="V259" s="241"/>
      <c r="W259" s="241"/>
      <c r="X259" s="830"/>
      <c r="Y259" s="830"/>
      <c r="Z259" s="830"/>
      <c r="AA259" s="828"/>
      <c r="AB259" s="241"/>
      <c r="AC259" s="919" t="s">
        <v>74</v>
      </c>
      <c r="AO259" s="241"/>
      <c r="AP259" s="920">
        <v>1.0</v>
      </c>
      <c r="AT259" s="831"/>
      <c r="AU259" s="241"/>
      <c r="AV259" s="241"/>
      <c r="AW259" s="241"/>
      <c r="AX259" s="830"/>
      <c r="AY259" s="830"/>
      <c r="AZ259" s="830"/>
      <c r="BB259" s="834"/>
      <c r="BT259" s="848"/>
      <c r="BU259" s="834"/>
      <c r="BV259" s="834"/>
      <c r="BW259" s="834"/>
      <c r="BX259" s="830"/>
      <c r="BY259" s="830"/>
      <c r="BZ259" s="830"/>
      <c r="CA259" s="830"/>
      <c r="CB259" s="830"/>
    </row>
    <row r="260" ht="11.25" customHeight="1">
      <c r="A260" s="828"/>
      <c r="B260" s="241"/>
      <c r="C260" s="919" t="s">
        <v>297</v>
      </c>
      <c r="O260" s="921"/>
      <c r="P260" s="923" t="s">
        <v>335</v>
      </c>
      <c r="T260" s="921"/>
      <c r="U260" s="241"/>
      <c r="V260" s="241"/>
      <c r="W260" s="241"/>
      <c r="X260" s="241"/>
      <c r="Y260" s="241"/>
      <c r="Z260" s="241"/>
      <c r="AA260" s="828"/>
      <c r="AB260" s="241"/>
      <c r="AO260" s="921"/>
      <c r="AT260" s="921"/>
      <c r="AU260" s="241"/>
      <c r="AV260" s="241"/>
      <c r="AW260" s="241"/>
      <c r="AX260" s="241"/>
      <c r="AY260" s="241"/>
      <c r="AZ260" s="241"/>
      <c r="BB260" s="834"/>
      <c r="BC260" s="834"/>
      <c r="BD260" s="848"/>
      <c r="BE260" s="848"/>
      <c r="BF260" s="848"/>
      <c r="BG260" s="848"/>
      <c r="BH260" s="848"/>
      <c r="BI260" s="848"/>
      <c r="BJ260" s="848"/>
      <c r="BK260" s="848"/>
      <c r="BL260" s="848"/>
      <c r="BM260" s="848"/>
      <c r="BN260" s="848"/>
      <c r="BO260" s="848"/>
      <c r="BP260" s="848"/>
      <c r="BQ260" s="848"/>
      <c r="BR260" s="848"/>
      <c r="BS260" s="848"/>
      <c r="BT260" s="848"/>
      <c r="BU260" s="834"/>
      <c r="BV260" s="834"/>
      <c r="BW260" s="834"/>
      <c r="BX260" s="834"/>
      <c r="BY260" s="834"/>
      <c r="BZ260" s="834"/>
      <c r="CA260" s="830"/>
      <c r="CB260" s="830"/>
    </row>
    <row r="261" ht="11.25" customHeight="1">
      <c r="A261" s="828"/>
      <c r="B261" s="241"/>
      <c r="C261" s="241"/>
      <c r="D261" s="921"/>
      <c r="E261" s="921"/>
      <c r="F261" s="921"/>
      <c r="G261" s="921"/>
      <c r="H261" s="921"/>
      <c r="I261" s="921"/>
      <c r="J261" s="921"/>
      <c r="K261" s="921"/>
      <c r="L261" s="921"/>
      <c r="M261" s="921"/>
      <c r="N261" s="921"/>
      <c r="O261" s="921"/>
      <c r="P261" s="921"/>
      <c r="Q261" s="921"/>
      <c r="R261" s="921"/>
      <c r="S261" s="921"/>
      <c r="T261" s="921"/>
      <c r="U261" s="241"/>
      <c r="V261" s="241"/>
      <c r="W261" s="241"/>
      <c r="X261" s="241"/>
      <c r="Y261" s="241"/>
      <c r="Z261" s="241"/>
      <c r="AA261" s="828"/>
      <c r="AB261" s="241"/>
      <c r="AC261" s="241"/>
      <c r="AD261" s="921"/>
      <c r="AE261" s="921"/>
      <c r="AF261" s="921"/>
      <c r="AG261" s="921"/>
      <c r="AH261" s="921"/>
      <c r="AI261" s="921"/>
      <c r="AJ261" s="921"/>
      <c r="AK261" s="921"/>
      <c r="AL261" s="921"/>
      <c r="AM261" s="921"/>
      <c r="AN261" s="921"/>
      <c r="AO261" s="921"/>
      <c r="AP261" s="921"/>
      <c r="AQ261" s="921"/>
      <c r="AR261" s="921"/>
      <c r="AS261" s="921"/>
      <c r="AT261" s="921"/>
      <c r="AU261" s="241"/>
      <c r="AV261" s="241"/>
      <c r="AW261" s="241"/>
      <c r="AX261" s="241"/>
      <c r="AY261" s="241"/>
      <c r="AZ261" s="241"/>
      <c r="BA261" s="828"/>
      <c r="BB261" s="834"/>
      <c r="BC261" s="914"/>
      <c r="BZ261" s="834"/>
      <c r="CA261" s="830"/>
      <c r="CB261" s="830"/>
    </row>
    <row r="262" ht="11.25" customHeight="1">
      <c r="A262" s="828"/>
      <c r="B262" s="241"/>
      <c r="C262" s="924">
        <v>2.0</v>
      </c>
      <c r="E262" s="925" t="str">
        <f>IFERROR(VLOOKUP(C262,(IF($P$40="RESOURCE", LootA,IF($P$40="COMBAT",LootB,IF($P$40="BOSS",LootD)))),(1+$P$38*2),FALSE),"ERROR")</f>
        <v>128 BUILD GRIST</v>
      </c>
      <c r="Z262" s="241"/>
      <c r="AA262" s="828"/>
      <c r="AB262" s="241"/>
      <c r="AC262" s="919" t="s">
        <v>309</v>
      </c>
      <c r="AO262" s="241"/>
      <c r="AP262" s="920">
        <v>4.0</v>
      </c>
      <c r="AT262" s="921"/>
      <c r="AU262" s="241"/>
      <c r="AV262" s="920" t="str">
        <f>IFS(AP262=4, "1d4",AP262=6,"1d6",AP262=8,"1d8",AP262=10,"1d10")</f>
        <v>1d4</v>
      </c>
      <c r="AZ262" s="241"/>
      <c r="BA262" s="828"/>
      <c r="BB262" s="834"/>
      <c r="BZ262" s="848"/>
      <c r="CA262" s="830"/>
      <c r="CB262" s="830"/>
    </row>
    <row r="263" ht="11.25" customHeight="1">
      <c r="A263" s="828"/>
      <c r="B263" s="241"/>
      <c r="Z263" s="921"/>
      <c r="AA263" s="828"/>
      <c r="AB263" s="241"/>
      <c r="AO263" s="921"/>
      <c r="AT263" s="921"/>
      <c r="AU263" s="241"/>
      <c r="AZ263" s="921"/>
      <c r="BA263" s="828"/>
      <c r="BB263" s="834"/>
      <c r="BZ263" s="848"/>
      <c r="CA263" s="830"/>
      <c r="CB263" s="830"/>
    </row>
    <row r="264" ht="11.25" customHeight="1">
      <c r="A264" s="828"/>
      <c r="B264" s="241"/>
      <c r="C264" s="924">
        <v>3.0</v>
      </c>
      <c r="E264" s="925" t="str">
        <f>IFERROR(VLOOKUP(C264,(IF($P$40="RESOURCE", LootA,IF($P$40="COMBAT",LootB,IF($P$40="BOSS",LootD)))),(1+$P$38*2),FALSE),"ERROR")</f>
        <v>8 BLOCK GIRST</v>
      </c>
      <c r="Z264" s="921"/>
      <c r="AA264" s="828"/>
      <c r="AB264" s="241"/>
      <c r="AC264" s="241"/>
      <c r="AD264" s="921"/>
      <c r="AE264" s="921"/>
      <c r="AF264" s="921"/>
      <c r="AG264" s="921"/>
      <c r="AH264" s="921"/>
      <c r="AI264" s="921"/>
      <c r="AJ264" s="921"/>
      <c r="AK264" s="921"/>
      <c r="AL264" s="921"/>
      <c r="AM264" s="921"/>
      <c r="AN264" s="921"/>
      <c r="AO264" s="921"/>
      <c r="AP264" s="921"/>
      <c r="AQ264" s="921"/>
      <c r="AR264" s="921"/>
      <c r="AS264" s="921"/>
      <c r="AT264" s="921"/>
      <c r="AU264" s="831"/>
      <c r="AV264" s="241"/>
      <c r="AW264" s="921"/>
      <c r="AX264" s="921"/>
      <c r="AY264" s="921"/>
      <c r="AZ264" s="921"/>
      <c r="BA264" s="828"/>
      <c r="BB264" s="834"/>
      <c r="BZ264" s="848"/>
      <c r="CA264" s="830"/>
      <c r="CB264" s="830"/>
    </row>
    <row r="265" ht="11.25" customHeight="1">
      <c r="A265" s="828"/>
      <c r="B265" s="241"/>
      <c r="Z265" s="921"/>
      <c r="AA265" s="828"/>
      <c r="AB265" s="831"/>
      <c r="AC265" s="831"/>
      <c r="AD265" s="831"/>
      <c r="AE265" s="831"/>
      <c r="AF265" s="831"/>
      <c r="AG265" s="831"/>
      <c r="AH265" s="831"/>
      <c r="AI265" s="831"/>
      <c r="AJ265" s="831"/>
      <c r="AK265" s="831"/>
      <c r="AL265" s="831"/>
      <c r="AM265" s="831"/>
      <c r="AN265" s="831"/>
      <c r="AO265" s="831"/>
      <c r="AP265" s="831"/>
      <c r="AQ265" s="831"/>
      <c r="AR265" s="831"/>
      <c r="AS265" s="831"/>
      <c r="AT265" s="831"/>
      <c r="AU265" s="831"/>
      <c r="AV265" s="241"/>
      <c r="AW265" s="241"/>
      <c r="AX265" s="241"/>
      <c r="AY265" s="241"/>
      <c r="AZ265" s="241"/>
      <c r="BA265" s="828"/>
      <c r="BB265" s="834"/>
      <c r="BZ265" s="848"/>
      <c r="CA265" s="830"/>
      <c r="CB265" s="830"/>
    </row>
    <row r="266" ht="11.25" customHeight="1">
      <c r="A266" s="828"/>
      <c r="B266" s="241"/>
      <c r="C266" s="924">
        <v>4.0</v>
      </c>
      <c r="E266" s="925" t="str">
        <f>IFERROR(VLOOKUP(C266,(IF($P$40="RESOURCE", LootA,IF($P$40="COMBAT",LootB,IF($P$40="BOSS",LootD)))),(1+$P$38*2),FALSE),"ERROR")</f>
        <v>32 DROP GRIST</v>
      </c>
      <c r="Z266" s="921"/>
      <c r="AA266" s="828"/>
      <c r="AB266" s="831"/>
      <c r="AC266" s="881">
        <v>1.0</v>
      </c>
      <c r="AE266" s="925" t="str">
        <f>IFERROR(VLOOKUP(AC266,IF(AP259=1, Dun_1, IF(AP259=2, Dun_2, IF(AP259=3, Dun_3, IF(AP259=4, Dun_4)))),(AP262-1),FALSE))</f>
        <v>3 OGRES</v>
      </c>
      <c r="AZ266" s="831"/>
      <c r="BA266" s="828"/>
      <c r="BB266" s="834"/>
      <c r="BZ266" s="848"/>
      <c r="CA266" s="830"/>
      <c r="CB266" s="830"/>
    </row>
    <row r="267" ht="11.25" customHeight="1">
      <c r="A267" s="828"/>
      <c r="B267" s="241"/>
      <c r="Z267" s="921"/>
      <c r="AA267" s="828"/>
      <c r="AB267" s="831"/>
      <c r="AZ267" s="831"/>
      <c r="BA267" s="828"/>
      <c r="BB267" s="834"/>
      <c r="BZ267" s="848"/>
      <c r="CA267" s="830"/>
      <c r="CB267" s="830"/>
    </row>
    <row r="268" ht="11.25" customHeight="1">
      <c r="A268" s="828"/>
      <c r="B268" s="241"/>
      <c r="C268" s="924">
        <v>5.0</v>
      </c>
      <c r="E268" s="925" t="str">
        <f>IFERROR(VLOOKUP(C268,(IF($P$40="RESOURCE", LootA,IF($P$40="COMBAT",LootB,IF($P$40="BOSS",LootD)))),(1+$P$38*2),FALSE),"ERROR")</f>
        <v>64 BUILD GRIST</v>
      </c>
      <c r="Z268" s="921"/>
      <c r="AA268" s="828"/>
      <c r="AB268" s="831"/>
      <c r="AC268" s="924">
        <v>2.0</v>
      </c>
      <c r="AE268" s="925" t="str">
        <f>IFERROR(VLOOKUP(AC268,IF(AP259=1, Dun_1, IF(AP259=2, Dun_2, IF(AP259=3, Dun_3, IF(AP259=4, Dun_4)))),(AP262-1),FALSE))</f>
        <v>1 OGRE, 2 IMPS</v>
      </c>
      <c r="AZ268" s="853"/>
      <c r="BA268" s="828"/>
      <c r="BB268" s="834"/>
      <c r="BZ268" s="848"/>
      <c r="CA268" s="830"/>
      <c r="CB268" s="830"/>
    </row>
    <row r="269" ht="11.25" customHeight="1">
      <c r="A269" s="828"/>
      <c r="B269" s="241"/>
      <c r="Z269" s="921"/>
      <c r="AA269" s="828"/>
      <c r="AB269" s="831"/>
      <c r="AZ269" s="853"/>
      <c r="BA269" s="828"/>
      <c r="BB269" s="834"/>
      <c r="BZ269" s="848"/>
      <c r="CA269" s="830"/>
      <c r="CB269" s="830"/>
    </row>
    <row r="270" ht="11.25" customHeight="1">
      <c r="A270" s="828"/>
      <c r="B270" s="241"/>
      <c r="C270" s="924">
        <v>6.0</v>
      </c>
      <c r="E270" s="925" t="str">
        <f>IFERROR(VLOOKUP(C270,(IF($P$40="RESOURCE", LootA,IF($P$40="COMBAT",LootB,IF($P$40="BOSS",LootD)))),(1+$P$38*2),FALSE),"ERROR")</f>
        <v>CAPTCHA CARD x4</v>
      </c>
      <c r="Z270" s="921"/>
      <c r="AA270" s="828"/>
      <c r="AB270" s="831"/>
      <c r="AC270" s="924">
        <v>3.0</v>
      </c>
      <c r="AE270" s="925" t="str">
        <f>IFERROR(VLOOKUP(AC270,IF(AP259=1, Dun_1, IF(AP259=2, Dun_2, IF(AP259=3, Dun_3, IF(AP259=4, Dun_4)))),(AP262-1),FALSE))</f>
        <v>1 BASALISK </v>
      </c>
      <c r="AZ270" s="853"/>
      <c r="BA270" s="828"/>
      <c r="BB270" s="834"/>
      <c r="BZ270" s="848"/>
      <c r="CA270" s="830"/>
      <c r="CB270" s="830"/>
    </row>
    <row r="271" ht="11.25" customHeight="1">
      <c r="A271" s="828"/>
      <c r="B271" s="241"/>
      <c r="Z271" s="921"/>
      <c r="AA271" s="828"/>
      <c r="AB271" s="831"/>
      <c r="AZ271" s="853"/>
      <c r="BA271" s="828"/>
      <c r="BB271" s="834"/>
      <c r="BZ271" s="848"/>
      <c r="CA271" s="830"/>
      <c r="CB271" s="830"/>
    </row>
    <row r="272" ht="11.25" customHeight="1">
      <c r="A272" s="828"/>
      <c r="B272" s="241"/>
      <c r="C272" s="924">
        <v>7.0</v>
      </c>
      <c r="E272" s="925" t="str">
        <f>IFERROR(VLOOKUP(C272,(IF($P$40="RESOURCE", LootA,IF($P$40="COMBAT",LootB,IF($P$40="BOSS",LootD)))),(1+$P$38*2),FALSE),"ERROR")</f>
        <v>50 BOONDOLLARS</v>
      </c>
      <c r="Z272" s="921"/>
      <c r="AA272" s="828"/>
      <c r="AB272" s="831"/>
      <c r="AC272" s="924">
        <v>4.0</v>
      </c>
      <c r="AE272" s="925" t="str">
        <f>IFERROR(VLOOKUP(AC272,IF(AP259=1, Dun_1, IF(AP259=2, Dun_2, IF(AP259=3, Dun_3, IF(AP259=4, Dun_4)))),(AP262-1),FALSE))</f>
        <v>CHEST ALCHEMY</v>
      </c>
      <c r="AZ272" s="853"/>
      <c r="BA272" s="828"/>
      <c r="BB272" s="834"/>
      <c r="BZ272" s="848"/>
      <c r="CA272" s="830"/>
      <c r="CB272" s="830"/>
    </row>
    <row r="273" ht="11.25" customHeight="1">
      <c r="A273" s="828"/>
      <c r="B273" s="241"/>
      <c r="Z273" s="921"/>
      <c r="AA273" s="828"/>
      <c r="AB273" s="831"/>
      <c r="AZ273" s="853"/>
      <c r="BA273" s="828"/>
      <c r="BB273" s="834"/>
      <c r="BZ273" s="848"/>
      <c r="CA273" s="830"/>
      <c r="CB273" s="830"/>
    </row>
    <row r="274" ht="11.25" customHeight="1">
      <c r="A274" s="828"/>
      <c r="B274" s="241"/>
      <c r="C274" s="924">
        <v>8.0</v>
      </c>
      <c r="E274" s="925" t="str">
        <f>IFERROR(VLOOKUP(C274,(IF($P$40="RESOURCE", LootA,IF($P$40="COMBAT",LootB,IF($P$40="BOSS",LootD)))),(1+$P$38*2),FALSE),"ERROR")</f>
        <v>25 BOONDOLLARS</v>
      </c>
      <c r="Z274" s="921"/>
      <c r="AA274" s="828"/>
      <c r="AB274" s="831"/>
      <c r="AC274" s="924">
        <v>5.0</v>
      </c>
      <c r="AE274" s="925" t="str">
        <f>IFERROR(VLOOKUP(AC274,IF(AP259=1, Dun_1, IF(AP259=2, Dun_2, IF(AP259=3, Dun_3, IF(AP259=4, Dun_4)))),(AP262-1),FALSE))</f>
        <v>/</v>
      </c>
      <c r="AZ274" s="853"/>
      <c r="BA274" s="830"/>
      <c r="BB274" s="834"/>
      <c r="BZ274" s="848"/>
      <c r="CA274" s="830"/>
      <c r="CB274" s="830"/>
    </row>
    <row r="275" ht="11.25" customHeight="1">
      <c r="A275" s="828"/>
      <c r="B275" s="241"/>
      <c r="Z275" s="921"/>
      <c r="AA275" s="828"/>
      <c r="AB275" s="831"/>
      <c r="AZ275" s="853"/>
      <c r="BA275" s="828"/>
      <c r="BB275" s="834"/>
      <c r="BZ275" s="848"/>
      <c r="CA275" s="830"/>
      <c r="CB275" s="830"/>
    </row>
    <row r="276" ht="11.25" customHeight="1">
      <c r="A276" s="828"/>
      <c r="B276" s="241"/>
      <c r="C276" s="924">
        <v>9.0</v>
      </c>
      <c r="E276" s="925" t="str">
        <f>IFERROR(VLOOKUP(C276,(IF($P$40="RESOURCE", LootA,IF($P$40="COMBAT",LootB,IF($P$40="BOSS",LootD)))),(1+$P$38*2),FALSE),"ERROR")</f>
        <v>CAPTCHA CARDx2</v>
      </c>
      <c r="Z276" s="921"/>
      <c r="AA276" s="828"/>
      <c r="AB276" s="831"/>
      <c r="AC276" s="924">
        <v>6.0</v>
      </c>
      <c r="AE276" s="925" t="str">
        <f>IFERROR(VLOOKUP(AC276,IF(AP259=1, Dun_1, IF(AP259=2, Dun_2, IF(AP259=3, Dun_3, IF(AP259=4, Dun_4)))),(AP262-1),FALSE))</f>
        <v>/</v>
      </c>
      <c r="AZ276" s="921"/>
      <c r="BA276" s="828"/>
      <c r="BB276" s="834"/>
      <c r="BZ276" s="848"/>
      <c r="CA276" s="830"/>
      <c r="CB276" s="830"/>
    </row>
    <row r="277" ht="11.25" customHeight="1">
      <c r="A277" s="828"/>
      <c r="B277" s="241"/>
      <c r="Z277" s="921"/>
      <c r="AA277" s="828"/>
      <c r="AB277" s="831"/>
      <c r="AZ277" s="921"/>
      <c r="BA277" s="828"/>
      <c r="BB277" s="834"/>
      <c r="BZ277" s="848"/>
      <c r="CA277" s="830"/>
      <c r="CB277" s="830"/>
    </row>
    <row r="278" ht="11.25" customHeight="1">
      <c r="A278" s="828"/>
      <c r="B278" s="241"/>
      <c r="C278" s="924">
        <v>10.0</v>
      </c>
      <c r="E278" s="925" t="str">
        <f>IFERROR(VLOOKUP(C278,(IF($P$40="RESOURCE", LootA,IF($P$40="COMBAT",LootB,IF($P$40="BOSS",LootD)))),(1+$P$38*2),FALSE),"ERROR")</f>
        <v>25 BOONDOLLARS</v>
      </c>
      <c r="Z278" s="921"/>
      <c r="AA278" s="828"/>
      <c r="AB278" s="831"/>
      <c r="AC278" s="924">
        <v>7.0</v>
      </c>
      <c r="AE278" s="925" t="str">
        <f>IFERROR(VLOOKUP(AC278,IF(AP259=1, Dun_1, IF(AP259=2, Dun_2, IF(AP259=3, Dun_3, IF(AP259=4, Dun_4)))),(AP262-1),FALSE))</f>
        <v>/</v>
      </c>
      <c r="AZ278" s="921"/>
      <c r="BA278" s="828"/>
      <c r="BB278" s="834"/>
      <c r="BZ278" s="848"/>
      <c r="CA278" s="830"/>
      <c r="CB278" s="830"/>
    </row>
    <row r="279" ht="11.25" customHeight="1">
      <c r="A279" s="828"/>
      <c r="B279" s="241"/>
      <c r="Z279" s="921"/>
      <c r="AA279" s="828"/>
      <c r="AB279" s="831"/>
      <c r="AZ279" s="921"/>
      <c r="BA279" s="828"/>
      <c r="BB279" s="834"/>
      <c r="BZ279" s="848"/>
      <c r="CA279" s="830"/>
      <c r="CB279" s="830"/>
    </row>
    <row r="280" ht="11.25" customHeight="1">
      <c r="A280" s="828"/>
      <c r="B280" s="241"/>
      <c r="C280" s="924">
        <v>11.0</v>
      </c>
      <c r="E280" s="925" t="str">
        <f>IFERROR(VLOOKUP(C280,(IF($P$40="RESOURCE", LootA,IF($P$40="COMBAT",LootB,IF($P$40="BOSS",LootD)))),(1+$P$38*2),FALSE),"ERROR")</f>
        <v>50 BOONDOLLARS</v>
      </c>
      <c r="Z280" s="921"/>
      <c r="AA280" s="828"/>
      <c r="AB280" s="831"/>
      <c r="AC280" s="924">
        <v>8.0</v>
      </c>
      <c r="AE280" s="925" t="str">
        <f>IFERROR(VLOOKUP(AC280,IF(AP259=1, Dun_1, IF(AP259=2, Dun_2, IF(AP259=3, Dun_3, IF(AP259=4, Dun_4)))),(AP262-1),FALSE))</f>
        <v>/</v>
      </c>
      <c r="AZ280" s="853"/>
      <c r="BA280" s="828"/>
      <c r="BB280" s="834"/>
      <c r="BZ280" s="848"/>
      <c r="CA280" s="830"/>
      <c r="CB280" s="830"/>
    </row>
    <row r="281" ht="11.25" customHeight="1">
      <c r="A281" s="828"/>
      <c r="B281" s="241"/>
      <c r="Z281" s="921"/>
      <c r="AA281" s="828"/>
      <c r="AB281" s="831"/>
      <c r="AZ281" s="853"/>
      <c r="BA281" s="828"/>
      <c r="BB281" s="834"/>
      <c r="BZ281" s="848"/>
      <c r="CA281" s="830"/>
      <c r="CB281" s="830"/>
    </row>
    <row r="282" ht="11.25" customHeight="1">
      <c r="A282" s="828"/>
      <c r="B282" s="241"/>
      <c r="C282" s="924">
        <v>12.0</v>
      </c>
      <c r="E282" s="925" t="str">
        <f>IFERROR(VLOOKUP(C282,(IF($P$40="RESOURCE", LootA,IF($P$40="COMBAT",LootB,IF($P$40="BOSS",LootD)))),(1+$P$38*2),FALSE),"ERROR")</f>
        <v>CAPTCHA CARD x4</v>
      </c>
      <c r="Z282" s="921"/>
      <c r="AA282" s="828"/>
      <c r="AB282" s="831"/>
      <c r="AC282" s="924">
        <v>9.0</v>
      </c>
      <c r="AE282" s="925" t="str">
        <f>IFERROR(VLOOKUP(AC282,IF(AP259=1, Dun_1, IF(AP259=2, Dun_2, IF(AP259=3, Dun_3, IF(AP259=4, Dun_4)))),(AP262-1),FALSE))</f>
        <v>/</v>
      </c>
      <c r="AZ282" s="853"/>
      <c r="BA282" s="828"/>
      <c r="BB282" s="834"/>
      <c r="BZ282" s="848"/>
      <c r="CA282" s="830"/>
      <c r="CB282" s="830"/>
    </row>
    <row r="283" ht="11.25" customHeight="1">
      <c r="A283" s="828"/>
      <c r="B283" s="241"/>
      <c r="Z283" s="921"/>
      <c r="AA283" s="828"/>
      <c r="AB283" s="831"/>
      <c r="AZ283" s="853"/>
      <c r="BA283" s="828"/>
      <c r="BB283" s="834"/>
      <c r="BZ283" s="848"/>
      <c r="CA283" s="830"/>
      <c r="CB283" s="830"/>
    </row>
    <row r="284" ht="11.25" customHeight="1">
      <c r="A284" s="828"/>
      <c r="B284" s="241"/>
      <c r="C284" s="924">
        <v>13.0</v>
      </c>
      <c r="E284" s="925" t="str">
        <f>IFERROR(VLOOKUP(C284,(IF($P$40="RESOURCE", LootA,IF($P$40="COMBAT",LootB,IF($P$40="BOSS",LootD)))),(1+$P$38*2),FALSE),"ERROR")</f>
        <v>64 BUILD GRIST</v>
      </c>
      <c r="Z284" s="921"/>
      <c r="AA284" s="828"/>
      <c r="AB284" s="831"/>
      <c r="AC284" s="924">
        <v>10.0</v>
      </c>
      <c r="AE284" s="925" t="str">
        <f>IFERROR(VLOOKUP(AC284,IF(AP259=1, Dun_1, IF(AP259=2, Dun_2, IF(AP259=3, Dun_3, IF(AP259=4, Dun_4)))),(AP262-1),FALSE))</f>
        <v>/</v>
      </c>
      <c r="AZ284" s="853"/>
      <c r="BA284" s="828"/>
      <c r="BB284" s="834"/>
      <c r="BZ284" s="848"/>
      <c r="CA284" s="830"/>
      <c r="CB284" s="830"/>
    </row>
    <row r="285" ht="11.25" customHeight="1">
      <c r="A285" s="828"/>
      <c r="B285" s="241"/>
      <c r="Z285" s="921"/>
      <c r="AA285" s="828"/>
      <c r="AB285" s="831"/>
      <c r="AZ285" s="853"/>
      <c r="BA285" s="828"/>
      <c r="BB285" s="834"/>
      <c r="BZ285" s="848"/>
      <c r="CA285" s="830"/>
      <c r="CB285" s="830"/>
    </row>
    <row r="286" ht="11.25" customHeight="1">
      <c r="A286" s="828"/>
      <c r="B286" s="241"/>
      <c r="C286" s="924">
        <v>14.0</v>
      </c>
      <c r="E286" s="925" t="str">
        <f>IFERROR(VLOOKUP(C286,(IF($P$40="RESOURCE", LootA,IF($P$40="COMBAT",LootB,IF($P$40="BOSS",LootD)))),(1+$P$38*2),FALSE),"ERROR")</f>
        <v>32 DROP GRIST</v>
      </c>
      <c r="Z286" s="921"/>
      <c r="AA286" s="828"/>
      <c r="AB286" s="831"/>
      <c r="AC286" s="831"/>
      <c r="AD286" s="921"/>
      <c r="AE286" s="921"/>
      <c r="AF286" s="921"/>
      <c r="AG286" s="921"/>
      <c r="AH286" s="921"/>
      <c r="AI286" s="921"/>
      <c r="AJ286" s="921"/>
      <c r="AK286" s="921"/>
      <c r="AL286" s="921"/>
      <c r="AM286" s="921"/>
      <c r="AN286" s="921"/>
      <c r="AO286" s="921"/>
      <c r="AP286" s="921"/>
      <c r="AQ286" s="921"/>
      <c r="AR286" s="921"/>
      <c r="AS286" s="921"/>
      <c r="AT286" s="921"/>
      <c r="AU286" s="921"/>
      <c r="AV286" s="921"/>
      <c r="AW286" s="921"/>
      <c r="AX286" s="921"/>
      <c r="AY286" s="921"/>
      <c r="AZ286" s="853"/>
      <c r="BA286" s="828"/>
      <c r="BB286" s="834"/>
      <c r="BZ286" s="848"/>
      <c r="CA286" s="830"/>
      <c r="CB286" s="830"/>
    </row>
    <row r="287" ht="11.25" customHeight="1">
      <c r="A287" s="828"/>
      <c r="B287" s="241"/>
      <c r="Z287" s="921"/>
      <c r="AA287" s="828"/>
      <c r="AB287" s="831"/>
      <c r="AC287" s="881" t="s">
        <v>336</v>
      </c>
      <c r="AE287" s="925" t="str">
        <f>IFERROR(VLOOKUP(AC287,IF(AP259=1, Dun_1, IF(AP259=2, Dun_2, IF(AP259=3, Dun_3, IF(AP259=4, Dun_4)))),(AP262-1),FALSE))</f>
        <v>UNICORN</v>
      </c>
      <c r="AZ287" s="853"/>
      <c r="BA287" s="828"/>
      <c r="BB287" s="834"/>
      <c r="BZ287" s="848"/>
      <c r="CA287" s="830"/>
      <c r="CB287" s="830"/>
    </row>
    <row r="288" ht="11.25" customHeight="1">
      <c r="A288" s="828"/>
      <c r="B288" s="241"/>
      <c r="C288" s="924">
        <v>15.0</v>
      </c>
      <c r="E288" s="925" t="str">
        <f>IFERROR(VLOOKUP(C288,(IF($P$40="RESOURCE", LootA,IF($P$40="COMBAT",LootB,IF($P$40="BOSS",LootD)))),(1+$P$38*2),FALSE),"ERROR")</f>
        <v>8 BLOCK GIRST</v>
      </c>
      <c r="Z288" s="921"/>
      <c r="AA288" s="828"/>
      <c r="AB288" s="831"/>
      <c r="AZ288" s="853"/>
      <c r="BA288" s="828"/>
      <c r="BB288" s="834"/>
      <c r="BZ288" s="848"/>
      <c r="CA288" s="830"/>
      <c r="CB288" s="830"/>
    </row>
    <row r="289" ht="11.25" customHeight="1">
      <c r="A289" s="828"/>
      <c r="B289" s="241"/>
      <c r="Z289" s="921"/>
      <c r="AA289" s="828"/>
      <c r="AB289" s="831"/>
      <c r="AC289" s="831"/>
      <c r="AD289" s="921"/>
      <c r="AE289" s="921"/>
      <c r="AF289" s="921"/>
      <c r="AG289" s="921"/>
      <c r="AH289" s="921"/>
      <c r="AI289" s="921"/>
      <c r="AJ289" s="921"/>
      <c r="AK289" s="921"/>
      <c r="AL289" s="921"/>
      <c r="AM289" s="921"/>
      <c r="AN289" s="921"/>
      <c r="AO289" s="921"/>
      <c r="AP289" s="921"/>
      <c r="AQ289" s="921"/>
      <c r="AR289" s="921"/>
      <c r="AS289" s="921"/>
      <c r="AT289" s="921"/>
      <c r="AU289" s="921"/>
      <c r="AV289" s="921"/>
      <c r="AW289" s="921"/>
      <c r="AX289" s="921"/>
      <c r="AY289" s="921"/>
      <c r="AZ289" s="853"/>
      <c r="BA289" s="828"/>
      <c r="BB289" s="831"/>
      <c r="BZ289" s="848"/>
      <c r="CA289" s="830"/>
      <c r="CB289" s="830"/>
    </row>
    <row r="290" ht="11.25" customHeight="1">
      <c r="A290" s="828"/>
      <c r="B290" s="241"/>
      <c r="C290" s="924">
        <v>16.0</v>
      </c>
      <c r="E290" s="925" t="str">
        <f>IFERROR(VLOOKUP(C290,(IF($P$40="RESOURCE", LootA,IF($P$40="COMBAT",LootB,IF($P$40="BOSS",LootD)))),(1+$P$38*2),FALSE),"ERROR")</f>
        <v>128 BUILD GRIST</v>
      </c>
      <c r="Z290" s="921"/>
      <c r="AA290" s="828"/>
      <c r="AB290" s="831"/>
      <c r="AC290" s="831"/>
      <c r="AD290" s="831"/>
      <c r="AE290" s="831"/>
      <c r="AF290" s="831"/>
      <c r="AG290" s="831"/>
      <c r="AH290" s="831"/>
      <c r="AI290" s="831"/>
      <c r="AJ290" s="831"/>
      <c r="AK290" s="831"/>
      <c r="AL290" s="831"/>
      <c r="AM290" s="831"/>
      <c r="AN290" s="831"/>
      <c r="AO290" s="831"/>
      <c r="AP290" s="831"/>
      <c r="AQ290" s="831"/>
      <c r="AR290" s="831"/>
      <c r="AS290" s="831"/>
      <c r="AT290" s="831"/>
      <c r="AU290" s="831"/>
      <c r="AV290" s="831"/>
      <c r="AW290" s="831"/>
      <c r="AX290" s="831"/>
      <c r="AY290" s="831"/>
      <c r="AZ290" s="831"/>
      <c r="BA290" s="828"/>
      <c r="BB290" s="831"/>
      <c r="BZ290" s="848"/>
      <c r="CA290" s="830"/>
      <c r="CB290" s="830"/>
    </row>
    <row r="291" ht="11.25" customHeight="1">
      <c r="A291" s="828"/>
      <c r="B291" s="241"/>
      <c r="Z291" s="921"/>
      <c r="AA291" s="828"/>
      <c r="AB291" s="831"/>
      <c r="AC291" s="831"/>
      <c r="AD291" s="831"/>
      <c r="AE291" s="831"/>
      <c r="AF291" s="831"/>
      <c r="AG291" s="831"/>
      <c r="AH291" s="831"/>
      <c r="AI291" s="831"/>
      <c r="AJ291" s="831"/>
      <c r="AK291" s="831"/>
      <c r="AL291" s="831"/>
      <c r="AM291" s="831"/>
      <c r="AN291" s="831"/>
      <c r="AO291" s="831"/>
      <c r="AP291" s="831"/>
      <c r="AQ291" s="831"/>
      <c r="AR291" s="831"/>
      <c r="AS291" s="831"/>
      <c r="AT291" s="831"/>
      <c r="AU291" s="831"/>
      <c r="AV291" s="831"/>
      <c r="AW291" s="831"/>
      <c r="AX291" s="831"/>
      <c r="AY291" s="831"/>
      <c r="AZ291" s="831"/>
      <c r="BA291" s="828"/>
      <c r="BB291" s="831"/>
      <c r="BC291" s="834"/>
      <c r="BD291" s="848"/>
      <c r="BE291" s="848"/>
      <c r="BF291" s="848"/>
      <c r="BG291" s="848"/>
      <c r="BH291" s="848"/>
      <c r="BI291" s="848"/>
      <c r="BJ291" s="848"/>
      <c r="BK291" s="848"/>
      <c r="BL291" s="848"/>
      <c r="BM291" s="848"/>
      <c r="BN291" s="848"/>
      <c r="BO291" s="848"/>
      <c r="BP291" s="848"/>
      <c r="BQ291" s="848"/>
      <c r="BR291" s="848"/>
      <c r="BS291" s="848"/>
      <c r="BT291" s="848"/>
      <c r="BU291" s="848"/>
      <c r="BV291" s="848"/>
      <c r="BW291" s="848"/>
      <c r="BX291" s="848"/>
      <c r="BY291" s="848"/>
      <c r="BZ291" s="848"/>
      <c r="CA291" s="830"/>
      <c r="CB291" s="830"/>
    </row>
    <row r="292" ht="11.25" customHeight="1">
      <c r="A292" s="828"/>
      <c r="B292" s="241"/>
      <c r="C292" s="241"/>
      <c r="D292" s="921"/>
      <c r="E292" s="921"/>
      <c r="F292" s="921"/>
      <c r="G292" s="921"/>
      <c r="H292" s="921"/>
      <c r="I292" s="921"/>
      <c r="J292" s="921"/>
      <c r="K292" s="921"/>
      <c r="L292" s="921"/>
      <c r="M292" s="921"/>
      <c r="N292" s="921"/>
      <c r="O292" s="921"/>
      <c r="P292" s="921"/>
      <c r="Q292" s="921"/>
      <c r="R292" s="921"/>
      <c r="S292" s="921"/>
      <c r="T292" s="921"/>
      <c r="U292" s="921"/>
      <c r="V292" s="921"/>
      <c r="W292" s="921"/>
      <c r="X292" s="921"/>
      <c r="Y292" s="921"/>
      <c r="Z292" s="921"/>
      <c r="AA292" s="828"/>
      <c r="AB292" s="831"/>
      <c r="AC292" s="831"/>
      <c r="AD292" s="831"/>
      <c r="AE292" s="831"/>
      <c r="AF292" s="831"/>
      <c r="AG292" s="831"/>
      <c r="AH292" s="831"/>
      <c r="AI292" s="831"/>
      <c r="AJ292" s="831"/>
      <c r="AK292" s="831"/>
      <c r="AL292" s="831"/>
      <c r="AM292" s="831"/>
      <c r="AN292" s="831"/>
      <c r="AO292" s="831"/>
      <c r="AP292" s="831"/>
      <c r="AQ292" s="831"/>
      <c r="AR292" s="831"/>
      <c r="AS292" s="831"/>
      <c r="AT292" s="831"/>
      <c r="AU292" s="831"/>
      <c r="AV292" s="831"/>
      <c r="AW292" s="831"/>
      <c r="AX292" s="831"/>
      <c r="AY292" s="831"/>
      <c r="AZ292" s="831"/>
      <c r="BA292" s="828"/>
      <c r="BB292" s="831"/>
      <c r="BC292" s="831"/>
      <c r="BD292" s="831"/>
      <c r="BE292" s="831"/>
      <c r="BF292" s="831"/>
      <c r="BG292" s="831"/>
      <c r="BH292" s="831"/>
      <c r="BI292" s="831"/>
      <c r="BJ292" s="831"/>
      <c r="BK292" s="831"/>
      <c r="BL292" s="831"/>
      <c r="BM292" s="831"/>
      <c r="BN292" s="831"/>
      <c r="BO292" s="831"/>
      <c r="BP292" s="831"/>
      <c r="BQ292" s="831"/>
      <c r="BR292" s="831"/>
      <c r="BS292" s="831"/>
      <c r="BT292" s="831"/>
      <c r="BU292" s="831"/>
      <c r="BV292" s="831"/>
      <c r="BW292" s="831"/>
      <c r="BX292" s="831"/>
      <c r="BY292" s="831"/>
      <c r="BZ292" s="831"/>
      <c r="CA292" s="830"/>
      <c r="CB292" s="830"/>
    </row>
    <row r="293" ht="11.25" customHeight="1">
      <c r="A293" s="828"/>
      <c r="B293" s="828"/>
      <c r="C293" s="828"/>
      <c r="D293" s="828"/>
      <c r="E293" s="828"/>
      <c r="F293" s="828"/>
      <c r="G293" s="828"/>
      <c r="H293" s="828"/>
      <c r="I293" s="828"/>
      <c r="J293" s="828"/>
      <c r="K293" s="828"/>
      <c r="L293" s="828"/>
      <c r="M293" s="828"/>
      <c r="N293" s="828"/>
      <c r="O293" s="828"/>
      <c r="P293" s="828"/>
      <c r="Q293" s="828"/>
      <c r="R293" s="828"/>
      <c r="S293" s="828"/>
      <c r="T293" s="828"/>
      <c r="U293" s="828"/>
      <c r="V293" s="828"/>
      <c r="W293" s="828"/>
      <c r="X293" s="828"/>
      <c r="Y293" s="828"/>
      <c r="Z293" s="828"/>
      <c r="AA293" s="828"/>
      <c r="AB293" s="828"/>
      <c r="AC293" s="828"/>
      <c r="AD293" s="828"/>
      <c r="AE293" s="828"/>
      <c r="AF293" s="828"/>
      <c r="AG293" s="828"/>
      <c r="AH293" s="829"/>
      <c r="AI293" s="828"/>
      <c r="AJ293" s="828"/>
      <c r="AK293" s="828"/>
      <c r="AL293" s="828"/>
      <c r="AM293" s="828"/>
      <c r="AN293" s="828"/>
      <c r="AO293" s="828"/>
      <c r="AP293" s="828"/>
      <c r="AQ293" s="828"/>
      <c r="AR293" s="828"/>
      <c r="AS293" s="828"/>
      <c r="AT293" s="828"/>
      <c r="AU293" s="828"/>
      <c r="AV293" s="828"/>
      <c r="AW293" s="828"/>
      <c r="AX293" s="828"/>
      <c r="AY293" s="828"/>
      <c r="AZ293" s="828"/>
      <c r="BA293" s="828"/>
      <c r="BB293" s="828"/>
      <c r="BC293" s="828"/>
      <c r="BD293" s="828"/>
      <c r="BE293" s="828"/>
      <c r="BF293" s="828"/>
      <c r="BG293" s="828"/>
      <c r="BH293" s="828"/>
      <c r="BI293" s="828"/>
      <c r="BJ293" s="828"/>
      <c r="BK293" s="828"/>
      <c r="BL293" s="828"/>
      <c r="BM293" s="828"/>
      <c r="BN293" s="828"/>
      <c r="BO293" s="828"/>
      <c r="BP293" s="828"/>
      <c r="BQ293" s="828"/>
      <c r="BR293" s="828"/>
      <c r="BS293" s="828"/>
      <c r="BT293" s="828"/>
      <c r="BU293" s="828"/>
      <c r="BV293" s="828"/>
      <c r="BW293" s="828"/>
      <c r="BX293" s="828"/>
      <c r="BY293" s="828"/>
      <c r="BZ293" s="828"/>
      <c r="CA293" s="830"/>
      <c r="CB293" s="830"/>
    </row>
    <row r="294" ht="11.25" customHeight="1">
      <c r="A294" s="828"/>
      <c r="B294" s="241"/>
      <c r="C294" s="918" t="s">
        <v>303</v>
      </c>
      <c r="R294" s="241"/>
      <c r="S294" s="241"/>
      <c r="T294" s="241"/>
      <c r="U294" s="830"/>
      <c r="V294" s="830"/>
      <c r="W294" s="830"/>
      <c r="X294" s="830"/>
      <c r="Y294" s="830"/>
      <c r="Z294" s="830"/>
      <c r="AA294" s="828"/>
      <c r="AB294" s="834"/>
      <c r="AC294" s="835" t="s">
        <v>304</v>
      </c>
      <c r="AM294" s="836"/>
      <c r="AN294" s="836"/>
      <c r="AP294" s="241"/>
      <c r="AQ294" s="918" t="s">
        <v>303</v>
      </c>
      <c r="BF294" s="241"/>
      <c r="BG294" s="241"/>
      <c r="BH294" s="241"/>
      <c r="BI294" s="830"/>
      <c r="BJ294" s="830"/>
      <c r="BK294" s="830"/>
      <c r="BL294" s="830"/>
      <c r="BM294" s="830"/>
      <c r="BN294" s="830"/>
      <c r="BO294" s="828"/>
      <c r="BP294" s="834"/>
      <c r="BQ294" s="835" t="s">
        <v>304</v>
      </c>
      <c r="CA294" s="836"/>
      <c r="CB294" s="836"/>
    </row>
    <row r="295" ht="11.25" customHeight="1">
      <c r="A295" s="828"/>
      <c r="B295" s="241"/>
      <c r="R295" s="241"/>
      <c r="S295" s="241"/>
      <c r="T295" s="241"/>
      <c r="U295" s="830"/>
      <c r="V295" s="830"/>
      <c r="W295" s="830"/>
      <c r="X295" s="830"/>
      <c r="Y295" s="830"/>
      <c r="Z295" s="830"/>
      <c r="AA295" s="828"/>
      <c r="AB295" s="834"/>
      <c r="AM295" s="839"/>
      <c r="AN295" s="839"/>
      <c r="AP295" s="241"/>
      <c r="BF295" s="241"/>
      <c r="BG295" s="241"/>
      <c r="BH295" s="241"/>
      <c r="BI295" s="830"/>
      <c r="BJ295" s="830"/>
      <c r="BK295" s="830"/>
      <c r="BL295" s="830"/>
      <c r="BM295" s="830"/>
      <c r="BN295" s="830"/>
      <c r="BO295" s="828"/>
      <c r="BP295" s="834"/>
      <c r="CA295" s="839"/>
      <c r="CB295" s="839"/>
    </row>
    <row r="296" ht="11.25" customHeight="1">
      <c r="A296" s="828"/>
      <c r="B296" s="241"/>
      <c r="C296" s="241"/>
      <c r="D296" s="241"/>
      <c r="E296" s="241"/>
      <c r="F296" s="241"/>
      <c r="G296" s="241"/>
      <c r="H296" s="241"/>
      <c r="I296" s="241"/>
      <c r="J296" s="241"/>
      <c r="K296" s="241"/>
      <c r="L296" s="241"/>
      <c r="M296" s="241"/>
      <c r="N296" s="241"/>
      <c r="O296" s="241"/>
      <c r="P296" s="241"/>
      <c r="Q296" s="241"/>
      <c r="R296" s="241"/>
      <c r="S296" s="241"/>
      <c r="T296" s="241"/>
      <c r="U296" s="241"/>
      <c r="V296" s="241"/>
      <c r="W296" s="241"/>
      <c r="X296" s="830"/>
      <c r="Y296" s="922"/>
      <c r="Z296" s="922"/>
      <c r="AA296" s="828"/>
      <c r="AB296" s="834"/>
      <c r="AC296" s="834"/>
      <c r="AD296" s="831"/>
      <c r="AE296" s="831"/>
      <c r="AF296" s="831"/>
      <c r="AG296" s="831"/>
      <c r="AH296" s="831"/>
      <c r="AI296" s="831"/>
      <c r="AJ296" s="831"/>
      <c r="AK296" s="831"/>
      <c r="AL296" s="831"/>
      <c r="AM296" s="831"/>
      <c r="AN296" s="834"/>
      <c r="AP296" s="241"/>
      <c r="AQ296" s="241"/>
      <c r="AR296" s="241"/>
      <c r="AS296" s="241"/>
      <c r="AT296" s="241"/>
      <c r="AU296" s="241"/>
      <c r="AV296" s="241"/>
      <c r="AW296" s="241"/>
      <c r="AX296" s="241"/>
      <c r="AY296" s="241"/>
      <c r="AZ296" s="241"/>
      <c r="BA296" s="241"/>
      <c r="BB296" s="241"/>
      <c r="BC296" s="241"/>
      <c r="BD296" s="241"/>
      <c r="BE296" s="241"/>
      <c r="BF296" s="241"/>
      <c r="BG296" s="241"/>
      <c r="BH296" s="241"/>
      <c r="BI296" s="241"/>
      <c r="BJ296" s="241"/>
      <c r="BK296" s="241"/>
      <c r="BL296" s="830"/>
      <c r="BM296" s="922"/>
      <c r="BN296" s="922"/>
      <c r="BO296" s="828"/>
      <c r="BP296" s="834"/>
      <c r="BQ296" s="834"/>
      <c r="BR296" s="831"/>
      <c r="BS296" s="831"/>
      <c r="BT296" s="831"/>
      <c r="BU296" s="831"/>
      <c r="BV296" s="831"/>
      <c r="BW296" s="831"/>
      <c r="BX296" s="831"/>
      <c r="BY296" s="831"/>
      <c r="BZ296" s="831"/>
      <c r="CA296" s="831"/>
      <c r="CB296" s="834"/>
    </row>
    <row r="297" ht="11.25" customHeight="1">
      <c r="A297" s="828"/>
      <c r="B297" s="241"/>
      <c r="C297" s="919" t="s">
        <v>305</v>
      </c>
      <c r="O297" s="241"/>
      <c r="P297" s="920" t="s">
        <v>308</v>
      </c>
      <c r="V297" s="241"/>
      <c r="W297" s="241"/>
      <c r="X297" s="830"/>
      <c r="Y297" s="830"/>
      <c r="Z297" s="830"/>
      <c r="AA297" s="828"/>
      <c r="AB297" s="834"/>
      <c r="AC297" s="834"/>
      <c r="AD297" s="231" t="s">
        <v>272</v>
      </c>
      <c r="AF297" s="898" t="s">
        <v>307</v>
      </c>
      <c r="AN297" s="834"/>
      <c r="AP297" s="241"/>
      <c r="AQ297" s="919" t="s">
        <v>305</v>
      </c>
      <c r="BC297" s="241"/>
      <c r="BD297" s="920" t="s">
        <v>308</v>
      </c>
      <c r="BJ297" s="241"/>
      <c r="BK297" s="241"/>
      <c r="BL297" s="830"/>
      <c r="BM297" s="830"/>
      <c r="BN297" s="830"/>
      <c r="BO297" s="828"/>
      <c r="BP297" s="834"/>
      <c r="BQ297" s="834"/>
      <c r="BR297" s="231" t="s">
        <v>272</v>
      </c>
      <c r="BT297" s="898" t="s">
        <v>307</v>
      </c>
      <c r="CB297" s="834"/>
    </row>
    <row r="298" ht="11.25" customHeight="1">
      <c r="A298" s="828"/>
      <c r="B298" s="241"/>
      <c r="O298" s="921"/>
      <c r="V298" s="241"/>
      <c r="W298" s="241"/>
      <c r="X298" s="241"/>
      <c r="Y298" s="241"/>
      <c r="Z298" s="241"/>
      <c r="AA298" s="828"/>
      <c r="AB298" s="834"/>
      <c r="AC298" s="834"/>
      <c r="AN298" s="848"/>
      <c r="AP298" s="241"/>
      <c r="BC298" s="921"/>
      <c r="BJ298" s="241"/>
      <c r="BK298" s="241"/>
      <c r="BL298" s="241"/>
      <c r="BM298" s="241"/>
      <c r="BN298" s="241"/>
      <c r="BO298" s="828"/>
      <c r="BP298" s="834"/>
      <c r="BQ298" s="834"/>
      <c r="CB298" s="848"/>
    </row>
    <row r="299" ht="11.25" customHeight="1">
      <c r="A299" s="828"/>
      <c r="B299" s="241"/>
      <c r="C299" s="241"/>
      <c r="D299" s="921"/>
      <c r="E299" s="921"/>
      <c r="F299" s="921"/>
      <c r="G299" s="921"/>
      <c r="H299" s="921"/>
      <c r="I299" s="921"/>
      <c r="J299" s="921"/>
      <c r="K299" s="921"/>
      <c r="L299" s="921"/>
      <c r="M299" s="921"/>
      <c r="N299" s="921"/>
      <c r="O299" s="921"/>
      <c r="P299" s="921"/>
      <c r="Q299" s="921"/>
      <c r="R299" s="921"/>
      <c r="S299" s="921"/>
      <c r="T299" s="921"/>
      <c r="U299" s="241"/>
      <c r="V299" s="241"/>
      <c r="W299" s="241"/>
      <c r="X299" s="241"/>
      <c r="Y299" s="241"/>
      <c r="Z299" s="241"/>
      <c r="AA299" s="828"/>
      <c r="AB299" s="834"/>
      <c r="AC299" s="834"/>
      <c r="AD299" s="929"/>
      <c r="AF299" s="875" t="s">
        <v>274</v>
      </c>
      <c r="AN299" s="848"/>
      <c r="AP299" s="241"/>
      <c r="AQ299" s="241"/>
      <c r="AR299" s="921"/>
      <c r="AS299" s="921"/>
      <c r="AT299" s="921"/>
      <c r="AU299" s="921"/>
      <c r="AV299" s="921"/>
      <c r="AW299" s="921"/>
      <c r="AX299" s="921"/>
      <c r="AY299" s="921"/>
      <c r="AZ299" s="921"/>
      <c r="BA299" s="921"/>
      <c r="BB299" s="921"/>
      <c r="BC299" s="921"/>
      <c r="BD299" s="921"/>
      <c r="BE299" s="921"/>
      <c r="BF299" s="921"/>
      <c r="BG299" s="921"/>
      <c r="BH299" s="921"/>
      <c r="BI299" s="241"/>
      <c r="BJ299" s="241"/>
      <c r="BK299" s="241"/>
      <c r="BL299" s="241"/>
      <c r="BM299" s="241"/>
      <c r="BN299" s="241"/>
      <c r="BO299" s="828"/>
      <c r="BP299" s="834"/>
      <c r="BQ299" s="834"/>
      <c r="BR299" s="929"/>
      <c r="BT299" s="875" t="s">
        <v>274</v>
      </c>
      <c r="CB299" s="848"/>
    </row>
    <row r="300" ht="11.25" customHeight="1">
      <c r="A300" s="828"/>
      <c r="B300" s="241"/>
      <c r="C300" s="919" t="s">
        <v>309</v>
      </c>
      <c r="O300" s="241"/>
      <c r="P300" s="920">
        <v>4.0</v>
      </c>
      <c r="T300" s="921"/>
      <c r="U300" s="241"/>
      <c r="V300" s="920" t="str">
        <f>IFS(P300=4, "1d4",P300=6,"1d6",P300=8,"1d8",P300=10,"1d10")</f>
        <v>1d4</v>
      </c>
      <c r="Z300" s="241"/>
      <c r="AA300" s="828"/>
      <c r="AB300" s="834"/>
      <c r="AC300" s="834"/>
      <c r="AN300" s="848"/>
      <c r="AP300" s="241"/>
      <c r="AQ300" s="919" t="s">
        <v>309</v>
      </c>
      <c r="BC300" s="241"/>
      <c r="BD300" s="920">
        <v>4.0</v>
      </c>
      <c r="BH300" s="921"/>
      <c r="BI300" s="241"/>
      <c r="BJ300" s="920" t="str">
        <f>IFS(BD300=4, "1d4",BD300=6,"1d6",BD300=8,"1d8",BD300=10,"1d10")</f>
        <v>1d4</v>
      </c>
      <c r="BN300" s="241"/>
      <c r="BO300" s="828"/>
      <c r="BP300" s="834"/>
      <c r="BQ300" s="834"/>
      <c r="CB300" s="848"/>
    </row>
    <row r="301" ht="11.25" customHeight="1">
      <c r="A301" s="828"/>
      <c r="B301" s="241"/>
      <c r="O301" s="921"/>
      <c r="T301" s="921"/>
      <c r="U301" s="241"/>
      <c r="Z301" s="921"/>
      <c r="AA301" s="828"/>
      <c r="AB301" s="834"/>
      <c r="AC301" s="834"/>
      <c r="AD301" s="830"/>
      <c r="AF301" s="875" t="s">
        <v>300</v>
      </c>
      <c r="AN301" s="848"/>
      <c r="AP301" s="241"/>
      <c r="BC301" s="921"/>
      <c r="BH301" s="921"/>
      <c r="BI301" s="241"/>
      <c r="BN301" s="921"/>
      <c r="BO301" s="828"/>
      <c r="BP301" s="834"/>
      <c r="BQ301" s="834"/>
      <c r="BR301" s="830"/>
      <c r="BT301" s="875" t="s">
        <v>300</v>
      </c>
      <c r="CB301" s="848"/>
    </row>
    <row r="302" ht="11.25" customHeight="1">
      <c r="A302" s="828"/>
      <c r="B302" s="241"/>
      <c r="C302" s="241"/>
      <c r="D302" s="921"/>
      <c r="E302" s="921"/>
      <c r="F302" s="921"/>
      <c r="G302" s="921"/>
      <c r="H302" s="921"/>
      <c r="I302" s="921"/>
      <c r="J302" s="921"/>
      <c r="K302" s="921"/>
      <c r="L302" s="921"/>
      <c r="M302" s="921"/>
      <c r="N302" s="921"/>
      <c r="O302" s="921"/>
      <c r="P302" s="921"/>
      <c r="Q302" s="921"/>
      <c r="R302" s="921"/>
      <c r="S302" s="921"/>
      <c r="T302" s="921"/>
      <c r="U302" s="831"/>
      <c r="V302" s="241"/>
      <c r="W302" s="921"/>
      <c r="X302" s="921"/>
      <c r="Y302" s="921"/>
      <c r="Z302" s="921"/>
      <c r="AA302" s="828"/>
      <c r="AB302" s="834"/>
      <c r="AC302" s="834"/>
      <c r="AN302" s="848"/>
      <c r="AP302" s="241"/>
      <c r="AQ302" s="241"/>
      <c r="AR302" s="921"/>
      <c r="AS302" s="921"/>
      <c r="AT302" s="921"/>
      <c r="AU302" s="921"/>
      <c r="AV302" s="921"/>
      <c r="AW302" s="921"/>
      <c r="AX302" s="921"/>
      <c r="AY302" s="921"/>
      <c r="AZ302" s="921"/>
      <c r="BA302" s="921"/>
      <c r="BB302" s="921"/>
      <c r="BC302" s="921"/>
      <c r="BD302" s="921"/>
      <c r="BE302" s="921"/>
      <c r="BF302" s="921"/>
      <c r="BG302" s="921"/>
      <c r="BH302" s="921"/>
      <c r="BI302" s="831"/>
      <c r="BJ302" s="241"/>
      <c r="BK302" s="921"/>
      <c r="BL302" s="921"/>
      <c r="BM302" s="921"/>
      <c r="BN302" s="921"/>
      <c r="BO302" s="828"/>
      <c r="BP302" s="834"/>
      <c r="BQ302" s="834"/>
      <c r="CB302" s="848"/>
    </row>
    <row r="303" ht="11.25" customHeight="1">
      <c r="A303" s="828"/>
      <c r="B303" s="831"/>
      <c r="C303" s="831"/>
      <c r="D303" s="831"/>
      <c r="E303" s="831"/>
      <c r="F303" s="831"/>
      <c r="G303" s="831"/>
      <c r="H303" s="831"/>
      <c r="I303" s="831"/>
      <c r="J303" s="831"/>
      <c r="K303" s="831"/>
      <c r="L303" s="831"/>
      <c r="M303" s="831"/>
      <c r="N303" s="831"/>
      <c r="O303" s="831"/>
      <c r="P303" s="831"/>
      <c r="Q303" s="831"/>
      <c r="R303" s="831"/>
      <c r="S303" s="831"/>
      <c r="T303" s="831"/>
      <c r="U303" s="831"/>
      <c r="V303" s="241"/>
      <c r="W303" s="241"/>
      <c r="X303" s="241"/>
      <c r="Y303" s="241"/>
      <c r="Z303" s="241"/>
      <c r="AA303" s="828"/>
      <c r="AB303" s="834"/>
      <c r="AC303" s="930">
        <v>2.0</v>
      </c>
      <c r="AD303" s="229" t="s">
        <v>255</v>
      </c>
      <c r="AF303" s="875" t="s">
        <v>310</v>
      </c>
      <c r="AN303" s="848"/>
      <c r="AP303" s="831"/>
      <c r="AQ303" s="831"/>
      <c r="AR303" s="831"/>
      <c r="AS303" s="831"/>
      <c r="AT303" s="831"/>
      <c r="AU303" s="831"/>
      <c r="AV303" s="831"/>
      <c r="AW303" s="831"/>
      <c r="AX303" s="831"/>
      <c r="AY303" s="831"/>
      <c r="AZ303" s="831"/>
      <c r="BA303" s="831"/>
      <c r="BB303" s="831"/>
      <c r="BC303" s="831"/>
      <c r="BD303" s="831"/>
      <c r="BE303" s="831"/>
      <c r="BF303" s="831"/>
      <c r="BG303" s="831"/>
      <c r="BH303" s="831"/>
      <c r="BI303" s="831"/>
      <c r="BJ303" s="241"/>
      <c r="BK303" s="241"/>
      <c r="BL303" s="241"/>
      <c r="BM303" s="241"/>
      <c r="BN303" s="241"/>
      <c r="BO303" s="828"/>
      <c r="BP303" s="834"/>
      <c r="BQ303" s="930">
        <v>2.0</v>
      </c>
      <c r="BR303" s="229" t="s">
        <v>255</v>
      </c>
      <c r="BT303" s="875" t="s">
        <v>310</v>
      </c>
      <c r="CB303" s="848"/>
    </row>
    <row r="304" ht="11.25" customHeight="1">
      <c r="A304" s="828"/>
      <c r="B304" s="831"/>
      <c r="C304" s="831"/>
      <c r="D304" s="831"/>
      <c r="E304" s="831"/>
      <c r="F304" s="831"/>
      <c r="G304" s="831"/>
      <c r="H304" s="831"/>
      <c r="I304" s="831"/>
      <c r="J304" s="831"/>
      <c r="K304" s="282" t="s">
        <v>311</v>
      </c>
      <c r="Q304" s="831"/>
      <c r="R304" s="831"/>
      <c r="S304" s="831"/>
      <c r="T304" s="831"/>
      <c r="U304" s="831"/>
      <c r="V304" s="831"/>
      <c r="W304" s="831"/>
      <c r="X304" s="831"/>
      <c r="Y304" s="831"/>
      <c r="Z304" s="831"/>
      <c r="AA304" s="828"/>
      <c r="AB304" s="834"/>
      <c r="AN304" s="848"/>
      <c r="AP304" s="831"/>
      <c r="AQ304" s="831"/>
      <c r="AR304" s="831"/>
      <c r="AS304" s="831"/>
      <c r="AT304" s="831"/>
      <c r="AU304" s="831"/>
      <c r="AV304" s="831"/>
      <c r="AW304" s="831"/>
      <c r="AX304" s="831"/>
      <c r="AY304" s="282" t="s">
        <v>311</v>
      </c>
      <c r="BE304" s="831"/>
      <c r="BF304" s="831"/>
      <c r="BG304" s="831"/>
      <c r="BH304" s="831"/>
      <c r="BI304" s="831"/>
      <c r="BJ304" s="831"/>
      <c r="BK304" s="831"/>
      <c r="BL304" s="831"/>
      <c r="BM304" s="831"/>
      <c r="BN304" s="831"/>
      <c r="BO304" s="828"/>
      <c r="BP304" s="834"/>
      <c r="CB304" s="848"/>
    </row>
    <row r="305" ht="11.25" customHeight="1">
      <c r="A305" s="828"/>
      <c r="B305" s="831"/>
      <c r="C305" s="831"/>
      <c r="D305" s="861"/>
      <c r="E305" s="861"/>
      <c r="F305" s="861"/>
      <c r="G305" s="861"/>
      <c r="H305" s="861"/>
      <c r="I305" s="861"/>
      <c r="J305" s="861"/>
      <c r="Q305" s="861"/>
      <c r="R305" s="861"/>
      <c r="S305" s="861"/>
      <c r="T305" s="861"/>
      <c r="U305" s="861"/>
      <c r="V305" s="861"/>
      <c r="W305" s="861"/>
      <c r="X305" s="831"/>
      <c r="Y305" s="831"/>
      <c r="Z305" s="831"/>
      <c r="AA305" s="828"/>
      <c r="AB305" s="834"/>
      <c r="AC305" s="930">
        <v>3.0</v>
      </c>
      <c r="AD305" s="231" t="s">
        <v>312</v>
      </c>
      <c r="AF305" s="898" t="s">
        <v>313</v>
      </c>
      <c r="AN305" s="848"/>
      <c r="AP305" s="831"/>
      <c r="AQ305" s="831"/>
      <c r="AR305" s="861"/>
      <c r="AS305" s="861"/>
      <c r="AT305" s="861"/>
      <c r="AU305" s="861"/>
      <c r="AV305" s="861"/>
      <c r="AW305" s="861"/>
      <c r="AX305" s="861"/>
      <c r="BE305" s="861"/>
      <c r="BF305" s="861"/>
      <c r="BG305" s="861"/>
      <c r="BH305" s="861"/>
      <c r="BI305" s="861"/>
      <c r="BJ305" s="861"/>
      <c r="BK305" s="861"/>
      <c r="BL305" s="831"/>
      <c r="BM305" s="831"/>
      <c r="BN305" s="831"/>
      <c r="BO305" s="828"/>
      <c r="BP305" s="834"/>
      <c r="BQ305" s="930">
        <v>3.0</v>
      </c>
      <c r="BR305" s="231" t="s">
        <v>312</v>
      </c>
      <c r="BT305" s="898" t="s">
        <v>313</v>
      </c>
      <c r="CB305" s="848"/>
    </row>
    <row r="306" ht="11.25" customHeight="1">
      <c r="A306" s="828"/>
      <c r="B306" s="831"/>
      <c r="C306" s="831"/>
      <c r="D306" s="861"/>
      <c r="E306" s="931"/>
      <c r="G306" s="931"/>
      <c r="I306" s="931"/>
      <c r="K306" s="929"/>
      <c r="M306" s="932"/>
      <c r="O306" s="929"/>
      <c r="Q306" s="929"/>
      <c r="S306" s="929"/>
      <c r="U306" s="929"/>
      <c r="W306" s="861"/>
      <c r="X306" s="921"/>
      <c r="Y306" s="831"/>
      <c r="Z306" s="831"/>
      <c r="AA306" s="828"/>
      <c r="AB306" s="834"/>
      <c r="AN306" s="848"/>
      <c r="AP306" s="831"/>
      <c r="AQ306" s="831"/>
      <c r="AR306" s="861"/>
      <c r="AS306" s="931"/>
      <c r="AU306" s="931"/>
      <c r="AW306" s="931"/>
      <c r="AY306" s="929"/>
      <c r="BA306" s="932"/>
      <c r="BC306" s="929"/>
      <c r="BE306" s="929"/>
      <c r="BG306" s="929"/>
      <c r="BI306" s="929"/>
      <c r="BK306" s="861"/>
      <c r="BL306" s="921"/>
      <c r="BM306" s="831"/>
      <c r="BN306" s="831"/>
      <c r="BO306" s="828"/>
      <c r="BP306" s="834"/>
      <c r="CB306" s="848"/>
    </row>
    <row r="307" ht="11.25" customHeight="1">
      <c r="A307" s="828"/>
      <c r="B307" s="831"/>
      <c r="C307" s="831"/>
      <c r="D307" s="861"/>
      <c r="W307" s="861"/>
      <c r="X307" s="921"/>
      <c r="Y307" s="831"/>
      <c r="Z307" s="831"/>
      <c r="AA307" s="828"/>
      <c r="AB307" s="834"/>
      <c r="AC307" s="930">
        <v>4.0</v>
      </c>
      <c r="AD307" s="229" t="s">
        <v>246</v>
      </c>
      <c r="AF307" s="875" t="s">
        <v>314</v>
      </c>
      <c r="AN307" s="848"/>
      <c r="AP307" s="831"/>
      <c r="AQ307" s="831"/>
      <c r="AR307" s="861"/>
      <c r="BK307" s="861"/>
      <c r="BL307" s="921"/>
      <c r="BM307" s="831"/>
      <c r="BN307" s="831"/>
      <c r="BO307" s="828"/>
      <c r="BP307" s="834"/>
      <c r="BQ307" s="930">
        <v>4.0</v>
      </c>
      <c r="BR307" s="229" t="s">
        <v>246</v>
      </c>
      <c r="BT307" s="875" t="s">
        <v>314</v>
      </c>
      <c r="CB307" s="848"/>
    </row>
    <row r="308" ht="11.25" customHeight="1">
      <c r="A308" s="828"/>
      <c r="B308" s="831"/>
      <c r="C308" s="831"/>
      <c r="D308" s="861"/>
      <c r="E308" s="931"/>
      <c r="G308" s="931"/>
      <c r="I308" s="931"/>
      <c r="K308" s="931"/>
      <c r="M308" s="931"/>
      <c r="O308" s="929"/>
      <c r="Q308" s="929"/>
      <c r="S308" s="929"/>
      <c r="U308" s="929"/>
      <c r="W308" s="861"/>
      <c r="X308" s="921"/>
      <c r="Y308" s="831"/>
      <c r="Z308" s="831"/>
      <c r="AA308" s="828"/>
      <c r="AB308" s="834"/>
      <c r="AN308" s="848"/>
      <c r="AP308" s="831"/>
      <c r="AQ308" s="831"/>
      <c r="AR308" s="861"/>
      <c r="AS308" s="931"/>
      <c r="AU308" s="931"/>
      <c r="AW308" s="931"/>
      <c r="AY308" s="931"/>
      <c r="BA308" s="931"/>
      <c r="BC308" s="929"/>
      <c r="BE308" s="929"/>
      <c r="BG308" s="929"/>
      <c r="BI308" s="929"/>
      <c r="BK308" s="861"/>
      <c r="BL308" s="921"/>
      <c r="BM308" s="831"/>
      <c r="BN308" s="831"/>
      <c r="BO308" s="828"/>
      <c r="BP308" s="834"/>
      <c r="CB308" s="848"/>
    </row>
    <row r="309" ht="11.25" customHeight="1">
      <c r="A309" s="828"/>
      <c r="B309" s="831"/>
      <c r="C309" s="831"/>
      <c r="D309" s="861"/>
      <c r="W309" s="861"/>
      <c r="X309" s="921"/>
      <c r="Y309" s="831"/>
      <c r="Z309" s="831"/>
      <c r="AA309" s="828"/>
      <c r="AB309" s="834"/>
      <c r="AC309" s="930">
        <v>5.0</v>
      </c>
      <c r="AD309" s="229" t="s">
        <v>260</v>
      </c>
      <c r="AF309" s="875" t="s">
        <v>317</v>
      </c>
      <c r="AN309" s="848"/>
      <c r="AP309" s="831"/>
      <c r="AQ309" s="831"/>
      <c r="AR309" s="861"/>
      <c r="BK309" s="861"/>
      <c r="BL309" s="921"/>
      <c r="BM309" s="831"/>
      <c r="BN309" s="831"/>
      <c r="BO309" s="828"/>
      <c r="BP309" s="834"/>
      <c r="BQ309" s="930">
        <v>5.0</v>
      </c>
      <c r="BR309" s="229" t="s">
        <v>260</v>
      </c>
      <c r="BT309" s="875" t="s">
        <v>317</v>
      </c>
      <c r="CB309" s="848"/>
    </row>
    <row r="310" ht="11.25" customHeight="1">
      <c r="A310" s="828"/>
      <c r="B310" s="831"/>
      <c r="C310" s="831"/>
      <c r="D310" s="861"/>
      <c r="E310" s="931"/>
      <c r="G310" s="931"/>
      <c r="I310" s="931"/>
      <c r="K310" s="931"/>
      <c r="M310" s="931"/>
      <c r="O310" s="929"/>
      <c r="Q310" s="929"/>
      <c r="S310" s="929"/>
      <c r="U310" s="929"/>
      <c r="W310" s="861"/>
      <c r="X310" s="921"/>
      <c r="Y310" s="831"/>
      <c r="Z310" s="831"/>
      <c r="AA310" s="828"/>
      <c r="AB310" s="834"/>
      <c r="AN310" s="848"/>
      <c r="AP310" s="831"/>
      <c r="AQ310" s="831"/>
      <c r="AR310" s="861"/>
      <c r="AS310" s="931"/>
      <c r="AU310" s="931"/>
      <c r="AW310" s="931"/>
      <c r="AY310" s="931"/>
      <c r="BA310" s="931"/>
      <c r="BC310" s="929"/>
      <c r="BE310" s="929"/>
      <c r="BG310" s="929"/>
      <c r="BI310" s="929"/>
      <c r="BK310" s="861"/>
      <c r="BL310" s="921"/>
      <c r="BM310" s="831"/>
      <c r="BN310" s="831"/>
      <c r="BO310" s="828"/>
      <c r="BP310" s="834"/>
      <c r="CB310" s="848"/>
    </row>
    <row r="311" ht="11.25" customHeight="1">
      <c r="A311" s="828"/>
      <c r="B311" s="831"/>
      <c r="C311" s="831"/>
      <c r="D311" s="861"/>
      <c r="W311" s="861"/>
      <c r="X311" s="921"/>
      <c r="Y311" s="831"/>
      <c r="Z311" s="831"/>
      <c r="AA311" s="828"/>
      <c r="AB311" s="834"/>
      <c r="AC311" s="930">
        <v>6.0</v>
      </c>
      <c r="AD311" s="231" t="s">
        <v>244</v>
      </c>
      <c r="AF311" s="898" t="s">
        <v>320</v>
      </c>
      <c r="AN311" s="848"/>
      <c r="AP311" s="831"/>
      <c r="AQ311" s="831"/>
      <c r="AR311" s="861"/>
      <c r="BK311" s="861"/>
      <c r="BL311" s="921"/>
      <c r="BM311" s="831"/>
      <c r="BN311" s="831"/>
      <c r="BO311" s="828"/>
      <c r="BP311" s="834"/>
      <c r="BQ311" s="930">
        <v>6.0</v>
      </c>
      <c r="BR311" s="231" t="s">
        <v>244</v>
      </c>
      <c r="BT311" s="898" t="s">
        <v>320</v>
      </c>
      <c r="CB311" s="848"/>
    </row>
    <row r="312" ht="11.25" customHeight="1">
      <c r="A312" s="828"/>
      <c r="B312" s="831"/>
      <c r="C312" s="831"/>
      <c r="D312" s="861"/>
      <c r="E312" s="929"/>
      <c r="G312" s="929"/>
      <c r="I312" s="931"/>
      <c r="K312" s="931"/>
      <c r="M312" s="931"/>
      <c r="O312" s="931"/>
      <c r="Q312" s="931"/>
      <c r="S312" s="929"/>
      <c r="U312" s="929"/>
      <c r="W312" s="861"/>
      <c r="X312" s="921"/>
      <c r="Y312" s="831"/>
      <c r="Z312" s="831"/>
      <c r="AA312" s="828"/>
      <c r="AB312" s="834"/>
      <c r="AN312" s="848"/>
      <c r="AP312" s="831"/>
      <c r="AQ312" s="831"/>
      <c r="AR312" s="861"/>
      <c r="AS312" s="929"/>
      <c r="AU312" s="929"/>
      <c r="AW312" s="931"/>
      <c r="AY312" s="931"/>
      <c r="BA312" s="931"/>
      <c r="BC312" s="931"/>
      <c r="BE312" s="931"/>
      <c r="BG312" s="929"/>
      <c r="BI312" s="929"/>
      <c r="BK312" s="861"/>
      <c r="BL312" s="921"/>
      <c r="BM312" s="831"/>
      <c r="BN312" s="831"/>
      <c r="BO312" s="828"/>
      <c r="BP312" s="834"/>
      <c r="CB312" s="848"/>
    </row>
    <row r="313" ht="11.25" customHeight="1">
      <c r="A313" s="828"/>
      <c r="B313" s="831"/>
      <c r="C313" s="831"/>
      <c r="D313" s="861"/>
      <c r="W313" s="861"/>
      <c r="X313" s="921"/>
      <c r="Y313" s="831"/>
      <c r="Z313" s="831"/>
      <c r="AA313" s="828"/>
      <c r="AB313" s="834"/>
      <c r="AC313" s="930">
        <v>7.0</v>
      </c>
      <c r="AD313" s="231" t="s">
        <v>246</v>
      </c>
      <c r="AF313" s="898" t="s">
        <v>314</v>
      </c>
      <c r="AN313" s="848"/>
      <c r="AP313" s="831"/>
      <c r="AQ313" s="831"/>
      <c r="AR313" s="861"/>
      <c r="BK313" s="861"/>
      <c r="BL313" s="921"/>
      <c r="BM313" s="831"/>
      <c r="BN313" s="831"/>
      <c r="BO313" s="828"/>
      <c r="BP313" s="834"/>
      <c r="BQ313" s="930">
        <v>7.0</v>
      </c>
      <c r="BR313" s="231" t="s">
        <v>246</v>
      </c>
      <c r="BT313" s="898" t="s">
        <v>314</v>
      </c>
      <c r="CB313" s="848"/>
    </row>
    <row r="314" ht="11.25" customHeight="1">
      <c r="A314" s="828"/>
      <c r="B314" s="831"/>
      <c r="C314" s="831"/>
      <c r="D314" s="861"/>
      <c r="E314" s="929"/>
      <c r="G314" s="931"/>
      <c r="I314" s="931"/>
      <c r="K314" s="931"/>
      <c r="M314" s="931"/>
      <c r="O314" s="931"/>
      <c r="Q314" s="929"/>
      <c r="S314" s="931"/>
      <c r="U314" s="929"/>
      <c r="W314" s="861"/>
      <c r="X314" s="921"/>
      <c r="Y314" s="831"/>
      <c r="Z314" s="831"/>
      <c r="AA314" s="828"/>
      <c r="AB314" s="834"/>
      <c r="AN314" s="848"/>
      <c r="AP314" s="831"/>
      <c r="AQ314" s="831"/>
      <c r="AR314" s="861"/>
      <c r="AS314" s="929"/>
      <c r="AU314" s="931"/>
      <c r="AW314" s="931"/>
      <c r="AY314" s="931"/>
      <c r="BA314" s="931"/>
      <c r="BC314" s="931"/>
      <c r="BE314" s="929"/>
      <c r="BG314" s="931"/>
      <c r="BI314" s="929"/>
      <c r="BK314" s="861"/>
      <c r="BL314" s="921"/>
      <c r="BM314" s="831"/>
      <c r="BN314" s="831"/>
      <c r="BO314" s="828"/>
      <c r="BP314" s="834"/>
      <c r="CB314" s="848"/>
    </row>
    <row r="315" ht="11.25" customHeight="1">
      <c r="A315" s="828"/>
      <c r="B315" s="831"/>
      <c r="C315" s="831"/>
      <c r="D315" s="861"/>
      <c r="W315" s="861"/>
      <c r="X315" s="921"/>
      <c r="Y315" s="831"/>
      <c r="Z315" s="831"/>
      <c r="AA315" s="828"/>
      <c r="AB315" s="834"/>
      <c r="AC315" s="930">
        <v>8.0</v>
      </c>
      <c r="AD315" s="231" t="s">
        <v>248</v>
      </c>
      <c r="AF315" s="898" t="s">
        <v>325</v>
      </c>
      <c r="AN315" s="848"/>
      <c r="AP315" s="831"/>
      <c r="AQ315" s="831"/>
      <c r="AR315" s="861"/>
      <c r="BK315" s="861"/>
      <c r="BL315" s="921"/>
      <c r="BM315" s="831"/>
      <c r="BN315" s="831"/>
      <c r="BO315" s="828"/>
      <c r="BP315" s="834"/>
      <c r="BQ315" s="930">
        <v>8.0</v>
      </c>
      <c r="BR315" s="231" t="s">
        <v>248</v>
      </c>
      <c r="BT315" s="898" t="s">
        <v>325</v>
      </c>
      <c r="CB315" s="848"/>
    </row>
    <row r="316" ht="11.25" customHeight="1">
      <c r="A316" s="828"/>
      <c r="B316" s="831"/>
      <c r="C316" s="831"/>
      <c r="D316" s="861"/>
      <c r="E316" s="929"/>
      <c r="G316" s="929"/>
      <c r="I316" s="931"/>
      <c r="K316" s="931"/>
      <c r="M316" s="931"/>
      <c r="O316" s="929"/>
      <c r="Q316" s="929"/>
      <c r="S316" s="929"/>
      <c r="U316" s="929"/>
      <c r="W316" s="861"/>
      <c r="X316" s="921"/>
      <c r="Y316" s="831"/>
      <c r="Z316" s="831"/>
      <c r="AA316" s="828"/>
      <c r="AB316" s="834"/>
      <c r="AN316" s="848"/>
      <c r="AP316" s="831"/>
      <c r="AQ316" s="831"/>
      <c r="AR316" s="861"/>
      <c r="AS316" s="929"/>
      <c r="AU316" s="929"/>
      <c r="AW316" s="931"/>
      <c r="AY316" s="931"/>
      <c r="BA316" s="931"/>
      <c r="BC316" s="929"/>
      <c r="BE316" s="929"/>
      <c r="BG316" s="929"/>
      <c r="BI316" s="929"/>
      <c r="BK316" s="861"/>
      <c r="BL316" s="921"/>
      <c r="BM316" s="831"/>
      <c r="BN316" s="831"/>
      <c r="BO316" s="828"/>
      <c r="BP316" s="834"/>
      <c r="CB316" s="848"/>
    </row>
    <row r="317" ht="11.25" customHeight="1">
      <c r="A317" s="828"/>
      <c r="B317" s="831"/>
      <c r="C317" s="831"/>
      <c r="D317" s="861"/>
      <c r="W317" s="861"/>
      <c r="X317" s="921"/>
      <c r="Y317" s="831"/>
      <c r="Z317" s="831"/>
      <c r="AA317" s="828"/>
      <c r="AB317" s="834"/>
      <c r="AC317" s="930">
        <v>9.0</v>
      </c>
      <c r="AD317" s="231" t="s">
        <v>216</v>
      </c>
      <c r="AF317" s="898" t="s">
        <v>329</v>
      </c>
      <c r="AN317" s="848"/>
      <c r="AP317" s="831"/>
      <c r="AQ317" s="831"/>
      <c r="AR317" s="861"/>
      <c r="BK317" s="861"/>
      <c r="BL317" s="921"/>
      <c r="BM317" s="831"/>
      <c r="BN317" s="831"/>
      <c r="BO317" s="828"/>
      <c r="BP317" s="834"/>
      <c r="BQ317" s="930">
        <v>9.0</v>
      </c>
      <c r="BR317" s="231" t="s">
        <v>216</v>
      </c>
      <c r="BT317" s="898" t="s">
        <v>329</v>
      </c>
      <c r="CB317" s="848"/>
    </row>
    <row r="318" ht="11.25" customHeight="1">
      <c r="A318" s="828"/>
      <c r="B318" s="831"/>
      <c r="C318" s="831"/>
      <c r="D318" s="861"/>
      <c r="E318" s="929"/>
      <c r="G318" s="929"/>
      <c r="I318" s="929"/>
      <c r="K318" s="931"/>
      <c r="M318" s="931"/>
      <c r="O318" s="931"/>
      <c r="Q318" s="931"/>
      <c r="S318" s="931"/>
      <c r="U318" s="931"/>
      <c r="W318" s="861"/>
      <c r="X318" s="921"/>
      <c r="Y318" s="831"/>
      <c r="Z318" s="831"/>
      <c r="AA318" s="828"/>
      <c r="AB318" s="834"/>
      <c r="AN318" s="848"/>
      <c r="AP318" s="831"/>
      <c r="AQ318" s="831"/>
      <c r="AR318" s="861"/>
      <c r="AS318" s="929"/>
      <c r="AU318" s="929"/>
      <c r="AW318" s="929"/>
      <c r="AY318" s="931"/>
      <c r="BA318" s="931"/>
      <c r="BC318" s="931"/>
      <c r="BE318" s="931"/>
      <c r="BG318" s="931"/>
      <c r="BI318" s="931"/>
      <c r="BK318" s="861"/>
      <c r="BL318" s="921"/>
      <c r="BM318" s="831"/>
      <c r="BN318" s="831"/>
      <c r="BO318" s="828"/>
      <c r="BP318" s="834"/>
      <c r="CB318" s="848"/>
    </row>
    <row r="319" ht="11.25" customHeight="1">
      <c r="A319" s="828"/>
      <c r="B319" s="831"/>
      <c r="C319" s="831"/>
      <c r="D319" s="861"/>
      <c r="W319" s="861"/>
      <c r="X319" s="921"/>
      <c r="Y319" s="831"/>
      <c r="Z319" s="831"/>
      <c r="AA319" s="828"/>
      <c r="AB319" s="834"/>
      <c r="AC319" s="930">
        <v>10.0</v>
      </c>
      <c r="AD319" s="231" t="s">
        <v>260</v>
      </c>
      <c r="AF319" s="898" t="s">
        <v>317</v>
      </c>
      <c r="AN319" s="848"/>
      <c r="AP319" s="831"/>
      <c r="AQ319" s="831"/>
      <c r="AR319" s="861"/>
      <c r="BK319" s="861"/>
      <c r="BL319" s="921"/>
      <c r="BM319" s="831"/>
      <c r="BN319" s="831"/>
      <c r="BO319" s="828"/>
      <c r="BP319" s="834"/>
      <c r="BQ319" s="930">
        <v>10.0</v>
      </c>
      <c r="BR319" s="231" t="s">
        <v>260</v>
      </c>
      <c r="BT319" s="898" t="s">
        <v>317</v>
      </c>
      <c r="CB319" s="848"/>
    </row>
    <row r="320" ht="11.25" customHeight="1">
      <c r="A320" s="828"/>
      <c r="B320" s="831"/>
      <c r="C320" s="831"/>
      <c r="D320" s="861"/>
      <c r="E320" s="929"/>
      <c r="G320" s="929"/>
      <c r="I320" s="929"/>
      <c r="K320" s="929"/>
      <c r="M320" s="931"/>
      <c r="O320" s="929"/>
      <c r="Q320" s="929"/>
      <c r="S320" s="929"/>
      <c r="U320" s="929"/>
      <c r="W320" s="861"/>
      <c r="X320" s="921"/>
      <c r="Y320" s="831"/>
      <c r="Z320" s="831"/>
      <c r="AA320" s="828"/>
      <c r="AB320" s="834"/>
      <c r="AN320" s="848"/>
      <c r="AP320" s="831"/>
      <c r="AQ320" s="831"/>
      <c r="AR320" s="861"/>
      <c r="AS320" s="929"/>
      <c r="AU320" s="929"/>
      <c r="AW320" s="929"/>
      <c r="AY320" s="929"/>
      <c r="BA320" s="931"/>
      <c r="BC320" s="929"/>
      <c r="BE320" s="929"/>
      <c r="BG320" s="929"/>
      <c r="BI320" s="929"/>
      <c r="BK320" s="861"/>
      <c r="BL320" s="921"/>
      <c r="BM320" s="831"/>
      <c r="BN320" s="831"/>
      <c r="BO320" s="828"/>
      <c r="BP320" s="834"/>
      <c r="CB320" s="848"/>
    </row>
    <row r="321" ht="11.25" customHeight="1">
      <c r="A321" s="828"/>
      <c r="B321" s="831"/>
      <c r="C321" s="831"/>
      <c r="D321" s="861"/>
      <c r="W321" s="861"/>
      <c r="X321" s="921"/>
      <c r="Y321" s="831"/>
      <c r="Z321" s="831"/>
      <c r="AA321" s="828"/>
      <c r="AB321" s="834"/>
      <c r="AC321" s="930">
        <v>11.0</v>
      </c>
      <c r="AD321" s="231" t="s">
        <v>312</v>
      </c>
      <c r="AF321" s="898" t="s">
        <v>313</v>
      </c>
      <c r="AN321" s="848"/>
      <c r="AP321" s="831"/>
      <c r="AQ321" s="831"/>
      <c r="AR321" s="861"/>
      <c r="BK321" s="861"/>
      <c r="BL321" s="921"/>
      <c r="BM321" s="831"/>
      <c r="BN321" s="831"/>
      <c r="BO321" s="828"/>
      <c r="BP321" s="834"/>
      <c r="BQ321" s="930">
        <v>11.0</v>
      </c>
      <c r="BR321" s="231" t="s">
        <v>312</v>
      </c>
      <c r="BT321" s="898" t="s">
        <v>313</v>
      </c>
      <c r="CB321" s="848"/>
    </row>
    <row r="322" ht="11.25" customHeight="1">
      <c r="A322" s="828"/>
      <c r="B322" s="831"/>
      <c r="C322" s="831"/>
      <c r="D322" s="861"/>
      <c r="E322" s="929"/>
      <c r="G322" s="929"/>
      <c r="I322" s="929"/>
      <c r="K322" s="929"/>
      <c r="M322" s="931"/>
      <c r="O322" s="929"/>
      <c r="Q322" s="929"/>
      <c r="S322" s="929"/>
      <c r="U322" s="929"/>
      <c r="W322" s="861"/>
      <c r="X322" s="921"/>
      <c r="Y322" s="831"/>
      <c r="Z322" s="831"/>
      <c r="AA322" s="828"/>
      <c r="AB322" s="834"/>
      <c r="AN322" s="848"/>
      <c r="AP322" s="831"/>
      <c r="AQ322" s="831"/>
      <c r="AR322" s="861"/>
      <c r="AS322" s="929"/>
      <c r="AU322" s="929"/>
      <c r="AW322" s="929"/>
      <c r="AY322" s="929"/>
      <c r="BA322" s="931"/>
      <c r="BC322" s="929"/>
      <c r="BE322" s="929"/>
      <c r="BG322" s="929"/>
      <c r="BI322" s="929"/>
      <c r="BK322" s="861"/>
      <c r="BL322" s="921"/>
      <c r="BM322" s="831"/>
      <c r="BN322" s="831"/>
      <c r="BO322" s="828"/>
      <c r="BP322" s="834"/>
      <c r="CB322" s="848"/>
    </row>
    <row r="323" ht="11.25" customHeight="1">
      <c r="A323" s="828"/>
      <c r="B323" s="831"/>
      <c r="C323" s="831"/>
      <c r="D323" s="861"/>
      <c r="W323" s="861"/>
      <c r="X323" s="921"/>
      <c r="Y323" s="831"/>
      <c r="Z323" s="831"/>
      <c r="AA323" s="828"/>
      <c r="AB323" s="834"/>
      <c r="AC323" s="930">
        <v>12.0</v>
      </c>
      <c r="AD323" s="231" t="s">
        <v>331</v>
      </c>
      <c r="AF323" s="898" t="s">
        <v>332</v>
      </c>
      <c r="AN323" s="848"/>
      <c r="AP323" s="831"/>
      <c r="AQ323" s="831"/>
      <c r="AR323" s="861"/>
      <c r="BK323" s="861"/>
      <c r="BL323" s="921"/>
      <c r="BM323" s="831"/>
      <c r="BN323" s="831"/>
      <c r="BO323" s="828"/>
      <c r="BP323" s="834"/>
      <c r="BQ323" s="930">
        <v>12.0</v>
      </c>
      <c r="BR323" s="231" t="s">
        <v>331</v>
      </c>
      <c r="BT323" s="898" t="s">
        <v>332</v>
      </c>
      <c r="CB323" s="848"/>
    </row>
    <row r="324" ht="11.25" customHeight="1">
      <c r="A324" s="828"/>
      <c r="B324" s="831"/>
      <c r="C324" s="831"/>
      <c r="D324" s="861"/>
      <c r="E324" s="861"/>
      <c r="F324" s="861"/>
      <c r="G324" s="861"/>
      <c r="H324" s="861"/>
      <c r="I324" s="861"/>
      <c r="J324" s="861"/>
      <c r="K324" s="861"/>
      <c r="L324" s="861"/>
      <c r="M324" s="861"/>
      <c r="N324" s="861"/>
      <c r="O324" s="861"/>
      <c r="P324" s="861"/>
      <c r="Q324" s="861"/>
      <c r="R324" s="861"/>
      <c r="S324" s="861"/>
      <c r="T324" s="861"/>
      <c r="U324" s="861"/>
      <c r="V324" s="861"/>
      <c r="W324" s="861"/>
      <c r="X324" s="921"/>
      <c r="Y324" s="831"/>
      <c r="Z324" s="831"/>
      <c r="AA324" s="828"/>
      <c r="AB324" s="834"/>
      <c r="AN324" s="848"/>
      <c r="AP324" s="831"/>
      <c r="AQ324" s="831"/>
      <c r="AR324" s="861"/>
      <c r="AS324" s="861"/>
      <c r="AT324" s="861"/>
      <c r="AU324" s="861"/>
      <c r="AV324" s="861"/>
      <c r="AW324" s="861"/>
      <c r="AX324" s="861"/>
      <c r="AY324" s="861"/>
      <c r="AZ324" s="861"/>
      <c r="BA324" s="861"/>
      <c r="BB324" s="861"/>
      <c r="BC324" s="861"/>
      <c r="BD324" s="861"/>
      <c r="BE324" s="861"/>
      <c r="BF324" s="861"/>
      <c r="BG324" s="861"/>
      <c r="BH324" s="861"/>
      <c r="BI324" s="861"/>
      <c r="BJ324" s="861"/>
      <c r="BK324" s="861"/>
      <c r="BL324" s="921"/>
      <c r="BM324" s="831"/>
      <c r="BN324" s="831"/>
      <c r="BO324" s="828"/>
      <c r="BP324" s="834"/>
      <c r="CB324" s="848"/>
    </row>
    <row r="325" ht="11.25" customHeight="1">
      <c r="A325" s="828"/>
      <c r="B325" s="831"/>
      <c r="C325" s="831"/>
      <c r="D325" s="831"/>
      <c r="E325" s="921"/>
      <c r="F325" s="921"/>
      <c r="G325" s="921"/>
      <c r="H325" s="921"/>
      <c r="I325" s="921"/>
      <c r="J325" s="921"/>
      <c r="K325" s="921"/>
      <c r="L325" s="921"/>
      <c r="M325" s="921"/>
      <c r="N325" s="921"/>
      <c r="O325" s="921"/>
      <c r="P325" s="921"/>
      <c r="Q325" s="921"/>
      <c r="R325" s="921"/>
      <c r="S325" s="921"/>
      <c r="T325" s="921"/>
      <c r="U325" s="921"/>
      <c r="V325" s="921"/>
      <c r="W325" s="921"/>
      <c r="X325" s="921"/>
      <c r="Y325" s="831"/>
      <c r="Z325" s="831"/>
      <c r="AA325" s="828"/>
      <c r="AB325" s="834"/>
      <c r="AC325" s="834"/>
      <c r="AD325" s="833"/>
      <c r="AE325" s="907"/>
      <c r="AF325" s="907"/>
      <c r="AG325" s="907"/>
      <c r="AH325" s="907"/>
      <c r="AI325" s="907"/>
      <c r="AJ325" s="907"/>
      <c r="AK325" s="907"/>
      <c r="AL325" s="907"/>
      <c r="AM325" s="853"/>
      <c r="AN325" s="848"/>
      <c r="AP325" s="831"/>
      <c r="AQ325" s="831"/>
      <c r="AR325" s="831"/>
      <c r="AS325" s="921"/>
      <c r="AT325" s="921"/>
      <c r="AU325" s="921"/>
      <c r="AV325" s="921"/>
      <c r="AW325" s="921"/>
      <c r="AX325" s="921"/>
      <c r="AY325" s="921"/>
      <c r="AZ325" s="921"/>
      <c r="BA325" s="921"/>
      <c r="BB325" s="921"/>
      <c r="BC325" s="921"/>
      <c r="BD325" s="921"/>
      <c r="BE325" s="921"/>
      <c r="BF325" s="921"/>
      <c r="BG325" s="921"/>
      <c r="BH325" s="921"/>
      <c r="BI325" s="921"/>
      <c r="BJ325" s="921"/>
      <c r="BK325" s="921"/>
      <c r="BL325" s="921"/>
      <c r="BM325" s="831"/>
      <c r="BN325" s="831"/>
      <c r="BO325" s="828"/>
      <c r="BP325" s="834"/>
      <c r="BQ325" s="834"/>
      <c r="BR325" s="833"/>
      <c r="BS325" s="907"/>
      <c r="BT325" s="907"/>
      <c r="BU325" s="907"/>
      <c r="BV325" s="907"/>
      <c r="BW325" s="907"/>
      <c r="BX325" s="907"/>
      <c r="BY325" s="907"/>
      <c r="BZ325" s="907"/>
      <c r="CA325" s="853"/>
      <c r="CB325" s="848"/>
    </row>
    <row r="326" ht="11.25" customHeight="1">
      <c r="A326" s="828"/>
      <c r="B326" s="831"/>
      <c r="C326" s="831"/>
      <c r="D326" s="831"/>
      <c r="E326" s="831"/>
      <c r="F326" s="831"/>
      <c r="G326" s="831"/>
      <c r="H326" s="831"/>
      <c r="I326" s="831"/>
      <c r="J326" s="831"/>
      <c r="K326" s="831"/>
      <c r="L326" s="831"/>
      <c r="M326" s="831"/>
      <c r="N326" s="831"/>
      <c r="O326" s="831"/>
      <c r="P326" s="831"/>
      <c r="Q326" s="831"/>
      <c r="R326" s="831"/>
      <c r="S326" s="831"/>
      <c r="T326" s="831"/>
      <c r="U326" s="831"/>
      <c r="V326" s="831"/>
      <c r="W326" s="831"/>
      <c r="X326" s="831"/>
      <c r="Y326" s="831"/>
      <c r="Z326" s="831"/>
      <c r="AA326" s="828"/>
      <c r="AB326" s="834"/>
      <c r="AC326" s="834"/>
      <c r="AD326" s="834"/>
      <c r="AE326" s="834"/>
      <c r="AF326" s="834"/>
      <c r="AG326" s="834"/>
      <c r="AH326" s="834"/>
      <c r="AI326" s="834"/>
      <c r="AJ326" s="834"/>
      <c r="AK326" s="834"/>
      <c r="AL326" s="834"/>
      <c r="AM326" s="834"/>
      <c r="AN326" s="834"/>
      <c r="AP326" s="831"/>
      <c r="AQ326" s="831"/>
      <c r="AR326" s="831"/>
      <c r="AS326" s="831"/>
      <c r="AT326" s="831"/>
      <c r="AU326" s="831"/>
      <c r="AV326" s="831"/>
      <c r="AW326" s="831"/>
      <c r="AX326" s="831"/>
      <c r="AY326" s="831"/>
      <c r="AZ326" s="831"/>
      <c r="BA326" s="831"/>
      <c r="BB326" s="831"/>
      <c r="BC326" s="831"/>
      <c r="BD326" s="831"/>
      <c r="BE326" s="831"/>
      <c r="BF326" s="831"/>
      <c r="BG326" s="831"/>
      <c r="BH326" s="831"/>
      <c r="BI326" s="831"/>
      <c r="BJ326" s="831"/>
      <c r="BK326" s="831"/>
      <c r="BL326" s="831"/>
      <c r="BM326" s="831"/>
      <c r="BN326" s="831"/>
      <c r="BO326" s="828"/>
      <c r="BP326" s="834"/>
      <c r="BQ326" s="834"/>
      <c r="BR326" s="834"/>
      <c r="BS326" s="834"/>
      <c r="BT326" s="834"/>
      <c r="BU326" s="834"/>
      <c r="BV326" s="834"/>
      <c r="BW326" s="834"/>
      <c r="BX326" s="834"/>
      <c r="BY326" s="834"/>
      <c r="BZ326" s="834"/>
      <c r="CA326" s="834"/>
      <c r="CB326" s="834"/>
    </row>
    <row r="327" ht="11.25" customHeight="1">
      <c r="A327" s="828"/>
      <c r="B327" s="828"/>
      <c r="C327" s="828"/>
      <c r="D327" s="828"/>
      <c r="E327" s="828"/>
      <c r="F327" s="828"/>
      <c r="G327" s="828"/>
      <c r="H327" s="828"/>
      <c r="I327" s="828"/>
      <c r="J327" s="828"/>
      <c r="K327" s="828"/>
      <c r="L327" s="828"/>
      <c r="M327" s="828"/>
      <c r="N327" s="828"/>
      <c r="O327" s="828"/>
      <c r="P327" s="828"/>
      <c r="Q327" s="828"/>
      <c r="R327" s="828"/>
      <c r="S327" s="828"/>
      <c r="T327" s="828"/>
      <c r="U327" s="828"/>
      <c r="V327" s="828"/>
      <c r="W327" s="828"/>
      <c r="X327" s="828"/>
      <c r="Y327" s="828"/>
      <c r="Z327" s="828"/>
      <c r="AA327" s="828"/>
      <c r="AB327" s="828"/>
      <c r="AC327" s="828"/>
      <c r="AD327" s="828"/>
      <c r="AE327" s="828"/>
      <c r="AF327" s="828"/>
      <c r="AG327" s="828"/>
      <c r="AH327" s="828"/>
      <c r="AI327" s="828"/>
      <c r="AJ327" s="828"/>
      <c r="AK327" s="828"/>
      <c r="AL327" s="828"/>
      <c r="AM327" s="828"/>
      <c r="AN327" s="828"/>
      <c r="AO327" s="828"/>
      <c r="AP327" s="828"/>
      <c r="AQ327" s="828"/>
      <c r="AR327" s="828"/>
      <c r="AS327" s="828"/>
      <c r="AT327" s="828"/>
      <c r="AU327" s="828"/>
      <c r="AV327" s="828"/>
      <c r="AW327" s="828"/>
      <c r="AX327" s="828"/>
      <c r="AY327" s="828"/>
      <c r="AZ327" s="828"/>
      <c r="BA327" s="828"/>
      <c r="BB327" s="828"/>
      <c r="BC327" s="828"/>
      <c r="BD327" s="828"/>
      <c r="BE327" s="828"/>
      <c r="BF327" s="828"/>
      <c r="BG327" s="828"/>
      <c r="BH327" s="828"/>
      <c r="BI327" s="828"/>
      <c r="BJ327" s="828"/>
      <c r="BK327" s="828"/>
      <c r="BL327" s="828"/>
      <c r="BM327" s="828"/>
      <c r="BN327" s="828"/>
      <c r="BO327" s="828"/>
      <c r="BP327" s="828"/>
      <c r="BQ327" s="828"/>
      <c r="BR327" s="828"/>
      <c r="BS327" s="828"/>
      <c r="BT327" s="828"/>
      <c r="BU327" s="828"/>
      <c r="BV327" s="828"/>
      <c r="BW327" s="828"/>
      <c r="BX327" s="828"/>
      <c r="BY327" s="828"/>
      <c r="BZ327" s="828"/>
      <c r="CA327" s="830"/>
      <c r="CB327" s="830"/>
    </row>
    <row r="328" ht="11.25" customHeight="1">
      <c r="A328" s="828"/>
      <c r="B328" s="241"/>
      <c r="C328" s="918" t="s">
        <v>296</v>
      </c>
      <c r="R328" s="241"/>
      <c r="S328" s="241"/>
      <c r="T328" s="241"/>
      <c r="U328" s="830"/>
      <c r="V328" s="830"/>
      <c r="W328" s="830"/>
      <c r="X328" s="830"/>
      <c r="Y328" s="830"/>
      <c r="Z328" s="830"/>
      <c r="AA328" s="828"/>
      <c r="AB328" s="241"/>
      <c r="AC328" s="918" t="s">
        <v>333</v>
      </c>
      <c r="AR328" s="241"/>
      <c r="AS328" s="241"/>
      <c r="AT328" s="241"/>
      <c r="AU328" s="830"/>
      <c r="AV328" s="830"/>
      <c r="AW328" s="830"/>
      <c r="AX328" s="830"/>
      <c r="AY328" s="830"/>
      <c r="AZ328" s="830"/>
      <c r="BA328" s="828"/>
      <c r="BB328" s="834"/>
      <c r="BC328" s="837" t="s">
        <v>334</v>
      </c>
      <c r="BR328" s="834"/>
      <c r="BS328" s="834"/>
      <c r="BT328" s="834"/>
      <c r="BU328" s="830"/>
      <c r="BV328" s="830"/>
      <c r="BW328" s="830"/>
      <c r="BX328" s="830"/>
      <c r="BY328" s="830"/>
      <c r="BZ328" s="830"/>
      <c r="CA328" s="830"/>
      <c r="CB328" s="830"/>
    </row>
    <row r="329" ht="11.25" customHeight="1">
      <c r="A329" s="828"/>
      <c r="B329" s="241"/>
      <c r="R329" s="241"/>
      <c r="S329" s="241"/>
      <c r="T329" s="241"/>
      <c r="U329" s="830"/>
      <c r="V329" s="830"/>
      <c r="W329" s="830"/>
      <c r="X329" s="830"/>
      <c r="Y329" s="830"/>
      <c r="Z329" s="830"/>
      <c r="AA329" s="828"/>
      <c r="AB329" s="241"/>
      <c r="AR329" s="241"/>
      <c r="AS329" s="241"/>
      <c r="AT329" s="241"/>
      <c r="AU329" s="830"/>
      <c r="AV329" s="830"/>
      <c r="AW329" s="830"/>
      <c r="AX329" s="830"/>
      <c r="AY329" s="830"/>
      <c r="AZ329" s="830"/>
      <c r="BB329" s="834"/>
      <c r="BR329" s="834"/>
      <c r="BS329" s="834"/>
      <c r="BT329" s="834"/>
      <c r="BU329" s="830"/>
      <c r="BV329" s="830"/>
      <c r="BW329" s="830"/>
      <c r="BX329" s="830"/>
      <c r="BY329" s="830"/>
      <c r="BZ329" s="830"/>
      <c r="CA329" s="830"/>
      <c r="CB329" s="830"/>
    </row>
    <row r="330" ht="11.25" customHeight="1">
      <c r="A330" s="828"/>
      <c r="B330" s="241"/>
      <c r="C330" s="919" t="s">
        <v>74</v>
      </c>
      <c r="O330" s="241"/>
      <c r="P330" s="920">
        <v>1.0</v>
      </c>
      <c r="T330" s="921"/>
      <c r="U330" s="241"/>
      <c r="V330" s="241"/>
      <c r="W330" s="241"/>
      <c r="X330" s="830"/>
      <c r="Y330" s="922"/>
      <c r="Z330" s="922"/>
      <c r="AA330" s="828"/>
      <c r="AB330" s="241"/>
      <c r="AC330" s="241"/>
      <c r="AD330" s="241"/>
      <c r="AE330" s="241"/>
      <c r="AF330" s="241"/>
      <c r="AG330" s="241"/>
      <c r="AH330" s="241"/>
      <c r="AI330" s="241"/>
      <c r="AJ330" s="241"/>
      <c r="AK330" s="241"/>
      <c r="AL330" s="241"/>
      <c r="AM330" s="241"/>
      <c r="AN330" s="241"/>
      <c r="AO330" s="241"/>
      <c r="AP330" s="241"/>
      <c r="AQ330" s="241"/>
      <c r="AR330" s="241"/>
      <c r="AS330" s="241"/>
      <c r="AT330" s="241"/>
      <c r="AU330" s="241"/>
      <c r="AV330" s="241"/>
      <c r="AW330" s="241"/>
      <c r="AX330" s="830"/>
      <c r="AY330" s="922"/>
      <c r="AZ330" s="922"/>
      <c r="BB330" s="834"/>
      <c r="BC330" s="910"/>
      <c r="BT330" s="834"/>
      <c r="BU330" s="834"/>
      <c r="BV330" s="834"/>
      <c r="BW330" s="834"/>
      <c r="BX330" s="830"/>
      <c r="BY330" s="830"/>
      <c r="BZ330" s="830"/>
      <c r="CA330" s="830"/>
      <c r="CB330" s="830"/>
    </row>
    <row r="331" ht="11.25" customHeight="1">
      <c r="A331" s="828"/>
      <c r="B331" s="241"/>
      <c r="C331" s="241"/>
      <c r="D331" s="921"/>
      <c r="E331" s="921"/>
      <c r="F331" s="921"/>
      <c r="G331" s="921"/>
      <c r="H331" s="921"/>
      <c r="I331" s="921"/>
      <c r="J331" s="921"/>
      <c r="K331" s="921"/>
      <c r="L331" s="921"/>
      <c r="M331" s="921"/>
      <c r="N331" s="921"/>
      <c r="O331" s="921"/>
      <c r="P331" s="921"/>
      <c r="Q331" s="921"/>
      <c r="R331" s="921"/>
      <c r="S331" s="921"/>
      <c r="T331" s="921"/>
      <c r="U331" s="241"/>
      <c r="V331" s="241"/>
      <c r="W331" s="241"/>
      <c r="X331" s="830"/>
      <c r="Y331" s="830"/>
      <c r="Z331" s="830"/>
      <c r="AA331" s="828"/>
      <c r="AB331" s="241"/>
      <c r="AC331" s="919" t="s">
        <v>74</v>
      </c>
      <c r="AO331" s="241"/>
      <c r="AP331" s="920">
        <v>1.0</v>
      </c>
      <c r="AT331" s="831"/>
      <c r="AU331" s="241"/>
      <c r="AV331" s="241"/>
      <c r="AW331" s="241"/>
      <c r="AX331" s="830"/>
      <c r="AY331" s="830"/>
      <c r="AZ331" s="830"/>
      <c r="BB331" s="834"/>
      <c r="BT331" s="848"/>
      <c r="BU331" s="834"/>
      <c r="BV331" s="834"/>
      <c r="BW331" s="834"/>
      <c r="BX331" s="830"/>
      <c r="BY331" s="830"/>
      <c r="BZ331" s="830"/>
      <c r="CA331" s="830"/>
      <c r="CB331" s="830"/>
    </row>
    <row r="332" ht="11.25" customHeight="1">
      <c r="A332" s="828"/>
      <c r="B332" s="241"/>
      <c r="C332" s="919" t="s">
        <v>297</v>
      </c>
      <c r="O332" s="921"/>
      <c r="P332" s="923" t="s">
        <v>335</v>
      </c>
      <c r="T332" s="921"/>
      <c r="U332" s="241"/>
      <c r="V332" s="241"/>
      <c r="W332" s="241"/>
      <c r="X332" s="241"/>
      <c r="Y332" s="241"/>
      <c r="Z332" s="241"/>
      <c r="AA332" s="828"/>
      <c r="AB332" s="241"/>
      <c r="AO332" s="921"/>
      <c r="AT332" s="921"/>
      <c r="AU332" s="241"/>
      <c r="AV332" s="241"/>
      <c r="AW332" s="241"/>
      <c r="AX332" s="241"/>
      <c r="AY332" s="241"/>
      <c r="AZ332" s="241"/>
      <c r="BB332" s="834"/>
      <c r="BC332" s="834"/>
      <c r="BD332" s="848"/>
      <c r="BE332" s="848"/>
      <c r="BF332" s="848"/>
      <c r="BG332" s="848"/>
      <c r="BH332" s="848"/>
      <c r="BI332" s="848"/>
      <c r="BJ332" s="848"/>
      <c r="BK332" s="848"/>
      <c r="BL332" s="848"/>
      <c r="BM332" s="848"/>
      <c r="BN332" s="848"/>
      <c r="BO332" s="848"/>
      <c r="BP332" s="848"/>
      <c r="BQ332" s="848"/>
      <c r="BR332" s="848"/>
      <c r="BS332" s="848"/>
      <c r="BT332" s="848"/>
      <c r="BU332" s="834"/>
      <c r="BV332" s="834"/>
      <c r="BW332" s="834"/>
      <c r="BX332" s="834"/>
      <c r="BY332" s="834"/>
      <c r="BZ332" s="834"/>
      <c r="CA332" s="830"/>
      <c r="CB332" s="830"/>
    </row>
    <row r="333" ht="11.25" customHeight="1">
      <c r="A333" s="828"/>
      <c r="B333" s="241"/>
      <c r="C333" s="241"/>
      <c r="D333" s="921"/>
      <c r="E333" s="921"/>
      <c r="F333" s="921"/>
      <c r="G333" s="921"/>
      <c r="H333" s="921"/>
      <c r="I333" s="921"/>
      <c r="J333" s="921"/>
      <c r="K333" s="921"/>
      <c r="L333" s="921"/>
      <c r="M333" s="921"/>
      <c r="N333" s="921"/>
      <c r="O333" s="921"/>
      <c r="P333" s="921"/>
      <c r="Q333" s="921"/>
      <c r="R333" s="921"/>
      <c r="S333" s="921"/>
      <c r="T333" s="921"/>
      <c r="U333" s="241"/>
      <c r="V333" s="241"/>
      <c r="W333" s="241"/>
      <c r="X333" s="241"/>
      <c r="Y333" s="241"/>
      <c r="Z333" s="241"/>
      <c r="AA333" s="828"/>
      <c r="AB333" s="241"/>
      <c r="AC333" s="241"/>
      <c r="AD333" s="921"/>
      <c r="AE333" s="921"/>
      <c r="AF333" s="921"/>
      <c r="AG333" s="921"/>
      <c r="AH333" s="921"/>
      <c r="AI333" s="921"/>
      <c r="AJ333" s="921"/>
      <c r="AK333" s="921"/>
      <c r="AL333" s="921"/>
      <c r="AM333" s="921"/>
      <c r="AN333" s="921"/>
      <c r="AO333" s="921"/>
      <c r="AP333" s="921"/>
      <c r="AQ333" s="921"/>
      <c r="AR333" s="921"/>
      <c r="AS333" s="921"/>
      <c r="AT333" s="921"/>
      <c r="AU333" s="241"/>
      <c r="AV333" s="241"/>
      <c r="AW333" s="241"/>
      <c r="AX333" s="241"/>
      <c r="AY333" s="241"/>
      <c r="AZ333" s="241"/>
      <c r="BA333" s="828"/>
      <c r="BB333" s="834"/>
      <c r="BC333" s="914"/>
      <c r="BZ333" s="834"/>
      <c r="CA333" s="830"/>
      <c r="CB333" s="830"/>
    </row>
    <row r="334" ht="11.25" customHeight="1">
      <c r="A334" s="828"/>
      <c r="B334" s="241"/>
      <c r="C334" s="924">
        <v>2.0</v>
      </c>
      <c r="E334" s="925" t="str">
        <f>IFERROR(VLOOKUP(C334,(IF($P$332="RESOURCE", LootA,IF($P$332="COMBAT",LootB,IF($P$332="BOSS",LootD)))),(1+$P$330*2),FALSE),"ERROR")</f>
        <v>128 BUILD GRIST</v>
      </c>
      <c r="Z334" s="241"/>
      <c r="AA334" s="828"/>
      <c r="AB334" s="241"/>
      <c r="AC334" s="919" t="s">
        <v>309</v>
      </c>
      <c r="AO334" s="241"/>
      <c r="AP334" s="920">
        <v>4.0</v>
      </c>
      <c r="AT334" s="921"/>
      <c r="AU334" s="241"/>
      <c r="AV334" s="920" t="str">
        <f>IFS(AP334=4, "1d4",AP334=6,"1d6",AP334=8,"1d8",AP334=10,"1d10")</f>
        <v>1d4</v>
      </c>
      <c r="AZ334" s="241"/>
      <c r="BA334" s="828"/>
      <c r="BB334" s="834"/>
      <c r="BZ334" s="848"/>
      <c r="CA334" s="830"/>
      <c r="CB334" s="830"/>
    </row>
    <row r="335" ht="11.25" customHeight="1">
      <c r="A335" s="828"/>
      <c r="B335" s="241"/>
      <c r="Z335" s="921"/>
      <c r="AA335" s="828"/>
      <c r="AB335" s="241"/>
      <c r="AO335" s="921"/>
      <c r="AT335" s="921"/>
      <c r="AU335" s="241"/>
      <c r="AZ335" s="921"/>
      <c r="BA335" s="828"/>
      <c r="BB335" s="834"/>
      <c r="BZ335" s="848"/>
      <c r="CA335" s="830"/>
      <c r="CB335" s="830"/>
    </row>
    <row r="336" ht="11.25" customHeight="1">
      <c r="A336" s="828"/>
      <c r="B336" s="241"/>
      <c r="C336" s="924">
        <v>3.0</v>
      </c>
      <c r="E336" s="925" t="str">
        <f>IFERROR(VLOOKUP(C336,(IF($P$332="RESOURCE", LootA,IF($P$332="COMBAT",LootB,IF($P$332="BOSS",LootD)))),(1+$P$330*2),FALSE),"ERROR")</f>
        <v>8 BLOCK GIRST</v>
      </c>
      <c r="Z336" s="921"/>
      <c r="AA336" s="828"/>
      <c r="AB336" s="241"/>
      <c r="AC336" s="241"/>
      <c r="AD336" s="921"/>
      <c r="AE336" s="921"/>
      <c r="AF336" s="921"/>
      <c r="AG336" s="921"/>
      <c r="AH336" s="921"/>
      <c r="AI336" s="921"/>
      <c r="AJ336" s="921"/>
      <c r="AK336" s="921"/>
      <c r="AL336" s="921"/>
      <c r="AM336" s="921"/>
      <c r="AN336" s="921"/>
      <c r="AO336" s="921"/>
      <c r="AP336" s="921"/>
      <c r="AQ336" s="921"/>
      <c r="AR336" s="921"/>
      <c r="AS336" s="921"/>
      <c r="AT336" s="921"/>
      <c r="AU336" s="831"/>
      <c r="AV336" s="241"/>
      <c r="AW336" s="921"/>
      <c r="AX336" s="921"/>
      <c r="AY336" s="921"/>
      <c r="AZ336" s="921"/>
      <c r="BA336" s="828"/>
      <c r="BB336" s="834"/>
      <c r="BZ336" s="848"/>
      <c r="CA336" s="830"/>
      <c r="CB336" s="830"/>
    </row>
    <row r="337" ht="11.25" customHeight="1">
      <c r="A337" s="828"/>
      <c r="B337" s="241"/>
      <c r="Z337" s="921"/>
      <c r="AA337" s="828"/>
      <c r="AB337" s="831"/>
      <c r="AC337" s="831"/>
      <c r="AD337" s="831"/>
      <c r="AE337" s="831"/>
      <c r="AF337" s="831"/>
      <c r="AG337" s="831"/>
      <c r="AH337" s="831"/>
      <c r="AI337" s="831"/>
      <c r="AJ337" s="831"/>
      <c r="AK337" s="831"/>
      <c r="AL337" s="831"/>
      <c r="AM337" s="831"/>
      <c r="AN337" s="831"/>
      <c r="AO337" s="831"/>
      <c r="AP337" s="831"/>
      <c r="AQ337" s="831"/>
      <c r="AR337" s="831"/>
      <c r="AS337" s="831"/>
      <c r="AT337" s="831"/>
      <c r="AU337" s="831"/>
      <c r="AV337" s="241"/>
      <c r="AW337" s="241"/>
      <c r="AX337" s="241"/>
      <c r="AY337" s="241"/>
      <c r="AZ337" s="241"/>
      <c r="BA337" s="828"/>
      <c r="BB337" s="834"/>
      <c r="BZ337" s="848"/>
      <c r="CA337" s="830"/>
      <c r="CB337" s="830"/>
    </row>
    <row r="338" ht="11.25" customHeight="1">
      <c r="A338" s="828"/>
      <c r="B338" s="241"/>
      <c r="C338" s="924">
        <v>4.0</v>
      </c>
      <c r="E338" s="925" t="str">
        <f>IFERROR(VLOOKUP(C338,(IF($P$332="RESOURCE", LootA,IF($P$332="COMBAT",LootB,IF($P$332="BOSS",LootD)))),(1+$P$330*2),FALSE),"ERROR")</f>
        <v>32 DROP GRIST</v>
      </c>
      <c r="Z338" s="921"/>
      <c r="AA338" s="828"/>
      <c r="AB338" s="831"/>
      <c r="AC338" s="881">
        <v>1.0</v>
      </c>
      <c r="AE338" s="925" t="str">
        <f>IFERROR(VLOOKUP(AC338,IF(AP331=1, Dun_1, IF(AP331=2, Dun_2, IF(AP331=3, Dun_3, IF(AP331=4, Dun_4)))),(AP334-1),FALSE))</f>
        <v>3 OGRES</v>
      </c>
      <c r="AZ338" s="831"/>
      <c r="BA338" s="828"/>
      <c r="BB338" s="834"/>
      <c r="BZ338" s="848"/>
      <c r="CA338" s="830"/>
      <c r="CB338" s="830"/>
    </row>
    <row r="339" ht="11.25" customHeight="1">
      <c r="A339" s="828"/>
      <c r="B339" s="241"/>
      <c r="Z339" s="921"/>
      <c r="AA339" s="828"/>
      <c r="AB339" s="831"/>
      <c r="AZ339" s="831"/>
      <c r="BA339" s="828"/>
      <c r="BB339" s="834"/>
      <c r="BZ339" s="848"/>
      <c r="CA339" s="830"/>
      <c r="CB339" s="830"/>
    </row>
    <row r="340" ht="11.25" customHeight="1">
      <c r="A340" s="828"/>
      <c r="B340" s="241"/>
      <c r="C340" s="924">
        <v>5.0</v>
      </c>
      <c r="E340" s="925" t="str">
        <f>IFERROR(VLOOKUP(C340,(IF($P$332="RESOURCE", LootA,IF($P$332="COMBAT",LootB,IF($P$332="BOSS",LootD)))),(1+$P$330*2),FALSE),"ERROR")</f>
        <v>64 BUILD GRIST</v>
      </c>
      <c r="Z340" s="921"/>
      <c r="AA340" s="828"/>
      <c r="AB340" s="831"/>
      <c r="AC340" s="924">
        <v>2.0</v>
      </c>
      <c r="AE340" s="925" t="str">
        <f>IFERROR(VLOOKUP(AC340,IF(AP331=1, Dun_1, IF(AP331=2, Dun_2, IF(AP331=3, Dun_3, IF(AP331=4, Dun_4)))),(AP334-1),FALSE))</f>
        <v>1 OGRE, 2 IMPS</v>
      </c>
      <c r="AZ340" s="853"/>
      <c r="BA340" s="828"/>
      <c r="BB340" s="834"/>
      <c r="BZ340" s="848"/>
      <c r="CA340" s="830"/>
      <c r="CB340" s="830"/>
    </row>
    <row r="341" ht="11.25" customHeight="1">
      <c r="A341" s="828"/>
      <c r="B341" s="241"/>
      <c r="Z341" s="921"/>
      <c r="AA341" s="828"/>
      <c r="AB341" s="831"/>
      <c r="AZ341" s="853"/>
      <c r="BA341" s="828"/>
      <c r="BB341" s="834"/>
      <c r="BZ341" s="848"/>
      <c r="CA341" s="830"/>
      <c r="CB341" s="830"/>
    </row>
    <row r="342" ht="11.25" customHeight="1">
      <c r="A342" s="828"/>
      <c r="B342" s="241"/>
      <c r="C342" s="924">
        <v>6.0</v>
      </c>
      <c r="E342" s="925" t="str">
        <f>IFERROR(VLOOKUP(C342,(IF($P$332="RESOURCE", LootA,IF($P$332="COMBAT",LootB,IF($P$332="BOSS",LootD)))),(1+$P$330*2),FALSE),"ERROR")</f>
        <v>CAPTCHA CARD x4</v>
      </c>
      <c r="Z342" s="921"/>
      <c r="AA342" s="828"/>
      <c r="AB342" s="831"/>
      <c r="AC342" s="924">
        <v>3.0</v>
      </c>
      <c r="AE342" s="925" t="str">
        <f>IFERROR(VLOOKUP(AC342,IF(AP331=1, Dun_1, IF(AP331=2, Dun_2, IF(AP331=3, Dun_3, IF(AP331=4, Dun_4)))),(AP334-1),FALSE))</f>
        <v>1 BASALISK </v>
      </c>
      <c r="AZ342" s="853"/>
      <c r="BA342" s="828"/>
      <c r="BB342" s="834"/>
      <c r="BZ342" s="848"/>
      <c r="CA342" s="830"/>
      <c r="CB342" s="830"/>
    </row>
    <row r="343" ht="11.25" customHeight="1">
      <c r="A343" s="828"/>
      <c r="B343" s="241"/>
      <c r="Z343" s="921"/>
      <c r="AA343" s="828"/>
      <c r="AB343" s="831"/>
      <c r="AZ343" s="853"/>
      <c r="BA343" s="828"/>
      <c r="BB343" s="834"/>
      <c r="BZ343" s="848"/>
      <c r="CA343" s="830"/>
      <c r="CB343" s="830"/>
    </row>
    <row r="344" ht="11.25" customHeight="1">
      <c r="A344" s="828"/>
      <c r="B344" s="241"/>
      <c r="C344" s="924">
        <v>7.0</v>
      </c>
      <c r="E344" s="925" t="str">
        <f>IFERROR(VLOOKUP(C344,(IF($P$332="RESOURCE", LootA,IF($P$332="COMBAT",LootB,IF($P$332="BOSS",LootD)))),(1+$P$330*2),FALSE),"ERROR")</f>
        <v>50 BOONDOLLARS</v>
      </c>
      <c r="Z344" s="921"/>
      <c r="AA344" s="828"/>
      <c r="AB344" s="831"/>
      <c r="AC344" s="924">
        <v>4.0</v>
      </c>
      <c r="AE344" s="925" t="str">
        <f>IFERROR(VLOOKUP(AC344,IF(AP331=1, Dun_1, IF(AP331=2, Dun_2, IF(AP331=3, Dun_3, IF(AP331=4, Dun_4)))),(AP334-1),FALSE))</f>
        <v>CHEST ALCHEMY</v>
      </c>
      <c r="AZ344" s="853"/>
      <c r="BA344" s="828"/>
      <c r="BB344" s="834"/>
      <c r="BZ344" s="848"/>
      <c r="CA344" s="830"/>
      <c r="CB344" s="830"/>
    </row>
    <row r="345" ht="11.25" customHeight="1">
      <c r="A345" s="828"/>
      <c r="B345" s="241"/>
      <c r="Z345" s="921"/>
      <c r="AA345" s="828"/>
      <c r="AB345" s="831"/>
      <c r="AZ345" s="853"/>
      <c r="BA345" s="828"/>
      <c r="BB345" s="834"/>
      <c r="BZ345" s="848"/>
      <c r="CA345" s="830"/>
      <c r="CB345" s="830"/>
    </row>
    <row r="346" ht="11.25" customHeight="1">
      <c r="A346" s="828"/>
      <c r="B346" s="241"/>
      <c r="C346" s="924">
        <v>8.0</v>
      </c>
      <c r="E346" s="925" t="str">
        <f>IFERROR(VLOOKUP(C346,(IF($P$332="RESOURCE", LootA,IF($P$332="COMBAT",LootB,IF($P$332="BOSS",LootD)))),(1+$P$330*2),FALSE),"ERROR")</f>
        <v>25 BOONDOLLARS</v>
      </c>
      <c r="Z346" s="921"/>
      <c r="AA346" s="828"/>
      <c r="AB346" s="831"/>
      <c r="AC346" s="924">
        <v>5.0</v>
      </c>
      <c r="AE346" s="925" t="str">
        <f>IFERROR(VLOOKUP(AC346,IF(AP331=1, Dun_1, IF(AP331=2, Dun_2, IF(AP331=3, Dun_3, IF(AP331=4, Dun_4)))),(AP334-1),FALSE))</f>
        <v>/</v>
      </c>
      <c r="AZ346" s="853"/>
      <c r="BA346" s="830"/>
      <c r="BB346" s="834"/>
      <c r="BZ346" s="848"/>
      <c r="CA346" s="830"/>
      <c r="CB346" s="830"/>
    </row>
    <row r="347" ht="11.25" customHeight="1">
      <c r="A347" s="828"/>
      <c r="B347" s="241"/>
      <c r="Z347" s="921"/>
      <c r="AA347" s="828"/>
      <c r="AB347" s="831"/>
      <c r="AZ347" s="853"/>
      <c r="BA347" s="828"/>
      <c r="BB347" s="834"/>
      <c r="BZ347" s="848"/>
      <c r="CA347" s="830"/>
      <c r="CB347" s="830"/>
    </row>
    <row r="348" ht="11.25" customHeight="1">
      <c r="A348" s="828"/>
      <c r="B348" s="241"/>
      <c r="C348" s="924">
        <v>9.0</v>
      </c>
      <c r="E348" s="925" t="str">
        <f>IFERROR(VLOOKUP(C348,(IF($P$332="RESOURCE", LootA,IF($P$332="COMBAT",LootB,IF($P$332="BOSS",LootD)))),(1+$P$330*2),FALSE),"ERROR")</f>
        <v>CAPTCHA CARDx2</v>
      </c>
      <c r="Z348" s="921"/>
      <c r="AA348" s="828"/>
      <c r="AB348" s="831"/>
      <c r="AC348" s="924">
        <v>6.0</v>
      </c>
      <c r="AE348" s="925" t="str">
        <f>IFERROR(VLOOKUP(AC348,IF(AP331=1, Dun_1, IF(AP331=2, Dun_2, IF(AP331=3, Dun_3, IF(AP331=4, Dun_4)))),(AP334-1),FALSE))</f>
        <v>/</v>
      </c>
      <c r="AZ348" s="921"/>
      <c r="BA348" s="828"/>
      <c r="BB348" s="834"/>
      <c r="BZ348" s="848"/>
      <c r="CA348" s="830"/>
      <c r="CB348" s="830"/>
    </row>
    <row r="349" ht="11.25" customHeight="1">
      <c r="A349" s="828"/>
      <c r="B349" s="241"/>
      <c r="Z349" s="921"/>
      <c r="AA349" s="828"/>
      <c r="AB349" s="831"/>
      <c r="AZ349" s="921"/>
      <c r="BA349" s="828"/>
      <c r="BB349" s="834"/>
      <c r="BZ349" s="848"/>
      <c r="CA349" s="830"/>
      <c r="CB349" s="830"/>
    </row>
    <row r="350" ht="11.25" customHeight="1">
      <c r="A350" s="828"/>
      <c r="B350" s="241"/>
      <c r="C350" s="924">
        <v>10.0</v>
      </c>
      <c r="E350" s="925" t="str">
        <f>IFERROR(VLOOKUP(C350,(IF($P$332="RESOURCE", LootA,IF($P$332="COMBAT",LootB,IF($P$332="BOSS",LootD)))),(1+$P$330*2),FALSE),"ERROR")</f>
        <v>25 BOONDOLLARS</v>
      </c>
      <c r="Z350" s="921"/>
      <c r="AA350" s="828"/>
      <c r="AB350" s="831"/>
      <c r="AC350" s="924">
        <v>7.0</v>
      </c>
      <c r="AE350" s="925" t="str">
        <f>IFERROR(VLOOKUP(AC350,IF(AP331=1, Dun_1, IF(AP331=2, Dun_2, IF(AP331=3, Dun_3, IF(AP331=4, Dun_4)))),(AP334-1),FALSE))</f>
        <v>/</v>
      </c>
      <c r="AZ350" s="921"/>
      <c r="BA350" s="828"/>
      <c r="BB350" s="834"/>
      <c r="BZ350" s="848"/>
      <c r="CA350" s="830"/>
      <c r="CB350" s="830"/>
    </row>
    <row r="351" ht="11.25" customHeight="1">
      <c r="A351" s="828"/>
      <c r="B351" s="241"/>
      <c r="Z351" s="921"/>
      <c r="AA351" s="828"/>
      <c r="AB351" s="831"/>
      <c r="AZ351" s="921"/>
      <c r="BA351" s="828"/>
      <c r="BB351" s="834"/>
      <c r="BZ351" s="848"/>
      <c r="CA351" s="830"/>
      <c r="CB351" s="830"/>
    </row>
    <row r="352" ht="11.25" customHeight="1">
      <c r="A352" s="828"/>
      <c r="B352" s="241"/>
      <c r="C352" s="924">
        <v>11.0</v>
      </c>
      <c r="E352" s="925" t="str">
        <f>IFERROR(VLOOKUP(C352,(IF($P$332="RESOURCE", LootA,IF($P$332="COMBAT",LootB,IF($P$332="BOSS",LootD)))),(1+$P$330*2),FALSE),"ERROR")</f>
        <v>50 BOONDOLLARS</v>
      </c>
      <c r="Z352" s="921"/>
      <c r="AA352" s="828"/>
      <c r="AB352" s="831"/>
      <c r="AC352" s="924">
        <v>8.0</v>
      </c>
      <c r="AE352" s="925" t="str">
        <f>IFERROR(VLOOKUP(AC352,IF(AP331=1, Dun_1, IF(AP331=2, Dun_2, IF(AP331=3, Dun_3, IF(AP331=4, Dun_4)))),(AP334-1),FALSE))</f>
        <v>/</v>
      </c>
      <c r="AZ352" s="853"/>
      <c r="BA352" s="828"/>
      <c r="BB352" s="834"/>
      <c r="BZ352" s="848"/>
      <c r="CA352" s="830"/>
      <c r="CB352" s="830"/>
    </row>
    <row r="353" ht="11.25" customHeight="1">
      <c r="A353" s="828"/>
      <c r="B353" s="241"/>
      <c r="Z353" s="921"/>
      <c r="AA353" s="828"/>
      <c r="AB353" s="831"/>
      <c r="AZ353" s="853"/>
      <c r="BA353" s="828"/>
      <c r="BB353" s="834"/>
      <c r="BZ353" s="848"/>
      <c r="CA353" s="830"/>
      <c r="CB353" s="830"/>
    </row>
    <row r="354" ht="11.25" customHeight="1">
      <c r="A354" s="828"/>
      <c r="B354" s="241"/>
      <c r="C354" s="924">
        <v>12.0</v>
      </c>
      <c r="E354" s="925" t="str">
        <f>IFERROR(VLOOKUP(C354,(IF($P$332="RESOURCE", LootA,IF($P$332="COMBAT",LootB,IF($P$332="BOSS",LootD)))),(1+$P$330*2),FALSE),"ERROR")</f>
        <v>CAPTCHA CARD x4</v>
      </c>
      <c r="Z354" s="921"/>
      <c r="AA354" s="828"/>
      <c r="AB354" s="831"/>
      <c r="AC354" s="924">
        <v>9.0</v>
      </c>
      <c r="AE354" s="925" t="str">
        <f>IFERROR(VLOOKUP(AC354,IF(AP331=1, Dun_1, IF(AP331=2, Dun_2, IF(AP331=3, Dun_3, IF(AP331=4, Dun_4)))),(AP334-1),FALSE))</f>
        <v>/</v>
      </c>
      <c r="AZ354" s="853"/>
      <c r="BA354" s="828"/>
      <c r="BB354" s="834"/>
      <c r="BZ354" s="848"/>
      <c r="CA354" s="830"/>
      <c r="CB354" s="830"/>
    </row>
    <row r="355" ht="11.25" customHeight="1">
      <c r="A355" s="828"/>
      <c r="B355" s="241"/>
      <c r="Z355" s="921"/>
      <c r="AA355" s="828"/>
      <c r="AB355" s="831"/>
      <c r="AZ355" s="853"/>
      <c r="BA355" s="828"/>
      <c r="BB355" s="834"/>
      <c r="BZ355" s="848"/>
      <c r="CA355" s="830"/>
      <c r="CB355" s="830"/>
    </row>
    <row r="356" ht="11.25" customHeight="1">
      <c r="A356" s="828"/>
      <c r="B356" s="241"/>
      <c r="C356" s="924">
        <v>13.0</v>
      </c>
      <c r="E356" s="925" t="str">
        <f>IFERROR(VLOOKUP(C356,(IF($P$332="RESOURCE", LootA,IF($P$332="COMBAT",LootB,IF($P$332="BOSS",LootD)))),(1+$P$330*2),FALSE),"ERROR")</f>
        <v>64 BUILD GRIST</v>
      </c>
      <c r="Z356" s="921"/>
      <c r="AA356" s="828"/>
      <c r="AB356" s="831"/>
      <c r="AC356" s="924">
        <v>10.0</v>
      </c>
      <c r="AE356" s="925" t="str">
        <f>IFERROR(VLOOKUP(AC356,IF(AP331=1, Dun_1, IF(AP331=2, Dun_2, IF(AP331=3, Dun_3, IF(AP331=4, Dun_4)))),(AP334-1),FALSE))</f>
        <v>/</v>
      </c>
      <c r="AZ356" s="853"/>
      <c r="BA356" s="828"/>
      <c r="BB356" s="834"/>
      <c r="BZ356" s="848"/>
      <c r="CA356" s="830"/>
      <c r="CB356" s="830"/>
    </row>
    <row r="357" ht="11.25" customHeight="1">
      <c r="A357" s="828"/>
      <c r="B357" s="241"/>
      <c r="Z357" s="921"/>
      <c r="AA357" s="828"/>
      <c r="AB357" s="831"/>
      <c r="AZ357" s="853"/>
      <c r="BA357" s="828"/>
      <c r="BB357" s="834"/>
      <c r="BZ357" s="848"/>
      <c r="CA357" s="830"/>
      <c r="CB357" s="830"/>
    </row>
    <row r="358" ht="11.25" customHeight="1">
      <c r="A358" s="828"/>
      <c r="B358" s="241"/>
      <c r="C358" s="924">
        <v>14.0</v>
      </c>
      <c r="E358" s="925" t="str">
        <f>IFERROR(VLOOKUP(C358,(IF($P$332="RESOURCE", LootA,IF($P$332="COMBAT",LootB,IF($P$332="BOSS",LootD)))),(1+$P$330*2),FALSE),"ERROR")</f>
        <v>32 DROP GRIST</v>
      </c>
      <c r="Z358" s="921"/>
      <c r="AA358" s="828"/>
      <c r="AB358" s="831"/>
      <c r="AC358" s="831"/>
      <c r="AD358" s="921"/>
      <c r="AE358" s="921"/>
      <c r="AF358" s="921"/>
      <c r="AG358" s="921"/>
      <c r="AH358" s="921"/>
      <c r="AI358" s="921"/>
      <c r="AJ358" s="921"/>
      <c r="AK358" s="921"/>
      <c r="AL358" s="921"/>
      <c r="AM358" s="921"/>
      <c r="AN358" s="921"/>
      <c r="AO358" s="921"/>
      <c r="AP358" s="921"/>
      <c r="AQ358" s="921"/>
      <c r="AR358" s="921"/>
      <c r="AS358" s="921"/>
      <c r="AT358" s="921"/>
      <c r="AU358" s="921"/>
      <c r="AV358" s="921"/>
      <c r="AW358" s="921"/>
      <c r="AX358" s="921"/>
      <c r="AY358" s="921"/>
      <c r="AZ358" s="853"/>
      <c r="BA358" s="828"/>
      <c r="BB358" s="834"/>
      <c r="BZ358" s="848"/>
      <c r="CA358" s="830"/>
      <c r="CB358" s="830"/>
    </row>
    <row r="359" ht="11.25" customHeight="1">
      <c r="A359" s="828"/>
      <c r="B359" s="241"/>
      <c r="Z359" s="921"/>
      <c r="AA359" s="828"/>
      <c r="AB359" s="831"/>
      <c r="AC359" s="881" t="s">
        <v>336</v>
      </c>
      <c r="AE359" s="925" t="str">
        <f>IFERROR(VLOOKUP(AC359,IF(AP331=1, Dun_1, IF(AP331=2, Dun_2, IF(AP331=3, Dun_3, IF(AP331=4, Dun_4)))),(AP334-1),FALSE))</f>
        <v>UNICORN</v>
      </c>
      <c r="AZ359" s="853"/>
      <c r="BA359" s="828"/>
      <c r="BB359" s="834"/>
      <c r="BZ359" s="848"/>
      <c r="CA359" s="830"/>
      <c r="CB359" s="830"/>
    </row>
    <row r="360" ht="11.25" customHeight="1">
      <c r="A360" s="828"/>
      <c r="B360" s="241"/>
      <c r="C360" s="924">
        <v>15.0</v>
      </c>
      <c r="E360" s="925" t="str">
        <f>IFERROR(VLOOKUP(C360,(IF($P$332="RESOURCE", LootA,IF($P$332="COMBAT",LootB,IF($P$332="BOSS",LootD)))),(1+$P$330*2),FALSE),"ERROR")</f>
        <v>8 BLOCK GIRST</v>
      </c>
      <c r="Z360" s="921"/>
      <c r="AA360" s="828"/>
      <c r="AB360" s="831"/>
      <c r="AZ360" s="853"/>
      <c r="BA360" s="828"/>
      <c r="BB360" s="834"/>
      <c r="BZ360" s="848"/>
      <c r="CA360" s="830"/>
      <c r="CB360" s="830"/>
    </row>
    <row r="361" ht="11.25" customHeight="1">
      <c r="A361" s="828"/>
      <c r="B361" s="241"/>
      <c r="Z361" s="921"/>
      <c r="AA361" s="828"/>
      <c r="AB361" s="831"/>
      <c r="AC361" s="831"/>
      <c r="AD361" s="921"/>
      <c r="AE361" s="921"/>
      <c r="AF361" s="921"/>
      <c r="AG361" s="921"/>
      <c r="AH361" s="921"/>
      <c r="AI361" s="921"/>
      <c r="AJ361" s="921"/>
      <c r="AK361" s="921"/>
      <c r="AL361" s="921"/>
      <c r="AM361" s="921"/>
      <c r="AN361" s="921"/>
      <c r="AO361" s="921"/>
      <c r="AP361" s="921"/>
      <c r="AQ361" s="921"/>
      <c r="AR361" s="921"/>
      <c r="AS361" s="921"/>
      <c r="AT361" s="921"/>
      <c r="AU361" s="921"/>
      <c r="AV361" s="921"/>
      <c r="AW361" s="921"/>
      <c r="AX361" s="921"/>
      <c r="AY361" s="921"/>
      <c r="AZ361" s="853"/>
      <c r="BA361" s="828"/>
      <c r="BB361" s="831"/>
      <c r="BZ361" s="848"/>
      <c r="CA361" s="830"/>
      <c r="CB361" s="830"/>
    </row>
    <row r="362" ht="11.25" customHeight="1">
      <c r="A362" s="828"/>
      <c r="B362" s="241"/>
      <c r="C362" s="924">
        <v>16.0</v>
      </c>
      <c r="E362" s="925" t="str">
        <f>IFERROR(VLOOKUP(C362,(IF($P$332="RESOURCE", LootA,IF($P$332="COMBAT",LootB,IF($P$332="BOSS",LootD)))),(1+$P$330*2),FALSE),"ERROR")</f>
        <v>128 BUILD GRIST</v>
      </c>
      <c r="Z362" s="921"/>
      <c r="AA362" s="828"/>
      <c r="AB362" s="831"/>
      <c r="AC362" s="831"/>
      <c r="AD362" s="831"/>
      <c r="AE362" s="831"/>
      <c r="AF362" s="831"/>
      <c r="AG362" s="831"/>
      <c r="AH362" s="831"/>
      <c r="AI362" s="831"/>
      <c r="AJ362" s="831"/>
      <c r="AK362" s="831"/>
      <c r="AL362" s="831"/>
      <c r="AM362" s="831"/>
      <c r="AN362" s="831"/>
      <c r="AO362" s="831"/>
      <c r="AP362" s="831"/>
      <c r="AQ362" s="831"/>
      <c r="AR362" s="831"/>
      <c r="AS362" s="831"/>
      <c r="AT362" s="831"/>
      <c r="AU362" s="831"/>
      <c r="AV362" s="831"/>
      <c r="AW362" s="831"/>
      <c r="AX362" s="831"/>
      <c r="AY362" s="831"/>
      <c r="AZ362" s="831"/>
      <c r="BA362" s="828"/>
      <c r="BB362" s="831"/>
      <c r="BZ362" s="848"/>
      <c r="CA362" s="830"/>
      <c r="CB362" s="830"/>
    </row>
    <row r="363" ht="11.25" customHeight="1">
      <c r="A363" s="828"/>
      <c r="B363" s="241"/>
      <c r="Z363" s="921"/>
      <c r="AA363" s="828"/>
      <c r="AB363" s="831"/>
      <c r="AC363" s="831"/>
      <c r="AD363" s="831"/>
      <c r="AE363" s="831"/>
      <c r="AF363" s="831"/>
      <c r="AG363" s="831"/>
      <c r="AH363" s="831"/>
      <c r="AI363" s="831"/>
      <c r="AJ363" s="831"/>
      <c r="AK363" s="831"/>
      <c r="AL363" s="831"/>
      <c r="AM363" s="831"/>
      <c r="AN363" s="831"/>
      <c r="AO363" s="831"/>
      <c r="AP363" s="831"/>
      <c r="AQ363" s="831"/>
      <c r="AR363" s="831"/>
      <c r="AS363" s="831"/>
      <c r="AT363" s="831"/>
      <c r="AU363" s="831"/>
      <c r="AV363" s="831"/>
      <c r="AW363" s="831"/>
      <c r="AX363" s="831"/>
      <c r="AY363" s="831"/>
      <c r="AZ363" s="831"/>
      <c r="BA363" s="828"/>
      <c r="BB363" s="831"/>
      <c r="BC363" s="834"/>
      <c r="BD363" s="848"/>
      <c r="BE363" s="848"/>
      <c r="BF363" s="848"/>
      <c r="BG363" s="848"/>
      <c r="BH363" s="848"/>
      <c r="BI363" s="848"/>
      <c r="BJ363" s="848"/>
      <c r="BK363" s="848"/>
      <c r="BL363" s="848"/>
      <c r="BM363" s="848"/>
      <c r="BN363" s="848"/>
      <c r="BO363" s="848"/>
      <c r="BP363" s="848"/>
      <c r="BQ363" s="848"/>
      <c r="BR363" s="848"/>
      <c r="BS363" s="848"/>
      <c r="BT363" s="848"/>
      <c r="BU363" s="848"/>
      <c r="BV363" s="848"/>
      <c r="BW363" s="848"/>
      <c r="BX363" s="848"/>
      <c r="BY363" s="848"/>
      <c r="BZ363" s="848"/>
      <c r="CA363" s="830"/>
      <c r="CB363" s="830"/>
    </row>
    <row r="364" ht="11.25" customHeight="1">
      <c r="A364" s="828"/>
      <c r="B364" s="241"/>
      <c r="C364" s="241"/>
      <c r="D364" s="921"/>
      <c r="E364" s="921"/>
      <c r="F364" s="921"/>
      <c r="G364" s="921"/>
      <c r="H364" s="921"/>
      <c r="I364" s="921"/>
      <c r="J364" s="921"/>
      <c r="K364" s="921"/>
      <c r="L364" s="921"/>
      <c r="M364" s="921"/>
      <c r="N364" s="921"/>
      <c r="O364" s="921"/>
      <c r="P364" s="921"/>
      <c r="Q364" s="921"/>
      <c r="R364" s="921"/>
      <c r="S364" s="921"/>
      <c r="T364" s="921"/>
      <c r="U364" s="921"/>
      <c r="V364" s="921"/>
      <c r="W364" s="921"/>
      <c r="X364" s="921"/>
      <c r="Y364" s="921"/>
      <c r="Z364" s="921"/>
      <c r="AA364" s="828"/>
      <c r="AB364" s="831"/>
      <c r="AC364" s="831"/>
      <c r="AD364" s="831"/>
      <c r="AE364" s="831"/>
      <c r="AF364" s="831"/>
      <c r="AG364" s="831"/>
      <c r="AH364" s="831"/>
      <c r="AI364" s="831"/>
      <c r="AJ364" s="831"/>
      <c r="AK364" s="831"/>
      <c r="AL364" s="831"/>
      <c r="AM364" s="831"/>
      <c r="AN364" s="831"/>
      <c r="AO364" s="831"/>
      <c r="AP364" s="831"/>
      <c r="AQ364" s="831"/>
      <c r="AR364" s="831"/>
      <c r="AS364" s="831"/>
      <c r="AT364" s="831"/>
      <c r="AU364" s="831"/>
      <c r="AV364" s="831"/>
      <c r="AW364" s="831"/>
      <c r="AX364" s="831"/>
      <c r="AY364" s="831"/>
      <c r="AZ364" s="831"/>
      <c r="BA364" s="828"/>
      <c r="BB364" s="831"/>
      <c r="BC364" s="831"/>
      <c r="BD364" s="831"/>
      <c r="BE364" s="831"/>
      <c r="BF364" s="831"/>
      <c r="BG364" s="831"/>
      <c r="BH364" s="831"/>
      <c r="BI364" s="831"/>
      <c r="BJ364" s="831"/>
      <c r="BK364" s="831"/>
      <c r="BL364" s="831"/>
      <c r="BM364" s="831"/>
      <c r="BN364" s="831"/>
      <c r="BO364" s="831"/>
      <c r="BP364" s="831"/>
      <c r="BQ364" s="831"/>
      <c r="BR364" s="831"/>
      <c r="BS364" s="831"/>
      <c r="BT364" s="831"/>
      <c r="BU364" s="831"/>
      <c r="BV364" s="831"/>
      <c r="BW364" s="831"/>
      <c r="BX364" s="831"/>
      <c r="BY364" s="831"/>
      <c r="BZ364" s="831"/>
      <c r="CA364" s="830"/>
      <c r="CB364" s="830"/>
    </row>
    <row r="365" ht="11.25" customHeight="1">
      <c r="A365" s="828"/>
      <c r="B365" s="828"/>
      <c r="C365" s="828"/>
      <c r="D365" s="828"/>
      <c r="E365" s="828"/>
      <c r="F365" s="828"/>
      <c r="G365" s="828"/>
      <c r="H365" s="828"/>
      <c r="I365" s="828"/>
      <c r="J365" s="828"/>
      <c r="K365" s="828"/>
      <c r="L365" s="828"/>
      <c r="M365" s="828"/>
      <c r="N365" s="828"/>
      <c r="O365" s="828"/>
      <c r="P365" s="828"/>
      <c r="Q365" s="828"/>
      <c r="R365" s="828"/>
      <c r="S365" s="828"/>
      <c r="T365" s="828"/>
      <c r="U365" s="828"/>
      <c r="V365" s="828"/>
      <c r="W365" s="828"/>
      <c r="X365" s="828"/>
      <c r="Y365" s="828"/>
      <c r="Z365" s="828"/>
      <c r="AA365" s="828"/>
      <c r="AB365" s="828"/>
      <c r="AC365" s="828"/>
      <c r="AD365" s="828"/>
      <c r="AE365" s="828"/>
      <c r="AF365" s="828"/>
      <c r="AG365" s="828"/>
      <c r="AH365" s="828"/>
      <c r="AI365" s="828"/>
      <c r="AJ365" s="828"/>
      <c r="AK365" s="828"/>
      <c r="AL365" s="828"/>
      <c r="AM365" s="828"/>
      <c r="AN365" s="828"/>
      <c r="AO365" s="828"/>
      <c r="AP365" s="828"/>
      <c r="AQ365" s="828"/>
      <c r="AR365" s="828"/>
      <c r="AS365" s="828"/>
      <c r="AT365" s="828"/>
      <c r="AU365" s="828"/>
      <c r="AV365" s="828"/>
      <c r="AW365" s="828"/>
      <c r="AX365" s="828"/>
      <c r="AY365" s="828"/>
      <c r="AZ365" s="828"/>
      <c r="BA365" s="828"/>
      <c r="BB365" s="828"/>
      <c r="BC365" s="828"/>
      <c r="BD365" s="828"/>
      <c r="BE365" s="828"/>
      <c r="BF365" s="828"/>
      <c r="BG365" s="828"/>
      <c r="BH365" s="828"/>
      <c r="BI365" s="828"/>
      <c r="BJ365" s="828"/>
      <c r="BK365" s="828"/>
      <c r="BL365" s="828"/>
      <c r="BM365" s="828"/>
      <c r="BN365" s="830"/>
      <c r="BO365" s="830"/>
      <c r="BP365" s="830"/>
      <c r="BQ365" s="830"/>
      <c r="BR365" s="830"/>
      <c r="BS365" s="830"/>
      <c r="BT365" s="830"/>
      <c r="BU365" s="830"/>
      <c r="BV365" s="830"/>
      <c r="BW365" s="830"/>
      <c r="BX365" s="830"/>
      <c r="BY365" s="830"/>
      <c r="BZ365" s="830"/>
      <c r="CA365" s="830"/>
      <c r="CB365" s="830"/>
    </row>
    <row r="366" ht="11.25" customHeight="1">
      <c r="A366" s="828"/>
      <c r="B366" s="241"/>
      <c r="C366" s="918" t="s">
        <v>303</v>
      </c>
      <c r="R366" s="241"/>
      <c r="S366" s="241"/>
      <c r="T366" s="241"/>
      <c r="U366" s="830"/>
      <c r="V366" s="830"/>
      <c r="W366" s="830"/>
      <c r="X366" s="830"/>
      <c r="Y366" s="830"/>
      <c r="Z366" s="830"/>
      <c r="AA366" s="828"/>
      <c r="AB366" s="834"/>
      <c r="AC366" s="835" t="s">
        <v>304</v>
      </c>
      <c r="AM366" s="836"/>
      <c r="AN366" s="836"/>
      <c r="AP366" s="241"/>
      <c r="AQ366" s="918" t="s">
        <v>303</v>
      </c>
      <c r="BF366" s="241"/>
      <c r="BG366" s="241"/>
      <c r="BH366" s="241"/>
      <c r="BI366" s="830"/>
      <c r="BJ366" s="830"/>
      <c r="BK366" s="830"/>
      <c r="BL366" s="830"/>
      <c r="BM366" s="830"/>
      <c r="BN366" s="830"/>
      <c r="BO366" s="828"/>
      <c r="BP366" s="834"/>
      <c r="BQ366" s="835" t="s">
        <v>304</v>
      </c>
      <c r="CA366" s="836"/>
      <c r="CB366" s="836"/>
    </row>
    <row r="367" ht="11.25" customHeight="1">
      <c r="A367" s="828"/>
      <c r="B367" s="241"/>
      <c r="R367" s="241"/>
      <c r="S367" s="241"/>
      <c r="T367" s="241"/>
      <c r="U367" s="830"/>
      <c r="V367" s="830"/>
      <c r="W367" s="830"/>
      <c r="X367" s="830"/>
      <c r="Y367" s="830"/>
      <c r="Z367" s="830"/>
      <c r="AA367" s="828"/>
      <c r="AB367" s="834"/>
      <c r="AM367" s="839"/>
      <c r="AN367" s="839"/>
      <c r="AP367" s="241"/>
      <c r="BF367" s="241"/>
      <c r="BG367" s="241"/>
      <c r="BH367" s="241"/>
      <c r="BI367" s="830"/>
      <c r="BJ367" s="830"/>
      <c r="BK367" s="830"/>
      <c r="BL367" s="830"/>
      <c r="BM367" s="830"/>
      <c r="BN367" s="830"/>
      <c r="BO367" s="828"/>
      <c r="BP367" s="834"/>
      <c r="CA367" s="839"/>
      <c r="CB367" s="839"/>
    </row>
    <row r="368" ht="11.25" customHeight="1">
      <c r="A368" s="828"/>
      <c r="B368" s="241"/>
      <c r="C368" s="241"/>
      <c r="D368" s="241"/>
      <c r="E368" s="241"/>
      <c r="F368" s="241"/>
      <c r="G368" s="241"/>
      <c r="H368" s="241"/>
      <c r="I368" s="241"/>
      <c r="J368" s="241"/>
      <c r="K368" s="241"/>
      <c r="L368" s="241"/>
      <c r="M368" s="241"/>
      <c r="N368" s="241"/>
      <c r="O368" s="241"/>
      <c r="P368" s="241"/>
      <c r="Q368" s="241"/>
      <c r="R368" s="241"/>
      <c r="S368" s="241"/>
      <c r="T368" s="241"/>
      <c r="U368" s="241"/>
      <c r="V368" s="241"/>
      <c r="W368" s="241"/>
      <c r="X368" s="830"/>
      <c r="Y368" s="922"/>
      <c r="Z368" s="922"/>
      <c r="AA368" s="828"/>
      <c r="AB368" s="834"/>
      <c r="AC368" s="834"/>
      <c r="AD368" s="831"/>
      <c r="AE368" s="831"/>
      <c r="AF368" s="831"/>
      <c r="AG368" s="831"/>
      <c r="AH368" s="831"/>
      <c r="AI368" s="831"/>
      <c r="AJ368" s="831"/>
      <c r="AK368" s="831"/>
      <c r="AL368" s="831"/>
      <c r="AM368" s="831"/>
      <c r="AN368" s="834"/>
      <c r="AP368" s="241"/>
      <c r="AQ368" s="241"/>
      <c r="AR368" s="241"/>
      <c r="AS368" s="241"/>
      <c r="AT368" s="241"/>
      <c r="AU368" s="241"/>
      <c r="AV368" s="241"/>
      <c r="AW368" s="241"/>
      <c r="AX368" s="241"/>
      <c r="AY368" s="241"/>
      <c r="AZ368" s="241"/>
      <c r="BA368" s="241"/>
      <c r="BB368" s="241"/>
      <c r="BC368" s="241"/>
      <c r="BD368" s="241"/>
      <c r="BE368" s="241"/>
      <c r="BF368" s="241"/>
      <c r="BG368" s="241"/>
      <c r="BH368" s="241"/>
      <c r="BI368" s="241"/>
      <c r="BJ368" s="241"/>
      <c r="BK368" s="241"/>
      <c r="BL368" s="830"/>
      <c r="BM368" s="922"/>
      <c r="BN368" s="922"/>
      <c r="BO368" s="828"/>
      <c r="BP368" s="834"/>
      <c r="BQ368" s="834"/>
      <c r="BR368" s="831"/>
      <c r="BS368" s="831"/>
      <c r="BT368" s="831"/>
      <c r="BU368" s="831"/>
      <c r="BV368" s="831"/>
      <c r="BW368" s="831"/>
      <c r="BX368" s="831"/>
      <c r="BY368" s="831"/>
      <c r="BZ368" s="831"/>
      <c r="CA368" s="831"/>
      <c r="CB368" s="834"/>
    </row>
    <row r="369" ht="11.25" customHeight="1">
      <c r="A369" s="828"/>
      <c r="B369" s="241"/>
      <c r="C369" s="919" t="s">
        <v>305</v>
      </c>
      <c r="O369" s="241"/>
      <c r="P369" s="920" t="s">
        <v>308</v>
      </c>
      <c r="V369" s="241"/>
      <c r="W369" s="241"/>
      <c r="X369" s="830"/>
      <c r="Y369" s="830"/>
      <c r="Z369" s="830"/>
      <c r="AA369" s="828"/>
      <c r="AB369" s="834"/>
      <c r="AC369" s="834"/>
      <c r="AD369" s="231" t="s">
        <v>272</v>
      </c>
      <c r="AF369" s="898" t="s">
        <v>307</v>
      </c>
      <c r="AN369" s="834"/>
      <c r="AP369" s="241"/>
      <c r="AQ369" s="919" t="s">
        <v>305</v>
      </c>
      <c r="BC369" s="241"/>
      <c r="BD369" s="920" t="s">
        <v>308</v>
      </c>
      <c r="BJ369" s="241"/>
      <c r="BK369" s="241"/>
      <c r="BL369" s="830"/>
      <c r="BM369" s="830"/>
      <c r="BN369" s="830"/>
      <c r="BO369" s="828"/>
      <c r="BP369" s="834"/>
      <c r="BQ369" s="834"/>
      <c r="BR369" s="231" t="s">
        <v>272</v>
      </c>
      <c r="BT369" s="898" t="s">
        <v>307</v>
      </c>
      <c r="CB369" s="834"/>
    </row>
    <row r="370" ht="11.25" customHeight="1">
      <c r="A370" s="828"/>
      <c r="B370" s="241"/>
      <c r="O370" s="921"/>
      <c r="V370" s="241"/>
      <c r="W370" s="241"/>
      <c r="X370" s="241"/>
      <c r="Y370" s="241"/>
      <c r="Z370" s="241"/>
      <c r="AA370" s="828"/>
      <c r="AB370" s="834"/>
      <c r="AC370" s="834"/>
      <c r="AN370" s="848"/>
      <c r="AP370" s="241"/>
      <c r="BC370" s="921"/>
      <c r="BJ370" s="241"/>
      <c r="BK370" s="241"/>
      <c r="BL370" s="241"/>
      <c r="BM370" s="241"/>
      <c r="BN370" s="241"/>
      <c r="BO370" s="828"/>
      <c r="BP370" s="834"/>
      <c r="BQ370" s="834"/>
      <c r="CB370" s="848"/>
    </row>
    <row r="371" ht="11.25" customHeight="1">
      <c r="A371" s="828"/>
      <c r="B371" s="241"/>
      <c r="C371" s="241"/>
      <c r="D371" s="921"/>
      <c r="E371" s="921"/>
      <c r="F371" s="921"/>
      <c r="G371" s="921"/>
      <c r="H371" s="921"/>
      <c r="I371" s="921"/>
      <c r="J371" s="921"/>
      <c r="K371" s="921"/>
      <c r="L371" s="921"/>
      <c r="M371" s="921"/>
      <c r="N371" s="921"/>
      <c r="O371" s="921"/>
      <c r="P371" s="921"/>
      <c r="Q371" s="921"/>
      <c r="R371" s="921"/>
      <c r="S371" s="921"/>
      <c r="T371" s="921"/>
      <c r="U371" s="241"/>
      <c r="V371" s="241"/>
      <c r="W371" s="241"/>
      <c r="X371" s="241"/>
      <c r="Y371" s="241"/>
      <c r="Z371" s="241"/>
      <c r="AA371" s="828"/>
      <c r="AB371" s="834"/>
      <c r="AC371" s="834"/>
      <c r="AD371" s="929"/>
      <c r="AF371" s="875" t="s">
        <v>274</v>
      </c>
      <c r="AN371" s="848"/>
      <c r="AP371" s="241"/>
      <c r="AQ371" s="241"/>
      <c r="AR371" s="921"/>
      <c r="AS371" s="921"/>
      <c r="AT371" s="921"/>
      <c r="AU371" s="921"/>
      <c r="AV371" s="921"/>
      <c r="AW371" s="921"/>
      <c r="AX371" s="921"/>
      <c r="AY371" s="921"/>
      <c r="AZ371" s="921"/>
      <c r="BA371" s="921"/>
      <c r="BB371" s="921"/>
      <c r="BC371" s="921"/>
      <c r="BD371" s="921"/>
      <c r="BE371" s="921"/>
      <c r="BF371" s="921"/>
      <c r="BG371" s="921"/>
      <c r="BH371" s="921"/>
      <c r="BI371" s="241"/>
      <c r="BJ371" s="241"/>
      <c r="BK371" s="241"/>
      <c r="BL371" s="241"/>
      <c r="BM371" s="241"/>
      <c r="BN371" s="241"/>
      <c r="BO371" s="828"/>
      <c r="BP371" s="834"/>
      <c r="BQ371" s="834"/>
      <c r="BR371" s="929"/>
      <c r="BT371" s="875" t="s">
        <v>274</v>
      </c>
      <c r="CB371" s="848"/>
    </row>
    <row r="372" ht="11.25" customHeight="1">
      <c r="A372" s="828"/>
      <c r="B372" s="241"/>
      <c r="C372" s="919" t="s">
        <v>309</v>
      </c>
      <c r="O372" s="241"/>
      <c r="P372" s="920">
        <v>4.0</v>
      </c>
      <c r="T372" s="921"/>
      <c r="U372" s="241"/>
      <c r="V372" s="920" t="str">
        <f>IFS(P372=4, "1d4",P372=6,"1d6",P372=8,"1d8",P372=10,"1d10")</f>
        <v>1d4</v>
      </c>
      <c r="Z372" s="241"/>
      <c r="AA372" s="828"/>
      <c r="AB372" s="834"/>
      <c r="AC372" s="834"/>
      <c r="AN372" s="848"/>
      <c r="AP372" s="241"/>
      <c r="AQ372" s="919" t="s">
        <v>309</v>
      </c>
      <c r="BC372" s="241"/>
      <c r="BD372" s="920">
        <v>4.0</v>
      </c>
      <c r="BH372" s="921"/>
      <c r="BI372" s="241"/>
      <c r="BJ372" s="920" t="str">
        <f>IFS(BD372=4, "1d4",BD372=6,"1d6",BD372=8,"1d8",BD372=10,"1d10")</f>
        <v>1d4</v>
      </c>
      <c r="BN372" s="241"/>
      <c r="BO372" s="828"/>
      <c r="BP372" s="834"/>
      <c r="BQ372" s="834"/>
      <c r="CB372" s="848"/>
    </row>
    <row r="373" ht="11.25" customHeight="1">
      <c r="A373" s="828"/>
      <c r="B373" s="241"/>
      <c r="O373" s="921"/>
      <c r="T373" s="921"/>
      <c r="U373" s="241"/>
      <c r="Z373" s="921"/>
      <c r="AA373" s="828"/>
      <c r="AB373" s="834"/>
      <c r="AC373" s="834"/>
      <c r="AD373" s="830"/>
      <c r="AF373" s="875" t="s">
        <v>300</v>
      </c>
      <c r="AN373" s="848"/>
      <c r="AP373" s="241"/>
      <c r="BC373" s="921"/>
      <c r="BH373" s="921"/>
      <c r="BI373" s="241"/>
      <c r="BN373" s="921"/>
      <c r="BO373" s="828"/>
      <c r="BP373" s="834"/>
      <c r="BQ373" s="834"/>
      <c r="BR373" s="830"/>
      <c r="BT373" s="875" t="s">
        <v>300</v>
      </c>
      <c r="CB373" s="848"/>
    </row>
    <row r="374" ht="11.25" customHeight="1">
      <c r="A374" s="828"/>
      <c r="B374" s="241"/>
      <c r="C374" s="241"/>
      <c r="D374" s="921"/>
      <c r="E374" s="921"/>
      <c r="F374" s="921"/>
      <c r="G374" s="921"/>
      <c r="H374" s="921"/>
      <c r="I374" s="921"/>
      <c r="J374" s="921"/>
      <c r="K374" s="921"/>
      <c r="L374" s="921"/>
      <c r="M374" s="921"/>
      <c r="N374" s="921"/>
      <c r="O374" s="921"/>
      <c r="P374" s="921"/>
      <c r="Q374" s="921"/>
      <c r="R374" s="921"/>
      <c r="S374" s="921"/>
      <c r="T374" s="921"/>
      <c r="U374" s="831"/>
      <c r="V374" s="241"/>
      <c r="W374" s="921"/>
      <c r="X374" s="921"/>
      <c r="Y374" s="921"/>
      <c r="Z374" s="921"/>
      <c r="AA374" s="828"/>
      <c r="AB374" s="834"/>
      <c r="AC374" s="834"/>
      <c r="AN374" s="848"/>
      <c r="AP374" s="241"/>
      <c r="AQ374" s="241"/>
      <c r="AR374" s="921"/>
      <c r="AS374" s="921"/>
      <c r="AT374" s="921"/>
      <c r="AU374" s="921"/>
      <c r="AV374" s="921"/>
      <c r="AW374" s="921"/>
      <c r="AX374" s="921"/>
      <c r="AY374" s="921"/>
      <c r="AZ374" s="921"/>
      <c r="BA374" s="921"/>
      <c r="BB374" s="921"/>
      <c r="BC374" s="921"/>
      <c r="BD374" s="921"/>
      <c r="BE374" s="921"/>
      <c r="BF374" s="921"/>
      <c r="BG374" s="921"/>
      <c r="BH374" s="921"/>
      <c r="BI374" s="831"/>
      <c r="BJ374" s="241"/>
      <c r="BK374" s="921"/>
      <c r="BL374" s="921"/>
      <c r="BM374" s="921"/>
      <c r="BN374" s="921"/>
      <c r="BO374" s="828"/>
      <c r="BP374" s="834"/>
      <c r="BQ374" s="834"/>
      <c r="CB374" s="848"/>
    </row>
    <row r="375" ht="11.25" customHeight="1">
      <c r="A375" s="828"/>
      <c r="B375" s="831"/>
      <c r="C375" s="831"/>
      <c r="D375" s="831"/>
      <c r="E375" s="831"/>
      <c r="F375" s="831"/>
      <c r="G375" s="831"/>
      <c r="H375" s="831"/>
      <c r="I375" s="831"/>
      <c r="J375" s="831"/>
      <c r="K375" s="831"/>
      <c r="L375" s="831"/>
      <c r="M375" s="831"/>
      <c r="N375" s="831"/>
      <c r="O375" s="831"/>
      <c r="P375" s="831"/>
      <c r="Q375" s="831"/>
      <c r="R375" s="831"/>
      <c r="S375" s="831"/>
      <c r="T375" s="831"/>
      <c r="U375" s="831"/>
      <c r="V375" s="241"/>
      <c r="W375" s="241"/>
      <c r="X375" s="241"/>
      <c r="Y375" s="241"/>
      <c r="Z375" s="241"/>
      <c r="AA375" s="828"/>
      <c r="AB375" s="834"/>
      <c r="AC375" s="930">
        <v>2.0</v>
      </c>
      <c r="AD375" s="229" t="s">
        <v>255</v>
      </c>
      <c r="AF375" s="875" t="s">
        <v>310</v>
      </c>
      <c r="AN375" s="848"/>
      <c r="AP375" s="831"/>
      <c r="AQ375" s="831"/>
      <c r="AR375" s="831"/>
      <c r="AS375" s="831"/>
      <c r="AT375" s="831"/>
      <c r="AU375" s="831"/>
      <c r="AV375" s="831"/>
      <c r="AW375" s="831"/>
      <c r="AX375" s="831"/>
      <c r="AY375" s="831"/>
      <c r="AZ375" s="831"/>
      <c r="BA375" s="831"/>
      <c r="BB375" s="831"/>
      <c r="BC375" s="831"/>
      <c r="BD375" s="831"/>
      <c r="BE375" s="831"/>
      <c r="BF375" s="831"/>
      <c r="BG375" s="831"/>
      <c r="BH375" s="831"/>
      <c r="BI375" s="831"/>
      <c r="BJ375" s="241"/>
      <c r="BK375" s="241"/>
      <c r="BL375" s="241"/>
      <c r="BM375" s="241"/>
      <c r="BN375" s="241"/>
      <c r="BO375" s="828"/>
      <c r="BP375" s="834"/>
      <c r="BQ375" s="930">
        <v>2.0</v>
      </c>
      <c r="BR375" s="229" t="s">
        <v>255</v>
      </c>
      <c r="BT375" s="875" t="s">
        <v>310</v>
      </c>
      <c r="CB375" s="848"/>
    </row>
    <row r="376" ht="11.25" customHeight="1">
      <c r="A376" s="828"/>
      <c r="B376" s="831"/>
      <c r="C376" s="831"/>
      <c r="D376" s="831"/>
      <c r="E376" s="831"/>
      <c r="F376" s="831"/>
      <c r="G376" s="831"/>
      <c r="H376" s="831"/>
      <c r="I376" s="831"/>
      <c r="J376" s="831"/>
      <c r="K376" s="282" t="s">
        <v>311</v>
      </c>
      <c r="Q376" s="831"/>
      <c r="R376" s="831"/>
      <c r="S376" s="831"/>
      <c r="T376" s="831"/>
      <c r="U376" s="831"/>
      <c r="V376" s="831"/>
      <c r="W376" s="831"/>
      <c r="X376" s="831"/>
      <c r="Y376" s="831"/>
      <c r="Z376" s="831"/>
      <c r="AA376" s="828"/>
      <c r="AB376" s="834"/>
      <c r="AN376" s="848"/>
      <c r="AP376" s="831"/>
      <c r="AQ376" s="831"/>
      <c r="AR376" s="831"/>
      <c r="AS376" s="831"/>
      <c r="AT376" s="831"/>
      <c r="AU376" s="831"/>
      <c r="AV376" s="831"/>
      <c r="AW376" s="831"/>
      <c r="AX376" s="831"/>
      <c r="AY376" s="282" t="s">
        <v>311</v>
      </c>
      <c r="BE376" s="831"/>
      <c r="BF376" s="831"/>
      <c r="BG376" s="831"/>
      <c r="BH376" s="831"/>
      <c r="BI376" s="831"/>
      <c r="BJ376" s="831"/>
      <c r="BK376" s="831"/>
      <c r="BL376" s="831"/>
      <c r="BM376" s="831"/>
      <c r="BN376" s="831"/>
      <c r="BO376" s="828"/>
      <c r="BP376" s="834"/>
      <c r="CB376" s="848"/>
    </row>
    <row r="377" ht="11.25" customHeight="1">
      <c r="A377" s="828"/>
      <c r="B377" s="831"/>
      <c r="C377" s="831"/>
      <c r="D377" s="861"/>
      <c r="E377" s="861"/>
      <c r="F377" s="861"/>
      <c r="G377" s="861"/>
      <c r="H377" s="861"/>
      <c r="I377" s="861"/>
      <c r="J377" s="861"/>
      <c r="Q377" s="861"/>
      <c r="R377" s="861"/>
      <c r="S377" s="861"/>
      <c r="T377" s="861"/>
      <c r="U377" s="861"/>
      <c r="V377" s="861"/>
      <c r="W377" s="861"/>
      <c r="X377" s="831"/>
      <c r="Y377" s="831"/>
      <c r="Z377" s="831"/>
      <c r="AA377" s="828"/>
      <c r="AB377" s="834"/>
      <c r="AC377" s="930">
        <v>3.0</v>
      </c>
      <c r="AD377" s="231" t="s">
        <v>312</v>
      </c>
      <c r="AF377" s="898" t="s">
        <v>313</v>
      </c>
      <c r="AN377" s="848"/>
      <c r="AP377" s="831"/>
      <c r="AQ377" s="831"/>
      <c r="AR377" s="861"/>
      <c r="AS377" s="861"/>
      <c r="AT377" s="861"/>
      <c r="AU377" s="861"/>
      <c r="AV377" s="861"/>
      <c r="AW377" s="861"/>
      <c r="AX377" s="861"/>
      <c r="BE377" s="861"/>
      <c r="BF377" s="861"/>
      <c r="BG377" s="861"/>
      <c r="BH377" s="861"/>
      <c r="BI377" s="861"/>
      <c r="BJ377" s="861"/>
      <c r="BK377" s="861"/>
      <c r="BL377" s="831"/>
      <c r="BM377" s="831"/>
      <c r="BN377" s="831"/>
      <c r="BO377" s="828"/>
      <c r="BP377" s="834"/>
      <c r="BQ377" s="930">
        <v>3.0</v>
      </c>
      <c r="BR377" s="231" t="s">
        <v>312</v>
      </c>
      <c r="BT377" s="898" t="s">
        <v>313</v>
      </c>
      <c r="CB377" s="848"/>
    </row>
    <row r="378" ht="11.25" customHeight="1">
      <c r="A378" s="828"/>
      <c r="B378" s="831"/>
      <c r="C378" s="831"/>
      <c r="D378" s="861"/>
      <c r="E378" s="931"/>
      <c r="G378" s="931"/>
      <c r="I378" s="931"/>
      <c r="K378" s="929"/>
      <c r="M378" s="932"/>
      <c r="O378" s="929"/>
      <c r="Q378" s="929"/>
      <c r="S378" s="929"/>
      <c r="U378" s="929"/>
      <c r="W378" s="861"/>
      <c r="X378" s="921"/>
      <c r="Y378" s="831"/>
      <c r="Z378" s="831"/>
      <c r="AA378" s="828"/>
      <c r="AB378" s="834"/>
      <c r="AN378" s="848"/>
      <c r="AP378" s="831"/>
      <c r="AQ378" s="831"/>
      <c r="AR378" s="861"/>
      <c r="AS378" s="931"/>
      <c r="AU378" s="931"/>
      <c r="AW378" s="931"/>
      <c r="AY378" s="929"/>
      <c r="BA378" s="932"/>
      <c r="BC378" s="929"/>
      <c r="BE378" s="929"/>
      <c r="BG378" s="929"/>
      <c r="BI378" s="929"/>
      <c r="BK378" s="861"/>
      <c r="BL378" s="921"/>
      <c r="BM378" s="831"/>
      <c r="BN378" s="831"/>
      <c r="BO378" s="828"/>
      <c r="BP378" s="834"/>
      <c r="CB378" s="848"/>
    </row>
    <row r="379" ht="11.25" customHeight="1">
      <c r="A379" s="828"/>
      <c r="B379" s="831"/>
      <c r="C379" s="831"/>
      <c r="D379" s="861"/>
      <c r="W379" s="861"/>
      <c r="X379" s="921"/>
      <c r="Y379" s="831"/>
      <c r="Z379" s="831"/>
      <c r="AA379" s="828"/>
      <c r="AB379" s="834"/>
      <c r="AC379" s="930">
        <v>4.0</v>
      </c>
      <c r="AD379" s="229" t="s">
        <v>246</v>
      </c>
      <c r="AF379" s="875" t="s">
        <v>314</v>
      </c>
      <c r="AN379" s="848"/>
      <c r="AP379" s="831"/>
      <c r="AQ379" s="831"/>
      <c r="AR379" s="861"/>
      <c r="BK379" s="861"/>
      <c r="BL379" s="921"/>
      <c r="BM379" s="831"/>
      <c r="BN379" s="831"/>
      <c r="BO379" s="828"/>
      <c r="BP379" s="834"/>
      <c r="BQ379" s="930">
        <v>4.0</v>
      </c>
      <c r="BR379" s="229" t="s">
        <v>246</v>
      </c>
      <c r="BT379" s="875" t="s">
        <v>314</v>
      </c>
      <c r="CB379" s="848"/>
    </row>
    <row r="380" ht="11.25" customHeight="1">
      <c r="A380" s="828"/>
      <c r="B380" s="831"/>
      <c r="C380" s="831"/>
      <c r="D380" s="861"/>
      <c r="E380" s="931"/>
      <c r="G380" s="931"/>
      <c r="I380" s="931"/>
      <c r="K380" s="931"/>
      <c r="M380" s="931"/>
      <c r="O380" s="929"/>
      <c r="Q380" s="929"/>
      <c r="S380" s="929"/>
      <c r="U380" s="929"/>
      <c r="W380" s="861"/>
      <c r="X380" s="921"/>
      <c r="Y380" s="831"/>
      <c r="Z380" s="831"/>
      <c r="AA380" s="828"/>
      <c r="AB380" s="834"/>
      <c r="AN380" s="848"/>
      <c r="AP380" s="831"/>
      <c r="AQ380" s="831"/>
      <c r="AR380" s="861"/>
      <c r="AS380" s="931"/>
      <c r="AU380" s="931"/>
      <c r="AW380" s="931"/>
      <c r="AY380" s="931"/>
      <c r="BA380" s="931"/>
      <c r="BC380" s="929"/>
      <c r="BE380" s="929"/>
      <c r="BG380" s="929"/>
      <c r="BI380" s="929"/>
      <c r="BK380" s="861"/>
      <c r="BL380" s="921"/>
      <c r="BM380" s="831"/>
      <c r="BN380" s="831"/>
      <c r="BO380" s="828"/>
      <c r="BP380" s="834"/>
      <c r="CB380" s="848"/>
    </row>
    <row r="381" ht="11.25" customHeight="1">
      <c r="A381" s="828"/>
      <c r="B381" s="831"/>
      <c r="C381" s="831"/>
      <c r="D381" s="861"/>
      <c r="W381" s="861"/>
      <c r="X381" s="921"/>
      <c r="Y381" s="831"/>
      <c r="Z381" s="831"/>
      <c r="AA381" s="828"/>
      <c r="AB381" s="834"/>
      <c r="AC381" s="930">
        <v>5.0</v>
      </c>
      <c r="AD381" s="229" t="s">
        <v>260</v>
      </c>
      <c r="AF381" s="875" t="s">
        <v>317</v>
      </c>
      <c r="AN381" s="848"/>
      <c r="AP381" s="831"/>
      <c r="AQ381" s="831"/>
      <c r="AR381" s="861"/>
      <c r="BK381" s="861"/>
      <c r="BL381" s="921"/>
      <c r="BM381" s="831"/>
      <c r="BN381" s="831"/>
      <c r="BO381" s="828"/>
      <c r="BP381" s="834"/>
      <c r="BQ381" s="930">
        <v>5.0</v>
      </c>
      <c r="BR381" s="229" t="s">
        <v>260</v>
      </c>
      <c r="BT381" s="875" t="s">
        <v>317</v>
      </c>
      <c r="CB381" s="848"/>
    </row>
    <row r="382" ht="11.25" customHeight="1">
      <c r="A382" s="828"/>
      <c r="B382" s="831"/>
      <c r="C382" s="831"/>
      <c r="D382" s="861"/>
      <c r="E382" s="931"/>
      <c r="G382" s="931"/>
      <c r="I382" s="931"/>
      <c r="K382" s="931"/>
      <c r="M382" s="931"/>
      <c r="O382" s="929"/>
      <c r="Q382" s="929"/>
      <c r="S382" s="929"/>
      <c r="U382" s="929"/>
      <c r="W382" s="861"/>
      <c r="X382" s="921"/>
      <c r="Y382" s="831"/>
      <c r="Z382" s="831"/>
      <c r="AA382" s="828"/>
      <c r="AB382" s="834"/>
      <c r="AN382" s="848"/>
      <c r="AP382" s="831"/>
      <c r="AQ382" s="831"/>
      <c r="AR382" s="861"/>
      <c r="AS382" s="931"/>
      <c r="AU382" s="931"/>
      <c r="AW382" s="931"/>
      <c r="AY382" s="931"/>
      <c r="BA382" s="931"/>
      <c r="BC382" s="929"/>
      <c r="BE382" s="929"/>
      <c r="BG382" s="929"/>
      <c r="BI382" s="929"/>
      <c r="BK382" s="861"/>
      <c r="BL382" s="921"/>
      <c r="BM382" s="831"/>
      <c r="BN382" s="831"/>
      <c r="BO382" s="828"/>
      <c r="BP382" s="834"/>
      <c r="CB382" s="848"/>
    </row>
    <row r="383" ht="11.25" customHeight="1">
      <c r="A383" s="828"/>
      <c r="B383" s="831"/>
      <c r="C383" s="831"/>
      <c r="D383" s="861"/>
      <c r="W383" s="861"/>
      <c r="X383" s="921"/>
      <c r="Y383" s="831"/>
      <c r="Z383" s="831"/>
      <c r="AA383" s="828"/>
      <c r="AB383" s="834"/>
      <c r="AC383" s="930">
        <v>6.0</v>
      </c>
      <c r="AD383" s="231" t="s">
        <v>244</v>
      </c>
      <c r="AF383" s="898" t="s">
        <v>320</v>
      </c>
      <c r="AN383" s="848"/>
      <c r="AP383" s="831"/>
      <c r="AQ383" s="831"/>
      <c r="AR383" s="861"/>
      <c r="BK383" s="861"/>
      <c r="BL383" s="921"/>
      <c r="BM383" s="831"/>
      <c r="BN383" s="831"/>
      <c r="BO383" s="828"/>
      <c r="BP383" s="834"/>
      <c r="BQ383" s="930">
        <v>6.0</v>
      </c>
      <c r="BR383" s="231" t="s">
        <v>244</v>
      </c>
      <c r="BT383" s="898" t="s">
        <v>320</v>
      </c>
      <c r="CB383" s="848"/>
    </row>
    <row r="384" ht="11.25" customHeight="1">
      <c r="A384" s="828"/>
      <c r="B384" s="831"/>
      <c r="C384" s="831"/>
      <c r="D384" s="861"/>
      <c r="E384" s="929"/>
      <c r="G384" s="929"/>
      <c r="I384" s="931"/>
      <c r="K384" s="931"/>
      <c r="M384" s="931"/>
      <c r="O384" s="931"/>
      <c r="Q384" s="931"/>
      <c r="S384" s="929"/>
      <c r="U384" s="929"/>
      <c r="W384" s="861"/>
      <c r="X384" s="921"/>
      <c r="Y384" s="831"/>
      <c r="Z384" s="831"/>
      <c r="AA384" s="828"/>
      <c r="AB384" s="834"/>
      <c r="AN384" s="848"/>
      <c r="AP384" s="831"/>
      <c r="AQ384" s="831"/>
      <c r="AR384" s="861"/>
      <c r="AS384" s="929"/>
      <c r="AU384" s="929"/>
      <c r="AW384" s="931"/>
      <c r="AY384" s="931"/>
      <c r="BA384" s="931"/>
      <c r="BC384" s="931"/>
      <c r="BE384" s="931"/>
      <c r="BG384" s="929"/>
      <c r="BI384" s="929"/>
      <c r="BK384" s="861"/>
      <c r="BL384" s="921"/>
      <c r="BM384" s="831"/>
      <c r="BN384" s="831"/>
      <c r="BO384" s="828"/>
      <c r="BP384" s="834"/>
      <c r="CB384" s="848"/>
    </row>
    <row r="385" ht="11.25" customHeight="1">
      <c r="A385" s="828"/>
      <c r="B385" s="831"/>
      <c r="C385" s="831"/>
      <c r="D385" s="861"/>
      <c r="W385" s="861"/>
      <c r="X385" s="921"/>
      <c r="Y385" s="831"/>
      <c r="Z385" s="831"/>
      <c r="AA385" s="828"/>
      <c r="AB385" s="834"/>
      <c r="AC385" s="930">
        <v>7.0</v>
      </c>
      <c r="AD385" s="231" t="s">
        <v>246</v>
      </c>
      <c r="AF385" s="898" t="s">
        <v>314</v>
      </c>
      <c r="AN385" s="848"/>
      <c r="AP385" s="831"/>
      <c r="AQ385" s="831"/>
      <c r="AR385" s="861"/>
      <c r="BK385" s="861"/>
      <c r="BL385" s="921"/>
      <c r="BM385" s="831"/>
      <c r="BN385" s="831"/>
      <c r="BO385" s="828"/>
      <c r="BP385" s="834"/>
      <c r="BQ385" s="930">
        <v>7.0</v>
      </c>
      <c r="BR385" s="231" t="s">
        <v>246</v>
      </c>
      <c r="BT385" s="898" t="s">
        <v>314</v>
      </c>
      <c r="CB385" s="848"/>
    </row>
    <row r="386" ht="11.25" customHeight="1">
      <c r="A386" s="828"/>
      <c r="B386" s="831"/>
      <c r="C386" s="831"/>
      <c r="D386" s="861"/>
      <c r="E386" s="929"/>
      <c r="G386" s="931"/>
      <c r="I386" s="931"/>
      <c r="K386" s="931"/>
      <c r="M386" s="931"/>
      <c r="O386" s="931"/>
      <c r="Q386" s="929"/>
      <c r="S386" s="931"/>
      <c r="U386" s="929"/>
      <c r="W386" s="861"/>
      <c r="X386" s="921"/>
      <c r="Y386" s="831"/>
      <c r="Z386" s="831"/>
      <c r="AA386" s="828"/>
      <c r="AB386" s="834"/>
      <c r="AN386" s="848"/>
      <c r="AP386" s="831"/>
      <c r="AQ386" s="831"/>
      <c r="AR386" s="861"/>
      <c r="AS386" s="929"/>
      <c r="AU386" s="931"/>
      <c r="AW386" s="931"/>
      <c r="AY386" s="931"/>
      <c r="BA386" s="931"/>
      <c r="BC386" s="931"/>
      <c r="BE386" s="929"/>
      <c r="BG386" s="931"/>
      <c r="BI386" s="929"/>
      <c r="BK386" s="861"/>
      <c r="BL386" s="921"/>
      <c r="BM386" s="831"/>
      <c r="BN386" s="831"/>
      <c r="BO386" s="828"/>
      <c r="BP386" s="834"/>
      <c r="CB386" s="848"/>
    </row>
    <row r="387" ht="11.25" customHeight="1">
      <c r="A387" s="828"/>
      <c r="B387" s="831"/>
      <c r="C387" s="831"/>
      <c r="D387" s="861"/>
      <c r="W387" s="861"/>
      <c r="X387" s="921"/>
      <c r="Y387" s="831"/>
      <c r="Z387" s="831"/>
      <c r="AA387" s="828"/>
      <c r="AB387" s="834"/>
      <c r="AC387" s="930">
        <v>8.0</v>
      </c>
      <c r="AD387" s="231" t="s">
        <v>248</v>
      </c>
      <c r="AF387" s="898" t="s">
        <v>325</v>
      </c>
      <c r="AN387" s="848"/>
      <c r="AP387" s="831"/>
      <c r="AQ387" s="831"/>
      <c r="AR387" s="861"/>
      <c r="BK387" s="861"/>
      <c r="BL387" s="921"/>
      <c r="BM387" s="831"/>
      <c r="BN387" s="831"/>
      <c r="BO387" s="828"/>
      <c r="BP387" s="834"/>
      <c r="BQ387" s="930">
        <v>8.0</v>
      </c>
      <c r="BR387" s="231" t="s">
        <v>248</v>
      </c>
      <c r="BT387" s="898" t="s">
        <v>325</v>
      </c>
      <c r="CB387" s="848"/>
    </row>
    <row r="388" ht="11.25" customHeight="1">
      <c r="A388" s="828"/>
      <c r="B388" s="831"/>
      <c r="C388" s="831"/>
      <c r="D388" s="861"/>
      <c r="E388" s="929"/>
      <c r="G388" s="929"/>
      <c r="I388" s="931"/>
      <c r="K388" s="931"/>
      <c r="M388" s="931"/>
      <c r="O388" s="929"/>
      <c r="Q388" s="929"/>
      <c r="S388" s="929"/>
      <c r="U388" s="929"/>
      <c r="W388" s="861"/>
      <c r="X388" s="921"/>
      <c r="Y388" s="831"/>
      <c r="Z388" s="831"/>
      <c r="AA388" s="828"/>
      <c r="AB388" s="834"/>
      <c r="AN388" s="848"/>
      <c r="AP388" s="831"/>
      <c r="AQ388" s="831"/>
      <c r="AR388" s="861"/>
      <c r="AS388" s="929"/>
      <c r="AU388" s="929"/>
      <c r="AW388" s="931"/>
      <c r="AY388" s="931"/>
      <c r="BA388" s="931"/>
      <c r="BC388" s="929"/>
      <c r="BE388" s="929"/>
      <c r="BG388" s="929"/>
      <c r="BI388" s="929"/>
      <c r="BK388" s="861"/>
      <c r="BL388" s="921"/>
      <c r="BM388" s="831"/>
      <c r="BN388" s="831"/>
      <c r="BO388" s="828"/>
      <c r="BP388" s="834"/>
      <c r="CB388" s="848"/>
    </row>
    <row r="389" ht="11.25" customHeight="1">
      <c r="A389" s="828"/>
      <c r="B389" s="831"/>
      <c r="C389" s="831"/>
      <c r="D389" s="861"/>
      <c r="W389" s="861"/>
      <c r="X389" s="921"/>
      <c r="Y389" s="831"/>
      <c r="Z389" s="831"/>
      <c r="AA389" s="828"/>
      <c r="AB389" s="834"/>
      <c r="AC389" s="930">
        <v>9.0</v>
      </c>
      <c r="AD389" s="231" t="s">
        <v>216</v>
      </c>
      <c r="AF389" s="898" t="s">
        <v>329</v>
      </c>
      <c r="AN389" s="848"/>
      <c r="AP389" s="831"/>
      <c r="AQ389" s="831"/>
      <c r="AR389" s="861"/>
      <c r="BK389" s="861"/>
      <c r="BL389" s="921"/>
      <c r="BM389" s="831"/>
      <c r="BN389" s="831"/>
      <c r="BO389" s="828"/>
      <c r="BP389" s="834"/>
      <c r="BQ389" s="930">
        <v>9.0</v>
      </c>
      <c r="BR389" s="231" t="s">
        <v>216</v>
      </c>
      <c r="BT389" s="898" t="s">
        <v>329</v>
      </c>
      <c r="CB389" s="848"/>
    </row>
    <row r="390" ht="11.25" customHeight="1">
      <c r="A390" s="828"/>
      <c r="B390" s="831"/>
      <c r="C390" s="831"/>
      <c r="D390" s="861"/>
      <c r="E390" s="929"/>
      <c r="G390" s="929"/>
      <c r="I390" s="929"/>
      <c r="K390" s="931"/>
      <c r="M390" s="931"/>
      <c r="O390" s="931"/>
      <c r="Q390" s="931"/>
      <c r="S390" s="931"/>
      <c r="U390" s="931"/>
      <c r="W390" s="861"/>
      <c r="X390" s="921"/>
      <c r="Y390" s="831"/>
      <c r="Z390" s="831"/>
      <c r="AA390" s="828"/>
      <c r="AB390" s="834"/>
      <c r="AN390" s="848"/>
      <c r="AP390" s="831"/>
      <c r="AQ390" s="831"/>
      <c r="AR390" s="861"/>
      <c r="AS390" s="929"/>
      <c r="AU390" s="929"/>
      <c r="AW390" s="929"/>
      <c r="AY390" s="931"/>
      <c r="BA390" s="931"/>
      <c r="BC390" s="931"/>
      <c r="BE390" s="931"/>
      <c r="BG390" s="931"/>
      <c r="BI390" s="931"/>
      <c r="BK390" s="861"/>
      <c r="BL390" s="921"/>
      <c r="BM390" s="831"/>
      <c r="BN390" s="831"/>
      <c r="BO390" s="828"/>
      <c r="BP390" s="834"/>
      <c r="CB390" s="848"/>
    </row>
    <row r="391" ht="11.25" customHeight="1">
      <c r="A391" s="828"/>
      <c r="B391" s="831"/>
      <c r="C391" s="831"/>
      <c r="D391" s="861"/>
      <c r="W391" s="861"/>
      <c r="X391" s="921"/>
      <c r="Y391" s="831"/>
      <c r="Z391" s="831"/>
      <c r="AA391" s="828"/>
      <c r="AB391" s="834"/>
      <c r="AC391" s="930">
        <v>10.0</v>
      </c>
      <c r="AD391" s="231" t="s">
        <v>260</v>
      </c>
      <c r="AF391" s="898" t="s">
        <v>317</v>
      </c>
      <c r="AN391" s="848"/>
      <c r="AP391" s="831"/>
      <c r="AQ391" s="831"/>
      <c r="AR391" s="861"/>
      <c r="BK391" s="861"/>
      <c r="BL391" s="921"/>
      <c r="BM391" s="831"/>
      <c r="BN391" s="831"/>
      <c r="BO391" s="828"/>
      <c r="BP391" s="834"/>
      <c r="BQ391" s="930">
        <v>10.0</v>
      </c>
      <c r="BR391" s="231" t="s">
        <v>260</v>
      </c>
      <c r="BT391" s="898" t="s">
        <v>317</v>
      </c>
      <c r="CB391" s="848"/>
    </row>
    <row r="392" ht="11.25" customHeight="1">
      <c r="A392" s="828"/>
      <c r="B392" s="831"/>
      <c r="C392" s="831"/>
      <c r="D392" s="861"/>
      <c r="E392" s="929"/>
      <c r="G392" s="929"/>
      <c r="I392" s="929"/>
      <c r="K392" s="929"/>
      <c r="M392" s="931"/>
      <c r="O392" s="929"/>
      <c r="Q392" s="929"/>
      <c r="S392" s="929"/>
      <c r="U392" s="929"/>
      <c r="W392" s="861"/>
      <c r="X392" s="921"/>
      <c r="Y392" s="831"/>
      <c r="Z392" s="831"/>
      <c r="AA392" s="828"/>
      <c r="AB392" s="834"/>
      <c r="AN392" s="848"/>
      <c r="AP392" s="831"/>
      <c r="AQ392" s="831"/>
      <c r="AR392" s="861"/>
      <c r="AS392" s="929"/>
      <c r="AU392" s="929"/>
      <c r="AW392" s="929"/>
      <c r="AY392" s="929"/>
      <c r="BA392" s="931"/>
      <c r="BC392" s="929"/>
      <c r="BE392" s="929"/>
      <c r="BG392" s="929"/>
      <c r="BI392" s="929"/>
      <c r="BK392" s="861"/>
      <c r="BL392" s="921"/>
      <c r="BM392" s="831"/>
      <c r="BN392" s="831"/>
      <c r="BO392" s="828"/>
      <c r="BP392" s="834"/>
      <c r="CB392" s="848"/>
    </row>
    <row r="393" ht="11.25" customHeight="1">
      <c r="A393" s="828"/>
      <c r="B393" s="831"/>
      <c r="C393" s="831"/>
      <c r="D393" s="861"/>
      <c r="W393" s="861"/>
      <c r="X393" s="921"/>
      <c r="Y393" s="831"/>
      <c r="Z393" s="831"/>
      <c r="AA393" s="828"/>
      <c r="AB393" s="834"/>
      <c r="AC393" s="930">
        <v>11.0</v>
      </c>
      <c r="AD393" s="231" t="s">
        <v>312</v>
      </c>
      <c r="AF393" s="898" t="s">
        <v>313</v>
      </c>
      <c r="AN393" s="848"/>
      <c r="AP393" s="831"/>
      <c r="AQ393" s="831"/>
      <c r="AR393" s="861"/>
      <c r="BK393" s="861"/>
      <c r="BL393" s="921"/>
      <c r="BM393" s="831"/>
      <c r="BN393" s="831"/>
      <c r="BO393" s="828"/>
      <c r="BP393" s="834"/>
      <c r="BQ393" s="930">
        <v>11.0</v>
      </c>
      <c r="BR393" s="231" t="s">
        <v>312</v>
      </c>
      <c r="BT393" s="898" t="s">
        <v>313</v>
      </c>
      <c r="CB393" s="848"/>
    </row>
    <row r="394" ht="11.25" customHeight="1">
      <c r="A394" s="828"/>
      <c r="B394" s="831"/>
      <c r="C394" s="831"/>
      <c r="D394" s="861"/>
      <c r="E394" s="929"/>
      <c r="G394" s="929"/>
      <c r="I394" s="929"/>
      <c r="K394" s="929"/>
      <c r="M394" s="931"/>
      <c r="O394" s="929"/>
      <c r="Q394" s="929"/>
      <c r="S394" s="929"/>
      <c r="U394" s="929"/>
      <c r="W394" s="861"/>
      <c r="X394" s="921"/>
      <c r="Y394" s="831"/>
      <c r="Z394" s="831"/>
      <c r="AA394" s="828"/>
      <c r="AB394" s="834"/>
      <c r="AN394" s="848"/>
      <c r="AP394" s="831"/>
      <c r="AQ394" s="831"/>
      <c r="AR394" s="861"/>
      <c r="AS394" s="929"/>
      <c r="AU394" s="929"/>
      <c r="AW394" s="929"/>
      <c r="AY394" s="929"/>
      <c r="BA394" s="931"/>
      <c r="BC394" s="929"/>
      <c r="BE394" s="929"/>
      <c r="BG394" s="929"/>
      <c r="BI394" s="929"/>
      <c r="BK394" s="861"/>
      <c r="BL394" s="921"/>
      <c r="BM394" s="831"/>
      <c r="BN394" s="831"/>
      <c r="BO394" s="828"/>
      <c r="BP394" s="834"/>
      <c r="CB394" s="848"/>
    </row>
    <row r="395" ht="11.25" customHeight="1">
      <c r="A395" s="828"/>
      <c r="B395" s="831"/>
      <c r="C395" s="831"/>
      <c r="D395" s="861"/>
      <c r="W395" s="861"/>
      <c r="X395" s="921"/>
      <c r="Y395" s="831"/>
      <c r="Z395" s="831"/>
      <c r="AA395" s="828"/>
      <c r="AB395" s="834"/>
      <c r="AC395" s="930">
        <v>12.0</v>
      </c>
      <c r="AD395" s="231" t="s">
        <v>331</v>
      </c>
      <c r="AF395" s="898" t="s">
        <v>332</v>
      </c>
      <c r="AN395" s="848"/>
      <c r="AP395" s="831"/>
      <c r="AQ395" s="831"/>
      <c r="AR395" s="861"/>
      <c r="BK395" s="861"/>
      <c r="BL395" s="921"/>
      <c r="BM395" s="831"/>
      <c r="BN395" s="831"/>
      <c r="BO395" s="828"/>
      <c r="BP395" s="834"/>
      <c r="BQ395" s="930">
        <v>12.0</v>
      </c>
      <c r="BR395" s="231" t="s">
        <v>331</v>
      </c>
      <c r="BT395" s="898" t="s">
        <v>332</v>
      </c>
      <c r="CB395" s="848"/>
    </row>
    <row r="396" ht="11.25" customHeight="1">
      <c r="A396" s="828"/>
      <c r="B396" s="831"/>
      <c r="C396" s="831"/>
      <c r="D396" s="861"/>
      <c r="E396" s="861"/>
      <c r="F396" s="861"/>
      <c r="G396" s="861"/>
      <c r="H396" s="861"/>
      <c r="I396" s="861"/>
      <c r="J396" s="861"/>
      <c r="K396" s="861"/>
      <c r="L396" s="861"/>
      <c r="M396" s="861"/>
      <c r="N396" s="861"/>
      <c r="O396" s="861"/>
      <c r="P396" s="861"/>
      <c r="Q396" s="861"/>
      <c r="R396" s="861"/>
      <c r="S396" s="861"/>
      <c r="T396" s="861"/>
      <c r="U396" s="861"/>
      <c r="V396" s="861"/>
      <c r="W396" s="861"/>
      <c r="X396" s="921"/>
      <c r="Y396" s="831"/>
      <c r="Z396" s="831"/>
      <c r="AA396" s="828"/>
      <c r="AB396" s="834"/>
      <c r="AN396" s="848"/>
      <c r="AP396" s="831"/>
      <c r="AQ396" s="831"/>
      <c r="AR396" s="861"/>
      <c r="AS396" s="861"/>
      <c r="AT396" s="861"/>
      <c r="AU396" s="861"/>
      <c r="AV396" s="861"/>
      <c r="AW396" s="861"/>
      <c r="AX396" s="861"/>
      <c r="AY396" s="861"/>
      <c r="AZ396" s="861"/>
      <c r="BA396" s="861"/>
      <c r="BB396" s="861"/>
      <c r="BC396" s="861"/>
      <c r="BD396" s="861"/>
      <c r="BE396" s="861"/>
      <c r="BF396" s="861"/>
      <c r="BG396" s="861"/>
      <c r="BH396" s="861"/>
      <c r="BI396" s="861"/>
      <c r="BJ396" s="861"/>
      <c r="BK396" s="861"/>
      <c r="BL396" s="921"/>
      <c r="BM396" s="831"/>
      <c r="BN396" s="831"/>
      <c r="BO396" s="828"/>
      <c r="BP396" s="834"/>
      <c r="CB396" s="848"/>
    </row>
    <row r="397" ht="11.25" customHeight="1">
      <c r="A397" s="828"/>
      <c r="B397" s="831"/>
      <c r="C397" s="831"/>
      <c r="D397" s="831"/>
      <c r="E397" s="921"/>
      <c r="F397" s="921"/>
      <c r="G397" s="921"/>
      <c r="H397" s="921"/>
      <c r="I397" s="921"/>
      <c r="J397" s="921"/>
      <c r="K397" s="921"/>
      <c r="L397" s="921"/>
      <c r="M397" s="921"/>
      <c r="N397" s="921"/>
      <c r="O397" s="921"/>
      <c r="P397" s="921"/>
      <c r="Q397" s="921"/>
      <c r="R397" s="921"/>
      <c r="S397" s="921"/>
      <c r="T397" s="921"/>
      <c r="U397" s="921"/>
      <c r="V397" s="921"/>
      <c r="W397" s="921"/>
      <c r="X397" s="921"/>
      <c r="Y397" s="831"/>
      <c r="Z397" s="831"/>
      <c r="AA397" s="828"/>
      <c r="AB397" s="834"/>
      <c r="AC397" s="834"/>
      <c r="AD397" s="833"/>
      <c r="AE397" s="907"/>
      <c r="AF397" s="907"/>
      <c r="AG397" s="907"/>
      <c r="AH397" s="907"/>
      <c r="AI397" s="907"/>
      <c r="AJ397" s="907"/>
      <c r="AK397" s="907"/>
      <c r="AL397" s="907"/>
      <c r="AM397" s="853"/>
      <c r="AN397" s="848"/>
      <c r="AP397" s="831"/>
      <c r="AQ397" s="831"/>
      <c r="AR397" s="831"/>
      <c r="AS397" s="921"/>
      <c r="AT397" s="921"/>
      <c r="AU397" s="921"/>
      <c r="AV397" s="921"/>
      <c r="AW397" s="921"/>
      <c r="AX397" s="921"/>
      <c r="AY397" s="921"/>
      <c r="AZ397" s="921"/>
      <c r="BA397" s="921"/>
      <c r="BB397" s="921"/>
      <c r="BC397" s="921"/>
      <c r="BD397" s="921"/>
      <c r="BE397" s="921"/>
      <c r="BF397" s="921"/>
      <c r="BG397" s="921"/>
      <c r="BH397" s="921"/>
      <c r="BI397" s="921"/>
      <c r="BJ397" s="921"/>
      <c r="BK397" s="921"/>
      <c r="BL397" s="921"/>
      <c r="BM397" s="831"/>
      <c r="BN397" s="831"/>
      <c r="BO397" s="828"/>
      <c r="BP397" s="834"/>
      <c r="BQ397" s="834"/>
      <c r="BR397" s="833"/>
      <c r="BS397" s="907"/>
      <c r="BT397" s="907"/>
      <c r="BU397" s="907"/>
      <c r="BV397" s="907"/>
      <c r="BW397" s="907"/>
      <c r="BX397" s="907"/>
      <c r="BY397" s="907"/>
      <c r="BZ397" s="907"/>
      <c r="CA397" s="853"/>
      <c r="CB397" s="848"/>
    </row>
    <row r="398" ht="11.25" customHeight="1">
      <c r="A398" s="828"/>
      <c r="B398" s="831"/>
      <c r="C398" s="831"/>
      <c r="D398" s="831"/>
      <c r="E398" s="831"/>
      <c r="F398" s="831"/>
      <c r="G398" s="831"/>
      <c r="H398" s="831"/>
      <c r="I398" s="831"/>
      <c r="J398" s="831"/>
      <c r="K398" s="831"/>
      <c r="L398" s="831"/>
      <c r="M398" s="831"/>
      <c r="N398" s="831"/>
      <c r="O398" s="831"/>
      <c r="P398" s="831"/>
      <c r="Q398" s="831"/>
      <c r="R398" s="831"/>
      <c r="S398" s="831"/>
      <c r="T398" s="831"/>
      <c r="U398" s="831"/>
      <c r="V398" s="831"/>
      <c r="W398" s="831"/>
      <c r="X398" s="831"/>
      <c r="Y398" s="831"/>
      <c r="Z398" s="831"/>
      <c r="AA398" s="828"/>
      <c r="AB398" s="834"/>
      <c r="AC398" s="834"/>
      <c r="AD398" s="834"/>
      <c r="AE398" s="834"/>
      <c r="AF398" s="834"/>
      <c r="AG398" s="834"/>
      <c r="AH398" s="834"/>
      <c r="AI398" s="834"/>
      <c r="AJ398" s="834"/>
      <c r="AK398" s="834"/>
      <c r="AL398" s="834"/>
      <c r="AM398" s="834"/>
      <c r="AN398" s="834"/>
      <c r="AP398" s="831"/>
      <c r="AQ398" s="831"/>
      <c r="AR398" s="831"/>
      <c r="AS398" s="831"/>
      <c r="AT398" s="831"/>
      <c r="AU398" s="831"/>
      <c r="AV398" s="831"/>
      <c r="AW398" s="831"/>
      <c r="AX398" s="831"/>
      <c r="AY398" s="831"/>
      <c r="AZ398" s="831"/>
      <c r="BA398" s="831"/>
      <c r="BB398" s="831"/>
      <c r="BC398" s="831"/>
      <c r="BD398" s="831"/>
      <c r="BE398" s="831"/>
      <c r="BF398" s="831"/>
      <c r="BG398" s="831"/>
      <c r="BH398" s="831"/>
      <c r="BI398" s="831"/>
      <c r="BJ398" s="831"/>
      <c r="BK398" s="831"/>
      <c r="BL398" s="831"/>
      <c r="BM398" s="831"/>
      <c r="BN398" s="831"/>
      <c r="BO398" s="828"/>
      <c r="BP398" s="834"/>
      <c r="BQ398" s="834"/>
      <c r="BR398" s="834"/>
      <c r="BS398" s="834"/>
      <c r="BT398" s="834"/>
      <c r="BU398" s="834"/>
      <c r="BV398" s="834"/>
      <c r="BW398" s="834"/>
      <c r="BX398" s="834"/>
      <c r="BY398" s="834"/>
      <c r="BZ398" s="834"/>
      <c r="CA398" s="834"/>
      <c r="CB398" s="834"/>
    </row>
    <row r="399" ht="11.25" customHeight="1">
      <c r="A399" s="828"/>
      <c r="B399" s="828"/>
      <c r="C399" s="828"/>
      <c r="D399" s="828"/>
      <c r="E399" s="828"/>
      <c r="F399" s="828"/>
      <c r="G399" s="828"/>
      <c r="H399" s="828"/>
      <c r="I399" s="828"/>
      <c r="J399" s="828"/>
      <c r="K399" s="828"/>
      <c r="L399" s="828"/>
      <c r="M399" s="828"/>
      <c r="N399" s="828"/>
      <c r="O399" s="828"/>
      <c r="P399" s="828"/>
      <c r="Q399" s="828"/>
      <c r="R399" s="828"/>
      <c r="S399" s="828"/>
      <c r="T399" s="828"/>
      <c r="U399" s="828"/>
      <c r="V399" s="828"/>
      <c r="W399" s="828"/>
      <c r="X399" s="828"/>
      <c r="Y399" s="828"/>
      <c r="Z399" s="828"/>
      <c r="AA399" s="828"/>
      <c r="AB399" s="828"/>
      <c r="AC399" s="828"/>
      <c r="AD399" s="828"/>
      <c r="AE399" s="828"/>
      <c r="AF399" s="828"/>
      <c r="AG399" s="828"/>
      <c r="AH399" s="828"/>
      <c r="AI399" s="828"/>
      <c r="AJ399" s="828"/>
      <c r="AK399" s="828"/>
      <c r="AL399" s="828"/>
      <c r="AM399" s="828"/>
      <c r="AN399" s="828"/>
      <c r="AO399" s="828"/>
      <c r="AP399" s="828"/>
      <c r="AQ399" s="828"/>
      <c r="AR399" s="828"/>
      <c r="AS399" s="828"/>
      <c r="AT399" s="828"/>
      <c r="AU399" s="828"/>
      <c r="AV399" s="828"/>
      <c r="AW399" s="828"/>
      <c r="AX399" s="828"/>
      <c r="AY399" s="828"/>
      <c r="AZ399" s="828"/>
      <c r="BA399" s="828"/>
      <c r="BB399" s="828"/>
      <c r="BC399" s="828"/>
      <c r="BD399" s="828"/>
      <c r="BE399" s="828"/>
      <c r="BF399" s="828"/>
      <c r="BG399" s="828"/>
      <c r="BH399" s="828"/>
      <c r="BI399" s="828"/>
      <c r="BJ399" s="828"/>
      <c r="BK399" s="828"/>
      <c r="BL399" s="828"/>
      <c r="BM399" s="828"/>
      <c r="BN399" s="828"/>
      <c r="BO399" s="828"/>
      <c r="BP399" s="828"/>
      <c r="BQ399" s="828"/>
      <c r="BR399" s="828"/>
      <c r="BS399" s="828"/>
      <c r="BT399" s="828"/>
      <c r="BU399" s="828"/>
      <c r="BV399" s="828"/>
      <c r="BW399" s="828"/>
      <c r="BX399" s="828"/>
      <c r="BY399" s="828"/>
      <c r="BZ399" s="828"/>
      <c r="CA399" s="830"/>
      <c r="CB399" s="830"/>
    </row>
    <row r="400" ht="11.25" customHeight="1">
      <c r="A400" s="828"/>
      <c r="B400" s="241"/>
      <c r="C400" s="918" t="s">
        <v>296</v>
      </c>
      <c r="R400" s="241"/>
      <c r="S400" s="241"/>
      <c r="T400" s="241"/>
      <c r="U400" s="830"/>
      <c r="V400" s="830"/>
      <c r="W400" s="830"/>
      <c r="X400" s="830"/>
      <c r="Y400" s="830"/>
      <c r="Z400" s="830"/>
      <c r="AA400" s="828"/>
      <c r="AB400" s="241"/>
      <c r="AC400" s="918" t="s">
        <v>333</v>
      </c>
      <c r="AR400" s="241"/>
      <c r="AS400" s="241"/>
      <c r="AT400" s="241"/>
      <c r="AU400" s="830"/>
      <c r="AV400" s="830"/>
      <c r="AW400" s="830"/>
      <c r="AX400" s="830"/>
      <c r="AY400" s="830"/>
      <c r="AZ400" s="830"/>
      <c r="BA400" s="828"/>
      <c r="BB400" s="834"/>
      <c r="BC400" s="837" t="s">
        <v>334</v>
      </c>
      <c r="BR400" s="834"/>
      <c r="BS400" s="834"/>
      <c r="BT400" s="834"/>
      <c r="BU400" s="830"/>
      <c r="BV400" s="830"/>
      <c r="BW400" s="830"/>
      <c r="BX400" s="830"/>
      <c r="BY400" s="830"/>
      <c r="BZ400" s="830"/>
      <c r="CA400" s="830"/>
      <c r="CB400" s="830"/>
    </row>
    <row r="401" ht="11.25" customHeight="1">
      <c r="A401" s="828"/>
      <c r="B401" s="241"/>
      <c r="R401" s="241"/>
      <c r="S401" s="241"/>
      <c r="T401" s="241"/>
      <c r="U401" s="830"/>
      <c r="V401" s="830"/>
      <c r="W401" s="830"/>
      <c r="X401" s="830"/>
      <c r="Y401" s="830"/>
      <c r="Z401" s="830"/>
      <c r="AA401" s="828"/>
      <c r="AB401" s="241"/>
      <c r="AR401" s="241"/>
      <c r="AS401" s="241"/>
      <c r="AT401" s="241"/>
      <c r="AU401" s="830"/>
      <c r="AV401" s="830"/>
      <c r="AW401" s="830"/>
      <c r="AX401" s="830"/>
      <c r="AY401" s="830"/>
      <c r="AZ401" s="830"/>
      <c r="BB401" s="834"/>
      <c r="BR401" s="834"/>
      <c r="BS401" s="834"/>
      <c r="BT401" s="834"/>
      <c r="BU401" s="830"/>
      <c r="BV401" s="830"/>
      <c r="BW401" s="830"/>
      <c r="BX401" s="830"/>
      <c r="BY401" s="830"/>
      <c r="BZ401" s="830"/>
      <c r="CA401" s="830"/>
      <c r="CB401" s="830"/>
    </row>
    <row r="402" ht="11.25" customHeight="1">
      <c r="A402" s="828"/>
      <c r="B402" s="241"/>
      <c r="C402" s="919" t="s">
        <v>74</v>
      </c>
      <c r="O402" s="241"/>
      <c r="P402" s="920">
        <v>1.0</v>
      </c>
      <c r="T402" s="921"/>
      <c r="U402" s="241"/>
      <c r="V402" s="241"/>
      <c r="W402" s="241"/>
      <c r="X402" s="830"/>
      <c r="Y402" s="922"/>
      <c r="Z402" s="922"/>
      <c r="AA402" s="828"/>
      <c r="AB402" s="241"/>
      <c r="AC402" s="241"/>
      <c r="AD402" s="241"/>
      <c r="AE402" s="241"/>
      <c r="AF402" s="241"/>
      <c r="AG402" s="241"/>
      <c r="AH402" s="241"/>
      <c r="AI402" s="241"/>
      <c r="AJ402" s="241"/>
      <c r="AK402" s="241"/>
      <c r="AL402" s="241"/>
      <c r="AM402" s="241"/>
      <c r="AN402" s="241"/>
      <c r="AO402" s="241"/>
      <c r="AP402" s="241"/>
      <c r="AQ402" s="241"/>
      <c r="AR402" s="241"/>
      <c r="AS402" s="241"/>
      <c r="AT402" s="241"/>
      <c r="AU402" s="241"/>
      <c r="AV402" s="241"/>
      <c r="AW402" s="241"/>
      <c r="AX402" s="830"/>
      <c r="AY402" s="922"/>
      <c r="AZ402" s="922"/>
      <c r="BB402" s="834"/>
      <c r="BC402" s="910"/>
      <c r="BT402" s="834"/>
      <c r="BU402" s="834"/>
      <c r="BV402" s="834"/>
      <c r="BW402" s="834"/>
      <c r="BX402" s="830"/>
      <c r="BY402" s="830"/>
      <c r="BZ402" s="830"/>
      <c r="CA402" s="830"/>
      <c r="CB402" s="830"/>
    </row>
    <row r="403" ht="11.25" customHeight="1">
      <c r="A403" s="828"/>
      <c r="B403" s="241"/>
      <c r="C403" s="241"/>
      <c r="D403" s="921"/>
      <c r="E403" s="921"/>
      <c r="F403" s="921"/>
      <c r="G403" s="921"/>
      <c r="H403" s="921"/>
      <c r="I403" s="921"/>
      <c r="J403" s="921"/>
      <c r="K403" s="921"/>
      <c r="L403" s="921"/>
      <c r="M403" s="921"/>
      <c r="N403" s="921"/>
      <c r="O403" s="921"/>
      <c r="P403" s="921"/>
      <c r="Q403" s="921"/>
      <c r="R403" s="921"/>
      <c r="S403" s="921"/>
      <c r="T403" s="921"/>
      <c r="U403" s="241"/>
      <c r="V403" s="241"/>
      <c r="W403" s="241"/>
      <c r="X403" s="830"/>
      <c r="Y403" s="830"/>
      <c r="Z403" s="830"/>
      <c r="AA403" s="828"/>
      <c r="AB403" s="241"/>
      <c r="AC403" s="919" t="s">
        <v>74</v>
      </c>
      <c r="AO403" s="241"/>
      <c r="AP403" s="920">
        <v>1.0</v>
      </c>
      <c r="AT403" s="831"/>
      <c r="AU403" s="241"/>
      <c r="AV403" s="241"/>
      <c r="AW403" s="241"/>
      <c r="AX403" s="830"/>
      <c r="AY403" s="830"/>
      <c r="AZ403" s="830"/>
      <c r="BB403" s="834"/>
      <c r="BT403" s="848"/>
      <c r="BU403" s="834"/>
      <c r="BV403" s="834"/>
      <c r="BW403" s="834"/>
      <c r="BX403" s="830"/>
      <c r="BY403" s="830"/>
      <c r="BZ403" s="830"/>
      <c r="CA403" s="830"/>
      <c r="CB403" s="830"/>
    </row>
    <row r="404" ht="11.25" customHeight="1">
      <c r="A404" s="828"/>
      <c r="B404" s="241"/>
      <c r="C404" s="919" t="s">
        <v>297</v>
      </c>
      <c r="O404" s="921"/>
      <c r="P404" s="923" t="s">
        <v>335</v>
      </c>
      <c r="T404" s="921"/>
      <c r="U404" s="241"/>
      <c r="V404" s="241"/>
      <c r="W404" s="241"/>
      <c r="X404" s="241"/>
      <c r="Y404" s="241"/>
      <c r="Z404" s="241"/>
      <c r="AA404" s="828"/>
      <c r="AB404" s="241"/>
      <c r="AO404" s="921"/>
      <c r="AT404" s="921"/>
      <c r="AU404" s="241"/>
      <c r="AV404" s="241"/>
      <c r="AW404" s="241"/>
      <c r="AX404" s="241"/>
      <c r="AY404" s="241"/>
      <c r="AZ404" s="241"/>
      <c r="BB404" s="834"/>
      <c r="BC404" s="834"/>
      <c r="BD404" s="848"/>
      <c r="BE404" s="848"/>
      <c r="BF404" s="848"/>
      <c r="BG404" s="848"/>
      <c r="BH404" s="848"/>
      <c r="BI404" s="848"/>
      <c r="BJ404" s="848"/>
      <c r="BK404" s="848"/>
      <c r="BL404" s="848"/>
      <c r="BM404" s="848"/>
      <c r="BN404" s="848"/>
      <c r="BO404" s="848"/>
      <c r="BP404" s="848"/>
      <c r="BQ404" s="848"/>
      <c r="BR404" s="848"/>
      <c r="BS404" s="848"/>
      <c r="BT404" s="848"/>
      <c r="BU404" s="834"/>
      <c r="BV404" s="834"/>
      <c r="BW404" s="834"/>
      <c r="BX404" s="834"/>
      <c r="BY404" s="834"/>
      <c r="BZ404" s="834"/>
      <c r="CA404" s="830"/>
      <c r="CB404" s="830"/>
    </row>
    <row r="405" ht="11.25" customHeight="1">
      <c r="A405" s="828"/>
      <c r="B405" s="241"/>
      <c r="C405" s="241"/>
      <c r="D405" s="921"/>
      <c r="E405" s="921"/>
      <c r="F405" s="921"/>
      <c r="G405" s="921"/>
      <c r="H405" s="921"/>
      <c r="I405" s="921"/>
      <c r="J405" s="921"/>
      <c r="K405" s="921"/>
      <c r="L405" s="921"/>
      <c r="M405" s="921"/>
      <c r="N405" s="921"/>
      <c r="O405" s="921"/>
      <c r="P405" s="921"/>
      <c r="Q405" s="921"/>
      <c r="R405" s="921"/>
      <c r="S405" s="921"/>
      <c r="T405" s="921"/>
      <c r="U405" s="241"/>
      <c r="V405" s="241"/>
      <c r="W405" s="241"/>
      <c r="X405" s="241"/>
      <c r="Y405" s="241"/>
      <c r="Z405" s="241"/>
      <c r="AA405" s="828"/>
      <c r="AB405" s="241"/>
      <c r="AC405" s="241"/>
      <c r="AD405" s="921"/>
      <c r="AE405" s="921"/>
      <c r="AF405" s="921"/>
      <c r="AG405" s="921"/>
      <c r="AH405" s="921"/>
      <c r="AI405" s="921"/>
      <c r="AJ405" s="921"/>
      <c r="AK405" s="921"/>
      <c r="AL405" s="921"/>
      <c r="AM405" s="921"/>
      <c r="AN405" s="921"/>
      <c r="AO405" s="921"/>
      <c r="AP405" s="921"/>
      <c r="AQ405" s="921"/>
      <c r="AR405" s="921"/>
      <c r="AS405" s="921"/>
      <c r="AT405" s="921"/>
      <c r="AU405" s="241"/>
      <c r="AV405" s="241"/>
      <c r="AW405" s="241"/>
      <c r="AX405" s="241"/>
      <c r="AY405" s="241"/>
      <c r="AZ405" s="241"/>
      <c r="BA405" s="828"/>
      <c r="BB405" s="834"/>
      <c r="BC405" s="914"/>
      <c r="BZ405" s="834"/>
      <c r="CA405" s="830"/>
      <c r="CB405" s="830"/>
    </row>
    <row r="406" ht="11.25" customHeight="1">
      <c r="A406" s="828"/>
      <c r="B406" s="241"/>
      <c r="C406" s="924">
        <v>2.0</v>
      </c>
      <c r="E406" s="925" t="str">
        <f>IFERROR(VLOOKUP(C406,(IF($P$332="RESOURCE", LootA,IF($P$332="COMBAT",LootB,IF($P$332="BOSS",LootD)))),(1+$P$330*2),FALSE),"ERROR")</f>
        <v>128 BUILD GRIST</v>
      </c>
      <c r="Z406" s="241"/>
      <c r="AA406" s="828"/>
      <c r="AB406" s="241"/>
      <c r="AC406" s="919" t="s">
        <v>309</v>
      </c>
      <c r="AO406" s="241"/>
      <c r="AP406" s="920">
        <v>4.0</v>
      </c>
      <c r="AT406" s="921"/>
      <c r="AU406" s="241"/>
      <c r="AV406" s="920" t="str">
        <f>IFS(AP406=4, "1d4",AP406=6,"1d6",AP406=8,"1d8",AP406=10,"1d10")</f>
        <v>1d4</v>
      </c>
      <c r="AZ406" s="241"/>
      <c r="BA406" s="828"/>
      <c r="BB406" s="834"/>
      <c r="BZ406" s="848"/>
      <c r="CA406" s="830"/>
      <c r="CB406" s="830"/>
    </row>
    <row r="407" ht="11.25" customHeight="1">
      <c r="A407" s="828"/>
      <c r="B407" s="241"/>
      <c r="Z407" s="921"/>
      <c r="AA407" s="828"/>
      <c r="AB407" s="241"/>
      <c r="AO407" s="921"/>
      <c r="AT407" s="921"/>
      <c r="AU407" s="241"/>
      <c r="AZ407" s="921"/>
      <c r="BA407" s="828"/>
      <c r="BB407" s="834"/>
      <c r="BZ407" s="848"/>
      <c r="CA407" s="830"/>
      <c r="CB407" s="830"/>
    </row>
    <row r="408" ht="11.25" customHeight="1">
      <c r="A408" s="828"/>
      <c r="B408" s="241"/>
      <c r="C408" s="924">
        <v>3.0</v>
      </c>
      <c r="E408" s="925" t="str">
        <f>IFERROR(VLOOKUP(C408,(IF($P$332="RESOURCE", LootA,IF($P$332="COMBAT",LootB,IF($P$332="BOSS",LootD)))),(1+$P$330*2),FALSE),"ERROR")</f>
        <v>8 BLOCK GIRST</v>
      </c>
      <c r="Z408" s="921"/>
      <c r="AA408" s="828"/>
      <c r="AB408" s="241"/>
      <c r="AC408" s="241"/>
      <c r="AD408" s="921"/>
      <c r="AE408" s="921"/>
      <c r="AF408" s="921"/>
      <c r="AG408" s="921"/>
      <c r="AH408" s="921"/>
      <c r="AI408" s="921"/>
      <c r="AJ408" s="921"/>
      <c r="AK408" s="921"/>
      <c r="AL408" s="921"/>
      <c r="AM408" s="921"/>
      <c r="AN408" s="921"/>
      <c r="AO408" s="921"/>
      <c r="AP408" s="921"/>
      <c r="AQ408" s="921"/>
      <c r="AR408" s="921"/>
      <c r="AS408" s="921"/>
      <c r="AT408" s="921"/>
      <c r="AU408" s="831"/>
      <c r="AV408" s="241"/>
      <c r="AW408" s="921"/>
      <c r="AX408" s="921"/>
      <c r="AY408" s="921"/>
      <c r="AZ408" s="921"/>
      <c r="BA408" s="828"/>
      <c r="BB408" s="834"/>
      <c r="BZ408" s="848"/>
      <c r="CA408" s="830"/>
      <c r="CB408" s="830"/>
    </row>
    <row r="409" ht="11.25" customHeight="1">
      <c r="A409" s="828"/>
      <c r="B409" s="241"/>
      <c r="Z409" s="921"/>
      <c r="AA409" s="828"/>
      <c r="AB409" s="831"/>
      <c r="AC409" s="831"/>
      <c r="AD409" s="831"/>
      <c r="AE409" s="831"/>
      <c r="AF409" s="831"/>
      <c r="AG409" s="831"/>
      <c r="AH409" s="831"/>
      <c r="AI409" s="831"/>
      <c r="AJ409" s="831"/>
      <c r="AK409" s="831"/>
      <c r="AL409" s="831"/>
      <c r="AM409" s="831"/>
      <c r="AN409" s="831"/>
      <c r="AO409" s="831"/>
      <c r="AP409" s="831"/>
      <c r="AQ409" s="831"/>
      <c r="AR409" s="831"/>
      <c r="AS409" s="831"/>
      <c r="AT409" s="831"/>
      <c r="AU409" s="831"/>
      <c r="AV409" s="241"/>
      <c r="AW409" s="241"/>
      <c r="AX409" s="241"/>
      <c r="AY409" s="241"/>
      <c r="AZ409" s="241"/>
      <c r="BA409" s="828"/>
      <c r="BB409" s="834"/>
      <c r="BZ409" s="848"/>
      <c r="CA409" s="830"/>
      <c r="CB409" s="830"/>
    </row>
    <row r="410" ht="11.25" customHeight="1">
      <c r="A410" s="828"/>
      <c r="B410" s="241"/>
      <c r="C410" s="924">
        <v>4.0</v>
      </c>
      <c r="E410" s="925" t="str">
        <f>IFERROR(VLOOKUP(C410,(IF($P$332="RESOURCE", LootA,IF($P$332="COMBAT",LootB,IF($P$332="BOSS",LootD)))),(1+$P$330*2),FALSE),"ERROR")</f>
        <v>32 DROP GRIST</v>
      </c>
      <c r="Z410" s="921"/>
      <c r="AA410" s="828"/>
      <c r="AB410" s="831"/>
      <c r="AC410" s="881">
        <v>1.0</v>
      </c>
      <c r="AE410" s="925" t="str">
        <f>IFERROR(VLOOKUP(AC410,IF(AP403=1, Dun_1, IF(AP403=2, Dun_2, IF(AP403=3, Dun_3, IF(AP403=4, Dun_4)))),(AP406-1),FALSE))</f>
        <v>3 OGRES</v>
      </c>
      <c r="AZ410" s="831"/>
      <c r="BA410" s="828"/>
      <c r="BB410" s="834"/>
      <c r="BZ410" s="848"/>
      <c r="CA410" s="830"/>
      <c r="CB410" s="830"/>
    </row>
    <row r="411" ht="11.25" customHeight="1">
      <c r="A411" s="828"/>
      <c r="B411" s="241"/>
      <c r="Z411" s="921"/>
      <c r="AA411" s="828"/>
      <c r="AB411" s="831"/>
      <c r="AZ411" s="831"/>
      <c r="BA411" s="828"/>
      <c r="BB411" s="834"/>
      <c r="BZ411" s="848"/>
      <c r="CA411" s="830"/>
      <c r="CB411" s="830"/>
    </row>
    <row r="412" ht="11.25" customHeight="1">
      <c r="A412" s="828"/>
      <c r="B412" s="241"/>
      <c r="C412" s="924">
        <v>5.0</v>
      </c>
      <c r="E412" s="925" t="str">
        <f>IFERROR(VLOOKUP(C412,(IF($P$332="RESOURCE", LootA,IF($P$332="COMBAT",LootB,IF($P$332="BOSS",LootD)))),(1+$P$330*2),FALSE),"ERROR")</f>
        <v>64 BUILD GRIST</v>
      </c>
      <c r="Z412" s="921"/>
      <c r="AA412" s="828"/>
      <c r="AB412" s="831"/>
      <c r="AC412" s="924">
        <v>2.0</v>
      </c>
      <c r="AE412" s="925" t="str">
        <f>IFERROR(VLOOKUP(AC412,IF(AP403=1, Dun_1, IF(AP403=2, Dun_2, IF(AP403=3, Dun_3, IF(AP403=4, Dun_4)))),(AP406-1),FALSE))</f>
        <v>1 OGRE, 2 IMPS</v>
      </c>
      <c r="AZ412" s="853"/>
      <c r="BA412" s="828"/>
      <c r="BB412" s="834"/>
      <c r="BZ412" s="848"/>
      <c r="CA412" s="830"/>
      <c r="CB412" s="830"/>
    </row>
    <row r="413" ht="11.25" customHeight="1">
      <c r="A413" s="828"/>
      <c r="B413" s="241"/>
      <c r="Z413" s="921"/>
      <c r="AA413" s="828"/>
      <c r="AB413" s="831"/>
      <c r="AZ413" s="853"/>
      <c r="BA413" s="828"/>
      <c r="BB413" s="834"/>
      <c r="BZ413" s="848"/>
      <c r="CA413" s="830"/>
      <c r="CB413" s="830"/>
    </row>
    <row r="414" ht="11.25" customHeight="1">
      <c r="A414" s="828"/>
      <c r="B414" s="241"/>
      <c r="C414" s="924">
        <v>6.0</v>
      </c>
      <c r="E414" s="925" t="str">
        <f>IFERROR(VLOOKUP(C414,(IF($P$332="RESOURCE", LootA,IF($P$332="COMBAT",LootB,IF($P$332="BOSS",LootD)))),(1+$P$330*2),FALSE),"ERROR")</f>
        <v>CAPTCHA CARD x4</v>
      </c>
      <c r="Z414" s="921"/>
      <c r="AA414" s="828"/>
      <c r="AB414" s="831"/>
      <c r="AC414" s="924">
        <v>3.0</v>
      </c>
      <c r="AE414" s="925" t="str">
        <f>IFERROR(VLOOKUP(AC414,IF(AP403=1, Dun_1, IF(AP403=2, Dun_2, IF(AP403=3, Dun_3, IF(AP403=4, Dun_4)))),(AP406-1),FALSE))</f>
        <v>1 BASALISK </v>
      </c>
      <c r="AZ414" s="853"/>
      <c r="BA414" s="828"/>
      <c r="BB414" s="834"/>
      <c r="BZ414" s="848"/>
      <c r="CA414" s="830"/>
      <c r="CB414" s="830"/>
    </row>
    <row r="415" ht="11.25" customHeight="1">
      <c r="A415" s="828"/>
      <c r="B415" s="241"/>
      <c r="Z415" s="921"/>
      <c r="AA415" s="828"/>
      <c r="AB415" s="831"/>
      <c r="AZ415" s="853"/>
      <c r="BA415" s="828"/>
      <c r="BB415" s="834"/>
      <c r="BZ415" s="848"/>
      <c r="CA415" s="830"/>
      <c r="CB415" s="830"/>
    </row>
    <row r="416" ht="11.25" customHeight="1">
      <c r="A416" s="828"/>
      <c r="B416" s="241"/>
      <c r="C416" s="924">
        <v>7.0</v>
      </c>
      <c r="E416" s="925" t="str">
        <f>IFERROR(VLOOKUP(C416,(IF($P$332="RESOURCE", LootA,IF($P$332="COMBAT",LootB,IF($P$332="BOSS",LootD)))),(1+$P$330*2),FALSE),"ERROR")</f>
        <v>50 BOONDOLLARS</v>
      </c>
      <c r="Z416" s="921"/>
      <c r="AA416" s="828"/>
      <c r="AB416" s="831"/>
      <c r="AC416" s="924">
        <v>4.0</v>
      </c>
      <c r="AE416" s="925" t="str">
        <f>IFERROR(VLOOKUP(AC416,IF(AP403=1, Dun_1, IF(AP403=2, Dun_2, IF(AP403=3, Dun_3, IF(AP403=4, Dun_4)))),(AP406-1),FALSE))</f>
        <v>CHEST ALCHEMY</v>
      </c>
      <c r="AZ416" s="853"/>
      <c r="BA416" s="828"/>
      <c r="BB416" s="834"/>
      <c r="BZ416" s="848"/>
      <c r="CA416" s="830"/>
      <c r="CB416" s="830"/>
    </row>
    <row r="417" ht="11.25" customHeight="1">
      <c r="A417" s="828"/>
      <c r="B417" s="241"/>
      <c r="Z417" s="921"/>
      <c r="AA417" s="828"/>
      <c r="AB417" s="831"/>
      <c r="AZ417" s="853"/>
      <c r="BA417" s="828"/>
      <c r="BB417" s="834"/>
      <c r="BZ417" s="848"/>
      <c r="CA417" s="830"/>
      <c r="CB417" s="830"/>
    </row>
    <row r="418" ht="11.25" customHeight="1">
      <c r="A418" s="828"/>
      <c r="B418" s="241"/>
      <c r="C418" s="924">
        <v>8.0</v>
      </c>
      <c r="E418" s="925" t="str">
        <f>IFERROR(VLOOKUP(C418,(IF($P$332="RESOURCE", LootA,IF($P$332="COMBAT",LootB,IF($P$332="BOSS",LootD)))),(1+$P$330*2),FALSE),"ERROR")</f>
        <v>25 BOONDOLLARS</v>
      </c>
      <c r="Z418" s="921"/>
      <c r="AA418" s="828"/>
      <c r="AB418" s="831"/>
      <c r="AC418" s="924">
        <v>5.0</v>
      </c>
      <c r="AE418" s="925" t="str">
        <f>IFERROR(VLOOKUP(AC418,IF(AP403=1, Dun_1, IF(AP403=2, Dun_2, IF(AP403=3, Dun_3, IF(AP403=4, Dun_4)))),(AP406-1),FALSE))</f>
        <v>/</v>
      </c>
      <c r="AZ418" s="853"/>
      <c r="BA418" s="830"/>
      <c r="BB418" s="834"/>
      <c r="BZ418" s="848"/>
      <c r="CA418" s="830"/>
      <c r="CB418" s="830"/>
    </row>
    <row r="419" ht="11.25" customHeight="1">
      <c r="A419" s="828"/>
      <c r="B419" s="241"/>
      <c r="Z419" s="921"/>
      <c r="AA419" s="828"/>
      <c r="AB419" s="831"/>
      <c r="AZ419" s="853"/>
      <c r="BA419" s="828"/>
      <c r="BB419" s="834"/>
      <c r="BZ419" s="848"/>
      <c r="CA419" s="830"/>
      <c r="CB419" s="830"/>
    </row>
    <row r="420" ht="11.25" customHeight="1">
      <c r="A420" s="828"/>
      <c r="B420" s="241"/>
      <c r="C420" s="924">
        <v>9.0</v>
      </c>
      <c r="E420" s="925" t="str">
        <f>IFERROR(VLOOKUP(C420,(IF($P$332="RESOURCE", LootA,IF($P$332="COMBAT",LootB,IF($P$332="BOSS",LootD)))),(1+$P$330*2),FALSE),"ERROR")</f>
        <v>CAPTCHA CARDx2</v>
      </c>
      <c r="Z420" s="921"/>
      <c r="AA420" s="828"/>
      <c r="AB420" s="831"/>
      <c r="AC420" s="924">
        <v>6.0</v>
      </c>
      <c r="AE420" s="925" t="str">
        <f>IFERROR(VLOOKUP(AC420,IF(AP403=1, Dun_1, IF(AP403=2, Dun_2, IF(AP403=3, Dun_3, IF(AP403=4, Dun_4)))),(AP406-1),FALSE))</f>
        <v>/</v>
      </c>
      <c r="AZ420" s="921"/>
      <c r="BA420" s="828"/>
      <c r="BB420" s="834"/>
      <c r="BZ420" s="848"/>
      <c r="CA420" s="830"/>
      <c r="CB420" s="830"/>
    </row>
    <row r="421" ht="11.25" customHeight="1">
      <c r="A421" s="828"/>
      <c r="B421" s="241"/>
      <c r="Z421" s="921"/>
      <c r="AA421" s="828"/>
      <c r="AB421" s="831"/>
      <c r="AZ421" s="921"/>
      <c r="BA421" s="828"/>
      <c r="BB421" s="834"/>
      <c r="BZ421" s="848"/>
      <c r="CA421" s="830"/>
      <c r="CB421" s="830"/>
    </row>
    <row r="422" ht="11.25" customHeight="1">
      <c r="A422" s="828"/>
      <c r="B422" s="241"/>
      <c r="C422" s="924">
        <v>10.0</v>
      </c>
      <c r="E422" s="925" t="str">
        <f>IFERROR(VLOOKUP(C422,(IF($P$332="RESOURCE", LootA,IF($P$332="COMBAT",LootB,IF($P$332="BOSS",LootD)))),(1+$P$330*2),FALSE),"ERROR")</f>
        <v>25 BOONDOLLARS</v>
      </c>
      <c r="Z422" s="921"/>
      <c r="AA422" s="828"/>
      <c r="AB422" s="831"/>
      <c r="AC422" s="924">
        <v>7.0</v>
      </c>
      <c r="AE422" s="925" t="str">
        <f>IFERROR(VLOOKUP(AC422,IF(AP403=1, Dun_1, IF(AP403=2, Dun_2, IF(AP403=3, Dun_3, IF(AP403=4, Dun_4)))),(AP406-1),FALSE))</f>
        <v>/</v>
      </c>
      <c r="AZ422" s="921"/>
      <c r="BA422" s="828"/>
      <c r="BB422" s="834"/>
      <c r="BZ422" s="848"/>
      <c r="CA422" s="830"/>
      <c r="CB422" s="830"/>
    </row>
    <row r="423" ht="11.25" customHeight="1">
      <c r="A423" s="828"/>
      <c r="B423" s="241"/>
      <c r="Z423" s="921"/>
      <c r="AA423" s="828"/>
      <c r="AB423" s="831"/>
      <c r="AZ423" s="921"/>
      <c r="BA423" s="828"/>
      <c r="BB423" s="834"/>
      <c r="BZ423" s="848"/>
      <c r="CA423" s="830"/>
      <c r="CB423" s="830"/>
    </row>
    <row r="424" ht="11.25" customHeight="1">
      <c r="A424" s="828"/>
      <c r="B424" s="241"/>
      <c r="C424" s="924">
        <v>11.0</v>
      </c>
      <c r="E424" s="925" t="str">
        <f>IFERROR(VLOOKUP(C424,(IF($P$332="RESOURCE", LootA,IF($P$332="COMBAT",LootB,IF($P$332="BOSS",LootD)))),(1+$P$330*2),FALSE),"ERROR")</f>
        <v>50 BOONDOLLARS</v>
      </c>
      <c r="Z424" s="921"/>
      <c r="AA424" s="828"/>
      <c r="AB424" s="831"/>
      <c r="AC424" s="924">
        <v>8.0</v>
      </c>
      <c r="AE424" s="925" t="str">
        <f>IFERROR(VLOOKUP(AC424,IF(AP403=1, Dun_1, IF(AP403=2, Dun_2, IF(AP403=3, Dun_3, IF(AP403=4, Dun_4)))),(AP406-1),FALSE))</f>
        <v>/</v>
      </c>
      <c r="AZ424" s="853"/>
      <c r="BA424" s="828"/>
      <c r="BB424" s="834"/>
      <c r="BZ424" s="848"/>
      <c r="CA424" s="830"/>
      <c r="CB424" s="830"/>
    </row>
    <row r="425" ht="11.25" customHeight="1">
      <c r="A425" s="828"/>
      <c r="B425" s="241"/>
      <c r="Z425" s="921"/>
      <c r="AA425" s="828"/>
      <c r="AB425" s="831"/>
      <c r="AZ425" s="853"/>
      <c r="BA425" s="828"/>
      <c r="BB425" s="834"/>
      <c r="BZ425" s="848"/>
      <c r="CA425" s="830"/>
      <c r="CB425" s="830"/>
    </row>
    <row r="426" ht="11.25" customHeight="1">
      <c r="A426" s="828"/>
      <c r="B426" s="241"/>
      <c r="C426" s="924">
        <v>12.0</v>
      </c>
      <c r="E426" s="925" t="str">
        <f>IFERROR(VLOOKUP(C426,(IF($P$332="RESOURCE", LootA,IF($P$332="COMBAT",LootB,IF($P$332="BOSS",LootD)))),(1+$P$330*2),FALSE),"ERROR")</f>
        <v>CAPTCHA CARD x4</v>
      </c>
      <c r="Z426" s="921"/>
      <c r="AA426" s="828"/>
      <c r="AB426" s="831"/>
      <c r="AC426" s="924">
        <v>9.0</v>
      </c>
      <c r="AE426" s="925" t="str">
        <f>IFERROR(VLOOKUP(AC426,IF(AP403=1, Dun_1, IF(AP403=2, Dun_2, IF(AP403=3, Dun_3, IF(AP403=4, Dun_4)))),(AP406-1),FALSE))</f>
        <v>/</v>
      </c>
      <c r="AZ426" s="853"/>
      <c r="BA426" s="828"/>
      <c r="BB426" s="834"/>
      <c r="BZ426" s="848"/>
      <c r="CA426" s="830"/>
      <c r="CB426" s="830"/>
    </row>
    <row r="427" ht="11.25" customHeight="1">
      <c r="A427" s="828"/>
      <c r="B427" s="241"/>
      <c r="Z427" s="921"/>
      <c r="AA427" s="828"/>
      <c r="AB427" s="831"/>
      <c r="AZ427" s="853"/>
      <c r="BA427" s="828"/>
      <c r="BB427" s="834"/>
      <c r="BZ427" s="848"/>
      <c r="CA427" s="830"/>
      <c r="CB427" s="830"/>
    </row>
    <row r="428" ht="11.25" customHeight="1">
      <c r="A428" s="828"/>
      <c r="B428" s="241"/>
      <c r="C428" s="924">
        <v>13.0</v>
      </c>
      <c r="E428" s="925" t="str">
        <f>IFERROR(VLOOKUP(C428,(IF($P$332="RESOURCE", LootA,IF($P$332="COMBAT",LootB,IF($P$332="BOSS",LootD)))),(1+$P$330*2),FALSE),"ERROR")</f>
        <v>64 BUILD GRIST</v>
      </c>
      <c r="Z428" s="921"/>
      <c r="AA428" s="828"/>
      <c r="AB428" s="831"/>
      <c r="AC428" s="924">
        <v>10.0</v>
      </c>
      <c r="AE428" s="925" t="str">
        <f>IFERROR(VLOOKUP(AC428,IF(AP403=1, Dun_1, IF(AP403=2, Dun_2, IF(AP403=3, Dun_3, IF(AP403=4, Dun_4)))),(AP406-1),FALSE))</f>
        <v>/</v>
      </c>
      <c r="AZ428" s="853"/>
      <c r="BA428" s="828"/>
      <c r="BB428" s="834"/>
      <c r="BZ428" s="848"/>
      <c r="CA428" s="830"/>
      <c r="CB428" s="830"/>
    </row>
    <row r="429" ht="11.25" customHeight="1">
      <c r="A429" s="828"/>
      <c r="B429" s="241"/>
      <c r="Z429" s="921"/>
      <c r="AA429" s="828"/>
      <c r="AB429" s="831"/>
      <c r="AZ429" s="853"/>
      <c r="BA429" s="828"/>
      <c r="BB429" s="834"/>
      <c r="BZ429" s="848"/>
      <c r="CA429" s="830"/>
      <c r="CB429" s="830"/>
    </row>
    <row r="430" ht="11.25" customHeight="1">
      <c r="A430" s="828"/>
      <c r="B430" s="241"/>
      <c r="C430" s="924">
        <v>14.0</v>
      </c>
      <c r="E430" s="925" t="str">
        <f>IFERROR(VLOOKUP(C430,(IF($P$332="RESOURCE", LootA,IF($P$332="COMBAT",LootB,IF($P$332="BOSS",LootD)))),(1+$P$330*2),FALSE),"ERROR")</f>
        <v>32 DROP GRIST</v>
      </c>
      <c r="Z430" s="921"/>
      <c r="AA430" s="828"/>
      <c r="AB430" s="831"/>
      <c r="AC430" s="831"/>
      <c r="AD430" s="921"/>
      <c r="AE430" s="921"/>
      <c r="AF430" s="921"/>
      <c r="AG430" s="921"/>
      <c r="AH430" s="921"/>
      <c r="AI430" s="921"/>
      <c r="AJ430" s="921"/>
      <c r="AK430" s="921"/>
      <c r="AL430" s="921"/>
      <c r="AM430" s="921"/>
      <c r="AN430" s="921"/>
      <c r="AO430" s="921"/>
      <c r="AP430" s="921"/>
      <c r="AQ430" s="921"/>
      <c r="AR430" s="921"/>
      <c r="AS430" s="921"/>
      <c r="AT430" s="921"/>
      <c r="AU430" s="921"/>
      <c r="AV430" s="921"/>
      <c r="AW430" s="921"/>
      <c r="AX430" s="921"/>
      <c r="AY430" s="921"/>
      <c r="AZ430" s="853"/>
      <c r="BA430" s="828"/>
      <c r="BB430" s="834"/>
      <c r="BZ430" s="848"/>
      <c r="CA430" s="830"/>
      <c r="CB430" s="830"/>
    </row>
    <row r="431" ht="11.25" customHeight="1">
      <c r="A431" s="828"/>
      <c r="B431" s="241"/>
      <c r="Z431" s="921"/>
      <c r="AA431" s="828"/>
      <c r="AB431" s="831"/>
      <c r="AC431" s="881" t="s">
        <v>336</v>
      </c>
      <c r="AE431" s="925" t="str">
        <f>IFERROR(VLOOKUP(AC431,IF(AP403=1, Dun_1, IF(AP403=2, Dun_2, IF(AP403=3, Dun_3, IF(AP403=4, Dun_4)))),(AP406-1),FALSE))</f>
        <v>UNICORN</v>
      </c>
      <c r="AZ431" s="853"/>
      <c r="BA431" s="828"/>
      <c r="BB431" s="834"/>
      <c r="BZ431" s="848"/>
      <c r="CA431" s="830"/>
      <c r="CB431" s="830"/>
    </row>
    <row r="432" ht="11.25" customHeight="1">
      <c r="A432" s="828"/>
      <c r="B432" s="241"/>
      <c r="C432" s="924">
        <v>15.0</v>
      </c>
      <c r="E432" s="925" t="str">
        <f>IFERROR(VLOOKUP(C432,(IF($P$332="RESOURCE", LootA,IF($P$332="COMBAT",LootB,IF($P$332="BOSS",LootD)))),(1+$P$330*2),FALSE),"ERROR")</f>
        <v>8 BLOCK GIRST</v>
      </c>
      <c r="Z432" s="921"/>
      <c r="AA432" s="828"/>
      <c r="AB432" s="831"/>
      <c r="AZ432" s="853"/>
      <c r="BA432" s="828"/>
      <c r="BB432" s="834"/>
      <c r="BZ432" s="848"/>
      <c r="CA432" s="830"/>
      <c r="CB432" s="830"/>
    </row>
    <row r="433" ht="11.25" customHeight="1">
      <c r="A433" s="828"/>
      <c r="B433" s="241"/>
      <c r="Z433" s="921"/>
      <c r="AA433" s="828"/>
      <c r="AB433" s="831"/>
      <c r="AC433" s="831"/>
      <c r="AD433" s="921"/>
      <c r="AE433" s="921"/>
      <c r="AF433" s="921"/>
      <c r="AG433" s="921"/>
      <c r="AH433" s="921"/>
      <c r="AI433" s="921"/>
      <c r="AJ433" s="921"/>
      <c r="AK433" s="921"/>
      <c r="AL433" s="921"/>
      <c r="AM433" s="921"/>
      <c r="AN433" s="921"/>
      <c r="AO433" s="921"/>
      <c r="AP433" s="921"/>
      <c r="AQ433" s="921"/>
      <c r="AR433" s="921"/>
      <c r="AS433" s="921"/>
      <c r="AT433" s="921"/>
      <c r="AU433" s="921"/>
      <c r="AV433" s="921"/>
      <c r="AW433" s="921"/>
      <c r="AX433" s="921"/>
      <c r="AY433" s="921"/>
      <c r="AZ433" s="853"/>
      <c r="BA433" s="828"/>
      <c r="BB433" s="831"/>
      <c r="BZ433" s="848"/>
      <c r="CA433" s="830"/>
      <c r="CB433" s="830"/>
    </row>
    <row r="434" ht="11.25" customHeight="1">
      <c r="A434" s="828"/>
      <c r="B434" s="241"/>
      <c r="C434" s="924">
        <v>16.0</v>
      </c>
      <c r="E434" s="925" t="str">
        <f>IFERROR(VLOOKUP(C434,(IF($P$332="RESOURCE", LootA,IF($P$332="COMBAT",LootB,IF($P$332="BOSS",LootD)))),(1+$P$330*2),FALSE),"ERROR")</f>
        <v>128 BUILD GRIST</v>
      </c>
      <c r="Z434" s="921"/>
      <c r="AA434" s="828"/>
      <c r="AB434" s="831"/>
      <c r="AC434" s="831"/>
      <c r="AD434" s="831"/>
      <c r="AE434" s="831"/>
      <c r="AF434" s="831"/>
      <c r="AG434" s="831"/>
      <c r="AH434" s="831"/>
      <c r="AI434" s="831"/>
      <c r="AJ434" s="831"/>
      <c r="AK434" s="831"/>
      <c r="AL434" s="831"/>
      <c r="AM434" s="831"/>
      <c r="AN434" s="831"/>
      <c r="AO434" s="831"/>
      <c r="AP434" s="831"/>
      <c r="AQ434" s="831"/>
      <c r="AR434" s="831"/>
      <c r="AS434" s="831"/>
      <c r="AT434" s="831"/>
      <c r="AU434" s="831"/>
      <c r="AV434" s="831"/>
      <c r="AW434" s="831"/>
      <c r="AX434" s="831"/>
      <c r="AY434" s="831"/>
      <c r="AZ434" s="831"/>
      <c r="BA434" s="828"/>
      <c r="BB434" s="831"/>
      <c r="BZ434" s="848"/>
      <c r="CA434" s="830"/>
      <c r="CB434" s="830"/>
    </row>
    <row r="435" ht="11.25" customHeight="1">
      <c r="A435" s="828"/>
      <c r="B435" s="241"/>
      <c r="Z435" s="921"/>
      <c r="AA435" s="828"/>
      <c r="AB435" s="831"/>
      <c r="AC435" s="831"/>
      <c r="AD435" s="831"/>
      <c r="AE435" s="831"/>
      <c r="AF435" s="831"/>
      <c r="AG435" s="831"/>
      <c r="AH435" s="831"/>
      <c r="AI435" s="831"/>
      <c r="AJ435" s="831"/>
      <c r="AK435" s="831"/>
      <c r="AL435" s="831"/>
      <c r="AM435" s="831"/>
      <c r="AN435" s="831"/>
      <c r="AO435" s="831"/>
      <c r="AP435" s="831"/>
      <c r="AQ435" s="831"/>
      <c r="AR435" s="831"/>
      <c r="AS435" s="831"/>
      <c r="AT435" s="831"/>
      <c r="AU435" s="831"/>
      <c r="AV435" s="831"/>
      <c r="AW435" s="831"/>
      <c r="AX435" s="831"/>
      <c r="AY435" s="831"/>
      <c r="AZ435" s="831"/>
      <c r="BA435" s="828"/>
      <c r="BB435" s="831"/>
      <c r="BC435" s="834"/>
      <c r="BD435" s="848"/>
      <c r="BE435" s="848"/>
      <c r="BF435" s="848"/>
      <c r="BG435" s="848"/>
      <c r="BH435" s="848"/>
      <c r="BI435" s="848"/>
      <c r="BJ435" s="848"/>
      <c r="BK435" s="848"/>
      <c r="BL435" s="848"/>
      <c r="BM435" s="848"/>
      <c r="BN435" s="848"/>
      <c r="BO435" s="848"/>
      <c r="BP435" s="848"/>
      <c r="BQ435" s="848"/>
      <c r="BR435" s="848"/>
      <c r="BS435" s="848"/>
      <c r="BT435" s="848"/>
      <c r="BU435" s="848"/>
      <c r="BV435" s="848"/>
      <c r="BW435" s="848"/>
      <c r="BX435" s="848"/>
      <c r="BY435" s="848"/>
      <c r="BZ435" s="848"/>
      <c r="CA435" s="830"/>
      <c r="CB435" s="830"/>
    </row>
    <row r="436" ht="11.25" customHeight="1">
      <c r="A436" s="828"/>
      <c r="B436" s="241"/>
      <c r="C436" s="241"/>
      <c r="D436" s="921"/>
      <c r="E436" s="921"/>
      <c r="F436" s="921"/>
      <c r="G436" s="921"/>
      <c r="H436" s="921"/>
      <c r="I436" s="921"/>
      <c r="J436" s="921"/>
      <c r="K436" s="921"/>
      <c r="L436" s="921"/>
      <c r="M436" s="921"/>
      <c r="N436" s="921"/>
      <c r="O436" s="921"/>
      <c r="P436" s="921"/>
      <c r="Q436" s="921"/>
      <c r="R436" s="921"/>
      <c r="S436" s="921"/>
      <c r="T436" s="921"/>
      <c r="U436" s="921"/>
      <c r="V436" s="921"/>
      <c r="W436" s="921"/>
      <c r="X436" s="921"/>
      <c r="Y436" s="921"/>
      <c r="Z436" s="921"/>
      <c r="AA436" s="828"/>
      <c r="AB436" s="831"/>
      <c r="AC436" s="831"/>
      <c r="AD436" s="831"/>
      <c r="AE436" s="831"/>
      <c r="AF436" s="831"/>
      <c r="AG436" s="831"/>
      <c r="AH436" s="831"/>
      <c r="AI436" s="831"/>
      <c r="AJ436" s="831"/>
      <c r="AK436" s="831"/>
      <c r="AL436" s="831"/>
      <c r="AM436" s="831"/>
      <c r="AN436" s="831"/>
      <c r="AO436" s="831"/>
      <c r="AP436" s="831"/>
      <c r="AQ436" s="831"/>
      <c r="AR436" s="831"/>
      <c r="AS436" s="831"/>
      <c r="AT436" s="831"/>
      <c r="AU436" s="831"/>
      <c r="AV436" s="831"/>
      <c r="AW436" s="831"/>
      <c r="AX436" s="831"/>
      <c r="AY436" s="831"/>
      <c r="AZ436" s="831"/>
      <c r="BA436" s="828"/>
      <c r="BB436" s="831"/>
      <c r="BC436" s="831"/>
      <c r="BD436" s="831"/>
      <c r="BE436" s="831"/>
      <c r="BF436" s="831"/>
      <c r="BG436" s="831"/>
      <c r="BH436" s="831"/>
      <c r="BI436" s="831"/>
      <c r="BJ436" s="831"/>
      <c r="BK436" s="831"/>
      <c r="BL436" s="831"/>
      <c r="BM436" s="831"/>
      <c r="BN436" s="831"/>
      <c r="BO436" s="831"/>
      <c r="BP436" s="831"/>
      <c r="BQ436" s="831"/>
      <c r="BR436" s="831"/>
      <c r="BS436" s="831"/>
      <c r="BT436" s="831"/>
      <c r="BU436" s="831"/>
      <c r="BV436" s="831"/>
      <c r="BW436" s="831"/>
      <c r="BX436" s="831"/>
      <c r="BY436" s="831"/>
      <c r="BZ436" s="831"/>
      <c r="CA436" s="830"/>
      <c r="CB436" s="830"/>
    </row>
    <row r="437" ht="11.25" customHeight="1">
      <c r="A437" s="828"/>
      <c r="B437" s="831"/>
      <c r="C437" s="857"/>
      <c r="N437" s="857"/>
      <c r="V437" s="857"/>
      <c r="Z437" s="848"/>
      <c r="AA437" s="828"/>
      <c r="AB437" s="831"/>
      <c r="AC437" s="857"/>
      <c r="AN437" s="857"/>
      <c r="AV437" s="857"/>
      <c r="AZ437" s="848"/>
      <c r="BA437" s="828"/>
      <c r="CA437" s="830"/>
      <c r="CB437" s="830"/>
    </row>
    <row r="438" ht="11.25" customHeight="1">
      <c r="A438" s="828"/>
      <c r="B438" s="831"/>
      <c r="Z438" s="848"/>
      <c r="AA438" s="828"/>
      <c r="AB438" s="831"/>
      <c r="AZ438" s="848"/>
      <c r="BA438" s="828"/>
      <c r="CA438" s="830"/>
      <c r="CB438" s="830"/>
    </row>
    <row r="439" ht="11.25" customHeight="1">
      <c r="A439" s="828"/>
      <c r="B439" s="831"/>
      <c r="C439" s="834"/>
      <c r="D439" s="848"/>
      <c r="E439" s="848"/>
      <c r="F439" s="848"/>
      <c r="G439" s="848"/>
      <c r="H439" s="848"/>
      <c r="I439" s="848"/>
      <c r="J439" s="848"/>
      <c r="K439" s="848"/>
      <c r="L439" s="848"/>
      <c r="M439" s="848"/>
      <c r="N439" s="848"/>
      <c r="O439" s="848"/>
      <c r="P439" s="848"/>
      <c r="Q439" s="848"/>
      <c r="R439" s="848"/>
      <c r="S439" s="848"/>
      <c r="T439" s="848"/>
      <c r="U439" s="848"/>
      <c r="V439" s="848"/>
      <c r="W439" s="848"/>
      <c r="X439" s="848"/>
      <c r="Y439" s="848"/>
      <c r="Z439" s="848"/>
      <c r="AA439" s="828"/>
      <c r="AB439" s="831"/>
      <c r="AC439" s="834"/>
      <c r="AD439" s="848"/>
      <c r="AE439" s="848"/>
      <c r="AF439" s="848"/>
      <c r="AG439" s="848"/>
      <c r="AH439" s="848"/>
      <c r="AI439" s="848"/>
      <c r="AJ439" s="848"/>
      <c r="AK439" s="848"/>
      <c r="AL439" s="848"/>
      <c r="AM439" s="848"/>
      <c r="AN439" s="848"/>
      <c r="AO439" s="848"/>
      <c r="AP439" s="848"/>
      <c r="AQ439" s="848"/>
      <c r="AR439" s="848"/>
      <c r="AS439" s="848"/>
      <c r="AT439" s="848"/>
      <c r="AU439" s="848"/>
      <c r="AV439" s="848"/>
      <c r="AW439" s="848"/>
      <c r="AX439" s="848"/>
      <c r="AY439" s="848"/>
      <c r="AZ439" s="848"/>
      <c r="BA439" s="828"/>
      <c r="CA439" s="830"/>
      <c r="CB439" s="830"/>
    </row>
    <row r="440" ht="11.25" customHeight="1">
      <c r="A440" s="828"/>
      <c r="B440" s="831"/>
      <c r="C440" s="831"/>
      <c r="D440" s="831"/>
      <c r="E440" s="831"/>
      <c r="F440" s="831"/>
      <c r="G440" s="831"/>
      <c r="H440" s="831"/>
      <c r="I440" s="831"/>
      <c r="J440" s="831"/>
      <c r="K440" s="831"/>
      <c r="L440" s="831"/>
      <c r="M440" s="831"/>
      <c r="N440" s="831"/>
      <c r="O440" s="831"/>
      <c r="P440" s="831"/>
      <c r="Q440" s="831"/>
      <c r="R440" s="831"/>
      <c r="S440" s="831"/>
      <c r="T440" s="831"/>
      <c r="U440" s="831"/>
      <c r="V440" s="831"/>
      <c r="W440" s="831"/>
      <c r="X440" s="831"/>
      <c r="Y440" s="831"/>
      <c r="Z440" s="831"/>
      <c r="AA440" s="828"/>
      <c r="AB440" s="831"/>
      <c r="AC440" s="831"/>
      <c r="AD440" s="831"/>
      <c r="AE440" s="831"/>
      <c r="AF440" s="831"/>
      <c r="AG440" s="831"/>
      <c r="AH440" s="831"/>
      <c r="AI440" s="831"/>
      <c r="AJ440" s="831"/>
      <c r="AK440" s="831"/>
      <c r="AL440" s="831"/>
      <c r="AM440" s="831"/>
      <c r="AN440" s="831"/>
      <c r="AO440" s="831"/>
      <c r="AP440" s="831"/>
      <c r="AQ440" s="831"/>
      <c r="AR440" s="831"/>
      <c r="AS440" s="831"/>
      <c r="AT440" s="831"/>
      <c r="AU440" s="831"/>
      <c r="AV440" s="831"/>
      <c r="AW440" s="831"/>
      <c r="AX440" s="831"/>
      <c r="AY440" s="831"/>
      <c r="AZ440" s="831"/>
      <c r="BA440" s="828"/>
      <c r="CA440" s="830"/>
      <c r="CB440" s="830"/>
    </row>
    <row r="441" ht="11.25" customHeight="1">
      <c r="A441" s="828"/>
      <c r="B441" s="828"/>
      <c r="C441" s="828"/>
      <c r="D441" s="828"/>
      <c r="E441" s="828"/>
      <c r="F441" s="828"/>
      <c r="G441" s="828"/>
      <c r="H441" s="828"/>
      <c r="I441" s="828"/>
      <c r="J441" s="828"/>
      <c r="K441" s="828"/>
      <c r="L441" s="828"/>
      <c r="M441" s="828"/>
      <c r="N441" s="828"/>
      <c r="O441" s="828"/>
      <c r="P441" s="828"/>
      <c r="Q441" s="828"/>
      <c r="R441" s="828"/>
      <c r="S441" s="828"/>
      <c r="T441" s="828"/>
      <c r="U441" s="828"/>
      <c r="V441" s="828"/>
      <c r="W441" s="828"/>
      <c r="X441" s="828"/>
      <c r="Y441" s="828"/>
      <c r="Z441" s="828"/>
      <c r="AA441" s="828"/>
      <c r="AB441" s="828"/>
      <c r="AC441" s="828"/>
      <c r="AD441" s="828"/>
      <c r="AE441" s="828"/>
      <c r="AF441" s="828"/>
      <c r="AG441" s="828"/>
      <c r="AH441" s="829"/>
      <c r="AI441" s="828"/>
      <c r="AJ441" s="828"/>
      <c r="AK441" s="828"/>
      <c r="AL441" s="828"/>
      <c r="AM441" s="828"/>
      <c r="AN441" s="828"/>
      <c r="AO441" s="828"/>
      <c r="AP441" s="828"/>
      <c r="AQ441" s="828"/>
      <c r="AR441" s="828"/>
      <c r="AS441" s="828"/>
      <c r="AT441" s="828"/>
      <c r="AU441" s="828"/>
      <c r="AV441" s="828"/>
      <c r="AW441" s="828"/>
      <c r="AX441" s="828"/>
      <c r="AY441" s="828"/>
      <c r="AZ441" s="828"/>
      <c r="BA441" s="828"/>
      <c r="BB441" s="828"/>
      <c r="BC441" s="828"/>
      <c r="BD441" s="828"/>
      <c r="BE441" s="828"/>
      <c r="BF441" s="828"/>
      <c r="BG441" s="828"/>
      <c r="BH441" s="828"/>
      <c r="BI441" s="828"/>
      <c r="BJ441" s="828"/>
      <c r="BK441" s="828"/>
      <c r="BL441" s="828"/>
      <c r="BM441" s="828"/>
      <c r="BN441" s="828"/>
      <c r="BO441" s="828"/>
      <c r="BP441" s="828"/>
      <c r="BQ441" s="828"/>
      <c r="BR441" s="828"/>
      <c r="BS441" s="828"/>
      <c r="BT441" s="828"/>
      <c r="BU441" s="828"/>
      <c r="BV441" s="828"/>
      <c r="BW441" s="828"/>
      <c r="BX441" s="828"/>
      <c r="BY441" s="828"/>
      <c r="BZ441" s="828"/>
      <c r="CA441" s="830"/>
      <c r="CB441" s="830"/>
    </row>
    <row r="442" ht="11.25" customHeight="1">
      <c r="A442" s="828"/>
      <c r="B442" s="241"/>
      <c r="C442" s="918" t="s">
        <v>303</v>
      </c>
      <c r="R442" s="241"/>
      <c r="S442" s="241"/>
      <c r="T442" s="241"/>
      <c r="U442" s="830"/>
      <c r="V442" s="830"/>
      <c r="W442" s="830"/>
      <c r="X442" s="830"/>
      <c r="Y442" s="830"/>
      <c r="Z442" s="830"/>
      <c r="AA442" s="828"/>
      <c r="AB442" s="834"/>
      <c r="AC442" s="835" t="s">
        <v>304</v>
      </c>
      <c r="AM442" s="836"/>
      <c r="AN442" s="836"/>
      <c r="AP442" s="241"/>
      <c r="AQ442" s="918" t="s">
        <v>303</v>
      </c>
      <c r="BF442" s="241"/>
      <c r="BG442" s="241"/>
      <c r="BH442" s="241"/>
      <c r="BI442" s="830"/>
      <c r="BJ442" s="830"/>
      <c r="BK442" s="830"/>
      <c r="BL442" s="830"/>
      <c r="BM442" s="830"/>
      <c r="BN442" s="830"/>
      <c r="BO442" s="828"/>
      <c r="BP442" s="834"/>
      <c r="BQ442" s="835" t="s">
        <v>304</v>
      </c>
      <c r="CA442" s="836"/>
      <c r="CB442" s="836"/>
    </row>
    <row r="443" ht="11.25" customHeight="1">
      <c r="A443" s="828"/>
      <c r="B443" s="241"/>
      <c r="R443" s="241"/>
      <c r="S443" s="241"/>
      <c r="T443" s="241"/>
      <c r="U443" s="830"/>
      <c r="V443" s="830"/>
      <c r="W443" s="830"/>
      <c r="X443" s="830"/>
      <c r="Y443" s="830"/>
      <c r="Z443" s="830"/>
      <c r="AA443" s="828"/>
      <c r="AB443" s="834"/>
      <c r="AM443" s="839"/>
      <c r="AN443" s="839"/>
      <c r="AP443" s="241"/>
      <c r="BF443" s="241"/>
      <c r="BG443" s="241"/>
      <c r="BH443" s="241"/>
      <c r="BI443" s="830"/>
      <c r="BJ443" s="830"/>
      <c r="BK443" s="830"/>
      <c r="BL443" s="830"/>
      <c r="BM443" s="830"/>
      <c r="BN443" s="830"/>
      <c r="BO443" s="828"/>
      <c r="BP443" s="834"/>
      <c r="CA443" s="839"/>
      <c r="CB443" s="839"/>
    </row>
    <row r="444" ht="11.25" customHeight="1">
      <c r="A444" s="828"/>
      <c r="B444" s="241"/>
      <c r="C444" s="241"/>
      <c r="D444" s="241"/>
      <c r="E444" s="241"/>
      <c r="F444" s="241"/>
      <c r="G444" s="241"/>
      <c r="H444" s="241"/>
      <c r="I444" s="241"/>
      <c r="J444" s="241"/>
      <c r="K444" s="241"/>
      <c r="L444" s="241"/>
      <c r="M444" s="241"/>
      <c r="N444" s="241"/>
      <c r="O444" s="241"/>
      <c r="P444" s="241"/>
      <c r="Q444" s="241"/>
      <c r="R444" s="241"/>
      <c r="S444" s="241"/>
      <c r="T444" s="241"/>
      <c r="U444" s="241"/>
      <c r="V444" s="241"/>
      <c r="W444" s="241"/>
      <c r="X444" s="830"/>
      <c r="Y444" s="922"/>
      <c r="Z444" s="922"/>
      <c r="AA444" s="828"/>
      <c r="AB444" s="834"/>
      <c r="AC444" s="834"/>
      <c r="AD444" s="831"/>
      <c r="AE444" s="831"/>
      <c r="AF444" s="831"/>
      <c r="AG444" s="831"/>
      <c r="AH444" s="831"/>
      <c r="AI444" s="831"/>
      <c r="AJ444" s="831"/>
      <c r="AK444" s="831"/>
      <c r="AL444" s="831"/>
      <c r="AM444" s="831"/>
      <c r="AN444" s="834"/>
      <c r="AP444" s="241"/>
      <c r="AQ444" s="241"/>
      <c r="AR444" s="241"/>
      <c r="AS444" s="241"/>
      <c r="AT444" s="241"/>
      <c r="AU444" s="241"/>
      <c r="AV444" s="241"/>
      <c r="AW444" s="241"/>
      <c r="AX444" s="241"/>
      <c r="AY444" s="241"/>
      <c r="AZ444" s="241"/>
      <c r="BA444" s="241"/>
      <c r="BB444" s="241"/>
      <c r="BC444" s="241"/>
      <c r="BD444" s="241"/>
      <c r="BE444" s="241"/>
      <c r="BF444" s="241"/>
      <c r="BG444" s="241"/>
      <c r="BH444" s="241"/>
      <c r="BI444" s="241"/>
      <c r="BJ444" s="241"/>
      <c r="BK444" s="241"/>
      <c r="BL444" s="830"/>
      <c r="BM444" s="922"/>
      <c r="BN444" s="922"/>
      <c r="BO444" s="828"/>
      <c r="BP444" s="834"/>
      <c r="BQ444" s="834"/>
      <c r="BR444" s="831"/>
      <c r="BS444" s="831"/>
      <c r="BT444" s="831"/>
      <c r="BU444" s="831"/>
      <c r="BV444" s="831"/>
      <c r="BW444" s="831"/>
      <c r="BX444" s="831"/>
      <c r="BY444" s="831"/>
      <c r="BZ444" s="831"/>
      <c r="CA444" s="831"/>
      <c r="CB444" s="834"/>
    </row>
    <row r="445" ht="11.25" customHeight="1">
      <c r="A445" s="828"/>
      <c r="B445" s="241"/>
      <c r="C445" s="919" t="s">
        <v>305</v>
      </c>
      <c r="O445" s="241"/>
      <c r="P445" s="920" t="s">
        <v>308</v>
      </c>
      <c r="V445" s="241"/>
      <c r="W445" s="241"/>
      <c r="X445" s="830"/>
      <c r="Y445" s="830"/>
      <c r="Z445" s="830"/>
      <c r="AA445" s="828"/>
      <c r="AB445" s="834"/>
      <c r="AC445" s="834"/>
      <c r="AD445" s="231" t="s">
        <v>272</v>
      </c>
      <c r="AF445" s="898" t="s">
        <v>307</v>
      </c>
      <c r="AN445" s="834"/>
      <c r="AP445" s="241"/>
      <c r="AQ445" s="919" t="s">
        <v>305</v>
      </c>
      <c r="BC445" s="241"/>
      <c r="BD445" s="920" t="s">
        <v>308</v>
      </c>
      <c r="BJ445" s="241"/>
      <c r="BK445" s="241"/>
      <c r="BL445" s="830"/>
      <c r="BM445" s="830"/>
      <c r="BN445" s="830"/>
      <c r="BO445" s="828"/>
      <c r="BP445" s="834"/>
      <c r="BQ445" s="834"/>
      <c r="BR445" s="231" t="s">
        <v>272</v>
      </c>
      <c r="BT445" s="898" t="s">
        <v>307</v>
      </c>
      <c r="CB445" s="834"/>
    </row>
    <row r="446" ht="11.25" customHeight="1">
      <c r="A446" s="828"/>
      <c r="B446" s="241"/>
      <c r="O446" s="921"/>
      <c r="V446" s="241"/>
      <c r="W446" s="241"/>
      <c r="X446" s="241"/>
      <c r="Y446" s="241"/>
      <c r="Z446" s="241"/>
      <c r="AA446" s="828"/>
      <c r="AB446" s="834"/>
      <c r="AC446" s="834"/>
      <c r="AN446" s="848"/>
      <c r="AP446" s="241"/>
      <c r="BC446" s="921"/>
      <c r="BJ446" s="241"/>
      <c r="BK446" s="241"/>
      <c r="BL446" s="241"/>
      <c r="BM446" s="241"/>
      <c r="BN446" s="241"/>
      <c r="BO446" s="828"/>
      <c r="BP446" s="834"/>
      <c r="BQ446" s="834"/>
      <c r="CB446" s="848"/>
    </row>
    <row r="447" ht="11.25" customHeight="1">
      <c r="A447" s="828"/>
      <c r="B447" s="241"/>
      <c r="C447" s="241"/>
      <c r="D447" s="921"/>
      <c r="E447" s="921"/>
      <c r="F447" s="921"/>
      <c r="G447" s="921"/>
      <c r="H447" s="921"/>
      <c r="I447" s="921"/>
      <c r="J447" s="921"/>
      <c r="K447" s="921"/>
      <c r="L447" s="921"/>
      <c r="M447" s="921"/>
      <c r="N447" s="921"/>
      <c r="O447" s="921"/>
      <c r="P447" s="921"/>
      <c r="Q447" s="921"/>
      <c r="R447" s="921"/>
      <c r="S447" s="921"/>
      <c r="T447" s="921"/>
      <c r="U447" s="241"/>
      <c r="V447" s="241"/>
      <c r="W447" s="241"/>
      <c r="X447" s="241"/>
      <c r="Y447" s="241"/>
      <c r="Z447" s="241"/>
      <c r="AA447" s="828"/>
      <c r="AB447" s="834"/>
      <c r="AC447" s="834"/>
      <c r="AD447" s="929"/>
      <c r="AF447" s="875" t="s">
        <v>274</v>
      </c>
      <c r="AN447" s="848"/>
      <c r="AP447" s="241"/>
      <c r="AQ447" s="241"/>
      <c r="AR447" s="921"/>
      <c r="AS447" s="921"/>
      <c r="AT447" s="921"/>
      <c r="AU447" s="921"/>
      <c r="AV447" s="921"/>
      <c r="AW447" s="921"/>
      <c r="AX447" s="921"/>
      <c r="AY447" s="921"/>
      <c r="AZ447" s="921"/>
      <c r="BA447" s="921"/>
      <c r="BB447" s="921"/>
      <c r="BC447" s="921"/>
      <c r="BD447" s="921"/>
      <c r="BE447" s="921"/>
      <c r="BF447" s="921"/>
      <c r="BG447" s="921"/>
      <c r="BH447" s="921"/>
      <c r="BI447" s="241"/>
      <c r="BJ447" s="241"/>
      <c r="BK447" s="241"/>
      <c r="BL447" s="241"/>
      <c r="BM447" s="241"/>
      <c r="BN447" s="241"/>
      <c r="BO447" s="828"/>
      <c r="BP447" s="834"/>
      <c r="BQ447" s="834"/>
      <c r="BR447" s="929"/>
      <c r="BT447" s="875" t="s">
        <v>274</v>
      </c>
      <c r="CB447" s="848"/>
    </row>
    <row r="448" ht="11.25" customHeight="1">
      <c r="A448" s="828"/>
      <c r="B448" s="241"/>
      <c r="C448" s="919" t="s">
        <v>309</v>
      </c>
      <c r="O448" s="241"/>
      <c r="P448" s="920">
        <v>4.0</v>
      </c>
      <c r="T448" s="921"/>
      <c r="U448" s="241"/>
      <c r="V448" s="920" t="str">
        <f>IFS(P448=4, "1d4",P448=6,"1d6",P448=8,"1d8",P448=10,"1d10")</f>
        <v>1d4</v>
      </c>
      <c r="Z448" s="241"/>
      <c r="AA448" s="828"/>
      <c r="AB448" s="834"/>
      <c r="AC448" s="834"/>
      <c r="AN448" s="848"/>
      <c r="AP448" s="241"/>
      <c r="AQ448" s="919" t="s">
        <v>309</v>
      </c>
      <c r="BC448" s="241"/>
      <c r="BD448" s="920">
        <v>4.0</v>
      </c>
      <c r="BH448" s="921"/>
      <c r="BI448" s="241"/>
      <c r="BJ448" s="920" t="str">
        <f>IFS(BD448=4, "1d4",BD448=6,"1d6",BD448=8,"1d8",BD448=10,"1d10")</f>
        <v>1d4</v>
      </c>
      <c r="BN448" s="241"/>
      <c r="BO448" s="828"/>
      <c r="BP448" s="834"/>
      <c r="BQ448" s="834"/>
      <c r="CB448" s="848"/>
    </row>
    <row r="449" ht="11.25" customHeight="1">
      <c r="A449" s="828"/>
      <c r="B449" s="241"/>
      <c r="O449" s="921"/>
      <c r="T449" s="921"/>
      <c r="U449" s="241"/>
      <c r="Z449" s="921"/>
      <c r="AA449" s="828"/>
      <c r="AB449" s="834"/>
      <c r="AC449" s="834"/>
      <c r="AD449" s="830"/>
      <c r="AF449" s="875" t="s">
        <v>300</v>
      </c>
      <c r="AN449" s="848"/>
      <c r="AP449" s="241"/>
      <c r="BC449" s="921"/>
      <c r="BH449" s="921"/>
      <c r="BI449" s="241"/>
      <c r="BN449" s="921"/>
      <c r="BO449" s="828"/>
      <c r="BP449" s="834"/>
      <c r="BQ449" s="834"/>
      <c r="BR449" s="830"/>
      <c r="BT449" s="875" t="s">
        <v>300</v>
      </c>
      <c r="CB449" s="848"/>
    </row>
    <row r="450" ht="11.25" customHeight="1">
      <c r="A450" s="828"/>
      <c r="B450" s="241"/>
      <c r="C450" s="241"/>
      <c r="D450" s="921"/>
      <c r="E450" s="921"/>
      <c r="F450" s="921"/>
      <c r="G450" s="921"/>
      <c r="H450" s="921"/>
      <c r="I450" s="921"/>
      <c r="J450" s="921"/>
      <c r="K450" s="921"/>
      <c r="L450" s="921"/>
      <c r="M450" s="921"/>
      <c r="N450" s="921"/>
      <c r="O450" s="921"/>
      <c r="P450" s="921"/>
      <c r="Q450" s="921"/>
      <c r="R450" s="921"/>
      <c r="S450" s="921"/>
      <c r="T450" s="921"/>
      <c r="U450" s="831"/>
      <c r="V450" s="241"/>
      <c r="W450" s="921"/>
      <c r="X450" s="921"/>
      <c r="Y450" s="921"/>
      <c r="Z450" s="921"/>
      <c r="AA450" s="828"/>
      <c r="AB450" s="834"/>
      <c r="AC450" s="834"/>
      <c r="AN450" s="848"/>
      <c r="AP450" s="241"/>
      <c r="AQ450" s="241"/>
      <c r="AR450" s="921"/>
      <c r="AS450" s="921"/>
      <c r="AT450" s="921"/>
      <c r="AU450" s="921"/>
      <c r="AV450" s="921"/>
      <c r="AW450" s="921"/>
      <c r="AX450" s="921"/>
      <c r="AY450" s="921"/>
      <c r="AZ450" s="921"/>
      <c r="BA450" s="921"/>
      <c r="BB450" s="921"/>
      <c r="BC450" s="921"/>
      <c r="BD450" s="921"/>
      <c r="BE450" s="921"/>
      <c r="BF450" s="921"/>
      <c r="BG450" s="921"/>
      <c r="BH450" s="921"/>
      <c r="BI450" s="831"/>
      <c r="BJ450" s="241"/>
      <c r="BK450" s="921"/>
      <c r="BL450" s="921"/>
      <c r="BM450" s="921"/>
      <c r="BN450" s="921"/>
      <c r="BO450" s="828"/>
      <c r="BP450" s="834"/>
      <c r="BQ450" s="834"/>
      <c r="CB450" s="848"/>
    </row>
    <row r="451" ht="11.25" customHeight="1">
      <c r="A451" s="828"/>
      <c r="B451" s="831"/>
      <c r="C451" s="831"/>
      <c r="D451" s="831"/>
      <c r="E451" s="831"/>
      <c r="F451" s="831"/>
      <c r="G451" s="831"/>
      <c r="H451" s="831"/>
      <c r="I451" s="831"/>
      <c r="J451" s="831"/>
      <c r="K451" s="831"/>
      <c r="L451" s="831"/>
      <c r="M451" s="831"/>
      <c r="N451" s="831"/>
      <c r="O451" s="831"/>
      <c r="P451" s="831"/>
      <c r="Q451" s="831"/>
      <c r="R451" s="831"/>
      <c r="S451" s="831"/>
      <c r="T451" s="831"/>
      <c r="U451" s="831"/>
      <c r="V451" s="241"/>
      <c r="W451" s="241"/>
      <c r="X451" s="241"/>
      <c r="Y451" s="241"/>
      <c r="Z451" s="241"/>
      <c r="AA451" s="828"/>
      <c r="AB451" s="834"/>
      <c r="AC451" s="930">
        <v>2.0</v>
      </c>
      <c r="AD451" s="229" t="s">
        <v>255</v>
      </c>
      <c r="AF451" s="875" t="s">
        <v>310</v>
      </c>
      <c r="AN451" s="848"/>
      <c r="AP451" s="831"/>
      <c r="AQ451" s="831"/>
      <c r="AR451" s="831"/>
      <c r="AS451" s="831"/>
      <c r="AT451" s="831"/>
      <c r="AU451" s="831"/>
      <c r="AV451" s="831"/>
      <c r="AW451" s="831"/>
      <c r="AX451" s="831"/>
      <c r="AY451" s="831"/>
      <c r="AZ451" s="831"/>
      <c r="BA451" s="831"/>
      <c r="BB451" s="831"/>
      <c r="BC451" s="831"/>
      <c r="BD451" s="831"/>
      <c r="BE451" s="831"/>
      <c r="BF451" s="831"/>
      <c r="BG451" s="831"/>
      <c r="BH451" s="831"/>
      <c r="BI451" s="831"/>
      <c r="BJ451" s="241"/>
      <c r="BK451" s="241"/>
      <c r="BL451" s="241"/>
      <c r="BM451" s="241"/>
      <c r="BN451" s="241"/>
      <c r="BO451" s="828"/>
      <c r="BP451" s="834"/>
      <c r="BQ451" s="930">
        <v>2.0</v>
      </c>
      <c r="BR451" s="229" t="s">
        <v>255</v>
      </c>
      <c r="BT451" s="875" t="s">
        <v>310</v>
      </c>
      <c r="CB451" s="848"/>
    </row>
    <row r="452" ht="11.25" customHeight="1">
      <c r="A452" s="828"/>
      <c r="B452" s="831"/>
      <c r="C452" s="831"/>
      <c r="D452" s="831"/>
      <c r="E452" s="831"/>
      <c r="F452" s="831"/>
      <c r="G452" s="831"/>
      <c r="H452" s="831"/>
      <c r="I452" s="831"/>
      <c r="J452" s="831"/>
      <c r="K452" s="282" t="s">
        <v>311</v>
      </c>
      <c r="Q452" s="831"/>
      <c r="R452" s="831"/>
      <c r="S452" s="831"/>
      <c r="T452" s="831"/>
      <c r="U452" s="831"/>
      <c r="V452" s="831"/>
      <c r="W452" s="831"/>
      <c r="X452" s="831"/>
      <c r="Y452" s="831"/>
      <c r="Z452" s="831"/>
      <c r="AA452" s="828"/>
      <c r="AB452" s="834"/>
      <c r="AN452" s="848"/>
      <c r="AP452" s="831"/>
      <c r="AQ452" s="831"/>
      <c r="AR452" s="831"/>
      <c r="AS452" s="831"/>
      <c r="AT452" s="831"/>
      <c r="AU452" s="831"/>
      <c r="AV452" s="831"/>
      <c r="AW452" s="831"/>
      <c r="AX452" s="831"/>
      <c r="AY452" s="282" t="s">
        <v>311</v>
      </c>
      <c r="BE452" s="831"/>
      <c r="BF452" s="831"/>
      <c r="BG452" s="831"/>
      <c r="BH452" s="831"/>
      <c r="BI452" s="831"/>
      <c r="BJ452" s="831"/>
      <c r="BK452" s="831"/>
      <c r="BL452" s="831"/>
      <c r="BM452" s="831"/>
      <c r="BN452" s="831"/>
      <c r="BO452" s="828"/>
      <c r="BP452" s="834"/>
      <c r="CB452" s="848"/>
    </row>
    <row r="453" ht="11.25" customHeight="1">
      <c r="A453" s="828"/>
      <c r="B453" s="831"/>
      <c r="C453" s="831"/>
      <c r="D453" s="861"/>
      <c r="E453" s="861"/>
      <c r="F453" s="861"/>
      <c r="G453" s="861"/>
      <c r="H453" s="861"/>
      <c r="I453" s="861"/>
      <c r="J453" s="861"/>
      <c r="Q453" s="861"/>
      <c r="R453" s="861"/>
      <c r="S453" s="861"/>
      <c r="T453" s="861"/>
      <c r="U453" s="861"/>
      <c r="V453" s="861"/>
      <c r="W453" s="861"/>
      <c r="X453" s="831"/>
      <c r="Y453" s="831"/>
      <c r="Z453" s="831"/>
      <c r="AA453" s="828"/>
      <c r="AB453" s="834"/>
      <c r="AC453" s="930">
        <v>3.0</v>
      </c>
      <c r="AD453" s="231" t="s">
        <v>312</v>
      </c>
      <c r="AF453" s="898" t="s">
        <v>313</v>
      </c>
      <c r="AN453" s="848"/>
      <c r="AP453" s="831"/>
      <c r="AQ453" s="831"/>
      <c r="AR453" s="861"/>
      <c r="AS453" s="861"/>
      <c r="AT453" s="861"/>
      <c r="AU453" s="861"/>
      <c r="AV453" s="861"/>
      <c r="AW453" s="861"/>
      <c r="AX453" s="861"/>
      <c r="BE453" s="861"/>
      <c r="BF453" s="861"/>
      <c r="BG453" s="861"/>
      <c r="BH453" s="861"/>
      <c r="BI453" s="861"/>
      <c r="BJ453" s="861"/>
      <c r="BK453" s="861"/>
      <c r="BL453" s="831"/>
      <c r="BM453" s="831"/>
      <c r="BN453" s="831"/>
      <c r="BO453" s="828"/>
      <c r="BP453" s="834"/>
      <c r="BQ453" s="930">
        <v>3.0</v>
      </c>
      <c r="BR453" s="231" t="s">
        <v>312</v>
      </c>
      <c r="BT453" s="898" t="s">
        <v>313</v>
      </c>
      <c r="CB453" s="848"/>
    </row>
    <row r="454" ht="11.25" customHeight="1">
      <c r="A454" s="828"/>
      <c r="B454" s="831"/>
      <c r="C454" s="831"/>
      <c r="D454" s="861"/>
      <c r="E454" s="931"/>
      <c r="G454" s="931"/>
      <c r="I454" s="931"/>
      <c r="K454" s="929"/>
      <c r="M454" s="932"/>
      <c r="O454" s="929"/>
      <c r="Q454" s="929"/>
      <c r="S454" s="929"/>
      <c r="U454" s="929"/>
      <c r="W454" s="861"/>
      <c r="X454" s="921"/>
      <c r="Y454" s="831"/>
      <c r="Z454" s="831"/>
      <c r="AA454" s="828"/>
      <c r="AB454" s="834"/>
      <c r="AN454" s="848"/>
      <c r="AP454" s="831"/>
      <c r="AQ454" s="831"/>
      <c r="AR454" s="861"/>
      <c r="AS454" s="931"/>
      <c r="AU454" s="931"/>
      <c r="AW454" s="931"/>
      <c r="AY454" s="929"/>
      <c r="BA454" s="932"/>
      <c r="BC454" s="929"/>
      <c r="BE454" s="929"/>
      <c r="BG454" s="929"/>
      <c r="BI454" s="929"/>
      <c r="BK454" s="861"/>
      <c r="BL454" s="921"/>
      <c r="BM454" s="831"/>
      <c r="BN454" s="831"/>
      <c r="BO454" s="828"/>
      <c r="BP454" s="834"/>
      <c r="CB454" s="848"/>
    </row>
    <row r="455" ht="11.25" customHeight="1">
      <c r="A455" s="828"/>
      <c r="B455" s="831"/>
      <c r="C455" s="831"/>
      <c r="D455" s="861"/>
      <c r="W455" s="861"/>
      <c r="X455" s="921"/>
      <c r="Y455" s="831"/>
      <c r="Z455" s="831"/>
      <c r="AA455" s="828"/>
      <c r="AB455" s="834"/>
      <c r="AC455" s="930">
        <v>4.0</v>
      </c>
      <c r="AD455" s="229" t="s">
        <v>246</v>
      </c>
      <c r="AF455" s="875" t="s">
        <v>314</v>
      </c>
      <c r="AN455" s="848"/>
      <c r="AP455" s="831"/>
      <c r="AQ455" s="831"/>
      <c r="AR455" s="861"/>
      <c r="BK455" s="861"/>
      <c r="BL455" s="921"/>
      <c r="BM455" s="831"/>
      <c r="BN455" s="831"/>
      <c r="BO455" s="828"/>
      <c r="BP455" s="834"/>
      <c r="BQ455" s="930">
        <v>4.0</v>
      </c>
      <c r="BR455" s="229" t="s">
        <v>246</v>
      </c>
      <c r="BT455" s="875" t="s">
        <v>314</v>
      </c>
      <c r="CB455" s="848"/>
    </row>
    <row r="456" ht="11.25" customHeight="1">
      <c r="A456" s="828"/>
      <c r="B456" s="831"/>
      <c r="C456" s="831"/>
      <c r="D456" s="861"/>
      <c r="E456" s="931"/>
      <c r="G456" s="931"/>
      <c r="I456" s="931"/>
      <c r="K456" s="931"/>
      <c r="M456" s="931"/>
      <c r="O456" s="929"/>
      <c r="Q456" s="929"/>
      <c r="S456" s="929"/>
      <c r="U456" s="929"/>
      <c r="W456" s="861"/>
      <c r="X456" s="921"/>
      <c r="Y456" s="831"/>
      <c r="Z456" s="831"/>
      <c r="AA456" s="828"/>
      <c r="AB456" s="834"/>
      <c r="AN456" s="848"/>
      <c r="AP456" s="831"/>
      <c r="AQ456" s="831"/>
      <c r="AR456" s="861"/>
      <c r="AS456" s="931"/>
      <c r="AU456" s="931"/>
      <c r="AW456" s="931"/>
      <c r="AY456" s="931"/>
      <c r="BA456" s="931"/>
      <c r="BC456" s="929"/>
      <c r="BE456" s="929"/>
      <c r="BG456" s="929"/>
      <c r="BI456" s="929"/>
      <c r="BK456" s="861"/>
      <c r="BL456" s="921"/>
      <c r="BM456" s="831"/>
      <c r="BN456" s="831"/>
      <c r="BO456" s="828"/>
      <c r="BP456" s="834"/>
      <c r="CB456" s="848"/>
    </row>
    <row r="457" ht="11.25" customHeight="1">
      <c r="A457" s="828"/>
      <c r="B457" s="831"/>
      <c r="C457" s="831"/>
      <c r="D457" s="861"/>
      <c r="W457" s="861"/>
      <c r="X457" s="921"/>
      <c r="Y457" s="831"/>
      <c r="Z457" s="831"/>
      <c r="AA457" s="828"/>
      <c r="AB457" s="834"/>
      <c r="AC457" s="930">
        <v>5.0</v>
      </c>
      <c r="AD457" s="229" t="s">
        <v>260</v>
      </c>
      <c r="AF457" s="875" t="s">
        <v>317</v>
      </c>
      <c r="AN457" s="848"/>
      <c r="AP457" s="831"/>
      <c r="AQ457" s="831"/>
      <c r="AR457" s="861"/>
      <c r="BK457" s="861"/>
      <c r="BL457" s="921"/>
      <c r="BM457" s="831"/>
      <c r="BN457" s="831"/>
      <c r="BO457" s="828"/>
      <c r="BP457" s="834"/>
      <c r="BQ457" s="930">
        <v>5.0</v>
      </c>
      <c r="BR457" s="229" t="s">
        <v>260</v>
      </c>
      <c r="BT457" s="875" t="s">
        <v>317</v>
      </c>
      <c r="CB457" s="848"/>
    </row>
    <row r="458" ht="11.25" customHeight="1">
      <c r="A458" s="828"/>
      <c r="B458" s="831"/>
      <c r="C458" s="831"/>
      <c r="D458" s="861"/>
      <c r="E458" s="931"/>
      <c r="G458" s="931"/>
      <c r="I458" s="931"/>
      <c r="K458" s="931"/>
      <c r="M458" s="931"/>
      <c r="O458" s="929"/>
      <c r="Q458" s="929"/>
      <c r="S458" s="929"/>
      <c r="U458" s="929"/>
      <c r="W458" s="861"/>
      <c r="X458" s="921"/>
      <c r="Y458" s="831"/>
      <c r="Z458" s="831"/>
      <c r="AA458" s="828"/>
      <c r="AB458" s="834"/>
      <c r="AN458" s="848"/>
      <c r="AP458" s="831"/>
      <c r="AQ458" s="831"/>
      <c r="AR458" s="861"/>
      <c r="AS458" s="931"/>
      <c r="AU458" s="931"/>
      <c r="AW458" s="931"/>
      <c r="AY458" s="931"/>
      <c r="BA458" s="931"/>
      <c r="BC458" s="929"/>
      <c r="BE458" s="929"/>
      <c r="BG458" s="929"/>
      <c r="BI458" s="929"/>
      <c r="BK458" s="861"/>
      <c r="BL458" s="921"/>
      <c r="BM458" s="831"/>
      <c r="BN458" s="831"/>
      <c r="BO458" s="828"/>
      <c r="BP458" s="834"/>
      <c r="CB458" s="848"/>
    </row>
    <row r="459" ht="11.25" customHeight="1">
      <c r="A459" s="828"/>
      <c r="B459" s="831"/>
      <c r="C459" s="831"/>
      <c r="D459" s="861"/>
      <c r="W459" s="861"/>
      <c r="X459" s="921"/>
      <c r="Y459" s="831"/>
      <c r="Z459" s="831"/>
      <c r="AA459" s="828"/>
      <c r="AB459" s="834"/>
      <c r="AC459" s="930">
        <v>6.0</v>
      </c>
      <c r="AD459" s="231" t="s">
        <v>244</v>
      </c>
      <c r="AF459" s="898" t="s">
        <v>320</v>
      </c>
      <c r="AN459" s="848"/>
      <c r="AP459" s="831"/>
      <c r="AQ459" s="831"/>
      <c r="AR459" s="861"/>
      <c r="BK459" s="861"/>
      <c r="BL459" s="921"/>
      <c r="BM459" s="831"/>
      <c r="BN459" s="831"/>
      <c r="BO459" s="828"/>
      <c r="BP459" s="834"/>
      <c r="BQ459" s="930">
        <v>6.0</v>
      </c>
      <c r="BR459" s="231" t="s">
        <v>244</v>
      </c>
      <c r="BT459" s="898" t="s">
        <v>320</v>
      </c>
      <c r="CB459" s="848"/>
    </row>
    <row r="460" ht="11.25" customHeight="1">
      <c r="A460" s="828"/>
      <c r="B460" s="831"/>
      <c r="C460" s="831"/>
      <c r="D460" s="861"/>
      <c r="E460" s="929"/>
      <c r="G460" s="929"/>
      <c r="I460" s="931"/>
      <c r="K460" s="931"/>
      <c r="M460" s="931"/>
      <c r="O460" s="931"/>
      <c r="Q460" s="931"/>
      <c r="S460" s="929"/>
      <c r="U460" s="929"/>
      <c r="W460" s="861"/>
      <c r="X460" s="921"/>
      <c r="Y460" s="831"/>
      <c r="Z460" s="831"/>
      <c r="AA460" s="828"/>
      <c r="AB460" s="834"/>
      <c r="AN460" s="848"/>
      <c r="AP460" s="831"/>
      <c r="AQ460" s="831"/>
      <c r="AR460" s="861"/>
      <c r="AS460" s="929"/>
      <c r="AU460" s="929"/>
      <c r="AW460" s="931"/>
      <c r="AY460" s="931"/>
      <c r="BA460" s="931"/>
      <c r="BC460" s="931"/>
      <c r="BE460" s="931"/>
      <c r="BG460" s="929"/>
      <c r="BI460" s="929"/>
      <c r="BK460" s="861"/>
      <c r="BL460" s="921"/>
      <c r="BM460" s="831"/>
      <c r="BN460" s="831"/>
      <c r="BO460" s="828"/>
      <c r="BP460" s="834"/>
      <c r="CB460" s="848"/>
    </row>
    <row r="461" ht="11.25" customHeight="1">
      <c r="A461" s="828"/>
      <c r="B461" s="831"/>
      <c r="C461" s="831"/>
      <c r="D461" s="861"/>
      <c r="W461" s="861"/>
      <c r="X461" s="921"/>
      <c r="Y461" s="831"/>
      <c r="Z461" s="831"/>
      <c r="AA461" s="828"/>
      <c r="AB461" s="834"/>
      <c r="AC461" s="930">
        <v>7.0</v>
      </c>
      <c r="AD461" s="231" t="s">
        <v>246</v>
      </c>
      <c r="AF461" s="898" t="s">
        <v>314</v>
      </c>
      <c r="AN461" s="848"/>
      <c r="AP461" s="831"/>
      <c r="AQ461" s="831"/>
      <c r="AR461" s="861"/>
      <c r="BK461" s="861"/>
      <c r="BL461" s="921"/>
      <c r="BM461" s="831"/>
      <c r="BN461" s="831"/>
      <c r="BO461" s="828"/>
      <c r="BP461" s="834"/>
      <c r="BQ461" s="930">
        <v>7.0</v>
      </c>
      <c r="BR461" s="231" t="s">
        <v>246</v>
      </c>
      <c r="BT461" s="898" t="s">
        <v>314</v>
      </c>
      <c r="CB461" s="848"/>
    </row>
    <row r="462" ht="11.25" customHeight="1">
      <c r="A462" s="828"/>
      <c r="B462" s="831"/>
      <c r="C462" s="831"/>
      <c r="D462" s="861"/>
      <c r="E462" s="929"/>
      <c r="G462" s="931"/>
      <c r="I462" s="931"/>
      <c r="K462" s="931"/>
      <c r="M462" s="931"/>
      <c r="O462" s="931"/>
      <c r="Q462" s="929"/>
      <c r="S462" s="931"/>
      <c r="U462" s="929"/>
      <c r="W462" s="861"/>
      <c r="X462" s="921"/>
      <c r="Y462" s="831"/>
      <c r="Z462" s="831"/>
      <c r="AA462" s="828"/>
      <c r="AB462" s="834"/>
      <c r="AN462" s="848"/>
      <c r="AP462" s="831"/>
      <c r="AQ462" s="831"/>
      <c r="AR462" s="861"/>
      <c r="AS462" s="929"/>
      <c r="AU462" s="931"/>
      <c r="AW462" s="931"/>
      <c r="AY462" s="931"/>
      <c r="BA462" s="931"/>
      <c r="BC462" s="931"/>
      <c r="BE462" s="929"/>
      <c r="BG462" s="931"/>
      <c r="BI462" s="929"/>
      <c r="BK462" s="861"/>
      <c r="BL462" s="921"/>
      <c r="BM462" s="831"/>
      <c r="BN462" s="831"/>
      <c r="BO462" s="828"/>
      <c r="BP462" s="834"/>
      <c r="CB462" s="848"/>
    </row>
    <row r="463" ht="11.25" customHeight="1">
      <c r="A463" s="828"/>
      <c r="B463" s="831"/>
      <c r="C463" s="831"/>
      <c r="D463" s="861"/>
      <c r="W463" s="861"/>
      <c r="X463" s="921"/>
      <c r="Y463" s="831"/>
      <c r="Z463" s="831"/>
      <c r="AA463" s="828"/>
      <c r="AB463" s="834"/>
      <c r="AC463" s="930">
        <v>8.0</v>
      </c>
      <c r="AD463" s="231" t="s">
        <v>248</v>
      </c>
      <c r="AF463" s="898" t="s">
        <v>325</v>
      </c>
      <c r="AN463" s="848"/>
      <c r="AP463" s="831"/>
      <c r="AQ463" s="831"/>
      <c r="AR463" s="861"/>
      <c r="BK463" s="861"/>
      <c r="BL463" s="921"/>
      <c r="BM463" s="831"/>
      <c r="BN463" s="831"/>
      <c r="BO463" s="828"/>
      <c r="BP463" s="834"/>
      <c r="BQ463" s="930">
        <v>8.0</v>
      </c>
      <c r="BR463" s="231" t="s">
        <v>248</v>
      </c>
      <c r="BT463" s="898" t="s">
        <v>325</v>
      </c>
      <c r="CB463" s="848"/>
    </row>
    <row r="464" ht="11.25" customHeight="1">
      <c r="A464" s="828"/>
      <c r="B464" s="831"/>
      <c r="C464" s="831"/>
      <c r="D464" s="861"/>
      <c r="E464" s="929"/>
      <c r="G464" s="929"/>
      <c r="I464" s="931"/>
      <c r="K464" s="931"/>
      <c r="M464" s="931"/>
      <c r="O464" s="929"/>
      <c r="Q464" s="929"/>
      <c r="S464" s="929"/>
      <c r="U464" s="929"/>
      <c r="W464" s="861"/>
      <c r="X464" s="921"/>
      <c r="Y464" s="831"/>
      <c r="Z464" s="831"/>
      <c r="AA464" s="828"/>
      <c r="AB464" s="834"/>
      <c r="AN464" s="848"/>
      <c r="AP464" s="831"/>
      <c r="AQ464" s="831"/>
      <c r="AR464" s="861"/>
      <c r="AS464" s="929"/>
      <c r="AU464" s="929"/>
      <c r="AW464" s="931"/>
      <c r="AY464" s="931"/>
      <c r="BA464" s="931"/>
      <c r="BC464" s="929"/>
      <c r="BE464" s="929"/>
      <c r="BG464" s="929"/>
      <c r="BI464" s="929"/>
      <c r="BK464" s="861"/>
      <c r="BL464" s="921"/>
      <c r="BM464" s="831"/>
      <c r="BN464" s="831"/>
      <c r="BO464" s="828"/>
      <c r="BP464" s="834"/>
      <c r="CB464" s="848"/>
    </row>
    <row r="465" ht="11.25" customHeight="1">
      <c r="A465" s="828"/>
      <c r="B465" s="831"/>
      <c r="C465" s="831"/>
      <c r="D465" s="861"/>
      <c r="W465" s="861"/>
      <c r="X465" s="921"/>
      <c r="Y465" s="831"/>
      <c r="Z465" s="831"/>
      <c r="AA465" s="828"/>
      <c r="AB465" s="834"/>
      <c r="AC465" s="930">
        <v>9.0</v>
      </c>
      <c r="AD465" s="231" t="s">
        <v>216</v>
      </c>
      <c r="AF465" s="898" t="s">
        <v>329</v>
      </c>
      <c r="AN465" s="848"/>
      <c r="AP465" s="831"/>
      <c r="AQ465" s="831"/>
      <c r="AR465" s="861"/>
      <c r="BK465" s="861"/>
      <c r="BL465" s="921"/>
      <c r="BM465" s="831"/>
      <c r="BN465" s="831"/>
      <c r="BO465" s="828"/>
      <c r="BP465" s="834"/>
      <c r="BQ465" s="930">
        <v>9.0</v>
      </c>
      <c r="BR465" s="231" t="s">
        <v>216</v>
      </c>
      <c r="BT465" s="898" t="s">
        <v>329</v>
      </c>
      <c r="CB465" s="848"/>
    </row>
    <row r="466" ht="11.25" customHeight="1">
      <c r="A466" s="828"/>
      <c r="B466" s="831"/>
      <c r="C466" s="831"/>
      <c r="D466" s="861"/>
      <c r="E466" s="929"/>
      <c r="G466" s="929"/>
      <c r="I466" s="929"/>
      <c r="K466" s="931"/>
      <c r="M466" s="931"/>
      <c r="O466" s="931"/>
      <c r="Q466" s="931"/>
      <c r="S466" s="931"/>
      <c r="U466" s="931"/>
      <c r="W466" s="861"/>
      <c r="X466" s="921"/>
      <c r="Y466" s="831"/>
      <c r="Z466" s="831"/>
      <c r="AA466" s="828"/>
      <c r="AB466" s="834"/>
      <c r="AN466" s="848"/>
      <c r="AP466" s="831"/>
      <c r="AQ466" s="831"/>
      <c r="AR466" s="861"/>
      <c r="AS466" s="929"/>
      <c r="AU466" s="929"/>
      <c r="AW466" s="929"/>
      <c r="AY466" s="931"/>
      <c r="BA466" s="931"/>
      <c r="BC466" s="931"/>
      <c r="BE466" s="931"/>
      <c r="BG466" s="931"/>
      <c r="BI466" s="931"/>
      <c r="BK466" s="861"/>
      <c r="BL466" s="921"/>
      <c r="BM466" s="831"/>
      <c r="BN466" s="831"/>
      <c r="BO466" s="828"/>
      <c r="BP466" s="834"/>
      <c r="CB466" s="848"/>
    </row>
    <row r="467" ht="11.25" customHeight="1">
      <c r="A467" s="828"/>
      <c r="B467" s="831"/>
      <c r="C467" s="831"/>
      <c r="D467" s="861"/>
      <c r="W467" s="861"/>
      <c r="X467" s="921"/>
      <c r="Y467" s="831"/>
      <c r="Z467" s="831"/>
      <c r="AA467" s="828"/>
      <c r="AB467" s="834"/>
      <c r="AC467" s="930">
        <v>10.0</v>
      </c>
      <c r="AD467" s="231" t="s">
        <v>260</v>
      </c>
      <c r="AF467" s="898" t="s">
        <v>317</v>
      </c>
      <c r="AN467" s="848"/>
      <c r="AP467" s="831"/>
      <c r="AQ467" s="831"/>
      <c r="AR467" s="861"/>
      <c r="BK467" s="861"/>
      <c r="BL467" s="921"/>
      <c r="BM467" s="831"/>
      <c r="BN467" s="831"/>
      <c r="BO467" s="828"/>
      <c r="BP467" s="834"/>
      <c r="BQ467" s="930">
        <v>10.0</v>
      </c>
      <c r="BR467" s="231" t="s">
        <v>260</v>
      </c>
      <c r="BT467" s="898" t="s">
        <v>317</v>
      </c>
      <c r="CB467" s="848"/>
    </row>
    <row r="468" ht="11.25" customHeight="1">
      <c r="A468" s="828"/>
      <c r="B468" s="831"/>
      <c r="C468" s="831"/>
      <c r="D468" s="861"/>
      <c r="E468" s="929"/>
      <c r="G468" s="929"/>
      <c r="I468" s="929"/>
      <c r="K468" s="929"/>
      <c r="M468" s="931"/>
      <c r="O468" s="929"/>
      <c r="Q468" s="929"/>
      <c r="S468" s="929"/>
      <c r="U468" s="929"/>
      <c r="W468" s="861"/>
      <c r="X468" s="921"/>
      <c r="Y468" s="831"/>
      <c r="Z468" s="831"/>
      <c r="AA468" s="828"/>
      <c r="AB468" s="834"/>
      <c r="AN468" s="848"/>
      <c r="AP468" s="831"/>
      <c r="AQ468" s="831"/>
      <c r="AR468" s="861"/>
      <c r="AS468" s="929"/>
      <c r="AU468" s="929"/>
      <c r="AW468" s="929"/>
      <c r="AY468" s="929"/>
      <c r="BA468" s="931"/>
      <c r="BC468" s="929"/>
      <c r="BE468" s="929"/>
      <c r="BG468" s="929"/>
      <c r="BI468" s="929"/>
      <c r="BK468" s="861"/>
      <c r="BL468" s="921"/>
      <c r="BM468" s="831"/>
      <c r="BN468" s="831"/>
      <c r="BO468" s="828"/>
      <c r="BP468" s="834"/>
      <c r="CB468" s="848"/>
    </row>
    <row r="469" ht="11.25" customHeight="1">
      <c r="A469" s="828"/>
      <c r="B469" s="831"/>
      <c r="C469" s="831"/>
      <c r="D469" s="861"/>
      <c r="W469" s="861"/>
      <c r="X469" s="921"/>
      <c r="Y469" s="831"/>
      <c r="Z469" s="831"/>
      <c r="AA469" s="828"/>
      <c r="AB469" s="834"/>
      <c r="AC469" s="930">
        <v>11.0</v>
      </c>
      <c r="AD469" s="231" t="s">
        <v>312</v>
      </c>
      <c r="AF469" s="898" t="s">
        <v>313</v>
      </c>
      <c r="AN469" s="848"/>
      <c r="AP469" s="831"/>
      <c r="AQ469" s="831"/>
      <c r="AR469" s="861"/>
      <c r="BK469" s="861"/>
      <c r="BL469" s="921"/>
      <c r="BM469" s="831"/>
      <c r="BN469" s="831"/>
      <c r="BO469" s="828"/>
      <c r="BP469" s="834"/>
      <c r="BQ469" s="930">
        <v>11.0</v>
      </c>
      <c r="BR469" s="231" t="s">
        <v>312</v>
      </c>
      <c r="BT469" s="898" t="s">
        <v>313</v>
      </c>
      <c r="CB469" s="848"/>
    </row>
    <row r="470" ht="11.25" customHeight="1">
      <c r="A470" s="828"/>
      <c r="B470" s="831"/>
      <c r="C470" s="831"/>
      <c r="D470" s="861"/>
      <c r="E470" s="929"/>
      <c r="G470" s="929"/>
      <c r="I470" s="929"/>
      <c r="K470" s="929"/>
      <c r="M470" s="931"/>
      <c r="O470" s="929"/>
      <c r="Q470" s="929"/>
      <c r="S470" s="929"/>
      <c r="U470" s="929"/>
      <c r="W470" s="861"/>
      <c r="X470" s="921"/>
      <c r="Y470" s="831"/>
      <c r="Z470" s="831"/>
      <c r="AA470" s="828"/>
      <c r="AB470" s="834"/>
      <c r="AN470" s="848"/>
      <c r="AP470" s="831"/>
      <c r="AQ470" s="831"/>
      <c r="AR470" s="861"/>
      <c r="AS470" s="929"/>
      <c r="AU470" s="929"/>
      <c r="AW470" s="929"/>
      <c r="AY470" s="929"/>
      <c r="BA470" s="931"/>
      <c r="BC470" s="929"/>
      <c r="BE470" s="929"/>
      <c r="BG470" s="929"/>
      <c r="BI470" s="929"/>
      <c r="BK470" s="861"/>
      <c r="BL470" s="921"/>
      <c r="BM470" s="831"/>
      <c r="BN470" s="831"/>
      <c r="BO470" s="828"/>
      <c r="BP470" s="834"/>
      <c r="CB470" s="848"/>
    </row>
    <row r="471" ht="11.25" customHeight="1">
      <c r="A471" s="828"/>
      <c r="B471" s="831"/>
      <c r="C471" s="831"/>
      <c r="D471" s="861"/>
      <c r="W471" s="861"/>
      <c r="X471" s="921"/>
      <c r="Y471" s="831"/>
      <c r="Z471" s="831"/>
      <c r="AA471" s="828"/>
      <c r="AB471" s="834"/>
      <c r="AC471" s="930">
        <v>12.0</v>
      </c>
      <c r="AD471" s="231" t="s">
        <v>331</v>
      </c>
      <c r="AF471" s="898" t="s">
        <v>332</v>
      </c>
      <c r="AN471" s="848"/>
      <c r="AP471" s="831"/>
      <c r="AQ471" s="831"/>
      <c r="AR471" s="861"/>
      <c r="BK471" s="861"/>
      <c r="BL471" s="921"/>
      <c r="BM471" s="831"/>
      <c r="BN471" s="831"/>
      <c r="BO471" s="828"/>
      <c r="BP471" s="834"/>
      <c r="BQ471" s="930">
        <v>12.0</v>
      </c>
      <c r="BR471" s="231" t="s">
        <v>331</v>
      </c>
      <c r="BT471" s="898" t="s">
        <v>332</v>
      </c>
      <c r="CB471" s="848"/>
    </row>
    <row r="472" ht="11.25" customHeight="1">
      <c r="A472" s="828"/>
      <c r="B472" s="831"/>
      <c r="C472" s="831"/>
      <c r="D472" s="861"/>
      <c r="E472" s="861"/>
      <c r="F472" s="861"/>
      <c r="G472" s="861"/>
      <c r="H472" s="861"/>
      <c r="I472" s="861"/>
      <c r="J472" s="861"/>
      <c r="K472" s="861"/>
      <c r="L472" s="861"/>
      <c r="M472" s="861"/>
      <c r="N472" s="861"/>
      <c r="O472" s="861"/>
      <c r="P472" s="861"/>
      <c r="Q472" s="861"/>
      <c r="R472" s="861"/>
      <c r="S472" s="861"/>
      <c r="T472" s="861"/>
      <c r="U472" s="861"/>
      <c r="V472" s="861"/>
      <c r="W472" s="861"/>
      <c r="X472" s="921"/>
      <c r="Y472" s="831"/>
      <c r="Z472" s="831"/>
      <c r="AA472" s="828"/>
      <c r="AB472" s="834"/>
      <c r="AN472" s="848"/>
      <c r="AP472" s="831"/>
      <c r="AQ472" s="831"/>
      <c r="AR472" s="861"/>
      <c r="AS472" s="861"/>
      <c r="AT472" s="861"/>
      <c r="AU472" s="861"/>
      <c r="AV472" s="861"/>
      <c r="AW472" s="861"/>
      <c r="AX472" s="861"/>
      <c r="AY472" s="861"/>
      <c r="AZ472" s="861"/>
      <c r="BA472" s="861"/>
      <c r="BB472" s="861"/>
      <c r="BC472" s="861"/>
      <c r="BD472" s="861"/>
      <c r="BE472" s="861"/>
      <c r="BF472" s="861"/>
      <c r="BG472" s="861"/>
      <c r="BH472" s="861"/>
      <c r="BI472" s="861"/>
      <c r="BJ472" s="861"/>
      <c r="BK472" s="861"/>
      <c r="BL472" s="921"/>
      <c r="BM472" s="831"/>
      <c r="BN472" s="831"/>
      <c r="BO472" s="828"/>
      <c r="BP472" s="834"/>
      <c r="CB472" s="848"/>
    </row>
    <row r="473" ht="11.25" customHeight="1">
      <c r="A473" s="828"/>
      <c r="B473" s="831"/>
      <c r="C473" s="831"/>
      <c r="D473" s="831"/>
      <c r="E473" s="921"/>
      <c r="F473" s="921"/>
      <c r="G473" s="921"/>
      <c r="H473" s="921"/>
      <c r="I473" s="921"/>
      <c r="J473" s="921"/>
      <c r="K473" s="921"/>
      <c r="L473" s="921"/>
      <c r="M473" s="921"/>
      <c r="N473" s="921"/>
      <c r="O473" s="921"/>
      <c r="P473" s="921"/>
      <c r="Q473" s="921"/>
      <c r="R473" s="921"/>
      <c r="S473" s="921"/>
      <c r="T473" s="921"/>
      <c r="U473" s="921"/>
      <c r="V473" s="921"/>
      <c r="W473" s="921"/>
      <c r="X473" s="921"/>
      <c r="Y473" s="831"/>
      <c r="Z473" s="831"/>
      <c r="AA473" s="828"/>
      <c r="AB473" s="834"/>
      <c r="AC473" s="834"/>
      <c r="AD473" s="833"/>
      <c r="AE473" s="907"/>
      <c r="AF473" s="907"/>
      <c r="AG473" s="907"/>
      <c r="AH473" s="907"/>
      <c r="AI473" s="907"/>
      <c r="AJ473" s="907"/>
      <c r="AK473" s="907"/>
      <c r="AL473" s="907"/>
      <c r="AM473" s="853"/>
      <c r="AN473" s="848"/>
      <c r="AP473" s="831"/>
      <c r="AQ473" s="831"/>
      <c r="AR473" s="831"/>
      <c r="AS473" s="921"/>
      <c r="AT473" s="921"/>
      <c r="AU473" s="921"/>
      <c r="AV473" s="921"/>
      <c r="AW473" s="921"/>
      <c r="AX473" s="921"/>
      <c r="AY473" s="921"/>
      <c r="AZ473" s="921"/>
      <c r="BA473" s="921"/>
      <c r="BB473" s="921"/>
      <c r="BC473" s="921"/>
      <c r="BD473" s="921"/>
      <c r="BE473" s="921"/>
      <c r="BF473" s="921"/>
      <c r="BG473" s="921"/>
      <c r="BH473" s="921"/>
      <c r="BI473" s="921"/>
      <c r="BJ473" s="921"/>
      <c r="BK473" s="921"/>
      <c r="BL473" s="921"/>
      <c r="BM473" s="831"/>
      <c r="BN473" s="831"/>
      <c r="BO473" s="828"/>
      <c r="BP473" s="834"/>
      <c r="BQ473" s="834"/>
      <c r="BR473" s="833"/>
      <c r="BS473" s="907"/>
      <c r="BT473" s="907"/>
      <c r="BU473" s="907"/>
      <c r="BV473" s="907"/>
      <c r="BW473" s="907"/>
      <c r="BX473" s="907"/>
      <c r="BY473" s="907"/>
      <c r="BZ473" s="907"/>
      <c r="CA473" s="853"/>
      <c r="CB473" s="848"/>
    </row>
    <row r="474" ht="11.25" customHeight="1">
      <c r="A474" s="828"/>
      <c r="B474" s="831"/>
      <c r="C474" s="831"/>
      <c r="D474" s="831"/>
      <c r="E474" s="831"/>
      <c r="F474" s="831"/>
      <c r="G474" s="831"/>
      <c r="H474" s="831"/>
      <c r="I474" s="831"/>
      <c r="J474" s="831"/>
      <c r="K474" s="831"/>
      <c r="L474" s="831"/>
      <c r="M474" s="831"/>
      <c r="N474" s="831"/>
      <c r="O474" s="831"/>
      <c r="P474" s="831"/>
      <c r="Q474" s="831"/>
      <c r="R474" s="831"/>
      <c r="S474" s="831"/>
      <c r="T474" s="831"/>
      <c r="U474" s="831"/>
      <c r="V474" s="831"/>
      <c r="W474" s="831"/>
      <c r="X474" s="831"/>
      <c r="Y474" s="831"/>
      <c r="Z474" s="831"/>
      <c r="AA474" s="828"/>
      <c r="AB474" s="834"/>
      <c r="AC474" s="834"/>
      <c r="AD474" s="834"/>
      <c r="AE474" s="834"/>
      <c r="AF474" s="834"/>
      <c r="AG474" s="834"/>
      <c r="AH474" s="834"/>
      <c r="AI474" s="834"/>
      <c r="AJ474" s="834"/>
      <c r="AK474" s="834"/>
      <c r="AL474" s="834"/>
      <c r="AM474" s="834"/>
      <c r="AN474" s="834"/>
      <c r="AP474" s="831"/>
      <c r="AQ474" s="831"/>
      <c r="AR474" s="831"/>
      <c r="AS474" s="831"/>
      <c r="AT474" s="831"/>
      <c r="AU474" s="831"/>
      <c r="AV474" s="831"/>
      <c r="AW474" s="831"/>
      <c r="AX474" s="831"/>
      <c r="AY474" s="831"/>
      <c r="AZ474" s="831"/>
      <c r="BA474" s="831"/>
      <c r="BB474" s="831"/>
      <c r="BC474" s="831"/>
      <c r="BD474" s="831"/>
      <c r="BE474" s="831"/>
      <c r="BF474" s="831"/>
      <c r="BG474" s="831"/>
      <c r="BH474" s="831"/>
      <c r="BI474" s="831"/>
      <c r="BJ474" s="831"/>
      <c r="BK474" s="831"/>
      <c r="BL474" s="831"/>
      <c r="BM474" s="831"/>
      <c r="BN474" s="831"/>
      <c r="BO474" s="828"/>
      <c r="BP474" s="834"/>
      <c r="BQ474" s="834"/>
      <c r="BR474" s="834"/>
      <c r="BS474" s="834"/>
      <c r="BT474" s="834"/>
      <c r="BU474" s="834"/>
      <c r="BV474" s="834"/>
      <c r="BW474" s="834"/>
      <c r="BX474" s="834"/>
      <c r="BY474" s="834"/>
      <c r="BZ474" s="834"/>
      <c r="CA474" s="834"/>
      <c r="CB474" s="834"/>
    </row>
    <row r="475" ht="11.25" customHeight="1">
      <c r="A475" s="828"/>
      <c r="B475" s="828"/>
      <c r="C475" s="828"/>
      <c r="D475" s="828"/>
      <c r="E475" s="828"/>
      <c r="F475" s="828"/>
      <c r="G475" s="828"/>
      <c r="H475" s="828"/>
      <c r="I475" s="828"/>
      <c r="J475" s="828"/>
      <c r="K475" s="828"/>
      <c r="L475" s="828"/>
      <c r="M475" s="828"/>
      <c r="N475" s="828"/>
      <c r="O475" s="828"/>
      <c r="P475" s="828"/>
      <c r="Q475" s="828"/>
      <c r="R475" s="828"/>
      <c r="S475" s="828"/>
      <c r="T475" s="828"/>
      <c r="U475" s="828"/>
      <c r="V475" s="828"/>
      <c r="W475" s="828"/>
      <c r="X475" s="828"/>
      <c r="Y475" s="828"/>
      <c r="Z475" s="828"/>
      <c r="AA475" s="828"/>
      <c r="AB475" s="828"/>
      <c r="AC475" s="828"/>
      <c r="AD475" s="828"/>
      <c r="AE475" s="828"/>
      <c r="AF475" s="828"/>
      <c r="AG475" s="828"/>
      <c r="AH475" s="828"/>
      <c r="AI475" s="828"/>
      <c r="AJ475" s="828"/>
      <c r="AK475" s="828"/>
      <c r="AL475" s="828"/>
      <c r="AM475" s="828"/>
      <c r="AN475" s="828"/>
      <c r="AO475" s="828"/>
      <c r="AP475" s="828"/>
      <c r="AQ475" s="828"/>
      <c r="AR475" s="828"/>
      <c r="AS475" s="828"/>
      <c r="AT475" s="828"/>
      <c r="AU475" s="828"/>
      <c r="AV475" s="828"/>
      <c r="AW475" s="828"/>
      <c r="AX475" s="828"/>
      <c r="AY475" s="828"/>
      <c r="AZ475" s="828"/>
      <c r="BA475" s="828"/>
      <c r="BB475" s="828"/>
      <c r="BC475" s="828"/>
      <c r="BD475" s="828"/>
      <c r="BE475" s="828"/>
      <c r="BF475" s="828"/>
      <c r="BG475" s="828"/>
      <c r="BH475" s="828"/>
      <c r="BI475" s="828"/>
      <c r="BJ475" s="828"/>
      <c r="BK475" s="828"/>
      <c r="BL475" s="828"/>
      <c r="BM475" s="828"/>
      <c r="BN475" s="828"/>
      <c r="BO475" s="828"/>
      <c r="BP475" s="828"/>
      <c r="BQ475" s="828"/>
      <c r="BR475" s="828"/>
      <c r="BS475" s="828"/>
      <c r="BT475" s="828"/>
      <c r="BU475" s="828"/>
      <c r="BV475" s="828"/>
      <c r="BW475" s="828"/>
      <c r="BX475" s="828"/>
      <c r="BY475" s="828"/>
      <c r="BZ475" s="828"/>
      <c r="CA475" s="830"/>
      <c r="CB475" s="830"/>
    </row>
    <row r="476" ht="11.25" customHeight="1">
      <c r="A476" s="828"/>
      <c r="B476" s="241"/>
      <c r="C476" s="918" t="s">
        <v>296</v>
      </c>
      <c r="R476" s="241"/>
      <c r="S476" s="241"/>
      <c r="T476" s="241"/>
      <c r="U476" s="830"/>
      <c r="V476" s="830"/>
      <c r="W476" s="830"/>
      <c r="X476" s="830"/>
      <c r="Y476" s="830"/>
      <c r="Z476" s="830"/>
      <c r="AA476" s="828"/>
      <c r="AB476" s="241"/>
      <c r="AC476" s="918" t="s">
        <v>333</v>
      </c>
      <c r="AR476" s="241"/>
      <c r="AS476" s="241"/>
      <c r="AT476" s="241"/>
      <c r="AU476" s="830"/>
      <c r="AV476" s="830"/>
      <c r="AW476" s="830"/>
      <c r="AX476" s="830"/>
      <c r="AY476" s="830"/>
      <c r="AZ476" s="830"/>
      <c r="BA476" s="828"/>
      <c r="BB476" s="834"/>
      <c r="BC476" s="837" t="s">
        <v>334</v>
      </c>
      <c r="BR476" s="834"/>
      <c r="BS476" s="834"/>
      <c r="BT476" s="834"/>
      <c r="BU476" s="830"/>
      <c r="BV476" s="830"/>
      <c r="BW476" s="830"/>
      <c r="BX476" s="830"/>
      <c r="BY476" s="830"/>
      <c r="BZ476" s="830"/>
      <c r="CA476" s="830"/>
      <c r="CB476" s="830"/>
    </row>
    <row r="477" ht="11.25" customHeight="1">
      <c r="A477" s="828"/>
      <c r="B477" s="241"/>
      <c r="R477" s="241"/>
      <c r="S477" s="241"/>
      <c r="T477" s="241"/>
      <c r="U477" s="830"/>
      <c r="V477" s="830"/>
      <c r="W477" s="830"/>
      <c r="X477" s="830"/>
      <c r="Y477" s="830"/>
      <c r="Z477" s="830"/>
      <c r="AA477" s="828"/>
      <c r="AB477" s="241"/>
      <c r="AR477" s="241"/>
      <c r="AS477" s="241"/>
      <c r="AT477" s="241"/>
      <c r="AU477" s="830"/>
      <c r="AV477" s="830"/>
      <c r="AW477" s="830"/>
      <c r="AX477" s="830"/>
      <c r="AY477" s="830"/>
      <c r="AZ477" s="830"/>
      <c r="BB477" s="834"/>
      <c r="BR477" s="834"/>
      <c r="BS477" s="834"/>
      <c r="BT477" s="834"/>
      <c r="BU477" s="830"/>
      <c r="BV477" s="830"/>
      <c r="BW477" s="830"/>
      <c r="BX477" s="830"/>
      <c r="BY477" s="830"/>
      <c r="BZ477" s="830"/>
      <c r="CA477" s="830"/>
      <c r="CB477" s="830"/>
    </row>
    <row r="478" ht="11.25" customHeight="1">
      <c r="A478" s="828"/>
      <c r="B478" s="241"/>
      <c r="C478" s="919" t="s">
        <v>74</v>
      </c>
      <c r="O478" s="241"/>
      <c r="P478" s="920">
        <v>1.0</v>
      </c>
      <c r="T478" s="921"/>
      <c r="U478" s="241"/>
      <c r="V478" s="241"/>
      <c r="W478" s="241"/>
      <c r="X478" s="830"/>
      <c r="Y478" s="922"/>
      <c r="Z478" s="922"/>
      <c r="AA478" s="828"/>
      <c r="AB478" s="241"/>
      <c r="AC478" s="241"/>
      <c r="AD478" s="241"/>
      <c r="AE478" s="241"/>
      <c r="AF478" s="241"/>
      <c r="AG478" s="241"/>
      <c r="AH478" s="241"/>
      <c r="AI478" s="241"/>
      <c r="AJ478" s="241"/>
      <c r="AK478" s="241"/>
      <c r="AL478" s="241"/>
      <c r="AM478" s="241"/>
      <c r="AN478" s="241"/>
      <c r="AO478" s="241"/>
      <c r="AP478" s="241"/>
      <c r="AQ478" s="241"/>
      <c r="AR478" s="241"/>
      <c r="AS478" s="241"/>
      <c r="AT478" s="241"/>
      <c r="AU478" s="241"/>
      <c r="AV478" s="241"/>
      <c r="AW478" s="241"/>
      <c r="AX478" s="830"/>
      <c r="AY478" s="922"/>
      <c r="AZ478" s="922"/>
      <c r="BB478" s="834"/>
      <c r="BC478" s="910"/>
      <c r="BT478" s="834"/>
      <c r="BU478" s="834"/>
      <c r="BV478" s="834"/>
      <c r="BW478" s="834"/>
      <c r="BX478" s="830"/>
      <c r="BY478" s="830"/>
      <c r="BZ478" s="830"/>
      <c r="CA478" s="830"/>
      <c r="CB478" s="830"/>
    </row>
    <row r="479" ht="11.25" customHeight="1">
      <c r="A479" s="828"/>
      <c r="B479" s="241"/>
      <c r="C479" s="241"/>
      <c r="D479" s="921"/>
      <c r="E479" s="921"/>
      <c r="F479" s="921"/>
      <c r="G479" s="921"/>
      <c r="H479" s="921"/>
      <c r="I479" s="921"/>
      <c r="J479" s="921"/>
      <c r="K479" s="921"/>
      <c r="L479" s="921"/>
      <c r="M479" s="921"/>
      <c r="N479" s="921"/>
      <c r="O479" s="921"/>
      <c r="P479" s="921"/>
      <c r="Q479" s="921"/>
      <c r="R479" s="921"/>
      <c r="S479" s="921"/>
      <c r="T479" s="921"/>
      <c r="U479" s="241"/>
      <c r="V479" s="241"/>
      <c r="W479" s="241"/>
      <c r="X479" s="830"/>
      <c r="Y479" s="830"/>
      <c r="Z479" s="830"/>
      <c r="AA479" s="828"/>
      <c r="AB479" s="241"/>
      <c r="AC479" s="919" t="s">
        <v>74</v>
      </c>
      <c r="AO479" s="241"/>
      <c r="AP479" s="920">
        <v>1.0</v>
      </c>
      <c r="AT479" s="831"/>
      <c r="AU479" s="241"/>
      <c r="AV479" s="241"/>
      <c r="AW479" s="241"/>
      <c r="AX479" s="830"/>
      <c r="AY479" s="830"/>
      <c r="AZ479" s="830"/>
      <c r="BB479" s="834"/>
      <c r="BT479" s="848"/>
      <c r="BU479" s="834"/>
      <c r="BV479" s="834"/>
      <c r="BW479" s="834"/>
      <c r="BX479" s="830"/>
      <c r="BY479" s="830"/>
      <c r="BZ479" s="830"/>
      <c r="CA479" s="830"/>
      <c r="CB479" s="830"/>
    </row>
    <row r="480" ht="11.25" customHeight="1">
      <c r="A480" s="828"/>
      <c r="B480" s="241"/>
      <c r="C480" s="919" t="s">
        <v>297</v>
      </c>
      <c r="O480" s="921"/>
      <c r="P480" s="923" t="s">
        <v>335</v>
      </c>
      <c r="T480" s="921"/>
      <c r="U480" s="241"/>
      <c r="V480" s="241"/>
      <c r="W480" s="241"/>
      <c r="X480" s="241"/>
      <c r="Y480" s="241"/>
      <c r="Z480" s="241"/>
      <c r="AA480" s="828"/>
      <c r="AB480" s="241"/>
      <c r="AO480" s="921"/>
      <c r="AT480" s="921"/>
      <c r="AU480" s="241"/>
      <c r="AV480" s="241"/>
      <c r="AW480" s="241"/>
      <c r="AX480" s="241"/>
      <c r="AY480" s="241"/>
      <c r="AZ480" s="241"/>
      <c r="BB480" s="834"/>
      <c r="BC480" s="834"/>
      <c r="BD480" s="848"/>
      <c r="BE480" s="848"/>
      <c r="BF480" s="848"/>
      <c r="BG480" s="848"/>
      <c r="BH480" s="848"/>
      <c r="BI480" s="848"/>
      <c r="BJ480" s="848"/>
      <c r="BK480" s="848"/>
      <c r="BL480" s="848"/>
      <c r="BM480" s="848"/>
      <c r="BN480" s="848"/>
      <c r="BO480" s="848"/>
      <c r="BP480" s="848"/>
      <c r="BQ480" s="848"/>
      <c r="BR480" s="848"/>
      <c r="BS480" s="848"/>
      <c r="BT480" s="848"/>
      <c r="BU480" s="834"/>
      <c r="BV480" s="834"/>
      <c r="BW480" s="834"/>
      <c r="BX480" s="834"/>
      <c r="BY480" s="834"/>
      <c r="BZ480" s="834"/>
      <c r="CA480" s="830"/>
      <c r="CB480" s="830"/>
    </row>
    <row r="481" ht="11.25" customHeight="1">
      <c r="A481" s="828"/>
      <c r="B481" s="241"/>
      <c r="C481" s="241"/>
      <c r="D481" s="921"/>
      <c r="E481" s="921"/>
      <c r="F481" s="921"/>
      <c r="G481" s="921"/>
      <c r="H481" s="921"/>
      <c r="I481" s="921"/>
      <c r="J481" s="921"/>
      <c r="K481" s="921"/>
      <c r="L481" s="921"/>
      <c r="M481" s="921"/>
      <c r="N481" s="921"/>
      <c r="O481" s="921"/>
      <c r="P481" s="921"/>
      <c r="Q481" s="921"/>
      <c r="R481" s="921"/>
      <c r="S481" s="921"/>
      <c r="T481" s="921"/>
      <c r="U481" s="241"/>
      <c r="V481" s="241"/>
      <c r="W481" s="241"/>
      <c r="X481" s="241"/>
      <c r="Y481" s="241"/>
      <c r="Z481" s="241"/>
      <c r="AA481" s="828"/>
      <c r="AB481" s="241"/>
      <c r="AC481" s="241"/>
      <c r="AD481" s="921"/>
      <c r="AE481" s="921"/>
      <c r="AF481" s="921"/>
      <c r="AG481" s="921"/>
      <c r="AH481" s="921"/>
      <c r="AI481" s="921"/>
      <c r="AJ481" s="921"/>
      <c r="AK481" s="921"/>
      <c r="AL481" s="921"/>
      <c r="AM481" s="921"/>
      <c r="AN481" s="921"/>
      <c r="AO481" s="921"/>
      <c r="AP481" s="921"/>
      <c r="AQ481" s="921"/>
      <c r="AR481" s="921"/>
      <c r="AS481" s="921"/>
      <c r="AT481" s="921"/>
      <c r="AU481" s="241"/>
      <c r="AV481" s="241"/>
      <c r="AW481" s="241"/>
      <c r="AX481" s="241"/>
      <c r="AY481" s="241"/>
      <c r="AZ481" s="241"/>
      <c r="BA481" s="828"/>
      <c r="BB481" s="834"/>
      <c r="BC481" s="914"/>
      <c r="BZ481" s="834"/>
      <c r="CA481" s="830"/>
      <c r="CB481" s="830"/>
    </row>
    <row r="482" ht="11.25" customHeight="1">
      <c r="A482" s="828"/>
      <c r="B482" s="241"/>
      <c r="C482" s="924">
        <v>2.0</v>
      </c>
      <c r="E482" s="925" t="str">
        <f>IFERROR(VLOOKUP(C482,(IF($P$480="RESOURCE", LootA,IF($P$480="COMBAT",LootB,IF($P$480="BOSS",LootD)))),(1+$P$478*2),FALSE),"ERROR")</f>
        <v>128 BUILD GRIST</v>
      </c>
      <c r="Z482" s="241"/>
      <c r="AA482" s="828"/>
      <c r="AB482" s="241"/>
      <c r="AC482" s="919" t="s">
        <v>309</v>
      </c>
      <c r="AO482" s="241"/>
      <c r="AP482" s="920">
        <v>4.0</v>
      </c>
      <c r="AT482" s="921"/>
      <c r="AU482" s="241"/>
      <c r="AV482" s="920" t="str">
        <f>IFS(AP482=4, "1d4",AP482=6,"1d6",AP482=8,"1d8",AP482=10,"1d10")</f>
        <v>1d4</v>
      </c>
      <c r="AZ482" s="241"/>
      <c r="BA482" s="828"/>
      <c r="BB482" s="834"/>
      <c r="BZ482" s="848"/>
      <c r="CA482" s="830"/>
      <c r="CB482" s="830"/>
    </row>
    <row r="483" ht="11.25" customHeight="1">
      <c r="A483" s="828"/>
      <c r="B483" s="241"/>
      <c r="Z483" s="921"/>
      <c r="AA483" s="828"/>
      <c r="AB483" s="241"/>
      <c r="AO483" s="921"/>
      <c r="AT483" s="921"/>
      <c r="AU483" s="241"/>
      <c r="AZ483" s="921"/>
      <c r="BA483" s="828"/>
      <c r="BB483" s="834"/>
      <c r="BZ483" s="848"/>
      <c r="CA483" s="830"/>
      <c r="CB483" s="830"/>
    </row>
    <row r="484" ht="11.25" customHeight="1">
      <c r="A484" s="828"/>
      <c r="B484" s="241"/>
      <c r="C484" s="924">
        <v>3.0</v>
      </c>
      <c r="E484" s="925" t="str">
        <f>IFERROR(VLOOKUP(C484,(IF($P$480="RESOURCE", LootA,IF($P$480="COMBAT",LootB,IF($P$480="BOSS",LootD)))),(1+$P$478*2),FALSE),"ERROR")</f>
        <v>8 BLOCK GIRST</v>
      </c>
      <c r="Z484" s="921"/>
      <c r="AA484" s="828"/>
      <c r="AB484" s="241"/>
      <c r="AC484" s="241"/>
      <c r="AD484" s="921"/>
      <c r="AE484" s="921"/>
      <c r="AF484" s="921"/>
      <c r="AG484" s="921"/>
      <c r="AH484" s="921"/>
      <c r="AI484" s="921"/>
      <c r="AJ484" s="921"/>
      <c r="AK484" s="921"/>
      <c r="AL484" s="921"/>
      <c r="AM484" s="921"/>
      <c r="AN484" s="921"/>
      <c r="AO484" s="921"/>
      <c r="AP484" s="921"/>
      <c r="AQ484" s="921"/>
      <c r="AR484" s="921"/>
      <c r="AS484" s="921"/>
      <c r="AT484" s="921"/>
      <c r="AU484" s="831"/>
      <c r="AV484" s="241"/>
      <c r="AW484" s="921"/>
      <c r="AX484" s="921"/>
      <c r="AY484" s="921"/>
      <c r="AZ484" s="921"/>
      <c r="BA484" s="828"/>
      <c r="BB484" s="834"/>
      <c r="BZ484" s="848"/>
      <c r="CA484" s="830"/>
      <c r="CB484" s="830"/>
    </row>
    <row r="485" ht="11.25" customHeight="1">
      <c r="A485" s="828"/>
      <c r="B485" s="241"/>
      <c r="Z485" s="921"/>
      <c r="AA485" s="828"/>
      <c r="AB485" s="831"/>
      <c r="AC485" s="831"/>
      <c r="AD485" s="831"/>
      <c r="AE485" s="831"/>
      <c r="AF485" s="831"/>
      <c r="AG485" s="831"/>
      <c r="AH485" s="831"/>
      <c r="AI485" s="831"/>
      <c r="AJ485" s="831"/>
      <c r="AK485" s="831"/>
      <c r="AL485" s="831"/>
      <c r="AM485" s="831"/>
      <c r="AN485" s="831"/>
      <c r="AO485" s="831"/>
      <c r="AP485" s="831"/>
      <c r="AQ485" s="831"/>
      <c r="AR485" s="831"/>
      <c r="AS485" s="831"/>
      <c r="AT485" s="831"/>
      <c r="AU485" s="831"/>
      <c r="AV485" s="241"/>
      <c r="AW485" s="241"/>
      <c r="AX485" s="241"/>
      <c r="AY485" s="241"/>
      <c r="AZ485" s="241"/>
      <c r="BA485" s="828"/>
      <c r="BB485" s="834"/>
      <c r="BZ485" s="848"/>
      <c r="CA485" s="830"/>
      <c r="CB485" s="830"/>
    </row>
    <row r="486" ht="11.25" customHeight="1">
      <c r="A486" s="828"/>
      <c r="B486" s="241"/>
      <c r="C486" s="924">
        <v>4.0</v>
      </c>
      <c r="E486" s="925" t="str">
        <f>IFERROR(VLOOKUP(C486,(IF($P$480="RESOURCE", LootA,IF($P$480="COMBAT",LootB,IF($P$480="BOSS",LootD)))),(1+$P$478*2),FALSE),"ERROR")</f>
        <v>32 DROP GRIST</v>
      </c>
      <c r="Z486" s="921"/>
      <c r="AA486" s="828"/>
      <c r="AB486" s="831"/>
      <c r="AC486" s="881">
        <v>1.0</v>
      </c>
      <c r="AE486" s="925" t="str">
        <f>IFERROR(VLOOKUP(AC486,IF(AP479=1, Dun_1, IF(AP479=2, Dun_2, IF(AP479=3, Dun_3, IF(AP479=4, Dun_4)))),(AP482-1),FALSE))</f>
        <v>3 OGRES</v>
      </c>
      <c r="AZ486" s="831"/>
      <c r="BA486" s="828"/>
      <c r="BB486" s="834"/>
      <c r="BZ486" s="848"/>
      <c r="CA486" s="830"/>
      <c r="CB486" s="830"/>
    </row>
    <row r="487" ht="11.25" customHeight="1">
      <c r="A487" s="828"/>
      <c r="B487" s="241"/>
      <c r="Z487" s="921"/>
      <c r="AA487" s="828"/>
      <c r="AB487" s="831"/>
      <c r="AZ487" s="831"/>
      <c r="BA487" s="828"/>
      <c r="BB487" s="834"/>
      <c r="BZ487" s="848"/>
      <c r="CA487" s="830"/>
      <c r="CB487" s="830"/>
    </row>
    <row r="488" ht="11.25" customHeight="1">
      <c r="A488" s="828"/>
      <c r="B488" s="241"/>
      <c r="C488" s="924">
        <v>5.0</v>
      </c>
      <c r="E488" s="925" t="str">
        <f>IFERROR(VLOOKUP(C488,(IF($P$480="RESOURCE", LootA,IF($P$480="COMBAT",LootB,IF($P$480="BOSS",LootD)))),(1+$P$478*2),FALSE),"ERROR")</f>
        <v>64 BUILD GRIST</v>
      </c>
      <c r="Z488" s="921"/>
      <c r="AA488" s="828"/>
      <c r="AB488" s="831"/>
      <c r="AC488" s="924">
        <v>2.0</v>
      </c>
      <c r="AE488" s="925" t="str">
        <f>IFERROR(VLOOKUP(AC488,IF(AP479=1, Dun_1, IF(AP479=2, Dun_2, IF(AP479=3, Dun_3, IF(AP479=4, Dun_4)))),(AP482-1),FALSE))</f>
        <v>1 OGRE, 2 IMPS</v>
      </c>
      <c r="AZ488" s="853"/>
      <c r="BA488" s="828"/>
      <c r="BB488" s="834"/>
      <c r="BZ488" s="848"/>
      <c r="CA488" s="830"/>
      <c r="CB488" s="830"/>
    </row>
    <row r="489" ht="11.25" customHeight="1">
      <c r="A489" s="828"/>
      <c r="B489" s="241"/>
      <c r="Z489" s="921"/>
      <c r="AA489" s="828"/>
      <c r="AB489" s="831"/>
      <c r="AZ489" s="853"/>
      <c r="BA489" s="828"/>
      <c r="BB489" s="834"/>
      <c r="BZ489" s="848"/>
      <c r="CA489" s="830"/>
      <c r="CB489" s="830"/>
    </row>
    <row r="490" ht="11.25" customHeight="1">
      <c r="A490" s="828"/>
      <c r="B490" s="241"/>
      <c r="C490" s="924">
        <v>6.0</v>
      </c>
      <c r="E490" s="925" t="str">
        <f>IFERROR(VLOOKUP(C490,(IF($P$480="RESOURCE", LootA,IF($P$480="COMBAT",LootB,IF($P$480="BOSS",LootD)))),(1+$P$478*2),FALSE),"ERROR")</f>
        <v>CAPTCHA CARD x4</v>
      </c>
      <c r="Z490" s="921"/>
      <c r="AA490" s="828"/>
      <c r="AB490" s="831"/>
      <c r="AC490" s="924">
        <v>3.0</v>
      </c>
      <c r="AE490" s="925" t="str">
        <f>IFERROR(VLOOKUP(AC490,IF(AP479=1, Dun_1, IF(AP479=2, Dun_2, IF(AP479=3, Dun_3, IF(AP479=4, Dun_4)))),(AP482-1),FALSE))</f>
        <v>1 BASALISK </v>
      </c>
      <c r="AZ490" s="853"/>
      <c r="BA490" s="828"/>
      <c r="BB490" s="834"/>
      <c r="BZ490" s="848"/>
      <c r="CA490" s="830"/>
      <c r="CB490" s="830"/>
    </row>
    <row r="491" ht="11.25" customHeight="1">
      <c r="A491" s="828"/>
      <c r="B491" s="241"/>
      <c r="Z491" s="921"/>
      <c r="AA491" s="828"/>
      <c r="AB491" s="831"/>
      <c r="AZ491" s="853"/>
      <c r="BA491" s="828"/>
      <c r="BB491" s="834"/>
      <c r="BZ491" s="848"/>
      <c r="CA491" s="830"/>
      <c r="CB491" s="830"/>
    </row>
    <row r="492" ht="11.25" customHeight="1">
      <c r="A492" s="828"/>
      <c r="B492" s="241"/>
      <c r="C492" s="924">
        <v>7.0</v>
      </c>
      <c r="E492" s="925" t="str">
        <f>IFERROR(VLOOKUP(C492,(IF($P$480="RESOURCE", LootA,IF($P$480="COMBAT",LootB,IF($P$480="BOSS",LootD)))),(1+$P$478*2),FALSE),"ERROR")</f>
        <v>50 BOONDOLLARS</v>
      </c>
      <c r="Z492" s="921"/>
      <c r="AA492" s="828"/>
      <c r="AB492" s="831"/>
      <c r="AC492" s="924">
        <v>4.0</v>
      </c>
      <c r="AE492" s="925" t="str">
        <f>IFERROR(VLOOKUP(AC492,IF(AP479=1, Dun_1, IF(AP479=2, Dun_2, IF(AP479=3, Dun_3, IF(AP479=4, Dun_4)))),(AP482-1),FALSE))</f>
        <v>CHEST ALCHEMY</v>
      </c>
      <c r="AZ492" s="853"/>
      <c r="BA492" s="828"/>
      <c r="BB492" s="834"/>
      <c r="BZ492" s="848"/>
      <c r="CA492" s="830"/>
      <c r="CB492" s="830"/>
    </row>
    <row r="493" ht="11.25" customHeight="1">
      <c r="A493" s="828"/>
      <c r="B493" s="241"/>
      <c r="Z493" s="921"/>
      <c r="AA493" s="828"/>
      <c r="AB493" s="831"/>
      <c r="AZ493" s="853"/>
      <c r="BA493" s="828"/>
      <c r="BB493" s="834"/>
      <c r="BZ493" s="848"/>
      <c r="CA493" s="830"/>
      <c r="CB493" s="830"/>
    </row>
    <row r="494" ht="11.25" customHeight="1">
      <c r="A494" s="828"/>
      <c r="B494" s="241"/>
      <c r="C494" s="924">
        <v>8.0</v>
      </c>
      <c r="E494" s="925" t="str">
        <f>IFERROR(VLOOKUP(C494,(IF($P$480="RESOURCE", LootA,IF($P$480="COMBAT",LootB,IF($P$480="BOSS",LootD)))),(1+$P$478*2),FALSE),"ERROR")</f>
        <v>25 BOONDOLLARS</v>
      </c>
      <c r="Z494" s="921"/>
      <c r="AA494" s="828"/>
      <c r="AB494" s="831"/>
      <c r="AC494" s="924">
        <v>5.0</v>
      </c>
      <c r="AE494" s="925" t="str">
        <f>IFERROR(VLOOKUP(AC494,IF(AP479=1, Dun_1, IF(AP479=2, Dun_2, IF(AP479=3, Dun_3, IF(AP479=4, Dun_4)))),(AP482-1),FALSE))</f>
        <v>/</v>
      </c>
      <c r="AZ494" s="853"/>
      <c r="BA494" s="830"/>
      <c r="BB494" s="834"/>
      <c r="BZ494" s="848"/>
      <c r="CA494" s="830"/>
      <c r="CB494" s="830"/>
    </row>
    <row r="495" ht="11.25" customHeight="1">
      <c r="A495" s="828"/>
      <c r="B495" s="241"/>
      <c r="Z495" s="921"/>
      <c r="AA495" s="828"/>
      <c r="AB495" s="831"/>
      <c r="AZ495" s="853"/>
      <c r="BA495" s="828"/>
      <c r="BB495" s="834"/>
      <c r="BZ495" s="848"/>
      <c r="CA495" s="830"/>
      <c r="CB495" s="830"/>
    </row>
    <row r="496" ht="11.25" customHeight="1">
      <c r="A496" s="828"/>
      <c r="B496" s="241"/>
      <c r="C496" s="924">
        <v>9.0</v>
      </c>
      <c r="E496" s="925" t="str">
        <f>IFERROR(VLOOKUP(C496,(IF($P$480="RESOURCE", LootA,IF($P$480="COMBAT",LootB,IF($P$480="BOSS",LootD)))),(1+$P$478*2),FALSE),"ERROR")</f>
        <v>CAPTCHA CARDx2</v>
      </c>
      <c r="Z496" s="921"/>
      <c r="AA496" s="828"/>
      <c r="AB496" s="831"/>
      <c r="AC496" s="924">
        <v>6.0</v>
      </c>
      <c r="AE496" s="925" t="str">
        <f>IFERROR(VLOOKUP(AC496,IF(AP479=1, Dun_1, IF(AP479=2, Dun_2, IF(AP479=3, Dun_3, IF(AP479=4, Dun_4)))),(AP482-1),FALSE))</f>
        <v>/</v>
      </c>
      <c r="AZ496" s="921"/>
      <c r="BA496" s="828"/>
      <c r="BB496" s="834"/>
      <c r="BZ496" s="848"/>
      <c r="CA496" s="830"/>
      <c r="CB496" s="830"/>
    </row>
    <row r="497" ht="11.25" customHeight="1">
      <c r="A497" s="828"/>
      <c r="B497" s="241"/>
      <c r="Z497" s="921"/>
      <c r="AA497" s="828"/>
      <c r="AB497" s="831"/>
      <c r="AZ497" s="921"/>
      <c r="BA497" s="828"/>
      <c r="BB497" s="834"/>
      <c r="BZ497" s="848"/>
      <c r="CA497" s="830"/>
      <c r="CB497" s="830"/>
    </row>
    <row r="498" ht="11.25" customHeight="1">
      <c r="A498" s="828"/>
      <c r="B498" s="241"/>
      <c r="C498" s="924">
        <v>10.0</v>
      </c>
      <c r="E498" s="925" t="str">
        <f>IFERROR(VLOOKUP(C498,(IF($P$480="RESOURCE", LootA,IF($P$480="COMBAT",LootB,IF($P$480="BOSS",LootD)))),(1+$P$478*2),FALSE),"ERROR")</f>
        <v>25 BOONDOLLARS</v>
      </c>
      <c r="Z498" s="921"/>
      <c r="AA498" s="828"/>
      <c r="AB498" s="831"/>
      <c r="AC498" s="924">
        <v>7.0</v>
      </c>
      <c r="AE498" s="925" t="str">
        <f>IFERROR(VLOOKUP(AC498,IF(AP479=1, Dun_1, IF(AP479=2, Dun_2, IF(AP479=3, Dun_3, IF(AP479=4, Dun_4)))),(AP482-1),FALSE))</f>
        <v>/</v>
      </c>
      <c r="AZ498" s="921"/>
      <c r="BA498" s="828"/>
      <c r="BB498" s="834"/>
      <c r="BZ498" s="848"/>
      <c r="CA498" s="830"/>
      <c r="CB498" s="830"/>
    </row>
    <row r="499" ht="11.25" customHeight="1">
      <c r="A499" s="828"/>
      <c r="B499" s="241"/>
      <c r="Z499" s="921"/>
      <c r="AA499" s="828"/>
      <c r="AB499" s="831"/>
      <c r="AZ499" s="921"/>
      <c r="BA499" s="828"/>
      <c r="BB499" s="834"/>
      <c r="BZ499" s="848"/>
      <c r="CA499" s="830"/>
      <c r="CB499" s="830"/>
    </row>
    <row r="500" ht="11.25" customHeight="1">
      <c r="A500" s="828"/>
      <c r="B500" s="241"/>
      <c r="C500" s="924">
        <v>11.0</v>
      </c>
      <c r="E500" s="925" t="str">
        <f>IFERROR(VLOOKUP(C500,(IF($P$480="RESOURCE", LootA,IF($P$480="COMBAT",LootB,IF($P$480="BOSS",LootD)))),(1+$P$478*2),FALSE),"ERROR")</f>
        <v>50 BOONDOLLARS</v>
      </c>
      <c r="Z500" s="921"/>
      <c r="AA500" s="828"/>
      <c r="AB500" s="831"/>
      <c r="AC500" s="924">
        <v>8.0</v>
      </c>
      <c r="AE500" s="925" t="str">
        <f>IFERROR(VLOOKUP(AC500,IF(AP479=1, Dun_1, IF(AP479=2, Dun_2, IF(AP479=3, Dun_3, IF(AP479=4, Dun_4)))),(AP482-1),FALSE))</f>
        <v>/</v>
      </c>
      <c r="AZ500" s="853"/>
      <c r="BA500" s="828"/>
      <c r="BB500" s="834"/>
      <c r="BZ500" s="848"/>
      <c r="CA500" s="830"/>
      <c r="CB500" s="830"/>
    </row>
    <row r="501" ht="11.25" customHeight="1">
      <c r="A501" s="828"/>
      <c r="B501" s="241"/>
      <c r="Z501" s="921"/>
      <c r="AA501" s="828"/>
      <c r="AB501" s="831"/>
      <c r="AZ501" s="853"/>
      <c r="BA501" s="828"/>
      <c r="BB501" s="834"/>
      <c r="BZ501" s="848"/>
      <c r="CA501" s="830"/>
      <c r="CB501" s="830"/>
    </row>
    <row r="502" ht="11.25" customHeight="1">
      <c r="A502" s="828"/>
      <c r="B502" s="241"/>
      <c r="C502" s="924">
        <v>12.0</v>
      </c>
      <c r="E502" s="925" t="str">
        <f>IFERROR(VLOOKUP(C502,(IF($P$480="RESOURCE", LootA,IF($P$480="COMBAT",LootB,IF($P$480="BOSS",LootD)))),(1+$P$478*2),FALSE),"ERROR")</f>
        <v>CAPTCHA CARD x4</v>
      </c>
      <c r="Z502" s="921"/>
      <c r="AA502" s="828"/>
      <c r="AB502" s="831"/>
      <c r="AC502" s="924">
        <v>9.0</v>
      </c>
      <c r="AE502" s="925" t="str">
        <f>IFERROR(VLOOKUP(AC502,IF(AP479=1, Dun_1, IF(AP479=2, Dun_2, IF(AP479=3, Dun_3, IF(AP479=4, Dun_4)))),(AP482-1),FALSE))</f>
        <v>/</v>
      </c>
      <c r="AZ502" s="853"/>
      <c r="BA502" s="828"/>
      <c r="BB502" s="834"/>
      <c r="BZ502" s="848"/>
      <c r="CA502" s="830"/>
      <c r="CB502" s="830"/>
    </row>
    <row r="503" ht="11.25" customHeight="1">
      <c r="A503" s="828"/>
      <c r="B503" s="241"/>
      <c r="Z503" s="921"/>
      <c r="AA503" s="828"/>
      <c r="AB503" s="831"/>
      <c r="AZ503" s="853"/>
      <c r="BA503" s="828"/>
      <c r="BB503" s="834"/>
      <c r="BZ503" s="848"/>
      <c r="CA503" s="830"/>
      <c r="CB503" s="830"/>
    </row>
    <row r="504" ht="11.25" customHeight="1">
      <c r="A504" s="828"/>
      <c r="B504" s="241"/>
      <c r="C504" s="924">
        <v>13.0</v>
      </c>
      <c r="E504" s="925" t="str">
        <f>IFERROR(VLOOKUP(C504,(IF($P$480="RESOURCE", LootA,IF($P$480="COMBAT",LootB,IF($P$480="BOSS",LootD)))),(1+$P$478*2),FALSE),"ERROR")</f>
        <v>64 BUILD GRIST</v>
      </c>
      <c r="Z504" s="921"/>
      <c r="AA504" s="828"/>
      <c r="AB504" s="831"/>
      <c r="AC504" s="924">
        <v>10.0</v>
      </c>
      <c r="AE504" s="925" t="str">
        <f>IFERROR(VLOOKUP(AC504,IF(AP479=1, Dun_1, IF(AP479=2, Dun_2, IF(AP479=3, Dun_3, IF(AP479=4, Dun_4)))),(AP482-1),FALSE))</f>
        <v>/</v>
      </c>
      <c r="AZ504" s="853"/>
      <c r="BA504" s="828"/>
      <c r="BB504" s="834"/>
      <c r="BZ504" s="848"/>
      <c r="CA504" s="830"/>
      <c r="CB504" s="830"/>
    </row>
    <row r="505" ht="11.25" customHeight="1">
      <c r="A505" s="828"/>
      <c r="B505" s="241"/>
      <c r="Z505" s="921"/>
      <c r="AA505" s="828"/>
      <c r="AB505" s="831"/>
      <c r="AZ505" s="853"/>
      <c r="BA505" s="828"/>
      <c r="BB505" s="834"/>
      <c r="BZ505" s="848"/>
      <c r="CA505" s="830"/>
      <c r="CB505" s="830"/>
    </row>
    <row r="506" ht="11.25" customHeight="1">
      <c r="A506" s="828"/>
      <c r="B506" s="241"/>
      <c r="C506" s="924">
        <v>14.0</v>
      </c>
      <c r="E506" s="925" t="str">
        <f>IFERROR(VLOOKUP(C506,(IF($P$480="RESOURCE", LootA,IF($P$480="COMBAT",LootB,IF($P$480="BOSS",LootD)))),(1+$P$478*2),FALSE),"ERROR")</f>
        <v>32 DROP GRIST</v>
      </c>
      <c r="Z506" s="921"/>
      <c r="AA506" s="828"/>
      <c r="AB506" s="831"/>
      <c r="AC506" s="831"/>
      <c r="AD506" s="921"/>
      <c r="AE506" s="921"/>
      <c r="AF506" s="921"/>
      <c r="AG506" s="921"/>
      <c r="AH506" s="921"/>
      <c r="AI506" s="921"/>
      <c r="AJ506" s="921"/>
      <c r="AK506" s="921"/>
      <c r="AL506" s="921"/>
      <c r="AM506" s="921"/>
      <c r="AN506" s="921"/>
      <c r="AO506" s="921"/>
      <c r="AP506" s="921"/>
      <c r="AQ506" s="921"/>
      <c r="AR506" s="921"/>
      <c r="AS506" s="921"/>
      <c r="AT506" s="921"/>
      <c r="AU506" s="921"/>
      <c r="AV506" s="921"/>
      <c r="AW506" s="921"/>
      <c r="AX506" s="921"/>
      <c r="AY506" s="921"/>
      <c r="AZ506" s="853"/>
      <c r="BA506" s="828"/>
      <c r="BB506" s="834"/>
      <c r="BZ506" s="848"/>
      <c r="CA506" s="830"/>
      <c r="CB506" s="830"/>
    </row>
    <row r="507" ht="11.25" customHeight="1">
      <c r="A507" s="828"/>
      <c r="B507" s="241"/>
      <c r="Z507" s="921"/>
      <c r="AA507" s="828"/>
      <c r="AB507" s="831"/>
      <c r="AC507" s="881" t="s">
        <v>336</v>
      </c>
      <c r="AE507" s="925" t="str">
        <f>IFERROR(VLOOKUP(AC507,IF(AP479=1, Dun_1, IF(AP479=2, Dun_2, IF(AP479=3, Dun_3, IF(AP479=4, Dun_4)))),(AP482-1),FALSE))</f>
        <v>UNICORN</v>
      </c>
      <c r="AZ507" s="853"/>
      <c r="BA507" s="828"/>
      <c r="BB507" s="834"/>
      <c r="BZ507" s="848"/>
      <c r="CA507" s="830"/>
      <c r="CB507" s="830"/>
    </row>
    <row r="508" ht="11.25" customHeight="1">
      <c r="A508" s="828"/>
      <c r="B508" s="241"/>
      <c r="C508" s="924">
        <v>15.0</v>
      </c>
      <c r="E508" s="925" t="str">
        <f>IFERROR(VLOOKUP(C508,(IF($P$480="RESOURCE", LootA,IF($P$480="COMBAT",LootB,IF($P$480="BOSS",LootD)))),(1+$P$478*2),FALSE),"ERROR")</f>
        <v>8 BLOCK GIRST</v>
      </c>
      <c r="Z508" s="921"/>
      <c r="AA508" s="828"/>
      <c r="AB508" s="831"/>
      <c r="AZ508" s="853"/>
      <c r="BA508" s="828"/>
      <c r="BB508" s="834"/>
      <c r="BZ508" s="848"/>
      <c r="CA508" s="830"/>
      <c r="CB508" s="830"/>
    </row>
    <row r="509" ht="11.25" customHeight="1">
      <c r="A509" s="828"/>
      <c r="B509" s="241"/>
      <c r="Z509" s="921"/>
      <c r="AA509" s="828"/>
      <c r="AB509" s="831"/>
      <c r="AC509" s="831"/>
      <c r="AD509" s="921"/>
      <c r="AE509" s="921"/>
      <c r="AF509" s="921"/>
      <c r="AG509" s="921"/>
      <c r="AH509" s="921"/>
      <c r="AI509" s="921"/>
      <c r="AJ509" s="921"/>
      <c r="AK509" s="921"/>
      <c r="AL509" s="921"/>
      <c r="AM509" s="921"/>
      <c r="AN509" s="921"/>
      <c r="AO509" s="921"/>
      <c r="AP509" s="921"/>
      <c r="AQ509" s="921"/>
      <c r="AR509" s="921"/>
      <c r="AS509" s="921"/>
      <c r="AT509" s="921"/>
      <c r="AU509" s="921"/>
      <c r="AV509" s="921"/>
      <c r="AW509" s="921"/>
      <c r="AX509" s="921"/>
      <c r="AY509" s="921"/>
      <c r="AZ509" s="853"/>
      <c r="BA509" s="828"/>
      <c r="BB509" s="831"/>
      <c r="BZ509" s="848"/>
      <c r="CA509" s="830"/>
      <c r="CB509" s="830"/>
    </row>
    <row r="510" ht="11.25" customHeight="1">
      <c r="A510" s="828"/>
      <c r="B510" s="241"/>
      <c r="C510" s="924">
        <v>16.0</v>
      </c>
      <c r="E510" s="925" t="str">
        <f>IFERROR(VLOOKUP(C510,(IF($P$480="RESOURCE", LootA,IF($P$480="COMBAT",LootB,IF($P$480="BOSS",LootD)))),(1+$P$478*2),FALSE),"ERROR")</f>
        <v>128 BUILD GRIST</v>
      </c>
      <c r="Z510" s="921"/>
      <c r="AA510" s="828"/>
      <c r="AB510" s="831"/>
      <c r="AC510" s="831"/>
      <c r="AD510" s="831"/>
      <c r="AE510" s="831"/>
      <c r="AF510" s="831"/>
      <c r="AG510" s="831"/>
      <c r="AH510" s="831"/>
      <c r="AI510" s="831"/>
      <c r="AJ510" s="831"/>
      <c r="AK510" s="831"/>
      <c r="AL510" s="831"/>
      <c r="AM510" s="831"/>
      <c r="AN510" s="831"/>
      <c r="AO510" s="831"/>
      <c r="AP510" s="831"/>
      <c r="AQ510" s="831"/>
      <c r="AR510" s="831"/>
      <c r="AS510" s="831"/>
      <c r="AT510" s="831"/>
      <c r="AU510" s="831"/>
      <c r="AV510" s="831"/>
      <c r="AW510" s="831"/>
      <c r="AX510" s="831"/>
      <c r="AY510" s="831"/>
      <c r="AZ510" s="831"/>
      <c r="BA510" s="828"/>
      <c r="BB510" s="831"/>
      <c r="BZ510" s="848"/>
      <c r="CA510" s="830"/>
      <c r="CB510" s="830"/>
    </row>
    <row r="511" ht="11.25" customHeight="1">
      <c r="A511" s="828"/>
      <c r="B511" s="241"/>
      <c r="Z511" s="921"/>
      <c r="AA511" s="828"/>
      <c r="AB511" s="831"/>
      <c r="AC511" s="831"/>
      <c r="AD511" s="831"/>
      <c r="AE511" s="831"/>
      <c r="AF511" s="831"/>
      <c r="AG511" s="831"/>
      <c r="AH511" s="831"/>
      <c r="AI511" s="831"/>
      <c r="AJ511" s="831"/>
      <c r="AK511" s="831"/>
      <c r="AL511" s="831"/>
      <c r="AM511" s="831"/>
      <c r="AN511" s="831"/>
      <c r="AO511" s="831"/>
      <c r="AP511" s="831"/>
      <c r="AQ511" s="831"/>
      <c r="AR511" s="831"/>
      <c r="AS511" s="831"/>
      <c r="AT511" s="831"/>
      <c r="AU511" s="831"/>
      <c r="AV511" s="831"/>
      <c r="AW511" s="831"/>
      <c r="AX511" s="831"/>
      <c r="AY511" s="831"/>
      <c r="AZ511" s="831"/>
      <c r="BA511" s="828"/>
      <c r="BB511" s="831"/>
      <c r="BC511" s="834"/>
      <c r="BD511" s="848"/>
      <c r="BE511" s="848"/>
      <c r="BF511" s="848"/>
      <c r="BG511" s="848"/>
      <c r="BH511" s="848"/>
      <c r="BI511" s="848"/>
      <c r="BJ511" s="848"/>
      <c r="BK511" s="848"/>
      <c r="BL511" s="848"/>
      <c r="BM511" s="848"/>
      <c r="BN511" s="848"/>
      <c r="BO511" s="848"/>
      <c r="BP511" s="848"/>
      <c r="BQ511" s="848"/>
      <c r="BR511" s="848"/>
      <c r="BS511" s="848"/>
      <c r="BT511" s="848"/>
      <c r="BU511" s="848"/>
      <c r="BV511" s="848"/>
      <c r="BW511" s="848"/>
      <c r="BX511" s="848"/>
      <c r="BY511" s="848"/>
      <c r="BZ511" s="848"/>
      <c r="CA511" s="830"/>
      <c r="CB511" s="830"/>
    </row>
    <row r="512" ht="11.25" customHeight="1">
      <c r="A512" s="828"/>
      <c r="B512" s="241"/>
      <c r="C512" s="241"/>
      <c r="D512" s="921"/>
      <c r="E512" s="921"/>
      <c r="F512" s="921"/>
      <c r="G512" s="921"/>
      <c r="H512" s="921"/>
      <c r="I512" s="921"/>
      <c r="J512" s="921"/>
      <c r="K512" s="921"/>
      <c r="L512" s="921"/>
      <c r="M512" s="921"/>
      <c r="N512" s="921"/>
      <c r="O512" s="921"/>
      <c r="P512" s="921"/>
      <c r="Q512" s="921"/>
      <c r="R512" s="921"/>
      <c r="S512" s="921"/>
      <c r="T512" s="921"/>
      <c r="U512" s="921"/>
      <c r="V512" s="921"/>
      <c r="W512" s="921"/>
      <c r="X512" s="921"/>
      <c r="Y512" s="921"/>
      <c r="Z512" s="921"/>
      <c r="AA512" s="828"/>
      <c r="AB512" s="831"/>
      <c r="AC512" s="831"/>
      <c r="AD512" s="831"/>
      <c r="AE512" s="831"/>
      <c r="AF512" s="831"/>
      <c r="AG512" s="831"/>
      <c r="AH512" s="831"/>
      <c r="AI512" s="831"/>
      <c r="AJ512" s="831"/>
      <c r="AK512" s="831"/>
      <c r="AL512" s="831"/>
      <c r="AM512" s="831"/>
      <c r="AN512" s="831"/>
      <c r="AO512" s="831"/>
      <c r="AP512" s="831"/>
      <c r="AQ512" s="831"/>
      <c r="AR512" s="831"/>
      <c r="AS512" s="831"/>
      <c r="AT512" s="831"/>
      <c r="AU512" s="831"/>
      <c r="AV512" s="831"/>
      <c r="AW512" s="831"/>
      <c r="AX512" s="831"/>
      <c r="AY512" s="831"/>
      <c r="AZ512" s="831"/>
      <c r="BA512" s="828"/>
      <c r="BB512" s="831"/>
      <c r="BC512" s="831"/>
      <c r="BD512" s="831"/>
      <c r="BE512" s="831"/>
      <c r="BF512" s="831"/>
      <c r="BG512" s="831"/>
      <c r="BH512" s="831"/>
      <c r="BI512" s="831"/>
      <c r="BJ512" s="831"/>
      <c r="BK512" s="831"/>
      <c r="BL512" s="831"/>
      <c r="BM512" s="831"/>
      <c r="BN512" s="831"/>
      <c r="BO512" s="831"/>
      <c r="BP512" s="831"/>
      <c r="BQ512" s="831"/>
      <c r="BR512" s="831"/>
      <c r="BS512" s="831"/>
      <c r="BT512" s="831"/>
      <c r="BU512" s="831"/>
      <c r="BV512" s="831"/>
      <c r="BW512" s="831"/>
      <c r="BX512" s="831"/>
      <c r="BY512" s="831"/>
      <c r="BZ512" s="831"/>
      <c r="CA512" s="830"/>
      <c r="CB512" s="830"/>
    </row>
    <row r="513" ht="11.25" customHeight="1">
      <c r="A513" s="828"/>
      <c r="B513" s="828"/>
      <c r="C513" s="828"/>
      <c r="D513" s="828"/>
      <c r="E513" s="828"/>
      <c r="F513" s="828"/>
      <c r="G513" s="828"/>
      <c r="H513" s="828"/>
      <c r="I513" s="828"/>
      <c r="J513" s="828"/>
      <c r="K513" s="828"/>
      <c r="L513" s="828"/>
      <c r="M513" s="828"/>
      <c r="N513" s="828"/>
      <c r="O513" s="828"/>
      <c r="P513" s="828"/>
      <c r="Q513" s="828"/>
      <c r="R513" s="828"/>
      <c r="S513" s="828"/>
      <c r="T513" s="828"/>
      <c r="U513" s="828"/>
      <c r="V513" s="828"/>
      <c r="W513" s="828"/>
      <c r="X513" s="828"/>
      <c r="Y513" s="828"/>
      <c r="Z513" s="828"/>
      <c r="AA513" s="828"/>
      <c r="AB513" s="828"/>
      <c r="AC513" s="828"/>
      <c r="AD513" s="828"/>
      <c r="AE513" s="828"/>
      <c r="AF513" s="828"/>
      <c r="AG513" s="828"/>
      <c r="AH513" s="828"/>
      <c r="AI513" s="828"/>
      <c r="AJ513" s="828"/>
      <c r="AK513" s="828"/>
      <c r="AL513" s="828"/>
      <c r="AM513" s="828"/>
      <c r="AN513" s="828"/>
      <c r="AO513" s="828"/>
      <c r="AP513" s="828"/>
      <c r="AQ513" s="828"/>
      <c r="AR513" s="828"/>
      <c r="AS513" s="828"/>
      <c r="AT513" s="828"/>
      <c r="AU513" s="828"/>
      <c r="AV513" s="828"/>
      <c r="AW513" s="828"/>
      <c r="AX513" s="828"/>
      <c r="AY513" s="828"/>
      <c r="AZ513" s="828"/>
      <c r="BA513" s="828"/>
      <c r="BB513" s="828"/>
      <c r="BC513" s="828"/>
      <c r="BD513" s="828"/>
      <c r="BE513" s="828"/>
      <c r="BF513" s="828"/>
      <c r="BG513" s="828"/>
      <c r="BH513" s="828"/>
      <c r="BI513" s="828"/>
      <c r="BJ513" s="828"/>
      <c r="BK513" s="828"/>
      <c r="BL513" s="828"/>
      <c r="BM513" s="828"/>
      <c r="BN513" s="830"/>
      <c r="BO513" s="830"/>
      <c r="BP513" s="830"/>
      <c r="BQ513" s="830"/>
      <c r="BR513" s="830"/>
      <c r="BS513" s="830"/>
      <c r="BT513" s="830"/>
      <c r="BU513" s="830"/>
      <c r="BV513" s="830"/>
      <c r="BW513" s="830"/>
      <c r="BX513" s="830"/>
      <c r="BY513" s="830"/>
      <c r="BZ513" s="830"/>
      <c r="CA513" s="830"/>
      <c r="CB513" s="830"/>
    </row>
    <row r="514" ht="11.25" customHeight="1">
      <c r="A514" s="828"/>
      <c r="B514" s="241"/>
      <c r="C514" s="918" t="s">
        <v>303</v>
      </c>
      <c r="R514" s="241"/>
      <c r="S514" s="241"/>
      <c r="T514" s="241"/>
      <c r="U514" s="830"/>
      <c r="V514" s="830"/>
      <c r="W514" s="830"/>
      <c r="X514" s="830"/>
      <c r="Y514" s="830"/>
      <c r="Z514" s="830"/>
      <c r="AA514" s="828"/>
      <c r="AB514" s="834"/>
      <c r="AC514" s="835" t="s">
        <v>304</v>
      </c>
      <c r="AM514" s="836"/>
      <c r="AN514" s="836"/>
      <c r="AP514" s="241"/>
      <c r="AQ514" s="918" t="s">
        <v>303</v>
      </c>
      <c r="BF514" s="241"/>
      <c r="BG514" s="241"/>
      <c r="BH514" s="241"/>
      <c r="BI514" s="830"/>
      <c r="BJ514" s="830"/>
      <c r="BK514" s="830"/>
      <c r="BL514" s="830"/>
      <c r="BM514" s="830"/>
      <c r="BN514" s="830"/>
      <c r="BO514" s="828"/>
      <c r="BP514" s="834"/>
      <c r="BQ514" s="835" t="s">
        <v>304</v>
      </c>
      <c r="CA514" s="836"/>
      <c r="CB514" s="836"/>
    </row>
    <row r="515" ht="11.25" customHeight="1">
      <c r="A515" s="828"/>
      <c r="B515" s="241"/>
      <c r="R515" s="241"/>
      <c r="S515" s="241"/>
      <c r="T515" s="241"/>
      <c r="U515" s="830"/>
      <c r="V515" s="830"/>
      <c r="W515" s="830"/>
      <c r="X515" s="830"/>
      <c r="Y515" s="830"/>
      <c r="Z515" s="830"/>
      <c r="AA515" s="828"/>
      <c r="AB515" s="834"/>
      <c r="AM515" s="839"/>
      <c r="AN515" s="839"/>
      <c r="AP515" s="241"/>
      <c r="BF515" s="241"/>
      <c r="BG515" s="241"/>
      <c r="BH515" s="241"/>
      <c r="BI515" s="830"/>
      <c r="BJ515" s="830"/>
      <c r="BK515" s="830"/>
      <c r="BL515" s="830"/>
      <c r="BM515" s="830"/>
      <c r="BN515" s="830"/>
      <c r="BO515" s="828"/>
      <c r="BP515" s="834"/>
      <c r="CA515" s="839"/>
      <c r="CB515" s="839"/>
    </row>
    <row r="516" ht="11.25" customHeight="1">
      <c r="A516" s="828"/>
      <c r="B516" s="241"/>
      <c r="C516" s="241"/>
      <c r="D516" s="241"/>
      <c r="E516" s="241"/>
      <c r="F516" s="241"/>
      <c r="G516" s="241"/>
      <c r="H516" s="241"/>
      <c r="I516" s="241"/>
      <c r="J516" s="241"/>
      <c r="K516" s="241"/>
      <c r="L516" s="241"/>
      <c r="M516" s="241"/>
      <c r="N516" s="241"/>
      <c r="O516" s="241"/>
      <c r="P516" s="241"/>
      <c r="Q516" s="241"/>
      <c r="R516" s="241"/>
      <c r="S516" s="241"/>
      <c r="T516" s="241"/>
      <c r="U516" s="241"/>
      <c r="V516" s="241"/>
      <c r="W516" s="241"/>
      <c r="X516" s="830"/>
      <c r="Y516" s="922"/>
      <c r="Z516" s="922"/>
      <c r="AA516" s="828"/>
      <c r="AB516" s="834"/>
      <c r="AC516" s="834"/>
      <c r="AD516" s="831"/>
      <c r="AE516" s="831"/>
      <c r="AF516" s="831"/>
      <c r="AG516" s="831"/>
      <c r="AH516" s="831"/>
      <c r="AI516" s="831"/>
      <c r="AJ516" s="831"/>
      <c r="AK516" s="831"/>
      <c r="AL516" s="831"/>
      <c r="AM516" s="831"/>
      <c r="AN516" s="834"/>
      <c r="AP516" s="241"/>
      <c r="AQ516" s="241"/>
      <c r="AR516" s="241"/>
      <c r="AS516" s="241"/>
      <c r="AT516" s="241"/>
      <c r="AU516" s="241"/>
      <c r="AV516" s="241"/>
      <c r="AW516" s="241"/>
      <c r="AX516" s="241"/>
      <c r="AY516" s="241"/>
      <c r="AZ516" s="241"/>
      <c r="BA516" s="241"/>
      <c r="BB516" s="241"/>
      <c r="BC516" s="241"/>
      <c r="BD516" s="241"/>
      <c r="BE516" s="241"/>
      <c r="BF516" s="241"/>
      <c r="BG516" s="241"/>
      <c r="BH516" s="241"/>
      <c r="BI516" s="241"/>
      <c r="BJ516" s="241"/>
      <c r="BK516" s="241"/>
      <c r="BL516" s="830"/>
      <c r="BM516" s="922"/>
      <c r="BN516" s="922"/>
      <c r="BO516" s="828"/>
      <c r="BP516" s="834"/>
      <c r="BQ516" s="834"/>
      <c r="BR516" s="831"/>
      <c r="BS516" s="831"/>
      <c r="BT516" s="831"/>
      <c r="BU516" s="831"/>
      <c r="BV516" s="831"/>
      <c r="BW516" s="831"/>
      <c r="BX516" s="831"/>
      <c r="BY516" s="831"/>
      <c r="BZ516" s="831"/>
      <c r="CA516" s="831"/>
      <c r="CB516" s="834"/>
    </row>
    <row r="517" ht="11.25" customHeight="1">
      <c r="A517" s="828"/>
      <c r="B517" s="241"/>
      <c r="C517" s="919" t="s">
        <v>305</v>
      </c>
      <c r="O517" s="241"/>
      <c r="P517" s="920" t="s">
        <v>308</v>
      </c>
      <c r="V517" s="241"/>
      <c r="W517" s="241"/>
      <c r="X517" s="830"/>
      <c r="Y517" s="830"/>
      <c r="Z517" s="830"/>
      <c r="AA517" s="828"/>
      <c r="AB517" s="834"/>
      <c r="AC517" s="834"/>
      <c r="AD517" s="231" t="s">
        <v>272</v>
      </c>
      <c r="AF517" s="898" t="s">
        <v>307</v>
      </c>
      <c r="AN517" s="834"/>
      <c r="AP517" s="241"/>
      <c r="AQ517" s="919" t="s">
        <v>305</v>
      </c>
      <c r="BC517" s="241"/>
      <c r="BD517" s="920" t="s">
        <v>308</v>
      </c>
      <c r="BJ517" s="241"/>
      <c r="BK517" s="241"/>
      <c r="BL517" s="830"/>
      <c r="BM517" s="830"/>
      <c r="BN517" s="830"/>
      <c r="BO517" s="828"/>
      <c r="BP517" s="834"/>
      <c r="BQ517" s="834"/>
      <c r="BR517" s="231" t="s">
        <v>272</v>
      </c>
      <c r="BT517" s="898" t="s">
        <v>307</v>
      </c>
      <c r="CB517" s="834"/>
    </row>
    <row r="518" ht="11.25" customHeight="1">
      <c r="A518" s="828"/>
      <c r="B518" s="241"/>
      <c r="O518" s="921"/>
      <c r="V518" s="241"/>
      <c r="W518" s="241"/>
      <c r="X518" s="241"/>
      <c r="Y518" s="241"/>
      <c r="Z518" s="241"/>
      <c r="AA518" s="828"/>
      <c r="AB518" s="834"/>
      <c r="AC518" s="834"/>
      <c r="AN518" s="848"/>
      <c r="AP518" s="241"/>
      <c r="BC518" s="921"/>
      <c r="BJ518" s="241"/>
      <c r="BK518" s="241"/>
      <c r="BL518" s="241"/>
      <c r="BM518" s="241"/>
      <c r="BN518" s="241"/>
      <c r="BO518" s="828"/>
      <c r="BP518" s="834"/>
      <c r="BQ518" s="834"/>
      <c r="CB518" s="848"/>
    </row>
    <row r="519" ht="11.25" customHeight="1">
      <c r="A519" s="828"/>
      <c r="B519" s="241"/>
      <c r="C519" s="241"/>
      <c r="D519" s="921"/>
      <c r="E519" s="921"/>
      <c r="F519" s="921"/>
      <c r="G519" s="921"/>
      <c r="H519" s="921"/>
      <c r="I519" s="921"/>
      <c r="J519" s="921"/>
      <c r="K519" s="921"/>
      <c r="L519" s="921"/>
      <c r="M519" s="921"/>
      <c r="N519" s="921"/>
      <c r="O519" s="921"/>
      <c r="P519" s="921"/>
      <c r="Q519" s="921"/>
      <c r="R519" s="921"/>
      <c r="S519" s="921"/>
      <c r="T519" s="921"/>
      <c r="U519" s="241"/>
      <c r="V519" s="241"/>
      <c r="W519" s="241"/>
      <c r="X519" s="241"/>
      <c r="Y519" s="241"/>
      <c r="Z519" s="241"/>
      <c r="AA519" s="828"/>
      <c r="AB519" s="834"/>
      <c r="AC519" s="834"/>
      <c r="AD519" s="929"/>
      <c r="AF519" s="875" t="s">
        <v>274</v>
      </c>
      <c r="AN519" s="848"/>
      <c r="AP519" s="241"/>
      <c r="AQ519" s="241"/>
      <c r="AR519" s="921"/>
      <c r="AS519" s="921"/>
      <c r="AT519" s="921"/>
      <c r="AU519" s="921"/>
      <c r="AV519" s="921"/>
      <c r="AW519" s="921"/>
      <c r="AX519" s="921"/>
      <c r="AY519" s="921"/>
      <c r="AZ519" s="921"/>
      <c r="BA519" s="921"/>
      <c r="BB519" s="921"/>
      <c r="BC519" s="921"/>
      <c r="BD519" s="921"/>
      <c r="BE519" s="921"/>
      <c r="BF519" s="921"/>
      <c r="BG519" s="921"/>
      <c r="BH519" s="921"/>
      <c r="BI519" s="241"/>
      <c r="BJ519" s="241"/>
      <c r="BK519" s="241"/>
      <c r="BL519" s="241"/>
      <c r="BM519" s="241"/>
      <c r="BN519" s="241"/>
      <c r="BO519" s="828"/>
      <c r="BP519" s="834"/>
      <c r="BQ519" s="834"/>
      <c r="BR519" s="929"/>
      <c r="BT519" s="875" t="s">
        <v>274</v>
      </c>
      <c r="CB519" s="848"/>
    </row>
    <row r="520" ht="11.25" customHeight="1">
      <c r="A520" s="828"/>
      <c r="B520" s="241"/>
      <c r="C520" s="919" t="s">
        <v>309</v>
      </c>
      <c r="O520" s="241"/>
      <c r="P520" s="920">
        <v>4.0</v>
      </c>
      <c r="T520" s="921"/>
      <c r="U520" s="241"/>
      <c r="V520" s="920" t="str">
        <f>IFS(P520=4, "1d4",P520=6,"1d6",P520=8,"1d8",P520=10,"1d10")</f>
        <v>1d4</v>
      </c>
      <c r="Z520" s="241"/>
      <c r="AA520" s="828"/>
      <c r="AB520" s="834"/>
      <c r="AC520" s="834"/>
      <c r="AN520" s="848"/>
      <c r="AP520" s="241"/>
      <c r="AQ520" s="919" t="s">
        <v>309</v>
      </c>
      <c r="BC520" s="241"/>
      <c r="BD520" s="920">
        <v>4.0</v>
      </c>
      <c r="BH520" s="921"/>
      <c r="BI520" s="241"/>
      <c r="BJ520" s="920" t="str">
        <f>IFS(BD520=4, "1d4",BD520=6,"1d6",BD520=8,"1d8",BD520=10,"1d10")</f>
        <v>1d4</v>
      </c>
      <c r="BN520" s="241"/>
      <c r="BO520" s="828"/>
      <c r="BP520" s="834"/>
      <c r="BQ520" s="834"/>
      <c r="CB520" s="848"/>
    </row>
    <row r="521" ht="11.25" customHeight="1">
      <c r="A521" s="828"/>
      <c r="B521" s="241"/>
      <c r="O521" s="921"/>
      <c r="T521" s="921"/>
      <c r="U521" s="241"/>
      <c r="Z521" s="921"/>
      <c r="AA521" s="828"/>
      <c r="AB521" s="834"/>
      <c r="AC521" s="834"/>
      <c r="AD521" s="830"/>
      <c r="AF521" s="875" t="s">
        <v>300</v>
      </c>
      <c r="AN521" s="848"/>
      <c r="AP521" s="241"/>
      <c r="BC521" s="921"/>
      <c r="BH521" s="921"/>
      <c r="BI521" s="241"/>
      <c r="BN521" s="921"/>
      <c r="BO521" s="828"/>
      <c r="BP521" s="834"/>
      <c r="BQ521" s="834"/>
      <c r="BR521" s="830"/>
      <c r="BT521" s="875" t="s">
        <v>300</v>
      </c>
      <c r="CB521" s="848"/>
    </row>
    <row r="522" ht="11.25" customHeight="1">
      <c r="A522" s="828"/>
      <c r="B522" s="241"/>
      <c r="C522" s="241"/>
      <c r="D522" s="921"/>
      <c r="E522" s="921"/>
      <c r="F522" s="921"/>
      <c r="G522" s="921"/>
      <c r="H522" s="921"/>
      <c r="I522" s="921"/>
      <c r="J522" s="921"/>
      <c r="K522" s="921"/>
      <c r="L522" s="921"/>
      <c r="M522" s="921"/>
      <c r="N522" s="921"/>
      <c r="O522" s="921"/>
      <c r="P522" s="921"/>
      <c r="Q522" s="921"/>
      <c r="R522" s="921"/>
      <c r="S522" s="921"/>
      <c r="T522" s="921"/>
      <c r="U522" s="831"/>
      <c r="V522" s="241"/>
      <c r="W522" s="921"/>
      <c r="X522" s="921"/>
      <c r="Y522" s="921"/>
      <c r="Z522" s="921"/>
      <c r="AA522" s="828"/>
      <c r="AB522" s="834"/>
      <c r="AC522" s="834"/>
      <c r="AN522" s="848"/>
      <c r="AP522" s="241"/>
      <c r="AQ522" s="241"/>
      <c r="AR522" s="921"/>
      <c r="AS522" s="921"/>
      <c r="AT522" s="921"/>
      <c r="AU522" s="921"/>
      <c r="AV522" s="921"/>
      <c r="AW522" s="921"/>
      <c r="AX522" s="921"/>
      <c r="AY522" s="921"/>
      <c r="AZ522" s="921"/>
      <c r="BA522" s="921"/>
      <c r="BB522" s="921"/>
      <c r="BC522" s="921"/>
      <c r="BD522" s="921"/>
      <c r="BE522" s="921"/>
      <c r="BF522" s="921"/>
      <c r="BG522" s="921"/>
      <c r="BH522" s="921"/>
      <c r="BI522" s="831"/>
      <c r="BJ522" s="241"/>
      <c r="BK522" s="921"/>
      <c r="BL522" s="921"/>
      <c r="BM522" s="921"/>
      <c r="BN522" s="921"/>
      <c r="BO522" s="828"/>
      <c r="BP522" s="834"/>
      <c r="BQ522" s="834"/>
      <c r="CB522" s="848"/>
    </row>
    <row r="523" ht="11.25" customHeight="1">
      <c r="A523" s="828"/>
      <c r="B523" s="831"/>
      <c r="C523" s="831"/>
      <c r="D523" s="831"/>
      <c r="E523" s="831"/>
      <c r="F523" s="831"/>
      <c r="G523" s="831"/>
      <c r="H523" s="831"/>
      <c r="I523" s="831"/>
      <c r="J523" s="831"/>
      <c r="K523" s="831"/>
      <c r="L523" s="831"/>
      <c r="M523" s="831"/>
      <c r="N523" s="831"/>
      <c r="O523" s="831"/>
      <c r="P523" s="831"/>
      <c r="Q523" s="831"/>
      <c r="R523" s="831"/>
      <c r="S523" s="831"/>
      <c r="T523" s="831"/>
      <c r="U523" s="831"/>
      <c r="V523" s="241"/>
      <c r="W523" s="241"/>
      <c r="X523" s="241"/>
      <c r="Y523" s="241"/>
      <c r="Z523" s="241"/>
      <c r="AA523" s="828"/>
      <c r="AB523" s="834"/>
      <c r="AC523" s="930">
        <v>2.0</v>
      </c>
      <c r="AD523" s="229" t="s">
        <v>255</v>
      </c>
      <c r="AF523" s="875" t="s">
        <v>310</v>
      </c>
      <c r="AN523" s="848"/>
      <c r="AP523" s="831"/>
      <c r="AQ523" s="831"/>
      <c r="AR523" s="831"/>
      <c r="AS523" s="831"/>
      <c r="AT523" s="831"/>
      <c r="AU523" s="831"/>
      <c r="AV523" s="831"/>
      <c r="AW523" s="831"/>
      <c r="AX523" s="831"/>
      <c r="AY523" s="831"/>
      <c r="AZ523" s="831"/>
      <c r="BA523" s="831"/>
      <c r="BB523" s="831"/>
      <c r="BC523" s="831"/>
      <c r="BD523" s="831"/>
      <c r="BE523" s="831"/>
      <c r="BF523" s="831"/>
      <c r="BG523" s="831"/>
      <c r="BH523" s="831"/>
      <c r="BI523" s="831"/>
      <c r="BJ523" s="241"/>
      <c r="BK523" s="241"/>
      <c r="BL523" s="241"/>
      <c r="BM523" s="241"/>
      <c r="BN523" s="241"/>
      <c r="BO523" s="828"/>
      <c r="BP523" s="834"/>
      <c r="BQ523" s="930">
        <v>2.0</v>
      </c>
      <c r="BR523" s="229" t="s">
        <v>255</v>
      </c>
      <c r="BT523" s="875" t="s">
        <v>310</v>
      </c>
      <c r="CB523" s="848"/>
    </row>
    <row r="524" ht="11.25" customHeight="1">
      <c r="A524" s="828"/>
      <c r="B524" s="831"/>
      <c r="C524" s="831"/>
      <c r="D524" s="831"/>
      <c r="E524" s="831"/>
      <c r="F524" s="831"/>
      <c r="G524" s="831"/>
      <c r="H524" s="831"/>
      <c r="I524" s="831"/>
      <c r="J524" s="831"/>
      <c r="K524" s="282" t="s">
        <v>311</v>
      </c>
      <c r="Q524" s="831"/>
      <c r="R524" s="831"/>
      <c r="S524" s="831"/>
      <c r="T524" s="831"/>
      <c r="U524" s="831"/>
      <c r="V524" s="831"/>
      <c r="W524" s="831"/>
      <c r="X524" s="831"/>
      <c r="Y524" s="831"/>
      <c r="Z524" s="831"/>
      <c r="AA524" s="828"/>
      <c r="AB524" s="834"/>
      <c r="AN524" s="848"/>
      <c r="AP524" s="831"/>
      <c r="AQ524" s="831"/>
      <c r="AR524" s="831"/>
      <c r="AS524" s="831"/>
      <c r="AT524" s="831"/>
      <c r="AU524" s="831"/>
      <c r="AV524" s="831"/>
      <c r="AW524" s="831"/>
      <c r="AX524" s="831"/>
      <c r="AY524" s="282" t="s">
        <v>311</v>
      </c>
      <c r="BE524" s="831"/>
      <c r="BF524" s="831"/>
      <c r="BG524" s="831"/>
      <c r="BH524" s="831"/>
      <c r="BI524" s="831"/>
      <c r="BJ524" s="831"/>
      <c r="BK524" s="831"/>
      <c r="BL524" s="831"/>
      <c r="BM524" s="831"/>
      <c r="BN524" s="831"/>
      <c r="BO524" s="828"/>
      <c r="BP524" s="834"/>
      <c r="CB524" s="848"/>
    </row>
    <row r="525" ht="11.25" customHeight="1">
      <c r="A525" s="828"/>
      <c r="B525" s="831"/>
      <c r="C525" s="831"/>
      <c r="D525" s="861"/>
      <c r="E525" s="861"/>
      <c r="F525" s="861"/>
      <c r="G525" s="861"/>
      <c r="H525" s="861"/>
      <c r="I525" s="861"/>
      <c r="J525" s="861"/>
      <c r="Q525" s="861"/>
      <c r="R525" s="861"/>
      <c r="S525" s="861"/>
      <c r="T525" s="861"/>
      <c r="U525" s="861"/>
      <c r="V525" s="861"/>
      <c r="W525" s="861"/>
      <c r="X525" s="831"/>
      <c r="Y525" s="831"/>
      <c r="Z525" s="831"/>
      <c r="AA525" s="828"/>
      <c r="AB525" s="834"/>
      <c r="AC525" s="930">
        <v>3.0</v>
      </c>
      <c r="AD525" s="231" t="s">
        <v>312</v>
      </c>
      <c r="AF525" s="898" t="s">
        <v>313</v>
      </c>
      <c r="AN525" s="848"/>
      <c r="AP525" s="831"/>
      <c r="AQ525" s="831"/>
      <c r="AR525" s="861"/>
      <c r="AS525" s="861"/>
      <c r="AT525" s="861"/>
      <c r="AU525" s="861"/>
      <c r="AV525" s="861"/>
      <c r="AW525" s="861"/>
      <c r="AX525" s="861"/>
      <c r="BE525" s="861"/>
      <c r="BF525" s="861"/>
      <c r="BG525" s="861"/>
      <c r="BH525" s="861"/>
      <c r="BI525" s="861"/>
      <c r="BJ525" s="861"/>
      <c r="BK525" s="861"/>
      <c r="BL525" s="831"/>
      <c r="BM525" s="831"/>
      <c r="BN525" s="831"/>
      <c r="BO525" s="828"/>
      <c r="BP525" s="834"/>
      <c r="BQ525" s="930">
        <v>3.0</v>
      </c>
      <c r="BR525" s="231" t="s">
        <v>312</v>
      </c>
      <c r="BT525" s="898" t="s">
        <v>313</v>
      </c>
      <c r="CB525" s="848"/>
    </row>
    <row r="526" ht="11.25" customHeight="1">
      <c r="A526" s="828"/>
      <c r="B526" s="831"/>
      <c r="C526" s="831"/>
      <c r="D526" s="861"/>
      <c r="E526" s="931"/>
      <c r="G526" s="931"/>
      <c r="I526" s="931"/>
      <c r="K526" s="929"/>
      <c r="M526" s="932"/>
      <c r="O526" s="929"/>
      <c r="Q526" s="929"/>
      <c r="S526" s="929"/>
      <c r="U526" s="929"/>
      <c r="W526" s="861"/>
      <c r="X526" s="921"/>
      <c r="Y526" s="831"/>
      <c r="Z526" s="831"/>
      <c r="AA526" s="828"/>
      <c r="AB526" s="834"/>
      <c r="AN526" s="848"/>
      <c r="AP526" s="831"/>
      <c r="AQ526" s="831"/>
      <c r="AR526" s="861"/>
      <c r="AS526" s="931"/>
      <c r="AU526" s="931"/>
      <c r="AW526" s="931"/>
      <c r="AY526" s="929"/>
      <c r="BA526" s="932"/>
      <c r="BC526" s="929"/>
      <c r="BE526" s="929"/>
      <c r="BG526" s="929"/>
      <c r="BI526" s="929"/>
      <c r="BK526" s="861"/>
      <c r="BL526" s="921"/>
      <c r="BM526" s="831"/>
      <c r="BN526" s="831"/>
      <c r="BO526" s="828"/>
      <c r="BP526" s="834"/>
      <c r="CB526" s="848"/>
    </row>
    <row r="527" ht="11.25" customHeight="1">
      <c r="A527" s="828"/>
      <c r="B527" s="831"/>
      <c r="C527" s="831"/>
      <c r="D527" s="861"/>
      <c r="W527" s="861"/>
      <c r="X527" s="921"/>
      <c r="Y527" s="831"/>
      <c r="Z527" s="831"/>
      <c r="AA527" s="828"/>
      <c r="AB527" s="834"/>
      <c r="AC527" s="930">
        <v>4.0</v>
      </c>
      <c r="AD527" s="229" t="s">
        <v>246</v>
      </c>
      <c r="AF527" s="875" t="s">
        <v>314</v>
      </c>
      <c r="AN527" s="848"/>
      <c r="AP527" s="831"/>
      <c r="AQ527" s="831"/>
      <c r="AR527" s="861"/>
      <c r="BK527" s="861"/>
      <c r="BL527" s="921"/>
      <c r="BM527" s="831"/>
      <c r="BN527" s="831"/>
      <c r="BO527" s="828"/>
      <c r="BP527" s="834"/>
      <c r="BQ527" s="930">
        <v>4.0</v>
      </c>
      <c r="BR527" s="229" t="s">
        <v>246</v>
      </c>
      <c r="BT527" s="875" t="s">
        <v>314</v>
      </c>
      <c r="CB527" s="848"/>
    </row>
    <row r="528" ht="11.25" customHeight="1">
      <c r="A528" s="828"/>
      <c r="B528" s="831"/>
      <c r="C528" s="831"/>
      <c r="D528" s="861"/>
      <c r="E528" s="931"/>
      <c r="G528" s="931"/>
      <c r="I528" s="931"/>
      <c r="K528" s="931"/>
      <c r="M528" s="931"/>
      <c r="O528" s="929"/>
      <c r="Q528" s="929"/>
      <c r="S528" s="929"/>
      <c r="U528" s="929"/>
      <c r="W528" s="861"/>
      <c r="X528" s="921"/>
      <c r="Y528" s="831"/>
      <c r="Z528" s="831"/>
      <c r="AA528" s="828"/>
      <c r="AB528" s="834"/>
      <c r="AN528" s="848"/>
      <c r="AP528" s="831"/>
      <c r="AQ528" s="831"/>
      <c r="AR528" s="861"/>
      <c r="AS528" s="931"/>
      <c r="AU528" s="931"/>
      <c r="AW528" s="931"/>
      <c r="AY528" s="931"/>
      <c r="BA528" s="931"/>
      <c r="BC528" s="929"/>
      <c r="BE528" s="929"/>
      <c r="BG528" s="929"/>
      <c r="BI528" s="929"/>
      <c r="BK528" s="861"/>
      <c r="BL528" s="921"/>
      <c r="BM528" s="831"/>
      <c r="BN528" s="831"/>
      <c r="BO528" s="828"/>
      <c r="BP528" s="834"/>
      <c r="CB528" s="848"/>
    </row>
    <row r="529" ht="11.25" customHeight="1">
      <c r="A529" s="828"/>
      <c r="B529" s="831"/>
      <c r="C529" s="831"/>
      <c r="D529" s="861"/>
      <c r="W529" s="861"/>
      <c r="X529" s="921"/>
      <c r="Y529" s="831"/>
      <c r="Z529" s="831"/>
      <c r="AA529" s="828"/>
      <c r="AB529" s="834"/>
      <c r="AC529" s="930">
        <v>5.0</v>
      </c>
      <c r="AD529" s="229" t="s">
        <v>260</v>
      </c>
      <c r="AF529" s="875" t="s">
        <v>317</v>
      </c>
      <c r="AN529" s="848"/>
      <c r="AP529" s="831"/>
      <c r="AQ529" s="831"/>
      <c r="AR529" s="861"/>
      <c r="BK529" s="861"/>
      <c r="BL529" s="921"/>
      <c r="BM529" s="831"/>
      <c r="BN529" s="831"/>
      <c r="BO529" s="828"/>
      <c r="BP529" s="834"/>
      <c r="BQ529" s="930">
        <v>5.0</v>
      </c>
      <c r="BR529" s="229" t="s">
        <v>260</v>
      </c>
      <c r="BT529" s="875" t="s">
        <v>317</v>
      </c>
      <c r="CB529" s="848"/>
    </row>
    <row r="530" ht="11.25" customHeight="1">
      <c r="A530" s="828"/>
      <c r="B530" s="831"/>
      <c r="C530" s="831"/>
      <c r="D530" s="861"/>
      <c r="E530" s="931"/>
      <c r="G530" s="931"/>
      <c r="I530" s="931"/>
      <c r="K530" s="931"/>
      <c r="M530" s="931"/>
      <c r="O530" s="929"/>
      <c r="Q530" s="929"/>
      <c r="S530" s="929"/>
      <c r="U530" s="929"/>
      <c r="W530" s="861"/>
      <c r="X530" s="921"/>
      <c r="Y530" s="831"/>
      <c r="Z530" s="831"/>
      <c r="AA530" s="828"/>
      <c r="AB530" s="834"/>
      <c r="AN530" s="848"/>
      <c r="AP530" s="831"/>
      <c r="AQ530" s="831"/>
      <c r="AR530" s="861"/>
      <c r="AS530" s="931"/>
      <c r="AU530" s="931"/>
      <c r="AW530" s="931"/>
      <c r="AY530" s="931"/>
      <c r="BA530" s="931"/>
      <c r="BC530" s="929"/>
      <c r="BE530" s="929"/>
      <c r="BG530" s="929"/>
      <c r="BI530" s="929"/>
      <c r="BK530" s="861"/>
      <c r="BL530" s="921"/>
      <c r="BM530" s="831"/>
      <c r="BN530" s="831"/>
      <c r="BO530" s="828"/>
      <c r="BP530" s="834"/>
      <c r="CB530" s="848"/>
    </row>
    <row r="531" ht="11.25" customHeight="1">
      <c r="A531" s="828"/>
      <c r="B531" s="831"/>
      <c r="C531" s="831"/>
      <c r="D531" s="861"/>
      <c r="W531" s="861"/>
      <c r="X531" s="921"/>
      <c r="Y531" s="831"/>
      <c r="Z531" s="831"/>
      <c r="AA531" s="828"/>
      <c r="AB531" s="834"/>
      <c r="AC531" s="930">
        <v>6.0</v>
      </c>
      <c r="AD531" s="231" t="s">
        <v>244</v>
      </c>
      <c r="AF531" s="898" t="s">
        <v>320</v>
      </c>
      <c r="AN531" s="848"/>
      <c r="AP531" s="831"/>
      <c r="AQ531" s="831"/>
      <c r="AR531" s="861"/>
      <c r="BK531" s="861"/>
      <c r="BL531" s="921"/>
      <c r="BM531" s="831"/>
      <c r="BN531" s="831"/>
      <c r="BO531" s="828"/>
      <c r="BP531" s="834"/>
      <c r="BQ531" s="930">
        <v>6.0</v>
      </c>
      <c r="BR531" s="231" t="s">
        <v>244</v>
      </c>
      <c r="BT531" s="898" t="s">
        <v>320</v>
      </c>
      <c r="CB531" s="848"/>
    </row>
    <row r="532" ht="11.25" customHeight="1">
      <c r="A532" s="828"/>
      <c r="B532" s="831"/>
      <c r="C532" s="831"/>
      <c r="D532" s="861"/>
      <c r="E532" s="929"/>
      <c r="G532" s="929"/>
      <c r="I532" s="931"/>
      <c r="K532" s="931"/>
      <c r="M532" s="931"/>
      <c r="O532" s="931"/>
      <c r="Q532" s="931"/>
      <c r="S532" s="929"/>
      <c r="U532" s="929"/>
      <c r="W532" s="861"/>
      <c r="X532" s="921"/>
      <c r="Y532" s="831"/>
      <c r="Z532" s="831"/>
      <c r="AA532" s="828"/>
      <c r="AB532" s="834"/>
      <c r="AN532" s="848"/>
      <c r="AP532" s="831"/>
      <c r="AQ532" s="831"/>
      <c r="AR532" s="861"/>
      <c r="AS532" s="929"/>
      <c r="AU532" s="929"/>
      <c r="AW532" s="931"/>
      <c r="AY532" s="931"/>
      <c r="BA532" s="931"/>
      <c r="BC532" s="931"/>
      <c r="BE532" s="931"/>
      <c r="BG532" s="929"/>
      <c r="BI532" s="929"/>
      <c r="BK532" s="861"/>
      <c r="BL532" s="921"/>
      <c r="BM532" s="831"/>
      <c r="BN532" s="831"/>
      <c r="BO532" s="828"/>
      <c r="BP532" s="834"/>
      <c r="CB532" s="848"/>
    </row>
    <row r="533" ht="11.25" customHeight="1">
      <c r="A533" s="828"/>
      <c r="B533" s="831"/>
      <c r="C533" s="831"/>
      <c r="D533" s="861"/>
      <c r="W533" s="861"/>
      <c r="X533" s="921"/>
      <c r="Y533" s="831"/>
      <c r="Z533" s="831"/>
      <c r="AA533" s="828"/>
      <c r="AB533" s="834"/>
      <c r="AC533" s="930">
        <v>7.0</v>
      </c>
      <c r="AD533" s="231" t="s">
        <v>246</v>
      </c>
      <c r="AF533" s="898" t="s">
        <v>314</v>
      </c>
      <c r="AN533" s="848"/>
      <c r="AP533" s="831"/>
      <c r="AQ533" s="831"/>
      <c r="AR533" s="861"/>
      <c r="BK533" s="861"/>
      <c r="BL533" s="921"/>
      <c r="BM533" s="831"/>
      <c r="BN533" s="831"/>
      <c r="BO533" s="828"/>
      <c r="BP533" s="834"/>
      <c r="BQ533" s="930">
        <v>7.0</v>
      </c>
      <c r="BR533" s="231" t="s">
        <v>246</v>
      </c>
      <c r="BT533" s="898" t="s">
        <v>314</v>
      </c>
      <c r="CB533" s="848"/>
    </row>
    <row r="534" ht="11.25" customHeight="1">
      <c r="A534" s="828"/>
      <c r="B534" s="831"/>
      <c r="C534" s="831"/>
      <c r="D534" s="861"/>
      <c r="E534" s="929"/>
      <c r="G534" s="931"/>
      <c r="I534" s="931"/>
      <c r="K534" s="931"/>
      <c r="M534" s="931"/>
      <c r="O534" s="931"/>
      <c r="Q534" s="929"/>
      <c r="S534" s="931"/>
      <c r="U534" s="929"/>
      <c r="W534" s="861"/>
      <c r="X534" s="921"/>
      <c r="Y534" s="831"/>
      <c r="Z534" s="831"/>
      <c r="AA534" s="828"/>
      <c r="AB534" s="834"/>
      <c r="AN534" s="848"/>
      <c r="AP534" s="831"/>
      <c r="AQ534" s="831"/>
      <c r="AR534" s="861"/>
      <c r="AS534" s="929"/>
      <c r="AU534" s="931"/>
      <c r="AW534" s="931"/>
      <c r="AY534" s="931"/>
      <c r="BA534" s="931"/>
      <c r="BC534" s="931"/>
      <c r="BE534" s="929"/>
      <c r="BG534" s="931"/>
      <c r="BI534" s="929"/>
      <c r="BK534" s="861"/>
      <c r="BL534" s="921"/>
      <c r="BM534" s="831"/>
      <c r="BN534" s="831"/>
      <c r="BO534" s="828"/>
      <c r="BP534" s="834"/>
      <c r="CB534" s="848"/>
    </row>
    <row r="535" ht="11.25" customHeight="1">
      <c r="A535" s="828"/>
      <c r="B535" s="831"/>
      <c r="C535" s="831"/>
      <c r="D535" s="861"/>
      <c r="W535" s="861"/>
      <c r="X535" s="921"/>
      <c r="Y535" s="831"/>
      <c r="Z535" s="831"/>
      <c r="AA535" s="828"/>
      <c r="AB535" s="834"/>
      <c r="AC535" s="930">
        <v>8.0</v>
      </c>
      <c r="AD535" s="231" t="s">
        <v>248</v>
      </c>
      <c r="AF535" s="898" t="s">
        <v>325</v>
      </c>
      <c r="AN535" s="848"/>
      <c r="AP535" s="831"/>
      <c r="AQ535" s="831"/>
      <c r="AR535" s="861"/>
      <c r="BK535" s="861"/>
      <c r="BL535" s="921"/>
      <c r="BM535" s="831"/>
      <c r="BN535" s="831"/>
      <c r="BO535" s="828"/>
      <c r="BP535" s="834"/>
      <c r="BQ535" s="930">
        <v>8.0</v>
      </c>
      <c r="BR535" s="231" t="s">
        <v>248</v>
      </c>
      <c r="BT535" s="898" t="s">
        <v>325</v>
      </c>
      <c r="CB535" s="848"/>
    </row>
    <row r="536" ht="11.25" customHeight="1">
      <c r="A536" s="828"/>
      <c r="B536" s="831"/>
      <c r="C536" s="831"/>
      <c r="D536" s="861"/>
      <c r="E536" s="929"/>
      <c r="G536" s="929"/>
      <c r="I536" s="931"/>
      <c r="K536" s="931"/>
      <c r="M536" s="931"/>
      <c r="O536" s="929"/>
      <c r="Q536" s="929"/>
      <c r="S536" s="929"/>
      <c r="U536" s="929"/>
      <c r="W536" s="861"/>
      <c r="X536" s="921"/>
      <c r="Y536" s="831"/>
      <c r="Z536" s="831"/>
      <c r="AA536" s="828"/>
      <c r="AB536" s="834"/>
      <c r="AN536" s="848"/>
      <c r="AP536" s="831"/>
      <c r="AQ536" s="831"/>
      <c r="AR536" s="861"/>
      <c r="AS536" s="929"/>
      <c r="AU536" s="929"/>
      <c r="AW536" s="931"/>
      <c r="AY536" s="931"/>
      <c r="BA536" s="931"/>
      <c r="BC536" s="929"/>
      <c r="BE536" s="929"/>
      <c r="BG536" s="929"/>
      <c r="BI536" s="929"/>
      <c r="BK536" s="861"/>
      <c r="BL536" s="921"/>
      <c r="BM536" s="831"/>
      <c r="BN536" s="831"/>
      <c r="BO536" s="828"/>
      <c r="BP536" s="834"/>
      <c r="CB536" s="848"/>
    </row>
    <row r="537" ht="11.25" customHeight="1">
      <c r="A537" s="828"/>
      <c r="B537" s="831"/>
      <c r="C537" s="831"/>
      <c r="D537" s="861"/>
      <c r="W537" s="861"/>
      <c r="X537" s="921"/>
      <c r="Y537" s="831"/>
      <c r="Z537" s="831"/>
      <c r="AA537" s="828"/>
      <c r="AB537" s="834"/>
      <c r="AC537" s="930">
        <v>9.0</v>
      </c>
      <c r="AD537" s="231" t="s">
        <v>216</v>
      </c>
      <c r="AF537" s="898" t="s">
        <v>329</v>
      </c>
      <c r="AN537" s="848"/>
      <c r="AP537" s="831"/>
      <c r="AQ537" s="831"/>
      <c r="AR537" s="861"/>
      <c r="BK537" s="861"/>
      <c r="BL537" s="921"/>
      <c r="BM537" s="831"/>
      <c r="BN537" s="831"/>
      <c r="BO537" s="828"/>
      <c r="BP537" s="834"/>
      <c r="BQ537" s="930">
        <v>9.0</v>
      </c>
      <c r="BR537" s="231" t="s">
        <v>216</v>
      </c>
      <c r="BT537" s="898" t="s">
        <v>329</v>
      </c>
      <c r="CB537" s="848"/>
    </row>
    <row r="538" ht="11.25" customHeight="1">
      <c r="A538" s="828"/>
      <c r="B538" s="831"/>
      <c r="C538" s="831"/>
      <c r="D538" s="861"/>
      <c r="E538" s="929"/>
      <c r="G538" s="929"/>
      <c r="I538" s="929"/>
      <c r="K538" s="931"/>
      <c r="M538" s="931"/>
      <c r="O538" s="931"/>
      <c r="Q538" s="931"/>
      <c r="S538" s="931"/>
      <c r="U538" s="931"/>
      <c r="W538" s="861"/>
      <c r="X538" s="921"/>
      <c r="Y538" s="831"/>
      <c r="Z538" s="831"/>
      <c r="AA538" s="828"/>
      <c r="AB538" s="834"/>
      <c r="AN538" s="848"/>
      <c r="AP538" s="831"/>
      <c r="AQ538" s="831"/>
      <c r="AR538" s="861"/>
      <c r="AS538" s="929"/>
      <c r="AU538" s="929"/>
      <c r="AW538" s="929"/>
      <c r="AY538" s="931"/>
      <c r="BA538" s="931"/>
      <c r="BC538" s="931"/>
      <c r="BE538" s="931"/>
      <c r="BG538" s="931"/>
      <c r="BI538" s="931"/>
      <c r="BK538" s="861"/>
      <c r="BL538" s="921"/>
      <c r="BM538" s="831"/>
      <c r="BN538" s="831"/>
      <c r="BO538" s="828"/>
      <c r="BP538" s="834"/>
      <c r="CB538" s="848"/>
    </row>
    <row r="539" ht="11.25" customHeight="1">
      <c r="A539" s="828"/>
      <c r="B539" s="831"/>
      <c r="C539" s="831"/>
      <c r="D539" s="861"/>
      <c r="W539" s="861"/>
      <c r="X539" s="921"/>
      <c r="Y539" s="831"/>
      <c r="Z539" s="831"/>
      <c r="AA539" s="828"/>
      <c r="AB539" s="834"/>
      <c r="AC539" s="930">
        <v>10.0</v>
      </c>
      <c r="AD539" s="231" t="s">
        <v>260</v>
      </c>
      <c r="AF539" s="898" t="s">
        <v>317</v>
      </c>
      <c r="AN539" s="848"/>
      <c r="AP539" s="831"/>
      <c r="AQ539" s="831"/>
      <c r="AR539" s="861"/>
      <c r="BK539" s="861"/>
      <c r="BL539" s="921"/>
      <c r="BM539" s="831"/>
      <c r="BN539" s="831"/>
      <c r="BO539" s="828"/>
      <c r="BP539" s="834"/>
      <c r="BQ539" s="930">
        <v>10.0</v>
      </c>
      <c r="BR539" s="231" t="s">
        <v>260</v>
      </c>
      <c r="BT539" s="898" t="s">
        <v>317</v>
      </c>
      <c r="CB539" s="848"/>
    </row>
    <row r="540" ht="11.25" customHeight="1">
      <c r="A540" s="828"/>
      <c r="B540" s="831"/>
      <c r="C540" s="831"/>
      <c r="D540" s="861"/>
      <c r="E540" s="929"/>
      <c r="G540" s="929"/>
      <c r="I540" s="929"/>
      <c r="K540" s="929"/>
      <c r="M540" s="931"/>
      <c r="O540" s="929"/>
      <c r="Q540" s="929"/>
      <c r="S540" s="929"/>
      <c r="U540" s="929"/>
      <c r="W540" s="861"/>
      <c r="X540" s="921"/>
      <c r="Y540" s="831"/>
      <c r="Z540" s="831"/>
      <c r="AA540" s="828"/>
      <c r="AB540" s="834"/>
      <c r="AN540" s="848"/>
      <c r="AP540" s="831"/>
      <c r="AQ540" s="831"/>
      <c r="AR540" s="861"/>
      <c r="AS540" s="929"/>
      <c r="AU540" s="929"/>
      <c r="AW540" s="929"/>
      <c r="AY540" s="929"/>
      <c r="BA540" s="931"/>
      <c r="BC540" s="929"/>
      <c r="BE540" s="929"/>
      <c r="BG540" s="929"/>
      <c r="BI540" s="929"/>
      <c r="BK540" s="861"/>
      <c r="BL540" s="921"/>
      <c r="BM540" s="831"/>
      <c r="BN540" s="831"/>
      <c r="BO540" s="828"/>
      <c r="BP540" s="834"/>
      <c r="CB540" s="848"/>
    </row>
    <row r="541" ht="11.25" customHeight="1">
      <c r="A541" s="828"/>
      <c r="B541" s="831"/>
      <c r="C541" s="831"/>
      <c r="D541" s="861"/>
      <c r="W541" s="861"/>
      <c r="X541" s="921"/>
      <c r="Y541" s="831"/>
      <c r="Z541" s="831"/>
      <c r="AA541" s="828"/>
      <c r="AB541" s="834"/>
      <c r="AC541" s="930">
        <v>11.0</v>
      </c>
      <c r="AD541" s="231" t="s">
        <v>312</v>
      </c>
      <c r="AF541" s="898" t="s">
        <v>313</v>
      </c>
      <c r="AN541" s="848"/>
      <c r="AP541" s="831"/>
      <c r="AQ541" s="831"/>
      <c r="AR541" s="861"/>
      <c r="BK541" s="861"/>
      <c r="BL541" s="921"/>
      <c r="BM541" s="831"/>
      <c r="BN541" s="831"/>
      <c r="BO541" s="828"/>
      <c r="BP541" s="834"/>
      <c r="BQ541" s="930">
        <v>11.0</v>
      </c>
      <c r="BR541" s="231" t="s">
        <v>312</v>
      </c>
      <c r="BT541" s="898" t="s">
        <v>313</v>
      </c>
      <c r="CB541" s="848"/>
    </row>
    <row r="542" ht="11.25" customHeight="1">
      <c r="A542" s="828"/>
      <c r="B542" s="831"/>
      <c r="C542" s="831"/>
      <c r="D542" s="861"/>
      <c r="E542" s="929"/>
      <c r="G542" s="929"/>
      <c r="I542" s="929"/>
      <c r="K542" s="929"/>
      <c r="M542" s="931"/>
      <c r="O542" s="929"/>
      <c r="Q542" s="929"/>
      <c r="S542" s="929"/>
      <c r="U542" s="929"/>
      <c r="W542" s="861"/>
      <c r="X542" s="921"/>
      <c r="Y542" s="831"/>
      <c r="Z542" s="831"/>
      <c r="AA542" s="828"/>
      <c r="AB542" s="834"/>
      <c r="AN542" s="848"/>
      <c r="AP542" s="831"/>
      <c r="AQ542" s="831"/>
      <c r="AR542" s="861"/>
      <c r="AS542" s="929"/>
      <c r="AU542" s="929"/>
      <c r="AW542" s="929"/>
      <c r="AY542" s="929"/>
      <c r="BA542" s="931"/>
      <c r="BC542" s="929"/>
      <c r="BE542" s="929"/>
      <c r="BG542" s="929"/>
      <c r="BI542" s="929"/>
      <c r="BK542" s="861"/>
      <c r="BL542" s="921"/>
      <c r="BM542" s="831"/>
      <c r="BN542" s="831"/>
      <c r="BO542" s="828"/>
      <c r="BP542" s="834"/>
      <c r="CB542" s="848"/>
    </row>
    <row r="543" ht="11.25" customHeight="1">
      <c r="A543" s="828"/>
      <c r="B543" s="831"/>
      <c r="C543" s="831"/>
      <c r="D543" s="861"/>
      <c r="W543" s="861"/>
      <c r="X543" s="921"/>
      <c r="Y543" s="831"/>
      <c r="Z543" s="831"/>
      <c r="AA543" s="828"/>
      <c r="AB543" s="834"/>
      <c r="AC543" s="930">
        <v>12.0</v>
      </c>
      <c r="AD543" s="231" t="s">
        <v>331</v>
      </c>
      <c r="AF543" s="898" t="s">
        <v>332</v>
      </c>
      <c r="AN543" s="848"/>
      <c r="AP543" s="831"/>
      <c r="AQ543" s="831"/>
      <c r="AR543" s="861"/>
      <c r="BK543" s="861"/>
      <c r="BL543" s="921"/>
      <c r="BM543" s="831"/>
      <c r="BN543" s="831"/>
      <c r="BO543" s="828"/>
      <c r="BP543" s="834"/>
      <c r="BQ543" s="930">
        <v>12.0</v>
      </c>
      <c r="BR543" s="231" t="s">
        <v>331</v>
      </c>
      <c r="BT543" s="898" t="s">
        <v>332</v>
      </c>
      <c r="CB543" s="848"/>
    </row>
    <row r="544" ht="11.25" customHeight="1">
      <c r="A544" s="828"/>
      <c r="B544" s="831"/>
      <c r="C544" s="831"/>
      <c r="D544" s="861"/>
      <c r="E544" s="861"/>
      <c r="F544" s="861"/>
      <c r="G544" s="861"/>
      <c r="H544" s="861"/>
      <c r="I544" s="861"/>
      <c r="J544" s="861"/>
      <c r="K544" s="861"/>
      <c r="L544" s="861"/>
      <c r="M544" s="861"/>
      <c r="N544" s="861"/>
      <c r="O544" s="861"/>
      <c r="P544" s="861"/>
      <c r="Q544" s="861"/>
      <c r="R544" s="861"/>
      <c r="S544" s="861"/>
      <c r="T544" s="861"/>
      <c r="U544" s="861"/>
      <c r="V544" s="861"/>
      <c r="W544" s="861"/>
      <c r="X544" s="921"/>
      <c r="Y544" s="831"/>
      <c r="Z544" s="831"/>
      <c r="AA544" s="828"/>
      <c r="AB544" s="834"/>
      <c r="AN544" s="848"/>
      <c r="AP544" s="831"/>
      <c r="AQ544" s="831"/>
      <c r="AR544" s="861"/>
      <c r="AS544" s="861"/>
      <c r="AT544" s="861"/>
      <c r="AU544" s="861"/>
      <c r="AV544" s="861"/>
      <c r="AW544" s="861"/>
      <c r="AX544" s="861"/>
      <c r="AY544" s="861"/>
      <c r="AZ544" s="861"/>
      <c r="BA544" s="861"/>
      <c r="BB544" s="861"/>
      <c r="BC544" s="861"/>
      <c r="BD544" s="861"/>
      <c r="BE544" s="861"/>
      <c r="BF544" s="861"/>
      <c r="BG544" s="861"/>
      <c r="BH544" s="861"/>
      <c r="BI544" s="861"/>
      <c r="BJ544" s="861"/>
      <c r="BK544" s="861"/>
      <c r="BL544" s="921"/>
      <c r="BM544" s="831"/>
      <c r="BN544" s="831"/>
      <c r="BO544" s="828"/>
      <c r="BP544" s="834"/>
      <c r="CB544" s="848"/>
    </row>
    <row r="545" ht="11.25" customHeight="1">
      <c r="A545" s="828"/>
      <c r="B545" s="831"/>
      <c r="C545" s="831"/>
      <c r="D545" s="831"/>
      <c r="E545" s="921"/>
      <c r="F545" s="921"/>
      <c r="G545" s="921"/>
      <c r="H545" s="921"/>
      <c r="I545" s="921"/>
      <c r="J545" s="921"/>
      <c r="K545" s="921"/>
      <c r="L545" s="921"/>
      <c r="M545" s="921"/>
      <c r="N545" s="921"/>
      <c r="O545" s="921"/>
      <c r="P545" s="921"/>
      <c r="Q545" s="921"/>
      <c r="R545" s="921"/>
      <c r="S545" s="921"/>
      <c r="T545" s="921"/>
      <c r="U545" s="921"/>
      <c r="V545" s="921"/>
      <c r="W545" s="921"/>
      <c r="X545" s="921"/>
      <c r="Y545" s="831"/>
      <c r="Z545" s="831"/>
      <c r="AA545" s="828"/>
      <c r="AB545" s="834"/>
      <c r="AC545" s="834"/>
      <c r="AD545" s="833"/>
      <c r="AE545" s="907"/>
      <c r="AF545" s="907"/>
      <c r="AG545" s="907"/>
      <c r="AH545" s="907"/>
      <c r="AI545" s="907"/>
      <c r="AJ545" s="907"/>
      <c r="AK545" s="907"/>
      <c r="AL545" s="907"/>
      <c r="AM545" s="853"/>
      <c r="AN545" s="848"/>
      <c r="AP545" s="831"/>
      <c r="AQ545" s="831"/>
      <c r="AR545" s="831"/>
      <c r="AS545" s="921"/>
      <c r="AT545" s="921"/>
      <c r="AU545" s="921"/>
      <c r="AV545" s="921"/>
      <c r="AW545" s="921"/>
      <c r="AX545" s="921"/>
      <c r="AY545" s="921"/>
      <c r="AZ545" s="921"/>
      <c r="BA545" s="921"/>
      <c r="BB545" s="921"/>
      <c r="BC545" s="921"/>
      <c r="BD545" s="921"/>
      <c r="BE545" s="921"/>
      <c r="BF545" s="921"/>
      <c r="BG545" s="921"/>
      <c r="BH545" s="921"/>
      <c r="BI545" s="921"/>
      <c r="BJ545" s="921"/>
      <c r="BK545" s="921"/>
      <c r="BL545" s="921"/>
      <c r="BM545" s="831"/>
      <c r="BN545" s="831"/>
      <c r="BO545" s="828"/>
      <c r="BP545" s="834"/>
      <c r="BQ545" s="834"/>
      <c r="BR545" s="833"/>
      <c r="BS545" s="907"/>
      <c r="BT545" s="907"/>
      <c r="BU545" s="907"/>
      <c r="BV545" s="907"/>
      <c r="BW545" s="907"/>
      <c r="BX545" s="907"/>
      <c r="BY545" s="907"/>
      <c r="BZ545" s="907"/>
      <c r="CA545" s="853"/>
      <c r="CB545" s="848"/>
    </row>
    <row r="546" ht="11.25" customHeight="1">
      <c r="A546" s="828"/>
      <c r="B546" s="831"/>
      <c r="C546" s="831"/>
      <c r="D546" s="831"/>
      <c r="E546" s="831"/>
      <c r="F546" s="831"/>
      <c r="G546" s="831"/>
      <c r="H546" s="831"/>
      <c r="I546" s="831"/>
      <c r="J546" s="831"/>
      <c r="K546" s="831"/>
      <c r="L546" s="831"/>
      <c r="M546" s="831"/>
      <c r="N546" s="831"/>
      <c r="O546" s="831"/>
      <c r="P546" s="831"/>
      <c r="Q546" s="831"/>
      <c r="R546" s="831"/>
      <c r="S546" s="831"/>
      <c r="T546" s="831"/>
      <c r="U546" s="831"/>
      <c r="V546" s="831"/>
      <c r="W546" s="831"/>
      <c r="X546" s="831"/>
      <c r="Y546" s="831"/>
      <c r="Z546" s="831"/>
      <c r="AA546" s="828"/>
      <c r="AB546" s="834"/>
      <c r="AC546" s="834"/>
      <c r="AD546" s="834"/>
      <c r="AE546" s="834"/>
      <c r="AF546" s="834"/>
      <c r="AG546" s="834"/>
      <c r="AH546" s="834"/>
      <c r="AI546" s="834"/>
      <c r="AJ546" s="834"/>
      <c r="AK546" s="834"/>
      <c r="AL546" s="834"/>
      <c r="AM546" s="834"/>
      <c r="AN546" s="834"/>
      <c r="AP546" s="831"/>
      <c r="AQ546" s="831"/>
      <c r="AR546" s="831"/>
      <c r="AS546" s="831"/>
      <c r="AT546" s="831"/>
      <c r="AU546" s="831"/>
      <c r="AV546" s="831"/>
      <c r="AW546" s="831"/>
      <c r="AX546" s="831"/>
      <c r="AY546" s="831"/>
      <c r="AZ546" s="831"/>
      <c r="BA546" s="831"/>
      <c r="BB546" s="831"/>
      <c r="BC546" s="831"/>
      <c r="BD546" s="831"/>
      <c r="BE546" s="831"/>
      <c r="BF546" s="831"/>
      <c r="BG546" s="831"/>
      <c r="BH546" s="831"/>
      <c r="BI546" s="831"/>
      <c r="BJ546" s="831"/>
      <c r="BK546" s="831"/>
      <c r="BL546" s="831"/>
      <c r="BM546" s="831"/>
      <c r="BN546" s="831"/>
      <c r="BO546" s="828"/>
      <c r="BP546" s="834"/>
      <c r="BQ546" s="834"/>
      <c r="BR546" s="834"/>
      <c r="BS546" s="834"/>
      <c r="BT546" s="834"/>
      <c r="BU546" s="834"/>
      <c r="BV546" s="834"/>
      <c r="BW546" s="834"/>
      <c r="BX546" s="834"/>
      <c r="BY546" s="834"/>
      <c r="BZ546" s="834"/>
      <c r="CA546" s="834"/>
      <c r="CB546" s="834"/>
    </row>
    <row r="547" ht="11.25" customHeight="1">
      <c r="A547" s="828"/>
      <c r="B547" s="828"/>
      <c r="C547" s="828"/>
      <c r="D547" s="828"/>
      <c r="E547" s="828"/>
      <c r="F547" s="828"/>
      <c r="G547" s="828"/>
      <c r="H547" s="828"/>
      <c r="I547" s="828"/>
      <c r="J547" s="828"/>
      <c r="K547" s="828"/>
      <c r="L547" s="828"/>
      <c r="M547" s="828"/>
      <c r="N547" s="828"/>
      <c r="O547" s="828"/>
      <c r="P547" s="828"/>
      <c r="Q547" s="828"/>
      <c r="R547" s="828"/>
      <c r="S547" s="828"/>
      <c r="T547" s="828"/>
      <c r="U547" s="828"/>
      <c r="V547" s="828"/>
      <c r="W547" s="828"/>
      <c r="X547" s="828"/>
      <c r="Y547" s="828"/>
      <c r="Z547" s="828"/>
      <c r="AA547" s="828"/>
      <c r="AB547" s="828"/>
      <c r="AC547" s="828"/>
      <c r="AD547" s="828"/>
      <c r="AE547" s="828"/>
      <c r="AF547" s="828"/>
      <c r="AG547" s="828"/>
      <c r="AH547" s="828"/>
      <c r="AI547" s="828"/>
      <c r="AJ547" s="828"/>
      <c r="AK547" s="828"/>
      <c r="AL547" s="828"/>
      <c r="AM547" s="828"/>
      <c r="AN547" s="828"/>
      <c r="AO547" s="828"/>
      <c r="AP547" s="828"/>
      <c r="AQ547" s="828"/>
      <c r="AR547" s="828"/>
      <c r="AS547" s="828"/>
      <c r="AT547" s="828"/>
      <c r="AU547" s="828"/>
      <c r="AV547" s="828"/>
      <c r="AW547" s="828"/>
      <c r="AX547" s="828"/>
      <c r="AY547" s="828"/>
      <c r="AZ547" s="828"/>
      <c r="BA547" s="828"/>
      <c r="BB547" s="828"/>
      <c r="BC547" s="828"/>
      <c r="BD547" s="828"/>
      <c r="BE547" s="828"/>
      <c r="BF547" s="828"/>
      <c r="BG547" s="828"/>
      <c r="BH547" s="828"/>
      <c r="BI547" s="828"/>
      <c r="BJ547" s="828"/>
      <c r="BK547" s="828"/>
      <c r="BL547" s="828"/>
      <c r="BM547" s="828"/>
      <c r="BN547" s="828"/>
      <c r="BO547" s="828"/>
      <c r="BP547" s="828"/>
      <c r="BQ547" s="828"/>
      <c r="BR547" s="828"/>
      <c r="BS547" s="828"/>
      <c r="BT547" s="828"/>
      <c r="BU547" s="828"/>
      <c r="BV547" s="828"/>
      <c r="BW547" s="828"/>
      <c r="BX547" s="828"/>
      <c r="BY547" s="828"/>
      <c r="BZ547" s="828"/>
      <c r="CA547" s="828"/>
      <c r="CB547" s="828"/>
    </row>
  </sheetData>
  <mergeCells count="2522">
    <mergeCell ref="E124:Y125"/>
    <mergeCell ref="E126:Y127"/>
    <mergeCell ref="E128:Y129"/>
    <mergeCell ref="E130:Y131"/>
    <mergeCell ref="E132:Y133"/>
    <mergeCell ref="E134:Y135"/>
    <mergeCell ref="E136:Y137"/>
    <mergeCell ref="E138:Y139"/>
    <mergeCell ref="E140:Y141"/>
    <mergeCell ref="E142:Y143"/>
    <mergeCell ref="C145:M146"/>
    <mergeCell ref="N145:U146"/>
    <mergeCell ref="V145:Y146"/>
    <mergeCell ref="C150:Q151"/>
    <mergeCell ref="S100:T101"/>
    <mergeCell ref="U100:V101"/>
    <mergeCell ref="E100:F101"/>
    <mergeCell ref="G100:H101"/>
    <mergeCell ref="I100:J101"/>
    <mergeCell ref="K100:L101"/>
    <mergeCell ref="M100:N101"/>
    <mergeCell ref="O100:P101"/>
    <mergeCell ref="Q100:R101"/>
    <mergeCell ref="C108:Q109"/>
    <mergeCell ref="C110:N110"/>
    <mergeCell ref="P110:S110"/>
    <mergeCell ref="C112:N112"/>
    <mergeCell ref="P112:S112"/>
    <mergeCell ref="C114:D115"/>
    <mergeCell ref="E114:Y115"/>
    <mergeCell ref="C116:D117"/>
    <mergeCell ref="E116:Y117"/>
    <mergeCell ref="C118:D119"/>
    <mergeCell ref="E118:Y119"/>
    <mergeCell ref="C120:D121"/>
    <mergeCell ref="E120:Y121"/>
    <mergeCell ref="E122:Y123"/>
    <mergeCell ref="C136:D137"/>
    <mergeCell ref="C138:D139"/>
    <mergeCell ref="C140:D141"/>
    <mergeCell ref="C142:D143"/>
    <mergeCell ref="C122:D123"/>
    <mergeCell ref="C124:D125"/>
    <mergeCell ref="C126:D127"/>
    <mergeCell ref="C128:D129"/>
    <mergeCell ref="C130:D131"/>
    <mergeCell ref="C132:D133"/>
    <mergeCell ref="C134:D135"/>
    <mergeCell ref="G164:H165"/>
    <mergeCell ref="I164:J165"/>
    <mergeCell ref="S170:T171"/>
    <mergeCell ref="U170:V171"/>
    <mergeCell ref="E170:F171"/>
    <mergeCell ref="G170:H171"/>
    <mergeCell ref="I170:J171"/>
    <mergeCell ref="K170:L171"/>
    <mergeCell ref="M170:N171"/>
    <mergeCell ref="O170:P171"/>
    <mergeCell ref="Q170:R171"/>
    <mergeCell ref="S172:T173"/>
    <mergeCell ref="U172:V173"/>
    <mergeCell ref="E172:F173"/>
    <mergeCell ref="G172:H173"/>
    <mergeCell ref="I172:J173"/>
    <mergeCell ref="K172:L173"/>
    <mergeCell ref="M172:N173"/>
    <mergeCell ref="O172:P173"/>
    <mergeCell ref="Q172:R173"/>
    <mergeCell ref="S174:T175"/>
    <mergeCell ref="U174:V175"/>
    <mergeCell ref="E174:F175"/>
    <mergeCell ref="G174:H175"/>
    <mergeCell ref="I174:J175"/>
    <mergeCell ref="K174:L175"/>
    <mergeCell ref="M174:N175"/>
    <mergeCell ref="O174:P175"/>
    <mergeCell ref="Q174:R175"/>
    <mergeCell ref="S176:T177"/>
    <mergeCell ref="U176:V177"/>
    <mergeCell ref="E176:F177"/>
    <mergeCell ref="G176:H177"/>
    <mergeCell ref="I176:J177"/>
    <mergeCell ref="K176:L177"/>
    <mergeCell ref="M176:N177"/>
    <mergeCell ref="O176:P177"/>
    <mergeCell ref="Q176:R177"/>
    <mergeCell ref="S178:T179"/>
    <mergeCell ref="U178:V179"/>
    <mergeCell ref="E178:F179"/>
    <mergeCell ref="G178:H179"/>
    <mergeCell ref="I178:J179"/>
    <mergeCell ref="K178:L179"/>
    <mergeCell ref="M178:N179"/>
    <mergeCell ref="O178:P179"/>
    <mergeCell ref="Q178:R179"/>
    <mergeCell ref="S90:T91"/>
    <mergeCell ref="U90:V91"/>
    <mergeCell ref="AS90:AT91"/>
    <mergeCell ref="AU90:AV91"/>
    <mergeCell ref="AW90:AX91"/>
    <mergeCell ref="AY90:AZ91"/>
    <mergeCell ref="BA90:BB91"/>
    <mergeCell ref="E90:F91"/>
    <mergeCell ref="G90:H91"/>
    <mergeCell ref="I90:J91"/>
    <mergeCell ref="K90:L91"/>
    <mergeCell ref="M90:N91"/>
    <mergeCell ref="O90:P91"/>
    <mergeCell ref="Q90:R91"/>
    <mergeCell ref="O86:P87"/>
    <mergeCell ref="Q86:R87"/>
    <mergeCell ref="S86:T87"/>
    <mergeCell ref="U86:V87"/>
    <mergeCell ref="C80:N81"/>
    <mergeCell ref="P80:S81"/>
    <mergeCell ref="V80:Y81"/>
    <mergeCell ref="K84:P85"/>
    <mergeCell ref="E86:F87"/>
    <mergeCell ref="G86:H87"/>
    <mergeCell ref="I86:J87"/>
    <mergeCell ref="S88:T89"/>
    <mergeCell ref="U88:V89"/>
    <mergeCell ref="E88:F89"/>
    <mergeCell ref="G88:H89"/>
    <mergeCell ref="I88:J89"/>
    <mergeCell ref="K88:L89"/>
    <mergeCell ref="M88:N89"/>
    <mergeCell ref="O88:P89"/>
    <mergeCell ref="Q88:R89"/>
    <mergeCell ref="BC90:BD91"/>
    <mergeCell ref="BE90:BF91"/>
    <mergeCell ref="BG90:BH91"/>
    <mergeCell ref="BI90:BJ91"/>
    <mergeCell ref="BG92:BH93"/>
    <mergeCell ref="BI92:BJ93"/>
    <mergeCell ref="BA94:BB95"/>
    <mergeCell ref="BC94:BD95"/>
    <mergeCell ref="BE94:BF95"/>
    <mergeCell ref="BG94:BH95"/>
    <mergeCell ref="BI94:BJ95"/>
    <mergeCell ref="AC93:AC94"/>
    <mergeCell ref="AD93:AE94"/>
    <mergeCell ref="AF93:AM94"/>
    <mergeCell ref="AS94:AT95"/>
    <mergeCell ref="AU94:AV95"/>
    <mergeCell ref="AW94:AX95"/>
    <mergeCell ref="AY94:AZ95"/>
    <mergeCell ref="E92:F93"/>
    <mergeCell ref="G92:H93"/>
    <mergeCell ref="I92:J93"/>
    <mergeCell ref="K92:L93"/>
    <mergeCell ref="M92:N93"/>
    <mergeCell ref="O92:P93"/>
    <mergeCell ref="Q92:R93"/>
    <mergeCell ref="S94:T95"/>
    <mergeCell ref="U94:V95"/>
    <mergeCell ref="AC95:AC96"/>
    <mergeCell ref="AD95:AE96"/>
    <mergeCell ref="AF95:AM96"/>
    <mergeCell ref="E94:F95"/>
    <mergeCell ref="G94:H95"/>
    <mergeCell ref="I94:J95"/>
    <mergeCell ref="K94:L95"/>
    <mergeCell ref="M94:N95"/>
    <mergeCell ref="O94:P95"/>
    <mergeCell ref="Q94:R95"/>
    <mergeCell ref="BC96:BD97"/>
    <mergeCell ref="BE96:BF97"/>
    <mergeCell ref="BG96:BH97"/>
    <mergeCell ref="BI96:BJ97"/>
    <mergeCell ref="AC97:AC98"/>
    <mergeCell ref="AD97:AE98"/>
    <mergeCell ref="AF97:AM98"/>
    <mergeCell ref="S96:T97"/>
    <mergeCell ref="U96:V97"/>
    <mergeCell ref="AS96:AT97"/>
    <mergeCell ref="AU96:AV97"/>
    <mergeCell ref="AW96:AX97"/>
    <mergeCell ref="AY96:AZ97"/>
    <mergeCell ref="BA96:BB97"/>
    <mergeCell ref="E96:F97"/>
    <mergeCell ref="G96:H97"/>
    <mergeCell ref="I96:J97"/>
    <mergeCell ref="K96:L97"/>
    <mergeCell ref="M96:N97"/>
    <mergeCell ref="O96:P97"/>
    <mergeCell ref="Q96:R97"/>
    <mergeCell ref="BC98:BD99"/>
    <mergeCell ref="BE98:BF99"/>
    <mergeCell ref="BG98:BH99"/>
    <mergeCell ref="BI98:BJ99"/>
    <mergeCell ref="S98:T99"/>
    <mergeCell ref="U98:V99"/>
    <mergeCell ref="AS98:AT99"/>
    <mergeCell ref="AU98:AV99"/>
    <mergeCell ref="AW98:AX99"/>
    <mergeCell ref="AY98:AZ99"/>
    <mergeCell ref="BA98:BB99"/>
    <mergeCell ref="E98:F99"/>
    <mergeCell ref="G98:H99"/>
    <mergeCell ref="I98:J99"/>
    <mergeCell ref="K98:L99"/>
    <mergeCell ref="M98:N99"/>
    <mergeCell ref="O98:P99"/>
    <mergeCell ref="Q98:R99"/>
    <mergeCell ref="BA100:BB101"/>
    <mergeCell ref="BC100:BD101"/>
    <mergeCell ref="BE100:BF101"/>
    <mergeCell ref="BG100:BH101"/>
    <mergeCell ref="BI100:BJ101"/>
    <mergeCell ref="S102:T103"/>
    <mergeCell ref="U102:V103"/>
    <mergeCell ref="E102:F103"/>
    <mergeCell ref="G102:H103"/>
    <mergeCell ref="I102:J103"/>
    <mergeCell ref="K102:L103"/>
    <mergeCell ref="M102:N103"/>
    <mergeCell ref="O102:P103"/>
    <mergeCell ref="Q102:R103"/>
    <mergeCell ref="BA102:BB103"/>
    <mergeCell ref="BC102:BD103"/>
    <mergeCell ref="BE102:BF103"/>
    <mergeCell ref="BG102:BH103"/>
    <mergeCell ref="BI102:BJ103"/>
    <mergeCell ref="AC99:AC100"/>
    <mergeCell ref="AD99:AE100"/>
    <mergeCell ref="AF99:AM100"/>
    <mergeCell ref="AS100:AT101"/>
    <mergeCell ref="AU100:AV101"/>
    <mergeCell ref="AW100:AX101"/>
    <mergeCell ref="AY100:AZ101"/>
    <mergeCell ref="AC101:AC102"/>
    <mergeCell ref="AD101:AE102"/>
    <mergeCell ref="AF101:AM102"/>
    <mergeCell ref="AS102:AT103"/>
    <mergeCell ref="AU102:AV103"/>
    <mergeCell ref="AW102:AX103"/>
    <mergeCell ref="AY102:AZ103"/>
    <mergeCell ref="AD103:AE104"/>
    <mergeCell ref="AF103:AM104"/>
    <mergeCell ref="AC108:AQ109"/>
    <mergeCell ref="AC111:AN112"/>
    <mergeCell ref="AP111:AS112"/>
    <mergeCell ref="AC114:AN115"/>
    <mergeCell ref="AP114:AS115"/>
    <mergeCell ref="AC103:AC104"/>
    <mergeCell ref="AC118:AD119"/>
    <mergeCell ref="AC120:AD121"/>
    <mergeCell ref="AC122:AD123"/>
    <mergeCell ref="AC124:AD125"/>
    <mergeCell ref="AC126:AD127"/>
    <mergeCell ref="AC128:AD129"/>
    <mergeCell ref="AE118:AY119"/>
    <mergeCell ref="AE120:AY121"/>
    <mergeCell ref="AE122:AY123"/>
    <mergeCell ref="AE124:AY125"/>
    <mergeCell ref="AE126:AY127"/>
    <mergeCell ref="AE128:AY129"/>
    <mergeCell ref="AE130:AY131"/>
    <mergeCell ref="AE132:AY133"/>
    <mergeCell ref="AE134:AY135"/>
    <mergeCell ref="AE136:AY137"/>
    <mergeCell ref="AE139:AY140"/>
    <mergeCell ref="AC145:AM146"/>
    <mergeCell ref="AN145:AU146"/>
    <mergeCell ref="AV145:AY146"/>
    <mergeCell ref="AD157:AE158"/>
    <mergeCell ref="AC159:AC160"/>
    <mergeCell ref="AD159:AE160"/>
    <mergeCell ref="AF159:AM160"/>
    <mergeCell ref="AC130:AD131"/>
    <mergeCell ref="AC132:AD133"/>
    <mergeCell ref="AC134:AD135"/>
    <mergeCell ref="AC136:AD137"/>
    <mergeCell ref="AC139:AD140"/>
    <mergeCell ref="AD153:AE154"/>
    <mergeCell ref="AD155:AE156"/>
    <mergeCell ref="K162:L163"/>
    <mergeCell ref="M162:N163"/>
    <mergeCell ref="C153:N154"/>
    <mergeCell ref="P153:U154"/>
    <mergeCell ref="C156:N157"/>
    <mergeCell ref="P156:S157"/>
    <mergeCell ref="V156:Y157"/>
    <mergeCell ref="K160:P161"/>
    <mergeCell ref="E162:F163"/>
    <mergeCell ref="AF155:AM156"/>
    <mergeCell ref="AF157:AM158"/>
    <mergeCell ref="AC150:AL151"/>
    <mergeCell ref="AQ150:BE151"/>
    <mergeCell ref="AF153:AM154"/>
    <mergeCell ref="AQ153:BB154"/>
    <mergeCell ref="BD153:BI154"/>
    <mergeCell ref="AQ156:BB157"/>
    <mergeCell ref="BD156:BG157"/>
    <mergeCell ref="AY162:AZ163"/>
    <mergeCell ref="BA162:BB163"/>
    <mergeCell ref="BC162:BD163"/>
    <mergeCell ref="BE162:BF163"/>
    <mergeCell ref="BG162:BH163"/>
    <mergeCell ref="BI162:BJ163"/>
    <mergeCell ref="AY160:BD161"/>
    <mergeCell ref="AC161:AC162"/>
    <mergeCell ref="AD161:AE162"/>
    <mergeCell ref="AF161:AM162"/>
    <mergeCell ref="AS162:AT163"/>
    <mergeCell ref="AU162:AV163"/>
    <mergeCell ref="AW162:AX163"/>
    <mergeCell ref="AD167:AE168"/>
    <mergeCell ref="AF167:AM168"/>
    <mergeCell ref="AC163:AC164"/>
    <mergeCell ref="AD163:AE164"/>
    <mergeCell ref="AF163:AM164"/>
    <mergeCell ref="AC165:AC166"/>
    <mergeCell ref="AD165:AE166"/>
    <mergeCell ref="AF165:AM166"/>
    <mergeCell ref="AC167:AC168"/>
    <mergeCell ref="AY312:AZ313"/>
    <mergeCell ref="BA312:BB313"/>
    <mergeCell ref="AY314:AZ315"/>
    <mergeCell ref="BA314:BB315"/>
    <mergeCell ref="BC314:BD315"/>
    <mergeCell ref="AY316:AZ317"/>
    <mergeCell ref="BA316:BB317"/>
    <mergeCell ref="BC316:BD317"/>
    <mergeCell ref="AU312:AV313"/>
    <mergeCell ref="AW312:AX313"/>
    <mergeCell ref="AS314:AT315"/>
    <mergeCell ref="AU314:AV315"/>
    <mergeCell ref="AW314:AX315"/>
    <mergeCell ref="AU316:AV317"/>
    <mergeCell ref="AW316:AX317"/>
    <mergeCell ref="BA306:BB307"/>
    <mergeCell ref="BC306:BD307"/>
    <mergeCell ref="AS306:AT307"/>
    <mergeCell ref="AS308:AT309"/>
    <mergeCell ref="AU308:AV309"/>
    <mergeCell ref="AW308:AX309"/>
    <mergeCell ref="AY308:AZ309"/>
    <mergeCell ref="BA308:BB309"/>
    <mergeCell ref="BC308:BD309"/>
    <mergeCell ref="AF309:AM310"/>
    <mergeCell ref="AF311:AM312"/>
    <mergeCell ref="AF313:AM314"/>
    <mergeCell ref="AF315:AM316"/>
    <mergeCell ref="AF317:AM318"/>
    <mergeCell ref="AF319:AM320"/>
    <mergeCell ref="AF299:AM300"/>
    <mergeCell ref="AF301:AM302"/>
    <mergeCell ref="AF303:AM304"/>
    <mergeCell ref="AY304:BD305"/>
    <mergeCell ref="AF305:AM306"/>
    <mergeCell ref="AU306:AV307"/>
    <mergeCell ref="AF307:AM308"/>
    <mergeCell ref="AS310:AT311"/>
    <mergeCell ref="AU310:AV311"/>
    <mergeCell ref="AW310:AX311"/>
    <mergeCell ref="AY310:AZ311"/>
    <mergeCell ref="BA310:BB311"/>
    <mergeCell ref="BC310:BD311"/>
    <mergeCell ref="AS312:AT313"/>
    <mergeCell ref="BC312:BD313"/>
    <mergeCell ref="AS316:AT317"/>
    <mergeCell ref="AS318:AT319"/>
    <mergeCell ref="AU318:AV319"/>
    <mergeCell ref="AW318:AX319"/>
    <mergeCell ref="AY318:AZ319"/>
    <mergeCell ref="BA318:BB319"/>
    <mergeCell ref="BC318:BD319"/>
    <mergeCell ref="AS320:AT321"/>
    <mergeCell ref="AU320:AV321"/>
    <mergeCell ref="AW320:AX321"/>
    <mergeCell ref="AY320:AZ321"/>
    <mergeCell ref="BA320:BB321"/>
    <mergeCell ref="BC320:BD321"/>
    <mergeCell ref="E318:F319"/>
    <mergeCell ref="G318:H319"/>
    <mergeCell ref="I318:J319"/>
    <mergeCell ref="K318:L319"/>
    <mergeCell ref="M318:N319"/>
    <mergeCell ref="O318:P319"/>
    <mergeCell ref="Q318:R319"/>
    <mergeCell ref="C328:Q329"/>
    <mergeCell ref="C330:N330"/>
    <mergeCell ref="P330:S330"/>
    <mergeCell ref="E320:F321"/>
    <mergeCell ref="G320:H321"/>
    <mergeCell ref="I320:J321"/>
    <mergeCell ref="K320:L321"/>
    <mergeCell ref="M320:N321"/>
    <mergeCell ref="O320:P321"/>
    <mergeCell ref="Q320:R321"/>
    <mergeCell ref="S314:T315"/>
    <mergeCell ref="U314:V315"/>
    <mergeCell ref="E314:F315"/>
    <mergeCell ref="G314:H315"/>
    <mergeCell ref="I314:J315"/>
    <mergeCell ref="K314:L315"/>
    <mergeCell ref="M314:N315"/>
    <mergeCell ref="O314:P315"/>
    <mergeCell ref="Q314:R315"/>
    <mergeCell ref="S316:T317"/>
    <mergeCell ref="U316:V317"/>
    <mergeCell ref="E316:F317"/>
    <mergeCell ref="G316:H317"/>
    <mergeCell ref="I316:J317"/>
    <mergeCell ref="K316:L317"/>
    <mergeCell ref="M316:N317"/>
    <mergeCell ref="O316:P317"/>
    <mergeCell ref="Q316:R317"/>
    <mergeCell ref="S318:T319"/>
    <mergeCell ref="U318:V319"/>
    <mergeCell ref="S320:T321"/>
    <mergeCell ref="U320:V321"/>
    <mergeCell ref="AF321:AM322"/>
    <mergeCell ref="AC328:AQ329"/>
    <mergeCell ref="E322:F323"/>
    <mergeCell ref="G322:H323"/>
    <mergeCell ref="I322:J323"/>
    <mergeCell ref="K322:L323"/>
    <mergeCell ref="M322:N323"/>
    <mergeCell ref="O322:P323"/>
    <mergeCell ref="Q322:R323"/>
    <mergeCell ref="S246:T247"/>
    <mergeCell ref="U246:V247"/>
    <mergeCell ref="AC249:AC250"/>
    <mergeCell ref="AD249:AE250"/>
    <mergeCell ref="AF249:AM250"/>
    <mergeCell ref="E246:F247"/>
    <mergeCell ref="G246:H247"/>
    <mergeCell ref="I246:J247"/>
    <mergeCell ref="K246:L247"/>
    <mergeCell ref="M246:N247"/>
    <mergeCell ref="O246:P247"/>
    <mergeCell ref="Q246:R247"/>
    <mergeCell ref="C260:N260"/>
    <mergeCell ref="P260:S260"/>
    <mergeCell ref="E250:F251"/>
    <mergeCell ref="G250:H251"/>
    <mergeCell ref="I250:J251"/>
    <mergeCell ref="K250:L251"/>
    <mergeCell ref="M250:N251"/>
    <mergeCell ref="O250:P251"/>
    <mergeCell ref="Q250:R251"/>
    <mergeCell ref="S250:T251"/>
    <mergeCell ref="U250:V251"/>
    <mergeCell ref="AC251:AC252"/>
    <mergeCell ref="AD251:AE252"/>
    <mergeCell ref="AF251:AM252"/>
    <mergeCell ref="AC256:AQ257"/>
    <mergeCell ref="AP259:AS260"/>
    <mergeCell ref="AE274:AY275"/>
    <mergeCell ref="AE276:AY277"/>
    <mergeCell ref="AE278:AY279"/>
    <mergeCell ref="AE280:AY281"/>
    <mergeCell ref="AE282:AY283"/>
    <mergeCell ref="AE284:AY285"/>
    <mergeCell ref="AE287:AY288"/>
    <mergeCell ref="AC259:AN260"/>
    <mergeCell ref="AC262:AN263"/>
    <mergeCell ref="AP262:AS263"/>
    <mergeCell ref="AE266:AY267"/>
    <mergeCell ref="AE268:AY269"/>
    <mergeCell ref="AE270:AY271"/>
    <mergeCell ref="AE272:AY273"/>
    <mergeCell ref="S248:T249"/>
    <mergeCell ref="U248:V249"/>
    <mergeCell ref="E248:F249"/>
    <mergeCell ref="G248:H249"/>
    <mergeCell ref="I248:J249"/>
    <mergeCell ref="K248:L249"/>
    <mergeCell ref="M248:N249"/>
    <mergeCell ref="O248:P249"/>
    <mergeCell ref="Q248:R249"/>
    <mergeCell ref="S240:T241"/>
    <mergeCell ref="U240:V241"/>
    <mergeCell ref="E240:F241"/>
    <mergeCell ref="G240:H241"/>
    <mergeCell ref="I240:J241"/>
    <mergeCell ref="K240:L241"/>
    <mergeCell ref="M240:N241"/>
    <mergeCell ref="O240:P241"/>
    <mergeCell ref="Q240:R241"/>
    <mergeCell ref="S242:T243"/>
    <mergeCell ref="U242:V243"/>
    <mergeCell ref="E242:F243"/>
    <mergeCell ref="G242:H243"/>
    <mergeCell ref="I242:J243"/>
    <mergeCell ref="K242:L243"/>
    <mergeCell ref="M242:N243"/>
    <mergeCell ref="O242:P243"/>
    <mergeCell ref="Q242:R243"/>
    <mergeCell ref="S244:T245"/>
    <mergeCell ref="U244:V245"/>
    <mergeCell ref="E244:F245"/>
    <mergeCell ref="G244:H245"/>
    <mergeCell ref="I244:J245"/>
    <mergeCell ref="K244:L245"/>
    <mergeCell ref="M244:N245"/>
    <mergeCell ref="O244:P245"/>
    <mergeCell ref="Q244:R245"/>
    <mergeCell ref="C256:Q257"/>
    <mergeCell ref="C258:N258"/>
    <mergeCell ref="P258:S258"/>
    <mergeCell ref="C262:D263"/>
    <mergeCell ref="E262:Y263"/>
    <mergeCell ref="C264:D265"/>
    <mergeCell ref="E264:Y265"/>
    <mergeCell ref="AC268:AD269"/>
    <mergeCell ref="AC270:AD271"/>
    <mergeCell ref="AC272:AD273"/>
    <mergeCell ref="AC274:AD275"/>
    <mergeCell ref="AC276:AD277"/>
    <mergeCell ref="AC278:AD279"/>
    <mergeCell ref="AC280:AD281"/>
    <mergeCell ref="AD309:AE310"/>
    <mergeCell ref="AD311:AE312"/>
    <mergeCell ref="AD313:AE314"/>
    <mergeCell ref="AD315:AE316"/>
    <mergeCell ref="AD317:AE318"/>
    <mergeCell ref="AD319:AE320"/>
    <mergeCell ref="AD321:AE322"/>
    <mergeCell ref="AD323:AE324"/>
    <mergeCell ref="AD299:AE300"/>
    <mergeCell ref="AD301:AE302"/>
    <mergeCell ref="AC303:AC304"/>
    <mergeCell ref="AD303:AE304"/>
    <mergeCell ref="AC305:AC306"/>
    <mergeCell ref="AD305:AE306"/>
    <mergeCell ref="AD307:AE308"/>
    <mergeCell ref="AC321:AC322"/>
    <mergeCell ref="AC323:AC324"/>
    <mergeCell ref="AC307:AC308"/>
    <mergeCell ref="AC309:AC310"/>
    <mergeCell ref="AC311:AC312"/>
    <mergeCell ref="AC313:AC314"/>
    <mergeCell ref="AC315:AC316"/>
    <mergeCell ref="AC317:AC318"/>
    <mergeCell ref="AC319:AC320"/>
    <mergeCell ref="C266:D267"/>
    <mergeCell ref="E266:Y267"/>
    <mergeCell ref="AC266:AD267"/>
    <mergeCell ref="C268:D269"/>
    <mergeCell ref="E268:Y269"/>
    <mergeCell ref="C270:D271"/>
    <mergeCell ref="E270:Y271"/>
    <mergeCell ref="C278:D279"/>
    <mergeCell ref="C280:D281"/>
    <mergeCell ref="C282:D283"/>
    <mergeCell ref="C284:D285"/>
    <mergeCell ref="C286:D287"/>
    <mergeCell ref="C288:D289"/>
    <mergeCell ref="C290:D291"/>
    <mergeCell ref="C272:D273"/>
    <mergeCell ref="E272:Y273"/>
    <mergeCell ref="C274:D275"/>
    <mergeCell ref="E274:Y275"/>
    <mergeCell ref="C276:D277"/>
    <mergeCell ref="E276:Y277"/>
    <mergeCell ref="E278:Y279"/>
    <mergeCell ref="AC282:AD283"/>
    <mergeCell ref="AC284:AD285"/>
    <mergeCell ref="AC287:AD288"/>
    <mergeCell ref="AC294:AL295"/>
    <mergeCell ref="AQ294:BE295"/>
    <mergeCell ref="E280:Y281"/>
    <mergeCell ref="E282:Y283"/>
    <mergeCell ref="E284:Y285"/>
    <mergeCell ref="E286:Y287"/>
    <mergeCell ref="E288:Y289"/>
    <mergeCell ref="E290:Y291"/>
    <mergeCell ref="C294:Q295"/>
    <mergeCell ref="C297:N298"/>
    <mergeCell ref="P297:U298"/>
    <mergeCell ref="AD297:AE298"/>
    <mergeCell ref="AF297:AM298"/>
    <mergeCell ref="AQ297:BB298"/>
    <mergeCell ref="C300:N301"/>
    <mergeCell ref="AQ300:BB301"/>
    <mergeCell ref="AW306:AX307"/>
    <mergeCell ref="AY306:AZ307"/>
    <mergeCell ref="Q306:R307"/>
    <mergeCell ref="S306:T307"/>
    <mergeCell ref="Q308:R309"/>
    <mergeCell ref="S308:T309"/>
    <mergeCell ref="U308:V309"/>
    <mergeCell ref="P300:S301"/>
    <mergeCell ref="V300:Y301"/>
    <mergeCell ref="K304:P305"/>
    <mergeCell ref="E306:F307"/>
    <mergeCell ref="G306:H307"/>
    <mergeCell ref="I306:J307"/>
    <mergeCell ref="K306:L307"/>
    <mergeCell ref="U306:V307"/>
    <mergeCell ref="M306:N307"/>
    <mergeCell ref="O306:P307"/>
    <mergeCell ref="G308:H309"/>
    <mergeCell ref="I308:J309"/>
    <mergeCell ref="K308:L309"/>
    <mergeCell ref="M308:N309"/>
    <mergeCell ref="O308:P309"/>
    <mergeCell ref="Q310:R311"/>
    <mergeCell ref="S310:T311"/>
    <mergeCell ref="U310:V311"/>
    <mergeCell ref="E308:F309"/>
    <mergeCell ref="E310:F311"/>
    <mergeCell ref="G310:H311"/>
    <mergeCell ref="I310:J311"/>
    <mergeCell ref="K310:L311"/>
    <mergeCell ref="M310:N311"/>
    <mergeCell ref="O310:P311"/>
    <mergeCell ref="S312:T313"/>
    <mergeCell ref="U312:V313"/>
    <mergeCell ref="E312:F313"/>
    <mergeCell ref="G312:H313"/>
    <mergeCell ref="I312:J313"/>
    <mergeCell ref="K312:L313"/>
    <mergeCell ref="M312:N313"/>
    <mergeCell ref="O312:P313"/>
    <mergeCell ref="Q312:R313"/>
    <mergeCell ref="AS322:AT323"/>
    <mergeCell ref="AF323:AM324"/>
    <mergeCell ref="S322:T323"/>
    <mergeCell ref="U322:V323"/>
    <mergeCell ref="AU322:AV323"/>
    <mergeCell ref="AW322:AX323"/>
    <mergeCell ref="AY322:AZ323"/>
    <mergeCell ref="BA322:BB323"/>
    <mergeCell ref="BC322:BD323"/>
    <mergeCell ref="BR319:BS320"/>
    <mergeCell ref="BT319:CA320"/>
    <mergeCell ref="BQ315:BQ316"/>
    <mergeCell ref="BR315:BS316"/>
    <mergeCell ref="BT315:CA316"/>
    <mergeCell ref="BQ317:BQ318"/>
    <mergeCell ref="BR317:BS318"/>
    <mergeCell ref="BT317:CA318"/>
    <mergeCell ref="BQ319:BQ320"/>
    <mergeCell ref="BQ366:BZ367"/>
    <mergeCell ref="BT369:CA370"/>
    <mergeCell ref="BT371:CA372"/>
    <mergeCell ref="BQ321:BQ322"/>
    <mergeCell ref="BR321:BS322"/>
    <mergeCell ref="BT321:CA322"/>
    <mergeCell ref="BQ323:BQ324"/>
    <mergeCell ref="BR323:BS324"/>
    <mergeCell ref="BT323:CA324"/>
    <mergeCell ref="BC333:BY362"/>
    <mergeCell ref="BE308:BF309"/>
    <mergeCell ref="BE310:BF311"/>
    <mergeCell ref="BG310:BH311"/>
    <mergeCell ref="BI310:BJ311"/>
    <mergeCell ref="BE312:BF313"/>
    <mergeCell ref="BG312:BH313"/>
    <mergeCell ref="BI312:BJ313"/>
    <mergeCell ref="BG318:BH319"/>
    <mergeCell ref="BI318:BJ319"/>
    <mergeCell ref="BE314:BF315"/>
    <mergeCell ref="BG314:BH315"/>
    <mergeCell ref="BI314:BJ315"/>
    <mergeCell ref="BE316:BF317"/>
    <mergeCell ref="BG316:BH317"/>
    <mergeCell ref="BI316:BJ317"/>
    <mergeCell ref="BE318:BF319"/>
    <mergeCell ref="BE320:BF321"/>
    <mergeCell ref="BG320:BH321"/>
    <mergeCell ref="BI320:BJ321"/>
    <mergeCell ref="BE322:BF323"/>
    <mergeCell ref="BG322:BH323"/>
    <mergeCell ref="BI322:BJ323"/>
    <mergeCell ref="BC328:BQ329"/>
    <mergeCell ref="BC330:BS331"/>
    <mergeCell ref="AC331:AN332"/>
    <mergeCell ref="AP331:AS332"/>
    <mergeCell ref="AC334:AN335"/>
    <mergeCell ref="AP334:AS335"/>
    <mergeCell ref="AV334:AY335"/>
    <mergeCell ref="AE338:AY339"/>
    <mergeCell ref="AE354:AY355"/>
    <mergeCell ref="AE356:AY357"/>
    <mergeCell ref="AE359:AY360"/>
    <mergeCell ref="AQ366:BE367"/>
    <mergeCell ref="AQ369:BB370"/>
    <mergeCell ref="BD369:BI370"/>
    <mergeCell ref="BR369:BS370"/>
    <mergeCell ref="AC352:AD353"/>
    <mergeCell ref="AC354:AD355"/>
    <mergeCell ref="AC356:AD357"/>
    <mergeCell ref="AC359:AD360"/>
    <mergeCell ref="AC366:AL367"/>
    <mergeCell ref="AD369:AE370"/>
    <mergeCell ref="AF369:AM370"/>
    <mergeCell ref="AS178:AT179"/>
    <mergeCell ref="AU178:AV179"/>
    <mergeCell ref="AW178:AX179"/>
    <mergeCell ref="AY178:AZ179"/>
    <mergeCell ref="BA178:BB179"/>
    <mergeCell ref="BC178:BD179"/>
    <mergeCell ref="BE178:BF179"/>
    <mergeCell ref="AV190:AY191"/>
    <mergeCell ref="BG178:BH179"/>
    <mergeCell ref="BI178:BJ179"/>
    <mergeCell ref="BQ179:BQ180"/>
    <mergeCell ref="BR179:BS180"/>
    <mergeCell ref="BT179:CA180"/>
    <mergeCell ref="BC184:BQ185"/>
    <mergeCell ref="BC186:BS187"/>
    <mergeCell ref="BQ150:BZ151"/>
    <mergeCell ref="BR153:BS154"/>
    <mergeCell ref="BT153:CA154"/>
    <mergeCell ref="BR155:BS156"/>
    <mergeCell ref="BT155:CA156"/>
    <mergeCell ref="BJ156:BM157"/>
    <mergeCell ref="BT157:CA158"/>
    <mergeCell ref="BR157:BS158"/>
    <mergeCell ref="BQ159:BQ160"/>
    <mergeCell ref="BR159:BS160"/>
    <mergeCell ref="BT159:CA160"/>
    <mergeCell ref="BQ161:BQ162"/>
    <mergeCell ref="BR161:BS162"/>
    <mergeCell ref="BT161:CA162"/>
    <mergeCell ref="BE164:BF165"/>
    <mergeCell ref="BG164:BH165"/>
    <mergeCell ref="BQ165:BQ166"/>
    <mergeCell ref="BR165:BS166"/>
    <mergeCell ref="BT165:CA166"/>
    <mergeCell ref="BQ163:BQ164"/>
    <mergeCell ref="BR163:BS164"/>
    <mergeCell ref="BT163:CA164"/>
    <mergeCell ref="AS164:AT165"/>
    <mergeCell ref="AU164:AV165"/>
    <mergeCell ref="AW164:AX165"/>
    <mergeCell ref="AY164:AZ165"/>
    <mergeCell ref="BI164:BJ165"/>
    <mergeCell ref="BC166:BD167"/>
    <mergeCell ref="BE166:BF167"/>
    <mergeCell ref="BG166:BH167"/>
    <mergeCell ref="BI166:BJ167"/>
    <mergeCell ref="BQ167:BQ168"/>
    <mergeCell ref="BR167:BS168"/>
    <mergeCell ref="BT167:CA168"/>
    <mergeCell ref="BG168:BH169"/>
    <mergeCell ref="BI168:BJ169"/>
    <mergeCell ref="BQ169:BQ170"/>
    <mergeCell ref="BR169:BS170"/>
    <mergeCell ref="BT169:CA170"/>
    <mergeCell ref="BC189:BY218"/>
    <mergeCell ref="BQ222:BZ223"/>
    <mergeCell ref="BR225:BS226"/>
    <mergeCell ref="BT225:CA226"/>
    <mergeCell ref="BR227:BS228"/>
    <mergeCell ref="BT227:CA228"/>
    <mergeCell ref="BJ228:BM229"/>
    <mergeCell ref="BQ247:BQ248"/>
    <mergeCell ref="BR247:BS248"/>
    <mergeCell ref="BT247:CA248"/>
    <mergeCell ref="AS248:AT249"/>
    <mergeCell ref="AU248:AV249"/>
    <mergeCell ref="AW248:AX249"/>
    <mergeCell ref="AY248:AZ249"/>
    <mergeCell ref="BI248:BJ249"/>
    <mergeCell ref="BC250:BD251"/>
    <mergeCell ref="BE250:BF251"/>
    <mergeCell ref="BC256:BQ257"/>
    <mergeCell ref="BC258:BS259"/>
    <mergeCell ref="AV262:AY263"/>
    <mergeCell ref="BG250:BH251"/>
    <mergeCell ref="BI250:BJ251"/>
    <mergeCell ref="BQ251:BQ252"/>
    <mergeCell ref="BR251:BS252"/>
    <mergeCell ref="BT251:CA252"/>
    <mergeCell ref="BE248:BF249"/>
    <mergeCell ref="BG248:BH249"/>
    <mergeCell ref="AS250:AT251"/>
    <mergeCell ref="AU250:AV251"/>
    <mergeCell ref="AW250:AX251"/>
    <mergeCell ref="AY250:AZ251"/>
    <mergeCell ref="BA250:BB251"/>
    <mergeCell ref="BT235:CA236"/>
    <mergeCell ref="BT237:CA238"/>
    <mergeCell ref="BT239:CA240"/>
    <mergeCell ref="BT241:CA242"/>
    <mergeCell ref="BT243:CA244"/>
    <mergeCell ref="BR229:BS230"/>
    <mergeCell ref="BT229:CA230"/>
    <mergeCell ref="BQ231:BQ232"/>
    <mergeCell ref="BR231:BS232"/>
    <mergeCell ref="BT231:CA232"/>
    <mergeCell ref="BR233:BS234"/>
    <mergeCell ref="BT233:CA234"/>
    <mergeCell ref="BI240:BJ241"/>
    <mergeCell ref="BI242:BJ243"/>
    <mergeCell ref="BI244:BJ245"/>
    <mergeCell ref="BI246:BJ247"/>
    <mergeCell ref="BQ233:BQ234"/>
    <mergeCell ref="BI234:BJ235"/>
    <mergeCell ref="BQ235:BQ236"/>
    <mergeCell ref="BR235:BS236"/>
    <mergeCell ref="BI236:BJ237"/>
    <mergeCell ref="BR237:BS238"/>
    <mergeCell ref="BI238:BJ239"/>
    <mergeCell ref="BQ245:BQ246"/>
    <mergeCell ref="BR245:BS246"/>
    <mergeCell ref="BT245:CA246"/>
    <mergeCell ref="BA248:BB249"/>
    <mergeCell ref="BC248:BD249"/>
    <mergeCell ref="BQ237:BQ238"/>
    <mergeCell ref="BQ239:BQ240"/>
    <mergeCell ref="BR239:BS240"/>
    <mergeCell ref="BQ241:BQ242"/>
    <mergeCell ref="BR241:BS242"/>
    <mergeCell ref="BQ243:BQ244"/>
    <mergeCell ref="BR243:BS244"/>
    <mergeCell ref="BQ249:BQ250"/>
    <mergeCell ref="BR249:BS250"/>
    <mergeCell ref="BT249:CA250"/>
    <mergeCell ref="BC261:BY290"/>
    <mergeCell ref="BQ294:BZ295"/>
    <mergeCell ref="BD297:BI298"/>
    <mergeCell ref="BT297:CA298"/>
    <mergeCell ref="BT305:CA306"/>
    <mergeCell ref="BT307:CA308"/>
    <mergeCell ref="BT309:CA310"/>
    <mergeCell ref="BR297:BS298"/>
    <mergeCell ref="BR299:BS300"/>
    <mergeCell ref="BT299:CA300"/>
    <mergeCell ref="BR301:BS302"/>
    <mergeCell ref="BT301:CA302"/>
    <mergeCell ref="BR303:BS304"/>
    <mergeCell ref="BT303:CA304"/>
    <mergeCell ref="BD300:BG301"/>
    <mergeCell ref="BJ300:BM301"/>
    <mergeCell ref="BE306:BF307"/>
    <mergeCell ref="BG306:BH307"/>
    <mergeCell ref="BI306:BJ307"/>
    <mergeCell ref="BG308:BH309"/>
    <mergeCell ref="BI308:BJ309"/>
    <mergeCell ref="BQ311:BQ312"/>
    <mergeCell ref="BR311:BS312"/>
    <mergeCell ref="BT311:CA312"/>
    <mergeCell ref="BQ313:BQ314"/>
    <mergeCell ref="BR313:BS314"/>
    <mergeCell ref="BT313:CA314"/>
    <mergeCell ref="BQ303:BQ304"/>
    <mergeCell ref="BQ305:BQ306"/>
    <mergeCell ref="BR305:BS306"/>
    <mergeCell ref="BQ307:BQ308"/>
    <mergeCell ref="BR307:BS308"/>
    <mergeCell ref="BQ309:BQ310"/>
    <mergeCell ref="BR309:BS310"/>
    <mergeCell ref="AC338:AD339"/>
    <mergeCell ref="AC340:AD341"/>
    <mergeCell ref="AE340:AY341"/>
    <mergeCell ref="AC342:AD343"/>
    <mergeCell ref="AE342:AY343"/>
    <mergeCell ref="AC344:AD345"/>
    <mergeCell ref="AE344:AY345"/>
    <mergeCell ref="AC346:AD347"/>
    <mergeCell ref="AE346:AY347"/>
    <mergeCell ref="AC348:AD349"/>
    <mergeCell ref="AE348:AY349"/>
    <mergeCell ref="AC350:AD351"/>
    <mergeCell ref="AE350:AY351"/>
    <mergeCell ref="AE352:AY353"/>
    <mergeCell ref="BG378:BH379"/>
    <mergeCell ref="BI378:BJ379"/>
    <mergeCell ref="AS378:AT379"/>
    <mergeCell ref="AU378:AV379"/>
    <mergeCell ref="AW378:AX379"/>
    <mergeCell ref="AY378:AZ379"/>
    <mergeCell ref="BA378:BB379"/>
    <mergeCell ref="BC378:BD379"/>
    <mergeCell ref="BE378:BF379"/>
    <mergeCell ref="BG392:BH393"/>
    <mergeCell ref="BI392:BJ393"/>
    <mergeCell ref="BQ393:BQ394"/>
    <mergeCell ref="BR393:BS394"/>
    <mergeCell ref="BT393:CA394"/>
    <mergeCell ref="BG394:BH395"/>
    <mergeCell ref="BI394:BJ395"/>
    <mergeCell ref="BQ395:BQ396"/>
    <mergeCell ref="BR395:BS396"/>
    <mergeCell ref="BT395:CA396"/>
    <mergeCell ref="BC400:BQ401"/>
    <mergeCell ref="BC402:BS403"/>
    <mergeCell ref="BG386:BH387"/>
    <mergeCell ref="BI386:BJ387"/>
    <mergeCell ref="BQ387:BQ388"/>
    <mergeCell ref="BR387:BS388"/>
    <mergeCell ref="BT387:CA388"/>
    <mergeCell ref="AS386:AT387"/>
    <mergeCell ref="AU386:AV387"/>
    <mergeCell ref="AW386:AX387"/>
    <mergeCell ref="AY386:AZ387"/>
    <mergeCell ref="BA386:BB387"/>
    <mergeCell ref="BC386:BD387"/>
    <mergeCell ref="BE386:BF387"/>
    <mergeCell ref="BG388:BH389"/>
    <mergeCell ref="BI388:BJ389"/>
    <mergeCell ref="BQ389:BQ390"/>
    <mergeCell ref="BR389:BS390"/>
    <mergeCell ref="BT389:CA390"/>
    <mergeCell ref="AS388:AT389"/>
    <mergeCell ref="AU388:AV389"/>
    <mergeCell ref="AW388:AX389"/>
    <mergeCell ref="AY388:AZ389"/>
    <mergeCell ref="BA388:BB389"/>
    <mergeCell ref="BC388:BD389"/>
    <mergeCell ref="BE388:BF389"/>
    <mergeCell ref="BG390:BH391"/>
    <mergeCell ref="BI390:BJ391"/>
    <mergeCell ref="BQ391:BQ392"/>
    <mergeCell ref="BR391:BS392"/>
    <mergeCell ref="BT391:CA392"/>
    <mergeCell ref="AS394:AT395"/>
    <mergeCell ref="AU394:AV395"/>
    <mergeCell ref="AW394:AX395"/>
    <mergeCell ref="AY394:AZ395"/>
    <mergeCell ref="BA394:BB395"/>
    <mergeCell ref="BC394:BD395"/>
    <mergeCell ref="BE394:BF395"/>
    <mergeCell ref="AV406:AY407"/>
    <mergeCell ref="BC405:BY434"/>
    <mergeCell ref="BQ442:BZ443"/>
    <mergeCell ref="BG380:BH381"/>
    <mergeCell ref="BI380:BJ381"/>
    <mergeCell ref="AS380:AT381"/>
    <mergeCell ref="AU380:AV381"/>
    <mergeCell ref="AW380:AX381"/>
    <mergeCell ref="AY380:AZ381"/>
    <mergeCell ref="BA380:BB381"/>
    <mergeCell ref="BC380:BD381"/>
    <mergeCell ref="BE380:BF381"/>
    <mergeCell ref="BG382:BH383"/>
    <mergeCell ref="BI382:BJ383"/>
    <mergeCell ref="AS382:AT383"/>
    <mergeCell ref="AU382:AV383"/>
    <mergeCell ref="AW382:AX383"/>
    <mergeCell ref="AY382:AZ383"/>
    <mergeCell ref="BA382:BB383"/>
    <mergeCell ref="BC382:BD383"/>
    <mergeCell ref="BE382:BF383"/>
    <mergeCell ref="BR383:BS384"/>
    <mergeCell ref="BT383:CA384"/>
    <mergeCell ref="BQ379:BQ380"/>
    <mergeCell ref="BR379:BS380"/>
    <mergeCell ref="BT379:CA380"/>
    <mergeCell ref="BQ381:BQ382"/>
    <mergeCell ref="BR381:BS382"/>
    <mergeCell ref="BT381:CA382"/>
    <mergeCell ref="BQ383:BQ384"/>
    <mergeCell ref="AD371:AE372"/>
    <mergeCell ref="AF371:AM372"/>
    <mergeCell ref="AQ372:BB373"/>
    <mergeCell ref="BD372:BG373"/>
    <mergeCell ref="BJ372:BM373"/>
    <mergeCell ref="AD373:AE374"/>
    <mergeCell ref="AF373:AM374"/>
    <mergeCell ref="BR377:BS378"/>
    <mergeCell ref="BT377:CA378"/>
    <mergeCell ref="AC375:AC376"/>
    <mergeCell ref="AD375:AE376"/>
    <mergeCell ref="AF375:AM376"/>
    <mergeCell ref="AY376:BD377"/>
    <mergeCell ref="AC377:AC378"/>
    <mergeCell ref="AD377:AE378"/>
    <mergeCell ref="AF377:AM378"/>
    <mergeCell ref="BR371:BS372"/>
    <mergeCell ref="BR373:BS374"/>
    <mergeCell ref="BT373:CA374"/>
    <mergeCell ref="BQ375:BQ376"/>
    <mergeCell ref="BR375:BS376"/>
    <mergeCell ref="BT375:CA376"/>
    <mergeCell ref="BQ377:BQ378"/>
    <mergeCell ref="BG384:BH385"/>
    <mergeCell ref="BI384:BJ385"/>
    <mergeCell ref="BQ385:BQ386"/>
    <mergeCell ref="BR385:BS386"/>
    <mergeCell ref="BT385:CA386"/>
    <mergeCell ref="AS384:AT385"/>
    <mergeCell ref="AU384:AV385"/>
    <mergeCell ref="AW384:AX385"/>
    <mergeCell ref="AY384:AZ385"/>
    <mergeCell ref="BA384:BB385"/>
    <mergeCell ref="BC384:BD385"/>
    <mergeCell ref="BE384:BF385"/>
    <mergeCell ref="AS390:AT391"/>
    <mergeCell ref="AU390:AV391"/>
    <mergeCell ref="AW390:AX391"/>
    <mergeCell ref="AY390:AZ391"/>
    <mergeCell ref="BA390:BB391"/>
    <mergeCell ref="BC390:BD391"/>
    <mergeCell ref="BE390:BF391"/>
    <mergeCell ref="AS392:AT393"/>
    <mergeCell ref="AU392:AV393"/>
    <mergeCell ref="AW392:AX393"/>
    <mergeCell ref="AY392:AZ393"/>
    <mergeCell ref="BA392:BB393"/>
    <mergeCell ref="BC392:BD393"/>
    <mergeCell ref="BE392:BF393"/>
    <mergeCell ref="AC410:AD411"/>
    <mergeCell ref="AE410:AY411"/>
    <mergeCell ref="AC412:AD413"/>
    <mergeCell ref="AE412:AY413"/>
    <mergeCell ref="AC414:AD415"/>
    <mergeCell ref="AE414:AY415"/>
    <mergeCell ref="AE416:AY417"/>
    <mergeCell ref="AV437:AY438"/>
    <mergeCell ref="AQ442:BE443"/>
    <mergeCell ref="AE418:AY419"/>
    <mergeCell ref="AE420:AY421"/>
    <mergeCell ref="AE422:AY423"/>
    <mergeCell ref="AE424:AY425"/>
    <mergeCell ref="AE426:AY427"/>
    <mergeCell ref="AE428:AY429"/>
    <mergeCell ref="AE431:AY432"/>
    <mergeCell ref="AD383:AE384"/>
    <mergeCell ref="AF383:AM384"/>
    <mergeCell ref="AC379:AC380"/>
    <mergeCell ref="AD379:AE380"/>
    <mergeCell ref="AF379:AM380"/>
    <mergeCell ref="AC381:AC382"/>
    <mergeCell ref="AD381:AE382"/>
    <mergeCell ref="AF381:AM382"/>
    <mergeCell ref="AC383:AC384"/>
    <mergeCell ref="AD389:AE390"/>
    <mergeCell ref="AF389:AM390"/>
    <mergeCell ref="AC385:AC386"/>
    <mergeCell ref="AD385:AE386"/>
    <mergeCell ref="AF385:AM386"/>
    <mergeCell ref="AC387:AC388"/>
    <mergeCell ref="AD387:AE388"/>
    <mergeCell ref="AF387:AM388"/>
    <mergeCell ref="AC389:AC390"/>
    <mergeCell ref="AC391:AC392"/>
    <mergeCell ref="AD391:AE392"/>
    <mergeCell ref="AF391:AM392"/>
    <mergeCell ref="AC393:AC394"/>
    <mergeCell ref="AD393:AE394"/>
    <mergeCell ref="AF393:AM394"/>
    <mergeCell ref="AC395:AC396"/>
    <mergeCell ref="AD395:AE396"/>
    <mergeCell ref="AF395:AM396"/>
    <mergeCell ref="AC400:AQ401"/>
    <mergeCell ref="AC403:AN404"/>
    <mergeCell ref="AP403:AS404"/>
    <mergeCell ref="AC406:AN407"/>
    <mergeCell ref="AP406:AS407"/>
    <mergeCell ref="AC431:AD432"/>
    <mergeCell ref="AC437:AM438"/>
    <mergeCell ref="AN437:AU438"/>
    <mergeCell ref="AC442:AL443"/>
    <mergeCell ref="AC416:AD417"/>
    <mergeCell ref="AC418:AD419"/>
    <mergeCell ref="AC420:AD421"/>
    <mergeCell ref="AC422:AD423"/>
    <mergeCell ref="AC424:AD425"/>
    <mergeCell ref="AC426:AD427"/>
    <mergeCell ref="AC428:AD429"/>
    <mergeCell ref="C332:N332"/>
    <mergeCell ref="P332:S332"/>
    <mergeCell ref="C334:D335"/>
    <mergeCell ref="E334:Y335"/>
    <mergeCell ref="C336:D337"/>
    <mergeCell ref="E336:Y337"/>
    <mergeCell ref="E338:Y339"/>
    <mergeCell ref="E354:Y355"/>
    <mergeCell ref="E356:Y357"/>
    <mergeCell ref="E358:Y359"/>
    <mergeCell ref="E360:Y361"/>
    <mergeCell ref="E362:Y363"/>
    <mergeCell ref="E340:Y341"/>
    <mergeCell ref="E342:Y343"/>
    <mergeCell ref="E344:Y345"/>
    <mergeCell ref="E346:Y347"/>
    <mergeCell ref="E348:Y349"/>
    <mergeCell ref="E350:Y351"/>
    <mergeCell ref="E352:Y353"/>
    <mergeCell ref="S392:T393"/>
    <mergeCell ref="U392:V393"/>
    <mergeCell ref="E392:F393"/>
    <mergeCell ref="G392:H393"/>
    <mergeCell ref="I392:J393"/>
    <mergeCell ref="K392:L393"/>
    <mergeCell ref="M392:N393"/>
    <mergeCell ref="O392:P393"/>
    <mergeCell ref="Q392:R393"/>
    <mergeCell ref="S394:T395"/>
    <mergeCell ref="U394:V395"/>
    <mergeCell ref="E394:F395"/>
    <mergeCell ref="G394:H395"/>
    <mergeCell ref="I394:J395"/>
    <mergeCell ref="K394:L395"/>
    <mergeCell ref="M394:N395"/>
    <mergeCell ref="O394:P395"/>
    <mergeCell ref="Q394:R395"/>
    <mergeCell ref="C400:Q401"/>
    <mergeCell ref="C402:N402"/>
    <mergeCell ref="P402:S402"/>
    <mergeCell ref="C404:N404"/>
    <mergeCell ref="P404:S404"/>
    <mergeCell ref="C406:D407"/>
    <mergeCell ref="E406:Y407"/>
    <mergeCell ref="C408:D409"/>
    <mergeCell ref="E408:Y409"/>
    <mergeCell ref="C410:D411"/>
    <mergeCell ref="E410:Y411"/>
    <mergeCell ref="C412:D413"/>
    <mergeCell ref="E412:Y413"/>
    <mergeCell ref="E414:Y415"/>
    <mergeCell ref="C352:D353"/>
    <mergeCell ref="C354:D355"/>
    <mergeCell ref="C356:D357"/>
    <mergeCell ref="C358:D359"/>
    <mergeCell ref="C360:D361"/>
    <mergeCell ref="C362:D363"/>
    <mergeCell ref="C366:Q367"/>
    <mergeCell ref="K378:L379"/>
    <mergeCell ref="M378:N379"/>
    <mergeCell ref="K380:L381"/>
    <mergeCell ref="M380:N381"/>
    <mergeCell ref="K382:L383"/>
    <mergeCell ref="M382:N383"/>
    <mergeCell ref="O378:P379"/>
    <mergeCell ref="Q378:R379"/>
    <mergeCell ref="O380:P381"/>
    <mergeCell ref="Q380:R381"/>
    <mergeCell ref="O382:P383"/>
    <mergeCell ref="Q382:R383"/>
    <mergeCell ref="S378:T379"/>
    <mergeCell ref="U378:V379"/>
    <mergeCell ref="S380:T381"/>
    <mergeCell ref="U380:V381"/>
    <mergeCell ref="S382:T383"/>
    <mergeCell ref="U382:V383"/>
    <mergeCell ref="C369:N370"/>
    <mergeCell ref="P369:U370"/>
    <mergeCell ref="C372:N373"/>
    <mergeCell ref="P372:S373"/>
    <mergeCell ref="V372:Y373"/>
    <mergeCell ref="K376:P377"/>
    <mergeCell ref="E378:F379"/>
    <mergeCell ref="G378:H379"/>
    <mergeCell ref="I378:J379"/>
    <mergeCell ref="E380:F381"/>
    <mergeCell ref="G380:H381"/>
    <mergeCell ref="I380:J381"/>
    <mergeCell ref="G382:H383"/>
    <mergeCell ref="I382:J383"/>
    <mergeCell ref="C428:D429"/>
    <mergeCell ref="C430:D431"/>
    <mergeCell ref="E430:Y431"/>
    <mergeCell ref="C432:D433"/>
    <mergeCell ref="E432:Y433"/>
    <mergeCell ref="C434:D435"/>
    <mergeCell ref="E434:Y435"/>
    <mergeCell ref="BG456:BH457"/>
    <mergeCell ref="BI456:BJ457"/>
    <mergeCell ref="BQ457:BQ458"/>
    <mergeCell ref="BR457:BS458"/>
    <mergeCell ref="BT457:CA458"/>
    <mergeCell ref="AS456:AT457"/>
    <mergeCell ref="AU456:AV457"/>
    <mergeCell ref="AW456:AX457"/>
    <mergeCell ref="AY456:AZ457"/>
    <mergeCell ref="BA456:BB457"/>
    <mergeCell ref="BC456:BD457"/>
    <mergeCell ref="BE456:BF457"/>
    <mergeCell ref="O454:P455"/>
    <mergeCell ref="Q454:R455"/>
    <mergeCell ref="O456:P457"/>
    <mergeCell ref="Q456:R457"/>
    <mergeCell ref="K454:L455"/>
    <mergeCell ref="M454:N455"/>
    <mergeCell ref="E456:F457"/>
    <mergeCell ref="G456:H457"/>
    <mergeCell ref="I456:J457"/>
    <mergeCell ref="K456:L457"/>
    <mergeCell ref="M456:N457"/>
    <mergeCell ref="C414:D415"/>
    <mergeCell ref="C416:D417"/>
    <mergeCell ref="E416:Y417"/>
    <mergeCell ref="C418:D419"/>
    <mergeCell ref="E418:Y419"/>
    <mergeCell ref="C420:D421"/>
    <mergeCell ref="E420:Y421"/>
    <mergeCell ref="C422:D423"/>
    <mergeCell ref="E422:Y423"/>
    <mergeCell ref="C424:D425"/>
    <mergeCell ref="E424:Y425"/>
    <mergeCell ref="C426:D427"/>
    <mergeCell ref="E426:Y427"/>
    <mergeCell ref="E428:Y429"/>
    <mergeCell ref="AQ445:BB446"/>
    <mergeCell ref="BD445:BI446"/>
    <mergeCell ref="BR445:BS446"/>
    <mergeCell ref="BT445:CA446"/>
    <mergeCell ref="BR447:BS448"/>
    <mergeCell ref="BT447:CA448"/>
    <mergeCell ref="AQ448:BB449"/>
    <mergeCell ref="BQ451:BQ452"/>
    <mergeCell ref="BQ453:BQ454"/>
    <mergeCell ref="BR453:BS454"/>
    <mergeCell ref="BQ455:BQ456"/>
    <mergeCell ref="BR455:BS456"/>
    <mergeCell ref="BD448:BG449"/>
    <mergeCell ref="BJ448:BM449"/>
    <mergeCell ref="BR449:BS450"/>
    <mergeCell ref="BT449:CA450"/>
    <mergeCell ref="BR451:BS452"/>
    <mergeCell ref="BT451:CA452"/>
    <mergeCell ref="BT453:CA454"/>
    <mergeCell ref="BT455:CA456"/>
    <mergeCell ref="BE454:BF455"/>
    <mergeCell ref="BG454:BH455"/>
    <mergeCell ref="BI454:BJ455"/>
    <mergeCell ref="AY452:BD453"/>
    <mergeCell ref="AS454:AT455"/>
    <mergeCell ref="AU454:AV455"/>
    <mergeCell ref="AW454:AX455"/>
    <mergeCell ref="AY454:AZ455"/>
    <mergeCell ref="BA454:BB455"/>
    <mergeCell ref="BC454:BD455"/>
    <mergeCell ref="S458:T459"/>
    <mergeCell ref="U458:V459"/>
    <mergeCell ref="AS458:AT459"/>
    <mergeCell ref="AU458:AV459"/>
    <mergeCell ref="AW458:AX459"/>
    <mergeCell ref="AY458:AZ459"/>
    <mergeCell ref="BA458:BB459"/>
    <mergeCell ref="BC458:BD459"/>
    <mergeCell ref="BE458:BF459"/>
    <mergeCell ref="BG458:BH459"/>
    <mergeCell ref="BI458:BJ459"/>
    <mergeCell ref="BQ459:BQ460"/>
    <mergeCell ref="BR459:BS460"/>
    <mergeCell ref="BT459:CA460"/>
    <mergeCell ref="BG460:BH461"/>
    <mergeCell ref="BI460:BJ461"/>
    <mergeCell ref="BQ461:BQ462"/>
    <mergeCell ref="BR461:BS462"/>
    <mergeCell ref="BT461:CA462"/>
    <mergeCell ref="AS460:AT461"/>
    <mergeCell ref="AU460:AV461"/>
    <mergeCell ref="AW460:AX461"/>
    <mergeCell ref="AY460:AZ461"/>
    <mergeCell ref="BA460:BB461"/>
    <mergeCell ref="BC460:BD461"/>
    <mergeCell ref="BE460:BF461"/>
    <mergeCell ref="C437:M438"/>
    <mergeCell ref="N437:U438"/>
    <mergeCell ref="V437:Y438"/>
    <mergeCell ref="C442:Q443"/>
    <mergeCell ref="C445:N446"/>
    <mergeCell ref="P445:U446"/>
    <mergeCell ref="AF445:AM446"/>
    <mergeCell ref="S454:T455"/>
    <mergeCell ref="U454:V455"/>
    <mergeCell ref="S456:T457"/>
    <mergeCell ref="U456:V457"/>
    <mergeCell ref="C448:N449"/>
    <mergeCell ref="P448:S449"/>
    <mergeCell ref="V448:Y449"/>
    <mergeCell ref="K452:P453"/>
    <mergeCell ref="E454:F455"/>
    <mergeCell ref="G454:H455"/>
    <mergeCell ref="I454:J455"/>
    <mergeCell ref="AF453:AM454"/>
    <mergeCell ref="AF455:AM456"/>
    <mergeCell ref="AF457:AM458"/>
    <mergeCell ref="AD445:AE446"/>
    <mergeCell ref="AD447:AE448"/>
    <mergeCell ref="AF447:AM448"/>
    <mergeCell ref="AD449:AE450"/>
    <mergeCell ref="AF449:AM450"/>
    <mergeCell ref="AD451:AE452"/>
    <mergeCell ref="AF451:AM452"/>
    <mergeCell ref="AC459:AC460"/>
    <mergeCell ref="AD459:AE460"/>
    <mergeCell ref="AF459:AM460"/>
    <mergeCell ref="AC451:AC452"/>
    <mergeCell ref="AC453:AC454"/>
    <mergeCell ref="AD453:AE454"/>
    <mergeCell ref="AC455:AC456"/>
    <mergeCell ref="AD455:AE456"/>
    <mergeCell ref="AC457:AC458"/>
    <mergeCell ref="AD457:AE458"/>
    <mergeCell ref="E458:F459"/>
    <mergeCell ref="G458:H459"/>
    <mergeCell ref="I458:J459"/>
    <mergeCell ref="K458:L459"/>
    <mergeCell ref="M458:N459"/>
    <mergeCell ref="O458:P459"/>
    <mergeCell ref="Q458:R459"/>
    <mergeCell ref="S460:T461"/>
    <mergeCell ref="U460:V461"/>
    <mergeCell ref="AC461:AC462"/>
    <mergeCell ref="AD461:AE462"/>
    <mergeCell ref="AF461:AM462"/>
    <mergeCell ref="E460:F461"/>
    <mergeCell ref="G460:H461"/>
    <mergeCell ref="I460:J461"/>
    <mergeCell ref="K460:L461"/>
    <mergeCell ref="M460:N461"/>
    <mergeCell ref="O460:P461"/>
    <mergeCell ref="Q460:R461"/>
    <mergeCell ref="BC462:BD463"/>
    <mergeCell ref="BE462:BF463"/>
    <mergeCell ref="BG462:BH463"/>
    <mergeCell ref="BI462:BJ463"/>
    <mergeCell ref="BQ463:BQ464"/>
    <mergeCell ref="BR463:BS464"/>
    <mergeCell ref="BT463:CA464"/>
    <mergeCell ref="AC463:AC464"/>
    <mergeCell ref="AD463:AE464"/>
    <mergeCell ref="AF463:AM464"/>
    <mergeCell ref="S462:T463"/>
    <mergeCell ref="U462:V463"/>
    <mergeCell ref="AS462:AT463"/>
    <mergeCell ref="AU462:AV463"/>
    <mergeCell ref="AW462:AX463"/>
    <mergeCell ref="AY462:AZ463"/>
    <mergeCell ref="BA462:BB463"/>
    <mergeCell ref="E462:F463"/>
    <mergeCell ref="G462:H463"/>
    <mergeCell ref="I462:J463"/>
    <mergeCell ref="K462:L463"/>
    <mergeCell ref="M462:N463"/>
    <mergeCell ref="O462:P463"/>
    <mergeCell ref="Q462:R463"/>
    <mergeCell ref="BC464:BD465"/>
    <mergeCell ref="BE464:BF465"/>
    <mergeCell ref="BG464:BH465"/>
    <mergeCell ref="BI464:BJ465"/>
    <mergeCell ref="BQ465:BQ466"/>
    <mergeCell ref="BR465:BS466"/>
    <mergeCell ref="BT465:CA466"/>
    <mergeCell ref="S464:T465"/>
    <mergeCell ref="U464:V465"/>
    <mergeCell ref="AS464:AT465"/>
    <mergeCell ref="AU464:AV465"/>
    <mergeCell ref="AW464:AX465"/>
    <mergeCell ref="AY464:AZ465"/>
    <mergeCell ref="BA464:BB465"/>
    <mergeCell ref="E464:F465"/>
    <mergeCell ref="G464:H465"/>
    <mergeCell ref="I464:J465"/>
    <mergeCell ref="K464:L465"/>
    <mergeCell ref="M464:N465"/>
    <mergeCell ref="O464:P465"/>
    <mergeCell ref="Q464:R465"/>
    <mergeCell ref="BA466:BB467"/>
    <mergeCell ref="BC466:BD467"/>
    <mergeCell ref="BE466:BF467"/>
    <mergeCell ref="BG466:BH467"/>
    <mergeCell ref="BI466:BJ467"/>
    <mergeCell ref="BQ467:BQ468"/>
    <mergeCell ref="BR467:BS468"/>
    <mergeCell ref="BT467:CA468"/>
    <mergeCell ref="S468:T469"/>
    <mergeCell ref="U468:V469"/>
    <mergeCell ref="E468:F469"/>
    <mergeCell ref="G468:H469"/>
    <mergeCell ref="I468:J469"/>
    <mergeCell ref="K468:L469"/>
    <mergeCell ref="M468:N469"/>
    <mergeCell ref="O468:P469"/>
    <mergeCell ref="Q468:R469"/>
    <mergeCell ref="BA468:BB469"/>
    <mergeCell ref="BC468:BD469"/>
    <mergeCell ref="BE468:BF469"/>
    <mergeCell ref="BG468:BH469"/>
    <mergeCell ref="BI468:BJ469"/>
    <mergeCell ref="BQ469:BQ470"/>
    <mergeCell ref="BR469:BS470"/>
    <mergeCell ref="BT469:CA470"/>
    <mergeCell ref="AC490:AD491"/>
    <mergeCell ref="AC492:AD493"/>
    <mergeCell ref="E484:Y485"/>
    <mergeCell ref="E486:Y487"/>
    <mergeCell ref="AC486:AD487"/>
    <mergeCell ref="E488:Y489"/>
    <mergeCell ref="AC488:AD489"/>
    <mergeCell ref="E490:Y491"/>
    <mergeCell ref="E492:Y493"/>
    <mergeCell ref="AE486:AY487"/>
    <mergeCell ref="AE488:AY489"/>
    <mergeCell ref="AE490:AY491"/>
    <mergeCell ref="AE492:AY493"/>
    <mergeCell ref="AE494:AY495"/>
    <mergeCell ref="AC496:AD497"/>
    <mergeCell ref="AE496:AY497"/>
    <mergeCell ref="AC498:AD499"/>
    <mergeCell ref="AE498:AY499"/>
    <mergeCell ref="AC500:AD501"/>
    <mergeCell ref="AE500:AY501"/>
    <mergeCell ref="AC502:AD503"/>
    <mergeCell ref="AE502:AY503"/>
    <mergeCell ref="AE504:AY505"/>
    <mergeCell ref="AU538:AV539"/>
    <mergeCell ref="AW538:AX539"/>
    <mergeCell ref="AY538:AZ539"/>
    <mergeCell ref="BA538:BB539"/>
    <mergeCell ref="BC538:BD539"/>
    <mergeCell ref="BE538:BF539"/>
    <mergeCell ref="AF539:AM540"/>
    <mergeCell ref="AF541:AM542"/>
    <mergeCell ref="AC543:AC544"/>
    <mergeCell ref="AD543:AE544"/>
    <mergeCell ref="AF543:AM544"/>
    <mergeCell ref="AS542:AT543"/>
    <mergeCell ref="AU542:AV543"/>
    <mergeCell ref="AW542:AX543"/>
    <mergeCell ref="AY542:AZ543"/>
    <mergeCell ref="BA542:BB543"/>
    <mergeCell ref="BC542:BD543"/>
    <mergeCell ref="BE542:BF543"/>
    <mergeCell ref="AF537:AM538"/>
    <mergeCell ref="BQ537:BQ538"/>
    <mergeCell ref="BR537:BS538"/>
    <mergeCell ref="BT537:CA538"/>
    <mergeCell ref="S534:T535"/>
    <mergeCell ref="U534:V535"/>
    <mergeCell ref="AU534:AV535"/>
    <mergeCell ref="AW534:AX535"/>
    <mergeCell ref="AY534:AZ535"/>
    <mergeCell ref="BA534:BB535"/>
    <mergeCell ref="AF535:AM536"/>
    <mergeCell ref="AS534:AT535"/>
    <mergeCell ref="AS536:AT537"/>
    <mergeCell ref="AU536:AV537"/>
    <mergeCell ref="AW536:AX537"/>
    <mergeCell ref="AY536:AZ537"/>
    <mergeCell ref="BA536:BB537"/>
    <mergeCell ref="BC536:BD537"/>
    <mergeCell ref="BG538:BH539"/>
    <mergeCell ref="BI538:BJ539"/>
    <mergeCell ref="BQ539:BQ540"/>
    <mergeCell ref="BR539:BS540"/>
    <mergeCell ref="BT539:CA540"/>
    <mergeCell ref="BE540:BF541"/>
    <mergeCell ref="BG540:BH541"/>
    <mergeCell ref="BI540:BJ541"/>
    <mergeCell ref="BQ541:BQ542"/>
    <mergeCell ref="BR541:BS542"/>
    <mergeCell ref="BT541:CA542"/>
    <mergeCell ref="AS538:AT539"/>
    <mergeCell ref="AS540:AT541"/>
    <mergeCell ref="AU540:AV541"/>
    <mergeCell ref="AW540:AX541"/>
    <mergeCell ref="AY540:AZ541"/>
    <mergeCell ref="BA540:BB541"/>
    <mergeCell ref="BC540:BD541"/>
    <mergeCell ref="BG542:BH543"/>
    <mergeCell ref="BI542:BJ543"/>
    <mergeCell ref="BQ543:BQ544"/>
    <mergeCell ref="BR543:BS544"/>
    <mergeCell ref="BT543:CA544"/>
    <mergeCell ref="E506:Y507"/>
    <mergeCell ref="E508:Y509"/>
    <mergeCell ref="E494:Y495"/>
    <mergeCell ref="AC494:AD495"/>
    <mergeCell ref="E496:Y497"/>
    <mergeCell ref="E498:Y499"/>
    <mergeCell ref="E500:Y501"/>
    <mergeCell ref="E502:Y503"/>
    <mergeCell ref="E504:Y505"/>
    <mergeCell ref="S466:T467"/>
    <mergeCell ref="U466:V467"/>
    <mergeCell ref="E466:F467"/>
    <mergeCell ref="G466:H467"/>
    <mergeCell ref="I466:J467"/>
    <mergeCell ref="K466:L467"/>
    <mergeCell ref="M466:N467"/>
    <mergeCell ref="O466:P467"/>
    <mergeCell ref="Q466:R467"/>
    <mergeCell ref="S470:T471"/>
    <mergeCell ref="U470:V471"/>
    <mergeCell ref="AC476:AQ477"/>
    <mergeCell ref="E470:F471"/>
    <mergeCell ref="G470:H471"/>
    <mergeCell ref="I470:J471"/>
    <mergeCell ref="K470:L471"/>
    <mergeCell ref="M470:N471"/>
    <mergeCell ref="O470:P471"/>
    <mergeCell ref="Q470:R471"/>
    <mergeCell ref="C476:Q477"/>
    <mergeCell ref="C478:N478"/>
    <mergeCell ref="P478:S478"/>
    <mergeCell ref="C480:N480"/>
    <mergeCell ref="P480:S480"/>
    <mergeCell ref="E482:Y483"/>
    <mergeCell ref="AC482:AN483"/>
    <mergeCell ref="C482:D483"/>
    <mergeCell ref="C484:D485"/>
    <mergeCell ref="C486:D487"/>
    <mergeCell ref="C488:D489"/>
    <mergeCell ref="C490:D491"/>
    <mergeCell ref="C492:D493"/>
    <mergeCell ref="C494:D495"/>
    <mergeCell ref="C496:D497"/>
    <mergeCell ref="C498:D499"/>
    <mergeCell ref="C500:D501"/>
    <mergeCell ref="C502:D503"/>
    <mergeCell ref="C504:D505"/>
    <mergeCell ref="C506:D507"/>
    <mergeCell ref="C508:D509"/>
    <mergeCell ref="AC465:AC466"/>
    <mergeCell ref="AD465:AE466"/>
    <mergeCell ref="AF465:AM466"/>
    <mergeCell ref="AS466:AT467"/>
    <mergeCell ref="AU466:AV467"/>
    <mergeCell ref="AW466:AX467"/>
    <mergeCell ref="AY466:AZ467"/>
    <mergeCell ref="AC467:AC468"/>
    <mergeCell ref="AD467:AE468"/>
    <mergeCell ref="AF467:AM468"/>
    <mergeCell ref="AS468:AT469"/>
    <mergeCell ref="AU468:AV469"/>
    <mergeCell ref="AW468:AX469"/>
    <mergeCell ref="AY468:AZ469"/>
    <mergeCell ref="AC469:AC470"/>
    <mergeCell ref="AD469:AE470"/>
    <mergeCell ref="AF469:AM470"/>
    <mergeCell ref="AS470:AT471"/>
    <mergeCell ref="AU470:AV471"/>
    <mergeCell ref="AW470:AX471"/>
    <mergeCell ref="AY470:AZ471"/>
    <mergeCell ref="BA470:BB471"/>
    <mergeCell ref="BC470:BD471"/>
    <mergeCell ref="BE470:BF471"/>
    <mergeCell ref="BG470:BH471"/>
    <mergeCell ref="BI470:BJ471"/>
    <mergeCell ref="BR471:BS472"/>
    <mergeCell ref="BT471:CA472"/>
    <mergeCell ref="AC471:AC472"/>
    <mergeCell ref="AD471:AE472"/>
    <mergeCell ref="AF471:AM472"/>
    <mergeCell ref="AC479:AN480"/>
    <mergeCell ref="AP479:AS480"/>
    <mergeCell ref="AP482:AS483"/>
    <mergeCell ref="AV482:AY483"/>
    <mergeCell ref="AC504:AD505"/>
    <mergeCell ref="AC507:AD508"/>
    <mergeCell ref="AE507:AY508"/>
    <mergeCell ref="AQ514:BE515"/>
    <mergeCell ref="AQ517:BB518"/>
    <mergeCell ref="BD517:BI518"/>
    <mergeCell ref="BQ471:BQ472"/>
    <mergeCell ref="BC476:BQ477"/>
    <mergeCell ref="BC478:BS479"/>
    <mergeCell ref="BC481:BY510"/>
    <mergeCell ref="BQ514:BZ515"/>
    <mergeCell ref="BR517:BS518"/>
    <mergeCell ref="BT517:CA518"/>
    <mergeCell ref="O526:P527"/>
    <mergeCell ref="Q526:R527"/>
    <mergeCell ref="O528:P529"/>
    <mergeCell ref="Q528:R529"/>
    <mergeCell ref="K526:L527"/>
    <mergeCell ref="M526:N527"/>
    <mergeCell ref="E528:F529"/>
    <mergeCell ref="G528:H529"/>
    <mergeCell ref="I528:J529"/>
    <mergeCell ref="K528:L529"/>
    <mergeCell ref="M528:N529"/>
    <mergeCell ref="S538:T539"/>
    <mergeCell ref="U538:V539"/>
    <mergeCell ref="E538:F539"/>
    <mergeCell ref="G538:H539"/>
    <mergeCell ref="I538:J539"/>
    <mergeCell ref="K538:L539"/>
    <mergeCell ref="M538:N539"/>
    <mergeCell ref="O538:P539"/>
    <mergeCell ref="Q538:R539"/>
    <mergeCell ref="S540:T541"/>
    <mergeCell ref="U540:V541"/>
    <mergeCell ref="E540:F541"/>
    <mergeCell ref="G540:H541"/>
    <mergeCell ref="I540:J541"/>
    <mergeCell ref="K540:L541"/>
    <mergeCell ref="M540:N541"/>
    <mergeCell ref="O540:P541"/>
    <mergeCell ref="Q540:R541"/>
    <mergeCell ref="S542:T543"/>
    <mergeCell ref="U542:V543"/>
    <mergeCell ref="E542:F543"/>
    <mergeCell ref="G542:H543"/>
    <mergeCell ref="I542:J543"/>
    <mergeCell ref="K542:L543"/>
    <mergeCell ref="M542:N543"/>
    <mergeCell ref="O542:P543"/>
    <mergeCell ref="Q542:R543"/>
    <mergeCell ref="AC523:AC524"/>
    <mergeCell ref="AC525:AC526"/>
    <mergeCell ref="AD525:AE526"/>
    <mergeCell ref="AC527:AC528"/>
    <mergeCell ref="AD527:AE528"/>
    <mergeCell ref="AC529:AC530"/>
    <mergeCell ref="AD529:AE530"/>
    <mergeCell ref="AC537:AC538"/>
    <mergeCell ref="AC539:AC540"/>
    <mergeCell ref="AC541:AC542"/>
    <mergeCell ref="AD539:AE540"/>
    <mergeCell ref="AD541:AE542"/>
    <mergeCell ref="AC531:AC532"/>
    <mergeCell ref="AD531:AE532"/>
    <mergeCell ref="AC533:AC534"/>
    <mergeCell ref="AD533:AE534"/>
    <mergeCell ref="AC535:AC536"/>
    <mergeCell ref="AD535:AE536"/>
    <mergeCell ref="AD537:AE538"/>
    <mergeCell ref="C510:D511"/>
    <mergeCell ref="E510:Y511"/>
    <mergeCell ref="C514:Q515"/>
    <mergeCell ref="AC514:AL515"/>
    <mergeCell ref="C517:N518"/>
    <mergeCell ref="P517:U518"/>
    <mergeCell ref="AF517:AM518"/>
    <mergeCell ref="S526:T527"/>
    <mergeCell ref="U526:V527"/>
    <mergeCell ref="S528:T529"/>
    <mergeCell ref="U528:V529"/>
    <mergeCell ref="C520:N521"/>
    <mergeCell ref="P520:S521"/>
    <mergeCell ref="V520:Y521"/>
    <mergeCell ref="K524:P525"/>
    <mergeCell ref="E526:F527"/>
    <mergeCell ref="G526:H527"/>
    <mergeCell ref="I526:J527"/>
    <mergeCell ref="AF525:AM526"/>
    <mergeCell ref="AF527:AM528"/>
    <mergeCell ref="AF529:AM530"/>
    <mergeCell ref="AF531:AM532"/>
    <mergeCell ref="AD517:AE518"/>
    <mergeCell ref="AD519:AE520"/>
    <mergeCell ref="AF519:AM520"/>
    <mergeCell ref="AD521:AE522"/>
    <mergeCell ref="AF521:AM522"/>
    <mergeCell ref="AD523:AE524"/>
    <mergeCell ref="AF523:AM524"/>
    <mergeCell ref="S530:T531"/>
    <mergeCell ref="U530:V531"/>
    <mergeCell ref="E530:F531"/>
    <mergeCell ref="G530:H531"/>
    <mergeCell ref="I530:J531"/>
    <mergeCell ref="K530:L531"/>
    <mergeCell ref="M530:N531"/>
    <mergeCell ref="O530:P531"/>
    <mergeCell ref="Q530:R531"/>
    <mergeCell ref="S532:T533"/>
    <mergeCell ref="U532:V533"/>
    <mergeCell ref="AF533:AM534"/>
    <mergeCell ref="BQ533:BQ534"/>
    <mergeCell ref="BR533:BS534"/>
    <mergeCell ref="BT533:CA534"/>
    <mergeCell ref="E532:F533"/>
    <mergeCell ref="G532:H533"/>
    <mergeCell ref="I532:J533"/>
    <mergeCell ref="K532:L533"/>
    <mergeCell ref="M532:N533"/>
    <mergeCell ref="O532:P533"/>
    <mergeCell ref="Q532:R533"/>
    <mergeCell ref="BC534:BD535"/>
    <mergeCell ref="BE534:BF535"/>
    <mergeCell ref="BG534:BH535"/>
    <mergeCell ref="BI534:BJ535"/>
    <mergeCell ref="BQ535:BQ536"/>
    <mergeCell ref="BR535:BS536"/>
    <mergeCell ref="BT535:CA536"/>
    <mergeCell ref="E534:F535"/>
    <mergeCell ref="G534:H535"/>
    <mergeCell ref="I534:J535"/>
    <mergeCell ref="K534:L535"/>
    <mergeCell ref="M534:N535"/>
    <mergeCell ref="O534:P535"/>
    <mergeCell ref="Q534:R535"/>
    <mergeCell ref="S536:T537"/>
    <mergeCell ref="U536:V537"/>
    <mergeCell ref="E536:F537"/>
    <mergeCell ref="G536:H537"/>
    <mergeCell ref="I536:J537"/>
    <mergeCell ref="K536:L537"/>
    <mergeCell ref="M536:N537"/>
    <mergeCell ref="O536:P537"/>
    <mergeCell ref="Q536:R537"/>
    <mergeCell ref="BE536:BF537"/>
    <mergeCell ref="BG536:BH537"/>
    <mergeCell ref="BI536:BJ537"/>
    <mergeCell ref="C36:Q37"/>
    <mergeCell ref="C38:N38"/>
    <mergeCell ref="P38:S38"/>
    <mergeCell ref="C40:N40"/>
    <mergeCell ref="P40:S40"/>
    <mergeCell ref="C42:D43"/>
    <mergeCell ref="E42:Y43"/>
    <mergeCell ref="C44:D45"/>
    <mergeCell ref="E44:Y45"/>
    <mergeCell ref="C46:D47"/>
    <mergeCell ref="E46:Y47"/>
    <mergeCell ref="C48:D49"/>
    <mergeCell ref="E48:Y49"/>
    <mergeCell ref="E50:Y51"/>
    <mergeCell ref="E52:Y53"/>
    <mergeCell ref="S20:T21"/>
    <mergeCell ref="U20:V21"/>
    <mergeCell ref="E20:F21"/>
    <mergeCell ref="G20:H21"/>
    <mergeCell ref="I20:J21"/>
    <mergeCell ref="K20:L21"/>
    <mergeCell ref="M20:N21"/>
    <mergeCell ref="O20:P21"/>
    <mergeCell ref="Q20:R21"/>
    <mergeCell ref="S24:T25"/>
    <mergeCell ref="U24:V25"/>
    <mergeCell ref="E24:F25"/>
    <mergeCell ref="G24:H25"/>
    <mergeCell ref="I24:J25"/>
    <mergeCell ref="K24:L25"/>
    <mergeCell ref="M24:N25"/>
    <mergeCell ref="O24:P25"/>
    <mergeCell ref="Q24:R25"/>
    <mergeCell ref="S26:T27"/>
    <mergeCell ref="U26:V27"/>
    <mergeCell ref="E26:F27"/>
    <mergeCell ref="G26:H27"/>
    <mergeCell ref="I26:J27"/>
    <mergeCell ref="K26:L27"/>
    <mergeCell ref="M26:N27"/>
    <mergeCell ref="O26:P27"/>
    <mergeCell ref="Q26:R27"/>
    <mergeCell ref="C50:D51"/>
    <mergeCell ref="C52:D53"/>
    <mergeCell ref="AE54:AY55"/>
    <mergeCell ref="AE56:AY57"/>
    <mergeCell ref="AC46:AD47"/>
    <mergeCell ref="AE46:AY47"/>
    <mergeCell ref="AC48:AD49"/>
    <mergeCell ref="AE48:AY49"/>
    <mergeCell ref="AC50:AD51"/>
    <mergeCell ref="AE50:AY51"/>
    <mergeCell ref="AE52:AY53"/>
    <mergeCell ref="AF85:AM86"/>
    <mergeCell ref="AF87:AM88"/>
    <mergeCell ref="AF89:AM90"/>
    <mergeCell ref="AC67:AD68"/>
    <mergeCell ref="AD79:AE80"/>
    <mergeCell ref="AF79:AM80"/>
    <mergeCell ref="AD81:AE82"/>
    <mergeCell ref="AF81:AM82"/>
    <mergeCell ref="AD83:AE84"/>
    <mergeCell ref="AF83:AM84"/>
    <mergeCell ref="AC91:AC92"/>
    <mergeCell ref="AD91:AE92"/>
    <mergeCell ref="AF91:AM92"/>
    <mergeCell ref="AC83:AC84"/>
    <mergeCell ref="AC85:AC86"/>
    <mergeCell ref="AD85:AE86"/>
    <mergeCell ref="AC87:AC88"/>
    <mergeCell ref="AD87:AE88"/>
    <mergeCell ref="AC89:AC90"/>
    <mergeCell ref="AD89:AE90"/>
    <mergeCell ref="AC25:AC26"/>
    <mergeCell ref="AD25:AE26"/>
    <mergeCell ref="AF25:AM26"/>
    <mergeCell ref="AS26:AT27"/>
    <mergeCell ref="AU26:AV27"/>
    <mergeCell ref="AW26:AX27"/>
    <mergeCell ref="AY26:AZ27"/>
    <mergeCell ref="AC27:AC28"/>
    <mergeCell ref="AD27:AE28"/>
    <mergeCell ref="AF27:AM28"/>
    <mergeCell ref="AS28:AT29"/>
    <mergeCell ref="AU28:AV29"/>
    <mergeCell ref="AW28:AX29"/>
    <mergeCell ref="AY28:AZ29"/>
    <mergeCell ref="AS30:AT31"/>
    <mergeCell ref="AU30:AV31"/>
    <mergeCell ref="AW30:AX31"/>
    <mergeCell ref="AY30:AZ31"/>
    <mergeCell ref="BA30:BB31"/>
    <mergeCell ref="BC30:BD31"/>
    <mergeCell ref="BE30:BF31"/>
    <mergeCell ref="AP42:AS43"/>
    <mergeCell ref="AV42:AY43"/>
    <mergeCell ref="AC31:AC32"/>
    <mergeCell ref="AD31:AE32"/>
    <mergeCell ref="AF31:AM32"/>
    <mergeCell ref="AC36:AQ37"/>
    <mergeCell ref="AC39:AN40"/>
    <mergeCell ref="AP39:AS40"/>
    <mergeCell ref="AC42:AN43"/>
    <mergeCell ref="AC52:AD53"/>
    <mergeCell ref="AC54:AD55"/>
    <mergeCell ref="AC56:AD57"/>
    <mergeCell ref="AC58:AD59"/>
    <mergeCell ref="AE58:AY59"/>
    <mergeCell ref="AC60:AD61"/>
    <mergeCell ref="AE60:AY61"/>
    <mergeCell ref="AC62:AD63"/>
    <mergeCell ref="AE62:AY63"/>
    <mergeCell ref="AC64:AD65"/>
    <mergeCell ref="AE64:AY65"/>
    <mergeCell ref="AE67:AY68"/>
    <mergeCell ref="AC74:AL75"/>
    <mergeCell ref="AQ74:BE75"/>
    <mergeCell ref="C2:Q3"/>
    <mergeCell ref="AC2:AL3"/>
    <mergeCell ref="AQ2:BE3"/>
    <mergeCell ref="BQ2:BZ3"/>
    <mergeCell ref="C5:N6"/>
    <mergeCell ref="P5:U6"/>
    <mergeCell ref="AD5:AE6"/>
    <mergeCell ref="BT5:CA6"/>
    <mergeCell ref="AF5:AM6"/>
    <mergeCell ref="AQ5:BB6"/>
    <mergeCell ref="AF7:AM8"/>
    <mergeCell ref="C8:N9"/>
    <mergeCell ref="P8:S9"/>
    <mergeCell ref="V8:Y9"/>
    <mergeCell ref="AQ8:BB9"/>
    <mergeCell ref="BR9:BS10"/>
    <mergeCell ref="BQ11:BQ12"/>
    <mergeCell ref="BR11:BS12"/>
    <mergeCell ref="BT11:CA12"/>
    <mergeCell ref="AY12:BD13"/>
    <mergeCell ref="BQ13:BQ14"/>
    <mergeCell ref="BR13:BS14"/>
    <mergeCell ref="BT13:CA14"/>
    <mergeCell ref="BD5:BI6"/>
    <mergeCell ref="BR5:BS6"/>
    <mergeCell ref="BR7:BS8"/>
    <mergeCell ref="BT7:CA8"/>
    <mergeCell ref="BD8:BG9"/>
    <mergeCell ref="BJ8:BM9"/>
    <mergeCell ref="BT9:CA10"/>
    <mergeCell ref="AD7:AE8"/>
    <mergeCell ref="AD9:AE10"/>
    <mergeCell ref="AF9:AM10"/>
    <mergeCell ref="AC11:AC12"/>
    <mergeCell ref="AD11:AE12"/>
    <mergeCell ref="AF11:AM12"/>
    <mergeCell ref="K12:P13"/>
    <mergeCell ref="M14:N15"/>
    <mergeCell ref="O14:P15"/>
    <mergeCell ref="BE14:BF15"/>
    <mergeCell ref="BG14:BH15"/>
    <mergeCell ref="BI14:BJ15"/>
    <mergeCell ref="BQ15:BQ16"/>
    <mergeCell ref="BR15:BS16"/>
    <mergeCell ref="BT15:CA16"/>
    <mergeCell ref="AF13:AM14"/>
    <mergeCell ref="AS14:AT15"/>
    <mergeCell ref="AU14:AV15"/>
    <mergeCell ref="AW14:AX15"/>
    <mergeCell ref="AY14:AZ15"/>
    <mergeCell ref="BA14:BB15"/>
    <mergeCell ref="BC14:BD15"/>
    <mergeCell ref="Q14:R15"/>
    <mergeCell ref="S14:T15"/>
    <mergeCell ref="AC13:AC14"/>
    <mergeCell ref="AD13:AE14"/>
    <mergeCell ref="E14:F15"/>
    <mergeCell ref="G14:H15"/>
    <mergeCell ref="I14:J15"/>
    <mergeCell ref="K14:L15"/>
    <mergeCell ref="U14:V15"/>
    <mergeCell ref="S16:T17"/>
    <mergeCell ref="U16:V17"/>
    <mergeCell ref="BA16:BB17"/>
    <mergeCell ref="BC16:BD17"/>
    <mergeCell ref="BE16:BF17"/>
    <mergeCell ref="BG16:BH17"/>
    <mergeCell ref="BI16:BJ17"/>
    <mergeCell ref="BQ17:BQ18"/>
    <mergeCell ref="BR17:BS18"/>
    <mergeCell ref="BT17:CA18"/>
    <mergeCell ref="AC17:AC18"/>
    <mergeCell ref="AD17:AE18"/>
    <mergeCell ref="AF17:AM18"/>
    <mergeCell ref="AC15:AC16"/>
    <mergeCell ref="AD15:AE16"/>
    <mergeCell ref="AF15:AM16"/>
    <mergeCell ref="AS16:AT17"/>
    <mergeCell ref="AU16:AV17"/>
    <mergeCell ref="AW16:AX17"/>
    <mergeCell ref="AY16:AZ17"/>
    <mergeCell ref="E16:F17"/>
    <mergeCell ref="G16:H17"/>
    <mergeCell ref="I16:J17"/>
    <mergeCell ref="K16:L17"/>
    <mergeCell ref="M16:N17"/>
    <mergeCell ref="O16:P17"/>
    <mergeCell ref="Q16:R17"/>
    <mergeCell ref="BC18:BD19"/>
    <mergeCell ref="BE18:BF19"/>
    <mergeCell ref="BG18:BH19"/>
    <mergeCell ref="BI18:BJ19"/>
    <mergeCell ref="BQ19:BQ20"/>
    <mergeCell ref="BR19:BS20"/>
    <mergeCell ref="BT19:CA20"/>
    <mergeCell ref="S18:T19"/>
    <mergeCell ref="U18:V19"/>
    <mergeCell ref="AS18:AT19"/>
    <mergeCell ref="AU18:AV19"/>
    <mergeCell ref="AW18:AX19"/>
    <mergeCell ref="AY18:AZ19"/>
    <mergeCell ref="BA18:BB19"/>
    <mergeCell ref="E18:F19"/>
    <mergeCell ref="G18:H19"/>
    <mergeCell ref="I18:J19"/>
    <mergeCell ref="K18:L19"/>
    <mergeCell ref="M18:N19"/>
    <mergeCell ref="O18:P19"/>
    <mergeCell ref="Q18:R19"/>
    <mergeCell ref="BA20:BB21"/>
    <mergeCell ref="BC20:BD21"/>
    <mergeCell ref="BE20:BF21"/>
    <mergeCell ref="BG20:BH21"/>
    <mergeCell ref="BI20:BJ21"/>
    <mergeCell ref="BQ21:BQ22"/>
    <mergeCell ref="BR21:BS22"/>
    <mergeCell ref="BT21:CA22"/>
    <mergeCell ref="S22:T23"/>
    <mergeCell ref="U22:V23"/>
    <mergeCell ref="E22:F23"/>
    <mergeCell ref="G22:H23"/>
    <mergeCell ref="I22:J23"/>
    <mergeCell ref="K22:L23"/>
    <mergeCell ref="M22:N23"/>
    <mergeCell ref="O22:P23"/>
    <mergeCell ref="Q22:R23"/>
    <mergeCell ref="BA22:BB23"/>
    <mergeCell ref="BC22:BD23"/>
    <mergeCell ref="BE22:BF23"/>
    <mergeCell ref="BG22:BH23"/>
    <mergeCell ref="BI22:BJ23"/>
    <mergeCell ref="BQ23:BQ24"/>
    <mergeCell ref="BR23:BS24"/>
    <mergeCell ref="BT23:CA24"/>
    <mergeCell ref="AC19:AC20"/>
    <mergeCell ref="AD19:AE20"/>
    <mergeCell ref="AF19:AM20"/>
    <mergeCell ref="AS20:AT21"/>
    <mergeCell ref="AU20:AV21"/>
    <mergeCell ref="AW20:AX21"/>
    <mergeCell ref="AY20:AZ21"/>
    <mergeCell ref="AC21:AC22"/>
    <mergeCell ref="AD21:AE22"/>
    <mergeCell ref="AF21:AM22"/>
    <mergeCell ref="AS22:AT23"/>
    <mergeCell ref="AU22:AV23"/>
    <mergeCell ref="AW22:AX23"/>
    <mergeCell ref="AY22:AZ23"/>
    <mergeCell ref="BA24:BB25"/>
    <mergeCell ref="BC24:BD25"/>
    <mergeCell ref="BE24:BF25"/>
    <mergeCell ref="BG24:BH25"/>
    <mergeCell ref="BI24:BJ25"/>
    <mergeCell ref="BQ25:BQ26"/>
    <mergeCell ref="BR25:BS26"/>
    <mergeCell ref="BT25:CA26"/>
    <mergeCell ref="AC23:AC24"/>
    <mergeCell ref="AD23:AE24"/>
    <mergeCell ref="AF23:AM24"/>
    <mergeCell ref="AS24:AT25"/>
    <mergeCell ref="AU24:AV25"/>
    <mergeCell ref="AW24:AX25"/>
    <mergeCell ref="AY24:AZ25"/>
    <mergeCell ref="BA26:BB27"/>
    <mergeCell ref="BC26:BD27"/>
    <mergeCell ref="BE26:BF27"/>
    <mergeCell ref="BG26:BH27"/>
    <mergeCell ref="BI26:BJ27"/>
    <mergeCell ref="BQ27:BQ28"/>
    <mergeCell ref="BR27:BS28"/>
    <mergeCell ref="BT27:CA28"/>
    <mergeCell ref="BA28:BB29"/>
    <mergeCell ref="BC28:BD29"/>
    <mergeCell ref="BE28:BF29"/>
    <mergeCell ref="BG28:BH29"/>
    <mergeCell ref="BI28:BJ29"/>
    <mergeCell ref="BQ29:BQ30"/>
    <mergeCell ref="BR29:BS30"/>
    <mergeCell ref="BT29:CA30"/>
    <mergeCell ref="AC29:AC30"/>
    <mergeCell ref="AD29:AE30"/>
    <mergeCell ref="AF29:AM30"/>
    <mergeCell ref="S28:T29"/>
    <mergeCell ref="U28:V29"/>
    <mergeCell ref="E28:F29"/>
    <mergeCell ref="G28:H29"/>
    <mergeCell ref="I28:J29"/>
    <mergeCell ref="K28:L29"/>
    <mergeCell ref="M28:N29"/>
    <mergeCell ref="O28:P29"/>
    <mergeCell ref="Q28:R29"/>
    <mergeCell ref="S30:T31"/>
    <mergeCell ref="U30:V31"/>
    <mergeCell ref="E30:F31"/>
    <mergeCell ref="G30:H31"/>
    <mergeCell ref="I30:J31"/>
    <mergeCell ref="K30:L31"/>
    <mergeCell ref="M30:N31"/>
    <mergeCell ref="O30:P31"/>
    <mergeCell ref="Q30:R31"/>
    <mergeCell ref="C60:D61"/>
    <mergeCell ref="C62:D63"/>
    <mergeCell ref="C64:D65"/>
    <mergeCell ref="C66:D67"/>
    <mergeCell ref="C68:D69"/>
    <mergeCell ref="C70:D71"/>
    <mergeCell ref="C54:D55"/>
    <mergeCell ref="E54:Y55"/>
    <mergeCell ref="C56:D57"/>
    <mergeCell ref="E56:Y57"/>
    <mergeCell ref="C58:D59"/>
    <mergeCell ref="E58:Y59"/>
    <mergeCell ref="E60:Y61"/>
    <mergeCell ref="P77:U78"/>
    <mergeCell ref="AD77:AE78"/>
    <mergeCell ref="AF77:AM78"/>
    <mergeCell ref="E62:Y63"/>
    <mergeCell ref="E64:Y65"/>
    <mergeCell ref="E66:Y67"/>
    <mergeCell ref="E68:Y69"/>
    <mergeCell ref="E70:Y71"/>
    <mergeCell ref="C74:Q75"/>
    <mergeCell ref="C77:N78"/>
    <mergeCell ref="K86:L87"/>
    <mergeCell ref="M86:N87"/>
    <mergeCell ref="BC92:BD93"/>
    <mergeCell ref="BE92:BF93"/>
    <mergeCell ref="S92:T93"/>
    <mergeCell ref="U92:V93"/>
    <mergeCell ref="AS92:AT93"/>
    <mergeCell ref="AU92:AV93"/>
    <mergeCell ref="AW92:AX93"/>
    <mergeCell ref="AY92:AZ93"/>
    <mergeCell ref="BA92:BB93"/>
    <mergeCell ref="BG30:BH31"/>
    <mergeCell ref="BI30:BJ31"/>
    <mergeCell ref="BQ31:BQ32"/>
    <mergeCell ref="BR31:BS32"/>
    <mergeCell ref="BT31:CA32"/>
    <mergeCell ref="BC36:BQ37"/>
    <mergeCell ref="BC38:BS39"/>
    <mergeCell ref="BC41:BY70"/>
    <mergeCell ref="BQ74:BZ75"/>
    <mergeCell ref="BD77:BI78"/>
    <mergeCell ref="BR77:BS78"/>
    <mergeCell ref="BT77:CA78"/>
    <mergeCell ref="BR79:BS80"/>
    <mergeCell ref="BT79:CA80"/>
    <mergeCell ref="BD80:BG81"/>
    <mergeCell ref="BJ80:BM81"/>
    <mergeCell ref="BR81:BS82"/>
    <mergeCell ref="BT81:CA82"/>
    <mergeCell ref="BR83:BS84"/>
    <mergeCell ref="BT83:CA84"/>
    <mergeCell ref="AY84:BD85"/>
    <mergeCell ref="BT85:CA86"/>
    <mergeCell ref="BC86:BD87"/>
    <mergeCell ref="BE86:BF87"/>
    <mergeCell ref="BG86:BH87"/>
    <mergeCell ref="BI86:BJ87"/>
    <mergeCell ref="AQ77:BB78"/>
    <mergeCell ref="AQ80:BB81"/>
    <mergeCell ref="AS86:AT87"/>
    <mergeCell ref="AU86:AV87"/>
    <mergeCell ref="AW86:AX87"/>
    <mergeCell ref="AY86:AZ87"/>
    <mergeCell ref="BA86:BB87"/>
    <mergeCell ref="BG88:BH89"/>
    <mergeCell ref="BI88:BJ89"/>
    <mergeCell ref="AS88:AT89"/>
    <mergeCell ref="AU88:AV89"/>
    <mergeCell ref="AW88:AX89"/>
    <mergeCell ref="AY88:AZ89"/>
    <mergeCell ref="BA88:BB89"/>
    <mergeCell ref="BC88:BD89"/>
    <mergeCell ref="BE88:BF89"/>
    <mergeCell ref="BR89:BS90"/>
    <mergeCell ref="BT89:CA90"/>
    <mergeCell ref="BQ83:BQ84"/>
    <mergeCell ref="BQ85:BQ86"/>
    <mergeCell ref="BR85:BS86"/>
    <mergeCell ref="BQ87:BQ88"/>
    <mergeCell ref="BR87:BS88"/>
    <mergeCell ref="BT87:CA88"/>
    <mergeCell ref="BQ89:BQ90"/>
    <mergeCell ref="BR95:BS96"/>
    <mergeCell ref="BT95:CA96"/>
    <mergeCell ref="BQ91:BQ92"/>
    <mergeCell ref="BR91:BS92"/>
    <mergeCell ref="BT91:CA92"/>
    <mergeCell ref="BQ93:BQ94"/>
    <mergeCell ref="BR93:BS94"/>
    <mergeCell ref="BT93:CA94"/>
    <mergeCell ref="BQ95:BQ96"/>
    <mergeCell ref="BR101:BS102"/>
    <mergeCell ref="BT101:CA102"/>
    <mergeCell ref="BQ97:BQ98"/>
    <mergeCell ref="BR97:BS98"/>
    <mergeCell ref="BT97:CA98"/>
    <mergeCell ref="BQ99:BQ100"/>
    <mergeCell ref="BR99:BS100"/>
    <mergeCell ref="BT99:CA100"/>
    <mergeCell ref="BQ101:BQ102"/>
    <mergeCell ref="BQ103:BQ104"/>
    <mergeCell ref="BR103:BS104"/>
    <mergeCell ref="BT103:CA104"/>
    <mergeCell ref="BC108:BQ109"/>
    <mergeCell ref="BC110:BS111"/>
    <mergeCell ref="BC113:BY142"/>
    <mergeCell ref="AV114:AY115"/>
    <mergeCell ref="BA164:BB165"/>
    <mergeCell ref="BC164:BD165"/>
    <mergeCell ref="AS166:AT167"/>
    <mergeCell ref="AU166:AV167"/>
    <mergeCell ref="AW166:AX167"/>
    <mergeCell ref="AY166:AZ167"/>
    <mergeCell ref="BA166:BB167"/>
    <mergeCell ref="AS168:AT169"/>
    <mergeCell ref="AU168:AV169"/>
    <mergeCell ref="AW168:AX169"/>
    <mergeCell ref="AY168:AZ169"/>
    <mergeCell ref="BA168:BB169"/>
    <mergeCell ref="BC168:BD169"/>
    <mergeCell ref="BE168:BF169"/>
    <mergeCell ref="BG170:BH171"/>
    <mergeCell ref="BI170:BJ171"/>
    <mergeCell ref="BQ171:BQ172"/>
    <mergeCell ref="BR171:BS172"/>
    <mergeCell ref="BT171:CA172"/>
    <mergeCell ref="AS170:AT171"/>
    <mergeCell ref="AU170:AV171"/>
    <mergeCell ref="AW170:AX171"/>
    <mergeCell ref="AY170:AZ171"/>
    <mergeCell ref="BA170:BB171"/>
    <mergeCell ref="BC170:BD171"/>
    <mergeCell ref="BE170:BF171"/>
    <mergeCell ref="BG172:BH173"/>
    <mergeCell ref="BI172:BJ173"/>
    <mergeCell ref="BQ173:BQ174"/>
    <mergeCell ref="BR173:BS174"/>
    <mergeCell ref="BT173:CA174"/>
    <mergeCell ref="AS172:AT173"/>
    <mergeCell ref="AU172:AV173"/>
    <mergeCell ref="AW172:AX173"/>
    <mergeCell ref="AY172:AZ173"/>
    <mergeCell ref="BA172:BB173"/>
    <mergeCell ref="BC172:BD173"/>
    <mergeCell ref="BE172:BF173"/>
    <mergeCell ref="BG174:BH175"/>
    <mergeCell ref="BI174:BJ175"/>
    <mergeCell ref="BQ175:BQ176"/>
    <mergeCell ref="BR175:BS176"/>
    <mergeCell ref="BT175:CA176"/>
    <mergeCell ref="AS174:AT175"/>
    <mergeCell ref="AU174:AV175"/>
    <mergeCell ref="AW174:AX175"/>
    <mergeCell ref="AY174:AZ175"/>
    <mergeCell ref="BA174:BB175"/>
    <mergeCell ref="BC174:BD175"/>
    <mergeCell ref="BE174:BF175"/>
    <mergeCell ref="BG176:BH177"/>
    <mergeCell ref="BI176:BJ177"/>
    <mergeCell ref="BQ177:BQ178"/>
    <mergeCell ref="BR177:BS178"/>
    <mergeCell ref="BT177:CA178"/>
    <mergeCell ref="AS176:AT177"/>
    <mergeCell ref="AU176:AV177"/>
    <mergeCell ref="AW176:AX177"/>
    <mergeCell ref="AY176:AZ177"/>
    <mergeCell ref="BA176:BB177"/>
    <mergeCell ref="BC176:BD177"/>
    <mergeCell ref="BE176:BF177"/>
    <mergeCell ref="AE200:AY201"/>
    <mergeCell ref="AE202:AY203"/>
    <mergeCell ref="AE204:AY205"/>
    <mergeCell ref="AE206:AY207"/>
    <mergeCell ref="AE208:AY209"/>
    <mergeCell ref="AE210:AY211"/>
    <mergeCell ref="AE212:AY213"/>
    <mergeCell ref="AE215:AY216"/>
    <mergeCell ref="AC198:AD199"/>
    <mergeCell ref="AC200:AD201"/>
    <mergeCell ref="AC202:AD203"/>
    <mergeCell ref="AC204:AD205"/>
    <mergeCell ref="AC206:AD207"/>
    <mergeCell ref="AC208:AD209"/>
    <mergeCell ref="AC210:AD211"/>
    <mergeCell ref="AD225:AE226"/>
    <mergeCell ref="AF227:AM228"/>
    <mergeCell ref="C228:N229"/>
    <mergeCell ref="P228:S229"/>
    <mergeCell ref="V228:Y229"/>
    <mergeCell ref="AQ228:BB229"/>
    <mergeCell ref="BD228:BG229"/>
    <mergeCell ref="AD227:AE228"/>
    <mergeCell ref="AD229:AE230"/>
    <mergeCell ref="AF229:AM230"/>
    <mergeCell ref="AD231:AE232"/>
    <mergeCell ref="AF231:AM232"/>
    <mergeCell ref="K232:P233"/>
    <mergeCell ref="AY232:BD233"/>
    <mergeCell ref="AD173:AE174"/>
    <mergeCell ref="AF173:AM174"/>
    <mergeCell ref="AC169:AC170"/>
    <mergeCell ref="AD169:AE170"/>
    <mergeCell ref="AF169:AM170"/>
    <mergeCell ref="AC171:AC172"/>
    <mergeCell ref="AD171:AE172"/>
    <mergeCell ref="AF171:AM172"/>
    <mergeCell ref="AC173:AC174"/>
    <mergeCell ref="AC175:AC176"/>
    <mergeCell ref="AD175:AE176"/>
    <mergeCell ref="AF175:AM176"/>
    <mergeCell ref="AC177:AC178"/>
    <mergeCell ref="AD177:AE178"/>
    <mergeCell ref="AF177:AM178"/>
    <mergeCell ref="AC179:AC180"/>
    <mergeCell ref="AD179:AE180"/>
    <mergeCell ref="AF179:AM180"/>
    <mergeCell ref="AC184:AQ185"/>
    <mergeCell ref="AC187:AN188"/>
    <mergeCell ref="AP187:AS188"/>
    <mergeCell ref="C188:N188"/>
    <mergeCell ref="P188:S188"/>
    <mergeCell ref="AC190:AN191"/>
    <mergeCell ref="AP190:AS191"/>
    <mergeCell ref="AC194:AD195"/>
    <mergeCell ref="AE194:AY195"/>
    <mergeCell ref="AC196:AD197"/>
    <mergeCell ref="AE196:AY197"/>
    <mergeCell ref="AE198:AY199"/>
    <mergeCell ref="AC212:AD213"/>
    <mergeCell ref="AC215:AD216"/>
    <mergeCell ref="AC222:AL223"/>
    <mergeCell ref="AQ222:BE223"/>
    <mergeCell ref="AF225:AM226"/>
    <mergeCell ref="AQ225:BB226"/>
    <mergeCell ref="BD225:BI226"/>
    <mergeCell ref="BC234:BD235"/>
    <mergeCell ref="BE234:BF235"/>
    <mergeCell ref="BG234:BH235"/>
    <mergeCell ref="K234:L235"/>
    <mergeCell ref="M234:N235"/>
    <mergeCell ref="AS234:AT235"/>
    <mergeCell ref="AU234:AV235"/>
    <mergeCell ref="AW234:AX235"/>
    <mergeCell ref="AY234:AZ235"/>
    <mergeCell ref="BA234:BB235"/>
    <mergeCell ref="S234:T235"/>
    <mergeCell ref="U234:V235"/>
    <mergeCell ref="AC235:AC236"/>
    <mergeCell ref="AD235:AE236"/>
    <mergeCell ref="AF235:AM236"/>
    <mergeCell ref="AC231:AC232"/>
    <mergeCell ref="AC233:AC234"/>
    <mergeCell ref="AD233:AE234"/>
    <mergeCell ref="AF233:AM234"/>
    <mergeCell ref="E234:F235"/>
    <mergeCell ref="G234:H235"/>
    <mergeCell ref="I234:J235"/>
    <mergeCell ref="AY236:AZ237"/>
    <mergeCell ref="BA236:BB237"/>
    <mergeCell ref="BC236:BD237"/>
    <mergeCell ref="BE236:BF237"/>
    <mergeCell ref="BG236:BH237"/>
    <mergeCell ref="BE238:BF239"/>
    <mergeCell ref="BG238:BH239"/>
    <mergeCell ref="O236:P237"/>
    <mergeCell ref="Q236:R237"/>
    <mergeCell ref="S236:T237"/>
    <mergeCell ref="U236:V237"/>
    <mergeCell ref="AS236:AT237"/>
    <mergeCell ref="AU236:AV237"/>
    <mergeCell ref="AW236:AX237"/>
    <mergeCell ref="O234:P235"/>
    <mergeCell ref="Q234:R235"/>
    <mergeCell ref="E236:F237"/>
    <mergeCell ref="G236:H237"/>
    <mergeCell ref="I236:J237"/>
    <mergeCell ref="K236:L237"/>
    <mergeCell ref="M236:N237"/>
    <mergeCell ref="S238:T239"/>
    <mergeCell ref="U238:V239"/>
    <mergeCell ref="E238:F239"/>
    <mergeCell ref="G238:H239"/>
    <mergeCell ref="I238:J239"/>
    <mergeCell ref="K238:L239"/>
    <mergeCell ref="M238:N239"/>
    <mergeCell ref="O238:P239"/>
    <mergeCell ref="Q238:R239"/>
    <mergeCell ref="AC241:AC242"/>
    <mergeCell ref="AD241:AE242"/>
    <mergeCell ref="AF241:AM242"/>
    <mergeCell ref="AS242:AT243"/>
    <mergeCell ref="AU242:AV243"/>
    <mergeCell ref="AW242:AX243"/>
    <mergeCell ref="AY242:AZ243"/>
    <mergeCell ref="AC243:AC244"/>
    <mergeCell ref="AD243:AE244"/>
    <mergeCell ref="AF243:AM244"/>
    <mergeCell ref="AS244:AT245"/>
    <mergeCell ref="AU244:AV245"/>
    <mergeCell ref="AW244:AX245"/>
    <mergeCell ref="AY244:AZ245"/>
    <mergeCell ref="BA246:BB247"/>
    <mergeCell ref="BC246:BD247"/>
    <mergeCell ref="BE246:BF247"/>
    <mergeCell ref="BG246:BH247"/>
    <mergeCell ref="AC245:AC246"/>
    <mergeCell ref="AD245:AE246"/>
    <mergeCell ref="AF245:AM246"/>
    <mergeCell ref="AS246:AT247"/>
    <mergeCell ref="AU246:AV247"/>
    <mergeCell ref="AW246:AX247"/>
    <mergeCell ref="AY246:AZ247"/>
    <mergeCell ref="BA238:BB239"/>
    <mergeCell ref="BC238:BD239"/>
    <mergeCell ref="AC237:AC238"/>
    <mergeCell ref="AD237:AE238"/>
    <mergeCell ref="AF237:AM238"/>
    <mergeCell ref="AS238:AT239"/>
    <mergeCell ref="AU238:AV239"/>
    <mergeCell ref="AW238:AX239"/>
    <mergeCell ref="AY238:AZ239"/>
    <mergeCell ref="BA240:BB241"/>
    <mergeCell ref="BC240:BD241"/>
    <mergeCell ref="BE240:BF241"/>
    <mergeCell ref="BG240:BH241"/>
    <mergeCell ref="AC239:AC240"/>
    <mergeCell ref="AD239:AE240"/>
    <mergeCell ref="AF239:AM240"/>
    <mergeCell ref="AS240:AT241"/>
    <mergeCell ref="AU240:AV241"/>
    <mergeCell ref="AW240:AX241"/>
    <mergeCell ref="AY240:AZ241"/>
    <mergeCell ref="BA242:BB243"/>
    <mergeCell ref="BC242:BD243"/>
    <mergeCell ref="BE242:BF243"/>
    <mergeCell ref="BG242:BH243"/>
    <mergeCell ref="BA244:BB245"/>
    <mergeCell ref="BC244:BD245"/>
    <mergeCell ref="BE244:BF245"/>
    <mergeCell ref="BG244:BH245"/>
    <mergeCell ref="AC247:AC248"/>
    <mergeCell ref="AD247:AE248"/>
    <mergeCell ref="AF247:AM248"/>
    <mergeCell ref="C184:Q185"/>
    <mergeCell ref="C186:N186"/>
    <mergeCell ref="P186:S186"/>
    <mergeCell ref="C190:D191"/>
    <mergeCell ref="E190:Y191"/>
    <mergeCell ref="C192:D193"/>
    <mergeCell ref="E192:Y193"/>
    <mergeCell ref="C194:D195"/>
    <mergeCell ref="E194:Y195"/>
    <mergeCell ref="C196:D197"/>
    <mergeCell ref="E196:Y197"/>
    <mergeCell ref="C198:D199"/>
    <mergeCell ref="E198:Y199"/>
    <mergeCell ref="E200:Y201"/>
    <mergeCell ref="E216:Y217"/>
    <mergeCell ref="E218:Y219"/>
    <mergeCell ref="E202:Y203"/>
    <mergeCell ref="E204:Y205"/>
    <mergeCell ref="E206:Y207"/>
    <mergeCell ref="E208:Y209"/>
    <mergeCell ref="E210:Y211"/>
    <mergeCell ref="E212:Y213"/>
    <mergeCell ref="E214:Y215"/>
    <mergeCell ref="C214:D215"/>
    <mergeCell ref="C216:D217"/>
    <mergeCell ref="C218:D219"/>
    <mergeCell ref="C222:Q223"/>
    <mergeCell ref="C225:N226"/>
    <mergeCell ref="P225:U226"/>
    <mergeCell ref="C200:D201"/>
    <mergeCell ref="C202:D203"/>
    <mergeCell ref="C204:D205"/>
    <mergeCell ref="C206:D207"/>
    <mergeCell ref="C208:D209"/>
    <mergeCell ref="C210:D211"/>
    <mergeCell ref="C212:D213"/>
    <mergeCell ref="O164:P165"/>
    <mergeCell ref="Q164:R165"/>
    <mergeCell ref="O166:P167"/>
    <mergeCell ref="Q166:R167"/>
    <mergeCell ref="S164:T165"/>
    <mergeCell ref="U164:V165"/>
    <mergeCell ref="S166:T167"/>
    <mergeCell ref="U166:V167"/>
    <mergeCell ref="G162:H163"/>
    <mergeCell ref="I162:J163"/>
    <mergeCell ref="O162:P163"/>
    <mergeCell ref="Q162:R163"/>
    <mergeCell ref="S162:T163"/>
    <mergeCell ref="U162:V163"/>
    <mergeCell ref="E164:F165"/>
    <mergeCell ref="K164:L165"/>
    <mergeCell ref="M164:N165"/>
    <mergeCell ref="E166:F167"/>
    <mergeCell ref="G166:H167"/>
    <mergeCell ref="I166:J167"/>
    <mergeCell ref="K166:L167"/>
    <mergeCell ref="M166:N167"/>
    <mergeCell ref="S168:T169"/>
    <mergeCell ref="U168:V169"/>
    <mergeCell ref="E168:F169"/>
    <mergeCell ref="G168:H169"/>
    <mergeCell ref="I168:J169"/>
    <mergeCell ref="K168:L169"/>
    <mergeCell ref="M168:N169"/>
    <mergeCell ref="O168:P169"/>
    <mergeCell ref="Q168:R169"/>
    <mergeCell ref="C338:D339"/>
    <mergeCell ref="C340:D341"/>
    <mergeCell ref="C342:D343"/>
    <mergeCell ref="C344:D345"/>
    <mergeCell ref="C346:D347"/>
    <mergeCell ref="C348:D349"/>
    <mergeCell ref="C350:D351"/>
    <mergeCell ref="Q384:R385"/>
    <mergeCell ref="S384:T385"/>
    <mergeCell ref="U384:V385"/>
    <mergeCell ref="E382:F383"/>
    <mergeCell ref="E384:F385"/>
    <mergeCell ref="G384:H385"/>
    <mergeCell ref="I384:J385"/>
    <mergeCell ref="K384:L385"/>
    <mergeCell ref="M384:N385"/>
    <mergeCell ref="O384:P385"/>
    <mergeCell ref="S386:T387"/>
    <mergeCell ref="U386:V387"/>
    <mergeCell ref="E386:F387"/>
    <mergeCell ref="G386:H387"/>
    <mergeCell ref="I386:J387"/>
    <mergeCell ref="K386:L387"/>
    <mergeCell ref="M386:N387"/>
    <mergeCell ref="O386:P387"/>
    <mergeCell ref="Q386:R387"/>
    <mergeCell ref="S388:T389"/>
    <mergeCell ref="U388:V389"/>
    <mergeCell ref="E388:F389"/>
    <mergeCell ref="G388:H389"/>
    <mergeCell ref="I388:J389"/>
    <mergeCell ref="K388:L389"/>
    <mergeCell ref="M388:N389"/>
    <mergeCell ref="O388:P389"/>
    <mergeCell ref="Q388:R389"/>
    <mergeCell ref="S390:T391"/>
    <mergeCell ref="U390:V391"/>
    <mergeCell ref="E390:F391"/>
    <mergeCell ref="G390:H391"/>
    <mergeCell ref="I390:J391"/>
    <mergeCell ref="K390:L391"/>
    <mergeCell ref="M390:N391"/>
    <mergeCell ref="O390:P391"/>
    <mergeCell ref="Q390:R391"/>
    <mergeCell ref="AS528:AT529"/>
    <mergeCell ref="AU528:AV529"/>
    <mergeCell ref="AW528:AX529"/>
    <mergeCell ref="AY528:AZ529"/>
    <mergeCell ref="BA528:BB529"/>
    <mergeCell ref="BC528:BD529"/>
    <mergeCell ref="BE528:BF529"/>
    <mergeCell ref="AS530:AT531"/>
    <mergeCell ref="AU530:AV531"/>
    <mergeCell ref="AW530:AX531"/>
    <mergeCell ref="AY530:AZ531"/>
    <mergeCell ref="BA530:BB531"/>
    <mergeCell ref="BC530:BD531"/>
    <mergeCell ref="BE530:BF531"/>
    <mergeCell ref="BR519:BS520"/>
    <mergeCell ref="BT519:CA520"/>
    <mergeCell ref="AQ520:BB521"/>
    <mergeCell ref="BD520:BG521"/>
    <mergeCell ref="BJ520:BM521"/>
    <mergeCell ref="BR521:BS522"/>
    <mergeCell ref="BT521:CA522"/>
    <mergeCell ref="BQ523:BQ524"/>
    <mergeCell ref="BR523:BS524"/>
    <mergeCell ref="BT523:CA524"/>
    <mergeCell ref="AY524:BD525"/>
    <mergeCell ref="BQ525:BQ526"/>
    <mergeCell ref="BR525:BS526"/>
    <mergeCell ref="BT525:CA526"/>
    <mergeCell ref="BG526:BH527"/>
    <mergeCell ref="BI526:BJ527"/>
    <mergeCell ref="BQ527:BQ528"/>
    <mergeCell ref="BR527:BS528"/>
    <mergeCell ref="BT527:CA528"/>
    <mergeCell ref="AS526:AT527"/>
    <mergeCell ref="AU526:AV527"/>
    <mergeCell ref="AW526:AX527"/>
    <mergeCell ref="AY526:AZ527"/>
    <mergeCell ref="BA526:BB527"/>
    <mergeCell ref="BC526:BD527"/>
    <mergeCell ref="BE526:BF527"/>
    <mergeCell ref="BG528:BH529"/>
    <mergeCell ref="BI528:BJ529"/>
    <mergeCell ref="BQ529:BQ530"/>
    <mergeCell ref="BR529:BS530"/>
    <mergeCell ref="BT529:CA530"/>
    <mergeCell ref="BG530:BH531"/>
    <mergeCell ref="BI530:BJ531"/>
    <mergeCell ref="BQ531:BQ532"/>
    <mergeCell ref="BR531:BS532"/>
    <mergeCell ref="BT531:CA532"/>
    <mergeCell ref="BG532:BH533"/>
    <mergeCell ref="BI532:BJ533"/>
    <mergeCell ref="AS532:AT533"/>
    <mergeCell ref="AU532:AV533"/>
    <mergeCell ref="AW532:AX533"/>
    <mergeCell ref="AY532:AZ533"/>
    <mergeCell ref="BA532:BB533"/>
    <mergeCell ref="BC532:BD533"/>
    <mergeCell ref="BE532:BF533"/>
  </mergeCells>
  <conditionalFormatting sqref="AW528:AX529 BA528:BB533 BE528:BF529 AY530:AZ533 BC530:BD533">
    <cfRule type="expression" dxfId="1" priority="1">
      <formula>AND($BD$517 = "6: Grove", $BD$520 =10)</formula>
    </cfRule>
  </conditionalFormatting>
  <conditionalFormatting sqref="BA528:BB533">
    <cfRule type="expression" dxfId="2" priority="2">
      <formula>AND($BD$517 = "1: Tower", $BD$520 =4)</formula>
    </cfRule>
  </conditionalFormatting>
  <conditionalFormatting sqref="BG526:BH527 BC528:BF529 BA530:BB533">
    <cfRule type="expression" dxfId="1" priority="3">
      <formula>AND($BD$517 = "2: Cave", $BD$520 =6)</formula>
    </cfRule>
  </conditionalFormatting>
  <conditionalFormatting sqref="BA528:BB531 BC528:BD529 BE528:BF531 AY530:AZ531">
    <cfRule type="expression" dxfId="1" priority="4">
      <formula>AND($BD$517 = "5: Castle", $BD$520 =6)</formula>
    </cfRule>
  </conditionalFormatting>
  <conditionalFormatting sqref="BA528:BB531 BC528:BD529">
    <cfRule type="expression" dxfId="1" priority="5">
      <formula>AND($BD$517 = "5: Castle", $BD$520 =4)</formula>
    </cfRule>
  </conditionalFormatting>
  <conditionalFormatting sqref="AY526:AZ529 BA528:BB529">
    <cfRule type="expression" dxfId="1" priority="6">
      <formula>AND($BD$517 = "6: Grove", $BD$520 =4)</formula>
    </cfRule>
  </conditionalFormatting>
  <conditionalFormatting sqref="AY528:AZ533 BA528:BB529 BC528:BD533">
    <cfRule type="expression" dxfId="1" priority="7">
      <formula>AND($BD$517 = "3: Crypt", $BD$520 =8)</formula>
    </cfRule>
  </conditionalFormatting>
  <conditionalFormatting sqref="AY528:AZ533 BA528:BB529 BC528:BD533 AW532:AX533 BE532:BF533">
    <cfRule type="expression" dxfId="1" priority="8">
      <formula>AND($BD$517 = "3: Crypt", $BD$520 =10)</formula>
    </cfRule>
  </conditionalFormatting>
  <conditionalFormatting sqref="AY528:AZ531 BA528:BB529 BC528:BD531">
    <cfRule type="expression" dxfId="1" priority="9">
      <formula>AND($BD$517 = "3: Crypt", $BD$520 =6)</formula>
    </cfRule>
  </conditionalFormatting>
  <conditionalFormatting sqref="BA456:BB465 AW464:AZ465">
    <cfRule type="expression" dxfId="1" priority="10">
      <formula>AND($BD$445 = "1: Tower", $BD$448 =8)</formula>
    </cfRule>
  </conditionalFormatting>
  <conditionalFormatting sqref="AW456:AX457 BA456:BB461 BE456:BF457 AY458:AZ461 BC458:BD461">
    <cfRule type="expression" dxfId="1" priority="11">
      <formula>AND($BD$445 = "6: Grove", $BD$448 =10)</formula>
    </cfRule>
  </conditionalFormatting>
  <conditionalFormatting sqref="BA456:BB461">
    <cfRule type="expression" dxfId="2" priority="12">
      <formula>AND($BD$445 = "1: Tower", $BD$448 =4)</formula>
    </cfRule>
  </conditionalFormatting>
  <conditionalFormatting sqref="AY456:AZ461 BA456:BB457 BC456:BD461">
    <cfRule type="expression" dxfId="1" priority="13">
      <formula>AND($BD$445 = "3: Crypt", $BD$448 =8)</formula>
    </cfRule>
  </conditionalFormatting>
  <conditionalFormatting sqref="AY456:AZ461 BA456:BB457 BC456:BD461 AW460:AX461 BE460:BF461">
    <cfRule type="expression" dxfId="1" priority="14">
      <formula>AND($BD$445 = "3: Crypt", $BD$448 =10)</formula>
    </cfRule>
  </conditionalFormatting>
  <conditionalFormatting sqref="AY456:AZ459 BA456:BB457 BC456:BD459">
    <cfRule type="expression" dxfId="1" priority="15">
      <formula>AND($BD$445 = "3: Crypt", $BD$448 =6)</formula>
    </cfRule>
  </conditionalFormatting>
  <conditionalFormatting sqref="AY454:AZ457 BA456:BB457">
    <cfRule type="expression" dxfId="1" priority="16">
      <formula>AND($BD$445 = "6: Grove", $BD$448 =4)</formula>
    </cfRule>
  </conditionalFormatting>
  <conditionalFormatting sqref="AY456:AZ461 BC456:BD461 AW462:AX463 BA462:BB463 BE462:BF463">
    <cfRule type="expression" dxfId="1" priority="17">
      <formula>AND($BD$445 = "4: Temple", $BD$448 =10)</formula>
    </cfRule>
  </conditionalFormatting>
  <conditionalFormatting sqref="BA456:BB459 BC456:BD457 BE456:BF459 AY458:AZ459">
    <cfRule type="expression" dxfId="1" priority="18">
      <formula>AND($BD$445 = "5: Castle", $BD$448 =6)</formula>
    </cfRule>
  </conditionalFormatting>
  <conditionalFormatting sqref="BA456:BB459 BC456:BD457">
    <cfRule type="expression" dxfId="1" priority="19">
      <formula>AND($BD$445 = "5: Castle", $BD$448 =4)</formula>
    </cfRule>
  </conditionalFormatting>
  <conditionalFormatting sqref="BA456:BB463 BC460:BD461">
    <cfRule type="expression" dxfId="1" priority="20">
      <formula>AND($BD$445 = "1: Tower", $BD$448 =6)</formula>
    </cfRule>
  </conditionalFormatting>
  <conditionalFormatting sqref="BA456:BB469 BC462:BF463 AY466:AZ467">
    <cfRule type="expression" dxfId="1" priority="21">
      <formula>AND($BD$445 = "1: Tower", $BD$448 =10)</formula>
    </cfRule>
  </conditionalFormatting>
  <conditionalFormatting sqref="AY526:AZ527 BG526:BH527 BC528:BD533 BE528:BF529 BA532:BB533 BE534:BF535 BG536:BH537">
    <cfRule type="expression" dxfId="1" priority="22">
      <formula>AND($BD$517 = "2: Cave", $BD$520 =10)</formula>
    </cfRule>
  </conditionalFormatting>
  <conditionalFormatting sqref="AY528:AZ531 BC528:BD531 AW530:AX531 BE530:BF531 BA532:BB533">
    <cfRule type="expression" dxfId="1" priority="23">
      <formula>AND($BD$517 = "4: Temple", $BD$520 =8)</formula>
    </cfRule>
  </conditionalFormatting>
  <conditionalFormatting sqref="AY528:AZ533 BA528:BD529 BE528:BF533 AW532:AX533 BA532:BB533">
    <cfRule type="expression" dxfId="1" priority="24">
      <formula>AND($BD$517 = "5: Castle", $BD$520 =10)</formula>
    </cfRule>
  </conditionalFormatting>
  <conditionalFormatting sqref="AW526:AX527 BE526:BF527 AY528:AZ529 BC528:BD529 BA530:BB531">
    <cfRule type="expression" dxfId="1" priority="25">
      <formula>AND($BD$517 = "4: Temple", $BD$520 =6)</formula>
    </cfRule>
  </conditionalFormatting>
  <conditionalFormatting sqref="BC528:BD529 BA530:BB531 BE530:BF531">
    <cfRule type="expression" dxfId="1" priority="26">
      <formula>AND($BD$517 = "2: Cave", $BD$520 =4)</formula>
    </cfRule>
  </conditionalFormatting>
  <conditionalFormatting sqref="AY528:AZ529 BC528:BD529 BA530:BB531">
    <cfRule type="expression" dxfId="1" priority="27">
      <formula>AND($BD$517 = "4: Temple", $BD$520 =4)</formula>
    </cfRule>
  </conditionalFormatting>
  <conditionalFormatting sqref="BG454:BH455 BC456:BF457 BA458:BB461">
    <cfRule type="expression" dxfId="1" priority="28">
      <formula>AND($BD$445 = "2: Cave", $BD$448 =6)</formula>
    </cfRule>
  </conditionalFormatting>
  <conditionalFormatting sqref="AY454:AZ455 BG454:BH455 BC456:BD461 BE456:BF457 BA460:BB461 BE462:BF463 BG464:BH465">
    <cfRule type="expression" dxfId="1" priority="29">
      <formula>AND($BD$445 = "2: Cave", $BD$448 =10)</formula>
    </cfRule>
  </conditionalFormatting>
  <conditionalFormatting sqref="AY456:AZ461 BA456:BD457 BE456:BF461 AW460:AX461 BA460:BB461">
    <cfRule type="expression" dxfId="1" priority="30">
      <formula>AND($BD$445 = "5: Castle", $BD$448 =10)</formula>
    </cfRule>
  </conditionalFormatting>
  <conditionalFormatting sqref="AY456:AZ459 BC456:BD459 AW458:AX459 BE458:BF459 BA460:BB461">
    <cfRule type="expression" dxfId="1" priority="31">
      <formula>AND($BD$445 = "4: Temple", $BD$448 =8)</formula>
    </cfRule>
  </conditionalFormatting>
  <conditionalFormatting sqref="AW454:AX455 BE454:BF455 AY456:AZ457 BC456:BD457 BA458:BB459">
    <cfRule type="expression" dxfId="1" priority="32">
      <formula>AND($BD$445 = "4: Temple", $BD$448 =6)</formula>
    </cfRule>
  </conditionalFormatting>
  <conditionalFormatting sqref="AY456:AZ457 BC456:BD457 BA458:BB459">
    <cfRule type="expression" dxfId="1" priority="33">
      <formula>AND($BD$445 = "4: Temple", $BD$448 =4)</formula>
    </cfRule>
  </conditionalFormatting>
  <conditionalFormatting sqref="BC456:BD457 BA458:BB459 BE458:BF459">
    <cfRule type="expression" dxfId="1" priority="34">
      <formula>AND($BD$445 = "2: Cave", $BD$448 =4)</formula>
    </cfRule>
  </conditionalFormatting>
  <conditionalFormatting sqref="BA526:BB533 BC530:BD533">
    <cfRule type="expression" dxfId="1" priority="35">
      <formula>AND($BD$517 = "6: Grove", $BD$520 =6)</formula>
    </cfRule>
  </conditionalFormatting>
  <conditionalFormatting sqref="BA526:BB529 AY528:AZ529 BC528:BD529">
    <cfRule type="expression" dxfId="1" priority="36">
      <formula>AND($BD$517 = "3: Crypt", $BD$520 =4)</formula>
    </cfRule>
  </conditionalFormatting>
  <conditionalFormatting sqref="AY528:AZ533 BC528:BD533 AW534:AX535 BA534:BB535 BE534:BF535">
    <cfRule type="expression" dxfId="1" priority="37">
      <formula>AND($BD$517 = "4: Temple", $BD$520 =10)</formula>
    </cfRule>
  </conditionalFormatting>
  <conditionalFormatting sqref="AY526:AZ529 BE526:BF527 BC528:BD529 AU530:AV531 AW530:AX533">
    <cfRule type="expression" dxfId="1" priority="38">
      <formula>AND($BD$517 = "2: Cave", $BD$520 =8)</formula>
    </cfRule>
  </conditionalFormatting>
  <conditionalFormatting sqref="BA456:BD457 BE456:BF461 BC460:BD461 BG460:BH463">
    <cfRule type="expression" dxfId="1" priority="39">
      <formula>AND($BD$445 = "5: Castle", $BD$448 =8)</formula>
    </cfRule>
  </conditionalFormatting>
  <conditionalFormatting sqref="BA454:BB461 BC458:BD461">
    <cfRule type="expression" dxfId="1" priority="40">
      <formula>AND($BD$445 = "6: Grove", $BD$448 =6)</formula>
    </cfRule>
  </conditionalFormatting>
  <conditionalFormatting sqref="BG378:BH379 BC380:BF381 BA382:BB385">
    <cfRule type="expression" dxfId="1" priority="41">
      <formula>AND($BD$369 = "2: Cave", $BD$372 =6)</formula>
    </cfRule>
  </conditionalFormatting>
  <conditionalFormatting sqref="AY378:AZ379 BG378:BH379 BC380:BD385 BE380:BF381 BA384:BB385 BE386:BF387 BG388:BH389">
    <cfRule type="expression" dxfId="1" priority="42">
      <formula>AND($BD$369 = "2: Cave", $BD$372 =10)</formula>
    </cfRule>
  </conditionalFormatting>
  <conditionalFormatting sqref="BA380:BD381 BE380:BF385 BC384:BD385 BG384:BH387">
    <cfRule type="expression" dxfId="1" priority="43">
      <formula>AND($BD$369 = "5: Castle", $BD$372 =8)</formula>
    </cfRule>
  </conditionalFormatting>
  <conditionalFormatting sqref="AY454:AZ457 BE454:BF455 BC456:BD457 AU458:AV459 AW458:AX461">
    <cfRule type="expression" dxfId="1" priority="44">
      <formula>AND($BD$445 = "2: Cave", $BD$448 =8)</formula>
    </cfRule>
  </conditionalFormatting>
  <conditionalFormatting sqref="AY378:AZ381 BE378:BF379 BC380:BD381 AU382:AV383 AW382:AX385">
    <cfRule type="expression" dxfId="1" priority="45">
      <formula>AND($BD$369 = "2: Cave", $BD$372 =8)</formula>
    </cfRule>
  </conditionalFormatting>
  <conditionalFormatting sqref="BA380:BB389 AW388:AZ389">
    <cfRule type="expression" dxfId="1" priority="46">
      <formula>AND($BD$369 = "1: Tower", $BD$372 =8)</formula>
    </cfRule>
  </conditionalFormatting>
  <conditionalFormatting sqref="AY380:AZ385 BA380:BD381 BE380:BF385 AW384:AX385 BA384:BB385">
    <cfRule type="expression" dxfId="1" priority="47">
      <formula>AND($BD$369 = "5: Castle", $BD$372 =10)</formula>
    </cfRule>
  </conditionalFormatting>
  <conditionalFormatting sqref="AY380:AZ385 BA380:BB381 BC380:BD385 AW384:AX385 BE384:BF385">
    <cfRule type="expression" dxfId="1" priority="48">
      <formula>AND($BD$369 = "3: Crypt", $BD$372 =10)</formula>
    </cfRule>
  </conditionalFormatting>
  <conditionalFormatting sqref="AY380:AZ385 BC380:BD385 AW386:AX387 BA386:BB387 BE386:BF387">
    <cfRule type="expression" dxfId="1" priority="49">
      <formula>AND($BD$369 = "4: Temple", $BD$372 =10)</formula>
    </cfRule>
  </conditionalFormatting>
  <conditionalFormatting sqref="AY380:AZ383 BC380:BD383 AW382:AX383 BE382:BF383 BA384:BB385">
    <cfRule type="expression" dxfId="1" priority="50">
      <formula>AND($BD$369 = "4: Temple", $BD$372 =8)</formula>
    </cfRule>
  </conditionalFormatting>
  <conditionalFormatting sqref="BA380:BB393 BC386:BF387 AY390:AZ391">
    <cfRule type="expression" dxfId="1" priority="51">
      <formula>AND($BD$369 = "1: Tower", $BD$372 =10)</formula>
    </cfRule>
  </conditionalFormatting>
  <conditionalFormatting sqref="BA378:BB385 BC382:BD385">
    <cfRule type="expression" dxfId="1" priority="52">
      <formula>AND($BD$369 = "6: Grove", $BD$372 =6)</formula>
    </cfRule>
  </conditionalFormatting>
  <conditionalFormatting sqref="AW378:AX379 BE378:BF379 AY380:AZ381 BC380:BD381 BA382:BB383">
    <cfRule type="expression" dxfId="1" priority="53">
      <formula>AND($BD$369 = "4: Temple", $BD$372 =6)</formula>
    </cfRule>
  </conditionalFormatting>
  <conditionalFormatting sqref="AW380:AX381 BA380:BB385 BE380:BF381 AY382:AZ385 BC382:BD385">
    <cfRule type="expression" dxfId="1" priority="54">
      <formula>AND($BD$369 = "6: Grove", $BD$372 =10)</formula>
    </cfRule>
  </conditionalFormatting>
  <conditionalFormatting sqref="BA380:BB383 BC380:BD381 BE380:BF383 AY382:AZ383">
    <cfRule type="expression" dxfId="1" priority="55">
      <formula>AND($BD$369 = "5: Castle", $BD$372 =6)</formula>
    </cfRule>
  </conditionalFormatting>
  <conditionalFormatting sqref="AY380:AZ385 BA380:BB381 BC380:BD385">
    <cfRule type="expression" dxfId="1" priority="56">
      <formula>AND($BD$369 = "3: Crypt", $BD$372 =8)</formula>
    </cfRule>
  </conditionalFormatting>
  <conditionalFormatting sqref="AY380:AZ383 BA380:BB381 BC380:BD383">
    <cfRule type="expression" dxfId="1" priority="57">
      <formula>AND($BD$369 = "3: Crypt", $BD$372 =6)</formula>
    </cfRule>
  </conditionalFormatting>
  <conditionalFormatting sqref="BA380:BB387 BC384:BD385">
    <cfRule type="expression" dxfId="1" priority="58">
      <formula>AND($BD$369 = "1: Tower", $BD$372 =6)</formula>
    </cfRule>
  </conditionalFormatting>
  <conditionalFormatting sqref="AY380:AZ381 BA380:BD385">
    <cfRule type="expression" dxfId="1" priority="59">
      <formula>AND($BD$369 = "6: Grove", $BD$372 =8)</formula>
    </cfRule>
  </conditionalFormatting>
  <conditionalFormatting sqref="BA378:BB381 AY380:AZ381 BC380:BD381">
    <cfRule type="expression" dxfId="1" priority="60">
      <formula>AND($BD$369 = "3: Crypt", $BD$372 =4)</formula>
    </cfRule>
  </conditionalFormatting>
  <conditionalFormatting sqref="AY380:AZ381 BC380:BD381 BA382:BB383">
    <cfRule type="expression" dxfId="1" priority="61">
      <formula>AND($BD$369 = "4: Temple", $BD$372 =4)</formula>
    </cfRule>
  </conditionalFormatting>
  <conditionalFormatting sqref="AY378:AZ381 BA380:BB381">
    <cfRule type="expression" dxfId="1" priority="62">
      <formula>AND($BD$369 = "6: Grove", $BD$372 =4)</formula>
    </cfRule>
  </conditionalFormatting>
  <conditionalFormatting sqref="BC380:BD381 BA382:BB383 BE382:BF383">
    <cfRule type="expression" dxfId="1" priority="63">
      <formula>AND($BD$369 = "2: Cave", $BD$372 =4)</formula>
    </cfRule>
  </conditionalFormatting>
  <conditionalFormatting sqref="BA380:BB383 BC380:BD381">
    <cfRule type="expression" dxfId="1" priority="64">
      <formula>AND($BD$369 = "5: Castle", $BD$372 =4)</formula>
    </cfRule>
  </conditionalFormatting>
  <conditionalFormatting sqref="BA380:BB385">
    <cfRule type="expression" dxfId="2" priority="65">
      <formula>AND($BD$369 = "1: Tower", $BD$372 =4)</formula>
    </cfRule>
  </conditionalFormatting>
  <conditionalFormatting sqref="BG306:BH307 BC308:BF309 BA310:BB313">
    <cfRule type="expression" dxfId="1" priority="66">
      <formula>AND($BD$297 = "2: Cave", $BD$300 =6)</formula>
    </cfRule>
  </conditionalFormatting>
  <conditionalFormatting sqref="AY306:AZ307 BG306:BH307 BC308:BD313 BE308:BF309 BA312:BB313 BE314:BF315 BG316:BH317">
    <cfRule type="expression" dxfId="1" priority="67">
      <formula>AND($BD$297 = "2: Cave", $BD$300 =10)</formula>
    </cfRule>
  </conditionalFormatting>
  <conditionalFormatting sqref="AW306:AX307 BE306:BF307 AY308:AZ309 BC308:BD309 BA310:BB311">
    <cfRule type="expression" dxfId="1" priority="68">
      <formula>AND($BD$297 = "4: Temple", $BD$300 =6)</formula>
    </cfRule>
  </conditionalFormatting>
  <conditionalFormatting sqref="AY306:AZ309 BE306:BF307 BC308:BD309 AU310:AV311 AW310:AX313">
    <cfRule type="expression" dxfId="1" priority="69">
      <formula>AND($BD$297 = "2: Cave", $BD$300 =8)</formula>
    </cfRule>
  </conditionalFormatting>
  <conditionalFormatting sqref="AW308:AX309 BA308:BB313 BE308:BF309 AY310:AZ313 BC310:BD313">
    <cfRule type="expression" dxfId="1" priority="70">
      <formula>AND($BD$297 = "6: Grove", $BD$300 =10)</formula>
    </cfRule>
  </conditionalFormatting>
  <conditionalFormatting sqref="BA308:BB313">
    <cfRule type="expression" dxfId="2" priority="71">
      <formula>AND($BD$297 = "1: Tower", $BD$300 =4)</formula>
    </cfRule>
  </conditionalFormatting>
  <conditionalFormatting sqref="BA306:BB313 BC310:BD313">
    <cfRule type="expression" dxfId="1" priority="72">
      <formula>AND($BD$297 = "6: Grove", $BD$300 =6)</formula>
    </cfRule>
  </conditionalFormatting>
  <conditionalFormatting sqref="BA306:BB309 AY308:AZ309 BC308:BD309">
    <cfRule type="expression" dxfId="1" priority="73">
      <formula>AND($BD$297 = "3: Crypt", $BD$300 =4)</formula>
    </cfRule>
  </conditionalFormatting>
  <conditionalFormatting sqref="AY308:AZ311 BA308:BB309 BC308:BD311">
    <cfRule type="expression" dxfId="1" priority="74">
      <formula>AND($BD$297 = "3: Crypt", $BD$300 =6)</formula>
    </cfRule>
  </conditionalFormatting>
  <conditionalFormatting sqref="AY308:AZ311 BC308:BD311 AW310:AX311 BE310:BF311 BA312:BB313">
    <cfRule type="expression" dxfId="1" priority="75">
      <formula>AND($BD$297 = "4: Temple", $BD$300 =8)</formula>
    </cfRule>
  </conditionalFormatting>
  <conditionalFormatting sqref="BC308:BD309 BA310:BB311 BE310:BF311">
    <cfRule type="expression" dxfId="1" priority="76">
      <formula>AND($BD$297 = "2: Cave", $BD$300 =4)</formula>
    </cfRule>
  </conditionalFormatting>
  <conditionalFormatting sqref="BA308:BB317 AW316:AZ317">
    <cfRule type="expression" dxfId="1" priority="77">
      <formula>AND($BD$297 = "1: Tower", $BD$300 =8)</formula>
    </cfRule>
  </conditionalFormatting>
  <conditionalFormatting sqref="BA308:BB315 BC312:BD313">
    <cfRule type="expression" dxfId="1" priority="78">
      <formula>AND($BD$297 = "1: Tower", $BD$300 =6)</formula>
    </cfRule>
  </conditionalFormatting>
  <conditionalFormatting sqref="BA308:BB311 BC308:BD309 BE308:BF311 AY310:AZ311">
    <cfRule type="expression" dxfId="1" priority="79">
      <formula>AND($BD$297 = "5: Castle", $BD$300 =6)</formula>
    </cfRule>
  </conditionalFormatting>
  <conditionalFormatting sqref="AY308:AZ309 BC308:BD309 BA310:BB311">
    <cfRule type="expression" dxfId="1" priority="80">
      <formula>AND($BD$297 = "4: Temple", $BD$300 =4)</formula>
    </cfRule>
  </conditionalFormatting>
  <conditionalFormatting sqref="BA308:BB311 BC308:BD309">
    <cfRule type="expression" dxfId="1" priority="81">
      <formula>AND($BD$297 = "5: Castle", $BD$300 =4)</formula>
    </cfRule>
  </conditionalFormatting>
  <conditionalFormatting sqref="BA308:BB321 BC314:BF315 AY318:AZ319">
    <cfRule type="expression" dxfId="1" priority="82">
      <formula>AND($BD$297 = "1: Tower", $BD$300 =10)</formula>
    </cfRule>
  </conditionalFormatting>
  <conditionalFormatting sqref="AY308:AZ309 BA308:BD313">
    <cfRule type="expression" dxfId="1" priority="83">
      <formula>AND($BD$297 = "6: Grove", $BD$300 =8)</formula>
    </cfRule>
  </conditionalFormatting>
  <conditionalFormatting sqref="AY308:AZ313 BA308:BB309 BC308:BD313">
    <cfRule type="expression" dxfId="1" priority="84">
      <formula>AND($BD$297 = "3: Crypt", $BD$300 =8)</formula>
    </cfRule>
  </conditionalFormatting>
  <conditionalFormatting sqref="AY308:AZ313 BA308:BB309 BC308:BD313 AW312:AX313 BE312:BF313">
    <cfRule type="expression" dxfId="1" priority="85">
      <formula>AND($BD$297 = "3: Crypt", $BD$300 =10)</formula>
    </cfRule>
  </conditionalFormatting>
  <conditionalFormatting sqref="AY306:AZ309 BA308:BB309">
    <cfRule type="expression" dxfId="1" priority="86">
      <formula>AND($BD$297 = "6: Grove", $BD$300 =4)</formula>
    </cfRule>
  </conditionalFormatting>
  <conditionalFormatting sqref="AY308:AZ313 BA308:BD309 BE308:BF313 AW312:AX313 BA312:BB313">
    <cfRule type="expression" dxfId="1" priority="87">
      <formula>AND($BD$297 = "5: Castle", $BD$300 =10)</formula>
    </cfRule>
  </conditionalFormatting>
  <conditionalFormatting sqref="AY308:AZ313 BC308:BD313 AW314:AX315 BA314:BB315 BE314:BF315">
    <cfRule type="expression" dxfId="1" priority="88">
      <formula>AND($BD$297 = "4: Temple", $BD$300 =10)</formula>
    </cfRule>
  </conditionalFormatting>
  <conditionalFormatting sqref="BA308:BD309 BE308:BF313 BC312:BD313 BG312:BH315">
    <cfRule type="expression" dxfId="1" priority="89">
      <formula>AND($BD$297 = "5: Castle", $BD$300 =8)</formula>
    </cfRule>
  </conditionalFormatting>
  <conditionalFormatting sqref="AS306:BJ323">
    <cfRule type="expression" dxfId="1" priority="90">
      <formula>AND($BD$297 = "Custom",  NOT(ISBLANK(AS306)))</formula>
    </cfRule>
  </conditionalFormatting>
  <conditionalFormatting sqref="M528:N537 I536:L537">
    <cfRule type="expression" dxfId="1" priority="91">
      <formula>AND($P$517 = "1: Tower", $P$520 =8)</formula>
    </cfRule>
  </conditionalFormatting>
  <conditionalFormatting sqref="K528:L533 O528:P533 I534:J535 M534:N535 Q534:R535">
    <cfRule type="expression" dxfId="1" priority="92">
      <formula>AND($P$517 = "4: Temple", $P$520 =10)</formula>
    </cfRule>
  </conditionalFormatting>
  <conditionalFormatting sqref="I528:J529 M528:N533 Q528:R529 K530:L533 O530:P533">
    <cfRule type="expression" dxfId="1" priority="93">
      <formula>AND($P$517 = "6: Grove", $P$520 =10)</formula>
    </cfRule>
  </conditionalFormatting>
  <conditionalFormatting sqref="K528:L533 M528:P529 Q528:R533 I532:J533 M532:N533">
    <cfRule type="expression" dxfId="1" priority="94">
      <formula>AND($P$517 = "5: Castle", $P$520 =10)</formula>
    </cfRule>
  </conditionalFormatting>
  <conditionalFormatting sqref="K528:L533 M528:N529 O528:P533 I532:J533 Q532:R533">
    <cfRule type="expression" dxfId="1" priority="95">
      <formula>AND($P$517 = "3: Crypt", $P$520 =10)</formula>
    </cfRule>
  </conditionalFormatting>
  <conditionalFormatting sqref="K528:L531 O528:P531 I530:J531 Q530:R531 M532:N533">
    <cfRule type="expression" dxfId="1" priority="96">
      <formula>AND($P$517 = "4: Temple", $P$520 =8)</formula>
    </cfRule>
  </conditionalFormatting>
  <conditionalFormatting sqref="K526:L529 Q526:R527 O528:P529 G530:H531 I530:J533">
    <cfRule type="expression" dxfId="1" priority="97">
      <formula>AND($P$517 = "2: Cave", $P$520 =8)</formula>
    </cfRule>
  </conditionalFormatting>
  <conditionalFormatting sqref="I526:J527 Q526:R527 K528:L529 O528:P529 M530:N531">
    <cfRule type="expression" dxfId="1" priority="98">
      <formula>AND($P$517 = "4: Temple", $P$520 =6)</formula>
    </cfRule>
  </conditionalFormatting>
  <conditionalFormatting sqref="M526:N533 O530:P533">
    <cfRule type="expression" dxfId="1" priority="99">
      <formula>AND($P$517 = "6: Grove", $P$520 =6)</formula>
    </cfRule>
  </conditionalFormatting>
  <conditionalFormatting sqref="M526:N529 K528:L529 O528:P529">
    <cfRule type="expression" dxfId="1" priority="100">
      <formula>AND($P$517 = "3: Crypt", $P$520 =4)</formula>
    </cfRule>
  </conditionalFormatting>
  <conditionalFormatting sqref="M528:N541 O534:R535 K538:L539">
    <cfRule type="expression" dxfId="1" priority="101">
      <formula>AND($P$517 = "1: Tower", $P$520 =10)</formula>
    </cfRule>
  </conditionalFormatting>
  <conditionalFormatting sqref="M528:N531 O528:P529 Q528:R531 K530:L531">
    <cfRule type="expression" dxfId="1" priority="102">
      <formula>AND($P$517 = "5: Castle", $P$520 =6)</formula>
    </cfRule>
  </conditionalFormatting>
  <conditionalFormatting sqref="M528:N531 O528:P529">
    <cfRule type="expression" dxfId="1" priority="103">
      <formula>AND($P$517 = "5: Castle", $P$520 =4)</formula>
    </cfRule>
  </conditionalFormatting>
  <conditionalFormatting sqref="M528:N535 O532:P533">
    <cfRule type="expression" dxfId="1" priority="104">
      <formula>AND($P$517 = "1: Tower", $P$520 =6)</formula>
    </cfRule>
  </conditionalFormatting>
  <conditionalFormatting sqref="K528:L533 M528:N529 O528:P533">
    <cfRule type="expression" dxfId="1" priority="105">
      <formula>AND($P$517 = "3: Crypt", $P$520 =8)</formula>
    </cfRule>
  </conditionalFormatting>
  <conditionalFormatting sqref="K528:L531 M528:N529 O528:P531">
    <cfRule type="expression" dxfId="1" priority="106">
      <formula>AND($P$517 = "3: Crypt", $P$520 =6)</formula>
    </cfRule>
  </conditionalFormatting>
  <conditionalFormatting sqref="K528:L529 O528:P529 M530:N531">
    <cfRule type="expression" dxfId="1" priority="107">
      <formula>AND($P$517 = "4: Temple", $P$520 =4)</formula>
    </cfRule>
  </conditionalFormatting>
  <conditionalFormatting sqref="K528:L529 M528:P533">
    <cfRule type="expression" dxfId="1" priority="108">
      <formula>AND($P$517 = "6: Grove", $P$520 =8)</formula>
    </cfRule>
  </conditionalFormatting>
  <conditionalFormatting sqref="M528:N533">
    <cfRule type="expression" dxfId="2" priority="109">
      <formula>AND($P$517 = "1: Tower", $P$520 =4)</formula>
    </cfRule>
  </conditionalFormatting>
  <conditionalFormatting sqref="K526:L527 S526:T527 O528:P533 Q528:R529 M532:N533 Q534:R535 S536:T537">
    <cfRule type="expression" dxfId="1" priority="110">
      <formula>AND($P$517 = "2: Cave", $P$520 =10)</formula>
    </cfRule>
  </conditionalFormatting>
  <conditionalFormatting sqref="O528:P529 M530:N531 Q530:R531">
    <cfRule type="expression" dxfId="1" priority="111">
      <formula>AND($P$517 = "2: Cave", $P$520 =4)</formula>
    </cfRule>
  </conditionalFormatting>
  <conditionalFormatting sqref="S526:T527 O528:R529 M530:N533">
    <cfRule type="expression" dxfId="1" priority="112">
      <formula>AND($P$517 = "2: Cave", $P$520 =6)</formula>
    </cfRule>
  </conditionalFormatting>
  <conditionalFormatting sqref="AY456:AZ457 BA456:BD461">
    <cfRule type="expression" dxfId="1" priority="113">
      <formula>AND($BD$445 = "6: Grove", $BD$448 =8)</formula>
    </cfRule>
  </conditionalFormatting>
  <conditionalFormatting sqref="AS454:BJ471">
    <cfRule type="expression" dxfId="1" priority="114">
      <formula>AND($BD$445 = "Custom",  NOT(ISBLANK(AS454)))</formula>
    </cfRule>
  </conditionalFormatting>
  <conditionalFormatting sqref="BA454:BB457 AY456:AZ457 BC456:BD457">
    <cfRule type="expression" dxfId="1" priority="115">
      <formula>AND($BD$445 = "3: Crypt", $BD$448 =4)</formula>
    </cfRule>
  </conditionalFormatting>
  <conditionalFormatting sqref="I456:J457 M456:N461 Q456:R457 K458:L461 O458:P461">
    <cfRule type="expression" dxfId="1" priority="116">
      <formula>AND($P$445 = "6: Grove", $P$448 =10)</formula>
    </cfRule>
  </conditionalFormatting>
  <conditionalFormatting sqref="M454:N461 O458:P461">
    <cfRule type="expression" dxfId="1" priority="117">
      <formula>AND($P$445 = "6: Grove", $P$448 =6)</formula>
    </cfRule>
  </conditionalFormatting>
  <conditionalFormatting sqref="K456:L459 O456:P459 I458:J459 Q458:R459 M460:N461">
    <cfRule type="expression" dxfId="1" priority="118">
      <formula>AND($P$445 = "4: Temple", $P$448 =8)</formula>
    </cfRule>
  </conditionalFormatting>
  <conditionalFormatting sqref="K456:L459 M456:N457 O456:P459">
    <cfRule type="expression" dxfId="1" priority="119">
      <formula>AND($P$445 = "3: Crypt", $P$448 =6)</formula>
    </cfRule>
  </conditionalFormatting>
  <conditionalFormatting sqref="K454:L455 S454:T455 O456:P461 Q456:R457 M460:N461 Q462:R463 S464:T465">
    <cfRule type="expression" dxfId="1" priority="120">
      <formula>AND($P$445 = "2: Cave", $P$448 =10)</formula>
    </cfRule>
  </conditionalFormatting>
  <conditionalFormatting sqref="S454:T455 O456:R457 M458:N461">
    <cfRule type="expression" dxfId="1" priority="121">
      <formula>AND($P$445 = "2: Cave", $P$448 =6)</formula>
    </cfRule>
  </conditionalFormatting>
  <conditionalFormatting sqref="M454:N457 K456:L457 O456:P457">
    <cfRule type="expression" dxfId="1" priority="122">
      <formula>AND($P$445 = "3: Crypt", $P$448 =4)</formula>
    </cfRule>
  </conditionalFormatting>
  <conditionalFormatting sqref="I454:J455 Q454:R455 K456:L457 O456:P457 M458:N459">
    <cfRule type="expression" dxfId="1" priority="123">
      <formula>AND($P$445 = "4: Temple", $P$448 =6)</formula>
    </cfRule>
  </conditionalFormatting>
  <conditionalFormatting sqref="K454:L457 Q454:R455 O456:P457 G458:H459 I458:J461">
    <cfRule type="expression" dxfId="1" priority="124">
      <formula>AND($P$445 = "2: Cave", $P$448 =8)</formula>
    </cfRule>
  </conditionalFormatting>
  <conditionalFormatting sqref="K456:L457 O456:P457 M458:N459">
    <cfRule type="expression" dxfId="1" priority="125">
      <formula>AND($P$445 = "4: Temple", $P$448 =4)</formula>
    </cfRule>
  </conditionalFormatting>
  <conditionalFormatting sqref="O456:P457 M458:N459 Q458:R459">
    <cfRule type="expression" dxfId="1" priority="126">
      <formula>AND($P$445 = "2: Cave", $P$448 =4)</formula>
    </cfRule>
  </conditionalFormatting>
  <conditionalFormatting sqref="M456:N459 O456:P457">
    <cfRule type="expression" dxfId="1" priority="127">
      <formula>AND($P$445 = "5: Castle", $P$448 =4)</formula>
    </cfRule>
  </conditionalFormatting>
  <conditionalFormatting sqref="M456:N459 O456:P457 Q456:R459 K458:L459">
    <cfRule type="expression" dxfId="1" priority="128">
      <formula>AND($P$445 = "5: Castle", $P$448 =6)</formula>
    </cfRule>
  </conditionalFormatting>
  <conditionalFormatting sqref="M456:P457 Q456:R461 O460:P461 S460:T463">
    <cfRule type="expression" dxfId="1" priority="129">
      <formula>AND($P$445 = "5: Castle", $P$448 =8)</formula>
    </cfRule>
  </conditionalFormatting>
  <conditionalFormatting sqref="M456:N465 I464:L465">
    <cfRule type="expression" dxfId="1" priority="130">
      <formula>AND($P$445 = "1: Tower", $P$448 =8)</formula>
    </cfRule>
  </conditionalFormatting>
  <conditionalFormatting sqref="K456:L461 O456:P461 I462:J463 M462:N463 Q462:R463">
    <cfRule type="expression" dxfId="1" priority="131">
      <formula>AND($P$445 = "4: Temple", $P$448 =10)</formula>
    </cfRule>
  </conditionalFormatting>
  <conditionalFormatting sqref="M528:P529 Q528:R533 O532:P533 S532:T535">
    <cfRule type="expression" dxfId="1" priority="132">
      <formula>AND($P$517 = "5: Castle", $P$520 =8)</formula>
    </cfRule>
  </conditionalFormatting>
  <conditionalFormatting sqref="K526:L529 M528:N529">
    <cfRule type="expression" dxfId="1" priority="133">
      <formula>AND($P$517 = "6: Grove", $P$520 =4)</formula>
    </cfRule>
  </conditionalFormatting>
  <conditionalFormatting sqref="K380:L385 O380:P385 I386:J387 M386:N387 Q386:R387">
    <cfRule type="expression" dxfId="1" priority="134">
      <formula>AND($P$369 = "4: Temple", $P$372 =10)</formula>
    </cfRule>
  </conditionalFormatting>
  <conditionalFormatting sqref="K380:L385 M380:N381 O380:P385">
    <cfRule type="expression" dxfId="1" priority="135">
      <formula>AND($P$369 = "3: Crypt", $P$372 =8)</formula>
    </cfRule>
  </conditionalFormatting>
  <conditionalFormatting sqref="K380:L385 M380:N381 O380:P385 I384:J385 Q384:R385">
    <cfRule type="expression" dxfId="1" priority="136">
      <formula>AND($P$369 = "3: Crypt", $P$372 =10)</formula>
    </cfRule>
  </conditionalFormatting>
  <conditionalFormatting sqref="K378:L379 S378:T379 O380:P385 Q380:R381 M384:N385 Q386:R387 S388:T389">
    <cfRule type="expression" dxfId="1" priority="137">
      <formula>AND($P$369 = "2: Cave", $P$372 =10)</formula>
    </cfRule>
  </conditionalFormatting>
  <conditionalFormatting sqref="K380:L381 O380:P381 M382:N383">
    <cfRule type="expression" dxfId="1" priority="138">
      <formula>AND($P$369 = "4: Temple", $P$372 =4)</formula>
    </cfRule>
  </conditionalFormatting>
  <conditionalFormatting sqref="I378:J379 Q378:R379 K380:L381 O380:P381 M382:N383">
    <cfRule type="expression" dxfId="1" priority="139">
      <formula>AND($P$369 = "4: Temple", $P$372 =6)</formula>
    </cfRule>
  </conditionalFormatting>
  <conditionalFormatting sqref="O380:P381 M382:N383 Q382:R383">
    <cfRule type="expression" dxfId="1" priority="140">
      <formula>AND($P$369 = "2: Cave", $P$372 =4)</formula>
    </cfRule>
  </conditionalFormatting>
  <conditionalFormatting sqref="K378:L381 Q378:R379 O380:P381 G382:H383 I382:J385">
    <cfRule type="expression" dxfId="1" priority="141">
      <formula>AND($P$369 = "2: Cave", $P$372 =8)</formula>
    </cfRule>
  </conditionalFormatting>
  <conditionalFormatting sqref="M380:N383 O380:P381 Q380:R383 K382:L383">
    <cfRule type="expression" dxfId="1" priority="142">
      <formula>AND($P$369 = "5: Castle", $P$372 =6)</formula>
    </cfRule>
  </conditionalFormatting>
  <conditionalFormatting sqref="M380:N383 O380:P381">
    <cfRule type="expression" dxfId="1" priority="143">
      <formula>AND($P$369 = "5: Castle", $P$372 =4)</formula>
    </cfRule>
  </conditionalFormatting>
  <conditionalFormatting sqref="M378:N381 K380:L381 O380:P381">
    <cfRule type="expression" dxfId="1" priority="144">
      <formula>AND($P$369 = "3: Crypt", $P$372 =4)</formula>
    </cfRule>
  </conditionalFormatting>
  <conditionalFormatting sqref="I380:J381 M380:N385 Q380:R381 K382:L385 O382:P385">
    <cfRule type="expression" dxfId="1" priority="145">
      <formula>AND($P$369 = "6: Grove", $P$372 =10)</formula>
    </cfRule>
  </conditionalFormatting>
  <conditionalFormatting sqref="M378:N385 O382:P385">
    <cfRule type="expression" dxfId="1" priority="146">
      <formula>AND($P$369 = "6: Grove", $P$372 =6)</formula>
    </cfRule>
  </conditionalFormatting>
  <conditionalFormatting sqref="M308:N315 O312:P313">
    <cfRule type="expression" dxfId="1" priority="147">
      <formula>AND($P$297 = "1: Tower", $P$300 =6)</formula>
    </cfRule>
  </conditionalFormatting>
  <conditionalFormatting sqref="M308:P309 Q308:R313 O312:P313 S312:T315">
    <cfRule type="expression" dxfId="1" priority="148">
      <formula>AND($P$297 = "5: Castle", $P$300 =8)</formula>
    </cfRule>
  </conditionalFormatting>
  <conditionalFormatting sqref="K380:L381 M380:P385">
    <cfRule type="expression" dxfId="1" priority="149">
      <formula>AND($P$369 = "6: Grove", $P$372 =8)</formula>
    </cfRule>
  </conditionalFormatting>
  <conditionalFormatting sqref="K378:L381 M380:N381">
    <cfRule type="expression" dxfId="1" priority="150">
      <formula>AND($P$369 = "6: Grove", $P$372 =4)</formula>
    </cfRule>
  </conditionalFormatting>
  <conditionalFormatting sqref="M380:N389 I388:L389">
    <cfRule type="expression" dxfId="1" priority="151">
      <formula>AND($P$369 = "1: Tower", $P$372 =8)</formula>
    </cfRule>
  </conditionalFormatting>
  <conditionalFormatting sqref="K380:L385 M380:P381 Q380:R385 I384:J385 M384:N385">
    <cfRule type="expression" dxfId="1" priority="152">
      <formula>AND($P$369 = "5: Castle", $P$372 =10)</formula>
    </cfRule>
  </conditionalFormatting>
  <conditionalFormatting sqref="M380:N393 O386:R387 K390:L391">
    <cfRule type="expression" dxfId="1" priority="153">
      <formula>AND($P$369 = "1: Tower", $P$372 =10)</formula>
    </cfRule>
  </conditionalFormatting>
  <conditionalFormatting sqref="M380:N387 O384:P385">
    <cfRule type="expression" dxfId="1" priority="154">
      <formula>AND($P$369 = "1: Tower", $P$372 =6)</formula>
    </cfRule>
  </conditionalFormatting>
  <conditionalFormatting sqref="S378:T379 O380:R381 M382:N385">
    <cfRule type="expression" dxfId="1" priority="155">
      <formula>AND($P$369 = "2: Cave", $P$372 =6)</formula>
    </cfRule>
  </conditionalFormatting>
  <conditionalFormatting sqref="M380:N385">
    <cfRule type="expression" dxfId="2" priority="156">
      <formula>AND($P$369 = "1: Tower", $P$372 =4)</formula>
    </cfRule>
  </conditionalFormatting>
  <conditionalFormatting sqref="M308:N313">
    <cfRule type="expression" dxfId="2" priority="157">
      <formula>AND($P$297 = "1: Tower", $P$300 =4)</formula>
    </cfRule>
  </conditionalFormatting>
  <conditionalFormatting sqref="I308:J309 M308:N313 Q308:R309 K310:L313 O310:P313">
    <cfRule type="expression" dxfId="1" priority="158">
      <formula>AND($P$297 = "6: Grove", $P$300 =10)</formula>
    </cfRule>
  </conditionalFormatting>
  <conditionalFormatting sqref="M308:N321 O314:R315 K318:L319">
    <cfRule type="expression" dxfId="1" priority="159">
      <formula>AND($P$297 = "1: Tower", $P$300 =10)</formula>
    </cfRule>
  </conditionalFormatting>
  <conditionalFormatting sqref="K306:L307 S306:T307 O308:P313 Q308:R309 M312:N313 Q314:R315 S316:T317">
    <cfRule type="expression" dxfId="1" priority="160">
      <formula>AND($P$297 = "2: Cave", $P$300 =10)</formula>
    </cfRule>
  </conditionalFormatting>
  <conditionalFormatting sqref="K308:L309 M308:P313">
    <cfRule type="expression" dxfId="1" priority="161">
      <formula>AND($P$297 = "6: Grove", $P$300 =8)</formula>
    </cfRule>
  </conditionalFormatting>
  <conditionalFormatting sqref="K380:L383 O380:P383 I382:J383 Q382:R383 M384:N385">
    <cfRule type="expression" dxfId="1" priority="162">
      <formula>AND($P$369 = "4: Temple", $P$372 =8)</formula>
    </cfRule>
  </conditionalFormatting>
  <conditionalFormatting sqref="M380:P381 Q380:R385 O384:P385 S384:T387">
    <cfRule type="expression" dxfId="1" priority="163">
      <formula>AND($P$369 = "5: Castle", $P$372 =8)</formula>
    </cfRule>
  </conditionalFormatting>
  <conditionalFormatting sqref="S306:T307 O308:R309 M310:N313">
    <cfRule type="expression" dxfId="1" priority="164">
      <formula>AND($P$297 = "2: Cave", $P$300 =6)</formula>
    </cfRule>
  </conditionalFormatting>
  <conditionalFormatting sqref="K456:L457 M456:P461">
    <cfRule type="expression" dxfId="1" priority="165">
      <formula>AND($P$445 = "6: Grove", $P$448 =8)</formula>
    </cfRule>
  </conditionalFormatting>
  <conditionalFormatting sqref="K456:L461 M456:P457 Q456:R461 I460:J461 M460:N461">
    <cfRule type="expression" dxfId="1" priority="166">
      <formula>AND($P$445 = "5: Castle", $P$448 =10)</formula>
    </cfRule>
  </conditionalFormatting>
  <conditionalFormatting sqref="K456:L461 M456:N457 O456:P461 I460:J461 Q460:R461">
    <cfRule type="expression" dxfId="1" priority="167">
      <formula>AND($P$445 = "3: Crypt", $P$448 =10)</formula>
    </cfRule>
  </conditionalFormatting>
  <conditionalFormatting sqref="K456:L461 M456:N457 O456:P461">
    <cfRule type="expression" dxfId="1" priority="168">
      <formula>AND($P$445 = "3: Crypt", $P$448 =8)</formula>
    </cfRule>
  </conditionalFormatting>
  <conditionalFormatting sqref="M456:N463 O460:P461">
    <cfRule type="expression" dxfId="1" priority="169">
      <formula>AND($P$445 = "1: Tower", $P$448 =6)</formula>
    </cfRule>
  </conditionalFormatting>
  <conditionalFormatting sqref="BA528:BB537 AW536:AZ537">
    <cfRule type="expression" dxfId="1" priority="170">
      <formula>AND($BD$517 = "1: Tower", $BD$520 =8)</formula>
    </cfRule>
  </conditionalFormatting>
  <conditionalFormatting sqref="BA528:BB535 BC532:BD533">
    <cfRule type="expression" dxfId="1" priority="171">
      <formula>AND($BD$517 = "1: Tower", $BD$520 =6)</formula>
    </cfRule>
  </conditionalFormatting>
  <conditionalFormatting sqref="BA528:BD529 BE528:BF533 BC532:BD533 BG532:BH535">
    <cfRule type="expression" dxfId="1" priority="172">
      <formula>AND($BD$517 = "5: Castle", $BD$520 =8)</formula>
    </cfRule>
  </conditionalFormatting>
  <conditionalFormatting sqref="AS526:BJ543">
    <cfRule type="expression" dxfId="1" priority="173">
      <formula>AND($BD$517 = "Custom",  NOT(ISBLANK(AS526)))</formula>
    </cfRule>
  </conditionalFormatting>
  <conditionalFormatting sqref="BA528:BB541 BC534:BF535 AY538:AZ539">
    <cfRule type="expression" dxfId="1" priority="174">
      <formula>AND($BD$517 = "1: Tower", $BD$520 =10)</formula>
    </cfRule>
  </conditionalFormatting>
  <conditionalFormatting sqref="AY528:AZ529 BA528:BD533">
    <cfRule type="expression" dxfId="1" priority="175">
      <formula>AND($BD$517 = "6: Grove", $BD$520 =8)</formula>
    </cfRule>
  </conditionalFormatting>
  <conditionalFormatting sqref="E526:V543">
    <cfRule type="expression" dxfId="1" priority="176">
      <formula>AND($P$517 = "Custom",  NOT(ISBLANK(E526)))</formula>
    </cfRule>
  </conditionalFormatting>
  <conditionalFormatting sqref="K454:L457 M456:N457">
    <cfRule type="expression" dxfId="1" priority="177">
      <formula>AND($P$445 = "6: Grove", $P$448 =4)</formula>
    </cfRule>
  </conditionalFormatting>
  <conditionalFormatting sqref="M456:N461">
    <cfRule type="expression" dxfId="2" priority="178">
      <formula>AND($P$445 = "1: Tower", $P$448 =4)</formula>
    </cfRule>
  </conditionalFormatting>
  <conditionalFormatting sqref="M456:N469 O462:R463 K466:L467">
    <cfRule type="expression" dxfId="1" priority="179">
      <formula>AND($P$445 = "1: Tower", $P$448 =10)</formula>
    </cfRule>
  </conditionalFormatting>
  <conditionalFormatting sqref="E454:V471">
    <cfRule type="expression" dxfId="1" priority="180">
      <formula>AND($P$445 = "Custom",  NOT(ISBLANK(E454)))</formula>
    </cfRule>
  </conditionalFormatting>
  <conditionalFormatting sqref="AS378:BJ395">
    <cfRule type="expression" dxfId="1" priority="181">
      <formula>AND($BD$369 = "Custom",  NOT(ISBLANK(AS378)))</formula>
    </cfRule>
  </conditionalFormatting>
  <conditionalFormatting sqref="E378:V395">
    <cfRule type="expression" dxfId="1" priority="182">
      <formula>AND($P$369 = "Custom",  NOT(ISBLANK(E378)))</formula>
    </cfRule>
  </conditionalFormatting>
  <conditionalFormatting sqref="K380:L383 M380:N381 O380:P383">
    <cfRule type="expression" dxfId="1" priority="183">
      <formula>AND($P$369 = "3: Crypt", $P$372 =6)</formula>
    </cfRule>
  </conditionalFormatting>
  <conditionalFormatting sqref="M308:N311 O308:P309">
    <cfRule type="expression" dxfId="1" priority="184">
      <formula>AND($P$297 = "5: Castle", $P$300 =4)</formula>
    </cfRule>
  </conditionalFormatting>
  <conditionalFormatting sqref="M308:N311 O308:P309 Q308:R311 K310:L311">
    <cfRule type="expression" dxfId="1" priority="185">
      <formula>AND($P$297 = "5: Castle", $P$300 =6)</formula>
    </cfRule>
  </conditionalFormatting>
  <conditionalFormatting sqref="M306:N309 K308:L309 O308:P309">
    <cfRule type="expression" dxfId="1" priority="186">
      <formula>AND($P$297 = "3: Crypt", $P$300 =4)</formula>
    </cfRule>
  </conditionalFormatting>
  <conditionalFormatting sqref="K308:L309 O308:P309 M310:N311">
    <cfRule type="expression" dxfId="1" priority="187">
      <formula>AND($P$297 = "4: Temple", $P$300 =4)</formula>
    </cfRule>
  </conditionalFormatting>
  <conditionalFormatting sqref="I306:J307 Q306:R307 K308:L309 O308:P309 M310:N311">
    <cfRule type="expression" dxfId="1" priority="188">
      <formula>AND($P$297 = "4: Temple", $P$300 =6)</formula>
    </cfRule>
  </conditionalFormatting>
  <conditionalFormatting sqref="K308:L311 M308:N309 O308:P311">
    <cfRule type="expression" dxfId="1" priority="189">
      <formula>AND($P$297 = "3: Crypt", $P$300 =6)</formula>
    </cfRule>
  </conditionalFormatting>
  <conditionalFormatting sqref="K308:L311 O308:P311 I310:J311 Q310:R311 M312:N313">
    <cfRule type="expression" dxfId="1" priority="190">
      <formula>AND($P$297 = "4: Temple", $P$300 =8)</formula>
    </cfRule>
  </conditionalFormatting>
  <conditionalFormatting sqref="K308:L313 M308:N309 O308:P313">
    <cfRule type="expression" dxfId="1" priority="191">
      <formula>AND($P$297 = "3: Crypt", $P$300 =8)</formula>
    </cfRule>
  </conditionalFormatting>
  <conditionalFormatting sqref="K308:L313 M308:N309 O308:P313 I312:J313 Q312:R313">
    <cfRule type="expression" dxfId="1" priority="192">
      <formula>AND($P$297 = "3: Crypt", $P$300 =10)</formula>
    </cfRule>
  </conditionalFormatting>
  <conditionalFormatting sqref="K306:L309 M308:N309">
    <cfRule type="expression" dxfId="1" priority="193">
      <formula>AND($P$297 = "6: Grove", $P$300 =4)</formula>
    </cfRule>
  </conditionalFormatting>
  <conditionalFormatting sqref="O308:P309 M310:N311 Q310:R311">
    <cfRule type="expression" dxfId="1" priority="194">
      <formula>AND($P$297 = "2: Cave", $P$300 =4)</formula>
    </cfRule>
  </conditionalFormatting>
  <conditionalFormatting sqref="M306:N313 O310:P313">
    <cfRule type="expression" dxfId="1" priority="195">
      <formula>AND($P$297 = "6: Grove", $P$300 =6)</formula>
    </cfRule>
  </conditionalFormatting>
  <conditionalFormatting sqref="M308:N317 I316:L317">
    <cfRule type="expression" dxfId="1" priority="196">
      <formula>AND($P$297 = "1: Tower", $P$300 =8)</formula>
    </cfRule>
  </conditionalFormatting>
  <conditionalFormatting sqref="K308:L313 M308:P309 Q308:R313 I312:J313 M312:N313">
    <cfRule type="expression" dxfId="1" priority="197">
      <formula>AND($P$297 = "5: Castle", $P$300 =10)</formula>
    </cfRule>
  </conditionalFormatting>
  <conditionalFormatting sqref="K308:L313 O308:P313 I314:J315 M314:N315 Q314:R315">
    <cfRule type="expression" dxfId="1" priority="198">
      <formula>AND($P$297 = "4: Temple", $P$300 =10)</formula>
    </cfRule>
  </conditionalFormatting>
  <conditionalFormatting sqref="K306:L309 Q306:R307 O308:P309 G310:H311 I310:J313">
    <cfRule type="expression" dxfId="1" priority="199">
      <formula>AND($P$297 = "2: Cave", $P$300 =8)</formula>
    </cfRule>
  </conditionalFormatting>
  <conditionalFormatting sqref="E306:V323">
    <cfRule type="expression" dxfId="1" priority="200">
      <formula>AND($P$297 = "Custom",  NOT(ISBLANK(E306)))</formula>
    </cfRule>
  </conditionalFormatting>
  <conditionalFormatting sqref="AY234:AZ235 BG234:BH235 BC236:BD241 BE236:BF237 BA240:BB241 BE242:BF243 BG244:BH245">
    <cfRule type="expression" dxfId="1" priority="201">
      <formula>AND($BD$225 = "2: Cave", $BD$228 =10)</formula>
    </cfRule>
  </conditionalFormatting>
  <conditionalFormatting sqref="AW236:AX237 BA236:BB241 BE236:BF237 AY238:AZ241 BC238:BD241">
    <cfRule type="expression" dxfId="1" priority="202">
      <formula>AND($BD$225 = "6: Grove", $BD$228 =10)</formula>
    </cfRule>
  </conditionalFormatting>
  <conditionalFormatting sqref="AW234:AX235 BE234:BF235 AY236:AZ237 BC236:BD237 BA238:BB239">
    <cfRule type="expression" dxfId="1" priority="203">
      <formula>AND($BD$225 = "4: Temple", $BD$228 =6)</formula>
    </cfRule>
  </conditionalFormatting>
  <conditionalFormatting sqref="AY234:AZ237 BE234:BF235 BC236:BD237 AU238:AV239 AW238:AX241">
    <cfRule type="expression" dxfId="1" priority="204">
      <formula>AND($BD$225 = "2: Cave", $BD$228 =8)</formula>
    </cfRule>
  </conditionalFormatting>
  <conditionalFormatting sqref="AY236:AZ239 BC236:BD239 AW238:AX239 BE238:BF239 BA240:BB241">
    <cfRule type="expression" dxfId="1" priority="205">
      <formula>AND($BD$225 = "4: Temple", $BD$228 =8)</formula>
    </cfRule>
  </conditionalFormatting>
  <conditionalFormatting sqref="BC236:BD237 BA238:BB239 BE238:BF239">
    <cfRule type="expression" dxfId="1" priority="206">
      <formula>AND($BD$225 = "2: Cave", $BD$228 =4)</formula>
    </cfRule>
  </conditionalFormatting>
  <conditionalFormatting sqref="BG162:BH163 BC164:BF165 BA166:BB169">
    <cfRule type="expression" dxfId="1" priority="207">
      <formula>AND($BD$153 = "2: Cave", $BD$156 =6)</formula>
    </cfRule>
  </conditionalFormatting>
  <conditionalFormatting sqref="AY162:AZ163 BG162:BH163 BC164:BD169 BE164:BF165 BA168:BB169 BE170:BF171 BG172:BH173">
    <cfRule type="expression" dxfId="1" priority="208">
      <formula>AND($BD$153 = "2: Cave", $BD$156 =10)</formula>
    </cfRule>
  </conditionalFormatting>
  <conditionalFormatting sqref="BA164:BB173 AW172:AZ173">
    <cfRule type="expression" dxfId="1" priority="209">
      <formula>AND($BD$153 = "1: Tower", $BD$156 =8)</formula>
    </cfRule>
  </conditionalFormatting>
  <conditionalFormatting sqref="BA164:BB171 BC168:BD169">
    <cfRule type="expression" dxfId="1" priority="210">
      <formula>AND($BD$153 = "1: Tower", $BD$156 =6)</formula>
    </cfRule>
  </conditionalFormatting>
  <conditionalFormatting sqref="AW162:AX163 BE162:BF163 AY164:AZ165 BC164:BD165 BA166:BB167">
    <cfRule type="expression" dxfId="1" priority="211">
      <formula>AND($BD$153 = "4: Temple", $BD$156 =6)</formula>
    </cfRule>
  </conditionalFormatting>
  <conditionalFormatting sqref="AY162:AZ165 BE162:BF163 BC164:BD165 AU166:AV167 AW166:AX169">
    <cfRule type="expression" dxfId="1" priority="212">
      <formula>AND($BD$153 = "2: Cave", $BD$156 =8)</formula>
    </cfRule>
  </conditionalFormatting>
  <conditionalFormatting sqref="BG234:BH235 BC236:BF237 BA238:BB241">
    <cfRule type="expression" dxfId="1" priority="213">
      <formula>AND($BD$225 = "2: Cave", $BD$228 =6)</formula>
    </cfRule>
  </conditionalFormatting>
  <conditionalFormatting sqref="BA236:BB241">
    <cfRule type="expression" dxfId="2" priority="214">
      <formula>AND($BD$225 = "1: Tower", $BD$228 =4)</formula>
    </cfRule>
  </conditionalFormatting>
  <conditionalFormatting sqref="BA236:BB245 AW244:AZ245">
    <cfRule type="expression" dxfId="1" priority="215">
      <formula>AND($BD$225 = "1: Tower", $BD$228 =8)</formula>
    </cfRule>
  </conditionalFormatting>
  <conditionalFormatting sqref="BA236:BB239 BC236:BD237 BE236:BF239 AY238:AZ239">
    <cfRule type="expression" dxfId="1" priority="216">
      <formula>AND($BD$225 = "5: Castle", $BD$228 =6)</formula>
    </cfRule>
  </conditionalFormatting>
  <conditionalFormatting sqref="BA236:BB239 BC236:BD237">
    <cfRule type="expression" dxfId="1" priority="217">
      <formula>AND($BD$225 = "5: Castle", $BD$228 =4)</formula>
    </cfRule>
  </conditionalFormatting>
  <conditionalFormatting sqref="AY236:AZ241 BC236:BD241 AW242:AX243 BA242:BB243 BE242:BF243">
    <cfRule type="expression" dxfId="1" priority="218">
      <formula>AND($BD$225 = "4: Temple", $BD$228 =10)</formula>
    </cfRule>
  </conditionalFormatting>
  <conditionalFormatting sqref="BA236:BB243 BC240:BD241">
    <cfRule type="expression" dxfId="1" priority="219">
      <formula>AND($BD$225 = "1: Tower", $BD$228 =6)</formula>
    </cfRule>
  </conditionalFormatting>
  <conditionalFormatting sqref="AY164:AZ165 BC164:BD165 BA166:BB167">
    <cfRule type="expression" dxfId="1" priority="220">
      <formula>AND($BD$153 = "4: Temple", $BD$156 =4)</formula>
    </cfRule>
  </conditionalFormatting>
  <conditionalFormatting sqref="BC164:BD165 BA166:BB167 BE166:BF167">
    <cfRule type="expression" dxfId="1" priority="221">
      <formula>AND($BD$153 = "2: Cave", $BD$156 =4)</formula>
    </cfRule>
  </conditionalFormatting>
  <conditionalFormatting sqref="AS234:BJ251">
    <cfRule type="expression" dxfId="1" priority="222">
      <formula>AND($BD$225 = "Custom",  NOT(ISBLANK(AS234)))</formula>
    </cfRule>
  </conditionalFormatting>
  <conditionalFormatting sqref="BA236:BB249 BC242:BF243 AY246:AZ247">
    <cfRule type="expression" dxfId="1" priority="223">
      <formula>AND($BD$225 = "1: Tower", $BD$228 =10)</formula>
    </cfRule>
  </conditionalFormatting>
  <conditionalFormatting sqref="BA234:BB241 BC238:BD241">
    <cfRule type="expression" dxfId="1" priority="224">
      <formula>AND($BD$225 = "6: Grove", $BD$228 =6)</formula>
    </cfRule>
  </conditionalFormatting>
  <conditionalFormatting sqref="BA236:BD237 BE236:BF241 BC240:BD241 BG240:BH243">
    <cfRule type="expression" dxfId="1" priority="225">
      <formula>AND($BD$225 = "5: Castle", $BD$228 =8)</formula>
    </cfRule>
  </conditionalFormatting>
  <conditionalFormatting sqref="AW164:AX165 BA164:BB169 BE164:BF165 AY166:AZ169 BC166:BD169">
    <cfRule type="expression" dxfId="1" priority="226">
      <formula>AND($BD$153 = "6: Grove", $BD$156 =10)</formula>
    </cfRule>
  </conditionalFormatting>
  <conditionalFormatting sqref="AY164:AZ169 BA164:BD165 BE164:BF169 AW168:AX169 BA168:BB169">
    <cfRule type="expression" dxfId="1" priority="227">
      <formula>AND($BD$153 = "5: Castle", $BD$156 =10)</formula>
    </cfRule>
  </conditionalFormatting>
  <conditionalFormatting sqref="AY164:AZ169 BA164:BB165 BC164:BD169">
    <cfRule type="expression" dxfId="1" priority="228">
      <formula>AND($BD$153 = "3: Crypt", $BD$156 =8)</formula>
    </cfRule>
  </conditionalFormatting>
  <conditionalFormatting sqref="AY164:AZ169 BA164:BB165 BC164:BD169 AW168:AX169 BE168:BF169">
    <cfRule type="expression" dxfId="1" priority="229">
      <formula>AND($BD$153 = "3: Crypt", $BD$156 =10)</formula>
    </cfRule>
  </conditionalFormatting>
  <conditionalFormatting sqref="AY164:AZ169 BC164:BD169 AW170:AX171 BA170:BB171 BE170:BF171">
    <cfRule type="expression" dxfId="1" priority="230">
      <formula>AND($BD$153 = "4: Temple", $BD$156 =10)</formula>
    </cfRule>
  </conditionalFormatting>
  <conditionalFormatting sqref="AY236:AZ237 BA236:BD241">
    <cfRule type="expression" dxfId="1" priority="231">
      <formula>AND($BD$225 = "6: Grove", $BD$228 =8)</formula>
    </cfRule>
  </conditionalFormatting>
  <conditionalFormatting sqref="BA234:BB237 AY236:AZ237 BC236:BD237">
    <cfRule type="expression" dxfId="1" priority="232">
      <formula>AND($BD$225 = "3: Crypt", $BD$228 =4)</formula>
    </cfRule>
  </conditionalFormatting>
  <conditionalFormatting sqref="AY236:AZ237 BC236:BD237 BA238:BB239">
    <cfRule type="expression" dxfId="1" priority="233">
      <formula>AND($BD$225 = "4: Temple", $BD$228 =4)</formula>
    </cfRule>
  </conditionalFormatting>
  <conditionalFormatting sqref="AY234:AZ237 BA236:BB237">
    <cfRule type="expression" dxfId="1" priority="234">
      <formula>AND($BD$225 = "6: Grove", $BD$228 =4)</formula>
    </cfRule>
  </conditionalFormatting>
  <conditionalFormatting sqref="AY164:AZ165 BA164:BD169">
    <cfRule type="expression" dxfId="1" priority="235">
      <formula>AND($BD$153 = "6: Grove", $BD$156 =8)</formula>
    </cfRule>
  </conditionalFormatting>
  <conditionalFormatting sqref="BA162:BB165 AY164:AZ165 BC164:BD165">
    <cfRule type="expression" dxfId="1" priority="236">
      <formula>AND($BD$153 = "3: Crypt", $BD$156 =4)</formula>
    </cfRule>
  </conditionalFormatting>
  <conditionalFormatting sqref="BA164:BB167 BC164:BD165 BE164:BF167 AY166:AZ167">
    <cfRule type="expression" dxfId="1" priority="237">
      <formula>AND($BD$153 = "5: Castle", $BD$156 =6)</formula>
    </cfRule>
  </conditionalFormatting>
  <conditionalFormatting sqref="M236:N249 O242:R243 K246:L247">
    <cfRule type="expression" dxfId="1" priority="238">
      <formula>AND($P$225 = "1: Tower", $P$228 =10)</formula>
    </cfRule>
  </conditionalFormatting>
  <conditionalFormatting sqref="M236:N245 I244:L245">
    <cfRule type="expression" dxfId="1" priority="239">
      <formula>AND($P$225 = "1: Tower", $P$228 =8)</formula>
    </cfRule>
  </conditionalFormatting>
  <conditionalFormatting sqref="M234:N241 O238:P241">
    <cfRule type="expression" dxfId="1" priority="240">
      <formula>AND($P$225 = "6: Grove", $P$228 =6)</formula>
    </cfRule>
  </conditionalFormatting>
  <conditionalFormatting sqref="M236:N239 O236:P237 Q236:R239 K238:L239">
    <cfRule type="expression" dxfId="1" priority="241">
      <formula>AND($P$225 = "5: Castle", $P$228 =6)</formula>
    </cfRule>
  </conditionalFormatting>
  <conditionalFormatting sqref="M236:N239 O236:P237">
    <cfRule type="expression" dxfId="1" priority="242">
      <formula>AND($P$225 = "5: Castle", $P$228 =4)</formula>
    </cfRule>
  </conditionalFormatting>
  <conditionalFormatting sqref="M164:N169">
    <cfRule type="expression" dxfId="2" priority="243">
      <formula>AND($P$153 = "1: Tower", $P$156 =4)</formula>
    </cfRule>
  </conditionalFormatting>
  <conditionalFormatting sqref="I164:J165 M164:N169 Q164:R165 K166:L169 O166:P169">
    <cfRule type="expression" dxfId="1" priority="244">
      <formula>AND($P$153 = "6: Grove", $P$156 =10)</formula>
    </cfRule>
  </conditionalFormatting>
  <conditionalFormatting sqref="M164:N177 O170:R171 K174:L175">
    <cfRule type="expression" dxfId="1" priority="245">
      <formula>AND($P$153 = "1: Tower", $P$156 =10)</formula>
    </cfRule>
  </conditionalFormatting>
  <conditionalFormatting sqref="K164:L169 M164:P165 Q164:R169 I168:J169 M168:N169">
    <cfRule type="expression" dxfId="1" priority="246">
      <formula>AND($P$153 = "5: Castle", $P$156 =10)</formula>
    </cfRule>
  </conditionalFormatting>
  <conditionalFormatting sqref="K164:L167 O164:P167 I166:J167 Q166:R167 M168:N169">
    <cfRule type="expression" dxfId="1" priority="247">
      <formula>AND($P$153 = "4: Temple", $P$156 =8)</formula>
    </cfRule>
  </conditionalFormatting>
  <conditionalFormatting sqref="K162:L163 S162:T163 O164:P169 Q164:R165 M168:N169 Q170:R171 S172:T173">
    <cfRule type="expression" dxfId="1" priority="248">
      <formula>AND($P$153 = "2: Cave", $P$156 =10)</formula>
    </cfRule>
  </conditionalFormatting>
  <conditionalFormatting sqref="M162:N165 K164:L165 O164:P165">
    <cfRule type="expression" dxfId="1" priority="249">
      <formula>AND($P$153 = "3: Crypt", $P$156 =4)</formula>
    </cfRule>
  </conditionalFormatting>
  <conditionalFormatting sqref="K164:L167 M164:N165 O164:P167">
    <cfRule type="expression" dxfId="1" priority="250">
      <formula>AND($P$153 = "3: Crypt", $P$156 =6)</formula>
    </cfRule>
  </conditionalFormatting>
  <conditionalFormatting sqref="K164:L169 M164:N165 O164:P169">
    <cfRule type="expression" dxfId="1" priority="251">
      <formula>AND($P$153 = "3: Crypt", $P$156 =8)</formula>
    </cfRule>
  </conditionalFormatting>
  <conditionalFormatting sqref="K164:L169 M164:N165 O164:P169 I168:J169 Q168:R169">
    <cfRule type="expression" dxfId="1" priority="252">
      <formula>AND($P$153 = "3: Crypt", $P$156 =10)</formula>
    </cfRule>
  </conditionalFormatting>
  <conditionalFormatting sqref="K162:L165 M164:N165">
    <cfRule type="expression" dxfId="1" priority="253">
      <formula>AND($P$153 = "6: Grove", $P$156 =4)</formula>
    </cfRule>
  </conditionalFormatting>
  <conditionalFormatting sqref="I162:J163 Q162:R163 K164:L165 O164:P165 M166:N167">
    <cfRule type="expression" dxfId="1" priority="254">
      <formula>AND($P$153 = "4: Temple", $P$156 =6)</formula>
    </cfRule>
  </conditionalFormatting>
  <conditionalFormatting sqref="K162:L165 Q162:R163 O164:P165 G166:H167 I166:J169">
    <cfRule type="expression" dxfId="1" priority="255">
      <formula>AND($P$153 = "2: Cave", $P$156 =8)</formula>
    </cfRule>
  </conditionalFormatting>
  <conditionalFormatting sqref="S162:T163 O164:R165 M166:N169">
    <cfRule type="expression" dxfId="1" priority="256">
      <formula>AND($P$153 = "2: Cave", $P$156 =6)</formula>
    </cfRule>
  </conditionalFormatting>
  <conditionalFormatting sqref="M164:N173 I172:L173">
    <cfRule type="expression" dxfId="1" priority="257">
      <formula>AND($P$153 = "1: Tower", $P$156 =8)</formula>
    </cfRule>
  </conditionalFormatting>
  <conditionalFormatting sqref="K164:L169 O164:P169 I170:J171 M170:N171 Q170:R171">
    <cfRule type="expression" dxfId="1" priority="258">
      <formula>AND($P$153 = "4: Temple", $P$156 =10)</formula>
    </cfRule>
  </conditionalFormatting>
  <conditionalFormatting sqref="M236:N243 O240:P241">
    <cfRule type="expression" dxfId="1" priority="259">
      <formula>AND($P$225 = "1: Tower", $P$228 =6)</formula>
    </cfRule>
  </conditionalFormatting>
  <conditionalFormatting sqref="M236:N241">
    <cfRule type="expression" dxfId="2" priority="260">
      <formula>AND($P$225 = "1: Tower", $P$228 =4)</formula>
    </cfRule>
  </conditionalFormatting>
  <conditionalFormatting sqref="I236:J237 M236:N241 Q236:R237 K238:L241 O238:P241">
    <cfRule type="expression" dxfId="1" priority="261">
      <formula>AND($P$225 = "6: Grove", $P$228 =10)</formula>
    </cfRule>
  </conditionalFormatting>
  <conditionalFormatting sqref="K236:L241 M236:P237 Q236:R241 I240:J241 M240:N241">
    <cfRule type="expression" dxfId="1" priority="262">
      <formula>AND($P$225 = "5: Castle", $P$228 =10)</formula>
    </cfRule>
  </conditionalFormatting>
  <conditionalFormatting sqref="K234:L235 S234:T235 O236:P241 Q236:R237 M240:N241 Q242:R243 S244:T245">
    <cfRule type="expression" dxfId="1" priority="263">
      <formula>AND($P$225 = "2: Cave", $P$228 =10)</formula>
    </cfRule>
  </conditionalFormatting>
  <conditionalFormatting sqref="K236:L239 O236:P239 I238:J239 Q238:R239 M240:N241">
    <cfRule type="expression" dxfId="1" priority="264">
      <formula>AND($P$225 = "4: Temple", $P$228 =8)</formula>
    </cfRule>
  </conditionalFormatting>
  <conditionalFormatting sqref="K236:L241 M236:N237 O236:P241">
    <cfRule type="expression" dxfId="1" priority="265">
      <formula>AND($P$225 = "3: Crypt", $P$228 =8)</formula>
    </cfRule>
  </conditionalFormatting>
  <conditionalFormatting sqref="K236:L241 M236:N237 O236:P241 I240:J241 Q240:R241">
    <cfRule type="expression" dxfId="1" priority="266">
      <formula>AND($P$225 = "3: Crypt", $P$228 =10)</formula>
    </cfRule>
  </conditionalFormatting>
  <conditionalFormatting sqref="K236:L239 M236:N237 O236:P239">
    <cfRule type="expression" dxfId="1" priority="267">
      <formula>AND($P$225 = "3: Crypt", $P$228 =6)</formula>
    </cfRule>
  </conditionalFormatting>
  <conditionalFormatting sqref="K234:L237 M236:N237">
    <cfRule type="expression" dxfId="1" priority="268">
      <formula>AND($P$225 = "6: Grove", $P$228 =4)</formula>
    </cfRule>
  </conditionalFormatting>
  <conditionalFormatting sqref="K234:L237 Q234:R235 O236:P237 G238:H239 I238:J241">
    <cfRule type="expression" dxfId="1" priority="269">
      <formula>AND($P$225 = "2: Cave", $P$228 =8)</formula>
    </cfRule>
  </conditionalFormatting>
  <conditionalFormatting sqref="K164:L165 O164:P165 M166:N167">
    <cfRule type="expression" dxfId="1" priority="270">
      <formula>AND($P$153 = "4: Temple", $P$156 =4)</formula>
    </cfRule>
  </conditionalFormatting>
  <conditionalFormatting sqref="K164:L165 M164:P169">
    <cfRule type="expression" dxfId="1" priority="271">
      <formula>AND($P$153 = "6: Grove", $P$156 =8)</formula>
    </cfRule>
  </conditionalFormatting>
  <conditionalFormatting sqref="O164:P165 M166:N167 Q166:R167">
    <cfRule type="expression" dxfId="1" priority="272">
      <formula>AND($P$153 = "2: Cave", $P$156 =4)</formula>
    </cfRule>
  </conditionalFormatting>
  <conditionalFormatting sqref="M164:N171 O168:P169">
    <cfRule type="expression" dxfId="1" priority="273">
      <formula>AND($P$153 = "1: Tower", $P$156 =6)</formula>
    </cfRule>
  </conditionalFormatting>
  <conditionalFormatting sqref="M164:N167 O164:P165">
    <cfRule type="expression" dxfId="1" priority="274">
      <formula>AND($P$153 = "5: Castle", $P$156 =4)</formula>
    </cfRule>
  </conditionalFormatting>
  <conditionalFormatting sqref="M164:N167 O164:P165 Q164:R167 K166:L167">
    <cfRule type="expression" dxfId="1" priority="275">
      <formula>AND($P$153 = "5: Castle", $P$156 =6)</formula>
    </cfRule>
  </conditionalFormatting>
  <conditionalFormatting sqref="M164:P165 Q164:R169 O168:P169 S168:T171">
    <cfRule type="expression" dxfId="1" priority="276">
      <formula>AND($P$153 = "5: Castle", $P$156 =8)</formula>
    </cfRule>
  </conditionalFormatting>
  <conditionalFormatting sqref="AY236:AZ241 BA236:BB237 BC236:BD241">
    <cfRule type="expression" dxfId="1" priority="277">
      <formula>AND($BD$225 = "3: Crypt", $BD$228 =8)</formula>
    </cfRule>
  </conditionalFormatting>
  <conditionalFormatting sqref="AY236:AZ241 BA236:BB237 BC236:BD241 AW240:AX241 BE240:BF241">
    <cfRule type="expression" dxfId="1" priority="278">
      <formula>AND($BD$225 = "3: Crypt", $BD$228 =10)</formula>
    </cfRule>
  </conditionalFormatting>
  <conditionalFormatting sqref="AY236:AZ241 BA236:BD237 BE236:BF241 AW240:AX241 BA240:BB241">
    <cfRule type="expression" dxfId="1" priority="279">
      <formula>AND($BD$225 = "5: Castle", $BD$228 =10)</formula>
    </cfRule>
  </conditionalFormatting>
  <conditionalFormatting sqref="AY236:AZ239 BA236:BB237 BC236:BD239">
    <cfRule type="expression" dxfId="1" priority="280">
      <formula>AND($BD$225 = "3: Crypt", $BD$228 =6)</formula>
    </cfRule>
  </conditionalFormatting>
  <conditionalFormatting sqref="K236:L241 O236:P241 I242:J243 M242:N243 Q242:R243">
    <cfRule type="expression" dxfId="1" priority="281">
      <formula>AND($P$225 = "4: Temple", $P$228 =10)</formula>
    </cfRule>
  </conditionalFormatting>
  <conditionalFormatting sqref="K236:L237 O236:P237 M238:N239">
    <cfRule type="expression" dxfId="1" priority="282">
      <formula>AND($P$225 = "4: Temple", $P$228 =4)</formula>
    </cfRule>
  </conditionalFormatting>
  <conditionalFormatting sqref="I234:J235 Q234:R235 K236:L237 O236:P237 M238:N239">
    <cfRule type="expression" dxfId="1" priority="283">
      <formula>AND($P$225 = "4: Temple", $P$228 =6)</formula>
    </cfRule>
  </conditionalFormatting>
  <conditionalFormatting sqref="K236:L237 M236:P241">
    <cfRule type="expression" dxfId="1" priority="284">
      <formula>AND($P$225 = "6: Grove", $P$228 =8)</formula>
    </cfRule>
  </conditionalFormatting>
  <conditionalFormatting sqref="M234:N237 K236:L237 O236:P237">
    <cfRule type="expression" dxfId="1" priority="285">
      <formula>AND($P$225 = "3: Crypt", $P$228 =4)</formula>
    </cfRule>
  </conditionalFormatting>
  <conditionalFormatting sqref="M236:P237 Q236:R241 O240:P241 S240:T243">
    <cfRule type="expression" dxfId="1" priority="286">
      <formula>AND($P$225 = "5: Castle", $P$228 =8)</formula>
    </cfRule>
  </conditionalFormatting>
  <conditionalFormatting sqref="O236:P237 M238:N239 Q238:R239">
    <cfRule type="expression" dxfId="1" priority="287">
      <formula>AND($P$225 = "2: Cave", $P$228 =4)</formula>
    </cfRule>
  </conditionalFormatting>
  <conditionalFormatting sqref="S234:T235 O236:R237 M238:N241">
    <cfRule type="expression" dxfId="1" priority="288">
      <formula>AND($P$225 = "2: Cave", $P$228 =6)</formula>
    </cfRule>
  </conditionalFormatting>
  <conditionalFormatting sqref="E234:V251">
    <cfRule type="expression" dxfId="1" priority="289">
      <formula>AND($P$225 = "Custom",  NOT(ISBLANK(E234)))</formula>
    </cfRule>
  </conditionalFormatting>
  <conditionalFormatting sqref="AS162:BJ179">
    <cfRule type="expression" dxfId="1" priority="290">
      <formula>AND($BD$153 = "Custom",  NOT(ISBLANK(AS162)))</formula>
    </cfRule>
  </conditionalFormatting>
  <conditionalFormatting sqref="BA164:BB177 BC170:BF171 AY174:AZ175">
    <cfRule type="expression" dxfId="1" priority="291">
      <formula>AND($BD$153 = "1: Tower", $BD$156 =10)</formula>
    </cfRule>
  </conditionalFormatting>
  <conditionalFormatting sqref="AY164:AZ167 BA164:BB165 BC164:BD167">
    <cfRule type="expression" dxfId="1" priority="292">
      <formula>AND($BD$153 = "3: Crypt", $BD$156 =6)</formula>
    </cfRule>
  </conditionalFormatting>
  <conditionalFormatting sqref="AY164:AZ167 BC164:BD167 AW166:AX167 BE166:BF167 BA168:BB169">
    <cfRule type="expression" dxfId="1" priority="293">
      <formula>AND($BD$153 = "4: Temple", $BD$156 =8)</formula>
    </cfRule>
  </conditionalFormatting>
  <conditionalFormatting sqref="BA164:BD165 BE164:BF169 BC168:BD169 BG168:BH171">
    <cfRule type="expression" dxfId="1" priority="294">
      <formula>AND($BD$153 = "5: Castle", $BD$156 =8)</formula>
    </cfRule>
  </conditionalFormatting>
  <conditionalFormatting sqref="AY162:AZ165 BA164:BB165">
    <cfRule type="expression" dxfId="1" priority="295">
      <formula>AND($BD$153 = "6: Grove", $BD$156 =4)</formula>
    </cfRule>
  </conditionalFormatting>
  <conditionalFormatting sqref="M162:N169 O166:P169">
    <cfRule type="expression" dxfId="1" priority="296">
      <formula>AND($P$153 = "6: Grove", $P$156 =6)</formula>
    </cfRule>
  </conditionalFormatting>
  <conditionalFormatting sqref="E162:V179">
    <cfRule type="expression" dxfId="1" priority="297">
      <formula>AND($P$153 = "Custom",  NOT(ISBLANK(E162)))</formula>
    </cfRule>
  </conditionalFormatting>
  <conditionalFormatting sqref="BA164:BB167 BC164:BD165">
    <cfRule type="expression" dxfId="1" priority="298">
      <formula>AND($BD$153 = "5: Castle", $BD$156 =4)</formula>
    </cfRule>
  </conditionalFormatting>
  <conditionalFormatting sqref="BA164:BB169">
    <cfRule type="expression" dxfId="2" priority="299">
      <formula>AND($BD$153 = "1: Tower", $BD$156 =4)</formula>
    </cfRule>
  </conditionalFormatting>
  <conditionalFormatting sqref="BA162:BB169 BC166:BD169">
    <cfRule type="expression" dxfId="1" priority="300">
      <formula>AND($BD$153 = "6: Grove", $BD$156 =6)</formula>
    </cfRule>
  </conditionalFormatting>
  <conditionalFormatting sqref="BG86:BH87 BC88:BF89 BA90:BB93">
    <cfRule type="expression" dxfId="1" priority="301">
      <formula>AND($BD$77 = "2: Cave", $BD$80 =6)</formula>
    </cfRule>
  </conditionalFormatting>
  <conditionalFormatting sqref="AY86:AZ87 BG86:BH87 BC88:BD93 BE88:BF89 BA92:BB93 BE94:BF95 BG96:BH97">
    <cfRule type="expression" dxfId="1" priority="302">
      <formula>AND($BD$77 = "2: Cave", $BD$80 =10)</formula>
    </cfRule>
  </conditionalFormatting>
  <conditionalFormatting sqref="AW86:AX87 BE86:BF87 AY88:AZ89 BC88:BD89 BA90:BB91">
    <cfRule type="expression" dxfId="1" priority="303">
      <formula>AND($BD$77 = "4: Temple", $BD$80 =6)</formula>
    </cfRule>
  </conditionalFormatting>
  <conditionalFormatting sqref="AY86:AZ89 BE86:BF87 BC88:BD89 AU90:AV91 AW90:AX93">
    <cfRule type="expression" dxfId="1" priority="304">
      <formula>AND($BD$77 = "2: Cave", $BD$80 =8)</formula>
    </cfRule>
  </conditionalFormatting>
  <conditionalFormatting sqref="AW88:AX89 BA88:BB93 BE88:BF89 AY90:AZ93 BC90:BD93">
    <cfRule type="expression" dxfId="1" priority="305">
      <formula>AND($BD$77 = "6: Grove", $BD$80 =10)</formula>
    </cfRule>
  </conditionalFormatting>
  <conditionalFormatting sqref="BA88:BB97 AW96:AZ97">
    <cfRule type="expression" dxfId="1" priority="306">
      <formula>AND($BD$77 = "1: Tower", $BD$80 =8)</formula>
    </cfRule>
  </conditionalFormatting>
  <conditionalFormatting sqref="BA88:BB91 BC88:BD89 BE88:BF91 AY90:AZ91">
    <cfRule type="expression" dxfId="1" priority="307">
      <formula>AND($BD$77 = "5: Castle", $BD$80 =6)</formula>
    </cfRule>
  </conditionalFormatting>
  <conditionalFormatting sqref="AY88:AZ93 BA88:BD89 BE88:BF93 AW92:AX93 BA92:BB93">
    <cfRule type="expression" dxfId="1" priority="308">
      <formula>AND($BD$77 = "5: Castle", $BD$80 =10)</formula>
    </cfRule>
  </conditionalFormatting>
  <conditionalFormatting sqref="AY88:AZ93 BA88:BB89 BC88:BD93">
    <cfRule type="expression" dxfId="1" priority="309">
      <formula>AND($BD$77 = "3: Crypt", $BD$80 =8)</formula>
    </cfRule>
  </conditionalFormatting>
  <conditionalFormatting sqref="AY88:AZ93 BA88:BB89 BC88:BD93 AW92:AX93 BE92:BF93">
    <cfRule type="expression" dxfId="1" priority="310">
      <formula>AND($BD$77 = "3: Crypt", $BD$80 =10)</formula>
    </cfRule>
  </conditionalFormatting>
  <conditionalFormatting sqref="AY88:AZ93 BC88:BD93 AW94:AX95 BA94:BB95 BE94:BF95">
    <cfRule type="expression" dxfId="1" priority="311">
      <formula>AND($BD$77 = "4: Temple", $BD$80 =10)</formula>
    </cfRule>
  </conditionalFormatting>
  <conditionalFormatting sqref="BA88:BD89 BE88:BF93 BC92:BD93 BG92:BH95">
    <cfRule type="expression" dxfId="1" priority="312">
      <formula>AND($BD$77 = "5: Castle", $BD$80 =8)</formula>
    </cfRule>
  </conditionalFormatting>
  <conditionalFormatting sqref="AY86:AZ89 BA88:BB89">
    <cfRule type="expression" dxfId="1" priority="313">
      <formula>AND($BD$77 = "6: Grove", $BD$80 =4)</formula>
    </cfRule>
  </conditionalFormatting>
  <conditionalFormatting sqref="AY88:AZ91 BA88:BB89 BC88:BD91">
    <cfRule type="expression" dxfId="1" priority="314">
      <formula>AND($BD$77 = "3: Crypt", $BD$80 =6)</formula>
    </cfRule>
  </conditionalFormatting>
  <conditionalFormatting sqref="AY88:AZ89 BA88:BD93">
    <cfRule type="expression" dxfId="1" priority="315">
      <formula>AND($BD$77 = "6: Grove", $BD$80 =8)</formula>
    </cfRule>
  </conditionalFormatting>
  <conditionalFormatting sqref="BA86:BB89 AY88:AZ89 BC88:BD89">
    <cfRule type="expression" dxfId="1" priority="316">
      <formula>AND($BD$77 = "3: Crypt", $BD$80 =4)</formula>
    </cfRule>
  </conditionalFormatting>
  <conditionalFormatting sqref="AY88:AZ89 BC88:BD89 BA90:BB91">
    <cfRule type="expression" dxfId="1" priority="317">
      <formula>AND($BD$77 = "4: Temple", $BD$80 =4)</formula>
    </cfRule>
  </conditionalFormatting>
  <conditionalFormatting sqref="BA88:BB95 BC92:BD93">
    <cfRule type="expression" dxfId="1" priority="318">
      <formula>AND($BD$77 = "1: Tower", $BD$80 =6)</formula>
    </cfRule>
  </conditionalFormatting>
  <conditionalFormatting sqref="M88:N95 O92:P93">
    <cfRule type="expression" dxfId="1" priority="319">
      <formula>AND($P$77 = "1: Tower", $P$80 =6)</formula>
    </cfRule>
  </conditionalFormatting>
  <conditionalFormatting sqref="K88:L93 O88:P93 I94:J95 M94:N95 Q94:R95">
    <cfRule type="expression" dxfId="1" priority="320">
      <formula>AND($P$77 = "4: Temple", $P$80 =10)</formula>
    </cfRule>
  </conditionalFormatting>
  <conditionalFormatting sqref="K88:L89 O88:P89 M90:N91">
    <cfRule type="expression" dxfId="1" priority="321">
      <formula>AND($P$77 = "4: Temple", $P$80 =4)</formula>
    </cfRule>
  </conditionalFormatting>
  <conditionalFormatting sqref="I86:J87 Q86:R87 K88:L89 O88:P89 M90:N91">
    <cfRule type="expression" dxfId="1" priority="322">
      <formula>AND($P$77 = "4: Temple", $P$80 =6)</formula>
    </cfRule>
  </conditionalFormatting>
  <conditionalFormatting sqref="O88:P89 M90:N91 Q90:R91">
    <cfRule type="expression" dxfId="1" priority="323">
      <formula>AND($P$77 = "2: Cave", $P$80 =4)</formula>
    </cfRule>
  </conditionalFormatting>
  <conditionalFormatting sqref="S86:T87 O88:R89 M90:N93">
    <cfRule type="expression" dxfId="1" priority="324">
      <formula>AND($P$77 = "2: Cave", $P$80 =6)</formula>
    </cfRule>
  </conditionalFormatting>
  <conditionalFormatting sqref="M88:N93">
    <cfRule type="expression" dxfId="2" priority="325">
      <formula>AND($P$77 = "1: Tower", $P$80 =4)</formula>
    </cfRule>
  </conditionalFormatting>
  <conditionalFormatting sqref="I88:J89 M88:N93 Q88:R89 K90:L93 O90:P93">
    <cfRule type="expression" dxfId="1" priority="326">
      <formula>AND($P$77 = "6: Grove", $P$80 =10)</formula>
    </cfRule>
  </conditionalFormatting>
  <conditionalFormatting sqref="M88:N97 I96:L97">
    <cfRule type="expression" dxfId="1" priority="327">
      <formula>AND($P$77 = "1: Tower", $P$80 =8)</formula>
    </cfRule>
  </conditionalFormatting>
  <conditionalFormatting sqref="M88:P89 Q88:R93 O92:P93 S92:T95">
    <cfRule type="expression" dxfId="1" priority="328">
      <formula>AND($P$77 = "5: Castle", $P$80 =8)</formula>
    </cfRule>
  </conditionalFormatting>
  <conditionalFormatting sqref="K88:L93 M88:P89 Q88:R93 I92:J93 M92:N93">
    <cfRule type="expression" dxfId="1" priority="329">
      <formula>AND($P$77 = "5: Castle", $P$80 =10)</formula>
    </cfRule>
  </conditionalFormatting>
  <conditionalFormatting sqref="K88:L93 M88:N89 O88:P93">
    <cfRule type="expression" dxfId="1" priority="330">
      <formula>AND($P$77 = "3: Crypt", $P$80 =8)</formula>
    </cfRule>
  </conditionalFormatting>
  <conditionalFormatting sqref="K88:L93 M88:N89 O88:P93 I92:J93 Q92:R93">
    <cfRule type="expression" dxfId="1" priority="331">
      <formula>AND($P$77 = "3: Crypt", $P$80 =10)</formula>
    </cfRule>
  </conditionalFormatting>
  <conditionalFormatting sqref="K86:L87 S86:T87 O88:P93 Q88:R89 M92:N93 Q94:R95 S96:T97">
    <cfRule type="expression" dxfId="1" priority="332">
      <formula>AND($P$77 = "2: Cave", $P$80 =10)</formula>
    </cfRule>
  </conditionalFormatting>
  <conditionalFormatting sqref="M86:N93 O90:P93">
    <cfRule type="expression" dxfId="1" priority="333">
      <formula>AND($P$77 = "6: Grove", $P$80 =6)</formula>
    </cfRule>
  </conditionalFormatting>
  <conditionalFormatting sqref="K86:L89 Q86:R87 O88:P89 G90:H91 I90:J93">
    <cfRule type="expression" dxfId="1" priority="334">
      <formula>AND($P$77 = "2: Cave", $P$80 =8)</formula>
    </cfRule>
  </conditionalFormatting>
  <conditionalFormatting sqref="K88:L91 O88:P91 I90:J91 Q90:R91 M92:N93">
    <cfRule type="expression" dxfId="1" priority="335">
      <formula>AND($P$77 = "4: Temple", $P$80 =8)</formula>
    </cfRule>
  </conditionalFormatting>
  <conditionalFormatting sqref="K88:L89 M88:P93">
    <cfRule type="expression" dxfId="1" priority="336">
      <formula>AND($P$77 = "6: Grove", $P$80 =8)</formula>
    </cfRule>
  </conditionalFormatting>
  <conditionalFormatting sqref="M88:N91 O88:P89 Q88:R91 K90:L91">
    <cfRule type="expression" dxfId="1" priority="337">
      <formula>AND($P$77 = "5: Castle", $P$80 =6)</formula>
    </cfRule>
  </conditionalFormatting>
  <conditionalFormatting sqref="AY88:AZ91 BC88:BD91 AW90:AX91 BE90:BF91 BA92:BB93">
    <cfRule type="expression" dxfId="1" priority="338">
      <formula>AND($BD$77 = "4: Temple", $BD$80 =8)</formula>
    </cfRule>
  </conditionalFormatting>
  <conditionalFormatting sqref="M88:N101 O94:R95 K98:L99">
    <cfRule type="expression" dxfId="1" priority="339">
      <formula>AND($P$77 = "1: Tower", $P$80 =10)</formula>
    </cfRule>
  </conditionalFormatting>
  <conditionalFormatting sqref="AS86:BJ103">
    <cfRule type="expression" dxfId="1" priority="340">
      <formula>AND($BD$77 = "Custom",  NOT(ISBLANK(AS86)))</formula>
    </cfRule>
  </conditionalFormatting>
  <conditionalFormatting sqref="BC88:BD89 BA90:BB91 BE90:BF91">
    <cfRule type="expression" dxfId="1" priority="341">
      <formula>AND($BD$77 = "2: Cave", $BD$80 =4)</formula>
    </cfRule>
  </conditionalFormatting>
  <conditionalFormatting sqref="BA88:BB101 BC94:BF95 AY98:AZ99">
    <cfRule type="expression" dxfId="1" priority="342">
      <formula>AND($BD$77 = "1: Tower", $BD$80 =10)</formula>
    </cfRule>
  </conditionalFormatting>
  <conditionalFormatting sqref="BA86:BB93 BC90:BD93">
    <cfRule type="expression" dxfId="1" priority="343">
      <formula>AND($BD$77 = "6: Grove", $BD$80 =6)</formula>
    </cfRule>
  </conditionalFormatting>
  <conditionalFormatting sqref="M88:N91 O88:P89">
    <cfRule type="expression" dxfId="1" priority="344">
      <formula>AND($P$77 = "5: Castle", $P$80 =4)</formula>
    </cfRule>
  </conditionalFormatting>
  <conditionalFormatting sqref="M86:N89 K88:L89 O88:P89">
    <cfRule type="expression" dxfId="1" priority="345">
      <formula>AND($P$77 = "3: Crypt", $P$80 =4)</formula>
    </cfRule>
  </conditionalFormatting>
  <conditionalFormatting sqref="K88:L91 M88:N89 O88:P91">
    <cfRule type="expression" dxfId="1" priority="346">
      <formula>AND($P$77 = "3: Crypt", $P$80 =6)</formula>
    </cfRule>
  </conditionalFormatting>
  <conditionalFormatting sqref="E86:V103">
    <cfRule type="expression" dxfId="1" priority="347">
      <formula>AND($P$77 = "Custom",  NOT(ISBLANK(E86)))</formula>
    </cfRule>
  </conditionalFormatting>
  <conditionalFormatting sqref="K86:L89 M88:N89">
    <cfRule type="expression" dxfId="1" priority="348">
      <formula>AND($P$77 = "6: Grove", $P$80 =4)</formula>
    </cfRule>
  </conditionalFormatting>
  <conditionalFormatting sqref="BA88:BB91 BC88:BD89">
    <cfRule type="expression" dxfId="1" priority="349">
      <formula>AND($BD$77 = "5: Castle", $BD$80 =4)</formula>
    </cfRule>
  </conditionalFormatting>
  <conditionalFormatting sqref="BA88:BB93">
    <cfRule type="expression" dxfId="2" priority="350">
      <formula>AND($BD$77 = "1: Tower", $BD$80 =4)</formula>
    </cfRule>
  </conditionalFormatting>
  <conditionalFormatting sqref="BG14:BH15 BC16:BF17 BA18:BB21">
    <cfRule type="expression" dxfId="1" priority="351">
      <formula>AND($BD$5 = "2: Cave", $BD$8 =6)</formula>
    </cfRule>
  </conditionalFormatting>
  <conditionalFormatting sqref="AY16:AZ17 BA16:BD21">
    <cfRule type="expression" dxfId="1" priority="352">
      <formula>AND($BD$5 = "6: Grove", $BD$8 =8)</formula>
    </cfRule>
  </conditionalFormatting>
  <conditionalFormatting sqref="BA16:BB25 AW24:AZ25">
    <cfRule type="expression" dxfId="1" priority="353">
      <formula>AND($BD$5 = "1: Tower", $BD$8 =8)</formula>
    </cfRule>
  </conditionalFormatting>
  <conditionalFormatting sqref="BA16:BB23 BC20:BD21">
    <cfRule type="expression" dxfId="1" priority="354">
      <formula>AND($BD$5 = "1: Tower", $BD$8 =6)</formula>
    </cfRule>
  </conditionalFormatting>
  <conditionalFormatting sqref="AW14:AX15 BE14:BF15 AY16:AZ17 BC16:BD17 BA18:BB19">
    <cfRule type="expression" dxfId="1" priority="355">
      <formula>AND($BD$5 = "4: Temple", $BD$8 =6)</formula>
    </cfRule>
  </conditionalFormatting>
  <conditionalFormatting sqref="AW16:AX17 BA16:BB21 BE16:BF17 AY18:AZ21 BC18:BD21">
    <cfRule type="expression" dxfId="1" priority="356">
      <formula>AND($BD$5 = "6: Grove", $BD$8 =10)</formula>
    </cfRule>
  </conditionalFormatting>
  <conditionalFormatting sqref="AS14:BJ31">
    <cfRule type="expression" dxfId="1" priority="357">
      <formula>AND($BD$5 = "Custom",  NOT(ISBLANK(AS14)))</formula>
    </cfRule>
  </conditionalFormatting>
  <conditionalFormatting sqref="BA16:BB19 BC16:BD17 BE16:BF19 AY18:AZ19">
    <cfRule type="expression" dxfId="1" priority="358">
      <formula>AND($BD$5 = "5: Castle", $BD$8 =6)</formula>
    </cfRule>
  </conditionalFormatting>
  <conditionalFormatting sqref="AY16:AZ21 BA16:BD17 BE16:BF21 AW20:AX21 BA20:BB21">
    <cfRule type="expression" dxfId="1" priority="359">
      <formula>AND($BD$5 = "5: Castle", $BD$8 =10)</formula>
    </cfRule>
  </conditionalFormatting>
  <conditionalFormatting sqref="AY16:AZ21 BA16:BB17 BC16:BD21">
    <cfRule type="expression" dxfId="1" priority="360">
      <formula>AND($BD$5 = "3: Crypt", $BD$8 =8)</formula>
    </cfRule>
  </conditionalFormatting>
  <conditionalFormatting sqref="AY16:AZ21 BA16:BB17 BC16:BD21 AW20:AX21 BE20:BF21">
    <cfRule type="expression" dxfId="1" priority="361">
      <formula>AND($BD$5 = "3: Crypt", $BD$8 =10)</formula>
    </cfRule>
  </conditionalFormatting>
  <conditionalFormatting sqref="AY16:AZ21 BC16:BD21 AW22:AX23 BA22:BB23 BE22:BF23">
    <cfRule type="expression" dxfId="1" priority="362">
      <formula>AND($BD$5 = "4: Temple", $BD$8 =10)</formula>
    </cfRule>
  </conditionalFormatting>
  <conditionalFormatting sqref="AY14:AZ17 BE14:BF15 BC16:BD17 AU18:AV19 AW18:AX21">
    <cfRule type="expression" dxfId="1" priority="363">
      <formula>AND($BD$5 = "2: Cave", $BD$8 =8)</formula>
    </cfRule>
  </conditionalFormatting>
  <conditionalFormatting sqref="AY14:AZ17 BA16:BB17">
    <cfRule type="expression" dxfId="1" priority="364">
      <formula>AND($BD$5 = "6: Grove", $BD$8 =4)</formula>
    </cfRule>
  </conditionalFormatting>
  <conditionalFormatting sqref="AY14:AZ15 BG14:BH15 BC16:BD21 BE16:BF17 BA20:BB21 BE22:BF23 BG24:BH25">
    <cfRule type="expression" dxfId="1" priority="365">
      <formula>AND($BD$5 = "2: Cave", $BD$8 =10)</formula>
    </cfRule>
  </conditionalFormatting>
  <conditionalFormatting sqref="BA16:BD17 BE16:BF21 BC20:BD21 BG20:BH23">
    <cfRule type="expression" dxfId="1" priority="366">
      <formula>AND($BD$5 = "5: Castle", $BD$8 =8)</formula>
    </cfRule>
  </conditionalFormatting>
  <conditionalFormatting sqref="BA16:BB29 BC22:BF23 AY26:AZ27">
    <cfRule type="expression" dxfId="1" priority="367">
      <formula>AND($BD$5 = "1: Tower", $BD$8 =10)</formula>
    </cfRule>
  </conditionalFormatting>
  <conditionalFormatting sqref="BA14:BB21 BC18:BD21">
    <cfRule type="expression" dxfId="1" priority="368">
      <formula>AND($BD$5 = "6: Grove", $BD$8 =6)</formula>
    </cfRule>
  </conditionalFormatting>
  <conditionalFormatting sqref="BA14:BB17 AY16:AZ17 BC16:BD17">
    <cfRule type="expression" dxfId="1" priority="369">
      <formula>AND($BD$5 = "3: Crypt", $BD$8 =4)</formula>
    </cfRule>
  </conditionalFormatting>
  <conditionalFormatting sqref="AY16:AZ17 BC16:BD17 BA18:BB19">
    <cfRule type="expression" dxfId="1" priority="370">
      <formula>AND($BD$5 = "4: Temple", $BD$8 =4)</formula>
    </cfRule>
  </conditionalFormatting>
  <conditionalFormatting sqref="AY16:AZ19 BA16:BB17 BC16:BD19">
    <cfRule type="expression" dxfId="1" priority="371">
      <formula>AND($BD$5 = "3: Crypt", $BD$8 =6)</formula>
    </cfRule>
  </conditionalFormatting>
  <conditionalFormatting sqref="AY16:AZ19 BC16:BD19 AW18:AX19 BE18:BF19 BA20:BB21">
    <cfRule type="expression" dxfId="1" priority="372">
      <formula>AND($BD$5 = "4: Temple", $BD$8 =8)</formula>
    </cfRule>
  </conditionalFormatting>
  <conditionalFormatting sqref="BC16:BD17 BA18:BB19 BE18:BF19">
    <cfRule type="expression" dxfId="1" priority="373">
      <formula>AND($BD$5 = "2: Cave", $BD$8 =4)</formula>
    </cfRule>
  </conditionalFormatting>
  <conditionalFormatting sqref="BA16:BB21">
    <cfRule type="expression" dxfId="2" priority="374">
      <formula>AND($BD$5 = "1: Tower", $BD$8 =4)</formula>
    </cfRule>
  </conditionalFormatting>
  <conditionalFormatting sqref="BA16:BB19 BC16:BD17">
    <cfRule type="expression" dxfId="1" priority="375">
      <formula>AND($BD$5 = "5: Castle", $BD$8 =4)</formula>
    </cfRule>
  </conditionalFormatting>
  <conditionalFormatting sqref="M16:N21">
    <cfRule type="expression" dxfId="2" priority="376">
      <formula>AND($P$5 = "1: Tower", $P$8 =4)</formula>
    </cfRule>
  </conditionalFormatting>
  <conditionalFormatting sqref="M16:N23 O20:P21">
    <cfRule type="expression" dxfId="1" priority="377">
      <formula>AND($P$5 = "1: Tower", $P$8 =6)</formula>
    </cfRule>
  </conditionalFormatting>
  <conditionalFormatting sqref="M16:N25 I24:L25">
    <cfRule type="expression" dxfId="1" priority="378">
      <formula>AND($P$5 = "1: Tower", $P$8 =8)</formula>
    </cfRule>
  </conditionalFormatting>
  <conditionalFormatting sqref="M16:N29 O22:R23 K26:L27">
    <cfRule type="expression" dxfId="1" priority="379">
      <formula>AND($P$5 = "1: Tower", $P$8 =10)</formula>
    </cfRule>
  </conditionalFormatting>
  <conditionalFormatting sqref="M16:N19 O16:P17">
    <cfRule type="expression" dxfId="1" priority="380">
      <formula>AND($P$5 = "5: Castle", $P$8 =4)</formula>
    </cfRule>
  </conditionalFormatting>
  <conditionalFormatting sqref="M16:N19 O16:P17 Q16:R19 K18:L19">
    <cfRule type="expression" dxfId="1" priority="381">
      <formula>AND($P$5 = "5: Castle", $P$8 =6)</formula>
    </cfRule>
  </conditionalFormatting>
  <conditionalFormatting sqref="M16:P17 Q16:R21 O20:P21 S20:T23">
    <cfRule type="expression" dxfId="1" priority="382">
      <formula>AND($P$5 = "5: Castle", $P$8 =8)</formula>
    </cfRule>
  </conditionalFormatting>
  <conditionalFormatting sqref="K16:L21 M16:P17 Q16:R21 I20:J21 M20:N21">
    <cfRule type="expression" dxfId="1" priority="383">
      <formula>AND($P$5 = "5: Castle", $P$8 =10)</formula>
    </cfRule>
  </conditionalFormatting>
  <conditionalFormatting sqref="M14:N17 K16:L17 O16:P17">
    <cfRule type="expression" dxfId="1" priority="384">
      <formula>AND($P$5 = "3: Crypt", $P$8 =4)</formula>
    </cfRule>
  </conditionalFormatting>
  <conditionalFormatting sqref="K16:L19 M16:N17 O16:P19">
    <cfRule type="expression" dxfId="1" priority="385">
      <formula>AND($P$5 = "3: Crypt", $P$8 =6)</formula>
    </cfRule>
  </conditionalFormatting>
  <conditionalFormatting sqref="K16:L21 M16:N17 O16:P21">
    <cfRule type="expression" dxfId="1" priority="386">
      <formula>AND($P$5 = "3: Crypt", $P$8 =8)</formula>
    </cfRule>
  </conditionalFormatting>
  <conditionalFormatting sqref="K16:L21 M16:N17 O16:P21 I20:J21 Q20:R21">
    <cfRule type="expression" dxfId="1" priority="387">
      <formula>AND($P$5 = "3: Crypt", $P$8 =10)</formula>
    </cfRule>
  </conditionalFormatting>
  <conditionalFormatting sqref="K16:L21 O16:P21 I22:J23 M22:N23 Q22:R23">
    <cfRule type="expression" dxfId="1" priority="388">
      <formula>AND($P$5 = "4: Temple", $P$8 =10)</formula>
    </cfRule>
  </conditionalFormatting>
  <conditionalFormatting sqref="K16:L17 O16:P17 M18:N19">
    <cfRule type="expression" dxfId="1" priority="389">
      <formula>AND($P$5 = "4: Temple", $P$8 =4)</formula>
    </cfRule>
  </conditionalFormatting>
  <conditionalFormatting sqref="I14:J15 Q14:R15 K16:L17 O16:P17 M18:N19">
    <cfRule type="expression" dxfId="1" priority="390">
      <formula>AND($P$5 = "4: Temple", $P$8 =6)</formula>
    </cfRule>
  </conditionalFormatting>
  <conditionalFormatting sqref="K16:L19 O16:P19 I18:J19 Q18:R19 M20:N21">
    <cfRule type="expression" dxfId="1" priority="391">
      <formula>AND($P$5 = "4: Temple", $P$8 =8)</formula>
    </cfRule>
  </conditionalFormatting>
  <conditionalFormatting sqref="O16:P17 M18:N19 Q18:R19">
    <cfRule type="expression" dxfId="1" priority="392">
      <formula>AND($P$5 = "2: Cave", $P$8 =4)</formula>
    </cfRule>
  </conditionalFormatting>
  <conditionalFormatting sqref="S14:T15 O16:R17 M18:N21">
    <cfRule type="expression" dxfId="1" priority="393">
      <formula>AND($P$5 = "2: Cave", $P$8 =6)</formula>
    </cfRule>
  </conditionalFormatting>
  <conditionalFormatting sqref="K14:L17 Q14:R15 O16:P17 G18:H19 I18:J21">
    <cfRule type="expression" dxfId="1" priority="394">
      <formula>AND($P$5 = "2: Cave", $P$8 =8)</formula>
    </cfRule>
  </conditionalFormatting>
  <conditionalFormatting sqref="K14:L15 S14:T15 O16:P21 Q16:R17 M20:N21 Q22:R23 S24:T25">
    <cfRule type="expression" dxfId="1" priority="395">
      <formula>AND($P$5 = "2: Cave", $P$8 =10)</formula>
    </cfRule>
  </conditionalFormatting>
  <conditionalFormatting sqref="K14:L17 M16:N17">
    <cfRule type="expression" dxfId="1" priority="396">
      <formula>AND($P$5 = "6: Grove", $P$8 =4)</formula>
    </cfRule>
  </conditionalFormatting>
  <conditionalFormatting sqref="M14:N21 O18:P21">
    <cfRule type="expression" dxfId="1" priority="397">
      <formula>AND($P$5 = "6: Grove", $P$8 =6)</formula>
    </cfRule>
  </conditionalFormatting>
  <conditionalFormatting sqref="K16:L17 M16:P21">
    <cfRule type="expression" dxfId="1" priority="398">
      <formula>AND($P$5 = "6: Grove", $P$8 =8)</formula>
    </cfRule>
  </conditionalFormatting>
  <conditionalFormatting sqref="I16:J17 M16:N21 Q16:R17 K18:L21 O18:P21">
    <cfRule type="expression" dxfId="1" priority="399">
      <formula>AND($P$5 = "6: Grove", $P$8 =10)</formula>
    </cfRule>
  </conditionalFormatting>
  <conditionalFormatting sqref="E14:V31">
    <cfRule type="expression" dxfId="1" priority="400">
      <formula>AND($P$5 = "Custom",  NOT(ISBLANK(E14)))</formula>
    </cfRule>
  </conditionalFormatting>
  <dataValidations>
    <dataValidation type="list" allowBlank="1" sqref="P5 BD5 P77 BD77 P153 BD153 P225 BD225 P297 BD297 P369 BD369 P445 BD445 P517 BD517">
      <formula1>"1: Tower,2: Cave,3: Crypt,4: Temple,5: Castle,6: Grove,Custom"</formula1>
    </dataValidation>
    <dataValidation type="list" allowBlank="1" sqref="P40 P112 P188 P260 P332 P404 P480">
      <formula1>"RESOURCE,COMBAT,BOSS"</formula1>
    </dataValidation>
    <dataValidation type="list" allowBlank="1" sqref="P8 BD8 AP42 P80 BD80 AP114 P156 BD156 AP190 P228 BD228 AP262 P300 BD300 AP334 P372 BD372 AP406 P448 BD448 AP482 P520 BD520">
      <formula1>"4,6,8,10"</formula1>
    </dataValidation>
    <dataValidation type="list" allowBlank="1" sqref="P38 AP39 P110 AP111 P186 AP187 P258 AP259 P330 AP331 P402 AP403 P478 AP479">
      <formula1>"1,2,3,4"</formula1>
    </dataValidation>
  </dataValidations>
  <drawing r:id="rId1"/>
</worksheet>
</file>

<file path=xl/worksheets/sheet11.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tabColor rgb="FFCC0000"/>
    <outlinePr summaryBelow="0" summaryRight="0"/>
  </sheetPr>
  <sheetViews>
    <sheetView showGridLines="0" workbookViewId="0"/>
  </sheetViews>
  <sheetFormatPr customHeight="1" defaultColWidth="12.63" defaultRowHeight="15.75"/>
  <cols>
    <col customWidth="1" min="1" max="76" width="2.63"/>
  </cols>
  <sheetData>
    <row r="1" ht="15.0" customHeight="1">
      <c r="A1" s="933"/>
      <c r="B1" s="933"/>
      <c r="C1" s="933"/>
      <c r="D1" s="933"/>
      <c r="E1" s="933"/>
      <c r="F1" s="933"/>
      <c r="G1" s="933"/>
      <c r="H1" s="933"/>
      <c r="I1" s="933"/>
      <c r="J1" s="933"/>
      <c r="K1" s="934"/>
      <c r="L1" s="934"/>
      <c r="M1" s="934"/>
      <c r="N1" s="934"/>
      <c r="O1" s="934"/>
      <c r="P1" s="934"/>
      <c r="Q1" s="934"/>
      <c r="R1" s="934"/>
      <c r="S1" s="934"/>
      <c r="T1" s="934"/>
      <c r="U1" s="934"/>
      <c r="V1" s="934"/>
      <c r="W1" s="934"/>
      <c r="X1" s="934"/>
      <c r="Y1" s="934"/>
      <c r="Z1" s="934"/>
      <c r="AA1" s="934"/>
      <c r="AB1" s="934"/>
      <c r="AC1" s="934"/>
      <c r="AD1" s="934"/>
      <c r="AE1" s="934"/>
      <c r="AF1" s="934"/>
      <c r="AG1" s="934"/>
      <c r="AH1" s="934"/>
      <c r="AI1" s="934"/>
      <c r="AJ1" s="934"/>
      <c r="AK1" s="934"/>
      <c r="AL1" s="934"/>
      <c r="AM1" s="934"/>
      <c r="AN1" s="934"/>
      <c r="AO1" s="934"/>
      <c r="AP1" s="934"/>
      <c r="AQ1" s="934"/>
      <c r="AR1" s="934"/>
      <c r="AS1" s="934"/>
      <c r="AT1" s="934"/>
      <c r="AU1" s="934"/>
      <c r="AV1" s="934"/>
      <c r="AW1" s="934"/>
      <c r="AX1" s="934"/>
      <c r="AY1" s="934"/>
      <c r="AZ1" s="934"/>
      <c r="BA1" s="934"/>
      <c r="BB1" s="934"/>
      <c r="BC1" s="934"/>
      <c r="BD1" s="934"/>
      <c r="BE1" s="934"/>
      <c r="BF1" s="934"/>
      <c r="BG1" s="934"/>
      <c r="BH1" s="934"/>
      <c r="BI1" s="934"/>
      <c r="BJ1" s="934"/>
      <c r="BK1" s="934"/>
      <c r="BL1" s="934"/>
      <c r="BM1" s="934"/>
      <c r="BN1" s="934"/>
      <c r="BO1" s="934"/>
      <c r="BP1" s="934"/>
      <c r="BQ1" s="934"/>
      <c r="BR1" s="934"/>
      <c r="BS1" s="934"/>
      <c r="BT1" s="934"/>
      <c r="BU1" s="934"/>
      <c r="BV1" s="934"/>
      <c r="BW1" s="934"/>
      <c r="BX1" s="934"/>
    </row>
    <row r="2" ht="15.0" customHeight="1">
      <c r="A2" s="934"/>
      <c r="B2" s="933"/>
      <c r="C2" s="934"/>
      <c r="D2" s="933"/>
      <c r="E2" s="933"/>
      <c r="F2" s="934"/>
      <c r="G2" s="934"/>
      <c r="H2" s="934"/>
      <c r="I2" s="934"/>
      <c r="J2" s="934"/>
      <c r="K2" s="934"/>
      <c r="L2" s="934"/>
      <c r="M2" s="934"/>
      <c r="N2" s="934"/>
      <c r="O2" s="934"/>
      <c r="P2" s="934"/>
      <c r="Q2" s="934"/>
      <c r="R2" s="934"/>
      <c r="S2" s="934"/>
      <c r="T2" s="934"/>
      <c r="U2" s="934"/>
      <c r="V2" s="934"/>
      <c r="W2" s="934"/>
      <c r="X2" s="935" t="s">
        <v>342</v>
      </c>
      <c r="Y2" s="936"/>
      <c r="Z2" s="937" t="b">
        <v>0</v>
      </c>
      <c r="AA2" s="258"/>
      <c r="AB2" s="938"/>
      <c r="AC2" s="938"/>
      <c r="AD2" s="938"/>
      <c r="AE2" s="937"/>
      <c r="AF2" s="258"/>
      <c r="AG2" s="939"/>
      <c r="AH2" s="934"/>
      <c r="AI2" s="934"/>
      <c r="AJ2" s="934"/>
      <c r="AK2" s="934"/>
      <c r="AL2" s="934"/>
      <c r="AM2" s="934"/>
      <c r="AN2" s="934"/>
      <c r="AO2" s="934"/>
      <c r="AP2" s="934"/>
      <c r="AQ2" s="934"/>
      <c r="AR2" s="933"/>
      <c r="AS2" s="933"/>
      <c r="AT2" s="933"/>
      <c r="AU2" s="933"/>
      <c r="AV2" s="933"/>
      <c r="AW2" s="933"/>
      <c r="AX2" s="933"/>
      <c r="AY2" s="933"/>
      <c r="AZ2" s="933"/>
      <c r="BA2" s="933"/>
      <c r="BB2" s="933"/>
      <c r="BC2" s="933"/>
      <c r="BD2" s="933"/>
      <c r="BE2" s="933"/>
      <c r="BF2" s="933"/>
      <c r="BG2" s="933"/>
      <c r="BH2" s="933"/>
      <c r="BI2" s="933"/>
      <c r="BJ2" s="933"/>
      <c r="BK2" s="933"/>
      <c r="BL2" s="933"/>
      <c r="BM2" s="933"/>
      <c r="BN2" s="933"/>
      <c r="BO2" s="933"/>
      <c r="BP2" s="933"/>
      <c r="BQ2" s="933"/>
      <c r="BR2" s="933"/>
      <c r="BS2" s="933"/>
      <c r="BT2" s="933"/>
      <c r="BU2" s="933"/>
      <c r="BV2" s="933"/>
      <c r="BW2" s="933"/>
      <c r="BX2" s="933"/>
    </row>
    <row r="3" ht="15.0" customHeight="1">
      <c r="A3" s="934"/>
      <c r="B3" s="933"/>
      <c r="C3" s="934"/>
      <c r="D3" s="933"/>
      <c r="E3" s="933"/>
      <c r="F3" s="934"/>
      <c r="G3" s="934"/>
      <c r="H3" s="934"/>
      <c r="I3" s="934"/>
      <c r="J3" s="934"/>
      <c r="K3" s="934"/>
      <c r="L3" s="934"/>
      <c r="M3" s="934"/>
      <c r="N3" s="934"/>
      <c r="O3" s="934"/>
      <c r="P3" s="934"/>
      <c r="Q3" s="934"/>
      <c r="R3" s="934"/>
      <c r="S3" s="934"/>
      <c r="T3" s="934"/>
      <c r="U3" s="934"/>
      <c r="V3" s="934"/>
      <c r="W3" s="934"/>
      <c r="X3" s="39"/>
      <c r="Y3" s="934"/>
      <c r="Z3" s="940"/>
      <c r="AA3" s="941"/>
      <c r="AB3" s="941"/>
      <c r="AC3" s="941"/>
      <c r="AD3" s="941"/>
      <c r="AE3" s="941"/>
      <c r="AF3" s="942"/>
      <c r="AG3" s="943"/>
      <c r="AH3" s="934"/>
      <c r="AI3" s="934"/>
      <c r="AJ3" s="934"/>
      <c r="AK3" s="934"/>
      <c r="AL3" s="934"/>
      <c r="AM3" s="934"/>
      <c r="AN3" s="934"/>
      <c r="AO3" s="934"/>
      <c r="AP3" s="934"/>
      <c r="AQ3" s="934"/>
      <c r="AR3" s="933"/>
      <c r="AS3" s="933"/>
      <c r="AT3" s="933"/>
      <c r="AU3" s="933"/>
      <c r="AV3" s="933"/>
      <c r="AW3" s="933"/>
      <c r="AX3" s="933"/>
      <c r="AY3" s="933"/>
      <c r="AZ3" s="933"/>
      <c r="BA3" s="933"/>
      <c r="BB3" s="933"/>
      <c r="BC3" s="933"/>
      <c r="BD3" s="933"/>
      <c r="BE3" s="933"/>
      <c r="BF3" s="933"/>
      <c r="BG3" s="933"/>
      <c r="BH3" s="933"/>
      <c r="BI3" s="933"/>
      <c r="BJ3" s="933"/>
      <c r="BK3" s="933"/>
      <c r="BL3" s="933"/>
      <c r="BM3" s="933"/>
      <c r="BN3" s="933"/>
      <c r="BO3" s="933"/>
      <c r="BP3" s="933"/>
      <c r="BQ3" s="933"/>
      <c r="BR3" s="933"/>
      <c r="BS3" s="933"/>
      <c r="BT3" s="933"/>
      <c r="BU3" s="933"/>
      <c r="BV3" s="933"/>
      <c r="BW3" s="933"/>
      <c r="BX3" s="933"/>
    </row>
    <row r="4" ht="15.0" customHeight="1">
      <c r="A4" s="934"/>
      <c r="B4" s="933"/>
      <c r="C4" s="934"/>
      <c r="D4" s="933"/>
      <c r="E4" s="933"/>
      <c r="F4" s="934"/>
      <c r="G4" s="934"/>
      <c r="H4" s="934"/>
      <c r="I4" s="934"/>
      <c r="J4" s="934"/>
      <c r="K4" s="934"/>
      <c r="L4" s="934"/>
      <c r="M4" s="934"/>
      <c r="N4" s="934"/>
      <c r="O4" s="934"/>
      <c r="P4" s="934"/>
      <c r="Q4" s="934"/>
      <c r="R4" s="934"/>
      <c r="S4" s="934"/>
      <c r="T4" s="934"/>
      <c r="U4" s="934"/>
      <c r="V4" s="934"/>
      <c r="W4" s="934"/>
      <c r="X4" s="39"/>
      <c r="Y4" s="934"/>
      <c r="Z4" s="944"/>
      <c r="AA4" s="945" t="s">
        <v>343</v>
      </c>
      <c r="AF4" s="946"/>
      <c r="AG4" s="943"/>
      <c r="AH4" s="934"/>
      <c r="AI4" s="934"/>
      <c r="AJ4" s="934"/>
      <c r="AK4" s="934"/>
      <c r="AL4" s="934"/>
      <c r="AM4" s="934"/>
      <c r="AN4" s="934"/>
      <c r="AO4" s="934"/>
      <c r="AP4" s="934"/>
      <c r="AQ4" s="934"/>
      <c r="AR4" s="933"/>
      <c r="AS4" s="933"/>
      <c r="AT4" s="933"/>
      <c r="AU4" s="933"/>
      <c r="AV4" s="933"/>
      <c r="AW4" s="933"/>
      <c r="AX4" s="933"/>
      <c r="AY4" s="933"/>
      <c r="AZ4" s="933"/>
      <c r="BA4" s="933"/>
      <c r="BB4" s="933"/>
      <c r="BC4" s="933"/>
      <c r="BD4" s="933"/>
      <c r="BE4" s="933"/>
      <c r="BF4" s="933"/>
      <c r="BG4" s="933"/>
      <c r="BH4" s="933"/>
      <c r="BI4" s="933"/>
      <c r="BJ4" s="933"/>
      <c r="BK4" s="933"/>
      <c r="BL4" s="933"/>
      <c r="BM4" s="933"/>
      <c r="BN4" s="933"/>
      <c r="BO4" s="933"/>
      <c r="BP4" s="933"/>
      <c r="BQ4" s="933"/>
      <c r="BR4" s="933"/>
      <c r="BS4" s="933"/>
      <c r="BT4" s="933"/>
      <c r="BU4" s="933"/>
      <c r="BV4" s="933"/>
      <c r="BW4" s="933"/>
      <c r="BX4" s="933"/>
    </row>
    <row r="5" ht="15.0" customHeight="1">
      <c r="A5" s="934"/>
      <c r="B5" s="933"/>
      <c r="C5" s="934"/>
      <c r="D5" s="933"/>
      <c r="E5" s="933"/>
      <c r="F5" s="934"/>
      <c r="G5" s="934"/>
      <c r="H5" s="934"/>
      <c r="I5" s="934"/>
      <c r="J5" s="934"/>
      <c r="K5" s="934"/>
      <c r="L5" s="934"/>
      <c r="M5" s="934"/>
      <c r="N5" s="934"/>
      <c r="O5" s="934"/>
      <c r="P5" s="933"/>
      <c r="Q5" s="934"/>
      <c r="R5" s="934"/>
      <c r="S5" s="934"/>
      <c r="T5" s="934"/>
      <c r="U5" s="934"/>
      <c r="V5" s="934"/>
      <c r="W5" s="934"/>
      <c r="X5" s="39"/>
      <c r="Y5" s="934"/>
      <c r="Z5" s="944"/>
      <c r="AF5" s="946"/>
      <c r="AG5" s="943"/>
      <c r="AH5" s="934"/>
      <c r="AI5" s="934"/>
      <c r="AJ5" s="934"/>
      <c r="AK5" s="934"/>
      <c r="AL5" s="934"/>
      <c r="AM5" s="934"/>
      <c r="AN5" s="934"/>
      <c r="AO5" s="934"/>
      <c r="AP5" s="934"/>
      <c r="AQ5" s="934"/>
      <c r="AR5" s="934"/>
      <c r="AS5" s="934"/>
      <c r="AT5" s="934"/>
      <c r="AU5" s="934"/>
      <c r="AV5" s="934"/>
      <c r="AW5" s="934"/>
      <c r="AX5" s="933"/>
      <c r="AY5" s="933"/>
      <c r="AZ5" s="933"/>
      <c r="BA5" s="933"/>
      <c r="BB5" s="933"/>
      <c r="BC5" s="933"/>
      <c r="BD5" s="933"/>
      <c r="BE5" s="933"/>
      <c r="BF5" s="933"/>
      <c r="BG5" s="933"/>
      <c r="BH5" s="933"/>
      <c r="BI5" s="933"/>
      <c r="BJ5" s="933"/>
      <c r="BK5" s="933"/>
      <c r="BL5" s="933"/>
      <c r="BM5" s="933"/>
      <c r="BN5" s="933"/>
      <c r="BO5" s="933"/>
      <c r="BP5" s="933"/>
      <c r="BQ5" s="933"/>
      <c r="BR5" s="933"/>
      <c r="BS5" s="933"/>
      <c r="BT5" s="933"/>
      <c r="BU5" s="933"/>
      <c r="BV5" s="933"/>
      <c r="BW5" s="933"/>
      <c r="BX5" s="933"/>
    </row>
    <row r="6" ht="15.0" customHeight="1">
      <c r="A6" s="934"/>
      <c r="B6" s="933"/>
      <c r="C6" s="934"/>
      <c r="D6" s="933"/>
      <c r="E6" s="933"/>
      <c r="F6" s="934"/>
      <c r="G6" s="934"/>
      <c r="H6" s="934"/>
      <c r="I6" s="934"/>
      <c r="J6" s="934"/>
      <c r="K6" s="934"/>
      <c r="L6" s="934"/>
      <c r="M6" s="934"/>
      <c r="N6" s="934"/>
      <c r="O6" s="934"/>
      <c r="P6" s="933"/>
      <c r="Q6" s="933"/>
      <c r="R6" s="933"/>
      <c r="S6" s="933"/>
      <c r="T6" s="933"/>
      <c r="U6" s="933"/>
      <c r="V6" s="933"/>
      <c r="W6" s="933"/>
      <c r="X6" s="25"/>
      <c r="Y6" s="947"/>
      <c r="Z6" s="948"/>
      <c r="AA6" s="949"/>
      <c r="AB6" s="949"/>
      <c r="AC6" s="949"/>
      <c r="AD6" s="949"/>
      <c r="AE6" s="949"/>
      <c r="AF6" s="950"/>
      <c r="AG6" s="951"/>
      <c r="AH6" s="933"/>
      <c r="AI6" s="933"/>
      <c r="AJ6" s="933"/>
      <c r="AK6" s="934"/>
      <c r="AL6" s="934"/>
      <c r="AM6" s="934"/>
      <c r="AN6" s="934"/>
      <c r="AO6" s="934"/>
      <c r="AP6" s="934"/>
      <c r="AQ6" s="934"/>
      <c r="AR6" s="934"/>
      <c r="AS6" s="934"/>
      <c r="AT6" s="934"/>
      <c r="AU6" s="934"/>
      <c r="AV6" s="934"/>
      <c r="AW6" s="934"/>
      <c r="AX6" s="933"/>
      <c r="AY6" s="933"/>
      <c r="AZ6" s="933"/>
      <c r="BA6" s="933"/>
      <c r="BB6" s="933"/>
      <c r="BC6" s="933"/>
      <c r="BD6" s="933"/>
      <c r="BE6" s="933"/>
      <c r="BF6" s="933"/>
      <c r="BG6" s="933"/>
      <c r="BH6" s="933"/>
      <c r="BI6" s="933"/>
      <c r="BJ6" s="933"/>
      <c r="BK6" s="933"/>
      <c r="BL6" s="933"/>
      <c r="BM6" s="933"/>
      <c r="BN6" s="933"/>
      <c r="BO6" s="933"/>
      <c r="BP6" s="933"/>
      <c r="BQ6" s="933"/>
      <c r="BR6" s="933"/>
      <c r="BS6" s="933"/>
      <c r="BT6" s="933"/>
      <c r="BU6" s="933"/>
      <c r="BV6" s="933"/>
      <c r="BW6" s="933"/>
      <c r="BX6" s="933"/>
    </row>
    <row r="7" ht="15.0" customHeight="1">
      <c r="A7" s="934"/>
      <c r="B7" s="933"/>
      <c r="C7" s="934"/>
      <c r="D7" s="933"/>
      <c r="E7" s="933"/>
      <c r="F7" s="934"/>
      <c r="G7" s="934"/>
      <c r="H7" s="934"/>
      <c r="I7" s="934"/>
      <c r="J7" s="934"/>
      <c r="K7" s="934"/>
      <c r="L7" s="934"/>
      <c r="M7" s="934"/>
      <c r="N7" s="934"/>
      <c r="O7" s="934"/>
      <c r="P7" s="933"/>
      <c r="Q7" s="933"/>
      <c r="R7" s="933"/>
      <c r="S7" s="933"/>
      <c r="T7" s="933"/>
      <c r="U7" s="933"/>
      <c r="V7" s="933"/>
      <c r="W7" s="933"/>
      <c r="X7" s="933"/>
      <c r="Y7" s="933"/>
      <c r="Z7" s="933"/>
      <c r="AA7" s="952"/>
      <c r="AB7" s="933"/>
      <c r="AC7" s="934"/>
      <c r="AD7" s="933"/>
      <c r="AE7" s="953"/>
      <c r="AF7" s="933"/>
      <c r="AG7" s="933"/>
      <c r="AH7" s="933"/>
      <c r="AI7" s="933"/>
      <c r="AJ7" s="933"/>
      <c r="AK7" s="933"/>
      <c r="AL7" s="933"/>
      <c r="AM7" s="933"/>
      <c r="AN7" s="933"/>
      <c r="AO7" s="933"/>
      <c r="AP7" s="933"/>
      <c r="AQ7" s="933"/>
      <c r="AR7" s="933"/>
      <c r="AS7" s="933"/>
      <c r="AT7" s="933"/>
      <c r="AU7" s="933"/>
      <c r="AV7" s="933"/>
      <c r="AW7" s="933"/>
      <c r="AX7" s="933"/>
      <c r="AY7" s="933"/>
      <c r="AZ7" s="933"/>
      <c r="BA7" s="933"/>
      <c r="BB7" s="933"/>
      <c r="BC7" s="933"/>
      <c r="BD7" s="933"/>
      <c r="BE7" s="933"/>
      <c r="BF7" s="933"/>
      <c r="BG7" s="933"/>
      <c r="BH7" s="933"/>
      <c r="BI7" s="933"/>
      <c r="BJ7" s="933"/>
      <c r="BK7" s="933"/>
      <c r="BL7" s="933"/>
      <c r="BM7" s="933"/>
      <c r="BN7" s="933"/>
      <c r="BO7" s="933"/>
      <c r="BP7" s="933"/>
      <c r="BQ7" s="933"/>
      <c r="BR7" s="933"/>
      <c r="BS7" s="933"/>
      <c r="BT7" s="933"/>
      <c r="BU7" s="933"/>
      <c r="BV7" s="933"/>
      <c r="BW7" s="933"/>
      <c r="BX7" s="933"/>
    </row>
    <row r="8" ht="15.0" customHeight="1">
      <c r="A8" s="934"/>
      <c r="B8" s="933"/>
      <c r="C8" s="933"/>
      <c r="D8" s="933"/>
      <c r="E8" s="933"/>
      <c r="F8" s="934"/>
      <c r="G8" s="934"/>
      <c r="H8" s="934"/>
      <c r="I8" s="934"/>
      <c r="J8" s="934"/>
      <c r="K8" s="934"/>
      <c r="L8" s="934"/>
      <c r="M8" s="934"/>
      <c r="N8" s="934"/>
      <c r="O8" s="934"/>
      <c r="P8" s="933"/>
      <c r="Q8" s="933"/>
      <c r="R8" s="954"/>
      <c r="S8" s="955"/>
      <c r="T8" s="956" t="s">
        <v>344</v>
      </c>
      <c r="U8" s="938"/>
      <c r="V8" s="957" t="b">
        <v>0</v>
      </c>
      <c r="W8" s="258"/>
      <c r="X8" s="938"/>
      <c r="Y8" s="938"/>
      <c r="Z8" s="938"/>
      <c r="AA8" s="957">
        <v>1.0</v>
      </c>
      <c r="AB8" s="258"/>
      <c r="AC8" s="938"/>
      <c r="AD8" s="957" t="b">
        <v>0</v>
      </c>
      <c r="AE8" s="258"/>
      <c r="AF8" s="938"/>
      <c r="AG8" s="938"/>
      <c r="AH8" s="938"/>
      <c r="AI8" s="957">
        <v>1.0</v>
      </c>
      <c r="AJ8" s="258"/>
      <c r="AK8" s="958"/>
      <c r="AL8" s="933"/>
      <c r="AM8" s="933"/>
      <c r="AN8" s="933"/>
      <c r="AO8" s="933"/>
      <c r="AP8" s="933"/>
      <c r="AQ8" s="933"/>
      <c r="AR8" s="933"/>
      <c r="AS8" s="933"/>
      <c r="AT8" s="933"/>
      <c r="AU8" s="933"/>
      <c r="AV8" s="933"/>
      <c r="AW8" s="933"/>
      <c r="AX8" s="933"/>
      <c r="AY8" s="933"/>
      <c r="AZ8" s="933"/>
      <c r="BA8" s="933"/>
      <c r="BB8" s="933"/>
      <c r="BC8" s="933"/>
      <c r="BD8" s="933"/>
      <c r="BE8" s="933"/>
      <c r="BF8" s="933"/>
      <c r="BG8" s="933"/>
      <c r="BH8" s="933"/>
      <c r="BI8" s="933"/>
      <c r="BJ8" s="933"/>
      <c r="BK8" s="933"/>
      <c r="BL8" s="933"/>
      <c r="BM8" s="933"/>
      <c r="BN8" s="933"/>
      <c r="BO8" s="933"/>
      <c r="BP8" s="933"/>
      <c r="BQ8" s="933"/>
      <c r="BR8" s="933"/>
      <c r="BS8" s="933"/>
      <c r="BT8" s="933"/>
      <c r="BU8" s="933"/>
      <c r="BV8" s="933"/>
      <c r="BW8" s="933"/>
      <c r="BX8" s="933"/>
    </row>
    <row r="9" ht="15.0" customHeight="1">
      <c r="A9" s="934"/>
      <c r="B9" s="933"/>
      <c r="C9" s="933"/>
      <c r="D9" s="933"/>
      <c r="E9" s="933"/>
      <c r="F9" s="934"/>
      <c r="G9" s="934"/>
      <c r="H9" s="934"/>
      <c r="I9" s="934"/>
      <c r="J9" s="934"/>
      <c r="K9" s="934"/>
      <c r="L9" s="934"/>
      <c r="M9" s="934"/>
      <c r="N9" s="934"/>
      <c r="O9" s="934"/>
      <c r="P9" s="933"/>
      <c r="Q9" s="933"/>
      <c r="R9" s="934"/>
      <c r="S9" s="943"/>
      <c r="U9" s="933"/>
      <c r="V9" s="959"/>
      <c r="W9" s="959"/>
      <c r="X9" s="959"/>
      <c r="Y9" s="959"/>
      <c r="Z9" s="959"/>
      <c r="AA9" s="959"/>
      <c r="AB9" s="959"/>
      <c r="AC9" s="933"/>
      <c r="AD9" s="959"/>
      <c r="AE9" s="959"/>
      <c r="AF9" s="959"/>
      <c r="AG9" s="959"/>
      <c r="AH9" s="959"/>
      <c r="AI9" s="959"/>
      <c r="AJ9" s="959"/>
      <c r="AK9" s="960"/>
      <c r="AL9" s="933"/>
      <c r="AM9" s="933"/>
      <c r="AN9" s="933"/>
      <c r="AO9" s="933"/>
      <c r="AP9" s="933"/>
      <c r="AQ9" s="933"/>
      <c r="AR9" s="933"/>
      <c r="AS9" s="933"/>
      <c r="AT9" s="933"/>
      <c r="AU9" s="933"/>
      <c r="AV9" s="933"/>
      <c r="AW9" s="933"/>
      <c r="AX9" s="933"/>
      <c r="AY9" s="933"/>
      <c r="AZ9" s="933"/>
      <c r="BA9" s="933"/>
      <c r="BB9" s="933"/>
      <c r="BC9" s="933"/>
      <c r="BD9" s="933"/>
      <c r="BE9" s="933"/>
      <c r="BF9" s="933"/>
      <c r="BG9" s="933"/>
      <c r="BH9" s="933"/>
      <c r="BI9" s="933"/>
      <c r="BJ9" s="933"/>
      <c r="BK9" s="933"/>
      <c r="BL9" s="933"/>
      <c r="BM9" s="933"/>
      <c r="BN9" s="933"/>
      <c r="BO9" s="933"/>
      <c r="BP9" s="933"/>
      <c r="BQ9" s="933"/>
      <c r="BR9" s="933"/>
      <c r="BS9" s="933"/>
      <c r="BT9" s="933"/>
      <c r="BU9" s="933"/>
      <c r="BV9" s="933"/>
      <c r="BW9" s="933"/>
      <c r="BX9" s="933"/>
    </row>
    <row r="10" ht="15.0" customHeight="1">
      <c r="A10" s="934"/>
      <c r="B10" s="933"/>
      <c r="C10" s="933"/>
      <c r="D10" s="933"/>
      <c r="E10" s="933"/>
      <c r="F10" s="934"/>
      <c r="G10" s="934"/>
      <c r="H10" s="934"/>
      <c r="I10" s="934"/>
      <c r="J10" s="934"/>
      <c r="K10" s="934"/>
      <c r="L10" s="934"/>
      <c r="M10" s="934"/>
      <c r="N10" s="934"/>
      <c r="O10" s="934"/>
      <c r="P10" s="934"/>
      <c r="Q10" s="933"/>
      <c r="R10" s="934"/>
      <c r="S10" s="943"/>
      <c r="U10" s="933"/>
      <c r="V10" s="961"/>
      <c r="W10" s="961" t="s">
        <v>345</v>
      </c>
      <c r="AB10" s="961"/>
      <c r="AC10" s="962"/>
      <c r="AD10" s="961"/>
      <c r="AE10" s="961" t="s">
        <v>346</v>
      </c>
      <c r="AJ10" s="961"/>
      <c r="AK10" s="960"/>
      <c r="AL10" s="933"/>
      <c r="AM10" s="933"/>
      <c r="AN10" s="933"/>
      <c r="AO10" s="933"/>
      <c r="AP10" s="933"/>
      <c r="AQ10" s="933"/>
      <c r="AR10" s="933"/>
      <c r="AS10" s="933"/>
      <c r="AT10" s="933"/>
      <c r="AU10" s="933"/>
      <c r="AV10" s="933"/>
      <c r="AW10" s="933"/>
      <c r="AX10" s="933"/>
      <c r="AY10" s="933"/>
      <c r="AZ10" s="933"/>
      <c r="BA10" s="933"/>
      <c r="BB10" s="933"/>
      <c r="BC10" s="933"/>
      <c r="BD10" s="933"/>
      <c r="BE10" s="933"/>
      <c r="BF10" s="933"/>
      <c r="BG10" s="933"/>
      <c r="BH10" s="933"/>
      <c r="BI10" s="933"/>
      <c r="BJ10" s="933"/>
      <c r="BK10" s="933"/>
      <c r="BL10" s="933"/>
      <c r="BM10" s="933"/>
      <c r="BN10" s="933"/>
      <c r="BO10" s="933"/>
      <c r="BP10" s="933"/>
      <c r="BQ10" s="933"/>
      <c r="BR10" s="933"/>
      <c r="BS10" s="933"/>
      <c r="BT10" s="933"/>
      <c r="BU10" s="933"/>
      <c r="BV10" s="933"/>
      <c r="BW10" s="933"/>
      <c r="BX10" s="933"/>
    </row>
    <row r="11" ht="15.0" customHeight="1">
      <c r="A11" s="934"/>
      <c r="B11" s="933"/>
      <c r="C11" s="933"/>
      <c r="D11" s="933"/>
      <c r="E11" s="933"/>
      <c r="F11" s="934"/>
      <c r="G11" s="934"/>
      <c r="H11" s="934"/>
      <c r="I11" s="934"/>
      <c r="J11" s="934"/>
      <c r="K11" s="934"/>
      <c r="L11" s="934"/>
      <c r="M11" s="934"/>
      <c r="N11" s="934"/>
      <c r="O11" s="934"/>
      <c r="P11" s="934"/>
      <c r="Q11" s="933"/>
      <c r="R11" s="934"/>
      <c r="S11" s="943"/>
      <c r="U11" s="934"/>
      <c r="V11" s="961"/>
      <c r="AB11" s="961"/>
      <c r="AC11" s="934"/>
      <c r="AD11" s="961"/>
      <c r="AJ11" s="961"/>
      <c r="AK11" s="943"/>
      <c r="AL11" s="934"/>
      <c r="AM11" s="934"/>
      <c r="AN11" s="934"/>
      <c r="AO11" s="933"/>
      <c r="AP11" s="933"/>
      <c r="AQ11" s="933"/>
      <c r="AR11" s="933"/>
      <c r="AS11" s="933"/>
      <c r="AT11" s="933"/>
      <c r="AU11" s="933"/>
      <c r="AV11" s="933"/>
      <c r="AW11" s="933"/>
      <c r="AX11" s="933"/>
      <c r="AY11" s="933"/>
      <c r="AZ11" s="933"/>
      <c r="BA11" s="933"/>
      <c r="BB11" s="933"/>
      <c r="BC11" s="933"/>
      <c r="BD11" s="933"/>
      <c r="BE11" s="933"/>
      <c r="BF11" s="933"/>
      <c r="BG11" s="933"/>
      <c r="BH11" s="933"/>
      <c r="BI11" s="933"/>
      <c r="BJ11" s="933"/>
      <c r="BK11" s="933"/>
      <c r="BL11" s="933"/>
      <c r="BM11" s="933"/>
      <c r="BN11" s="933"/>
      <c r="BO11" s="933"/>
      <c r="BP11" s="933"/>
      <c r="BQ11" s="933"/>
      <c r="BR11" s="933"/>
      <c r="BS11" s="933"/>
      <c r="BT11" s="933"/>
      <c r="BU11" s="933"/>
      <c r="BV11" s="933"/>
      <c r="BW11" s="933"/>
      <c r="BX11" s="933"/>
    </row>
    <row r="12" ht="15.0" customHeight="1">
      <c r="A12" s="934"/>
      <c r="B12" s="933"/>
      <c r="C12" s="933"/>
      <c r="D12" s="933"/>
      <c r="E12" s="933"/>
      <c r="F12" s="934"/>
      <c r="G12" s="934"/>
      <c r="H12" s="934"/>
      <c r="I12" s="934"/>
      <c r="J12" s="934"/>
      <c r="K12" s="934"/>
      <c r="L12" s="934"/>
      <c r="M12" s="934"/>
      <c r="N12" s="934"/>
      <c r="O12" s="934"/>
      <c r="P12" s="934"/>
      <c r="Q12" s="933"/>
      <c r="R12" s="934"/>
      <c r="S12" s="943"/>
      <c r="T12" s="26"/>
      <c r="U12" s="963"/>
      <c r="V12" s="964"/>
      <c r="W12" s="964"/>
      <c r="X12" s="964"/>
      <c r="Y12" s="964"/>
      <c r="Z12" s="964"/>
      <c r="AA12" s="964"/>
      <c r="AB12" s="964"/>
      <c r="AC12" s="963"/>
      <c r="AD12" s="964"/>
      <c r="AE12" s="964"/>
      <c r="AF12" s="964"/>
      <c r="AG12" s="964"/>
      <c r="AH12" s="964"/>
      <c r="AI12" s="964"/>
      <c r="AJ12" s="964"/>
      <c r="AK12" s="965"/>
      <c r="AL12" s="934"/>
      <c r="AM12" s="934"/>
      <c r="AN12" s="934"/>
      <c r="AO12" s="933"/>
      <c r="AP12" s="933"/>
      <c r="AQ12" s="933"/>
      <c r="AR12" s="933"/>
      <c r="AS12" s="933"/>
      <c r="AT12" s="933"/>
      <c r="AU12" s="933"/>
      <c r="AV12" s="933"/>
      <c r="AW12" s="933"/>
      <c r="AX12" s="933"/>
      <c r="AY12" s="933"/>
      <c r="AZ12" s="933"/>
      <c r="BA12" s="933"/>
      <c r="BB12" s="933"/>
      <c r="BC12" s="933"/>
      <c r="BD12" s="933"/>
      <c r="BE12" s="933"/>
      <c r="BF12" s="933"/>
      <c r="BG12" s="933"/>
      <c r="BH12" s="966" t="s">
        <v>347</v>
      </c>
      <c r="BI12" s="21"/>
      <c r="BJ12" s="21"/>
      <c r="BK12" s="21"/>
      <c r="BL12" s="22"/>
      <c r="BM12" s="933"/>
      <c r="BN12" s="933"/>
      <c r="BO12" s="933"/>
      <c r="BP12" s="933"/>
      <c r="BQ12" s="933"/>
      <c r="BR12" s="933"/>
      <c r="BS12" s="933"/>
      <c r="BT12" s="933"/>
      <c r="BU12" s="933"/>
      <c r="BV12" s="933"/>
      <c r="BW12" s="933"/>
      <c r="BX12" s="933"/>
    </row>
    <row r="13" ht="15.0" customHeight="1">
      <c r="A13" s="934"/>
      <c r="B13" s="933"/>
      <c r="C13" s="933"/>
      <c r="D13" s="933"/>
      <c r="E13" s="933"/>
      <c r="F13" s="934"/>
      <c r="G13" s="934"/>
      <c r="H13" s="934"/>
      <c r="I13" s="934"/>
      <c r="J13" s="934"/>
      <c r="K13" s="934"/>
      <c r="L13" s="934"/>
      <c r="M13" s="934"/>
      <c r="N13" s="934"/>
      <c r="O13" s="934"/>
      <c r="P13" s="934"/>
      <c r="Q13" s="934"/>
      <c r="R13" s="934"/>
      <c r="S13" s="934"/>
      <c r="T13" s="934"/>
      <c r="U13" s="934"/>
      <c r="V13" s="934"/>
      <c r="W13" s="952"/>
      <c r="X13" s="933"/>
      <c r="Y13" s="934"/>
      <c r="Z13" s="933"/>
      <c r="AA13" s="953"/>
      <c r="AB13" s="934"/>
      <c r="AC13" s="934"/>
      <c r="AD13" s="934"/>
      <c r="AE13" s="952"/>
      <c r="AF13" s="933"/>
      <c r="AG13" s="934"/>
      <c r="AH13" s="933"/>
      <c r="AI13" s="953"/>
      <c r="AJ13" s="934"/>
      <c r="AK13" s="934"/>
      <c r="AL13" s="934"/>
      <c r="AM13" s="934"/>
      <c r="AN13" s="934"/>
      <c r="AO13" s="934"/>
      <c r="AP13" s="934"/>
      <c r="AQ13" s="934"/>
      <c r="AR13" s="934"/>
      <c r="AS13" s="934"/>
      <c r="AT13" s="933"/>
      <c r="AU13" s="933"/>
      <c r="AV13" s="933"/>
      <c r="AW13" s="933"/>
      <c r="AX13" s="933"/>
      <c r="AY13" s="933"/>
      <c r="AZ13" s="933"/>
      <c r="BA13" s="933"/>
      <c r="BB13" s="933"/>
      <c r="BC13" s="933"/>
      <c r="BD13" s="933"/>
      <c r="BE13" s="933"/>
      <c r="BF13" s="933"/>
      <c r="BG13" s="933"/>
      <c r="BH13" s="967"/>
      <c r="BI13" s="933"/>
      <c r="BJ13" s="933"/>
      <c r="BK13" s="933"/>
      <c r="BL13" s="933"/>
      <c r="BM13" s="938"/>
      <c r="BN13" s="938"/>
      <c r="BO13" s="938"/>
      <c r="BP13" s="958"/>
      <c r="BQ13" s="933"/>
      <c r="BR13" s="933"/>
      <c r="BS13" s="933"/>
      <c r="BT13" s="933"/>
      <c r="BU13" s="933"/>
      <c r="BV13" s="933"/>
      <c r="BW13" s="933"/>
      <c r="BX13" s="933"/>
    </row>
    <row r="14" ht="15.0" customHeight="1">
      <c r="A14" s="934"/>
      <c r="B14" s="933"/>
      <c r="C14" s="933"/>
      <c r="D14" s="933"/>
      <c r="E14" s="933"/>
      <c r="F14" s="934"/>
      <c r="G14" s="934"/>
      <c r="H14" s="934"/>
      <c r="I14" s="934"/>
      <c r="J14" s="934"/>
      <c r="K14" s="934"/>
      <c r="L14" s="934"/>
      <c r="M14" s="933"/>
      <c r="N14" s="954"/>
      <c r="O14" s="955"/>
      <c r="P14" s="956" t="s">
        <v>348</v>
      </c>
      <c r="Q14" s="936"/>
      <c r="R14" s="957" t="b">
        <v>0</v>
      </c>
      <c r="S14" s="258"/>
      <c r="T14" s="938"/>
      <c r="U14" s="938"/>
      <c r="V14" s="938"/>
      <c r="W14" s="957">
        <v>1.0</v>
      </c>
      <c r="X14" s="258"/>
      <c r="Y14" s="936"/>
      <c r="Z14" s="957" t="b">
        <v>0</v>
      </c>
      <c r="AA14" s="258"/>
      <c r="AB14" s="938"/>
      <c r="AC14" s="938"/>
      <c r="AD14" s="938"/>
      <c r="AE14" s="957">
        <v>2.0</v>
      </c>
      <c r="AF14" s="258"/>
      <c r="AG14" s="936"/>
      <c r="AH14" s="957" t="b">
        <v>0</v>
      </c>
      <c r="AI14" s="258"/>
      <c r="AJ14" s="938"/>
      <c r="AK14" s="938"/>
      <c r="AL14" s="938"/>
      <c r="AM14" s="957">
        <v>1.0</v>
      </c>
      <c r="AN14" s="258"/>
      <c r="AO14" s="939"/>
      <c r="AP14" s="934"/>
      <c r="AQ14" s="934"/>
      <c r="AR14" s="934"/>
      <c r="AS14" s="934"/>
      <c r="AT14" s="934"/>
      <c r="AU14" s="934"/>
      <c r="AV14" s="934"/>
      <c r="AW14" s="934"/>
      <c r="AX14" s="933"/>
      <c r="AY14" s="933"/>
      <c r="AZ14" s="933"/>
      <c r="BA14" s="933"/>
      <c r="BB14" s="933"/>
      <c r="BC14" s="933"/>
      <c r="BD14" s="933"/>
      <c r="BE14" s="933"/>
      <c r="BF14" s="933"/>
      <c r="BG14" s="933"/>
      <c r="BH14" s="967"/>
      <c r="BI14" s="968" t="b">
        <v>0</v>
      </c>
      <c r="BJ14" s="258"/>
      <c r="BK14" s="933"/>
      <c r="BL14" s="933"/>
      <c r="BM14" s="933"/>
      <c r="BN14" s="968">
        <v>0.0</v>
      </c>
      <c r="BO14" s="258"/>
      <c r="BP14" s="960"/>
      <c r="BQ14" s="933"/>
      <c r="BR14" s="933"/>
      <c r="BS14" s="933"/>
      <c r="BT14" s="933"/>
      <c r="BU14" s="933"/>
      <c r="BV14" s="933"/>
      <c r="BW14" s="933"/>
      <c r="BX14" s="933"/>
    </row>
    <row r="15" ht="15.0" customHeight="1">
      <c r="A15" s="934"/>
      <c r="B15" s="933"/>
      <c r="C15" s="933"/>
      <c r="D15" s="933"/>
      <c r="E15" s="933"/>
      <c r="F15" s="934"/>
      <c r="G15" s="934"/>
      <c r="H15" s="934"/>
      <c r="I15" s="934"/>
      <c r="J15" s="934"/>
      <c r="K15" s="934"/>
      <c r="L15" s="934"/>
      <c r="M15" s="933"/>
      <c r="N15" s="934"/>
      <c r="O15" s="943"/>
      <c r="Q15" s="934"/>
      <c r="R15" s="959"/>
      <c r="S15" s="959"/>
      <c r="T15" s="959"/>
      <c r="U15" s="959"/>
      <c r="V15" s="959"/>
      <c r="W15" s="959"/>
      <c r="X15" s="959"/>
      <c r="Y15" s="934"/>
      <c r="Z15" s="959"/>
      <c r="AA15" s="959"/>
      <c r="AB15" s="959"/>
      <c r="AC15" s="959"/>
      <c r="AD15" s="959"/>
      <c r="AE15" s="959"/>
      <c r="AF15" s="959"/>
      <c r="AG15" s="934"/>
      <c r="AH15" s="959"/>
      <c r="AI15" s="959"/>
      <c r="AJ15" s="959"/>
      <c r="AK15" s="959"/>
      <c r="AL15" s="959"/>
      <c r="AM15" s="959"/>
      <c r="AN15" s="959"/>
      <c r="AO15" s="943"/>
      <c r="AP15" s="934"/>
      <c r="AQ15" s="934"/>
      <c r="AR15" s="934"/>
      <c r="AS15" s="934"/>
      <c r="AT15" s="934"/>
      <c r="AU15" s="934"/>
      <c r="AV15" s="934"/>
      <c r="AW15" s="934"/>
      <c r="AX15" s="933"/>
      <c r="AY15" s="933"/>
      <c r="AZ15" s="933"/>
      <c r="BA15" s="933"/>
      <c r="BB15" s="933"/>
      <c r="BC15" s="933"/>
      <c r="BD15" s="933"/>
      <c r="BE15" s="933"/>
      <c r="BF15" s="933"/>
      <c r="BG15" s="933"/>
      <c r="BH15" s="967"/>
      <c r="BI15" s="969"/>
      <c r="BJ15" s="969"/>
      <c r="BK15" s="969"/>
      <c r="BL15" s="969"/>
      <c r="BM15" s="969"/>
      <c r="BN15" s="969"/>
      <c r="BO15" s="969"/>
      <c r="BP15" s="960"/>
      <c r="BQ15" s="933"/>
      <c r="BR15" s="933"/>
      <c r="BS15" s="933"/>
      <c r="BT15" s="933"/>
      <c r="BU15" s="933"/>
      <c r="BV15" s="933"/>
      <c r="BW15" s="933"/>
      <c r="BX15" s="933"/>
    </row>
    <row r="16" ht="15.0" customHeight="1">
      <c r="A16" s="934"/>
      <c r="B16" s="933"/>
      <c r="C16" s="933"/>
      <c r="D16" s="933"/>
      <c r="E16" s="933"/>
      <c r="F16" s="934"/>
      <c r="G16" s="934"/>
      <c r="H16" s="934"/>
      <c r="I16" s="934"/>
      <c r="J16" s="934"/>
      <c r="K16" s="934"/>
      <c r="L16" s="934"/>
      <c r="M16" s="933"/>
      <c r="N16" s="934"/>
      <c r="O16" s="943"/>
      <c r="Q16" s="934"/>
      <c r="R16" s="961"/>
      <c r="S16" s="961" t="s">
        <v>349</v>
      </c>
      <c r="X16" s="961"/>
      <c r="Y16" s="962"/>
      <c r="Z16" s="961"/>
      <c r="AA16" s="961" t="s">
        <v>350</v>
      </c>
      <c r="AF16" s="961"/>
      <c r="AG16" s="962"/>
      <c r="AH16" s="961"/>
      <c r="AI16" s="961" t="s">
        <v>351</v>
      </c>
      <c r="AN16" s="961"/>
      <c r="AO16" s="943"/>
      <c r="AP16" s="934"/>
      <c r="AQ16" s="934"/>
      <c r="AR16" s="934"/>
      <c r="AS16" s="934"/>
      <c r="AT16" s="934"/>
      <c r="AU16" s="934"/>
      <c r="AV16" s="934"/>
      <c r="AW16" s="934"/>
      <c r="AX16" s="933"/>
      <c r="AY16" s="933"/>
      <c r="AZ16" s="933"/>
      <c r="BA16" s="933"/>
      <c r="BB16" s="933"/>
      <c r="BC16" s="933"/>
      <c r="BD16" s="933"/>
      <c r="BE16" s="933"/>
      <c r="BF16" s="933"/>
      <c r="BG16" s="933"/>
      <c r="BH16" s="967"/>
      <c r="BI16" s="970" t="s">
        <v>352</v>
      </c>
      <c r="BP16" s="960"/>
      <c r="BQ16" s="933"/>
      <c r="BR16" s="933"/>
      <c r="BS16" s="933"/>
      <c r="BT16" s="933"/>
      <c r="BU16" s="933"/>
      <c r="BV16" s="933"/>
      <c r="BW16" s="933"/>
      <c r="BX16" s="933"/>
    </row>
    <row r="17" ht="15.0" customHeight="1">
      <c r="A17" s="934"/>
      <c r="B17" s="933"/>
      <c r="C17" s="933"/>
      <c r="D17" s="933"/>
      <c r="E17" s="933"/>
      <c r="F17" s="934"/>
      <c r="G17" s="934"/>
      <c r="H17" s="934"/>
      <c r="I17" s="934"/>
      <c r="J17" s="934"/>
      <c r="K17" s="934"/>
      <c r="L17" s="934"/>
      <c r="M17" s="933"/>
      <c r="N17" s="934"/>
      <c r="O17" s="943"/>
      <c r="Q17" s="934"/>
      <c r="R17" s="961"/>
      <c r="X17" s="961"/>
      <c r="Y17" s="934"/>
      <c r="Z17" s="961"/>
      <c r="AF17" s="961"/>
      <c r="AG17" s="934"/>
      <c r="AH17" s="961"/>
      <c r="AN17" s="961"/>
      <c r="AO17" s="943"/>
      <c r="AP17" s="934"/>
      <c r="AQ17" s="934"/>
      <c r="AR17" s="934"/>
      <c r="AS17" s="934"/>
      <c r="AT17" s="934"/>
      <c r="AU17" s="934"/>
      <c r="AV17" s="934"/>
      <c r="AW17" s="934"/>
      <c r="AX17" s="933"/>
      <c r="AY17" s="933"/>
      <c r="AZ17" s="933"/>
      <c r="BA17" s="933"/>
      <c r="BB17" s="933"/>
      <c r="BC17" s="933"/>
      <c r="BD17" s="933"/>
      <c r="BE17" s="933"/>
      <c r="BF17" s="933"/>
      <c r="BG17" s="933"/>
      <c r="BH17" s="967"/>
      <c r="BP17" s="960"/>
      <c r="BQ17" s="933"/>
      <c r="BR17" s="933"/>
      <c r="BS17" s="933"/>
      <c r="BT17" s="933"/>
      <c r="BU17" s="933"/>
      <c r="BV17" s="933"/>
      <c r="BW17" s="933"/>
      <c r="BX17" s="933"/>
    </row>
    <row r="18" ht="15.0" customHeight="1">
      <c r="A18" s="934"/>
      <c r="B18" s="933"/>
      <c r="C18" s="933"/>
      <c r="D18" s="933"/>
      <c r="E18" s="933"/>
      <c r="F18" s="934"/>
      <c r="G18" s="934"/>
      <c r="H18" s="934"/>
      <c r="I18" s="934"/>
      <c r="J18" s="934"/>
      <c r="K18" s="934"/>
      <c r="L18" s="934"/>
      <c r="M18" s="933"/>
      <c r="N18" s="934"/>
      <c r="O18" s="943"/>
      <c r="P18" s="26"/>
      <c r="Q18" s="963"/>
      <c r="R18" s="964"/>
      <c r="S18" s="964"/>
      <c r="T18" s="964"/>
      <c r="U18" s="964"/>
      <c r="V18" s="964"/>
      <c r="W18" s="964"/>
      <c r="X18" s="964"/>
      <c r="Y18" s="963"/>
      <c r="Z18" s="964"/>
      <c r="AA18" s="964"/>
      <c r="AB18" s="964"/>
      <c r="AC18" s="964"/>
      <c r="AD18" s="964"/>
      <c r="AE18" s="964"/>
      <c r="AF18" s="964"/>
      <c r="AG18" s="963"/>
      <c r="AH18" s="964"/>
      <c r="AI18" s="964"/>
      <c r="AJ18" s="964"/>
      <c r="AK18" s="964"/>
      <c r="AL18" s="964"/>
      <c r="AM18" s="964"/>
      <c r="AN18" s="964"/>
      <c r="AO18" s="965"/>
      <c r="AP18" s="934"/>
      <c r="AQ18" s="934"/>
      <c r="AR18" s="934"/>
      <c r="AS18" s="934"/>
      <c r="AT18" s="934"/>
      <c r="AU18" s="934"/>
      <c r="AV18" s="934"/>
      <c r="AW18" s="934"/>
      <c r="AX18" s="933"/>
      <c r="AY18" s="933"/>
      <c r="AZ18" s="933"/>
      <c r="BA18" s="933"/>
      <c r="BB18" s="933"/>
      <c r="BC18" s="933"/>
      <c r="BD18" s="933"/>
      <c r="BE18" s="933"/>
      <c r="BF18" s="933"/>
      <c r="BG18" s="933"/>
      <c r="BH18" s="967"/>
      <c r="BI18" s="969"/>
      <c r="BJ18" s="969"/>
      <c r="BK18" s="969"/>
      <c r="BL18" s="969"/>
      <c r="BM18" s="969"/>
      <c r="BN18" s="969"/>
      <c r="BO18" s="969"/>
      <c r="BP18" s="960"/>
      <c r="BQ18" s="933"/>
      <c r="BR18" s="933"/>
      <c r="BS18" s="933"/>
      <c r="BT18" s="933"/>
      <c r="BU18" s="933"/>
      <c r="BV18" s="933"/>
      <c r="BW18" s="933"/>
      <c r="BX18" s="933"/>
    </row>
    <row r="19" ht="15.0" customHeight="1">
      <c r="A19" s="934"/>
      <c r="B19" s="933"/>
      <c r="C19" s="933"/>
      <c r="D19" s="933"/>
      <c r="E19" s="933"/>
      <c r="F19" s="934"/>
      <c r="G19" s="934"/>
      <c r="H19" s="934"/>
      <c r="I19" s="934"/>
      <c r="J19" s="934"/>
      <c r="K19" s="934"/>
      <c r="L19" s="934"/>
      <c r="M19" s="934"/>
      <c r="N19" s="934"/>
      <c r="O19" s="934"/>
      <c r="P19" s="934"/>
      <c r="Q19" s="934"/>
      <c r="R19" s="934"/>
      <c r="S19" s="952"/>
      <c r="T19" s="933"/>
      <c r="U19" s="934"/>
      <c r="V19" s="933"/>
      <c r="W19" s="953"/>
      <c r="X19" s="934"/>
      <c r="Y19" s="934"/>
      <c r="Z19" s="934"/>
      <c r="AA19" s="952"/>
      <c r="AB19" s="933"/>
      <c r="AC19" s="934"/>
      <c r="AD19" s="933"/>
      <c r="AE19" s="953"/>
      <c r="AF19" s="934"/>
      <c r="AG19" s="934"/>
      <c r="AH19" s="934"/>
      <c r="AI19" s="952"/>
      <c r="AJ19" s="933"/>
      <c r="AK19" s="934"/>
      <c r="AL19" s="933"/>
      <c r="AM19" s="953"/>
      <c r="AN19" s="934"/>
      <c r="AO19" s="934"/>
      <c r="AP19" s="934"/>
      <c r="AQ19" s="934"/>
      <c r="AR19" s="934"/>
      <c r="AS19" s="934"/>
      <c r="AT19" s="934"/>
      <c r="AU19" s="934"/>
      <c r="AV19" s="934"/>
      <c r="AW19" s="934"/>
      <c r="AX19" s="933"/>
      <c r="AY19" s="933"/>
      <c r="AZ19" s="933"/>
      <c r="BA19" s="933"/>
      <c r="BB19" s="933"/>
      <c r="BC19" s="933"/>
      <c r="BD19" s="933"/>
      <c r="BE19" s="933"/>
      <c r="BF19" s="933"/>
      <c r="BG19" s="933"/>
      <c r="BH19" s="967"/>
      <c r="BI19" s="933"/>
      <c r="BJ19" s="933"/>
      <c r="BK19" s="933"/>
      <c r="BL19" s="933"/>
      <c r="BM19" s="933"/>
      <c r="BN19" s="933"/>
      <c r="BO19" s="933"/>
      <c r="BP19" s="960"/>
      <c r="BQ19" s="933"/>
      <c r="BR19" s="933"/>
      <c r="BS19" s="933"/>
      <c r="BT19" s="933"/>
      <c r="BU19" s="933"/>
      <c r="BV19" s="933"/>
      <c r="BW19" s="933"/>
      <c r="BX19" s="933"/>
    </row>
    <row r="20" ht="15.0" customHeight="1">
      <c r="A20" s="934"/>
      <c r="B20" s="933"/>
      <c r="C20" s="933"/>
      <c r="D20" s="933"/>
      <c r="E20" s="933"/>
      <c r="F20" s="934"/>
      <c r="G20" s="934"/>
      <c r="H20" s="934"/>
      <c r="I20" s="933"/>
      <c r="J20" s="954"/>
      <c r="K20" s="955"/>
      <c r="L20" s="956" t="s">
        <v>353</v>
      </c>
      <c r="M20" s="936"/>
      <c r="N20" s="957" t="b">
        <v>0</v>
      </c>
      <c r="O20" s="258"/>
      <c r="P20" s="938"/>
      <c r="Q20" s="938"/>
      <c r="R20" s="938"/>
      <c r="S20" s="957">
        <v>1.0</v>
      </c>
      <c r="T20" s="258"/>
      <c r="U20" s="936"/>
      <c r="V20" s="957" t="b">
        <v>0</v>
      </c>
      <c r="W20" s="258"/>
      <c r="X20" s="938"/>
      <c r="Y20" s="938"/>
      <c r="Z20" s="938"/>
      <c r="AA20" s="957">
        <v>3.0</v>
      </c>
      <c r="AB20" s="258"/>
      <c r="AC20" s="936"/>
      <c r="AD20" s="957" t="b">
        <v>0</v>
      </c>
      <c r="AE20" s="258"/>
      <c r="AF20" s="938"/>
      <c r="AG20" s="938"/>
      <c r="AH20" s="938"/>
      <c r="AI20" s="957">
        <v>3.0</v>
      </c>
      <c r="AJ20" s="258"/>
      <c r="AK20" s="936"/>
      <c r="AL20" s="957" t="b">
        <v>0</v>
      </c>
      <c r="AM20" s="258"/>
      <c r="AN20" s="938"/>
      <c r="AO20" s="938"/>
      <c r="AP20" s="938"/>
      <c r="AQ20" s="957">
        <v>1.0</v>
      </c>
      <c r="AR20" s="258"/>
      <c r="AS20" s="939"/>
      <c r="AT20" s="934"/>
      <c r="AU20" s="934"/>
      <c r="AV20" s="933"/>
      <c r="AW20" s="933"/>
      <c r="AX20" s="933"/>
      <c r="AY20" s="933"/>
      <c r="AZ20" s="933"/>
      <c r="BA20" s="933"/>
      <c r="BB20" s="933"/>
      <c r="BC20" s="933"/>
      <c r="BD20" s="933"/>
      <c r="BE20" s="933"/>
      <c r="BF20" s="933"/>
      <c r="BG20" s="933"/>
      <c r="BH20" s="967"/>
      <c r="BI20" s="968" t="b">
        <v>0</v>
      </c>
      <c r="BJ20" s="258"/>
      <c r="BK20" s="933"/>
      <c r="BL20" s="933"/>
      <c r="BM20" s="933"/>
      <c r="BN20" s="968">
        <v>0.0</v>
      </c>
      <c r="BO20" s="258"/>
      <c r="BP20" s="960"/>
      <c r="BQ20" s="933"/>
      <c r="BR20" s="933"/>
      <c r="BS20" s="933"/>
      <c r="BT20" s="933"/>
      <c r="BU20" s="933"/>
      <c r="BV20" s="933"/>
      <c r="BW20" s="933"/>
      <c r="BX20" s="933"/>
    </row>
    <row r="21" ht="15.0" customHeight="1">
      <c r="A21" s="934"/>
      <c r="B21" s="933"/>
      <c r="C21" s="933"/>
      <c r="D21" s="933"/>
      <c r="E21" s="933"/>
      <c r="F21" s="934"/>
      <c r="G21" s="934"/>
      <c r="H21" s="934"/>
      <c r="I21" s="933"/>
      <c r="J21" s="934"/>
      <c r="K21" s="943"/>
      <c r="M21" s="934"/>
      <c r="N21" s="959"/>
      <c r="O21" s="959"/>
      <c r="P21" s="959"/>
      <c r="Q21" s="959"/>
      <c r="R21" s="959"/>
      <c r="S21" s="959"/>
      <c r="T21" s="959"/>
      <c r="U21" s="934"/>
      <c r="V21" s="959"/>
      <c r="W21" s="959"/>
      <c r="X21" s="959"/>
      <c r="Y21" s="959"/>
      <c r="Z21" s="959"/>
      <c r="AA21" s="959"/>
      <c r="AB21" s="959"/>
      <c r="AC21" s="934"/>
      <c r="AD21" s="959"/>
      <c r="AE21" s="959"/>
      <c r="AF21" s="959"/>
      <c r="AG21" s="959"/>
      <c r="AH21" s="959"/>
      <c r="AI21" s="959"/>
      <c r="AJ21" s="959"/>
      <c r="AK21" s="934"/>
      <c r="AL21" s="959"/>
      <c r="AM21" s="959"/>
      <c r="AN21" s="959"/>
      <c r="AO21" s="959"/>
      <c r="AP21" s="959"/>
      <c r="AQ21" s="959"/>
      <c r="AR21" s="959"/>
      <c r="AS21" s="943"/>
      <c r="AT21" s="934"/>
      <c r="AU21" s="934"/>
      <c r="AV21" s="933"/>
      <c r="AW21" s="933"/>
      <c r="AX21" s="933"/>
      <c r="AY21" s="933"/>
      <c r="AZ21" s="933"/>
      <c r="BA21" s="933"/>
      <c r="BB21" s="933"/>
      <c r="BC21" s="933"/>
      <c r="BD21" s="933"/>
      <c r="BE21" s="933"/>
      <c r="BF21" s="933"/>
      <c r="BG21" s="933"/>
      <c r="BH21" s="967"/>
      <c r="BI21" s="969"/>
      <c r="BJ21" s="969"/>
      <c r="BK21" s="969"/>
      <c r="BL21" s="969"/>
      <c r="BM21" s="969"/>
      <c r="BN21" s="969"/>
      <c r="BO21" s="969"/>
      <c r="BP21" s="960"/>
      <c r="BQ21" s="933"/>
      <c r="BR21" s="933"/>
      <c r="BS21" s="933"/>
      <c r="BT21" s="933"/>
      <c r="BU21" s="933"/>
      <c r="BV21" s="933"/>
      <c r="BW21" s="933"/>
      <c r="BX21" s="933"/>
    </row>
    <row r="22" ht="15.0" customHeight="1">
      <c r="A22" s="934"/>
      <c r="B22" s="933"/>
      <c r="C22" s="933"/>
      <c r="D22" s="933"/>
      <c r="E22" s="933"/>
      <c r="F22" s="934"/>
      <c r="G22" s="934"/>
      <c r="H22" s="934"/>
      <c r="I22" s="933"/>
      <c r="J22" s="934"/>
      <c r="K22" s="943"/>
      <c r="M22" s="934"/>
      <c r="N22" s="961"/>
      <c r="O22" s="961" t="s">
        <v>354</v>
      </c>
      <c r="T22" s="961"/>
      <c r="U22" s="962"/>
      <c r="V22" s="961"/>
      <c r="W22" s="961" t="s">
        <v>355</v>
      </c>
      <c r="AB22" s="961"/>
      <c r="AC22" s="962"/>
      <c r="AD22" s="961"/>
      <c r="AE22" s="961" t="s">
        <v>356</v>
      </c>
      <c r="AJ22" s="961"/>
      <c r="AK22" s="962"/>
      <c r="AL22" s="961"/>
      <c r="AM22" s="961" t="s">
        <v>357</v>
      </c>
      <c r="AR22" s="961"/>
      <c r="AS22" s="943"/>
      <c r="AT22" s="934"/>
      <c r="AU22" s="934"/>
      <c r="AV22" s="933"/>
      <c r="AW22" s="933"/>
      <c r="AX22" s="933"/>
      <c r="AY22" s="933"/>
      <c r="AZ22" s="933"/>
      <c r="BA22" s="933"/>
      <c r="BB22" s="933"/>
      <c r="BC22" s="933"/>
      <c r="BD22" s="933"/>
      <c r="BE22" s="933"/>
      <c r="BF22" s="933"/>
      <c r="BG22" s="933"/>
      <c r="BH22" s="967"/>
      <c r="BI22" s="970" t="s">
        <v>358</v>
      </c>
      <c r="BP22" s="960"/>
      <c r="BQ22" s="933"/>
      <c r="BR22" s="933"/>
      <c r="BS22" s="933"/>
      <c r="BT22" s="933"/>
      <c r="BU22" s="933"/>
      <c r="BV22" s="933"/>
      <c r="BW22" s="933"/>
      <c r="BX22" s="933"/>
    </row>
    <row r="23" ht="15.0" customHeight="1">
      <c r="A23" s="934"/>
      <c r="B23" s="933"/>
      <c r="C23" s="933"/>
      <c r="D23" s="933"/>
      <c r="E23" s="933"/>
      <c r="F23" s="934"/>
      <c r="G23" s="934"/>
      <c r="H23" s="934"/>
      <c r="I23" s="933"/>
      <c r="J23" s="934"/>
      <c r="K23" s="943"/>
      <c r="M23" s="934"/>
      <c r="N23" s="961"/>
      <c r="T23" s="961"/>
      <c r="U23" s="934"/>
      <c r="V23" s="961"/>
      <c r="AB23" s="961"/>
      <c r="AC23" s="934"/>
      <c r="AD23" s="961"/>
      <c r="AJ23" s="961"/>
      <c r="AK23" s="934"/>
      <c r="AL23" s="961"/>
      <c r="AR23" s="961"/>
      <c r="AS23" s="943"/>
      <c r="AT23" s="934"/>
      <c r="AU23" s="934"/>
      <c r="AV23" s="933"/>
      <c r="AW23" s="933"/>
      <c r="AX23" s="933"/>
      <c r="AY23" s="933"/>
      <c r="AZ23" s="933"/>
      <c r="BA23" s="933"/>
      <c r="BB23" s="933"/>
      <c r="BC23" s="933"/>
      <c r="BD23" s="933"/>
      <c r="BE23" s="933"/>
      <c r="BF23" s="933"/>
      <c r="BG23" s="933"/>
      <c r="BH23" s="967"/>
      <c r="BP23" s="960"/>
      <c r="BQ23" s="933"/>
      <c r="BR23" s="933"/>
      <c r="BS23" s="933"/>
      <c r="BT23" s="933"/>
      <c r="BU23" s="933"/>
      <c r="BV23" s="933"/>
      <c r="BW23" s="933"/>
      <c r="BX23" s="933"/>
    </row>
    <row r="24" ht="15.0" customHeight="1">
      <c r="A24" s="934"/>
      <c r="B24" s="933"/>
      <c r="C24" s="933"/>
      <c r="D24" s="933"/>
      <c r="E24" s="933"/>
      <c r="F24" s="934"/>
      <c r="G24" s="934"/>
      <c r="H24" s="934"/>
      <c r="I24" s="933"/>
      <c r="J24" s="934"/>
      <c r="K24" s="943"/>
      <c r="L24" s="26"/>
      <c r="M24" s="963"/>
      <c r="N24" s="964"/>
      <c r="O24" s="964"/>
      <c r="P24" s="964"/>
      <c r="Q24" s="964"/>
      <c r="R24" s="964"/>
      <c r="S24" s="964"/>
      <c r="T24" s="964"/>
      <c r="U24" s="963"/>
      <c r="V24" s="964"/>
      <c r="W24" s="964"/>
      <c r="X24" s="964"/>
      <c r="Y24" s="964"/>
      <c r="Z24" s="964"/>
      <c r="AA24" s="964"/>
      <c r="AB24" s="964"/>
      <c r="AC24" s="963"/>
      <c r="AD24" s="964"/>
      <c r="AE24" s="964"/>
      <c r="AF24" s="964"/>
      <c r="AG24" s="964"/>
      <c r="AH24" s="964"/>
      <c r="AI24" s="964"/>
      <c r="AJ24" s="964"/>
      <c r="AK24" s="963"/>
      <c r="AL24" s="964"/>
      <c r="AM24" s="964"/>
      <c r="AN24" s="964"/>
      <c r="AO24" s="964"/>
      <c r="AP24" s="964"/>
      <c r="AQ24" s="964"/>
      <c r="AR24" s="964"/>
      <c r="AS24" s="965"/>
      <c r="AT24" s="934"/>
      <c r="AU24" s="934"/>
      <c r="AV24" s="933"/>
      <c r="AW24" s="933"/>
      <c r="AX24" s="933"/>
      <c r="AY24" s="933"/>
      <c r="AZ24" s="933"/>
      <c r="BA24" s="933"/>
      <c r="BB24" s="933"/>
      <c r="BC24" s="933"/>
      <c r="BD24" s="933"/>
      <c r="BE24" s="933"/>
      <c r="BF24" s="933"/>
      <c r="BG24" s="933"/>
      <c r="BH24" s="967"/>
      <c r="BI24" s="969"/>
      <c r="BJ24" s="969"/>
      <c r="BK24" s="969"/>
      <c r="BL24" s="969"/>
      <c r="BM24" s="969"/>
      <c r="BN24" s="969"/>
      <c r="BO24" s="969"/>
      <c r="BP24" s="960"/>
      <c r="BQ24" s="933"/>
      <c r="BR24" s="933"/>
      <c r="BS24" s="933"/>
      <c r="BT24" s="933"/>
      <c r="BU24" s="933"/>
      <c r="BV24" s="933"/>
      <c r="BW24" s="933"/>
      <c r="BX24" s="933"/>
    </row>
    <row r="25" ht="15.0" customHeight="1">
      <c r="A25" s="934"/>
      <c r="B25" s="933"/>
      <c r="C25" s="933"/>
      <c r="D25" s="933"/>
      <c r="E25" s="933"/>
      <c r="F25" s="934"/>
      <c r="G25" s="934"/>
      <c r="H25" s="934"/>
      <c r="I25" s="934"/>
      <c r="J25" s="934"/>
      <c r="K25" s="933"/>
      <c r="L25" s="933"/>
      <c r="M25" s="933"/>
      <c r="N25" s="933"/>
      <c r="O25" s="952"/>
      <c r="P25" s="933"/>
      <c r="Q25" s="934"/>
      <c r="R25" s="933"/>
      <c r="S25" s="953"/>
      <c r="T25" s="933"/>
      <c r="U25" s="933"/>
      <c r="V25" s="933"/>
      <c r="W25" s="952"/>
      <c r="X25" s="933"/>
      <c r="Y25" s="934"/>
      <c r="Z25" s="933"/>
      <c r="AA25" s="953"/>
      <c r="AB25" s="933"/>
      <c r="AC25" s="933"/>
      <c r="AD25" s="933"/>
      <c r="AE25" s="952"/>
      <c r="AF25" s="933"/>
      <c r="AG25" s="934"/>
      <c r="AH25" s="933"/>
      <c r="AI25" s="953"/>
      <c r="AJ25" s="933"/>
      <c r="AK25" s="933"/>
      <c r="AL25" s="933"/>
      <c r="AM25" s="952"/>
      <c r="AN25" s="933"/>
      <c r="AO25" s="934"/>
      <c r="AP25" s="933"/>
      <c r="AQ25" s="953"/>
      <c r="AR25" s="933"/>
      <c r="AS25" s="933"/>
      <c r="AT25" s="933"/>
      <c r="AU25" s="933"/>
      <c r="AV25" s="933"/>
      <c r="AW25" s="933"/>
      <c r="AX25" s="933"/>
      <c r="AY25" s="933"/>
      <c r="AZ25" s="933"/>
      <c r="BA25" s="933"/>
      <c r="BB25" s="933"/>
      <c r="BC25" s="933"/>
      <c r="BD25" s="933"/>
      <c r="BE25" s="933"/>
      <c r="BF25" s="933"/>
      <c r="BG25" s="933"/>
      <c r="BH25" s="967"/>
      <c r="BI25" s="933"/>
      <c r="BJ25" s="933"/>
      <c r="BK25" s="933"/>
      <c r="BL25" s="933"/>
      <c r="BM25" s="933"/>
      <c r="BN25" s="933"/>
      <c r="BO25" s="933"/>
      <c r="BP25" s="960"/>
      <c r="BQ25" s="933"/>
      <c r="BR25" s="933"/>
      <c r="BS25" s="933"/>
      <c r="BT25" s="933"/>
      <c r="BU25" s="933"/>
      <c r="BV25" s="933"/>
      <c r="BW25" s="933"/>
      <c r="BX25" s="933"/>
    </row>
    <row r="26" ht="15.0" customHeight="1">
      <c r="A26" s="934"/>
      <c r="B26" s="933"/>
      <c r="C26" s="933"/>
      <c r="D26" s="933"/>
      <c r="E26" s="933"/>
      <c r="F26" s="954"/>
      <c r="G26" s="955"/>
      <c r="H26" s="956" t="s">
        <v>359</v>
      </c>
      <c r="I26" s="938"/>
      <c r="J26" s="957" t="b">
        <v>0</v>
      </c>
      <c r="K26" s="258"/>
      <c r="L26" s="938"/>
      <c r="M26" s="938"/>
      <c r="N26" s="938"/>
      <c r="O26" s="957">
        <v>1.0</v>
      </c>
      <c r="P26" s="258"/>
      <c r="Q26" s="938"/>
      <c r="R26" s="957" t="b">
        <v>0</v>
      </c>
      <c r="S26" s="258"/>
      <c r="T26" s="938"/>
      <c r="U26" s="938"/>
      <c r="V26" s="938"/>
      <c r="W26" s="957">
        <v>4.0</v>
      </c>
      <c r="X26" s="258"/>
      <c r="Y26" s="938"/>
      <c r="Z26" s="957" t="b">
        <v>0</v>
      </c>
      <c r="AA26" s="258"/>
      <c r="AB26" s="938"/>
      <c r="AC26" s="938"/>
      <c r="AD26" s="938"/>
      <c r="AE26" s="957">
        <v>5.0</v>
      </c>
      <c r="AF26" s="258"/>
      <c r="AG26" s="938"/>
      <c r="AH26" s="957" t="b">
        <v>0</v>
      </c>
      <c r="AI26" s="258"/>
      <c r="AJ26" s="938"/>
      <c r="AK26" s="938"/>
      <c r="AL26" s="938"/>
      <c r="AM26" s="957">
        <v>4.0</v>
      </c>
      <c r="AN26" s="258"/>
      <c r="AO26" s="938"/>
      <c r="AP26" s="957" t="b">
        <v>0</v>
      </c>
      <c r="AQ26" s="258"/>
      <c r="AR26" s="938"/>
      <c r="AS26" s="938"/>
      <c r="AT26" s="938"/>
      <c r="AU26" s="957">
        <v>1.0</v>
      </c>
      <c r="AV26" s="258"/>
      <c r="AW26" s="958"/>
      <c r="AX26" s="933"/>
      <c r="AY26" s="933"/>
      <c r="AZ26" s="933"/>
      <c r="BA26" s="933"/>
      <c r="BB26" s="933"/>
      <c r="BC26" s="933"/>
      <c r="BD26" s="933"/>
      <c r="BE26" s="933"/>
      <c r="BF26" s="933"/>
      <c r="BG26" s="933"/>
      <c r="BH26" s="967"/>
      <c r="BI26" s="968" t="b">
        <v>0</v>
      </c>
      <c r="BJ26" s="258"/>
      <c r="BK26" s="933"/>
      <c r="BL26" s="933"/>
      <c r="BM26" s="933"/>
      <c r="BN26" s="968">
        <v>0.0</v>
      </c>
      <c r="BO26" s="258"/>
      <c r="BP26" s="960"/>
      <c r="BQ26" s="933"/>
      <c r="BR26" s="933"/>
      <c r="BS26" s="933"/>
      <c r="BT26" s="933"/>
      <c r="BU26" s="933"/>
      <c r="BV26" s="933"/>
      <c r="BW26" s="933"/>
      <c r="BX26" s="933"/>
    </row>
    <row r="27" ht="15.0" customHeight="1">
      <c r="A27" s="934"/>
      <c r="B27" s="933"/>
      <c r="C27" s="933"/>
      <c r="D27" s="933"/>
      <c r="E27" s="933"/>
      <c r="F27" s="934"/>
      <c r="G27" s="943"/>
      <c r="I27" s="933"/>
      <c r="J27" s="959"/>
      <c r="K27" s="959"/>
      <c r="L27" s="959"/>
      <c r="M27" s="959"/>
      <c r="N27" s="959"/>
      <c r="O27" s="959"/>
      <c r="P27" s="959"/>
      <c r="Q27" s="933"/>
      <c r="R27" s="959"/>
      <c r="S27" s="959"/>
      <c r="T27" s="959"/>
      <c r="U27" s="959"/>
      <c r="V27" s="959"/>
      <c r="W27" s="959"/>
      <c r="X27" s="959"/>
      <c r="Y27" s="933"/>
      <c r="Z27" s="959"/>
      <c r="AA27" s="959"/>
      <c r="AB27" s="959"/>
      <c r="AC27" s="959"/>
      <c r="AD27" s="959"/>
      <c r="AE27" s="959"/>
      <c r="AF27" s="959"/>
      <c r="AG27" s="933"/>
      <c r="AH27" s="959"/>
      <c r="AI27" s="959"/>
      <c r="AJ27" s="959"/>
      <c r="AK27" s="959"/>
      <c r="AL27" s="959"/>
      <c r="AM27" s="959"/>
      <c r="AN27" s="959"/>
      <c r="AO27" s="933"/>
      <c r="AP27" s="959"/>
      <c r="AQ27" s="959"/>
      <c r="AR27" s="959"/>
      <c r="AS27" s="959"/>
      <c r="AT27" s="959"/>
      <c r="AU27" s="959"/>
      <c r="AV27" s="959"/>
      <c r="AW27" s="960"/>
      <c r="AX27" s="933"/>
      <c r="AY27" s="933"/>
      <c r="AZ27" s="933"/>
      <c r="BA27" s="933"/>
      <c r="BB27" s="933"/>
      <c r="BC27" s="933"/>
      <c r="BD27" s="933"/>
      <c r="BE27" s="933"/>
      <c r="BF27" s="933"/>
      <c r="BG27" s="933"/>
      <c r="BH27" s="967"/>
      <c r="BI27" s="969"/>
      <c r="BJ27" s="969"/>
      <c r="BK27" s="969"/>
      <c r="BL27" s="969"/>
      <c r="BM27" s="969"/>
      <c r="BN27" s="969"/>
      <c r="BO27" s="969"/>
      <c r="BP27" s="960"/>
      <c r="BQ27" s="933"/>
      <c r="BR27" s="933"/>
      <c r="BS27" s="933"/>
      <c r="BT27" s="933"/>
      <c r="BU27" s="933"/>
      <c r="BV27" s="933"/>
      <c r="BW27" s="933"/>
      <c r="BX27" s="933"/>
    </row>
    <row r="28" ht="15.0" customHeight="1">
      <c r="A28" s="934"/>
      <c r="B28" s="933"/>
      <c r="C28" s="933"/>
      <c r="D28" s="933"/>
      <c r="E28" s="933"/>
      <c r="F28" s="934"/>
      <c r="G28" s="943"/>
      <c r="I28" s="933"/>
      <c r="J28" s="961"/>
      <c r="K28" s="961" t="s">
        <v>360</v>
      </c>
      <c r="P28" s="961"/>
      <c r="Q28" s="962"/>
      <c r="R28" s="961"/>
      <c r="S28" s="961" t="s">
        <v>361</v>
      </c>
      <c r="X28" s="961"/>
      <c r="Y28" s="962"/>
      <c r="Z28" s="961"/>
      <c r="AA28" s="961" t="s">
        <v>362</v>
      </c>
      <c r="AF28" s="961"/>
      <c r="AG28" s="962"/>
      <c r="AH28" s="961"/>
      <c r="AI28" s="961" t="s">
        <v>363</v>
      </c>
      <c r="AN28" s="961"/>
      <c r="AO28" s="962"/>
      <c r="AP28" s="961"/>
      <c r="AQ28" s="961" t="s">
        <v>364</v>
      </c>
      <c r="AV28" s="961"/>
      <c r="AW28" s="960"/>
      <c r="AX28" s="933"/>
      <c r="AY28" s="933"/>
      <c r="AZ28" s="933"/>
      <c r="BA28" s="933"/>
      <c r="BB28" s="933"/>
      <c r="BC28" s="933"/>
      <c r="BD28" s="933"/>
      <c r="BE28" s="933"/>
      <c r="BF28" s="933"/>
      <c r="BG28" s="933"/>
      <c r="BH28" s="967"/>
      <c r="BI28" s="970" t="s">
        <v>365</v>
      </c>
      <c r="BP28" s="960"/>
      <c r="BQ28" s="933"/>
      <c r="BR28" s="933"/>
      <c r="BS28" s="933"/>
      <c r="BT28" s="933"/>
      <c r="BU28" s="933"/>
      <c r="BV28" s="933"/>
      <c r="BW28" s="933"/>
      <c r="BX28" s="933"/>
    </row>
    <row r="29" ht="15.0" customHeight="1">
      <c r="A29" s="934"/>
      <c r="B29" s="933"/>
      <c r="C29" s="933"/>
      <c r="D29" s="933"/>
      <c r="E29" s="933"/>
      <c r="F29" s="934"/>
      <c r="G29" s="943"/>
      <c r="I29" s="933"/>
      <c r="J29" s="961"/>
      <c r="P29" s="961"/>
      <c r="Q29" s="933"/>
      <c r="R29" s="961"/>
      <c r="X29" s="961"/>
      <c r="Y29" s="933"/>
      <c r="Z29" s="961"/>
      <c r="AF29" s="961"/>
      <c r="AG29" s="933"/>
      <c r="AH29" s="961"/>
      <c r="AN29" s="961"/>
      <c r="AO29" s="933"/>
      <c r="AP29" s="961"/>
      <c r="AV29" s="961"/>
      <c r="AW29" s="960"/>
      <c r="AX29" s="933"/>
      <c r="AY29" s="933"/>
      <c r="AZ29" s="933"/>
      <c r="BA29" s="933"/>
      <c r="BB29" s="933"/>
      <c r="BC29" s="933"/>
      <c r="BD29" s="933"/>
      <c r="BE29" s="933"/>
      <c r="BF29" s="933"/>
      <c r="BG29" s="933"/>
      <c r="BH29" s="967"/>
      <c r="BP29" s="960"/>
      <c r="BQ29" s="933"/>
      <c r="BR29" s="933"/>
      <c r="BS29" s="933"/>
      <c r="BT29" s="933"/>
      <c r="BU29" s="933"/>
      <c r="BV29" s="933"/>
      <c r="BW29" s="933"/>
      <c r="BX29" s="933"/>
    </row>
    <row r="30" ht="15.0" customHeight="1">
      <c r="A30" s="934"/>
      <c r="B30" s="933"/>
      <c r="C30" s="933"/>
      <c r="D30" s="933"/>
      <c r="E30" s="933"/>
      <c r="F30" s="934"/>
      <c r="G30" s="943"/>
      <c r="H30" s="26"/>
      <c r="I30" s="947"/>
      <c r="J30" s="964"/>
      <c r="K30" s="964"/>
      <c r="L30" s="964"/>
      <c r="M30" s="964"/>
      <c r="N30" s="964"/>
      <c r="O30" s="964"/>
      <c r="P30" s="964"/>
      <c r="Q30" s="947"/>
      <c r="R30" s="964"/>
      <c r="S30" s="964"/>
      <c r="T30" s="964"/>
      <c r="U30" s="964"/>
      <c r="V30" s="964"/>
      <c r="W30" s="964"/>
      <c r="X30" s="964"/>
      <c r="Y30" s="947"/>
      <c r="Z30" s="964"/>
      <c r="AA30" s="964"/>
      <c r="AB30" s="964"/>
      <c r="AC30" s="964"/>
      <c r="AD30" s="964"/>
      <c r="AE30" s="964"/>
      <c r="AF30" s="964"/>
      <c r="AG30" s="947"/>
      <c r="AH30" s="964"/>
      <c r="AI30" s="964"/>
      <c r="AJ30" s="964"/>
      <c r="AK30" s="964"/>
      <c r="AL30" s="964"/>
      <c r="AM30" s="964"/>
      <c r="AN30" s="964"/>
      <c r="AO30" s="947"/>
      <c r="AP30" s="964"/>
      <c r="AQ30" s="964"/>
      <c r="AR30" s="964"/>
      <c r="AS30" s="964"/>
      <c r="AT30" s="964"/>
      <c r="AU30" s="964"/>
      <c r="AV30" s="964"/>
      <c r="AW30" s="951"/>
      <c r="AX30" s="933"/>
      <c r="AY30" s="933"/>
      <c r="AZ30" s="933"/>
      <c r="BA30" s="933"/>
      <c r="BB30" s="933"/>
      <c r="BC30" s="933"/>
      <c r="BD30" s="933"/>
      <c r="BE30" s="933"/>
      <c r="BF30" s="933"/>
      <c r="BG30" s="933"/>
      <c r="BH30" s="967"/>
      <c r="BI30" s="969"/>
      <c r="BJ30" s="969"/>
      <c r="BK30" s="969"/>
      <c r="BL30" s="969"/>
      <c r="BM30" s="969"/>
      <c r="BN30" s="969"/>
      <c r="BO30" s="969"/>
      <c r="BP30" s="960"/>
      <c r="BQ30" s="933"/>
      <c r="BR30" s="933"/>
      <c r="BS30" s="933"/>
      <c r="BT30" s="933"/>
      <c r="BU30" s="933"/>
      <c r="BV30" s="933"/>
      <c r="BW30" s="933"/>
      <c r="BX30" s="933"/>
    </row>
    <row r="31" ht="15.0" customHeight="1">
      <c r="A31" s="934"/>
      <c r="B31" s="933"/>
      <c r="C31" s="933"/>
      <c r="D31" s="933"/>
      <c r="E31" s="933"/>
      <c r="F31" s="934"/>
      <c r="G31" s="934"/>
      <c r="H31" s="934"/>
      <c r="I31" s="934"/>
      <c r="J31" s="934"/>
      <c r="K31" s="952"/>
      <c r="L31" s="933"/>
      <c r="M31" s="934"/>
      <c r="N31" s="933"/>
      <c r="O31" s="953"/>
      <c r="P31" s="934"/>
      <c r="Q31" s="934"/>
      <c r="R31" s="934"/>
      <c r="S31" s="952"/>
      <c r="T31" s="933"/>
      <c r="U31" s="934"/>
      <c r="V31" s="933"/>
      <c r="W31" s="953"/>
      <c r="X31" s="934"/>
      <c r="Y31" s="933"/>
      <c r="Z31" s="933"/>
      <c r="AA31" s="933"/>
      <c r="AB31" s="952"/>
      <c r="AC31" s="934"/>
      <c r="AD31" s="953"/>
      <c r="AE31" s="933"/>
      <c r="AF31" s="933"/>
      <c r="AG31" s="933"/>
      <c r="AH31" s="933"/>
      <c r="AI31" s="952"/>
      <c r="AJ31" s="933"/>
      <c r="AK31" s="934"/>
      <c r="AL31" s="933"/>
      <c r="AM31" s="953"/>
      <c r="AN31" s="933"/>
      <c r="AO31" s="933"/>
      <c r="AP31" s="933"/>
      <c r="AQ31" s="952"/>
      <c r="AR31" s="933"/>
      <c r="AS31" s="934"/>
      <c r="AT31" s="933"/>
      <c r="AU31" s="953"/>
      <c r="AV31" s="933"/>
      <c r="AW31" s="933"/>
      <c r="AX31" s="933"/>
      <c r="AY31" s="933"/>
      <c r="AZ31" s="933"/>
      <c r="BA31" s="933"/>
      <c r="BB31" s="933"/>
      <c r="BC31" s="933"/>
      <c r="BD31" s="933"/>
      <c r="BE31" s="933"/>
      <c r="BF31" s="933"/>
      <c r="BG31" s="933"/>
      <c r="BH31" s="967"/>
      <c r="BI31" s="933"/>
      <c r="BJ31" s="933"/>
      <c r="BK31" s="933"/>
      <c r="BL31" s="933"/>
      <c r="BM31" s="933"/>
      <c r="BN31" s="933"/>
      <c r="BO31" s="933"/>
      <c r="BP31" s="960"/>
      <c r="BQ31" s="933"/>
      <c r="BR31" s="933"/>
      <c r="BS31" s="933"/>
      <c r="BT31" s="933"/>
      <c r="BU31" s="933"/>
      <c r="BV31" s="933"/>
      <c r="BW31" s="933"/>
      <c r="BX31" s="933"/>
    </row>
    <row r="32" ht="15.0" customHeight="1">
      <c r="A32" s="933"/>
      <c r="B32" s="954"/>
      <c r="C32" s="955"/>
      <c r="D32" s="956" t="s">
        <v>366</v>
      </c>
      <c r="E32" s="938"/>
      <c r="F32" s="957" t="b">
        <v>0</v>
      </c>
      <c r="G32" s="258"/>
      <c r="H32" s="938"/>
      <c r="I32" s="938"/>
      <c r="J32" s="938"/>
      <c r="K32" s="957">
        <v>1.0</v>
      </c>
      <c r="L32" s="258"/>
      <c r="M32" s="936"/>
      <c r="N32" s="957" t="b">
        <v>0</v>
      </c>
      <c r="O32" s="258"/>
      <c r="P32" s="938"/>
      <c r="Q32" s="938"/>
      <c r="R32" s="938"/>
      <c r="S32" s="957">
        <v>5.0</v>
      </c>
      <c r="T32" s="258"/>
      <c r="U32" s="936"/>
      <c r="V32" s="957" t="b">
        <v>0</v>
      </c>
      <c r="W32" s="258"/>
      <c r="X32" s="938"/>
      <c r="Y32" s="938"/>
      <c r="Z32" s="938"/>
      <c r="AA32" s="957">
        <v>9.0</v>
      </c>
      <c r="AB32" s="258"/>
      <c r="AC32" s="938"/>
      <c r="AD32" s="957" t="b">
        <v>0</v>
      </c>
      <c r="AE32" s="258"/>
      <c r="AF32" s="938"/>
      <c r="AG32" s="938"/>
      <c r="AH32" s="938"/>
      <c r="AI32" s="957">
        <v>9.0</v>
      </c>
      <c r="AJ32" s="258"/>
      <c r="AK32" s="938"/>
      <c r="AL32" s="957" t="b">
        <v>0</v>
      </c>
      <c r="AM32" s="258"/>
      <c r="AN32" s="938"/>
      <c r="AO32" s="938"/>
      <c r="AP32" s="938"/>
      <c r="AQ32" s="957">
        <v>5.0</v>
      </c>
      <c r="AR32" s="258"/>
      <c r="AS32" s="938"/>
      <c r="AT32" s="957" t="b">
        <v>0</v>
      </c>
      <c r="AU32" s="258"/>
      <c r="AV32" s="938"/>
      <c r="AW32" s="938"/>
      <c r="AX32" s="938"/>
      <c r="AY32" s="957">
        <v>1.0</v>
      </c>
      <c r="AZ32" s="258"/>
      <c r="BA32" s="958"/>
      <c r="BB32" s="933"/>
      <c r="BC32" s="933"/>
      <c r="BD32" s="933"/>
      <c r="BE32" s="933"/>
      <c r="BF32" s="933"/>
      <c r="BG32" s="933"/>
      <c r="BH32" s="967"/>
      <c r="BI32" s="968" t="b">
        <v>0</v>
      </c>
      <c r="BJ32" s="258"/>
      <c r="BK32" s="933"/>
      <c r="BL32" s="933"/>
      <c r="BM32" s="933"/>
      <c r="BN32" s="968">
        <v>0.0</v>
      </c>
      <c r="BO32" s="258"/>
      <c r="BP32" s="960"/>
      <c r="BQ32" s="933"/>
      <c r="BR32" s="933"/>
      <c r="BS32" s="933"/>
      <c r="BT32" s="934"/>
      <c r="BU32" s="934"/>
      <c r="BV32" s="934"/>
      <c r="BW32" s="934"/>
      <c r="BX32" s="934"/>
    </row>
    <row r="33" ht="15.0" customHeight="1">
      <c r="A33" s="933"/>
      <c r="B33" s="934"/>
      <c r="C33" s="943"/>
      <c r="E33" s="933"/>
      <c r="F33" s="959"/>
      <c r="G33" s="959"/>
      <c r="H33" s="959"/>
      <c r="I33" s="959"/>
      <c r="J33" s="959"/>
      <c r="K33" s="959"/>
      <c r="L33" s="959"/>
      <c r="M33" s="934"/>
      <c r="N33" s="959"/>
      <c r="O33" s="959"/>
      <c r="P33" s="959"/>
      <c r="Q33" s="959"/>
      <c r="R33" s="959"/>
      <c r="S33" s="959"/>
      <c r="T33" s="959"/>
      <c r="U33" s="934"/>
      <c r="V33" s="959"/>
      <c r="W33" s="959"/>
      <c r="X33" s="959"/>
      <c r="Y33" s="959"/>
      <c r="Z33" s="959"/>
      <c r="AA33" s="959"/>
      <c r="AB33" s="959"/>
      <c r="AC33" s="933"/>
      <c r="AD33" s="959"/>
      <c r="AE33" s="959"/>
      <c r="AF33" s="959"/>
      <c r="AG33" s="959"/>
      <c r="AH33" s="959"/>
      <c r="AI33" s="959"/>
      <c r="AJ33" s="959"/>
      <c r="AK33" s="933"/>
      <c r="AL33" s="959"/>
      <c r="AM33" s="959"/>
      <c r="AN33" s="959"/>
      <c r="AO33" s="959"/>
      <c r="AP33" s="959"/>
      <c r="AQ33" s="959"/>
      <c r="AR33" s="959"/>
      <c r="AS33" s="933"/>
      <c r="AT33" s="959"/>
      <c r="AU33" s="959"/>
      <c r="AV33" s="959"/>
      <c r="AW33" s="959"/>
      <c r="AX33" s="959"/>
      <c r="AY33" s="959"/>
      <c r="AZ33" s="959"/>
      <c r="BA33" s="960"/>
      <c r="BB33" s="933"/>
      <c r="BC33" s="933"/>
      <c r="BD33" s="933"/>
      <c r="BE33" s="933"/>
      <c r="BF33" s="933"/>
      <c r="BG33" s="933"/>
      <c r="BH33" s="967"/>
      <c r="BI33" s="969"/>
      <c r="BJ33" s="969"/>
      <c r="BK33" s="969"/>
      <c r="BL33" s="969"/>
      <c r="BM33" s="969"/>
      <c r="BN33" s="969"/>
      <c r="BO33" s="969"/>
      <c r="BP33" s="960"/>
      <c r="BQ33" s="933"/>
      <c r="BR33" s="933"/>
      <c r="BS33" s="933"/>
      <c r="BT33" s="934"/>
      <c r="BU33" s="934"/>
      <c r="BV33" s="934"/>
      <c r="BW33" s="934"/>
      <c r="BX33" s="934"/>
    </row>
    <row r="34" ht="15.0" customHeight="1">
      <c r="A34" s="933"/>
      <c r="B34" s="934"/>
      <c r="C34" s="943"/>
      <c r="E34" s="933"/>
      <c r="F34" s="961"/>
      <c r="G34" s="961" t="s">
        <v>367</v>
      </c>
      <c r="L34" s="961"/>
      <c r="M34" s="962"/>
      <c r="N34" s="961"/>
      <c r="O34" s="961" t="s">
        <v>368</v>
      </c>
      <c r="T34" s="961"/>
      <c r="U34" s="962"/>
      <c r="V34" s="961"/>
      <c r="W34" s="961" t="s">
        <v>369</v>
      </c>
      <c r="AB34" s="961"/>
      <c r="AC34" s="962"/>
      <c r="AD34" s="961"/>
      <c r="AE34" s="961" t="s">
        <v>370</v>
      </c>
      <c r="AJ34" s="961"/>
      <c r="AK34" s="962"/>
      <c r="AL34" s="961"/>
      <c r="AM34" s="961" t="s">
        <v>371</v>
      </c>
      <c r="AR34" s="961"/>
      <c r="AS34" s="962"/>
      <c r="AT34" s="961"/>
      <c r="AU34" s="961" t="s">
        <v>372</v>
      </c>
      <c r="AZ34" s="961"/>
      <c r="BA34" s="960"/>
      <c r="BB34" s="933"/>
      <c r="BC34" s="933"/>
      <c r="BD34" s="933"/>
      <c r="BE34" s="933"/>
      <c r="BF34" s="933"/>
      <c r="BG34" s="933"/>
      <c r="BH34" s="967"/>
      <c r="BI34" s="970" t="s">
        <v>373</v>
      </c>
      <c r="BP34" s="960"/>
      <c r="BQ34" s="933"/>
      <c r="BR34" s="933"/>
      <c r="BS34" s="933"/>
      <c r="BT34" s="934"/>
      <c r="BU34" s="934"/>
      <c r="BV34" s="934"/>
      <c r="BW34" s="934"/>
      <c r="BX34" s="934"/>
    </row>
    <row r="35" ht="15.0" customHeight="1">
      <c r="A35" s="933"/>
      <c r="B35" s="934"/>
      <c r="C35" s="943"/>
      <c r="E35" s="933"/>
      <c r="F35" s="961"/>
      <c r="L35" s="961"/>
      <c r="M35" s="934"/>
      <c r="N35" s="961"/>
      <c r="T35" s="961"/>
      <c r="U35" s="934"/>
      <c r="V35" s="961"/>
      <c r="AB35" s="961"/>
      <c r="AC35" s="933"/>
      <c r="AD35" s="961"/>
      <c r="AJ35" s="961"/>
      <c r="AK35" s="933"/>
      <c r="AL35" s="961"/>
      <c r="AR35" s="961"/>
      <c r="AS35" s="933"/>
      <c r="AT35" s="961"/>
      <c r="AZ35" s="961"/>
      <c r="BA35" s="960"/>
      <c r="BB35" s="933"/>
      <c r="BC35" s="933"/>
      <c r="BD35" s="933"/>
      <c r="BE35" s="933"/>
      <c r="BF35" s="933"/>
      <c r="BG35" s="933"/>
      <c r="BH35" s="967"/>
      <c r="BP35" s="960"/>
      <c r="BQ35" s="933"/>
      <c r="BR35" s="933"/>
      <c r="BS35" s="933"/>
      <c r="BT35" s="934"/>
      <c r="BU35" s="934"/>
      <c r="BV35" s="934"/>
      <c r="BW35" s="934"/>
      <c r="BX35" s="934"/>
    </row>
    <row r="36" ht="15.0" customHeight="1">
      <c r="A36" s="933"/>
      <c r="B36" s="934"/>
      <c r="C36" s="943"/>
      <c r="D36" s="26"/>
      <c r="E36" s="947"/>
      <c r="F36" s="964"/>
      <c r="G36" s="964"/>
      <c r="H36" s="964"/>
      <c r="I36" s="964"/>
      <c r="J36" s="964"/>
      <c r="K36" s="964"/>
      <c r="L36" s="964"/>
      <c r="M36" s="963"/>
      <c r="N36" s="964"/>
      <c r="O36" s="964"/>
      <c r="P36" s="964"/>
      <c r="Q36" s="964"/>
      <c r="R36" s="964"/>
      <c r="S36" s="964"/>
      <c r="T36" s="964"/>
      <c r="U36" s="963"/>
      <c r="V36" s="964"/>
      <c r="W36" s="964"/>
      <c r="X36" s="964"/>
      <c r="Y36" s="964"/>
      <c r="Z36" s="964"/>
      <c r="AA36" s="964"/>
      <c r="AB36" s="964"/>
      <c r="AC36" s="947"/>
      <c r="AD36" s="964"/>
      <c r="AE36" s="964"/>
      <c r="AF36" s="964"/>
      <c r="AG36" s="964"/>
      <c r="AH36" s="964"/>
      <c r="AI36" s="964"/>
      <c r="AJ36" s="964"/>
      <c r="AK36" s="947"/>
      <c r="AL36" s="964"/>
      <c r="AM36" s="964"/>
      <c r="AN36" s="964"/>
      <c r="AO36" s="964"/>
      <c r="AP36" s="964"/>
      <c r="AQ36" s="964"/>
      <c r="AR36" s="964"/>
      <c r="AS36" s="947"/>
      <c r="AT36" s="964"/>
      <c r="AU36" s="964"/>
      <c r="AV36" s="964"/>
      <c r="AW36" s="964"/>
      <c r="AX36" s="964"/>
      <c r="AY36" s="964"/>
      <c r="AZ36" s="964"/>
      <c r="BA36" s="951"/>
      <c r="BB36" s="933"/>
      <c r="BC36" s="933"/>
      <c r="BD36" s="933"/>
      <c r="BE36" s="933"/>
      <c r="BF36" s="933"/>
      <c r="BG36" s="933"/>
      <c r="BH36" s="967"/>
      <c r="BI36" s="969"/>
      <c r="BJ36" s="969"/>
      <c r="BK36" s="969"/>
      <c r="BL36" s="969"/>
      <c r="BM36" s="969"/>
      <c r="BN36" s="969"/>
      <c r="BO36" s="969"/>
      <c r="BP36" s="960"/>
      <c r="BQ36" s="933"/>
      <c r="BR36" s="933"/>
      <c r="BS36" s="933"/>
      <c r="BT36" s="934"/>
      <c r="BU36" s="934"/>
      <c r="BV36" s="934"/>
      <c r="BW36" s="934"/>
      <c r="BX36" s="934"/>
    </row>
    <row r="37" ht="15.0" customHeight="1">
      <c r="A37" s="934"/>
      <c r="B37" s="933"/>
      <c r="C37" s="933"/>
      <c r="D37" s="933"/>
      <c r="E37" s="933"/>
      <c r="F37" s="933"/>
      <c r="G37" s="933"/>
      <c r="H37" s="933"/>
      <c r="I37" s="933"/>
      <c r="J37" s="933"/>
      <c r="K37" s="933"/>
      <c r="L37" s="933"/>
      <c r="M37" s="933"/>
      <c r="N37" s="933"/>
      <c r="O37" s="933"/>
      <c r="P37" s="933"/>
      <c r="Q37" s="933"/>
      <c r="R37" s="933"/>
      <c r="S37" s="933"/>
      <c r="T37" s="933"/>
      <c r="U37" s="933"/>
      <c r="V37" s="933"/>
      <c r="W37" s="933"/>
      <c r="X37" s="933"/>
      <c r="Y37" s="933"/>
      <c r="Z37" s="933"/>
      <c r="AA37" s="933"/>
      <c r="AB37" s="933"/>
      <c r="AC37" s="933"/>
      <c r="AD37" s="933"/>
      <c r="AE37" s="933"/>
      <c r="AF37" s="933"/>
      <c r="AG37" s="933"/>
      <c r="AH37" s="933"/>
      <c r="AI37" s="933"/>
      <c r="AJ37" s="933"/>
      <c r="AK37" s="933"/>
      <c r="AL37" s="933"/>
      <c r="AM37" s="933"/>
      <c r="AN37" s="933"/>
      <c r="AO37" s="933"/>
      <c r="AP37" s="933"/>
      <c r="AQ37" s="933"/>
      <c r="AR37" s="933"/>
      <c r="AS37" s="933"/>
      <c r="AT37" s="933"/>
      <c r="AU37" s="933"/>
      <c r="AV37" s="933"/>
      <c r="AW37" s="933"/>
      <c r="AX37" s="933"/>
      <c r="AY37" s="933"/>
      <c r="AZ37" s="933"/>
      <c r="BA37" s="933"/>
      <c r="BB37" s="933"/>
      <c r="BC37" s="933"/>
      <c r="BD37" s="933"/>
      <c r="BE37" s="933"/>
      <c r="BF37" s="933"/>
      <c r="BG37" s="933"/>
      <c r="BH37" s="938"/>
      <c r="BI37" s="938"/>
      <c r="BJ37" s="938"/>
      <c r="BK37" s="938"/>
      <c r="BL37" s="938"/>
      <c r="BM37" s="938"/>
      <c r="BN37" s="938"/>
      <c r="BO37" s="938"/>
      <c r="BP37" s="938"/>
      <c r="BQ37" s="933"/>
      <c r="BR37" s="933"/>
      <c r="BS37" s="933"/>
      <c r="BT37" s="934"/>
      <c r="BU37" s="934"/>
      <c r="BV37" s="934"/>
      <c r="BW37" s="934"/>
      <c r="BX37" s="934"/>
    </row>
    <row r="38" ht="15.0" customHeight="1">
      <c r="A38" s="934"/>
      <c r="B38" s="933"/>
      <c r="C38" s="933"/>
      <c r="D38" s="933"/>
      <c r="E38" s="933"/>
      <c r="F38" s="933"/>
      <c r="G38" s="933"/>
      <c r="H38" s="933"/>
      <c r="I38" s="933"/>
      <c r="J38" s="933"/>
      <c r="K38" s="933"/>
      <c r="L38" s="933"/>
      <c r="M38" s="933"/>
      <c r="N38" s="933"/>
      <c r="O38" s="933"/>
      <c r="P38" s="933"/>
      <c r="Q38" s="933"/>
      <c r="R38" s="933"/>
      <c r="S38" s="933"/>
      <c r="T38" s="933"/>
      <c r="U38" s="933"/>
      <c r="V38" s="933"/>
      <c r="W38" s="933"/>
      <c r="X38" s="933"/>
      <c r="Y38" s="933"/>
      <c r="Z38" s="933"/>
      <c r="AA38" s="933"/>
      <c r="AB38" s="933"/>
      <c r="AC38" s="933"/>
      <c r="AD38" s="933"/>
      <c r="AE38" s="933"/>
      <c r="AF38" s="933"/>
      <c r="AG38" s="933"/>
      <c r="AH38" s="933"/>
      <c r="AI38" s="933"/>
      <c r="AJ38" s="933"/>
      <c r="AK38" s="933"/>
      <c r="AL38" s="933"/>
      <c r="AM38" s="933"/>
      <c r="AN38" s="933"/>
      <c r="AO38" s="933"/>
      <c r="AP38" s="933"/>
      <c r="AQ38" s="933"/>
      <c r="AR38" s="933"/>
      <c r="AS38" s="933"/>
      <c r="AT38" s="933"/>
      <c r="AU38" s="933"/>
      <c r="AV38" s="933"/>
      <c r="AW38" s="933"/>
      <c r="AX38" s="933"/>
      <c r="AY38" s="933"/>
      <c r="AZ38" s="933"/>
      <c r="BA38" s="933"/>
      <c r="BB38" s="933"/>
      <c r="BC38" s="933"/>
      <c r="BD38" s="933"/>
      <c r="BE38" s="933"/>
      <c r="BF38" s="933"/>
      <c r="BG38" s="933"/>
      <c r="BH38" s="933"/>
      <c r="BI38" s="933"/>
      <c r="BJ38" s="933"/>
      <c r="BK38" s="933"/>
      <c r="BL38" s="933"/>
      <c r="BM38" s="933"/>
      <c r="BN38" s="933"/>
      <c r="BO38" s="933"/>
      <c r="BP38" s="933"/>
      <c r="BQ38" s="933"/>
      <c r="BR38" s="933"/>
      <c r="BS38" s="933"/>
      <c r="BT38" s="934"/>
      <c r="BU38" s="934"/>
      <c r="BV38" s="934"/>
      <c r="BW38" s="934"/>
      <c r="BX38" s="934"/>
    </row>
    <row r="39" ht="15.0" customHeight="1">
      <c r="A39" s="934"/>
      <c r="B39" s="971" t="s">
        <v>374</v>
      </c>
      <c r="C39" s="21"/>
      <c r="D39" s="21"/>
      <c r="E39" s="21"/>
      <c r="F39" s="21"/>
      <c r="G39" s="21"/>
      <c r="H39" s="21"/>
      <c r="I39" s="21"/>
      <c r="J39" s="21"/>
      <c r="K39" s="21"/>
      <c r="L39" s="21"/>
      <c r="M39" s="21"/>
      <c r="N39" s="21"/>
      <c r="O39" s="21"/>
      <c r="P39" s="21"/>
      <c r="Q39" s="21"/>
      <c r="R39" s="21"/>
      <c r="S39" s="21"/>
      <c r="T39" s="21"/>
      <c r="U39" s="21"/>
      <c r="V39" s="21"/>
      <c r="W39" s="21"/>
      <c r="X39" s="21"/>
      <c r="Y39" s="21"/>
      <c r="Z39" s="21"/>
      <c r="AA39" s="21"/>
      <c r="AB39" s="21"/>
      <c r="AC39" s="21"/>
      <c r="AD39" s="21"/>
      <c r="AE39" s="21"/>
      <c r="AF39" s="21"/>
      <c r="AG39" s="21"/>
      <c r="AH39" s="21"/>
      <c r="AI39" s="21"/>
      <c r="AJ39" s="21"/>
      <c r="AK39" s="21"/>
      <c r="AL39" s="21"/>
      <c r="AM39" s="21"/>
      <c r="AN39" s="21"/>
      <c r="AO39" s="21"/>
      <c r="AP39" s="21"/>
      <c r="AQ39" s="21"/>
      <c r="AR39" s="21"/>
      <c r="AS39" s="21"/>
      <c r="AT39" s="21"/>
      <c r="AU39" s="21"/>
      <c r="AV39" s="21"/>
      <c r="AW39" s="21"/>
      <c r="AX39" s="21"/>
      <c r="AY39" s="21"/>
      <c r="AZ39" s="21"/>
      <c r="BA39" s="21"/>
      <c r="BB39" s="21"/>
      <c r="BC39" s="21"/>
      <c r="BD39" s="21"/>
      <c r="BE39" s="21"/>
      <c r="BF39" s="21"/>
      <c r="BG39" s="21"/>
      <c r="BH39" s="21"/>
      <c r="BI39" s="21"/>
      <c r="BJ39" s="22"/>
      <c r="BK39" s="934"/>
      <c r="BL39" s="934"/>
      <c r="BM39" s="934"/>
      <c r="BN39" s="934"/>
      <c r="BO39" s="934"/>
    </row>
    <row r="40" ht="15.0" customHeight="1">
      <c r="A40" s="934"/>
      <c r="B40" s="25"/>
      <c r="C40" s="26"/>
      <c r="D40" s="26"/>
      <c r="E40" s="26"/>
      <c r="F40" s="26"/>
      <c r="G40" s="26"/>
      <c r="H40" s="26"/>
      <c r="I40" s="26"/>
      <c r="J40" s="26"/>
      <c r="K40" s="26"/>
      <c r="L40" s="26"/>
      <c r="M40" s="26"/>
      <c r="N40" s="26"/>
      <c r="O40" s="26"/>
      <c r="P40" s="26"/>
      <c r="Q40" s="26"/>
      <c r="R40" s="26"/>
      <c r="S40" s="26"/>
      <c r="T40" s="26"/>
      <c r="U40" s="26"/>
      <c r="V40" s="26"/>
      <c r="W40" s="26"/>
      <c r="X40" s="26"/>
      <c r="Y40" s="26"/>
      <c r="Z40" s="26"/>
      <c r="AA40" s="26"/>
      <c r="AB40" s="26"/>
      <c r="AC40" s="26"/>
      <c r="AD40" s="26"/>
      <c r="AE40" s="26"/>
      <c r="AF40" s="26"/>
      <c r="AG40" s="26"/>
      <c r="AH40" s="26"/>
      <c r="AI40" s="26"/>
      <c r="AJ40" s="26"/>
      <c r="AK40" s="26"/>
      <c r="AL40" s="26"/>
      <c r="AM40" s="26"/>
      <c r="AN40" s="26"/>
      <c r="AO40" s="26"/>
      <c r="AP40" s="26"/>
      <c r="AQ40" s="26"/>
      <c r="AR40" s="26"/>
      <c r="AS40" s="26"/>
      <c r="AT40" s="26"/>
      <c r="AU40" s="26"/>
      <c r="AV40" s="26"/>
      <c r="AW40" s="26"/>
      <c r="AX40" s="26"/>
      <c r="AY40" s="26"/>
      <c r="AZ40" s="26"/>
      <c r="BA40" s="26"/>
      <c r="BB40" s="26"/>
      <c r="BC40" s="26"/>
      <c r="BD40" s="26"/>
      <c r="BE40" s="26"/>
      <c r="BF40" s="26"/>
      <c r="BG40" s="26"/>
      <c r="BH40" s="26"/>
      <c r="BI40" s="26"/>
      <c r="BJ40" s="27"/>
      <c r="BK40" s="934"/>
      <c r="BL40" s="934"/>
      <c r="BM40" s="934"/>
      <c r="BN40" s="934"/>
    </row>
    <row r="41" ht="15.0" customHeight="1">
      <c r="A41" s="934"/>
      <c r="B41" s="972" t="s">
        <v>375</v>
      </c>
      <c r="C41" s="21"/>
      <c r="D41" s="21"/>
      <c r="E41" s="21"/>
      <c r="F41" s="22"/>
      <c r="G41" s="972">
        <v>2.0</v>
      </c>
      <c r="H41" s="21"/>
      <c r="I41" s="21"/>
      <c r="J41" s="21"/>
      <c r="K41" s="21"/>
      <c r="L41" s="21"/>
      <c r="M41" s="21"/>
      <c r="N41" s="22"/>
      <c r="O41" s="972">
        <v>3.0</v>
      </c>
      <c r="P41" s="21"/>
      <c r="Q41" s="21"/>
      <c r="R41" s="21"/>
      <c r="S41" s="21"/>
      <c r="T41" s="21"/>
      <c r="U41" s="21"/>
      <c r="V41" s="22"/>
      <c r="W41" s="972">
        <v>4.0</v>
      </c>
      <c r="X41" s="21"/>
      <c r="Y41" s="21"/>
      <c r="Z41" s="21"/>
      <c r="AA41" s="21"/>
      <c r="AB41" s="21"/>
      <c r="AC41" s="21"/>
      <c r="AD41" s="22"/>
      <c r="AE41" s="972">
        <v>5.0</v>
      </c>
      <c r="AF41" s="21"/>
      <c r="AG41" s="21"/>
      <c r="AH41" s="21"/>
      <c r="AI41" s="21"/>
      <c r="AJ41" s="21"/>
      <c r="AK41" s="21"/>
      <c r="AL41" s="22"/>
      <c r="AM41" s="972">
        <v>6.0</v>
      </c>
      <c r="AN41" s="21"/>
      <c r="AO41" s="21"/>
      <c r="AP41" s="21"/>
      <c r="AQ41" s="21"/>
      <c r="AR41" s="21"/>
      <c r="AS41" s="21"/>
      <c r="AT41" s="22"/>
      <c r="AU41" s="972">
        <v>7.0</v>
      </c>
      <c r="AV41" s="21"/>
      <c r="AW41" s="21"/>
      <c r="AX41" s="21"/>
      <c r="AY41" s="21"/>
      <c r="AZ41" s="21"/>
      <c r="BA41" s="21"/>
      <c r="BB41" s="22"/>
      <c r="BC41" s="972">
        <v>8.0</v>
      </c>
      <c r="BD41" s="21"/>
      <c r="BE41" s="21"/>
      <c r="BF41" s="21"/>
      <c r="BG41" s="21"/>
      <c r="BH41" s="21"/>
      <c r="BI41" s="21"/>
      <c r="BJ41" s="22"/>
      <c r="BK41" s="934"/>
      <c r="BL41" s="934"/>
      <c r="BM41" s="934"/>
      <c r="BN41" s="934"/>
      <c r="BO41" s="934"/>
      <c r="BP41" s="934"/>
      <c r="BQ41" s="934"/>
      <c r="BR41" s="934"/>
      <c r="BS41" s="934"/>
      <c r="BT41" s="934"/>
      <c r="BU41" s="934"/>
      <c r="BV41" s="934"/>
      <c r="BW41" s="934"/>
      <c r="BX41" s="934"/>
    </row>
    <row r="42" ht="15.0" customHeight="1">
      <c r="A42" s="934"/>
      <c r="B42" s="25"/>
      <c r="C42" s="26"/>
      <c r="D42" s="26"/>
      <c r="E42" s="26"/>
      <c r="F42" s="27"/>
      <c r="G42" s="25"/>
      <c r="H42" s="26"/>
      <c r="I42" s="26"/>
      <c r="J42" s="26"/>
      <c r="K42" s="26"/>
      <c r="L42" s="26"/>
      <c r="M42" s="26"/>
      <c r="N42" s="27"/>
      <c r="O42" s="25"/>
      <c r="P42" s="26"/>
      <c r="Q42" s="26"/>
      <c r="R42" s="26"/>
      <c r="S42" s="26"/>
      <c r="T42" s="26"/>
      <c r="U42" s="26"/>
      <c r="V42" s="27"/>
      <c r="W42" s="25"/>
      <c r="X42" s="26"/>
      <c r="Y42" s="26"/>
      <c r="Z42" s="26"/>
      <c r="AA42" s="26"/>
      <c r="AB42" s="26"/>
      <c r="AC42" s="26"/>
      <c r="AD42" s="27"/>
      <c r="AE42" s="25"/>
      <c r="AF42" s="26"/>
      <c r="AG42" s="26"/>
      <c r="AH42" s="26"/>
      <c r="AI42" s="26"/>
      <c r="AJ42" s="26"/>
      <c r="AK42" s="26"/>
      <c r="AL42" s="27"/>
      <c r="AM42" s="25"/>
      <c r="AN42" s="26"/>
      <c r="AO42" s="26"/>
      <c r="AP42" s="26"/>
      <c r="AQ42" s="26"/>
      <c r="AR42" s="26"/>
      <c r="AS42" s="26"/>
      <c r="AT42" s="27"/>
      <c r="AU42" s="25"/>
      <c r="AV42" s="26"/>
      <c r="AW42" s="26"/>
      <c r="AX42" s="26"/>
      <c r="AY42" s="26"/>
      <c r="AZ42" s="26"/>
      <c r="BA42" s="26"/>
      <c r="BB42" s="27"/>
      <c r="BC42" s="25"/>
      <c r="BD42" s="26"/>
      <c r="BE42" s="26"/>
      <c r="BF42" s="26"/>
      <c r="BG42" s="26"/>
      <c r="BH42" s="26"/>
      <c r="BI42" s="26"/>
      <c r="BJ42" s="27"/>
      <c r="BK42" s="934"/>
      <c r="BL42" s="934"/>
      <c r="BM42" s="934"/>
      <c r="BN42" s="934"/>
      <c r="BO42" s="934"/>
      <c r="BP42" s="934"/>
      <c r="BQ42" s="934"/>
      <c r="BR42" s="934"/>
      <c r="BS42" s="934"/>
      <c r="BT42" s="934"/>
      <c r="BU42" s="934"/>
      <c r="BV42" s="934"/>
      <c r="BW42" s="934"/>
      <c r="BX42" s="934"/>
    </row>
    <row r="43" ht="15.0" customHeight="1">
      <c r="A43" s="934"/>
      <c r="B43" s="972" t="s">
        <v>376</v>
      </c>
      <c r="C43" s="21"/>
      <c r="D43" s="21"/>
      <c r="E43" s="21"/>
      <c r="F43" s="22"/>
      <c r="G43" s="973" t="s">
        <v>372</v>
      </c>
      <c r="H43" s="21"/>
      <c r="I43" s="21"/>
      <c r="J43" s="21"/>
      <c r="K43" s="21"/>
      <c r="L43" s="21"/>
      <c r="M43" s="21"/>
      <c r="N43" s="22"/>
      <c r="O43" s="973" t="s">
        <v>377</v>
      </c>
      <c r="P43" s="21"/>
      <c r="Q43" s="21"/>
      <c r="R43" s="21"/>
      <c r="S43" s="21"/>
      <c r="T43" s="21"/>
      <c r="U43" s="21"/>
      <c r="V43" s="22"/>
      <c r="W43" s="973" t="s">
        <v>378</v>
      </c>
      <c r="X43" s="21"/>
      <c r="Y43" s="21"/>
      <c r="Z43" s="21"/>
      <c r="AA43" s="21"/>
      <c r="AB43" s="21"/>
      <c r="AC43" s="21"/>
      <c r="AD43" s="22"/>
      <c r="AE43" s="973" t="s">
        <v>379</v>
      </c>
      <c r="AF43" s="21"/>
      <c r="AG43" s="21"/>
      <c r="AH43" s="21"/>
      <c r="AI43" s="21"/>
      <c r="AJ43" s="21"/>
      <c r="AK43" s="21"/>
      <c r="AL43" s="22"/>
      <c r="AM43" s="973" t="s">
        <v>380</v>
      </c>
      <c r="AN43" s="21"/>
      <c r="AO43" s="21"/>
      <c r="AP43" s="21"/>
      <c r="AQ43" s="21"/>
      <c r="AR43" s="21"/>
      <c r="AS43" s="21"/>
      <c r="AT43" s="22"/>
      <c r="AU43" s="973" t="s">
        <v>371</v>
      </c>
      <c r="AV43" s="21"/>
      <c r="AW43" s="21"/>
      <c r="AX43" s="21"/>
      <c r="AY43" s="21"/>
      <c r="AZ43" s="21"/>
      <c r="BA43" s="21"/>
      <c r="BB43" s="22"/>
      <c r="BC43" s="973" t="s">
        <v>367</v>
      </c>
      <c r="BD43" s="21"/>
      <c r="BE43" s="21"/>
      <c r="BF43" s="21"/>
      <c r="BG43" s="21"/>
      <c r="BH43" s="21"/>
      <c r="BI43" s="21"/>
      <c r="BJ43" s="22"/>
      <c r="BK43" s="934"/>
      <c r="BL43" s="934"/>
      <c r="BM43" s="934"/>
      <c r="BN43" s="934"/>
      <c r="BO43" s="934"/>
      <c r="BP43" s="934"/>
      <c r="BQ43" s="934"/>
      <c r="BR43" s="934"/>
      <c r="BS43" s="934"/>
      <c r="BT43" s="934"/>
      <c r="BU43" s="934"/>
      <c r="BV43" s="934"/>
      <c r="BW43" s="934"/>
      <c r="BX43" s="934"/>
    </row>
    <row r="44" ht="15.0" customHeight="1">
      <c r="A44" s="934"/>
      <c r="B44" s="25"/>
      <c r="C44" s="26"/>
      <c r="D44" s="26"/>
      <c r="E44" s="26"/>
      <c r="F44" s="27"/>
      <c r="G44" s="25"/>
      <c r="H44" s="26"/>
      <c r="I44" s="26"/>
      <c r="J44" s="26"/>
      <c r="K44" s="26"/>
      <c r="L44" s="26"/>
      <c r="M44" s="26"/>
      <c r="N44" s="27"/>
      <c r="O44" s="25"/>
      <c r="P44" s="26"/>
      <c r="Q44" s="26"/>
      <c r="R44" s="26"/>
      <c r="S44" s="26"/>
      <c r="T44" s="26"/>
      <c r="U44" s="26"/>
      <c r="V44" s="27"/>
      <c r="W44" s="25"/>
      <c r="X44" s="26"/>
      <c r="Y44" s="26"/>
      <c r="Z44" s="26"/>
      <c r="AA44" s="26"/>
      <c r="AB44" s="26"/>
      <c r="AC44" s="26"/>
      <c r="AD44" s="27"/>
      <c r="AE44" s="25"/>
      <c r="AF44" s="26"/>
      <c r="AG44" s="26"/>
      <c r="AH44" s="26"/>
      <c r="AI44" s="26"/>
      <c r="AJ44" s="26"/>
      <c r="AK44" s="26"/>
      <c r="AL44" s="27"/>
      <c r="AM44" s="25"/>
      <c r="AN44" s="26"/>
      <c r="AO44" s="26"/>
      <c r="AP44" s="26"/>
      <c r="AQ44" s="26"/>
      <c r="AR44" s="26"/>
      <c r="AS44" s="26"/>
      <c r="AT44" s="27"/>
      <c r="AU44" s="25"/>
      <c r="AV44" s="26"/>
      <c r="AW44" s="26"/>
      <c r="AX44" s="26"/>
      <c r="AY44" s="26"/>
      <c r="AZ44" s="26"/>
      <c r="BA44" s="26"/>
      <c r="BB44" s="27"/>
      <c r="BC44" s="25"/>
      <c r="BD44" s="26"/>
      <c r="BE44" s="26"/>
      <c r="BF44" s="26"/>
      <c r="BG44" s="26"/>
      <c r="BH44" s="26"/>
      <c r="BI44" s="26"/>
      <c r="BJ44" s="27"/>
      <c r="BK44" s="934"/>
      <c r="BL44" s="934"/>
      <c r="BM44" s="934"/>
      <c r="BN44" s="934"/>
      <c r="BO44" s="934"/>
      <c r="BP44" s="934"/>
      <c r="BQ44" s="934"/>
      <c r="BR44" s="934"/>
      <c r="BS44" s="934"/>
      <c r="BT44" s="934"/>
      <c r="BU44" s="934"/>
      <c r="BV44" s="934"/>
      <c r="BW44" s="934"/>
      <c r="BX44" s="934"/>
    </row>
    <row r="45" ht="15.0" customHeight="1">
      <c r="A45" s="934"/>
      <c r="B45" s="972" t="s">
        <v>381</v>
      </c>
      <c r="C45" s="21"/>
      <c r="D45" s="21"/>
      <c r="E45" s="21"/>
      <c r="F45" s="22"/>
      <c r="G45" s="973" t="s">
        <v>382</v>
      </c>
      <c r="H45" s="21"/>
      <c r="I45" s="21"/>
      <c r="J45" s="21"/>
      <c r="K45" s="21"/>
      <c r="L45" s="21"/>
      <c r="M45" s="21"/>
      <c r="N45" s="22"/>
      <c r="O45" s="973" t="s">
        <v>361</v>
      </c>
      <c r="P45" s="21"/>
      <c r="Q45" s="21"/>
      <c r="R45" s="21"/>
      <c r="S45" s="21"/>
      <c r="T45" s="21"/>
      <c r="U45" s="21"/>
      <c r="V45" s="22"/>
      <c r="W45" s="973" t="s">
        <v>383</v>
      </c>
      <c r="X45" s="21"/>
      <c r="Y45" s="21"/>
      <c r="Z45" s="21"/>
      <c r="AA45" s="21"/>
      <c r="AB45" s="21"/>
      <c r="AC45" s="21"/>
      <c r="AD45" s="22"/>
      <c r="AE45" s="973" t="s">
        <v>384</v>
      </c>
      <c r="AF45" s="21"/>
      <c r="AG45" s="21"/>
      <c r="AH45" s="21"/>
      <c r="AI45" s="21"/>
      <c r="AJ45" s="21"/>
      <c r="AK45" s="21"/>
      <c r="AL45" s="22"/>
      <c r="AM45" s="973" t="s">
        <v>385</v>
      </c>
      <c r="AN45" s="21"/>
      <c r="AO45" s="21"/>
      <c r="AP45" s="21"/>
      <c r="AQ45" s="21"/>
      <c r="AR45" s="21"/>
      <c r="AS45" s="21"/>
      <c r="AT45" s="22"/>
      <c r="AU45" s="973" t="s">
        <v>386</v>
      </c>
      <c r="AV45" s="21"/>
      <c r="AW45" s="21"/>
      <c r="AX45" s="21"/>
      <c r="AY45" s="21"/>
      <c r="AZ45" s="21"/>
      <c r="BA45" s="21"/>
      <c r="BB45" s="22"/>
      <c r="BC45" s="973" t="s">
        <v>356</v>
      </c>
      <c r="BD45" s="21"/>
      <c r="BE45" s="21"/>
      <c r="BF45" s="21"/>
      <c r="BG45" s="21"/>
      <c r="BH45" s="21"/>
      <c r="BI45" s="21"/>
      <c r="BJ45" s="22"/>
      <c r="BK45" s="934"/>
      <c r="BL45" s="934"/>
      <c r="BM45" s="934"/>
      <c r="BN45" s="934"/>
      <c r="BO45" s="934"/>
      <c r="BP45" s="934"/>
      <c r="BQ45" s="934"/>
      <c r="BR45" s="934"/>
      <c r="BS45" s="934"/>
      <c r="BT45" s="934"/>
      <c r="BU45" s="934"/>
      <c r="BV45" s="934"/>
      <c r="BW45" s="934"/>
      <c r="BX45" s="934"/>
    </row>
    <row r="46" ht="15.0" customHeight="1">
      <c r="A46" s="934"/>
      <c r="B46" s="25"/>
      <c r="C46" s="26"/>
      <c r="D46" s="26"/>
      <c r="E46" s="26"/>
      <c r="F46" s="27"/>
      <c r="G46" s="25"/>
      <c r="H46" s="26"/>
      <c r="I46" s="26"/>
      <c r="J46" s="26"/>
      <c r="K46" s="26"/>
      <c r="L46" s="26"/>
      <c r="M46" s="26"/>
      <c r="N46" s="27"/>
      <c r="O46" s="25"/>
      <c r="P46" s="26"/>
      <c r="Q46" s="26"/>
      <c r="R46" s="26"/>
      <c r="S46" s="26"/>
      <c r="T46" s="26"/>
      <c r="U46" s="26"/>
      <c r="V46" s="27"/>
      <c r="W46" s="25"/>
      <c r="X46" s="26"/>
      <c r="Y46" s="26"/>
      <c r="Z46" s="26"/>
      <c r="AA46" s="26"/>
      <c r="AB46" s="26"/>
      <c r="AC46" s="26"/>
      <c r="AD46" s="27"/>
      <c r="AE46" s="25"/>
      <c r="AF46" s="26"/>
      <c r="AG46" s="26"/>
      <c r="AH46" s="26"/>
      <c r="AI46" s="26"/>
      <c r="AJ46" s="26"/>
      <c r="AK46" s="26"/>
      <c r="AL46" s="27"/>
      <c r="AM46" s="25"/>
      <c r="AN46" s="26"/>
      <c r="AO46" s="26"/>
      <c r="AP46" s="26"/>
      <c r="AQ46" s="26"/>
      <c r="AR46" s="26"/>
      <c r="AS46" s="26"/>
      <c r="AT46" s="27"/>
      <c r="AU46" s="25"/>
      <c r="AV46" s="26"/>
      <c r="AW46" s="26"/>
      <c r="AX46" s="26"/>
      <c r="AY46" s="26"/>
      <c r="AZ46" s="26"/>
      <c r="BA46" s="26"/>
      <c r="BB46" s="27"/>
      <c r="BC46" s="25"/>
      <c r="BD46" s="26"/>
      <c r="BE46" s="26"/>
      <c r="BF46" s="26"/>
      <c r="BG46" s="26"/>
      <c r="BH46" s="26"/>
      <c r="BI46" s="26"/>
      <c r="BJ46" s="27"/>
      <c r="BK46" s="934"/>
      <c r="BL46" s="934"/>
      <c r="BM46" s="934"/>
      <c r="BN46" s="934"/>
      <c r="BO46" s="934"/>
      <c r="BP46" s="934"/>
      <c r="BQ46" s="934"/>
      <c r="BR46" s="934"/>
      <c r="BS46" s="934"/>
      <c r="BT46" s="934"/>
      <c r="BU46" s="934"/>
      <c r="BV46" s="934"/>
      <c r="BW46" s="934"/>
      <c r="BX46" s="934"/>
    </row>
    <row r="47" ht="15.0" customHeight="1">
      <c r="A47" s="934"/>
      <c r="B47" s="972" t="s">
        <v>387</v>
      </c>
      <c r="C47" s="21"/>
      <c r="D47" s="21"/>
      <c r="E47" s="21"/>
      <c r="F47" s="22"/>
      <c r="G47" s="973" t="s">
        <v>357</v>
      </c>
      <c r="H47" s="21"/>
      <c r="I47" s="21"/>
      <c r="J47" s="21"/>
      <c r="K47" s="21"/>
      <c r="L47" s="21"/>
      <c r="M47" s="21"/>
      <c r="N47" s="22"/>
      <c r="O47" s="973" t="s">
        <v>388</v>
      </c>
      <c r="P47" s="21"/>
      <c r="Q47" s="21"/>
      <c r="R47" s="21"/>
      <c r="S47" s="21"/>
      <c r="T47" s="21"/>
      <c r="U47" s="21"/>
      <c r="V47" s="22"/>
      <c r="W47" s="973" t="s">
        <v>389</v>
      </c>
      <c r="X47" s="21"/>
      <c r="Y47" s="21"/>
      <c r="Z47" s="21"/>
      <c r="AA47" s="21"/>
      <c r="AB47" s="21"/>
      <c r="AC47" s="21"/>
      <c r="AD47" s="22"/>
      <c r="AE47" s="973" t="s">
        <v>390</v>
      </c>
      <c r="AF47" s="21"/>
      <c r="AG47" s="21"/>
      <c r="AH47" s="21"/>
      <c r="AI47" s="21"/>
      <c r="AJ47" s="21"/>
      <c r="AK47" s="21"/>
      <c r="AL47" s="22"/>
      <c r="AM47" s="973" t="s">
        <v>361</v>
      </c>
      <c r="AN47" s="21"/>
      <c r="AO47" s="21"/>
      <c r="AP47" s="21"/>
      <c r="AQ47" s="21"/>
      <c r="AR47" s="21"/>
      <c r="AS47" s="21"/>
      <c r="AT47" s="22"/>
      <c r="AU47" s="973" t="s">
        <v>391</v>
      </c>
      <c r="AV47" s="21"/>
      <c r="AW47" s="21"/>
      <c r="AX47" s="21"/>
      <c r="AY47" s="21"/>
      <c r="AZ47" s="21"/>
      <c r="BA47" s="21"/>
      <c r="BB47" s="22"/>
      <c r="BC47" s="973" t="s">
        <v>355</v>
      </c>
      <c r="BD47" s="21"/>
      <c r="BE47" s="21"/>
      <c r="BF47" s="21"/>
      <c r="BG47" s="21"/>
      <c r="BH47" s="21"/>
      <c r="BI47" s="21"/>
      <c r="BJ47" s="22"/>
      <c r="BK47" s="934"/>
      <c r="BL47" s="934"/>
      <c r="BM47" s="934"/>
      <c r="BN47" s="934"/>
      <c r="BO47" s="934"/>
      <c r="BP47" s="934"/>
      <c r="BQ47" s="934"/>
      <c r="BR47" s="934"/>
      <c r="BS47" s="934"/>
      <c r="BT47" s="934"/>
      <c r="BU47" s="934"/>
      <c r="BV47" s="934"/>
      <c r="BW47" s="934"/>
      <c r="BX47" s="934"/>
    </row>
    <row r="48" ht="15.0" customHeight="1">
      <c r="A48" s="934"/>
      <c r="B48" s="25"/>
      <c r="C48" s="26"/>
      <c r="D48" s="26"/>
      <c r="E48" s="26"/>
      <c r="F48" s="27"/>
      <c r="G48" s="25"/>
      <c r="H48" s="26"/>
      <c r="I48" s="26"/>
      <c r="J48" s="26"/>
      <c r="K48" s="26"/>
      <c r="L48" s="26"/>
      <c r="M48" s="26"/>
      <c r="N48" s="27"/>
      <c r="O48" s="25"/>
      <c r="P48" s="26"/>
      <c r="Q48" s="26"/>
      <c r="R48" s="26"/>
      <c r="S48" s="26"/>
      <c r="T48" s="26"/>
      <c r="U48" s="26"/>
      <c r="V48" s="27"/>
      <c r="W48" s="25"/>
      <c r="X48" s="26"/>
      <c r="Y48" s="26"/>
      <c r="Z48" s="26"/>
      <c r="AA48" s="26"/>
      <c r="AB48" s="26"/>
      <c r="AC48" s="26"/>
      <c r="AD48" s="27"/>
      <c r="AE48" s="25"/>
      <c r="AF48" s="26"/>
      <c r="AG48" s="26"/>
      <c r="AH48" s="26"/>
      <c r="AI48" s="26"/>
      <c r="AJ48" s="26"/>
      <c r="AK48" s="26"/>
      <c r="AL48" s="27"/>
      <c r="AM48" s="25"/>
      <c r="AN48" s="26"/>
      <c r="AO48" s="26"/>
      <c r="AP48" s="26"/>
      <c r="AQ48" s="26"/>
      <c r="AR48" s="26"/>
      <c r="AS48" s="26"/>
      <c r="AT48" s="27"/>
      <c r="AU48" s="25"/>
      <c r="AV48" s="26"/>
      <c r="AW48" s="26"/>
      <c r="AX48" s="26"/>
      <c r="AY48" s="26"/>
      <c r="AZ48" s="26"/>
      <c r="BA48" s="26"/>
      <c r="BB48" s="27"/>
      <c r="BC48" s="25"/>
      <c r="BD48" s="26"/>
      <c r="BE48" s="26"/>
      <c r="BF48" s="26"/>
      <c r="BG48" s="26"/>
      <c r="BH48" s="26"/>
      <c r="BI48" s="26"/>
      <c r="BJ48" s="27"/>
      <c r="BK48" s="934"/>
      <c r="BL48" s="934"/>
      <c r="BM48" s="934"/>
      <c r="BN48" s="934"/>
      <c r="BO48" s="934"/>
      <c r="BP48" s="934"/>
      <c r="BQ48" s="934"/>
      <c r="BR48" s="934"/>
      <c r="BS48" s="934"/>
      <c r="BT48" s="934"/>
      <c r="BU48" s="934"/>
      <c r="BV48" s="934"/>
      <c r="BW48" s="934"/>
      <c r="BX48" s="934"/>
    </row>
    <row r="49" ht="15.0" customHeight="1">
      <c r="A49" s="934"/>
      <c r="B49" s="934"/>
      <c r="F49" s="934"/>
      <c r="BK49" s="934"/>
      <c r="BL49" s="934"/>
      <c r="BM49" s="934"/>
      <c r="BN49" s="934"/>
      <c r="BO49" s="934"/>
      <c r="BP49" s="934"/>
      <c r="BQ49" s="934"/>
      <c r="BR49" s="934"/>
      <c r="BS49" s="934"/>
      <c r="BT49" s="934"/>
      <c r="BU49" s="934"/>
      <c r="BV49" s="934"/>
      <c r="BW49" s="934"/>
      <c r="BX49" s="934"/>
    </row>
  </sheetData>
  <mergeCells count="116">
    <mergeCell ref="T8:T12"/>
    <mergeCell ref="P14:P18"/>
    <mergeCell ref="R14:S14"/>
    <mergeCell ref="S16:W17"/>
    <mergeCell ref="L20:L24"/>
    <mergeCell ref="N20:O20"/>
    <mergeCell ref="S20:T20"/>
    <mergeCell ref="K32:L32"/>
    <mergeCell ref="G34:K35"/>
    <mergeCell ref="O34:S35"/>
    <mergeCell ref="W34:AA35"/>
    <mergeCell ref="O26:P26"/>
    <mergeCell ref="R26:S26"/>
    <mergeCell ref="D32:D36"/>
    <mergeCell ref="F32:G32"/>
    <mergeCell ref="N32:O32"/>
    <mergeCell ref="S32:T32"/>
    <mergeCell ref="V32:W32"/>
    <mergeCell ref="AD8:AE8"/>
    <mergeCell ref="AI8:AJ8"/>
    <mergeCell ref="AE10:AI11"/>
    <mergeCell ref="BH12:BL12"/>
    <mergeCell ref="W14:X14"/>
    <mergeCell ref="Z14:AA14"/>
    <mergeCell ref="AE14:AF14"/>
    <mergeCell ref="AH14:AI14"/>
    <mergeCell ref="AM14:AN14"/>
    <mergeCell ref="BI14:BJ14"/>
    <mergeCell ref="BN14:BO14"/>
    <mergeCell ref="AA16:AE17"/>
    <mergeCell ref="AI16:AM17"/>
    <mergeCell ref="BI16:BO17"/>
    <mergeCell ref="X2:X6"/>
    <mergeCell ref="Z2:AA2"/>
    <mergeCell ref="AE2:AF2"/>
    <mergeCell ref="AA4:AE5"/>
    <mergeCell ref="V8:W8"/>
    <mergeCell ref="AA8:AB8"/>
    <mergeCell ref="W10:AA11"/>
    <mergeCell ref="V20:W20"/>
    <mergeCell ref="AA20:AB20"/>
    <mergeCell ref="AD20:AE20"/>
    <mergeCell ref="AI20:AJ20"/>
    <mergeCell ref="AL20:AM20"/>
    <mergeCell ref="AQ20:AR20"/>
    <mergeCell ref="BI20:BJ20"/>
    <mergeCell ref="BN20:BO20"/>
    <mergeCell ref="O22:S23"/>
    <mergeCell ref="W22:AA23"/>
    <mergeCell ref="AE22:AI23"/>
    <mergeCell ref="AM22:AQ23"/>
    <mergeCell ref="BI22:BO23"/>
    <mergeCell ref="AP26:AQ26"/>
    <mergeCell ref="AU26:AV26"/>
    <mergeCell ref="BI26:BJ26"/>
    <mergeCell ref="BN26:BO26"/>
    <mergeCell ref="W41:AD42"/>
    <mergeCell ref="AE41:AL42"/>
    <mergeCell ref="W43:AD44"/>
    <mergeCell ref="AE43:AL44"/>
    <mergeCell ref="W45:AD46"/>
    <mergeCell ref="AE45:AL46"/>
    <mergeCell ref="G41:N42"/>
    <mergeCell ref="O41:V42"/>
    <mergeCell ref="B43:F44"/>
    <mergeCell ref="G43:N44"/>
    <mergeCell ref="O43:V44"/>
    <mergeCell ref="G45:N46"/>
    <mergeCell ref="O45:V46"/>
    <mergeCell ref="AA28:AE29"/>
    <mergeCell ref="AI28:AM29"/>
    <mergeCell ref="AQ28:AU29"/>
    <mergeCell ref="BI28:BO29"/>
    <mergeCell ref="H26:H30"/>
    <mergeCell ref="J26:K26"/>
    <mergeCell ref="W26:X26"/>
    <mergeCell ref="Z26:AA26"/>
    <mergeCell ref="AE26:AF26"/>
    <mergeCell ref="AH26:AI26"/>
    <mergeCell ref="AM26:AN26"/>
    <mergeCell ref="AT32:AU32"/>
    <mergeCell ref="AY32:AZ32"/>
    <mergeCell ref="BI32:BJ32"/>
    <mergeCell ref="BN32:BO32"/>
    <mergeCell ref="K28:O29"/>
    <mergeCell ref="S28:W29"/>
    <mergeCell ref="AA32:AB32"/>
    <mergeCell ref="AD32:AE32"/>
    <mergeCell ref="AI32:AJ32"/>
    <mergeCell ref="AL32:AM32"/>
    <mergeCell ref="AQ32:AR32"/>
    <mergeCell ref="AM41:AT42"/>
    <mergeCell ref="AU41:BB42"/>
    <mergeCell ref="AM43:AT44"/>
    <mergeCell ref="AU43:BB44"/>
    <mergeCell ref="BC43:BJ44"/>
    <mergeCell ref="AM45:AT46"/>
    <mergeCell ref="AU45:BB46"/>
    <mergeCell ref="BC45:BJ46"/>
    <mergeCell ref="AE34:AI35"/>
    <mergeCell ref="AM34:AQ35"/>
    <mergeCell ref="AU34:AY35"/>
    <mergeCell ref="BI34:BO35"/>
    <mergeCell ref="B39:BJ40"/>
    <mergeCell ref="BO39:BX40"/>
    <mergeCell ref="B41:F42"/>
    <mergeCell ref="BC41:BJ42"/>
    <mergeCell ref="AU47:BB48"/>
    <mergeCell ref="BC47:BJ48"/>
    <mergeCell ref="B45:F46"/>
    <mergeCell ref="B47:F48"/>
    <mergeCell ref="G47:N48"/>
    <mergeCell ref="O47:V48"/>
    <mergeCell ref="W47:AD48"/>
    <mergeCell ref="AE47:AL48"/>
    <mergeCell ref="AM47:AT48"/>
  </mergeCells>
  <drawing r:id="rId1"/>
</worksheet>
</file>

<file path=xl/worksheets/sheet12.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tabColor rgb="FFCC0000"/>
    <outlinePr summaryBelow="0" summaryRight="0"/>
  </sheetPr>
  <sheetViews>
    <sheetView workbookViewId="0">
      <pane xSplit="2.0" ySplit="1.0" topLeftCell="C2" activePane="bottomRight" state="frozen"/>
      <selection activeCell="C1" sqref="C1" pane="topRight"/>
      <selection activeCell="A2" sqref="A2" pane="bottomLeft"/>
      <selection activeCell="C2" sqref="C2" pane="bottomRight"/>
    </sheetView>
  </sheetViews>
  <sheetFormatPr customHeight="1" defaultColWidth="12.63" defaultRowHeight="15.75"/>
  <cols>
    <col customWidth="1" min="1" max="1" width="6.0"/>
    <col customWidth="1" min="2" max="2" width="19.38"/>
    <col customWidth="1" min="3" max="3" width="7.25"/>
    <col customWidth="1" min="4" max="4" width="7.38"/>
    <col customWidth="1" min="5" max="5" width="8.88"/>
    <col customWidth="1" min="6" max="6" width="7.25"/>
    <col customWidth="1" min="7" max="7" width="67.0"/>
  </cols>
  <sheetData>
    <row r="1" ht="36.75" customHeight="1">
      <c r="A1" s="974" t="s">
        <v>175</v>
      </c>
      <c r="B1" s="975" t="s">
        <v>12</v>
      </c>
      <c r="C1" s="975" t="s">
        <v>248</v>
      </c>
      <c r="D1" s="976" t="s">
        <v>19</v>
      </c>
      <c r="E1" s="975" t="s">
        <v>21</v>
      </c>
      <c r="F1" s="975" t="s">
        <v>392</v>
      </c>
      <c r="G1" s="977" t="s">
        <v>393</v>
      </c>
    </row>
    <row r="2" ht="36.75" customHeight="1">
      <c r="A2" s="978" t="s">
        <v>126</v>
      </c>
      <c r="B2" s="979" t="s">
        <v>138</v>
      </c>
      <c r="C2" s="980" t="s">
        <v>260</v>
      </c>
      <c r="D2" s="981">
        <v>2.0</v>
      </c>
      <c r="E2" s="981" t="s">
        <v>394</v>
      </c>
      <c r="F2" s="981" t="s">
        <v>260</v>
      </c>
      <c r="G2" s="981" t="s">
        <v>126</v>
      </c>
    </row>
    <row r="3" ht="36.75" customHeight="1">
      <c r="A3" s="978">
        <v>1.0</v>
      </c>
      <c r="B3" s="982" t="s">
        <v>0</v>
      </c>
      <c r="C3" s="980" t="s">
        <v>260</v>
      </c>
      <c r="D3" s="981" t="s">
        <v>126</v>
      </c>
      <c r="E3" s="981" t="s">
        <v>126</v>
      </c>
      <c r="F3" s="981" t="s">
        <v>126</v>
      </c>
      <c r="G3" s="981" t="s">
        <v>395</v>
      </c>
    </row>
    <row r="4" ht="36.75" customHeight="1">
      <c r="A4" s="978">
        <v>2.0</v>
      </c>
      <c r="B4" s="982" t="s">
        <v>396</v>
      </c>
      <c r="C4" s="980" t="s">
        <v>260</v>
      </c>
      <c r="D4" s="981">
        <v>1.0</v>
      </c>
      <c r="E4" s="981" t="s">
        <v>126</v>
      </c>
      <c r="F4" s="981" t="s">
        <v>126</v>
      </c>
      <c r="G4" s="981" t="s">
        <v>397</v>
      </c>
    </row>
    <row r="5" ht="36.75" customHeight="1">
      <c r="A5" s="978">
        <v>3.0</v>
      </c>
      <c r="B5" s="982" t="s">
        <v>398</v>
      </c>
      <c r="C5" s="980" t="s">
        <v>260</v>
      </c>
      <c r="D5" s="981">
        <v>1.0</v>
      </c>
      <c r="E5" s="981" t="s">
        <v>126</v>
      </c>
      <c r="F5" s="981" t="s">
        <v>126</v>
      </c>
      <c r="G5" s="981" t="s">
        <v>399</v>
      </c>
    </row>
    <row r="6" ht="36.75" customHeight="1">
      <c r="A6" s="978">
        <v>4.0</v>
      </c>
      <c r="B6" s="982" t="s">
        <v>400</v>
      </c>
      <c r="C6" s="980" t="s">
        <v>260</v>
      </c>
      <c r="D6" s="981">
        <v>2.0</v>
      </c>
      <c r="E6" s="981" t="s">
        <v>126</v>
      </c>
      <c r="F6" s="981" t="s">
        <v>126</v>
      </c>
      <c r="G6" s="981" t="s">
        <v>401</v>
      </c>
    </row>
    <row r="7" ht="36.75" customHeight="1">
      <c r="A7" s="978">
        <v>5.0</v>
      </c>
      <c r="B7" s="983" t="s">
        <v>402</v>
      </c>
      <c r="C7" s="979" t="s">
        <v>240</v>
      </c>
      <c r="D7" s="981">
        <v>1.0</v>
      </c>
      <c r="E7" s="981" t="s">
        <v>126</v>
      </c>
      <c r="F7" s="981" t="s">
        <v>126</v>
      </c>
      <c r="G7" s="981" t="s">
        <v>403</v>
      </c>
    </row>
    <row r="8" ht="36.75" customHeight="1">
      <c r="A8" s="978">
        <v>6.0</v>
      </c>
      <c r="B8" s="983" t="s">
        <v>404</v>
      </c>
      <c r="C8" s="979" t="s">
        <v>240</v>
      </c>
      <c r="D8" s="981">
        <v>2.0</v>
      </c>
      <c r="E8" s="981" t="s">
        <v>126</v>
      </c>
      <c r="F8" s="981" t="s">
        <v>126</v>
      </c>
      <c r="G8" s="981" t="s">
        <v>405</v>
      </c>
    </row>
    <row r="9" ht="36.75" customHeight="1">
      <c r="A9" s="978">
        <v>7.0</v>
      </c>
      <c r="B9" s="983" t="s">
        <v>406</v>
      </c>
      <c r="C9" s="979" t="s">
        <v>240</v>
      </c>
      <c r="D9" s="981">
        <v>2.0</v>
      </c>
      <c r="E9" s="981" t="s">
        <v>126</v>
      </c>
      <c r="F9" s="981" t="s">
        <v>126</v>
      </c>
      <c r="G9" s="981" t="s">
        <v>407</v>
      </c>
    </row>
    <row r="10" ht="36.75" customHeight="1">
      <c r="A10" s="978">
        <v>8.0</v>
      </c>
      <c r="B10" s="983" t="s">
        <v>408</v>
      </c>
      <c r="C10" s="979" t="s">
        <v>240</v>
      </c>
      <c r="D10" s="981">
        <v>2.0</v>
      </c>
      <c r="E10" s="981" t="s">
        <v>126</v>
      </c>
      <c r="F10" s="981" t="s">
        <v>126</v>
      </c>
      <c r="G10" s="981" t="s">
        <v>409</v>
      </c>
    </row>
    <row r="11" ht="36.75" customHeight="1">
      <c r="A11" s="978">
        <v>9.0</v>
      </c>
      <c r="B11" s="984" t="s">
        <v>410</v>
      </c>
      <c r="C11" s="982" t="s">
        <v>248</v>
      </c>
      <c r="D11" s="981">
        <v>3.0</v>
      </c>
      <c r="E11" s="981" t="s">
        <v>126</v>
      </c>
      <c r="F11" s="981" t="s">
        <v>126</v>
      </c>
      <c r="G11" s="981" t="s">
        <v>411</v>
      </c>
    </row>
    <row r="12" ht="63.0" customHeight="1">
      <c r="A12" s="978">
        <v>10.0</v>
      </c>
      <c r="B12" s="984" t="s">
        <v>412</v>
      </c>
      <c r="C12" s="982" t="s">
        <v>248</v>
      </c>
      <c r="D12" s="981">
        <v>2.0</v>
      </c>
      <c r="E12" s="981" t="s">
        <v>126</v>
      </c>
      <c r="F12" s="981" t="s">
        <v>126</v>
      </c>
      <c r="G12" s="981" t="s">
        <v>413</v>
      </c>
    </row>
    <row r="13" ht="36.75" customHeight="1">
      <c r="A13" s="978">
        <v>11.0</v>
      </c>
      <c r="B13" s="984" t="s">
        <v>414</v>
      </c>
      <c r="C13" s="982" t="s">
        <v>248</v>
      </c>
      <c r="D13" s="981">
        <v>2.0</v>
      </c>
      <c r="E13" s="981" t="s">
        <v>126</v>
      </c>
      <c r="F13" s="981" t="s">
        <v>126</v>
      </c>
      <c r="G13" s="981" t="s">
        <v>415</v>
      </c>
    </row>
    <row r="14" ht="36.75" customHeight="1">
      <c r="A14" s="978">
        <v>12.0</v>
      </c>
      <c r="B14" s="984" t="s">
        <v>416</v>
      </c>
      <c r="C14" s="982" t="s">
        <v>248</v>
      </c>
      <c r="D14" s="981">
        <v>2.0</v>
      </c>
      <c r="E14" s="981" t="s">
        <v>126</v>
      </c>
      <c r="F14" s="981" t="s">
        <v>126</v>
      </c>
      <c r="G14" s="981" t="s">
        <v>417</v>
      </c>
    </row>
    <row r="15" ht="36.75" customHeight="1">
      <c r="A15" s="978">
        <v>13.0</v>
      </c>
      <c r="B15" s="985" t="s">
        <v>418</v>
      </c>
      <c r="C15" s="986" t="s">
        <v>255</v>
      </c>
      <c r="D15" s="981">
        <v>4.0</v>
      </c>
      <c r="E15" s="981" t="s">
        <v>126</v>
      </c>
      <c r="F15" s="981" t="s">
        <v>126</v>
      </c>
      <c r="G15" s="981" t="s">
        <v>419</v>
      </c>
    </row>
    <row r="16" ht="36.75" customHeight="1">
      <c r="A16" s="978">
        <v>14.0</v>
      </c>
      <c r="B16" s="985" t="s">
        <v>420</v>
      </c>
      <c r="C16" s="986" t="s">
        <v>255</v>
      </c>
      <c r="D16" s="981">
        <v>2.0</v>
      </c>
      <c r="E16" s="981" t="s">
        <v>126</v>
      </c>
      <c r="F16" s="981" t="s">
        <v>126</v>
      </c>
      <c r="G16" s="981" t="s">
        <v>421</v>
      </c>
    </row>
    <row r="17" ht="36.75" customHeight="1">
      <c r="A17" s="978">
        <v>15.0</v>
      </c>
      <c r="B17" s="985" t="s">
        <v>422</v>
      </c>
      <c r="C17" s="986" t="s">
        <v>255</v>
      </c>
      <c r="D17" s="981">
        <v>2.0</v>
      </c>
      <c r="E17" s="981" t="s">
        <v>126</v>
      </c>
      <c r="F17" s="981" t="s">
        <v>126</v>
      </c>
      <c r="G17" s="981" t="s">
        <v>423</v>
      </c>
    </row>
    <row r="18" ht="36.75" customHeight="1">
      <c r="A18" s="978">
        <v>16.0</v>
      </c>
      <c r="B18" s="985" t="s">
        <v>424</v>
      </c>
      <c r="C18" s="986" t="s">
        <v>255</v>
      </c>
      <c r="D18" s="981">
        <v>0.0</v>
      </c>
      <c r="E18" s="981" t="s">
        <v>126</v>
      </c>
      <c r="F18" s="981" t="s">
        <v>126</v>
      </c>
      <c r="G18" s="981" t="s">
        <v>425</v>
      </c>
    </row>
    <row r="19" ht="36.75" customHeight="1">
      <c r="A19" s="978">
        <v>17.0</v>
      </c>
      <c r="B19" s="986" t="s">
        <v>426</v>
      </c>
      <c r="C19" s="980" t="s">
        <v>260</v>
      </c>
      <c r="D19" s="981">
        <v>2.0</v>
      </c>
      <c r="E19" s="981" t="s">
        <v>126</v>
      </c>
      <c r="F19" s="981" t="s">
        <v>126</v>
      </c>
      <c r="G19" s="981" t="s">
        <v>427</v>
      </c>
    </row>
    <row r="20" ht="36.75" customHeight="1">
      <c r="A20" s="978">
        <v>18.0</v>
      </c>
      <c r="B20" s="986" t="s">
        <v>428</v>
      </c>
      <c r="C20" s="980" t="s">
        <v>260</v>
      </c>
      <c r="D20" s="981">
        <v>2.0</v>
      </c>
      <c r="E20" s="981" t="s">
        <v>126</v>
      </c>
      <c r="F20" s="981" t="s">
        <v>246</v>
      </c>
      <c r="G20" s="981" t="s">
        <v>429</v>
      </c>
    </row>
    <row r="21" ht="36.75" customHeight="1">
      <c r="A21" s="978">
        <v>19.0</v>
      </c>
      <c r="B21" s="986" t="s">
        <v>430</v>
      </c>
      <c r="C21" s="980" t="s">
        <v>260</v>
      </c>
      <c r="D21" s="981">
        <v>2.0</v>
      </c>
      <c r="E21" s="981" t="s">
        <v>126</v>
      </c>
      <c r="F21" s="981" t="s">
        <v>246</v>
      </c>
      <c r="G21" s="981" t="s">
        <v>431</v>
      </c>
    </row>
    <row r="22" ht="36.75" customHeight="1">
      <c r="A22" s="978">
        <v>20.0</v>
      </c>
      <c r="B22" s="986" t="s">
        <v>432</v>
      </c>
      <c r="C22" s="980" t="s">
        <v>260</v>
      </c>
      <c r="D22" s="981">
        <v>1.0</v>
      </c>
      <c r="E22" s="981" t="s">
        <v>394</v>
      </c>
      <c r="F22" s="981" t="s">
        <v>260</v>
      </c>
      <c r="G22" s="981" t="s">
        <v>433</v>
      </c>
    </row>
    <row r="23" ht="50.25" customHeight="1">
      <c r="A23" s="978">
        <v>21.0</v>
      </c>
      <c r="B23" s="987" t="s">
        <v>434</v>
      </c>
      <c r="C23" s="979" t="s">
        <v>240</v>
      </c>
      <c r="D23" s="981">
        <v>2.0</v>
      </c>
      <c r="E23" s="981" t="s">
        <v>126</v>
      </c>
      <c r="F23" s="981" t="s">
        <v>126</v>
      </c>
      <c r="G23" s="981" t="s">
        <v>435</v>
      </c>
    </row>
    <row r="24" ht="36.75" customHeight="1">
      <c r="A24" s="978">
        <v>22.0</v>
      </c>
      <c r="B24" s="987" t="s">
        <v>436</v>
      </c>
      <c r="C24" s="979" t="s">
        <v>240</v>
      </c>
      <c r="D24" s="981">
        <v>2.0</v>
      </c>
      <c r="E24" s="981" t="s">
        <v>126</v>
      </c>
      <c r="F24" s="981" t="s">
        <v>246</v>
      </c>
      <c r="G24" s="981" t="s">
        <v>437</v>
      </c>
    </row>
    <row r="25" ht="36.75" customHeight="1">
      <c r="A25" s="978">
        <v>23.0</v>
      </c>
      <c r="B25" s="987" t="s">
        <v>438</v>
      </c>
      <c r="C25" s="979" t="s">
        <v>240</v>
      </c>
      <c r="D25" s="981">
        <v>2.0</v>
      </c>
      <c r="E25" s="981" t="s">
        <v>126</v>
      </c>
      <c r="F25" s="981" t="s">
        <v>246</v>
      </c>
      <c r="G25" s="981" t="s">
        <v>439</v>
      </c>
    </row>
    <row r="26" ht="36.75" customHeight="1">
      <c r="A26" s="978">
        <v>24.0</v>
      </c>
      <c r="B26" s="987" t="s">
        <v>440</v>
      </c>
      <c r="C26" s="979" t="s">
        <v>240</v>
      </c>
      <c r="D26" s="981">
        <v>2.0</v>
      </c>
      <c r="E26" s="981" t="s">
        <v>394</v>
      </c>
      <c r="F26" s="981" t="s">
        <v>246</v>
      </c>
      <c r="G26" s="981" t="s">
        <v>441</v>
      </c>
    </row>
    <row r="27" ht="48.75" customHeight="1">
      <c r="A27" s="978">
        <v>25.0</v>
      </c>
      <c r="B27" s="988" t="s">
        <v>442</v>
      </c>
      <c r="C27" s="982" t="s">
        <v>248</v>
      </c>
      <c r="D27" s="981">
        <v>4.0</v>
      </c>
      <c r="E27" s="981">
        <v>2.0</v>
      </c>
      <c r="F27" s="981" t="s">
        <v>260</v>
      </c>
      <c r="G27" s="981" t="s">
        <v>443</v>
      </c>
    </row>
    <row r="28" ht="43.5" customHeight="1">
      <c r="A28" s="978">
        <v>26.0</v>
      </c>
      <c r="B28" s="988" t="s">
        <v>444</v>
      </c>
      <c r="C28" s="982" t="s">
        <v>248</v>
      </c>
      <c r="D28" s="981">
        <v>3.0</v>
      </c>
      <c r="E28" s="981" t="s">
        <v>394</v>
      </c>
      <c r="F28" s="981" t="s">
        <v>246</v>
      </c>
      <c r="G28" s="981" t="s">
        <v>445</v>
      </c>
    </row>
    <row r="29" ht="54.75" customHeight="1">
      <c r="A29" s="978">
        <v>27.0</v>
      </c>
      <c r="B29" s="988" t="s">
        <v>446</v>
      </c>
      <c r="C29" s="982" t="s">
        <v>248</v>
      </c>
      <c r="D29" s="981">
        <v>3.0</v>
      </c>
      <c r="E29" s="981" t="s">
        <v>394</v>
      </c>
      <c r="F29" s="981" t="s">
        <v>246</v>
      </c>
      <c r="G29" s="981" t="s">
        <v>447</v>
      </c>
    </row>
    <row r="30" ht="36.75" customHeight="1">
      <c r="A30" s="978">
        <v>28.0</v>
      </c>
      <c r="B30" s="988" t="s">
        <v>448</v>
      </c>
      <c r="C30" s="982" t="s">
        <v>248</v>
      </c>
      <c r="D30" s="981">
        <v>3.0</v>
      </c>
      <c r="E30" s="981" t="s">
        <v>449</v>
      </c>
      <c r="F30" s="981" t="s">
        <v>260</v>
      </c>
      <c r="G30" s="981" t="s">
        <v>450</v>
      </c>
    </row>
    <row r="31" ht="45.0" customHeight="1">
      <c r="A31" s="978">
        <v>29.0</v>
      </c>
      <c r="B31" s="989" t="s">
        <v>451</v>
      </c>
      <c r="C31" s="986" t="s">
        <v>255</v>
      </c>
      <c r="D31" s="981">
        <v>5.0</v>
      </c>
      <c r="E31" s="981" t="s">
        <v>452</v>
      </c>
      <c r="F31" s="981" t="s">
        <v>260</v>
      </c>
      <c r="G31" s="981" t="s">
        <v>453</v>
      </c>
    </row>
    <row r="32" ht="45.75" customHeight="1">
      <c r="A32" s="978">
        <v>30.0</v>
      </c>
      <c r="B32" s="989" t="s">
        <v>454</v>
      </c>
      <c r="C32" s="986" t="s">
        <v>255</v>
      </c>
      <c r="D32" s="981">
        <v>3.0</v>
      </c>
      <c r="E32" s="981" t="s">
        <v>394</v>
      </c>
      <c r="F32" s="981" t="s">
        <v>246</v>
      </c>
      <c r="G32" s="981" t="s">
        <v>455</v>
      </c>
    </row>
    <row r="33" ht="36.75" customHeight="1">
      <c r="A33" s="978">
        <v>31.0</v>
      </c>
      <c r="B33" s="989" t="s">
        <v>456</v>
      </c>
      <c r="C33" s="986" t="s">
        <v>255</v>
      </c>
      <c r="D33" s="981">
        <v>4.0</v>
      </c>
      <c r="E33" s="981" t="s">
        <v>449</v>
      </c>
      <c r="F33" s="981" t="s">
        <v>246</v>
      </c>
      <c r="G33" s="981" t="s">
        <v>457</v>
      </c>
    </row>
    <row r="34" ht="36.75" customHeight="1">
      <c r="A34" s="978">
        <v>32.0</v>
      </c>
      <c r="B34" s="989" t="s">
        <v>458</v>
      </c>
      <c r="C34" s="986" t="s">
        <v>255</v>
      </c>
      <c r="D34" s="981">
        <v>3.0</v>
      </c>
      <c r="E34" s="981" t="s">
        <v>449</v>
      </c>
      <c r="F34" s="981" t="s">
        <v>260</v>
      </c>
      <c r="G34" s="981" t="s">
        <v>459</v>
      </c>
    </row>
    <row r="35" ht="53.25" customHeight="1">
      <c r="A35" s="978">
        <v>33.0</v>
      </c>
      <c r="B35" s="990" t="s">
        <v>460</v>
      </c>
      <c r="C35" s="980" t="s">
        <v>260</v>
      </c>
      <c r="D35" s="981">
        <v>3.0</v>
      </c>
      <c r="E35" s="981" t="s">
        <v>394</v>
      </c>
      <c r="F35" s="981" t="s">
        <v>260</v>
      </c>
      <c r="G35" s="981" t="s">
        <v>461</v>
      </c>
    </row>
    <row r="36" ht="36.75" customHeight="1">
      <c r="A36" s="978">
        <v>34.0</v>
      </c>
      <c r="B36" s="990" t="s">
        <v>462</v>
      </c>
      <c r="C36" s="980" t="s">
        <v>260</v>
      </c>
      <c r="D36" s="981">
        <v>2.0</v>
      </c>
      <c r="E36" s="981" t="s">
        <v>394</v>
      </c>
      <c r="F36" s="981" t="s">
        <v>260</v>
      </c>
      <c r="G36" s="981" t="s">
        <v>463</v>
      </c>
    </row>
    <row r="37" ht="36.75" customHeight="1">
      <c r="A37" s="978">
        <v>35.0</v>
      </c>
      <c r="B37" s="990" t="s">
        <v>464</v>
      </c>
      <c r="C37" s="980" t="s">
        <v>260</v>
      </c>
      <c r="D37" s="981">
        <v>2.0</v>
      </c>
      <c r="E37" s="981" t="s">
        <v>126</v>
      </c>
      <c r="F37" s="981" t="s">
        <v>246</v>
      </c>
      <c r="G37" s="981" t="s">
        <v>465</v>
      </c>
    </row>
    <row r="38" ht="36.75" customHeight="1">
      <c r="A38" s="978">
        <v>36.0</v>
      </c>
      <c r="B38" s="990" t="s">
        <v>466</v>
      </c>
      <c r="C38" s="980" t="s">
        <v>260</v>
      </c>
      <c r="D38" s="981">
        <v>1.0</v>
      </c>
      <c r="E38" s="981" t="s">
        <v>394</v>
      </c>
      <c r="F38" s="981" t="s">
        <v>260</v>
      </c>
      <c r="G38" s="981" t="s">
        <v>467</v>
      </c>
    </row>
    <row r="39" ht="36.75" customHeight="1">
      <c r="A39" s="978">
        <v>37.0</v>
      </c>
      <c r="B39" s="991" t="s">
        <v>468</v>
      </c>
      <c r="C39" s="979" t="s">
        <v>240</v>
      </c>
      <c r="D39" s="981">
        <v>3.0</v>
      </c>
      <c r="E39" s="981" t="s">
        <v>394</v>
      </c>
      <c r="F39" s="981" t="s">
        <v>260</v>
      </c>
      <c r="G39" s="981" t="s">
        <v>469</v>
      </c>
    </row>
    <row r="40" ht="36.75" customHeight="1">
      <c r="A40" s="978">
        <v>38.0</v>
      </c>
      <c r="B40" s="991" t="s">
        <v>470</v>
      </c>
      <c r="C40" s="979" t="s">
        <v>240</v>
      </c>
      <c r="D40" s="981">
        <v>3.0</v>
      </c>
      <c r="E40" s="981" t="s">
        <v>449</v>
      </c>
      <c r="F40" s="981" t="s">
        <v>260</v>
      </c>
      <c r="G40" s="981" t="s">
        <v>471</v>
      </c>
    </row>
    <row r="41" ht="36.75" customHeight="1">
      <c r="A41" s="978">
        <v>39.0</v>
      </c>
      <c r="B41" s="991" t="s">
        <v>472</v>
      </c>
      <c r="C41" s="979" t="s">
        <v>240</v>
      </c>
      <c r="D41" s="981">
        <v>2.0</v>
      </c>
      <c r="E41" s="981" t="s">
        <v>394</v>
      </c>
      <c r="F41" s="981" t="s">
        <v>246</v>
      </c>
      <c r="G41" s="981" t="s">
        <v>473</v>
      </c>
    </row>
    <row r="42" ht="36.75" customHeight="1">
      <c r="A42" s="978">
        <v>40.0</v>
      </c>
      <c r="B42" s="991" t="s">
        <v>474</v>
      </c>
      <c r="C42" s="979" t="s">
        <v>240</v>
      </c>
      <c r="D42" s="981">
        <v>1.0</v>
      </c>
      <c r="E42" s="981" t="s">
        <v>449</v>
      </c>
      <c r="F42" s="981" t="s">
        <v>260</v>
      </c>
      <c r="G42" s="981" t="s">
        <v>475</v>
      </c>
    </row>
    <row r="43" ht="36.75" customHeight="1">
      <c r="A43" s="978">
        <v>41.0</v>
      </c>
      <c r="B43" s="992" t="s">
        <v>476</v>
      </c>
      <c r="C43" s="982" t="s">
        <v>248</v>
      </c>
      <c r="D43" s="981">
        <v>3.0</v>
      </c>
      <c r="E43" s="981" t="s">
        <v>126</v>
      </c>
      <c r="F43" s="981" t="s">
        <v>126</v>
      </c>
      <c r="G43" s="981" t="s">
        <v>477</v>
      </c>
    </row>
    <row r="44" ht="36.75" customHeight="1">
      <c r="A44" s="978">
        <v>42.0</v>
      </c>
      <c r="B44" s="992" t="s">
        <v>478</v>
      </c>
      <c r="C44" s="982" t="s">
        <v>248</v>
      </c>
      <c r="D44" s="981">
        <v>4.0</v>
      </c>
      <c r="E44" s="981" t="s">
        <v>479</v>
      </c>
      <c r="F44" s="981" t="s">
        <v>260</v>
      </c>
      <c r="G44" s="981" t="s">
        <v>480</v>
      </c>
    </row>
    <row r="45" ht="52.5" customHeight="1">
      <c r="A45" s="978">
        <v>43.0</v>
      </c>
      <c r="B45" s="992" t="s">
        <v>481</v>
      </c>
      <c r="C45" s="982" t="s">
        <v>248</v>
      </c>
      <c r="D45" s="981">
        <v>2.0</v>
      </c>
      <c r="E45" s="981" t="s">
        <v>449</v>
      </c>
      <c r="F45" s="981" t="s">
        <v>246</v>
      </c>
      <c r="G45" s="981" t="s">
        <v>482</v>
      </c>
    </row>
    <row r="46" ht="36.75" customHeight="1">
      <c r="A46" s="978">
        <v>44.0</v>
      </c>
      <c r="B46" s="992" t="s">
        <v>483</v>
      </c>
      <c r="C46" s="982" t="s">
        <v>248</v>
      </c>
      <c r="D46" s="981">
        <v>3.0</v>
      </c>
      <c r="E46" s="981" t="s">
        <v>449</v>
      </c>
      <c r="F46" s="981" t="s">
        <v>260</v>
      </c>
      <c r="G46" s="981" t="s">
        <v>484</v>
      </c>
    </row>
    <row r="47" ht="36.75" customHeight="1">
      <c r="A47" s="978">
        <v>45.0</v>
      </c>
      <c r="B47" s="993" t="s">
        <v>485</v>
      </c>
      <c r="C47" s="986" t="s">
        <v>255</v>
      </c>
      <c r="D47" s="981">
        <v>4.0</v>
      </c>
      <c r="E47" s="981" t="s">
        <v>449</v>
      </c>
      <c r="F47" s="981" t="s">
        <v>246</v>
      </c>
      <c r="G47" s="981" t="s">
        <v>486</v>
      </c>
    </row>
    <row r="48" ht="36.75" customHeight="1">
      <c r="A48" s="978">
        <v>46.0</v>
      </c>
      <c r="B48" s="993" t="s">
        <v>487</v>
      </c>
      <c r="C48" s="986" t="s">
        <v>255</v>
      </c>
      <c r="D48" s="981">
        <v>6.0</v>
      </c>
      <c r="E48" s="981" t="s">
        <v>488</v>
      </c>
      <c r="F48" s="981" t="s">
        <v>260</v>
      </c>
      <c r="G48" s="981" t="s">
        <v>489</v>
      </c>
    </row>
    <row r="49" ht="36.75" customHeight="1">
      <c r="A49" s="978">
        <v>47.0</v>
      </c>
      <c r="B49" s="993" t="s">
        <v>490</v>
      </c>
      <c r="C49" s="986" t="s">
        <v>255</v>
      </c>
      <c r="D49" s="981" t="s">
        <v>312</v>
      </c>
      <c r="E49" s="981" t="s">
        <v>491</v>
      </c>
      <c r="F49" s="981" t="s">
        <v>260</v>
      </c>
      <c r="G49" s="981" t="s">
        <v>431</v>
      </c>
    </row>
    <row r="50" ht="36.75" customHeight="1">
      <c r="A50" s="978">
        <v>48.0</v>
      </c>
      <c r="B50" s="993" t="s">
        <v>492</v>
      </c>
      <c r="C50" s="986" t="s">
        <v>255</v>
      </c>
      <c r="D50" s="981">
        <v>0.0</v>
      </c>
      <c r="E50" s="981" t="s">
        <v>394</v>
      </c>
      <c r="F50" s="981" t="s">
        <v>260</v>
      </c>
      <c r="G50" s="981" t="s">
        <v>493</v>
      </c>
    </row>
    <row r="51" ht="36.75" customHeight="1">
      <c r="A51" s="978">
        <v>49.0</v>
      </c>
      <c r="B51" s="994" t="s">
        <v>494</v>
      </c>
      <c r="C51" s="980" t="s">
        <v>260</v>
      </c>
      <c r="D51" s="981">
        <v>3.0</v>
      </c>
      <c r="E51" s="981" t="s">
        <v>449</v>
      </c>
      <c r="F51" s="981" t="s">
        <v>246</v>
      </c>
      <c r="G51" s="981" t="s">
        <v>495</v>
      </c>
    </row>
    <row r="52" ht="49.5" customHeight="1">
      <c r="A52" s="978">
        <v>50.0</v>
      </c>
      <c r="B52" s="994" t="s">
        <v>496</v>
      </c>
      <c r="C52" s="980" t="s">
        <v>260</v>
      </c>
      <c r="D52" s="981">
        <v>3.0</v>
      </c>
      <c r="E52" s="981" t="s">
        <v>394</v>
      </c>
      <c r="F52" s="981" t="s">
        <v>260</v>
      </c>
      <c r="G52" s="981" t="s">
        <v>497</v>
      </c>
    </row>
    <row r="53" ht="36.75" customHeight="1">
      <c r="A53" s="978">
        <v>51.0</v>
      </c>
      <c r="B53" s="994" t="s">
        <v>498</v>
      </c>
      <c r="C53" s="980" t="s">
        <v>260</v>
      </c>
      <c r="D53" s="981">
        <v>4.0</v>
      </c>
      <c r="E53" s="981" t="s">
        <v>126</v>
      </c>
      <c r="F53" s="981" t="s">
        <v>126</v>
      </c>
      <c r="G53" s="981" t="s">
        <v>499</v>
      </c>
    </row>
    <row r="54" ht="36.75" customHeight="1">
      <c r="A54" s="978">
        <v>52.0</v>
      </c>
      <c r="B54" s="994" t="s">
        <v>500</v>
      </c>
      <c r="C54" s="980" t="s">
        <v>260</v>
      </c>
      <c r="D54" s="981">
        <v>3.0</v>
      </c>
      <c r="E54" s="981" t="s">
        <v>491</v>
      </c>
      <c r="F54" s="981" t="s">
        <v>260</v>
      </c>
      <c r="G54" s="981" t="s">
        <v>501</v>
      </c>
    </row>
    <row r="55" ht="36.75" customHeight="1">
      <c r="A55" s="978">
        <v>53.0</v>
      </c>
      <c r="B55" s="995" t="s">
        <v>502</v>
      </c>
      <c r="C55" s="979" t="s">
        <v>240</v>
      </c>
      <c r="D55" s="981">
        <v>2.0</v>
      </c>
      <c r="E55" s="981" t="s">
        <v>449</v>
      </c>
      <c r="F55" s="981" t="s">
        <v>260</v>
      </c>
      <c r="G55" s="981" t="s">
        <v>503</v>
      </c>
    </row>
    <row r="56" ht="36.75" customHeight="1">
      <c r="A56" s="978">
        <v>54.0</v>
      </c>
      <c r="B56" s="995" t="s">
        <v>504</v>
      </c>
      <c r="C56" s="979" t="s">
        <v>240</v>
      </c>
      <c r="D56" s="981">
        <v>3.0</v>
      </c>
      <c r="E56" s="981" t="s">
        <v>126</v>
      </c>
      <c r="F56" s="981" t="s">
        <v>246</v>
      </c>
      <c r="G56" s="981" t="s">
        <v>505</v>
      </c>
    </row>
    <row r="57" ht="66.0" customHeight="1">
      <c r="A57" s="978">
        <v>55.0</v>
      </c>
      <c r="B57" s="995" t="s">
        <v>506</v>
      </c>
      <c r="C57" s="979" t="s">
        <v>240</v>
      </c>
      <c r="D57" s="981">
        <v>4.0</v>
      </c>
      <c r="E57" s="981" t="s">
        <v>126</v>
      </c>
      <c r="F57" s="981" t="s">
        <v>126</v>
      </c>
      <c r="G57" s="981" t="s">
        <v>507</v>
      </c>
    </row>
    <row r="58" ht="60.75" customHeight="1">
      <c r="A58" s="978">
        <v>56.0</v>
      </c>
      <c r="B58" s="995" t="s">
        <v>508</v>
      </c>
      <c r="C58" s="979" t="s">
        <v>240</v>
      </c>
      <c r="D58" s="981">
        <v>2.0</v>
      </c>
      <c r="E58" s="981" t="s">
        <v>491</v>
      </c>
      <c r="F58" s="981" t="s">
        <v>260</v>
      </c>
      <c r="G58" s="981" t="s">
        <v>509</v>
      </c>
    </row>
    <row r="59" ht="54.75" customHeight="1">
      <c r="A59" s="978">
        <v>57.0</v>
      </c>
      <c r="B59" s="996" t="s">
        <v>510</v>
      </c>
      <c r="C59" s="982" t="s">
        <v>248</v>
      </c>
      <c r="D59" s="981">
        <v>5.0</v>
      </c>
      <c r="E59" s="981" t="s">
        <v>126</v>
      </c>
      <c r="F59" s="981" t="s">
        <v>126</v>
      </c>
      <c r="G59" s="981" t="s">
        <v>511</v>
      </c>
    </row>
    <row r="60" ht="36.75" customHeight="1">
      <c r="A60" s="978">
        <v>58.0</v>
      </c>
      <c r="B60" s="996" t="s">
        <v>512</v>
      </c>
      <c r="C60" s="982" t="s">
        <v>248</v>
      </c>
      <c r="D60" s="981">
        <v>3.0</v>
      </c>
      <c r="E60" s="981" t="s">
        <v>394</v>
      </c>
      <c r="F60" s="981" t="s">
        <v>260</v>
      </c>
      <c r="G60" s="981" t="s">
        <v>513</v>
      </c>
    </row>
    <row r="61" ht="36.75" customHeight="1">
      <c r="A61" s="978">
        <v>59.0</v>
      </c>
      <c r="B61" s="996" t="s">
        <v>514</v>
      </c>
      <c r="C61" s="982" t="s">
        <v>248</v>
      </c>
      <c r="D61" s="981">
        <v>3.0</v>
      </c>
      <c r="E61" s="981" t="s">
        <v>126</v>
      </c>
      <c r="F61" s="981" t="s">
        <v>126</v>
      </c>
      <c r="G61" s="981" t="s">
        <v>515</v>
      </c>
    </row>
    <row r="62" ht="51.0" customHeight="1">
      <c r="A62" s="978">
        <v>60.0</v>
      </c>
      <c r="B62" s="996" t="s">
        <v>516</v>
      </c>
      <c r="C62" s="982" t="s">
        <v>248</v>
      </c>
      <c r="D62" s="981">
        <v>4.0</v>
      </c>
      <c r="E62" s="981" t="s">
        <v>449</v>
      </c>
      <c r="F62" s="981" t="s">
        <v>246</v>
      </c>
      <c r="G62" s="981" t="s">
        <v>126</v>
      </c>
    </row>
    <row r="63" ht="46.5" customHeight="1">
      <c r="A63" s="978">
        <v>61.0</v>
      </c>
      <c r="B63" s="997" t="s">
        <v>517</v>
      </c>
      <c r="C63" s="986" t="s">
        <v>255</v>
      </c>
      <c r="D63" s="981">
        <v>1.0</v>
      </c>
      <c r="E63" s="981" t="s">
        <v>394</v>
      </c>
      <c r="F63" s="981" t="s">
        <v>260</v>
      </c>
      <c r="G63" s="981" t="s">
        <v>518</v>
      </c>
    </row>
    <row r="64" ht="36.75" customHeight="1">
      <c r="A64" s="978">
        <v>62.0</v>
      </c>
      <c r="B64" s="997" t="s">
        <v>519</v>
      </c>
      <c r="C64" s="986" t="s">
        <v>255</v>
      </c>
      <c r="D64" s="981">
        <v>3.0</v>
      </c>
      <c r="E64" s="981" t="s">
        <v>449</v>
      </c>
      <c r="F64" s="981" t="s">
        <v>260</v>
      </c>
      <c r="G64" s="981" t="s">
        <v>520</v>
      </c>
    </row>
    <row r="65" ht="36.75" customHeight="1">
      <c r="A65" s="978">
        <v>63.0</v>
      </c>
      <c r="B65" s="997" t="s">
        <v>521</v>
      </c>
      <c r="C65" s="986" t="s">
        <v>255</v>
      </c>
      <c r="D65" s="981">
        <v>5.0</v>
      </c>
      <c r="E65" s="981" t="s">
        <v>449</v>
      </c>
      <c r="F65" s="981" t="s">
        <v>260</v>
      </c>
      <c r="G65" s="981" t="s">
        <v>522</v>
      </c>
    </row>
    <row r="66" ht="52.5" customHeight="1">
      <c r="A66" s="978">
        <v>64.0</v>
      </c>
      <c r="B66" s="997" t="s">
        <v>523</v>
      </c>
      <c r="C66" s="986" t="s">
        <v>255</v>
      </c>
      <c r="D66" s="981">
        <v>4.0</v>
      </c>
      <c r="E66" s="981" t="s">
        <v>488</v>
      </c>
      <c r="F66" s="981" t="s">
        <v>260</v>
      </c>
      <c r="G66" s="981" t="s">
        <v>522</v>
      </c>
    </row>
  </sheetData>
  <drawing r:id="rId1"/>
</worksheet>
</file>

<file path=xl/worksheets/sheet13.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tabColor rgb="FFCC0000"/>
    <outlinePr summaryBelow="0" summaryRight="0"/>
  </sheetPr>
  <sheetViews>
    <sheetView workbookViewId="0">
      <pane xSplit="1.0" ySplit="1.0" topLeftCell="B2" activePane="bottomRight" state="frozen"/>
      <selection activeCell="B1" sqref="B1" pane="topRight"/>
      <selection activeCell="A2" sqref="A2" pane="bottomLeft"/>
      <selection activeCell="B2" sqref="B2" pane="bottomRight"/>
    </sheetView>
  </sheetViews>
  <sheetFormatPr customHeight="1" defaultColWidth="12.63" defaultRowHeight="15.75"/>
  <cols>
    <col customWidth="1" min="1" max="1" width="17.63"/>
    <col customWidth="1" min="2" max="2" width="5.25"/>
    <col customWidth="1" min="3" max="3" width="40.38"/>
    <col customWidth="1" min="4" max="4" width="5.13"/>
    <col customWidth="1" min="5" max="5" width="37.5"/>
    <col customWidth="1" min="6" max="6" width="37.88"/>
    <col customWidth="1" min="7" max="7" width="38.0"/>
  </cols>
  <sheetData>
    <row r="1" ht="30.0" customHeight="1">
      <c r="A1" s="977" t="s">
        <v>524</v>
      </c>
      <c r="B1" s="998" t="s">
        <v>248</v>
      </c>
      <c r="C1" s="977" t="s">
        <v>46</v>
      </c>
      <c r="D1" s="977" t="s">
        <v>19</v>
      </c>
      <c r="E1" s="977" t="s">
        <v>18</v>
      </c>
      <c r="F1" s="977" t="s">
        <v>17</v>
      </c>
      <c r="G1" s="977" t="s">
        <v>525</v>
      </c>
    </row>
    <row r="2" ht="48.0" customHeight="1">
      <c r="A2" s="999" t="s">
        <v>526</v>
      </c>
      <c r="B2" s="1000" t="s">
        <v>260</v>
      </c>
      <c r="C2" s="981" t="s">
        <v>126</v>
      </c>
      <c r="D2" s="981" t="s">
        <v>126</v>
      </c>
      <c r="E2" s="981" t="s">
        <v>126</v>
      </c>
      <c r="F2" s="981" t="s">
        <v>126</v>
      </c>
      <c r="G2" s="981" t="s">
        <v>126</v>
      </c>
    </row>
    <row r="3" ht="77.25" customHeight="1">
      <c r="A3" s="999" t="s">
        <v>527</v>
      </c>
      <c r="B3" s="1000" t="s">
        <v>260</v>
      </c>
      <c r="C3" s="981" t="s">
        <v>528</v>
      </c>
      <c r="D3" s="981">
        <v>1.0</v>
      </c>
      <c r="E3" s="981" t="s">
        <v>529</v>
      </c>
      <c r="F3" s="981" t="s">
        <v>530</v>
      </c>
      <c r="G3" s="981" t="s">
        <v>531</v>
      </c>
    </row>
    <row r="4" ht="86.25" customHeight="1">
      <c r="A4" s="999" t="s">
        <v>532</v>
      </c>
      <c r="B4" s="1000" t="s">
        <v>260</v>
      </c>
      <c r="C4" s="981" t="s">
        <v>533</v>
      </c>
      <c r="D4" s="981">
        <v>1.0</v>
      </c>
      <c r="E4" s="981" t="s">
        <v>534</v>
      </c>
      <c r="F4" s="981" t="s">
        <v>535</v>
      </c>
      <c r="G4" s="981" t="str">
        <f>+1 on Defense Checks, DMG Against you gains a +1 bonus</f>
        <v>#ERROR!</v>
      </c>
    </row>
    <row r="5" ht="84.0" customHeight="1">
      <c r="A5" s="999" t="s">
        <v>536</v>
      </c>
      <c r="B5" s="1000" t="s">
        <v>260</v>
      </c>
      <c r="C5" s="981" t="s">
        <v>537</v>
      </c>
      <c r="D5" s="981">
        <v>1.0</v>
      </c>
      <c r="E5" s="981" t="s">
        <v>538</v>
      </c>
      <c r="F5" s="981" t="s">
        <v>539</v>
      </c>
      <c r="G5" s="981" t="s">
        <v>540</v>
      </c>
    </row>
    <row r="6" ht="84.0" customHeight="1">
      <c r="A6" s="999" t="s">
        <v>541</v>
      </c>
      <c r="B6" s="1000" t="s">
        <v>260</v>
      </c>
      <c r="C6" s="981" t="s">
        <v>542</v>
      </c>
      <c r="D6" s="981">
        <v>1.0</v>
      </c>
      <c r="E6" s="981" t="s">
        <v>543</v>
      </c>
      <c r="F6" s="981" t="s">
        <v>544</v>
      </c>
      <c r="G6" s="981" t="s">
        <v>545</v>
      </c>
    </row>
    <row r="7" ht="83.25" customHeight="1">
      <c r="A7" s="999" t="s">
        <v>546</v>
      </c>
      <c r="B7" s="1000" t="s">
        <v>260</v>
      </c>
      <c r="C7" s="981" t="s">
        <v>547</v>
      </c>
      <c r="D7" s="981">
        <v>1.0</v>
      </c>
      <c r="E7" s="981" t="s">
        <v>548</v>
      </c>
      <c r="F7" s="981" t="s">
        <v>549</v>
      </c>
      <c r="G7" s="981" t="s">
        <v>550</v>
      </c>
    </row>
    <row r="8" ht="84.75" customHeight="1">
      <c r="A8" s="999" t="s">
        <v>551</v>
      </c>
      <c r="B8" s="1000" t="s">
        <v>260</v>
      </c>
      <c r="C8" s="981" t="s">
        <v>552</v>
      </c>
      <c r="D8" s="981">
        <v>1.0</v>
      </c>
      <c r="E8" s="981" t="s">
        <v>553</v>
      </c>
      <c r="F8" s="981" t="s">
        <v>554</v>
      </c>
      <c r="G8" s="981" t="s">
        <v>555</v>
      </c>
    </row>
    <row r="9" ht="68.25" customHeight="1">
      <c r="A9" s="999" t="s">
        <v>556</v>
      </c>
      <c r="B9" s="1000" t="s">
        <v>260</v>
      </c>
      <c r="C9" s="981" t="s">
        <v>557</v>
      </c>
      <c r="D9" s="981">
        <v>1.0</v>
      </c>
      <c r="E9" s="981" t="s">
        <v>558</v>
      </c>
      <c r="F9" s="981" t="s">
        <v>559</v>
      </c>
      <c r="G9" s="981" t="s">
        <v>560</v>
      </c>
    </row>
    <row r="10" ht="65.25" customHeight="1">
      <c r="A10" s="999" t="s">
        <v>561</v>
      </c>
      <c r="B10" s="1000" t="s">
        <v>260</v>
      </c>
      <c r="C10" s="981" t="s">
        <v>562</v>
      </c>
      <c r="D10" s="981">
        <v>1.0</v>
      </c>
      <c r="E10" s="981" t="s">
        <v>558</v>
      </c>
      <c r="F10" s="981" t="s">
        <v>563</v>
      </c>
      <c r="G10" s="981" t="s">
        <v>564</v>
      </c>
    </row>
    <row r="11" ht="81.75" customHeight="1">
      <c r="A11" s="999" t="s">
        <v>565</v>
      </c>
      <c r="B11" s="1000" t="s">
        <v>260</v>
      </c>
      <c r="C11" s="981" t="s">
        <v>566</v>
      </c>
      <c r="D11" s="981">
        <v>1.0</v>
      </c>
      <c r="E11" s="981" t="s">
        <v>558</v>
      </c>
      <c r="F11" s="981" t="s">
        <v>567</v>
      </c>
      <c r="G11" s="981" t="s">
        <v>568</v>
      </c>
    </row>
    <row r="12" ht="105.75" customHeight="1">
      <c r="A12" s="999" t="s">
        <v>569</v>
      </c>
      <c r="B12" s="1000" t="s">
        <v>260</v>
      </c>
      <c r="C12" s="981" t="s">
        <v>570</v>
      </c>
      <c r="D12" s="981">
        <v>2.0</v>
      </c>
      <c r="E12" s="981" t="s">
        <v>571</v>
      </c>
      <c r="F12" s="981" t="s">
        <v>572</v>
      </c>
      <c r="G12" s="981" t="s">
        <v>573</v>
      </c>
    </row>
    <row r="13" ht="88.5" customHeight="1">
      <c r="A13" s="999" t="s">
        <v>574</v>
      </c>
      <c r="B13" s="1000" t="s">
        <v>260</v>
      </c>
      <c r="C13" s="981" t="s">
        <v>575</v>
      </c>
      <c r="D13" s="981" t="s">
        <v>126</v>
      </c>
      <c r="E13" s="981" t="s">
        <v>576</v>
      </c>
      <c r="F13" s="981" t="s">
        <v>577</v>
      </c>
      <c r="G13" s="981" t="s">
        <v>578</v>
      </c>
    </row>
    <row r="14" ht="123.75" customHeight="1">
      <c r="A14" s="999" t="s">
        <v>579</v>
      </c>
      <c r="B14" s="1000" t="s">
        <v>260</v>
      </c>
      <c r="C14" s="981" t="s">
        <v>580</v>
      </c>
      <c r="D14" s="981">
        <v>1.0</v>
      </c>
      <c r="E14" s="981" t="s">
        <v>581</v>
      </c>
      <c r="F14" s="981" t="s">
        <v>582</v>
      </c>
      <c r="G14" s="981" t="s">
        <v>583</v>
      </c>
    </row>
    <row r="15" ht="104.25" customHeight="1">
      <c r="A15" s="999" t="s">
        <v>584</v>
      </c>
      <c r="B15" s="1000" t="s">
        <v>260</v>
      </c>
      <c r="C15" s="981" t="s">
        <v>585</v>
      </c>
      <c r="D15" s="981">
        <v>2.0</v>
      </c>
      <c r="E15" s="981" t="s">
        <v>586</v>
      </c>
      <c r="F15" s="981" t="s">
        <v>587</v>
      </c>
      <c r="G15" s="981" t="s">
        <v>588</v>
      </c>
    </row>
    <row r="16" ht="115.5" customHeight="1">
      <c r="A16" s="999" t="s">
        <v>589</v>
      </c>
      <c r="B16" s="1000" t="s">
        <v>260</v>
      </c>
      <c r="C16" s="981" t="s">
        <v>590</v>
      </c>
      <c r="D16" s="981">
        <v>0.0</v>
      </c>
      <c r="E16" s="981" t="s">
        <v>591</v>
      </c>
      <c r="F16" s="981" t="s">
        <v>592</v>
      </c>
      <c r="G16" s="981" t="s">
        <v>593</v>
      </c>
    </row>
    <row r="17" ht="103.5" customHeight="1">
      <c r="A17" s="999" t="s">
        <v>594</v>
      </c>
      <c r="B17" s="1000" t="s">
        <v>260</v>
      </c>
      <c r="C17" s="981" t="s">
        <v>595</v>
      </c>
      <c r="D17" s="981">
        <v>2.0</v>
      </c>
      <c r="E17" s="981" t="s">
        <v>596</v>
      </c>
      <c r="F17" s="981" t="s">
        <v>597</v>
      </c>
      <c r="G17" s="981" t="s">
        <v>598</v>
      </c>
    </row>
    <row r="18" ht="78.75" customHeight="1">
      <c r="A18" s="1001" t="s">
        <v>599</v>
      </c>
      <c r="B18" s="1002" t="s">
        <v>240</v>
      </c>
      <c r="C18" s="981" t="s">
        <v>600</v>
      </c>
      <c r="D18" s="981">
        <v>2.0</v>
      </c>
      <c r="E18" s="981" t="s">
        <v>601</v>
      </c>
      <c r="F18" s="981" t="s">
        <v>602</v>
      </c>
      <c r="G18" s="981" t="s">
        <v>603</v>
      </c>
    </row>
    <row r="19" ht="89.25" customHeight="1">
      <c r="A19" s="1001" t="s">
        <v>604</v>
      </c>
      <c r="B19" s="1002" t="s">
        <v>240</v>
      </c>
      <c r="C19" s="981" t="s">
        <v>605</v>
      </c>
      <c r="D19" s="981">
        <v>2.0</v>
      </c>
      <c r="E19" s="981" t="s">
        <v>606</v>
      </c>
      <c r="F19" s="981" t="s">
        <v>607</v>
      </c>
      <c r="G19" s="981" t="s">
        <v>608</v>
      </c>
    </row>
    <row r="20" ht="66.0" customHeight="1">
      <c r="A20" s="1001" t="s">
        <v>609</v>
      </c>
      <c r="B20" s="1002" t="s">
        <v>240</v>
      </c>
      <c r="C20" s="981" t="s">
        <v>610</v>
      </c>
      <c r="D20" s="981">
        <v>2.0</v>
      </c>
      <c r="E20" s="981" t="s">
        <v>611</v>
      </c>
      <c r="F20" s="981" t="s">
        <v>612</v>
      </c>
      <c r="G20" s="981" t="s">
        <v>613</v>
      </c>
    </row>
    <row r="21" ht="83.25" customHeight="1">
      <c r="A21" s="1001" t="s">
        <v>614</v>
      </c>
      <c r="B21" s="1002" t="s">
        <v>240</v>
      </c>
      <c r="C21" s="981" t="s">
        <v>615</v>
      </c>
      <c r="D21" s="981">
        <v>2.0</v>
      </c>
      <c r="E21" s="981" t="s">
        <v>616</v>
      </c>
      <c r="F21" s="981" t="s">
        <v>617</v>
      </c>
      <c r="G21" s="981" t="s">
        <v>618</v>
      </c>
    </row>
    <row r="22" ht="74.25" customHeight="1">
      <c r="A22" s="1001" t="s">
        <v>619</v>
      </c>
      <c r="B22" s="1002" t="s">
        <v>240</v>
      </c>
      <c r="C22" s="981" t="s">
        <v>620</v>
      </c>
      <c r="D22" s="981">
        <v>1.0</v>
      </c>
      <c r="E22" s="981" t="s">
        <v>621</v>
      </c>
      <c r="F22" s="981" t="s">
        <v>622</v>
      </c>
      <c r="G22" s="981" t="s">
        <v>623</v>
      </c>
    </row>
    <row r="23" ht="88.5" customHeight="1">
      <c r="A23" s="1001" t="s">
        <v>624</v>
      </c>
      <c r="B23" s="1002" t="s">
        <v>240</v>
      </c>
      <c r="C23" s="981" t="s">
        <v>625</v>
      </c>
      <c r="D23" s="981">
        <v>1.0</v>
      </c>
      <c r="E23" s="981" t="s">
        <v>626</v>
      </c>
      <c r="F23" s="981" t="s">
        <v>627</v>
      </c>
      <c r="G23" s="981" t="s">
        <v>628</v>
      </c>
    </row>
    <row r="24" ht="123.0" customHeight="1">
      <c r="A24" s="1001" t="s">
        <v>629</v>
      </c>
      <c r="B24" s="1002" t="s">
        <v>240</v>
      </c>
      <c r="C24" s="981" t="s">
        <v>630</v>
      </c>
      <c r="D24" s="981" t="s">
        <v>631</v>
      </c>
      <c r="E24" s="981" t="s">
        <v>632</v>
      </c>
      <c r="F24" s="981" t="s">
        <v>633</v>
      </c>
      <c r="G24" s="981" t="s">
        <v>634</v>
      </c>
    </row>
    <row r="25" ht="93.75" customHeight="1">
      <c r="A25" s="1001" t="s">
        <v>635</v>
      </c>
      <c r="B25" s="1002" t="s">
        <v>240</v>
      </c>
      <c r="C25" s="981" t="s">
        <v>636</v>
      </c>
      <c r="D25" s="981">
        <v>2.0</v>
      </c>
      <c r="E25" s="981" t="s">
        <v>637</v>
      </c>
      <c r="F25" s="981" t="s">
        <v>638</v>
      </c>
      <c r="G25" s="981" t="s">
        <v>639</v>
      </c>
    </row>
    <row r="26" ht="105.75" customHeight="1">
      <c r="A26" s="1001" t="s">
        <v>640</v>
      </c>
      <c r="B26" s="1002" t="s">
        <v>240</v>
      </c>
      <c r="C26" s="981" t="s">
        <v>641</v>
      </c>
      <c r="D26" s="981">
        <v>2.0</v>
      </c>
      <c r="E26" s="981" t="s">
        <v>642</v>
      </c>
      <c r="F26" s="981" t="s">
        <v>643</v>
      </c>
      <c r="G26" s="981" t="s">
        <v>644</v>
      </c>
    </row>
    <row r="27" ht="77.25" customHeight="1">
      <c r="A27" s="1001" t="s">
        <v>645</v>
      </c>
      <c r="B27" s="1002" t="s">
        <v>240</v>
      </c>
      <c r="C27" s="981" t="s">
        <v>646</v>
      </c>
      <c r="D27" s="981">
        <v>1.0</v>
      </c>
      <c r="E27" s="981" t="s">
        <v>647</v>
      </c>
      <c r="F27" s="981" t="s">
        <v>648</v>
      </c>
      <c r="G27" s="981" t="s">
        <v>649</v>
      </c>
    </row>
    <row r="28" ht="99.0" customHeight="1">
      <c r="A28" s="1001" t="s">
        <v>650</v>
      </c>
      <c r="B28" s="1002" t="s">
        <v>240</v>
      </c>
      <c r="C28" s="981" t="s">
        <v>651</v>
      </c>
      <c r="D28" s="981">
        <v>1.0</v>
      </c>
      <c r="E28" s="981" t="s">
        <v>652</v>
      </c>
      <c r="F28" s="981" t="s">
        <v>653</v>
      </c>
      <c r="G28" s="981" t="s">
        <v>654</v>
      </c>
    </row>
    <row r="29" ht="77.25" customHeight="1">
      <c r="A29" s="1001" t="s">
        <v>655</v>
      </c>
      <c r="B29" s="1002" t="s">
        <v>240</v>
      </c>
      <c r="C29" s="981" t="s">
        <v>656</v>
      </c>
      <c r="D29" s="981">
        <v>1.0</v>
      </c>
      <c r="E29" s="981" t="s">
        <v>657</v>
      </c>
      <c r="F29" s="981" t="s">
        <v>658</v>
      </c>
      <c r="G29" s="981" t="s">
        <v>659</v>
      </c>
    </row>
    <row r="30" ht="101.25" customHeight="1">
      <c r="A30" s="1001" t="s">
        <v>660</v>
      </c>
      <c r="B30" s="1002" t="s">
        <v>240</v>
      </c>
      <c r="C30" s="981" t="s">
        <v>661</v>
      </c>
      <c r="D30" s="981">
        <v>1.0</v>
      </c>
      <c r="E30" s="981" t="s">
        <v>662</v>
      </c>
      <c r="F30" s="981" t="s">
        <v>663</v>
      </c>
      <c r="G30" s="981" t="s">
        <v>664</v>
      </c>
    </row>
    <row r="31" ht="76.5" customHeight="1">
      <c r="A31" s="1001" t="s">
        <v>665</v>
      </c>
      <c r="B31" s="1002" t="s">
        <v>240</v>
      </c>
      <c r="C31" s="981" t="s">
        <v>666</v>
      </c>
      <c r="D31" s="981">
        <v>1.0</v>
      </c>
      <c r="E31" s="981" t="s">
        <v>667</v>
      </c>
      <c r="F31" s="981" t="s">
        <v>668</v>
      </c>
      <c r="G31" s="981" t="s">
        <v>669</v>
      </c>
    </row>
    <row r="32" ht="83.25" customHeight="1">
      <c r="A32" s="1001" t="s">
        <v>670</v>
      </c>
      <c r="B32" s="1002" t="s">
        <v>240</v>
      </c>
      <c r="C32" s="981" t="s">
        <v>671</v>
      </c>
      <c r="D32" s="981">
        <v>1.0</v>
      </c>
      <c r="E32" s="981" t="s">
        <v>672</v>
      </c>
      <c r="F32" s="981" t="s">
        <v>673</v>
      </c>
      <c r="G32" s="981" t="s">
        <v>674</v>
      </c>
    </row>
    <row r="33" ht="87.75" customHeight="1">
      <c r="A33" s="1001" t="s">
        <v>675</v>
      </c>
      <c r="B33" s="1002" t="s">
        <v>240</v>
      </c>
      <c r="C33" s="981" t="s">
        <v>676</v>
      </c>
      <c r="D33" s="981">
        <v>2.0</v>
      </c>
      <c r="E33" s="981" t="s">
        <v>677</v>
      </c>
      <c r="F33" s="981" t="s">
        <v>678</v>
      </c>
      <c r="G33" s="981" t="s">
        <v>679</v>
      </c>
    </row>
    <row r="34" ht="72.75" customHeight="1">
      <c r="A34" s="1003" t="s">
        <v>680</v>
      </c>
      <c r="B34" s="1004" t="s">
        <v>248</v>
      </c>
      <c r="C34" s="981" t="s">
        <v>681</v>
      </c>
      <c r="D34" s="981">
        <v>3.0</v>
      </c>
      <c r="E34" s="981" t="s">
        <v>682</v>
      </c>
      <c r="F34" s="981" t="s">
        <v>683</v>
      </c>
      <c r="G34" s="981" t="s">
        <v>684</v>
      </c>
    </row>
    <row r="35" ht="77.25" customHeight="1">
      <c r="A35" s="1003" t="s">
        <v>685</v>
      </c>
      <c r="B35" s="1004" t="s">
        <v>248</v>
      </c>
      <c r="C35" s="981" t="s">
        <v>686</v>
      </c>
      <c r="D35" s="981">
        <v>3.0</v>
      </c>
      <c r="E35" s="981" t="s">
        <v>687</v>
      </c>
      <c r="F35" s="981" t="s">
        <v>688</v>
      </c>
      <c r="G35" s="981" t="s">
        <v>689</v>
      </c>
    </row>
    <row r="36" ht="90.0" customHeight="1">
      <c r="A36" s="1003" t="s">
        <v>690</v>
      </c>
      <c r="B36" s="1004" t="s">
        <v>248</v>
      </c>
      <c r="C36" s="981" t="s">
        <v>691</v>
      </c>
      <c r="D36" s="981">
        <v>1.0</v>
      </c>
      <c r="E36" s="981" t="s">
        <v>692</v>
      </c>
      <c r="F36" s="981" t="s">
        <v>627</v>
      </c>
      <c r="G36" s="981" t="s">
        <v>628</v>
      </c>
    </row>
    <row r="37" ht="116.25" customHeight="1">
      <c r="A37" s="1003" t="s">
        <v>693</v>
      </c>
      <c r="B37" s="1004" t="s">
        <v>248</v>
      </c>
      <c r="C37" s="981" t="s">
        <v>694</v>
      </c>
      <c r="D37" s="981">
        <v>1.0</v>
      </c>
      <c r="E37" s="981" t="s">
        <v>695</v>
      </c>
      <c r="F37" s="981" t="s">
        <v>696</v>
      </c>
      <c r="G37" s="981" t="s">
        <v>697</v>
      </c>
    </row>
    <row r="38" ht="87.0" customHeight="1">
      <c r="A38" s="1003" t="s">
        <v>698</v>
      </c>
      <c r="B38" s="1004" t="s">
        <v>248</v>
      </c>
      <c r="C38" s="981" t="s">
        <v>699</v>
      </c>
      <c r="D38" s="981">
        <v>3.0</v>
      </c>
      <c r="E38" s="981" t="s">
        <v>700</v>
      </c>
      <c r="F38" s="981" t="s">
        <v>701</v>
      </c>
      <c r="G38" s="981" t="s">
        <v>702</v>
      </c>
    </row>
    <row r="39" ht="99.0" customHeight="1">
      <c r="A39" s="1003" t="s">
        <v>703</v>
      </c>
      <c r="B39" s="1004" t="s">
        <v>248</v>
      </c>
      <c r="C39" s="981" t="s">
        <v>595</v>
      </c>
      <c r="D39" s="981">
        <v>3.0</v>
      </c>
      <c r="E39" s="981" t="s">
        <v>704</v>
      </c>
      <c r="F39" s="981" t="s">
        <v>705</v>
      </c>
      <c r="G39" s="981" t="s">
        <v>706</v>
      </c>
    </row>
    <row r="40" ht="78.75" customHeight="1">
      <c r="A40" s="1003" t="s">
        <v>707</v>
      </c>
      <c r="B40" s="1004" t="s">
        <v>248</v>
      </c>
      <c r="C40" s="981" t="s">
        <v>708</v>
      </c>
      <c r="D40" s="981">
        <v>3.0</v>
      </c>
      <c r="E40" s="981" t="s">
        <v>709</v>
      </c>
      <c r="F40" s="981" t="s">
        <v>710</v>
      </c>
      <c r="G40" s="981" t="s">
        <v>711</v>
      </c>
    </row>
    <row r="41" ht="92.25" customHeight="1">
      <c r="A41" s="1003" t="s">
        <v>712</v>
      </c>
      <c r="B41" s="1004" t="s">
        <v>248</v>
      </c>
      <c r="C41" s="981" t="s">
        <v>713</v>
      </c>
      <c r="D41" s="981">
        <v>3.0</v>
      </c>
      <c r="E41" s="981" t="s">
        <v>714</v>
      </c>
      <c r="F41" s="981" t="s">
        <v>715</v>
      </c>
      <c r="G41" s="981" t="s">
        <v>716</v>
      </c>
    </row>
    <row r="42" ht="73.5" customHeight="1">
      <c r="A42" s="1003" t="s">
        <v>717</v>
      </c>
      <c r="B42" s="1004" t="s">
        <v>248</v>
      </c>
      <c r="C42" s="981" t="s">
        <v>718</v>
      </c>
      <c r="D42" s="981">
        <v>1.0</v>
      </c>
      <c r="E42" s="981" t="s">
        <v>719</v>
      </c>
      <c r="F42" s="981" t="s">
        <v>720</v>
      </c>
      <c r="G42" s="981" t="s">
        <v>721</v>
      </c>
    </row>
    <row r="43" ht="93.0" customHeight="1">
      <c r="A43" s="1003" t="s">
        <v>722</v>
      </c>
      <c r="B43" s="1004" t="s">
        <v>248</v>
      </c>
      <c r="C43" s="981" t="s">
        <v>723</v>
      </c>
      <c r="D43" s="981">
        <v>1.0</v>
      </c>
      <c r="E43" s="981" t="s">
        <v>724</v>
      </c>
      <c r="F43" s="981" t="s">
        <v>725</v>
      </c>
      <c r="G43" s="981" t="s">
        <v>726</v>
      </c>
    </row>
    <row r="44" ht="81.75" customHeight="1">
      <c r="A44" s="1003" t="s">
        <v>727</v>
      </c>
      <c r="B44" s="1004" t="s">
        <v>248</v>
      </c>
      <c r="C44" s="981" t="s">
        <v>728</v>
      </c>
      <c r="D44" s="981">
        <v>1.0</v>
      </c>
      <c r="E44" s="981" t="s">
        <v>729</v>
      </c>
      <c r="F44" s="981" t="s">
        <v>730</v>
      </c>
      <c r="G44" s="981" t="s">
        <v>731</v>
      </c>
    </row>
    <row r="45" ht="84.0" customHeight="1">
      <c r="A45" s="1003" t="s">
        <v>732</v>
      </c>
      <c r="B45" s="1004" t="s">
        <v>248</v>
      </c>
      <c r="C45" s="981" t="s">
        <v>595</v>
      </c>
      <c r="D45" s="981">
        <v>2.0</v>
      </c>
      <c r="E45" s="981" t="s">
        <v>733</v>
      </c>
      <c r="F45" s="981" t="s">
        <v>734</v>
      </c>
      <c r="G45" s="981" t="s">
        <v>735</v>
      </c>
    </row>
    <row r="46" ht="105.75" customHeight="1">
      <c r="A46" s="1003" t="s">
        <v>736</v>
      </c>
      <c r="B46" s="1004" t="s">
        <v>248</v>
      </c>
      <c r="C46" s="981" t="s">
        <v>737</v>
      </c>
      <c r="D46" s="981">
        <v>1.0</v>
      </c>
      <c r="E46" s="981" t="s">
        <v>738</v>
      </c>
      <c r="F46" s="981" t="s">
        <v>739</v>
      </c>
      <c r="G46" s="981" t="s">
        <v>740</v>
      </c>
    </row>
    <row r="47" ht="64.5" customHeight="1">
      <c r="A47" s="1003" t="s">
        <v>741</v>
      </c>
      <c r="B47" s="1004" t="s">
        <v>248</v>
      </c>
      <c r="C47" s="981" t="s">
        <v>742</v>
      </c>
      <c r="D47" s="981">
        <v>3.0</v>
      </c>
      <c r="E47" s="981" t="s">
        <v>743</v>
      </c>
      <c r="F47" s="981" t="s">
        <v>744</v>
      </c>
      <c r="G47" s="981" t="s">
        <v>745</v>
      </c>
    </row>
    <row r="48" ht="74.25" customHeight="1">
      <c r="A48" s="1003" t="s">
        <v>746</v>
      </c>
      <c r="B48" s="1004" t="s">
        <v>248</v>
      </c>
      <c r="C48" s="981" t="s">
        <v>747</v>
      </c>
      <c r="D48" s="981">
        <v>3.0</v>
      </c>
      <c r="E48" s="981" t="s">
        <v>748</v>
      </c>
      <c r="F48" s="981" t="s">
        <v>749</v>
      </c>
      <c r="G48" s="981" t="s">
        <v>750</v>
      </c>
    </row>
    <row r="49" ht="111.75" customHeight="1">
      <c r="A49" s="1003" t="s">
        <v>751</v>
      </c>
      <c r="B49" s="1004" t="s">
        <v>248</v>
      </c>
      <c r="C49" s="981" t="s">
        <v>595</v>
      </c>
      <c r="D49" s="981">
        <v>1.0</v>
      </c>
      <c r="E49" s="981" t="s">
        <v>752</v>
      </c>
      <c r="F49" s="981" t="s">
        <v>753</v>
      </c>
      <c r="G49" s="981" t="s">
        <v>754</v>
      </c>
    </row>
    <row r="50" ht="106.5" customHeight="1">
      <c r="A50" s="1005" t="s">
        <v>755</v>
      </c>
      <c r="B50" s="1006" t="s">
        <v>255</v>
      </c>
      <c r="C50" s="981" t="s">
        <v>756</v>
      </c>
      <c r="D50" s="981">
        <v>8.0</v>
      </c>
      <c r="E50" s="981" t="s">
        <v>757</v>
      </c>
      <c r="F50" s="981" t="s">
        <v>758</v>
      </c>
      <c r="G50" s="981" t="s">
        <v>759</v>
      </c>
    </row>
    <row r="51" ht="105.75" customHeight="1">
      <c r="A51" s="1005" t="s">
        <v>760</v>
      </c>
      <c r="B51" s="1006" t="s">
        <v>255</v>
      </c>
      <c r="C51" s="981" t="s">
        <v>761</v>
      </c>
      <c r="D51" s="981">
        <v>6.0</v>
      </c>
      <c r="E51" s="981" t="s">
        <v>762</v>
      </c>
      <c r="F51" s="981" t="s">
        <v>763</v>
      </c>
      <c r="G51" s="981" t="s">
        <v>764</v>
      </c>
    </row>
    <row r="52" ht="57.75" customHeight="1">
      <c r="A52" s="1005" t="s">
        <v>765</v>
      </c>
      <c r="B52" s="1006" t="s">
        <v>255</v>
      </c>
      <c r="C52" s="981" t="s">
        <v>766</v>
      </c>
      <c r="D52" s="981">
        <v>8.0</v>
      </c>
      <c r="E52" s="981" t="s">
        <v>767</v>
      </c>
      <c r="F52" s="981" t="s">
        <v>768</v>
      </c>
      <c r="G52" s="981" t="s">
        <v>769</v>
      </c>
    </row>
    <row r="53" ht="72.75" customHeight="1">
      <c r="A53" s="1005" t="s">
        <v>770</v>
      </c>
      <c r="B53" s="1006" t="s">
        <v>255</v>
      </c>
      <c r="C53" s="981" t="s">
        <v>771</v>
      </c>
      <c r="D53" s="981">
        <v>1.0</v>
      </c>
      <c r="E53" s="981" t="s">
        <v>772</v>
      </c>
      <c r="F53" s="981" t="s">
        <v>773</v>
      </c>
      <c r="G53" s="981" t="s">
        <v>774</v>
      </c>
    </row>
    <row r="54" ht="102.75" customHeight="1">
      <c r="A54" s="1005" t="s">
        <v>775</v>
      </c>
      <c r="B54" s="1006" t="s">
        <v>255</v>
      </c>
      <c r="C54" s="981" t="s">
        <v>776</v>
      </c>
      <c r="D54" s="981">
        <v>2.0</v>
      </c>
      <c r="E54" s="981" t="s">
        <v>777</v>
      </c>
      <c r="F54" s="981" t="s">
        <v>778</v>
      </c>
      <c r="G54" s="981" t="s">
        <v>779</v>
      </c>
    </row>
    <row r="55" ht="93.75" customHeight="1">
      <c r="A55" s="1005" t="s">
        <v>780</v>
      </c>
      <c r="B55" s="1006" t="s">
        <v>255</v>
      </c>
      <c r="C55" s="981" t="s">
        <v>781</v>
      </c>
      <c r="D55" s="981">
        <v>3.0</v>
      </c>
      <c r="E55" s="981" t="s">
        <v>782</v>
      </c>
      <c r="F55" s="981" t="s">
        <v>783</v>
      </c>
      <c r="G55" s="981" t="s">
        <v>784</v>
      </c>
    </row>
    <row r="56" ht="113.25" customHeight="1">
      <c r="A56" s="1005" t="s">
        <v>785</v>
      </c>
      <c r="B56" s="1006" t="s">
        <v>255</v>
      </c>
      <c r="C56" s="981" t="s">
        <v>786</v>
      </c>
      <c r="D56" s="981">
        <v>2.0</v>
      </c>
      <c r="E56" s="981" t="s">
        <v>787</v>
      </c>
      <c r="F56" s="981" t="s">
        <v>788</v>
      </c>
      <c r="G56" s="981" t="s">
        <v>789</v>
      </c>
    </row>
    <row r="57" ht="98.25" customHeight="1">
      <c r="A57" s="1005" t="s">
        <v>790</v>
      </c>
      <c r="B57" s="1006" t="s">
        <v>255</v>
      </c>
      <c r="C57" s="981" t="s">
        <v>791</v>
      </c>
      <c r="D57" s="981">
        <v>2.0</v>
      </c>
      <c r="E57" s="981" t="s">
        <v>792</v>
      </c>
      <c r="F57" s="981" t="s">
        <v>793</v>
      </c>
      <c r="G57" s="981" t="s">
        <v>794</v>
      </c>
    </row>
    <row r="58" ht="75.75" customHeight="1">
      <c r="A58" s="1005" t="s">
        <v>795</v>
      </c>
      <c r="B58" s="1006" t="s">
        <v>255</v>
      </c>
      <c r="C58" s="981" t="s">
        <v>796</v>
      </c>
      <c r="D58" s="981">
        <v>3.0</v>
      </c>
      <c r="E58" s="981" t="s">
        <v>797</v>
      </c>
      <c r="F58" s="981" t="s">
        <v>798</v>
      </c>
      <c r="G58" s="981" t="s">
        <v>799</v>
      </c>
    </row>
    <row r="59" ht="89.25" customHeight="1">
      <c r="A59" s="1005" t="s">
        <v>800</v>
      </c>
      <c r="B59" s="1006" t="s">
        <v>255</v>
      </c>
      <c r="C59" s="981" t="s">
        <v>801</v>
      </c>
      <c r="D59" s="981">
        <v>4.0</v>
      </c>
      <c r="E59" s="981" t="s">
        <v>802</v>
      </c>
      <c r="F59" s="981" t="s">
        <v>803</v>
      </c>
      <c r="G59" s="981" t="s">
        <v>804</v>
      </c>
    </row>
    <row r="60" ht="95.25" customHeight="1">
      <c r="A60" s="1005" t="s">
        <v>805</v>
      </c>
      <c r="B60" s="1006" t="s">
        <v>255</v>
      </c>
      <c r="C60" s="981" t="s">
        <v>806</v>
      </c>
      <c r="D60" s="981">
        <v>4.0</v>
      </c>
      <c r="E60" s="981" t="s">
        <v>807</v>
      </c>
      <c r="F60" s="981" t="s">
        <v>808</v>
      </c>
      <c r="G60" s="981" t="s">
        <v>809</v>
      </c>
    </row>
    <row r="61" ht="118.5" customHeight="1">
      <c r="A61" s="1005" t="s">
        <v>810</v>
      </c>
      <c r="B61" s="1006" t="s">
        <v>255</v>
      </c>
      <c r="C61" s="981" t="s">
        <v>811</v>
      </c>
      <c r="D61" s="981">
        <v>5.0</v>
      </c>
      <c r="E61" s="981" t="s">
        <v>812</v>
      </c>
      <c r="F61" s="981" t="s">
        <v>813</v>
      </c>
      <c r="G61" s="981" t="s">
        <v>814</v>
      </c>
    </row>
    <row r="62" ht="96.0" customHeight="1">
      <c r="A62" s="1005" t="s">
        <v>815</v>
      </c>
      <c r="B62" s="1006" t="s">
        <v>255</v>
      </c>
      <c r="C62" s="981" t="s">
        <v>816</v>
      </c>
      <c r="D62" s="981">
        <v>1.0</v>
      </c>
      <c r="E62" s="981" t="s">
        <v>817</v>
      </c>
      <c r="F62" s="981" t="s">
        <v>818</v>
      </c>
      <c r="G62" s="981" t="s">
        <v>819</v>
      </c>
    </row>
    <row r="63" ht="129.75" customHeight="1">
      <c r="A63" s="1005" t="s">
        <v>820</v>
      </c>
      <c r="B63" s="1006" t="s">
        <v>255</v>
      </c>
      <c r="C63" s="981" t="s">
        <v>821</v>
      </c>
      <c r="D63" s="981">
        <v>5.0</v>
      </c>
      <c r="E63" s="981" t="s">
        <v>822</v>
      </c>
      <c r="F63" s="981" t="s">
        <v>823</v>
      </c>
      <c r="G63" s="981" t="s">
        <v>824</v>
      </c>
    </row>
    <row r="64" ht="163.5" customHeight="1">
      <c r="A64" s="1005" t="s">
        <v>825</v>
      </c>
      <c r="B64" s="1006" t="s">
        <v>255</v>
      </c>
      <c r="C64" s="981" t="s">
        <v>826</v>
      </c>
      <c r="D64" s="981">
        <v>6.0</v>
      </c>
      <c r="E64" s="981" t="s">
        <v>827</v>
      </c>
      <c r="F64" s="981" t="s">
        <v>828</v>
      </c>
      <c r="G64" s="981" t="s">
        <v>829</v>
      </c>
    </row>
    <row r="65" ht="157.5" customHeight="1">
      <c r="A65" s="1005" t="s">
        <v>830</v>
      </c>
      <c r="B65" s="1006" t="s">
        <v>255</v>
      </c>
      <c r="C65" s="981" t="s">
        <v>831</v>
      </c>
      <c r="D65" s="981">
        <v>5.0</v>
      </c>
      <c r="E65" s="981" t="s">
        <v>832</v>
      </c>
      <c r="F65" s="981" t="s">
        <v>833</v>
      </c>
      <c r="G65" s="981" t="s">
        <v>834</v>
      </c>
    </row>
  </sheetData>
  <drawing r:id="rId1"/>
</worksheet>
</file>

<file path=xl/worksheets/sheet14.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tabColor rgb="FFCC0000"/>
    <outlinePr summaryBelow="0" summaryRight="0"/>
  </sheetPr>
  <sheetViews>
    <sheetView workbookViewId="0">
      <pane xSplit="2.0" ySplit="1.0" topLeftCell="C2" activePane="bottomRight" state="frozen"/>
      <selection activeCell="C1" sqref="C1" pane="topRight"/>
      <selection activeCell="A2" sqref="A2" pane="bottomLeft"/>
      <selection activeCell="C2" sqref="C2" pane="bottomRight"/>
    </sheetView>
  </sheetViews>
  <sheetFormatPr customHeight="1" defaultColWidth="12.63" defaultRowHeight="15.75"/>
  <cols>
    <col customWidth="1" min="1" max="1" width="9.38"/>
    <col customWidth="1" min="2" max="2" width="17.38"/>
    <col customWidth="1" min="3" max="3" width="93.75"/>
    <col customWidth="1" min="4" max="4" width="53.5"/>
  </cols>
  <sheetData>
    <row r="1">
      <c r="A1" s="1007" t="s">
        <v>175</v>
      </c>
      <c r="B1" s="1007" t="s">
        <v>835</v>
      </c>
      <c r="C1" s="1007" t="s">
        <v>836</v>
      </c>
      <c r="D1" s="1007" t="s">
        <v>837</v>
      </c>
    </row>
    <row r="2">
      <c r="A2" s="1008">
        <v>1.0</v>
      </c>
      <c r="B2" s="1008" t="s">
        <v>838</v>
      </c>
      <c r="C2" s="1008" t="s">
        <v>839</v>
      </c>
      <c r="D2" s="1008" t="s">
        <v>840</v>
      </c>
    </row>
    <row r="3">
      <c r="A3" s="1008">
        <v>2.0</v>
      </c>
      <c r="B3" s="1008" t="s">
        <v>841</v>
      </c>
      <c r="C3" s="1008" t="s">
        <v>842</v>
      </c>
      <c r="D3" s="1008" t="s">
        <v>843</v>
      </c>
    </row>
    <row r="4">
      <c r="A4" s="1008">
        <v>3.0</v>
      </c>
      <c r="B4" s="1008" t="s">
        <v>844</v>
      </c>
      <c r="C4" s="1008" t="s">
        <v>845</v>
      </c>
      <c r="D4" s="1008" t="s">
        <v>846</v>
      </c>
    </row>
    <row r="5">
      <c r="A5" s="1008">
        <v>4.0</v>
      </c>
      <c r="B5" s="1008" t="s">
        <v>847</v>
      </c>
      <c r="C5" s="1008" t="s">
        <v>848</v>
      </c>
      <c r="D5" s="1008" t="s">
        <v>849</v>
      </c>
    </row>
    <row r="6">
      <c r="A6" s="1008">
        <v>5.0</v>
      </c>
      <c r="B6" s="1008" t="s">
        <v>850</v>
      </c>
      <c r="C6" s="1008" t="s">
        <v>851</v>
      </c>
      <c r="D6" s="1008" t="s">
        <v>852</v>
      </c>
    </row>
    <row r="7">
      <c r="A7" s="1008">
        <v>6.0</v>
      </c>
      <c r="B7" s="1008" t="s">
        <v>853</v>
      </c>
      <c r="C7" s="1008" t="s">
        <v>854</v>
      </c>
      <c r="D7" s="1008" t="s">
        <v>855</v>
      </c>
    </row>
    <row r="8">
      <c r="A8" s="1008">
        <v>7.0</v>
      </c>
      <c r="B8" s="1008" t="s">
        <v>856</v>
      </c>
      <c r="C8" s="1008" t="s">
        <v>857</v>
      </c>
      <c r="D8" s="1008" t="s">
        <v>858</v>
      </c>
    </row>
    <row r="9">
      <c r="A9" s="1008">
        <v>8.0</v>
      </c>
      <c r="B9" s="1008" t="s">
        <v>859</v>
      </c>
      <c r="C9" s="1008" t="s">
        <v>860</v>
      </c>
      <c r="D9" s="1008" t="s">
        <v>861</v>
      </c>
    </row>
    <row r="10">
      <c r="A10" s="1008">
        <v>9.0</v>
      </c>
      <c r="B10" s="1008" t="s">
        <v>862</v>
      </c>
      <c r="C10" s="1008" t="s">
        <v>863</v>
      </c>
      <c r="D10" s="1008" t="s">
        <v>864</v>
      </c>
    </row>
    <row r="11">
      <c r="A11" s="1008">
        <v>10.0</v>
      </c>
      <c r="B11" s="1008" t="s">
        <v>865</v>
      </c>
      <c r="C11" s="1008" t="s">
        <v>866</v>
      </c>
      <c r="D11" s="1008" t="s">
        <v>867</v>
      </c>
    </row>
    <row r="12">
      <c r="A12" s="1008">
        <v>11.0</v>
      </c>
      <c r="B12" s="1008" t="s">
        <v>868</v>
      </c>
      <c r="C12" s="1008" t="s">
        <v>869</v>
      </c>
      <c r="D12" s="1008" t="s">
        <v>870</v>
      </c>
    </row>
    <row r="13">
      <c r="A13" s="1008">
        <v>12.0</v>
      </c>
      <c r="B13" s="1008" t="s">
        <v>871</v>
      </c>
      <c r="C13" s="1008" t="s">
        <v>872</v>
      </c>
      <c r="D13" s="1008" t="s">
        <v>873</v>
      </c>
    </row>
    <row r="14">
      <c r="A14" s="1008">
        <v>13.0</v>
      </c>
      <c r="B14" s="1008" t="s">
        <v>874</v>
      </c>
      <c r="C14" s="1008" t="s">
        <v>875</v>
      </c>
      <c r="D14" s="1008" t="s">
        <v>876</v>
      </c>
    </row>
    <row r="15">
      <c r="A15" s="1008">
        <v>14.0</v>
      </c>
      <c r="B15" s="1008" t="s">
        <v>877</v>
      </c>
      <c r="C15" s="1008" t="s">
        <v>878</v>
      </c>
      <c r="D15" s="1008" t="s">
        <v>879</v>
      </c>
    </row>
    <row r="16">
      <c r="A16" s="1008">
        <v>15.0</v>
      </c>
      <c r="B16" s="1008" t="s">
        <v>880</v>
      </c>
      <c r="C16" s="1008" t="s">
        <v>881</v>
      </c>
      <c r="D16" s="1008" t="s">
        <v>882</v>
      </c>
    </row>
    <row r="17">
      <c r="A17" s="1008">
        <v>16.0</v>
      </c>
      <c r="B17" s="1008" t="s">
        <v>883</v>
      </c>
      <c r="C17" s="1008" t="s">
        <v>884</v>
      </c>
      <c r="D17" s="1008" t="s">
        <v>885</v>
      </c>
    </row>
    <row r="18">
      <c r="A18" s="1008">
        <v>17.0</v>
      </c>
      <c r="B18" s="1008" t="s">
        <v>886</v>
      </c>
      <c r="C18" s="1008" t="s">
        <v>887</v>
      </c>
      <c r="D18" s="1008" t="s">
        <v>888</v>
      </c>
    </row>
    <row r="19">
      <c r="A19" s="1008">
        <v>18.0</v>
      </c>
      <c r="B19" s="1008" t="s">
        <v>889</v>
      </c>
      <c r="C19" s="1008" t="s">
        <v>890</v>
      </c>
      <c r="D19" s="1008" t="s">
        <v>891</v>
      </c>
    </row>
    <row r="20">
      <c r="A20" s="1008">
        <v>19.0</v>
      </c>
      <c r="B20" s="1008" t="s">
        <v>892</v>
      </c>
      <c r="C20" s="1008" t="s">
        <v>893</v>
      </c>
      <c r="D20" s="1008" t="s">
        <v>894</v>
      </c>
    </row>
    <row r="21">
      <c r="A21" s="1008">
        <v>20.0</v>
      </c>
      <c r="B21" s="1008" t="s">
        <v>895</v>
      </c>
      <c r="C21" s="1008" t="s">
        <v>896</v>
      </c>
      <c r="D21" s="1008" t="s">
        <v>897</v>
      </c>
    </row>
    <row r="22">
      <c r="A22" s="1008">
        <v>21.0</v>
      </c>
      <c r="B22" s="1008" t="s">
        <v>898</v>
      </c>
      <c r="C22" s="1008" t="s">
        <v>899</v>
      </c>
      <c r="D22" s="1008" t="s">
        <v>900</v>
      </c>
    </row>
    <row r="23">
      <c r="A23" s="1008">
        <v>22.0</v>
      </c>
      <c r="B23" s="1008" t="s">
        <v>329</v>
      </c>
      <c r="C23" s="1008" t="s">
        <v>901</v>
      </c>
      <c r="D23" s="1008" t="s">
        <v>126</v>
      </c>
    </row>
    <row r="24">
      <c r="A24" s="1008">
        <v>23.0</v>
      </c>
      <c r="B24" s="1008" t="s">
        <v>902</v>
      </c>
      <c r="C24" s="1008" t="s">
        <v>903</v>
      </c>
      <c r="D24" s="1008" t="s">
        <v>904</v>
      </c>
    </row>
    <row r="25">
      <c r="A25" s="1008">
        <v>24.0</v>
      </c>
      <c r="B25" s="1008" t="s">
        <v>905</v>
      </c>
      <c r="C25" s="1008" t="s">
        <v>906</v>
      </c>
      <c r="D25" s="1008" t="s">
        <v>907</v>
      </c>
    </row>
    <row r="26">
      <c r="A26" s="1008">
        <v>25.0</v>
      </c>
      <c r="B26" s="1008" t="s">
        <v>908</v>
      </c>
      <c r="C26" s="1008" t="s">
        <v>909</v>
      </c>
      <c r="D26" s="1008" t="s">
        <v>910</v>
      </c>
    </row>
    <row r="27">
      <c r="A27" s="1008">
        <v>26.0</v>
      </c>
      <c r="B27" s="1008" t="s">
        <v>911</v>
      </c>
      <c r="C27" s="1008" t="s">
        <v>912</v>
      </c>
      <c r="D27" s="1008" t="s">
        <v>913</v>
      </c>
    </row>
    <row r="28">
      <c r="A28" s="1008">
        <v>27.0</v>
      </c>
      <c r="B28" s="1008" t="s">
        <v>914</v>
      </c>
      <c r="C28" s="1008" t="s">
        <v>915</v>
      </c>
      <c r="D28" s="1008" t="s">
        <v>916</v>
      </c>
    </row>
    <row r="29">
      <c r="A29" s="1008">
        <v>28.0</v>
      </c>
      <c r="B29" s="1008" t="s">
        <v>917</v>
      </c>
      <c r="C29" s="1008" t="s">
        <v>918</v>
      </c>
      <c r="D29" s="1008" t="s">
        <v>919</v>
      </c>
    </row>
    <row r="30">
      <c r="A30" s="1008">
        <v>29.0</v>
      </c>
      <c r="B30" s="1008" t="s">
        <v>920</v>
      </c>
      <c r="C30" s="1008" t="s">
        <v>921</v>
      </c>
      <c r="D30" s="1008" t="s">
        <v>922</v>
      </c>
    </row>
    <row r="31">
      <c r="A31" s="1008">
        <v>30.0</v>
      </c>
      <c r="B31" s="1008" t="s">
        <v>923</v>
      </c>
      <c r="C31" s="1008" t="s">
        <v>924</v>
      </c>
      <c r="D31" s="1008" t="s">
        <v>925</v>
      </c>
    </row>
    <row r="32">
      <c r="A32" s="1008">
        <v>31.0</v>
      </c>
      <c r="B32" s="1008" t="s">
        <v>926</v>
      </c>
      <c r="C32" s="1008" t="s">
        <v>927</v>
      </c>
      <c r="D32" s="1008" t="s">
        <v>928</v>
      </c>
    </row>
    <row r="33">
      <c r="A33" s="1008">
        <v>32.0</v>
      </c>
      <c r="B33" s="1008" t="s">
        <v>929</v>
      </c>
      <c r="C33" s="1008" t="s">
        <v>930</v>
      </c>
      <c r="D33" s="1008" t="s">
        <v>931</v>
      </c>
    </row>
  </sheetData>
  <drawing r:id="rId1"/>
</worksheet>
</file>

<file path=xl/worksheets/sheet15.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sheetViews>
  <sheetFormatPr customHeight="1" defaultColWidth="12.63" defaultRowHeight="15.75"/>
  <cols>
    <col customWidth="1" min="1" max="111" width="1.38"/>
  </cols>
  <sheetData>
    <row r="1" ht="7.5" customHeight="1">
      <c r="A1" s="1009"/>
      <c r="B1" s="1009"/>
      <c r="C1" s="1010"/>
      <c r="D1" s="1010"/>
      <c r="E1" s="1010"/>
      <c r="F1" s="1010"/>
      <c r="G1" s="1010"/>
      <c r="H1" s="1009"/>
      <c r="I1" s="1010"/>
      <c r="J1" s="1010"/>
      <c r="K1" s="1010"/>
      <c r="L1" s="1010"/>
      <c r="M1" s="1010"/>
      <c r="N1" s="1010"/>
      <c r="O1" s="1010"/>
      <c r="P1" s="1010"/>
      <c r="Q1" s="1010"/>
      <c r="R1" s="1010"/>
      <c r="S1" s="1010"/>
      <c r="T1" s="1010"/>
      <c r="U1" s="1010"/>
      <c r="V1" s="1010"/>
      <c r="W1" s="1010"/>
      <c r="X1" s="1010"/>
      <c r="Y1" s="1010"/>
      <c r="Z1" s="1010"/>
      <c r="AA1" s="1010"/>
      <c r="AB1" s="1010"/>
      <c r="AC1" s="1010"/>
      <c r="AD1" s="1010"/>
      <c r="AE1" s="1010"/>
      <c r="AF1" s="1010"/>
      <c r="AG1" s="1010"/>
      <c r="AH1" s="1010"/>
      <c r="AI1" s="1010"/>
      <c r="AJ1" s="1010"/>
      <c r="AK1" s="1010"/>
      <c r="AL1" s="1010"/>
      <c r="AM1" s="1010"/>
      <c r="AN1" s="1010"/>
      <c r="AO1" s="1010"/>
      <c r="AP1" s="1010"/>
      <c r="AQ1" s="1010"/>
      <c r="AR1" s="1010"/>
      <c r="AS1" s="1010"/>
      <c r="AT1" s="1010"/>
      <c r="AU1" s="1010"/>
      <c r="AV1" s="1010"/>
      <c r="AW1" s="1010"/>
      <c r="AX1" s="1010"/>
      <c r="AY1" s="1010"/>
      <c r="AZ1" s="1010"/>
      <c r="BA1" s="1010"/>
      <c r="BB1" s="1010"/>
      <c r="BC1" s="1010"/>
      <c r="BD1" s="1010"/>
      <c r="BE1" s="1010"/>
      <c r="BF1" s="1010"/>
      <c r="BG1" s="1010"/>
      <c r="BH1" s="1010"/>
      <c r="BI1" s="1010"/>
      <c r="BJ1" s="1010"/>
      <c r="BK1" s="1010"/>
      <c r="BL1" s="1010"/>
      <c r="BM1" s="1010"/>
      <c r="BN1" s="1010"/>
      <c r="BO1" s="1010"/>
      <c r="BP1" s="1010"/>
      <c r="BQ1" s="1010"/>
      <c r="BR1" s="1010"/>
      <c r="BS1" s="1010"/>
      <c r="BT1" s="1010"/>
      <c r="BU1" s="1010"/>
      <c r="BV1" s="1010"/>
      <c r="BW1" s="1010"/>
      <c r="BX1" s="1010"/>
      <c r="BY1" s="1010"/>
      <c r="BZ1" s="1010"/>
      <c r="CA1" s="1010"/>
      <c r="CB1" s="1010"/>
      <c r="CC1" s="1010"/>
      <c r="CD1" s="1010"/>
      <c r="CE1" s="1010"/>
      <c r="CF1" s="1010"/>
      <c r="CG1" s="1010"/>
      <c r="CH1" s="1010"/>
      <c r="CI1" s="1010"/>
      <c r="CJ1" s="1010"/>
      <c r="CK1" s="1010"/>
      <c r="CL1" s="1010"/>
      <c r="CM1" s="1010"/>
      <c r="CN1" s="1010"/>
      <c r="CO1" s="1010"/>
      <c r="CP1" s="1010"/>
      <c r="CQ1" s="1010"/>
      <c r="CR1" s="1010"/>
      <c r="CS1" s="1010"/>
      <c r="CT1" s="1010"/>
      <c r="CU1" s="1010"/>
      <c r="CV1" s="1010"/>
      <c r="CW1" s="1010"/>
      <c r="CX1" s="1010"/>
      <c r="CY1" s="1010"/>
      <c r="CZ1" s="1010"/>
      <c r="DA1" s="1010"/>
      <c r="DB1" s="1010"/>
      <c r="DC1" s="1010"/>
      <c r="DD1" s="1010"/>
      <c r="DE1" s="1010"/>
      <c r="DF1" s="1010"/>
      <c r="DG1" s="1010"/>
    </row>
    <row r="2" ht="7.5" customHeight="1">
      <c r="A2" s="1009"/>
      <c r="B2" s="1009"/>
      <c r="C2" s="1010"/>
      <c r="D2" s="1010"/>
      <c r="E2" s="1010"/>
      <c r="F2" s="1010"/>
      <c r="G2" s="1010"/>
      <c r="H2" s="1010"/>
      <c r="I2" s="1010"/>
      <c r="J2" s="1010"/>
      <c r="K2" s="1010"/>
      <c r="L2" s="1010"/>
      <c r="M2" s="1010"/>
      <c r="N2" s="1010"/>
      <c r="O2" s="1010"/>
      <c r="P2" s="1010"/>
      <c r="Q2" s="1010"/>
      <c r="R2" s="1010"/>
      <c r="S2" s="1010"/>
      <c r="T2" s="1010"/>
      <c r="U2" s="1010"/>
      <c r="V2" s="1010"/>
      <c r="W2" s="1011"/>
      <c r="X2" s="1011"/>
      <c r="Y2" s="1010"/>
      <c r="Z2" s="1010"/>
      <c r="AA2" s="1010"/>
      <c r="AB2" s="1010"/>
      <c r="AC2" s="1010"/>
      <c r="AD2" s="1010"/>
      <c r="AE2" s="1010"/>
      <c r="AF2" s="1010"/>
      <c r="AG2" s="1010"/>
      <c r="AH2" s="1010"/>
      <c r="AI2" s="1010"/>
      <c r="AJ2" s="1010"/>
      <c r="AK2" s="1010"/>
      <c r="AL2" s="1010"/>
      <c r="AM2" s="1010"/>
      <c r="AN2" s="1010"/>
      <c r="AO2" s="1010"/>
      <c r="AP2" s="1010"/>
      <c r="AQ2" s="1010"/>
      <c r="AR2" s="1010"/>
      <c r="AS2" s="1010"/>
      <c r="AT2" s="1010"/>
      <c r="AU2" s="1010"/>
      <c r="AV2" s="1010"/>
      <c r="AY2" s="1010"/>
      <c r="AZ2" s="1010"/>
      <c r="BA2" s="1010"/>
      <c r="BB2" s="1010"/>
      <c r="BC2" s="1010"/>
      <c r="BD2" s="1010"/>
      <c r="BE2" s="1010"/>
      <c r="BF2" s="1010"/>
      <c r="BG2" s="1010"/>
      <c r="BH2" s="1010"/>
      <c r="BI2" s="1010"/>
      <c r="BJ2" s="1010"/>
      <c r="BK2" s="1010"/>
      <c r="BL2" s="1010"/>
      <c r="BM2" s="1010"/>
      <c r="BN2" s="1010"/>
      <c r="BO2" s="1010"/>
      <c r="BP2" s="1010"/>
      <c r="BQ2" s="1010"/>
      <c r="BR2" s="1010"/>
      <c r="BS2" s="1010"/>
      <c r="BT2" s="1010"/>
      <c r="BU2" s="1010"/>
      <c r="BV2" s="1010"/>
      <c r="BW2" s="1010"/>
      <c r="BX2" s="1010"/>
      <c r="BY2" s="1010"/>
      <c r="BZ2" s="1010"/>
      <c r="CA2" s="1010"/>
      <c r="CB2" s="1010"/>
      <c r="CC2" s="1010"/>
      <c r="CD2" s="1010"/>
      <c r="CE2" s="1010"/>
      <c r="CF2" s="1010"/>
      <c r="CI2" s="1010"/>
      <c r="CJ2" s="1010"/>
      <c r="CK2" s="1010"/>
      <c r="CL2" s="1010"/>
      <c r="CM2" s="1010"/>
      <c r="CN2" s="1010"/>
      <c r="CO2" s="1010"/>
      <c r="CP2" s="1010"/>
      <c r="CQ2" s="1010"/>
      <c r="CR2" s="1010"/>
      <c r="CS2" s="1010"/>
      <c r="CT2" s="1010"/>
      <c r="CU2" s="1010"/>
      <c r="CV2" s="1010"/>
      <c r="CW2" s="1010"/>
      <c r="CX2" s="1010"/>
      <c r="CY2" s="1010"/>
      <c r="CZ2" s="1010"/>
      <c r="DA2" s="1010"/>
      <c r="DB2" s="1010"/>
      <c r="DC2" s="1010"/>
      <c r="DD2" s="1010"/>
      <c r="DE2" s="1010"/>
      <c r="DF2" s="1010"/>
      <c r="DG2" s="1010"/>
    </row>
    <row r="3" ht="7.5" customHeight="1">
      <c r="A3" s="1009"/>
      <c r="B3" s="1009"/>
      <c r="C3" s="1009" t="s">
        <v>835</v>
      </c>
      <c r="L3" s="1012" t="s">
        <v>126</v>
      </c>
      <c r="N3" s="1009" t="s">
        <v>835</v>
      </c>
      <c r="W3" s="1012" t="s">
        <v>248</v>
      </c>
      <c r="Y3" s="1012" t="s">
        <v>19</v>
      </c>
      <c r="AA3" s="1012" t="s">
        <v>21</v>
      </c>
      <c r="AC3" s="1012" t="s">
        <v>20</v>
      </c>
      <c r="AE3" s="1013" t="s">
        <v>126</v>
      </c>
      <c r="AS3" s="1012" t="s">
        <v>932</v>
      </c>
      <c r="AU3" s="1014" t="s">
        <v>933</v>
      </c>
      <c r="AY3" s="1015" t="s">
        <v>835</v>
      </c>
      <c r="BG3" s="1016" t="s">
        <v>126</v>
      </c>
      <c r="BI3" s="1015" t="s">
        <v>835</v>
      </c>
      <c r="BQ3" s="1016" t="s">
        <v>216</v>
      </c>
      <c r="BS3" s="1016" t="s">
        <v>19</v>
      </c>
      <c r="BU3" s="1016" t="s">
        <v>934</v>
      </c>
      <c r="BW3" s="1016" t="s">
        <v>246</v>
      </c>
      <c r="BY3" s="1016" t="s">
        <v>227</v>
      </c>
      <c r="CA3" s="1016" t="s">
        <v>248</v>
      </c>
      <c r="CC3" s="1016" t="s">
        <v>932</v>
      </c>
      <c r="CE3" s="1017" t="s">
        <v>933</v>
      </c>
      <c r="CI3" s="1015" t="s">
        <v>835</v>
      </c>
      <c r="CQ3" s="1016" t="s">
        <v>126</v>
      </c>
      <c r="CS3" s="1015" t="s">
        <v>835</v>
      </c>
      <c r="DA3" s="1016" t="s">
        <v>128</v>
      </c>
      <c r="DC3" s="1015" t="s">
        <v>935</v>
      </c>
      <c r="DF3" s="1011"/>
      <c r="DG3" s="1011"/>
    </row>
    <row r="4" ht="7.5" customHeight="1">
      <c r="A4" s="1009"/>
      <c r="B4" s="1009"/>
      <c r="DF4" s="1011"/>
      <c r="DG4" s="1011"/>
    </row>
    <row r="5" ht="7.5" customHeight="1">
      <c r="A5" s="1009"/>
      <c r="B5" s="1009"/>
      <c r="C5" s="1009" t="s">
        <v>138</v>
      </c>
      <c r="L5" s="1012">
        <v>0.0</v>
      </c>
      <c r="N5" s="1009" t="s">
        <v>138</v>
      </c>
      <c r="W5" s="1012" t="s">
        <v>260</v>
      </c>
      <c r="Y5" s="1012">
        <v>2.0</v>
      </c>
      <c r="AA5" s="1012" t="s">
        <v>394</v>
      </c>
      <c r="AC5" s="1012" t="s">
        <v>260</v>
      </c>
      <c r="AE5" s="1018" t="s">
        <v>126</v>
      </c>
      <c r="AS5" s="1012">
        <v>0.0</v>
      </c>
      <c r="AU5" s="1014" t="s">
        <v>936</v>
      </c>
      <c r="AY5" s="1019" t="s">
        <v>936</v>
      </c>
      <c r="BG5" s="1020">
        <v>0.0</v>
      </c>
      <c r="BI5" s="1019" t="s">
        <v>936</v>
      </c>
      <c r="BQ5" s="1021"/>
      <c r="BS5" s="1021"/>
      <c r="BU5" s="1021"/>
      <c r="BW5" s="1021"/>
      <c r="BY5" s="1021"/>
      <c r="CA5" s="1021" t="s">
        <v>126</v>
      </c>
      <c r="CC5" s="1016">
        <v>0.0</v>
      </c>
      <c r="CE5" s="1017" t="s">
        <v>936</v>
      </c>
      <c r="CI5" s="1019" t="s">
        <v>936</v>
      </c>
      <c r="CQ5" s="1020">
        <v>0.0</v>
      </c>
      <c r="CS5" s="1019" t="s">
        <v>936</v>
      </c>
      <c r="DA5" s="1020" t="s">
        <v>937</v>
      </c>
      <c r="DC5" s="1022" t="s">
        <v>937</v>
      </c>
      <c r="DF5" s="1011"/>
      <c r="DG5" s="1011"/>
    </row>
    <row r="6" ht="7.5" customHeight="1">
      <c r="A6" s="1009"/>
      <c r="B6" s="1009"/>
      <c r="DF6" s="1011"/>
      <c r="DG6" s="1011"/>
    </row>
    <row r="7" ht="7.5" customHeight="1">
      <c r="A7" s="1009"/>
      <c r="B7" s="1009"/>
      <c r="C7" s="1012" t="s">
        <v>0</v>
      </c>
      <c r="L7" s="1012">
        <v>1.0</v>
      </c>
      <c r="N7" s="1012" t="s">
        <v>0</v>
      </c>
      <c r="W7" s="1012" t="s">
        <v>260</v>
      </c>
      <c r="Y7" s="1012" t="s">
        <v>126</v>
      </c>
      <c r="AA7" s="1012" t="s">
        <v>126</v>
      </c>
      <c r="AC7" s="1012" t="s">
        <v>126</v>
      </c>
      <c r="AE7" s="1023" t="s">
        <v>126</v>
      </c>
      <c r="AF7" s="21"/>
      <c r="AG7" s="21"/>
      <c r="AH7" s="21"/>
      <c r="AI7" s="21"/>
      <c r="AJ7" s="21"/>
      <c r="AK7" s="21"/>
      <c r="AL7" s="21"/>
      <c r="AM7" s="21"/>
      <c r="AN7" s="21"/>
      <c r="AO7" s="21"/>
      <c r="AP7" s="21"/>
      <c r="AQ7" s="21"/>
      <c r="AR7" s="22"/>
      <c r="AS7" s="1012">
        <v>0.0</v>
      </c>
      <c r="AU7" s="1014">
        <v>9.0</v>
      </c>
      <c r="AY7" s="1024" t="s">
        <v>145</v>
      </c>
      <c r="BG7" s="1025">
        <v>1.0</v>
      </c>
      <c r="BI7" s="1024" t="s">
        <v>145</v>
      </c>
      <c r="BQ7" s="1018" t="s">
        <v>126</v>
      </c>
      <c r="BS7" s="1018" t="s">
        <v>126</v>
      </c>
      <c r="BU7" s="1018" t="s">
        <v>126</v>
      </c>
      <c r="BW7" s="1018" t="s">
        <v>126</v>
      </c>
      <c r="BY7" s="1018" t="s">
        <v>126</v>
      </c>
      <c r="CA7" s="1018" t="s">
        <v>260</v>
      </c>
      <c r="CC7" s="1016">
        <v>0.0</v>
      </c>
      <c r="CE7" s="1026"/>
      <c r="CI7" s="1027" t="s">
        <v>938</v>
      </c>
      <c r="CQ7" s="1015">
        <v>1.0</v>
      </c>
      <c r="CS7" s="1027" t="s">
        <v>938</v>
      </c>
      <c r="DA7" s="1028"/>
      <c r="DC7" s="1015" t="s">
        <v>939</v>
      </c>
      <c r="DF7" s="1011"/>
      <c r="DG7" s="1011"/>
    </row>
    <row r="8" ht="7.5" customHeight="1">
      <c r="A8" s="1009"/>
      <c r="B8" s="1009"/>
      <c r="AE8" s="25"/>
      <c r="AF8" s="26"/>
      <c r="AG8" s="26"/>
      <c r="AH8" s="26"/>
      <c r="AI8" s="26"/>
      <c r="AJ8" s="26"/>
      <c r="AK8" s="26"/>
      <c r="AL8" s="26"/>
      <c r="AM8" s="26"/>
      <c r="AN8" s="26"/>
      <c r="AO8" s="26"/>
      <c r="AP8" s="26"/>
      <c r="AQ8" s="26"/>
      <c r="AR8" s="27"/>
      <c r="DF8" s="1011"/>
      <c r="DG8" s="1011"/>
    </row>
    <row r="9" ht="7.5" customHeight="1">
      <c r="A9" s="1009"/>
      <c r="B9" s="1009"/>
      <c r="C9" s="1012" t="s">
        <v>396</v>
      </c>
      <c r="L9" s="1012">
        <v>2.0</v>
      </c>
      <c r="N9" s="1012" t="s">
        <v>396</v>
      </c>
      <c r="W9" s="1012" t="s">
        <v>260</v>
      </c>
      <c r="Y9" s="1012">
        <v>1.0</v>
      </c>
      <c r="AA9" s="1012" t="s">
        <v>126</v>
      </c>
      <c r="AC9" s="1012" t="s">
        <v>126</v>
      </c>
      <c r="AE9" s="1023" t="s">
        <v>395</v>
      </c>
      <c r="AF9" s="21"/>
      <c r="AG9" s="21"/>
      <c r="AH9" s="21"/>
      <c r="AI9" s="21"/>
      <c r="AJ9" s="21"/>
      <c r="AK9" s="21"/>
      <c r="AL9" s="21"/>
      <c r="AM9" s="21"/>
      <c r="AN9" s="21"/>
      <c r="AO9" s="21"/>
      <c r="AP9" s="21"/>
      <c r="AQ9" s="21"/>
      <c r="AR9" s="22"/>
      <c r="AS9" s="1012">
        <v>1.0</v>
      </c>
      <c r="AU9" s="1014">
        <v>8.0</v>
      </c>
      <c r="AY9" s="1024" t="s">
        <v>164</v>
      </c>
      <c r="BG9" s="1016">
        <v>2.0</v>
      </c>
      <c r="BI9" s="1024" t="s">
        <v>164</v>
      </c>
      <c r="BQ9" s="1018" t="s">
        <v>528</v>
      </c>
      <c r="BS9" s="1018">
        <v>1.0</v>
      </c>
      <c r="BU9" s="1018" t="s">
        <v>529</v>
      </c>
      <c r="BW9" s="1018" t="s">
        <v>530</v>
      </c>
      <c r="BY9" s="1018" t="s">
        <v>531</v>
      </c>
      <c r="CA9" s="1018" t="s">
        <v>260</v>
      </c>
      <c r="CC9" s="1016">
        <v>1.0</v>
      </c>
      <c r="CE9" s="1029" t="s">
        <v>940</v>
      </c>
      <c r="CI9" s="1030" t="s">
        <v>941</v>
      </c>
      <c r="CQ9" s="1015">
        <v>2.0</v>
      </c>
      <c r="CS9" s="1030" t="s">
        <v>941</v>
      </c>
      <c r="DA9" s="1015"/>
      <c r="DC9" s="1015" t="s">
        <v>939</v>
      </c>
      <c r="DF9" s="1011"/>
      <c r="DG9" s="1011"/>
    </row>
    <row r="10" ht="7.5" customHeight="1">
      <c r="A10" s="1009"/>
      <c r="B10" s="1009"/>
      <c r="AE10" s="25"/>
      <c r="AF10" s="26"/>
      <c r="AG10" s="26"/>
      <c r="AH10" s="26"/>
      <c r="AI10" s="26"/>
      <c r="AJ10" s="26"/>
      <c r="AK10" s="26"/>
      <c r="AL10" s="26"/>
      <c r="AM10" s="26"/>
      <c r="AN10" s="26"/>
      <c r="AO10" s="26"/>
      <c r="AP10" s="26"/>
      <c r="AQ10" s="26"/>
      <c r="AR10" s="27"/>
      <c r="DF10" s="1011"/>
      <c r="DG10" s="1011"/>
    </row>
    <row r="11" ht="7.5" customHeight="1">
      <c r="A11" s="1009"/>
      <c r="B11" s="1009"/>
      <c r="C11" s="1009" t="s">
        <v>398</v>
      </c>
      <c r="L11" s="1012">
        <v>3.0</v>
      </c>
      <c r="N11" s="1009" t="s">
        <v>398</v>
      </c>
      <c r="W11" s="1012" t="s">
        <v>260</v>
      </c>
      <c r="Y11" s="1012">
        <v>1.0</v>
      </c>
      <c r="AA11" s="1012" t="s">
        <v>126</v>
      </c>
      <c r="AC11" s="1012" t="s">
        <v>126</v>
      </c>
      <c r="AE11" s="1023" t="s">
        <v>397</v>
      </c>
      <c r="AF11" s="21"/>
      <c r="AG11" s="21"/>
      <c r="AH11" s="21"/>
      <c r="AI11" s="21"/>
      <c r="AJ11" s="21"/>
      <c r="AK11" s="21"/>
      <c r="AL11" s="21"/>
      <c r="AM11" s="21"/>
      <c r="AN11" s="21"/>
      <c r="AO11" s="21"/>
      <c r="AP11" s="21"/>
      <c r="AQ11" s="21"/>
      <c r="AR11" s="22"/>
      <c r="AS11" s="1012">
        <v>1.0</v>
      </c>
      <c r="AU11" s="1014">
        <v>7.0</v>
      </c>
      <c r="AY11" s="1024" t="s">
        <v>163</v>
      </c>
      <c r="BG11" s="1016">
        <v>3.0</v>
      </c>
      <c r="BI11" s="1024" t="s">
        <v>163</v>
      </c>
      <c r="BQ11" s="1018" t="s">
        <v>942</v>
      </c>
      <c r="BS11" s="1018">
        <v>1.0</v>
      </c>
      <c r="BU11" s="1018" t="s">
        <v>534</v>
      </c>
      <c r="BW11" s="1018" t="s">
        <v>535</v>
      </c>
      <c r="BY11" s="1018" t="str">
        <f>"+1 on Defense Checks, DMG Against you gains a +1 bonus"</f>
        <v>+1 on Defense Checks, DMG Against you gains a +1 bonus</v>
      </c>
      <c r="CA11" s="1018" t="s">
        <v>260</v>
      </c>
      <c r="CC11" s="1016">
        <v>1.0</v>
      </c>
      <c r="CE11" s="1017" t="s">
        <v>943</v>
      </c>
      <c r="CI11" s="1031" t="s">
        <v>944</v>
      </c>
      <c r="CQ11" s="1015">
        <v>3.0</v>
      </c>
      <c r="CS11" s="1031" t="s">
        <v>944</v>
      </c>
      <c r="DA11" s="1015"/>
      <c r="DC11" s="1015" t="s">
        <v>939</v>
      </c>
      <c r="DF11" s="1011"/>
      <c r="DG11" s="1011"/>
    </row>
    <row r="12" ht="7.5" customHeight="1">
      <c r="A12" s="1009"/>
      <c r="B12" s="1009"/>
      <c r="AE12" s="25"/>
      <c r="AF12" s="26"/>
      <c r="AG12" s="26"/>
      <c r="AH12" s="26"/>
      <c r="AI12" s="26"/>
      <c r="AJ12" s="26"/>
      <c r="AK12" s="26"/>
      <c r="AL12" s="26"/>
      <c r="AM12" s="26"/>
      <c r="AN12" s="26"/>
      <c r="AO12" s="26"/>
      <c r="AP12" s="26"/>
      <c r="AQ12" s="26"/>
      <c r="AR12" s="27"/>
      <c r="DF12" s="1011"/>
      <c r="DG12" s="1011"/>
    </row>
    <row r="13" ht="7.5" customHeight="1">
      <c r="A13" s="1009"/>
      <c r="B13" s="1009"/>
      <c r="C13" s="1009" t="s">
        <v>400</v>
      </c>
      <c r="L13" s="1012">
        <v>4.0</v>
      </c>
      <c r="N13" s="1009" t="s">
        <v>400</v>
      </c>
      <c r="W13" s="1012" t="s">
        <v>260</v>
      </c>
      <c r="Y13" s="1012">
        <v>2.0</v>
      </c>
      <c r="AA13" s="1012" t="s">
        <v>126</v>
      </c>
      <c r="AC13" s="1012" t="s">
        <v>126</v>
      </c>
      <c r="AE13" s="1023" t="s">
        <v>399</v>
      </c>
      <c r="AF13" s="21"/>
      <c r="AG13" s="21"/>
      <c r="AH13" s="21"/>
      <c r="AI13" s="21"/>
      <c r="AJ13" s="21"/>
      <c r="AK13" s="21"/>
      <c r="AL13" s="21"/>
      <c r="AM13" s="21"/>
      <c r="AN13" s="21"/>
      <c r="AO13" s="21"/>
      <c r="AP13" s="21"/>
      <c r="AQ13" s="21"/>
      <c r="AR13" s="22"/>
      <c r="AS13" s="1012">
        <v>1.0</v>
      </c>
      <c r="AU13" s="1014" t="s">
        <v>126</v>
      </c>
      <c r="AY13" s="1024" t="s">
        <v>945</v>
      </c>
      <c r="BG13" s="1016">
        <v>4.0</v>
      </c>
      <c r="BI13" s="1024" t="s">
        <v>945</v>
      </c>
      <c r="BQ13" s="1018" t="s">
        <v>537</v>
      </c>
      <c r="BS13" s="1018">
        <v>1.0</v>
      </c>
      <c r="BU13" s="1018" t="s">
        <v>538</v>
      </c>
      <c r="BW13" s="1018" t="s">
        <v>539</v>
      </c>
      <c r="BY13" s="1018" t="s">
        <v>540</v>
      </c>
      <c r="CA13" s="1018" t="s">
        <v>260</v>
      </c>
      <c r="CC13" s="1016">
        <v>1.0</v>
      </c>
      <c r="CE13" s="1029" t="s">
        <v>946</v>
      </c>
      <c r="CI13" s="1031" t="s">
        <v>947</v>
      </c>
      <c r="CQ13" s="1015">
        <v>4.0</v>
      </c>
      <c r="CS13" s="1031" t="s">
        <v>947</v>
      </c>
      <c r="DA13" s="1015"/>
      <c r="DC13" s="1015" t="s">
        <v>939</v>
      </c>
      <c r="DF13" s="1011"/>
      <c r="DG13" s="1011"/>
    </row>
    <row r="14" ht="7.5" customHeight="1">
      <c r="A14" s="1009"/>
      <c r="B14" s="1009"/>
      <c r="AE14" s="25"/>
      <c r="AF14" s="26"/>
      <c r="AG14" s="26"/>
      <c r="AH14" s="26"/>
      <c r="AI14" s="26"/>
      <c r="AJ14" s="26"/>
      <c r="AK14" s="26"/>
      <c r="AL14" s="26"/>
      <c r="AM14" s="26"/>
      <c r="AN14" s="26"/>
      <c r="AO14" s="26"/>
      <c r="AP14" s="26"/>
      <c r="AQ14" s="26"/>
      <c r="AR14" s="27"/>
      <c r="DF14" s="1011"/>
      <c r="DG14" s="1011"/>
    </row>
    <row r="15" ht="7.5" customHeight="1">
      <c r="A15" s="1009"/>
      <c r="B15" s="1009"/>
      <c r="C15" s="1009" t="s">
        <v>402</v>
      </c>
      <c r="L15" s="1012">
        <v>5.0</v>
      </c>
      <c r="N15" s="1009" t="s">
        <v>402</v>
      </c>
      <c r="W15" s="1012" t="s">
        <v>240</v>
      </c>
      <c r="Y15" s="1012">
        <v>1.0</v>
      </c>
      <c r="AA15" s="1012" t="s">
        <v>126</v>
      </c>
      <c r="AC15" s="1012" t="s">
        <v>126</v>
      </c>
      <c r="AE15" s="1023" t="s">
        <v>401</v>
      </c>
      <c r="AF15" s="21"/>
      <c r="AG15" s="21"/>
      <c r="AH15" s="21"/>
      <c r="AI15" s="21"/>
      <c r="AJ15" s="21"/>
      <c r="AK15" s="21"/>
      <c r="AL15" s="21"/>
      <c r="AM15" s="21"/>
      <c r="AN15" s="21"/>
      <c r="AO15" s="21"/>
      <c r="AP15" s="21"/>
      <c r="AQ15" s="21"/>
      <c r="AR15" s="22"/>
      <c r="AS15" s="1012">
        <v>2.0</v>
      </c>
      <c r="AU15" s="1014">
        <v>14.0</v>
      </c>
      <c r="AY15" s="1024" t="s">
        <v>948</v>
      </c>
      <c r="BG15" s="1016">
        <v>5.0</v>
      </c>
      <c r="BI15" s="1024" t="s">
        <v>948</v>
      </c>
      <c r="BQ15" s="1018" t="s">
        <v>542</v>
      </c>
      <c r="BS15" s="1018">
        <v>1.0</v>
      </c>
      <c r="BU15" s="1018" t="s">
        <v>543</v>
      </c>
      <c r="BW15" s="1018" t="s">
        <v>544</v>
      </c>
      <c r="BY15" s="1018" t="s">
        <v>949</v>
      </c>
      <c r="CA15" s="1018" t="s">
        <v>260</v>
      </c>
      <c r="CC15" s="1016">
        <v>1.0</v>
      </c>
      <c r="CE15" s="1029" t="s">
        <v>950</v>
      </c>
      <c r="CI15" s="1027" t="s">
        <v>951</v>
      </c>
      <c r="CQ15" s="1015">
        <v>5.0</v>
      </c>
      <c r="CS15" s="1027" t="s">
        <v>951</v>
      </c>
      <c r="DA15" s="1015"/>
      <c r="DC15" s="1015" t="s">
        <v>939</v>
      </c>
      <c r="DF15" s="1011"/>
      <c r="DG15" s="1011"/>
    </row>
    <row r="16" ht="7.5" customHeight="1">
      <c r="A16" s="1009"/>
      <c r="B16" s="1009"/>
      <c r="AE16" s="25"/>
      <c r="AF16" s="26"/>
      <c r="AG16" s="26"/>
      <c r="AH16" s="26"/>
      <c r="AI16" s="26"/>
      <c r="AJ16" s="26"/>
      <c r="AK16" s="26"/>
      <c r="AL16" s="26"/>
      <c r="AM16" s="26"/>
      <c r="AN16" s="26"/>
      <c r="AO16" s="26"/>
      <c r="AP16" s="26"/>
      <c r="AQ16" s="26"/>
      <c r="AR16" s="27"/>
      <c r="DF16" s="1011"/>
      <c r="DG16" s="1011"/>
    </row>
    <row r="17" ht="7.5" customHeight="1">
      <c r="A17" s="1009"/>
      <c r="B17" s="1009"/>
      <c r="C17" s="1009" t="s">
        <v>404</v>
      </c>
      <c r="L17" s="1012">
        <v>6.0</v>
      </c>
      <c r="N17" s="1009" t="s">
        <v>404</v>
      </c>
      <c r="W17" s="1012" t="s">
        <v>240</v>
      </c>
      <c r="Y17" s="1012">
        <v>2.0</v>
      </c>
      <c r="AA17" s="1012" t="s">
        <v>126</v>
      </c>
      <c r="AC17" s="1012" t="s">
        <v>126</v>
      </c>
      <c r="AE17" s="1023" t="s">
        <v>403</v>
      </c>
      <c r="AF17" s="21"/>
      <c r="AG17" s="21"/>
      <c r="AH17" s="21"/>
      <c r="AI17" s="21"/>
      <c r="AJ17" s="21"/>
      <c r="AK17" s="21"/>
      <c r="AL17" s="21"/>
      <c r="AM17" s="21"/>
      <c r="AN17" s="21"/>
      <c r="AO17" s="21"/>
      <c r="AP17" s="21"/>
      <c r="AQ17" s="21"/>
      <c r="AR17" s="22"/>
      <c r="AS17" s="1012">
        <v>2.0</v>
      </c>
      <c r="AU17" s="1014">
        <v>13.0</v>
      </c>
      <c r="AY17" s="1024" t="s">
        <v>952</v>
      </c>
      <c r="BG17" s="1016">
        <v>6.0</v>
      </c>
      <c r="BI17" s="1024" t="s">
        <v>952</v>
      </c>
      <c r="BQ17" s="1018" t="s">
        <v>953</v>
      </c>
      <c r="BS17" s="1018">
        <v>1.0</v>
      </c>
      <c r="BU17" s="1018" t="s">
        <v>548</v>
      </c>
      <c r="BW17" s="1018" t="s">
        <v>549</v>
      </c>
      <c r="BY17" s="1018" t="s">
        <v>550</v>
      </c>
      <c r="CA17" s="1018" t="s">
        <v>260</v>
      </c>
      <c r="CC17" s="1016">
        <v>1.0</v>
      </c>
      <c r="CE17" s="1029" t="s">
        <v>954</v>
      </c>
      <c r="CI17" s="1027" t="s">
        <v>955</v>
      </c>
      <c r="CQ17" s="1015">
        <v>6.0</v>
      </c>
      <c r="CS17" s="1027" t="s">
        <v>955</v>
      </c>
      <c r="DA17" s="1015"/>
      <c r="DC17" s="1015" t="s">
        <v>939</v>
      </c>
      <c r="DF17" s="1011"/>
      <c r="DG17" s="1011"/>
    </row>
    <row r="18" ht="7.5" customHeight="1">
      <c r="A18" s="1009"/>
      <c r="B18" s="1009"/>
      <c r="AE18" s="25"/>
      <c r="AF18" s="26"/>
      <c r="AG18" s="26"/>
      <c r="AH18" s="26"/>
      <c r="AI18" s="26"/>
      <c r="AJ18" s="26"/>
      <c r="AK18" s="26"/>
      <c r="AL18" s="26"/>
      <c r="AM18" s="26"/>
      <c r="AN18" s="26"/>
      <c r="AO18" s="26"/>
      <c r="AP18" s="26"/>
      <c r="AQ18" s="26"/>
      <c r="AR18" s="27"/>
      <c r="DF18" s="1011"/>
      <c r="DG18" s="1011"/>
    </row>
    <row r="19" ht="7.5" customHeight="1">
      <c r="A19" s="1009"/>
      <c r="B19" s="1009"/>
      <c r="C19" s="1009" t="s">
        <v>406</v>
      </c>
      <c r="L19" s="1012">
        <v>7.0</v>
      </c>
      <c r="N19" s="1009" t="s">
        <v>406</v>
      </c>
      <c r="W19" s="1012" t="s">
        <v>240</v>
      </c>
      <c r="Y19" s="1012">
        <v>2.0</v>
      </c>
      <c r="AA19" s="1012" t="s">
        <v>126</v>
      </c>
      <c r="AC19" s="1012" t="s">
        <v>126</v>
      </c>
      <c r="AE19" s="1023" t="s">
        <v>405</v>
      </c>
      <c r="AF19" s="21"/>
      <c r="AG19" s="21"/>
      <c r="AH19" s="21"/>
      <c r="AI19" s="21"/>
      <c r="AJ19" s="21"/>
      <c r="AK19" s="21"/>
      <c r="AL19" s="21"/>
      <c r="AM19" s="21"/>
      <c r="AN19" s="21"/>
      <c r="AO19" s="21"/>
      <c r="AP19" s="21"/>
      <c r="AQ19" s="21"/>
      <c r="AR19" s="22"/>
      <c r="AS19" s="1012">
        <v>2.0</v>
      </c>
      <c r="AU19" s="1014">
        <v>0.25</v>
      </c>
      <c r="AY19" s="1024" t="s">
        <v>956</v>
      </c>
      <c r="BG19" s="1016">
        <v>7.0</v>
      </c>
      <c r="BI19" s="1024" t="s">
        <v>956</v>
      </c>
      <c r="BQ19" s="1018" t="s">
        <v>552</v>
      </c>
      <c r="BS19" s="1018">
        <v>1.0</v>
      </c>
      <c r="BU19" s="1018" t="s">
        <v>553</v>
      </c>
      <c r="BW19" s="1018" t="s">
        <v>554</v>
      </c>
      <c r="BY19" s="1018" t="s">
        <v>555</v>
      </c>
      <c r="CA19" s="1018" t="s">
        <v>260</v>
      </c>
      <c r="CC19" s="1016">
        <v>1.0</v>
      </c>
      <c r="CE19" s="1029" t="s">
        <v>957</v>
      </c>
      <c r="CI19" s="1027" t="s">
        <v>958</v>
      </c>
      <c r="CQ19" s="1015">
        <v>7.0</v>
      </c>
      <c r="CS19" s="1027" t="s">
        <v>958</v>
      </c>
      <c r="DA19" s="1028"/>
      <c r="DC19" s="1015" t="s">
        <v>939</v>
      </c>
      <c r="DF19" s="1011"/>
      <c r="DG19" s="1011"/>
    </row>
    <row r="20" ht="7.5" customHeight="1">
      <c r="A20" s="1009"/>
      <c r="B20" s="1009"/>
      <c r="AE20" s="25"/>
      <c r="AF20" s="26"/>
      <c r="AG20" s="26"/>
      <c r="AH20" s="26"/>
      <c r="AI20" s="26"/>
      <c r="AJ20" s="26"/>
      <c r="AK20" s="26"/>
      <c r="AL20" s="26"/>
      <c r="AM20" s="26"/>
      <c r="AN20" s="26"/>
      <c r="AO20" s="26"/>
      <c r="AP20" s="26"/>
      <c r="AQ20" s="26"/>
      <c r="AR20" s="27"/>
      <c r="DF20" s="1011"/>
      <c r="DG20" s="1011"/>
    </row>
    <row r="21" ht="7.5" customHeight="1">
      <c r="A21" s="1009"/>
      <c r="B21" s="1009"/>
      <c r="C21" s="1009" t="s">
        <v>408</v>
      </c>
      <c r="L21" s="1012">
        <v>8.0</v>
      </c>
      <c r="N21" s="1009" t="s">
        <v>408</v>
      </c>
      <c r="W21" s="1012" t="s">
        <v>240</v>
      </c>
      <c r="Y21" s="1012">
        <v>2.0</v>
      </c>
      <c r="AA21" s="1012" t="s">
        <v>126</v>
      </c>
      <c r="AC21" s="1012" t="s">
        <v>126</v>
      </c>
      <c r="AE21" s="1023" t="s">
        <v>407</v>
      </c>
      <c r="AF21" s="21"/>
      <c r="AG21" s="21"/>
      <c r="AH21" s="21"/>
      <c r="AI21" s="21"/>
      <c r="AJ21" s="21"/>
      <c r="AK21" s="21"/>
      <c r="AL21" s="21"/>
      <c r="AM21" s="21"/>
      <c r="AN21" s="21"/>
      <c r="AO21" s="21"/>
      <c r="AP21" s="21"/>
      <c r="AQ21" s="21"/>
      <c r="AR21" s="22"/>
      <c r="AS21" s="1012">
        <v>2.0</v>
      </c>
      <c r="AU21" s="1014" t="s">
        <v>959</v>
      </c>
      <c r="AY21" s="1024" t="s">
        <v>960</v>
      </c>
      <c r="BG21" s="1016">
        <v>8.0</v>
      </c>
      <c r="BI21" s="1024" t="s">
        <v>960</v>
      </c>
      <c r="BQ21" s="1018" t="s">
        <v>557</v>
      </c>
      <c r="BS21" s="1018">
        <v>1.0</v>
      </c>
      <c r="BU21" s="1018" t="s">
        <v>558</v>
      </c>
      <c r="BW21" s="1018" t="s">
        <v>961</v>
      </c>
      <c r="BY21" s="1018" t="s">
        <v>962</v>
      </c>
      <c r="CA21" s="1018" t="s">
        <v>260</v>
      </c>
      <c r="CC21" s="1016">
        <v>1.0</v>
      </c>
      <c r="CE21" s="1029" t="s">
        <v>963</v>
      </c>
      <c r="CI21" s="1032" t="s">
        <v>964</v>
      </c>
      <c r="CQ21" s="1015">
        <f>CQ19+1</f>
        <v>8</v>
      </c>
      <c r="CS21" s="1032" t="s">
        <v>964</v>
      </c>
      <c r="DA21" s="1015"/>
      <c r="DC21" s="1033" t="s">
        <v>939</v>
      </c>
      <c r="DF21" s="1011"/>
      <c r="DG21" s="1011"/>
    </row>
    <row r="22" ht="7.5" customHeight="1">
      <c r="A22" s="1009"/>
      <c r="B22" s="1009"/>
      <c r="AE22" s="25"/>
      <c r="AF22" s="26"/>
      <c r="AG22" s="26"/>
      <c r="AH22" s="26"/>
      <c r="AI22" s="26"/>
      <c r="AJ22" s="26"/>
      <c r="AK22" s="26"/>
      <c r="AL22" s="26"/>
      <c r="AM22" s="26"/>
      <c r="AN22" s="26"/>
      <c r="AO22" s="26"/>
      <c r="AP22" s="26"/>
      <c r="AQ22" s="26"/>
      <c r="AR22" s="27"/>
      <c r="DF22" s="1011"/>
      <c r="DG22" s="1011"/>
    </row>
    <row r="23" ht="7.5" customHeight="1">
      <c r="A23" s="1009"/>
      <c r="B23" s="1009"/>
      <c r="C23" s="1009" t="s">
        <v>410</v>
      </c>
      <c r="L23" s="1012">
        <v>9.0</v>
      </c>
      <c r="N23" s="1009" t="s">
        <v>410</v>
      </c>
      <c r="W23" s="1012" t="s">
        <v>248</v>
      </c>
      <c r="Y23" s="1012">
        <v>3.0</v>
      </c>
      <c r="AA23" s="1012" t="s">
        <v>126</v>
      </c>
      <c r="AC23" s="1012" t="s">
        <v>126</v>
      </c>
      <c r="AE23" s="1023" t="s">
        <v>409</v>
      </c>
      <c r="AF23" s="21"/>
      <c r="AG23" s="21"/>
      <c r="AH23" s="21"/>
      <c r="AI23" s="21"/>
      <c r="AJ23" s="21"/>
      <c r="AK23" s="21"/>
      <c r="AL23" s="21"/>
      <c r="AM23" s="21"/>
      <c r="AN23" s="21"/>
      <c r="AO23" s="21"/>
      <c r="AP23" s="21"/>
      <c r="AQ23" s="21"/>
      <c r="AR23" s="22"/>
      <c r="AS23" s="1012">
        <v>3.0</v>
      </c>
      <c r="AU23" s="1014">
        <v>11.0</v>
      </c>
      <c r="AY23" s="1024" t="s">
        <v>965</v>
      </c>
      <c r="BG23" s="1016">
        <v>9.0</v>
      </c>
      <c r="BI23" s="1024" t="s">
        <v>965</v>
      </c>
      <c r="BQ23" s="1018" t="s">
        <v>562</v>
      </c>
      <c r="BS23" s="1018">
        <v>1.0</v>
      </c>
      <c r="BU23" s="1018" t="s">
        <v>558</v>
      </c>
      <c r="BW23" s="1018" t="s">
        <v>563</v>
      </c>
      <c r="BY23" s="1018" t="s">
        <v>564</v>
      </c>
      <c r="CA23" s="1018" t="s">
        <v>260</v>
      </c>
      <c r="CC23" s="1016">
        <v>1.0</v>
      </c>
      <c r="CE23" s="1029" t="s">
        <v>966</v>
      </c>
      <c r="CI23" s="1034" t="s">
        <v>967</v>
      </c>
      <c r="CQ23" s="1015">
        <f>CQ21+1</f>
        <v>9</v>
      </c>
      <c r="CS23" s="1034" t="s">
        <v>967</v>
      </c>
      <c r="DA23" s="1015"/>
      <c r="DC23" s="1033" t="s">
        <v>939</v>
      </c>
      <c r="DF23" s="1011"/>
      <c r="DG23" s="1011"/>
    </row>
    <row r="24" ht="7.5" customHeight="1">
      <c r="A24" s="1009"/>
      <c r="B24" s="1009"/>
      <c r="AE24" s="25"/>
      <c r="AF24" s="26"/>
      <c r="AG24" s="26"/>
      <c r="AH24" s="26"/>
      <c r="AI24" s="26"/>
      <c r="AJ24" s="26"/>
      <c r="AK24" s="26"/>
      <c r="AL24" s="26"/>
      <c r="AM24" s="26"/>
      <c r="AN24" s="26"/>
      <c r="AO24" s="26"/>
      <c r="AP24" s="26"/>
      <c r="AQ24" s="26"/>
      <c r="AR24" s="27"/>
      <c r="DF24" s="1011"/>
      <c r="DG24" s="1011"/>
    </row>
    <row r="25" ht="7.5" customHeight="1">
      <c r="A25" s="1009"/>
      <c r="B25" s="1009"/>
      <c r="C25" s="1009" t="s">
        <v>412</v>
      </c>
      <c r="L25" s="1012">
        <v>10.0</v>
      </c>
      <c r="N25" s="1009" t="s">
        <v>412</v>
      </c>
      <c r="W25" s="1012" t="s">
        <v>248</v>
      </c>
      <c r="Y25" s="1012">
        <v>2.0</v>
      </c>
      <c r="AA25" s="1012" t="s">
        <v>126</v>
      </c>
      <c r="AC25" s="1012" t="s">
        <v>126</v>
      </c>
      <c r="AE25" s="1023" t="s">
        <v>411</v>
      </c>
      <c r="AF25" s="21"/>
      <c r="AG25" s="21"/>
      <c r="AH25" s="21"/>
      <c r="AI25" s="21"/>
      <c r="AJ25" s="21"/>
      <c r="AK25" s="21"/>
      <c r="AL25" s="21"/>
      <c r="AM25" s="21"/>
      <c r="AN25" s="21"/>
      <c r="AO25" s="21"/>
      <c r="AP25" s="21"/>
      <c r="AQ25" s="21"/>
      <c r="AR25" s="22"/>
      <c r="AS25" s="1012">
        <v>3.0</v>
      </c>
      <c r="AU25" s="1014">
        <v>15.0</v>
      </c>
      <c r="AY25" s="1024" t="s">
        <v>41</v>
      </c>
      <c r="BG25" s="1016">
        <v>10.0</v>
      </c>
      <c r="BI25" s="1024" t="s">
        <v>41</v>
      </c>
      <c r="BQ25" s="1018" t="s">
        <v>566</v>
      </c>
      <c r="BS25" s="1018">
        <v>1.0</v>
      </c>
      <c r="BU25" s="1018" t="s">
        <v>558</v>
      </c>
      <c r="BW25" s="1018" t="s">
        <v>567</v>
      </c>
      <c r="BY25" s="1018" t="s">
        <v>568</v>
      </c>
      <c r="CA25" s="1018" t="s">
        <v>260</v>
      </c>
      <c r="CC25" s="1016">
        <v>1.0</v>
      </c>
      <c r="CE25" s="1029" t="s">
        <v>968</v>
      </c>
      <c r="CI25" s="1034" t="s">
        <v>107</v>
      </c>
      <c r="CQ25" s="1015">
        <f>CQ23+1</f>
        <v>10</v>
      </c>
      <c r="CS25" s="1034" t="s">
        <v>107</v>
      </c>
      <c r="DA25" s="1028"/>
      <c r="DC25" s="1016" t="s">
        <v>939</v>
      </c>
      <c r="DF25" s="1011"/>
      <c r="DG25" s="1011"/>
    </row>
    <row r="26" ht="7.5" customHeight="1">
      <c r="A26" s="1009"/>
      <c r="B26" s="1009"/>
      <c r="AE26" s="25"/>
      <c r="AF26" s="26"/>
      <c r="AG26" s="26"/>
      <c r="AH26" s="26"/>
      <c r="AI26" s="26"/>
      <c r="AJ26" s="26"/>
      <c r="AK26" s="26"/>
      <c r="AL26" s="26"/>
      <c r="AM26" s="26"/>
      <c r="AN26" s="26"/>
      <c r="AO26" s="26"/>
      <c r="AP26" s="26"/>
      <c r="AQ26" s="26"/>
      <c r="AR26" s="27"/>
      <c r="DF26" s="1011"/>
      <c r="DG26" s="1011"/>
    </row>
    <row r="27" ht="7.5" customHeight="1">
      <c r="A27" s="1009"/>
      <c r="B27" s="1009"/>
      <c r="C27" s="1009" t="s">
        <v>414</v>
      </c>
      <c r="L27" s="1012">
        <v>11.0</v>
      </c>
      <c r="N27" s="1009" t="s">
        <v>414</v>
      </c>
      <c r="W27" s="1012" t="s">
        <v>248</v>
      </c>
      <c r="Y27" s="1012">
        <v>2.0</v>
      </c>
      <c r="AA27" s="1012" t="s">
        <v>126</v>
      </c>
      <c r="AC27" s="1012" t="s">
        <v>126</v>
      </c>
      <c r="AE27" s="1023" t="s">
        <v>413</v>
      </c>
      <c r="AF27" s="21"/>
      <c r="AG27" s="21"/>
      <c r="AH27" s="21"/>
      <c r="AI27" s="21"/>
      <c r="AJ27" s="21"/>
      <c r="AK27" s="21"/>
      <c r="AL27" s="21"/>
      <c r="AM27" s="21"/>
      <c r="AN27" s="21"/>
      <c r="AO27" s="21"/>
      <c r="AP27" s="21"/>
      <c r="AQ27" s="21"/>
      <c r="AR27" s="22"/>
      <c r="AS27" s="1012">
        <v>3.0</v>
      </c>
      <c r="AU27" s="1014">
        <v>17.0</v>
      </c>
      <c r="AY27" s="1024" t="s">
        <v>969</v>
      </c>
      <c r="BG27" s="1016">
        <v>11.0</v>
      </c>
      <c r="BI27" s="1024" t="s">
        <v>969</v>
      </c>
      <c r="BQ27" s="1018" t="s">
        <v>570</v>
      </c>
      <c r="BS27" s="1018">
        <v>2.0</v>
      </c>
      <c r="BU27" s="1018" t="s">
        <v>970</v>
      </c>
      <c r="BW27" s="1018" t="s">
        <v>572</v>
      </c>
      <c r="BY27" s="1018" t="s">
        <v>573</v>
      </c>
      <c r="CA27" s="1018" t="s">
        <v>260</v>
      </c>
      <c r="CC27" s="1016">
        <v>1.0</v>
      </c>
      <c r="CE27" s="1029" t="s">
        <v>971</v>
      </c>
      <c r="CI27" s="1035" t="s">
        <v>972</v>
      </c>
      <c r="CQ27" s="1015">
        <f>CQ25+1</f>
        <v>11</v>
      </c>
      <c r="CS27" s="1035" t="s">
        <v>972</v>
      </c>
      <c r="DA27" s="1015"/>
      <c r="DC27" s="1015" t="s">
        <v>939</v>
      </c>
      <c r="DF27" s="1011"/>
      <c r="DG27" s="1011"/>
    </row>
    <row r="28" ht="7.5" customHeight="1">
      <c r="A28" s="1009"/>
      <c r="B28" s="1009"/>
      <c r="AE28" s="25"/>
      <c r="AF28" s="26"/>
      <c r="AG28" s="26"/>
      <c r="AH28" s="26"/>
      <c r="AI28" s="26"/>
      <c r="AJ28" s="26"/>
      <c r="AK28" s="26"/>
      <c r="AL28" s="26"/>
      <c r="AM28" s="26"/>
      <c r="AN28" s="26"/>
      <c r="AO28" s="26"/>
      <c r="AP28" s="26"/>
      <c r="AQ28" s="26"/>
      <c r="AR28" s="27"/>
      <c r="DF28" s="1011"/>
      <c r="DG28" s="1011"/>
    </row>
    <row r="29" ht="7.5" customHeight="1">
      <c r="A29" s="1009"/>
      <c r="B29" s="1009"/>
      <c r="C29" s="1009" t="s">
        <v>416</v>
      </c>
      <c r="L29" s="1012">
        <v>12.0</v>
      </c>
      <c r="N29" s="1009" t="s">
        <v>416</v>
      </c>
      <c r="W29" s="1012" t="s">
        <v>248</v>
      </c>
      <c r="Y29" s="1012">
        <v>2.0</v>
      </c>
      <c r="AA29" s="1012" t="s">
        <v>126</v>
      </c>
      <c r="AC29" s="1012" t="s">
        <v>126</v>
      </c>
      <c r="AE29" s="1023" t="s">
        <v>415</v>
      </c>
      <c r="AF29" s="21"/>
      <c r="AG29" s="21"/>
      <c r="AH29" s="21"/>
      <c r="AI29" s="21"/>
      <c r="AJ29" s="21"/>
      <c r="AK29" s="21"/>
      <c r="AL29" s="21"/>
      <c r="AM29" s="21"/>
      <c r="AN29" s="21"/>
      <c r="AO29" s="21"/>
      <c r="AP29" s="21"/>
      <c r="AQ29" s="21"/>
      <c r="AR29" s="22"/>
      <c r="AS29" s="1012">
        <v>3.0</v>
      </c>
      <c r="AU29" s="1014" t="s">
        <v>126</v>
      </c>
      <c r="AY29" s="1024" t="s">
        <v>973</v>
      </c>
      <c r="BG29" s="1016">
        <v>12.0</v>
      </c>
      <c r="BI29" s="1024" t="s">
        <v>973</v>
      </c>
      <c r="BQ29" s="1018" t="s">
        <v>575</v>
      </c>
      <c r="BS29" s="1018" t="s">
        <v>126</v>
      </c>
      <c r="BU29" s="1018" t="s">
        <v>576</v>
      </c>
      <c r="BW29" s="1018" t="s">
        <v>577</v>
      </c>
      <c r="BY29" s="1018" t="s">
        <v>578</v>
      </c>
      <c r="CA29" s="1018" t="s">
        <v>260</v>
      </c>
      <c r="CC29" s="1016">
        <v>1.0</v>
      </c>
      <c r="CE29" s="1029" t="s">
        <v>974</v>
      </c>
      <c r="CI29" s="1036" t="s">
        <v>97</v>
      </c>
      <c r="CQ29" s="1015">
        <f>CQ27+1</f>
        <v>12</v>
      </c>
      <c r="CS29" s="1036" t="s">
        <v>97</v>
      </c>
      <c r="DA29" s="1015"/>
      <c r="DC29" s="1015" t="s">
        <v>975</v>
      </c>
      <c r="DF29" s="1011"/>
      <c r="DG29" s="1011"/>
    </row>
    <row r="30" ht="7.5" customHeight="1">
      <c r="A30" s="1009"/>
      <c r="B30" s="1009"/>
      <c r="AE30" s="25"/>
      <c r="AF30" s="26"/>
      <c r="AG30" s="26"/>
      <c r="AH30" s="26"/>
      <c r="AI30" s="26"/>
      <c r="AJ30" s="26"/>
      <c r="AK30" s="26"/>
      <c r="AL30" s="26"/>
      <c r="AM30" s="26"/>
      <c r="AN30" s="26"/>
      <c r="AO30" s="26"/>
      <c r="AP30" s="26"/>
      <c r="AQ30" s="26"/>
      <c r="AR30" s="27"/>
      <c r="DF30" s="1011"/>
      <c r="DG30" s="1011"/>
    </row>
    <row r="31" ht="7.5" customHeight="1">
      <c r="A31" s="1009"/>
      <c r="B31" s="1009"/>
      <c r="C31" s="1009" t="s">
        <v>418</v>
      </c>
      <c r="L31" s="1012">
        <v>13.0</v>
      </c>
      <c r="N31" s="1009" t="s">
        <v>418</v>
      </c>
      <c r="W31" s="1012" t="s">
        <v>255</v>
      </c>
      <c r="Y31" s="1012">
        <v>4.0</v>
      </c>
      <c r="AA31" s="1012" t="s">
        <v>126</v>
      </c>
      <c r="AC31" s="1012" t="s">
        <v>126</v>
      </c>
      <c r="AE31" s="1023" t="s">
        <v>417</v>
      </c>
      <c r="AF31" s="21"/>
      <c r="AG31" s="21"/>
      <c r="AH31" s="21"/>
      <c r="AI31" s="21"/>
      <c r="AJ31" s="21"/>
      <c r="AK31" s="21"/>
      <c r="AL31" s="21"/>
      <c r="AM31" s="21"/>
      <c r="AN31" s="21"/>
      <c r="AO31" s="21"/>
      <c r="AP31" s="21"/>
      <c r="AQ31" s="21"/>
      <c r="AR31" s="22"/>
      <c r="AS31" s="1012">
        <v>4.0</v>
      </c>
      <c r="AU31" s="1014" t="s">
        <v>126</v>
      </c>
      <c r="AY31" s="1024" t="s">
        <v>976</v>
      </c>
      <c r="BG31" s="1016">
        <v>13.0</v>
      </c>
      <c r="BI31" s="1024" t="s">
        <v>976</v>
      </c>
      <c r="BQ31" s="1018" t="s">
        <v>580</v>
      </c>
      <c r="BS31" s="1018">
        <v>1.0</v>
      </c>
      <c r="BU31" s="1018" t="s">
        <v>581</v>
      </c>
      <c r="BW31" s="1018" t="s">
        <v>582</v>
      </c>
      <c r="BY31" s="1018" t="s">
        <v>583</v>
      </c>
      <c r="CA31" s="1018" t="s">
        <v>260</v>
      </c>
      <c r="CC31" s="1016">
        <v>1.0</v>
      </c>
      <c r="CE31" s="1029" t="s">
        <v>977</v>
      </c>
      <c r="CI31" s="1036" t="s">
        <v>978</v>
      </c>
      <c r="CQ31" s="1015">
        <f>CQ29+1</f>
        <v>13</v>
      </c>
      <c r="CS31" s="1036" t="s">
        <v>978</v>
      </c>
      <c r="DA31" s="1015"/>
      <c r="DC31" s="1015" t="s">
        <v>975</v>
      </c>
      <c r="DF31" s="1011"/>
      <c r="DG31" s="1011"/>
    </row>
    <row r="32" ht="7.5" customHeight="1">
      <c r="A32" s="1009"/>
      <c r="B32" s="1009"/>
      <c r="AE32" s="25"/>
      <c r="AF32" s="26"/>
      <c r="AG32" s="26"/>
      <c r="AH32" s="26"/>
      <c r="AI32" s="26"/>
      <c r="AJ32" s="26"/>
      <c r="AK32" s="26"/>
      <c r="AL32" s="26"/>
      <c r="AM32" s="26"/>
      <c r="AN32" s="26"/>
      <c r="AO32" s="26"/>
      <c r="AP32" s="26"/>
      <c r="AQ32" s="26"/>
      <c r="AR32" s="27"/>
      <c r="DF32" s="1011"/>
      <c r="DG32" s="1011"/>
    </row>
    <row r="33" ht="7.5" customHeight="1">
      <c r="A33" s="1009"/>
      <c r="B33" s="1009"/>
      <c r="C33" s="1009" t="s">
        <v>420</v>
      </c>
      <c r="L33" s="1012">
        <v>14.0</v>
      </c>
      <c r="N33" s="1009" t="s">
        <v>420</v>
      </c>
      <c r="W33" s="1012" t="s">
        <v>255</v>
      </c>
      <c r="Y33" s="1012">
        <v>2.0</v>
      </c>
      <c r="AA33" s="1012" t="s">
        <v>126</v>
      </c>
      <c r="AC33" s="1012" t="s">
        <v>126</v>
      </c>
      <c r="AE33" s="1023" t="s">
        <v>419</v>
      </c>
      <c r="AF33" s="21"/>
      <c r="AG33" s="21"/>
      <c r="AH33" s="21"/>
      <c r="AI33" s="21"/>
      <c r="AJ33" s="21"/>
      <c r="AK33" s="21"/>
      <c r="AL33" s="21"/>
      <c r="AM33" s="21"/>
      <c r="AN33" s="21"/>
      <c r="AO33" s="21"/>
      <c r="AP33" s="21"/>
      <c r="AQ33" s="21"/>
      <c r="AR33" s="22"/>
      <c r="AS33" s="1012">
        <v>4.0</v>
      </c>
      <c r="AU33" s="1014">
        <v>20.0</v>
      </c>
      <c r="AY33" s="1024" t="s">
        <v>979</v>
      </c>
      <c r="BG33" s="1016">
        <v>14.0</v>
      </c>
      <c r="BI33" s="1024" t="s">
        <v>979</v>
      </c>
      <c r="BQ33" s="1018" t="s">
        <v>585</v>
      </c>
      <c r="BS33" s="1018">
        <v>2.0</v>
      </c>
      <c r="BU33" s="1018" t="s">
        <v>586</v>
      </c>
      <c r="BW33" s="1018" t="s">
        <v>587</v>
      </c>
      <c r="BY33" s="1018" t="s">
        <v>588</v>
      </c>
      <c r="CA33" s="1018" t="s">
        <v>260</v>
      </c>
      <c r="CC33" s="1016">
        <v>-2.0</v>
      </c>
      <c r="CE33" s="1017" t="s">
        <v>980</v>
      </c>
      <c r="CI33" s="1036" t="s">
        <v>981</v>
      </c>
      <c r="CQ33" s="1015">
        <f>CQ31+1</f>
        <v>14</v>
      </c>
      <c r="CS33" s="1036" t="s">
        <v>981</v>
      </c>
      <c r="DA33" s="1015"/>
      <c r="DC33" s="1015" t="s">
        <v>975</v>
      </c>
      <c r="DF33" s="1011"/>
      <c r="DG33" s="1011"/>
    </row>
    <row r="34" ht="7.5" customHeight="1">
      <c r="A34" s="1009"/>
      <c r="B34" s="1009"/>
      <c r="AE34" s="25"/>
      <c r="AF34" s="26"/>
      <c r="AG34" s="26"/>
      <c r="AH34" s="26"/>
      <c r="AI34" s="26"/>
      <c r="AJ34" s="26"/>
      <c r="AK34" s="26"/>
      <c r="AL34" s="26"/>
      <c r="AM34" s="26"/>
      <c r="AN34" s="26"/>
      <c r="AO34" s="26"/>
      <c r="AP34" s="26"/>
      <c r="AQ34" s="26"/>
      <c r="AR34" s="27"/>
      <c r="DF34" s="1011"/>
      <c r="DG34" s="1011"/>
    </row>
    <row r="35" ht="7.5" customHeight="1">
      <c r="A35" s="1009"/>
      <c r="B35" s="1009"/>
      <c r="C35" s="1009" t="s">
        <v>422</v>
      </c>
      <c r="L35" s="1012">
        <v>15.0</v>
      </c>
      <c r="N35" s="1009" t="s">
        <v>422</v>
      </c>
      <c r="W35" s="1012" t="s">
        <v>255</v>
      </c>
      <c r="Y35" s="1012">
        <v>2.0</v>
      </c>
      <c r="AA35" s="1012" t="s">
        <v>126</v>
      </c>
      <c r="AC35" s="1012" t="s">
        <v>126</v>
      </c>
      <c r="AE35" s="1023" t="s">
        <v>421</v>
      </c>
      <c r="AF35" s="21"/>
      <c r="AG35" s="21"/>
      <c r="AH35" s="21"/>
      <c r="AI35" s="21"/>
      <c r="AJ35" s="21"/>
      <c r="AK35" s="21"/>
      <c r="AL35" s="21"/>
      <c r="AM35" s="21"/>
      <c r="AN35" s="21"/>
      <c r="AO35" s="21"/>
      <c r="AP35" s="21"/>
      <c r="AQ35" s="21"/>
      <c r="AR35" s="22"/>
      <c r="AS35" s="1012">
        <v>4.0</v>
      </c>
      <c r="AU35" s="1014" t="s">
        <v>126</v>
      </c>
      <c r="AY35" s="1024" t="s">
        <v>982</v>
      </c>
      <c r="BG35" s="1016">
        <v>15.0</v>
      </c>
      <c r="BI35" s="1024" t="s">
        <v>982</v>
      </c>
      <c r="BQ35" s="1018" t="s">
        <v>590</v>
      </c>
      <c r="BS35" s="1018">
        <v>0.0</v>
      </c>
      <c r="BU35" s="1018" t="s">
        <v>591</v>
      </c>
      <c r="BW35" s="1018" t="s">
        <v>592</v>
      </c>
      <c r="BY35" s="1018" t="s">
        <v>593</v>
      </c>
      <c r="CA35" s="1018" t="s">
        <v>260</v>
      </c>
      <c r="CC35" s="1016">
        <v>1.0</v>
      </c>
      <c r="CE35" s="1029" t="s">
        <v>983</v>
      </c>
      <c r="CI35" s="1036" t="s">
        <v>984</v>
      </c>
      <c r="CQ35" s="1015">
        <f>CQ33+1</f>
        <v>15</v>
      </c>
      <c r="CS35" s="1036" t="s">
        <v>984</v>
      </c>
      <c r="DA35" s="1015"/>
      <c r="DC35" s="1015" t="s">
        <v>985</v>
      </c>
      <c r="DF35" s="1011"/>
      <c r="DG35" s="1011"/>
    </row>
    <row r="36" ht="7.5" customHeight="1">
      <c r="A36" s="1009"/>
      <c r="B36" s="1009"/>
      <c r="AE36" s="25"/>
      <c r="AF36" s="26"/>
      <c r="AG36" s="26"/>
      <c r="AH36" s="26"/>
      <c r="AI36" s="26"/>
      <c r="AJ36" s="26"/>
      <c r="AK36" s="26"/>
      <c r="AL36" s="26"/>
      <c r="AM36" s="26"/>
      <c r="AN36" s="26"/>
      <c r="AO36" s="26"/>
      <c r="AP36" s="26"/>
      <c r="AQ36" s="26"/>
      <c r="AR36" s="27"/>
      <c r="DF36" s="1011"/>
      <c r="DG36" s="1011"/>
    </row>
    <row r="37" ht="7.5" customHeight="1">
      <c r="A37" s="1009"/>
      <c r="B37" s="1009"/>
      <c r="C37" s="1009" t="s">
        <v>424</v>
      </c>
      <c r="L37" s="1012">
        <v>16.0</v>
      </c>
      <c r="N37" s="1009" t="s">
        <v>424</v>
      </c>
      <c r="W37" s="1012" t="s">
        <v>255</v>
      </c>
      <c r="Y37" s="1012">
        <v>0.0</v>
      </c>
      <c r="AA37" s="1012" t="s">
        <v>126</v>
      </c>
      <c r="AC37" s="1012" t="s">
        <v>126</v>
      </c>
      <c r="AE37" s="1023" t="s">
        <v>423</v>
      </c>
      <c r="AF37" s="21"/>
      <c r="AG37" s="21"/>
      <c r="AH37" s="21"/>
      <c r="AI37" s="21"/>
      <c r="AJ37" s="21"/>
      <c r="AK37" s="21"/>
      <c r="AL37" s="21"/>
      <c r="AM37" s="21"/>
      <c r="AN37" s="21"/>
      <c r="AO37" s="21"/>
      <c r="AP37" s="21"/>
      <c r="AQ37" s="21"/>
      <c r="AR37" s="22"/>
      <c r="AS37" s="1012">
        <v>4.0</v>
      </c>
      <c r="AU37" s="1014">
        <v>19.0</v>
      </c>
      <c r="AY37" s="1024" t="s">
        <v>986</v>
      </c>
      <c r="BG37" s="1016">
        <v>16.0</v>
      </c>
      <c r="BI37" s="1024" t="s">
        <v>986</v>
      </c>
      <c r="BQ37" s="1018" t="s">
        <v>595</v>
      </c>
      <c r="BS37" s="1018">
        <v>2.0</v>
      </c>
      <c r="BU37" s="1018" t="s">
        <v>596</v>
      </c>
      <c r="BW37" s="1018" t="s">
        <v>597</v>
      </c>
      <c r="BY37" s="1018" t="s">
        <v>598</v>
      </c>
      <c r="CA37" s="1018" t="s">
        <v>260</v>
      </c>
      <c r="CC37" s="1016">
        <v>1.0</v>
      </c>
      <c r="CE37" s="1029" t="s">
        <v>987</v>
      </c>
      <c r="CI37" s="1036" t="s">
        <v>988</v>
      </c>
      <c r="CQ37" s="1015">
        <f>CQ35+1</f>
        <v>16</v>
      </c>
      <c r="CS37" s="1036" t="s">
        <v>988</v>
      </c>
      <c r="DA37" s="1015"/>
      <c r="DC37" s="1015" t="s">
        <v>975</v>
      </c>
      <c r="DF37" s="1011"/>
      <c r="DG37" s="1011"/>
    </row>
    <row r="38" ht="7.5" customHeight="1">
      <c r="A38" s="1009"/>
      <c r="B38" s="1009"/>
      <c r="AE38" s="25"/>
      <c r="AF38" s="26"/>
      <c r="AG38" s="26"/>
      <c r="AH38" s="26"/>
      <c r="AI38" s="26"/>
      <c r="AJ38" s="26"/>
      <c r="AK38" s="26"/>
      <c r="AL38" s="26"/>
      <c r="AM38" s="26"/>
      <c r="AN38" s="26"/>
      <c r="AO38" s="26"/>
      <c r="AP38" s="26"/>
      <c r="AQ38" s="26"/>
      <c r="AR38" s="27"/>
      <c r="DF38" s="1011"/>
      <c r="DG38" s="1011"/>
    </row>
    <row r="39" ht="7.5" customHeight="1">
      <c r="A39" s="1009"/>
      <c r="B39" s="1009"/>
      <c r="C39" s="1009" t="s">
        <v>426</v>
      </c>
      <c r="L39" s="1012">
        <v>17.0</v>
      </c>
      <c r="N39" s="1009" t="s">
        <v>426</v>
      </c>
      <c r="W39" s="1012" t="s">
        <v>260</v>
      </c>
      <c r="Y39" s="1012">
        <v>2.0</v>
      </c>
      <c r="AA39" s="1012" t="s">
        <v>126</v>
      </c>
      <c r="AC39" s="1012" t="s">
        <v>126</v>
      </c>
      <c r="AE39" s="1023" t="s">
        <v>425</v>
      </c>
      <c r="AF39" s="21"/>
      <c r="AG39" s="21"/>
      <c r="AH39" s="21"/>
      <c r="AI39" s="21"/>
      <c r="AJ39" s="21"/>
      <c r="AK39" s="21"/>
      <c r="AL39" s="21"/>
      <c r="AM39" s="21"/>
      <c r="AN39" s="21"/>
      <c r="AO39" s="21"/>
      <c r="AP39" s="21"/>
      <c r="AQ39" s="21"/>
      <c r="AR39" s="22"/>
      <c r="AS39" s="1012">
        <v>1.0</v>
      </c>
      <c r="AU39" s="1014">
        <v>32.0</v>
      </c>
      <c r="AY39" s="1037" t="s">
        <v>989</v>
      </c>
      <c r="BG39" s="1016">
        <v>17.0</v>
      </c>
      <c r="BI39" s="1037" t="s">
        <v>989</v>
      </c>
      <c r="BQ39" s="1018" t="s">
        <v>600</v>
      </c>
      <c r="BS39" s="1018">
        <v>2.0</v>
      </c>
      <c r="BU39" s="1018" t="s">
        <v>601</v>
      </c>
      <c r="BW39" s="1018" t="s">
        <v>602</v>
      </c>
      <c r="BY39" s="1018" t="s">
        <v>603</v>
      </c>
      <c r="CA39" s="1018" t="s">
        <v>240</v>
      </c>
      <c r="CC39" s="1016">
        <v>2.0</v>
      </c>
      <c r="CE39" s="1017" t="s">
        <v>990</v>
      </c>
      <c r="CI39" s="1036" t="s">
        <v>991</v>
      </c>
      <c r="CQ39" s="1015">
        <f>CQ37+1</f>
        <v>17</v>
      </c>
      <c r="CS39" s="1036" t="s">
        <v>991</v>
      </c>
      <c r="DA39" s="1015"/>
      <c r="DC39" s="1015" t="s">
        <v>975</v>
      </c>
      <c r="DF39" s="1011"/>
      <c r="DG39" s="1011"/>
    </row>
    <row r="40" ht="7.5" customHeight="1">
      <c r="A40" s="1009"/>
      <c r="B40" s="1009"/>
      <c r="AE40" s="25"/>
      <c r="AF40" s="26"/>
      <c r="AG40" s="26"/>
      <c r="AH40" s="26"/>
      <c r="AI40" s="26"/>
      <c r="AJ40" s="26"/>
      <c r="AK40" s="26"/>
      <c r="AL40" s="26"/>
      <c r="AM40" s="26"/>
      <c r="AN40" s="26"/>
      <c r="AO40" s="26"/>
      <c r="AP40" s="26"/>
      <c r="AQ40" s="26"/>
      <c r="AR40" s="27"/>
      <c r="DF40" s="1011"/>
      <c r="DG40" s="1011"/>
    </row>
    <row r="41" ht="7.5" customHeight="1">
      <c r="A41" s="1009"/>
      <c r="B41" s="1009"/>
      <c r="C41" s="1009" t="s">
        <v>428</v>
      </c>
      <c r="L41" s="1012">
        <v>18.0</v>
      </c>
      <c r="N41" s="1009" t="s">
        <v>428</v>
      </c>
      <c r="W41" s="1012" t="s">
        <v>260</v>
      </c>
      <c r="Y41" s="1012">
        <v>2.0</v>
      </c>
      <c r="AA41" s="1012" t="s">
        <v>126</v>
      </c>
      <c r="AC41" s="1012" t="s">
        <v>246</v>
      </c>
      <c r="AE41" s="1023" t="s">
        <v>427</v>
      </c>
      <c r="AF41" s="21"/>
      <c r="AG41" s="21"/>
      <c r="AH41" s="21"/>
      <c r="AI41" s="21"/>
      <c r="AJ41" s="21"/>
      <c r="AK41" s="21"/>
      <c r="AL41" s="21"/>
      <c r="AM41" s="21"/>
      <c r="AN41" s="21"/>
      <c r="AO41" s="21"/>
      <c r="AP41" s="21"/>
      <c r="AQ41" s="21"/>
      <c r="AR41" s="22"/>
      <c r="AS41" s="1012">
        <v>1.0</v>
      </c>
      <c r="AU41" s="1014">
        <v>16.0</v>
      </c>
      <c r="AY41" s="1037" t="s">
        <v>992</v>
      </c>
      <c r="BG41" s="1016">
        <v>18.0</v>
      </c>
      <c r="BI41" s="1037" t="s">
        <v>992</v>
      </c>
      <c r="BQ41" s="1018" t="s">
        <v>605</v>
      </c>
      <c r="BS41" s="1018">
        <v>2.0</v>
      </c>
      <c r="BU41" s="1018" t="s">
        <v>606</v>
      </c>
      <c r="BW41" s="1018" t="s">
        <v>607</v>
      </c>
      <c r="BY41" s="1018" t="s">
        <v>608</v>
      </c>
      <c r="CA41" s="1018" t="s">
        <v>240</v>
      </c>
      <c r="CC41" s="1016">
        <v>2.0</v>
      </c>
      <c r="CE41" s="1017" t="s">
        <v>993</v>
      </c>
      <c r="CI41" s="1036" t="s">
        <v>994</v>
      </c>
      <c r="CQ41" s="1015">
        <f>CQ39+1</f>
        <v>18</v>
      </c>
      <c r="CS41" s="1036" t="s">
        <v>994</v>
      </c>
      <c r="DA41" s="1015"/>
      <c r="DC41" s="1015" t="s">
        <v>995</v>
      </c>
      <c r="DF41" s="1011"/>
      <c r="DG41" s="1011"/>
    </row>
    <row r="42" ht="7.5" customHeight="1">
      <c r="A42" s="1009"/>
      <c r="B42" s="1009"/>
      <c r="AE42" s="25"/>
      <c r="AF42" s="26"/>
      <c r="AG42" s="26"/>
      <c r="AH42" s="26"/>
      <c r="AI42" s="26"/>
      <c r="AJ42" s="26"/>
      <c r="AK42" s="26"/>
      <c r="AL42" s="26"/>
      <c r="AM42" s="26"/>
      <c r="AN42" s="26"/>
      <c r="AO42" s="26"/>
      <c r="AP42" s="26"/>
      <c r="AQ42" s="26"/>
      <c r="AR42" s="27"/>
      <c r="DF42" s="1011"/>
      <c r="DG42" s="1011"/>
    </row>
    <row r="43" ht="7.5" customHeight="1">
      <c r="A43" s="1009"/>
      <c r="B43" s="1009"/>
      <c r="C43" s="1009" t="s">
        <v>430</v>
      </c>
      <c r="L43" s="1012">
        <v>19.0</v>
      </c>
      <c r="N43" s="1009" t="s">
        <v>430</v>
      </c>
      <c r="W43" s="1012" t="s">
        <v>260</v>
      </c>
      <c r="Y43" s="1012">
        <v>2.0</v>
      </c>
      <c r="AA43" s="1012" t="s">
        <v>126</v>
      </c>
      <c r="AC43" s="1012" t="s">
        <v>246</v>
      </c>
      <c r="AE43" s="1023" t="s">
        <v>429</v>
      </c>
      <c r="AF43" s="21"/>
      <c r="AG43" s="21"/>
      <c r="AH43" s="21"/>
      <c r="AI43" s="21"/>
      <c r="AJ43" s="21"/>
      <c r="AK43" s="21"/>
      <c r="AL43" s="21"/>
      <c r="AM43" s="21"/>
      <c r="AN43" s="21"/>
      <c r="AO43" s="21"/>
      <c r="AP43" s="21"/>
      <c r="AQ43" s="21"/>
      <c r="AR43" s="22"/>
      <c r="AS43" s="1012">
        <v>1.0</v>
      </c>
      <c r="AU43" s="1014">
        <v>12.0</v>
      </c>
      <c r="AY43" s="1037" t="s">
        <v>996</v>
      </c>
      <c r="BG43" s="1016">
        <v>19.0</v>
      </c>
      <c r="BI43" s="1037" t="s">
        <v>996</v>
      </c>
      <c r="BQ43" s="1018" t="s">
        <v>610</v>
      </c>
      <c r="BS43" s="1018">
        <v>2.0</v>
      </c>
      <c r="BU43" s="1018" t="s">
        <v>611</v>
      </c>
      <c r="BW43" s="1018" t="s">
        <v>612</v>
      </c>
      <c r="BY43" s="1018" t="s">
        <v>997</v>
      </c>
      <c r="CA43" s="1018" t="s">
        <v>240</v>
      </c>
      <c r="CC43" s="1016">
        <v>2.0</v>
      </c>
      <c r="CE43" s="1017" t="s">
        <v>998</v>
      </c>
      <c r="CI43" s="1036" t="s">
        <v>999</v>
      </c>
      <c r="CQ43" s="1015">
        <f>CQ41+1</f>
        <v>19</v>
      </c>
      <c r="CS43" s="1036" t="s">
        <v>999</v>
      </c>
      <c r="DA43" s="1015"/>
      <c r="DC43" s="1015" t="s">
        <v>985</v>
      </c>
      <c r="DF43" s="1011"/>
      <c r="DG43" s="1011"/>
    </row>
    <row r="44" ht="7.5" customHeight="1">
      <c r="A44" s="1009"/>
      <c r="B44" s="1009"/>
      <c r="AE44" s="25"/>
      <c r="AF44" s="26"/>
      <c r="AG44" s="26"/>
      <c r="AH44" s="26"/>
      <c r="AI44" s="26"/>
      <c r="AJ44" s="26"/>
      <c r="AK44" s="26"/>
      <c r="AL44" s="26"/>
      <c r="AM44" s="26"/>
      <c r="AN44" s="26"/>
      <c r="AO44" s="26"/>
      <c r="AP44" s="26"/>
      <c r="AQ44" s="26"/>
      <c r="AR44" s="27"/>
      <c r="DF44" s="1011"/>
      <c r="DG44" s="1011"/>
    </row>
    <row r="45" ht="7.5" customHeight="1">
      <c r="A45" s="1009"/>
      <c r="B45" s="1009"/>
      <c r="C45" s="1009" t="s">
        <v>432</v>
      </c>
      <c r="L45" s="1012">
        <v>20.0</v>
      </c>
      <c r="N45" s="1009" t="s">
        <v>432</v>
      </c>
      <c r="W45" s="1012" t="s">
        <v>260</v>
      </c>
      <c r="Y45" s="1012">
        <v>1.0</v>
      </c>
      <c r="AA45" s="1012" t="s">
        <v>394</v>
      </c>
      <c r="AC45" s="1012" t="s">
        <v>260</v>
      </c>
      <c r="AE45" s="1023" t="s">
        <v>431</v>
      </c>
      <c r="AF45" s="21"/>
      <c r="AG45" s="21"/>
      <c r="AH45" s="21"/>
      <c r="AI45" s="21"/>
      <c r="AJ45" s="21"/>
      <c r="AK45" s="21"/>
      <c r="AL45" s="21"/>
      <c r="AM45" s="21"/>
      <c r="AN45" s="21"/>
      <c r="AO45" s="21"/>
      <c r="AP45" s="21"/>
      <c r="AQ45" s="21"/>
      <c r="AR45" s="22"/>
      <c r="AS45" s="1012">
        <v>1.0</v>
      </c>
      <c r="AU45" s="1014">
        <v>18.0</v>
      </c>
      <c r="AY45" s="1037" t="s">
        <v>1000</v>
      </c>
      <c r="BG45" s="1016">
        <v>20.0</v>
      </c>
      <c r="BI45" s="1037" t="s">
        <v>1000</v>
      </c>
      <c r="BQ45" s="1018" t="s">
        <v>1001</v>
      </c>
      <c r="BS45" s="1018">
        <v>2.0</v>
      </c>
      <c r="BU45" s="1018" t="s">
        <v>616</v>
      </c>
      <c r="BW45" s="1018" t="s">
        <v>617</v>
      </c>
      <c r="BY45" s="1018" t="s">
        <v>1002</v>
      </c>
      <c r="CA45" s="1018" t="s">
        <v>240</v>
      </c>
      <c r="CC45" s="1016">
        <v>2.0</v>
      </c>
      <c r="CE45" s="1029" t="s">
        <v>1003</v>
      </c>
      <c r="CI45" s="1036" t="s">
        <v>1004</v>
      </c>
      <c r="CQ45" s="1015">
        <f>CQ43+1</f>
        <v>20</v>
      </c>
      <c r="CS45" s="1036" t="s">
        <v>1004</v>
      </c>
      <c r="DA45" s="1015"/>
      <c r="DC45" s="1015" t="s">
        <v>975</v>
      </c>
      <c r="DF45" s="1011"/>
      <c r="DG45" s="1011"/>
    </row>
    <row r="46" ht="7.5" customHeight="1">
      <c r="A46" s="1009"/>
      <c r="B46" s="1009"/>
      <c r="AE46" s="25"/>
      <c r="AF46" s="26"/>
      <c r="AG46" s="26"/>
      <c r="AH46" s="26"/>
      <c r="AI46" s="26"/>
      <c r="AJ46" s="26"/>
      <c r="AK46" s="26"/>
      <c r="AL46" s="26"/>
      <c r="AM46" s="26"/>
      <c r="AN46" s="26"/>
      <c r="AO46" s="26"/>
      <c r="AP46" s="26"/>
      <c r="AQ46" s="26"/>
      <c r="AR46" s="27"/>
      <c r="DF46" s="1011"/>
      <c r="DG46" s="1011"/>
    </row>
    <row r="47" ht="7.5" customHeight="1">
      <c r="A47" s="1009"/>
      <c r="B47" s="1009"/>
      <c r="C47" s="1009" t="s">
        <v>434</v>
      </c>
      <c r="L47" s="1012">
        <v>21.0</v>
      </c>
      <c r="N47" s="1009" t="s">
        <v>434</v>
      </c>
      <c r="W47" s="1012" t="s">
        <v>240</v>
      </c>
      <c r="Y47" s="1012">
        <v>2.0</v>
      </c>
      <c r="AA47" s="1012" t="s">
        <v>126</v>
      </c>
      <c r="AC47" s="1012" t="s">
        <v>126</v>
      </c>
      <c r="AE47" s="1023" t="s">
        <v>433</v>
      </c>
      <c r="AF47" s="21"/>
      <c r="AG47" s="21"/>
      <c r="AH47" s="21"/>
      <c r="AI47" s="21"/>
      <c r="AJ47" s="21"/>
      <c r="AK47" s="21"/>
      <c r="AL47" s="21"/>
      <c r="AM47" s="21"/>
      <c r="AN47" s="21"/>
      <c r="AO47" s="21"/>
      <c r="AP47" s="21"/>
      <c r="AQ47" s="21"/>
      <c r="AR47" s="22"/>
      <c r="AS47" s="1012">
        <v>2.0</v>
      </c>
      <c r="AU47" s="1014">
        <v>3.0</v>
      </c>
      <c r="AY47" s="1037" t="s">
        <v>177</v>
      </c>
      <c r="BG47" s="1016">
        <v>21.0</v>
      </c>
      <c r="BI47" s="1037" t="s">
        <v>177</v>
      </c>
      <c r="BQ47" s="1018" t="s">
        <v>620</v>
      </c>
      <c r="BS47" s="1018">
        <v>1.0</v>
      </c>
      <c r="BU47" s="1018" t="s">
        <v>1005</v>
      </c>
      <c r="BW47" s="1018" t="s">
        <v>622</v>
      </c>
      <c r="BY47" s="1018" t="s">
        <v>1006</v>
      </c>
      <c r="CA47" s="1018" t="s">
        <v>240</v>
      </c>
      <c r="CC47" s="1016">
        <v>2.0</v>
      </c>
      <c r="CE47" s="1017" t="s">
        <v>1007</v>
      </c>
      <c r="CI47" s="1036" t="s">
        <v>1008</v>
      </c>
      <c r="CQ47" s="1015">
        <f>CQ45+1</f>
        <v>21</v>
      </c>
      <c r="CS47" s="1036" t="s">
        <v>1008</v>
      </c>
      <c r="DA47" s="1015"/>
      <c r="DC47" s="1015" t="s">
        <v>985</v>
      </c>
      <c r="DF47" s="1011"/>
      <c r="DG47" s="1011"/>
    </row>
    <row r="48" ht="7.5" customHeight="1">
      <c r="A48" s="1009"/>
      <c r="B48" s="1009"/>
      <c r="AE48" s="25"/>
      <c r="AF48" s="26"/>
      <c r="AG48" s="26"/>
      <c r="AH48" s="26"/>
      <c r="AI48" s="26"/>
      <c r="AJ48" s="26"/>
      <c r="AK48" s="26"/>
      <c r="AL48" s="26"/>
      <c r="AM48" s="26"/>
      <c r="AN48" s="26"/>
      <c r="AO48" s="26"/>
      <c r="AP48" s="26"/>
      <c r="AQ48" s="26"/>
      <c r="AR48" s="27"/>
      <c r="DF48" s="1011"/>
      <c r="DG48" s="1011"/>
    </row>
    <row r="49" ht="7.5" customHeight="1">
      <c r="A49" s="1009"/>
      <c r="B49" s="1009"/>
      <c r="C49" s="1009" t="s">
        <v>436</v>
      </c>
      <c r="L49" s="1012">
        <v>22.0</v>
      </c>
      <c r="N49" s="1009" t="s">
        <v>436</v>
      </c>
      <c r="W49" s="1012" t="s">
        <v>240</v>
      </c>
      <c r="Y49" s="1012">
        <v>2.0</v>
      </c>
      <c r="AA49" s="1012" t="s">
        <v>126</v>
      </c>
      <c r="AC49" s="1012" t="s">
        <v>246</v>
      </c>
      <c r="AE49" s="1023" t="s">
        <v>435</v>
      </c>
      <c r="AF49" s="21"/>
      <c r="AG49" s="21"/>
      <c r="AH49" s="21"/>
      <c r="AI49" s="21"/>
      <c r="AJ49" s="21"/>
      <c r="AK49" s="21"/>
      <c r="AL49" s="21"/>
      <c r="AM49" s="21"/>
      <c r="AN49" s="21"/>
      <c r="AO49" s="21"/>
      <c r="AP49" s="21"/>
      <c r="AQ49" s="21"/>
      <c r="AR49" s="22"/>
      <c r="AS49" s="1012">
        <v>2.0</v>
      </c>
      <c r="AU49" s="1014">
        <v>4.0</v>
      </c>
      <c r="AY49" s="1037" t="s">
        <v>178</v>
      </c>
      <c r="BG49" s="1016">
        <v>22.0</v>
      </c>
      <c r="BI49" s="1037" t="s">
        <v>178</v>
      </c>
      <c r="BQ49" s="1018" t="s">
        <v>625</v>
      </c>
      <c r="BS49" s="1018">
        <v>1.0</v>
      </c>
      <c r="BU49" s="1018" t="s">
        <v>626</v>
      </c>
      <c r="BW49" s="1018" t="s">
        <v>627</v>
      </c>
      <c r="BY49" s="1018" t="s">
        <v>628</v>
      </c>
      <c r="CA49" s="1018" t="s">
        <v>240</v>
      </c>
      <c r="CC49" s="1016">
        <v>2.0</v>
      </c>
      <c r="CE49" s="1029" t="s">
        <v>1009</v>
      </c>
      <c r="CI49" s="1036" t="s">
        <v>1010</v>
      </c>
      <c r="CQ49" s="1015">
        <f>CQ47+1</f>
        <v>22</v>
      </c>
      <c r="CS49" s="1036" t="s">
        <v>1010</v>
      </c>
      <c r="DA49" s="1015"/>
      <c r="DC49" s="1015" t="s">
        <v>975</v>
      </c>
      <c r="DF49" s="1011"/>
      <c r="DG49" s="1011"/>
    </row>
    <row r="50" ht="7.5" customHeight="1">
      <c r="A50" s="1009"/>
      <c r="B50" s="1009"/>
      <c r="AE50" s="25"/>
      <c r="AF50" s="26"/>
      <c r="AG50" s="26"/>
      <c r="AH50" s="26"/>
      <c r="AI50" s="26"/>
      <c r="AJ50" s="26"/>
      <c r="AK50" s="26"/>
      <c r="AL50" s="26"/>
      <c r="AM50" s="26"/>
      <c r="AN50" s="26"/>
      <c r="AO50" s="26"/>
      <c r="AP50" s="26"/>
      <c r="AQ50" s="26"/>
      <c r="AR50" s="27"/>
      <c r="DF50" s="1011"/>
      <c r="DG50" s="1011"/>
    </row>
    <row r="51" ht="7.5" customHeight="1">
      <c r="A51" s="1009"/>
      <c r="B51" s="1009"/>
      <c r="C51" s="1009" t="s">
        <v>438</v>
      </c>
      <c r="L51" s="1012">
        <v>23.0</v>
      </c>
      <c r="N51" s="1009" t="s">
        <v>438</v>
      </c>
      <c r="W51" s="1012" t="s">
        <v>240</v>
      </c>
      <c r="Y51" s="1012">
        <v>2.0</v>
      </c>
      <c r="AA51" s="1012" t="s">
        <v>126</v>
      </c>
      <c r="AC51" s="1012" t="s">
        <v>246</v>
      </c>
      <c r="AE51" s="1023" t="s">
        <v>437</v>
      </c>
      <c r="AF51" s="21"/>
      <c r="AG51" s="21"/>
      <c r="AH51" s="21"/>
      <c r="AI51" s="21"/>
      <c r="AJ51" s="21"/>
      <c r="AK51" s="21"/>
      <c r="AL51" s="21"/>
      <c r="AM51" s="21"/>
      <c r="AN51" s="21"/>
      <c r="AO51" s="21"/>
      <c r="AP51" s="21"/>
      <c r="AQ51" s="21"/>
      <c r="AR51" s="22"/>
      <c r="AS51" s="1012">
        <v>2.0</v>
      </c>
      <c r="AU51" s="1014">
        <v>24.0</v>
      </c>
      <c r="AY51" s="1037" t="s">
        <v>1011</v>
      </c>
      <c r="BG51" s="1016">
        <v>23.0</v>
      </c>
      <c r="BI51" s="1037" t="s">
        <v>1011</v>
      </c>
      <c r="BQ51" s="1018" t="s">
        <v>1012</v>
      </c>
      <c r="BS51" s="1018">
        <v>0.0</v>
      </c>
      <c r="BU51" s="1018" t="s">
        <v>632</v>
      </c>
      <c r="BW51" s="1018" t="s">
        <v>633</v>
      </c>
      <c r="BY51" s="1018" t="s">
        <v>634</v>
      </c>
      <c r="CA51" s="1018" t="s">
        <v>240</v>
      </c>
      <c r="CC51" s="1016">
        <v>2.0</v>
      </c>
      <c r="CE51" s="1017" t="s">
        <v>1013</v>
      </c>
      <c r="CI51" s="1036" t="s">
        <v>1014</v>
      </c>
      <c r="CQ51" s="1015">
        <f>CQ49+1</f>
        <v>23</v>
      </c>
      <c r="CS51" s="1036" t="s">
        <v>1014</v>
      </c>
      <c r="DA51" s="1015"/>
      <c r="DC51" s="1015" t="s">
        <v>975</v>
      </c>
      <c r="DF51" s="1011"/>
      <c r="DG51" s="1011"/>
    </row>
    <row r="52" ht="7.5" customHeight="1">
      <c r="A52" s="1009"/>
      <c r="B52" s="1009"/>
      <c r="AE52" s="25"/>
      <c r="AF52" s="26"/>
      <c r="AG52" s="26"/>
      <c r="AH52" s="26"/>
      <c r="AI52" s="26"/>
      <c r="AJ52" s="26"/>
      <c r="AK52" s="26"/>
      <c r="AL52" s="26"/>
      <c r="AM52" s="26"/>
      <c r="AN52" s="26"/>
      <c r="AO52" s="26"/>
      <c r="AP52" s="26"/>
      <c r="AQ52" s="26"/>
      <c r="AR52" s="27"/>
      <c r="DF52" s="1011"/>
      <c r="DG52" s="1011"/>
    </row>
    <row r="53" ht="7.5" customHeight="1">
      <c r="A53" s="1009"/>
      <c r="B53" s="1009"/>
      <c r="C53" s="1009" t="s">
        <v>440</v>
      </c>
      <c r="L53" s="1012">
        <v>24.0</v>
      </c>
      <c r="N53" s="1009" t="s">
        <v>440</v>
      </c>
      <c r="W53" s="1012" t="s">
        <v>240</v>
      </c>
      <c r="Y53" s="1012">
        <v>2.0</v>
      </c>
      <c r="AA53" s="1012" t="s">
        <v>394</v>
      </c>
      <c r="AC53" s="1012" t="s">
        <v>246</v>
      </c>
      <c r="AE53" s="1023" t="s">
        <v>439</v>
      </c>
      <c r="AF53" s="21"/>
      <c r="AG53" s="21"/>
      <c r="AH53" s="21"/>
      <c r="AI53" s="21"/>
      <c r="AJ53" s="21"/>
      <c r="AK53" s="21"/>
      <c r="AL53" s="21"/>
      <c r="AM53" s="21"/>
      <c r="AN53" s="21"/>
      <c r="AO53" s="21"/>
      <c r="AP53" s="21"/>
      <c r="AQ53" s="21"/>
      <c r="AR53" s="22"/>
      <c r="AS53" s="1012">
        <v>2.0</v>
      </c>
      <c r="AU53" s="1014" t="s">
        <v>1015</v>
      </c>
      <c r="AY53" s="1037" t="s">
        <v>1016</v>
      </c>
      <c r="BG53" s="1016">
        <v>24.0</v>
      </c>
      <c r="BI53" s="1037" t="s">
        <v>1016</v>
      </c>
      <c r="BQ53" s="1018" t="s">
        <v>636</v>
      </c>
      <c r="BS53" s="1018">
        <v>2.0</v>
      </c>
      <c r="BU53" s="1018" t="s">
        <v>637</v>
      </c>
      <c r="BW53" s="1018" t="s">
        <v>638</v>
      </c>
      <c r="BY53" s="1018" t="s">
        <v>639</v>
      </c>
      <c r="CA53" s="1018" t="s">
        <v>240</v>
      </c>
      <c r="CC53" s="1016">
        <v>2.0</v>
      </c>
      <c r="CE53" s="1017" t="s">
        <v>1017</v>
      </c>
      <c r="CI53" s="1036" t="s">
        <v>1018</v>
      </c>
      <c r="CQ53" s="1015">
        <f>CQ51+1</f>
        <v>24</v>
      </c>
      <c r="CS53" s="1036" t="s">
        <v>1018</v>
      </c>
      <c r="DA53" s="1015"/>
      <c r="DC53" s="1015" t="s">
        <v>975</v>
      </c>
      <c r="DF53" s="1011"/>
      <c r="DG53" s="1011"/>
    </row>
    <row r="54" ht="7.5" customHeight="1">
      <c r="A54" s="1009"/>
      <c r="B54" s="1009"/>
      <c r="AE54" s="25"/>
      <c r="AF54" s="26"/>
      <c r="AG54" s="26"/>
      <c r="AH54" s="26"/>
      <c r="AI54" s="26"/>
      <c r="AJ54" s="26"/>
      <c r="AK54" s="26"/>
      <c r="AL54" s="26"/>
      <c r="AM54" s="26"/>
      <c r="AN54" s="26"/>
      <c r="AO54" s="26"/>
      <c r="AP54" s="26"/>
      <c r="AQ54" s="26"/>
      <c r="AR54" s="27"/>
      <c r="DF54" s="1011"/>
      <c r="DG54" s="1011"/>
    </row>
    <row r="55" ht="7.5" customHeight="1">
      <c r="A55" s="1009"/>
      <c r="B55" s="1009"/>
      <c r="C55" s="1009" t="s">
        <v>442</v>
      </c>
      <c r="L55" s="1012">
        <v>25.0</v>
      </c>
      <c r="N55" s="1009" t="s">
        <v>442</v>
      </c>
      <c r="W55" s="1012" t="s">
        <v>248</v>
      </c>
      <c r="Y55" s="1012">
        <v>4.0</v>
      </c>
      <c r="AA55" s="1012">
        <v>2.0</v>
      </c>
      <c r="AC55" s="1012" t="s">
        <v>260</v>
      </c>
      <c r="AE55" s="1023" t="s">
        <v>441</v>
      </c>
      <c r="AF55" s="21"/>
      <c r="AG55" s="21"/>
      <c r="AH55" s="21"/>
      <c r="AI55" s="21"/>
      <c r="AJ55" s="21"/>
      <c r="AK55" s="21"/>
      <c r="AL55" s="21"/>
      <c r="AM55" s="21"/>
      <c r="AN55" s="21"/>
      <c r="AO55" s="21"/>
      <c r="AP55" s="21"/>
      <c r="AQ55" s="21"/>
      <c r="AR55" s="22"/>
      <c r="AS55" s="1012">
        <v>3.0</v>
      </c>
      <c r="AU55" s="1014" t="s">
        <v>126</v>
      </c>
      <c r="AY55" s="1037" t="s">
        <v>1019</v>
      </c>
      <c r="BG55" s="1016">
        <v>25.0</v>
      </c>
      <c r="BI55" s="1037" t="s">
        <v>1019</v>
      </c>
      <c r="BQ55" s="1018" t="s">
        <v>641</v>
      </c>
      <c r="BS55" s="1018">
        <v>2.0</v>
      </c>
      <c r="BU55" s="1018" t="s">
        <v>642</v>
      </c>
      <c r="BW55" s="1018" t="s">
        <v>643</v>
      </c>
      <c r="BY55" s="1018" t="s">
        <v>644</v>
      </c>
      <c r="CA55" s="1018" t="s">
        <v>240</v>
      </c>
      <c r="CC55" s="1016">
        <v>2.0</v>
      </c>
      <c r="CE55" s="1029" t="s">
        <v>1020</v>
      </c>
      <c r="CI55" s="1036" t="s">
        <v>1021</v>
      </c>
      <c r="CQ55" s="1015">
        <f>CQ53+1</f>
        <v>25</v>
      </c>
      <c r="CS55" s="1036" t="s">
        <v>1021</v>
      </c>
      <c r="DA55" s="1015"/>
      <c r="DC55" s="1015" t="s">
        <v>975</v>
      </c>
      <c r="DF55" s="1011"/>
      <c r="DG55" s="1011"/>
    </row>
    <row r="56" ht="7.5" customHeight="1">
      <c r="A56" s="1009"/>
      <c r="B56" s="1009"/>
      <c r="AE56" s="25"/>
      <c r="AF56" s="26"/>
      <c r="AG56" s="26"/>
      <c r="AH56" s="26"/>
      <c r="AI56" s="26"/>
      <c r="AJ56" s="26"/>
      <c r="AK56" s="26"/>
      <c r="AL56" s="26"/>
      <c r="AM56" s="26"/>
      <c r="AN56" s="26"/>
      <c r="AO56" s="26"/>
      <c r="AP56" s="26"/>
      <c r="AQ56" s="26"/>
      <c r="AR56" s="27"/>
      <c r="DF56" s="1011"/>
      <c r="DG56" s="1011"/>
    </row>
    <row r="57" ht="7.5" customHeight="1">
      <c r="A57" s="1009"/>
      <c r="B57" s="1009"/>
      <c r="C57" s="1009" t="s">
        <v>444</v>
      </c>
      <c r="L57" s="1012">
        <v>26.0</v>
      </c>
      <c r="N57" s="1009" t="s">
        <v>444</v>
      </c>
      <c r="W57" s="1012" t="s">
        <v>248</v>
      </c>
      <c r="Y57" s="1012">
        <v>3.0</v>
      </c>
      <c r="AA57" s="1012" t="s">
        <v>394</v>
      </c>
      <c r="AC57" s="1012" t="s">
        <v>246</v>
      </c>
      <c r="AE57" s="1023" t="s">
        <v>443</v>
      </c>
      <c r="AF57" s="21"/>
      <c r="AG57" s="21"/>
      <c r="AH57" s="21"/>
      <c r="AI57" s="21"/>
      <c r="AJ57" s="21"/>
      <c r="AK57" s="21"/>
      <c r="AL57" s="21"/>
      <c r="AM57" s="21"/>
      <c r="AN57" s="21"/>
      <c r="AO57" s="21"/>
      <c r="AP57" s="21"/>
      <c r="AQ57" s="21"/>
      <c r="AR57" s="22"/>
      <c r="AS57" s="1012">
        <v>3.0</v>
      </c>
      <c r="AU57" s="1014" t="s">
        <v>126</v>
      </c>
      <c r="AY57" s="1037" t="s">
        <v>1022</v>
      </c>
      <c r="BG57" s="1016">
        <v>26.0</v>
      </c>
      <c r="BI57" s="1037" t="s">
        <v>1022</v>
      </c>
      <c r="BQ57" s="1018" t="s">
        <v>646</v>
      </c>
      <c r="BS57" s="1018">
        <v>1.0</v>
      </c>
      <c r="BU57" s="1018" t="s">
        <v>647</v>
      </c>
      <c r="BW57" s="1018" t="s">
        <v>648</v>
      </c>
      <c r="BY57" s="1018" t="s">
        <v>649</v>
      </c>
      <c r="CA57" s="1018" t="s">
        <v>240</v>
      </c>
      <c r="CC57" s="1016">
        <v>2.0</v>
      </c>
      <c r="CE57" s="1017" t="s">
        <v>1023</v>
      </c>
      <c r="CI57" s="1036" t="s">
        <v>1024</v>
      </c>
      <c r="CQ57" s="1015">
        <f>CQ55+1</f>
        <v>26</v>
      </c>
      <c r="CS57" s="1036" t="s">
        <v>1024</v>
      </c>
      <c r="DA57" s="1015"/>
      <c r="DC57" s="1015" t="s">
        <v>995</v>
      </c>
      <c r="DF57" s="1011"/>
      <c r="DG57" s="1011"/>
    </row>
    <row r="58" ht="7.5" customHeight="1">
      <c r="A58" s="1009"/>
      <c r="B58" s="1009"/>
      <c r="AE58" s="25"/>
      <c r="AF58" s="26"/>
      <c r="AG58" s="26"/>
      <c r="AH58" s="26"/>
      <c r="AI58" s="26"/>
      <c r="AJ58" s="26"/>
      <c r="AK58" s="26"/>
      <c r="AL58" s="26"/>
      <c r="AM58" s="26"/>
      <c r="AN58" s="26"/>
      <c r="AO58" s="26"/>
      <c r="AP58" s="26"/>
      <c r="AQ58" s="26"/>
      <c r="AR58" s="27"/>
      <c r="DF58" s="1011"/>
      <c r="DG58" s="1011"/>
    </row>
    <row r="59" ht="7.5" customHeight="1">
      <c r="A59" s="1009"/>
      <c r="B59" s="1009"/>
      <c r="C59" s="1009" t="s">
        <v>446</v>
      </c>
      <c r="L59" s="1012">
        <v>27.0</v>
      </c>
      <c r="N59" s="1009" t="s">
        <v>446</v>
      </c>
      <c r="W59" s="1012" t="s">
        <v>248</v>
      </c>
      <c r="Y59" s="1012">
        <v>3.0</v>
      </c>
      <c r="AA59" s="1012" t="s">
        <v>394</v>
      </c>
      <c r="AC59" s="1012" t="s">
        <v>246</v>
      </c>
      <c r="AE59" s="1023" t="s">
        <v>445</v>
      </c>
      <c r="AF59" s="21"/>
      <c r="AG59" s="21"/>
      <c r="AH59" s="21"/>
      <c r="AI59" s="21"/>
      <c r="AJ59" s="21"/>
      <c r="AK59" s="21"/>
      <c r="AL59" s="21"/>
      <c r="AM59" s="21"/>
      <c r="AN59" s="21"/>
      <c r="AO59" s="21"/>
      <c r="AP59" s="21"/>
      <c r="AQ59" s="21"/>
      <c r="AR59" s="22"/>
      <c r="AS59" s="1012">
        <v>3.0</v>
      </c>
      <c r="AU59" s="1014" t="s">
        <v>126</v>
      </c>
      <c r="AY59" s="1037" t="s">
        <v>1025</v>
      </c>
      <c r="BG59" s="1016">
        <v>27.0</v>
      </c>
      <c r="BI59" s="1037" t="s">
        <v>1025</v>
      </c>
      <c r="BQ59" s="1018" t="s">
        <v>1026</v>
      </c>
      <c r="BS59" s="1018">
        <v>1.0</v>
      </c>
      <c r="BU59" s="1018" t="s">
        <v>652</v>
      </c>
      <c r="BW59" s="1018" t="s">
        <v>653</v>
      </c>
      <c r="BY59" s="1018" t="s">
        <v>654</v>
      </c>
      <c r="CA59" s="1018" t="s">
        <v>240</v>
      </c>
      <c r="CC59" s="1016">
        <v>2.0</v>
      </c>
      <c r="CE59" s="1029" t="s">
        <v>1027</v>
      </c>
      <c r="CI59" s="1036" t="s">
        <v>1028</v>
      </c>
      <c r="CQ59" s="1015">
        <f>CQ57+1</f>
        <v>27</v>
      </c>
      <c r="CS59" s="1036" t="s">
        <v>1028</v>
      </c>
      <c r="DA59" s="1015"/>
      <c r="DC59" s="1015" t="s">
        <v>985</v>
      </c>
      <c r="DF59" s="1011"/>
      <c r="DG59" s="1011"/>
    </row>
    <row r="60" ht="7.5" customHeight="1">
      <c r="A60" s="1009"/>
      <c r="B60" s="1009"/>
      <c r="AE60" s="25"/>
      <c r="AF60" s="26"/>
      <c r="AG60" s="26"/>
      <c r="AH60" s="26"/>
      <c r="AI60" s="26"/>
      <c r="AJ60" s="26"/>
      <c r="AK60" s="26"/>
      <c r="AL60" s="26"/>
      <c r="AM60" s="26"/>
      <c r="AN60" s="26"/>
      <c r="AO60" s="26"/>
      <c r="AP60" s="26"/>
      <c r="AQ60" s="26"/>
      <c r="AR60" s="27"/>
      <c r="DF60" s="1011"/>
      <c r="DG60" s="1011"/>
    </row>
    <row r="61" ht="7.5" customHeight="1">
      <c r="A61" s="1009"/>
      <c r="B61" s="1009"/>
      <c r="C61" s="1009" t="s">
        <v>448</v>
      </c>
      <c r="L61" s="1012">
        <v>28.0</v>
      </c>
      <c r="N61" s="1009" t="s">
        <v>448</v>
      </c>
      <c r="W61" s="1012" t="s">
        <v>248</v>
      </c>
      <c r="Y61" s="1012">
        <v>3.0</v>
      </c>
      <c r="AA61" s="1012" t="s">
        <v>449</v>
      </c>
      <c r="AC61" s="1012" t="s">
        <v>260</v>
      </c>
      <c r="AE61" s="1023" t="s">
        <v>447</v>
      </c>
      <c r="AF61" s="21"/>
      <c r="AG61" s="21"/>
      <c r="AH61" s="21"/>
      <c r="AI61" s="21"/>
      <c r="AJ61" s="21"/>
      <c r="AK61" s="21"/>
      <c r="AL61" s="21"/>
      <c r="AM61" s="21"/>
      <c r="AN61" s="21"/>
      <c r="AO61" s="21"/>
      <c r="AP61" s="21"/>
      <c r="AQ61" s="21"/>
      <c r="AR61" s="22"/>
      <c r="AS61" s="1012">
        <v>3.0</v>
      </c>
      <c r="AU61" s="1014" t="s">
        <v>126</v>
      </c>
      <c r="AY61" s="1037" t="s">
        <v>168</v>
      </c>
      <c r="BG61" s="1016">
        <v>28.0</v>
      </c>
      <c r="BI61" s="1037" t="s">
        <v>168</v>
      </c>
      <c r="BQ61" s="1018" t="s">
        <v>656</v>
      </c>
      <c r="BS61" s="1018">
        <v>1.0</v>
      </c>
      <c r="BU61" s="1018" t="s">
        <v>657</v>
      </c>
      <c r="BW61" s="1018" t="s">
        <v>658</v>
      </c>
      <c r="BY61" s="1018" t="s">
        <v>659</v>
      </c>
      <c r="CA61" s="1018" t="s">
        <v>240</v>
      </c>
      <c r="CC61" s="1016">
        <v>2.0</v>
      </c>
      <c r="CE61" s="1029" t="s">
        <v>1029</v>
      </c>
      <c r="CI61" s="1036" t="s">
        <v>1030</v>
      </c>
      <c r="CQ61" s="1015">
        <f>CQ59+1</f>
        <v>28</v>
      </c>
      <c r="CS61" s="1036" t="s">
        <v>1030</v>
      </c>
      <c r="DA61" s="1015"/>
      <c r="DC61" s="1015" t="s">
        <v>975</v>
      </c>
      <c r="DF61" s="1011"/>
      <c r="DG61" s="1011"/>
    </row>
    <row r="62" ht="7.5" customHeight="1">
      <c r="A62" s="1009"/>
      <c r="B62" s="1009"/>
      <c r="AE62" s="25"/>
      <c r="AF62" s="26"/>
      <c r="AG62" s="26"/>
      <c r="AH62" s="26"/>
      <c r="AI62" s="26"/>
      <c r="AJ62" s="26"/>
      <c r="AK62" s="26"/>
      <c r="AL62" s="26"/>
      <c r="AM62" s="26"/>
      <c r="AN62" s="26"/>
      <c r="AO62" s="26"/>
      <c r="AP62" s="26"/>
      <c r="AQ62" s="26"/>
      <c r="AR62" s="27"/>
      <c r="DF62" s="1011"/>
      <c r="DG62" s="1011"/>
    </row>
    <row r="63" ht="7.5" customHeight="1">
      <c r="A63" s="1009"/>
      <c r="B63" s="1009"/>
      <c r="C63" s="1009" t="s">
        <v>451</v>
      </c>
      <c r="L63" s="1012">
        <v>29.0</v>
      </c>
      <c r="N63" s="1009" t="s">
        <v>451</v>
      </c>
      <c r="W63" s="1012" t="s">
        <v>255</v>
      </c>
      <c r="Y63" s="1012">
        <v>5.0</v>
      </c>
      <c r="AA63" s="1012" t="s">
        <v>452</v>
      </c>
      <c r="AC63" s="1012" t="s">
        <v>260</v>
      </c>
      <c r="AE63" s="1023" t="s">
        <v>450</v>
      </c>
      <c r="AF63" s="21"/>
      <c r="AG63" s="21"/>
      <c r="AH63" s="21"/>
      <c r="AI63" s="21"/>
      <c r="AJ63" s="21"/>
      <c r="AK63" s="21"/>
      <c r="AL63" s="21"/>
      <c r="AM63" s="21"/>
      <c r="AN63" s="21"/>
      <c r="AO63" s="21"/>
      <c r="AP63" s="21"/>
      <c r="AQ63" s="21"/>
      <c r="AR63" s="22"/>
      <c r="AS63" s="1012">
        <v>4.0</v>
      </c>
      <c r="AU63" s="1014" t="s">
        <v>126</v>
      </c>
      <c r="AY63" s="1037" t="s">
        <v>173</v>
      </c>
      <c r="BG63" s="1016">
        <v>29.0</v>
      </c>
      <c r="BI63" s="1037" t="s">
        <v>173</v>
      </c>
      <c r="BQ63" s="1018" t="s">
        <v>661</v>
      </c>
      <c r="BS63" s="1018">
        <v>1.0</v>
      </c>
      <c r="BU63" s="1018" t="s">
        <v>662</v>
      </c>
      <c r="BW63" s="1018" t="s">
        <v>663</v>
      </c>
      <c r="BY63" s="1018" t="s">
        <v>664</v>
      </c>
      <c r="CA63" s="1018" t="s">
        <v>240</v>
      </c>
      <c r="CC63" s="1016">
        <v>2.0</v>
      </c>
      <c r="CE63" s="1029" t="s">
        <v>1031</v>
      </c>
      <c r="CI63" s="1036" t="s">
        <v>1032</v>
      </c>
      <c r="CQ63" s="1015">
        <f>CQ61+1</f>
        <v>29</v>
      </c>
      <c r="CS63" s="1036" t="s">
        <v>1032</v>
      </c>
      <c r="DA63" s="1015"/>
      <c r="DC63" s="1015" t="s">
        <v>995</v>
      </c>
      <c r="DF63" s="1011"/>
      <c r="DG63" s="1011"/>
    </row>
    <row r="64" ht="7.5" customHeight="1">
      <c r="A64" s="1009"/>
      <c r="B64" s="1009"/>
      <c r="AE64" s="25"/>
      <c r="AF64" s="26"/>
      <c r="AG64" s="26"/>
      <c r="AH64" s="26"/>
      <c r="AI64" s="26"/>
      <c r="AJ64" s="26"/>
      <c r="AK64" s="26"/>
      <c r="AL64" s="26"/>
      <c r="AM64" s="26"/>
      <c r="AN64" s="26"/>
      <c r="AO64" s="26"/>
      <c r="AP64" s="26"/>
      <c r="AQ64" s="26"/>
      <c r="AR64" s="27"/>
      <c r="DF64" s="1011"/>
      <c r="DG64" s="1011"/>
    </row>
    <row r="65" ht="7.5" customHeight="1">
      <c r="A65" s="1009"/>
      <c r="B65" s="1009"/>
      <c r="C65" s="1009" t="s">
        <v>454</v>
      </c>
      <c r="L65" s="1012">
        <v>30.0</v>
      </c>
      <c r="N65" s="1009" t="s">
        <v>454</v>
      </c>
      <c r="W65" s="1012" t="s">
        <v>255</v>
      </c>
      <c r="Y65" s="1012">
        <v>3.0</v>
      </c>
      <c r="AA65" s="1012" t="s">
        <v>394</v>
      </c>
      <c r="AC65" s="1012" t="s">
        <v>246</v>
      </c>
      <c r="AE65" s="1023" t="s">
        <v>453</v>
      </c>
      <c r="AF65" s="21"/>
      <c r="AG65" s="21"/>
      <c r="AH65" s="21"/>
      <c r="AI65" s="21"/>
      <c r="AJ65" s="21"/>
      <c r="AK65" s="21"/>
      <c r="AL65" s="21"/>
      <c r="AM65" s="21"/>
      <c r="AN65" s="21"/>
      <c r="AO65" s="21"/>
      <c r="AP65" s="21"/>
      <c r="AQ65" s="21"/>
      <c r="AR65" s="22"/>
      <c r="AS65" s="1012">
        <v>4.0</v>
      </c>
      <c r="AU65" s="1014" t="s">
        <v>126</v>
      </c>
      <c r="AY65" s="1037" t="s">
        <v>172</v>
      </c>
      <c r="BG65" s="1016">
        <v>30.0</v>
      </c>
      <c r="BI65" s="1037" t="s">
        <v>172</v>
      </c>
      <c r="BQ65" s="1018" t="s">
        <v>666</v>
      </c>
      <c r="BS65" s="1018">
        <v>1.0</v>
      </c>
      <c r="BU65" s="1018" t="s">
        <v>667</v>
      </c>
      <c r="BW65" s="1018" t="s">
        <v>668</v>
      </c>
      <c r="BY65" s="1018" t="s">
        <v>669</v>
      </c>
      <c r="CA65" s="1018" t="s">
        <v>240</v>
      </c>
      <c r="CC65" s="1016">
        <v>2.0</v>
      </c>
      <c r="CE65" s="1029" t="s">
        <v>1033</v>
      </c>
      <c r="CI65" s="1036" t="s">
        <v>1034</v>
      </c>
      <c r="CQ65" s="1015">
        <f>CQ63+1</f>
        <v>30</v>
      </c>
      <c r="CS65" s="1036" t="s">
        <v>1034</v>
      </c>
      <c r="DA65" s="1015"/>
      <c r="DC65" s="1015" t="s">
        <v>985</v>
      </c>
      <c r="DF65" s="1011"/>
      <c r="DG65" s="1011"/>
    </row>
    <row r="66" ht="7.5" customHeight="1">
      <c r="A66" s="1009"/>
      <c r="B66" s="1009"/>
      <c r="AE66" s="25"/>
      <c r="AF66" s="26"/>
      <c r="AG66" s="26"/>
      <c r="AH66" s="26"/>
      <c r="AI66" s="26"/>
      <c r="AJ66" s="26"/>
      <c r="AK66" s="26"/>
      <c r="AL66" s="26"/>
      <c r="AM66" s="26"/>
      <c r="AN66" s="26"/>
      <c r="AO66" s="26"/>
      <c r="AP66" s="26"/>
      <c r="AQ66" s="26"/>
      <c r="AR66" s="27"/>
      <c r="DF66" s="1011"/>
      <c r="DG66" s="1011"/>
    </row>
    <row r="67" ht="7.5" customHeight="1">
      <c r="A67" s="1009"/>
      <c r="B67" s="1009"/>
      <c r="C67" s="1009" t="s">
        <v>456</v>
      </c>
      <c r="L67" s="1012">
        <v>31.0</v>
      </c>
      <c r="N67" s="1009" t="s">
        <v>456</v>
      </c>
      <c r="W67" s="1012" t="s">
        <v>255</v>
      </c>
      <c r="Y67" s="1012">
        <v>4.0</v>
      </c>
      <c r="AA67" s="1012" t="s">
        <v>449</v>
      </c>
      <c r="AC67" s="1012" t="s">
        <v>246</v>
      </c>
      <c r="AE67" s="1023" t="s">
        <v>455</v>
      </c>
      <c r="AF67" s="21"/>
      <c r="AG67" s="21"/>
      <c r="AH67" s="21"/>
      <c r="AI67" s="21"/>
      <c r="AJ67" s="21"/>
      <c r="AK67" s="21"/>
      <c r="AL67" s="21"/>
      <c r="AM67" s="21"/>
      <c r="AN67" s="21"/>
      <c r="AO67" s="21"/>
      <c r="AP67" s="21"/>
      <c r="AQ67" s="21"/>
      <c r="AR67" s="22"/>
      <c r="AS67" s="1012">
        <v>4.0</v>
      </c>
      <c r="AU67" s="1014" t="s">
        <v>1035</v>
      </c>
      <c r="AY67" s="1037" t="s">
        <v>170</v>
      </c>
      <c r="BG67" s="1016">
        <v>31.0</v>
      </c>
      <c r="BI67" s="1037" t="s">
        <v>170</v>
      </c>
      <c r="BQ67" s="1018" t="s">
        <v>671</v>
      </c>
      <c r="BS67" s="1018">
        <v>1.0</v>
      </c>
      <c r="BU67" s="1018" t="s">
        <v>672</v>
      </c>
      <c r="BW67" s="1018" t="s">
        <v>673</v>
      </c>
      <c r="BY67" s="1018" t="s">
        <v>674</v>
      </c>
      <c r="CA67" s="1018" t="s">
        <v>240</v>
      </c>
      <c r="CC67" s="1016">
        <v>2.0</v>
      </c>
      <c r="CE67" s="1029" t="s">
        <v>1036</v>
      </c>
      <c r="CI67" s="1036" t="s">
        <v>1037</v>
      </c>
      <c r="CQ67" s="1015">
        <f>CQ65+1</f>
        <v>31</v>
      </c>
      <c r="CS67" s="1036" t="s">
        <v>1037</v>
      </c>
      <c r="DA67" s="1015"/>
      <c r="DC67" s="1015" t="s">
        <v>995</v>
      </c>
      <c r="DF67" s="1011"/>
      <c r="DG67" s="1011"/>
    </row>
    <row r="68" ht="7.5" customHeight="1">
      <c r="A68" s="1009"/>
      <c r="B68" s="1009"/>
      <c r="AE68" s="25"/>
      <c r="AF68" s="26"/>
      <c r="AG68" s="26"/>
      <c r="AH68" s="26"/>
      <c r="AI68" s="26"/>
      <c r="AJ68" s="26"/>
      <c r="AK68" s="26"/>
      <c r="AL68" s="26"/>
      <c r="AM68" s="26"/>
      <c r="AN68" s="26"/>
      <c r="AO68" s="26"/>
      <c r="AP68" s="26"/>
      <c r="AQ68" s="26"/>
      <c r="AR68" s="27"/>
      <c r="DF68" s="1011"/>
      <c r="DG68" s="1011"/>
    </row>
    <row r="69" ht="7.5" customHeight="1">
      <c r="A69" s="1009"/>
      <c r="B69" s="1009"/>
      <c r="C69" s="1009" t="s">
        <v>458</v>
      </c>
      <c r="L69" s="1012">
        <v>32.0</v>
      </c>
      <c r="N69" s="1009" t="s">
        <v>458</v>
      </c>
      <c r="W69" s="1012" t="s">
        <v>255</v>
      </c>
      <c r="Y69" s="1012">
        <v>3.0</v>
      </c>
      <c r="AA69" s="1012" t="s">
        <v>449</v>
      </c>
      <c r="AC69" s="1012" t="s">
        <v>260</v>
      </c>
      <c r="AE69" s="1023" t="s">
        <v>457</v>
      </c>
      <c r="AF69" s="21"/>
      <c r="AG69" s="21"/>
      <c r="AH69" s="21"/>
      <c r="AI69" s="21"/>
      <c r="AJ69" s="21"/>
      <c r="AK69" s="21"/>
      <c r="AL69" s="21"/>
      <c r="AM69" s="21"/>
      <c r="AN69" s="21"/>
      <c r="AO69" s="21"/>
      <c r="AP69" s="21"/>
      <c r="AQ69" s="21"/>
      <c r="AR69" s="22"/>
      <c r="AS69" s="1012">
        <v>4.0</v>
      </c>
      <c r="AU69" s="1014" t="s">
        <v>1038</v>
      </c>
      <c r="AY69" s="1037" t="s">
        <v>1039</v>
      </c>
      <c r="BG69" s="1016">
        <v>32.0</v>
      </c>
      <c r="BI69" s="1037" t="s">
        <v>1039</v>
      </c>
      <c r="BQ69" s="1018" t="s">
        <v>1040</v>
      </c>
      <c r="BS69" s="1018">
        <v>2.0</v>
      </c>
      <c r="BU69" s="1018" t="s">
        <v>1041</v>
      </c>
      <c r="BW69" s="1018" t="s">
        <v>678</v>
      </c>
      <c r="BY69" s="1018" t="s">
        <v>679</v>
      </c>
      <c r="CA69" s="1018" t="s">
        <v>240</v>
      </c>
      <c r="CC69" s="1016">
        <v>2.0</v>
      </c>
      <c r="CE69" s="1017" t="s">
        <v>1042</v>
      </c>
      <c r="CI69" s="1036" t="s">
        <v>1043</v>
      </c>
      <c r="CQ69" s="1015">
        <f>CQ67+1</f>
        <v>32</v>
      </c>
      <c r="CS69" s="1036" t="s">
        <v>1043</v>
      </c>
      <c r="DA69" s="1015"/>
      <c r="DC69" s="1015" t="s">
        <v>975</v>
      </c>
      <c r="DF69" s="1011"/>
      <c r="DG69" s="1011"/>
    </row>
    <row r="70" ht="7.5" customHeight="1">
      <c r="A70" s="1009"/>
      <c r="B70" s="1009"/>
      <c r="AE70" s="25"/>
      <c r="AF70" s="26"/>
      <c r="AG70" s="26"/>
      <c r="AH70" s="26"/>
      <c r="AI70" s="26"/>
      <c r="AJ70" s="26"/>
      <c r="AK70" s="26"/>
      <c r="AL70" s="26"/>
      <c r="AM70" s="26"/>
      <c r="AN70" s="26"/>
      <c r="AO70" s="26"/>
      <c r="AP70" s="26"/>
      <c r="AQ70" s="26"/>
      <c r="AR70" s="27"/>
      <c r="DF70" s="1011"/>
      <c r="DG70" s="1011"/>
    </row>
    <row r="71" ht="7.5" customHeight="1">
      <c r="A71" s="1009"/>
      <c r="B71" s="1009"/>
      <c r="C71" s="1009" t="s">
        <v>460</v>
      </c>
      <c r="L71" s="1012">
        <v>33.0</v>
      </c>
      <c r="N71" s="1009" t="s">
        <v>460</v>
      </c>
      <c r="W71" s="1012" t="s">
        <v>260</v>
      </c>
      <c r="Y71" s="1012">
        <v>3.0</v>
      </c>
      <c r="AA71" s="1012" t="s">
        <v>394</v>
      </c>
      <c r="AC71" s="1012" t="s">
        <v>260</v>
      </c>
      <c r="AE71" s="1023" t="s">
        <v>459</v>
      </c>
      <c r="AF71" s="21"/>
      <c r="AG71" s="21"/>
      <c r="AH71" s="21"/>
      <c r="AI71" s="21"/>
      <c r="AJ71" s="21"/>
      <c r="AK71" s="21"/>
      <c r="AL71" s="21"/>
      <c r="AM71" s="21"/>
      <c r="AN71" s="21"/>
      <c r="AO71" s="21"/>
      <c r="AP71" s="21"/>
      <c r="AQ71" s="21"/>
      <c r="AR71" s="22"/>
      <c r="AS71" s="1012">
        <v>1.0</v>
      </c>
      <c r="AU71" s="1014" t="s">
        <v>1044</v>
      </c>
      <c r="AY71" s="1038" t="s">
        <v>1045</v>
      </c>
      <c r="BG71" s="1016">
        <v>33.0</v>
      </c>
      <c r="BI71" s="1038" t="s">
        <v>1045</v>
      </c>
      <c r="BQ71" s="1018" t="s">
        <v>681</v>
      </c>
      <c r="BS71" s="1018">
        <v>3.0</v>
      </c>
      <c r="BU71" s="1018" t="s">
        <v>682</v>
      </c>
      <c r="BW71" s="1018" t="s">
        <v>1046</v>
      </c>
      <c r="BY71" s="1018" t="s">
        <v>684</v>
      </c>
      <c r="CA71" s="1018" t="s">
        <v>248</v>
      </c>
      <c r="CC71" s="1016">
        <v>3.0</v>
      </c>
      <c r="CE71" s="1029" t="s">
        <v>1047</v>
      </c>
      <c r="CI71" s="1036" t="s">
        <v>1048</v>
      </c>
      <c r="CQ71" s="1015">
        <f>CQ69+1</f>
        <v>33</v>
      </c>
      <c r="CS71" s="1036" t="s">
        <v>1048</v>
      </c>
      <c r="DA71" s="1015"/>
      <c r="DC71" s="1015" t="s">
        <v>995</v>
      </c>
      <c r="DF71" s="1011"/>
      <c r="DG71" s="1011"/>
    </row>
    <row r="72" ht="7.5" customHeight="1">
      <c r="A72" s="1009"/>
      <c r="B72" s="1009"/>
      <c r="AE72" s="25"/>
      <c r="AF72" s="26"/>
      <c r="AG72" s="26"/>
      <c r="AH72" s="26"/>
      <c r="AI72" s="26"/>
      <c r="AJ72" s="26"/>
      <c r="AK72" s="26"/>
      <c r="AL72" s="26"/>
      <c r="AM72" s="26"/>
      <c r="AN72" s="26"/>
      <c r="AO72" s="26"/>
      <c r="AP72" s="26"/>
      <c r="AQ72" s="26"/>
      <c r="AR72" s="27"/>
      <c r="DF72" s="1011"/>
      <c r="DG72" s="1011"/>
    </row>
    <row r="73" ht="7.5" customHeight="1">
      <c r="A73" s="1009"/>
      <c r="B73" s="1009"/>
      <c r="C73" s="1009" t="s">
        <v>462</v>
      </c>
      <c r="L73" s="1012">
        <v>34.0</v>
      </c>
      <c r="N73" s="1009" t="s">
        <v>462</v>
      </c>
      <c r="W73" s="1012" t="s">
        <v>260</v>
      </c>
      <c r="Y73" s="1012">
        <v>2.0</v>
      </c>
      <c r="AA73" s="1012" t="s">
        <v>394</v>
      </c>
      <c r="AC73" s="1012" t="s">
        <v>260</v>
      </c>
      <c r="AE73" s="1023" t="s">
        <v>461</v>
      </c>
      <c r="AF73" s="21"/>
      <c r="AG73" s="21"/>
      <c r="AH73" s="21"/>
      <c r="AI73" s="21"/>
      <c r="AJ73" s="21"/>
      <c r="AK73" s="21"/>
      <c r="AL73" s="21"/>
      <c r="AM73" s="21"/>
      <c r="AN73" s="21"/>
      <c r="AO73" s="21"/>
      <c r="AP73" s="21"/>
      <c r="AQ73" s="21"/>
      <c r="AR73" s="22"/>
      <c r="AS73" s="1012">
        <v>1.0</v>
      </c>
      <c r="AU73" s="1014">
        <v>2.0</v>
      </c>
      <c r="AY73" s="1038" t="s">
        <v>1049</v>
      </c>
      <c r="BG73" s="1016">
        <v>34.0</v>
      </c>
      <c r="BI73" s="1038" t="s">
        <v>1049</v>
      </c>
      <c r="BQ73" s="1018" t="s">
        <v>1050</v>
      </c>
      <c r="BS73" s="1018">
        <v>3.0</v>
      </c>
      <c r="BU73" s="1018" t="s">
        <v>687</v>
      </c>
      <c r="BW73" s="1018" t="s">
        <v>688</v>
      </c>
      <c r="BY73" s="1018" t="s">
        <v>689</v>
      </c>
      <c r="CA73" s="1018" t="s">
        <v>248</v>
      </c>
      <c r="CC73" s="1016">
        <v>3.0</v>
      </c>
      <c r="CE73" s="1029" t="s">
        <v>1051</v>
      </c>
      <c r="CI73" s="1036" t="s">
        <v>1052</v>
      </c>
      <c r="CQ73" s="1015">
        <f>CQ71+1</f>
        <v>34</v>
      </c>
      <c r="CS73" s="1036" t="s">
        <v>1052</v>
      </c>
      <c r="DA73" s="1015"/>
      <c r="DC73" s="1015" t="s">
        <v>995</v>
      </c>
      <c r="DF73" s="1011"/>
      <c r="DG73" s="1011"/>
    </row>
    <row r="74" ht="7.5" customHeight="1">
      <c r="A74" s="1009"/>
      <c r="B74" s="1009"/>
      <c r="AE74" s="25"/>
      <c r="AF74" s="26"/>
      <c r="AG74" s="26"/>
      <c r="AH74" s="26"/>
      <c r="AI74" s="26"/>
      <c r="AJ74" s="26"/>
      <c r="AK74" s="26"/>
      <c r="AL74" s="26"/>
      <c r="AM74" s="26"/>
      <c r="AN74" s="26"/>
      <c r="AO74" s="26"/>
      <c r="AP74" s="26"/>
      <c r="AQ74" s="26"/>
      <c r="AR74" s="27"/>
      <c r="DF74" s="1011"/>
      <c r="DG74" s="1011"/>
    </row>
    <row r="75" ht="7.5" customHeight="1">
      <c r="A75" s="1009"/>
      <c r="B75" s="1009"/>
      <c r="C75" s="1009" t="s">
        <v>464</v>
      </c>
      <c r="L75" s="1012">
        <v>35.0</v>
      </c>
      <c r="N75" s="1009" t="s">
        <v>464</v>
      </c>
      <c r="W75" s="1012" t="s">
        <v>260</v>
      </c>
      <c r="Y75" s="1012">
        <v>2.0</v>
      </c>
      <c r="AA75" s="1012" t="s">
        <v>126</v>
      </c>
      <c r="AC75" s="1012" t="s">
        <v>246</v>
      </c>
      <c r="AE75" s="1023" t="s">
        <v>463</v>
      </c>
      <c r="AF75" s="21"/>
      <c r="AG75" s="21"/>
      <c r="AH75" s="21"/>
      <c r="AI75" s="21"/>
      <c r="AJ75" s="21"/>
      <c r="AK75" s="21"/>
      <c r="AL75" s="21"/>
      <c r="AM75" s="21"/>
      <c r="AN75" s="21"/>
      <c r="AO75" s="21"/>
      <c r="AP75" s="21"/>
      <c r="AQ75" s="21"/>
      <c r="AR75" s="22"/>
      <c r="AS75" s="1012">
        <v>1.0</v>
      </c>
      <c r="AU75" s="1014">
        <v>1.0</v>
      </c>
      <c r="AY75" s="1038" t="s">
        <v>1053</v>
      </c>
      <c r="BG75" s="1016">
        <v>35.0</v>
      </c>
      <c r="BI75" s="1038" t="s">
        <v>1053</v>
      </c>
      <c r="BQ75" s="1018" t="s">
        <v>691</v>
      </c>
      <c r="BS75" s="1018">
        <v>1.0</v>
      </c>
      <c r="BU75" s="1018" t="s">
        <v>692</v>
      </c>
      <c r="BW75" s="1018" t="s">
        <v>1054</v>
      </c>
      <c r="BY75" s="1018" t="s">
        <v>628</v>
      </c>
      <c r="CA75" s="1018" t="s">
        <v>248</v>
      </c>
      <c r="CC75" s="1016">
        <v>3.0</v>
      </c>
      <c r="CE75" s="1029" t="s">
        <v>1055</v>
      </c>
      <c r="CI75" s="1036" t="s">
        <v>1056</v>
      </c>
      <c r="CQ75" s="1015">
        <f>CQ73+1</f>
        <v>35</v>
      </c>
      <c r="CS75" s="1036" t="s">
        <v>1056</v>
      </c>
      <c r="DA75" s="1015"/>
      <c r="DC75" s="1015" t="s">
        <v>995</v>
      </c>
      <c r="DF75" s="1011"/>
      <c r="DG75" s="1011"/>
    </row>
    <row r="76" ht="7.5" customHeight="1">
      <c r="A76" s="1009"/>
      <c r="B76" s="1009"/>
      <c r="AE76" s="25"/>
      <c r="AF76" s="26"/>
      <c r="AG76" s="26"/>
      <c r="AH76" s="26"/>
      <c r="AI76" s="26"/>
      <c r="AJ76" s="26"/>
      <c r="AK76" s="26"/>
      <c r="AL76" s="26"/>
      <c r="AM76" s="26"/>
      <c r="AN76" s="26"/>
      <c r="AO76" s="26"/>
      <c r="AP76" s="26"/>
      <c r="AQ76" s="26"/>
      <c r="AR76" s="27"/>
      <c r="DF76" s="1011"/>
      <c r="DG76" s="1011"/>
    </row>
    <row r="77" ht="7.5" customHeight="1">
      <c r="A77" s="1009"/>
      <c r="B77" s="1009"/>
      <c r="C77" s="1009" t="s">
        <v>466</v>
      </c>
      <c r="L77" s="1012">
        <v>36.0</v>
      </c>
      <c r="N77" s="1009" t="s">
        <v>466</v>
      </c>
      <c r="W77" s="1012" t="s">
        <v>260</v>
      </c>
      <c r="Y77" s="1012">
        <v>1.0</v>
      </c>
      <c r="AA77" s="1012" t="s">
        <v>394</v>
      </c>
      <c r="AC77" s="1012" t="s">
        <v>260</v>
      </c>
      <c r="AE77" s="1023" t="s">
        <v>465</v>
      </c>
      <c r="AF77" s="21"/>
      <c r="AG77" s="21"/>
      <c r="AH77" s="21"/>
      <c r="AI77" s="21"/>
      <c r="AJ77" s="21"/>
      <c r="AK77" s="21"/>
      <c r="AL77" s="21"/>
      <c r="AM77" s="21"/>
      <c r="AN77" s="21"/>
      <c r="AO77" s="21"/>
      <c r="AP77" s="21"/>
      <c r="AQ77" s="21"/>
      <c r="AR77" s="22"/>
      <c r="AS77" s="1012">
        <v>1.0</v>
      </c>
      <c r="AU77" s="1014" t="s">
        <v>126</v>
      </c>
      <c r="AY77" s="1038" t="s">
        <v>1057</v>
      </c>
      <c r="BG77" s="1016">
        <v>36.0</v>
      </c>
      <c r="BI77" s="1038" t="s">
        <v>1057</v>
      </c>
      <c r="BQ77" s="1018" t="s">
        <v>694</v>
      </c>
      <c r="BS77" s="1018">
        <v>1.0</v>
      </c>
      <c r="BU77" s="1018" t="s">
        <v>695</v>
      </c>
      <c r="BW77" s="1018" t="s">
        <v>1058</v>
      </c>
      <c r="BY77" s="1018" t="s">
        <v>697</v>
      </c>
      <c r="CA77" s="1018" t="s">
        <v>248</v>
      </c>
      <c r="CC77" s="1016">
        <v>3.0</v>
      </c>
      <c r="CE77" s="1029" t="s">
        <v>1059</v>
      </c>
      <c r="CI77" s="1036" t="s">
        <v>1060</v>
      </c>
      <c r="CQ77" s="1015">
        <f>CQ75+1</f>
        <v>36</v>
      </c>
      <c r="CS77" s="1036" t="s">
        <v>1060</v>
      </c>
      <c r="DA77" s="1015"/>
      <c r="DC77" s="1015" t="s">
        <v>995</v>
      </c>
      <c r="DF77" s="1011"/>
      <c r="DG77" s="1011"/>
    </row>
    <row r="78" ht="7.5" customHeight="1">
      <c r="A78" s="1009"/>
      <c r="B78" s="1009"/>
      <c r="AE78" s="25"/>
      <c r="AF78" s="26"/>
      <c r="AG78" s="26"/>
      <c r="AH78" s="26"/>
      <c r="AI78" s="26"/>
      <c r="AJ78" s="26"/>
      <c r="AK78" s="26"/>
      <c r="AL78" s="26"/>
      <c r="AM78" s="26"/>
      <c r="AN78" s="26"/>
      <c r="AO78" s="26"/>
      <c r="AP78" s="26"/>
      <c r="AQ78" s="26"/>
      <c r="AR78" s="27"/>
      <c r="DF78" s="1011"/>
      <c r="DG78" s="1011"/>
    </row>
    <row r="79" ht="7.5" customHeight="1">
      <c r="A79" s="1009"/>
      <c r="B79" s="1009"/>
      <c r="C79" s="1009" t="s">
        <v>468</v>
      </c>
      <c r="L79" s="1012">
        <v>37.0</v>
      </c>
      <c r="N79" s="1009" t="s">
        <v>468</v>
      </c>
      <c r="W79" s="1012" t="s">
        <v>240</v>
      </c>
      <c r="Y79" s="1012">
        <v>3.0</v>
      </c>
      <c r="AA79" s="1012" t="s">
        <v>394</v>
      </c>
      <c r="AC79" s="1012" t="s">
        <v>260</v>
      </c>
      <c r="AE79" s="1023" t="s">
        <v>467</v>
      </c>
      <c r="AF79" s="21"/>
      <c r="AG79" s="21"/>
      <c r="AH79" s="21"/>
      <c r="AI79" s="21"/>
      <c r="AJ79" s="21"/>
      <c r="AK79" s="21"/>
      <c r="AL79" s="21"/>
      <c r="AM79" s="21"/>
      <c r="AN79" s="21"/>
      <c r="AO79" s="21"/>
      <c r="AP79" s="21"/>
      <c r="AQ79" s="21"/>
      <c r="AR79" s="22"/>
      <c r="AS79" s="1012">
        <v>2.0</v>
      </c>
      <c r="AU79" s="1014">
        <v>6.0</v>
      </c>
      <c r="AY79" s="1038" t="s">
        <v>1061</v>
      </c>
      <c r="BG79" s="1016">
        <v>37.0</v>
      </c>
      <c r="BI79" s="1038" t="s">
        <v>1061</v>
      </c>
      <c r="BQ79" s="1018" t="s">
        <v>699</v>
      </c>
      <c r="BS79" s="1018">
        <v>3.0</v>
      </c>
      <c r="BU79" s="1018" t="s">
        <v>700</v>
      </c>
      <c r="BW79" s="1018" t="s">
        <v>701</v>
      </c>
      <c r="BY79" s="1018" t="s">
        <v>702</v>
      </c>
      <c r="CA79" s="1018" t="s">
        <v>248</v>
      </c>
      <c r="CC79" s="1016">
        <v>3.0</v>
      </c>
      <c r="CE79" s="1029" t="s">
        <v>1062</v>
      </c>
      <c r="CI79" s="1036" t="s">
        <v>1063</v>
      </c>
      <c r="CQ79" s="1015">
        <f>CQ77+1</f>
        <v>37</v>
      </c>
      <c r="CS79" s="1036" t="s">
        <v>1063</v>
      </c>
      <c r="DA79" s="1015"/>
      <c r="DC79" s="1015" t="s">
        <v>975</v>
      </c>
      <c r="DF79" s="1011"/>
      <c r="DG79" s="1011"/>
    </row>
    <row r="80" ht="7.5" customHeight="1">
      <c r="A80" s="1009"/>
      <c r="B80" s="1009"/>
      <c r="AE80" s="25"/>
      <c r="AF80" s="26"/>
      <c r="AG80" s="26"/>
      <c r="AH80" s="26"/>
      <c r="AI80" s="26"/>
      <c r="AJ80" s="26"/>
      <c r="AK80" s="26"/>
      <c r="AL80" s="26"/>
      <c r="AM80" s="26"/>
      <c r="AN80" s="26"/>
      <c r="AO80" s="26"/>
      <c r="AP80" s="26"/>
      <c r="AQ80" s="26"/>
      <c r="AR80" s="27"/>
      <c r="DF80" s="1011"/>
      <c r="DG80" s="1011"/>
    </row>
    <row r="81" ht="7.5" customHeight="1">
      <c r="A81" s="1009"/>
      <c r="B81" s="1009"/>
      <c r="C81" s="1009" t="s">
        <v>470</v>
      </c>
      <c r="L81" s="1012">
        <v>38.0</v>
      </c>
      <c r="N81" s="1009" t="s">
        <v>470</v>
      </c>
      <c r="W81" s="1012" t="s">
        <v>240</v>
      </c>
      <c r="Y81" s="1012">
        <v>3.0</v>
      </c>
      <c r="AA81" s="1012" t="s">
        <v>449</v>
      </c>
      <c r="AC81" s="1012" t="s">
        <v>260</v>
      </c>
      <c r="AE81" s="1023" t="s">
        <v>469</v>
      </c>
      <c r="AF81" s="21"/>
      <c r="AG81" s="21"/>
      <c r="AH81" s="21"/>
      <c r="AI81" s="21"/>
      <c r="AJ81" s="21"/>
      <c r="AK81" s="21"/>
      <c r="AL81" s="21"/>
      <c r="AM81" s="21"/>
      <c r="AN81" s="21"/>
      <c r="AO81" s="21"/>
      <c r="AP81" s="21"/>
      <c r="AQ81" s="21"/>
      <c r="AR81" s="22"/>
      <c r="AS81" s="1012">
        <v>2.0</v>
      </c>
      <c r="AU81" s="1014" t="s">
        <v>126</v>
      </c>
      <c r="AY81" s="1038" t="s">
        <v>1064</v>
      </c>
      <c r="BG81" s="1016">
        <v>38.0</v>
      </c>
      <c r="BI81" s="1038" t="s">
        <v>1064</v>
      </c>
      <c r="BQ81" s="1018" t="s">
        <v>595</v>
      </c>
      <c r="BS81" s="1018">
        <v>3.0</v>
      </c>
      <c r="BU81" s="1018" t="s">
        <v>704</v>
      </c>
      <c r="BW81" s="1018" t="s">
        <v>705</v>
      </c>
      <c r="BY81" s="1018" t="s">
        <v>706</v>
      </c>
      <c r="CA81" s="1018" t="s">
        <v>248</v>
      </c>
      <c r="CC81" s="1016">
        <v>3.0</v>
      </c>
      <c r="CE81" s="1017" t="s">
        <v>1065</v>
      </c>
      <c r="CI81" s="1036" t="s">
        <v>1066</v>
      </c>
      <c r="CQ81" s="1015">
        <f>CQ79+1</f>
        <v>38</v>
      </c>
      <c r="CS81" s="1036" t="s">
        <v>1066</v>
      </c>
      <c r="DA81" s="1015"/>
      <c r="DC81" s="1015" t="s">
        <v>975</v>
      </c>
      <c r="DF81" s="1011"/>
      <c r="DG81" s="1011"/>
    </row>
    <row r="82" ht="7.5" customHeight="1">
      <c r="A82" s="1009"/>
      <c r="B82" s="1009"/>
      <c r="AE82" s="25"/>
      <c r="AF82" s="26"/>
      <c r="AG82" s="26"/>
      <c r="AH82" s="26"/>
      <c r="AI82" s="26"/>
      <c r="AJ82" s="26"/>
      <c r="AK82" s="26"/>
      <c r="AL82" s="26"/>
      <c r="AM82" s="26"/>
      <c r="AN82" s="26"/>
      <c r="AO82" s="26"/>
      <c r="AP82" s="26"/>
      <c r="AQ82" s="26"/>
      <c r="AR82" s="27"/>
      <c r="DF82" s="1011"/>
      <c r="DG82" s="1011"/>
    </row>
    <row r="83" ht="7.5" customHeight="1">
      <c r="A83" s="1009"/>
      <c r="B83" s="1009"/>
      <c r="C83" s="1009" t="s">
        <v>472</v>
      </c>
      <c r="L83" s="1012">
        <v>39.0</v>
      </c>
      <c r="N83" s="1009" t="s">
        <v>472</v>
      </c>
      <c r="W83" s="1012" t="s">
        <v>240</v>
      </c>
      <c r="Y83" s="1012">
        <v>2.0</v>
      </c>
      <c r="AA83" s="1012" t="s">
        <v>394</v>
      </c>
      <c r="AC83" s="1012" t="s">
        <v>246</v>
      </c>
      <c r="AE83" s="1023" t="s">
        <v>471</v>
      </c>
      <c r="AF83" s="21"/>
      <c r="AG83" s="21"/>
      <c r="AH83" s="21"/>
      <c r="AI83" s="21"/>
      <c r="AJ83" s="21"/>
      <c r="AK83" s="21"/>
      <c r="AL83" s="21"/>
      <c r="AM83" s="21"/>
      <c r="AN83" s="21"/>
      <c r="AO83" s="21"/>
      <c r="AP83" s="21"/>
      <c r="AQ83" s="21"/>
      <c r="AR83" s="22"/>
      <c r="AS83" s="1012">
        <v>2.0</v>
      </c>
      <c r="AU83" s="1014" t="s">
        <v>126</v>
      </c>
      <c r="AY83" s="1038" t="s">
        <v>1067</v>
      </c>
      <c r="BG83" s="1016">
        <v>39.0</v>
      </c>
      <c r="BI83" s="1038" t="s">
        <v>1067</v>
      </c>
      <c r="BQ83" s="1018" t="s">
        <v>708</v>
      </c>
      <c r="BS83" s="1018">
        <v>3.0</v>
      </c>
      <c r="BU83" s="1018" t="s">
        <v>709</v>
      </c>
      <c r="BW83" s="1018" t="s">
        <v>710</v>
      </c>
      <c r="BY83" s="1018" t="s">
        <v>711</v>
      </c>
      <c r="CA83" s="1018" t="s">
        <v>248</v>
      </c>
      <c r="CC83" s="1016">
        <v>3.0</v>
      </c>
      <c r="CE83" s="1029" t="s">
        <v>1068</v>
      </c>
      <c r="CI83" s="1036" t="s">
        <v>1069</v>
      </c>
      <c r="CQ83" s="1015">
        <f>CQ81+1</f>
        <v>39</v>
      </c>
      <c r="CS83" s="1036" t="s">
        <v>1069</v>
      </c>
      <c r="DA83" s="1015"/>
      <c r="DC83" s="1015" t="s">
        <v>975</v>
      </c>
      <c r="DF83" s="1011"/>
      <c r="DG83" s="1011"/>
    </row>
    <row r="84" ht="7.5" customHeight="1">
      <c r="A84" s="1009"/>
      <c r="B84" s="1009"/>
      <c r="AE84" s="25"/>
      <c r="AF84" s="26"/>
      <c r="AG84" s="26"/>
      <c r="AH84" s="26"/>
      <c r="AI84" s="26"/>
      <c r="AJ84" s="26"/>
      <c r="AK84" s="26"/>
      <c r="AL84" s="26"/>
      <c r="AM84" s="26"/>
      <c r="AN84" s="26"/>
      <c r="AO84" s="26"/>
      <c r="AP84" s="26"/>
      <c r="AQ84" s="26"/>
      <c r="AR84" s="27"/>
      <c r="DF84" s="1011"/>
      <c r="DG84" s="1011"/>
    </row>
    <row r="85" ht="7.5" customHeight="1">
      <c r="A85" s="1009"/>
      <c r="B85" s="1009"/>
      <c r="C85" s="1009" t="s">
        <v>474</v>
      </c>
      <c r="L85" s="1012">
        <v>40.0</v>
      </c>
      <c r="N85" s="1009" t="s">
        <v>474</v>
      </c>
      <c r="W85" s="1012" t="s">
        <v>240</v>
      </c>
      <c r="Y85" s="1012">
        <v>1.0</v>
      </c>
      <c r="AA85" s="1012" t="s">
        <v>449</v>
      </c>
      <c r="AC85" s="1012" t="s">
        <v>260</v>
      </c>
      <c r="AE85" s="1023" t="s">
        <v>473</v>
      </c>
      <c r="AF85" s="21"/>
      <c r="AG85" s="21"/>
      <c r="AH85" s="21"/>
      <c r="AI85" s="21"/>
      <c r="AJ85" s="21"/>
      <c r="AK85" s="21"/>
      <c r="AL85" s="21"/>
      <c r="AM85" s="21"/>
      <c r="AN85" s="21"/>
      <c r="AO85" s="21"/>
      <c r="AP85" s="21"/>
      <c r="AQ85" s="21"/>
      <c r="AR85" s="22"/>
      <c r="AS85" s="1012">
        <v>2.0</v>
      </c>
      <c r="AU85" s="1014" t="s">
        <v>126</v>
      </c>
      <c r="AY85" s="1038" t="s">
        <v>1070</v>
      </c>
      <c r="BG85" s="1016">
        <v>40.0</v>
      </c>
      <c r="BI85" s="1039" t="s">
        <v>1070</v>
      </c>
      <c r="BQ85" s="1018" t="s">
        <v>713</v>
      </c>
      <c r="BS85" s="1018">
        <v>3.0</v>
      </c>
      <c r="BU85" s="1018" t="s">
        <v>714</v>
      </c>
      <c r="BW85" s="1018" t="s">
        <v>715</v>
      </c>
      <c r="BY85" s="1018" t="s">
        <v>716</v>
      </c>
      <c r="CA85" s="1018" t="s">
        <v>248</v>
      </c>
      <c r="CC85" s="1018">
        <v>3.0</v>
      </c>
      <c r="CE85" s="1017" t="s">
        <v>1071</v>
      </c>
      <c r="CI85" s="1036" t="s">
        <v>1072</v>
      </c>
      <c r="CQ85" s="1015">
        <f>CQ83+1</f>
        <v>40</v>
      </c>
      <c r="CS85" s="1036" t="s">
        <v>1072</v>
      </c>
      <c r="DA85" s="1015"/>
      <c r="DC85" s="1015" t="s">
        <v>975</v>
      </c>
      <c r="DF85" s="1011"/>
      <c r="DG85" s="1011"/>
    </row>
    <row r="86" ht="7.5" customHeight="1">
      <c r="A86" s="1009"/>
      <c r="B86" s="1009"/>
      <c r="AE86" s="25"/>
      <c r="AF86" s="26"/>
      <c r="AG86" s="26"/>
      <c r="AH86" s="26"/>
      <c r="AI86" s="26"/>
      <c r="AJ86" s="26"/>
      <c r="AK86" s="26"/>
      <c r="AL86" s="26"/>
      <c r="AM86" s="26"/>
      <c r="AN86" s="26"/>
      <c r="AO86" s="26"/>
      <c r="AP86" s="26"/>
      <c r="AQ86" s="26"/>
      <c r="AR86" s="27"/>
      <c r="DF86" s="1011"/>
      <c r="DG86" s="1011"/>
    </row>
    <row r="87" ht="7.5" customHeight="1">
      <c r="A87" s="1009"/>
      <c r="B87" s="1009"/>
      <c r="C87" s="1009" t="s">
        <v>476</v>
      </c>
      <c r="L87" s="1012">
        <v>41.0</v>
      </c>
      <c r="N87" s="1009" t="s">
        <v>476</v>
      </c>
      <c r="W87" s="1012" t="s">
        <v>248</v>
      </c>
      <c r="Y87" s="1012">
        <v>3.0</v>
      </c>
      <c r="AA87" s="1012" t="s">
        <v>126</v>
      </c>
      <c r="AC87" s="1012" t="s">
        <v>126</v>
      </c>
      <c r="AE87" s="1023" t="s">
        <v>475</v>
      </c>
      <c r="AF87" s="21"/>
      <c r="AG87" s="21"/>
      <c r="AH87" s="21"/>
      <c r="AI87" s="21"/>
      <c r="AJ87" s="21"/>
      <c r="AK87" s="21"/>
      <c r="AL87" s="21"/>
      <c r="AM87" s="21"/>
      <c r="AN87" s="21"/>
      <c r="AO87" s="21"/>
      <c r="AP87" s="21"/>
      <c r="AQ87" s="21"/>
      <c r="AR87" s="22"/>
      <c r="AS87" s="1012">
        <v>3.0</v>
      </c>
      <c r="AU87" s="1014" t="s">
        <v>126</v>
      </c>
      <c r="AY87" s="1038" t="s">
        <v>1073</v>
      </c>
      <c r="BG87" s="1016">
        <v>41.0</v>
      </c>
      <c r="BI87" s="1039" t="s">
        <v>1073</v>
      </c>
      <c r="BQ87" s="1018" t="s">
        <v>718</v>
      </c>
      <c r="BS87" s="1018">
        <v>1.0</v>
      </c>
      <c r="BU87" s="1018" t="s">
        <v>719</v>
      </c>
      <c r="BW87" s="1018" t="s">
        <v>720</v>
      </c>
      <c r="BY87" s="1018" t="s">
        <v>1074</v>
      </c>
      <c r="CA87" s="1018" t="s">
        <v>248</v>
      </c>
      <c r="CC87" s="1018">
        <v>3.0</v>
      </c>
      <c r="CE87" s="1017" t="s">
        <v>1075</v>
      </c>
      <c r="CI87" s="1036" t="s">
        <v>1076</v>
      </c>
      <c r="CQ87" s="1015">
        <f>CQ85+1</f>
        <v>41</v>
      </c>
      <c r="CS87" s="1036" t="s">
        <v>1076</v>
      </c>
      <c r="DA87" s="1015"/>
      <c r="DC87" s="1015" t="s">
        <v>985</v>
      </c>
      <c r="DF87" s="1011"/>
      <c r="DG87" s="1011"/>
    </row>
    <row r="88" ht="7.5" customHeight="1">
      <c r="A88" s="1009"/>
      <c r="B88" s="1009"/>
      <c r="AE88" s="25"/>
      <c r="AF88" s="26"/>
      <c r="AG88" s="26"/>
      <c r="AH88" s="26"/>
      <c r="AI88" s="26"/>
      <c r="AJ88" s="26"/>
      <c r="AK88" s="26"/>
      <c r="AL88" s="26"/>
      <c r="AM88" s="26"/>
      <c r="AN88" s="26"/>
      <c r="AO88" s="26"/>
      <c r="AP88" s="26"/>
      <c r="AQ88" s="26"/>
      <c r="AR88" s="27"/>
      <c r="DF88" s="1011"/>
      <c r="DG88" s="1011"/>
    </row>
    <row r="89" ht="7.5" customHeight="1">
      <c r="A89" s="1009"/>
      <c r="B89" s="1009"/>
      <c r="C89" s="1009" t="s">
        <v>478</v>
      </c>
      <c r="L89" s="1012">
        <v>42.0</v>
      </c>
      <c r="N89" s="1009" t="s">
        <v>478</v>
      </c>
      <c r="W89" s="1012" t="s">
        <v>248</v>
      </c>
      <c r="Y89" s="1012">
        <v>4.0</v>
      </c>
      <c r="AA89" s="1012" t="s">
        <v>479</v>
      </c>
      <c r="AC89" s="1012" t="s">
        <v>260</v>
      </c>
      <c r="AE89" s="1023" t="s">
        <v>477</v>
      </c>
      <c r="AF89" s="21"/>
      <c r="AG89" s="21"/>
      <c r="AH89" s="21"/>
      <c r="AI89" s="21"/>
      <c r="AJ89" s="21"/>
      <c r="AK89" s="21"/>
      <c r="AL89" s="21"/>
      <c r="AM89" s="21"/>
      <c r="AN89" s="21"/>
      <c r="AO89" s="21"/>
      <c r="AP89" s="21"/>
      <c r="AQ89" s="21"/>
      <c r="AR89" s="22"/>
      <c r="AS89" s="1012">
        <v>3.0</v>
      </c>
      <c r="AU89" s="1014" t="s">
        <v>126</v>
      </c>
      <c r="AY89" s="1038" t="s">
        <v>1077</v>
      </c>
      <c r="BG89" s="1016">
        <v>42.0</v>
      </c>
      <c r="BI89" s="1038" t="s">
        <v>1077</v>
      </c>
      <c r="BQ89" s="1018" t="s">
        <v>723</v>
      </c>
      <c r="BS89" s="1018">
        <v>1.0</v>
      </c>
      <c r="BU89" s="1018" t="s">
        <v>724</v>
      </c>
      <c r="BW89" s="1018" t="s">
        <v>725</v>
      </c>
      <c r="BY89" s="1018" t="s">
        <v>726</v>
      </c>
      <c r="CA89" s="1018" t="s">
        <v>248</v>
      </c>
      <c r="CC89" s="1016">
        <v>3.0</v>
      </c>
      <c r="CE89" s="1029" t="s">
        <v>1078</v>
      </c>
      <c r="CI89" s="1036" t="s">
        <v>1079</v>
      </c>
      <c r="CQ89" s="1015">
        <f>CQ87+1</f>
        <v>42</v>
      </c>
      <c r="CS89" s="1036" t="s">
        <v>1079</v>
      </c>
      <c r="DA89" s="1015"/>
      <c r="DC89" s="1015" t="s">
        <v>975</v>
      </c>
      <c r="DF89" s="1011"/>
      <c r="DG89" s="1011"/>
    </row>
    <row r="90" ht="7.5" customHeight="1">
      <c r="A90" s="1009"/>
      <c r="B90" s="1009"/>
      <c r="AE90" s="25"/>
      <c r="AF90" s="26"/>
      <c r="AG90" s="26"/>
      <c r="AH90" s="26"/>
      <c r="AI90" s="26"/>
      <c r="AJ90" s="26"/>
      <c r="AK90" s="26"/>
      <c r="AL90" s="26"/>
      <c r="AM90" s="26"/>
      <c r="AN90" s="26"/>
      <c r="AO90" s="26"/>
      <c r="AP90" s="26"/>
      <c r="AQ90" s="26"/>
      <c r="AR90" s="27"/>
      <c r="DF90" s="1011"/>
      <c r="DG90" s="1011"/>
    </row>
    <row r="91" ht="7.5" customHeight="1">
      <c r="A91" s="1009"/>
      <c r="B91" s="1009"/>
      <c r="C91" s="1009" t="s">
        <v>481</v>
      </c>
      <c r="L91" s="1012">
        <v>43.0</v>
      </c>
      <c r="N91" s="1009" t="s">
        <v>481</v>
      </c>
      <c r="W91" s="1012" t="s">
        <v>248</v>
      </c>
      <c r="Y91" s="1012">
        <v>2.0</v>
      </c>
      <c r="AA91" s="1012" t="s">
        <v>449</v>
      </c>
      <c r="AC91" s="1012" t="s">
        <v>246</v>
      </c>
      <c r="AE91" s="1023" t="s">
        <v>480</v>
      </c>
      <c r="AF91" s="21"/>
      <c r="AG91" s="21"/>
      <c r="AH91" s="21"/>
      <c r="AI91" s="21"/>
      <c r="AJ91" s="21"/>
      <c r="AK91" s="21"/>
      <c r="AL91" s="21"/>
      <c r="AM91" s="21"/>
      <c r="AN91" s="21"/>
      <c r="AO91" s="21"/>
      <c r="AP91" s="21"/>
      <c r="AQ91" s="21"/>
      <c r="AR91" s="22"/>
      <c r="AS91" s="1012">
        <v>3.0</v>
      </c>
      <c r="AU91" s="1014" t="s">
        <v>126</v>
      </c>
      <c r="AY91" s="1038" t="s">
        <v>1080</v>
      </c>
      <c r="BG91" s="1016">
        <v>43.0</v>
      </c>
      <c r="BI91" s="1038" t="s">
        <v>1080</v>
      </c>
      <c r="BQ91" s="1018" t="s">
        <v>728</v>
      </c>
      <c r="BS91" s="1018">
        <v>1.0</v>
      </c>
      <c r="BU91" s="1018" t="s">
        <v>729</v>
      </c>
      <c r="BW91" s="1018" t="s">
        <v>730</v>
      </c>
      <c r="BY91" s="1018" t="s">
        <v>731</v>
      </c>
      <c r="CA91" s="1018" t="s">
        <v>248</v>
      </c>
      <c r="CC91" s="1016">
        <v>3.0</v>
      </c>
      <c r="CE91" s="1017" t="s">
        <v>1081</v>
      </c>
      <c r="CI91" s="1036" t="s">
        <v>1082</v>
      </c>
      <c r="CQ91" s="1015">
        <f>CQ89+1</f>
        <v>43</v>
      </c>
      <c r="CS91" s="1036" t="s">
        <v>1082</v>
      </c>
      <c r="DA91" s="1015"/>
      <c r="DC91" s="1015" t="s">
        <v>995</v>
      </c>
      <c r="DF91" s="1011"/>
      <c r="DG91" s="1011"/>
    </row>
    <row r="92" ht="7.5" customHeight="1">
      <c r="A92" s="1009"/>
      <c r="B92" s="1009"/>
      <c r="AE92" s="25"/>
      <c r="AF92" s="26"/>
      <c r="AG92" s="26"/>
      <c r="AH92" s="26"/>
      <c r="AI92" s="26"/>
      <c r="AJ92" s="26"/>
      <c r="AK92" s="26"/>
      <c r="AL92" s="26"/>
      <c r="AM92" s="26"/>
      <c r="AN92" s="26"/>
      <c r="AO92" s="26"/>
      <c r="AP92" s="26"/>
      <c r="AQ92" s="26"/>
      <c r="AR92" s="27"/>
      <c r="DF92" s="1011"/>
      <c r="DG92" s="1011"/>
    </row>
    <row r="93" ht="7.5" customHeight="1">
      <c r="A93" s="1009"/>
      <c r="B93" s="1009"/>
      <c r="C93" s="1009" t="s">
        <v>483</v>
      </c>
      <c r="L93" s="1012">
        <v>44.0</v>
      </c>
      <c r="N93" s="1009" t="s">
        <v>483</v>
      </c>
      <c r="W93" s="1012" t="s">
        <v>248</v>
      </c>
      <c r="Y93" s="1012">
        <v>3.0</v>
      </c>
      <c r="AA93" s="1012" t="s">
        <v>449</v>
      </c>
      <c r="AC93" s="1012" t="s">
        <v>260</v>
      </c>
      <c r="AE93" s="1023" t="s">
        <v>482</v>
      </c>
      <c r="AF93" s="21"/>
      <c r="AG93" s="21"/>
      <c r="AH93" s="21"/>
      <c r="AI93" s="21"/>
      <c r="AJ93" s="21"/>
      <c r="AK93" s="21"/>
      <c r="AL93" s="21"/>
      <c r="AM93" s="21"/>
      <c r="AN93" s="21"/>
      <c r="AO93" s="21"/>
      <c r="AP93" s="21"/>
      <c r="AQ93" s="21"/>
      <c r="AR93" s="22"/>
      <c r="AS93" s="1012">
        <v>3.0</v>
      </c>
      <c r="AU93" s="1014" t="s">
        <v>126</v>
      </c>
      <c r="AY93" s="1038" t="s">
        <v>1083</v>
      </c>
      <c r="BG93" s="1016">
        <v>44.0</v>
      </c>
      <c r="BI93" s="1038" t="s">
        <v>1083</v>
      </c>
      <c r="BQ93" s="1018" t="s">
        <v>595</v>
      </c>
      <c r="BS93" s="1018">
        <v>2.0</v>
      </c>
      <c r="BU93" s="1018" t="s">
        <v>733</v>
      </c>
      <c r="BW93" s="1018" t="s">
        <v>734</v>
      </c>
      <c r="BY93" s="1018" t="s">
        <v>735</v>
      </c>
      <c r="CA93" s="1018" t="s">
        <v>248</v>
      </c>
      <c r="CC93" s="1016">
        <v>3.0</v>
      </c>
      <c r="CE93" s="1029" t="s">
        <v>1084</v>
      </c>
      <c r="CI93" s="1036" t="s">
        <v>1085</v>
      </c>
      <c r="CQ93" s="1015">
        <f>CQ91+1</f>
        <v>44</v>
      </c>
      <c r="CS93" s="1036" t="s">
        <v>1085</v>
      </c>
      <c r="DA93" s="1015"/>
      <c r="DC93" s="1015" t="s">
        <v>985</v>
      </c>
      <c r="DF93" s="1011"/>
      <c r="DG93" s="1011"/>
    </row>
    <row r="94" ht="7.5" customHeight="1">
      <c r="A94" s="1009"/>
      <c r="B94" s="1009"/>
      <c r="AE94" s="25"/>
      <c r="AF94" s="26"/>
      <c r="AG94" s="26"/>
      <c r="AH94" s="26"/>
      <c r="AI94" s="26"/>
      <c r="AJ94" s="26"/>
      <c r="AK94" s="26"/>
      <c r="AL94" s="26"/>
      <c r="AM94" s="26"/>
      <c r="AN94" s="26"/>
      <c r="AO94" s="26"/>
      <c r="AP94" s="26"/>
      <c r="AQ94" s="26"/>
      <c r="AR94" s="27"/>
      <c r="DF94" s="1011"/>
      <c r="DG94" s="1011"/>
    </row>
    <row r="95" ht="7.5" customHeight="1">
      <c r="A95" s="1009"/>
      <c r="B95" s="1009"/>
      <c r="C95" s="1009" t="s">
        <v>485</v>
      </c>
      <c r="L95" s="1012">
        <v>45.0</v>
      </c>
      <c r="N95" s="1009" t="s">
        <v>485</v>
      </c>
      <c r="W95" s="1012" t="s">
        <v>255</v>
      </c>
      <c r="Y95" s="1012">
        <v>4.0</v>
      </c>
      <c r="AA95" s="1012" t="s">
        <v>449</v>
      </c>
      <c r="AC95" s="1012" t="s">
        <v>246</v>
      </c>
      <c r="AE95" s="1023" t="s">
        <v>484</v>
      </c>
      <c r="AF95" s="21"/>
      <c r="AG95" s="21"/>
      <c r="AH95" s="21"/>
      <c r="AI95" s="21"/>
      <c r="AJ95" s="21"/>
      <c r="AK95" s="21"/>
      <c r="AL95" s="21"/>
      <c r="AM95" s="21"/>
      <c r="AN95" s="21"/>
      <c r="AO95" s="21"/>
      <c r="AP95" s="21"/>
      <c r="AQ95" s="21"/>
      <c r="AR95" s="22"/>
      <c r="AS95" s="1012">
        <v>4.0</v>
      </c>
      <c r="AU95" s="1014" t="s">
        <v>126</v>
      </c>
      <c r="AY95" s="1038" t="s">
        <v>1086</v>
      </c>
      <c r="BG95" s="1016">
        <v>45.0</v>
      </c>
      <c r="BI95" s="1038" t="s">
        <v>1086</v>
      </c>
      <c r="BQ95" s="1018" t="s">
        <v>737</v>
      </c>
      <c r="BS95" s="1018">
        <v>1.0</v>
      </c>
      <c r="BU95" s="1018" t="s">
        <v>738</v>
      </c>
      <c r="BW95" s="1018" t="s">
        <v>1087</v>
      </c>
      <c r="BY95" s="1018" t="s">
        <v>740</v>
      </c>
      <c r="CA95" s="1018" t="s">
        <v>248</v>
      </c>
      <c r="CC95" s="1016">
        <v>3.0</v>
      </c>
      <c r="CE95" s="1017" t="s">
        <v>1088</v>
      </c>
      <c r="CI95" s="1036" t="s">
        <v>1089</v>
      </c>
      <c r="CQ95" s="1015">
        <f>CQ93+1</f>
        <v>45</v>
      </c>
      <c r="CS95" s="1036" t="s">
        <v>1089</v>
      </c>
      <c r="DA95" s="1015"/>
      <c r="DC95" s="1015" t="s">
        <v>985</v>
      </c>
      <c r="DF95" s="1011"/>
      <c r="DG95" s="1011"/>
    </row>
    <row r="96" ht="7.5" customHeight="1">
      <c r="A96" s="1009"/>
      <c r="B96" s="1009"/>
      <c r="AE96" s="25"/>
      <c r="AF96" s="26"/>
      <c r="AG96" s="26"/>
      <c r="AH96" s="26"/>
      <c r="AI96" s="26"/>
      <c r="AJ96" s="26"/>
      <c r="AK96" s="26"/>
      <c r="AL96" s="26"/>
      <c r="AM96" s="26"/>
      <c r="AN96" s="26"/>
      <c r="AO96" s="26"/>
      <c r="AP96" s="26"/>
      <c r="AQ96" s="26"/>
      <c r="AR96" s="27"/>
      <c r="DF96" s="1011"/>
      <c r="DG96" s="1011"/>
    </row>
    <row r="97" ht="7.5" customHeight="1">
      <c r="A97" s="1009"/>
      <c r="B97" s="1009"/>
      <c r="C97" s="1009" t="s">
        <v>487</v>
      </c>
      <c r="L97" s="1012">
        <v>46.0</v>
      </c>
      <c r="N97" s="1009" t="s">
        <v>487</v>
      </c>
      <c r="W97" s="1012" t="s">
        <v>255</v>
      </c>
      <c r="Y97" s="1012">
        <v>6.0</v>
      </c>
      <c r="AA97" s="1012" t="s">
        <v>488</v>
      </c>
      <c r="AC97" s="1012" t="s">
        <v>260</v>
      </c>
      <c r="AE97" s="1023" t="s">
        <v>486</v>
      </c>
      <c r="AF97" s="21"/>
      <c r="AG97" s="21"/>
      <c r="AH97" s="21"/>
      <c r="AI97" s="21"/>
      <c r="AJ97" s="21"/>
      <c r="AK97" s="21"/>
      <c r="AL97" s="21"/>
      <c r="AM97" s="21"/>
      <c r="AN97" s="21"/>
      <c r="AO97" s="21"/>
      <c r="AP97" s="21"/>
      <c r="AQ97" s="21"/>
      <c r="AR97" s="22"/>
      <c r="AS97" s="1012">
        <v>4.0</v>
      </c>
      <c r="AU97" s="1014" t="s">
        <v>126</v>
      </c>
      <c r="AY97" s="1038" t="s">
        <v>1090</v>
      </c>
      <c r="BG97" s="1016">
        <v>46.0</v>
      </c>
      <c r="BI97" s="1038" t="s">
        <v>1090</v>
      </c>
      <c r="BQ97" s="1018" t="s">
        <v>742</v>
      </c>
      <c r="BS97" s="1018">
        <v>3.0</v>
      </c>
      <c r="BU97" s="1018" t="s">
        <v>743</v>
      </c>
      <c r="BW97" s="1018" t="s">
        <v>744</v>
      </c>
      <c r="BY97" s="1018" t="s">
        <v>745</v>
      </c>
      <c r="CA97" s="1018" t="s">
        <v>248</v>
      </c>
      <c r="CC97" s="1016">
        <v>3.0</v>
      </c>
      <c r="CE97" s="1029" t="s">
        <v>1091</v>
      </c>
      <c r="CI97" s="1036" t="s">
        <v>1092</v>
      </c>
      <c r="CQ97" s="1015">
        <f>CQ95+1</f>
        <v>46</v>
      </c>
      <c r="CS97" s="1036" t="s">
        <v>1092</v>
      </c>
      <c r="DA97" s="1015"/>
      <c r="DC97" s="1015" t="s">
        <v>985</v>
      </c>
      <c r="DF97" s="1011"/>
      <c r="DG97" s="1011"/>
    </row>
    <row r="98" ht="7.5" customHeight="1">
      <c r="A98" s="1009"/>
      <c r="B98" s="1009"/>
      <c r="AE98" s="25"/>
      <c r="AF98" s="26"/>
      <c r="AG98" s="26"/>
      <c r="AH98" s="26"/>
      <c r="AI98" s="26"/>
      <c r="AJ98" s="26"/>
      <c r="AK98" s="26"/>
      <c r="AL98" s="26"/>
      <c r="AM98" s="26"/>
      <c r="AN98" s="26"/>
      <c r="AO98" s="26"/>
      <c r="AP98" s="26"/>
      <c r="AQ98" s="26"/>
      <c r="AR98" s="27"/>
      <c r="DF98" s="1011"/>
      <c r="DG98" s="1011"/>
    </row>
    <row r="99" ht="7.5" customHeight="1">
      <c r="A99" s="1009"/>
      <c r="B99" s="1009"/>
      <c r="C99" s="1009" t="s">
        <v>490</v>
      </c>
      <c r="L99" s="1012">
        <v>47.0</v>
      </c>
      <c r="N99" s="1009" t="s">
        <v>490</v>
      </c>
      <c r="W99" s="1012" t="s">
        <v>255</v>
      </c>
      <c r="Y99" s="1012" t="s">
        <v>312</v>
      </c>
      <c r="AA99" s="1012" t="s">
        <v>491</v>
      </c>
      <c r="AC99" s="1012" t="s">
        <v>260</v>
      </c>
      <c r="AE99" s="1023" t="s">
        <v>489</v>
      </c>
      <c r="AF99" s="21"/>
      <c r="AG99" s="21"/>
      <c r="AH99" s="21"/>
      <c r="AI99" s="21"/>
      <c r="AJ99" s="21"/>
      <c r="AK99" s="21"/>
      <c r="AL99" s="21"/>
      <c r="AM99" s="21"/>
      <c r="AN99" s="21"/>
      <c r="AO99" s="21"/>
      <c r="AP99" s="21"/>
      <c r="AQ99" s="21"/>
      <c r="AR99" s="22"/>
      <c r="AS99" s="1012">
        <v>4.0</v>
      </c>
      <c r="AU99" s="1014">
        <v>64.0</v>
      </c>
      <c r="AY99" s="1038" t="s">
        <v>1093</v>
      </c>
      <c r="BG99" s="1016">
        <v>47.0</v>
      </c>
      <c r="BI99" s="1038" t="s">
        <v>1093</v>
      </c>
      <c r="BQ99" s="1018" t="s">
        <v>747</v>
      </c>
      <c r="BS99" s="1018">
        <v>3.0</v>
      </c>
      <c r="BU99" s="1018" t="s">
        <v>748</v>
      </c>
      <c r="BW99" s="1018" t="s">
        <v>749</v>
      </c>
      <c r="BY99" s="1018" t="s">
        <v>1094</v>
      </c>
      <c r="CA99" s="1018" t="s">
        <v>248</v>
      </c>
      <c r="CC99" s="1016">
        <v>3.0</v>
      </c>
      <c r="CE99" s="1029" t="s">
        <v>1095</v>
      </c>
      <c r="CI99" s="1036" t="s">
        <v>1096</v>
      </c>
      <c r="CQ99" s="1015">
        <f>CQ97+1</f>
        <v>47</v>
      </c>
      <c r="CS99" s="1036" t="s">
        <v>1096</v>
      </c>
      <c r="DA99" s="1015"/>
      <c r="DC99" s="1015" t="s">
        <v>995</v>
      </c>
      <c r="DF99" s="1011"/>
      <c r="DG99" s="1011"/>
    </row>
    <row r="100" ht="7.5" customHeight="1">
      <c r="A100" s="1009"/>
      <c r="B100" s="1009"/>
      <c r="AE100" s="25"/>
      <c r="AF100" s="26"/>
      <c r="AG100" s="26"/>
      <c r="AH100" s="26"/>
      <c r="AI100" s="26"/>
      <c r="AJ100" s="26"/>
      <c r="AK100" s="26"/>
      <c r="AL100" s="26"/>
      <c r="AM100" s="26"/>
      <c r="AN100" s="26"/>
      <c r="AO100" s="26"/>
      <c r="AP100" s="26"/>
      <c r="AQ100" s="26"/>
      <c r="AR100" s="27"/>
      <c r="DF100" s="1011"/>
      <c r="DG100" s="1011"/>
    </row>
    <row r="101" ht="7.5" customHeight="1">
      <c r="A101" s="1009"/>
      <c r="B101" s="1009"/>
      <c r="C101" s="1009" t="s">
        <v>492</v>
      </c>
      <c r="L101" s="1012">
        <v>48.0</v>
      </c>
      <c r="N101" s="1009" t="s">
        <v>492</v>
      </c>
      <c r="W101" s="1012" t="s">
        <v>255</v>
      </c>
      <c r="Y101" s="1012">
        <v>0.0</v>
      </c>
      <c r="AA101" s="1012" t="s">
        <v>394</v>
      </c>
      <c r="AC101" s="1012" t="s">
        <v>260</v>
      </c>
      <c r="AE101" s="1023" t="s">
        <v>431</v>
      </c>
      <c r="AF101" s="21"/>
      <c r="AG101" s="21"/>
      <c r="AH101" s="21"/>
      <c r="AI101" s="21"/>
      <c r="AJ101" s="21"/>
      <c r="AK101" s="21"/>
      <c r="AL101" s="21"/>
      <c r="AM101" s="21"/>
      <c r="AN101" s="21"/>
      <c r="AO101" s="21"/>
      <c r="AP101" s="21"/>
      <c r="AQ101" s="21"/>
      <c r="AR101" s="22"/>
      <c r="AS101" s="1012">
        <v>4.0</v>
      </c>
      <c r="AU101" s="1014" t="s">
        <v>126</v>
      </c>
      <c r="AY101" s="1038" t="s">
        <v>1097</v>
      </c>
      <c r="BG101" s="1016">
        <v>48.0</v>
      </c>
      <c r="BI101" s="1038" t="s">
        <v>1097</v>
      </c>
      <c r="BQ101" s="1018" t="s">
        <v>595</v>
      </c>
      <c r="BS101" s="1018">
        <v>1.0</v>
      </c>
      <c r="BU101" s="1018" t="s">
        <v>752</v>
      </c>
      <c r="BW101" s="1018" t="s">
        <v>1098</v>
      </c>
      <c r="BY101" s="1018" t="s">
        <v>754</v>
      </c>
      <c r="CA101" s="1018" t="s">
        <v>248</v>
      </c>
      <c r="CC101" s="1016">
        <v>3.0</v>
      </c>
      <c r="CE101" s="1029" t="s">
        <v>1099</v>
      </c>
      <c r="CI101" s="1036" t="s">
        <v>1100</v>
      </c>
      <c r="CQ101" s="1015">
        <f>CQ99+1</f>
        <v>48</v>
      </c>
      <c r="CS101" s="1036" t="s">
        <v>1100</v>
      </c>
      <c r="DA101" s="1015"/>
      <c r="DC101" s="1015" t="s">
        <v>995</v>
      </c>
      <c r="DF101" s="1011"/>
      <c r="DG101" s="1011"/>
    </row>
    <row r="102" ht="7.5" customHeight="1">
      <c r="A102" s="1009"/>
      <c r="B102" s="1009"/>
      <c r="AE102" s="25"/>
      <c r="AF102" s="26"/>
      <c r="AG102" s="26"/>
      <c r="AH102" s="26"/>
      <c r="AI102" s="26"/>
      <c r="AJ102" s="26"/>
      <c r="AK102" s="26"/>
      <c r="AL102" s="26"/>
      <c r="AM102" s="26"/>
      <c r="AN102" s="26"/>
      <c r="AO102" s="26"/>
      <c r="AP102" s="26"/>
      <c r="AQ102" s="26"/>
      <c r="AR102" s="27"/>
      <c r="DF102" s="1011"/>
      <c r="DG102" s="1011"/>
    </row>
    <row r="103" ht="7.5" customHeight="1">
      <c r="A103" s="1009"/>
      <c r="B103" s="1009"/>
      <c r="C103" s="1009" t="s">
        <v>494</v>
      </c>
      <c r="L103" s="1012">
        <v>49.0</v>
      </c>
      <c r="N103" s="1009" t="s">
        <v>494</v>
      </c>
      <c r="W103" s="1012" t="s">
        <v>260</v>
      </c>
      <c r="Y103" s="1012">
        <v>3.0</v>
      </c>
      <c r="AA103" s="1012" t="s">
        <v>449</v>
      </c>
      <c r="AC103" s="1012" t="s">
        <v>246</v>
      </c>
      <c r="AE103" s="1023" t="s">
        <v>493</v>
      </c>
      <c r="AF103" s="21"/>
      <c r="AG103" s="21"/>
      <c r="AH103" s="21"/>
      <c r="AI103" s="21"/>
      <c r="AJ103" s="21"/>
      <c r="AK103" s="21"/>
      <c r="AL103" s="21"/>
      <c r="AM103" s="21"/>
      <c r="AN103" s="21"/>
      <c r="AO103" s="21"/>
      <c r="AP103" s="21"/>
      <c r="AQ103" s="21"/>
      <c r="AR103" s="22"/>
      <c r="AS103" s="1012">
        <v>1.0</v>
      </c>
      <c r="AU103" s="1014" t="s">
        <v>1101</v>
      </c>
      <c r="AY103" s="1040" t="s">
        <v>1102</v>
      </c>
      <c r="BG103" s="1016">
        <v>49.0</v>
      </c>
      <c r="BI103" s="1040" t="s">
        <v>1102</v>
      </c>
      <c r="BQ103" s="1018" t="s">
        <v>756</v>
      </c>
      <c r="BS103" s="1018">
        <v>8.0</v>
      </c>
      <c r="BU103" s="1018" t="s">
        <v>757</v>
      </c>
      <c r="BW103" s="1018" t="s">
        <v>758</v>
      </c>
      <c r="BY103" s="1018" t="s">
        <v>759</v>
      </c>
      <c r="CA103" s="1018" t="s">
        <v>255</v>
      </c>
      <c r="CC103" s="1016">
        <v>4.0</v>
      </c>
      <c r="CE103" s="1017" t="s">
        <v>1103</v>
      </c>
      <c r="CI103" s="1036" t="s">
        <v>1104</v>
      </c>
      <c r="CQ103" s="1015">
        <f>CQ101+1</f>
        <v>49</v>
      </c>
      <c r="CS103" s="1036" t="s">
        <v>1104</v>
      </c>
      <c r="DA103" s="1015"/>
      <c r="DC103" s="1015" t="s">
        <v>975</v>
      </c>
      <c r="DF103" s="1011"/>
      <c r="DG103" s="1011"/>
    </row>
    <row r="104" ht="7.5" customHeight="1">
      <c r="A104" s="1009"/>
      <c r="B104" s="1009"/>
      <c r="AE104" s="25"/>
      <c r="AF104" s="26"/>
      <c r="AG104" s="26"/>
      <c r="AH104" s="26"/>
      <c r="AI104" s="26"/>
      <c r="AJ104" s="26"/>
      <c r="AK104" s="26"/>
      <c r="AL104" s="26"/>
      <c r="AM104" s="26"/>
      <c r="AN104" s="26"/>
      <c r="AO104" s="26"/>
      <c r="AP104" s="26"/>
      <c r="AQ104" s="26"/>
      <c r="AR104" s="27"/>
      <c r="DF104" s="1011"/>
      <c r="DG104" s="1011"/>
    </row>
    <row r="105" ht="7.5" customHeight="1">
      <c r="A105" s="1009"/>
      <c r="B105" s="1009"/>
      <c r="C105" s="1009" t="s">
        <v>496</v>
      </c>
      <c r="L105" s="1012">
        <v>50.0</v>
      </c>
      <c r="N105" s="1009" t="s">
        <v>496</v>
      </c>
      <c r="W105" s="1012" t="s">
        <v>260</v>
      </c>
      <c r="Y105" s="1012">
        <v>3.0</v>
      </c>
      <c r="AA105" s="1012" t="s">
        <v>394</v>
      </c>
      <c r="AC105" s="1012" t="s">
        <v>260</v>
      </c>
      <c r="AE105" s="1023" t="s">
        <v>495</v>
      </c>
      <c r="AF105" s="21"/>
      <c r="AG105" s="21"/>
      <c r="AH105" s="21"/>
      <c r="AI105" s="21"/>
      <c r="AJ105" s="21"/>
      <c r="AK105" s="21"/>
      <c r="AL105" s="21"/>
      <c r="AM105" s="21"/>
      <c r="AN105" s="21"/>
      <c r="AO105" s="21"/>
      <c r="AP105" s="21"/>
      <c r="AQ105" s="21"/>
      <c r="AR105" s="22"/>
      <c r="AS105" s="1012">
        <v>1.0</v>
      </c>
      <c r="AU105" s="1014">
        <v>6.0</v>
      </c>
      <c r="AY105" s="1040" t="s">
        <v>1105</v>
      </c>
      <c r="BG105" s="1016">
        <v>50.0</v>
      </c>
      <c r="BI105" s="1040" t="s">
        <v>1105</v>
      </c>
      <c r="BQ105" s="1018" t="s">
        <v>1106</v>
      </c>
      <c r="BS105" s="1018">
        <v>6.0</v>
      </c>
      <c r="BU105" s="1018" t="s">
        <v>762</v>
      </c>
      <c r="BW105" s="1018" t="s">
        <v>763</v>
      </c>
      <c r="BY105" s="1018" t="s">
        <v>764</v>
      </c>
      <c r="CA105" s="1018" t="s">
        <v>255</v>
      </c>
      <c r="CC105" s="1016">
        <v>4.0</v>
      </c>
      <c r="CE105" s="1029" t="s">
        <v>1107</v>
      </c>
      <c r="CI105" s="1036" t="s">
        <v>1108</v>
      </c>
      <c r="CQ105" s="1015">
        <f>CQ103+1</f>
        <v>50</v>
      </c>
      <c r="CS105" s="1036" t="s">
        <v>1108</v>
      </c>
      <c r="DA105" s="1015"/>
      <c r="DC105" s="1015" t="s">
        <v>975</v>
      </c>
      <c r="DF105" s="1011"/>
      <c r="DG105" s="1011"/>
    </row>
    <row r="106" ht="7.5" customHeight="1">
      <c r="A106" s="1009"/>
      <c r="B106" s="1009"/>
      <c r="AE106" s="25"/>
      <c r="AF106" s="26"/>
      <c r="AG106" s="26"/>
      <c r="AH106" s="26"/>
      <c r="AI106" s="26"/>
      <c r="AJ106" s="26"/>
      <c r="AK106" s="26"/>
      <c r="AL106" s="26"/>
      <c r="AM106" s="26"/>
      <c r="AN106" s="26"/>
      <c r="AO106" s="26"/>
      <c r="AP106" s="26"/>
      <c r="AQ106" s="26"/>
      <c r="AR106" s="27"/>
      <c r="DF106" s="1011"/>
      <c r="DG106" s="1011"/>
    </row>
    <row r="107" ht="7.5" customHeight="1">
      <c r="A107" s="1009"/>
      <c r="B107" s="1009"/>
      <c r="C107" s="1009" t="s">
        <v>498</v>
      </c>
      <c r="L107" s="1012">
        <v>51.0</v>
      </c>
      <c r="N107" s="1009" t="s">
        <v>498</v>
      </c>
      <c r="W107" s="1012" t="s">
        <v>260</v>
      </c>
      <c r="Y107" s="1012">
        <v>4.0</v>
      </c>
      <c r="AA107" s="1012" t="s">
        <v>126</v>
      </c>
      <c r="AC107" s="1012" t="s">
        <v>126</v>
      </c>
      <c r="AE107" s="1023" t="s">
        <v>497</v>
      </c>
      <c r="AF107" s="21"/>
      <c r="AG107" s="21"/>
      <c r="AH107" s="21"/>
      <c r="AI107" s="21"/>
      <c r="AJ107" s="21"/>
      <c r="AK107" s="21"/>
      <c r="AL107" s="21"/>
      <c r="AM107" s="21"/>
      <c r="AN107" s="21"/>
      <c r="AO107" s="21"/>
      <c r="AP107" s="21"/>
      <c r="AQ107" s="21"/>
      <c r="AR107" s="22"/>
      <c r="AS107" s="1012">
        <v>1.0</v>
      </c>
      <c r="AU107" s="1014">
        <f>29+'BATTLE SHEET'!AI2</f>
        <v>29</v>
      </c>
      <c r="AY107" s="1040" t="s">
        <v>1109</v>
      </c>
      <c r="BG107" s="1016">
        <v>51.0</v>
      </c>
      <c r="BI107" s="1040" t="s">
        <v>1109</v>
      </c>
      <c r="BQ107" s="1018" t="s">
        <v>766</v>
      </c>
      <c r="BS107" s="1018">
        <v>8.0</v>
      </c>
      <c r="BU107" s="1018" t="s">
        <v>767</v>
      </c>
      <c r="BW107" s="1018" t="s">
        <v>768</v>
      </c>
      <c r="BY107" s="1018" t="s">
        <v>769</v>
      </c>
      <c r="CA107" s="1018" t="s">
        <v>255</v>
      </c>
      <c r="CC107" s="1016">
        <v>4.0</v>
      </c>
      <c r="CE107" s="1029" t="s">
        <v>1110</v>
      </c>
      <c r="CI107" s="1036" t="s">
        <v>1111</v>
      </c>
      <c r="CQ107" s="1015">
        <f>CQ105+1</f>
        <v>51</v>
      </c>
      <c r="CS107" s="1036" t="s">
        <v>1111</v>
      </c>
      <c r="DA107" s="1015"/>
      <c r="DC107" s="1015" t="s">
        <v>975</v>
      </c>
      <c r="DF107" s="1011"/>
      <c r="DG107" s="1011"/>
    </row>
    <row r="108" ht="7.5" customHeight="1">
      <c r="A108" s="1009"/>
      <c r="B108" s="1009"/>
      <c r="AE108" s="25"/>
      <c r="AF108" s="26"/>
      <c r="AG108" s="26"/>
      <c r="AH108" s="26"/>
      <c r="AI108" s="26"/>
      <c r="AJ108" s="26"/>
      <c r="AK108" s="26"/>
      <c r="AL108" s="26"/>
      <c r="AM108" s="26"/>
      <c r="AN108" s="26"/>
      <c r="AO108" s="26"/>
      <c r="AP108" s="26"/>
      <c r="AQ108" s="26"/>
      <c r="AR108" s="27"/>
      <c r="DF108" s="1011"/>
      <c r="DG108" s="1011"/>
    </row>
    <row r="109" ht="7.5" customHeight="1">
      <c r="A109" s="1009"/>
      <c r="B109" s="1009"/>
      <c r="C109" s="1009" t="s">
        <v>500</v>
      </c>
      <c r="L109" s="1012">
        <v>52.0</v>
      </c>
      <c r="N109" s="1009" t="s">
        <v>500</v>
      </c>
      <c r="W109" s="1012" t="s">
        <v>260</v>
      </c>
      <c r="Y109" s="1012">
        <v>3.0</v>
      </c>
      <c r="AA109" s="1012" t="s">
        <v>491</v>
      </c>
      <c r="AC109" s="1012" t="s">
        <v>260</v>
      </c>
      <c r="AE109" s="1023" t="s">
        <v>499</v>
      </c>
      <c r="AF109" s="21"/>
      <c r="AG109" s="21"/>
      <c r="AH109" s="21"/>
      <c r="AI109" s="21"/>
      <c r="AJ109" s="21"/>
      <c r="AK109" s="21"/>
      <c r="AL109" s="21"/>
      <c r="AM109" s="21"/>
      <c r="AN109" s="21"/>
      <c r="AO109" s="21"/>
      <c r="AP109" s="21"/>
      <c r="AQ109" s="21"/>
      <c r="AR109" s="22"/>
      <c r="AS109" s="1012">
        <v>1.0</v>
      </c>
      <c r="AU109" s="1014" t="s">
        <v>126</v>
      </c>
      <c r="AY109" s="1040" t="s">
        <v>1112</v>
      </c>
      <c r="BG109" s="1016">
        <v>52.0</v>
      </c>
      <c r="BI109" s="1040" t="s">
        <v>1112</v>
      </c>
      <c r="BQ109" s="1018" t="s">
        <v>771</v>
      </c>
      <c r="BS109" s="1018">
        <v>1.0</v>
      </c>
      <c r="BU109" s="1018" t="s">
        <v>772</v>
      </c>
      <c r="BW109" s="1018" t="s">
        <v>773</v>
      </c>
      <c r="BY109" s="1018" t="s">
        <v>774</v>
      </c>
      <c r="CA109" s="1018" t="s">
        <v>255</v>
      </c>
      <c r="CC109" s="1016">
        <v>4.0</v>
      </c>
      <c r="CE109" s="1017" t="s">
        <v>1113</v>
      </c>
      <c r="CI109" s="1036" t="s">
        <v>1114</v>
      </c>
      <c r="CQ109" s="1015">
        <f>CQ107+1</f>
        <v>52</v>
      </c>
      <c r="CS109" s="1036" t="s">
        <v>1114</v>
      </c>
      <c r="DA109" s="1015"/>
      <c r="DC109" s="1015" t="s">
        <v>975</v>
      </c>
      <c r="DF109" s="1011"/>
      <c r="DG109" s="1011"/>
    </row>
    <row r="110" ht="7.5" customHeight="1">
      <c r="A110" s="1009"/>
      <c r="B110" s="1009"/>
      <c r="AE110" s="25"/>
      <c r="AF110" s="26"/>
      <c r="AG110" s="26"/>
      <c r="AH110" s="26"/>
      <c r="AI110" s="26"/>
      <c r="AJ110" s="26"/>
      <c r="AK110" s="26"/>
      <c r="AL110" s="26"/>
      <c r="AM110" s="26"/>
      <c r="AN110" s="26"/>
      <c r="AO110" s="26"/>
      <c r="AP110" s="26"/>
      <c r="AQ110" s="26"/>
      <c r="AR110" s="27"/>
      <c r="DF110" s="1011"/>
      <c r="DG110" s="1011"/>
    </row>
    <row r="111" ht="7.5" customHeight="1">
      <c r="A111" s="1009"/>
      <c r="B111" s="1009"/>
      <c r="C111" s="1009" t="s">
        <v>502</v>
      </c>
      <c r="L111" s="1012">
        <v>53.0</v>
      </c>
      <c r="N111" s="1009" t="s">
        <v>502</v>
      </c>
      <c r="W111" s="1012" t="s">
        <v>240</v>
      </c>
      <c r="Y111" s="1012">
        <v>2.0</v>
      </c>
      <c r="AA111" s="1012" t="s">
        <v>449</v>
      </c>
      <c r="AC111" s="1012" t="s">
        <v>260</v>
      </c>
      <c r="AE111" s="1023" t="s">
        <v>501</v>
      </c>
      <c r="AF111" s="21"/>
      <c r="AG111" s="21"/>
      <c r="AH111" s="21"/>
      <c r="AI111" s="21"/>
      <c r="AJ111" s="21"/>
      <c r="AK111" s="21"/>
      <c r="AL111" s="21"/>
      <c r="AM111" s="21"/>
      <c r="AN111" s="21"/>
      <c r="AO111" s="21"/>
      <c r="AP111" s="21"/>
      <c r="AQ111" s="21"/>
      <c r="AR111" s="22"/>
      <c r="AS111" s="1012">
        <v>2.0</v>
      </c>
      <c r="AU111" s="1014" t="s">
        <v>1115</v>
      </c>
      <c r="AY111" s="1040" t="s">
        <v>1116</v>
      </c>
      <c r="BG111" s="1016">
        <v>53.0</v>
      </c>
      <c r="BI111" s="1041" t="s">
        <v>1116</v>
      </c>
      <c r="BQ111" s="1018" t="s">
        <v>1117</v>
      </c>
      <c r="BS111" s="1018">
        <v>2.0</v>
      </c>
      <c r="BU111" s="1018" t="s">
        <v>1118</v>
      </c>
      <c r="BW111" s="1018" t="s">
        <v>778</v>
      </c>
      <c r="BY111" s="1018" t="s">
        <v>779</v>
      </c>
      <c r="CA111" s="1018" t="s">
        <v>255</v>
      </c>
      <c r="CC111" s="1018">
        <v>4.0</v>
      </c>
      <c r="CE111" s="1017" t="s">
        <v>1119</v>
      </c>
      <c r="CI111" s="1036" t="s">
        <v>1120</v>
      </c>
      <c r="CQ111" s="1015">
        <f>CQ109+1</f>
        <v>53</v>
      </c>
      <c r="CS111" s="1036" t="s">
        <v>1120</v>
      </c>
      <c r="DA111" s="1015"/>
      <c r="DC111" s="1015" t="s">
        <v>975</v>
      </c>
      <c r="DF111" s="1011"/>
      <c r="DG111" s="1011"/>
    </row>
    <row r="112" ht="7.5" customHeight="1">
      <c r="A112" s="1009"/>
      <c r="B112" s="1009"/>
      <c r="AE112" s="25"/>
      <c r="AF112" s="26"/>
      <c r="AG112" s="26"/>
      <c r="AH112" s="26"/>
      <c r="AI112" s="26"/>
      <c r="AJ112" s="26"/>
      <c r="AK112" s="26"/>
      <c r="AL112" s="26"/>
      <c r="AM112" s="26"/>
      <c r="AN112" s="26"/>
      <c r="AO112" s="26"/>
      <c r="AP112" s="26"/>
      <c r="AQ112" s="26"/>
      <c r="AR112" s="27"/>
      <c r="DF112" s="1011"/>
      <c r="DG112" s="1011"/>
    </row>
    <row r="113" ht="7.5" customHeight="1">
      <c r="A113" s="1009"/>
      <c r="B113" s="1009"/>
      <c r="C113" s="1009" t="s">
        <v>504</v>
      </c>
      <c r="L113" s="1012">
        <v>54.0</v>
      </c>
      <c r="N113" s="1009" t="s">
        <v>504</v>
      </c>
      <c r="W113" s="1012" t="s">
        <v>240</v>
      </c>
      <c r="Y113" s="1012">
        <v>3.0</v>
      </c>
      <c r="AA113" s="1012" t="s">
        <v>126</v>
      </c>
      <c r="AC113" s="1012" t="s">
        <v>246</v>
      </c>
      <c r="AE113" s="1023" t="s">
        <v>503</v>
      </c>
      <c r="AF113" s="21"/>
      <c r="AG113" s="21"/>
      <c r="AH113" s="21"/>
      <c r="AI113" s="21"/>
      <c r="AJ113" s="21"/>
      <c r="AK113" s="21"/>
      <c r="AL113" s="21"/>
      <c r="AM113" s="21"/>
      <c r="AN113" s="21"/>
      <c r="AO113" s="21"/>
      <c r="AP113" s="21"/>
      <c r="AQ113" s="21"/>
      <c r="AR113" s="22"/>
      <c r="AS113" s="1012">
        <v>2.0</v>
      </c>
      <c r="AU113" s="1014">
        <v>30.0</v>
      </c>
      <c r="AY113" s="1040" t="s">
        <v>1121</v>
      </c>
      <c r="BG113" s="1016">
        <v>54.0</v>
      </c>
      <c r="BI113" s="1041" t="s">
        <v>1121</v>
      </c>
      <c r="BQ113" s="1018" t="s">
        <v>781</v>
      </c>
      <c r="BS113" s="1018">
        <v>3.0</v>
      </c>
      <c r="BU113" s="1018" t="s">
        <v>1122</v>
      </c>
      <c r="BW113" s="1018" t="s">
        <v>783</v>
      </c>
      <c r="BY113" s="1018" t="s">
        <v>784</v>
      </c>
      <c r="CA113" s="1018" t="s">
        <v>255</v>
      </c>
      <c r="CC113" s="1018">
        <v>4.0</v>
      </c>
      <c r="CE113" s="1017" t="s">
        <v>1123</v>
      </c>
      <c r="CI113" s="1036" t="s">
        <v>1124</v>
      </c>
      <c r="CQ113" s="1015">
        <f>CQ111+1</f>
        <v>54</v>
      </c>
      <c r="CS113" s="1036" t="s">
        <v>1124</v>
      </c>
      <c r="DA113" s="1015"/>
      <c r="DC113" s="1015" t="s">
        <v>975</v>
      </c>
      <c r="DF113" s="1011"/>
      <c r="DG113" s="1011"/>
    </row>
    <row r="114" ht="7.5" customHeight="1">
      <c r="A114" s="1009"/>
      <c r="B114" s="1009"/>
      <c r="AE114" s="25"/>
      <c r="AF114" s="26"/>
      <c r="AG114" s="26"/>
      <c r="AH114" s="26"/>
      <c r="AI114" s="26"/>
      <c r="AJ114" s="26"/>
      <c r="AK114" s="26"/>
      <c r="AL114" s="26"/>
      <c r="AM114" s="26"/>
      <c r="AN114" s="26"/>
      <c r="AO114" s="26"/>
      <c r="AP114" s="26"/>
      <c r="AQ114" s="26"/>
      <c r="AR114" s="27"/>
      <c r="DF114" s="1011"/>
      <c r="DG114" s="1011"/>
    </row>
    <row r="115" ht="7.5" customHeight="1">
      <c r="A115" s="1009"/>
      <c r="B115" s="1009"/>
      <c r="C115" s="1009" t="s">
        <v>506</v>
      </c>
      <c r="L115" s="1012">
        <v>55.0</v>
      </c>
      <c r="N115" s="1009" t="s">
        <v>506</v>
      </c>
      <c r="W115" s="1012" t="s">
        <v>240</v>
      </c>
      <c r="Y115" s="1012">
        <v>4.0</v>
      </c>
      <c r="AA115" s="1012" t="s">
        <v>126</v>
      </c>
      <c r="AC115" s="1012" t="s">
        <v>126</v>
      </c>
      <c r="AE115" s="1023" t="s">
        <v>505</v>
      </c>
      <c r="AF115" s="21"/>
      <c r="AG115" s="21"/>
      <c r="AH115" s="21"/>
      <c r="AI115" s="21"/>
      <c r="AJ115" s="21"/>
      <c r="AK115" s="21"/>
      <c r="AL115" s="21"/>
      <c r="AM115" s="21"/>
      <c r="AN115" s="21"/>
      <c r="AO115" s="21"/>
      <c r="AP115" s="21"/>
      <c r="AQ115" s="21"/>
      <c r="AR115" s="22"/>
      <c r="AS115" s="1012">
        <v>2.0</v>
      </c>
      <c r="AU115" s="1014" t="s">
        <v>452</v>
      </c>
      <c r="AY115" s="1040" t="s">
        <v>1125</v>
      </c>
      <c r="BG115" s="1016">
        <v>55.0</v>
      </c>
      <c r="BI115" s="1041" t="s">
        <v>1125</v>
      </c>
      <c r="BQ115" s="1018" t="s">
        <v>786</v>
      </c>
      <c r="BS115" s="1018">
        <v>2.0</v>
      </c>
      <c r="BU115" s="1018" t="s">
        <v>787</v>
      </c>
      <c r="BW115" s="1018" t="s">
        <v>788</v>
      </c>
      <c r="BY115" s="1018" t="s">
        <v>789</v>
      </c>
      <c r="CA115" s="1018" t="s">
        <v>255</v>
      </c>
      <c r="CC115" s="1018">
        <v>4.0</v>
      </c>
      <c r="CE115" s="1017" t="s">
        <v>1126</v>
      </c>
      <c r="CI115" s="1036" t="s">
        <v>1127</v>
      </c>
      <c r="CQ115" s="1015">
        <f>CQ113+1</f>
        <v>55</v>
      </c>
      <c r="CS115" s="1036" t="s">
        <v>1127</v>
      </c>
      <c r="DA115" s="1015"/>
      <c r="DC115" s="1015" t="s">
        <v>985</v>
      </c>
      <c r="DF115" s="1011"/>
      <c r="DG115" s="1011"/>
    </row>
    <row r="116" ht="7.5" customHeight="1">
      <c r="A116" s="1009"/>
      <c r="B116" s="1009"/>
      <c r="AE116" s="25"/>
      <c r="AF116" s="26"/>
      <c r="AG116" s="26"/>
      <c r="AH116" s="26"/>
      <c r="AI116" s="26"/>
      <c r="AJ116" s="26"/>
      <c r="AK116" s="26"/>
      <c r="AL116" s="26"/>
      <c r="AM116" s="26"/>
      <c r="AN116" s="26"/>
      <c r="AO116" s="26"/>
      <c r="AP116" s="26"/>
      <c r="AQ116" s="26"/>
      <c r="AR116" s="27"/>
      <c r="DF116" s="1011"/>
      <c r="DG116" s="1011"/>
    </row>
    <row r="117" ht="7.5" customHeight="1">
      <c r="A117" s="1009"/>
      <c r="B117" s="1009"/>
      <c r="C117" s="1009" t="s">
        <v>508</v>
      </c>
      <c r="L117" s="1012">
        <v>56.0</v>
      </c>
      <c r="N117" s="1009" t="s">
        <v>508</v>
      </c>
      <c r="W117" s="1012" t="s">
        <v>240</v>
      </c>
      <c r="Y117" s="1012">
        <v>2.0</v>
      </c>
      <c r="AA117" s="1012" t="s">
        <v>491</v>
      </c>
      <c r="AC117" s="1012" t="s">
        <v>260</v>
      </c>
      <c r="AE117" s="1023" t="s">
        <v>507</v>
      </c>
      <c r="AF117" s="21"/>
      <c r="AG117" s="21"/>
      <c r="AH117" s="21"/>
      <c r="AI117" s="21"/>
      <c r="AJ117" s="21"/>
      <c r="AK117" s="21"/>
      <c r="AL117" s="21"/>
      <c r="AM117" s="21"/>
      <c r="AN117" s="21"/>
      <c r="AO117" s="21"/>
      <c r="AP117" s="21"/>
      <c r="AQ117" s="21"/>
      <c r="AR117" s="22"/>
      <c r="AS117" s="1012">
        <v>2.0</v>
      </c>
      <c r="AU117" s="1014">
        <v>10.0</v>
      </c>
      <c r="AY117" s="1040" t="s">
        <v>1128</v>
      </c>
      <c r="BG117" s="1016">
        <v>56.0</v>
      </c>
      <c r="BI117" s="1041" t="s">
        <v>1128</v>
      </c>
      <c r="BQ117" s="1018" t="s">
        <v>791</v>
      </c>
      <c r="BS117" s="1018">
        <v>2.0</v>
      </c>
      <c r="BU117" s="1018" t="s">
        <v>792</v>
      </c>
      <c r="BW117" s="1018" t="s">
        <v>1129</v>
      </c>
      <c r="BY117" s="1018" t="s">
        <v>794</v>
      </c>
      <c r="CA117" s="1018" t="s">
        <v>255</v>
      </c>
      <c r="CC117" s="1018">
        <v>4.0</v>
      </c>
      <c r="CE117" s="1017" t="s">
        <v>1130</v>
      </c>
      <c r="CI117" s="1036" t="s">
        <v>1131</v>
      </c>
      <c r="CQ117" s="1015">
        <f>CQ115+1</f>
        <v>56</v>
      </c>
      <c r="CS117" s="1036" t="s">
        <v>1131</v>
      </c>
      <c r="DA117" s="1015"/>
      <c r="DC117" s="1015" t="s">
        <v>975</v>
      </c>
      <c r="DF117" s="1011"/>
      <c r="DG117" s="1011"/>
    </row>
    <row r="118" ht="7.5" customHeight="1">
      <c r="A118" s="1009"/>
      <c r="B118" s="1009"/>
      <c r="AE118" s="25"/>
      <c r="AF118" s="26"/>
      <c r="AG118" s="26"/>
      <c r="AH118" s="26"/>
      <c r="AI118" s="26"/>
      <c r="AJ118" s="26"/>
      <c r="AK118" s="26"/>
      <c r="AL118" s="26"/>
      <c r="AM118" s="26"/>
      <c r="AN118" s="26"/>
      <c r="AO118" s="26"/>
      <c r="AP118" s="26"/>
      <c r="AQ118" s="26"/>
      <c r="AR118" s="27"/>
      <c r="DF118" s="1011"/>
      <c r="DG118" s="1011"/>
    </row>
    <row r="119" ht="7.5" customHeight="1">
      <c r="A119" s="1009"/>
      <c r="B119" s="1009"/>
      <c r="C119" s="1009" t="s">
        <v>510</v>
      </c>
      <c r="L119" s="1012">
        <v>57.0</v>
      </c>
      <c r="N119" s="1009" t="s">
        <v>510</v>
      </c>
      <c r="W119" s="1012" t="s">
        <v>248</v>
      </c>
      <c r="Y119" s="1012">
        <v>5.0</v>
      </c>
      <c r="AA119" s="1012" t="s">
        <v>126</v>
      </c>
      <c r="AC119" s="1012" t="s">
        <v>126</v>
      </c>
      <c r="AE119" s="1023" t="s">
        <v>509</v>
      </c>
      <c r="AF119" s="21"/>
      <c r="AG119" s="21"/>
      <c r="AH119" s="21"/>
      <c r="AI119" s="21"/>
      <c r="AJ119" s="21"/>
      <c r="AK119" s="21"/>
      <c r="AL119" s="21"/>
      <c r="AM119" s="21"/>
      <c r="AN119" s="21"/>
      <c r="AO119" s="21"/>
      <c r="AP119" s="21"/>
      <c r="AQ119" s="21"/>
      <c r="AR119" s="22"/>
      <c r="AS119" s="1012">
        <v>3.0</v>
      </c>
      <c r="AU119" s="1014" t="s">
        <v>126</v>
      </c>
      <c r="AY119" s="1040" t="s">
        <v>1132</v>
      </c>
      <c r="BG119" s="1016">
        <v>57.0</v>
      </c>
      <c r="BI119" s="1041" t="s">
        <v>1132</v>
      </c>
      <c r="BQ119" s="1018" t="s">
        <v>796</v>
      </c>
      <c r="BS119" s="1018">
        <v>3.0</v>
      </c>
      <c r="BU119" s="1018" t="s">
        <v>797</v>
      </c>
      <c r="BW119" s="1018" t="s">
        <v>798</v>
      </c>
      <c r="BY119" s="1018" t="s">
        <v>799</v>
      </c>
      <c r="CA119" s="1018" t="s">
        <v>255</v>
      </c>
      <c r="CC119" s="1018">
        <v>4.0</v>
      </c>
      <c r="CE119" s="1017" t="s">
        <v>1133</v>
      </c>
      <c r="CI119" s="1036" t="s">
        <v>1134</v>
      </c>
      <c r="CQ119" s="1015">
        <f>CQ117+1</f>
        <v>57</v>
      </c>
      <c r="CS119" s="1036" t="s">
        <v>1134</v>
      </c>
      <c r="DA119" s="1015"/>
      <c r="DC119" s="1015" t="s">
        <v>985</v>
      </c>
      <c r="DF119" s="1011"/>
      <c r="DG119" s="1011"/>
    </row>
    <row r="120" ht="7.5" customHeight="1">
      <c r="A120" s="1009"/>
      <c r="B120" s="1009"/>
      <c r="AE120" s="25"/>
      <c r="AF120" s="26"/>
      <c r="AG120" s="26"/>
      <c r="AH120" s="26"/>
      <c r="AI120" s="26"/>
      <c r="AJ120" s="26"/>
      <c r="AK120" s="26"/>
      <c r="AL120" s="26"/>
      <c r="AM120" s="26"/>
      <c r="AN120" s="26"/>
      <c r="AO120" s="26"/>
      <c r="AP120" s="26"/>
      <c r="AQ120" s="26"/>
      <c r="AR120" s="27"/>
      <c r="DF120" s="1011"/>
      <c r="DG120" s="1011"/>
    </row>
    <row r="121" ht="7.5" customHeight="1">
      <c r="A121" s="1009"/>
      <c r="B121" s="1009"/>
      <c r="C121" s="1009" t="s">
        <v>512</v>
      </c>
      <c r="L121" s="1012">
        <v>58.0</v>
      </c>
      <c r="N121" s="1009" t="s">
        <v>512</v>
      </c>
      <c r="W121" s="1012" t="s">
        <v>248</v>
      </c>
      <c r="Y121" s="1012">
        <v>3.0</v>
      </c>
      <c r="AA121" s="1012" t="s">
        <v>394</v>
      </c>
      <c r="AC121" s="1012" t="s">
        <v>260</v>
      </c>
      <c r="AE121" s="1023" t="s">
        <v>511</v>
      </c>
      <c r="AF121" s="21"/>
      <c r="AG121" s="21"/>
      <c r="AH121" s="21"/>
      <c r="AI121" s="21"/>
      <c r="AJ121" s="21"/>
      <c r="AK121" s="21"/>
      <c r="AL121" s="21"/>
      <c r="AM121" s="21"/>
      <c r="AN121" s="21"/>
      <c r="AO121" s="21"/>
      <c r="AP121" s="21"/>
      <c r="AQ121" s="21"/>
      <c r="AR121" s="22"/>
      <c r="AS121" s="1012">
        <v>3.0</v>
      </c>
      <c r="AU121" s="1014" t="s">
        <v>126</v>
      </c>
      <c r="AY121" s="1040" t="s">
        <v>1135</v>
      </c>
      <c r="BG121" s="1016">
        <v>58.0</v>
      </c>
      <c r="BI121" s="1041" t="s">
        <v>1135</v>
      </c>
      <c r="BQ121" s="1018" t="s">
        <v>801</v>
      </c>
      <c r="BS121" s="1018">
        <v>4.0</v>
      </c>
      <c r="BU121" s="1018" t="s">
        <v>802</v>
      </c>
      <c r="BW121" s="1018" t="s">
        <v>803</v>
      </c>
      <c r="BY121" s="1018" t="s">
        <v>804</v>
      </c>
      <c r="CA121" s="1018" t="s">
        <v>255</v>
      </c>
      <c r="CC121" s="1018">
        <v>4.0</v>
      </c>
      <c r="CE121" s="1017" t="s">
        <v>1136</v>
      </c>
      <c r="CI121" s="1036" t="s">
        <v>1137</v>
      </c>
      <c r="CQ121" s="1015">
        <f>CQ119+1</f>
        <v>58</v>
      </c>
      <c r="CS121" s="1036" t="s">
        <v>1137</v>
      </c>
      <c r="DA121" s="1015"/>
      <c r="DC121" s="1015" t="s">
        <v>985</v>
      </c>
      <c r="DF121" s="1011"/>
      <c r="DG121" s="1011"/>
    </row>
    <row r="122" ht="7.5" customHeight="1">
      <c r="A122" s="1009"/>
      <c r="B122" s="1009"/>
      <c r="AE122" s="25"/>
      <c r="AF122" s="26"/>
      <c r="AG122" s="26"/>
      <c r="AH122" s="26"/>
      <c r="AI122" s="26"/>
      <c r="AJ122" s="26"/>
      <c r="AK122" s="26"/>
      <c r="AL122" s="26"/>
      <c r="AM122" s="26"/>
      <c r="AN122" s="26"/>
      <c r="AO122" s="26"/>
      <c r="AP122" s="26"/>
      <c r="AQ122" s="26"/>
      <c r="AR122" s="27"/>
      <c r="DF122" s="1011"/>
      <c r="DG122" s="1011"/>
    </row>
    <row r="123" ht="7.5" customHeight="1">
      <c r="A123" s="1009"/>
      <c r="B123" s="1009"/>
      <c r="C123" s="1009" t="s">
        <v>514</v>
      </c>
      <c r="L123" s="1012">
        <v>59.0</v>
      </c>
      <c r="N123" s="1009" t="s">
        <v>514</v>
      </c>
      <c r="W123" s="1012" t="s">
        <v>248</v>
      </c>
      <c r="Y123" s="1012">
        <v>3.0</v>
      </c>
      <c r="AA123" s="1012" t="s">
        <v>126</v>
      </c>
      <c r="AC123" s="1012" t="s">
        <v>126</v>
      </c>
      <c r="AE123" s="1023" t="s">
        <v>513</v>
      </c>
      <c r="AF123" s="21"/>
      <c r="AG123" s="21"/>
      <c r="AH123" s="21"/>
      <c r="AI123" s="21"/>
      <c r="AJ123" s="21"/>
      <c r="AK123" s="21"/>
      <c r="AL123" s="21"/>
      <c r="AM123" s="21"/>
      <c r="AN123" s="21"/>
      <c r="AO123" s="21"/>
      <c r="AP123" s="21"/>
      <c r="AQ123" s="21"/>
      <c r="AR123" s="22"/>
      <c r="AS123" s="1012">
        <v>3.0</v>
      </c>
      <c r="AU123" s="1014" t="s">
        <v>1138</v>
      </c>
      <c r="AY123" s="1040" t="s">
        <v>1139</v>
      </c>
      <c r="BG123" s="1016">
        <v>59.0</v>
      </c>
      <c r="BI123" s="1041" t="s">
        <v>1139</v>
      </c>
      <c r="BQ123" s="1018" t="s">
        <v>806</v>
      </c>
      <c r="BS123" s="1018">
        <v>4.0</v>
      </c>
      <c r="BU123" s="1018" t="s">
        <v>1140</v>
      </c>
      <c r="BW123" s="1018" t="s">
        <v>808</v>
      </c>
      <c r="BY123" s="1018" t="s">
        <v>809</v>
      </c>
      <c r="CA123" s="1018" t="s">
        <v>255</v>
      </c>
      <c r="CC123" s="1018">
        <v>4.0</v>
      </c>
      <c r="CE123" s="1017" t="s">
        <v>1141</v>
      </c>
      <c r="CI123" s="1036" t="s">
        <v>1142</v>
      </c>
      <c r="CQ123" s="1015">
        <f>CQ121+1</f>
        <v>59</v>
      </c>
      <c r="CS123" s="1036" t="s">
        <v>1142</v>
      </c>
      <c r="DA123" s="1015"/>
      <c r="DC123" s="1015" t="s">
        <v>975</v>
      </c>
      <c r="DF123" s="1011"/>
      <c r="DG123" s="1011"/>
    </row>
    <row r="124" ht="7.5" customHeight="1">
      <c r="A124" s="1009"/>
      <c r="B124" s="1009"/>
      <c r="AE124" s="25"/>
      <c r="AF124" s="26"/>
      <c r="AG124" s="26"/>
      <c r="AH124" s="26"/>
      <c r="AI124" s="26"/>
      <c r="AJ124" s="26"/>
      <c r="AK124" s="26"/>
      <c r="AL124" s="26"/>
      <c r="AM124" s="26"/>
      <c r="AN124" s="26"/>
      <c r="AO124" s="26"/>
      <c r="AP124" s="26"/>
      <c r="AQ124" s="26"/>
      <c r="AR124" s="27"/>
      <c r="DF124" s="1011"/>
      <c r="DG124" s="1011"/>
    </row>
    <row r="125" ht="7.5" customHeight="1">
      <c r="A125" s="1009"/>
      <c r="B125" s="1009"/>
      <c r="C125" s="1009" t="s">
        <v>516</v>
      </c>
      <c r="L125" s="1012">
        <v>60.0</v>
      </c>
      <c r="N125" s="1009" t="s">
        <v>516</v>
      </c>
      <c r="W125" s="1012" t="s">
        <v>248</v>
      </c>
      <c r="Y125" s="1012">
        <v>4.0</v>
      </c>
      <c r="AA125" s="1012" t="s">
        <v>449</v>
      </c>
      <c r="AC125" s="1012" t="s">
        <v>246</v>
      </c>
      <c r="AE125" s="1023" t="s">
        <v>515</v>
      </c>
      <c r="AF125" s="21"/>
      <c r="AG125" s="21"/>
      <c r="AH125" s="21"/>
      <c r="AI125" s="21"/>
      <c r="AJ125" s="21"/>
      <c r="AK125" s="21"/>
      <c r="AL125" s="21"/>
      <c r="AM125" s="21"/>
      <c r="AN125" s="21"/>
      <c r="AO125" s="21"/>
      <c r="AP125" s="21"/>
      <c r="AQ125" s="21"/>
      <c r="AR125" s="22"/>
      <c r="AS125" s="1012">
        <v>3.0</v>
      </c>
      <c r="AU125" s="1014" t="s">
        <v>126</v>
      </c>
      <c r="AY125" s="1040" t="s">
        <v>1143</v>
      </c>
      <c r="BG125" s="1016">
        <v>60.0</v>
      </c>
      <c r="BI125" s="1041" t="s">
        <v>1143</v>
      </c>
      <c r="BQ125" s="1018" t="s">
        <v>811</v>
      </c>
      <c r="BS125" s="1018">
        <v>5.0</v>
      </c>
      <c r="BU125" s="1018" t="s">
        <v>812</v>
      </c>
      <c r="BW125" s="1018" t="s">
        <v>813</v>
      </c>
      <c r="BY125" s="1018" t="s">
        <v>814</v>
      </c>
      <c r="CA125" s="1018" t="s">
        <v>255</v>
      </c>
      <c r="CC125" s="1018">
        <v>4.0</v>
      </c>
      <c r="CE125" s="1017" t="s">
        <v>1144</v>
      </c>
      <c r="CI125" s="1036" t="s">
        <v>1145</v>
      </c>
      <c r="CQ125" s="1015">
        <f>CQ123+1</f>
        <v>60</v>
      </c>
      <c r="CS125" s="1036" t="s">
        <v>1145</v>
      </c>
      <c r="DA125" s="1015"/>
      <c r="DC125" s="1015" t="s">
        <v>975</v>
      </c>
      <c r="DF125" s="1011"/>
      <c r="DG125" s="1011"/>
    </row>
    <row r="126" ht="7.5" customHeight="1">
      <c r="A126" s="1009"/>
      <c r="B126" s="1009"/>
      <c r="AE126" s="25"/>
      <c r="AF126" s="26"/>
      <c r="AG126" s="26"/>
      <c r="AH126" s="26"/>
      <c r="AI126" s="26"/>
      <c r="AJ126" s="26"/>
      <c r="AK126" s="26"/>
      <c r="AL126" s="26"/>
      <c r="AM126" s="26"/>
      <c r="AN126" s="26"/>
      <c r="AO126" s="26"/>
      <c r="AP126" s="26"/>
      <c r="AQ126" s="26"/>
      <c r="AR126" s="27"/>
      <c r="DF126" s="1011"/>
      <c r="DG126" s="1011"/>
    </row>
    <row r="127" ht="7.5" customHeight="1">
      <c r="A127" s="1009"/>
      <c r="B127" s="1009"/>
      <c r="C127" s="1009" t="s">
        <v>517</v>
      </c>
      <c r="L127" s="1012">
        <v>61.0</v>
      </c>
      <c r="N127" s="1009" t="s">
        <v>517</v>
      </c>
      <c r="W127" s="1012" t="s">
        <v>255</v>
      </c>
      <c r="Y127" s="1012">
        <v>1.0</v>
      </c>
      <c r="AA127" s="1012" t="s">
        <v>394</v>
      </c>
      <c r="AC127" s="1012" t="s">
        <v>260</v>
      </c>
      <c r="AE127" s="1023" t="s">
        <v>126</v>
      </c>
      <c r="AF127" s="21"/>
      <c r="AG127" s="21"/>
      <c r="AH127" s="21"/>
      <c r="AI127" s="21"/>
      <c r="AJ127" s="21"/>
      <c r="AK127" s="21"/>
      <c r="AL127" s="21"/>
      <c r="AM127" s="21"/>
      <c r="AN127" s="21"/>
      <c r="AO127" s="21"/>
      <c r="AP127" s="21"/>
      <c r="AQ127" s="21"/>
      <c r="AR127" s="22"/>
      <c r="AS127" s="1012">
        <v>4.0</v>
      </c>
      <c r="AU127" s="1014">
        <v>0.0</v>
      </c>
      <c r="AY127" s="1040" t="s">
        <v>1146</v>
      </c>
      <c r="BG127" s="1016">
        <v>61.0</v>
      </c>
      <c r="BI127" s="1041" t="s">
        <v>1146</v>
      </c>
      <c r="BQ127" s="1018" t="s">
        <v>816</v>
      </c>
      <c r="BS127" s="1018">
        <v>1.0</v>
      </c>
      <c r="BU127" s="1018" t="s">
        <v>817</v>
      </c>
      <c r="BW127" s="1018" t="s">
        <v>818</v>
      </c>
      <c r="BY127" s="1018" t="s">
        <v>819</v>
      </c>
      <c r="CA127" s="1018" t="s">
        <v>255</v>
      </c>
      <c r="CC127" s="1018">
        <v>4.0</v>
      </c>
      <c r="CE127" s="1017" t="s">
        <v>1147</v>
      </c>
      <c r="CI127" s="1036" t="s">
        <v>1148</v>
      </c>
      <c r="CQ127" s="1015">
        <f>CQ125+1</f>
        <v>61</v>
      </c>
      <c r="CS127" s="1036" t="s">
        <v>1148</v>
      </c>
      <c r="DA127" s="1015"/>
      <c r="DC127" s="1015" t="s">
        <v>975</v>
      </c>
      <c r="DF127" s="1011"/>
      <c r="DG127" s="1011"/>
    </row>
    <row r="128" ht="7.5" customHeight="1">
      <c r="A128" s="1009"/>
      <c r="B128" s="1009"/>
      <c r="AE128" s="25"/>
      <c r="AF128" s="26"/>
      <c r="AG128" s="26"/>
      <c r="AH128" s="26"/>
      <c r="AI128" s="26"/>
      <c r="AJ128" s="26"/>
      <c r="AK128" s="26"/>
      <c r="AL128" s="26"/>
      <c r="AM128" s="26"/>
      <c r="AN128" s="26"/>
      <c r="AO128" s="26"/>
      <c r="AP128" s="26"/>
      <c r="AQ128" s="26"/>
      <c r="AR128" s="27"/>
      <c r="DF128" s="1011"/>
      <c r="DG128" s="1011"/>
    </row>
    <row r="129" ht="7.5" customHeight="1">
      <c r="A129" s="1009"/>
      <c r="B129" s="1009"/>
      <c r="C129" s="1009" t="s">
        <v>519</v>
      </c>
      <c r="L129" s="1012">
        <v>62.0</v>
      </c>
      <c r="N129" s="1009" t="s">
        <v>519</v>
      </c>
      <c r="W129" s="1012" t="s">
        <v>255</v>
      </c>
      <c r="Y129" s="1012">
        <v>3.0</v>
      </c>
      <c r="AA129" s="1012" t="s">
        <v>449</v>
      </c>
      <c r="AC129" s="1012" t="s">
        <v>260</v>
      </c>
      <c r="AE129" s="1023" t="s">
        <v>518</v>
      </c>
      <c r="AF129" s="21"/>
      <c r="AG129" s="21"/>
      <c r="AH129" s="21"/>
      <c r="AI129" s="21"/>
      <c r="AJ129" s="21"/>
      <c r="AK129" s="21"/>
      <c r="AL129" s="21"/>
      <c r="AM129" s="21"/>
      <c r="AN129" s="21"/>
      <c r="AO129" s="21"/>
      <c r="AP129" s="21"/>
      <c r="AQ129" s="21"/>
      <c r="AR129" s="22"/>
      <c r="AS129" s="1012">
        <v>4.0</v>
      </c>
      <c r="AU129" s="1014">
        <v>420.0</v>
      </c>
      <c r="AY129" s="1040" t="s">
        <v>1149</v>
      </c>
      <c r="BG129" s="1016">
        <v>62.0</v>
      </c>
      <c r="BI129" s="1041" t="s">
        <v>1149</v>
      </c>
      <c r="BQ129" s="1018" t="s">
        <v>821</v>
      </c>
      <c r="BS129" s="1018">
        <v>5.0</v>
      </c>
      <c r="BU129" s="1018" t="s">
        <v>822</v>
      </c>
      <c r="BW129" s="1018" t="s">
        <v>823</v>
      </c>
      <c r="BY129" s="1018" t="s">
        <v>824</v>
      </c>
      <c r="CA129" s="1018" t="s">
        <v>255</v>
      </c>
      <c r="CC129" s="1018">
        <v>4.0</v>
      </c>
      <c r="CE129" s="1017" t="s">
        <v>1150</v>
      </c>
      <c r="CI129" s="1036" t="s">
        <v>1151</v>
      </c>
      <c r="CQ129" s="1015">
        <f>CQ127+1</f>
        <v>62</v>
      </c>
      <c r="CS129" s="1036" t="s">
        <v>1151</v>
      </c>
      <c r="DA129" s="1015"/>
      <c r="DC129" s="1015" t="s">
        <v>995</v>
      </c>
      <c r="DF129" s="1011"/>
      <c r="DG129" s="1011"/>
    </row>
    <row r="130" ht="7.5" customHeight="1">
      <c r="A130" s="1009"/>
      <c r="B130" s="1009"/>
      <c r="AE130" s="25"/>
      <c r="AF130" s="26"/>
      <c r="AG130" s="26"/>
      <c r="AH130" s="26"/>
      <c r="AI130" s="26"/>
      <c r="AJ130" s="26"/>
      <c r="AK130" s="26"/>
      <c r="AL130" s="26"/>
      <c r="AM130" s="26"/>
      <c r="AN130" s="26"/>
      <c r="AO130" s="26"/>
      <c r="AP130" s="26"/>
      <c r="AQ130" s="26"/>
      <c r="AR130" s="27"/>
      <c r="DF130" s="1011"/>
      <c r="DG130" s="1011"/>
    </row>
    <row r="131" ht="7.5" customHeight="1">
      <c r="A131" s="1009"/>
      <c r="B131" s="1009"/>
      <c r="C131" s="1009" t="s">
        <v>521</v>
      </c>
      <c r="L131" s="1012">
        <v>63.0</v>
      </c>
      <c r="N131" s="1009" t="s">
        <v>521</v>
      </c>
      <c r="W131" s="1012" t="s">
        <v>255</v>
      </c>
      <c r="Y131" s="1012">
        <v>5.0</v>
      </c>
      <c r="AA131" s="1012" t="s">
        <v>449</v>
      </c>
      <c r="AC131" s="1012" t="s">
        <v>260</v>
      </c>
      <c r="AE131" s="1023" t="s">
        <v>520</v>
      </c>
      <c r="AF131" s="21"/>
      <c r="AG131" s="21"/>
      <c r="AH131" s="21"/>
      <c r="AI131" s="21"/>
      <c r="AJ131" s="21"/>
      <c r="AK131" s="21"/>
      <c r="AL131" s="21"/>
      <c r="AM131" s="21"/>
      <c r="AN131" s="21"/>
      <c r="AO131" s="21"/>
      <c r="AP131" s="21"/>
      <c r="AQ131" s="21"/>
      <c r="AR131" s="22"/>
      <c r="AS131" s="1012">
        <v>4.0</v>
      </c>
      <c r="AU131" s="1014" t="s">
        <v>126</v>
      </c>
      <c r="AY131" s="1040" t="s">
        <v>1152</v>
      </c>
      <c r="BG131" s="1016">
        <v>63.0</v>
      </c>
      <c r="BI131" s="1041" t="s">
        <v>1152</v>
      </c>
      <c r="BQ131" s="1018" t="s">
        <v>826</v>
      </c>
      <c r="BS131" s="1018">
        <v>6.0</v>
      </c>
      <c r="BU131" s="1018" t="s">
        <v>827</v>
      </c>
      <c r="BW131" s="1018" t="s">
        <v>828</v>
      </c>
      <c r="BY131" s="1018" t="s">
        <v>829</v>
      </c>
      <c r="CA131" s="1018" t="s">
        <v>255</v>
      </c>
      <c r="CC131" s="1018">
        <v>4.0</v>
      </c>
      <c r="CE131" s="1017" t="s">
        <v>1153</v>
      </c>
      <c r="CI131" s="1036" t="s">
        <v>1154</v>
      </c>
      <c r="CQ131" s="1015">
        <f>CQ129+1</f>
        <v>63</v>
      </c>
      <c r="CS131" s="1036" t="s">
        <v>1154</v>
      </c>
      <c r="DA131" s="1015"/>
      <c r="DC131" s="1015" t="s">
        <v>995</v>
      </c>
      <c r="DF131" s="1011"/>
      <c r="DG131" s="1011"/>
    </row>
    <row r="132" ht="7.5" customHeight="1">
      <c r="A132" s="1009"/>
      <c r="B132" s="1009"/>
      <c r="AE132" s="25"/>
      <c r="AF132" s="26"/>
      <c r="AG132" s="26"/>
      <c r="AH132" s="26"/>
      <c r="AI132" s="26"/>
      <c r="AJ132" s="26"/>
      <c r="AK132" s="26"/>
      <c r="AL132" s="26"/>
      <c r="AM132" s="26"/>
      <c r="AN132" s="26"/>
      <c r="AO132" s="26"/>
      <c r="AP132" s="26"/>
      <c r="AQ132" s="26"/>
      <c r="AR132" s="27"/>
      <c r="DF132" s="1011"/>
      <c r="DG132" s="1011"/>
    </row>
    <row r="133" ht="7.5" customHeight="1">
      <c r="A133" s="1009"/>
      <c r="B133" s="1009"/>
      <c r="C133" s="1009" t="s">
        <v>523</v>
      </c>
      <c r="L133" s="1012">
        <v>64.0</v>
      </c>
      <c r="N133" s="1009" t="s">
        <v>523</v>
      </c>
      <c r="W133" s="1012" t="s">
        <v>255</v>
      </c>
      <c r="Y133" s="1012">
        <v>4.0</v>
      </c>
      <c r="AA133" s="1012" t="s">
        <v>488</v>
      </c>
      <c r="AC133" s="1012" t="s">
        <v>260</v>
      </c>
      <c r="AE133" s="1023" t="s">
        <v>522</v>
      </c>
      <c r="AF133" s="21"/>
      <c r="AG133" s="21"/>
      <c r="AH133" s="21"/>
      <c r="AI133" s="21"/>
      <c r="AJ133" s="21"/>
      <c r="AK133" s="21"/>
      <c r="AL133" s="21"/>
      <c r="AM133" s="21"/>
      <c r="AN133" s="21"/>
      <c r="AO133" s="21"/>
      <c r="AP133" s="21"/>
      <c r="AQ133" s="21"/>
      <c r="AR133" s="22"/>
      <c r="AS133" s="1012">
        <v>4.0</v>
      </c>
      <c r="AU133" s="1014" t="s">
        <v>126</v>
      </c>
      <c r="AY133" s="1040" t="s">
        <v>1155</v>
      </c>
      <c r="BG133" s="1016">
        <v>64.0</v>
      </c>
      <c r="BI133" s="1041" t="s">
        <v>1155</v>
      </c>
      <c r="BQ133" s="1018" t="s">
        <v>831</v>
      </c>
      <c r="BS133" s="1018">
        <v>5.0</v>
      </c>
      <c r="BU133" s="1018" t="s">
        <v>832</v>
      </c>
      <c r="BW133" s="1018" t="s">
        <v>833</v>
      </c>
      <c r="BY133" s="1018" t="s">
        <v>834</v>
      </c>
      <c r="CA133" s="1018" t="s">
        <v>255</v>
      </c>
      <c r="CC133" s="1018">
        <v>4.0</v>
      </c>
      <c r="CE133" s="1017" t="s">
        <v>1156</v>
      </c>
      <c r="CI133" s="1042" t="s">
        <v>1157</v>
      </c>
      <c r="CQ133" s="1015">
        <f>CQ131+1</f>
        <v>64</v>
      </c>
      <c r="CS133" s="1042" t="s">
        <v>1157</v>
      </c>
      <c r="DA133" s="1015"/>
      <c r="DC133" s="1016" t="s">
        <v>985</v>
      </c>
      <c r="DF133" s="1011"/>
      <c r="DG133" s="1011"/>
    </row>
    <row r="134" ht="7.5" customHeight="1">
      <c r="A134" s="1009"/>
      <c r="B134" s="1009"/>
      <c r="AE134" s="25"/>
      <c r="AF134" s="26"/>
      <c r="AG134" s="26"/>
      <c r="AH134" s="26"/>
      <c r="AI134" s="26"/>
      <c r="AJ134" s="26"/>
      <c r="AK134" s="26"/>
      <c r="AL134" s="26"/>
      <c r="AM134" s="26"/>
      <c r="AN134" s="26"/>
      <c r="AO134" s="26"/>
      <c r="AP134" s="26"/>
      <c r="AQ134" s="26"/>
      <c r="AR134" s="27"/>
      <c r="DF134" s="1011"/>
      <c r="DG134" s="1011"/>
    </row>
    <row r="135" ht="7.5" customHeight="1">
      <c r="A135" s="1009"/>
      <c r="B135" s="1009"/>
      <c r="C135" s="1043"/>
      <c r="D135" s="1043"/>
      <c r="E135" s="1043"/>
      <c r="F135" s="1043"/>
      <c r="G135" s="1043"/>
      <c r="H135" s="1043"/>
      <c r="I135" s="1043"/>
      <c r="J135" s="1043"/>
      <c r="K135" s="1043"/>
      <c r="L135" s="1043"/>
      <c r="M135" s="1043"/>
      <c r="N135" s="1043"/>
      <c r="O135" s="1043"/>
      <c r="P135" s="1043"/>
      <c r="Q135" s="1043"/>
      <c r="R135" s="1043"/>
      <c r="S135" s="1043"/>
      <c r="T135" s="1043"/>
      <c r="U135" s="1043"/>
      <c r="V135" s="1043"/>
      <c r="W135" s="1043"/>
      <c r="X135" s="1043"/>
      <c r="Y135" s="1043"/>
      <c r="Z135" s="1043"/>
      <c r="AA135" s="1043"/>
      <c r="AB135" s="1043"/>
      <c r="AC135" s="1043"/>
      <c r="AD135" s="1043"/>
      <c r="AE135" s="1043"/>
      <c r="AF135" s="1043"/>
      <c r="AG135" s="1043"/>
      <c r="AH135" s="1043"/>
      <c r="AI135" s="1043"/>
      <c r="AJ135" s="1043"/>
      <c r="AK135" s="1043"/>
      <c r="AL135" s="1043"/>
      <c r="AM135" s="1043"/>
      <c r="AN135" s="1043"/>
      <c r="AO135" s="1043"/>
      <c r="AP135" s="1043"/>
      <c r="AQ135" s="1043"/>
      <c r="AR135" s="1043"/>
      <c r="AS135" s="1009"/>
      <c r="AT135" s="1009"/>
      <c r="AU135" s="1009"/>
      <c r="AV135" s="1009"/>
      <c r="AY135" s="1009"/>
      <c r="AZ135" s="1009"/>
      <c r="BA135" s="1009"/>
      <c r="BB135" s="1009"/>
      <c r="BC135" s="1009"/>
      <c r="BD135" s="1009"/>
      <c r="BE135" s="1009"/>
      <c r="BF135" s="1009"/>
      <c r="BG135" s="1009"/>
      <c r="BH135" s="1009"/>
      <c r="BI135" s="1009"/>
      <c r="BJ135" s="1009"/>
      <c r="BK135" s="1009"/>
      <c r="BL135" s="1009"/>
      <c r="BM135" s="1009"/>
      <c r="BN135" s="1009"/>
      <c r="BO135" s="1009"/>
      <c r="BP135" s="1009"/>
      <c r="BQ135" s="1009"/>
      <c r="BR135" s="1009"/>
      <c r="BS135" s="1009"/>
      <c r="BT135" s="1009"/>
      <c r="BU135" s="1009"/>
      <c r="BV135" s="1009"/>
      <c r="BW135" s="1009"/>
      <c r="BX135" s="1009"/>
      <c r="BY135" s="1009"/>
      <c r="BZ135" s="1009"/>
      <c r="CA135" s="1009"/>
      <c r="CB135" s="1009"/>
      <c r="CC135" s="1009"/>
      <c r="CD135" s="1009"/>
      <c r="CE135" s="1009"/>
      <c r="CF135" s="1009"/>
      <c r="CI135" s="1044" t="s">
        <v>1158</v>
      </c>
      <c r="CQ135" s="1015">
        <v>65.0</v>
      </c>
      <c r="CS135" s="1044" t="s">
        <v>1158</v>
      </c>
      <c r="DA135" s="1028"/>
      <c r="DC135" s="1015" t="s">
        <v>1159</v>
      </c>
      <c r="DF135" s="1011"/>
      <c r="DG135" s="1011"/>
    </row>
    <row r="136" ht="7.5" customHeight="1">
      <c r="A136" s="1009"/>
      <c r="B136" s="1009"/>
      <c r="C136" s="1043"/>
      <c r="D136" s="1043"/>
      <c r="E136" s="1043"/>
      <c r="F136" s="1043"/>
      <c r="G136" s="1043"/>
      <c r="H136" s="1043"/>
      <c r="I136" s="1043"/>
      <c r="J136" s="1043"/>
      <c r="K136" s="1043"/>
      <c r="L136" s="1043"/>
      <c r="M136" s="1043"/>
      <c r="N136" s="1043"/>
      <c r="O136" s="1043"/>
      <c r="P136" s="1043"/>
      <c r="Q136" s="1043"/>
      <c r="R136" s="1043"/>
      <c r="S136" s="1043"/>
      <c r="T136" s="1043"/>
      <c r="U136" s="1043"/>
      <c r="V136" s="1043"/>
      <c r="W136" s="1043"/>
      <c r="X136" s="1043"/>
      <c r="Y136" s="1043"/>
      <c r="Z136" s="1043"/>
      <c r="AA136" s="1043"/>
      <c r="AB136" s="1043"/>
      <c r="AC136" s="1043"/>
      <c r="AD136" s="1043"/>
      <c r="AE136" s="1043"/>
      <c r="AF136" s="1043"/>
      <c r="AG136" s="1043"/>
      <c r="AH136" s="1043"/>
      <c r="AI136" s="1043"/>
      <c r="AJ136" s="1043"/>
      <c r="AK136" s="1043"/>
      <c r="AL136" s="1043"/>
      <c r="AM136" s="1043"/>
      <c r="AN136" s="1043"/>
      <c r="AO136" s="1043"/>
      <c r="AP136" s="1043"/>
      <c r="AQ136" s="1043"/>
      <c r="AR136" s="1043"/>
      <c r="AS136" s="1009"/>
      <c r="AT136" s="1009"/>
      <c r="AU136" s="1010"/>
      <c r="AV136" s="1010"/>
      <c r="AY136" s="1010"/>
      <c r="AZ136" s="1010"/>
      <c r="BA136" s="1010"/>
      <c r="BB136" s="1010"/>
      <c r="BC136" s="1010"/>
      <c r="BD136" s="1010"/>
      <c r="BE136" s="1010"/>
      <c r="BF136" s="1010"/>
      <c r="BG136" s="1010"/>
      <c r="BH136" s="1010"/>
      <c r="BI136" s="1010"/>
      <c r="BJ136" s="1010"/>
      <c r="BK136" s="1010"/>
      <c r="BL136" s="1010"/>
      <c r="BM136" s="1010"/>
      <c r="BN136" s="1010"/>
      <c r="BO136" s="1010"/>
      <c r="BP136" s="1010"/>
      <c r="BQ136" s="1010"/>
      <c r="BR136" s="1010"/>
      <c r="BS136" s="1010"/>
      <c r="BT136" s="1010"/>
      <c r="BU136" s="1010"/>
      <c r="BV136" s="1009"/>
      <c r="BW136" s="1009"/>
      <c r="BX136" s="1009"/>
      <c r="BY136" s="1009"/>
      <c r="BZ136" s="1009"/>
      <c r="CA136" s="1009"/>
      <c r="CB136" s="1009"/>
      <c r="CC136" s="1009"/>
      <c r="CD136" s="1009"/>
      <c r="CE136" s="1009"/>
      <c r="CF136" s="1009"/>
      <c r="DF136" s="1011"/>
      <c r="DG136" s="1011"/>
    </row>
    <row r="137" ht="7.5" customHeight="1">
      <c r="A137" s="1009"/>
      <c r="B137" s="1009"/>
      <c r="C137" s="1015" t="s">
        <v>135</v>
      </c>
      <c r="O137" s="1045"/>
      <c r="Q137" s="1010"/>
      <c r="R137" s="1015" t="s">
        <v>933</v>
      </c>
      <c r="V137" s="1043"/>
      <c r="W137" s="1015" t="s">
        <v>1160</v>
      </c>
      <c r="AA137" s="1043"/>
      <c r="AB137" s="1043"/>
      <c r="AC137" s="1015" t="s">
        <v>1161</v>
      </c>
      <c r="AH137" s="1043"/>
      <c r="AI137" s="1015" t="s">
        <v>1162</v>
      </c>
      <c r="AN137" s="1009"/>
      <c r="AO137" s="1046" t="s">
        <v>83</v>
      </c>
      <c r="AP137" s="1015" t="s">
        <v>27</v>
      </c>
      <c r="AQ137" s="1010"/>
      <c r="AR137" s="1010"/>
      <c r="AS137" s="1047" t="s">
        <v>1163</v>
      </c>
      <c r="AW137" s="1047">
        <v>20.0</v>
      </c>
      <c r="AZ137" s="1010"/>
      <c r="BB137" s="1015" t="s">
        <v>524</v>
      </c>
      <c r="BF137" s="1043"/>
      <c r="BG137" s="1043"/>
      <c r="BH137" s="1043"/>
      <c r="BI137" s="1015" t="s">
        <v>1164</v>
      </c>
      <c r="BM137" s="1043"/>
      <c r="BN137" s="1043"/>
      <c r="BO137" s="1043"/>
      <c r="BP137" s="1015" t="s">
        <v>135</v>
      </c>
      <c r="BT137" s="1015"/>
      <c r="BU137" s="1048"/>
      <c r="BV137" s="1048"/>
      <c r="BW137" s="1047" t="s">
        <v>1165</v>
      </c>
      <c r="CA137" s="1010"/>
      <c r="CB137" s="1010"/>
      <c r="CC137" s="1009"/>
      <c r="CD137" s="1009"/>
      <c r="CE137" s="1010"/>
      <c r="CF137" s="1010"/>
      <c r="CG137" s="1010"/>
      <c r="CH137" s="1010"/>
      <c r="CI137" s="1010"/>
      <c r="CJ137" s="1010"/>
      <c r="CK137" s="1010"/>
      <c r="CL137" s="1010"/>
      <c r="CM137" s="1010"/>
      <c r="CN137" s="1010"/>
      <c r="CO137" s="1010"/>
      <c r="CP137" s="1010"/>
      <c r="CQ137" s="1010"/>
      <c r="CR137" s="1010"/>
      <c r="CS137" s="1010"/>
      <c r="CT137" s="1010"/>
      <c r="CU137" s="1010"/>
      <c r="CV137" s="1010"/>
      <c r="CW137" s="1010"/>
      <c r="CX137" s="1010"/>
      <c r="CY137" s="1009"/>
      <c r="CZ137" s="1009"/>
      <c r="DA137" s="1009"/>
      <c r="DB137" s="1011"/>
      <c r="DC137" s="1011"/>
      <c r="DD137" s="1011"/>
      <c r="DE137" s="1011"/>
      <c r="DF137" s="1011"/>
      <c r="DG137" s="1011"/>
    </row>
    <row r="138" ht="7.5" customHeight="1">
      <c r="A138" s="1009"/>
      <c r="B138" s="1009"/>
      <c r="Q138" s="1010"/>
      <c r="V138" s="1043"/>
      <c r="AA138" s="1043"/>
      <c r="AB138" s="1043"/>
      <c r="AH138" s="1043"/>
      <c r="AN138" s="1009"/>
      <c r="AO138" s="1046" t="s">
        <v>82</v>
      </c>
      <c r="AP138" s="1015" t="s">
        <v>37</v>
      </c>
      <c r="AQ138" s="1043"/>
      <c r="AR138" s="1043"/>
      <c r="AZ138" s="1010"/>
      <c r="BF138" s="1011"/>
      <c r="BG138" s="1011"/>
      <c r="BH138" s="1011"/>
      <c r="BM138" s="1011"/>
      <c r="BN138" s="1011"/>
      <c r="BO138" s="1011"/>
      <c r="BT138" s="1015"/>
      <c r="BU138" s="1048"/>
      <c r="BV138" s="1048"/>
      <c r="CA138" s="1043"/>
      <c r="CB138" s="1043"/>
      <c r="CC138" s="1043"/>
      <c r="CD138" s="1009"/>
      <c r="CE138" s="1010"/>
      <c r="CF138" s="1046" t="s">
        <v>175</v>
      </c>
      <c r="CG138" s="1046" t="s">
        <v>206</v>
      </c>
      <c r="CH138" s="1046" t="s">
        <v>169</v>
      </c>
      <c r="CI138" s="1046" t="s">
        <v>171</v>
      </c>
      <c r="CJ138" s="1046" t="s">
        <v>209</v>
      </c>
      <c r="CK138" s="1046" t="s">
        <v>210</v>
      </c>
      <c r="CL138" s="1046" t="s">
        <v>211</v>
      </c>
      <c r="CM138" s="1046" t="s">
        <v>212</v>
      </c>
      <c r="CN138" s="1010"/>
      <c r="CO138" s="1010"/>
      <c r="CP138" s="1046" t="s">
        <v>128</v>
      </c>
      <c r="CQ138" s="1046" t="s">
        <v>165</v>
      </c>
      <c r="CR138" s="1046" t="s">
        <v>206</v>
      </c>
      <c r="CS138" s="1046" t="s">
        <v>169</v>
      </c>
      <c r="CT138" s="1046" t="s">
        <v>171</v>
      </c>
      <c r="CU138" s="1046" t="s">
        <v>209</v>
      </c>
      <c r="CV138" s="1046" t="s">
        <v>210</v>
      </c>
      <c r="CW138" s="1046" t="s">
        <v>211</v>
      </c>
      <c r="CX138" s="1046" t="s">
        <v>212</v>
      </c>
      <c r="CZ138" s="1009"/>
      <c r="DA138" s="1009"/>
      <c r="DB138" s="1011"/>
      <c r="DC138" s="1011"/>
      <c r="DD138" s="1011"/>
      <c r="DE138" s="1011"/>
      <c r="DF138" s="1011"/>
      <c r="DG138" s="1011"/>
    </row>
    <row r="139" ht="7.5" customHeight="1">
      <c r="A139" s="1009"/>
      <c r="B139" s="1009"/>
      <c r="C139" s="1049" t="s">
        <v>835</v>
      </c>
      <c r="E139" s="1049" t="s">
        <v>175</v>
      </c>
      <c r="G139" s="1049" t="s">
        <v>835</v>
      </c>
      <c r="I139" s="1049" t="s">
        <v>1166</v>
      </c>
      <c r="K139" s="1049" t="s">
        <v>1167</v>
      </c>
      <c r="M139" s="1049" t="s">
        <v>932</v>
      </c>
      <c r="O139" s="1010"/>
      <c r="P139" s="1010"/>
      <c r="Q139" s="1010"/>
      <c r="R139" s="1043"/>
      <c r="S139" s="1043"/>
      <c r="T139" s="1043"/>
      <c r="U139" s="1043"/>
      <c r="V139" s="1043"/>
      <c r="W139" s="1043"/>
      <c r="X139" s="1043"/>
      <c r="Y139" s="1043"/>
      <c r="Z139" s="1043"/>
      <c r="AA139" s="1043"/>
      <c r="AB139" s="1043"/>
      <c r="AC139" s="1043"/>
      <c r="AD139" s="1043"/>
      <c r="AE139" s="1043"/>
      <c r="AF139" s="1043"/>
      <c r="AG139" s="1043"/>
      <c r="AH139" s="1043"/>
      <c r="AI139" s="1043"/>
      <c r="AJ139" s="1043"/>
      <c r="AK139" s="1043"/>
      <c r="AL139" s="1043"/>
      <c r="AM139" s="1043"/>
      <c r="AN139" s="1009"/>
      <c r="AO139" s="1046" t="s">
        <v>1168</v>
      </c>
      <c r="AP139" s="1009" t="s">
        <v>1169</v>
      </c>
      <c r="AQ139" s="1043"/>
      <c r="AR139" s="1043"/>
      <c r="AS139" s="1043"/>
      <c r="AT139" s="1043"/>
      <c r="AU139" s="1043"/>
      <c r="AV139" s="1043"/>
      <c r="AW139" s="1010"/>
      <c r="AX139" s="1010"/>
      <c r="AY139" s="1010"/>
      <c r="AZ139" s="1043"/>
      <c r="BA139" s="1043"/>
      <c r="BB139" s="1050">
        <v>0.0</v>
      </c>
      <c r="BC139" s="1051">
        <v>1.0</v>
      </c>
      <c r="BD139" s="1051">
        <v>2.0</v>
      </c>
      <c r="BE139" s="1051">
        <v>3.0</v>
      </c>
      <c r="BF139" s="1051">
        <v>4.0</v>
      </c>
      <c r="BG139" s="1052"/>
      <c r="BH139" s="1052"/>
      <c r="BI139" s="1050">
        <v>0.0</v>
      </c>
      <c r="BJ139" s="1051">
        <v>1.0</v>
      </c>
      <c r="BK139" s="1051">
        <v>2.0</v>
      </c>
      <c r="BL139" s="1051">
        <v>3.0</v>
      </c>
      <c r="BM139" s="1051">
        <v>4.0</v>
      </c>
      <c r="BN139" s="1053"/>
      <c r="BO139" s="1011"/>
      <c r="BP139" s="1050">
        <v>0.0</v>
      </c>
      <c r="BQ139" s="1051">
        <v>1.0</v>
      </c>
      <c r="BR139" s="1051">
        <v>2.0</v>
      </c>
      <c r="BS139" s="1051">
        <v>3.0</v>
      </c>
      <c r="BT139" s="1051">
        <v>4.0</v>
      </c>
      <c r="BU139" s="1043"/>
      <c r="BV139" s="1043"/>
      <c r="BW139" s="1054" t="s">
        <v>1170</v>
      </c>
      <c r="BX139" s="1055" t="s">
        <v>1171</v>
      </c>
      <c r="BY139" s="1056" t="s">
        <v>393</v>
      </c>
      <c r="BZ139" s="1057" t="s">
        <v>1172</v>
      </c>
      <c r="CA139" s="377"/>
      <c r="CB139" s="1011"/>
      <c r="CC139" s="1011"/>
      <c r="CD139" s="1011"/>
      <c r="CE139" s="1010"/>
      <c r="CF139" s="1058">
        <v>1.0</v>
      </c>
      <c r="CG139" s="1059" t="s">
        <v>631</v>
      </c>
      <c r="CH139" s="1060">
        <v>2.0</v>
      </c>
      <c r="CI139" s="1060" t="s">
        <v>1173</v>
      </c>
      <c r="CJ139" s="1061" t="s">
        <v>1174</v>
      </c>
      <c r="CK139" s="1062" t="s">
        <v>1175</v>
      </c>
      <c r="CL139" s="1063">
        <v>6.0</v>
      </c>
      <c r="CM139" s="1060" t="s">
        <v>1173</v>
      </c>
      <c r="CN139" s="1010"/>
      <c r="CO139" s="1010"/>
      <c r="CP139" s="1064" t="s">
        <v>1175</v>
      </c>
      <c r="CQ139" s="1058">
        <v>4.0</v>
      </c>
      <c r="CR139" s="1065">
        <v>2.0</v>
      </c>
      <c r="CS139" s="1058">
        <v>17.0</v>
      </c>
      <c r="CT139" s="1058">
        <v>9.0</v>
      </c>
      <c r="CU139" s="1058">
        <v>49.0</v>
      </c>
      <c r="CV139" s="1058">
        <v>1.0</v>
      </c>
      <c r="CW139" s="1058">
        <v>33.0</v>
      </c>
      <c r="CX139" s="1058">
        <v>9.0</v>
      </c>
      <c r="CZ139" s="1009"/>
      <c r="DA139" s="1009"/>
      <c r="DB139" s="1011"/>
      <c r="DC139" s="1011"/>
      <c r="DD139" s="1011"/>
      <c r="DE139" s="1011"/>
      <c r="DF139" s="1011"/>
      <c r="DG139" s="1011"/>
    </row>
    <row r="140" ht="7.5" customHeight="1">
      <c r="A140" s="1009"/>
      <c r="B140" s="1009"/>
      <c r="O140" s="1010"/>
      <c r="P140" s="1010"/>
      <c r="Q140" s="1010"/>
      <c r="R140" s="1066" t="s">
        <v>1176</v>
      </c>
      <c r="V140" s="1043"/>
      <c r="W140" s="1067" t="s">
        <v>1049</v>
      </c>
      <c r="AB140" s="1043"/>
      <c r="AC140" s="1015" t="s">
        <v>1177</v>
      </c>
      <c r="AH140" s="1043"/>
      <c r="AI140" s="1015" t="s">
        <v>1116</v>
      </c>
      <c r="AN140" s="1009"/>
      <c r="AO140" s="1046" t="s">
        <v>1178</v>
      </c>
      <c r="AP140" s="1009" t="s">
        <v>1175</v>
      </c>
      <c r="AQ140" s="1043"/>
      <c r="AR140" s="1043"/>
      <c r="AS140" s="1043"/>
      <c r="AT140" s="1043"/>
      <c r="AU140" s="1043"/>
      <c r="AV140" s="1043"/>
      <c r="AW140" s="1010"/>
      <c r="AX140" s="1010"/>
      <c r="AY140" s="1010"/>
      <c r="AZ140" s="1043"/>
      <c r="BA140" s="1043"/>
      <c r="BB140" s="1068">
        <v>1.0</v>
      </c>
      <c r="BC140" s="1033" t="s">
        <v>145</v>
      </c>
      <c r="BD140" s="1033" t="s">
        <v>145</v>
      </c>
      <c r="BE140" s="1033" t="s">
        <v>145</v>
      </c>
      <c r="BF140" s="1033" t="s">
        <v>145</v>
      </c>
      <c r="BG140" s="1069"/>
      <c r="BH140" s="1052"/>
      <c r="BI140" s="1068">
        <v>1.0</v>
      </c>
      <c r="BJ140" s="1070" t="s">
        <v>0</v>
      </c>
      <c r="BK140" s="1070" t="s">
        <v>0</v>
      </c>
      <c r="BL140" s="1071" t="s">
        <v>460</v>
      </c>
      <c r="BM140" s="1071" t="s">
        <v>460</v>
      </c>
      <c r="BN140" s="1069"/>
      <c r="BO140" s="1011"/>
      <c r="BP140" s="1068">
        <v>1.0</v>
      </c>
      <c r="BQ140" s="1072" t="s">
        <v>1179</v>
      </c>
      <c r="BR140" s="1073" t="s">
        <v>1180</v>
      </c>
      <c r="BS140" s="1074" t="s">
        <v>1181</v>
      </c>
      <c r="BT140" s="1075" t="s">
        <v>1182</v>
      </c>
      <c r="BU140" s="1043"/>
      <c r="BV140" s="1043"/>
      <c r="BW140" s="1076" t="s">
        <v>1183</v>
      </c>
      <c r="BX140" s="1077" t="s">
        <v>1184</v>
      </c>
      <c r="BY140" s="1078" t="s">
        <v>1185</v>
      </c>
      <c r="BZ140" s="1079" t="str">
        <f>IF('BATTLE SHEET'!$AR$2=TRUE, RESOURCES!$AU$143, "VIM")</f>
        <v/>
      </c>
      <c r="CA140" s="1080">
        <v>6.0</v>
      </c>
      <c r="CB140" s="1011"/>
      <c r="CC140" s="1011"/>
      <c r="CD140" s="1011"/>
      <c r="CE140" s="1010"/>
      <c r="CF140" s="1058">
        <v>2.0</v>
      </c>
      <c r="CG140" s="1059" t="s">
        <v>1175</v>
      </c>
      <c r="CH140" s="1060">
        <v>3.0</v>
      </c>
      <c r="CI140" s="1060" t="s">
        <v>1186</v>
      </c>
      <c r="CJ140" s="1061" t="s">
        <v>1187</v>
      </c>
      <c r="CK140" s="1062" t="s">
        <v>631</v>
      </c>
      <c r="CL140" s="1063">
        <v>7.0</v>
      </c>
      <c r="CM140" s="1060" t="s">
        <v>1186</v>
      </c>
      <c r="CN140" s="1010"/>
      <c r="CO140" s="1010"/>
      <c r="CP140" s="1064" t="s">
        <v>631</v>
      </c>
      <c r="CQ140" s="1081">
        <v>1.0</v>
      </c>
      <c r="CR140" s="1065">
        <v>1.0</v>
      </c>
      <c r="CS140" s="1058">
        <v>18.0</v>
      </c>
      <c r="CT140" s="1058">
        <v>10.0</v>
      </c>
      <c r="CU140" s="1058">
        <v>50.0</v>
      </c>
      <c r="CV140" s="1058">
        <v>2.0</v>
      </c>
      <c r="CW140" s="1058">
        <v>34.0</v>
      </c>
      <c r="CX140" s="1058">
        <v>10.0</v>
      </c>
      <c r="CZ140" s="1009"/>
      <c r="DA140" s="1009"/>
      <c r="DB140" s="1011"/>
      <c r="DC140" s="1011"/>
      <c r="DD140" s="1011"/>
      <c r="DE140" s="1011"/>
      <c r="DF140" s="1011"/>
      <c r="DG140" s="1011"/>
    </row>
    <row r="141" ht="7.5" customHeight="1">
      <c r="A141" s="1009"/>
      <c r="B141" s="1009"/>
      <c r="C141" s="1009" t="s">
        <v>936</v>
      </c>
      <c r="E141" s="1009">
        <v>0.0</v>
      </c>
      <c r="G141" s="1009" t="s">
        <v>936</v>
      </c>
      <c r="I141" s="1043"/>
      <c r="K141" s="1009" t="s">
        <v>936</v>
      </c>
      <c r="M141" s="1049">
        <v>0.0</v>
      </c>
      <c r="O141" s="1010"/>
      <c r="P141" s="1010"/>
      <c r="Q141" s="1010"/>
      <c r="V141" s="1043"/>
      <c r="AB141" s="1043"/>
      <c r="AH141" s="1043"/>
      <c r="AN141" s="1009"/>
      <c r="AO141" s="1009"/>
      <c r="AP141" s="1043"/>
      <c r="AQ141" s="1043"/>
      <c r="AR141" s="1043"/>
      <c r="AS141" s="1043"/>
      <c r="AT141" s="1043"/>
      <c r="AU141" s="1043"/>
      <c r="AV141" s="1043"/>
      <c r="AW141" s="1010"/>
      <c r="AX141" s="1010"/>
      <c r="AY141" s="1010"/>
      <c r="AZ141" s="1043"/>
      <c r="BA141" s="1043"/>
      <c r="BB141" s="1068">
        <v>2.0</v>
      </c>
      <c r="BC141" s="1033" t="s">
        <v>145</v>
      </c>
      <c r="BD141" s="1033" t="s">
        <v>145</v>
      </c>
      <c r="BE141" s="1033" t="s">
        <v>145</v>
      </c>
      <c r="BF141" s="1082" t="s">
        <v>164</v>
      </c>
      <c r="BG141" s="1069"/>
      <c r="BH141" s="1052"/>
      <c r="BI141" s="1068">
        <v>2.0</v>
      </c>
      <c r="BJ141" s="1070" t="s">
        <v>0</v>
      </c>
      <c r="BK141" s="1070" t="s">
        <v>0</v>
      </c>
      <c r="BL141" s="1071" t="s">
        <v>462</v>
      </c>
      <c r="BM141" s="1071" t="s">
        <v>462</v>
      </c>
      <c r="BN141" s="1069"/>
      <c r="BO141" s="1011"/>
      <c r="BP141" s="1068">
        <v>2.0</v>
      </c>
      <c r="BQ141" s="1083" t="s">
        <v>1180</v>
      </c>
      <c r="BR141" s="1074" t="s">
        <v>1181</v>
      </c>
      <c r="BS141" s="1075" t="s">
        <v>1182</v>
      </c>
      <c r="BT141" s="1084" t="s">
        <v>1188</v>
      </c>
      <c r="BU141" s="1043"/>
      <c r="BV141" s="1043"/>
      <c r="BW141" s="1076" t="s">
        <v>1183</v>
      </c>
      <c r="BX141" s="1085" t="s">
        <v>1189</v>
      </c>
      <c r="BY141" s="1086" t="s">
        <v>1190</v>
      </c>
      <c r="BZ141" s="1079" t="str">
        <f>IF('BATTLE SHEET'!$AR$2=TRUE, RESOURCES!$AU$143, "VIM")</f>
        <v/>
      </c>
      <c r="CA141" s="1087">
        <v>4.0</v>
      </c>
      <c r="CB141" s="1043"/>
      <c r="CC141" s="1043"/>
      <c r="CD141" s="1009"/>
      <c r="CE141" s="1010"/>
      <c r="CF141" s="1058">
        <v>3.0</v>
      </c>
      <c r="CG141" s="1062">
        <v>0.0</v>
      </c>
      <c r="CH141" s="1060">
        <v>4.0</v>
      </c>
      <c r="CI141" s="1060" t="s">
        <v>1191</v>
      </c>
      <c r="CJ141" s="1061" t="s">
        <v>1192</v>
      </c>
      <c r="CK141" s="1062">
        <v>0.0</v>
      </c>
      <c r="CL141" s="1063">
        <v>8.0</v>
      </c>
      <c r="CM141" s="1060" t="s">
        <v>1191</v>
      </c>
      <c r="CN141" s="1010"/>
      <c r="CO141" s="1010"/>
      <c r="CP141" s="1064" t="s">
        <v>1193</v>
      </c>
      <c r="CQ141" s="1058">
        <v>5.0</v>
      </c>
      <c r="CR141" s="1058">
        <v>3.0</v>
      </c>
      <c r="CS141" s="1058">
        <v>19.0</v>
      </c>
      <c r="CT141" s="1058">
        <v>11.0</v>
      </c>
      <c r="CU141" s="1058">
        <v>51.0</v>
      </c>
      <c r="CV141" s="1058">
        <v>3.0</v>
      </c>
      <c r="CW141" s="1058">
        <v>35.0</v>
      </c>
      <c r="CX141" s="1058">
        <v>11.0</v>
      </c>
      <c r="CZ141" s="1009"/>
      <c r="DA141" s="1009"/>
      <c r="DB141" s="1011"/>
      <c r="DC141" s="1011"/>
      <c r="DD141" s="1011"/>
      <c r="DE141" s="1011"/>
      <c r="DF141" s="1011"/>
      <c r="DG141" s="1011"/>
    </row>
    <row r="142" ht="7.5" customHeight="1">
      <c r="A142" s="1009"/>
      <c r="B142" s="1009"/>
      <c r="O142" s="1010"/>
      <c r="P142" s="1010"/>
      <c r="Q142" s="1010"/>
      <c r="R142" s="1088" t="s">
        <v>1194</v>
      </c>
      <c r="V142" s="1043"/>
      <c r="W142" s="1089" t="s">
        <v>1045</v>
      </c>
      <c r="AB142" s="1043"/>
      <c r="AC142" s="1015" t="s">
        <v>1195</v>
      </c>
      <c r="AH142" s="1043"/>
      <c r="AI142" s="1015" t="s">
        <v>1121</v>
      </c>
      <c r="AN142" s="1009"/>
      <c r="AO142" s="1009"/>
      <c r="AP142" s="1043"/>
      <c r="AQ142" s="1043"/>
      <c r="AR142" s="1043"/>
      <c r="AS142" s="1043"/>
      <c r="AT142" s="1043"/>
      <c r="AU142" s="1043"/>
      <c r="AV142" s="1043"/>
      <c r="AW142" s="1010"/>
      <c r="AX142" s="1010"/>
      <c r="AY142" s="1010"/>
      <c r="AZ142" s="1043"/>
      <c r="BA142" s="1043"/>
      <c r="BB142" s="1068">
        <v>3.0</v>
      </c>
      <c r="BC142" s="1033" t="s">
        <v>145</v>
      </c>
      <c r="BD142" s="1033" t="s">
        <v>145</v>
      </c>
      <c r="BE142" s="1082" t="s">
        <v>164</v>
      </c>
      <c r="BF142" s="1082" t="s">
        <v>163</v>
      </c>
      <c r="BG142" s="1069"/>
      <c r="BH142" s="1052"/>
      <c r="BI142" s="1068">
        <v>3.0</v>
      </c>
      <c r="BJ142" s="1070" t="s">
        <v>0</v>
      </c>
      <c r="BK142" s="1070" t="s">
        <v>0</v>
      </c>
      <c r="BL142" s="1071" t="s">
        <v>464</v>
      </c>
      <c r="BM142" s="1071" t="s">
        <v>464</v>
      </c>
      <c r="BN142" s="1069"/>
      <c r="BO142" s="1011"/>
      <c r="BP142" s="1068">
        <v>3.0</v>
      </c>
      <c r="BQ142" s="1083" t="s">
        <v>1180</v>
      </c>
      <c r="BR142" s="1074" t="s">
        <v>1181</v>
      </c>
      <c r="BS142" s="1075" t="s">
        <v>1182</v>
      </c>
      <c r="BT142" s="1084" t="s">
        <v>1188</v>
      </c>
      <c r="BU142" s="1043"/>
      <c r="BV142" s="1043"/>
      <c r="BW142" s="1076" t="s">
        <v>1183</v>
      </c>
      <c r="BX142" s="1090" t="s">
        <v>1196</v>
      </c>
      <c r="BY142" s="1091" t="s">
        <v>1197</v>
      </c>
      <c r="BZ142" s="1079" t="str">
        <f>IF('BATTLE SHEET'!$AR$2=TRUE, RESOURCES!$AU$143, "VIM")</f>
        <v/>
      </c>
      <c r="CA142" s="1092">
        <v>3.0</v>
      </c>
      <c r="CB142" s="1043"/>
      <c r="CC142" s="1043"/>
      <c r="CD142" s="1009"/>
      <c r="CE142" s="1010"/>
      <c r="CF142" s="1058">
        <v>4.0</v>
      </c>
      <c r="CG142" s="1062">
        <v>1.0</v>
      </c>
      <c r="CH142" s="1060">
        <v>5.0</v>
      </c>
      <c r="CI142" s="1060" t="s">
        <v>1198</v>
      </c>
      <c r="CJ142" s="1061" t="s">
        <v>1199</v>
      </c>
      <c r="CK142" s="1062">
        <v>1.0</v>
      </c>
      <c r="CL142" s="1063">
        <v>9.0</v>
      </c>
      <c r="CM142" s="1060" t="s">
        <v>1198</v>
      </c>
      <c r="CN142" s="1010"/>
      <c r="CO142" s="1010"/>
      <c r="CP142" s="1093" t="s">
        <v>1200</v>
      </c>
      <c r="CQ142" s="1058">
        <v>3.0</v>
      </c>
      <c r="CR142" s="1058">
        <v>4.0</v>
      </c>
      <c r="CS142" s="1058">
        <v>20.0</v>
      </c>
      <c r="CT142" s="1058">
        <v>12.0</v>
      </c>
      <c r="CU142" s="1058">
        <v>52.0</v>
      </c>
      <c r="CV142" s="1058">
        <v>4.0</v>
      </c>
      <c r="CW142" s="1058">
        <v>36.0</v>
      </c>
      <c r="CX142" s="1058">
        <v>12.0</v>
      </c>
      <c r="CZ142" s="1009"/>
      <c r="DA142" s="1009"/>
      <c r="DB142" s="1011"/>
      <c r="DC142" s="1011"/>
      <c r="DD142" s="1011"/>
      <c r="DE142" s="1011"/>
      <c r="DF142" s="1011"/>
      <c r="DG142" s="1011"/>
    </row>
    <row r="143" ht="7.5" customHeight="1">
      <c r="A143" s="1009"/>
      <c r="B143" s="1009"/>
      <c r="C143" s="1009" t="s">
        <v>1201</v>
      </c>
      <c r="E143" s="1009">
        <v>1.0</v>
      </c>
      <c r="G143" s="1009" t="s">
        <v>1201</v>
      </c>
      <c r="I143" s="1043"/>
      <c r="K143" s="1009" t="s">
        <v>126</v>
      </c>
      <c r="M143" s="1049">
        <v>0.0</v>
      </c>
      <c r="O143" s="1043"/>
      <c r="P143" s="1043"/>
      <c r="Q143" s="1043"/>
      <c r="V143" s="1043"/>
      <c r="AB143" s="1043"/>
      <c r="AH143" s="1043"/>
      <c r="AN143" s="1009"/>
      <c r="AO143" s="1094" t="s">
        <v>226</v>
      </c>
      <c r="AP143" s="1094">
        <v>1.0</v>
      </c>
      <c r="AQ143" s="1094">
        <v>2.0</v>
      </c>
      <c r="AR143" s="1094">
        <v>3.0</v>
      </c>
      <c r="AS143" s="1094">
        <v>4.0</v>
      </c>
      <c r="AU143" s="878"/>
      <c r="AW143" s="1095"/>
      <c r="AZ143" s="1043"/>
      <c r="BA143" s="1043"/>
      <c r="BB143" s="1068">
        <v>4.0</v>
      </c>
      <c r="BC143" s="1033" t="s">
        <v>145</v>
      </c>
      <c r="BD143" s="1033" t="s">
        <v>145</v>
      </c>
      <c r="BE143" s="1082" t="s">
        <v>163</v>
      </c>
      <c r="BF143" s="1082" t="s">
        <v>945</v>
      </c>
      <c r="BG143" s="1069"/>
      <c r="BH143" s="1052"/>
      <c r="BI143" s="1068">
        <v>4.0</v>
      </c>
      <c r="BJ143" s="1070" t="s">
        <v>0</v>
      </c>
      <c r="BK143" s="1070" t="s">
        <v>0</v>
      </c>
      <c r="BL143" s="1071" t="s">
        <v>466</v>
      </c>
      <c r="BM143" s="1071" t="s">
        <v>466</v>
      </c>
      <c r="BN143" s="1069"/>
      <c r="BO143" s="1011"/>
      <c r="BP143" s="1068">
        <v>4.0</v>
      </c>
      <c r="BQ143" s="1083" t="s">
        <v>1180</v>
      </c>
      <c r="BR143" s="1074" t="s">
        <v>1181</v>
      </c>
      <c r="BS143" s="1075" t="s">
        <v>1182</v>
      </c>
      <c r="BT143" s="1084" t="s">
        <v>1188</v>
      </c>
      <c r="BU143" s="1015"/>
      <c r="BV143" s="1043"/>
      <c r="BW143" s="1076" t="s">
        <v>1202</v>
      </c>
      <c r="BX143" s="1077" t="s">
        <v>1203</v>
      </c>
      <c r="BY143" s="1077" t="s">
        <v>1204</v>
      </c>
      <c r="BZ143" s="1079" t="str">
        <f>IF('BATTLE SHEET'!$AR$2=TRUE, RESOURCES!$AU$147, "WIT")</f>
        <v/>
      </c>
      <c r="CA143" s="1080">
        <v>5.0</v>
      </c>
      <c r="CB143" s="1043"/>
      <c r="CC143" s="1043"/>
      <c r="CD143" s="1009"/>
      <c r="CE143" s="1010"/>
      <c r="CF143" s="1058">
        <v>5.0</v>
      </c>
      <c r="CG143" s="1060">
        <v>2.0</v>
      </c>
      <c r="CH143" s="1060" t="s">
        <v>263</v>
      </c>
      <c r="CI143" s="1063" t="s">
        <v>1205</v>
      </c>
      <c r="CJ143" s="1061" t="s">
        <v>1206</v>
      </c>
      <c r="CK143" s="1060">
        <v>2.0</v>
      </c>
      <c r="CL143" s="1063" t="s">
        <v>255</v>
      </c>
      <c r="CM143" s="1063" t="s">
        <v>1205</v>
      </c>
      <c r="CN143" s="1010"/>
      <c r="CO143" s="1010"/>
      <c r="CP143" s="1096" t="s">
        <v>1207</v>
      </c>
      <c r="CQ143" s="1058">
        <v>7.0</v>
      </c>
      <c r="CR143" s="1058">
        <v>5.0</v>
      </c>
      <c r="CS143" s="1058">
        <v>1.0</v>
      </c>
      <c r="CT143" s="1058">
        <v>13.0</v>
      </c>
      <c r="CU143" s="1058">
        <v>17.0</v>
      </c>
      <c r="CV143" s="1058">
        <v>5.0</v>
      </c>
      <c r="CW143" s="1058">
        <v>17.0</v>
      </c>
      <c r="CX143" s="1058">
        <v>13.0</v>
      </c>
      <c r="CZ143" s="1009"/>
      <c r="DA143" s="1009"/>
      <c r="DB143" s="1011"/>
      <c r="DC143" s="1011"/>
      <c r="DD143" s="1011"/>
      <c r="DE143" s="1011"/>
      <c r="DF143" s="1011"/>
      <c r="DG143" s="1011"/>
    </row>
    <row r="144" ht="7.5" customHeight="1">
      <c r="A144" s="1009"/>
      <c r="B144" s="1009"/>
      <c r="O144" s="1043"/>
      <c r="P144" s="1043"/>
      <c r="Q144" s="1043"/>
      <c r="R144" s="1097" t="s">
        <v>1208</v>
      </c>
      <c r="V144" s="1043"/>
      <c r="W144" s="1043"/>
      <c r="X144" s="1043"/>
      <c r="Y144" s="1043"/>
      <c r="Z144" s="1043"/>
      <c r="AA144" s="1043"/>
      <c r="AB144" s="1043"/>
      <c r="AC144" s="1015" t="s">
        <v>1209</v>
      </c>
      <c r="AH144" s="1043"/>
      <c r="AI144" s="1015" t="s">
        <v>1128</v>
      </c>
      <c r="AN144" s="1009"/>
      <c r="AO144" s="1098">
        <v>1.0</v>
      </c>
      <c r="AP144" s="1099"/>
      <c r="AQ144" s="1099"/>
      <c r="AR144" s="1099"/>
      <c r="AS144" s="1099"/>
      <c r="AZ144" s="1010"/>
      <c r="BA144" s="1011"/>
      <c r="BB144" s="1068">
        <v>5.0</v>
      </c>
      <c r="BC144" s="1033" t="s">
        <v>145</v>
      </c>
      <c r="BD144" s="1033" t="s">
        <v>145</v>
      </c>
      <c r="BE144" s="1082" t="s">
        <v>945</v>
      </c>
      <c r="BF144" s="1082" t="s">
        <v>948</v>
      </c>
      <c r="BG144" s="1069"/>
      <c r="BH144" s="1052"/>
      <c r="BI144" s="1068">
        <v>5.0</v>
      </c>
      <c r="BJ144" s="1070" t="s">
        <v>0</v>
      </c>
      <c r="BK144" s="1070" t="s">
        <v>0</v>
      </c>
      <c r="BL144" s="1100" t="s">
        <v>426</v>
      </c>
      <c r="BM144" s="1100" t="s">
        <v>426</v>
      </c>
      <c r="BN144" s="1069"/>
      <c r="BO144" s="1011"/>
      <c r="BP144" s="1068">
        <v>5.0</v>
      </c>
      <c r="BQ144" s="1083" t="s">
        <v>1180</v>
      </c>
      <c r="BR144" s="1074" t="s">
        <v>1181</v>
      </c>
      <c r="BS144" s="1075" t="s">
        <v>1182</v>
      </c>
      <c r="BT144" s="1084" t="s">
        <v>1188</v>
      </c>
      <c r="BU144" s="1015"/>
      <c r="BV144" s="1011"/>
      <c r="BW144" s="1076" t="s">
        <v>1202</v>
      </c>
      <c r="BX144" s="1085" t="s">
        <v>1210</v>
      </c>
      <c r="BY144" s="1085" t="s">
        <v>1211</v>
      </c>
      <c r="BZ144" s="1079" t="str">
        <f>IF('BATTLE SHEET'!$AR$2=TRUE, RESOURCES!$AU$147, "WIT")</f>
        <v/>
      </c>
      <c r="CA144" s="1087">
        <v>3.0</v>
      </c>
      <c r="CB144" s="1043"/>
      <c r="CC144" s="1043"/>
      <c r="CD144" s="1009"/>
      <c r="CE144" s="1010"/>
      <c r="CF144" s="1058">
        <v>6.0</v>
      </c>
      <c r="CG144" s="1060">
        <v>3.0</v>
      </c>
      <c r="CH144" s="1060" t="s">
        <v>262</v>
      </c>
      <c r="CI144" s="1063" t="s">
        <v>1212</v>
      </c>
      <c r="CJ144" s="1061" t="s">
        <v>1213</v>
      </c>
      <c r="CK144" s="1060">
        <v>3.0</v>
      </c>
      <c r="CL144" s="1063" t="s">
        <v>226</v>
      </c>
      <c r="CM144" s="1063" t="s">
        <v>1212</v>
      </c>
      <c r="CN144" s="1010"/>
      <c r="CO144" s="1010"/>
      <c r="CP144" s="1096" t="s">
        <v>1214</v>
      </c>
      <c r="CQ144" s="1058">
        <v>6.0</v>
      </c>
      <c r="CR144" s="1058">
        <v>6.0</v>
      </c>
      <c r="CS144" s="1058">
        <v>2.0</v>
      </c>
      <c r="CT144" s="1058">
        <v>14.0</v>
      </c>
      <c r="CU144" s="1058">
        <v>18.0</v>
      </c>
      <c r="CV144" s="1058">
        <v>6.0</v>
      </c>
      <c r="CW144" s="1058">
        <v>18.0</v>
      </c>
      <c r="CX144" s="1058">
        <v>14.0</v>
      </c>
      <c r="CZ144" s="1009"/>
      <c r="DA144" s="1009"/>
      <c r="DB144" s="1011"/>
      <c r="DC144" s="1011"/>
      <c r="DD144" s="1011"/>
      <c r="DE144" s="1011"/>
      <c r="DF144" s="1011"/>
      <c r="DG144" s="1011"/>
    </row>
    <row r="145" ht="7.5" customHeight="1">
      <c r="A145" s="1009"/>
      <c r="B145" s="1009"/>
      <c r="C145" s="1101" t="s">
        <v>1179</v>
      </c>
      <c r="E145" s="1009">
        <v>2.0</v>
      </c>
      <c r="G145" s="1101" t="s">
        <v>1179</v>
      </c>
      <c r="I145" s="1045"/>
      <c r="K145" s="1009" t="s">
        <v>1035</v>
      </c>
      <c r="M145" s="1102">
        <v>0.0</v>
      </c>
      <c r="O145" s="1103">
        <v>-2.0</v>
      </c>
      <c r="P145" s="1103">
        <v>-2.0</v>
      </c>
      <c r="Q145" s="1103">
        <v>0.0</v>
      </c>
      <c r="V145" s="1043"/>
      <c r="W145" s="1043"/>
      <c r="X145" s="1043"/>
      <c r="Y145" s="1043"/>
      <c r="Z145" s="1043"/>
      <c r="AA145" s="1043"/>
      <c r="AB145" s="1043"/>
      <c r="AH145" s="1043"/>
      <c r="AN145" s="1009"/>
      <c r="AO145" s="1104">
        <v>2.0</v>
      </c>
      <c r="AP145" s="1105"/>
      <c r="AQ145" s="1105"/>
      <c r="AR145" s="1105"/>
      <c r="AS145" s="1105"/>
      <c r="AT145" s="1043"/>
      <c r="AU145" s="878"/>
      <c r="AW145" s="1095"/>
      <c r="AZ145" s="1010"/>
      <c r="BA145" s="1011"/>
      <c r="BB145" s="1068">
        <v>6.0</v>
      </c>
      <c r="BC145" s="1033" t="s">
        <v>145</v>
      </c>
      <c r="BD145" s="1033" t="s">
        <v>145</v>
      </c>
      <c r="BE145" s="1082" t="s">
        <v>948</v>
      </c>
      <c r="BF145" s="1082" t="s">
        <v>952</v>
      </c>
      <c r="BG145" s="1069"/>
      <c r="BH145" s="1052"/>
      <c r="BI145" s="1068">
        <v>6.0</v>
      </c>
      <c r="BJ145" s="1070" t="s">
        <v>0</v>
      </c>
      <c r="BK145" s="1070" t="s">
        <v>0</v>
      </c>
      <c r="BL145" s="1100" t="s">
        <v>428</v>
      </c>
      <c r="BM145" s="1100" t="s">
        <v>428</v>
      </c>
      <c r="BN145" s="1069"/>
      <c r="BO145" s="1011"/>
      <c r="BP145" s="1068">
        <v>6.0</v>
      </c>
      <c r="BQ145" s="1083" t="s">
        <v>1180</v>
      </c>
      <c r="BR145" s="1074" t="s">
        <v>1181</v>
      </c>
      <c r="BS145" s="1075" t="s">
        <v>1182</v>
      </c>
      <c r="BT145" s="1084" t="s">
        <v>1188</v>
      </c>
      <c r="BU145" s="1011"/>
      <c r="BV145" s="1011"/>
      <c r="BW145" s="1076" t="s">
        <v>1202</v>
      </c>
      <c r="BX145" s="1090" t="s">
        <v>1215</v>
      </c>
      <c r="BY145" s="1090" t="s">
        <v>1216</v>
      </c>
      <c r="BZ145" s="1079" t="str">
        <f>IF('BATTLE SHEET'!$AR$2=TRUE, RESOURCES!$AU$147, "WIT")</f>
        <v/>
      </c>
      <c r="CA145" s="1092">
        <v>3.0</v>
      </c>
      <c r="CB145" s="1043"/>
      <c r="CC145" s="1043"/>
      <c r="CD145" s="1009"/>
      <c r="CE145" s="1010"/>
      <c r="CF145" s="1058">
        <v>7.0</v>
      </c>
      <c r="CG145" s="1060">
        <v>4.0</v>
      </c>
      <c r="CH145" s="1060" t="s">
        <v>259</v>
      </c>
      <c r="CI145" s="1063" t="s">
        <v>1217</v>
      </c>
      <c r="CJ145" s="1061" t="s">
        <v>1218</v>
      </c>
      <c r="CK145" s="1060">
        <v>4.0</v>
      </c>
      <c r="CL145" s="1063" t="s">
        <v>252</v>
      </c>
      <c r="CM145" s="1063" t="s">
        <v>1217</v>
      </c>
      <c r="CN145" s="1010"/>
      <c r="CO145" s="1010"/>
      <c r="CP145" s="1096" t="s">
        <v>1219</v>
      </c>
      <c r="CQ145" s="1058">
        <v>8.0</v>
      </c>
      <c r="CR145" s="1058">
        <v>7.0</v>
      </c>
      <c r="CS145" s="1058">
        <v>3.0</v>
      </c>
      <c r="CT145" s="1058">
        <v>15.0</v>
      </c>
      <c r="CU145" s="1058">
        <v>19.0</v>
      </c>
      <c r="CV145" s="1058">
        <v>7.0</v>
      </c>
      <c r="CW145" s="1058">
        <v>19.0</v>
      </c>
      <c r="CX145" s="1058">
        <v>15.0</v>
      </c>
      <c r="CZ145" s="1009"/>
      <c r="DA145" s="1009"/>
      <c r="DB145" s="1011"/>
      <c r="DC145" s="1011"/>
      <c r="DD145" s="1011"/>
      <c r="DE145" s="1011"/>
      <c r="DF145" s="1011"/>
      <c r="DG145" s="1011"/>
    </row>
    <row r="146" ht="7.5" customHeight="1">
      <c r="A146" s="1009"/>
      <c r="B146" s="1009"/>
      <c r="R146" s="1106" t="s">
        <v>1220</v>
      </c>
      <c r="V146" s="1043"/>
      <c r="W146" s="1015" t="s">
        <v>1221</v>
      </c>
      <c r="X146" s="1015" t="s">
        <v>1222</v>
      </c>
      <c r="Y146" s="1043"/>
      <c r="Z146" s="1043"/>
      <c r="AA146" s="1043"/>
      <c r="AB146" s="1043"/>
      <c r="AC146" s="1015" t="s">
        <v>1223</v>
      </c>
      <c r="AH146" s="1043"/>
      <c r="AI146" s="1015" t="s">
        <v>1125</v>
      </c>
      <c r="AN146" s="1009"/>
      <c r="AO146" s="1098">
        <v>3.0</v>
      </c>
      <c r="AP146" s="1105"/>
      <c r="AQ146" s="1105"/>
      <c r="AR146" s="1105"/>
      <c r="AS146" s="1105"/>
      <c r="AT146" s="1043"/>
      <c r="AZ146" s="1010"/>
      <c r="BA146" s="1011"/>
      <c r="BB146" s="1068">
        <v>7.0</v>
      </c>
      <c r="BC146" s="1033" t="s">
        <v>145</v>
      </c>
      <c r="BD146" s="1033" t="s">
        <v>145</v>
      </c>
      <c r="BE146" s="1082" t="s">
        <v>952</v>
      </c>
      <c r="BF146" s="1082" t="s">
        <v>956</v>
      </c>
      <c r="BG146" s="1069"/>
      <c r="BH146" s="1052"/>
      <c r="BI146" s="1068">
        <v>7.0</v>
      </c>
      <c r="BJ146" s="1070" t="s">
        <v>0</v>
      </c>
      <c r="BK146" s="1070" t="s">
        <v>0</v>
      </c>
      <c r="BL146" s="1100" t="s">
        <v>430</v>
      </c>
      <c r="BM146" s="1100" t="s">
        <v>430</v>
      </c>
      <c r="BN146" s="1069"/>
      <c r="BO146" s="1011"/>
      <c r="BP146" s="1068">
        <v>7.0</v>
      </c>
      <c r="BQ146" s="1083" t="s">
        <v>1180</v>
      </c>
      <c r="BR146" s="1074" t="s">
        <v>1181</v>
      </c>
      <c r="BS146" s="1075" t="s">
        <v>1182</v>
      </c>
      <c r="BT146" s="1084" t="s">
        <v>1188</v>
      </c>
      <c r="BV146" s="1101"/>
      <c r="BW146" s="1107" t="s">
        <v>1224</v>
      </c>
      <c r="BX146" s="1108" t="s">
        <v>1225</v>
      </c>
      <c r="BY146" s="1109" t="s">
        <v>1226</v>
      </c>
      <c r="BZ146" s="1079" t="str">
        <f>IF('BATTLE SHEET'!$AR$2=TRUE, RESOURCES!$AU$143, "VIM")</f>
        <v/>
      </c>
      <c r="CA146" s="1110">
        <v>4.0</v>
      </c>
      <c r="CB146" s="1043"/>
      <c r="CC146" s="1043"/>
      <c r="CD146" s="1009"/>
      <c r="CE146" s="1010"/>
      <c r="CF146" s="1058">
        <v>8.0</v>
      </c>
      <c r="CG146" s="1060">
        <v>5.0</v>
      </c>
      <c r="CH146" s="1060" t="s">
        <v>257</v>
      </c>
      <c r="CI146" s="1063" t="s">
        <v>1227</v>
      </c>
      <c r="CJ146" s="1061" t="s">
        <v>1228</v>
      </c>
      <c r="CK146" s="1060">
        <v>5.0</v>
      </c>
      <c r="CL146" s="1063" t="s">
        <v>216</v>
      </c>
      <c r="CM146" s="1063" t="s">
        <v>1227</v>
      </c>
      <c r="CN146" s="1010"/>
      <c r="CO146" s="1010"/>
      <c r="CP146" s="1096" t="s">
        <v>1229</v>
      </c>
      <c r="CQ146" s="1058">
        <v>2.0</v>
      </c>
      <c r="CR146" s="1058">
        <v>8.0</v>
      </c>
      <c r="CS146" s="1058">
        <v>4.0</v>
      </c>
      <c r="CT146" s="1058">
        <v>16.0</v>
      </c>
      <c r="CU146" s="1058">
        <v>20.0</v>
      </c>
      <c r="CV146" s="1058">
        <v>8.0</v>
      </c>
      <c r="CW146" s="1058">
        <v>20.0</v>
      </c>
      <c r="CX146" s="1058">
        <v>16.0</v>
      </c>
      <c r="CZ146" s="1009"/>
      <c r="DA146" s="1009"/>
      <c r="DB146" s="1011"/>
      <c r="DC146" s="1011"/>
      <c r="DD146" s="1011"/>
      <c r="DE146" s="1011"/>
      <c r="DF146" s="1011"/>
      <c r="DG146" s="1011"/>
    </row>
    <row r="147" ht="7.5" customHeight="1">
      <c r="A147" s="1009"/>
      <c r="B147" s="1009"/>
      <c r="C147" s="1009" t="s">
        <v>1180</v>
      </c>
      <c r="E147" s="1009">
        <v>3.0</v>
      </c>
      <c r="G147" s="1009" t="s">
        <v>1180</v>
      </c>
      <c r="I147" s="1045"/>
      <c r="K147" s="1009" t="s">
        <v>452</v>
      </c>
      <c r="M147" s="1102">
        <v>1.0</v>
      </c>
      <c r="O147" s="1103">
        <v>0.0</v>
      </c>
      <c r="P147" s="1103">
        <v>1.0</v>
      </c>
      <c r="Q147" s="1103">
        <v>8.0</v>
      </c>
      <c r="V147" s="1043"/>
      <c r="W147" s="1015" t="s">
        <v>1230</v>
      </c>
      <c r="X147" s="1015" t="s">
        <v>1231</v>
      </c>
      <c r="Y147" s="1043"/>
      <c r="Z147" s="1043"/>
      <c r="AA147" s="1043"/>
      <c r="AB147" s="1043"/>
      <c r="AH147" s="1043"/>
      <c r="AN147" s="1009"/>
      <c r="AO147" s="1098">
        <v>4.0</v>
      </c>
      <c r="AP147" s="1111"/>
      <c r="AQ147" s="1105"/>
      <c r="AR147" s="1105"/>
      <c r="AS147" s="1105"/>
      <c r="AT147" s="1043"/>
      <c r="AU147" s="878"/>
      <c r="AW147" s="1095"/>
      <c r="AZ147" s="1010"/>
      <c r="BA147" s="1011"/>
      <c r="BB147" s="1068">
        <v>8.0</v>
      </c>
      <c r="BC147" s="1033" t="s">
        <v>145</v>
      </c>
      <c r="BD147" s="1033" t="s">
        <v>145</v>
      </c>
      <c r="BE147" s="1082" t="s">
        <v>956</v>
      </c>
      <c r="BF147" s="1082" t="s">
        <v>960</v>
      </c>
      <c r="BG147" s="1069"/>
      <c r="BH147" s="1052"/>
      <c r="BI147" s="1068">
        <v>8.0</v>
      </c>
      <c r="BJ147" s="1070" t="s">
        <v>0</v>
      </c>
      <c r="BK147" s="1070" t="s">
        <v>0</v>
      </c>
      <c r="BL147" s="1100" t="s">
        <v>432</v>
      </c>
      <c r="BM147" s="1100" t="s">
        <v>432</v>
      </c>
      <c r="BN147" s="1069"/>
      <c r="BO147" s="1011"/>
      <c r="BP147" s="1068">
        <v>8.0</v>
      </c>
      <c r="BQ147" s="1083" t="s">
        <v>1180</v>
      </c>
      <c r="BR147" s="1074" t="s">
        <v>1181</v>
      </c>
      <c r="BS147" s="1075" t="s">
        <v>1182</v>
      </c>
      <c r="BT147" s="1084" t="s">
        <v>1188</v>
      </c>
      <c r="BU147" s="1101"/>
      <c r="BV147" s="1101"/>
      <c r="BW147" s="1107" t="s">
        <v>1224</v>
      </c>
      <c r="BX147" s="1108" t="s">
        <v>1232</v>
      </c>
      <c r="BY147" s="1109" t="s">
        <v>1226</v>
      </c>
      <c r="BZ147" s="1079" t="str">
        <f>IF('BATTLE SHEET'!$AR$2=TRUE, RESOURCES!$AU$143, "VIM")</f>
        <v/>
      </c>
      <c r="CA147" s="1112">
        <v>5.0</v>
      </c>
      <c r="CB147" s="1043"/>
      <c r="CC147" s="1043"/>
      <c r="CD147" s="1009"/>
      <c r="CE147" s="1010"/>
      <c r="CF147" s="1058">
        <v>9.0</v>
      </c>
      <c r="CG147" s="1063">
        <v>6.0</v>
      </c>
      <c r="CH147" s="1060" t="s">
        <v>1233</v>
      </c>
      <c r="CI147" s="1062" t="s">
        <v>1175</v>
      </c>
      <c r="CJ147" s="1061" t="s">
        <v>250</v>
      </c>
      <c r="CK147" s="1063">
        <v>6.0</v>
      </c>
      <c r="CL147" s="1063" t="s">
        <v>1234</v>
      </c>
      <c r="CM147" s="1062" t="s">
        <v>1175</v>
      </c>
      <c r="CN147" s="1010"/>
      <c r="CO147" s="1010"/>
      <c r="CP147" s="1113" t="s">
        <v>1235</v>
      </c>
      <c r="CQ147" s="1058">
        <v>3.0</v>
      </c>
      <c r="CR147" s="1058">
        <v>9.0</v>
      </c>
      <c r="CS147" s="1058">
        <v>33.0</v>
      </c>
      <c r="CT147" s="1058">
        <v>21.0</v>
      </c>
      <c r="CU147" s="1058">
        <v>33.0</v>
      </c>
      <c r="CV147" s="1058">
        <v>9.0</v>
      </c>
      <c r="CW147" s="1058">
        <v>1.0</v>
      </c>
      <c r="CX147" s="1058">
        <v>21.0</v>
      </c>
      <c r="CZ147" s="1009"/>
      <c r="DA147" s="1009"/>
      <c r="DB147" s="1011"/>
      <c r="DC147" s="1011"/>
      <c r="DD147" s="1011"/>
      <c r="DE147" s="1011"/>
      <c r="DF147" s="1011"/>
      <c r="DG147" s="1011"/>
    </row>
    <row r="148" ht="7.5" customHeight="1">
      <c r="A148" s="1009"/>
      <c r="B148" s="1009"/>
      <c r="R148" s="1114" t="s">
        <v>1236</v>
      </c>
      <c r="V148" s="1043"/>
      <c r="W148" s="1015" t="s">
        <v>1237</v>
      </c>
      <c r="X148" s="1015" t="s">
        <v>1238</v>
      </c>
      <c r="Y148" s="1043"/>
      <c r="Z148" s="1043"/>
      <c r="AA148" s="1043"/>
      <c r="AB148" s="1043"/>
      <c r="AC148" s="1015" t="s">
        <v>1239</v>
      </c>
      <c r="AH148" s="1043"/>
      <c r="AI148" s="1015" t="s">
        <v>1152</v>
      </c>
      <c r="AN148" s="1009"/>
      <c r="AO148" s="1098">
        <v>5.0</v>
      </c>
      <c r="AP148" s="1105"/>
      <c r="AQ148" s="1105"/>
      <c r="AR148" s="1105"/>
      <c r="AS148" s="1105"/>
      <c r="AT148" s="1043"/>
      <c r="AZ148" s="1010"/>
      <c r="BA148" s="1011"/>
      <c r="BB148" s="1068">
        <v>9.0</v>
      </c>
      <c r="BC148" s="1033" t="s">
        <v>145</v>
      </c>
      <c r="BD148" s="1033" t="s">
        <v>145</v>
      </c>
      <c r="BE148" s="1082" t="s">
        <v>960</v>
      </c>
      <c r="BF148" s="1082" t="s">
        <v>965</v>
      </c>
      <c r="BG148" s="1069"/>
      <c r="BH148" s="1052"/>
      <c r="BI148" s="1068">
        <v>9.0</v>
      </c>
      <c r="BJ148" s="1070" t="s">
        <v>0</v>
      </c>
      <c r="BK148" s="1070" t="s">
        <v>0</v>
      </c>
      <c r="BL148" s="1115" t="s">
        <v>0</v>
      </c>
      <c r="BM148" s="1115" t="s">
        <v>0</v>
      </c>
      <c r="BN148" s="1069"/>
      <c r="BO148" s="1011"/>
      <c r="BP148" s="1068">
        <v>9.0</v>
      </c>
      <c r="BQ148" s="1083" t="s">
        <v>1180</v>
      </c>
      <c r="BR148" s="1074" t="s">
        <v>1181</v>
      </c>
      <c r="BS148" s="1075" t="s">
        <v>1182</v>
      </c>
      <c r="BT148" s="1084" t="s">
        <v>1188</v>
      </c>
      <c r="BV148" s="1009"/>
      <c r="BW148" s="1107" t="s">
        <v>1224</v>
      </c>
      <c r="BX148" s="1108" t="s">
        <v>1240</v>
      </c>
      <c r="BY148" s="1109" t="s">
        <v>1226</v>
      </c>
      <c r="BZ148" s="1079" t="str">
        <f>IF('BATTLE SHEET'!$AR$2=TRUE, RESOURCES!$AU$143, "VIM")</f>
        <v/>
      </c>
      <c r="CA148" s="1112">
        <v>8.0</v>
      </c>
      <c r="CB148" s="1043"/>
      <c r="CC148" s="1043"/>
      <c r="CD148" s="1009"/>
      <c r="CE148" s="1010"/>
      <c r="CF148" s="1058">
        <v>10.0</v>
      </c>
      <c r="CG148" s="1063">
        <v>7.0</v>
      </c>
      <c r="CH148" s="1060" t="s">
        <v>1241</v>
      </c>
      <c r="CI148" s="1062" t="s">
        <v>631</v>
      </c>
      <c r="CJ148" s="1061" t="s">
        <v>248</v>
      </c>
      <c r="CK148" s="1063">
        <v>7.0</v>
      </c>
      <c r="CL148" s="1063" t="s">
        <v>176</v>
      </c>
      <c r="CM148" s="1062" t="s">
        <v>631</v>
      </c>
      <c r="CN148" s="1010"/>
      <c r="CO148" s="1010"/>
      <c r="CP148" s="1113" t="s">
        <v>1242</v>
      </c>
      <c r="CQ148" s="1058">
        <v>4.0</v>
      </c>
      <c r="CR148" s="1058">
        <v>10.0</v>
      </c>
      <c r="CS148" s="1058">
        <v>34.0</v>
      </c>
      <c r="CT148" s="1058">
        <v>22.0</v>
      </c>
      <c r="CU148" s="1058">
        <v>34.0</v>
      </c>
      <c r="CV148" s="1058">
        <v>10.0</v>
      </c>
      <c r="CW148" s="1058">
        <v>2.0</v>
      </c>
      <c r="CX148" s="1058">
        <v>22.0</v>
      </c>
      <c r="CZ148" s="1009"/>
      <c r="DA148" s="1009"/>
      <c r="DB148" s="1011"/>
      <c r="DC148" s="1011"/>
      <c r="DD148" s="1011"/>
      <c r="DE148" s="1011"/>
      <c r="DF148" s="1011"/>
      <c r="DG148" s="1011"/>
    </row>
    <row r="149" ht="7.5" customHeight="1">
      <c r="A149" s="1009"/>
      <c r="B149" s="1009"/>
      <c r="C149" s="1009" t="s">
        <v>1181</v>
      </c>
      <c r="E149" s="1009">
        <v>4.0</v>
      </c>
      <c r="G149" s="1009" t="s">
        <v>1181</v>
      </c>
      <c r="I149" s="1045"/>
      <c r="K149" s="1009" t="s">
        <v>1115</v>
      </c>
      <c r="M149" s="1102">
        <v>2.0</v>
      </c>
      <c r="O149" s="1103">
        <v>2.0</v>
      </c>
      <c r="P149" s="1103">
        <v>4.0</v>
      </c>
      <c r="Q149" s="1103">
        <v>10.0</v>
      </c>
      <c r="V149" s="1043"/>
      <c r="W149" s="1015" t="s">
        <v>1243</v>
      </c>
      <c r="X149" s="1015" t="s">
        <v>1244</v>
      </c>
      <c r="Y149" s="1043"/>
      <c r="Z149" s="1043"/>
      <c r="AA149" s="1043"/>
      <c r="AB149" s="1043"/>
      <c r="AH149" s="1043"/>
      <c r="AN149" s="1009"/>
      <c r="AO149" s="1098">
        <v>6.0</v>
      </c>
      <c r="AP149" s="1105"/>
      <c r="AQ149" s="1105"/>
      <c r="AR149" s="1111"/>
      <c r="AS149" s="1111"/>
      <c r="AT149" s="1043"/>
      <c r="AU149" s="1116"/>
      <c r="AW149" s="1095"/>
      <c r="AZ149" s="1010"/>
      <c r="BA149" s="1011"/>
      <c r="BB149" s="1068">
        <v>10.0</v>
      </c>
      <c r="BC149" s="1033" t="s">
        <v>145</v>
      </c>
      <c r="BD149" s="1033" t="s">
        <v>145</v>
      </c>
      <c r="BE149" s="1082" t="s">
        <v>965</v>
      </c>
      <c r="BF149" s="1082" t="s">
        <v>41</v>
      </c>
      <c r="BG149" s="1069"/>
      <c r="BH149" s="1052"/>
      <c r="BI149" s="1068">
        <v>10.0</v>
      </c>
      <c r="BJ149" s="1070" t="s">
        <v>0</v>
      </c>
      <c r="BK149" s="1070" t="s">
        <v>0</v>
      </c>
      <c r="BL149" s="1115" t="s">
        <v>396</v>
      </c>
      <c r="BM149" s="1115" t="s">
        <v>396</v>
      </c>
      <c r="BN149" s="1069"/>
      <c r="BO149" s="1011"/>
      <c r="BP149" s="1068">
        <v>10.0</v>
      </c>
      <c r="BQ149" s="1083" t="s">
        <v>1180</v>
      </c>
      <c r="BR149" s="1074" t="s">
        <v>1181</v>
      </c>
      <c r="BS149" s="1075" t="s">
        <v>1182</v>
      </c>
      <c r="BT149" s="1084" t="s">
        <v>1188</v>
      </c>
      <c r="BU149" s="1009"/>
      <c r="BV149" s="1009"/>
      <c r="BW149" s="1076" t="s">
        <v>1245</v>
      </c>
      <c r="BX149" s="1077" t="s">
        <v>1246</v>
      </c>
      <c r="BY149" s="1078" t="s">
        <v>1247</v>
      </c>
      <c r="BZ149" s="1079" t="str">
        <f>IF('BATTLE SHEET'!$AR$2=TRUE, RESOURCES!$AU$143, "VIM")</f>
        <v/>
      </c>
      <c r="CA149" s="1080">
        <v>4.0</v>
      </c>
      <c r="CB149" s="1043"/>
      <c r="CC149" s="1043"/>
      <c r="CD149" s="1009"/>
      <c r="CE149" s="1010"/>
      <c r="CF149" s="1058">
        <v>11.0</v>
      </c>
      <c r="CG149" s="1063">
        <v>8.0</v>
      </c>
      <c r="CH149" s="1060" t="s">
        <v>1248</v>
      </c>
      <c r="CI149" s="1062">
        <v>0.0</v>
      </c>
      <c r="CJ149" s="1061" t="s">
        <v>246</v>
      </c>
      <c r="CK149" s="1063">
        <v>8.0</v>
      </c>
      <c r="CL149" s="1063" t="s">
        <v>1249</v>
      </c>
      <c r="CM149" s="1062">
        <v>0.0</v>
      </c>
      <c r="CN149" s="1010"/>
      <c r="CO149" s="1010"/>
      <c r="CP149" s="1113" t="s">
        <v>1250</v>
      </c>
      <c r="CQ149" s="1058">
        <v>5.0</v>
      </c>
      <c r="CR149" s="1058">
        <v>11.0</v>
      </c>
      <c r="CS149" s="1058">
        <v>35.0</v>
      </c>
      <c r="CT149" s="1058">
        <v>23.0</v>
      </c>
      <c r="CU149" s="1058">
        <v>35.0</v>
      </c>
      <c r="CV149" s="1058">
        <v>11.0</v>
      </c>
      <c r="CW149" s="1058">
        <v>3.0</v>
      </c>
      <c r="CX149" s="1058">
        <v>23.0</v>
      </c>
      <c r="CZ149" s="1009"/>
      <c r="DA149" s="1009"/>
      <c r="DB149" s="1011"/>
      <c r="DC149" s="1011"/>
      <c r="DD149" s="1011"/>
      <c r="DE149" s="1011"/>
      <c r="DF149" s="1011"/>
      <c r="DG149" s="1011"/>
    </row>
    <row r="150" ht="7.5" customHeight="1">
      <c r="A150" s="1009"/>
      <c r="B150" s="1009"/>
      <c r="R150" s="1117" t="s">
        <v>1251</v>
      </c>
      <c r="V150" s="1043"/>
      <c r="W150" s="1015" t="s">
        <v>1252</v>
      </c>
      <c r="X150" s="1015" t="s">
        <v>1253</v>
      </c>
      <c r="Y150" s="1043"/>
      <c r="Z150" s="1043"/>
      <c r="AA150" s="1043"/>
      <c r="AB150" s="1043"/>
      <c r="AC150" s="1015" t="s">
        <v>1254</v>
      </c>
      <c r="AH150" s="1043"/>
      <c r="AI150" s="1015" t="s">
        <v>1155</v>
      </c>
      <c r="AN150" s="1009"/>
      <c r="AO150" s="1098">
        <v>7.0</v>
      </c>
      <c r="AP150" s="1111"/>
      <c r="AQ150" s="1111"/>
      <c r="AR150" s="1105"/>
      <c r="AS150" s="1105"/>
      <c r="AT150" s="1043"/>
      <c r="AZ150" s="1043"/>
      <c r="BA150" s="1011"/>
      <c r="BB150" s="1068">
        <v>11.0</v>
      </c>
      <c r="BC150" s="1033" t="s">
        <v>145</v>
      </c>
      <c r="BD150" s="1033" t="s">
        <v>145</v>
      </c>
      <c r="BE150" s="1082" t="s">
        <v>41</v>
      </c>
      <c r="BF150" s="1082" t="s">
        <v>969</v>
      </c>
      <c r="BG150" s="1069"/>
      <c r="BH150" s="1052"/>
      <c r="BI150" s="1068">
        <v>11.0</v>
      </c>
      <c r="BJ150" s="1070" t="s">
        <v>0</v>
      </c>
      <c r="BK150" s="1070" t="s">
        <v>0</v>
      </c>
      <c r="BL150" s="1115" t="s">
        <v>398</v>
      </c>
      <c r="BM150" s="1115" t="s">
        <v>398</v>
      </c>
      <c r="BN150" s="1069"/>
      <c r="BO150" s="1011"/>
      <c r="BP150" s="1068">
        <v>11.0</v>
      </c>
      <c r="BQ150" s="1083" t="s">
        <v>1180</v>
      </c>
      <c r="BR150" s="1074" t="s">
        <v>1181</v>
      </c>
      <c r="BS150" s="1075" t="s">
        <v>1182</v>
      </c>
      <c r="BT150" s="1084" t="s">
        <v>1188</v>
      </c>
      <c r="BV150" s="1009"/>
      <c r="BW150" s="1076" t="s">
        <v>1245</v>
      </c>
      <c r="BX150" s="1085" t="s">
        <v>1255</v>
      </c>
      <c r="BY150" s="1086" t="s">
        <v>1256</v>
      </c>
      <c r="BZ150" s="1079" t="str">
        <f>IF('BATTLE SHEET'!$AR$2=TRUE, RESOURCES!$AU$143, "VIM")</f>
        <v/>
      </c>
      <c r="CA150" s="1087">
        <v>4.0</v>
      </c>
      <c r="CB150" s="1043"/>
      <c r="CC150" s="1043"/>
      <c r="CD150" s="1009"/>
      <c r="CE150" s="1010"/>
      <c r="CF150" s="1058">
        <v>12.0</v>
      </c>
      <c r="CG150" s="1063">
        <v>9.0</v>
      </c>
      <c r="CH150" s="1060" t="s">
        <v>1257</v>
      </c>
      <c r="CI150" s="1062">
        <v>1.0</v>
      </c>
      <c r="CJ150" s="1061" t="s">
        <v>244</v>
      </c>
      <c r="CK150" s="1063">
        <v>9.0</v>
      </c>
      <c r="CL150" s="1063" t="s">
        <v>1258</v>
      </c>
      <c r="CM150" s="1062">
        <v>1.0</v>
      </c>
      <c r="CN150" s="1010"/>
      <c r="CO150" s="1010"/>
      <c r="CP150" s="1113" t="s">
        <v>1259</v>
      </c>
      <c r="CQ150" s="1058">
        <v>8.0</v>
      </c>
      <c r="CR150" s="1058">
        <v>12.0</v>
      </c>
      <c r="CS150" s="1058">
        <v>36.0</v>
      </c>
      <c r="CT150" s="1058">
        <v>24.0</v>
      </c>
      <c r="CU150" s="1058">
        <v>36.0</v>
      </c>
      <c r="CV150" s="1058">
        <v>12.0</v>
      </c>
      <c r="CW150" s="1058">
        <v>4.0</v>
      </c>
      <c r="CX150" s="1058">
        <v>24.0</v>
      </c>
      <c r="CZ150" s="1009"/>
      <c r="DA150" s="1009"/>
      <c r="DB150" s="1011"/>
      <c r="DC150" s="1011"/>
      <c r="DD150" s="1011"/>
      <c r="DE150" s="1011"/>
      <c r="DF150" s="1011"/>
      <c r="DG150" s="1011"/>
    </row>
    <row r="151" ht="7.5" customHeight="1">
      <c r="A151" s="1009"/>
      <c r="B151" s="1009"/>
      <c r="C151" s="1009" t="s">
        <v>1182</v>
      </c>
      <c r="E151" s="1009">
        <v>5.0</v>
      </c>
      <c r="G151" s="1009" t="s">
        <v>1182</v>
      </c>
      <c r="I151" s="1045"/>
      <c r="K151" s="1009" t="s">
        <v>1015</v>
      </c>
      <c r="M151" s="1102">
        <v>3.0</v>
      </c>
      <c r="O151" s="1103">
        <v>4.0</v>
      </c>
      <c r="P151" s="1103">
        <v>7.0</v>
      </c>
      <c r="Q151" s="1103">
        <v>9.0</v>
      </c>
      <c r="V151" s="1043"/>
      <c r="W151" s="1043"/>
      <c r="X151" s="1043"/>
      <c r="Y151" s="1043"/>
      <c r="Z151" s="1043"/>
      <c r="AA151" s="1043"/>
      <c r="AB151" s="1043"/>
      <c r="AH151" s="1043"/>
      <c r="AN151" s="1009"/>
      <c r="AO151" s="1098">
        <v>8.0</v>
      </c>
      <c r="AP151" s="1105"/>
      <c r="AQ151" s="1105"/>
      <c r="AR151" s="1105"/>
      <c r="AS151" s="1105"/>
      <c r="AT151" s="1043"/>
      <c r="AU151" s="1116"/>
      <c r="AW151" s="1095"/>
      <c r="AZ151" s="1043"/>
      <c r="BA151" s="1011"/>
      <c r="BB151" s="1068">
        <v>12.0</v>
      </c>
      <c r="BC151" s="1033" t="s">
        <v>145</v>
      </c>
      <c r="BD151" s="1033" t="s">
        <v>145</v>
      </c>
      <c r="BE151" s="1082" t="s">
        <v>969</v>
      </c>
      <c r="BF151" s="1082" t="s">
        <v>973</v>
      </c>
      <c r="BG151" s="1069"/>
      <c r="BH151" s="1052"/>
      <c r="BI151" s="1068">
        <v>12.0</v>
      </c>
      <c r="BJ151" s="1070" t="s">
        <v>0</v>
      </c>
      <c r="BK151" s="1070" t="s">
        <v>0</v>
      </c>
      <c r="BL151" s="1115" t="s">
        <v>400</v>
      </c>
      <c r="BM151" s="1115" t="s">
        <v>400</v>
      </c>
      <c r="BN151" s="1069"/>
      <c r="BO151" s="1011"/>
      <c r="BP151" s="1068">
        <v>12.0</v>
      </c>
      <c r="BQ151" s="1083" t="s">
        <v>1180</v>
      </c>
      <c r="BR151" s="1074" t="s">
        <v>1181</v>
      </c>
      <c r="BS151" s="1075" t="s">
        <v>1182</v>
      </c>
      <c r="BT151" s="1084" t="s">
        <v>1188</v>
      </c>
      <c r="BU151" s="1009"/>
      <c r="BV151" s="1009"/>
      <c r="BW151" s="1076" t="s">
        <v>1245</v>
      </c>
      <c r="BX151" s="1090" t="s">
        <v>1260</v>
      </c>
      <c r="BY151" s="1091" t="s">
        <v>1261</v>
      </c>
      <c r="BZ151" s="1079" t="str">
        <f>IF('BATTLE SHEET'!$AR$2=TRUE, RESOURCES!$AU$143, "VIM")</f>
        <v/>
      </c>
      <c r="CA151" s="1092">
        <v>6.0</v>
      </c>
      <c r="CB151" s="1043"/>
      <c r="CC151" s="1043"/>
      <c r="CD151" s="1009"/>
      <c r="CE151" s="1010"/>
      <c r="CF151" s="1058">
        <v>13.0</v>
      </c>
      <c r="CG151" s="1061" t="s">
        <v>273</v>
      </c>
      <c r="CH151" s="1060" t="s">
        <v>1173</v>
      </c>
      <c r="CI151" s="1060">
        <v>2.0</v>
      </c>
      <c r="CJ151" s="1061" t="s">
        <v>273</v>
      </c>
      <c r="CK151" s="1061" t="s">
        <v>273</v>
      </c>
      <c r="CL151" s="1063" t="s">
        <v>1205</v>
      </c>
      <c r="CM151" s="1060">
        <v>2.0</v>
      </c>
      <c r="CN151" s="1010"/>
      <c r="CO151" s="1010"/>
      <c r="CP151" s="1118" t="s">
        <v>273</v>
      </c>
      <c r="CQ151" s="1058">
        <v>8.0</v>
      </c>
      <c r="CR151" s="1058">
        <v>13.0</v>
      </c>
      <c r="CS151" s="1058">
        <v>61.0</v>
      </c>
      <c r="CT151" s="1058">
        <v>25.0</v>
      </c>
      <c r="CU151" s="1058">
        <v>13.0</v>
      </c>
      <c r="CV151" s="1058">
        <v>13.0</v>
      </c>
      <c r="CW151" s="1058">
        <v>61.0</v>
      </c>
      <c r="CX151" s="1058">
        <v>25.0</v>
      </c>
      <c r="CZ151" s="1009"/>
      <c r="DA151" s="1009"/>
      <c r="DB151" s="1011"/>
      <c r="DC151" s="1011"/>
      <c r="DD151" s="1011"/>
      <c r="DE151" s="1011"/>
      <c r="DF151" s="1011"/>
      <c r="DG151" s="1011"/>
    </row>
    <row r="152" ht="7.5" customHeight="1">
      <c r="A152" s="1009"/>
      <c r="B152" s="1009"/>
      <c r="R152" s="1119" t="s">
        <v>1262</v>
      </c>
      <c r="V152" s="1120"/>
      <c r="W152" s="1120"/>
      <c r="X152" s="1120"/>
      <c r="Y152" s="1120"/>
      <c r="Z152" s="1120"/>
      <c r="AA152" s="1043"/>
      <c r="AB152" s="1043"/>
      <c r="AC152" s="1015" t="s">
        <v>1263</v>
      </c>
      <c r="AH152" s="1043"/>
      <c r="AI152" s="1015" t="s">
        <v>1146</v>
      </c>
      <c r="AN152" s="1009"/>
      <c r="AO152" s="1098">
        <v>9.0</v>
      </c>
      <c r="AP152" s="1111"/>
      <c r="AQ152" s="1111"/>
      <c r="AR152" s="1111"/>
      <c r="AS152" s="1111"/>
      <c r="AT152" s="1043"/>
      <c r="AZ152" s="1043"/>
      <c r="BA152" s="1011"/>
      <c r="BB152" s="1068">
        <v>13.0</v>
      </c>
      <c r="BC152" s="1033" t="s">
        <v>145</v>
      </c>
      <c r="BD152" s="1033" t="s">
        <v>145</v>
      </c>
      <c r="BE152" s="1082" t="s">
        <v>973</v>
      </c>
      <c r="BF152" s="1082" t="s">
        <v>976</v>
      </c>
      <c r="BG152" s="1069"/>
      <c r="BH152" s="1052"/>
      <c r="BI152" s="1068">
        <v>13.0</v>
      </c>
      <c r="BJ152" s="1070" t="s">
        <v>0</v>
      </c>
      <c r="BK152" s="1070" t="s">
        <v>0</v>
      </c>
      <c r="BL152" s="1121" t="s">
        <v>494</v>
      </c>
      <c r="BM152" s="1121" t="s">
        <v>494</v>
      </c>
      <c r="BN152" s="1069"/>
      <c r="BO152" s="1011"/>
      <c r="BP152" s="1068">
        <v>13.0</v>
      </c>
      <c r="BQ152" s="1083" t="s">
        <v>1180</v>
      </c>
      <c r="BR152" s="1074" t="s">
        <v>1181</v>
      </c>
      <c r="BS152" s="1075" t="s">
        <v>1182</v>
      </c>
      <c r="BT152" s="1084" t="s">
        <v>1188</v>
      </c>
      <c r="BU152" s="1009"/>
      <c r="BV152" s="1009"/>
      <c r="BW152" s="1076" t="s">
        <v>1264</v>
      </c>
      <c r="BX152" s="1077" t="s">
        <v>1265</v>
      </c>
      <c r="BY152" s="1078" t="s">
        <v>1266</v>
      </c>
      <c r="BZ152" s="1079" t="str">
        <f>IF('BATTLE SHEET'!$AR$2=TRUE, RESOURCES!$AU$143, "VIM")</f>
        <v/>
      </c>
      <c r="CA152" s="1080">
        <v>4.0</v>
      </c>
      <c r="CB152" s="1043"/>
      <c r="CC152" s="1043"/>
      <c r="CD152" s="1009"/>
      <c r="CE152" s="1010"/>
      <c r="CF152" s="1058">
        <v>14.0</v>
      </c>
      <c r="CG152" s="1061" t="s">
        <v>272</v>
      </c>
      <c r="CH152" s="1060" t="s">
        <v>1186</v>
      </c>
      <c r="CI152" s="1060">
        <v>3.0</v>
      </c>
      <c r="CJ152" s="1061" t="s">
        <v>272</v>
      </c>
      <c r="CK152" s="1061" t="s">
        <v>272</v>
      </c>
      <c r="CL152" s="1063" t="s">
        <v>1212</v>
      </c>
      <c r="CM152" s="1060">
        <v>3.0</v>
      </c>
      <c r="CN152" s="1010"/>
      <c r="CO152" s="1010"/>
      <c r="CP152" s="1118" t="s">
        <v>272</v>
      </c>
      <c r="CQ152" s="1058">
        <v>6.0</v>
      </c>
      <c r="CR152" s="1058">
        <v>14.0</v>
      </c>
      <c r="CS152" s="1058">
        <v>62.0</v>
      </c>
      <c r="CT152" s="1058">
        <v>26.0</v>
      </c>
      <c r="CU152" s="1058">
        <v>14.0</v>
      </c>
      <c r="CV152" s="1058">
        <v>14.0</v>
      </c>
      <c r="CW152" s="1058">
        <v>62.0</v>
      </c>
      <c r="CX152" s="1058">
        <v>26.0</v>
      </c>
      <c r="CZ152" s="1009"/>
      <c r="DA152" s="1009"/>
      <c r="DB152" s="1011"/>
      <c r="DC152" s="1011"/>
      <c r="DD152" s="1011"/>
      <c r="DE152" s="1011"/>
      <c r="DF152" s="1011"/>
      <c r="DG152" s="1011"/>
    </row>
    <row r="153" ht="7.5" customHeight="1">
      <c r="A153" s="1009"/>
      <c r="B153" s="1009"/>
      <c r="C153" s="1009" t="s">
        <v>1188</v>
      </c>
      <c r="E153" s="1009">
        <v>6.0</v>
      </c>
      <c r="G153" s="1009" t="s">
        <v>1188</v>
      </c>
      <c r="I153" s="1045"/>
      <c r="K153" s="1009" t="s">
        <v>959</v>
      </c>
      <c r="M153" s="1102">
        <v>4.0</v>
      </c>
      <c r="O153" s="1018">
        <v>6.0</v>
      </c>
      <c r="P153" s="1018">
        <v>10.0</v>
      </c>
      <c r="Q153" s="1103">
        <v>18.0</v>
      </c>
      <c r="V153" s="1120"/>
      <c r="W153" s="1120"/>
      <c r="X153" s="1120"/>
      <c r="Y153" s="1120"/>
      <c r="Z153" s="1120"/>
      <c r="AA153" s="1043"/>
      <c r="AB153" s="1043"/>
      <c r="AH153" s="1043"/>
      <c r="AN153" s="1009"/>
      <c r="AO153" s="1098">
        <v>10.0</v>
      </c>
      <c r="AP153" s="1105"/>
      <c r="AQ153" s="1105"/>
      <c r="AR153" s="1105"/>
      <c r="AS153" s="1105"/>
      <c r="AT153" s="1043"/>
      <c r="AU153" s="1116"/>
      <c r="AW153" s="1095"/>
      <c r="AZ153" s="1043"/>
      <c r="BA153" s="1011"/>
      <c r="BB153" s="1068">
        <v>14.0</v>
      </c>
      <c r="BC153" s="1033" t="s">
        <v>145</v>
      </c>
      <c r="BD153" s="1033" t="s">
        <v>145</v>
      </c>
      <c r="BE153" s="1082" t="s">
        <v>976</v>
      </c>
      <c r="BF153" s="1082" t="s">
        <v>979</v>
      </c>
      <c r="BG153" s="1069"/>
      <c r="BH153" s="1052"/>
      <c r="BI153" s="1068">
        <v>14.0</v>
      </c>
      <c r="BJ153" s="1070" t="s">
        <v>0</v>
      </c>
      <c r="BK153" s="1070" t="s">
        <v>0</v>
      </c>
      <c r="BL153" s="1121" t="s">
        <v>496</v>
      </c>
      <c r="BM153" s="1121" t="s">
        <v>496</v>
      </c>
      <c r="BN153" s="1069"/>
      <c r="BO153" s="1011"/>
      <c r="BP153" s="1068">
        <v>14.0</v>
      </c>
      <c r="BQ153" s="1083" t="s">
        <v>1180</v>
      </c>
      <c r="BR153" s="1074" t="s">
        <v>1181</v>
      </c>
      <c r="BS153" s="1075" t="s">
        <v>1182</v>
      </c>
      <c r="BT153" s="1084" t="s">
        <v>1188</v>
      </c>
      <c r="BU153" s="1009"/>
      <c r="BV153" s="1009"/>
      <c r="BW153" s="1076" t="s">
        <v>1264</v>
      </c>
      <c r="BX153" s="1085" t="s">
        <v>1267</v>
      </c>
      <c r="BY153" s="1086" t="s">
        <v>1268</v>
      </c>
      <c r="BZ153" s="1079" t="str">
        <f>IF('BATTLE SHEET'!$AR$2=TRUE, RESOURCES!$AU$143, "VIM")</f>
        <v/>
      </c>
      <c r="CA153" s="1087">
        <v>4.0</v>
      </c>
      <c r="CB153" s="1011"/>
      <c r="CC153" s="1011"/>
      <c r="CD153" s="1011"/>
      <c r="CE153" s="1010"/>
      <c r="CF153" s="1058">
        <v>15.0</v>
      </c>
      <c r="CG153" s="1061" t="s">
        <v>260</v>
      </c>
      <c r="CH153" s="1060" t="s">
        <v>1191</v>
      </c>
      <c r="CI153" s="1060">
        <v>4.0</v>
      </c>
      <c r="CJ153" s="1061" t="s">
        <v>260</v>
      </c>
      <c r="CK153" s="1061" t="s">
        <v>260</v>
      </c>
      <c r="CL153" s="1063" t="s">
        <v>1217</v>
      </c>
      <c r="CM153" s="1060">
        <v>4.0</v>
      </c>
      <c r="CN153" s="1010"/>
      <c r="CO153" s="1010"/>
      <c r="CP153" s="1118" t="s">
        <v>260</v>
      </c>
      <c r="CQ153" s="1058">
        <v>2.0</v>
      </c>
      <c r="CR153" s="1058">
        <v>15.0</v>
      </c>
      <c r="CS153" s="1058">
        <v>63.0</v>
      </c>
      <c r="CT153" s="1058">
        <v>27.0</v>
      </c>
      <c r="CU153" s="1058">
        <v>15.0</v>
      </c>
      <c r="CV153" s="1058">
        <v>15.0</v>
      </c>
      <c r="CW153" s="1058">
        <v>63.0</v>
      </c>
      <c r="CX153" s="1058">
        <v>27.0</v>
      </c>
      <c r="CZ153" s="1009"/>
      <c r="DA153" s="1009"/>
      <c r="DB153" s="1011"/>
      <c r="DC153" s="1011"/>
      <c r="DD153" s="1011"/>
      <c r="DE153" s="1011"/>
      <c r="DF153" s="1011"/>
      <c r="DG153" s="1011"/>
    </row>
    <row r="154" ht="7.5" customHeight="1">
      <c r="A154" s="1009"/>
      <c r="B154" s="1009"/>
      <c r="R154" s="1122" t="s">
        <v>1269</v>
      </c>
      <c r="V154" s="1120"/>
      <c r="W154" s="1120"/>
      <c r="X154" s="1120"/>
      <c r="Y154" s="1120"/>
      <c r="Z154" s="1120"/>
      <c r="AA154" s="1043"/>
      <c r="AB154" s="1043"/>
      <c r="AC154" s="1015" t="s">
        <v>1270</v>
      </c>
      <c r="AH154" s="1043"/>
      <c r="AI154" s="1015" t="s">
        <v>1149</v>
      </c>
      <c r="AN154" s="1009"/>
      <c r="AO154" s="1098">
        <v>11.0</v>
      </c>
      <c r="AP154" s="1111"/>
      <c r="AQ154" s="1111"/>
      <c r="AR154" s="1105"/>
      <c r="AS154" s="1105"/>
      <c r="AT154" s="1043"/>
      <c r="AZ154" s="1043"/>
      <c r="BA154" s="1011"/>
      <c r="BB154" s="1068">
        <v>15.0</v>
      </c>
      <c r="BC154" s="1033" t="s">
        <v>145</v>
      </c>
      <c r="BD154" s="1033" t="s">
        <v>145</v>
      </c>
      <c r="BE154" s="1082" t="s">
        <v>979</v>
      </c>
      <c r="BF154" s="1082" t="s">
        <v>982</v>
      </c>
      <c r="BG154" s="1069"/>
      <c r="BH154" s="1052"/>
      <c r="BI154" s="1068">
        <v>15.0</v>
      </c>
      <c r="BJ154" s="1070" t="s">
        <v>0</v>
      </c>
      <c r="BK154" s="1070" t="s">
        <v>0</v>
      </c>
      <c r="BL154" s="1121" t="s">
        <v>498</v>
      </c>
      <c r="BM154" s="1121" t="s">
        <v>498</v>
      </c>
      <c r="BN154" s="1069"/>
      <c r="BO154" s="1011"/>
      <c r="BP154" s="1068">
        <v>15.0</v>
      </c>
      <c r="BQ154" s="1083" t="s">
        <v>1180</v>
      </c>
      <c r="BR154" s="1074" t="s">
        <v>1181</v>
      </c>
      <c r="BS154" s="1075" t="s">
        <v>1182</v>
      </c>
      <c r="BT154" s="1084" t="s">
        <v>1188</v>
      </c>
      <c r="BU154" s="1009"/>
      <c r="BV154" s="1009"/>
      <c r="BW154" s="1076" t="s">
        <v>1264</v>
      </c>
      <c r="BX154" s="1090" t="s">
        <v>1271</v>
      </c>
      <c r="BY154" s="1091" t="s">
        <v>1272</v>
      </c>
      <c r="BZ154" s="1079" t="str">
        <f>IF('BATTLE SHEET'!$AR$2=TRUE, RESOURCES!$AU$143, "VIM")</f>
        <v/>
      </c>
      <c r="CA154" s="1092">
        <v>6.0</v>
      </c>
      <c r="CB154" s="1011"/>
      <c r="CC154" s="1011"/>
      <c r="CD154" s="1011"/>
      <c r="CE154" s="1010"/>
      <c r="CF154" s="1058">
        <v>16.0</v>
      </c>
      <c r="CG154" s="1061" t="s">
        <v>217</v>
      </c>
      <c r="CH154" s="1060" t="s">
        <v>1198</v>
      </c>
      <c r="CI154" s="1060">
        <v>5.0</v>
      </c>
      <c r="CJ154" s="1061" t="s">
        <v>217</v>
      </c>
      <c r="CK154" s="1061" t="s">
        <v>217</v>
      </c>
      <c r="CL154" s="1063" t="s">
        <v>1227</v>
      </c>
      <c r="CM154" s="1060">
        <v>5.0</v>
      </c>
      <c r="CN154" s="1010"/>
      <c r="CO154" s="1010"/>
      <c r="CP154" s="1118" t="s">
        <v>217</v>
      </c>
      <c r="CQ154" s="1058">
        <v>3.0</v>
      </c>
      <c r="CR154" s="1058">
        <v>16.0</v>
      </c>
      <c r="CS154" s="1058">
        <v>64.0</v>
      </c>
      <c r="CT154" s="1058">
        <v>28.0</v>
      </c>
      <c r="CU154" s="1058">
        <v>16.0</v>
      </c>
      <c r="CV154" s="1058">
        <v>16.0</v>
      </c>
      <c r="CW154" s="1058">
        <v>64.0</v>
      </c>
      <c r="CX154" s="1058">
        <v>28.0</v>
      </c>
      <c r="CZ154" s="1009"/>
      <c r="DA154" s="1009"/>
      <c r="DB154" s="1011"/>
      <c r="DC154" s="1011"/>
      <c r="DD154" s="1011"/>
      <c r="DE154" s="1011"/>
      <c r="DF154" s="1011"/>
      <c r="DG154" s="1011"/>
    </row>
    <row r="155" ht="7.5" customHeight="1">
      <c r="A155" s="1009"/>
      <c r="B155" s="1009"/>
      <c r="C155" s="1009" t="s">
        <v>1273</v>
      </c>
      <c r="E155" s="1009">
        <v>7.0</v>
      </c>
      <c r="G155" s="1009" t="s">
        <v>1273</v>
      </c>
      <c r="I155" s="1045"/>
      <c r="K155" s="1009" t="s">
        <v>1101</v>
      </c>
      <c r="M155" s="1102">
        <v>6.0</v>
      </c>
      <c r="O155" s="1018">
        <v>8.0</v>
      </c>
      <c r="P155" s="1018">
        <v>13.0</v>
      </c>
      <c r="Q155" s="1018">
        <v>16.0</v>
      </c>
      <c r="V155" s="1120"/>
      <c r="W155" s="1120"/>
      <c r="X155" s="1120"/>
      <c r="Y155" s="1120"/>
      <c r="Z155" s="1120"/>
      <c r="AA155" s="1043"/>
      <c r="AB155" s="1043"/>
      <c r="AH155" s="1043"/>
      <c r="AN155" s="1009"/>
      <c r="AO155" s="1098">
        <v>12.0</v>
      </c>
      <c r="AP155" s="1105"/>
      <c r="AQ155" s="1105"/>
      <c r="AR155" s="1111"/>
      <c r="AS155" s="1111"/>
      <c r="AT155" s="1043"/>
      <c r="AU155" s="1116"/>
      <c r="AW155" s="1095"/>
      <c r="AZ155" s="1043"/>
      <c r="BA155" s="1011"/>
      <c r="BB155" s="1068">
        <v>16.0</v>
      </c>
      <c r="BC155" s="1033" t="s">
        <v>145</v>
      </c>
      <c r="BD155" s="1033" t="s">
        <v>145</v>
      </c>
      <c r="BE155" s="1082" t="s">
        <v>982</v>
      </c>
      <c r="BF155" s="1082" t="s">
        <v>986</v>
      </c>
      <c r="BG155" s="1069"/>
      <c r="BH155" s="1052"/>
      <c r="BI155" s="1068">
        <v>16.0</v>
      </c>
      <c r="BJ155" s="1070" t="s">
        <v>0</v>
      </c>
      <c r="BK155" s="1070" t="s">
        <v>0</v>
      </c>
      <c r="BL155" s="1121" t="s">
        <v>500</v>
      </c>
      <c r="BM155" s="1121" t="s">
        <v>500</v>
      </c>
      <c r="BN155" s="1069"/>
      <c r="BO155" s="1011"/>
      <c r="BP155" s="1068">
        <v>16.0</v>
      </c>
      <c r="BQ155" s="1083" t="s">
        <v>1180</v>
      </c>
      <c r="BR155" s="1074" t="s">
        <v>1181</v>
      </c>
      <c r="BS155" s="1075" t="s">
        <v>1182</v>
      </c>
      <c r="BT155" s="1084" t="s">
        <v>1188</v>
      </c>
      <c r="BU155" s="1009"/>
      <c r="BV155" s="1009"/>
      <c r="BW155" s="1076" t="s">
        <v>1274</v>
      </c>
      <c r="BX155" s="1077" t="s">
        <v>1275</v>
      </c>
      <c r="BY155" s="1077" t="s">
        <v>1276</v>
      </c>
      <c r="BZ155" s="1079" t="str">
        <f>IF('BATTLE SHEET'!$AR$2=TRUE, RESOURCES!$AU$147, "WIT")</f>
        <v/>
      </c>
      <c r="CA155" s="1080" t="s">
        <v>1277</v>
      </c>
      <c r="CB155" s="1011"/>
      <c r="CC155" s="1011"/>
      <c r="CD155" s="1011"/>
      <c r="CE155" s="1010"/>
      <c r="CF155" s="1058">
        <v>17.0</v>
      </c>
      <c r="CG155" s="1062" t="s">
        <v>227</v>
      </c>
      <c r="CH155" s="1062" t="s">
        <v>1175</v>
      </c>
      <c r="CI155" s="1061" t="s">
        <v>1206</v>
      </c>
      <c r="CJ155" s="1060">
        <v>2.0</v>
      </c>
      <c r="CK155" s="1062" t="s">
        <v>227</v>
      </c>
      <c r="CL155" s="1060">
        <v>2.0</v>
      </c>
      <c r="CM155" s="1061" t="s">
        <v>1206</v>
      </c>
      <c r="CN155" s="1010"/>
      <c r="CO155" s="1010"/>
      <c r="CP155" s="1064" t="s">
        <v>227</v>
      </c>
      <c r="CQ155" s="1058">
        <v>3.0</v>
      </c>
      <c r="CR155" s="1058">
        <v>17.0</v>
      </c>
      <c r="CS155" s="1058">
        <v>21.0</v>
      </c>
      <c r="CT155" s="1058">
        <v>37.0</v>
      </c>
      <c r="CU155" s="1058">
        <v>53.0</v>
      </c>
      <c r="CV155" s="1058">
        <v>17.0</v>
      </c>
      <c r="CW155" s="1058">
        <v>37.0</v>
      </c>
      <c r="CX155" s="1058">
        <v>37.0</v>
      </c>
      <c r="CZ155" s="1009"/>
      <c r="DA155" s="1009"/>
      <c r="DB155" s="1011"/>
      <c r="DC155" s="1011"/>
      <c r="DD155" s="1011"/>
      <c r="DE155" s="1011"/>
      <c r="DF155" s="1011"/>
      <c r="DG155" s="1011"/>
    </row>
    <row r="156" ht="7.5" customHeight="1">
      <c r="A156" s="1009"/>
      <c r="B156" s="1009"/>
      <c r="R156" s="1015"/>
      <c r="S156" s="1015"/>
      <c r="T156" s="1015"/>
      <c r="U156" s="1015"/>
      <c r="V156" s="1120"/>
      <c r="W156" s="1120"/>
      <c r="X156" s="1120"/>
      <c r="Y156" s="1120"/>
      <c r="Z156" s="1120"/>
      <c r="AA156" s="1043"/>
      <c r="AB156" s="1043"/>
      <c r="AC156" s="1015" t="s">
        <v>1278</v>
      </c>
      <c r="AH156" s="1043"/>
      <c r="AI156" s="1015" t="s">
        <v>1132</v>
      </c>
      <c r="AN156" s="1009"/>
      <c r="AO156" s="1098">
        <v>13.0</v>
      </c>
      <c r="AP156" s="1105"/>
      <c r="AQ156" s="1105"/>
      <c r="AR156" s="1105"/>
      <c r="AS156" s="1105"/>
      <c r="AT156" s="1043"/>
      <c r="AZ156" s="1043"/>
      <c r="BA156" s="1011"/>
      <c r="BB156" s="1068">
        <v>17.0</v>
      </c>
      <c r="BC156" s="1033" t="s">
        <v>145</v>
      </c>
      <c r="BD156" s="1033" t="s">
        <v>145</v>
      </c>
      <c r="BE156" s="1082" t="s">
        <v>986</v>
      </c>
      <c r="BF156" s="1123" t="s">
        <v>989</v>
      </c>
      <c r="BG156" s="1069"/>
      <c r="BH156" s="1052"/>
      <c r="BI156" s="1068">
        <v>17.0</v>
      </c>
      <c r="BJ156" s="1070" t="s">
        <v>0</v>
      </c>
      <c r="BK156" s="1071" t="s">
        <v>460</v>
      </c>
      <c r="BL156" s="1071" t="s">
        <v>460</v>
      </c>
      <c r="BM156" s="1124" t="s">
        <v>468</v>
      </c>
      <c r="BN156" s="1069"/>
      <c r="BO156" s="1011"/>
      <c r="BP156" s="1068">
        <v>17.0</v>
      </c>
      <c r="BQ156" s="1083" t="s">
        <v>1180</v>
      </c>
      <c r="BR156" s="1074" t="s">
        <v>1181</v>
      </c>
      <c r="BS156" s="1075" t="s">
        <v>1182</v>
      </c>
      <c r="BT156" s="1084" t="s">
        <v>1188</v>
      </c>
      <c r="BV156" s="1009"/>
      <c r="BW156" s="1076" t="s">
        <v>1274</v>
      </c>
      <c r="BX156" s="1085" t="s">
        <v>1279</v>
      </c>
      <c r="BY156" s="1085" t="s">
        <v>1280</v>
      </c>
      <c r="BZ156" s="1079" t="str">
        <f>IF('BATTLE SHEET'!$AR$2=TRUE, RESOURCES!$AU$147, "WIT")</f>
        <v/>
      </c>
      <c r="CA156" s="1087">
        <v>5.0</v>
      </c>
      <c r="CB156" s="1011"/>
      <c r="CC156" s="1011"/>
      <c r="CD156" s="1011"/>
      <c r="CE156" s="1010"/>
      <c r="CF156" s="1058">
        <v>18.0</v>
      </c>
      <c r="CG156" s="1062" t="s">
        <v>268</v>
      </c>
      <c r="CH156" s="1062" t="s">
        <v>631</v>
      </c>
      <c r="CI156" s="1061" t="s">
        <v>1213</v>
      </c>
      <c r="CJ156" s="1060">
        <v>3.0</v>
      </c>
      <c r="CK156" s="1062" t="s">
        <v>268</v>
      </c>
      <c r="CL156" s="1060">
        <v>3.0</v>
      </c>
      <c r="CM156" s="1061" t="s">
        <v>1213</v>
      </c>
      <c r="CN156" s="1010"/>
      <c r="CO156" s="1010"/>
      <c r="CP156" s="1064" t="s">
        <v>268</v>
      </c>
      <c r="CQ156" s="1058">
        <v>6.0</v>
      </c>
      <c r="CR156" s="1058">
        <v>18.0</v>
      </c>
      <c r="CS156" s="1058">
        <v>22.0</v>
      </c>
      <c r="CT156" s="1058">
        <v>38.0</v>
      </c>
      <c r="CU156" s="1058">
        <v>54.0</v>
      </c>
      <c r="CV156" s="1058">
        <v>18.0</v>
      </c>
      <c r="CW156" s="1058">
        <v>38.0</v>
      </c>
      <c r="CX156" s="1058">
        <v>38.0</v>
      </c>
      <c r="CZ156" s="1009"/>
      <c r="DA156" s="1009"/>
      <c r="DB156" s="1011"/>
      <c r="DC156" s="1011"/>
      <c r="DD156" s="1011"/>
      <c r="DE156" s="1011"/>
      <c r="DF156" s="1011"/>
      <c r="DG156" s="1011"/>
    </row>
    <row r="157" ht="7.5" customHeight="1">
      <c r="A157" s="1009"/>
      <c r="B157" s="1009"/>
      <c r="C157" s="1009" t="s">
        <v>1281</v>
      </c>
      <c r="E157" s="1009">
        <v>8.0</v>
      </c>
      <c r="G157" s="1009" t="s">
        <v>1281</v>
      </c>
      <c r="I157" s="1043"/>
      <c r="K157" s="1009" t="s">
        <v>1282</v>
      </c>
      <c r="M157" s="1102">
        <v>8.0</v>
      </c>
      <c r="O157" s="1103">
        <v>10.0</v>
      </c>
      <c r="P157" s="1103">
        <v>16.0</v>
      </c>
      <c r="Q157" s="1103">
        <v>20.0</v>
      </c>
      <c r="R157" s="1015"/>
      <c r="S157" s="1015"/>
      <c r="T157" s="1015"/>
      <c r="U157" s="1015"/>
      <c r="V157" s="1120"/>
      <c r="W157" s="1120"/>
      <c r="X157" s="1120"/>
      <c r="Y157" s="1120"/>
      <c r="Z157" s="1120"/>
      <c r="AA157" s="1043"/>
      <c r="AB157" s="1043"/>
      <c r="AH157" s="1043"/>
      <c r="AN157" s="1009"/>
      <c r="AO157" s="1098">
        <v>14.0</v>
      </c>
      <c r="AP157" s="1111"/>
      <c r="AQ157" s="1105"/>
      <c r="AR157" s="1105"/>
      <c r="AS157" s="1105"/>
      <c r="AT157" s="1043"/>
      <c r="AU157" s="1043"/>
      <c r="AV157" s="1043"/>
      <c r="AW157" s="1043"/>
      <c r="AX157" s="1043"/>
      <c r="AY157" s="1043"/>
      <c r="AZ157" s="1043"/>
      <c r="BA157" s="1011"/>
      <c r="BB157" s="1068">
        <v>18.0</v>
      </c>
      <c r="BC157" s="1033" t="s">
        <v>145</v>
      </c>
      <c r="BD157" s="1033" t="s">
        <v>145</v>
      </c>
      <c r="BE157" s="1082" t="s">
        <v>164</v>
      </c>
      <c r="BF157" s="1123" t="s">
        <v>992</v>
      </c>
      <c r="BG157" s="1069"/>
      <c r="BH157" s="1052"/>
      <c r="BI157" s="1068">
        <v>18.0</v>
      </c>
      <c r="BJ157" s="1070" t="s">
        <v>0</v>
      </c>
      <c r="BK157" s="1071" t="s">
        <v>462</v>
      </c>
      <c r="BL157" s="1071" t="s">
        <v>462</v>
      </c>
      <c r="BM157" s="1124" t="s">
        <v>470</v>
      </c>
      <c r="BN157" s="1069"/>
      <c r="BO157" s="1011"/>
      <c r="BP157" s="1068">
        <v>18.0</v>
      </c>
      <c r="BQ157" s="1083" t="s">
        <v>1180</v>
      </c>
      <c r="BR157" s="1074" t="s">
        <v>1181</v>
      </c>
      <c r="BS157" s="1075" t="s">
        <v>1182</v>
      </c>
      <c r="BT157" s="1084" t="s">
        <v>1188</v>
      </c>
      <c r="BU157" s="1009"/>
      <c r="BV157" s="1009"/>
      <c r="BW157" s="1076" t="s">
        <v>1274</v>
      </c>
      <c r="BX157" s="1090" t="s">
        <v>1283</v>
      </c>
      <c r="BY157" s="1090" t="s">
        <v>1284</v>
      </c>
      <c r="BZ157" s="1079" t="str">
        <f>IF('BATTLE SHEET'!$AR$2=TRUE, RESOURCES!$AU$147, "WIT")</f>
        <v/>
      </c>
      <c r="CA157" s="1092">
        <v>0.0</v>
      </c>
      <c r="CB157" s="1011"/>
      <c r="CC157" s="1011"/>
      <c r="CD157" s="1011"/>
      <c r="CE157" s="1010"/>
      <c r="CF157" s="1058">
        <v>19.0</v>
      </c>
      <c r="CG157" s="1062" t="s">
        <v>241</v>
      </c>
      <c r="CH157" s="1062">
        <v>0.0</v>
      </c>
      <c r="CI157" s="1061" t="s">
        <v>1218</v>
      </c>
      <c r="CJ157" s="1060">
        <v>4.0</v>
      </c>
      <c r="CK157" s="1062" t="s">
        <v>241</v>
      </c>
      <c r="CL157" s="1060">
        <v>4.0</v>
      </c>
      <c r="CM157" s="1061" t="s">
        <v>1218</v>
      </c>
      <c r="CN157" s="1010"/>
      <c r="CO157" s="1010"/>
      <c r="CP157" s="1064" t="s">
        <v>241</v>
      </c>
      <c r="CQ157" s="1058">
        <v>7.0</v>
      </c>
      <c r="CR157" s="1058">
        <v>19.0</v>
      </c>
      <c r="CS157" s="1058">
        <v>23.0</v>
      </c>
      <c r="CT157" s="1058">
        <v>39.0</v>
      </c>
      <c r="CU157" s="1058">
        <v>55.0</v>
      </c>
      <c r="CV157" s="1058">
        <v>19.0</v>
      </c>
      <c r="CW157" s="1058">
        <v>39.0</v>
      </c>
      <c r="CX157" s="1058">
        <v>39.0</v>
      </c>
      <c r="CZ157" s="1009"/>
      <c r="DA157" s="1009"/>
      <c r="DB157" s="1011"/>
      <c r="DC157" s="1011"/>
      <c r="DD157" s="1011"/>
      <c r="DE157" s="1011"/>
      <c r="DF157" s="1011"/>
      <c r="DG157" s="1011"/>
    </row>
    <row r="158" ht="7.5" customHeight="1">
      <c r="A158" s="1009"/>
      <c r="B158" s="1009"/>
      <c r="R158" s="1125" t="s">
        <v>18</v>
      </c>
      <c r="AA158" s="1043"/>
      <c r="AB158" s="1043"/>
      <c r="AC158" s="1015" t="s">
        <v>1285</v>
      </c>
      <c r="AH158" s="1043"/>
      <c r="AI158" s="1015" t="s">
        <v>1135</v>
      </c>
      <c r="AN158" s="1009"/>
      <c r="AO158" s="1098">
        <v>15.0</v>
      </c>
      <c r="AP158" s="1105"/>
      <c r="AQ158" s="1105"/>
      <c r="AR158" s="1105"/>
      <c r="AS158" s="1105"/>
      <c r="AT158" s="1043"/>
      <c r="AU158" s="1043"/>
      <c r="AV158" s="1043"/>
      <c r="AW158" s="1043"/>
      <c r="AX158" s="1043"/>
      <c r="AY158" s="1043"/>
      <c r="AZ158" s="1043"/>
      <c r="BA158" s="1011"/>
      <c r="BB158" s="1068">
        <v>19.0</v>
      </c>
      <c r="BC158" s="1033" t="s">
        <v>145</v>
      </c>
      <c r="BD158" s="1082" t="s">
        <v>164</v>
      </c>
      <c r="BE158" s="1082" t="s">
        <v>163</v>
      </c>
      <c r="BF158" s="1123" t="s">
        <v>996</v>
      </c>
      <c r="BG158" s="1069"/>
      <c r="BH158" s="1052"/>
      <c r="BI158" s="1068">
        <v>19.0</v>
      </c>
      <c r="BJ158" s="1070" t="s">
        <v>0</v>
      </c>
      <c r="BK158" s="1071" t="s">
        <v>464</v>
      </c>
      <c r="BL158" s="1071" t="s">
        <v>464</v>
      </c>
      <c r="BM158" s="1124" t="s">
        <v>472</v>
      </c>
      <c r="BN158" s="1069"/>
      <c r="BO158" s="1011"/>
      <c r="BP158" s="1068">
        <v>19.0</v>
      </c>
      <c r="BQ158" s="1083" t="s">
        <v>1180</v>
      </c>
      <c r="BR158" s="1074" t="s">
        <v>1181</v>
      </c>
      <c r="BS158" s="1075" t="s">
        <v>1182</v>
      </c>
      <c r="BT158" s="1084" t="s">
        <v>1188</v>
      </c>
      <c r="BU158" s="1009"/>
      <c r="BV158" s="1009"/>
      <c r="BW158" s="1076" t="s">
        <v>1286</v>
      </c>
      <c r="BX158" s="1077" t="s">
        <v>1287</v>
      </c>
      <c r="BY158" s="1077" t="s">
        <v>1288</v>
      </c>
      <c r="BZ158" s="1079" t="str">
        <f>IF('BATTLE SHEET'!$AR$2=TRUE, RESOURCES!$AU$147, "WIT")</f>
        <v/>
      </c>
      <c r="CA158" s="1080">
        <v>4.0</v>
      </c>
      <c r="CB158" s="1011"/>
      <c r="CC158" s="1011"/>
      <c r="CD158" s="1011"/>
      <c r="CE158" s="1010"/>
      <c r="CF158" s="1058">
        <v>20.0</v>
      </c>
      <c r="CG158" s="1062" t="s">
        <v>225</v>
      </c>
      <c r="CH158" s="1062">
        <v>1.0</v>
      </c>
      <c r="CI158" s="1061" t="s">
        <v>1228</v>
      </c>
      <c r="CJ158" s="1060">
        <v>5.0</v>
      </c>
      <c r="CK158" s="1062" t="s">
        <v>225</v>
      </c>
      <c r="CL158" s="1060">
        <v>5.0</v>
      </c>
      <c r="CM158" s="1061" t="s">
        <v>1228</v>
      </c>
      <c r="CN158" s="1010"/>
      <c r="CO158" s="1010"/>
      <c r="CP158" s="1064" t="s">
        <v>225</v>
      </c>
      <c r="CQ158" s="1058">
        <v>7.0</v>
      </c>
      <c r="CR158" s="1058">
        <v>20.0</v>
      </c>
      <c r="CS158" s="1058">
        <v>24.0</v>
      </c>
      <c r="CT158" s="1058">
        <v>40.0</v>
      </c>
      <c r="CU158" s="1058">
        <v>56.0</v>
      </c>
      <c r="CV158" s="1058">
        <v>20.0</v>
      </c>
      <c r="CW158" s="1058">
        <v>40.0</v>
      </c>
      <c r="CX158" s="1058">
        <v>40.0</v>
      </c>
      <c r="CZ158" s="1009"/>
      <c r="DA158" s="1009"/>
      <c r="DB158" s="1011"/>
      <c r="DC158" s="1011"/>
      <c r="DD158" s="1011"/>
      <c r="DE158" s="1011"/>
      <c r="DF158" s="1011"/>
      <c r="DG158" s="1011"/>
    </row>
    <row r="159" ht="7.5" customHeight="1">
      <c r="A159" s="1009"/>
      <c r="B159" s="1009"/>
      <c r="C159" s="1010"/>
      <c r="D159" s="1010"/>
      <c r="E159" s="1010"/>
      <c r="F159" s="1010"/>
      <c r="G159" s="1010"/>
      <c r="H159" s="1010"/>
      <c r="I159" s="1010"/>
      <c r="J159" s="1010"/>
      <c r="K159" s="1010"/>
      <c r="L159" s="1010"/>
      <c r="M159" s="1010"/>
      <c r="N159" s="1010"/>
      <c r="O159" s="1010"/>
      <c r="P159" s="1010"/>
      <c r="Q159" s="1043"/>
      <c r="AA159" s="1043"/>
      <c r="AB159" s="1043"/>
      <c r="AH159" s="1043"/>
      <c r="AN159" s="1009"/>
      <c r="AO159" s="1126">
        <v>16.0</v>
      </c>
      <c r="AP159" s="1127"/>
      <c r="AQ159" s="1127"/>
      <c r="AR159" s="1127"/>
      <c r="AS159" s="1127"/>
      <c r="AT159" s="1011"/>
      <c r="AU159" s="1011"/>
      <c r="AV159" s="1011"/>
      <c r="AW159" s="1011"/>
      <c r="AX159" s="1043"/>
      <c r="AY159" s="1043"/>
      <c r="AZ159" s="1043"/>
      <c r="BA159" s="1011"/>
      <c r="BB159" s="1068">
        <v>20.0</v>
      </c>
      <c r="BC159" s="1033" t="s">
        <v>145</v>
      </c>
      <c r="BD159" s="1082" t="s">
        <v>163</v>
      </c>
      <c r="BE159" s="1082" t="s">
        <v>945</v>
      </c>
      <c r="BF159" s="1123" t="s">
        <v>1000</v>
      </c>
      <c r="BG159" s="1069"/>
      <c r="BH159" s="1052"/>
      <c r="BI159" s="1068">
        <v>20.0</v>
      </c>
      <c r="BJ159" s="1070" t="s">
        <v>0</v>
      </c>
      <c r="BK159" s="1071" t="s">
        <v>466</v>
      </c>
      <c r="BL159" s="1071" t="s">
        <v>466</v>
      </c>
      <c r="BM159" s="1124" t="s">
        <v>474</v>
      </c>
      <c r="BN159" s="1069"/>
      <c r="BO159" s="1011"/>
      <c r="BP159" s="1068">
        <v>20.0</v>
      </c>
      <c r="BQ159" s="1083" t="s">
        <v>1180</v>
      </c>
      <c r="BR159" s="1074" t="s">
        <v>1181</v>
      </c>
      <c r="BS159" s="1075" t="s">
        <v>1182</v>
      </c>
      <c r="BT159" s="1084" t="s">
        <v>1188</v>
      </c>
      <c r="BU159" s="1009"/>
      <c r="BV159" s="1009"/>
      <c r="BW159" s="1076" t="s">
        <v>1286</v>
      </c>
      <c r="BX159" s="1085" t="s">
        <v>1289</v>
      </c>
      <c r="BY159" s="1085" t="s">
        <v>1290</v>
      </c>
      <c r="BZ159" s="1079" t="str">
        <f>IF('BATTLE SHEET'!$AR$2=TRUE, RESOURCES!$AU$147, "WIT")</f>
        <v/>
      </c>
      <c r="CA159" s="1087">
        <v>5.0</v>
      </c>
      <c r="CB159" s="1011"/>
      <c r="CC159" s="1011"/>
      <c r="CD159" s="1011"/>
      <c r="CE159" s="1010"/>
      <c r="CF159" s="1058">
        <v>21.0</v>
      </c>
      <c r="CG159" s="1060" t="s">
        <v>263</v>
      </c>
      <c r="CH159" s="1062" t="s">
        <v>227</v>
      </c>
      <c r="CI159" s="1063">
        <v>6.0</v>
      </c>
      <c r="CJ159" s="1060" t="s">
        <v>263</v>
      </c>
      <c r="CK159" s="1060" t="s">
        <v>263</v>
      </c>
      <c r="CL159" s="1060" t="s">
        <v>263</v>
      </c>
      <c r="CM159" s="1063">
        <v>6.0</v>
      </c>
      <c r="CN159" s="1010"/>
      <c r="CO159" s="1010"/>
      <c r="CP159" s="1096" t="s">
        <v>263</v>
      </c>
      <c r="CQ159" s="1058">
        <v>4.0</v>
      </c>
      <c r="CR159" s="1058">
        <v>21.0</v>
      </c>
      <c r="CS159" s="1058">
        <v>5.0</v>
      </c>
      <c r="CT159" s="1058">
        <v>41.0</v>
      </c>
      <c r="CU159" s="1058">
        <v>21.0</v>
      </c>
      <c r="CV159" s="1058">
        <v>21.0</v>
      </c>
      <c r="CW159" s="1058">
        <v>21.0</v>
      </c>
      <c r="CX159" s="1058">
        <v>41.0</v>
      </c>
      <c r="CZ159" s="1009"/>
      <c r="DA159" s="1009"/>
      <c r="DB159" s="1011"/>
      <c r="DC159" s="1011"/>
      <c r="DD159" s="1011"/>
      <c r="DE159" s="1011"/>
      <c r="DF159" s="1011"/>
      <c r="DG159" s="1011"/>
    </row>
    <row r="160" ht="7.5" customHeight="1">
      <c r="A160" s="1009"/>
      <c r="B160" s="1009"/>
      <c r="C160" s="1046" t="s">
        <v>165</v>
      </c>
      <c r="D160" s="1046" t="s">
        <v>1291</v>
      </c>
      <c r="E160" s="1046" t="s">
        <v>1292</v>
      </c>
      <c r="F160" s="1046" t="s">
        <v>1293</v>
      </c>
      <c r="G160" s="1046" t="s">
        <v>1294</v>
      </c>
      <c r="H160" s="1046" t="s">
        <v>1295</v>
      </c>
      <c r="I160" s="1046" t="s">
        <v>1296</v>
      </c>
      <c r="J160" s="1046" t="s">
        <v>1297</v>
      </c>
      <c r="K160" s="1046" t="s">
        <v>1298</v>
      </c>
      <c r="L160" s="1046" t="s">
        <v>1299</v>
      </c>
      <c r="M160" s="1011"/>
      <c r="N160" s="1010"/>
      <c r="O160" s="1010"/>
      <c r="P160" s="1010"/>
      <c r="Q160" s="1043"/>
      <c r="R160" s="1125" t="s">
        <v>46</v>
      </c>
      <c r="AA160" s="1043"/>
      <c r="AB160" s="1043"/>
      <c r="AC160" s="1015" t="s">
        <v>1300</v>
      </c>
      <c r="AH160" s="1043"/>
      <c r="AI160" s="1015" t="s">
        <v>1139</v>
      </c>
      <c r="AN160" s="1009"/>
      <c r="AO160" s="1011"/>
      <c r="AP160" s="1011"/>
      <c r="AQ160" s="1011"/>
      <c r="AR160" s="1011"/>
      <c r="AS160" s="1011"/>
      <c r="AT160" s="1011"/>
      <c r="AU160" s="1011"/>
      <c r="AV160" s="1011"/>
      <c r="AW160" s="1011"/>
      <c r="AX160" s="1043"/>
      <c r="AY160" s="1043"/>
      <c r="AZ160" s="1043"/>
      <c r="BA160" s="1011"/>
      <c r="BB160" s="1068">
        <v>21.0</v>
      </c>
      <c r="BC160" s="1033" t="s">
        <v>145</v>
      </c>
      <c r="BD160" s="1082" t="s">
        <v>945</v>
      </c>
      <c r="BE160" s="1082" t="s">
        <v>948</v>
      </c>
      <c r="BF160" s="1123" t="s">
        <v>177</v>
      </c>
      <c r="BG160" s="1069"/>
      <c r="BH160" s="1052"/>
      <c r="BI160" s="1068">
        <v>21.0</v>
      </c>
      <c r="BJ160" s="1070" t="s">
        <v>0</v>
      </c>
      <c r="BK160" s="1100" t="s">
        <v>426</v>
      </c>
      <c r="BL160" s="1100" t="s">
        <v>426</v>
      </c>
      <c r="BM160" s="1128" t="s">
        <v>434</v>
      </c>
      <c r="BN160" s="1069"/>
      <c r="BO160" s="1011"/>
      <c r="BP160" s="1068">
        <v>21.0</v>
      </c>
      <c r="BQ160" s="1083" t="s">
        <v>1180</v>
      </c>
      <c r="BR160" s="1074" t="s">
        <v>1181</v>
      </c>
      <c r="BS160" s="1075" t="s">
        <v>1182</v>
      </c>
      <c r="BT160" s="1084" t="s">
        <v>1188</v>
      </c>
      <c r="BU160" s="1011"/>
      <c r="BV160" s="1011"/>
      <c r="BW160" s="1076" t="s">
        <v>1286</v>
      </c>
      <c r="BX160" s="1090" t="s">
        <v>1301</v>
      </c>
      <c r="BY160" s="1090" t="s">
        <v>1302</v>
      </c>
      <c r="BZ160" s="1079" t="str">
        <f>IF('BATTLE SHEET'!$AR$2=TRUE, RESOURCES!$AU$147, "WIT")</f>
        <v/>
      </c>
      <c r="CA160" s="1092">
        <v>0.0</v>
      </c>
      <c r="CB160" s="1011"/>
      <c r="CC160" s="1011"/>
      <c r="CD160" s="1011"/>
      <c r="CE160" s="1010"/>
      <c r="CF160" s="1058">
        <v>22.0</v>
      </c>
      <c r="CG160" s="1060" t="s">
        <v>262</v>
      </c>
      <c r="CH160" s="1062" t="s">
        <v>268</v>
      </c>
      <c r="CI160" s="1063">
        <v>7.0</v>
      </c>
      <c r="CJ160" s="1060" t="s">
        <v>262</v>
      </c>
      <c r="CK160" s="1060" t="s">
        <v>262</v>
      </c>
      <c r="CL160" s="1060" t="s">
        <v>262</v>
      </c>
      <c r="CM160" s="1063">
        <v>7.0</v>
      </c>
      <c r="CN160" s="1010"/>
      <c r="CO160" s="1010"/>
      <c r="CP160" s="1096" t="s">
        <v>262</v>
      </c>
      <c r="CQ160" s="1058">
        <v>7.0</v>
      </c>
      <c r="CR160" s="1058">
        <v>22.0</v>
      </c>
      <c r="CS160" s="1058">
        <v>6.0</v>
      </c>
      <c r="CT160" s="1058">
        <v>42.0</v>
      </c>
      <c r="CU160" s="1058">
        <v>22.0</v>
      </c>
      <c r="CV160" s="1058">
        <v>22.0</v>
      </c>
      <c r="CW160" s="1058">
        <v>22.0</v>
      </c>
      <c r="CX160" s="1058">
        <v>42.0</v>
      </c>
      <c r="CZ160" s="1009"/>
      <c r="DA160" s="1009"/>
      <c r="DB160" s="1011"/>
      <c r="DC160" s="1011"/>
      <c r="DD160" s="1011"/>
      <c r="DE160" s="1011"/>
      <c r="DF160" s="1011"/>
      <c r="DG160" s="1011"/>
    </row>
    <row r="161" ht="7.5" customHeight="1">
      <c r="A161" s="1009"/>
      <c r="B161" s="1009"/>
      <c r="C161" s="1058">
        <v>1.0</v>
      </c>
      <c r="D161" s="1062" t="s">
        <v>631</v>
      </c>
      <c r="E161" s="1062" t="s">
        <v>631</v>
      </c>
      <c r="F161" s="1062" t="s">
        <v>631</v>
      </c>
      <c r="G161" s="1062" t="s">
        <v>631</v>
      </c>
      <c r="H161" s="1062" t="s">
        <v>631</v>
      </c>
      <c r="I161" s="1062" t="s">
        <v>631</v>
      </c>
      <c r="J161" s="1062" t="s">
        <v>631</v>
      </c>
      <c r="K161" s="1062" t="s">
        <v>631</v>
      </c>
      <c r="L161" s="1062" t="s">
        <v>631</v>
      </c>
      <c r="M161" s="1011"/>
      <c r="N161" s="1010"/>
      <c r="O161" s="1009"/>
      <c r="P161" s="1009"/>
      <c r="Q161" s="1043"/>
      <c r="AA161" s="1043"/>
      <c r="AB161" s="1043"/>
      <c r="AH161" s="1043"/>
      <c r="AN161" s="1009"/>
      <c r="AO161" s="1011"/>
      <c r="AP161" s="1011"/>
      <c r="AQ161" s="1011"/>
      <c r="AR161" s="1011"/>
      <c r="AS161" s="1011"/>
      <c r="AT161" s="1011"/>
      <c r="AU161" s="1011"/>
      <c r="AV161" s="1011"/>
      <c r="AW161" s="1011"/>
      <c r="AX161" s="1043"/>
      <c r="AY161" s="1043"/>
      <c r="AZ161" s="1043"/>
      <c r="BA161" s="1011"/>
      <c r="BB161" s="1068">
        <v>22.0</v>
      </c>
      <c r="BC161" s="1033" t="s">
        <v>145</v>
      </c>
      <c r="BD161" s="1082" t="s">
        <v>948</v>
      </c>
      <c r="BE161" s="1082" t="s">
        <v>952</v>
      </c>
      <c r="BF161" s="1123" t="s">
        <v>178</v>
      </c>
      <c r="BG161" s="1069"/>
      <c r="BH161" s="1052"/>
      <c r="BI161" s="1068">
        <v>22.0</v>
      </c>
      <c r="BJ161" s="1070" t="s">
        <v>0</v>
      </c>
      <c r="BK161" s="1100" t="s">
        <v>428</v>
      </c>
      <c r="BL161" s="1100" t="s">
        <v>428</v>
      </c>
      <c r="BM161" s="1128" t="s">
        <v>436</v>
      </c>
      <c r="BN161" s="1069"/>
      <c r="BO161" s="1011"/>
      <c r="BP161" s="1068">
        <v>22.0</v>
      </c>
      <c r="BQ161" s="1083" t="s">
        <v>1180</v>
      </c>
      <c r="BR161" s="1074" t="s">
        <v>1181</v>
      </c>
      <c r="BS161" s="1075" t="s">
        <v>1182</v>
      </c>
      <c r="BT161" s="1084" t="s">
        <v>1188</v>
      </c>
      <c r="BU161" s="1011"/>
      <c r="BV161" s="1011"/>
      <c r="BW161" s="1076" t="s">
        <v>1303</v>
      </c>
      <c r="BX161" s="1077" t="s">
        <v>1304</v>
      </c>
      <c r="BY161" s="1078" t="s">
        <v>1305</v>
      </c>
      <c r="BZ161" s="1079" t="str">
        <f>IF('BATTLE SHEET'!$AR$2=TRUE, RESOURCES!$AU$143, "VIM")</f>
        <v/>
      </c>
      <c r="CA161" s="1080">
        <v>3.0</v>
      </c>
      <c r="CB161" s="1043"/>
      <c r="CC161" s="1043"/>
      <c r="CD161" s="1009"/>
      <c r="CE161" s="1010"/>
      <c r="CF161" s="1058">
        <v>23.0</v>
      </c>
      <c r="CG161" s="1060" t="s">
        <v>259</v>
      </c>
      <c r="CH161" s="1062" t="s">
        <v>241</v>
      </c>
      <c r="CI161" s="1063">
        <v>8.0</v>
      </c>
      <c r="CJ161" s="1060" t="s">
        <v>259</v>
      </c>
      <c r="CK161" s="1060" t="s">
        <v>259</v>
      </c>
      <c r="CL161" s="1060" t="s">
        <v>259</v>
      </c>
      <c r="CM161" s="1063">
        <v>8.0</v>
      </c>
      <c r="CN161" s="1010"/>
      <c r="CO161" s="1010"/>
      <c r="CP161" s="1096" t="s">
        <v>259</v>
      </c>
      <c r="CQ161" s="1058">
        <v>2.0</v>
      </c>
      <c r="CR161" s="1058">
        <v>23.0</v>
      </c>
      <c r="CS161" s="1058">
        <v>7.0</v>
      </c>
      <c r="CT161" s="1058">
        <v>43.0</v>
      </c>
      <c r="CU161" s="1058">
        <v>23.0</v>
      </c>
      <c r="CV161" s="1058">
        <v>23.0</v>
      </c>
      <c r="CW161" s="1058">
        <v>23.0</v>
      </c>
      <c r="CX161" s="1058">
        <v>43.0</v>
      </c>
      <c r="CZ161" s="1009"/>
      <c r="DA161" s="1009"/>
      <c r="DB161" s="1011"/>
      <c r="DC161" s="1011"/>
      <c r="DD161" s="1011"/>
      <c r="DE161" s="1011"/>
      <c r="DF161" s="1011"/>
      <c r="DG161" s="1011"/>
    </row>
    <row r="162" ht="7.5" customHeight="1">
      <c r="A162" s="1009"/>
      <c r="B162" s="1009"/>
      <c r="C162" s="1058">
        <v>2.0</v>
      </c>
      <c r="D162" s="1060" t="s">
        <v>259</v>
      </c>
      <c r="E162" s="1060">
        <v>5.0</v>
      </c>
      <c r="F162" s="1061" t="s">
        <v>260</v>
      </c>
      <c r="G162" s="1061" t="s">
        <v>250</v>
      </c>
      <c r="H162" s="1061" t="s">
        <v>248</v>
      </c>
      <c r="I162" s="1060" t="s">
        <v>1241</v>
      </c>
      <c r="J162" s="1063" t="s">
        <v>1258</v>
      </c>
      <c r="K162" s="1062" t="s">
        <v>1306</v>
      </c>
      <c r="L162" s="1063" t="s">
        <v>1205</v>
      </c>
      <c r="M162" s="1011"/>
      <c r="N162" s="1043"/>
      <c r="O162" s="1009"/>
      <c r="P162" s="1009"/>
      <c r="Q162" s="1043"/>
      <c r="R162" s="1125" t="s">
        <v>525</v>
      </c>
      <c r="AA162" s="1043"/>
      <c r="AB162" s="1043"/>
      <c r="AC162" s="1015" t="s">
        <v>1307</v>
      </c>
      <c r="AH162" s="1043"/>
      <c r="AI162" s="1015" t="s">
        <v>1143</v>
      </c>
      <c r="AN162" s="1009"/>
      <c r="AO162" s="1011"/>
      <c r="AP162" s="1011"/>
      <c r="AQ162" s="1011"/>
      <c r="AR162" s="1011"/>
      <c r="AS162" s="1011"/>
      <c r="AT162" s="1011"/>
      <c r="AU162" s="1011"/>
      <c r="AV162" s="1011"/>
      <c r="AW162" s="1011"/>
      <c r="AX162" s="1043"/>
      <c r="AY162" s="1043"/>
      <c r="AZ162" s="1043"/>
      <c r="BA162" s="1011"/>
      <c r="BB162" s="1068">
        <v>23.0</v>
      </c>
      <c r="BC162" s="1033" t="s">
        <v>145</v>
      </c>
      <c r="BD162" s="1082" t="s">
        <v>952</v>
      </c>
      <c r="BE162" s="1082" t="s">
        <v>956</v>
      </c>
      <c r="BF162" s="1123" t="s">
        <v>1011</v>
      </c>
      <c r="BG162" s="1069"/>
      <c r="BH162" s="1052"/>
      <c r="BI162" s="1068">
        <v>23.0</v>
      </c>
      <c r="BJ162" s="1070" t="s">
        <v>0</v>
      </c>
      <c r="BK162" s="1100" t="s">
        <v>430</v>
      </c>
      <c r="BL162" s="1100" t="s">
        <v>430</v>
      </c>
      <c r="BM162" s="1128" t="s">
        <v>438</v>
      </c>
      <c r="BN162" s="1069"/>
      <c r="BO162" s="1011"/>
      <c r="BP162" s="1068">
        <v>23.0</v>
      </c>
      <c r="BQ162" s="1083" t="s">
        <v>1180</v>
      </c>
      <c r="BR162" s="1074" t="s">
        <v>1181</v>
      </c>
      <c r="BS162" s="1075" t="s">
        <v>1182</v>
      </c>
      <c r="BT162" s="1084" t="s">
        <v>1188</v>
      </c>
      <c r="BU162" s="1011"/>
      <c r="BV162" s="1011"/>
      <c r="BW162" s="1076" t="s">
        <v>1303</v>
      </c>
      <c r="BX162" s="1085" t="s">
        <v>1308</v>
      </c>
      <c r="BY162" s="1086" t="s">
        <v>1309</v>
      </c>
      <c r="BZ162" s="1079" t="str">
        <f>IF('BATTLE SHEET'!$AR$2=TRUE, RESOURCES!$AU$143, "VIM")</f>
        <v/>
      </c>
      <c r="CA162" s="1087">
        <v>4.0</v>
      </c>
      <c r="CB162" s="1043"/>
      <c r="CC162" s="1043"/>
      <c r="CD162" s="1009"/>
      <c r="CE162" s="1010"/>
      <c r="CF162" s="1058">
        <v>24.0</v>
      </c>
      <c r="CG162" s="1060" t="s">
        <v>257</v>
      </c>
      <c r="CH162" s="1062" t="s">
        <v>225</v>
      </c>
      <c r="CI162" s="1063">
        <v>9.0</v>
      </c>
      <c r="CJ162" s="1060" t="s">
        <v>257</v>
      </c>
      <c r="CK162" s="1060" t="s">
        <v>257</v>
      </c>
      <c r="CL162" s="1060" t="s">
        <v>257</v>
      </c>
      <c r="CM162" s="1063">
        <v>9.0</v>
      </c>
      <c r="CN162" s="1010"/>
      <c r="CO162" s="1010"/>
      <c r="CP162" s="1096" t="s">
        <v>257</v>
      </c>
      <c r="CQ162" s="1058">
        <v>8.0</v>
      </c>
      <c r="CR162" s="1058">
        <v>24.0</v>
      </c>
      <c r="CS162" s="1058">
        <v>8.0</v>
      </c>
      <c r="CT162" s="1058">
        <v>44.0</v>
      </c>
      <c r="CU162" s="1058">
        <v>24.0</v>
      </c>
      <c r="CV162" s="1058">
        <v>24.0</v>
      </c>
      <c r="CW162" s="1058">
        <v>24.0</v>
      </c>
      <c r="CX162" s="1058">
        <v>44.0</v>
      </c>
      <c r="CZ162" s="1009"/>
      <c r="DA162" s="1009"/>
      <c r="DB162" s="1011"/>
      <c r="DC162" s="1011"/>
      <c r="DD162" s="1011"/>
      <c r="DE162" s="1011"/>
      <c r="DF162" s="1011"/>
      <c r="DG162" s="1011"/>
    </row>
    <row r="163" ht="7.5" customHeight="1">
      <c r="A163" s="1009"/>
      <c r="B163" s="1009"/>
      <c r="C163" s="1058">
        <v>3.0</v>
      </c>
      <c r="D163" s="1062">
        <v>1.0</v>
      </c>
      <c r="E163" s="1061" t="s">
        <v>217</v>
      </c>
      <c r="F163" s="1063">
        <v>6.0</v>
      </c>
      <c r="G163" s="1062" t="s">
        <v>227</v>
      </c>
      <c r="H163" s="1062" t="s">
        <v>237</v>
      </c>
      <c r="I163" s="1060" t="s">
        <v>1248</v>
      </c>
      <c r="J163" s="1061" t="s">
        <v>1174</v>
      </c>
      <c r="K163" s="1063" t="s">
        <v>1249</v>
      </c>
      <c r="L163" s="1063" t="s">
        <v>1212</v>
      </c>
      <c r="M163" s="1011"/>
      <c r="N163" s="1010"/>
      <c r="O163" s="1009"/>
      <c r="P163" s="1009"/>
      <c r="Q163" s="1043"/>
      <c r="AA163" s="1043"/>
      <c r="AB163" s="1043"/>
      <c r="AH163" s="1043"/>
      <c r="AN163" s="1009"/>
      <c r="AO163" s="1011"/>
      <c r="AP163" s="1011"/>
      <c r="AQ163" s="1011"/>
      <c r="AR163" s="1011"/>
      <c r="AS163" s="1011"/>
      <c r="AT163" s="1011"/>
      <c r="AU163" s="1011"/>
      <c r="AV163" s="1011"/>
      <c r="AW163" s="1011"/>
      <c r="AX163" s="1043"/>
      <c r="AY163" s="1043"/>
      <c r="AZ163" s="1043"/>
      <c r="BA163" s="1011"/>
      <c r="BB163" s="1068">
        <v>24.0</v>
      </c>
      <c r="BC163" s="1033" t="s">
        <v>145</v>
      </c>
      <c r="BD163" s="1082" t="s">
        <v>956</v>
      </c>
      <c r="BE163" s="1082" t="s">
        <v>960</v>
      </c>
      <c r="BF163" s="1123" t="s">
        <v>1016</v>
      </c>
      <c r="BG163" s="1069"/>
      <c r="BH163" s="1052"/>
      <c r="BI163" s="1068">
        <v>24.0</v>
      </c>
      <c r="BJ163" s="1070" t="s">
        <v>0</v>
      </c>
      <c r="BK163" s="1100" t="s">
        <v>432</v>
      </c>
      <c r="BL163" s="1100" t="s">
        <v>432</v>
      </c>
      <c r="BM163" s="1128" t="s">
        <v>440</v>
      </c>
      <c r="BN163" s="1069"/>
      <c r="BO163" s="1011"/>
      <c r="BP163" s="1068">
        <v>24.0</v>
      </c>
      <c r="BQ163" s="1083" t="s">
        <v>1180</v>
      </c>
      <c r="BR163" s="1074" t="s">
        <v>1181</v>
      </c>
      <c r="BS163" s="1075" t="s">
        <v>1182</v>
      </c>
      <c r="BT163" s="1084" t="s">
        <v>1188</v>
      </c>
      <c r="BU163" s="1011"/>
      <c r="BV163" s="1011"/>
      <c r="BW163" s="1076" t="s">
        <v>1303</v>
      </c>
      <c r="BX163" s="1090" t="s">
        <v>1310</v>
      </c>
      <c r="BY163" s="1091" t="s">
        <v>1311</v>
      </c>
      <c r="BZ163" s="1079" t="str">
        <f>IF('BATTLE SHEET'!$AR$2=TRUE, RESOURCES!$AU$143, "VIM")</f>
        <v/>
      </c>
      <c r="CA163" s="1092">
        <v>6.0</v>
      </c>
      <c r="CB163" s="1043"/>
      <c r="CC163" s="1043"/>
      <c r="CD163" s="1009"/>
      <c r="CE163" s="1010"/>
      <c r="CF163" s="1058">
        <v>25.0</v>
      </c>
      <c r="CG163" s="1063" t="s">
        <v>255</v>
      </c>
      <c r="CH163" s="1062" t="s">
        <v>240</v>
      </c>
      <c r="CI163" s="1061" t="s">
        <v>273</v>
      </c>
      <c r="CJ163" s="1060" t="s">
        <v>1233</v>
      </c>
      <c r="CK163" s="1063" t="s">
        <v>255</v>
      </c>
      <c r="CL163" s="1060" t="s">
        <v>1233</v>
      </c>
      <c r="CM163" s="1061" t="s">
        <v>273</v>
      </c>
      <c r="CN163" s="1009"/>
      <c r="CO163" s="1010"/>
      <c r="CP163" s="1113" t="s">
        <v>255</v>
      </c>
      <c r="CQ163" s="1058">
        <v>6.0</v>
      </c>
      <c r="CR163" s="1058">
        <v>25.0</v>
      </c>
      <c r="CS163" s="1058">
        <v>37.0</v>
      </c>
      <c r="CT163" s="1058">
        <v>53.0</v>
      </c>
      <c r="CU163" s="1058">
        <v>37.0</v>
      </c>
      <c r="CV163" s="1058">
        <v>25.0</v>
      </c>
      <c r="CW163" s="1058">
        <v>5.0</v>
      </c>
      <c r="CX163" s="1058">
        <v>53.0</v>
      </c>
      <c r="CZ163" s="1009"/>
      <c r="DA163" s="1009"/>
      <c r="DB163" s="1011"/>
      <c r="DC163" s="1011"/>
      <c r="DD163" s="1011"/>
      <c r="DE163" s="1011"/>
      <c r="DF163" s="1011"/>
      <c r="DG163" s="1011"/>
    </row>
    <row r="164" ht="7.5" customHeight="1">
      <c r="A164" s="1009"/>
      <c r="B164" s="1009"/>
      <c r="C164" s="1058">
        <v>4.0</v>
      </c>
      <c r="D164" s="1062" t="s">
        <v>1175</v>
      </c>
      <c r="E164" s="1063">
        <v>7.0</v>
      </c>
      <c r="F164" s="1060" t="s">
        <v>263</v>
      </c>
      <c r="G164" s="1063" t="s">
        <v>216</v>
      </c>
      <c r="H164" s="1060" t="s">
        <v>1233</v>
      </c>
      <c r="I164" s="1060" t="s">
        <v>1257</v>
      </c>
      <c r="J164" s="1061" t="s">
        <v>1187</v>
      </c>
      <c r="K164" s="1062" t="s">
        <v>1312</v>
      </c>
      <c r="L164" s="1063" t="s">
        <v>1217</v>
      </c>
      <c r="M164" s="1011"/>
      <c r="N164" s="1010"/>
      <c r="O164" s="1009"/>
      <c r="P164" s="1009"/>
      <c r="Q164" s="1043"/>
      <c r="R164" s="1125" t="s">
        <v>17</v>
      </c>
      <c r="AA164" s="1043"/>
      <c r="AB164" s="1043"/>
      <c r="AC164" s="1043"/>
      <c r="AD164" s="1043"/>
      <c r="AE164" s="1009"/>
      <c r="AF164" s="1009"/>
      <c r="AG164" s="1043"/>
      <c r="AH164" s="1043"/>
      <c r="AI164" s="1010"/>
      <c r="AJ164" s="1043"/>
      <c r="AK164" s="1043"/>
      <c r="AL164" s="1043"/>
      <c r="AM164" s="1043"/>
      <c r="AN164" s="1043"/>
      <c r="AO164" s="1011"/>
      <c r="AP164" s="1011"/>
      <c r="AQ164" s="1011"/>
      <c r="AR164" s="1011"/>
      <c r="AS164" s="1011"/>
      <c r="AT164" s="1011"/>
      <c r="AU164" s="1011"/>
      <c r="AV164" s="1011"/>
      <c r="AW164" s="1011"/>
      <c r="AX164" s="1043"/>
      <c r="AY164" s="1043"/>
      <c r="AZ164" s="1043"/>
      <c r="BA164" s="1011"/>
      <c r="BB164" s="1068">
        <v>25.0</v>
      </c>
      <c r="BC164" s="1033" t="s">
        <v>145</v>
      </c>
      <c r="BD164" s="1082" t="s">
        <v>960</v>
      </c>
      <c r="BE164" s="1082" t="s">
        <v>965</v>
      </c>
      <c r="BF164" s="1123" t="s">
        <v>1019</v>
      </c>
      <c r="BG164" s="1069"/>
      <c r="BH164" s="1052"/>
      <c r="BI164" s="1068">
        <v>25.0</v>
      </c>
      <c r="BJ164" s="1070" t="s">
        <v>0</v>
      </c>
      <c r="BK164" s="1115" t="s">
        <v>0</v>
      </c>
      <c r="BL164" s="1115" t="s">
        <v>0</v>
      </c>
      <c r="BM164" s="1129" t="s">
        <v>402</v>
      </c>
      <c r="BN164" s="1069"/>
      <c r="BO164" s="1011"/>
      <c r="BP164" s="1068">
        <v>25.0</v>
      </c>
      <c r="BQ164" s="1083" t="s">
        <v>1180</v>
      </c>
      <c r="BR164" s="1074" t="s">
        <v>1181</v>
      </c>
      <c r="BS164" s="1075" t="s">
        <v>1182</v>
      </c>
      <c r="BT164" s="1084" t="s">
        <v>1188</v>
      </c>
      <c r="BU164" s="1011"/>
      <c r="BV164" s="1011"/>
      <c r="BW164" s="1076" t="s">
        <v>1313</v>
      </c>
      <c r="BX164" s="1077" t="s">
        <v>1314</v>
      </c>
      <c r="BY164" s="1130" t="s">
        <v>1315</v>
      </c>
      <c r="BZ164" s="1079" t="str">
        <f>IF('BATTLE SHEET'!$AR$2=TRUE, RESOURCES!$AU$149, "CRM")</f>
        <v/>
      </c>
      <c r="CA164" s="1080">
        <v>5.0</v>
      </c>
      <c r="CB164" s="1043"/>
      <c r="CC164" s="1043"/>
      <c r="CD164" s="1009"/>
      <c r="CE164" s="1010"/>
      <c r="CF164" s="1058">
        <v>26.0</v>
      </c>
      <c r="CG164" s="1063" t="s">
        <v>226</v>
      </c>
      <c r="CH164" s="1062" t="s">
        <v>239</v>
      </c>
      <c r="CI164" s="1061" t="s">
        <v>272</v>
      </c>
      <c r="CJ164" s="1060" t="s">
        <v>1241</v>
      </c>
      <c r="CK164" s="1063" t="s">
        <v>226</v>
      </c>
      <c r="CL164" s="1060" t="s">
        <v>1241</v>
      </c>
      <c r="CM164" s="1061" t="s">
        <v>272</v>
      </c>
      <c r="CN164" s="1009"/>
      <c r="CO164" s="1010"/>
      <c r="CP164" s="1113" t="s">
        <v>226</v>
      </c>
      <c r="CQ164" s="1058">
        <v>5.0</v>
      </c>
      <c r="CR164" s="1058">
        <v>26.0</v>
      </c>
      <c r="CS164" s="1058">
        <v>38.0</v>
      </c>
      <c r="CT164" s="1058">
        <v>54.0</v>
      </c>
      <c r="CU164" s="1058">
        <v>38.0</v>
      </c>
      <c r="CV164" s="1058">
        <v>26.0</v>
      </c>
      <c r="CW164" s="1058">
        <v>6.0</v>
      </c>
      <c r="CX164" s="1058">
        <v>54.0</v>
      </c>
      <c r="CZ164" s="1009"/>
      <c r="DA164" s="1009"/>
      <c r="DB164" s="1011"/>
      <c r="DC164" s="1011"/>
      <c r="DD164" s="1011"/>
      <c r="DE164" s="1011"/>
      <c r="DF164" s="1011"/>
      <c r="DG164" s="1011"/>
    </row>
    <row r="165" ht="7.5" customHeight="1">
      <c r="A165" s="1009"/>
      <c r="B165" s="1009"/>
      <c r="C165" s="1058">
        <v>5.0</v>
      </c>
      <c r="D165" s="1063">
        <v>8.0</v>
      </c>
      <c r="E165" s="1062">
        <v>0.0</v>
      </c>
      <c r="F165" s="1063" t="s">
        <v>226</v>
      </c>
      <c r="G165" s="1063" t="s">
        <v>252</v>
      </c>
      <c r="H165" s="1061" t="s">
        <v>1228</v>
      </c>
      <c r="I165" s="1063" t="s">
        <v>176</v>
      </c>
      <c r="J165" s="1061" t="s">
        <v>1192</v>
      </c>
      <c r="K165" s="1060" t="s">
        <v>1173</v>
      </c>
      <c r="L165" s="1063" t="s">
        <v>1227</v>
      </c>
      <c r="M165" s="1011"/>
      <c r="N165" s="1010"/>
      <c r="O165" s="1009"/>
      <c r="P165" s="1009"/>
      <c r="Q165" s="1043"/>
      <c r="AA165" s="1043"/>
      <c r="AB165" s="1043"/>
      <c r="AC165" s="1043"/>
      <c r="AD165" s="1043"/>
      <c r="AE165" s="1009"/>
      <c r="AF165" s="1009"/>
      <c r="AG165" s="1043"/>
      <c r="AH165" s="1043"/>
      <c r="AI165" s="1010"/>
      <c r="AJ165" s="1043"/>
      <c r="AK165" s="1043"/>
      <c r="AL165" s="1043"/>
      <c r="AM165" s="1043"/>
      <c r="AN165" s="1043"/>
      <c r="AO165" s="1011"/>
      <c r="AP165" s="1011"/>
      <c r="AQ165" s="1011"/>
      <c r="AR165" s="1011"/>
      <c r="AS165" s="1011"/>
      <c r="AT165" s="1011"/>
      <c r="AU165" s="1011"/>
      <c r="AV165" s="1011"/>
      <c r="AW165" s="1011"/>
      <c r="AX165" s="1043"/>
      <c r="AY165" s="1043"/>
      <c r="AZ165" s="1043"/>
      <c r="BA165" s="1011"/>
      <c r="BB165" s="1068">
        <v>26.0</v>
      </c>
      <c r="BC165" s="1033" t="s">
        <v>145</v>
      </c>
      <c r="BD165" s="1082" t="s">
        <v>965</v>
      </c>
      <c r="BE165" s="1082" t="s">
        <v>41</v>
      </c>
      <c r="BF165" s="1123" t="s">
        <v>1022</v>
      </c>
      <c r="BG165" s="1069"/>
      <c r="BH165" s="1052"/>
      <c r="BI165" s="1068">
        <v>26.0</v>
      </c>
      <c r="BJ165" s="1070" t="s">
        <v>0</v>
      </c>
      <c r="BK165" s="1115" t="s">
        <v>396</v>
      </c>
      <c r="BL165" s="1115" t="s">
        <v>396</v>
      </c>
      <c r="BM165" s="1129" t="s">
        <v>404</v>
      </c>
      <c r="BN165" s="1069"/>
      <c r="BO165" s="1011"/>
      <c r="BP165" s="1068">
        <v>26.0</v>
      </c>
      <c r="BQ165" s="1083" t="s">
        <v>1180</v>
      </c>
      <c r="BR165" s="1074" t="s">
        <v>1181</v>
      </c>
      <c r="BS165" s="1075" t="s">
        <v>1182</v>
      </c>
      <c r="BT165" s="1084" t="s">
        <v>1188</v>
      </c>
      <c r="BU165" s="1011"/>
      <c r="BV165" s="1011"/>
      <c r="BW165" s="1076" t="s">
        <v>1313</v>
      </c>
      <c r="BX165" s="1085" t="s">
        <v>1316</v>
      </c>
      <c r="BY165" s="1086" t="s">
        <v>1317</v>
      </c>
      <c r="BZ165" s="1079" t="str">
        <f>IF('BATTLE SHEET'!$AR$2=TRUE, RESOURCES!$AU$149, "CRM")</f>
        <v/>
      </c>
      <c r="CA165" s="1087">
        <v>6.0</v>
      </c>
      <c r="CB165" s="1043"/>
      <c r="CC165" s="1043"/>
      <c r="CD165" s="1009"/>
      <c r="CE165" s="1010"/>
      <c r="CF165" s="1058">
        <v>27.0</v>
      </c>
      <c r="CG165" s="1063" t="s">
        <v>252</v>
      </c>
      <c r="CH165" s="1062" t="s">
        <v>237</v>
      </c>
      <c r="CI165" s="1061" t="s">
        <v>260</v>
      </c>
      <c r="CJ165" s="1060" t="s">
        <v>1248</v>
      </c>
      <c r="CK165" s="1063" t="s">
        <v>252</v>
      </c>
      <c r="CL165" s="1060" t="s">
        <v>1248</v>
      </c>
      <c r="CM165" s="1061" t="s">
        <v>260</v>
      </c>
      <c r="CN165" s="1009"/>
      <c r="CO165" s="1010"/>
      <c r="CP165" s="1131" t="s">
        <v>252</v>
      </c>
      <c r="CQ165" s="1058">
        <v>5.0</v>
      </c>
      <c r="CR165" s="1058">
        <v>27.0</v>
      </c>
      <c r="CS165" s="1058">
        <v>39.0</v>
      </c>
      <c r="CT165" s="1058">
        <v>55.0</v>
      </c>
      <c r="CU165" s="1058">
        <v>39.0</v>
      </c>
      <c r="CV165" s="1058">
        <v>27.0</v>
      </c>
      <c r="CW165" s="1058">
        <v>7.0</v>
      </c>
      <c r="CX165" s="1058">
        <v>55.0</v>
      </c>
      <c r="CZ165" s="1009"/>
      <c r="DA165" s="1009"/>
      <c r="DB165" s="1011"/>
      <c r="DC165" s="1011"/>
      <c r="DD165" s="1011"/>
      <c r="DE165" s="1011"/>
      <c r="DF165" s="1011"/>
      <c r="DG165" s="1011"/>
    </row>
    <row r="166" ht="7.5" customHeight="1">
      <c r="A166" s="1009"/>
      <c r="B166" s="1009"/>
      <c r="C166" s="1058">
        <v>6.0</v>
      </c>
      <c r="D166" s="1062" t="s">
        <v>268</v>
      </c>
      <c r="E166" s="1061" t="s">
        <v>272</v>
      </c>
      <c r="F166" s="1060">
        <v>3.0</v>
      </c>
      <c r="G166" s="1063" t="s">
        <v>255</v>
      </c>
      <c r="H166" s="1062" t="s">
        <v>240</v>
      </c>
      <c r="I166" s="1062" t="s">
        <v>239</v>
      </c>
      <c r="J166" s="1061" t="s">
        <v>1199</v>
      </c>
      <c r="K166" s="1060" t="s">
        <v>1186</v>
      </c>
      <c r="L166" s="1061" t="s">
        <v>1206</v>
      </c>
      <c r="M166" s="1011"/>
      <c r="N166" s="1010"/>
      <c r="O166" s="1009"/>
      <c r="P166" s="1009"/>
      <c r="Q166" s="1043"/>
      <c r="R166" s="1125" t="s">
        <v>933</v>
      </c>
      <c r="AA166" s="1043"/>
      <c r="AB166" s="1043"/>
      <c r="AC166" s="1043"/>
      <c r="AD166" s="1043"/>
      <c r="AE166" s="1009"/>
      <c r="AF166" s="1009"/>
      <c r="AG166" s="1043"/>
      <c r="AH166" s="1043"/>
      <c r="AI166" s="1010"/>
      <c r="AJ166" s="1043"/>
      <c r="AK166" s="1043"/>
      <c r="AL166" s="1043"/>
      <c r="AM166" s="1043"/>
      <c r="AN166" s="1043"/>
      <c r="AO166" s="1011"/>
      <c r="AP166" s="1011"/>
      <c r="AQ166" s="1011"/>
      <c r="AR166" s="1011"/>
      <c r="AS166" s="1011"/>
      <c r="AT166" s="1011"/>
      <c r="AU166" s="1011"/>
      <c r="AV166" s="1011"/>
      <c r="AW166" s="1011"/>
      <c r="AX166" s="1043"/>
      <c r="AY166" s="1043"/>
      <c r="AZ166" s="1043"/>
      <c r="BA166" s="1011"/>
      <c r="BB166" s="1068">
        <v>27.0</v>
      </c>
      <c r="BC166" s="1033" t="s">
        <v>145</v>
      </c>
      <c r="BD166" s="1082" t="s">
        <v>41</v>
      </c>
      <c r="BE166" s="1082" t="s">
        <v>969</v>
      </c>
      <c r="BF166" s="1123" t="s">
        <v>1025</v>
      </c>
      <c r="BG166" s="1069"/>
      <c r="BH166" s="1052"/>
      <c r="BI166" s="1068">
        <v>27.0</v>
      </c>
      <c r="BJ166" s="1070" t="s">
        <v>0</v>
      </c>
      <c r="BK166" s="1115" t="s">
        <v>398</v>
      </c>
      <c r="BL166" s="1115" t="s">
        <v>398</v>
      </c>
      <c r="BM166" s="1129" t="s">
        <v>406</v>
      </c>
      <c r="BN166" s="1069"/>
      <c r="BO166" s="1011"/>
      <c r="BP166" s="1068">
        <v>27.0</v>
      </c>
      <c r="BQ166" s="1083" t="s">
        <v>1180</v>
      </c>
      <c r="BR166" s="1074" t="s">
        <v>1181</v>
      </c>
      <c r="BS166" s="1075" t="s">
        <v>1182</v>
      </c>
      <c r="BT166" s="1084" t="s">
        <v>1188</v>
      </c>
      <c r="BU166" s="1011"/>
      <c r="BV166" s="1011"/>
      <c r="BW166" s="1076" t="s">
        <v>1313</v>
      </c>
      <c r="BX166" s="1085" t="s">
        <v>1318</v>
      </c>
      <c r="BY166" s="1132" t="s">
        <v>1319</v>
      </c>
      <c r="BZ166" s="1079" t="str">
        <f>IF('BATTLE SHEET'!$AR$2=TRUE, RESOURCES!$AU$149, "CRM")</f>
        <v/>
      </c>
      <c r="CA166" s="1133">
        <v>7.0</v>
      </c>
      <c r="CB166" s="1043"/>
      <c r="CC166" s="1043"/>
      <c r="CD166" s="1009"/>
      <c r="CE166" s="1010"/>
      <c r="CF166" s="1058">
        <v>28.0</v>
      </c>
      <c r="CG166" s="1063" t="s">
        <v>216</v>
      </c>
      <c r="CH166" s="1062" t="s">
        <v>235</v>
      </c>
      <c r="CI166" s="1061" t="s">
        <v>217</v>
      </c>
      <c r="CJ166" s="1060" t="s">
        <v>1257</v>
      </c>
      <c r="CK166" s="1063" t="s">
        <v>216</v>
      </c>
      <c r="CL166" s="1060" t="s">
        <v>1257</v>
      </c>
      <c r="CM166" s="1061" t="s">
        <v>217</v>
      </c>
      <c r="CN166" s="1009"/>
      <c r="CO166" s="1010"/>
      <c r="CP166" s="1113" t="s">
        <v>216</v>
      </c>
      <c r="CQ166" s="1058">
        <v>4.0</v>
      </c>
      <c r="CR166" s="1058">
        <v>28.0</v>
      </c>
      <c r="CS166" s="1058">
        <v>40.0</v>
      </c>
      <c r="CT166" s="1058">
        <v>56.0</v>
      </c>
      <c r="CU166" s="1058">
        <v>40.0</v>
      </c>
      <c r="CV166" s="1058">
        <v>28.0</v>
      </c>
      <c r="CW166" s="1058">
        <v>8.0</v>
      </c>
      <c r="CX166" s="1058">
        <v>56.0</v>
      </c>
      <c r="CZ166" s="1009"/>
      <c r="DA166" s="1009"/>
      <c r="DB166" s="1011"/>
      <c r="DC166" s="1011"/>
      <c r="DD166" s="1011"/>
      <c r="DE166" s="1011"/>
      <c r="DF166" s="1011"/>
      <c r="DG166" s="1011"/>
    </row>
    <row r="167" ht="7.5" customHeight="1">
      <c r="A167" s="1009"/>
      <c r="B167" s="1009"/>
      <c r="C167" s="1058">
        <v>7.0</v>
      </c>
      <c r="D167" s="1060">
        <v>2.0</v>
      </c>
      <c r="E167" s="1062" t="s">
        <v>241</v>
      </c>
      <c r="F167" s="1062" t="s">
        <v>225</v>
      </c>
      <c r="G167" s="1060" t="s">
        <v>262</v>
      </c>
      <c r="H167" s="1061" t="s">
        <v>244</v>
      </c>
      <c r="I167" s="1062" t="s">
        <v>235</v>
      </c>
      <c r="J167" s="1062" t="s">
        <v>1320</v>
      </c>
      <c r="K167" s="1060" t="s">
        <v>1191</v>
      </c>
      <c r="L167" s="1061" t="s">
        <v>1213</v>
      </c>
      <c r="M167" s="1011"/>
      <c r="N167" s="1010"/>
      <c r="O167" s="1009"/>
      <c r="P167" s="1009"/>
      <c r="Q167" s="1043"/>
      <c r="AA167" s="1043"/>
      <c r="AB167" s="1043"/>
      <c r="AC167" s="1043"/>
      <c r="AD167" s="1043"/>
      <c r="AE167" s="1009"/>
      <c r="AF167" s="1009"/>
      <c r="AG167" s="1043"/>
      <c r="AH167" s="1043"/>
      <c r="AI167" s="1010"/>
      <c r="AJ167" s="1043"/>
      <c r="AK167" s="1043"/>
      <c r="AL167" s="1043"/>
      <c r="AM167" s="1043"/>
      <c r="AN167" s="1043"/>
      <c r="AO167" s="1043"/>
      <c r="AP167" s="1043"/>
      <c r="AQ167" s="1043"/>
      <c r="AR167" s="1043"/>
      <c r="AS167" s="1043"/>
      <c r="AT167" s="1043"/>
      <c r="AU167" s="1043"/>
      <c r="AV167" s="1043"/>
      <c r="AW167" s="1043"/>
      <c r="AX167" s="1043"/>
      <c r="AY167" s="1043"/>
      <c r="AZ167" s="1043"/>
      <c r="BA167" s="1011"/>
      <c r="BB167" s="1068">
        <v>28.0</v>
      </c>
      <c r="BC167" s="1033" t="s">
        <v>145</v>
      </c>
      <c r="BD167" s="1082" t="s">
        <v>969</v>
      </c>
      <c r="BE167" s="1082" t="s">
        <v>973</v>
      </c>
      <c r="BF167" s="1123" t="s">
        <v>168</v>
      </c>
      <c r="BG167" s="1069"/>
      <c r="BH167" s="1052"/>
      <c r="BI167" s="1068">
        <v>28.0</v>
      </c>
      <c r="BJ167" s="1070" t="s">
        <v>0</v>
      </c>
      <c r="BK167" s="1115" t="s">
        <v>400</v>
      </c>
      <c r="BL167" s="1115" t="s">
        <v>400</v>
      </c>
      <c r="BM167" s="1129" t="s">
        <v>408</v>
      </c>
      <c r="BN167" s="1069"/>
      <c r="BO167" s="1011"/>
      <c r="BP167" s="1068">
        <v>28.0</v>
      </c>
      <c r="BQ167" s="1083" t="s">
        <v>1180</v>
      </c>
      <c r="BR167" s="1074" t="s">
        <v>1181</v>
      </c>
      <c r="BS167" s="1075" t="s">
        <v>1182</v>
      </c>
      <c r="BT167" s="1084" t="s">
        <v>1188</v>
      </c>
      <c r="BU167" s="1011"/>
      <c r="BV167" s="1011"/>
      <c r="BW167" s="1076" t="s">
        <v>1313</v>
      </c>
      <c r="BX167" s="1134" t="s">
        <v>1321</v>
      </c>
      <c r="BY167" s="1135" t="s">
        <v>1322</v>
      </c>
      <c r="BZ167" s="1079" t="str">
        <f>IF('BATTLE SHEET'!$AR$2=TRUE, RESOURCES!$AU$149, "CRM")</f>
        <v/>
      </c>
      <c r="CA167" s="1136">
        <v>8.0</v>
      </c>
      <c r="CB167" s="1043"/>
      <c r="CC167" s="1043"/>
      <c r="CD167" s="1009"/>
      <c r="CE167" s="1010"/>
      <c r="CF167" s="1058">
        <v>29.0</v>
      </c>
      <c r="CG167" s="1061" t="s">
        <v>250</v>
      </c>
      <c r="CH167" s="1062" t="s">
        <v>1320</v>
      </c>
      <c r="CI167" s="1061" t="s">
        <v>1174</v>
      </c>
      <c r="CJ167" s="1060" t="s">
        <v>1173</v>
      </c>
      <c r="CK167" s="1061" t="s">
        <v>250</v>
      </c>
      <c r="CL167" s="1060" t="s">
        <v>1173</v>
      </c>
      <c r="CM167" s="1061" t="s">
        <v>1174</v>
      </c>
      <c r="CN167" s="1009"/>
      <c r="CO167" s="1010"/>
      <c r="CP167" s="1118" t="s">
        <v>250</v>
      </c>
      <c r="CQ167" s="1058">
        <v>2.0</v>
      </c>
      <c r="CR167" s="1058">
        <v>29.0</v>
      </c>
      <c r="CS167" s="1058">
        <v>57.0</v>
      </c>
      <c r="CT167" s="1058">
        <v>57.0</v>
      </c>
      <c r="CU167" s="1058">
        <v>9.0</v>
      </c>
      <c r="CV167" s="1058">
        <v>29.0</v>
      </c>
      <c r="CW167" s="1058">
        <v>57.0</v>
      </c>
      <c r="CX167" s="1058">
        <v>57.0</v>
      </c>
      <c r="CZ167" s="1009"/>
      <c r="DA167" s="1009"/>
      <c r="DB167" s="1011"/>
      <c r="DC167" s="1011"/>
      <c r="DD167" s="1011"/>
      <c r="DE167" s="1011"/>
      <c r="DF167" s="1011"/>
      <c r="DG167" s="1011"/>
    </row>
    <row r="168" ht="7.5" customHeight="1">
      <c r="A168" s="1009"/>
      <c r="B168" s="1009"/>
      <c r="C168" s="1058">
        <v>8.0</v>
      </c>
      <c r="D168" s="1063">
        <v>9.0</v>
      </c>
      <c r="E168" s="1060">
        <v>4.0</v>
      </c>
      <c r="F168" s="1061" t="s">
        <v>273</v>
      </c>
      <c r="G168" s="1060" t="s">
        <v>257</v>
      </c>
      <c r="H168" s="1061" t="s">
        <v>246</v>
      </c>
      <c r="I168" s="1063" t="s">
        <v>1234</v>
      </c>
      <c r="J168" s="1062" t="s">
        <v>1323</v>
      </c>
      <c r="K168" s="1060" t="s">
        <v>1198</v>
      </c>
      <c r="L168" s="1061" t="s">
        <v>1218</v>
      </c>
      <c r="M168" s="1011"/>
      <c r="N168" s="1010"/>
      <c r="O168" s="1009"/>
      <c r="P168" s="1009"/>
      <c r="Q168" s="1043"/>
      <c r="R168" s="1043"/>
      <c r="S168" s="1043"/>
      <c r="T168" s="1043"/>
      <c r="U168" s="1043"/>
      <c r="V168" s="1043"/>
      <c r="W168" s="1043"/>
      <c r="X168" s="1043"/>
      <c r="Y168" s="1043"/>
      <c r="Z168" s="1043"/>
      <c r="AA168" s="1043"/>
      <c r="AB168" s="1043"/>
      <c r="AC168" s="1043"/>
      <c r="AD168" s="1043"/>
      <c r="AE168" s="1009"/>
      <c r="AF168" s="1009"/>
      <c r="AG168" s="1043"/>
      <c r="AH168" s="1043"/>
      <c r="AI168" s="1010"/>
      <c r="AJ168" s="1043"/>
      <c r="AK168" s="1043"/>
      <c r="AL168" s="1043"/>
      <c r="AM168" s="1043"/>
      <c r="AN168" s="1043"/>
      <c r="AO168" s="1043"/>
      <c r="AP168" s="1043"/>
      <c r="AQ168" s="1043"/>
      <c r="AR168" s="1043"/>
      <c r="AS168" s="1043"/>
      <c r="AT168" s="1043"/>
      <c r="AU168" s="1043"/>
      <c r="AV168" s="1043"/>
      <c r="AW168" s="1043"/>
      <c r="AX168" s="1043"/>
      <c r="AY168" s="1043"/>
      <c r="AZ168" s="1043"/>
      <c r="BA168" s="1011"/>
      <c r="BB168" s="1068">
        <v>29.0</v>
      </c>
      <c r="BC168" s="1033" t="s">
        <v>145</v>
      </c>
      <c r="BD168" s="1082" t="s">
        <v>973</v>
      </c>
      <c r="BE168" s="1082" t="s">
        <v>976</v>
      </c>
      <c r="BF168" s="1123" t="s">
        <v>173</v>
      </c>
      <c r="BG168" s="1069"/>
      <c r="BH168" s="1052"/>
      <c r="BI168" s="1068">
        <v>29.0</v>
      </c>
      <c r="BJ168" s="1070" t="s">
        <v>0</v>
      </c>
      <c r="BK168" s="1121" t="s">
        <v>494</v>
      </c>
      <c r="BL168" s="1121" t="s">
        <v>494</v>
      </c>
      <c r="BM168" s="1137" t="s">
        <v>502</v>
      </c>
      <c r="BN168" s="1069"/>
      <c r="BO168" s="1011"/>
      <c r="BP168" s="1068">
        <v>29.0</v>
      </c>
      <c r="BQ168" s="1074" t="s">
        <v>1181</v>
      </c>
      <c r="BR168" s="1075" t="s">
        <v>1182</v>
      </c>
      <c r="BS168" s="1084" t="s">
        <v>1188</v>
      </c>
      <c r="BT168" s="1138" t="s">
        <v>1273</v>
      </c>
      <c r="BU168" s="1011"/>
      <c r="BV168" s="1011"/>
      <c r="BW168" s="1076" t="s">
        <v>1313</v>
      </c>
      <c r="BX168" s="1139" t="s">
        <v>1324</v>
      </c>
      <c r="BY168" s="1140" t="s">
        <v>1325</v>
      </c>
      <c r="BZ168" s="1079" t="str">
        <f>IF('BATTLE SHEET'!$AR$2=TRUE, RESOURCES!$AU$149, "CRM")</f>
        <v/>
      </c>
      <c r="CA168" s="1141">
        <v>7.0</v>
      </c>
      <c r="CB168" s="1043"/>
      <c r="CC168" s="1043"/>
      <c r="CD168" s="1009"/>
      <c r="CE168" s="1010"/>
      <c r="CF168" s="1058">
        <v>30.0</v>
      </c>
      <c r="CG168" s="1061" t="s">
        <v>248</v>
      </c>
      <c r="CH168" s="1062" t="s">
        <v>1323</v>
      </c>
      <c r="CI168" s="1061" t="s">
        <v>1187</v>
      </c>
      <c r="CJ168" s="1060" t="s">
        <v>1186</v>
      </c>
      <c r="CK168" s="1061" t="s">
        <v>248</v>
      </c>
      <c r="CL168" s="1060" t="s">
        <v>1186</v>
      </c>
      <c r="CM168" s="1061" t="s">
        <v>1187</v>
      </c>
      <c r="CN168" s="1009"/>
      <c r="CO168" s="1010"/>
      <c r="CP168" s="1118" t="s">
        <v>248</v>
      </c>
      <c r="CQ168" s="1058">
        <v>2.0</v>
      </c>
      <c r="CR168" s="1058">
        <v>30.0</v>
      </c>
      <c r="CS168" s="1058">
        <v>58.0</v>
      </c>
      <c r="CT168" s="1058">
        <v>58.0</v>
      </c>
      <c r="CU168" s="1058">
        <v>10.0</v>
      </c>
      <c r="CV168" s="1058">
        <v>30.0</v>
      </c>
      <c r="CW168" s="1058">
        <v>58.0</v>
      </c>
      <c r="CX168" s="1058">
        <v>58.0</v>
      </c>
      <c r="CZ168" s="1009"/>
      <c r="DA168" s="1009"/>
      <c r="DB168" s="1011"/>
      <c r="DC168" s="1011"/>
      <c r="DD168" s="1011"/>
      <c r="DE168" s="1011"/>
      <c r="DF168" s="1011"/>
      <c r="DG168" s="1011"/>
    </row>
    <row r="169" ht="7.5" customHeight="1">
      <c r="A169" s="1009"/>
      <c r="B169" s="1009"/>
      <c r="C169" s="1009"/>
      <c r="D169" s="1009"/>
      <c r="E169" s="1009"/>
      <c r="F169" s="1009"/>
      <c r="G169" s="1009"/>
      <c r="H169" s="1009"/>
      <c r="I169" s="1009"/>
      <c r="J169" s="1009"/>
      <c r="K169" s="1011"/>
      <c r="L169" s="1011"/>
      <c r="M169" s="1011"/>
      <c r="N169" s="1010"/>
      <c r="O169" s="1009"/>
      <c r="P169" s="1009"/>
      <c r="Q169" s="1043"/>
      <c r="R169" s="1043"/>
      <c r="S169" s="1043"/>
      <c r="T169" s="1043"/>
      <c r="U169" s="1043"/>
      <c r="V169" s="1043"/>
      <c r="W169" s="1043"/>
      <c r="X169" s="1043"/>
      <c r="Y169" s="1043"/>
      <c r="Z169" s="1043"/>
      <c r="AA169" s="1043"/>
      <c r="AB169" s="1043"/>
      <c r="AC169" s="1043"/>
      <c r="AD169" s="1043"/>
      <c r="AE169" s="1009"/>
      <c r="AF169" s="1009"/>
      <c r="AG169" s="1043"/>
      <c r="AH169" s="1043"/>
      <c r="AI169" s="1010"/>
      <c r="AJ169" s="1043"/>
      <c r="AK169" s="1043"/>
      <c r="AL169" s="1043"/>
      <c r="AM169" s="1043"/>
      <c r="AN169" s="1043"/>
      <c r="AO169" s="1043"/>
      <c r="AP169" s="1043"/>
      <c r="AQ169" s="1043"/>
      <c r="AR169" s="1043"/>
      <c r="AS169" s="1043"/>
      <c r="AT169" s="1043"/>
      <c r="AU169" s="1043"/>
      <c r="AV169" s="1043"/>
      <c r="AW169" s="1043"/>
      <c r="AX169" s="1043"/>
      <c r="AY169" s="1043"/>
      <c r="AZ169" s="1043"/>
      <c r="BA169" s="1011"/>
      <c r="BB169" s="1068">
        <v>30.0</v>
      </c>
      <c r="BC169" s="1033" t="s">
        <v>145</v>
      </c>
      <c r="BD169" s="1082" t="s">
        <v>976</v>
      </c>
      <c r="BE169" s="1082" t="s">
        <v>979</v>
      </c>
      <c r="BF169" s="1123" t="s">
        <v>172</v>
      </c>
      <c r="BG169" s="1069"/>
      <c r="BH169" s="1052"/>
      <c r="BI169" s="1068">
        <v>30.0</v>
      </c>
      <c r="BJ169" s="1070" t="s">
        <v>0</v>
      </c>
      <c r="BK169" s="1121" t="s">
        <v>496</v>
      </c>
      <c r="BL169" s="1121" t="s">
        <v>496</v>
      </c>
      <c r="BM169" s="1137" t="s">
        <v>504</v>
      </c>
      <c r="BN169" s="1069"/>
      <c r="BO169" s="1011"/>
      <c r="BP169" s="1068">
        <v>30.0</v>
      </c>
      <c r="BQ169" s="1074" t="s">
        <v>1181</v>
      </c>
      <c r="BR169" s="1075" t="s">
        <v>1182</v>
      </c>
      <c r="BS169" s="1084" t="s">
        <v>1188</v>
      </c>
      <c r="BT169" s="1138" t="s">
        <v>1273</v>
      </c>
      <c r="BU169" s="1011"/>
      <c r="BV169" s="1011"/>
      <c r="BW169" s="1076" t="s">
        <v>1313</v>
      </c>
      <c r="BX169" s="1142" t="s">
        <v>1326</v>
      </c>
      <c r="BY169" s="1143" t="s">
        <v>1327</v>
      </c>
      <c r="BZ169" s="1079" t="str">
        <f>IF('BATTLE SHEET'!$AR$2=TRUE, RESOURCES!$AU$149, "CRM")</f>
        <v/>
      </c>
      <c r="CA169" s="1144">
        <v>9.0</v>
      </c>
      <c r="CB169" s="1043"/>
      <c r="CC169" s="1043"/>
      <c r="CD169" s="1009"/>
      <c r="CE169" s="1010"/>
      <c r="CF169" s="1058">
        <v>31.0</v>
      </c>
      <c r="CG169" s="1061" t="s">
        <v>246</v>
      </c>
      <c r="CH169" s="1062" t="s">
        <v>1312</v>
      </c>
      <c r="CI169" s="1061" t="s">
        <v>1192</v>
      </c>
      <c r="CJ169" s="1060" t="s">
        <v>1191</v>
      </c>
      <c r="CK169" s="1061" t="s">
        <v>246</v>
      </c>
      <c r="CL169" s="1060" t="s">
        <v>1191</v>
      </c>
      <c r="CM169" s="1061" t="s">
        <v>1192</v>
      </c>
      <c r="CN169" s="1009"/>
      <c r="CO169" s="1010"/>
      <c r="CP169" s="1118" t="s">
        <v>246</v>
      </c>
      <c r="CQ169" s="1058">
        <v>8.0</v>
      </c>
      <c r="CR169" s="1058">
        <v>31.0</v>
      </c>
      <c r="CS169" s="1058">
        <v>59.0</v>
      </c>
      <c r="CT169" s="1058">
        <v>59.0</v>
      </c>
      <c r="CU169" s="1058">
        <v>11.0</v>
      </c>
      <c r="CV169" s="1058">
        <v>31.0</v>
      </c>
      <c r="CW169" s="1058">
        <v>59.0</v>
      </c>
      <c r="CX169" s="1058">
        <v>59.0</v>
      </c>
      <c r="CZ169" s="1009"/>
      <c r="DA169" s="1009"/>
      <c r="DB169" s="1011"/>
      <c r="DC169" s="1011"/>
      <c r="DD169" s="1011"/>
      <c r="DE169" s="1011"/>
      <c r="DF169" s="1011"/>
      <c r="DG169" s="1011"/>
    </row>
    <row r="170" ht="7.5" customHeight="1">
      <c r="A170" s="1009"/>
      <c r="B170" s="1009"/>
      <c r="C170" s="1009"/>
      <c r="D170" s="1009"/>
      <c r="E170" s="1009"/>
      <c r="F170" s="1009"/>
      <c r="G170" s="1009"/>
      <c r="H170" s="1009"/>
      <c r="I170" s="1009"/>
      <c r="J170" s="1009"/>
      <c r="K170" s="1011"/>
      <c r="L170" s="1011"/>
      <c r="M170" s="1009"/>
      <c r="N170" s="1010"/>
      <c r="O170" s="1009"/>
      <c r="P170" s="1009"/>
      <c r="Q170" s="1043"/>
      <c r="R170" s="1043"/>
      <c r="S170" s="1043"/>
      <c r="T170" s="1043"/>
      <c r="U170" s="1043"/>
      <c r="V170" s="1043"/>
      <c r="W170" s="1043"/>
      <c r="X170" s="1043"/>
      <c r="Y170" s="1043"/>
      <c r="Z170" s="1043"/>
      <c r="AA170" s="1043"/>
      <c r="AB170" s="1043"/>
      <c r="AC170" s="1043"/>
      <c r="AD170" s="1043"/>
      <c r="AE170" s="1009"/>
      <c r="AF170" s="1009"/>
      <c r="AG170" s="1043"/>
      <c r="AH170" s="1043"/>
      <c r="AI170" s="1010"/>
      <c r="AJ170" s="1043"/>
      <c r="AK170" s="1043"/>
      <c r="AL170" s="1043"/>
      <c r="AM170" s="1043"/>
      <c r="AN170" s="1043"/>
      <c r="AO170" s="1043"/>
      <c r="AP170" s="1043"/>
      <c r="AQ170" s="1043"/>
      <c r="AR170" s="1043"/>
      <c r="AS170" s="1043"/>
      <c r="AT170" s="1043"/>
      <c r="AU170" s="1043"/>
      <c r="AV170" s="1043"/>
      <c r="AW170" s="1043"/>
      <c r="AX170" s="1043"/>
      <c r="AY170" s="1043"/>
      <c r="AZ170" s="1043"/>
      <c r="BA170" s="1011"/>
      <c r="BB170" s="1068">
        <v>31.0</v>
      </c>
      <c r="BC170" s="1033" t="s">
        <v>145</v>
      </c>
      <c r="BD170" s="1082" t="s">
        <v>979</v>
      </c>
      <c r="BE170" s="1082" t="s">
        <v>982</v>
      </c>
      <c r="BF170" s="1123" t="s">
        <v>170</v>
      </c>
      <c r="BG170" s="1069"/>
      <c r="BH170" s="1052"/>
      <c r="BI170" s="1068">
        <v>31.0</v>
      </c>
      <c r="BJ170" s="1070" t="s">
        <v>0</v>
      </c>
      <c r="BK170" s="1121" t="s">
        <v>498</v>
      </c>
      <c r="BL170" s="1121" t="s">
        <v>498</v>
      </c>
      <c r="BM170" s="1137" t="s">
        <v>506</v>
      </c>
      <c r="BN170" s="1069"/>
      <c r="BO170" s="1011"/>
      <c r="BP170" s="1068">
        <v>31.0</v>
      </c>
      <c r="BQ170" s="1074" t="s">
        <v>1181</v>
      </c>
      <c r="BR170" s="1075" t="s">
        <v>1182</v>
      </c>
      <c r="BS170" s="1084" t="s">
        <v>1188</v>
      </c>
      <c r="BT170" s="1138" t="s">
        <v>1273</v>
      </c>
      <c r="BU170" s="1011"/>
      <c r="BV170" s="1011"/>
      <c r="BW170" s="1076" t="s">
        <v>1313</v>
      </c>
      <c r="BX170" s="1145" t="s">
        <v>1328</v>
      </c>
      <c r="BY170" s="1146" t="s">
        <v>1329</v>
      </c>
      <c r="BZ170" s="1079" t="str">
        <f>IF('BATTLE SHEET'!$AR$2=TRUE, RESOURCES!$AU$149, "CRM")</f>
        <v/>
      </c>
      <c r="CA170" s="1147">
        <v>13.0</v>
      </c>
      <c r="CB170" s="1043"/>
      <c r="CC170" s="1043"/>
      <c r="CD170" s="1009"/>
      <c r="CE170" s="1010"/>
      <c r="CF170" s="1058">
        <v>32.0</v>
      </c>
      <c r="CG170" s="1061" t="s">
        <v>244</v>
      </c>
      <c r="CH170" s="1062" t="s">
        <v>1306</v>
      </c>
      <c r="CI170" s="1061" t="s">
        <v>1199</v>
      </c>
      <c r="CJ170" s="1060" t="s">
        <v>1198</v>
      </c>
      <c r="CK170" s="1061" t="s">
        <v>244</v>
      </c>
      <c r="CL170" s="1060" t="s">
        <v>1198</v>
      </c>
      <c r="CM170" s="1061" t="s">
        <v>1199</v>
      </c>
      <c r="CN170" s="1009"/>
      <c r="CO170" s="1010"/>
      <c r="CP170" s="1118" t="s">
        <v>244</v>
      </c>
      <c r="CQ170" s="1058">
        <v>7.0</v>
      </c>
      <c r="CR170" s="1058">
        <v>32.0</v>
      </c>
      <c r="CS170" s="1058">
        <v>60.0</v>
      </c>
      <c r="CT170" s="1058">
        <v>60.0</v>
      </c>
      <c r="CU170" s="1058">
        <v>12.0</v>
      </c>
      <c r="CV170" s="1058">
        <v>32.0</v>
      </c>
      <c r="CW170" s="1058">
        <v>60.0</v>
      </c>
      <c r="CX170" s="1058">
        <v>60.0</v>
      </c>
      <c r="CZ170" s="1009"/>
      <c r="DA170" s="1009"/>
      <c r="DB170" s="1011"/>
      <c r="DC170" s="1011"/>
      <c r="DD170" s="1011"/>
      <c r="DE170" s="1011"/>
      <c r="DF170" s="1011"/>
      <c r="DG170" s="1011"/>
    </row>
    <row r="171" ht="7.5" customHeight="1">
      <c r="A171" s="1009"/>
      <c r="B171" s="1009"/>
      <c r="C171" s="225"/>
      <c r="D171" s="225"/>
      <c r="E171" s="225"/>
      <c r="F171" s="336"/>
      <c r="G171" s="336"/>
      <c r="H171" s="336"/>
      <c r="I171" s="336"/>
      <c r="J171" s="336"/>
      <c r="K171" s="336"/>
      <c r="L171" s="336"/>
      <c r="M171" s="336"/>
      <c r="N171" s="336"/>
      <c r="O171" s="336"/>
      <c r="P171" s="336"/>
      <c r="Q171" s="336"/>
      <c r="R171" s="336"/>
      <c r="S171" s="336"/>
      <c r="T171" s="336"/>
      <c r="U171" s="336"/>
      <c r="V171" s="336"/>
      <c r="W171" s="336"/>
      <c r="X171" s="336"/>
      <c r="Y171" s="336"/>
      <c r="Z171" s="336"/>
      <c r="AA171" s="336"/>
      <c r="AB171" s="336"/>
      <c r="AC171" s="336"/>
      <c r="AD171" s="336"/>
      <c r="AE171" s="336"/>
      <c r="AF171" s="336"/>
      <c r="AG171" s="336"/>
      <c r="AH171" s="336"/>
      <c r="AI171" s="336"/>
      <c r="AJ171" s="336"/>
      <c r="AK171" s="336"/>
      <c r="AL171" s="336"/>
      <c r="AM171" s="336"/>
      <c r="AN171" s="336"/>
      <c r="AO171" s="1148">
        <f>COUNTIF(AM177:AN200,"TRUE")</f>
        <v>0</v>
      </c>
      <c r="AQ171" s="336"/>
      <c r="AX171" s="1043"/>
      <c r="AY171" s="1043"/>
      <c r="AZ171" s="1043"/>
      <c r="BA171" s="1011"/>
      <c r="BB171" s="1068">
        <v>32.0</v>
      </c>
      <c r="BC171" s="1033" t="s">
        <v>145</v>
      </c>
      <c r="BD171" s="1082" t="s">
        <v>982</v>
      </c>
      <c r="BE171" s="1082" t="s">
        <v>986</v>
      </c>
      <c r="BF171" s="1123" t="s">
        <v>1039</v>
      </c>
      <c r="BG171" s="1069"/>
      <c r="BH171" s="1052"/>
      <c r="BI171" s="1068">
        <v>32.0</v>
      </c>
      <c r="BJ171" s="1070" t="s">
        <v>0</v>
      </c>
      <c r="BK171" s="1121" t="s">
        <v>500</v>
      </c>
      <c r="BL171" s="1121" t="s">
        <v>500</v>
      </c>
      <c r="BM171" s="1137" t="s">
        <v>508</v>
      </c>
      <c r="BN171" s="1069"/>
      <c r="BO171" s="1011"/>
      <c r="BP171" s="1068">
        <v>32.0</v>
      </c>
      <c r="BQ171" s="1074" t="s">
        <v>1181</v>
      </c>
      <c r="BR171" s="1075" t="s">
        <v>1182</v>
      </c>
      <c r="BS171" s="1084" t="s">
        <v>1188</v>
      </c>
      <c r="BT171" s="1138" t="s">
        <v>1273</v>
      </c>
      <c r="BU171" s="1011"/>
      <c r="BV171" s="1011"/>
      <c r="BW171" s="1076" t="s">
        <v>1330</v>
      </c>
      <c r="BX171" s="1077" t="s">
        <v>1331</v>
      </c>
      <c r="BY171" s="1078" t="s">
        <v>1332</v>
      </c>
      <c r="BZ171" s="1079" t="str">
        <f>IF('BATTLE SHEET'!$AR$2=TRUE, RESOURCES!$AU$143, "VIM")</f>
        <v/>
      </c>
      <c r="CA171" s="1080">
        <v>5.0</v>
      </c>
      <c r="CB171" s="1043"/>
      <c r="CC171" s="1043"/>
      <c r="CD171" s="1009"/>
      <c r="CE171" s="1010"/>
      <c r="CF171" s="1058">
        <v>33.0</v>
      </c>
      <c r="CG171" s="1062" t="s">
        <v>240</v>
      </c>
      <c r="CH171" s="1063">
        <v>6.0</v>
      </c>
      <c r="CI171" s="1062" t="s">
        <v>1320</v>
      </c>
      <c r="CJ171" s="1063">
        <v>6.0</v>
      </c>
      <c r="CK171" s="1062" t="s">
        <v>240</v>
      </c>
      <c r="CL171" s="1062" t="s">
        <v>1175</v>
      </c>
      <c r="CM171" s="1062" t="s">
        <v>1320</v>
      </c>
      <c r="CN171" s="1009"/>
      <c r="CO171" s="1010"/>
      <c r="CP171" s="1064" t="s">
        <v>240</v>
      </c>
      <c r="CQ171" s="1058">
        <v>6.0</v>
      </c>
      <c r="CR171" s="1058">
        <v>33.0</v>
      </c>
      <c r="CS171" s="1058">
        <v>25.0</v>
      </c>
      <c r="CT171" s="1058">
        <v>61.0</v>
      </c>
      <c r="CU171" s="1058">
        <v>57.0</v>
      </c>
      <c r="CV171" s="1058">
        <v>33.0</v>
      </c>
      <c r="CW171" s="1058">
        <v>41.0</v>
      </c>
      <c r="CX171" s="1058">
        <v>61.0</v>
      </c>
      <c r="CZ171" s="1009"/>
      <c r="DA171" s="1009"/>
      <c r="DB171" s="1011"/>
      <c r="DC171" s="1011"/>
      <c r="DD171" s="1011"/>
      <c r="DE171" s="1011"/>
      <c r="DF171" s="1011"/>
      <c r="DG171" s="1011"/>
    </row>
    <row r="172" ht="7.5" customHeight="1">
      <c r="A172" s="1009"/>
      <c r="B172" s="1009"/>
      <c r="C172" s="225"/>
      <c r="D172" s="225"/>
      <c r="E172" s="336"/>
      <c r="F172" s="336"/>
      <c r="G172" s="336"/>
      <c r="H172" s="336"/>
      <c r="I172" s="336"/>
      <c r="J172" s="336"/>
      <c r="K172" s="336"/>
      <c r="L172" s="336"/>
      <c r="M172" s="336"/>
      <c r="N172" s="336"/>
      <c r="O172" s="336"/>
      <c r="P172" s="336"/>
      <c r="Q172" s="336"/>
      <c r="R172" s="336"/>
      <c r="S172" s="336"/>
      <c r="T172" s="336"/>
      <c r="U172" s="336"/>
      <c r="V172" s="336"/>
      <c r="W172" s="336"/>
      <c r="X172" s="336"/>
      <c r="Y172" s="336"/>
      <c r="Z172" s="336"/>
      <c r="AA172" s="336"/>
      <c r="AB172" s="336"/>
      <c r="AC172" s="336"/>
      <c r="AD172" s="336"/>
      <c r="AE172" s="336"/>
      <c r="AF172" s="336"/>
      <c r="AG172" s="336"/>
      <c r="AH172" s="336"/>
      <c r="AI172" s="336"/>
      <c r="AJ172" s="336"/>
      <c r="AK172" s="336"/>
      <c r="AL172" s="336"/>
      <c r="AM172" s="336"/>
      <c r="AN172" s="336"/>
      <c r="AQ172" s="336"/>
      <c r="AX172" s="1043"/>
      <c r="AY172" s="1043"/>
      <c r="AZ172" s="1043"/>
      <c r="BA172" s="1011"/>
      <c r="BB172" s="1068">
        <v>33.0</v>
      </c>
      <c r="BC172" s="1033" t="s">
        <v>145</v>
      </c>
      <c r="BD172" s="1082" t="s">
        <v>986</v>
      </c>
      <c r="BE172" s="1123" t="s">
        <v>989</v>
      </c>
      <c r="BF172" s="1149" t="s">
        <v>1045</v>
      </c>
      <c r="BG172" s="1069"/>
      <c r="BH172" s="1052"/>
      <c r="BI172" s="1068">
        <v>33.0</v>
      </c>
      <c r="BJ172" s="1071" t="s">
        <v>460</v>
      </c>
      <c r="BK172" s="1071" t="s">
        <v>460</v>
      </c>
      <c r="BL172" s="1124" t="s">
        <v>468</v>
      </c>
      <c r="BM172" s="1150" t="s">
        <v>476</v>
      </c>
      <c r="BN172" s="1069"/>
      <c r="BO172" s="1011"/>
      <c r="BP172" s="1011"/>
      <c r="BQ172" s="1011"/>
      <c r="BR172" s="1011"/>
      <c r="BS172" s="1011"/>
      <c r="BT172" s="1011"/>
      <c r="BU172" s="1011"/>
      <c r="BV172" s="1011"/>
      <c r="BW172" s="1076" t="s">
        <v>1330</v>
      </c>
      <c r="BX172" s="1151" t="s">
        <v>1333</v>
      </c>
      <c r="BY172" s="1152" t="s">
        <v>1334</v>
      </c>
      <c r="BZ172" s="1079" t="str">
        <f>IF('BATTLE SHEET'!$AR$2=TRUE, RESOURCES!$AU$143, "VIM")</f>
        <v/>
      </c>
      <c r="CA172" s="1153">
        <v>8.0</v>
      </c>
      <c r="CB172" s="1043"/>
      <c r="CC172" s="1043"/>
      <c r="CD172" s="1009"/>
      <c r="CE172" s="1010"/>
      <c r="CF172" s="1058">
        <v>34.0</v>
      </c>
      <c r="CG172" s="1062" t="s">
        <v>239</v>
      </c>
      <c r="CH172" s="1063">
        <v>7.0</v>
      </c>
      <c r="CI172" s="1062" t="s">
        <v>1323</v>
      </c>
      <c r="CJ172" s="1063">
        <v>7.0</v>
      </c>
      <c r="CK172" s="1062" t="s">
        <v>239</v>
      </c>
      <c r="CL172" s="1062" t="s">
        <v>631</v>
      </c>
      <c r="CM172" s="1062" t="s">
        <v>1323</v>
      </c>
      <c r="CN172" s="1009"/>
      <c r="CO172" s="1010"/>
      <c r="CP172" s="1064" t="s">
        <v>239</v>
      </c>
      <c r="CQ172" s="1058">
        <v>6.0</v>
      </c>
      <c r="CR172" s="1058">
        <v>34.0</v>
      </c>
      <c r="CS172" s="1058">
        <v>26.0</v>
      </c>
      <c r="CT172" s="1058">
        <v>62.0</v>
      </c>
      <c r="CU172" s="1058">
        <v>58.0</v>
      </c>
      <c r="CV172" s="1058">
        <v>34.0</v>
      </c>
      <c r="CW172" s="1058">
        <v>42.0</v>
      </c>
      <c r="CX172" s="1058">
        <v>62.0</v>
      </c>
      <c r="CZ172" s="1009"/>
      <c r="DA172" s="1009"/>
      <c r="DB172" s="1011"/>
      <c r="DC172" s="1011"/>
      <c r="DD172" s="1011"/>
      <c r="DE172" s="1011"/>
      <c r="DF172" s="1011"/>
      <c r="DG172" s="1011"/>
    </row>
    <row r="173" ht="7.5" customHeight="1">
      <c r="A173" s="1009"/>
      <c r="B173" s="1009"/>
      <c r="C173" s="1154" t="s">
        <v>1335</v>
      </c>
      <c r="L173" s="1155" t="s">
        <v>126</v>
      </c>
      <c r="N173" s="1156" t="s">
        <v>1336</v>
      </c>
      <c r="P173" s="1156" t="s">
        <v>1337</v>
      </c>
      <c r="R173" s="1157" t="s">
        <v>5</v>
      </c>
      <c r="T173" s="1157" t="s">
        <v>6</v>
      </c>
      <c r="V173" s="1157" t="s">
        <v>7</v>
      </c>
      <c r="X173" s="1157" t="s">
        <v>8</v>
      </c>
      <c r="Z173" s="1158" t="s">
        <v>130</v>
      </c>
      <c r="AA173" s="1159" t="s">
        <v>199</v>
      </c>
      <c r="AM173" s="1160" t="s">
        <v>1338</v>
      </c>
      <c r="AO173" s="336"/>
      <c r="AP173" s="336"/>
      <c r="AQ173" s="336"/>
      <c r="AX173" s="1043"/>
      <c r="AY173" s="1043"/>
      <c r="AZ173" s="1043"/>
      <c r="BA173" s="1011"/>
      <c r="BB173" s="1068">
        <v>34.0</v>
      </c>
      <c r="BC173" s="1033" t="s">
        <v>145</v>
      </c>
      <c r="BD173" s="1082" t="s">
        <v>164</v>
      </c>
      <c r="BE173" s="1123" t="s">
        <v>992</v>
      </c>
      <c r="BF173" s="1149" t="s">
        <v>1049</v>
      </c>
      <c r="BG173" s="1069"/>
      <c r="BH173" s="1052"/>
      <c r="BI173" s="1068">
        <v>34.0</v>
      </c>
      <c r="BJ173" s="1071" t="s">
        <v>462</v>
      </c>
      <c r="BK173" s="1071" t="s">
        <v>462</v>
      </c>
      <c r="BL173" s="1124" t="s">
        <v>470</v>
      </c>
      <c r="BM173" s="1150" t="s">
        <v>478</v>
      </c>
      <c r="BN173" s="1069"/>
      <c r="BO173" s="1011"/>
      <c r="BP173" s="1011"/>
      <c r="BQ173" s="1011"/>
      <c r="BR173" s="1011"/>
      <c r="BS173" s="1011"/>
      <c r="BT173" s="1011"/>
      <c r="BU173" s="1011"/>
      <c r="BV173" s="1011"/>
      <c r="BW173" s="1076" t="s">
        <v>1339</v>
      </c>
      <c r="BX173" s="1077" t="s">
        <v>1340</v>
      </c>
      <c r="BY173" s="1078" t="s">
        <v>1341</v>
      </c>
      <c r="BZ173" s="1079" t="str">
        <f>IF('BATTLE SHEET'!$AR$2=TRUE, RESOURCES!$AU$143, "VIM")</f>
        <v/>
      </c>
      <c r="CA173" s="1080">
        <v>5.0</v>
      </c>
      <c r="CB173" s="1043"/>
      <c r="CC173" s="1043"/>
      <c r="CD173" s="1009"/>
      <c r="CE173" s="1010"/>
      <c r="CF173" s="1058">
        <v>35.0</v>
      </c>
      <c r="CG173" s="1062" t="s">
        <v>237</v>
      </c>
      <c r="CH173" s="1063">
        <v>8.0</v>
      </c>
      <c r="CI173" s="1062" t="s">
        <v>1312</v>
      </c>
      <c r="CJ173" s="1063">
        <v>8.0</v>
      </c>
      <c r="CK173" s="1062" t="s">
        <v>237</v>
      </c>
      <c r="CL173" s="1062">
        <v>0.0</v>
      </c>
      <c r="CM173" s="1062" t="s">
        <v>1312</v>
      </c>
      <c r="CN173" s="1009"/>
      <c r="CO173" s="1010"/>
      <c r="CP173" s="1064" t="s">
        <v>237</v>
      </c>
      <c r="CQ173" s="1058">
        <v>3.0</v>
      </c>
      <c r="CR173" s="1058">
        <v>35.0</v>
      </c>
      <c r="CS173" s="1058">
        <v>27.0</v>
      </c>
      <c r="CT173" s="1058">
        <v>63.0</v>
      </c>
      <c r="CU173" s="1058">
        <v>59.0</v>
      </c>
      <c r="CV173" s="1058">
        <v>35.0</v>
      </c>
      <c r="CW173" s="1058">
        <v>43.0</v>
      </c>
      <c r="CX173" s="1058">
        <v>63.0</v>
      </c>
      <c r="CZ173" s="1009"/>
      <c r="DA173" s="1009"/>
      <c r="DB173" s="1011"/>
      <c r="DC173" s="1011"/>
      <c r="DD173" s="1011"/>
      <c r="DE173" s="1011"/>
      <c r="DF173" s="1011"/>
      <c r="DG173" s="1011"/>
    </row>
    <row r="174" ht="7.5" customHeight="1">
      <c r="A174" s="1009"/>
      <c r="B174" s="1009"/>
      <c r="AO174" s="336"/>
      <c r="AP174" s="336"/>
      <c r="AQ174" s="336"/>
      <c r="AX174" s="1043"/>
      <c r="AY174" s="1043"/>
      <c r="AZ174" s="1043"/>
      <c r="BA174" s="1011"/>
      <c r="BB174" s="1068">
        <v>35.0</v>
      </c>
      <c r="BC174" s="1082" t="s">
        <v>164</v>
      </c>
      <c r="BD174" s="1082" t="s">
        <v>163</v>
      </c>
      <c r="BE174" s="1123" t="s">
        <v>996</v>
      </c>
      <c r="BF174" s="1149" t="s">
        <v>1053</v>
      </c>
      <c r="BG174" s="1069"/>
      <c r="BH174" s="1052"/>
      <c r="BI174" s="1068">
        <v>35.0</v>
      </c>
      <c r="BJ174" s="1071" t="s">
        <v>464</v>
      </c>
      <c r="BK174" s="1071" t="s">
        <v>464</v>
      </c>
      <c r="BL174" s="1124" t="s">
        <v>472</v>
      </c>
      <c r="BM174" s="1150" t="s">
        <v>481</v>
      </c>
      <c r="BN174" s="1069"/>
      <c r="BO174" s="1011"/>
      <c r="BP174" s="1011"/>
      <c r="BQ174" s="1011"/>
      <c r="BR174" s="1011"/>
      <c r="BS174" s="1011"/>
      <c r="BT174" s="1011"/>
      <c r="BU174" s="1011"/>
      <c r="BV174" s="1011"/>
      <c r="BW174" s="1076" t="s">
        <v>1339</v>
      </c>
      <c r="BX174" s="1085" t="s">
        <v>1342</v>
      </c>
      <c r="BY174" s="1086" t="s">
        <v>1343</v>
      </c>
      <c r="BZ174" s="1079" t="str">
        <f>IF('BATTLE SHEET'!$AR$2=TRUE, RESOURCES!$AU$143, "VIM")</f>
        <v/>
      </c>
      <c r="CA174" s="1087">
        <v>2.0</v>
      </c>
      <c r="CB174" s="1043"/>
      <c r="CC174" s="1043"/>
      <c r="CD174" s="1009"/>
      <c r="CE174" s="1010"/>
      <c r="CF174" s="1058">
        <v>36.0</v>
      </c>
      <c r="CG174" s="1062" t="s">
        <v>235</v>
      </c>
      <c r="CH174" s="1063">
        <v>9.0</v>
      </c>
      <c r="CI174" s="1062" t="s">
        <v>1306</v>
      </c>
      <c r="CJ174" s="1063">
        <v>9.0</v>
      </c>
      <c r="CK174" s="1062" t="s">
        <v>235</v>
      </c>
      <c r="CL174" s="1062">
        <v>1.0</v>
      </c>
      <c r="CM174" s="1062" t="s">
        <v>1306</v>
      </c>
      <c r="CN174" s="1009"/>
      <c r="CO174" s="1010"/>
      <c r="CP174" s="1064" t="s">
        <v>235</v>
      </c>
      <c r="CQ174" s="1058">
        <v>7.0</v>
      </c>
      <c r="CR174" s="1058">
        <v>36.0</v>
      </c>
      <c r="CS174" s="1058">
        <v>28.0</v>
      </c>
      <c r="CT174" s="1058">
        <v>64.0</v>
      </c>
      <c r="CU174" s="1058">
        <v>60.0</v>
      </c>
      <c r="CV174" s="1058">
        <v>36.0</v>
      </c>
      <c r="CW174" s="1058">
        <v>44.0</v>
      </c>
      <c r="CX174" s="1058">
        <v>64.0</v>
      </c>
      <c r="CZ174" s="1009"/>
      <c r="DA174" s="1009"/>
      <c r="DB174" s="1011"/>
      <c r="DC174" s="1011"/>
      <c r="DD174" s="1011"/>
      <c r="DE174" s="1011"/>
      <c r="DF174" s="1011"/>
      <c r="DG174" s="1011"/>
    </row>
    <row r="175" ht="7.5" customHeight="1">
      <c r="A175" s="1009"/>
      <c r="B175" s="1009"/>
      <c r="C175" s="1154" t="s">
        <v>134</v>
      </c>
      <c r="L175" s="1155">
        <v>0.0</v>
      </c>
      <c r="N175" s="1156" t="s">
        <v>145</v>
      </c>
      <c r="P175" s="1156" t="s">
        <v>145</v>
      </c>
      <c r="R175" s="1157" t="s">
        <v>0</v>
      </c>
      <c r="T175" s="1157" t="s">
        <v>0</v>
      </c>
      <c r="V175" s="1157" t="s">
        <v>0</v>
      </c>
      <c r="X175" s="1157" t="s">
        <v>0</v>
      </c>
      <c r="Z175" s="1161">
        <v>0.0</v>
      </c>
      <c r="AA175" s="338"/>
      <c r="AB175" s="338"/>
      <c r="AC175" s="338"/>
      <c r="AD175" s="338"/>
      <c r="AE175" s="338"/>
      <c r="AF175" s="338"/>
      <c r="AG175" s="338"/>
      <c r="AH175" s="338"/>
      <c r="AI175" s="338"/>
      <c r="AJ175" s="338"/>
      <c r="AK175" s="338"/>
      <c r="AL175" s="338"/>
      <c r="AM175" s="1160" t="s">
        <v>126</v>
      </c>
      <c r="AO175" s="193"/>
      <c r="AX175" s="1043"/>
      <c r="AY175" s="1043"/>
      <c r="AZ175" s="1043"/>
      <c r="BA175" s="1011"/>
      <c r="BB175" s="1068">
        <v>36.0</v>
      </c>
      <c r="BC175" s="1082" t="s">
        <v>163</v>
      </c>
      <c r="BD175" s="1082" t="s">
        <v>945</v>
      </c>
      <c r="BE175" s="1123" t="s">
        <v>1000</v>
      </c>
      <c r="BF175" s="1149" t="s">
        <v>1057</v>
      </c>
      <c r="BG175" s="1069"/>
      <c r="BH175" s="1052"/>
      <c r="BI175" s="1068">
        <v>36.0</v>
      </c>
      <c r="BJ175" s="1071" t="s">
        <v>466</v>
      </c>
      <c r="BK175" s="1071" t="s">
        <v>466</v>
      </c>
      <c r="BL175" s="1124" t="s">
        <v>474</v>
      </c>
      <c r="BM175" s="1150" t="s">
        <v>483</v>
      </c>
      <c r="BN175" s="1069"/>
      <c r="BO175" s="1011"/>
      <c r="BP175" s="1011"/>
      <c r="BQ175" s="1011"/>
      <c r="BR175" s="1011"/>
      <c r="BS175" s="1011"/>
      <c r="BT175" s="1011"/>
      <c r="BU175" s="1011"/>
      <c r="BV175" s="1011"/>
      <c r="BW175" s="1076" t="s">
        <v>1339</v>
      </c>
      <c r="BX175" s="1090" t="s">
        <v>1344</v>
      </c>
      <c r="BY175" s="1091" t="s">
        <v>1345</v>
      </c>
      <c r="BZ175" s="1079" t="str">
        <f>IF('BATTLE SHEET'!$AR$2=TRUE, RESOURCES!$AU$143, "VIM")</f>
        <v/>
      </c>
      <c r="CA175" s="1092">
        <v>0.0</v>
      </c>
      <c r="CB175" s="1043"/>
      <c r="CC175" s="1043"/>
      <c r="CD175" s="1009"/>
      <c r="CE175" s="1010"/>
      <c r="CF175" s="1058">
        <v>37.0</v>
      </c>
      <c r="CG175" s="1060" t="s">
        <v>1233</v>
      </c>
      <c r="CH175" s="1063" t="s">
        <v>255</v>
      </c>
      <c r="CI175" s="1062" t="s">
        <v>227</v>
      </c>
      <c r="CJ175" s="1063" t="s">
        <v>255</v>
      </c>
      <c r="CK175" s="1060" t="s">
        <v>1233</v>
      </c>
      <c r="CL175" s="1062" t="s">
        <v>227</v>
      </c>
      <c r="CM175" s="1062" t="s">
        <v>227</v>
      </c>
      <c r="CN175" s="1009"/>
      <c r="CO175" s="1010"/>
      <c r="CP175" s="1096" t="s">
        <v>1233</v>
      </c>
      <c r="CQ175" s="1058">
        <v>4.0</v>
      </c>
      <c r="CR175" s="1058">
        <v>37.0</v>
      </c>
      <c r="CS175" s="1058">
        <v>9.0</v>
      </c>
      <c r="CT175" s="1058">
        <v>45.0</v>
      </c>
      <c r="CU175" s="1058">
        <v>25.0</v>
      </c>
      <c r="CV175" s="1058">
        <v>37.0</v>
      </c>
      <c r="CW175" s="1058">
        <v>25.0</v>
      </c>
      <c r="CX175" s="1058">
        <v>45.0</v>
      </c>
      <c r="CZ175" s="1009"/>
      <c r="DA175" s="1009"/>
      <c r="DB175" s="1011"/>
      <c r="DC175" s="1011"/>
      <c r="DD175" s="1011"/>
      <c r="DE175" s="1011"/>
      <c r="DF175" s="1011"/>
      <c r="DG175" s="1011"/>
    </row>
    <row r="176" ht="7.5" customHeight="1">
      <c r="A176" s="1009"/>
      <c r="B176" s="1009"/>
      <c r="AA176" s="338"/>
      <c r="AB176" s="338"/>
      <c r="AC176" s="338"/>
      <c r="AD176" s="338"/>
      <c r="AE176" s="338"/>
      <c r="AF176" s="338"/>
      <c r="AG176" s="338"/>
      <c r="AH176" s="338"/>
      <c r="AI176" s="338"/>
      <c r="AJ176" s="336"/>
      <c r="AK176" s="336"/>
      <c r="AL176" s="336"/>
      <c r="AU176" s="1043"/>
      <c r="AX176" s="1043"/>
      <c r="AY176" s="1043"/>
      <c r="AZ176" s="1043"/>
      <c r="BA176" s="1011"/>
      <c r="BB176" s="1068">
        <v>37.0</v>
      </c>
      <c r="BC176" s="1082" t="s">
        <v>945</v>
      </c>
      <c r="BD176" s="1082" t="s">
        <v>948</v>
      </c>
      <c r="BE176" s="1123" t="s">
        <v>177</v>
      </c>
      <c r="BF176" s="1149" t="s">
        <v>1061</v>
      </c>
      <c r="BG176" s="1069"/>
      <c r="BH176" s="1052"/>
      <c r="BI176" s="1068">
        <v>37.0</v>
      </c>
      <c r="BJ176" s="1100" t="s">
        <v>426</v>
      </c>
      <c r="BK176" s="1100" t="s">
        <v>426</v>
      </c>
      <c r="BL176" s="1128" t="s">
        <v>434</v>
      </c>
      <c r="BM176" s="1162" t="s">
        <v>442</v>
      </c>
      <c r="BN176" s="1069"/>
      <c r="BO176" s="1011"/>
      <c r="BP176" s="1011"/>
      <c r="BQ176" s="1011"/>
      <c r="BR176" s="1011"/>
      <c r="BS176" s="1011"/>
      <c r="BT176" s="1011"/>
      <c r="BU176" s="1011"/>
      <c r="BV176" s="1011"/>
      <c r="BW176" s="1107" t="s">
        <v>1346</v>
      </c>
      <c r="BX176" s="1109" t="s">
        <v>1346</v>
      </c>
      <c r="BY176" s="1109" t="s">
        <v>1347</v>
      </c>
      <c r="BZ176" s="1079" t="str">
        <f>IF('BATTLE SHEET'!$AR$2=TRUE, RESOURCES!$AU$149, "CRM")</f>
        <v/>
      </c>
      <c r="CA176" s="1110">
        <v>6.0</v>
      </c>
      <c r="CB176" s="1043"/>
      <c r="CC176" s="1043"/>
      <c r="CD176" s="1009"/>
      <c r="CE176" s="1010"/>
      <c r="CF176" s="1058">
        <v>38.0</v>
      </c>
      <c r="CG176" s="1060" t="s">
        <v>1241</v>
      </c>
      <c r="CH176" s="1063" t="s">
        <v>226</v>
      </c>
      <c r="CI176" s="1062" t="s">
        <v>268</v>
      </c>
      <c r="CJ176" s="1063" t="s">
        <v>226</v>
      </c>
      <c r="CK176" s="1060" t="s">
        <v>1241</v>
      </c>
      <c r="CL176" s="1062" t="s">
        <v>268</v>
      </c>
      <c r="CM176" s="1062" t="s">
        <v>268</v>
      </c>
      <c r="CN176" s="1009"/>
      <c r="CO176" s="1010"/>
      <c r="CP176" s="1096" t="s">
        <v>1241</v>
      </c>
      <c r="CQ176" s="1058">
        <v>2.0</v>
      </c>
      <c r="CR176" s="1058">
        <v>38.0</v>
      </c>
      <c r="CS176" s="1058">
        <v>10.0</v>
      </c>
      <c r="CT176" s="1058">
        <v>46.0</v>
      </c>
      <c r="CU176" s="1058">
        <v>26.0</v>
      </c>
      <c r="CV176" s="1058">
        <v>38.0</v>
      </c>
      <c r="CW176" s="1058">
        <v>26.0</v>
      </c>
      <c r="CX176" s="1058">
        <v>46.0</v>
      </c>
      <c r="CZ176" s="1009"/>
      <c r="DA176" s="1009"/>
      <c r="DB176" s="1011"/>
      <c r="DC176" s="1011"/>
      <c r="DD176" s="1011"/>
      <c r="DE176" s="1011"/>
      <c r="DF176" s="1011"/>
      <c r="DG176" s="1011"/>
    </row>
    <row r="177" ht="7.5" customHeight="1">
      <c r="A177" s="1009"/>
      <c r="B177" s="1009"/>
      <c r="C177" s="1154" t="str">
        <f>'SHOPS, REGISTRY, &amp; TORRENT'!BS80</f>
        <v/>
      </c>
      <c r="L177" s="1155">
        <v>1.0</v>
      </c>
      <c r="N177" s="1156" t="str">
        <f>IFERROR(VLOOKUP(AG178,LookupTrait,3,FALSE),)</f>
        <v/>
      </c>
      <c r="P177" s="1156" t="str">
        <f>IFERROR(VLOOKUP(AH178,LookupTrait,3,FALSE),)</f>
        <v/>
      </c>
      <c r="R177" s="1157" t="str">
        <f>IFERROR(VLOOKUP(AI178,LookupAction,3,FALSE),)</f>
        <v/>
      </c>
      <c r="T177" s="1157" t="str">
        <f>IFERROR(VLOOKUP(AJ178,LookupAction,3,FALSE),)</f>
        <v/>
      </c>
      <c r="V177" s="1157" t="str">
        <f>IFERROR(VLOOKUP(AK178,LookupAction,3,FALSE),)</f>
        <v/>
      </c>
      <c r="X177" s="1157" t="str">
        <f>IFERROR(VLOOKUP(AL178,LookupAction,3,FALSE),)</f>
        <v/>
      </c>
      <c r="Z177" s="1161">
        <f>IFERROR(SUM(AO177,AP177,AQ177,AO178,AP178,AQ178))</f>
        <v>0</v>
      </c>
      <c r="AA177" s="1163" t="str">
        <f>'SHOPS, REGISTRY, &amp; TORRENT'!BS82</f>
        <v/>
      </c>
      <c r="AM177" s="1160" t="b">
        <f>IF(AA177="", FALSE, TRUE)</f>
        <v>0</v>
      </c>
      <c r="AO177" s="1164">
        <f>IFERROR(VLOOKUP(N177,AllTrait,21,FALSE)*2,0)</f>
        <v>0</v>
      </c>
      <c r="AP177" s="1164">
        <f>IFERROR(VLOOKUP(P177,AllTrait,21,FALSE)*2,0)</f>
        <v>0</v>
      </c>
      <c r="AQ177" s="1165">
        <f>IFERROR(VLOOKUP(R177,AllAction,32,FALSE),0)</f>
        <v>0</v>
      </c>
      <c r="AU177" s="1043"/>
      <c r="AX177" s="1043"/>
      <c r="AY177" s="1043"/>
      <c r="AZ177" s="1043"/>
      <c r="BA177" s="1011"/>
      <c r="BB177" s="1068">
        <v>38.0</v>
      </c>
      <c r="BC177" s="1082" t="s">
        <v>948</v>
      </c>
      <c r="BD177" s="1082" t="s">
        <v>952</v>
      </c>
      <c r="BE177" s="1123" t="s">
        <v>178</v>
      </c>
      <c r="BF177" s="1149" t="s">
        <v>1064</v>
      </c>
      <c r="BG177" s="1069"/>
      <c r="BH177" s="1052"/>
      <c r="BI177" s="1068">
        <v>38.0</v>
      </c>
      <c r="BJ177" s="1100" t="s">
        <v>428</v>
      </c>
      <c r="BK177" s="1100" t="s">
        <v>428</v>
      </c>
      <c r="BL177" s="1128" t="s">
        <v>436</v>
      </c>
      <c r="BM177" s="1162" t="s">
        <v>444</v>
      </c>
      <c r="BN177" s="1069"/>
      <c r="BO177" s="1011"/>
      <c r="BP177" s="1011"/>
      <c r="BQ177" s="1011"/>
      <c r="BR177" s="1011"/>
      <c r="BS177" s="1011"/>
      <c r="BT177" s="1011"/>
      <c r="BU177" s="1011"/>
      <c r="BV177" s="1011"/>
      <c r="BW177" s="1076" t="s">
        <v>1348</v>
      </c>
      <c r="BX177" s="1077" t="s">
        <v>1349</v>
      </c>
      <c r="BY177" s="1078" t="s">
        <v>1350</v>
      </c>
      <c r="BZ177" s="1079" t="str">
        <f>IF('BATTLE SHEET'!$AR$2=TRUE, RESOURCES!$AU$143, "VIM")</f>
        <v/>
      </c>
      <c r="CA177" s="1080">
        <v>3.0</v>
      </c>
      <c r="CB177" s="1043"/>
      <c r="CC177" s="1043"/>
      <c r="CD177" s="1009"/>
      <c r="CE177" s="1010"/>
      <c r="CF177" s="1058">
        <v>39.0</v>
      </c>
      <c r="CG177" s="1060" t="s">
        <v>1248</v>
      </c>
      <c r="CH177" s="1063" t="s">
        <v>252</v>
      </c>
      <c r="CI177" s="1062" t="s">
        <v>241</v>
      </c>
      <c r="CJ177" s="1063" t="s">
        <v>252</v>
      </c>
      <c r="CK177" s="1060" t="s">
        <v>1248</v>
      </c>
      <c r="CL177" s="1062" t="s">
        <v>241</v>
      </c>
      <c r="CM177" s="1062" t="s">
        <v>241</v>
      </c>
      <c r="CN177" s="1009"/>
      <c r="CO177" s="1010"/>
      <c r="CP177" s="1096" t="s">
        <v>1248</v>
      </c>
      <c r="CQ177" s="1058">
        <v>3.0</v>
      </c>
      <c r="CR177" s="1058">
        <v>39.0</v>
      </c>
      <c r="CS177" s="1058">
        <v>11.0</v>
      </c>
      <c r="CT177" s="1058">
        <v>47.0</v>
      </c>
      <c r="CU177" s="1058">
        <v>27.0</v>
      </c>
      <c r="CV177" s="1058">
        <v>39.0</v>
      </c>
      <c r="CW177" s="1058">
        <v>27.0</v>
      </c>
      <c r="CX177" s="1058">
        <v>47.0</v>
      </c>
      <c r="CZ177" s="1009"/>
      <c r="DA177" s="1009"/>
      <c r="DB177" s="1011"/>
      <c r="DC177" s="1011"/>
      <c r="DD177" s="1011"/>
      <c r="DE177" s="1011"/>
      <c r="DF177" s="1011"/>
      <c r="DG177" s="1011"/>
    </row>
    <row r="178" ht="7.5" customHeight="1">
      <c r="A178" s="1009"/>
      <c r="B178" s="1009"/>
      <c r="AA178" s="1166" t="str">
        <f>MID(AA177,3,1)</f>
        <v/>
      </c>
      <c r="AB178" s="1166" t="str">
        <f>MID(AA177,4,1)</f>
        <v/>
      </c>
      <c r="AC178" s="1166" t="str">
        <f>MID(AA177,5,1)</f>
        <v/>
      </c>
      <c r="AD178" s="1166" t="str">
        <f>MID(AA177,6,1)</f>
        <v/>
      </c>
      <c r="AE178" s="1166" t="str">
        <f>MID(AA177,7,1)</f>
        <v/>
      </c>
      <c r="AF178" s="1166" t="str">
        <f>MID(AA177,8,1)</f>
        <v/>
      </c>
      <c r="AG178" s="1167" t="str">
        <f t="array" ref="AG178">IFERROR(INDEX(Code_Trait1Return, MATCH(TRUE, EXACT(AA178, Code_Code), 0)),"")</f>
        <v/>
      </c>
      <c r="AH178" s="1167" t="str">
        <f t="array" ref="AH178">IFERROR(INDEX(Code_Trait2Return, MATCH(TRUE, EXACT(AB178, Code_Code), 0)),"")</f>
        <v/>
      </c>
      <c r="AI178" s="1167" t="str">
        <f t="array" ref="AI178">IFERROR(INDEX(Code_Action1Return, MATCH(TRUE, EXACT(AC178, Code_Code), 0)),"")</f>
        <v/>
      </c>
      <c r="AJ178" s="1167" t="str">
        <f t="array" ref="AJ178">IFERROR(INDEX(Code_Action2Return, MATCH(TRUE, EXACT(AD178, Code_Code), 0)),"")</f>
        <v/>
      </c>
      <c r="AK178" s="1167" t="str">
        <f t="array" ref="AK178">IFERROR(INDEX(Code_Action3Return, MATCH(TRUE, EXACT(AE178, Code_Code), 0)),"")</f>
        <v/>
      </c>
      <c r="AL178" s="1167" t="str">
        <f t="array" ref="AL178">IFERROR(INDEX(Code_Action4Return, MATCH(TRUE, EXACT(AF178, Code_Code), 0)),"")</f>
        <v/>
      </c>
      <c r="AO178" s="1168">
        <f>IFERROR(VLOOKUP(T177,AllAction,32,FALSE),0)</f>
        <v>0</v>
      </c>
      <c r="AP178" s="1168">
        <f>IFERROR(VLOOKUP(V177,AllAction,32,FALSE),0)</f>
        <v>0</v>
      </c>
      <c r="AQ178" s="1168">
        <f>IFERROR(VLOOKUP(X177,AllAction,32,FALSE),0)</f>
        <v>0</v>
      </c>
      <c r="AX178" s="1043"/>
      <c r="AY178" s="1043"/>
      <c r="AZ178" s="1043"/>
      <c r="BA178" s="1011"/>
      <c r="BB178" s="1068">
        <v>39.0</v>
      </c>
      <c r="BC178" s="1082" t="s">
        <v>952</v>
      </c>
      <c r="BD178" s="1082" t="s">
        <v>956</v>
      </c>
      <c r="BE178" s="1123" t="s">
        <v>1011</v>
      </c>
      <c r="BF178" s="1149" t="s">
        <v>1067</v>
      </c>
      <c r="BG178" s="1069"/>
      <c r="BH178" s="1052"/>
      <c r="BI178" s="1068">
        <v>39.0</v>
      </c>
      <c r="BJ178" s="1100" t="s">
        <v>430</v>
      </c>
      <c r="BK178" s="1100" t="s">
        <v>430</v>
      </c>
      <c r="BL178" s="1128" t="s">
        <v>438</v>
      </c>
      <c r="BM178" s="1162" t="s">
        <v>446</v>
      </c>
      <c r="BN178" s="1069"/>
      <c r="BO178" s="1011"/>
      <c r="BP178" s="1011"/>
      <c r="BQ178" s="1011"/>
      <c r="BR178" s="1011"/>
      <c r="BS178" s="1011"/>
      <c r="BT178" s="1011"/>
      <c r="BU178" s="1011"/>
      <c r="BV178" s="1011"/>
      <c r="BW178" s="1076" t="s">
        <v>1348</v>
      </c>
      <c r="BX178" s="1085" t="s">
        <v>1351</v>
      </c>
      <c r="BY178" s="1086" t="s">
        <v>1352</v>
      </c>
      <c r="BZ178" s="1079" t="str">
        <f>IF('BATTLE SHEET'!$AR$2=TRUE, RESOURCES!$AU$143, "VIM")</f>
        <v/>
      </c>
      <c r="CA178" s="1087">
        <v>4.0</v>
      </c>
      <c r="CB178" s="1043"/>
      <c r="CC178" s="1043"/>
      <c r="CD178" s="1009"/>
      <c r="CE178" s="1010"/>
      <c r="CF178" s="1058">
        <v>40.0</v>
      </c>
      <c r="CG178" s="1060" t="s">
        <v>1257</v>
      </c>
      <c r="CH178" s="1063" t="s">
        <v>216</v>
      </c>
      <c r="CI178" s="1062" t="s">
        <v>225</v>
      </c>
      <c r="CJ178" s="1063" t="s">
        <v>216</v>
      </c>
      <c r="CK178" s="1060" t="s">
        <v>1257</v>
      </c>
      <c r="CL178" s="1062" t="s">
        <v>225</v>
      </c>
      <c r="CM178" s="1062" t="s">
        <v>225</v>
      </c>
      <c r="CN178" s="1009"/>
      <c r="CO178" s="1010"/>
      <c r="CP178" s="1096" t="s">
        <v>1257</v>
      </c>
      <c r="CQ178" s="1058">
        <v>4.0</v>
      </c>
      <c r="CR178" s="1058">
        <v>40.0</v>
      </c>
      <c r="CS178" s="1058">
        <v>12.0</v>
      </c>
      <c r="CT178" s="1058">
        <v>48.0</v>
      </c>
      <c r="CU178" s="1058">
        <v>28.0</v>
      </c>
      <c r="CV178" s="1058">
        <v>40.0</v>
      </c>
      <c r="CW178" s="1058">
        <v>28.0</v>
      </c>
      <c r="CX178" s="1058">
        <v>48.0</v>
      </c>
      <c r="CZ178" s="1009"/>
      <c r="DA178" s="1009"/>
      <c r="DB178" s="1011"/>
      <c r="DC178" s="1011"/>
      <c r="DD178" s="1011"/>
      <c r="DE178" s="1011"/>
      <c r="DF178" s="1011"/>
      <c r="DG178" s="1011"/>
    </row>
    <row r="179" ht="7.5" customHeight="1">
      <c r="A179" s="1009"/>
      <c r="B179" s="1009"/>
      <c r="C179" s="1154" t="str">
        <f>'SHOPS, REGISTRY, &amp; TORRENT'!BS85</f>
        <v/>
      </c>
      <c r="L179" s="1155">
        <v>2.0</v>
      </c>
      <c r="N179" s="1156" t="str">
        <f>IFERROR(VLOOKUP(AG180,LookupTrait,3,FALSE),)</f>
        <v/>
      </c>
      <c r="P179" s="1156" t="str">
        <f>IFERROR(VLOOKUP(AH180,LookupTrait,3,FALSE),)</f>
        <v/>
      </c>
      <c r="R179" s="1157" t="str">
        <f>IFERROR(VLOOKUP(AI180,LookupAction,3,FALSE),)</f>
        <v/>
      </c>
      <c r="T179" s="1157" t="str">
        <f>IFERROR(VLOOKUP(AJ180,LookupAction,3,FALSE),)</f>
        <v/>
      </c>
      <c r="V179" s="1157" t="str">
        <f>IFERROR(VLOOKUP(AK180,LookupAction,3,FALSE),)</f>
        <v/>
      </c>
      <c r="X179" s="1157" t="str">
        <f>IFERROR(VLOOKUP(AL180,LookupAction,3,FALSE),)</f>
        <v/>
      </c>
      <c r="Z179" s="1161">
        <f>IFERROR(SUM(AO179,AP179,AQ179,AO180,AP180,AQ180))</f>
        <v>0</v>
      </c>
      <c r="AA179" s="1169" t="str">
        <f>'SHOPS, REGISTRY, &amp; TORRENT'!BS87</f>
        <v/>
      </c>
      <c r="AM179" s="1160" t="b">
        <f>IF(AA179="", FALSE, TRUE)</f>
        <v>0</v>
      </c>
      <c r="AO179" s="1164">
        <f>IFERROR(VLOOKUP(N179,AllTrait,21,FALSE)*2,0)</f>
        <v>0</v>
      </c>
      <c r="AP179" s="1164">
        <f>IFERROR(VLOOKUP(P179,AllTrait,21,FALSE)*2,0)</f>
        <v>0</v>
      </c>
      <c r="AQ179" s="1165">
        <f>IFERROR(VLOOKUP(R179,AllAction,32,FALSE),0)</f>
        <v>0</v>
      </c>
      <c r="AX179" s="1043"/>
      <c r="AY179" s="1043"/>
      <c r="AZ179" s="1043"/>
      <c r="BA179" s="1011"/>
      <c r="BB179" s="1068">
        <v>40.0</v>
      </c>
      <c r="BC179" s="1082" t="s">
        <v>956</v>
      </c>
      <c r="BD179" s="1082" t="s">
        <v>960</v>
      </c>
      <c r="BE179" s="1123" t="s">
        <v>1016</v>
      </c>
      <c r="BF179" s="1149" t="s">
        <v>1070</v>
      </c>
      <c r="BG179" s="1069"/>
      <c r="BH179" s="1052"/>
      <c r="BI179" s="1068">
        <v>40.0</v>
      </c>
      <c r="BJ179" s="1100" t="s">
        <v>432</v>
      </c>
      <c r="BK179" s="1100" t="s">
        <v>432</v>
      </c>
      <c r="BL179" s="1128" t="s">
        <v>440</v>
      </c>
      <c r="BM179" s="1162" t="s">
        <v>448</v>
      </c>
      <c r="BN179" s="1069"/>
      <c r="BO179" s="1011"/>
      <c r="BP179" s="1011"/>
      <c r="BQ179" s="1011"/>
      <c r="BR179" s="1011"/>
      <c r="BS179" s="1011"/>
      <c r="BT179" s="1011"/>
      <c r="BU179" s="1011"/>
      <c r="BV179" s="1011"/>
      <c r="BW179" s="1076" t="s">
        <v>1348</v>
      </c>
      <c r="BX179" s="1090" t="s">
        <v>1353</v>
      </c>
      <c r="BY179" s="1091" t="s">
        <v>1354</v>
      </c>
      <c r="BZ179" s="1079" t="str">
        <f>IF('BATTLE SHEET'!$AR$2=TRUE, RESOURCES!$AU$143, "VIM")</f>
        <v/>
      </c>
      <c r="CA179" s="1092">
        <v>6.0</v>
      </c>
      <c r="CB179" s="1043"/>
      <c r="CC179" s="1043"/>
      <c r="CD179" s="1009"/>
      <c r="CE179" s="1010"/>
      <c r="CF179" s="1058">
        <v>41.0</v>
      </c>
      <c r="CG179" s="1063" t="s">
        <v>1234</v>
      </c>
      <c r="CH179" s="1063" t="s">
        <v>1234</v>
      </c>
      <c r="CI179" s="1060" t="s">
        <v>263</v>
      </c>
      <c r="CJ179" s="1063" t="s">
        <v>1234</v>
      </c>
      <c r="CK179" s="1063" t="s">
        <v>1234</v>
      </c>
      <c r="CL179" s="1062" t="s">
        <v>240</v>
      </c>
      <c r="CM179" s="1060" t="s">
        <v>263</v>
      </c>
      <c r="CN179" s="1009"/>
      <c r="CO179" s="1010"/>
      <c r="CP179" s="1113" t="s">
        <v>1234</v>
      </c>
      <c r="CQ179" s="1058">
        <v>8.0</v>
      </c>
      <c r="CR179" s="1058">
        <v>41.0</v>
      </c>
      <c r="CS179" s="1058">
        <v>41.0</v>
      </c>
      <c r="CT179" s="1058">
        <v>49.0</v>
      </c>
      <c r="CU179" s="1058">
        <v>41.0</v>
      </c>
      <c r="CV179" s="1058">
        <v>41.0</v>
      </c>
      <c r="CW179" s="1058">
        <v>9.0</v>
      </c>
      <c r="CX179" s="1058">
        <v>49.0</v>
      </c>
      <c r="CZ179" s="1009"/>
      <c r="DA179" s="1009"/>
      <c r="DB179" s="1011"/>
      <c r="DC179" s="1011"/>
      <c r="DD179" s="1011"/>
      <c r="DE179" s="1011"/>
      <c r="DF179" s="1011"/>
      <c r="DG179" s="1011"/>
    </row>
    <row r="180" ht="7.5" customHeight="1">
      <c r="A180" s="1009"/>
      <c r="B180" s="1009"/>
      <c r="AA180" s="1166" t="str">
        <f>MID(AA179,3,1)</f>
        <v/>
      </c>
      <c r="AB180" s="1166" t="str">
        <f>MID(AA179,4,1)</f>
        <v/>
      </c>
      <c r="AC180" s="1166" t="str">
        <f>MID(AA179,5,1)</f>
        <v/>
      </c>
      <c r="AD180" s="1166" t="str">
        <f>MID(AA179,6,1)</f>
        <v/>
      </c>
      <c r="AE180" s="1166" t="str">
        <f>MID(AA179,7,1)</f>
        <v/>
      </c>
      <c r="AF180" s="1166" t="str">
        <f>MID(AA179,8,1)</f>
        <v/>
      </c>
      <c r="AG180" s="1167" t="str">
        <f t="array" ref="AG180">IFERROR(INDEX(Code_Trait1Return, MATCH(TRUE, EXACT(AA180, Code_Code), 0)),"")</f>
        <v/>
      </c>
      <c r="AH180" s="1167" t="str">
        <f t="array" ref="AH180">IFERROR(INDEX(Code_Trait2Return, MATCH(TRUE, EXACT(AB180, Code_Code), 0)),"")</f>
        <v/>
      </c>
      <c r="AI180" s="1167" t="str">
        <f t="array" ref="AI180">IFERROR(INDEX(Code_Action1Return, MATCH(TRUE, EXACT(AC180, Code_Code), 0)),"")</f>
        <v/>
      </c>
      <c r="AJ180" s="1167" t="str">
        <f t="array" ref="AJ180">IFERROR(INDEX(Code_Action2Return, MATCH(TRUE, EXACT(AD180, Code_Code), 0)),"")</f>
        <v/>
      </c>
      <c r="AK180" s="1167" t="str">
        <f t="array" ref="AK180">IFERROR(INDEX(Code_Action3Return, MATCH(TRUE, EXACT(AE180, Code_Code), 0)),"")</f>
        <v/>
      </c>
      <c r="AL180" s="1167" t="str">
        <f t="array" ref="AL180">IFERROR(INDEX(Code_Action4Return, MATCH(TRUE, EXACT(AF180, Code_Code), 0)),"")</f>
        <v/>
      </c>
      <c r="AO180" s="1168">
        <f>IFERROR(VLOOKUP(T179,AllAction,32,FALSE),0)</f>
        <v>0</v>
      </c>
      <c r="AP180" s="1168">
        <f>IFERROR(VLOOKUP(V179,AllAction,32,FALSE),0)</f>
        <v>0</v>
      </c>
      <c r="AQ180" s="1168">
        <f>IFERROR(VLOOKUP(X179,AllAction,32,FALSE),0)</f>
        <v>0</v>
      </c>
      <c r="AX180" s="1043"/>
      <c r="AY180" s="1043"/>
      <c r="AZ180" s="1043"/>
      <c r="BA180" s="1011"/>
      <c r="BB180" s="1068">
        <v>41.0</v>
      </c>
      <c r="BC180" s="1082" t="s">
        <v>960</v>
      </c>
      <c r="BD180" s="1082" t="s">
        <v>965</v>
      </c>
      <c r="BE180" s="1123" t="s">
        <v>1019</v>
      </c>
      <c r="BF180" s="1149" t="s">
        <v>1073</v>
      </c>
      <c r="BG180" s="1069"/>
      <c r="BH180" s="1052"/>
      <c r="BI180" s="1068">
        <v>41.0</v>
      </c>
      <c r="BJ180" s="1115" t="s">
        <v>0</v>
      </c>
      <c r="BK180" s="1115" t="s">
        <v>0</v>
      </c>
      <c r="BL180" s="1129" t="s">
        <v>402</v>
      </c>
      <c r="BM180" s="1170" t="s">
        <v>410</v>
      </c>
      <c r="BN180" s="1069"/>
      <c r="BO180" s="1011"/>
      <c r="BP180" s="1011"/>
      <c r="BQ180" s="1011"/>
      <c r="BR180" s="1011"/>
      <c r="BS180" s="1011"/>
      <c r="BT180" s="1011"/>
      <c r="BU180" s="1011"/>
      <c r="BV180" s="1011"/>
      <c r="BW180" s="1110" t="s">
        <v>1355</v>
      </c>
      <c r="BX180" s="1110" t="s">
        <v>1355</v>
      </c>
      <c r="BY180" s="1109" t="s">
        <v>1356</v>
      </c>
      <c r="BZ180" s="1079" t="str">
        <f>IF('BATTLE SHEET'!$AR$2=TRUE, RESOURCES!$AU$143, "VIM")</f>
        <v/>
      </c>
      <c r="CA180" s="1110">
        <v>7.0</v>
      </c>
      <c r="CB180" s="1043"/>
      <c r="CC180" s="1043"/>
      <c r="CD180" s="1009"/>
      <c r="CE180" s="1010"/>
      <c r="CF180" s="1058">
        <v>42.0</v>
      </c>
      <c r="CG180" s="1063" t="s">
        <v>176</v>
      </c>
      <c r="CH180" s="1063" t="s">
        <v>176</v>
      </c>
      <c r="CI180" s="1060" t="s">
        <v>262</v>
      </c>
      <c r="CJ180" s="1063" t="s">
        <v>176</v>
      </c>
      <c r="CK180" s="1063" t="s">
        <v>176</v>
      </c>
      <c r="CL180" s="1062" t="s">
        <v>239</v>
      </c>
      <c r="CM180" s="1060" t="s">
        <v>262</v>
      </c>
      <c r="CN180" s="1009"/>
      <c r="CO180" s="1010"/>
      <c r="CP180" s="1113" t="s">
        <v>176</v>
      </c>
      <c r="CQ180" s="1058">
        <v>5.0</v>
      </c>
      <c r="CR180" s="1058">
        <v>42.0</v>
      </c>
      <c r="CS180" s="1058">
        <v>42.0</v>
      </c>
      <c r="CT180" s="1058">
        <v>50.0</v>
      </c>
      <c r="CU180" s="1058">
        <v>42.0</v>
      </c>
      <c r="CV180" s="1058">
        <v>42.0</v>
      </c>
      <c r="CW180" s="1058">
        <v>10.0</v>
      </c>
      <c r="CX180" s="1058">
        <v>50.0</v>
      </c>
      <c r="CZ180" s="1009"/>
      <c r="DA180" s="1009"/>
      <c r="DB180" s="1011"/>
      <c r="DC180" s="1011"/>
      <c r="DD180" s="1011"/>
      <c r="DE180" s="1011"/>
      <c r="DF180" s="1011"/>
      <c r="DG180" s="1011"/>
    </row>
    <row r="181" ht="7.5" customHeight="1">
      <c r="A181" s="1009"/>
      <c r="B181" s="1009"/>
      <c r="C181" s="1154" t="str">
        <f>'SHOPS, REGISTRY, &amp; TORRENT'!BS90</f>
        <v/>
      </c>
      <c r="L181" s="1155">
        <v>3.0</v>
      </c>
      <c r="N181" s="1156" t="str">
        <f>IFERROR(VLOOKUP(AG182,LookupTrait,3,FALSE),)</f>
        <v/>
      </c>
      <c r="P181" s="1156" t="str">
        <f>IFERROR(VLOOKUP(AH182,LookupTrait,3,FALSE),)</f>
        <v/>
      </c>
      <c r="R181" s="1157" t="str">
        <f>IFERROR(VLOOKUP(AI182,LookupAction,3,FALSE),)</f>
        <v/>
      </c>
      <c r="T181" s="1157" t="str">
        <f>IFERROR(VLOOKUP(AJ182,LookupAction,3,FALSE),)</f>
        <v/>
      </c>
      <c r="V181" s="1157" t="str">
        <f>IFERROR(VLOOKUP(AK182,LookupAction,3,FALSE),)</f>
        <v/>
      </c>
      <c r="X181" s="1157" t="str">
        <f>IFERROR(VLOOKUP(AL182,LookupAction,3,FALSE),)</f>
        <v/>
      </c>
      <c r="Z181" s="1161">
        <f>IFERROR(SUM(AO181,AP181,AQ181,AO182,AP182,AQ182))</f>
        <v>0</v>
      </c>
      <c r="AA181" s="1169" t="str">
        <f>'SHOPS, REGISTRY, &amp; TORRENT'!BS92</f>
        <v/>
      </c>
      <c r="AM181" s="1160" t="b">
        <f>IF(AA181="", FALSE, TRUE)</f>
        <v>0</v>
      </c>
      <c r="AO181" s="1164">
        <f>IFERROR(VLOOKUP(N181,AllTrait,21,FALSE)*2,0)</f>
        <v>0</v>
      </c>
      <c r="AP181" s="1164">
        <f>IFERROR(VLOOKUP(P181,AllTrait,21,FALSE)*2,0)</f>
        <v>0</v>
      </c>
      <c r="AQ181" s="1165">
        <f>IFERROR(VLOOKUP(R181,AllAction,32,FALSE),0)</f>
        <v>0</v>
      </c>
      <c r="AX181" s="1043"/>
      <c r="AY181" s="1043"/>
      <c r="AZ181" s="1043"/>
      <c r="BA181" s="1011"/>
      <c r="BB181" s="1068">
        <v>42.0</v>
      </c>
      <c r="BC181" s="1082" t="s">
        <v>965</v>
      </c>
      <c r="BD181" s="1082" t="s">
        <v>41</v>
      </c>
      <c r="BE181" s="1123" t="s">
        <v>1022</v>
      </c>
      <c r="BF181" s="1149" t="s">
        <v>1077</v>
      </c>
      <c r="BG181" s="1069"/>
      <c r="BH181" s="1052"/>
      <c r="BI181" s="1068">
        <v>42.0</v>
      </c>
      <c r="BJ181" s="1115" t="s">
        <v>396</v>
      </c>
      <c r="BK181" s="1115" t="s">
        <v>396</v>
      </c>
      <c r="BL181" s="1129" t="s">
        <v>404</v>
      </c>
      <c r="BM181" s="1170" t="s">
        <v>412</v>
      </c>
      <c r="BN181" s="1069"/>
      <c r="BO181" s="1011"/>
      <c r="BP181" s="1011"/>
      <c r="BQ181" s="1011"/>
      <c r="BR181" s="1011"/>
      <c r="BS181" s="1011"/>
      <c r="BT181" s="1011"/>
      <c r="BU181" s="1011"/>
      <c r="BV181" s="1011"/>
      <c r="BW181" s="1080" t="s">
        <v>1357</v>
      </c>
      <c r="BX181" s="1171" t="s">
        <v>1358</v>
      </c>
      <c r="BY181" s="1078" t="s">
        <v>1359</v>
      </c>
      <c r="BZ181" s="1079" t="str">
        <f>IF('BATTLE SHEET'!$AR$2=TRUE, RESOURCES!$AU$143, "VIM")</f>
        <v/>
      </c>
      <c r="CA181" s="1080">
        <v>3.0</v>
      </c>
      <c r="CB181" s="1043"/>
      <c r="CC181" s="1043"/>
      <c r="CD181" s="1009"/>
      <c r="CE181" s="1010"/>
      <c r="CF181" s="1058">
        <v>43.0</v>
      </c>
      <c r="CG181" s="1063" t="s">
        <v>1249</v>
      </c>
      <c r="CH181" s="1063" t="s">
        <v>1249</v>
      </c>
      <c r="CI181" s="1060" t="s">
        <v>259</v>
      </c>
      <c r="CJ181" s="1063" t="s">
        <v>1249</v>
      </c>
      <c r="CK181" s="1063" t="s">
        <v>1249</v>
      </c>
      <c r="CL181" s="1062" t="s">
        <v>237</v>
      </c>
      <c r="CM181" s="1060" t="s">
        <v>259</v>
      </c>
      <c r="CN181" s="1009"/>
      <c r="CO181" s="1010"/>
      <c r="CP181" s="1113" t="s">
        <v>1249</v>
      </c>
      <c r="CQ181" s="1058">
        <v>3.0</v>
      </c>
      <c r="CR181" s="1058">
        <v>43.0</v>
      </c>
      <c r="CS181" s="1058">
        <v>43.0</v>
      </c>
      <c r="CT181" s="1058">
        <v>51.0</v>
      </c>
      <c r="CU181" s="1058">
        <v>43.0</v>
      </c>
      <c r="CV181" s="1058">
        <v>43.0</v>
      </c>
      <c r="CW181" s="1058">
        <v>11.0</v>
      </c>
      <c r="CX181" s="1058">
        <v>51.0</v>
      </c>
      <c r="CZ181" s="1009"/>
      <c r="DA181" s="1009"/>
      <c r="DB181" s="1011"/>
      <c r="DC181" s="1011"/>
      <c r="DD181" s="1011"/>
      <c r="DE181" s="1011"/>
      <c r="DF181" s="1011"/>
      <c r="DG181" s="1011"/>
    </row>
    <row r="182" ht="7.5" customHeight="1">
      <c r="A182" s="1009"/>
      <c r="B182" s="1009"/>
      <c r="AA182" s="1166" t="str">
        <f>MID(AA181,3,1)</f>
        <v/>
      </c>
      <c r="AB182" s="1166" t="str">
        <f>MID(AA181,4,1)</f>
        <v/>
      </c>
      <c r="AC182" s="1166" t="str">
        <f>MID(AA181,5,1)</f>
        <v/>
      </c>
      <c r="AD182" s="1166" t="str">
        <f>MID(AA181,6,1)</f>
        <v/>
      </c>
      <c r="AE182" s="1166" t="str">
        <f>MID(AA181,7,1)</f>
        <v/>
      </c>
      <c r="AF182" s="1166" t="str">
        <f>MID(AA181,8,1)</f>
        <v/>
      </c>
      <c r="AG182" s="1167" t="str">
        <f t="array" ref="AG182">IFERROR(INDEX(Code_Trait1Return, MATCH(TRUE, EXACT(AA182, Code_Code), 0)),"")</f>
        <v/>
      </c>
      <c r="AH182" s="1167" t="str">
        <f t="array" ref="AH182">IFERROR(INDEX(Code_Trait2Return, MATCH(TRUE, EXACT(AB182, Code_Code), 0)),"")</f>
        <v/>
      </c>
      <c r="AI182" s="1167" t="str">
        <f t="array" ref="AI182">IFERROR(INDEX(Code_Action1Return, MATCH(TRUE, EXACT(AC182, Code_Code), 0)),"")</f>
        <v/>
      </c>
      <c r="AJ182" s="1167" t="str">
        <f t="array" ref="AJ182">IFERROR(INDEX(Code_Action2Return, MATCH(TRUE, EXACT(AD182, Code_Code), 0)),"")</f>
        <v/>
      </c>
      <c r="AK182" s="1167" t="str">
        <f t="array" ref="AK182">IFERROR(INDEX(Code_Action3Return, MATCH(TRUE, EXACT(AE182, Code_Code), 0)),"")</f>
        <v/>
      </c>
      <c r="AL182" s="1167" t="str">
        <f t="array" ref="AL182">IFERROR(INDEX(Code_Action4Return, MATCH(TRUE, EXACT(AF182, Code_Code), 0)),"")</f>
        <v/>
      </c>
      <c r="AO182" s="1168">
        <f>IFERROR(VLOOKUP(T181,AllAction,32,FALSE),0)</f>
        <v>0</v>
      </c>
      <c r="AP182" s="1168">
        <f>IFERROR(VLOOKUP(V181,AllAction,32,FALSE),0)</f>
        <v>0</v>
      </c>
      <c r="AQ182" s="1168">
        <f>IFERROR(VLOOKUP(X181,AllAction,32,FALSE),0)</f>
        <v>0</v>
      </c>
      <c r="AX182" s="1043"/>
      <c r="AY182" s="1043"/>
      <c r="AZ182" s="1043"/>
      <c r="BA182" s="1011"/>
      <c r="BB182" s="1068">
        <v>43.0</v>
      </c>
      <c r="BC182" s="1082" t="s">
        <v>41</v>
      </c>
      <c r="BD182" s="1082" t="s">
        <v>969</v>
      </c>
      <c r="BE182" s="1123" t="s">
        <v>1025</v>
      </c>
      <c r="BF182" s="1149" t="s">
        <v>1080</v>
      </c>
      <c r="BG182" s="1069"/>
      <c r="BH182" s="1052"/>
      <c r="BI182" s="1068">
        <v>43.0</v>
      </c>
      <c r="BJ182" s="1115" t="s">
        <v>398</v>
      </c>
      <c r="BK182" s="1115" t="s">
        <v>398</v>
      </c>
      <c r="BL182" s="1129" t="s">
        <v>406</v>
      </c>
      <c r="BM182" s="1170" t="s">
        <v>414</v>
      </c>
      <c r="BN182" s="1069"/>
      <c r="BO182" s="1011"/>
      <c r="BP182" s="1011"/>
      <c r="BQ182" s="1011"/>
      <c r="BR182" s="1011"/>
      <c r="BS182" s="1011"/>
      <c r="BT182" s="1011"/>
      <c r="BU182" s="1011"/>
      <c r="BV182" s="1011"/>
      <c r="BW182" s="1080" t="s">
        <v>1357</v>
      </c>
      <c r="BX182" s="1172" t="s">
        <v>1360</v>
      </c>
      <c r="BY182" s="1086" t="s">
        <v>1361</v>
      </c>
      <c r="BZ182" s="1079" t="str">
        <f>IF('BATTLE SHEET'!$AR$2=TRUE, RESOURCES!$AU$143, "VIM")</f>
        <v/>
      </c>
      <c r="CA182" s="1087">
        <v>4.0</v>
      </c>
      <c r="CB182" s="1043"/>
      <c r="CC182" s="1043"/>
      <c r="CD182" s="1009"/>
      <c r="CE182" s="1010"/>
      <c r="CF182" s="1058">
        <v>44.0</v>
      </c>
      <c r="CG182" s="1063" t="s">
        <v>1258</v>
      </c>
      <c r="CH182" s="1063" t="s">
        <v>1258</v>
      </c>
      <c r="CI182" s="1060" t="s">
        <v>257</v>
      </c>
      <c r="CJ182" s="1063" t="s">
        <v>1258</v>
      </c>
      <c r="CK182" s="1063" t="s">
        <v>1258</v>
      </c>
      <c r="CL182" s="1062" t="s">
        <v>235</v>
      </c>
      <c r="CM182" s="1060" t="s">
        <v>257</v>
      </c>
      <c r="CN182" s="1009"/>
      <c r="CO182" s="1010"/>
      <c r="CP182" s="1113" t="s">
        <v>1258</v>
      </c>
      <c r="CQ182" s="1058">
        <v>2.0</v>
      </c>
      <c r="CR182" s="1058">
        <v>44.0</v>
      </c>
      <c r="CS182" s="1058">
        <v>44.0</v>
      </c>
      <c r="CT182" s="1058">
        <v>52.0</v>
      </c>
      <c r="CU182" s="1058">
        <v>44.0</v>
      </c>
      <c r="CV182" s="1058">
        <v>44.0</v>
      </c>
      <c r="CW182" s="1058">
        <v>12.0</v>
      </c>
      <c r="CX182" s="1058">
        <v>52.0</v>
      </c>
      <c r="CZ182" s="1009"/>
      <c r="DA182" s="1009"/>
      <c r="DB182" s="1011"/>
      <c r="DC182" s="1011"/>
      <c r="DD182" s="1011"/>
      <c r="DE182" s="1011"/>
      <c r="DF182" s="1011"/>
      <c r="DG182" s="1011"/>
    </row>
    <row r="183" ht="7.5" customHeight="1">
      <c r="A183" s="1009"/>
      <c r="B183" s="1009"/>
      <c r="C183" s="1154" t="str">
        <f>'SHOPS, REGISTRY, &amp; TORRENT'!BS95</f>
        <v/>
      </c>
      <c r="L183" s="1155">
        <v>4.0</v>
      </c>
      <c r="N183" s="1156" t="str">
        <f>IFERROR(VLOOKUP(AG184,LookupTrait,3,FALSE),)</f>
        <v/>
      </c>
      <c r="P183" s="1156" t="str">
        <f>IFERROR(VLOOKUP(AH184,LookupTrait,3,FALSE),)</f>
        <v/>
      </c>
      <c r="R183" s="1157" t="str">
        <f>IFERROR(VLOOKUP(AI184,LookupAction,3,FALSE),)</f>
        <v/>
      </c>
      <c r="T183" s="1157" t="str">
        <f>IFERROR(VLOOKUP(AJ184,LookupAction,3,FALSE),)</f>
        <v/>
      </c>
      <c r="V183" s="1157" t="str">
        <f>IFERROR(VLOOKUP(AK184,LookupAction,3,FALSE),)</f>
        <v/>
      </c>
      <c r="X183" s="1157" t="str">
        <f>IFERROR(VLOOKUP(AL184,LookupAction,3,FALSE),)</f>
        <v/>
      </c>
      <c r="Z183" s="1161">
        <f>IFERROR(SUM(AO183,AP183,AQ183,AO184,AP184,AQ184))</f>
        <v>0</v>
      </c>
      <c r="AA183" s="1169" t="str">
        <f>'SHOPS, REGISTRY, &amp; TORRENT'!BS97</f>
        <v/>
      </c>
      <c r="AM183" s="1160" t="b">
        <f>IF(AA183="", FALSE, TRUE)</f>
        <v>0</v>
      </c>
      <c r="AO183" s="1164">
        <f>IFERROR(VLOOKUP(N183,AllTrait,21,FALSE)*2,0)</f>
        <v>0</v>
      </c>
      <c r="AP183" s="1164">
        <f>IFERROR(VLOOKUP(P183,AllTrait,21,FALSE)*2,0)</f>
        <v>0</v>
      </c>
      <c r="AQ183" s="1165">
        <f>IFERROR(VLOOKUP(R183,AllAction,32,FALSE),0)</f>
        <v>0</v>
      </c>
      <c r="AX183" s="1043"/>
      <c r="AY183" s="1043"/>
      <c r="AZ183" s="1043"/>
      <c r="BA183" s="1011"/>
      <c r="BB183" s="1068">
        <v>44.0</v>
      </c>
      <c r="BC183" s="1082" t="s">
        <v>969</v>
      </c>
      <c r="BD183" s="1082" t="s">
        <v>973</v>
      </c>
      <c r="BE183" s="1123" t="s">
        <v>168</v>
      </c>
      <c r="BF183" s="1149" t="s">
        <v>1083</v>
      </c>
      <c r="BG183" s="1069"/>
      <c r="BH183" s="1052"/>
      <c r="BI183" s="1068">
        <v>44.0</v>
      </c>
      <c r="BJ183" s="1115" t="s">
        <v>400</v>
      </c>
      <c r="BK183" s="1115" t="s">
        <v>400</v>
      </c>
      <c r="BL183" s="1129" t="s">
        <v>408</v>
      </c>
      <c r="BM183" s="1170" t="s">
        <v>416</v>
      </c>
      <c r="BN183" s="1069"/>
      <c r="BO183" s="1011"/>
      <c r="BP183" s="1011"/>
      <c r="BQ183" s="1011"/>
      <c r="BR183" s="1011"/>
      <c r="BS183" s="1011"/>
      <c r="BT183" s="1011"/>
      <c r="BU183" s="1011"/>
      <c r="BV183" s="1011"/>
      <c r="BW183" s="1080" t="s">
        <v>1357</v>
      </c>
      <c r="BX183" s="1173" t="s">
        <v>1362</v>
      </c>
      <c r="BY183" s="1091" t="s">
        <v>1363</v>
      </c>
      <c r="BZ183" s="1079" t="str">
        <f>IF('BATTLE SHEET'!$AR$2=TRUE, RESOURCES!$AU$143, "VIM")</f>
        <v/>
      </c>
      <c r="CA183" s="1092">
        <v>7.0</v>
      </c>
      <c r="CB183" s="1043"/>
      <c r="CC183" s="1043"/>
      <c r="CD183" s="1009"/>
      <c r="CE183" s="1010"/>
      <c r="CF183" s="1058">
        <v>45.0</v>
      </c>
      <c r="CG183" s="1061" t="s">
        <v>1174</v>
      </c>
      <c r="CH183" s="1063" t="s">
        <v>1205</v>
      </c>
      <c r="CI183" s="1060" t="s">
        <v>1233</v>
      </c>
      <c r="CJ183" s="1063" t="s">
        <v>1205</v>
      </c>
      <c r="CK183" s="1061" t="s">
        <v>1174</v>
      </c>
      <c r="CL183" s="1062" t="s">
        <v>1320</v>
      </c>
      <c r="CM183" s="1060" t="s">
        <v>1233</v>
      </c>
      <c r="CN183" s="1009"/>
      <c r="CO183" s="1010"/>
      <c r="CP183" s="1118" t="s">
        <v>1174</v>
      </c>
      <c r="CQ183" s="1058">
        <v>3.0</v>
      </c>
      <c r="CR183" s="1058">
        <v>45.0</v>
      </c>
      <c r="CS183" s="1058">
        <v>49.0</v>
      </c>
      <c r="CT183" s="1058">
        <v>29.0</v>
      </c>
      <c r="CU183" s="1058">
        <v>1.0</v>
      </c>
      <c r="CV183" s="1058">
        <v>45.0</v>
      </c>
      <c r="CW183" s="1058">
        <v>49.0</v>
      </c>
      <c r="CX183" s="1058">
        <v>29.0</v>
      </c>
      <c r="CZ183" s="1009"/>
      <c r="DA183" s="1009"/>
      <c r="DB183" s="1011"/>
      <c r="DC183" s="1011"/>
      <c r="DD183" s="1011"/>
      <c r="DE183" s="1011"/>
      <c r="DF183" s="1011"/>
      <c r="DG183" s="1011"/>
    </row>
    <row r="184" ht="7.5" customHeight="1">
      <c r="A184" s="1009"/>
      <c r="B184" s="1009"/>
      <c r="AA184" s="1166" t="str">
        <f>MID(AA183,3,1)</f>
        <v/>
      </c>
      <c r="AB184" s="1166" t="str">
        <f>MID(AA183,4,1)</f>
        <v/>
      </c>
      <c r="AC184" s="1166" t="str">
        <f>MID(AA183,5,1)</f>
        <v/>
      </c>
      <c r="AD184" s="1166" t="str">
        <f>MID(AA183,6,1)</f>
        <v/>
      </c>
      <c r="AE184" s="1166" t="str">
        <f>MID(AA183,7,1)</f>
        <v/>
      </c>
      <c r="AF184" s="1166" t="str">
        <f>MID(AA183,8,1)</f>
        <v/>
      </c>
      <c r="AG184" s="1167" t="str">
        <f t="array" ref="AG184">IFERROR(INDEX(Code_Trait1Return, MATCH(TRUE, EXACT(AA184, Code_Code), 0)),"")</f>
        <v/>
      </c>
      <c r="AH184" s="1167" t="str">
        <f t="array" ref="AH184">IFERROR(INDEX(Code_Trait2Return, MATCH(TRUE, EXACT(AB184, Code_Code), 0)),"")</f>
        <v/>
      </c>
      <c r="AI184" s="1167" t="str">
        <f t="array" ref="AI184">IFERROR(INDEX(Code_Action1Return, MATCH(TRUE, EXACT(AC184, Code_Code), 0)),"")</f>
        <v/>
      </c>
      <c r="AJ184" s="1167" t="str">
        <f t="array" ref="AJ184">IFERROR(INDEX(Code_Action2Return, MATCH(TRUE, EXACT(AD184, Code_Code), 0)),"")</f>
        <v/>
      </c>
      <c r="AK184" s="1167" t="str">
        <f t="array" ref="AK184">IFERROR(INDEX(Code_Action3Return, MATCH(TRUE, EXACT(AE184, Code_Code), 0)),"")</f>
        <v/>
      </c>
      <c r="AL184" s="1167" t="str">
        <f t="array" ref="AL184">IFERROR(INDEX(Code_Action4Return, MATCH(TRUE, EXACT(AF184, Code_Code), 0)),"")</f>
        <v/>
      </c>
      <c r="AO184" s="1168">
        <f>IFERROR(VLOOKUP(T183,AllAction,32,FALSE),0)</f>
        <v>0</v>
      </c>
      <c r="AP184" s="1168">
        <f>IFERROR(VLOOKUP(V183,AllAction,32,FALSE),0)</f>
        <v>0</v>
      </c>
      <c r="AQ184" s="1168">
        <f>IFERROR(VLOOKUP(X183,AllAction,32,FALSE),0)</f>
        <v>0</v>
      </c>
      <c r="AX184" s="1043"/>
      <c r="AY184" s="1043"/>
      <c r="AZ184" s="1043"/>
      <c r="BA184" s="1011"/>
      <c r="BB184" s="1068">
        <v>45.0</v>
      </c>
      <c r="BC184" s="1082" t="s">
        <v>973</v>
      </c>
      <c r="BD184" s="1082" t="s">
        <v>976</v>
      </c>
      <c r="BE184" s="1123" t="s">
        <v>173</v>
      </c>
      <c r="BF184" s="1149" t="s">
        <v>1086</v>
      </c>
      <c r="BG184" s="1069"/>
      <c r="BH184" s="1052"/>
      <c r="BI184" s="1068">
        <v>45.0</v>
      </c>
      <c r="BJ184" s="1121" t="s">
        <v>494</v>
      </c>
      <c r="BK184" s="1121" t="s">
        <v>494</v>
      </c>
      <c r="BL184" s="1137" t="s">
        <v>502</v>
      </c>
      <c r="BM184" s="1174" t="s">
        <v>510</v>
      </c>
      <c r="BN184" s="1069"/>
      <c r="BO184" s="1011"/>
      <c r="BP184" s="1011"/>
      <c r="BQ184" s="1011"/>
      <c r="BR184" s="1011"/>
      <c r="BS184" s="1011"/>
      <c r="BT184" s="1011"/>
      <c r="BU184" s="1011"/>
      <c r="BV184" s="1011"/>
      <c r="BW184" s="1110" t="s">
        <v>902</v>
      </c>
      <c r="BX184" s="1110" t="s">
        <v>902</v>
      </c>
      <c r="BY184" s="1109" t="s">
        <v>1364</v>
      </c>
      <c r="BZ184" s="1079" t="str">
        <f>IF('BATTLE SHEET'!$AR$2=TRUE, RESOURCES!$AU$147, "WIT")</f>
        <v/>
      </c>
      <c r="CA184" s="1110">
        <v>20.0</v>
      </c>
      <c r="CB184" s="1043"/>
      <c r="CC184" s="1043"/>
      <c r="CD184" s="1009"/>
      <c r="CE184" s="1010"/>
      <c r="CF184" s="1058">
        <v>46.0</v>
      </c>
      <c r="CG184" s="1061" t="s">
        <v>1187</v>
      </c>
      <c r="CH184" s="1063" t="s">
        <v>1212</v>
      </c>
      <c r="CI184" s="1060" t="s">
        <v>1241</v>
      </c>
      <c r="CJ184" s="1063" t="s">
        <v>1212</v>
      </c>
      <c r="CK184" s="1061" t="s">
        <v>1187</v>
      </c>
      <c r="CL184" s="1062" t="s">
        <v>1323</v>
      </c>
      <c r="CM184" s="1060" t="s">
        <v>1241</v>
      </c>
      <c r="CN184" s="1009"/>
      <c r="CO184" s="1010"/>
      <c r="CP184" s="1118" t="s">
        <v>1187</v>
      </c>
      <c r="CQ184" s="1058">
        <v>4.0</v>
      </c>
      <c r="CR184" s="1058">
        <v>46.0</v>
      </c>
      <c r="CS184" s="1058">
        <v>50.0</v>
      </c>
      <c r="CT184" s="1058">
        <v>30.0</v>
      </c>
      <c r="CU184" s="1058">
        <v>2.0</v>
      </c>
      <c r="CV184" s="1058">
        <v>46.0</v>
      </c>
      <c r="CW184" s="1058">
        <v>50.0</v>
      </c>
      <c r="CX184" s="1058">
        <v>30.0</v>
      </c>
      <c r="CZ184" s="1009"/>
      <c r="DA184" s="1009"/>
      <c r="DB184" s="1011"/>
      <c r="DC184" s="1011"/>
      <c r="DD184" s="1011"/>
      <c r="DE184" s="1011"/>
      <c r="DF184" s="1011"/>
      <c r="DG184" s="1011"/>
    </row>
    <row r="185" ht="7.5" customHeight="1">
      <c r="A185" s="1009"/>
      <c r="B185" s="1009"/>
      <c r="C185" s="1154" t="str">
        <f>'SHOPS, REGISTRY, &amp; TORRENT'!BS100</f>
        <v/>
      </c>
      <c r="L185" s="1155">
        <v>5.0</v>
      </c>
      <c r="N185" s="1156" t="str">
        <f>IFERROR(VLOOKUP(AG186,LookupTrait,3,FALSE),)</f>
        <v/>
      </c>
      <c r="P185" s="1156" t="str">
        <f>IFERROR(VLOOKUP(AH186,LookupTrait,3,FALSE),)</f>
        <v/>
      </c>
      <c r="R185" s="1157" t="str">
        <f>IFERROR(VLOOKUP(AI186,LookupAction,3,FALSE),)</f>
        <v/>
      </c>
      <c r="T185" s="1157" t="str">
        <f>IFERROR(VLOOKUP(AJ186,LookupAction,3,FALSE),)</f>
        <v/>
      </c>
      <c r="V185" s="1157" t="str">
        <f>IFERROR(VLOOKUP(AK186,LookupAction,3,FALSE),)</f>
        <v/>
      </c>
      <c r="X185" s="1157" t="str">
        <f>IFERROR(VLOOKUP(AL186,LookupAction,3,FALSE),)</f>
        <v/>
      </c>
      <c r="Z185" s="1161">
        <f>IFERROR(SUM(AO185,AP185,AQ185,AO186,AP186,AQ186))</f>
        <v>0</v>
      </c>
      <c r="AA185" s="1169" t="str">
        <f>'SHOPS, REGISTRY, &amp; TORRENT'!BS102</f>
        <v/>
      </c>
      <c r="AM185" s="1160" t="b">
        <f>IF(AA185="", FALSE, TRUE)</f>
        <v>0</v>
      </c>
      <c r="AO185" s="1164">
        <f>IFERROR(VLOOKUP(N185,AllTrait,21,FALSE)*2,0)</f>
        <v>0</v>
      </c>
      <c r="AP185" s="1164">
        <f>IFERROR(VLOOKUP(P185,AllTrait,21,FALSE)*2,0)</f>
        <v>0</v>
      </c>
      <c r="AQ185" s="1165">
        <f>IFERROR(VLOOKUP(R185,AllAction,32,FALSE),0)</f>
        <v>0</v>
      </c>
      <c r="AX185" s="1043"/>
      <c r="AY185" s="1043"/>
      <c r="AZ185" s="1043"/>
      <c r="BA185" s="1011"/>
      <c r="BB185" s="1068">
        <v>46.0</v>
      </c>
      <c r="BC185" s="1082" t="s">
        <v>976</v>
      </c>
      <c r="BD185" s="1082" t="s">
        <v>979</v>
      </c>
      <c r="BE185" s="1123" t="s">
        <v>172</v>
      </c>
      <c r="BF185" s="1149" t="s">
        <v>1090</v>
      </c>
      <c r="BG185" s="1069"/>
      <c r="BH185" s="1052"/>
      <c r="BI185" s="1068">
        <v>46.0</v>
      </c>
      <c r="BJ185" s="1121" t="s">
        <v>496</v>
      </c>
      <c r="BK185" s="1121" t="s">
        <v>496</v>
      </c>
      <c r="BL185" s="1137" t="s">
        <v>504</v>
      </c>
      <c r="BM185" s="1174" t="s">
        <v>512</v>
      </c>
      <c r="BN185" s="1069"/>
      <c r="BO185" s="1011"/>
      <c r="BP185" s="1011"/>
      <c r="BQ185" s="1011"/>
      <c r="BR185" s="1011"/>
      <c r="BS185" s="1011"/>
      <c r="BT185" s="1011"/>
      <c r="BU185" s="1011"/>
      <c r="BV185" s="1011"/>
      <c r="BW185" s="1080" t="s">
        <v>1365</v>
      </c>
      <c r="BX185" s="1171" t="s">
        <v>1366</v>
      </c>
      <c r="BY185" s="1078" t="s">
        <v>1367</v>
      </c>
      <c r="BZ185" s="1079" t="str">
        <f>IF('BATTLE SHEET'!$AR$2=TRUE, RESOURCES!$AU$149, "CRM")</f>
        <v/>
      </c>
      <c r="CA185" s="1080">
        <v>12.0</v>
      </c>
      <c r="CB185" s="1043"/>
      <c r="CC185" s="1043"/>
      <c r="CD185" s="1009"/>
      <c r="CE185" s="1010"/>
      <c r="CF185" s="1058">
        <v>47.0</v>
      </c>
      <c r="CG185" s="1061" t="s">
        <v>1192</v>
      </c>
      <c r="CH185" s="1063" t="s">
        <v>1217</v>
      </c>
      <c r="CI185" s="1060" t="s">
        <v>1248</v>
      </c>
      <c r="CJ185" s="1063" t="s">
        <v>1217</v>
      </c>
      <c r="CK185" s="1061" t="s">
        <v>1192</v>
      </c>
      <c r="CL185" s="1062" t="s">
        <v>1312</v>
      </c>
      <c r="CM185" s="1060" t="s">
        <v>1248</v>
      </c>
      <c r="CN185" s="1009"/>
      <c r="CO185" s="1010"/>
      <c r="CP185" s="1118" t="s">
        <v>1192</v>
      </c>
      <c r="CQ185" s="1058">
        <v>5.0</v>
      </c>
      <c r="CR185" s="1058">
        <v>47.0</v>
      </c>
      <c r="CS185" s="1058">
        <v>51.0</v>
      </c>
      <c r="CT185" s="1058">
        <v>31.0</v>
      </c>
      <c r="CU185" s="1058">
        <v>3.0</v>
      </c>
      <c r="CV185" s="1058">
        <v>47.0</v>
      </c>
      <c r="CW185" s="1058">
        <v>51.0</v>
      </c>
      <c r="CX185" s="1058">
        <v>31.0</v>
      </c>
      <c r="CZ185" s="1009"/>
      <c r="DA185" s="1009"/>
      <c r="DB185" s="1011"/>
      <c r="DC185" s="1011"/>
      <c r="DD185" s="1011"/>
      <c r="DE185" s="1011"/>
      <c r="DF185" s="1011"/>
      <c r="DG185" s="1011"/>
    </row>
    <row r="186" ht="7.5" customHeight="1">
      <c r="A186" s="1009"/>
      <c r="B186" s="1009"/>
      <c r="AA186" s="1166" t="str">
        <f>MID(AA185,3,1)</f>
        <v/>
      </c>
      <c r="AB186" s="1166" t="str">
        <f>MID(AA185,4,1)</f>
        <v/>
      </c>
      <c r="AC186" s="1166" t="str">
        <f>MID(AA185,5,1)</f>
        <v/>
      </c>
      <c r="AD186" s="1166" t="str">
        <f>MID(AA185,6,1)</f>
        <v/>
      </c>
      <c r="AE186" s="1166" t="str">
        <f>MID(AA185,7,1)</f>
        <v/>
      </c>
      <c r="AF186" s="1166" t="str">
        <f>MID(AA185,8,1)</f>
        <v/>
      </c>
      <c r="AG186" s="1167" t="str">
        <f t="array" ref="AG186">IFERROR(INDEX(Code_Trait1Return, MATCH(TRUE, EXACT(AA186, Code_Code), 0)),"")</f>
        <v/>
      </c>
      <c r="AH186" s="1167" t="str">
        <f t="array" ref="AH186">IFERROR(INDEX(Code_Trait2Return, MATCH(TRUE, EXACT(AB186, Code_Code), 0)),"")</f>
        <v/>
      </c>
      <c r="AI186" s="1167" t="str">
        <f t="array" ref="AI186">IFERROR(INDEX(Code_Action1Return, MATCH(TRUE, EXACT(AC186, Code_Code), 0)),"")</f>
        <v/>
      </c>
      <c r="AJ186" s="1167" t="str">
        <f t="array" ref="AJ186">IFERROR(INDEX(Code_Action2Return, MATCH(TRUE, EXACT(AD186, Code_Code), 0)),"")</f>
        <v/>
      </c>
      <c r="AK186" s="1167" t="str">
        <f t="array" ref="AK186">IFERROR(INDEX(Code_Action3Return, MATCH(TRUE, EXACT(AE186, Code_Code), 0)),"")</f>
        <v/>
      </c>
      <c r="AL186" s="1167" t="str">
        <f t="array" ref="AL186">IFERROR(INDEX(Code_Action4Return, MATCH(TRUE, EXACT(AF186, Code_Code), 0)),"")</f>
        <v/>
      </c>
      <c r="AO186" s="1168">
        <f>IFERROR(VLOOKUP(T185,AllAction,32,FALSE),0)</f>
        <v>0</v>
      </c>
      <c r="AP186" s="1168">
        <f>IFERROR(VLOOKUP(V185,AllAction,32,FALSE),0)</f>
        <v>0</v>
      </c>
      <c r="AQ186" s="1168">
        <f>IFERROR(VLOOKUP(X185,AllAction,32,FALSE),0)</f>
        <v>0</v>
      </c>
      <c r="AX186" s="1043"/>
      <c r="AY186" s="1043"/>
      <c r="AZ186" s="1043"/>
      <c r="BA186" s="1011"/>
      <c r="BB186" s="1068">
        <v>47.0</v>
      </c>
      <c r="BC186" s="1082" t="s">
        <v>979</v>
      </c>
      <c r="BD186" s="1082" t="s">
        <v>982</v>
      </c>
      <c r="BE186" s="1123" t="s">
        <v>170</v>
      </c>
      <c r="BF186" s="1149" t="s">
        <v>1093</v>
      </c>
      <c r="BG186" s="1069"/>
      <c r="BH186" s="1052"/>
      <c r="BI186" s="1068">
        <v>47.0</v>
      </c>
      <c r="BJ186" s="1121" t="s">
        <v>498</v>
      </c>
      <c r="BK186" s="1121" t="s">
        <v>498</v>
      </c>
      <c r="BL186" s="1137" t="s">
        <v>506</v>
      </c>
      <c r="BM186" s="1174" t="s">
        <v>514</v>
      </c>
      <c r="BN186" s="1069"/>
      <c r="BO186" s="1011"/>
      <c r="BP186" s="1011"/>
      <c r="BQ186" s="1011"/>
      <c r="BR186" s="1011"/>
      <c r="BS186" s="1011"/>
      <c r="BT186" s="1011"/>
      <c r="BU186" s="1011"/>
      <c r="BV186" s="1011"/>
      <c r="BW186" s="1080" t="s">
        <v>1365</v>
      </c>
      <c r="BX186" s="1172" t="s">
        <v>1368</v>
      </c>
      <c r="BY186" s="1086" t="s">
        <v>1369</v>
      </c>
      <c r="BZ186" s="1079" t="str">
        <f>IF('BATTLE SHEET'!$AR$2=TRUE, RESOURCES!$AU$149, "CRM")</f>
        <v/>
      </c>
      <c r="CA186" s="1087">
        <v>16.0</v>
      </c>
      <c r="CB186" s="1043"/>
      <c r="CC186" s="1043"/>
      <c r="CD186" s="1009"/>
      <c r="CE186" s="1010"/>
      <c r="CF186" s="1058">
        <v>48.0</v>
      </c>
      <c r="CG186" s="1061" t="s">
        <v>1199</v>
      </c>
      <c r="CH186" s="1063" t="s">
        <v>1227</v>
      </c>
      <c r="CI186" s="1060" t="s">
        <v>1257</v>
      </c>
      <c r="CJ186" s="1063" t="s">
        <v>1227</v>
      </c>
      <c r="CK186" s="1061" t="s">
        <v>1199</v>
      </c>
      <c r="CL186" s="1062" t="s">
        <v>1306</v>
      </c>
      <c r="CM186" s="1060" t="s">
        <v>1257</v>
      </c>
      <c r="CN186" s="1009"/>
      <c r="CO186" s="1010"/>
      <c r="CP186" s="1118" t="s">
        <v>1199</v>
      </c>
      <c r="CQ186" s="1058">
        <v>6.0</v>
      </c>
      <c r="CR186" s="1058">
        <v>48.0</v>
      </c>
      <c r="CS186" s="1058">
        <v>52.0</v>
      </c>
      <c r="CT186" s="1058">
        <v>32.0</v>
      </c>
      <c r="CU186" s="1058">
        <v>4.0</v>
      </c>
      <c r="CV186" s="1058">
        <v>48.0</v>
      </c>
      <c r="CW186" s="1058">
        <v>52.0</v>
      </c>
      <c r="CX186" s="1058">
        <v>32.0</v>
      </c>
      <c r="CZ186" s="1009"/>
      <c r="DA186" s="1009"/>
      <c r="DB186" s="1011"/>
      <c r="DC186" s="1011"/>
      <c r="DD186" s="1011"/>
      <c r="DE186" s="1011"/>
      <c r="DF186" s="1011"/>
      <c r="DG186" s="1011"/>
    </row>
    <row r="187" ht="7.5" customHeight="1">
      <c r="A187" s="1009"/>
      <c r="B187" s="1009"/>
      <c r="C187" s="1154" t="str">
        <f>'SHOPS, REGISTRY, &amp; TORRENT'!BS105</f>
        <v/>
      </c>
      <c r="L187" s="1155">
        <v>6.0</v>
      </c>
      <c r="N187" s="1156" t="str">
        <f>IFERROR(VLOOKUP(AG188,LookupTrait,3,FALSE),)</f>
        <v/>
      </c>
      <c r="P187" s="1156" t="str">
        <f>IFERROR(VLOOKUP(AH188,LookupTrait,3,FALSE),)</f>
        <v/>
      </c>
      <c r="R187" s="1157" t="str">
        <f>IFERROR(VLOOKUP(AI188,LookupAction,3,FALSE),)</f>
        <v/>
      </c>
      <c r="T187" s="1157" t="str">
        <f>IFERROR(VLOOKUP(AJ188,LookupAction,3,FALSE),)</f>
        <v/>
      </c>
      <c r="V187" s="1157" t="str">
        <f>IFERROR(VLOOKUP(AK188,LookupAction,3,FALSE),)</f>
        <v/>
      </c>
      <c r="X187" s="1157" t="str">
        <f>IFERROR(VLOOKUP(AL188,LookupAction,3,FALSE),)</f>
        <v/>
      </c>
      <c r="Z187" s="1161">
        <f>IFERROR(SUM(AO187,AP187,AQ187,AO188,AP188,AQ188))</f>
        <v>0</v>
      </c>
      <c r="AA187" s="1169" t="str">
        <f>'SHOPS, REGISTRY, &amp; TORRENT'!BS107</f>
        <v/>
      </c>
      <c r="AM187" s="1160" t="b">
        <f>IF(AA187="", FALSE, TRUE)</f>
        <v>0</v>
      </c>
      <c r="AO187" s="1164">
        <f>IFERROR(VLOOKUP(N187,AllTrait,21,FALSE)*2,0)</f>
        <v>0</v>
      </c>
      <c r="AP187" s="1164">
        <f>IFERROR(VLOOKUP(P187,AllTrait,21,FALSE)*2,0)</f>
        <v>0</v>
      </c>
      <c r="AQ187" s="1165">
        <f>IFERROR(VLOOKUP(R187,AllAction,32,FALSE),0)</f>
        <v>0</v>
      </c>
      <c r="AX187" s="1043"/>
      <c r="AY187" s="1043"/>
      <c r="AZ187" s="1043"/>
      <c r="BA187" s="1011"/>
      <c r="BB187" s="1068">
        <v>48.0</v>
      </c>
      <c r="BC187" s="1082" t="s">
        <v>982</v>
      </c>
      <c r="BD187" s="1082" t="s">
        <v>986</v>
      </c>
      <c r="BE187" s="1123" t="s">
        <v>1039</v>
      </c>
      <c r="BF187" s="1149" t="s">
        <v>1097</v>
      </c>
      <c r="BG187" s="1069"/>
      <c r="BH187" s="1052"/>
      <c r="BI187" s="1068">
        <v>48.0</v>
      </c>
      <c r="BJ187" s="1121" t="s">
        <v>500</v>
      </c>
      <c r="BK187" s="1121" t="s">
        <v>500</v>
      </c>
      <c r="BL187" s="1137" t="s">
        <v>508</v>
      </c>
      <c r="BM187" s="1174" t="s">
        <v>516</v>
      </c>
      <c r="BN187" s="1069"/>
      <c r="BO187" s="1011"/>
      <c r="BP187" s="1011"/>
      <c r="BQ187" s="1011"/>
      <c r="BR187" s="1011"/>
      <c r="BS187" s="1011"/>
      <c r="BT187" s="1011"/>
      <c r="BU187" s="1011"/>
      <c r="BV187" s="1011"/>
      <c r="BW187" s="1080" t="s">
        <v>1365</v>
      </c>
      <c r="BX187" s="1173" t="s">
        <v>1370</v>
      </c>
      <c r="BY187" s="1091" t="s">
        <v>1371</v>
      </c>
      <c r="BZ187" s="1079" t="str">
        <f>IF('BATTLE SHEET'!$AR$2=TRUE, RESOURCES!$AU$149, "CRM")</f>
        <v/>
      </c>
      <c r="CA187" s="1092">
        <v>20.0</v>
      </c>
      <c r="CB187" s="1043"/>
      <c r="CC187" s="1043"/>
      <c r="CD187" s="1009"/>
      <c r="CE187" s="1010"/>
      <c r="CF187" s="1058">
        <v>49.0</v>
      </c>
      <c r="CG187" s="1062" t="s">
        <v>1320</v>
      </c>
      <c r="CH187" s="1061" t="s">
        <v>1174</v>
      </c>
      <c r="CI187" s="1063" t="s">
        <v>1234</v>
      </c>
      <c r="CJ187" s="1062" t="s">
        <v>1175</v>
      </c>
      <c r="CK187" s="1062" t="s">
        <v>1320</v>
      </c>
      <c r="CL187" s="1061" t="s">
        <v>1174</v>
      </c>
      <c r="CM187" s="1063" t="s">
        <v>1234</v>
      </c>
      <c r="CN187" s="1009"/>
      <c r="CO187" s="1010"/>
      <c r="CP187" s="1064" t="s">
        <v>1320</v>
      </c>
      <c r="CQ187" s="1058">
        <v>7.0</v>
      </c>
      <c r="CR187" s="1058">
        <v>49.0</v>
      </c>
      <c r="CS187" s="1058">
        <v>29.0</v>
      </c>
      <c r="CT187" s="1058">
        <v>33.0</v>
      </c>
      <c r="CU187" s="1058">
        <v>61.0</v>
      </c>
      <c r="CV187" s="1058">
        <v>49.0</v>
      </c>
      <c r="CW187" s="1058">
        <v>45.0</v>
      </c>
      <c r="CX187" s="1058">
        <v>33.0</v>
      </c>
      <c r="CZ187" s="1009"/>
      <c r="DA187" s="1009"/>
      <c r="DB187" s="1011"/>
      <c r="DC187" s="1011"/>
      <c r="DD187" s="1011"/>
      <c r="DE187" s="1011"/>
      <c r="DF187" s="1011"/>
      <c r="DG187" s="1011"/>
    </row>
    <row r="188" ht="7.5" customHeight="1">
      <c r="A188" s="1009"/>
      <c r="B188" s="1009"/>
      <c r="AA188" s="1166" t="str">
        <f>MID(AA187,3,1)</f>
        <v/>
      </c>
      <c r="AB188" s="1166" t="str">
        <f>MID(AA187,4,1)</f>
        <v/>
      </c>
      <c r="AC188" s="1166" t="str">
        <f>MID(AA187,5,1)</f>
        <v/>
      </c>
      <c r="AD188" s="1166" t="str">
        <f>MID(AA187,6,1)</f>
        <v/>
      </c>
      <c r="AE188" s="1166" t="str">
        <f>MID(AA187,7,1)</f>
        <v/>
      </c>
      <c r="AF188" s="1166" t="str">
        <f>MID(AA187,8,1)</f>
        <v/>
      </c>
      <c r="AG188" s="1167" t="str">
        <f t="array" ref="AG188">IFERROR(INDEX(Code_Trait1Return, MATCH(TRUE, EXACT(AA188, Code_Code), 0)),"")</f>
        <v/>
      </c>
      <c r="AH188" s="1167" t="str">
        <f t="array" ref="AH188">IFERROR(INDEX(Code_Trait2Return, MATCH(TRUE, EXACT(AB188, Code_Code), 0)),"")</f>
        <v/>
      </c>
      <c r="AI188" s="1167" t="str">
        <f t="array" ref="AI188">IFERROR(INDEX(Code_Action1Return, MATCH(TRUE, EXACT(AC188, Code_Code), 0)),"")</f>
        <v/>
      </c>
      <c r="AJ188" s="1167" t="str">
        <f t="array" ref="AJ188">IFERROR(INDEX(Code_Action2Return, MATCH(TRUE, EXACT(AD188, Code_Code), 0)),"")</f>
        <v/>
      </c>
      <c r="AK188" s="1167" t="str">
        <f t="array" ref="AK188">IFERROR(INDEX(Code_Action3Return, MATCH(TRUE, EXACT(AE188, Code_Code), 0)),"")</f>
        <v/>
      </c>
      <c r="AL188" s="1167" t="str">
        <f t="array" ref="AL188">IFERROR(INDEX(Code_Action4Return, MATCH(TRUE, EXACT(AF188, Code_Code), 0)),"")</f>
        <v/>
      </c>
      <c r="AO188" s="1168">
        <f>IFERROR(VLOOKUP(T187,AllAction,32,FALSE),0)</f>
        <v>0</v>
      </c>
      <c r="AP188" s="1168">
        <f>IFERROR(VLOOKUP(V187,AllAction,32,FALSE),0)</f>
        <v>0</v>
      </c>
      <c r="AQ188" s="1168">
        <f>IFERROR(VLOOKUP(X187,AllAction,32,FALSE),0)</f>
        <v>0</v>
      </c>
      <c r="AX188" s="1043"/>
      <c r="AY188" s="1043"/>
      <c r="AZ188" s="1043"/>
      <c r="BA188" s="1011"/>
      <c r="BB188" s="1068">
        <v>49.0</v>
      </c>
      <c r="BC188" s="1082" t="s">
        <v>986</v>
      </c>
      <c r="BD188" s="1123" t="s">
        <v>989</v>
      </c>
      <c r="BE188" s="1149" t="s">
        <v>1045</v>
      </c>
      <c r="BF188" s="1175" t="s">
        <v>1102</v>
      </c>
      <c r="BG188" s="1069"/>
      <c r="BH188" s="1052"/>
      <c r="BI188" s="1068">
        <v>49.0</v>
      </c>
      <c r="BJ188" s="1071" t="s">
        <v>460</v>
      </c>
      <c r="BK188" s="1124" t="s">
        <v>468</v>
      </c>
      <c r="BL188" s="1150" t="s">
        <v>476</v>
      </c>
      <c r="BM188" s="1176" t="s">
        <v>485</v>
      </c>
      <c r="BN188" s="1069"/>
      <c r="BO188" s="1011"/>
      <c r="BP188" s="1011"/>
      <c r="BQ188" s="1011"/>
      <c r="BR188" s="1011"/>
      <c r="BS188" s="1011"/>
      <c r="BT188" s="1011"/>
      <c r="BU188" s="1011"/>
      <c r="BV188" s="1011"/>
      <c r="BW188" s="1110" t="s">
        <v>1372</v>
      </c>
      <c r="BX188" s="1110" t="s">
        <v>1372</v>
      </c>
      <c r="BY188" s="1177" t="s">
        <v>1373</v>
      </c>
      <c r="BZ188" s="1178" t="s">
        <v>1374</v>
      </c>
      <c r="CA188" s="1110" t="s">
        <v>1375</v>
      </c>
      <c r="CB188" s="1043"/>
      <c r="CC188" s="1043"/>
      <c r="CD188" s="1009"/>
      <c r="CE188" s="1010"/>
      <c r="CF188" s="1058">
        <v>50.0</v>
      </c>
      <c r="CG188" s="1062" t="s">
        <v>1323</v>
      </c>
      <c r="CH188" s="1061" t="s">
        <v>1187</v>
      </c>
      <c r="CI188" s="1063" t="s">
        <v>176</v>
      </c>
      <c r="CJ188" s="1062" t="s">
        <v>631</v>
      </c>
      <c r="CK188" s="1062" t="s">
        <v>1323</v>
      </c>
      <c r="CL188" s="1061" t="s">
        <v>1187</v>
      </c>
      <c r="CM188" s="1063" t="s">
        <v>176</v>
      </c>
      <c r="CN188" s="1009"/>
      <c r="CO188" s="1010"/>
      <c r="CP188" s="1064" t="s">
        <v>1323</v>
      </c>
      <c r="CQ188" s="1058">
        <v>8.0</v>
      </c>
      <c r="CR188" s="1058">
        <v>50.0</v>
      </c>
      <c r="CS188" s="1058">
        <v>30.0</v>
      </c>
      <c r="CT188" s="1058">
        <v>34.0</v>
      </c>
      <c r="CU188" s="1058">
        <v>62.0</v>
      </c>
      <c r="CV188" s="1058">
        <v>50.0</v>
      </c>
      <c r="CW188" s="1058">
        <v>46.0</v>
      </c>
      <c r="CX188" s="1058">
        <v>34.0</v>
      </c>
      <c r="CZ188" s="1009"/>
      <c r="DA188" s="1009"/>
      <c r="DB188" s="1011"/>
      <c r="DC188" s="1011"/>
      <c r="DD188" s="1011"/>
      <c r="DE188" s="1011"/>
      <c r="DF188" s="1011"/>
      <c r="DG188" s="1011"/>
    </row>
    <row r="189" ht="7.5" customHeight="1">
      <c r="A189" s="1009"/>
      <c r="B189" s="1009"/>
      <c r="C189" s="1154" t="str">
        <f>'SHOPS, REGISTRY, &amp; TORRENT'!BS115</f>
        <v/>
      </c>
      <c r="L189" s="1155">
        <v>7.0</v>
      </c>
      <c r="N189" s="1156" t="str">
        <f>IFERROR(VLOOKUP(AG190,LookupTrait,3,FALSE),)</f>
        <v/>
      </c>
      <c r="P189" s="1156" t="str">
        <f>IFERROR(VLOOKUP(AH190,LookupTrait,3,FALSE),)</f>
        <v/>
      </c>
      <c r="R189" s="1157" t="str">
        <f>IFERROR(VLOOKUP(AI190,LookupAction,3,FALSE),)</f>
        <v/>
      </c>
      <c r="T189" s="1157" t="str">
        <f>IFERROR(VLOOKUP(AJ190,LookupAction,3,FALSE),)</f>
        <v/>
      </c>
      <c r="V189" s="1157" t="str">
        <f>IFERROR(VLOOKUP(AK190,LookupAction,3,FALSE),)</f>
        <v/>
      </c>
      <c r="X189" s="1157" t="str">
        <f>IFERROR(VLOOKUP(AL190,LookupAction,3,FALSE),)</f>
        <v/>
      </c>
      <c r="Z189" s="1161">
        <f>IFERROR(SUM(AO189,AP189,AQ189,AO190,AP190,AQ190))</f>
        <v>0</v>
      </c>
      <c r="AA189" s="1169" t="str">
        <f>'SHOPS, REGISTRY, &amp; TORRENT'!BS117</f>
        <v/>
      </c>
      <c r="AM189" s="1160" t="b">
        <f>IF(AA189="", FALSE, TRUE)</f>
        <v>0</v>
      </c>
      <c r="AO189" s="1164">
        <f>IFERROR(VLOOKUP(N189,AllTrait,21,FALSE)*2,0)</f>
        <v>0</v>
      </c>
      <c r="AP189" s="1164">
        <f>IFERROR(VLOOKUP(P189,AllTrait,21,FALSE)*2,0)</f>
        <v>0</v>
      </c>
      <c r="AQ189" s="1165">
        <f>IFERROR(VLOOKUP(R189,AllAction,32,FALSE),0)</f>
        <v>0</v>
      </c>
      <c r="AX189" s="1043"/>
      <c r="AY189" s="1043"/>
      <c r="AZ189" s="1043"/>
      <c r="BA189" s="1011"/>
      <c r="BB189" s="1068">
        <v>50.0</v>
      </c>
      <c r="BC189" s="1082" t="s">
        <v>164</v>
      </c>
      <c r="BD189" s="1123" t="s">
        <v>992</v>
      </c>
      <c r="BE189" s="1149" t="s">
        <v>1049</v>
      </c>
      <c r="BF189" s="1175" t="s">
        <v>1105</v>
      </c>
      <c r="BG189" s="1069"/>
      <c r="BH189" s="1052"/>
      <c r="BI189" s="1068">
        <v>50.0</v>
      </c>
      <c r="BJ189" s="1071" t="s">
        <v>462</v>
      </c>
      <c r="BK189" s="1124" t="s">
        <v>470</v>
      </c>
      <c r="BL189" s="1150" t="s">
        <v>478</v>
      </c>
      <c r="BM189" s="1176" t="s">
        <v>487</v>
      </c>
      <c r="BN189" s="1069"/>
      <c r="BO189" s="1011"/>
      <c r="BP189" s="1011"/>
      <c r="BQ189" s="1011"/>
      <c r="BR189" s="1011"/>
      <c r="BS189" s="1011"/>
      <c r="BT189" s="1011"/>
      <c r="BU189" s="1011"/>
      <c r="BV189" s="1011"/>
      <c r="BW189" s="1080" t="s">
        <v>1376</v>
      </c>
      <c r="BX189" s="1171" t="s">
        <v>1377</v>
      </c>
      <c r="BY189" s="1078" t="s">
        <v>1378</v>
      </c>
      <c r="BZ189" s="1079" t="str">
        <f>IF('BATTLE SHEET'!$AR$2=TRUE, RESOURCES!$AU$147, "WIT")</f>
        <v/>
      </c>
      <c r="CA189" s="1080" t="s">
        <v>1379</v>
      </c>
      <c r="CB189" s="1043"/>
      <c r="CC189" s="1043"/>
      <c r="CD189" s="1009"/>
      <c r="CE189" s="1010"/>
      <c r="CF189" s="1058">
        <v>51.0</v>
      </c>
      <c r="CG189" s="1062" t="s">
        <v>1312</v>
      </c>
      <c r="CH189" s="1061" t="s">
        <v>1192</v>
      </c>
      <c r="CI189" s="1063" t="s">
        <v>1249</v>
      </c>
      <c r="CJ189" s="1062">
        <v>0.0</v>
      </c>
      <c r="CK189" s="1062" t="s">
        <v>1312</v>
      </c>
      <c r="CL189" s="1061" t="s">
        <v>1192</v>
      </c>
      <c r="CM189" s="1063" t="s">
        <v>1249</v>
      </c>
      <c r="CN189" s="1009"/>
      <c r="CO189" s="1010"/>
      <c r="CP189" s="1064" t="s">
        <v>1312</v>
      </c>
      <c r="CQ189" s="1058">
        <v>4.0</v>
      </c>
      <c r="CR189" s="1058">
        <v>51.0</v>
      </c>
      <c r="CS189" s="1058">
        <v>31.0</v>
      </c>
      <c r="CT189" s="1058">
        <v>35.0</v>
      </c>
      <c r="CU189" s="1058">
        <v>63.0</v>
      </c>
      <c r="CV189" s="1058">
        <v>51.0</v>
      </c>
      <c r="CW189" s="1058">
        <v>47.0</v>
      </c>
      <c r="CX189" s="1058">
        <v>35.0</v>
      </c>
      <c r="CZ189" s="1009"/>
      <c r="DA189" s="1009"/>
      <c r="DB189" s="1011"/>
      <c r="DC189" s="1011"/>
      <c r="DD189" s="1011"/>
      <c r="DE189" s="1011"/>
      <c r="DF189" s="1011"/>
      <c r="DG189" s="1011"/>
    </row>
    <row r="190" ht="7.5" customHeight="1">
      <c r="A190" s="1009"/>
      <c r="B190" s="1009"/>
      <c r="AA190" s="1166" t="str">
        <f>MID(AA189,3,1)</f>
        <v/>
      </c>
      <c r="AB190" s="1166" t="str">
        <f>MID(AA189,4,1)</f>
        <v/>
      </c>
      <c r="AC190" s="1166" t="str">
        <f>MID(AA189,5,1)</f>
        <v/>
      </c>
      <c r="AD190" s="1166" t="str">
        <f>MID(AA189,6,1)</f>
        <v/>
      </c>
      <c r="AE190" s="1166" t="str">
        <f>MID(AA189,7,1)</f>
        <v/>
      </c>
      <c r="AF190" s="1166" t="str">
        <f>MID(AA189,8,1)</f>
        <v/>
      </c>
      <c r="AG190" s="1167" t="str">
        <f t="array" ref="AG190">IFERROR(INDEX(Code_Trait1Return, MATCH(TRUE, EXACT(AA190, Code_Code), 0)),"")</f>
        <v/>
      </c>
      <c r="AH190" s="1167" t="str">
        <f t="array" ref="AH190">IFERROR(INDEX(Code_Trait2Return, MATCH(TRUE, EXACT(AB190, Code_Code), 0)),"")</f>
        <v/>
      </c>
      <c r="AI190" s="1167" t="str">
        <f t="array" ref="AI190">IFERROR(INDEX(Code_Action1Return, MATCH(TRUE, EXACT(AC190, Code_Code), 0)),"")</f>
        <v/>
      </c>
      <c r="AJ190" s="1167" t="str">
        <f t="array" ref="AJ190">IFERROR(INDEX(Code_Action2Return, MATCH(TRUE, EXACT(AD190, Code_Code), 0)),"")</f>
        <v/>
      </c>
      <c r="AK190" s="1167" t="str">
        <f t="array" ref="AK190">IFERROR(INDEX(Code_Action3Return, MATCH(TRUE, EXACT(AE190, Code_Code), 0)),"")</f>
        <v/>
      </c>
      <c r="AL190" s="1167" t="str">
        <f t="array" ref="AL190">IFERROR(INDEX(Code_Action4Return, MATCH(TRUE, EXACT(AF190, Code_Code), 0)),"")</f>
        <v/>
      </c>
      <c r="AO190" s="1168">
        <f>IFERROR(VLOOKUP(T189,AllAction,32,FALSE),0)</f>
        <v>0</v>
      </c>
      <c r="AP190" s="1168">
        <f>IFERROR(VLOOKUP(V189,AllAction,32,FALSE),0)</f>
        <v>0</v>
      </c>
      <c r="AQ190" s="1168">
        <f>IFERROR(VLOOKUP(X189,AllAction,32,FALSE),0)</f>
        <v>0</v>
      </c>
      <c r="AX190" s="1043"/>
      <c r="AY190" s="1043"/>
      <c r="AZ190" s="1043"/>
      <c r="BA190" s="1011"/>
      <c r="BB190" s="1068">
        <v>51.0</v>
      </c>
      <c r="BC190" s="1082" t="s">
        <v>163</v>
      </c>
      <c r="BD190" s="1123" t="s">
        <v>996</v>
      </c>
      <c r="BE190" s="1149" t="s">
        <v>1053</v>
      </c>
      <c r="BF190" s="1175" t="s">
        <v>1109</v>
      </c>
      <c r="BG190" s="1069"/>
      <c r="BH190" s="1052"/>
      <c r="BI190" s="1068">
        <v>51.0</v>
      </c>
      <c r="BJ190" s="1071" t="s">
        <v>464</v>
      </c>
      <c r="BK190" s="1124" t="s">
        <v>472</v>
      </c>
      <c r="BL190" s="1150" t="s">
        <v>481</v>
      </c>
      <c r="BM190" s="1176" t="s">
        <v>490</v>
      </c>
      <c r="BN190" s="1069"/>
      <c r="BO190" s="1011"/>
      <c r="BP190" s="1011"/>
      <c r="BQ190" s="1011"/>
      <c r="BR190" s="1011"/>
      <c r="BS190" s="1011"/>
      <c r="BT190" s="1011"/>
      <c r="BU190" s="1011"/>
      <c r="BV190" s="1011"/>
      <c r="BW190" s="1080" t="s">
        <v>1376</v>
      </c>
      <c r="BX190" s="1172" t="s">
        <v>1380</v>
      </c>
      <c r="BY190" s="1086" t="s">
        <v>1381</v>
      </c>
      <c r="BZ190" s="1079" t="str">
        <f>IF('BATTLE SHEET'!$AR$2=TRUE, RESOURCES!$AU$147, "WIT")</f>
        <v/>
      </c>
      <c r="CA190" s="1087" t="s">
        <v>1382</v>
      </c>
      <c r="CB190" s="1043"/>
      <c r="CC190" s="1043"/>
      <c r="CD190" s="1009"/>
      <c r="CE190" s="1010"/>
      <c r="CF190" s="1058">
        <v>52.0</v>
      </c>
      <c r="CG190" s="1062" t="s">
        <v>1306</v>
      </c>
      <c r="CH190" s="1061" t="s">
        <v>1199</v>
      </c>
      <c r="CI190" s="1063" t="s">
        <v>1258</v>
      </c>
      <c r="CJ190" s="1062">
        <v>1.0</v>
      </c>
      <c r="CK190" s="1062" t="s">
        <v>1306</v>
      </c>
      <c r="CL190" s="1061" t="s">
        <v>1199</v>
      </c>
      <c r="CM190" s="1063" t="s">
        <v>1258</v>
      </c>
      <c r="CN190" s="1009"/>
      <c r="CO190" s="1010"/>
      <c r="CP190" s="1064" t="s">
        <v>1306</v>
      </c>
      <c r="CQ190" s="1058">
        <v>2.0</v>
      </c>
      <c r="CR190" s="1058">
        <v>52.0</v>
      </c>
      <c r="CS190" s="1058">
        <v>32.0</v>
      </c>
      <c r="CT190" s="1058">
        <v>36.0</v>
      </c>
      <c r="CU190" s="1058">
        <v>64.0</v>
      </c>
      <c r="CV190" s="1058">
        <v>52.0</v>
      </c>
      <c r="CW190" s="1058">
        <v>48.0</v>
      </c>
      <c r="CX190" s="1058">
        <v>36.0</v>
      </c>
      <c r="CZ190" s="1009"/>
      <c r="DA190" s="1009"/>
      <c r="DB190" s="1011"/>
      <c r="DC190" s="1011"/>
      <c r="DD190" s="1011"/>
      <c r="DE190" s="1011"/>
      <c r="DF190" s="1011"/>
      <c r="DG190" s="1011"/>
    </row>
    <row r="191" ht="7.5" customHeight="1">
      <c r="A191" s="1009"/>
      <c r="B191" s="1009"/>
      <c r="C191" s="1154" t="str">
        <f>'SHOPS, REGISTRY, &amp; TORRENT'!BS120</f>
        <v/>
      </c>
      <c r="L191" s="1155">
        <v>8.0</v>
      </c>
      <c r="N191" s="1156" t="str">
        <f>IFERROR(VLOOKUP(AG192,LookupTrait,3,FALSE),)</f>
        <v/>
      </c>
      <c r="P191" s="1156" t="str">
        <f>IFERROR(VLOOKUP(AH192,LookupTrait,3,FALSE),)</f>
        <v/>
      </c>
      <c r="R191" s="1157" t="str">
        <f>IFERROR(VLOOKUP(AI192,LookupAction,3,FALSE),)</f>
        <v/>
      </c>
      <c r="T191" s="1157" t="str">
        <f>IFERROR(VLOOKUP(AJ192,LookupAction,3,FALSE),)</f>
        <v/>
      </c>
      <c r="V191" s="1157" t="str">
        <f>IFERROR(VLOOKUP(AK192,LookupAction,3,FALSE),)</f>
        <v/>
      </c>
      <c r="X191" s="1157" t="str">
        <f>IFERROR(VLOOKUP(AL192,LookupAction,3,FALSE),)</f>
        <v/>
      </c>
      <c r="Z191" s="1161">
        <f>IFERROR(SUM(AO191,AP191,AQ191,AO192,AP192,AQ192))</f>
        <v>0</v>
      </c>
      <c r="AA191" s="1169" t="str">
        <f>'SHOPS, REGISTRY, &amp; TORRENT'!BS122</f>
        <v/>
      </c>
      <c r="AM191" s="1160" t="b">
        <f>IF(AA191="", FALSE, TRUE)</f>
        <v>0</v>
      </c>
      <c r="AO191" s="1164">
        <f>IFERROR(VLOOKUP(N191,AllTrait,21,FALSE)*2,0)</f>
        <v>0</v>
      </c>
      <c r="AP191" s="1164">
        <f>IFERROR(VLOOKUP(P191,AllTrait,21,FALSE)*2,0)</f>
        <v>0</v>
      </c>
      <c r="AQ191" s="1165">
        <f>IFERROR(VLOOKUP(R191,AllAction,32,FALSE),0)</f>
        <v>0</v>
      </c>
      <c r="AX191" s="1011"/>
      <c r="AY191" s="1011"/>
      <c r="AZ191" s="1011"/>
      <c r="BA191" s="1011"/>
      <c r="BB191" s="1068">
        <v>52.0</v>
      </c>
      <c r="BC191" s="1082" t="s">
        <v>945</v>
      </c>
      <c r="BD191" s="1123" t="s">
        <v>1000</v>
      </c>
      <c r="BE191" s="1149" t="s">
        <v>1057</v>
      </c>
      <c r="BF191" s="1175" t="s">
        <v>1112</v>
      </c>
      <c r="BG191" s="1069"/>
      <c r="BH191" s="1052"/>
      <c r="BI191" s="1068">
        <v>52.0</v>
      </c>
      <c r="BJ191" s="1071" t="s">
        <v>466</v>
      </c>
      <c r="BK191" s="1124" t="s">
        <v>474</v>
      </c>
      <c r="BL191" s="1150" t="s">
        <v>483</v>
      </c>
      <c r="BM191" s="1176" t="s">
        <v>492</v>
      </c>
      <c r="BN191" s="1069"/>
      <c r="BO191" s="1011"/>
      <c r="BP191" s="1011"/>
      <c r="BQ191" s="1011"/>
      <c r="BR191" s="1011"/>
      <c r="BS191" s="1011"/>
      <c r="BT191" s="1011"/>
      <c r="BU191" s="1011"/>
      <c r="BV191" s="1011"/>
      <c r="BW191" s="1080" t="s">
        <v>1376</v>
      </c>
      <c r="BX191" s="1173" t="s">
        <v>1383</v>
      </c>
      <c r="BY191" s="1091" t="s">
        <v>1384</v>
      </c>
      <c r="BZ191" s="1079" t="str">
        <f>IF('BATTLE SHEET'!$AR$2=TRUE, RESOURCES!$AU$147, "WIT")</f>
        <v/>
      </c>
      <c r="CA191" s="1092" t="s">
        <v>1385</v>
      </c>
      <c r="CB191" s="1043"/>
      <c r="CC191" s="1043"/>
      <c r="CD191" s="1009"/>
      <c r="CE191" s="1010"/>
      <c r="CF191" s="1058">
        <v>53.0</v>
      </c>
      <c r="CG191" s="1060" t="s">
        <v>1173</v>
      </c>
      <c r="CH191" s="1061" t="s">
        <v>1206</v>
      </c>
      <c r="CI191" s="1063" t="s">
        <v>255</v>
      </c>
      <c r="CJ191" s="1062" t="s">
        <v>227</v>
      </c>
      <c r="CK191" s="1060" t="s">
        <v>1173</v>
      </c>
      <c r="CL191" s="1061" t="s">
        <v>1206</v>
      </c>
      <c r="CM191" s="1063" t="s">
        <v>255</v>
      </c>
      <c r="CN191" s="1009"/>
      <c r="CO191" s="1010"/>
      <c r="CP191" s="1179" t="s">
        <v>1173</v>
      </c>
      <c r="CQ191" s="1058">
        <v>5.0</v>
      </c>
      <c r="CR191" s="1058">
        <v>53.0</v>
      </c>
      <c r="CS191" s="1058">
        <v>13.0</v>
      </c>
      <c r="CT191" s="1058">
        <v>1.0</v>
      </c>
      <c r="CU191" s="1058">
        <v>29.0</v>
      </c>
      <c r="CV191" s="1058">
        <v>53.0</v>
      </c>
      <c r="CW191" s="1058">
        <v>29.0</v>
      </c>
      <c r="CX191" s="1058">
        <v>1.0</v>
      </c>
      <c r="CZ191" s="1009"/>
      <c r="DA191" s="1009"/>
      <c r="DB191" s="1011"/>
      <c r="DC191" s="1011"/>
      <c r="DD191" s="1011"/>
      <c r="DE191" s="1011"/>
      <c r="DF191" s="1011"/>
      <c r="DG191" s="1011"/>
    </row>
    <row r="192" ht="7.5" customHeight="1">
      <c r="A192" s="1009"/>
      <c r="B192" s="1009"/>
      <c r="AA192" s="1166" t="str">
        <f>MID(AA191,3,1)</f>
        <v/>
      </c>
      <c r="AB192" s="1166" t="str">
        <f>MID(AA191,4,1)</f>
        <v/>
      </c>
      <c r="AC192" s="1166" t="str">
        <f>MID(AA191,5,1)</f>
        <v/>
      </c>
      <c r="AD192" s="1166" t="str">
        <f>MID(AA191,6,1)</f>
        <v/>
      </c>
      <c r="AE192" s="1166" t="str">
        <f>MID(AA191,7,1)</f>
        <v/>
      </c>
      <c r="AF192" s="1166" t="str">
        <f>MID(AA191,8,1)</f>
        <v/>
      </c>
      <c r="AG192" s="1167" t="str">
        <f t="array" ref="AG192">IFERROR(INDEX(Code_Trait1Return, MATCH(TRUE, EXACT(AA192, Code_Code), 0)),"")</f>
        <v/>
      </c>
      <c r="AH192" s="1167" t="str">
        <f t="array" ref="AH192">IFERROR(INDEX(Code_Trait2Return, MATCH(TRUE, EXACT(AB192, Code_Code), 0)),"")</f>
        <v/>
      </c>
      <c r="AI192" s="1167" t="str">
        <f t="array" ref="AI192">IFERROR(INDEX(Code_Action1Return, MATCH(TRUE, EXACT(AC192, Code_Code), 0)),"")</f>
        <v/>
      </c>
      <c r="AJ192" s="1167" t="str">
        <f t="array" ref="AJ192">IFERROR(INDEX(Code_Action2Return, MATCH(TRUE, EXACT(AD192, Code_Code), 0)),"")</f>
        <v/>
      </c>
      <c r="AK192" s="1167" t="str">
        <f t="array" ref="AK192">IFERROR(INDEX(Code_Action3Return, MATCH(TRUE, EXACT(AE192, Code_Code), 0)),"")</f>
        <v/>
      </c>
      <c r="AL192" s="1167" t="str">
        <f t="array" ref="AL192">IFERROR(INDEX(Code_Action4Return, MATCH(TRUE, EXACT(AF192, Code_Code), 0)),"")</f>
        <v/>
      </c>
      <c r="AO192" s="1168">
        <f>IFERROR(VLOOKUP(T191,AllAction,32,FALSE),0)</f>
        <v>0</v>
      </c>
      <c r="AP192" s="1168">
        <f>IFERROR(VLOOKUP(V191,AllAction,32,FALSE),0)</f>
        <v>0</v>
      </c>
      <c r="AQ192" s="1168">
        <f>IFERROR(VLOOKUP(X191,AllAction,32,FALSE),0)</f>
        <v>0</v>
      </c>
      <c r="AX192" s="1011"/>
      <c r="AY192" s="1011"/>
      <c r="AZ192" s="1011"/>
      <c r="BA192" s="1011"/>
      <c r="BB192" s="1068">
        <v>53.0</v>
      </c>
      <c r="BC192" s="1082" t="s">
        <v>948</v>
      </c>
      <c r="BD192" s="1123" t="s">
        <v>177</v>
      </c>
      <c r="BE192" s="1149" t="s">
        <v>1061</v>
      </c>
      <c r="BF192" s="1175" t="s">
        <v>1116</v>
      </c>
      <c r="BG192" s="1069"/>
      <c r="BH192" s="1052"/>
      <c r="BI192" s="1068">
        <v>53.0</v>
      </c>
      <c r="BJ192" s="1100" t="s">
        <v>426</v>
      </c>
      <c r="BK192" s="1128" t="s">
        <v>434</v>
      </c>
      <c r="BL192" s="1162" t="s">
        <v>442</v>
      </c>
      <c r="BM192" s="1180" t="s">
        <v>451</v>
      </c>
      <c r="BN192" s="1069"/>
      <c r="BO192" s="1011"/>
      <c r="BP192" s="1011"/>
      <c r="BQ192" s="1011"/>
      <c r="BR192" s="1011"/>
      <c r="BS192" s="1011"/>
      <c r="BT192" s="1011"/>
      <c r="BU192" s="1011"/>
      <c r="BV192" s="1011"/>
      <c r="BW192" s="1080" t="s">
        <v>1386</v>
      </c>
      <c r="BX192" s="1171" t="s">
        <v>1387</v>
      </c>
      <c r="BY192" s="1078" t="s">
        <v>1388</v>
      </c>
      <c r="BZ192" s="1079" t="str">
        <f>IF('BATTLE SHEET'!$AR$2=TRUE, RESOURCES!$AU$149, "CRM")</f>
        <v/>
      </c>
      <c r="CA192" s="1080" t="s">
        <v>1375</v>
      </c>
      <c r="CB192" s="1043"/>
      <c r="CC192" s="1043"/>
      <c r="CD192" s="1009"/>
      <c r="CE192" s="1010"/>
      <c r="CF192" s="1058">
        <v>54.0</v>
      </c>
      <c r="CG192" s="1060" t="s">
        <v>1186</v>
      </c>
      <c r="CH192" s="1061" t="s">
        <v>1213</v>
      </c>
      <c r="CI192" s="1063" t="s">
        <v>226</v>
      </c>
      <c r="CJ192" s="1062" t="s">
        <v>268</v>
      </c>
      <c r="CK192" s="1060" t="s">
        <v>1186</v>
      </c>
      <c r="CL192" s="1061" t="s">
        <v>1213</v>
      </c>
      <c r="CM192" s="1063" t="s">
        <v>226</v>
      </c>
      <c r="CN192" s="1009"/>
      <c r="CO192" s="1010"/>
      <c r="CP192" s="1096" t="s">
        <v>1186</v>
      </c>
      <c r="CQ192" s="1058">
        <v>6.0</v>
      </c>
      <c r="CR192" s="1058">
        <v>54.0</v>
      </c>
      <c r="CS192" s="1058">
        <v>14.0</v>
      </c>
      <c r="CT192" s="1058">
        <v>2.0</v>
      </c>
      <c r="CU192" s="1058">
        <v>30.0</v>
      </c>
      <c r="CV192" s="1058">
        <v>54.0</v>
      </c>
      <c r="CW192" s="1058">
        <v>30.0</v>
      </c>
      <c r="CX192" s="1058">
        <v>2.0</v>
      </c>
      <c r="CZ192" s="1009"/>
      <c r="DA192" s="1009"/>
      <c r="DB192" s="1011"/>
      <c r="DC192" s="1011"/>
      <c r="DD192" s="1011"/>
      <c r="DE192" s="1011"/>
      <c r="DF192" s="1011"/>
      <c r="DG192" s="1011"/>
    </row>
    <row r="193" ht="7.5" customHeight="1">
      <c r="A193" s="1009"/>
      <c r="B193" s="1009"/>
      <c r="C193" s="1154" t="str">
        <f>'SHOPS, REGISTRY, &amp; TORRENT'!BS125</f>
        <v/>
      </c>
      <c r="L193" s="1155">
        <v>9.0</v>
      </c>
      <c r="N193" s="1156" t="str">
        <f>IFERROR(VLOOKUP(AG194,LookupTrait,3,FALSE),)</f>
        <v/>
      </c>
      <c r="P193" s="1156" t="str">
        <f>IFERROR(VLOOKUP(AH194,LookupTrait,3,FALSE),)</f>
        <v/>
      </c>
      <c r="R193" s="1157" t="str">
        <f>IFERROR(VLOOKUP(AI194,LookupAction,3,FALSE),)</f>
        <v/>
      </c>
      <c r="T193" s="1157" t="str">
        <f>IFERROR(VLOOKUP(AJ194,LookupAction,3,FALSE),)</f>
        <v/>
      </c>
      <c r="V193" s="1157" t="str">
        <f>IFERROR(VLOOKUP(AK194,LookupAction,3,FALSE),)</f>
        <v/>
      </c>
      <c r="X193" s="1157" t="str">
        <f>IFERROR(VLOOKUP(AL194,LookupAction,3,FALSE),)</f>
        <v/>
      </c>
      <c r="Z193" s="1161">
        <f>IFERROR(SUM(AO193,AP193,AQ193,AO194,AP194,AQ194))</f>
        <v>0</v>
      </c>
      <c r="AA193" s="1169" t="str">
        <f>'SHOPS, REGISTRY, &amp; TORRENT'!BS127</f>
        <v/>
      </c>
      <c r="AM193" s="1160" t="b">
        <f>IF(AA193="", FALSE, TRUE)</f>
        <v>0</v>
      </c>
      <c r="AO193" s="1164">
        <f>IFERROR(VLOOKUP(N193,AllTrait,21,FALSE)*2,0)</f>
        <v>0</v>
      </c>
      <c r="AP193" s="1164">
        <f>IFERROR(VLOOKUP(P193,AllTrait,21,FALSE)*2,0)</f>
        <v>0</v>
      </c>
      <c r="AQ193" s="1165">
        <f>IFERROR(VLOOKUP(R193,AllAction,32,FALSE),0)</f>
        <v>0</v>
      </c>
      <c r="AX193" s="1011"/>
      <c r="AY193" s="1011"/>
      <c r="AZ193" s="1011"/>
      <c r="BA193" s="1011"/>
      <c r="BB193" s="1068">
        <v>54.0</v>
      </c>
      <c r="BC193" s="1082" t="s">
        <v>952</v>
      </c>
      <c r="BD193" s="1123" t="s">
        <v>178</v>
      </c>
      <c r="BE193" s="1149" t="s">
        <v>1064</v>
      </c>
      <c r="BF193" s="1175" t="s">
        <v>1121</v>
      </c>
      <c r="BG193" s="1069"/>
      <c r="BH193" s="1052"/>
      <c r="BI193" s="1068">
        <v>54.0</v>
      </c>
      <c r="BJ193" s="1100" t="s">
        <v>428</v>
      </c>
      <c r="BK193" s="1128" t="s">
        <v>436</v>
      </c>
      <c r="BL193" s="1162" t="s">
        <v>444</v>
      </c>
      <c r="BM193" s="1180" t="s">
        <v>454</v>
      </c>
      <c r="BN193" s="1069"/>
      <c r="BO193" s="1011"/>
      <c r="BP193" s="1011"/>
      <c r="BQ193" s="1011"/>
      <c r="BR193" s="1011"/>
      <c r="BS193" s="1011"/>
      <c r="BT193" s="1011"/>
      <c r="BU193" s="1011"/>
      <c r="BV193" s="1011"/>
      <c r="BW193" s="1080" t="s">
        <v>1386</v>
      </c>
      <c r="BX193" s="1172" t="s">
        <v>1389</v>
      </c>
      <c r="BY193" s="1086" t="s">
        <v>1390</v>
      </c>
      <c r="BZ193" s="1079" t="str">
        <f>IF('BATTLE SHEET'!$AR$2=TRUE, RESOURCES!$AU$149, "CRM")</f>
        <v/>
      </c>
      <c r="CA193" s="1087" t="s">
        <v>1375</v>
      </c>
      <c r="CB193" s="1043"/>
      <c r="CC193" s="1043"/>
      <c r="CD193" s="1009"/>
      <c r="CE193" s="1010"/>
      <c r="CF193" s="1058">
        <v>55.0</v>
      </c>
      <c r="CG193" s="1060" t="s">
        <v>1191</v>
      </c>
      <c r="CH193" s="1061" t="s">
        <v>1218</v>
      </c>
      <c r="CI193" s="1063" t="s">
        <v>252</v>
      </c>
      <c r="CJ193" s="1062" t="s">
        <v>241</v>
      </c>
      <c r="CK193" s="1060" t="s">
        <v>1191</v>
      </c>
      <c r="CL193" s="1061" t="s">
        <v>1218</v>
      </c>
      <c r="CM193" s="1063" t="s">
        <v>252</v>
      </c>
      <c r="CN193" s="1009"/>
      <c r="CO193" s="1010"/>
      <c r="CP193" s="1096" t="s">
        <v>1191</v>
      </c>
      <c r="CQ193" s="1058">
        <v>7.0</v>
      </c>
      <c r="CR193" s="1058">
        <v>55.0</v>
      </c>
      <c r="CS193" s="1058">
        <v>15.0</v>
      </c>
      <c r="CT193" s="1058">
        <v>3.0</v>
      </c>
      <c r="CU193" s="1058">
        <v>31.0</v>
      </c>
      <c r="CV193" s="1058">
        <v>55.0</v>
      </c>
      <c r="CW193" s="1058">
        <v>31.0</v>
      </c>
      <c r="CX193" s="1058">
        <v>3.0</v>
      </c>
      <c r="CZ193" s="1009"/>
      <c r="DA193" s="1009"/>
      <c r="DB193" s="1011"/>
      <c r="DC193" s="1011"/>
      <c r="DD193" s="1011"/>
      <c r="DE193" s="1011"/>
      <c r="DF193" s="1011"/>
      <c r="DG193" s="1011"/>
    </row>
    <row r="194" ht="7.5" customHeight="1">
      <c r="A194" s="1009"/>
      <c r="B194" s="1009"/>
      <c r="AA194" s="1166" t="str">
        <f>MID(AA193,3,1)</f>
        <v/>
      </c>
      <c r="AB194" s="1166" t="str">
        <f>MID(AA193,4,1)</f>
        <v/>
      </c>
      <c r="AC194" s="1166" t="str">
        <f>MID(AA193,5,1)</f>
        <v/>
      </c>
      <c r="AD194" s="1166" t="str">
        <f>MID(AA193,6,1)</f>
        <v/>
      </c>
      <c r="AE194" s="1166" t="str">
        <f>MID(AA193,7,1)</f>
        <v/>
      </c>
      <c r="AF194" s="1166" t="str">
        <f>MID(AA193,8,1)</f>
        <v/>
      </c>
      <c r="AG194" s="1167" t="str">
        <f t="array" ref="AG194">IFERROR(INDEX(Code_Trait1Return, MATCH(TRUE, EXACT(AA194, Code_Code), 0)),"")</f>
        <v/>
      </c>
      <c r="AH194" s="1167" t="str">
        <f t="array" ref="AH194">IFERROR(INDEX(Code_Trait2Return, MATCH(TRUE, EXACT(AB194, Code_Code), 0)),"")</f>
        <v/>
      </c>
      <c r="AI194" s="1167" t="str">
        <f t="array" ref="AI194">IFERROR(INDEX(Code_Action1Return, MATCH(TRUE, EXACT(AC194, Code_Code), 0)),"")</f>
        <v/>
      </c>
      <c r="AJ194" s="1167" t="str">
        <f t="array" ref="AJ194">IFERROR(INDEX(Code_Action2Return, MATCH(TRUE, EXACT(AD194, Code_Code), 0)),"")</f>
        <v/>
      </c>
      <c r="AK194" s="1167" t="str">
        <f t="array" ref="AK194">IFERROR(INDEX(Code_Action3Return, MATCH(TRUE, EXACT(AE194, Code_Code), 0)),"")</f>
        <v/>
      </c>
      <c r="AL194" s="1167" t="str">
        <f t="array" ref="AL194">IFERROR(INDEX(Code_Action4Return, MATCH(TRUE, EXACT(AF194, Code_Code), 0)),"")</f>
        <v/>
      </c>
      <c r="AO194" s="1168">
        <f>IFERROR(VLOOKUP(T193,AllAction,32,FALSE),0)</f>
        <v>0</v>
      </c>
      <c r="AP194" s="1168">
        <f>IFERROR(VLOOKUP(V193,AllAction,32,FALSE),0)</f>
        <v>0</v>
      </c>
      <c r="AQ194" s="1168">
        <f>IFERROR(VLOOKUP(X193,AllAction,32,FALSE),0)</f>
        <v>0</v>
      </c>
      <c r="AX194" s="1011"/>
      <c r="AY194" s="1011"/>
      <c r="AZ194" s="1011"/>
      <c r="BA194" s="1011"/>
      <c r="BB194" s="1068">
        <v>55.0</v>
      </c>
      <c r="BC194" s="1082" t="s">
        <v>956</v>
      </c>
      <c r="BD194" s="1123" t="s">
        <v>1011</v>
      </c>
      <c r="BE194" s="1149" t="s">
        <v>1067</v>
      </c>
      <c r="BF194" s="1175" t="s">
        <v>1125</v>
      </c>
      <c r="BG194" s="1069"/>
      <c r="BH194" s="1052"/>
      <c r="BI194" s="1068">
        <v>55.0</v>
      </c>
      <c r="BJ194" s="1100" t="s">
        <v>430</v>
      </c>
      <c r="BK194" s="1128" t="s">
        <v>438</v>
      </c>
      <c r="BL194" s="1162" t="s">
        <v>446</v>
      </c>
      <c r="BM194" s="1180" t="s">
        <v>456</v>
      </c>
      <c r="BN194" s="1069"/>
      <c r="BO194" s="1011"/>
      <c r="BP194" s="1011"/>
      <c r="BQ194" s="1011"/>
      <c r="BR194" s="1011"/>
      <c r="BS194" s="1011"/>
      <c r="BT194" s="1011"/>
      <c r="BU194" s="1011"/>
      <c r="BV194" s="1011"/>
      <c r="BW194" s="1080" t="s">
        <v>1386</v>
      </c>
      <c r="BX194" s="1181" t="s">
        <v>1391</v>
      </c>
      <c r="BY194" s="1091" t="s">
        <v>1392</v>
      </c>
      <c r="BZ194" s="1079" t="str">
        <f>IF('BATTLE SHEET'!$AR$2=TRUE, RESOURCES!$AU$149, "CRM")</f>
        <v/>
      </c>
      <c r="CA194" s="1092" t="s">
        <v>1375</v>
      </c>
      <c r="CB194" s="1043"/>
      <c r="CC194" s="1043"/>
      <c r="CD194" s="1009"/>
      <c r="CE194" s="1010"/>
      <c r="CF194" s="1058">
        <v>56.0</v>
      </c>
      <c r="CG194" s="1060" t="s">
        <v>1198</v>
      </c>
      <c r="CH194" s="1061" t="s">
        <v>1228</v>
      </c>
      <c r="CI194" s="1063" t="s">
        <v>216</v>
      </c>
      <c r="CJ194" s="1062" t="s">
        <v>225</v>
      </c>
      <c r="CK194" s="1060" t="s">
        <v>1198</v>
      </c>
      <c r="CL194" s="1061" t="s">
        <v>1228</v>
      </c>
      <c r="CM194" s="1063" t="s">
        <v>216</v>
      </c>
      <c r="CN194" s="1009"/>
      <c r="CO194" s="1010"/>
      <c r="CP194" s="1096" t="s">
        <v>1198</v>
      </c>
      <c r="CQ194" s="1058">
        <v>8.0</v>
      </c>
      <c r="CR194" s="1058">
        <v>56.0</v>
      </c>
      <c r="CS194" s="1058">
        <v>16.0</v>
      </c>
      <c r="CT194" s="1058">
        <v>4.0</v>
      </c>
      <c r="CU194" s="1058">
        <v>32.0</v>
      </c>
      <c r="CV194" s="1058">
        <v>56.0</v>
      </c>
      <c r="CW194" s="1058">
        <v>32.0</v>
      </c>
      <c r="CX194" s="1058">
        <v>4.0</v>
      </c>
      <c r="CZ194" s="1009"/>
      <c r="DA194" s="1009"/>
      <c r="DB194" s="1011"/>
      <c r="DC194" s="1011"/>
      <c r="DD194" s="1011"/>
      <c r="DE194" s="1011"/>
      <c r="DF194" s="1011"/>
      <c r="DG194" s="1011"/>
    </row>
    <row r="195" ht="7.5" customHeight="1">
      <c r="A195" s="1009"/>
      <c r="B195" s="1009"/>
      <c r="C195" s="1154" t="str">
        <f>'SHOPS, REGISTRY, &amp; TORRENT'!BS130</f>
        <v/>
      </c>
      <c r="L195" s="1155">
        <v>10.0</v>
      </c>
      <c r="N195" s="1156" t="str">
        <f>IFERROR(VLOOKUP(AG196,LookupTrait,3,FALSE),)</f>
        <v/>
      </c>
      <c r="P195" s="1156" t="str">
        <f>IFERROR(VLOOKUP(AH196,LookupTrait,3,FALSE),)</f>
        <v/>
      </c>
      <c r="R195" s="1157" t="str">
        <f>IFERROR(VLOOKUP(AI196,LookupAction,3,FALSE),)</f>
        <v/>
      </c>
      <c r="T195" s="1157" t="str">
        <f>IFERROR(VLOOKUP(AJ196,LookupAction,3,FALSE),)</f>
        <v/>
      </c>
      <c r="V195" s="1157" t="str">
        <f>IFERROR(VLOOKUP(AK196,LookupAction,3,FALSE),)</f>
        <v/>
      </c>
      <c r="X195" s="1157" t="str">
        <f>IFERROR(VLOOKUP(AL196,LookupAction,3,FALSE),)</f>
        <v/>
      </c>
      <c r="Z195" s="1161">
        <f>IFERROR(SUM(AO195,AP195,AQ195,AO196,AP196,AQ196))</f>
        <v>0</v>
      </c>
      <c r="AA195" s="1169" t="str">
        <f>'SHOPS, REGISTRY, &amp; TORRENT'!BS132</f>
        <v/>
      </c>
      <c r="AM195" s="1160" t="b">
        <f>IF(AA195="", FALSE, TRUE)</f>
        <v>0</v>
      </c>
      <c r="AO195" s="1164">
        <f>IFERROR(VLOOKUP(N195,AllTrait,21,FALSE)*2,0)</f>
        <v>0</v>
      </c>
      <c r="AP195" s="1164">
        <f>IFERROR(VLOOKUP(P195,AllTrait,21,FALSE)*2,0)</f>
        <v>0</v>
      </c>
      <c r="AQ195" s="1165">
        <f>IFERROR(VLOOKUP(R195,AllAction,32,FALSE),0)</f>
        <v>0</v>
      </c>
      <c r="AX195" s="1011"/>
      <c r="AY195" s="1011"/>
      <c r="AZ195" s="1011"/>
      <c r="BA195" s="1011"/>
      <c r="BB195" s="1068">
        <v>56.0</v>
      </c>
      <c r="BC195" s="1082" t="s">
        <v>960</v>
      </c>
      <c r="BD195" s="1123" t="s">
        <v>1016</v>
      </c>
      <c r="BE195" s="1149" t="s">
        <v>1070</v>
      </c>
      <c r="BF195" s="1175" t="s">
        <v>1128</v>
      </c>
      <c r="BG195" s="1069"/>
      <c r="BH195" s="1052"/>
      <c r="BI195" s="1068">
        <v>56.0</v>
      </c>
      <c r="BJ195" s="1100" t="s">
        <v>432</v>
      </c>
      <c r="BK195" s="1128" t="s">
        <v>440</v>
      </c>
      <c r="BL195" s="1162" t="s">
        <v>448</v>
      </c>
      <c r="BM195" s="1180" t="s">
        <v>458</v>
      </c>
      <c r="BN195" s="1069"/>
      <c r="BO195" s="1011"/>
      <c r="BP195" s="1011"/>
      <c r="BQ195" s="1011"/>
      <c r="BR195" s="1011"/>
      <c r="BS195" s="1011"/>
      <c r="BT195" s="1011"/>
      <c r="BU195" s="1011"/>
      <c r="BV195" s="1011"/>
      <c r="BW195" s="1110" t="s">
        <v>1393</v>
      </c>
      <c r="BX195" s="1110" t="s">
        <v>1394</v>
      </c>
      <c r="BY195" s="1109" t="s">
        <v>1395</v>
      </c>
      <c r="BZ195" s="1079" t="str">
        <f>IF('BATTLE SHEET'!$AR$2=TRUE, RESOURCES!$AU$147, "WIT")</f>
        <v/>
      </c>
      <c r="CA195" s="1110">
        <v>8.0</v>
      </c>
      <c r="CB195" s="1043"/>
      <c r="CC195" s="1043"/>
      <c r="CD195" s="1009"/>
      <c r="CE195" s="1010"/>
      <c r="CF195" s="1058">
        <v>57.0</v>
      </c>
      <c r="CG195" s="1063" t="s">
        <v>1205</v>
      </c>
      <c r="CH195" s="1061" t="s">
        <v>250</v>
      </c>
      <c r="CI195" s="1061" t="s">
        <v>250</v>
      </c>
      <c r="CJ195" s="1062" t="s">
        <v>240</v>
      </c>
      <c r="CK195" s="1063" t="s">
        <v>1205</v>
      </c>
      <c r="CL195" s="1061" t="s">
        <v>250</v>
      </c>
      <c r="CM195" s="1061" t="s">
        <v>250</v>
      </c>
      <c r="CN195" s="1009"/>
      <c r="CO195" s="1010"/>
      <c r="CP195" s="1113" t="s">
        <v>1205</v>
      </c>
      <c r="CQ195" s="1058">
        <v>2.0</v>
      </c>
      <c r="CR195" s="1058">
        <v>57.0</v>
      </c>
      <c r="CS195" s="1058">
        <v>45.0</v>
      </c>
      <c r="CT195" s="1058">
        <v>5.0</v>
      </c>
      <c r="CU195" s="1058">
        <v>45.0</v>
      </c>
      <c r="CV195" s="1058">
        <v>57.0</v>
      </c>
      <c r="CW195" s="1058">
        <v>13.0</v>
      </c>
      <c r="CX195" s="1058">
        <v>5.0</v>
      </c>
      <c r="CZ195" s="1009"/>
      <c r="DA195" s="1009"/>
      <c r="DB195" s="1011"/>
      <c r="DC195" s="1011"/>
      <c r="DD195" s="1011"/>
      <c r="DE195" s="1011"/>
      <c r="DF195" s="1011"/>
      <c r="DG195" s="1011"/>
    </row>
    <row r="196" ht="7.5" customHeight="1">
      <c r="A196" s="1009"/>
      <c r="B196" s="1009"/>
      <c r="AA196" s="1166" t="str">
        <f>MID(AA195,3,1)</f>
        <v/>
      </c>
      <c r="AB196" s="1166" t="str">
        <f>MID(AA195,4,1)</f>
        <v/>
      </c>
      <c r="AC196" s="1166" t="str">
        <f>MID(AA195,5,1)</f>
        <v/>
      </c>
      <c r="AD196" s="1166" t="str">
        <f>MID(AA195,6,1)</f>
        <v/>
      </c>
      <c r="AE196" s="1166" t="str">
        <f>MID(AA195,7,1)</f>
        <v/>
      </c>
      <c r="AF196" s="1166" t="str">
        <f>MID(AA195,8,1)</f>
        <v/>
      </c>
      <c r="AG196" s="1167" t="str">
        <f t="array" ref="AG196">IFERROR(INDEX(Code_Trait1Return, MATCH(TRUE, EXACT(AA196, Code_Code), 0)),"")</f>
        <v/>
      </c>
      <c r="AH196" s="1167" t="str">
        <f t="array" ref="AH196">IFERROR(INDEX(Code_Trait2Return, MATCH(TRUE, EXACT(AB196, Code_Code), 0)),"")</f>
        <v/>
      </c>
      <c r="AI196" s="1167" t="str">
        <f t="array" ref="AI196">IFERROR(INDEX(Code_Action1Return, MATCH(TRUE, EXACT(AC196, Code_Code), 0)),"")</f>
        <v/>
      </c>
      <c r="AJ196" s="1167" t="str">
        <f t="array" ref="AJ196">IFERROR(INDEX(Code_Action2Return, MATCH(TRUE, EXACT(AD196, Code_Code), 0)),"")</f>
        <v/>
      </c>
      <c r="AK196" s="1167" t="str">
        <f t="array" ref="AK196">IFERROR(INDEX(Code_Action3Return, MATCH(TRUE, EXACT(AE196, Code_Code), 0)),"")</f>
        <v/>
      </c>
      <c r="AL196" s="1167" t="str">
        <f t="array" ref="AL196">IFERROR(INDEX(Code_Action4Return, MATCH(TRUE, EXACT(AF196, Code_Code), 0)),"")</f>
        <v/>
      </c>
      <c r="AO196" s="1168">
        <f>IFERROR(VLOOKUP(T195,AllAction,32,FALSE),0)</f>
        <v>0</v>
      </c>
      <c r="AP196" s="1168">
        <f>IFERROR(VLOOKUP(V195,AllAction,32,FALSE),0)</f>
        <v>0</v>
      </c>
      <c r="AQ196" s="1168">
        <f>IFERROR(VLOOKUP(X195,AllAction,32,FALSE),0)</f>
        <v>0</v>
      </c>
      <c r="AX196" s="1011"/>
      <c r="AY196" s="1011"/>
      <c r="AZ196" s="1011"/>
      <c r="BA196" s="1011"/>
      <c r="BB196" s="1068">
        <v>57.0</v>
      </c>
      <c r="BC196" s="1082" t="s">
        <v>965</v>
      </c>
      <c r="BD196" s="1123" t="s">
        <v>1019</v>
      </c>
      <c r="BE196" s="1149" t="s">
        <v>1073</v>
      </c>
      <c r="BF196" s="1175" t="s">
        <v>1132</v>
      </c>
      <c r="BG196" s="1069"/>
      <c r="BH196" s="1052"/>
      <c r="BI196" s="1068">
        <v>57.0</v>
      </c>
      <c r="BJ196" s="1115" t="s">
        <v>0</v>
      </c>
      <c r="BK196" s="1129" t="s">
        <v>402</v>
      </c>
      <c r="BL196" s="1170" t="s">
        <v>410</v>
      </c>
      <c r="BM196" s="1182" t="s">
        <v>418</v>
      </c>
      <c r="BN196" s="1069"/>
      <c r="BO196" s="1011"/>
      <c r="BP196" s="1011"/>
      <c r="BQ196" s="1011"/>
      <c r="BR196" s="1011"/>
      <c r="BS196" s="1011"/>
      <c r="BT196" s="1011"/>
      <c r="BU196" s="1011"/>
      <c r="BV196" s="1011"/>
      <c r="BW196" s="1011"/>
      <c r="BX196" s="1043"/>
      <c r="BY196" s="1043"/>
      <c r="BZ196" s="1043"/>
      <c r="CA196" s="1043"/>
      <c r="CB196" s="1043"/>
      <c r="CC196" s="1043"/>
      <c r="CD196" s="1009"/>
      <c r="CE196" s="1010"/>
      <c r="CF196" s="1058">
        <v>58.0</v>
      </c>
      <c r="CG196" s="1063" t="s">
        <v>1212</v>
      </c>
      <c r="CH196" s="1061" t="s">
        <v>248</v>
      </c>
      <c r="CI196" s="1061" t="s">
        <v>248</v>
      </c>
      <c r="CJ196" s="1062" t="s">
        <v>239</v>
      </c>
      <c r="CK196" s="1063" t="s">
        <v>1212</v>
      </c>
      <c r="CL196" s="1061" t="s">
        <v>248</v>
      </c>
      <c r="CM196" s="1061" t="s">
        <v>248</v>
      </c>
      <c r="CN196" s="1009"/>
      <c r="CO196" s="1010"/>
      <c r="CP196" s="1113" t="s">
        <v>1212</v>
      </c>
      <c r="CQ196" s="1058">
        <v>3.0</v>
      </c>
      <c r="CR196" s="1058">
        <v>58.0</v>
      </c>
      <c r="CS196" s="1058">
        <v>46.0</v>
      </c>
      <c r="CT196" s="1058">
        <v>6.0</v>
      </c>
      <c r="CU196" s="1058">
        <v>46.0</v>
      </c>
      <c r="CV196" s="1058">
        <v>58.0</v>
      </c>
      <c r="CW196" s="1058">
        <v>14.0</v>
      </c>
      <c r="CX196" s="1058">
        <v>6.0</v>
      </c>
      <c r="CZ196" s="1009"/>
      <c r="DA196" s="1009"/>
      <c r="DB196" s="1011"/>
      <c r="DC196" s="1011"/>
      <c r="DD196" s="1011"/>
      <c r="DE196" s="1011"/>
      <c r="DF196" s="1011"/>
      <c r="DG196" s="1011"/>
    </row>
    <row r="197" ht="7.5" customHeight="1">
      <c r="A197" s="1009"/>
      <c r="B197" s="1009"/>
      <c r="C197" s="1154" t="str">
        <f>'SHOPS, REGISTRY, &amp; TORRENT'!BS135</f>
        <v/>
      </c>
      <c r="L197" s="1155">
        <v>11.0</v>
      </c>
      <c r="N197" s="1156" t="str">
        <f>IFERROR(VLOOKUP(AG198,LookupTrait,3,FALSE),)</f>
        <v/>
      </c>
      <c r="P197" s="1156" t="str">
        <f>IFERROR(VLOOKUP(AH198,LookupTrait,3,FALSE),)</f>
        <v/>
      </c>
      <c r="R197" s="1157" t="str">
        <f>IFERROR(VLOOKUP(AI198,LookupAction,3,FALSE),)</f>
        <v/>
      </c>
      <c r="T197" s="1157" t="str">
        <f>IFERROR(VLOOKUP(AJ198,LookupAction,3,FALSE),)</f>
        <v/>
      </c>
      <c r="V197" s="1157" t="str">
        <f>IFERROR(VLOOKUP(AK198,LookupAction,3,FALSE),)</f>
        <v/>
      </c>
      <c r="X197" s="1157" t="str">
        <f>IFERROR(VLOOKUP(AL198,LookupAction,3,FALSE),)</f>
        <v/>
      </c>
      <c r="Z197" s="1161">
        <f>IFERROR(SUM(AO197,AP197,AQ197,AO198,AP198,AQ198))</f>
        <v>0</v>
      </c>
      <c r="AA197" s="1169" t="str">
        <f>'SHOPS, REGISTRY, &amp; TORRENT'!BS137</f>
        <v/>
      </c>
      <c r="AM197" s="1160" t="b">
        <f>IF(AA197="", FALSE, TRUE)</f>
        <v>0</v>
      </c>
      <c r="AO197" s="1164">
        <f>IFERROR(VLOOKUP(N197,AllTrait,21,FALSE)*2,0)</f>
        <v>0</v>
      </c>
      <c r="AP197" s="1164">
        <f>IFERROR(VLOOKUP(P197,AllTrait,21,FALSE)*2,0)</f>
        <v>0</v>
      </c>
      <c r="AQ197" s="1165">
        <f>IFERROR(VLOOKUP(R197,AllAction,32,FALSE),0)</f>
        <v>0</v>
      </c>
      <c r="AX197" s="1043"/>
      <c r="AY197" s="1043"/>
      <c r="AZ197" s="1043"/>
      <c r="BA197" s="1011"/>
      <c r="BB197" s="1068">
        <v>58.0</v>
      </c>
      <c r="BC197" s="1082" t="s">
        <v>41</v>
      </c>
      <c r="BD197" s="1123" t="s">
        <v>1022</v>
      </c>
      <c r="BE197" s="1149" t="s">
        <v>1077</v>
      </c>
      <c r="BF197" s="1175" t="s">
        <v>1135</v>
      </c>
      <c r="BG197" s="1069"/>
      <c r="BH197" s="1052"/>
      <c r="BI197" s="1068">
        <v>58.0</v>
      </c>
      <c r="BJ197" s="1115" t="s">
        <v>396</v>
      </c>
      <c r="BK197" s="1129" t="s">
        <v>404</v>
      </c>
      <c r="BL197" s="1170" t="s">
        <v>412</v>
      </c>
      <c r="BM197" s="1182" t="s">
        <v>420</v>
      </c>
      <c r="BN197" s="1069"/>
      <c r="BO197" s="1011"/>
      <c r="BP197" s="1011"/>
      <c r="BQ197" s="1011"/>
      <c r="BR197" s="1011"/>
      <c r="BS197" s="1011"/>
      <c r="BT197" s="1011"/>
      <c r="BU197" s="1011"/>
      <c r="BV197" s="1011"/>
      <c r="BW197" s="1011"/>
      <c r="BX197" s="1043"/>
      <c r="BY197" s="1043"/>
      <c r="BZ197" s="1043"/>
      <c r="CA197" s="1043"/>
      <c r="CB197" s="1043"/>
      <c r="CC197" s="1043"/>
      <c r="CD197" s="1009"/>
      <c r="CE197" s="1010"/>
      <c r="CF197" s="1058">
        <v>59.0</v>
      </c>
      <c r="CG197" s="1063" t="s">
        <v>1217</v>
      </c>
      <c r="CH197" s="1061" t="s">
        <v>246</v>
      </c>
      <c r="CI197" s="1061" t="s">
        <v>246</v>
      </c>
      <c r="CJ197" s="1062" t="s">
        <v>237</v>
      </c>
      <c r="CK197" s="1063" t="s">
        <v>1217</v>
      </c>
      <c r="CL197" s="1061" t="s">
        <v>246</v>
      </c>
      <c r="CM197" s="1061" t="s">
        <v>246</v>
      </c>
      <c r="CN197" s="1009"/>
      <c r="CO197" s="1010"/>
      <c r="CP197" s="1113" t="s">
        <v>1217</v>
      </c>
      <c r="CQ197" s="1058">
        <v>4.0</v>
      </c>
      <c r="CR197" s="1058">
        <v>59.0</v>
      </c>
      <c r="CS197" s="1058">
        <v>47.0</v>
      </c>
      <c r="CT197" s="1058">
        <v>7.0</v>
      </c>
      <c r="CU197" s="1058">
        <v>47.0</v>
      </c>
      <c r="CV197" s="1058">
        <v>59.0</v>
      </c>
      <c r="CW197" s="1058">
        <v>15.0</v>
      </c>
      <c r="CX197" s="1058">
        <v>7.0</v>
      </c>
      <c r="CZ197" s="1009"/>
      <c r="DA197" s="1009"/>
      <c r="DB197" s="1011"/>
      <c r="DC197" s="1011"/>
      <c r="DD197" s="1011"/>
      <c r="DE197" s="1011"/>
      <c r="DF197" s="1011"/>
      <c r="DG197" s="1011"/>
    </row>
    <row r="198" ht="7.5" customHeight="1">
      <c r="A198" s="1009"/>
      <c r="B198" s="1009"/>
      <c r="AA198" s="1166" t="str">
        <f>MID(AA197,3,1)</f>
        <v/>
      </c>
      <c r="AB198" s="1166" t="str">
        <f>MID(AA197,4,1)</f>
        <v/>
      </c>
      <c r="AC198" s="1166" t="str">
        <f>MID(AA197,5,1)</f>
        <v/>
      </c>
      <c r="AD198" s="1166" t="str">
        <f>MID(AA197,6,1)</f>
        <v/>
      </c>
      <c r="AE198" s="1166" t="str">
        <f>MID(AA197,7,1)</f>
        <v/>
      </c>
      <c r="AF198" s="1166" t="str">
        <f>MID(AA197,8,1)</f>
        <v/>
      </c>
      <c r="AG198" s="1167" t="str">
        <f t="array" ref="AG198">IFERROR(INDEX(Code_Trait1Return, MATCH(TRUE, EXACT(AA198, Code_Code), 0)),"")</f>
        <v/>
      </c>
      <c r="AH198" s="1167" t="str">
        <f t="array" ref="AH198">IFERROR(INDEX(Code_Trait2Return, MATCH(TRUE, EXACT(AB198, Code_Code), 0)),"")</f>
        <v/>
      </c>
      <c r="AI198" s="1167" t="str">
        <f t="array" ref="AI198">IFERROR(INDEX(Code_Action1Return, MATCH(TRUE, EXACT(AC198, Code_Code), 0)),"")</f>
        <v/>
      </c>
      <c r="AJ198" s="1167" t="str">
        <f t="array" ref="AJ198">IFERROR(INDEX(Code_Action2Return, MATCH(TRUE, EXACT(AD198, Code_Code), 0)),"")</f>
        <v/>
      </c>
      <c r="AK198" s="1167" t="str">
        <f t="array" ref="AK198">IFERROR(INDEX(Code_Action3Return, MATCH(TRUE, EXACT(AE198, Code_Code), 0)),"")</f>
        <v/>
      </c>
      <c r="AL198" s="1167" t="str">
        <f t="array" ref="AL198">IFERROR(INDEX(Code_Action4Return, MATCH(TRUE, EXACT(AF198, Code_Code), 0)),"")</f>
        <v/>
      </c>
      <c r="AO198" s="1168">
        <f>IFERROR(VLOOKUP(T197,AllAction,32,FALSE),0)</f>
        <v>0</v>
      </c>
      <c r="AP198" s="1168">
        <f>IFERROR(VLOOKUP(V197,AllAction,32,FALSE),0)</f>
        <v>0</v>
      </c>
      <c r="AQ198" s="1168">
        <f>IFERROR(VLOOKUP(X197,AllAction,32,FALSE),0)</f>
        <v>0</v>
      </c>
      <c r="AX198" s="1043"/>
      <c r="AY198" s="1043"/>
      <c r="AZ198" s="1043"/>
      <c r="BA198" s="1011"/>
      <c r="BB198" s="1068">
        <v>59.0</v>
      </c>
      <c r="BC198" s="1082" t="s">
        <v>969</v>
      </c>
      <c r="BD198" s="1123" t="s">
        <v>1025</v>
      </c>
      <c r="BE198" s="1149" t="s">
        <v>1080</v>
      </c>
      <c r="BF198" s="1175" t="s">
        <v>1139</v>
      </c>
      <c r="BG198" s="1069"/>
      <c r="BH198" s="1052"/>
      <c r="BI198" s="1068">
        <v>59.0</v>
      </c>
      <c r="BJ198" s="1115" t="s">
        <v>398</v>
      </c>
      <c r="BK198" s="1129" t="s">
        <v>406</v>
      </c>
      <c r="BL198" s="1170" t="s">
        <v>414</v>
      </c>
      <c r="BM198" s="1182" t="s">
        <v>422</v>
      </c>
      <c r="BN198" s="1069"/>
      <c r="BO198" s="1011"/>
      <c r="BP198" s="1011"/>
      <c r="BQ198" s="1011"/>
      <c r="BR198" s="1011"/>
      <c r="BS198" s="1011"/>
      <c r="BT198" s="1011"/>
      <c r="BU198" s="1011"/>
      <c r="BV198" s="1011"/>
      <c r="BW198" s="1011"/>
      <c r="BX198" s="1043"/>
      <c r="BY198" s="1043"/>
      <c r="BZ198" s="1043"/>
      <c r="CA198" s="1043"/>
      <c r="CB198" s="1043"/>
      <c r="CC198" s="1043"/>
      <c r="CD198" s="1009"/>
      <c r="CE198" s="1010"/>
      <c r="CF198" s="1058">
        <v>60.0</v>
      </c>
      <c r="CG198" s="1063" t="s">
        <v>1227</v>
      </c>
      <c r="CH198" s="1061" t="s">
        <v>244</v>
      </c>
      <c r="CI198" s="1061" t="s">
        <v>244</v>
      </c>
      <c r="CJ198" s="1062" t="s">
        <v>235</v>
      </c>
      <c r="CK198" s="1063" t="s">
        <v>1227</v>
      </c>
      <c r="CL198" s="1061" t="s">
        <v>244</v>
      </c>
      <c r="CM198" s="1061" t="s">
        <v>244</v>
      </c>
      <c r="CN198" s="1009"/>
      <c r="CO198" s="1010"/>
      <c r="CP198" s="1113" t="s">
        <v>1227</v>
      </c>
      <c r="CQ198" s="1058">
        <v>5.0</v>
      </c>
      <c r="CR198" s="1058">
        <v>60.0</v>
      </c>
      <c r="CS198" s="1058">
        <v>48.0</v>
      </c>
      <c r="CT198" s="1058">
        <v>8.0</v>
      </c>
      <c r="CU198" s="1058">
        <v>48.0</v>
      </c>
      <c r="CV198" s="1058">
        <v>60.0</v>
      </c>
      <c r="CW198" s="1058">
        <v>16.0</v>
      </c>
      <c r="CX198" s="1058">
        <v>8.0</v>
      </c>
      <c r="CZ198" s="1009"/>
      <c r="DA198" s="1009"/>
      <c r="DB198" s="1011"/>
      <c r="DC198" s="1011"/>
      <c r="DD198" s="1011"/>
      <c r="DE198" s="1011"/>
      <c r="DF198" s="1011"/>
      <c r="DG198" s="1011"/>
    </row>
    <row r="199" ht="7.5" customHeight="1">
      <c r="A199" s="1009"/>
      <c r="B199" s="1009"/>
      <c r="C199" s="1154" t="str">
        <f>'SHOPS, REGISTRY, &amp; TORRENT'!BS140</f>
        <v/>
      </c>
      <c r="L199" s="1155">
        <v>12.0</v>
      </c>
      <c r="N199" s="1156" t="str">
        <f>IFERROR(VLOOKUP(AG200,LookupTrait,3,FALSE),)</f>
        <v/>
      </c>
      <c r="P199" s="1156" t="str">
        <f>IFERROR(VLOOKUP(AH200,LookupTrait,3,FALSE),)</f>
        <v/>
      </c>
      <c r="R199" s="1157" t="str">
        <f>IFERROR(VLOOKUP(AI200,LookupAction,3,FALSE),)</f>
        <v/>
      </c>
      <c r="T199" s="1157" t="str">
        <f>IFERROR(VLOOKUP(AJ200,LookupAction,3,FALSE),)</f>
        <v/>
      </c>
      <c r="V199" s="1157" t="str">
        <f>IFERROR(VLOOKUP(AK200,LookupAction,3,FALSE),)</f>
        <v/>
      </c>
      <c r="X199" s="1157" t="str">
        <f>IFERROR(VLOOKUP(AL200,LookupAction,3,FALSE),)</f>
        <v/>
      </c>
      <c r="Z199" s="1161">
        <f>IFERROR(SUM(AO199,AP199,AQ199,AO200,AP200,AQ200))</f>
        <v>0</v>
      </c>
      <c r="AA199" s="1169" t="str">
        <f>'SHOPS, REGISTRY, &amp; TORRENT'!BS142</f>
        <v/>
      </c>
      <c r="AM199" s="1160" t="b">
        <f>IF(AA199="", FALSE, TRUE)</f>
        <v>0</v>
      </c>
      <c r="AO199" s="1164">
        <f>IFERROR(VLOOKUP(N199,AllTrait,21,FALSE)*2,0)</f>
        <v>0</v>
      </c>
      <c r="AP199" s="1164">
        <f>IFERROR(VLOOKUP(P199,AllTrait,21,FALSE)*2,0)</f>
        <v>0</v>
      </c>
      <c r="AQ199" s="1165">
        <f>IFERROR(VLOOKUP(R199,AllAction,32,FALSE),0)</f>
        <v>0</v>
      </c>
      <c r="AX199" s="1043"/>
      <c r="AY199" s="1043"/>
      <c r="AZ199" s="1043"/>
      <c r="BA199" s="1011"/>
      <c r="BB199" s="1068">
        <v>60.0</v>
      </c>
      <c r="BC199" s="1082" t="s">
        <v>973</v>
      </c>
      <c r="BD199" s="1123" t="s">
        <v>168</v>
      </c>
      <c r="BE199" s="1149" t="s">
        <v>1083</v>
      </c>
      <c r="BF199" s="1175" t="s">
        <v>1143</v>
      </c>
      <c r="BG199" s="1069"/>
      <c r="BH199" s="1052"/>
      <c r="BI199" s="1068">
        <v>60.0</v>
      </c>
      <c r="BJ199" s="1115" t="s">
        <v>400</v>
      </c>
      <c r="BK199" s="1129" t="s">
        <v>408</v>
      </c>
      <c r="BL199" s="1170" t="s">
        <v>416</v>
      </c>
      <c r="BM199" s="1182" t="s">
        <v>424</v>
      </c>
      <c r="BN199" s="1069"/>
      <c r="BO199" s="1011"/>
      <c r="BP199" s="1011"/>
      <c r="BQ199" s="1011"/>
      <c r="BR199" s="1011"/>
      <c r="BS199" s="1011"/>
      <c r="BT199" s="1011"/>
      <c r="BU199" s="1011"/>
      <c r="BV199" s="1011"/>
      <c r="BW199" s="1011"/>
      <c r="BX199" s="1043"/>
      <c r="BY199" s="1043"/>
      <c r="BZ199" s="1043"/>
      <c r="CA199" s="1043"/>
      <c r="CB199" s="1043"/>
      <c r="CC199" s="1043"/>
      <c r="CD199" s="1009"/>
      <c r="CE199" s="1010"/>
      <c r="CF199" s="1058">
        <v>61.0</v>
      </c>
      <c r="CG199" s="1061" t="s">
        <v>1206</v>
      </c>
      <c r="CH199" s="1061" t="s">
        <v>273</v>
      </c>
      <c r="CI199" s="1062" t="s">
        <v>240</v>
      </c>
      <c r="CJ199" s="1062" t="s">
        <v>1320</v>
      </c>
      <c r="CK199" s="1061" t="s">
        <v>1206</v>
      </c>
      <c r="CL199" s="1061" t="s">
        <v>273</v>
      </c>
      <c r="CM199" s="1062" t="s">
        <v>240</v>
      </c>
      <c r="CN199" s="1009"/>
      <c r="CO199" s="1010"/>
      <c r="CP199" s="1118" t="s">
        <v>1206</v>
      </c>
      <c r="CQ199" s="1058">
        <v>6.0</v>
      </c>
      <c r="CR199" s="1058">
        <v>61.0</v>
      </c>
      <c r="CS199" s="1058">
        <v>53.0</v>
      </c>
      <c r="CT199" s="1058">
        <v>17.0</v>
      </c>
      <c r="CU199" s="1058">
        <v>5.0</v>
      </c>
      <c r="CV199" s="1058">
        <v>61.0</v>
      </c>
      <c r="CW199" s="1058">
        <v>53.0</v>
      </c>
      <c r="CX199" s="1058">
        <v>17.0</v>
      </c>
      <c r="CZ199" s="1009"/>
      <c r="DA199" s="1009"/>
      <c r="DB199" s="1011"/>
      <c r="DC199" s="1011"/>
      <c r="DD199" s="1011"/>
      <c r="DE199" s="1011"/>
      <c r="DF199" s="1011"/>
      <c r="DG199" s="1011"/>
    </row>
    <row r="200" ht="7.5" customHeight="1">
      <c r="A200" s="1009"/>
      <c r="B200" s="1009"/>
      <c r="AA200" s="1166" t="str">
        <f>MID(AA199,3,1)</f>
        <v/>
      </c>
      <c r="AB200" s="1166" t="str">
        <f>MID(AA199,4,1)</f>
        <v/>
      </c>
      <c r="AC200" s="1166" t="str">
        <f>MID(AA199,5,1)</f>
        <v/>
      </c>
      <c r="AD200" s="1166" t="str">
        <f>MID(AA199,6,1)</f>
        <v/>
      </c>
      <c r="AE200" s="1166" t="str">
        <f>MID(AA199,7,1)</f>
        <v/>
      </c>
      <c r="AF200" s="1166" t="str">
        <f>MID(AA199,8,1)</f>
        <v/>
      </c>
      <c r="AG200" s="1167" t="str">
        <f t="array" ref="AG200">IFERROR(INDEX(Code_Trait1Return, MATCH(TRUE, EXACT(AA200, Code_Code), 0)),"")</f>
        <v/>
      </c>
      <c r="AH200" s="1167" t="str">
        <f t="array" ref="AH200">IFERROR(INDEX(Code_Trait2Return, MATCH(TRUE, EXACT(AB200, Code_Code), 0)),"")</f>
        <v/>
      </c>
      <c r="AI200" s="1167" t="str">
        <f t="array" ref="AI200">IFERROR(INDEX(Code_Action1Return, MATCH(TRUE, EXACT(AC200, Code_Code), 0)),"")</f>
        <v/>
      </c>
      <c r="AJ200" s="1167" t="str">
        <f t="array" ref="AJ200">IFERROR(INDEX(Code_Action2Return, MATCH(TRUE, EXACT(AD200, Code_Code), 0)),"")</f>
        <v/>
      </c>
      <c r="AK200" s="1167" t="str">
        <f t="array" ref="AK200">IFERROR(INDEX(Code_Action3Return, MATCH(TRUE, EXACT(AE200, Code_Code), 0)),"")</f>
        <v/>
      </c>
      <c r="AL200" s="1167" t="str">
        <f t="array" ref="AL200">IFERROR(INDEX(Code_Action4Return, MATCH(TRUE, EXACT(AF200, Code_Code), 0)),"")</f>
        <v/>
      </c>
      <c r="AO200" s="1168">
        <f>IFERROR(VLOOKUP(T199,AllAction,32,FALSE),0)</f>
        <v>0</v>
      </c>
      <c r="AP200" s="1168">
        <f>IFERROR(VLOOKUP(V199,AllAction,32,FALSE),0)</f>
        <v>0</v>
      </c>
      <c r="AQ200" s="1168">
        <f>IFERROR(VLOOKUP(X199,AllAction,32,FALSE),0)</f>
        <v>0</v>
      </c>
      <c r="AX200" s="1043"/>
      <c r="AY200" s="1043"/>
      <c r="AZ200" s="1043"/>
      <c r="BA200" s="1011"/>
      <c r="BB200" s="1068">
        <v>61.0</v>
      </c>
      <c r="BC200" s="1082" t="s">
        <v>976</v>
      </c>
      <c r="BD200" s="1123" t="s">
        <v>173</v>
      </c>
      <c r="BE200" s="1149" t="s">
        <v>1086</v>
      </c>
      <c r="BF200" s="1175" t="s">
        <v>1146</v>
      </c>
      <c r="BG200" s="1069"/>
      <c r="BH200" s="1052"/>
      <c r="BI200" s="1068">
        <v>61.0</v>
      </c>
      <c r="BJ200" s="1121" t="s">
        <v>494</v>
      </c>
      <c r="BK200" s="1137" t="s">
        <v>502</v>
      </c>
      <c r="BL200" s="1174" t="s">
        <v>510</v>
      </c>
      <c r="BM200" s="1183" t="s">
        <v>517</v>
      </c>
      <c r="BN200" s="1069"/>
      <c r="BO200" s="1011"/>
      <c r="BP200" s="1011"/>
      <c r="BQ200" s="1011"/>
      <c r="BR200" s="1011"/>
      <c r="BS200" s="1011"/>
      <c r="BT200" s="1011"/>
      <c r="BU200" s="1011"/>
      <c r="BV200" s="1011"/>
      <c r="BW200" s="1011"/>
      <c r="BX200" s="1043"/>
      <c r="BY200" s="1043"/>
      <c r="BZ200" s="1043"/>
      <c r="CA200" s="1043"/>
      <c r="CB200" s="1043"/>
      <c r="CC200" s="1043"/>
      <c r="CD200" s="1009"/>
      <c r="CE200" s="1010"/>
      <c r="CF200" s="1058">
        <v>62.0</v>
      </c>
      <c r="CG200" s="1061" t="s">
        <v>1213</v>
      </c>
      <c r="CH200" s="1061" t="s">
        <v>272</v>
      </c>
      <c r="CI200" s="1062" t="s">
        <v>239</v>
      </c>
      <c r="CJ200" s="1062" t="s">
        <v>1323</v>
      </c>
      <c r="CK200" s="1061" t="s">
        <v>1213</v>
      </c>
      <c r="CL200" s="1061" t="s">
        <v>272</v>
      </c>
      <c r="CM200" s="1062" t="s">
        <v>239</v>
      </c>
      <c r="CN200" s="1009"/>
      <c r="CO200" s="1010"/>
      <c r="CP200" s="1118" t="s">
        <v>1213</v>
      </c>
      <c r="CQ200" s="1058">
        <v>7.0</v>
      </c>
      <c r="CR200" s="1058">
        <v>62.0</v>
      </c>
      <c r="CS200" s="1058">
        <v>54.0</v>
      </c>
      <c r="CT200" s="1058">
        <v>18.0</v>
      </c>
      <c r="CU200" s="1058">
        <v>6.0</v>
      </c>
      <c r="CV200" s="1058">
        <v>62.0</v>
      </c>
      <c r="CW200" s="1058">
        <v>54.0</v>
      </c>
      <c r="CX200" s="1058">
        <v>18.0</v>
      </c>
      <c r="CZ200" s="1009"/>
      <c r="DA200" s="1009"/>
      <c r="DB200" s="1011"/>
      <c r="DC200" s="1011"/>
      <c r="DD200" s="1011"/>
      <c r="DE200" s="1011"/>
      <c r="DF200" s="1011"/>
      <c r="DG200" s="1011"/>
    </row>
    <row r="201" ht="7.5" customHeight="1">
      <c r="A201" s="1009"/>
      <c r="B201" s="1009"/>
      <c r="AX201" s="1043"/>
      <c r="AY201" s="1043"/>
      <c r="AZ201" s="1043"/>
      <c r="BA201" s="1011"/>
      <c r="BB201" s="1068">
        <v>62.0</v>
      </c>
      <c r="BC201" s="1082" t="s">
        <v>979</v>
      </c>
      <c r="BD201" s="1123" t="s">
        <v>172</v>
      </c>
      <c r="BE201" s="1149" t="s">
        <v>1090</v>
      </c>
      <c r="BF201" s="1175" t="s">
        <v>1149</v>
      </c>
      <c r="BG201" s="1069"/>
      <c r="BH201" s="1052"/>
      <c r="BI201" s="1068">
        <v>62.0</v>
      </c>
      <c r="BJ201" s="1121" t="s">
        <v>496</v>
      </c>
      <c r="BK201" s="1137" t="s">
        <v>504</v>
      </c>
      <c r="BL201" s="1174" t="s">
        <v>512</v>
      </c>
      <c r="BM201" s="1183" t="s">
        <v>519</v>
      </c>
      <c r="BN201" s="1069"/>
      <c r="BO201" s="1011"/>
      <c r="BP201" s="1011"/>
      <c r="BQ201" s="1011"/>
      <c r="BR201" s="1011"/>
      <c r="BS201" s="1011"/>
      <c r="BT201" s="1011"/>
      <c r="BU201" s="1011"/>
      <c r="BV201" s="1011"/>
      <c r="BW201" s="1011"/>
      <c r="BX201" s="1043"/>
      <c r="BY201" s="1043"/>
      <c r="BZ201" s="1043"/>
      <c r="CA201" s="1043"/>
      <c r="CB201" s="1043"/>
      <c r="CC201" s="1043"/>
      <c r="CD201" s="1009"/>
      <c r="CE201" s="1010"/>
      <c r="CF201" s="1058">
        <v>63.0</v>
      </c>
      <c r="CG201" s="1061" t="s">
        <v>1218</v>
      </c>
      <c r="CH201" s="1061" t="s">
        <v>260</v>
      </c>
      <c r="CI201" s="1062" t="s">
        <v>237</v>
      </c>
      <c r="CJ201" s="1062" t="s">
        <v>1312</v>
      </c>
      <c r="CK201" s="1061" t="s">
        <v>1218</v>
      </c>
      <c r="CL201" s="1061" t="s">
        <v>260</v>
      </c>
      <c r="CM201" s="1062" t="s">
        <v>237</v>
      </c>
      <c r="CN201" s="1009"/>
      <c r="CO201" s="1010"/>
      <c r="CP201" s="1118" t="s">
        <v>1218</v>
      </c>
      <c r="CQ201" s="1058">
        <v>8.0</v>
      </c>
      <c r="CR201" s="1058">
        <v>63.0</v>
      </c>
      <c r="CS201" s="1058">
        <v>55.0</v>
      </c>
      <c r="CT201" s="1058">
        <v>19.0</v>
      </c>
      <c r="CU201" s="1058">
        <v>7.0</v>
      </c>
      <c r="CV201" s="1058">
        <v>63.0</v>
      </c>
      <c r="CW201" s="1058">
        <v>55.0</v>
      </c>
      <c r="CX201" s="1058">
        <v>19.0</v>
      </c>
      <c r="CZ201" s="1009"/>
      <c r="DA201" s="1009"/>
      <c r="DB201" s="1011"/>
      <c r="DC201" s="1011"/>
      <c r="DD201" s="1011"/>
      <c r="DE201" s="1011"/>
      <c r="DF201" s="1011"/>
      <c r="DG201" s="1011"/>
    </row>
    <row r="202" ht="7.5" customHeight="1">
      <c r="A202" s="1009"/>
      <c r="C202" s="1043"/>
      <c r="D202" s="1043"/>
      <c r="S202" s="1043"/>
      <c r="AZ202" s="1043"/>
      <c r="BA202" s="1011"/>
      <c r="BB202" s="1068">
        <v>63.0</v>
      </c>
      <c r="BC202" s="1082" t="s">
        <v>982</v>
      </c>
      <c r="BD202" s="1123" t="s">
        <v>170</v>
      </c>
      <c r="BE202" s="1149" t="s">
        <v>1093</v>
      </c>
      <c r="BF202" s="1175" t="s">
        <v>1152</v>
      </c>
      <c r="BG202" s="1069"/>
      <c r="BH202" s="1052"/>
      <c r="BI202" s="1068">
        <v>63.0</v>
      </c>
      <c r="BJ202" s="1121" t="s">
        <v>498</v>
      </c>
      <c r="BK202" s="1137" t="s">
        <v>506</v>
      </c>
      <c r="BL202" s="1174" t="s">
        <v>514</v>
      </c>
      <c r="BM202" s="1183" t="s">
        <v>521</v>
      </c>
      <c r="BN202" s="1069"/>
      <c r="BO202" s="1011"/>
      <c r="BP202" s="1011"/>
      <c r="BQ202" s="1011"/>
      <c r="BR202" s="1011"/>
      <c r="BS202" s="1011"/>
      <c r="BT202" s="1011"/>
      <c r="BU202" s="1011"/>
      <c r="BV202" s="1011"/>
      <c r="BW202" s="1011"/>
      <c r="BX202" s="1043"/>
      <c r="BY202" s="1043"/>
      <c r="BZ202" s="1043"/>
      <c r="CA202" s="1043"/>
      <c r="CB202" s="1043"/>
      <c r="CC202" s="1043"/>
      <c r="CD202" s="1009"/>
      <c r="CE202" s="1010"/>
      <c r="CF202" s="1058">
        <v>64.0</v>
      </c>
      <c r="CG202" s="1061" t="s">
        <v>1228</v>
      </c>
      <c r="CH202" s="1061" t="s">
        <v>217</v>
      </c>
      <c r="CI202" s="1062" t="s">
        <v>235</v>
      </c>
      <c r="CJ202" s="1062" t="s">
        <v>1306</v>
      </c>
      <c r="CK202" s="1061" t="s">
        <v>1228</v>
      </c>
      <c r="CL202" s="1061" t="s">
        <v>217</v>
      </c>
      <c r="CM202" s="1062" t="s">
        <v>235</v>
      </c>
      <c r="CN202" s="1009"/>
      <c r="CO202" s="1010"/>
      <c r="CP202" s="1118" t="s">
        <v>1228</v>
      </c>
      <c r="CQ202" s="1058">
        <v>5.0</v>
      </c>
      <c r="CR202" s="1058">
        <v>64.0</v>
      </c>
      <c r="CS202" s="1058">
        <v>56.0</v>
      </c>
      <c r="CT202" s="1058">
        <v>20.0</v>
      </c>
      <c r="CU202" s="1058">
        <v>8.0</v>
      </c>
      <c r="CV202" s="1058">
        <v>64.0</v>
      </c>
      <c r="CW202" s="1058">
        <v>56.0</v>
      </c>
      <c r="CX202" s="1058">
        <v>20.0</v>
      </c>
      <c r="CZ202" s="1009"/>
      <c r="DA202" s="1009"/>
      <c r="DB202" s="1011"/>
      <c r="DC202" s="1011"/>
      <c r="DD202" s="1011"/>
      <c r="DE202" s="1011"/>
      <c r="DF202" s="1011"/>
      <c r="DG202" s="1011"/>
    </row>
    <row r="203" ht="7.5" customHeight="1">
      <c r="A203" s="1009"/>
      <c r="C203" s="1184" t="s">
        <v>133</v>
      </c>
      <c r="L203" s="1185" t="s">
        <v>126</v>
      </c>
      <c r="N203" s="1186" t="s">
        <v>137</v>
      </c>
      <c r="P203" s="1187" t="s">
        <v>159</v>
      </c>
      <c r="R203" s="1188" t="s">
        <v>154</v>
      </c>
      <c r="T203" s="1188" t="s">
        <v>1396</v>
      </c>
      <c r="V203" s="1188" t="s">
        <v>157</v>
      </c>
      <c r="X203" s="1188" t="s">
        <v>1397</v>
      </c>
      <c r="Z203" s="1185" t="s">
        <v>142</v>
      </c>
      <c r="AB203" s="1185" t="s">
        <v>1398</v>
      </c>
      <c r="AD203" s="1185" t="s">
        <v>1399</v>
      </c>
      <c r="AF203" s="1185" t="s">
        <v>1400</v>
      </c>
      <c r="AH203" s="1185" t="s">
        <v>1401</v>
      </c>
      <c r="AJ203" s="1185" t="s">
        <v>1402</v>
      </c>
      <c r="AL203" s="1189" t="s">
        <v>5</v>
      </c>
      <c r="AM203" s="1189" t="s">
        <v>6</v>
      </c>
      <c r="AN203" s="1189" t="s">
        <v>7</v>
      </c>
      <c r="AO203" s="1189" t="s">
        <v>8</v>
      </c>
      <c r="AP203" s="1190" t="s">
        <v>1403</v>
      </c>
      <c r="AR203" s="1191" t="s">
        <v>1404</v>
      </c>
      <c r="AT203" s="1190" t="s">
        <v>1405</v>
      </c>
      <c r="AV203" s="1192" t="s">
        <v>1406</v>
      </c>
      <c r="AX203" s="1193" t="s">
        <v>1407</v>
      </c>
      <c r="AZ203" s="1194" t="s">
        <v>130</v>
      </c>
      <c r="BB203" s="1050">
        <v>64.0</v>
      </c>
      <c r="BC203" s="1082" t="s">
        <v>986</v>
      </c>
      <c r="BD203" s="1123" t="s">
        <v>1039</v>
      </c>
      <c r="BE203" s="1149" t="s">
        <v>1097</v>
      </c>
      <c r="BF203" s="1175" t="s">
        <v>1155</v>
      </c>
      <c r="BG203" s="1069"/>
      <c r="BH203" s="1052"/>
      <c r="BI203" s="1050">
        <v>64.0</v>
      </c>
      <c r="BJ203" s="1121" t="s">
        <v>500</v>
      </c>
      <c r="BK203" s="1137" t="s">
        <v>508</v>
      </c>
      <c r="BL203" s="1174" t="s">
        <v>516</v>
      </c>
      <c r="BM203" s="1183" t="s">
        <v>523</v>
      </c>
      <c r="BN203" s="1069"/>
      <c r="BO203" s="1011"/>
      <c r="BP203" s="1011"/>
      <c r="BQ203" s="1011"/>
      <c r="BR203" s="1011"/>
      <c r="BS203" s="1011"/>
      <c r="BT203" s="1011"/>
      <c r="BU203" s="1011"/>
      <c r="BV203" s="1011"/>
      <c r="BW203" s="1011"/>
      <c r="BX203" s="1043"/>
      <c r="BY203" s="1043"/>
      <c r="BZ203" s="1043"/>
      <c r="CA203" s="1043"/>
      <c r="CB203" s="1043"/>
      <c r="CC203" s="1043"/>
      <c r="CD203" s="1009"/>
      <c r="CE203" s="1009"/>
      <c r="CF203" s="1009"/>
      <c r="CG203" s="1009"/>
      <c r="CH203" s="1009"/>
      <c r="CI203" s="1009"/>
      <c r="CJ203" s="1009"/>
      <c r="CK203" s="1009"/>
      <c r="CL203" s="1009"/>
      <c r="CM203" s="1009"/>
      <c r="CN203" s="1009"/>
      <c r="CO203" s="1009"/>
      <c r="CP203" s="1009"/>
      <c r="CQ203" s="1009"/>
      <c r="CR203" s="1009"/>
      <c r="CS203" s="1010"/>
      <c r="CT203" s="1010"/>
      <c r="CU203" s="1009"/>
      <c r="CV203" s="1009"/>
      <c r="CW203" s="1009"/>
      <c r="CX203" s="1009"/>
      <c r="CY203" s="1009"/>
      <c r="CZ203" s="1009"/>
      <c r="DA203" s="1009"/>
      <c r="DB203" s="1009"/>
      <c r="DC203" s="1009"/>
      <c r="DD203" s="1009"/>
      <c r="DE203" s="1009"/>
      <c r="DF203" s="1009"/>
      <c r="DG203" s="1009"/>
    </row>
    <row r="204" ht="7.5" customHeight="1">
      <c r="A204" s="1009"/>
      <c r="BI204" s="1011"/>
      <c r="CC204" s="1011"/>
      <c r="CD204" s="1011"/>
      <c r="CE204" s="1011"/>
      <c r="CF204" s="1043"/>
      <c r="CG204" s="1043"/>
      <c r="CH204" s="1043"/>
      <c r="CI204" s="1043"/>
      <c r="CJ204" s="1043"/>
      <c r="CK204" s="1043"/>
      <c r="CL204" s="1009"/>
      <c r="CM204" s="1009"/>
      <c r="CN204" s="1009"/>
      <c r="CO204" s="1009"/>
      <c r="CP204" s="1009"/>
      <c r="CQ204" s="1009"/>
      <c r="CR204" s="1009"/>
      <c r="CS204" s="1009"/>
      <c r="CT204" s="1009"/>
      <c r="CU204" s="1009"/>
      <c r="CV204" s="1009"/>
      <c r="CW204" s="1009"/>
      <c r="CX204" s="1009"/>
      <c r="CY204" s="1009"/>
      <c r="CZ204" s="1009"/>
      <c r="DA204" s="1010"/>
      <c r="DB204" s="1010"/>
      <c r="DC204" s="1010"/>
      <c r="DD204" s="1010"/>
      <c r="DE204" s="1010"/>
      <c r="DF204" s="1010"/>
      <c r="DG204" s="1009"/>
    </row>
    <row r="205" ht="7.5" customHeight="1">
      <c r="A205" s="1009"/>
      <c r="C205" s="1195" t="s">
        <v>1408</v>
      </c>
      <c r="L205" s="1185">
        <f>0</f>
        <v>0</v>
      </c>
      <c r="N205" s="1186">
        <v>8.0</v>
      </c>
      <c r="P205" s="1187" t="s">
        <v>452</v>
      </c>
      <c r="R205" s="1188" t="s">
        <v>452</v>
      </c>
      <c r="T205" s="1188" t="s">
        <v>1035</v>
      </c>
      <c r="V205" s="1188" t="s">
        <v>1035</v>
      </c>
      <c r="X205" s="1188" t="s">
        <v>1115</v>
      </c>
      <c r="Z205" s="1185">
        <v>4.0</v>
      </c>
      <c r="AB205" s="1185">
        <v>8.0</v>
      </c>
      <c r="AD205" s="225" t="str">
        <f>IFERROR(IF('BATTLE SHEET'!AR2=TRUE,I147,"DROP"),I147)</f>
        <v/>
      </c>
      <c r="AF205" s="1185">
        <v>4.0</v>
      </c>
      <c r="AH205" s="225" t="str">
        <f>IFERROR(IF('BATTLE SHEET'!AR2=TRUE,I147,"DROP"),I147)</f>
        <v/>
      </c>
      <c r="AJ205" s="1185">
        <v>2.0</v>
      </c>
      <c r="AL205" s="1195" t="s">
        <v>0</v>
      </c>
      <c r="AM205" s="1195" t="s">
        <v>0</v>
      </c>
      <c r="AN205" s="1195" t="s">
        <v>0</v>
      </c>
      <c r="AO205" s="1195" t="s">
        <v>0</v>
      </c>
      <c r="AP205" s="1190" t="s">
        <v>452</v>
      </c>
      <c r="AR205" s="225" t="str">
        <f>IFERROR(IF('BATTLE SHEET'!AR2=TRUE,I147,"DROP"),I147)</f>
        <v/>
      </c>
      <c r="AT205" s="1190" t="s">
        <v>1180</v>
      </c>
      <c r="AV205" s="1192" t="s">
        <v>975</v>
      </c>
      <c r="AX205" s="1193" t="s">
        <v>1409</v>
      </c>
      <c r="AZ205" s="1194">
        <f>GRADE_CALC(N205,P205,AP205,AL205,AM205,AN205,AO205,R205,T205,V205,X205,AV205,0,0)</f>
        <v>12</v>
      </c>
      <c r="BB205" s="1196"/>
      <c r="BI205" s="1011"/>
      <c r="BJ205" s="1197" t="s">
        <v>185</v>
      </c>
      <c r="BK205" s="257"/>
      <c r="BL205" s="257"/>
      <c r="BM205" s="257"/>
      <c r="BN205" s="257"/>
      <c r="BO205" s="257"/>
      <c r="BP205" s="257"/>
      <c r="BQ205" s="257"/>
      <c r="BR205" s="257"/>
      <c r="BS205" s="258"/>
      <c r="BU205" s="1197" t="s">
        <v>1410</v>
      </c>
      <c r="BV205" s="257"/>
      <c r="BW205" s="257"/>
      <c r="BX205" s="257"/>
      <c r="BY205" s="257"/>
      <c r="BZ205" s="257"/>
      <c r="CA205" s="257"/>
      <c r="CB205" s="257"/>
      <c r="CC205" s="257"/>
      <c r="CD205" s="258"/>
      <c r="CE205" s="1011"/>
      <c r="CF205" s="1197" t="s">
        <v>1411</v>
      </c>
      <c r="CG205" s="257"/>
      <c r="CH205" s="257"/>
      <c r="CI205" s="257"/>
      <c r="CJ205" s="257"/>
      <c r="CK205" s="257"/>
      <c r="CL205" s="257"/>
      <c r="CM205" s="257"/>
      <c r="CN205" s="257"/>
      <c r="CO205" s="258"/>
      <c r="CP205" s="1009"/>
      <c r="CQ205" s="1197" t="s">
        <v>1412</v>
      </c>
      <c r="CR205" s="257"/>
      <c r="CS205" s="257"/>
      <c r="CT205" s="257"/>
      <c r="CU205" s="257"/>
      <c r="CV205" s="257"/>
      <c r="CW205" s="257"/>
      <c r="CX205" s="257"/>
      <c r="CY205" s="257"/>
      <c r="CZ205" s="258"/>
      <c r="DA205" s="1009"/>
      <c r="DB205" s="1009"/>
      <c r="DC205" s="1009"/>
      <c r="DD205" s="1009"/>
      <c r="DE205" s="1009"/>
      <c r="DF205" s="1009"/>
      <c r="DG205" s="1009"/>
    </row>
    <row r="206" ht="7.5" customHeight="1">
      <c r="A206" s="1009"/>
      <c r="BB206" s="1196"/>
      <c r="BI206" s="1011"/>
      <c r="BJ206" s="1198" t="s">
        <v>1413</v>
      </c>
      <c r="BK206" s="21"/>
      <c r="BL206" s="21"/>
      <c r="BM206" s="21"/>
      <c r="BN206" s="21"/>
      <c r="BO206" s="21"/>
      <c r="BP206" s="21"/>
      <c r="BQ206" s="21"/>
      <c r="BR206" s="21"/>
      <c r="BS206" s="22"/>
      <c r="BU206" s="1199" t="s">
        <v>1414</v>
      </c>
      <c r="BV206" s="21"/>
      <c r="BW206" s="21"/>
      <c r="BX206" s="21"/>
      <c r="BY206" s="21"/>
      <c r="BZ206" s="21"/>
      <c r="CA206" s="21"/>
      <c r="CB206" s="21"/>
      <c r="CC206" s="21"/>
      <c r="CD206" s="22"/>
      <c r="CF206" s="1199" t="s">
        <v>1415</v>
      </c>
      <c r="CG206" s="21"/>
      <c r="CH206" s="21"/>
      <c r="CI206" s="21"/>
      <c r="CJ206" s="21"/>
      <c r="CK206" s="21"/>
      <c r="CL206" s="21"/>
      <c r="CM206" s="21"/>
      <c r="CN206" s="21"/>
      <c r="CO206" s="22"/>
      <c r="CP206" s="1009"/>
      <c r="CQ206" s="1199" t="s">
        <v>1416</v>
      </c>
      <c r="CR206" s="21"/>
      <c r="CS206" s="21"/>
      <c r="CT206" s="21"/>
      <c r="CU206" s="21"/>
      <c r="CV206" s="21"/>
      <c r="CW206" s="21"/>
      <c r="CX206" s="21"/>
      <c r="CY206" s="21"/>
      <c r="CZ206" s="22"/>
      <c r="DA206" s="1009"/>
      <c r="DB206" s="1009"/>
      <c r="DC206" s="1009"/>
      <c r="DD206" s="1009"/>
      <c r="DE206" s="1009"/>
      <c r="DF206" s="1009"/>
      <c r="DG206" s="1009"/>
    </row>
    <row r="207" ht="7.5" customHeight="1">
      <c r="A207" s="1009"/>
      <c r="C207" s="1195" t="s">
        <v>1417</v>
      </c>
      <c r="L207" s="1185">
        <f>L205+1</f>
        <v>1</v>
      </c>
      <c r="N207" s="1186">
        <v>16.0</v>
      </c>
      <c r="P207" s="1187" t="s">
        <v>452</v>
      </c>
      <c r="R207" s="1188" t="s">
        <v>1115</v>
      </c>
      <c r="T207" s="1188" t="s">
        <v>1035</v>
      </c>
      <c r="V207" s="1188" t="s">
        <v>452</v>
      </c>
      <c r="X207" s="1188" t="s">
        <v>452</v>
      </c>
      <c r="Z207" s="1185">
        <v>8.0</v>
      </c>
      <c r="AB207" s="1185">
        <v>16.0</v>
      </c>
      <c r="AD207" s="225" t="str">
        <f>IFERROR(IF('BATTLE SHEET'!AR2=TRUE,I147,"DROP"),I147)</f>
        <v/>
      </c>
      <c r="AF207" s="1185">
        <v>8.0</v>
      </c>
      <c r="AH207" s="225" t="str">
        <f>IFERROR(IF('BATTLE SHEET'!AR2=TRUE,I149,"BLOCK"),I149)</f>
        <v/>
      </c>
      <c r="AJ207" s="1185">
        <v>1.0</v>
      </c>
      <c r="AL207" s="1195" t="s">
        <v>460</v>
      </c>
      <c r="AM207" s="1195" t="s">
        <v>440</v>
      </c>
      <c r="AN207" s="1195" t="s">
        <v>0</v>
      </c>
      <c r="AO207" s="1195" t="s">
        <v>0</v>
      </c>
      <c r="AP207" s="1190" t="s">
        <v>452</v>
      </c>
      <c r="AR207" s="225" t="str">
        <f>IFERROR(IF('BATTLE SHEET'!AR2=TRUE,I147,"DROP"),I147)</f>
        <v/>
      </c>
      <c r="AT207" s="1190" t="s">
        <v>1180</v>
      </c>
      <c r="AV207" s="1192" t="s">
        <v>975</v>
      </c>
      <c r="AX207" s="1200" t="s">
        <v>1418</v>
      </c>
      <c r="AZ207" s="1194">
        <f>GRADE_CALC(N207,P207,AP207,AL207,AM207,AN207,AO207,R207,T207,V207,X207,AV207,0,1)</f>
        <v>20</v>
      </c>
      <c r="BB207" s="1196"/>
      <c r="BI207" s="1011"/>
      <c r="BJ207" s="25"/>
      <c r="BK207" s="26"/>
      <c r="BL207" s="26"/>
      <c r="BM207" s="26"/>
      <c r="BN207" s="26"/>
      <c r="BO207" s="26"/>
      <c r="BP207" s="26"/>
      <c r="BQ207" s="26"/>
      <c r="BR207" s="26"/>
      <c r="BS207" s="27"/>
      <c r="BU207" s="25"/>
      <c r="BV207" s="26"/>
      <c r="BW207" s="26"/>
      <c r="BX207" s="26"/>
      <c r="BY207" s="26"/>
      <c r="BZ207" s="26"/>
      <c r="CA207" s="26"/>
      <c r="CB207" s="26"/>
      <c r="CC207" s="26"/>
      <c r="CD207" s="27"/>
      <c r="CF207" s="25"/>
      <c r="CG207" s="26"/>
      <c r="CH207" s="26"/>
      <c r="CI207" s="26"/>
      <c r="CJ207" s="26"/>
      <c r="CK207" s="26"/>
      <c r="CL207" s="26"/>
      <c r="CM207" s="26"/>
      <c r="CN207" s="26"/>
      <c r="CO207" s="27"/>
      <c r="CP207" s="1009"/>
      <c r="CQ207" s="25"/>
      <c r="CR207" s="26"/>
      <c r="CS207" s="26"/>
      <c r="CT207" s="26"/>
      <c r="CU207" s="26"/>
      <c r="CV207" s="26"/>
      <c r="CW207" s="26"/>
      <c r="CX207" s="26"/>
      <c r="CY207" s="26"/>
      <c r="CZ207" s="27"/>
      <c r="DA207" s="1009"/>
      <c r="DB207" s="1009"/>
      <c r="DC207" s="1009"/>
      <c r="DD207" s="1009"/>
      <c r="DE207" s="1009"/>
      <c r="DF207" s="1009"/>
      <c r="DG207" s="1009"/>
    </row>
    <row r="208" ht="7.5" customHeight="1">
      <c r="A208" s="1009"/>
      <c r="BB208" s="1196"/>
      <c r="BI208" s="1011"/>
      <c r="BJ208" s="1201"/>
      <c r="BK208" s="258"/>
      <c r="BL208" s="1202">
        <v>1.0</v>
      </c>
      <c r="BM208" s="258"/>
      <c r="BN208" s="1202">
        <v>2.0</v>
      </c>
      <c r="BO208" s="258"/>
      <c r="BP208" s="1202">
        <v>3.0</v>
      </c>
      <c r="BQ208" s="258"/>
      <c r="BR208" s="1202">
        <v>4.0</v>
      </c>
      <c r="BS208" s="258"/>
      <c r="BU208" s="1201"/>
      <c r="BV208" s="258"/>
      <c r="BW208" s="1202">
        <v>1.0</v>
      </c>
      <c r="BX208" s="258"/>
      <c r="BY208" s="1202">
        <v>2.0</v>
      </c>
      <c r="BZ208" s="258"/>
      <c r="CA208" s="1202">
        <v>3.0</v>
      </c>
      <c r="CB208" s="258"/>
      <c r="CC208" s="1202">
        <v>4.0</v>
      </c>
      <c r="CD208" s="258"/>
      <c r="CF208" s="1201"/>
      <c r="CG208" s="258"/>
      <c r="CH208" s="1202">
        <v>1.0</v>
      </c>
      <c r="CI208" s="258"/>
      <c r="CJ208" s="1202">
        <v>2.0</v>
      </c>
      <c r="CK208" s="258"/>
      <c r="CL208" s="1202">
        <v>3.0</v>
      </c>
      <c r="CM208" s="258"/>
      <c r="CN208" s="1202">
        <v>4.0</v>
      </c>
      <c r="CO208" s="258"/>
      <c r="CP208" s="1009"/>
      <c r="CQ208" s="1201"/>
      <c r="CR208" s="258"/>
      <c r="CS208" s="1202">
        <v>1.0</v>
      </c>
      <c r="CT208" s="258"/>
      <c r="CU208" s="1202">
        <v>2.0</v>
      </c>
      <c r="CV208" s="258"/>
      <c r="CW208" s="1202">
        <v>3.0</v>
      </c>
      <c r="CX208" s="258"/>
      <c r="CY208" s="1202">
        <v>4.0</v>
      </c>
      <c r="CZ208" s="258"/>
      <c r="DA208" s="1009"/>
      <c r="DB208" s="1009"/>
      <c r="DC208" s="1009"/>
      <c r="DD208" s="1009"/>
      <c r="DE208" s="1009"/>
      <c r="DF208" s="1009"/>
      <c r="DG208" s="1009"/>
    </row>
    <row r="209" ht="7.5" customHeight="1">
      <c r="A209" s="1009"/>
      <c r="C209" s="1203" t="s">
        <v>1419</v>
      </c>
      <c r="L209" s="1185">
        <f>L207+1</f>
        <v>2</v>
      </c>
      <c r="N209" s="1186">
        <v>32.0</v>
      </c>
      <c r="P209" s="1187" t="s">
        <v>1115</v>
      </c>
      <c r="R209" s="1188" t="s">
        <v>1115</v>
      </c>
      <c r="T209" s="1188" t="s">
        <v>452</v>
      </c>
      <c r="V209" s="1188" t="s">
        <v>452</v>
      </c>
      <c r="X209" s="1188" t="s">
        <v>452</v>
      </c>
      <c r="Z209" s="1185">
        <v>12.0</v>
      </c>
      <c r="AB209" s="1185">
        <v>32.0</v>
      </c>
      <c r="AD209" s="225" t="str">
        <f>IFERROR(IF('BATTLE SHEET'!AR2=TRUE,I147,"DROP"),I147)</f>
        <v/>
      </c>
      <c r="AF209" s="1185">
        <v>16.0</v>
      </c>
      <c r="AH209" s="225" t="str">
        <f>IFERROR(IF('BATTLE SHEET'!AR2=TRUE,I147,"DROP"),I147)</f>
        <v/>
      </c>
      <c r="AJ209" s="1185">
        <v>6.0</v>
      </c>
      <c r="AL209" s="1195" t="s">
        <v>460</v>
      </c>
      <c r="AM209" s="1195" t="s">
        <v>398</v>
      </c>
      <c r="AN209" s="1195" t="s">
        <v>440</v>
      </c>
      <c r="AO209" s="1195" t="s">
        <v>0</v>
      </c>
      <c r="AP209" s="1190" t="s">
        <v>452</v>
      </c>
      <c r="AR209" s="225" t="str">
        <f>IFERROR(IF('BATTLE SHEET'!AR2=TRUE,I147,"DROP"),I147)</f>
        <v/>
      </c>
      <c r="AT209" s="1190" t="s">
        <v>1180</v>
      </c>
      <c r="AV209" s="1192" t="s">
        <v>975</v>
      </c>
      <c r="AX209" s="1193" t="s">
        <v>1420</v>
      </c>
      <c r="AZ209" s="1194">
        <f>GRADE_CALC(N209,P209,AP209,AL209,AM209,AN209,AO209,R209,T209,V209,X209,AV209,0,1)</f>
        <v>29</v>
      </c>
      <c r="BB209" s="1196"/>
      <c r="BI209" s="1011"/>
      <c r="BJ209" s="1202">
        <v>2.0</v>
      </c>
      <c r="BK209" s="258"/>
      <c r="BL209" s="1204" t="s">
        <v>1421</v>
      </c>
      <c r="BM209" s="258"/>
      <c r="BN209" s="1205" t="s">
        <v>1422</v>
      </c>
      <c r="BO209" s="258"/>
      <c r="BP209" s="1205" t="s">
        <v>1423</v>
      </c>
      <c r="BQ209" s="258"/>
      <c r="BR209" s="1202" t="s">
        <v>1424</v>
      </c>
      <c r="BS209" s="258"/>
      <c r="BU209" s="1202">
        <v>2.0</v>
      </c>
      <c r="BV209" s="258"/>
      <c r="BW209" s="1206" t="s">
        <v>1425</v>
      </c>
      <c r="BX209" s="258"/>
      <c r="BY209" s="1206" t="s">
        <v>1426</v>
      </c>
      <c r="BZ209" s="258"/>
      <c r="CA209" s="1206" t="s">
        <v>1427</v>
      </c>
      <c r="CB209" s="258"/>
      <c r="CC209" s="1206" t="s">
        <v>1428</v>
      </c>
      <c r="CD209" s="258"/>
      <c r="CF209" s="1202">
        <v>2.0</v>
      </c>
      <c r="CG209" s="258"/>
      <c r="CH209" s="1202" t="s">
        <v>1429</v>
      </c>
      <c r="CI209" s="258"/>
      <c r="CJ209" s="1202" t="s">
        <v>1430</v>
      </c>
      <c r="CK209" s="258"/>
      <c r="CL209" s="1202" t="s">
        <v>1431</v>
      </c>
      <c r="CM209" s="258"/>
      <c r="CN209" s="1202" t="s">
        <v>1432</v>
      </c>
      <c r="CO209" s="258"/>
      <c r="CP209" s="1009"/>
      <c r="CQ209" s="1202">
        <v>2.0</v>
      </c>
      <c r="CR209" s="258"/>
      <c r="CS209" s="1202" t="s">
        <v>1433</v>
      </c>
      <c r="CT209" s="258"/>
      <c r="CU209" s="1202" t="s">
        <v>1434</v>
      </c>
      <c r="CV209" s="258"/>
      <c r="CW209" s="1202" t="s">
        <v>1435</v>
      </c>
      <c r="CX209" s="258"/>
      <c r="CY209" s="1202" t="s">
        <v>1436</v>
      </c>
      <c r="CZ209" s="258"/>
      <c r="DA209" s="1009"/>
      <c r="DB209" s="1009"/>
      <c r="DC209" s="1009"/>
      <c r="DD209" s="1009"/>
      <c r="DE209" s="1009"/>
      <c r="DF209" s="1009"/>
      <c r="DG209" s="1009"/>
    </row>
    <row r="210" ht="7.5" customHeight="1">
      <c r="A210" s="1009"/>
      <c r="BB210" s="1196"/>
      <c r="BI210" s="1043"/>
      <c r="BJ210" s="1202">
        <v>3.0</v>
      </c>
      <c r="BK210" s="258"/>
      <c r="BL210" s="1202" t="s">
        <v>1437</v>
      </c>
      <c r="BM210" s="258"/>
      <c r="BN210" s="1202" t="s">
        <v>1438</v>
      </c>
      <c r="BO210" s="258"/>
      <c r="BP210" s="1202" t="s">
        <v>1439</v>
      </c>
      <c r="BQ210" s="258"/>
      <c r="BR210" s="1202" t="s">
        <v>1440</v>
      </c>
      <c r="BS210" s="258"/>
      <c r="BU210" s="1202">
        <v>3.0</v>
      </c>
      <c r="BV210" s="258"/>
      <c r="BW210" s="1206" t="s">
        <v>1441</v>
      </c>
      <c r="BX210" s="258"/>
      <c r="BY210" s="1206" t="s">
        <v>1425</v>
      </c>
      <c r="BZ210" s="258"/>
      <c r="CA210" s="1206" t="s">
        <v>1426</v>
      </c>
      <c r="CB210" s="258"/>
      <c r="CC210" s="1206" t="s">
        <v>1427</v>
      </c>
      <c r="CD210" s="258"/>
      <c r="CF210" s="1202">
        <v>3.0</v>
      </c>
      <c r="CG210" s="258"/>
      <c r="CH210" s="1206" t="s">
        <v>1442</v>
      </c>
      <c r="CI210" s="258"/>
      <c r="CJ210" s="1206" t="s">
        <v>1443</v>
      </c>
      <c r="CK210" s="258"/>
      <c r="CL210" s="1206" t="s">
        <v>1444</v>
      </c>
      <c r="CM210" s="258"/>
      <c r="CN210" s="1206" t="s">
        <v>1445</v>
      </c>
      <c r="CO210" s="258"/>
      <c r="CP210" s="1009"/>
      <c r="CQ210" s="1202">
        <v>3.0</v>
      </c>
      <c r="CR210" s="258"/>
      <c r="CS210" s="1206" t="s">
        <v>1425</v>
      </c>
      <c r="CT210" s="258"/>
      <c r="CU210" s="1206" t="s">
        <v>1426</v>
      </c>
      <c r="CV210" s="258"/>
      <c r="CW210" s="1206" t="s">
        <v>1427</v>
      </c>
      <c r="CX210" s="258"/>
      <c r="CY210" s="1206" t="s">
        <v>1428</v>
      </c>
      <c r="CZ210" s="258"/>
      <c r="DA210" s="1009"/>
      <c r="DB210" s="1009"/>
      <c r="DC210" s="1009"/>
      <c r="DD210" s="1009"/>
      <c r="DE210" s="1009"/>
      <c r="DF210" s="1009"/>
      <c r="DG210" s="1009"/>
    </row>
    <row r="211" ht="7.5" customHeight="1">
      <c r="A211" s="1009"/>
      <c r="C211" s="1195" t="s">
        <v>1446</v>
      </c>
      <c r="L211" s="1185">
        <f>L209+1</f>
        <v>3</v>
      </c>
      <c r="N211" s="1186">
        <v>24.0</v>
      </c>
      <c r="P211" s="1187" t="s">
        <v>1115</v>
      </c>
      <c r="R211" s="1188" t="s">
        <v>452</v>
      </c>
      <c r="T211" s="1188" t="s">
        <v>452</v>
      </c>
      <c r="V211" s="1188" t="s">
        <v>452</v>
      </c>
      <c r="X211" s="1188" t="s">
        <v>452</v>
      </c>
      <c r="Z211" s="1185">
        <v>12.0</v>
      </c>
      <c r="AB211" s="1185">
        <v>24.0</v>
      </c>
      <c r="AD211" s="225" t="str">
        <f>IFERROR(IF('BATTLE SHEET'!AR2=TRUE,I149,"BLOCK"),I149)</f>
        <v/>
      </c>
      <c r="AF211" s="1185">
        <v>12.0</v>
      </c>
      <c r="AH211" s="225" t="str">
        <f>IFERROR(IF('BATTLE SHEET'!AR2=TRUE,I147,"DROP"),I147)</f>
        <v/>
      </c>
      <c r="AJ211" s="1185">
        <v>8.0</v>
      </c>
      <c r="AL211" s="1195" t="s">
        <v>434</v>
      </c>
      <c r="AM211" s="1195" t="s">
        <v>430</v>
      </c>
      <c r="AN211" s="1195" t="s">
        <v>432</v>
      </c>
      <c r="AO211" s="1195" t="s">
        <v>0</v>
      </c>
      <c r="AP211" s="1190" t="s">
        <v>1115</v>
      </c>
      <c r="AR211" s="225" t="str">
        <f>IFERROR(IF('BATTLE SHEET'!AR2=TRUE,I149,"BLOCK"),I149)</f>
        <v/>
      </c>
      <c r="AT211" s="1190" t="s">
        <v>1181</v>
      </c>
      <c r="AV211" s="1192" t="s">
        <v>985</v>
      </c>
      <c r="AX211" s="1193" t="s">
        <v>1447</v>
      </c>
      <c r="AZ211" s="1194">
        <f>GRADE_CALC(N211,P211,AP211,AL211,AM211,AN211,AO211,R211,T211,V211,X211,AV211,1,1)</f>
        <v>29</v>
      </c>
      <c r="BB211" s="1196"/>
      <c r="BI211" s="1011"/>
      <c r="BJ211" s="1202">
        <v>4.0</v>
      </c>
      <c r="BK211" s="258"/>
      <c r="BL211" s="1202" t="s">
        <v>1448</v>
      </c>
      <c r="BM211" s="258"/>
      <c r="BN211" s="1202" t="s">
        <v>1449</v>
      </c>
      <c r="BO211" s="258"/>
      <c r="BP211" s="1202" t="s">
        <v>1450</v>
      </c>
      <c r="BQ211" s="258"/>
      <c r="BR211" s="1202" t="s">
        <v>1451</v>
      </c>
      <c r="BS211" s="258"/>
      <c r="BU211" s="1202">
        <v>4.0</v>
      </c>
      <c r="BV211" s="258"/>
      <c r="BW211" s="1202" t="s">
        <v>1452</v>
      </c>
      <c r="BX211" s="258"/>
      <c r="BY211" s="1202" t="s">
        <v>1452</v>
      </c>
      <c r="BZ211" s="258"/>
      <c r="CA211" s="1202" t="s">
        <v>1452</v>
      </c>
      <c r="CB211" s="258"/>
      <c r="CC211" s="1202" t="s">
        <v>1453</v>
      </c>
      <c r="CD211" s="258"/>
      <c r="CF211" s="1202">
        <v>4.0</v>
      </c>
      <c r="CG211" s="258"/>
      <c r="CH211" s="1202" t="s">
        <v>1454</v>
      </c>
      <c r="CI211" s="258"/>
      <c r="CJ211" s="1202" t="s">
        <v>1455</v>
      </c>
      <c r="CK211" s="258"/>
      <c r="CL211" s="1202" t="s">
        <v>1456</v>
      </c>
      <c r="CM211" s="258"/>
      <c r="CN211" s="1202" t="s">
        <v>1457</v>
      </c>
      <c r="CO211" s="258"/>
      <c r="CP211" s="1009"/>
      <c r="CQ211" s="1202">
        <v>4.0</v>
      </c>
      <c r="CR211" s="258"/>
      <c r="CS211" s="1202" t="s">
        <v>1458</v>
      </c>
      <c r="CT211" s="258"/>
      <c r="CU211" s="1202" t="s">
        <v>1459</v>
      </c>
      <c r="CV211" s="258"/>
      <c r="CW211" s="1202" t="s">
        <v>1460</v>
      </c>
      <c r="CX211" s="258"/>
      <c r="CY211" s="1202" t="s">
        <v>1461</v>
      </c>
      <c r="CZ211" s="258"/>
      <c r="DA211" s="1009"/>
      <c r="DB211" s="1009"/>
      <c r="DC211" s="1009"/>
      <c r="DD211" s="1009"/>
      <c r="DE211" s="1009"/>
      <c r="DF211" s="1009"/>
      <c r="DG211" s="1009"/>
    </row>
    <row r="212" ht="7.5" customHeight="1">
      <c r="A212" s="1009"/>
      <c r="BB212" s="1196"/>
      <c r="BI212" s="1043"/>
      <c r="BJ212" s="1202">
        <v>5.0</v>
      </c>
      <c r="BK212" s="258"/>
      <c r="BL212" s="1202" t="s">
        <v>1462</v>
      </c>
      <c r="BM212" s="258"/>
      <c r="BN212" s="1202" t="s">
        <v>1421</v>
      </c>
      <c r="BO212" s="258"/>
      <c r="BP212" s="1202" t="s">
        <v>1422</v>
      </c>
      <c r="BQ212" s="258"/>
      <c r="BR212" s="1202" t="s">
        <v>1423</v>
      </c>
      <c r="BS212" s="258"/>
      <c r="BU212" s="1202">
        <v>5.0</v>
      </c>
      <c r="BV212" s="258"/>
      <c r="BW212" s="1206" t="s">
        <v>1463</v>
      </c>
      <c r="BX212" s="258"/>
      <c r="BY212" s="1206" t="s">
        <v>1464</v>
      </c>
      <c r="BZ212" s="258"/>
      <c r="CA212" s="1206" t="s">
        <v>1465</v>
      </c>
      <c r="CB212" s="258"/>
      <c r="CC212" s="1206" t="s">
        <v>1466</v>
      </c>
      <c r="CD212" s="258"/>
      <c r="CF212" s="1202">
        <v>5.0</v>
      </c>
      <c r="CG212" s="258"/>
      <c r="CH212" s="1202" t="s">
        <v>1467</v>
      </c>
      <c r="CI212" s="258"/>
      <c r="CJ212" s="1202" t="s">
        <v>1468</v>
      </c>
      <c r="CK212" s="258"/>
      <c r="CL212" s="1202" t="s">
        <v>1469</v>
      </c>
      <c r="CM212" s="258"/>
      <c r="CN212" s="1202" t="s">
        <v>1470</v>
      </c>
      <c r="CO212" s="258"/>
      <c r="CP212" s="1009"/>
      <c r="CQ212" s="1202">
        <v>5.0</v>
      </c>
      <c r="CR212" s="258"/>
      <c r="CS212" s="1202" t="s">
        <v>1471</v>
      </c>
      <c r="CT212" s="258"/>
      <c r="CU212" s="1202" t="s">
        <v>1471</v>
      </c>
      <c r="CV212" s="258"/>
      <c r="CW212" s="1202" t="s">
        <v>1471</v>
      </c>
      <c r="CX212" s="258"/>
      <c r="CY212" s="1202" t="s">
        <v>1471</v>
      </c>
      <c r="CZ212" s="258"/>
      <c r="DA212" s="1009"/>
      <c r="DB212" s="1009"/>
      <c r="DC212" s="1009"/>
      <c r="DD212" s="1009"/>
      <c r="DE212" s="1009"/>
      <c r="DF212" s="1009"/>
      <c r="DG212" s="1009"/>
    </row>
    <row r="213" ht="7.5" customHeight="1">
      <c r="A213" s="1009"/>
      <c r="B213" s="1043"/>
      <c r="C213" s="1195" t="s">
        <v>1472</v>
      </c>
      <c r="L213" s="1185">
        <f>L211+1</f>
        <v>4</v>
      </c>
      <c r="N213" s="1186">
        <v>16.0</v>
      </c>
      <c r="P213" s="1187" t="s">
        <v>1115</v>
      </c>
      <c r="R213" s="1188" t="s">
        <v>1035</v>
      </c>
      <c r="T213" s="1188" t="s">
        <v>452</v>
      </c>
      <c r="V213" s="1188" t="s">
        <v>452</v>
      </c>
      <c r="X213" s="1188" t="s">
        <v>1115</v>
      </c>
      <c r="Z213" s="1185">
        <v>16.0</v>
      </c>
      <c r="AB213" s="1185">
        <v>32.0</v>
      </c>
      <c r="AD213" s="225" t="str">
        <f>IFERROR(IF('BATTLE SHEET'!AR2=TRUE,I149,"BLOCK"),I149)</f>
        <v/>
      </c>
      <c r="AF213" s="1185">
        <v>16.0</v>
      </c>
      <c r="AH213" s="225" t="str">
        <f>IFERROR(IF('BATTLE SHEET'!AR2=TRUE,I147,"DROP"),I147)</f>
        <v/>
      </c>
      <c r="AJ213" s="1185">
        <v>12.0</v>
      </c>
      <c r="AL213" s="1195" t="s">
        <v>402</v>
      </c>
      <c r="AM213" s="1195" t="s">
        <v>412</v>
      </c>
      <c r="AN213" s="1195" t="s">
        <v>506</v>
      </c>
      <c r="AO213" s="1195" t="s">
        <v>462</v>
      </c>
      <c r="AP213" s="1190" t="s">
        <v>1115</v>
      </c>
      <c r="AR213" s="225" t="str">
        <f>IFERROR(IF('BATTLE SHEET'!AR2=TRUE,I149,"BLOCK"),I149)</f>
        <v/>
      </c>
      <c r="AT213" s="1190" t="s">
        <v>1181</v>
      </c>
      <c r="AV213" s="1192" t="s">
        <v>995</v>
      </c>
      <c r="AX213" s="1200" t="s">
        <v>1473</v>
      </c>
      <c r="AZ213" s="1194">
        <f>GRADE_CALC(N213,P213,AP213,AL213,AM213,AN213,AO213,R213,T213,V213,X213,AV213,1,2)</f>
        <v>34</v>
      </c>
      <c r="BB213" s="1196"/>
      <c r="BI213" s="1043"/>
      <c r="BJ213" s="1202">
        <v>6.0</v>
      </c>
      <c r="BK213" s="258"/>
      <c r="BL213" s="1202" t="s">
        <v>1474</v>
      </c>
      <c r="BM213" s="258"/>
      <c r="BN213" s="1202" t="s">
        <v>1475</v>
      </c>
      <c r="BO213" s="258"/>
      <c r="BP213" s="1202" t="s">
        <v>1476</v>
      </c>
      <c r="BQ213" s="258"/>
      <c r="BR213" s="1202" t="s">
        <v>1476</v>
      </c>
      <c r="BS213" s="258"/>
      <c r="BU213" s="1202">
        <v>6.0</v>
      </c>
      <c r="BV213" s="258"/>
      <c r="BW213" s="1206" t="s">
        <v>1441</v>
      </c>
      <c r="BX213" s="258"/>
      <c r="BY213" s="1206" t="s">
        <v>1425</v>
      </c>
      <c r="BZ213" s="258"/>
      <c r="CA213" s="1206" t="s">
        <v>1426</v>
      </c>
      <c r="CB213" s="258"/>
      <c r="CC213" s="1206" t="s">
        <v>1427</v>
      </c>
      <c r="CD213" s="258"/>
      <c r="CF213" s="1202">
        <v>6.0</v>
      </c>
      <c r="CG213" s="258"/>
      <c r="CH213" s="1202" t="s">
        <v>1477</v>
      </c>
      <c r="CI213" s="258"/>
      <c r="CJ213" s="1202" t="s">
        <v>1478</v>
      </c>
      <c r="CK213" s="258"/>
      <c r="CL213" s="1206" t="s">
        <v>1479</v>
      </c>
      <c r="CM213" s="258"/>
      <c r="CN213" s="1202" t="s">
        <v>1480</v>
      </c>
      <c r="CO213" s="258"/>
      <c r="CP213" s="1009"/>
      <c r="CQ213" s="1202">
        <v>6.0</v>
      </c>
      <c r="CR213" s="258"/>
      <c r="CS213" s="1202" t="s">
        <v>1475</v>
      </c>
      <c r="CT213" s="258"/>
      <c r="CU213" s="1202" t="s">
        <v>1476</v>
      </c>
      <c r="CV213" s="258"/>
      <c r="CW213" s="1202" t="s">
        <v>1476</v>
      </c>
      <c r="CX213" s="258"/>
      <c r="CY213" s="1202" t="s">
        <v>1481</v>
      </c>
      <c r="CZ213" s="258"/>
      <c r="DA213" s="1009"/>
      <c r="DB213" s="1009"/>
      <c r="DC213" s="1009"/>
      <c r="DD213" s="1009"/>
      <c r="DE213" s="1009"/>
      <c r="DF213" s="1009"/>
      <c r="DG213" s="1009"/>
    </row>
    <row r="214" ht="7.5" customHeight="1">
      <c r="A214" s="1009"/>
      <c r="B214" s="1043"/>
      <c r="BB214" s="1196"/>
      <c r="BI214" s="1043"/>
      <c r="BJ214" s="1202">
        <v>7.0</v>
      </c>
      <c r="BK214" s="258"/>
      <c r="BL214" s="1202" t="s">
        <v>1482</v>
      </c>
      <c r="BM214" s="258"/>
      <c r="BN214" s="1202" t="s">
        <v>1433</v>
      </c>
      <c r="BO214" s="258"/>
      <c r="BP214" s="1202" t="s">
        <v>1434</v>
      </c>
      <c r="BQ214" s="258"/>
      <c r="BR214" s="1202" t="s">
        <v>1435</v>
      </c>
      <c r="BS214" s="258"/>
      <c r="BU214" s="1202">
        <v>7.0</v>
      </c>
      <c r="BV214" s="258"/>
      <c r="BW214" s="1202" t="s">
        <v>1483</v>
      </c>
      <c r="BX214" s="258"/>
      <c r="BY214" s="1202" t="s">
        <v>1484</v>
      </c>
      <c r="BZ214" s="258"/>
      <c r="CA214" s="1202" t="s">
        <v>1485</v>
      </c>
      <c r="CB214" s="258"/>
      <c r="CC214" s="1202" t="s">
        <v>1486</v>
      </c>
      <c r="CD214" s="258"/>
      <c r="CF214" s="1202">
        <v>7.0</v>
      </c>
      <c r="CG214" s="258"/>
      <c r="CH214" s="1202" t="s">
        <v>1487</v>
      </c>
      <c r="CI214" s="258"/>
      <c r="CJ214" s="1202" t="s">
        <v>1488</v>
      </c>
      <c r="CK214" s="258"/>
      <c r="CL214" s="1202" t="s">
        <v>1489</v>
      </c>
      <c r="CM214" s="258"/>
      <c r="CN214" s="1202" t="s">
        <v>1490</v>
      </c>
      <c r="CO214" s="258"/>
      <c r="CP214" s="1009"/>
      <c r="CQ214" s="1202">
        <v>7.0</v>
      </c>
      <c r="CR214" s="258"/>
      <c r="CS214" s="1202" t="s">
        <v>1482</v>
      </c>
      <c r="CT214" s="258"/>
      <c r="CU214" s="1202" t="s">
        <v>1433</v>
      </c>
      <c r="CV214" s="258"/>
      <c r="CW214" s="1202" t="s">
        <v>1434</v>
      </c>
      <c r="CX214" s="258"/>
      <c r="CY214" s="1202" t="s">
        <v>1435</v>
      </c>
      <c r="CZ214" s="258"/>
      <c r="DA214" s="1009"/>
      <c r="DB214" s="1009"/>
      <c r="DC214" s="1009"/>
      <c r="DD214" s="1009"/>
      <c r="DE214" s="1009"/>
      <c r="DF214" s="1009"/>
      <c r="DG214" s="1009"/>
    </row>
    <row r="215" ht="7.5" customHeight="1">
      <c r="A215" s="1009"/>
      <c r="B215" s="1043"/>
      <c r="C215" s="1203" t="s">
        <v>1491</v>
      </c>
      <c r="L215" s="1185">
        <f>L213+1</f>
        <v>5</v>
      </c>
      <c r="N215" s="1186">
        <v>40.0</v>
      </c>
      <c r="P215" s="1187" t="s">
        <v>1015</v>
      </c>
      <c r="R215" s="1188" t="s">
        <v>1015</v>
      </c>
      <c r="T215" s="1188" t="s">
        <v>1115</v>
      </c>
      <c r="V215" s="1188" t="s">
        <v>1035</v>
      </c>
      <c r="X215" s="1188" t="s">
        <v>1035</v>
      </c>
      <c r="Z215" s="1185">
        <v>24.0</v>
      </c>
      <c r="AB215" s="1185">
        <v>64.0</v>
      </c>
      <c r="AD215" s="225" t="str">
        <f>IFERROR(IF('BATTLE SHEET'!AR2=TRUE,I149,"BLOCK"),I149)</f>
        <v/>
      </c>
      <c r="AF215" s="1185">
        <v>32.0</v>
      </c>
      <c r="AH215" s="225" t="str">
        <f>IFERROR(IF('BATTLE SHEET'!AR2=TRUE,I147,"DROP"),I147)</f>
        <v/>
      </c>
      <c r="AJ215" s="1185">
        <v>16.0</v>
      </c>
      <c r="AL215" s="1195" t="s">
        <v>400</v>
      </c>
      <c r="AM215" s="1195" t="s">
        <v>408</v>
      </c>
      <c r="AN215" s="1195" t="s">
        <v>444</v>
      </c>
      <c r="AO215" s="1195" t="s">
        <v>0</v>
      </c>
      <c r="AP215" s="1190" t="s">
        <v>1115</v>
      </c>
      <c r="AR215" s="225" t="str">
        <f>IFERROR(IF('BATTLE SHEET'!AR2=TRUE,I149,"BLOCK"),I149)</f>
        <v/>
      </c>
      <c r="AT215" s="1190" t="s">
        <v>1181</v>
      </c>
      <c r="AV215" s="1192" t="s">
        <v>975</v>
      </c>
      <c r="AX215" s="1200" t="s">
        <v>1492</v>
      </c>
      <c r="AZ215" s="1194">
        <f>GRADE_CALC(N215,P215,AP215,AL215,AM215,AN215,AO215,R215,T215,V215,X215,AV215,1,2)</f>
        <v>42</v>
      </c>
      <c r="BB215" s="1196"/>
      <c r="BI215" s="1043"/>
      <c r="BJ215" s="1202">
        <v>8.0</v>
      </c>
      <c r="BK215" s="258"/>
      <c r="BL215" s="1202" t="s">
        <v>1493</v>
      </c>
      <c r="BM215" s="258"/>
      <c r="BN215" s="1202" t="s">
        <v>1482</v>
      </c>
      <c r="BO215" s="258"/>
      <c r="BP215" s="1202" t="s">
        <v>1433</v>
      </c>
      <c r="BQ215" s="258"/>
      <c r="BR215" s="1202" t="s">
        <v>1434</v>
      </c>
      <c r="BS215" s="258"/>
      <c r="BU215" s="1202">
        <v>8.0</v>
      </c>
      <c r="BV215" s="258"/>
      <c r="BW215" s="1206" t="s">
        <v>1494</v>
      </c>
      <c r="BX215" s="258"/>
      <c r="BY215" s="1206" t="s">
        <v>1495</v>
      </c>
      <c r="BZ215" s="258"/>
      <c r="CA215" s="1206" t="s">
        <v>1496</v>
      </c>
      <c r="CB215" s="258"/>
      <c r="CC215" s="1206" t="s">
        <v>1497</v>
      </c>
      <c r="CD215" s="258"/>
      <c r="CF215" s="1202">
        <v>8.0</v>
      </c>
      <c r="CG215" s="258"/>
      <c r="CH215" s="1202" t="s">
        <v>1498</v>
      </c>
      <c r="CI215" s="258"/>
      <c r="CJ215" s="1202" t="s">
        <v>1499</v>
      </c>
      <c r="CK215" s="258"/>
      <c r="CL215" s="1202" t="s">
        <v>1500</v>
      </c>
      <c r="CM215" s="258"/>
      <c r="CN215" s="1202" t="s">
        <v>1501</v>
      </c>
      <c r="CO215" s="258"/>
      <c r="CP215" s="1009"/>
      <c r="CQ215" s="1202">
        <v>8.0</v>
      </c>
      <c r="CR215" s="258"/>
      <c r="CS215" s="1202" t="s">
        <v>1462</v>
      </c>
      <c r="CT215" s="258"/>
      <c r="CU215" s="1202" t="s">
        <v>1421</v>
      </c>
      <c r="CV215" s="258"/>
      <c r="CW215" s="1202" t="s">
        <v>1422</v>
      </c>
      <c r="CX215" s="258"/>
      <c r="CY215" s="1202" t="s">
        <v>1423</v>
      </c>
      <c r="CZ215" s="258"/>
      <c r="DA215" s="1009"/>
      <c r="DB215" s="1009"/>
      <c r="DC215" s="1009"/>
      <c r="DD215" s="1009"/>
      <c r="DE215" s="1009"/>
      <c r="DF215" s="1009"/>
      <c r="DG215" s="1009"/>
    </row>
    <row r="216" ht="7.5" customHeight="1">
      <c r="A216" s="1009"/>
      <c r="B216" s="1043"/>
      <c r="BB216" s="1196"/>
      <c r="BI216" s="1043"/>
      <c r="BJ216" s="1202">
        <v>9.0</v>
      </c>
      <c r="BK216" s="258"/>
      <c r="BL216" s="1202" t="s">
        <v>1502</v>
      </c>
      <c r="BM216" s="258"/>
      <c r="BN216" s="1202" t="s">
        <v>1474</v>
      </c>
      <c r="BO216" s="258"/>
      <c r="BP216" s="1202" t="s">
        <v>1475</v>
      </c>
      <c r="BQ216" s="258"/>
      <c r="BR216" s="1202" t="s">
        <v>1503</v>
      </c>
      <c r="BS216" s="258"/>
      <c r="BU216" s="1202">
        <v>9.0</v>
      </c>
      <c r="BV216" s="258"/>
      <c r="BW216" s="1202" t="s">
        <v>53</v>
      </c>
      <c r="BX216" s="258"/>
      <c r="BY216" s="1202" t="s">
        <v>1483</v>
      </c>
      <c r="BZ216" s="258"/>
      <c r="CA216" s="1202" t="s">
        <v>1483</v>
      </c>
      <c r="CB216" s="258"/>
      <c r="CC216" s="1202" t="s">
        <v>1484</v>
      </c>
      <c r="CD216" s="258"/>
      <c r="CF216" s="1202">
        <v>9.0</v>
      </c>
      <c r="CG216" s="258"/>
      <c r="CH216" s="1202" t="s">
        <v>1504</v>
      </c>
      <c r="CI216" s="258"/>
      <c r="CJ216" s="1202" t="s">
        <v>1505</v>
      </c>
      <c r="CK216" s="258"/>
      <c r="CL216" s="1202" t="s">
        <v>1506</v>
      </c>
      <c r="CM216" s="258"/>
      <c r="CN216" s="1202" t="s">
        <v>1507</v>
      </c>
      <c r="CO216" s="258"/>
      <c r="CP216" s="1009"/>
      <c r="CQ216" s="1202">
        <v>9.0</v>
      </c>
      <c r="CR216" s="258"/>
      <c r="CS216" s="1202" t="s">
        <v>1471</v>
      </c>
      <c r="CT216" s="258"/>
      <c r="CU216" s="1202" t="s">
        <v>1471</v>
      </c>
      <c r="CV216" s="258"/>
      <c r="CW216" s="1202" t="s">
        <v>1471</v>
      </c>
      <c r="CX216" s="258"/>
      <c r="CY216" s="1202" t="s">
        <v>1471</v>
      </c>
      <c r="CZ216" s="258"/>
      <c r="DA216" s="1009"/>
      <c r="DB216" s="1009"/>
      <c r="DC216" s="1009"/>
      <c r="DD216" s="1009"/>
      <c r="DE216" s="1009"/>
      <c r="DF216" s="1009"/>
      <c r="DG216" s="1009"/>
    </row>
    <row r="217" ht="7.5" customHeight="1">
      <c r="A217" s="1009"/>
      <c r="B217" s="1043"/>
      <c r="C217" s="1195" t="s">
        <v>1508</v>
      </c>
      <c r="L217" s="1185">
        <f>L215+1</f>
        <v>6</v>
      </c>
      <c r="N217" s="1186">
        <v>48.0</v>
      </c>
      <c r="P217" s="1187" t="s">
        <v>1015</v>
      </c>
      <c r="R217" s="1188" t="s">
        <v>452</v>
      </c>
      <c r="T217" s="1188" t="s">
        <v>452</v>
      </c>
      <c r="V217" s="1188" t="s">
        <v>452</v>
      </c>
      <c r="X217" s="1188" t="s">
        <v>1115</v>
      </c>
      <c r="Z217" s="1185">
        <v>36.0</v>
      </c>
      <c r="AB217" s="1185">
        <v>48.0</v>
      </c>
      <c r="AD217" s="225" t="str">
        <f>IFERROR(IF('BATTLE SHEET'!AR2=TRUE,I151,"GUSHER"),I151)</f>
        <v/>
      </c>
      <c r="AF217" s="1185">
        <v>24.0</v>
      </c>
      <c r="AH217" s="225" t="str">
        <f>IFERROR(IF('BATTLE SHEET'!AR2=TRUE,I149,"BLOCK"),I149)</f>
        <v/>
      </c>
      <c r="AJ217" s="1185">
        <v>12.0</v>
      </c>
      <c r="AL217" s="1195" t="s">
        <v>502</v>
      </c>
      <c r="AM217" s="1195" t="s">
        <v>512</v>
      </c>
      <c r="AN217" s="1195" t="s">
        <v>454</v>
      </c>
      <c r="AO217" s="1195" t="s">
        <v>0</v>
      </c>
      <c r="AP217" s="1190" t="s">
        <v>1015</v>
      </c>
      <c r="AR217" s="225" t="str">
        <f>IFERROR(IF('BATTLE SHEET'!AR2=TRUE,I151,"GUSHER"),I151)</f>
        <v/>
      </c>
      <c r="AT217" s="1190" t="s">
        <v>1182</v>
      </c>
      <c r="AV217" s="1192" t="s">
        <v>995</v>
      </c>
      <c r="AX217" s="1200" t="s">
        <v>1509</v>
      </c>
      <c r="AZ217" s="1194">
        <f>GRADE_CALC(N217,P217,AP217,AL217,AM217,AN217,AO217,R217,T217,V217,X217,AV217,2,2)</f>
        <v>48</v>
      </c>
      <c r="BB217" s="1196"/>
      <c r="BI217" s="1043"/>
      <c r="BJ217" s="1202">
        <v>10.0</v>
      </c>
      <c r="BK217" s="258"/>
      <c r="BL217" s="1202" t="s">
        <v>1493</v>
      </c>
      <c r="BM217" s="258"/>
      <c r="BN217" s="1202" t="s">
        <v>1482</v>
      </c>
      <c r="BO217" s="258"/>
      <c r="BP217" s="1202" t="s">
        <v>1433</v>
      </c>
      <c r="BQ217" s="258"/>
      <c r="BR217" s="1202" t="s">
        <v>1434</v>
      </c>
      <c r="BS217" s="258"/>
      <c r="BU217" s="1202">
        <v>10.0</v>
      </c>
      <c r="BV217" s="258"/>
      <c r="BW217" s="1206" t="s">
        <v>1510</v>
      </c>
      <c r="BX217" s="258"/>
      <c r="BY217" s="1206" t="s">
        <v>1511</v>
      </c>
      <c r="BZ217" s="258"/>
      <c r="CA217" s="1206" t="s">
        <v>1512</v>
      </c>
      <c r="CB217" s="258"/>
      <c r="CC217" s="1206" t="s">
        <v>1513</v>
      </c>
      <c r="CD217" s="258"/>
      <c r="CF217" s="1202">
        <v>10.0</v>
      </c>
      <c r="CG217" s="258"/>
      <c r="CH217" s="1202" t="s">
        <v>1514</v>
      </c>
      <c r="CI217" s="258"/>
      <c r="CJ217" s="1202" t="s">
        <v>1515</v>
      </c>
      <c r="CK217" s="258"/>
      <c r="CL217" s="1202" t="s">
        <v>1516</v>
      </c>
      <c r="CM217" s="258"/>
      <c r="CN217" s="1202" t="s">
        <v>1517</v>
      </c>
      <c r="CO217" s="258"/>
      <c r="CP217" s="1009"/>
      <c r="CQ217" s="1202">
        <v>10.0</v>
      </c>
      <c r="CR217" s="258"/>
      <c r="CS217" s="1202" t="s">
        <v>1462</v>
      </c>
      <c r="CT217" s="258"/>
      <c r="CU217" s="1202" t="s">
        <v>1421</v>
      </c>
      <c r="CV217" s="258"/>
      <c r="CW217" s="1202" t="s">
        <v>1422</v>
      </c>
      <c r="CX217" s="258"/>
      <c r="CY217" s="1202" t="s">
        <v>1423</v>
      </c>
      <c r="CZ217" s="258"/>
      <c r="DA217" s="1009"/>
      <c r="DB217" s="1009"/>
      <c r="DC217" s="1009"/>
      <c r="DD217" s="1009"/>
      <c r="DE217" s="1009"/>
      <c r="DF217" s="1009"/>
      <c r="DG217" s="1009"/>
    </row>
    <row r="218" ht="7.5" customHeight="1">
      <c r="A218" s="1009"/>
      <c r="B218" s="1043"/>
      <c r="BB218" s="1196"/>
      <c r="BI218" s="1043"/>
      <c r="BJ218" s="1202">
        <v>11.0</v>
      </c>
      <c r="BK218" s="258"/>
      <c r="BL218" s="1202" t="s">
        <v>1482</v>
      </c>
      <c r="BM218" s="258"/>
      <c r="BN218" s="1202" t="s">
        <v>1433</v>
      </c>
      <c r="BO218" s="258"/>
      <c r="BP218" s="1202" t="s">
        <v>1434</v>
      </c>
      <c r="BQ218" s="258"/>
      <c r="BR218" s="1202" t="s">
        <v>1435</v>
      </c>
      <c r="BS218" s="258"/>
      <c r="BU218" s="1202">
        <v>11.0</v>
      </c>
      <c r="BV218" s="258"/>
      <c r="BW218" s="1202" t="s">
        <v>1483</v>
      </c>
      <c r="BX218" s="258"/>
      <c r="BY218" s="1202" t="s">
        <v>1484</v>
      </c>
      <c r="BZ218" s="258"/>
      <c r="CA218" s="1202" t="s">
        <v>1485</v>
      </c>
      <c r="CB218" s="258"/>
      <c r="CC218" s="1202" t="s">
        <v>1486</v>
      </c>
      <c r="CD218" s="258"/>
      <c r="CF218" s="1202">
        <v>11.0</v>
      </c>
      <c r="CG218" s="258"/>
      <c r="CH218" s="1202" t="s">
        <v>1518</v>
      </c>
      <c r="CI218" s="258"/>
      <c r="CJ218" s="1202" t="s">
        <v>1519</v>
      </c>
      <c r="CK218" s="258"/>
      <c r="CL218" s="1202" t="s">
        <v>1520</v>
      </c>
      <c r="CM218" s="258"/>
      <c r="CN218" s="1202" t="s">
        <v>1521</v>
      </c>
      <c r="CO218" s="258"/>
      <c r="CP218" s="1009"/>
      <c r="CQ218" s="1202">
        <v>11.0</v>
      </c>
      <c r="CR218" s="258"/>
      <c r="CS218" s="1202" t="s">
        <v>1482</v>
      </c>
      <c r="CT218" s="258"/>
      <c r="CU218" s="1202" t="s">
        <v>1433</v>
      </c>
      <c r="CV218" s="258"/>
      <c r="CW218" s="1202" t="s">
        <v>1434</v>
      </c>
      <c r="CX218" s="258"/>
      <c r="CY218" s="1202" t="s">
        <v>1435</v>
      </c>
      <c r="CZ218" s="258"/>
      <c r="DA218" s="1009"/>
      <c r="DB218" s="1009"/>
      <c r="DC218" s="1009"/>
      <c r="DD218" s="1009"/>
      <c r="DE218" s="1009"/>
      <c r="DF218" s="1009"/>
      <c r="DG218" s="1009"/>
    </row>
    <row r="219" ht="7.5" customHeight="1">
      <c r="A219" s="1009"/>
      <c r="B219" s="1043"/>
      <c r="C219" s="1195" t="s">
        <v>1522</v>
      </c>
      <c r="L219" s="1185">
        <f>L217+1</f>
        <v>7</v>
      </c>
      <c r="N219" s="1186">
        <v>56.0</v>
      </c>
      <c r="P219" s="1187" t="s">
        <v>1015</v>
      </c>
      <c r="R219" s="1188" t="s">
        <v>1015</v>
      </c>
      <c r="T219" s="1188" t="s">
        <v>452</v>
      </c>
      <c r="V219" s="1188" t="s">
        <v>452</v>
      </c>
      <c r="X219" s="1188" t="s">
        <v>1115</v>
      </c>
      <c r="Z219" s="1185">
        <v>48.0</v>
      </c>
      <c r="AB219" s="1185">
        <v>60.0</v>
      </c>
      <c r="AD219" s="225" t="str">
        <f>IFERROR(IF('BATTLE SHEET'!AR2=TRUE,I151,"GUSHER"),I151)</f>
        <v/>
      </c>
      <c r="AF219" s="1185">
        <v>30.0</v>
      </c>
      <c r="AH219" s="225" t="str">
        <f>IFERROR(IF('BATTLE SHEET'!AR2=TRUE,I149,"BLOCK"),I149)</f>
        <v/>
      </c>
      <c r="AJ219" s="1185">
        <v>15.0</v>
      </c>
      <c r="AL219" s="1195" t="s">
        <v>460</v>
      </c>
      <c r="AM219" s="1195" t="s">
        <v>398</v>
      </c>
      <c r="AN219" s="1195" t="s">
        <v>414</v>
      </c>
      <c r="AO219" s="1195" t="s">
        <v>470</v>
      </c>
      <c r="AP219" s="1190" t="s">
        <v>1015</v>
      </c>
      <c r="AR219" s="225" t="str">
        <f>IFERROR(IF('BATTLE SHEET'!AR2=TRUE,I151,"GUSHER"),I151)</f>
        <v/>
      </c>
      <c r="AT219" s="1190" t="s">
        <v>1182</v>
      </c>
      <c r="AV219" s="1192" t="s">
        <v>975</v>
      </c>
      <c r="AX219" s="1200" t="s">
        <v>1523</v>
      </c>
      <c r="AZ219" s="1194">
        <f>GRADE_CALC(N219,P219,AP219,AL219,AM219,AN219,AO219,R219,T219,V219,X219,AV219,2,2)</f>
        <v>52</v>
      </c>
      <c r="BB219" s="1196"/>
      <c r="BI219" s="1043"/>
      <c r="BJ219" s="1202">
        <v>12.0</v>
      </c>
      <c r="BK219" s="258"/>
      <c r="BL219" s="1202" t="s">
        <v>1474</v>
      </c>
      <c r="BM219" s="258"/>
      <c r="BN219" s="1202" t="s">
        <v>1475</v>
      </c>
      <c r="BO219" s="258"/>
      <c r="BP219" s="1202" t="s">
        <v>1476</v>
      </c>
      <c r="BQ219" s="258"/>
      <c r="BR219" s="1202" t="s">
        <v>1476</v>
      </c>
      <c r="BS219" s="258"/>
      <c r="BU219" s="1202">
        <v>12.0</v>
      </c>
      <c r="BV219" s="258"/>
      <c r="BW219" s="1206" t="s">
        <v>1524</v>
      </c>
      <c r="BX219" s="258"/>
      <c r="BY219" s="1206" t="s">
        <v>1525</v>
      </c>
      <c r="BZ219" s="258"/>
      <c r="CA219" s="1206" t="s">
        <v>1526</v>
      </c>
      <c r="CB219" s="258"/>
      <c r="CC219" s="1206" t="s">
        <v>1527</v>
      </c>
      <c r="CD219" s="258"/>
      <c r="CF219" s="1202">
        <v>12.0</v>
      </c>
      <c r="CG219" s="258"/>
      <c r="CH219" s="1202" t="s">
        <v>1528</v>
      </c>
      <c r="CI219" s="258"/>
      <c r="CJ219" s="1202" t="s">
        <v>1529</v>
      </c>
      <c r="CK219" s="258"/>
      <c r="CL219" s="1202" t="s">
        <v>1530</v>
      </c>
      <c r="CM219" s="258"/>
      <c r="CN219" s="1202" t="s">
        <v>1531</v>
      </c>
      <c r="CO219" s="258"/>
      <c r="CP219" s="1009"/>
      <c r="CQ219" s="1202">
        <v>12.0</v>
      </c>
      <c r="CR219" s="258"/>
      <c r="CS219" s="1202" t="s">
        <v>1475</v>
      </c>
      <c r="CT219" s="258"/>
      <c r="CU219" s="1202" t="s">
        <v>1476</v>
      </c>
      <c r="CV219" s="258"/>
      <c r="CW219" s="1202" t="s">
        <v>1476</v>
      </c>
      <c r="CX219" s="258"/>
      <c r="CY219" s="1202" t="s">
        <v>1481</v>
      </c>
      <c r="CZ219" s="258"/>
      <c r="DA219" s="1009"/>
      <c r="DB219" s="1009"/>
      <c r="DC219" s="1009"/>
      <c r="DD219" s="1009"/>
      <c r="DE219" s="1009"/>
      <c r="DF219" s="1009"/>
      <c r="DG219" s="1009"/>
    </row>
    <row r="220" ht="7.5" customHeight="1">
      <c r="A220" s="1009"/>
      <c r="B220" s="1043"/>
      <c r="BB220" s="1196"/>
      <c r="BI220" s="1043"/>
      <c r="BJ220" s="1202">
        <v>13.0</v>
      </c>
      <c r="BK220" s="258"/>
      <c r="BL220" s="1202" t="s">
        <v>1462</v>
      </c>
      <c r="BM220" s="258"/>
      <c r="BN220" s="1202" t="s">
        <v>1421</v>
      </c>
      <c r="BO220" s="258"/>
      <c r="BP220" s="1202" t="s">
        <v>1422</v>
      </c>
      <c r="BQ220" s="258"/>
      <c r="BR220" s="1202" t="s">
        <v>1423</v>
      </c>
      <c r="BS220" s="258"/>
      <c r="BU220" s="1202">
        <v>13.0</v>
      </c>
      <c r="BV220" s="258"/>
      <c r="BW220" s="1206" t="s">
        <v>1463</v>
      </c>
      <c r="BX220" s="258"/>
      <c r="BY220" s="1206" t="s">
        <v>1464</v>
      </c>
      <c r="BZ220" s="258"/>
      <c r="CA220" s="1206" t="s">
        <v>1465</v>
      </c>
      <c r="CB220" s="258"/>
      <c r="CC220" s="1206" t="s">
        <v>1466</v>
      </c>
      <c r="CD220" s="258"/>
      <c r="CF220" s="1202">
        <v>13.0</v>
      </c>
      <c r="CG220" s="258"/>
      <c r="CH220" s="1202" t="s">
        <v>1532</v>
      </c>
      <c r="CI220" s="258"/>
      <c r="CJ220" s="1202" t="s">
        <v>1533</v>
      </c>
      <c r="CK220" s="258"/>
      <c r="CL220" s="1206" t="s">
        <v>1534</v>
      </c>
      <c r="CM220" s="258"/>
      <c r="CN220" s="1202" t="s">
        <v>1535</v>
      </c>
      <c r="CO220" s="258"/>
      <c r="CP220" s="1009"/>
      <c r="CQ220" s="1202">
        <v>13.0</v>
      </c>
      <c r="CR220" s="258"/>
      <c r="CS220" s="1202" t="s">
        <v>1471</v>
      </c>
      <c r="CT220" s="258"/>
      <c r="CU220" s="1202" t="s">
        <v>1471</v>
      </c>
      <c r="CV220" s="258"/>
      <c r="CW220" s="1202" t="s">
        <v>1471</v>
      </c>
      <c r="CX220" s="258"/>
      <c r="CY220" s="1202" t="s">
        <v>1471</v>
      </c>
      <c r="CZ220" s="258"/>
      <c r="DA220" s="1009"/>
      <c r="DB220" s="1009"/>
      <c r="DC220" s="1009"/>
      <c r="DD220" s="1009"/>
      <c r="DE220" s="1009"/>
      <c r="DF220" s="1009"/>
      <c r="DG220" s="1009"/>
    </row>
    <row r="221" ht="7.5" customHeight="1">
      <c r="A221" s="1009"/>
      <c r="B221" s="1043"/>
      <c r="C221" s="1203" t="s">
        <v>1536</v>
      </c>
      <c r="L221" s="1185">
        <f>L219+1</f>
        <v>8</v>
      </c>
      <c r="N221" s="1186">
        <v>72.0</v>
      </c>
      <c r="P221" s="1187" t="s">
        <v>959</v>
      </c>
      <c r="R221" s="1188" t="s">
        <v>1035</v>
      </c>
      <c r="T221" s="1188" t="s">
        <v>1115</v>
      </c>
      <c r="V221" s="1188" t="s">
        <v>1115</v>
      </c>
      <c r="X221" s="1188" t="s">
        <v>375</v>
      </c>
      <c r="Z221" s="1185">
        <v>48.0</v>
      </c>
      <c r="AB221" s="1185">
        <v>96.0</v>
      </c>
      <c r="AD221" s="225" t="str">
        <f>IFERROR(IF('BATTLE SHEET'!AR2=TRUE,I151,"GUSHER"),I151)</f>
        <v/>
      </c>
      <c r="AF221" s="1185">
        <v>48.0</v>
      </c>
      <c r="AH221" s="225" t="str">
        <f>IFERROR(IF('BATTLE SHEET'!AR2=TRUE,I149,"BLOCK"),I149)</f>
        <v/>
      </c>
      <c r="AJ221" s="1185">
        <v>24.0</v>
      </c>
      <c r="AL221" s="1195" t="s">
        <v>496</v>
      </c>
      <c r="AM221" s="1195" t="s">
        <v>494</v>
      </c>
      <c r="AN221" s="1195" t="s">
        <v>456</v>
      </c>
      <c r="AO221" s="1195" t="s">
        <v>428</v>
      </c>
      <c r="AP221" s="1190" t="s">
        <v>1015</v>
      </c>
      <c r="AR221" s="225" t="str">
        <f>IFERROR(IF('BATTLE SHEET'!AR2=TRUE,I151,"GUSHER"),I151)</f>
        <v/>
      </c>
      <c r="AT221" s="1190" t="s">
        <v>1182</v>
      </c>
      <c r="AV221" s="1192" t="s">
        <v>995</v>
      </c>
      <c r="AX221" s="1200" t="s">
        <v>1537</v>
      </c>
      <c r="AZ221" s="1194">
        <f>GRADE_CALC(N221,P221,AP221,AL221,AM221,AN221,AO221,R221,T221,V221,X221,AV221,2,3)</f>
        <v>61</v>
      </c>
      <c r="BB221" s="1196"/>
      <c r="BI221" s="1043"/>
      <c r="BJ221" s="1202">
        <v>14.0</v>
      </c>
      <c r="BK221" s="258"/>
      <c r="BL221" s="1202" t="s">
        <v>1448</v>
      </c>
      <c r="BM221" s="258"/>
      <c r="BN221" s="1202" t="s">
        <v>1449</v>
      </c>
      <c r="BO221" s="258"/>
      <c r="BP221" s="1202" t="s">
        <v>1450</v>
      </c>
      <c r="BQ221" s="258"/>
      <c r="BR221" s="1202" t="s">
        <v>1451</v>
      </c>
      <c r="BS221" s="258"/>
      <c r="BU221" s="1202">
        <v>14.0</v>
      </c>
      <c r="BV221" s="258"/>
      <c r="BW221" s="1202" t="s">
        <v>1452</v>
      </c>
      <c r="BX221" s="258"/>
      <c r="BY221" s="1202" t="s">
        <v>1452</v>
      </c>
      <c r="BZ221" s="258"/>
      <c r="CA221" s="1202" t="s">
        <v>1452</v>
      </c>
      <c r="CB221" s="258"/>
      <c r="CC221" s="1202" t="s">
        <v>1453</v>
      </c>
      <c r="CD221" s="258"/>
      <c r="CF221" s="1202">
        <v>14.0</v>
      </c>
      <c r="CG221" s="258"/>
      <c r="CH221" s="1202" t="s">
        <v>1538</v>
      </c>
      <c r="CI221" s="258"/>
      <c r="CJ221" s="1206" t="s">
        <v>1539</v>
      </c>
      <c r="CK221" s="258"/>
      <c r="CL221" s="1202" t="s">
        <v>1540</v>
      </c>
      <c r="CM221" s="258"/>
      <c r="CN221" s="1202" t="s">
        <v>1541</v>
      </c>
      <c r="CO221" s="258"/>
      <c r="CP221" s="1009"/>
      <c r="CQ221" s="1202">
        <v>14.0</v>
      </c>
      <c r="CR221" s="258"/>
      <c r="CS221" s="1202" t="s">
        <v>1458</v>
      </c>
      <c r="CT221" s="258"/>
      <c r="CU221" s="1202" t="s">
        <v>1459</v>
      </c>
      <c r="CV221" s="258"/>
      <c r="CW221" s="1202" t="s">
        <v>1460</v>
      </c>
      <c r="CX221" s="258"/>
      <c r="CY221" s="1202" t="s">
        <v>1461</v>
      </c>
      <c r="CZ221" s="258"/>
      <c r="DA221" s="1009"/>
      <c r="DB221" s="1009"/>
      <c r="DC221" s="1009"/>
      <c r="DD221" s="1009"/>
      <c r="DE221" s="1009"/>
      <c r="DF221" s="1009"/>
      <c r="DG221" s="1009"/>
    </row>
    <row r="222" ht="7.5" customHeight="1">
      <c r="A222" s="1009"/>
      <c r="B222" s="1043"/>
      <c r="BB222" s="1196"/>
      <c r="BI222" s="1043"/>
      <c r="BJ222" s="1202">
        <v>15.0</v>
      </c>
      <c r="BK222" s="258"/>
      <c r="BL222" s="1202" t="s">
        <v>1437</v>
      </c>
      <c r="BM222" s="258"/>
      <c r="BN222" s="1202" t="s">
        <v>1438</v>
      </c>
      <c r="BO222" s="258"/>
      <c r="BP222" s="1202" t="s">
        <v>1439</v>
      </c>
      <c r="BQ222" s="258"/>
      <c r="BR222" s="1202" t="s">
        <v>1440</v>
      </c>
      <c r="BS222" s="258"/>
      <c r="BU222" s="1202">
        <v>15.0</v>
      </c>
      <c r="BV222" s="258"/>
      <c r="BW222" s="1206" t="s">
        <v>1524</v>
      </c>
      <c r="BX222" s="258"/>
      <c r="BY222" s="1206" t="s">
        <v>1525</v>
      </c>
      <c r="BZ222" s="258"/>
      <c r="CA222" s="1206" t="s">
        <v>1526</v>
      </c>
      <c r="CB222" s="258"/>
      <c r="CC222" s="1206" t="s">
        <v>1527</v>
      </c>
      <c r="CD222" s="258"/>
      <c r="CF222" s="1202">
        <v>15.0</v>
      </c>
      <c r="CG222" s="258"/>
      <c r="CH222" s="1206" t="s">
        <v>1542</v>
      </c>
      <c r="CI222" s="258"/>
      <c r="CJ222" s="1202" t="s">
        <v>1543</v>
      </c>
      <c r="CK222" s="258"/>
      <c r="CL222" s="1206" t="s">
        <v>1544</v>
      </c>
      <c r="CM222" s="258"/>
      <c r="CN222" s="1206" t="s">
        <v>1545</v>
      </c>
      <c r="CO222" s="258"/>
      <c r="CP222" s="1009"/>
      <c r="CQ222" s="1202">
        <v>15.0</v>
      </c>
      <c r="CR222" s="258"/>
      <c r="CS222" s="1206" t="s">
        <v>1525</v>
      </c>
      <c r="CT222" s="258"/>
      <c r="CU222" s="1206" t="s">
        <v>1526</v>
      </c>
      <c r="CV222" s="258"/>
      <c r="CW222" s="1206" t="s">
        <v>1527</v>
      </c>
      <c r="CX222" s="258"/>
      <c r="CY222" s="1206" t="s">
        <v>1546</v>
      </c>
      <c r="CZ222" s="258"/>
      <c r="DA222" s="1009"/>
      <c r="DB222" s="1009"/>
      <c r="DC222" s="1009"/>
      <c r="DD222" s="1009"/>
      <c r="DE222" s="1009"/>
      <c r="DF222" s="1009"/>
      <c r="DG222" s="1009"/>
    </row>
    <row r="223" ht="7.5" customHeight="1">
      <c r="A223" s="1009"/>
      <c r="B223" s="1043"/>
      <c r="C223" s="1195" t="s">
        <v>1547</v>
      </c>
      <c r="L223" s="1185">
        <f>L221+1</f>
        <v>9</v>
      </c>
      <c r="N223" s="1186">
        <v>80.0</v>
      </c>
      <c r="P223" s="1187" t="s">
        <v>1015</v>
      </c>
      <c r="R223" s="1188" t="s">
        <v>959</v>
      </c>
      <c r="T223" s="1188" t="s">
        <v>1115</v>
      </c>
      <c r="V223" s="1188" t="s">
        <v>375</v>
      </c>
      <c r="X223" s="1188" t="s">
        <v>1548</v>
      </c>
      <c r="Z223" s="1185">
        <v>52.0</v>
      </c>
      <c r="AB223" s="1185">
        <v>96.0</v>
      </c>
      <c r="AD223" s="225" t="str">
        <f>IFERROR(IF('BATTLE SHEET'!AR2=TRUE,I153,"BLOP"),I153)</f>
        <v/>
      </c>
      <c r="AF223" s="1185">
        <v>24.0</v>
      </c>
      <c r="AH223" s="225" t="str">
        <f>IFERROR(IF('BATTLE SHEET'!AR2=TRUE,I151,"GUSHER"),I151)</f>
        <v/>
      </c>
      <c r="AJ223" s="1185">
        <v>16.0</v>
      </c>
      <c r="AL223" s="1195" t="s">
        <v>517</v>
      </c>
      <c r="AM223" s="1195" t="s">
        <v>404</v>
      </c>
      <c r="AN223" s="1195" t="s">
        <v>430</v>
      </c>
      <c r="AO223" s="1195" t="s">
        <v>476</v>
      </c>
      <c r="AP223" s="1190" t="s">
        <v>959</v>
      </c>
      <c r="AR223" s="225" t="str">
        <f>IFERROR(IF('BATTLE SHEET'!AR2=TRUE,I153,"BLOP"),I153)</f>
        <v/>
      </c>
      <c r="AT223" s="1190" t="s">
        <v>1188</v>
      </c>
      <c r="AV223" s="1192" t="s">
        <v>985</v>
      </c>
      <c r="AX223" s="1200" t="s">
        <v>1549</v>
      </c>
      <c r="AZ223" s="1194">
        <f>GRADE_CALC(N223,P223,AP223,AL223,AM223,AN223,AO223,R223,T223,V223,X223,AV223,3,3)</f>
        <v>73</v>
      </c>
      <c r="BB223" s="1196"/>
      <c r="BI223" s="1043"/>
      <c r="BJ223" s="1202">
        <v>16.0</v>
      </c>
      <c r="BK223" s="258"/>
      <c r="BL223" s="1204" t="s">
        <v>1421</v>
      </c>
      <c r="BM223" s="258"/>
      <c r="BN223" s="1205" t="s">
        <v>1422</v>
      </c>
      <c r="BO223" s="258"/>
      <c r="BP223" s="1205" t="s">
        <v>1423</v>
      </c>
      <c r="BQ223" s="258"/>
      <c r="BR223" s="1202" t="s">
        <v>1424</v>
      </c>
      <c r="BS223" s="258"/>
      <c r="BU223" s="1202">
        <v>16.0</v>
      </c>
      <c r="BV223" s="258"/>
      <c r="BW223" s="1206" t="s">
        <v>1525</v>
      </c>
      <c r="BX223" s="258"/>
      <c r="BY223" s="1206" t="s">
        <v>1526</v>
      </c>
      <c r="BZ223" s="258"/>
      <c r="CA223" s="1206" t="s">
        <v>1527</v>
      </c>
      <c r="CB223" s="258"/>
      <c r="CC223" s="1206" t="s">
        <v>1546</v>
      </c>
      <c r="CD223" s="258"/>
      <c r="CF223" s="1202">
        <v>16.0</v>
      </c>
      <c r="CG223" s="258"/>
      <c r="CH223" s="1202" t="s">
        <v>1505</v>
      </c>
      <c r="CI223" s="258"/>
      <c r="CJ223" s="1202" t="s">
        <v>1506</v>
      </c>
      <c r="CK223" s="258"/>
      <c r="CL223" s="1202" t="s">
        <v>1550</v>
      </c>
      <c r="CM223" s="258"/>
      <c r="CN223" s="1202" t="s">
        <v>1551</v>
      </c>
      <c r="CO223" s="258"/>
      <c r="CP223" s="1009"/>
      <c r="CQ223" s="1202">
        <v>16.0</v>
      </c>
      <c r="CR223" s="258"/>
      <c r="CS223" s="1202" t="s">
        <v>1433</v>
      </c>
      <c r="CT223" s="258"/>
      <c r="CU223" s="1202" t="s">
        <v>1434</v>
      </c>
      <c r="CV223" s="258"/>
      <c r="CW223" s="1202" t="s">
        <v>1435</v>
      </c>
      <c r="CX223" s="258"/>
      <c r="CY223" s="1202" t="s">
        <v>1436</v>
      </c>
      <c r="CZ223" s="258"/>
      <c r="DA223" s="1009"/>
      <c r="DB223" s="1009"/>
      <c r="DC223" s="1009"/>
      <c r="DD223" s="1009"/>
      <c r="DE223" s="1009"/>
      <c r="DF223" s="1009"/>
      <c r="DG223" s="1009"/>
    </row>
    <row r="224" ht="7.5" customHeight="1">
      <c r="A224" s="1009"/>
      <c r="B224" s="1043"/>
      <c r="BB224" s="1196"/>
      <c r="BI224" s="1043"/>
      <c r="CP224" s="1009"/>
      <c r="CQ224" s="1009"/>
      <c r="CR224" s="1009"/>
      <c r="CS224" s="1009"/>
      <c r="CT224" s="1009"/>
      <c r="CU224" s="1009"/>
      <c r="CV224" s="1009"/>
      <c r="CW224" s="1009"/>
      <c r="CX224" s="1009"/>
      <c r="CY224" s="1009"/>
      <c r="CZ224" s="1009"/>
      <c r="DA224" s="1009"/>
      <c r="DB224" s="1009"/>
      <c r="DC224" s="1009"/>
      <c r="DD224" s="1009"/>
      <c r="DE224" s="1009"/>
      <c r="DF224" s="1009"/>
      <c r="DG224" s="1009"/>
    </row>
    <row r="225" ht="7.5" customHeight="1">
      <c r="A225" s="1009"/>
      <c r="B225" s="1043"/>
      <c r="C225" s="1195" t="s">
        <v>1552</v>
      </c>
      <c r="L225" s="1185">
        <f>L223+1</f>
        <v>10</v>
      </c>
      <c r="N225" s="1186">
        <v>88.0</v>
      </c>
      <c r="P225" s="1187" t="s">
        <v>959</v>
      </c>
      <c r="R225" s="1188" t="s">
        <v>452</v>
      </c>
      <c r="T225" s="1188" t="s">
        <v>1553</v>
      </c>
      <c r="V225" s="1188" t="s">
        <v>375</v>
      </c>
      <c r="X225" s="1188" t="s">
        <v>452</v>
      </c>
      <c r="Z225" s="1185">
        <v>52.0</v>
      </c>
      <c r="AB225" s="1185">
        <v>112.0</v>
      </c>
      <c r="AD225" s="225" t="str">
        <f>IFERROR(IF('BATTLE SHEET'!AR2=TRUE,I153,"BLOP"),I153)</f>
        <v/>
      </c>
      <c r="AF225" s="1185">
        <v>32.0</v>
      </c>
      <c r="AH225" s="225" t="str">
        <f>IFERROR(IF('BATTLE SHEET'!AR2=TRUE,I151,"GUSHER"),I151)</f>
        <v/>
      </c>
      <c r="AJ225" s="1185">
        <v>24.0</v>
      </c>
      <c r="AL225" s="1195" t="s">
        <v>521</v>
      </c>
      <c r="AM225" s="1195" t="s">
        <v>451</v>
      </c>
      <c r="AN225" s="1195" t="s">
        <v>502</v>
      </c>
      <c r="AO225" s="1195" t="s">
        <v>0</v>
      </c>
      <c r="AP225" s="1190" t="s">
        <v>959</v>
      </c>
      <c r="AR225" s="225" t="str">
        <f>IFERROR(IF('BATTLE SHEET'!AR2=TRUE,I153,"BLOP"),I153)</f>
        <v/>
      </c>
      <c r="AT225" s="1190" t="s">
        <v>1188</v>
      </c>
      <c r="AV225" s="1192" t="s">
        <v>985</v>
      </c>
      <c r="AX225" s="1200" t="s">
        <v>1554</v>
      </c>
      <c r="AZ225" s="1194">
        <f>GRADE_CALC(N225,P225,AP225,AL225,AM225,AN225,AO225,R225,T225,V225,X225,AV225,3,4)</f>
        <v>83</v>
      </c>
      <c r="BB225" s="1196"/>
      <c r="BI225" s="1043"/>
      <c r="CP225" s="1009"/>
      <c r="CQ225" s="1009"/>
      <c r="CR225" s="1009"/>
      <c r="CS225" s="1009"/>
      <c r="CT225" s="1009"/>
      <c r="CU225" s="1009"/>
      <c r="CV225" s="1009"/>
      <c r="CW225" s="1009"/>
      <c r="CX225" s="1009"/>
      <c r="CY225" s="1009"/>
      <c r="CZ225" s="1009"/>
      <c r="DA225" s="1009"/>
      <c r="DB225" s="1009"/>
      <c r="DC225" s="1009"/>
      <c r="DD225" s="1009"/>
      <c r="DE225" s="1009"/>
      <c r="DF225" s="1009"/>
      <c r="DG225" s="1009"/>
    </row>
    <row r="226" ht="7.5" customHeight="1">
      <c r="A226" s="1009"/>
      <c r="B226" s="1043"/>
      <c r="BB226" s="1196"/>
      <c r="BI226" s="1043"/>
      <c r="BJ226" s="1009"/>
      <c r="BK226" s="1009"/>
      <c r="BL226" s="1009"/>
      <c r="BM226" s="1009"/>
      <c r="BN226" s="1009"/>
      <c r="BO226" s="1009"/>
      <c r="BP226" s="1009"/>
      <c r="BQ226" s="1009"/>
      <c r="BR226" s="1009"/>
      <c r="BS226" s="1009"/>
      <c r="BT226" s="1009"/>
      <c r="BU226" s="1009"/>
      <c r="BV226" s="1009"/>
      <c r="BW226" s="1009"/>
      <c r="BX226" s="1009"/>
      <c r="BY226" s="1009"/>
      <c r="BZ226" s="1009"/>
      <c r="CA226" s="1009"/>
      <c r="CB226" s="1009"/>
      <c r="CC226" s="1009"/>
      <c r="CD226" s="1009"/>
      <c r="CE226" s="1009"/>
      <c r="CF226" s="1009"/>
      <c r="CG226" s="1009"/>
      <c r="CH226" s="1009"/>
      <c r="CI226" s="1009"/>
      <c r="CJ226" s="1009"/>
      <c r="CK226" s="1009"/>
      <c r="CL226" s="1009"/>
      <c r="CM226" s="1009"/>
      <c r="CN226" s="1009"/>
      <c r="CO226" s="1009"/>
      <c r="CP226" s="1009"/>
      <c r="CQ226" s="1009"/>
      <c r="CR226" s="1009"/>
      <c r="CS226" s="1009"/>
      <c r="CT226" s="1009"/>
      <c r="CU226" s="1009"/>
      <c r="CV226" s="1009"/>
      <c r="CW226" s="1009"/>
      <c r="CX226" s="1009"/>
      <c r="CY226" s="1009"/>
      <c r="CZ226" s="1009"/>
      <c r="DA226" s="1009"/>
      <c r="DB226" s="1009"/>
      <c r="DC226" s="1009"/>
      <c r="DD226" s="1009"/>
      <c r="DE226" s="1009"/>
      <c r="DF226" s="1009"/>
      <c r="DG226" s="1009"/>
    </row>
    <row r="227" ht="7.5" customHeight="1">
      <c r="A227" s="1009"/>
      <c r="B227" s="1043"/>
      <c r="C227" s="1207" t="s">
        <v>1555</v>
      </c>
      <c r="L227" s="1185">
        <f>L225+1</f>
        <v>11</v>
      </c>
      <c r="N227" s="1186">
        <v>120.0</v>
      </c>
      <c r="P227" s="1187" t="s">
        <v>1101</v>
      </c>
      <c r="R227" s="1188" t="s">
        <v>375</v>
      </c>
      <c r="T227" s="1188" t="s">
        <v>1553</v>
      </c>
      <c r="V227" s="1188" t="s">
        <v>1035</v>
      </c>
      <c r="X227" s="1188" t="s">
        <v>1548</v>
      </c>
      <c r="Z227" s="1185">
        <v>64.0</v>
      </c>
      <c r="AB227" s="1185">
        <v>128.0</v>
      </c>
      <c r="AD227" s="225" t="str">
        <f>IFERROR(IF('BATTLE SHEET'!AR2=TRUE,I153,"BLOP"),I153)</f>
        <v/>
      </c>
      <c r="AF227" s="1185">
        <v>38.0</v>
      </c>
      <c r="AH227" s="225" t="str">
        <f>IFERROR(IF('BATTLE SHEET'!AR2=TRUE,I151,"GUSHER"),I151)</f>
        <v/>
      </c>
      <c r="AJ227" s="1185">
        <v>30.0</v>
      </c>
      <c r="AL227" s="1195" t="s">
        <v>408</v>
      </c>
      <c r="AM227" s="1195" t="s">
        <v>512</v>
      </c>
      <c r="AN227" s="1195" t="s">
        <v>521</v>
      </c>
      <c r="AO227" s="1195" t="s">
        <v>485</v>
      </c>
      <c r="AP227" s="1190" t="s">
        <v>959</v>
      </c>
      <c r="AR227" s="225" t="str">
        <f>IFERROR(IF('BATTLE SHEET'!AR2=TRUE,I153,"BLOP"),I153)</f>
        <v/>
      </c>
      <c r="AT227" s="1190" t="s">
        <v>1188</v>
      </c>
      <c r="AV227" s="1192" t="s">
        <v>975</v>
      </c>
      <c r="AX227" s="1193" t="s">
        <v>1556</v>
      </c>
      <c r="AZ227" s="1194">
        <f>GRADE_CALC(N227,P227,AP227,AL227,AM227,AN227,AO227,R227,T227,V227,X227,AV227,3,3)</f>
        <v>91</v>
      </c>
      <c r="BB227" s="1196"/>
      <c r="BI227" s="1043"/>
      <c r="BJ227" s="1198" t="s">
        <v>1557</v>
      </c>
      <c r="BK227" s="21"/>
      <c r="BL227" s="21"/>
      <c r="BM227" s="21"/>
      <c r="BN227" s="21"/>
      <c r="BO227" s="21"/>
      <c r="BP227" s="21"/>
      <c r="BQ227" s="21"/>
      <c r="BR227" s="21"/>
      <c r="BS227" s="22"/>
      <c r="BU227" s="1198" t="s">
        <v>228</v>
      </c>
      <c r="BV227" s="21"/>
      <c r="BW227" s="21"/>
      <c r="BX227" s="21"/>
      <c r="BY227" s="21"/>
      <c r="BZ227" s="21"/>
      <c r="CA227" s="21"/>
      <c r="CB227" s="21"/>
      <c r="CC227" s="21"/>
      <c r="CD227" s="22"/>
      <c r="CF227" s="1198" t="s">
        <v>229</v>
      </c>
      <c r="CG227" s="21"/>
      <c r="CH227" s="21"/>
      <c r="CI227" s="21"/>
      <c r="CJ227" s="21"/>
      <c r="CK227" s="21"/>
      <c r="CL227" s="21"/>
      <c r="CM227" s="21"/>
      <c r="CN227" s="21"/>
      <c r="CO227" s="22"/>
      <c r="CP227" s="1009"/>
      <c r="CQ227" s="1198" t="s">
        <v>234</v>
      </c>
      <c r="CR227" s="21"/>
      <c r="CS227" s="21"/>
      <c r="CT227" s="21"/>
      <c r="CU227" s="21"/>
      <c r="CV227" s="21"/>
      <c r="CW227" s="21"/>
      <c r="CX227" s="21"/>
      <c r="CY227" s="21"/>
      <c r="CZ227" s="22"/>
      <c r="DA227" s="1009"/>
      <c r="DB227" s="1009"/>
      <c r="DC227" s="1009"/>
      <c r="DD227" s="1009"/>
      <c r="DE227" s="1009"/>
      <c r="DF227" s="1009"/>
      <c r="DG227" s="1009"/>
    </row>
    <row r="228" ht="7.5" customHeight="1">
      <c r="A228" s="1009"/>
      <c r="B228" s="1043"/>
      <c r="BB228" s="1196"/>
      <c r="BJ228" s="25"/>
      <c r="BK228" s="26"/>
      <c r="BL228" s="26"/>
      <c r="BM228" s="26"/>
      <c r="BN228" s="26"/>
      <c r="BO228" s="26"/>
      <c r="BP228" s="26"/>
      <c r="BQ228" s="26"/>
      <c r="BR228" s="26"/>
      <c r="BS228" s="27"/>
      <c r="BU228" s="25"/>
      <c r="BV228" s="26"/>
      <c r="BW228" s="26"/>
      <c r="BX228" s="26"/>
      <c r="BY228" s="26"/>
      <c r="BZ228" s="26"/>
      <c r="CA228" s="26"/>
      <c r="CB228" s="26"/>
      <c r="CC228" s="26"/>
      <c r="CD228" s="27"/>
      <c r="CF228" s="25"/>
      <c r="CG228" s="26"/>
      <c r="CH228" s="26"/>
      <c r="CI228" s="26"/>
      <c r="CJ228" s="26"/>
      <c r="CK228" s="26"/>
      <c r="CL228" s="26"/>
      <c r="CM228" s="26"/>
      <c r="CN228" s="26"/>
      <c r="CO228" s="27"/>
      <c r="CP228" s="1009"/>
      <c r="CQ228" s="25"/>
      <c r="CR228" s="26"/>
      <c r="CS228" s="26"/>
      <c r="CT228" s="26"/>
      <c r="CU228" s="26"/>
      <c r="CV228" s="26"/>
      <c r="CW228" s="26"/>
      <c r="CX228" s="26"/>
      <c r="CY228" s="26"/>
      <c r="CZ228" s="27"/>
      <c r="DA228" s="1009"/>
      <c r="DB228" s="1009"/>
      <c r="DC228" s="1009"/>
      <c r="DD228" s="1009"/>
      <c r="DE228" s="1009"/>
      <c r="DF228" s="1009"/>
      <c r="DG228" s="1009"/>
    </row>
    <row r="229" ht="7.5" customHeight="1">
      <c r="A229" s="1009"/>
      <c r="B229" s="1043"/>
      <c r="C229" s="1195" t="s">
        <v>1558</v>
      </c>
      <c r="L229" s="1185">
        <f>L227+1</f>
        <v>12</v>
      </c>
      <c r="N229" s="1186">
        <v>96.0</v>
      </c>
      <c r="P229" s="1187" t="s">
        <v>959</v>
      </c>
      <c r="R229" s="1188" t="s">
        <v>1553</v>
      </c>
      <c r="T229" s="1188" t="s">
        <v>375</v>
      </c>
      <c r="V229" s="1188" t="s">
        <v>452</v>
      </c>
      <c r="X229" s="1188" t="s">
        <v>452</v>
      </c>
      <c r="Z229" s="1185">
        <v>64.0</v>
      </c>
      <c r="AB229" s="1185">
        <v>128.0</v>
      </c>
      <c r="AD229" s="225" t="str">
        <f>IFERROR(IF('BATTLE SHEET'!AR2=TRUE,I155,"GEM"),I155)</f>
        <v/>
      </c>
      <c r="AF229" s="1185">
        <v>32.0</v>
      </c>
      <c r="AH229" s="225" t="str">
        <f>IFERROR(IF('BATTLE SHEET'!AR2=TRUE,I153,"BLOP"),I153)</f>
        <v/>
      </c>
      <c r="AJ229" s="1185">
        <v>24.0</v>
      </c>
      <c r="AL229" s="1195" t="s">
        <v>460</v>
      </c>
      <c r="AM229" s="1195" t="s">
        <v>476</v>
      </c>
      <c r="AN229" s="1195" t="s">
        <v>492</v>
      </c>
      <c r="AO229" s="1195" t="s">
        <v>504</v>
      </c>
      <c r="AP229" s="1190" t="s">
        <v>1101</v>
      </c>
      <c r="AR229" s="225" t="str">
        <f>IFERROR(IF('BATTLE SHEET'!AR2=TRUE,I155,"GEM"),I155)</f>
        <v/>
      </c>
      <c r="AT229" s="1190" t="s">
        <v>1273</v>
      </c>
      <c r="AV229" s="1192" t="s">
        <v>975</v>
      </c>
      <c r="AX229" s="1200" t="s">
        <v>1559</v>
      </c>
      <c r="AZ229" s="1194">
        <f>GRADE_CALC(N229,P229,AP229,AL229,AM229,AN229,AO229,R229,T229,V229,X229,AV229,4,3)</f>
        <v>87</v>
      </c>
      <c r="BB229" s="1196"/>
      <c r="BJ229" s="1202" t="s">
        <v>1560</v>
      </c>
      <c r="BK229" s="258"/>
      <c r="BL229" s="1202">
        <v>4.0</v>
      </c>
      <c r="BM229" s="258"/>
      <c r="BN229" s="1202">
        <v>6.0</v>
      </c>
      <c r="BO229" s="258"/>
      <c r="BP229" s="1202">
        <v>8.0</v>
      </c>
      <c r="BQ229" s="258"/>
      <c r="BR229" s="1202">
        <v>10.0</v>
      </c>
      <c r="BS229" s="258"/>
      <c r="BU229" s="1202" t="s">
        <v>1560</v>
      </c>
      <c r="BV229" s="258"/>
      <c r="BW229" s="1202">
        <v>4.0</v>
      </c>
      <c r="BX229" s="258"/>
      <c r="BY229" s="1202">
        <v>6.0</v>
      </c>
      <c r="BZ229" s="258"/>
      <c r="CA229" s="1202">
        <v>8.0</v>
      </c>
      <c r="CB229" s="258"/>
      <c r="CC229" s="1202">
        <v>10.0</v>
      </c>
      <c r="CD229" s="258"/>
      <c r="CF229" s="1202" t="s">
        <v>1560</v>
      </c>
      <c r="CG229" s="258"/>
      <c r="CH229" s="1202">
        <v>4.0</v>
      </c>
      <c r="CI229" s="258"/>
      <c r="CJ229" s="1202">
        <v>6.0</v>
      </c>
      <c r="CK229" s="258"/>
      <c r="CL229" s="1202">
        <v>8.0</v>
      </c>
      <c r="CM229" s="258"/>
      <c r="CN229" s="1202">
        <v>10.0</v>
      </c>
      <c r="CO229" s="258"/>
      <c r="CP229" s="1009"/>
      <c r="CQ229" s="1202" t="s">
        <v>1560</v>
      </c>
      <c r="CR229" s="258"/>
      <c r="CS229" s="1202">
        <v>4.0</v>
      </c>
      <c r="CT229" s="258"/>
      <c r="CU229" s="1202">
        <v>6.0</v>
      </c>
      <c r="CV229" s="258"/>
      <c r="CW229" s="1202">
        <v>8.0</v>
      </c>
      <c r="CX229" s="258"/>
      <c r="CY229" s="1202">
        <v>10.0</v>
      </c>
      <c r="CZ229" s="258"/>
      <c r="DA229" s="1009"/>
      <c r="DB229" s="1009"/>
      <c r="DC229" s="1009"/>
      <c r="DD229" s="1009"/>
      <c r="DE229" s="1009"/>
      <c r="DF229" s="1009"/>
      <c r="DG229" s="1009"/>
    </row>
    <row r="230" ht="7.5" customHeight="1">
      <c r="A230" s="1009"/>
      <c r="B230" s="1009"/>
      <c r="BB230" s="1196"/>
      <c r="BJ230" s="1202">
        <v>1.0</v>
      </c>
      <c r="BK230" s="258"/>
      <c r="BL230" s="1202" t="s">
        <v>1561</v>
      </c>
      <c r="BM230" s="258"/>
      <c r="BN230" s="1202" t="s">
        <v>1562</v>
      </c>
      <c r="BO230" s="258"/>
      <c r="BP230" s="1202" t="s">
        <v>1561</v>
      </c>
      <c r="BQ230" s="258"/>
      <c r="BR230" s="1202" t="s">
        <v>1563</v>
      </c>
      <c r="BS230" s="258"/>
      <c r="BU230" s="1202">
        <v>1.0</v>
      </c>
      <c r="BV230" s="258"/>
      <c r="BW230" s="1202" t="s">
        <v>1564</v>
      </c>
      <c r="BX230" s="258"/>
      <c r="BY230" s="1206" t="s">
        <v>1565</v>
      </c>
      <c r="BZ230" s="258"/>
      <c r="CA230" s="1202" t="s">
        <v>1564</v>
      </c>
      <c r="CB230" s="258"/>
      <c r="CC230" s="1202" t="s">
        <v>1566</v>
      </c>
      <c r="CD230" s="258"/>
      <c r="CF230" s="1202">
        <v>1.0</v>
      </c>
      <c r="CG230" s="258"/>
      <c r="CH230" s="1202" t="s">
        <v>1567</v>
      </c>
      <c r="CI230" s="258"/>
      <c r="CJ230" s="1202" t="s">
        <v>1568</v>
      </c>
      <c r="CK230" s="258"/>
      <c r="CL230" s="1202" t="s">
        <v>1569</v>
      </c>
      <c r="CM230" s="258"/>
      <c r="CN230" s="1206" t="s">
        <v>1570</v>
      </c>
      <c r="CO230" s="258"/>
      <c r="CQ230" s="1202">
        <v>1.0</v>
      </c>
      <c r="CR230" s="258"/>
      <c r="CS230" s="1202" t="s">
        <v>1571</v>
      </c>
      <c r="CT230" s="258"/>
      <c r="CU230" s="1206" t="s">
        <v>1572</v>
      </c>
      <c r="CV230" s="258"/>
      <c r="CW230" s="1202" t="s">
        <v>1571</v>
      </c>
      <c r="CX230" s="258"/>
      <c r="CY230" s="1202" t="s">
        <v>1573</v>
      </c>
      <c r="CZ230" s="258"/>
    </row>
    <row r="231" ht="7.5" customHeight="1">
      <c r="A231" s="1009"/>
      <c r="B231" s="1009"/>
      <c r="C231" s="1195" t="s">
        <v>1574</v>
      </c>
      <c r="L231" s="1185">
        <f>L229+1</f>
        <v>13</v>
      </c>
      <c r="N231" s="1186">
        <v>144.0</v>
      </c>
      <c r="P231" s="1187" t="s">
        <v>959</v>
      </c>
      <c r="R231" s="1188" t="s">
        <v>375</v>
      </c>
      <c r="T231" s="1188" t="s">
        <v>1015</v>
      </c>
      <c r="V231" s="1188" t="s">
        <v>959</v>
      </c>
      <c r="X231" s="1188" t="s">
        <v>1015</v>
      </c>
      <c r="Z231" s="1185">
        <v>96.0</v>
      </c>
      <c r="AB231" s="1185">
        <v>162.0</v>
      </c>
      <c r="AD231" s="225" t="str">
        <f>IFERROR(IF('BATTLE SHEET'!AR2=TRUE,I155,"GEM"),I155)</f>
        <v/>
      </c>
      <c r="AF231" s="1185">
        <v>38.0</v>
      </c>
      <c r="AH231" s="225" t="str">
        <f>IFERROR(IF('BATTLE SHEET'!AR2=TRUE,I153,"BLOP"),I153)</f>
        <v/>
      </c>
      <c r="AJ231" s="1185">
        <v>28.0</v>
      </c>
      <c r="AL231" s="1195" t="s">
        <v>400</v>
      </c>
      <c r="AM231" s="1195" t="s">
        <v>408</v>
      </c>
      <c r="AN231" s="1195" t="s">
        <v>416</v>
      </c>
      <c r="AO231" s="1195" t="s">
        <v>485</v>
      </c>
      <c r="AP231" s="1190" t="s">
        <v>1101</v>
      </c>
      <c r="AR231" s="225" t="str">
        <f>IFERROR(IF('BATTLE SHEET'!AR2=TRUE,I155,"GEM"),I155)</f>
        <v/>
      </c>
      <c r="AT231" s="1190" t="s">
        <v>1273</v>
      </c>
      <c r="AV231" s="1192" t="s">
        <v>985</v>
      </c>
      <c r="AX231" s="1200" t="s">
        <v>1575</v>
      </c>
      <c r="AZ231" s="1194">
        <f>GRADE_CALC(N231,P231,AP231,AL231,AM231,AN231,AO231,R231,T231,V231,X231,AV231,4,5)</f>
        <v>98</v>
      </c>
      <c r="BB231" s="1196"/>
      <c r="BJ231" s="1202">
        <v>2.0</v>
      </c>
      <c r="BK231" s="258"/>
      <c r="BL231" s="1202" t="s">
        <v>1576</v>
      </c>
      <c r="BM231" s="258"/>
      <c r="BN231" s="1206" t="s">
        <v>1570</v>
      </c>
      <c r="BO231" s="258"/>
      <c r="BP231" s="1202" t="s">
        <v>1577</v>
      </c>
      <c r="BQ231" s="258"/>
      <c r="BR231" s="1202" t="s">
        <v>1577</v>
      </c>
      <c r="BS231" s="258"/>
      <c r="BU231" s="1202">
        <v>2.0</v>
      </c>
      <c r="BV231" s="258"/>
      <c r="BW231" s="1202" t="s">
        <v>1566</v>
      </c>
      <c r="BX231" s="258"/>
      <c r="BY231" s="1202" t="s">
        <v>1578</v>
      </c>
      <c r="BZ231" s="258"/>
      <c r="CA231" s="1206" t="s">
        <v>1570</v>
      </c>
      <c r="CB231" s="258"/>
      <c r="CC231" s="1202" t="s">
        <v>1579</v>
      </c>
      <c r="CD231" s="258"/>
      <c r="CF231" s="1202">
        <v>2.0</v>
      </c>
      <c r="CG231" s="258"/>
      <c r="CH231" s="1202" t="s">
        <v>1580</v>
      </c>
      <c r="CI231" s="258"/>
      <c r="CJ231" s="1206" t="s">
        <v>1570</v>
      </c>
      <c r="CK231" s="258"/>
      <c r="CL231" s="1202" t="s">
        <v>1580</v>
      </c>
      <c r="CM231" s="258"/>
      <c r="CN231" s="1202" t="s">
        <v>1581</v>
      </c>
      <c r="CO231" s="258"/>
      <c r="CQ231" s="1202">
        <v>2.0</v>
      </c>
      <c r="CR231" s="258"/>
      <c r="CS231" s="1202" t="s">
        <v>1582</v>
      </c>
      <c r="CT231" s="258"/>
      <c r="CU231" s="1206" t="s">
        <v>1583</v>
      </c>
      <c r="CV231" s="258"/>
      <c r="CW231" s="1202" t="s">
        <v>1567</v>
      </c>
      <c r="CX231" s="258"/>
      <c r="CY231" s="1202" t="s">
        <v>1584</v>
      </c>
      <c r="CZ231" s="258"/>
    </row>
    <row r="232" ht="7.5" customHeight="1">
      <c r="A232" s="1009"/>
      <c r="B232" s="1009"/>
      <c r="BB232" s="1196"/>
      <c r="BJ232" s="1202">
        <v>3.0</v>
      </c>
      <c r="BK232" s="258"/>
      <c r="BL232" s="1202" t="s">
        <v>1562</v>
      </c>
      <c r="BM232" s="258"/>
      <c r="BN232" s="1202" t="s">
        <v>1561</v>
      </c>
      <c r="BO232" s="258"/>
      <c r="BP232" s="1202" t="s">
        <v>1562</v>
      </c>
      <c r="BQ232" s="258"/>
      <c r="BR232" s="1206" t="s">
        <v>1570</v>
      </c>
      <c r="BS232" s="258"/>
      <c r="BU232" s="1202">
        <v>3.0</v>
      </c>
      <c r="BV232" s="258"/>
      <c r="BW232" s="1202" t="s">
        <v>1567</v>
      </c>
      <c r="BX232" s="258"/>
      <c r="BY232" s="1202" t="s">
        <v>1564</v>
      </c>
      <c r="BZ232" s="258"/>
      <c r="CA232" s="1202" t="s">
        <v>1566</v>
      </c>
      <c r="CB232" s="258"/>
      <c r="CC232" s="1202" t="s">
        <v>1585</v>
      </c>
      <c r="CD232" s="258"/>
      <c r="CF232" s="1202">
        <v>3.0</v>
      </c>
      <c r="CG232" s="258"/>
      <c r="CH232" s="1202" t="s">
        <v>1586</v>
      </c>
      <c r="CI232" s="258"/>
      <c r="CJ232" s="1202" t="s">
        <v>1587</v>
      </c>
      <c r="CK232" s="258"/>
      <c r="CL232" s="1202" t="s">
        <v>1588</v>
      </c>
      <c r="CM232" s="258"/>
      <c r="CN232" s="1202" t="s">
        <v>1569</v>
      </c>
      <c r="CO232" s="258"/>
      <c r="CQ232" s="1202">
        <v>3.0</v>
      </c>
      <c r="CR232" s="258"/>
      <c r="CS232" s="1206" t="s">
        <v>1565</v>
      </c>
      <c r="CT232" s="258"/>
      <c r="CU232" s="1206" t="s">
        <v>1570</v>
      </c>
      <c r="CV232" s="258"/>
      <c r="CW232" s="1202" t="s">
        <v>1589</v>
      </c>
      <c r="CX232" s="258"/>
      <c r="CY232" s="1202" t="s">
        <v>1567</v>
      </c>
      <c r="CZ232" s="258"/>
    </row>
    <row r="233" ht="7.5" customHeight="1">
      <c r="A233" s="1009"/>
      <c r="B233" s="1009"/>
      <c r="C233" s="1203" t="s">
        <v>1590</v>
      </c>
      <c r="L233" s="1185">
        <f>L231+1</f>
        <v>14</v>
      </c>
      <c r="N233" s="1208">
        <v>160.0</v>
      </c>
      <c r="P233" s="1187" t="s">
        <v>1101</v>
      </c>
      <c r="R233" s="1188" t="s">
        <v>452</v>
      </c>
      <c r="T233" s="1188" t="s">
        <v>959</v>
      </c>
      <c r="V233" s="1188" t="s">
        <v>1101</v>
      </c>
      <c r="X233" s="1188" t="s">
        <v>1553</v>
      </c>
      <c r="Z233" s="1185">
        <v>96.0</v>
      </c>
      <c r="AB233" s="1185">
        <v>162.0</v>
      </c>
      <c r="AD233" s="225" t="str">
        <f>IFERROR(IF('BATTLE SHEET'!AR2=TRUE,I155,"GEM"),I155)</f>
        <v/>
      </c>
      <c r="AF233" s="1185">
        <v>44.0</v>
      </c>
      <c r="AH233" s="225" t="str">
        <f>IFERROR(IF('BATTLE SHEET'!AR2=TRUE,I153,"BLOP"),I153)</f>
        <v/>
      </c>
      <c r="AJ233" s="1185">
        <v>32.0</v>
      </c>
      <c r="AL233" s="1195" t="s">
        <v>402</v>
      </c>
      <c r="AM233" s="1195" t="s">
        <v>412</v>
      </c>
      <c r="AN233" s="1195" t="s">
        <v>506</v>
      </c>
      <c r="AO233" s="1195" t="s">
        <v>500</v>
      </c>
      <c r="AP233" s="1190" t="s">
        <v>1101</v>
      </c>
      <c r="AR233" s="225" t="str">
        <f>IFERROR(IF('BATTLE SHEET'!AR2=TRUE,I155,"GEM"),I155)</f>
        <v/>
      </c>
      <c r="AT233" s="1190" t="s">
        <v>1273</v>
      </c>
      <c r="AV233" s="1192" t="s">
        <v>995</v>
      </c>
      <c r="AX233" s="1200" t="s">
        <v>1591</v>
      </c>
      <c r="AZ233" s="1194">
        <f>GRADE_CALC(N233,P233,AP233,AL233,AM233,AN233,AO233,R233,T233,V233,X233,AV233,4,7)</f>
        <v>109</v>
      </c>
      <c r="BB233" s="1196"/>
      <c r="BJ233" s="1202">
        <v>4.0</v>
      </c>
      <c r="BK233" s="258"/>
      <c r="BL233" s="1206" t="s">
        <v>1565</v>
      </c>
      <c r="BM233" s="258"/>
      <c r="BN233" s="1206" t="s">
        <v>1592</v>
      </c>
      <c r="BO233" s="258"/>
      <c r="BP233" s="1206" t="s">
        <v>1565</v>
      </c>
      <c r="BQ233" s="258"/>
      <c r="BR233" s="1206" t="s">
        <v>1593</v>
      </c>
      <c r="BS233" s="258"/>
      <c r="BU233" s="1202">
        <v>4.0</v>
      </c>
      <c r="BV233" s="258"/>
      <c r="BW233" s="1202" t="s">
        <v>1594</v>
      </c>
      <c r="BX233" s="258"/>
      <c r="BY233" s="1202" t="s">
        <v>1595</v>
      </c>
      <c r="BZ233" s="258"/>
      <c r="CA233" s="1202" t="s">
        <v>1594</v>
      </c>
      <c r="CB233" s="258"/>
      <c r="CC233" s="1202" t="s">
        <v>1567</v>
      </c>
      <c r="CD233" s="258"/>
      <c r="CF233" s="1202">
        <v>4.0</v>
      </c>
      <c r="CG233" s="258"/>
      <c r="CH233" s="1202" t="s">
        <v>1568</v>
      </c>
      <c r="CI233" s="258"/>
      <c r="CJ233" s="1206" t="s">
        <v>1581</v>
      </c>
      <c r="CK233" s="258"/>
      <c r="CL233" s="1206" t="s">
        <v>1570</v>
      </c>
      <c r="CM233" s="258"/>
      <c r="CN233" s="1206" t="s">
        <v>1581</v>
      </c>
      <c r="CO233" s="258"/>
      <c r="CQ233" s="1202">
        <v>4.0</v>
      </c>
      <c r="CR233" s="258"/>
      <c r="CS233" s="1206" t="s">
        <v>1569</v>
      </c>
      <c r="CT233" s="258"/>
      <c r="CU233" s="1202" t="s">
        <v>1571</v>
      </c>
      <c r="CV233" s="258"/>
      <c r="CW233" s="1206" t="s">
        <v>1572</v>
      </c>
      <c r="CX233" s="258"/>
      <c r="CY233" s="1206" t="s">
        <v>1596</v>
      </c>
      <c r="CZ233" s="258"/>
    </row>
    <row r="234" ht="7.5" customHeight="1">
      <c r="A234" s="1009"/>
      <c r="B234" s="1009"/>
      <c r="BB234" s="1196"/>
      <c r="BJ234" s="1202">
        <v>5.0</v>
      </c>
      <c r="BK234" s="258"/>
      <c r="BL234" s="1202" t="s">
        <v>126</v>
      </c>
      <c r="BM234" s="258"/>
      <c r="BN234" s="1202" t="s">
        <v>1597</v>
      </c>
      <c r="BO234" s="258"/>
      <c r="BP234" s="1202" t="s">
        <v>1598</v>
      </c>
      <c r="BQ234" s="258"/>
      <c r="BR234" s="1202" t="s">
        <v>1599</v>
      </c>
      <c r="BS234" s="258"/>
      <c r="BU234" s="1202">
        <v>5.0</v>
      </c>
      <c r="BV234" s="258"/>
      <c r="BW234" s="1202" t="s">
        <v>126</v>
      </c>
      <c r="BX234" s="258"/>
      <c r="BY234" s="1202" t="s">
        <v>1593</v>
      </c>
      <c r="BZ234" s="258"/>
      <c r="CA234" s="1202" t="s">
        <v>1593</v>
      </c>
      <c r="CB234" s="258"/>
      <c r="CC234" s="1202" t="s">
        <v>1600</v>
      </c>
      <c r="CD234" s="258"/>
      <c r="CF234" s="1202">
        <v>5.0</v>
      </c>
      <c r="CG234" s="258"/>
      <c r="CH234" s="1202" t="s">
        <v>126</v>
      </c>
      <c r="CI234" s="258"/>
      <c r="CJ234" s="1202" t="s">
        <v>1601</v>
      </c>
      <c r="CK234" s="258"/>
      <c r="CL234" s="1202" t="s">
        <v>1602</v>
      </c>
      <c r="CM234" s="258"/>
      <c r="CN234" s="1202" t="s">
        <v>1603</v>
      </c>
      <c r="CO234" s="258"/>
      <c r="CQ234" s="1202">
        <v>5.0</v>
      </c>
      <c r="CR234" s="258"/>
      <c r="CS234" s="1202" t="s">
        <v>126</v>
      </c>
      <c r="CT234" s="258"/>
      <c r="CU234" s="1202" t="s">
        <v>1567</v>
      </c>
      <c r="CV234" s="258"/>
      <c r="CW234" s="1206" t="s">
        <v>1604</v>
      </c>
      <c r="CX234" s="258"/>
      <c r="CY234" s="1206" t="s">
        <v>1572</v>
      </c>
      <c r="CZ234" s="258"/>
    </row>
    <row r="235" ht="7.5" customHeight="1">
      <c r="A235" s="1009"/>
      <c r="B235" s="1009"/>
      <c r="C235" s="1195" t="s">
        <v>1605</v>
      </c>
      <c r="L235" s="1185">
        <f>L233+1</f>
        <v>15</v>
      </c>
      <c r="N235" s="1186" t="str">
        <f>IF(AO171*32=0,"/",AO171*32)</f>
        <v>/</v>
      </c>
      <c r="P235" s="1187" t="s">
        <v>959</v>
      </c>
      <c r="R235" s="1188" t="s">
        <v>375</v>
      </c>
      <c r="T235" s="1188" t="s">
        <v>959</v>
      </c>
      <c r="V235" s="1188" t="s">
        <v>375</v>
      </c>
      <c r="X235" s="1188" t="s">
        <v>959</v>
      </c>
      <c r="Z235" s="1185">
        <v>100.0</v>
      </c>
      <c r="AB235" s="1185" t="s">
        <v>126</v>
      </c>
      <c r="AD235" s="225" t="str">
        <f>IFERROR(IF('BATTLE SHEET'!AR2=TRUE,I157,"ZILLIUM"),I157)</f>
        <v/>
      </c>
      <c r="AF235" s="1185">
        <v>8.0</v>
      </c>
      <c r="AH235" s="1185" t="s">
        <v>126</v>
      </c>
      <c r="AJ235" s="1185" t="s">
        <v>126</v>
      </c>
      <c r="AL235" s="1195" t="s">
        <v>508</v>
      </c>
      <c r="AM235" s="1195" t="s">
        <v>516</v>
      </c>
      <c r="AN235" s="1195" t="s">
        <v>398</v>
      </c>
      <c r="AO235" s="1195" t="s">
        <v>514</v>
      </c>
      <c r="AP235" s="1190" t="s">
        <v>959</v>
      </c>
      <c r="AR235" s="225" t="str">
        <f>IFERROR(IF('BATTLE SHEET'!AR2=TRUE,I153,"BLOP"),I153)</f>
        <v/>
      </c>
      <c r="AT235" s="1190" t="s">
        <v>1188</v>
      </c>
      <c r="AV235" s="1192" t="s">
        <v>1606</v>
      </c>
      <c r="AX235" s="1200" t="s">
        <v>1607</v>
      </c>
      <c r="AZ235" s="1194" t="str">
        <f>GRADE_CALC(N235,P235,AP235,AL235,AM235,AN235,AO235,R235,T235,V235,X235,AV235,5,3)</f>
        <v>#VALUE!</v>
      </c>
      <c r="BB235" s="1196"/>
      <c r="BJ235" s="1202">
        <v>6.0</v>
      </c>
      <c r="BK235" s="258"/>
      <c r="BL235" s="1202" t="s">
        <v>126</v>
      </c>
      <c r="BM235" s="258"/>
      <c r="BN235" s="1202" t="s">
        <v>1567</v>
      </c>
      <c r="BO235" s="258"/>
      <c r="BP235" s="1202" t="s">
        <v>1608</v>
      </c>
      <c r="BQ235" s="258"/>
      <c r="BR235" s="1202" t="s">
        <v>1561</v>
      </c>
      <c r="BS235" s="258"/>
      <c r="BU235" s="1202">
        <v>6.0</v>
      </c>
      <c r="BV235" s="258"/>
      <c r="BW235" s="1202" t="s">
        <v>126</v>
      </c>
      <c r="BX235" s="258"/>
      <c r="BY235" s="1202" t="s">
        <v>1567</v>
      </c>
      <c r="BZ235" s="258"/>
      <c r="CA235" s="1202" t="s">
        <v>1609</v>
      </c>
      <c r="CB235" s="258"/>
      <c r="CC235" s="1202" t="s">
        <v>1610</v>
      </c>
      <c r="CD235" s="258"/>
      <c r="CF235" s="1202">
        <v>6.0</v>
      </c>
      <c r="CG235" s="258"/>
      <c r="CH235" s="1202" t="s">
        <v>126</v>
      </c>
      <c r="CI235" s="258"/>
      <c r="CJ235" s="1206" t="s">
        <v>1565</v>
      </c>
      <c r="CK235" s="258"/>
      <c r="CL235" s="1202" t="s">
        <v>1611</v>
      </c>
      <c r="CM235" s="258"/>
      <c r="CN235" s="1202" t="s">
        <v>1612</v>
      </c>
      <c r="CO235" s="258"/>
      <c r="CP235" s="1009"/>
      <c r="CQ235" s="1202">
        <v>6.0</v>
      </c>
      <c r="CR235" s="258"/>
      <c r="CS235" s="1202" t="s">
        <v>126</v>
      </c>
      <c r="CT235" s="258"/>
      <c r="CU235" s="1202" t="s">
        <v>1589</v>
      </c>
      <c r="CV235" s="258"/>
      <c r="CW235" s="1206" t="s">
        <v>1565</v>
      </c>
      <c r="CX235" s="258"/>
      <c r="CY235" s="1206" t="s">
        <v>1613</v>
      </c>
      <c r="CZ235" s="258"/>
      <c r="DA235" s="1009"/>
      <c r="DB235" s="1009"/>
      <c r="DC235" s="1009"/>
      <c r="DD235" s="1009"/>
      <c r="DE235" s="1009"/>
      <c r="DF235" s="1009"/>
      <c r="DG235" s="1009"/>
    </row>
    <row r="236" ht="7.5" customHeight="1">
      <c r="A236" s="1009"/>
      <c r="B236" s="1009"/>
      <c r="BB236" s="1196"/>
      <c r="BJ236" s="1202">
        <v>7.0</v>
      </c>
      <c r="BK236" s="258"/>
      <c r="BL236" s="1202" t="s">
        <v>126</v>
      </c>
      <c r="BM236" s="258"/>
      <c r="BN236" s="1202" t="s">
        <v>126</v>
      </c>
      <c r="BO236" s="258"/>
      <c r="BP236" s="1202" t="s">
        <v>1614</v>
      </c>
      <c r="BQ236" s="258"/>
      <c r="BR236" s="1202" t="s">
        <v>1567</v>
      </c>
      <c r="BS236" s="258"/>
      <c r="BU236" s="1202">
        <v>7.0</v>
      </c>
      <c r="BV236" s="258"/>
      <c r="BW236" s="1202" t="s">
        <v>126</v>
      </c>
      <c r="BX236" s="258"/>
      <c r="BY236" s="1202" t="s">
        <v>126</v>
      </c>
      <c r="BZ236" s="258"/>
      <c r="CA236" s="1206" t="s">
        <v>1565</v>
      </c>
      <c r="CB236" s="258"/>
      <c r="CC236" s="1202" t="s">
        <v>1615</v>
      </c>
      <c r="CD236" s="258"/>
      <c r="CF236" s="1202">
        <v>7.0</v>
      </c>
      <c r="CG236" s="258"/>
      <c r="CH236" s="1202" t="s">
        <v>126</v>
      </c>
      <c r="CI236" s="258"/>
      <c r="CJ236" s="1202" t="s">
        <v>126</v>
      </c>
      <c r="CK236" s="258"/>
      <c r="CL236" s="1202" t="s">
        <v>1616</v>
      </c>
      <c r="CM236" s="258"/>
      <c r="CN236" s="1202" t="s">
        <v>1571</v>
      </c>
      <c r="CO236" s="258"/>
      <c r="CP236" s="1009"/>
      <c r="CQ236" s="1202">
        <v>7.0</v>
      </c>
      <c r="CR236" s="258"/>
      <c r="CS236" s="1202" t="s">
        <v>126</v>
      </c>
      <c r="CT236" s="258"/>
      <c r="CU236" s="1202" t="s">
        <v>126</v>
      </c>
      <c r="CV236" s="258"/>
      <c r="CW236" s="1202" t="s">
        <v>1617</v>
      </c>
      <c r="CX236" s="258"/>
      <c r="CY236" s="1202" t="s">
        <v>1618</v>
      </c>
      <c r="CZ236" s="258"/>
      <c r="DA236" s="1009"/>
      <c r="DB236" s="1009"/>
      <c r="DC236" s="1009"/>
      <c r="DD236" s="1009"/>
      <c r="DE236" s="1009"/>
      <c r="DF236" s="1009"/>
      <c r="DG236" s="1009"/>
    </row>
    <row r="237" ht="7.5" customHeight="1">
      <c r="A237" s="1009"/>
      <c r="B237" s="1009"/>
      <c r="C237" s="1195" t="s">
        <v>1619</v>
      </c>
      <c r="L237" s="1185">
        <f>L235+1</f>
        <v>16</v>
      </c>
      <c r="N237" s="1186">
        <v>24.0</v>
      </c>
      <c r="P237" s="1187" t="s">
        <v>1115</v>
      </c>
      <c r="R237" s="1188" t="s">
        <v>375</v>
      </c>
      <c r="T237" s="1188" t="s">
        <v>1115</v>
      </c>
      <c r="V237" s="1188" t="s">
        <v>1015</v>
      </c>
      <c r="X237" s="1188" t="s">
        <v>1115</v>
      </c>
      <c r="Z237" s="1185">
        <v>10.0</v>
      </c>
      <c r="AB237" s="1185" t="s">
        <v>126</v>
      </c>
      <c r="AD237" s="1209" t="s">
        <v>126</v>
      </c>
      <c r="AF237" s="1185" t="s">
        <v>126</v>
      </c>
      <c r="AH237" s="1185" t="s">
        <v>126</v>
      </c>
      <c r="AJ237" s="1185" t="s">
        <v>126</v>
      </c>
      <c r="AL237" s="1195" t="s">
        <v>0</v>
      </c>
      <c r="AM237" s="1195" t="s">
        <v>0</v>
      </c>
      <c r="AN237" s="1195" t="s">
        <v>0</v>
      </c>
      <c r="AO237" s="1195" t="s">
        <v>0</v>
      </c>
      <c r="AP237" s="1190" t="s">
        <v>1115</v>
      </c>
      <c r="AR237" s="225" t="str">
        <f>IFERROR(IF('BATTLE SHEET'!AR2=TRUE,I149,"BLOCK"),I149)</f>
        <v/>
      </c>
      <c r="AT237" s="1190" t="s">
        <v>1181</v>
      </c>
      <c r="AV237" s="1192" t="s">
        <v>1606</v>
      </c>
      <c r="AX237" s="1193" t="s">
        <v>1620</v>
      </c>
      <c r="AZ237" s="1194">
        <f>GRADE_CALC(N237,P237,AP237,AL237,AM237,AN237,AO237,R237,T237,V237,X237,AV237,1,1)</f>
        <v>40</v>
      </c>
      <c r="BB237" s="1196"/>
      <c r="BJ237" s="1202">
        <v>8.0</v>
      </c>
      <c r="BK237" s="258"/>
      <c r="BL237" s="1202" t="s">
        <v>126</v>
      </c>
      <c r="BM237" s="258"/>
      <c r="BN237" s="1202" t="s">
        <v>126</v>
      </c>
      <c r="BO237" s="258"/>
      <c r="BP237" s="1202" t="s">
        <v>1621</v>
      </c>
      <c r="BQ237" s="258"/>
      <c r="BR237" s="1202" t="s">
        <v>1622</v>
      </c>
      <c r="BS237" s="258"/>
      <c r="BU237" s="1202">
        <v>8.0</v>
      </c>
      <c r="BV237" s="258"/>
      <c r="BW237" s="1202" t="s">
        <v>126</v>
      </c>
      <c r="BX237" s="258"/>
      <c r="BY237" s="1202" t="s">
        <v>126</v>
      </c>
      <c r="BZ237" s="258"/>
      <c r="CA237" s="1202" t="s">
        <v>1600</v>
      </c>
      <c r="CB237" s="258"/>
      <c r="CC237" s="1206" t="s">
        <v>1570</v>
      </c>
      <c r="CD237" s="258"/>
      <c r="CF237" s="1202">
        <v>8.0</v>
      </c>
      <c r="CG237" s="258"/>
      <c r="CH237" s="1202" t="s">
        <v>126</v>
      </c>
      <c r="CI237" s="258"/>
      <c r="CJ237" s="1202" t="s">
        <v>126</v>
      </c>
      <c r="CK237" s="258"/>
      <c r="CL237" s="1206" t="s">
        <v>1565</v>
      </c>
      <c r="CM237" s="258"/>
      <c r="CN237" s="1202" t="s">
        <v>1623</v>
      </c>
      <c r="CO237" s="258"/>
      <c r="CP237" s="1009"/>
      <c r="CQ237" s="1202">
        <v>8.0</v>
      </c>
      <c r="CR237" s="258"/>
      <c r="CS237" s="1202" t="s">
        <v>126</v>
      </c>
      <c r="CT237" s="258"/>
      <c r="CU237" s="1202" t="s">
        <v>126</v>
      </c>
      <c r="CV237" s="258"/>
      <c r="CW237" s="1206" t="s">
        <v>1624</v>
      </c>
      <c r="CX237" s="258"/>
      <c r="CY237" s="1206" t="s">
        <v>1625</v>
      </c>
      <c r="CZ237" s="258"/>
      <c r="DA237" s="1009"/>
      <c r="DB237" s="1009"/>
      <c r="DC237" s="1009"/>
      <c r="DD237" s="1009"/>
      <c r="DE237" s="1009"/>
      <c r="DF237" s="1009"/>
      <c r="DG237" s="1009"/>
    </row>
    <row r="238" ht="7.5" customHeight="1">
      <c r="A238" s="1009"/>
      <c r="B238" s="1009"/>
      <c r="BB238" s="1196"/>
      <c r="BJ238" s="1202">
        <v>9.0</v>
      </c>
      <c r="BK238" s="258"/>
      <c r="BL238" s="1202" t="s">
        <v>126</v>
      </c>
      <c r="BM238" s="258"/>
      <c r="BN238" s="1202" t="s">
        <v>126</v>
      </c>
      <c r="BO238" s="258"/>
      <c r="BP238" s="1202" t="s">
        <v>126</v>
      </c>
      <c r="BQ238" s="258"/>
      <c r="BR238" s="1202" t="s">
        <v>1626</v>
      </c>
      <c r="BS238" s="258"/>
      <c r="BU238" s="1202">
        <v>9.0</v>
      </c>
      <c r="BV238" s="258"/>
      <c r="BW238" s="1202" t="s">
        <v>126</v>
      </c>
      <c r="BX238" s="258"/>
      <c r="BY238" s="1202" t="s">
        <v>126</v>
      </c>
      <c r="BZ238" s="258"/>
      <c r="CA238" s="1202" t="s">
        <v>126</v>
      </c>
      <c r="CB238" s="258"/>
      <c r="CC238" s="1202" t="s">
        <v>1568</v>
      </c>
      <c r="CD238" s="258"/>
      <c r="CF238" s="1202">
        <v>9.0</v>
      </c>
      <c r="CG238" s="258"/>
      <c r="CH238" s="1202" t="s">
        <v>126</v>
      </c>
      <c r="CI238" s="258"/>
      <c r="CJ238" s="1202" t="s">
        <v>126</v>
      </c>
      <c r="CK238" s="258"/>
      <c r="CL238" s="1202" t="s">
        <v>126</v>
      </c>
      <c r="CM238" s="258"/>
      <c r="CN238" s="1202" t="s">
        <v>1627</v>
      </c>
      <c r="CO238" s="258"/>
      <c r="CP238" s="1009"/>
      <c r="CQ238" s="1202">
        <v>9.0</v>
      </c>
      <c r="CR238" s="258"/>
      <c r="CS238" s="1202" t="s">
        <v>126</v>
      </c>
      <c r="CT238" s="258"/>
      <c r="CU238" s="1202" t="s">
        <v>126</v>
      </c>
      <c r="CV238" s="258"/>
      <c r="CW238" s="1202" t="s">
        <v>126</v>
      </c>
      <c r="CX238" s="258"/>
      <c r="CY238" s="1206" t="s">
        <v>1570</v>
      </c>
      <c r="CZ238" s="258"/>
      <c r="DA238" s="1009"/>
      <c r="DB238" s="1009"/>
      <c r="DC238" s="1009"/>
      <c r="DD238" s="1009"/>
      <c r="DE238" s="1009"/>
      <c r="DF238" s="1009"/>
      <c r="DG238" s="1009"/>
    </row>
    <row r="239" ht="7.5" customHeight="1">
      <c r="A239" s="1009"/>
      <c r="B239" s="1009"/>
      <c r="C239" s="1195" t="s">
        <v>1628</v>
      </c>
      <c r="L239" s="1185">
        <f>L237+1</f>
        <v>17</v>
      </c>
      <c r="N239" s="1186" t="str">
        <f>IF(AO171*32=0,"/",AO171*32)</f>
        <v>/</v>
      </c>
      <c r="P239" s="1187" t="s">
        <v>959</v>
      </c>
      <c r="R239" s="1188" t="s">
        <v>959</v>
      </c>
      <c r="T239" s="1188" t="s">
        <v>375</v>
      </c>
      <c r="V239" s="1188" t="s">
        <v>959</v>
      </c>
      <c r="X239" s="1188" t="s">
        <v>375</v>
      </c>
      <c r="Z239" s="1185">
        <v>100.0</v>
      </c>
      <c r="AB239" s="1185" t="s">
        <v>126</v>
      </c>
      <c r="AD239" s="225" t="str">
        <f>IFERROR(IF('BATTLE SHEET'!AR2=TRUE,I157,"ZILLIUM"),I157)</f>
        <v/>
      </c>
      <c r="AF239" s="1185">
        <v>8.0</v>
      </c>
      <c r="AH239" s="1185" t="s">
        <v>126</v>
      </c>
      <c r="AJ239" s="1185" t="s">
        <v>126</v>
      </c>
      <c r="AL239" s="1195" t="s">
        <v>510</v>
      </c>
      <c r="AM239" s="1195" t="s">
        <v>408</v>
      </c>
      <c r="AN239" s="1195" t="s">
        <v>398</v>
      </c>
      <c r="AO239" s="1195" t="s">
        <v>414</v>
      </c>
      <c r="AP239" s="1190" t="s">
        <v>959</v>
      </c>
      <c r="AR239" s="225" t="str">
        <f>IFERROR(IF('BATTLE SHEET'!AR2=TRUE,I153,"BLOP"),I153)</f>
        <v/>
      </c>
      <c r="AT239" s="1190" t="s">
        <v>1188</v>
      </c>
      <c r="AV239" s="1192" t="s">
        <v>1606</v>
      </c>
      <c r="AX239" s="1193" t="s">
        <v>1629</v>
      </c>
      <c r="AZ239" s="1194" t="str">
        <f>GRADE_CALC(N239,P239,AP239,AL239,AM239,AN239,AO239,R239,T239,V239,X239,AV239,5,4)</f>
        <v>#VALUE!</v>
      </c>
      <c r="BB239" s="1196"/>
      <c r="BJ239" s="1202">
        <v>10.0</v>
      </c>
      <c r="BK239" s="258"/>
      <c r="BL239" s="1202" t="s">
        <v>126</v>
      </c>
      <c r="BM239" s="258"/>
      <c r="BN239" s="1202" t="s">
        <v>126</v>
      </c>
      <c r="BO239" s="258"/>
      <c r="BP239" s="1202" t="s">
        <v>126</v>
      </c>
      <c r="BQ239" s="258"/>
      <c r="BR239" s="1202" t="s">
        <v>1419</v>
      </c>
      <c r="BS239" s="258"/>
      <c r="BU239" s="1202">
        <v>10.0</v>
      </c>
      <c r="BV239" s="258"/>
      <c r="BW239" s="1202" t="s">
        <v>126</v>
      </c>
      <c r="BX239" s="258"/>
      <c r="BY239" s="1202" t="s">
        <v>126</v>
      </c>
      <c r="BZ239" s="258"/>
      <c r="CA239" s="1202" t="s">
        <v>126</v>
      </c>
      <c r="CB239" s="258"/>
      <c r="CC239" s="1202" t="s">
        <v>1491</v>
      </c>
      <c r="CD239" s="258"/>
      <c r="CF239" s="1202">
        <v>10.0</v>
      </c>
      <c r="CG239" s="258"/>
      <c r="CH239" s="1202" t="s">
        <v>126</v>
      </c>
      <c r="CI239" s="258"/>
      <c r="CJ239" s="1202" t="s">
        <v>126</v>
      </c>
      <c r="CK239" s="258"/>
      <c r="CL239" s="1202" t="s">
        <v>126</v>
      </c>
      <c r="CM239" s="258"/>
      <c r="CN239" s="1202" t="s">
        <v>1630</v>
      </c>
      <c r="CO239" s="258"/>
      <c r="CP239" s="1009"/>
      <c r="CQ239" s="1202">
        <v>10.0</v>
      </c>
      <c r="CR239" s="258"/>
      <c r="CS239" s="1202" t="s">
        <v>126</v>
      </c>
      <c r="CT239" s="258"/>
      <c r="CU239" s="1202" t="s">
        <v>126</v>
      </c>
      <c r="CV239" s="258"/>
      <c r="CW239" s="1202" t="s">
        <v>126</v>
      </c>
      <c r="CX239" s="258"/>
      <c r="CY239" s="1202" t="s">
        <v>1555</v>
      </c>
      <c r="CZ239" s="258"/>
      <c r="DA239" s="1009"/>
      <c r="DB239" s="1009"/>
      <c r="DC239" s="1009"/>
      <c r="DD239" s="1009"/>
      <c r="DE239" s="1009"/>
      <c r="DF239" s="1009"/>
      <c r="DG239" s="1009"/>
    </row>
    <row r="240" ht="7.5" customHeight="1">
      <c r="A240" s="1009"/>
      <c r="B240" s="1009"/>
      <c r="BB240" s="1196"/>
      <c r="BJ240" s="1202" t="s">
        <v>336</v>
      </c>
      <c r="BK240" s="258"/>
      <c r="BL240" s="1202" t="s">
        <v>1419</v>
      </c>
      <c r="BM240" s="258"/>
      <c r="BN240" s="1202" t="s">
        <v>1419</v>
      </c>
      <c r="BO240" s="258"/>
      <c r="BP240" s="1202" t="s">
        <v>1491</v>
      </c>
      <c r="BQ240" s="258"/>
      <c r="BR240" s="1202" t="s">
        <v>1491</v>
      </c>
      <c r="BS240" s="258"/>
      <c r="BU240" s="1202" t="s">
        <v>336</v>
      </c>
      <c r="BV240" s="258"/>
      <c r="BW240" s="1202" t="s">
        <v>1491</v>
      </c>
      <c r="BX240" s="258"/>
      <c r="BY240" s="1202" t="s">
        <v>1491</v>
      </c>
      <c r="BZ240" s="258"/>
      <c r="CA240" s="1202" t="s">
        <v>1630</v>
      </c>
      <c r="CB240" s="258"/>
      <c r="CC240" s="1202" t="s">
        <v>1630</v>
      </c>
      <c r="CD240" s="258"/>
      <c r="CF240" s="1202" t="s">
        <v>336</v>
      </c>
      <c r="CG240" s="258"/>
      <c r="CH240" s="1202" t="s">
        <v>1630</v>
      </c>
      <c r="CI240" s="258"/>
      <c r="CJ240" s="1202" t="s">
        <v>1630</v>
      </c>
      <c r="CK240" s="258"/>
      <c r="CL240" s="1202" t="s">
        <v>1555</v>
      </c>
      <c r="CM240" s="258"/>
      <c r="CN240" s="1202" t="s">
        <v>1555</v>
      </c>
      <c r="CO240" s="258"/>
      <c r="CP240" s="1009"/>
      <c r="CQ240" s="1202" t="s">
        <v>336</v>
      </c>
      <c r="CR240" s="258"/>
      <c r="CS240" s="1202" t="s">
        <v>1555</v>
      </c>
      <c r="CT240" s="258"/>
      <c r="CU240" s="1202" t="s">
        <v>1555</v>
      </c>
      <c r="CV240" s="258"/>
      <c r="CW240" s="1202" t="s">
        <v>1590</v>
      </c>
      <c r="CX240" s="258"/>
      <c r="CY240" s="1202" t="s">
        <v>1590</v>
      </c>
      <c r="CZ240" s="258"/>
      <c r="DA240" s="1009"/>
      <c r="DB240" s="1009"/>
      <c r="DC240" s="1009"/>
      <c r="DD240" s="1009"/>
      <c r="DE240" s="1009"/>
      <c r="DF240" s="1009"/>
      <c r="DG240" s="1009"/>
    </row>
    <row r="241" ht="7.5" customHeight="1">
      <c r="A241" s="1009"/>
      <c r="B241" s="1009"/>
      <c r="C241" s="1195" t="s">
        <v>1631</v>
      </c>
      <c r="L241" s="1185">
        <f>L239+1</f>
        <v>18</v>
      </c>
      <c r="N241" s="1186">
        <v>24.0</v>
      </c>
      <c r="P241" s="1187" t="s">
        <v>1115</v>
      </c>
      <c r="R241" s="1188" t="s">
        <v>1015</v>
      </c>
      <c r="T241" s="1188" t="s">
        <v>1115</v>
      </c>
      <c r="V241" s="1188" t="s">
        <v>375</v>
      </c>
      <c r="X241" s="1188" t="s">
        <v>1115</v>
      </c>
      <c r="Z241" s="1185">
        <v>10.0</v>
      </c>
      <c r="AB241" s="1185" t="s">
        <v>126</v>
      </c>
      <c r="AD241" s="1209" t="s">
        <v>126</v>
      </c>
      <c r="AF241" s="1185" t="s">
        <v>126</v>
      </c>
      <c r="AH241" s="1185" t="s">
        <v>126</v>
      </c>
      <c r="AJ241" s="1185" t="s">
        <v>126</v>
      </c>
      <c r="AL241" s="1195" t="s">
        <v>0</v>
      </c>
      <c r="AM241" s="1195" t="s">
        <v>0</v>
      </c>
      <c r="AN241" s="1195" t="s">
        <v>0</v>
      </c>
      <c r="AO241" s="1195" t="s">
        <v>0</v>
      </c>
      <c r="AP241" s="1190" t="s">
        <v>1115</v>
      </c>
      <c r="AR241" s="225" t="str">
        <f>IFERROR(IF('BATTLE SHEET'!AR2=TRUE,I149,"BLOCK"),I149)</f>
        <v/>
      </c>
      <c r="AT241" s="1190" t="s">
        <v>1181</v>
      </c>
      <c r="AV241" s="1192" t="s">
        <v>1606</v>
      </c>
      <c r="AX241" s="1193" t="s">
        <v>1632</v>
      </c>
      <c r="AZ241" s="1194">
        <f>GRADE_CALC(N241,P241,AP241,AL241,AM241,AN241,AO241,R241,T241,V241,X241,AV241,1,1)</f>
        <v>40</v>
      </c>
      <c r="BB241" s="1196"/>
      <c r="DA241" s="1009"/>
      <c r="DB241" s="1009"/>
      <c r="DC241" s="1009"/>
      <c r="DD241" s="1009"/>
      <c r="DE241" s="1009"/>
      <c r="DF241" s="1009"/>
      <c r="DG241" s="1009"/>
    </row>
    <row r="242" ht="7.5" customHeight="1">
      <c r="A242" s="1009"/>
      <c r="B242" s="1009"/>
      <c r="BB242" s="1196"/>
      <c r="DA242" s="1009"/>
      <c r="DB242" s="1009"/>
      <c r="DC242" s="1009"/>
      <c r="DD242" s="1009"/>
      <c r="DE242" s="1009"/>
      <c r="DF242" s="1009"/>
      <c r="DG242" s="1009"/>
    </row>
    <row r="243" ht="7.5" customHeight="1">
      <c r="A243" s="1009"/>
      <c r="B243" s="1009"/>
      <c r="C243" s="1195" t="s">
        <v>1633</v>
      </c>
      <c r="L243" s="1185">
        <f>L241+1</f>
        <v>19</v>
      </c>
      <c r="N243" s="1186">
        <v>16.0</v>
      </c>
      <c r="P243" s="1187" t="s">
        <v>452</v>
      </c>
      <c r="R243" s="1188" t="s">
        <v>452</v>
      </c>
      <c r="T243" s="1188" t="s">
        <v>452</v>
      </c>
      <c r="V243" s="1188" t="s">
        <v>452</v>
      </c>
      <c r="X243" s="1188" t="s">
        <v>452</v>
      </c>
      <c r="Z243" s="1185">
        <v>5.0</v>
      </c>
      <c r="AB243" s="1185" t="s">
        <v>126</v>
      </c>
      <c r="AD243" s="1185" t="s">
        <v>126</v>
      </c>
      <c r="AF243" s="1185" t="s">
        <v>126</v>
      </c>
      <c r="AH243" s="1185" t="s">
        <v>126</v>
      </c>
      <c r="AJ243" s="1185" t="s">
        <v>126</v>
      </c>
      <c r="AL243" s="1195" t="s">
        <v>0</v>
      </c>
      <c r="AM243" s="1195" t="s">
        <v>0</v>
      </c>
      <c r="AN243" s="1195" t="s">
        <v>0</v>
      </c>
      <c r="AO243" s="1195" t="s">
        <v>0</v>
      </c>
      <c r="AP243" s="1190" t="s">
        <v>452</v>
      </c>
      <c r="AR243" s="225" t="str">
        <f>IFERROR(IF('BATTLE SHEET'!AR2=TRUE,I147,"DROP"),I147)</f>
        <v/>
      </c>
      <c r="AT243" s="1190" t="s">
        <v>1180</v>
      </c>
      <c r="AV243" s="1192" t="s">
        <v>1606</v>
      </c>
      <c r="AX243" s="1200" t="s">
        <v>1634</v>
      </c>
      <c r="AZ243" s="1194">
        <f>GRADE_CALC(N243,P243,AP243,AL243,AM243,AN243,AO243,R243,T243,V243,X243,AV243,0,0)</f>
        <v>15</v>
      </c>
      <c r="BB243" s="1196"/>
      <c r="BO243" s="1043"/>
      <c r="BZ243" s="1009"/>
      <c r="CS243" s="1009"/>
      <c r="CT243" s="1009"/>
      <c r="CU243" s="1009"/>
      <c r="CV243" s="1009"/>
      <c r="CW243" s="1009"/>
      <c r="CX243" s="1009"/>
      <c r="CY243" s="1009"/>
      <c r="CZ243" s="1009"/>
      <c r="DA243" s="1009"/>
      <c r="DB243" s="1009"/>
      <c r="DC243" s="1009"/>
      <c r="DD243" s="1009"/>
      <c r="DE243" s="1009"/>
      <c r="DF243" s="1009"/>
      <c r="DG243" s="1009"/>
    </row>
    <row r="244" ht="7.5" customHeight="1">
      <c r="A244" s="1009"/>
      <c r="B244" s="1009"/>
      <c r="BB244" s="1196"/>
      <c r="BC244" s="2">
        <v>0.0</v>
      </c>
      <c r="BD244" s="3">
        <f t="shared" ref="BD244:BD254" si="1">10*(BC244)^2 +5*BC244</f>
        <v>0</v>
      </c>
      <c r="BE244" s="3">
        <f t="shared" ref="BE244:BE254" si="2">12*BC244^2+8*BC244</f>
        <v>0</v>
      </c>
      <c r="BF244" s="3">
        <f t="shared" ref="BF244:BF254" si="3">8*BC244^2+3*BC244</f>
        <v>0</v>
      </c>
      <c r="BG244" s="3">
        <f t="shared" ref="BG244:BG255" si="4">BC244*5 + 10</f>
        <v>10</v>
      </c>
      <c r="BJ244" s="1210" t="s">
        <v>1635</v>
      </c>
      <c r="BK244" s="1210" t="s">
        <v>1636</v>
      </c>
      <c r="BL244" s="1210" t="s">
        <v>1637</v>
      </c>
      <c r="BM244" s="1210" t="s">
        <v>1638</v>
      </c>
      <c r="BN244" s="1210" t="s">
        <v>1639</v>
      </c>
      <c r="BO244" s="1210" t="s">
        <v>1640</v>
      </c>
      <c r="BP244" s="1210" t="s">
        <v>1641</v>
      </c>
      <c r="CS244" s="1009"/>
      <c r="CT244" s="1009"/>
      <c r="CU244" s="1009"/>
      <c r="CV244" s="1009"/>
      <c r="CW244" s="1009"/>
      <c r="CX244" s="1009"/>
      <c r="CY244" s="1009"/>
      <c r="CZ244" s="1009"/>
      <c r="DA244" s="1009"/>
      <c r="DB244" s="1009"/>
      <c r="DC244" s="1009"/>
      <c r="DD244" s="1009"/>
      <c r="DE244" s="1009"/>
      <c r="DF244" s="1009"/>
      <c r="DG244" s="1009"/>
    </row>
    <row r="245" ht="7.5" customHeight="1">
      <c r="A245" s="1009"/>
      <c r="B245" s="1009"/>
      <c r="C245" s="1195" t="s">
        <v>1642</v>
      </c>
      <c r="L245" s="1185">
        <f>L243+1</f>
        <v>20</v>
      </c>
      <c r="N245" s="1186">
        <v>32.0</v>
      </c>
      <c r="P245" s="1187" t="s">
        <v>1015</v>
      </c>
      <c r="R245" s="1188" t="s">
        <v>1115</v>
      </c>
      <c r="T245" s="1188" t="s">
        <v>1115</v>
      </c>
      <c r="V245" s="1188" t="s">
        <v>1115</v>
      </c>
      <c r="X245" s="1188" t="s">
        <v>1115</v>
      </c>
      <c r="Z245" s="1185" t="s">
        <v>126</v>
      </c>
      <c r="AB245" s="1185" t="s">
        <v>126</v>
      </c>
      <c r="AD245" s="1185" t="s">
        <v>126</v>
      </c>
      <c r="AF245" s="1185" t="s">
        <v>126</v>
      </c>
      <c r="AH245" s="1185" t="s">
        <v>126</v>
      </c>
      <c r="AJ245" s="1185" t="s">
        <v>126</v>
      </c>
      <c r="AL245" s="1195" t="s">
        <v>464</v>
      </c>
      <c r="AM245" s="1195" t="s">
        <v>0</v>
      </c>
      <c r="AN245" s="1195" t="s">
        <v>0</v>
      </c>
      <c r="AO245" s="1195" t="s">
        <v>0</v>
      </c>
      <c r="AP245" s="1190" t="s">
        <v>1115</v>
      </c>
      <c r="AR245" s="225" t="str">
        <f>IFERROR(IF('BATTLE SHEET'!AR2=TRUE,I149,"BLOCK"),I149)</f>
        <v/>
      </c>
      <c r="AT245" s="1190" t="s">
        <v>1181</v>
      </c>
      <c r="AV245" s="1192" t="s">
        <v>995</v>
      </c>
      <c r="AX245" s="1200" t="s">
        <v>1643</v>
      </c>
      <c r="AZ245" s="1194">
        <f>GRADE_CALC(N245,P245,AP245,AL245,AM245,AN245,AO245,R245,T245,V245,X245,AV245,0,1)</f>
        <v>39</v>
      </c>
      <c r="BB245" s="1196"/>
      <c r="BC245" s="2">
        <v>1.0</v>
      </c>
      <c r="BD245" s="3">
        <f t="shared" si="1"/>
        <v>15</v>
      </c>
      <c r="BE245" s="3">
        <f t="shared" si="2"/>
        <v>20</v>
      </c>
      <c r="BF245" s="3">
        <f t="shared" si="3"/>
        <v>11</v>
      </c>
      <c r="BG245" s="3">
        <f t="shared" si="4"/>
        <v>15</v>
      </c>
      <c r="BJ245" s="1211" t="s">
        <v>1035</v>
      </c>
      <c r="BK245" s="1211" t="s">
        <v>1035</v>
      </c>
      <c r="BL245" s="1211" t="s">
        <v>1035</v>
      </c>
      <c r="BM245" s="1211" t="s">
        <v>452</v>
      </c>
      <c r="BN245" s="1211" t="s">
        <v>1115</v>
      </c>
      <c r="BO245" s="1211" t="s">
        <v>1015</v>
      </c>
      <c r="BP245" s="1211" t="s">
        <v>959</v>
      </c>
      <c r="CM245" s="1009"/>
      <c r="CN245" s="1009"/>
      <c r="CO245" s="1009"/>
      <c r="CP245" s="1009"/>
      <c r="CQ245" s="1009"/>
      <c r="CR245" s="1009"/>
      <c r="CS245" s="1009"/>
      <c r="CT245" s="1009"/>
      <c r="CU245" s="1009"/>
      <c r="CV245" s="1009"/>
      <c r="CW245" s="1009"/>
      <c r="CX245" s="1009"/>
      <c r="CY245" s="1009"/>
      <c r="CZ245" s="1009"/>
      <c r="DA245" s="1009"/>
      <c r="DB245" s="1009"/>
      <c r="DC245" s="1009"/>
      <c r="DD245" s="1009"/>
      <c r="DE245" s="1009"/>
      <c r="DF245" s="1009"/>
      <c r="DG245" s="1009"/>
    </row>
    <row r="246" ht="7.5" customHeight="1">
      <c r="A246" s="1009"/>
      <c r="B246" s="1009"/>
      <c r="BB246" s="1196"/>
      <c r="BC246" s="2">
        <v>2.0</v>
      </c>
      <c r="BD246" s="3">
        <f t="shared" si="1"/>
        <v>50</v>
      </c>
      <c r="BE246" s="3">
        <f t="shared" si="2"/>
        <v>64</v>
      </c>
      <c r="BF246" s="3">
        <f t="shared" si="3"/>
        <v>38</v>
      </c>
      <c r="BG246" s="3">
        <f t="shared" si="4"/>
        <v>20</v>
      </c>
      <c r="BJ246" s="1211" t="s">
        <v>452</v>
      </c>
      <c r="BK246" s="1211" t="s">
        <v>1035</v>
      </c>
      <c r="BL246" s="1211" t="s">
        <v>452</v>
      </c>
      <c r="BM246" s="1211" t="s">
        <v>1115</v>
      </c>
      <c r="BN246" s="1211" t="s">
        <v>1015</v>
      </c>
      <c r="BO246" s="1211" t="s">
        <v>959</v>
      </c>
      <c r="BP246" s="1211" t="s">
        <v>1101</v>
      </c>
      <c r="CM246" s="1009"/>
      <c r="CN246" s="1009"/>
      <c r="CO246" s="1009"/>
      <c r="CP246" s="1009"/>
      <c r="CQ246" s="1009"/>
      <c r="CR246" s="1009"/>
      <c r="CS246" s="1009"/>
      <c r="CT246" s="1009"/>
      <c r="CU246" s="1009"/>
      <c r="CV246" s="1009"/>
      <c r="CW246" s="1009"/>
      <c r="CX246" s="1009"/>
      <c r="CY246" s="1009"/>
      <c r="CZ246" s="1009"/>
      <c r="DA246" s="1009"/>
      <c r="DB246" s="1009"/>
      <c r="DC246" s="1009"/>
      <c r="DD246" s="1009"/>
      <c r="DE246" s="1009"/>
      <c r="DF246" s="1009"/>
      <c r="DG246" s="1009"/>
    </row>
    <row r="247" ht="7.5" customHeight="1">
      <c r="A247" s="1009"/>
      <c r="B247" s="1009"/>
      <c r="C247" s="1195" t="s">
        <v>1644</v>
      </c>
      <c r="L247" s="1185">
        <f>L245+1</f>
        <v>21</v>
      </c>
      <c r="N247" s="1186">
        <v>152.0</v>
      </c>
      <c r="P247" s="1187" t="s">
        <v>1015</v>
      </c>
      <c r="R247" s="1188" t="s">
        <v>1101</v>
      </c>
      <c r="T247" s="1188" t="s">
        <v>375</v>
      </c>
      <c r="V247" s="1188" t="s">
        <v>1015</v>
      </c>
      <c r="X247" s="1188" t="s">
        <v>1015</v>
      </c>
      <c r="Z247" s="1185">
        <v>64.0</v>
      </c>
      <c r="AB247" s="1185">
        <v>32.0</v>
      </c>
      <c r="AD247" s="279" t="str">
        <f>IFERROR(IF('BATTLE SHEET'!AR2=TRUE,I153,"BLOP"),I153)</f>
        <v/>
      </c>
      <c r="AF247" s="1185">
        <v>30.0</v>
      </c>
      <c r="AH247" s="279" t="str">
        <f>IFERROR(IF('BATTLE SHEET'!AR2=TRUE,I155,"GEM"),I155)</f>
        <v/>
      </c>
      <c r="AJ247" s="1185">
        <v>18.0</v>
      </c>
      <c r="AL247" s="1195" t="s">
        <v>521</v>
      </c>
      <c r="AM247" s="1195" t="s">
        <v>418</v>
      </c>
      <c r="AN247" s="1195" t="s">
        <v>478</v>
      </c>
      <c r="AO247" s="1195" t="s">
        <v>0</v>
      </c>
      <c r="AP247" s="1190" t="s">
        <v>959</v>
      </c>
      <c r="AR247" s="225" t="str">
        <f>IFERROR(IF('BATTLE SHEET'!AR2=TRUE,I153,"BLOP"),I153)</f>
        <v/>
      </c>
      <c r="AT247" s="1190" t="s">
        <v>1188</v>
      </c>
      <c r="AV247" s="1192" t="s">
        <v>1606</v>
      </c>
      <c r="AX247" s="1200" t="s">
        <v>1645</v>
      </c>
      <c r="AZ247" s="1194">
        <f>GRADE_CALC(N247,P247,AP247,AL247,AM247,AN247,AO247,R247,T247,V247,X247,AV247,3,4)</f>
        <v>89</v>
      </c>
      <c r="BB247" s="1196"/>
      <c r="BC247" s="2">
        <v>3.0</v>
      </c>
      <c r="BD247" s="3">
        <f t="shared" si="1"/>
        <v>105</v>
      </c>
      <c r="BE247" s="3">
        <f t="shared" si="2"/>
        <v>132</v>
      </c>
      <c r="BF247" s="3">
        <f t="shared" si="3"/>
        <v>81</v>
      </c>
      <c r="BG247" s="3">
        <f t="shared" si="4"/>
        <v>25</v>
      </c>
      <c r="BJ247" s="1211" t="s">
        <v>1115</v>
      </c>
      <c r="BK247" s="1211" t="s">
        <v>452</v>
      </c>
      <c r="BL247" s="1211" t="s">
        <v>1115</v>
      </c>
      <c r="BM247" s="1211" t="s">
        <v>1015</v>
      </c>
      <c r="BN247" s="1211" t="s">
        <v>959</v>
      </c>
      <c r="BO247" s="1211" t="s">
        <v>1101</v>
      </c>
      <c r="BP247" s="1211" t="s">
        <v>1282</v>
      </c>
      <c r="CM247" s="1009"/>
      <c r="CN247" s="1009"/>
      <c r="CO247" s="1009"/>
      <c r="CP247" s="1009"/>
      <c r="CQ247" s="1009"/>
      <c r="CR247" s="1009"/>
      <c r="CS247" s="1009"/>
      <c r="CT247" s="1009"/>
      <c r="CU247" s="1009"/>
      <c r="CV247" s="1009"/>
      <c r="CW247" s="1009"/>
      <c r="CX247" s="1009"/>
      <c r="CY247" s="1009"/>
      <c r="CZ247" s="1009"/>
      <c r="DA247" s="1009"/>
      <c r="DB247" s="1009"/>
      <c r="DC247" s="1009"/>
      <c r="DD247" s="1009"/>
      <c r="DE247" s="1009"/>
      <c r="DF247" s="1009"/>
      <c r="DG247" s="1009"/>
    </row>
    <row r="248" ht="7.5" customHeight="1">
      <c r="A248" s="1009"/>
      <c r="B248" s="1009"/>
      <c r="BB248" s="1196"/>
      <c r="BC248" s="2">
        <v>4.0</v>
      </c>
      <c r="BD248" s="3">
        <f t="shared" si="1"/>
        <v>180</v>
      </c>
      <c r="BE248" s="3">
        <f t="shared" si="2"/>
        <v>224</v>
      </c>
      <c r="BF248" s="3">
        <f t="shared" si="3"/>
        <v>140</v>
      </c>
      <c r="BG248" s="3">
        <f t="shared" si="4"/>
        <v>30</v>
      </c>
      <c r="BJ248" s="1211" t="s">
        <v>1015</v>
      </c>
      <c r="BK248" s="1211" t="s">
        <v>1115</v>
      </c>
      <c r="BL248" s="1211" t="s">
        <v>1015</v>
      </c>
      <c r="BM248" s="1211" t="s">
        <v>959</v>
      </c>
      <c r="BN248" s="1211" t="s">
        <v>1101</v>
      </c>
      <c r="BO248" s="1211" t="s">
        <v>1282</v>
      </c>
      <c r="BP248" s="1211" t="s">
        <v>1282</v>
      </c>
      <c r="CM248" s="1009"/>
      <c r="CN248" s="1009"/>
      <c r="CO248" s="1009"/>
      <c r="CP248" s="1009"/>
      <c r="CQ248" s="1009"/>
      <c r="CR248" s="1009"/>
      <c r="CS248" s="1009"/>
      <c r="CT248" s="1009"/>
      <c r="CU248" s="1009"/>
      <c r="CV248" s="1009"/>
      <c r="CW248" s="1009"/>
      <c r="CX248" s="1009"/>
      <c r="CY248" s="1009"/>
      <c r="CZ248" s="1009"/>
      <c r="DA248" s="1009"/>
      <c r="DB248" s="1009"/>
      <c r="DC248" s="1009"/>
      <c r="DD248" s="1009"/>
      <c r="DE248" s="1009"/>
      <c r="DF248" s="1009"/>
      <c r="DG248" s="1009"/>
    </row>
    <row r="249" ht="7.5" customHeight="1">
      <c r="A249" s="1009"/>
      <c r="B249" s="1009"/>
      <c r="C249" s="1195" t="s">
        <v>1646</v>
      </c>
      <c r="L249" s="1185">
        <f>L247+1</f>
        <v>22</v>
      </c>
      <c r="N249" s="1186">
        <v>512.0</v>
      </c>
      <c r="P249" s="1187" t="s">
        <v>1282</v>
      </c>
      <c r="R249" s="1188" t="s">
        <v>1282</v>
      </c>
      <c r="T249" s="1188" t="s">
        <v>1282</v>
      </c>
      <c r="V249" s="1188" t="s">
        <v>1282</v>
      </c>
      <c r="X249" s="1188" t="s">
        <v>1282</v>
      </c>
      <c r="Z249" s="1185">
        <v>99999.0</v>
      </c>
      <c r="AB249" s="1185">
        <v>99999.0</v>
      </c>
      <c r="AD249" s="279" t="str">
        <f>IFERROR(IF('BATTLE SHEET'!AR2=TRUE,I155,"GEM"),I155)</f>
        <v/>
      </c>
      <c r="AF249" s="1185">
        <v>99999.0</v>
      </c>
      <c r="AH249" s="279" t="str">
        <f>IFERROR(IF('BATTLE SHEET'!AR2=TRUE,I153,"BLOP"),I153)</f>
        <v/>
      </c>
      <c r="AJ249" s="1185">
        <v>99999.0</v>
      </c>
      <c r="AL249" s="1195" t="s">
        <v>521</v>
      </c>
      <c r="AM249" s="1195" t="s">
        <v>418</v>
      </c>
      <c r="AN249" s="1195" t="s">
        <v>519</v>
      </c>
      <c r="AO249" s="1195" t="s">
        <v>517</v>
      </c>
      <c r="AP249" s="1190" t="s">
        <v>1101</v>
      </c>
      <c r="AR249" s="225" t="str">
        <f>IFERROR(IF('BATTLE SHEET'!AR2=TRUE,I155,"GEM"),I155)</f>
        <v/>
      </c>
      <c r="AT249" s="1190" t="s">
        <v>1273</v>
      </c>
      <c r="AV249" s="1192" t="s">
        <v>1606</v>
      </c>
      <c r="AX249" s="1193" t="s">
        <v>1647</v>
      </c>
      <c r="AZ249" s="1194">
        <f>GRADE_CALC(N249,P249,AP249,AL249,AM249,AN249,AO249,R249,T249,V249,X249,AV249,4,8)</f>
        <v>177</v>
      </c>
      <c r="BB249" s="1196"/>
      <c r="BC249" s="2">
        <v>5.0</v>
      </c>
      <c r="BD249" s="3">
        <f t="shared" si="1"/>
        <v>275</v>
      </c>
      <c r="BE249" s="3">
        <f t="shared" si="2"/>
        <v>340</v>
      </c>
      <c r="BF249" s="3">
        <f t="shared" si="3"/>
        <v>215</v>
      </c>
      <c r="BG249" s="3">
        <f t="shared" si="4"/>
        <v>35</v>
      </c>
      <c r="BJ249" s="1211" t="s">
        <v>959</v>
      </c>
      <c r="BK249" s="1211" t="s">
        <v>1015</v>
      </c>
      <c r="BL249" s="1211" t="s">
        <v>959</v>
      </c>
      <c r="BM249" s="1211" t="s">
        <v>1101</v>
      </c>
      <c r="BN249" s="1211" t="s">
        <v>1282</v>
      </c>
      <c r="BO249" s="1211" t="s">
        <v>1282</v>
      </c>
      <c r="BP249" s="1211" t="s">
        <v>1282</v>
      </c>
      <c r="CP249" s="1009"/>
      <c r="CQ249" s="1009"/>
      <c r="CR249" s="1009"/>
      <c r="CS249" s="1009"/>
      <c r="CT249" s="1009"/>
      <c r="CU249" s="1009"/>
      <c r="CV249" s="1009"/>
      <c r="CW249" s="1009"/>
      <c r="CX249" s="1009"/>
      <c r="CY249" s="1009"/>
      <c r="CZ249" s="1009"/>
      <c r="DA249" s="1009"/>
      <c r="DB249" s="1009"/>
      <c r="DC249" s="1009"/>
      <c r="DD249" s="1009"/>
      <c r="DE249" s="1009"/>
      <c r="DF249" s="1009"/>
      <c r="DG249" s="1009"/>
    </row>
    <row r="250" ht="7.5" customHeight="1">
      <c r="A250" s="1009"/>
      <c r="B250" s="1009"/>
      <c r="BB250" s="1196"/>
      <c r="BC250" s="2">
        <v>6.0</v>
      </c>
      <c r="BD250" s="3">
        <f t="shared" si="1"/>
        <v>390</v>
      </c>
      <c r="BE250" s="3">
        <f t="shared" si="2"/>
        <v>480</v>
      </c>
      <c r="BF250" s="3">
        <f t="shared" si="3"/>
        <v>306</v>
      </c>
      <c r="BG250" s="3">
        <f t="shared" si="4"/>
        <v>40</v>
      </c>
      <c r="BJ250" s="1211" t="s">
        <v>1101</v>
      </c>
      <c r="BK250" s="1211" t="s">
        <v>959</v>
      </c>
      <c r="BL250" s="1211" t="s">
        <v>1101</v>
      </c>
      <c r="BM250" s="1211" t="s">
        <v>1282</v>
      </c>
      <c r="BN250" s="1211" t="s">
        <v>1282</v>
      </c>
      <c r="BO250" s="1211" t="s">
        <v>1282</v>
      </c>
      <c r="BP250" s="1211" t="s">
        <v>1282</v>
      </c>
      <c r="CP250" s="1009"/>
      <c r="CQ250" s="1009"/>
      <c r="CR250" s="1009"/>
      <c r="CS250" s="1009"/>
      <c r="CT250" s="1009"/>
      <c r="CU250" s="1009"/>
      <c r="CV250" s="1009"/>
      <c r="CW250" s="1009"/>
      <c r="CX250" s="1009"/>
      <c r="CY250" s="1009"/>
      <c r="CZ250" s="1009"/>
      <c r="DA250" s="1009"/>
      <c r="DB250" s="1009"/>
      <c r="DC250" s="1009"/>
      <c r="DD250" s="1009"/>
      <c r="DE250" s="1009"/>
      <c r="DF250" s="1009"/>
      <c r="DG250" s="1009"/>
    </row>
    <row r="251" ht="7.5" customHeight="1">
      <c r="A251" s="1009"/>
      <c r="B251" s="1009"/>
      <c r="C251" s="1212" t="s">
        <v>1648</v>
      </c>
      <c r="L251" s="1185">
        <f>L249+1</f>
        <v>23</v>
      </c>
      <c r="N251" s="1186" t="str">
        <f>IF(AO171=0,"/",AO171*16)</f>
        <v>/</v>
      </c>
      <c r="P251" s="1187" t="s">
        <v>1115</v>
      </c>
      <c r="R251" s="1188" t="s">
        <v>375</v>
      </c>
      <c r="T251" s="1188" t="s">
        <v>1115</v>
      </c>
      <c r="V251" s="1188" t="s">
        <v>1015</v>
      </c>
      <c r="X251" s="1188" t="s">
        <v>1115</v>
      </c>
      <c r="Z251" s="1185">
        <v>52.0</v>
      </c>
      <c r="AB251" s="1185" t="s">
        <v>1649</v>
      </c>
      <c r="AD251" s="336"/>
      <c r="AF251" s="1185" t="s">
        <v>934</v>
      </c>
      <c r="AH251" s="336"/>
      <c r="AJ251" s="1185" t="s">
        <v>1650</v>
      </c>
      <c r="AL251" s="1212" t="s">
        <v>476</v>
      </c>
      <c r="AM251" s="1212" t="s">
        <v>494</v>
      </c>
      <c r="AN251" s="1212" t="s">
        <v>396</v>
      </c>
      <c r="AO251" s="1212" t="s">
        <v>396</v>
      </c>
      <c r="AP251" s="1190" t="s">
        <v>1015</v>
      </c>
      <c r="AR251" s="225" t="str">
        <f>IFERROR(IF('BATTLE SHEET'!AR2=TRUE,I151,"GUSHER"),I151)</f>
        <v/>
      </c>
      <c r="AT251" s="1190" t="s">
        <v>1182</v>
      </c>
      <c r="AV251" s="1192" t="s">
        <v>975</v>
      </c>
      <c r="AX251" s="1200" t="s">
        <v>1651</v>
      </c>
      <c r="AZ251" s="1194" t="str">
        <f>GRADE_CALC(N251,P251,AP251,AL251,AM251,AN251,AO251,R251,T251,V251,X251,AV251,0,7)</f>
        <v>#VALUE!</v>
      </c>
      <c r="BB251" s="1196"/>
      <c r="BC251" s="2">
        <v>7.0</v>
      </c>
      <c r="BD251" s="3">
        <f t="shared" si="1"/>
        <v>525</v>
      </c>
      <c r="BE251" s="3">
        <f t="shared" si="2"/>
        <v>644</v>
      </c>
      <c r="BF251" s="3">
        <f t="shared" si="3"/>
        <v>413</v>
      </c>
      <c r="BG251" s="3">
        <f t="shared" si="4"/>
        <v>45</v>
      </c>
      <c r="BJ251" s="1213" t="s">
        <v>1282</v>
      </c>
      <c r="BK251" s="1213" t="s">
        <v>1101</v>
      </c>
      <c r="BL251" s="1213" t="s">
        <v>1282</v>
      </c>
      <c r="BM251" s="1213" t="s">
        <v>1282</v>
      </c>
      <c r="BN251" s="1213" t="s">
        <v>1282</v>
      </c>
      <c r="BO251" s="1213" t="s">
        <v>1282</v>
      </c>
      <c r="BP251" s="1213" t="s">
        <v>1282</v>
      </c>
      <c r="CP251" s="1009"/>
      <c r="CQ251" s="1009"/>
      <c r="CR251" s="1009"/>
      <c r="CS251" s="1009"/>
      <c r="CT251" s="1009"/>
      <c r="CU251" s="1009"/>
      <c r="CV251" s="1009"/>
      <c r="CW251" s="1009"/>
      <c r="CX251" s="1009"/>
      <c r="CY251" s="1009"/>
      <c r="CZ251" s="1009"/>
      <c r="DA251" s="1009"/>
      <c r="DB251" s="1009"/>
      <c r="DC251" s="1009"/>
      <c r="DD251" s="1009"/>
      <c r="DE251" s="1009"/>
      <c r="DF251" s="1009"/>
      <c r="DG251" s="1009"/>
    </row>
    <row r="252" ht="7.5" customHeight="1">
      <c r="A252" s="1009"/>
      <c r="B252" s="1009"/>
      <c r="BB252" s="1196"/>
      <c r="BC252" s="2">
        <v>8.0</v>
      </c>
      <c r="BD252" s="3">
        <f t="shared" si="1"/>
        <v>680</v>
      </c>
      <c r="BE252" s="3">
        <f t="shared" si="2"/>
        <v>832</v>
      </c>
      <c r="BF252" s="3">
        <f t="shared" si="3"/>
        <v>536</v>
      </c>
      <c r="BG252" s="3">
        <f t="shared" si="4"/>
        <v>50</v>
      </c>
      <c r="BJ252" s="1214"/>
      <c r="BK252" s="1214"/>
      <c r="BL252" s="1214"/>
      <c r="BM252" s="1214"/>
      <c r="BN252" s="1214"/>
      <c r="BO252" s="1214"/>
      <c r="BP252" s="1214"/>
      <c r="BQ252" s="1214"/>
      <c r="BR252" s="1214"/>
      <c r="CP252" s="1009"/>
      <c r="CQ252" s="1009"/>
      <c r="CR252" s="1009"/>
      <c r="CS252" s="1009"/>
      <c r="CT252" s="1009"/>
      <c r="CU252" s="1009"/>
      <c r="CV252" s="1009"/>
      <c r="CW252" s="1009"/>
      <c r="CX252" s="1009"/>
      <c r="CY252" s="1009"/>
      <c r="CZ252" s="1009"/>
      <c r="DA252" s="1009"/>
      <c r="DB252" s="1009"/>
      <c r="DC252" s="1009"/>
      <c r="DD252" s="1009"/>
      <c r="DE252" s="1009"/>
      <c r="DF252" s="1009"/>
      <c r="DG252" s="1009"/>
    </row>
    <row r="253" ht="7.5" customHeight="1">
      <c r="A253" s="1009"/>
      <c r="B253" s="1009"/>
      <c r="C253" s="1212" t="s">
        <v>1652</v>
      </c>
      <c r="L253" s="1185">
        <f>L251+1</f>
        <v>24</v>
      </c>
      <c r="N253" s="1186" t="str">
        <f>IF(AO171=0,"/",AO171*16)</f>
        <v>/</v>
      </c>
      <c r="P253" s="1187" t="s">
        <v>1015</v>
      </c>
      <c r="R253" s="1188" t="s">
        <v>1015</v>
      </c>
      <c r="T253" s="1188" t="s">
        <v>1015</v>
      </c>
      <c r="V253" s="1188" t="s">
        <v>375</v>
      </c>
      <c r="X253" s="1188" t="s">
        <v>1115</v>
      </c>
      <c r="Z253" s="1185">
        <v>52.0</v>
      </c>
      <c r="AB253" s="1185" t="s">
        <v>1649</v>
      </c>
      <c r="AD253" s="336"/>
      <c r="AF253" s="1185" t="s">
        <v>934</v>
      </c>
      <c r="AH253" s="336"/>
      <c r="AJ253" s="1185" t="s">
        <v>1650</v>
      </c>
      <c r="AL253" s="1212" t="s">
        <v>508</v>
      </c>
      <c r="AM253" s="1212" t="s">
        <v>506</v>
      </c>
      <c r="AN253" s="1212" t="s">
        <v>396</v>
      </c>
      <c r="AO253" s="1212" t="s">
        <v>396</v>
      </c>
      <c r="AP253" s="1190" t="s">
        <v>1015</v>
      </c>
      <c r="AR253" s="225" t="str">
        <f>IFERROR(IF('BATTLE SHEET'!AR2=TRUE,I151,"GUSHER"),I151)</f>
        <v/>
      </c>
      <c r="AT253" s="1190" t="s">
        <v>1182</v>
      </c>
      <c r="AV253" s="1192" t="s">
        <v>985</v>
      </c>
      <c r="AX253" s="1200" t="s">
        <v>1653</v>
      </c>
      <c r="AZ253" s="1194" t="str">
        <f>GRADE_CALC(N253,P253,AP253,AL253,AM253,AN253,AO253,R253,T253,V253,X253,AV253,0,5)</f>
        <v>#VALUE!</v>
      </c>
      <c r="BB253" s="1196"/>
      <c r="BC253" s="2">
        <v>9.0</v>
      </c>
      <c r="BD253" s="3">
        <f t="shared" si="1"/>
        <v>855</v>
      </c>
      <c r="BE253" s="3">
        <f t="shared" si="2"/>
        <v>1044</v>
      </c>
      <c r="BF253" s="3">
        <f t="shared" si="3"/>
        <v>675</v>
      </c>
      <c r="BG253" s="3">
        <f t="shared" si="4"/>
        <v>55</v>
      </c>
      <c r="BJ253" s="1214"/>
      <c r="BK253" s="1215"/>
      <c r="BL253" s="1214"/>
      <c r="BM253" s="1214"/>
      <c r="BN253" s="1214"/>
      <c r="BO253" s="1214"/>
      <c r="BP253" s="1214"/>
      <c r="BQ253" s="1214"/>
      <c r="BR253" s="1214"/>
      <c r="CP253" s="1009"/>
      <c r="CQ253" s="1009"/>
      <c r="CR253" s="1009"/>
      <c r="CS253" s="1009"/>
      <c r="CT253" s="1009"/>
      <c r="CU253" s="1009"/>
      <c r="CV253" s="1009"/>
      <c r="CW253" s="1009"/>
      <c r="CX253" s="1009"/>
      <c r="CY253" s="1009"/>
      <c r="CZ253" s="1009"/>
      <c r="DA253" s="1009"/>
      <c r="DB253" s="1009"/>
      <c r="DC253" s="1009"/>
      <c r="DD253" s="1009"/>
      <c r="DE253" s="1009"/>
      <c r="DF253" s="1009"/>
      <c r="DG253" s="1009"/>
    </row>
    <row r="254" ht="7.5" customHeight="1">
      <c r="A254" s="1009"/>
      <c r="B254" s="1009"/>
      <c r="BB254" s="1196"/>
      <c r="BC254" s="2">
        <v>10.0</v>
      </c>
      <c r="BD254" s="3">
        <f t="shared" si="1"/>
        <v>1050</v>
      </c>
      <c r="BE254" s="3">
        <f t="shared" si="2"/>
        <v>1280</v>
      </c>
      <c r="BF254" s="3">
        <f t="shared" si="3"/>
        <v>830</v>
      </c>
      <c r="BG254" s="3">
        <f t="shared" si="4"/>
        <v>60</v>
      </c>
      <c r="BJ254" s="1214"/>
      <c r="BK254" s="1214"/>
      <c r="BL254" s="1214"/>
      <c r="BM254" s="1214"/>
      <c r="BN254" s="1214"/>
      <c r="BO254" s="1214"/>
      <c r="BP254" s="1214"/>
      <c r="BQ254" s="1214"/>
      <c r="BR254" s="1214"/>
      <c r="CP254" s="1009"/>
      <c r="CQ254" s="1009"/>
      <c r="CR254" s="1009"/>
      <c r="CS254" s="1009"/>
      <c r="CT254" s="1009"/>
      <c r="CU254" s="1009"/>
      <c r="CV254" s="1009"/>
      <c r="CW254" s="1009"/>
      <c r="CX254" s="1009"/>
      <c r="CY254" s="1009"/>
      <c r="CZ254" s="1009"/>
      <c r="DA254" s="1009"/>
      <c r="DB254" s="1009"/>
      <c r="DC254" s="1009"/>
      <c r="DD254" s="1009"/>
      <c r="DE254" s="1009"/>
      <c r="DF254" s="1009"/>
      <c r="DG254" s="1009"/>
    </row>
    <row r="255" ht="7.5" customHeight="1">
      <c r="A255" s="1009"/>
      <c r="B255" s="1009"/>
      <c r="C255" s="1216" t="s">
        <v>1654</v>
      </c>
      <c r="L255" s="1185">
        <f>L253+1</f>
        <v>25</v>
      </c>
      <c r="N255" s="1186" t="str">
        <f>IF(AO171=0,"/",AO171*40)</f>
        <v>/</v>
      </c>
      <c r="P255" s="1187" t="s">
        <v>452</v>
      </c>
      <c r="R255" s="1188" t="s">
        <v>375</v>
      </c>
      <c r="T255" s="1188" t="s">
        <v>452</v>
      </c>
      <c r="V255" s="1188" t="s">
        <v>1115</v>
      </c>
      <c r="X255" s="1188" t="s">
        <v>1115</v>
      </c>
      <c r="Z255" s="1185">
        <v>64.0</v>
      </c>
      <c r="AB255" s="1185" t="s">
        <v>1649</v>
      </c>
      <c r="AD255" s="338"/>
      <c r="AF255" s="1185" t="s">
        <v>934</v>
      </c>
      <c r="AH255" s="338"/>
      <c r="AJ255" s="1185" t="s">
        <v>1650</v>
      </c>
      <c r="AL255" s="1212" t="s">
        <v>451</v>
      </c>
      <c r="AM255" s="1212" t="s">
        <v>440</v>
      </c>
      <c r="AN255" s="1212" t="s">
        <v>398</v>
      </c>
      <c r="AO255" s="1212" t="s">
        <v>474</v>
      </c>
      <c r="AP255" s="1190" t="s">
        <v>959</v>
      </c>
      <c r="AR255" s="336" t="str">
        <f>IFERROR(IF('BATTLE SHEET'!AR2=TRUE,I153,"BLOP"),I153)</f>
        <v/>
      </c>
      <c r="AT255" s="1190" t="s">
        <v>1188</v>
      </c>
      <c r="AV255" s="1192" t="s">
        <v>975</v>
      </c>
      <c r="AX255" s="1200" t="s">
        <v>1655</v>
      </c>
      <c r="AZ255" s="1194" t="str">
        <f>GRADE_CALC(N255,P255,AP255,AL255,AM255,AN255,AO255,R255,T255,V255,X255,AV255,1,5)</f>
        <v>#VALUE!</v>
      </c>
      <c r="BC255" s="2">
        <v>11.0</v>
      </c>
      <c r="BG255" s="3">
        <f t="shared" si="4"/>
        <v>65</v>
      </c>
      <c r="BJ255" s="1214"/>
      <c r="BK255" s="1214"/>
      <c r="BL255" s="1214"/>
      <c r="BM255" s="1214"/>
      <c r="BN255" s="1214"/>
      <c r="BO255" s="1214"/>
      <c r="BP255" s="1214"/>
      <c r="BQ255" s="1214"/>
      <c r="BR255" s="1214"/>
      <c r="CP255" s="1009"/>
      <c r="CQ255" s="1009"/>
      <c r="CR255" s="1009"/>
      <c r="CS255" s="1009"/>
      <c r="CT255" s="1009"/>
      <c r="CU255" s="1009"/>
      <c r="CV255" s="1009"/>
      <c r="CW255" s="1009"/>
      <c r="CX255" s="1009"/>
      <c r="CY255" s="1009"/>
      <c r="CZ255" s="1009"/>
      <c r="DA255" s="1009"/>
      <c r="DB255" s="1009"/>
      <c r="DC255" s="1009"/>
      <c r="DD255" s="1009"/>
      <c r="DE255" s="1009"/>
      <c r="DF255" s="1009"/>
      <c r="DG255" s="1009"/>
    </row>
    <row r="256" ht="7.5" customHeight="1">
      <c r="A256" s="1009"/>
      <c r="B256" s="1009"/>
      <c r="CP256" s="1009"/>
      <c r="CQ256" s="1009"/>
      <c r="CR256" s="1009"/>
      <c r="CS256" s="1009"/>
      <c r="CT256" s="1009"/>
      <c r="CU256" s="1009"/>
      <c r="CV256" s="1009"/>
      <c r="CW256" s="1009"/>
      <c r="CX256" s="1009"/>
      <c r="CY256" s="1009"/>
      <c r="CZ256" s="1009"/>
      <c r="DA256" s="1009"/>
      <c r="DB256" s="1009"/>
      <c r="DC256" s="1009"/>
      <c r="DD256" s="1009"/>
      <c r="DE256" s="1009"/>
      <c r="DF256" s="1009"/>
      <c r="DG256" s="1009"/>
    </row>
    <row r="257" ht="7.5" customHeight="1">
      <c r="A257" s="1009"/>
      <c r="B257" s="1009"/>
      <c r="C257" s="1217" t="s">
        <v>1656</v>
      </c>
      <c r="L257" s="1185">
        <f>L255+1</f>
        <v>26</v>
      </c>
      <c r="N257" s="1186" t="str">
        <f>IF(AO171=0,"/",AO171*80)</f>
        <v>/</v>
      </c>
      <c r="P257" s="1187" t="s">
        <v>1115</v>
      </c>
      <c r="R257" s="1188" t="s">
        <v>1553</v>
      </c>
      <c r="T257" s="1188" t="s">
        <v>1035</v>
      </c>
      <c r="V257" s="1188" t="s">
        <v>1115</v>
      </c>
      <c r="X257" s="1188" t="s">
        <v>1115</v>
      </c>
      <c r="Z257" s="1185">
        <v>96.0</v>
      </c>
      <c r="AB257" s="1185" t="s">
        <v>1649</v>
      </c>
      <c r="AD257" s="338"/>
      <c r="AF257" s="1185" t="s">
        <v>934</v>
      </c>
      <c r="AH257" s="338"/>
      <c r="AJ257" s="1185" t="s">
        <v>1650</v>
      </c>
      <c r="AL257" s="1216" t="s">
        <v>422</v>
      </c>
      <c r="AM257" s="1216" t="s">
        <v>456</v>
      </c>
      <c r="AN257" s="1216" t="s">
        <v>490</v>
      </c>
      <c r="AO257" s="1216" t="s">
        <v>485</v>
      </c>
      <c r="AP257" s="1190" t="s">
        <v>1115</v>
      </c>
      <c r="AR257" s="336" t="str">
        <f>IFERROR(IF('BATTLE SHEET'!AR2=TRUE,I149,"BLOCK"),I149)</f>
        <v/>
      </c>
      <c r="AT257" s="1190" t="s">
        <v>1181</v>
      </c>
      <c r="AV257" s="1192" t="s">
        <v>1606</v>
      </c>
      <c r="AX257" s="1200" t="s">
        <v>1657</v>
      </c>
      <c r="AZ257" s="1194" t="str">
        <f>GRADE_CALC(N257,P257,AP257,AL257,AM257,AN257,AO257,R257,T257,V257,X257,AV257,0,7)</f>
        <v>#VALUE!</v>
      </c>
      <c r="CP257" s="1009"/>
      <c r="CQ257" s="1009"/>
      <c r="CR257" s="1009"/>
      <c r="CS257" s="1009"/>
      <c r="CT257" s="1009"/>
      <c r="CU257" s="1009"/>
      <c r="CV257" s="1009"/>
      <c r="CW257" s="1009"/>
      <c r="CX257" s="1009"/>
      <c r="CY257" s="1009"/>
      <c r="CZ257" s="1009"/>
      <c r="DA257" s="1009"/>
      <c r="DB257" s="1009"/>
      <c r="DC257" s="1009"/>
      <c r="DD257" s="1009"/>
      <c r="DE257" s="1009"/>
      <c r="DF257" s="1009"/>
      <c r="DG257" s="1009"/>
    </row>
    <row r="258" ht="7.5" customHeight="1">
      <c r="A258" s="1009"/>
      <c r="B258" s="1009"/>
      <c r="CP258" s="1009"/>
      <c r="CQ258" s="1009"/>
      <c r="CR258" s="1009"/>
      <c r="CS258" s="1009"/>
      <c r="CT258" s="1009"/>
      <c r="CU258" s="1009"/>
      <c r="CV258" s="1009"/>
      <c r="CW258" s="1009"/>
      <c r="CX258" s="1009"/>
      <c r="CY258" s="1009"/>
      <c r="CZ258" s="1009"/>
      <c r="DA258" s="1009"/>
      <c r="DB258" s="1009"/>
      <c r="DC258" s="1009"/>
      <c r="DD258" s="1009"/>
      <c r="DE258" s="1009"/>
      <c r="DF258" s="1009"/>
      <c r="DG258" s="1009"/>
    </row>
    <row r="259" ht="7.5" customHeight="1">
      <c r="A259" s="1009"/>
      <c r="B259" s="1009"/>
      <c r="C259" s="1212" t="s">
        <v>1658</v>
      </c>
      <c r="L259" s="1185">
        <f>L257+1</f>
        <v>27</v>
      </c>
      <c r="N259" s="1186" t="str">
        <f>IF(AO171=0,"/",AO171*24)</f>
        <v>/</v>
      </c>
      <c r="P259" s="1187" t="s">
        <v>1015</v>
      </c>
      <c r="R259" s="1188" t="s">
        <v>959</v>
      </c>
      <c r="T259" s="1188" t="s">
        <v>1015</v>
      </c>
      <c r="V259" s="1188" t="s">
        <v>1015</v>
      </c>
      <c r="X259" s="1188" t="s">
        <v>959</v>
      </c>
      <c r="Z259" s="1185">
        <v>64.0</v>
      </c>
      <c r="AB259" s="1185" t="s">
        <v>1649</v>
      </c>
      <c r="AD259" s="338"/>
      <c r="AF259" s="1185" t="s">
        <v>934</v>
      </c>
      <c r="AH259" s="338"/>
      <c r="AJ259" s="1185" t="s">
        <v>1650</v>
      </c>
      <c r="AL259" s="1216" t="s">
        <v>412</v>
      </c>
      <c r="AM259" s="1216" t="s">
        <v>514</v>
      </c>
      <c r="AN259" s="1216" t="s">
        <v>516</v>
      </c>
      <c r="AO259" s="1216" t="s">
        <v>500</v>
      </c>
      <c r="AP259" s="1190" t="s">
        <v>959</v>
      </c>
      <c r="AR259" s="225" t="str">
        <f>IFERROR(IF('BATTLE SHEET'!AR2=TRUE,I153,"BLOP"),I153)</f>
        <v/>
      </c>
      <c r="AT259" s="1190" t="s">
        <v>1188</v>
      </c>
      <c r="AV259" s="1192" t="s">
        <v>995</v>
      </c>
      <c r="AX259" s="1193" t="s">
        <v>1659</v>
      </c>
      <c r="AZ259" s="1194" t="str">
        <f>GRADE_CALC(N259,P259,AP259,AL259,AM259,AN259,AO259,R259,T259,V259,X259,AV259,0,4)</f>
        <v>#VALUE!</v>
      </c>
      <c r="CY259" s="1009"/>
      <c r="CZ259" s="1009"/>
      <c r="DA259" s="1009"/>
      <c r="DB259" s="1009"/>
      <c r="DC259" s="1009"/>
      <c r="DD259" s="1009"/>
      <c r="DE259" s="1009"/>
      <c r="DF259" s="1009"/>
      <c r="DG259" s="1009"/>
    </row>
    <row r="260" ht="7.5" customHeight="1">
      <c r="A260" s="1009"/>
      <c r="B260" s="1009"/>
      <c r="CY260" s="1009"/>
      <c r="CZ260" s="1009"/>
      <c r="DA260" s="1009"/>
      <c r="DB260" s="1009"/>
      <c r="DC260" s="1009"/>
      <c r="DD260" s="1009"/>
      <c r="DE260" s="1009"/>
      <c r="DF260" s="1009"/>
      <c r="DG260" s="1009"/>
    </row>
    <row r="261" ht="7.5" customHeight="1">
      <c r="A261" s="1009"/>
      <c r="B261" s="1009"/>
      <c r="C261" s="1218" t="s">
        <v>1660</v>
      </c>
      <c r="L261" s="1185">
        <f>L259+1</f>
        <v>28</v>
      </c>
      <c r="N261" s="1186" t="str">
        <f>IF(AO171=0,"/",AO171*56)</f>
        <v>/</v>
      </c>
      <c r="P261" s="1187" t="s">
        <v>1101</v>
      </c>
      <c r="R261" s="1188" t="s">
        <v>1553</v>
      </c>
      <c r="T261" s="1188" t="s">
        <v>1115</v>
      </c>
      <c r="V261" s="1188" t="s">
        <v>1015</v>
      </c>
      <c r="X261" s="1188" t="s">
        <v>1553</v>
      </c>
      <c r="Z261" s="1185">
        <v>96.0</v>
      </c>
      <c r="AB261" s="1185" t="s">
        <v>1649</v>
      </c>
      <c r="AD261" s="338"/>
      <c r="AF261" s="1185" t="s">
        <v>934</v>
      </c>
      <c r="AH261" s="338"/>
      <c r="AJ261" s="1185" t="s">
        <v>1650</v>
      </c>
      <c r="AL261" s="1212" t="s">
        <v>492</v>
      </c>
      <c r="AM261" s="1212" t="s">
        <v>485</v>
      </c>
      <c r="AN261" s="1212" t="s">
        <v>487</v>
      </c>
      <c r="AO261" s="1212" t="s">
        <v>490</v>
      </c>
      <c r="AP261" s="1190" t="s">
        <v>1101</v>
      </c>
      <c r="AR261" s="225" t="str">
        <f>IFERROR(IF('BATTLE SHEET'!AR2=TRUE,I155,"GEM"),I155)</f>
        <v/>
      </c>
      <c r="AT261" s="1190" t="s">
        <v>1273</v>
      </c>
      <c r="AV261" s="1192" t="s">
        <v>1606</v>
      </c>
      <c r="AX261" s="1200" t="s">
        <v>1661</v>
      </c>
      <c r="AZ261" s="1194" t="str">
        <f>GRADE_CALC(N261,P261,AP261,AL261,AM261,AN261,AO261,R261,T261,V261,X261,AV261,0,6)</f>
        <v>#VALUE!</v>
      </c>
      <c r="CY261" s="1009"/>
      <c r="CZ261" s="1009"/>
      <c r="DA261" s="1009"/>
      <c r="DB261" s="1009"/>
      <c r="DC261" s="1009"/>
      <c r="DD261" s="1009"/>
      <c r="DE261" s="1009"/>
      <c r="DF261" s="1009"/>
      <c r="DG261" s="1009"/>
    </row>
    <row r="262" ht="7.5" customHeight="1">
      <c r="A262" s="1009"/>
      <c r="B262" s="1009"/>
      <c r="CY262" s="1009"/>
      <c r="CZ262" s="1009"/>
      <c r="DA262" s="1009"/>
      <c r="DB262" s="1009"/>
      <c r="DC262" s="1009"/>
      <c r="DD262" s="1009"/>
      <c r="DE262" s="1009"/>
      <c r="DF262" s="1009"/>
      <c r="DG262" s="1009"/>
    </row>
    <row r="263" ht="7.5" customHeight="1">
      <c r="A263" s="1009"/>
      <c r="B263" s="1009"/>
      <c r="C263" s="1212" t="s">
        <v>1223</v>
      </c>
      <c r="L263" s="1185">
        <f>L261+1</f>
        <v>29</v>
      </c>
      <c r="N263" s="1186" t="str">
        <f>IF(AO171=0,"/",AO171*32)</f>
        <v>/</v>
      </c>
      <c r="P263" s="1187" t="s">
        <v>959</v>
      </c>
      <c r="R263" s="1188" t="s">
        <v>959</v>
      </c>
      <c r="T263" s="1188" t="s">
        <v>959</v>
      </c>
      <c r="V263" s="1188" t="s">
        <v>1115</v>
      </c>
      <c r="X263" s="1188" t="s">
        <v>452</v>
      </c>
      <c r="Z263" s="1185">
        <v>64.0</v>
      </c>
      <c r="AB263" s="1185" t="s">
        <v>1649</v>
      </c>
      <c r="AD263" s="338"/>
      <c r="AF263" s="1185" t="s">
        <v>934</v>
      </c>
      <c r="AH263" s="338"/>
      <c r="AJ263" s="1185" t="s">
        <v>1650</v>
      </c>
      <c r="AL263" s="1212" t="s">
        <v>483</v>
      </c>
      <c r="AM263" s="1212" t="s">
        <v>420</v>
      </c>
      <c r="AN263" s="1212" t="s">
        <v>456</v>
      </c>
      <c r="AO263" s="1212" t="s">
        <v>0</v>
      </c>
      <c r="AP263" s="1190" t="s">
        <v>959</v>
      </c>
      <c r="AR263" s="225" t="str">
        <f>IFERROR(IF('BATTLE SHEET'!AR2=TRUE,I153,"BLOP"),I153)</f>
        <v/>
      </c>
      <c r="AT263" s="1190" t="s">
        <v>1188</v>
      </c>
      <c r="AV263" s="1192" t="s">
        <v>975</v>
      </c>
      <c r="AX263" s="1200" t="s">
        <v>1662</v>
      </c>
      <c r="AZ263" s="1194" t="str">
        <f>GRADE_CALC(N263,P263,AP263,AL263,AM263,AN263,AO263,R263,T263,V263,X263,AV263,0,4)</f>
        <v>#VALUE!</v>
      </c>
      <c r="CY263" s="1009"/>
      <c r="CZ263" s="1009"/>
      <c r="DA263" s="1009"/>
      <c r="DB263" s="1009"/>
      <c r="DC263" s="1009"/>
      <c r="DD263" s="1009"/>
      <c r="DE263" s="1009"/>
      <c r="DF263" s="1009"/>
      <c r="DG263" s="1009"/>
    </row>
    <row r="264" ht="7.5" customHeight="1">
      <c r="A264" s="1009"/>
      <c r="B264" s="1009"/>
      <c r="CY264" s="1009"/>
      <c r="CZ264" s="1009"/>
      <c r="DA264" s="1009"/>
      <c r="DB264" s="1009"/>
      <c r="DC264" s="1009"/>
      <c r="DD264" s="1009"/>
      <c r="DE264" s="1009"/>
      <c r="DF264" s="1009"/>
      <c r="DG264" s="1009"/>
    </row>
    <row r="265" ht="7.5" customHeight="1">
      <c r="A265" s="1009"/>
      <c r="B265" s="1009"/>
      <c r="C265" s="1218" t="s">
        <v>1663</v>
      </c>
      <c r="L265" s="1185">
        <f>L263+1</f>
        <v>30</v>
      </c>
      <c r="N265" s="1186" t="str">
        <f>IF(AO171=0,"/",AO171*64)</f>
        <v>/</v>
      </c>
      <c r="P265" s="1187" t="s">
        <v>1101</v>
      </c>
      <c r="R265" s="1188" t="s">
        <v>1553</v>
      </c>
      <c r="T265" s="1188" t="s">
        <v>1553</v>
      </c>
      <c r="V265" s="1188" t="s">
        <v>375</v>
      </c>
      <c r="X265" s="1188" t="s">
        <v>1035</v>
      </c>
      <c r="Z265" s="1185">
        <v>96.0</v>
      </c>
      <c r="AB265" s="1185" t="s">
        <v>1649</v>
      </c>
      <c r="AD265" s="338"/>
      <c r="AF265" s="1185" t="s">
        <v>934</v>
      </c>
      <c r="AH265" s="338"/>
      <c r="AJ265" s="1185" t="s">
        <v>1650</v>
      </c>
      <c r="AL265" s="1212" t="s">
        <v>483</v>
      </c>
      <c r="AM265" s="1212" t="s">
        <v>460</v>
      </c>
      <c r="AN265" s="1212" t="s">
        <v>454</v>
      </c>
      <c r="AO265" s="1212" t="s">
        <v>504</v>
      </c>
      <c r="AP265" s="1190" t="s">
        <v>959</v>
      </c>
      <c r="AR265" s="225" t="str">
        <f>IFERROR(IF('BATTLE SHEET'!AR2=TRUE,I153,"BLOP"),I153)</f>
        <v/>
      </c>
      <c r="AT265" s="1190" t="s">
        <v>1188</v>
      </c>
      <c r="AV265" s="1192" t="s">
        <v>1606</v>
      </c>
      <c r="AX265" s="1200" t="s">
        <v>1664</v>
      </c>
      <c r="AZ265" s="1194" t="str">
        <f>GRADE_CALC(N265,P265,AP265,AL265,AM265,AN265,AO265,R265,T265,V265,X265,AV265,0,4)</f>
        <v>#VALUE!</v>
      </c>
      <c r="CY265" s="1009"/>
      <c r="CZ265" s="1009"/>
      <c r="DA265" s="1009"/>
      <c r="DB265" s="1009"/>
      <c r="DC265" s="1009"/>
      <c r="DD265" s="1009"/>
      <c r="DE265" s="1009"/>
      <c r="DF265" s="1009"/>
      <c r="DG265" s="1009"/>
    </row>
    <row r="266" ht="7.5" customHeight="1">
      <c r="A266" s="1009"/>
      <c r="B266" s="1009"/>
      <c r="CY266" s="1009"/>
      <c r="CZ266" s="1009"/>
      <c r="DA266" s="1009"/>
      <c r="DB266" s="1009"/>
      <c r="DC266" s="1009"/>
      <c r="DD266" s="1009"/>
      <c r="DE266" s="1009"/>
      <c r="DF266" s="1009"/>
      <c r="DG266" s="1009"/>
    </row>
    <row r="267" ht="7.5" customHeight="1">
      <c r="A267" s="1009"/>
      <c r="B267" s="1009"/>
      <c r="C267" s="1195" t="s">
        <v>1665</v>
      </c>
      <c r="L267" s="1185">
        <f>L265+1</f>
        <v>31</v>
      </c>
      <c r="N267" s="1186" t="str">
        <f>IF(AO171*128=0,"/",AO171*128)</f>
        <v>/</v>
      </c>
      <c r="P267" s="1187" t="s">
        <v>1101</v>
      </c>
      <c r="R267" s="1188" t="s">
        <v>959</v>
      </c>
      <c r="T267" s="1188" t="s">
        <v>1666</v>
      </c>
      <c r="V267" s="1188" t="s">
        <v>959</v>
      </c>
      <c r="X267" s="1188" t="s">
        <v>1666</v>
      </c>
      <c r="Z267" s="1185">
        <v>200.0</v>
      </c>
      <c r="AB267" s="1185" t="s">
        <v>126</v>
      </c>
      <c r="AD267" s="279" t="str">
        <f>IFERROR(IF('BATTLE SHEET'!AR2=TRUE,I157,"ZILLIUM"),I157)</f>
        <v/>
      </c>
      <c r="AF267" s="1185">
        <v>16.0</v>
      </c>
      <c r="AH267" s="1185" t="s">
        <v>126</v>
      </c>
      <c r="AJ267" s="1185" t="s">
        <v>126</v>
      </c>
      <c r="AL267" s="1195" t="s">
        <v>523</v>
      </c>
      <c r="AM267" s="1195" t="s">
        <v>422</v>
      </c>
      <c r="AN267" s="1195" t="s">
        <v>424</v>
      </c>
      <c r="AO267" s="1195" t="s">
        <v>521</v>
      </c>
      <c r="AP267" s="1190" t="s">
        <v>1101</v>
      </c>
      <c r="AR267" s="225" t="str">
        <f>IFERROR(IF('BATTLE SHEET'!AR2=TRUE,I155,"GEM"),I155)</f>
        <v/>
      </c>
      <c r="AT267" s="1190" t="s">
        <v>1273</v>
      </c>
      <c r="AV267" s="1192" t="s">
        <v>1606</v>
      </c>
      <c r="AX267" s="1200" t="s">
        <v>1667</v>
      </c>
      <c r="AZ267" s="1194" t="str">
        <f>GRADE_CALC(N267,P267,AP267,AL267,AM267,AN267,AO267,R267,T267,V267,X267,AV267,5,4)</f>
        <v>#VALUE!</v>
      </c>
      <c r="CY267" s="1009"/>
      <c r="CZ267" s="1009"/>
      <c r="DA267" s="1009"/>
      <c r="DB267" s="1009"/>
      <c r="DC267" s="1009"/>
      <c r="DD267" s="1009"/>
      <c r="DE267" s="1009"/>
      <c r="DF267" s="1009"/>
      <c r="DG267" s="1009"/>
    </row>
    <row r="268" ht="7.5" customHeight="1">
      <c r="A268" s="1009"/>
      <c r="B268" s="1009"/>
      <c r="CY268" s="1009"/>
      <c r="CZ268" s="1009"/>
      <c r="DA268" s="1009"/>
      <c r="DB268" s="1009"/>
      <c r="DC268" s="1009"/>
      <c r="DD268" s="1009"/>
      <c r="DE268" s="1009"/>
      <c r="DF268" s="1009"/>
      <c r="DG268" s="1009"/>
    </row>
    <row r="269" ht="7.5" customHeight="1">
      <c r="A269" s="1009"/>
      <c r="B269" s="1009"/>
      <c r="C269" s="1195" t="s">
        <v>1668</v>
      </c>
      <c r="L269" s="1185">
        <f>L267+1</f>
        <v>32</v>
      </c>
      <c r="N269" s="1186" t="str">
        <f>IF(AO171*128=0,"/",AO171*128)</f>
        <v>/</v>
      </c>
      <c r="P269" s="1187" t="s">
        <v>1101</v>
      </c>
      <c r="R269" s="1188" t="s">
        <v>1666</v>
      </c>
      <c r="T269" s="1188" t="s">
        <v>959</v>
      </c>
      <c r="V269" s="1188" t="s">
        <v>1666</v>
      </c>
      <c r="X269" s="1188" t="s">
        <v>959</v>
      </c>
      <c r="Z269" s="1185">
        <v>200.0</v>
      </c>
      <c r="AB269" s="1185" t="s">
        <v>126</v>
      </c>
      <c r="AD269" s="279" t="str">
        <f>IFERROR(IF('BATTLE SHEET'!AR2=TRUE,I157,"ZILLIUM"),I157)</f>
        <v/>
      </c>
      <c r="AF269" s="1185">
        <v>16.0</v>
      </c>
      <c r="AH269" s="1185" t="s">
        <v>126</v>
      </c>
      <c r="AJ269" s="1185" t="s">
        <v>126</v>
      </c>
      <c r="AL269" s="1195" t="s">
        <v>523</v>
      </c>
      <c r="AM269" s="1195" t="s">
        <v>485</v>
      </c>
      <c r="AN269" s="1195" t="s">
        <v>424</v>
      </c>
      <c r="AO269" s="1195" t="s">
        <v>517</v>
      </c>
      <c r="AP269" s="1190" t="s">
        <v>1101</v>
      </c>
      <c r="AR269" s="225" t="str">
        <f>IFERROR(IF('BATTLE SHEET'!AR2=TRUE,I155,"GEM"),I155)</f>
        <v/>
      </c>
      <c r="AT269" s="1190" t="s">
        <v>1273</v>
      </c>
      <c r="AV269" s="1192" t="s">
        <v>1606</v>
      </c>
      <c r="AX269" s="1200" t="s">
        <v>1669</v>
      </c>
      <c r="AZ269" s="1194" t="str">
        <f>GRADE_CALC(N269,P269,AP269,AL269,AM269,AN269,AO269,R269,T269,V269,X269,AV269,5,5)</f>
        <v>#VALUE!</v>
      </c>
      <c r="CY269" s="1009"/>
      <c r="CZ269" s="1009"/>
      <c r="DA269" s="1009"/>
      <c r="DB269" s="1009"/>
      <c r="DC269" s="1009"/>
      <c r="DD269" s="1009"/>
      <c r="DE269" s="1009"/>
      <c r="DF269" s="1009"/>
      <c r="DG269" s="1009"/>
    </row>
    <row r="270" ht="7.5" customHeight="1">
      <c r="A270" s="1009"/>
      <c r="B270" s="1009"/>
      <c r="CY270" s="1009"/>
      <c r="CZ270" s="1009"/>
      <c r="DA270" s="1009"/>
      <c r="DB270" s="1009"/>
      <c r="DC270" s="1009"/>
      <c r="DD270" s="1009"/>
      <c r="DE270" s="1009"/>
      <c r="DF270" s="1009"/>
      <c r="DG270" s="1009"/>
    </row>
    <row r="271" ht="7.5" customHeight="1">
      <c r="A271" s="1009"/>
      <c r="B271" s="1009"/>
      <c r="C271" s="1219"/>
      <c r="L271" s="1185">
        <f>L269+1</f>
        <v>33</v>
      </c>
      <c r="N271" s="1220"/>
      <c r="P271" s="1221"/>
      <c r="R271" s="1222"/>
      <c r="T271" s="1222"/>
      <c r="V271" s="1222"/>
      <c r="X271" s="1222"/>
      <c r="Z271" s="338"/>
      <c r="AB271" s="338"/>
      <c r="AD271" s="225"/>
      <c r="AF271" s="338"/>
      <c r="AH271" s="225"/>
      <c r="AJ271" s="338"/>
      <c r="AL271" s="1219"/>
      <c r="AM271" s="1219"/>
      <c r="AN271" s="1219"/>
      <c r="AO271" s="1219"/>
      <c r="AP271" s="1223"/>
      <c r="AR271" s="225"/>
      <c r="AT271" s="1223"/>
      <c r="AV271" s="1224"/>
      <c r="AX271" s="1225"/>
      <c r="AZ271" s="1226" t="str">
        <f>GRADE_CALC(N271,P271,AP271,AL271,AM271,AN271,AO271,R271,T271,V271,X271,AV271,5,5)</f>
        <v>#N/A</v>
      </c>
      <c r="CY271" s="1009"/>
      <c r="CZ271" s="1009"/>
      <c r="DA271" s="1009"/>
      <c r="DB271" s="1009"/>
      <c r="DC271" s="1009"/>
      <c r="DD271" s="1009"/>
      <c r="DE271" s="1009"/>
      <c r="DF271" s="1009"/>
      <c r="DG271" s="1009"/>
    </row>
    <row r="272" ht="7.5" customHeight="1">
      <c r="A272" s="1009"/>
      <c r="B272" s="1009"/>
      <c r="CY272" s="1009"/>
      <c r="CZ272" s="1009"/>
      <c r="DA272" s="1009"/>
      <c r="DB272" s="1009"/>
      <c r="DC272" s="1009"/>
      <c r="DD272" s="1009"/>
      <c r="DE272" s="1009"/>
      <c r="DF272" s="1009"/>
      <c r="DG272" s="1009"/>
    </row>
    <row r="273" ht="7.5" customHeight="1">
      <c r="A273" s="1009"/>
      <c r="B273" s="1009"/>
      <c r="C273" s="1219"/>
      <c r="L273" s="1185">
        <f>L271+1</f>
        <v>34</v>
      </c>
      <c r="N273" s="1220"/>
      <c r="P273" s="1221"/>
      <c r="R273" s="1222"/>
      <c r="T273" s="1222"/>
      <c r="V273" s="1222"/>
      <c r="X273" s="1222"/>
      <c r="Z273" s="338"/>
      <c r="AB273" s="338"/>
      <c r="AD273" s="225"/>
      <c r="AF273" s="338"/>
      <c r="AH273" s="225"/>
      <c r="AJ273" s="338"/>
      <c r="AL273" s="1219"/>
      <c r="AM273" s="1219"/>
      <c r="AN273" s="1219"/>
      <c r="AO273" s="1219"/>
      <c r="AP273" s="1223"/>
      <c r="AR273" s="225"/>
      <c r="AT273" s="1223"/>
      <c r="AV273" s="1224"/>
      <c r="AX273" s="1225"/>
      <c r="AZ273" s="1226" t="str">
        <f>GRADE_CALC(N273,P273,AP273,AL273,AM273,AN273,AO273,R273,T273,V273,X273,AV273,5,5)</f>
        <v>#N/A</v>
      </c>
      <c r="CY273" s="1009"/>
      <c r="CZ273" s="1009"/>
      <c r="DA273" s="1009"/>
      <c r="DB273" s="1009"/>
      <c r="DC273" s="1009"/>
      <c r="DD273" s="1009"/>
      <c r="DE273" s="1009"/>
      <c r="DF273" s="1009"/>
      <c r="DG273" s="1009"/>
    </row>
    <row r="274" ht="7.5" customHeight="1">
      <c r="A274" s="1009"/>
      <c r="B274" s="1009"/>
      <c r="CY274" s="1009"/>
      <c r="CZ274" s="1009"/>
      <c r="DA274" s="1009"/>
      <c r="DB274" s="1009"/>
      <c r="DC274" s="1009"/>
      <c r="DD274" s="1009"/>
      <c r="DE274" s="1009"/>
      <c r="DF274" s="1009"/>
      <c r="DG274" s="1009"/>
    </row>
    <row r="275" ht="7.5" customHeight="1">
      <c r="A275" s="1009"/>
      <c r="B275" s="1009"/>
      <c r="C275" s="1219"/>
      <c r="L275" s="1185">
        <f>L273+1</f>
        <v>35</v>
      </c>
      <c r="N275" s="1220"/>
      <c r="P275" s="1221"/>
      <c r="R275" s="1222"/>
      <c r="T275" s="1222"/>
      <c r="V275" s="1222"/>
      <c r="X275" s="1222"/>
      <c r="Z275" s="338"/>
      <c r="AB275" s="338"/>
      <c r="AD275" s="225"/>
      <c r="AF275" s="338"/>
      <c r="AH275" s="225"/>
      <c r="AJ275" s="338"/>
      <c r="AL275" s="1219"/>
      <c r="AM275" s="1219"/>
      <c r="AN275" s="1219"/>
      <c r="AO275" s="1219"/>
      <c r="AP275" s="1223"/>
      <c r="AR275" s="225"/>
      <c r="AT275" s="1223"/>
      <c r="AV275" s="1224"/>
      <c r="AX275" s="1225"/>
      <c r="AZ275" s="1226" t="str">
        <f>GRADE_CALC(N275,P275,AP275,AL275,AM275,AN275,AO275,R275,T275,V275,X275,AV275,5,5)</f>
        <v>#N/A</v>
      </c>
      <c r="CY275" s="1009"/>
      <c r="CZ275" s="1009"/>
      <c r="DA275" s="1009"/>
      <c r="DB275" s="1009"/>
      <c r="DC275" s="1009"/>
      <c r="DD275" s="1009"/>
      <c r="DE275" s="1009"/>
      <c r="DF275" s="1009"/>
      <c r="DG275" s="1009"/>
    </row>
    <row r="276" ht="7.5" customHeight="1">
      <c r="A276" s="1009"/>
      <c r="B276" s="1009"/>
      <c r="CY276" s="1009"/>
      <c r="CZ276" s="1009"/>
      <c r="DA276" s="1009"/>
      <c r="DB276" s="1009"/>
      <c r="DC276" s="1009"/>
      <c r="DD276" s="1009"/>
      <c r="DE276" s="1009"/>
      <c r="DF276" s="1009"/>
      <c r="DG276" s="1009"/>
    </row>
    <row r="277" ht="7.5" customHeight="1">
      <c r="A277" s="1009"/>
      <c r="B277" s="1009"/>
      <c r="C277" s="1219"/>
      <c r="L277" s="1185">
        <f>L275+1</f>
        <v>36</v>
      </c>
      <c r="N277" s="1220"/>
      <c r="P277" s="1221"/>
      <c r="R277" s="1222"/>
      <c r="T277" s="1222"/>
      <c r="V277" s="1222"/>
      <c r="X277" s="1222"/>
      <c r="Z277" s="338"/>
      <c r="AB277" s="338"/>
      <c r="AD277" s="225"/>
      <c r="AF277" s="338"/>
      <c r="AH277" s="225"/>
      <c r="AJ277" s="1227"/>
      <c r="AL277" s="1219"/>
      <c r="AM277" s="1219"/>
      <c r="AN277" s="1219"/>
      <c r="AO277" s="1219"/>
      <c r="AP277" s="1223"/>
      <c r="AR277" s="225"/>
      <c r="AT277" s="1223"/>
      <c r="AV277" s="1224"/>
      <c r="AX277" s="1225"/>
      <c r="AZ277" s="1226" t="str">
        <f>GRADE_CALC(N277,P277,AP277,AL277,AM277,AN277,AO277,R277,T277,V277,X277,AV277,5,5)</f>
        <v>#N/A</v>
      </c>
      <c r="CY277" s="1009"/>
      <c r="CZ277" s="1009"/>
      <c r="DA277" s="1009"/>
      <c r="DB277" s="1009"/>
      <c r="DC277" s="1009"/>
      <c r="DD277" s="1009"/>
      <c r="DE277" s="1009"/>
      <c r="DF277" s="1009"/>
      <c r="DG277" s="1009"/>
    </row>
    <row r="278" ht="7.5" customHeight="1">
      <c r="A278" s="1009"/>
      <c r="B278" s="1009"/>
      <c r="CY278" s="1009"/>
      <c r="CZ278" s="1009"/>
      <c r="DA278" s="1009"/>
      <c r="DB278" s="1009"/>
      <c r="DC278" s="1009"/>
      <c r="DD278" s="1009"/>
      <c r="DE278" s="1009"/>
      <c r="DF278" s="1009"/>
      <c r="DG278" s="1009"/>
    </row>
    <row r="279" ht="7.5" customHeight="1">
      <c r="A279" s="1009"/>
      <c r="B279" s="1009"/>
      <c r="C279" s="1228"/>
      <c r="L279" s="1185">
        <f>L277+1</f>
        <v>37</v>
      </c>
      <c r="N279" s="1220"/>
      <c r="P279" s="1221"/>
      <c r="R279" s="1222"/>
      <c r="T279" s="1222"/>
      <c r="V279" s="1222"/>
      <c r="X279" s="1222"/>
      <c r="Z279" s="338"/>
      <c r="AB279" s="338"/>
      <c r="AD279" s="336"/>
      <c r="AF279" s="338"/>
      <c r="AH279" s="336"/>
      <c r="AJ279" s="338"/>
      <c r="AL279" s="1228"/>
      <c r="AM279" s="1228"/>
      <c r="AN279" s="1228"/>
      <c r="AO279" s="1228"/>
      <c r="AP279" s="1223"/>
      <c r="AR279" s="336"/>
      <c r="AT279" s="1223"/>
      <c r="AV279" s="1224"/>
      <c r="AX279" s="1225"/>
      <c r="AZ279" s="1226" t="str">
        <f>GRADE_CALC(N279,P279,AP279,AL279,AM279,AN279,AO279,R279,T279,V279,X279,AV279,5,5)</f>
        <v>#N/A</v>
      </c>
      <c r="CY279" s="1009"/>
      <c r="CZ279" s="1009"/>
      <c r="DA279" s="1009"/>
      <c r="DB279" s="1009"/>
      <c r="DC279" s="1009"/>
      <c r="DD279" s="1009"/>
      <c r="DE279" s="1009"/>
      <c r="DF279" s="1009"/>
      <c r="DG279" s="1009"/>
    </row>
    <row r="280" ht="7.5" customHeight="1">
      <c r="A280" s="1009"/>
      <c r="B280" s="1009"/>
      <c r="CY280" s="1009"/>
      <c r="CZ280" s="1009"/>
      <c r="DA280" s="1009"/>
      <c r="DB280" s="1009"/>
      <c r="DC280" s="1009"/>
      <c r="DD280" s="1009"/>
      <c r="DE280" s="1009"/>
      <c r="DF280" s="1009"/>
      <c r="DG280" s="1009"/>
    </row>
    <row r="281" ht="7.5" customHeight="1">
      <c r="A281" s="1009"/>
      <c r="B281" s="1009"/>
      <c r="C281" s="1219"/>
      <c r="L281" s="1185">
        <f>L279+1</f>
        <v>38</v>
      </c>
      <c r="N281" s="1220"/>
      <c r="P281" s="1221"/>
      <c r="R281" s="1222"/>
      <c r="T281" s="1222"/>
      <c r="V281" s="1222"/>
      <c r="X281" s="1222"/>
      <c r="Z281" s="338"/>
      <c r="AB281" s="338"/>
      <c r="AD281" s="225"/>
      <c r="AF281" s="338"/>
      <c r="AH281" s="225"/>
      <c r="AJ281" s="338"/>
      <c r="AL281" s="1219"/>
      <c r="AM281" s="1219"/>
      <c r="AN281" s="1219"/>
      <c r="AO281" s="1219"/>
      <c r="AP281" s="1223"/>
      <c r="AR281" s="225"/>
      <c r="AT281" s="1223"/>
      <c r="AV281" s="1224"/>
      <c r="AX281" s="1225"/>
      <c r="AZ281" s="1226" t="str">
        <f>GRADE_CALC(N281,P281,AP281,AL281,AM281,AN281,AO281,R281,T281,V281,X281,AV281,5,5)</f>
        <v>#N/A</v>
      </c>
      <c r="CY281" s="1009"/>
      <c r="CZ281" s="1009"/>
      <c r="DA281" s="1009"/>
      <c r="DB281" s="1009"/>
      <c r="DC281" s="1009"/>
      <c r="DD281" s="1009"/>
      <c r="DE281" s="1009"/>
      <c r="DF281" s="1009"/>
      <c r="DG281" s="1009"/>
    </row>
    <row r="282" ht="7.5" customHeight="1">
      <c r="A282" s="1009"/>
      <c r="B282" s="1009"/>
      <c r="CY282" s="1009"/>
      <c r="CZ282" s="1009"/>
      <c r="DA282" s="1009"/>
      <c r="DB282" s="1009"/>
      <c r="DC282" s="1009"/>
      <c r="DD282" s="1009"/>
      <c r="DE282" s="1009"/>
      <c r="DF282" s="1009"/>
      <c r="DG282" s="1009"/>
    </row>
    <row r="283" ht="7.5" customHeight="1">
      <c r="A283" s="1009"/>
      <c r="B283" s="1009"/>
      <c r="C283" s="1219"/>
      <c r="L283" s="1185">
        <f>L281+1</f>
        <v>39</v>
      </c>
      <c r="N283" s="1220"/>
      <c r="P283" s="1221"/>
      <c r="R283" s="1222"/>
      <c r="T283" s="1222"/>
      <c r="V283" s="1222"/>
      <c r="X283" s="1222"/>
      <c r="Z283" s="338"/>
      <c r="AB283" s="338"/>
      <c r="AD283" s="225"/>
      <c r="AF283" s="338"/>
      <c r="AH283" s="225"/>
      <c r="AJ283" s="338"/>
      <c r="AL283" s="1219"/>
      <c r="AM283" s="1219"/>
      <c r="AN283" s="1219"/>
      <c r="AO283" s="1219"/>
      <c r="AP283" s="1223"/>
      <c r="AR283" s="225"/>
      <c r="AT283" s="1223"/>
      <c r="AV283" s="1224"/>
      <c r="AX283" s="1225"/>
      <c r="AZ283" s="1226" t="str">
        <f>GRADE_CALC(N283,P283,AP283,AL283,AM283,AN283,AO283,R283,T283,V283,X283,AV283,5,5)</f>
        <v>#N/A</v>
      </c>
      <c r="CY283" s="1009"/>
      <c r="CZ283" s="1009"/>
      <c r="DA283" s="1009"/>
      <c r="DB283" s="1009"/>
      <c r="DC283" s="1009"/>
      <c r="DD283" s="1009"/>
      <c r="DE283" s="1009"/>
      <c r="DF283" s="1009"/>
      <c r="DG283" s="1009"/>
    </row>
    <row r="284" ht="7.5" customHeight="1">
      <c r="A284" s="1009"/>
      <c r="B284" s="1009"/>
      <c r="CY284" s="1009"/>
      <c r="CZ284" s="1009"/>
      <c r="DA284" s="1009"/>
      <c r="DB284" s="1009"/>
      <c r="DC284" s="1009"/>
      <c r="DD284" s="1009"/>
      <c r="DE284" s="1009"/>
      <c r="DF284" s="1009"/>
      <c r="DG284" s="1009"/>
    </row>
    <row r="285" ht="7.5" customHeight="1">
      <c r="A285" s="1009"/>
      <c r="B285" s="1009"/>
      <c r="C285" s="1219"/>
      <c r="L285" s="1185">
        <f>L283+1</f>
        <v>40</v>
      </c>
      <c r="N285" s="1220"/>
      <c r="P285" s="1221"/>
      <c r="R285" s="1222"/>
      <c r="T285" s="1222"/>
      <c r="V285" s="1222"/>
      <c r="X285" s="1222"/>
      <c r="Z285" s="338"/>
      <c r="AB285" s="338"/>
      <c r="AD285" s="225"/>
      <c r="AF285" s="338"/>
      <c r="AH285" s="225"/>
      <c r="AJ285" s="338"/>
      <c r="AL285" s="1219"/>
      <c r="AM285" s="1219"/>
      <c r="AN285" s="1219"/>
      <c r="AO285" s="1219"/>
      <c r="AP285" s="1223"/>
      <c r="AR285" s="225"/>
      <c r="AT285" s="1223"/>
      <c r="AV285" s="1224"/>
      <c r="AX285" s="1225"/>
      <c r="AZ285" s="1226" t="str">
        <f>GRADE_CALC(N285,P285,AP285,AL285,AM285,AN285,AO285,R285,T285,V285,X285,AV285,5,5)</f>
        <v>#N/A</v>
      </c>
      <c r="CY285" s="1009"/>
      <c r="CZ285" s="1009"/>
      <c r="DA285" s="1009"/>
      <c r="DB285" s="1009"/>
      <c r="DC285" s="1009"/>
      <c r="DD285" s="1009"/>
      <c r="DE285" s="1009"/>
      <c r="DF285" s="1009"/>
      <c r="DG285" s="1009"/>
    </row>
    <row r="286" ht="7.5" customHeight="1">
      <c r="A286" s="1009"/>
      <c r="B286" s="1009"/>
      <c r="CY286" s="1009"/>
      <c r="CZ286" s="1009"/>
      <c r="DA286" s="1009"/>
      <c r="DB286" s="1009"/>
      <c r="DC286" s="1009"/>
      <c r="DD286" s="1009"/>
      <c r="DE286" s="1009"/>
      <c r="DF286" s="1009"/>
      <c r="DG286" s="1009"/>
    </row>
    <row r="287" ht="7.5" customHeight="1">
      <c r="A287" s="1009"/>
      <c r="B287" s="1009"/>
      <c r="C287" s="1219"/>
      <c r="L287" s="1185">
        <f>L285+1</f>
        <v>41</v>
      </c>
      <c r="N287" s="1220"/>
      <c r="P287" s="1221"/>
      <c r="R287" s="1222"/>
      <c r="T287" s="1222"/>
      <c r="V287" s="1222"/>
      <c r="X287" s="1222"/>
      <c r="Z287" s="338"/>
      <c r="AB287" s="338"/>
      <c r="AD287" s="225"/>
      <c r="AF287" s="338"/>
      <c r="AH287" s="225"/>
      <c r="AJ287" s="338"/>
      <c r="AL287" s="1219"/>
      <c r="AM287" s="1219"/>
      <c r="AN287" s="1219"/>
      <c r="AO287" s="1219"/>
      <c r="AP287" s="1223"/>
      <c r="AR287" s="225"/>
      <c r="AT287" s="1223"/>
      <c r="AV287" s="1224"/>
      <c r="AX287" s="1225"/>
      <c r="AZ287" s="1226" t="str">
        <f>GRADE_CALC(N287,P287,AP287,AL287,AM287,AN287,AO287,R287,T287,V287,X287,AV287,5,5)</f>
        <v>#N/A</v>
      </c>
      <c r="CY287" s="1009"/>
      <c r="CZ287" s="1009"/>
      <c r="DA287" s="1009"/>
      <c r="DB287" s="1009"/>
      <c r="DC287" s="1009"/>
      <c r="DD287" s="1009"/>
      <c r="DE287" s="1009"/>
      <c r="DF287" s="1009"/>
      <c r="DG287" s="1009"/>
    </row>
    <row r="288" ht="7.5" customHeight="1">
      <c r="A288" s="1009"/>
      <c r="B288" s="1009"/>
      <c r="CY288" s="1009"/>
      <c r="CZ288" s="1009"/>
      <c r="DA288" s="1009"/>
      <c r="DB288" s="1009"/>
      <c r="DC288" s="1009"/>
      <c r="DD288" s="1009"/>
      <c r="DE288" s="1009"/>
      <c r="DF288" s="1009"/>
      <c r="DG288" s="1009"/>
    </row>
    <row r="289" ht="7.5" customHeight="1">
      <c r="A289" s="1009"/>
      <c r="B289" s="1009"/>
      <c r="C289" s="1219"/>
      <c r="L289" s="1185">
        <f>L287+1</f>
        <v>42</v>
      </c>
      <c r="N289" s="1220"/>
      <c r="P289" s="1221"/>
      <c r="R289" s="1222"/>
      <c r="T289" s="1222"/>
      <c r="V289" s="1222"/>
      <c r="X289" s="1222"/>
      <c r="Z289" s="338"/>
      <c r="AB289" s="338"/>
      <c r="AD289" s="225"/>
      <c r="AF289" s="338"/>
      <c r="AH289" s="225"/>
      <c r="AJ289" s="338"/>
      <c r="AL289" s="1219"/>
      <c r="AM289" s="1219"/>
      <c r="AN289" s="1219"/>
      <c r="AO289" s="1219"/>
      <c r="AP289" s="1223"/>
      <c r="AR289" s="225"/>
      <c r="AT289" s="1223"/>
      <c r="AV289" s="1224"/>
      <c r="AX289" s="1225"/>
      <c r="AZ289" s="1226" t="str">
        <f>GRADE_CALC(N289,P289,AP289,AL289,AM289,AN289,AO289,R289,T289,V289,X289,AV289,5,5)</f>
        <v>#N/A</v>
      </c>
      <c r="CY289" s="1009"/>
      <c r="CZ289" s="1009"/>
      <c r="DA289" s="1009"/>
      <c r="DB289" s="1009"/>
      <c r="DC289" s="1009"/>
      <c r="DD289" s="1009"/>
      <c r="DE289" s="1009"/>
      <c r="DF289" s="1009"/>
      <c r="DG289" s="1009"/>
    </row>
    <row r="290" ht="7.5" customHeight="1">
      <c r="A290" s="1009"/>
      <c r="B290" s="1009"/>
      <c r="CY290" s="1009"/>
      <c r="CZ290" s="1009"/>
      <c r="DA290" s="1009"/>
      <c r="DB290" s="1009"/>
      <c r="DC290" s="1009"/>
      <c r="DD290" s="1009"/>
      <c r="DE290" s="1009"/>
      <c r="DF290" s="1009"/>
      <c r="DG290" s="1009"/>
    </row>
    <row r="291" ht="7.5" customHeight="1">
      <c r="A291" s="1009"/>
      <c r="B291" s="1009"/>
      <c r="C291" s="1219"/>
      <c r="L291" s="1185">
        <f>L289+1</f>
        <v>43</v>
      </c>
      <c r="N291" s="1220"/>
      <c r="P291" s="1221"/>
      <c r="R291" s="1222"/>
      <c r="T291" s="1222"/>
      <c r="V291" s="1222"/>
      <c r="X291" s="1222"/>
      <c r="Z291" s="338"/>
      <c r="AB291" s="338"/>
      <c r="AD291" s="225"/>
      <c r="AF291" s="338"/>
      <c r="AH291" s="225"/>
      <c r="AJ291" s="338"/>
      <c r="AL291" s="1219"/>
      <c r="AM291" s="1219"/>
      <c r="AN291" s="1219"/>
      <c r="AO291" s="1219"/>
      <c r="AP291" s="1223"/>
      <c r="AR291" s="225"/>
      <c r="AT291" s="1223"/>
      <c r="AV291" s="1224"/>
      <c r="AX291" s="1225"/>
      <c r="AZ291" s="1226" t="str">
        <f>GRADE_CALC(N291,P291,AP291,AL291,AM291,AN291,AO291,R291,T291,V291,X291,AV291,5,5)</f>
        <v>#N/A</v>
      </c>
      <c r="CY291" s="1009"/>
      <c r="CZ291" s="1009"/>
      <c r="DA291" s="1009"/>
      <c r="DB291" s="1009"/>
      <c r="DC291" s="1009"/>
      <c r="DD291" s="1009"/>
      <c r="DE291" s="1009"/>
      <c r="DF291" s="1009"/>
      <c r="DG291" s="1009"/>
    </row>
    <row r="292" ht="7.5" customHeight="1">
      <c r="A292" s="1009"/>
      <c r="B292" s="1009"/>
      <c r="CY292" s="1009"/>
      <c r="CZ292" s="1009"/>
      <c r="DA292" s="1009"/>
      <c r="DB292" s="1009"/>
      <c r="DC292" s="1009"/>
      <c r="DD292" s="1009"/>
      <c r="DE292" s="1009"/>
      <c r="DF292" s="1009"/>
      <c r="DG292" s="1009"/>
    </row>
    <row r="293" ht="7.5" customHeight="1">
      <c r="A293" s="1009"/>
      <c r="B293" s="1009"/>
      <c r="C293" s="1219"/>
      <c r="L293" s="1185">
        <f>L291+1</f>
        <v>44</v>
      </c>
      <c r="N293" s="1220"/>
      <c r="P293" s="1221"/>
      <c r="R293" s="1222"/>
      <c r="T293" s="1222"/>
      <c r="V293" s="1222"/>
      <c r="X293" s="1222"/>
      <c r="Z293" s="338"/>
      <c r="AB293" s="338"/>
      <c r="AD293" s="225"/>
      <c r="AF293" s="338"/>
      <c r="AH293" s="225"/>
      <c r="AJ293" s="338"/>
      <c r="AL293" s="1219"/>
      <c r="AM293" s="1219"/>
      <c r="AN293" s="1219"/>
      <c r="AO293" s="1219"/>
      <c r="AP293" s="1223"/>
      <c r="AR293" s="225"/>
      <c r="AT293" s="1223"/>
      <c r="AV293" s="1224"/>
      <c r="AX293" s="1225"/>
      <c r="AZ293" s="1226" t="str">
        <f>GRADE_CALC(N293,P293,AP293,AL293,AM293,AN293,AO293,R293,T293,V293,X293,AV293,5,5)</f>
        <v>#N/A</v>
      </c>
      <c r="CY293" s="1009"/>
      <c r="CZ293" s="1009"/>
      <c r="DA293" s="1009"/>
      <c r="DB293" s="1009"/>
      <c r="DC293" s="1009"/>
      <c r="DD293" s="1009"/>
      <c r="DE293" s="1009"/>
      <c r="DF293" s="1009"/>
      <c r="DG293" s="1009"/>
    </row>
    <row r="294" ht="7.5" customHeight="1">
      <c r="A294" s="1009"/>
      <c r="B294" s="1009"/>
      <c r="CY294" s="1009"/>
      <c r="CZ294" s="1009"/>
      <c r="DA294" s="1009"/>
      <c r="DB294" s="1009"/>
      <c r="DC294" s="1009"/>
      <c r="DD294" s="1009"/>
      <c r="DE294" s="1009"/>
      <c r="DF294" s="1009"/>
      <c r="DG294" s="1009"/>
    </row>
    <row r="295" ht="7.5" customHeight="1">
      <c r="A295" s="1009"/>
      <c r="B295" s="1009"/>
      <c r="C295" s="1219"/>
      <c r="L295" s="1185">
        <f>L293+1</f>
        <v>45</v>
      </c>
      <c r="N295" s="1220"/>
      <c r="P295" s="1221"/>
      <c r="R295" s="1222"/>
      <c r="T295" s="1222"/>
      <c r="V295" s="1222"/>
      <c r="X295" s="1222"/>
      <c r="Z295" s="338"/>
      <c r="AB295" s="338"/>
      <c r="AD295" s="225"/>
      <c r="AF295" s="338"/>
      <c r="AH295" s="225"/>
      <c r="AJ295" s="338"/>
      <c r="AL295" s="1219"/>
      <c r="AM295" s="1219"/>
      <c r="AN295" s="1219"/>
      <c r="AO295" s="1219"/>
      <c r="AP295" s="1223"/>
      <c r="AR295" s="225"/>
      <c r="AT295" s="1223"/>
      <c r="AV295" s="1224"/>
      <c r="AX295" s="1225"/>
      <c r="AZ295" s="1226" t="str">
        <f>GRADE_CALC(N295,P295,AP295,AL295,AM295,AN295,AO295,R295,T295,V295,X295,AV295,5,5)</f>
        <v>#N/A</v>
      </c>
      <c r="CY295" s="1009"/>
      <c r="CZ295" s="1009"/>
      <c r="DA295" s="1009"/>
      <c r="DB295" s="1009"/>
      <c r="DC295" s="1009"/>
      <c r="DD295" s="1009"/>
      <c r="DE295" s="1009"/>
      <c r="DF295" s="1009"/>
      <c r="DG295" s="1009"/>
    </row>
    <row r="296" ht="7.5" customHeight="1">
      <c r="A296" s="1009"/>
      <c r="B296" s="1009"/>
      <c r="CY296" s="1009"/>
      <c r="CZ296" s="1009"/>
      <c r="DA296" s="1009"/>
      <c r="DB296" s="1009"/>
      <c r="DC296" s="1009"/>
      <c r="DD296" s="1009"/>
      <c r="DE296" s="1009"/>
      <c r="DF296" s="1009"/>
      <c r="DG296" s="1009"/>
    </row>
    <row r="297" ht="7.5" customHeight="1">
      <c r="A297" s="1009"/>
      <c r="B297" s="1009"/>
      <c r="C297" s="1219"/>
      <c r="L297" s="1185">
        <f>L295+1</f>
        <v>46</v>
      </c>
      <c r="N297" s="1220"/>
      <c r="P297" s="1221"/>
      <c r="R297" s="1222"/>
      <c r="T297" s="1222"/>
      <c r="V297" s="1222"/>
      <c r="X297" s="1222"/>
      <c r="Z297" s="338"/>
      <c r="AB297" s="338"/>
      <c r="AD297" s="225"/>
      <c r="AF297" s="338"/>
      <c r="AH297" s="225"/>
      <c r="AJ297" s="338"/>
      <c r="AL297" s="1219"/>
      <c r="AM297" s="1219"/>
      <c r="AN297" s="1219"/>
      <c r="AO297" s="1219"/>
      <c r="AP297" s="1223"/>
      <c r="AR297" s="225"/>
      <c r="AT297" s="1223"/>
      <c r="AV297" s="1224"/>
      <c r="AX297" s="1225"/>
      <c r="AZ297" s="1226" t="str">
        <f>GRADE_CALC(N297,P297,AP297,AL297,AM297,AN297,AO297,R297,T297,V297,X297,AV297,5,5)</f>
        <v>#N/A</v>
      </c>
      <c r="CY297" s="1009"/>
      <c r="CZ297" s="1009"/>
      <c r="DA297" s="1009"/>
      <c r="DB297" s="1009"/>
      <c r="DC297" s="1009"/>
      <c r="DD297" s="1009"/>
      <c r="DE297" s="1009"/>
      <c r="DF297" s="1009"/>
      <c r="DG297" s="1009"/>
    </row>
    <row r="298" ht="7.5" customHeight="1">
      <c r="A298" s="1009"/>
      <c r="B298" s="1009"/>
      <c r="BB298" s="1009"/>
      <c r="BC298" s="1009"/>
      <c r="BD298" s="1009"/>
      <c r="BE298" s="1009"/>
      <c r="BF298" s="1009"/>
      <c r="BG298" s="1009"/>
      <c r="BH298" s="1009"/>
      <c r="BI298" s="1009"/>
      <c r="BJ298" s="1009"/>
      <c r="BK298" s="1009"/>
      <c r="BL298" s="1009"/>
      <c r="BM298" s="1009"/>
      <c r="CY298" s="1009"/>
      <c r="CZ298" s="1009"/>
      <c r="DA298" s="1009"/>
      <c r="DB298" s="1009"/>
      <c r="DC298" s="1009"/>
      <c r="DD298" s="1009"/>
      <c r="DE298" s="1009"/>
      <c r="DF298" s="1009"/>
      <c r="DG298" s="1009"/>
    </row>
    <row r="299" ht="7.5" customHeight="1">
      <c r="A299" s="1009"/>
      <c r="B299" s="1009"/>
      <c r="C299" s="1219"/>
      <c r="L299" s="1185">
        <f>L297+1</f>
        <v>47</v>
      </c>
      <c r="N299" s="1220"/>
      <c r="P299" s="1221"/>
      <c r="R299" s="1222"/>
      <c r="T299" s="1222"/>
      <c r="V299" s="1222"/>
      <c r="X299" s="1222"/>
      <c r="Z299" s="338"/>
      <c r="AB299" s="338"/>
      <c r="AD299" s="225"/>
      <c r="AF299" s="338"/>
      <c r="AH299" s="225"/>
      <c r="AJ299" s="338"/>
      <c r="AL299" s="1219"/>
      <c r="AM299" s="1219"/>
      <c r="AN299" s="1219"/>
      <c r="AO299" s="1219"/>
      <c r="AP299" s="1223"/>
      <c r="AR299" s="225"/>
      <c r="AT299" s="1223"/>
      <c r="AV299" s="1224"/>
      <c r="AX299" s="1225"/>
      <c r="AZ299" s="1226" t="str">
        <f>GRADE_CALC(N299,P299,AP299,AL299,AM299,AN299,AO299,R299,T299,V299,X299,AV299,5,5)</f>
        <v>#N/A</v>
      </c>
      <c r="BB299" s="1009"/>
      <c r="BC299" s="1009"/>
      <c r="BD299" s="1009"/>
      <c r="BE299" s="1009"/>
      <c r="BF299" s="1009"/>
      <c r="BG299" s="1009"/>
      <c r="BH299" s="1009"/>
      <c r="BI299" s="1009"/>
      <c r="BJ299" s="1009"/>
      <c r="BK299" s="1009"/>
      <c r="BL299" s="1009"/>
      <c r="BM299" s="1009"/>
      <c r="CY299" s="1009"/>
      <c r="CZ299" s="1009"/>
      <c r="DA299" s="1009"/>
      <c r="DB299" s="1009"/>
      <c r="DC299" s="1009"/>
      <c r="DD299" s="1009"/>
      <c r="DE299" s="1009"/>
      <c r="DF299" s="1009"/>
      <c r="DG299" s="1009"/>
    </row>
    <row r="300" ht="7.5" customHeight="1">
      <c r="A300" s="1009"/>
      <c r="B300" s="1009"/>
      <c r="BB300" s="1009"/>
      <c r="BC300" s="1009"/>
      <c r="BD300" s="1009"/>
      <c r="BE300" s="1009"/>
      <c r="BF300" s="1009"/>
      <c r="BG300" s="1009"/>
      <c r="BH300" s="1009"/>
      <c r="BI300" s="1009"/>
      <c r="BJ300" s="1009"/>
      <c r="BK300" s="1009"/>
      <c r="BL300" s="1009"/>
      <c r="BM300" s="1009"/>
      <c r="CY300" s="1009"/>
      <c r="CZ300" s="1009"/>
      <c r="DA300" s="1009"/>
      <c r="DB300" s="1009"/>
      <c r="DC300" s="1009"/>
      <c r="DD300" s="1009"/>
      <c r="DE300" s="1009"/>
      <c r="DF300" s="1009"/>
      <c r="DG300" s="1009"/>
    </row>
    <row r="301" ht="7.5" customHeight="1">
      <c r="A301" s="1009"/>
      <c r="B301" s="1009"/>
      <c r="C301" s="1219"/>
      <c r="L301" s="1185">
        <f>L299+1</f>
        <v>48</v>
      </c>
      <c r="N301" s="1220"/>
      <c r="P301" s="1221"/>
      <c r="R301" s="1222"/>
      <c r="T301" s="1222"/>
      <c r="V301" s="1222"/>
      <c r="X301" s="1222"/>
      <c r="Z301" s="338"/>
      <c r="AB301" s="338"/>
      <c r="AD301" s="225"/>
      <c r="AF301" s="338"/>
      <c r="AH301" s="225"/>
      <c r="AJ301" s="338"/>
      <c r="AL301" s="1219"/>
      <c r="AM301" s="1219"/>
      <c r="AN301" s="1219"/>
      <c r="AO301" s="1219"/>
      <c r="AP301" s="1223"/>
      <c r="AR301" s="225"/>
      <c r="AT301" s="1223"/>
      <c r="AV301" s="1224"/>
      <c r="AX301" s="1225"/>
      <c r="AZ301" s="1226" t="str">
        <f>GRADE_CALC(N301,P301,AP301,AL301,AM301,AN301,AO301,R301,T301,V301,X301,AV301,5,5)</f>
        <v>#N/A</v>
      </c>
      <c r="BB301" s="1009"/>
      <c r="BC301" s="1009"/>
      <c r="BD301" s="1009"/>
      <c r="BE301" s="1009"/>
      <c r="BF301" s="1009"/>
      <c r="BG301" s="1009"/>
      <c r="BH301" s="1009"/>
      <c r="BI301" s="1009"/>
      <c r="BJ301" s="1009"/>
      <c r="BK301" s="1009"/>
      <c r="BL301" s="1009"/>
      <c r="BM301" s="1009"/>
      <c r="CY301" s="1009"/>
      <c r="CZ301" s="1009"/>
      <c r="DA301" s="1009"/>
      <c r="DB301" s="1009"/>
      <c r="DC301" s="1009"/>
      <c r="DD301" s="1009"/>
      <c r="DE301" s="1009"/>
      <c r="DF301" s="1009"/>
      <c r="DG301" s="1009"/>
    </row>
    <row r="302" ht="7.5" customHeight="1">
      <c r="A302" s="1009"/>
      <c r="B302" s="1009"/>
      <c r="BB302" s="1009"/>
      <c r="BC302" s="1009"/>
      <c r="BD302" s="1009"/>
      <c r="BE302" s="1009"/>
      <c r="BF302" s="1009"/>
      <c r="BG302" s="1009"/>
      <c r="BH302" s="1009"/>
      <c r="BI302" s="1009"/>
      <c r="BJ302" s="1009"/>
      <c r="BK302" s="1009"/>
      <c r="BL302" s="1009"/>
      <c r="BM302" s="1009"/>
      <c r="CY302" s="1009"/>
      <c r="CZ302" s="1009"/>
      <c r="DA302" s="1009"/>
      <c r="DB302" s="1009"/>
      <c r="DC302" s="1009"/>
      <c r="DD302" s="1009"/>
      <c r="DE302" s="1009"/>
      <c r="DF302" s="1009"/>
      <c r="DG302" s="1009"/>
    </row>
    <row r="303" ht="7.5" customHeight="1">
      <c r="A303" s="1009"/>
      <c r="B303" s="1009"/>
      <c r="C303" s="1219"/>
      <c r="L303" s="1185">
        <f>L301+1</f>
        <v>49</v>
      </c>
      <c r="N303" s="1220"/>
      <c r="P303" s="1221"/>
      <c r="R303" s="1222"/>
      <c r="T303" s="1222"/>
      <c r="V303" s="1222"/>
      <c r="X303" s="1222"/>
      <c r="Z303" s="338"/>
      <c r="AB303" s="338"/>
      <c r="AD303" s="225"/>
      <c r="AF303" s="338"/>
      <c r="AH303" s="225"/>
      <c r="AJ303" s="338"/>
      <c r="AL303" s="1219"/>
      <c r="AM303" s="1219"/>
      <c r="AN303" s="1219"/>
      <c r="AO303" s="1219"/>
      <c r="AP303" s="1223"/>
      <c r="AR303" s="225"/>
      <c r="AT303" s="1223"/>
      <c r="AV303" s="1224"/>
      <c r="AX303" s="1225"/>
      <c r="AZ303" s="1226" t="str">
        <f>GRADE_CALC(N303,P303,AP303,AL303,AM303,AN303,AO303,R303,T303,V303,X303,AV303,5,5)</f>
        <v>#N/A</v>
      </c>
      <c r="BB303" s="1009"/>
      <c r="BC303" s="1009"/>
      <c r="BD303" s="1009"/>
      <c r="BE303" s="1009"/>
      <c r="BF303" s="1009"/>
      <c r="BG303" s="1009"/>
      <c r="BH303" s="1009"/>
      <c r="BI303" s="1009"/>
      <c r="BJ303" s="1009"/>
      <c r="BK303" s="1009"/>
      <c r="BL303" s="1009"/>
      <c r="BM303" s="1009"/>
      <c r="CY303" s="1009"/>
      <c r="CZ303" s="1009"/>
      <c r="DA303" s="1009"/>
      <c r="DB303" s="1009"/>
      <c r="DC303" s="1009"/>
      <c r="DD303" s="1009"/>
      <c r="DE303" s="1009"/>
      <c r="DF303" s="1009"/>
      <c r="DG303" s="1009"/>
    </row>
    <row r="304" ht="7.5" customHeight="1">
      <c r="A304" s="1009"/>
      <c r="B304" s="1009"/>
      <c r="BB304" s="1009"/>
      <c r="BC304" s="1009"/>
      <c r="BD304" s="1009"/>
      <c r="BE304" s="1009"/>
      <c r="BF304" s="1009"/>
      <c r="BG304" s="1009"/>
      <c r="BH304" s="1009"/>
      <c r="BI304" s="1009"/>
      <c r="BJ304" s="1009"/>
      <c r="BK304" s="1009"/>
      <c r="BL304" s="1009"/>
      <c r="BM304" s="1009"/>
      <c r="CY304" s="1009"/>
      <c r="CZ304" s="1009"/>
      <c r="DA304" s="1009"/>
      <c r="DB304" s="1009"/>
      <c r="DC304" s="1009"/>
      <c r="DD304" s="1009"/>
      <c r="DE304" s="1009"/>
      <c r="DF304" s="1009"/>
      <c r="DG304" s="1009"/>
    </row>
    <row r="305" ht="7.5" customHeight="1">
      <c r="A305" s="1009"/>
      <c r="B305" s="1009"/>
      <c r="C305" s="1219"/>
      <c r="L305" s="1185">
        <f>L303+1</f>
        <v>50</v>
      </c>
      <c r="N305" s="1220"/>
      <c r="P305" s="1221"/>
      <c r="R305" s="1222"/>
      <c r="T305" s="1222"/>
      <c r="V305" s="1222"/>
      <c r="X305" s="1222"/>
      <c r="Z305" s="338"/>
      <c r="AB305" s="338"/>
      <c r="AD305" s="225"/>
      <c r="AF305" s="338"/>
      <c r="AH305" s="225"/>
      <c r="AJ305" s="338"/>
      <c r="AL305" s="1219"/>
      <c r="AM305" s="1219"/>
      <c r="AN305" s="1219"/>
      <c r="AO305" s="1219"/>
      <c r="AP305" s="1223"/>
      <c r="AR305" s="225"/>
      <c r="AT305" s="1223"/>
      <c r="AV305" s="1224"/>
      <c r="AX305" s="1225"/>
      <c r="AZ305" s="1226" t="str">
        <f>GRADE_CALC(N305,P305,AP305,AL305,AM305,AN305,AO305,R305,T305,V305,X305,AV305,5,5)</f>
        <v>#N/A</v>
      </c>
      <c r="BB305" s="1009"/>
      <c r="BC305" s="1009"/>
      <c r="BD305" s="1009"/>
      <c r="BE305" s="1009"/>
      <c r="BF305" s="1009"/>
      <c r="BG305" s="1009"/>
      <c r="BH305" s="1009"/>
      <c r="BI305" s="1009"/>
      <c r="BJ305" s="1009"/>
      <c r="BK305" s="1009"/>
      <c r="BL305" s="1009"/>
      <c r="BM305" s="1009"/>
      <c r="CY305" s="1009"/>
      <c r="CZ305" s="1009"/>
      <c r="DA305" s="1009"/>
      <c r="DB305" s="1009"/>
      <c r="DC305" s="1009"/>
      <c r="DD305" s="1009"/>
      <c r="DE305" s="1009"/>
      <c r="DF305" s="1009"/>
      <c r="DG305" s="1009"/>
    </row>
    <row r="306" ht="7.5" customHeight="1">
      <c r="A306" s="1009"/>
      <c r="B306" s="1009"/>
      <c r="BB306" s="1009"/>
      <c r="BC306" s="1009"/>
      <c r="BD306" s="1009"/>
      <c r="BE306" s="1009"/>
      <c r="BF306" s="1009"/>
      <c r="BG306" s="1009"/>
      <c r="BH306" s="1009"/>
      <c r="BI306" s="1009"/>
      <c r="BJ306" s="1009"/>
      <c r="BK306" s="1009"/>
      <c r="BL306" s="1009"/>
      <c r="BM306" s="1009"/>
      <c r="CY306" s="1009"/>
      <c r="CZ306" s="1009"/>
      <c r="DA306" s="1009"/>
      <c r="DB306" s="1009"/>
      <c r="DC306" s="1009"/>
      <c r="DD306" s="1009"/>
      <c r="DE306" s="1009"/>
      <c r="DF306" s="1009"/>
      <c r="DG306" s="1009"/>
    </row>
    <row r="307" ht="7.5" customHeight="1">
      <c r="A307" s="1009"/>
      <c r="B307" s="1009"/>
      <c r="C307" s="1219"/>
      <c r="L307" s="1185">
        <f>L305+1</f>
        <v>51</v>
      </c>
      <c r="N307" s="1220"/>
      <c r="P307" s="1221"/>
      <c r="R307" s="1222"/>
      <c r="T307" s="1222"/>
      <c r="V307" s="1222"/>
      <c r="X307" s="1222"/>
      <c r="Z307" s="338"/>
      <c r="AB307" s="338"/>
      <c r="AD307" s="225"/>
      <c r="AF307" s="338"/>
      <c r="AH307" s="225"/>
      <c r="AJ307" s="338"/>
      <c r="AL307" s="1219"/>
      <c r="AM307" s="1219"/>
      <c r="AN307" s="1219"/>
      <c r="AO307" s="1219"/>
      <c r="AP307" s="1223"/>
      <c r="AR307" s="225"/>
      <c r="AT307" s="1223"/>
      <c r="AV307" s="1224"/>
      <c r="AX307" s="1225"/>
      <c r="AZ307" s="1226" t="str">
        <f>GRADE_CALC(N307,P307,AP307,AL307,AM307,AN307,AO307,R307,T307,V307,X307,AV307,5,5)</f>
        <v>#N/A</v>
      </c>
      <c r="BB307" s="1009"/>
      <c r="BC307" s="1009"/>
      <c r="BD307" s="1009"/>
      <c r="BE307" s="1009"/>
      <c r="BF307" s="1009"/>
      <c r="BG307" s="1009"/>
      <c r="BH307" s="1009"/>
      <c r="BI307" s="1009"/>
      <c r="BJ307" s="1009"/>
      <c r="BK307" s="1009"/>
      <c r="BL307" s="1009"/>
      <c r="BM307" s="1009"/>
      <c r="CY307" s="1009"/>
      <c r="CZ307" s="1009"/>
      <c r="DA307" s="1009"/>
      <c r="DB307" s="1009"/>
      <c r="DC307" s="1009"/>
      <c r="DD307" s="1009"/>
      <c r="DE307" s="1009"/>
      <c r="DF307" s="1009"/>
      <c r="DG307" s="1009"/>
    </row>
    <row r="308" ht="7.5" customHeight="1">
      <c r="A308" s="1009"/>
      <c r="B308" s="1009"/>
      <c r="BB308" s="1009"/>
      <c r="BC308" s="1009"/>
      <c r="BD308" s="1009"/>
      <c r="BE308" s="1009"/>
      <c r="BF308" s="1009"/>
      <c r="BG308" s="1009"/>
      <c r="BH308" s="1009"/>
      <c r="BI308" s="1009"/>
      <c r="BJ308" s="1009"/>
      <c r="BK308" s="1009"/>
      <c r="BL308" s="1009"/>
      <c r="BM308" s="1009"/>
      <c r="CY308" s="1009"/>
      <c r="CZ308" s="1009"/>
      <c r="DA308" s="1009"/>
      <c r="DB308" s="1009"/>
      <c r="DC308" s="1009"/>
      <c r="DD308" s="1009"/>
      <c r="DE308" s="1009"/>
      <c r="DF308" s="1009"/>
      <c r="DG308" s="1009"/>
    </row>
    <row r="309" ht="7.5" customHeight="1">
      <c r="A309" s="1009"/>
      <c r="B309" s="1009"/>
      <c r="C309" s="1219"/>
      <c r="L309" s="1185">
        <f>L307+1</f>
        <v>52</v>
      </c>
      <c r="N309" s="1220"/>
      <c r="P309" s="1221"/>
      <c r="R309" s="1222"/>
      <c r="T309" s="1222"/>
      <c r="V309" s="1222"/>
      <c r="X309" s="1222"/>
      <c r="Z309" s="338"/>
      <c r="AB309" s="338"/>
      <c r="AD309" s="225"/>
      <c r="AF309" s="338"/>
      <c r="AH309" s="225"/>
      <c r="AJ309" s="338"/>
      <c r="AL309" s="1219"/>
      <c r="AM309" s="1219"/>
      <c r="AN309" s="1219"/>
      <c r="AO309" s="1219"/>
      <c r="AP309" s="1223"/>
      <c r="AR309" s="225"/>
      <c r="AT309" s="1223"/>
      <c r="AV309" s="1224"/>
      <c r="AX309" s="1225"/>
      <c r="AZ309" s="1226" t="str">
        <f>GRADE_CALC(N309,P309,AP309,AL309,AM309,AN309,AO309,R309,T309,V309,X309,AV309,5,5)</f>
        <v>#N/A</v>
      </c>
      <c r="BB309" s="1009"/>
      <c r="BC309" s="1009"/>
      <c r="BD309" s="1009"/>
      <c r="BE309" s="1009"/>
      <c r="BF309" s="1009"/>
      <c r="BG309" s="1009"/>
      <c r="BH309" s="1009"/>
      <c r="BI309" s="1009"/>
      <c r="BJ309" s="1009"/>
      <c r="BK309" s="1009"/>
      <c r="BL309" s="1009"/>
      <c r="BM309" s="1009"/>
      <c r="CY309" s="1009"/>
      <c r="CZ309" s="1009"/>
      <c r="DA309" s="1009"/>
      <c r="DB309" s="1009"/>
      <c r="DC309" s="1009"/>
      <c r="DD309" s="1009"/>
      <c r="DE309" s="1009"/>
      <c r="DF309" s="1009"/>
      <c r="DG309" s="1009"/>
    </row>
    <row r="310" ht="7.5" customHeight="1">
      <c r="A310" s="1009"/>
      <c r="B310" s="1009"/>
      <c r="BB310" s="1009"/>
      <c r="BC310" s="1009"/>
      <c r="BD310" s="1009"/>
      <c r="BE310" s="1009"/>
      <c r="BF310" s="1009"/>
      <c r="BG310" s="1009"/>
      <c r="BH310" s="1009"/>
      <c r="BI310" s="1009"/>
      <c r="BJ310" s="1009"/>
      <c r="BK310" s="1009"/>
      <c r="BL310" s="1009"/>
      <c r="BM310" s="1009"/>
      <c r="CY310" s="1009"/>
      <c r="CZ310" s="1009"/>
      <c r="DA310" s="1009"/>
      <c r="DB310" s="1009"/>
      <c r="DC310" s="1009"/>
      <c r="DD310" s="1009"/>
      <c r="DE310" s="1009"/>
      <c r="DF310" s="1009"/>
      <c r="DG310" s="1009"/>
    </row>
    <row r="311" ht="7.5" customHeight="1">
      <c r="A311" s="1009"/>
      <c r="B311" s="1009"/>
      <c r="C311" s="1219"/>
      <c r="L311" s="1185">
        <f>L309+1</f>
        <v>53</v>
      </c>
      <c r="N311" s="1220"/>
      <c r="P311" s="1221"/>
      <c r="R311" s="1222"/>
      <c r="T311" s="1222"/>
      <c r="V311" s="1222"/>
      <c r="X311" s="1222"/>
      <c r="Z311" s="338"/>
      <c r="AB311" s="338"/>
      <c r="AD311" s="225"/>
      <c r="AF311" s="338"/>
      <c r="AH311" s="225"/>
      <c r="AJ311" s="338"/>
      <c r="AL311" s="1219"/>
      <c r="AM311" s="1219"/>
      <c r="AN311" s="1219"/>
      <c r="AO311" s="1219"/>
      <c r="AP311" s="1223"/>
      <c r="AR311" s="225"/>
      <c r="AT311" s="1223"/>
      <c r="AV311" s="1224"/>
      <c r="AX311" s="1225"/>
      <c r="AZ311" s="1226" t="str">
        <f>GRADE_CALC(N311,P311,AP311,AL311,AM311,AN311,AO311,R311,T311,V311,X311,AV311,5,5)</f>
        <v>#N/A</v>
      </c>
      <c r="BB311" s="1009"/>
      <c r="BC311" s="1009"/>
      <c r="BD311" s="1009"/>
      <c r="BE311" s="1009"/>
      <c r="BF311" s="1009"/>
      <c r="BG311" s="1009"/>
      <c r="BH311" s="1009"/>
      <c r="BI311" s="1009"/>
      <c r="BJ311" s="1009"/>
      <c r="BK311" s="1009"/>
      <c r="BL311" s="1009"/>
      <c r="BM311" s="1009"/>
      <c r="CY311" s="1009"/>
      <c r="CZ311" s="1009"/>
      <c r="DA311" s="1009"/>
      <c r="DB311" s="1009"/>
      <c r="DC311" s="1009"/>
      <c r="DD311" s="1009"/>
      <c r="DE311" s="1009"/>
      <c r="DF311" s="1009"/>
      <c r="DG311" s="1009"/>
    </row>
    <row r="312" ht="7.5" customHeight="1">
      <c r="A312" s="1009"/>
      <c r="B312" s="1009"/>
      <c r="BB312" s="1009"/>
      <c r="BC312" s="1009"/>
      <c r="BD312" s="1009"/>
      <c r="BE312" s="1009"/>
      <c r="BF312" s="1009"/>
      <c r="BG312" s="1009"/>
      <c r="BH312" s="1009"/>
      <c r="BI312" s="1009"/>
      <c r="BJ312" s="1009"/>
      <c r="BK312" s="1009"/>
      <c r="BL312" s="1009"/>
      <c r="BM312" s="1009"/>
      <c r="CY312" s="1009"/>
      <c r="CZ312" s="1009"/>
      <c r="DA312" s="1009"/>
      <c r="DB312" s="1009"/>
      <c r="DC312" s="1009"/>
      <c r="DD312" s="1009"/>
      <c r="DE312" s="1009"/>
      <c r="DF312" s="1009"/>
      <c r="DG312" s="1009"/>
    </row>
    <row r="313" ht="7.5" customHeight="1">
      <c r="A313" s="1009"/>
      <c r="B313" s="1009"/>
      <c r="C313" s="1219"/>
      <c r="L313" s="1185">
        <f>L311+1</f>
        <v>54</v>
      </c>
      <c r="N313" s="1220"/>
      <c r="P313" s="1221"/>
      <c r="R313" s="1222"/>
      <c r="T313" s="1222"/>
      <c r="V313" s="1222"/>
      <c r="X313" s="1222"/>
      <c r="Z313" s="338"/>
      <c r="AB313" s="338"/>
      <c r="AD313" s="225"/>
      <c r="AF313" s="338"/>
      <c r="AH313" s="225"/>
      <c r="AJ313" s="338"/>
      <c r="AL313" s="1219"/>
      <c r="AM313" s="1219"/>
      <c r="AN313" s="1219"/>
      <c r="AO313" s="1219"/>
      <c r="AP313" s="1223"/>
      <c r="AR313" s="225"/>
      <c r="AT313" s="1223"/>
      <c r="AV313" s="1224"/>
      <c r="AX313" s="1225"/>
      <c r="AZ313" s="1226" t="str">
        <f>GRADE_CALC(N313,P313,AP313,AL313,AM313,AN313,AO313,R313,T313,V313,X313,AV313,5,5)</f>
        <v>#N/A</v>
      </c>
      <c r="BB313" s="1009"/>
      <c r="BC313" s="1009"/>
      <c r="BD313" s="1009"/>
      <c r="BE313" s="1009"/>
      <c r="BF313" s="1009"/>
      <c r="BG313" s="1009"/>
      <c r="BH313" s="1009"/>
      <c r="BI313" s="1009"/>
      <c r="BJ313" s="1009"/>
      <c r="BK313" s="1009"/>
      <c r="BL313" s="1009"/>
      <c r="BM313" s="1009"/>
      <c r="CY313" s="1009"/>
      <c r="CZ313" s="1009"/>
      <c r="DA313" s="1009"/>
      <c r="DB313" s="1009"/>
      <c r="DC313" s="1009"/>
      <c r="DD313" s="1009"/>
      <c r="DE313" s="1009"/>
      <c r="DF313" s="1009"/>
      <c r="DG313" s="1009"/>
    </row>
    <row r="314" ht="7.5" customHeight="1">
      <c r="A314" s="1009"/>
      <c r="B314" s="1009"/>
      <c r="BB314" s="1009"/>
      <c r="BC314" s="1009"/>
      <c r="BD314" s="1009"/>
      <c r="BE314" s="1009"/>
      <c r="BF314" s="1009"/>
      <c r="BG314" s="1009"/>
      <c r="BH314" s="1009"/>
      <c r="BI314" s="1009"/>
      <c r="BJ314" s="1009"/>
      <c r="BK314" s="1009"/>
      <c r="BL314" s="1009"/>
      <c r="BM314" s="1009"/>
      <c r="CY314" s="1009"/>
      <c r="CZ314" s="1009"/>
      <c r="DA314" s="1009"/>
      <c r="DB314" s="1009"/>
      <c r="DC314" s="1009"/>
      <c r="DD314" s="1009"/>
      <c r="DE314" s="1009"/>
      <c r="DF314" s="1009"/>
      <c r="DG314" s="1009"/>
    </row>
    <row r="315" ht="7.5" customHeight="1">
      <c r="A315" s="1009"/>
      <c r="B315" s="1009"/>
      <c r="C315" s="1219"/>
      <c r="L315" s="1185">
        <f>L313+1</f>
        <v>55</v>
      </c>
      <c r="N315" s="1220"/>
      <c r="P315" s="1221"/>
      <c r="R315" s="1222"/>
      <c r="T315" s="1222"/>
      <c r="V315" s="1222"/>
      <c r="X315" s="1222"/>
      <c r="Z315" s="338"/>
      <c r="AB315" s="338"/>
      <c r="AD315" s="225"/>
      <c r="AF315" s="338"/>
      <c r="AH315" s="225"/>
      <c r="AJ315" s="338"/>
      <c r="AL315" s="1219"/>
      <c r="AM315" s="1219"/>
      <c r="AN315" s="1219"/>
      <c r="AO315" s="1219"/>
      <c r="AP315" s="1223"/>
      <c r="AR315" s="225"/>
      <c r="AT315" s="1223"/>
      <c r="AV315" s="1224"/>
      <c r="AX315" s="1225"/>
      <c r="AZ315" s="1226" t="str">
        <f>GRADE_CALC(N315,P315,AP315,AL315,AM315,AN315,AO315,R315,T315,V315,X315,AV315,5,5)</f>
        <v>#N/A</v>
      </c>
      <c r="BB315" s="1009"/>
      <c r="BC315" s="1009"/>
      <c r="BD315" s="1009"/>
      <c r="BE315" s="1009"/>
      <c r="BF315" s="1009"/>
      <c r="BG315" s="1009"/>
      <c r="BH315" s="1009"/>
      <c r="BI315" s="1009"/>
      <c r="BJ315" s="1009"/>
      <c r="BK315" s="1009"/>
      <c r="BL315" s="1009"/>
      <c r="BM315" s="1009"/>
      <c r="CY315" s="1009"/>
      <c r="CZ315" s="1009"/>
      <c r="DA315" s="1009"/>
      <c r="DB315" s="1009"/>
      <c r="DC315" s="1009"/>
      <c r="DD315" s="1009"/>
      <c r="DE315" s="1009"/>
      <c r="DF315" s="1009"/>
      <c r="DG315" s="1009"/>
    </row>
    <row r="316" ht="7.5" customHeight="1">
      <c r="A316" s="1009"/>
      <c r="B316" s="1009"/>
      <c r="BB316" s="1009"/>
      <c r="BC316" s="1009"/>
      <c r="BD316" s="1009"/>
      <c r="BE316" s="1009"/>
      <c r="BF316" s="1009"/>
      <c r="BG316" s="1009"/>
      <c r="BH316" s="1009"/>
      <c r="BI316" s="1009"/>
      <c r="BJ316" s="1009"/>
      <c r="BK316" s="1009"/>
      <c r="BL316" s="1009"/>
      <c r="BM316" s="1009"/>
      <c r="CY316" s="1009"/>
      <c r="CZ316" s="1009"/>
      <c r="DA316" s="1009"/>
      <c r="DB316" s="1009"/>
      <c r="DC316" s="1009"/>
      <c r="DD316" s="1009"/>
      <c r="DE316" s="1009"/>
      <c r="DF316" s="1009"/>
      <c r="DG316" s="1009"/>
    </row>
    <row r="317" ht="7.5" customHeight="1">
      <c r="A317" s="1009"/>
      <c r="B317" s="1009"/>
      <c r="C317" s="1219"/>
      <c r="L317" s="1185">
        <f>L315+1</f>
        <v>56</v>
      </c>
      <c r="N317" s="1220"/>
      <c r="P317" s="1221"/>
      <c r="R317" s="1222"/>
      <c r="T317" s="1222"/>
      <c r="V317" s="1222"/>
      <c r="X317" s="1222"/>
      <c r="Z317" s="338"/>
      <c r="AB317" s="338"/>
      <c r="AD317" s="225"/>
      <c r="AF317" s="338"/>
      <c r="AH317" s="225"/>
      <c r="AJ317" s="338"/>
      <c r="AL317" s="1219"/>
      <c r="AM317" s="1219"/>
      <c r="AN317" s="1219"/>
      <c r="AO317" s="1219"/>
      <c r="AP317" s="1223"/>
      <c r="AR317" s="225"/>
      <c r="AT317" s="1223"/>
      <c r="AV317" s="1224"/>
      <c r="AX317" s="1225"/>
      <c r="AZ317" s="1226" t="str">
        <f>GRADE_CALC(N317,P317,AP317,AL317,AM317,AN317,AO317,R317,T317,V317,X317,AV317,5,5)</f>
        <v>#N/A</v>
      </c>
      <c r="BB317" s="1009"/>
      <c r="BC317" s="1009"/>
      <c r="BD317" s="1009"/>
      <c r="BE317" s="1009"/>
      <c r="BF317" s="1009"/>
      <c r="BG317" s="1009"/>
      <c r="BH317" s="1009"/>
      <c r="BI317" s="1009"/>
      <c r="BJ317" s="1009"/>
      <c r="BK317" s="1009"/>
      <c r="BL317" s="1009"/>
      <c r="BM317" s="1009"/>
      <c r="CY317" s="1009"/>
      <c r="CZ317" s="1009"/>
      <c r="DA317" s="1009"/>
      <c r="DB317" s="1009"/>
      <c r="DC317" s="1009"/>
      <c r="DD317" s="1009"/>
      <c r="DE317" s="1009"/>
      <c r="DF317" s="1009"/>
      <c r="DG317" s="1009"/>
    </row>
    <row r="318" ht="7.5" customHeight="1">
      <c r="A318" s="1009"/>
      <c r="B318" s="1009"/>
      <c r="BB318" s="1009"/>
      <c r="BC318" s="1009"/>
      <c r="BD318" s="1009"/>
      <c r="BE318" s="1009"/>
      <c r="BF318" s="1009"/>
      <c r="BG318" s="1009"/>
      <c r="BH318" s="1009"/>
      <c r="BI318" s="1009"/>
      <c r="BJ318" s="1009"/>
      <c r="BK318" s="1009"/>
      <c r="BL318" s="1009"/>
      <c r="BM318" s="1009"/>
      <c r="CY318" s="1009"/>
      <c r="CZ318" s="1009"/>
      <c r="DA318" s="1009"/>
      <c r="DB318" s="1009"/>
      <c r="DC318" s="1009"/>
      <c r="DD318" s="1009"/>
      <c r="DE318" s="1009"/>
      <c r="DF318" s="1009"/>
      <c r="DG318" s="1009"/>
    </row>
    <row r="319" ht="7.5" customHeight="1">
      <c r="A319" s="1009"/>
      <c r="B319" s="1009"/>
      <c r="C319" s="1219"/>
      <c r="L319" s="1209">
        <f>L317+1</f>
        <v>57</v>
      </c>
      <c r="N319" s="1229"/>
      <c r="P319" s="1230"/>
      <c r="R319" s="212"/>
      <c r="T319" s="212"/>
      <c r="V319" s="212"/>
      <c r="X319" s="1222"/>
      <c r="Z319" s="338"/>
      <c r="AB319" s="338"/>
      <c r="AD319" s="279"/>
      <c r="AF319" s="338"/>
      <c r="AH319" s="279"/>
      <c r="AJ319" s="338"/>
      <c r="AL319" s="1219"/>
      <c r="AM319" s="1219"/>
      <c r="AN319" s="1219"/>
      <c r="AO319" s="1219"/>
      <c r="AP319" s="1223"/>
      <c r="AR319" s="279"/>
      <c r="AT319" s="1223"/>
      <c r="AV319" s="1224"/>
      <c r="AX319" s="1225"/>
      <c r="AZ319" s="1194" t="str">
        <f>GRADE_CALC(N319,P319,AP319,AL319,AM319,AN319,AO319,R319,T319,V319,X319,AV319,5,5)</f>
        <v>#N/A</v>
      </c>
      <c r="BB319" s="1009"/>
      <c r="BC319" s="1009"/>
      <c r="BD319" s="1009"/>
      <c r="BE319" s="1009"/>
      <c r="BF319" s="1009"/>
      <c r="BG319" s="1009"/>
      <c r="BH319" s="1009"/>
      <c r="BI319" s="1009"/>
      <c r="BJ319" s="1009"/>
      <c r="BK319" s="1009"/>
      <c r="BL319" s="1009"/>
      <c r="BM319" s="1009"/>
      <c r="CY319" s="1009"/>
      <c r="CZ319" s="1009"/>
      <c r="DA319" s="1009"/>
      <c r="DB319" s="1009"/>
      <c r="DC319" s="1009"/>
      <c r="DD319" s="1009"/>
      <c r="DE319" s="1009"/>
      <c r="DF319" s="1009"/>
      <c r="DG319" s="1009"/>
    </row>
    <row r="320" ht="7.5" customHeight="1">
      <c r="A320" s="1009"/>
      <c r="B320" s="1009"/>
      <c r="BB320" s="1009"/>
      <c r="BC320" s="1009"/>
      <c r="BD320" s="1009"/>
      <c r="BE320" s="1009"/>
      <c r="BF320" s="1009"/>
      <c r="BG320" s="1009"/>
      <c r="BH320" s="1009"/>
      <c r="BI320" s="1009"/>
      <c r="BJ320" s="1009"/>
      <c r="BK320" s="1009"/>
      <c r="BL320" s="1009"/>
      <c r="BM320" s="1009"/>
      <c r="CY320" s="1009"/>
      <c r="CZ320" s="1009"/>
      <c r="DA320" s="1009"/>
      <c r="DB320" s="1009"/>
      <c r="DC320" s="1009"/>
      <c r="DD320" s="1009"/>
      <c r="DE320" s="1009"/>
      <c r="DF320" s="1009"/>
      <c r="DG320" s="1009"/>
    </row>
    <row r="321" ht="7.5" customHeight="1">
      <c r="A321" s="1009"/>
      <c r="B321" s="1009"/>
      <c r="C321" s="1219"/>
      <c r="L321" s="1185">
        <f>L319+1</f>
        <v>58</v>
      </c>
      <c r="N321" s="1220"/>
      <c r="P321" s="1221"/>
      <c r="R321" s="1222"/>
      <c r="T321" s="1222"/>
      <c r="V321" s="1222"/>
      <c r="X321" s="1222"/>
      <c r="Z321" s="338"/>
      <c r="AB321" s="338"/>
      <c r="AD321" s="279"/>
      <c r="AF321" s="338"/>
      <c r="AH321" s="279"/>
      <c r="AJ321" s="338"/>
      <c r="AL321" s="1219"/>
      <c r="AM321" s="1219"/>
      <c r="AN321" s="1219"/>
      <c r="AO321" s="1219"/>
      <c r="AP321" s="1223"/>
      <c r="AR321" s="279"/>
      <c r="AT321" s="1223"/>
      <c r="AV321" s="1224"/>
      <c r="AX321" s="1225"/>
      <c r="AZ321" s="1194" t="str">
        <f>GRADE_CALC(N321,P321,AP321,AL321,AM321,AN321,AO321,R321,T321,V321,X321,AV321,5,5)</f>
        <v>#N/A</v>
      </c>
      <c r="BB321" s="1009"/>
      <c r="BC321" s="1009"/>
      <c r="BD321" s="1009"/>
      <c r="BE321" s="1009"/>
      <c r="BF321" s="1009"/>
      <c r="BG321" s="1009"/>
      <c r="BH321" s="1009"/>
      <c r="BI321" s="1009"/>
      <c r="BJ321" s="1009"/>
      <c r="BK321" s="1009"/>
      <c r="BL321" s="1009"/>
      <c r="BM321" s="1009"/>
      <c r="CY321" s="1009"/>
      <c r="CZ321" s="1009"/>
      <c r="DA321" s="1009"/>
      <c r="DB321" s="1009"/>
      <c r="DC321" s="1009"/>
      <c r="DD321" s="1009"/>
      <c r="DE321" s="1009"/>
      <c r="DF321" s="1009"/>
      <c r="DG321" s="1009"/>
    </row>
    <row r="322" ht="7.5" customHeight="1">
      <c r="A322" s="1009"/>
      <c r="B322" s="1009"/>
      <c r="BB322" s="1009"/>
      <c r="BC322" s="1009"/>
      <c r="BD322" s="1009"/>
      <c r="BE322" s="1009"/>
      <c r="BF322" s="1009"/>
      <c r="BG322" s="1009"/>
      <c r="BH322" s="1009"/>
      <c r="BI322" s="1009"/>
      <c r="BJ322" s="1009"/>
      <c r="BK322" s="1009"/>
      <c r="BL322" s="1009"/>
      <c r="BM322" s="1009"/>
      <c r="CY322" s="1009"/>
      <c r="CZ322" s="1009"/>
      <c r="DA322" s="1009"/>
      <c r="DB322" s="1009"/>
      <c r="DC322" s="1009"/>
      <c r="DD322" s="1009"/>
      <c r="DE322" s="1009"/>
      <c r="DF322" s="1009"/>
      <c r="DG322" s="1009"/>
    </row>
    <row r="323" ht="7.5" customHeight="1">
      <c r="A323" s="1009"/>
      <c r="B323" s="1009"/>
      <c r="C323" s="1219"/>
      <c r="L323" s="1185">
        <f>L321+1</f>
        <v>59</v>
      </c>
      <c r="N323" s="1220"/>
      <c r="P323" s="1221"/>
      <c r="R323" s="1222"/>
      <c r="T323" s="1222"/>
      <c r="V323" s="1222"/>
      <c r="X323" s="1222"/>
      <c r="Z323" s="338"/>
      <c r="AB323" s="338"/>
      <c r="AD323" s="279"/>
      <c r="AF323" s="338"/>
      <c r="AH323" s="279"/>
      <c r="AJ323" s="338"/>
      <c r="AL323" s="1219"/>
      <c r="AM323" s="1219"/>
      <c r="AN323" s="1219"/>
      <c r="AO323" s="1219"/>
      <c r="AP323" s="1223"/>
      <c r="AR323" s="279"/>
      <c r="AT323" s="1223"/>
      <c r="AV323" s="1224"/>
      <c r="AX323" s="1225"/>
      <c r="AZ323" s="1194" t="str">
        <f>GRADE_CALC(N323,P323,AP323,AL323,AM323,AN323,AO323,R323,T323,V323,X323,AV323,5,5)</f>
        <v>#N/A</v>
      </c>
      <c r="BB323" s="1009"/>
      <c r="BC323" s="1009"/>
      <c r="BD323" s="1009"/>
      <c r="BE323" s="1009"/>
      <c r="BF323" s="1009"/>
      <c r="BG323" s="1009"/>
      <c r="BH323" s="1009"/>
      <c r="BI323" s="1009"/>
      <c r="BJ323" s="1009"/>
      <c r="BK323" s="1009"/>
      <c r="BL323" s="1009"/>
      <c r="BM323" s="1009"/>
      <c r="CY323" s="1009"/>
      <c r="CZ323" s="1009"/>
      <c r="DA323" s="1009"/>
      <c r="DB323" s="1009"/>
      <c r="DC323" s="1009"/>
      <c r="DD323" s="1009"/>
      <c r="DE323" s="1009"/>
      <c r="DF323" s="1009"/>
      <c r="DG323" s="1009"/>
    </row>
    <row r="324" ht="7.5" customHeight="1">
      <c r="A324" s="1009"/>
      <c r="B324" s="1009"/>
      <c r="BB324" s="1009"/>
      <c r="BC324" s="1009"/>
      <c r="BD324" s="1009"/>
      <c r="BE324" s="1009"/>
      <c r="BF324" s="1009"/>
      <c r="BG324" s="1009"/>
      <c r="BH324" s="1009"/>
      <c r="BI324" s="1009"/>
      <c r="BJ324" s="1009"/>
      <c r="BK324" s="1009"/>
      <c r="BL324" s="1009"/>
      <c r="BM324" s="1009"/>
      <c r="CY324" s="1009"/>
      <c r="CZ324" s="1009"/>
      <c r="DA324" s="1009"/>
      <c r="DB324" s="1009"/>
      <c r="DC324" s="1009"/>
      <c r="DD324" s="1009"/>
      <c r="DE324" s="1009"/>
      <c r="DF324" s="1009"/>
      <c r="DG324" s="1009"/>
    </row>
    <row r="325" ht="7.5" customHeight="1">
      <c r="A325" s="1009"/>
      <c r="B325" s="1009"/>
      <c r="C325" s="1219"/>
      <c r="L325" s="1185">
        <f>L323+1</f>
        <v>60</v>
      </c>
      <c r="N325" s="1220"/>
      <c r="P325" s="1221"/>
      <c r="R325" s="1222"/>
      <c r="T325" s="1222"/>
      <c r="V325" s="1222"/>
      <c r="X325" s="1222"/>
      <c r="Z325" s="338"/>
      <c r="AB325" s="338"/>
      <c r="AD325" s="279"/>
      <c r="AF325" s="338"/>
      <c r="AH325" s="279"/>
      <c r="AJ325" s="338"/>
      <c r="AL325" s="1219"/>
      <c r="AM325" s="1219"/>
      <c r="AN325" s="1219"/>
      <c r="AO325" s="1219"/>
      <c r="AP325" s="1223"/>
      <c r="AR325" s="279"/>
      <c r="AT325" s="1223"/>
      <c r="AV325" s="1224"/>
      <c r="AX325" s="1225"/>
      <c r="AZ325" s="1194" t="str">
        <f>GRADE_CALC(N325,P325,AP325,AL325,AM325,AN325,AO325,R325,T325,V325,X325,AV325,5,5)</f>
        <v>#N/A</v>
      </c>
      <c r="BB325" s="1009"/>
      <c r="BC325" s="1009"/>
      <c r="BD325" s="1009"/>
      <c r="BE325" s="1009"/>
      <c r="BF325" s="1009"/>
      <c r="BG325" s="1009"/>
      <c r="BH325" s="1009"/>
      <c r="BI325" s="1009"/>
      <c r="BJ325" s="1009"/>
      <c r="BK325" s="1009"/>
      <c r="BL325" s="1009"/>
      <c r="BM325" s="1009"/>
      <c r="CY325" s="1009"/>
      <c r="CZ325" s="1009"/>
      <c r="DA325" s="1009"/>
      <c r="DB325" s="1009"/>
      <c r="DC325" s="1009"/>
      <c r="DD325" s="1009"/>
      <c r="DE325" s="1009"/>
      <c r="DF325" s="1009"/>
      <c r="DG325" s="1009"/>
    </row>
    <row r="326" ht="7.5" customHeight="1">
      <c r="A326" s="1009"/>
      <c r="B326" s="1009"/>
      <c r="BB326" s="1009"/>
      <c r="BC326" s="1009"/>
      <c r="BD326" s="1009"/>
      <c r="BE326" s="1009"/>
      <c r="BF326" s="1009"/>
      <c r="BG326" s="1009"/>
      <c r="BH326" s="1009"/>
      <c r="BI326" s="1009"/>
      <c r="BJ326" s="1009"/>
      <c r="BK326" s="1009"/>
      <c r="BL326" s="1009"/>
      <c r="BM326" s="1009"/>
      <c r="CY326" s="1009"/>
      <c r="CZ326" s="1009"/>
      <c r="DA326" s="1009"/>
      <c r="DB326" s="1009"/>
      <c r="DC326" s="1009"/>
      <c r="DD326" s="1009"/>
      <c r="DE326" s="1009"/>
      <c r="DF326" s="1009"/>
      <c r="DG326" s="1009"/>
    </row>
    <row r="327" ht="7.5" customHeight="1">
      <c r="A327" s="1009"/>
      <c r="B327" s="1009"/>
      <c r="C327" s="1219"/>
      <c r="L327" s="1185">
        <f>L325+1</f>
        <v>61</v>
      </c>
      <c r="N327" s="1220"/>
      <c r="P327" s="1221"/>
      <c r="R327" s="1222"/>
      <c r="T327" s="1222"/>
      <c r="V327" s="1222"/>
      <c r="X327" s="1222"/>
      <c r="Z327" s="338"/>
      <c r="AB327" s="338"/>
      <c r="AD327" s="279"/>
      <c r="AF327" s="338"/>
      <c r="AH327" s="279"/>
      <c r="AJ327" s="338"/>
      <c r="AL327" s="1219"/>
      <c r="AM327" s="1219"/>
      <c r="AN327" s="1219"/>
      <c r="AO327" s="1219"/>
      <c r="AP327" s="1223"/>
      <c r="AR327" s="279"/>
      <c r="AT327" s="1223"/>
      <c r="AV327" s="1224"/>
      <c r="AX327" s="1225"/>
      <c r="AZ327" s="1194" t="str">
        <f>GRADE_CALC(N327,P327,AP327,AL327,AM327,AN327,AO327,R327,T327,V327,X327,AV327,5,5)</f>
        <v>#N/A</v>
      </c>
      <c r="BB327" s="1009"/>
      <c r="BC327" s="1009"/>
      <c r="BD327" s="1009"/>
      <c r="BE327" s="1009"/>
      <c r="BF327" s="1009"/>
      <c r="BG327" s="1009"/>
      <c r="BH327" s="1009"/>
      <c r="BI327" s="1009"/>
      <c r="BJ327" s="1009"/>
      <c r="BK327" s="1009"/>
      <c r="BL327" s="1009"/>
      <c r="BM327" s="1009"/>
      <c r="CY327" s="1009"/>
      <c r="CZ327" s="1009"/>
      <c r="DA327" s="1009"/>
      <c r="DB327" s="1009"/>
      <c r="DC327" s="1009"/>
      <c r="DD327" s="1009"/>
      <c r="DE327" s="1009"/>
      <c r="DF327" s="1009"/>
      <c r="DG327" s="1009"/>
    </row>
    <row r="328" ht="7.5" customHeight="1">
      <c r="A328" s="1009"/>
      <c r="B328" s="1009"/>
      <c r="BB328" s="1009"/>
      <c r="BC328" s="1009"/>
      <c r="BD328" s="1009"/>
      <c r="BE328" s="1009"/>
      <c r="BF328" s="1009"/>
      <c r="BG328" s="1009"/>
      <c r="BH328" s="1009"/>
      <c r="BI328" s="1009"/>
      <c r="BJ328" s="1009"/>
      <c r="BK328" s="1009"/>
      <c r="BL328" s="1009"/>
      <c r="BM328" s="1009"/>
      <c r="CY328" s="1009"/>
      <c r="CZ328" s="1009"/>
      <c r="DA328" s="1009"/>
      <c r="DB328" s="1009"/>
      <c r="DC328" s="1009"/>
      <c r="DD328" s="1009"/>
      <c r="DE328" s="1009"/>
      <c r="DF328" s="1009"/>
      <c r="DG328" s="1009"/>
    </row>
    <row r="329" ht="7.5" customHeight="1">
      <c r="A329" s="1009"/>
      <c r="B329" s="1009"/>
      <c r="C329" s="1219"/>
      <c r="L329" s="1185">
        <f>L327+1</f>
        <v>62</v>
      </c>
      <c r="N329" s="1220"/>
      <c r="P329" s="1221"/>
      <c r="R329" s="1222"/>
      <c r="T329" s="1222"/>
      <c r="V329" s="1222"/>
      <c r="X329" s="1222"/>
      <c r="Z329" s="338"/>
      <c r="AB329" s="338"/>
      <c r="AD329" s="279"/>
      <c r="AF329" s="338"/>
      <c r="AH329" s="279"/>
      <c r="AJ329" s="338"/>
      <c r="AL329" s="1219"/>
      <c r="AM329" s="1219"/>
      <c r="AN329" s="1219"/>
      <c r="AO329" s="1219"/>
      <c r="AP329" s="1223"/>
      <c r="AR329" s="279"/>
      <c r="AT329" s="1223"/>
      <c r="AV329" s="1224"/>
      <c r="AX329" s="1225"/>
      <c r="AZ329" s="1194" t="str">
        <f>GRADE_CALC(N329,P329,AP329,AL329,AM329,AN329,AO329,R329,T329,V329,X329,AV329,5,5)</f>
        <v>#N/A</v>
      </c>
      <c r="BB329" s="1009"/>
      <c r="BC329" s="1009"/>
      <c r="BD329" s="1009"/>
      <c r="BE329" s="1009"/>
      <c r="BF329" s="1009"/>
      <c r="BG329" s="1009"/>
      <c r="BH329" s="1009"/>
      <c r="BI329" s="1009"/>
      <c r="BJ329" s="1009"/>
      <c r="BK329" s="1009"/>
      <c r="BL329" s="1009"/>
      <c r="BM329" s="1009"/>
      <c r="CY329" s="1009"/>
      <c r="CZ329" s="1009"/>
      <c r="DA329" s="1009"/>
      <c r="DB329" s="1009"/>
      <c r="DC329" s="1009"/>
      <c r="DD329" s="1009"/>
      <c r="DE329" s="1009"/>
      <c r="DF329" s="1009"/>
      <c r="DG329" s="1009"/>
    </row>
    <row r="330" ht="7.5" customHeight="1">
      <c r="A330" s="1009"/>
      <c r="B330" s="1009"/>
      <c r="BB330" s="1009"/>
      <c r="BC330" s="1009"/>
      <c r="BD330" s="1009"/>
      <c r="BE330" s="1009"/>
      <c r="BF330" s="1009"/>
      <c r="BG330" s="1009"/>
      <c r="BH330" s="1009"/>
      <c r="BI330" s="1009"/>
      <c r="BJ330" s="1009"/>
      <c r="BK330" s="1009"/>
      <c r="BL330" s="1009"/>
      <c r="BM330" s="1009"/>
      <c r="CY330" s="1009"/>
      <c r="CZ330" s="1009"/>
      <c r="DA330" s="1009"/>
      <c r="DB330" s="1009"/>
      <c r="DC330" s="1009"/>
      <c r="DD330" s="1009"/>
      <c r="DE330" s="1009"/>
      <c r="DF330" s="1009"/>
      <c r="DG330" s="1009"/>
    </row>
    <row r="331" ht="7.5" customHeight="1">
      <c r="A331" s="1009"/>
      <c r="B331" s="1009"/>
      <c r="C331" s="1219"/>
      <c r="L331" s="1185">
        <f>L329+1</f>
        <v>63</v>
      </c>
      <c r="N331" s="1220"/>
      <c r="P331" s="1221"/>
      <c r="R331" s="1222"/>
      <c r="T331" s="1222"/>
      <c r="V331" s="1222"/>
      <c r="X331" s="1222"/>
      <c r="Z331" s="338"/>
      <c r="AB331" s="338"/>
      <c r="AD331" s="279"/>
      <c r="AF331" s="338"/>
      <c r="AH331" s="279"/>
      <c r="AJ331" s="338"/>
      <c r="AL331" s="1219"/>
      <c r="AM331" s="1219"/>
      <c r="AN331" s="1219"/>
      <c r="AO331" s="1219"/>
      <c r="AP331" s="1223"/>
      <c r="AR331" s="279"/>
      <c r="AT331" s="1223"/>
      <c r="AV331" s="1224"/>
      <c r="AX331" s="1225"/>
      <c r="AZ331" s="1194" t="str">
        <f>GRADE_CALC(N331,P331,AP331,AL331,AM331,AN331,AO331,R331,T331,V331,X331,AV331,5,5)</f>
        <v>#N/A</v>
      </c>
      <c r="BB331" s="1009"/>
      <c r="BC331" s="1009"/>
      <c r="BD331" s="1009"/>
      <c r="BE331" s="1009"/>
      <c r="BF331" s="1009"/>
      <c r="BG331" s="1009"/>
      <c r="BH331" s="1009"/>
      <c r="BI331" s="1009"/>
      <c r="BJ331" s="1009"/>
      <c r="BK331" s="1009"/>
      <c r="BL331" s="1009"/>
      <c r="BM331" s="1009"/>
      <c r="CY331" s="1009"/>
      <c r="CZ331" s="1009"/>
      <c r="DA331" s="1009"/>
      <c r="DB331" s="1009"/>
      <c r="DC331" s="1009"/>
      <c r="DD331" s="1009"/>
      <c r="DE331" s="1009"/>
      <c r="DF331" s="1009"/>
      <c r="DG331" s="1009"/>
    </row>
    <row r="332" ht="7.5" customHeight="1">
      <c r="A332" s="1009"/>
      <c r="B332" s="1009"/>
      <c r="BB332" s="1009"/>
      <c r="BC332" s="1009"/>
      <c r="BD332" s="1009"/>
      <c r="BE332" s="1009"/>
      <c r="BF332" s="1009"/>
      <c r="BG332" s="1009"/>
      <c r="BH332" s="1009"/>
      <c r="BI332" s="1009"/>
      <c r="BJ332" s="1009"/>
      <c r="BK332" s="1009"/>
      <c r="BL332" s="1009"/>
      <c r="BM332" s="1009"/>
      <c r="CY332" s="1009"/>
      <c r="CZ332" s="1009"/>
      <c r="DA332" s="1009"/>
      <c r="DB332" s="1009"/>
      <c r="DC332" s="1009"/>
      <c r="DD332" s="1009"/>
      <c r="DE332" s="1009"/>
      <c r="DF332" s="1009"/>
      <c r="DG332" s="1009"/>
    </row>
    <row r="333" ht="7.5" customHeight="1">
      <c r="A333" s="1009"/>
      <c r="B333" s="1009"/>
      <c r="C333" s="1219"/>
      <c r="L333" s="1185">
        <f>L331+1</f>
        <v>64</v>
      </c>
      <c r="N333" s="1220"/>
      <c r="P333" s="1221"/>
      <c r="R333" s="1222"/>
      <c r="T333" s="1222"/>
      <c r="V333" s="1222"/>
      <c r="X333" s="1222"/>
      <c r="Z333" s="338"/>
      <c r="AB333" s="338"/>
      <c r="AD333" s="279"/>
      <c r="AF333" s="338"/>
      <c r="AH333" s="279"/>
      <c r="AJ333" s="338"/>
      <c r="AL333" s="1219"/>
      <c r="AM333" s="1219"/>
      <c r="AN333" s="1219"/>
      <c r="AO333" s="1219"/>
      <c r="AP333" s="1223"/>
      <c r="AR333" s="279"/>
      <c r="AT333" s="1223"/>
      <c r="AV333" s="1224"/>
      <c r="AX333" s="1225"/>
      <c r="AZ333" s="1194" t="str">
        <f>GRADE_CALC(N333,P333,AP333,AL333,AM333,AN333,AO333,R333,T333,V333,X333,AV333,5,5)</f>
        <v>#N/A</v>
      </c>
      <c r="BB333" s="1009"/>
      <c r="BC333" s="1009"/>
      <c r="BD333" s="1009"/>
      <c r="BE333" s="1009"/>
      <c r="BF333" s="1009"/>
      <c r="BG333" s="1009"/>
      <c r="BH333" s="1009"/>
      <c r="BI333" s="1009"/>
      <c r="BJ333" s="1009"/>
      <c r="BK333" s="1009"/>
      <c r="BL333" s="1009"/>
      <c r="BM333" s="1009"/>
      <c r="CY333" s="1009"/>
      <c r="CZ333" s="1009"/>
      <c r="DA333" s="1009"/>
      <c r="DB333" s="1009"/>
      <c r="DC333" s="1009"/>
      <c r="DD333" s="1009"/>
      <c r="DE333" s="1009"/>
      <c r="DF333" s="1009"/>
      <c r="DG333" s="1009"/>
    </row>
    <row r="334" ht="7.5" customHeight="1">
      <c r="A334" s="1009"/>
      <c r="B334" s="1009"/>
      <c r="BB334" s="1009"/>
      <c r="BC334" s="1009"/>
      <c r="BD334" s="1009"/>
      <c r="BE334" s="1009"/>
      <c r="BF334" s="1009"/>
      <c r="BG334" s="1009"/>
      <c r="BH334" s="1009"/>
      <c r="BI334" s="1009"/>
      <c r="BJ334" s="1009"/>
      <c r="BK334" s="1009"/>
      <c r="BL334" s="1009"/>
      <c r="BM334" s="1009"/>
      <c r="CY334" s="1009"/>
      <c r="CZ334" s="1009"/>
      <c r="DA334" s="1009"/>
      <c r="DB334" s="1009"/>
      <c r="DC334" s="1009"/>
      <c r="DD334" s="1009"/>
      <c r="DE334" s="1009"/>
      <c r="DF334" s="1009"/>
      <c r="DG334" s="1009"/>
    </row>
    <row r="335" ht="7.5" customHeight="1">
      <c r="A335" s="1009"/>
      <c r="B335" s="1009"/>
      <c r="C335" s="1009"/>
      <c r="D335" s="1009"/>
      <c r="E335" s="1009"/>
      <c r="F335" s="1009"/>
      <c r="G335" s="1009"/>
      <c r="H335" s="1009"/>
      <c r="I335" s="1009"/>
      <c r="J335" s="1009"/>
      <c r="K335" s="1009"/>
      <c r="L335" s="1009"/>
      <c r="M335" s="1009"/>
      <c r="N335" s="1009"/>
      <c r="O335" s="1009"/>
      <c r="P335" s="1009"/>
      <c r="Q335" s="1009"/>
      <c r="R335" s="1009"/>
      <c r="S335" s="1009"/>
      <c r="T335" s="1009"/>
      <c r="U335" s="1009"/>
      <c r="V335" s="1009"/>
      <c r="W335" s="1009"/>
      <c r="X335" s="1009"/>
      <c r="Y335" s="1009"/>
      <c r="Z335" s="1009"/>
      <c r="AA335" s="1009"/>
      <c r="AB335" s="1009"/>
      <c r="AC335" s="1009"/>
      <c r="AD335" s="1009"/>
      <c r="AE335" s="1009"/>
      <c r="AF335" s="1009"/>
      <c r="AG335" s="1009"/>
      <c r="AH335" s="1009"/>
      <c r="AI335" s="1009"/>
      <c r="AJ335" s="1009"/>
      <c r="AK335" s="1009"/>
      <c r="AL335" s="1009"/>
      <c r="AM335" s="1009"/>
      <c r="AN335" s="1009"/>
      <c r="AO335" s="1009"/>
      <c r="AP335" s="1009"/>
      <c r="AQ335" s="1009"/>
      <c r="AR335" s="1009"/>
      <c r="AS335" s="1009"/>
      <c r="AT335" s="1009"/>
      <c r="AU335" s="1009"/>
      <c r="AV335" s="1009"/>
      <c r="AW335" s="1009"/>
      <c r="AX335" s="1009"/>
      <c r="AY335" s="1009"/>
      <c r="AZ335" s="1231"/>
      <c r="BB335" s="1009"/>
      <c r="BC335" s="1009"/>
      <c r="BD335" s="1009"/>
      <c r="BE335" s="1009"/>
      <c r="BF335" s="1009"/>
      <c r="BG335" s="1009"/>
      <c r="BH335" s="1009"/>
      <c r="BI335" s="1009"/>
      <c r="BJ335" s="1009"/>
      <c r="BK335" s="1009"/>
      <c r="BL335" s="1009"/>
      <c r="BM335" s="1009"/>
      <c r="CY335" s="1009"/>
      <c r="CZ335" s="1009"/>
      <c r="DA335" s="1009"/>
      <c r="DB335" s="1009"/>
      <c r="DC335" s="1009"/>
      <c r="DD335" s="1009"/>
      <c r="DE335" s="1009"/>
      <c r="DF335" s="1009"/>
      <c r="DG335" s="1009"/>
    </row>
    <row r="336" ht="7.5" customHeight="1">
      <c r="A336" s="1009"/>
      <c r="B336" s="1009"/>
      <c r="C336" s="1009"/>
      <c r="D336" s="1009"/>
      <c r="E336" s="1009"/>
      <c r="F336" s="1009"/>
      <c r="G336" s="1009"/>
      <c r="H336" s="1009"/>
      <c r="I336" s="1009"/>
      <c r="J336" s="1009"/>
      <c r="K336" s="1009"/>
      <c r="L336" s="1009"/>
      <c r="M336" s="1009"/>
      <c r="N336" s="1009"/>
      <c r="O336" s="1009"/>
      <c r="P336" s="1009"/>
      <c r="Q336" s="1009"/>
      <c r="R336" s="1009"/>
      <c r="S336" s="1009"/>
      <c r="T336" s="1009"/>
      <c r="U336" s="1009"/>
      <c r="V336" s="1009"/>
      <c r="W336" s="1009"/>
      <c r="X336" s="1009"/>
      <c r="Y336" s="1009"/>
      <c r="Z336" s="1009"/>
      <c r="AA336" s="1009"/>
      <c r="AB336" s="1009"/>
      <c r="AC336" s="1009"/>
      <c r="AD336" s="1009"/>
      <c r="AE336" s="1009"/>
      <c r="AF336" s="1009"/>
      <c r="AG336" s="1009"/>
      <c r="AH336" s="1009"/>
      <c r="AI336" s="1009"/>
      <c r="AJ336" s="1009"/>
      <c r="AK336" s="1009"/>
      <c r="AL336" s="1009"/>
      <c r="AM336" s="1009"/>
      <c r="AN336" s="1009"/>
      <c r="AO336" s="1009"/>
      <c r="AP336" s="1009"/>
      <c r="AQ336" s="1009"/>
      <c r="AR336" s="1009"/>
      <c r="AS336" s="1009"/>
      <c r="AT336" s="1009"/>
      <c r="AU336" s="1009"/>
      <c r="AV336" s="1009"/>
      <c r="AW336" s="1009"/>
      <c r="AX336" s="1009"/>
      <c r="AY336" s="1009"/>
      <c r="BB336" s="1009"/>
      <c r="BC336" s="1009"/>
      <c r="BD336" s="1009"/>
      <c r="BE336" s="1009"/>
      <c r="BF336" s="1009"/>
      <c r="BG336" s="1009"/>
      <c r="BH336" s="1009"/>
      <c r="BI336" s="1009"/>
      <c r="BJ336" s="1009"/>
      <c r="BK336" s="1009"/>
      <c r="BL336" s="1009"/>
      <c r="BM336" s="1009"/>
      <c r="CY336" s="1009"/>
      <c r="CZ336" s="1009"/>
      <c r="DA336" s="1009"/>
      <c r="DB336" s="1009"/>
      <c r="DC336" s="1009"/>
      <c r="DD336" s="1009"/>
      <c r="DE336" s="1009"/>
      <c r="DF336" s="1009"/>
      <c r="DG336" s="1009"/>
    </row>
    <row r="337" ht="7.5" customHeight="1">
      <c r="A337" s="1009"/>
      <c r="B337" s="1009"/>
      <c r="C337" s="1009"/>
      <c r="D337" s="1009"/>
      <c r="E337" s="1009"/>
      <c r="F337" s="1009"/>
      <c r="G337" s="1009"/>
      <c r="H337" s="1009"/>
      <c r="I337" s="1009"/>
      <c r="J337" s="1009"/>
      <c r="K337" s="1009"/>
      <c r="L337" s="1009"/>
      <c r="M337" s="1009"/>
      <c r="N337" s="1009"/>
      <c r="O337" s="1009"/>
      <c r="P337" s="1009"/>
      <c r="Q337" s="1009"/>
      <c r="R337" s="1009"/>
      <c r="S337" s="1009"/>
      <c r="T337" s="1009"/>
      <c r="U337" s="1009"/>
      <c r="V337" s="1009"/>
      <c r="W337" s="1009"/>
      <c r="X337" s="1009"/>
      <c r="Y337" s="1009"/>
      <c r="Z337" s="1009"/>
      <c r="AA337" s="1009"/>
      <c r="AB337" s="1009"/>
      <c r="AC337" s="1009"/>
      <c r="AD337" s="1009"/>
      <c r="AE337" s="1009"/>
      <c r="AF337" s="1009"/>
      <c r="AG337" s="1009"/>
      <c r="AH337" s="1009"/>
      <c r="AI337" s="1009"/>
      <c r="AJ337" s="1009"/>
      <c r="AK337" s="1009"/>
      <c r="AL337" s="1009"/>
      <c r="AM337" s="1009"/>
      <c r="AN337" s="1009"/>
      <c r="AO337" s="1009"/>
      <c r="AP337" s="1009"/>
      <c r="AQ337" s="1009"/>
      <c r="AR337" s="1009"/>
      <c r="AS337" s="1009"/>
      <c r="AT337" s="1009"/>
      <c r="AU337" s="1009"/>
      <c r="AV337" s="1009"/>
      <c r="AW337" s="1009"/>
      <c r="AX337" s="1009"/>
      <c r="AY337" s="1009"/>
      <c r="AZ337" s="1231"/>
      <c r="BB337" s="1009"/>
      <c r="BC337" s="1009"/>
      <c r="BD337" s="1009"/>
      <c r="BE337" s="1009"/>
      <c r="BF337" s="1009"/>
      <c r="BG337" s="1009"/>
      <c r="BH337" s="1009"/>
      <c r="BI337" s="1009"/>
      <c r="BJ337" s="1009"/>
      <c r="BK337" s="1009"/>
      <c r="BL337" s="1009"/>
      <c r="BM337" s="1009"/>
      <c r="CY337" s="1009"/>
      <c r="CZ337" s="1009"/>
      <c r="DA337" s="1009"/>
      <c r="DB337" s="1009"/>
      <c r="DC337" s="1009"/>
      <c r="DD337" s="1009"/>
      <c r="DE337" s="1009"/>
      <c r="DF337" s="1009"/>
      <c r="DG337" s="1009"/>
    </row>
    <row r="338" ht="7.5" customHeight="1">
      <c r="A338" s="1009"/>
      <c r="B338" s="1009"/>
      <c r="C338" s="1009"/>
      <c r="D338" s="1009"/>
      <c r="E338" s="1009"/>
      <c r="F338" s="1009"/>
      <c r="G338" s="1009"/>
      <c r="H338" s="1009"/>
      <c r="I338" s="1009"/>
      <c r="J338" s="1009"/>
      <c r="K338" s="1009"/>
      <c r="L338" s="1009"/>
      <c r="M338" s="1009"/>
      <c r="N338" s="1009"/>
      <c r="O338" s="1009"/>
      <c r="P338" s="1009"/>
      <c r="Q338" s="1009"/>
      <c r="R338" s="1009"/>
      <c r="S338" s="1009"/>
      <c r="T338" s="1009"/>
      <c r="U338" s="1009"/>
      <c r="V338" s="1009"/>
      <c r="W338" s="1009"/>
      <c r="X338" s="1009"/>
      <c r="Y338" s="1009"/>
      <c r="Z338" s="1009"/>
      <c r="AA338" s="1009"/>
      <c r="AB338" s="1009"/>
      <c r="AC338" s="1009"/>
      <c r="AD338" s="1009"/>
      <c r="AE338" s="1009"/>
      <c r="AF338" s="1009"/>
      <c r="AG338" s="1009"/>
      <c r="AH338" s="1009"/>
      <c r="AI338" s="1009"/>
      <c r="AJ338" s="1009"/>
      <c r="AK338" s="1009"/>
      <c r="AL338" s="1009"/>
      <c r="AM338" s="1009"/>
      <c r="AN338" s="1009"/>
      <c r="AO338" s="1009"/>
      <c r="AP338" s="1009"/>
      <c r="AQ338" s="1009"/>
      <c r="AR338" s="1009"/>
      <c r="AS338" s="1009"/>
      <c r="AT338" s="1009"/>
      <c r="AU338" s="1009"/>
      <c r="AV338" s="1009"/>
      <c r="AW338" s="1009"/>
      <c r="AX338" s="1009"/>
      <c r="AY338" s="1009"/>
      <c r="BB338" s="1009"/>
      <c r="BC338" s="1009"/>
      <c r="BD338" s="1009"/>
      <c r="BE338" s="1009"/>
      <c r="BF338" s="1009"/>
      <c r="BG338" s="1009"/>
      <c r="BH338" s="1009"/>
      <c r="BI338" s="1009"/>
      <c r="BJ338" s="1009"/>
      <c r="BK338" s="1009"/>
      <c r="BL338" s="1009"/>
      <c r="BM338" s="1009"/>
      <c r="CY338" s="1009"/>
      <c r="CZ338" s="1009"/>
      <c r="DA338" s="1009"/>
      <c r="DB338" s="1009"/>
      <c r="DC338" s="1009"/>
      <c r="DD338" s="1009"/>
      <c r="DE338" s="1009"/>
      <c r="DF338" s="1009"/>
      <c r="DG338" s="1009"/>
    </row>
    <row r="339" ht="7.5" customHeight="1">
      <c r="A339" s="1009"/>
      <c r="B339" s="1009"/>
      <c r="C339" s="1009"/>
      <c r="D339" s="1009"/>
      <c r="E339" s="1009"/>
      <c r="F339" s="1009"/>
      <c r="G339" s="1009"/>
      <c r="H339" s="1009"/>
      <c r="I339" s="1009"/>
      <c r="J339" s="1009"/>
      <c r="K339" s="1009"/>
      <c r="L339" s="1009"/>
      <c r="M339" s="1009"/>
      <c r="N339" s="1009"/>
      <c r="O339" s="1009"/>
      <c r="P339" s="1009"/>
      <c r="Q339" s="1009"/>
      <c r="R339" s="1009"/>
      <c r="S339" s="1009"/>
      <c r="T339" s="1009"/>
      <c r="U339" s="1009"/>
      <c r="V339" s="1009"/>
      <c r="W339" s="1009"/>
      <c r="X339" s="1009"/>
      <c r="Y339" s="1009"/>
      <c r="Z339" s="1009"/>
      <c r="AA339" s="1009"/>
      <c r="AB339" s="1009"/>
      <c r="AC339" s="1009"/>
      <c r="AD339" s="1009"/>
      <c r="AE339" s="1009"/>
      <c r="AF339" s="1009"/>
      <c r="AG339" s="1009"/>
      <c r="AH339" s="1009"/>
      <c r="AI339" s="1009"/>
      <c r="AJ339" s="1009"/>
      <c r="AK339" s="1009"/>
      <c r="AL339" s="1009"/>
      <c r="AM339" s="1009"/>
      <c r="AN339" s="1009"/>
      <c r="AO339" s="1009"/>
      <c r="AP339" s="1009"/>
      <c r="AQ339" s="1009"/>
      <c r="AR339" s="1009"/>
      <c r="AS339" s="1009"/>
      <c r="AT339" s="1009"/>
      <c r="AU339" s="1009"/>
      <c r="AV339" s="1009"/>
      <c r="AW339" s="1009"/>
      <c r="AX339" s="1009"/>
      <c r="AY339" s="1009"/>
      <c r="AZ339" s="1231"/>
      <c r="BB339" s="1009"/>
      <c r="BC339" s="1009"/>
      <c r="BD339" s="1009"/>
      <c r="BE339" s="1009"/>
      <c r="BF339" s="1009"/>
      <c r="BG339" s="1009"/>
      <c r="BH339" s="1009"/>
      <c r="BI339" s="1009"/>
      <c r="BJ339" s="1009"/>
      <c r="BK339" s="1009"/>
      <c r="BL339" s="1009"/>
      <c r="BM339" s="1009"/>
      <c r="CY339" s="1009"/>
      <c r="CZ339" s="1009"/>
      <c r="DA339" s="1009"/>
      <c r="DB339" s="1009"/>
      <c r="DC339" s="1009"/>
      <c r="DD339" s="1009"/>
      <c r="DE339" s="1009"/>
      <c r="DF339" s="1009"/>
      <c r="DG339" s="1009"/>
    </row>
    <row r="340" ht="7.5" customHeight="1">
      <c r="A340" s="1009"/>
      <c r="B340" s="1009"/>
      <c r="C340" s="1009"/>
      <c r="D340" s="1009"/>
      <c r="E340" s="1009"/>
      <c r="F340" s="1009"/>
      <c r="G340" s="1009"/>
      <c r="H340" s="1009"/>
      <c r="I340" s="1009"/>
      <c r="J340" s="1009"/>
      <c r="K340" s="1009"/>
      <c r="L340" s="1009"/>
      <c r="M340" s="1009"/>
      <c r="N340" s="1009"/>
      <c r="O340" s="1009"/>
      <c r="P340" s="1009"/>
      <c r="Q340" s="1009"/>
      <c r="R340" s="1009"/>
      <c r="S340" s="1009"/>
      <c r="T340" s="1009"/>
      <c r="U340" s="1009"/>
      <c r="V340" s="1009"/>
      <c r="W340" s="1009"/>
      <c r="X340" s="1009"/>
      <c r="Y340" s="1009"/>
      <c r="Z340" s="1009"/>
      <c r="AA340" s="1009"/>
      <c r="AB340" s="1009"/>
      <c r="AC340" s="1009"/>
      <c r="AD340" s="1009"/>
      <c r="AE340" s="1009"/>
      <c r="AF340" s="1009"/>
      <c r="AG340" s="1009"/>
      <c r="AH340" s="1009"/>
      <c r="AI340" s="1009"/>
      <c r="AJ340" s="1009"/>
      <c r="AK340" s="1009"/>
      <c r="AL340" s="1009"/>
      <c r="AM340" s="1009"/>
      <c r="AN340" s="1009"/>
      <c r="AO340" s="1009"/>
      <c r="AP340" s="1009"/>
      <c r="AQ340" s="1009"/>
      <c r="AR340" s="1009"/>
      <c r="AS340" s="1009"/>
      <c r="AT340" s="1009"/>
      <c r="AU340" s="1009"/>
      <c r="AV340" s="1009"/>
      <c r="AW340" s="1009"/>
      <c r="AX340" s="1009"/>
      <c r="AY340" s="1009"/>
      <c r="BB340" s="1009"/>
      <c r="BC340" s="1009"/>
      <c r="BD340" s="1009"/>
      <c r="BE340" s="1009"/>
      <c r="BF340" s="1009"/>
      <c r="BG340" s="1009"/>
      <c r="BH340" s="1009"/>
      <c r="BI340" s="1009"/>
      <c r="BJ340" s="1009"/>
      <c r="BK340" s="1009"/>
      <c r="BL340" s="1009"/>
      <c r="BM340" s="1009"/>
      <c r="CY340" s="1009"/>
      <c r="CZ340" s="1009"/>
      <c r="DA340" s="1009"/>
      <c r="DB340" s="1009"/>
      <c r="DC340" s="1009"/>
      <c r="DD340" s="1009"/>
      <c r="DE340" s="1009"/>
      <c r="DF340" s="1009"/>
      <c r="DG340" s="1009"/>
    </row>
    <row r="341" ht="7.5" customHeight="1">
      <c r="A341" s="1009"/>
      <c r="B341" s="1009"/>
      <c r="C341" s="1009"/>
      <c r="D341" s="1009"/>
      <c r="E341" s="1009"/>
      <c r="F341" s="1009"/>
      <c r="G341" s="1009"/>
      <c r="H341" s="1009"/>
      <c r="I341" s="1009"/>
      <c r="J341" s="1009"/>
      <c r="K341" s="1009"/>
      <c r="L341" s="1009"/>
      <c r="M341" s="1009"/>
      <c r="N341" s="1009"/>
      <c r="O341" s="1009"/>
      <c r="P341" s="1009"/>
      <c r="Q341" s="1009"/>
      <c r="R341" s="1009"/>
      <c r="S341" s="1009"/>
      <c r="T341" s="1009"/>
      <c r="U341" s="1009"/>
      <c r="V341" s="1009"/>
      <c r="W341" s="1009"/>
      <c r="X341" s="1009"/>
      <c r="Y341" s="1009"/>
      <c r="Z341" s="1009"/>
      <c r="AA341" s="1009"/>
      <c r="AB341" s="1009"/>
      <c r="AC341" s="1009"/>
      <c r="AD341" s="1009"/>
      <c r="AE341" s="1009"/>
      <c r="AF341" s="1009"/>
      <c r="AG341" s="1009"/>
      <c r="AH341" s="1009"/>
      <c r="AI341" s="1009"/>
      <c r="AJ341" s="1009"/>
      <c r="AK341" s="1009"/>
      <c r="AL341" s="1009"/>
      <c r="AM341" s="1009"/>
      <c r="AN341" s="1009"/>
      <c r="AO341" s="1009"/>
      <c r="AP341" s="1009"/>
      <c r="AQ341" s="1009"/>
      <c r="AR341" s="1009"/>
      <c r="AS341" s="1009"/>
      <c r="AT341" s="1009"/>
      <c r="AU341" s="1009"/>
      <c r="AV341" s="1009"/>
      <c r="AW341" s="1009"/>
      <c r="AX341" s="1009"/>
      <c r="AY341" s="1009"/>
      <c r="AZ341" s="1231"/>
      <c r="BB341" s="1009"/>
      <c r="BC341" s="1009"/>
      <c r="BD341" s="1009"/>
      <c r="BE341" s="1009"/>
      <c r="BF341" s="1009"/>
      <c r="BG341" s="1009"/>
      <c r="BH341" s="1009"/>
      <c r="BI341" s="1009"/>
      <c r="BJ341" s="1009"/>
      <c r="BK341" s="1009"/>
      <c r="BL341" s="1009"/>
      <c r="BM341" s="1009"/>
      <c r="CY341" s="1009"/>
      <c r="CZ341" s="1009"/>
      <c r="DA341" s="1009"/>
      <c r="DB341" s="1009"/>
      <c r="DC341" s="1009"/>
      <c r="DD341" s="1009"/>
      <c r="DE341" s="1009"/>
      <c r="DF341" s="1009"/>
      <c r="DG341" s="1009"/>
    </row>
    <row r="342" ht="7.5" customHeight="1">
      <c r="A342" s="1009"/>
      <c r="B342" s="1009"/>
      <c r="C342" s="1009"/>
      <c r="D342" s="1009"/>
      <c r="E342" s="1009"/>
      <c r="F342" s="1009"/>
      <c r="G342" s="1009"/>
      <c r="H342" s="1009"/>
      <c r="I342" s="1009"/>
      <c r="J342" s="1009"/>
      <c r="K342" s="1009"/>
      <c r="L342" s="1009"/>
      <c r="M342" s="1009"/>
      <c r="N342" s="1009"/>
      <c r="O342" s="1009"/>
      <c r="P342" s="1009"/>
      <c r="Q342" s="1009"/>
      <c r="R342" s="1009"/>
      <c r="S342" s="1009"/>
      <c r="T342" s="1009"/>
      <c r="U342" s="1009"/>
      <c r="V342" s="1009"/>
      <c r="W342" s="1009"/>
      <c r="X342" s="1009"/>
      <c r="Y342" s="1009"/>
      <c r="Z342" s="1009"/>
      <c r="AA342" s="1009"/>
      <c r="AB342" s="1009"/>
      <c r="AC342" s="1009"/>
      <c r="AD342" s="1009"/>
      <c r="AE342" s="1009"/>
      <c r="AF342" s="1009"/>
      <c r="AG342" s="1009"/>
      <c r="AH342" s="1009"/>
      <c r="AI342" s="1009"/>
      <c r="AJ342" s="1009"/>
      <c r="AK342" s="1009"/>
      <c r="AL342" s="1009"/>
      <c r="AM342" s="1009"/>
      <c r="AN342" s="1009"/>
      <c r="AO342" s="1009"/>
      <c r="AP342" s="1009"/>
      <c r="AQ342" s="1009"/>
      <c r="AR342" s="1009"/>
      <c r="AS342" s="1009"/>
      <c r="AT342" s="1009"/>
      <c r="AU342" s="1009"/>
      <c r="AV342" s="1009"/>
      <c r="AW342" s="1009"/>
      <c r="AX342" s="1009"/>
      <c r="AY342" s="1009"/>
      <c r="BB342" s="1009"/>
      <c r="BC342" s="1009"/>
      <c r="BD342" s="1009"/>
      <c r="BE342" s="1009"/>
      <c r="BF342" s="1009"/>
      <c r="BG342" s="1009"/>
      <c r="BH342" s="1009"/>
      <c r="BI342" s="1009"/>
      <c r="BJ342" s="1009"/>
      <c r="BK342" s="1009"/>
      <c r="BL342" s="1009"/>
      <c r="BM342" s="1009"/>
      <c r="CY342" s="1009"/>
      <c r="CZ342" s="1009"/>
      <c r="DA342" s="1009"/>
      <c r="DB342" s="1009"/>
      <c r="DC342" s="1009"/>
      <c r="DD342" s="1009"/>
      <c r="DE342" s="1009"/>
      <c r="DF342" s="1009"/>
      <c r="DG342" s="1009"/>
    </row>
    <row r="343" ht="7.5" customHeight="1">
      <c r="A343" s="1009"/>
      <c r="B343" s="1009"/>
      <c r="C343" s="1009"/>
      <c r="D343" s="1009"/>
      <c r="E343" s="1009"/>
      <c r="F343" s="1009"/>
      <c r="G343" s="1009"/>
      <c r="H343" s="1009"/>
      <c r="I343" s="1009"/>
      <c r="J343" s="1009"/>
      <c r="K343" s="1009"/>
      <c r="L343" s="1009"/>
      <c r="M343" s="1009"/>
      <c r="N343" s="1009"/>
      <c r="O343" s="1009"/>
      <c r="P343" s="1009"/>
      <c r="Q343" s="1009"/>
      <c r="R343" s="1009"/>
      <c r="S343" s="1009"/>
      <c r="T343" s="1009"/>
      <c r="U343" s="1009"/>
      <c r="V343" s="1009"/>
      <c r="W343" s="1009"/>
      <c r="X343" s="1009"/>
      <c r="Y343" s="1009"/>
      <c r="Z343" s="1009"/>
      <c r="AA343" s="1009"/>
      <c r="AB343" s="1009"/>
      <c r="AC343" s="1009"/>
      <c r="AD343" s="1009"/>
      <c r="AE343" s="1009"/>
      <c r="AF343" s="1009"/>
      <c r="AG343" s="1009"/>
      <c r="AH343" s="1009"/>
      <c r="AI343" s="1009"/>
      <c r="AJ343" s="1009"/>
      <c r="AK343" s="1009"/>
      <c r="AL343" s="1009"/>
      <c r="AM343" s="1009"/>
      <c r="AN343" s="1009"/>
      <c r="AO343" s="1009"/>
      <c r="AP343" s="1009"/>
      <c r="AQ343" s="1009"/>
      <c r="AR343" s="1009"/>
      <c r="AS343" s="1009"/>
      <c r="AT343" s="1009"/>
      <c r="AU343" s="1009"/>
      <c r="AV343" s="1009"/>
      <c r="AW343" s="1009"/>
      <c r="AX343" s="1009"/>
      <c r="AY343" s="1009"/>
      <c r="AZ343" s="1231"/>
      <c r="BB343" s="1009"/>
      <c r="BC343" s="1009"/>
      <c r="BD343" s="1009"/>
      <c r="BE343" s="1009"/>
      <c r="BF343" s="1009"/>
      <c r="BG343" s="1009"/>
      <c r="BH343" s="1009"/>
      <c r="BI343" s="1009"/>
      <c r="BJ343" s="1009"/>
      <c r="BK343" s="1009"/>
      <c r="BL343" s="1009"/>
      <c r="BM343" s="1009"/>
      <c r="CY343" s="1009"/>
      <c r="CZ343" s="1009"/>
      <c r="DA343" s="1009"/>
      <c r="DB343" s="1009"/>
      <c r="DC343" s="1009"/>
      <c r="DD343" s="1009"/>
      <c r="DE343" s="1009"/>
      <c r="DF343" s="1009"/>
      <c r="DG343" s="1009"/>
    </row>
    <row r="344" ht="7.5" customHeight="1">
      <c r="A344" s="1009"/>
      <c r="B344" s="1009"/>
      <c r="C344" s="1009"/>
      <c r="D344" s="1009"/>
      <c r="E344" s="1009"/>
      <c r="F344" s="1009"/>
      <c r="G344" s="1009"/>
      <c r="H344" s="1009"/>
      <c r="I344" s="1009"/>
      <c r="J344" s="1009"/>
      <c r="K344" s="1009"/>
      <c r="L344" s="1009"/>
      <c r="M344" s="1009"/>
      <c r="N344" s="1009"/>
      <c r="O344" s="1009"/>
      <c r="P344" s="1009"/>
      <c r="Q344" s="1009"/>
      <c r="R344" s="1009"/>
      <c r="S344" s="1009"/>
      <c r="T344" s="1009"/>
      <c r="U344" s="1009"/>
      <c r="V344" s="1009"/>
      <c r="W344" s="1009"/>
      <c r="X344" s="1009"/>
      <c r="Y344" s="1009"/>
      <c r="Z344" s="1009"/>
      <c r="AA344" s="1009"/>
      <c r="AB344" s="1009"/>
      <c r="AC344" s="1009"/>
      <c r="AD344" s="1009"/>
      <c r="AE344" s="1009"/>
      <c r="AF344" s="1009"/>
      <c r="AG344" s="1009"/>
      <c r="AH344" s="1009"/>
      <c r="AI344" s="1009"/>
      <c r="AJ344" s="1009"/>
      <c r="AK344" s="1009"/>
      <c r="AL344" s="1009"/>
      <c r="AM344" s="1009"/>
      <c r="AN344" s="1009"/>
      <c r="AO344" s="1009"/>
      <c r="AP344" s="1009"/>
      <c r="AQ344" s="1009"/>
      <c r="AR344" s="1009"/>
      <c r="AS344" s="1009"/>
      <c r="AT344" s="1009"/>
      <c r="AU344" s="1009"/>
      <c r="AV344" s="1009"/>
      <c r="AW344" s="1009"/>
      <c r="AX344" s="1009"/>
      <c r="AY344" s="1009"/>
      <c r="BB344" s="1009"/>
      <c r="BC344" s="1009"/>
      <c r="BD344" s="1009"/>
      <c r="BE344" s="1009"/>
      <c r="BF344" s="1009"/>
      <c r="BG344" s="1009"/>
      <c r="BH344" s="1009"/>
      <c r="BI344" s="1009"/>
      <c r="BJ344" s="1009"/>
      <c r="BK344" s="1009"/>
      <c r="BL344" s="1009"/>
      <c r="BM344" s="1009"/>
      <c r="CY344" s="1009"/>
      <c r="CZ344" s="1009"/>
      <c r="DA344" s="1009"/>
      <c r="DB344" s="1009"/>
      <c r="DC344" s="1009"/>
      <c r="DD344" s="1009"/>
      <c r="DE344" s="1009"/>
      <c r="DF344" s="1009"/>
      <c r="DG344" s="1009"/>
    </row>
    <row r="345" ht="7.5" customHeight="1">
      <c r="A345" s="1009"/>
      <c r="B345" s="1009"/>
      <c r="C345" s="1009"/>
      <c r="D345" s="1009"/>
      <c r="E345" s="1009"/>
      <c r="F345" s="1009"/>
      <c r="G345" s="1009"/>
      <c r="H345" s="1009"/>
      <c r="I345" s="1009"/>
      <c r="J345" s="1009"/>
      <c r="K345" s="1009"/>
      <c r="L345" s="1009"/>
      <c r="M345" s="1009"/>
      <c r="N345" s="1009"/>
      <c r="O345" s="1009"/>
      <c r="P345" s="1009"/>
      <c r="Q345" s="1009"/>
      <c r="R345" s="1009"/>
      <c r="S345" s="1009"/>
      <c r="T345" s="1009"/>
      <c r="U345" s="1009"/>
      <c r="V345" s="1009"/>
      <c r="W345" s="1009"/>
      <c r="X345" s="1009"/>
      <c r="Y345" s="1009"/>
      <c r="Z345" s="1009"/>
      <c r="AA345" s="1009"/>
      <c r="AB345" s="1009"/>
      <c r="AC345" s="1009"/>
      <c r="AD345" s="1009"/>
      <c r="AE345" s="1009"/>
      <c r="AF345" s="1009"/>
      <c r="AG345" s="1009"/>
      <c r="AH345" s="1009"/>
      <c r="AI345" s="1009"/>
      <c r="AJ345" s="1009"/>
      <c r="AK345" s="1009"/>
      <c r="AL345" s="1009"/>
      <c r="AM345" s="1009"/>
      <c r="AN345" s="1009"/>
      <c r="AO345" s="1009"/>
      <c r="AP345" s="1009"/>
      <c r="AQ345" s="1009"/>
      <c r="AR345" s="1009"/>
      <c r="AS345" s="1009"/>
      <c r="AT345" s="1009"/>
      <c r="AU345" s="1009"/>
      <c r="AV345" s="1009"/>
      <c r="AW345" s="1009"/>
      <c r="AX345" s="1009"/>
      <c r="AY345" s="1009"/>
      <c r="AZ345" s="1231"/>
      <c r="BB345" s="1009"/>
      <c r="BC345" s="1009"/>
      <c r="BD345" s="1009"/>
      <c r="BE345" s="1009"/>
      <c r="BF345" s="1009"/>
      <c r="BG345" s="1009"/>
      <c r="BH345" s="1009"/>
      <c r="BI345" s="1009"/>
      <c r="BJ345" s="1009"/>
      <c r="BK345" s="1009"/>
      <c r="BL345" s="1009"/>
      <c r="BM345" s="1009"/>
      <c r="CY345" s="1009"/>
      <c r="CZ345" s="1009"/>
      <c r="DA345" s="1009"/>
      <c r="DB345" s="1009"/>
      <c r="DC345" s="1009"/>
      <c r="DD345" s="1009"/>
      <c r="DE345" s="1009"/>
      <c r="DF345" s="1009"/>
      <c r="DG345" s="1009"/>
    </row>
    <row r="346" ht="7.5" customHeight="1">
      <c r="A346" s="1009"/>
      <c r="B346" s="1009"/>
      <c r="C346" s="1009"/>
      <c r="D346" s="1009"/>
      <c r="E346" s="1009"/>
      <c r="F346" s="1009"/>
      <c r="G346" s="1009"/>
      <c r="H346" s="1009"/>
      <c r="I346" s="1009"/>
      <c r="J346" s="1009"/>
      <c r="K346" s="1009"/>
      <c r="L346" s="1009"/>
      <c r="M346" s="1009"/>
      <c r="N346" s="1009"/>
      <c r="O346" s="1009"/>
      <c r="P346" s="1009"/>
      <c r="Q346" s="1009"/>
      <c r="R346" s="1009"/>
      <c r="S346" s="1009"/>
      <c r="T346" s="1009"/>
      <c r="U346" s="1009"/>
      <c r="V346" s="1009"/>
      <c r="W346" s="1009"/>
      <c r="X346" s="1009"/>
      <c r="Y346" s="1009"/>
      <c r="Z346" s="1009"/>
      <c r="AA346" s="1009"/>
      <c r="AB346" s="1009"/>
      <c r="AC346" s="1009"/>
      <c r="AD346" s="1009"/>
      <c r="AE346" s="1009"/>
      <c r="AF346" s="1009"/>
      <c r="AG346" s="1009"/>
      <c r="AH346" s="1009"/>
      <c r="AI346" s="1009"/>
      <c r="AJ346" s="1009"/>
      <c r="AK346" s="1009"/>
      <c r="AL346" s="1009"/>
      <c r="AM346" s="1009"/>
      <c r="AN346" s="1009"/>
      <c r="AO346" s="1009"/>
      <c r="AP346" s="1009"/>
      <c r="AQ346" s="1009"/>
      <c r="AR346" s="1009"/>
      <c r="AS346" s="1009"/>
      <c r="AT346" s="1009"/>
      <c r="AU346" s="1009"/>
      <c r="AV346" s="1009"/>
      <c r="AW346" s="1009"/>
      <c r="AX346" s="1009"/>
      <c r="AY346" s="1009"/>
      <c r="BB346" s="1009"/>
      <c r="BC346" s="1009"/>
      <c r="BD346" s="1009"/>
      <c r="BE346" s="1009"/>
      <c r="BF346" s="1009"/>
      <c r="BG346" s="1009"/>
      <c r="BH346" s="1009"/>
      <c r="BI346" s="1009"/>
      <c r="BJ346" s="1009"/>
      <c r="BK346" s="1009"/>
      <c r="BL346" s="1009"/>
      <c r="BM346" s="1009"/>
      <c r="CY346" s="1009"/>
      <c r="CZ346" s="1009"/>
      <c r="DA346" s="1009"/>
      <c r="DB346" s="1009"/>
      <c r="DC346" s="1009"/>
      <c r="DD346" s="1009"/>
      <c r="DE346" s="1009"/>
      <c r="DF346" s="1009"/>
      <c r="DG346" s="1009"/>
    </row>
    <row r="347" ht="7.5" customHeight="1">
      <c r="A347" s="1009"/>
      <c r="B347" s="1009"/>
      <c r="C347" s="1009"/>
      <c r="D347" s="1009"/>
      <c r="E347" s="1009"/>
      <c r="F347" s="1009"/>
      <c r="G347" s="1009"/>
      <c r="H347" s="1009"/>
      <c r="I347" s="1009"/>
      <c r="J347" s="1009"/>
      <c r="K347" s="1009"/>
      <c r="L347" s="1009"/>
      <c r="M347" s="1009"/>
      <c r="N347" s="1009"/>
      <c r="O347" s="1009"/>
      <c r="P347" s="1009"/>
      <c r="Q347" s="1009"/>
      <c r="R347" s="1009"/>
      <c r="S347" s="1009"/>
      <c r="T347" s="1009"/>
      <c r="U347" s="1009"/>
      <c r="V347" s="1009"/>
      <c r="W347" s="1009"/>
      <c r="X347" s="1009"/>
      <c r="Y347" s="1009"/>
      <c r="Z347" s="1009"/>
      <c r="AA347" s="1009"/>
      <c r="AB347" s="1009"/>
      <c r="AC347" s="1009"/>
      <c r="AD347" s="1009"/>
      <c r="AE347" s="1009"/>
      <c r="AF347" s="1009"/>
      <c r="AG347" s="1009"/>
      <c r="AH347" s="1009"/>
      <c r="AI347" s="1009"/>
      <c r="AJ347" s="1009"/>
      <c r="AK347" s="1009"/>
      <c r="AL347" s="1009"/>
      <c r="AM347" s="1009"/>
      <c r="AN347" s="1009"/>
      <c r="AO347" s="1009"/>
      <c r="AP347" s="1009"/>
      <c r="AQ347" s="1009"/>
      <c r="AR347" s="1009"/>
      <c r="AS347" s="1009"/>
      <c r="AT347" s="1009"/>
      <c r="AU347" s="1009"/>
      <c r="AV347" s="1009"/>
      <c r="AW347" s="1009"/>
      <c r="AX347" s="1009"/>
      <c r="AY347" s="1009"/>
      <c r="AZ347" s="1231"/>
      <c r="BB347" s="1009"/>
      <c r="BC347" s="1009"/>
      <c r="BD347" s="1009"/>
      <c r="BE347" s="1009"/>
      <c r="BF347" s="1009"/>
      <c r="BG347" s="1009"/>
      <c r="BH347" s="1009"/>
      <c r="BI347" s="1009"/>
      <c r="BJ347" s="1009"/>
      <c r="BK347" s="1009"/>
      <c r="BL347" s="1009"/>
      <c r="BM347" s="1009"/>
      <c r="CY347" s="1009"/>
      <c r="CZ347" s="1009"/>
      <c r="DA347" s="1009"/>
      <c r="DB347" s="1009"/>
      <c r="DC347" s="1009"/>
      <c r="DD347" s="1009"/>
      <c r="DE347" s="1009"/>
      <c r="DF347" s="1009"/>
      <c r="DG347" s="1009"/>
    </row>
    <row r="348" ht="7.5" customHeight="1">
      <c r="A348" s="1009"/>
      <c r="B348" s="1009"/>
      <c r="C348" s="1009"/>
      <c r="D348" s="1009"/>
      <c r="E348" s="1009"/>
      <c r="F348" s="1009"/>
      <c r="G348" s="1009"/>
      <c r="H348" s="1009"/>
      <c r="I348" s="1009"/>
      <c r="J348" s="1009"/>
      <c r="K348" s="1009"/>
      <c r="L348" s="1009"/>
      <c r="M348" s="1009"/>
      <c r="N348" s="1009"/>
      <c r="O348" s="1009"/>
      <c r="P348" s="1009"/>
      <c r="Q348" s="1009"/>
      <c r="R348" s="1009"/>
      <c r="S348" s="1009"/>
      <c r="T348" s="1009"/>
      <c r="U348" s="1009"/>
      <c r="V348" s="1009"/>
      <c r="W348" s="1009"/>
      <c r="X348" s="1009"/>
      <c r="Y348" s="1009"/>
      <c r="Z348" s="1009"/>
      <c r="AA348" s="1009"/>
      <c r="AB348" s="1009"/>
      <c r="AC348" s="1009"/>
      <c r="AD348" s="1009"/>
      <c r="AE348" s="1009"/>
      <c r="AF348" s="1009"/>
      <c r="AG348" s="1009"/>
      <c r="AH348" s="1009"/>
      <c r="AI348" s="1009"/>
      <c r="AJ348" s="1009"/>
      <c r="AK348" s="1009"/>
      <c r="AL348" s="1009"/>
      <c r="AM348" s="1009"/>
      <c r="AN348" s="1009"/>
      <c r="AO348" s="1009"/>
      <c r="AP348" s="1009"/>
      <c r="AQ348" s="1009"/>
      <c r="AR348" s="1009"/>
      <c r="AS348" s="1009"/>
      <c r="AT348" s="1009"/>
      <c r="AU348" s="1009"/>
      <c r="AV348" s="1009"/>
      <c r="AW348" s="1009"/>
      <c r="AX348" s="1009"/>
      <c r="AY348" s="1009"/>
      <c r="BB348" s="1009"/>
      <c r="BC348" s="1009"/>
      <c r="BD348" s="1009"/>
      <c r="BE348" s="1009"/>
      <c r="BF348" s="1009"/>
      <c r="BG348" s="1009"/>
      <c r="BH348" s="1009"/>
      <c r="BI348" s="1009"/>
      <c r="BJ348" s="1009"/>
      <c r="BK348" s="1009"/>
      <c r="BL348" s="1009"/>
      <c r="BM348" s="1009"/>
      <c r="CY348" s="1009"/>
      <c r="CZ348" s="1009"/>
      <c r="DA348" s="1009"/>
      <c r="DB348" s="1009"/>
      <c r="DC348" s="1009"/>
      <c r="DD348" s="1009"/>
      <c r="DE348" s="1009"/>
      <c r="DF348" s="1009"/>
      <c r="DG348" s="1009"/>
    </row>
    <row r="349" ht="7.5" customHeight="1">
      <c r="A349" s="1009"/>
      <c r="B349" s="1009"/>
      <c r="C349" s="1009"/>
      <c r="D349" s="1009"/>
      <c r="E349" s="1009"/>
      <c r="F349" s="1009"/>
      <c r="G349" s="1009"/>
      <c r="H349" s="1009"/>
      <c r="I349" s="1009"/>
      <c r="J349" s="1009"/>
      <c r="K349" s="1009"/>
      <c r="L349" s="1009"/>
      <c r="M349" s="1009"/>
      <c r="N349" s="1009"/>
      <c r="O349" s="1009"/>
      <c r="P349" s="1009"/>
      <c r="Q349" s="1009"/>
      <c r="R349" s="1009"/>
      <c r="S349" s="1009"/>
      <c r="T349" s="1009"/>
      <c r="U349" s="1009"/>
      <c r="V349" s="1009"/>
      <c r="W349" s="1009"/>
      <c r="X349" s="1009"/>
      <c r="Y349" s="1009"/>
      <c r="Z349" s="1009"/>
      <c r="AA349" s="1009"/>
      <c r="AB349" s="1009"/>
      <c r="AC349" s="1009"/>
      <c r="AD349" s="1009"/>
      <c r="AE349" s="1009"/>
      <c r="AF349" s="1009"/>
      <c r="AG349" s="1009"/>
      <c r="AH349" s="1009"/>
      <c r="AI349" s="1009"/>
      <c r="AJ349" s="1009"/>
      <c r="AK349" s="1009"/>
      <c r="AL349" s="1009"/>
      <c r="AM349" s="1009"/>
      <c r="AN349" s="1009"/>
      <c r="AO349" s="1009"/>
      <c r="AP349" s="1009"/>
      <c r="AQ349" s="1009"/>
      <c r="AR349" s="1009"/>
      <c r="AS349" s="1009"/>
      <c r="AT349" s="1009"/>
      <c r="AU349" s="1009"/>
      <c r="AV349" s="1009"/>
      <c r="AW349" s="1009"/>
      <c r="AX349" s="1009"/>
      <c r="AY349" s="1009"/>
      <c r="AZ349" s="1009"/>
      <c r="BA349" s="1009"/>
      <c r="BB349" s="1009"/>
      <c r="BC349" s="1009"/>
      <c r="BD349" s="1009"/>
      <c r="BE349" s="1009"/>
      <c r="BF349" s="1009"/>
      <c r="BG349" s="1009"/>
      <c r="BH349" s="1009"/>
      <c r="BI349" s="1009"/>
      <c r="BJ349" s="1009"/>
      <c r="BK349" s="1009"/>
      <c r="BL349" s="1009"/>
      <c r="BM349" s="1009"/>
      <c r="CY349" s="1009"/>
      <c r="CZ349" s="1009"/>
      <c r="DA349" s="1009"/>
      <c r="DB349" s="1009"/>
      <c r="DC349" s="1009"/>
      <c r="DD349" s="1009"/>
      <c r="DE349" s="1009"/>
      <c r="DF349" s="1009"/>
      <c r="DG349" s="1009"/>
    </row>
    <row r="350" ht="7.5" customHeight="1">
      <c r="A350" s="1009"/>
      <c r="B350" s="1009"/>
      <c r="C350" s="1009"/>
      <c r="D350" s="1009"/>
      <c r="E350" s="1009"/>
      <c r="F350" s="1009"/>
      <c r="G350" s="1009"/>
      <c r="H350" s="1009"/>
      <c r="I350" s="1009"/>
      <c r="J350" s="1009"/>
      <c r="K350" s="1009"/>
      <c r="L350" s="1009"/>
      <c r="M350" s="1009"/>
      <c r="N350" s="1009"/>
      <c r="O350" s="1009"/>
      <c r="P350" s="1009"/>
      <c r="Q350" s="1009"/>
      <c r="R350" s="1009"/>
      <c r="S350" s="1009"/>
      <c r="T350" s="1009"/>
      <c r="U350" s="1009"/>
      <c r="V350" s="1009"/>
      <c r="W350" s="1009"/>
      <c r="X350" s="1009"/>
      <c r="Y350" s="1009"/>
      <c r="Z350" s="1009"/>
      <c r="AA350" s="1009"/>
      <c r="AB350" s="1009"/>
      <c r="AC350" s="1009"/>
      <c r="AD350" s="1009"/>
      <c r="AE350" s="1009"/>
      <c r="AF350" s="1009"/>
      <c r="AG350" s="1009"/>
      <c r="AH350" s="1009"/>
      <c r="AI350" s="1009"/>
      <c r="AJ350" s="1009"/>
      <c r="AK350" s="1009"/>
      <c r="AL350" s="1009"/>
      <c r="AM350" s="1009"/>
      <c r="AN350" s="1009"/>
      <c r="AO350" s="1009"/>
      <c r="AP350" s="1009"/>
      <c r="AQ350" s="1009"/>
      <c r="AR350" s="1009"/>
      <c r="AS350" s="1009"/>
      <c r="AT350" s="1009"/>
      <c r="AU350" s="1009"/>
      <c r="AV350" s="1009"/>
      <c r="AW350" s="1009"/>
      <c r="AX350" s="1009"/>
      <c r="AY350" s="1009"/>
      <c r="AZ350" s="1009"/>
      <c r="BA350" s="1009"/>
      <c r="BB350" s="1009"/>
      <c r="BC350" s="1009"/>
      <c r="BD350" s="1009"/>
      <c r="BE350" s="1009"/>
      <c r="BF350" s="1009"/>
      <c r="BG350" s="1009"/>
      <c r="BH350" s="1009"/>
      <c r="BI350" s="1009"/>
      <c r="BJ350" s="1009"/>
      <c r="BK350" s="1009"/>
      <c r="BL350" s="1009"/>
      <c r="BM350" s="1009"/>
      <c r="CY350" s="1009"/>
      <c r="CZ350" s="1009"/>
      <c r="DA350" s="1009"/>
      <c r="DB350" s="1009"/>
      <c r="DC350" s="1009"/>
      <c r="DD350" s="1009"/>
      <c r="DE350" s="1009"/>
      <c r="DF350" s="1009"/>
      <c r="DG350" s="1009"/>
    </row>
    <row r="351" ht="7.5" customHeight="1">
      <c r="A351" s="1009"/>
      <c r="B351" s="1009"/>
      <c r="C351" s="1009"/>
      <c r="D351" s="1009"/>
      <c r="E351" s="1009"/>
      <c r="F351" s="1009"/>
      <c r="G351" s="1009"/>
      <c r="H351" s="1009"/>
      <c r="I351" s="1009"/>
      <c r="J351" s="1009"/>
      <c r="K351" s="1009"/>
      <c r="L351" s="1009"/>
      <c r="M351" s="1009"/>
      <c r="N351" s="1009"/>
      <c r="O351" s="1009"/>
      <c r="P351" s="1009"/>
      <c r="Q351" s="1009"/>
      <c r="R351" s="1009"/>
      <c r="S351" s="1009"/>
      <c r="T351" s="1009"/>
      <c r="U351" s="1009"/>
      <c r="V351" s="1009"/>
      <c r="W351" s="1009"/>
      <c r="X351" s="1009"/>
      <c r="Y351" s="1009"/>
      <c r="Z351" s="1009"/>
      <c r="AA351" s="1009"/>
      <c r="AB351" s="1009"/>
      <c r="AC351" s="1009"/>
      <c r="AD351" s="1009"/>
      <c r="AE351" s="1009"/>
      <c r="AF351" s="1009"/>
      <c r="AG351" s="1009"/>
      <c r="AH351" s="1009"/>
      <c r="AI351" s="1009"/>
      <c r="AJ351" s="1009"/>
      <c r="AK351" s="1009"/>
      <c r="AL351" s="1009"/>
      <c r="AM351" s="1009"/>
      <c r="AN351" s="1009"/>
      <c r="AO351" s="1009"/>
      <c r="AP351" s="1009"/>
      <c r="AQ351" s="1009"/>
      <c r="AR351" s="1009"/>
      <c r="AS351" s="1009"/>
      <c r="AT351" s="1009"/>
      <c r="AU351" s="1009"/>
      <c r="AV351" s="1009"/>
      <c r="AW351" s="1009"/>
      <c r="AX351" s="1009"/>
      <c r="AY351" s="1009"/>
      <c r="AZ351" s="1009"/>
      <c r="BA351" s="1009"/>
      <c r="BB351" s="1009"/>
      <c r="BC351" s="1009"/>
      <c r="BD351" s="1009"/>
      <c r="BE351" s="1009"/>
      <c r="BF351" s="1009"/>
      <c r="BG351" s="1009"/>
      <c r="BH351" s="1009"/>
      <c r="BI351" s="1009"/>
      <c r="BJ351" s="1009"/>
      <c r="BK351" s="1009"/>
      <c r="BL351" s="1009"/>
      <c r="BM351" s="1009"/>
      <c r="CY351" s="1009"/>
      <c r="CZ351" s="1009"/>
      <c r="DA351" s="1009"/>
      <c r="DB351" s="1009"/>
      <c r="DC351" s="1009"/>
      <c r="DD351" s="1009"/>
      <c r="DE351" s="1009"/>
      <c r="DF351" s="1009"/>
      <c r="DG351" s="1009"/>
    </row>
    <row r="352" ht="7.5" customHeight="1">
      <c r="A352" s="1009"/>
      <c r="B352" s="1009"/>
      <c r="C352" s="1009"/>
      <c r="D352" s="1009"/>
      <c r="E352" s="1009"/>
      <c r="F352" s="1009"/>
      <c r="G352" s="1009"/>
      <c r="H352" s="1009"/>
      <c r="I352" s="1009"/>
      <c r="J352" s="1009"/>
      <c r="K352" s="1009"/>
      <c r="L352" s="1009"/>
      <c r="M352" s="1009"/>
      <c r="N352" s="1009"/>
      <c r="O352" s="1009"/>
      <c r="P352" s="1009"/>
      <c r="Q352" s="1009"/>
      <c r="R352" s="1009"/>
      <c r="S352" s="1009"/>
      <c r="T352" s="1009"/>
      <c r="U352" s="1009"/>
      <c r="V352" s="1009"/>
      <c r="W352" s="1009"/>
      <c r="X352" s="1009"/>
      <c r="Y352" s="1009"/>
      <c r="Z352" s="1009"/>
      <c r="AA352" s="1009"/>
      <c r="AB352" s="1009"/>
      <c r="AC352" s="1009"/>
      <c r="AD352" s="1009"/>
      <c r="AE352" s="1009"/>
      <c r="AF352" s="1009"/>
      <c r="AG352" s="1009"/>
      <c r="AH352" s="1009"/>
      <c r="AI352" s="1009"/>
      <c r="AJ352" s="1009"/>
      <c r="AK352" s="1009"/>
      <c r="AL352" s="1009"/>
      <c r="AM352" s="1009"/>
      <c r="AN352" s="1009"/>
      <c r="AO352" s="1009"/>
      <c r="AP352" s="1009"/>
      <c r="AQ352" s="1009"/>
      <c r="AR352" s="1009"/>
      <c r="AS352" s="1009"/>
      <c r="AT352" s="1009"/>
      <c r="AU352" s="1009"/>
      <c r="AV352" s="1009"/>
      <c r="AW352" s="1009"/>
      <c r="AX352" s="1009"/>
      <c r="AY352" s="1009"/>
      <c r="AZ352" s="1009"/>
      <c r="BA352" s="1009"/>
      <c r="BB352" s="1009"/>
      <c r="BC352" s="1009"/>
      <c r="BD352" s="1009"/>
      <c r="BE352" s="1009"/>
      <c r="BF352" s="1009"/>
      <c r="BG352" s="1009"/>
      <c r="BH352" s="1009"/>
      <c r="BI352" s="1009"/>
      <c r="BJ352" s="1009"/>
      <c r="BK352" s="1009"/>
      <c r="BL352" s="1009"/>
      <c r="BM352" s="1009"/>
      <c r="CY352" s="1009"/>
      <c r="CZ352" s="1009"/>
      <c r="DA352" s="1009"/>
      <c r="DB352" s="1009"/>
      <c r="DC352" s="1009"/>
      <c r="DD352" s="1009"/>
      <c r="DE352" s="1009"/>
      <c r="DF352" s="1009"/>
      <c r="DG352" s="1009"/>
    </row>
    <row r="353" ht="7.5" customHeight="1">
      <c r="A353" s="1009"/>
      <c r="B353" s="1009"/>
      <c r="C353" s="1009"/>
      <c r="D353" s="1009"/>
      <c r="E353" s="1009"/>
      <c r="F353" s="1009"/>
      <c r="G353" s="1009"/>
      <c r="H353" s="1009"/>
      <c r="I353" s="1009"/>
      <c r="J353" s="1009"/>
      <c r="K353" s="1009"/>
      <c r="L353" s="1009"/>
      <c r="M353" s="1009"/>
      <c r="N353" s="1009"/>
      <c r="O353" s="1009"/>
      <c r="P353" s="1009"/>
      <c r="Q353" s="1009"/>
      <c r="R353" s="1009"/>
      <c r="S353" s="1009"/>
      <c r="T353" s="1009"/>
      <c r="U353" s="1009"/>
      <c r="V353" s="1009"/>
      <c r="W353" s="1009"/>
      <c r="X353" s="1009"/>
      <c r="Y353" s="1009"/>
      <c r="Z353" s="1009"/>
      <c r="AA353" s="1009"/>
      <c r="AB353" s="1009"/>
      <c r="AC353" s="1009"/>
      <c r="AD353" s="1009"/>
      <c r="AE353" s="1009"/>
      <c r="AF353" s="1009"/>
      <c r="AG353" s="1009"/>
      <c r="AH353" s="1009"/>
      <c r="AI353" s="1009"/>
      <c r="AJ353" s="1009"/>
      <c r="AK353" s="1009"/>
      <c r="AL353" s="1009"/>
      <c r="AM353" s="1009"/>
      <c r="AN353" s="1009"/>
      <c r="AO353" s="1009"/>
      <c r="AP353" s="1009"/>
      <c r="AQ353" s="1009"/>
      <c r="AR353" s="1009"/>
      <c r="AS353" s="1009"/>
      <c r="AT353" s="1009"/>
      <c r="AU353" s="1009"/>
      <c r="AV353" s="1009"/>
      <c r="AW353" s="1009"/>
      <c r="AX353" s="1009"/>
      <c r="AY353" s="1009"/>
      <c r="AZ353" s="1009"/>
      <c r="BA353" s="1009"/>
      <c r="BB353" s="1009"/>
      <c r="BC353" s="1009"/>
      <c r="BD353" s="1009"/>
      <c r="BE353" s="1009"/>
      <c r="BF353" s="1009"/>
      <c r="BG353" s="1009"/>
      <c r="BH353" s="1009"/>
      <c r="BI353" s="1009"/>
      <c r="BJ353" s="1009"/>
      <c r="BK353" s="1009"/>
      <c r="BL353" s="1009"/>
      <c r="BM353" s="1009"/>
      <c r="CY353" s="1009"/>
      <c r="CZ353" s="1009"/>
      <c r="DA353" s="1009"/>
      <c r="DB353" s="1009"/>
      <c r="DC353" s="1009"/>
      <c r="DD353" s="1009"/>
      <c r="DE353" s="1009"/>
      <c r="DF353" s="1009"/>
      <c r="DG353" s="1009"/>
    </row>
    <row r="354" ht="7.5" customHeight="1">
      <c r="A354" s="1009"/>
      <c r="B354" s="1009"/>
      <c r="C354" s="1009"/>
      <c r="D354" s="1009"/>
      <c r="E354" s="1009"/>
      <c r="F354" s="1009"/>
      <c r="G354" s="1009"/>
      <c r="H354" s="1009"/>
      <c r="I354" s="1009"/>
      <c r="J354" s="1009"/>
      <c r="K354" s="1009"/>
      <c r="L354" s="1009"/>
      <c r="M354" s="1009"/>
      <c r="N354" s="1009"/>
      <c r="O354" s="1009"/>
      <c r="P354" s="1009"/>
      <c r="Q354" s="1009"/>
      <c r="R354" s="1009"/>
      <c r="S354" s="1009"/>
      <c r="T354" s="1009"/>
      <c r="U354" s="1009"/>
      <c r="V354" s="1009"/>
      <c r="W354" s="1009"/>
      <c r="X354" s="1009"/>
      <c r="Y354" s="1009"/>
      <c r="Z354" s="1009"/>
      <c r="AA354" s="1009"/>
      <c r="AB354" s="1009"/>
      <c r="AC354" s="1009"/>
      <c r="AD354" s="1009"/>
      <c r="AE354" s="1009"/>
      <c r="AF354" s="1009"/>
      <c r="AG354" s="1009"/>
      <c r="AH354" s="1009"/>
      <c r="AI354" s="1009"/>
      <c r="AJ354" s="1009"/>
      <c r="AK354" s="1009"/>
      <c r="AL354" s="1009"/>
      <c r="AM354" s="1009"/>
      <c r="AN354" s="1009"/>
      <c r="AO354" s="1009"/>
      <c r="AP354" s="1009"/>
      <c r="AQ354" s="1009"/>
      <c r="AR354" s="1009"/>
      <c r="AS354" s="1009"/>
      <c r="AT354" s="1009"/>
      <c r="AU354" s="1009"/>
      <c r="AV354" s="1009"/>
      <c r="AW354" s="1009"/>
      <c r="AX354" s="1009"/>
      <c r="AY354" s="1009"/>
      <c r="AZ354" s="1009"/>
      <c r="BA354" s="1009"/>
      <c r="BB354" s="1009"/>
      <c r="BC354" s="1009"/>
      <c r="BD354" s="1009"/>
      <c r="BE354" s="1009"/>
      <c r="BF354" s="1009"/>
      <c r="BG354" s="1009"/>
      <c r="BH354" s="1009"/>
      <c r="BI354" s="1009"/>
      <c r="BJ354" s="1009"/>
      <c r="BK354" s="1009"/>
      <c r="BL354" s="1009"/>
      <c r="BM354" s="1009"/>
      <c r="CY354" s="1009"/>
      <c r="CZ354" s="1009"/>
      <c r="DA354" s="1009"/>
      <c r="DB354" s="1009"/>
      <c r="DC354" s="1009"/>
      <c r="DD354" s="1009"/>
      <c r="DE354" s="1009"/>
      <c r="DF354" s="1009"/>
      <c r="DG354" s="1009"/>
    </row>
    <row r="355" ht="7.5" customHeight="1">
      <c r="A355" s="1009"/>
      <c r="B355" s="1009"/>
      <c r="C355" s="1009"/>
      <c r="D355" s="1009"/>
      <c r="E355" s="1009"/>
      <c r="F355" s="1009"/>
      <c r="G355" s="1009"/>
      <c r="H355" s="1009"/>
      <c r="I355" s="1009"/>
      <c r="J355" s="1009"/>
      <c r="K355" s="1009"/>
      <c r="L355" s="1009"/>
      <c r="M355" s="1009"/>
      <c r="N355" s="1009"/>
      <c r="O355" s="1009"/>
      <c r="P355" s="1009"/>
      <c r="Q355" s="1009"/>
      <c r="R355" s="1009"/>
      <c r="S355" s="1009"/>
      <c r="T355" s="1009"/>
      <c r="U355" s="1009"/>
      <c r="V355" s="1009"/>
      <c r="W355" s="1009"/>
      <c r="X355" s="1009"/>
      <c r="Y355" s="1009"/>
      <c r="Z355" s="1009"/>
      <c r="AA355" s="1009"/>
      <c r="AB355" s="1009"/>
      <c r="AC355" s="1009"/>
      <c r="AD355" s="1009"/>
      <c r="AE355" s="1009"/>
      <c r="AF355" s="1009"/>
      <c r="AG355" s="1009"/>
      <c r="AH355" s="1009"/>
      <c r="AI355" s="1009"/>
      <c r="AJ355" s="1009"/>
      <c r="AK355" s="1009"/>
      <c r="AL355" s="1009"/>
      <c r="AM355" s="1009"/>
      <c r="AN355" s="1009"/>
      <c r="AO355" s="1009"/>
      <c r="AP355" s="1009"/>
      <c r="AQ355" s="1009"/>
      <c r="AR355" s="1009"/>
      <c r="AS355" s="1009"/>
      <c r="AT355" s="1009"/>
      <c r="AU355" s="1009"/>
      <c r="AV355" s="1009"/>
      <c r="AW355" s="1009"/>
      <c r="AX355" s="1009"/>
      <c r="AY355" s="1009"/>
      <c r="AZ355" s="1009"/>
      <c r="BA355" s="1009"/>
      <c r="BB355" s="1009"/>
      <c r="BC355" s="1009"/>
      <c r="BD355" s="1009"/>
      <c r="BE355" s="1009"/>
      <c r="BF355" s="1009"/>
      <c r="BG355" s="1009"/>
      <c r="BH355" s="1009"/>
      <c r="BI355" s="1009"/>
      <c r="BJ355" s="1009"/>
      <c r="BK355" s="1009"/>
      <c r="BL355" s="1009"/>
      <c r="BM355" s="1009"/>
      <c r="CY355" s="1009"/>
      <c r="CZ355" s="1009"/>
      <c r="DA355" s="1009"/>
      <c r="DB355" s="1009"/>
      <c r="DC355" s="1009"/>
      <c r="DD355" s="1009"/>
      <c r="DE355" s="1009"/>
      <c r="DF355" s="1009"/>
      <c r="DG355" s="1009"/>
    </row>
    <row r="356" ht="7.5" customHeight="1">
      <c r="A356" s="1009"/>
      <c r="B356" s="1009"/>
      <c r="C356" s="1009"/>
      <c r="D356" s="1009"/>
      <c r="E356" s="1009"/>
      <c r="F356" s="1009"/>
      <c r="G356" s="1009"/>
      <c r="H356" s="1009"/>
      <c r="I356" s="1009"/>
      <c r="J356" s="1009"/>
      <c r="K356" s="1009"/>
      <c r="L356" s="1009"/>
      <c r="M356" s="1009"/>
      <c r="N356" s="1009"/>
      <c r="O356" s="1009"/>
      <c r="P356" s="1009"/>
      <c r="Q356" s="1009"/>
      <c r="R356" s="1009"/>
      <c r="S356" s="1009"/>
      <c r="T356" s="1009"/>
      <c r="U356" s="1009"/>
      <c r="V356" s="1009"/>
      <c r="W356" s="1009"/>
      <c r="X356" s="1009"/>
      <c r="Y356" s="1009"/>
      <c r="Z356" s="1009"/>
      <c r="AA356" s="1009"/>
      <c r="AB356" s="1009"/>
      <c r="AC356" s="1009"/>
      <c r="AD356" s="1009"/>
      <c r="AE356" s="1009"/>
      <c r="AF356" s="1009"/>
      <c r="AG356" s="1009"/>
      <c r="AH356" s="1009"/>
      <c r="AI356" s="1009"/>
      <c r="AJ356" s="1009"/>
      <c r="AK356" s="1009"/>
      <c r="AL356" s="1009"/>
      <c r="AM356" s="1009"/>
      <c r="AN356" s="1009"/>
      <c r="AO356" s="1009"/>
      <c r="AP356" s="1009"/>
      <c r="AQ356" s="1009"/>
      <c r="AR356" s="1009"/>
      <c r="AS356" s="1009"/>
      <c r="AT356" s="1009"/>
      <c r="AU356" s="1009"/>
      <c r="AV356" s="1009"/>
      <c r="AW356" s="1009"/>
      <c r="AX356" s="1009"/>
      <c r="AY356" s="1009"/>
      <c r="AZ356" s="1009"/>
      <c r="BA356" s="1009"/>
      <c r="BB356" s="1009"/>
      <c r="BC356" s="1009"/>
      <c r="BD356" s="1009"/>
      <c r="BE356" s="1009"/>
      <c r="BF356" s="1009"/>
      <c r="BG356" s="1009"/>
      <c r="BH356" s="1009"/>
      <c r="BI356" s="1009"/>
      <c r="BJ356" s="1009"/>
      <c r="BK356" s="1009"/>
      <c r="BL356" s="1009"/>
      <c r="BM356" s="1009"/>
      <c r="CY356" s="1009"/>
      <c r="CZ356" s="1009"/>
      <c r="DA356" s="1009"/>
      <c r="DB356" s="1009"/>
      <c r="DC356" s="1009"/>
      <c r="DD356" s="1009"/>
      <c r="DE356" s="1009"/>
      <c r="DF356" s="1009"/>
      <c r="DG356" s="1009"/>
    </row>
    <row r="357" ht="7.5" customHeight="1">
      <c r="A357" s="1009"/>
      <c r="B357" s="1009"/>
      <c r="C357" s="1009"/>
      <c r="D357" s="1009"/>
      <c r="E357" s="1009"/>
      <c r="F357" s="1009"/>
      <c r="G357" s="1009"/>
      <c r="H357" s="1009"/>
      <c r="I357" s="1009"/>
      <c r="J357" s="1009"/>
      <c r="K357" s="1009"/>
      <c r="L357" s="1009"/>
      <c r="M357" s="1009"/>
      <c r="N357" s="1009"/>
      <c r="O357" s="1009"/>
      <c r="P357" s="1009"/>
      <c r="Q357" s="1009"/>
      <c r="R357" s="1009"/>
      <c r="S357" s="1009"/>
      <c r="T357" s="1009"/>
      <c r="U357" s="1009"/>
      <c r="V357" s="1009"/>
      <c r="W357" s="1009"/>
      <c r="X357" s="1009"/>
      <c r="Y357" s="1009"/>
      <c r="Z357" s="1009"/>
      <c r="AA357" s="1009"/>
      <c r="AB357" s="1009"/>
      <c r="AC357" s="1009"/>
      <c r="AD357" s="1009"/>
      <c r="AE357" s="1009"/>
      <c r="AF357" s="1009"/>
      <c r="AG357" s="1009"/>
      <c r="AH357" s="1009"/>
      <c r="AI357" s="1009"/>
      <c r="AJ357" s="1009"/>
      <c r="AK357" s="1009"/>
      <c r="AL357" s="1009"/>
      <c r="AM357" s="1009"/>
      <c r="AN357" s="1009"/>
      <c r="AO357" s="1009"/>
      <c r="AP357" s="1009"/>
      <c r="AQ357" s="1009"/>
      <c r="AR357" s="1009"/>
      <c r="AS357" s="1009"/>
      <c r="AT357" s="1009"/>
      <c r="AU357" s="1009"/>
      <c r="AV357" s="1009"/>
      <c r="AW357" s="1009"/>
      <c r="AX357" s="1009"/>
      <c r="AY357" s="1009"/>
      <c r="AZ357" s="1009"/>
      <c r="BA357" s="1009"/>
      <c r="BB357" s="1009"/>
      <c r="BC357" s="1009"/>
      <c r="BD357" s="1009"/>
      <c r="BE357" s="1009"/>
      <c r="BF357" s="1009"/>
      <c r="BG357" s="1009"/>
      <c r="BH357" s="1009"/>
      <c r="BI357" s="1009"/>
      <c r="BJ357" s="1009"/>
      <c r="BK357" s="1009"/>
      <c r="BL357" s="1009"/>
      <c r="BM357" s="1009"/>
      <c r="CY357" s="1009"/>
      <c r="CZ357" s="1009"/>
      <c r="DA357" s="1009"/>
      <c r="DB357" s="1009"/>
      <c r="DC357" s="1009"/>
      <c r="DD357" s="1009"/>
      <c r="DE357" s="1009"/>
      <c r="DF357" s="1009"/>
      <c r="DG357" s="1009"/>
    </row>
    <row r="358" ht="7.5" customHeight="1">
      <c r="A358" s="1009"/>
      <c r="B358" s="1009"/>
      <c r="C358" s="1009"/>
      <c r="D358" s="1009"/>
      <c r="E358" s="1009"/>
      <c r="F358" s="1009"/>
      <c r="G358" s="1009"/>
      <c r="H358" s="1009"/>
      <c r="I358" s="1009"/>
      <c r="J358" s="1009"/>
      <c r="K358" s="1009"/>
      <c r="L358" s="1009"/>
      <c r="M358" s="1009"/>
      <c r="N358" s="1009"/>
      <c r="O358" s="1009"/>
      <c r="P358" s="1009"/>
      <c r="Q358" s="1009"/>
      <c r="R358" s="1009"/>
      <c r="S358" s="1009"/>
      <c r="T358" s="1009"/>
      <c r="U358" s="1009"/>
      <c r="V358" s="1009"/>
      <c r="W358" s="1009"/>
      <c r="X358" s="1009"/>
      <c r="Y358" s="1009"/>
      <c r="Z358" s="1009"/>
      <c r="AA358" s="1009"/>
      <c r="AB358" s="1009"/>
      <c r="AC358" s="1009"/>
      <c r="AD358" s="1009"/>
      <c r="AE358" s="1009"/>
      <c r="AF358" s="1009"/>
      <c r="AG358" s="1009"/>
      <c r="AH358" s="1009"/>
      <c r="AI358" s="1009"/>
      <c r="AJ358" s="1009"/>
      <c r="AK358" s="1009"/>
      <c r="AL358" s="1009"/>
      <c r="AM358" s="1009"/>
      <c r="AN358" s="1009"/>
      <c r="AO358" s="1009"/>
      <c r="AP358" s="1009"/>
      <c r="AQ358" s="1009"/>
      <c r="AR358" s="1009"/>
      <c r="AS358" s="1009"/>
      <c r="AT358" s="1009"/>
      <c r="AU358" s="1009"/>
      <c r="AV358" s="1009"/>
      <c r="AW358" s="1009"/>
      <c r="AX358" s="1009"/>
      <c r="AY358" s="1009"/>
      <c r="AZ358" s="1009"/>
      <c r="BA358" s="1009"/>
      <c r="BB358" s="1009"/>
      <c r="BC358" s="1009"/>
      <c r="BD358" s="1009"/>
      <c r="BE358" s="1009"/>
      <c r="BF358" s="1009"/>
      <c r="BG358" s="1009"/>
      <c r="BH358" s="1009"/>
      <c r="BI358" s="1009"/>
      <c r="BJ358" s="1009"/>
      <c r="BK358" s="1009"/>
      <c r="BL358" s="1009"/>
      <c r="BM358" s="1009"/>
      <c r="CY358" s="1009"/>
      <c r="CZ358" s="1009"/>
      <c r="DA358" s="1009"/>
      <c r="DB358" s="1009"/>
      <c r="DC358" s="1009"/>
      <c r="DD358" s="1009"/>
      <c r="DE358" s="1009"/>
      <c r="DF358" s="1009"/>
      <c r="DG358" s="1009"/>
    </row>
    <row r="359" ht="7.5" customHeight="1">
      <c r="A359" s="1009"/>
      <c r="B359" s="1009"/>
      <c r="C359" s="1009"/>
      <c r="D359" s="1009"/>
      <c r="E359" s="1009"/>
      <c r="F359" s="1009"/>
      <c r="G359" s="1009"/>
      <c r="H359" s="1009"/>
      <c r="I359" s="1009"/>
      <c r="J359" s="1009"/>
      <c r="K359" s="1009"/>
      <c r="L359" s="1009"/>
      <c r="M359" s="1009"/>
      <c r="N359" s="1009"/>
      <c r="O359" s="1009"/>
      <c r="P359" s="1009"/>
      <c r="Q359" s="1009"/>
      <c r="R359" s="1009"/>
      <c r="S359" s="1009"/>
      <c r="T359" s="1009"/>
      <c r="U359" s="1009"/>
      <c r="V359" s="1009"/>
      <c r="W359" s="1009"/>
      <c r="X359" s="1009"/>
      <c r="Y359" s="1009"/>
      <c r="Z359" s="1009"/>
      <c r="AA359" s="1009"/>
      <c r="AB359" s="1009"/>
      <c r="AC359" s="1009"/>
      <c r="AD359" s="1009"/>
      <c r="AE359" s="1009"/>
      <c r="AF359" s="1009"/>
      <c r="AG359" s="1009"/>
      <c r="AH359" s="1009"/>
      <c r="AI359" s="1009"/>
      <c r="AJ359" s="1009"/>
      <c r="AK359" s="1009"/>
      <c r="AL359" s="1009"/>
      <c r="AM359" s="1009"/>
      <c r="AN359" s="1009"/>
      <c r="AO359" s="1009"/>
      <c r="AP359" s="1009"/>
      <c r="AQ359" s="1009"/>
      <c r="AR359" s="1009"/>
      <c r="AS359" s="1009"/>
      <c r="AT359" s="1009"/>
      <c r="AU359" s="1009"/>
      <c r="AV359" s="1009"/>
      <c r="AW359" s="1009"/>
      <c r="AX359" s="1009"/>
      <c r="AY359" s="1009"/>
      <c r="AZ359" s="1009"/>
      <c r="BA359" s="1009"/>
      <c r="BB359" s="1009"/>
      <c r="BC359" s="1009"/>
      <c r="BD359" s="1009"/>
      <c r="BE359" s="1009"/>
      <c r="BF359" s="1009"/>
      <c r="BG359" s="1009"/>
      <c r="BH359" s="1009"/>
      <c r="BI359" s="1009"/>
      <c r="BJ359" s="1009"/>
      <c r="BK359" s="1009"/>
      <c r="BL359" s="1009"/>
      <c r="BM359" s="1009"/>
      <c r="CY359" s="1009"/>
      <c r="CZ359" s="1009"/>
      <c r="DA359" s="1009"/>
      <c r="DB359" s="1009"/>
      <c r="DC359" s="1009"/>
      <c r="DD359" s="1009"/>
      <c r="DE359" s="1009"/>
      <c r="DF359" s="1009"/>
      <c r="DG359" s="1009"/>
    </row>
    <row r="360" ht="7.5" customHeight="1">
      <c r="A360" s="1009"/>
      <c r="B360" s="1009"/>
      <c r="C360" s="1009"/>
      <c r="D360" s="1009"/>
      <c r="E360" s="1009"/>
      <c r="F360" s="1009"/>
      <c r="G360" s="1009"/>
      <c r="H360" s="1009"/>
      <c r="I360" s="1009"/>
      <c r="J360" s="1009"/>
      <c r="K360" s="1009"/>
      <c r="L360" s="1009"/>
      <c r="M360" s="1009"/>
      <c r="N360" s="1009"/>
      <c r="O360" s="1009"/>
      <c r="P360" s="1009"/>
      <c r="Q360" s="1009"/>
      <c r="R360" s="1009"/>
      <c r="S360" s="1009"/>
      <c r="T360" s="1009"/>
      <c r="U360" s="1009"/>
      <c r="V360" s="1009"/>
      <c r="W360" s="1009"/>
      <c r="X360" s="1009"/>
      <c r="Y360" s="1009"/>
      <c r="Z360" s="1009"/>
      <c r="AA360" s="1009"/>
      <c r="AB360" s="1009"/>
      <c r="AC360" s="1009"/>
      <c r="AD360" s="1009"/>
      <c r="AE360" s="1009"/>
      <c r="AF360" s="1009"/>
      <c r="AG360" s="1009"/>
      <c r="AH360" s="1009"/>
      <c r="AI360" s="1009"/>
      <c r="AJ360" s="1009"/>
      <c r="AK360" s="1009"/>
      <c r="AL360" s="1009"/>
      <c r="AM360" s="1009"/>
      <c r="AN360" s="1009"/>
      <c r="AO360" s="1009"/>
      <c r="AP360" s="1009"/>
      <c r="AQ360" s="1009"/>
      <c r="AR360" s="1009"/>
      <c r="AS360" s="1009"/>
      <c r="AT360" s="1009"/>
      <c r="AU360" s="1009"/>
      <c r="AV360" s="1009"/>
      <c r="AW360" s="1009"/>
      <c r="AX360" s="1009"/>
      <c r="AY360" s="1009"/>
      <c r="AZ360" s="1009"/>
      <c r="BA360" s="1009"/>
      <c r="BB360" s="1009"/>
      <c r="BC360" s="1009"/>
      <c r="BD360" s="1009"/>
      <c r="BE360" s="1009"/>
      <c r="BF360" s="1009"/>
      <c r="BG360" s="1009"/>
      <c r="BH360" s="1009"/>
      <c r="BI360" s="1009"/>
      <c r="BJ360" s="1009"/>
      <c r="BK360" s="1009"/>
      <c r="BL360" s="1009"/>
      <c r="BM360" s="1009"/>
      <c r="CY360" s="1009"/>
      <c r="CZ360" s="1009"/>
      <c r="DA360" s="1009"/>
      <c r="DB360" s="1009"/>
      <c r="DC360" s="1009"/>
      <c r="DD360" s="1009"/>
      <c r="DE360" s="1009"/>
      <c r="DF360" s="1009"/>
      <c r="DG360" s="1009"/>
    </row>
    <row r="361" ht="7.5" customHeight="1">
      <c r="A361" s="1009"/>
      <c r="B361" s="1009"/>
      <c r="C361" s="1009"/>
      <c r="D361" s="1009"/>
      <c r="E361" s="1009"/>
      <c r="F361" s="1009"/>
      <c r="G361" s="1009"/>
      <c r="H361" s="1009"/>
      <c r="I361" s="1009"/>
      <c r="J361" s="1009"/>
      <c r="K361" s="1009"/>
      <c r="L361" s="1009"/>
      <c r="M361" s="1009"/>
      <c r="N361" s="1009"/>
      <c r="O361" s="1009"/>
      <c r="P361" s="1009"/>
      <c r="Q361" s="1009"/>
      <c r="R361" s="1009"/>
      <c r="S361" s="1009"/>
      <c r="T361" s="1009"/>
      <c r="U361" s="1009"/>
      <c r="V361" s="1009"/>
      <c r="W361" s="1009"/>
      <c r="X361" s="1009"/>
      <c r="Y361" s="1009"/>
      <c r="Z361" s="1009"/>
      <c r="AA361" s="1009"/>
      <c r="AB361" s="1009"/>
      <c r="AC361" s="1009"/>
      <c r="AD361" s="1009"/>
      <c r="AE361" s="1009"/>
      <c r="AF361" s="1009"/>
      <c r="AG361" s="1009"/>
      <c r="AH361" s="1009"/>
      <c r="AI361" s="1009"/>
      <c r="AJ361" s="1009"/>
      <c r="AK361" s="1009"/>
      <c r="AL361" s="1009"/>
      <c r="AM361" s="1009"/>
      <c r="AN361" s="1009"/>
      <c r="AO361" s="1009"/>
      <c r="AP361" s="1009"/>
      <c r="AQ361" s="1009"/>
      <c r="AR361" s="1009"/>
      <c r="AS361" s="1009"/>
      <c r="AT361" s="1009"/>
      <c r="AU361" s="1009"/>
      <c r="AV361" s="1009"/>
      <c r="AW361" s="1009"/>
      <c r="AX361" s="1009"/>
      <c r="AY361" s="1009"/>
      <c r="AZ361" s="1009"/>
      <c r="BA361" s="1009"/>
      <c r="BB361" s="1009"/>
      <c r="BC361" s="1009"/>
      <c r="BD361" s="1009"/>
      <c r="BE361" s="1009"/>
      <c r="BF361" s="1009"/>
      <c r="BG361" s="1009"/>
      <c r="BH361" s="1009"/>
      <c r="BI361" s="1009"/>
      <c r="BJ361" s="1009"/>
      <c r="BK361" s="1009"/>
      <c r="BL361" s="1009"/>
      <c r="BM361" s="1009"/>
      <c r="CY361" s="1009"/>
      <c r="CZ361" s="1009"/>
      <c r="DA361" s="1009"/>
      <c r="DB361" s="1009"/>
      <c r="DC361" s="1009"/>
      <c r="DD361" s="1009"/>
      <c r="DE361" s="1009"/>
      <c r="DF361" s="1009"/>
      <c r="DG361" s="1009"/>
    </row>
    <row r="362" ht="7.5" customHeight="1">
      <c r="A362" s="1009"/>
      <c r="B362" s="1009"/>
      <c r="C362" s="1009"/>
      <c r="D362" s="1009"/>
      <c r="E362" s="1009"/>
      <c r="F362" s="1009"/>
      <c r="G362" s="1009"/>
      <c r="H362" s="1009"/>
      <c r="I362" s="1009"/>
      <c r="J362" s="1009"/>
      <c r="K362" s="1009"/>
      <c r="L362" s="1009"/>
      <c r="M362" s="1009"/>
      <c r="N362" s="1009"/>
      <c r="O362" s="1009"/>
      <c r="P362" s="1009"/>
      <c r="Q362" s="1009"/>
      <c r="R362" s="1009"/>
      <c r="S362" s="1009"/>
      <c r="T362" s="1009"/>
      <c r="U362" s="1009"/>
      <c r="V362" s="1009"/>
      <c r="W362" s="1009"/>
      <c r="X362" s="1009"/>
      <c r="Y362" s="1009"/>
      <c r="Z362" s="1009"/>
      <c r="AA362" s="1009"/>
      <c r="AB362" s="1009"/>
      <c r="AC362" s="1009"/>
      <c r="AD362" s="1009"/>
      <c r="AE362" s="1009"/>
      <c r="AF362" s="1009"/>
      <c r="AG362" s="1009"/>
      <c r="AH362" s="1009"/>
      <c r="AI362" s="1009"/>
      <c r="AJ362" s="1009"/>
      <c r="AK362" s="1009"/>
      <c r="AL362" s="1009"/>
      <c r="AM362" s="1009"/>
      <c r="AN362" s="1009"/>
      <c r="AO362" s="1009"/>
      <c r="AP362" s="1009"/>
      <c r="AQ362" s="1009"/>
      <c r="AR362" s="1009"/>
      <c r="AS362" s="1009"/>
      <c r="AT362" s="1009"/>
      <c r="AU362" s="1009"/>
      <c r="AV362" s="1009"/>
      <c r="AW362" s="1009"/>
      <c r="AX362" s="1009"/>
      <c r="AY362" s="1009"/>
      <c r="AZ362" s="1009"/>
      <c r="BA362" s="1009"/>
      <c r="BB362" s="1009"/>
      <c r="BC362" s="1009"/>
      <c r="BD362" s="1009"/>
      <c r="BE362" s="1009"/>
      <c r="BF362" s="1009"/>
      <c r="BG362" s="1009"/>
      <c r="BH362" s="1009"/>
      <c r="BI362" s="1009"/>
      <c r="BJ362" s="1009"/>
      <c r="BK362" s="1009"/>
      <c r="BL362" s="1009"/>
      <c r="BM362" s="1009"/>
      <c r="CY362" s="1009"/>
      <c r="CZ362" s="1009"/>
      <c r="DA362" s="1009"/>
      <c r="DB362" s="1009"/>
      <c r="DC362" s="1009"/>
      <c r="DD362" s="1009"/>
      <c r="DE362" s="1009"/>
      <c r="DF362" s="1009"/>
      <c r="DG362" s="1009"/>
    </row>
    <row r="363" ht="7.5" customHeight="1">
      <c r="A363" s="1009"/>
      <c r="B363" s="1009"/>
      <c r="C363" s="1009"/>
      <c r="D363" s="1009"/>
      <c r="E363" s="1009"/>
      <c r="F363" s="1009"/>
      <c r="G363" s="1009"/>
      <c r="H363" s="1009"/>
      <c r="I363" s="1009"/>
      <c r="J363" s="1009"/>
      <c r="K363" s="1009"/>
      <c r="L363" s="1009"/>
      <c r="M363" s="1009"/>
      <c r="N363" s="1009"/>
      <c r="O363" s="1009"/>
      <c r="P363" s="1009"/>
      <c r="Q363" s="1009"/>
      <c r="R363" s="1009"/>
      <c r="S363" s="1009"/>
      <c r="T363" s="1009"/>
      <c r="U363" s="1009"/>
      <c r="V363" s="1009"/>
      <c r="W363" s="1009"/>
      <c r="X363" s="1009"/>
      <c r="Y363" s="1009"/>
      <c r="Z363" s="1009"/>
      <c r="AA363" s="1009"/>
      <c r="AB363" s="1009"/>
      <c r="AC363" s="1009"/>
      <c r="AD363" s="1009"/>
      <c r="AE363" s="1009"/>
      <c r="AF363" s="1009"/>
      <c r="AG363" s="1009"/>
      <c r="AH363" s="1009"/>
      <c r="AI363" s="1009"/>
      <c r="AJ363" s="1009"/>
      <c r="AK363" s="1009"/>
      <c r="AL363" s="1009"/>
      <c r="AM363" s="1009"/>
      <c r="AN363" s="1009"/>
      <c r="AO363" s="1009"/>
      <c r="AP363" s="1009"/>
      <c r="AQ363" s="1009"/>
      <c r="AR363" s="1009"/>
      <c r="AS363" s="1009"/>
      <c r="AT363" s="1009"/>
      <c r="AU363" s="1009"/>
      <c r="AV363" s="1009"/>
      <c r="AW363" s="1009"/>
      <c r="AX363" s="1009"/>
      <c r="AY363" s="1009"/>
      <c r="AZ363" s="1009"/>
      <c r="BA363" s="1009"/>
      <c r="BB363" s="1009"/>
      <c r="BC363" s="1009"/>
      <c r="BD363" s="1009"/>
      <c r="BE363" s="1009"/>
      <c r="BF363" s="1009"/>
      <c r="BG363" s="1009"/>
      <c r="BH363" s="1009"/>
      <c r="BI363" s="1009"/>
      <c r="BJ363" s="1009"/>
      <c r="BK363" s="1009"/>
      <c r="BL363" s="1009"/>
      <c r="BM363" s="1009"/>
      <c r="CY363" s="1009"/>
      <c r="CZ363" s="1009"/>
      <c r="DA363" s="1009"/>
      <c r="DB363" s="1009"/>
      <c r="DC363" s="1009"/>
      <c r="DD363" s="1009"/>
      <c r="DE363" s="1009"/>
      <c r="DF363" s="1009"/>
      <c r="DG363" s="1009"/>
    </row>
    <row r="364" ht="7.5" customHeight="1">
      <c r="A364" s="1009"/>
      <c r="B364" s="1009"/>
      <c r="C364" s="1009"/>
      <c r="D364" s="1009"/>
      <c r="E364" s="1009"/>
      <c r="F364" s="1009"/>
      <c r="G364" s="1009"/>
      <c r="H364" s="1009"/>
      <c r="I364" s="1009"/>
      <c r="J364" s="1009"/>
      <c r="K364" s="1009"/>
      <c r="L364" s="1009"/>
      <c r="M364" s="1009"/>
      <c r="N364" s="1009"/>
      <c r="O364" s="1009"/>
      <c r="P364" s="1009"/>
      <c r="Q364" s="1009"/>
      <c r="R364" s="1009"/>
      <c r="S364" s="1009"/>
      <c r="T364" s="1009"/>
      <c r="U364" s="1009"/>
      <c r="V364" s="1009"/>
      <c r="W364" s="1009"/>
      <c r="X364" s="1009"/>
      <c r="Y364" s="1009"/>
      <c r="Z364" s="1009"/>
      <c r="AA364" s="1009"/>
      <c r="AB364" s="1009"/>
      <c r="AC364" s="1009"/>
      <c r="AD364" s="1009"/>
      <c r="AE364" s="1009"/>
      <c r="AF364" s="1009"/>
      <c r="AG364" s="1009"/>
      <c r="AH364" s="1009"/>
      <c r="AI364" s="1009"/>
      <c r="AJ364" s="1009"/>
      <c r="AK364" s="1009"/>
      <c r="AL364" s="1009"/>
      <c r="AM364" s="1009"/>
      <c r="AN364" s="1009"/>
      <c r="AO364" s="1009"/>
      <c r="AP364" s="1009"/>
      <c r="AQ364" s="1009"/>
      <c r="AR364" s="1009"/>
      <c r="AS364" s="1009"/>
      <c r="AT364" s="1009"/>
      <c r="AU364" s="1009"/>
      <c r="AV364" s="1009"/>
      <c r="AW364" s="1009"/>
      <c r="AX364" s="1009"/>
      <c r="AY364" s="1009"/>
      <c r="AZ364" s="1009"/>
      <c r="BA364" s="1009"/>
      <c r="BB364" s="1009"/>
      <c r="BC364" s="1009"/>
      <c r="BD364" s="1009"/>
      <c r="BE364" s="1009"/>
      <c r="BF364" s="1009"/>
      <c r="BG364" s="1009"/>
      <c r="BH364" s="1009"/>
      <c r="BI364" s="1009"/>
      <c r="BJ364" s="1009"/>
      <c r="BK364" s="1009"/>
      <c r="BL364" s="1009"/>
      <c r="BM364" s="1009"/>
      <c r="CY364" s="1009"/>
      <c r="CZ364" s="1009"/>
      <c r="DA364" s="1009"/>
      <c r="DB364" s="1009"/>
      <c r="DC364" s="1009"/>
      <c r="DD364" s="1009"/>
      <c r="DE364" s="1009"/>
      <c r="DF364" s="1009"/>
      <c r="DG364" s="1009"/>
    </row>
    <row r="365" ht="7.5" customHeight="1">
      <c r="A365" s="1009"/>
      <c r="B365" s="1009"/>
      <c r="C365" s="1009"/>
      <c r="D365" s="1009"/>
      <c r="E365" s="1009"/>
      <c r="F365" s="1009"/>
      <c r="G365" s="1009"/>
      <c r="H365" s="1009"/>
      <c r="I365" s="1009"/>
      <c r="J365" s="1009"/>
      <c r="K365" s="1009"/>
      <c r="L365" s="1009"/>
      <c r="M365" s="1009"/>
      <c r="N365" s="1009"/>
      <c r="O365" s="1009"/>
      <c r="P365" s="1009"/>
      <c r="Q365" s="1009"/>
      <c r="R365" s="1009"/>
      <c r="S365" s="1009"/>
      <c r="T365" s="1009"/>
      <c r="U365" s="1009"/>
      <c r="V365" s="1009"/>
      <c r="W365" s="1009"/>
      <c r="X365" s="1009"/>
      <c r="Y365" s="1009"/>
      <c r="Z365" s="1009"/>
      <c r="AA365" s="1009"/>
      <c r="AB365" s="1009"/>
      <c r="AC365" s="1009"/>
      <c r="AD365" s="1009"/>
      <c r="AE365" s="1009"/>
      <c r="AF365" s="1009"/>
      <c r="AG365" s="1009"/>
      <c r="AH365" s="1009"/>
      <c r="AI365" s="1009"/>
      <c r="AJ365" s="1009"/>
      <c r="AK365" s="1009"/>
      <c r="AL365" s="1009"/>
      <c r="AM365" s="1009"/>
      <c r="AN365" s="1009"/>
      <c r="AO365" s="1009"/>
      <c r="AP365" s="1009"/>
      <c r="AQ365" s="1009"/>
      <c r="AR365" s="1009"/>
      <c r="AS365" s="1009"/>
      <c r="AT365" s="1009"/>
      <c r="AU365" s="1009"/>
      <c r="AV365" s="1009"/>
      <c r="AW365" s="1009"/>
      <c r="AX365" s="1009"/>
      <c r="AY365" s="1009"/>
      <c r="AZ365" s="1009"/>
      <c r="BA365" s="1009"/>
      <c r="BB365" s="1009"/>
      <c r="BC365" s="1009"/>
      <c r="BD365" s="1009"/>
      <c r="BE365" s="1009"/>
      <c r="BF365" s="1009"/>
      <c r="BG365" s="1009"/>
      <c r="BH365" s="1009"/>
      <c r="BI365" s="1009"/>
      <c r="BJ365" s="1009"/>
      <c r="BK365" s="1009"/>
      <c r="BL365" s="1009"/>
      <c r="BM365" s="1009"/>
      <c r="CY365" s="1009"/>
      <c r="CZ365" s="1009"/>
      <c r="DA365" s="1009"/>
      <c r="DB365" s="1009"/>
      <c r="DC365" s="1009"/>
      <c r="DD365" s="1009"/>
      <c r="DE365" s="1009"/>
      <c r="DF365" s="1009"/>
      <c r="DG365" s="1009"/>
    </row>
    <row r="366" ht="7.5" customHeight="1">
      <c r="A366" s="1009"/>
      <c r="B366" s="1009"/>
      <c r="C366" s="1009"/>
      <c r="D366" s="1009"/>
      <c r="E366" s="1009"/>
      <c r="F366" s="1009"/>
      <c r="G366" s="1009"/>
      <c r="H366" s="1009"/>
      <c r="I366" s="1009"/>
      <c r="J366" s="1009"/>
      <c r="K366" s="1009"/>
      <c r="L366" s="1009"/>
      <c r="M366" s="1009"/>
      <c r="N366" s="1009"/>
      <c r="O366" s="1009"/>
      <c r="P366" s="1009"/>
      <c r="Q366" s="1009"/>
      <c r="R366" s="1009"/>
      <c r="S366" s="1009"/>
      <c r="T366" s="1009"/>
      <c r="U366" s="1009"/>
      <c r="V366" s="1009"/>
      <c r="W366" s="1009"/>
      <c r="X366" s="1009"/>
      <c r="Y366" s="1009"/>
      <c r="Z366" s="1009"/>
      <c r="AA366" s="1009"/>
      <c r="AB366" s="1009"/>
      <c r="AC366" s="1009"/>
      <c r="AD366" s="1009"/>
      <c r="AE366" s="1009"/>
      <c r="AF366" s="1009"/>
      <c r="AG366" s="1009"/>
      <c r="AH366" s="1009"/>
      <c r="AI366" s="1009"/>
      <c r="AJ366" s="1009"/>
      <c r="AK366" s="1009"/>
      <c r="AL366" s="1009"/>
      <c r="AM366" s="1009"/>
      <c r="AN366" s="1009"/>
      <c r="AO366" s="1009"/>
      <c r="AP366" s="1009"/>
      <c r="AQ366" s="1009"/>
      <c r="AR366" s="1009"/>
      <c r="AS366" s="1009"/>
      <c r="AT366" s="1009"/>
      <c r="AU366" s="1009"/>
      <c r="AV366" s="1009"/>
      <c r="AW366" s="1009"/>
      <c r="AX366" s="1009"/>
      <c r="AY366" s="1009"/>
      <c r="AZ366" s="1009"/>
      <c r="BA366" s="1009"/>
      <c r="BB366" s="1009"/>
      <c r="BC366" s="1009"/>
      <c r="BD366" s="1009"/>
      <c r="BE366" s="1009"/>
      <c r="BF366" s="1009"/>
      <c r="BG366" s="1009"/>
      <c r="BH366" s="1009"/>
      <c r="BI366" s="1009"/>
      <c r="BJ366" s="1009"/>
      <c r="BK366" s="1009"/>
      <c r="BL366" s="1009"/>
      <c r="BM366" s="1009"/>
      <c r="CY366" s="1009"/>
      <c r="CZ366" s="1009"/>
      <c r="DA366" s="1009"/>
      <c r="DB366" s="1009"/>
      <c r="DC366" s="1009"/>
      <c r="DD366" s="1009"/>
      <c r="DE366" s="1009"/>
      <c r="DF366" s="1009"/>
      <c r="DG366" s="1009"/>
    </row>
    <row r="367" ht="7.5" customHeight="1">
      <c r="A367" s="1009"/>
      <c r="B367" s="1009"/>
      <c r="C367" s="1009"/>
      <c r="D367" s="1009"/>
      <c r="E367" s="1009"/>
      <c r="F367" s="1009"/>
      <c r="G367" s="1009"/>
      <c r="H367" s="1009"/>
      <c r="I367" s="1009"/>
      <c r="J367" s="1009"/>
      <c r="K367" s="1009"/>
      <c r="L367" s="1009"/>
      <c r="M367" s="1009"/>
      <c r="N367" s="1009"/>
      <c r="O367" s="1009"/>
      <c r="P367" s="1009"/>
      <c r="Q367" s="1009"/>
      <c r="R367" s="1009"/>
      <c r="S367" s="1009"/>
      <c r="T367" s="1009"/>
      <c r="U367" s="1009"/>
      <c r="V367" s="1009"/>
      <c r="W367" s="1009"/>
      <c r="X367" s="1009"/>
      <c r="Y367" s="1009"/>
      <c r="Z367" s="1009"/>
      <c r="AA367" s="1009"/>
      <c r="AB367" s="1009"/>
      <c r="AC367" s="1009"/>
      <c r="AD367" s="1009"/>
      <c r="AE367" s="1009"/>
      <c r="AF367" s="1009"/>
      <c r="AG367" s="1009"/>
      <c r="AH367" s="1009"/>
      <c r="AI367" s="1009"/>
      <c r="AJ367" s="1009"/>
      <c r="AK367" s="1009"/>
      <c r="AL367" s="1009"/>
      <c r="AM367" s="1009"/>
      <c r="AN367" s="1009"/>
      <c r="AO367" s="1009"/>
      <c r="AP367" s="1009"/>
      <c r="AQ367" s="1009"/>
      <c r="AR367" s="1009"/>
      <c r="AS367" s="1009"/>
      <c r="AT367" s="1009"/>
      <c r="AU367" s="1009"/>
      <c r="AV367" s="1009"/>
      <c r="AW367" s="1009"/>
      <c r="AX367" s="1009"/>
      <c r="AY367" s="1009"/>
      <c r="AZ367" s="1009"/>
      <c r="BA367" s="1009"/>
      <c r="BB367" s="1009"/>
      <c r="BC367" s="1009"/>
      <c r="BD367" s="1009"/>
      <c r="BE367" s="1009"/>
      <c r="BF367" s="1009"/>
      <c r="BG367" s="1009"/>
      <c r="BH367" s="1009"/>
      <c r="BI367" s="1009"/>
      <c r="BJ367" s="1009"/>
      <c r="BK367" s="1009"/>
      <c r="BL367" s="1009"/>
      <c r="BM367" s="1009"/>
      <c r="CY367" s="1009"/>
      <c r="CZ367" s="1009"/>
      <c r="DA367" s="1009"/>
      <c r="DB367" s="1009"/>
      <c r="DC367" s="1009"/>
      <c r="DD367" s="1009"/>
      <c r="DE367" s="1009"/>
      <c r="DF367" s="1009"/>
      <c r="DG367" s="1009"/>
    </row>
    <row r="368" ht="7.5" customHeight="1">
      <c r="A368" s="1009"/>
      <c r="B368" s="1009"/>
      <c r="C368" s="1009"/>
      <c r="D368" s="1009"/>
      <c r="E368" s="1009"/>
      <c r="F368" s="1009"/>
      <c r="G368" s="1009"/>
      <c r="H368" s="1009"/>
      <c r="I368" s="1009"/>
      <c r="J368" s="1009"/>
      <c r="K368" s="1009"/>
      <c r="L368" s="1009"/>
      <c r="M368" s="1009"/>
      <c r="N368" s="1009"/>
      <c r="O368" s="1009"/>
      <c r="P368" s="1009"/>
      <c r="Q368" s="1009"/>
      <c r="R368" s="1009"/>
      <c r="S368" s="1009"/>
      <c r="T368" s="1009"/>
      <c r="U368" s="1009"/>
      <c r="V368" s="1009"/>
      <c r="W368" s="1009"/>
      <c r="X368" s="1009"/>
      <c r="Y368" s="1009"/>
      <c r="Z368" s="1009"/>
      <c r="AA368" s="1009"/>
      <c r="AB368" s="1009"/>
      <c r="AC368" s="1009"/>
      <c r="AD368" s="1009"/>
      <c r="AE368" s="1009"/>
      <c r="AF368" s="1009"/>
      <c r="AG368" s="1009"/>
      <c r="AH368" s="1009"/>
      <c r="AI368" s="1009"/>
      <c r="AJ368" s="1009"/>
      <c r="AK368" s="1009"/>
      <c r="AL368" s="1009"/>
      <c r="AM368" s="1009"/>
      <c r="AN368" s="1009"/>
      <c r="AO368" s="1009"/>
      <c r="AP368" s="1009"/>
      <c r="AQ368" s="1009"/>
      <c r="AR368" s="1009"/>
      <c r="AS368" s="1009"/>
      <c r="AT368" s="1009"/>
      <c r="AU368" s="1009"/>
      <c r="AV368" s="1009"/>
      <c r="AW368" s="1009"/>
      <c r="AX368" s="1009"/>
      <c r="AY368" s="1009"/>
      <c r="AZ368" s="1009"/>
      <c r="BA368" s="1009"/>
      <c r="BB368" s="1009"/>
      <c r="BC368" s="1009"/>
      <c r="BD368" s="1009"/>
      <c r="BE368" s="1009"/>
      <c r="BF368" s="1009"/>
      <c r="BG368" s="1009"/>
      <c r="BH368" s="1009"/>
      <c r="BI368" s="1009"/>
      <c r="BJ368" s="1009"/>
      <c r="BK368" s="1009"/>
      <c r="BL368" s="1009"/>
      <c r="BM368" s="1009"/>
      <c r="CY368" s="1009"/>
      <c r="CZ368" s="1009"/>
      <c r="DA368" s="1009"/>
      <c r="DB368" s="1009"/>
      <c r="DC368" s="1009"/>
      <c r="DD368" s="1009"/>
      <c r="DE368" s="1009"/>
      <c r="DF368" s="1009"/>
      <c r="DG368" s="1009"/>
    </row>
    <row r="369" ht="7.5" customHeight="1">
      <c r="A369" s="1009"/>
      <c r="B369" s="1009"/>
      <c r="C369" s="1009"/>
      <c r="D369" s="1009"/>
      <c r="E369" s="1009"/>
      <c r="F369" s="1009"/>
      <c r="G369" s="1009"/>
      <c r="H369" s="1009"/>
      <c r="I369" s="1009"/>
      <c r="J369" s="1009"/>
      <c r="K369" s="1009"/>
      <c r="L369" s="1009"/>
      <c r="M369" s="1009"/>
      <c r="N369" s="1009"/>
      <c r="O369" s="1009"/>
      <c r="P369" s="1009"/>
      <c r="Q369" s="1009"/>
      <c r="R369" s="1009"/>
      <c r="S369" s="1009"/>
      <c r="T369" s="1009"/>
      <c r="U369" s="1009"/>
      <c r="V369" s="1009"/>
      <c r="W369" s="1009"/>
      <c r="X369" s="1009"/>
      <c r="Y369" s="1009"/>
      <c r="Z369" s="1009"/>
      <c r="AA369" s="1009"/>
      <c r="AB369" s="1009"/>
      <c r="AC369" s="1009"/>
      <c r="AD369" s="1009"/>
      <c r="AE369" s="1009"/>
      <c r="AF369" s="1009"/>
      <c r="AG369" s="1009"/>
      <c r="AH369" s="1009"/>
      <c r="AI369" s="1009"/>
      <c r="AJ369" s="1009"/>
      <c r="AK369" s="1009"/>
      <c r="AL369" s="1009"/>
      <c r="AM369" s="1009"/>
      <c r="AN369" s="1009"/>
      <c r="AO369" s="1009"/>
      <c r="AP369" s="1009"/>
      <c r="AQ369" s="1009"/>
      <c r="AR369" s="1009"/>
      <c r="AS369" s="1009"/>
      <c r="AT369" s="1009"/>
      <c r="AU369" s="1009"/>
      <c r="AV369" s="1009"/>
      <c r="AW369" s="1009"/>
      <c r="AX369" s="1009"/>
      <c r="AY369" s="1009"/>
      <c r="AZ369" s="1009"/>
      <c r="BA369" s="1009"/>
      <c r="BB369" s="1009"/>
      <c r="BC369" s="1009"/>
      <c r="BD369" s="1009"/>
      <c r="BE369" s="1009"/>
      <c r="BF369" s="1009"/>
      <c r="BG369" s="1009"/>
      <c r="BH369" s="1009"/>
      <c r="BI369" s="1009"/>
      <c r="BJ369" s="1009"/>
      <c r="BK369" s="1009"/>
      <c r="BL369" s="1009"/>
      <c r="BM369" s="1009"/>
      <c r="CY369" s="1009"/>
      <c r="CZ369" s="1009"/>
      <c r="DA369" s="1009"/>
      <c r="DB369" s="1009"/>
      <c r="DC369" s="1009"/>
      <c r="DD369" s="1009"/>
      <c r="DE369" s="1009"/>
      <c r="DF369" s="1009"/>
      <c r="DG369" s="1009"/>
    </row>
    <row r="370" ht="7.5" customHeight="1">
      <c r="A370" s="1009"/>
      <c r="B370" s="1009"/>
      <c r="C370" s="1009"/>
      <c r="D370" s="1009"/>
      <c r="E370" s="1009"/>
      <c r="F370" s="1009"/>
      <c r="G370" s="1009"/>
      <c r="H370" s="1009"/>
      <c r="I370" s="1009"/>
      <c r="J370" s="1009"/>
      <c r="K370" s="1009"/>
      <c r="L370" s="1009"/>
      <c r="M370" s="1009"/>
      <c r="N370" s="1009"/>
      <c r="O370" s="1009"/>
      <c r="P370" s="1009"/>
      <c r="Q370" s="1009"/>
      <c r="R370" s="1009"/>
      <c r="S370" s="1009"/>
      <c r="T370" s="1009"/>
      <c r="U370" s="1009"/>
      <c r="V370" s="1009"/>
      <c r="W370" s="1009"/>
      <c r="X370" s="1009"/>
      <c r="Y370" s="1009"/>
      <c r="Z370" s="1009"/>
      <c r="AA370" s="1009"/>
      <c r="AB370" s="1009"/>
      <c r="AC370" s="1009"/>
      <c r="AD370" s="1009"/>
      <c r="AE370" s="1009"/>
      <c r="AF370" s="1009"/>
      <c r="AG370" s="1009"/>
      <c r="AH370" s="1009"/>
      <c r="AI370" s="1009"/>
      <c r="AJ370" s="1009"/>
      <c r="AK370" s="1009"/>
      <c r="AL370" s="1009"/>
      <c r="AM370" s="1009"/>
      <c r="AN370" s="1009"/>
      <c r="AO370" s="1009"/>
      <c r="AP370" s="1009"/>
      <c r="AQ370" s="1009"/>
      <c r="AR370" s="1009"/>
      <c r="AS370" s="1009"/>
      <c r="AT370" s="1009"/>
      <c r="AU370" s="1009"/>
      <c r="AV370" s="1009"/>
      <c r="AW370" s="1009"/>
      <c r="AX370" s="1009"/>
      <c r="AY370" s="1009"/>
      <c r="AZ370" s="1009"/>
      <c r="BA370" s="1009"/>
      <c r="BB370" s="1009"/>
      <c r="BC370" s="1009"/>
      <c r="BD370" s="1009"/>
      <c r="BE370" s="1009"/>
      <c r="BF370" s="1009"/>
      <c r="BG370" s="1009"/>
      <c r="BH370" s="1009"/>
      <c r="BI370" s="1009"/>
      <c r="BJ370" s="1009"/>
      <c r="BK370" s="1009"/>
      <c r="BL370" s="1009"/>
      <c r="BM370" s="1009"/>
      <c r="CY370" s="1009"/>
      <c r="CZ370" s="1009"/>
      <c r="DA370" s="1009"/>
      <c r="DB370" s="1009"/>
      <c r="DC370" s="1009"/>
      <c r="DD370" s="1009"/>
      <c r="DE370" s="1009"/>
      <c r="DF370" s="1009"/>
      <c r="DG370" s="1009"/>
    </row>
    <row r="371" ht="7.5" customHeight="1">
      <c r="A371" s="1009"/>
      <c r="B371" s="1009"/>
      <c r="C371" s="1009"/>
      <c r="D371" s="1009"/>
      <c r="E371" s="1009"/>
      <c r="F371" s="1009"/>
      <c r="G371" s="1009"/>
      <c r="H371" s="1009"/>
      <c r="I371" s="1009"/>
      <c r="J371" s="1009"/>
      <c r="K371" s="1009"/>
      <c r="L371" s="1009"/>
      <c r="M371" s="1009"/>
      <c r="N371" s="1009"/>
      <c r="O371" s="1009"/>
      <c r="P371" s="1009"/>
      <c r="Q371" s="1009"/>
      <c r="R371" s="1009"/>
      <c r="S371" s="1009"/>
      <c r="T371" s="1009"/>
      <c r="U371" s="1009"/>
      <c r="V371" s="1009"/>
      <c r="W371" s="1009"/>
      <c r="X371" s="1009"/>
      <c r="Y371" s="1009"/>
      <c r="Z371" s="1009"/>
      <c r="AA371" s="1009"/>
      <c r="AB371" s="1009"/>
      <c r="AC371" s="1009"/>
      <c r="AD371" s="1009"/>
      <c r="AE371" s="1009"/>
      <c r="AF371" s="1009"/>
      <c r="AG371" s="1009"/>
      <c r="AH371" s="1009"/>
      <c r="AI371" s="1009"/>
      <c r="AJ371" s="1009"/>
      <c r="AK371" s="1009"/>
      <c r="AL371" s="1009"/>
      <c r="AM371" s="1009"/>
      <c r="AN371" s="1009"/>
      <c r="AO371" s="1009"/>
      <c r="AP371" s="1009"/>
      <c r="AQ371" s="1009"/>
      <c r="AR371" s="1009"/>
      <c r="AS371" s="1009"/>
      <c r="AT371" s="1009"/>
      <c r="AU371" s="1009"/>
      <c r="AV371" s="1009"/>
      <c r="AW371" s="1009"/>
      <c r="AX371" s="1009"/>
      <c r="AY371" s="1009"/>
      <c r="AZ371" s="1009"/>
      <c r="BA371" s="1009"/>
      <c r="BB371" s="1009"/>
      <c r="BC371" s="1009"/>
      <c r="BD371" s="1009"/>
      <c r="BE371" s="1009"/>
      <c r="BF371" s="1009"/>
      <c r="BG371" s="1009"/>
      <c r="BH371" s="1009"/>
      <c r="BI371" s="1009"/>
      <c r="BJ371" s="1009"/>
      <c r="BK371" s="1009"/>
      <c r="BL371" s="1009"/>
      <c r="BM371" s="1009"/>
      <c r="CY371" s="1009"/>
      <c r="CZ371" s="1009"/>
      <c r="DA371" s="1009"/>
      <c r="DB371" s="1009"/>
      <c r="DC371" s="1009"/>
      <c r="DD371" s="1009"/>
      <c r="DE371" s="1009"/>
      <c r="DF371" s="1009"/>
      <c r="DG371" s="1009"/>
    </row>
    <row r="372" ht="7.5" customHeight="1">
      <c r="A372" s="1009"/>
      <c r="B372" s="1009"/>
      <c r="C372" s="1009"/>
      <c r="D372" s="1009"/>
      <c r="E372" s="1009"/>
      <c r="F372" s="1009"/>
      <c r="G372" s="1009"/>
      <c r="H372" s="1009"/>
      <c r="I372" s="1009"/>
      <c r="J372" s="1009"/>
      <c r="K372" s="1009"/>
      <c r="L372" s="1009"/>
      <c r="M372" s="1009"/>
      <c r="N372" s="1009"/>
      <c r="O372" s="1009"/>
      <c r="P372" s="1009"/>
      <c r="Q372" s="1009"/>
      <c r="R372" s="1009"/>
      <c r="S372" s="1009"/>
      <c r="T372" s="1009"/>
      <c r="U372" s="1009"/>
      <c r="V372" s="1009"/>
      <c r="W372" s="1009"/>
      <c r="X372" s="1009"/>
      <c r="Y372" s="1009"/>
      <c r="Z372" s="1009"/>
      <c r="AA372" s="1009"/>
      <c r="AB372" s="1009"/>
      <c r="AC372" s="1009"/>
      <c r="AD372" s="1009"/>
      <c r="AE372" s="1009"/>
      <c r="AF372" s="1009"/>
      <c r="AG372" s="1009"/>
      <c r="AH372" s="1009"/>
      <c r="AI372" s="1009"/>
      <c r="AJ372" s="1009"/>
      <c r="AK372" s="1009"/>
      <c r="AL372" s="1009"/>
      <c r="AM372" s="1009"/>
      <c r="AN372" s="1009"/>
      <c r="AO372" s="1009"/>
      <c r="AP372" s="1009"/>
      <c r="AQ372" s="1009"/>
      <c r="AR372" s="1009"/>
      <c r="AS372" s="1009"/>
      <c r="AT372" s="1009"/>
      <c r="AU372" s="1009"/>
      <c r="AV372" s="1009"/>
      <c r="AW372" s="1009"/>
      <c r="AX372" s="1009"/>
      <c r="AY372" s="1009"/>
      <c r="AZ372" s="1009"/>
      <c r="BA372" s="1009"/>
      <c r="BB372" s="1009"/>
      <c r="BC372" s="1009"/>
      <c r="BD372" s="1009"/>
      <c r="BE372" s="1009"/>
      <c r="BF372" s="1009"/>
      <c r="BG372" s="1009"/>
      <c r="BH372" s="1009"/>
      <c r="BI372" s="1009"/>
      <c r="BJ372" s="1009"/>
      <c r="BK372" s="1009"/>
      <c r="BL372" s="1009"/>
      <c r="BM372" s="1009"/>
      <c r="CY372" s="1009"/>
      <c r="CZ372" s="1009"/>
      <c r="DA372" s="1009"/>
      <c r="DB372" s="1009"/>
      <c r="DC372" s="1009"/>
      <c r="DD372" s="1009"/>
      <c r="DE372" s="1009"/>
      <c r="DF372" s="1009"/>
      <c r="DG372" s="1009"/>
    </row>
    <row r="373" ht="7.5" customHeight="1">
      <c r="A373" s="1009"/>
      <c r="B373" s="1009"/>
      <c r="C373" s="1009"/>
      <c r="D373" s="1009"/>
      <c r="E373" s="1009"/>
      <c r="F373" s="1009"/>
      <c r="G373" s="1009"/>
      <c r="H373" s="1009"/>
      <c r="I373" s="1009"/>
      <c r="J373" s="1009"/>
      <c r="K373" s="1009"/>
      <c r="L373" s="1009"/>
      <c r="M373" s="1009"/>
      <c r="N373" s="1009"/>
      <c r="O373" s="1009"/>
      <c r="P373" s="1009"/>
      <c r="Q373" s="1009"/>
      <c r="R373" s="1009"/>
      <c r="S373" s="1009"/>
      <c r="T373" s="1009"/>
      <c r="U373" s="1009"/>
      <c r="V373" s="1009"/>
      <c r="W373" s="1009"/>
      <c r="X373" s="1009"/>
      <c r="Y373" s="1009"/>
      <c r="Z373" s="1009"/>
      <c r="AA373" s="1009"/>
      <c r="AB373" s="1009"/>
      <c r="AC373" s="1009"/>
      <c r="AD373" s="1009"/>
      <c r="AE373" s="1009"/>
      <c r="AF373" s="1009"/>
      <c r="AG373" s="1009"/>
      <c r="AH373" s="1009"/>
      <c r="AI373" s="1009"/>
      <c r="AJ373" s="1009"/>
      <c r="AK373" s="1009"/>
      <c r="AL373" s="1009"/>
      <c r="AM373" s="1009"/>
      <c r="AN373" s="1009"/>
      <c r="AO373" s="1009"/>
      <c r="AP373" s="1009"/>
      <c r="AQ373" s="1009"/>
      <c r="AR373" s="1009"/>
      <c r="AS373" s="1009"/>
      <c r="AT373" s="1009"/>
      <c r="AU373" s="1009"/>
      <c r="AV373" s="1009"/>
      <c r="AW373" s="1009"/>
      <c r="AX373" s="1009"/>
      <c r="AY373" s="1009"/>
      <c r="AZ373" s="1009"/>
      <c r="BA373" s="1009"/>
      <c r="BB373" s="1009"/>
      <c r="BC373" s="1009"/>
      <c r="BD373" s="1009"/>
      <c r="BE373" s="1009"/>
      <c r="BF373" s="1009"/>
      <c r="BG373" s="1009"/>
      <c r="BH373" s="1009"/>
      <c r="BI373" s="1009"/>
      <c r="BJ373" s="1009"/>
      <c r="BK373" s="1009"/>
      <c r="BL373" s="1009"/>
      <c r="BM373" s="1009"/>
      <c r="CY373" s="1009"/>
      <c r="CZ373" s="1009"/>
      <c r="DA373" s="1009"/>
      <c r="DB373" s="1009"/>
      <c r="DC373" s="1009"/>
      <c r="DD373" s="1009"/>
      <c r="DE373" s="1009"/>
      <c r="DF373" s="1009"/>
      <c r="DG373" s="1009"/>
    </row>
    <row r="374" ht="7.5" customHeight="1">
      <c r="A374" s="1009"/>
      <c r="B374" s="1009"/>
      <c r="C374" s="1009"/>
      <c r="D374" s="1009"/>
      <c r="E374" s="1009"/>
      <c r="F374" s="1009"/>
      <c r="G374" s="1009"/>
      <c r="H374" s="1009"/>
      <c r="I374" s="1009"/>
      <c r="J374" s="1009"/>
      <c r="K374" s="1009"/>
      <c r="L374" s="1009"/>
      <c r="M374" s="1009"/>
      <c r="N374" s="1009"/>
      <c r="O374" s="1009"/>
      <c r="P374" s="1009"/>
      <c r="Q374" s="1009"/>
      <c r="R374" s="1009"/>
      <c r="S374" s="1009"/>
      <c r="T374" s="1009"/>
      <c r="U374" s="1009"/>
      <c r="V374" s="1009"/>
      <c r="W374" s="1009"/>
      <c r="X374" s="1009"/>
      <c r="Y374" s="1009"/>
      <c r="Z374" s="1009"/>
      <c r="AA374" s="1009"/>
      <c r="AB374" s="1009"/>
      <c r="AC374" s="1009"/>
      <c r="AD374" s="1009"/>
      <c r="AE374" s="1009"/>
      <c r="AF374" s="1009"/>
      <c r="AG374" s="1009"/>
      <c r="AH374" s="1009"/>
      <c r="AI374" s="1009"/>
      <c r="AJ374" s="1009"/>
      <c r="AK374" s="1009"/>
      <c r="AL374" s="1009"/>
      <c r="AM374" s="1009"/>
      <c r="AN374" s="1009"/>
      <c r="AO374" s="1009"/>
      <c r="AP374" s="1009"/>
      <c r="AQ374" s="1009"/>
      <c r="AR374" s="1009"/>
      <c r="AS374" s="1009"/>
      <c r="AT374" s="1009"/>
      <c r="AU374" s="1009"/>
      <c r="AV374" s="1009"/>
      <c r="AW374" s="1009"/>
      <c r="AX374" s="1009"/>
      <c r="AY374" s="1009"/>
      <c r="AZ374" s="1009"/>
      <c r="BA374" s="1009"/>
      <c r="BB374" s="1009"/>
      <c r="BC374" s="1009"/>
      <c r="BD374" s="1009"/>
      <c r="BE374" s="1009"/>
      <c r="BF374" s="1009"/>
      <c r="BG374" s="1009"/>
      <c r="BH374" s="1009"/>
      <c r="BI374" s="1009"/>
      <c r="BJ374" s="1009"/>
      <c r="BK374" s="1009"/>
      <c r="BL374" s="1009"/>
      <c r="BM374" s="1009"/>
      <c r="CY374" s="1009"/>
      <c r="CZ374" s="1009"/>
      <c r="DA374" s="1009"/>
      <c r="DB374" s="1009"/>
      <c r="DC374" s="1009"/>
      <c r="DD374" s="1009"/>
      <c r="DE374" s="1009"/>
      <c r="DF374" s="1009"/>
      <c r="DG374" s="1009"/>
    </row>
    <row r="375" ht="7.5" customHeight="1">
      <c r="A375" s="1009"/>
      <c r="B375" s="1009"/>
      <c r="C375" s="1009"/>
      <c r="D375" s="1009"/>
      <c r="E375" s="1009"/>
      <c r="F375" s="1009"/>
      <c r="G375" s="1009"/>
      <c r="H375" s="1009"/>
      <c r="I375" s="1009"/>
      <c r="J375" s="1009"/>
      <c r="K375" s="1009"/>
      <c r="L375" s="1009"/>
      <c r="M375" s="1009"/>
      <c r="N375" s="1009"/>
      <c r="O375" s="1009"/>
      <c r="P375" s="1009"/>
      <c r="Q375" s="1009"/>
      <c r="R375" s="1009"/>
      <c r="S375" s="1009"/>
      <c r="T375" s="1009"/>
      <c r="U375" s="1009"/>
      <c r="V375" s="1009"/>
      <c r="W375" s="1009"/>
      <c r="X375" s="1009"/>
      <c r="Y375" s="1009"/>
      <c r="Z375" s="1009"/>
      <c r="AA375" s="1009"/>
      <c r="AB375" s="1009"/>
      <c r="AC375" s="1009"/>
      <c r="AD375" s="1009"/>
      <c r="AE375" s="1009"/>
      <c r="AF375" s="1009"/>
      <c r="AG375" s="1009"/>
      <c r="AH375" s="1009"/>
      <c r="AI375" s="1009"/>
      <c r="AJ375" s="1009"/>
      <c r="AK375" s="1009"/>
      <c r="AL375" s="1009"/>
      <c r="AM375" s="1009"/>
      <c r="AN375" s="1009"/>
      <c r="AO375" s="1009"/>
      <c r="AP375" s="1009"/>
      <c r="AQ375" s="1009"/>
      <c r="AR375" s="1009"/>
      <c r="AS375" s="1009"/>
      <c r="AT375" s="1009"/>
      <c r="AU375" s="1009"/>
      <c r="AV375" s="1009"/>
      <c r="AW375" s="1009"/>
      <c r="AX375" s="1009"/>
      <c r="AY375" s="1009"/>
      <c r="AZ375" s="1009"/>
      <c r="BA375" s="1009"/>
      <c r="BB375" s="1009"/>
      <c r="BC375" s="1009"/>
      <c r="BD375" s="1009"/>
      <c r="BE375" s="1009"/>
      <c r="BF375" s="1009"/>
      <c r="BG375" s="1009"/>
      <c r="BH375" s="1009"/>
      <c r="BI375" s="1009"/>
      <c r="BJ375" s="1009"/>
      <c r="BK375" s="1009"/>
      <c r="BL375" s="1009"/>
      <c r="BM375" s="1009"/>
      <c r="CY375" s="1009"/>
      <c r="CZ375" s="1009"/>
      <c r="DA375" s="1009"/>
      <c r="DB375" s="1009"/>
      <c r="DC375" s="1009"/>
      <c r="DD375" s="1009"/>
      <c r="DE375" s="1009"/>
      <c r="DF375" s="1009"/>
      <c r="DG375" s="1009"/>
    </row>
    <row r="376" ht="7.5" customHeight="1">
      <c r="A376" s="1009"/>
      <c r="B376" s="1009"/>
      <c r="C376" s="1009"/>
      <c r="D376" s="1009"/>
      <c r="E376" s="1009"/>
      <c r="F376" s="1009"/>
      <c r="G376" s="1009"/>
      <c r="H376" s="1009"/>
      <c r="I376" s="1009"/>
      <c r="J376" s="1009"/>
      <c r="K376" s="1009"/>
      <c r="L376" s="1009"/>
      <c r="M376" s="1009"/>
      <c r="N376" s="1009"/>
      <c r="O376" s="1009"/>
      <c r="P376" s="1009"/>
      <c r="Q376" s="1009"/>
      <c r="R376" s="1009"/>
      <c r="S376" s="1009"/>
      <c r="T376" s="1009"/>
      <c r="U376" s="1009"/>
      <c r="V376" s="1009"/>
      <c r="W376" s="1009"/>
      <c r="X376" s="1009"/>
      <c r="Y376" s="1009"/>
      <c r="Z376" s="1009"/>
      <c r="AA376" s="1009"/>
      <c r="AB376" s="1009"/>
      <c r="AC376" s="1009"/>
      <c r="AD376" s="1009"/>
      <c r="AE376" s="1009"/>
      <c r="AF376" s="1009"/>
      <c r="AG376" s="1009"/>
      <c r="AH376" s="1009"/>
      <c r="AI376" s="1009"/>
      <c r="AJ376" s="1009"/>
      <c r="AK376" s="1009"/>
      <c r="AL376" s="1009"/>
      <c r="AM376" s="1009"/>
      <c r="AN376" s="1009"/>
      <c r="AO376" s="1009"/>
      <c r="AP376" s="1009"/>
      <c r="AQ376" s="1009"/>
      <c r="AR376" s="1009"/>
      <c r="AS376" s="1009"/>
      <c r="AT376" s="1009"/>
      <c r="AU376" s="1009"/>
      <c r="AV376" s="1009"/>
      <c r="AW376" s="1009"/>
      <c r="AX376" s="1009"/>
      <c r="AY376" s="1009"/>
      <c r="AZ376" s="1009"/>
      <c r="BA376" s="1009"/>
      <c r="BB376" s="1009"/>
      <c r="BC376" s="1009"/>
      <c r="BD376" s="1009"/>
      <c r="BE376" s="1009"/>
      <c r="BF376" s="1009"/>
      <c r="BG376" s="1009"/>
      <c r="BH376" s="1009"/>
      <c r="BI376" s="1009"/>
      <c r="BJ376" s="1009"/>
      <c r="BK376" s="1009"/>
      <c r="BL376" s="1009"/>
      <c r="BM376" s="1009"/>
      <c r="CY376" s="1009"/>
      <c r="CZ376" s="1009"/>
      <c r="DA376" s="1009"/>
      <c r="DB376" s="1009"/>
      <c r="DC376" s="1009"/>
      <c r="DD376" s="1009"/>
      <c r="DE376" s="1009"/>
      <c r="DF376" s="1009"/>
      <c r="DG376" s="1009"/>
    </row>
    <row r="377" ht="7.5" customHeight="1">
      <c r="A377" s="1009"/>
      <c r="B377" s="1009"/>
      <c r="C377" s="1009"/>
      <c r="D377" s="1009"/>
      <c r="E377" s="1009"/>
      <c r="F377" s="1009"/>
      <c r="G377" s="1009"/>
      <c r="H377" s="1009"/>
      <c r="I377" s="1009"/>
      <c r="J377" s="1009"/>
      <c r="K377" s="1009"/>
      <c r="L377" s="1009"/>
      <c r="M377" s="1009"/>
      <c r="N377" s="1009"/>
      <c r="O377" s="1009"/>
      <c r="P377" s="1009"/>
      <c r="Q377" s="1009"/>
      <c r="R377" s="1009"/>
      <c r="S377" s="1009"/>
      <c r="T377" s="1009"/>
      <c r="U377" s="1009"/>
      <c r="V377" s="1009"/>
      <c r="W377" s="1009"/>
      <c r="X377" s="1009"/>
      <c r="Y377" s="1009"/>
      <c r="Z377" s="1009"/>
      <c r="AA377" s="1009"/>
      <c r="AB377" s="1009"/>
      <c r="AC377" s="1009"/>
      <c r="AD377" s="1009"/>
      <c r="AE377" s="1009"/>
      <c r="AF377" s="1009"/>
      <c r="AG377" s="1009"/>
      <c r="AH377" s="1009"/>
      <c r="AI377" s="1009"/>
      <c r="AJ377" s="1009"/>
      <c r="AK377" s="1009"/>
      <c r="AL377" s="1009"/>
      <c r="AM377" s="1009"/>
      <c r="AN377" s="1009"/>
      <c r="AO377" s="1009"/>
      <c r="AP377" s="1009"/>
      <c r="AQ377" s="1009"/>
      <c r="AR377" s="1009"/>
      <c r="AS377" s="1009"/>
      <c r="AT377" s="1009"/>
      <c r="AU377" s="1009"/>
      <c r="AV377" s="1009"/>
      <c r="AW377" s="1009"/>
      <c r="AX377" s="1009"/>
      <c r="AY377" s="1009"/>
      <c r="AZ377" s="1009"/>
      <c r="BA377" s="1009"/>
      <c r="BB377" s="1009"/>
      <c r="BC377" s="1009"/>
      <c r="BD377" s="1009"/>
      <c r="BE377" s="1009"/>
      <c r="BF377" s="1009"/>
      <c r="BG377" s="1009"/>
      <c r="BH377" s="1009"/>
      <c r="BI377" s="1009"/>
      <c r="BJ377" s="1009"/>
      <c r="BK377" s="1009"/>
      <c r="BL377" s="1009"/>
      <c r="BM377" s="1009"/>
      <c r="CY377" s="1009"/>
      <c r="CZ377" s="1009"/>
      <c r="DA377" s="1009"/>
      <c r="DB377" s="1009"/>
      <c r="DC377" s="1009"/>
      <c r="DD377" s="1009"/>
      <c r="DE377" s="1009"/>
      <c r="DF377" s="1009"/>
      <c r="DG377" s="1009"/>
    </row>
    <row r="378" ht="7.5" customHeight="1">
      <c r="A378" s="1009"/>
      <c r="B378" s="1009"/>
      <c r="C378" s="1009"/>
      <c r="D378" s="1009"/>
      <c r="E378" s="1009"/>
      <c r="F378" s="1009"/>
      <c r="G378" s="1009"/>
      <c r="H378" s="1009"/>
      <c r="I378" s="1009"/>
      <c r="J378" s="1009"/>
      <c r="K378" s="1009"/>
      <c r="L378" s="1009"/>
      <c r="M378" s="1009"/>
      <c r="N378" s="1009"/>
      <c r="O378" s="1009"/>
      <c r="P378" s="1009"/>
      <c r="Q378" s="1009"/>
      <c r="R378" s="1009"/>
      <c r="S378" s="1009"/>
      <c r="T378" s="1009"/>
      <c r="U378" s="1009"/>
      <c r="V378" s="1009"/>
      <c r="W378" s="1009"/>
      <c r="X378" s="1009"/>
      <c r="Y378" s="1009"/>
      <c r="Z378" s="1009"/>
      <c r="AA378" s="1009"/>
      <c r="AB378" s="1009"/>
      <c r="AC378" s="1009"/>
      <c r="AD378" s="1009"/>
      <c r="AE378" s="1009"/>
      <c r="AF378" s="1009"/>
      <c r="AG378" s="1009"/>
      <c r="AH378" s="1009"/>
      <c r="AI378" s="1009"/>
      <c r="AJ378" s="1009"/>
      <c r="AK378" s="1009"/>
      <c r="AL378" s="1009"/>
      <c r="AM378" s="1009"/>
      <c r="AN378" s="1009"/>
      <c r="AO378" s="1009"/>
      <c r="AP378" s="1009"/>
      <c r="AQ378" s="1009"/>
      <c r="AR378" s="1009"/>
      <c r="AS378" s="1009"/>
      <c r="AT378" s="1009"/>
      <c r="AU378" s="1009"/>
      <c r="AV378" s="1009"/>
      <c r="AW378" s="1009"/>
      <c r="AX378" s="1009"/>
      <c r="AY378" s="1009"/>
      <c r="AZ378" s="1009"/>
      <c r="BA378" s="1009"/>
      <c r="BB378" s="1009"/>
      <c r="BC378" s="1009"/>
      <c r="BD378" s="1009"/>
      <c r="BE378" s="1009"/>
      <c r="BF378" s="1009"/>
      <c r="BG378" s="1009"/>
      <c r="BH378" s="1009"/>
      <c r="BI378" s="1009"/>
      <c r="BJ378" s="1009"/>
      <c r="BK378" s="1009"/>
      <c r="BL378" s="1009"/>
      <c r="BM378" s="1009"/>
      <c r="CY378" s="1009"/>
      <c r="CZ378" s="1009"/>
      <c r="DA378" s="1009"/>
      <c r="DB378" s="1009"/>
      <c r="DC378" s="1009"/>
      <c r="DD378" s="1009"/>
      <c r="DE378" s="1009"/>
      <c r="DF378" s="1009"/>
      <c r="DG378" s="1009"/>
    </row>
    <row r="379" ht="7.5" customHeight="1">
      <c r="A379" s="1009"/>
      <c r="B379" s="1009"/>
      <c r="C379" s="1009"/>
      <c r="D379" s="1009"/>
      <c r="E379" s="1009"/>
      <c r="F379" s="1009"/>
      <c r="G379" s="1009"/>
      <c r="H379" s="1009"/>
      <c r="I379" s="1009"/>
      <c r="J379" s="1009"/>
      <c r="K379" s="1009"/>
      <c r="L379" s="1009"/>
      <c r="M379" s="1009"/>
      <c r="N379" s="1009"/>
      <c r="O379" s="1009"/>
      <c r="P379" s="1009"/>
      <c r="Q379" s="1009"/>
      <c r="R379" s="1009"/>
      <c r="S379" s="1009"/>
      <c r="T379" s="1009"/>
      <c r="U379" s="1009"/>
      <c r="V379" s="1009"/>
      <c r="W379" s="1009"/>
      <c r="X379" s="1009"/>
      <c r="Y379" s="1009"/>
      <c r="Z379" s="1009"/>
      <c r="AA379" s="1009"/>
      <c r="AB379" s="1009"/>
      <c r="AC379" s="1009"/>
      <c r="AD379" s="1009"/>
      <c r="AE379" s="1009"/>
      <c r="AF379" s="1009"/>
      <c r="AG379" s="1009"/>
      <c r="AH379" s="1009"/>
      <c r="AI379" s="1009"/>
      <c r="AJ379" s="1009"/>
      <c r="AK379" s="1009"/>
      <c r="AL379" s="1009"/>
      <c r="AM379" s="1009"/>
      <c r="AN379" s="1009"/>
      <c r="AO379" s="1009"/>
      <c r="AP379" s="1009"/>
      <c r="AQ379" s="1009"/>
      <c r="AR379" s="1009"/>
      <c r="AS379" s="1009"/>
      <c r="AT379" s="1009"/>
      <c r="AU379" s="1009"/>
      <c r="AV379" s="1009"/>
      <c r="AW379" s="1009"/>
      <c r="AX379" s="1009"/>
      <c r="AY379" s="1009"/>
      <c r="AZ379" s="1009"/>
      <c r="BA379" s="1009"/>
      <c r="BB379" s="1009"/>
      <c r="BC379" s="1009"/>
      <c r="BD379" s="1009"/>
      <c r="BE379" s="1009"/>
      <c r="BF379" s="1009"/>
      <c r="BG379" s="1009"/>
      <c r="BH379" s="1009"/>
      <c r="BI379" s="1009"/>
      <c r="BJ379" s="1009"/>
      <c r="BK379" s="1009"/>
      <c r="BL379" s="1009"/>
      <c r="BM379" s="1009"/>
      <c r="CY379" s="1009"/>
      <c r="CZ379" s="1009"/>
      <c r="DA379" s="1009"/>
      <c r="DB379" s="1009"/>
      <c r="DC379" s="1009"/>
      <c r="DD379" s="1009"/>
      <c r="DE379" s="1009"/>
      <c r="DF379" s="1009"/>
      <c r="DG379" s="1009"/>
    </row>
    <row r="380" ht="7.5" customHeight="1">
      <c r="A380" s="1009"/>
      <c r="B380" s="1009"/>
      <c r="C380" s="1009"/>
      <c r="D380" s="1009"/>
      <c r="E380" s="1009"/>
      <c r="F380" s="1009"/>
      <c r="G380" s="1009"/>
      <c r="H380" s="1009"/>
      <c r="I380" s="1009"/>
      <c r="J380" s="1009"/>
      <c r="K380" s="1009"/>
      <c r="L380" s="1009"/>
      <c r="M380" s="1009"/>
      <c r="N380" s="1009"/>
      <c r="O380" s="1009"/>
      <c r="P380" s="1009"/>
      <c r="Q380" s="1009"/>
      <c r="R380" s="1009"/>
      <c r="S380" s="1009"/>
      <c r="T380" s="1009"/>
      <c r="U380" s="1009"/>
      <c r="V380" s="1009"/>
      <c r="W380" s="1009"/>
      <c r="X380" s="1009"/>
      <c r="Y380" s="1009"/>
      <c r="Z380" s="1009"/>
      <c r="AA380" s="1009"/>
      <c r="AB380" s="1009"/>
      <c r="AC380" s="1009"/>
      <c r="AD380" s="1009"/>
      <c r="AE380" s="1009"/>
      <c r="AF380" s="1009"/>
      <c r="AG380" s="1009"/>
      <c r="AH380" s="1009"/>
      <c r="AI380" s="1009"/>
      <c r="AJ380" s="1009"/>
      <c r="AK380" s="1009"/>
      <c r="AL380" s="1009"/>
      <c r="AM380" s="1009"/>
      <c r="AN380" s="1009"/>
      <c r="AO380" s="1009"/>
      <c r="AP380" s="1009"/>
      <c r="AQ380" s="1009"/>
      <c r="AR380" s="1009"/>
      <c r="AS380" s="1009"/>
      <c r="AT380" s="1009"/>
      <c r="AU380" s="1009"/>
      <c r="AV380" s="1009"/>
      <c r="AW380" s="1009"/>
      <c r="AX380" s="1009"/>
      <c r="AY380" s="1009"/>
      <c r="AZ380" s="1009"/>
      <c r="BA380" s="1009"/>
      <c r="BB380" s="1009"/>
      <c r="BC380" s="1009"/>
      <c r="BD380" s="1009"/>
      <c r="BE380" s="1009"/>
      <c r="BF380" s="1009"/>
      <c r="BG380" s="1009"/>
      <c r="BH380" s="1009"/>
      <c r="BI380" s="1009"/>
      <c r="BJ380" s="1009"/>
      <c r="BK380" s="1009"/>
      <c r="BL380" s="1009"/>
      <c r="BM380" s="1009"/>
      <c r="CY380" s="1009"/>
      <c r="CZ380" s="1009"/>
      <c r="DA380" s="1009"/>
      <c r="DB380" s="1009"/>
      <c r="DC380" s="1009"/>
      <c r="DD380" s="1009"/>
      <c r="DE380" s="1009"/>
      <c r="DF380" s="1009"/>
      <c r="DG380" s="1009"/>
    </row>
    <row r="381" ht="7.5" customHeight="1">
      <c r="A381" s="1009"/>
      <c r="B381" s="1009"/>
      <c r="C381" s="1009"/>
      <c r="D381" s="1009"/>
      <c r="E381" s="1009"/>
      <c r="F381" s="1009"/>
      <c r="G381" s="1009"/>
      <c r="H381" s="1009"/>
      <c r="I381" s="1009"/>
      <c r="J381" s="1009"/>
      <c r="K381" s="1009"/>
      <c r="L381" s="1009"/>
      <c r="M381" s="1009"/>
      <c r="N381" s="1009"/>
      <c r="O381" s="1009"/>
      <c r="P381" s="1009"/>
      <c r="Q381" s="1009"/>
      <c r="R381" s="1009"/>
      <c r="S381" s="1009"/>
      <c r="T381" s="1009"/>
      <c r="U381" s="1009"/>
      <c r="V381" s="1009"/>
      <c r="W381" s="1009"/>
      <c r="X381" s="1009"/>
      <c r="Y381" s="1009"/>
      <c r="Z381" s="1009"/>
      <c r="AA381" s="1009"/>
      <c r="AB381" s="1009"/>
      <c r="AC381" s="1009"/>
      <c r="AD381" s="1009"/>
      <c r="AE381" s="1009"/>
      <c r="AF381" s="1009"/>
      <c r="AG381" s="1009"/>
      <c r="AH381" s="1009"/>
      <c r="AI381" s="1009"/>
      <c r="AJ381" s="1009"/>
      <c r="AK381" s="1009"/>
      <c r="AL381" s="1009"/>
      <c r="AM381" s="1009"/>
      <c r="AN381" s="1009"/>
      <c r="AO381" s="1009"/>
      <c r="AP381" s="1009"/>
      <c r="AQ381" s="1009"/>
      <c r="AR381" s="1009"/>
      <c r="AS381" s="1009"/>
      <c r="AT381" s="1009"/>
      <c r="AU381" s="1009"/>
      <c r="AV381" s="1009"/>
      <c r="AW381" s="1009"/>
      <c r="AX381" s="1009"/>
      <c r="AY381" s="1009"/>
      <c r="AZ381" s="1009"/>
      <c r="BA381" s="1009"/>
      <c r="BB381" s="1009"/>
      <c r="BC381" s="1009"/>
      <c r="BD381" s="1009"/>
      <c r="BE381" s="1009"/>
      <c r="BF381" s="1009"/>
      <c r="BG381" s="1009"/>
      <c r="BH381" s="1009"/>
      <c r="BI381" s="1009"/>
      <c r="BJ381" s="1009"/>
      <c r="BK381" s="1009"/>
      <c r="BL381" s="1009"/>
      <c r="BM381" s="1009"/>
      <c r="CY381" s="1009"/>
      <c r="CZ381" s="1009"/>
      <c r="DA381" s="1009"/>
      <c r="DB381" s="1009"/>
      <c r="DC381" s="1009"/>
      <c r="DD381" s="1009"/>
      <c r="DE381" s="1009"/>
      <c r="DF381" s="1009"/>
      <c r="DG381" s="1009"/>
    </row>
    <row r="382" ht="7.5" customHeight="1">
      <c r="A382" s="1009"/>
      <c r="B382" s="1009"/>
      <c r="C382" s="1009"/>
      <c r="D382" s="1009"/>
      <c r="E382" s="1009"/>
      <c r="F382" s="1009"/>
      <c r="G382" s="1009"/>
      <c r="H382" s="1009"/>
      <c r="I382" s="1009"/>
      <c r="J382" s="1009"/>
      <c r="K382" s="1009"/>
      <c r="L382" s="1009"/>
      <c r="M382" s="1009"/>
      <c r="N382" s="1009"/>
      <c r="O382" s="1009"/>
      <c r="P382" s="1009"/>
      <c r="Q382" s="1009"/>
      <c r="R382" s="1009"/>
      <c r="S382" s="1009"/>
      <c r="T382" s="1009"/>
      <c r="U382" s="1009"/>
      <c r="V382" s="1009"/>
      <c r="W382" s="1009"/>
      <c r="X382" s="1009"/>
      <c r="Y382" s="1009"/>
      <c r="Z382" s="1009"/>
      <c r="AA382" s="1009"/>
      <c r="AB382" s="1009"/>
      <c r="AC382" s="1009"/>
      <c r="AD382" s="1009"/>
      <c r="AE382" s="1009"/>
      <c r="AF382" s="1009"/>
      <c r="AG382" s="1009"/>
      <c r="AH382" s="1009"/>
      <c r="AI382" s="1009"/>
      <c r="AJ382" s="1009"/>
      <c r="AK382" s="1009"/>
      <c r="AL382" s="1009"/>
      <c r="AM382" s="1009"/>
      <c r="AN382" s="1009"/>
      <c r="AO382" s="1009"/>
      <c r="AP382" s="1009"/>
      <c r="AQ382" s="1009"/>
      <c r="AR382" s="1009"/>
      <c r="AS382" s="1009"/>
      <c r="AT382" s="1009"/>
      <c r="AU382" s="1009"/>
      <c r="AV382" s="1009"/>
      <c r="AW382" s="1009"/>
      <c r="AX382" s="1009"/>
      <c r="AY382" s="1009"/>
      <c r="AZ382" s="1009"/>
      <c r="BA382" s="1009"/>
      <c r="BB382" s="1009"/>
      <c r="BC382" s="1009"/>
      <c r="BD382" s="1009"/>
      <c r="BE382" s="1009"/>
      <c r="BF382" s="1009"/>
      <c r="BG382" s="1009"/>
      <c r="BH382" s="1009"/>
      <c r="BI382" s="1009"/>
      <c r="BJ382" s="1009"/>
      <c r="BK382" s="1009"/>
      <c r="BL382" s="1009"/>
      <c r="BM382" s="1009"/>
      <c r="CY382" s="1009"/>
      <c r="CZ382" s="1009"/>
      <c r="DA382" s="1009"/>
      <c r="DB382" s="1009"/>
      <c r="DC382" s="1009"/>
      <c r="DD382" s="1009"/>
      <c r="DE382" s="1009"/>
      <c r="DF382" s="1009"/>
      <c r="DG382" s="1009"/>
    </row>
    <row r="383" ht="7.5" customHeight="1">
      <c r="A383" s="1009"/>
      <c r="B383" s="1009"/>
      <c r="C383" s="1009"/>
      <c r="D383" s="1009"/>
      <c r="E383" s="1009"/>
      <c r="F383" s="1009"/>
      <c r="G383" s="1009"/>
      <c r="H383" s="1009"/>
      <c r="I383" s="1009"/>
      <c r="J383" s="1009"/>
      <c r="K383" s="1009"/>
      <c r="L383" s="1009"/>
      <c r="M383" s="1009"/>
      <c r="N383" s="1009"/>
      <c r="O383" s="1009"/>
      <c r="P383" s="1009"/>
      <c r="Q383" s="1009"/>
      <c r="R383" s="1009"/>
      <c r="S383" s="1009"/>
      <c r="T383" s="1009"/>
      <c r="U383" s="1009"/>
      <c r="V383" s="1009"/>
      <c r="W383" s="1009"/>
      <c r="X383" s="1009"/>
      <c r="Y383" s="1009"/>
      <c r="Z383" s="1009"/>
      <c r="AA383" s="1009"/>
      <c r="AB383" s="1009"/>
      <c r="AC383" s="1009"/>
      <c r="AD383" s="1009"/>
      <c r="AE383" s="1009"/>
      <c r="AF383" s="1009"/>
      <c r="AG383" s="1009"/>
      <c r="AH383" s="1009"/>
      <c r="AI383" s="1009"/>
      <c r="AJ383" s="1009"/>
      <c r="AK383" s="1009"/>
      <c r="AL383" s="1009"/>
      <c r="AM383" s="1009"/>
      <c r="AN383" s="1009"/>
      <c r="AO383" s="1009"/>
      <c r="AP383" s="1009"/>
      <c r="AQ383" s="1009"/>
      <c r="AR383" s="1009"/>
      <c r="AS383" s="1009"/>
      <c r="AT383" s="1009"/>
      <c r="AU383" s="1009"/>
      <c r="AV383" s="1009"/>
      <c r="AW383" s="1009"/>
      <c r="AX383" s="1009"/>
      <c r="AY383" s="1009"/>
      <c r="AZ383" s="1009"/>
      <c r="BA383" s="1009"/>
      <c r="BB383" s="1009"/>
      <c r="BC383" s="1009"/>
      <c r="BD383" s="1009"/>
      <c r="BE383" s="1009"/>
      <c r="BF383" s="1009"/>
      <c r="BG383" s="1009"/>
      <c r="BH383" s="1009"/>
      <c r="BI383" s="1009"/>
      <c r="BJ383" s="1009"/>
      <c r="BK383" s="1009"/>
      <c r="BL383" s="1009"/>
      <c r="BM383" s="1009"/>
      <c r="CY383" s="1009"/>
      <c r="CZ383" s="1009"/>
      <c r="DA383" s="1009"/>
      <c r="DB383" s="1009"/>
      <c r="DC383" s="1009"/>
      <c r="DD383" s="1009"/>
      <c r="DE383" s="1009"/>
      <c r="DF383" s="1009"/>
      <c r="DG383" s="1009"/>
    </row>
    <row r="384" ht="7.5" customHeight="1">
      <c r="A384" s="1009"/>
      <c r="B384" s="1009"/>
      <c r="C384" s="1009"/>
      <c r="D384" s="1009"/>
      <c r="E384" s="1009"/>
      <c r="F384" s="1009"/>
      <c r="G384" s="1009"/>
      <c r="H384" s="1009"/>
      <c r="I384" s="1009"/>
      <c r="J384" s="1009"/>
      <c r="K384" s="1009"/>
      <c r="L384" s="1009"/>
      <c r="M384" s="1009"/>
      <c r="N384" s="1009"/>
      <c r="O384" s="1009"/>
      <c r="P384" s="1009"/>
      <c r="Q384" s="1009"/>
      <c r="R384" s="1009"/>
      <c r="S384" s="1009"/>
      <c r="T384" s="1009"/>
      <c r="U384" s="1009"/>
      <c r="V384" s="1009"/>
      <c r="W384" s="1009"/>
      <c r="X384" s="1009"/>
      <c r="Y384" s="1009"/>
      <c r="Z384" s="1009"/>
      <c r="AA384" s="1009"/>
      <c r="AB384" s="1009"/>
      <c r="AC384" s="1009"/>
      <c r="AD384" s="1009"/>
      <c r="AE384" s="1009"/>
      <c r="AF384" s="1009"/>
      <c r="AG384" s="1009"/>
      <c r="AH384" s="1009"/>
      <c r="AI384" s="1009"/>
      <c r="AJ384" s="1009"/>
      <c r="AK384" s="1009"/>
      <c r="AL384" s="1009"/>
      <c r="AM384" s="1009"/>
      <c r="AN384" s="1009"/>
      <c r="AO384" s="1009"/>
      <c r="AP384" s="1009"/>
      <c r="AQ384" s="1009"/>
      <c r="AR384" s="1009"/>
      <c r="AS384" s="1009"/>
      <c r="AT384" s="1009"/>
      <c r="AU384" s="1009"/>
      <c r="AV384" s="1009"/>
      <c r="AW384" s="1009"/>
      <c r="AX384" s="1009"/>
      <c r="AY384" s="1009"/>
      <c r="AZ384" s="1009"/>
      <c r="BA384" s="1009"/>
      <c r="BB384" s="1009"/>
      <c r="BC384" s="1009"/>
      <c r="BD384" s="1009"/>
      <c r="BE384" s="1009"/>
      <c r="BF384" s="1009"/>
      <c r="BG384" s="1009"/>
      <c r="BH384" s="1009"/>
      <c r="BI384" s="1009"/>
      <c r="BJ384" s="1009"/>
      <c r="BK384" s="1009"/>
      <c r="BL384" s="1009"/>
      <c r="BM384" s="1009"/>
      <c r="CY384" s="1009"/>
      <c r="CZ384" s="1009"/>
      <c r="DA384" s="1009"/>
      <c r="DB384" s="1009"/>
      <c r="DC384" s="1009"/>
      <c r="DD384" s="1009"/>
      <c r="DE384" s="1009"/>
      <c r="DF384" s="1009"/>
      <c r="DG384" s="1009"/>
    </row>
    <row r="385" ht="7.5" customHeight="1">
      <c r="A385" s="1009"/>
      <c r="B385" s="1009"/>
      <c r="C385" s="1009"/>
      <c r="D385" s="1009"/>
      <c r="E385" s="1009"/>
      <c r="F385" s="1009"/>
      <c r="G385" s="1009"/>
      <c r="H385" s="1009"/>
      <c r="I385" s="1009"/>
      <c r="J385" s="1009"/>
      <c r="K385" s="1009"/>
      <c r="L385" s="1009"/>
      <c r="M385" s="1009"/>
      <c r="N385" s="1009"/>
      <c r="O385" s="1009"/>
      <c r="P385" s="1009"/>
      <c r="Q385" s="1009"/>
      <c r="R385" s="1009"/>
      <c r="S385" s="1009"/>
      <c r="T385" s="1009"/>
      <c r="U385" s="1009"/>
      <c r="V385" s="1009"/>
      <c r="W385" s="1009"/>
      <c r="X385" s="1009"/>
      <c r="Y385" s="1009"/>
      <c r="Z385" s="1009"/>
      <c r="AA385" s="1009"/>
      <c r="AB385" s="1009"/>
      <c r="AC385" s="1009"/>
      <c r="AD385" s="1009"/>
      <c r="AE385" s="1009"/>
      <c r="AF385" s="1009"/>
      <c r="AG385" s="1009"/>
      <c r="AH385" s="1009"/>
      <c r="AI385" s="1009"/>
      <c r="AJ385" s="1009"/>
      <c r="AK385" s="1009"/>
      <c r="AL385" s="1009"/>
      <c r="AM385" s="1009"/>
      <c r="AN385" s="1009"/>
      <c r="AO385" s="1009"/>
      <c r="AP385" s="1009"/>
      <c r="AQ385" s="1009"/>
      <c r="AR385" s="1009"/>
      <c r="AS385" s="1009"/>
      <c r="AT385" s="1009"/>
      <c r="AU385" s="1009"/>
      <c r="AV385" s="1009"/>
      <c r="AW385" s="1009"/>
      <c r="AX385" s="1009"/>
      <c r="AY385" s="1009"/>
      <c r="AZ385" s="1009"/>
      <c r="BA385" s="1009"/>
      <c r="BB385" s="1009"/>
      <c r="BC385" s="1009"/>
      <c r="BD385" s="1009"/>
      <c r="BE385" s="1009"/>
      <c r="BF385" s="1009"/>
      <c r="BG385" s="1009"/>
      <c r="BH385" s="1009"/>
      <c r="BI385" s="1009"/>
      <c r="BJ385" s="1009"/>
      <c r="BK385" s="1009"/>
      <c r="BL385" s="1009"/>
      <c r="BM385" s="1009"/>
      <c r="CY385" s="1009"/>
      <c r="CZ385" s="1009"/>
      <c r="DA385" s="1009"/>
      <c r="DB385" s="1009"/>
      <c r="DC385" s="1009"/>
      <c r="DD385" s="1009"/>
      <c r="DE385" s="1009"/>
      <c r="DF385" s="1009"/>
      <c r="DG385" s="1009"/>
    </row>
    <row r="386" ht="7.5" customHeight="1">
      <c r="A386" s="1009"/>
      <c r="B386" s="1009"/>
      <c r="C386" s="1009"/>
      <c r="D386" s="1009"/>
      <c r="E386" s="1009"/>
      <c r="F386" s="1009"/>
      <c r="G386" s="1009"/>
      <c r="H386" s="1009"/>
      <c r="I386" s="1009"/>
      <c r="J386" s="1009"/>
      <c r="K386" s="1009"/>
      <c r="L386" s="1009"/>
      <c r="M386" s="1009"/>
      <c r="N386" s="1009"/>
      <c r="O386" s="1009"/>
      <c r="P386" s="1009"/>
      <c r="Q386" s="1009"/>
      <c r="R386" s="1009"/>
      <c r="S386" s="1009"/>
      <c r="T386" s="1009"/>
      <c r="U386" s="1009"/>
      <c r="V386" s="1009"/>
      <c r="W386" s="1009"/>
      <c r="X386" s="1009"/>
      <c r="Y386" s="1009"/>
      <c r="Z386" s="1009"/>
      <c r="AA386" s="1009"/>
      <c r="AB386" s="1009"/>
      <c r="AC386" s="1009"/>
      <c r="AD386" s="1009"/>
      <c r="AE386" s="1009"/>
      <c r="AF386" s="1009"/>
      <c r="AG386" s="1009"/>
      <c r="AH386" s="1009"/>
      <c r="AI386" s="1009"/>
      <c r="AJ386" s="1009"/>
      <c r="AK386" s="1009"/>
      <c r="AL386" s="1009"/>
      <c r="AM386" s="1009"/>
      <c r="AN386" s="1009"/>
      <c r="AO386" s="1009"/>
      <c r="AP386" s="1009"/>
      <c r="AQ386" s="1009"/>
      <c r="AR386" s="1009"/>
      <c r="AS386" s="1009"/>
      <c r="AT386" s="1009"/>
      <c r="AU386" s="1009"/>
      <c r="AV386" s="1009"/>
      <c r="AW386" s="1009"/>
      <c r="AX386" s="1009"/>
      <c r="AY386" s="1009"/>
      <c r="AZ386" s="1009"/>
      <c r="BA386" s="1009"/>
      <c r="BB386" s="1009"/>
      <c r="BC386" s="1009"/>
      <c r="BD386" s="1009"/>
      <c r="BE386" s="1009"/>
      <c r="BF386" s="1009"/>
      <c r="BG386" s="1009"/>
      <c r="BH386" s="1009"/>
      <c r="BI386" s="1009"/>
      <c r="BJ386" s="1009"/>
      <c r="BK386" s="1009"/>
      <c r="BL386" s="1009"/>
      <c r="BM386" s="1009"/>
      <c r="CY386" s="1009"/>
      <c r="CZ386" s="1009"/>
      <c r="DA386" s="1009"/>
      <c r="DB386" s="1009"/>
      <c r="DC386" s="1009"/>
      <c r="DD386" s="1009"/>
      <c r="DE386" s="1009"/>
      <c r="DF386" s="1009"/>
      <c r="DG386" s="1009"/>
    </row>
    <row r="387" ht="7.5" customHeight="1">
      <c r="A387" s="1009"/>
      <c r="B387" s="1009"/>
      <c r="C387" s="1009"/>
      <c r="D387" s="1009"/>
      <c r="E387" s="1009"/>
      <c r="F387" s="1009"/>
      <c r="G387" s="1009"/>
      <c r="H387" s="1009"/>
      <c r="I387" s="1009"/>
      <c r="J387" s="1009"/>
      <c r="K387" s="1009"/>
      <c r="L387" s="1009"/>
      <c r="M387" s="1009"/>
      <c r="N387" s="1009"/>
      <c r="O387" s="1009"/>
      <c r="P387" s="1009"/>
      <c r="Q387" s="1009"/>
      <c r="R387" s="1009"/>
      <c r="S387" s="1009"/>
      <c r="T387" s="1009"/>
      <c r="U387" s="1009"/>
      <c r="V387" s="1009"/>
      <c r="W387" s="1009"/>
      <c r="X387" s="1009"/>
      <c r="Y387" s="1009"/>
      <c r="Z387" s="1009"/>
      <c r="AA387" s="1009"/>
      <c r="AB387" s="1009"/>
      <c r="AC387" s="1009"/>
      <c r="AD387" s="1009"/>
      <c r="AE387" s="1009"/>
      <c r="AF387" s="1009"/>
      <c r="AG387" s="1009"/>
      <c r="AH387" s="1009"/>
      <c r="AI387" s="1009"/>
      <c r="AJ387" s="1009"/>
      <c r="AK387" s="1009"/>
      <c r="AL387" s="1009"/>
      <c r="AM387" s="1009"/>
      <c r="AN387" s="1009"/>
      <c r="AO387" s="1009"/>
      <c r="AP387" s="1009"/>
      <c r="AQ387" s="1009"/>
      <c r="AR387" s="1009"/>
      <c r="AS387" s="1009"/>
      <c r="AT387" s="1009"/>
      <c r="AU387" s="1009"/>
      <c r="AV387" s="1009"/>
      <c r="AW387" s="1009"/>
      <c r="AX387" s="1009"/>
      <c r="AY387" s="1009"/>
      <c r="AZ387" s="1009"/>
      <c r="BA387" s="1009"/>
      <c r="BB387" s="1009"/>
      <c r="BC387" s="1009"/>
      <c r="BD387" s="1009"/>
      <c r="BE387" s="1009"/>
      <c r="BF387" s="1009"/>
      <c r="BG387" s="1009"/>
      <c r="BH387" s="1009"/>
      <c r="BI387" s="1009"/>
      <c r="BJ387" s="1009"/>
      <c r="BK387" s="1009"/>
      <c r="BL387" s="1009"/>
      <c r="BM387" s="1009"/>
      <c r="CY387" s="1009"/>
      <c r="CZ387" s="1009"/>
      <c r="DA387" s="1009"/>
      <c r="DB387" s="1009"/>
      <c r="DC387" s="1009"/>
      <c r="DD387" s="1009"/>
      <c r="DE387" s="1009"/>
      <c r="DF387" s="1009"/>
      <c r="DG387" s="1009"/>
    </row>
    <row r="388" ht="7.5" customHeight="1">
      <c r="A388" s="1009"/>
      <c r="B388" s="1009"/>
      <c r="C388" s="1009"/>
      <c r="D388" s="1009"/>
      <c r="E388" s="1009"/>
      <c r="F388" s="1009"/>
      <c r="G388" s="1009"/>
      <c r="H388" s="1009"/>
      <c r="I388" s="1009"/>
      <c r="J388" s="1009"/>
      <c r="K388" s="1009"/>
      <c r="L388" s="1009"/>
      <c r="M388" s="1009"/>
      <c r="N388" s="1009"/>
      <c r="O388" s="1009"/>
      <c r="P388" s="1009"/>
      <c r="Q388" s="1009"/>
      <c r="R388" s="1009"/>
      <c r="S388" s="1009"/>
      <c r="T388" s="1009"/>
      <c r="U388" s="1009"/>
      <c r="V388" s="1009"/>
      <c r="W388" s="1009"/>
      <c r="X388" s="1009"/>
      <c r="Y388" s="1009"/>
      <c r="Z388" s="1009"/>
      <c r="AA388" s="1009"/>
      <c r="AB388" s="1009"/>
      <c r="AC388" s="1009"/>
      <c r="AD388" s="1009"/>
      <c r="AE388" s="1009"/>
      <c r="AF388" s="1009"/>
      <c r="AG388" s="1009"/>
      <c r="AH388" s="1009"/>
      <c r="AI388" s="1009"/>
      <c r="AJ388" s="1009"/>
      <c r="AK388" s="1009"/>
      <c r="AL388" s="1009"/>
      <c r="AM388" s="1009"/>
      <c r="AN388" s="1009"/>
      <c r="AO388" s="1009"/>
      <c r="AP388" s="1009"/>
      <c r="AQ388" s="1009"/>
      <c r="AR388" s="1009"/>
      <c r="AS388" s="1009"/>
      <c r="AT388" s="1009"/>
      <c r="AU388" s="1009"/>
      <c r="AV388" s="1009"/>
      <c r="AW388" s="1009"/>
      <c r="AX388" s="1009"/>
      <c r="AY388" s="1009"/>
      <c r="AZ388" s="1009"/>
      <c r="BA388" s="1009"/>
      <c r="BB388" s="1009"/>
      <c r="BC388" s="1009"/>
      <c r="BD388" s="1009"/>
      <c r="BE388" s="1009"/>
      <c r="BF388" s="1009"/>
      <c r="BG388" s="1009"/>
      <c r="BH388" s="1009"/>
      <c r="BI388" s="1009"/>
      <c r="BJ388" s="1009"/>
      <c r="BK388" s="1009"/>
      <c r="BL388" s="1009"/>
      <c r="BM388" s="1009"/>
      <c r="CY388" s="1009"/>
      <c r="CZ388" s="1009"/>
      <c r="DA388" s="1009"/>
      <c r="DB388" s="1009"/>
      <c r="DC388" s="1009"/>
      <c r="DD388" s="1009"/>
      <c r="DE388" s="1009"/>
      <c r="DF388" s="1009"/>
      <c r="DG388" s="1009"/>
    </row>
    <row r="389" ht="7.5" customHeight="1">
      <c r="A389" s="1009"/>
      <c r="B389" s="1009"/>
      <c r="C389" s="1009"/>
      <c r="D389" s="1009"/>
      <c r="E389" s="1009"/>
      <c r="F389" s="1009"/>
      <c r="G389" s="1009"/>
      <c r="H389" s="1009"/>
      <c r="I389" s="1009"/>
      <c r="J389" s="1009"/>
      <c r="K389" s="1009"/>
      <c r="L389" s="1009"/>
      <c r="M389" s="1009"/>
      <c r="N389" s="1009"/>
      <c r="O389" s="1009"/>
      <c r="P389" s="1009"/>
      <c r="Q389" s="1009"/>
      <c r="R389" s="1009"/>
      <c r="S389" s="1009"/>
      <c r="T389" s="1009"/>
      <c r="U389" s="1009"/>
      <c r="V389" s="1009"/>
      <c r="W389" s="1009"/>
      <c r="X389" s="1009"/>
      <c r="Y389" s="1009"/>
      <c r="Z389" s="1009"/>
      <c r="AA389" s="1009"/>
      <c r="AB389" s="1009"/>
      <c r="AC389" s="1009"/>
      <c r="AD389" s="1009"/>
      <c r="AE389" s="1009"/>
      <c r="AF389" s="1009"/>
      <c r="AG389" s="1009"/>
      <c r="AH389" s="1009"/>
      <c r="AI389" s="1009"/>
      <c r="AJ389" s="1009"/>
      <c r="AK389" s="1009"/>
      <c r="AL389" s="1009"/>
      <c r="AM389" s="1009"/>
      <c r="AN389" s="1009"/>
      <c r="AO389" s="1009"/>
      <c r="AP389" s="1009"/>
      <c r="AQ389" s="1009"/>
      <c r="AR389" s="1009"/>
      <c r="AS389" s="1009"/>
      <c r="AT389" s="1009"/>
      <c r="AU389" s="1009"/>
      <c r="AV389" s="1009"/>
      <c r="AW389" s="1009"/>
      <c r="AX389" s="1009"/>
      <c r="AY389" s="1009"/>
      <c r="AZ389" s="1009"/>
      <c r="BA389" s="1009"/>
      <c r="BB389" s="1009"/>
      <c r="BC389" s="1009"/>
      <c r="BD389" s="1009"/>
      <c r="BE389" s="1009"/>
      <c r="BF389" s="1009"/>
      <c r="BG389" s="1009"/>
      <c r="BH389" s="1009"/>
      <c r="BI389" s="1009"/>
      <c r="BJ389" s="1009"/>
      <c r="BK389" s="1009"/>
      <c r="BL389" s="1009"/>
      <c r="BM389" s="1009"/>
      <c r="CY389" s="1009"/>
      <c r="CZ389" s="1009"/>
      <c r="DA389" s="1009"/>
      <c r="DB389" s="1009"/>
      <c r="DC389" s="1009"/>
      <c r="DD389" s="1009"/>
      <c r="DE389" s="1009"/>
      <c r="DF389" s="1009"/>
      <c r="DG389" s="1009"/>
    </row>
    <row r="390" ht="7.5" customHeight="1">
      <c r="A390" s="1009"/>
      <c r="B390" s="1009"/>
      <c r="C390" s="1009"/>
      <c r="D390" s="1009"/>
      <c r="E390" s="1009"/>
      <c r="F390" s="1009"/>
      <c r="G390" s="1009"/>
      <c r="H390" s="1009"/>
      <c r="I390" s="1009"/>
      <c r="J390" s="1009"/>
      <c r="K390" s="1009"/>
      <c r="L390" s="1009"/>
      <c r="M390" s="1009"/>
      <c r="N390" s="1009"/>
      <c r="O390" s="1009"/>
      <c r="P390" s="1009"/>
      <c r="Q390" s="1009"/>
      <c r="R390" s="1009"/>
      <c r="S390" s="1009"/>
      <c r="T390" s="1009"/>
      <c r="U390" s="1009"/>
      <c r="V390" s="1009"/>
      <c r="W390" s="1009"/>
      <c r="X390" s="1009"/>
      <c r="Y390" s="1009"/>
      <c r="Z390" s="1009"/>
      <c r="AA390" s="1009"/>
      <c r="AB390" s="1009"/>
      <c r="AC390" s="1009"/>
      <c r="AD390" s="1009"/>
      <c r="AE390" s="1009"/>
      <c r="AF390" s="1009"/>
      <c r="AG390" s="1009"/>
      <c r="AH390" s="1009"/>
      <c r="AI390" s="1009"/>
      <c r="AJ390" s="1009"/>
      <c r="AK390" s="1009"/>
      <c r="AL390" s="1009"/>
      <c r="AM390" s="1009"/>
      <c r="AN390" s="1009"/>
      <c r="AO390" s="1009"/>
      <c r="AP390" s="1009"/>
      <c r="AQ390" s="1009"/>
      <c r="AR390" s="1009"/>
      <c r="AS390" s="1009"/>
      <c r="AT390" s="1009"/>
      <c r="AU390" s="1009"/>
      <c r="AV390" s="1009"/>
      <c r="AW390" s="1009"/>
      <c r="AX390" s="1009"/>
      <c r="AY390" s="1009"/>
      <c r="AZ390" s="1009"/>
      <c r="BA390" s="1009"/>
      <c r="BB390" s="1009"/>
      <c r="BC390" s="1009"/>
      <c r="BD390" s="1009"/>
      <c r="BE390" s="1009"/>
      <c r="BF390" s="1009"/>
      <c r="BG390" s="1009"/>
      <c r="BH390" s="1009"/>
      <c r="BI390" s="1009"/>
      <c r="BJ390" s="1009"/>
      <c r="BK390" s="1009"/>
      <c r="BL390" s="1009"/>
      <c r="BM390" s="1009"/>
      <c r="CY390" s="1009"/>
      <c r="CZ390" s="1009"/>
      <c r="DA390" s="1009"/>
      <c r="DB390" s="1009"/>
      <c r="DC390" s="1009"/>
      <c r="DD390" s="1009"/>
      <c r="DE390" s="1009"/>
      <c r="DF390" s="1009"/>
      <c r="DG390" s="1009"/>
    </row>
    <row r="391" ht="7.5" customHeight="1">
      <c r="A391" s="1009"/>
      <c r="B391" s="1009"/>
      <c r="C391" s="1009"/>
      <c r="D391" s="1009"/>
      <c r="E391" s="1009"/>
      <c r="F391" s="1009"/>
      <c r="G391" s="1009"/>
      <c r="H391" s="1009"/>
      <c r="I391" s="1009"/>
      <c r="J391" s="1009"/>
      <c r="K391" s="1009"/>
      <c r="L391" s="1009"/>
      <c r="M391" s="1009"/>
      <c r="N391" s="1009"/>
      <c r="O391" s="1009"/>
      <c r="P391" s="1009"/>
      <c r="Q391" s="1009"/>
      <c r="R391" s="1009"/>
      <c r="S391" s="1009"/>
      <c r="T391" s="1009"/>
      <c r="U391" s="1009"/>
      <c r="V391" s="1009"/>
      <c r="W391" s="1009"/>
      <c r="X391" s="1009"/>
      <c r="Y391" s="1009"/>
      <c r="Z391" s="1009"/>
      <c r="AA391" s="1009"/>
      <c r="AB391" s="1009"/>
      <c r="AC391" s="1009"/>
      <c r="AD391" s="1009"/>
      <c r="AE391" s="1009"/>
      <c r="AF391" s="1009"/>
      <c r="AG391" s="1009"/>
      <c r="AH391" s="1009"/>
      <c r="AI391" s="1009"/>
      <c r="AJ391" s="1009"/>
      <c r="AK391" s="1009"/>
      <c r="AL391" s="1009"/>
      <c r="AM391" s="1009"/>
      <c r="AN391" s="1009"/>
      <c r="AO391" s="1009"/>
      <c r="AP391" s="1009"/>
      <c r="AQ391" s="1009"/>
      <c r="AR391" s="1009"/>
      <c r="AS391" s="1009"/>
      <c r="AT391" s="1009"/>
      <c r="AU391" s="1009"/>
      <c r="AV391" s="1009"/>
      <c r="AW391" s="1009"/>
      <c r="AX391" s="1009"/>
      <c r="AY391" s="1009"/>
      <c r="AZ391" s="1009"/>
      <c r="BA391" s="1009"/>
      <c r="BB391" s="1009"/>
      <c r="BC391" s="1009"/>
      <c r="BD391" s="1009"/>
      <c r="BE391" s="1009"/>
      <c r="BF391" s="1009"/>
      <c r="BG391" s="1009"/>
      <c r="BH391" s="1009"/>
      <c r="BI391" s="1009"/>
      <c r="BJ391" s="1009"/>
      <c r="BK391" s="1009"/>
      <c r="BL391" s="1009"/>
      <c r="BM391" s="1009"/>
      <c r="CY391" s="1009"/>
      <c r="CZ391" s="1009"/>
      <c r="DA391" s="1009"/>
      <c r="DB391" s="1009"/>
      <c r="DC391" s="1009"/>
      <c r="DD391" s="1009"/>
      <c r="DE391" s="1009"/>
      <c r="DF391" s="1009"/>
      <c r="DG391" s="1009"/>
    </row>
    <row r="392" ht="7.5" customHeight="1">
      <c r="A392" s="1009"/>
      <c r="B392" s="1009"/>
      <c r="C392" s="1009"/>
      <c r="D392" s="1009"/>
      <c r="E392" s="1009"/>
      <c r="F392" s="1009"/>
      <c r="G392" s="1009"/>
      <c r="H392" s="1009"/>
      <c r="I392" s="1009"/>
      <c r="J392" s="1009"/>
      <c r="K392" s="1009"/>
      <c r="L392" s="1009"/>
      <c r="M392" s="1009"/>
      <c r="N392" s="1009"/>
      <c r="O392" s="1009"/>
      <c r="P392" s="1009"/>
      <c r="Q392" s="1009"/>
      <c r="R392" s="1009"/>
      <c r="S392" s="1009"/>
      <c r="T392" s="1009"/>
      <c r="U392" s="1009"/>
      <c r="V392" s="1009"/>
      <c r="W392" s="1009"/>
      <c r="X392" s="1009"/>
      <c r="Y392" s="1009"/>
      <c r="Z392" s="1009"/>
      <c r="AA392" s="1009"/>
      <c r="AB392" s="1009"/>
      <c r="AC392" s="1009"/>
      <c r="AD392" s="1009"/>
      <c r="AE392" s="1009"/>
      <c r="AF392" s="1009"/>
      <c r="AG392" s="1009"/>
      <c r="AH392" s="1009"/>
      <c r="AI392" s="1009"/>
      <c r="AJ392" s="1009"/>
      <c r="AK392" s="1009"/>
      <c r="AL392" s="1009"/>
      <c r="AM392" s="1009"/>
      <c r="AN392" s="1009"/>
      <c r="AO392" s="1009"/>
      <c r="AP392" s="1009"/>
      <c r="AQ392" s="1009"/>
      <c r="AR392" s="1009"/>
      <c r="AS392" s="1009"/>
      <c r="AT392" s="1009"/>
      <c r="AU392" s="1009"/>
      <c r="AV392" s="1009"/>
      <c r="AW392" s="1009"/>
      <c r="AX392" s="1009"/>
      <c r="AY392" s="1009"/>
      <c r="AZ392" s="1009"/>
      <c r="BA392" s="1009"/>
      <c r="BB392" s="1009"/>
      <c r="BC392" s="1009"/>
      <c r="BD392" s="1009"/>
      <c r="BE392" s="1009"/>
      <c r="BF392" s="1009"/>
      <c r="BG392" s="1009"/>
      <c r="BH392" s="1009"/>
      <c r="BI392" s="1009"/>
      <c r="BJ392" s="1009"/>
      <c r="BK392" s="1009"/>
      <c r="BL392" s="1009"/>
      <c r="BM392" s="1009"/>
      <c r="CY392" s="1009"/>
      <c r="CZ392" s="1009"/>
      <c r="DA392" s="1009"/>
      <c r="DB392" s="1009"/>
      <c r="DC392" s="1009"/>
      <c r="DD392" s="1009"/>
      <c r="DE392" s="1009"/>
      <c r="DF392" s="1009"/>
      <c r="DG392" s="1009"/>
    </row>
    <row r="393" ht="7.5" customHeight="1">
      <c r="A393" s="1009"/>
      <c r="B393" s="1009"/>
      <c r="C393" s="1009"/>
      <c r="D393" s="1009"/>
      <c r="E393" s="1009"/>
      <c r="F393" s="1009"/>
      <c r="G393" s="1009"/>
      <c r="H393" s="1009"/>
      <c r="I393" s="1009"/>
      <c r="J393" s="1009"/>
      <c r="K393" s="1009"/>
      <c r="L393" s="1009"/>
      <c r="M393" s="1009"/>
      <c r="N393" s="1009"/>
      <c r="O393" s="1009"/>
      <c r="P393" s="1009"/>
      <c r="Q393" s="1009"/>
      <c r="R393" s="1009"/>
      <c r="S393" s="1009"/>
      <c r="T393" s="1009"/>
      <c r="U393" s="1009"/>
      <c r="V393" s="1009"/>
      <c r="W393" s="1009"/>
      <c r="X393" s="1009"/>
      <c r="Y393" s="1009"/>
      <c r="Z393" s="1009"/>
      <c r="AA393" s="1009"/>
      <c r="AB393" s="1009"/>
      <c r="AC393" s="1009"/>
      <c r="AD393" s="1009"/>
      <c r="AE393" s="1009"/>
      <c r="AF393" s="1009"/>
      <c r="AG393" s="1009"/>
      <c r="AH393" s="1009"/>
      <c r="AI393" s="1009"/>
      <c r="AJ393" s="1009"/>
      <c r="AK393" s="1009"/>
      <c r="AL393" s="1009"/>
      <c r="AM393" s="1009"/>
      <c r="AN393" s="1009"/>
      <c r="AO393" s="1009"/>
      <c r="AP393" s="1009"/>
      <c r="AQ393" s="1009"/>
      <c r="AR393" s="1009"/>
      <c r="AS393" s="1009"/>
      <c r="AT393" s="1009"/>
      <c r="AU393" s="1009"/>
      <c r="AV393" s="1009"/>
      <c r="AW393" s="1009"/>
      <c r="AX393" s="1009"/>
      <c r="AY393" s="1009"/>
      <c r="AZ393" s="1009"/>
      <c r="BA393" s="1009"/>
      <c r="BB393" s="1009"/>
      <c r="BC393" s="1009"/>
      <c r="BD393" s="1009"/>
      <c r="BE393" s="1009"/>
      <c r="BF393" s="1009"/>
      <c r="BG393" s="1009"/>
      <c r="BH393" s="1009"/>
      <c r="BI393" s="1009"/>
      <c r="BJ393" s="1009"/>
      <c r="BK393" s="1009"/>
      <c r="BL393" s="1009"/>
      <c r="BM393" s="1009"/>
      <c r="CY393" s="1009"/>
      <c r="CZ393" s="1009"/>
      <c r="DA393" s="1009"/>
      <c r="DB393" s="1009"/>
      <c r="DC393" s="1009"/>
      <c r="DD393" s="1009"/>
      <c r="DE393" s="1009"/>
      <c r="DF393" s="1009"/>
      <c r="DG393" s="1009"/>
    </row>
    <row r="394" ht="7.5" customHeight="1">
      <c r="A394" s="1009"/>
      <c r="B394" s="1009"/>
      <c r="C394" s="1009"/>
      <c r="D394" s="1009"/>
      <c r="E394" s="1009"/>
      <c r="F394" s="1009"/>
      <c r="G394" s="1009"/>
      <c r="H394" s="1009"/>
      <c r="I394" s="1009"/>
      <c r="J394" s="1009"/>
      <c r="K394" s="1009"/>
      <c r="L394" s="1009"/>
      <c r="M394" s="1009"/>
      <c r="N394" s="1009"/>
      <c r="O394" s="1009"/>
      <c r="P394" s="1009"/>
      <c r="Q394" s="1009"/>
      <c r="R394" s="1009"/>
      <c r="S394" s="1009"/>
      <c r="T394" s="1009"/>
      <c r="U394" s="1009"/>
      <c r="V394" s="1009"/>
      <c r="W394" s="1009"/>
      <c r="X394" s="1009"/>
      <c r="Y394" s="1009"/>
      <c r="Z394" s="1009"/>
      <c r="AA394" s="1009"/>
      <c r="AB394" s="1009"/>
      <c r="AC394" s="1009"/>
      <c r="AD394" s="1009"/>
      <c r="AE394" s="1009"/>
      <c r="AF394" s="1009"/>
      <c r="AG394" s="1009"/>
      <c r="AH394" s="1009"/>
      <c r="AI394" s="1009"/>
      <c r="AJ394" s="1009"/>
      <c r="AK394" s="1009"/>
      <c r="AL394" s="1009"/>
      <c r="AM394" s="1009"/>
      <c r="AN394" s="1009"/>
      <c r="AO394" s="1009"/>
      <c r="AP394" s="1009"/>
      <c r="AQ394" s="1009"/>
      <c r="AR394" s="1009"/>
      <c r="AS394" s="1009"/>
      <c r="AT394" s="1009"/>
      <c r="AU394" s="1009"/>
      <c r="AV394" s="1009"/>
      <c r="AW394" s="1009"/>
      <c r="AX394" s="1009"/>
      <c r="AY394" s="1009"/>
      <c r="AZ394" s="1009"/>
      <c r="BA394" s="1009"/>
      <c r="BB394" s="1009"/>
      <c r="BC394" s="1009"/>
      <c r="BD394" s="1009"/>
      <c r="BE394" s="1009"/>
      <c r="BF394" s="1009"/>
      <c r="BG394" s="1009"/>
      <c r="BH394" s="1009"/>
      <c r="BI394" s="1009"/>
      <c r="BJ394" s="1009"/>
      <c r="BK394" s="1009"/>
      <c r="BL394" s="1009"/>
      <c r="BM394" s="1009"/>
      <c r="CY394" s="1009"/>
      <c r="CZ394" s="1009"/>
      <c r="DA394" s="1009"/>
      <c r="DB394" s="1009"/>
      <c r="DC394" s="1009"/>
      <c r="DD394" s="1009"/>
      <c r="DE394" s="1009"/>
      <c r="DF394" s="1009"/>
      <c r="DG394" s="1009"/>
    </row>
    <row r="395" ht="7.5" customHeight="1">
      <c r="A395" s="1009"/>
      <c r="B395" s="1009"/>
      <c r="C395" s="1009"/>
      <c r="D395" s="1009"/>
      <c r="E395" s="1009"/>
      <c r="F395" s="1009"/>
      <c r="G395" s="1009"/>
      <c r="H395" s="1009"/>
      <c r="I395" s="1009"/>
      <c r="J395" s="1009"/>
      <c r="K395" s="1009"/>
      <c r="L395" s="1009"/>
      <c r="M395" s="1009"/>
      <c r="N395" s="1009"/>
      <c r="O395" s="1009"/>
      <c r="P395" s="1009"/>
      <c r="Q395" s="1009"/>
      <c r="R395" s="1009"/>
      <c r="S395" s="1009"/>
      <c r="T395" s="1009"/>
      <c r="U395" s="1009"/>
      <c r="V395" s="1009"/>
      <c r="W395" s="1009"/>
      <c r="X395" s="1009"/>
      <c r="Y395" s="1009"/>
      <c r="Z395" s="1009"/>
      <c r="AA395" s="1009"/>
      <c r="AB395" s="1009"/>
      <c r="AC395" s="1009"/>
      <c r="AD395" s="1009"/>
      <c r="AE395" s="1009"/>
      <c r="AF395" s="1009"/>
      <c r="AG395" s="1009"/>
      <c r="AH395" s="1009"/>
      <c r="AI395" s="1009"/>
      <c r="AJ395" s="1009"/>
      <c r="AK395" s="1009"/>
      <c r="AL395" s="1009"/>
      <c r="AM395" s="1009"/>
      <c r="AN395" s="1009"/>
      <c r="AO395" s="1009"/>
      <c r="AP395" s="1009"/>
      <c r="AQ395" s="1009"/>
      <c r="AR395" s="1009"/>
      <c r="AS395" s="1009"/>
      <c r="AT395" s="1009"/>
      <c r="AU395" s="1009"/>
      <c r="AV395" s="1009"/>
      <c r="AW395" s="1009"/>
      <c r="AX395" s="1009"/>
      <c r="AY395" s="1009"/>
      <c r="AZ395" s="1009"/>
      <c r="BA395" s="1009"/>
      <c r="BB395" s="1009"/>
      <c r="BC395" s="1009"/>
      <c r="BD395" s="1009"/>
      <c r="BE395" s="1009"/>
      <c r="BF395" s="1009"/>
      <c r="BG395" s="1009"/>
      <c r="BH395" s="1009"/>
      <c r="BI395" s="1009"/>
      <c r="BJ395" s="1009"/>
      <c r="BK395" s="1009"/>
      <c r="BL395" s="1009"/>
      <c r="BM395" s="1009"/>
      <c r="CY395" s="1009"/>
      <c r="CZ395" s="1009"/>
      <c r="DA395" s="1009"/>
      <c r="DB395" s="1009"/>
      <c r="DC395" s="1009"/>
      <c r="DD395" s="1009"/>
      <c r="DE395" s="1009"/>
      <c r="DF395" s="1009"/>
      <c r="DG395" s="1009"/>
    </row>
    <row r="396" ht="7.5" customHeight="1">
      <c r="A396" s="1009"/>
      <c r="B396" s="1009"/>
      <c r="C396" s="1009"/>
      <c r="D396" s="1009"/>
      <c r="E396" s="1009"/>
      <c r="F396" s="1009"/>
      <c r="G396" s="1009"/>
      <c r="H396" s="1009"/>
      <c r="I396" s="1009"/>
      <c r="J396" s="1009"/>
      <c r="K396" s="1009"/>
      <c r="L396" s="1009"/>
      <c r="M396" s="1009"/>
      <c r="N396" s="1009"/>
      <c r="O396" s="1009"/>
      <c r="P396" s="1009"/>
      <c r="Q396" s="1009"/>
      <c r="R396" s="1009"/>
      <c r="S396" s="1009"/>
      <c r="T396" s="1009"/>
      <c r="U396" s="1009"/>
      <c r="V396" s="1009"/>
      <c r="W396" s="1009"/>
      <c r="X396" s="1009"/>
      <c r="Y396" s="1009"/>
      <c r="Z396" s="1009"/>
      <c r="AA396" s="1009"/>
      <c r="AB396" s="1009"/>
      <c r="AC396" s="1009"/>
      <c r="AD396" s="1009"/>
      <c r="AE396" s="1009"/>
      <c r="AF396" s="1009"/>
      <c r="AG396" s="1009"/>
      <c r="AH396" s="1009"/>
      <c r="AI396" s="1009"/>
      <c r="AJ396" s="1009"/>
      <c r="AK396" s="1009"/>
      <c r="AL396" s="1009"/>
      <c r="AM396" s="1009"/>
      <c r="AN396" s="1009"/>
      <c r="AO396" s="1009"/>
      <c r="AP396" s="1009"/>
      <c r="AQ396" s="1009"/>
      <c r="AR396" s="1009"/>
      <c r="AS396" s="1009"/>
      <c r="AT396" s="1009"/>
      <c r="AU396" s="1009"/>
      <c r="AV396" s="1009"/>
      <c r="AW396" s="1009"/>
      <c r="AX396" s="1009"/>
      <c r="AY396" s="1009"/>
      <c r="AZ396" s="1009"/>
      <c r="BA396" s="1009"/>
      <c r="BB396" s="1009"/>
      <c r="BC396" s="1009"/>
      <c r="BD396" s="1009"/>
      <c r="BE396" s="1009"/>
      <c r="BF396" s="1009"/>
      <c r="BG396" s="1009"/>
      <c r="BH396" s="1009"/>
      <c r="BI396" s="1009"/>
      <c r="BJ396" s="1009"/>
      <c r="BK396" s="1009"/>
      <c r="BL396" s="1009"/>
      <c r="BM396" s="1009"/>
      <c r="CY396" s="1009"/>
      <c r="CZ396" s="1009"/>
      <c r="DA396" s="1009"/>
      <c r="DB396" s="1009"/>
      <c r="DC396" s="1009"/>
      <c r="DD396" s="1009"/>
      <c r="DE396" s="1009"/>
      <c r="DF396" s="1009"/>
      <c r="DG396" s="1009"/>
    </row>
    <row r="397" ht="7.5" customHeight="1">
      <c r="A397" s="1009"/>
      <c r="B397" s="1009"/>
      <c r="C397" s="1009"/>
      <c r="D397" s="1009"/>
      <c r="E397" s="1009"/>
      <c r="F397" s="1009"/>
      <c r="G397" s="1009"/>
      <c r="H397" s="1009"/>
      <c r="I397" s="1009"/>
      <c r="J397" s="1009"/>
      <c r="K397" s="1009"/>
      <c r="L397" s="1009"/>
      <c r="M397" s="1009"/>
      <c r="N397" s="1009"/>
      <c r="O397" s="1009"/>
      <c r="P397" s="1009"/>
      <c r="Q397" s="1009"/>
      <c r="R397" s="1009"/>
      <c r="S397" s="1009"/>
      <c r="T397" s="1009"/>
      <c r="U397" s="1009"/>
      <c r="V397" s="1009"/>
      <c r="W397" s="1009"/>
      <c r="X397" s="1009"/>
      <c r="Y397" s="1009"/>
      <c r="Z397" s="1009"/>
      <c r="AA397" s="1009"/>
      <c r="AB397" s="1009"/>
      <c r="AC397" s="1009"/>
      <c r="AD397" s="1009"/>
      <c r="AE397" s="1009"/>
      <c r="AF397" s="1009"/>
      <c r="AG397" s="1009"/>
      <c r="AH397" s="1009"/>
      <c r="AI397" s="1009"/>
      <c r="AJ397" s="1009"/>
      <c r="AK397" s="1009"/>
      <c r="AL397" s="1009"/>
      <c r="AM397" s="1009"/>
      <c r="AN397" s="1009"/>
      <c r="AO397" s="1009"/>
      <c r="AP397" s="1009"/>
      <c r="AQ397" s="1009"/>
      <c r="AR397" s="1009"/>
      <c r="AS397" s="1009"/>
      <c r="AT397" s="1009"/>
      <c r="AU397" s="1009"/>
      <c r="AV397" s="1009"/>
      <c r="AW397" s="1009"/>
      <c r="AX397" s="1009"/>
      <c r="AY397" s="1009"/>
      <c r="AZ397" s="1009"/>
      <c r="BA397" s="1009"/>
      <c r="BB397" s="1009"/>
      <c r="BC397" s="1009"/>
      <c r="BD397" s="1009"/>
      <c r="BE397" s="1009"/>
      <c r="BF397" s="1009"/>
      <c r="BG397" s="1009"/>
      <c r="BH397" s="1009"/>
      <c r="BI397" s="1009"/>
      <c r="BJ397" s="1009"/>
      <c r="BK397" s="1009"/>
      <c r="BL397" s="1009"/>
      <c r="BM397" s="1009"/>
      <c r="CY397" s="1009"/>
      <c r="CZ397" s="1009"/>
      <c r="DA397" s="1009"/>
      <c r="DB397" s="1009"/>
      <c r="DC397" s="1009"/>
      <c r="DD397" s="1009"/>
      <c r="DE397" s="1009"/>
      <c r="DF397" s="1009"/>
      <c r="DG397" s="1009"/>
    </row>
    <row r="398" ht="7.5" customHeight="1">
      <c r="A398" s="1009"/>
      <c r="B398" s="1009"/>
      <c r="C398" s="1009"/>
      <c r="D398" s="1009"/>
      <c r="E398" s="1009"/>
      <c r="F398" s="1009"/>
      <c r="G398" s="1009"/>
      <c r="H398" s="1009"/>
      <c r="I398" s="1009"/>
      <c r="J398" s="1009"/>
      <c r="K398" s="1009"/>
      <c r="L398" s="1009"/>
      <c r="M398" s="1009"/>
      <c r="N398" s="1009"/>
      <c r="O398" s="1009"/>
      <c r="P398" s="1009"/>
      <c r="Q398" s="1009"/>
      <c r="R398" s="1009"/>
      <c r="S398" s="1009"/>
      <c r="T398" s="1009"/>
      <c r="U398" s="1009"/>
      <c r="V398" s="1009"/>
      <c r="W398" s="1009"/>
      <c r="X398" s="1009"/>
      <c r="Y398" s="1009"/>
      <c r="Z398" s="1009"/>
      <c r="AA398" s="1009"/>
      <c r="AB398" s="1009"/>
      <c r="AC398" s="1009"/>
      <c r="AD398" s="1009"/>
      <c r="AE398" s="1009"/>
      <c r="AF398" s="1009"/>
      <c r="AG398" s="1009"/>
      <c r="AH398" s="1009"/>
      <c r="AI398" s="1009"/>
      <c r="AJ398" s="1009"/>
      <c r="AK398" s="1009"/>
      <c r="AL398" s="1009"/>
      <c r="AM398" s="1009"/>
      <c r="AN398" s="1009"/>
      <c r="AO398" s="1009"/>
      <c r="AP398" s="1009"/>
      <c r="AQ398" s="1009"/>
      <c r="AR398" s="1009"/>
      <c r="AS398" s="1009"/>
      <c r="AT398" s="1009"/>
      <c r="AU398" s="1009"/>
      <c r="AV398" s="1009"/>
      <c r="AW398" s="1009"/>
      <c r="AX398" s="1009"/>
      <c r="AY398" s="1009"/>
      <c r="AZ398" s="1009"/>
      <c r="BA398" s="1009"/>
      <c r="BB398" s="1009"/>
      <c r="BC398" s="1009"/>
      <c r="BD398" s="1009"/>
      <c r="BE398" s="1009"/>
      <c r="BF398" s="1009"/>
      <c r="BG398" s="1009"/>
      <c r="BH398" s="1009"/>
      <c r="BI398" s="1009"/>
      <c r="BJ398" s="1009"/>
      <c r="BK398" s="1009"/>
      <c r="BL398" s="1009"/>
      <c r="BM398" s="1009"/>
      <c r="CY398" s="1009"/>
      <c r="CZ398" s="1009"/>
      <c r="DA398" s="1009"/>
      <c r="DB398" s="1009"/>
      <c r="DC398" s="1009"/>
      <c r="DD398" s="1009"/>
      <c r="DE398" s="1009"/>
      <c r="DF398" s="1009"/>
      <c r="DG398" s="1009"/>
    </row>
    <row r="399" ht="7.5" customHeight="1">
      <c r="A399" s="1009"/>
      <c r="B399" s="1009"/>
      <c r="C399" s="1009"/>
      <c r="D399" s="1009"/>
      <c r="E399" s="1009"/>
      <c r="F399" s="1009"/>
      <c r="G399" s="1009"/>
      <c r="H399" s="1009"/>
      <c r="I399" s="1009"/>
      <c r="J399" s="1009"/>
      <c r="K399" s="1009"/>
      <c r="L399" s="1009"/>
      <c r="M399" s="1009"/>
      <c r="N399" s="1009"/>
      <c r="O399" s="1009"/>
      <c r="P399" s="1009"/>
      <c r="Q399" s="1009"/>
      <c r="R399" s="1009"/>
      <c r="S399" s="1009"/>
      <c r="T399" s="1009"/>
      <c r="U399" s="1009"/>
      <c r="V399" s="1009"/>
      <c r="W399" s="1009"/>
      <c r="X399" s="1009"/>
      <c r="Y399" s="1009"/>
      <c r="Z399" s="1009"/>
      <c r="AA399" s="1009"/>
      <c r="AB399" s="1009"/>
      <c r="AC399" s="1009"/>
      <c r="AD399" s="1009"/>
      <c r="AE399" s="1009"/>
      <c r="AF399" s="1009"/>
      <c r="AG399" s="1009"/>
      <c r="AH399" s="1009"/>
      <c r="AI399" s="1009"/>
      <c r="AJ399" s="1009"/>
      <c r="AK399" s="1009"/>
      <c r="AL399" s="1009"/>
      <c r="AM399" s="1009"/>
      <c r="AN399" s="1009"/>
      <c r="AO399" s="1009"/>
      <c r="AP399" s="1009"/>
      <c r="AQ399" s="1009"/>
      <c r="AR399" s="1009"/>
      <c r="AS399" s="1009"/>
      <c r="AT399" s="1009"/>
      <c r="AU399" s="1009"/>
      <c r="AV399" s="1009"/>
      <c r="AW399" s="1009"/>
      <c r="AX399" s="1009"/>
      <c r="AY399" s="1009"/>
      <c r="AZ399" s="1009"/>
      <c r="BA399" s="1009"/>
      <c r="BB399" s="1009"/>
      <c r="BC399" s="1009"/>
      <c r="BD399" s="1009"/>
      <c r="BE399" s="1009"/>
      <c r="BF399" s="1009"/>
      <c r="BG399" s="1009"/>
      <c r="BH399" s="1009"/>
      <c r="BI399" s="1009"/>
      <c r="BJ399" s="1009"/>
      <c r="BK399" s="1009"/>
      <c r="BL399" s="1009"/>
      <c r="BM399" s="1009"/>
      <c r="CY399" s="1009"/>
      <c r="CZ399" s="1009"/>
      <c r="DA399" s="1009"/>
      <c r="DB399" s="1009"/>
      <c r="DC399" s="1009"/>
      <c r="DD399" s="1009"/>
      <c r="DE399" s="1009"/>
      <c r="DF399" s="1009"/>
      <c r="DG399" s="1009"/>
    </row>
    <row r="400" ht="7.5" customHeight="1">
      <c r="A400" s="1009"/>
      <c r="B400" s="1009"/>
      <c r="C400" s="1009"/>
      <c r="D400" s="1009"/>
      <c r="E400" s="1009"/>
      <c r="F400" s="1009"/>
      <c r="G400" s="1009"/>
      <c r="H400" s="1009"/>
      <c r="I400" s="1009"/>
      <c r="J400" s="1009"/>
      <c r="K400" s="1009"/>
      <c r="L400" s="1009"/>
      <c r="M400" s="1009"/>
      <c r="N400" s="1009"/>
      <c r="O400" s="1009"/>
      <c r="P400" s="1009"/>
      <c r="Q400" s="1009"/>
      <c r="R400" s="1009"/>
      <c r="S400" s="1009"/>
      <c r="T400" s="1009"/>
      <c r="U400" s="1009"/>
      <c r="V400" s="1009"/>
      <c r="W400" s="1009"/>
      <c r="X400" s="1009"/>
      <c r="Y400" s="1009"/>
      <c r="Z400" s="1009"/>
      <c r="AA400" s="1009"/>
      <c r="AB400" s="1009"/>
      <c r="AC400" s="1009"/>
      <c r="AD400" s="1009"/>
      <c r="AE400" s="1009"/>
      <c r="AF400" s="1009"/>
      <c r="AG400" s="1009"/>
      <c r="AH400" s="1009"/>
      <c r="AI400" s="1009"/>
      <c r="AJ400" s="1009"/>
      <c r="AK400" s="1009"/>
      <c r="AL400" s="1009"/>
      <c r="AM400" s="1009"/>
      <c r="AN400" s="1009"/>
      <c r="AO400" s="1009"/>
      <c r="AP400" s="1009"/>
      <c r="AQ400" s="1009"/>
      <c r="AR400" s="1009"/>
      <c r="AS400" s="1009"/>
      <c r="AT400" s="1009"/>
      <c r="AU400" s="1009"/>
      <c r="AV400" s="1009"/>
      <c r="AW400" s="1009"/>
      <c r="AX400" s="1009"/>
      <c r="AY400" s="1009"/>
      <c r="AZ400" s="1009"/>
      <c r="BA400" s="1009"/>
      <c r="BB400" s="1009"/>
      <c r="BC400" s="1009"/>
      <c r="BD400" s="1009"/>
      <c r="BE400" s="1009"/>
      <c r="BF400" s="1009"/>
      <c r="BG400" s="1009"/>
      <c r="BH400" s="1009"/>
      <c r="BI400" s="1009"/>
      <c r="BJ400" s="1009"/>
      <c r="BK400" s="1009"/>
      <c r="BL400" s="1009"/>
      <c r="BM400" s="1009"/>
      <c r="CY400" s="1009"/>
      <c r="CZ400" s="1009"/>
      <c r="DA400" s="1009"/>
      <c r="DB400" s="1009"/>
      <c r="DC400" s="1009"/>
      <c r="DD400" s="1009"/>
      <c r="DE400" s="1009"/>
      <c r="DF400" s="1009"/>
      <c r="DG400" s="1009"/>
    </row>
    <row r="401" ht="7.5" customHeight="1">
      <c r="A401" s="1009"/>
      <c r="B401" s="1009"/>
      <c r="C401" s="1009"/>
      <c r="D401" s="1009"/>
      <c r="E401" s="1009"/>
      <c r="F401" s="1009"/>
      <c r="G401" s="1009"/>
      <c r="H401" s="1009"/>
      <c r="I401" s="1009"/>
      <c r="J401" s="1009"/>
      <c r="K401" s="1009"/>
      <c r="L401" s="1009"/>
      <c r="M401" s="1009"/>
      <c r="N401" s="1009"/>
      <c r="O401" s="1009"/>
      <c r="P401" s="1009"/>
      <c r="Q401" s="1009"/>
      <c r="R401" s="1009"/>
      <c r="S401" s="1009"/>
      <c r="T401" s="1009"/>
      <c r="U401" s="1009"/>
      <c r="V401" s="1009"/>
      <c r="W401" s="1009"/>
      <c r="X401" s="1009"/>
      <c r="Y401" s="1009"/>
      <c r="Z401" s="1009"/>
      <c r="AA401" s="1009"/>
      <c r="AB401" s="1009"/>
      <c r="AC401" s="1009"/>
      <c r="AD401" s="1009"/>
      <c r="AE401" s="1009"/>
      <c r="AF401" s="1009"/>
      <c r="AG401" s="1009"/>
      <c r="AH401" s="1009"/>
      <c r="AI401" s="1009"/>
      <c r="AJ401" s="1009"/>
      <c r="AK401" s="1009"/>
      <c r="AL401" s="1009"/>
      <c r="AM401" s="1009"/>
      <c r="AN401" s="1009"/>
      <c r="AO401" s="1009"/>
      <c r="AP401" s="1009"/>
      <c r="AQ401" s="1009"/>
      <c r="AR401" s="1009"/>
      <c r="AS401" s="1009"/>
      <c r="AT401" s="1009"/>
      <c r="AU401" s="1009"/>
      <c r="AV401" s="1009"/>
      <c r="AW401" s="1009"/>
      <c r="AX401" s="1009"/>
      <c r="AY401" s="1009"/>
      <c r="AZ401" s="1009"/>
      <c r="BA401" s="1009"/>
      <c r="BB401" s="1009"/>
      <c r="BC401" s="1009"/>
      <c r="BD401" s="1009"/>
      <c r="BE401" s="1009"/>
      <c r="BF401" s="1009"/>
      <c r="BG401" s="1009"/>
      <c r="BH401" s="1009"/>
      <c r="BI401" s="1009"/>
      <c r="BJ401" s="1009"/>
      <c r="BK401" s="1009"/>
      <c r="BL401" s="1009"/>
      <c r="BM401" s="1009"/>
      <c r="CY401" s="1009"/>
      <c r="CZ401" s="1009"/>
      <c r="DA401" s="1009"/>
      <c r="DB401" s="1009"/>
      <c r="DC401" s="1009"/>
      <c r="DD401" s="1009"/>
      <c r="DE401" s="1009"/>
      <c r="DF401" s="1009"/>
      <c r="DG401" s="1009"/>
    </row>
    <row r="402" ht="7.5" customHeight="1">
      <c r="A402" s="1009"/>
      <c r="B402" s="1009"/>
      <c r="C402" s="1009"/>
      <c r="D402" s="1009"/>
      <c r="E402" s="1009"/>
      <c r="F402" s="1009"/>
      <c r="G402" s="1009"/>
      <c r="H402" s="1009"/>
      <c r="I402" s="1009"/>
      <c r="J402" s="1009"/>
      <c r="K402" s="1009"/>
      <c r="L402" s="1009"/>
      <c r="M402" s="1009"/>
      <c r="N402" s="1009"/>
      <c r="O402" s="1009"/>
      <c r="P402" s="1009"/>
      <c r="Q402" s="1009"/>
      <c r="R402" s="1009"/>
      <c r="S402" s="1009"/>
      <c r="T402" s="1009"/>
      <c r="U402" s="1009"/>
      <c r="V402" s="1009"/>
      <c r="W402" s="1009"/>
      <c r="X402" s="1009"/>
      <c r="Y402" s="1009"/>
      <c r="Z402" s="1009"/>
      <c r="AA402" s="1009"/>
      <c r="AB402" s="1009"/>
      <c r="AC402" s="1009"/>
      <c r="AD402" s="1009"/>
      <c r="AE402" s="1009"/>
      <c r="AF402" s="1009"/>
      <c r="AG402" s="1009"/>
      <c r="AH402" s="1009"/>
      <c r="AI402" s="1009"/>
      <c r="AJ402" s="1009"/>
      <c r="AK402" s="1009"/>
      <c r="AL402" s="1009"/>
      <c r="AM402" s="1009"/>
      <c r="AN402" s="1009"/>
      <c r="AO402" s="1009"/>
      <c r="AP402" s="1009"/>
      <c r="AQ402" s="1009"/>
      <c r="AR402" s="1009"/>
      <c r="AS402" s="1009"/>
      <c r="AT402" s="1009"/>
      <c r="AU402" s="1009"/>
      <c r="AV402" s="1009"/>
      <c r="AW402" s="1009"/>
      <c r="AX402" s="1009"/>
      <c r="AY402" s="1009"/>
      <c r="AZ402" s="1009"/>
      <c r="BA402" s="1009"/>
      <c r="BB402" s="1009"/>
      <c r="BC402" s="1009"/>
      <c r="BD402" s="1009"/>
      <c r="BE402" s="1009"/>
      <c r="BF402" s="1009"/>
      <c r="BG402" s="1009"/>
      <c r="BH402" s="1009"/>
      <c r="BI402" s="1009"/>
      <c r="BJ402" s="1009"/>
      <c r="BK402" s="1009"/>
      <c r="BL402" s="1009"/>
      <c r="BM402" s="1009"/>
      <c r="CY402" s="1009"/>
      <c r="CZ402" s="1009"/>
      <c r="DA402" s="1009"/>
      <c r="DB402" s="1009"/>
      <c r="DC402" s="1009"/>
      <c r="DD402" s="1009"/>
      <c r="DE402" s="1009"/>
      <c r="DF402" s="1009"/>
      <c r="DG402" s="1009"/>
    </row>
    <row r="403" ht="7.5" customHeight="1">
      <c r="A403" s="1009"/>
      <c r="B403" s="1009"/>
      <c r="C403" s="1009"/>
      <c r="D403" s="1009"/>
      <c r="E403" s="1009"/>
      <c r="F403" s="1009"/>
      <c r="G403" s="1009"/>
      <c r="H403" s="1009"/>
      <c r="I403" s="1009"/>
      <c r="J403" s="1009"/>
      <c r="K403" s="1009"/>
      <c r="L403" s="1009"/>
      <c r="M403" s="1009"/>
      <c r="N403" s="1009"/>
      <c r="O403" s="1009"/>
      <c r="P403" s="1009"/>
      <c r="Q403" s="1009"/>
      <c r="R403" s="1009"/>
      <c r="S403" s="1009"/>
      <c r="T403" s="1009"/>
      <c r="U403" s="1009"/>
      <c r="V403" s="1009"/>
      <c r="W403" s="1009"/>
      <c r="X403" s="1009"/>
      <c r="Y403" s="1009"/>
      <c r="Z403" s="1009"/>
      <c r="AA403" s="1009"/>
      <c r="AB403" s="1009"/>
      <c r="AC403" s="1009"/>
      <c r="AD403" s="1009"/>
      <c r="AE403" s="1009"/>
      <c r="AF403" s="1009"/>
      <c r="AG403" s="1009"/>
      <c r="AH403" s="1009"/>
      <c r="AI403" s="1009"/>
      <c r="AJ403" s="1009"/>
      <c r="AK403" s="1009"/>
      <c r="AL403" s="1009"/>
      <c r="AM403" s="1009"/>
      <c r="AN403" s="1009"/>
      <c r="AO403" s="1009"/>
      <c r="AP403" s="1009"/>
      <c r="AQ403" s="1009"/>
      <c r="AR403" s="1009"/>
      <c r="AS403" s="1009"/>
      <c r="AT403" s="1009"/>
      <c r="AU403" s="1009"/>
      <c r="AV403" s="1009"/>
      <c r="AW403" s="1009"/>
      <c r="AX403" s="1009"/>
      <c r="AY403" s="1009"/>
      <c r="AZ403" s="1009"/>
      <c r="BA403" s="1009"/>
      <c r="BB403" s="1009"/>
      <c r="BC403" s="1009"/>
      <c r="BD403" s="1009"/>
      <c r="BE403" s="1009"/>
      <c r="BF403" s="1009"/>
      <c r="BG403" s="1009"/>
      <c r="BH403" s="1009"/>
      <c r="BI403" s="1009"/>
      <c r="BJ403" s="1009"/>
      <c r="BK403" s="1009"/>
      <c r="BL403" s="1009"/>
      <c r="BM403" s="1009"/>
      <c r="CY403" s="1009"/>
      <c r="CZ403" s="1009"/>
      <c r="DA403" s="1009"/>
      <c r="DB403" s="1009"/>
      <c r="DC403" s="1009"/>
      <c r="DD403" s="1009"/>
      <c r="DE403" s="1009"/>
      <c r="DF403" s="1009"/>
      <c r="DG403" s="1009"/>
    </row>
    <row r="404" ht="7.5" customHeight="1">
      <c r="A404" s="1009"/>
      <c r="B404" s="1009"/>
      <c r="C404" s="1009"/>
      <c r="D404" s="1009"/>
      <c r="E404" s="1009"/>
      <c r="F404" s="1009"/>
      <c r="G404" s="1009"/>
      <c r="H404" s="1009"/>
      <c r="I404" s="1009"/>
      <c r="J404" s="1009"/>
      <c r="K404" s="1009"/>
      <c r="L404" s="1009"/>
      <c r="M404" s="1009"/>
      <c r="N404" s="1009"/>
      <c r="O404" s="1009"/>
      <c r="P404" s="1009"/>
      <c r="Q404" s="1009"/>
      <c r="R404" s="1009"/>
      <c r="S404" s="1009"/>
      <c r="T404" s="1009"/>
      <c r="U404" s="1009"/>
      <c r="V404" s="1009"/>
      <c r="W404" s="1009"/>
      <c r="X404" s="1009"/>
      <c r="Y404" s="1009"/>
      <c r="Z404" s="1009"/>
      <c r="AA404" s="1009"/>
      <c r="AB404" s="1009"/>
      <c r="AC404" s="1009"/>
      <c r="AD404" s="1009"/>
      <c r="AE404" s="1009"/>
      <c r="AF404" s="1009"/>
      <c r="AG404" s="1009"/>
      <c r="AH404" s="1009"/>
      <c r="AI404" s="1009"/>
      <c r="AJ404" s="1009"/>
      <c r="AK404" s="1009"/>
      <c r="AL404" s="1009"/>
      <c r="AM404" s="1009"/>
      <c r="AN404" s="1009"/>
      <c r="AO404" s="1009"/>
      <c r="AP404" s="1009"/>
      <c r="AQ404" s="1009"/>
      <c r="AR404" s="1009"/>
      <c r="AS404" s="1009"/>
      <c r="AT404" s="1009"/>
      <c r="AU404" s="1009"/>
      <c r="AV404" s="1009"/>
      <c r="AW404" s="1009"/>
      <c r="AX404" s="1009"/>
      <c r="AY404" s="1009"/>
      <c r="AZ404" s="1009"/>
      <c r="BA404" s="1009"/>
      <c r="BB404" s="1009"/>
      <c r="BC404" s="1009"/>
      <c r="BD404" s="1009"/>
      <c r="BE404" s="1009"/>
      <c r="BF404" s="1009"/>
      <c r="BG404" s="1009"/>
      <c r="BH404" s="1009"/>
      <c r="BI404" s="1009"/>
      <c r="BJ404" s="1009"/>
      <c r="BK404" s="1009"/>
      <c r="BL404" s="1009"/>
      <c r="BM404" s="1009"/>
      <c r="CY404" s="1009"/>
      <c r="CZ404" s="1009"/>
      <c r="DA404" s="1009"/>
      <c r="DB404" s="1009"/>
      <c r="DC404" s="1009"/>
      <c r="DD404" s="1009"/>
      <c r="DE404" s="1009"/>
      <c r="DF404" s="1009"/>
      <c r="DG404" s="1009"/>
    </row>
    <row r="405" ht="7.5" customHeight="1">
      <c r="A405" s="1009"/>
      <c r="B405" s="1009"/>
      <c r="C405" s="1009"/>
      <c r="D405" s="1009"/>
      <c r="E405" s="1009"/>
      <c r="F405" s="1009"/>
      <c r="G405" s="1009"/>
      <c r="H405" s="1009"/>
      <c r="I405" s="1009"/>
      <c r="J405" s="1009"/>
      <c r="K405" s="1009"/>
      <c r="L405" s="1009"/>
      <c r="M405" s="1009"/>
      <c r="N405" s="1009"/>
      <c r="O405" s="1009"/>
      <c r="P405" s="1009"/>
      <c r="Q405" s="1009"/>
      <c r="R405" s="1009"/>
      <c r="S405" s="1009"/>
      <c r="T405" s="1009"/>
      <c r="U405" s="1009"/>
      <c r="V405" s="1009"/>
      <c r="W405" s="1009"/>
      <c r="X405" s="1009"/>
      <c r="Y405" s="1009"/>
      <c r="Z405" s="1009"/>
      <c r="AA405" s="1009"/>
      <c r="AB405" s="1009"/>
      <c r="AC405" s="1009"/>
      <c r="AD405" s="1009"/>
      <c r="AE405" s="1009"/>
      <c r="AF405" s="1009"/>
      <c r="AG405" s="1009"/>
      <c r="AH405" s="1009"/>
      <c r="AI405" s="1009"/>
      <c r="AJ405" s="1009"/>
      <c r="AK405" s="1009"/>
      <c r="AL405" s="1009"/>
      <c r="AM405" s="1009"/>
      <c r="AN405" s="1009"/>
      <c r="AO405" s="1009"/>
      <c r="AP405" s="1009"/>
      <c r="AQ405" s="1009"/>
      <c r="AR405" s="1009"/>
      <c r="AS405" s="1009"/>
      <c r="AT405" s="1009"/>
      <c r="AU405" s="1009"/>
      <c r="AV405" s="1009"/>
      <c r="AW405" s="1009"/>
      <c r="AX405" s="1009"/>
      <c r="AY405" s="1009"/>
      <c r="AZ405" s="1009"/>
      <c r="BA405" s="1009"/>
      <c r="BB405" s="1009"/>
      <c r="BC405" s="1009"/>
      <c r="BD405" s="1009"/>
      <c r="BE405" s="1009"/>
      <c r="BF405" s="1009"/>
      <c r="BG405" s="1009"/>
      <c r="BH405" s="1009"/>
      <c r="BI405" s="1009"/>
      <c r="BJ405" s="1009"/>
      <c r="BK405" s="1009"/>
      <c r="BL405" s="1009"/>
      <c r="BM405" s="1009"/>
      <c r="CY405" s="1009"/>
      <c r="CZ405" s="1009"/>
      <c r="DA405" s="1009"/>
      <c r="DB405" s="1009"/>
      <c r="DC405" s="1009"/>
      <c r="DD405" s="1009"/>
      <c r="DE405" s="1009"/>
      <c r="DF405" s="1009"/>
      <c r="DG405" s="1009"/>
    </row>
    <row r="406" ht="7.5" customHeight="1">
      <c r="A406" s="1009"/>
      <c r="B406" s="1009"/>
      <c r="C406" s="1009"/>
      <c r="D406" s="1009"/>
      <c r="E406" s="1009"/>
      <c r="F406" s="1009"/>
      <c r="G406" s="1009"/>
      <c r="H406" s="1009"/>
      <c r="I406" s="1009"/>
      <c r="J406" s="1009"/>
      <c r="K406" s="1009"/>
      <c r="L406" s="1009"/>
      <c r="M406" s="1009"/>
      <c r="N406" s="1009"/>
      <c r="O406" s="1009"/>
      <c r="P406" s="1009"/>
      <c r="Q406" s="1009"/>
      <c r="R406" s="1009"/>
      <c r="S406" s="1009"/>
      <c r="T406" s="1009"/>
      <c r="U406" s="1009"/>
      <c r="V406" s="1009"/>
      <c r="W406" s="1009"/>
      <c r="X406" s="1009"/>
      <c r="Y406" s="1009"/>
      <c r="Z406" s="1009"/>
      <c r="AA406" s="1009"/>
      <c r="AB406" s="1009"/>
      <c r="AC406" s="1009"/>
      <c r="AD406" s="1009"/>
      <c r="AE406" s="1009"/>
      <c r="AF406" s="1009"/>
      <c r="AG406" s="1009"/>
      <c r="AH406" s="1009"/>
      <c r="AI406" s="1009"/>
      <c r="AJ406" s="1009"/>
      <c r="AK406" s="1009"/>
      <c r="AL406" s="1009"/>
      <c r="AM406" s="1009"/>
      <c r="AN406" s="1009"/>
      <c r="AO406" s="1009"/>
      <c r="AP406" s="1009"/>
      <c r="AQ406" s="1009"/>
      <c r="AR406" s="1009"/>
      <c r="AS406" s="1009"/>
      <c r="AT406" s="1009"/>
      <c r="AU406" s="1009"/>
      <c r="AV406" s="1009"/>
      <c r="AW406" s="1009"/>
      <c r="AX406" s="1009"/>
      <c r="AY406" s="1009"/>
      <c r="AZ406" s="1009"/>
      <c r="BA406" s="1009"/>
      <c r="BB406" s="1009"/>
      <c r="BC406" s="1009"/>
      <c r="BD406" s="1009"/>
      <c r="BE406" s="1009"/>
      <c r="BF406" s="1009"/>
      <c r="BG406" s="1009"/>
      <c r="BH406" s="1009"/>
      <c r="BI406" s="1009"/>
      <c r="BJ406" s="1009"/>
      <c r="BK406" s="1009"/>
      <c r="BL406" s="1009"/>
      <c r="BM406" s="1009"/>
      <c r="CY406" s="1009"/>
      <c r="CZ406" s="1009"/>
      <c r="DA406" s="1009"/>
      <c r="DB406" s="1009"/>
      <c r="DC406" s="1009"/>
      <c r="DD406" s="1009"/>
      <c r="DE406" s="1009"/>
      <c r="DF406" s="1009"/>
      <c r="DG406" s="1009"/>
    </row>
    <row r="407" ht="7.5" customHeight="1">
      <c r="A407" s="1009"/>
      <c r="B407" s="1009"/>
      <c r="C407" s="1009"/>
      <c r="D407" s="1009"/>
      <c r="E407" s="1009"/>
      <c r="F407" s="1009"/>
      <c r="G407" s="1009"/>
      <c r="H407" s="1009"/>
      <c r="I407" s="1009"/>
      <c r="J407" s="1009"/>
      <c r="K407" s="1009"/>
      <c r="L407" s="1009"/>
      <c r="M407" s="1009"/>
      <c r="N407" s="1009"/>
      <c r="O407" s="1009"/>
      <c r="P407" s="1009"/>
      <c r="Q407" s="1009"/>
      <c r="R407" s="1009"/>
      <c r="S407" s="1009"/>
      <c r="T407" s="1009"/>
      <c r="U407" s="1009"/>
      <c r="V407" s="1009"/>
      <c r="W407" s="1009"/>
      <c r="X407" s="1009"/>
      <c r="Y407" s="1009"/>
      <c r="Z407" s="1009"/>
      <c r="AA407" s="1009"/>
      <c r="AB407" s="1009"/>
      <c r="AC407" s="1009"/>
      <c r="AD407" s="1009"/>
      <c r="AE407" s="1009"/>
      <c r="AF407" s="1009"/>
      <c r="AG407" s="1009"/>
      <c r="AH407" s="1009"/>
      <c r="AI407" s="1009"/>
      <c r="AJ407" s="1009"/>
      <c r="AK407" s="1009"/>
      <c r="AL407" s="1009"/>
      <c r="AM407" s="1009"/>
      <c r="AN407" s="1009"/>
      <c r="AO407" s="1009"/>
      <c r="AP407" s="1009"/>
      <c r="AQ407" s="1009"/>
      <c r="AR407" s="1009"/>
      <c r="AS407" s="1009"/>
      <c r="AT407" s="1009"/>
      <c r="AU407" s="1009"/>
      <c r="AV407" s="1009"/>
      <c r="AW407" s="1009"/>
      <c r="AX407" s="1009"/>
      <c r="AY407" s="1009"/>
      <c r="AZ407" s="1009"/>
      <c r="BA407" s="1009"/>
      <c r="BB407" s="1009"/>
      <c r="BC407" s="1009"/>
      <c r="BD407" s="1009"/>
      <c r="BE407" s="1009"/>
      <c r="BF407" s="1009"/>
      <c r="BG407" s="1009"/>
      <c r="BH407" s="1009"/>
      <c r="BI407" s="1009"/>
      <c r="BJ407" s="1009"/>
      <c r="BK407" s="1009"/>
      <c r="BL407" s="1009"/>
      <c r="BM407" s="1009"/>
      <c r="CY407" s="1009"/>
      <c r="CZ407" s="1009"/>
      <c r="DA407" s="1009"/>
      <c r="DB407" s="1009"/>
      <c r="DC407" s="1009"/>
      <c r="DD407" s="1009"/>
      <c r="DE407" s="1009"/>
      <c r="DF407" s="1009"/>
      <c r="DG407" s="1009"/>
    </row>
    <row r="408" ht="7.5" customHeight="1">
      <c r="A408" s="1009"/>
      <c r="B408" s="1009"/>
      <c r="C408" s="1009"/>
      <c r="D408" s="1009"/>
      <c r="E408" s="1009"/>
      <c r="F408" s="1009"/>
      <c r="G408" s="1009"/>
      <c r="H408" s="1009"/>
      <c r="I408" s="1009"/>
      <c r="J408" s="1009"/>
      <c r="K408" s="1009"/>
      <c r="L408" s="1009"/>
      <c r="M408" s="1009"/>
      <c r="N408" s="1009"/>
      <c r="O408" s="1009"/>
      <c r="P408" s="1009"/>
      <c r="Q408" s="1009"/>
      <c r="R408" s="1009"/>
      <c r="S408" s="1009"/>
      <c r="T408" s="1009"/>
      <c r="U408" s="1009"/>
      <c r="V408" s="1009"/>
      <c r="W408" s="1009"/>
      <c r="X408" s="1009"/>
      <c r="Y408" s="1009"/>
      <c r="Z408" s="1009"/>
      <c r="AA408" s="1009"/>
      <c r="AB408" s="1009"/>
      <c r="AC408" s="1009"/>
      <c r="AD408" s="1009"/>
      <c r="AE408" s="1009"/>
      <c r="AF408" s="1009"/>
      <c r="AG408" s="1009"/>
      <c r="AH408" s="1009"/>
      <c r="AI408" s="1009"/>
      <c r="AJ408" s="1009"/>
      <c r="AK408" s="1009"/>
      <c r="AL408" s="1009"/>
      <c r="AM408" s="1009"/>
      <c r="AN408" s="1009"/>
      <c r="AO408" s="1009"/>
      <c r="AP408" s="1009"/>
      <c r="AQ408" s="1009"/>
      <c r="AR408" s="1009"/>
      <c r="AS408" s="1009"/>
      <c r="AT408" s="1009"/>
      <c r="AU408" s="1009"/>
      <c r="AV408" s="1009"/>
      <c r="AW408" s="1009"/>
      <c r="AX408" s="1009"/>
      <c r="AY408" s="1009"/>
      <c r="AZ408" s="1009"/>
      <c r="BA408" s="1009"/>
      <c r="BB408" s="1009"/>
      <c r="BC408" s="1009"/>
      <c r="BD408" s="1009"/>
      <c r="BE408" s="1009"/>
      <c r="BF408" s="1009"/>
      <c r="BG408" s="1009"/>
      <c r="BH408" s="1009"/>
      <c r="BI408" s="1009"/>
      <c r="BJ408" s="1009"/>
      <c r="BK408" s="1009"/>
      <c r="BL408" s="1009"/>
      <c r="BM408" s="1009"/>
      <c r="CY408" s="1009"/>
      <c r="CZ408" s="1009"/>
      <c r="DA408" s="1009"/>
      <c r="DB408" s="1009"/>
      <c r="DC408" s="1009"/>
      <c r="DD408" s="1009"/>
      <c r="DE408" s="1009"/>
      <c r="DF408" s="1009"/>
      <c r="DG408" s="1009"/>
    </row>
    <row r="409" ht="7.5" customHeight="1">
      <c r="A409" s="1009"/>
      <c r="B409" s="1009"/>
      <c r="C409" s="1009"/>
      <c r="D409" s="1009"/>
      <c r="E409" s="1009"/>
      <c r="F409" s="1009"/>
      <c r="G409" s="1009"/>
      <c r="H409" s="1009"/>
      <c r="I409" s="1009"/>
      <c r="J409" s="1009"/>
      <c r="K409" s="1009"/>
      <c r="L409" s="1009"/>
      <c r="M409" s="1009"/>
      <c r="N409" s="1009"/>
      <c r="O409" s="1009"/>
      <c r="P409" s="1009"/>
      <c r="Q409" s="1009"/>
      <c r="R409" s="1009"/>
      <c r="S409" s="1009"/>
      <c r="T409" s="1009"/>
      <c r="U409" s="1009"/>
      <c r="V409" s="1009"/>
      <c r="W409" s="1009"/>
      <c r="X409" s="1009"/>
      <c r="Y409" s="1009"/>
      <c r="Z409" s="1009"/>
      <c r="AA409" s="1009"/>
      <c r="AB409" s="1009"/>
      <c r="AC409" s="1009"/>
      <c r="AD409" s="1009"/>
      <c r="AE409" s="1009"/>
      <c r="AF409" s="1009"/>
      <c r="AG409" s="1009"/>
      <c r="AH409" s="1009"/>
      <c r="AI409" s="1009"/>
      <c r="AJ409" s="1009"/>
      <c r="AK409" s="1009"/>
      <c r="AL409" s="1009"/>
      <c r="AM409" s="1009"/>
      <c r="AN409" s="1009"/>
      <c r="AO409" s="1009"/>
      <c r="AP409" s="1009"/>
      <c r="AQ409" s="1009"/>
      <c r="AR409" s="1009"/>
      <c r="AS409" s="1009"/>
      <c r="AT409" s="1009"/>
      <c r="AU409" s="1009"/>
      <c r="AV409" s="1009"/>
      <c r="AW409" s="1009"/>
      <c r="AX409" s="1009"/>
      <c r="AY409" s="1009"/>
      <c r="AZ409" s="1009"/>
      <c r="BA409" s="1009"/>
      <c r="BB409" s="1009"/>
      <c r="BC409" s="1009"/>
      <c r="BD409" s="1009"/>
      <c r="BE409" s="1009"/>
      <c r="BF409" s="1009"/>
      <c r="BG409" s="1009"/>
      <c r="BH409" s="1009"/>
      <c r="BI409" s="1009"/>
      <c r="BJ409" s="1009"/>
      <c r="BK409" s="1009"/>
      <c r="BL409" s="1009"/>
      <c r="BM409" s="1009"/>
      <c r="CY409" s="1009"/>
      <c r="CZ409" s="1009"/>
      <c r="DA409" s="1009"/>
      <c r="DB409" s="1009"/>
      <c r="DC409" s="1009"/>
      <c r="DD409" s="1009"/>
      <c r="DE409" s="1009"/>
      <c r="DF409" s="1009"/>
      <c r="DG409" s="1009"/>
    </row>
    <row r="410" ht="7.5" customHeight="1">
      <c r="A410" s="1009"/>
      <c r="B410" s="1009"/>
      <c r="C410" s="1009"/>
      <c r="D410" s="1009"/>
      <c r="E410" s="1009"/>
      <c r="F410" s="1009"/>
      <c r="G410" s="1009"/>
      <c r="H410" s="1009"/>
      <c r="I410" s="1009"/>
      <c r="J410" s="1009"/>
      <c r="K410" s="1009"/>
      <c r="L410" s="1009"/>
      <c r="M410" s="1009"/>
      <c r="N410" s="1009"/>
      <c r="O410" s="1009"/>
      <c r="P410" s="1009"/>
      <c r="Q410" s="1009"/>
      <c r="R410" s="1009"/>
      <c r="S410" s="1009"/>
      <c r="T410" s="1009"/>
      <c r="U410" s="1009"/>
      <c r="V410" s="1009"/>
      <c r="W410" s="1009"/>
      <c r="X410" s="1009"/>
      <c r="Y410" s="1009"/>
      <c r="Z410" s="1009"/>
      <c r="AA410" s="1009"/>
      <c r="AB410" s="1009"/>
      <c r="AC410" s="1009"/>
      <c r="AD410" s="1009"/>
      <c r="AE410" s="1009"/>
      <c r="AF410" s="1009"/>
      <c r="AG410" s="1009"/>
      <c r="AH410" s="1009"/>
      <c r="AI410" s="1009"/>
      <c r="AJ410" s="1009"/>
      <c r="AK410" s="1009"/>
      <c r="AL410" s="1009"/>
      <c r="AM410" s="1009"/>
      <c r="AN410" s="1009"/>
      <c r="AO410" s="1009"/>
      <c r="AP410" s="1009"/>
      <c r="AQ410" s="1009"/>
      <c r="AR410" s="1009"/>
      <c r="AS410" s="1009"/>
      <c r="AT410" s="1009"/>
      <c r="AU410" s="1009"/>
      <c r="AV410" s="1009"/>
      <c r="AW410" s="1009"/>
      <c r="AX410" s="1009"/>
      <c r="AY410" s="1009"/>
      <c r="AZ410" s="1009"/>
      <c r="BA410" s="1009"/>
      <c r="BB410" s="1009"/>
      <c r="BC410" s="1009"/>
      <c r="BD410" s="1009"/>
      <c r="BE410" s="1009"/>
      <c r="BF410" s="1009"/>
      <c r="BG410" s="1009"/>
      <c r="BH410" s="1009"/>
      <c r="BI410" s="1009"/>
      <c r="BJ410" s="1009"/>
      <c r="BK410" s="1009"/>
      <c r="BL410" s="1009"/>
      <c r="BM410" s="1009"/>
      <c r="CY410" s="1009"/>
      <c r="CZ410" s="1009"/>
      <c r="DA410" s="1009"/>
      <c r="DB410" s="1009"/>
      <c r="DC410" s="1009"/>
      <c r="DD410" s="1009"/>
      <c r="DE410" s="1009"/>
      <c r="DF410" s="1009"/>
      <c r="DG410" s="1009"/>
    </row>
    <row r="411" ht="7.5" customHeight="1">
      <c r="A411" s="1009"/>
      <c r="B411" s="1009"/>
      <c r="C411" s="1009"/>
      <c r="D411" s="1009"/>
      <c r="E411" s="1009"/>
      <c r="F411" s="1009"/>
      <c r="G411" s="1009"/>
      <c r="H411" s="1009"/>
      <c r="I411" s="1009"/>
      <c r="J411" s="1009"/>
      <c r="K411" s="1009"/>
      <c r="L411" s="1009"/>
      <c r="M411" s="1009"/>
      <c r="N411" s="1009"/>
      <c r="O411" s="1009"/>
      <c r="P411" s="1009"/>
      <c r="Q411" s="1009"/>
      <c r="R411" s="1009"/>
      <c r="S411" s="1009"/>
      <c r="T411" s="1009"/>
      <c r="U411" s="1009"/>
      <c r="V411" s="1009"/>
      <c r="W411" s="1009"/>
      <c r="X411" s="1009"/>
      <c r="Y411" s="1009"/>
      <c r="Z411" s="1009"/>
      <c r="AA411" s="1009"/>
      <c r="AB411" s="1009"/>
      <c r="AC411" s="1009"/>
      <c r="AD411" s="1009"/>
      <c r="AE411" s="1009"/>
      <c r="AF411" s="1009"/>
      <c r="AG411" s="1009"/>
      <c r="AH411" s="1009"/>
      <c r="AI411" s="1009"/>
      <c r="AJ411" s="1009"/>
      <c r="AK411" s="1009"/>
      <c r="AL411" s="1009"/>
      <c r="AM411" s="1009"/>
      <c r="AN411" s="1009"/>
      <c r="AO411" s="1009"/>
      <c r="AP411" s="1009"/>
      <c r="AQ411" s="1009"/>
      <c r="AR411" s="1009"/>
      <c r="AS411" s="1009"/>
      <c r="AT411" s="1009"/>
      <c r="AU411" s="1009"/>
      <c r="AV411" s="1009"/>
      <c r="AW411" s="1009"/>
      <c r="AX411" s="1009"/>
      <c r="AY411" s="1009"/>
      <c r="AZ411" s="1009"/>
      <c r="BA411" s="1009"/>
      <c r="BB411" s="1009"/>
      <c r="BC411" s="1009"/>
      <c r="BD411" s="1009"/>
      <c r="BE411" s="1009"/>
      <c r="BF411" s="1009"/>
      <c r="BG411" s="1009"/>
      <c r="BH411" s="1009"/>
      <c r="BI411" s="1009"/>
      <c r="BJ411" s="1009"/>
      <c r="BK411" s="1009"/>
      <c r="BL411" s="1009"/>
      <c r="BM411" s="1009"/>
      <c r="CY411" s="1009"/>
      <c r="CZ411" s="1009"/>
      <c r="DA411" s="1009"/>
      <c r="DB411" s="1009"/>
      <c r="DC411" s="1009"/>
      <c r="DD411" s="1009"/>
      <c r="DE411" s="1009"/>
      <c r="DF411" s="1009"/>
      <c r="DG411" s="1009"/>
    </row>
    <row r="412" ht="7.5" customHeight="1">
      <c r="A412" s="1009"/>
      <c r="B412" s="1009"/>
      <c r="C412" s="1009"/>
      <c r="D412" s="1009"/>
      <c r="E412" s="1009"/>
      <c r="F412" s="1009"/>
      <c r="G412" s="1009"/>
      <c r="H412" s="1009"/>
      <c r="I412" s="1009"/>
      <c r="J412" s="1009"/>
      <c r="K412" s="1009"/>
      <c r="L412" s="1009"/>
      <c r="M412" s="1009"/>
      <c r="N412" s="1009"/>
      <c r="O412" s="1009"/>
      <c r="P412" s="1009"/>
      <c r="Q412" s="1009"/>
      <c r="R412" s="1009"/>
      <c r="S412" s="1009"/>
      <c r="T412" s="1009"/>
      <c r="U412" s="1009"/>
      <c r="V412" s="1009"/>
      <c r="W412" s="1009"/>
      <c r="X412" s="1009"/>
      <c r="Y412" s="1009"/>
      <c r="Z412" s="1009"/>
      <c r="AA412" s="1009"/>
      <c r="AB412" s="1009"/>
      <c r="AC412" s="1009"/>
      <c r="AD412" s="1009"/>
      <c r="AE412" s="1009"/>
      <c r="AF412" s="1009"/>
      <c r="AG412" s="1009"/>
      <c r="AH412" s="1009"/>
      <c r="AI412" s="1009"/>
      <c r="AJ412" s="1009"/>
      <c r="AK412" s="1009"/>
      <c r="AL412" s="1009"/>
      <c r="AM412" s="1009"/>
      <c r="AN412" s="1009"/>
      <c r="AO412" s="1009"/>
      <c r="AP412" s="1009"/>
      <c r="AQ412" s="1009"/>
      <c r="AR412" s="1009"/>
      <c r="AS412" s="1009"/>
      <c r="AT412" s="1009"/>
      <c r="AU412" s="1009"/>
      <c r="AV412" s="1009"/>
      <c r="AW412" s="1009"/>
      <c r="AX412" s="1009"/>
      <c r="AY412" s="1009"/>
      <c r="AZ412" s="1009"/>
      <c r="BA412" s="1009"/>
      <c r="BB412" s="1009"/>
      <c r="BC412" s="1009"/>
      <c r="BD412" s="1009"/>
      <c r="BE412" s="1009"/>
      <c r="BF412" s="1009"/>
      <c r="BG412" s="1009"/>
      <c r="BH412" s="1009"/>
      <c r="BI412" s="1009"/>
      <c r="BJ412" s="1009"/>
      <c r="BK412" s="1009"/>
      <c r="BL412" s="1009"/>
      <c r="BM412" s="1009"/>
      <c r="CY412" s="1009"/>
      <c r="CZ412" s="1009"/>
      <c r="DA412" s="1009"/>
      <c r="DB412" s="1009"/>
      <c r="DC412" s="1009"/>
      <c r="DD412" s="1009"/>
      <c r="DE412" s="1009"/>
      <c r="DF412" s="1009"/>
      <c r="DG412" s="1009"/>
    </row>
    <row r="413" ht="7.5" customHeight="1">
      <c r="A413" s="1009"/>
      <c r="B413" s="1009"/>
      <c r="C413" s="1009"/>
      <c r="D413" s="1009"/>
      <c r="E413" s="1009"/>
      <c r="F413" s="1009"/>
      <c r="G413" s="1009"/>
      <c r="H413" s="1009"/>
      <c r="I413" s="1009"/>
      <c r="J413" s="1009"/>
      <c r="K413" s="1009"/>
      <c r="L413" s="1009"/>
      <c r="M413" s="1009"/>
      <c r="N413" s="1009"/>
      <c r="O413" s="1009"/>
      <c r="P413" s="1009"/>
      <c r="Q413" s="1009"/>
      <c r="R413" s="1009"/>
      <c r="S413" s="1009"/>
      <c r="T413" s="1009"/>
      <c r="U413" s="1009"/>
      <c r="V413" s="1009"/>
      <c r="W413" s="1009"/>
      <c r="X413" s="1009"/>
      <c r="Y413" s="1009"/>
      <c r="Z413" s="1009"/>
      <c r="AA413" s="1009"/>
      <c r="AB413" s="1009"/>
      <c r="AC413" s="1009"/>
      <c r="AD413" s="1009"/>
      <c r="AE413" s="1009"/>
      <c r="AF413" s="1009"/>
      <c r="AG413" s="1009"/>
      <c r="AH413" s="1009"/>
      <c r="AI413" s="1009"/>
      <c r="AJ413" s="1009"/>
      <c r="AK413" s="1009"/>
      <c r="AL413" s="1009"/>
      <c r="AM413" s="1009"/>
      <c r="AN413" s="1009"/>
      <c r="AO413" s="1009"/>
      <c r="AP413" s="1009"/>
      <c r="AQ413" s="1009"/>
      <c r="AR413" s="1009"/>
      <c r="AS413" s="1009"/>
      <c r="AT413" s="1009"/>
      <c r="AU413" s="1009"/>
      <c r="AV413" s="1009"/>
      <c r="AW413" s="1009"/>
      <c r="AX413" s="1009"/>
      <c r="AY413" s="1009"/>
      <c r="AZ413" s="1009"/>
      <c r="BA413" s="1009"/>
      <c r="BB413" s="1009"/>
      <c r="BC413" s="1009"/>
      <c r="BD413" s="1009"/>
      <c r="BE413" s="1009"/>
      <c r="BF413" s="1009"/>
      <c r="BG413" s="1009"/>
      <c r="BH413" s="1009"/>
      <c r="BI413" s="1009"/>
      <c r="BJ413" s="1009"/>
      <c r="BK413" s="1009"/>
      <c r="BL413" s="1009"/>
      <c r="BM413" s="1009"/>
      <c r="CY413" s="1009"/>
      <c r="CZ413" s="1009"/>
      <c r="DA413" s="1009"/>
      <c r="DB413" s="1009"/>
      <c r="DC413" s="1009"/>
      <c r="DD413" s="1009"/>
      <c r="DE413" s="1009"/>
      <c r="DF413" s="1009"/>
      <c r="DG413" s="1009"/>
    </row>
    <row r="414" ht="7.5" customHeight="1">
      <c r="A414" s="1009"/>
      <c r="B414" s="1009"/>
      <c r="C414" s="1009"/>
      <c r="D414" s="1009"/>
      <c r="E414" s="1009"/>
      <c r="F414" s="1009"/>
      <c r="G414" s="1009"/>
      <c r="H414" s="1009"/>
      <c r="I414" s="1009"/>
      <c r="J414" s="1009"/>
      <c r="K414" s="1009"/>
      <c r="L414" s="1009"/>
      <c r="M414" s="1009"/>
      <c r="N414" s="1009"/>
      <c r="O414" s="1009"/>
      <c r="P414" s="1009"/>
      <c r="Q414" s="1009"/>
      <c r="R414" s="1009"/>
      <c r="S414" s="1009"/>
      <c r="T414" s="1009"/>
      <c r="U414" s="1009"/>
      <c r="V414" s="1009"/>
      <c r="W414" s="1009"/>
      <c r="X414" s="1009"/>
      <c r="Y414" s="1009"/>
      <c r="Z414" s="1009"/>
      <c r="AA414" s="1009"/>
      <c r="AB414" s="1009"/>
      <c r="AC414" s="1009"/>
      <c r="AD414" s="1009"/>
      <c r="AE414" s="1009"/>
      <c r="AF414" s="1009"/>
      <c r="AG414" s="1009"/>
      <c r="AH414" s="1009"/>
      <c r="AI414" s="1009"/>
      <c r="AJ414" s="1009"/>
      <c r="AK414" s="1009"/>
      <c r="AL414" s="1009"/>
      <c r="AM414" s="1009"/>
      <c r="AN414" s="1009"/>
      <c r="AO414" s="1009"/>
      <c r="AP414" s="1009"/>
      <c r="AQ414" s="1009"/>
      <c r="AR414" s="1009"/>
      <c r="AS414" s="1009"/>
      <c r="AT414" s="1009"/>
      <c r="AU414" s="1009"/>
      <c r="AV414" s="1009"/>
      <c r="AW414" s="1009"/>
      <c r="AX414" s="1009"/>
      <c r="AY414" s="1009"/>
      <c r="AZ414" s="1009"/>
      <c r="BA414" s="1009"/>
      <c r="BB414" s="1009"/>
      <c r="BC414" s="1009"/>
      <c r="BD414" s="1009"/>
      <c r="BE414" s="1009"/>
      <c r="BF414" s="1009"/>
      <c r="BG414" s="1009"/>
      <c r="BH414" s="1009"/>
      <c r="BI414" s="1009"/>
      <c r="BJ414" s="1009"/>
      <c r="BK414" s="1009"/>
      <c r="BL414" s="1009"/>
      <c r="BM414" s="1009"/>
      <c r="CY414" s="1009"/>
      <c r="CZ414" s="1009"/>
      <c r="DA414" s="1009"/>
      <c r="DB414" s="1009"/>
      <c r="DC414" s="1009"/>
      <c r="DD414" s="1009"/>
      <c r="DE414" s="1009"/>
      <c r="DF414" s="1009"/>
      <c r="DG414" s="1009"/>
    </row>
    <row r="415" ht="7.5" customHeight="1">
      <c r="A415" s="1009"/>
      <c r="B415" s="1009"/>
      <c r="C415" s="1009"/>
      <c r="D415" s="1009"/>
      <c r="E415" s="1009"/>
      <c r="F415" s="1009"/>
      <c r="G415" s="1009"/>
      <c r="H415" s="1009"/>
      <c r="I415" s="1009"/>
      <c r="J415" s="1009"/>
      <c r="K415" s="1009"/>
      <c r="L415" s="1009"/>
      <c r="M415" s="1009"/>
      <c r="N415" s="1009"/>
      <c r="O415" s="1009"/>
      <c r="P415" s="1009"/>
      <c r="Q415" s="1009"/>
      <c r="R415" s="1009"/>
      <c r="S415" s="1009"/>
      <c r="T415" s="1009"/>
      <c r="U415" s="1009"/>
      <c r="V415" s="1009"/>
      <c r="W415" s="1009"/>
      <c r="X415" s="1009"/>
      <c r="Y415" s="1009"/>
      <c r="Z415" s="1009"/>
      <c r="AA415" s="1009"/>
      <c r="AB415" s="1009"/>
      <c r="AC415" s="1009"/>
      <c r="AD415" s="1009"/>
      <c r="AE415" s="1009"/>
      <c r="AF415" s="1009"/>
      <c r="AG415" s="1009"/>
      <c r="AH415" s="1009"/>
      <c r="AI415" s="1009"/>
      <c r="AJ415" s="1009"/>
      <c r="AK415" s="1009"/>
      <c r="AL415" s="1009"/>
      <c r="AM415" s="1009"/>
      <c r="AN415" s="1009"/>
      <c r="AO415" s="1009"/>
      <c r="AP415" s="1009"/>
      <c r="AQ415" s="1009"/>
      <c r="AR415" s="1009"/>
      <c r="AS415" s="1009"/>
      <c r="AT415" s="1009"/>
      <c r="AU415" s="1009"/>
      <c r="AV415" s="1009"/>
      <c r="AW415" s="1009"/>
      <c r="AX415" s="1009"/>
      <c r="AY415" s="1009"/>
      <c r="AZ415" s="1009"/>
      <c r="BA415" s="1009"/>
      <c r="BB415" s="1009"/>
      <c r="BC415" s="1009"/>
      <c r="BD415" s="1009"/>
      <c r="BE415" s="1009"/>
      <c r="BF415" s="1009"/>
      <c r="BG415" s="1009"/>
      <c r="BH415" s="1009"/>
      <c r="BI415" s="1009"/>
      <c r="BJ415" s="1009"/>
      <c r="BK415" s="1009"/>
      <c r="BL415" s="1009"/>
      <c r="BM415" s="1009"/>
      <c r="CY415" s="1009"/>
      <c r="CZ415" s="1009"/>
      <c r="DA415" s="1009"/>
      <c r="DB415" s="1009"/>
      <c r="DC415" s="1009"/>
      <c r="DD415" s="1009"/>
      <c r="DE415" s="1009"/>
      <c r="DF415" s="1009"/>
      <c r="DG415" s="1009"/>
    </row>
    <row r="416" ht="7.5" customHeight="1">
      <c r="A416" s="1009"/>
      <c r="B416" s="1009"/>
      <c r="C416" s="1009"/>
      <c r="D416" s="1009"/>
      <c r="E416" s="1009"/>
      <c r="F416" s="1009"/>
      <c r="G416" s="1009"/>
      <c r="H416" s="1009"/>
      <c r="I416" s="1009"/>
      <c r="J416" s="1009"/>
      <c r="K416" s="1009"/>
      <c r="L416" s="1009"/>
      <c r="M416" s="1009"/>
      <c r="N416" s="1009"/>
      <c r="O416" s="1009"/>
      <c r="P416" s="1009"/>
      <c r="Q416" s="1009"/>
      <c r="R416" s="1009"/>
      <c r="S416" s="1009"/>
      <c r="T416" s="1009"/>
      <c r="U416" s="1009"/>
      <c r="V416" s="1009"/>
      <c r="W416" s="1009"/>
      <c r="X416" s="1009"/>
      <c r="Y416" s="1009"/>
      <c r="Z416" s="1009"/>
      <c r="AA416" s="1009"/>
      <c r="AB416" s="1009"/>
      <c r="AC416" s="1009"/>
      <c r="AD416" s="1009"/>
      <c r="AE416" s="1009"/>
      <c r="AF416" s="1009"/>
      <c r="AG416" s="1009"/>
      <c r="AH416" s="1009"/>
      <c r="AI416" s="1009"/>
      <c r="AJ416" s="1009"/>
      <c r="AK416" s="1009"/>
      <c r="AL416" s="1009"/>
      <c r="AM416" s="1009"/>
      <c r="AN416" s="1009"/>
      <c r="AO416" s="1009"/>
      <c r="AP416" s="1009"/>
      <c r="AQ416" s="1009"/>
      <c r="AR416" s="1009"/>
      <c r="AS416" s="1009"/>
      <c r="AT416" s="1009"/>
      <c r="AU416" s="1009"/>
      <c r="AV416" s="1009"/>
      <c r="AW416" s="1009"/>
      <c r="AX416" s="1009"/>
      <c r="AY416" s="1009"/>
      <c r="AZ416" s="1009"/>
      <c r="BA416" s="1009"/>
      <c r="BB416" s="1009"/>
      <c r="BC416" s="1009"/>
      <c r="BD416" s="1009"/>
      <c r="BE416" s="1009"/>
      <c r="BF416" s="1009"/>
      <c r="BG416" s="1009"/>
      <c r="BH416" s="1009"/>
      <c r="BI416" s="1009"/>
      <c r="BJ416" s="1009"/>
      <c r="BK416" s="1009"/>
      <c r="BL416" s="1009"/>
      <c r="BM416" s="1009"/>
      <c r="CY416" s="1009"/>
      <c r="CZ416" s="1009"/>
      <c r="DA416" s="1009"/>
      <c r="DB416" s="1009"/>
      <c r="DC416" s="1009"/>
      <c r="DD416" s="1009"/>
      <c r="DE416" s="1009"/>
      <c r="DF416" s="1009"/>
      <c r="DG416" s="1009"/>
    </row>
    <row r="417" ht="7.5" customHeight="1">
      <c r="A417" s="1009"/>
      <c r="B417" s="1009"/>
      <c r="C417" s="1009"/>
      <c r="D417" s="1009"/>
      <c r="E417" s="1009"/>
      <c r="F417" s="1009"/>
      <c r="G417" s="1009"/>
      <c r="H417" s="1009"/>
      <c r="I417" s="1009"/>
      <c r="J417" s="1009"/>
      <c r="K417" s="1009"/>
      <c r="L417" s="1009"/>
      <c r="M417" s="1009"/>
      <c r="N417" s="1009"/>
      <c r="O417" s="1009"/>
      <c r="P417" s="1009"/>
      <c r="Q417" s="1009"/>
      <c r="R417" s="1009"/>
      <c r="S417" s="1009"/>
      <c r="T417" s="1009"/>
      <c r="U417" s="1009"/>
      <c r="V417" s="1009"/>
      <c r="W417" s="1009"/>
      <c r="X417" s="1009"/>
      <c r="Y417" s="1009"/>
      <c r="Z417" s="1009"/>
      <c r="AA417" s="1009"/>
      <c r="AB417" s="1009"/>
      <c r="AC417" s="1009"/>
      <c r="AD417" s="1009"/>
      <c r="AE417" s="1009"/>
      <c r="AF417" s="1009"/>
      <c r="AG417" s="1009"/>
      <c r="AH417" s="1009"/>
      <c r="AI417" s="1009"/>
      <c r="AJ417" s="1009"/>
      <c r="AK417" s="1009"/>
      <c r="AL417" s="1009"/>
      <c r="AM417" s="1009"/>
      <c r="AN417" s="1009"/>
      <c r="AO417" s="1009"/>
      <c r="AP417" s="1009"/>
      <c r="AQ417" s="1009"/>
      <c r="AR417" s="1009"/>
      <c r="AS417" s="1009"/>
      <c r="AT417" s="1009"/>
      <c r="AU417" s="1009"/>
      <c r="AV417" s="1009"/>
      <c r="AW417" s="1009"/>
      <c r="AX417" s="1009"/>
      <c r="AY417" s="1009"/>
      <c r="AZ417" s="1009"/>
      <c r="BA417" s="1009"/>
      <c r="BB417" s="1009"/>
      <c r="BC417" s="1009"/>
      <c r="BD417" s="1009"/>
      <c r="BE417" s="1009"/>
      <c r="BF417" s="1009"/>
      <c r="BG417" s="1009"/>
      <c r="BH417" s="1009"/>
      <c r="BI417" s="1009"/>
      <c r="BJ417" s="1009"/>
      <c r="BK417" s="1009"/>
      <c r="BL417" s="1009"/>
      <c r="BM417" s="1009"/>
      <c r="CY417" s="1009"/>
      <c r="CZ417" s="1009"/>
      <c r="DA417" s="1009"/>
      <c r="DB417" s="1009"/>
      <c r="DC417" s="1009"/>
      <c r="DD417" s="1009"/>
      <c r="DE417" s="1009"/>
      <c r="DF417" s="1009"/>
      <c r="DG417" s="1009"/>
    </row>
    <row r="418" ht="7.5" customHeight="1">
      <c r="A418" s="1009"/>
      <c r="B418" s="1009"/>
      <c r="C418" s="1009"/>
      <c r="D418" s="1009"/>
      <c r="E418" s="1009"/>
      <c r="F418" s="1009"/>
      <c r="G418" s="1009"/>
      <c r="H418" s="1009"/>
      <c r="I418" s="1009"/>
      <c r="J418" s="1009"/>
      <c r="K418" s="1009"/>
      <c r="L418" s="1009"/>
      <c r="M418" s="1009"/>
      <c r="N418" s="1009"/>
      <c r="O418" s="1009"/>
      <c r="P418" s="1009"/>
      <c r="Q418" s="1009"/>
      <c r="R418" s="1009"/>
      <c r="S418" s="1009"/>
      <c r="T418" s="1009"/>
      <c r="U418" s="1009"/>
      <c r="V418" s="1009"/>
      <c r="W418" s="1009"/>
      <c r="X418" s="1009"/>
      <c r="Y418" s="1009"/>
      <c r="Z418" s="1009"/>
      <c r="AA418" s="1009"/>
      <c r="AB418" s="1009"/>
      <c r="AC418" s="1009"/>
      <c r="AD418" s="1009"/>
      <c r="AE418" s="1009"/>
      <c r="AF418" s="1009"/>
      <c r="AG418" s="1009"/>
      <c r="AH418" s="1009"/>
      <c r="AI418" s="1009"/>
      <c r="AJ418" s="1009"/>
      <c r="AK418" s="1009"/>
      <c r="AL418" s="1009"/>
      <c r="AM418" s="1009"/>
      <c r="AN418" s="1009"/>
      <c r="AO418" s="1009"/>
      <c r="AP418" s="1009"/>
      <c r="AQ418" s="1009"/>
      <c r="AR418" s="1009"/>
      <c r="AS418" s="1009"/>
      <c r="AT418" s="1009"/>
      <c r="AU418" s="1009"/>
      <c r="AV418" s="1009"/>
      <c r="AW418" s="1009"/>
      <c r="AX418" s="1009"/>
      <c r="AY418" s="1009"/>
      <c r="AZ418" s="1009"/>
      <c r="BA418" s="1009"/>
      <c r="BB418" s="1009"/>
      <c r="BC418" s="1009"/>
      <c r="BD418" s="1009"/>
      <c r="BE418" s="1009"/>
      <c r="BF418" s="1009"/>
      <c r="BG418" s="1009"/>
      <c r="BH418" s="1009"/>
      <c r="BI418" s="1009"/>
      <c r="BJ418" s="1009"/>
      <c r="BK418" s="1009"/>
      <c r="BL418" s="1009"/>
      <c r="BM418" s="1009"/>
      <c r="CY418" s="1009"/>
      <c r="CZ418" s="1009"/>
      <c r="DA418" s="1009"/>
      <c r="DB418" s="1009"/>
      <c r="DC418" s="1009"/>
      <c r="DD418" s="1009"/>
      <c r="DE418" s="1009"/>
      <c r="DF418" s="1009"/>
      <c r="DG418" s="1009"/>
    </row>
    <row r="419" ht="7.5" customHeight="1">
      <c r="A419" s="1009"/>
      <c r="B419" s="1009"/>
      <c r="C419" s="1009"/>
      <c r="D419" s="1009"/>
      <c r="E419" s="1009"/>
      <c r="F419" s="1009"/>
      <c r="G419" s="1009"/>
      <c r="H419" s="1009"/>
      <c r="I419" s="1009"/>
      <c r="J419" s="1009"/>
      <c r="K419" s="1009"/>
      <c r="L419" s="1009"/>
      <c r="M419" s="1009"/>
      <c r="N419" s="1009"/>
      <c r="O419" s="1009"/>
      <c r="P419" s="1009"/>
      <c r="Q419" s="1009"/>
      <c r="R419" s="1009"/>
      <c r="S419" s="1009"/>
      <c r="T419" s="1009"/>
      <c r="U419" s="1009"/>
      <c r="V419" s="1009"/>
      <c r="W419" s="1009"/>
      <c r="X419" s="1009"/>
      <c r="Y419" s="1009"/>
      <c r="Z419" s="1009"/>
      <c r="AA419" s="1009"/>
      <c r="AB419" s="1009"/>
      <c r="AC419" s="1009"/>
      <c r="AD419" s="1009"/>
      <c r="AE419" s="1009"/>
      <c r="AF419" s="1009"/>
      <c r="AG419" s="1009"/>
      <c r="AH419" s="1009"/>
      <c r="AI419" s="1009"/>
      <c r="AJ419" s="1009"/>
      <c r="AK419" s="1009"/>
      <c r="AL419" s="1009"/>
      <c r="AM419" s="1009"/>
      <c r="AN419" s="1009"/>
      <c r="AO419" s="1009"/>
      <c r="AP419" s="1009"/>
      <c r="AQ419" s="1009"/>
      <c r="AR419" s="1009"/>
      <c r="AS419" s="1009"/>
      <c r="AT419" s="1009"/>
      <c r="AU419" s="1009"/>
      <c r="AV419" s="1009"/>
      <c r="AW419" s="1009"/>
      <c r="AX419" s="1009"/>
      <c r="AY419" s="1009"/>
      <c r="AZ419" s="1009"/>
      <c r="BA419" s="1009"/>
      <c r="BB419" s="1009"/>
      <c r="BC419" s="1009"/>
      <c r="BD419" s="1009"/>
      <c r="BE419" s="1009"/>
      <c r="BF419" s="1009"/>
      <c r="BG419" s="1009"/>
      <c r="BH419" s="1009"/>
      <c r="BI419" s="1009"/>
      <c r="BJ419" s="1009"/>
      <c r="BK419" s="1009"/>
      <c r="BL419" s="1009"/>
      <c r="BM419" s="1009"/>
      <c r="CY419" s="1009"/>
      <c r="CZ419" s="1009"/>
      <c r="DA419" s="1009"/>
      <c r="DB419" s="1009"/>
      <c r="DC419" s="1009"/>
      <c r="DD419" s="1009"/>
      <c r="DE419" s="1009"/>
      <c r="DF419" s="1009"/>
      <c r="DG419" s="1009"/>
    </row>
    <row r="420" ht="7.5" customHeight="1">
      <c r="A420" s="1009"/>
      <c r="B420" s="1009"/>
      <c r="C420" s="1009"/>
      <c r="D420" s="1009"/>
      <c r="E420" s="1009"/>
      <c r="F420" s="1009"/>
      <c r="G420" s="1009"/>
      <c r="H420" s="1009"/>
      <c r="I420" s="1009"/>
      <c r="J420" s="1009"/>
      <c r="K420" s="1009"/>
      <c r="L420" s="1009"/>
      <c r="M420" s="1009"/>
      <c r="N420" s="1009"/>
      <c r="O420" s="1009"/>
      <c r="P420" s="1009"/>
      <c r="Q420" s="1009"/>
      <c r="R420" s="1009"/>
      <c r="S420" s="1009"/>
      <c r="T420" s="1009"/>
      <c r="U420" s="1009"/>
      <c r="V420" s="1009"/>
      <c r="W420" s="1009"/>
      <c r="X420" s="1009"/>
      <c r="Y420" s="1009"/>
      <c r="Z420" s="1009"/>
      <c r="AA420" s="1009"/>
      <c r="AB420" s="1009"/>
      <c r="AC420" s="1009"/>
      <c r="AD420" s="1009"/>
      <c r="AE420" s="1009"/>
      <c r="AF420" s="1009"/>
      <c r="AG420" s="1009"/>
      <c r="AH420" s="1009"/>
      <c r="AI420" s="1009"/>
      <c r="AJ420" s="1009"/>
      <c r="AK420" s="1009"/>
      <c r="AL420" s="1009"/>
      <c r="AM420" s="1009"/>
      <c r="AN420" s="1009"/>
      <c r="AO420" s="1009"/>
      <c r="AP420" s="1009"/>
      <c r="AQ420" s="1009"/>
      <c r="AR420" s="1009"/>
      <c r="AS420" s="1009"/>
      <c r="AT420" s="1009"/>
      <c r="AU420" s="1009"/>
      <c r="AV420" s="1009"/>
      <c r="AW420" s="1009"/>
      <c r="AX420" s="1009"/>
      <c r="AY420" s="1009"/>
      <c r="AZ420" s="1009"/>
      <c r="BA420" s="1009"/>
      <c r="BB420" s="1009"/>
      <c r="BC420" s="1009"/>
      <c r="BD420" s="1009"/>
      <c r="BE420" s="1009"/>
      <c r="BF420" s="1009"/>
      <c r="BG420" s="1009"/>
      <c r="BH420" s="1009"/>
      <c r="BI420" s="1009"/>
      <c r="BJ420" s="1009"/>
      <c r="BK420" s="1009"/>
      <c r="BL420" s="1009"/>
      <c r="BM420" s="1009"/>
      <c r="CY420" s="1009"/>
      <c r="CZ420" s="1009"/>
      <c r="DA420" s="1009"/>
      <c r="DB420" s="1009"/>
      <c r="DC420" s="1009"/>
      <c r="DD420" s="1009"/>
      <c r="DE420" s="1009"/>
      <c r="DF420" s="1009"/>
      <c r="DG420" s="1009"/>
    </row>
    <row r="421" ht="7.5" customHeight="1">
      <c r="A421" s="1009"/>
      <c r="B421" s="1009"/>
      <c r="C421" s="1009"/>
      <c r="D421" s="1009"/>
      <c r="E421" s="1009"/>
      <c r="F421" s="1009"/>
      <c r="G421" s="1009"/>
      <c r="H421" s="1009"/>
      <c r="I421" s="1009"/>
      <c r="J421" s="1009"/>
      <c r="K421" s="1009"/>
      <c r="L421" s="1009"/>
      <c r="M421" s="1009"/>
      <c r="N421" s="1009"/>
      <c r="O421" s="1009"/>
      <c r="P421" s="1009"/>
      <c r="Q421" s="1009"/>
      <c r="R421" s="1009"/>
      <c r="S421" s="1009"/>
      <c r="T421" s="1009"/>
      <c r="U421" s="1009"/>
      <c r="V421" s="1009"/>
      <c r="W421" s="1009"/>
      <c r="X421" s="1009"/>
      <c r="Y421" s="1009"/>
      <c r="Z421" s="1009"/>
      <c r="AA421" s="1009"/>
      <c r="AB421" s="1009"/>
      <c r="AC421" s="1009"/>
      <c r="AD421" s="1009"/>
      <c r="AE421" s="1009"/>
      <c r="AF421" s="1009"/>
      <c r="AG421" s="1009"/>
      <c r="AH421" s="1009"/>
      <c r="AI421" s="1009"/>
      <c r="AJ421" s="1009"/>
      <c r="AK421" s="1009"/>
      <c r="AL421" s="1009"/>
      <c r="AM421" s="1009"/>
      <c r="AN421" s="1009"/>
      <c r="AO421" s="1009"/>
      <c r="AP421" s="1009"/>
      <c r="AQ421" s="1009"/>
      <c r="AR421" s="1009"/>
      <c r="AS421" s="1009"/>
      <c r="AT421" s="1009"/>
      <c r="AU421" s="1009"/>
      <c r="AV421" s="1009"/>
      <c r="AW421" s="1009"/>
      <c r="AX421" s="1009"/>
      <c r="AY421" s="1009"/>
      <c r="AZ421" s="1009"/>
      <c r="BA421" s="1009"/>
      <c r="BB421" s="1009"/>
      <c r="BC421" s="1009"/>
      <c r="BD421" s="1009"/>
      <c r="BE421" s="1009"/>
      <c r="BF421" s="1009"/>
      <c r="BG421" s="1009"/>
      <c r="BH421" s="1009"/>
      <c r="BI421" s="1009"/>
      <c r="BJ421" s="1009"/>
      <c r="BK421" s="1009"/>
      <c r="BL421" s="1009"/>
      <c r="BM421" s="1009"/>
      <c r="CY421" s="1009"/>
      <c r="CZ421" s="1009"/>
      <c r="DA421" s="1009"/>
      <c r="DB421" s="1009"/>
      <c r="DC421" s="1009"/>
      <c r="DD421" s="1009"/>
      <c r="DE421" s="1009"/>
      <c r="DF421" s="1009"/>
      <c r="DG421" s="1009"/>
    </row>
    <row r="422" ht="7.5" customHeight="1">
      <c r="A422" s="1009"/>
      <c r="B422" s="1009"/>
      <c r="C422" s="1009"/>
      <c r="D422" s="1009"/>
      <c r="E422" s="1009"/>
      <c r="F422" s="1009"/>
      <c r="G422" s="1009"/>
      <c r="H422" s="1009"/>
      <c r="I422" s="1009"/>
      <c r="J422" s="1009"/>
      <c r="K422" s="1009"/>
      <c r="L422" s="1009"/>
      <c r="M422" s="1009"/>
      <c r="N422" s="1009"/>
      <c r="O422" s="1009"/>
      <c r="P422" s="1009"/>
      <c r="Q422" s="1009"/>
      <c r="R422" s="1009"/>
      <c r="S422" s="1009"/>
      <c r="T422" s="1009"/>
      <c r="U422" s="1009"/>
      <c r="V422" s="1009"/>
      <c r="W422" s="1009"/>
      <c r="X422" s="1009"/>
      <c r="Y422" s="1009"/>
      <c r="Z422" s="1009"/>
      <c r="AA422" s="1009"/>
      <c r="AB422" s="1009"/>
      <c r="AC422" s="1009"/>
      <c r="AD422" s="1009"/>
      <c r="AE422" s="1009"/>
      <c r="AF422" s="1009"/>
      <c r="AG422" s="1009"/>
      <c r="AH422" s="1009"/>
      <c r="AI422" s="1009"/>
      <c r="AJ422" s="1009"/>
      <c r="AK422" s="1009"/>
      <c r="AL422" s="1009"/>
      <c r="AM422" s="1009"/>
      <c r="AN422" s="1009"/>
      <c r="AO422" s="1009"/>
      <c r="AP422" s="1009"/>
      <c r="AQ422" s="1009"/>
      <c r="AR422" s="1009"/>
      <c r="AS422" s="1009"/>
      <c r="AT422" s="1009"/>
      <c r="AU422" s="1009"/>
      <c r="AV422" s="1009"/>
      <c r="AW422" s="1009"/>
      <c r="AX422" s="1009"/>
      <c r="AY422" s="1009"/>
      <c r="AZ422" s="1009"/>
      <c r="BA422" s="1009"/>
      <c r="BB422" s="1009"/>
      <c r="BC422" s="1009"/>
      <c r="BD422" s="1009"/>
      <c r="BE422" s="1009"/>
      <c r="BF422" s="1009"/>
      <c r="BG422" s="1009"/>
      <c r="BH422" s="1009"/>
      <c r="BI422" s="1009"/>
      <c r="BJ422" s="1009"/>
      <c r="BK422" s="1009"/>
      <c r="BL422" s="1009"/>
      <c r="BM422" s="1009"/>
      <c r="CY422" s="1009"/>
      <c r="CZ422" s="1009"/>
      <c r="DA422" s="1009"/>
      <c r="DB422" s="1009"/>
      <c r="DC422" s="1009"/>
      <c r="DD422" s="1009"/>
      <c r="DE422" s="1009"/>
      <c r="DF422" s="1009"/>
      <c r="DG422" s="1009"/>
    </row>
    <row r="423" ht="7.5" customHeight="1">
      <c r="A423" s="1009"/>
      <c r="B423" s="1009"/>
      <c r="C423" s="1009"/>
      <c r="D423" s="1009"/>
      <c r="E423" s="1009"/>
      <c r="F423" s="1009"/>
      <c r="G423" s="1009"/>
      <c r="H423" s="1009"/>
      <c r="I423" s="1009"/>
      <c r="J423" s="1009"/>
      <c r="K423" s="1009"/>
      <c r="L423" s="1009"/>
      <c r="M423" s="1009"/>
      <c r="N423" s="1009"/>
      <c r="O423" s="1009"/>
      <c r="P423" s="1009"/>
      <c r="Q423" s="1009"/>
      <c r="R423" s="1009"/>
      <c r="S423" s="1009"/>
      <c r="T423" s="1009"/>
      <c r="U423" s="1009"/>
      <c r="V423" s="1009"/>
      <c r="W423" s="1009"/>
      <c r="X423" s="1009"/>
      <c r="Y423" s="1009"/>
      <c r="Z423" s="1009"/>
      <c r="AA423" s="1009"/>
      <c r="AB423" s="1009"/>
      <c r="AC423" s="1009"/>
      <c r="AD423" s="1009"/>
      <c r="AE423" s="1009"/>
      <c r="AF423" s="1009"/>
      <c r="AG423" s="1009"/>
      <c r="AH423" s="1009"/>
      <c r="AI423" s="1009"/>
      <c r="AJ423" s="1009"/>
      <c r="AK423" s="1009"/>
      <c r="AL423" s="1009"/>
      <c r="AM423" s="1009"/>
      <c r="AN423" s="1009"/>
      <c r="AO423" s="1009"/>
      <c r="AP423" s="1009"/>
      <c r="AQ423" s="1009"/>
      <c r="AR423" s="1009"/>
      <c r="AS423" s="1009"/>
      <c r="AT423" s="1009"/>
      <c r="AU423" s="1009"/>
      <c r="AV423" s="1009"/>
      <c r="AW423" s="1009"/>
      <c r="AX423" s="1009"/>
      <c r="AY423" s="1009"/>
      <c r="AZ423" s="1009"/>
      <c r="BA423" s="1009"/>
      <c r="BB423" s="1009"/>
      <c r="BC423" s="1009"/>
      <c r="BD423" s="1009"/>
      <c r="BE423" s="1009"/>
      <c r="BF423" s="1009"/>
      <c r="BG423" s="1009"/>
      <c r="BH423" s="1009"/>
      <c r="BI423" s="1009"/>
      <c r="BJ423" s="1009"/>
      <c r="BK423" s="1009"/>
      <c r="BL423" s="1009"/>
      <c r="BM423" s="1009"/>
      <c r="CY423" s="1009"/>
      <c r="CZ423" s="1009"/>
      <c r="DA423" s="1009"/>
      <c r="DB423" s="1009"/>
      <c r="DC423" s="1009"/>
      <c r="DD423" s="1009"/>
      <c r="DE423" s="1009"/>
      <c r="DF423" s="1009"/>
      <c r="DG423" s="1009"/>
    </row>
    <row r="424" ht="7.5" customHeight="1">
      <c r="A424" s="1009"/>
      <c r="B424" s="1009"/>
      <c r="C424" s="1009"/>
      <c r="D424" s="1009"/>
      <c r="E424" s="1009"/>
      <c r="F424" s="1009"/>
      <c r="G424" s="1009"/>
      <c r="H424" s="1009"/>
      <c r="I424" s="1009"/>
      <c r="J424" s="1009"/>
      <c r="K424" s="1009"/>
      <c r="L424" s="1009"/>
      <c r="M424" s="1009"/>
      <c r="N424" s="1009"/>
      <c r="O424" s="1009"/>
      <c r="P424" s="1009"/>
      <c r="Q424" s="1009"/>
      <c r="R424" s="1009"/>
      <c r="S424" s="1009"/>
      <c r="T424" s="1009"/>
      <c r="U424" s="1009"/>
      <c r="V424" s="1009"/>
      <c r="W424" s="1009"/>
      <c r="X424" s="1009"/>
      <c r="Y424" s="1009"/>
      <c r="Z424" s="1009"/>
      <c r="AA424" s="1009"/>
      <c r="AB424" s="1009"/>
      <c r="AC424" s="1009"/>
      <c r="AD424" s="1009"/>
      <c r="AE424" s="1009"/>
      <c r="AF424" s="1009"/>
      <c r="AG424" s="1009"/>
      <c r="AH424" s="1009"/>
      <c r="AI424" s="1009"/>
      <c r="AJ424" s="1009"/>
      <c r="AK424" s="1009"/>
      <c r="AL424" s="1009"/>
      <c r="AM424" s="1009"/>
      <c r="AN424" s="1009"/>
      <c r="AO424" s="1009"/>
      <c r="AP424" s="1009"/>
      <c r="AQ424" s="1009"/>
      <c r="AR424" s="1009"/>
      <c r="AS424" s="1009"/>
      <c r="AT424" s="1009"/>
      <c r="AU424" s="1009"/>
      <c r="AV424" s="1009"/>
      <c r="AW424" s="1009"/>
      <c r="AX424" s="1009"/>
      <c r="AY424" s="1009"/>
      <c r="AZ424" s="1009"/>
      <c r="BA424" s="1009"/>
      <c r="BB424" s="1009"/>
      <c r="BC424" s="1009"/>
      <c r="BD424" s="1009"/>
      <c r="BE424" s="1009"/>
      <c r="BF424" s="1009"/>
      <c r="BG424" s="1009"/>
      <c r="BH424" s="1009"/>
      <c r="BI424" s="1009"/>
      <c r="BJ424" s="1009"/>
      <c r="BK424" s="1009"/>
      <c r="BL424" s="1009"/>
      <c r="BM424" s="1009"/>
      <c r="CY424" s="1009"/>
      <c r="CZ424" s="1009"/>
      <c r="DA424" s="1009"/>
      <c r="DB424" s="1009"/>
      <c r="DC424" s="1009"/>
      <c r="DD424" s="1009"/>
      <c r="DE424" s="1009"/>
      <c r="DF424" s="1009"/>
      <c r="DG424" s="1009"/>
    </row>
    <row r="425" ht="7.5" customHeight="1">
      <c r="A425" s="1009"/>
      <c r="B425" s="1009"/>
      <c r="C425" s="1009"/>
      <c r="D425" s="1009"/>
      <c r="E425" s="1009"/>
      <c r="F425" s="1009"/>
      <c r="G425" s="1009"/>
      <c r="H425" s="1009"/>
      <c r="I425" s="1009"/>
      <c r="J425" s="1009"/>
      <c r="K425" s="1009"/>
      <c r="L425" s="1009"/>
      <c r="M425" s="1009"/>
      <c r="N425" s="1009"/>
      <c r="O425" s="1009"/>
      <c r="P425" s="1009"/>
      <c r="Q425" s="1009"/>
      <c r="R425" s="1009"/>
      <c r="S425" s="1009"/>
      <c r="T425" s="1009"/>
      <c r="U425" s="1009"/>
      <c r="V425" s="1009"/>
      <c r="W425" s="1009"/>
      <c r="X425" s="1009"/>
      <c r="Y425" s="1009"/>
      <c r="Z425" s="1009"/>
      <c r="AA425" s="1009"/>
      <c r="AB425" s="1009"/>
      <c r="AC425" s="1009"/>
      <c r="AD425" s="1009"/>
      <c r="AE425" s="1009"/>
      <c r="AF425" s="1009"/>
      <c r="AG425" s="1009"/>
      <c r="AH425" s="1009"/>
      <c r="AI425" s="1009"/>
      <c r="AJ425" s="1009"/>
      <c r="AK425" s="1009"/>
      <c r="AL425" s="1009"/>
      <c r="AM425" s="1009"/>
      <c r="AN425" s="1009"/>
      <c r="AO425" s="1009"/>
      <c r="AP425" s="1009"/>
      <c r="AQ425" s="1009"/>
      <c r="AR425" s="1009"/>
      <c r="AS425" s="1009"/>
      <c r="AT425" s="1009"/>
      <c r="AU425" s="1009"/>
      <c r="AV425" s="1009"/>
      <c r="AW425" s="1009"/>
      <c r="AX425" s="1009"/>
      <c r="AY425" s="1009"/>
      <c r="AZ425" s="1009"/>
      <c r="BA425" s="1009"/>
      <c r="BB425" s="1009"/>
      <c r="BC425" s="1009"/>
      <c r="BD425" s="1009"/>
      <c r="BE425" s="1009"/>
      <c r="BF425" s="1009"/>
      <c r="BG425" s="1009"/>
      <c r="BH425" s="1009"/>
      <c r="BI425" s="1009"/>
      <c r="BJ425" s="1009"/>
      <c r="BK425" s="1009"/>
      <c r="BL425" s="1009"/>
      <c r="BM425" s="1009"/>
      <c r="CY425" s="1009"/>
      <c r="CZ425" s="1009"/>
      <c r="DA425" s="1009"/>
      <c r="DB425" s="1009"/>
      <c r="DC425" s="1009"/>
      <c r="DD425" s="1009"/>
      <c r="DE425" s="1009"/>
      <c r="DF425" s="1009"/>
      <c r="DG425" s="1009"/>
    </row>
    <row r="426" ht="7.5" customHeight="1">
      <c r="A426" s="1009"/>
      <c r="B426" s="1009"/>
      <c r="C426" s="1009"/>
      <c r="D426" s="1009"/>
      <c r="E426" s="1009"/>
      <c r="F426" s="1009"/>
      <c r="G426" s="1009"/>
      <c r="H426" s="1009"/>
      <c r="I426" s="1009"/>
      <c r="J426" s="1009"/>
      <c r="K426" s="1009"/>
      <c r="L426" s="1009"/>
      <c r="M426" s="1009"/>
      <c r="N426" s="1009"/>
      <c r="O426" s="1009"/>
      <c r="P426" s="1009"/>
      <c r="Q426" s="1009"/>
      <c r="R426" s="1009"/>
      <c r="S426" s="1009"/>
      <c r="T426" s="1009"/>
      <c r="U426" s="1009"/>
      <c r="V426" s="1009"/>
      <c r="W426" s="1009"/>
      <c r="X426" s="1009"/>
      <c r="Y426" s="1009"/>
      <c r="Z426" s="1009"/>
      <c r="AA426" s="1009"/>
      <c r="AB426" s="1009"/>
      <c r="AC426" s="1009"/>
      <c r="AD426" s="1009"/>
      <c r="AE426" s="1009"/>
      <c r="AF426" s="1009"/>
      <c r="AG426" s="1009"/>
      <c r="AH426" s="1009"/>
      <c r="AI426" s="1009"/>
      <c r="AJ426" s="1009"/>
      <c r="AK426" s="1009"/>
      <c r="AL426" s="1009"/>
      <c r="AM426" s="1009"/>
      <c r="AN426" s="1009"/>
      <c r="AO426" s="1009"/>
      <c r="AP426" s="1009"/>
      <c r="AQ426" s="1009"/>
      <c r="AR426" s="1009"/>
      <c r="AS426" s="1009"/>
      <c r="AT426" s="1009"/>
      <c r="AU426" s="1009"/>
      <c r="AV426" s="1009"/>
      <c r="AW426" s="1009"/>
      <c r="AX426" s="1009"/>
      <c r="AY426" s="1009"/>
      <c r="AZ426" s="1009"/>
      <c r="BA426" s="1009"/>
      <c r="BB426" s="1009"/>
      <c r="BC426" s="1009"/>
      <c r="BD426" s="1009"/>
      <c r="BE426" s="1009"/>
      <c r="BF426" s="1009"/>
      <c r="BG426" s="1009"/>
      <c r="BH426" s="1009"/>
      <c r="BI426" s="1009"/>
      <c r="BJ426" s="1009"/>
      <c r="BK426" s="1009"/>
      <c r="BL426" s="1009"/>
      <c r="BM426" s="1009"/>
      <c r="CY426" s="1009"/>
      <c r="CZ426" s="1009"/>
      <c r="DA426" s="1009"/>
      <c r="DB426" s="1009"/>
      <c r="DC426" s="1009"/>
      <c r="DD426" s="1009"/>
      <c r="DE426" s="1009"/>
      <c r="DF426" s="1009"/>
      <c r="DG426" s="1009"/>
    </row>
    <row r="427" ht="7.5" customHeight="1">
      <c r="A427" s="1009"/>
      <c r="B427" s="1009"/>
      <c r="C427" s="1009"/>
      <c r="D427" s="1009"/>
      <c r="E427" s="1009"/>
      <c r="F427" s="1009"/>
      <c r="G427" s="1009"/>
      <c r="H427" s="1009"/>
      <c r="I427" s="1009"/>
      <c r="J427" s="1009"/>
      <c r="K427" s="1009"/>
      <c r="L427" s="1009"/>
      <c r="M427" s="1009"/>
      <c r="N427" s="1009"/>
      <c r="O427" s="1009"/>
      <c r="P427" s="1009"/>
      <c r="Q427" s="1009"/>
      <c r="R427" s="1009"/>
      <c r="S427" s="1009"/>
      <c r="T427" s="1009"/>
      <c r="U427" s="1009"/>
      <c r="V427" s="1009"/>
      <c r="W427" s="1009"/>
      <c r="X427" s="1009"/>
      <c r="Y427" s="1009"/>
      <c r="Z427" s="1009"/>
      <c r="AA427" s="1009"/>
      <c r="AB427" s="1009"/>
      <c r="AC427" s="1009"/>
      <c r="AD427" s="1009"/>
      <c r="AE427" s="1009"/>
      <c r="AF427" s="1009"/>
      <c r="AG427" s="1009"/>
      <c r="AH427" s="1009"/>
      <c r="AI427" s="1009"/>
      <c r="AJ427" s="1009"/>
      <c r="AK427" s="1009"/>
      <c r="AL427" s="1009"/>
      <c r="AM427" s="1009"/>
      <c r="AN427" s="1009"/>
      <c r="AO427" s="1009"/>
      <c r="AP427" s="1009"/>
      <c r="AQ427" s="1009"/>
      <c r="AR427" s="1009"/>
      <c r="AS427" s="1009"/>
      <c r="AT427" s="1009"/>
      <c r="AU427" s="1009"/>
      <c r="AV427" s="1009"/>
      <c r="AW427" s="1009"/>
      <c r="AX427" s="1009"/>
      <c r="AY427" s="1009"/>
      <c r="AZ427" s="1009"/>
      <c r="BA427" s="1009"/>
      <c r="BB427" s="1009"/>
      <c r="BC427" s="1009"/>
      <c r="BD427" s="1009"/>
      <c r="BE427" s="1009"/>
      <c r="BF427" s="1009"/>
      <c r="BG427" s="1009"/>
      <c r="BH427" s="1009"/>
      <c r="BI427" s="1009"/>
      <c r="BJ427" s="1009"/>
      <c r="BK427" s="1009"/>
      <c r="BL427" s="1009"/>
      <c r="BM427" s="1009"/>
      <c r="CY427" s="1009"/>
      <c r="CZ427" s="1009"/>
      <c r="DA427" s="1009"/>
      <c r="DB427" s="1009"/>
      <c r="DC427" s="1009"/>
      <c r="DD427" s="1009"/>
      <c r="DE427" s="1009"/>
      <c r="DF427" s="1009"/>
      <c r="DG427" s="1009"/>
    </row>
    <row r="428" ht="7.5" customHeight="1">
      <c r="A428" s="1009"/>
      <c r="B428" s="1009"/>
      <c r="C428" s="1009"/>
      <c r="D428" s="1009"/>
      <c r="E428" s="1009"/>
      <c r="F428" s="1009"/>
      <c r="G428" s="1009"/>
      <c r="H428" s="1009"/>
      <c r="I428" s="1009"/>
      <c r="J428" s="1009"/>
      <c r="K428" s="1009"/>
      <c r="L428" s="1009"/>
      <c r="M428" s="1009"/>
      <c r="N428" s="1009"/>
      <c r="O428" s="1009"/>
      <c r="P428" s="1009"/>
      <c r="Q428" s="1009"/>
      <c r="R428" s="1009"/>
      <c r="S428" s="1009"/>
      <c r="T428" s="1009"/>
      <c r="U428" s="1009"/>
      <c r="V428" s="1009"/>
      <c r="W428" s="1009"/>
      <c r="X428" s="1009"/>
      <c r="Y428" s="1009"/>
      <c r="Z428" s="1009"/>
      <c r="AA428" s="1009"/>
      <c r="AB428" s="1009"/>
      <c r="AC428" s="1009"/>
      <c r="AD428" s="1009"/>
      <c r="AE428" s="1009"/>
      <c r="AF428" s="1009"/>
      <c r="AG428" s="1009"/>
      <c r="AH428" s="1009"/>
      <c r="AI428" s="1009"/>
      <c r="AJ428" s="1009"/>
      <c r="AK428" s="1009"/>
      <c r="AL428" s="1009"/>
      <c r="AM428" s="1009"/>
      <c r="AN428" s="1009"/>
      <c r="AO428" s="1009"/>
      <c r="AP428" s="1009"/>
      <c r="AQ428" s="1009"/>
      <c r="AR428" s="1009"/>
      <c r="AS428" s="1009"/>
      <c r="AT428" s="1009"/>
      <c r="AU428" s="1009"/>
      <c r="AV428" s="1009"/>
      <c r="AW428" s="1009"/>
      <c r="AX428" s="1009"/>
      <c r="AY428" s="1009"/>
      <c r="AZ428" s="1009"/>
      <c r="BA428" s="1009"/>
      <c r="BB428" s="1009"/>
      <c r="BC428" s="1009"/>
      <c r="BD428" s="1009"/>
      <c r="BE428" s="1009"/>
      <c r="BF428" s="1009"/>
      <c r="BG428" s="1009"/>
      <c r="BH428" s="1009"/>
      <c r="BI428" s="1009"/>
      <c r="BJ428" s="1009"/>
      <c r="BK428" s="1009"/>
      <c r="BL428" s="1009"/>
      <c r="BM428" s="1009"/>
      <c r="CY428" s="1009"/>
      <c r="CZ428" s="1009"/>
      <c r="DA428" s="1009"/>
      <c r="DB428" s="1009"/>
      <c r="DC428" s="1009"/>
      <c r="DD428" s="1009"/>
      <c r="DE428" s="1009"/>
      <c r="DF428" s="1009"/>
      <c r="DG428" s="1009"/>
    </row>
    <row r="429" ht="7.5" customHeight="1">
      <c r="A429" s="1009"/>
      <c r="B429" s="1009"/>
      <c r="C429" s="1009"/>
      <c r="D429" s="1009"/>
      <c r="E429" s="1009"/>
      <c r="F429" s="1009"/>
      <c r="G429" s="1009"/>
      <c r="H429" s="1009"/>
      <c r="I429" s="1009"/>
      <c r="J429" s="1009"/>
      <c r="K429" s="1009"/>
      <c r="L429" s="1009"/>
      <c r="M429" s="1009"/>
      <c r="N429" s="1009"/>
      <c r="O429" s="1009"/>
      <c r="P429" s="1009"/>
      <c r="Q429" s="1009"/>
      <c r="R429" s="1009"/>
      <c r="S429" s="1009"/>
      <c r="T429" s="1009"/>
      <c r="U429" s="1009"/>
      <c r="V429" s="1009"/>
      <c r="W429" s="1009"/>
      <c r="X429" s="1009"/>
      <c r="Y429" s="1009"/>
      <c r="Z429" s="1009"/>
      <c r="AA429" s="1009"/>
      <c r="AB429" s="1009"/>
      <c r="AC429" s="1009"/>
      <c r="AD429" s="1009"/>
      <c r="AE429" s="1009"/>
      <c r="AF429" s="1009"/>
      <c r="AG429" s="1009"/>
      <c r="AH429" s="1009"/>
      <c r="AI429" s="1009"/>
      <c r="AJ429" s="1009"/>
      <c r="AK429" s="1009"/>
      <c r="AL429" s="1009"/>
      <c r="AM429" s="1009"/>
      <c r="AN429" s="1009"/>
      <c r="AO429" s="1009"/>
      <c r="AP429" s="1009"/>
      <c r="AQ429" s="1009"/>
      <c r="AR429" s="1009"/>
      <c r="AS429" s="1009"/>
      <c r="AT429" s="1009"/>
      <c r="AU429" s="1009"/>
      <c r="AV429" s="1009"/>
      <c r="AW429" s="1009"/>
      <c r="AX429" s="1009"/>
      <c r="AY429" s="1009"/>
      <c r="AZ429" s="1009"/>
      <c r="BA429" s="1009"/>
      <c r="BB429" s="1009"/>
      <c r="BC429" s="1009"/>
      <c r="BD429" s="1009"/>
      <c r="BE429" s="1009"/>
      <c r="BF429" s="1009"/>
      <c r="BG429" s="1009"/>
      <c r="BH429" s="1009"/>
      <c r="BI429" s="1009"/>
      <c r="BJ429" s="1009"/>
      <c r="BK429" s="1009"/>
      <c r="BL429" s="1009"/>
      <c r="BM429" s="1009"/>
      <c r="CY429" s="1009"/>
      <c r="CZ429" s="1009"/>
      <c r="DA429" s="1009"/>
      <c r="DB429" s="1009"/>
      <c r="DC429" s="1009"/>
      <c r="DD429" s="1009"/>
      <c r="DE429" s="1009"/>
      <c r="DF429" s="1009"/>
      <c r="DG429" s="1009"/>
    </row>
    <row r="430" ht="7.5" customHeight="1">
      <c r="A430" s="1009"/>
      <c r="B430" s="1009"/>
      <c r="C430" s="1009"/>
      <c r="D430" s="1009"/>
      <c r="E430" s="1009"/>
      <c r="F430" s="1009"/>
      <c r="G430" s="1009"/>
      <c r="H430" s="1009"/>
      <c r="I430" s="1009"/>
      <c r="J430" s="1009"/>
      <c r="K430" s="1009"/>
      <c r="L430" s="1009"/>
      <c r="M430" s="1009"/>
      <c r="N430" s="1009"/>
      <c r="O430" s="1009"/>
      <c r="P430" s="1009"/>
      <c r="Q430" s="1009"/>
      <c r="R430" s="1009"/>
      <c r="S430" s="1009"/>
      <c r="T430" s="1009"/>
      <c r="U430" s="1009"/>
      <c r="V430" s="1009"/>
      <c r="W430" s="1009"/>
      <c r="X430" s="1009"/>
      <c r="Y430" s="1009"/>
      <c r="Z430" s="1009"/>
      <c r="AA430" s="1009"/>
      <c r="AB430" s="1009"/>
      <c r="AC430" s="1009"/>
      <c r="AD430" s="1009"/>
      <c r="AE430" s="1009"/>
      <c r="AF430" s="1009"/>
      <c r="AG430" s="1009"/>
      <c r="AH430" s="1009"/>
      <c r="AI430" s="1009"/>
      <c r="AJ430" s="1009"/>
      <c r="AK430" s="1009"/>
      <c r="AL430" s="1009"/>
      <c r="AM430" s="1009"/>
      <c r="AN430" s="1009"/>
      <c r="AO430" s="1009"/>
      <c r="AP430" s="1009"/>
      <c r="AQ430" s="1009"/>
      <c r="AR430" s="1009"/>
      <c r="AS430" s="1009"/>
      <c r="AT430" s="1009"/>
      <c r="AU430" s="1009"/>
      <c r="AV430" s="1009"/>
      <c r="AW430" s="1009"/>
      <c r="AX430" s="1009"/>
      <c r="AY430" s="1009"/>
      <c r="AZ430" s="1009"/>
      <c r="BA430" s="1009"/>
      <c r="BB430" s="1009"/>
      <c r="BC430" s="1009"/>
      <c r="BD430" s="1009"/>
      <c r="BE430" s="1009"/>
      <c r="BF430" s="1009"/>
      <c r="BG430" s="1009"/>
      <c r="BH430" s="1009"/>
      <c r="BI430" s="1009"/>
      <c r="BJ430" s="1009"/>
      <c r="BK430" s="1009"/>
      <c r="BL430" s="1009"/>
      <c r="BM430" s="1009"/>
      <c r="CY430" s="1009"/>
      <c r="CZ430" s="1009"/>
      <c r="DA430" s="1009"/>
      <c r="DB430" s="1009"/>
      <c r="DC430" s="1009"/>
      <c r="DD430" s="1009"/>
      <c r="DE430" s="1009"/>
      <c r="DF430" s="1009"/>
      <c r="DG430" s="1009"/>
    </row>
    <row r="431" ht="7.5" customHeight="1">
      <c r="A431" s="1009"/>
      <c r="B431" s="1009"/>
      <c r="C431" s="1009"/>
      <c r="D431" s="1009"/>
      <c r="E431" s="1009"/>
      <c r="F431" s="1009"/>
      <c r="G431" s="1009"/>
      <c r="H431" s="1009"/>
      <c r="I431" s="1009"/>
      <c r="J431" s="1009"/>
      <c r="K431" s="1009"/>
      <c r="L431" s="1009"/>
      <c r="M431" s="1009"/>
      <c r="N431" s="1009"/>
      <c r="O431" s="1009"/>
      <c r="P431" s="1009"/>
      <c r="Q431" s="1009"/>
      <c r="R431" s="1009"/>
      <c r="S431" s="1009"/>
      <c r="T431" s="1009"/>
      <c r="U431" s="1009"/>
      <c r="V431" s="1009"/>
      <c r="W431" s="1009"/>
      <c r="X431" s="1009"/>
      <c r="Y431" s="1009"/>
      <c r="Z431" s="1009"/>
      <c r="AA431" s="1009"/>
      <c r="AB431" s="1009"/>
      <c r="AC431" s="1009"/>
      <c r="AD431" s="1009"/>
      <c r="AE431" s="1009"/>
      <c r="AF431" s="1009"/>
      <c r="AG431" s="1009"/>
      <c r="AH431" s="1009"/>
      <c r="AI431" s="1009"/>
      <c r="AJ431" s="1009"/>
      <c r="AK431" s="1009"/>
      <c r="AL431" s="1009"/>
      <c r="AM431" s="1009"/>
      <c r="AN431" s="1009"/>
      <c r="AO431" s="1009"/>
      <c r="AP431" s="1009"/>
      <c r="AQ431" s="1009"/>
      <c r="AR431" s="1009"/>
      <c r="AS431" s="1009"/>
      <c r="AT431" s="1009"/>
      <c r="AU431" s="1009"/>
      <c r="AV431" s="1009"/>
      <c r="AW431" s="1009"/>
      <c r="AX431" s="1009"/>
      <c r="AY431" s="1009"/>
      <c r="AZ431" s="1009"/>
      <c r="BA431" s="1009"/>
      <c r="BB431" s="1009"/>
      <c r="BC431" s="1009"/>
      <c r="BD431" s="1009"/>
      <c r="BE431" s="1009"/>
      <c r="BF431" s="1009"/>
      <c r="BG431" s="1009"/>
      <c r="BH431" s="1009"/>
      <c r="BI431" s="1009"/>
      <c r="BJ431" s="1009"/>
      <c r="BK431" s="1009"/>
      <c r="BL431" s="1009"/>
      <c r="BM431" s="1009"/>
      <c r="CY431" s="1009"/>
      <c r="CZ431" s="1009"/>
      <c r="DA431" s="1009"/>
      <c r="DB431" s="1009"/>
      <c r="DC431" s="1009"/>
      <c r="DD431" s="1009"/>
      <c r="DE431" s="1009"/>
      <c r="DF431" s="1009"/>
      <c r="DG431" s="1009"/>
    </row>
    <row r="432" ht="7.5" customHeight="1">
      <c r="A432" s="1009"/>
      <c r="B432" s="1009"/>
      <c r="C432" s="1009"/>
      <c r="D432" s="1009"/>
      <c r="E432" s="1009"/>
      <c r="F432" s="1009"/>
      <c r="G432" s="1009"/>
      <c r="H432" s="1009"/>
      <c r="I432" s="1009"/>
      <c r="J432" s="1009"/>
      <c r="K432" s="1009"/>
      <c r="L432" s="1009"/>
      <c r="M432" s="1009"/>
      <c r="N432" s="1009"/>
      <c r="O432" s="1009"/>
      <c r="P432" s="1009"/>
      <c r="Q432" s="1009"/>
      <c r="R432" s="1009"/>
      <c r="S432" s="1009"/>
      <c r="T432" s="1009"/>
      <c r="U432" s="1009"/>
      <c r="V432" s="1009"/>
      <c r="W432" s="1009"/>
      <c r="X432" s="1009"/>
      <c r="Y432" s="1009"/>
      <c r="Z432" s="1009"/>
      <c r="AA432" s="1009"/>
      <c r="AB432" s="1009"/>
      <c r="AC432" s="1009"/>
      <c r="AD432" s="1009"/>
      <c r="AE432" s="1009"/>
      <c r="AF432" s="1009"/>
      <c r="AG432" s="1009"/>
      <c r="AH432" s="1009"/>
      <c r="AI432" s="1009"/>
      <c r="AJ432" s="1009"/>
      <c r="AK432" s="1009"/>
      <c r="AL432" s="1009"/>
      <c r="AM432" s="1009"/>
      <c r="AN432" s="1009"/>
      <c r="AO432" s="1009"/>
      <c r="AP432" s="1009"/>
      <c r="AQ432" s="1009"/>
      <c r="AR432" s="1009"/>
      <c r="AS432" s="1009"/>
      <c r="AT432" s="1009"/>
      <c r="AU432" s="1009"/>
      <c r="AV432" s="1009"/>
      <c r="AW432" s="1009"/>
      <c r="AX432" s="1009"/>
      <c r="AY432" s="1009"/>
      <c r="AZ432" s="1009"/>
      <c r="BA432" s="1009"/>
      <c r="BB432" s="1009"/>
      <c r="BC432" s="1009"/>
      <c r="BD432" s="1009"/>
      <c r="BE432" s="1009"/>
      <c r="BF432" s="1009"/>
      <c r="BG432" s="1009"/>
      <c r="BH432" s="1009"/>
      <c r="BI432" s="1009"/>
      <c r="BJ432" s="1009"/>
      <c r="BK432" s="1009"/>
      <c r="BL432" s="1009"/>
      <c r="BM432" s="1009"/>
      <c r="CY432" s="1009"/>
      <c r="CZ432" s="1009"/>
      <c r="DA432" s="1009"/>
      <c r="DB432" s="1009"/>
      <c r="DC432" s="1009"/>
      <c r="DD432" s="1009"/>
      <c r="DE432" s="1009"/>
      <c r="DF432" s="1009"/>
      <c r="DG432" s="1009"/>
    </row>
    <row r="433" ht="7.5" customHeight="1">
      <c r="A433" s="1009"/>
      <c r="B433" s="1009"/>
      <c r="C433" s="1009"/>
      <c r="D433" s="1009"/>
      <c r="E433" s="1009"/>
      <c r="F433" s="1009"/>
      <c r="G433" s="1009"/>
      <c r="H433" s="1009"/>
      <c r="I433" s="1009"/>
      <c r="J433" s="1009"/>
      <c r="K433" s="1009"/>
      <c r="L433" s="1009"/>
      <c r="M433" s="1009"/>
      <c r="N433" s="1009"/>
      <c r="O433" s="1009"/>
      <c r="P433" s="1009"/>
      <c r="Q433" s="1009"/>
      <c r="R433" s="1009"/>
      <c r="S433" s="1009"/>
      <c r="T433" s="1009"/>
      <c r="U433" s="1009"/>
      <c r="V433" s="1009"/>
      <c r="W433" s="1009"/>
      <c r="X433" s="1009"/>
      <c r="Y433" s="1009"/>
      <c r="Z433" s="1009"/>
      <c r="AA433" s="1009"/>
      <c r="AB433" s="1009"/>
      <c r="AC433" s="1009"/>
      <c r="AD433" s="1009"/>
      <c r="AE433" s="1009"/>
      <c r="AF433" s="1009"/>
      <c r="AG433" s="1009"/>
      <c r="AH433" s="1009"/>
      <c r="AI433" s="1009"/>
      <c r="AJ433" s="1009"/>
      <c r="AK433" s="1009"/>
      <c r="AL433" s="1009"/>
      <c r="AM433" s="1009"/>
      <c r="AN433" s="1009"/>
      <c r="AO433" s="1009"/>
      <c r="AP433" s="1009"/>
      <c r="AQ433" s="1009"/>
      <c r="AR433" s="1009"/>
      <c r="AS433" s="1009"/>
      <c r="AT433" s="1009"/>
      <c r="AU433" s="1009"/>
      <c r="AV433" s="1009"/>
      <c r="AW433" s="1009"/>
      <c r="AX433" s="1009"/>
      <c r="AY433" s="1009"/>
      <c r="AZ433" s="1009"/>
      <c r="BA433" s="1009"/>
      <c r="BB433" s="1009"/>
      <c r="BC433" s="1009"/>
      <c r="BD433" s="1009"/>
      <c r="BE433" s="1009"/>
      <c r="BF433" s="1009"/>
      <c r="BG433" s="1009"/>
      <c r="BH433" s="1009"/>
      <c r="BI433" s="1009"/>
      <c r="BJ433" s="1009"/>
      <c r="BK433" s="1009"/>
      <c r="BL433" s="1009"/>
      <c r="BM433" s="1009"/>
      <c r="CY433" s="1009"/>
      <c r="CZ433" s="1009"/>
      <c r="DA433" s="1009"/>
      <c r="DB433" s="1009"/>
      <c r="DC433" s="1009"/>
      <c r="DD433" s="1009"/>
      <c r="DE433" s="1009"/>
      <c r="DF433" s="1009"/>
      <c r="DG433" s="1009"/>
    </row>
    <row r="434" ht="7.5" customHeight="1">
      <c r="A434" s="1009"/>
      <c r="B434" s="1009"/>
      <c r="C434" s="1009"/>
      <c r="D434" s="1009"/>
      <c r="E434" s="1009"/>
      <c r="F434" s="1009"/>
      <c r="G434" s="1009"/>
      <c r="H434" s="1009"/>
      <c r="I434" s="1009"/>
      <c r="J434" s="1009"/>
      <c r="K434" s="1009"/>
      <c r="L434" s="1009"/>
      <c r="M434" s="1009"/>
      <c r="N434" s="1009"/>
      <c r="O434" s="1009"/>
      <c r="P434" s="1009"/>
      <c r="Q434" s="1009"/>
      <c r="R434" s="1009"/>
      <c r="S434" s="1009"/>
      <c r="T434" s="1009"/>
      <c r="U434" s="1009"/>
      <c r="V434" s="1009"/>
      <c r="W434" s="1009"/>
      <c r="X434" s="1009"/>
      <c r="Y434" s="1009"/>
      <c r="Z434" s="1009"/>
      <c r="AA434" s="1009"/>
      <c r="AB434" s="1009"/>
      <c r="AC434" s="1009"/>
      <c r="AD434" s="1009"/>
      <c r="AE434" s="1009"/>
      <c r="AF434" s="1009"/>
      <c r="AG434" s="1009"/>
      <c r="AH434" s="1009"/>
      <c r="AI434" s="1009"/>
      <c r="AJ434" s="1009"/>
      <c r="AK434" s="1009"/>
      <c r="AL434" s="1009"/>
      <c r="AM434" s="1009"/>
      <c r="AN434" s="1009"/>
      <c r="AO434" s="1009"/>
      <c r="AP434" s="1009"/>
      <c r="AQ434" s="1009"/>
      <c r="AR434" s="1009"/>
      <c r="AS434" s="1009"/>
      <c r="AT434" s="1009"/>
      <c r="AU434" s="1009"/>
      <c r="AV434" s="1009"/>
      <c r="AW434" s="1009"/>
      <c r="AX434" s="1009"/>
      <c r="AY434" s="1009"/>
      <c r="AZ434" s="1009"/>
      <c r="BA434" s="1009"/>
      <c r="BB434" s="1009"/>
      <c r="BC434" s="1009"/>
      <c r="BD434" s="1009"/>
      <c r="BE434" s="1009"/>
      <c r="BF434" s="1009"/>
      <c r="BG434" s="1009"/>
      <c r="BH434" s="1009"/>
      <c r="BI434" s="1009"/>
      <c r="BJ434" s="1009"/>
      <c r="BK434" s="1009"/>
      <c r="BL434" s="1009"/>
      <c r="BM434" s="1009"/>
      <c r="CY434" s="1009"/>
      <c r="CZ434" s="1009"/>
      <c r="DA434" s="1009"/>
      <c r="DB434" s="1009"/>
      <c r="DC434" s="1009"/>
      <c r="DD434" s="1009"/>
      <c r="DE434" s="1009"/>
      <c r="DF434" s="1009"/>
      <c r="DG434" s="1009"/>
    </row>
    <row r="435" ht="7.5" customHeight="1">
      <c r="A435" s="1009"/>
      <c r="B435" s="1009"/>
      <c r="C435" s="1009"/>
      <c r="D435" s="1009"/>
      <c r="E435" s="1009"/>
      <c r="F435" s="1009"/>
      <c r="G435" s="1009"/>
      <c r="H435" s="1009"/>
      <c r="I435" s="1009"/>
      <c r="J435" s="1009"/>
      <c r="K435" s="1009"/>
      <c r="L435" s="1009"/>
      <c r="M435" s="1009"/>
      <c r="N435" s="1009"/>
      <c r="O435" s="1009"/>
      <c r="P435" s="1009"/>
      <c r="Q435" s="1009"/>
      <c r="R435" s="1009"/>
      <c r="S435" s="1009"/>
      <c r="T435" s="1009"/>
      <c r="U435" s="1009"/>
      <c r="V435" s="1009"/>
      <c r="W435" s="1009"/>
      <c r="X435" s="1009"/>
      <c r="Y435" s="1009"/>
      <c r="Z435" s="1009"/>
      <c r="AA435" s="1009"/>
      <c r="AB435" s="1009"/>
      <c r="AC435" s="1009"/>
      <c r="AD435" s="1009"/>
      <c r="AE435" s="1009"/>
      <c r="AF435" s="1009"/>
      <c r="AG435" s="1009"/>
      <c r="AH435" s="1009"/>
      <c r="AI435" s="1009"/>
      <c r="AJ435" s="1009"/>
      <c r="AK435" s="1009"/>
      <c r="AL435" s="1009"/>
      <c r="AM435" s="1009"/>
      <c r="AN435" s="1009"/>
      <c r="AO435" s="1009"/>
      <c r="AP435" s="1009"/>
      <c r="AQ435" s="1009"/>
      <c r="AR435" s="1009"/>
      <c r="AS435" s="1009"/>
      <c r="AT435" s="1009"/>
      <c r="AU435" s="1009"/>
      <c r="AV435" s="1009"/>
      <c r="AW435" s="1009"/>
      <c r="AX435" s="1009"/>
      <c r="AY435" s="1009"/>
      <c r="AZ435" s="1009"/>
      <c r="BA435" s="1009"/>
      <c r="BB435" s="1009"/>
      <c r="BC435" s="1009"/>
      <c r="BD435" s="1009"/>
      <c r="BE435" s="1009"/>
      <c r="BF435" s="1009"/>
      <c r="BG435" s="1009"/>
      <c r="BH435" s="1009"/>
      <c r="BI435" s="1009"/>
      <c r="BJ435" s="1009"/>
      <c r="BK435" s="1009"/>
      <c r="BL435" s="1009"/>
      <c r="BM435" s="1009"/>
      <c r="CY435" s="1009"/>
      <c r="CZ435" s="1009"/>
      <c r="DA435" s="1009"/>
      <c r="DB435" s="1009"/>
      <c r="DC435" s="1009"/>
      <c r="DD435" s="1009"/>
      <c r="DE435" s="1009"/>
      <c r="DF435" s="1009"/>
      <c r="DG435" s="1009"/>
    </row>
    <row r="436" ht="7.5" customHeight="1">
      <c r="A436" s="1009"/>
      <c r="B436" s="1009"/>
      <c r="C436" s="1009"/>
      <c r="D436" s="1009"/>
      <c r="E436" s="1009"/>
      <c r="F436" s="1009"/>
      <c r="G436" s="1009"/>
      <c r="H436" s="1009"/>
      <c r="I436" s="1009"/>
      <c r="J436" s="1009"/>
      <c r="K436" s="1009"/>
      <c r="L436" s="1009"/>
      <c r="M436" s="1009"/>
      <c r="N436" s="1009"/>
      <c r="O436" s="1009"/>
      <c r="P436" s="1009"/>
      <c r="Q436" s="1009"/>
      <c r="R436" s="1009"/>
      <c r="S436" s="1009"/>
      <c r="T436" s="1009"/>
      <c r="U436" s="1009"/>
      <c r="V436" s="1009"/>
      <c r="W436" s="1009"/>
      <c r="X436" s="1009"/>
      <c r="Y436" s="1009"/>
      <c r="Z436" s="1009"/>
      <c r="AA436" s="1009"/>
      <c r="AB436" s="1009"/>
      <c r="AC436" s="1009"/>
      <c r="AD436" s="1009"/>
      <c r="AE436" s="1009"/>
      <c r="AF436" s="1009"/>
      <c r="AG436" s="1009"/>
      <c r="AH436" s="1009"/>
      <c r="AI436" s="1009"/>
      <c r="AJ436" s="1009"/>
      <c r="AK436" s="1009"/>
      <c r="AL436" s="1009"/>
      <c r="AM436" s="1009"/>
      <c r="AN436" s="1009"/>
      <c r="AO436" s="1009"/>
      <c r="AP436" s="1009"/>
      <c r="AQ436" s="1009"/>
      <c r="AR436" s="1009"/>
      <c r="AS436" s="1009"/>
      <c r="AT436" s="1009"/>
      <c r="AU436" s="1009"/>
      <c r="AV436" s="1009"/>
      <c r="AW436" s="1009"/>
      <c r="AX436" s="1009"/>
      <c r="AY436" s="1009"/>
      <c r="AZ436" s="1009"/>
      <c r="BA436" s="1009"/>
      <c r="BB436" s="1009"/>
      <c r="BC436" s="1009"/>
      <c r="BD436" s="1009"/>
      <c r="BE436" s="1009"/>
      <c r="BF436" s="1009"/>
      <c r="BG436" s="1009"/>
      <c r="BH436" s="1009"/>
      <c r="BI436" s="1009"/>
      <c r="BJ436" s="1009"/>
      <c r="BK436" s="1009"/>
      <c r="BL436" s="1009"/>
      <c r="BM436" s="1009"/>
      <c r="CY436" s="1009"/>
      <c r="CZ436" s="1009"/>
      <c r="DA436" s="1009"/>
      <c r="DB436" s="1009"/>
      <c r="DC436" s="1009"/>
      <c r="DD436" s="1009"/>
      <c r="DE436" s="1009"/>
      <c r="DF436" s="1009"/>
      <c r="DG436" s="1009"/>
    </row>
    <row r="437" ht="7.5" customHeight="1">
      <c r="A437" s="1009"/>
      <c r="B437" s="1009"/>
      <c r="C437" s="1009"/>
      <c r="D437" s="1009"/>
      <c r="E437" s="1009"/>
      <c r="F437" s="1009"/>
      <c r="G437" s="1009"/>
      <c r="H437" s="1009"/>
      <c r="I437" s="1009"/>
      <c r="J437" s="1009"/>
      <c r="K437" s="1009"/>
      <c r="L437" s="1009"/>
      <c r="M437" s="1009"/>
      <c r="N437" s="1009"/>
      <c r="O437" s="1009"/>
      <c r="P437" s="1009"/>
      <c r="Q437" s="1009"/>
      <c r="R437" s="1009"/>
      <c r="S437" s="1009"/>
      <c r="T437" s="1009"/>
      <c r="U437" s="1009"/>
      <c r="V437" s="1009"/>
      <c r="W437" s="1009"/>
      <c r="X437" s="1009"/>
      <c r="Y437" s="1009"/>
      <c r="Z437" s="1009"/>
      <c r="AA437" s="1009"/>
      <c r="AB437" s="1009"/>
      <c r="AC437" s="1009"/>
      <c r="AD437" s="1009"/>
      <c r="AE437" s="1009"/>
      <c r="AF437" s="1009"/>
      <c r="AG437" s="1009"/>
      <c r="AH437" s="1009"/>
      <c r="AI437" s="1009"/>
      <c r="AJ437" s="1009"/>
      <c r="AK437" s="1009"/>
      <c r="AL437" s="1009"/>
      <c r="AM437" s="1009"/>
      <c r="AN437" s="1009"/>
      <c r="AO437" s="1009"/>
      <c r="AP437" s="1009"/>
      <c r="AQ437" s="1009"/>
      <c r="AR437" s="1009"/>
      <c r="AS437" s="1009"/>
      <c r="AT437" s="1009"/>
      <c r="AU437" s="1009"/>
      <c r="AV437" s="1009"/>
      <c r="AW437" s="1009"/>
      <c r="AX437" s="1009"/>
      <c r="AY437" s="1009"/>
      <c r="AZ437" s="1009"/>
      <c r="BA437" s="1009"/>
      <c r="BB437" s="1009"/>
      <c r="BC437" s="1009"/>
      <c r="BD437" s="1009"/>
      <c r="BE437" s="1009"/>
      <c r="BF437" s="1009"/>
      <c r="BG437" s="1009"/>
      <c r="BH437" s="1009"/>
      <c r="BI437" s="1009"/>
      <c r="BJ437" s="1009"/>
      <c r="BK437" s="1009"/>
      <c r="BL437" s="1009"/>
      <c r="BM437" s="1009"/>
      <c r="CY437" s="1009"/>
      <c r="CZ437" s="1009"/>
      <c r="DA437" s="1009"/>
      <c r="DB437" s="1009"/>
      <c r="DC437" s="1009"/>
      <c r="DD437" s="1009"/>
      <c r="DE437" s="1009"/>
      <c r="DF437" s="1009"/>
      <c r="DG437" s="1009"/>
    </row>
    <row r="438" ht="7.5" customHeight="1">
      <c r="A438" s="1009"/>
      <c r="B438" s="1009"/>
      <c r="C438" s="1009"/>
      <c r="D438" s="1009"/>
      <c r="E438" s="1009"/>
      <c r="F438" s="1009"/>
      <c r="G438" s="1009"/>
      <c r="H438" s="1009"/>
      <c r="I438" s="1009"/>
      <c r="J438" s="1009"/>
      <c r="K438" s="1009"/>
      <c r="L438" s="1009"/>
      <c r="M438" s="1009"/>
      <c r="N438" s="1009"/>
      <c r="O438" s="1009"/>
      <c r="P438" s="1009"/>
      <c r="Q438" s="1009"/>
      <c r="R438" s="1009"/>
      <c r="S438" s="1009"/>
      <c r="T438" s="1009"/>
      <c r="U438" s="1009"/>
      <c r="V438" s="1009"/>
      <c r="W438" s="1009"/>
      <c r="X438" s="1009"/>
      <c r="Y438" s="1009"/>
      <c r="Z438" s="1009"/>
      <c r="AA438" s="1009"/>
      <c r="AB438" s="1009"/>
      <c r="AC438" s="1009"/>
      <c r="AD438" s="1009"/>
      <c r="AE438" s="1009"/>
      <c r="AF438" s="1009"/>
      <c r="AG438" s="1009"/>
      <c r="AH438" s="1009"/>
      <c r="AI438" s="1009"/>
      <c r="AJ438" s="1009"/>
      <c r="AK438" s="1009"/>
      <c r="AL438" s="1009"/>
      <c r="AM438" s="1009"/>
      <c r="AN438" s="1009"/>
      <c r="AO438" s="1009"/>
      <c r="AP438" s="1009"/>
      <c r="AQ438" s="1009"/>
      <c r="AR438" s="1009"/>
      <c r="AS438" s="1009"/>
      <c r="AT438" s="1009"/>
      <c r="AU438" s="1009"/>
      <c r="AV438" s="1009"/>
      <c r="AW438" s="1009"/>
      <c r="AX438" s="1009"/>
      <c r="AY438" s="1009"/>
      <c r="AZ438" s="1009"/>
      <c r="BA438" s="1009"/>
      <c r="BB438" s="1009"/>
      <c r="BC438" s="1009"/>
      <c r="BD438" s="1009"/>
      <c r="BE438" s="1009"/>
      <c r="BF438" s="1009"/>
      <c r="BG438" s="1009"/>
      <c r="BH438" s="1009"/>
      <c r="BI438" s="1009"/>
      <c r="BJ438" s="1009"/>
      <c r="BK438" s="1009"/>
      <c r="BL438" s="1009"/>
      <c r="BM438" s="1009"/>
      <c r="CY438" s="1009"/>
      <c r="CZ438" s="1009"/>
      <c r="DA438" s="1009"/>
      <c r="DB438" s="1009"/>
      <c r="DC438" s="1009"/>
      <c r="DD438" s="1009"/>
      <c r="DE438" s="1009"/>
      <c r="DF438" s="1009"/>
      <c r="DG438" s="1009"/>
    </row>
    <row r="439" ht="7.5" customHeight="1">
      <c r="A439" s="1009"/>
      <c r="B439" s="1009"/>
      <c r="C439" s="1009"/>
      <c r="D439" s="1009"/>
      <c r="E439" s="1009"/>
      <c r="F439" s="1009"/>
      <c r="G439" s="1009"/>
      <c r="H439" s="1009"/>
      <c r="I439" s="1009"/>
      <c r="J439" s="1009"/>
      <c r="K439" s="1009"/>
      <c r="L439" s="1009"/>
      <c r="M439" s="1009"/>
      <c r="N439" s="1009"/>
      <c r="O439" s="1009"/>
      <c r="P439" s="1009"/>
      <c r="Q439" s="1009"/>
      <c r="R439" s="1009"/>
      <c r="S439" s="1009"/>
      <c r="T439" s="1009"/>
      <c r="U439" s="1009"/>
      <c r="V439" s="1009"/>
      <c r="W439" s="1009"/>
      <c r="X439" s="1009"/>
      <c r="Y439" s="1009"/>
      <c r="Z439" s="1009"/>
      <c r="AA439" s="1009"/>
      <c r="AB439" s="1009"/>
      <c r="AC439" s="1009"/>
      <c r="AD439" s="1009"/>
      <c r="AE439" s="1009"/>
      <c r="AF439" s="1009"/>
      <c r="AG439" s="1009"/>
      <c r="AH439" s="1009"/>
      <c r="AI439" s="1009"/>
      <c r="AJ439" s="1009"/>
      <c r="AK439" s="1009"/>
      <c r="AL439" s="1009"/>
      <c r="AM439" s="1009"/>
      <c r="AN439" s="1009"/>
      <c r="AO439" s="1009"/>
      <c r="AP439" s="1009"/>
      <c r="AQ439" s="1009"/>
      <c r="AR439" s="1009"/>
      <c r="AS439" s="1009"/>
      <c r="AT439" s="1009"/>
      <c r="AU439" s="1009"/>
      <c r="AV439" s="1009"/>
      <c r="AW439" s="1009"/>
      <c r="AX439" s="1009"/>
      <c r="AY439" s="1009"/>
      <c r="AZ439" s="1009"/>
      <c r="BA439" s="1009"/>
      <c r="BB439" s="1009"/>
      <c r="BC439" s="1009"/>
      <c r="BD439" s="1009"/>
      <c r="BE439" s="1009"/>
      <c r="BF439" s="1009"/>
      <c r="BG439" s="1009"/>
      <c r="BH439" s="1009"/>
      <c r="BI439" s="1009"/>
      <c r="BJ439" s="1009"/>
      <c r="BK439" s="1009"/>
      <c r="BL439" s="1009"/>
      <c r="BM439" s="1009"/>
      <c r="CY439" s="1009"/>
      <c r="CZ439" s="1009"/>
      <c r="DA439" s="1009"/>
      <c r="DB439" s="1009"/>
      <c r="DC439" s="1009"/>
      <c r="DD439" s="1009"/>
      <c r="DE439" s="1009"/>
      <c r="DF439" s="1009"/>
      <c r="DG439" s="1009"/>
    </row>
    <row r="440" ht="7.5" customHeight="1">
      <c r="A440" s="1009"/>
      <c r="B440" s="1009"/>
      <c r="C440" s="1009"/>
      <c r="D440" s="1009"/>
      <c r="E440" s="1009"/>
      <c r="F440" s="1009"/>
      <c r="G440" s="1009"/>
      <c r="H440" s="1009"/>
      <c r="I440" s="1009"/>
      <c r="J440" s="1009"/>
      <c r="K440" s="1009"/>
      <c r="L440" s="1009"/>
      <c r="M440" s="1009"/>
      <c r="N440" s="1009"/>
      <c r="O440" s="1009"/>
      <c r="P440" s="1009"/>
      <c r="Q440" s="1009"/>
      <c r="R440" s="1009"/>
      <c r="S440" s="1009"/>
      <c r="T440" s="1009"/>
      <c r="U440" s="1009"/>
      <c r="V440" s="1009"/>
      <c r="W440" s="1009"/>
      <c r="X440" s="1009"/>
      <c r="Y440" s="1009"/>
      <c r="Z440" s="1009"/>
      <c r="AA440" s="1009"/>
      <c r="AB440" s="1009"/>
      <c r="AC440" s="1009"/>
      <c r="AD440" s="1009"/>
      <c r="AE440" s="1009"/>
      <c r="AF440" s="1009"/>
      <c r="AG440" s="1009"/>
      <c r="AH440" s="1009"/>
      <c r="AI440" s="1009"/>
      <c r="AJ440" s="1009"/>
      <c r="AK440" s="1009"/>
      <c r="AL440" s="1009"/>
      <c r="AM440" s="1009"/>
      <c r="AN440" s="1009"/>
      <c r="AO440" s="1009"/>
      <c r="AP440" s="1009"/>
      <c r="AQ440" s="1009"/>
      <c r="AR440" s="1009"/>
      <c r="AS440" s="1009"/>
      <c r="AT440" s="1009"/>
      <c r="AU440" s="1009"/>
      <c r="AV440" s="1009"/>
      <c r="AW440" s="1009"/>
      <c r="AX440" s="1009"/>
      <c r="AY440" s="1009"/>
      <c r="AZ440" s="1009"/>
      <c r="BA440" s="1009"/>
      <c r="BB440" s="1009"/>
      <c r="BC440" s="1009"/>
      <c r="BD440" s="1009"/>
      <c r="BE440" s="1009"/>
      <c r="BF440" s="1009"/>
      <c r="BG440" s="1009"/>
      <c r="BH440" s="1009"/>
      <c r="BI440" s="1009"/>
      <c r="BJ440" s="1009"/>
      <c r="BK440" s="1009"/>
      <c r="BL440" s="1009"/>
      <c r="BM440" s="1009"/>
      <c r="CY440" s="1009"/>
      <c r="CZ440" s="1009"/>
      <c r="DA440" s="1009"/>
      <c r="DB440" s="1009"/>
      <c r="DC440" s="1009"/>
      <c r="DD440" s="1009"/>
      <c r="DE440" s="1009"/>
      <c r="DF440" s="1009"/>
      <c r="DG440" s="1009"/>
    </row>
    <row r="441" ht="7.5" customHeight="1">
      <c r="A441" s="1009"/>
      <c r="B441" s="1009"/>
      <c r="C441" s="1009"/>
      <c r="D441" s="1009"/>
      <c r="E441" s="1009"/>
      <c r="F441" s="1009"/>
      <c r="G441" s="1009"/>
      <c r="H441" s="1009"/>
      <c r="I441" s="1009"/>
      <c r="J441" s="1009"/>
      <c r="K441" s="1009"/>
      <c r="L441" s="1009"/>
      <c r="M441" s="1009"/>
      <c r="N441" s="1009"/>
      <c r="O441" s="1009"/>
      <c r="P441" s="1009"/>
      <c r="Q441" s="1009"/>
      <c r="R441" s="1009"/>
      <c r="S441" s="1009"/>
      <c r="T441" s="1009"/>
      <c r="U441" s="1009"/>
      <c r="V441" s="1009"/>
      <c r="W441" s="1009"/>
      <c r="X441" s="1009"/>
      <c r="Y441" s="1009"/>
      <c r="Z441" s="1009"/>
      <c r="AA441" s="1009"/>
      <c r="AB441" s="1009"/>
      <c r="AC441" s="1009"/>
      <c r="AD441" s="1009"/>
      <c r="AE441" s="1009"/>
      <c r="AF441" s="1009"/>
      <c r="AG441" s="1009"/>
      <c r="AH441" s="1009"/>
      <c r="AI441" s="1009"/>
      <c r="AJ441" s="1009"/>
      <c r="AK441" s="1009"/>
      <c r="AL441" s="1009"/>
      <c r="AM441" s="1009"/>
      <c r="AN441" s="1009"/>
      <c r="AO441" s="1009"/>
      <c r="AP441" s="1009"/>
      <c r="AQ441" s="1009"/>
      <c r="AR441" s="1009"/>
      <c r="AS441" s="1009"/>
      <c r="AT441" s="1009"/>
      <c r="AU441" s="1009"/>
      <c r="AV441" s="1009"/>
      <c r="AW441" s="1009"/>
      <c r="AX441" s="1009"/>
      <c r="AY441" s="1009"/>
      <c r="AZ441" s="1009"/>
      <c r="BA441" s="1009"/>
      <c r="BB441" s="1009"/>
      <c r="BC441" s="1009"/>
      <c r="BD441" s="1009"/>
      <c r="BE441" s="1009"/>
      <c r="BF441" s="1009"/>
      <c r="BG441" s="1009"/>
      <c r="BH441" s="1009"/>
      <c r="BI441" s="1009"/>
      <c r="BJ441" s="1009"/>
      <c r="BK441" s="1009"/>
      <c r="BL441" s="1009"/>
      <c r="BM441" s="1009"/>
      <c r="CY441" s="1009"/>
      <c r="CZ441" s="1009"/>
      <c r="DA441" s="1009"/>
      <c r="DB441" s="1009"/>
      <c r="DC441" s="1009"/>
      <c r="DD441" s="1009"/>
      <c r="DE441" s="1009"/>
      <c r="DF441" s="1009"/>
      <c r="DG441" s="1009"/>
    </row>
    <row r="442" ht="7.5" customHeight="1">
      <c r="A442" s="1009"/>
      <c r="B442" s="1009"/>
      <c r="C442" s="1009"/>
      <c r="D442" s="1009"/>
      <c r="E442" s="1009"/>
      <c r="F442" s="1009"/>
      <c r="G442" s="1009"/>
      <c r="H442" s="1009"/>
      <c r="I442" s="1009"/>
      <c r="J442" s="1009"/>
      <c r="K442" s="1009"/>
      <c r="L442" s="1009"/>
      <c r="M442" s="1009"/>
      <c r="N442" s="1009"/>
      <c r="O442" s="1009"/>
      <c r="P442" s="1009"/>
      <c r="Q442" s="1009"/>
      <c r="R442" s="1009"/>
      <c r="S442" s="1009"/>
      <c r="T442" s="1009"/>
      <c r="U442" s="1009"/>
      <c r="V442" s="1009"/>
      <c r="W442" s="1009"/>
      <c r="X442" s="1009"/>
      <c r="Y442" s="1009"/>
      <c r="Z442" s="1009"/>
      <c r="AA442" s="1009"/>
      <c r="AB442" s="1009"/>
      <c r="AC442" s="1009"/>
      <c r="AD442" s="1009"/>
      <c r="AE442" s="1009"/>
      <c r="AF442" s="1009"/>
      <c r="AG442" s="1009"/>
      <c r="AH442" s="1009"/>
      <c r="AI442" s="1009"/>
      <c r="AJ442" s="1009"/>
      <c r="AK442" s="1009"/>
      <c r="AL442" s="1009"/>
      <c r="AM442" s="1009"/>
      <c r="AN442" s="1009"/>
      <c r="AO442" s="1009"/>
      <c r="AP442" s="1009"/>
      <c r="AQ442" s="1009"/>
      <c r="AR442" s="1009"/>
      <c r="AS442" s="1009"/>
      <c r="AT442" s="1009"/>
      <c r="AU442" s="1009"/>
      <c r="AV442" s="1009"/>
      <c r="AW442" s="1009"/>
      <c r="AX442" s="1009"/>
      <c r="AY442" s="1009"/>
      <c r="AZ442" s="1009"/>
      <c r="BA442" s="1009"/>
      <c r="BB442" s="1009"/>
      <c r="BC442" s="1009"/>
      <c r="BD442" s="1009"/>
      <c r="BE442" s="1009"/>
      <c r="BF442" s="1009"/>
      <c r="BG442" s="1009"/>
      <c r="BH442" s="1009"/>
      <c r="BI442" s="1009"/>
      <c r="BJ442" s="1009"/>
      <c r="BK442" s="1009"/>
      <c r="BL442" s="1009"/>
      <c r="BM442" s="1009"/>
      <c r="CY442" s="1009"/>
      <c r="CZ442" s="1009"/>
      <c r="DA442" s="1009"/>
      <c r="DB442" s="1009"/>
      <c r="DC442" s="1009"/>
      <c r="DD442" s="1009"/>
      <c r="DE442" s="1009"/>
      <c r="DF442" s="1009"/>
      <c r="DG442" s="1009"/>
    </row>
    <row r="443" ht="7.5" customHeight="1">
      <c r="A443" s="1009"/>
      <c r="B443" s="1009"/>
      <c r="C443" s="1009"/>
      <c r="D443" s="1009"/>
      <c r="E443" s="1009"/>
      <c r="F443" s="1009"/>
      <c r="G443" s="1009"/>
      <c r="H443" s="1009"/>
      <c r="I443" s="1009"/>
      <c r="J443" s="1009"/>
      <c r="K443" s="1009"/>
      <c r="L443" s="1009"/>
      <c r="M443" s="1009"/>
      <c r="N443" s="1009"/>
      <c r="O443" s="1009"/>
      <c r="P443" s="1009"/>
      <c r="Q443" s="1009"/>
      <c r="R443" s="1009"/>
      <c r="S443" s="1009"/>
      <c r="T443" s="1009"/>
      <c r="U443" s="1009"/>
      <c r="V443" s="1009"/>
      <c r="W443" s="1009"/>
      <c r="X443" s="1009"/>
      <c r="Y443" s="1009"/>
      <c r="Z443" s="1009"/>
      <c r="AA443" s="1009"/>
      <c r="AB443" s="1009"/>
      <c r="AC443" s="1009"/>
      <c r="AD443" s="1009"/>
      <c r="AE443" s="1009"/>
      <c r="AF443" s="1009"/>
      <c r="AG443" s="1009"/>
      <c r="AH443" s="1009"/>
      <c r="AI443" s="1009"/>
      <c r="AJ443" s="1009"/>
      <c r="AK443" s="1009"/>
      <c r="AL443" s="1009"/>
      <c r="AM443" s="1009"/>
      <c r="AN443" s="1009"/>
      <c r="AO443" s="1009"/>
      <c r="AP443" s="1009"/>
      <c r="AQ443" s="1009"/>
      <c r="AR443" s="1009"/>
      <c r="AS443" s="1009"/>
      <c r="AT443" s="1009"/>
      <c r="AU443" s="1009"/>
      <c r="AV443" s="1009"/>
      <c r="AW443" s="1009"/>
      <c r="AX443" s="1009"/>
      <c r="AY443" s="1009"/>
      <c r="AZ443" s="1009"/>
      <c r="BA443" s="1009"/>
      <c r="BB443" s="1009"/>
      <c r="BC443" s="1009"/>
      <c r="BD443" s="1009"/>
      <c r="BE443" s="1009"/>
      <c r="BF443" s="1009"/>
      <c r="BG443" s="1009"/>
      <c r="BH443" s="1009"/>
      <c r="BI443" s="1009"/>
      <c r="BJ443" s="1009"/>
      <c r="BK443" s="1009"/>
      <c r="BL443" s="1009"/>
      <c r="BM443" s="1009"/>
      <c r="CY443" s="1009"/>
      <c r="CZ443" s="1009"/>
      <c r="DA443" s="1009"/>
      <c r="DB443" s="1009"/>
      <c r="DC443" s="1009"/>
      <c r="DD443" s="1009"/>
      <c r="DE443" s="1009"/>
      <c r="DF443" s="1009"/>
      <c r="DG443" s="1009"/>
    </row>
    <row r="444" ht="7.5" customHeight="1">
      <c r="A444" s="1009"/>
      <c r="B444" s="1009"/>
      <c r="C444" s="1009"/>
      <c r="D444" s="1009"/>
      <c r="E444" s="1009"/>
      <c r="F444" s="1009"/>
      <c r="G444" s="1009"/>
      <c r="H444" s="1009"/>
      <c r="I444" s="1009"/>
      <c r="J444" s="1009"/>
      <c r="K444" s="1009"/>
      <c r="L444" s="1009"/>
      <c r="M444" s="1009"/>
      <c r="N444" s="1009"/>
      <c r="O444" s="1009"/>
      <c r="P444" s="1009"/>
      <c r="Q444" s="1009"/>
      <c r="R444" s="1009"/>
      <c r="S444" s="1009"/>
      <c r="T444" s="1009"/>
      <c r="U444" s="1009"/>
      <c r="V444" s="1009"/>
      <c r="W444" s="1009"/>
      <c r="X444" s="1009"/>
      <c r="Y444" s="1009"/>
      <c r="Z444" s="1009"/>
      <c r="AA444" s="1009"/>
      <c r="AB444" s="1009"/>
      <c r="AC444" s="1009"/>
      <c r="AD444" s="1009"/>
      <c r="AE444" s="1009"/>
      <c r="AF444" s="1009"/>
      <c r="AG444" s="1009"/>
      <c r="AH444" s="1009"/>
      <c r="AI444" s="1009"/>
      <c r="AJ444" s="1009"/>
      <c r="AK444" s="1009"/>
      <c r="AL444" s="1009"/>
      <c r="AM444" s="1009"/>
      <c r="AN444" s="1009"/>
      <c r="AO444" s="1009"/>
      <c r="AP444" s="1009"/>
      <c r="AQ444" s="1009"/>
      <c r="AR444" s="1009"/>
      <c r="AS444" s="1009"/>
      <c r="AT444" s="1009"/>
      <c r="AU444" s="1009"/>
      <c r="AV444" s="1009"/>
      <c r="AW444" s="1009"/>
      <c r="AX444" s="1009"/>
      <c r="AY444" s="1009"/>
      <c r="AZ444" s="1009"/>
      <c r="BA444" s="1009"/>
      <c r="BB444" s="1009"/>
      <c r="BC444" s="1009"/>
      <c r="BD444" s="1009"/>
      <c r="BE444" s="1009"/>
      <c r="BF444" s="1009"/>
      <c r="BG444" s="1009"/>
      <c r="BH444" s="1009"/>
      <c r="BI444" s="1009"/>
      <c r="BJ444" s="1009"/>
      <c r="BK444" s="1009"/>
      <c r="BL444" s="1009"/>
      <c r="BM444" s="1009"/>
      <c r="CY444" s="1009"/>
      <c r="CZ444" s="1009"/>
      <c r="DA444" s="1009"/>
      <c r="DB444" s="1009"/>
      <c r="DC444" s="1009"/>
      <c r="DD444" s="1009"/>
      <c r="DE444" s="1009"/>
      <c r="DF444" s="1009"/>
      <c r="DG444" s="1009"/>
    </row>
    <row r="445" ht="7.5" customHeight="1">
      <c r="A445" s="1009"/>
      <c r="B445" s="1009"/>
      <c r="C445" s="1009"/>
      <c r="D445" s="1009"/>
      <c r="E445" s="1009"/>
      <c r="F445" s="1009"/>
      <c r="G445" s="1009"/>
      <c r="H445" s="1009"/>
      <c r="I445" s="1009"/>
      <c r="J445" s="1009"/>
      <c r="K445" s="1009"/>
      <c r="L445" s="1009"/>
      <c r="M445" s="1009"/>
      <c r="N445" s="1009"/>
      <c r="O445" s="1009"/>
      <c r="P445" s="1009"/>
      <c r="Q445" s="1009"/>
      <c r="R445" s="1009"/>
      <c r="S445" s="1009"/>
      <c r="T445" s="1009"/>
      <c r="U445" s="1009"/>
      <c r="V445" s="1009"/>
      <c r="W445" s="1009"/>
      <c r="X445" s="1009"/>
      <c r="Y445" s="1009"/>
      <c r="Z445" s="1009"/>
      <c r="AA445" s="1009"/>
      <c r="AB445" s="1009"/>
      <c r="AC445" s="1009"/>
      <c r="AD445" s="1009"/>
      <c r="AE445" s="1009"/>
      <c r="AF445" s="1009"/>
      <c r="AG445" s="1009"/>
      <c r="AH445" s="1009"/>
      <c r="AI445" s="1009"/>
      <c r="AJ445" s="1009"/>
      <c r="AK445" s="1009"/>
      <c r="AL445" s="1009"/>
      <c r="AM445" s="1009"/>
      <c r="AN445" s="1009"/>
      <c r="AO445" s="1009"/>
      <c r="AP445" s="1009"/>
      <c r="AQ445" s="1009"/>
      <c r="AR445" s="1009"/>
      <c r="AS445" s="1009"/>
      <c r="AT445" s="1009"/>
      <c r="AU445" s="1009"/>
      <c r="AV445" s="1009"/>
      <c r="AW445" s="1009"/>
      <c r="AX445" s="1009"/>
      <c r="AY445" s="1009"/>
      <c r="AZ445" s="1009"/>
      <c r="BA445" s="1009"/>
      <c r="BB445" s="1009"/>
      <c r="BC445" s="1009"/>
      <c r="BD445" s="1009"/>
      <c r="BE445" s="1009"/>
      <c r="BF445" s="1009"/>
      <c r="BG445" s="1009"/>
      <c r="BH445" s="1009"/>
      <c r="BI445" s="1009"/>
      <c r="BJ445" s="1009"/>
      <c r="BK445" s="1009"/>
      <c r="BL445" s="1009"/>
      <c r="BM445" s="1009"/>
      <c r="CY445" s="1009"/>
      <c r="CZ445" s="1009"/>
      <c r="DA445" s="1009"/>
      <c r="DB445" s="1009"/>
      <c r="DC445" s="1009"/>
      <c r="DD445" s="1009"/>
      <c r="DE445" s="1009"/>
      <c r="DF445" s="1009"/>
      <c r="DG445" s="1009"/>
    </row>
    <row r="446" ht="7.5" customHeight="1">
      <c r="A446" s="1009"/>
      <c r="B446" s="1009"/>
      <c r="C446" s="1009"/>
      <c r="D446" s="1009"/>
      <c r="E446" s="1009"/>
      <c r="F446" s="1009"/>
      <c r="G446" s="1009"/>
      <c r="H446" s="1009"/>
      <c r="I446" s="1009"/>
      <c r="J446" s="1009"/>
      <c r="K446" s="1009"/>
      <c r="L446" s="1009"/>
      <c r="M446" s="1009"/>
      <c r="N446" s="1009"/>
      <c r="O446" s="1009"/>
      <c r="P446" s="1009"/>
      <c r="Q446" s="1009"/>
      <c r="R446" s="1009"/>
      <c r="S446" s="1009"/>
      <c r="T446" s="1009"/>
      <c r="U446" s="1009"/>
      <c r="V446" s="1009"/>
      <c r="W446" s="1009"/>
      <c r="X446" s="1009"/>
      <c r="Y446" s="1009"/>
      <c r="Z446" s="1009"/>
      <c r="AA446" s="1009"/>
      <c r="AB446" s="1009"/>
      <c r="AC446" s="1009"/>
      <c r="AD446" s="1009"/>
      <c r="AE446" s="1009"/>
      <c r="AF446" s="1009"/>
      <c r="AG446" s="1009"/>
      <c r="AH446" s="1009"/>
      <c r="AI446" s="1009"/>
      <c r="AJ446" s="1009"/>
      <c r="AK446" s="1009"/>
      <c r="AL446" s="1009"/>
      <c r="AM446" s="1009"/>
      <c r="AN446" s="1009"/>
      <c r="AO446" s="1009"/>
      <c r="AP446" s="1009"/>
      <c r="AQ446" s="1009"/>
      <c r="AR446" s="1009"/>
      <c r="AS446" s="1009"/>
      <c r="AT446" s="1009"/>
      <c r="AU446" s="1009"/>
      <c r="AV446" s="1009"/>
      <c r="AW446" s="1009"/>
      <c r="AX446" s="1009"/>
      <c r="AY446" s="1009"/>
      <c r="AZ446" s="1009"/>
      <c r="BA446" s="1009"/>
      <c r="BB446" s="1009"/>
      <c r="BC446" s="1009"/>
      <c r="BD446" s="1009"/>
      <c r="BE446" s="1009"/>
      <c r="BF446" s="1009"/>
      <c r="BG446" s="1009"/>
      <c r="BH446" s="1009"/>
      <c r="BI446" s="1009"/>
      <c r="BJ446" s="1009"/>
      <c r="BK446" s="1009"/>
      <c r="BL446" s="1009"/>
      <c r="BM446" s="1009"/>
      <c r="CY446" s="1009"/>
      <c r="CZ446" s="1009"/>
      <c r="DA446" s="1009"/>
      <c r="DB446" s="1009"/>
      <c r="DC446" s="1009"/>
      <c r="DD446" s="1009"/>
      <c r="DE446" s="1009"/>
      <c r="DF446" s="1009"/>
      <c r="DG446" s="1009"/>
    </row>
    <row r="447" ht="7.5" customHeight="1">
      <c r="A447" s="1009"/>
      <c r="B447" s="1009"/>
      <c r="C447" s="1009"/>
      <c r="D447" s="1009"/>
      <c r="E447" s="1009"/>
      <c r="F447" s="1009"/>
      <c r="G447" s="1009"/>
      <c r="H447" s="1009"/>
      <c r="I447" s="1009"/>
      <c r="J447" s="1009"/>
      <c r="K447" s="1009"/>
      <c r="L447" s="1009"/>
      <c r="M447" s="1009"/>
      <c r="N447" s="1009"/>
      <c r="O447" s="1009"/>
      <c r="P447" s="1009"/>
      <c r="Q447" s="1009"/>
      <c r="R447" s="1009"/>
      <c r="S447" s="1009"/>
      <c r="T447" s="1009"/>
      <c r="U447" s="1009"/>
      <c r="V447" s="1009"/>
      <c r="W447" s="1009"/>
      <c r="X447" s="1009"/>
      <c r="Y447" s="1009"/>
      <c r="Z447" s="1009"/>
      <c r="AA447" s="1009"/>
      <c r="AB447" s="1009"/>
      <c r="AC447" s="1009"/>
      <c r="AD447" s="1009"/>
      <c r="AE447" s="1009"/>
      <c r="AF447" s="1009"/>
      <c r="AG447" s="1009"/>
      <c r="AH447" s="1009"/>
      <c r="AI447" s="1009"/>
      <c r="AJ447" s="1009"/>
      <c r="AK447" s="1009"/>
      <c r="AL447" s="1009"/>
      <c r="AM447" s="1009"/>
      <c r="AN447" s="1009"/>
      <c r="AO447" s="1009"/>
      <c r="AP447" s="1009"/>
      <c r="AQ447" s="1009"/>
      <c r="AR447" s="1009"/>
      <c r="AS447" s="1009"/>
      <c r="AT447" s="1009"/>
      <c r="AU447" s="1009"/>
      <c r="AV447" s="1009"/>
      <c r="AW447" s="1009"/>
      <c r="AX447" s="1009"/>
      <c r="AY447" s="1009"/>
      <c r="AZ447" s="1009"/>
      <c r="BA447" s="1009"/>
      <c r="BB447" s="1009"/>
      <c r="BC447" s="1009"/>
      <c r="BD447" s="1009"/>
      <c r="BE447" s="1009"/>
      <c r="BF447" s="1009"/>
      <c r="BG447" s="1009"/>
      <c r="BH447" s="1009"/>
      <c r="BI447" s="1009"/>
      <c r="BJ447" s="1009"/>
      <c r="BK447" s="1009"/>
      <c r="BL447" s="1009"/>
      <c r="BM447" s="1009"/>
      <c r="CY447" s="1009"/>
      <c r="CZ447" s="1009"/>
      <c r="DA447" s="1009"/>
      <c r="DB447" s="1009"/>
      <c r="DC447" s="1009"/>
      <c r="DD447" s="1009"/>
      <c r="DE447" s="1009"/>
      <c r="DF447" s="1009"/>
      <c r="DG447" s="1009"/>
    </row>
    <row r="448" ht="7.5" customHeight="1">
      <c r="A448" s="1009"/>
      <c r="B448" s="1009"/>
      <c r="C448" s="1009"/>
      <c r="D448" s="1009"/>
      <c r="E448" s="1009"/>
      <c r="F448" s="1009"/>
      <c r="G448" s="1009"/>
      <c r="H448" s="1009"/>
      <c r="I448" s="1009"/>
      <c r="J448" s="1009"/>
      <c r="K448" s="1009"/>
      <c r="L448" s="1009"/>
      <c r="M448" s="1009"/>
      <c r="N448" s="1009"/>
      <c r="O448" s="1009"/>
      <c r="P448" s="1009"/>
      <c r="Q448" s="1009"/>
      <c r="R448" s="1009"/>
      <c r="S448" s="1009"/>
      <c r="T448" s="1009"/>
      <c r="U448" s="1009"/>
      <c r="V448" s="1009"/>
      <c r="W448" s="1009"/>
      <c r="X448" s="1009"/>
      <c r="Y448" s="1009"/>
      <c r="Z448" s="1009"/>
      <c r="AA448" s="1009"/>
      <c r="AB448" s="1009"/>
      <c r="AC448" s="1009"/>
      <c r="AD448" s="1009"/>
      <c r="AE448" s="1009"/>
      <c r="AF448" s="1009"/>
      <c r="AG448" s="1009"/>
      <c r="AH448" s="1009"/>
      <c r="AI448" s="1009"/>
      <c r="AJ448" s="1009"/>
      <c r="AK448" s="1009"/>
      <c r="AL448" s="1009"/>
      <c r="AM448" s="1009"/>
      <c r="AN448" s="1009"/>
      <c r="AO448" s="1009"/>
      <c r="AP448" s="1009"/>
      <c r="AQ448" s="1009"/>
      <c r="AR448" s="1009"/>
      <c r="AS448" s="1009"/>
      <c r="AT448" s="1009"/>
      <c r="AU448" s="1009"/>
      <c r="AV448" s="1009"/>
      <c r="AW448" s="1009"/>
      <c r="AX448" s="1009"/>
      <c r="AY448" s="1009"/>
      <c r="AZ448" s="1009"/>
      <c r="BA448" s="1009"/>
      <c r="BB448" s="1009"/>
      <c r="BC448" s="1009"/>
      <c r="BD448" s="1009"/>
      <c r="BE448" s="1009"/>
      <c r="BF448" s="1009"/>
      <c r="BG448" s="1009"/>
      <c r="BH448" s="1009"/>
      <c r="BI448" s="1009"/>
      <c r="BJ448" s="1009"/>
      <c r="BK448" s="1009"/>
      <c r="BL448" s="1009"/>
      <c r="BM448" s="1009"/>
      <c r="CY448" s="1009"/>
      <c r="CZ448" s="1009"/>
      <c r="DA448" s="1009"/>
      <c r="DB448" s="1009"/>
      <c r="DC448" s="1009"/>
      <c r="DD448" s="1009"/>
      <c r="DE448" s="1009"/>
      <c r="DF448" s="1009"/>
      <c r="DG448" s="1009"/>
    </row>
    <row r="449" ht="7.5" customHeight="1">
      <c r="A449" s="1009"/>
      <c r="B449" s="1009"/>
      <c r="C449" s="1009"/>
      <c r="D449" s="1009"/>
      <c r="E449" s="1009"/>
      <c r="F449" s="1009"/>
      <c r="G449" s="1009"/>
      <c r="H449" s="1009"/>
      <c r="I449" s="1009"/>
      <c r="J449" s="1009"/>
      <c r="K449" s="1009"/>
      <c r="L449" s="1009"/>
      <c r="M449" s="1009"/>
      <c r="N449" s="1009"/>
      <c r="O449" s="1009"/>
      <c r="P449" s="1009"/>
      <c r="Q449" s="1009"/>
      <c r="R449" s="1009"/>
      <c r="S449" s="1009"/>
      <c r="T449" s="1009"/>
      <c r="U449" s="1009"/>
      <c r="V449" s="1009"/>
      <c r="W449" s="1009"/>
      <c r="X449" s="1009"/>
      <c r="Y449" s="1009"/>
      <c r="Z449" s="1009"/>
      <c r="AA449" s="1009"/>
      <c r="AB449" s="1009"/>
      <c r="AC449" s="1009"/>
      <c r="AD449" s="1009"/>
      <c r="AE449" s="1009"/>
      <c r="AF449" s="1009"/>
      <c r="AG449" s="1009"/>
      <c r="AH449" s="1009"/>
      <c r="AI449" s="1009"/>
      <c r="AJ449" s="1009"/>
      <c r="AK449" s="1009"/>
      <c r="AL449" s="1009"/>
      <c r="AM449" s="1009"/>
      <c r="AN449" s="1009"/>
      <c r="AO449" s="1009"/>
      <c r="AP449" s="1009"/>
      <c r="AQ449" s="1009"/>
      <c r="AR449" s="1009"/>
      <c r="AS449" s="1009"/>
      <c r="AT449" s="1009"/>
      <c r="AU449" s="1009"/>
      <c r="AV449" s="1009"/>
      <c r="AW449" s="1009"/>
      <c r="AX449" s="1009"/>
      <c r="AY449" s="1009"/>
      <c r="AZ449" s="1009"/>
      <c r="BA449" s="1009"/>
      <c r="BB449" s="1009"/>
      <c r="BC449" s="1009"/>
      <c r="BD449" s="1009"/>
      <c r="BE449" s="1009"/>
      <c r="BF449" s="1009"/>
      <c r="BG449" s="1009"/>
      <c r="BH449" s="1009"/>
      <c r="BI449" s="1009"/>
      <c r="BJ449" s="1009"/>
      <c r="BK449" s="1009"/>
      <c r="BL449" s="1009"/>
      <c r="BM449" s="1009"/>
      <c r="CY449" s="1009"/>
      <c r="CZ449" s="1009"/>
      <c r="DA449" s="1009"/>
      <c r="DB449" s="1009"/>
      <c r="DC449" s="1009"/>
      <c r="DD449" s="1009"/>
      <c r="DE449" s="1009"/>
      <c r="DF449" s="1009"/>
      <c r="DG449" s="1009"/>
    </row>
    <row r="450" ht="7.5" customHeight="1">
      <c r="A450" s="1009"/>
      <c r="B450" s="1009"/>
      <c r="C450" s="1009"/>
      <c r="D450" s="1009"/>
      <c r="E450" s="1009"/>
      <c r="F450" s="1009"/>
      <c r="G450" s="1009"/>
      <c r="H450" s="1009"/>
      <c r="I450" s="1009"/>
      <c r="J450" s="1009"/>
      <c r="K450" s="1009"/>
      <c r="L450" s="1009"/>
      <c r="M450" s="1009"/>
      <c r="N450" s="1009"/>
      <c r="O450" s="1009"/>
      <c r="P450" s="1009"/>
      <c r="Q450" s="1009"/>
      <c r="R450" s="1009"/>
      <c r="S450" s="1009"/>
      <c r="T450" s="1009"/>
      <c r="U450" s="1009"/>
      <c r="V450" s="1009"/>
      <c r="W450" s="1009"/>
      <c r="X450" s="1009"/>
      <c r="Y450" s="1009"/>
      <c r="Z450" s="1009"/>
      <c r="AA450" s="1009"/>
      <c r="AB450" s="1009"/>
      <c r="AC450" s="1009"/>
      <c r="AD450" s="1009"/>
      <c r="AE450" s="1009"/>
      <c r="AF450" s="1009"/>
      <c r="AG450" s="1009"/>
      <c r="AH450" s="1009"/>
      <c r="AI450" s="1009"/>
      <c r="AJ450" s="1009"/>
      <c r="AK450" s="1009"/>
      <c r="AL450" s="1009"/>
      <c r="AM450" s="1009"/>
      <c r="AN450" s="1009"/>
      <c r="AO450" s="1009"/>
      <c r="AP450" s="1009"/>
      <c r="AQ450" s="1009"/>
      <c r="AR450" s="1009"/>
      <c r="AS450" s="1009"/>
      <c r="AT450" s="1009"/>
      <c r="AU450" s="1009"/>
      <c r="AV450" s="1009"/>
      <c r="AW450" s="1009"/>
      <c r="AX450" s="1009"/>
      <c r="AY450" s="1009"/>
      <c r="AZ450" s="1009"/>
      <c r="BA450" s="1009"/>
      <c r="BB450" s="1009"/>
      <c r="BC450" s="1009"/>
      <c r="BD450" s="1009"/>
      <c r="BE450" s="1009"/>
      <c r="BF450" s="1009"/>
      <c r="BG450" s="1009"/>
      <c r="BH450" s="1009"/>
      <c r="BI450" s="1009"/>
      <c r="BJ450" s="1009"/>
      <c r="BK450" s="1009"/>
      <c r="BL450" s="1009"/>
      <c r="BM450" s="1009"/>
      <c r="CY450" s="1009"/>
      <c r="CZ450" s="1009"/>
      <c r="DA450" s="1009"/>
      <c r="DB450" s="1009"/>
      <c r="DC450" s="1009"/>
      <c r="DD450" s="1009"/>
      <c r="DE450" s="1009"/>
      <c r="DF450" s="1009"/>
      <c r="DG450" s="1009"/>
    </row>
    <row r="451" ht="7.5" customHeight="1">
      <c r="A451" s="1009"/>
      <c r="B451" s="1009"/>
      <c r="C451" s="1009"/>
      <c r="D451" s="1009"/>
      <c r="E451" s="1009"/>
      <c r="F451" s="1009"/>
      <c r="G451" s="1009"/>
      <c r="H451" s="1009"/>
      <c r="I451" s="1009"/>
      <c r="J451" s="1009"/>
      <c r="K451" s="1009"/>
      <c r="L451" s="1009"/>
      <c r="M451" s="1009"/>
      <c r="N451" s="1009"/>
      <c r="O451" s="1009"/>
      <c r="P451" s="1009"/>
      <c r="Q451" s="1009"/>
      <c r="R451" s="1009"/>
      <c r="S451" s="1009"/>
      <c r="T451" s="1009"/>
      <c r="U451" s="1009"/>
      <c r="V451" s="1009"/>
      <c r="W451" s="1009"/>
      <c r="X451" s="1009"/>
      <c r="Y451" s="1009"/>
      <c r="Z451" s="1009"/>
      <c r="AA451" s="1009"/>
      <c r="AB451" s="1009"/>
      <c r="AC451" s="1009"/>
      <c r="AD451" s="1009"/>
      <c r="AE451" s="1009"/>
      <c r="AF451" s="1009"/>
      <c r="AG451" s="1009"/>
      <c r="AH451" s="1009"/>
      <c r="AI451" s="1009"/>
      <c r="AJ451" s="1009"/>
      <c r="AK451" s="1009"/>
      <c r="AL451" s="1009"/>
      <c r="AM451" s="1009"/>
      <c r="AN451" s="1009"/>
      <c r="AO451" s="1009"/>
      <c r="AP451" s="1009"/>
      <c r="AQ451" s="1009"/>
      <c r="AR451" s="1009"/>
      <c r="AS451" s="1009"/>
      <c r="AT451" s="1009"/>
      <c r="AU451" s="1009"/>
      <c r="AV451" s="1009"/>
      <c r="AW451" s="1009"/>
      <c r="AX451" s="1009"/>
      <c r="AY451" s="1009"/>
      <c r="AZ451" s="1009"/>
      <c r="BA451" s="1009"/>
      <c r="BB451" s="1009"/>
      <c r="BC451" s="1009"/>
      <c r="BD451" s="1009"/>
      <c r="BE451" s="1009"/>
      <c r="BF451" s="1009"/>
      <c r="BG451" s="1009"/>
      <c r="BH451" s="1009"/>
      <c r="BI451" s="1009"/>
      <c r="BJ451" s="1009"/>
      <c r="BK451" s="1009"/>
      <c r="BL451" s="1009"/>
      <c r="BM451" s="1009"/>
      <c r="CY451" s="1009"/>
      <c r="CZ451" s="1009"/>
      <c r="DA451" s="1009"/>
      <c r="DB451" s="1009"/>
      <c r="DC451" s="1009"/>
      <c r="DD451" s="1009"/>
      <c r="DE451" s="1009"/>
      <c r="DF451" s="1009"/>
      <c r="DG451" s="1009"/>
    </row>
    <row r="452" ht="7.5" customHeight="1">
      <c r="A452" s="1009"/>
      <c r="B452" s="1009"/>
      <c r="C452" s="1009"/>
      <c r="D452" s="1009"/>
      <c r="E452" s="1009"/>
      <c r="F452" s="1009"/>
      <c r="G452" s="1009"/>
      <c r="H452" s="1009"/>
      <c r="I452" s="1009"/>
      <c r="J452" s="1009"/>
      <c r="K452" s="1009"/>
      <c r="L452" s="1009"/>
      <c r="M452" s="1009"/>
      <c r="N452" s="1009"/>
      <c r="O452" s="1009"/>
      <c r="P452" s="1009"/>
      <c r="Q452" s="1009"/>
      <c r="R452" s="1009"/>
      <c r="S452" s="1009"/>
      <c r="T452" s="1009"/>
      <c r="U452" s="1009"/>
      <c r="V452" s="1009"/>
      <c r="W452" s="1009"/>
      <c r="X452" s="1009"/>
      <c r="Y452" s="1009"/>
      <c r="Z452" s="1009"/>
      <c r="AA452" s="1009"/>
      <c r="AB452" s="1009"/>
      <c r="AC452" s="1009"/>
      <c r="AD452" s="1009"/>
      <c r="AE452" s="1009"/>
      <c r="AF452" s="1009"/>
      <c r="AG452" s="1009"/>
      <c r="AH452" s="1009"/>
      <c r="AI452" s="1009"/>
      <c r="AJ452" s="1009"/>
      <c r="AK452" s="1009"/>
      <c r="AL452" s="1009"/>
      <c r="AM452" s="1009"/>
      <c r="AN452" s="1009"/>
      <c r="AO452" s="1009"/>
      <c r="AP452" s="1009"/>
      <c r="AQ452" s="1009"/>
      <c r="AR452" s="1009"/>
      <c r="AS452" s="1009"/>
      <c r="AT452" s="1009"/>
      <c r="AU452" s="1009"/>
      <c r="AV452" s="1009"/>
      <c r="AW452" s="1009"/>
      <c r="AX452" s="1009"/>
      <c r="AY452" s="1009"/>
      <c r="AZ452" s="1009"/>
      <c r="BA452" s="1009"/>
      <c r="BB452" s="1009"/>
      <c r="BC452" s="1009"/>
      <c r="BD452" s="1009"/>
      <c r="BE452" s="1009"/>
      <c r="BF452" s="1009"/>
      <c r="BG452" s="1009"/>
      <c r="BH452" s="1009"/>
      <c r="BI452" s="1009"/>
      <c r="BJ452" s="1009"/>
      <c r="BK452" s="1009"/>
      <c r="BL452" s="1009"/>
      <c r="BM452" s="1009"/>
      <c r="CY452" s="1009"/>
      <c r="CZ452" s="1009"/>
      <c r="DA452" s="1009"/>
      <c r="DB452" s="1009"/>
      <c r="DC452" s="1009"/>
      <c r="DD452" s="1009"/>
      <c r="DE452" s="1009"/>
      <c r="DF452" s="1009"/>
      <c r="DG452" s="1009"/>
    </row>
    <row r="453" ht="7.5" customHeight="1">
      <c r="A453" s="1009"/>
      <c r="B453" s="1009"/>
      <c r="C453" s="1009"/>
      <c r="D453" s="1009"/>
      <c r="E453" s="1009"/>
      <c r="F453" s="1009"/>
      <c r="G453" s="1009"/>
      <c r="H453" s="1009"/>
      <c r="I453" s="1009"/>
      <c r="J453" s="1009"/>
      <c r="K453" s="1009"/>
      <c r="L453" s="1009"/>
      <c r="M453" s="1009"/>
      <c r="N453" s="1009"/>
      <c r="O453" s="1009"/>
      <c r="P453" s="1009"/>
      <c r="Q453" s="1009"/>
      <c r="R453" s="1009"/>
      <c r="S453" s="1009"/>
      <c r="T453" s="1009"/>
      <c r="U453" s="1009"/>
      <c r="V453" s="1009"/>
      <c r="W453" s="1009"/>
      <c r="X453" s="1009"/>
      <c r="Y453" s="1009"/>
      <c r="Z453" s="1009"/>
      <c r="AA453" s="1009"/>
      <c r="AB453" s="1009"/>
      <c r="AC453" s="1009"/>
      <c r="AD453" s="1009"/>
      <c r="AE453" s="1009"/>
      <c r="AF453" s="1009"/>
      <c r="AG453" s="1009"/>
      <c r="AH453" s="1009"/>
      <c r="AI453" s="1009"/>
      <c r="AJ453" s="1009"/>
      <c r="AK453" s="1009"/>
      <c r="AL453" s="1009"/>
      <c r="AM453" s="1009"/>
      <c r="AN453" s="1009"/>
      <c r="AO453" s="1009"/>
      <c r="AP453" s="1009"/>
      <c r="AQ453" s="1009"/>
      <c r="AR453" s="1009"/>
      <c r="AS453" s="1009"/>
      <c r="AT453" s="1009"/>
      <c r="AU453" s="1009"/>
      <c r="AV453" s="1009"/>
      <c r="AW453" s="1009"/>
      <c r="AX453" s="1009"/>
      <c r="AY453" s="1009"/>
      <c r="AZ453" s="1009"/>
      <c r="BA453" s="1009"/>
      <c r="BB453" s="1009"/>
      <c r="BC453" s="1009"/>
      <c r="BD453" s="1009"/>
      <c r="BE453" s="1009"/>
      <c r="BF453" s="1009"/>
      <c r="BG453" s="1009"/>
      <c r="BH453" s="1009"/>
      <c r="BI453" s="1009"/>
      <c r="BJ453" s="1009"/>
      <c r="BK453" s="1009"/>
      <c r="BL453" s="1009"/>
      <c r="BM453" s="1009"/>
      <c r="CY453" s="1009"/>
      <c r="CZ453" s="1009"/>
      <c r="DA453" s="1009"/>
      <c r="DB453" s="1009"/>
      <c r="DC453" s="1009"/>
      <c r="DD453" s="1009"/>
      <c r="DE453" s="1009"/>
      <c r="DF453" s="1009"/>
      <c r="DG453" s="1009"/>
    </row>
    <row r="454" ht="7.5" customHeight="1">
      <c r="A454" s="1009"/>
      <c r="B454" s="1009"/>
      <c r="C454" s="1009"/>
      <c r="D454" s="1009"/>
      <c r="E454" s="1009"/>
      <c r="F454" s="1009"/>
      <c r="G454" s="1009"/>
      <c r="H454" s="1009"/>
      <c r="I454" s="1009"/>
      <c r="J454" s="1009"/>
      <c r="K454" s="1009"/>
      <c r="L454" s="1009"/>
      <c r="M454" s="1009"/>
      <c r="N454" s="1009"/>
      <c r="O454" s="1009"/>
      <c r="P454" s="1009"/>
      <c r="Q454" s="1009"/>
      <c r="R454" s="1009"/>
      <c r="S454" s="1009"/>
      <c r="T454" s="1009"/>
      <c r="U454" s="1009"/>
      <c r="V454" s="1009"/>
      <c r="W454" s="1009"/>
      <c r="X454" s="1009"/>
      <c r="Y454" s="1009"/>
      <c r="Z454" s="1009"/>
      <c r="AA454" s="1009"/>
      <c r="AB454" s="1009"/>
      <c r="AC454" s="1009"/>
      <c r="AD454" s="1009"/>
      <c r="AE454" s="1009"/>
      <c r="AF454" s="1009"/>
      <c r="AG454" s="1009"/>
      <c r="AH454" s="1009"/>
      <c r="AI454" s="1009"/>
      <c r="AJ454" s="1009"/>
      <c r="AK454" s="1009"/>
      <c r="AL454" s="1009"/>
      <c r="AM454" s="1009"/>
      <c r="AN454" s="1009"/>
      <c r="AO454" s="1009"/>
      <c r="AP454" s="1009"/>
      <c r="AQ454" s="1009"/>
      <c r="AR454" s="1009"/>
      <c r="AS454" s="1009"/>
      <c r="AT454" s="1009"/>
      <c r="AU454" s="1009"/>
      <c r="AV454" s="1009"/>
      <c r="AW454" s="1009"/>
      <c r="AX454" s="1009"/>
      <c r="AY454" s="1009"/>
      <c r="AZ454" s="1009"/>
      <c r="BA454" s="1009"/>
      <c r="BB454" s="1009"/>
      <c r="BC454" s="1009"/>
      <c r="BD454" s="1009"/>
      <c r="BE454" s="1009"/>
      <c r="BF454" s="1009"/>
      <c r="BG454" s="1009"/>
      <c r="BH454" s="1009"/>
      <c r="BI454" s="1009"/>
      <c r="BJ454" s="1009"/>
      <c r="BK454" s="1009"/>
      <c r="BL454" s="1009"/>
      <c r="BM454" s="1009"/>
      <c r="CY454" s="1009"/>
      <c r="CZ454" s="1009"/>
      <c r="DA454" s="1009"/>
      <c r="DB454" s="1009"/>
      <c r="DC454" s="1009"/>
      <c r="DD454" s="1009"/>
      <c r="DE454" s="1009"/>
      <c r="DF454" s="1009"/>
      <c r="DG454" s="1009"/>
    </row>
    <row r="455" ht="7.5" customHeight="1">
      <c r="A455" s="1009"/>
      <c r="B455" s="1009"/>
      <c r="C455" s="1009"/>
      <c r="D455" s="1009"/>
      <c r="E455" s="1009"/>
      <c r="F455" s="1009"/>
      <c r="G455" s="1009"/>
      <c r="H455" s="1009"/>
      <c r="I455" s="1009"/>
      <c r="J455" s="1009"/>
      <c r="K455" s="1009"/>
      <c r="L455" s="1009"/>
      <c r="M455" s="1009"/>
      <c r="N455" s="1009"/>
      <c r="O455" s="1009"/>
      <c r="P455" s="1009"/>
      <c r="Q455" s="1009"/>
      <c r="R455" s="1009"/>
      <c r="S455" s="1009"/>
      <c r="T455" s="1009"/>
      <c r="U455" s="1009"/>
      <c r="V455" s="1009"/>
      <c r="W455" s="1009"/>
      <c r="X455" s="1009"/>
      <c r="Y455" s="1009"/>
      <c r="Z455" s="1009"/>
      <c r="AA455" s="1009"/>
      <c r="AB455" s="1009"/>
      <c r="AC455" s="1009"/>
      <c r="AD455" s="1009"/>
      <c r="AE455" s="1009"/>
      <c r="AF455" s="1009"/>
      <c r="AG455" s="1009"/>
      <c r="AH455" s="1009"/>
      <c r="AI455" s="1009"/>
      <c r="AJ455" s="1009"/>
      <c r="AK455" s="1009"/>
      <c r="AL455" s="1009"/>
      <c r="AM455" s="1009"/>
      <c r="AN455" s="1009"/>
      <c r="AO455" s="1009"/>
      <c r="AP455" s="1009"/>
      <c r="AQ455" s="1009"/>
      <c r="AR455" s="1009"/>
      <c r="AS455" s="1009"/>
      <c r="AT455" s="1009"/>
      <c r="AU455" s="1009"/>
      <c r="AV455" s="1009"/>
      <c r="AW455" s="1009"/>
      <c r="AX455" s="1009"/>
      <c r="AY455" s="1009"/>
      <c r="AZ455" s="1009"/>
      <c r="BA455" s="1009"/>
      <c r="BB455" s="1009"/>
      <c r="BC455" s="1009"/>
      <c r="BD455" s="1009"/>
      <c r="BE455" s="1009"/>
      <c r="BF455" s="1009"/>
      <c r="BG455" s="1009"/>
      <c r="BH455" s="1009"/>
      <c r="BI455" s="1009"/>
      <c r="BJ455" s="1009"/>
      <c r="BK455" s="1009"/>
      <c r="BL455" s="1009"/>
      <c r="BM455" s="1009"/>
      <c r="CY455" s="1009"/>
      <c r="CZ455" s="1009"/>
      <c r="DA455" s="1009"/>
      <c r="DB455" s="1009"/>
      <c r="DC455" s="1009"/>
      <c r="DD455" s="1009"/>
      <c r="DE455" s="1009"/>
      <c r="DF455" s="1009"/>
      <c r="DG455" s="1009"/>
    </row>
    <row r="456" ht="7.5" customHeight="1">
      <c r="A456" s="1009"/>
      <c r="B456" s="1009"/>
      <c r="C456" s="1009"/>
      <c r="D456" s="1009"/>
      <c r="E456" s="1009"/>
      <c r="F456" s="1009"/>
      <c r="G456" s="1009"/>
      <c r="H456" s="1009"/>
      <c r="I456" s="1009"/>
      <c r="J456" s="1009"/>
      <c r="K456" s="1009"/>
      <c r="L456" s="1009"/>
      <c r="M456" s="1009"/>
      <c r="N456" s="1009"/>
      <c r="O456" s="1009"/>
      <c r="P456" s="1009"/>
      <c r="Q456" s="1009"/>
      <c r="R456" s="1009"/>
      <c r="S456" s="1009"/>
      <c r="T456" s="1009"/>
      <c r="U456" s="1009"/>
      <c r="V456" s="1009"/>
      <c r="W456" s="1009"/>
      <c r="X456" s="1009"/>
      <c r="Y456" s="1009"/>
      <c r="Z456" s="1009"/>
      <c r="AA456" s="1009"/>
      <c r="AB456" s="1009"/>
      <c r="AC456" s="1009"/>
      <c r="AD456" s="1009"/>
      <c r="AE456" s="1009"/>
      <c r="AF456" s="1009"/>
      <c r="AG456" s="1009"/>
      <c r="AH456" s="1009"/>
      <c r="AI456" s="1009"/>
      <c r="AJ456" s="1009"/>
      <c r="AK456" s="1009"/>
      <c r="AL456" s="1009"/>
      <c r="AM456" s="1009"/>
      <c r="AN456" s="1009"/>
      <c r="AO456" s="1009"/>
      <c r="AP456" s="1009"/>
      <c r="AQ456" s="1009"/>
      <c r="AR456" s="1009"/>
      <c r="AS456" s="1009"/>
      <c r="AT456" s="1009"/>
      <c r="AU456" s="1009"/>
      <c r="AV456" s="1009"/>
      <c r="AW456" s="1009"/>
      <c r="AX456" s="1009"/>
      <c r="AY456" s="1009"/>
      <c r="AZ456" s="1009"/>
      <c r="BA456" s="1009"/>
      <c r="BB456" s="1009"/>
      <c r="BC456" s="1009"/>
      <c r="BD456" s="1009"/>
      <c r="BE456" s="1009"/>
      <c r="BF456" s="1009"/>
      <c r="BG456" s="1009"/>
      <c r="BH456" s="1009"/>
      <c r="BI456" s="1009"/>
      <c r="BJ456" s="1009"/>
      <c r="BK456" s="1009"/>
      <c r="BL456" s="1009"/>
      <c r="BM456" s="1009"/>
      <c r="CY456" s="1009"/>
      <c r="CZ456" s="1009"/>
      <c r="DA456" s="1009"/>
      <c r="DB456" s="1009"/>
      <c r="DC456" s="1009"/>
      <c r="DD456" s="1009"/>
      <c r="DE456" s="1009"/>
      <c r="DF456" s="1009"/>
      <c r="DG456" s="1009"/>
    </row>
    <row r="457" ht="7.5" customHeight="1">
      <c r="A457" s="1009"/>
      <c r="B457" s="1009"/>
      <c r="C457" s="1009"/>
      <c r="D457" s="1009"/>
      <c r="E457" s="1009"/>
      <c r="F457" s="1009"/>
      <c r="G457" s="1009"/>
      <c r="H457" s="1009"/>
      <c r="I457" s="1009"/>
      <c r="J457" s="1009"/>
      <c r="K457" s="1009"/>
      <c r="L457" s="1009"/>
      <c r="M457" s="1009"/>
      <c r="N457" s="1009"/>
      <c r="O457" s="1009"/>
      <c r="P457" s="1009"/>
      <c r="Q457" s="1009"/>
      <c r="R457" s="1009"/>
      <c r="S457" s="1009"/>
      <c r="T457" s="1009"/>
      <c r="U457" s="1009"/>
      <c r="V457" s="1009"/>
      <c r="W457" s="1009"/>
      <c r="X457" s="1009"/>
      <c r="Y457" s="1009"/>
      <c r="Z457" s="1009"/>
      <c r="AA457" s="1009"/>
      <c r="AB457" s="1009"/>
      <c r="AC457" s="1009"/>
      <c r="AD457" s="1009"/>
      <c r="AE457" s="1009"/>
      <c r="AF457" s="1009"/>
      <c r="AG457" s="1009"/>
      <c r="AH457" s="1009"/>
      <c r="AI457" s="1009"/>
      <c r="AJ457" s="1009"/>
      <c r="AK457" s="1009"/>
      <c r="AL457" s="1009"/>
      <c r="AM457" s="1009"/>
      <c r="AN457" s="1009"/>
      <c r="AO457" s="1009"/>
      <c r="AP457" s="1009"/>
      <c r="AQ457" s="1009"/>
      <c r="AR457" s="1009"/>
      <c r="AS457" s="1009"/>
      <c r="AT457" s="1009"/>
      <c r="AU457" s="1009"/>
      <c r="AV457" s="1009"/>
      <c r="AW457" s="1009"/>
      <c r="AX457" s="1009"/>
      <c r="AY457" s="1009"/>
      <c r="AZ457" s="1009"/>
      <c r="BA457" s="1009"/>
      <c r="BB457" s="1009"/>
      <c r="BC457" s="1009"/>
      <c r="BD457" s="1009"/>
      <c r="BE457" s="1009"/>
      <c r="BF457" s="1009"/>
      <c r="BG457" s="1009"/>
      <c r="BH457" s="1009"/>
      <c r="BI457" s="1009"/>
      <c r="BJ457" s="1009"/>
      <c r="BK457" s="1009"/>
      <c r="BL457" s="1009"/>
      <c r="BM457" s="1009"/>
      <c r="CY457" s="1009"/>
      <c r="CZ457" s="1009"/>
      <c r="DA457" s="1009"/>
      <c r="DB457" s="1009"/>
      <c r="DC457" s="1009"/>
      <c r="DD457" s="1009"/>
      <c r="DE457" s="1009"/>
      <c r="DF457" s="1009"/>
      <c r="DG457" s="1009"/>
    </row>
    <row r="458" ht="7.5" customHeight="1">
      <c r="A458" s="1009"/>
      <c r="B458" s="1009"/>
      <c r="C458" s="1009"/>
      <c r="D458" s="1009"/>
      <c r="E458" s="1009"/>
      <c r="F458" s="1009"/>
      <c r="G458" s="1009"/>
      <c r="H458" s="1009"/>
      <c r="I458" s="1009"/>
      <c r="J458" s="1009"/>
      <c r="K458" s="1009"/>
      <c r="L458" s="1009"/>
      <c r="M458" s="1009"/>
      <c r="N458" s="1009"/>
      <c r="O458" s="1009"/>
      <c r="P458" s="1009"/>
      <c r="Q458" s="1009"/>
      <c r="R458" s="1009"/>
      <c r="S458" s="1009"/>
      <c r="T458" s="1009"/>
      <c r="U458" s="1009"/>
      <c r="V458" s="1009"/>
      <c r="W458" s="1009"/>
      <c r="X458" s="1009"/>
      <c r="Y458" s="1009"/>
      <c r="Z458" s="1009"/>
      <c r="AA458" s="1009"/>
      <c r="AB458" s="1009"/>
      <c r="AC458" s="1009"/>
      <c r="AD458" s="1009"/>
      <c r="AE458" s="1009"/>
      <c r="AF458" s="1009"/>
      <c r="AG458" s="1009"/>
      <c r="AH458" s="1009"/>
      <c r="AI458" s="1009"/>
      <c r="AJ458" s="1009"/>
      <c r="AK458" s="1009"/>
      <c r="AL458" s="1009"/>
      <c r="AM458" s="1009"/>
      <c r="AN458" s="1009"/>
      <c r="AO458" s="1009"/>
      <c r="AP458" s="1009"/>
      <c r="AQ458" s="1009"/>
      <c r="AR458" s="1009"/>
      <c r="AS458" s="1009"/>
      <c r="AT458" s="1009"/>
      <c r="AU458" s="1009"/>
      <c r="AV458" s="1009"/>
      <c r="AW458" s="1009"/>
      <c r="AX458" s="1009"/>
      <c r="AY458" s="1009"/>
      <c r="AZ458" s="1009"/>
      <c r="BA458" s="1009"/>
      <c r="BB458" s="1009"/>
      <c r="BC458" s="1009"/>
      <c r="BD458" s="1009"/>
      <c r="BE458" s="1009"/>
      <c r="BF458" s="1009"/>
      <c r="BG458" s="1009"/>
      <c r="BH458" s="1009"/>
      <c r="BI458" s="1009"/>
      <c r="BJ458" s="1009"/>
      <c r="BK458" s="1009"/>
      <c r="BL458" s="1009"/>
      <c r="BM458" s="1009"/>
      <c r="CY458" s="1009"/>
      <c r="CZ458" s="1009"/>
      <c r="DA458" s="1009"/>
      <c r="DB458" s="1009"/>
      <c r="DC458" s="1009"/>
      <c r="DD458" s="1009"/>
      <c r="DE458" s="1009"/>
      <c r="DF458" s="1009"/>
      <c r="DG458" s="1009"/>
    </row>
    <row r="459" ht="7.5" customHeight="1">
      <c r="A459" s="1009"/>
      <c r="B459" s="1009"/>
      <c r="C459" s="1009"/>
      <c r="D459" s="1009"/>
      <c r="E459" s="1009"/>
      <c r="F459" s="1009"/>
      <c r="G459" s="1009"/>
      <c r="H459" s="1009"/>
      <c r="I459" s="1009"/>
      <c r="J459" s="1009"/>
      <c r="K459" s="1009"/>
      <c r="L459" s="1009"/>
      <c r="M459" s="1009"/>
      <c r="N459" s="1009"/>
      <c r="O459" s="1009"/>
      <c r="P459" s="1009"/>
      <c r="Q459" s="1009"/>
      <c r="R459" s="1009"/>
      <c r="S459" s="1009"/>
      <c r="T459" s="1009"/>
      <c r="U459" s="1009"/>
      <c r="V459" s="1009"/>
      <c r="W459" s="1009"/>
      <c r="X459" s="1009"/>
      <c r="Y459" s="1009"/>
      <c r="Z459" s="1009"/>
      <c r="AA459" s="1009"/>
      <c r="AB459" s="1009"/>
      <c r="AC459" s="1009"/>
      <c r="AD459" s="1009"/>
      <c r="AE459" s="1009"/>
      <c r="AF459" s="1009"/>
      <c r="AG459" s="1009"/>
      <c r="AH459" s="1009"/>
      <c r="AI459" s="1009"/>
      <c r="AJ459" s="1009"/>
      <c r="AK459" s="1009"/>
      <c r="AL459" s="1009"/>
      <c r="AM459" s="1009"/>
      <c r="AN459" s="1009"/>
      <c r="AO459" s="1009"/>
      <c r="AP459" s="1009"/>
      <c r="AQ459" s="1009"/>
      <c r="AR459" s="1009"/>
      <c r="AS459" s="1009"/>
      <c r="AT459" s="1009"/>
      <c r="AU459" s="1009"/>
      <c r="AV459" s="1009"/>
      <c r="AW459" s="1009"/>
      <c r="AX459" s="1009"/>
      <c r="AY459" s="1009"/>
      <c r="AZ459" s="1009"/>
      <c r="BA459" s="1009"/>
      <c r="BB459" s="1009"/>
      <c r="BC459" s="1009"/>
      <c r="BD459" s="1009"/>
      <c r="BE459" s="1009"/>
      <c r="BF459" s="1009"/>
      <c r="BG459" s="1009"/>
      <c r="BH459" s="1009"/>
      <c r="BI459" s="1009"/>
      <c r="BJ459" s="1009"/>
      <c r="BK459" s="1009"/>
      <c r="BL459" s="1009"/>
      <c r="BM459" s="1009"/>
      <c r="CY459" s="1009"/>
      <c r="CZ459" s="1009"/>
      <c r="DA459" s="1009"/>
      <c r="DB459" s="1009"/>
      <c r="DC459" s="1009"/>
      <c r="DD459" s="1009"/>
      <c r="DE459" s="1009"/>
      <c r="DF459" s="1009"/>
      <c r="DG459" s="1009"/>
    </row>
    <row r="460" ht="7.5" customHeight="1">
      <c r="A460" s="1009"/>
      <c r="B460" s="1009"/>
      <c r="C460" s="1009"/>
      <c r="D460" s="1009"/>
      <c r="E460" s="1009"/>
      <c r="F460" s="1009"/>
      <c r="G460" s="1009"/>
      <c r="H460" s="1009"/>
      <c r="I460" s="1009"/>
      <c r="J460" s="1009"/>
      <c r="K460" s="1009"/>
      <c r="L460" s="1009"/>
      <c r="M460" s="1009"/>
      <c r="N460" s="1009"/>
      <c r="O460" s="1009"/>
      <c r="P460" s="1009"/>
      <c r="Q460" s="1009"/>
      <c r="R460" s="1009"/>
      <c r="S460" s="1009"/>
      <c r="T460" s="1009"/>
      <c r="U460" s="1009"/>
      <c r="V460" s="1009"/>
      <c r="W460" s="1009"/>
      <c r="X460" s="1009"/>
      <c r="Y460" s="1009"/>
      <c r="Z460" s="1009"/>
      <c r="AA460" s="1009"/>
      <c r="AB460" s="1009"/>
      <c r="AC460" s="1009"/>
      <c r="AD460" s="1009"/>
      <c r="AE460" s="1009"/>
      <c r="AF460" s="1009"/>
      <c r="AG460" s="1009"/>
      <c r="AH460" s="1009"/>
      <c r="AI460" s="1009"/>
      <c r="AJ460" s="1009"/>
      <c r="AK460" s="1009"/>
      <c r="AL460" s="1009"/>
      <c r="AM460" s="1009"/>
      <c r="AN460" s="1009"/>
      <c r="AO460" s="1009"/>
      <c r="AP460" s="1009"/>
      <c r="AQ460" s="1009"/>
      <c r="AR460" s="1009"/>
      <c r="AS460" s="1009"/>
      <c r="AT460" s="1009"/>
      <c r="AU460" s="1009"/>
      <c r="AV460" s="1009"/>
      <c r="AW460" s="1009"/>
      <c r="AX460" s="1009"/>
      <c r="AY460" s="1009"/>
      <c r="AZ460" s="1009"/>
      <c r="BA460" s="1009"/>
      <c r="BB460" s="1009"/>
      <c r="BC460" s="1009"/>
      <c r="BD460" s="1009"/>
      <c r="BE460" s="1009"/>
      <c r="BF460" s="1009"/>
      <c r="BG460" s="1009"/>
      <c r="BH460" s="1009"/>
      <c r="BI460" s="1009"/>
      <c r="BJ460" s="1009"/>
      <c r="BK460" s="1009"/>
      <c r="BL460" s="1009"/>
      <c r="BM460" s="1009"/>
      <c r="CY460" s="1009"/>
      <c r="CZ460" s="1009"/>
      <c r="DA460" s="1009"/>
      <c r="DB460" s="1009"/>
      <c r="DC460" s="1009"/>
      <c r="DD460" s="1009"/>
      <c r="DE460" s="1009"/>
      <c r="DF460" s="1009"/>
      <c r="DG460" s="1009"/>
    </row>
    <row r="461" ht="7.5" customHeight="1">
      <c r="A461" s="1009"/>
      <c r="B461" s="1009"/>
      <c r="C461" s="1009"/>
      <c r="D461" s="1009"/>
      <c r="E461" s="1009"/>
      <c r="F461" s="1009"/>
      <c r="G461" s="1009"/>
      <c r="H461" s="1009"/>
      <c r="I461" s="1009"/>
      <c r="J461" s="1009"/>
      <c r="K461" s="1009"/>
      <c r="L461" s="1009"/>
      <c r="M461" s="1009"/>
      <c r="N461" s="1009"/>
      <c r="O461" s="1009"/>
      <c r="P461" s="1009"/>
      <c r="Q461" s="1009"/>
      <c r="R461" s="1009"/>
      <c r="S461" s="1009"/>
      <c r="T461" s="1009"/>
      <c r="U461" s="1009"/>
      <c r="V461" s="1009"/>
      <c r="W461" s="1009"/>
      <c r="X461" s="1009"/>
      <c r="Y461" s="1009"/>
      <c r="Z461" s="1009"/>
      <c r="AA461" s="1009"/>
      <c r="AB461" s="1009"/>
      <c r="AC461" s="1009"/>
      <c r="AD461" s="1009"/>
      <c r="AE461" s="1009"/>
      <c r="AF461" s="1009"/>
      <c r="AG461" s="1009"/>
      <c r="AH461" s="1009"/>
      <c r="AI461" s="1009"/>
      <c r="AJ461" s="1009"/>
      <c r="AK461" s="1009"/>
      <c r="AL461" s="1009"/>
      <c r="AM461" s="1009"/>
      <c r="AN461" s="1009"/>
      <c r="AO461" s="1009"/>
      <c r="AP461" s="1009"/>
      <c r="AQ461" s="1009"/>
      <c r="AR461" s="1009"/>
      <c r="AS461" s="1009"/>
      <c r="AT461" s="1009"/>
      <c r="AU461" s="1009"/>
      <c r="AV461" s="1009"/>
      <c r="AW461" s="1009"/>
      <c r="AX461" s="1009"/>
      <c r="AY461" s="1009"/>
      <c r="AZ461" s="1009"/>
      <c r="BA461" s="1009"/>
      <c r="BB461" s="1009"/>
      <c r="BC461" s="1009"/>
      <c r="BD461" s="1009"/>
      <c r="BE461" s="1009"/>
      <c r="BF461" s="1009"/>
      <c r="BG461" s="1009"/>
      <c r="BH461" s="1009"/>
      <c r="BI461" s="1009"/>
      <c r="BJ461" s="1009"/>
      <c r="BK461" s="1009"/>
      <c r="BL461" s="1009"/>
      <c r="BM461" s="1009"/>
      <c r="CY461" s="1009"/>
      <c r="CZ461" s="1009"/>
      <c r="DA461" s="1009"/>
      <c r="DB461" s="1009"/>
      <c r="DC461" s="1009"/>
      <c r="DD461" s="1009"/>
      <c r="DE461" s="1009"/>
      <c r="DF461" s="1009"/>
      <c r="DG461" s="1009"/>
    </row>
    <row r="462" ht="7.5" customHeight="1">
      <c r="A462" s="1009"/>
      <c r="B462" s="1009"/>
      <c r="C462" s="1009"/>
      <c r="D462" s="1009"/>
      <c r="E462" s="1009"/>
      <c r="F462" s="1009"/>
      <c r="G462" s="1009"/>
      <c r="H462" s="1009"/>
      <c r="I462" s="1009"/>
      <c r="J462" s="1009"/>
      <c r="K462" s="1009"/>
      <c r="L462" s="1009"/>
      <c r="M462" s="1009"/>
      <c r="N462" s="1009"/>
      <c r="O462" s="1009"/>
      <c r="P462" s="1009"/>
      <c r="Q462" s="1009"/>
      <c r="R462" s="1009"/>
      <c r="S462" s="1009"/>
      <c r="T462" s="1009"/>
      <c r="U462" s="1009"/>
      <c r="V462" s="1009"/>
      <c r="W462" s="1009"/>
      <c r="X462" s="1009"/>
      <c r="Y462" s="1009"/>
      <c r="Z462" s="1009"/>
      <c r="AA462" s="1009"/>
      <c r="AB462" s="1009"/>
      <c r="AC462" s="1009"/>
      <c r="AD462" s="1009"/>
      <c r="AE462" s="1009"/>
      <c r="AF462" s="1009"/>
      <c r="AG462" s="1009"/>
      <c r="AH462" s="1009"/>
      <c r="AI462" s="1009"/>
      <c r="AJ462" s="1009"/>
      <c r="AK462" s="1009"/>
      <c r="AL462" s="1009"/>
      <c r="AM462" s="1009"/>
      <c r="AN462" s="1009"/>
      <c r="AO462" s="1009"/>
      <c r="AP462" s="1009"/>
      <c r="AQ462" s="1009"/>
      <c r="AR462" s="1009"/>
      <c r="AS462" s="1009"/>
      <c r="AT462" s="1009"/>
      <c r="AU462" s="1009"/>
      <c r="AV462" s="1009"/>
      <c r="AW462" s="1009"/>
      <c r="AX462" s="1009"/>
      <c r="AY462" s="1009"/>
      <c r="AZ462" s="1009"/>
      <c r="BA462" s="1009"/>
      <c r="BB462" s="1009"/>
      <c r="BC462" s="1009"/>
      <c r="BD462" s="1009"/>
      <c r="BE462" s="1009"/>
      <c r="BF462" s="1009"/>
      <c r="BG462" s="1009"/>
      <c r="BH462" s="1009"/>
      <c r="BI462" s="1009"/>
      <c r="BJ462" s="1009"/>
      <c r="BK462" s="1009"/>
      <c r="BL462" s="1009"/>
      <c r="BM462" s="1009"/>
      <c r="CY462" s="1009"/>
      <c r="CZ462" s="1009"/>
      <c r="DA462" s="1009"/>
      <c r="DB462" s="1009"/>
      <c r="DC462" s="1009"/>
      <c r="DD462" s="1009"/>
      <c r="DE462" s="1009"/>
      <c r="DF462" s="1009"/>
      <c r="DG462" s="1009"/>
    </row>
    <row r="463" ht="7.5" customHeight="1">
      <c r="A463" s="1009"/>
      <c r="B463" s="1009"/>
      <c r="C463" s="1009"/>
      <c r="D463" s="1009"/>
      <c r="E463" s="1009"/>
      <c r="F463" s="1009"/>
      <c r="G463" s="1009"/>
      <c r="H463" s="1009"/>
      <c r="I463" s="1009"/>
      <c r="J463" s="1009"/>
      <c r="K463" s="1009"/>
      <c r="L463" s="1009"/>
      <c r="M463" s="1009"/>
      <c r="N463" s="1009"/>
      <c r="O463" s="1009"/>
      <c r="P463" s="1009"/>
      <c r="Q463" s="1009"/>
      <c r="R463" s="1009"/>
      <c r="S463" s="1009"/>
      <c r="T463" s="1009"/>
      <c r="U463" s="1009"/>
      <c r="V463" s="1009"/>
      <c r="W463" s="1009"/>
      <c r="X463" s="1009"/>
      <c r="Y463" s="1009"/>
      <c r="Z463" s="1009"/>
      <c r="AA463" s="1009"/>
      <c r="AB463" s="1009"/>
      <c r="AC463" s="1009"/>
      <c r="AD463" s="1009"/>
      <c r="AE463" s="1009"/>
      <c r="AF463" s="1009"/>
      <c r="AG463" s="1009"/>
      <c r="AH463" s="1009"/>
      <c r="AI463" s="1009"/>
      <c r="AJ463" s="1009"/>
      <c r="AK463" s="1009"/>
      <c r="AL463" s="1009"/>
      <c r="AM463" s="1009"/>
      <c r="AN463" s="1009"/>
      <c r="AO463" s="1009"/>
      <c r="AP463" s="1009"/>
      <c r="AQ463" s="1009"/>
      <c r="AR463" s="1009"/>
      <c r="AS463" s="1009"/>
      <c r="AT463" s="1009"/>
      <c r="AU463" s="1009"/>
      <c r="AV463" s="1009"/>
      <c r="AW463" s="1009"/>
      <c r="AX463" s="1009"/>
      <c r="AY463" s="1009"/>
      <c r="AZ463" s="1009"/>
      <c r="BA463" s="1009"/>
      <c r="BB463" s="1009"/>
      <c r="BC463" s="1009"/>
      <c r="BD463" s="1009"/>
      <c r="BE463" s="1009"/>
      <c r="BF463" s="1009"/>
      <c r="BG463" s="1009"/>
      <c r="BH463" s="1009"/>
      <c r="BI463" s="1009"/>
      <c r="BJ463" s="1009"/>
      <c r="BK463" s="1009"/>
      <c r="BL463" s="1009"/>
      <c r="BM463" s="1009"/>
      <c r="BW463" s="1009"/>
      <c r="BX463" s="1009"/>
      <c r="BY463" s="1009"/>
      <c r="BZ463" s="1009"/>
      <c r="CA463" s="1009"/>
      <c r="CB463" s="1009"/>
      <c r="CC463" s="1009"/>
      <c r="CD463" s="1009"/>
      <c r="CE463" s="1009"/>
      <c r="CF463" s="1009"/>
      <c r="CG463" s="1009"/>
      <c r="CH463" s="1009"/>
      <c r="CI463" s="1009"/>
      <c r="CJ463" s="1009"/>
      <c r="CK463" s="1009"/>
      <c r="CL463" s="1009"/>
      <c r="CM463" s="1009"/>
      <c r="CN463" s="1009"/>
      <c r="CO463" s="1009"/>
      <c r="CP463" s="1009"/>
      <c r="CQ463" s="1009"/>
      <c r="CR463" s="1009"/>
      <c r="CS463" s="1009"/>
      <c r="CT463" s="1009"/>
      <c r="CU463" s="1009"/>
      <c r="CV463" s="1009"/>
      <c r="CW463" s="1009"/>
      <c r="CX463" s="1009"/>
      <c r="CY463" s="1009"/>
      <c r="CZ463" s="1009"/>
      <c r="DA463" s="1009"/>
      <c r="DB463" s="1009"/>
      <c r="DC463" s="1009"/>
      <c r="DD463" s="1009"/>
      <c r="DE463" s="1009"/>
      <c r="DF463" s="1009"/>
      <c r="DG463" s="1009"/>
    </row>
    <row r="464" ht="7.5" customHeight="1">
      <c r="A464" s="1009"/>
      <c r="B464" s="1009"/>
      <c r="C464" s="1009"/>
      <c r="D464" s="1009"/>
      <c r="E464" s="1009"/>
      <c r="F464" s="1009"/>
      <c r="G464" s="1009"/>
      <c r="H464" s="1009"/>
      <c r="I464" s="1009"/>
      <c r="J464" s="1009"/>
      <c r="K464" s="1009"/>
      <c r="L464" s="1009"/>
      <c r="M464" s="1009"/>
      <c r="N464" s="1009"/>
      <c r="O464" s="1009"/>
      <c r="P464" s="1009"/>
      <c r="Q464" s="1009"/>
      <c r="R464" s="1009"/>
      <c r="S464" s="1009"/>
      <c r="T464" s="1009"/>
      <c r="U464" s="1009"/>
      <c r="V464" s="1009"/>
      <c r="W464" s="1009"/>
      <c r="X464" s="1009"/>
      <c r="Y464" s="1009"/>
      <c r="Z464" s="1009"/>
      <c r="AA464" s="1009"/>
      <c r="AB464" s="1009"/>
      <c r="AC464" s="1009"/>
      <c r="AD464" s="1009"/>
      <c r="AE464" s="1009"/>
      <c r="AF464" s="1009"/>
      <c r="AG464" s="1009"/>
      <c r="AH464" s="1009"/>
      <c r="AI464" s="1009"/>
      <c r="AJ464" s="1009"/>
      <c r="AK464" s="1009"/>
      <c r="AL464" s="1009"/>
      <c r="AM464" s="1009"/>
      <c r="AN464" s="1009"/>
      <c r="AO464" s="1009"/>
      <c r="AP464" s="1009"/>
      <c r="AQ464" s="1009"/>
      <c r="AR464" s="1009"/>
      <c r="AS464" s="1009"/>
      <c r="AT464" s="1009"/>
      <c r="AU464" s="1009"/>
      <c r="AV464" s="1009"/>
      <c r="AW464" s="1009"/>
      <c r="AX464" s="1009"/>
      <c r="AY464" s="1009"/>
      <c r="AZ464" s="1009"/>
      <c r="BA464" s="1009"/>
      <c r="BB464" s="1009"/>
      <c r="BC464" s="1009"/>
      <c r="BD464" s="1009"/>
      <c r="BE464" s="1009"/>
      <c r="BF464" s="1009"/>
      <c r="BG464" s="1009"/>
      <c r="BH464" s="1009"/>
      <c r="BI464" s="1009"/>
      <c r="BJ464" s="1009"/>
      <c r="BK464" s="1009"/>
      <c r="BL464" s="1009"/>
      <c r="BM464" s="1009"/>
      <c r="BW464" s="1009"/>
      <c r="BX464" s="1009"/>
      <c r="BY464" s="1009"/>
      <c r="BZ464" s="1009"/>
      <c r="CA464" s="1009"/>
      <c r="CB464" s="1009"/>
      <c r="CC464" s="1009"/>
      <c r="CD464" s="1009"/>
      <c r="CE464" s="1009"/>
      <c r="CF464" s="1009"/>
      <c r="CG464" s="1009"/>
      <c r="CH464" s="1009"/>
      <c r="CI464" s="1009"/>
      <c r="CJ464" s="1009"/>
      <c r="CK464" s="1009"/>
      <c r="CL464" s="1009"/>
      <c r="CM464" s="1009"/>
      <c r="CN464" s="1009"/>
      <c r="CO464" s="1009"/>
      <c r="CP464" s="1009"/>
      <c r="CQ464" s="1009"/>
      <c r="CR464" s="1009"/>
      <c r="CS464" s="1009"/>
      <c r="CT464" s="1009"/>
      <c r="CU464" s="1009"/>
      <c r="CV464" s="1009"/>
      <c r="CW464" s="1009"/>
      <c r="CX464" s="1009"/>
      <c r="CY464" s="1009"/>
      <c r="CZ464" s="1009"/>
      <c r="DA464" s="1009"/>
      <c r="DB464" s="1009"/>
      <c r="DC464" s="1009"/>
      <c r="DD464" s="1009"/>
      <c r="DE464" s="1009"/>
      <c r="DF464" s="1009"/>
      <c r="DG464" s="1009"/>
    </row>
    <row r="465" ht="7.5" customHeight="1">
      <c r="A465" s="1009"/>
      <c r="B465" s="1009"/>
      <c r="C465" s="1009"/>
      <c r="D465" s="1009"/>
      <c r="E465" s="1009"/>
      <c r="F465" s="1009"/>
      <c r="G465" s="1009"/>
      <c r="H465" s="1009"/>
      <c r="I465" s="1009"/>
      <c r="J465" s="1009"/>
      <c r="K465" s="1009"/>
      <c r="L465" s="1009"/>
      <c r="M465" s="1009"/>
      <c r="N465" s="1009"/>
      <c r="O465" s="1009"/>
      <c r="P465" s="1009"/>
      <c r="Q465" s="1009"/>
      <c r="R465" s="1009"/>
      <c r="S465" s="1009"/>
      <c r="T465" s="1009"/>
      <c r="U465" s="1009"/>
      <c r="V465" s="1009"/>
      <c r="W465" s="1009"/>
      <c r="X465" s="1009"/>
      <c r="Y465" s="1009"/>
      <c r="Z465" s="1009"/>
      <c r="AA465" s="1009"/>
      <c r="AB465" s="1009"/>
      <c r="AC465" s="1009"/>
      <c r="AD465" s="1009"/>
      <c r="AE465" s="1009"/>
      <c r="AF465" s="1009"/>
      <c r="AG465" s="1009"/>
      <c r="AH465" s="1009"/>
      <c r="AI465" s="1009"/>
      <c r="AJ465" s="1009"/>
      <c r="AK465" s="1009"/>
      <c r="AL465" s="1009"/>
      <c r="AM465" s="1009"/>
      <c r="AN465" s="1009"/>
      <c r="AO465" s="1009"/>
      <c r="AP465" s="1009"/>
      <c r="AQ465" s="1009"/>
      <c r="AR465" s="1009"/>
      <c r="AS465" s="1009"/>
      <c r="AT465" s="1009"/>
      <c r="AU465" s="1009"/>
      <c r="AV465" s="1009"/>
      <c r="AW465" s="1009"/>
      <c r="AX465" s="1009"/>
      <c r="AY465" s="1009"/>
      <c r="AZ465" s="1009"/>
      <c r="BA465" s="1009"/>
      <c r="BB465" s="1009"/>
      <c r="BC465" s="1009"/>
      <c r="BD465" s="1009"/>
      <c r="BE465" s="1009"/>
      <c r="BF465" s="1009"/>
      <c r="BG465" s="1009"/>
      <c r="BH465" s="1009"/>
      <c r="BI465" s="1009"/>
      <c r="BJ465" s="1009"/>
      <c r="BK465" s="1009"/>
      <c r="BL465" s="1009"/>
      <c r="BM465" s="1009"/>
      <c r="BW465" s="1009"/>
      <c r="BX465" s="1009"/>
      <c r="BY465" s="1009"/>
      <c r="BZ465" s="1009"/>
      <c r="CA465" s="1009"/>
      <c r="CB465" s="1009"/>
      <c r="CC465" s="1009"/>
      <c r="CD465" s="1009"/>
      <c r="CE465" s="1009"/>
      <c r="CF465" s="1009"/>
      <c r="CG465" s="1009"/>
      <c r="CH465" s="1009"/>
      <c r="CI465" s="1009"/>
      <c r="CJ465" s="1009"/>
      <c r="CK465" s="1009"/>
      <c r="CL465" s="1009"/>
      <c r="CM465" s="1009"/>
      <c r="CN465" s="1009"/>
      <c r="CO465" s="1009"/>
      <c r="CP465" s="1009"/>
      <c r="CQ465" s="1009"/>
      <c r="CR465" s="1009"/>
      <c r="CS465" s="1009"/>
      <c r="CT465" s="1009"/>
      <c r="CU465" s="1009"/>
      <c r="CV465" s="1009"/>
      <c r="CW465" s="1009"/>
      <c r="CX465" s="1009"/>
      <c r="CY465" s="1009"/>
      <c r="CZ465" s="1009"/>
      <c r="DA465" s="1009"/>
      <c r="DB465" s="1009"/>
      <c r="DC465" s="1009"/>
      <c r="DD465" s="1009"/>
      <c r="DE465" s="1009"/>
      <c r="DF465" s="1009"/>
      <c r="DG465" s="1009"/>
    </row>
    <row r="466" ht="7.5" customHeight="1">
      <c r="A466" s="1009"/>
      <c r="B466" s="1009"/>
      <c r="C466" s="1009"/>
      <c r="D466" s="1009"/>
      <c r="E466" s="1009"/>
      <c r="F466" s="1009"/>
      <c r="G466" s="1009"/>
      <c r="H466" s="1009"/>
      <c r="I466" s="1009"/>
      <c r="J466" s="1009"/>
      <c r="K466" s="1009"/>
      <c r="L466" s="1009"/>
      <c r="N466" s="1009"/>
      <c r="T466" s="1009"/>
      <c r="U466" s="1009"/>
      <c r="V466" s="1009"/>
      <c r="W466" s="1009"/>
      <c r="Y466" s="1009"/>
      <c r="AA466" s="1009"/>
      <c r="AC466" s="1009"/>
      <c r="AE466" s="1009"/>
      <c r="AF466" s="1009"/>
      <c r="AG466" s="1009"/>
      <c r="AH466" s="1009"/>
      <c r="AI466" s="1009"/>
      <c r="AJ466" s="1009"/>
      <c r="AK466" s="1009"/>
      <c r="AL466" s="1009"/>
      <c r="AM466" s="1009"/>
      <c r="AN466" s="1009"/>
      <c r="AO466" s="1009"/>
      <c r="AP466" s="1009"/>
      <c r="AQ466" s="1009"/>
      <c r="AR466" s="1009"/>
      <c r="AS466" s="1009"/>
      <c r="AT466" s="1009"/>
      <c r="AU466" s="1009"/>
      <c r="AV466" s="1009"/>
      <c r="AW466" s="1009"/>
      <c r="AX466" s="1009"/>
      <c r="AY466" s="1009"/>
      <c r="AZ466" s="1009"/>
      <c r="BA466" s="1009"/>
      <c r="BB466" s="1009"/>
      <c r="BC466" s="1009"/>
      <c r="BD466" s="1009"/>
      <c r="BE466" s="1009"/>
      <c r="BF466" s="1009"/>
      <c r="BG466" s="1009"/>
      <c r="BH466" s="1009"/>
      <c r="BI466" s="1009"/>
      <c r="BJ466" s="1009"/>
      <c r="BK466" s="1009"/>
      <c r="BL466" s="1009"/>
      <c r="BM466" s="1009"/>
      <c r="BW466" s="1009"/>
      <c r="BX466" s="1009"/>
      <c r="BY466" s="1009"/>
      <c r="BZ466" s="1009"/>
      <c r="CA466" s="1009"/>
      <c r="CB466" s="1009"/>
      <c r="CC466" s="1009"/>
      <c r="CD466" s="1009"/>
      <c r="CE466" s="1009"/>
      <c r="CF466" s="1009"/>
      <c r="CG466" s="1009"/>
      <c r="CH466" s="1009"/>
      <c r="CI466" s="1009"/>
      <c r="CJ466" s="1009"/>
      <c r="CK466" s="1009"/>
      <c r="CL466" s="1009"/>
      <c r="CM466" s="1009"/>
      <c r="CN466" s="1009"/>
      <c r="CO466" s="1009"/>
      <c r="CP466" s="1009"/>
      <c r="CQ466" s="1009"/>
      <c r="CR466" s="1009"/>
      <c r="CS466" s="1009"/>
      <c r="CT466" s="1009"/>
      <c r="CU466" s="1009"/>
      <c r="CV466" s="1009"/>
      <c r="CW466" s="1009"/>
      <c r="CX466" s="1009"/>
      <c r="CY466" s="1009"/>
      <c r="CZ466" s="1009"/>
      <c r="DA466" s="1009"/>
      <c r="DB466" s="1009"/>
      <c r="DC466" s="1009"/>
      <c r="DD466" s="1009"/>
      <c r="DE466" s="1009"/>
      <c r="DF466" s="1009"/>
      <c r="DG466" s="1009"/>
    </row>
    <row r="467" ht="7.5" customHeight="1">
      <c r="A467" s="1009"/>
      <c r="B467" s="1009"/>
      <c r="C467" s="1009"/>
      <c r="D467" s="1009"/>
      <c r="E467" s="1009"/>
      <c r="F467" s="1009"/>
      <c r="G467" s="1009"/>
      <c r="H467" s="1009"/>
      <c r="I467" s="1009"/>
      <c r="J467" s="1009"/>
      <c r="K467" s="1009"/>
      <c r="L467" s="1009"/>
      <c r="M467" s="1009"/>
      <c r="N467" s="1009"/>
      <c r="O467" s="1009"/>
      <c r="P467" s="1009"/>
      <c r="Q467" s="1009"/>
      <c r="R467" s="1009"/>
      <c r="S467" s="1009"/>
      <c r="T467" s="1009"/>
      <c r="U467" s="1009"/>
      <c r="V467" s="1009"/>
      <c r="W467" s="1009"/>
      <c r="X467" s="1009"/>
      <c r="Y467" s="1009"/>
      <c r="Z467" s="1009"/>
      <c r="AA467" s="1009"/>
      <c r="AB467" s="1009"/>
      <c r="AC467" s="1009"/>
      <c r="AD467" s="1009"/>
      <c r="AE467" s="1009"/>
      <c r="AF467" s="1009"/>
      <c r="AG467" s="1009"/>
      <c r="AH467" s="1009"/>
      <c r="AI467" s="1009"/>
      <c r="AJ467" s="1009"/>
      <c r="AK467" s="1009"/>
      <c r="AL467" s="1009"/>
      <c r="AM467" s="1009"/>
      <c r="AN467" s="1009"/>
      <c r="AO467" s="1009"/>
      <c r="AP467" s="1009"/>
      <c r="AQ467" s="1009"/>
      <c r="AR467" s="1009"/>
      <c r="AS467" s="1009"/>
      <c r="AT467" s="1009"/>
      <c r="AU467" s="1009"/>
      <c r="AV467" s="1009"/>
      <c r="AW467" s="1009"/>
      <c r="AX467" s="1009"/>
      <c r="AY467" s="1009"/>
      <c r="AZ467" s="1009"/>
      <c r="BA467" s="1009"/>
      <c r="BB467" s="1009"/>
      <c r="BC467" s="1009"/>
      <c r="BD467" s="1009"/>
      <c r="BE467" s="1009"/>
      <c r="BF467" s="1009"/>
      <c r="BG467" s="1009"/>
      <c r="BH467" s="1009"/>
      <c r="BI467" s="1009"/>
      <c r="BJ467" s="1009"/>
      <c r="BK467" s="1009"/>
      <c r="BL467" s="1009"/>
      <c r="BM467" s="1009"/>
      <c r="BW467" s="1009"/>
      <c r="BX467" s="1009"/>
      <c r="BY467" s="1009"/>
      <c r="BZ467" s="1009"/>
      <c r="CA467" s="1009"/>
      <c r="CB467" s="1009"/>
      <c r="CC467" s="1009"/>
      <c r="CD467" s="1009"/>
      <c r="CE467" s="1009"/>
      <c r="CF467" s="1009"/>
      <c r="CG467" s="1009"/>
      <c r="CH467" s="1009"/>
      <c r="CI467" s="1009"/>
      <c r="CJ467" s="1009"/>
      <c r="CK467" s="1009"/>
      <c r="CL467" s="1009"/>
      <c r="CM467" s="1009"/>
      <c r="CN467" s="1009"/>
      <c r="CO467" s="1009"/>
      <c r="CP467" s="1009"/>
      <c r="CQ467" s="1009"/>
      <c r="CR467" s="1009"/>
      <c r="CS467" s="1009"/>
      <c r="CT467" s="1009"/>
      <c r="CU467" s="1009"/>
      <c r="CV467" s="1009"/>
      <c r="CW467" s="1009"/>
      <c r="CX467" s="1009"/>
      <c r="CY467" s="1009"/>
      <c r="CZ467" s="1009"/>
      <c r="DA467" s="1009"/>
      <c r="DB467" s="1009"/>
      <c r="DC467" s="1009"/>
      <c r="DD467" s="1009"/>
      <c r="DE467" s="1009"/>
      <c r="DF467" s="1009"/>
      <c r="DG467" s="1009"/>
    </row>
    <row r="468" ht="7.5" customHeight="1">
      <c r="A468" s="1009"/>
      <c r="B468" s="1009"/>
      <c r="C468" s="1009"/>
      <c r="D468" s="1009"/>
      <c r="E468" s="1009"/>
      <c r="F468" s="1009"/>
      <c r="G468" s="1009"/>
      <c r="H468" s="1009"/>
      <c r="I468" s="1009"/>
      <c r="J468" s="1009"/>
      <c r="K468" s="1009"/>
      <c r="L468" s="1009"/>
      <c r="M468" s="1009"/>
      <c r="N468" s="1009"/>
      <c r="O468" s="1009"/>
      <c r="P468" s="1009"/>
      <c r="Q468" s="1009"/>
      <c r="R468" s="1009"/>
      <c r="S468" s="1009"/>
      <c r="T468" s="1009"/>
      <c r="U468" s="1009"/>
      <c r="V468" s="1009"/>
      <c r="W468" s="1009"/>
      <c r="X468" s="1009"/>
      <c r="Y468" s="1009"/>
      <c r="Z468" s="1009"/>
      <c r="AA468" s="1009"/>
      <c r="AB468" s="1009"/>
      <c r="AC468" s="1009"/>
      <c r="AD468" s="1009"/>
      <c r="AE468" s="1009"/>
      <c r="AF468" s="1009"/>
      <c r="AG468" s="1009"/>
      <c r="AH468" s="1009"/>
      <c r="AI468" s="1009"/>
      <c r="AJ468" s="1009"/>
      <c r="AK468" s="1009"/>
      <c r="AL468" s="1009"/>
      <c r="AM468" s="1009"/>
      <c r="AN468" s="1009"/>
      <c r="AO468" s="1009"/>
      <c r="AP468" s="1009"/>
      <c r="AQ468" s="1009"/>
      <c r="AR468" s="1009"/>
      <c r="AS468" s="1009"/>
      <c r="AT468" s="1009"/>
      <c r="AU468" s="1009"/>
      <c r="AV468" s="1009"/>
      <c r="AW468" s="1009"/>
      <c r="AX468" s="1009"/>
      <c r="AY468" s="1009"/>
      <c r="AZ468" s="1009"/>
      <c r="BA468" s="1009"/>
      <c r="BB468" s="1009"/>
      <c r="BC468" s="1009"/>
      <c r="BD468" s="1009"/>
      <c r="BE468" s="1009"/>
      <c r="BF468" s="1009"/>
      <c r="BG468" s="1009"/>
      <c r="BH468" s="1009"/>
      <c r="BI468" s="1009"/>
      <c r="BJ468" s="1009"/>
      <c r="BK468" s="1009"/>
      <c r="BL468" s="1009"/>
      <c r="BM468" s="1009"/>
      <c r="BW468" s="1009"/>
      <c r="BX468" s="1009"/>
      <c r="BY468" s="1009"/>
      <c r="BZ468" s="1009"/>
      <c r="CA468" s="1009"/>
      <c r="CB468" s="1009"/>
      <c r="CC468" s="1009"/>
      <c r="CD468" s="1009"/>
      <c r="CE468" s="1009"/>
      <c r="CF468" s="1009"/>
      <c r="CG468" s="1009"/>
      <c r="CH468" s="1009"/>
      <c r="CI468" s="1009"/>
      <c r="CJ468" s="1009"/>
      <c r="CK468" s="1009"/>
      <c r="CL468" s="1009"/>
      <c r="CM468" s="1009"/>
      <c r="CN468" s="1009"/>
      <c r="CO468" s="1009"/>
      <c r="CP468" s="1009"/>
      <c r="CQ468" s="1009"/>
      <c r="CR468" s="1009"/>
      <c r="CS468" s="1009"/>
      <c r="CT468" s="1009"/>
      <c r="CU468" s="1009"/>
      <c r="CV468" s="1009"/>
      <c r="CW468" s="1009"/>
      <c r="CX468" s="1009"/>
      <c r="CY468" s="1009"/>
      <c r="CZ468" s="1009"/>
      <c r="DA468" s="1009"/>
      <c r="DB468" s="1009"/>
      <c r="DC468" s="1009"/>
      <c r="DD468" s="1009"/>
      <c r="DE468" s="1009"/>
      <c r="DF468" s="1009"/>
      <c r="DG468" s="1009"/>
    </row>
    <row r="469" ht="7.5" customHeight="1">
      <c r="A469" s="1009"/>
      <c r="B469" s="1009"/>
      <c r="C469" s="1009"/>
      <c r="D469" s="1009"/>
      <c r="E469" s="1009"/>
      <c r="F469" s="1009"/>
      <c r="G469" s="1009"/>
      <c r="H469" s="1009"/>
      <c r="I469" s="1009"/>
      <c r="J469" s="1009"/>
      <c r="K469" s="1009"/>
      <c r="L469" s="1009"/>
      <c r="M469" s="1009"/>
      <c r="N469" s="1009"/>
      <c r="O469" s="1009"/>
      <c r="P469" s="1009"/>
      <c r="Q469" s="1009"/>
      <c r="R469" s="1009"/>
      <c r="S469" s="1009"/>
      <c r="T469" s="1009"/>
      <c r="U469" s="1009"/>
      <c r="V469" s="1009"/>
      <c r="W469" s="1009"/>
      <c r="X469" s="1009"/>
      <c r="Y469" s="1009"/>
      <c r="Z469" s="1009"/>
      <c r="AA469" s="1009"/>
      <c r="AB469" s="1009"/>
      <c r="AC469" s="1009"/>
      <c r="AD469" s="1009"/>
      <c r="AE469" s="1009"/>
      <c r="AF469" s="1009"/>
      <c r="AG469" s="1009"/>
      <c r="AH469" s="1009"/>
      <c r="AI469" s="1009"/>
      <c r="AJ469" s="1009"/>
      <c r="AK469" s="1009"/>
      <c r="AL469" s="1009"/>
      <c r="AM469" s="1009"/>
      <c r="AN469" s="1009"/>
      <c r="AO469" s="1009"/>
      <c r="AP469" s="1009"/>
      <c r="AQ469" s="1009"/>
      <c r="AR469" s="1009"/>
      <c r="AS469" s="1009"/>
      <c r="AT469" s="1009"/>
      <c r="AU469" s="1009"/>
      <c r="AV469" s="1009"/>
      <c r="AW469" s="1009"/>
      <c r="AX469" s="1009"/>
      <c r="AY469" s="1009"/>
      <c r="AZ469" s="1009"/>
      <c r="BA469" s="1009"/>
      <c r="BB469" s="1009"/>
      <c r="BC469" s="1009"/>
      <c r="BD469" s="1009"/>
      <c r="BE469" s="1009"/>
      <c r="BF469" s="1009"/>
      <c r="BG469" s="1009"/>
      <c r="BH469" s="1009"/>
      <c r="BI469" s="1009"/>
      <c r="BJ469" s="1009"/>
      <c r="BK469" s="1009"/>
      <c r="BL469" s="1009"/>
      <c r="BM469" s="1009"/>
      <c r="BW469" s="1009"/>
      <c r="BX469" s="1009"/>
      <c r="BY469" s="1009"/>
      <c r="BZ469" s="1009"/>
      <c r="CA469" s="1009"/>
      <c r="CB469" s="1009"/>
      <c r="CC469" s="1009"/>
      <c r="CD469" s="1009"/>
      <c r="CE469" s="1009"/>
      <c r="CF469" s="1009"/>
      <c r="CG469" s="1009"/>
      <c r="CH469" s="1009"/>
      <c r="CI469" s="1009"/>
      <c r="CJ469" s="1009"/>
      <c r="CK469" s="1009"/>
      <c r="CL469" s="1009"/>
      <c r="CM469" s="1009"/>
      <c r="CN469" s="1009"/>
      <c r="CO469" s="1009"/>
      <c r="CP469" s="1009"/>
      <c r="CQ469" s="1009"/>
      <c r="CR469" s="1009"/>
      <c r="CS469" s="1009"/>
      <c r="CT469" s="1009"/>
      <c r="CU469" s="1009"/>
      <c r="CV469" s="1009"/>
      <c r="CW469" s="1009"/>
      <c r="CX469" s="1009"/>
      <c r="CY469" s="1009"/>
      <c r="CZ469" s="1009"/>
      <c r="DA469" s="1009"/>
      <c r="DB469" s="1009"/>
      <c r="DC469" s="1009"/>
      <c r="DD469" s="1009"/>
      <c r="DE469" s="1009"/>
      <c r="DF469" s="1009"/>
      <c r="DG469" s="1009"/>
    </row>
    <row r="470" ht="7.5" customHeight="1">
      <c r="A470" s="1009"/>
      <c r="B470" s="1009"/>
      <c r="C470" s="1009"/>
      <c r="D470" s="1009"/>
      <c r="E470" s="1009"/>
      <c r="F470" s="1009"/>
      <c r="G470" s="1009"/>
      <c r="H470" s="1009"/>
      <c r="I470" s="1009"/>
      <c r="J470" s="1009"/>
      <c r="K470" s="1009"/>
      <c r="L470" s="1009"/>
      <c r="M470" s="1009"/>
      <c r="N470" s="1009"/>
      <c r="O470" s="1009"/>
      <c r="P470" s="1009"/>
      <c r="Q470" s="1009"/>
      <c r="R470" s="1009"/>
      <c r="S470" s="1009"/>
      <c r="T470" s="1009"/>
      <c r="U470" s="1009"/>
      <c r="V470" s="1009"/>
      <c r="W470" s="1009"/>
      <c r="X470" s="1009"/>
      <c r="Y470" s="1009"/>
      <c r="Z470" s="1009"/>
      <c r="AA470" s="1009"/>
      <c r="AB470" s="1009"/>
      <c r="AC470" s="1009"/>
      <c r="AD470" s="1009"/>
      <c r="AE470" s="1009"/>
      <c r="AF470" s="1009"/>
      <c r="AG470" s="1009"/>
      <c r="AH470" s="1009"/>
      <c r="AI470" s="1009"/>
      <c r="AJ470" s="1009"/>
      <c r="AK470" s="1009"/>
      <c r="AL470" s="1009"/>
      <c r="AM470" s="1009"/>
      <c r="AN470" s="1009"/>
      <c r="AO470" s="1009"/>
      <c r="AP470" s="1009"/>
      <c r="AQ470" s="1009"/>
      <c r="AR470" s="1009"/>
      <c r="AS470" s="1009"/>
      <c r="AT470" s="1009"/>
      <c r="AU470" s="1009"/>
      <c r="AV470" s="1009"/>
      <c r="AW470" s="1009"/>
      <c r="AX470" s="1009"/>
      <c r="AY470" s="1009"/>
      <c r="AZ470" s="1009"/>
      <c r="BA470" s="1009"/>
      <c r="BB470" s="1009"/>
      <c r="BC470" s="1009"/>
      <c r="BD470" s="1009"/>
      <c r="BE470" s="1009"/>
      <c r="BF470" s="1009"/>
      <c r="BG470" s="1009"/>
      <c r="BH470" s="1009"/>
      <c r="BI470" s="1009"/>
      <c r="BJ470" s="1009"/>
      <c r="BK470" s="1009"/>
      <c r="BL470" s="1009"/>
      <c r="BM470" s="1009"/>
      <c r="BW470" s="1009"/>
      <c r="BX470" s="1009"/>
      <c r="BY470" s="1009"/>
      <c r="BZ470" s="1009"/>
      <c r="CA470" s="1009"/>
      <c r="CB470" s="1009"/>
      <c r="CC470" s="1009"/>
      <c r="CD470" s="1009"/>
      <c r="CE470" s="1009"/>
      <c r="CF470" s="1009"/>
      <c r="CG470" s="1009"/>
      <c r="CH470" s="1009"/>
      <c r="CI470" s="1009"/>
      <c r="CJ470" s="1009"/>
      <c r="CK470" s="1009"/>
      <c r="CL470" s="1009"/>
      <c r="CM470" s="1009"/>
      <c r="CN470" s="1009"/>
      <c r="CO470" s="1009"/>
      <c r="CP470" s="1009"/>
      <c r="CQ470" s="1009"/>
      <c r="CR470" s="1009"/>
      <c r="CS470" s="1009"/>
      <c r="CT470" s="1009"/>
      <c r="CU470" s="1009"/>
      <c r="CV470" s="1009"/>
      <c r="CW470" s="1009"/>
      <c r="CX470" s="1009"/>
      <c r="CY470" s="1009"/>
      <c r="CZ470" s="1009"/>
      <c r="DA470" s="1009"/>
      <c r="DB470" s="1009"/>
      <c r="DC470" s="1009"/>
      <c r="DD470" s="1009"/>
      <c r="DE470" s="1009"/>
      <c r="DF470" s="1009"/>
      <c r="DG470" s="1009"/>
    </row>
    <row r="471" ht="7.5" customHeight="1">
      <c r="A471" s="1009"/>
      <c r="B471" s="1009"/>
      <c r="C471" s="1009"/>
      <c r="D471" s="1009"/>
      <c r="E471" s="1009"/>
      <c r="F471" s="1009"/>
      <c r="G471" s="1009"/>
      <c r="H471" s="1009"/>
      <c r="I471" s="1009"/>
      <c r="J471" s="1009"/>
      <c r="K471" s="1009"/>
      <c r="L471" s="1009"/>
      <c r="M471" s="1009"/>
      <c r="N471" s="1009"/>
      <c r="O471" s="1009"/>
      <c r="P471" s="1009"/>
      <c r="Q471" s="1009"/>
      <c r="R471" s="1009"/>
      <c r="S471" s="1009"/>
      <c r="T471" s="1009"/>
      <c r="U471" s="1009"/>
      <c r="V471" s="1009"/>
      <c r="W471" s="1009"/>
      <c r="X471" s="1009"/>
      <c r="Y471" s="1009"/>
      <c r="Z471" s="1009"/>
      <c r="AA471" s="1009"/>
      <c r="AB471" s="1009"/>
      <c r="AC471" s="1009"/>
      <c r="AD471" s="1009"/>
      <c r="AE471" s="1009"/>
      <c r="AF471" s="1009"/>
      <c r="AG471" s="1009"/>
      <c r="AH471" s="1009"/>
      <c r="AI471" s="1009"/>
      <c r="AJ471" s="1009"/>
      <c r="AK471" s="1009"/>
      <c r="AL471" s="1009"/>
      <c r="AM471" s="1009"/>
      <c r="AN471" s="1009"/>
      <c r="AO471" s="1009"/>
      <c r="AP471" s="1009"/>
      <c r="AQ471" s="1009"/>
      <c r="AR471" s="1009"/>
      <c r="AS471" s="1009"/>
      <c r="AT471" s="1009"/>
      <c r="AU471" s="1009"/>
      <c r="AV471" s="1009"/>
      <c r="AW471" s="1009"/>
      <c r="AX471" s="1009"/>
      <c r="AY471" s="1009"/>
      <c r="AZ471" s="1009"/>
      <c r="BA471" s="1009"/>
      <c r="BB471" s="1009"/>
      <c r="BC471" s="1009"/>
      <c r="BD471" s="1009"/>
      <c r="BE471" s="1009"/>
      <c r="BF471" s="1009"/>
      <c r="BG471" s="1009"/>
      <c r="BH471" s="1009"/>
      <c r="BI471" s="1009"/>
      <c r="BJ471" s="1009"/>
      <c r="BK471" s="1009"/>
      <c r="BL471" s="1009"/>
      <c r="BM471" s="1009"/>
      <c r="BW471" s="1009"/>
      <c r="BX471" s="1009"/>
      <c r="BY471" s="1009"/>
      <c r="BZ471" s="1009"/>
      <c r="CA471" s="1009"/>
      <c r="CB471" s="1009"/>
      <c r="CC471" s="1009"/>
      <c r="CD471" s="1009"/>
      <c r="CE471" s="1009"/>
      <c r="CF471" s="1009"/>
      <c r="CG471" s="1009"/>
      <c r="CH471" s="1009"/>
      <c r="CI471" s="1009"/>
      <c r="CJ471" s="1009"/>
      <c r="CK471" s="1009"/>
      <c r="CL471" s="1009"/>
      <c r="CM471" s="1009"/>
      <c r="CN471" s="1009"/>
      <c r="CO471" s="1009"/>
      <c r="CP471" s="1009"/>
      <c r="CQ471" s="1009"/>
      <c r="CR471" s="1009"/>
      <c r="CS471" s="1009"/>
      <c r="CT471" s="1009"/>
      <c r="CU471" s="1009"/>
      <c r="CV471" s="1009"/>
      <c r="CW471" s="1009"/>
      <c r="CX471" s="1009"/>
      <c r="CY471" s="1009"/>
      <c r="CZ471" s="1009"/>
      <c r="DA471" s="1009"/>
      <c r="DB471" s="1009"/>
      <c r="DC471" s="1009"/>
      <c r="DD471" s="1009"/>
      <c r="DE471" s="1009"/>
      <c r="DF471" s="1009"/>
      <c r="DG471" s="1009"/>
    </row>
    <row r="472" ht="7.5" customHeight="1">
      <c r="A472" s="1009"/>
      <c r="B472" s="1009"/>
      <c r="C472" s="1009"/>
      <c r="D472" s="1009"/>
      <c r="E472" s="1009"/>
      <c r="F472" s="1009"/>
      <c r="G472" s="1009"/>
      <c r="H472" s="1009"/>
      <c r="I472" s="1009"/>
      <c r="J472" s="1009"/>
      <c r="K472" s="1009"/>
      <c r="L472" s="1009"/>
      <c r="M472" s="1009"/>
      <c r="N472" s="1009"/>
      <c r="O472" s="1009"/>
      <c r="P472" s="1009"/>
      <c r="Q472" s="1009"/>
      <c r="R472" s="1009"/>
      <c r="S472" s="1009"/>
      <c r="T472" s="1009"/>
      <c r="U472" s="1009"/>
      <c r="V472" s="1009"/>
      <c r="W472" s="1009"/>
      <c r="X472" s="1009"/>
      <c r="Y472" s="1009"/>
      <c r="Z472" s="1009"/>
      <c r="AA472" s="1009"/>
      <c r="AB472" s="1009"/>
      <c r="AC472" s="1009"/>
      <c r="AD472" s="1009"/>
      <c r="AE472" s="1009"/>
      <c r="AF472" s="1009"/>
      <c r="AG472" s="1009"/>
      <c r="AH472" s="1009"/>
      <c r="AI472" s="1009"/>
      <c r="AJ472" s="1009"/>
      <c r="AK472" s="1009"/>
      <c r="AL472" s="1009"/>
      <c r="AM472" s="1009"/>
      <c r="AN472" s="1009"/>
      <c r="AO472" s="1009"/>
      <c r="AP472" s="1009"/>
      <c r="AQ472" s="1009"/>
      <c r="AR472" s="1009"/>
      <c r="AS472" s="1009"/>
      <c r="AT472" s="1009"/>
      <c r="AU472" s="1009"/>
      <c r="AV472" s="1009"/>
      <c r="AW472" s="1009"/>
      <c r="AX472" s="1009"/>
      <c r="AY472" s="1009"/>
      <c r="AZ472" s="1009"/>
      <c r="BA472" s="1009"/>
      <c r="BB472" s="1009"/>
      <c r="BC472" s="1009"/>
      <c r="BD472" s="1009"/>
      <c r="BE472" s="1009"/>
      <c r="BF472" s="1009"/>
      <c r="BG472" s="1009"/>
      <c r="BH472" s="1009"/>
      <c r="BI472" s="1009"/>
      <c r="BJ472" s="1009"/>
      <c r="BK472" s="1009"/>
      <c r="BL472" s="1009"/>
      <c r="BM472" s="1009"/>
      <c r="BW472" s="1009"/>
      <c r="BX472" s="1009"/>
      <c r="BY472" s="1009"/>
      <c r="BZ472" s="1009"/>
      <c r="CA472" s="1009"/>
      <c r="CB472" s="1009"/>
      <c r="CC472" s="1009"/>
      <c r="CD472" s="1009"/>
      <c r="CE472" s="1009"/>
      <c r="CF472" s="1009"/>
      <c r="CG472" s="1009"/>
      <c r="CH472" s="1009"/>
      <c r="CI472" s="1009"/>
      <c r="CJ472" s="1009"/>
      <c r="CK472" s="1009"/>
      <c r="CL472" s="1009"/>
      <c r="CM472" s="1009"/>
      <c r="CN472" s="1009"/>
      <c r="CO472" s="1009"/>
      <c r="CP472" s="1009"/>
      <c r="CQ472" s="1009"/>
      <c r="CR472" s="1009"/>
      <c r="CS472" s="1009"/>
      <c r="CT472" s="1009"/>
      <c r="CU472" s="1009"/>
      <c r="CV472" s="1009"/>
      <c r="CW472" s="1009"/>
      <c r="CX472" s="1009"/>
      <c r="CY472" s="1009"/>
      <c r="CZ472" s="1009"/>
      <c r="DA472" s="1009"/>
      <c r="DB472" s="1009"/>
      <c r="DC472" s="1009"/>
      <c r="DD472" s="1009"/>
      <c r="DE472" s="1009"/>
      <c r="DF472" s="1009"/>
      <c r="DG472" s="1009"/>
    </row>
    <row r="473" ht="7.5" customHeight="1">
      <c r="A473" s="1009"/>
      <c r="B473" s="1009"/>
      <c r="C473" s="1009"/>
      <c r="D473" s="1009"/>
      <c r="E473" s="1009"/>
      <c r="F473" s="1009"/>
      <c r="G473" s="1009"/>
      <c r="H473" s="1009"/>
      <c r="I473" s="1009"/>
      <c r="J473" s="1009"/>
      <c r="K473" s="1009"/>
      <c r="L473" s="1009"/>
      <c r="M473" s="1009"/>
      <c r="N473" s="1009"/>
      <c r="O473" s="1009"/>
      <c r="P473" s="1009"/>
      <c r="Q473" s="1009"/>
      <c r="R473" s="1009"/>
      <c r="S473" s="1009"/>
      <c r="T473" s="1009"/>
      <c r="U473" s="1009"/>
      <c r="V473" s="1009"/>
      <c r="W473" s="1009"/>
      <c r="X473" s="1009"/>
      <c r="Y473" s="1009"/>
      <c r="Z473" s="1009"/>
      <c r="AA473" s="1009"/>
      <c r="AB473" s="1009"/>
      <c r="AC473" s="1009"/>
      <c r="AD473" s="1009"/>
      <c r="AE473" s="1009"/>
      <c r="AF473" s="1009"/>
      <c r="AG473" s="1009"/>
      <c r="AH473" s="1009"/>
      <c r="AI473" s="1009"/>
      <c r="AJ473" s="1009"/>
      <c r="AK473" s="1009"/>
      <c r="AL473" s="1009"/>
      <c r="AM473" s="1009"/>
      <c r="AN473" s="1009"/>
      <c r="AO473" s="1009"/>
      <c r="AP473" s="1009"/>
      <c r="AQ473" s="1009"/>
      <c r="AR473" s="1009"/>
      <c r="AS473" s="1009"/>
      <c r="AT473" s="1009"/>
      <c r="AU473" s="1009"/>
      <c r="AV473" s="1009"/>
      <c r="AW473" s="1009"/>
      <c r="AX473" s="1009"/>
      <c r="AY473" s="1009"/>
      <c r="AZ473" s="1009"/>
      <c r="BA473" s="1009"/>
      <c r="BB473" s="1009"/>
      <c r="BC473" s="1009"/>
      <c r="BD473" s="1009"/>
      <c r="BE473" s="1009"/>
      <c r="BF473" s="1009"/>
      <c r="BG473" s="1009"/>
      <c r="BH473" s="1009"/>
      <c r="BI473" s="1009"/>
      <c r="BJ473" s="1009"/>
      <c r="BK473" s="1009"/>
      <c r="BL473" s="1009"/>
      <c r="BM473" s="1009"/>
      <c r="BW473" s="1009"/>
      <c r="BX473" s="1009"/>
      <c r="BY473" s="1009"/>
      <c r="BZ473" s="1009"/>
      <c r="CA473" s="1009"/>
      <c r="CB473" s="1009"/>
      <c r="CC473" s="1009"/>
      <c r="CD473" s="1009"/>
      <c r="CE473" s="1009"/>
      <c r="CF473" s="1009"/>
      <c r="CG473" s="1009"/>
      <c r="CH473" s="1009"/>
      <c r="CI473" s="1009"/>
      <c r="CJ473" s="1009"/>
      <c r="CK473" s="1009"/>
      <c r="CL473" s="1009"/>
      <c r="CM473" s="1009"/>
      <c r="CN473" s="1009"/>
      <c r="CO473" s="1009"/>
      <c r="CP473" s="1009"/>
      <c r="CQ473" s="1009"/>
      <c r="CR473" s="1009"/>
      <c r="CS473" s="1009"/>
      <c r="CT473" s="1009"/>
      <c r="CU473" s="1009"/>
      <c r="CV473" s="1009"/>
      <c r="CW473" s="1009"/>
      <c r="CX473" s="1009"/>
      <c r="CY473" s="1009"/>
      <c r="CZ473" s="1009"/>
      <c r="DA473" s="1009"/>
      <c r="DB473" s="1009"/>
      <c r="DC473" s="1009"/>
      <c r="DD473" s="1009"/>
      <c r="DE473" s="1009"/>
      <c r="DF473" s="1009"/>
      <c r="DG473" s="1009"/>
    </row>
    <row r="474" ht="7.5" customHeight="1">
      <c r="A474" s="1009"/>
      <c r="B474" s="1009"/>
      <c r="C474" s="1009"/>
      <c r="D474" s="1009"/>
      <c r="E474" s="1009"/>
      <c r="F474" s="1009"/>
      <c r="G474" s="1009"/>
      <c r="H474" s="1009"/>
      <c r="I474" s="1009"/>
      <c r="J474" s="1009"/>
      <c r="K474" s="1009"/>
      <c r="L474" s="1009"/>
      <c r="M474" s="1009"/>
      <c r="N474" s="1009"/>
      <c r="O474" s="1009"/>
      <c r="P474" s="1009"/>
      <c r="Q474" s="1009"/>
      <c r="R474" s="1009"/>
      <c r="S474" s="1009"/>
      <c r="T474" s="1009"/>
      <c r="U474" s="1009"/>
      <c r="V474" s="1009"/>
      <c r="W474" s="1009"/>
      <c r="X474" s="1009"/>
      <c r="Y474" s="1009"/>
      <c r="Z474" s="1009"/>
      <c r="AA474" s="1009"/>
      <c r="AB474" s="1009"/>
      <c r="AC474" s="1009"/>
      <c r="AD474" s="1009"/>
      <c r="AE474" s="1009"/>
      <c r="AF474" s="1009"/>
      <c r="AG474" s="1009"/>
      <c r="AH474" s="1009"/>
      <c r="AI474" s="1009"/>
      <c r="AJ474" s="1009"/>
      <c r="AK474" s="1009"/>
      <c r="AL474" s="1009"/>
      <c r="AM474" s="1009"/>
      <c r="AN474" s="1009"/>
      <c r="AO474" s="1009"/>
      <c r="AP474" s="1009"/>
      <c r="AQ474" s="1009"/>
      <c r="AR474" s="1009"/>
      <c r="AS474" s="1009"/>
      <c r="AT474" s="1009"/>
      <c r="AU474" s="1009"/>
      <c r="AV474" s="1009"/>
      <c r="AW474" s="1009"/>
      <c r="AX474" s="1009"/>
      <c r="AY474" s="1009"/>
      <c r="AZ474" s="1009"/>
      <c r="BA474" s="1009"/>
      <c r="BB474" s="1009"/>
      <c r="BC474" s="1009"/>
      <c r="BD474" s="1009"/>
      <c r="BE474" s="1009"/>
      <c r="BF474" s="1009"/>
      <c r="BG474" s="1009"/>
      <c r="BH474" s="1009"/>
      <c r="BI474" s="1009"/>
      <c r="BJ474" s="1009"/>
      <c r="BK474" s="1009"/>
      <c r="BL474" s="1009"/>
      <c r="BM474" s="1009"/>
      <c r="BW474" s="1009"/>
      <c r="BX474" s="1009"/>
      <c r="BY474" s="1009"/>
      <c r="BZ474" s="1009"/>
      <c r="CA474" s="1009"/>
      <c r="CB474" s="1009"/>
      <c r="CC474" s="1009"/>
      <c r="CD474" s="1009"/>
      <c r="CE474" s="1009"/>
      <c r="CF474" s="1009"/>
      <c r="CG474" s="1009"/>
      <c r="CH474" s="1009"/>
      <c r="CI474" s="1009"/>
      <c r="CJ474" s="1009"/>
      <c r="CK474" s="1009"/>
      <c r="CL474" s="1009"/>
      <c r="CM474" s="1009"/>
      <c r="CN474" s="1009"/>
      <c r="CO474" s="1009"/>
      <c r="CP474" s="1009"/>
      <c r="CQ474" s="1009"/>
      <c r="CR474" s="1009"/>
      <c r="CS474" s="1009"/>
      <c r="CT474" s="1009"/>
      <c r="CU474" s="1009"/>
      <c r="CV474" s="1009"/>
      <c r="CW474" s="1009"/>
      <c r="CX474" s="1009"/>
      <c r="CY474" s="1009"/>
      <c r="CZ474" s="1009"/>
      <c r="DA474" s="1009"/>
      <c r="DB474" s="1009"/>
      <c r="DC474" s="1009"/>
      <c r="DD474" s="1009"/>
      <c r="DE474" s="1009"/>
      <c r="DF474" s="1009"/>
      <c r="DG474" s="1009"/>
    </row>
    <row r="475" ht="7.5" customHeight="1">
      <c r="A475" s="1009"/>
      <c r="B475" s="1009"/>
      <c r="C475" s="1009"/>
      <c r="D475" s="1009"/>
      <c r="E475" s="1009"/>
      <c r="F475" s="1009"/>
      <c r="G475" s="1009"/>
      <c r="H475" s="1009"/>
      <c r="I475" s="1009"/>
      <c r="J475" s="1009"/>
      <c r="K475" s="1009"/>
      <c r="L475" s="1009"/>
      <c r="M475" s="1009"/>
      <c r="N475" s="1009"/>
      <c r="O475" s="1009"/>
      <c r="P475" s="1009"/>
      <c r="Q475" s="1009"/>
      <c r="R475" s="1009"/>
      <c r="S475" s="1009"/>
      <c r="T475" s="1009"/>
      <c r="U475" s="1009"/>
      <c r="V475" s="1009"/>
      <c r="W475" s="1009"/>
      <c r="X475" s="1009"/>
      <c r="Y475" s="1009"/>
      <c r="Z475" s="1009"/>
      <c r="AA475" s="1009"/>
      <c r="AB475" s="1009"/>
      <c r="AC475" s="1009"/>
      <c r="AD475" s="1009"/>
      <c r="AE475" s="1009"/>
      <c r="AF475" s="1009"/>
      <c r="AG475" s="1009"/>
      <c r="AH475" s="1009"/>
      <c r="AI475" s="1009"/>
      <c r="AJ475" s="1009"/>
      <c r="AK475" s="1009"/>
      <c r="AL475" s="1009"/>
      <c r="AM475" s="1009"/>
      <c r="AN475" s="1009"/>
      <c r="AO475" s="1009"/>
      <c r="AP475" s="1009"/>
      <c r="AQ475" s="1009"/>
      <c r="AR475" s="1009"/>
      <c r="AS475" s="1009"/>
      <c r="AT475" s="1009"/>
      <c r="AU475" s="1009"/>
      <c r="AV475" s="1009"/>
      <c r="AW475" s="1009"/>
      <c r="AX475" s="1009"/>
      <c r="AY475" s="1009"/>
      <c r="AZ475" s="1009"/>
      <c r="BA475" s="1009"/>
      <c r="BB475" s="1009"/>
      <c r="BC475" s="1009"/>
      <c r="BD475" s="1009"/>
      <c r="BE475" s="1009"/>
      <c r="BF475" s="1009"/>
      <c r="BG475" s="1009"/>
      <c r="BH475" s="1009"/>
      <c r="BI475" s="1009"/>
      <c r="BJ475" s="1009"/>
      <c r="BK475" s="1009"/>
      <c r="BL475" s="1009"/>
      <c r="BM475" s="1009"/>
      <c r="BW475" s="1009"/>
      <c r="BX475" s="1009"/>
      <c r="BY475" s="1009"/>
      <c r="BZ475" s="1009"/>
      <c r="CA475" s="1009"/>
      <c r="CB475" s="1009"/>
      <c r="CC475" s="1009"/>
      <c r="CD475" s="1009"/>
      <c r="CE475" s="1009"/>
      <c r="CF475" s="1009"/>
      <c r="CG475" s="1009"/>
      <c r="CH475" s="1009"/>
      <c r="CI475" s="1009"/>
      <c r="CJ475" s="1009"/>
      <c r="CK475" s="1009"/>
      <c r="CL475" s="1009"/>
      <c r="CM475" s="1009"/>
      <c r="CN475" s="1009"/>
      <c r="CO475" s="1009"/>
      <c r="CP475" s="1009"/>
      <c r="CQ475" s="1009"/>
      <c r="CR475" s="1009"/>
      <c r="CS475" s="1009"/>
      <c r="CT475" s="1009"/>
      <c r="CU475" s="1009"/>
      <c r="CV475" s="1009"/>
      <c r="CW475" s="1009"/>
      <c r="CX475" s="1009"/>
      <c r="CY475" s="1009"/>
      <c r="CZ475" s="1009"/>
      <c r="DA475" s="1009"/>
      <c r="DB475" s="1009"/>
      <c r="DC475" s="1009"/>
      <c r="DD475" s="1009"/>
      <c r="DE475" s="1009"/>
      <c r="DF475" s="1009"/>
      <c r="DG475" s="1009"/>
    </row>
    <row r="476" ht="7.5" customHeight="1">
      <c r="A476" s="1009"/>
      <c r="B476" s="1009"/>
      <c r="C476" s="1009"/>
      <c r="D476" s="1009"/>
      <c r="E476" s="1009"/>
      <c r="F476" s="1009"/>
      <c r="G476" s="1009"/>
      <c r="H476" s="1009"/>
      <c r="I476" s="1009"/>
      <c r="J476" s="1009"/>
      <c r="K476" s="1009"/>
      <c r="L476" s="1009"/>
      <c r="M476" s="1009"/>
      <c r="N476" s="1009"/>
      <c r="O476" s="1009"/>
      <c r="P476" s="1009"/>
      <c r="Q476" s="1009"/>
      <c r="R476" s="1009"/>
      <c r="S476" s="1009"/>
      <c r="T476" s="1009"/>
      <c r="U476" s="1009"/>
      <c r="V476" s="1009"/>
      <c r="W476" s="1009"/>
      <c r="X476" s="1009"/>
      <c r="Y476" s="1009"/>
      <c r="Z476" s="1009"/>
      <c r="AA476" s="1009"/>
      <c r="AB476" s="1009"/>
      <c r="AC476" s="1009"/>
      <c r="AD476" s="1009"/>
      <c r="AE476" s="1009"/>
      <c r="AF476" s="1009"/>
      <c r="AG476" s="1009"/>
      <c r="AH476" s="1009"/>
      <c r="AI476" s="1009"/>
      <c r="AJ476" s="1009"/>
      <c r="AK476" s="1009"/>
      <c r="AL476" s="1009"/>
      <c r="AM476" s="1009"/>
      <c r="AN476" s="1009"/>
      <c r="AO476" s="1009"/>
      <c r="AP476" s="1009"/>
      <c r="AQ476" s="1009"/>
      <c r="AR476" s="1009"/>
      <c r="AS476" s="1009"/>
      <c r="AT476" s="1009"/>
      <c r="AU476" s="1009"/>
      <c r="AV476" s="1009"/>
      <c r="AW476" s="1009"/>
      <c r="AX476" s="1009"/>
      <c r="AY476" s="1009"/>
      <c r="AZ476" s="1009"/>
      <c r="BA476" s="1009"/>
      <c r="BB476" s="1009"/>
      <c r="BC476" s="1009"/>
      <c r="BD476" s="1009"/>
      <c r="BE476" s="1009"/>
      <c r="BF476" s="1009"/>
      <c r="BG476" s="1009"/>
      <c r="BH476" s="1009"/>
      <c r="BI476" s="1009"/>
      <c r="BJ476" s="1009"/>
      <c r="BK476" s="1009"/>
      <c r="BL476" s="1009"/>
      <c r="BM476" s="1009"/>
      <c r="BW476" s="1009"/>
      <c r="BX476" s="1009"/>
      <c r="BY476" s="1009"/>
      <c r="BZ476" s="1009"/>
      <c r="CA476" s="1009"/>
      <c r="CB476" s="1009"/>
      <c r="CC476" s="1009"/>
      <c r="CD476" s="1009"/>
      <c r="CE476" s="1009"/>
      <c r="CF476" s="1009"/>
      <c r="CG476" s="1009"/>
      <c r="CH476" s="1009"/>
      <c r="CI476" s="1009"/>
      <c r="CJ476" s="1009"/>
      <c r="CK476" s="1009"/>
      <c r="CL476" s="1009"/>
      <c r="CM476" s="1009"/>
      <c r="CN476" s="1009"/>
      <c r="CO476" s="1009"/>
      <c r="CP476" s="1009"/>
      <c r="CQ476" s="1009"/>
      <c r="CR476" s="1009"/>
      <c r="CS476" s="1009"/>
      <c r="CT476" s="1009"/>
      <c r="CU476" s="1009"/>
      <c r="CV476" s="1009"/>
      <c r="CW476" s="1009"/>
      <c r="CX476" s="1009"/>
      <c r="CY476" s="1009"/>
      <c r="CZ476" s="1009"/>
      <c r="DA476" s="1009"/>
      <c r="DB476" s="1009"/>
      <c r="DC476" s="1009"/>
      <c r="DD476" s="1009"/>
      <c r="DE476" s="1009"/>
      <c r="DF476" s="1009"/>
      <c r="DG476" s="1009"/>
    </row>
    <row r="477" ht="7.5" customHeight="1">
      <c r="A477" s="1009"/>
      <c r="B477" s="1009"/>
      <c r="C477" s="1009"/>
      <c r="D477" s="1009"/>
      <c r="E477" s="1009"/>
      <c r="F477" s="1009"/>
      <c r="G477" s="1009"/>
      <c r="H477" s="1009"/>
      <c r="I477" s="1009"/>
      <c r="J477" s="1009"/>
      <c r="K477" s="1009"/>
      <c r="L477" s="1009"/>
      <c r="M477" s="1009"/>
      <c r="N477" s="1009"/>
      <c r="O477" s="1009"/>
      <c r="P477" s="1009"/>
      <c r="Q477" s="1009"/>
      <c r="R477" s="1009"/>
      <c r="S477" s="1009"/>
      <c r="T477" s="1009"/>
      <c r="U477" s="1009"/>
      <c r="V477" s="1009"/>
      <c r="W477" s="1009"/>
      <c r="X477" s="1009"/>
      <c r="Y477" s="1009"/>
      <c r="Z477" s="1009"/>
      <c r="AA477" s="1009"/>
      <c r="AB477" s="1009"/>
      <c r="AC477" s="1009"/>
      <c r="AD477" s="1009"/>
      <c r="AE477" s="1009"/>
      <c r="AF477" s="1009"/>
      <c r="AG477" s="1009"/>
      <c r="AH477" s="1009"/>
      <c r="AI477" s="1009"/>
      <c r="AJ477" s="1009"/>
      <c r="AK477" s="1009"/>
      <c r="AL477" s="1009"/>
      <c r="AM477" s="1009"/>
      <c r="AN477" s="1009"/>
      <c r="AO477" s="1009"/>
      <c r="AP477" s="1009"/>
      <c r="AQ477" s="1009"/>
      <c r="AR477" s="1009"/>
      <c r="AS477" s="1009"/>
      <c r="AT477" s="1009"/>
      <c r="AU477" s="1009"/>
      <c r="AV477" s="1009"/>
      <c r="AW477" s="1009"/>
      <c r="AX477" s="1009"/>
      <c r="AY477" s="1009"/>
      <c r="AZ477" s="1009"/>
      <c r="BA477" s="1009"/>
      <c r="BB477" s="1009"/>
      <c r="BC477" s="1009"/>
      <c r="BD477" s="1009"/>
      <c r="BE477" s="1009"/>
      <c r="BF477" s="1009"/>
      <c r="BG477" s="1009"/>
      <c r="BH477" s="1009"/>
      <c r="BI477" s="1009"/>
      <c r="BJ477" s="1009"/>
      <c r="BK477" s="1009"/>
      <c r="BL477" s="1009"/>
      <c r="BM477" s="1009"/>
      <c r="BW477" s="1009"/>
      <c r="BX477" s="1009"/>
      <c r="BY477" s="1009"/>
      <c r="BZ477" s="1009"/>
      <c r="CA477" s="1009"/>
      <c r="CB477" s="1009"/>
      <c r="CC477" s="1009"/>
      <c r="CD477" s="1009"/>
      <c r="CE477" s="1009"/>
      <c r="CF477" s="1009"/>
      <c r="CG477" s="1009"/>
      <c r="CH477" s="1009"/>
      <c r="CI477" s="1009"/>
      <c r="CJ477" s="1009"/>
      <c r="CK477" s="1009"/>
      <c r="CL477" s="1009"/>
      <c r="CM477" s="1009"/>
      <c r="CN477" s="1009"/>
      <c r="CO477" s="1009"/>
      <c r="CP477" s="1009"/>
      <c r="CQ477" s="1009"/>
      <c r="CR477" s="1009"/>
      <c r="CS477" s="1009"/>
      <c r="CT477" s="1009"/>
      <c r="CU477" s="1009"/>
      <c r="CV477" s="1009"/>
      <c r="CW477" s="1009"/>
      <c r="CX477" s="1009"/>
      <c r="CY477" s="1009"/>
      <c r="CZ477" s="1009"/>
      <c r="DA477" s="1009"/>
      <c r="DB477" s="1009"/>
      <c r="DC477" s="1009"/>
      <c r="DD477" s="1009"/>
      <c r="DE477" s="1009"/>
      <c r="DF477" s="1009"/>
      <c r="DG477" s="1009"/>
    </row>
    <row r="478" ht="7.5" customHeight="1">
      <c r="A478" s="1009"/>
      <c r="B478" s="1009"/>
      <c r="C478" s="1009"/>
      <c r="D478" s="1009"/>
      <c r="E478" s="1009"/>
      <c r="F478" s="1009"/>
      <c r="G478" s="1009"/>
      <c r="H478" s="1009"/>
      <c r="I478" s="1009"/>
      <c r="J478" s="1009"/>
      <c r="K478" s="1009"/>
      <c r="L478" s="1009"/>
      <c r="M478" s="1009"/>
      <c r="N478" s="1009"/>
      <c r="O478" s="1009"/>
      <c r="P478" s="1009"/>
      <c r="Q478" s="1009"/>
      <c r="R478" s="1009"/>
      <c r="S478" s="1009"/>
      <c r="T478" s="1009"/>
      <c r="U478" s="1009"/>
      <c r="V478" s="1009"/>
      <c r="W478" s="1009"/>
      <c r="X478" s="1009"/>
      <c r="Y478" s="1009"/>
      <c r="Z478" s="1009"/>
      <c r="AA478" s="1009"/>
      <c r="AB478" s="1009"/>
      <c r="AC478" s="1009"/>
      <c r="AD478" s="1009"/>
      <c r="AE478" s="1009"/>
      <c r="AF478" s="1009"/>
      <c r="AG478" s="1009"/>
      <c r="AH478" s="1009"/>
      <c r="AI478" s="1009"/>
      <c r="AJ478" s="1009"/>
      <c r="AK478" s="1009"/>
      <c r="AL478" s="1009"/>
      <c r="AM478" s="1009"/>
      <c r="AN478" s="1009"/>
      <c r="AO478" s="1009"/>
      <c r="AP478" s="1009"/>
      <c r="AQ478" s="1009"/>
      <c r="AR478" s="1009"/>
      <c r="AS478" s="1009"/>
      <c r="AT478" s="1009"/>
      <c r="AU478" s="1009"/>
      <c r="AV478" s="1009"/>
      <c r="AW478" s="1009"/>
      <c r="AX478" s="1009"/>
      <c r="AY478" s="1009"/>
      <c r="AZ478" s="1009"/>
      <c r="BA478" s="1009"/>
      <c r="BB478" s="1009"/>
      <c r="BC478" s="1009"/>
      <c r="BD478" s="1009"/>
      <c r="BE478" s="1009"/>
      <c r="BF478" s="1009"/>
      <c r="BG478" s="1009"/>
      <c r="BH478" s="1009"/>
      <c r="BI478" s="1009"/>
      <c r="BJ478" s="1009"/>
      <c r="BK478" s="1009"/>
      <c r="BL478" s="1009"/>
      <c r="BM478" s="1009"/>
      <c r="BW478" s="1009"/>
      <c r="BX478" s="1009"/>
      <c r="BY478" s="1009"/>
      <c r="BZ478" s="1009"/>
      <c r="CA478" s="1009"/>
      <c r="CB478" s="1009"/>
      <c r="CC478" s="1009"/>
      <c r="CD478" s="1009"/>
      <c r="CE478" s="1009"/>
      <c r="CF478" s="1009"/>
      <c r="CG478" s="1009"/>
      <c r="CH478" s="1009"/>
      <c r="CI478" s="1009"/>
      <c r="CJ478" s="1009"/>
      <c r="CK478" s="1009"/>
      <c r="CL478" s="1009"/>
      <c r="CM478" s="1009"/>
      <c r="CN478" s="1009"/>
      <c r="CO478" s="1009"/>
      <c r="CP478" s="1009"/>
      <c r="CQ478" s="1009"/>
      <c r="CR478" s="1009"/>
      <c r="CS478" s="1009"/>
      <c r="CT478" s="1009"/>
      <c r="CU478" s="1009"/>
      <c r="CV478" s="1009"/>
      <c r="CW478" s="1009"/>
      <c r="CX478" s="1009"/>
      <c r="CY478" s="1009"/>
      <c r="CZ478" s="1009"/>
      <c r="DA478" s="1009"/>
      <c r="DB478" s="1009"/>
      <c r="DC478" s="1009"/>
      <c r="DD478" s="1009"/>
      <c r="DE478" s="1009"/>
      <c r="DF478" s="1009"/>
      <c r="DG478" s="1009"/>
    </row>
    <row r="479" ht="7.5" customHeight="1">
      <c r="A479" s="1009"/>
      <c r="B479" s="1009"/>
      <c r="C479" s="1009"/>
      <c r="D479" s="1009"/>
      <c r="E479" s="1009"/>
      <c r="F479" s="1009"/>
      <c r="G479" s="1009"/>
      <c r="H479" s="1009"/>
      <c r="I479" s="1009"/>
      <c r="J479" s="1009"/>
      <c r="K479" s="1009"/>
      <c r="L479" s="1009"/>
      <c r="M479" s="1009"/>
      <c r="N479" s="1009"/>
      <c r="O479" s="1009"/>
      <c r="P479" s="1009"/>
      <c r="Q479" s="1009"/>
      <c r="R479" s="1009"/>
      <c r="S479" s="1009"/>
      <c r="T479" s="1009"/>
      <c r="U479" s="1009"/>
      <c r="V479" s="1009"/>
      <c r="W479" s="1009"/>
      <c r="X479" s="1009"/>
      <c r="Y479" s="1009"/>
      <c r="Z479" s="1009"/>
      <c r="AA479" s="1009"/>
      <c r="AB479" s="1009"/>
      <c r="AC479" s="1009"/>
      <c r="AD479" s="1009"/>
      <c r="AE479" s="1009"/>
      <c r="AF479" s="1009"/>
      <c r="AG479" s="1009"/>
      <c r="AH479" s="1009"/>
      <c r="AI479" s="1009"/>
      <c r="AJ479" s="1009"/>
      <c r="AK479" s="1009"/>
      <c r="AL479" s="1009"/>
      <c r="AM479" s="1009"/>
      <c r="AN479" s="1009"/>
      <c r="AO479" s="1009"/>
      <c r="AP479" s="1009"/>
      <c r="AQ479" s="1009"/>
      <c r="AR479" s="1009"/>
      <c r="AS479" s="1009"/>
      <c r="AT479" s="1009"/>
      <c r="AU479" s="1009"/>
      <c r="AV479" s="1009"/>
      <c r="AW479" s="1009"/>
      <c r="AX479" s="1009"/>
      <c r="AY479" s="1009"/>
      <c r="AZ479" s="1009"/>
      <c r="BA479" s="1009"/>
      <c r="BB479" s="1009"/>
      <c r="BC479" s="1009"/>
      <c r="BD479" s="1009"/>
      <c r="BE479" s="1009"/>
      <c r="BF479" s="1009"/>
      <c r="BG479" s="1009"/>
      <c r="BH479" s="1009"/>
      <c r="BI479" s="1009"/>
      <c r="BJ479" s="1009"/>
      <c r="BK479" s="1009"/>
      <c r="BL479" s="1009"/>
      <c r="BM479" s="1009"/>
      <c r="BN479" s="1009"/>
      <c r="BO479" s="1009"/>
      <c r="BP479" s="1009"/>
      <c r="BQ479" s="1009"/>
      <c r="BR479" s="1009"/>
      <c r="BS479" s="1011"/>
      <c r="BT479" s="1011"/>
      <c r="BU479" s="1009"/>
      <c r="BV479" s="1009"/>
      <c r="BW479" s="1009"/>
      <c r="BX479" s="1009"/>
      <c r="BY479" s="1009"/>
      <c r="BZ479" s="1009"/>
      <c r="CA479" s="1009"/>
      <c r="CB479" s="1009"/>
      <c r="CC479" s="1009"/>
      <c r="CD479" s="1009"/>
      <c r="CE479" s="1009"/>
      <c r="CF479" s="1009"/>
      <c r="CG479" s="1009"/>
      <c r="CH479" s="1009"/>
      <c r="CI479" s="1009"/>
      <c r="CJ479" s="1009"/>
      <c r="CK479" s="1009"/>
      <c r="CL479" s="1009"/>
      <c r="CM479" s="1009"/>
      <c r="CN479" s="1009"/>
      <c r="CO479" s="1009"/>
      <c r="CP479" s="1009"/>
      <c r="CQ479" s="1009"/>
      <c r="CR479" s="1009"/>
      <c r="CS479" s="1009"/>
      <c r="CT479" s="1009"/>
      <c r="CU479" s="1009"/>
      <c r="CV479" s="1009"/>
      <c r="CW479" s="1009"/>
      <c r="CX479" s="1009"/>
      <c r="CY479" s="1009"/>
      <c r="CZ479" s="1009"/>
      <c r="DA479" s="1009"/>
      <c r="DB479" s="1009"/>
      <c r="DC479" s="1009"/>
      <c r="DD479" s="1009"/>
      <c r="DE479" s="1009"/>
      <c r="DF479" s="1009"/>
      <c r="DG479" s="1009"/>
    </row>
    <row r="480" ht="7.5" customHeight="1">
      <c r="A480" s="1009"/>
      <c r="B480" s="1009"/>
      <c r="C480" s="1009"/>
      <c r="D480" s="1009"/>
      <c r="E480" s="1009"/>
      <c r="F480" s="1009"/>
      <c r="G480" s="1009"/>
      <c r="H480" s="1009"/>
      <c r="I480" s="1009"/>
      <c r="J480" s="1009"/>
      <c r="K480" s="1009"/>
      <c r="L480" s="1009"/>
      <c r="M480" s="1009"/>
      <c r="N480" s="1009"/>
      <c r="O480" s="1009"/>
      <c r="P480" s="1009"/>
      <c r="Q480" s="1009"/>
      <c r="R480" s="1009"/>
      <c r="S480" s="1009"/>
      <c r="T480" s="1009"/>
      <c r="U480" s="1009"/>
      <c r="V480" s="1009"/>
      <c r="W480" s="1009"/>
      <c r="X480" s="1009"/>
      <c r="Y480" s="1009"/>
      <c r="Z480" s="1009"/>
      <c r="AA480" s="1009"/>
      <c r="AB480" s="1009"/>
      <c r="AC480" s="1009"/>
      <c r="AD480" s="1009"/>
      <c r="AE480" s="1009"/>
      <c r="AF480" s="1009"/>
      <c r="AG480" s="1009"/>
      <c r="AH480" s="1009"/>
      <c r="AI480" s="1009"/>
      <c r="AJ480" s="1009"/>
      <c r="AK480" s="1009"/>
      <c r="AL480" s="1009"/>
      <c r="AM480" s="1009"/>
      <c r="AN480" s="1009"/>
      <c r="AO480" s="1009"/>
      <c r="AP480" s="1009"/>
      <c r="AQ480" s="1009"/>
      <c r="AR480" s="1009"/>
      <c r="AS480" s="1009"/>
      <c r="AT480" s="1009"/>
      <c r="AU480" s="1009"/>
      <c r="AV480" s="1009"/>
      <c r="AW480" s="1009"/>
      <c r="AX480" s="1009"/>
      <c r="AY480" s="1009"/>
      <c r="AZ480" s="1009"/>
      <c r="BA480" s="1009"/>
      <c r="BB480" s="1009"/>
      <c r="BC480" s="1009"/>
      <c r="BD480" s="1009"/>
      <c r="BE480" s="1009"/>
      <c r="BF480" s="1009"/>
      <c r="BG480" s="1009"/>
      <c r="BH480" s="1009"/>
      <c r="BI480" s="1009"/>
      <c r="BJ480" s="1009"/>
      <c r="BK480" s="1009"/>
      <c r="BL480" s="1009"/>
      <c r="BM480" s="1009"/>
      <c r="BN480" s="1009"/>
      <c r="BO480" s="1009"/>
      <c r="BP480" s="1009"/>
      <c r="BQ480" s="1009"/>
      <c r="BR480" s="1009"/>
      <c r="BS480" s="1011"/>
      <c r="BT480" s="1011"/>
      <c r="BU480" s="1009"/>
      <c r="BV480" s="1009"/>
      <c r="BW480" s="1009"/>
      <c r="BX480" s="1009"/>
      <c r="BY480" s="1009"/>
      <c r="BZ480" s="1009"/>
      <c r="CA480" s="1009"/>
      <c r="CB480" s="1009"/>
      <c r="CC480" s="1009"/>
      <c r="CD480" s="1009"/>
      <c r="CE480" s="1009"/>
      <c r="CF480" s="1009"/>
      <c r="CG480" s="1009"/>
      <c r="CH480" s="1009"/>
      <c r="CI480" s="1009"/>
      <c r="CJ480" s="1009"/>
      <c r="CK480" s="1009"/>
      <c r="CL480" s="1009"/>
      <c r="CM480" s="1009"/>
      <c r="CN480" s="1009"/>
      <c r="CO480" s="1009"/>
      <c r="CP480" s="1009"/>
      <c r="CQ480" s="1009"/>
      <c r="CR480" s="1009"/>
      <c r="CS480" s="1009"/>
      <c r="CT480" s="1009"/>
      <c r="CU480" s="1009"/>
      <c r="CV480" s="1009"/>
      <c r="CW480" s="1009"/>
      <c r="CX480" s="1009"/>
      <c r="CY480" s="1009"/>
      <c r="CZ480" s="1009"/>
      <c r="DA480" s="1009"/>
      <c r="DB480" s="1009"/>
      <c r="DC480" s="1009"/>
      <c r="DD480" s="1009"/>
      <c r="DE480" s="1009"/>
      <c r="DF480" s="1009"/>
      <c r="DG480" s="1009"/>
    </row>
    <row r="481" ht="7.5" customHeight="1">
      <c r="A481" s="1009"/>
      <c r="B481" s="1009"/>
      <c r="C481" s="1009"/>
      <c r="D481" s="1009"/>
      <c r="E481" s="1009"/>
      <c r="F481" s="1009"/>
      <c r="G481" s="1009"/>
      <c r="H481" s="1009"/>
      <c r="I481" s="1009"/>
      <c r="J481" s="1009"/>
      <c r="K481" s="1009"/>
      <c r="L481" s="1009"/>
      <c r="M481" s="1009"/>
      <c r="N481" s="1009"/>
      <c r="O481" s="1009"/>
      <c r="P481" s="1009"/>
      <c r="Q481" s="1009"/>
      <c r="R481" s="1009"/>
      <c r="S481" s="1009"/>
      <c r="T481" s="1009"/>
      <c r="U481" s="1009"/>
      <c r="V481" s="1009"/>
      <c r="W481" s="1009"/>
      <c r="X481" s="1009"/>
      <c r="Y481" s="1009"/>
      <c r="Z481" s="1009"/>
      <c r="AA481" s="1009"/>
      <c r="AB481" s="1009"/>
      <c r="AC481" s="1009"/>
      <c r="AD481" s="1009"/>
      <c r="AE481" s="1009"/>
      <c r="AF481" s="1009"/>
      <c r="AG481" s="1009"/>
      <c r="AH481" s="1009"/>
      <c r="AI481" s="1009"/>
      <c r="AJ481" s="1009"/>
      <c r="AK481" s="1009"/>
      <c r="AL481" s="1009"/>
      <c r="AM481" s="1009"/>
      <c r="AN481" s="1009"/>
      <c r="AO481" s="1009"/>
      <c r="AP481" s="1009"/>
      <c r="AQ481" s="1009"/>
      <c r="AR481" s="1009"/>
      <c r="AS481" s="1009"/>
      <c r="AT481" s="1009"/>
      <c r="AU481" s="1009"/>
      <c r="AV481" s="1009"/>
      <c r="AW481" s="1009"/>
      <c r="AX481" s="1009"/>
      <c r="AY481" s="1009"/>
      <c r="AZ481" s="1009"/>
      <c r="BA481" s="1009"/>
      <c r="BB481" s="1009"/>
      <c r="BC481" s="1009"/>
      <c r="BD481" s="1009"/>
      <c r="BE481" s="1009"/>
      <c r="BF481" s="1009"/>
      <c r="BG481" s="1009"/>
      <c r="BH481" s="1009"/>
      <c r="BI481" s="1009"/>
      <c r="BJ481" s="1009"/>
      <c r="BK481" s="1009"/>
      <c r="BL481" s="1009"/>
      <c r="BM481" s="1009"/>
      <c r="BN481" s="1009"/>
      <c r="BO481" s="1009"/>
      <c r="BP481" s="1009"/>
      <c r="BQ481" s="1009"/>
      <c r="BR481" s="1009"/>
      <c r="BS481" s="1011"/>
      <c r="BT481" s="1011"/>
      <c r="BU481" s="1009"/>
      <c r="BV481" s="1009"/>
      <c r="BW481" s="1009"/>
      <c r="BX481" s="1009"/>
      <c r="BY481" s="1009"/>
      <c r="BZ481" s="1009"/>
      <c r="CA481" s="1009"/>
      <c r="CB481" s="1009"/>
      <c r="CC481" s="1009"/>
      <c r="CD481" s="1009"/>
      <c r="CE481" s="1009"/>
      <c r="CF481" s="1009"/>
      <c r="CG481" s="1009"/>
      <c r="CH481" s="1009"/>
      <c r="CI481" s="1009"/>
      <c r="CJ481" s="1009"/>
      <c r="CK481" s="1009"/>
      <c r="CL481" s="1009"/>
      <c r="CM481" s="1009"/>
      <c r="CN481" s="1009"/>
      <c r="CO481" s="1009"/>
      <c r="CP481" s="1009"/>
      <c r="CQ481" s="1009"/>
      <c r="CR481" s="1009"/>
      <c r="CS481" s="1009"/>
      <c r="CT481" s="1009"/>
      <c r="CU481" s="1009"/>
      <c r="CV481" s="1009"/>
      <c r="CW481" s="1009"/>
      <c r="CX481" s="1009"/>
      <c r="CY481" s="1009"/>
      <c r="CZ481" s="1009"/>
      <c r="DA481" s="1009"/>
      <c r="DB481" s="1009"/>
      <c r="DC481" s="1009"/>
      <c r="DD481" s="1009"/>
      <c r="DE481" s="1009"/>
      <c r="DF481" s="1009"/>
      <c r="DG481" s="1009"/>
    </row>
    <row r="482" ht="7.5" customHeight="1">
      <c r="A482" s="1009"/>
      <c r="B482" s="1009"/>
      <c r="C482" s="1009"/>
      <c r="D482" s="1009"/>
      <c r="E482" s="1009"/>
      <c r="F482" s="1009"/>
      <c r="G482" s="1009"/>
      <c r="H482" s="1009"/>
      <c r="I482" s="1009"/>
      <c r="J482" s="1009"/>
      <c r="K482" s="1009"/>
      <c r="L482" s="1009"/>
      <c r="M482" s="1009"/>
      <c r="N482" s="1009"/>
      <c r="O482" s="1009"/>
      <c r="P482" s="1009"/>
      <c r="Q482" s="1009"/>
      <c r="R482" s="1009"/>
      <c r="S482" s="1009"/>
      <c r="T482" s="1009"/>
      <c r="U482" s="1009"/>
      <c r="V482" s="1009"/>
      <c r="W482" s="1009"/>
      <c r="X482" s="1009"/>
      <c r="Y482" s="1009"/>
      <c r="Z482" s="1009"/>
      <c r="AA482" s="1009"/>
      <c r="AB482" s="1009"/>
      <c r="AC482" s="1009"/>
      <c r="AD482" s="1009"/>
      <c r="AE482" s="1009"/>
      <c r="AF482" s="1009"/>
      <c r="AG482" s="1009"/>
      <c r="AH482" s="1009"/>
      <c r="AI482" s="1009"/>
      <c r="AJ482" s="1009"/>
      <c r="AK482" s="1009"/>
      <c r="AL482" s="1009"/>
      <c r="AM482" s="1009"/>
      <c r="AN482" s="1009"/>
      <c r="AO482" s="1009"/>
      <c r="AP482" s="1009"/>
      <c r="AQ482" s="1009"/>
      <c r="AR482" s="1009"/>
      <c r="AS482" s="1009"/>
      <c r="AT482" s="1009"/>
      <c r="AU482" s="1009"/>
      <c r="AV482" s="1009"/>
      <c r="AW482" s="1009"/>
      <c r="AX482" s="1009"/>
      <c r="AY482" s="1009"/>
      <c r="AZ482" s="1009"/>
      <c r="BA482" s="1009"/>
      <c r="BB482" s="1009"/>
      <c r="BC482" s="1009"/>
      <c r="BD482" s="1009"/>
      <c r="BE482" s="1009"/>
      <c r="BF482" s="1009"/>
      <c r="BG482" s="1009"/>
      <c r="BH482" s="1009"/>
      <c r="BI482" s="1009"/>
      <c r="BJ482" s="1009"/>
      <c r="BK482" s="1009"/>
      <c r="BL482" s="1009"/>
      <c r="BM482" s="1009"/>
      <c r="BN482" s="1009"/>
      <c r="BO482" s="1009"/>
      <c r="BP482" s="1009"/>
      <c r="BQ482" s="1009"/>
      <c r="BR482" s="1009"/>
      <c r="BS482" s="1011"/>
      <c r="BT482" s="1011"/>
      <c r="BU482" s="1009"/>
      <c r="BV482" s="1009"/>
      <c r="BW482" s="1009"/>
      <c r="BX482" s="1009"/>
      <c r="BY482" s="1009"/>
      <c r="BZ482" s="1009"/>
      <c r="CA482" s="1009"/>
      <c r="CB482" s="1009"/>
      <c r="CC482" s="1009"/>
      <c r="CD482" s="1009"/>
      <c r="CE482" s="1009"/>
      <c r="CF482" s="1009"/>
      <c r="CG482" s="1009"/>
      <c r="CH482" s="1009"/>
      <c r="CI482" s="1009"/>
      <c r="CJ482" s="1009"/>
      <c r="CK482" s="1009"/>
      <c r="CL482" s="1009"/>
      <c r="CM482" s="1009"/>
      <c r="CN482" s="1009"/>
      <c r="CO482" s="1009"/>
      <c r="CP482" s="1009"/>
      <c r="CQ482" s="1009"/>
      <c r="CR482" s="1009"/>
      <c r="CS482" s="1009"/>
      <c r="CT482" s="1009"/>
      <c r="CU482" s="1009"/>
      <c r="CV482" s="1009"/>
      <c r="CW482" s="1009"/>
      <c r="CX482" s="1009"/>
      <c r="CY482" s="1009"/>
      <c r="CZ482" s="1009"/>
      <c r="DA482" s="1009"/>
      <c r="DB482" s="1009"/>
      <c r="DC482" s="1009"/>
      <c r="DD482" s="1009"/>
      <c r="DE482" s="1009"/>
      <c r="DF482" s="1009"/>
      <c r="DG482" s="1009"/>
    </row>
    <row r="483" ht="7.5" customHeight="1">
      <c r="A483" s="1009"/>
      <c r="B483" s="1009"/>
      <c r="C483" s="1009"/>
      <c r="D483" s="1009"/>
      <c r="E483" s="1009"/>
      <c r="F483" s="1009"/>
      <c r="G483" s="1009"/>
      <c r="H483" s="1009"/>
      <c r="I483" s="1009"/>
      <c r="J483" s="1009"/>
      <c r="K483" s="1009"/>
      <c r="L483" s="1009"/>
      <c r="M483" s="1009"/>
      <c r="N483" s="1009"/>
      <c r="O483" s="1009"/>
      <c r="P483" s="1009"/>
      <c r="Q483" s="1009"/>
      <c r="R483" s="1009"/>
      <c r="S483" s="1009"/>
      <c r="T483" s="1009"/>
      <c r="U483" s="1009"/>
      <c r="V483" s="1009"/>
      <c r="W483" s="1009"/>
      <c r="X483" s="1009"/>
      <c r="Y483" s="1009"/>
      <c r="Z483" s="1009"/>
      <c r="AA483" s="1009"/>
      <c r="AB483" s="1009"/>
      <c r="AC483" s="1009"/>
      <c r="AD483" s="1009"/>
      <c r="AE483" s="1009"/>
      <c r="AF483" s="1009"/>
      <c r="AG483" s="1009"/>
      <c r="AH483" s="1009"/>
      <c r="AI483" s="1009"/>
      <c r="AJ483" s="1009"/>
      <c r="AK483" s="1009"/>
      <c r="AL483" s="1009"/>
      <c r="AM483" s="1009"/>
      <c r="AN483" s="1009"/>
      <c r="AO483" s="1009"/>
      <c r="AP483" s="1009"/>
      <c r="AQ483" s="1009"/>
      <c r="AR483" s="1009"/>
      <c r="AS483" s="1009"/>
      <c r="AT483" s="1009"/>
      <c r="AU483" s="1009"/>
      <c r="AV483" s="1009"/>
      <c r="AW483" s="1009"/>
      <c r="AX483" s="1009"/>
      <c r="AY483" s="1009"/>
      <c r="AZ483" s="1009"/>
      <c r="BA483" s="1009"/>
      <c r="BB483" s="1009"/>
      <c r="BC483" s="1009"/>
      <c r="BD483" s="1009"/>
      <c r="BE483" s="1009"/>
      <c r="BF483" s="1009"/>
      <c r="BG483" s="1009"/>
      <c r="BH483" s="1009"/>
      <c r="BI483" s="1009"/>
      <c r="BJ483" s="1009"/>
      <c r="BK483" s="1009"/>
      <c r="BL483" s="1009"/>
      <c r="BM483" s="1009"/>
      <c r="BN483" s="1009"/>
      <c r="BO483" s="1009"/>
      <c r="BP483" s="1009"/>
      <c r="BQ483" s="1009"/>
      <c r="BR483" s="1009"/>
      <c r="BS483" s="1011"/>
      <c r="BT483" s="1011"/>
      <c r="BU483" s="1009"/>
      <c r="BV483" s="1009"/>
      <c r="BW483" s="1009"/>
      <c r="BX483" s="1009"/>
      <c r="BY483" s="1009"/>
      <c r="BZ483" s="1009"/>
      <c r="CA483" s="1009"/>
      <c r="CB483" s="1009"/>
      <c r="CC483" s="1009"/>
      <c r="CD483" s="1009"/>
      <c r="CE483" s="1009"/>
      <c r="CF483" s="1009"/>
      <c r="CG483" s="1009"/>
      <c r="CH483" s="1009"/>
      <c r="CI483" s="1009"/>
      <c r="CJ483" s="1009"/>
      <c r="CK483" s="1009"/>
      <c r="CL483" s="1009"/>
      <c r="CM483" s="1009"/>
      <c r="CN483" s="1009"/>
      <c r="CO483" s="1009"/>
      <c r="CP483" s="1009"/>
      <c r="CQ483" s="1009"/>
      <c r="CR483" s="1009"/>
      <c r="CS483" s="1009"/>
      <c r="CT483" s="1009"/>
      <c r="CU483" s="1009"/>
      <c r="CV483" s="1009"/>
      <c r="CW483" s="1009"/>
      <c r="CX483" s="1009"/>
      <c r="CY483" s="1009"/>
      <c r="CZ483" s="1009"/>
      <c r="DA483" s="1009"/>
      <c r="DB483" s="1009"/>
      <c r="DC483" s="1009"/>
      <c r="DD483" s="1009"/>
      <c r="DE483" s="1009"/>
      <c r="DF483" s="1009"/>
      <c r="DG483" s="1009"/>
    </row>
    <row r="484" ht="7.5" customHeight="1">
      <c r="A484" s="1009"/>
      <c r="B484" s="1009"/>
      <c r="C484" s="1009"/>
      <c r="D484" s="1009"/>
      <c r="E484" s="1009"/>
      <c r="F484" s="1009"/>
      <c r="G484" s="1009"/>
      <c r="H484" s="1009"/>
      <c r="I484" s="1009"/>
      <c r="J484" s="1009"/>
      <c r="K484" s="1009"/>
      <c r="L484" s="1009"/>
      <c r="M484" s="1009"/>
      <c r="N484" s="1009"/>
      <c r="O484" s="1009"/>
      <c r="P484" s="1009"/>
      <c r="Q484" s="1009"/>
      <c r="R484" s="1009"/>
      <c r="S484" s="1009"/>
      <c r="T484" s="1009"/>
      <c r="U484" s="1009"/>
      <c r="V484" s="1009"/>
      <c r="W484" s="1009"/>
      <c r="X484" s="1009"/>
      <c r="Y484" s="1009"/>
      <c r="Z484" s="1009"/>
      <c r="AA484" s="1009"/>
      <c r="AB484" s="1009"/>
      <c r="AC484" s="1009"/>
      <c r="AD484" s="1009"/>
      <c r="AE484" s="1009"/>
      <c r="AF484" s="1009"/>
      <c r="AG484" s="1009"/>
      <c r="AH484" s="1009"/>
      <c r="AI484" s="1009"/>
      <c r="AJ484" s="1009"/>
      <c r="AK484" s="1009"/>
      <c r="AL484" s="1009"/>
      <c r="AM484" s="1009"/>
      <c r="AN484" s="1009"/>
      <c r="AO484" s="1009"/>
      <c r="AP484" s="1009"/>
      <c r="AQ484" s="1009"/>
      <c r="AR484" s="1009"/>
      <c r="AS484" s="1009"/>
      <c r="AT484" s="1009"/>
      <c r="AU484" s="1009"/>
      <c r="AV484" s="1009"/>
      <c r="AW484" s="1009"/>
      <c r="AX484" s="1009"/>
      <c r="AY484" s="1009"/>
      <c r="AZ484" s="1009"/>
      <c r="BA484" s="1009"/>
      <c r="BB484" s="1009"/>
      <c r="BC484" s="1009"/>
      <c r="BD484" s="1009"/>
      <c r="BE484" s="1009"/>
      <c r="BF484" s="1009"/>
      <c r="BG484" s="1009"/>
      <c r="BH484" s="1009"/>
      <c r="BI484" s="1009"/>
      <c r="BJ484" s="1009"/>
      <c r="BK484" s="1009"/>
      <c r="BL484" s="1009"/>
      <c r="BM484" s="1009"/>
      <c r="BN484" s="1009"/>
      <c r="BO484" s="1009"/>
      <c r="BP484" s="1009"/>
      <c r="BQ484" s="1009"/>
      <c r="BR484" s="1009"/>
      <c r="BS484" s="1011"/>
      <c r="BT484" s="1011"/>
      <c r="BU484" s="1009"/>
      <c r="BV484" s="1009"/>
      <c r="BW484" s="1009"/>
      <c r="BX484" s="1009"/>
      <c r="BY484" s="1009"/>
      <c r="BZ484" s="1009"/>
      <c r="CA484" s="1009"/>
      <c r="CB484" s="1009"/>
      <c r="CC484" s="1009"/>
      <c r="CD484" s="1009"/>
      <c r="CE484" s="1009"/>
      <c r="CF484" s="1009"/>
      <c r="CG484" s="1009"/>
      <c r="CH484" s="1009"/>
      <c r="CI484" s="1009"/>
      <c r="CJ484" s="1009"/>
      <c r="CK484" s="1009"/>
      <c r="CL484" s="1009"/>
      <c r="CM484" s="1009"/>
      <c r="CN484" s="1009"/>
      <c r="CO484" s="1009"/>
      <c r="CP484" s="1009"/>
      <c r="CQ484" s="1009"/>
      <c r="CR484" s="1009"/>
      <c r="CS484" s="1009"/>
      <c r="CT484" s="1009"/>
      <c r="CU484" s="1009"/>
      <c r="CV484" s="1009"/>
      <c r="CW484" s="1009"/>
      <c r="CX484" s="1009"/>
      <c r="CY484" s="1009"/>
      <c r="CZ484" s="1009"/>
      <c r="DA484" s="1009"/>
      <c r="DB484" s="1009"/>
      <c r="DC484" s="1009"/>
      <c r="DD484" s="1009"/>
      <c r="DE484" s="1009"/>
      <c r="DF484" s="1009"/>
      <c r="DG484" s="1009"/>
    </row>
    <row r="485" ht="7.5" customHeight="1">
      <c r="A485" s="1009"/>
      <c r="B485" s="1009"/>
      <c r="C485" s="1009"/>
      <c r="D485" s="1009"/>
      <c r="E485" s="1009"/>
      <c r="F485" s="1009"/>
      <c r="G485" s="1009"/>
      <c r="H485" s="1009"/>
      <c r="I485" s="1009"/>
      <c r="J485" s="1009"/>
      <c r="K485" s="1009"/>
      <c r="L485" s="1009"/>
      <c r="M485" s="1009"/>
      <c r="N485" s="1009"/>
      <c r="O485" s="1009"/>
      <c r="P485" s="1009"/>
      <c r="Q485" s="1009"/>
      <c r="R485" s="1009"/>
      <c r="S485" s="1009"/>
      <c r="T485" s="1009"/>
      <c r="U485" s="1009"/>
      <c r="V485" s="1009"/>
      <c r="W485" s="1009"/>
      <c r="X485" s="1009"/>
      <c r="Y485" s="1009"/>
      <c r="Z485" s="1009"/>
      <c r="AA485" s="1009"/>
      <c r="AB485" s="1009"/>
      <c r="AC485" s="1009"/>
      <c r="AD485" s="1009"/>
      <c r="AE485" s="1009"/>
      <c r="AF485" s="1009"/>
      <c r="AG485" s="1009"/>
      <c r="AH485" s="1009"/>
      <c r="AI485" s="1009"/>
      <c r="AJ485" s="1009"/>
      <c r="AK485" s="1009"/>
      <c r="AL485" s="1009"/>
      <c r="AM485" s="1009"/>
      <c r="AN485" s="1009"/>
      <c r="AO485" s="1009"/>
      <c r="AP485" s="1009"/>
      <c r="AQ485" s="1009"/>
      <c r="AR485" s="1009"/>
      <c r="AS485" s="1009"/>
      <c r="AT485" s="1009"/>
      <c r="AU485" s="1009"/>
      <c r="AV485" s="1009"/>
      <c r="AW485" s="1009"/>
      <c r="AX485" s="1009"/>
      <c r="AY485" s="1009"/>
      <c r="AZ485" s="1009"/>
      <c r="BA485" s="1009"/>
      <c r="BB485" s="1009"/>
      <c r="BC485" s="1009"/>
      <c r="BD485" s="1009"/>
      <c r="BE485" s="1009"/>
      <c r="BF485" s="1009"/>
      <c r="BG485" s="1009"/>
      <c r="BH485" s="1009"/>
      <c r="BI485" s="1009"/>
      <c r="BJ485" s="1009"/>
      <c r="BK485" s="1009"/>
      <c r="BL485" s="1009"/>
      <c r="BM485" s="1009"/>
      <c r="BN485" s="1009"/>
      <c r="BO485" s="1009"/>
      <c r="BP485" s="1009"/>
      <c r="BQ485" s="1009"/>
      <c r="BR485" s="1009"/>
      <c r="BS485" s="1011"/>
      <c r="BT485" s="1011"/>
      <c r="BU485" s="1009"/>
      <c r="BV485" s="1009"/>
      <c r="BW485" s="1009"/>
      <c r="BX485" s="1009"/>
      <c r="BY485" s="1009"/>
      <c r="BZ485" s="1009"/>
      <c r="CA485" s="1009"/>
      <c r="CB485" s="1009"/>
      <c r="CC485" s="1009"/>
      <c r="CD485" s="1009"/>
      <c r="CE485" s="1009"/>
      <c r="CF485" s="1009"/>
      <c r="CG485" s="1009"/>
      <c r="CH485" s="1009"/>
      <c r="CI485" s="1009"/>
      <c r="CJ485" s="1009"/>
      <c r="CK485" s="1009"/>
      <c r="CL485" s="1009"/>
      <c r="CM485" s="1009"/>
      <c r="CN485" s="1009"/>
      <c r="CO485" s="1009"/>
      <c r="CP485" s="1009"/>
      <c r="CQ485" s="1009"/>
      <c r="CR485" s="1009"/>
      <c r="CS485" s="1009"/>
      <c r="CT485" s="1009"/>
      <c r="CU485" s="1009"/>
      <c r="CV485" s="1009"/>
      <c r="CW485" s="1009"/>
      <c r="CX485" s="1009"/>
      <c r="CY485" s="1009"/>
      <c r="CZ485" s="1009"/>
      <c r="DA485" s="1009"/>
      <c r="DB485" s="1009"/>
      <c r="DC485" s="1009"/>
      <c r="DD485" s="1009"/>
      <c r="DE485" s="1009"/>
      <c r="DF485" s="1009"/>
      <c r="DG485" s="1009"/>
    </row>
    <row r="486" ht="7.5" customHeight="1">
      <c r="A486" s="1009"/>
      <c r="B486" s="1009"/>
      <c r="C486" s="1009"/>
      <c r="D486" s="1009"/>
      <c r="E486" s="1009"/>
      <c r="F486" s="1009"/>
      <c r="G486" s="1009"/>
      <c r="H486" s="1009"/>
      <c r="I486" s="1009"/>
      <c r="J486" s="1009"/>
      <c r="K486" s="1009"/>
      <c r="L486" s="1009"/>
      <c r="M486" s="1009"/>
      <c r="N486" s="1009"/>
      <c r="O486" s="1009"/>
      <c r="P486" s="1009"/>
      <c r="Q486" s="1009"/>
      <c r="R486" s="1009"/>
      <c r="S486" s="1009"/>
      <c r="T486" s="1009"/>
      <c r="U486" s="1009"/>
      <c r="V486" s="1009"/>
      <c r="W486" s="1009"/>
      <c r="X486" s="1009"/>
      <c r="Y486" s="1009"/>
      <c r="Z486" s="1009"/>
      <c r="AA486" s="1009"/>
      <c r="AB486" s="1009"/>
      <c r="AC486" s="1009"/>
      <c r="AD486" s="1009"/>
      <c r="AE486" s="1009"/>
      <c r="AF486" s="1009"/>
      <c r="AG486" s="1009"/>
      <c r="AH486" s="1009"/>
      <c r="AI486" s="1009"/>
      <c r="AJ486" s="1009"/>
      <c r="AK486" s="1009"/>
      <c r="AL486" s="1009"/>
      <c r="AM486" s="1009"/>
      <c r="AN486" s="1009"/>
      <c r="AO486" s="1009"/>
      <c r="AP486" s="1009"/>
      <c r="AQ486" s="1009"/>
      <c r="AR486" s="1009"/>
      <c r="AS486" s="1009"/>
      <c r="AT486" s="1009"/>
      <c r="AU486" s="1009"/>
      <c r="AV486" s="1009"/>
      <c r="AW486" s="1009"/>
      <c r="AX486" s="1009"/>
      <c r="AY486" s="1009"/>
      <c r="AZ486" s="1009"/>
      <c r="BA486" s="1009"/>
      <c r="BB486" s="1009"/>
      <c r="BC486" s="1009"/>
      <c r="BD486" s="1009"/>
      <c r="BE486" s="1009"/>
      <c r="BF486" s="1009"/>
      <c r="BG486" s="1009"/>
      <c r="BH486" s="1009"/>
      <c r="BI486" s="1009"/>
      <c r="BJ486" s="1009"/>
      <c r="BK486" s="1009"/>
      <c r="BL486" s="1009"/>
      <c r="BM486" s="1009"/>
      <c r="BN486" s="1009"/>
      <c r="BO486" s="1009"/>
      <c r="BP486" s="1009"/>
      <c r="BQ486" s="1009"/>
      <c r="BR486" s="1009"/>
      <c r="BS486" s="1011"/>
      <c r="BT486" s="1011"/>
      <c r="BU486" s="1009"/>
      <c r="BV486" s="1009"/>
      <c r="BW486" s="1009"/>
      <c r="BX486" s="1009"/>
      <c r="BY486" s="1009"/>
      <c r="BZ486" s="1009"/>
      <c r="CA486" s="1009"/>
      <c r="CB486" s="1009"/>
      <c r="CC486" s="1009"/>
      <c r="CD486" s="1009"/>
      <c r="CE486" s="1009"/>
      <c r="CF486" s="1009"/>
      <c r="CG486" s="1009"/>
      <c r="CH486" s="1009"/>
      <c r="CI486" s="1009"/>
      <c r="CJ486" s="1009"/>
      <c r="CK486" s="1009"/>
      <c r="CL486" s="1009"/>
      <c r="CM486" s="1009"/>
      <c r="CN486" s="1009"/>
      <c r="CO486" s="1009"/>
      <c r="CP486" s="1009"/>
      <c r="CQ486" s="1009"/>
      <c r="CR486" s="1009"/>
      <c r="CS486" s="1009"/>
      <c r="CT486" s="1009"/>
      <c r="CU486" s="1009"/>
      <c r="CV486" s="1009"/>
      <c r="CW486" s="1009"/>
      <c r="CX486" s="1009"/>
      <c r="CY486" s="1009"/>
      <c r="CZ486" s="1009"/>
      <c r="DA486" s="1009"/>
      <c r="DB486" s="1009"/>
      <c r="DC486" s="1009"/>
      <c r="DD486" s="1009"/>
      <c r="DE486" s="1009"/>
      <c r="DF486" s="1009"/>
      <c r="DG486" s="1009"/>
    </row>
    <row r="487" ht="7.5" customHeight="1">
      <c r="A487" s="1009"/>
      <c r="B487" s="1009"/>
      <c r="C487" s="1009"/>
      <c r="D487" s="1009"/>
      <c r="E487" s="1009"/>
      <c r="F487" s="1009"/>
      <c r="G487" s="1009"/>
      <c r="H487" s="1009"/>
      <c r="I487" s="1009"/>
      <c r="J487" s="1009"/>
      <c r="K487" s="1009"/>
      <c r="L487" s="1009"/>
      <c r="M487" s="1009"/>
      <c r="N487" s="1009"/>
      <c r="O487" s="1009"/>
      <c r="P487" s="1009"/>
      <c r="Q487" s="1009"/>
      <c r="R487" s="1009"/>
      <c r="S487" s="1009"/>
      <c r="T487" s="1009"/>
      <c r="U487" s="1009"/>
      <c r="V487" s="1009"/>
      <c r="W487" s="1009"/>
      <c r="X487" s="1009"/>
      <c r="Y487" s="1009"/>
      <c r="Z487" s="1009"/>
      <c r="AA487" s="1009"/>
      <c r="AB487" s="1009"/>
      <c r="AC487" s="1009"/>
      <c r="AD487" s="1009"/>
      <c r="AE487" s="1009"/>
      <c r="AF487" s="1009"/>
      <c r="AG487" s="1009"/>
      <c r="AH487" s="1009"/>
      <c r="AI487" s="1009"/>
      <c r="AJ487" s="1009"/>
      <c r="AK487" s="1009"/>
      <c r="AL487" s="1009"/>
      <c r="AM487" s="1009"/>
      <c r="AN487" s="1009"/>
      <c r="AO487" s="1009"/>
      <c r="AP487" s="1009"/>
      <c r="AQ487" s="1009"/>
      <c r="AR487" s="1009"/>
      <c r="AS487" s="1009"/>
      <c r="AT487" s="1009"/>
      <c r="AU487" s="1009"/>
      <c r="AV487" s="1009"/>
      <c r="AW487" s="1009"/>
      <c r="AX487" s="1009"/>
      <c r="AY487" s="1009"/>
      <c r="AZ487" s="1009"/>
      <c r="BA487" s="1009"/>
      <c r="BB487" s="1009"/>
      <c r="BC487" s="1009"/>
      <c r="BD487" s="1009"/>
      <c r="BE487" s="1009"/>
      <c r="BF487" s="1009"/>
      <c r="BG487" s="1009"/>
      <c r="BH487" s="1009"/>
      <c r="BI487" s="1009"/>
      <c r="BJ487" s="1009"/>
      <c r="BK487" s="1009"/>
      <c r="BL487" s="1009"/>
      <c r="BM487" s="1009"/>
      <c r="BN487" s="1009"/>
      <c r="BO487" s="1009"/>
      <c r="BP487" s="1009"/>
      <c r="BQ487" s="1009"/>
      <c r="BR487" s="1009"/>
      <c r="BS487" s="1011"/>
      <c r="BT487" s="1011"/>
      <c r="BU487" s="1009"/>
      <c r="BV487" s="1009"/>
      <c r="BW487" s="1009"/>
      <c r="BX487" s="1009"/>
      <c r="BY487" s="1009"/>
      <c r="BZ487" s="1009"/>
      <c r="CA487" s="1009"/>
      <c r="CB487" s="1009"/>
      <c r="CC487" s="1009"/>
      <c r="CD487" s="1009"/>
      <c r="CE487" s="1009"/>
      <c r="CF487" s="1009"/>
      <c r="CG487" s="1009"/>
      <c r="CH487" s="1009"/>
      <c r="CI487" s="1009"/>
      <c r="CJ487" s="1009"/>
      <c r="CK487" s="1009"/>
      <c r="CL487" s="1009"/>
      <c r="CM487" s="1009"/>
      <c r="CN487" s="1009"/>
      <c r="CO487" s="1009"/>
      <c r="CP487" s="1009"/>
      <c r="CQ487" s="1009"/>
      <c r="CR487" s="1009"/>
      <c r="CS487" s="1009"/>
      <c r="CT487" s="1009"/>
      <c r="CU487" s="1009"/>
      <c r="CV487" s="1009"/>
      <c r="CW487" s="1009"/>
      <c r="CX487" s="1009"/>
      <c r="CY487" s="1009"/>
      <c r="CZ487" s="1009"/>
      <c r="DA487" s="1009"/>
      <c r="DB487" s="1009"/>
      <c r="DC487" s="1009"/>
      <c r="DD487" s="1009"/>
      <c r="DE487" s="1009"/>
      <c r="DF487" s="1009"/>
      <c r="DG487" s="1009"/>
    </row>
    <row r="488" ht="7.5" customHeight="1">
      <c r="A488" s="1009"/>
      <c r="B488" s="1009"/>
      <c r="C488" s="1009"/>
      <c r="D488" s="1009"/>
      <c r="E488" s="1009"/>
      <c r="F488" s="1009"/>
      <c r="G488" s="1009"/>
      <c r="H488" s="1009"/>
      <c r="I488" s="1009"/>
      <c r="J488" s="1009"/>
      <c r="K488" s="1009"/>
      <c r="L488" s="1009"/>
      <c r="M488" s="1009"/>
      <c r="N488" s="1009"/>
      <c r="O488" s="1009"/>
      <c r="P488" s="1009"/>
      <c r="Q488" s="1009"/>
      <c r="R488" s="1009"/>
      <c r="S488" s="1009"/>
      <c r="T488" s="1009"/>
      <c r="U488" s="1009"/>
      <c r="V488" s="1009"/>
      <c r="W488" s="1009"/>
      <c r="X488" s="1009"/>
      <c r="Y488" s="1009"/>
      <c r="Z488" s="1009"/>
      <c r="AA488" s="1009"/>
      <c r="AB488" s="1009"/>
      <c r="AC488" s="1009"/>
      <c r="AD488" s="1009"/>
      <c r="AE488" s="1009"/>
      <c r="AF488" s="1009"/>
      <c r="AG488" s="1009"/>
      <c r="AH488" s="1009"/>
      <c r="AI488" s="1009"/>
      <c r="AJ488" s="1009"/>
      <c r="AK488" s="1009"/>
      <c r="AL488" s="1009"/>
      <c r="AM488" s="1009"/>
      <c r="AN488" s="1009"/>
      <c r="AO488" s="1009"/>
      <c r="AP488" s="1009"/>
      <c r="AQ488" s="1009"/>
      <c r="AR488" s="1009"/>
      <c r="AS488" s="1009"/>
      <c r="AT488" s="1009"/>
      <c r="AU488" s="1009"/>
      <c r="AV488" s="1009"/>
      <c r="AW488" s="1009"/>
      <c r="AX488" s="1009"/>
      <c r="AY488" s="1009"/>
      <c r="AZ488" s="1009"/>
      <c r="BA488" s="1009"/>
      <c r="BB488" s="1009"/>
      <c r="BC488" s="1009"/>
      <c r="BD488" s="1009"/>
      <c r="BE488" s="1009"/>
      <c r="BF488" s="1009"/>
      <c r="BG488" s="1009"/>
      <c r="BH488" s="1009"/>
      <c r="BI488" s="1009"/>
      <c r="BJ488" s="1009"/>
      <c r="BK488" s="1009"/>
      <c r="BL488" s="1009"/>
      <c r="BM488" s="1009"/>
      <c r="BN488" s="1009"/>
      <c r="BO488" s="1009"/>
      <c r="BP488" s="1009"/>
      <c r="BQ488" s="1009"/>
      <c r="BR488" s="1009"/>
      <c r="BS488" s="1011"/>
      <c r="BT488" s="1011"/>
      <c r="BU488" s="1009"/>
      <c r="BV488" s="1009"/>
      <c r="BW488" s="1009"/>
      <c r="BX488" s="1009"/>
      <c r="BY488" s="1009"/>
      <c r="BZ488" s="1009"/>
      <c r="CA488" s="1009"/>
      <c r="CB488" s="1009"/>
      <c r="CC488" s="1009"/>
      <c r="CD488" s="1009"/>
      <c r="CE488" s="1009"/>
      <c r="CF488" s="1009"/>
      <c r="CG488" s="1009"/>
      <c r="CH488" s="1009"/>
      <c r="CI488" s="1009"/>
      <c r="CJ488" s="1009"/>
      <c r="CK488" s="1009"/>
      <c r="CL488" s="1009"/>
      <c r="CM488" s="1009"/>
      <c r="CN488" s="1009"/>
      <c r="CO488" s="1009"/>
      <c r="CP488" s="1009"/>
      <c r="CQ488" s="1009"/>
      <c r="CR488" s="1009"/>
      <c r="CS488" s="1009"/>
      <c r="CT488" s="1009"/>
      <c r="CU488" s="1009"/>
      <c r="CV488" s="1009"/>
      <c r="CW488" s="1009"/>
      <c r="CX488" s="1009"/>
      <c r="CY488" s="1009"/>
      <c r="CZ488" s="1009"/>
      <c r="DA488" s="1009"/>
      <c r="DB488" s="1009"/>
      <c r="DC488" s="1009"/>
      <c r="DD488" s="1009"/>
      <c r="DE488" s="1009"/>
      <c r="DF488" s="1009"/>
      <c r="DG488" s="1009"/>
    </row>
    <row r="489" ht="7.5" customHeight="1">
      <c r="A489" s="1009"/>
      <c r="B489" s="1009"/>
      <c r="C489" s="1009"/>
      <c r="D489" s="1009"/>
      <c r="E489" s="1009"/>
      <c r="F489" s="1009"/>
      <c r="G489" s="1009"/>
      <c r="H489" s="1009"/>
      <c r="I489" s="1009"/>
      <c r="J489" s="1009"/>
      <c r="K489" s="1009"/>
      <c r="L489" s="1009"/>
      <c r="M489" s="1009"/>
      <c r="N489" s="1009"/>
      <c r="O489" s="1009"/>
      <c r="P489" s="1009"/>
      <c r="Q489" s="1009"/>
      <c r="R489" s="1009"/>
      <c r="S489" s="1009"/>
      <c r="T489" s="1009"/>
      <c r="U489" s="1009"/>
      <c r="V489" s="1009"/>
      <c r="W489" s="1009"/>
      <c r="X489" s="1009"/>
      <c r="Y489" s="1009"/>
      <c r="Z489" s="1009"/>
      <c r="AA489" s="1009"/>
      <c r="AB489" s="1009"/>
      <c r="AC489" s="1009"/>
      <c r="AD489" s="1009"/>
      <c r="AE489" s="1009"/>
      <c r="AF489" s="1009"/>
      <c r="AG489" s="1009"/>
      <c r="AH489" s="1009"/>
      <c r="AI489" s="1009"/>
      <c r="AJ489" s="1009"/>
      <c r="AK489" s="1009"/>
      <c r="AL489" s="1009"/>
      <c r="AM489" s="1009"/>
      <c r="AN489" s="1009"/>
      <c r="AO489" s="1009"/>
      <c r="AP489" s="1009"/>
      <c r="AQ489" s="1009"/>
      <c r="AR489" s="1009"/>
      <c r="AS489" s="1009"/>
      <c r="AT489" s="1009"/>
      <c r="AU489" s="1009"/>
      <c r="AV489" s="1009"/>
      <c r="AW489" s="1009"/>
      <c r="AX489" s="1009"/>
      <c r="AY489" s="1009"/>
      <c r="AZ489" s="1009"/>
      <c r="BA489" s="1009"/>
      <c r="BB489" s="1009"/>
      <c r="BC489" s="1009"/>
      <c r="BD489" s="1009"/>
      <c r="BE489" s="1009"/>
      <c r="BF489" s="1009"/>
      <c r="BG489" s="1009"/>
      <c r="BH489" s="1009"/>
      <c r="BI489" s="1009"/>
      <c r="BJ489" s="1009"/>
      <c r="BK489" s="1009"/>
      <c r="BL489" s="1009"/>
      <c r="BM489" s="1009"/>
      <c r="BN489" s="1009"/>
      <c r="BO489" s="1009"/>
      <c r="BP489" s="1009"/>
      <c r="BQ489" s="1009"/>
      <c r="BR489" s="1009"/>
      <c r="BS489" s="1011"/>
      <c r="BT489" s="1011"/>
      <c r="BU489" s="1009"/>
      <c r="BV489" s="1009"/>
      <c r="BW489" s="1009"/>
      <c r="BX489" s="1009"/>
      <c r="BY489" s="1009"/>
      <c r="BZ489" s="1009"/>
      <c r="CA489" s="1009"/>
      <c r="CB489" s="1009"/>
      <c r="CC489" s="1009"/>
      <c r="CD489" s="1009"/>
      <c r="CE489" s="1009"/>
      <c r="CF489" s="1009"/>
      <c r="CG489" s="1009"/>
      <c r="CH489" s="1009"/>
      <c r="CI489" s="1009"/>
      <c r="CJ489" s="1009"/>
      <c r="CK489" s="1009"/>
      <c r="CL489" s="1009"/>
      <c r="CM489" s="1009"/>
      <c r="CN489" s="1009"/>
      <c r="CO489" s="1009"/>
      <c r="CP489" s="1009"/>
      <c r="CQ489" s="1009"/>
      <c r="CR489" s="1009"/>
      <c r="CS489" s="1009"/>
      <c r="CT489" s="1009"/>
      <c r="CU489" s="1009"/>
      <c r="CV489" s="1009"/>
      <c r="CW489" s="1009"/>
      <c r="CX489" s="1009"/>
      <c r="CY489" s="1009"/>
      <c r="CZ489" s="1009"/>
      <c r="DA489" s="1009"/>
      <c r="DB489" s="1009"/>
      <c r="DC489" s="1009"/>
      <c r="DD489" s="1009"/>
      <c r="DE489" s="1009"/>
      <c r="DF489" s="1009"/>
      <c r="DG489" s="1009"/>
    </row>
    <row r="490" ht="7.5" customHeight="1">
      <c r="A490" s="1009"/>
      <c r="B490" s="1009"/>
      <c r="C490" s="1009"/>
      <c r="D490" s="1009"/>
      <c r="E490" s="1009"/>
      <c r="F490" s="1009"/>
      <c r="G490" s="1009"/>
      <c r="H490" s="1009"/>
      <c r="I490" s="1009"/>
      <c r="J490" s="1009"/>
      <c r="K490" s="1009"/>
      <c r="L490" s="1009"/>
      <c r="M490" s="1009"/>
      <c r="N490" s="1009"/>
      <c r="O490" s="1009"/>
      <c r="P490" s="1009"/>
      <c r="Q490" s="1009"/>
      <c r="R490" s="1009"/>
      <c r="S490" s="1009"/>
      <c r="T490" s="1009"/>
      <c r="U490" s="1009"/>
      <c r="V490" s="1009"/>
      <c r="W490" s="1009"/>
      <c r="X490" s="1009"/>
      <c r="Y490" s="1009"/>
      <c r="Z490" s="1009"/>
      <c r="AA490" s="1009"/>
      <c r="AB490" s="1009"/>
      <c r="AC490" s="1009"/>
      <c r="AD490" s="1009"/>
      <c r="AE490" s="1009"/>
      <c r="AF490" s="1009"/>
      <c r="AG490" s="1009"/>
      <c r="AH490" s="1009"/>
      <c r="AI490" s="1009"/>
      <c r="AJ490" s="1009"/>
      <c r="AK490" s="1009"/>
      <c r="AL490" s="1009"/>
      <c r="AM490" s="1009"/>
      <c r="AN490" s="1009"/>
      <c r="AO490" s="1009"/>
      <c r="AP490" s="1009"/>
      <c r="AQ490" s="1009"/>
      <c r="AR490" s="1009"/>
      <c r="AS490" s="1009"/>
      <c r="AT490" s="1009"/>
      <c r="AU490" s="1009"/>
      <c r="AV490" s="1009"/>
      <c r="AW490" s="1009"/>
      <c r="AX490" s="1009"/>
      <c r="AY490" s="1009"/>
      <c r="AZ490" s="1009"/>
      <c r="BA490" s="1009"/>
      <c r="BB490" s="1009"/>
      <c r="BC490" s="1009"/>
      <c r="BD490" s="1009"/>
      <c r="BE490" s="1009"/>
      <c r="BF490" s="1009"/>
      <c r="BG490" s="1009"/>
      <c r="BH490" s="1009"/>
      <c r="BI490" s="1009"/>
      <c r="BJ490" s="1009"/>
      <c r="BK490" s="1009"/>
      <c r="BL490" s="1009"/>
      <c r="BM490" s="1009"/>
      <c r="BN490" s="1009"/>
      <c r="BO490" s="1009"/>
      <c r="BP490" s="1009"/>
      <c r="BQ490" s="1009"/>
      <c r="BR490" s="1009"/>
      <c r="BS490" s="1011"/>
      <c r="BT490" s="1011"/>
      <c r="BU490" s="1009"/>
      <c r="BV490" s="1009"/>
      <c r="BW490" s="1009"/>
      <c r="BX490" s="1009"/>
      <c r="BY490" s="1009"/>
      <c r="BZ490" s="1009"/>
      <c r="CA490" s="1009"/>
      <c r="CB490" s="1009"/>
      <c r="CC490" s="1009"/>
      <c r="CD490" s="1009"/>
      <c r="CE490" s="1009"/>
      <c r="CF490" s="1009"/>
      <c r="CG490" s="1009"/>
      <c r="CH490" s="1009"/>
      <c r="CI490" s="1009"/>
      <c r="CJ490" s="1009"/>
      <c r="CK490" s="1009"/>
      <c r="CL490" s="1009"/>
      <c r="CM490" s="1009"/>
      <c r="CN490" s="1009"/>
      <c r="CO490" s="1009"/>
      <c r="CP490" s="1009"/>
      <c r="CQ490" s="1009"/>
      <c r="CR490" s="1009"/>
      <c r="CS490" s="1009"/>
      <c r="CT490" s="1009"/>
      <c r="CU490" s="1009"/>
      <c r="CV490" s="1009"/>
      <c r="CW490" s="1009"/>
      <c r="CX490" s="1009"/>
      <c r="CY490" s="1009"/>
      <c r="CZ490" s="1009"/>
      <c r="DA490" s="1009"/>
      <c r="DB490" s="1009"/>
      <c r="DC490" s="1009"/>
      <c r="DD490" s="1009"/>
      <c r="DE490" s="1009"/>
      <c r="DF490" s="1009"/>
      <c r="DG490" s="1009"/>
    </row>
    <row r="491" ht="7.5" customHeight="1">
      <c r="A491" s="1009"/>
      <c r="B491" s="1009"/>
      <c r="C491" s="1009"/>
      <c r="D491" s="1009"/>
      <c r="E491" s="1009"/>
      <c r="F491" s="1009"/>
      <c r="G491" s="1009"/>
      <c r="H491" s="1009"/>
      <c r="I491" s="1009"/>
      <c r="J491" s="1009"/>
      <c r="K491" s="1009"/>
      <c r="L491" s="1009"/>
      <c r="M491" s="1009"/>
      <c r="N491" s="1009"/>
      <c r="O491" s="1009"/>
      <c r="P491" s="1009"/>
      <c r="Q491" s="1009"/>
      <c r="R491" s="1009"/>
      <c r="S491" s="1009"/>
      <c r="T491" s="1009"/>
      <c r="U491" s="1009"/>
      <c r="V491" s="1009"/>
      <c r="W491" s="1009"/>
      <c r="X491" s="1009"/>
      <c r="Y491" s="1009"/>
      <c r="Z491" s="1009"/>
      <c r="AA491" s="1009"/>
      <c r="AB491" s="1009"/>
      <c r="AC491" s="1009"/>
      <c r="AD491" s="1009"/>
      <c r="AE491" s="1009"/>
      <c r="AF491" s="1009"/>
      <c r="AG491" s="1009"/>
      <c r="AH491" s="1009"/>
      <c r="AI491" s="1009"/>
      <c r="AJ491" s="1009"/>
      <c r="AK491" s="1009"/>
      <c r="AL491" s="1009"/>
      <c r="AM491" s="1009"/>
      <c r="AN491" s="1009"/>
      <c r="AO491" s="1009"/>
      <c r="AP491" s="1009"/>
      <c r="AQ491" s="1009"/>
      <c r="AR491" s="1009"/>
      <c r="AS491" s="1009"/>
      <c r="AT491" s="1009"/>
      <c r="AU491" s="1009"/>
      <c r="AV491" s="1009"/>
      <c r="AW491" s="1009"/>
      <c r="AX491" s="1009"/>
      <c r="AY491" s="1009"/>
      <c r="AZ491" s="1009"/>
      <c r="BA491" s="1009"/>
      <c r="BB491" s="1009"/>
      <c r="BC491" s="1009"/>
      <c r="BD491" s="1009"/>
      <c r="BE491" s="1009"/>
      <c r="BF491" s="1009"/>
      <c r="BG491" s="1009"/>
      <c r="BH491" s="1009"/>
      <c r="BI491" s="1009"/>
      <c r="BJ491" s="1009"/>
      <c r="BK491" s="1009"/>
      <c r="BL491" s="1009"/>
      <c r="BM491" s="1009"/>
      <c r="BN491" s="1009"/>
      <c r="BO491" s="1009"/>
      <c r="BP491" s="1009"/>
      <c r="BQ491" s="1009"/>
      <c r="BR491" s="1009"/>
      <c r="BS491" s="1011"/>
      <c r="BT491" s="1011"/>
      <c r="BU491" s="1009"/>
      <c r="BV491" s="1009"/>
      <c r="BW491" s="1009"/>
      <c r="BX491" s="1009"/>
      <c r="BY491" s="1009"/>
      <c r="BZ491" s="1009"/>
      <c r="CA491" s="1009"/>
      <c r="CB491" s="1009"/>
      <c r="CC491" s="1009"/>
      <c r="CD491" s="1009"/>
      <c r="CE491" s="1009"/>
      <c r="CF491" s="1009"/>
      <c r="CG491" s="1009"/>
      <c r="CH491" s="1009"/>
      <c r="CI491" s="1009"/>
      <c r="CJ491" s="1009"/>
      <c r="CK491" s="1009"/>
      <c r="CL491" s="1009"/>
      <c r="CM491" s="1009"/>
      <c r="CN491" s="1009"/>
      <c r="CO491" s="1009"/>
      <c r="CP491" s="1009"/>
      <c r="CQ491" s="1009"/>
      <c r="CR491" s="1009"/>
      <c r="CS491" s="1009"/>
      <c r="CT491" s="1009"/>
      <c r="CU491" s="1009"/>
      <c r="CV491" s="1009"/>
      <c r="CW491" s="1009"/>
      <c r="CX491" s="1009"/>
      <c r="CY491" s="1009"/>
      <c r="CZ491" s="1009"/>
      <c r="DA491" s="1009"/>
      <c r="DB491" s="1009"/>
      <c r="DC491" s="1009"/>
      <c r="DD491" s="1009"/>
      <c r="DE491" s="1009"/>
      <c r="DF491" s="1009"/>
      <c r="DG491" s="1009"/>
    </row>
    <row r="492" ht="7.5" customHeight="1">
      <c r="A492" s="1009"/>
      <c r="B492" s="1009"/>
      <c r="C492" s="1009"/>
      <c r="D492" s="1009"/>
      <c r="E492" s="1009"/>
      <c r="F492" s="1009"/>
      <c r="G492" s="1009"/>
      <c r="H492" s="1009"/>
      <c r="I492" s="1009"/>
      <c r="J492" s="1009"/>
      <c r="K492" s="1009"/>
      <c r="L492" s="1009"/>
      <c r="M492" s="1009"/>
      <c r="N492" s="1009"/>
      <c r="O492" s="1009"/>
      <c r="P492" s="1009"/>
      <c r="Q492" s="1009"/>
      <c r="R492" s="1009"/>
      <c r="S492" s="1009"/>
      <c r="T492" s="1009"/>
      <c r="U492" s="1009"/>
      <c r="V492" s="1009"/>
      <c r="W492" s="1009"/>
      <c r="X492" s="1009"/>
      <c r="Y492" s="1009"/>
      <c r="Z492" s="1009"/>
      <c r="AA492" s="1009"/>
      <c r="AB492" s="1009"/>
      <c r="AC492" s="1009"/>
      <c r="AD492" s="1009"/>
      <c r="AE492" s="1009"/>
      <c r="AF492" s="1009"/>
      <c r="AG492" s="1009"/>
      <c r="AH492" s="1009"/>
      <c r="AI492" s="1009"/>
      <c r="AJ492" s="1009"/>
      <c r="AK492" s="1009"/>
      <c r="AL492" s="1009"/>
      <c r="AM492" s="1009"/>
      <c r="AN492" s="1009"/>
      <c r="AO492" s="1009"/>
      <c r="AP492" s="1009"/>
      <c r="AQ492" s="1009"/>
      <c r="AR492" s="1009"/>
      <c r="AS492" s="1009"/>
      <c r="AT492" s="1009"/>
      <c r="AU492" s="1009"/>
      <c r="AV492" s="1009"/>
      <c r="AW492" s="1009"/>
      <c r="AX492" s="1009"/>
      <c r="AY492" s="1009"/>
      <c r="AZ492" s="1009"/>
      <c r="BA492" s="1009"/>
      <c r="BB492" s="1009"/>
      <c r="BC492" s="1009"/>
      <c r="BD492" s="1009"/>
      <c r="BE492" s="1009"/>
      <c r="BF492" s="1009"/>
      <c r="BG492" s="1009"/>
      <c r="BH492" s="1009"/>
      <c r="BI492" s="1009"/>
      <c r="BJ492" s="1009"/>
      <c r="BK492" s="1009"/>
      <c r="BL492" s="1009"/>
      <c r="BM492" s="1009"/>
      <c r="BN492" s="1009"/>
      <c r="BO492" s="1009"/>
      <c r="BP492" s="1009"/>
      <c r="BQ492" s="1009"/>
      <c r="BR492" s="1009"/>
      <c r="BS492" s="1011"/>
      <c r="BT492" s="1011"/>
      <c r="BU492" s="1009"/>
      <c r="BV492" s="1009"/>
      <c r="BW492" s="1009"/>
      <c r="BX492" s="1009"/>
      <c r="BY492" s="1009"/>
      <c r="BZ492" s="1009"/>
      <c r="CA492" s="1009"/>
      <c r="CB492" s="1009"/>
      <c r="CC492" s="1009"/>
      <c r="CD492" s="1009"/>
      <c r="CE492" s="1009"/>
      <c r="CF492" s="1009"/>
      <c r="CG492" s="1009"/>
      <c r="CH492" s="1009"/>
      <c r="CI492" s="1009"/>
      <c r="CJ492" s="1009"/>
      <c r="CK492" s="1009"/>
      <c r="CL492" s="1009"/>
      <c r="CM492" s="1009"/>
      <c r="CN492" s="1009"/>
      <c r="CO492" s="1009"/>
      <c r="CP492" s="1009"/>
      <c r="CQ492" s="1009"/>
      <c r="CR492" s="1009"/>
      <c r="CS492" s="1009"/>
      <c r="CT492" s="1009"/>
      <c r="CU492" s="1009"/>
      <c r="CV492" s="1009"/>
      <c r="CW492" s="1009"/>
      <c r="CX492" s="1009"/>
      <c r="CY492" s="1009"/>
      <c r="CZ492" s="1009"/>
      <c r="DA492" s="1009"/>
      <c r="DB492" s="1009"/>
      <c r="DC492" s="1009"/>
      <c r="DD492" s="1009"/>
      <c r="DE492" s="1009"/>
      <c r="DF492" s="1009"/>
      <c r="DG492" s="1009"/>
    </row>
    <row r="493" ht="7.5" customHeight="1">
      <c r="A493" s="1009"/>
      <c r="B493" s="1009"/>
      <c r="C493" s="1009"/>
      <c r="D493" s="1009"/>
      <c r="E493" s="1009"/>
      <c r="F493" s="1009"/>
      <c r="G493" s="1009"/>
      <c r="H493" s="1009"/>
      <c r="I493" s="1009"/>
      <c r="J493" s="1009"/>
      <c r="K493" s="1009"/>
      <c r="L493" s="1009"/>
      <c r="M493" s="1009"/>
      <c r="N493" s="1009"/>
      <c r="O493" s="1009"/>
      <c r="P493" s="1009"/>
      <c r="Q493" s="1009"/>
      <c r="R493" s="1009"/>
      <c r="S493" s="1009"/>
      <c r="T493" s="1009"/>
      <c r="U493" s="1009"/>
      <c r="V493" s="1009"/>
      <c r="W493" s="1009"/>
      <c r="X493" s="1009"/>
      <c r="Y493" s="1009"/>
      <c r="Z493" s="1009"/>
      <c r="AA493" s="1009"/>
      <c r="AB493" s="1009"/>
      <c r="AC493" s="1009"/>
      <c r="AD493" s="1009"/>
      <c r="AE493" s="1009"/>
      <c r="AF493" s="1009"/>
      <c r="AG493" s="1009"/>
      <c r="AH493" s="1009"/>
      <c r="AI493" s="1009"/>
      <c r="AJ493" s="1009"/>
      <c r="AK493" s="1009"/>
      <c r="AL493" s="1009"/>
      <c r="AM493" s="1009"/>
      <c r="AN493" s="1009"/>
      <c r="AO493" s="1009"/>
      <c r="AP493" s="1009"/>
      <c r="AQ493" s="1009"/>
      <c r="AR493" s="1009"/>
      <c r="AS493" s="1009"/>
      <c r="AT493" s="1009"/>
      <c r="AU493" s="1009"/>
      <c r="AV493" s="1009"/>
      <c r="AW493" s="1009"/>
      <c r="AX493" s="1009"/>
      <c r="AY493" s="1009"/>
      <c r="AZ493" s="1009"/>
      <c r="BA493" s="1009"/>
      <c r="BB493" s="1009"/>
      <c r="BC493" s="1009"/>
      <c r="BD493" s="1009"/>
      <c r="BE493" s="1009"/>
      <c r="BF493" s="1009"/>
      <c r="BG493" s="1009"/>
      <c r="BH493" s="1009"/>
      <c r="BI493" s="1009"/>
      <c r="BJ493" s="1009"/>
      <c r="BK493" s="1009"/>
      <c r="BL493" s="1009"/>
      <c r="BM493" s="1009"/>
      <c r="BN493" s="1009"/>
      <c r="BO493" s="1009"/>
      <c r="BP493" s="1009"/>
      <c r="BQ493" s="1009"/>
      <c r="BR493" s="1009"/>
      <c r="BS493" s="1011"/>
      <c r="BT493" s="1011"/>
      <c r="BU493" s="1009"/>
      <c r="BV493" s="1009"/>
      <c r="BW493" s="1009"/>
      <c r="BX493" s="1009"/>
      <c r="BY493" s="1009"/>
      <c r="BZ493" s="1009"/>
      <c r="CA493" s="1009"/>
      <c r="CB493" s="1009"/>
      <c r="CC493" s="1009"/>
      <c r="CD493" s="1009"/>
      <c r="CE493" s="1009"/>
      <c r="CF493" s="1009"/>
      <c r="CG493" s="1009"/>
      <c r="CH493" s="1009"/>
      <c r="CI493" s="1009"/>
      <c r="CJ493" s="1009"/>
      <c r="CK493" s="1009"/>
      <c r="CL493" s="1009"/>
      <c r="CM493" s="1009"/>
      <c r="CN493" s="1009"/>
      <c r="CO493" s="1009"/>
      <c r="CP493" s="1009"/>
      <c r="CQ493" s="1009"/>
      <c r="CR493" s="1009"/>
      <c r="CS493" s="1009"/>
      <c r="CT493" s="1009"/>
      <c r="CU493" s="1009"/>
      <c r="CV493" s="1009"/>
      <c r="CW493" s="1009"/>
      <c r="CX493" s="1009"/>
      <c r="CY493" s="1009"/>
      <c r="CZ493" s="1009"/>
      <c r="DA493" s="1009"/>
      <c r="DB493" s="1009"/>
      <c r="DC493" s="1009"/>
      <c r="DD493" s="1009"/>
      <c r="DE493" s="1009"/>
      <c r="DF493" s="1009"/>
      <c r="DG493" s="1009"/>
    </row>
    <row r="494" ht="7.5" customHeight="1">
      <c r="A494" s="1009"/>
      <c r="B494" s="1009"/>
      <c r="C494" s="1009"/>
      <c r="D494" s="1009"/>
      <c r="E494" s="1009"/>
      <c r="F494" s="1009"/>
      <c r="G494" s="1009"/>
      <c r="H494" s="1009"/>
      <c r="I494" s="1009"/>
      <c r="J494" s="1009"/>
      <c r="K494" s="1009"/>
      <c r="L494" s="1009"/>
      <c r="M494" s="1009"/>
      <c r="N494" s="1009"/>
      <c r="O494" s="1009"/>
      <c r="P494" s="1009"/>
      <c r="Q494" s="1009"/>
      <c r="R494" s="1009"/>
      <c r="S494" s="1009"/>
      <c r="T494" s="1009"/>
      <c r="U494" s="1009"/>
      <c r="V494" s="1009"/>
      <c r="W494" s="1009"/>
      <c r="X494" s="1009"/>
      <c r="Y494" s="1009"/>
      <c r="Z494" s="1009"/>
      <c r="AA494" s="1009"/>
      <c r="AB494" s="1009"/>
      <c r="AC494" s="1009"/>
      <c r="AD494" s="1009"/>
      <c r="AE494" s="1009"/>
      <c r="AF494" s="1009"/>
      <c r="AG494" s="1009"/>
      <c r="AH494" s="1009"/>
      <c r="AI494" s="1009"/>
      <c r="AJ494" s="1009"/>
      <c r="AK494" s="1009"/>
      <c r="AL494" s="1009"/>
      <c r="AM494" s="1009"/>
      <c r="AN494" s="1009"/>
      <c r="AO494" s="1009"/>
      <c r="AP494" s="1009"/>
      <c r="AQ494" s="1009"/>
      <c r="AR494" s="1009"/>
      <c r="AS494" s="1009"/>
      <c r="AT494" s="1009"/>
      <c r="AU494" s="1009"/>
      <c r="AV494" s="1009"/>
      <c r="AW494" s="1009"/>
      <c r="AX494" s="1009"/>
      <c r="AY494" s="1009"/>
      <c r="AZ494" s="1009"/>
      <c r="BA494" s="1009"/>
      <c r="BB494" s="1009"/>
      <c r="BC494" s="1009"/>
      <c r="BD494" s="1009"/>
      <c r="BE494" s="1009"/>
      <c r="BF494" s="1009"/>
      <c r="BG494" s="1009"/>
      <c r="BH494" s="1009"/>
      <c r="BI494" s="1009"/>
      <c r="BJ494" s="1009"/>
      <c r="BK494" s="1009"/>
      <c r="BL494" s="1009"/>
      <c r="BM494" s="1009"/>
      <c r="BN494" s="1009"/>
      <c r="BO494" s="1009"/>
      <c r="BP494" s="1009"/>
      <c r="BQ494" s="1009"/>
      <c r="BR494" s="1009"/>
      <c r="BS494" s="1011"/>
      <c r="BT494" s="1011"/>
      <c r="BU494" s="1009"/>
      <c r="BV494" s="1009"/>
      <c r="BW494" s="1009"/>
      <c r="BX494" s="1009"/>
      <c r="BY494" s="1009"/>
      <c r="BZ494" s="1009"/>
      <c r="CA494" s="1009"/>
      <c r="CB494" s="1009"/>
      <c r="CC494" s="1009"/>
      <c r="CD494" s="1009"/>
      <c r="CE494" s="1009"/>
      <c r="CF494" s="1009"/>
      <c r="CG494" s="1009"/>
      <c r="CH494" s="1009"/>
      <c r="CI494" s="1009"/>
      <c r="CJ494" s="1009"/>
      <c r="CK494" s="1009"/>
      <c r="CL494" s="1009"/>
      <c r="CM494" s="1009"/>
      <c r="CN494" s="1009"/>
      <c r="CO494" s="1009"/>
      <c r="CP494" s="1009"/>
      <c r="CQ494" s="1009"/>
      <c r="CR494" s="1009"/>
      <c r="CS494" s="1009"/>
      <c r="CT494" s="1009"/>
      <c r="CU494" s="1009"/>
      <c r="CV494" s="1009"/>
      <c r="CW494" s="1009"/>
      <c r="CX494" s="1009"/>
      <c r="CY494" s="1009"/>
      <c r="CZ494" s="1009"/>
      <c r="DA494" s="1009"/>
      <c r="DB494" s="1009"/>
      <c r="DC494" s="1009"/>
      <c r="DD494" s="1009"/>
      <c r="DE494" s="1009"/>
      <c r="DF494" s="1009"/>
      <c r="DG494" s="1009"/>
    </row>
    <row r="495" ht="7.5" customHeight="1">
      <c r="A495" s="1009"/>
      <c r="B495" s="1009"/>
      <c r="C495" s="1009"/>
      <c r="D495" s="1009"/>
      <c r="E495" s="1009"/>
      <c r="F495" s="1009"/>
      <c r="G495" s="1009"/>
      <c r="H495" s="1009"/>
      <c r="I495" s="1009"/>
      <c r="J495" s="1009"/>
      <c r="K495" s="1009"/>
      <c r="L495" s="1009"/>
      <c r="M495" s="1009"/>
      <c r="N495" s="1009"/>
      <c r="O495" s="1009"/>
      <c r="P495" s="1009"/>
      <c r="Q495" s="1009"/>
      <c r="R495" s="1009"/>
      <c r="S495" s="1009"/>
      <c r="T495" s="1009"/>
      <c r="U495" s="1009"/>
      <c r="V495" s="1009"/>
      <c r="W495" s="1009"/>
      <c r="X495" s="1009"/>
      <c r="Y495" s="1009"/>
      <c r="Z495" s="1009"/>
      <c r="AA495" s="1009"/>
      <c r="AB495" s="1009"/>
      <c r="AC495" s="1009"/>
      <c r="AD495" s="1009"/>
      <c r="AE495" s="1009"/>
      <c r="AF495" s="1009"/>
      <c r="AG495" s="1009"/>
      <c r="AH495" s="1009"/>
      <c r="AI495" s="1009"/>
      <c r="AJ495" s="1009"/>
      <c r="AK495" s="1009"/>
      <c r="AL495" s="1009"/>
      <c r="AM495" s="1009"/>
      <c r="AN495" s="1009"/>
      <c r="AO495" s="1009"/>
      <c r="AP495" s="1009"/>
      <c r="AQ495" s="1009"/>
      <c r="AR495" s="1009"/>
      <c r="AS495" s="1009"/>
      <c r="AT495" s="1009"/>
      <c r="AU495" s="1009"/>
      <c r="AV495" s="1009"/>
      <c r="AW495" s="1009"/>
      <c r="AX495" s="1009"/>
      <c r="AY495" s="1009"/>
      <c r="AZ495" s="1009"/>
      <c r="BA495" s="1009"/>
      <c r="BB495" s="1009"/>
      <c r="BC495" s="1009"/>
      <c r="BD495" s="1009"/>
      <c r="BE495" s="1009"/>
      <c r="BF495" s="1009"/>
      <c r="BG495" s="1009"/>
      <c r="BH495" s="1009"/>
      <c r="BI495" s="1009"/>
      <c r="BJ495" s="1009"/>
      <c r="BK495" s="1009"/>
      <c r="BL495" s="1009"/>
      <c r="BM495" s="1009"/>
      <c r="BN495" s="1009"/>
      <c r="BO495" s="1009"/>
      <c r="BP495" s="1009"/>
      <c r="BQ495" s="1009"/>
      <c r="BR495" s="1009"/>
      <c r="BS495" s="1011"/>
      <c r="BT495" s="1011"/>
      <c r="BU495" s="1009"/>
      <c r="BV495" s="1009"/>
      <c r="BW495" s="1009"/>
      <c r="BX495" s="1009"/>
      <c r="BY495" s="1009"/>
      <c r="BZ495" s="1009"/>
      <c r="CA495" s="1009"/>
      <c r="CB495" s="1009"/>
      <c r="CC495" s="1009"/>
      <c r="CD495" s="1009"/>
      <c r="CE495" s="1009"/>
      <c r="CF495" s="1009"/>
      <c r="CG495" s="1009"/>
      <c r="CH495" s="1009"/>
      <c r="CI495" s="1009"/>
      <c r="CJ495" s="1009"/>
      <c r="CK495" s="1009"/>
      <c r="CL495" s="1009"/>
      <c r="CM495" s="1009"/>
      <c r="CN495" s="1009"/>
      <c r="CO495" s="1009"/>
      <c r="CP495" s="1009"/>
      <c r="CQ495" s="1009"/>
      <c r="CR495" s="1009"/>
      <c r="CS495" s="1009"/>
      <c r="CT495" s="1009"/>
      <c r="CU495" s="1009"/>
      <c r="CV495" s="1009"/>
      <c r="CW495" s="1009"/>
      <c r="CX495" s="1009"/>
      <c r="CY495" s="1009"/>
      <c r="CZ495" s="1009"/>
      <c r="DA495" s="1009"/>
      <c r="DB495" s="1009"/>
      <c r="DC495" s="1009"/>
      <c r="DD495" s="1009"/>
      <c r="DE495" s="1009"/>
      <c r="DF495" s="1009"/>
      <c r="DG495" s="1009"/>
    </row>
    <row r="496" ht="7.5" customHeight="1">
      <c r="A496" s="1009"/>
      <c r="B496" s="1009"/>
      <c r="C496" s="1009"/>
      <c r="D496" s="1009"/>
      <c r="E496" s="1009"/>
      <c r="F496" s="1009"/>
      <c r="G496" s="1009"/>
      <c r="H496" s="1009"/>
      <c r="I496" s="1009"/>
      <c r="J496" s="1009"/>
      <c r="K496" s="1009"/>
      <c r="L496" s="1009"/>
      <c r="M496" s="1009"/>
      <c r="N496" s="1009"/>
      <c r="O496" s="1009"/>
      <c r="P496" s="1009"/>
      <c r="Q496" s="1009"/>
      <c r="R496" s="1009"/>
      <c r="S496" s="1009"/>
      <c r="T496" s="1009"/>
      <c r="U496" s="1009"/>
      <c r="V496" s="1009"/>
      <c r="W496" s="1009"/>
      <c r="X496" s="1009"/>
      <c r="Y496" s="1009"/>
      <c r="Z496" s="1009"/>
      <c r="AA496" s="1009"/>
      <c r="AB496" s="1009"/>
      <c r="AC496" s="1009"/>
      <c r="AD496" s="1009"/>
      <c r="AE496" s="1009"/>
      <c r="AF496" s="1009"/>
      <c r="AG496" s="1009"/>
      <c r="AH496" s="1009"/>
      <c r="AI496" s="1009"/>
      <c r="AJ496" s="1009"/>
      <c r="AK496" s="1009"/>
      <c r="AL496" s="1009"/>
      <c r="AM496" s="1009"/>
      <c r="AN496" s="1009"/>
      <c r="AO496" s="1009"/>
      <c r="AP496" s="1009"/>
      <c r="AQ496" s="1009"/>
      <c r="AR496" s="1009"/>
      <c r="AS496" s="1009"/>
      <c r="AT496" s="1009"/>
      <c r="AU496" s="1009"/>
      <c r="AV496" s="1009"/>
      <c r="AW496" s="1009"/>
      <c r="AX496" s="1009"/>
      <c r="AY496" s="1009"/>
      <c r="AZ496" s="1009"/>
      <c r="BA496" s="1009"/>
      <c r="BB496" s="1009"/>
      <c r="BC496" s="1009"/>
      <c r="BD496" s="1009"/>
      <c r="BE496" s="1009"/>
      <c r="BF496" s="1009"/>
      <c r="BG496" s="1009"/>
      <c r="BH496" s="1009"/>
      <c r="BI496" s="1009"/>
      <c r="BJ496" s="1009"/>
      <c r="BK496" s="1009"/>
      <c r="BL496" s="1009"/>
      <c r="BM496" s="1009"/>
      <c r="BN496" s="1009"/>
      <c r="BO496" s="1009"/>
      <c r="BP496" s="1009"/>
      <c r="BQ496" s="1009"/>
      <c r="BR496" s="1009"/>
      <c r="BS496" s="1011"/>
      <c r="BT496" s="1011"/>
      <c r="BU496" s="1009"/>
      <c r="BV496" s="1009"/>
      <c r="BW496" s="1009"/>
      <c r="BX496" s="1009"/>
      <c r="BY496" s="1009"/>
      <c r="BZ496" s="1009"/>
      <c r="CA496" s="1009"/>
      <c r="CB496" s="1009"/>
      <c r="CC496" s="1009"/>
      <c r="CD496" s="1009"/>
      <c r="CE496" s="1009"/>
      <c r="CF496" s="1009"/>
      <c r="CG496" s="1009"/>
      <c r="CH496" s="1009"/>
      <c r="CI496" s="1009"/>
      <c r="CJ496" s="1009"/>
      <c r="CK496" s="1009"/>
      <c r="CL496" s="1009"/>
      <c r="CM496" s="1009"/>
      <c r="CN496" s="1009"/>
      <c r="CO496" s="1009"/>
      <c r="CP496" s="1009"/>
      <c r="CQ496" s="1009"/>
      <c r="CR496" s="1009"/>
      <c r="CS496" s="1009"/>
      <c r="CT496" s="1009"/>
      <c r="CU496" s="1009"/>
      <c r="CV496" s="1009"/>
      <c r="CW496" s="1009"/>
      <c r="CX496" s="1009"/>
      <c r="CY496" s="1009"/>
      <c r="CZ496" s="1009"/>
      <c r="DA496" s="1009"/>
      <c r="DB496" s="1009"/>
      <c r="DC496" s="1009"/>
      <c r="DD496" s="1009"/>
      <c r="DE496" s="1009"/>
      <c r="DF496" s="1009"/>
      <c r="DG496" s="1009"/>
    </row>
    <row r="497" ht="7.5" customHeight="1">
      <c r="A497" s="1009"/>
      <c r="B497" s="1009"/>
      <c r="C497" s="1009"/>
      <c r="D497" s="1009"/>
      <c r="E497" s="1009"/>
      <c r="F497" s="1009"/>
      <c r="G497" s="1009"/>
      <c r="H497" s="1009"/>
      <c r="I497" s="1009"/>
      <c r="J497" s="1009"/>
      <c r="K497" s="1009"/>
      <c r="L497" s="1009"/>
      <c r="M497" s="1009"/>
      <c r="N497" s="1009"/>
      <c r="O497" s="1009"/>
      <c r="P497" s="1009"/>
      <c r="Q497" s="1009"/>
      <c r="R497" s="1009"/>
      <c r="S497" s="1009"/>
      <c r="T497" s="1009"/>
      <c r="U497" s="1009"/>
      <c r="V497" s="1009"/>
      <c r="W497" s="1009"/>
      <c r="X497" s="1009"/>
      <c r="Y497" s="1009"/>
      <c r="Z497" s="1009"/>
      <c r="AA497" s="1009"/>
      <c r="AB497" s="1009"/>
      <c r="AC497" s="1009"/>
      <c r="AD497" s="1009"/>
      <c r="AE497" s="1009"/>
      <c r="AF497" s="1009"/>
      <c r="AG497" s="1009"/>
      <c r="AH497" s="1009"/>
      <c r="AI497" s="1009"/>
      <c r="AJ497" s="1009"/>
      <c r="AK497" s="1009"/>
      <c r="AL497" s="1009"/>
      <c r="AM497" s="1009"/>
      <c r="AN497" s="1009"/>
      <c r="AO497" s="1009"/>
      <c r="AP497" s="1009"/>
      <c r="AQ497" s="1009"/>
      <c r="AR497" s="1009"/>
      <c r="AS497" s="1009"/>
      <c r="AT497" s="1009"/>
      <c r="AU497" s="1009"/>
      <c r="AV497" s="1009"/>
      <c r="AW497" s="1009"/>
      <c r="AX497" s="1009"/>
      <c r="AY497" s="1009"/>
      <c r="AZ497" s="1009"/>
      <c r="BA497" s="1009"/>
      <c r="BB497" s="1009"/>
      <c r="BC497" s="1009"/>
      <c r="BD497" s="1009"/>
      <c r="BE497" s="1009"/>
      <c r="BF497" s="1009"/>
      <c r="BG497" s="1009"/>
      <c r="BH497" s="1009"/>
      <c r="BI497" s="1009"/>
      <c r="BJ497" s="1009"/>
      <c r="BK497" s="1009"/>
      <c r="BL497" s="1009"/>
      <c r="BM497" s="1009"/>
      <c r="BN497" s="1009"/>
      <c r="BO497" s="1009"/>
      <c r="BP497" s="1009"/>
      <c r="BQ497" s="1009"/>
      <c r="BR497" s="1009"/>
      <c r="BS497" s="1011"/>
      <c r="BT497" s="1011"/>
      <c r="BU497" s="1009"/>
      <c r="BV497" s="1009"/>
      <c r="BW497" s="1009"/>
      <c r="BX497" s="1009"/>
      <c r="BY497" s="1009"/>
      <c r="BZ497" s="1009"/>
      <c r="CA497" s="1009"/>
      <c r="CB497" s="1009"/>
      <c r="CC497" s="1009"/>
      <c r="CD497" s="1009"/>
      <c r="CE497" s="1009"/>
      <c r="CF497" s="1009"/>
      <c r="CG497" s="1009"/>
      <c r="CH497" s="1009"/>
      <c r="CI497" s="1009"/>
      <c r="CJ497" s="1009"/>
      <c r="CK497" s="1009"/>
      <c r="CL497" s="1009"/>
      <c r="CM497" s="1009"/>
      <c r="CN497" s="1009"/>
      <c r="CO497" s="1009"/>
      <c r="CP497" s="1009"/>
      <c r="CQ497" s="1009"/>
      <c r="CR497" s="1009"/>
      <c r="CS497" s="1009"/>
      <c r="CT497" s="1009"/>
      <c r="CU497" s="1009"/>
      <c r="CV497" s="1009"/>
      <c r="CW497" s="1009"/>
      <c r="CX497" s="1009"/>
      <c r="CY497" s="1009"/>
      <c r="CZ497" s="1009"/>
      <c r="DA497" s="1009"/>
      <c r="DB497" s="1009"/>
      <c r="DC497" s="1009"/>
      <c r="DD497" s="1009"/>
      <c r="DE497" s="1009"/>
      <c r="DF497" s="1009"/>
      <c r="DG497" s="1009"/>
    </row>
    <row r="498" ht="7.5" customHeight="1">
      <c r="A498" s="1009"/>
      <c r="B498" s="1009"/>
      <c r="C498" s="1009"/>
      <c r="D498" s="1009"/>
      <c r="E498" s="1009"/>
      <c r="F498" s="1009"/>
      <c r="G498" s="1009"/>
      <c r="H498" s="1009"/>
      <c r="I498" s="1009"/>
      <c r="J498" s="1009"/>
      <c r="K498" s="1009"/>
      <c r="L498" s="1009"/>
      <c r="M498" s="1009"/>
      <c r="N498" s="1009"/>
      <c r="O498" s="1009"/>
      <c r="P498" s="1009"/>
      <c r="Q498" s="1009"/>
      <c r="R498" s="1009"/>
      <c r="S498" s="1009"/>
      <c r="T498" s="1009"/>
      <c r="U498" s="1009"/>
      <c r="V498" s="1009"/>
      <c r="W498" s="1009"/>
      <c r="X498" s="1009"/>
      <c r="Y498" s="1009"/>
      <c r="Z498" s="1009"/>
      <c r="AA498" s="1009"/>
      <c r="AB498" s="1009"/>
      <c r="AC498" s="1009"/>
      <c r="AD498" s="1009"/>
      <c r="AE498" s="1009"/>
      <c r="AF498" s="1009"/>
      <c r="AG498" s="1009"/>
      <c r="AH498" s="1009"/>
      <c r="AI498" s="1009"/>
      <c r="AJ498" s="1009"/>
      <c r="AK498" s="1009"/>
      <c r="AL498" s="1009"/>
      <c r="AM498" s="1009"/>
      <c r="AN498" s="1009"/>
      <c r="AO498" s="1009"/>
      <c r="AP498" s="1009"/>
      <c r="AQ498" s="1009"/>
      <c r="AR498" s="1009"/>
      <c r="AS498" s="1009"/>
      <c r="AT498" s="1009"/>
      <c r="AU498" s="1009"/>
      <c r="AV498" s="1009"/>
      <c r="AW498" s="1009"/>
      <c r="AX498" s="1009"/>
      <c r="AY498" s="1009"/>
      <c r="AZ498" s="1009"/>
      <c r="BA498" s="1009"/>
      <c r="BB498" s="1009"/>
      <c r="BC498" s="1009"/>
      <c r="BD498" s="1009"/>
      <c r="BE498" s="1009"/>
      <c r="BF498" s="1009"/>
      <c r="BG498" s="1009"/>
      <c r="BH498" s="1009"/>
      <c r="BI498" s="1009"/>
      <c r="BJ498" s="1009"/>
      <c r="BK498" s="1009"/>
      <c r="BL498" s="1009"/>
      <c r="BM498" s="1009"/>
      <c r="BN498" s="1009"/>
      <c r="BO498" s="1009"/>
      <c r="BP498" s="1009"/>
      <c r="BQ498" s="1009"/>
      <c r="BR498" s="1009"/>
      <c r="BS498" s="1011"/>
      <c r="BT498" s="1011"/>
      <c r="BU498" s="1009"/>
      <c r="BV498" s="1009"/>
      <c r="BW498" s="1009"/>
      <c r="BX498" s="1009"/>
      <c r="BY498" s="1009"/>
      <c r="BZ498" s="1009"/>
      <c r="CA498" s="1009"/>
      <c r="CB498" s="1009"/>
      <c r="CC498" s="1009"/>
      <c r="CD498" s="1009"/>
      <c r="CE498" s="1009"/>
      <c r="CF498" s="1009"/>
      <c r="CG498" s="1009"/>
      <c r="CH498" s="1009"/>
      <c r="CI498" s="1009"/>
      <c r="CJ498" s="1009"/>
      <c r="CK498" s="1009"/>
      <c r="CL498" s="1009"/>
      <c r="CM498" s="1009"/>
      <c r="CN498" s="1009"/>
      <c r="CO498" s="1009"/>
      <c r="CP498" s="1009"/>
      <c r="CQ498" s="1009"/>
      <c r="CR498" s="1009"/>
      <c r="CS498" s="1009"/>
      <c r="CT498" s="1009"/>
      <c r="CU498" s="1009"/>
      <c r="CV498" s="1009"/>
      <c r="CW498" s="1009"/>
      <c r="CX498" s="1009"/>
      <c r="CY498" s="1009"/>
      <c r="CZ498" s="1009"/>
      <c r="DA498" s="1009"/>
      <c r="DB498" s="1009"/>
      <c r="DC498" s="1009"/>
      <c r="DD498" s="1009"/>
      <c r="DE498" s="1009"/>
      <c r="DF498" s="1009"/>
      <c r="DG498" s="1009"/>
    </row>
    <row r="499" ht="7.5" customHeight="1">
      <c r="A499" s="1009"/>
      <c r="B499" s="1009"/>
      <c r="C499" s="1009"/>
      <c r="D499" s="1009"/>
      <c r="E499" s="1009"/>
      <c r="F499" s="1009"/>
      <c r="G499" s="1009"/>
      <c r="H499" s="1009"/>
      <c r="I499" s="1009"/>
      <c r="J499" s="1009"/>
      <c r="K499" s="1009"/>
      <c r="L499" s="1009"/>
      <c r="M499" s="1009"/>
      <c r="N499" s="1009"/>
      <c r="O499" s="1009"/>
      <c r="P499" s="1009"/>
      <c r="Q499" s="1009"/>
      <c r="R499" s="1009"/>
      <c r="S499" s="1009"/>
      <c r="T499" s="1009"/>
      <c r="U499" s="1009"/>
      <c r="V499" s="1009"/>
      <c r="W499" s="1009"/>
      <c r="X499" s="1009"/>
      <c r="Y499" s="1009"/>
      <c r="Z499" s="1009"/>
      <c r="AA499" s="1009"/>
      <c r="AB499" s="1009"/>
      <c r="AC499" s="1009"/>
      <c r="AD499" s="1009"/>
      <c r="AE499" s="1009"/>
      <c r="AF499" s="1009"/>
      <c r="AG499" s="1009"/>
      <c r="AH499" s="1009"/>
      <c r="AI499" s="1009"/>
      <c r="AJ499" s="1009"/>
      <c r="AK499" s="1009"/>
      <c r="AL499" s="1009"/>
      <c r="AM499" s="1009"/>
      <c r="AN499" s="1009"/>
      <c r="AO499" s="1009"/>
      <c r="AP499" s="1009"/>
      <c r="AQ499" s="1009"/>
      <c r="AR499" s="1009"/>
      <c r="AS499" s="1009"/>
      <c r="AT499" s="1009"/>
      <c r="AU499" s="1009"/>
      <c r="AV499" s="1009"/>
      <c r="AW499" s="1009"/>
      <c r="AX499" s="1009"/>
      <c r="AY499" s="1009"/>
      <c r="AZ499" s="1009"/>
      <c r="BA499" s="1009"/>
      <c r="BB499" s="1009"/>
      <c r="BC499" s="1009"/>
      <c r="BD499" s="1009"/>
      <c r="BE499" s="1009"/>
      <c r="BF499" s="1009"/>
      <c r="BG499" s="1009"/>
      <c r="BH499" s="1009"/>
      <c r="BI499" s="1009"/>
      <c r="BJ499" s="1009"/>
      <c r="BK499" s="1009"/>
      <c r="BL499" s="1009"/>
      <c r="BM499" s="1009"/>
      <c r="BN499" s="1009"/>
      <c r="BO499" s="1009"/>
      <c r="BP499" s="1009"/>
      <c r="BQ499" s="1009"/>
      <c r="BR499" s="1009"/>
      <c r="BS499" s="1011"/>
      <c r="BT499" s="1011"/>
      <c r="BU499" s="1009"/>
      <c r="BV499" s="1009"/>
      <c r="BW499" s="1009"/>
      <c r="BX499" s="1009"/>
      <c r="BY499" s="1009"/>
      <c r="BZ499" s="1009"/>
      <c r="CA499" s="1009"/>
      <c r="CB499" s="1009"/>
      <c r="CC499" s="1009"/>
      <c r="CD499" s="1009"/>
      <c r="CE499" s="1009"/>
      <c r="CF499" s="1009"/>
      <c r="CG499" s="1009"/>
      <c r="CH499" s="1009"/>
      <c r="CI499" s="1009"/>
      <c r="CJ499" s="1009"/>
      <c r="CK499" s="1009"/>
      <c r="CL499" s="1009"/>
      <c r="CM499" s="1009"/>
      <c r="CN499" s="1009"/>
      <c r="CO499" s="1009"/>
      <c r="CP499" s="1009"/>
      <c r="CQ499" s="1009"/>
      <c r="CR499" s="1009"/>
      <c r="CS499" s="1009"/>
      <c r="CT499" s="1009"/>
      <c r="CU499" s="1009"/>
      <c r="CV499" s="1009"/>
      <c r="CW499" s="1009"/>
      <c r="CX499" s="1009"/>
      <c r="CY499" s="1009"/>
      <c r="CZ499" s="1009"/>
      <c r="DA499" s="1009"/>
      <c r="DB499" s="1009"/>
      <c r="DC499" s="1009"/>
      <c r="DD499" s="1009"/>
      <c r="DE499" s="1009"/>
      <c r="DF499" s="1009"/>
      <c r="DG499" s="1009"/>
    </row>
    <row r="500" ht="7.5" customHeight="1">
      <c r="A500" s="1009"/>
      <c r="B500" s="1009"/>
      <c r="C500" s="1009"/>
      <c r="D500" s="1009"/>
      <c r="E500" s="1009"/>
      <c r="F500" s="1009"/>
      <c r="G500" s="1009"/>
      <c r="H500" s="1009"/>
      <c r="I500" s="1009"/>
      <c r="J500" s="1009"/>
      <c r="K500" s="1009"/>
      <c r="L500" s="1009"/>
      <c r="M500" s="1009"/>
      <c r="N500" s="1009"/>
      <c r="O500" s="1009"/>
      <c r="P500" s="1009"/>
      <c r="Q500" s="1009"/>
      <c r="R500" s="1009"/>
      <c r="S500" s="1009"/>
      <c r="T500" s="1009"/>
      <c r="U500" s="1009"/>
      <c r="V500" s="1009"/>
      <c r="W500" s="1009"/>
      <c r="X500" s="1009"/>
      <c r="Y500" s="1009"/>
      <c r="Z500" s="1009"/>
      <c r="AA500" s="1009"/>
      <c r="AB500" s="1009"/>
      <c r="AC500" s="1009"/>
      <c r="AD500" s="1009"/>
      <c r="AE500" s="1009"/>
      <c r="AF500" s="1009"/>
      <c r="AG500" s="1009"/>
      <c r="AH500" s="1009"/>
      <c r="AI500" s="1009"/>
      <c r="AJ500" s="1009"/>
      <c r="AK500" s="1009"/>
      <c r="AL500" s="1009"/>
      <c r="AM500" s="1009"/>
      <c r="AN500" s="1009"/>
      <c r="AO500" s="1009"/>
      <c r="AP500" s="1009"/>
      <c r="AQ500" s="1009"/>
      <c r="AR500" s="1009"/>
      <c r="AS500" s="1009"/>
      <c r="AT500" s="1009"/>
      <c r="AU500" s="1009"/>
      <c r="AV500" s="1009"/>
      <c r="AW500" s="1009"/>
      <c r="AX500" s="1009"/>
      <c r="AY500" s="1009"/>
      <c r="AZ500" s="1009"/>
      <c r="BA500" s="1009"/>
      <c r="BB500" s="1009"/>
      <c r="BC500" s="1009"/>
      <c r="BD500" s="1009"/>
      <c r="BE500" s="1009"/>
      <c r="BF500" s="1009"/>
      <c r="BG500" s="1009"/>
      <c r="BH500" s="1009"/>
      <c r="BI500" s="1009"/>
      <c r="BJ500" s="1009"/>
      <c r="BK500" s="1009"/>
      <c r="BL500" s="1009"/>
      <c r="BM500" s="1009"/>
      <c r="BN500" s="1009"/>
      <c r="BO500" s="1009"/>
      <c r="BP500" s="1009"/>
      <c r="BQ500" s="1009"/>
      <c r="BR500" s="1009"/>
      <c r="BS500" s="1011"/>
      <c r="BT500" s="1011"/>
      <c r="BU500" s="1009"/>
      <c r="BV500" s="1009"/>
      <c r="BW500" s="1009"/>
      <c r="BX500" s="1009"/>
      <c r="BY500" s="1009"/>
      <c r="BZ500" s="1009"/>
      <c r="CA500" s="1009"/>
      <c r="CB500" s="1009"/>
      <c r="CC500" s="1009"/>
      <c r="CD500" s="1009"/>
      <c r="CE500" s="1009"/>
      <c r="CF500" s="1009"/>
      <c r="CG500" s="1009"/>
      <c r="CH500" s="1009"/>
      <c r="CI500" s="1009"/>
      <c r="CJ500" s="1009"/>
      <c r="CK500" s="1009"/>
      <c r="CL500" s="1009"/>
      <c r="CM500" s="1009"/>
      <c r="CN500" s="1009"/>
      <c r="CO500" s="1009"/>
      <c r="CP500" s="1009"/>
      <c r="CQ500" s="1009"/>
      <c r="CR500" s="1009"/>
      <c r="CS500" s="1009"/>
      <c r="CT500" s="1009"/>
      <c r="CU500" s="1009"/>
      <c r="CV500" s="1009"/>
      <c r="CW500" s="1009"/>
      <c r="CX500" s="1009"/>
      <c r="CY500" s="1009"/>
      <c r="CZ500" s="1009"/>
      <c r="DA500" s="1009"/>
      <c r="DB500" s="1009"/>
      <c r="DC500" s="1009"/>
      <c r="DD500" s="1009"/>
      <c r="DE500" s="1009"/>
      <c r="DF500" s="1009"/>
      <c r="DG500" s="1009"/>
    </row>
    <row r="501" ht="7.5" customHeight="1">
      <c r="A501" s="1009"/>
      <c r="B501" s="1009"/>
      <c r="C501" s="1009"/>
      <c r="D501" s="1009"/>
      <c r="E501" s="1009"/>
      <c r="F501" s="1009"/>
      <c r="G501" s="1009"/>
      <c r="H501" s="1009"/>
      <c r="I501" s="1009"/>
      <c r="J501" s="1009"/>
      <c r="K501" s="1009"/>
      <c r="L501" s="1009"/>
      <c r="M501" s="1009"/>
      <c r="N501" s="1009"/>
      <c r="O501" s="1009"/>
      <c r="P501" s="1009"/>
      <c r="Q501" s="1009"/>
      <c r="R501" s="1009"/>
      <c r="S501" s="1009"/>
      <c r="T501" s="1009"/>
      <c r="U501" s="1009"/>
      <c r="V501" s="1009"/>
      <c r="W501" s="1009"/>
      <c r="X501" s="1009"/>
      <c r="Y501" s="1009"/>
      <c r="Z501" s="1009"/>
      <c r="AA501" s="1009"/>
      <c r="AB501" s="1009"/>
      <c r="AC501" s="1009"/>
      <c r="AD501" s="1009"/>
      <c r="AE501" s="1009"/>
      <c r="AF501" s="1009"/>
      <c r="AG501" s="1009"/>
      <c r="AH501" s="1009"/>
      <c r="AI501" s="1009"/>
      <c r="AJ501" s="1009"/>
      <c r="AK501" s="1009"/>
      <c r="AL501" s="1009"/>
      <c r="AM501" s="1009"/>
      <c r="AN501" s="1009"/>
      <c r="AO501" s="1009"/>
      <c r="AP501" s="1009"/>
      <c r="AQ501" s="1009"/>
      <c r="AR501" s="1009"/>
      <c r="AS501" s="1009"/>
      <c r="AT501" s="1009"/>
      <c r="AU501" s="1009"/>
      <c r="AV501" s="1009"/>
      <c r="AW501" s="1009"/>
      <c r="AX501" s="1009"/>
      <c r="AY501" s="1009"/>
      <c r="AZ501" s="1009"/>
      <c r="BA501" s="1009"/>
      <c r="BB501" s="1009"/>
      <c r="BC501" s="1009"/>
      <c r="BD501" s="1009"/>
      <c r="BE501" s="1009"/>
      <c r="BF501" s="1009"/>
      <c r="BG501" s="1009"/>
      <c r="BH501" s="1009"/>
      <c r="BI501" s="1009"/>
      <c r="BJ501" s="1009"/>
      <c r="BK501" s="1009"/>
      <c r="BL501" s="1009"/>
      <c r="BM501" s="1009"/>
      <c r="BN501" s="1009"/>
      <c r="BO501" s="1009"/>
      <c r="BP501" s="1009"/>
      <c r="BQ501" s="1009"/>
      <c r="BR501" s="1009"/>
      <c r="BS501" s="1011"/>
      <c r="BT501" s="1011"/>
      <c r="BU501" s="1009"/>
      <c r="BV501" s="1009"/>
      <c r="BW501" s="1009"/>
      <c r="BX501" s="1009"/>
      <c r="BY501" s="1009"/>
      <c r="BZ501" s="1009"/>
      <c r="CA501" s="1009"/>
      <c r="CB501" s="1009"/>
      <c r="CC501" s="1009"/>
      <c r="CD501" s="1009"/>
      <c r="CE501" s="1009"/>
      <c r="CF501" s="1009"/>
      <c r="CG501" s="1009"/>
      <c r="CH501" s="1009"/>
      <c r="CI501" s="1009"/>
      <c r="CJ501" s="1009"/>
      <c r="CK501" s="1009"/>
      <c r="CL501" s="1009"/>
      <c r="CM501" s="1009"/>
      <c r="CN501" s="1009"/>
      <c r="CO501" s="1009"/>
      <c r="CP501" s="1009"/>
      <c r="CQ501" s="1009"/>
      <c r="CR501" s="1009"/>
      <c r="CS501" s="1009"/>
      <c r="CT501" s="1009"/>
      <c r="CU501" s="1009"/>
      <c r="CV501" s="1009"/>
      <c r="CW501" s="1009"/>
      <c r="CX501" s="1009"/>
      <c r="CY501" s="1009"/>
      <c r="CZ501" s="1009"/>
      <c r="DA501" s="1009"/>
      <c r="DB501" s="1009"/>
      <c r="DC501" s="1009"/>
      <c r="DD501" s="1009"/>
      <c r="DE501" s="1009"/>
      <c r="DF501" s="1009"/>
      <c r="DG501" s="1009"/>
    </row>
    <row r="502" ht="7.5" customHeight="1">
      <c r="A502" s="1009"/>
      <c r="B502" s="1009"/>
      <c r="C502" s="1009"/>
      <c r="D502" s="1009"/>
      <c r="E502" s="1009"/>
      <c r="F502" s="1009"/>
      <c r="G502" s="1009"/>
      <c r="H502" s="1009"/>
      <c r="I502" s="1009"/>
      <c r="J502" s="1009"/>
      <c r="K502" s="1009"/>
      <c r="L502" s="1009"/>
      <c r="M502" s="1009"/>
      <c r="N502" s="1009"/>
      <c r="O502" s="1009"/>
      <c r="P502" s="1009"/>
      <c r="Q502" s="1009"/>
      <c r="R502" s="1009"/>
      <c r="S502" s="1009"/>
      <c r="T502" s="1009"/>
      <c r="U502" s="1009"/>
      <c r="V502" s="1009"/>
      <c r="W502" s="1009"/>
      <c r="X502" s="1009"/>
      <c r="Y502" s="1009"/>
      <c r="Z502" s="1009"/>
      <c r="AA502" s="1009"/>
      <c r="AB502" s="1009"/>
      <c r="AC502" s="1009"/>
      <c r="AD502" s="1009"/>
      <c r="AE502" s="1009"/>
      <c r="AF502" s="1009"/>
      <c r="AG502" s="1009"/>
      <c r="AH502" s="1009"/>
      <c r="AI502" s="1009"/>
      <c r="AJ502" s="1009"/>
      <c r="AK502" s="1009"/>
      <c r="AL502" s="1009"/>
      <c r="AM502" s="1009"/>
      <c r="AN502" s="1009"/>
      <c r="AO502" s="1009"/>
      <c r="AP502" s="1009"/>
      <c r="AQ502" s="1009"/>
      <c r="AR502" s="1009"/>
      <c r="AS502" s="1009"/>
      <c r="AT502" s="1009"/>
      <c r="AU502" s="1009"/>
      <c r="AV502" s="1009"/>
      <c r="AW502" s="1009"/>
      <c r="AX502" s="1009"/>
      <c r="AY502" s="1009"/>
      <c r="AZ502" s="1009"/>
      <c r="BA502" s="1009"/>
      <c r="BB502" s="1009"/>
      <c r="BC502" s="1009"/>
      <c r="BD502" s="1009"/>
      <c r="BE502" s="1009"/>
      <c r="BF502" s="1009"/>
      <c r="BG502" s="1009"/>
      <c r="BH502" s="1009"/>
      <c r="BI502" s="1009"/>
      <c r="BJ502" s="1009"/>
      <c r="BK502" s="1009"/>
      <c r="BL502" s="1009"/>
      <c r="BM502" s="1009"/>
      <c r="BN502" s="1009"/>
      <c r="BO502" s="1009"/>
      <c r="BP502" s="1009"/>
      <c r="BQ502" s="1009"/>
      <c r="BR502" s="1009"/>
      <c r="BS502" s="1011"/>
      <c r="BT502" s="1011"/>
      <c r="BU502" s="1009"/>
      <c r="BV502" s="1009"/>
      <c r="BW502" s="1009"/>
      <c r="BX502" s="1009"/>
      <c r="BY502" s="1009"/>
      <c r="BZ502" s="1009"/>
      <c r="CA502" s="1009"/>
      <c r="CB502" s="1009"/>
      <c r="CC502" s="1009"/>
      <c r="CD502" s="1009"/>
      <c r="CE502" s="1009"/>
      <c r="CF502" s="1009"/>
      <c r="CG502" s="1009"/>
      <c r="CH502" s="1009"/>
      <c r="CI502" s="1009"/>
      <c r="CJ502" s="1009"/>
      <c r="CK502" s="1009"/>
      <c r="CL502" s="1009"/>
      <c r="CM502" s="1009"/>
      <c r="CN502" s="1009"/>
      <c r="CO502" s="1009"/>
      <c r="CP502" s="1009"/>
      <c r="CQ502" s="1009"/>
      <c r="CR502" s="1009"/>
      <c r="CS502" s="1009"/>
      <c r="CT502" s="1009"/>
      <c r="CU502" s="1009"/>
      <c r="CV502" s="1009"/>
      <c r="CW502" s="1009"/>
      <c r="CX502" s="1009"/>
      <c r="CY502" s="1009"/>
      <c r="CZ502" s="1009"/>
      <c r="DA502" s="1009"/>
      <c r="DB502" s="1009"/>
      <c r="DC502" s="1009"/>
      <c r="DD502" s="1009"/>
      <c r="DE502" s="1009"/>
      <c r="DF502" s="1009"/>
      <c r="DG502" s="1009"/>
    </row>
    <row r="503" ht="7.5" customHeight="1">
      <c r="A503" s="1009"/>
      <c r="B503" s="1009"/>
      <c r="C503" s="1009"/>
      <c r="D503" s="1009"/>
      <c r="E503" s="1009"/>
      <c r="F503" s="1009"/>
      <c r="G503" s="1009"/>
      <c r="H503" s="1009"/>
      <c r="I503" s="1009"/>
      <c r="J503" s="1009"/>
      <c r="K503" s="1009"/>
      <c r="L503" s="1009"/>
      <c r="M503" s="1009"/>
      <c r="N503" s="1009"/>
      <c r="O503" s="1009"/>
      <c r="P503" s="1009"/>
      <c r="Q503" s="1009"/>
      <c r="R503" s="1009"/>
      <c r="S503" s="1009"/>
      <c r="T503" s="1009"/>
      <c r="U503" s="1009"/>
      <c r="V503" s="1009"/>
      <c r="W503" s="1009"/>
      <c r="X503" s="1009"/>
      <c r="Y503" s="1009"/>
      <c r="Z503" s="1009"/>
      <c r="AA503" s="1009"/>
      <c r="AB503" s="1009"/>
      <c r="AC503" s="1009"/>
      <c r="AD503" s="1009"/>
      <c r="AE503" s="1009"/>
      <c r="AF503" s="1009"/>
      <c r="AG503" s="1009"/>
      <c r="AH503" s="1009"/>
      <c r="AI503" s="1009"/>
      <c r="AJ503" s="1009"/>
      <c r="AK503" s="1009"/>
      <c r="AL503" s="1009"/>
      <c r="AM503" s="1009"/>
      <c r="AN503" s="1009"/>
      <c r="AO503" s="1009"/>
      <c r="AP503" s="1009"/>
      <c r="AQ503" s="1009"/>
      <c r="AR503" s="1009"/>
      <c r="AS503" s="1009"/>
      <c r="AT503" s="1009"/>
      <c r="AU503" s="1009"/>
      <c r="AV503" s="1009"/>
      <c r="AW503" s="1009"/>
      <c r="AX503" s="1009"/>
      <c r="AY503" s="1009"/>
      <c r="AZ503" s="1009"/>
      <c r="BA503" s="1009"/>
      <c r="BB503" s="1009"/>
      <c r="BC503" s="1009"/>
      <c r="BD503" s="1009"/>
      <c r="BE503" s="1009"/>
      <c r="BF503" s="1009"/>
      <c r="BG503" s="1009"/>
      <c r="BH503" s="1009"/>
      <c r="BI503" s="1009"/>
      <c r="BJ503" s="1009"/>
      <c r="BK503" s="1009"/>
      <c r="BL503" s="1009"/>
      <c r="BM503" s="1009"/>
      <c r="BN503" s="1009"/>
      <c r="BO503" s="1009"/>
      <c r="BP503" s="1009"/>
      <c r="BQ503" s="1009"/>
      <c r="BR503" s="1009"/>
      <c r="BS503" s="1011"/>
      <c r="BT503" s="1011"/>
      <c r="BU503" s="1009"/>
      <c r="BV503" s="1009"/>
      <c r="BW503" s="1009"/>
      <c r="BX503" s="1009"/>
      <c r="BY503" s="1009"/>
      <c r="BZ503" s="1009"/>
      <c r="CA503" s="1009"/>
      <c r="CB503" s="1009"/>
      <c r="CC503" s="1009"/>
      <c r="CD503" s="1009"/>
      <c r="CE503" s="1009"/>
      <c r="CF503" s="1009"/>
      <c r="CG503" s="1009"/>
      <c r="CH503" s="1009"/>
      <c r="CI503" s="1009"/>
      <c r="CJ503" s="1009"/>
      <c r="CK503" s="1009"/>
      <c r="CL503" s="1009"/>
      <c r="CM503" s="1009"/>
      <c r="CN503" s="1009"/>
      <c r="CO503" s="1009"/>
      <c r="CP503" s="1009"/>
      <c r="CQ503" s="1009"/>
      <c r="CR503" s="1009"/>
      <c r="CS503" s="1009"/>
      <c r="CT503" s="1009"/>
      <c r="CU503" s="1009"/>
      <c r="CV503" s="1009"/>
      <c r="CW503" s="1009"/>
      <c r="CX503" s="1009"/>
      <c r="CY503" s="1009"/>
      <c r="CZ503" s="1009"/>
      <c r="DA503" s="1009"/>
      <c r="DB503" s="1009"/>
      <c r="DC503" s="1009"/>
      <c r="DD503" s="1009"/>
      <c r="DE503" s="1009"/>
      <c r="DF503" s="1009"/>
      <c r="DG503" s="1009"/>
    </row>
    <row r="504" ht="7.5" customHeight="1">
      <c r="A504" s="1009"/>
      <c r="B504" s="1009"/>
      <c r="C504" s="1009"/>
      <c r="D504" s="1009"/>
      <c r="E504" s="1009"/>
      <c r="F504" s="1009"/>
      <c r="G504" s="1009"/>
      <c r="H504" s="1009"/>
      <c r="I504" s="1009"/>
      <c r="J504" s="1009"/>
      <c r="K504" s="1009"/>
      <c r="L504" s="1009"/>
      <c r="M504" s="1009"/>
      <c r="N504" s="1009"/>
      <c r="O504" s="1009"/>
      <c r="P504" s="1009"/>
      <c r="Q504" s="1009"/>
      <c r="R504" s="1009"/>
      <c r="S504" s="1009"/>
      <c r="T504" s="1009"/>
      <c r="U504" s="1009"/>
      <c r="V504" s="1009"/>
      <c r="W504" s="1009"/>
      <c r="X504" s="1009"/>
      <c r="Y504" s="1009"/>
      <c r="Z504" s="1009"/>
      <c r="AA504" s="1009"/>
      <c r="AB504" s="1009"/>
      <c r="AC504" s="1009"/>
      <c r="AD504" s="1009"/>
      <c r="AE504" s="1009"/>
      <c r="AF504" s="1009"/>
      <c r="AG504" s="1009"/>
      <c r="AH504" s="1009"/>
      <c r="AI504" s="1009"/>
      <c r="AJ504" s="1009"/>
      <c r="AK504" s="1009"/>
      <c r="AL504" s="1009"/>
      <c r="AM504" s="1009"/>
      <c r="AN504" s="1009"/>
      <c r="AO504" s="1009"/>
      <c r="AP504" s="1009"/>
      <c r="AQ504" s="1009"/>
      <c r="AR504" s="1009"/>
      <c r="AS504" s="1009"/>
      <c r="AT504" s="1009"/>
      <c r="AU504" s="1009"/>
      <c r="AV504" s="1009"/>
      <c r="AW504" s="1009"/>
      <c r="AX504" s="1009"/>
      <c r="AY504" s="1009"/>
      <c r="AZ504" s="1009"/>
      <c r="BA504" s="1009"/>
      <c r="BB504" s="1009"/>
      <c r="BC504" s="1009"/>
      <c r="BD504" s="1009"/>
      <c r="BE504" s="1009"/>
      <c r="BF504" s="1009"/>
      <c r="BG504" s="1009"/>
      <c r="BH504" s="1009"/>
      <c r="BI504" s="1009"/>
      <c r="BJ504" s="1009"/>
      <c r="BK504" s="1009"/>
      <c r="BL504" s="1009"/>
      <c r="BM504" s="1009"/>
      <c r="BN504" s="1009"/>
      <c r="BO504" s="1009"/>
      <c r="BP504" s="1009"/>
      <c r="BQ504" s="1009"/>
      <c r="BR504" s="1009"/>
      <c r="BS504" s="1011"/>
      <c r="BT504" s="1011"/>
      <c r="BU504" s="1009"/>
      <c r="BV504" s="1009"/>
      <c r="BW504" s="1009"/>
      <c r="BX504" s="1009"/>
      <c r="BY504" s="1009"/>
      <c r="BZ504" s="1009"/>
      <c r="CA504" s="1009"/>
      <c r="CB504" s="1009"/>
      <c r="CC504" s="1009"/>
      <c r="CD504" s="1009"/>
      <c r="CE504" s="1009"/>
      <c r="CF504" s="1009"/>
      <c r="CG504" s="1009"/>
      <c r="CH504" s="1009"/>
      <c r="CI504" s="1009"/>
      <c r="CJ504" s="1009"/>
      <c r="CK504" s="1009"/>
      <c r="CL504" s="1009"/>
      <c r="CM504" s="1009"/>
      <c r="CN504" s="1009"/>
      <c r="CO504" s="1009"/>
      <c r="CP504" s="1009"/>
      <c r="CQ504" s="1009"/>
      <c r="CR504" s="1009"/>
      <c r="CS504" s="1009"/>
      <c r="CT504" s="1009"/>
      <c r="CU504" s="1009"/>
      <c r="CV504" s="1009"/>
      <c r="CW504" s="1009"/>
      <c r="CX504" s="1009"/>
      <c r="CY504" s="1009"/>
      <c r="CZ504" s="1009"/>
      <c r="DA504" s="1009"/>
      <c r="DB504" s="1009"/>
      <c r="DC504" s="1009"/>
      <c r="DD504" s="1009"/>
      <c r="DE504" s="1009"/>
      <c r="DF504" s="1009"/>
      <c r="DG504" s="1009"/>
    </row>
    <row r="505" ht="7.5" customHeight="1">
      <c r="A505" s="1009"/>
      <c r="B505" s="1009"/>
      <c r="C505" s="1009"/>
      <c r="D505" s="1009"/>
      <c r="E505" s="1009"/>
      <c r="F505" s="1009"/>
      <c r="G505" s="1009"/>
      <c r="H505" s="1009"/>
      <c r="I505" s="1009"/>
      <c r="J505" s="1009"/>
      <c r="K505" s="1009"/>
      <c r="L505" s="1009"/>
      <c r="M505" s="1009"/>
      <c r="N505" s="1009"/>
      <c r="O505" s="1009"/>
      <c r="P505" s="1009"/>
      <c r="Q505" s="1009"/>
      <c r="R505" s="1009"/>
      <c r="S505" s="1009"/>
      <c r="T505" s="1009"/>
      <c r="U505" s="1009"/>
      <c r="V505" s="1009"/>
      <c r="W505" s="1009"/>
      <c r="X505" s="1009"/>
      <c r="Y505" s="1009"/>
      <c r="Z505" s="1009"/>
      <c r="AA505" s="1009"/>
      <c r="AB505" s="1009"/>
      <c r="AC505" s="1009"/>
      <c r="AD505" s="1009"/>
      <c r="AE505" s="1009"/>
      <c r="AF505" s="1009"/>
      <c r="AG505" s="1009"/>
      <c r="AH505" s="1009"/>
      <c r="AI505" s="1009"/>
      <c r="AJ505" s="1009"/>
      <c r="AK505" s="1009"/>
      <c r="AL505" s="1009"/>
      <c r="AM505" s="1009"/>
      <c r="AN505" s="1009"/>
      <c r="AO505" s="1009"/>
      <c r="AP505" s="1009"/>
      <c r="AQ505" s="1009"/>
      <c r="AR505" s="1009"/>
      <c r="AS505" s="1009"/>
      <c r="AT505" s="1009"/>
      <c r="AU505" s="1009"/>
      <c r="AV505" s="1009"/>
      <c r="AW505" s="1009"/>
      <c r="AX505" s="1009"/>
      <c r="AY505" s="1009"/>
      <c r="AZ505" s="1009"/>
      <c r="BA505" s="1009"/>
      <c r="BB505" s="1009"/>
      <c r="BC505" s="1009"/>
      <c r="BD505" s="1009"/>
      <c r="BE505" s="1009"/>
      <c r="BF505" s="1009"/>
      <c r="BG505" s="1009"/>
      <c r="BH505" s="1009"/>
      <c r="BI505" s="1009"/>
      <c r="BJ505" s="1009"/>
      <c r="BK505" s="1009"/>
      <c r="BL505" s="1009"/>
      <c r="BM505" s="1009"/>
      <c r="BN505" s="1009"/>
      <c r="BO505" s="1009"/>
      <c r="BP505" s="1009"/>
      <c r="BQ505" s="1009"/>
      <c r="BR505" s="1009"/>
      <c r="BS505" s="1011"/>
      <c r="BT505" s="1011"/>
      <c r="BU505" s="1009"/>
      <c r="BV505" s="1009"/>
      <c r="BW505" s="1009"/>
      <c r="BX505" s="1009"/>
      <c r="BY505" s="1009"/>
      <c r="BZ505" s="1009"/>
      <c r="CA505" s="1009"/>
      <c r="CB505" s="1009"/>
      <c r="CC505" s="1009"/>
      <c r="CD505" s="1009"/>
      <c r="CE505" s="1009"/>
      <c r="CF505" s="1009"/>
      <c r="CG505" s="1009"/>
      <c r="CH505" s="1009"/>
      <c r="CI505" s="1009"/>
      <c r="CJ505" s="1009"/>
      <c r="CK505" s="1009"/>
      <c r="CL505" s="1009"/>
      <c r="CM505" s="1009"/>
      <c r="CN505" s="1009"/>
      <c r="CO505" s="1009"/>
      <c r="CP505" s="1009"/>
      <c r="CQ505" s="1009"/>
      <c r="CR505" s="1009"/>
      <c r="CS505" s="1009"/>
      <c r="CT505" s="1009"/>
      <c r="CU505" s="1009"/>
      <c r="CV505" s="1009"/>
      <c r="CW505" s="1009"/>
      <c r="CX505" s="1009"/>
      <c r="CY505" s="1009"/>
      <c r="CZ505" s="1009"/>
      <c r="DA505" s="1009"/>
      <c r="DB505" s="1009"/>
      <c r="DC505" s="1009"/>
      <c r="DD505" s="1009"/>
      <c r="DE505" s="1009"/>
      <c r="DF505" s="1009"/>
      <c r="DG505" s="1009"/>
    </row>
    <row r="506" ht="7.5" customHeight="1">
      <c r="A506" s="1009"/>
      <c r="B506" s="1009"/>
      <c r="C506" s="1009"/>
      <c r="D506" s="1009"/>
      <c r="E506" s="1009"/>
      <c r="F506" s="1009"/>
      <c r="G506" s="1009"/>
      <c r="H506" s="1009"/>
      <c r="I506" s="1009"/>
      <c r="J506" s="1009"/>
      <c r="K506" s="1009"/>
      <c r="L506" s="1009"/>
      <c r="M506" s="1009"/>
      <c r="N506" s="1009"/>
      <c r="O506" s="1009"/>
      <c r="P506" s="1009"/>
      <c r="Q506" s="1009"/>
      <c r="R506" s="1009"/>
      <c r="S506" s="1009"/>
      <c r="T506" s="1009"/>
      <c r="U506" s="1009"/>
      <c r="V506" s="1009"/>
      <c r="W506" s="1009"/>
      <c r="X506" s="1009"/>
      <c r="Y506" s="1009"/>
      <c r="Z506" s="1009"/>
      <c r="AA506" s="1009"/>
      <c r="AB506" s="1009"/>
      <c r="AC506" s="1009"/>
      <c r="AD506" s="1009"/>
      <c r="AE506" s="1009"/>
      <c r="AF506" s="1009"/>
      <c r="AG506" s="1009"/>
      <c r="AH506" s="1009"/>
      <c r="AI506" s="1009"/>
      <c r="AJ506" s="1009"/>
      <c r="AK506" s="1009"/>
      <c r="AL506" s="1009"/>
      <c r="AM506" s="1009"/>
      <c r="AN506" s="1009"/>
      <c r="AO506" s="1009"/>
      <c r="AP506" s="1009"/>
      <c r="AQ506" s="1009"/>
      <c r="AR506" s="1009"/>
      <c r="AS506" s="1009"/>
      <c r="AT506" s="1009"/>
      <c r="AU506" s="1009"/>
      <c r="AV506" s="1009"/>
      <c r="AW506" s="1009"/>
      <c r="AX506" s="1009"/>
      <c r="AY506" s="1009"/>
      <c r="AZ506" s="1009"/>
      <c r="BA506" s="1009"/>
      <c r="BB506" s="1009"/>
      <c r="BC506" s="1009"/>
      <c r="BD506" s="1009"/>
      <c r="BE506" s="1009"/>
      <c r="BF506" s="1009"/>
      <c r="BG506" s="1009"/>
      <c r="BH506" s="1009"/>
      <c r="BI506" s="1009"/>
      <c r="BJ506" s="1009"/>
      <c r="BK506" s="1009"/>
      <c r="BL506" s="1009"/>
      <c r="BM506" s="1009"/>
      <c r="BN506" s="1009"/>
      <c r="BO506" s="1009"/>
      <c r="BP506" s="1009"/>
      <c r="BQ506" s="1009"/>
      <c r="BR506" s="1009"/>
      <c r="BS506" s="1011"/>
      <c r="BT506" s="1011"/>
      <c r="BU506" s="1009"/>
      <c r="BV506" s="1009"/>
      <c r="BW506" s="1009"/>
      <c r="BX506" s="1009"/>
      <c r="BY506" s="1009"/>
      <c r="BZ506" s="1009"/>
      <c r="CA506" s="1009"/>
      <c r="CB506" s="1009"/>
      <c r="CC506" s="1009"/>
      <c r="CD506" s="1009"/>
      <c r="CE506" s="1009"/>
      <c r="CF506" s="1009"/>
      <c r="CG506" s="1009"/>
      <c r="CH506" s="1009"/>
      <c r="CI506" s="1009"/>
      <c r="CJ506" s="1009"/>
      <c r="CK506" s="1009"/>
      <c r="CL506" s="1009"/>
      <c r="CM506" s="1009"/>
      <c r="CN506" s="1009"/>
      <c r="CO506" s="1009"/>
      <c r="CP506" s="1009"/>
      <c r="CQ506" s="1009"/>
      <c r="CR506" s="1009"/>
      <c r="CS506" s="1009"/>
      <c r="CT506" s="1009"/>
      <c r="CU506" s="1009"/>
      <c r="CV506" s="1009"/>
      <c r="CW506" s="1009"/>
      <c r="CX506" s="1009"/>
      <c r="CY506" s="1009"/>
      <c r="CZ506" s="1009"/>
      <c r="DA506" s="1009"/>
      <c r="DB506" s="1009"/>
      <c r="DC506" s="1009"/>
      <c r="DD506" s="1009"/>
      <c r="DE506" s="1009"/>
      <c r="DF506" s="1009"/>
      <c r="DG506" s="1009"/>
    </row>
    <row r="507" ht="7.5" customHeight="1">
      <c r="A507" s="1009"/>
      <c r="B507" s="1009"/>
      <c r="C507" s="1009"/>
      <c r="D507" s="1009"/>
      <c r="E507" s="1009"/>
      <c r="F507" s="1009"/>
      <c r="G507" s="1009"/>
      <c r="H507" s="1009"/>
      <c r="I507" s="1009"/>
      <c r="J507" s="1009"/>
      <c r="K507" s="1009"/>
      <c r="L507" s="1009"/>
      <c r="M507" s="1009"/>
      <c r="N507" s="1009"/>
      <c r="O507" s="1009"/>
      <c r="P507" s="1009"/>
      <c r="Q507" s="1009"/>
      <c r="R507" s="1009"/>
      <c r="S507" s="1009"/>
      <c r="T507" s="1009"/>
      <c r="U507" s="1009"/>
      <c r="V507" s="1009"/>
      <c r="W507" s="1009"/>
      <c r="X507" s="1009"/>
      <c r="Y507" s="1009"/>
      <c r="Z507" s="1009"/>
      <c r="AA507" s="1009"/>
      <c r="AB507" s="1009"/>
      <c r="AC507" s="1009"/>
      <c r="AD507" s="1009"/>
      <c r="AE507" s="1009"/>
      <c r="AF507" s="1009"/>
      <c r="AG507" s="1009"/>
      <c r="AH507" s="1009"/>
      <c r="AI507" s="1009"/>
      <c r="AJ507" s="1009"/>
      <c r="AK507" s="1009"/>
      <c r="AL507" s="1009"/>
      <c r="AM507" s="1009"/>
      <c r="AN507" s="1009"/>
      <c r="AO507" s="1009"/>
      <c r="AP507" s="1009"/>
      <c r="AQ507" s="1009"/>
      <c r="AR507" s="1009"/>
      <c r="AS507" s="1009"/>
      <c r="AT507" s="1009"/>
      <c r="AU507" s="1009"/>
      <c r="AV507" s="1009"/>
      <c r="AW507" s="1009"/>
      <c r="AX507" s="1009"/>
      <c r="AY507" s="1009"/>
      <c r="AZ507" s="1009"/>
      <c r="BA507" s="1009"/>
      <c r="BB507" s="1009"/>
      <c r="BC507" s="1009"/>
      <c r="BD507" s="1009"/>
      <c r="BE507" s="1009"/>
      <c r="BF507" s="1009"/>
      <c r="BG507" s="1009"/>
      <c r="BH507" s="1009"/>
      <c r="BI507" s="1009"/>
      <c r="BJ507" s="1009"/>
      <c r="BK507" s="1009"/>
      <c r="BL507" s="1009"/>
      <c r="BM507" s="1009"/>
      <c r="BN507" s="1009"/>
      <c r="BO507" s="1009"/>
      <c r="BP507" s="1009"/>
      <c r="BQ507" s="1009"/>
      <c r="BR507" s="1009"/>
      <c r="BS507" s="1011"/>
      <c r="BT507" s="1011"/>
      <c r="BU507" s="1009"/>
      <c r="BV507" s="1009"/>
      <c r="BW507" s="1009"/>
      <c r="BX507" s="1009"/>
      <c r="BY507" s="1009"/>
      <c r="BZ507" s="1009"/>
      <c r="CA507" s="1009"/>
      <c r="CB507" s="1009"/>
      <c r="CC507" s="1009"/>
      <c r="CD507" s="1009"/>
      <c r="CE507" s="1009"/>
      <c r="CF507" s="1009"/>
      <c r="CG507" s="1009"/>
      <c r="CH507" s="1009"/>
      <c r="CI507" s="1009"/>
      <c r="CJ507" s="1009"/>
      <c r="CK507" s="1009"/>
      <c r="CL507" s="1009"/>
      <c r="CM507" s="1009"/>
      <c r="CN507" s="1009"/>
      <c r="CO507" s="1009"/>
      <c r="CP507" s="1009"/>
      <c r="CQ507" s="1009"/>
      <c r="CR507" s="1009"/>
      <c r="CS507" s="1009"/>
      <c r="CT507" s="1009"/>
      <c r="CU507" s="1009"/>
      <c r="CV507" s="1009"/>
      <c r="CW507" s="1009"/>
      <c r="CX507" s="1009"/>
      <c r="CY507" s="1009"/>
      <c r="CZ507" s="1009"/>
      <c r="DA507" s="1009"/>
      <c r="DB507" s="1009"/>
      <c r="DC507" s="1009"/>
      <c r="DD507" s="1009"/>
      <c r="DE507" s="1009"/>
      <c r="DF507" s="1009"/>
      <c r="DG507" s="1009"/>
    </row>
    <row r="508" ht="7.5" customHeight="1">
      <c r="A508" s="1009"/>
      <c r="B508" s="1009"/>
      <c r="C508" s="1009"/>
      <c r="D508" s="1009"/>
      <c r="E508" s="1009"/>
      <c r="F508" s="1009"/>
      <c r="G508" s="1009"/>
      <c r="H508" s="1009"/>
      <c r="I508" s="1009"/>
      <c r="J508" s="1009"/>
      <c r="K508" s="1009"/>
      <c r="L508" s="1009"/>
      <c r="M508" s="1009"/>
      <c r="N508" s="1009"/>
      <c r="O508" s="1009"/>
      <c r="P508" s="1009"/>
      <c r="Q508" s="1009"/>
      <c r="R508" s="1009"/>
      <c r="S508" s="1009"/>
      <c r="T508" s="1009"/>
      <c r="U508" s="1009"/>
      <c r="V508" s="1009"/>
      <c r="W508" s="1009"/>
      <c r="X508" s="1009"/>
      <c r="Y508" s="1009"/>
      <c r="Z508" s="1009"/>
      <c r="AA508" s="1009"/>
      <c r="AB508" s="1009"/>
      <c r="AC508" s="1009"/>
      <c r="AD508" s="1009"/>
      <c r="AE508" s="1009"/>
      <c r="AF508" s="1009"/>
      <c r="AG508" s="1009"/>
      <c r="AH508" s="1009"/>
      <c r="AI508" s="1009"/>
      <c r="AJ508" s="1009"/>
      <c r="AK508" s="1009"/>
      <c r="AL508" s="1009"/>
      <c r="AM508" s="1009"/>
      <c r="AN508" s="1009"/>
      <c r="AO508" s="1009"/>
      <c r="AP508" s="1009"/>
      <c r="AQ508" s="1009"/>
      <c r="AR508" s="1009"/>
      <c r="AS508" s="1009"/>
      <c r="AT508" s="1009"/>
      <c r="AU508" s="1009"/>
      <c r="AV508" s="1009"/>
      <c r="AW508" s="1009"/>
      <c r="AX508" s="1009"/>
      <c r="AY508" s="1009"/>
      <c r="AZ508" s="1009"/>
      <c r="BA508" s="1009"/>
      <c r="BB508" s="1009"/>
      <c r="BC508" s="1009"/>
      <c r="BD508" s="1009"/>
      <c r="BE508" s="1009"/>
      <c r="BF508" s="1009"/>
      <c r="BG508" s="1009"/>
      <c r="BH508" s="1009"/>
      <c r="BI508" s="1009"/>
      <c r="BJ508" s="1009"/>
      <c r="BK508" s="1009"/>
      <c r="BL508" s="1009"/>
      <c r="BM508" s="1009"/>
      <c r="BN508" s="1009"/>
      <c r="BO508" s="1009"/>
      <c r="BP508" s="1009"/>
      <c r="BQ508" s="1009"/>
      <c r="BR508" s="1009"/>
      <c r="BS508" s="1011"/>
      <c r="BT508" s="1011"/>
      <c r="BU508" s="1009"/>
      <c r="BV508" s="1009"/>
      <c r="BW508" s="1009"/>
      <c r="BX508" s="1009"/>
      <c r="BY508" s="1009"/>
      <c r="BZ508" s="1009"/>
      <c r="CA508" s="1009"/>
      <c r="CB508" s="1009"/>
      <c r="CC508" s="1009"/>
      <c r="CD508" s="1009"/>
      <c r="CE508" s="1009"/>
      <c r="CF508" s="1009"/>
      <c r="CG508" s="1009"/>
      <c r="CH508" s="1009"/>
      <c r="CI508" s="1009"/>
      <c r="CJ508" s="1009"/>
      <c r="CK508" s="1009"/>
      <c r="CL508" s="1009"/>
      <c r="CM508" s="1009"/>
      <c r="CN508" s="1009"/>
      <c r="CO508" s="1009"/>
      <c r="CP508" s="1009"/>
      <c r="CQ508" s="1009"/>
      <c r="CR508" s="1009"/>
      <c r="CS508" s="1009"/>
      <c r="CT508" s="1009"/>
      <c r="CU508" s="1009"/>
      <c r="CV508" s="1009"/>
      <c r="CW508" s="1009"/>
      <c r="CX508" s="1009"/>
      <c r="CY508" s="1009"/>
      <c r="CZ508" s="1009"/>
      <c r="DA508" s="1009"/>
      <c r="DB508" s="1009"/>
      <c r="DC508" s="1009"/>
      <c r="DD508" s="1009"/>
      <c r="DE508" s="1009"/>
      <c r="DF508" s="1009"/>
      <c r="DG508" s="1009"/>
    </row>
    <row r="509" ht="7.5" customHeight="1">
      <c r="A509" s="1009"/>
      <c r="B509" s="1009"/>
      <c r="C509" s="1009"/>
      <c r="D509" s="1009"/>
      <c r="E509" s="1009"/>
      <c r="F509" s="1009"/>
      <c r="G509" s="1009"/>
      <c r="H509" s="1009"/>
      <c r="I509" s="1009"/>
      <c r="J509" s="1009"/>
      <c r="K509" s="1009"/>
      <c r="L509" s="1009"/>
      <c r="M509" s="1009"/>
      <c r="N509" s="1009"/>
      <c r="O509" s="1009"/>
      <c r="P509" s="1009"/>
      <c r="Q509" s="1009"/>
      <c r="R509" s="1009"/>
      <c r="S509" s="1009"/>
      <c r="T509" s="1009"/>
      <c r="U509" s="1009"/>
      <c r="V509" s="1009"/>
      <c r="W509" s="1009"/>
      <c r="X509" s="1009"/>
      <c r="Y509" s="1009"/>
      <c r="Z509" s="1009"/>
      <c r="AA509" s="1009"/>
      <c r="AB509" s="1009"/>
      <c r="AC509" s="1009"/>
      <c r="AD509" s="1009"/>
      <c r="AE509" s="1009"/>
      <c r="AF509" s="1009"/>
      <c r="AG509" s="1009"/>
      <c r="AH509" s="1009"/>
      <c r="AI509" s="1009"/>
      <c r="AJ509" s="1009"/>
      <c r="AK509" s="1009"/>
      <c r="AL509" s="1009"/>
      <c r="AM509" s="1009"/>
      <c r="AN509" s="1009"/>
      <c r="AO509" s="1009"/>
      <c r="AP509" s="1009"/>
      <c r="AQ509" s="1009"/>
      <c r="AR509" s="1009"/>
      <c r="AS509" s="1009"/>
      <c r="AT509" s="1009"/>
      <c r="AU509" s="1009"/>
      <c r="AV509" s="1009"/>
      <c r="AW509" s="1009"/>
      <c r="AX509" s="1009"/>
      <c r="AY509" s="1009"/>
      <c r="AZ509" s="1009"/>
      <c r="BA509" s="1009"/>
      <c r="BB509" s="1009"/>
      <c r="BC509" s="1009"/>
      <c r="BD509" s="1009"/>
      <c r="BE509" s="1009"/>
      <c r="BF509" s="1009"/>
      <c r="BG509" s="1009"/>
      <c r="BH509" s="1009"/>
      <c r="BI509" s="1009"/>
      <c r="BJ509" s="1009"/>
      <c r="BK509" s="1009"/>
      <c r="BL509" s="1009"/>
      <c r="BM509" s="1009"/>
      <c r="BN509" s="1009"/>
      <c r="BO509" s="1009"/>
      <c r="BP509" s="1009"/>
      <c r="BQ509" s="1009"/>
      <c r="BR509" s="1009"/>
      <c r="BS509" s="1011"/>
      <c r="BT509" s="1011"/>
      <c r="BU509" s="1009"/>
      <c r="BV509" s="1009"/>
      <c r="BW509" s="1009"/>
      <c r="BX509" s="1009"/>
      <c r="BY509" s="1009"/>
      <c r="BZ509" s="1009"/>
      <c r="CA509" s="1009"/>
      <c r="CB509" s="1009"/>
      <c r="CC509" s="1009"/>
      <c r="CD509" s="1009"/>
      <c r="CE509" s="1009"/>
      <c r="CF509" s="1009"/>
      <c r="CG509" s="1009"/>
      <c r="CH509" s="1009"/>
      <c r="CI509" s="1009"/>
      <c r="CJ509" s="1009"/>
      <c r="CK509" s="1009"/>
      <c r="CL509" s="1009"/>
      <c r="CM509" s="1009"/>
      <c r="CN509" s="1009"/>
      <c r="CO509" s="1009"/>
      <c r="CP509" s="1009"/>
      <c r="CQ509" s="1009"/>
      <c r="CR509" s="1009"/>
      <c r="CS509" s="1009"/>
      <c r="CT509" s="1009"/>
      <c r="CU509" s="1009"/>
      <c r="CV509" s="1009"/>
      <c r="CW509" s="1009"/>
      <c r="CX509" s="1009"/>
      <c r="CY509" s="1009"/>
      <c r="CZ509" s="1009"/>
      <c r="DA509" s="1009"/>
      <c r="DB509" s="1009"/>
      <c r="DC509" s="1009"/>
      <c r="DD509" s="1009"/>
      <c r="DE509" s="1009"/>
      <c r="DF509" s="1009"/>
      <c r="DG509" s="1009"/>
    </row>
    <row r="510" ht="7.5" customHeight="1">
      <c r="A510" s="1009"/>
      <c r="B510" s="1009"/>
      <c r="C510" s="1009"/>
      <c r="D510" s="1009"/>
      <c r="E510" s="1009"/>
      <c r="F510" s="1009"/>
      <c r="G510" s="1009"/>
      <c r="H510" s="1009"/>
      <c r="I510" s="1009"/>
      <c r="J510" s="1009"/>
      <c r="K510" s="1009"/>
      <c r="L510" s="1009"/>
      <c r="M510" s="1009"/>
      <c r="N510" s="1009"/>
      <c r="O510" s="1009"/>
      <c r="P510" s="1009"/>
      <c r="Q510" s="1009"/>
      <c r="R510" s="1009"/>
      <c r="S510" s="1009"/>
      <c r="T510" s="1009"/>
      <c r="U510" s="1009"/>
      <c r="V510" s="1009"/>
      <c r="W510" s="1009"/>
      <c r="X510" s="1009"/>
      <c r="Y510" s="1009"/>
      <c r="Z510" s="1009"/>
      <c r="AA510" s="1009"/>
      <c r="AB510" s="1009"/>
      <c r="AC510" s="1009"/>
      <c r="AD510" s="1009"/>
      <c r="AE510" s="1009"/>
      <c r="AF510" s="1009"/>
      <c r="AG510" s="1009"/>
      <c r="AH510" s="1009"/>
      <c r="AI510" s="1009"/>
      <c r="AJ510" s="1009"/>
      <c r="AK510" s="1009"/>
      <c r="AL510" s="1009"/>
      <c r="AM510" s="1009"/>
      <c r="AN510" s="1009"/>
      <c r="AO510" s="1009"/>
      <c r="AP510" s="1009"/>
      <c r="AQ510" s="1009"/>
      <c r="AR510" s="1009"/>
      <c r="AS510" s="1009"/>
      <c r="AT510" s="1009"/>
      <c r="AU510" s="1009"/>
      <c r="AV510" s="1009"/>
      <c r="AW510" s="1009"/>
      <c r="AX510" s="1009"/>
      <c r="AY510" s="1009"/>
      <c r="AZ510" s="1009"/>
      <c r="BA510" s="1009"/>
      <c r="BB510" s="1009"/>
      <c r="BC510" s="1009"/>
      <c r="BD510" s="1009"/>
      <c r="BE510" s="1009"/>
      <c r="BF510" s="1009"/>
      <c r="BG510" s="1009"/>
      <c r="BH510" s="1009"/>
      <c r="BI510" s="1009"/>
      <c r="BJ510" s="1009"/>
      <c r="BK510" s="1009"/>
      <c r="BL510" s="1009"/>
      <c r="BM510" s="1009"/>
      <c r="BN510" s="1009"/>
      <c r="BO510" s="1009"/>
      <c r="BP510" s="1009"/>
      <c r="BQ510" s="1009"/>
      <c r="BR510" s="1009"/>
      <c r="BS510" s="1011"/>
      <c r="BT510" s="1011"/>
      <c r="BU510" s="1009"/>
      <c r="BV510" s="1009"/>
      <c r="BW510" s="1009"/>
      <c r="BX510" s="1009"/>
      <c r="BY510" s="1009"/>
      <c r="BZ510" s="1009"/>
      <c r="CA510" s="1009"/>
      <c r="CB510" s="1009"/>
      <c r="CC510" s="1009"/>
      <c r="CD510" s="1009"/>
      <c r="CE510" s="1009"/>
      <c r="CF510" s="1009"/>
      <c r="CG510" s="1009"/>
      <c r="CH510" s="1009"/>
      <c r="CI510" s="1009"/>
      <c r="CJ510" s="1009"/>
      <c r="CK510" s="1009"/>
      <c r="CL510" s="1009"/>
      <c r="CM510" s="1009"/>
      <c r="CN510" s="1009"/>
      <c r="CO510" s="1009"/>
      <c r="CP510" s="1009"/>
      <c r="CQ510" s="1009"/>
      <c r="CR510" s="1009"/>
      <c r="CS510" s="1009"/>
      <c r="CT510" s="1009"/>
      <c r="CU510" s="1009"/>
      <c r="CV510" s="1009"/>
      <c r="CW510" s="1009"/>
      <c r="CX510" s="1009"/>
      <c r="CY510" s="1009"/>
      <c r="CZ510" s="1009"/>
      <c r="DA510" s="1009"/>
      <c r="DB510" s="1009"/>
      <c r="DC510" s="1009"/>
      <c r="DD510" s="1009"/>
      <c r="DE510" s="1009"/>
      <c r="DF510" s="1009"/>
      <c r="DG510" s="1009"/>
    </row>
    <row r="511" ht="7.5" customHeight="1">
      <c r="A511" s="1009"/>
      <c r="B511" s="1009"/>
      <c r="C511" s="1009"/>
      <c r="D511" s="1009"/>
      <c r="E511" s="1009"/>
      <c r="F511" s="1009"/>
      <c r="G511" s="1009"/>
      <c r="H511" s="1009"/>
      <c r="I511" s="1009"/>
      <c r="J511" s="1009"/>
      <c r="K511" s="1009"/>
      <c r="L511" s="1009"/>
      <c r="M511" s="1009"/>
      <c r="N511" s="1009"/>
      <c r="O511" s="1009"/>
      <c r="P511" s="1009"/>
      <c r="Q511" s="1009"/>
      <c r="R511" s="1009"/>
      <c r="S511" s="1009"/>
      <c r="T511" s="1009"/>
      <c r="U511" s="1009"/>
      <c r="V511" s="1009"/>
      <c r="W511" s="1009"/>
      <c r="X511" s="1009"/>
      <c r="Y511" s="1009"/>
      <c r="Z511" s="1009"/>
      <c r="AA511" s="1009"/>
      <c r="AB511" s="1009"/>
      <c r="AC511" s="1009"/>
      <c r="AD511" s="1009"/>
      <c r="AE511" s="1009"/>
      <c r="AF511" s="1009"/>
      <c r="AG511" s="1009"/>
      <c r="AH511" s="1009"/>
      <c r="AI511" s="1009"/>
      <c r="AJ511" s="1009"/>
      <c r="AK511" s="1009"/>
      <c r="AL511" s="1009"/>
      <c r="AM511" s="1009"/>
      <c r="AN511" s="1009"/>
      <c r="AO511" s="1009"/>
      <c r="AP511" s="1009"/>
      <c r="AQ511" s="1009"/>
      <c r="AR511" s="1009"/>
      <c r="AS511" s="1009"/>
      <c r="AT511" s="1009"/>
      <c r="AU511" s="1009"/>
      <c r="AV511" s="1009"/>
      <c r="AW511" s="1009"/>
      <c r="AX511" s="1009"/>
      <c r="AY511" s="1009"/>
      <c r="AZ511" s="1009"/>
      <c r="BA511" s="1009"/>
      <c r="BB511" s="1009"/>
      <c r="BC511" s="1009"/>
      <c r="BD511" s="1009"/>
      <c r="BE511" s="1009"/>
      <c r="BF511" s="1009"/>
      <c r="BG511" s="1009"/>
      <c r="BH511" s="1009"/>
      <c r="BI511" s="1009"/>
      <c r="BJ511" s="1009"/>
      <c r="BK511" s="1009"/>
      <c r="BL511" s="1009"/>
      <c r="BM511" s="1009"/>
      <c r="BN511" s="1009"/>
      <c r="BO511" s="1009"/>
      <c r="BP511" s="1009"/>
      <c r="BQ511" s="1009"/>
      <c r="BR511" s="1009"/>
      <c r="BS511" s="1011"/>
      <c r="BT511" s="1011"/>
      <c r="BU511" s="1009"/>
      <c r="BV511" s="1009"/>
      <c r="BW511" s="1009"/>
      <c r="BX511" s="1009"/>
      <c r="BY511" s="1009"/>
      <c r="BZ511" s="1009"/>
      <c r="CA511" s="1009"/>
      <c r="CB511" s="1009"/>
      <c r="CC511" s="1009"/>
      <c r="CD511" s="1009"/>
      <c r="CE511" s="1009"/>
      <c r="CF511" s="1009"/>
      <c r="CG511" s="1009"/>
      <c r="CH511" s="1009"/>
      <c r="CI511" s="1009"/>
      <c r="CJ511" s="1009"/>
      <c r="CK511" s="1009"/>
      <c r="CL511" s="1009"/>
      <c r="CM511" s="1009"/>
      <c r="CN511" s="1009"/>
      <c r="CO511" s="1009"/>
      <c r="CP511" s="1009"/>
      <c r="CQ511" s="1009"/>
      <c r="CR511" s="1009"/>
      <c r="CS511" s="1009"/>
      <c r="CT511" s="1009"/>
      <c r="CU511" s="1009"/>
      <c r="CV511" s="1009"/>
      <c r="CW511" s="1009"/>
      <c r="CX511" s="1009"/>
      <c r="CY511" s="1009"/>
      <c r="CZ511" s="1009"/>
      <c r="DA511" s="1009"/>
      <c r="DB511" s="1009"/>
      <c r="DC511" s="1009"/>
      <c r="DD511" s="1009"/>
      <c r="DE511" s="1009"/>
      <c r="DF511" s="1009"/>
      <c r="DG511" s="1009"/>
    </row>
    <row r="512" ht="7.5" customHeight="1">
      <c r="A512" s="1009"/>
      <c r="B512" s="1009"/>
      <c r="C512" s="1009"/>
      <c r="D512" s="1009"/>
      <c r="E512" s="1009"/>
      <c r="F512" s="1009"/>
      <c r="G512" s="1009"/>
      <c r="H512" s="1009"/>
      <c r="I512" s="1009"/>
      <c r="J512" s="1009"/>
      <c r="K512" s="1009"/>
      <c r="L512" s="1009"/>
      <c r="M512" s="1009"/>
      <c r="N512" s="1009"/>
      <c r="O512" s="1009"/>
      <c r="P512" s="1009"/>
      <c r="Q512" s="1009"/>
      <c r="R512" s="1009"/>
      <c r="S512" s="1009"/>
      <c r="T512" s="1009"/>
      <c r="U512" s="1009"/>
      <c r="V512" s="1009"/>
      <c r="W512" s="1009"/>
      <c r="X512" s="1009"/>
      <c r="Y512" s="1009"/>
      <c r="Z512" s="1009"/>
      <c r="AA512" s="1009"/>
      <c r="AB512" s="1009"/>
      <c r="AC512" s="1009"/>
      <c r="AD512" s="1009"/>
      <c r="AE512" s="1009"/>
      <c r="AF512" s="1009"/>
      <c r="AG512" s="1009"/>
      <c r="AH512" s="1009"/>
      <c r="AI512" s="1009"/>
      <c r="AJ512" s="1009"/>
      <c r="AK512" s="1009"/>
      <c r="AL512" s="1009"/>
      <c r="AM512" s="1009"/>
      <c r="AN512" s="1009"/>
      <c r="AO512" s="1009"/>
      <c r="AP512" s="1009"/>
      <c r="AQ512" s="1009"/>
      <c r="AR512" s="1009"/>
      <c r="AS512" s="1009"/>
      <c r="AT512" s="1009"/>
      <c r="AU512" s="1009"/>
      <c r="AV512" s="1009"/>
      <c r="AW512" s="1009"/>
      <c r="AX512" s="1009"/>
      <c r="AY512" s="1009"/>
      <c r="AZ512" s="1009"/>
      <c r="BA512" s="1009"/>
      <c r="BB512" s="1009"/>
      <c r="BC512" s="1009"/>
      <c r="BD512" s="1009"/>
      <c r="BE512" s="1009"/>
      <c r="BF512" s="1009"/>
      <c r="BG512" s="1009"/>
      <c r="BH512" s="1009"/>
      <c r="BI512" s="1009"/>
      <c r="BJ512" s="1009"/>
      <c r="BK512" s="1009"/>
      <c r="BL512" s="1009"/>
      <c r="BM512" s="1009"/>
      <c r="BN512" s="1009"/>
      <c r="BO512" s="1009"/>
      <c r="BP512" s="1009"/>
      <c r="BQ512" s="1009"/>
      <c r="BR512" s="1009"/>
      <c r="BS512" s="1011"/>
      <c r="BT512" s="1011"/>
      <c r="BU512" s="1009"/>
      <c r="BV512" s="1009"/>
      <c r="BW512" s="1009"/>
      <c r="BX512" s="1009"/>
      <c r="BY512" s="1009"/>
      <c r="BZ512" s="1009"/>
      <c r="CA512" s="1009"/>
      <c r="CB512" s="1009"/>
      <c r="CC512" s="1009"/>
      <c r="CD512" s="1009"/>
      <c r="CE512" s="1009"/>
      <c r="CF512" s="1009"/>
      <c r="CG512" s="1009"/>
      <c r="CH512" s="1009"/>
      <c r="CI512" s="1009"/>
      <c r="CJ512" s="1009"/>
      <c r="CK512" s="1009"/>
      <c r="CL512" s="1009"/>
      <c r="CM512" s="1009"/>
      <c r="CN512" s="1009"/>
      <c r="CO512" s="1009"/>
      <c r="CP512" s="1009"/>
      <c r="CQ512" s="1009"/>
      <c r="CR512" s="1009"/>
      <c r="CS512" s="1009"/>
      <c r="CT512" s="1009"/>
      <c r="CU512" s="1009"/>
      <c r="CV512" s="1009"/>
      <c r="CW512" s="1009"/>
      <c r="CX512" s="1009"/>
      <c r="CY512" s="1009"/>
      <c r="CZ512" s="1009"/>
      <c r="DA512" s="1009"/>
      <c r="DB512" s="1009"/>
      <c r="DC512" s="1009"/>
      <c r="DD512" s="1009"/>
      <c r="DE512" s="1009"/>
      <c r="DF512" s="1009"/>
      <c r="DG512" s="1009"/>
    </row>
    <row r="513" ht="7.5" customHeight="1">
      <c r="A513" s="1009"/>
      <c r="B513" s="1009"/>
      <c r="C513" s="1009"/>
      <c r="D513" s="1009"/>
      <c r="E513" s="1009"/>
      <c r="F513" s="1009"/>
      <c r="G513" s="1009"/>
      <c r="H513" s="1009"/>
      <c r="I513" s="1009"/>
      <c r="J513" s="1009"/>
      <c r="K513" s="1009"/>
      <c r="L513" s="1009"/>
      <c r="M513" s="1009"/>
      <c r="N513" s="1009"/>
      <c r="O513" s="1009"/>
      <c r="P513" s="1009"/>
      <c r="Q513" s="1009"/>
      <c r="R513" s="1009"/>
      <c r="S513" s="1009"/>
      <c r="T513" s="1009"/>
      <c r="U513" s="1009"/>
      <c r="V513" s="1009"/>
      <c r="W513" s="1009"/>
      <c r="X513" s="1009"/>
      <c r="Y513" s="1009"/>
      <c r="Z513" s="1009"/>
      <c r="AA513" s="1009"/>
      <c r="AB513" s="1009"/>
      <c r="AC513" s="1009"/>
      <c r="AD513" s="1009"/>
      <c r="AE513" s="1009"/>
      <c r="AF513" s="1009"/>
      <c r="AG513" s="1009"/>
      <c r="AH513" s="1009"/>
      <c r="AI513" s="1009"/>
      <c r="AJ513" s="1009"/>
      <c r="AK513" s="1009"/>
      <c r="AL513" s="1009"/>
      <c r="AM513" s="1009"/>
      <c r="AN513" s="1009"/>
      <c r="AO513" s="1009"/>
      <c r="AP513" s="1009"/>
      <c r="AQ513" s="1009"/>
      <c r="AR513" s="1009"/>
      <c r="AS513" s="1009"/>
      <c r="AT513" s="1009"/>
      <c r="AU513" s="1009"/>
      <c r="AV513" s="1009"/>
      <c r="AW513" s="1009"/>
      <c r="AX513" s="1009"/>
      <c r="AY513" s="1009"/>
      <c r="AZ513" s="1009"/>
      <c r="BA513" s="1009"/>
      <c r="BB513" s="1009"/>
      <c r="BC513" s="1009"/>
      <c r="BD513" s="1009"/>
      <c r="BE513" s="1009"/>
      <c r="BF513" s="1009"/>
      <c r="BG513" s="1009"/>
      <c r="BH513" s="1009"/>
      <c r="BI513" s="1009"/>
      <c r="BJ513" s="1009"/>
      <c r="BK513" s="1009"/>
      <c r="BL513" s="1009"/>
      <c r="BM513" s="1009"/>
      <c r="BN513" s="1009"/>
      <c r="BO513" s="1009"/>
      <c r="BP513" s="1009"/>
      <c r="BQ513" s="1009"/>
      <c r="BR513" s="1009"/>
      <c r="BS513" s="1011"/>
      <c r="BT513" s="1011"/>
      <c r="BU513" s="1009"/>
      <c r="BV513" s="1009"/>
      <c r="BW513" s="1009"/>
      <c r="BX513" s="1009"/>
      <c r="BY513" s="1009"/>
      <c r="BZ513" s="1009"/>
      <c r="CA513" s="1009"/>
      <c r="CB513" s="1009"/>
      <c r="CC513" s="1009"/>
      <c r="CD513" s="1009"/>
      <c r="CE513" s="1009"/>
      <c r="CF513" s="1009"/>
      <c r="CG513" s="1009"/>
      <c r="CH513" s="1009"/>
      <c r="CI513" s="1009"/>
      <c r="CJ513" s="1009"/>
      <c r="CK513" s="1009"/>
      <c r="CL513" s="1009"/>
      <c r="CM513" s="1009"/>
      <c r="CN513" s="1009"/>
      <c r="CO513" s="1009"/>
      <c r="CP513" s="1009"/>
      <c r="CQ513" s="1009"/>
      <c r="CR513" s="1009"/>
      <c r="CS513" s="1009"/>
      <c r="CT513" s="1009"/>
      <c r="CU513" s="1009"/>
      <c r="CV513" s="1009"/>
      <c r="CW513" s="1009"/>
      <c r="CX513" s="1009"/>
      <c r="CY513" s="1009"/>
      <c r="CZ513" s="1009"/>
      <c r="DA513" s="1009"/>
      <c r="DB513" s="1009"/>
      <c r="DC513" s="1009"/>
      <c r="DD513" s="1009"/>
      <c r="DE513" s="1009"/>
      <c r="DF513" s="1009"/>
      <c r="DG513" s="1009"/>
    </row>
    <row r="514" ht="7.5" customHeight="1">
      <c r="A514" s="1009"/>
      <c r="B514" s="1009"/>
      <c r="C514" s="1009"/>
      <c r="D514" s="1009"/>
      <c r="E514" s="1009"/>
      <c r="F514" s="1009"/>
      <c r="G514" s="1009"/>
      <c r="H514" s="1009"/>
      <c r="I514" s="1009"/>
      <c r="J514" s="1009"/>
      <c r="K514" s="1009"/>
      <c r="L514" s="1009"/>
      <c r="M514" s="1009"/>
      <c r="N514" s="1009"/>
      <c r="O514" s="1009"/>
      <c r="P514" s="1009"/>
      <c r="Q514" s="1009"/>
      <c r="R514" s="1009"/>
      <c r="S514" s="1009"/>
      <c r="T514" s="1009"/>
      <c r="U514" s="1009"/>
      <c r="V514" s="1009"/>
      <c r="W514" s="1009"/>
      <c r="X514" s="1009"/>
      <c r="Y514" s="1009"/>
      <c r="Z514" s="1009"/>
      <c r="AA514" s="1009"/>
      <c r="AB514" s="1009"/>
      <c r="AC514" s="1009"/>
      <c r="AD514" s="1009"/>
      <c r="AE514" s="1009"/>
      <c r="AF514" s="1009"/>
      <c r="AG514" s="1009"/>
      <c r="AH514" s="1009"/>
      <c r="AI514" s="1009"/>
      <c r="AJ514" s="1009"/>
      <c r="AK514" s="1009"/>
      <c r="AL514" s="1009"/>
      <c r="AM514" s="1009"/>
      <c r="AN514" s="1009"/>
      <c r="AO514" s="1009"/>
      <c r="AP514" s="1009"/>
      <c r="AQ514" s="1009"/>
      <c r="AR514" s="1009"/>
      <c r="AS514" s="1009"/>
      <c r="AT514" s="1009"/>
      <c r="AU514" s="1009"/>
      <c r="AV514" s="1009"/>
      <c r="AW514" s="1009"/>
      <c r="AX514" s="1009"/>
      <c r="AY514" s="1009"/>
      <c r="AZ514" s="1009"/>
      <c r="BA514" s="1009"/>
      <c r="BB514" s="1009"/>
      <c r="BC514" s="1009"/>
      <c r="BD514" s="1009"/>
      <c r="BE514" s="1009"/>
      <c r="BF514" s="1009"/>
      <c r="BG514" s="1009"/>
      <c r="BH514" s="1009"/>
      <c r="BI514" s="1009"/>
      <c r="BJ514" s="1009"/>
      <c r="BK514" s="1009"/>
      <c r="BL514" s="1009"/>
      <c r="BM514" s="1009"/>
      <c r="BN514" s="1009"/>
      <c r="BO514" s="1009"/>
      <c r="BP514" s="1009"/>
      <c r="BQ514" s="1009"/>
      <c r="BR514" s="1009"/>
      <c r="BS514" s="1011"/>
      <c r="BT514" s="1011"/>
      <c r="BU514" s="1009"/>
      <c r="BV514" s="1009"/>
      <c r="BW514" s="1009"/>
      <c r="BX514" s="1009"/>
      <c r="BY514" s="1009"/>
      <c r="BZ514" s="1009"/>
      <c r="CA514" s="1009"/>
      <c r="CB514" s="1009"/>
      <c r="CC514" s="1009"/>
      <c r="CD514" s="1009"/>
      <c r="CE514" s="1009"/>
      <c r="CF514" s="1009"/>
      <c r="CG514" s="1009"/>
      <c r="CH514" s="1009"/>
      <c r="CI514" s="1009"/>
      <c r="CJ514" s="1009"/>
      <c r="CK514" s="1009"/>
      <c r="CL514" s="1009"/>
      <c r="CM514" s="1009"/>
      <c r="CN514" s="1009"/>
      <c r="CO514" s="1009"/>
      <c r="CP514" s="1009"/>
      <c r="CQ514" s="1009"/>
      <c r="CR514" s="1009"/>
      <c r="CS514" s="1009"/>
      <c r="CT514" s="1009"/>
      <c r="CU514" s="1009"/>
      <c r="CV514" s="1009"/>
      <c r="CW514" s="1009"/>
      <c r="CX514" s="1009"/>
      <c r="CY514" s="1009"/>
      <c r="CZ514" s="1009"/>
      <c r="DA514" s="1009"/>
      <c r="DB514" s="1009"/>
      <c r="DC514" s="1009"/>
      <c r="DD514" s="1009"/>
      <c r="DE514" s="1009"/>
      <c r="DF514" s="1009"/>
      <c r="DG514" s="1009"/>
    </row>
    <row r="515" ht="7.5" customHeight="1">
      <c r="A515" s="1009"/>
      <c r="B515" s="1009"/>
      <c r="C515" s="1009"/>
      <c r="D515" s="1009"/>
      <c r="E515" s="1009"/>
      <c r="F515" s="1009"/>
      <c r="G515" s="1009"/>
      <c r="H515" s="1009"/>
      <c r="I515" s="1009"/>
      <c r="J515" s="1009"/>
      <c r="K515" s="1009"/>
      <c r="L515" s="1009"/>
      <c r="M515" s="1009"/>
      <c r="N515" s="1009"/>
      <c r="O515" s="1009"/>
      <c r="P515" s="1009"/>
      <c r="Q515" s="1009"/>
      <c r="R515" s="1009"/>
      <c r="S515" s="1009"/>
      <c r="T515" s="1009"/>
      <c r="U515" s="1009"/>
      <c r="V515" s="1009"/>
      <c r="W515" s="1009"/>
      <c r="X515" s="1009"/>
      <c r="Y515" s="1009"/>
      <c r="Z515" s="1009"/>
      <c r="AA515" s="1009"/>
      <c r="AB515" s="1009"/>
      <c r="AC515" s="1009"/>
      <c r="AD515" s="1009"/>
      <c r="AE515" s="1009"/>
      <c r="AF515" s="1009"/>
      <c r="AG515" s="1009"/>
      <c r="AH515" s="1009"/>
      <c r="AI515" s="1009"/>
      <c r="AJ515" s="1009"/>
      <c r="AK515" s="1009"/>
      <c r="AL515" s="1009"/>
      <c r="AM515" s="1009"/>
      <c r="AN515" s="1009"/>
      <c r="AO515" s="1009"/>
      <c r="AP515" s="1009"/>
      <c r="AQ515" s="1009"/>
      <c r="AR515" s="1009"/>
      <c r="AS515" s="1009"/>
      <c r="AT515" s="1009"/>
      <c r="AU515" s="1009"/>
      <c r="AV515" s="1009"/>
      <c r="AW515" s="1009"/>
      <c r="AX515" s="1009"/>
      <c r="AY515" s="1009"/>
      <c r="AZ515" s="1009"/>
      <c r="BA515" s="1009"/>
      <c r="BB515" s="1009"/>
      <c r="BC515" s="1009"/>
      <c r="BD515" s="1009"/>
      <c r="BE515" s="1009"/>
      <c r="BF515" s="1009"/>
      <c r="BG515" s="1009"/>
      <c r="BH515" s="1009"/>
      <c r="BI515" s="1009"/>
      <c r="BJ515" s="1009"/>
      <c r="BK515" s="1009"/>
      <c r="BL515" s="1009"/>
      <c r="BM515" s="1009"/>
      <c r="BN515" s="1009"/>
      <c r="BO515" s="1009"/>
      <c r="BP515" s="1009"/>
      <c r="BQ515" s="1009"/>
      <c r="BR515" s="1009"/>
      <c r="BS515" s="1011"/>
      <c r="BT515" s="1011"/>
      <c r="BU515" s="1009"/>
      <c r="BV515" s="1009"/>
      <c r="BW515" s="1009"/>
      <c r="BX515" s="1009"/>
      <c r="BY515" s="1009"/>
      <c r="BZ515" s="1009"/>
      <c r="CA515" s="1009"/>
      <c r="CB515" s="1009"/>
      <c r="CC515" s="1009"/>
      <c r="CD515" s="1009"/>
      <c r="CE515" s="1009"/>
      <c r="CF515" s="1009"/>
      <c r="CG515" s="1009"/>
      <c r="CH515" s="1009"/>
      <c r="CI515" s="1009"/>
      <c r="CJ515" s="1009"/>
      <c r="CK515" s="1009"/>
      <c r="CL515" s="1009"/>
      <c r="CM515" s="1009"/>
      <c r="CN515" s="1009"/>
      <c r="CO515" s="1009"/>
      <c r="CP515" s="1009"/>
      <c r="CQ515" s="1009"/>
      <c r="CR515" s="1009"/>
      <c r="CS515" s="1009"/>
      <c r="CT515" s="1009"/>
      <c r="CU515" s="1009"/>
      <c r="CV515" s="1009"/>
      <c r="CW515" s="1009"/>
      <c r="CX515" s="1009"/>
      <c r="CY515" s="1009"/>
      <c r="CZ515" s="1009"/>
      <c r="DA515" s="1009"/>
      <c r="DB515" s="1009"/>
      <c r="DC515" s="1009"/>
      <c r="DD515" s="1009"/>
      <c r="DE515" s="1009"/>
      <c r="DF515" s="1009"/>
      <c r="DG515" s="1009"/>
    </row>
    <row r="516" ht="7.5" customHeight="1">
      <c r="A516" s="1009"/>
      <c r="B516" s="1009"/>
      <c r="C516" s="1009"/>
      <c r="D516" s="1009"/>
      <c r="E516" s="1009"/>
      <c r="F516" s="1009"/>
      <c r="G516" s="1009"/>
      <c r="H516" s="1009"/>
      <c r="I516" s="1009"/>
      <c r="J516" s="1009"/>
      <c r="K516" s="1009"/>
      <c r="L516" s="1009"/>
      <c r="M516" s="1009"/>
      <c r="N516" s="1009"/>
      <c r="O516" s="1009"/>
      <c r="P516" s="1009"/>
      <c r="Q516" s="1009"/>
      <c r="R516" s="1009"/>
      <c r="S516" s="1009"/>
      <c r="T516" s="1009"/>
      <c r="U516" s="1009"/>
      <c r="V516" s="1009"/>
      <c r="W516" s="1009"/>
      <c r="X516" s="1009"/>
      <c r="Y516" s="1009"/>
      <c r="Z516" s="1009"/>
      <c r="AA516" s="1009"/>
      <c r="AB516" s="1009"/>
      <c r="AC516" s="1009"/>
      <c r="AD516" s="1009"/>
      <c r="AE516" s="1009"/>
      <c r="AF516" s="1009"/>
      <c r="AG516" s="1009"/>
      <c r="AH516" s="1009"/>
      <c r="AI516" s="1009"/>
      <c r="AJ516" s="1009"/>
      <c r="AK516" s="1009"/>
      <c r="AL516" s="1009"/>
      <c r="AM516" s="1009"/>
      <c r="AN516" s="1009"/>
      <c r="AO516" s="1009"/>
      <c r="AP516" s="1009"/>
      <c r="AQ516" s="1009"/>
      <c r="AR516" s="1009"/>
      <c r="AS516" s="1009"/>
      <c r="AT516" s="1009"/>
      <c r="AU516" s="1009"/>
      <c r="AV516" s="1009"/>
      <c r="AW516" s="1009"/>
      <c r="AX516" s="1009"/>
      <c r="AY516" s="1009"/>
      <c r="AZ516" s="1009"/>
      <c r="BA516" s="1009"/>
      <c r="BB516" s="1009"/>
      <c r="BC516" s="1009"/>
      <c r="BD516" s="1009"/>
      <c r="BE516" s="1009"/>
      <c r="BF516" s="1009"/>
      <c r="BG516" s="1009"/>
      <c r="BH516" s="1009"/>
      <c r="BI516" s="1009"/>
      <c r="BJ516" s="1009"/>
      <c r="BK516" s="1009"/>
      <c r="BL516" s="1009"/>
      <c r="BM516" s="1009"/>
      <c r="BN516" s="1009"/>
      <c r="BO516" s="1009"/>
      <c r="BP516" s="1009"/>
      <c r="BQ516" s="1009"/>
      <c r="BR516" s="1009"/>
      <c r="BS516" s="1011"/>
      <c r="BT516" s="1011"/>
      <c r="BU516" s="1009"/>
      <c r="BV516" s="1009"/>
      <c r="BW516" s="1009"/>
      <c r="BX516" s="1009"/>
      <c r="BY516" s="1009"/>
      <c r="BZ516" s="1009"/>
      <c r="CA516" s="1009"/>
      <c r="CB516" s="1009"/>
      <c r="CC516" s="1009"/>
      <c r="CD516" s="1009"/>
      <c r="CE516" s="1009"/>
      <c r="CF516" s="1009"/>
      <c r="CG516" s="1009"/>
      <c r="CH516" s="1009"/>
      <c r="CI516" s="1009"/>
      <c r="CJ516" s="1009"/>
      <c r="CK516" s="1009"/>
      <c r="CL516" s="1009"/>
      <c r="CM516" s="1009"/>
      <c r="CN516" s="1009"/>
      <c r="CO516" s="1009"/>
      <c r="CP516" s="1009"/>
      <c r="CQ516" s="1009"/>
      <c r="CR516" s="1009"/>
      <c r="CS516" s="1009"/>
      <c r="CT516" s="1009"/>
      <c r="CU516" s="1009"/>
      <c r="CV516" s="1009"/>
      <c r="CW516" s="1009"/>
      <c r="CX516" s="1009"/>
      <c r="CY516" s="1009"/>
      <c r="CZ516" s="1009"/>
      <c r="DA516" s="1009"/>
      <c r="DB516" s="1009"/>
      <c r="DC516" s="1009"/>
      <c r="DD516" s="1009"/>
      <c r="DE516" s="1009"/>
      <c r="DF516" s="1009"/>
      <c r="DG516" s="1009"/>
    </row>
    <row r="517" ht="7.5" customHeight="1">
      <c r="A517" s="1009"/>
      <c r="B517" s="1009"/>
      <c r="C517" s="1009"/>
      <c r="D517" s="1009"/>
      <c r="E517" s="1009"/>
      <c r="F517" s="1009"/>
      <c r="G517" s="1009"/>
      <c r="H517" s="1009"/>
      <c r="I517" s="1009"/>
      <c r="J517" s="1009"/>
      <c r="K517" s="1009"/>
      <c r="L517" s="1009"/>
      <c r="M517" s="1009"/>
      <c r="N517" s="1009"/>
      <c r="O517" s="1009"/>
      <c r="P517" s="1009"/>
      <c r="Q517" s="1009"/>
      <c r="R517" s="1009"/>
      <c r="S517" s="1009"/>
      <c r="T517" s="1009"/>
      <c r="U517" s="1009"/>
      <c r="V517" s="1009"/>
      <c r="W517" s="1009"/>
      <c r="X517" s="1009"/>
      <c r="Y517" s="1009"/>
      <c r="Z517" s="1009"/>
      <c r="AA517" s="1009"/>
      <c r="AB517" s="1009"/>
      <c r="AC517" s="1009"/>
      <c r="AD517" s="1009"/>
      <c r="AE517" s="1009"/>
      <c r="AF517" s="1009"/>
      <c r="AG517" s="1009"/>
      <c r="AH517" s="1009"/>
      <c r="AI517" s="1009"/>
      <c r="AJ517" s="1009"/>
      <c r="AK517" s="1009"/>
      <c r="AL517" s="1009"/>
      <c r="AM517" s="1009"/>
      <c r="AN517" s="1009"/>
      <c r="AO517" s="1009"/>
      <c r="AP517" s="1009"/>
      <c r="AQ517" s="1009"/>
      <c r="AR517" s="1009"/>
      <c r="AS517" s="1009"/>
      <c r="AT517" s="1009"/>
      <c r="AU517" s="1009"/>
      <c r="AV517" s="1009"/>
      <c r="AW517" s="1009"/>
      <c r="AX517" s="1009"/>
      <c r="AY517" s="1009"/>
      <c r="AZ517" s="1009"/>
      <c r="BA517" s="1009"/>
      <c r="BB517" s="1009"/>
      <c r="BC517" s="1009"/>
      <c r="BD517" s="1009"/>
      <c r="BE517" s="1009"/>
      <c r="BF517" s="1009"/>
      <c r="BG517" s="1009"/>
      <c r="BH517" s="1009"/>
      <c r="BI517" s="1009"/>
      <c r="BJ517" s="1009"/>
      <c r="BK517" s="1009"/>
      <c r="BL517" s="1009"/>
      <c r="BM517" s="1009"/>
      <c r="BN517" s="1009"/>
      <c r="BO517" s="1009"/>
      <c r="BP517" s="1009"/>
      <c r="BQ517" s="1009"/>
      <c r="BR517" s="1009"/>
      <c r="BS517" s="1011"/>
      <c r="BT517" s="1011"/>
      <c r="BU517" s="1009"/>
      <c r="BV517" s="1009"/>
      <c r="BW517" s="1009"/>
      <c r="BX517" s="1009"/>
      <c r="BY517" s="1009"/>
      <c r="BZ517" s="1009"/>
      <c r="CA517" s="1009"/>
      <c r="CB517" s="1009"/>
      <c r="CC517" s="1009"/>
      <c r="CD517" s="1009"/>
      <c r="CE517" s="1009"/>
      <c r="CF517" s="1009"/>
      <c r="CG517" s="1009"/>
      <c r="CH517" s="1009"/>
      <c r="CI517" s="1009"/>
      <c r="CJ517" s="1009"/>
      <c r="CK517" s="1009"/>
      <c r="CL517" s="1009"/>
      <c r="CM517" s="1009"/>
      <c r="CN517" s="1009"/>
      <c r="CO517" s="1009"/>
      <c r="CP517" s="1009"/>
      <c r="CQ517" s="1009"/>
      <c r="CR517" s="1009"/>
      <c r="CS517" s="1009"/>
      <c r="CT517" s="1009"/>
      <c r="CU517" s="1009"/>
      <c r="CV517" s="1009"/>
      <c r="CW517" s="1009"/>
      <c r="CX517" s="1009"/>
      <c r="CY517" s="1009"/>
      <c r="CZ517" s="1009"/>
      <c r="DA517" s="1009"/>
      <c r="DB517" s="1009"/>
      <c r="DC517" s="1009"/>
      <c r="DD517" s="1009"/>
      <c r="DE517" s="1009"/>
      <c r="DF517" s="1009"/>
      <c r="DG517" s="1009"/>
    </row>
    <row r="518" ht="7.5" customHeight="1">
      <c r="A518" s="1009"/>
      <c r="B518" s="1009"/>
      <c r="C518" s="1009"/>
      <c r="D518" s="1009"/>
      <c r="E518" s="1009"/>
      <c r="F518" s="1009"/>
      <c r="G518" s="1009"/>
      <c r="H518" s="1009"/>
      <c r="I518" s="1009"/>
      <c r="J518" s="1009"/>
      <c r="K518" s="1009"/>
      <c r="L518" s="1009"/>
      <c r="M518" s="1009"/>
      <c r="N518" s="1009"/>
      <c r="O518" s="1009"/>
      <c r="P518" s="1009"/>
      <c r="Q518" s="1009"/>
      <c r="R518" s="1009"/>
      <c r="S518" s="1009"/>
      <c r="T518" s="1009"/>
      <c r="U518" s="1009"/>
      <c r="V518" s="1009"/>
      <c r="W518" s="1009"/>
      <c r="X518" s="1009"/>
      <c r="Y518" s="1009"/>
      <c r="Z518" s="1009"/>
      <c r="AA518" s="1009"/>
      <c r="AB518" s="1009"/>
      <c r="AC518" s="1009"/>
      <c r="AD518" s="1009"/>
      <c r="AE518" s="1009"/>
      <c r="AF518" s="1009"/>
      <c r="AG518" s="1009"/>
      <c r="AH518" s="1009"/>
      <c r="AI518" s="1009"/>
      <c r="AJ518" s="1009"/>
      <c r="AK518" s="1009"/>
      <c r="AL518" s="1009"/>
      <c r="AM518" s="1009"/>
      <c r="AN518" s="1009"/>
      <c r="AO518" s="1009"/>
      <c r="AP518" s="1009"/>
      <c r="AQ518" s="1009"/>
      <c r="AR518" s="1009"/>
      <c r="AS518" s="1009"/>
      <c r="AT518" s="1009"/>
      <c r="AU518" s="1009"/>
      <c r="AV518" s="1009"/>
      <c r="AW518" s="1009"/>
      <c r="AX518" s="1009"/>
      <c r="AY518" s="1009"/>
      <c r="AZ518" s="1009"/>
      <c r="BA518" s="1009"/>
      <c r="BB518" s="1009"/>
      <c r="BC518" s="1009"/>
      <c r="BD518" s="1009"/>
      <c r="BE518" s="1009"/>
      <c r="BF518" s="1009"/>
      <c r="BG518" s="1009"/>
      <c r="BH518" s="1009"/>
      <c r="BI518" s="1009"/>
      <c r="BJ518" s="1009"/>
      <c r="BK518" s="1009"/>
      <c r="BL518" s="1009"/>
      <c r="BM518" s="1009"/>
      <c r="BN518" s="1009"/>
      <c r="BO518" s="1009"/>
      <c r="BP518" s="1009"/>
      <c r="BQ518" s="1009"/>
      <c r="BR518" s="1009"/>
      <c r="BS518" s="1011"/>
      <c r="BT518" s="1011"/>
      <c r="BU518" s="1009"/>
      <c r="BV518" s="1009"/>
      <c r="BW518" s="1009"/>
      <c r="BX518" s="1009"/>
      <c r="BY518" s="1009"/>
      <c r="BZ518" s="1009"/>
      <c r="CA518" s="1009"/>
      <c r="CB518" s="1009"/>
      <c r="CC518" s="1009"/>
      <c r="CD518" s="1009"/>
      <c r="CE518" s="1009"/>
      <c r="CF518" s="1009"/>
      <c r="CG518" s="1009"/>
      <c r="CH518" s="1009"/>
      <c r="CI518" s="1009"/>
      <c r="CJ518" s="1009"/>
      <c r="CK518" s="1009"/>
      <c r="CL518" s="1009"/>
      <c r="CM518" s="1009"/>
      <c r="CN518" s="1009"/>
      <c r="CO518" s="1009"/>
      <c r="CP518" s="1009"/>
      <c r="CQ518" s="1009"/>
      <c r="CR518" s="1009"/>
      <c r="CS518" s="1009"/>
      <c r="CT518" s="1009"/>
      <c r="CU518" s="1009"/>
      <c r="CV518" s="1009"/>
      <c r="CW518" s="1009"/>
      <c r="CX518" s="1009"/>
      <c r="CY518" s="1009"/>
      <c r="CZ518" s="1009"/>
      <c r="DA518" s="1009"/>
      <c r="DB518" s="1009"/>
      <c r="DC518" s="1009"/>
      <c r="DD518" s="1009"/>
      <c r="DE518" s="1009"/>
      <c r="DF518" s="1009"/>
      <c r="DG518" s="1009"/>
    </row>
    <row r="519" ht="7.5" customHeight="1">
      <c r="A519" s="1009"/>
      <c r="B519" s="1009"/>
      <c r="C519" s="1009"/>
      <c r="D519" s="1009"/>
      <c r="E519" s="1009"/>
      <c r="F519" s="1009"/>
      <c r="G519" s="1009"/>
      <c r="H519" s="1009"/>
      <c r="I519" s="1009"/>
      <c r="J519" s="1009"/>
      <c r="K519" s="1009"/>
      <c r="L519" s="1009"/>
      <c r="M519" s="1009"/>
      <c r="N519" s="1009"/>
      <c r="O519" s="1009"/>
      <c r="P519" s="1009"/>
      <c r="Q519" s="1009"/>
      <c r="R519" s="1009"/>
      <c r="S519" s="1009"/>
      <c r="T519" s="1009"/>
      <c r="U519" s="1009"/>
      <c r="V519" s="1009"/>
      <c r="W519" s="1009"/>
      <c r="X519" s="1009"/>
      <c r="Y519" s="1009"/>
      <c r="Z519" s="1009"/>
      <c r="AA519" s="1009"/>
      <c r="AB519" s="1009"/>
      <c r="AC519" s="1009"/>
      <c r="AD519" s="1009"/>
      <c r="AE519" s="1009"/>
      <c r="AF519" s="1009"/>
      <c r="AG519" s="1009"/>
      <c r="AH519" s="1009"/>
      <c r="AI519" s="1009"/>
      <c r="AJ519" s="1009"/>
      <c r="AK519" s="1009"/>
      <c r="AL519" s="1009"/>
      <c r="AM519" s="1009"/>
      <c r="AN519" s="1009"/>
      <c r="AO519" s="1009"/>
      <c r="AP519" s="1009"/>
      <c r="AQ519" s="1009"/>
      <c r="AR519" s="1009"/>
      <c r="AS519" s="1009"/>
      <c r="AT519" s="1009"/>
      <c r="AU519" s="1009"/>
      <c r="AV519" s="1009"/>
      <c r="AW519" s="1009"/>
      <c r="AX519" s="1009"/>
      <c r="AY519" s="1009"/>
      <c r="AZ519" s="1009"/>
      <c r="BA519" s="1009"/>
      <c r="BB519" s="1009"/>
      <c r="BC519" s="1009"/>
      <c r="BD519" s="1009"/>
      <c r="BE519" s="1009"/>
      <c r="BF519" s="1009"/>
      <c r="BG519" s="1009"/>
      <c r="BH519" s="1009"/>
      <c r="BI519" s="1009"/>
      <c r="BJ519" s="1009"/>
      <c r="BK519" s="1009"/>
      <c r="BL519" s="1009"/>
      <c r="BM519" s="1009"/>
      <c r="BN519" s="1009"/>
      <c r="BO519" s="1009"/>
      <c r="BP519" s="1009"/>
      <c r="BQ519" s="1009"/>
      <c r="BR519" s="1009"/>
      <c r="BS519" s="1011"/>
      <c r="BT519" s="1011"/>
      <c r="BU519" s="1009"/>
      <c r="BV519" s="1009"/>
      <c r="BW519" s="1009"/>
      <c r="BX519" s="1009"/>
      <c r="BY519" s="1009"/>
      <c r="BZ519" s="1009"/>
      <c r="CA519" s="1009"/>
      <c r="CB519" s="1009"/>
      <c r="CC519" s="1009"/>
      <c r="CD519" s="1009"/>
      <c r="CE519" s="1009"/>
      <c r="CF519" s="1009"/>
      <c r="CG519" s="1009"/>
      <c r="CH519" s="1009"/>
      <c r="CI519" s="1009"/>
      <c r="CJ519" s="1009"/>
      <c r="CK519" s="1009"/>
      <c r="CL519" s="1009"/>
      <c r="CM519" s="1009"/>
      <c r="CN519" s="1009"/>
      <c r="CO519" s="1009"/>
      <c r="CP519" s="1009"/>
      <c r="CQ519" s="1009"/>
      <c r="CR519" s="1009"/>
      <c r="CS519" s="1009"/>
      <c r="CT519" s="1009"/>
      <c r="CU519" s="1009"/>
      <c r="CV519" s="1009"/>
      <c r="CW519" s="1009"/>
      <c r="CX519" s="1009"/>
      <c r="CY519" s="1009"/>
      <c r="CZ519" s="1009"/>
      <c r="DA519" s="1009"/>
      <c r="DB519" s="1009"/>
      <c r="DC519" s="1009"/>
      <c r="DD519" s="1009"/>
      <c r="DE519" s="1009"/>
      <c r="DF519" s="1009"/>
      <c r="DG519" s="1009"/>
    </row>
    <row r="520" ht="7.5" customHeight="1">
      <c r="A520" s="1009"/>
      <c r="B520" s="1009"/>
      <c r="C520" s="1009"/>
      <c r="D520" s="1009"/>
      <c r="E520" s="1009"/>
      <c r="F520" s="1009"/>
      <c r="G520" s="1009"/>
      <c r="H520" s="1009"/>
      <c r="I520" s="1009"/>
      <c r="J520" s="1009"/>
      <c r="K520" s="1009"/>
      <c r="L520" s="1009"/>
      <c r="M520" s="1009"/>
      <c r="N520" s="1009"/>
      <c r="O520" s="1009"/>
      <c r="P520" s="1009"/>
      <c r="Q520" s="1009"/>
      <c r="R520" s="1009"/>
      <c r="S520" s="1009"/>
      <c r="T520" s="1009"/>
      <c r="U520" s="1009"/>
      <c r="V520" s="1009"/>
      <c r="W520" s="1009"/>
      <c r="X520" s="1009"/>
      <c r="Y520" s="1009"/>
      <c r="Z520" s="1009"/>
      <c r="AA520" s="1009"/>
      <c r="AB520" s="1009"/>
      <c r="AC520" s="1009"/>
      <c r="AD520" s="1009"/>
      <c r="AE520" s="1009"/>
      <c r="AF520" s="1009"/>
      <c r="AG520" s="1009"/>
      <c r="AH520" s="1009"/>
      <c r="AI520" s="1009"/>
      <c r="AJ520" s="1009"/>
      <c r="AK520" s="1009"/>
      <c r="AL520" s="1009"/>
      <c r="AM520" s="1009"/>
      <c r="AN520" s="1009"/>
      <c r="AO520" s="1009"/>
      <c r="AP520" s="1009"/>
      <c r="AQ520" s="1009"/>
      <c r="AR520" s="1009"/>
      <c r="AS520" s="1009"/>
      <c r="AT520" s="1009"/>
      <c r="AU520" s="1009"/>
      <c r="AV520" s="1009"/>
      <c r="AW520" s="1009"/>
      <c r="AX520" s="1009"/>
      <c r="AY520" s="1009"/>
      <c r="AZ520" s="1009"/>
      <c r="BA520" s="1009"/>
      <c r="BB520" s="1009"/>
      <c r="BC520" s="1009"/>
      <c r="BD520" s="1009"/>
      <c r="BE520" s="1009"/>
      <c r="BF520" s="1009"/>
      <c r="BG520" s="1009"/>
      <c r="BH520" s="1009"/>
      <c r="BI520" s="1009"/>
      <c r="BJ520" s="1009"/>
      <c r="BK520" s="1009"/>
      <c r="BL520" s="1009"/>
      <c r="BM520" s="1009"/>
      <c r="BN520" s="1009"/>
      <c r="BO520" s="1009"/>
      <c r="BP520" s="1009"/>
      <c r="BQ520" s="1009"/>
      <c r="BR520" s="1009"/>
      <c r="BS520" s="1011"/>
      <c r="BT520" s="1011"/>
      <c r="BU520" s="1009"/>
      <c r="BV520" s="1009"/>
      <c r="BW520" s="1009"/>
      <c r="BX520" s="1009"/>
      <c r="BY520" s="1009"/>
      <c r="BZ520" s="1009"/>
      <c r="CA520" s="1009"/>
      <c r="CB520" s="1009"/>
      <c r="CC520" s="1009"/>
      <c r="CD520" s="1009"/>
      <c r="CE520" s="1009"/>
      <c r="CF520" s="1009"/>
      <c r="CG520" s="1009"/>
      <c r="CH520" s="1009"/>
      <c r="CI520" s="1009"/>
      <c r="CJ520" s="1009"/>
      <c r="CK520" s="1009"/>
      <c r="CL520" s="1009"/>
      <c r="CM520" s="1009"/>
      <c r="CN520" s="1009"/>
      <c r="CO520" s="1009"/>
      <c r="CP520" s="1009"/>
      <c r="CQ520" s="1009"/>
      <c r="CR520" s="1009"/>
      <c r="CS520" s="1009"/>
      <c r="CT520" s="1009"/>
      <c r="CU520" s="1009"/>
      <c r="CV520" s="1009"/>
      <c r="CW520" s="1009"/>
      <c r="CX520" s="1009"/>
      <c r="CY520" s="1009"/>
      <c r="CZ520" s="1009"/>
      <c r="DA520" s="1009"/>
      <c r="DB520" s="1009"/>
      <c r="DC520" s="1009"/>
      <c r="DD520" s="1009"/>
      <c r="DE520" s="1009"/>
      <c r="DF520" s="1009"/>
      <c r="DG520" s="1009"/>
    </row>
    <row r="521" ht="7.5" customHeight="1">
      <c r="A521" s="1009"/>
      <c r="B521" s="1009"/>
      <c r="C521" s="1009"/>
      <c r="D521" s="1009"/>
      <c r="E521" s="1009"/>
      <c r="F521" s="1009"/>
      <c r="G521" s="1009"/>
      <c r="H521" s="1009"/>
      <c r="I521" s="1009"/>
      <c r="J521" s="1009"/>
      <c r="K521" s="1009"/>
      <c r="L521" s="1009"/>
      <c r="M521" s="1009"/>
      <c r="N521" s="1009"/>
      <c r="O521" s="1009"/>
      <c r="P521" s="1009"/>
      <c r="Q521" s="1009"/>
      <c r="R521" s="1009"/>
      <c r="S521" s="1009"/>
      <c r="T521" s="1009"/>
      <c r="U521" s="1009"/>
      <c r="V521" s="1009"/>
      <c r="W521" s="1009"/>
      <c r="X521" s="1009"/>
      <c r="Y521" s="1009"/>
      <c r="Z521" s="1009"/>
      <c r="AA521" s="1009"/>
      <c r="AB521" s="1009"/>
      <c r="AC521" s="1009"/>
      <c r="AD521" s="1009"/>
      <c r="AE521" s="1009"/>
      <c r="AF521" s="1009"/>
      <c r="AG521" s="1009"/>
      <c r="AH521" s="1009"/>
      <c r="AI521" s="1009"/>
      <c r="AJ521" s="1009"/>
      <c r="AK521" s="1009"/>
      <c r="AL521" s="1009"/>
      <c r="AM521" s="1009"/>
      <c r="AN521" s="1009"/>
      <c r="AO521" s="1009"/>
      <c r="AP521" s="1009"/>
      <c r="AQ521" s="1009"/>
      <c r="AR521" s="1009"/>
      <c r="AS521" s="1009"/>
      <c r="AT521" s="1009"/>
      <c r="AU521" s="1009"/>
      <c r="AV521" s="1009"/>
      <c r="AW521" s="1009"/>
      <c r="AX521" s="1009"/>
      <c r="AY521" s="1009"/>
      <c r="AZ521" s="1009"/>
      <c r="BA521" s="1009"/>
      <c r="BB521" s="1009"/>
      <c r="BC521" s="1009"/>
      <c r="BD521" s="1009"/>
      <c r="BE521" s="1009"/>
      <c r="BF521" s="1009"/>
      <c r="BG521" s="1009"/>
      <c r="BH521" s="1009"/>
      <c r="BI521" s="1009"/>
      <c r="BJ521" s="1009"/>
      <c r="BK521" s="1009"/>
      <c r="BL521" s="1009"/>
      <c r="BM521" s="1009"/>
      <c r="BN521" s="1009"/>
      <c r="BO521" s="1009"/>
      <c r="BP521" s="1009"/>
      <c r="BQ521" s="1009"/>
      <c r="BR521" s="1009"/>
      <c r="BS521" s="1011"/>
      <c r="BT521" s="1011"/>
      <c r="BU521" s="1009"/>
      <c r="BV521" s="1009"/>
      <c r="BW521" s="1009"/>
      <c r="BX521" s="1009"/>
      <c r="BY521" s="1009"/>
      <c r="BZ521" s="1009"/>
      <c r="CA521" s="1009"/>
      <c r="CB521" s="1009"/>
      <c r="CC521" s="1009"/>
      <c r="CD521" s="1009"/>
      <c r="CE521" s="1009"/>
      <c r="CF521" s="1009"/>
      <c r="CG521" s="1009"/>
      <c r="CH521" s="1009"/>
      <c r="CI521" s="1009"/>
      <c r="CJ521" s="1009"/>
      <c r="CK521" s="1009"/>
      <c r="CL521" s="1009"/>
      <c r="CM521" s="1009"/>
      <c r="CN521" s="1009"/>
      <c r="CO521" s="1009"/>
      <c r="CP521" s="1009"/>
      <c r="CQ521" s="1009"/>
      <c r="CR521" s="1009"/>
      <c r="CS521" s="1009"/>
      <c r="CT521" s="1009"/>
      <c r="CU521" s="1009"/>
      <c r="CV521" s="1009"/>
      <c r="CW521" s="1009"/>
      <c r="CX521" s="1009"/>
      <c r="CY521" s="1009"/>
      <c r="CZ521" s="1009"/>
      <c r="DA521" s="1009"/>
      <c r="DB521" s="1009"/>
      <c r="DC521" s="1009"/>
      <c r="DD521" s="1009"/>
      <c r="DE521" s="1009"/>
      <c r="DF521" s="1009"/>
      <c r="DG521" s="1009"/>
    </row>
    <row r="522" ht="7.5" customHeight="1">
      <c r="A522" s="1009"/>
      <c r="B522" s="1009"/>
      <c r="C522" s="1009"/>
      <c r="D522" s="1009"/>
      <c r="E522" s="1009"/>
      <c r="F522" s="1009"/>
      <c r="G522" s="1009"/>
      <c r="H522" s="1009"/>
      <c r="I522" s="1009"/>
      <c r="J522" s="1009"/>
      <c r="K522" s="1009"/>
      <c r="L522" s="1009"/>
      <c r="M522" s="1009"/>
      <c r="N522" s="1009"/>
      <c r="O522" s="1009"/>
      <c r="P522" s="1009"/>
      <c r="Q522" s="1009"/>
      <c r="R522" s="1009"/>
      <c r="S522" s="1009"/>
      <c r="T522" s="1009"/>
      <c r="U522" s="1009"/>
      <c r="V522" s="1009"/>
      <c r="W522" s="1009"/>
      <c r="X522" s="1009"/>
      <c r="Y522" s="1009"/>
      <c r="Z522" s="1009"/>
      <c r="AA522" s="1009"/>
      <c r="AB522" s="1009"/>
      <c r="AC522" s="1009"/>
      <c r="AD522" s="1009"/>
      <c r="AE522" s="1009"/>
      <c r="AF522" s="1009"/>
      <c r="AG522" s="1009"/>
      <c r="AH522" s="1009"/>
      <c r="AI522" s="1009"/>
      <c r="AJ522" s="1009"/>
      <c r="AK522" s="1009"/>
      <c r="AL522" s="1009"/>
      <c r="AM522" s="1009"/>
      <c r="AN522" s="1009"/>
      <c r="AO522" s="1009"/>
      <c r="AP522" s="1009"/>
      <c r="AQ522" s="1009"/>
      <c r="AR522" s="1009"/>
      <c r="AS522" s="1009"/>
      <c r="AT522" s="1009"/>
      <c r="AU522" s="1009"/>
      <c r="AV522" s="1009"/>
      <c r="AW522" s="1009"/>
      <c r="AX522" s="1009"/>
      <c r="AY522" s="1009"/>
      <c r="AZ522" s="1009"/>
      <c r="BA522" s="1009"/>
      <c r="BB522" s="1009"/>
      <c r="BC522" s="1009"/>
      <c r="BD522" s="1009"/>
      <c r="BE522" s="1009"/>
      <c r="BF522" s="1009"/>
      <c r="BG522" s="1009"/>
      <c r="BH522" s="1009"/>
      <c r="BI522" s="1009"/>
      <c r="BJ522" s="1009"/>
      <c r="BK522" s="1009"/>
      <c r="BL522" s="1009"/>
      <c r="BM522" s="1009"/>
      <c r="BN522" s="1009"/>
      <c r="BO522" s="1009"/>
      <c r="BP522" s="1009"/>
      <c r="BQ522" s="1009"/>
      <c r="BR522" s="1009"/>
      <c r="BS522" s="1011"/>
      <c r="BT522" s="1011"/>
      <c r="BU522" s="1009"/>
      <c r="BV522" s="1009"/>
      <c r="BW522" s="1009"/>
      <c r="BX522" s="1009"/>
      <c r="BY522" s="1009"/>
      <c r="BZ522" s="1009"/>
      <c r="CA522" s="1009"/>
      <c r="CB522" s="1009"/>
      <c r="CC522" s="1009"/>
      <c r="CD522" s="1009"/>
      <c r="CE522" s="1009"/>
      <c r="CF522" s="1009"/>
      <c r="CG522" s="1009"/>
      <c r="CH522" s="1009"/>
      <c r="CI522" s="1009"/>
      <c r="CJ522" s="1009"/>
      <c r="CK522" s="1009"/>
      <c r="CL522" s="1009"/>
      <c r="CM522" s="1009"/>
      <c r="CN522" s="1009"/>
      <c r="CO522" s="1009"/>
      <c r="CP522" s="1009"/>
      <c r="CQ522" s="1009"/>
      <c r="CR522" s="1009"/>
      <c r="CS522" s="1009"/>
      <c r="CT522" s="1009"/>
      <c r="CU522" s="1009"/>
      <c r="CV522" s="1009"/>
      <c r="CW522" s="1009"/>
      <c r="CX522" s="1009"/>
      <c r="CY522" s="1009"/>
      <c r="CZ522" s="1009"/>
      <c r="DA522" s="1009"/>
      <c r="DB522" s="1009"/>
      <c r="DC522" s="1009"/>
      <c r="DD522" s="1009"/>
      <c r="DE522" s="1009"/>
      <c r="DF522" s="1009"/>
      <c r="DG522" s="1009"/>
    </row>
    <row r="523" ht="7.5" customHeight="1">
      <c r="A523" s="1009"/>
      <c r="B523" s="1009"/>
      <c r="C523" s="1009"/>
      <c r="D523" s="1009"/>
      <c r="E523" s="1009"/>
      <c r="F523" s="1009"/>
      <c r="G523" s="1009"/>
      <c r="H523" s="1009"/>
      <c r="I523" s="1009"/>
      <c r="J523" s="1009"/>
      <c r="K523" s="1009"/>
      <c r="L523" s="1009"/>
      <c r="M523" s="1009"/>
      <c r="N523" s="1009"/>
      <c r="O523" s="1009"/>
      <c r="P523" s="1009"/>
      <c r="Q523" s="1009"/>
      <c r="R523" s="1009"/>
      <c r="S523" s="1009"/>
      <c r="T523" s="1009"/>
      <c r="U523" s="1009"/>
      <c r="V523" s="1009"/>
      <c r="W523" s="1009"/>
      <c r="X523" s="1009"/>
      <c r="Y523" s="1009"/>
      <c r="Z523" s="1009"/>
      <c r="AA523" s="1009"/>
      <c r="AB523" s="1009"/>
      <c r="AC523" s="1009"/>
      <c r="AD523" s="1009"/>
      <c r="AE523" s="1009"/>
      <c r="AF523" s="1009"/>
      <c r="AG523" s="1009"/>
      <c r="AH523" s="1009"/>
      <c r="AI523" s="1009"/>
      <c r="AJ523" s="1009"/>
      <c r="AK523" s="1009"/>
      <c r="AL523" s="1009"/>
      <c r="AM523" s="1009"/>
      <c r="AN523" s="1009"/>
      <c r="AO523" s="1009"/>
      <c r="AP523" s="1009"/>
      <c r="AQ523" s="1009"/>
      <c r="AR523" s="1009"/>
      <c r="AS523" s="1009"/>
      <c r="AT523" s="1009"/>
      <c r="AU523" s="1009"/>
      <c r="AV523" s="1009"/>
      <c r="AW523" s="1009"/>
      <c r="AX523" s="1009"/>
      <c r="AY523" s="1009"/>
      <c r="AZ523" s="1009"/>
      <c r="BA523" s="1009"/>
      <c r="BB523" s="1009"/>
      <c r="BC523" s="1009"/>
      <c r="BD523" s="1009"/>
      <c r="BE523" s="1009"/>
      <c r="BF523" s="1009"/>
      <c r="BG523" s="1009"/>
      <c r="BH523" s="1009"/>
      <c r="BI523" s="1009"/>
      <c r="BJ523" s="1009"/>
      <c r="BK523" s="1009"/>
      <c r="BL523" s="1009"/>
      <c r="BM523" s="1009"/>
      <c r="BN523" s="1009"/>
      <c r="BO523" s="1009"/>
      <c r="BP523" s="1009"/>
      <c r="BQ523" s="1009"/>
      <c r="BR523" s="1009"/>
      <c r="BS523" s="1011"/>
      <c r="BT523" s="1011"/>
      <c r="BU523" s="1009"/>
      <c r="BV523" s="1009"/>
      <c r="BW523" s="1009"/>
      <c r="BX523" s="1009"/>
      <c r="BY523" s="1009"/>
      <c r="BZ523" s="1009"/>
      <c r="CA523" s="1009"/>
      <c r="CB523" s="1009"/>
      <c r="CC523" s="1009"/>
      <c r="CD523" s="1009"/>
      <c r="CE523" s="1009"/>
      <c r="CF523" s="1009"/>
      <c r="CG523" s="1009"/>
      <c r="CH523" s="1009"/>
      <c r="CI523" s="1009"/>
      <c r="CJ523" s="1009"/>
      <c r="CK523" s="1009"/>
      <c r="CL523" s="1009"/>
      <c r="CM523" s="1009"/>
      <c r="CN523" s="1009"/>
      <c r="CO523" s="1009"/>
      <c r="CP523" s="1009"/>
      <c r="CQ523" s="1009"/>
      <c r="CR523" s="1009"/>
      <c r="CS523" s="1009"/>
      <c r="CT523" s="1009"/>
      <c r="CU523" s="1009"/>
      <c r="CV523" s="1009"/>
      <c r="CW523" s="1009"/>
      <c r="CX523" s="1009"/>
      <c r="CY523" s="1009"/>
      <c r="CZ523" s="1009"/>
      <c r="DA523" s="1009"/>
      <c r="DB523" s="1009"/>
      <c r="DC523" s="1009"/>
      <c r="DD523" s="1009"/>
      <c r="DE523" s="1009"/>
      <c r="DF523" s="1009"/>
      <c r="DG523" s="1009"/>
    </row>
    <row r="524" ht="7.5" customHeight="1">
      <c r="A524" s="1009"/>
      <c r="B524" s="1009"/>
      <c r="C524" s="1009"/>
      <c r="D524" s="1009"/>
      <c r="E524" s="1009"/>
      <c r="F524" s="1009"/>
      <c r="G524" s="1009"/>
      <c r="H524" s="1009"/>
      <c r="I524" s="1009"/>
      <c r="J524" s="1009"/>
      <c r="K524" s="1009"/>
      <c r="L524" s="1009"/>
      <c r="M524" s="1009"/>
      <c r="N524" s="1009"/>
      <c r="O524" s="1009"/>
      <c r="P524" s="1009"/>
      <c r="Q524" s="1009"/>
      <c r="R524" s="1009"/>
      <c r="S524" s="1009"/>
      <c r="T524" s="1009"/>
      <c r="U524" s="1009"/>
      <c r="V524" s="1009"/>
      <c r="W524" s="1009"/>
      <c r="X524" s="1009"/>
      <c r="Y524" s="1009"/>
      <c r="Z524" s="1009"/>
      <c r="AA524" s="1009"/>
      <c r="AB524" s="1009"/>
      <c r="AC524" s="1009"/>
      <c r="AD524" s="1009"/>
      <c r="AE524" s="1009"/>
      <c r="AF524" s="1009"/>
      <c r="AG524" s="1009"/>
      <c r="AH524" s="1009"/>
      <c r="AI524" s="1009"/>
      <c r="AJ524" s="1009"/>
      <c r="AK524" s="1009"/>
      <c r="AL524" s="1009"/>
      <c r="AM524" s="1009"/>
      <c r="AN524" s="1009"/>
      <c r="AO524" s="1009"/>
      <c r="AP524" s="1009"/>
      <c r="AQ524" s="1009"/>
      <c r="AR524" s="1009"/>
      <c r="AS524" s="1009"/>
      <c r="AT524" s="1009"/>
      <c r="AU524" s="1009"/>
      <c r="AV524" s="1009"/>
      <c r="AW524" s="1009"/>
      <c r="AX524" s="1009"/>
      <c r="AY524" s="1009"/>
      <c r="AZ524" s="1009"/>
      <c r="BA524" s="1009"/>
      <c r="BB524" s="1009"/>
      <c r="BC524" s="1009"/>
      <c r="BD524" s="1009"/>
      <c r="BE524" s="1009"/>
      <c r="BF524" s="1009"/>
      <c r="BG524" s="1009"/>
      <c r="BH524" s="1009"/>
      <c r="BI524" s="1009"/>
      <c r="BJ524" s="1009"/>
      <c r="BK524" s="1009"/>
      <c r="BL524" s="1009"/>
      <c r="BM524" s="1009"/>
      <c r="BN524" s="1009"/>
      <c r="BO524" s="1009"/>
      <c r="BP524" s="1009"/>
      <c r="BQ524" s="1009"/>
      <c r="BR524" s="1009"/>
      <c r="BS524" s="1011"/>
      <c r="BT524" s="1011"/>
      <c r="BU524" s="1009"/>
      <c r="BV524" s="1009"/>
      <c r="BW524" s="1009"/>
      <c r="BX524" s="1009"/>
      <c r="BY524" s="1009"/>
      <c r="BZ524" s="1009"/>
      <c r="CA524" s="1009"/>
      <c r="CB524" s="1009"/>
      <c r="CC524" s="1009"/>
      <c r="CD524" s="1009"/>
      <c r="CE524" s="1009"/>
      <c r="CF524" s="1009"/>
      <c r="CG524" s="1009"/>
      <c r="CH524" s="1009"/>
      <c r="CI524" s="1009"/>
      <c r="CJ524" s="1009"/>
      <c r="CK524" s="1009"/>
      <c r="CL524" s="1009"/>
      <c r="CM524" s="1009"/>
      <c r="CN524" s="1009"/>
      <c r="CO524" s="1009"/>
      <c r="CP524" s="1009"/>
      <c r="CQ524" s="1009"/>
      <c r="CR524" s="1009"/>
      <c r="CS524" s="1009"/>
      <c r="CT524" s="1009"/>
      <c r="CU524" s="1009"/>
      <c r="CV524" s="1009"/>
      <c r="CW524" s="1009"/>
      <c r="CX524" s="1009"/>
      <c r="CY524" s="1009"/>
      <c r="CZ524" s="1009"/>
      <c r="DA524" s="1009"/>
      <c r="DB524" s="1009"/>
      <c r="DC524" s="1009"/>
      <c r="DD524" s="1009"/>
      <c r="DE524" s="1009"/>
      <c r="DF524" s="1009"/>
      <c r="DG524" s="1009"/>
    </row>
    <row r="525" ht="7.5" customHeight="1">
      <c r="A525" s="1009"/>
      <c r="B525" s="1009"/>
      <c r="C525" s="1009"/>
      <c r="D525" s="1009"/>
      <c r="E525" s="1009"/>
      <c r="F525" s="1009"/>
      <c r="G525" s="1009"/>
      <c r="H525" s="1009"/>
      <c r="I525" s="1009"/>
      <c r="J525" s="1009"/>
      <c r="K525" s="1009"/>
      <c r="L525" s="1009"/>
      <c r="M525" s="1009"/>
      <c r="N525" s="1009"/>
      <c r="O525" s="1009"/>
      <c r="P525" s="1009"/>
      <c r="Q525" s="1009"/>
      <c r="R525" s="1009"/>
      <c r="S525" s="1009"/>
      <c r="T525" s="1009"/>
      <c r="U525" s="1009"/>
      <c r="V525" s="1009"/>
      <c r="W525" s="1009"/>
      <c r="X525" s="1009"/>
      <c r="Y525" s="1009"/>
      <c r="Z525" s="1009"/>
      <c r="AA525" s="1009"/>
      <c r="AB525" s="1009"/>
      <c r="AC525" s="1009"/>
      <c r="AD525" s="1009"/>
      <c r="AE525" s="1009"/>
      <c r="AF525" s="1009"/>
      <c r="AG525" s="1009"/>
      <c r="AH525" s="1009"/>
      <c r="AI525" s="1009"/>
      <c r="AJ525" s="1009"/>
      <c r="AK525" s="1009"/>
      <c r="AL525" s="1009"/>
      <c r="AM525" s="1009"/>
      <c r="AN525" s="1009"/>
      <c r="AO525" s="1009"/>
      <c r="AP525" s="1009"/>
      <c r="AQ525" s="1009"/>
      <c r="AR525" s="1009"/>
      <c r="AS525" s="1009"/>
      <c r="AT525" s="1009"/>
      <c r="AU525" s="1009"/>
      <c r="AV525" s="1009"/>
      <c r="AW525" s="1009"/>
      <c r="AX525" s="1009"/>
      <c r="AY525" s="1009"/>
      <c r="AZ525" s="1009"/>
      <c r="BA525" s="1009"/>
      <c r="BB525" s="1009"/>
      <c r="BC525" s="1009"/>
      <c r="BD525" s="1009"/>
      <c r="BE525" s="1009"/>
      <c r="BF525" s="1009"/>
      <c r="BG525" s="1009"/>
      <c r="BH525" s="1009"/>
      <c r="BI525" s="1009"/>
      <c r="BJ525" s="1009"/>
      <c r="BK525" s="1009"/>
      <c r="BL525" s="1009"/>
      <c r="BM525" s="1009"/>
      <c r="BN525" s="1009"/>
      <c r="BO525" s="1009"/>
      <c r="BP525" s="1009"/>
      <c r="BQ525" s="1009"/>
      <c r="BR525" s="1009"/>
      <c r="BS525" s="1011"/>
      <c r="BT525" s="1011"/>
      <c r="BU525" s="1009"/>
      <c r="BV525" s="1009"/>
      <c r="BW525" s="1009"/>
      <c r="BX525" s="1009"/>
      <c r="BY525" s="1009"/>
      <c r="BZ525" s="1009"/>
      <c r="CA525" s="1009"/>
      <c r="CB525" s="1009"/>
      <c r="CC525" s="1009"/>
      <c r="CD525" s="1009"/>
      <c r="CE525" s="1009"/>
      <c r="CF525" s="1009"/>
      <c r="CG525" s="1009"/>
      <c r="CH525" s="1009"/>
      <c r="CI525" s="1009"/>
      <c r="CJ525" s="1009"/>
      <c r="CK525" s="1009"/>
      <c r="CL525" s="1009"/>
      <c r="CM525" s="1009"/>
      <c r="CN525" s="1009"/>
      <c r="CO525" s="1009"/>
      <c r="CP525" s="1009"/>
      <c r="CQ525" s="1009"/>
      <c r="CR525" s="1009"/>
      <c r="CS525" s="1009"/>
      <c r="CT525" s="1009"/>
      <c r="CU525" s="1009"/>
      <c r="CV525" s="1009"/>
      <c r="CW525" s="1009"/>
      <c r="CX525" s="1009"/>
      <c r="CY525" s="1009"/>
      <c r="CZ525" s="1009"/>
      <c r="DA525" s="1009"/>
      <c r="DB525" s="1009"/>
      <c r="DC525" s="1009"/>
      <c r="DD525" s="1009"/>
      <c r="DE525" s="1009"/>
      <c r="DF525" s="1009"/>
      <c r="DG525" s="1009"/>
    </row>
    <row r="526" ht="7.5" customHeight="1">
      <c r="A526" s="1009"/>
      <c r="B526" s="1009"/>
      <c r="C526" s="1009"/>
      <c r="D526" s="1009"/>
      <c r="E526" s="1009"/>
      <c r="F526" s="1009"/>
      <c r="G526" s="1009"/>
      <c r="H526" s="1009"/>
      <c r="I526" s="1009"/>
      <c r="J526" s="1009"/>
      <c r="K526" s="1009"/>
      <c r="L526" s="1009"/>
      <c r="M526" s="1009"/>
      <c r="N526" s="1009"/>
      <c r="O526" s="1009"/>
      <c r="P526" s="1009"/>
      <c r="Q526" s="1009"/>
      <c r="R526" s="1009"/>
      <c r="S526" s="1009"/>
      <c r="T526" s="1009"/>
      <c r="U526" s="1009"/>
      <c r="V526" s="1009"/>
      <c r="W526" s="1009"/>
      <c r="X526" s="1009"/>
      <c r="Y526" s="1009"/>
      <c r="Z526" s="1009"/>
      <c r="AA526" s="1009"/>
      <c r="AB526" s="1009"/>
      <c r="AC526" s="1009"/>
      <c r="AD526" s="1009"/>
      <c r="AE526" s="1009"/>
      <c r="AF526" s="1009"/>
      <c r="AG526" s="1009"/>
      <c r="AH526" s="1009"/>
      <c r="AI526" s="1009"/>
      <c r="AJ526" s="1009"/>
      <c r="AK526" s="1009"/>
      <c r="AL526" s="1009"/>
      <c r="AM526" s="1009"/>
      <c r="AN526" s="1009"/>
      <c r="AO526" s="1009"/>
      <c r="AP526" s="1009"/>
      <c r="AQ526" s="1009"/>
      <c r="AR526" s="1009"/>
      <c r="AS526" s="1009"/>
      <c r="AT526" s="1009"/>
      <c r="AU526" s="1009"/>
      <c r="AV526" s="1009"/>
      <c r="AW526" s="1009"/>
      <c r="AX526" s="1009"/>
      <c r="AY526" s="1009"/>
      <c r="AZ526" s="1009"/>
      <c r="BA526" s="1009"/>
      <c r="BB526" s="1009"/>
      <c r="BC526" s="1009"/>
      <c r="BD526" s="1009"/>
      <c r="BE526" s="1009"/>
      <c r="BF526" s="1009"/>
      <c r="BG526" s="1009"/>
      <c r="BH526" s="1009"/>
      <c r="BI526" s="1009"/>
      <c r="BJ526" s="1009"/>
      <c r="BK526" s="1009"/>
      <c r="BL526" s="1009"/>
      <c r="BM526" s="1009"/>
      <c r="BN526" s="1009"/>
      <c r="BO526" s="1009"/>
      <c r="BP526" s="1009"/>
      <c r="BQ526" s="1009"/>
      <c r="BR526" s="1009"/>
      <c r="BS526" s="1011"/>
      <c r="BT526" s="1011"/>
      <c r="BU526" s="1009"/>
      <c r="BV526" s="1009"/>
      <c r="BW526" s="1009"/>
      <c r="BX526" s="1009"/>
      <c r="BY526" s="1009"/>
      <c r="BZ526" s="1009"/>
      <c r="CA526" s="1009"/>
      <c r="CB526" s="1009"/>
      <c r="CC526" s="1009"/>
      <c r="CD526" s="1009"/>
      <c r="CE526" s="1009"/>
      <c r="CF526" s="1009"/>
      <c r="CG526" s="1009"/>
      <c r="CH526" s="1009"/>
      <c r="CI526" s="1009"/>
      <c r="CJ526" s="1009"/>
      <c r="CK526" s="1009"/>
      <c r="CL526" s="1009"/>
      <c r="CM526" s="1009"/>
      <c r="CN526" s="1009"/>
      <c r="CO526" s="1009"/>
      <c r="CP526" s="1009"/>
      <c r="CQ526" s="1009"/>
      <c r="CR526" s="1009"/>
      <c r="CS526" s="1009"/>
      <c r="CT526" s="1009"/>
      <c r="CU526" s="1009"/>
      <c r="CV526" s="1009"/>
      <c r="CW526" s="1009"/>
      <c r="CX526" s="1009"/>
      <c r="CY526" s="1009"/>
      <c r="CZ526" s="1009"/>
      <c r="DA526" s="1009"/>
      <c r="DB526" s="1009"/>
      <c r="DC526" s="1009"/>
      <c r="DD526" s="1009"/>
      <c r="DE526" s="1009"/>
      <c r="DF526" s="1009"/>
      <c r="DG526" s="1009"/>
    </row>
    <row r="527" ht="7.5" customHeight="1">
      <c r="A527" s="1009"/>
      <c r="B527" s="1009"/>
      <c r="C527" s="1009"/>
      <c r="D527" s="1009"/>
      <c r="E527" s="1009"/>
      <c r="F527" s="1009"/>
      <c r="G527" s="1009"/>
      <c r="H527" s="1009"/>
      <c r="I527" s="1009"/>
      <c r="J527" s="1009"/>
      <c r="K527" s="1009"/>
      <c r="L527" s="1009"/>
      <c r="M527" s="1009"/>
      <c r="N527" s="1009"/>
      <c r="O527" s="1009"/>
      <c r="P527" s="1009"/>
      <c r="Q527" s="1009"/>
      <c r="R527" s="1009"/>
      <c r="S527" s="1009"/>
      <c r="T527" s="1009"/>
      <c r="U527" s="1009"/>
      <c r="V527" s="1009"/>
      <c r="W527" s="1009"/>
      <c r="X527" s="1009"/>
      <c r="Y527" s="1009"/>
      <c r="Z527" s="1009"/>
      <c r="AA527" s="1009"/>
      <c r="AB527" s="1009"/>
      <c r="AC527" s="1009"/>
      <c r="AD527" s="1009"/>
      <c r="AE527" s="1009"/>
      <c r="AF527" s="1009"/>
      <c r="AG527" s="1009"/>
      <c r="AH527" s="1009"/>
      <c r="AI527" s="1009"/>
      <c r="AJ527" s="1009"/>
      <c r="AK527" s="1009"/>
      <c r="AL527" s="1009"/>
      <c r="AM527" s="1009"/>
      <c r="AN527" s="1009"/>
      <c r="AO527" s="1009"/>
      <c r="AP527" s="1009"/>
      <c r="AQ527" s="1009"/>
      <c r="AR527" s="1009"/>
      <c r="AS527" s="1009"/>
      <c r="AT527" s="1009"/>
      <c r="AU527" s="1009"/>
      <c r="AV527" s="1009"/>
      <c r="AW527" s="1009"/>
      <c r="AX527" s="1009"/>
      <c r="AY527" s="1009"/>
      <c r="AZ527" s="1009"/>
      <c r="BA527" s="1009"/>
      <c r="BB527" s="1009"/>
      <c r="BC527" s="1009"/>
      <c r="BD527" s="1009"/>
      <c r="BE527" s="1009"/>
      <c r="BF527" s="1009"/>
      <c r="BG527" s="1009"/>
      <c r="BH527" s="1009"/>
      <c r="BI527" s="1009"/>
      <c r="BJ527" s="1009"/>
      <c r="BK527" s="1009"/>
      <c r="BL527" s="1009"/>
      <c r="BM527" s="1009"/>
      <c r="BN527" s="1009"/>
      <c r="BO527" s="1009"/>
      <c r="BP527" s="1009"/>
      <c r="BQ527" s="1009"/>
      <c r="BR527" s="1009"/>
      <c r="BS527" s="1011"/>
      <c r="BT527" s="1011"/>
      <c r="BU527" s="1009"/>
      <c r="BV527" s="1009"/>
      <c r="BW527" s="1009"/>
      <c r="BX527" s="1009"/>
      <c r="BY527" s="1009"/>
      <c r="BZ527" s="1009"/>
      <c r="CA527" s="1009"/>
      <c r="CB527" s="1009"/>
      <c r="CC527" s="1009"/>
      <c r="CD527" s="1009"/>
      <c r="CE527" s="1009"/>
      <c r="CF527" s="1009"/>
      <c r="CG527" s="1009"/>
      <c r="CH527" s="1009"/>
      <c r="CI527" s="1009"/>
      <c r="CJ527" s="1009"/>
      <c r="CK527" s="1009"/>
      <c r="CL527" s="1009"/>
      <c r="CM527" s="1009"/>
      <c r="CN527" s="1009"/>
      <c r="CO527" s="1009"/>
      <c r="CP527" s="1009"/>
      <c r="CQ527" s="1009"/>
      <c r="CR527" s="1009"/>
      <c r="CS527" s="1009"/>
      <c r="CT527" s="1009"/>
      <c r="CU527" s="1009"/>
      <c r="CV527" s="1009"/>
      <c r="CW527" s="1009"/>
      <c r="CX527" s="1009"/>
      <c r="CY527" s="1009"/>
      <c r="CZ527" s="1009"/>
      <c r="DA527" s="1009"/>
      <c r="DB527" s="1009"/>
      <c r="DC527" s="1009"/>
      <c r="DD527" s="1009"/>
      <c r="DE527" s="1009"/>
      <c r="DF527" s="1009"/>
      <c r="DG527" s="1009"/>
    </row>
    <row r="528" ht="7.5" customHeight="1">
      <c r="A528" s="1009"/>
      <c r="B528" s="1009"/>
      <c r="C528" s="1009"/>
      <c r="D528" s="1009"/>
      <c r="E528" s="1009"/>
      <c r="F528" s="1009"/>
      <c r="G528" s="1009"/>
      <c r="H528" s="1009"/>
      <c r="I528" s="1009"/>
      <c r="J528" s="1009"/>
      <c r="K528" s="1009"/>
      <c r="L528" s="1009"/>
      <c r="M528" s="1009"/>
      <c r="N528" s="1009"/>
      <c r="O528" s="1009"/>
      <c r="P528" s="1009"/>
      <c r="Q528" s="1009"/>
      <c r="R528" s="1009"/>
      <c r="S528" s="1009"/>
      <c r="T528" s="1009"/>
      <c r="U528" s="1009"/>
      <c r="V528" s="1009"/>
      <c r="W528" s="1009"/>
      <c r="X528" s="1009"/>
      <c r="Y528" s="1009"/>
      <c r="Z528" s="1009"/>
      <c r="AA528" s="1009"/>
      <c r="AB528" s="1009"/>
      <c r="AC528" s="1009"/>
      <c r="AD528" s="1009"/>
      <c r="AE528" s="1009"/>
      <c r="AF528" s="1009"/>
      <c r="AG528" s="1009"/>
      <c r="AH528" s="1009"/>
      <c r="AI528" s="1009"/>
      <c r="AJ528" s="1009"/>
      <c r="AK528" s="1009"/>
      <c r="AL528" s="1009"/>
      <c r="AM528" s="1009"/>
      <c r="AN528" s="1009"/>
      <c r="AO528" s="1009"/>
      <c r="AP528" s="1009"/>
      <c r="AQ528" s="1009"/>
      <c r="AR528" s="1009"/>
      <c r="AS528" s="1009"/>
      <c r="AT528" s="1009"/>
      <c r="AU528" s="1009"/>
      <c r="AV528" s="1009"/>
      <c r="AW528" s="1009"/>
      <c r="AX528" s="1009"/>
      <c r="AY528" s="1009"/>
      <c r="AZ528" s="1009"/>
      <c r="BA528" s="1009"/>
      <c r="BB528" s="1009"/>
      <c r="BC528" s="1009"/>
      <c r="BD528" s="1009"/>
      <c r="BE528" s="1009"/>
      <c r="BF528" s="1009"/>
      <c r="BG528" s="1009"/>
      <c r="BH528" s="1009"/>
      <c r="BI528" s="1009"/>
      <c r="BJ528" s="1009"/>
      <c r="BK528" s="1009"/>
      <c r="BL528" s="1009"/>
      <c r="BM528" s="1009"/>
      <c r="BN528" s="1009"/>
      <c r="BO528" s="1009"/>
      <c r="BP528" s="1009"/>
      <c r="BQ528" s="1009"/>
      <c r="BR528" s="1009"/>
      <c r="BS528" s="1011"/>
      <c r="BT528" s="1011"/>
      <c r="BU528" s="1009"/>
      <c r="BV528" s="1009"/>
      <c r="BW528" s="1009"/>
      <c r="BX528" s="1009"/>
      <c r="BY528" s="1009"/>
      <c r="BZ528" s="1009"/>
      <c r="CA528" s="1009"/>
      <c r="CB528" s="1009"/>
      <c r="CC528" s="1009"/>
      <c r="CD528" s="1009"/>
      <c r="CE528" s="1009"/>
      <c r="CF528" s="1009"/>
      <c r="CG528" s="1009"/>
      <c r="CH528" s="1009"/>
      <c r="CI528" s="1009"/>
      <c r="CJ528" s="1009"/>
      <c r="CK528" s="1009"/>
      <c r="CL528" s="1009"/>
      <c r="CM528" s="1009"/>
      <c r="CN528" s="1009"/>
      <c r="CO528" s="1009"/>
      <c r="CP528" s="1009"/>
      <c r="CQ528" s="1009"/>
      <c r="CR528" s="1009"/>
      <c r="CS528" s="1009"/>
      <c r="CT528" s="1009"/>
      <c r="CU528" s="1009"/>
      <c r="CV528" s="1009"/>
      <c r="CW528" s="1009"/>
      <c r="CX528" s="1009"/>
      <c r="CY528" s="1009"/>
      <c r="CZ528" s="1009"/>
      <c r="DA528" s="1009"/>
      <c r="DB528" s="1009"/>
      <c r="DC528" s="1009"/>
      <c r="DD528" s="1009"/>
      <c r="DE528" s="1009"/>
      <c r="DF528" s="1009"/>
      <c r="DG528" s="1009"/>
    </row>
    <row r="529" ht="7.5" customHeight="1">
      <c r="A529" s="1009"/>
      <c r="B529" s="1009"/>
      <c r="C529" s="1009"/>
      <c r="D529" s="1009"/>
      <c r="E529" s="1009"/>
      <c r="F529" s="1009"/>
      <c r="G529" s="1009"/>
      <c r="H529" s="1009"/>
      <c r="I529" s="1009"/>
      <c r="J529" s="1009"/>
      <c r="K529" s="1009"/>
      <c r="L529" s="1009"/>
      <c r="M529" s="1009"/>
      <c r="N529" s="1009"/>
      <c r="O529" s="1009"/>
      <c r="P529" s="1009"/>
      <c r="Q529" s="1009"/>
      <c r="R529" s="1009"/>
      <c r="S529" s="1009"/>
      <c r="T529" s="1009"/>
      <c r="U529" s="1009"/>
      <c r="V529" s="1009"/>
      <c r="W529" s="1009"/>
      <c r="X529" s="1009"/>
      <c r="Y529" s="1009"/>
      <c r="Z529" s="1009"/>
      <c r="AA529" s="1009"/>
      <c r="AB529" s="1009"/>
      <c r="AC529" s="1009"/>
      <c r="AD529" s="1009"/>
      <c r="AE529" s="1009"/>
      <c r="AF529" s="1009"/>
      <c r="AG529" s="1009"/>
      <c r="AH529" s="1009"/>
      <c r="AI529" s="1009"/>
      <c r="AJ529" s="1009"/>
      <c r="AK529" s="1009"/>
      <c r="AL529" s="1009"/>
      <c r="AM529" s="1009"/>
      <c r="AN529" s="1009"/>
      <c r="AO529" s="1009"/>
      <c r="AP529" s="1009"/>
      <c r="AQ529" s="1009"/>
      <c r="AR529" s="1009"/>
      <c r="AS529" s="1009"/>
      <c r="AT529" s="1009"/>
      <c r="AU529" s="1009"/>
      <c r="AV529" s="1009"/>
      <c r="AW529" s="1009"/>
      <c r="AX529" s="1009"/>
      <c r="AY529" s="1009"/>
      <c r="AZ529" s="1009"/>
      <c r="BA529" s="1009"/>
      <c r="BB529" s="1009"/>
      <c r="BC529" s="1009"/>
      <c r="BD529" s="1009"/>
      <c r="BE529" s="1009"/>
      <c r="BF529" s="1009"/>
      <c r="BG529" s="1009"/>
      <c r="BH529" s="1009"/>
      <c r="BI529" s="1009"/>
      <c r="BJ529" s="1009"/>
      <c r="BK529" s="1009"/>
      <c r="BL529" s="1009"/>
      <c r="BM529" s="1009"/>
      <c r="BN529" s="1009"/>
      <c r="BO529" s="1009"/>
      <c r="BP529" s="1009"/>
      <c r="BQ529" s="1009"/>
      <c r="BR529" s="1009"/>
      <c r="BS529" s="1011"/>
      <c r="BT529" s="1011"/>
      <c r="BU529" s="1009"/>
      <c r="BV529" s="1009"/>
      <c r="BW529" s="1009"/>
      <c r="BX529" s="1009"/>
      <c r="BY529" s="1009"/>
      <c r="BZ529" s="1009"/>
      <c r="CA529" s="1009"/>
      <c r="CB529" s="1009"/>
      <c r="CC529" s="1009"/>
      <c r="CD529" s="1009"/>
      <c r="CE529" s="1009"/>
      <c r="CF529" s="1009"/>
      <c r="CG529" s="1009"/>
      <c r="CH529" s="1009"/>
      <c r="CI529" s="1009"/>
      <c r="CJ529" s="1009"/>
      <c r="CK529" s="1009"/>
      <c r="CL529" s="1009"/>
      <c r="CM529" s="1009"/>
      <c r="CN529" s="1009"/>
      <c r="CO529" s="1009"/>
      <c r="CP529" s="1009"/>
      <c r="CQ529" s="1009"/>
      <c r="CR529" s="1009"/>
      <c r="CS529" s="1009"/>
      <c r="CT529" s="1009"/>
      <c r="CU529" s="1009"/>
      <c r="CV529" s="1009"/>
      <c r="CW529" s="1009"/>
      <c r="CX529" s="1009"/>
      <c r="CY529" s="1009"/>
      <c r="CZ529" s="1009"/>
      <c r="DA529" s="1009"/>
      <c r="DB529" s="1009"/>
      <c r="DC529" s="1009"/>
      <c r="DD529" s="1009"/>
      <c r="DE529" s="1009"/>
      <c r="DF529" s="1009"/>
      <c r="DG529" s="1009"/>
    </row>
    <row r="530" ht="7.5" customHeight="1">
      <c r="A530" s="1009"/>
      <c r="B530" s="1009"/>
      <c r="C530" s="1009"/>
      <c r="D530" s="1009"/>
      <c r="E530" s="1009"/>
      <c r="F530" s="1009"/>
      <c r="G530" s="1009"/>
      <c r="H530" s="1009"/>
      <c r="I530" s="1009"/>
      <c r="J530" s="1009"/>
      <c r="K530" s="1009"/>
      <c r="L530" s="1009"/>
      <c r="M530" s="1009"/>
      <c r="N530" s="1009"/>
      <c r="O530" s="1009"/>
      <c r="P530" s="1009"/>
      <c r="Q530" s="1009"/>
      <c r="R530" s="1009"/>
      <c r="S530" s="1009"/>
      <c r="T530" s="1009"/>
      <c r="U530" s="1009"/>
      <c r="V530" s="1009"/>
      <c r="W530" s="1009"/>
      <c r="X530" s="1009"/>
      <c r="Y530" s="1009"/>
      <c r="Z530" s="1009"/>
      <c r="AA530" s="1009"/>
      <c r="AB530" s="1009"/>
      <c r="AC530" s="1009"/>
      <c r="AD530" s="1009"/>
      <c r="AE530" s="1009"/>
      <c r="AF530" s="1009"/>
      <c r="AG530" s="1009"/>
      <c r="AH530" s="1009"/>
      <c r="AI530" s="1009"/>
      <c r="AJ530" s="1009"/>
      <c r="AK530" s="1009"/>
      <c r="AL530" s="1009"/>
      <c r="AM530" s="1009"/>
      <c r="AN530" s="1009"/>
      <c r="AO530" s="1009"/>
      <c r="AP530" s="1009"/>
      <c r="AQ530" s="1009"/>
      <c r="AR530" s="1009"/>
      <c r="AS530" s="1009"/>
      <c r="AT530" s="1009"/>
      <c r="AU530" s="1009"/>
      <c r="AV530" s="1009"/>
      <c r="AW530" s="1009"/>
      <c r="AX530" s="1009"/>
      <c r="AY530" s="1009"/>
      <c r="AZ530" s="1009"/>
      <c r="BA530" s="1009"/>
      <c r="BB530" s="1009"/>
      <c r="BC530" s="1009"/>
      <c r="BD530" s="1009"/>
      <c r="BE530" s="1009"/>
      <c r="BF530" s="1009"/>
      <c r="BG530" s="1009"/>
      <c r="BH530" s="1009"/>
      <c r="BI530" s="1009"/>
      <c r="BJ530" s="1009"/>
      <c r="BK530" s="1009"/>
      <c r="BL530" s="1009"/>
      <c r="BM530" s="1009"/>
      <c r="BN530" s="1009"/>
      <c r="BO530" s="1009"/>
      <c r="BP530" s="1009"/>
      <c r="BQ530" s="1009"/>
      <c r="BR530" s="1009"/>
      <c r="BS530" s="1011"/>
      <c r="BT530" s="1011"/>
      <c r="BU530" s="1009"/>
      <c r="BV530" s="1009"/>
      <c r="BW530" s="1009"/>
      <c r="BX530" s="1009"/>
      <c r="BY530" s="1009"/>
      <c r="BZ530" s="1009"/>
      <c r="CA530" s="1009"/>
      <c r="CB530" s="1009"/>
      <c r="CC530" s="1009"/>
      <c r="CD530" s="1009"/>
      <c r="CE530" s="1009"/>
      <c r="CF530" s="1009"/>
      <c r="CG530" s="1009"/>
      <c r="CH530" s="1009"/>
      <c r="CI530" s="1009"/>
      <c r="CJ530" s="1009"/>
      <c r="CK530" s="1009"/>
      <c r="CL530" s="1009"/>
      <c r="CM530" s="1009"/>
      <c r="CN530" s="1009"/>
      <c r="CO530" s="1009"/>
      <c r="CP530" s="1009"/>
      <c r="CQ530" s="1009"/>
      <c r="CR530" s="1009"/>
      <c r="CS530" s="1009"/>
      <c r="CT530" s="1009"/>
      <c r="CU530" s="1009"/>
      <c r="CV530" s="1009"/>
      <c r="CW530" s="1009"/>
      <c r="CX530" s="1009"/>
      <c r="CY530" s="1009"/>
      <c r="CZ530" s="1009"/>
      <c r="DA530" s="1009"/>
      <c r="DB530" s="1009"/>
      <c r="DC530" s="1009"/>
      <c r="DD530" s="1009"/>
      <c r="DE530" s="1009"/>
      <c r="DF530" s="1009"/>
      <c r="DG530" s="1009"/>
    </row>
    <row r="531" ht="7.5" customHeight="1">
      <c r="A531" s="1009"/>
      <c r="B531" s="1009"/>
      <c r="C531" s="1009"/>
      <c r="D531" s="1009"/>
      <c r="E531" s="1009"/>
      <c r="F531" s="1009"/>
      <c r="G531" s="1009"/>
      <c r="H531" s="1009"/>
      <c r="I531" s="1009"/>
      <c r="J531" s="1009"/>
      <c r="K531" s="1009"/>
      <c r="L531" s="1009"/>
      <c r="M531" s="1009"/>
      <c r="N531" s="1009"/>
      <c r="O531" s="1009"/>
      <c r="P531" s="1009"/>
      <c r="Q531" s="1009"/>
      <c r="R531" s="1009"/>
      <c r="S531" s="1009"/>
      <c r="T531" s="1009"/>
      <c r="U531" s="1009"/>
      <c r="V531" s="1009"/>
      <c r="W531" s="1009"/>
      <c r="X531" s="1009"/>
      <c r="Y531" s="1009"/>
      <c r="Z531" s="1009"/>
      <c r="AA531" s="1009"/>
      <c r="AB531" s="1009"/>
      <c r="AC531" s="1009"/>
      <c r="AD531" s="1009"/>
      <c r="AE531" s="1009"/>
      <c r="AF531" s="1009"/>
      <c r="AG531" s="1009"/>
      <c r="AH531" s="1009"/>
      <c r="AI531" s="1009"/>
      <c r="AJ531" s="1009"/>
      <c r="AK531" s="1009"/>
      <c r="AL531" s="1009"/>
      <c r="AM531" s="1009"/>
      <c r="AN531" s="1009"/>
      <c r="AO531" s="1009"/>
      <c r="AP531" s="1009"/>
      <c r="AQ531" s="1009"/>
      <c r="AR531" s="1009"/>
      <c r="AS531" s="1009"/>
      <c r="AT531" s="1009"/>
      <c r="AU531" s="1009"/>
      <c r="AV531" s="1009"/>
      <c r="AW531" s="1009"/>
      <c r="AX531" s="1009"/>
      <c r="AY531" s="1009"/>
      <c r="AZ531" s="1009"/>
      <c r="BA531" s="1009"/>
      <c r="BB531" s="1009"/>
      <c r="BC531" s="1009"/>
      <c r="BD531" s="1009"/>
      <c r="BE531" s="1009"/>
      <c r="BF531" s="1009"/>
      <c r="BG531" s="1009"/>
      <c r="BH531" s="1009"/>
      <c r="BI531" s="1009"/>
      <c r="BJ531" s="1009"/>
      <c r="BK531" s="1009"/>
      <c r="BL531" s="1009"/>
      <c r="BM531" s="1009"/>
      <c r="BN531" s="1009"/>
      <c r="BO531" s="1009"/>
      <c r="BP531" s="1009"/>
      <c r="BQ531" s="1009"/>
      <c r="BR531" s="1009"/>
      <c r="BS531" s="1011"/>
      <c r="BT531" s="1011"/>
      <c r="BU531" s="1009"/>
      <c r="BV531" s="1009"/>
      <c r="BW531" s="1009"/>
      <c r="BX531" s="1009"/>
      <c r="BY531" s="1009"/>
      <c r="BZ531" s="1009"/>
      <c r="CA531" s="1009"/>
      <c r="CB531" s="1009"/>
      <c r="CC531" s="1009"/>
      <c r="CD531" s="1009"/>
      <c r="CE531" s="1009"/>
      <c r="CF531" s="1009"/>
      <c r="CG531" s="1009"/>
      <c r="CH531" s="1009"/>
      <c r="CI531" s="1009"/>
      <c r="CJ531" s="1009"/>
      <c r="CK531" s="1009"/>
      <c r="CL531" s="1009"/>
      <c r="CM531" s="1009"/>
      <c r="CN531" s="1009"/>
      <c r="CO531" s="1009"/>
      <c r="CP531" s="1009"/>
      <c r="CQ531" s="1009"/>
      <c r="CR531" s="1009"/>
      <c r="CS531" s="1009"/>
      <c r="CT531" s="1009"/>
      <c r="CU531" s="1009"/>
      <c r="CV531" s="1009"/>
      <c r="CW531" s="1009"/>
      <c r="CX531" s="1009"/>
      <c r="CY531" s="1009"/>
      <c r="CZ531" s="1009"/>
      <c r="DA531" s="1009"/>
      <c r="DB531" s="1009"/>
      <c r="DC531" s="1009"/>
      <c r="DD531" s="1009"/>
      <c r="DE531" s="1009"/>
      <c r="DF531" s="1009"/>
      <c r="DG531" s="1009"/>
    </row>
    <row r="532" ht="7.5" customHeight="1">
      <c r="A532" s="1009"/>
      <c r="B532" s="1009"/>
      <c r="C532" s="1009"/>
      <c r="D532" s="1009"/>
      <c r="E532" s="1009"/>
      <c r="F532" s="1009"/>
      <c r="G532" s="1009"/>
      <c r="H532" s="1009"/>
      <c r="I532" s="1009"/>
      <c r="J532" s="1009"/>
      <c r="K532" s="1009"/>
      <c r="L532" s="1009"/>
      <c r="M532" s="1009"/>
      <c r="N532" s="1009"/>
      <c r="O532" s="1009"/>
      <c r="P532" s="1009"/>
      <c r="Q532" s="1009"/>
      <c r="R532" s="1009"/>
      <c r="S532" s="1009"/>
      <c r="T532" s="1009"/>
      <c r="U532" s="1009"/>
      <c r="V532" s="1009"/>
      <c r="W532" s="1009"/>
      <c r="X532" s="1009"/>
      <c r="Y532" s="1009"/>
      <c r="Z532" s="1009"/>
      <c r="AA532" s="1009"/>
      <c r="AB532" s="1009"/>
      <c r="AC532" s="1009"/>
      <c r="AD532" s="1009"/>
      <c r="AE532" s="1009"/>
      <c r="AF532" s="1009"/>
      <c r="AG532" s="1009"/>
      <c r="AH532" s="1009"/>
      <c r="AI532" s="1009"/>
      <c r="AJ532" s="1009"/>
      <c r="AK532" s="1009"/>
      <c r="AL532" s="1009"/>
      <c r="AM532" s="1009"/>
      <c r="AN532" s="1009"/>
      <c r="AO532" s="1009"/>
      <c r="AP532" s="1009"/>
      <c r="AQ532" s="1009"/>
      <c r="AR532" s="1009"/>
      <c r="AS532" s="1009"/>
      <c r="AT532" s="1009"/>
      <c r="AU532" s="1009"/>
      <c r="AV532" s="1009"/>
      <c r="AW532" s="1009"/>
      <c r="AX532" s="1009"/>
      <c r="AY532" s="1009"/>
      <c r="AZ532" s="1009"/>
      <c r="BA532" s="1009"/>
      <c r="BB532" s="1009"/>
      <c r="BC532" s="1009"/>
      <c r="BD532" s="1009"/>
      <c r="BE532" s="1009"/>
      <c r="BF532" s="1009"/>
      <c r="BG532" s="1009"/>
      <c r="BH532" s="1009"/>
      <c r="BI532" s="1009"/>
      <c r="BJ532" s="1009"/>
      <c r="BK532" s="1009"/>
      <c r="BL532" s="1009"/>
      <c r="BM532" s="1009"/>
      <c r="BN532" s="1009"/>
      <c r="BO532" s="1009"/>
      <c r="BP532" s="1009"/>
      <c r="BQ532" s="1009"/>
      <c r="BR532" s="1009"/>
      <c r="BS532" s="1011"/>
      <c r="BT532" s="1011"/>
      <c r="BU532" s="1009"/>
      <c r="BV532" s="1009"/>
      <c r="BW532" s="1009"/>
      <c r="BX532" s="1009"/>
      <c r="BY532" s="1009"/>
      <c r="BZ532" s="1009"/>
      <c r="CA532" s="1009"/>
      <c r="CB532" s="1009"/>
      <c r="CC532" s="1009"/>
      <c r="CD532" s="1009"/>
      <c r="CE532" s="1009"/>
      <c r="CF532" s="1009"/>
      <c r="CG532" s="1009"/>
      <c r="CH532" s="1009"/>
      <c r="CI532" s="1009"/>
      <c r="CJ532" s="1009"/>
      <c r="CK532" s="1009"/>
      <c r="CL532" s="1009"/>
      <c r="CM532" s="1009"/>
      <c r="CN532" s="1009"/>
      <c r="CO532" s="1009"/>
      <c r="CP532" s="1009"/>
      <c r="CQ532" s="1009"/>
      <c r="CR532" s="1009"/>
      <c r="CS532" s="1009"/>
      <c r="CT532" s="1009"/>
      <c r="CU532" s="1009"/>
      <c r="CV532" s="1009"/>
      <c r="CW532" s="1009"/>
      <c r="CX532" s="1009"/>
      <c r="CY532" s="1009"/>
      <c r="CZ532" s="1009"/>
      <c r="DA532" s="1009"/>
      <c r="DB532" s="1009"/>
      <c r="DC532" s="1009"/>
      <c r="DD532" s="1009"/>
      <c r="DE532" s="1009"/>
      <c r="DF532" s="1009"/>
      <c r="DG532" s="1009"/>
    </row>
    <row r="533" ht="7.5" customHeight="1">
      <c r="A533" s="1009"/>
      <c r="B533" s="1009"/>
      <c r="C533" s="1009"/>
      <c r="D533" s="1009"/>
      <c r="E533" s="1009"/>
      <c r="F533" s="1009"/>
      <c r="G533" s="1009"/>
      <c r="H533" s="1009"/>
      <c r="I533" s="1009"/>
      <c r="J533" s="1009"/>
      <c r="K533" s="1009"/>
      <c r="L533" s="1009"/>
      <c r="M533" s="1009"/>
      <c r="N533" s="1009"/>
      <c r="O533" s="1009"/>
      <c r="P533" s="1009"/>
      <c r="Q533" s="1009"/>
      <c r="R533" s="1009"/>
      <c r="S533" s="1009"/>
      <c r="T533" s="1009"/>
      <c r="U533" s="1009"/>
      <c r="V533" s="1009"/>
      <c r="W533" s="1009"/>
      <c r="X533" s="1009"/>
      <c r="Y533" s="1009"/>
      <c r="Z533" s="1009"/>
      <c r="AA533" s="1009"/>
      <c r="AB533" s="1009"/>
      <c r="AC533" s="1009"/>
      <c r="AD533" s="1009"/>
      <c r="AE533" s="1009"/>
      <c r="AF533" s="1009"/>
      <c r="AG533" s="1009"/>
      <c r="AH533" s="1009"/>
      <c r="AI533" s="1009"/>
      <c r="AJ533" s="1009"/>
      <c r="AK533" s="1009"/>
      <c r="AL533" s="1009"/>
      <c r="AM533" s="1009"/>
      <c r="AN533" s="1009"/>
      <c r="AO533" s="1009"/>
      <c r="AP533" s="1009"/>
      <c r="AQ533" s="1009"/>
      <c r="AR533" s="1009"/>
      <c r="AS533" s="1009"/>
      <c r="AT533" s="1009"/>
      <c r="AU533" s="1009"/>
      <c r="AV533" s="1009"/>
      <c r="AW533" s="1009"/>
      <c r="AX533" s="1009"/>
      <c r="AY533" s="1009"/>
      <c r="AZ533" s="1009"/>
      <c r="BA533" s="1009"/>
      <c r="BB533" s="1009"/>
      <c r="BC533" s="1009"/>
      <c r="BD533" s="1009"/>
      <c r="BE533" s="1009"/>
      <c r="BF533" s="1009"/>
      <c r="BG533" s="1009"/>
      <c r="BH533" s="1009"/>
      <c r="BI533" s="1009"/>
      <c r="BJ533" s="1009"/>
      <c r="BK533" s="1009"/>
      <c r="BL533" s="1009"/>
      <c r="BM533" s="1009"/>
      <c r="BN533" s="1009"/>
      <c r="BO533" s="1009"/>
      <c r="BP533" s="1009"/>
      <c r="BQ533" s="1009"/>
      <c r="BR533" s="1009"/>
      <c r="BS533" s="1011"/>
      <c r="BT533" s="1011"/>
      <c r="BU533" s="1009"/>
      <c r="BV533" s="1009"/>
      <c r="BW533" s="1009"/>
      <c r="BX533" s="1009"/>
      <c r="BY533" s="1009"/>
      <c r="BZ533" s="1009"/>
      <c r="CA533" s="1009"/>
      <c r="CB533" s="1009"/>
      <c r="CC533" s="1009"/>
      <c r="CD533" s="1009"/>
      <c r="CE533" s="1009"/>
      <c r="CF533" s="1009"/>
      <c r="CG533" s="1009"/>
      <c r="CH533" s="1009"/>
      <c r="CI533" s="1009"/>
      <c r="CJ533" s="1009"/>
      <c r="CK533" s="1009"/>
      <c r="CL533" s="1009"/>
      <c r="CM533" s="1009"/>
      <c r="CN533" s="1009"/>
      <c r="CO533" s="1009"/>
      <c r="CP533" s="1009"/>
      <c r="CQ533" s="1009"/>
      <c r="CR533" s="1009"/>
      <c r="CS533" s="1009"/>
      <c r="CT533" s="1009"/>
      <c r="CU533" s="1009"/>
      <c r="CV533" s="1009"/>
      <c r="CW533" s="1009"/>
      <c r="CX533" s="1009"/>
      <c r="CY533" s="1009"/>
      <c r="CZ533" s="1009"/>
      <c r="DA533" s="1009"/>
      <c r="DB533" s="1009"/>
      <c r="DC533" s="1009"/>
      <c r="DD533" s="1009"/>
      <c r="DE533" s="1009"/>
      <c r="DF533" s="1009"/>
      <c r="DG533" s="1009"/>
    </row>
    <row r="534" ht="7.5" customHeight="1">
      <c r="A534" s="1009"/>
      <c r="B534" s="1009"/>
      <c r="C534" s="1009"/>
      <c r="D534" s="1009"/>
      <c r="E534" s="1009"/>
      <c r="F534" s="1009"/>
      <c r="G534" s="1009"/>
      <c r="H534" s="1009"/>
      <c r="I534" s="1009"/>
      <c r="J534" s="1009"/>
      <c r="K534" s="1009"/>
      <c r="L534" s="1009"/>
      <c r="M534" s="1009"/>
      <c r="N534" s="1009"/>
      <c r="O534" s="1009"/>
      <c r="P534" s="1009"/>
      <c r="Q534" s="1009"/>
      <c r="R534" s="1009"/>
      <c r="S534" s="1009"/>
      <c r="T534" s="1009"/>
      <c r="U534" s="1009"/>
      <c r="V534" s="1009"/>
      <c r="W534" s="1009"/>
      <c r="X534" s="1009"/>
      <c r="Y534" s="1009"/>
      <c r="Z534" s="1009"/>
      <c r="AA534" s="1009"/>
      <c r="AB534" s="1009"/>
      <c r="AC534" s="1009"/>
      <c r="AD534" s="1009"/>
      <c r="AE534" s="1009"/>
      <c r="AF534" s="1009"/>
      <c r="AG534" s="1009"/>
      <c r="AH534" s="1009"/>
      <c r="AI534" s="1009"/>
      <c r="AJ534" s="1009"/>
      <c r="AK534" s="1009"/>
      <c r="AL534" s="1009"/>
      <c r="AM534" s="1009"/>
      <c r="AN534" s="1009"/>
      <c r="AO534" s="1009"/>
      <c r="AP534" s="1009"/>
      <c r="AQ534" s="1009"/>
      <c r="AR534" s="1009"/>
      <c r="AS534" s="1009"/>
      <c r="AT534" s="1009"/>
      <c r="AU534" s="1009"/>
      <c r="AV534" s="1009"/>
      <c r="AW534" s="1009"/>
      <c r="AX534" s="1009"/>
      <c r="AY534" s="1009"/>
      <c r="AZ534" s="1009"/>
      <c r="BA534" s="1009"/>
      <c r="BB534" s="1009"/>
      <c r="BC534" s="1009"/>
      <c r="BD534" s="1009"/>
      <c r="BE534" s="1009"/>
      <c r="BF534" s="1009"/>
      <c r="BG534" s="1009"/>
      <c r="BH534" s="1009"/>
      <c r="BI534" s="1009"/>
      <c r="BJ534" s="1009"/>
      <c r="BK534" s="1009"/>
      <c r="BL534" s="1009"/>
      <c r="BM534" s="1009"/>
      <c r="BN534" s="1009"/>
      <c r="BO534" s="1009"/>
      <c r="BP534" s="1009"/>
      <c r="BQ534" s="1009"/>
      <c r="BR534" s="1009"/>
      <c r="BS534" s="1011"/>
      <c r="BT534" s="1011"/>
      <c r="BU534" s="1009"/>
      <c r="BV534" s="1009"/>
      <c r="BW534" s="1009"/>
      <c r="BX534" s="1009"/>
      <c r="BY534" s="1009"/>
      <c r="BZ534" s="1009"/>
      <c r="CA534" s="1009"/>
      <c r="CB534" s="1009"/>
      <c r="CC534" s="1009"/>
      <c r="CD534" s="1009"/>
      <c r="CE534" s="1009"/>
      <c r="CF534" s="1009"/>
      <c r="CG534" s="1009"/>
      <c r="CH534" s="1009"/>
      <c r="CI534" s="1009"/>
      <c r="CJ534" s="1009"/>
      <c r="CK534" s="1009"/>
      <c r="CL534" s="1009"/>
      <c r="CM534" s="1009"/>
      <c r="CN534" s="1009"/>
      <c r="CO534" s="1009"/>
      <c r="CP534" s="1009"/>
      <c r="CQ534" s="1009"/>
      <c r="CR534" s="1009"/>
      <c r="CS534" s="1009"/>
      <c r="CT534" s="1009"/>
      <c r="CU534" s="1009"/>
      <c r="CV534" s="1009"/>
      <c r="CW534" s="1009"/>
      <c r="CX534" s="1009"/>
      <c r="CY534" s="1009"/>
      <c r="CZ534" s="1009"/>
      <c r="DA534" s="1009"/>
      <c r="DB534" s="1009"/>
      <c r="DC534" s="1009"/>
      <c r="DD534" s="1009"/>
      <c r="DE534" s="1009"/>
      <c r="DF534" s="1009"/>
      <c r="DG534" s="1009"/>
    </row>
    <row r="535" ht="7.5" customHeight="1">
      <c r="A535" s="1009"/>
      <c r="B535" s="1009"/>
      <c r="C535" s="1009"/>
      <c r="D535" s="1009"/>
      <c r="E535" s="1009"/>
      <c r="F535" s="1009"/>
      <c r="G535" s="1009"/>
      <c r="H535" s="1009"/>
      <c r="I535" s="1009"/>
      <c r="J535" s="1009"/>
      <c r="K535" s="1009"/>
      <c r="L535" s="1009"/>
      <c r="M535" s="1009"/>
      <c r="N535" s="1009"/>
      <c r="O535" s="1009"/>
      <c r="P535" s="1009"/>
      <c r="Q535" s="1009"/>
      <c r="R535" s="1009"/>
      <c r="S535" s="1009"/>
      <c r="T535" s="1009"/>
      <c r="U535" s="1009"/>
      <c r="V535" s="1009"/>
      <c r="W535" s="1009"/>
      <c r="X535" s="1009"/>
      <c r="Y535" s="1009"/>
      <c r="Z535" s="1009"/>
      <c r="AA535" s="1009"/>
      <c r="AB535" s="1009"/>
      <c r="AC535" s="1009"/>
      <c r="AD535" s="1009"/>
      <c r="AE535" s="1009"/>
      <c r="AF535" s="1009"/>
      <c r="AG535" s="1009"/>
      <c r="AH535" s="1009"/>
      <c r="AI535" s="1009"/>
      <c r="AJ535" s="1009"/>
      <c r="AK535" s="1009"/>
      <c r="AL535" s="1009"/>
      <c r="AM535" s="1009"/>
      <c r="AN535" s="1009"/>
      <c r="AO535" s="1009"/>
      <c r="AP535" s="1009"/>
      <c r="AQ535" s="1009"/>
      <c r="AR535" s="1009"/>
      <c r="AS535" s="1009"/>
      <c r="AT535" s="1009"/>
      <c r="AU535" s="1009"/>
      <c r="AV535" s="1009"/>
      <c r="AW535" s="1009"/>
      <c r="AX535" s="1009"/>
      <c r="AY535" s="1009"/>
      <c r="AZ535" s="1009"/>
      <c r="BA535" s="1009"/>
      <c r="BB535" s="1009"/>
      <c r="BC535" s="1009"/>
      <c r="BD535" s="1009"/>
      <c r="BE535" s="1009"/>
      <c r="BF535" s="1009"/>
      <c r="BG535" s="1009"/>
      <c r="BH535" s="1009"/>
      <c r="BI535" s="1009"/>
      <c r="BJ535" s="1009"/>
      <c r="BK535" s="1009"/>
      <c r="BL535" s="1009"/>
      <c r="BM535" s="1009"/>
      <c r="BN535" s="1009"/>
      <c r="BO535" s="1009"/>
      <c r="BP535" s="1009"/>
      <c r="BQ535" s="1009"/>
      <c r="BR535" s="1009"/>
      <c r="BS535" s="1011"/>
      <c r="BT535" s="1011"/>
      <c r="BU535" s="1009"/>
      <c r="BV535" s="1009"/>
      <c r="BW535" s="1009"/>
      <c r="BX535" s="1009"/>
      <c r="BY535" s="1009"/>
      <c r="BZ535" s="1009"/>
      <c r="CA535" s="1009"/>
      <c r="CB535" s="1009"/>
      <c r="CC535" s="1009"/>
      <c r="CD535" s="1009"/>
      <c r="CE535" s="1009"/>
      <c r="CF535" s="1009"/>
      <c r="CG535" s="1009"/>
      <c r="CH535" s="1009"/>
      <c r="CI535" s="1009"/>
      <c r="CJ535" s="1009"/>
      <c r="CK535" s="1009"/>
      <c r="CL535" s="1009"/>
      <c r="CM535" s="1009"/>
      <c r="CN535" s="1009"/>
      <c r="CO535" s="1009"/>
      <c r="CP535" s="1009"/>
      <c r="CQ535" s="1009"/>
      <c r="CR535" s="1009"/>
      <c r="CS535" s="1009"/>
      <c r="CT535" s="1009"/>
      <c r="CU535" s="1009"/>
      <c r="CV535" s="1009"/>
      <c r="CW535" s="1009"/>
      <c r="CX535" s="1009"/>
      <c r="CY535" s="1009"/>
      <c r="CZ535" s="1009"/>
      <c r="DA535" s="1009"/>
      <c r="DB535" s="1009"/>
      <c r="DC535" s="1009"/>
      <c r="DD535" s="1009"/>
      <c r="DE535" s="1009"/>
      <c r="DF535" s="1009"/>
      <c r="DG535" s="1009"/>
    </row>
    <row r="536" ht="7.5" customHeight="1">
      <c r="A536" s="1009"/>
      <c r="B536" s="1009"/>
      <c r="C536" s="1009"/>
      <c r="D536" s="1009"/>
      <c r="E536" s="1009"/>
      <c r="F536" s="1009"/>
      <c r="G536" s="1009"/>
      <c r="H536" s="1009"/>
      <c r="I536" s="1009"/>
      <c r="J536" s="1009"/>
      <c r="K536" s="1009"/>
      <c r="L536" s="1009"/>
      <c r="M536" s="1009"/>
      <c r="N536" s="1009"/>
      <c r="O536" s="1009"/>
      <c r="P536" s="1009"/>
      <c r="Q536" s="1009"/>
      <c r="R536" s="1009"/>
      <c r="S536" s="1009"/>
      <c r="T536" s="1009"/>
      <c r="U536" s="1009"/>
      <c r="V536" s="1009"/>
      <c r="W536" s="1009"/>
      <c r="X536" s="1009"/>
      <c r="Y536" s="1009"/>
      <c r="Z536" s="1009"/>
      <c r="AA536" s="1009"/>
      <c r="AB536" s="1009"/>
      <c r="AC536" s="1009"/>
      <c r="AD536" s="1009"/>
      <c r="AE536" s="1009"/>
      <c r="AF536" s="1009"/>
      <c r="AG536" s="1009"/>
      <c r="AH536" s="1009"/>
      <c r="AI536" s="1009"/>
      <c r="AJ536" s="1009"/>
      <c r="AK536" s="1009"/>
      <c r="AL536" s="1009"/>
      <c r="AM536" s="1009"/>
      <c r="AN536" s="1009"/>
      <c r="AO536" s="1009"/>
      <c r="AP536" s="1009"/>
      <c r="AQ536" s="1009"/>
      <c r="AR536" s="1009"/>
      <c r="AS536" s="1009"/>
      <c r="AT536" s="1009"/>
      <c r="AU536" s="1009"/>
      <c r="AV536" s="1009"/>
      <c r="AW536" s="1009"/>
      <c r="AX536" s="1009"/>
      <c r="AY536" s="1009"/>
      <c r="AZ536" s="1009"/>
      <c r="BA536" s="1009"/>
      <c r="BB536" s="1009"/>
      <c r="BC536" s="1009"/>
      <c r="BD536" s="1009"/>
      <c r="BE536" s="1009"/>
      <c r="BF536" s="1009"/>
      <c r="BG536" s="1009"/>
      <c r="BH536" s="1009"/>
      <c r="BI536" s="1009"/>
      <c r="BJ536" s="1009"/>
      <c r="BK536" s="1009"/>
      <c r="BL536" s="1009"/>
      <c r="BM536" s="1009"/>
      <c r="BN536" s="1009"/>
      <c r="BO536" s="1009"/>
      <c r="BP536" s="1009"/>
      <c r="BQ536" s="1009"/>
      <c r="BR536" s="1009"/>
      <c r="BS536" s="1011"/>
      <c r="BT536" s="1011"/>
      <c r="BU536" s="1009"/>
      <c r="BV536" s="1009"/>
      <c r="BW536" s="1009"/>
      <c r="BX536" s="1009"/>
      <c r="BY536" s="1009"/>
      <c r="BZ536" s="1009"/>
      <c r="CA536" s="1009"/>
      <c r="CB536" s="1009"/>
      <c r="CC536" s="1009"/>
      <c r="CD536" s="1009"/>
      <c r="CE536" s="1009"/>
      <c r="CF536" s="1009"/>
      <c r="CG536" s="1009"/>
      <c r="CH536" s="1009"/>
      <c r="CI536" s="1009"/>
      <c r="CJ536" s="1009"/>
      <c r="CK536" s="1009"/>
      <c r="CL536" s="1009"/>
      <c r="CM536" s="1009"/>
      <c r="CN536" s="1009"/>
      <c r="CO536" s="1009"/>
      <c r="CP536" s="1009"/>
      <c r="CQ536" s="1009"/>
      <c r="CR536" s="1009"/>
      <c r="CS536" s="1009"/>
      <c r="CT536" s="1009"/>
      <c r="CU536" s="1009"/>
      <c r="CV536" s="1009"/>
      <c r="CW536" s="1009"/>
      <c r="CX536" s="1009"/>
      <c r="CY536" s="1009"/>
      <c r="CZ536" s="1009"/>
      <c r="DA536" s="1009"/>
      <c r="DB536" s="1009"/>
      <c r="DC536" s="1009"/>
      <c r="DD536" s="1009"/>
      <c r="DE536" s="1009"/>
      <c r="DF536" s="1009"/>
      <c r="DG536" s="1009"/>
    </row>
    <row r="537" ht="7.5" customHeight="1">
      <c r="A537" s="1009"/>
      <c r="B537" s="1009"/>
      <c r="C537" s="1009"/>
      <c r="D537" s="1009"/>
      <c r="E537" s="1009"/>
      <c r="F537" s="1009"/>
      <c r="G537" s="1009"/>
      <c r="H537" s="1009"/>
      <c r="I537" s="1009"/>
      <c r="J537" s="1009"/>
      <c r="K537" s="1009"/>
      <c r="L537" s="1009"/>
      <c r="M537" s="1009"/>
      <c r="N537" s="1009"/>
      <c r="O537" s="1009"/>
      <c r="P537" s="1009"/>
      <c r="Q537" s="1009"/>
      <c r="R537" s="1009"/>
      <c r="S537" s="1009"/>
      <c r="T537" s="1009"/>
      <c r="U537" s="1009"/>
      <c r="V537" s="1009"/>
      <c r="W537" s="1009"/>
      <c r="X537" s="1009"/>
      <c r="Y537" s="1009"/>
      <c r="Z537" s="1009"/>
      <c r="AA537" s="1009"/>
      <c r="AB537" s="1009"/>
      <c r="AC537" s="1009"/>
      <c r="AD537" s="1009"/>
      <c r="AE537" s="1009"/>
      <c r="AF537" s="1009"/>
      <c r="AG537" s="1009"/>
      <c r="AH537" s="1009"/>
      <c r="AI537" s="1009"/>
      <c r="AJ537" s="1009"/>
      <c r="AK537" s="1009"/>
      <c r="AL537" s="1009"/>
      <c r="AM537" s="1009"/>
      <c r="AN537" s="1009"/>
      <c r="AO537" s="1009"/>
      <c r="AP537" s="1009"/>
      <c r="AQ537" s="1009"/>
      <c r="AR537" s="1009"/>
      <c r="AS537" s="1009"/>
      <c r="AT537" s="1009"/>
      <c r="AU537" s="1009"/>
      <c r="AV537" s="1009"/>
      <c r="AW537" s="1009"/>
      <c r="AX537" s="1009"/>
      <c r="AY537" s="1009"/>
      <c r="AZ537" s="1009"/>
      <c r="BA537" s="1009"/>
      <c r="BB537" s="1009"/>
      <c r="BC537" s="1009"/>
      <c r="BD537" s="1009"/>
      <c r="BE537" s="1009"/>
      <c r="BF537" s="1009"/>
      <c r="BG537" s="1009"/>
      <c r="BH537" s="1009"/>
      <c r="BI537" s="1009"/>
      <c r="BJ537" s="1009"/>
      <c r="BK537" s="1009"/>
      <c r="BL537" s="1009"/>
      <c r="BM537" s="1009"/>
      <c r="BN537" s="1009"/>
      <c r="BO537" s="1009"/>
      <c r="BP537" s="1009"/>
      <c r="BQ537" s="1009"/>
      <c r="BR537" s="1009"/>
      <c r="BS537" s="1011"/>
      <c r="BT537" s="1011"/>
      <c r="BU537" s="1009"/>
      <c r="BV537" s="1009"/>
      <c r="BW537" s="1009"/>
      <c r="BX537" s="1009"/>
      <c r="BY537" s="1009"/>
      <c r="BZ537" s="1009"/>
      <c r="CA537" s="1009"/>
      <c r="CB537" s="1009"/>
      <c r="CC537" s="1009"/>
      <c r="CD537" s="1009"/>
      <c r="CE537" s="1009"/>
      <c r="CF537" s="1009"/>
      <c r="CG537" s="1009"/>
      <c r="CH537" s="1009"/>
      <c r="CI537" s="1009"/>
      <c r="CJ537" s="1009"/>
      <c r="CK537" s="1009"/>
      <c r="CL537" s="1009"/>
      <c r="CM537" s="1009"/>
      <c r="CN537" s="1009"/>
      <c r="CO537" s="1009"/>
      <c r="CP537" s="1009"/>
      <c r="CQ537" s="1009"/>
      <c r="CR537" s="1009"/>
      <c r="CS537" s="1009"/>
      <c r="CT537" s="1009"/>
      <c r="CU537" s="1009"/>
      <c r="CV537" s="1009"/>
      <c r="CW537" s="1009"/>
      <c r="CX537" s="1009"/>
      <c r="CY537" s="1009"/>
      <c r="CZ537" s="1009"/>
      <c r="DA537" s="1009"/>
      <c r="DB537" s="1009"/>
      <c r="DC537" s="1009"/>
      <c r="DD537" s="1009"/>
      <c r="DE537" s="1009"/>
      <c r="DF537" s="1009"/>
      <c r="DG537" s="1009"/>
    </row>
    <row r="538" ht="7.5" customHeight="1">
      <c r="A538" s="1009"/>
      <c r="B538" s="1009"/>
      <c r="C538" s="1009"/>
      <c r="D538" s="1009"/>
      <c r="E538" s="1009"/>
      <c r="F538" s="1009"/>
      <c r="G538" s="1009"/>
      <c r="H538" s="1009"/>
      <c r="I538" s="1009"/>
      <c r="J538" s="1009"/>
      <c r="K538" s="1009"/>
      <c r="L538" s="1009"/>
      <c r="M538" s="1009"/>
      <c r="N538" s="1009"/>
      <c r="O538" s="1009"/>
      <c r="P538" s="1009"/>
      <c r="Q538" s="1009"/>
      <c r="R538" s="1009"/>
      <c r="S538" s="1009"/>
      <c r="T538" s="1009"/>
      <c r="U538" s="1009"/>
      <c r="V538" s="1009"/>
      <c r="W538" s="1009"/>
      <c r="X538" s="1009"/>
      <c r="Y538" s="1009"/>
      <c r="Z538" s="1009"/>
      <c r="AA538" s="1009"/>
      <c r="AB538" s="1009"/>
      <c r="AC538" s="1009"/>
      <c r="AD538" s="1009"/>
      <c r="AE538" s="1009"/>
      <c r="AF538" s="1009"/>
      <c r="AG538" s="1009"/>
      <c r="AH538" s="1009"/>
      <c r="AI538" s="1009"/>
      <c r="AJ538" s="1009"/>
      <c r="AK538" s="1009"/>
      <c r="AL538" s="1009"/>
      <c r="AM538" s="1009"/>
      <c r="AN538" s="1009"/>
      <c r="AO538" s="1009"/>
      <c r="AP538" s="1009"/>
      <c r="AQ538" s="1009"/>
      <c r="AR538" s="1009"/>
      <c r="AS538" s="1009"/>
      <c r="AT538" s="1009"/>
      <c r="AU538" s="1009"/>
      <c r="AV538" s="1009"/>
      <c r="AW538" s="1009"/>
      <c r="AX538" s="1009"/>
      <c r="AY538" s="1009"/>
      <c r="AZ538" s="1009"/>
      <c r="BA538" s="1009"/>
      <c r="BB538" s="1009"/>
      <c r="BC538" s="1009"/>
      <c r="BD538" s="1009"/>
      <c r="BE538" s="1009"/>
      <c r="BF538" s="1009"/>
      <c r="BG538" s="1009"/>
      <c r="BH538" s="1009"/>
      <c r="BI538" s="1009"/>
      <c r="BJ538" s="1009"/>
      <c r="BK538" s="1009"/>
      <c r="BL538" s="1009"/>
      <c r="BM538" s="1009"/>
      <c r="BN538" s="1009"/>
      <c r="BO538" s="1009"/>
      <c r="BP538" s="1009"/>
      <c r="BQ538" s="1009"/>
      <c r="BR538" s="1009"/>
      <c r="BS538" s="1011"/>
      <c r="BT538" s="1011"/>
      <c r="BU538" s="1009"/>
      <c r="BV538" s="1009"/>
      <c r="BW538" s="1009"/>
      <c r="BX538" s="1009"/>
      <c r="BY538" s="1009"/>
      <c r="BZ538" s="1009"/>
      <c r="CA538" s="1009"/>
      <c r="CB538" s="1009"/>
      <c r="CC538" s="1009"/>
      <c r="CD538" s="1009"/>
      <c r="CE538" s="1009"/>
      <c r="CF538" s="1009"/>
      <c r="CG538" s="1009"/>
      <c r="CH538" s="1009"/>
      <c r="CI538" s="1009"/>
      <c r="CJ538" s="1009"/>
      <c r="CK538" s="1009"/>
      <c r="CL538" s="1009"/>
      <c r="CM538" s="1009"/>
      <c r="CN538" s="1009"/>
      <c r="CO538" s="1009"/>
      <c r="CP538" s="1009"/>
      <c r="CQ538" s="1009"/>
      <c r="CR538" s="1009"/>
      <c r="CS538" s="1009"/>
      <c r="CT538" s="1009"/>
      <c r="CU538" s="1009"/>
      <c r="CV538" s="1009"/>
      <c r="CW538" s="1009"/>
      <c r="CX538" s="1009"/>
      <c r="CY538" s="1009"/>
      <c r="CZ538" s="1009"/>
      <c r="DA538" s="1009"/>
      <c r="DB538" s="1009"/>
      <c r="DC538" s="1009"/>
      <c r="DD538" s="1009"/>
      <c r="DE538" s="1009"/>
      <c r="DF538" s="1009"/>
      <c r="DG538" s="1009"/>
    </row>
    <row r="539" ht="7.5" customHeight="1">
      <c r="A539" s="1009"/>
      <c r="B539" s="1009"/>
      <c r="C539" s="1009"/>
      <c r="D539" s="1009"/>
      <c r="E539" s="1009"/>
      <c r="F539" s="1009"/>
      <c r="G539" s="1009"/>
      <c r="H539" s="1009"/>
      <c r="I539" s="1009"/>
      <c r="J539" s="1009"/>
      <c r="K539" s="1009"/>
      <c r="L539" s="1009"/>
      <c r="M539" s="1009"/>
      <c r="N539" s="1009"/>
      <c r="O539" s="1009"/>
      <c r="P539" s="1009"/>
      <c r="Q539" s="1009"/>
      <c r="R539" s="1009"/>
      <c r="S539" s="1009"/>
      <c r="T539" s="1009"/>
      <c r="U539" s="1009"/>
      <c r="V539" s="1009"/>
      <c r="W539" s="1009"/>
      <c r="X539" s="1009"/>
      <c r="Y539" s="1009"/>
      <c r="Z539" s="1009"/>
      <c r="AA539" s="1009"/>
      <c r="AB539" s="1009"/>
      <c r="AC539" s="1009"/>
      <c r="AD539" s="1009"/>
      <c r="AE539" s="1009"/>
      <c r="AF539" s="1009"/>
      <c r="AG539" s="1009"/>
      <c r="AH539" s="1009"/>
      <c r="AI539" s="1009"/>
      <c r="AJ539" s="1009"/>
      <c r="AK539" s="1009"/>
      <c r="AL539" s="1009"/>
      <c r="AM539" s="1009"/>
      <c r="AN539" s="1009"/>
      <c r="AO539" s="1009"/>
      <c r="AP539" s="1009"/>
      <c r="AQ539" s="1009"/>
      <c r="AR539" s="1009"/>
      <c r="AS539" s="1009"/>
      <c r="AT539" s="1009"/>
      <c r="AU539" s="1009"/>
      <c r="AV539" s="1009"/>
      <c r="AW539" s="1009"/>
      <c r="AX539" s="1009"/>
      <c r="AY539" s="1009"/>
      <c r="AZ539" s="1009"/>
      <c r="BA539" s="1009"/>
      <c r="BB539" s="1009"/>
      <c r="BC539" s="1009"/>
      <c r="BD539" s="1009"/>
      <c r="BE539" s="1009"/>
      <c r="BF539" s="1009"/>
      <c r="BG539" s="1009"/>
      <c r="BH539" s="1009"/>
      <c r="BI539" s="1009"/>
      <c r="BJ539" s="1009"/>
      <c r="BK539" s="1009"/>
      <c r="BL539" s="1009"/>
      <c r="BM539" s="1009"/>
      <c r="BN539" s="1009"/>
      <c r="BO539" s="1009"/>
      <c r="BP539" s="1009"/>
      <c r="BQ539" s="1009"/>
      <c r="BR539" s="1009"/>
      <c r="BS539" s="1011"/>
      <c r="BT539" s="1011"/>
      <c r="BU539" s="1009"/>
      <c r="BV539" s="1009"/>
      <c r="BW539" s="1009"/>
      <c r="BX539" s="1009"/>
      <c r="BY539" s="1009"/>
      <c r="BZ539" s="1009"/>
      <c r="CA539" s="1009"/>
      <c r="CB539" s="1009"/>
      <c r="CC539" s="1009"/>
      <c r="CD539" s="1009"/>
      <c r="CE539" s="1009"/>
      <c r="CF539" s="1009"/>
      <c r="CG539" s="1009"/>
      <c r="CH539" s="1009"/>
      <c r="CI539" s="1009"/>
      <c r="CJ539" s="1009"/>
      <c r="CK539" s="1009"/>
      <c r="CL539" s="1009"/>
      <c r="CM539" s="1009"/>
      <c r="CN539" s="1009"/>
      <c r="CO539" s="1009"/>
      <c r="CP539" s="1009"/>
      <c r="CQ539" s="1009"/>
      <c r="CR539" s="1009"/>
      <c r="CS539" s="1009"/>
      <c r="CT539" s="1009"/>
      <c r="CU539" s="1009"/>
      <c r="CV539" s="1009"/>
      <c r="CW539" s="1009"/>
      <c r="CX539" s="1009"/>
      <c r="CY539" s="1009"/>
      <c r="CZ539" s="1009"/>
      <c r="DA539" s="1009"/>
      <c r="DB539" s="1009"/>
      <c r="DC539" s="1009"/>
      <c r="DD539" s="1009"/>
      <c r="DE539" s="1009"/>
      <c r="DF539" s="1009"/>
      <c r="DG539" s="1009"/>
    </row>
    <row r="540" ht="7.5" customHeight="1">
      <c r="A540" s="1009"/>
      <c r="B540" s="1009"/>
      <c r="C540" s="1009"/>
      <c r="D540" s="1009"/>
      <c r="E540" s="1009"/>
      <c r="F540" s="1009"/>
      <c r="G540" s="1009"/>
      <c r="H540" s="1009"/>
      <c r="I540" s="1009"/>
      <c r="J540" s="1009"/>
      <c r="K540" s="1009"/>
      <c r="L540" s="1009"/>
      <c r="M540" s="1009"/>
      <c r="N540" s="1009"/>
      <c r="O540" s="1009"/>
      <c r="P540" s="1009"/>
      <c r="Q540" s="1009"/>
      <c r="R540" s="1009"/>
      <c r="S540" s="1009"/>
      <c r="T540" s="1009"/>
      <c r="U540" s="1009"/>
      <c r="V540" s="1009"/>
      <c r="W540" s="1009"/>
      <c r="X540" s="1009"/>
      <c r="Y540" s="1009"/>
      <c r="Z540" s="1009"/>
      <c r="AA540" s="1009"/>
      <c r="AB540" s="1009"/>
      <c r="AC540" s="1009"/>
      <c r="AD540" s="1009"/>
      <c r="AE540" s="1009"/>
      <c r="AF540" s="1009"/>
      <c r="AG540" s="1009"/>
      <c r="AH540" s="1009"/>
      <c r="AI540" s="1009"/>
      <c r="AJ540" s="1009"/>
      <c r="AK540" s="1009"/>
      <c r="AL540" s="1009"/>
      <c r="AM540" s="1009"/>
      <c r="AN540" s="1009"/>
      <c r="AO540" s="1009"/>
      <c r="AP540" s="1009"/>
      <c r="AQ540" s="1009"/>
      <c r="AR540" s="1009"/>
      <c r="AS540" s="1009"/>
      <c r="AT540" s="1009"/>
      <c r="AU540" s="1009"/>
      <c r="AV540" s="1009"/>
      <c r="AW540" s="1009"/>
      <c r="AX540" s="1009"/>
      <c r="AY540" s="1009"/>
      <c r="AZ540" s="1009"/>
      <c r="BA540" s="1009"/>
      <c r="BB540" s="1009"/>
      <c r="BC540" s="1009"/>
      <c r="BD540" s="1009"/>
      <c r="BE540" s="1009"/>
      <c r="BF540" s="1009"/>
      <c r="BG540" s="1009"/>
      <c r="BH540" s="1009"/>
      <c r="BI540" s="1009"/>
      <c r="BJ540" s="1009"/>
      <c r="BK540" s="1009"/>
      <c r="BL540" s="1009"/>
      <c r="BM540" s="1009"/>
      <c r="BN540" s="1009"/>
      <c r="BO540" s="1009"/>
      <c r="BP540" s="1009"/>
      <c r="BQ540" s="1009"/>
      <c r="BR540" s="1009"/>
      <c r="BS540" s="1011"/>
      <c r="BT540" s="1011"/>
      <c r="BU540" s="1009"/>
      <c r="BV540" s="1009"/>
      <c r="BW540" s="1009"/>
      <c r="BX540" s="1009"/>
      <c r="BY540" s="1009"/>
      <c r="BZ540" s="1009"/>
      <c r="CA540" s="1009"/>
      <c r="CB540" s="1009"/>
      <c r="CC540" s="1009"/>
      <c r="CD540" s="1009"/>
      <c r="CE540" s="1009"/>
      <c r="CF540" s="1009"/>
      <c r="CG540" s="1009"/>
      <c r="CH540" s="1009"/>
      <c r="CI540" s="1009"/>
      <c r="CJ540" s="1009"/>
      <c r="CK540" s="1009"/>
      <c r="CL540" s="1009"/>
      <c r="CM540" s="1009"/>
      <c r="CN540" s="1009"/>
      <c r="CO540" s="1009"/>
      <c r="CP540" s="1009"/>
      <c r="CQ540" s="1009"/>
      <c r="CR540" s="1009"/>
      <c r="CS540" s="1009"/>
      <c r="CT540" s="1009"/>
      <c r="CU540" s="1009"/>
      <c r="CV540" s="1009"/>
      <c r="CW540" s="1009"/>
      <c r="CX540" s="1009"/>
      <c r="CY540" s="1009"/>
      <c r="CZ540" s="1009"/>
      <c r="DA540" s="1009"/>
      <c r="DB540" s="1009"/>
      <c r="DC540" s="1009"/>
      <c r="DD540" s="1009"/>
      <c r="DE540" s="1009"/>
      <c r="DF540" s="1009"/>
      <c r="DG540" s="1009"/>
    </row>
    <row r="541" ht="7.5" customHeight="1">
      <c r="A541" s="1009"/>
      <c r="B541" s="1009"/>
      <c r="C541" s="1009"/>
      <c r="D541" s="1009"/>
      <c r="E541" s="1009"/>
      <c r="F541" s="1009"/>
      <c r="G541" s="1009"/>
      <c r="H541" s="1009"/>
      <c r="I541" s="1009"/>
      <c r="J541" s="1009"/>
      <c r="K541" s="1009"/>
      <c r="L541" s="1009"/>
      <c r="M541" s="1009"/>
      <c r="N541" s="1009"/>
      <c r="O541" s="1009"/>
      <c r="P541" s="1009"/>
      <c r="Q541" s="1009"/>
      <c r="R541" s="1009"/>
      <c r="S541" s="1009"/>
      <c r="T541" s="1009"/>
      <c r="U541" s="1009"/>
      <c r="V541" s="1009"/>
      <c r="W541" s="1009"/>
      <c r="X541" s="1009"/>
      <c r="Y541" s="1009"/>
      <c r="Z541" s="1009"/>
      <c r="AA541" s="1009"/>
      <c r="AB541" s="1009"/>
      <c r="AC541" s="1009"/>
      <c r="AD541" s="1009"/>
      <c r="AE541" s="1009"/>
      <c r="AF541" s="1009"/>
      <c r="AG541" s="1009"/>
      <c r="AH541" s="1009"/>
      <c r="AI541" s="1009"/>
      <c r="AJ541" s="1009"/>
      <c r="AK541" s="1009"/>
      <c r="AL541" s="1009"/>
      <c r="AM541" s="1009"/>
      <c r="AN541" s="1009"/>
      <c r="AO541" s="1009"/>
      <c r="AP541" s="1009"/>
      <c r="AQ541" s="1009"/>
      <c r="AR541" s="1009"/>
      <c r="AS541" s="1009"/>
      <c r="AT541" s="1009"/>
      <c r="AU541" s="1009"/>
      <c r="AV541" s="1009"/>
      <c r="AW541" s="1009"/>
      <c r="AX541" s="1009"/>
      <c r="AY541" s="1009"/>
      <c r="AZ541" s="1009"/>
      <c r="BA541" s="1009"/>
      <c r="BB541" s="1009"/>
      <c r="BC541" s="1009"/>
      <c r="BD541" s="1009"/>
      <c r="BE541" s="1009"/>
      <c r="BF541" s="1009"/>
      <c r="BG541" s="1009"/>
      <c r="BH541" s="1009"/>
      <c r="BI541" s="1009"/>
      <c r="BJ541" s="1009"/>
      <c r="BK541" s="1009"/>
      <c r="BL541" s="1009"/>
      <c r="BM541" s="1009"/>
      <c r="BN541" s="1009"/>
      <c r="BO541" s="1009"/>
      <c r="BP541" s="1009"/>
      <c r="BQ541" s="1009"/>
      <c r="BR541" s="1009"/>
      <c r="BS541" s="1011"/>
      <c r="BT541" s="1011"/>
      <c r="BU541" s="1009"/>
      <c r="BV541" s="1009"/>
      <c r="BW541" s="1009"/>
      <c r="BX541" s="1009"/>
      <c r="BY541" s="1009"/>
      <c r="BZ541" s="1009"/>
      <c r="CA541" s="1009"/>
      <c r="CB541" s="1009"/>
      <c r="CC541" s="1009"/>
      <c r="CD541" s="1009"/>
      <c r="CE541" s="1009"/>
      <c r="CF541" s="1009"/>
      <c r="CG541" s="1009"/>
      <c r="CH541" s="1009"/>
      <c r="CI541" s="1009"/>
      <c r="CJ541" s="1009"/>
      <c r="CK541" s="1009"/>
      <c r="CL541" s="1009"/>
      <c r="CM541" s="1009"/>
      <c r="CN541" s="1009"/>
      <c r="CO541" s="1009"/>
      <c r="CP541" s="1009"/>
      <c r="CQ541" s="1009"/>
      <c r="CR541" s="1009"/>
      <c r="CS541" s="1009"/>
      <c r="CT541" s="1009"/>
      <c r="CU541" s="1009"/>
      <c r="CV541" s="1009"/>
      <c r="CW541" s="1009"/>
      <c r="CX541" s="1009"/>
      <c r="CY541" s="1009"/>
      <c r="CZ541" s="1009"/>
      <c r="DA541" s="1009"/>
      <c r="DB541" s="1009"/>
      <c r="DC541" s="1009"/>
      <c r="DD541" s="1009"/>
      <c r="DE541" s="1009"/>
      <c r="DF541" s="1009"/>
      <c r="DG541" s="1009"/>
    </row>
    <row r="542" ht="7.5" customHeight="1">
      <c r="A542" s="1009"/>
      <c r="B542" s="1009"/>
      <c r="C542" s="1009"/>
      <c r="D542" s="1009"/>
      <c r="E542" s="1009"/>
      <c r="F542" s="1009"/>
      <c r="G542" s="1009"/>
      <c r="H542" s="1009"/>
      <c r="I542" s="1009"/>
      <c r="J542" s="1009"/>
      <c r="K542" s="1009"/>
      <c r="L542" s="1009"/>
      <c r="M542" s="1009"/>
      <c r="N542" s="1009"/>
      <c r="O542" s="1009"/>
      <c r="P542" s="1009"/>
      <c r="Q542" s="1009"/>
      <c r="R542" s="1009"/>
      <c r="S542" s="1009"/>
      <c r="T542" s="1009"/>
      <c r="U542" s="1009"/>
      <c r="V542" s="1009"/>
      <c r="W542" s="1009"/>
      <c r="X542" s="1009"/>
      <c r="Y542" s="1009"/>
      <c r="Z542" s="1009"/>
      <c r="AA542" s="1009"/>
      <c r="AB542" s="1009"/>
      <c r="AC542" s="1009"/>
      <c r="AD542" s="1009"/>
      <c r="AE542" s="1009"/>
      <c r="AF542" s="1009"/>
      <c r="AG542" s="1009"/>
      <c r="AH542" s="1009"/>
      <c r="AI542" s="1009"/>
      <c r="AJ542" s="1009"/>
      <c r="AK542" s="1009"/>
      <c r="AL542" s="1009"/>
      <c r="AM542" s="1009"/>
      <c r="AN542" s="1009"/>
      <c r="AO542" s="1009"/>
      <c r="AP542" s="1009"/>
      <c r="AQ542" s="1009"/>
      <c r="AR542" s="1009"/>
      <c r="AS542" s="1009"/>
      <c r="AT542" s="1009"/>
      <c r="AU542" s="1009"/>
      <c r="AV542" s="1009"/>
      <c r="AW542" s="1009"/>
      <c r="AX542" s="1009"/>
      <c r="AY542" s="1009"/>
      <c r="AZ542" s="1009"/>
      <c r="BA542" s="1009"/>
      <c r="BB542" s="1009"/>
      <c r="BC542" s="1009"/>
      <c r="BD542" s="1009"/>
      <c r="BE542" s="1009"/>
      <c r="BF542" s="1009"/>
      <c r="BG542" s="1009"/>
      <c r="BH542" s="1009"/>
      <c r="BI542" s="1009"/>
      <c r="BJ542" s="1009"/>
      <c r="BK542" s="1009"/>
      <c r="BL542" s="1009"/>
      <c r="BM542" s="1009"/>
      <c r="BN542" s="1009"/>
      <c r="BO542" s="1009"/>
      <c r="BP542" s="1009"/>
      <c r="BQ542" s="1009"/>
      <c r="BR542" s="1009"/>
      <c r="BS542" s="1011"/>
      <c r="BT542" s="1011"/>
      <c r="BU542" s="1009"/>
      <c r="BV542" s="1009"/>
      <c r="BW542" s="1009"/>
      <c r="BX542" s="1009"/>
      <c r="BY542" s="1009"/>
      <c r="BZ542" s="1009"/>
      <c r="CA542" s="1009"/>
      <c r="CB542" s="1009"/>
      <c r="CC542" s="1009"/>
      <c r="CD542" s="1009"/>
      <c r="CE542" s="1009"/>
      <c r="CF542" s="1009"/>
      <c r="CG542" s="1009"/>
      <c r="CH542" s="1009"/>
      <c r="CI542" s="1009"/>
      <c r="CJ542" s="1009"/>
      <c r="CK542" s="1009"/>
      <c r="CL542" s="1009"/>
      <c r="CM542" s="1009"/>
      <c r="CN542" s="1009"/>
      <c r="CO542" s="1009"/>
      <c r="CP542" s="1009"/>
      <c r="CQ542" s="1009"/>
      <c r="CR542" s="1009"/>
      <c r="CS542" s="1009"/>
      <c r="CT542" s="1009"/>
      <c r="CU542" s="1009"/>
      <c r="CV542" s="1009"/>
      <c r="CW542" s="1009"/>
      <c r="CX542" s="1009"/>
      <c r="CY542" s="1009"/>
      <c r="CZ542" s="1009"/>
      <c r="DA542" s="1009"/>
      <c r="DB542" s="1009"/>
      <c r="DC542" s="1009"/>
      <c r="DD542" s="1009"/>
      <c r="DE542" s="1009"/>
      <c r="DF542" s="1009"/>
      <c r="DG542" s="1009"/>
    </row>
    <row r="543" ht="7.5" customHeight="1">
      <c r="A543" s="1009"/>
      <c r="B543" s="1009"/>
      <c r="C543" s="1009"/>
      <c r="D543" s="1009"/>
      <c r="E543" s="1009"/>
      <c r="F543" s="1009"/>
      <c r="G543" s="1009"/>
      <c r="H543" s="1009"/>
      <c r="I543" s="1009"/>
      <c r="J543" s="1009"/>
      <c r="K543" s="1009"/>
      <c r="L543" s="1009"/>
      <c r="M543" s="1009"/>
      <c r="N543" s="1009"/>
      <c r="O543" s="1009"/>
      <c r="P543" s="1009"/>
      <c r="Q543" s="1009"/>
      <c r="R543" s="1009"/>
      <c r="S543" s="1009"/>
      <c r="T543" s="1009"/>
      <c r="U543" s="1009"/>
      <c r="V543" s="1009"/>
      <c r="W543" s="1009"/>
      <c r="X543" s="1009"/>
      <c r="Y543" s="1009"/>
      <c r="Z543" s="1009"/>
      <c r="AA543" s="1009"/>
      <c r="AB543" s="1009"/>
      <c r="AC543" s="1009"/>
      <c r="AD543" s="1009"/>
      <c r="AE543" s="1009"/>
      <c r="AF543" s="1009"/>
      <c r="AG543" s="1009"/>
      <c r="AH543" s="1009"/>
      <c r="AI543" s="1009"/>
      <c r="AJ543" s="1009"/>
      <c r="AK543" s="1009"/>
      <c r="AL543" s="1009"/>
      <c r="AM543" s="1009"/>
      <c r="AN543" s="1009"/>
      <c r="AO543" s="1009"/>
      <c r="AP543" s="1009"/>
      <c r="AQ543" s="1009"/>
      <c r="AR543" s="1009"/>
      <c r="AS543" s="1009"/>
      <c r="AT543" s="1009"/>
      <c r="AU543" s="1009"/>
      <c r="AV543" s="1009"/>
      <c r="AW543" s="1009"/>
      <c r="AX543" s="1009"/>
      <c r="AY543" s="1009"/>
      <c r="AZ543" s="1009"/>
      <c r="BA543" s="1009"/>
      <c r="BB543" s="1009"/>
      <c r="BC543" s="1009"/>
      <c r="BD543" s="1009"/>
      <c r="BE543" s="1009"/>
      <c r="BF543" s="1009"/>
      <c r="BG543" s="1009"/>
      <c r="BH543" s="1009"/>
      <c r="BI543" s="1009"/>
      <c r="BJ543" s="1009"/>
      <c r="BK543" s="1009"/>
      <c r="BL543" s="1009"/>
      <c r="BM543" s="1009"/>
      <c r="BN543" s="1009"/>
      <c r="BO543" s="1009"/>
      <c r="BP543" s="1009"/>
      <c r="BQ543" s="1009"/>
      <c r="BR543" s="1009"/>
      <c r="BS543" s="1011"/>
      <c r="BT543" s="1011"/>
      <c r="BU543" s="1009"/>
      <c r="BV543" s="1009"/>
      <c r="BW543" s="1009"/>
      <c r="BX543" s="1009"/>
      <c r="BY543" s="1009"/>
      <c r="BZ543" s="1009"/>
      <c r="CA543" s="1009"/>
      <c r="CB543" s="1009"/>
      <c r="CC543" s="1009"/>
      <c r="CD543" s="1009"/>
      <c r="CE543" s="1009"/>
      <c r="CF543" s="1009"/>
      <c r="CG543" s="1009"/>
      <c r="CH543" s="1009"/>
      <c r="CI543" s="1009"/>
      <c r="CJ543" s="1009"/>
      <c r="CK543" s="1009"/>
      <c r="CL543" s="1009"/>
      <c r="CM543" s="1009"/>
      <c r="CN543" s="1009"/>
      <c r="CO543" s="1009"/>
      <c r="CP543" s="1009"/>
      <c r="CQ543" s="1009"/>
      <c r="CR543" s="1009"/>
      <c r="CS543" s="1009"/>
      <c r="CT543" s="1009"/>
      <c r="CU543" s="1009"/>
      <c r="CV543" s="1009"/>
      <c r="CW543" s="1009"/>
      <c r="CX543" s="1009"/>
      <c r="CY543" s="1009"/>
      <c r="CZ543" s="1009"/>
      <c r="DA543" s="1009"/>
      <c r="DB543" s="1009"/>
      <c r="DC543" s="1009"/>
      <c r="DD543" s="1009"/>
      <c r="DE543" s="1009"/>
      <c r="DF543" s="1009"/>
      <c r="DG543" s="1009"/>
    </row>
    <row r="544" ht="7.5" customHeight="1">
      <c r="A544" s="1009"/>
      <c r="B544" s="1009"/>
      <c r="C544" s="1009"/>
      <c r="D544" s="1009"/>
      <c r="E544" s="1009"/>
      <c r="F544" s="1009"/>
      <c r="G544" s="1009"/>
      <c r="H544" s="1009"/>
      <c r="I544" s="1009"/>
      <c r="J544" s="1009"/>
      <c r="K544" s="1009"/>
      <c r="L544" s="1009"/>
      <c r="M544" s="1009"/>
      <c r="N544" s="1009"/>
      <c r="O544" s="1009"/>
      <c r="P544" s="1009"/>
      <c r="Q544" s="1009"/>
      <c r="R544" s="1009"/>
      <c r="S544" s="1009"/>
      <c r="T544" s="1009"/>
      <c r="U544" s="1009"/>
      <c r="V544" s="1009"/>
      <c r="W544" s="1009"/>
      <c r="X544" s="1009"/>
      <c r="Y544" s="1009"/>
      <c r="Z544" s="1009"/>
      <c r="AA544" s="1009"/>
      <c r="AB544" s="1009"/>
      <c r="AC544" s="1009"/>
      <c r="AD544" s="1009"/>
      <c r="AE544" s="1009"/>
      <c r="AF544" s="1009"/>
      <c r="AG544" s="1009"/>
      <c r="AH544" s="1009"/>
      <c r="AI544" s="1009"/>
      <c r="AJ544" s="1009"/>
      <c r="AK544" s="1009"/>
      <c r="AL544" s="1009"/>
      <c r="AM544" s="1009"/>
      <c r="AN544" s="1009"/>
      <c r="AO544" s="1009"/>
      <c r="AP544" s="1009"/>
      <c r="AQ544" s="1009"/>
      <c r="AR544" s="1009"/>
      <c r="AS544" s="1009"/>
      <c r="AT544" s="1009"/>
      <c r="AU544" s="1009"/>
      <c r="AV544" s="1009"/>
      <c r="AW544" s="1009"/>
      <c r="AX544" s="1009"/>
      <c r="AY544" s="1009"/>
      <c r="AZ544" s="1009"/>
      <c r="BA544" s="1009"/>
      <c r="BB544" s="1009"/>
      <c r="BC544" s="1009"/>
      <c r="BD544" s="1009"/>
      <c r="BE544" s="1009"/>
      <c r="BF544" s="1009"/>
      <c r="BG544" s="1009"/>
      <c r="BH544" s="1009"/>
      <c r="BI544" s="1009"/>
      <c r="BJ544" s="1009"/>
      <c r="BK544" s="1009"/>
      <c r="BL544" s="1009"/>
      <c r="BM544" s="1009"/>
      <c r="BN544" s="1009"/>
      <c r="BO544" s="1009"/>
      <c r="BP544" s="1009"/>
      <c r="BQ544" s="1009"/>
      <c r="BR544" s="1009"/>
      <c r="BS544" s="1011"/>
      <c r="BT544" s="1011"/>
      <c r="BU544" s="1009"/>
      <c r="BV544" s="1009"/>
      <c r="BW544" s="1009"/>
      <c r="BX544" s="1009"/>
      <c r="BY544" s="1009"/>
      <c r="BZ544" s="1009"/>
      <c r="CA544" s="1009"/>
      <c r="CB544" s="1009"/>
      <c r="CC544" s="1009"/>
      <c r="CD544" s="1009"/>
      <c r="CE544" s="1009"/>
      <c r="CF544" s="1009"/>
      <c r="CG544" s="1009"/>
      <c r="CH544" s="1009"/>
      <c r="CI544" s="1009"/>
      <c r="CJ544" s="1009"/>
      <c r="CK544" s="1009"/>
      <c r="CL544" s="1009"/>
      <c r="CM544" s="1009"/>
      <c r="CN544" s="1009"/>
      <c r="CO544" s="1009"/>
      <c r="CP544" s="1009"/>
      <c r="CQ544" s="1009"/>
      <c r="CR544" s="1009"/>
      <c r="CS544" s="1009"/>
      <c r="CT544" s="1009"/>
      <c r="CU544" s="1009"/>
      <c r="CV544" s="1009"/>
      <c r="CW544" s="1009"/>
      <c r="CX544" s="1009"/>
      <c r="CY544" s="1009"/>
      <c r="CZ544" s="1009"/>
      <c r="DA544" s="1009"/>
      <c r="DB544" s="1009"/>
      <c r="DC544" s="1009"/>
      <c r="DD544" s="1009"/>
      <c r="DE544" s="1009"/>
      <c r="DF544" s="1009"/>
      <c r="DG544" s="1009"/>
    </row>
    <row r="545" ht="7.5" customHeight="1">
      <c r="A545" s="1009"/>
      <c r="B545" s="1009"/>
      <c r="C545" s="1009"/>
      <c r="D545" s="1009"/>
      <c r="E545" s="1009"/>
      <c r="F545" s="1009"/>
      <c r="G545" s="1009"/>
      <c r="H545" s="1009"/>
      <c r="I545" s="1009"/>
      <c r="J545" s="1009"/>
      <c r="K545" s="1009"/>
      <c r="L545" s="1009"/>
      <c r="M545" s="1009"/>
      <c r="N545" s="1009"/>
      <c r="O545" s="1009"/>
      <c r="P545" s="1009"/>
      <c r="Q545" s="1009"/>
      <c r="R545" s="1009"/>
      <c r="S545" s="1009"/>
      <c r="T545" s="1009"/>
      <c r="U545" s="1009"/>
      <c r="V545" s="1009"/>
      <c r="W545" s="1009"/>
      <c r="X545" s="1009"/>
      <c r="Y545" s="1009"/>
      <c r="Z545" s="1009"/>
      <c r="AA545" s="1009"/>
      <c r="AB545" s="1009"/>
      <c r="AC545" s="1009"/>
      <c r="AD545" s="1009"/>
      <c r="AE545" s="1009"/>
      <c r="AF545" s="1009"/>
      <c r="AG545" s="1009"/>
      <c r="AH545" s="1009"/>
      <c r="AI545" s="1009"/>
      <c r="AJ545" s="1009"/>
      <c r="AK545" s="1009"/>
      <c r="AL545" s="1009"/>
      <c r="AM545" s="1009"/>
      <c r="AN545" s="1009"/>
      <c r="AO545" s="1009"/>
      <c r="AP545" s="1009"/>
      <c r="AQ545" s="1009"/>
      <c r="AR545" s="1009"/>
      <c r="AS545" s="1009"/>
      <c r="AT545" s="1009"/>
      <c r="AU545" s="1009"/>
      <c r="AV545" s="1009"/>
      <c r="AW545" s="1009"/>
      <c r="AX545" s="1009"/>
      <c r="AY545" s="1009"/>
      <c r="AZ545" s="1009"/>
      <c r="BA545" s="1009"/>
      <c r="BB545" s="1009"/>
      <c r="BC545" s="1009"/>
      <c r="BD545" s="1009"/>
      <c r="BE545" s="1009"/>
      <c r="BF545" s="1009"/>
      <c r="BG545" s="1009"/>
      <c r="BH545" s="1009"/>
      <c r="BI545" s="1009"/>
      <c r="BJ545" s="1009"/>
      <c r="BK545" s="1009"/>
      <c r="BL545" s="1009"/>
      <c r="BM545" s="1009"/>
      <c r="BN545" s="1009"/>
      <c r="BO545" s="1009"/>
      <c r="BP545" s="1009"/>
      <c r="BQ545" s="1009"/>
      <c r="BR545" s="1009"/>
      <c r="BS545" s="1011"/>
      <c r="BT545" s="1011"/>
      <c r="BU545" s="1009"/>
      <c r="BV545" s="1009"/>
      <c r="BW545" s="1009"/>
      <c r="BX545" s="1009"/>
      <c r="BY545" s="1009"/>
      <c r="BZ545" s="1009"/>
      <c r="CA545" s="1009"/>
      <c r="CB545" s="1009"/>
      <c r="CC545" s="1009"/>
      <c r="CD545" s="1009"/>
      <c r="CE545" s="1009"/>
      <c r="CF545" s="1009"/>
      <c r="CG545" s="1009"/>
      <c r="CH545" s="1009"/>
      <c r="CI545" s="1009"/>
      <c r="CJ545" s="1009"/>
      <c r="CK545" s="1009"/>
      <c r="CL545" s="1009"/>
      <c r="CM545" s="1009"/>
      <c r="CN545" s="1009"/>
      <c r="CO545" s="1009"/>
      <c r="CP545" s="1009"/>
      <c r="CQ545" s="1009"/>
      <c r="CR545" s="1009"/>
      <c r="CS545" s="1009"/>
      <c r="CT545" s="1009"/>
      <c r="CU545" s="1009"/>
      <c r="CV545" s="1009"/>
      <c r="CW545" s="1009"/>
      <c r="CX545" s="1009"/>
      <c r="CY545" s="1009"/>
      <c r="CZ545" s="1009"/>
      <c r="DA545" s="1009"/>
      <c r="DB545" s="1009"/>
      <c r="DC545" s="1009"/>
      <c r="DD545" s="1009"/>
      <c r="DE545" s="1009"/>
      <c r="DF545" s="1009"/>
      <c r="DG545" s="1009"/>
    </row>
    <row r="546" ht="7.5" customHeight="1">
      <c r="A546" s="1009"/>
      <c r="B546" s="1009"/>
      <c r="C546" s="1009"/>
      <c r="D546" s="1009"/>
      <c r="E546" s="1009"/>
      <c r="F546" s="1009"/>
      <c r="G546" s="1009"/>
      <c r="H546" s="1009"/>
      <c r="I546" s="1009"/>
      <c r="J546" s="1009"/>
      <c r="K546" s="1009"/>
      <c r="L546" s="1009"/>
      <c r="M546" s="1009"/>
      <c r="N546" s="1009"/>
      <c r="O546" s="1009"/>
      <c r="P546" s="1009"/>
      <c r="Q546" s="1009"/>
      <c r="R546" s="1009"/>
      <c r="S546" s="1009"/>
      <c r="T546" s="1009"/>
      <c r="U546" s="1009"/>
      <c r="V546" s="1009"/>
      <c r="W546" s="1009"/>
      <c r="X546" s="1009"/>
      <c r="Y546" s="1009"/>
      <c r="Z546" s="1009"/>
      <c r="AA546" s="1009"/>
      <c r="AB546" s="1009"/>
      <c r="AC546" s="1009"/>
      <c r="AD546" s="1009"/>
      <c r="AE546" s="1009"/>
      <c r="AF546" s="1009"/>
      <c r="AG546" s="1009"/>
      <c r="AH546" s="1009"/>
      <c r="AI546" s="1009"/>
      <c r="AJ546" s="1009"/>
      <c r="AK546" s="1009"/>
      <c r="AL546" s="1009"/>
      <c r="AM546" s="1009"/>
      <c r="AN546" s="1009"/>
      <c r="AO546" s="1009"/>
      <c r="AP546" s="1009"/>
      <c r="AQ546" s="1009"/>
      <c r="AR546" s="1009"/>
      <c r="AS546" s="1009"/>
      <c r="AT546" s="1009"/>
      <c r="AU546" s="1009"/>
      <c r="AV546" s="1009"/>
      <c r="AW546" s="1009"/>
      <c r="AX546" s="1009"/>
      <c r="AY546" s="1009"/>
      <c r="AZ546" s="1009"/>
      <c r="BA546" s="1009"/>
      <c r="BB546" s="1009"/>
      <c r="BC546" s="1009"/>
      <c r="BD546" s="1009"/>
      <c r="BE546" s="1009"/>
      <c r="BF546" s="1009"/>
      <c r="BG546" s="1009"/>
      <c r="BH546" s="1009"/>
      <c r="BI546" s="1009"/>
      <c r="BJ546" s="1009"/>
      <c r="BK546" s="1009"/>
      <c r="BL546" s="1009"/>
      <c r="BM546" s="1009"/>
      <c r="BN546" s="1009"/>
      <c r="BO546" s="1009"/>
      <c r="BP546" s="1009"/>
      <c r="BQ546" s="1009"/>
      <c r="BR546" s="1009"/>
      <c r="BS546" s="1011"/>
      <c r="BT546" s="1011"/>
      <c r="BU546" s="1009"/>
      <c r="BV546" s="1009"/>
      <c r="BW546" s="1009"/>
      <c r="BX546" s="1009"/>
      <c r="BY546" s="1009"/>
      <c r="BZ546" s="1009"/>
      <c r="CA546" s="1009"/>
      <c r="CB546" s="1009"/>
      <c r="CC546" s="1009"/>
      <c r="CD546" s="1009"/>
      <c r="CE546" s="1009"/>
      <c r="CF546" s="1009"/>
      <c r="CG546" s="1009"/>
      <c r="CH546" s="1009"/>
      <c r="CI546" s="1009"/>
      <c r="CJ546" s="1009"/>
      <c r="CK546" s="1009"/>
      <c r="CL546" s="1009"/>
      <c r="CM546" s="1009"/>
      <c r="CN546" s="1009"/>
      <c r="CO546" s="1009"/>
      <c r="CP546" s="1009"/>
      <c r="CQ546" s="1009"/>
      <c r="CR546" s="1009"/>
      <c r="CS546" s="1009"/>
      <c r="CT546" s="1009"/>
      <c r="CU546" s="1009"/>
      <c r="CV546" s="1009"/>
      <c r="CW546" s="1009"/>
      <c r="CX546" s="1009"/>
      <c r="CY546" s="1009"/>
      <c r="CZ546" s="1009"/>
      <c r="DA546" s="1009"/>
      <c r="DB546" s="1009"/>
      <c r="DC546" s="1009"/>
      <c r="DD546" s="1009"/>
      <c r="DE546" s="1009"/>
      <c r="DF546" s="1009"/>
      <c r="DG546" s="1009"/>
    </row>
    <row r="547" ht="7.5" customHeight="1">
      <c r="A547" s="1009"/>
      <c r="B547" s="1009"/>
      <c r="C547" s="1009"/>
      <c r="D547" s="1009"/>
      <c r="E547" s="1009"/>
      <c r="F547" s="1009"/>
      <c r="G547" s="1009"/>
      <c r="H547" s="1009"/>
      <c r="I547" s="1009"/>
      <c r="J547" s="1009"/>
      <c r="K547" s="1009"/>
      <c r="L547" s="1009"/>
      <c r="M547" s="1009"/>
      <c r="N547" s="1009"/>
      <c r="O547" s="1009"/>
      <c r="P547" s="1009"/>
      <c r="Q547" s="1009"/>
      <c r="R547" s="1009"/>
      <c r="S547" s="1009"/>
      <c r="T547" s="1009"/>
      <c r="U547" s="1009"/>
      <c r="V547" s="1009"/>
      <c r="W547" s="1009"/>
      <c r="X547" s="1009"/>
      <c r="Y547" s="1009"/>
      <c r="Z547" s="1009"/>
      <c r="AA547" s="1009"/>
      <c r="AB547" s="1009"/>
      <c r="AC547" s="1009"/>
      <c r="AD547" s="1009"/>
      <c r="AE547" s="1009"/>
      <c r="AF547" s="1009"/>
      <c r="AG547" s="1009"/>
      <c r="AH547" s="1009"/>
      <c r="AI547" s="1009"/>
      <c r="AJ547" s="1009"/>
      <c r="AK547" s="1009"/>
      <c r="AL547" s="1009"/>
      <c r="AM547" s="1009"/>
      <c r="AN547" s="1009"/>
      <c r="AO547" s="1009"/>
      <c r="AP547" s="1009"/>
      <c r="AQ547" s="1009"/>
      <c r="AR547" s="1009"/>
      <c r="AS547" s="1009"/>
      <c r="AT547" s="1009"/>
      <c r="AU547" s="1009"/>
      <c r="AV547" s="1009"/>
      <c r="AW547" s="1009"/>
      <c r="AX547" s="1009"/>
      <c r="AY547" s="1009"/>
      <c r="AZ547" s="1009"/>
      <c r="BA547" s="1009"/>
      <c r="BB547" s="1009"/>
      <c r="BC547" s="1009"/>
      <c r="BD547" s="1009"/>
      <c r="BE547" s="1009"/>
      <c r="BF547" s="1009"/>
      <c r="BG547" s="1009"/>
      <c r="BH547" s="1009"/>
      <c r="BI547" s="1009"/>
      <c r="BJ547" s="1009"/>
      <c r="BK547" s="1009"/>
      <c r="BL547" s="1009"/>
      <c r="BM547" s="1009"/>
      <c r="BN547" s="1009"/>
      <c r="BO547" s="1009"/>
      <c r="BP547" s="1009"/>
      <c r="BQ547" s="1009"/>
      <c r="BR547" s="1009"/>
      <c r="BS547" s="1011"/>
      <c r="BT547" s="1011"/>
      <c r="BU547" s="1009"/>
      <c r="BV547" s="1009"/>
      <c r="BW547" s="1009"/>
      <c r="BX547" s="1009"/>
      <c r="BY547" s="1009"/>
      <c r="BZ547" s="1009"/>
      <c r="CA547" s="1009"/>
      <c r="CB547" s="1009"/>
      <c r="CC547" s="1009"/>
      <c r="CD547" s="1009"/>
      <c r="CE547" s="1009"/>
      <c r="CF547" s="1009"/>
      <c r="CG547" s="1009"/>
      <c r="CH547" s="1009"/>
      <c r="CI547" s="1009"/>
      <c r="CJ547" s="1009"/>
      <c r="CK547" s="1009"/>
      <c r="CL547" s="1009"/>
      <c r="CM547" s="1009"/>
      <c r="CN547" s="1009"/>
      <c r="CO547" s="1009"/>
      <c r="CP547" s="1009"/>
      <c r="CQ547" s="1009"/>
      <c r="CR547" s="1009"/>
      <c r="CS547" s="1009"/>
      <c r="CT547" s="1009"/>
      <c r="CU547" s="1009"/>
      <c r="CV547" s="1009"/>
      <c r="CW547" s="1009"/>
      <c r="CX547" s="1009"/>
      <c r="CY547" s="1009"/>
      <c r="CZ547" s="1009"/>
      <c r="DA547" s="1009"/>
      <c r="DB547" s="1009"/>
      <c r="DC547" s="1009"/>
      <c r="DD547" s="1009"/>
      <c r="DE547" s="1009"/>
      <c r="DF547" s="1009"/>
      <c r="DG547" s="1009"/>
    </row>
    <row r="548" ht="7.5" customHeight="1">
      <c r="A548" s="1009"/>
      <c r="B548" s="1009"/>
      <c r="C548" s="1009"/>
      <c r="D548" s="1009"/>
      <c r="E548" s="1009"/>
      <c r="F548" s="1009"/>
      <c r="G548" s="1009"/>
      <c r="H548" s="1009"/>
      <c r="I548" s="1009"/>
      <c r="J548" s="1009"/>
      <c r="K548" s="1009"/>
      <c r="L548" s="1009"/>
      <c r="M548" s="1009"/>
      <c r="N548" s="1009"/>
      <c r="O548" s="1009"/>
      <c r="P548" s="1009"/>
      <c r="Q548" s="1009"/>
      <c r="R548" s="1009"/>
      <c r="S548" s="1009"/>
      <c r="T548" s="1009"/>
      <c r="U548" s="1009"/>
      <c r="V548" s="1009"/>
      <c r="W548" s="1009"/>
      <c r="X548" s="1009"/>
      <c r="Y548" s="1009"/>
      <c r="Z548" s="1009"/>
      <c r="AA548" s="1009"/>
      <c r="AB548" s="1009"/>
      <c r="AC548" s="1009"/>
      <c r="AD548" s="1009"/>
      <c r="AE548" s="1009"/>
      <c r="AF548" s="1009"/>
      <c r="AG548" s="1009"/>
      <c r="AH548" s="1009"/>
      <c r="AI548" s="1009"/>
      <c r="AJ548" s="1009"/>
      <c r="AK548" s="1009"/>
      <c r="AL548" s="1009"/>
      <c r="AM548" s="1009"/>
      <c r="AN548" s="1009"/>
      <c r="AO548" s="1009"/>
      <c r="AP548" s="1009"/>
      <c r="AQ548" s="1009"/>
      <c r="AR548" s="1009"/>
      <c r="AS548" s="1009"/>
      <c r="AT548" s="1009"/>
      <c r="AU548" s="1009"/>
      <c r="AV548" s="1009"/>
      <c r="AW548" s="1009"/>
      <c r="AX548" s="1009"/>
      <c r="AY548" s="1009"/>
      <c r="AZ548" s="1009"/>
      <c r="BA548" s="1009"/>
      <c r="BB548" s="1009"/>
      <c r="BC548" s="1009"/>
      <c r="BD548" s="1009"/>
      <c r="BE548" s="1009"/>
      <c r="BF548" s="1009"/>
      <c r="BG548" s="1009"/>
      <c r="BH548" s="1009"/>
      <c r="BI548" s="1009"/>
      <c r="BJ548" s="1009"/>
      <c r="BK548" s="1009"/>
      <c r="BL548" s="1009"/>
      <c r="BM548" s="1009"/>
      <c r="BN548" s="1009"/>
      <c r="BO548" s="1009"/>
      <c r="BP548" s="1009"/>
      <c r="BQ548" s="1009"/>
      <c r="BR548" s="1009"/>
      <c r="BS548" s="1011"/>
      <c r="BT548" s="1011"/>
      <c r="BU548" s="1009"/>
      <c r="BV548" s="1009"/>
      <c r="BW548" s="1009"/>
      <c r="BX548" s="1009"/>
      <c r="BY548" s="1009"/>
      <c r="BZ548" s="1009"/>
      <c r="CA548" s="1009"/>
      <c r="CB548" s="1009"/>
      <c r="CC548" s="1009"/>
      <c r="CD548" s="1009"/>
      <c r="CE548" s="1009"/>
      <c r="CF548" s="1009"/>
      <c r="CG548" s="1009"/>
      <c r="CH548" s="1009"/>
      <c r="CI548" s="1009"/>
      <c r="CJ548" s="1009"/>
      <c r="CK548" s="1009"/>
      <c r="CL548" s="1009"/>
      <c r="CM548" s="1009"/>
      <c r="CN548" s="1009"/>
      <c r="CO548" s="1009"/>
      <c r="CP548" s="1009"/>
      <c r="CQ548" s="1009"/>
      <c r="CR548" s="1009"/>
      <c r="CS548" s="1009"/>
      <c r="CT548" s="1009"/>
      <c r="CU548" s="1009"/>
      <c r="CV548" s="1009"/>
      <c r="CW548" s="1009"/>
      <c r="CX548" s="1009"/>
      <c r="CY548" s="1009"/>
      <c r="CZ548" s="1009"/>
      <c r="DA548" s="1009"/>
      <c r="DB548" s="1009"/>
      <c r="DC548" s="1009"/>
      <c r="DD548" s="1009"/>
      <c r="DE548" s="1009"/>
      <c r="DF548" s="1009"/>
      <c r="DG548" s="1009"/>
    </row>
    <row r="549" ht="7.5" customHeight="1">
      <c r="A549" s="1009"/>
      <c r="B549" s="1009"/>
      <c r="C549" s="1009"/>
      <c r="D549" s="1009"/>
      <c r="E549" s="1009"/>
      <c r="F549" s="1009"/>
      <c r="G549" s="1009"/>
      <c r="H549" s="1009"/>
      <c r="I549" s="1009"/>
      <c r="J549" s="1009"/>
      <c r="K549" s="1009"/>
      <c r="L549" s="1009"/>
      <c r="M549" s="1009"/>
      <c r="N549" s="1009"/>
      <c r="O549" s="1009"/>
      <c r="P549" s="1009"/>
      <c r="Q549" s="1009"/>
      <c r="R549" s="1009"/>
      <c r="S549" s="1009"/>
      <c r="T549" s="1009"/>
      <c r="U549" s="1009"/>
      <c r="V549" s="1009"/>
      <c r="W549" s="1009"/>
      <c r="X549" s="1009"/>
      <c r="Y549" s="1009"/>
      <c r="Z549" s="1009"/>
      <c r="AA549" s="1009"/>
      <c r="AB549" s="1009"/>
      <c r="AC549" s="1009"/>
      <c r="AD549" s="1009"/>
      <c r="AE549" s="1009"/>
      <c r="AF549" s="1009"/>
      <c r="AG549" s="1009"/>
      <c r="AH549" s="1009"/>
      <c r="AI549" s="1009"/>
      <c r="AJ549" s="1009"/>
      <c r="AK549" s="1009"/>
      <c r="AL549" s="1009"/>
      <c r="AM549" s="1009"/>
      <c r="AN549" s="1009"/>
      <c r="AO549" s="1009"/>
      <c r="AP549" s="1009"/>
      <c r="AQ549" s="1009"/>
      <c r="AR549" s="1009"/>
      <c r="AS549" s="1009"/>
      <c r="AT549" s="1009"/>
      <c r="AU549" s="1009"/>
      <c r="AV549" s="1009"/>
      <c r="AW549" s="1009"/>
      <c r="AX549" s="1009"/>
      <c r="AY549" s="1009"/>
      <c r="AZ549" s="1009"/>
      <c r="BA549" s="1009"/>
      <c r="BB549" s="1009"/>
      <c r="BC549" s="1009"/>
      <c r="BD549" s="1009"/>
      <c r="BE549" s="1009"/>
      <c r="BF549" s="1009"/>
      <c r="BG549" s="1009"/>
      <c r="BH549" s="1009"/>
      <c r="BI549" s="1009"/>
      <c r="BJ549" s="1009"/>
      <c r="BK549" s="1009"/>
      <c r="BL549" s="1009"/>
      <c r="BM549" s="1009"/>
      <c r="BN549" s="1009"/>
      <c r="BO549" s="1009"/>
      <c r="BP549" s="1009"/>
      <c r="BQ549" s="1009"/>
      <c r="BR549" s="1009"/>
      <c r="BS549" s="1011"/>
      <c r="BT549" s="1011"/>
      <c r="BU549" s="1009"/>
      <c r="BV549" s="1009"/>
      <c r="BW549" s="1009"/>
      <c r="BX549" s="1009"/>
      <c r="BY549" s="1009"/>
      <c r="BZ549" s="1009"/>
      <c r="CA549" s="1009"/>
      <c r="CB549" s="1009"/>
      <c r="CC549" s="1009"/>
      <c r="CD549" s="1009"/>
      <c r="CE549" s="1009"/>
      <c r="CF549" s="1009"/>
      <c r="CG549" s="1009"/>
      <c r="CH549" s="1009"/>
      <c r="CI549" s="1009"/>
      <c r="CJ549" s="1009"/>
      <c r="CK549" s="1009"/>
      <c r="CL549" s="1009"/>
      <c r="CM549" s="1009"/>
      <c r="CN549" s="1009"/>
      <c r="CO549" s="1009"/>
      <c r="CP549" s="1009"/>
      <c r="CQ549" s="1009"/>
      <c r="CR549" s="1009"/>
      <c r="CS549" s="1009"/>
      <c r="CT549" s="1009"/>
      <c r="CU549" s="1009"/>
      <c r="CV549" s="1009"/>
      <c r="CW549" s="1009"/>
      <c r="CX549" s="1009"/>
      <c r="CY549" s="1009"/>
      <c r="CZ549" s="1009"/>
      <c r="DA549" s="1009"/>
      <c r="DB549" s="1009"/>
      <c r="DC549" s="1009"/>
      <c r="DD549" s="1009"/>
      <c r="DE549" s="1009"/>
      <c r="DF549" s="1009"/>
      <c r="DG549" s="1009"/>
    </row>
    <row r="550" ht="7.5" customHeight="1">
      <c r="A550" s="1009"/>
      <c r="B550" s="1009"/>
      <c r="C550" s="1009"/>
      <c r="D550" s="1009"/>
      <c r="E550" s="1009"/>
      <c r="F550" s="1009"/>
      <c r="G550" s="1009"/>
      <c r="H550" s="1009"/>
      <c r="I550" s="1009"/>
      <c r="J550" s="1009"/>
      <c r="K550" s="1009"/>
      <c r="L550" s="1009"/>
      <c r="M550" s="1009"/>
      <c r="N550" s="1009"/>
      <c r="O550" s="1009"/>
      <c r="P550" s="1009"/>
      <c r="Q550" s="1009"/>
      <c r="R550" s="1009"/>
      <c r="S550" s="1009"/>
      <c r="T550" s="1009"/>
      <c r="U550" s="1009"/>
      <c r="V550" s="1009"/>
      <c r="W550" s="1009"/>
      <c r="X550" s="1009"/>
      <c r="Y550" s="1009"/>
      <c r="Z550" s="1009"/>
      <c r="AA550" s="1009"/>
      <c r="AB550" s="1009"/>
      <c r="AC550" s="1009"/>
      <c r="AD550" s="1009"/>
      <c r="AE550" s="1009"/>
      <c r="AF550" s="1009"/>
      <c r="AG550" s="1009"/>
      <c r="AH550" s="1009"/>
      <c r="AI550" s="1009"/>
      <c r="AJ550" s="1009"/>
      <c r="AK550" s="1009"/>
      <c r="AL550" s="1009"/>
      <c r="AM550" s="1009"/>
      <c r="AN550" s="1009"/>
      <c r="AO550" s="1009"/>
      <c r="AP550" s="1009"/>
      <c r="AQ550" s="1009"/>
      <c r="AR550" s="1009"/>
      <c r="AS550" s="1009"/>
      <c r="AT550" s="1009"/>
      <c r="AU550" s="1009"/>
      <c r="AV550" s="1009"/>
      <c r="AW550" s="1009"/>
      <c r="AX550" s="1009"/>
      <c r="AY550" s="1009"/>
      <c r="AZ550" s="1009"/>
      <c r="BA550" s="1009"/>
      <c r="BB550" s="1009"/>
      <c r="BC550" s="1009"/>
      <c r="BD550" s="1009"/>
      <c r="BE550" s="1009"/>
      <c r="BF550" s="1009"/>
      <c r="BG550" s="1009"/>
      <c r="BH550" s="1009"/>
      <c r="BI550" s="1009"/>
      <c r="BJ550" s="1009"/>
      <c r="BK550" s="1009"/>
      <c r="BL550" s="1009"/>
      <c r="BM550" s="1009"/>
      <c r="BN550" s="1009"/>
      <c r="BO550" s="1009"/>
      <c r="BP550" s="1009"/>
      <c r="BQ550" s="1009"/>
      <c r="BR550" s="1009"/>
      <c r="BS550" s="1011"/>
      <c r="BT550" s="1011"/>
      <c r="BU550" s="1009"/>
      <c r="BV550" s="1009"/>
      <c r="BW550" s="1009"/>
      <c r="BX550" s="1009"/>
      <c r="BY550" s="1009"/>
      <c r="BZ550" s="1009"/>
      <c r="CA550" s="1009"/>
      <c r="CB550" s="1009"/>
      <c r="CC550" s="1009"/>
      <c r="CD550" s="1009"/>
      <c r="CE550" s="1009"/>
      <c r="CF550" s="1009"/>
      <c r="CG550" s="1009"/>
      <c r="CH550" s="1009"/>
      <c r="CI550" s="1009"/>
      <c r="CJ550" s="1009"/>
      <c r="CK550" s="1009"/>
      <c r="CL550" s="1009"/>
      <c r="CM550" s="1009"/>
      <c r="CN550" s="1009"/>
      <c r="CO550" s="1009"/>
      <c r="CP550" s="1009"/>
      <c r="CQ550" s="1009"/>
      <c r="CR550" s="1009"/>
      <c r="CS550" s="1009"/>
      <c r="CT550" s="1009"/>
      <c r="CU550" s="1009"/>
      <c r="CV550" s="1009"/>
      <c r="CW550" s="1009"/>
      <c r="CX550" s="1009"/>
      <c r="CY550" s="1009"/>
      <c r="CZ550" s="1009"/>
      <c r="DA550" s="1009"/>
      <c r="DB550" s="1009"/>
      <c r="DC550" s="1009"/>
      <c r="DD550" s="1009"/>
      <c r="DE550" s="1009"/>
      <c r="DF550" s="1009"/>
      <c r="DG550" s="1009"/>
    </row>
    <row r="551" ht="7.5" customHeight="1">
      <c r="A551" s="1009"/>
      <c r="B551" s="1009"/>
      <c r="C551" s="1009"/>
      <c r="D551" s="1009"/>
      <c r="E551" s="1009"/>
      <c r="F551" s="1009"/>
      <c r="G551" s="1009"/>
      <c r="H551" s="1009"/>
      <c r="I551" s="1009"/>
      <c r="J551" s="1009"/>
      <c r="K551" s="1009"/>
      <c r="L551" s="1009"/>
      <c r="M551" s="1009"/>
      <c r="N551" s="1009"/>
      <c r="O551" s="1009"/>
      <c r="P551" s="1009"/>
      <c r="Q551" s="1009"/>
      <c r="R551" s="1009"/>
      <c r="S551" s="1009"/>
      <c r="T551" s="1009"/>
      <c r="U551" s="1009"/>
      <c r="V551" s="1009"/>
      <c r="W551" s="1009"/>
      <c r="X551" s="1009"/>
      <c r="Y551" s="1009"/>
      <c r="Z551" s="1009"/>
      <c r="AA551" s="1009"/>
      <c r="AB551" s="1009"/>
      <c r="AC551" s="1009"/>
      <c r="AD551" s="1009"/>
      <c r="AE551" s="1009"/>
      <c r="AF551" s="1009"/>
      <c r="AG551" s="1009"/>
      <c r="AH551" s="1009"/>
      <c r="AI551" s="1009"/>
      <c r="AJ551" s="1009"/>
      <c r="AK551" s="1009"/>
      <c r="AL551" s="1009"/>
      <c r="AM551" s="1009"/>
      <c r="AN551" s="1009"/>
      <c r="AO551" s="1009"/>
      <c r="AP551" s="1009"/>
      <c r="AQ551" s="1009"/>
      <c r="AR551" s="1009"/>
      <c r="AS551" s="1009"/>
      <c r="AT551" s="1009"/>
      <c r="AU551" s="1009"/>
      <c r="AV551" s="1009"/>
      <c r="AW551" s="1009"/>
      <c r="AX551" s="1009"/>
      <c r="AY551" s="1009"/>
      <c r="AZ551" s="1009"/>
      <c r="BA551" s="1009"/>
      <c r="BB551" s="1009"/>
      <c r="BC551" s="1009"/>
      <c r="BD551" s="1009"/>
      <c r="BE551" s="1009"/>
      <c r="BF551" s="1009"/>
      <c r="BG551" s="1009"/>
      <c r="BH551" s="1009"/>
      <c r="BI551" s="1009"/>
      <c r="BJ551" s="1009"/>
      <c r="BK551" s="1009"/>
      <c r="BL551" s="1009"/>
      <c r="BM551" s="1009"/>
      <c r="BN551" s="1009"/>
      <c r="BO551" s="1009"/>
      <c r="BP551" s="1009"/>
      <c r="BQ551" s="1009"/>
      <c r="BR551" s="1009"/>
      <c r="BS551" s="1011"/>
      <c r="BT551" s="1011"/>
      <c r="BU551" s="1009"/>
      <c r="BV551" s="1009"/>
      <c r="BW551" s="1009"/>
      <c r="BX551" s="1009"/>
      <c r="BY551" s="1009"/>
      <c r="BZ551" s="1009"/>
      <c r="CA551" s="1009"/>
      <c r="CB551" s="1009"/>
      <c r="CC551" s="1009"/>
      <c r="CD551" s="1009"/>
      <c r="CE551" s="1009"/>
      <c r="CF551" s="1009"/>
      <c r="CG551" s="1009"/>
      <c r="CH551" s="1009"/>
      <c r="CI551" s="1009"/>
      <c r="CJ551" s="1009"/>
      <c r="CK551" s="1009"/>
      <c r="CL551" s="1009"/>
      <c r="CM551" s="1009"/>
      <c r="CN551" s="1009"/>
      <c r="CO551" s="1009"/>
      <c r="CP551" s="1009"/>
      <c r="CQ551" s="1009"/>
      <c r="CR551" s="1009"/>
      <c r="CS551" s="1009"/>
      <c r="CT551" s="1009"/>
      <c r="CU551" s="1009"/>
      <c r="CV551" s="1009"/>
      <c r="CW551" s="1009"/>
      <c r="CX551" s="1009"/>
      <c r="CY551" s="1009"/>
      <c r="CZ551" s="1009"/>
      <c r="DA551" s="1009"/>
      <c r="DB551" s="1009"/>
      <c r="DC551" s="1009"/>
      <c r="DD551" s="1009"/>
      <c r="DE551" s="1009"/>
      <c r="DF551" s="1009"/>
      <c r="DG551" s="1009"/>
    </row>
    <row r="552" ht="7.5" customHeight="1">
      <c r="A552" s="1009"/>
      <c r="B552" s="1009"/>
      <c r="C552" s="1009"/>
      <c r="D552" s="1009"/>
      <c r="E552" s="1009"/>
      <c r="F552" s="1009"/>
      <c r="G552" s="1009"/>
      <c r="H552" s="1009"/>
      <c r="I552" s="1009"/>
      <c r="J552" s="1009"/>
      <c r="K552" s="1009"/>
      <c r="L552" s="1009"/>
      <c r="M552" s="1009"/>
      <c r="N552" s="1009"/>
      <c r="O552" s="1009"/>
      <c r="P552" s="1009"/>
      <c r="Q552" s="1009"/>
      <c r="R552" s="1009"/>
      <c r="S552" s="1009"/>
      <c r="T552" s="1009"/>
      <c r="U552" s="1009"/>
      <c r="V552" s="1009"/>
      <c r="W552" s="1009"/>
      <c r="X552" s="1009"/>
      <c r="Y552" s="1009"/>
      <c r="Z552" s="1009"/>
      <c r="AA552" s="1009"/>
      <c r="AB552" s="1009"/>
      <c r="AC552" s="1009"/>
      <c r="AD552" s="1009"/>
      <c r="AE552" s="1009"/>
      <c r="AF552" s="1009"/>
      <c r="AG552" s="1009"/>
      <c r="AH552" s="1009"/>
      <c r="AI552" s="1009"/>
      <c r="AJ552" s="1009"/>
      <c r="AK552" s="1009"/>
      <c r="AL552" s="1009"/>
      <c r="AM552" s="1009"/>
      <c r="AN552" s="1009"/>
      <c r="AO552" s="1009"/>
      <c r="AP552" s="1009"/>
      <c r="AQ552" s="1009"/>
      <c r="AR552" s="1009"/>
      <c r="AS552" s="1009"/>
      <c r="AT552" s="1009"/>
      <c r="AU552" s="1009"/>
      <c r="AV552" s="1009"/>
      <c r="AW552" s="1009"/>
      <c r="AX552" s="1009"/>
      <c r="AY552" s="1009"/>
      <c r="AZ552" s="1009"/>
      <c r="BA552" s="1009"/>
      <c r="BB552" s="1009"/>
      <c r="BC552" s="1009"/>
      <c r="BD552" s="1009"/>
      <c r="BE552" s="1009"/>
      <c r="BF552" s="1009"/>
      <c r="BG552" s="1009"/>
      <c r="BH552" s="1009"/>
      <c r="BI552" s="1009"/>
      <c r="BJ552" s="1009"/>
      <c r="BK552" s="1009"/>
      <c r="BL552" s="1009"/>
      <c r="BM552" s="1009"/>
      <c r="BN552" s="1009"/>
      <c r="BO552" s="1009"/>
      <c r="BP552" s="1009"/>
      <c r="BQ552" s="1009"/>
      <c r="BR552" s="1009"/>
      <c r="BS552" s="1011"/>
      <c r="BT552" s="1011"/>
      <c r="BU552" s="1009"/>
      <c r="BV552" s="1009"/>
      <c r="BW552" s="1009"/>
      <c r="BX552" s="1009"/>
      <c r="BY552" s="1009"/>
      <c r="BZ552" s="1009"/>
      <c r="CA552" s="1009"/>
      <c r="CB552" s="1009"/>
      <c r="CC552" s="1009"/>
      <c r="CD552" s="1009"/>
      <c r="CE552" s="1009"/>
      <c r="CF552" s="1009"/>
      <c r="CG552" s="1009"/>
      <c r="CH552" s="1009"/>
      <c r="CI552" s="1009"/>
      <c r="CJ552" s="1009"/>
      <c r="CK552" s="1009"/>
      <c r="CL552" s="1009"/>
      <c r="CM552" s="1009"/>
      <c r="CN552" s="1009"/>
      <c r="CO552" s="1009"/>
      <c r="CP552" s="1009"/>
      <c r="CQ552" s="1009"/>
      <c r="CR552" s="1009"/>
      <c r="CS552" s="1009"/>
      <c r="CT552" s="1009"/>
      <c r="CU552" s="1009"/>
      <c r="CV552" s="1009"/>
      <c r="CW552" s="1009"/>
      <c r="CX552" s="1009"/>
      <c r="CY552" s="1009"/>
      <c r="CZ552" s="1009"/>
      <c r="DA552" s="1009"/>
      <c r="DB552" s="1009"/>
      <c r="DC552" s="1009"/>
      <c r="DD552" s="1009"/>
      <c r="DE552" s="1009"/>
      <c r="DF552" s="1009"/>
      <c r="DG552" s="1009"/>
    </row>
    <row r="553" ht="7.5" customHeight="1">
      <c r="A553" s="1009"/>
      <c r="B553" s="1009"/>
      <c r="C553" s="1009"/>
      <c r="D553" s="1009"/>
      <c r="E553" s="1009"/>
      <c r="F553" s="1009"/>
      <c r="G553" s="1009"/>
      <c r="H553" s="1009"/>
      <c r="I553" s="1009"/>
      <c r="J553" s="1009"/>
      <c r="K553" s="1009"/>
      <c r="L553" s="1009"/>
      <c r="M553" s="1009"/>
      <c r="N553" s="1009"/>
      <c r="O553" s="1009"/>
      <c r="P553" s="1009"/>
      <c r="Q553" s="1009"/>
      <c r="R553" s="1009"/>
      <c r="S553" s="1009"/>
      <c r="T553" s="1009"/>
      <c r="U553" s="1009"/>
      <c r="V553" s="1009"/>
      <c r="W553" s="1009"/>
      <c r="X553" s="1009"/>
      <c r="Y553" s="1009"/>
      <c r="Z553" s="1009"/>
      <c r="AA553" s="1009"/>
      <c r="AB553" s="1009"/>
      <c r="AC553" s="1009"/>
      <c r="AD553" s="1009"/>
      <c r="AE553" s="1009"/>
      <c r="AF553" s="1009"/>
      <c r="AG553" s="1009"/>
      <c r="AH553" s="1009"/>
      <c r="AI553" s="1009"/>
      <c r="AJ553" s="1009"/>
      <c r="AK553" s="1009"/>
      <c r="AL553" s="1009"/>
      <c r="AM553" s="1009"/>
      <c r="AN553" s="1009"/>
      <c r="AO553" s="1009"/>
      <c r="AP553" s="1009"/>
      <c r="AQ553" s="1009"/>
      <c r="AR553" s="1009"/>
      <c r="AS553" s="1009"/>
      <c r="AT553" s="1009"/>
      <c r="AU553" s="1009"/>
      <c r="AV553" s="1009"/>
      <c r="AW553" s="1009"/>
      <c r="AX553" s="1009"/>
      <c r="AY553" s="1009"/>
      <c r="AZ553" s="1009"/>
      <c r="BA553" s="1009"/>
      <c r="BB553" s="1009"/>
      <c r="BC553" s="1009"/>
      <c r="BD553" s="1009"/>
      <c r="BE553" s="1009"/>
      <c r="BF553" s="1009"/>
      <c r="BG553" s="1009"/>
      <c r="BH553" s="1009"/>
      <c r="BI553" s="1009"/>
      <c r="BJ553" s="1009"/>
      <c r="BK553" s="1009"/>
      <c r="BL553" s="1009"/>
      <c r="BM553" s="1009"/>
      <c r="BN553" s="1009"/>
      <c r="BO553" s="1009"/>
      <c r="BP553" s="1009"/>
      <c r="BQ553" s="1009"/>
      <c r="BR553" s="1009"/>
      <c r="BS553" s="1011"/>
      <c r="BT553" s="1011"/>
      <c r="BU553" s="1009"/>
      <c r="BV553" s="1009"/>
      <c r="BW553" s="1009"/>
      <c r="BX553" s="1009"/>
      <c r="BY553" s="1009"/>
      <c r="BZ553" s="1009"/>
      <c r="CA553" s="1009"/>
      <c r="CB553" s="1009"/>
      <c r="CC553" s="1009"/>
      <c r="CD553" s="1009"/>
      <c r="CE553" s="1009"/>
      <c r="CF553" s="1009"/>
      <c r="CG553" s="1009"/>
      <c r="CH553" s="1009"/>
      <c r="CI553" s="1009"/>
      <c r="CJ553" s="1009"/>
      <c r="CK553" s="1009"/>
      <c r="CL553" s="1009"/>
      <c r="CM553" s="1009"/>
      <c r="CN553" s="1009"/>
      <c r="CO553" s="1009"/>
      <c r="CP553" s="1009"/>
      <c r="CQ553" s="1009"/>
      <c r="CR553" s="1009"/>
      <c r="CS553" s="1009"/>
      <c r="CT553" s="1009"/>
      <c r="CU553" s="1009"/>
      <c r="CV553" s="1009"/>
      <c r="CW553" s="1009"/>
      <c r="CX553" s="1009"/>
      <c r="CY553" s="1009"/>
      <c r="CZ553" s="1009"/>
      <c r="DA553" s="1009"/>
      <c r="DB553" s="1009"/>
      <c r="DC553" s="1009"/>
      <c r="DD553" s="1009"/>
      <c r="DE553" s="1009"/>
      <c r="DF553" s="1009"/>
      <c r="DG553" s="1009"/>
    </row>
    <row r="554" ht="7.5" customHeight="1">
      <c r="A554" s="1009"/>
      <c r="B554" s="1009"/>
      <c r="C554" s="1009"/>
      <c r="D554" s="1009"/>
      <c r="E554" s="1009"/>
      <c r="F554" s="1009"/>
      <c r="G554" s="1009"/>
      <c r="H554" s="1009"/>
      <c r="I554" s="1009"/>
      <c r="J554" s="1009"/>
      <c r="K554" s="1009"/>
      <c r="L554" s="1009"/>
      <c r="M554" s="1009"/>
      <c r="N554" s="1009"/>
      <c r="O554" s="1009"/>
      <c r="P554" s="1009"/>
      <c r="Q554" s="1009"/>
      <c r="R554" s="1009"/>
      <c r="S554" s="1009"/>
      <c r="T554" s="1009"/>
      <c r="U554" s="1009"/>
      <c r="V554" s="1009"/>
      <c r="W554" s="1009"/>
      <c r="X554" s="1009"/>
      <c r="Y554" s="1009"/>
      <c r="Z554" s="1009"/>
      <c r="AA554" s="1009"/>
      <c r="AB554" s="1009"/>
      <c r="AC554" s="1009"/>
      <c r="AD554" s="1009"/>
      <c r="AE554" s="1009"/>
      <c r="AF554" s="1009"/>
      <c r="AG554" s="1009"/>
      <c r="AH554" s="1009"/>
      <c r="AI554" s="1009"/>
      <c r="AJ554" s="1009"/>
      <c r="AK554" s="1009"/>
      <c r="AL554" s="1009"/>
      <c r="AM554" s="1009"/>
      <c r="AN554" s="1009"/>
      <c r="AO554" s="1009"/>
      <c r="AP554" s="1009"/>
      <c r="AQ554" s="1009"/>
      <c r="AR554" s="1009"/>
      <c r="AS554" s="1009"/>
      <c r="AT554" s="1009"/>
      <c r="AU554" s="1009"/>
      <c r="AV554" s="1009"/>
      <c r="AW554" s="1009"/>
      <c r="AX554" s="1009"/>
      <c r="AY554" s="1009"/>
      <c r="AZ554" s="1009"/>
      <c r="BA554" s="1009"/>
      <c r="BB554" s="1009"/>
      <c r="BC554" s="1009"/>
      <c r="BD554" s="1009"/>
      <c r="BE554" s="1009"/>
      <c r="BF554" s="1009"/>
      <c r="BG554" s="1009"/>
      <c r="BH554" s="1009"/>
      <c r="BI554" s="1009"/>
      <c r="BJ554" s="1009"/>
      <c r="BK554" s="1009"/>
      <c r="BL554" s="1009"/>
      <c r="BM554" s="1009"/>
      <c r="BN554" s="1009"/>
      <c r="BO554" s="1009"/>
      <c r="BP554" s="1009"/>
      <c r="BQ554" s="1009"/>
      <c r="BR554" s="1009"/>
      <c r="BS554" s="1011"/>
      <c r="BT554" s="1011"/>
      <c r="BU554" s="1009"/>
      <c r="BV554" s="1009"/>
      <c r="BW554" s="1009"/>
      <c r="BX554" s="1009"/>
      <c r="BY554" s="1009"/>
      <c r="BZ554" s="1009"/>
      <c r="CA554" s="1009"/>
      <c r="CB554" s="1009"/>
      <c r="CC554" s="1009"/>
      <c r="CD554" s="1009"/>
      <c r="CE554" s="1009"/>
      <c r="CF554" s="1009"/>
      <c r="CG554" s="1009"/>
      <c r="CH554" s="1009"/>
      <c r="CI554" s="1009"/>
      <c r="CJ554" s="1009"/>
      <c r="CK554" s="1009"/>
      <c r="CL554" s="1009"/>
      <c r="CM554" s="1009"/>
      <c r="CN554" s="1009"/>
      <c r="CO554" s="1009"/>
      <c r="CP554" s="1009"/>
      <c r="CQ554" s="1009"/>
      <c r="CR554" s="1009"/>
      <c r="CS554" s="1009"/>
      <c r="CT554" s="1009"/>
      <c r="CU554" s="1009"/>
      <c r="CV554" s="1009"/>
      <c r="CW554" s="1009"/>
      <c r="CX554" s="1009"/>
      <c r="CY554" s="1009"/>
      <c r="CZ554" s="1009"/>
      <c r="DA554" s="1009"/>
      <c r="DB554" s="1009"/>
      <c r="DC554" s="1009"/>
      <c r="DD554" s="1009"/>
      <c r="DE554" s="1009"/>
      <c r="DF554" s="1009"/>
      <c r="DG554" s="1009"/>
    </row>
    <row r="555" ht="7.5" customHeight="1">
      <c r="A555" s="1009"/>
      <c r="B555" s="1009"/>
      <c r="C555" s="1009"/>
      <c r="D555" s="1009"/>
      <c r="E555" s="1009"/>
      <c r="F555" s="1009"/>
      <c r="G555" s="1009"/>
      <c r="H555" s="1009"/>
      <c r="I555" s="1009"/>
      <c r="J555" s="1009"/>
      <c r="K555" s="1009"/>
      <c r="L555" s="1009"/>
      <c r="M555" s="1009"/>
      <c r="N555" s="1009"/>
      <c r="O555" s="1009"/>
      <c r="P555" s="1009"/>
      <c r="Q555" s="1009"/>
      <c r="R555" s="1009"/>
      <c r="S555" s="1009"/>
      <c r="T555" s="1009"/>
      <c r="U555" s="1009"/>
      <c r="V555" s="1009"/>
      <c r="W555" s="1009"/>
      <c r="X555" s="1009"/>
      <c r="Y555" s="1009"/>
      <c r="Z555" s="1009"/>
      <c r="AA555" s="1009"/>
      <c r="AB555" s="1009"/>
      <c r="AC555" s="1009"/>
      <c r="AD555" s="1009"/>
      <c r="AE555" s="1009"/>
      <c r="AF555" s="1009"/>
      <c r="AG555" s="1009"/>
      <c r="AH555" s="1009"/>
      <c r="AI555" s="1009"/>
      <c r="AJ555" s="1009"/>
      <c r="AK555" s="1009"/>
      <c r="AL555" s="1009"/>
      <c r="AM555" s="1009"/>
      <c r="AN555" s="1009"/>
      <c r="AO555" s="1009"/>
      <c r="AP555" s="1009"/>
      <c r="AQ555" s="1009"/>
      <c r="AR555" s="1009"/>
      <c r="AS555" s="1009"/>
      <c r="AT555" s="1009"/>
      <c r="AU555" s="1009"/>
      <c r="AV555" s="1009"/>
      <c r="AW555" s="1009"/>
      <c r="AX555" s="1009"/>
      <c r="AY555" s="1009"/>
      <c r="AZ555" s="1009"/>
      <c r="BA555" s="1009"/>
      <c r="BB555" s="1009"/>
      <c r="BC555" s="1009"/>
      <c r="BD555" s="1009"/>
      <c r="BE555" s="1009"/>
      <c r="BF555" s="1009"/>
      <c r="BG555" s="1009"/>
      <c r="BH555" s="1009"/>
      <c r="BI555" s="1009"/>
      <c r="BJ555" s="1009"/>
      <c r="BK555" s="1009"/>
      <c r="BL555" s="1009"/>
      <c r="BM555" s="1009"/>
      <c r="BN555" s="1009"/>
      <c r="BO555" s="1009"/>
      <c r="BP555" s="1009"/>
      <c r="BQ555" s="1009"/>
      <c r="BR555" s="1009"/>
      <c r="BS555" s="1011"/>
      <c r="BT555" s="1011"/>
      <c r="BU555" s="1009"/>
      <c r="BV555" s="1009"/>
      <c r="BW555" s="1009"/>
      <c r="BX555" s="1009"/>
      <c r="BY555" s="1009"/>
      <c r="BZ555" s="1009"/>
      <c r="CA555" s="1009"/>
      <c r="CB555" s="1009"/>
      <c r="CC555" s="1009"/>
      <c r="CD555" s="1009"/>
      <c r="CE555" s="1009"/>
      <c r="CF555" s="1009"/>
      <c r="CG555" s="1009"/>
      <c r="CH555" s="1009"/>
      <c r="CI555" s="1009"/>
      <c r="CJ555" s="1009"/>
      <c r="CK555" s="1009"/>
      <c r="CL555" s="1009"/>
      <c r="CM555" s="1009"/>
      <c r="CN555" s="1009"/>
      <c r="CO555" s="1009"/>
      <c r="CP555" s="1009"/>
      <c r="CQ555" s="1009"/>
      <c r="CR555" s="1009"/>
      <c r="CS555" s="1009"/>
      <c r="CT555" s="1009"/>
      <c r="CU555" s="1009"/>
      <c r="CV555" s="1009"/>
      <c r="CW555" s="1009"/>
      <c r="CX555" s="1009"/>
      <c r="CY555" s="1009"/>
      <c r="CZ555" s="1009"/>
      <c r="DA555" s="1009"/>
      <c r="DB555" s="1009"/>
      <c r="DC555" s="1009"/>
      <c r="DD555" s="1009"/>
      <c r="DE555" s="1009"/>
      <c r="DF555" s="1009"/>
      <c r="DG555" s="1009"/>
    </row>
    <row r="556" ht="7.5" customHeight="1">
      <c r="A556" s="1009"/>
      <c r="B556" s="1009"/>
      <c r="C556" s="1009"/>
      <c r="D556" s="1009"/>
      <c r="E556" s="1009"/>
      <c r="F556" s="1009"/>
      <c r="G556" s="1009"/>
      <c r="H556" s="1009"/>
      <c r="I556" s="1009"/>
      <c r="J556" s="1009"/>
      <c r="K556" s="1009"/>
      <c r="L556" s="1009"/>
      <c r="M556" s="1009"/>
      <c r="N556" s="1009"/>
      <c r="O556" s="1009"/>
      <c r="P556" s="1009"/>
      <c r="Q556" s="1009"/>
      <c r="R556" s="1009"/>
      <c r="S556" s="1009"/>
      <c r="T556" s="1009"/>
      <c r="U556" s="1009"/>
      <c r="V556" s="1009"/>
      <c r="W556" s="1009"/>
      <c r="X556" s="1009"/>
      <c r="Y556" s="1009"/>
      <c r="Z556" s="1009"/>
      <c r="AA556" s="1009"/>
      <c r="AB556" s="1009"/>
      <c r="AC556" s="1009"/>
      <c r="AD556" s="1009"/>
      <c r="AE556" s="1009"/>
      <c r="AF556" s="1009"/>
      <c r="AG556" s="1009"/>
      <c r="AH556" s="1009"/>
      <c r="AI556" s="1009"/>
      <c r="AJ556" s="1009"/>
      <c r="AK556" s="1009"/>
      <c r="AL556" s="1009"/>
      <c r="AM556" s="1009"/>
      <c r="AN556" s="1009"/>
      <c r="AO556" s="1009"/>
      <c r="AP556" s="1009"/>
      <c r="AQ556" s="1009"/>
      <c r="AR556" s="1009"/>
      <c r="AS556" s="1009"/>
      <c r="AT556" s="1009"/>
      <c r="AU556" s="1009"/>
      <c r="AV556" s="1009"/>
      <c r="AW556" s="1009"/>
      <c r="AX556" s="1009"/>
      <c r="AY556" s="1009"/>
      <c r="AZ556" s="1009"/>
      <c r="BA556" s="1009"/>
      <c r="BB556" s="1009"/>
      <c r="BC556" s="1009"/>
      <c r="BD556" s="1009"/>
      <c r="BE556" s="1009"/>
      <c r="BF556" s="1009"/>
      <c r="BG556" s="1009"/>
      <c r="BH556" s="1009"/>
      <c r="BI556" s="1009"/>
      <c r="BJ556" s="1009"/>
      <c r="BK556" s="1009"/>
      <c r="BL556" s="1009"/>
      <c r="BM556" s="1009"/>
      <c r="BN556" s="1009"/>
      <c r="BO556" s="1009"/>
      <c r="BP556" s="1009"/>
      <c r="BQ556" s="1009"/>
      <c r="BR556" s="1009"/>
      <c r="BS556" s="1011"/>
      <c r="BT556" s="1011"/>
      <c r="BU556" s="1009"/>
      <c r="BV556" s="1009"/>
      <c r="BW556" s="1009"/>
      <c r="BX556" s="1009"/>
      <c r="BY556" s="1009"/>
      <c r="BZ556" s="1009"/>
      <c r="CA556" s="1009"/>
      <c r="CB556" s="1009"/>
      <c r="CC556" s="1009"/>
      <c r="CD556" s="1009"/>
      <c r="CE556" s="1009"/>
      <c r="CF556" s="1009"/>
      <c r="CG556" s="1009"/>
      <c r="CH556" s="1009"/>
      <c r="CI556" s="1009"/>
      <c r="CJ556" s="1009"/>
      <c r="CK556" s="1009"/>
      <c r="CL556" s="1009"/>
      <c r="CM556" s="1009"/>
      <c r="CN556" s="1009"/>
      <c r="CO556" s="1009"/>
      <c r="CP556" s="1009"/>
      <c r="CQ556" s="1009"/>
      <c r="CR556" s="1009"/>
      <c r="CS556" s="1009"/>
      <c r="CT556" s="1009"/>
      <c r="CU556" s="1009"/>
      <c r="CV556" s="1009"/>
      <c r="CW556" s="1009"/>
      <c r="CX556" s="1009"/>
      <c r="CY556" s="1009"/>
      <c r="CZ556" s="1009"/>
      <c r="DA556" s="1009"/>
      <c r="DB556" s="1009"/>
      <c r="DC556" s="1009"/>
      <c r="DD556" s="1009"/>
      <c r="DE556" s="1009"/>
      <c r="DF556" s="1009"/>
      <c r="DG556" s="1009"/>
    </row>
    <row r="557" ht="7.5" customHeight="1">
      <c r="A557" s="1009"/>
      <c r="B557" s="1009"/>
      <c r="C557" s="1009"/>
      <c r="D557" s="1009"/>
      <c r="E557" s="1009"/>
      <c r="F557" s="1009"/>
      <c r="G557" s="1009"/>
      <c r="H557" s="1009"/>
      <c r="I557" s="1009"/>
      <c r="J557" s="1009"/>
      <c r="K557" s="1009"/>
      <c r="L557" s="1009"/>
      <c r="M557" s="1009"/>
      <c r="N557" s="1009"/>
      <c r="O557" s="1009"/>
      <c r="P557" s="1009"/>
      <c r="Q557" s="1009"/>
      <c r="R557" s="1009"/>
      <c r="S557" s="1009"/>
      <c r="T557" s="1009"/>
      <c r="U557" s="1009"/>
      <c r="V557" s="1009"/>
      <c r="W557" s="1009"/>
      <c r="X557" s="1009"/>
      <c r="Y557" s="1009"/>
      <c r="Z557" s="1009"/>
      <c r="AA557" s="1009"/>
      <c r="AB557" s="1009"/>
      <c r="AC557" s="1009"/>
      <c r="AD557" s="1009"/>
      <c r="AE557" s="1009"/>
      <c r="AF557" s="1009"/>
      <c r="AG557" s="1009"/>
      <c r="AH557" s="1009"/>
      <c r="AI557" s="1009"/>
      <c r="AJ557" s="1009"/>
      <c r="AK557" s="1009"/>
      <c r="AL557" s="1009"/>
      <c r="AM557" s="1009"/>
      <c r="AN557" s="1009"/>
      <c r="AO557" s="1009"/>
      <c r="AP557" s="1009"/>
      <c r="AQ557" s="1009"/>
      <c r="AR557" s="1009"/>
      <c r="AS557" s="1009"/>
      <c r="AT557" s="1009"/>
      <c r="AU557" s="1009"/>
      <c r="AV557" s="1009"/>
      <c r="AW557" s="1009"/>
      <c r="AX557" s="1009"/>
      <c r="AY557" s="1009"/>
      <c r="AZ557" s="1009"/>
      <c r="BA557" s="1009"/>
      <c r="BB557" s="1009"/>
      <c r="BC557" s="1009"/>
      <c r="BD557" s="1009"/>
      <c r="BE557" s="1009"/>
      <c r="BF557" s="1009"/>
      <c r="BG557" s="1009"/>
      <c r="BH557" s="1009"/>
      <c r="BI557" s="1009"/>
      <c r="BJ557" s="1009"/>
      <c r="BK557" s="1009"/>
      <c r="BL557" s="1009"/>
      <c r="BM557" s="1009"/>
      <c r="BN557" s="1009"/>
      <c r="BO557" s="1009"/>
      <c r="BP557" s="1009"/>
      <c r="BQ557" s="1009"/>
      <c r="BR557" s="1009"/>
      <c r="BS557" s="1011"/>
      <c r="BT557" s="1011"/>
      <c r="BU557" s="1009"/>
      <c r="BV557" s="1009"/>
      <c r="BW557" s="1009"/>
      <c r="BX557" s="1009"/>
      <c r="BY557" s="1009"/>
      <c r="BZ557" s="1009"/>
      <c r="CA557" s="1009"/>
      <c r="CB557" s="1009"/>
      <c r="CC557" s="1009"/>
      <c r="CD557" s="1009"/>
      <c r="CE557" s="1009"/>
      <c r="CF557" s="1009"/>
      <c r="CG557" s="1009"/>
      <c r="CH557" s="1009"/>
      <c r="CI557" s="1009"/>
      <c r="CJ557" s="1009"/>
      <c r="CK557" s="1009"/>
      <c r="CL557" s="1009"/>
      <c r="CM557" s="1009"/>
      <c r="CN557" s="1009"/>
      <c r="CO557" s="1009"/>
      <c r="CP557" s="1009"/>
      <c r="CQ557" s="1009"/>
      <c r="CR557" s="1009"/>
      <c r="CS557" s="1009"/>
      <c r="CT557" s="1009"/>
      <c r="CU557" s="1009"/>
      <c r="CV557" s="1009"/>
      <c r="CW557" s="1009"/>
      <c r="CX557" s="1009"/>
      <c r="CY557" s="1009"/>
      <c r="CZ557" s="1009"/>
      <c r="DA557" s="1009"/>
      <c r="DB557" s="1009"/>
      <c r="DC557" s="1009"/>
      <c r="DD557" s="1009"/>
      <c r="DE557" s="1009"/>
      <c r="DF557" s="1009"/>
      <c r="DG557" s="1009"/>
    </row>
    <row r="558" ht="7.5" customHeight="1">
      <c r="A558" s="1009"/>
      <c r="B558" s="1009"/>
      <c r="C558" s="1009"/>
      <c r="D558" s="1009"/>
      <c r="E558" s="1009"/>
      <c r="F558" s="1009"/>
      <c r="G558" s="1009"/>
      <c r="H558" s="1009"/>
      <c r="I558" s="1009"/>
      <c r="J558" s="1009"/>
      <c r="K558" s="1009"/>
      <c r="L558" s="1009"/>
      <c r="M558" s="1009"/>
      <c r="N558" s="1009"/>
      <c r="O558" s="1009"/>
      <c r="P558" s="1009"/>
      <c r="Q558" s="1009"/>
      <c r="R558" s="1009"/>
      <c r="S558" s="1009"/>
      <c r="T558" s="1009"/>
      <c r="U558" s="1009"/>
      <c r="V558" s="1009"/>
      <c r="W558" s="1009"/>
      <c r="X558" s="1009"/>
      <c r="Y558" s="1009"/>
      <c r="Z558" s="1009"/>
      <c r="AA558" s="1009"/>
      <c r="AB558" s="1009"/>
      <c r="AC558" s="1009"/>
      <c r="AD558" s="1009"/>
      <c r="AE558" s="1009"/>
      <c r="AF558" s="1009"/>
      <c r="AG558" s="1009"/>
      <c r="AH558" s="1009"/>
      <c r="AI558" s="1009"/>
      <c r="AJ558" s="1009"/>
      <c r="AK558" s="1009"/>
      <c r="AL558" s="1009"/>
      <c r="AM558" s="1009"/>
      <c r="AN558" s="1009"/>
      <c r="AO558" s="1009"/>
      <c r="AP558" s="1009"/>
      <c r="AQ558" s="1009"/>
      <c r="AR558" s="1009"/>
      <c r="AS558" s="1009"/>
      <c r="AT558" s="1009"/>
      <c r="AU558" s="1009"/>
      <c r="AV558" s="1009"/>
      <c r="AW558" s="1009"/>
      <c r="AX558" s="1009"/>
      <c r="AY558" s="1009"/>
      <c r="AZ558" s="1009"/>
      <c r="BA558" s="1009"/>
      <c r="BB558" s="1009"/>
      <c r="BC558" s="1009"/>
      <c r="BD558" s="1009"/>
      <c r="BE558" s="1009"/>
      <c r="BF558" s="1009"/>
      <c r="BG558" s="1009"/>
      <c r="BH558" s="1009"/>
      <c r="BI558" s="1009"/>
      <c r="BJ558" s="1009"/>
      <c r="BK558" s="1009"/>
      <c r="BL558" s="1009"/>
      <c r="BM558" s="1009"/>
      <c r="BN558" s="1009"/>
      <c r="BO558" s="1009"/>
      <c r="BP558" s="1009"/>
      <c r="BQ558" s="1009"/>
      <c r="BR558" s="1009"/>
      <c r="BS558" s="1011"/>
      <c r="BT558" s="1011"/>
      <c r="BU558" s="1009"/>
      <c r="BV558" s="1009"/>
      <c r="BW558" s="1009"/>
      <c r="BX558" s="1009"/>
      <c r="BY558" s="1009"/>
      <c r="BZ558" s="1009"/>
      <c r="CA558" s="1009"/>
      <c r="CB558" s="1009"/>
      <c r="CC558" s="1009"/>
      <c r="CD558" s="1009"/>
      <c r="CE558" s="1009"/>
      <c r="CF558" s="1009"/>
      <c r="CG558" s="1009"/>
      <c r="CH558" s="1009"/>
      <c r="CI558" s="1009"/>
      <c r="CJ558" s="1009"/>
      <c r="CK558" s="1009"/>
      <c r="CL558" s="1009"/>
      <c r="CM558" s="1009"/>
      <c r="CN558" s="1009"/>
      <c r="CO558" s="1009"/>
      <c r="CP558" s="1009"/>
      <c r="CQ558" s="1009"/>
      <c r="CR558" s="1009"/>
      <c r="CS558" s="1009"/>
      <c r="CT558" s="1009"/>
      <c r="CU558" s="1009"/>
      <c r="CV558" s="1009"/>
      <c r="CW558" s="1009"/>
      <c r="CX558" s="1009"/>
      <c r="CY558" s="1009"/>
      <c r="CZ558" s="1009"/>
      <c r="DA558" s="1009"/>
      <c r="DB558" s="1009"/>
      <c r="DC558" s="1009"/>
      <c r="DD558" s="1009"/>
      <c r="DE558" s="1009"/>
      <c r="DF558" s="1009"/>
      <c r="DG558" s="1009"/>
    </row>
    <row r="559" ht="7.5" customHeight="1">
      <c r="A559" s="1009"/>
      <c r="B559" s="1009"/>
      <c r="C559" s="1009"/>
      <c r="D559" s="1009"/>
      <c r="E559" s="1009"/>
      <c r="F559" s="1009"/>
      <c r="G559" s="1009"/>
      <c r="H559" s="1009"/>
      <c r="I559" s="1009"/>
      <c r="J559" s="1009"/>
      <c r="K559" s="1009"/>
      <c r="L559" s="1009"/>
      <c r="M559" s="1009"/>
      <c r="N559" s="1009"/>
      <c r="O559" s="1009"/>
      <c r="P559" s="1009"/>
      <c r="Q559" s="1009"/>
      <c r="R559" s="1009"/>
      <c r="S559" s="1009"/>
      <c r="T559" s="1009"/>
      <c r="U559" s="1009"/>
      <c r="V559" s="1009"/>
      <c r="W559" s="1009"/>
      <c r="X559" s="1009"/>
      <c r="Y559" s="1009"/>
      <c r="Z559" s="1009"/>
      <c r="AA559" s="1009"/>
      <c r="AB559" s="1009"/>
      <c r="AC559" s="1009"/>
      <c r="AD559" s="1009"/>
      <c r="AE559" s="1009"/>
      <c r="AF559" s="1009"/>
      <c r="AG559" s="1009"/>
      <c r="AH559" s="1009"/>
      <c r="AI559" s="1009"/>
      <c r="AJ559" s="1009"/>
      <c r="AK559" s="1009"/>
      <c r="AL559" s="1009"/>
      <c r="AM559" s="1009"/>
      <c r="AN559" s="1009"/>
      <c r="AO559" s="1009"/>
      <c r="AP559" s="1009"/>
      <c r="AQ559" s="1009"/>
      <c r="AR559" s="1009"/>
      <c r="AS559" s="1009"/>
      <c r="AT559" s="1009"/>
      <c r="AU559" s="1009"/>
      <c r="AV559" s="1009"/>
      <c r="AW559" s="1009"/>
      <c r="AX559" s="1009"/>
      <c r="AY559" s="1009"/>
      <c r="AZ559" s="1009"/>
      <c r="BA559" s="1009"/>
      <c r="BB559" s="1009"/>
      <c r="BC559" s="1009"/>
      <c r="BD559" s="1009"/>
      <c r="BE559" s="1009"/>
      <c r="BF559" s="1009"/>
      <c r="BG559" s="1009"/>
      <c r="BH559" s="1009"/>
      <c r="BI559" s="1009"/>
      <c r="BJ559" s="1009"/>
      <c r="BK559" s="1009"/>
      <c r="BL559" s="1009"/>
      <c r="BM559" s="1009"/>
      <c r="BN559" s="1009"/>
      <c r="BO559" s="1009"/>
      <c r="BP559" s="1009"/>
      <c r="BQ559" s="1009"/>
      <c r="BR559" s="1009"/>
      <c r="BS559" s="1011"/>
      <c r="BT559" s="1011"/>
      <c r="BU559" s="1009"/>
      <c r="BV559" s="1009"/>
      <c r="BW559" s="1009"/>
      <c r="BX559" s="1009"/>
      <c r="BY559" s="1009"/>
      <c r="BZ559" s="1009"/>
      <c r="CA559" s="1009"/>
      <c r="CB559" s="1009"/>
      <c r="CC559" s="1009"/>
      <c r="CD559" s="1009"/>
      <c r="CE559" s="1009"/>
      <c r="CF559" s="1009"/>
      <c r="CG559" s="1009"/>
      <c r="CH559" s="1009"/>
      <c r="CI559" s="1009"/>
      <c r="CJ559" s="1009"/>
      <c r="CK559" s="1009"/>
      <c r="CL559" s="1009"/>
      <c r="CM559" s="1009"/>
      <c r="CN559" s="1009"/>
      <c r="CO559" s="1009"/>
      <c r="CP559" s="1009"/>
      <c r="CQ559" s="1009"/>
      <c r="CR559" s="1009"/>
      <c r="CS559" s="1009"/>
      <c r="CT559" s="1009"/>
      <c r="CU559" s="1009"/>
      <c r="CV559" s="1009"/>
      <c r="CW559" s="1009"/>
      <c r="CX559" s="1009"/>
      <c r="CY559" s="1009"/>
      <c r="CZ559" s="1009"/>
      <c r="DA559" s="1009"/>
      <c r="DB559" s="1009"/>
      <c r="DC559" s="1009"/>
      <c r="DD559" s="1009"/>
      <c r="DE559" s="1009"/>
      <c r="DF559" s="1009"/>
      <c r="DG559" s="1009"/>
    </row>
    <row r="560" ht="7.5" customHeight="1">
      <c r="A560" s="1009"/>
      <c r="B560" s="1009"/>
      <c r="C560" s="1009"/>
      <c r="D560" s="1009"/>
      <c r="E560" s="1009"/>
      <c r="F560" s="1009"/>
      <c r="G560" s="1009"/>
      <c r="H560" s="1009"/>
      <c r="I560" s="1009"/>
      <c r="J560" s="1009"/>
      <c r="K560" s="1009"/>
      <c r="L560" s="1009"/>
      <c r="M560" s="1009"/>
      <c r="N560" s="1009"/>
      <c r="O560" s="1009"/>
      <c r="P560" s="1009"/>
      <c r="Q560" s="1009"/>
      <c r="R560" s="1009"/>
      <c r="S560" s="1009"/>
      <c r="T560" s="1009"/>
      <c r="U560" s="1009"/>
      <c r="V560" s="1009"/>
      <c r="W560" s="1009"/>
      <c r="X560" s="1009"/>
      <c r="Y560" s="1009"/>
      <c r="Z560" s="1009"/>
      <c r="AA560" s="1009"/>
      <c r="AB560" s="1009"/>
      <c r="AC560" s="1009"/>
      <c r="AD560" s="1009"/>
      <c r="AE560" s="1009"/>
      <c r="AF560" s="1009"/>
      <c r="AG560" s="1009"/>
      <c r="AH560" s="1009"/>
      <c r="AI560" s="1009"/>
      <c r="AJ560" s="1009"/>
      <c r="AK560" s="1009"/>
      <c r="AL560" s="1009"/>
      <c r="AM560" s="1009"/>
      <c r="AN560" s="1009"/>
      <c r="AO560" s="1009"/>
      <c r="AP560" s="1009"/>
      <c r="AQ560" s="1009"/>
      <c r="AR560" s="1009"/>
      <c r="AS560" s="1009"/>
      <c r="AT560" s="1009"/>
      <c r="AU560" s="1009"/>
      <c r="AV560" s="1009"/>
      <c r="AW560" s="1009"/>
      <c r="AX560" s="1009"/>
      <c r="AY560" s="1009"/>
      <c r="AZ560" s="1009"/>
      <c r="BA560" s="1009"/>
      <c r="BB560" s="1009"/>
      <c r="BC560" s="1009"/>
      <c r="BD560" s="1009"/>
      <c r="BE560" s="1009"/>
      <c r="BF560" s="1009"/>
      <c r="BG560" s="1009"/>
      <c r="BH560" s="1009"/>
      <c r="BI560" s="1009"/>
      <c r="BJ560" s="1009"/>
      <c r="BK560" s="1009"/>
      <c r="BL560" s="1009"/>
      <c r="BM560" s="1009"/>
      <c r="BN560" s="1009"/>
      <c r="BO560" s="1009"/>
      <c r="BP560" s="1009"/>
      <c r="BQ560" s="1009"/>
      <c r="BR560" s="1009"/>
      <c r="BS560" s="1011"/>
      <c r="BT560" s="1011"/>
      <c r="BU560" s="1009"/>
      <c r="BV560" s="1009"/>
      <c r="BW560" s="1009"/>
      <c r="BX560" s="1009"/>
      <c r="BY560" s="1009"/>
      <c r="BZ560" s="1009"/>
      <c r="CA560" s="1009"/>
      <c r="CB560" s="1009"/>
      <c r="CC560" s="1009"/>
      <c r="CD560" s="1009"/>
      <c r="CE560" s="1009"/>
      <c r="CF560" s="1009"/>
      <c r="CG560" s="1009"/>
      <c r="CH560" s="1009"/>
      <c r="CI560" s="1009"/>
      <c r="CJ560" s="1009"/>
      <c r="CK560" s="1009"/>
      <c r="CL560" s="1009"/>
      <c r="CM560" s="1009"/>
      <c r="CN560" s="1009"/>
      <c r="CO560" s="1009"/>
      <c r="CP560" s="1009"/>
      <c r="CQ560" s="1009"/>
      <c r="CR560" s="1009"/>
      <c r="CS560" s="1009"/>
      <c r="CT560" s="1009"/>
      <c r="CU560" s="1009"/>
      <c r="CV560" s="1009"/>
      <c r="CW560" s="1009"/>
      <c r="CX560" s="1009"/>
      <c r="CY560" s="1009"/>
      <c r="CZ560" s="1009"/>
      <c r="DA560" s="1009"/>
      <c r="DB560" s="1009"/>
      <c r="DC560" s="1009"/>
      <c r="DD560" s="1009"/>
      <c r="DE560" s="1009"/>
      <c r="DF560" s="1009"/>
      <c r="DG560" s="1009"/>
    </row>
    <row r="561" ht="7.5" customHeight="1">
      <c r="A561" s="1009"/>
      <c r="B561" s="1009"/>
      <c r="C561" s="1009"/>
      <c r="D561" s="1009"/>
      <c r="E561" s="1009"/>
      <c r="F561" s="1009"/>
      <c r="G561" s="1009"/>
      <c r="H561" s="1009"/>
      <c r="I561" s="1009"/>
      <c r="J561" s="1009"/>
      <c r="K561" s="1009"/>
      <c r="L561" s="1009"/>
      <c r="M561" s="1009"/>
      <c r="N561" s="1009"/>
      <c r="O561" s="1009"/>
      <c r="P561" s="1009"/>
      <c r="Q561" s="1009"/>
      <c r="R561" s="1009"/>
      <c r="S561" s="1009"/>
      <c r="T561" s="1009"/>
      <c r="U561" s="1009"/>
      <c r="V561" s="1009"/>
      <c r="W561" s="1009"/>
      <c r="X561" s="1009"/>
      <c r="Y561" s="1009"/>
      <c r="Z561" s="1009"/>
      <c r="AA561" s="1009"/>
      <c r="AB561" s="1009"/>
      <c r="AC561" s="1009"/>
      <c r="AD561" s="1009"/>
      <c r="AE561" s="1009"/>
      <c r="AF561" s="1009"/>
      <c r="AG561" s="1009"/>
      <c r="AH561" s="1009"/>
      <c r="AI561" s="1009"/>
      <c r="AJ561" s="1009"/>
      <c r="AK561" s="1009"/>
      <c r="AL561" s="1009"/>
      <c r="AM561" s="1009"/>
      <c r="AN561" s="1009"/>
      <c r="AO561" s="1009"/>
      <c r="AP561" s="1009"/>
      <c r="AQ561" s="1009"/>
      <c r="AR561" s="1009"/>
      <c r="AS561" s="1009"/>
      <c r="AT561" s="1009"/>
      <c r="AU561" s="1009"/>
      <c r="AV561" s="1009"/>
      <c r="AW561" s="1009"/>
      <c r="AX561" s="1009"/>
      <c r="AY561" s="1009"/>
      <c r="AZ561" s="1009"/>
      <c r="BA561" s="1009"/>
      <c r="BB561" s="1009"/>
      <c r="BC561" s="1009"/>
      <c r="BD561" s="1009"/>
      <c r="BE561" s="1009"/>
      <c r="BF561" s="1009"/>
      <c r="BG561" s="1009"/>
      <c r="BH561" s="1009"/>
      <c r="BI561" s="1009"/>
      <c r="BJ561" s="1009"/>
      <c r="BK561" s="1009"/>
      <c r="BL561" s="1009"/>
      <c r="BM561" s="1009"/>
      <c r="BN561" s="1009"/>
      <c r="BO561" s="1009"/>
      <c r="BP561" s="1009"/>
      <c r="BQ561" s="1009"/>
      <c r="BR561" s="1009"/>
      <c r="BS561" s="1011"/>
      <c r="BT561" s="1011"/>
      <c r="BU561" s="1009"/>
      <c r="BV561" s="1009"/>
      <c r="BW561" s="1009"/>
      <c r="BX561" s="1009"/>
      <c r="BY561" s="1009"/>
      <c r="BZ561" s="1009"/>
      <c r="CA561" s="1009"/>
      <c r="CB561" s="1009"/>
      <c r="CC561" s="1009"/>
      <c r="CD561" s="1009"/>
      <c r="CE561" s="1009"/>
      <c r="CF561" s="1009"/>
      <c r="CG561" s="1009"/>
      <c r="CH561" s="1009"/>
      <c r="CI561" s="1009"/>
      <c r="CJ561" s="1009"/>
      <c r="CK561" s="1009"/>
      <c r="CL561" s="1009"/>
      <c r="CM561" s="1009"/>
      <c r="CN561" s="1009"/>
      <c r="CO561" s="1009"/>
      <c r="CP561" s="1009"/>
      <c r="CQ561" s="1009"/>
      <c r="CR561" s="1009"/>
      <c r="CS561" s="1009"/>
      <c r="CT561" s="1009"/>
      <c r="CU561" s="1009"/>
      <c r="CV561" s="1009"/>
      <c r="CW561" s="1009"/>
      <c r="CX561" s="1009"/>
      <c r="CY561" s="1009"/>
      <c r="CZ561" s="1009"/>
      <c r="DA561" s="1009"/>
      <c r="DB561" s="1009"/>
      <c r="DC561" s="1009"/>
      <c r="DD561" s="1009"/>
      <c r="DE561" s="1009"/>
      <c r="DF561" s="1009"/>
      <c r="DG561" s="1009"/>
    </row>
    <row r="562" ht="7.5" customHeight="1">
      <c r="A562" s="1009"/>
      <c r="B562" s="1009"/>
      <c r="C562" s="1009"/>
      <c r="D562" s="1009"/>
      <c r="E562" s="1009"/>
      <c r="F562" s="1009"/>
      <c r="G562" s="1009"/>
      <c r="H562" s="1009"/>
      <c r="I562" s="1009"/>
      <c r="J562" s="1009"/>
      <c r="K562" s="1009"/>
      <c r="L562" s="1009"/>
      <c r="M562" s="1009"/>
      <c r="N562" s="1009"/>
      <c r="O562" s="1009"/>
      <c r="P562" s="1009"/>
      <c r="Q562" s="1009"/>
      <c r="R562" s="1009"/>
      <c r="S562" s="1009"/>
      <c r="T562" s="1009"/>
      <c r="U562" s="1009"/>
      <c r="V562" s="1009"/>
      <c r="W562" s="1009"/>
      <c r="X562" s="1009"/>
      <c r="Y562" s="1009"/>
      <c r="Z562" s="1009"/>
      <c r="AA562" s="1009"/>
      <c r="AB562" s="1009"/>
      <c r="AC562" s="1009"/>
      <c r="AD562" s="1009"/>
      <c r="AE562" s="1009"/>
      <c r="AF562" s="1009"/>
      <c r="AG562" s="1009"/>
      <c r="AH562" s="1009"/>
      <c r="AI562" s="1009"/>
      <c r="AJ562" s="1009"/>
      <c r="AK562" s="1009"/>
      <c r="AL562" s="1009"/>
      <c r="AM562" s="1009"/>
      <c r="AN562" s="1009"/>
      <c r="AO562" s="1009"/>
      <c r="AP562" s="1009"/>
      <c r="AQ562" s="1009"/>
      <c r="AR562" s="1009"/>
      <c r="AS562" s="1009"/>
      <c r="AT562" s="1009"/>
      <c r="AU562" s="1009"/>
      <c r="AV562" s="1009"/>
      <c r="AW562" s="1009"/>
      <c r="AX562" s="1009"/>
      <c r="AY562" s="1009"/>
      <c r="AZ562" s="1009"/>
      <c r="BA562" s="1009"/>
      <c r="BB562" s="1009"/>
      <c r="BC562" s="1009"/>
      <c r="BD562" s="1009"/>
      <c r="BE562" s="1009"/>
      <c r="BF562" s="1009"/>
      <c r="BG562" s="1009"/>
      <c r="BH562" s="1009"/>
      <c r="BI562" s="1009"/>
      <c r="BJ562" s="1009"/>
      <c r="BK562" s="1009"/>
      <c r="BL562" s="1009"/>
      <c r="BM562" s="1009"/>
      <c r="BN562" s="1009"/>
      <c r="BO562" s="1009"/>
      <c r="BP562" s="1009"/>
      <c r="BQ562" s="1009"/>
      <c r="BR562" s="1009"/>
      <c r="BS562" s="1011"/>
      <c r="BT562" s="1011"/>
      <c r="BU562" s="1009"/>
      <c r="BV562" s="1009"/>
      <c r="BW562" s="1009"/>
      <c r="BX562" s="1009"/>
      <c r="BY562" s="1009"/>
      <c r="BZ562" s="1009"/>
      <c r="CA562" s="1009"/>
      <c r="CB562" s="1009"/>
      <c r="CC562" s="1009"/>
      <c r="CD562" s="1009"/>
      <c r="CE562" s="1009"/>
      <c r="CF562" s="1009"/>
      <c r="CG562" s="1009"/>
      <c r="CH562" s="1009"/>
      <c r="CI562" s="1009"/>
      <c r="CJ562" s="1009"/>
      <c r="CK562" s="1009"/>
      <c r="CL562" s="1009"/>
      <c r="CM562" s="1009"/>
      <c r="CN562" s="1009"/>
      <c r="CO562" s="1009"/>
      <c r="CP562" s="1009"/>
      <c r="CQ562" s="1009"/>
      <c r="CR562" s="1009"/>
      <c r="CS562" s="1009"/>
      <c r="CT562" s="1009"/>
      <c r="CU562" s="1009"/>
      <c r="CV562" s="1009"/>
      <c r="CW562" s="1009"/>
      <c r="CX562" s="1009"/>
      <c r="CY562" s="1009"/>
      <c r="CZ562" s="1009"/>
      <c r="DA562" s="1009"/>
      <c r="DB562" s="1009"/>
      <c r="DC562" s="1009"/>
      <c r="DD562" s="1009"/>
      <c r="DE562" s="1009"/>
      <c r="DF562" s="1009"/>
      <c r="DG562" s="1009"/>
    </row>
    <row r="563" ht="7.5" customHeight="1">
      <c r="A563" s="1009"/>
      <c r="B563" s="1009"/>
      <c r="C563" s="1009"/>
      <c r="D563" s="1009"/>
      <c r="E563" s="1009"/>
      <c r="F563" s="1009"/>
      <c r="G563" s="1009"/>
      <c r="H563" s="1009"/>
      <c r="I563" s="1009"/>
      <c r="J563" s="1009"/>
      <c r="K563" s="1009"/>
      <c r="L563" s="1009"/>
      <c r="M563" s="1009"/>
      <c r="N563" s="1009"/>
      <c r="O563" s="1009"/>
      <c r="P563" s="1009"/>
      <c r="Q563" s="1009"/>
      <c r="R563" s="1009"/>
      <c r="S563" s="1009"/>
      <c r="T563" s="1009"/>
      <c r="U563" s="1009"/>
      <c r="V563" s="1009"/>
      <c r="W563" s="1009"/>
      <c r="X563" s="1009"/>
      <c r="Y563" s="1009"/>
      <c r="Z563" s="1009"/>
      <c r="AA563" s="1009"/>
      <c r="AB563" s="1009"/>
      <c r="AC563" s="1009"/>
      <c r="AD563" s="1009"/>
      <c r="AE563" s="1009"/>
      <c r="AF563" s="1009"/>
      <c r="AG563" s="1009"/>
      <c r="AH563" s="1009"/>
      <c r="AI563" s="1009"/>
      <c r="AJ563" s="1009"/>
      <c r="AK563" s="1009"/>
      <c r="AL563" s="1009"/>
      <c r="AM563" s="1009"/>
      <c r="AN563" s="1009"/>
      <c r="AO563" s="1009"/>
      <c r="AP563" s="1009"/>
      <c r="AQ563" s="1009"/>
      <c r="AR563" s="1009"/>
      <c r="AS563" s="1009"/>
      <c r="AT563" s="1009"/>
      <c r="AU563" s="1009"/>
      <c r="AV563" s="1009"/>
      <c r="AW563" s="1009"/>
      <c r="AX563" s="1009"/>
      <c r="AY563" s="1009"/>
      <c r="AZ563" s="1009"/>
      <c r="BA563" s="1009"/>
      <c r="BB563" s="1009"/>
      <c r="BC563" s="1009"/>
      <c r="BD563" s="1009"/>
      <c r="BE563" s="1009"/>
      <c r="BF563" s="1009"/>
      <c r="BG563" s="1009"/>
      <c r="BH563" s="1009"/>
      <c r="BI563" s="1009"/>
      <c r="BJ563" s="1009"/>
      <c r="BK563" s="1009"/>
      <c r="BL563" s="1009"/>
      <c r="BM563" s="1009"/>
      <c r="BN563" s="1009"/>
      <c r="BO563" s="1009"/>
      <c r="BP563" s="1009"/>
      <c r="BQ563" s="1009"/>
      <c r="BR563" s="1009"/>
      <c r="BS563" s="1011"/>
      <c r="BT563" s="1011"/>
      <c r="BU563" s="1009"/>
      <c r="BV563" s="1009"/>
      <c r="BW563" s="1009"/>
      <c r="BX563" s="1009"/>
      <c r="BY563" s="1009"/>
      <c r="BZ563" s="1009"/>
      <c r="CA563" s="1009"/>
      <c r="CB563" s="1009"/>
      <c r="CC563" s="1009"/>
      <c r="CD563" s="1009"/>
      <c r="CE563" s="1009"/>
      <c r="CF563" s="1009"/>
      <c r="CG563" s="1009"/>
      <c r="CH563" s="1009"/>
      <c r="CI563" s="1009"/>
      <c r="CJ563" s="1009"/>
      <c r="CK563" s="1009"/>
      <c r="CL563" s="1009"/>
      <c r="CM563" s="1009"/>
      <c r="CN563" s="1009"/>
      <c r="CO563" s="1009"/>
      <c r="CP563" s="1009"/>
      <c r="CQ563" s="1009"/>
      <c r="CR563" s="1009"/>
      <c r="CS563" s="1009"/>
      <c r="CT563" s="1009"/>
      <c r="CU563" s="1009"/>
      <c r="CV563" s="1009"/>
      <c r="CW563" s="1009"/>
      <c r="CX563" s="1009"/>
      <c r="CY563" s="1009"/>
      <c r="CZ563" s="1009"/>
      <c r="DA563" s="1009"/>
      <c r="DB563" s="1009"/>
      <c r="DC563" s="1009"/>
      <c r="DD563" s="1009"/>
      <c r="DE563" s="1009"/>
      <c r="DF563" s="1009"/>
      <c r="DG563" s="1009"/>
    </row>
    <row r="564" ht="7.5" customHeight="1">
      <c r="A564" s="1009"/>
      <c r="B564" s="1009"/>
      <c r="C564" s="1009"/>
      <c r="D564" s="1009"/>
      <c r="E564" s="1009"/>
      <c r="F564" s="1009"/>
      <c r="G564" s="1009"/>
      <c r="H564" s="1009"/>
      <c r="I564" s="1009"/>
      <c r="J564" s="1009"/>
      <c r="K564" s="1009"/>
      <c r="L564" s="1009"/>
      <c r="M564" s="1009"/>
      <c r="N564" s="1009"/>
      <c r="O564" s="1009"/>
      <c r="P564" s="1009"/>
      <c r="Q564" s="1009"/>
      <c r="R564" s="1009"/>
      <c r="S564" s="1009"/>
      <c r="T564" s="1009"/>
      <c r="U564" s="1009"/>
      <c r="V564" s="1009"/>
      <c r="W564" s="1009"/>
      <c r="X564" s="1009"/>
      <c r="Y564" s="1009"/>
      <c r="Z564" s="1009"/>
      <c r="AA564" s="1009"/>
      <c r="AB564" s="1009"/>
      <c r="AC564" s="1009"/>
      <c r="AD564" s="1009"/>
      <c r="AE564" s="1009"/>
      <c r="AF564" s="1009"/>
      <c r="AG564" s="1009"/>
      <c r="AH564" s="1009"/>
      <c r="AI564" s="1009"/>
      <c r="AJ564" s="1009"/>
      <c r="AK564" s="1009"/>
      <c r="AL564" s="1009"/>
      <c r="AM564" s="1009"/>
      <c r="AN564" s="1009"/>
      <c r="AO564" s="1009"/>
      <c r="AP564" s="1009"/>
      <c r="AQ564" s="1009"/>
      <c r="AR564" s="1009"/>
      <c r="AS564" s="1009"/>
      <c r="AT564" s="1009"/>
      <c r="AU564" s="1009"/>
      <c r="AV564" s="1009"/>
      <c r="AW564" s="1009"/>
      <c r="AX564" s="1009"/>
      <c r="AY564" s="1009"/>
      <c r="AZ564" s="1009"/>
      <c r="BA564" s="1009"/>
      <c r="BB564" s="1009"/>
      <c r="BC564" s="1009"/>
      <c r="BD564" s="1009"/>
      <c r="BE564" s="1009"/>
      <c r="BF564" s="1009"/>
      <c r="BG564" s="1009"/>
      <c r="BH564" s="1009"/>
      <c r="BI564" s="1009"/>
      <c r="BJ564" s="1009"/>
      <c r="BK564" s="1009"/>
      <c r="BL564" s="1009"/>
      <c r="BM564" s="1009"/>
      <c r="BN564" s="1009"/>
      <c r="BO564" s="1009"/>
      <c r="BP564" s="1009"/>
      <c r="BQ564" s="1009"/>
      <c r="BR564" s="1009"/>
      <c r="BS564" s="1011"/>
      <c r="BT564" s="1011"/>
      <c r="BU564" s="1009"/>
      <c r="BV564" s="1009"/>
      <c r="BW564" s="1009"/>
      <c r="BX564" s="1009"/>
      <c r="BY564" s="1009"/>
      <c r="BZ564" s="1009"/>
      <c r="CA564" s="1009"/>
      <c r="CB564" s="1009"/>
      <c r="CC564" s="1009"/>
      <c r="CD564" s="1009"/>
      <c r="CE564" s="1009"/>
      <c r="CF564" s="1009"/>
      <c r="CG564" s="1009"/>
      <c r="CH564" s="1009"/>
      <c r="CI564" s="1009"/>
      <c r="CJ564" s="1009"/>
      <c r="CK564" s="1009"/>
      <c r="CL564" s="1009"/>
      <c r="CM564" s="1009"/>
      <c r="CN564" s="1009"/>
      <c r="CO564" s="1009"/>
      <c r="CP564" s="1009"/>
      <c r="CQ564" s="1009"/>
      <c r="CR564" s="1009"/>
      <c r="CS564" s="1009"/>
      <c r="CT564" s="1009"/>
      <c r="CU564" s="1009"/>
      <c r="CV564" s="1009"/>
      <c r="CW564" s="1009"/>
      <c r="CX564" s="1009"/>
      <c r="CY564" s="1009"/>
      <c r="CZ564" s="1009"/>
      <c r="DA564" s="1009"/>
      <c r="DB564" s="1009"/>
      <c r="DC564" s="1009"/>
      <c r="DD564" s="1009"/>
      <c r="DE564" s="1009"/>
      <c r="DF564" s="1009"/>
      <c r="DG564" s="1009"/>
    </row>
    <row r="565" ht="7.5" customHeight="1">
      <c r="A565" s="1009"/>
      <c r="B565" s="1009"/>
      <c r="C565" s="1009"/>
      <c r="D565" s="1009"/>
      <c r="E565" s="1009"/>
      <c r="F565" s="1009"/>
      <c r="G565" s="1009"/>
      <c r="H565" s="1009"/>
      <c r="I565" s="1009"/>
      <c r="J565" s="1009"/>
      <c r="K565" s="1009"/>
      <c r="L565" s="1009"/>
      <c r="M565" s="1009"/>
      <c r="N565" s="1009"/>
      <c r="O565" s="1009"/>
      <c r="P565" s="1009"/>
      <c r="Q565" s="1009"/>
      <c r="R565" s="1009"/>
      <c r="S565" s="1009"/>
      <c r="T565" s="1009"/>
      <c r="U565" s="1009"/>
      <c r="V565" s="1009"/>
      <c r="W565" s="1009"/>
      <c r="X565" s="1009"/>
      <c r="Y565" s="1009"/>
      <c r="Z565" s="1009"/>
      <c r="AA565" s="1009"/>
      <c r="AB565" s="1009"/>
      <c r="AC565" s="1009"/>
      <c r="AD565" s="1009"/>
      <c r="AE565" s="1009"/>
      <c r="AF565" s="1009"/>
      <c r="AG565" s="1009"/>
      <c r="AH565" s="1009"/>
      <c r="AI565" s="1009"/>
      <c r="AJ565" s="1009"/>
      <c r="AK565" s="1009"/>
      <c r="AL565" s="1009"/>
      <c r="AM565" s="1009"/>
      <c r="AN565" s="1009"/>
      <c r="AO565" s="1009"/>
      <c r="AP565" s="1009"/>
      <c r="AQ565" s="1009"/>
      <c r="AR565" s="1009"/>
      <c r="AS565" s="1009"/>
      <c r="AT565" s="1009"/>
      <c r="AU565" s="1009"/>
      <c r="AV565" s="1009"/>
      <c r="AW565" s="1009"/>
      <c r="AX565" s="1009"/>
      <c r="AY565" s="1009"/>
      <c r="AZ565" s="1009"/>
      <c r="BA565" s="1009"/>
      <c r="BB565" s="1009"/>
      <c r="BC565" s="1009"/>
      <c r="BD565" s="1009"/>
      <c r="BE565" s="1009"/>
      <c r="BF565" s="1009"/>
      <c r="BG565" s="1009"/>
      <c r="BH565" s="1009"/>
      <c r="BI565" s="1009"/>
      <c r="BJ565" s="1009"/>
      <c r="BK565" s="1009"/>
      <c r="BL565" s="1009"/>
      <c r="BM565" s="1009"/>
      <c r="BN565" s="1009"/>
      <c r="BO565" s="1009"/>
      <c r="BP565" s="1009"/>
      <c r="BQ565" s="1009"/>
      <c r="BR565" s="1009"/>
      <c r="BS565" s="1011"/>
      <c r="BT565" s="1011"/>
      <c r="BU565" s="1009"/>
      <c r="BV565" s="1009"/>
      <c r="BW565" s="1009"/>
      <c r="BX565" s="1009"/>
      <c r="BY565" s="1009"/>
      <c r="BZ565" s="1009"/>
      <c r="CA565" s="1009"/>
      <c r="CB565" s="1009"/>
      <c r="CC565" s="1009"/>
      <c r="CD565" s="1009"/>
      <c r="CE565" s="1009"/>
      <c r="CF565" s="1009"/>
      <c r="CG565" s="1009"/>
      <c r="CH565" s="1009"/>
      <c r="CI565" s="1009"/>
      <c r="CJ565" s="1009"/>
      <c r="CK565" s="1009"/>
      <c r="CL565" s="1009"/>
      <c r="CM565" s="1009"/>
      <c r="CN565" s="1009"/>
      <c r="CO565" s="1009"/>
      <c r="CP565" s="1009"/>
      <c r="CQ565" s="1009"/>
      <c r="CR565" s="1009"/>
      <c r="CS565" s="1009"/>
      <c r="CT565" s="1009"/>
      <c r="CU565" s="1009"/>
      <c r="CV565" s="1009"/>
      <c r="CW565" s="1009"/>
      <c r="CX565" s="1009"/>
      <c r="CY565" s="1009"/>
      <c r="CZ565" s="1009"/>
      <c r="DA565" s="1009"/>
      <c r="DB565" s="1009"/>
      <c r="DC565" s="1009"/>
      <c r="DD565" s="1009"/>
      <c r="DE565" s="1009"/>
      <c r="DF565" s="1009"/>
      <c r="DG565" s="1009"/>
    </row>
    <row r="566" ht="7.5" customHeight="1">
      <c r="A566" s="1009"/>
      <c r="B566" s="1009"/>
      <c r="C566" s="1009"/>
      <c r="D566" s="1009"/>
      <c r="E566" s="1009"/>
      <c r="F566" s="1009"/>
      <c r="G566" s="1009"/>
      <c r="H566" s="1009"/>
      <c r="I566" s="1009"/>
      <c r="J566" s="1009"/>
      <c r="K566" s="1009"/>
      <c r="L566" s="1009"/>
      <c r="M566" s="1009"/>
      <c r="N566" s="1009"/>
      <c r="O566" s="1009"/>
      <c r="P566" s="1009"/>
      <c r="Q566" s="1009"/>
      <c r="R566" s="1009"/>
      <c r="S566" s="1009"/>
      <c r="T566" s="1009"/>
      <c r="U566" s="1009"/>
      <c r="V566" s="1009"/>
      <c r="W566" s="1009"/>
      <c r="X566" s="1009"/>
      <c r="Y566" s="1009"/>
      <c r="Z566" s="1009"/>
      <c r="AA566" s="1009"/>
      <c r="AB566" s="1009"/>
      <c r="AC566" s="1009"/>
      <c r="AD566" s="1009"/>
      <c r="AE566" s="1009"/>
      <c r="AF566" s="1009"/>
      <c r="AG566" s="1009"/>
      <c r="AH566" s="1009"/>
      <c r="AI566" s="1009"/>
      <c r="AJ566" s="1009"/>
      <c r="AK566" s="1009"/>
      <c r="AL566" s="1009"/>
      <c r="AM566" s="1009"/>
      <c r="AN566" s="1009"/>
      <c r="AO566" s="1009"/>
      <c r="AP566" s="1009"/>
      <c r="AQ566" s="1009"/>
      <c r="AR566" s="1009"/>
      <c r="AS566" s="1009"/>
      <c r="AT566" s="1009"/>
      <c r="AU566" s="1009"/>
      <c r="AV566" s="1009"/>
      <c r="AW566" s="1009"/>
      <c r="AX566" s="1009"/>
      <c r="AY566" s="1009"/>
      <c r="AZ566" s="1009"/>
      <c r="BA566" s="1009"/>
      <c r="BB566" s="1009"/>
      <c r="BC566" s="1009"/>
      <c r="BD566" s="1009"/>
      <c r="BE566" s="1009"/>
      <c r="BF566" s="1009"/>
      <c r="BG566" s="1009"/>
      <c r="BH566" s="1009"/>
      <c r="BI566" s="1009"/>
      <c r="BJ566" s="1009"/>
      <c r="BK566" s="1009"/>
      <c r="BL566" s="1009"/>
      <c r="BM566" s="1009"/>
      <c r="BN566" s="1009"/>
      <c r="BO566" s="1009"/>
      <c r="BP566" s="1009"/>
      <c r="BQ566" s="1009"/>
      <c r="BR566" s="1009"/>
      <c r="BS566" s="1011"/>
      <c r="BT566" s="1011"/>
      <c r="BU566" s="1009"/>
      <c r="BV566" s="1009"/>
      <c r="BW566" s="1009"/>
      <c r="BX566" s="1009"/>
      <c r="BY566" s="1009"/>
      <c r="BZ566" s="1009"/>
      <c r="CA566" s="1009"/>
      <c r="CB566" s="1009"/>
      <c r="CC566" s="1009"/>
      <c r="CD566" s="1009"/>
      <c r="CE566" s="1009"/>
      <c r="CF566" s="1009"/>
      <c r="CG566" s="1009"/>
      <c r="CH566" s="1009"/>
      <c r="CI566" s="1009"/>
      <c r="CJ566" s="1009"/>
      <c r="CK566" s="1009"/>
      <c r="CL566" s="1009"/>
      <c r="CM566" s="1009"/>
      <c r="CN566" s="1009"/>
      <c r="CO566" s="1009"/>
      <c r="CP566" s="1009"/>
      <c r="CQ566" s="1009"/>
      <c r="CR566" s="1009"/>
      <c r="CS566" s="1009"/>
      <c r="CT566" s="1009"/>
      <c r="CU566" s="1009"/>
      <c r="CV566" s="1009"/>
      <c r="CW566" s="1009"/>
      <c r="CX566" s="1009"/>
      <c r="CY566" s="1009"/>
      <c r="CZ566" s="1009"/>
      <c r="DA566" s="1009"/>
      <c r="DB566" s="1009"/>
      <c r="DC566" s="1009"/>
      <c r="DD566" s="1009"/>
      <c r="DE566" s="1009"/>
      <c r="DF566" s="1009"/>
      <c r="DG566" s="1009"/>
    </row>
    <row r="567" ht="7.5" customHeight="1">
      <c r="A567" s="1009"/>
      <c r="B567" s="1009"/>
      <c r="C567" s="1009"/>
      <c r="D567" s="1009"/>
      <c r="E567" s="1009"/>
      <c r="F567" s="1009"/>
      <c r="G567" s="1009"/>
      <c r="H567" s="1009"/>
      <c r="I567" s="1009"/>
      <c r="J567" s="1009"/>
      <c r="K567" s="1009"/>
      <c r="L567" s="1009"/>
      <c r="M567" s="1009"/>
      <c r="N567" s="1009"/>
      <c r="O567" s="1009"/>
      <c r="P567" s="1009"/>
      <c r="Q567" s="1009"/>
      <c r="R567" s="1009"/>
      <c r="S567" s="1009"/>
      <c r="T567" s="1009"/>
      <c r="U567" s="1009"/>
      <c r="V567" s="1009"/>
      <c r="W567" s="1009"/>
      <c r="X567" s="1009"/>
      <c r="Y567" s="1009"/>
      <c r="Z567" s="1009"/>
      <c r="AA567" s="1009"/>
      <c r="AB567" s="1009"/>
      <c r="AC567" s="1009"/>
      <c r="AD567" s="1009"/>
      <c r="AE567" s="1009"/>
      <c r="AF567" s="1009"/>
      <c r="AG567" s="1009"/>
      <c r="AH567" s="1009"/>
      <c r="AI567" s="1009"/>
      <c r="AJ567" s="1009"/>
      <c r="AK567" s="1009"/>
      <c r="AL567" s="1009"/>
      <c r="AM567" s="1009"/>
      <c r="AN567" s="1009"/>
      <c r="AO567" s="1009"/>
      <c r="AP567" s="1009"/>
      <c r="AQ567" s="1009"/>
      <c r="AR567" s="1009"/>
      <c r="AS567" s="1009"/>
      <c r="AT567" s="1009"/>
      <c r="AU567" s="1009"/>
      <c r="AV567" s="1009"/>
      <c r="AW567" s="1009"/>
      <c r="AX567" s="1009"/>
      <c r="AY567" s="1009"/>
      <c r="AZ567" s="1009"/>
      <c r="BA567" s="1009"/>
      <c r="BB567" s="1009"/>
      <c r="BC567" s="1009"/>
      <c r="BD567" s="1009"/>
      <c r="BE567" s="1009"/>
      <c r="BF567" s="1009"/>
      <c r="BG567" s="1009"/>
      <c r="BH567" s="1009"/>
      <c r="BI567" s="1009"/>
      <c r="BJ567" s="1009"/>
      <c r="BK567" s="1009"/>
      <c r="BL567" s="1009"/>
      <c r="BM567" s="1009"/>
      <c r="BN567" s="1009"/>
      <c r="BO567" s="1009"/>
      <c r="BP567" s="1009"/>
      <c r="BQ567" s="1009"/>
      <c r="BR567" s="1009"/>
      <c r="BS567" s="1011"/>
      <c r="BT567" s="1011"/>
      <c r="BU567" s="1009"/>
      <c r="BV567" s="1009"/>
      <c r="BW567" s="1009"/>
      <c r="BX567" s="1009"/>
      <c r="BY567" s="1009"/>
      <c r="BZ567" s="1009"/>
      <c r="CA567" s="1009"/>
      <c r="CB567" s="1009"/>
      <c r="CC567" s="1009"/>
      <c r="CD567" s="1009"/>
      <c r="CE567" s="1009"/>
      <c r="CF567" s="1009"/>
      <c r="CG567" s="1009"/>
      <c r="CH567" s="1009"/>
      <c r="CI567" s="1009"/>
      <c r="CJ567" s="1009"/>
      <c r="CK567" s="1009"/>
      <c r="CL567" s="1009"/>
      <c r="CM567" s="1009"/>
      <c r="CN567" s="1009"/>
      <c r="CO567" s="1009"/>
      <c r="CP567" s="1009"/>
      <c r="CQ567" s="1009"/>
      <c r="CR567" s="1009"/>
      <c r="CS567" s="1009"/>
      <c r="CT567" s="1009"/>
      <c r="CU567" s="1009"/>
      <c r="CV567" s="1009"/>
      <c r="CW567" s="1009"/>
      <c r="CX567" s="1009"/>
      <c r="CY567" s="1009"/>
      <c r="CZ567" s="1009"/>
      <c r="DA567" s="1009"/>
      <c r="DB567" s="1009"/>
      <c r="DC567" s="1009"/>
      <c r="DD567" s="1009"/>
      <c r="DE567" s="1009"/>
      <c r="DF567" s="1009"/>
      <c r="DG567" s="1009"/>
    </row>
    <row r="568" ht="7.5" customHeight="1">
      <c r="A568" s="1009"/>
      <c r="B568" s="1009"/>
      <c r="C568" s="1009"/>
      <c r="D568" s="1009"/>
      <c r="E568" s="1009"/>
      <c r="F568" s="1009"/>
      <c r="G568" s="1009"/>
      <c r="H568" s="1009"/>
      <c r="I568" s="1009"/>
      <c r="J568" s="1009"/>
      <c r="K568" s="1009"/>
      <c r="L568" s="1009"/>
      <c r="M568" s="1009"/>
      <c r="N568" s="1009"/>
      <c r="O568" s="1009"/>
      <c r="P568" s="1009"/>
      <c r="Q568" s="1009"/>
      <c r="R568" s="1009"/>
      <c r="S568" s="1009"/>
      <c r="T568" s="1009"/>
      <c r="U568" s="1009"/>
      <c r="V568" s="1009"/>
      <c r="W568" s="1009"/>
      <c r="X568" s="1009"/>
      <c r="Y568" s="1009"/>
      <c r="Z568" s="1009"/>
      <c r="AA568" s="1009"/>
      <c r="AB568" s="1009"/>
      <c r="AC568" s="1009"/>
      <c r="AD568" s="1009"/>
      <c r="AE568" s="1009"/>
      <c r="AF568" s="1009"/>
      <c r="AG568" s="1009"/>
      <c r="AH568" s="1009"/>
      <c r="AI568" s="1009"/>
      <c r="AJ568" s="1009"/>
      <c r="AK568" s="1009"/>
      <c r="AL568" s="1009"/>
      <c r="AM568" s="1009"/>
      <c r="AN568" s="1009"/>
      <c r="AO568" s="1009"/>
      <c r="AP568" s="1009"/>
      <c r="AQ568" s="1009"/>
      <c r="AR568" s="1009"/>
      <c r="AS568" s="1009"/>
      <c r="AT568" s="1009"/>
      <c r="AU568" s="1009"/>
      <c r="AV568" s="1009"/>
      <c r="AW568" s="1009"/>
      <c r="AX568" s="1009"/>
      <c r="AY568" s="1009"/>
      <c r="AZ568" s="1009"/>
      <c r="BA568" s="1009"/>
      <c r="BB568" s="1009"/>
      <c r="BC568" s="1009"/>
      <c r="BD568" s="1009"/>
      <c r="BE568" s="1009"/>
      <c r="BF568" s="1009"/>
      <c r="BG568" s="1009"/>
      <c r="BH568" s="1009"/>
      <c r="BI568" s="1009"/>
      <c r="BJ568" s="1009"/>
      <c r="BK568" s="1009"/>
      <c r="BL568" s="1009"/>
      <c r="BM568" s="1009"/>
      <c r="BN568" s="1009"/>
      <c r="BO568" s="1009"/>
      <c r="BP568" s="1009"/>
      <c r="BQ568" s="1009"/>
      <c r="BR568" s="1009"/>
      <c r="BS568" s="1011"/>
      <c r="BT568" s="1011"/>
      <c r="BU568" s="1009"/>
      <c r="BV568" s="1009"/>
      <c r="BW568" s="1009"/>
      <c r="BX568" s="1009"/>
      <c r="BY568" s="1009"/>
      <c r="BZ568" s="1009"/>
      <c r="CA568" s="1009"/>
      <c r="CB568" s="1009"/>
      <c r="CC568" s="1009"/>
      <c r="CD568" s="1009"/>
      <c r="CE568" s="1009"/>
      <c r="CF568" s="1009"/>
      <c r="CG568" s="1009"/>
      <c r="CH568" s="1009"/>
      <c r="CI568" s="1009"/>
      <c r="CJ568" s="1009"/>
      <c r="CK568" s="1009"/>
      <c r="CL568" s="1009"/>
      <c r="CM568" s="1009"/>
      <c r="CN568" s="1009"/>
      <c r="CO568" s="1009"/>
      <c r="CP568" s="1009"/>
      <c r="CQ568" s="1009"/>
      <c r="CR568" s="1009"/>
      <c r="CS568" s="1009"/>
      <c r="CT568" s="1009"/>
      <c r="CU568" s="1009"/>
      <c r="CV568" s="1009"/>
      <c r="CW568" s="1009"/>
      <c r="CX568" s="1009"/>
      <c r="CY568" s="1009"/>
      <c r="CZ568" s="1009"/>
      <c r="DA568" s="1009"/>
      <c r="DB568" s="1009"/>
      <c r="DC568" s="1009"/>
      <c r="DD568" s="1009"/>
      <c r="DE568" s="1009"/>
      <c r="DF568" s="1009"/>
      <c r="DG568" s="1009"/>
    </row>
    <row r="569" ht="7.5" customHeight="1">
      <c r="A569" s="1009"/>
      <c r="B569" s="1009"/>
      <c r="C569" s="1009"/>
      <c r="D569" s="1009"/>
      <c r="E569" s="1009"/>
      <c r="F569" s="1009"/>
      <c r="G569" s="1009"/>
      <c r="H569" s="1009"/>
      <c r="I569" s="1009"/>
      <c r="J569" s="1009"/>
      <c r="K569" s="1009"/>
      <c r="L569" s="1009"/>
      <c r="M569" s="1009"/>
      <c r="N569" s="1009"/>
      <c r="O569" s="1009"/>
      <c r="P569" s="1009"/>
      <c r="Q569" s="1009"/>
      <c r="R569" s="1009"/>
      <c r="S569" s="1009"/>
      <c r="T569" s="1009"/>
      <c r="U569" s="1009"/>
      <c r="V569" s="1009"/>
      <c r="W569" s="1009"/>
      <c r="X569" s="1009"/>
      <c r="Y569" s="1009"/>
      <c r="Z569" s="1009"/>
      <c r="AA569" s="1009"/>
      <c r="AB569" s="1009"/>
      <c r="AC569" s="1009"/>
      <c r="AD569" s="1009"/>
      <c r="AE569" s="1009"/>
      <c r="AF569" s="1009"/>
      <c r="AG569" s="1009"/>
      <c r="AH569" s="1009"/>
      <c r="AI569" s="1009"/>
      <c r="AJ569" s="1009"/>
      <c r="AK569" s="1009"/>
      <c r="AL569" s="1009"/>
      <c r="AM569" s="1009"/>
      <c r="AN569" s="1009"/>
      <c r="AO569" s="1009"/>
      <c r="AP569" s="1009"/>
      <c r="AQ569" s="1009"/>
      <c r="AR569" s="1009"/>
      <c r="AS569" s="1009"/>
      <c r="AT569" s="1009"/>
      <c r="AU569" s="1009"/>
      <c r="AV569" s="1009"/>
      <c r="AW569" s="1009"/>
      <c r="AX569" s="1009"/>
      <c r="AY569" s="1009"/>
      <c r="AZ569" s="1009"/>
      <c r="BA569" s="1009"/>
      <c r="BB569" s="1009"/>
      <c r="BC569" s="1009"/>
      <c r="BD569" s="1009"/>
      <c r="BE569" s="1009"/>
      <c r="BF569" s="1009"/>
      <c r="BG569" s="1009"/>
      <c r="BH569" s="1009"/>
      <c r="BI569" s="1009"/>
      <c r="BJ569" s="1009"/>
      <c r="BK569" s="1009"/>
      <c r="BL569" s="1009"/>
      <c r="BM569" s="1009"/>
      <c r="BN569" s="1009"/>
      <c r="BO569" s="1009"/>
      <c r="BP569" s="1009"/>
      <c r="BQ569" s="1009"/>
      <c r="BR569" s="1009"/>
      <c r="BS569" s="1011"/>
      <c r="BT569" s="1011"/>
      <c r="BU569" s="1009"/>
      <c r="BV569" s="1009"/>
      <c r="BW569" s="1009"/>
      <c r="BX569" s="1009"/>
      <c r="BY569" s="1009"/>
      <c r="BZ569" s="1009"/>
      <c r="CA569" s="1009"/>
      <c r="CB569" s="1009"/>
      <c r="CC569" s="1009"/>
      <c r="CD569" s="1009"/>
      <c r="CE569" s="1009"/>
      <c r="CF569" s="1009"/>
      <c r="CG569" s="1009"/>
      <c r="CH569" s="1009"/>
      <c r="CI569" s="1009"/>
      <c r="CJ569" s="1009"/>
      <c r="CK569" s="1009"/>
      <c r="CL569" s="1009"/>
      <c r="CM569" s="1009"/>
      <c r="CN569" s="1009"/>
      <c r="CO569" s="1009"/>
      <c r="CP569" s="1009"/>
      <c r="CQ569" s="1009"/>
      <c r="CR569" s="1009"/>
      <c r="CS569" s="1009"/>
      <c r="CT569" s="1009"/>
      <c r="CU569" s="1009"/>
      <c r="CV569" s="1009"/>
      <c r="CW569" s="1009"/>
      <c r="CX569" s="1009"/>
      <c r="CY569" s="1009"/>
      <c r="CZ569" s="1009"/>
      <c r="DA569" s="1009"/>
      <c r="DB569" s="1009"/>
      <c r="DC569" s="1009"/>
      <c r="DD569" s="1009"/>
      <c r="DE569" s="1009"/>
      <c r="DF569" s="1009"/>
      <c r="DG569" s="1009"/>
    </row>
    <row r="570" ht="7.5" customHeight="1">
      <c r="A570" s="1009"/>
      <c r="B570" s="1009"/>
      <c r="C570" s="1009"/>
      <c r="D570" s="1009"/>
      <c r="E570" s="1009"/>
      <c r="F570" s="1009"/>
      <c r="G570" s="1009"/>
      <c r="H570" s="1009"/>
      <c r="I570" s="1009"/>
      <c r="J570" s="1009"/>
      <c r="K570" s="1009"/>
      <c r="L570" s="1009"/>
      <c r="M570" s="1009"/>
      <c r="N570" s="1009"/>
      <c r="O570" s="1009"/>
      <c r="P570" s="1009"/>
      <c r="Q570" s="1009"/>
      <c r="R570" s="1009"/>
      <c r="S570" s="1009"/>
      <c r="T570" s="1009"/>
      <c r="U570" s="1009"/>
      <c r="V570" s="1009"/>
      <c r="W570" s="1009"/>
      <c r="X570" s="1009"/>
      <c r="Y570" s="1009"/>
      <c r="Z570" s="1009"/>
      <c r="AA570" s="1009"/>
      <c r="AB570" s="1009"/>
      <c r="AC570" s="1009"/>
      <c r="AD570" s="1009"/>
      <c r="AE570" s="1009"/>
      <c r="AF570" s="1009"/>
      <c r="AG570" s="1009"/>
      <c r="AH570" s="1009"/>
      <c r="AI570" s="1009"/>
      <c r="AJ570" s="1009"/>
      <c r="AK570" s="1009"/>
      <c r="AL570" s="1009"/>
      <c r="AM570" s="1009"/>
      <c r="AN570" s="1009"/>
      <c r="AO570" s="1009"/>
      <c r="AP570" s="1009"/>
      <c r="AQ570" s="1009"/>
      <c r="AR570" s="1009"/>
      <c r="AS570" s="1009"/>
      <c r="AT570" s="1009"/>
      <c r="AU570" s="1009"/>
      <c r="AV570" s="1009"/>
      <c r="AW570" s="1009"/>
      <c r="AX570" s="1009"/>
      <c r="AY570" s="1009"/>
      <c r="AZ570" s="1009"/>
      <c r="BA570" s="1009"/>
      <c r="BB570" s="1009"/>
      <c r="BC570" s="1009"/>
      <c r="BD570" s="1009"/>
      <c r="BE570" s="1009"/>
      <c r="BF570" s="1009"/>
      <c r="BG570" s="1009"/>
      <c r="BH570" s="1009"/>
      <c r="BI570" s="1009"/>
      <c r="BJ570" s="1009"/>
      <c r="BK570" s="1009"/>
      <c r="BL570" s="1009"/>
      <c r="BM570" s="1009"/>
      <c r="BN570" s="1009"/>
      <c r="BO570" s="1009"/>
      <c r="BP570" s="1009"/>
      <c r="BQ570" s="1009"/>
      <c r="BR570" s="1009"/>
      <c r="BS570" s="1011"/>
      <c r="BT570" s="1011"/>
      <c r="BU570" s="1009"/>
      <c r="BV570" s="1009"/>
      <c r="BW570" s="1009"/>
      <c r="BX570" s="1009"/>
      <c r="BY570" s="1009"/>
      <c r="BZ570" s="1009"/>
      <c r="CA570" s="1009"/>
      <c r="CB570" s="1009"/>
      <c r="CC570" s="1009"/>
      <c r="CD570" s="1009"/>
      <c r="CE570" s="1009"/>
      <c r="CF570" s="1009"/>
      <c r="CG570" s="1009"/>
      <c r="CH570" s="1009"/>
      <c r="CI570" s="1009"/>
      <c r="CJ570" s="1009"/>
      <c r="CK570" s="1009"/>
      <c r="CL570" s="1009"/>
      <c r="CM570" s="1009"/>
      <c r="CN570" s="1009"/>
      <c r="CO570" s="1009"/>
      <c r="CP570" s="1009"/>
      <c r="CQ570" s="1009"/>
      <c r="CR570" s="1009"/>
      <c r="CS570" s="1009"/>
      <c r="CT570" s="1009"/>
      <c r="CU570" s="1009"/>
      <c r="CV570" s="1009"/>
      <c r="CW570" s="1009"/>
      <c r="CX570" s="1009"/>
      <c r="CY570" s="1009"/>
      <c r="CZ570" s="1009"/>
      <c r="DA570" s="1009"/>
      <c r="DB570" s="1009"/>
      <c r="DC570" s="1009"/>
      <c r="DD570" s="1009"/>
      <c r="DE570" s="1009"/>
      <c r="DF570" s="1009"/>
      <c r="DG570" s="1009"/>
    </row>
    <row r="571" ht="7.5" customHeight="1">
      <c r="A571" s="1009"/>
      <c r="B571" s="1009"/>
      <c r="C571" s="1009"/>
      <c r="D571" s="1009"/>
      <c r="E571" s="1009"/>
      <c r="F571" s="1009"/>
      <c r="G571" s="1009"/>
      <c r="H571" s="1009"/>
      <c r="I571" s="1009"/>
      <c r="J571" s="1009"/>
      <c r="K571" s="1009"/>
      <c r="L571" s="1009"/>
      <c r="M571" s="1009"/>
      <c r="N571" s="1009"/>
      <c r="O571" s="1009"/>
      <c r="P571" s="1009"/>
      <c r="Q571" s="1009"/>
      <c r="R571" s="1009"/>
      <c r="S571" s="1009"/>
      <c r="T571" s="1009"/>
      <c r="U571" s="1009"/>
      <c r="V571" s="1009"/>
      <c r="W571" s="1009"/>
      <c r="X571" s="1009"/>
      <c r="Y571" s="1009"/>
      <c r="Z571" s="1009"/>
      <c r="AA571" s="1009"/>
      <c r="AB571" s="1009"/>
      <c r="AC571" s="1009"/>
      <c r="AD571" s="1009"/>
      <c r="AE571" s="1009"/>
      <c r="AF571" s="1009"/>
      <c r="AG571" s="1009"/>
      <c r="AH571" s="1009"/>
      <c r="AI571" s="1009"/>
      <c r="AJ571" s="1009"/>
      <c r="AK571" s="1009"/>
      <c r="AL571" s="1009"/>
      <c r="AM571" s="1009"/>
      <c r="AN571" s="1009"/>
      <c r="AO571" s="1009"/>
      <c r="AP571" s="1009"/>
      <c r="AQ571" s="1009"/>
      <c r="AR571" s="1009"/>
      <c r="AS571" s="1009"/>
      <c r="AT571" s="1009"/>
      <c r="AU571" s="1009"/>
      <c r="AV571" s="1009"/>
      <c r="AW571" s="1009"/>
      <c r="AX571" s="1009"/>
      <c r="AY571" s="1009"/>
      <c r="AZ571" s="1009"/>
      <c r="BA571" s="1009"/>
      <c r="BB571" s="1009"/>
      <c r="BC571" s="1009"/>
      <c r="BD571" s="1009"/>
      <c r="BE571" s="1009"/>
      <c r="BF571" s="1009"/>
      <c r="BG571" s="1009"/>
      <c r="BH571" s="1009"/>
      <c r="BI571" s="1009"/>
      <c r="BJ571" s="1009"/>
      <c r="BK571" s="1009"/>
      <c r="BL571" s="1009"/>
      <c r="BM571" s="1009"/>
      <c r="BN571" s="1009"/>
      <c r="BO571" s="1009"/>
      <c r="BP571" s="1009"/>
      <c r="BQ571" s="1009"/>
      <c r="BR571" s="1009"/>
      <c r="BS571" s="1011"/>
      <c r="BT571" s="1011"/>
      <c r="BU571" s="1009"/>
      <c r="BV571" s="1009"/>
      <c r="BW571" s="1009"/>
      <c r="BX571" s="1009"/>
      <c r="BY571" s="1009"/>
      <c r="BZ571" s="1009"/>
      <c r="CA571" s="1009"/>
      <c r="CB571" s="1009"/>
      <c r="CC571" s="1009"/>
      <c r="CD571" s="1009"/>
      <c r="CE571" s="1009"/>
      <c r="CF571" s="1009"/>
      <c r="CG571" s="1009"/>
      <c r="CH571" s="1009"/>
      <c r="CI571" s="1009"/>
      <c r="CJ571" s="1009"/>
      <c r="CK571" s="1009"/>
      <c r="CL571" s="1009"/>
      <c r="CM571" s="1009"/>
      <c r="CN571" s="1009"/>
      <c r="CO571" s="1009"/>
      <c r="CP571" s="1009"/>
      <c r="CQ571" s="1009"/>
      <c r="CR571" s="1009"/>
      <c r="CS571" s="1009"/>
      <c r="CT571" s="1009"/>
      <c r="CU571" s="1009"/>
      <c r="CV571" s="1009"/>
      <c r="CW571" s="1009"/>
      <c r="CX571" s="1009"/>
      <c r="CY571" s="1009"/>
      <c r="CZ571" s="1009"/>
      <c r="DA571" s="1009"/>
      <c r="DB571" s="1009"/>
      <c r="DC571" s="1009"/>
      <c r="DD571" s="1009"/>
      <c r="DE571" s="1009"/>
      <c r="DF571" s="1009"/>
      <c r="DG571" s="1009"/>
    </row>
    <row r="572" ht="7.5" customHeight="1">
      <c r="A572" s="1009"/>
      <c r="B572" s="1009"/>
      <c r="C572" s="1009"/>
      <c r="D572" s="1009"/>
      <c r="E572" s="1009"/>
      <c r="F572" s="1009"/>
      <c r="G572" s="1009"/>
      <c r="H572" s="1009"/>
      <c r="I572" s="1009"/>
      <c r="J572" s="1009"/>
      <c r="K572" s="1009"/>
      <c r="L572" s="1009"/>
      <c r="M572" s="1009"/>
      <c r="N572" s="1009"/>
      <c r="O572" s="1009"/>
      <c r="P572" s="1009"/>
      <c r="Q572" s="1009"/>
      <c r="R572" s="1009"/>
      <c r="S572" s="1009"/>
      <c r="T572" s="1009"/>
      <c r="U572" s="1009"/>
      <c r="V572" s="1009"/>
      <c r="W572" s="1009"/>
      <c r="X572" s="1009"/>
      <c r="Y572" s="1009"/>
      <c r="Z572" s="1009"/>
      <c r="AA572" s="1009"/>
      <c r="AB572" s="1009"/>
      <c r="AC572" s="1009"/>
      <c r="AD572" s="1009"/>
      <c r="AE572" s="1009"/>
      <c r="AF572" s="1009"/>
      <c r="AG572" s="1009"/>
      <c r="AH572" s="1009"/>
      <c r="AI572" s="1009"/>
      <c r="AJ572" s="1009"/>
      <c r="AK572" s="1009"/>
      <c r="AL572" s="1009"/>
      <c r="AM572" s="1009"/>
      <c r="AN572" s="1009"/>
      <c r="AO572" s="1009"/>
      <c r="AP572" s="1009"/>
      <c r="AQ572" s="1009"/>
      <c r="AR572" s="1009"/>
      <c r="AS572" s="1009"/>
      <c r="AT572" s="1009"/>
      <c r="AU572" s="1009"/>
      <c r="AV572" s="1009"/>
      <c r="AW572" s="1009"/>
      <c r="AX572" s="1009"/>
      <c r="AY572" s="1009"/>
      <c r="AZ572" s="1009"/>
      <c r="BA572" s="1009"/>
      <c r="BB572" s="1009"/>
      <c r="BC572" s="1009"/>
      <c r="BD572" s="1009"/>
      <c r="BE572" s="1009"/>
      <c r="BF572" s="1009"/>
      <c r="BG572" s="1009"/>
      <c r="BH572" s="1009"/>
      <c r="BI572" s="1009"/>
      <c r="BJ572" s="1009"/>
      <c r="BK572" s="1009"/>
      <c r="BL572" s="1009"/>
      <c r="BM572" s="1009"/>
      <c r="BN572" s="1009"/>
      <c r="BO572" s="1009"/>
      <c r="BP572" s="1009"/>
      <c r="BQ572" s="1009"/>
      <c r="BR572" s="1009"/>
      <c r="BS572" s="1011"/>
      <c r="BT572" s="1011"/>
      <c r="BU572" s="1009"/>
      <c r="BV572" s="1009"/>
      <c r="BW572" s="1009"/>
      <c r="BX572" s="1009"/>
      <c r="BY572" s="1009"/>
      <c r="BZ572" s="1009"/>
      <c r="CA572" s="1009"/>
      <c r="CB572" s="1009"/>
      <c r="CC572" s="1009"/>
      <c r="CD572" s="1009"/>
      <c r="CE572" s="1009"/>
      <c r="CF572" s="1009"/>
      <c r="CG572" s="1009"/>
      <c r="CH572" s="1009"/>
      <c r="CI572" s="1009"/>
      <c r="CJ572" s="1009"/>
      <c r="CK572" s="1009"/>
      <c r="CL572" s="1009"/>
      <c r="CM572" s="1009"/>
      <c r="CN572" s="1009"/>
      <c r="CO572" s="1009"/>
      <c r="CP572" s="1009"/>
      <c r="CQ572" s="1009"/>
      <c r="CR572" s="1009"/>
      <c r="CS572" s="1009"/>
      <c r="CT572" s="1009"/>
      <c r="CU572" s="1009"/>
      <c r="CV572" s="1009"/>
      <c r="CW572" s="1009"/>
      <c r="CX572" s="1009"/>
      <c r="CY572" s="1009"/>
      <c r="CZ572" s="1009"/>
      <c r="DA572" s="1009"/>
      <c r="DB572" s="1009"/>
      <c r="DC572" s="1009"/>
      <c r="DD572" s="1009"/>
      <c r="DE572" s="1009"/>
      <c r="DF572" s="1009"/>
      <c r="DG572" s="1009"/>
    </row>
    <row r="573" ht="7.5" customHeight="1">
      <c r="A573" s="1009"/>
      <c r="B573" s="1009"/>
      <c r="C573" s="1009"/>
      <c r="D573" s="1009"/>
      <c r="E573" s="1009"/>
      <c r="F573" s="1009"/>
      <c r="G573" s="1009"/>
      <c r="H573" s="1009"/>
      <c r="I573" s="1009"/>
      <c r="J573" s="1009"/>
      <c r="K573" s="1009"/>
      <c r="L573" s="1009"/>
      <c r="M573" s="1009"/>
      <c r="N573" s="1009"/>
      <c r="O573" s="1009"/>
      <c r="P573" s="1009"/>
      <c r="Q573" s="1009"/>
      <c r="R573" s="1009"/>
      <c r="S573" s="1009"/>
      <c r="T573" s="1009"/>
      <c r="U573" s="1009"/>
      <c r="V573" s="1009"/>
      <c r="W573" s="1009"/>
      <c r="X573" s="1009"/>
      <c r="Y573" s="1009"/>
      <c r="Z573" s="1009"/>
      <c r="AA573" s="1009"/>
      <c r="AB573" s="1009"/>
      <c r="AC573" s="1009"/>
      <c r="AD573" s="1009"/>
      <c r="AE573" s="1009"/>
      <c r="AF573" s="1009"/>
      <c r="AG573" s="1009"/>
      <c r="AH573" s="1009"/>
      <c r="AI573" s="1009"/>
      <c r="AJ573" s="1009"/>
      <c r="AK573" s="1009"/>
      <c r="AL573" s="1009"/>
      <c r="AM573" s="1009"/>
      <c r="AN573" s="1009"/>
      <c r="AO573" s="1009"/>
      <c r="AP573" s="1009"/>
      <c r="AQ573" s="1009"/>
      <c r="AR573" s="1009"/>
      <c r="AS573" s="1009"/>
      <c r="AT573" s="1009"/>
      <c r="AU573" s="1009"/>
      <c r="AV573" s="1009"/>
      <c r="AW573" s="1009"/>
      <c r="AX573" s="1009"/>
      <c r="AY573" s="1009"/>
      <c r="AZ573" s="1009"/>
      <c r="BA573" s="1009"/>
      <c r="BB573" s="1009"/>
      <c r="BC573" s="1009"/>
      <c r="BD573" s="1009"/>
      <c r="BE573" s="1009"/>
      <c r="BF573" s="1009"/>
      <c r="BG573" s="1009"/>
      <c r="BH573" s="1009"/>
      <c r="BI573" s="1009"/>
      <c r="BJ573" s="1009"/>
      <c r="BK573" s="1009"/>
      <c r="BL573" s="1009"/>
      <c r="BM573" s="1009"/>
      <c r="BN573" s="1009"/>
      <c r="BO573" s="1009"/>
      <c r="BP573" s="1009"/>
      <c r="BQ573" s="1009"/>
      <c r="BR573" s="1009"/>
      <c r="BS573" s="1011"/>
      <c r="BT573" s="1011"/>
      <c r="BU573" s="1009"/>
      <c r="BV573" s="1009"/>
      <c r="BW573" s="1009"/>
      <c r="BX573" s="1009"/>
      <c r="BY573" s="1009"/>
      <c r="BZ573" s="1009"/>
      <c r="CA573" s="1009"/>
      <c r="CB573" s="1009"/>
      <c r="CC573" s="1009"/>
      <c r="CD573" s="1009"/>
      <c r="CE573" s="1009"/>
      <c r="CF573" s="1009"/>
      <c r="CG573" s="1009"/>
      <c r="CH573" s="1009"/>
      <c r="CI573" s="1009"/>
      <c r="CJ573" s="1009"/>
      <c r="CK573" s="1009"/>
      <c r="CL573" s="1009"/>
      <c r="CM573" s="1009"/>
      <c r="CN573" s="1009"/>
      <c r="CO573" s="1009"/>
      <c r="CP573" s="1009"/>
      <c r="CQ573" s="1009"/>
      <c r="CR573" s="1009"/>
      <c r="CS573" s="1009"/>
      <c r="CT573" s="1009"/>
      <c r="CU573" s="1009"/>
      <c r="CV573" s="1009"/>
      <c r="CW573" s="1009"/>
      <c r="CX573" s="1009"/>
      <c r="CY573" s="1009"/>
      <c r="CZ573" s="1009"/>
      <c r="DA573" s="1009"/>
      <c r="DB573" s="1009"/>
      <c r="DC573" s="1009"/>
      <c r="DD573" s="1009"/>
      <c r="DE573" s="1009"/>
      <c r="DF573" s="1009"/>
      <c r="DG573" s="1009"/>
    </row>
    <row r="574" ht="7.5" customHeight="1">
      <c r="A574" s="1009"/>
      <c r="B574" s="1009"/>
      <c r="C574" s="1009"/>
      <c r="D574" s="1009"/>
      <c r="E574" s="1009"/>
      <c r="F574" s="1009"/>
      <c r="G574" s="1009"/>
      <c r="H574" s="1009"/>
      <c r="I574" s="1009"/>
      <c r="J574" s="1009"/>
      <c r="K574" s="1009"/>
      <c r="L574" s="1009"/>
      <c r="M574" s="1009"/>
      <c r="N574" s="1009"/>
      <c r="O574" s="1009"/>
      <c r="P574" s="1009"/>
      <c r="Q574" s="1009"/>
      <c r="R574" s="1009"/>
      <c r="S574" s="1009"/>
      <c r="T574" s="1009"/>
      <c r="U574" s="1009"/>
      <c r="V574" s="1009"/>
      <c r="W574" s="1009"/>
      <c r="X574" s="1009"/>
      <c r="Y574" s="1009"/>
      <c r="Z574" s="1009"/>
      <c r="AA574" s="1009"/>
      <c r="AB574" s="1009"/>
      <c r="AC574" s="1009"/>
      <c r="AD574" s="1009"/>
      <c r="AE574" s="1009"/>
      <c r="AF574" s="1009"/>
      <c r="AG574" s="1009"/>
      <c r="AH574" s="1009"/>
      <c r="AI574" s="1009"/>
      <c r="AJ574" s="1009"/>
      <c r="AK574" s="1009"/>
      <c r="AL574" s="1009"/>
      <c r="AM574" s="1009"/>
      <c r="AN574" s="1009"/>
      <c r="AO574" s="1009"/>
      <c r="AP574" s="1009"/>
      <c r="AQ574" s="1009"/>
      <c r="AR574" s="1009"/>
      <c r="AS574" s="1009"/>
      <c r="AT574" s="1009"/>
      <c r="AU574" s="1009"/>
      <c r="AV574" s="1009"/>
      <c r="AW574" s="1009"/>
      <c r="AX574" s="1009"/>
      <c r="AY574" s="1009"/>
      <c r="AZ574" s="1009"/>
      <c r="BA574" s="1009"/>
      <c r="BB574" s="1009"/>
      <c r="BC574" s="1009"/>
      <c r="BD574" s="1009"/>
      <c r="BE574" s="1009"/>
      <c r="BF574" s="1009"/>
      <c r="BG574" s="1009"/>
      <c r="BH574" s="1009"/>
      <c r="BI574" s="1009"/>
      <c r="BJ574" s="1009"/>
      <c r="BK574" s="1009"/>
      <c r="BL574" s="1009"/>
      <c r="BM574" s="1009"/>
      <c r="BN574" s="1009"/>
      <c r="BO574" s="1009"/>
      <c r="BP574" s="1009"/>
      <c r="BQ574" s="1009"/>
      <c r="BR574" s="1009"/>
      <c r="BS574" s="1011"/>
      <c r="BT574" s="1011"/>
      <c r="BU574" s="1009"/>
      <c r="BV574" s="1009"/>
      <c r="BW574" s="1009"/>
      <c r="BX574" s="1009"/>
      <c r="BY574" s="1009"/>
      <c r="BZ574" s="1009"/>
      <c r="CA574" s="1009"/>
      <c r="CB574" s="1009"/>
      <c r="CC574" s="1009"/>
      <c r="CD574" s="1009"/>
      <c r="CE574" s="1009"/>
      <c r="CF574" s="1009"/>
      <c r="CG574" s="1009"/>
      <c r="CH574" s="1009"/>
      <c r="CI574" s="1009"/>
      <c r="CJ574" s="1009"/>
      <c r="CK574" s="1009"/>
      <c r="CL574" s="1009"/>
      <c r="CM574" s="1009"/>
      <c r="CN574" s="1009"/>
      <c r="CO574" s="1009"/>
      <c r="CP574" s="1009"/>
      <c r="CQ574" s="1009"/>
      <c r="CR574" s="1009"/>
      <c r="CS574" s="1009"/>
      <c r="CT574" s="1009"/>
      <c r="CU574" s="1009"/>
      <c r="CV574" s="1009"/>
      <c r="CW574" s="1009"/>
      <c r="CX574" s="1009"/>
      <c r="CY574" s="1009"/>
      <c r="CZ574" s="1009"/>
      <c r="DA574" s="1009"/>
      <c r="DB574" s="1009"/>
      <c r="DC574" s="1009"/>
      <c r="DD574" s="1009"/>
      <c r="DE574" s="1009"/>
      <c r="DF574" s="1009"/>
      <c r="DG574" s="1009"/>
    </row>
    <row r="575" ht="7.5" customHeight="1">
      <c r="A575" s="1009"/>
      <c r="B575" s="1009"/>
      <c r="C575" s="1009"/>
      <c r="D575" s="1009"/>
      <c r="E575" s="1009"/>
      <c r="F575" s="1009"/>
      <c r="G575" s="1009"/>
      <c r="H575" s="1009"/>
      <c r="I575" s="1009"/>
      <c r="J575" s="1009"/>
      <c r="K575" s="1009"/>
      <c r="L575" s="1009"/>
      <c r="M575" s="1009"/>
      <c r="N575" s="1009"/>
      <c r="O575" s="1009"/>
      <c r="P575" s="1009"/>
      <c r="Q575" s="1009"/>
      <c r="R575" s="1009"/>
      <c r="S575" s="1009"/>
      <c r="T575" s="1009"/>
      <c r="U575" s="1009"/>
      <c r="V575" s="1009"/>
      <c r="W575" s="1009"/>
      <c r="X575" s="1009"/>
      <c r="Y575" s="1009"/>
      <c r="Z575" s="1009"/>
      <c r="AA575" s="1009"/>
      <c r="AB575" s="1009"/>
      <c r="AC575" s="1009"/>
      <c r="AD575" s="1009"/>
      <c r="AE575" s="1009"/>
      <c r="AF575" s="1009"/>
      <c r="AG575" s="1009"/>
      <c r="AH575" s="1009"/>
      <c r="AI575" s="1009"/>
      <c r="AJ575" s="1009"/>
      <c r="AK575" s="1009"/>
      <c r="AL575" s="1009"/>
      <c r="AM575" s="1009"/>
      <c r="AN575" s="1009"/>
      <c r="AO575" s="1009"/>
      <c r="AP575" s="1009"/>
      <c r="AQ575" s="1009"/>
      <c r="AR575" s="1009"/>
      <c r="AS575" s="1009"/>
      <c r="AT575" s="1009"/>
      <c r="AU575" s="1009"/>
      <c r="AV575" s="1009"/>
      <c r="AW575" s="1009"/>
      <c r="AX575" s="1009"/>
      <c r="AY575" s="1009"/>
      <c r="AZ575" s="1009"/>
      <c r="BA575" s="1009"/>
      <c r="BB575" s="1009"/>
      <c r="BC575" s="1009"/>
      <c r="BD575" s="1009"/>
      <c r="BE575" s="1009"/>
      <c r="BF575" s="1009"/>
      <c r="BG575" s="1009"/>
      <c r="BH575" s="1009"/>
      <c r="BI575" s="1009"/>
      <c r="BJ575" s="1009"/>
      <c r="BK575" s="1009"/>
      <c r="BL575" s="1009"/>
      <c r="BM575" s="1009"/>
      <c r="BN575" s="1009"/>
      <c r="BO575" s="1009"/>
      <c r="BP575" s="1009"/>
      <c r="BQ575" s="1009"/>
      <c r="BR575" s="1009"/>
      <c r="BS575" s="1011"/>
      <c r="BT575" s="1011"/>
      <c r="BU575" s="1009"/>
      <c r="BV575" s="1009"/>
      <c r="BW575" s="1009"/>
      <c r="BX575" s="1009"/>
      <c r="BY575" s="1009"/>
      <c r="BZ575" s="1009"/>
      <c r="CA575" s="1009"/>
      <c r="CB575" s="1009"/>
      <c r="CC575" s="1009"/>
      <c r="CD575" s="1009"/>
      <c r="CE575" s="1009"/>
      <c r="CF575" s="1009"/>
      <c r="CG575" s="1009"/>
      <c r="CH575" s="1009"/>
      <c r="CI575" s="1009"/>
      <c r="CJ575" s="1009"/>
      <c r="CK575" s="1009"/>
      <c r="CL575" s="1009"/>
      <c r="CM575" s="1009"/>
      <c r="CN575" s="1009"/>
      <c r="CO575" s="1009"/>
      <c r="CP575" s="1009"/>
      <c r="CQ575" s="1009"/>
      <c r="CR575" s="1009"/>
      <c r="CS575" s="1009"/>
      <c r="CT575" s="1009"/>
      <c r="CU575" s="1009"/>
      <c r="CV575" s="1009"/>
      <c r="CW575" s="1009"/>
      <c r="CX575" s="1009"/>
      <c r="CY575" s="1009"/>
      <c r="CZ575" s="1009"/>
      <c r="DA575" s="1009"/>
      <c r="DB575" s="1009"/>
      <c r="DC575" s="1009"/>
      <c r="DD575" s="1009"/>
      <c r="DE575" s="1009"/>
      <c r="DF575" s="1009"/>
      <c r="DG575" s="1009"/>
    </row>
    <row r="576" ht="7.5" customHeight="1">
      <c r="A576" s="1009"/>
      <c r="B576" s="1009"/>
      <c r="C576" s="1009"/>
      <c r="D576" s="1009"/>
      <c r="E576" s="1009"/>
      <c r="F576" s="1009"/>
      <c r="G576" s="1009"/>
      <c r="H576" s="1009"/>
      <c r="I576" s="1009"/>
      <c r="J576" s="1009"/>
      <c r="K576" s="1009"/>
      <c r="L576" s="1009"/>
      <c r="M576" s="1009"/>
      <c r="N576" s="1009"/>
      <c r="O576" s="1009"/>
      <c r="P576" s="1009"/>
      <c r="Q576" s="1009"/>
      <c r="R576" s="1009"/>
      <c r="S576" s="1009"/>
      <c r="T576" s="1009"/>
      <c r="U576" s="1009"/>
      <c r="V576" s="1009"/>
      <c r="W576" s="1009"/>
      <c r="X576" s="1009"/>
      <c r="Y576" s="1009"/>
      <c r="Z576" s="1009"/>
      <c r="AA576" s="1009"/>
      <c r="AB576" s="1009"/>
      <c r="AC576" s="1009"/>
      <c r="AD576" s="1009"/>
      <c r="AE576" s="1009"/>
      <c r="AF576" s="1009"/>
      <c r="AG576" s="1009"/>
      <c r="AH576" s="1009"/>
      <c r="AI576" s="1009"/>
      <c r="AJ576" s="1009"/>
      <c r="AK576" s="1009"/>
      <c r="AL576" s="1009"/>
      <c r="AM576" s="1009"/>
      <c r="AN576" s="1009"/>
      <c r="AO576" s="1009"/>
      <c r="AP576" s="1009"/>
      <c r="AQ576" s="1009"/>
      <c r="AR576" s="1009"/>
      <c r="AS576" s="1009"/>
      <c r="AT576" s="1009"/>
      <c r="AU576" s="1009"/>
      <c r="AV576" s="1009"/>
      <c r="AW576" s="1009"/>
      <c r="AX576" s="1009"/>
      <c r="AY576" s="1009"/>
      <c r="AZ576" s="1009"/>
      <c r="BA576" s="1009"/>
      <c r="BB576" s="1009"/>
      <c r="BC576" s="1009"/>
      <c r="BD576" s="1009"/>
      <c r="BE576" s="1009"/>
      <c r="BF576" s="1009"/>
      <c r="BG576" s="1009"/>
      <c r="BH576" s="1009"/>
      <c r="BI576" s="1009"/>
      <c r="BJ576" s="1009"/>
      <c r="BK576" s="1009"/>
      <c r="BL576" s="1009"/>
      <c r="BM576" s="1009"/>
      <c r="BN576" s="1009"/>
      <c r="BO576" s="1009"/>
      <c r="BP576" s="1009"/>
      <c r="BQ576" s="1009"/>
      <c r="BR576" s="1009"/>
      <c r="BS576" s="1011"/>
      <c r="BT576" s="1011"/>
      <c r="BU576" s="1009"/>
      <c r="BV576" s="1009"/>
      <c r="BW576" s="1009"/>
      <c r="BX576" s="1009"/>
      <c r="BY576" s="1009"/>
      <c r="BZ576" s="1009"/>
      <c r="CA576" s="1009"/>
      <c r="CB576" s="1009"/>
      <c r="CC576" s="1009"/>
      <c r="CD576" s="1009"/>
      <c r="CE576" s="1009"/>
      <c r="CF576" s="1009"/>
      <c r="CG576" s="1009"/>
      <c r="CH576" s="1009"/>
      <c r="CI576" s="1009"/>
      <c r="CJ576" s="1009"/>
      <c r="CK576" s="1009"/>
      <c r="CL576" s="1009"/>
      <c r="CM576" s="1009"/>
      <c r="CN576" s="1009"/>
      <c r="CO576" s="1009"/>
      <c r="CP576" s="1009"/>
      <c r="CQ576" s="1009"/>
      <c r="CR576" s="1009"/>
      <c r="CS576" s="1009"/>
      <c r="CT576" s="1009"/>
      <c r="CU576" s="1009"/>
      <c r="CV576" s="1009"/>
      <c r="CW576" s="1009"/>
      <c r="CX576" s="1009"/>
      <c r="CY576" s="1009"/>
      <c r="CZ576" s="1009"/>
      <c r="DA576" s="1009"/>
      <c r="DB576" s="1009"/>
      <c r="DC576" s="1009"/>
      <c r="DD576" s="1009"/>
      <c r="DE576" s="1009"/>
      <c r="DF576" s="1009"/>
      <c r="DG576" s="1009"/>
    </row>
    <row r="577" ht="7.5" customHeight="1">
      <c r="A577" s="1009"/>
      <c r="B577" s="1009"/>
      <c r="C577" s="1009"/>
      <c r="D577" s="1009"/>
      <c r="E577" s="1009"/>
      <c r="F577" s="1009"/>
      <c r="G577" s="1009"/>
      <c r="H577" s="1009"/>
      <c r="I577" s="1009"/>
      <c r="J577" s="1009"/>
      <c r="K577" s="1009"/>
      <c r="L577" s="1009"/>
      <c r="M577" s="1009"/>
      <c r="N577" s="1009"/>
      <c r="O577" s="1009"/>
      <c r="P577" s="1009"/>
      <c r="Q577" s="1009"/>
      <c r="R577" s="1009"/>
      <c r="S577" s="1009"/>
      <c r="T577" s="1009"/>
      <c r="U577" s="1009"/>
      <c r="V577" s="1009"/>
      <c r="W577" s="1009"/>
      <c r="X577" s="1009"/>
      <c r="Y577" s="1009"/>
      <c r="Z577" s="1009"/>
      <c r="AA577" s="1009"/>
      <c r="AB577" s="1009"/>
      <c r="AC577" s="1009"/>
      <c r="AD577" s="1009"/>
      <c r="AE577" s="1009"/>
      <c r="AF577" s="1009"/>
      <c r="AG577" s="1009"/>
      <c r="AH577" s="1009"/>
      <c r="AI577" s="1009"/>
      <c r="AJ577" s="1009"/>
      <c r="AK577" s="1009"/>
      <c r="AL577" s="1009"/>
      <c r="AM577" s="1009"/>
      <c r="AN577" s="1009"/>
      <c r="AO577" s="1009"/>
      <c r="AP577" s="1009"/>
      <c r="AQ577" s="1009"/>
      <c r="AR577" s="1009"/>
      <c r="AS577" s="1009"/>
      <c r="AT577" s="1009"/>
      <c r="AU577" s="1009"/>
      <c r="AV577" s="1009"/>
      <c r="AW577" s="1009"/>
      <c r="AX577" s="1009"/>
      <c r="AY577" s="1009"/>
      <c r="AZ577" s="1009"/>
      <c r="BA577" s="1009"/>
      <c r="BB577" s="1009"/>
      <c r="BC577" s="1009"/>
      <c r="BD577" s="1009"/>
      <c r="BE577" s="1009"/>
      <c r="BF577" s="1009"/>
      <c r="BG577" s="1009"/>
      <c r="BH577" s="1009"/>
      <c r="BI577" s="1009"/>
      <c r="BJ577" s="1009"/>
      <c r="BK577" s="1009"/>
      <c r="BL577" s="1009"/>
      <c r="BM577" s="1009"/>
      <c r="BN577" s="1009"/>
      <c r="BO577" s="1009"/>
      <c r="BP577" s="1009"/>
      <c r="BQ577" s="1009"/>
      <c r="BR577" s="1009"/>
      <c r="BS577" s="1011"/>
      <c r="BT577" s="1011"/>
      <c r="BU577" s="1009"/>
      <c r="BV577" s="1009"/>
      <c r="BW577" s="1009"/>
      <c r="BX577" s="1009"/>
      <c r="BY577" s="1009"/>
      <c r="BZ577" s="1009"/>
      <c r="CA577" s="1009"/>
      <c r="CB577" s="1009"/>
      <c r="CC577" s="1009"/>
      <c r="CD577" s="1009"/>
      <c r="CE577" s="1009"/>
      <c r="CF577" s="1009"/>
      <c r="CG577" s="1009"/>
      <c r="CH577" s="1009"/>
      <c r="CI577" s="1009"/>
      <c r="CJ577" s="1009"/>
      <c r="CK577" s="1009"/>
      <c r="CL577" s="1009"/>
      <c r="CM577" s="1009"/>
      <c r="CN577" s="1009"/>
      <c r="CO577" s="1009"/>
      <c r="CP577" s="1009"/>
      <c r="CQ577" s="1009"/>
      <c r="CR577" s="1009"/>
      <c r="CS577" s="1009"/>
      <c r="CT577" s="1009"/>
      <c r="CU577" s="1009"/>
      <c r="CV577" s="1009"/>
      <c r="CW577" s="1009"/>
      <c r="CX577" s="1009"/>
      <c r="CY577" s="1009"/>
      <c r="CZ577" s="1009"/>
      <c r="DA577" s="1009"/>
      <c r="DB577" s="1009"/>
      <c r="DC577" s="1009"/>
      <c r="DD577" s="1009"/>
      <c r="DE577" s="1009"/>
      <c r="DF577" s="1009"/>
      <c r="DG577" s="1009"/>
    </row>
    <row r="578" ht="7.5" customHeight="1">
      <c r="A578" s="1009"/>
      <c r="B578" s="1009"/>
      <c r="C578" s="1009"/>
      <c r="D578" s="1009"/>
      <c r="E578" s="1009"/>
      <c r="F578" s="1009"/>
      <c r="G578" s="1009"/>
      <c r="H578" s="1009"/>
      <c r="I578" s="1009"/>
      <c r="J578" s="1009"/>
      <c r="K578" s="1009"/>
      <c r="L578" s="1009"/>
      <c r="M578" s="1009"/>
      <c r="N578" s="1009"/>
      <c r="O578" s="1009"/>
      <c r="P578" s="1009"/>
      <c r="Q578" s="1009"/>
      <c r="R578" s="1009"/>
      <c r="S578" s="1009"/>
      <c r="T578" s="1009"/>
      <c r="U578" s="1009"/>
      <c r="V578" s="1009"/>
      <c r="W578" s="1009"/>
      <c r="X578" s="1009"/>
      <c r="Y578" s="1009"/>
      <c r="Z578" s="1009"/>
      <c r="AA578" s="1009"/>
      <c r="AB578" s="1009"/>
      <c r="AC578" s="1009"/>
      <c r="AD578" s="1009"/>
      <c r="AE578" s="1009"/>
      <c r="AF578" s="1009"/>
      <c r="AG578" s="1009"/>
      <c r="AH578" s="1009"/>
      <c r="AI578" s="1009"/>
      <c r="AJ578" s="1009"/>
      <c r="AK578" s="1009"/>
      <c r="AL578" s="1009"/>
      <c r="AM578" s="1009"/>
      <c r="AN578" s="1009"/>
      <c r="AO578" s="1009"/>
      <c r="AP578" s="1009"/>
      <c r="AQ578" s="1009"/>
      <c r="AR578" s="1009"/>
      <c r="AS578" s="1009"/>
      <c r="AT578" s="1009"/>
      <c r="AU578" s="1009"/>
      <c r="AV578" s="1009"/>
      <c r="AW578" s="1009"/>
      <c r="AX578" s="1009"/>
      <c r="AY578" s="1009"/>
      <c r="AZ578" s="1009"/>
      <c r="BA578" s="1009"/>
      <c r="BB578" s="1009"/>
      <c r="BC578" s="1009"/>
      <c r="BD578" s="1009"/>
      <c r="BE578" s="1009"/>
      <c r="BF578" s="1009"/>
      <c r="BG578" s="1009"/>
      <c r="BH578" s="1009"/>
      <c r="BI578" s="1009"/>
      <c r="BJ578" s="1009"/>
      <c r="BK578" s="1009"/>
      <c r="BL578" s="1009"/>
      <c r="BM578" s="1009"/>
      <c r="BN578" s="1009"/>
      <c r="BO578" s="1009"/>
      <c r="BP578" s="1009"/>
      <c r="BQ578" s="1009"/>
      <c r="BR578" s="1009"/>
      <c r="BS578" s="1011"/>
      <c r="BT578" s="1011"/>
      <c r="BU578" s="1009"/>
      <c r="BV578" s="1009"/>
      <c r="BW578" s="1009"/>
      <c r="BX578" s="1009"/>
      <c r="BY578" s="1009"/>
      <c r="BZ578" s="1009"/>
      <c r="CA578" s="1009"/>
      <c r="CB578" s="1009"/>
      <c r="CC578" s="1009"/>
      <c r="CD578" s="1009"/>
      <c r="CE578" s="1009"/>
      <c r="CF578" s="1009"/>
      <c r="CG578" s="1009"/>
      <c r="CH578" s="1009"/>
      <c r="CI578" s="1009"/>
      <c r="CJ578" s="1009"/>
      <c r="CK578" s="1009"/>
      <c r="CL578" s="1009"/>
      <c r="CM578" s="1009"/>
      <c r="CN578" s="1009"/>
      <c r="CO578" s="1009"/>
      <c r="CP578" s="1009"/>
      <c r="CQ578" s="1009"/>
      <c r="CR578" s="1009"/>
      <c r="CS578" s="1009"/>
      <c r="CT578" s="1009"/>
      <c r="CU578" s="1009"/>
      <c r="CV578" s="1009"/>
      <c r="CW578" s="1009"/>
      <c r="CX578" s="1009"/>
      <c r="CY578" s="1009"/>
      <c r="CZ578" s="1009"/>
      <c r="DA578" s="1009"/>
      <c r="DB578" s="1009"/>
      <c r="DC578" s="1009"/>
      <c r="DD578" s="1009"/>
      <c r="DE578" s="1009"/>
      <c r="DF578" s="1009"/>
      <c r="DG578" s="1009"/>
    </row>
    <row r="579" ht="7.5" customHeight="1">
      <c r="A579" s="1009"/>
      <c r="B579" s="1009"/>
      <c r="C579" s="1009"/>
      <c r="D579" s="1009"/>
      <c r="E579" s="1009"/>
      <c r="F579" s="1009"/>
      <c r="G579" s="1009"/>
      <c r="H579" s="1009"/>
      <c r="I579" s="1009"/>
      <c r="J579" s="1009"/>
      <c r="K579" s="1009"/>
      <c r="L579" s="1009"/>
      <c r="M579" s="1009"/>
      <c r="N579" s="1009"/>
      <c r="O579" s="1009"/>
      <c r="P579" s="1009"/>
      <c r="Q579" s="1009"/>
      <c r="R579" s="1009"/>
      <c r="S579" s="1009"/>
      <c r="T579" s="1009"/>
      <c r="U579" s="1009"/>
      <c r="V579" s="1009"/>
      <c r="W579" s="1009"/>
      <c r="X579" s="1009"/>
      <c r="Y579" s="1009"/>
      <c r="Z579" s="1009"/>
      <c r="AA579" s="1009"/>
      <c r="AB579" s="1009"/>
      <c r="AC579" s="1009"/>
      <c r="AD579" s="1009"/>
      <c r="AE579" s="1009"/>
      <c r="AF579" s="1009"/>
      <c r="AG579" s="1009"/>
      <c r="AH579" s="1009"/>
      <c r="AI579" s="1009"/>
      <c r="AJ579" s="1009"/>
      <c r="AK579" s="1009"/>
      <c r="AL579" s="1009"/>
      <c r="AM579" s="1009"/>
      <c r="AN579" s="1009"/>
      <c r="AO579" s="1009"/>
      <c r="AP579" s="1009"/>
      <c r="AQ579" s="1009"/>
      <c r="AR579" s="1009"/>
      <c r="AS579" s="1009"/>
      <c r="AT579" s="1009"/>
      <c r="AU579" s="1009"/>
      <c r="AV579" s="1009"/>
      <c r="AW579" s="1009"/>
      <c r="AX579" s="1009"/>
      <c r="AY579" s="1009"/>
      <c r="AZ579" s="1009"/>
      <c r="BA579" s="1009"/>
      <c r="BB579" s="1009"/>
      <c r="BC579" s="1009"/>
      <c r="BD579" s="1009"/>
      <c r="BE579" s="1009"/>
      <c r="BF579" s="1009"/>
      <c r="BG579" s="1009"/>
      <c r="BH579" s="1009"/>
      <c r="BI579" s="1009"/>
      <c r="BJ579" s="1009"/>
      <c r="BK579" s="1009"/>
      <c r="BL579" s="1009"/>
      <c r="BM579" s="1009"/>
      <c r="BN579" s="1009"/>
      <c r="BO579" s="1009"/>
      <c r="BP579" s="1009"/>
      <c r="BQ579" s="1009"/>
      <c r="BR579" s="1009"/>
      <c r="BS579" s="1011"/>
      <c r="BT579" s="1011"/>
      <c r="BU579" s="1009"/>
      <c r="BV579" s="1009"/>
      <c r="BW579" s="1009"/>
      <c r="BX579" s="1009"/>
      <c r="BY579" s="1009"/>
      <c r="BZ579" s="1009"/>
      <c r="CA579" s="1009"/>
      <c r="CB579" s="1009"/>
      <c r="CC579" s="1009"/>
      <c r="CD579" s="1009"/>
      <c r="CE579" s="1009"/>
      <c r="CF579" s="1009"/>
      <c r="CG579" s="1009"/>
      <c r="CH579" s="1009"/>
      <c r="CI579" s="1009"/>
      <c r="CJ579" s="1009"/>
      <c r="CK579" s="1009"/>
      <c r="CL579" s="1009"/>
      <c r="CM579" s="1009"/>
      <c r="CN579" s="1009"/>
      <c r="CO579" s="1009"/>
      <c r="CP579" s="1009"/>
      <c r="CQ579" s="1009"/>
      <c r="CR579" s="1009"/>
      <c r="CS579" s="1009"/>
      <c r="CT579" s="1009"/>
      <c r="CU579" s="1009"/>
      <c r="CV579" s="1009"/>
      <c r="CW579" s="1009"/>
      <c r="CX579" s="1009"/>
      <c r="CY579" s="1009"/>
      <c r="CZ579" s="1009"/>
      <c r="DA579" s="1009"/>
      <c r="DB579" s="1009"/>
      <c r="DC579" s="1009"/>
      <c r="DD579" s="1009"/>
      <c r="DE579" s="1009"/>
      <c r="DF579" s="1009"/>
      <c r="DG579" s="1009"/>
    </row>
    <row r="580" ht="7.5" customHeight="1">
      <c r="A580" s="1009"/>
      <c r="B580" s="1009"/>
      <c r="C580" s="1009"/>
      <c r="D580" s="1009"/>
      <c r="E580" s="1009"/>
      <c r="F580" s="1009"/>
      <c r="G580" s="1009"/>
      <c r="H580" s="1009"/>
      <c r="I580" s="1009"/>
      <c r="J580" s="1009"/>
      <c r="K580" s="1009"/>
      <c r="L580" s="1009"/>
      <c r="M580" s="1009"/>
      <c r="N580" s="1009"/>
      <c r="O580" s="1009"/>
      <c r="P580" s="1009"/>
      <c r="Q580" s="1009"/>
      <c r="R580" s="1009"/>
      <c r="S580" s="1009"/>
      <c r="T580" s="1009"/>
      <c r="U580" s="1009"/>
      <c r="V580" s="1009"/>
      <c r="W580" s="1009"/>
      <c r="X580" s="1009"/>
      <c r="Y580" s="1009"/>
      <c r="Z580" s="1009"/>
      <c r="AA580" s="1009"/>
      <c r="AB580" s="1009"/>
      <c r="AC580" s="1009"/>
      <c r="AD580" s="1009"/>
      <c r="AE580" s="1009"/>
      <c r="AF580" s="1009"/>
      <c r="AG580" s="1009"/>
      <c r="AH580" s="1009"/>
      <c r="AI580" s="1009"/>
      <c r="AJ580" s="1009"/>
      <c r="AK580" s="1009"/>
      <c r="AL580" s="1009"/>
      <c r="AM580" s="1009"/>
      <c r="AN580" s="1009"/>
      <c r="AO580" s="1009"/>
      <c r="AP580" s="1009"/>
      <c r="AQ580" s="1009"/>
      <c r="AR580" s="1009"/>
      <c r="AS580" s="1009"/>
      <c r="AT580" s="1009"/>
      <c r="AU580" s="1009"/>
      <c r="AV580" s="1009"/>
      <c r="AW580" s="1009"/>
      <c r="AX580" s="1009"/>
      <c r="AY580" s="1009"/>
      <c r="AZ580" s="1009"/>
      <c r="BA580" s="1009"/>
      <c r="BB580" s="1009"/>
      <c r="BC580" s="1009"/>
      <c r="BD580" s="1009"/>
      <c r="BE580" s="1009"/>
      <c r="BF580" s="1009"/>
      <c r="BG580" s="1009"/>
      <c r="BH580" s="1009"/>
      <c r="BI580" s="1009"/>
      <c r="BJ580" s="1009"/>
      <c r="BK580" s="1009"/>
      <c r="BL580" s="1009"/>
      <c r="BM580" s="1009"/>
      <c r="BN580" s="1009"/>
      <c r="BO580" s="1009"/>
      <c r="BP580" s="1009"/>
      <c r="BQ580" s="1009"/>
      <c r="BR580" s="1009"/>
      <c r="BS580" s="1011"/>
      <c r="BT580" s="1011"/>
      <c r="BU580" s="1009"/>
      <c r="BV580" s="1009"/>
      <c r="BW580" s="1009"/>
      <c r="BX580" s="1009"/>
      <c r="BY580" s="1009"/>
      <c r="BZ580" s="1009"/>
      <c r="CA580" s="1009"/>
      <c r="CB580" s="1009"/>
      <c r="CC580" s="1009"/>
      <c r="CD580" s="1009"/>
      <c r="CE580" s="1009"/>
      <c r="CF580" s="1009"/>
      <c r="CG580" s="1009"/>
      <c r="CH580" s="1009"/>
      <c r="CI580" s="1009"/>
      <c r="CJ580" s="1009"/>
      <c r="CK580" s="1009"/>
      <c r="CL580" s="1009"/>
      <c r="CM580" s="1009"/>
      <c r="CN580" s="1009"/>
      <c r="CO580" s="1009"/>
      <c r="CP580" s="1009"/>
      <c r="CQ580" s="1009"/>
      <c r="CR580" s="1009"/>
      <c r="CS580" s="1009"/>
      <c r="CT580" s="1009"/>
      <c r="CU580" s="1009"/>
      <c r="CV580" s="1009"/>
      <c r="CW580" s="1009"/>
      <c r="CX580" s="1009"/>
      <c r="CY580" s="1009"/>
      <c r="CZ580" s="1009"/>
      <c r="DA580" s="1009"/>
      <c r="DB580" s="1009"/>
      <c r="DC580" s="1009"/>
      <c r="DD580" s="1009"/>
      <c r="DE580" s="1009"/>
      <c r="DF580" s="1009"/>
      <c r="DG580" s="1009"/>
    </row>
    <row r="581" ht="7.5" customHeight="1">
      <c r="A581" s="1009"/>
      <c r="B581" s="1009"/>
      <c r="C581" s="1009"/>
      <c r="D581" s="1009"/>
      <c r="E581" s="1009"/>
      <c r="F581" s="1009"/>
      <c r="G581" s="1009"/>
      <c r="H581" s="1009"/>
      <c r="I581" s="1009"/>
      <c r="J581" s="1009"/>
      <c r="K581" s="1009"/>
      <c r="L581" s="1009"/>
      <c r="M581" s="1009"/>
      <c r="N581" s="1009"/>
      <c r="O581" s="1009"/>
      <c r="P581" s="1009"/>
      <c r="Q581" s="1009"/>
      <c r="R581" s="1009"/>
      <c r="S581" s="1009"/>
      <c r="T581" s="1009"/>
      <c r="U581" s="1009"/>
      <c r="V581" s="1009"/>
      <c r="W581" s="1009"/>
      <c r="X581" s="1009"/>
      <c r="Y581" s="1009"/>
      <c r="Z581" s="1009"/>
      <c r="AA581" s="1009"/>
      <c r="AB581" s="1009"/>
      <c r="AC581" s="1009"/>
      <c r="AD581" s="1009"/>
      <c r="AE581" s="1009"/>
      <c r="AF581" s="1009"/>
      <c r="AG581" s="1009"/>
      <c r="AH581" s="1009"/>
      <c r="AI581" s="1009"/>
      <c r="AJ581" s="1009"/>
      <c r="AK581" s="1009"/>
      <c r="AL581" s="1009"/>
      <c r="AM581" s="1009"/>
      <c r="AN581" s="1009"/>
      <c r="AO581" s="1009"/>
      <c r="AP581" s="1009"/>
      <c r="AQ581" s="1009"/>
      <c r="AR581" s="1009"/>
      <c r="AS581" s="1009"/>
      <c r="AT581" s="1009"/>
      <c r="AU581" s="1009"/>
      <c r="AV581" s="1009"/>
      <c r="AW581" s="1009"/>
      <c r="AX581" s="1009"/>
      <c r="AY581" s="1009"/>
      <c r="AZ581" s="1009"/>
      <c r="BA581" s="1009"/>
      <c r="BB581" s="1009"/>
      <c r="BC581" s="1009"/>
      <c r="BD581" s="1009"/>
      <c r="BE581" s="1009"/>
      <c r="BF581" s="1009"/>
      <c r="BG581" s="1009"/>
      <c r="BH581" s="1009"/>
      <c r="BI581" s="1009"/>
      <c r="BJ581" s="1009"/>
      <c r="BK581" s="1009"/>
      <c r="BL581" s="1009"/>
      <c r="BM581" s="1009"/>
      <c r="BN581" s="1009"/>
      <c r="BO581" s="1009"/>
      <c r="BP581" s="1009"/>
      <c r="BQ581" s="1009"/>
      <c r="BR581" s="1009"/>
      <c r="BS581" s="1011"/>
      <c r="BT581" s="1011"/>
      <c r="BU581" s="1009"/>
      <c r="BV581" s="1009"/>
      <c r="BW581" s="1009"/>
      <c r="BX581" s="1009"/>
      <c r="BY581" s="1009"/>
      <c r="BZ581" s="1009"/>
      <c r="CA581" s="1009"/>
      <c r="CB581" s="1009"/>
      <c r="CC581" s="1009"/>
      <c r="CD581" s="1009"/>
      <c r="CE581" s="1009"/>
      <c r="CF581" s="1009"/>
      <c r="CG581" s="1009"/>
      <c r="CH581" s="1009"/>
      <c r="CI581" s="1009"/>
      <c r="CJ581" s="1009"/>
      <c r="CK581" s="1009"/>
      <c r="CL581" s="1009"/>
      <c r="CM581" s="1009"/>
      <c r="CN581" s="1009"/>
      <c r="CO581" s="1009"/>
      <c r="CP581" s="1009"/>
      <c r="CQ581" s="1009"/>
      <c r="CR581" s="1009"/>
      <c r="CS581" s="1009"/>
      <c r="CT581" s="1009"/>
      <c r="CU581" s="1009"/>
      <c r="CV581" s="1009"/>
      <c r="CW581" s="1009"/>
      <c r="CX581" s="1009"/>
      <c r="CY581" s="1009"/>
      <c r="CZ581" s="1009"/>
      <c r="DA581" s="1009"/>
      <c r="DB581" s="1009"/>
      <c r="DC581" s="1009"/>
      <c r="DD581" s="1009"/>
      <c r="DE581" s="1009"/>
      <c r="DF581" s="1009"/>
      <c r="DG581" s="1009"/>
    </row>
    <row r="582" ht="7.5" customHeight="1">
      <c r="A582" s="1009"/>
      <c r="B582" s="1009"/>
      <c r="C582" s="1009"/>
      <c r="D582" s="1009"/>
      <c r="E582" s="1009"/>
      <c r="F582" s="1009"/>
      <c r="G582" s="1009"/>
      <c r="H582" s="1009"/>
      <c r="I582" s="1009"/>
      <c r="J582" s="1009"/>
      <c r="K582" s="1009"/>
      <c r="L582" s="1009"/>
      <c r="M582" s="1009"/>
      <c r="N582" s="1009"/>
      <c r="O582" s="1009"/>
      <c r="P582" s="1009"/>
      <c r="Q582" s="1009"/>
      <c r="R582" s="1009"/>
      <c r="S582" s="1009"/>
      <c r="T582" s="1009"/>
      <c r="U582" s="1009"/>
      <c r="V582" s="1009"/>
      <c r="W582" s="1009"/>
      <c r="X582" s="1009"/>
      <c r="Y582" s="1009"/>
      <c r="Z582" s="1009"/>
      <c r="AA582" s="1009"/>
      <c r="AB582" s="1009"/>
      <c r="AC582" s="1009"/>
      <c r="AD582" s="1009"/>
      <c r="AE582" s="1009"/>
      <c r="AF582" s="1009"/>
      <c r="AG582" s="1009"/>
      <c r="AH582" s="1009"/>
      <c r="AI582" s="1009"/>
      <c r="AJ582" s="1009"/>
      <c r="AK582" s="1009"/>
      <c r="AL582" s="1009"/>
      <c r="AM582" s="1009"/>
      <c r="AN582" s="1009"/>
      <c r="AO582" s="1009"/>
      <c r="AP582" s="1009"/>
      <c r="AQ582" s="1009"/>
      <c r="AR582" s="1009"/>
      <c r="AS582" s="1009"/>
      <c r="AT582" s="1009"/>
      <c r="AU582" s="1009"/>
      <c r="AV582" s="1009"/>
      <c r="AW582" s="1009"/>
      <c r="AX582" s="1009"/>
      <c r="AY582" s="1009"/>
      <c r="AZ582" s="1009"/>
      <c r="BA582" s="1009"/>
      <c r="BB582" s="1009"/>
      <c r="BC582" s="1009"/>
      <c r="BD582" s="1009"/>
      <c r="BE582" s="1009"/>
      <c r="BF582" s="1009"/>
      <c r="BG582" s="1009"/>
      <c r="BH582" s="1009"/>
      <c r="BI582" s="1009"/>
      <c r="BJ582" s="1009"/>
      <c r="BK582" s="1009"/>
      <c r="BL582" s="1009"/>
      <c r="BM582" s="1009"/>
      <c r="BN582" s="1009"/>
      <c r="BO582" s="1009"/>
      <c r="BP582" s="1009"/>
      <c r="BQ582" s="1009"/>
      <c r="BR582" s="1009"/>
      <c r="BS582" s="1011"/>
      <c r="BT582" s="1011"/>
      <c r="BU582" s="1009"/>
      <c r="BV582" s="1009"/>
      <c r="BW582" s="1009"/>
      <c r="BX582" s="1009"/>
      <c r="BY582" s="1009"/>
      <c r="BZ582" s="1009"/>
      <c r="CA582" s="1009"/>
      <c r="CB582" s="1009"/>
      <c r="CC582" s="1009"/>
      <c r="CD582" s="1009"/>
      <c r="CE582" s="1009"/>
      <c r="CF582" s="1009"/>
      <c r="CG582" s="1009"/>
      <c r="CH582" s="1009"/>
      <c r="CI582" s="1009"/>
      <c r="CJ582" s="1009"/>
      <c r="CK582" s="1009"/>
      <c r="CL582" s="1009"/>
      <c r="CM582" s="1009"/>
      <c r="CN582" s="1009"/>
      <c r="CO582" s="1009"/>
      <c r="CP582" s="1009"/>
      <c r="CQ582" s="1009"/>
      <c r="CR582" s="1009"/>
      <c r="CS582" s="1009"/>
      <c r="CT582" s="1009"/>
      <c r="CU582" s="1009"/>
      <c r="CV582" s="1009"/>
      <c r="CW582" s="1009"/>
      <c r="CX582" s="1009"/>
      <c r="CY582" s="1009"/>
      <c r="CZ582" s="1009"/>
      <c r="DA582" s="1009"/>
      <c r="DB582" s="1009"/>
      <c r="DC582" s="1009"/>
      <c r="DD582" s="1009"/>
      <c r="DE582" s="1009"/>
      <c r="DF582" s="1009"/>
      <c r="DG582" s="1009"/>
    </row>
    <row r="583" ht="7.5" customHeight="1">
      <c r="A583" s="1009"/>
      <c r="B583" s="1009"/>
      <c r="C583" s="1009"/>
      <c r="D583" s="1009"/>
      <c r="E583" s="1009"/>
      <c r="F583" s="1009"/>
      <c r="G583" s="1009"/>
      <c r="H583" s="1009"/>
      <c r="I583" s="1009"/>
      <c r="J583" s="1009"/>
      <c r="K583" s="1009"/>
      <c r="L583" s="1009"/>
      <c r="M583" s="1009"/>
      <c r="N583" s="1009"/>
      <c r="O583" s="1009"/>
      <c r="P583" s="1009"/>
      <c r="Q583" s="1009"/>
      <c r="R583" s="1009"/>
      <c r="S583" s="1009"/>
      <c r="T583" s="1009"/>
      <c r="U583" s="1009"/>
      <c r="V583" s="1009"/>
      <c r="W583" s="1009"/>
      <c r="X583" s="1009"/>
      <c r="Y583" s="1009"/>
      <c r="Z583" s="1009"/>
      <c r="AA583" s="1009"/>
      <c r="AB583" s="1009"/>
      <c r="AC583" s="1009"/>
      <c r="AD583" s="1009"/>
      <c r="AE583" s="1009"/>
      <c r="AF583" s="1009"/>
      <c r="AG583" s="1009"/>
      <c r="AH583" s="1009"/>
      <c r="AI583" s="1009"/>
      <c r="AJ583" s="1009"/>
      <c r="AK583" s="1009"/>
      <c r="AL583" s="1009"/>
      <c r="AM583" s="1009"/>
      <c r="AN583" s="1009"/>
      <c r="AO583" s="1009"/>
      <c r="AP583" s="1009"/>
      <c r="AQ583" s="1009"/>
      <c r="AR583" s="1009"/>
      <c r="AS583" s="1009"/>
      <c r="AT583" s="1009"/>
      <c r="AU583" s="1009"/>
      <c r="AV583" s="1009"/>
      <c r="AW583" s="1009"/>
      <c r="AX583" s="1009"/>
      <c r="AY583" s="1009"/>
      <c r="AZ583" s="1009"/>
      <c r="BA583" s="1009"/>
      <c r="BB583" s="1009"/>
      <c r="BC583" s="1009"/>
      <c r="BD583" s="1009"/>
      <c r="BE583" s="1009"/>
      <c r="BF583" s="1009"/>
      <c r="BG583" s="1009"/>
      <c r="BH583" s="1009"/>
      <c r="BI583" s="1009"/>
      <c r="BJ583" s="1009"/>
      <c r="BK583" s="1009"/>
      <c r="BL583" s="1009"/>
      <c r="BM583" s="1009"/>
      <c r="BN583" s="1009"/>
      <c r="BO583" s="1009"/>
      <c r="BP583" s="1009"/>
      <c r="BQ583" s="1009"/>
      <c r="BR583" s="1009"/>
      <c r="BS583" s="1011"/>
      <c r="BT583" s="1011"/>
      <c r="BU583" s="1009"/>
      <c r="BV583" s="1009"/>
      <c r="BW583" s="1009"/>
      <c r="BX583" s="1009"/>
      <c r="BY583" s="1009"/>
      <c r="BZ583" s="1009"/>
      <c r="CA583" s="1009"/>
      <c r="CB583" s="1009"/>
      <c r="CC583" s="1009"/>
      <c r="CD583" s="1009"/>
      <c r="CE583" s="1009"/>
      <c r="CF583" s="1009"/>
      <c r="CG583" s="1009"/>
      <c r="CH583" s="1009"/>
      <c r="CI583" s="1009"/>
      <c r="CJ583" s="1009"/>
      <c r="CK583" s="1009"/>
      <c r="CL583" s="1009"/>
      <c r="CM583" s="1009"/>
      <c r="CN583" s="1009"/>
      <c r="CO583" s="1009"/>
      <c r="CP583" s="1009"/>
      <c r="CQ583" s="1009"/>
      <c r="CR583" s="1009"/>
      <c r="CS583" s="1009"/>
      <c r="CT583" s="1009"/>
      <c r="CU583" s="1009"/>
      <c r="CV583" s="1009"/>
      <c r="CW583" s="1009"/>
      <c r="CX583" s="1009"/>
      <c r="CY583" s="1009"/>
      <c r="CZ583" s="1009"/>
      <c r="DA583" s="1009"/>
      <c r="DB583" s="1009"/>
      <c r="DC583" s="1009"/>
      <c r="DD583" s="1009"/>
      <c r="DE583" s="1009"/>
      <c r="DF583" s="1009"/>
      <c r="DG583" s="1009"/>
    </row>
    <row r="584" ht="7.5" customHeight="1">
      <c r="A584" s="1009"/>
      <c r="B584" s="1009"/>
      <c r="C584" s="1009"/>
      <c r="D584" s="1009"/>
      <c r="E584" s="1009"/>
      <c r="F584" s="1009"/>
      <c r="G584" s="1009"/>
      <c r="H584" s="1009"/>
      <c r="I584" s="1009"/>
      <c r="J584" s="1009"/>
      <c r="K584" s="1009"/>
      <c r="L584" s="1009"/>
      <c r="M584" s="1009"/>
      <c r="N584" s="1009"/>
      <c r="O584" s="1009"/>
      <c r="P584" s="1009"/>
      <c r="Q584" s="1009"/>
      <c r="R584" s="1009"/>
      <c r="S584" s="1009"/>
      <c r="T584" s="1009"/>
      <c r="U584" s="1009"/>
      <c r="V584" s="1009"/>
      <c r="W584" s="1009"/>
      <c r="X584" s="1009"/>
      <c r="Y584" s="1009"/>
      <c r="Z584" s="1009"/>
      <c r="AA584" s="1009"/>
      <c r="AB584" s="1009"/>
      <c r="AC584" s="1009"/>
      <c r="AD584" s="1009"/>
      <c r="AE584" s="1009"/>
      <c r="AF584" s="1009"/>
      <c r="AG584" s="1009"/>
      <c r="AH584" s="1009"/>
      <c r="AI584" s="1009"/>
      <c r="AJ584" s="1009"/>
      <c r="AK584" s="1009"/>
      <c r="AL584" s="1009"/>
      <c r="AM584" s="1009"/>
      <c r="AN584" s="1009"/>
      <c r="AO584" s="1009"/>
      <c r="AP584" s="1009"/>
      <c r="AQ584" s="1009"/>
      <c r="AR584" s="1009"/>
      <c r="AS584" s="1009"/>
      <c r="AT584" s="1009"/>
      <c r="AU584" s="1009"/>
      <c r="AV584" s="1009"/>
      <c r="AW584" s="1009"/>
      <c r="AX584" s="1009"/>
      <c r="AY584" s="1009"/>
      <c r="AZ584" s="1009"/>
      <c r="BA584" s="1009"/>
      <c r="BB584" s="1009"/>
      <c r="BC584" s="1009"/>
      <c r="BD584" s="1009"/>
      <c r="BE584" s="1009"/>
      <c r="BF584" s="1009"/>
      <c r="BG584" s="1009"/>
      <c r="BH584" s="1009"/>
      <c r="BI584" s="1009"/>
      <c r="BJ584" s="1009"/>
      <c r="BK584" s="1009"/>
      <c r="BL584" s="1009"/>
      <c r="BM584" s="1009"/>
      <c r="BN584" s="1009"/>
      <c r="BO584" s="1009"/>
      <c r="BP584" s="1009"/>
      <c r="BQ584" s="1009"/>
      <c r="BR584" s="1009"/>
      <c r="BS584" s="1011"/>
      <c r="BT584" s="1011"/>
      <c r="BU584" s="1009"/>
      <c r="BV584" s="1009"/>
      <c r="BW584" s="1009"/>
      <c r="BX584" s="1009"/>
      <c r="BY584" s="1009"/>
      <c r="BZ584" s="1009"/>
      <c r="CA584" s="1009"/>
      <c r="CB584" s="1009"/>
      <c r="CC584" s="1009"/>
      <c r="CD584" s="1009"/>
      <c r="CE584" s="1009"/>
      <c r="CF584" s="1009"/>
      <c r="CG584" s="1009"/>
      <c r="CH584" s="1009"/>
      <c r="CI584" s="1009"/>
      <c r="CJ584" s="1009"/>
      <c r="CK584" s="1009"/>
      <c r="CL584" s="1009"/>
      <c r="CM584" s="1009"/>
      <c r="CN584" s="1009"/>
      <c r="CO584" s="1009"/>
      <c r="CP584" s="1009"/>
      <c r="CQ584" s="1009"/>
      <c r="CR584" s="1009"/>
      <c r="CS584" s="1009"/>
      <c r="CT584" s="1009"/>
      <c r="CU584" s="1009"/>
      <c r="CV584" s="1009"/>
      <c r="CW584" s="1009"/>
      <c r="CX584" s="1009"/>
      <c r="CY584" s="1009"/>
      <c r="CZ584" s="1009"/>
      <c r="DA584" s="1009"/>
      <c r="DB584" s="1009"/>
      <c r="DC584" s="1009"/>
      <c r="DD584" s="1009"/>
      <c r="DE584" s="1009"/>
      <c r="DF584" s="1009"/>
      <c r="DG584" s="1009"/>
    </row>
    <row r="585" ht="7.5" customHeight="1">
      <c r="A585" s="1009"/>
      <c r="B585" s="1009"/>
      <c r="C585" s="1009"/>
      <c r="D585" s="1009"/>
      <c r="E585" s="1009"/>
      <c r="F585" s="1009"/>
      <c r="G585" s="1009"/>
      <c r="H585" s="1009"/>
      <c r="I585" s="1009"/>
      <c r="J585" s="1009"/>
      <c r="K585" s="1009"/>
      <c r="L585" s="1009"/>
      <c r="M585" s="1009"/>
      <c r="N585" s="1009"/>
      <c r="O585" s="1009"/>
      <c r="P585" s="1009"/>
      <c r="Q585" s="1009"/>
      <c r="R585" s="1009"/>
      <c r="S585" s="1009"/>
      <c r="T585" s="1009"/>
      <c r="U585" s="1009"/>
      <c r="V585" s="1009"/>
      <c r="W585" s="1009"/>
      <c r="X585" s="1009"/>
      <c r="Y585" s="1009"/>
      <c r="Z585" s="1009"/>
      <c r="AA585" s="1009"/>
      <c r="AB585" s="1009"/>
      <c r="AC585" s="1009"/>
      <c r="AD585" s="1009"/>
      <c r="AE585" s="1009"/>
      <c r="AF585" s="1009"/>
      <c r="AG585" s="1009"/>
      <c r="AH585" s="1009"/>
      <c r="AI585" s="1009"/>
      <c r="AJ585" s="1009"/>
      <c r="AK585" s="1009"/>
      <c r="AL585" s="1009"/>
      <c r="AM585" s="1009"/>
      <c r="AN585" s="1009"/>
      <c r="AO585" s="1009"/>
      <c r="AP585" s="1009"/>
      <c r="AQ585" s="1009"/>
      <c r="AR585" s="1009"/>
      <c r="AS585" s="1009"/>
      <c r="AT585" s="1009"/>
      <c r="AU585" s="1009"/>
      <c r="AV585" s="1009"/>
      <c r="AW585" s="1009"/>
      <c r="AX585" s="1009"/>
      <c r="AY585" s="1009"/>
      <c r="AZ585" s="1009"/>
      <c r="BA585" s="1009"/>
      <c r="BB585" s="1009"/>
      <c r="BC585" s="1009"/>
      <c r="BD585" s="1009"/>
      <c r="BE585" s="1009"/>
      <c r="BF585" s="1009"/>
      <c r="BG585" s="1009"/>
      <c r="BH585" s="1009"/>
      <c r="BI585" s="1009"/>
      <c r="BJ585" s="1009"/>
      <c r="BK585" s="1009"/>
      <c r="BL585" s="1009"/>
      <c r="BM585" s="1009"/>
      <c r="BN585" s="1009"/>
      <c r="BO585" s="1009"/>
      <c r="BP585" s="1009"/>
      <c r="BQ585" s="1009"/>
      <c r="BR585" s="1009"/>
      <c r="BS585" s="1011"/>
      <c r="BT585" s="1011"/>
      <c r="BU585" s="1009"/>
      <c r="BV585" s="1009"/>
      <c r="BW585" s="1009"/>
      <c r="BX585" s="1009"/>
      <c r="BY585" s="1009"/>
      <c r="BZ585" s="1009"/>
      <c r="CA585" s="1009"/>
      <c r="CB585" s="1009"/>
      <c r="CC585" s="1009"/>
      <c r="CD585" s="1009"/>
      <c r="CE585" s="1009"/>
      <c r="CF585" s="1009"/>
      <c r="CG585" s="1009"/>
      <c r="CH585" s="1009"/>
      <c r="CI585" s="1009"/>
      <c r="CJ585" s="1009"/>
      <c r="CK585" s="1009"/>
      <c r="CL585" s="1009"/>
      <c r="CM585" s="1009"/>
      <c r="CN585" s="1009"/>
      <c r="CO585" s="1009"/>
      <c r="CP585" s="1009"/>
      <c r="CQ585" s="1009"/>
      <c r="CR585" s="1009"/>
      <c r="CS585" s="1009"/>
      <c r="CT585" s="1009"/>
      <c r="CU585" s="1009"/>
      <c r="CV585" s="1009"/>
      <c r="CW585" s="1009"/>
      <c r="CX585" s="1009"/>
      <c r="CY585" s="1009"/>
      <c r="CZ585" s="1009"/>
      <c r="DA585" s="1009"/>
      <c r="DB585" s="1009"/>
      <c r="DC585" s="1009"/>
      <c r="DD585" s="1009"/>
      <c r="DE585" s="1009"/>
      <c r="DF585" s="1009"/>
      <c r="DG585" s="1009"/>
    </row>
    <row r="586" ht="7.5" customHeight="1">
      <c r="A586" s="1009"/>
      <c r="B586" s="1009"/>
      <c r="C586" s="1009"/>
      <c r="D586" s="1009"/>
      <c r="E586" s="1009"/>
      <c r="F586" s="1009"/>
      <c r="G586" s="1009"/>
      <c r="H586" s="1009"/>
      <c r="I586" s="1009"/>
      <c r="J586" s="1009"/>
      <c r="K586" s="1009"/>
      <c r="L586" s="1009"/>
      <c r="M586" s="1009"/>
      <c r="N586" s="1009"/>
      <c r="O586" s="1009"/>
      <c r="P586" s="1009"/>
      <c r="Q586" s="1009"/>
      <c r="R586" s="1009"/>
      <c r="S586" s="1009"/>
      <c r="T586" s="1009"/>
      <c r="U586" s="1009"/>
      <c r="V586" s="1009"/>
      <c r="W586" s="1009"/>
      <c r="X586" s="1009"/>
      <c r="Y586" s="1009"/>
      <c r="Z586" s="1009"/>
      <c r="AA586" s="1009"/>
      <c r="AB586" s="1009"/>
      <c r="AC586" s="1009"/>
      <c r="AD586" s="1009"/>
      <c r="AE586" s="1009"/>
      <c r="AF586" s="1009"/>
      <c r="AG586" s="1009"/>
      <c r="AH586" s="1009"/>
      <c r="AI586" s="1009"/>
      <c r="AJ586" s="1009"/>
      <c r="AK586" s="1009"/>
      <c r="AL586" s="1009"/>
      <c r="AM586" s="1009"/>
      <c r="AN586" s="1009"/>
      <c r="AO586" s="1009"/>
      <c r="AP586" s="1009"/>
      <c r="AQ586" s="1009"/>
      <c r="AR586" s="1009"/>
      <c r="AS586" s="1009"/>
      <c r="AT586" s="1009"/>
      <c r="AU586" s="1009"/>
      <c r="AV586" s="1009"/>
      <c r="AW586" s="1009"/>
      <c r="AX586" s="1009"/>
      <c r="AY586" s="1009"/>
      <c r="AZ586" s="1009"/>
      <c r="BA586" s="1009"/>
      <c r="BB586" s="1009"/>
      <c r="BC586" s="1009"/>
      <c r="BD586" s="1009"/>
      <c r="BE586" s="1009"/>
      <c r="BF586" s="1009"/>
      <c r="BG586" s="1009"/>
      <c r="BH586" s="1009"/>
      <c r="BI586" s="1009"/>
      <c r="BJ586" s="1009"/>
      <c r="BK586" s="1009"/>
      <c r="BL586" s="1009"/>
      <c r="BM586" s="1009"/>
      <c r="BN586" s="1009"/>
      <c r="BO586" s="1009"/>
      <c r="BP586" s="1009"/>
      <c r="BQ586" s="1009"/>
      <c r="BR586" s="1009"/>
      <c r="BS586" s="1011"/>
      <c r="BT586" s="1011"/>
      <c r="BU586" s="1009"/>
      <c r="BV586" s="1009"/>
      <c r="BW586" s="1009"/>
      <c r="BX586" s="1009"/>
      <c r="BY586" s="1009"/>
      <c r="BZ586" s="1009"/>
      <c r="CA586" s="1009"/>
      <c r="CB586" s="1009"/>
      <c r="CC586" s="1009"/>
      <c r="CD586" s="1009"/>
      <c r="CE586" s="1009"/>
      <c r="CF586" s="1009"/>
      <c r="CG586" s="1009"/>
      <c r="CH586" s="1009"/>
      <c r="CI586" s="1009"/>
      <c r="CJ586" s="1009"/>
      <c r="CK586" s="1009"/>
      <c r="CL586" s="1009"/>
      <c r="CM586" s="1009"/>
      <c r="CN586" s="1009"/>
      <c r="CO586" s="1009"/>
      <c r="CP586" s="1009"/>
      <c r="CQ586" s="1009"/>
      <c r="CR586" s="1009"/>
      <c r="CS586" s="1009"/>
      <c r="CT586" s="1009"/>
      <c r="CU586" s="1009"/>
      <c r="CV586" s="1009"/>
      <c r="CW586" s="1009"/>
      <c r="CX586" s="1009"/>
      <c r="CY586" s="1009"/>
      <c r="CZ586" s="1009"/>
      <c r="DA586" s="1009"/>
      <c r="DB586" s="1009"/>
      <c r="DC586" s="1009"/>
      <c r="DD586" s="1009"/>
      <c r="DE586" s="1009"/>
      <c r="DF586" s="1009"/>
      <c r="DG586" s="1009"/>
    </row>
    <row r="587" ht="7.5" customHeight="1">
      <c r="A587" s="1009"/>
      <c r="B587" s="1009"/>
      <c r="C587" s="1009"/>
      <c r="D587" s="1009"/>
      <c r="E587" s="1009"/>
      <c r="F587" s="1009"/>
      <c r="G587" s="1009"/>
      <c r="H587" s="1009"/>
      <c r="I587" s="1009"/>
      <c r="J587" s="1009"/>
      <c r="K587" s="1009"/>
      <c r="L587" s="1009"/>
      <c r="M587" s="1009"/>
      <c r="N587" s="1009"/>
      <c r="O587" s="1009"/>
      <c r="P587" s="1009"/>
      <c r="Q587" s="1009"/>
      <c r="R587" s="1009"/>
      <c r="S587" s="1009"/>
      <c r="T587" s="1009"/>
      <c r="U587" s="1009"/>
      <c r="V587" s="1009"/>
      <c r="W587" s="1009"/>
      <c r="X587" s="1009"/>
      <c r="Y587" s="1009"/>
      <c r="Z587" s="1009"/>
      <c r="AA587" s="1009"/>
      <c r="AB587" s="1009"/>
      <c r="AC587" s="1009"/>
      <c r="AD587" s="1009"/>
      <c r="AE587" s="1009"/>
      <c r="AF587" s="1009"/>
      <c r="AG587" s="1009"/>
      <c r="AH587" s="1009"/>
      <c r="AI587" s="1009"/>
      <c r="AJ587" s="1009"/>
      <c r="AK587" s="1009"/>
      <c r="AL587" s="1009"/>
      <c r="AM587" s="1009"/>
      <c r="AN587" s="1009"/>
      <c r="AO587" s="1009"/>
      <c r="AP587" s="1009"/>
      <c r="AQ587" s="1009"/>
      <c r="AR587" s="1009"/>
      <c r="AS587" s="1009"/>
      <c r="AT587" s="1009"/>
      <c r="AU587" s="1009"/>
      <c r="AV587" s="1009"/>
      <c r="AW587" s="1009"/>
      <c r="AX587" s="1009"/>
      <c r="AY587" s="1009"/>
      <c r="AZ587" s="1009"/>
      <c r="BA587" s="1009"/>
      <c r="BB587" s="1009"/>
      <c r="BC587" s="1009"/>
      <c r="BD587" s="1009"/>
      <c r="BE587" s="1009"/>
      <c r="BF587" s="1009"/>
      <c r="BG587" s="1009"/>
      <c r="BH587" s="1009"/>
      <c r="BI587" s="1009"/>
      <c r="BJ587" s="1009"/>
      <c r="BK587" s="1009"/>
      <c r="BL587" s="1009"/>
      <c r="BM587" s="1009"/>
      <c r="BN587" s="1009"/>
      <c r="BO587" s="1009"/>
      <c r="BP587" s="1009"/>
      <c r="BQ587" s="1009"/>
      <c r="BR587" s="1009"/>
      <c r="BS587" s="1011"/>
      <c r="BT587" s="1011"/>
      <c r="BU587" s="1009"/>
      <c r="BV587" s="1009"/>
      <c r="BW587" s="1009"/>
      <c r="BX587" s="1009"/>
      <c r="BY587" s="1009"/>
      <c r="BZ587" s="1009"/>
      <c r="CA587" s="1009"/>
      <c r="CB587" s="1009"/>
      <c r="CC587" s="1009"/>
      <c r="CD587" s="1009"/>
      <c r="CE587" s="1009"/>
      <c r="CF587" s="1009"/>
      <c r="CG587" s="1009"/>
      <c r="CH587" s="1009"/>
      <c r="CI587" s="1009"/>
      <c r="CJ587" s="1009"/>
      <c r="CK587" s="1009"/>
      <c r="CL587" s="1009"/>
      <c r="CM587" s="1009"/>
      <c r="CN587" s="1009"/>
      <c r="CO587" s="1009"/>
      <c r="CP587" s="1009"/>
      <c r="CQ587" s="1009"/>
      <c r="CR587" s="1009"/>
      <c r="CS587" s="1009"/>
      <c r="CT587" s="1009"/>
      <c r="CU587" s="1009"/>
      <c r="CV587" s="1009"/>
      <c r="CW587" s="1009"/>
      <c r="CX587" s="1009"/>
      <c r="CY587" s="1009"/>
      <c r="CZ587" s="1009"/>
      <c r="DA587" s="1009"/>
      <c r="DB587" s="1009"/>
      <c r="DC587" s="1009"/>
      <c r="DD587" s="1009"/>
      <c r="DE587" s="1009"/>
      <c r="DF587" s="1009"/>
      <c r="DG587" s="1009"/>
    </row>
    <row r="588" ht="7.5" customHeight="1">
      <c r="A588" s="1009"/>
      <c r="B588" s="1009"/>
      <c r="C588" s="1009"/>
      <c r="D588" s="1009"/>
      <c r="E588" s="1009"/>
      <c r="F588" s="1009"/>
      <c r="G588" s="1009"/>
      <c r="H588" s="1009"/>
      <c r="I588" s="1009"/>
      <c r="J588" s="1009"/>
      <c r="K588" s="1009"/>
      <c r="L588" s="1009"/>
      <c r="M588" s="1009"/>
      <c r="N588" s="1009"/>
      <c r="O588" s="1009"/>
      <c r="P588" s="1009"/>
      <c r="Q588" s="1009"/>
      <c r="R588" s="1009"/>
      <c r="S588" s="1009"/>
      <c r="T588" s="1009"/>
      <c r="U588" s="1009"/>
      <c r="V588" s="1009"/>
      <c r="W588" s="1009"/>
      <c r="X588" s="1009"/>
      <c r="Y588" s="1009"/>
      <c r="Z588" s="1009"/>
      <c r="AA588" s="1009"/>
      <c r="AB588" s="1009"/>
      <c r="AC588" s="1009"/>
      <c r="AD588" s="1009"/>
      <c r="AE588" s="1009"/>
      <c r="AF588" s="1009"/>
      <c r="AG588" s="1009"/>
      <c r="AH588" s="1009"/>
      <c r="AI588" s="1009"/>
      <c r="AJ588" s="1009"/>
      <c r="AK588" s="1009"/>
      <c r="AL588" s="1009"/>
      <c r="AM588" s="1009"/>
      <c r="AN588" s="1009"/>
      <c r="AO588" s="1009"/>
      <c r="AP588" s="1009"/>
      <c r="AQ588" s="1009"/>
      <c r="AR588" s="1009"/>
      <c r="AS588" s="1009"/>
      <c r="AT588" s="1009"/>
      <c r="AU588" s="1009"/>
      <c r="AV588" s="1009"/>
      <c r="AW588" s="1009"/>
      <c r="AX588" s="1009"/>
      <c r="AY588" s="1009"/>
      <c r="AZ588" s="1009"/>
      <c r="BA588" s="1009"/>
      <c r="BB588" s="1009"/>
      <c r="BC588" s="1009"/>
      <c r="BD588" s="1009"/>
      <c r="BE588" s="1009"/>
      <c r="BF588" s="1009"/>
      <c r="BG588" s="1009"/>
      <c r="BH588" s="1009"/>
      <c r="BI588" s="1009"/>
      <c r="BJ588" s="1009"/>
      <c r="BK588" s="1009"/>
      <c r="BL588" s="1009"/>
      <c r="BM588" s="1009"/>
      <c r="BN588" s="1009"/>
      <c r="BO588" s="1009"/>
      <c r="BP588" s="1009"/>
      <c r="BQ588" s="1009"/>
      <c r="BR588" s="1009"/>
      <c r="BS588" s="1011"/>
      <c r="BT588" s="1011"/>
      <c r="BU588" s="1009"/>
      <c r="BV588" s="1009"/>
      <c r="BW588" s="1009"/>
      <c r="BX588" s="1009"/>
      <c r="BY588" s="1009"/>
      <c r="BZ588" s="1009"/>
      <c r="CA588" s="1009"/>
      <c r="CB588" s="1009"/>
      <c r="CC588" s="1009"/>
      <c r="CD588" s="1009"/>
      <c r="CE588" s="1009"/>
      <c r="CF588" s="1009"/>
      <c r="CG588" s="1009"/>
      <c r="CH588" s="1009"/>
      <c r="CI588" s="1009"/>
      <c r="CJ588" s="1009"/>
      <c r="CK588" s="1009"/>
      <c r="CL588" s="1009"/>
      <c r="CM588" s="1009"/>
      <c r="CN588" s="1009"/>
      <c r="CO588" s="1009"/>
      <c r="CP588" s="1009"/>
      <c r="CQ588" s="1009"/>
      <c r="CR588" s="1009"/>
      <c r="CS588" s="1009"/>
      <c r="CT588" s="1009"/>
      <c r="CU588" s="1009"/>
      <c r="CV588" s="1009"/>
      <c r="CW588" s="1009"/>
      <c r="CX588" s="1009"/>
      <c r="CY588" s="1009"/>
      <c r="CZ588" s="1009"/>
      <c r="DA588" s="1009"/>
      <c r="DB588" s="1009"/>
      <c r="DC588" s="1009"/>
      <c r="DD588" s="1009"/>
      <c r="DE588" s="1009"/>
      <c r="DF588" s="1009"/>
      <c r="DG588" s="1009"/>
    </row>
    <row r="589" ht="7.5" customHeight="1">
      <c r="A589" s="1009"/>
      <c r="B589" s="1009"/>
      <c r="C589" s="1009"/>
      <c r="D589" s="1009"/>
      <c r="E589" s="1009"/>
      <c r="F589" s="1009"/>
      <c r="G589" s="1009"/>
      <c r="H589" s="1009"/>
      <c r="I589" s="1009"/>
      <c r="J589" s="1009"/>
      <c r="K589" s="1009"/>
      <c r="L589" s="1009"/>
      <c r="M589" s="1009"/>
      <c r="N589" s="1009"/>
      <c r="O589" s="1009"/>
      <c r="P589" s="1009"/>
      <c r="Q589" s="1009"/>
      <c r="R589" s="1009"/>
      <c r="S589" s="1009"/>
      <c r="T589" s="1009"/>
      <c r="U589" s="1009"/>
      <c r="V589" s="1009"/>
      <c r="W589" s="1009"/>
      <c r="X589" s="1009"/>
      <c r="Y589" s="1009"/>
      <c r="Z589" s="1009"/>
      <c r="AA589" s="1009"/>
      <c r="AB589" s="1009"/>
      <c r="AC589" s="1009"/>
      <c r="AD589" s="1009"/>
      <c r="AE589" s="1009"/>
      <c r="AF589" s="1009"/>
      <c r="AG589" s="1009"/>
      <c r="AH589" s="1009"/>
      <c r="AI589" s="1009"/>
      <c r="AJ589" s="1009"/>
      <c r="AK589" s="1009"/>
      <c r="AL589" s="1009"/>
      <c r="AM589" s="1009"/>
      <c r="AN589" s="1009"/>
      <c r="AO589" s="1009"/>
      <c r="AP589" s="1009"/>
      <c r="AQ589" s="1009"/>
      <c r="AR589" s="1009"/>
      <c r="AS589" s="1009"/>
      <c r="AT589" s="1009"/>
      <c r="AU589" s="1009"/>
      <c r="AV589" s="1009"/>
      <c r="AW589" s="1009"/>
      <c r="AX589" s="1009"/>
      <c r="AY589" s="1009"/>
      <c r="AZ589" s="1009"/>
      <c r="BA589" s="1009"/>
      <c r="BB589" s="1009"/>
      <c r="BC589" s="1009"/>
      <c r="BD589" s="1009"/>
      <c r="BE589" s="1009"/>
      <c r="BF589" s="1009"/>
      <c r="BG589" s="1009"/>
      <c r="BH589" s="1009"/>
      <c r="BI589" s="1009"/>
      <c r="BJ589" s="1009"/>
      <c r="BK589" s="1009"/>
      <c r="BL589" s="1009"/>
      <c r="BM589" s="1009"/>
      <c r="BN589" s="1009"/>
      <c r="BO589" s="1009"/>
      <c r="BP589" s="1009"/>
      <c r="BQ589" s="1009"/>
      <c r="BR589" s="1009"/>
      <c r="BS589" s="1011"/>
      <c r="BT589" s="1011"/>
      <c r="BU589" s="1009"/>
      <c r="BV589" s="1009"/>
      <c r="BW589" s="1009"/>
      <c r="BX589" s="1009"/>
      <c r="BY589" s="1009"/>
      <c r="BZ589" s="1009"/>
      <c r="CA589" s="1009"/>
      <c r="CB589" s="1009"/>
      <c r="CC589" s="1009"/>
      <c r="CD589" s="1009"/>
      <c r="CE589" s="1009"/>
      <c r="CF589" s="1009"/>
      <c r="CG589" s="1009"/>
      <c r="CH589" s="1009"/>
      <c r="CI589" s="1009"/>
      <c r="CJ589" s="1009"/>
      <c r="CK589" s="1009"/>
      <c r="CL589" s="1009"/>
      <c r="CM589" s="1009"/>
      <c r="CN589" s="1009"/>
      <c r="CO589" s="1009"/>
      <c r="CP589" s="1009"/>
      <c r="CQ589" s="1009"/>
      <c r="CR589" s="1009"/>
      <c r="CS589" s="1009"/>
      <c r="CT589" s="1009"/>
      <c r="CU589" s="1009"/>
      <c r="CV589" s="1009"/>
      <c r="CW589" s="1009"/>
      <c r="CX589" s="1009"/>
      <c r="CY589" s="1009"/>
      <c r="CZ589" s="1009"/>
      <c r="DA589" s="1009"/>
      <c r="DB589" s="1009"/>
      <c r="DC589" s="1009"/>
      <c r="DD589" s="1009"/>
      <c r="DE589" s="1009"/>
      <c r="DF589" s="1009"/>
      <c r="DG589" s="1009"/>
    </row>
    <row r="590" ht="7.5" customHeight="1">
      <c r="A590" s="1009"/>
      <c r="B590" s="1009"/>
      <c r="C590" s="1009"/>
      <c r="D590" s="1009"/>
      <c r="E590" s="1009"/>
      <c r="F590" s="1009"/>
      <c r="G590" s="1009"/>
      <c r="H590" s="1009"/>
      <c r="I590" s="1009"/>
      <c r="J590" s="1009"/>
      <c r="K590" s="1009"/>
      <c r="L590" s="1009"/>
      <c r="M590" s="1009"/>
      <c r="N590" s="1009"/>
      <c r="O590" s="1009"/>
      <c r="P590" s="1009"/>
      <c r="Q590" s="1009"/>
      <c r="R590" s="1009"/>
      <c r="S590" s="1009"/>
      <c r="T590" s="1009"/>
      <c r="U590" s="1009"/>
      <c r="V590" s="1009"/>
      <c r="W590" s="1009"/>
      <c r="X590" s="1009"/>
      <c r="Y590" s="1009"/>
      <c r="Z590" s="1009"/>
      <c r="AA590" s="1009"/>
      <c r="AB590" s="1009"/>
      <c r="AC590" s="1009"/>
      <c r="AD590" s="1009"/>
      <c r="AE590" s="1009"/>
      <c r="AF590" s="1009"/>
      <c r="AG590" s="1009"/>
      <c r="AH590" s="1009"/>
      <c r="AI590" s="1009"/>
      <c r="AJ590" s="1009"/>
      <c r="AK590" s="1009"/>
      <c r="AL590" s="1009"/>
      <c r="AM590" s="1009"/>
      <c r="AN590" s="1009"/>
      <c r="AO590" s="1009"/>
      <c r="AP590" s="1009"/>
      <c r="AQ590" s="1009"/>
      <c r="AR590" s="1009"/>
      <c r="AS590" s="1009"/>
      <c r="AT590" s="1009"/>
      <c r="AU590" s="1009"/>
      <c r="AV590" s="1009"/>
      <c r="AW590" s="1009"/>
      <c r="AX590" s="1009"/>
      <c r="AY590" s="1009"/>
      <c r="AZ590" s="1009"/>
      <c r="BA590" s="1009"/>
      <c r="BB590" s="1009"/>
      <c r="BC590" s="1009"/>
      <c r="BD590" s="1009"/>
      <c r="BE590" s="1009"/>
      <c r="BF590" s="1009"/>
      <c r="BG590" s="1009"/>
      <c r="BH590" s="1009"/>
      <c r="BI590" s="1009"/>
      <c r="BJ590" s="1009"/>
      <c r="BK590" s="1009"/>
      <c r="BL590" s="1009"/>
      <c r="BM590" s="1009"/>
      <c r="BN590" s="1009"/>
      <c r="BO590" s="1009"/>
      <c r="BP590" s="1009"/>
      <c r="BQ590" s="1009"/>
      <c r="BR590" s="1009"/>
      <c r="BS590" s="1011"/>
      <c r="BT590" s="1011"/>
      <c r="BU590" s="1009"/>
      <c r="BV590" s="1009"/>
      <c r="BW590" s="1009"/>
      <c r="BX590" s="1009"/>
      <c r="BY590" s="1009"/>
      <c r="BZ590" s="1009"/>
      <c r="CA590" s="1009"/>
      <c r="CB590" s="1009"/>
      <c r="CC590" s="1009"/>
      <c r="CD590" s="1009"/>
      <c r="CE590" s="1009"/>
      <c r="CF590" s="1009"/>
      <c r="CG590" s="1009"/>
      <c r="CH590" s="1009"/>
      <c r="CI590" s="1009"/>
      <c r="CJ590" s="1009"/>
      <c r="CK590" s="1009"/>
      <c r="CL590" s="1009"/>
      <c r="CM590" s="1009"/>
      <c r="CN590" s="1009"/>
      <c r="CO590" s="1009"/>
      <c r="CP590" s="1009"/>
      <c r="CQ590" s="1009"/>
      <c r="CR590" s="1009"/>
      <c r="CS590" s="1009"/>
      <c r="CT590" s="1009"/>
      <c r="CU590" s="1009"/>
      <c r="CV590" s="1009"/>
      <c r="CW590" s="1009"/>
      <c r="CX590" s="1009"/>
      <c r="CY590" s="1009"/>
      <c r="CZ590" s="1009"/>
      <c r="DA590" s="1009"/>
      <c r="DB590" s="1009"/>
      <c r="DC590" s="1009"/>
      <c r="DD590" s="1009"/>
      <c r="DE590" s="1009"/>
      <c r="DF590" s="1009"/>
      <c r="DG590" s="1009"/>
    </row>
    <row r="591" ht="7.5" customHeight="1">
      <c r="A591" s="1009"/>
      <c r="B591" s="1009"/>
      <c r="C591" s="1009"/>
      <c r="D591" s="1009"/>
      <c r="E591" s="1009"/>
      <c r="F591" s="1009"/>
      <c r="G591" s="1009"/>
      <c r="H591" s="1009"/>
      <c r="I591" s="1009"/>
      <c r="J591" s="1009"/>
      <c r="K591" s="1009"/>
      <c r="L591" s="1009"/>
      <c r="M591" s="1009"/>
      <c r="N591" s="1009"/>
      <c r="O591" s="1009"/>
      <c r="P591" s="1009"/>
      <c r="Q591" s="1009"/>
      <c r="R591" s="1009"/>
      <c r="S591" s="1009"/>
      <c r="T591" s="1009"/>
      <c r="U591" s="1009"/>
      <c r="V591" s="1009"/>
      <c r="W591" s="1009"/>
      <c r="X591" s="1009"/>
      <c r="Y591" s="1009"/>
      <c r="Z591" s="1009"/>
      <c r="AA591" s="1009"/>
      <c r="AB591" s="1009"/>
      <c r="AC591" s="1009"/>
      <c r="AD591" s="1009"/>
      <c r="AE591" s="1009"/>
      <c r="AF591" s="1009"/>
      <c r="AG591" s="1009"/>
      <c r="AH591" s="1009"/>
      <c r="AI591" s="1009"/>
      <c r="AJ591" s="1009"/>
      <c r="AK591" s="1009"/>
      <c r="AL591" s="1009"/>
      <c r="AM591" s="1009"/>
      <c r="AN591" s="1009"/>
      <c r="AO591" s="1009"/>
      <c r="AP591" s="1009"/>
      <c r="AQ591" s="1009"/>
      <c r="AR591" s="1009"/>
      <c r="AS591" s="1009"/>
      <c r="AT591" s="1009"/>
      <c r="AU591" s="1009"/>
      <c r="AV591" s="1009"/>
      <c r="AW591" s="1009"/>
      <c r="AX591" s="1009"/>
      <c r="AY591" s="1009"/>
      <c r="AZ591" s="1009"/>
      <c r="BA591" s="1009"/>
      <c r="BB591" s="1009"/>
      <c r="BC591" s="1009"/>
      <c r="BD591" s="1009"/>
      <c r="BE591" s="1009"/>
      <c r="BF591" s="1009"/>
      <c r="BG591" s="1009"/>
      <c r="BH591" s="1009"/>
      <c r="BI591" s="1009"/>
      <c r="BJ591" s="1009"/>
      <c r="BK591" s="1009"/>
      <c r="BL591" s="1009"/>
      <c r="BM591" s="1009"/>
      <c r="BN591" s="1009"/>
      <c r="BO591" s="1009"/>
      <c r="BP591" s="1009"/>
      <c r="BQ591" s="1009"/>
      <c r="BR591" s="1009"/>
      <c r="BS591" s="1011"/>
      <c r="BT591" s="1011"/>
      <c r="BU591" s="1009"/>
      <c r="BV591" s="1009"/>
      <c r="BW591" s="1009"/>
      <c r="BX591" s="1009"/>
      <c r="BY591" s="1009"/>
      <c r="BZ591" s="1009"/>
      <c r="CA591" s="1009"/>
      <c r="CB591" s="1009"/>
      <c r="CC591" s="1009"/>
      <c r="CD591" s="1009"/>
      <c r="CE591" s="1009"/>
      <c r="CF591" s="1009"/>
      <c r="CG591" s="1009"/>
      <c r="CH591" s="1009"/>
      <c r="CI591" s="1009"/>
      <c r="CJ591" s="1009"/>
      <c r="CK591" s="1009"/>
      <c r="CL591" s="1009"/>
      <c r="CM591" s="1009"/>
      <c r="CN591" s="1009"/>
      <c r="CO591" s="1009"/>
      <c r="CP591" s="1009"/>
      <c r="CQ591" s="1009"/>
      <c r="CR591" s="1009"/>
      <c r="CS591" s="1009"/>
      <c r="CT591" s="1009"/>
      <c r="CU591" s="1009"/>
      <c r="CV591" s="1009"/>
      <c r="CW591" s="1009"/>
      <c r="CX591" s="1009"/>
      <c r="CY591" s="1009"/>
      <c r="CZ591" s="1009"/>
      <c r="DA591" s="1009"/>
      <c r="DB591" s="1009"/>
      <c r="DC591" s="1009"/>
      <c r="DD591" s="1009"/>
      <c r="DE591" s="1009"/>
      <c r="DF591" s="1009"/>
      <c r="DG591" s="1009"/>
    </row>
    <row r="592" ht="7.5" customHeight="1">
      <c r="A592" s="1009"/>
      <c r="B592" s="1009"/>
      <c r="C592" s="1009"/>
      <c r="D592" s="1009"/>
      <c r="E592" s="1009"/>
      <c r="F592" s="1009"/>
      <c r="G592" s="1009"/>
      <c r="H592" s="1009"/>
      <c r="I592" s="1009"/>
      <c r="J592" s="1009"/>
      <c r="K592" s="1009"/>
      <c r="L592" s="1009"/>
      <c r="M592" s="1009"/>
      <c r="N592" s="1009"/>
      <c r="O592" s="1009"/>
      <c r="P592" s="1009"/>
      <c r="Q592" s="1009"/>
      <c r="R592" s="1009"/>
      <c r="S592" s="1009"/>
      <c r="T592" s="1009"/>
      <c r="U592" s="1009"/>
      <c r="V592" s="1009"/>
      <c r="W592" s="1009"/>
      <c r="X592" s="1009"/>
      <c r="Y592" s="1009"/>
      <c r="Z592" s="1009"/>
      <c r="AA592" s="1009"/>
      <c r="AB592" s="1009"/>
      <c r="AC592" s="1009"/>
      <c r="AD592" s="1009"/>
      <c r="AE592" s="1009"/>
      <c r="AF592" s="1009"/>
      <c r="AG592" s="1009"/>
      <c r="AH592" s="1009"/>
      <c r="AI592" s="1009"/>
      <c r="AJ592" s="1009"/>
      <c r="AK592" s="1009"/>
      <c r="AL592" s="1009"/>
      <c r="AM592" s="1009"/>
      <c r="AN592" s="1009"/>
      <c r="AO592" s="1009"/>
      <c r="AP592" s="1009"/>
      <c r="AQ592" s="1009"/>
      <c r="AR592" s="1009"/>
      <c r="AS592" s="1009"/>
      <c r="AT592" s="1009"/>
      <c r="AU592" s="1009"/>
      <c r="AV592" s="1009"/>
      <c r="AW592" s="1009"/>
      <c r="AX592" s="1009"/>
      <c r="AY592" s="1009"/>
      <c r="AZ592" s="1009"/>
      <c r="BA592" s="1009"/>
      <c r="BB592" s="1009"/>
      <c r="BC592" s="1009"/>
      <c r="BD592" s="1009"/>
      <c r="BE592" s="1009"/>
      <c r="BF592" s="1009"/>
      <c r="BG592" s="1009"/>
      <c r="BH592" s="1009"/>
      <c r="BI592" s="1009"/>
      <c r="BJ592" s="1009"/>
      <c r="BK592" s="1009"/>
      <c r="BL592" s="1009"/>
      <c r="BM592" s="1009"/>
      <c r="BN592" s="1009"/>
      <c r="BO592" s="1009"/>
      <c r="BP592" s="1009"/>
      <c r="BQ592" s="1009"/>
      <c r="BR592" s="1009"/>
      <c r="BS592" s="1011"/>
      <c r="BT592" s="1011"/>
      <c r="BU592" s="1009"/>
      <c r="BV592" s="1009"/>
      <c r="BW592" s="1009"/>
      <c r="BX592" s="1009"/>
      <c r="BY592" s="1009"/>
      <c r="BZ592" s="1009"/>
      <c r="CA592" s="1009"/>
      <c r="CB592" s="1009"/>
      <c r="CC592" s="1009"/>
      <c r="CD592" s="1009"/>
      <c r="CE592" s="1009"/>
      <c r="CF592" s="1009"/>
      <c r="CG592" s="1009"/>
      <c r="CH592" s="1009"/>
      <c r="CI592" s="1009"/>
      <c r="CJ592" s="1009"/>
      <c r="CK592" s="1009"/>
      <c r="CL592" s="1009"/>
      <c r="CM592" s="1009"/>
      <c r="CN592" s="1009"/>
      <c r="CO592" s="1009"/>
      <c r="CP592" s="1009"/>
      <c r="CQ592" s="1009"/>
      <c r="CR592" s="1009"/>
      <c r="CS592" s="1009"/>
      <c r="CT592" s="1009"/>
      <c r="CU592" s="1009"/>
      <c r="CV592" s="1009"/>
      <c r="CW592" s="1009"/>
      <c r="CX592" s="1009"/>
      <c r="CY592" s="1009"/>
      <c r="CZ592" s="1009"/>
      <c r="DA592" s="1009"/>
      <c r="DB592" s="1009"/>
      <c r="DC592" s="1009"/>
      <c r="DD592" s="1009"/>
      <c r="DE592" s="1009"/>
      <c r="DF592" s="1009"/>
      <c r="DG592" s="1009"/>
    </row>
    <row r="593" ht="7.5" customHeight="1">
      <c r="A593" s="1009"/>
      <c r="B593" s="1009"/>
      <c r="C593" s="1009"/>
      <c r="D593" s="1009"/>
      <c r="E593" s="1009"/>
      <c r="F593" s="1009"/>
      <c r="G593" s="1009"/>
      <c r="H593" s="1009"/>
      <c r="I593" s="1009"/>
      <c r="J593" s="1009"/>
      <c r="K593" s="1009"/>
      <c r="L593" s="1009"/>
      <c r="M593" s="1009"/>
      <c r="N593" s="1009"/>
      <c r="O593" s="1009"/>
      <c r="P593" s="1009"/>
      <c r="Q593" s="1009"/>
      <c r="R593" s="1009"/>
      <c r="S593" s="1009"/>
      <c r="T593" s="1009"/>
      <c r="U593" s="1009"/>
      <c r="V593" s="1009"/>
      <c r="W593" s="1009"/>
      <c r="X593" s="1009"/>
      <c r="Y593" s="1009"/>
      <c r="Z593" s="1009"/>
      <c r="AA593" s="1009"/>
      <c r="AB593" s="1009"/>
      <c r="AC593" s="1009"/>
      <c r="AD593" s="1009"/>
      <c r="AE593" s="1009"/>
      <c r="AF593" s="1009"/>
      <c r="AG593" s="1009"/>
      <c r="AH593" s="1009"/>
      <c r="AI593" s="1009"/>
      <c r="AJ593" s="1009"/>
      <c r="AK593" s="1009"/>
      <c r="AL593" s="1009"/>
      <c r="AM593" s="1009"/>
      <c r="AN593" s="1009"/>
      <c r="AO593" s="1009"/>
      <c r="AP593" s="1009"/>
      <c r="AQ593" s="1009"/>
      <c r="AR593" s="1009"/>
      <c r="AS593" s="1009"/>
      <c r="AT593" s="1009"/>
      <c r="AU593" s="1009"/>
      <c r="AV593" s="1009"/>
      <c r="AW593" s="1009"/>
      <c r="AX593" s="1009"/>
      <c r="AY593" s="1009"/>
      <c r="AZ593" s="1009"/>
      <c r="BA593" s="1009"/>
      <c r="BB593" s="1009"/>
      <c r="BC593" s="1009"/>
      <c r="BD593" s="1009"/>
      <c r="BE593" s="1009"/>
      <c r="BF593" s="1009"/>
      <c r="BG593" s="1009"/>
      <c r="BH593" s="1009"/>
      <c r="BI593" s="1009"/>
      <c r="BJ593" s="1009"/>
      <c r="BK593" s="1009"/>
      <c r="BL593" s="1009"/>
      <c r="BM593" s="1009"/>
      <c r="BN593" s="1009"/>
      <c r="BO593" s="1009"/>
      <c r="BP593" s="1009"/>
      <c r="BQ593" s="1009"/>
      <c r="BR593" s="1009"/>
      <c r="BS593" s="1011"/>
      <c r="BT593" s="1011"/>
      <c r="BU593" s="1009"/>
      <c r="BV593" s="1009"/>
      <c r="BW593" s="1009"/>
      <c r="BX593" s="1009"/>
      <c r="BY593" s="1009"/>
      <c r="BZ593" s="1009"/>
      <c r="CA593" s="1009"/>
      <c r="CB593" s="1009"/>
      <c r="CC593" s="1009"/>
      <c r="CD593" s="1009"/>
      <c r="CE593" s="1009"/>
      <c r="CF593" s="1009"/>
      <c r="CG593" s="1009"/>
      <c r="CH593" s="1009"/>
      <c r="CI593" s="1009"/>
      <c r="CJ593" s="1009"/>
      <c r="CK593" s="1009"/>
      <c r="CL593" s="1009"/>
      <c r="CM593" s="1009"/>
      <c r="CN593" s="1009"/>
      <c r="CO593" s="1009"/>
      <c r="CP593" s="1009"/>
      <c r="CQ593" s="1009"/>
      <c r="CR593" s="1009"/>
      <c r="CS593" s="1009"/>
      <c r="CT593" s="1009"/>
      <c r="CU593" s="1009"/>
      <c r="CV593" s="1009"/>
      <c r="CW593" s="1009"/>
      <c r="CX593" s="1009"/>
      <c r="CY593" s="1009"/>
      <c r="CZ593" s="1009"/>
      <c r="DA593" s="1009"/>
      <c r="DB593" s="1009"/>
      <c r="DC593" s="1009"/>
      <c r="DD593" s="1009"/>
      <c r="DE593" s="1009"/>
      <c r="DF593" s="1009"/>
      <c r="DG593" s="1009"/>
    </row>
    <row r="594" ht="7.5" customHeight="1">
      <c r="A594" s="1009"/>
      <c r="B594" s="1009"/>
      <c r="C594" s="1009"/>
      <c r="D594" s="1009"/>
      <c r="E594" s="1009"/>
      <c r="F594" s="1009"/>
      <c r="G594" s="1009"/>
      <c r="H594" s="1009"/>
      <c r="I594" s="1009"/>
      <c r="J594" s="1009"/>
      <c r="K594" s="1009"/>
      <c r="L594" s="1009"/>
      <c r="M594" s="1009"/>
      <c r="N594" s="1009"/>
      <c r="O594" s="1009"/>
      <c r="P594" s="1009"/>
      <c r="Q594" s="1009"/>
      <c r="R594" s="1009"/>
      <c r="S594" s="1009"/>
      <c r="T594" s="1009"/>
      <c r="U594" s="1009"/>
      <c r="V594" s="1009"/>
      <c r="W594" s="1009"/>
      <c r="X594" s="1009"/>
      <c r="Y594" s="1009"/>
      <c r="Z594" s="1009"/>
      <c r="AA594" s="1009"/>
      <c r="AB594" s="1009"/>
      <c r="AC594" s="1009"/>
      <c r="AD594" s="1009"/>
      <c r="AE594" s="1009"/>
      <c r="AF594" s="1009"/>
      <c r="AG594" s="1009"/>
      <c r="AH594" s="1009"/>
      <c r="AI594" s="1009"/>
      <c r="AJ594" s="1009"/>
      <c r="AK594" s="1009"/>
      <c r="AL594" s="1009"/>
      <c r="AM594" s="1009"/>
      <c r="AN594" s="1009"/>
      <c r="AO594" s="1009"/>
      <c r="AP594" s="1009"/>
      <c r="AQ594" s="1009"/>
      <c r="AR594" s="1009"/>
      <c r="AS594" s="1009"/>
      <c r="AT594" s="1009"/>
      <c r="AU594" s="1009"/>
      <c r="AV594" s="1009"/>
      <c r="AW594" s="1009"/>
      <c r="AX594" s="1009"/>
      <c r="AY594" s="1009"/>
      <c r="AZ594" s="1009"/>
      <c r="BA594" s="1009"/>
      <c r="BB594" s="1009"/>
      <c r="BC594" s="1009"/>
      <c r="BD594" s="1009"/>
      <c r="BE594" s="1009"/>
      <c r="BF594" s="1009"/>
      <c r="BG594" s="1009"/>
      <c r="BH594" s="1009"/>
      <c r="BI594" s="1009"/>
      <c r="BJ594" s="1009"/>
      <c r="BK594" s="1009"/>
      <c r="BL594" s="1009"/>
      <c r="BM594" s="1009"/>
      <c r="BN594" s="1009"/>
      <c r="BO594" s="1009"/>
      <c r="BP594" s="1009"/>
      <c r="BQ594" s="1009"/>
      <c r="BR594" s="1009"/>
      <c r="BS594" s="1011"/>
      <c r="BT594" s="1011"/>
      <c r="BU594" s="1009"/>
      <c r="BV594" s="1009"/>
      <c r="BW594" s="1009"/>
      <c r="BX594" s="1009"/>
      <c r="BY594" s="1009"/>
      <c r="BZ594" s="1009"/>
      <c r="CA594" s="1009"/>
      <c r="CB594" s="1009"/>
      <c r="CC594" s="1009"/>
      <c r="CD594" s="1009"/>
      <c r="CE594" s="1009"/>
      <c r="CF594" s="1009"/>
      <c r="CG594" s="1009"/>
      <c r="CH594" s="1009"/>
      <c r="CI594" s="1009"/>
      <c r="CJ594" s="1009"/>
      <c r="CK594" s="1009"/>
      <c r="CL594" s="1009"/>
      <c r="CM594" s="1009"/>
      <c r="CN594" s="1009"/>
      <c r="CO594" s="1009"/>
      <c r="CP594" s="1009"/>
      <c r="CQ594" s="1009"/>
      <c r="CR594" s="1009"/>
      <c r="CS594" s="1009"/>
      <c r="CT594" s="1009"/>
      <c r="CU594" s="1009"/>
      <c r="CV594" s="1009"/>
      <c r="CW594" s="1009"/>
      <c r="CX594" s="1009"/>
      <c r="CY594" s="1009"/>
      <c r="CZ594" s="1009"/>
      <c r="DA594" s="1009"/>
      <c r="DB594" s="1009"/>
      <c r="DC594" s="1009"/>
      <c r="DD594" s="1009"/>
      <c r="DE594" s="1009"/>
      <c r="DF594" s="1009"/>
      <c r="DG594" s="1009"/>
    </row>
    <row r="595" ht="7.5" customHeight="1">
      <c r="A595" s="1009"/>
      <c r="B595" s="1009"/>
      <c r="C595" s="1009"/>
      <c r="D595" s="1009"/>
      <c r="E595" s="1009"/>
      <c r="F595" s="1009"/>
      <c r="G595" s="1009"/>
      <c r="H595" s="1009"/>
      <c r="I595" s="1009"/>
      <c r="J595" s="1009"/>
      <c r="K595" s="1009"/>
      <c r="L595" s="1009"/>
      <c r="M595" s="1009"/>
      <c r="N595" s="1009"/>
      <c r="O595" s="1009"/>
      <c r="P595" s="1009"/>
      <c r="Q595" s="1009"/>
      <c r="R595" s="1009"/>
      <c r="S595" s="1009"/>
      <c r="T595" s="1009"/>
      <c r="U595" s="1009"/>
      <c r="V595" s="1009"/>
      <c r="W595" s="1009"/>
      <c r="X595" s="1009"/>
      <c r="Y595" s="1009"/>
      <c r="Z595" s="1009"/>
      <c r="AA595" s="1009"/>
      <c r="AB595" s="1009"/>
      <c r="AC595" s="1009"/>
      <c r="AD595" s="1009"/>
      <c r="AE595" s="1009"/>
      <c r="AF595" s="1009"/>
      <c r="AG595" s="1009"/>
      <c r="AH595" s="1009"/>
      <c r="AI595" s="1009"/>
      <c r="AJ595" s="1009"/>
      <c r="AK595" s="1009"/>
      <c r="AL595" s="1009"/>
      <c r="AM595" s="1009"/>
      <c r="AN595" s="1009"/>
      <c r="AO595" s="1009"/>
      <c r="AP595" s="1009"/>
      <c r="AQ595" s="1009"/>
      <c r="AR595" s="1009"/>
      <c r="AS595" s="1009"/>
      <c r="AT595" s="1009"/>
      <c r="AU595" s="1009"/>
      <c r="AV595" s="1009"/>
      <c r="AW595" s="1009"/>
      <c r="AX595" s="1009"/>
      <c r="AY595" s="1009"/>
      <c r="AZ595" s="1009"/>
      <c r="BA595" s="1009"/>
      <c r="BB595" s="1009"/>
      <c r="BC595" s="1009"/>
      <c r="BD595" s="1009"/>
      <c r="BE595" s="1009"/>
      <c r="BF595" s="1009"/>
      <c r="BG595" s="1009"/>
      <c r="BH595" s="1009"/>
      <c r="BI595" s="1009"/>
      <c r="BJ595" s="1009"/>
      <c r="BK595" s="1009"/>
      <c r="BL595" s="1009"/>
      <c r="BM595" s="1009"/>
      <c r="BN595" s="1009"/>
      <c r="BO595" s="1009"/>
      <c r="BP595" s="1009"/>
      <c r="BQ595" s="1009"/>
      <c r="BR595" s="1009"/>
      <c r="BS595" s="1011"/>
      <c r="BT595" s="1011"/>
      <c r="BU595" s="1009"/>
      <c r="BV595" s="1009"/>
      <c r="BW595" s="1009"/>
      <c r="BX595" s="1009"/>
      <c r="BY595" s="1009"/>
      <c r="BZ595" s="1009"/>
      <c r="CA595" s="1009"/>
      <c r="CB595" s="1009"/>
      <c r="CC595" s="1009"/>
      <c r="CD595" s="1009"/>
      <c r="CE595" s="1009"/>
      <c r="CF595" s="1009"/>
      <c r="CG595" s="1009"/>
      <c r="CH595" s="1009"/>
      <c r="CI595" s="1009"/>
      <c r="CJ595" s="1009"/>
      <c r="CK595" s="1009"/>
      <c r="CL595" s="1009"/>
      <c r="CM595" s="1009"/>
      <c r="CN595" s="1009"/>
      <c r="CO595" s="1009"/>
      <c r="CP595" s="1009"/>
      <c r="CQ595" s="1009"/>
      <c r="CR595" s="1009"/>
      <c r="CS595" s="1009"/>
      <c r="CT595" s="1009"/>
      <c r="CU595" s="1009"/>
      <c r="CV595" s="1009"/>
      <c r="CW595" s="1009"/>
      <c r="CX595" s="1009"/>
      <c r="CY595" s="1009"/>
      <c r="CZ595" s="1009"/>
      <c r="DA595" s="1009"/>
      <c r="DB595" s="1009"/>
      <c r="DC595" s="1009"/>
      <c r="DD595" s="1009"/>
      <c r="DE595" s="1009"/>
      <c r="DF595" s="1009"/>
      <c r="DG595" s="1009"/>
    </row>
    <row r="596" ht="7.5" customHeight="1">
      <c r="A596" s="1009"/>
      <c r="B596" s="1009"/>
      <c r="C596" s="1009"/>
      <c r="D596" s="1009"/>
      <c r="E596" s="1009"/>
      <c r="F596" s="1009"/>
      <c r="G596" s="1009"/>
      <c r="H596" s="1009"/>
      <c r="I596" s="1009"/>
      <c r="J596" s="1009"/>
      <c r="K596" s="1009"/>
      <c r="L596" s="1009"/>
      <c r="M596" s="1009"/>
      <c r="N596" s="1009"/>
      <c r="O596" s="1009"/>
      <c r="P596" s="1009"/>
      <c r="Q596" s="1009"/>
      <c r="R596" s="1009"/>
      <c r="S596" s="1009"/>
      <c r="T596" s="1009"/>
      <c r="U596" s="1009"/>
      <c r="V596" s="1009"/>
      <c r="W596" s="1009"/>
      <c r="X596" s="1009"/>
      <c r="Y596" s="1009"/>
      <c r="Z596" s="1009"/>
      <c r="AA596" s="1009"/>
      <c r="AB596" s="1009"/>
      <c r="AC596" s="1009"/>
      <c r="AD596" s="1009"/>
      <c r="AE596" s="1009"/>
      <c r="AF596" s="1009"/>
      <c r="AG596" s="1009"/>
      <c r="AH596" s="1009"/>
      <c r="AI596" s="1009"/>
      <c r="AJ596" s="1009"/>
      <c r="AK596" s="1009"/>
      <c r="AL596" s="1009"/>
      <c r="AM596" s="1009"/>
      <c r="AN596" s="1009"/>
      <c r="AO596" s="1009"/>
      <c r="AP596" s="1009"/>
      <c r="AQ596" s="1009"/>
      <c r="AR596" s="1009"/>
      <c r="AS596" s="1009"/>
      <c r="AT596" s="1009"/>
      <c r="AU596" s="1009"/>
      <c r="AV596" s="1009"/>
      <c r="AW596" s="1009"/>
      <c r="AX596" s="1009"/>
      <c r="AY596" s="1009"/>
      <c r="AZ596" s="1009"/>
      <c r="BA596" s="1009"/>
      <c r="BB596" s="1009"/>
      <c r="BC596" s="1009"/>
      <c r="BD596" s="1009"/>
      <c r="BE596" s="1009"/>
      <c r="BF596" s="1009"/>
      <c r="BG596" s="1009"/>
      <c r="BH596" s="1009"/>
      <c r="BI596" s="1009"/>
      <c r="BJ596" s="1009"/>
      <c r="BK596" s="1009"/>
      <c r="BL596" s="1009"/>
      <c r="BM596" s="1009"/>
      <c r="BN596" s="1009"/>
      <c r="BO596" s="1009"/>
      <c r="BP596" s="1009"/>
      <c r="BQ596" s="1009"/>
      <c r="BR596" s="1009"/>
      <c r="BS596" s="1011"/>
      <c r="BT596" s="1011"/>
      <c r="BU596" s="1009"/>
      <c r="BV596" s="1009"/>
      <c r="BW596" s="1009"/>
      <c r="BX596" s="1009"/>
      <c r="BY596" s="1009"/>
      <c r="BZ596" s="1009"/>
      <c r="CA596" s="1009"/>
      <c r="CB596" s="1009"/>
      <c r="CC596" s="1009"/>
      <c r="CD596" s="1009"/>
      <c r="CE596" s="1009"/>
      <c r="CF596" s="1009"/>
      <c r="CG596" s="1009"/>
      <c r="CH596" s="1009"/>
      <c r="CI596" s="1009"/>
      <c r="CJ596" s="1009"/>
      <c r="CK596" s="1009"/>
      <c r="CL596" s="1009"/>
      <c r="CM596" s="1009"/>
      <c r="CN596" s="1009"/>
      <c r="CO596" s="1009"/>
      <c r="CP596" s="1009"/>
      <c r="CQ596" s="1009"/>
      <c r="CR596" s="1009"/>
      <c r="CS596" s="1009"/>
      <c r="CT596" s="1009"/>
      <c r="CU596" s="1009"/>
      <c r="CV596" s="1009"/>
      <c r="CW596" s="1009"/>
      <c r="CX596" s="1009"/>
      <c r="CY596" s="1009"/>
      <c r="CZ596" s="1009"/>
      <c r="DA596" s="1009"/>
      <c r="DB596" s="1009"/>
      <c r="DC596" s="1009"/>
      <c r="DD596" s="1009"/>
      <c r="DE596" s="1009"/>
      <c r="DF596" s="1009"/>
      <c r="DG596" s="1009"/>
    </row>
    <row r="597" ht="7.5" customHeight="1">
      <c r="A597" s="1009"/>
      <c r="B597" s="1009"/>
      <c r="C597" s="1009"/>
      <c r="D597" s="1009"/>
      <c r="E597" s="1009"/>
      <c r="F597" s="1009"/>
      <c r="G597" s="1009"/>
      <c r="H597" s="1009"/>
      <c r="I597" s="1009"/>
      <c r="J597" s="1009"/>
      <c r="K597" s="1009"/>
      <c r="L597" s="1009"/>
      <c r="M597" s="1009"/>
      <c r="N597" s="1009"/>
      <c r="O597" s="1009"/>
      <c r="P597" s="1009"/>
      <c r="Q597" s="1009"/>
      <c r="R597" s="1009"/>
      <c r="S597" s="1009"/>
      <c r="T597" s="1009"/>
      <c r="U597" s="1009"/>
      <c r="V597" s="1009"/>
      <c r="W597" s="1009"/>
      <c r="X597" s="1009"/>
      <c r="Y597" s="1009"/>
      <c r="Z597" s="1009"/>
      <c r="AA597" s="1009"/>
      <c r="AB597" s="1009"/>
      <c r="AC597" s="1009"/>
      <c r="AD597" s="1009"/>
      <c r="AE597" s="1009"/>
      <c r="AF597" s="1009"/>
      <c r="AG597" s="1009"/>
      <c r="AH597" s="1009"/>
      <c r="AI597" s="1009"/>
      <c r="AJ597" s="1009"/>
      <c r="AK597" s="1009"/>
      <c r="AL597" s="1009"/>
      <c r="AM597" s="1009"/>
      <c r="AN597" s="1009"/>
      <c r="AO597" s="1009"/>
      <c r="AP597" s="1009"/>
      <c r="AQ597" s="1009"/>
      <c r="AR597" s="1009"/>
      <c r="AS597" s="1009"/>
      <c r="AT597" s="1009"/>
      <c r="AU597" s="1009"/>
      <c r="AV597" s="1009"/>
      <c r="AW597" s="1009"/>
      <c r="AX597" s="1009"/>
      <c r="AY597" s="1009"/>
      <c r="AZ597" s="1009"/>
      <c r="BA597" s="1009"/>
      <c r="BB597" s="1009"/>
      <c r="BC597" s="1009"/>
      <c r="BD597" s="1009"/>
      <c r="BE597" s="1009"/>
      <c r="BF597" s="1009"/>
      <c r="BG597" s="1009"/>
      <c r="BH597" s="1009"/>
      <c r="BI597" s="1009"/>
      <c r="BJ597" s="1009"/>
      <c r="BK597" s="1009"/>
      <c r="BL597" s="1009"/>
      <c r="BM597" s="1009"/>
      <c r="BN597" s="1009"/>
      <c r="BO597" s="1009"/>
      <c r="BP597" s="1009"/>
      <c r="BQ597" s="1009"/>
      <c r="BR597" s="1009"/>
      <c r="BS597" s="1011"/>
      <c r="BT597" s="1011"/>
      <c r="BU597" s="1009"/>
      <c r="BV597" s="1009"/>
      <c r="BW597" s="1009"/>
      <c r="BX597" s="1009"/>
      <c r="BY597" s="1009"/>
      <c r="BZ597" s="1009"/>
      <c r="CA597" s="1009"/>
      <c r="CB597" s="1009"/>
      <c r="CC597" s="1009"/>
      <c r="CD597" s="1009"/>
      <c r="CE597" s="1009"/>
      <c r="CF597" s="1009"/>
      <c r="CG597" s="1009"/>
      <c r="CH597" s="1009"/>
      <c r="CI597" s="1009"/>
      <c r="CJ597" s="1009"/>
      <c r="CK597" s="1009"/>
      <c r="CL597" s="1009"/>
      <c r="CM597" s="1009"/>
      <c r="CN597" s="1009"/>
      <c r="CO597" s="1009"/>
      <c r="CP597" s="1009"/>
      <c r="CQ597" s="1009"/>
      <c r="CR597" s="1009"/>
      <c r="CS597" s="1009"/>
      <c r="CT597" s="1009"/>
      <c r="CU597" s="1009"/>
      <c r="CV597" s="1009"/>
      <c r="CW597" s="1009"/>
      <c r="CX597" s="1009"/>
      <c r="CY597" s="1009"/>
      <c r="CZ597" s="1009"/>
      <c r="DA597" s="1009"/>
      <c r="DB597" s="1009"/>
      <c r="DC597" s="1009"/>
      <c r="DD597" s="1009"/>
      <c r="DE597" s="1009"/>
      <c r="DF597" s="1009"/>
      <c r="DG597" s="1009"/>
    </row>
    <row r="598" ht="7.5" customHeight="1">
      <c r="A598" s="1009"/>
      <c r="B598" s="1009"/>
      <c r="C598" s="1009"/>
      <c r="D598" s="1009"/>
      <c r="E598" s="1009"/>
      <c r="F598" s="1009"/>
      <c r="G598" s="1009"/>
      <c r="H598" s="1009"/>
      <c r="I598" s="1009"/>
      <c r="J598" s="1009"/>
      <c r="K598" s="1009"/>
      <c r="L598" s="1009"/>
      <c r="M598" s="1009"/>
      <c r="N598" s="1009"/>
      <c r="O598" s="1009"/>
      <c r="P598" s="1009"/>
      <c r="Q598" s="1009"/>
      <c r="R598" s="1009"/>
      <c r="S598" s="1009"/>
      <c r="T598" s="1009"/>
      <c r="U598" s="1009"/>
      <c r="V598" s="1009"/>
      <c r="W598" s="1009"/>
      <c r="X598" s="1009"/>
      <c r="Y598" s="1009"/>
      <c r="Z598" s="1009"/>
      <c r="AA598" s="1009"/>
      <c r="AB598" s="1009"/>
      <c r="AC598" s="1009"/>
      <c r="AD598" s="1009"/>
      <c r="AE598" s="1009"/>
      <c r="AF598" s="1009"/>
      <c r="AG598" s="1009"/>
      <c r="AH598" s="1009"/>
      <c r="AI598" s="1009"/>
      <c r="AJ598" s="1009"/>
      <c r="AK598" s="1009"/>
      <c r="AL598" s="1009"/>
      <c r="AM598" s="1009"/>
      <c r="AN598" s="1009"/>
      <c r="AO598" s="1009"/>
      <c r="AP598" s="1009"/>
      <c r="AQ598" s="1009"/>
      <c r="AR598" s="1009"/>
      <c r="AS598" s="1009"/>
      <c r="AT598" s="1009"/>
      <c r="AU598" s="1009"/>
      <c r="AV598" s="1009"/>
      <c r="AW598" s="1009"/>
      <c r="AX598" s="1009"/>
      <c r="AY598" s="1009"/>
      <c r="AZ598" s="1009"/>
      <c r="BA598" s="1009"/>
      <c r="BB598" s="1009"/>
      <c r="BC598" s="1009"/>
      <c r="BD598" s="1009"/>
      <c r="BE598" s="1009"/>
      <c r="BF598" s="1009"/>
      <c r="BG598" s="1009"/>
      <c r="BH598" s="1009"/>
      <c r="BI598" s="1009"/>
      <c r="BJ598" s="1009"/>
      <c r="BK598" s="1009"/>
      <c r="BL598" s="1009"/>
      <c r="BM598" s="1009"/>
      <c r="BN598" s="1009"/>
      <c r="BO598" s="1009"/>
      <c r="BP598" s="1009"/>
      <c r="BQ598" s="1009"/>
      <c r="BR598" s="1009"/>
      <c r="BS598" s="1011"/>
      <c r="BT598" s="1011"/>
      <c r="BU598" s="1009"/>
      <c r="BV598" s="1009"/>
      <c r="BW598" s="1009"/>
      <c r="BX598" s="1009"/>
      <c r="BY598" s="1009"/>
      <c r="BZ598" s="1009"/>
      <c r="CA598" s="1009"/>
      <c r="CB598" s="1009"/>
      <c r="CC598" s="1009"/>
      <c r="CD598" s="1009"/>
      <c r="CE598" s="1009"/>
      <c r="CF598" s="1009"/>
      <c r="CG598" s="1009"/>
      <c r="CH598" s="1009"/>
      <c r="CI598" s="1009"/>
      <c r="CJ598" s="1009"/>
      <c r="CK598" s="1009"/>
      <c r="CL598" s="1009"/>
      <c r="CM598" s="1009"/>
      <c r="CN598" s="1009"/>
      <c r="CO598" s="1009"/>
      <c r="CP598" s="1009"/>
      <c r="CQ598" s="1009"/>
      <c r="CR598" s="1009"/>
      <c r="CS598" s="1009"/>
      <c r="CT598" s="1009"/>
      <c r="CU598" s="1009"/>
      <c r="CV598" s="1009"/>
      <c r="CW598" s="1009"/>
      <c r="CX598" s="1009"/>
      <c r="CY598" s="1009"/>
      <c r="CZ598" s="1009"/>
      <c r="DA598" s="1009"/>
      <c r="DB598" s="1009"/>
      <c r="DC598" s="1009"/>
      <c r="DD598" s="1009"/>
      <c r="DE598" s="1009"/>
      <c r="DF598" s="1009"/>
      <c r="DG598" s="1009"/>
    </row>
    <row r="599" ht="7.5" customHeight="1">
      <c r="A599" s="1009"/>
      <c r="B599" s="1009"/>
      <c r="C599" s="1009"/>
      <c r="D599" s="1009"/>
      <c r="E599" s="1009"/>
      <c r="F599" s="1009"/>
      <c r="G599" s="1009"/>
      <c r="H599" s="1009"/>
      <c r="I599" s="1009"/>
      <c r="J599" s="1009"/>
      <c r="K599" s="1009"/>
      <c r="L599" s="1009"/>
      <c r="M599" s="1009"/>
      <c r="N599" s="1009"/>
      <c r="T599" s="1009"/>
      <c r="U599" s="1009"/>
      <c r="V599" s="1009"/>
      <c r="W599" s="1009"/>
      <c r="Y599" s="1009"/>
      <c r="AA599" s="1009"/>
      <c r="AC599" s="1009"/>
      <c r="AE599" s="1009"/>
      <c r="AF599" s="1009"/>
      <c r="AG599" s="1009"/>
      <c r="AH599" s="1009"/>
      <c r="AI599" s="1009"/>
      <c r="AJ599" s="1009"/>
      <c r="AK599" s="1009"/>
      <c r="AL599" s="1009"/>
      <c r="AM599" s="1009"/>
      <c r="AN599" s="1009"/>
      <c r="AO599" s="1009"/>
      <c r="AP599" s="1009"/>
      <c r="AQ599" s="1009"/>
      <c r="AR599" s="1009"/>
      <c r="AS599" s="1009"/>
      <c r="AT599" s="1009"/>
      <c r="AU599" s="1009"/>
      <c r="AV599" s="1009"/>
      <c r="AW599" s="1009"/>
      <c r="AX599" s="1009"/>
      <c r="AY599" s="1009"/>
      <c r="AZ599" s="1009"/>
      <c r="BA599" s="1009"/>
      <c r="BB599" s="1009"/>
      <c r="BC599" s="1009"/>
      <c r="BD599" s="1009"/>
      <c r="BE599" s="1009"/>
      <c r="BF599" s="1009"/>
      <c r="BG599" s="1009"/>
      <c r="BH599" s="1009"/>
      <c r="BI599" s="1009"/>
      <c r="BJ599" s="1009"/>
      <c r="BK599" s="1009"/>
      <c r="BL599" s="1009"/>
      <c r="BM599" s="1009"/>
      <c r="BN599" s="1009"/>
      <c r="BO599" s="1009"/>
      <c r="BP599" s="1009"/>
      <c r="BQ599" s="1009"/>
      <c r="BR599" s="1009"/>
      <c r="BS599" s="1011"/>
      <c r="BT599" s="1011"/>
      <c r="BU599" s="1009"/>
      <c r="BV599" s="1009"/>
      <c r="BW599" s="1009"/>
      <c r="BX599" s="1009"/>
      <c r="BY599" s="1009"/>
      <c r="BZ599" s="1009"/>
      <c r="CA599" s="1009"/>
      <c r="CB599" s="1009"/>
      <c r="CC599" s="1009"/>
      <c r="CD599" s="1009"/>
      <c r="CE599" s="1009"/>
      <c r="CF599" s="1009"/>
      <c r="CG599" s="1009"/>
      <c r="CH599" s="1009"/>
      <c r="CI599" s="1009"/>
      <c r="CJ599" s="1009"/>
      <c r="CK599" s="1009"/>
      <c r="CL599" s="1009"/>
      <c r="CM599" s="1009"/>
      <c r="CN599" s="1009"/>
      <c r="CO599" s="1009"/>
      <c r="CP599" s="1009"/>
      <c r="CQ599" s="1009"/>
      <c r="CR599" s="1009"/>
      <c r="CS599" s="1009"/>
      <c r="CT599" s="1009"/>
      <c r="CU599" s="1009"/>
      <c r="CV599" s="1009"/>
      <c r="CW599" s="1009"/>
      <c r="CX599" s="1009"/>
      <c r="CY599" s="1009"/>
      <c r="CZ599" s="1009"/>
      <c r="DA599" s="1009"/>
      <c r="DB599" s="1009"/>
      <c r="DC599" s="1009"/>
      <c r="DD599" s="1009"/>
      <c r="DE599" s="1009"/>
      <c r="DF599" s="1009"/>
      <c r="DG599" s="1009"/>
    </row>
    <row r="600" ht="7.5" customHeight="1">
      <c r="A600" s="1009"/>
      <c r="B600" s="1009"/>
      <c r="C600" s="1009"/>
      <c r="D600" s="1009"/>
      <c r="E600" s="1009"/>
      <c r="F600" s="1009"/>
      <c r="G600" s="1009"/>
      <c r="H600" s="1009"/>
      <c r="I600" s="1009"/>
      <c r="J600" s="1009"/>
      <c r="K600" s="1009"/>
      <c r="L600" s="1009"/>
      <c r="M600" s="1009"/>
      <c r="N600" s="1009"/>
      <c r="O600" s="1009"/>
      <c r="P600" s="1009"/>
      <c r="Q600" s="1009"/>
      <c r="R600" s="1009"/>
      <c r="S600" s="1009"/>
      <c r="T600" s="1009"/>
      <c r="U600" s="1009"/>
      <c r="V600" s="1009"/>
      <c r="W600" s="1009"/>
      <c r="Y600" s="1009"/>
      <c r="AA600" s="1009"/>
      <c r="AC600" s="1009"/>
      <c r="AE600" s="1009"/>
      <c r="AF600" s="1009"/>
      <c r="AG600" s="1009"/>
      <c r="AH600" s="1009"/>
      <c r="AI600" s="1009"/>
      <c r="AJ600" s="1009"/>
      <c r="AK600" s="1009"/>
      <c r="AL600" s="1009"/>
      <c r="AM600" s="1009"/>
      <c r="AN600" s="1009"/>
      <c r="AO600" s="1009"/>
      <c r="AP600" s="1009"/>
      <c r="AQ600" s="1009"/>
      <c r="AR600" s="1009"/>
      <c r="AS600" s="1009"/>
      <c r="AT600" s="1009"/>
      <c r="AU600" s="1009"/>
      <c r="AV600" s="1009"/>
      <c r="AW600" s="1009"/>
      <c r="AX600" s="1009"/>
      <c r="AY600" s="1009"/>
      <c r="AZ600" s="1009"/>
      <c r="BA600" s="1009"/>
      <c r="BB600" s="1009"/>
      <c r="BC600" s="1009"/>
      <c r="BD600" s="1009"/>
      <c r="BE600" s="1009"/>
      <c r="BF600" s="1009"/>
      <c r="BG600" s="1009"/>
      <c r="BH600" s="1009"/>
      <c r="BI600" s="1009"/>
      <c r="BJ600" s="1009"/>
      <c r="BK600" s="1009"/>
      <c r="BL600" s="1009"/>
      <c r="BM600" s="1009"/>
      <c r="BN600" s="1009"/>
      <c r="BO600" s="1009"/>
      <c r="BP600" s="1009"/>
      <c r="BQ600" s="1009"/>
      <c r="BR600" s="1009"/>
      <c r="BS600" s="1011"/>
      <c r="BT600" s="1011"/>
      <c r="BU600" s="1009"/>
      <c r="BV600" s="1009"/>
      <c r="BW600" s="1009"/>
      <c r="BX600" s="1009"/>
      <c r="BY600" s="1009"/>
      <c r="BZ600" s="1009"/>
      <c r="CA600" s="1009"/>
      <c r="CB600" s="1009"/>
      <c r="CC600" s="1009"/>
      <c r="CD600" s="1009"/>
      <c r="CE600" s="1009"/>
      <c r="CF600" s="1009"/>
      <c r="CG600" s="1009"/>
      <c r="CH600" s="1009"/>
      <c r="CI600" s="1009"/>
      <c r="CJ600" s="1009"/>
      <c r="CK600" s="1009"/>
      <c r="CL600" s="1009"/>
      <c r="CM600" s="1009"/>
      <c r="CN600" s="1009"/>
      <c r="CO600" s="1009"/>
      <c r="CP600" s="1009"/>
      <c r="CQ600" s="1009"/>
      <c r="CR600" s="1009"/>
      <c r="CS600" s="1009"/>
      <c r="CT600" s="1009"/>
      <c r="CU600" s="1009"/>
      <c r="CV600" s="1009"/>
      <c r="CW600" s="1009"/>
      <c r="CX600" s="1009"/>
      <c r="CY600" s="1009"/>
      <c r="CZ600" s="1009"/>
      <c r="DA600" s="1009"/>
      <c r="DB600" s="1009"/>
      <c r="DC600" s="1009"/>
      <c r="DD600" s="1009"/>
      <c r="DE600" s="1009"/>
      <c r="DF600" s="1009"/>
      <c r="DG600" s="1009"/>
    </row>
    <row r="601" ht="7.5" customHeight="1">
      <c r="A601" s="1009"/>
      <c r="B601" s="1009"/>
      <c r="C601" s="1009"/>
      <c r="D601" s="1009"/>
      <c r="E601" s="1009"/>
      <c r="F601" s="1009"/>
      <c r="G601" s="1009"/>
      <c r="H601" s="1009"/>
      <c r="I601" s="1009"/>
      <c r="J601" s="1009"/>
      <c r="K601" s="1009"/>
      <c r="L601" s="1009"/>
      <c r="M601" s="1009"/>
      <c r="N601" s="1009"/>
      <c r="O601" s="1009"/>
      <c r="P601" s="1009"/>
      <c r="Q601" s="1009"/>
      <c r="R601" s="1009"/>
      <c r="S601" s="1009"/>
      <c r="T601" s="1009"/>
      <c r="U601" s="1009"/>
      <c r="V601" s="1009"/>
      <c r="W601" s="1009"/>
      <c r="Y601" s="1009"/>
      <c r="AA601" s="1009"/>
      <c r="AC601" s="1009"/>
      <c r="AE601" s="1009"/>
      <c r="AF601" s="1009"/>
      <c r="AG601" s="1009"/>
      <c r="AH601" s="1009"/>
      <c r="AI601" s="1009"/>
      <c r="AJ601" s="1009"/>
      <c r="AK601" s="1009"/>
      <c r="AL601" s="1009"/>
      <c r="AM601" s="1009"/>
      <c r="AN601" s="1009"/>
      <c r="AO601" s="1009"/>
      <c r="AP601" s="1009"/>
      <c r="AQ601" s="1009"/>
      <c r="AR601" s="1009"/>
      <c r="AS601" s="1009"/>
      <c r="AT601" s="1009"/>
      <c r="AU601" s="1009"/>
      <c r="AV601" s="1009"/>
      <c r="AW601" s="1009"/>
      <c r="AX601" s="1009"/>
      <c r="AY601" s="1009"/>
      <c r="AZ601" s="1009"/>
      <c r="BA601" s="1009"/>
      <c r="BB601" s="1009"/>
      <c r="BC601" s="1009"/>
      <c r="BD601" s="1009"/>
      <c r="BE601" s="1009"/>
      <c r="BF601" s="1009"/>
      <c r="BG601" s="1009"/>
      <c r="BH601" s="1009"/>
      <c r="BI601" s="1009"/>
      <c r="BJ601" s="1009"/>
      <c r="BK601" s="1009"/>
      <c r="BL601" s="1009"/>
      <c r="BM601" s="1009"/>
      <c r="BN601" s="1009"/>
      <c r="BO601" s="1009"/>
      <c r="BP601" s="1009"/>
      <c r="BQ601" s="1009"/>
      <c r="BR601" s="1009"/>
      <c r="BS601" s="1011"/>
      <c r="BT601" s="1011"/>
      <c r="BU601" s="1009"/>
      <c r="BV601" s="1009"/>
      <c r="BW601" s="1009"/>
      <c r="BX601" s="1009"/>
      <c r="BY601" s="1009"/>
      <c r="BZ601" s="1009"/>
      <c r="CA601" s="1009"/>
      <c r="CB601" s="1009"/>
      <c r="CC601" s="1009"/>
      <c r="CD601" s="1009"/>
      <c r="CE601" s="1009"/>
      <c r="CF601" s="1009"/>
      <c r="CG601" s="1009"/>
      <c r="CH601" s="1009"/>
      <c r="CI601" s="1009"/>
      <c r="CJ601" s="1009"/>
      <c r="CK601" s="1009"/>
      <c r="CL601" s="1009"/>
      <c r="CM601" s="1009"/>
      <c r="CN601" s="1009"/>
      <c r="CO601" s="1009"/>
      <c r="CP601" s="1009"/>
      <c r="CQ601" s="1009"/>
      <c r="CR601" s="1009"/>
      <c r="CS601" s="1009"/>
      <c r="CT601" s="1009"/>
      <c r="CU601" s="1009"/>
      <c r="CV601" s="1009"/>
      <c r="CW601" s="1009"/>
      <c r="CX601" s="1009"/>
      <c r="CY601" s="1009"/>
      <c r="CZ601" s="1009"/>
      <c r="DA601" s="1009"/>
      <c r="DB601" s="1009"/>
      <c r="DC601" s="1009"/>
      <c r="DD601" s="1009"/>
      <c r="DE601" s="1009"/>
      <c r="DF601" s="1009"/>
      <c r="DG601" s="1009"/>
    </row>
    <row r="602" ht="7.5" customHeight="1">
      <c r="A602" s="1009"/>
      <c r="B602" s="1009"/>
      <c r="C602" s="1009"/>
      <c r="D602" s="1009"/>
      <c r="E602" s="1009"/>
      <c r="F602" s="1009"/>
      <c r="G602" s="1009"/>
      <c r="H602" s="1009"/>
      <c r="I602" s="1009"/>
      <c r="J602" s="1009"/>
      <c r="K602" s="1009"/>
      <c r="L602" s="1009"/>
      <c r="M602" s="1009"/>
      <c r="N602" s="1009"/>
      <c r="O602" s="1009"/>
      <c r="P602" s="1009"/>
      <c r="Q602" s="1009"/>
      <c r="R602" s="1009"/>
      <c r="S602" s="1009"/>
      <c r="T602" s="1009"/>
      <c r="U602" s="1009"/>
      <c r="V602" s="1009"/>
      <c r="W602" s="1009"/>
      <c r="Y602" s="1009"/>
      <c r="AA602" s="1009"/>
      <c r="AC602" s="1009"/>
      <c r="AE602" s="1009"/>
      <c r="AF602" s="1009"/>
      <c r="AG602" s="1009"/>
      <c r="AH602" s="1009"/>
      <c r="AI602" s="1009"/>
      <c r="AJ602" s="1009"/>
      <c r="AK602" s="1009"/>
      <c r="AL602" s="1009"/>
      <c r="AM602" s="1009"/>
      <c r="AN602" s="1009"/>
      <c r="AO602" s="1009"/>
      <c r="AP602" s="1009"/>
      <c r="AQ602" s="1009"/>
      <c r="AR602" s="1009"/>
      <c r="AS602" s="1009"/>
      <c r="AT602" s="1009"/>
      <c r="AU602" s="1009"/>
      <c r="AV602" s="1009"/>
      <c r="AW602" s="1009"/>
      <c r="AX602" s="1009"/>
      <c r="AY602" s="1009"/>
      <c r="AZ602" s="1009"/>
      <c r="BA602" s="1009"/>
      <c r="BB602" s="1009"/>
      <c r="BC602" s="1009"/>
      <c r="BD602" s="1009"/>
      <c r="BE602" s="1009"/>
      <c r="BF602" s="1009"/>
      <c r="BG602" s="1009"/>
      <c r="BH602" s="1009"/>
      <c r="BI602" s="1009"/>
      <c r="BJ602" s="1009"/>
      <c r="BK602" s="1009"/>
      <c r="BL602" s="1009"/>
      <c r="BM602" s="1009"/>
      <c r="BN602" s="1009"/>
      <c r="BO602" s="1009"/>
      <c r="BP602" s="1009"/>
      <c r="BQ602" s="1009"/>
      <c r="BR602" s="1009"/>
      <c r="BS602" s="1011"/>
      <c r="BT602" s="1011"/>
      <c r="BU602" s="1009"/>
      <c r="BV602" s="1009"/>
      <c r="BW602" s="1009"/>
      <c r="BX602" s="1009"/>
      <c r="BY602" s="1009"/>
      <c r="BZ602" s="1009"/>
      <c r="CA602" s="1009"/>
      <c r="CB602" s="1009"/>
      <c r="CC602" s="1009"/>
      <c r="CD602" s="1009"/>
      <c r="CE602" s="1009"/>
      <c r="CF602" s="1009"/>
      <c r="CG602" s="1009"/>
      <c r="CH602" s="1009"/>
      <c r="CI602" s="1009"/>
      <c r="CJ602" s="1009"/>
      <c r="CK602" s="1009"/>
      <c r="CL602" s="1009"/>
      <c r="CM602" s="1009"/>
      <c r="CN602" s="1009"/>
      <c r="CO602" s="1009"/>
      <c r="CP602" s="1009"/>
      <c r="CQ602" s="1009"/>
      <c r="CR602" s="1009"/>
      <c r="CS602" s="1009"/>
      <c r="CT602" s="1009"/>
      <c r="CU602" s="1009"/>
      <c r="CV602" s="1009"/>
      <c r="CW602" s="1009"/>
      <c r="CX602" s="1009"/>
      <c r="CY602" s="1009"/>
      <c r="CZ602" s="1009"/>
      <c r="DA602" s="1009"/>
      <c r="DB602" s="1009"/>
      <c r="DC602" s="1009"/>
      <c r="DD602" s="1009"/>
      <c r="DE602" s="1009"/>
      <c r="DF602" s="1009"/>
      <c r="DG602" s="1009"/>
    </row>
    <row r="603" ht="7.5" customHeight="1">
      <c r="A603" s="1009"/>
      <c r="B603" s="1009"/>
      <c r="C603" s="1009"/>
      <c r="D603" s="1009"/>
      <c r="E603" s="1009"/>
      <c r="F603" s="1009"/>
      <c r="G603" s="1009"/>
      <c r="H603" s="1009"/>
      <c r="I603" s="1009"/>
      <c r="J603" s="1009"/>
      <c r="K603" s="1009"/>
      <c r="L603" s="1009"/>
      <c r="M603" s="1009"/>
      <c r="N603" s="1009"/>
      <c r="O603" s="1009"/>
      <c r="P603" s="1009"/>
      <c r="Q603" s="1009"/>
      <c r="R603" s="1009"/>
      <c r="S603" s="1009"/>
      <c r="T603" s="1009"/>
      <c r="U603" s="1009"/>
      <c r="V603" s="1009"/>
      <c r="W603" s="1009"/>
      <c r="Y603" s="1009"/>
      <c r="AA603" s="1009"/>
      <c r="AC603" s="1009"/>
      <c r="AE603" s="1009"/>
      <c r="AF603" s="1009"/>
      <c r="AG603" s="1009"/>
      <c r="AH603" s="1009"/>
      <c r="AI603" s="1009"/>
      <c r="AJ603" s="1009"/>
      <c r="AK603" s="1009"/>
      <c r="AL603" s="1009"/>
      <c r="AM603" s="1009"/>
      <c r="AN603" s="1009"/>
      <c r="AO603" s="1009"/>
      <c r="AP603" s="1009"/>
      <c r="AQ603" s="1009"/>
      <c r="AR603" s="1009"/>
      <c r="AS603" s="1009"/>
      <c r="AT603" s="1009"/>
      <c r="AU603" s="1009"/>
      <c r="AV603" s="1009"/>
      <c r="AW603" s="1009"/>
      <c r="AX603" s="1009"/>
      <c r="AY603" s="1009"/>
      <c r="AZ603" s="1009"/>
      <c r="BA603" s="1009"/>
      <c r="BB603" s="1009"/>
      <c r="BC603" s="1009"/>
      <c r="BD603" s="1009"/>
      <c r="BE603" s="1009"/>
      <c r="BF603" s="1009"/>
      <c r="BG603" s="1009"/>
      <c r="BH603" s="1009"/>
      <c r="BI603" s="1009"/>
      <c r="BJ603" s="1009"/>
      <c r="BK603" s="1009"/>
      <c r="BL603" s="1009"/>
      <c r="BM603" s="1009"/>
      <c r="BN603" s="1009"/>
      <c r="BO603" s="1009"/>
      <c r="BP603" s="1009"/>
      <c r="BQ603" s="1009"/>
      <c r="BR603" s="1009"/>
      <c r="BS603" s="1011"/>
      <c r="BT603" s="1011"/>
      <c r="BU603" s="1009"/>
      <c r="BV603" s="1009"/>
      <c r="BW603" s="1009"/>
      <c r="BX603" s="1009"/>
      <c r="BY603" s="1009"/>
      <c r="BZ603" s="1009"/>
      <c r="CA603" s="1009"/>
      <c r="CB603" s="1009"/>
      <c r="CC603" s="1009"/>
      <c r="CD603" s="1009"/>
      <c r="CE603" s="1009"/>
      <c r="CF603" s="1009"/>
      <c r="CG603" s="1009"/>
      <c r="CH603" s="1009"/>
      <c r="CI603" s="1009"/>
      <c r="CJ603" s="1009"/>
      <c r="CK603" s="1009"/>
      <c r="CL603" s="1009"/>
      <c r="CM603" s="1009"/>
      <c r="CN603" s="1009"/>
      <c r="CO603" s="1009"/>
      <c r="CP603" s="1009"/>
      <c r="CQ603" s="1009"/>
      <c r="CR603" s="1009"/>
      <c r="CS603" s="1009"/>
      <c r="CT603" s="1009"/>
      <c r="CU603" s="1009"/>
      <c r="CV603" s="1009"/>
      <c r="CW603" s="1009"/>
      <c r="CX603" s="1009"/>
      <c r="CY603" s="1009"/>
      <c r="CZ603" s="1009"/>
      <c r="DA603" s="1009"/>
      <c r="DB603" s="1009"/>
      <c r="DC603" s="1009"/>
      <c r="DD603" s="1009"/>
      <c r="DE603" s="1009"/>
      <c r="DF603" s="1009"/>
      <c r="DG603" s="1009"/>
    </row>
    <row r="604" ht="7.5" customHeight="1">
      <c r="A604" s="1009"/>
      <c r="B604" s="1009"/>
      <c r="C604" s="1009"/>
      <c r="D604" s="1009"/>
      <c r="E604" s="1009"/>
      <c r="F604" s="1009"/>
      <c r="G604" s="1009"/>
      <c r="H604" s="1009"/>
      <c r="I604" s="1009"/>
      <c r="J604" s="1009"/>
      <c r="K604" s="1009"/>
      <c r="L604" s="1009"/>
      <c r="M604" s="1009"/>
      <c r="N604" s="1009"/>
      <c r="O604" s="1009"/>
      <c r="P604" s="1009"/>
      <c r="Q604" s="1009"/>
      <c r="R604" s="1009"/>
      <c r="S604" s="1009"/>
      <c r="T604" s="1009"/>
      <c r="U604" s="1009"/>
      <c r="V604" s="1009"/>
      <c r="W604" s="1009"/>
      <c r="Y604" s="1009"/>
      <c r="AA604" s="1009"/>
      <c r="AC604" s="1009"/>
      <c r="AE604" s="1009"/>
      <c r="AF604" s="1009"/>
      <c r="AG604" s="1009"/>
      <c r="AH604" s="1009"/>
      <c r="AI604" s="1009"/>
      <c r="AJ604" s="1009"/>
      <c r="AK604" s="1009"/>
      <c r="AL604" s="1009"/>
      <c r="AM604" s="1009"/>
      <c r="AN604" s="1009"/>
      <c r="AO604" s="1009"/>
      <c r="AP604" s="1009"/>
      <c r="AQ604" s="1009"/>
      <c r="AR604" s="1009"/>
      <c r="AS604" s="1009"/>
      <c r="AT604" s="1009"/>
      <c r="AU604" s="1009"/>
      <c r="AV604" s="1009"/>
      <c r="AW604" s="1009"/>
      <c r="AX604" s="1009"/>
      <c r="AY604" s="1009"/>
      <c r="AZ604" s="1009"/>
      <c r="BA604" s="1009"/>
      <c r="BB604" s="1009"/>
      <c r="BC604" s="1009"/>
      <c r="BD604" s="1009"/>
      <c r="BE604" s="1009"/>
      <c r="BF604" s="1009"/>
      <c r="BG604" s="1009"/>
      <c r="BH604" s="1009"/>
      <c r="BI604" s="1009"/>
      <c r="BJ604" s="1009"/>
      <c r="BK604" s="1009"/>
      <c r="BL604" s="1009"/>
      <c r="BM604" s="1009"/>
      <c r="BN604" s="1009"/>
      <c r="BO604" s="1009"/>
      <c r="BP604" s="1009"/>
      <c r="BQ604" s="1009"/>
      <c r="BR604" s="1009"/>
      <c r="BS604" s="1011"/>
      <c r="BT604" s="1011"/>
      <c r="BU604" s="1009"/>
      <c r="BV604" s="1009"/>
      <c r="BW604" s="1009"/>
      <c r="BX604" s="1009"/>
      <c r="BY604" s="1009"/>
      <c r="BZ604" s="1009"/>
      <c r="CA604" s="1009"/>
      <c r="CB604" s="1009"/>
      <c r="CC604" s="1009"/>
      <c r="CD604" s="1009"/>
      <c r="CE604" s="1009"/>
      <c r="CF604" s="1009"/>
      <c r="CG604" s="1009"/>
      <c r="CH604" s="1009"/>
      <c r="CI604" s="1009"/>
      <c r="CJ604" s="1009"/>
      <c r="CK604" s="1009"/>
      <c r="CL604" s="1009"/>
      <c r="CM604" s="1009"/>
      <c r="CN604" s="1009"/>
      <c r="CO604" s="1009"/>
      <c r="CP604" s="1009"/>
      <c r="CQ604" s="1009"/>
      <c r="CR604" s="1009"/>
      <c r="CS604" s="1009"/>
      <c r="CT604" s="1009"/>
      <c r="CU604" s="1009"/>
      <c r="CV604" s="1009"/>
      <c r="CW604" s="1009"/>
      <c r="CX604" s="1009"/>
      <c r="CY604" s="1009"/>
      <c r="CZ604" s="1009"/>
      <c r="DA604" s="1009"/>
      <c r="DB604" s="1009"/>
      <c r="DC604" s="1009"/>
      <c r="DD604" s="1009"/>
      <c r="DE604" s="1009"/>
      <c r="DF604" s="1009"/>
      <c r="DG604" s="1009"/>
    </row>
    <row r="605" ht="7.5" customHeight="1">
      <c r="A605" s="1009"/>
      <c r="B605" s="1009"/>
      <c r="C605" s="1009"/>
      <c r="D605" s="1009"/>
      <c r="E605" s="1009"/>
      <c r="F605" s="1009"/>
      <c r="G605" s="1009"/>
      <c r="H605" s="1009"/>
      <c r="I605" s="1009"/>
      <c r="J605" s="1009"/>
      <c r="K605" s="1009"/>
      <c r="L605" s="1009"/>
      <c r="M605" s="1009"/>
      <c r="N605" s="1009"/>
      <c r="O605" s="1009"/>
      <c r="P605" s="1009"/>
      <c r="Q605" s="1009"/>
      <c r="R605" s="1009"/>
      <c r="S605" s="1009"/>
      <c r="T605" s="1009"/>
      <c r="U605" s="1009"/>
      <c r="V605" s="1009"/>
      <c r="W605" s="1009"/>
      <c r="Y605" s="1009"/>
      <c r="AA605" s="1009"/>
      <c r="AC605" s="1009"/>
      <c r="AE605" s="1009"/>
      <c r="AF605" s="1009"/>
      <c r="AG605" s="1009"/>
      <c r="AH605" s="1009"/>
      <c r="AI605" s="1009"/>
      <c r="AJ605" s="1009"/>
      <c r="AK605" s="1009"/>
      <c r="AL605" s="1009"/>
      <c r="AM605" s="1009"/>
      <c r="AN605" s="1009"/>
      <c r="AO605" s="1009"/>
      <c r="AP605" s="1009"/>
      <c r="AQ605" s="1009"/>
      <c r="AR605" s="1009"/>
      <c r="AS605" s="1009"/>
      <c r="AT605" s="1009"/>
      <c r="AU605" s="1009"/>
      <c r="AV605" s="1009"/>
      <c r="AW605" s="1009"/>
      <c r="AX605" s="1009"/>
      <c r="AY605" s="1009"/>
      <c r="AZ605" s="1009"/>
      <c r="BA605" s="1009"/>
      <c r="BB605" s="1009"/>
      <c r="BC605" s="1009"/>
      <c r="BD605" s="1009"/>
      <c r="BE605" s="1009"/>
      <c r="BF605" s="1009"/>
      <c r="BG605" s="1009"/>
      <c r="BH605" s="1009"/>
      <c r="BI605" s="1009"/>
      <c r="BJ605" s="1009"/>
      <c r="BK605" s="1009"/>
      <c r="BL605" s="1009"/>
      <c r="BM605" s="1009"/>
      <c r="BN605" s="1009"/>
      <c r="BO605" s="1009"/>
      <c r="BP605" s="1009"/>
      <c r="BQ605" s="1009"/>
      <c r="BR605" s="1009"/>
      <c r="BS605" s="1011"/>
      <c r="BT605" s="1011"/>
      <c r="BU605" s="1009"/>
      <c r="BV605" s="1009"/>
      <c r="BW605" s="1009"/>
      <c r="BX605" s="1009"/>
      <c r="BY605" s="1009"/>
      <c r="BZ605" s="1009"/>
      <c r="CA605" s="1009"/>
      <c r="CB605" s="1009"/>
      <c r="CC605" s="1009"/>
      <c r="CD605" s="1009"/>
      <c r="CE605" s="1009"/>
      <c r="CF605" s="1009"/>
      <c r="CG605" s="1009"/>
      <c r="CH605" s="1009"/>
      <c r="CI605" s="1009"/>
      <c r="CJ605" s="1009"/>
      <c r="CK605" s="1009"/>
      <c r="CL605" s="1009"/>
      <c r="CM605" s="1009"/>
      <c r="CN605" s="1009"/>
      <c r="CO605" s="1009"/>
      <c r="CP605" s="1009"/>
      <c r="CQ605" s="1009"/>
      <c r="CR605" s="1009"/>
      <c r="CS605" s="1009"/>
      <c r="CT605" s="1009"/>
      <c r="CU605" s="1009"/>
      <c r="CV605" s="1009"/>
      <c r="CW605" s="1009"/>
      <c r="CX605" s="1009"/>
      <c r="CY605" s="1009"/>
      <c r="CZ605" s="1009"/>
      <c r="DA605" s="1009"/>
      <c r="DB605" s="1009"/>
      <c r="DC605" s="1009"/>
      <c r="DD605" s="1009"/>
      <c r="DE605" s="1009"/>
      <c r="DF605" s="1009"/>
      <c r="DG605" s="1009"/>
    </row>
    <row r="606" ht="7.5" customHeight="1">
      <c r="A606" s="1009"/>
      <c r="B606" s="1009"/>
      <c r="C606" s="1009"/>
      <c r="D606" s="1009"/>
      <c r="E606" s="1009"/>
      <c r="F606" s="1009"/>
      <c r="G606" s="1009"/>
      <c r="H606" s="1009"/>
      <c r="I606" s="1009"/>
      <c r="J606" s="1009"/>
      <c r="K606" s="1009"/>
      <c r="L606" s="1009"/>
      <c r="M606" s="1009"/>
      <c r="N606" s="1009"/>
      <c r="O606" s="1009"/>
      <c r="P606" s="1009"/>
      <c r="Q606" s="1009"/>
      <c r="R606" s="1009"/>
      <c r="S606" s="1009"/>
      <c r="T606" s="1009"/>
      <c r="U606" s="1009"/>
      <c r="V606" s="1009"/>
      <c r="W606" s="1009"/>
      <c r="Y606" s="1009"/>
      <c r="AA606" s="1009"/>
      <c r="AC606" s="1009"/>
      <c r="AE606" s="1009"/>
      <c r="AF606" s="1009"/>
      <c r="AG606" s="1009"/>
      <c r="AH606" s="1009"/>
      <c r="AI606" s="1009"/>
      <c r="AJ606" s="1009"/>
      <c r="AK606" s="1009"/>
      <c r="AL606" s="1009"/>
      <c r="AM606" s="1009"/>
      <c r="AN606" s="1009"/>
      <c r="AO606" s="1009"/>
      <c r="AP606" s="1009"/>
      <c r="AQ606" s="1009"/>
      <c r="AR606" s="1009"/>
      <c r="AS606" s="1009"/>
      <c r="AT606" s="1009"/>
      <c r="AU606" s="1009"/>
      <c r="AV606" s="1009"/>
      <c r="AW606" s="1009"/>
      <c r="AX606" s="1009"/>
      <c r="AY606" s="1009"/>
      <c r="AZ606" s="1009"/>
      <c r="BA606" s="1009"/>
      <c r="BB606" s="1009"/>
      <c r="BC606" s="1009"/>
      <c r="BD606" s="1009"/>
      <c r="BE606" s="1009"/>
      <c r="BF606" s="1009"/>
      <c r="BG606" s="1009"/>
      <c r="BH606" s="1009"/>
      <c r="BI606" s="1009"/>
      <c r="BJ606" s="1009"/>
      <c r="BK606" s="1009"/>
      <c r="BL606" s="1009"/>
      <c r="BM606" s="1009"/>
      <c r="BN606" s="1009"/>
      <c r="BO606" s="1009"/>
      <c r="BP606" s="1009"/>
      <c r="BQ606" s="1009"/>
      <c r="BR606" s="1009"/>
      <c r="BS606" s="1011"/>
      <c r="BT606" s="1011"/>
      <c r="BU606" s="1009"/>
      <c r="BV606" s="1009"/>
      <c r="BW606" s="1009"/>
      <c r="BX606" s="1009"/>
      <c r="BY606" s="1009"/>
      <c r="BZ606" s="1009"/>
      <c r="CA606" s="1009"/>
      <c r="CB606" s="1009"/>
      <c r="CC606" s="1009"/>
      <c r="CD606" s="1009"/>
      <c r="CE606" s="1009"/>
      <c r="CF606" s="1009"/>
      <c r="CG606" s="1009"/>
      <c r="CH606" s="1009"/>
      <c r="CI606" s="1009"/>
      <c r="CJ606" s="1009"/>
      <c r="CK606" s="1009"/>
      <c r="CL606" s="1009"/>
      <c r="CM606" s="1009"/>
      <c r="CN606" s="1009"/>
      <c r="CO606" s="1009"/>
      <c r="CP606" s="1009"/>
      <c r="CQ606" s="1009"/>
      <c r="CR606" s="1009"/>
      <c r="CS606" s="1009"/>
      <c r="CT606" s="1009"/>
      <c r="CU606" s="1009"/>
      <c r="CV606" s="1009"/>
      <c r="CW606" s="1009"/>
      <c r="CX606" s="1009"/>
      <c r="CY606" s="1009"/>
      <c r="CZ606" s="1009"/>
      <c r="DA606" s="1009"/>
      <c r="DB606" s="1009"/>
      <c r="DC606" s="1009"/>
      <c r="DD606" s="1009"/>
      <c r="DE606" s="1009"/>
      <c r="DF606" s="1009"/>
      <c r="DG606" s="1009"/>
    </row>
    <row r="607" ht="7.5" customHeight="1">
      <c r="A607" s="1009"/>
      <c r="B607" s="1009"/>
      <c r="C607" s="1009"/>
      <c r="D607" s="1009"/>
      <c r="E607" s="1009"/>
      <c r="F607" s="1009"/>
      <c r="G607" s="1009"/>
      <c r="H607" s="1009"/>
      <c r="I607" s="1009"/>
      <c r="J607" s="1009"/>
      <c r="K607" s="1009"/>
      <c r="L607" s="1009"/>
      <c r="M607" s="1009"/>
      <c r="N607" s="1009"/>
      <c r="O607" s="1009"/>
      <c r="P607" s="1009"/>
      <c r="Q607" s="1009"/>
      <c r="R607" s="1009"/>
      <c r="S607" s="1009"/>
      <c r="T607" s="1009"/>
      <c r="U607" s="1009"/>
      <c r="V607" s="1009"/>
      <c r="W607" s="1009"/>
      <c r="Y607" s="1009"/>
      <c r="AA607" s="1009"/>
      <c r="AC607" s="1009"/>
      <c r="AE607" s="1009"/>
      <c r="AF607" s="1009"/>
      <c r="AG607" s="1009"/>
      <c r="AH607" s="1009"/>
      <c r="AI607" s="1009"/>
      <c r="AJ607" s="1009"/>
      <c r="AK607" s="1009"/>
      <c r="AL607" s="1009"/>
      <c r="AM607" s="1009"/>
      <c r="AN607" s="1009"/>
      <c r="AO607" s="1009"/>
      <c r="AP607" s="1009"/>
      <c r="AQ607" s="1009"/>
      <c r="AR607" s="1009"/>
      <c r="AS607" s="1009"/>
      <c r="AT607" s="1009"/>
      <c r="AU607" s="1009"/>
      <c r="AV607" s="1009"/>
      <c r="AW607" s="1009"/>
      <c r="AX607" s="1009"/>
      <c r="AY607" s="1009"/>
      <c r="AZ607" s="1009"/>
      <c r="BA607" s="1009"/>
      <c r="BB607" s="1009"/>
      <c r="BC607" s="1009"/>
      <c r="BD607" s="1009"/>
      <c r="BE607" s="1009"/>
      <c r="BF607" s="1009"/>
      <c r="BG607" s="1009"/>
      <c r="BH607" s="1009"/>
      <c r="BI607" s="1009"/>
      <c r="BJ607" s="1009"/>
      <c r="BK607" s="1009"/>
      <c r="BL607" s="1009"/>
      <c r="BM607" s="1009"/>
      <c r="BN607" s="1009"/>
      <c r="BO607" s="1009"/>
      <c r="BP607" s="1009"/>
      <c r="BQ607" s="1009"/>
      <c r="BR607" s="1009"/>
      <c r="BS607" s="1011"/>
      <c r="BT607" s="1011"/>
      <c r="BU607" s="1009"/>
      <c r="BV607" s="1009"/>
      <c r="BW607" s="1009"/>
      <c r="BX607" s="1009"/>
      <c r="BY607" s="1009"/>
      <c r="BZ607" s="1009"/>
      <c r="CA607" s="1009"/>
      <c r="CB607" s="1009"/>
      <c r="CC607" s="1009"/>
      <c r="CD607" s="1009"/>
      <c r="CE607" s="1009"/>
      <c r="CF607" s="1009"/>
      <c r="CG607" s="1009"/>
      <c r="CH607" s="1009"/>
      <c r="CI607" s="1009"/>
      <c r="CJ607" s="1009"/>
      <c r="CK607" s="1009"/>
      <c r="CL607" s="1009"/>
      <c r="CM607" s="1009"/>
      <c r="CN607" s="1009"/>
      <c r="CO607" s="1009"/>
      <c r="CP607" s="1009"/>
      <c r="CQ607" s="1009"/>
      <c r="CR607" s="1009"/>
      <c r="CS607" s="1009"/>
      <c r="CT607" s="1009"/>
      <c r="CU607" s="1009"/>
      <c r="CV607" s="1009"/>
      <c r="CW607" s="1009"/>
      <c r="CX607" s="1009"/>
      <c r="CY607" s="1009"/>
      <c r="CZ607" s="1009"/>
      <c r="DA607" s="1009"/>
      <c r="DB607" s="1009"/>
      <c r="DC607" s="1009"/>
      <c r="DD607" s="1009"/>
      <c r="DE607" s="1009"/>
      <c r="DF607" s="1009"/>
      <c r="DG607" s="1009"/>
    </row>
    <row r="608" ht="7.5" customHeight="1">
      <c r="A608" s="1009"/>
      <c r="B608" s="1009"/>
      <c r="C608" s="1009"/>
      <c r="D608" s="1009"/>
      <c r="E608" s="1009"/>
      <c r="F608" s="1009"/>
      <c r="G608" s="1009"/>
      <c r="H608" s="1009"/>
      <c r="I608" s="1009"/>
      <c r="J608" s="1009"/>
      <c r="K608" s="1009"/>
      <c r="L608" s="1009"/>
      <c r="M608" s="1009"/>
      <c r="N608" s="1009"/>
      <c r="O608" s="1009"/>
      <c r="P608" s="1009"/>
      <c r="Q608" s="1009"/>
      <c r="R608" s="1009"/>
      <c r="S608" s="1009"/>
      <c r="T608" s="1009"/>
      <c r="U608" s="1009"/>
      <c r="V608" s="1009"/>
      <c r="W608" s="1009"/>
      <c r="Y608" s="1009"/>
      <c r="AA608" s="1009"/>
      <c r="AC608" s="1009"/>
      <c r="AE608" s="1009"/>
      <c r="AF608" s="1009"/>
      <c r="AG608" s="1009"/>
      <c r="AH608" s="1009"/>
      <c r="AI608" s="1009"/>
      <c r="AJ608" s="1009"/>
      <c r="AK608" s="1009"/>
      <c r="AL608" s="1009"/>
      <c r="AM608" s="1009"/>
      <c r="AN608" s="1009"/>
      <c r="AO608" s="1009"/>
      <c r="AP608" s="1009"/>
      <c r="AQ608" s="1009"/>
      <c r="AR608" s="1009"/>
      <c r="AS608" s="1009"/>
      <c r="AT608" s="1009"/>
      <c r="AU608" s="1009"/>
      <c r="AV608" s="1009"/>
      <c r="AW608" s="1009"/>
      <c r="AX608" s="1009"/>
      <c r="AY608" s="1009"/>
      <c r="AZ608" s="1009"/>
      <c r="BA608" s="1009"/>
      <c r="BB608" s="1009"/>
      <c r="BC608" s="1009"/>
      <c r="BD608" s="1009"/>
      <c r="BE608" s="1009"/>
      <c r="BF608" s="1009"/>
      <c r="BG608" s="1009"/>
      <c r="BH608" s="1009"/>
      <c r="BI608" s="1009"/>
      <c r="BJ608" s="1009"/>
      <c r="BK608" s="1009"/>
      <c r="BL608" s="1009"/>
      <c r="BM608" s="1009"/>
      <c r="BN608" s="1009"/>
      <c r="BO608" s="1009"/>
      <c r="BP608" s="1009"/>
      <c r="BQ608" s="1009"/>
      <c r="BR608" s="1009"/>
      <c r="BS608" s="1011"/>
      <c r="BT608" s="1011"/>
      <c r="BU608" s="1009"/>
      <c r="BV608" s="1009"/>
      <c r="BW608" s="1009"/>
      <c r="BX608" s="1009"/>
      <c r="BY608" s="1009"/>
      <c r="BZ608" s="1009"/>
      <c r="CA608" s="1009"/>
      <c r="CB608" s="1009"/>
      <c r="CC608" s="1009"/>
      <c r="CD608" s="1009"/>
      <c r="CE608" s="1009"/>
      <c r="CF608" s="1009"/>
      <c r="CG608" s="1009"/>
      <c r="CH608" s="1009"/>
      <c r="CI608" s="1009"/>
      <c r="CJ608" s="1009"/>
      <c r="CK608" s="1009"/>
      <c r="CL608" s="1009"/>
      <c r="CM608" s="1009"/>
      <c r="CN608" s="1009"/>
      <c r="CO608" s="1009"/>
      <c r="CP608" s="1009"/>
      <c r="CQ608" s="1009"/>
      <c r="CR608" s="1009"/>
      <c r="CS608" s="1009"/>
      <c r="CT608" s="1009"/>
      <c r="CU608" s="1009"/>
      <c r="CV608" s="1009"/>
      <c r="CW608" s="1009"/>
      <c r="CX608" s="1009"/>
      <c r="CY608" s="1009"/>
      <c r="CZ608" s="1009"/>
      <c r="DA608" s="1009"/>
      <c r="DB608" s="1009"/>
      <c r="DC608" s="1009"/>
      <c r="DD608" s="1009"/>
      <c r="DE608" s="1009"/>
      <c r="DF608" s="1009"/>
      <c r="DG608" s="1009"/>
    </row>
    <row r="609" ht="7.5" customHeight="1">
      <c r="A609" s="1009"/>
      <c r="B609" s="1009"/>
      <c r="C609" s="1009"/>
      <c r="D609" s="1009"/>
      <c r="E609" s="1009"/>
      <c r="F609" s="1009"/>
      <c r="G609" s="1009"/>
      <c r="H609" s="1009"/>
      <c r="I609" s="1009"/>
      <c r="J609" s="1009"/>
      <c r="K609" s="1009"/>
      <c r="L609" s="1009"/>
      <c r="M609" s="1009"/>
      <c r="N609" s="1009"/>
      <c r="O609" s="1009"/>
      <c r="P609" s="1009"/>
      <c r="Q609" s="1009"/>
      <c r="R609" s="1009"/>
      <c r="S609" s="1009"/>
      <c r="T609" s="1009"/>
      <c r="U609" s="1009"/>
      <c r="V609" s="1009"/>
      <c r="W609" s="1009"/>
      <c r="Y609" s="1009"/>
      <c r="AA609" s="1009"/>
      <c r="AC609" s="1009"/>
      <c r="AE609" s="1009"/>
      <c r="AF609" s="1009"/>
      <c r="AG609" s="1009"/>
      <c r="AH609" s="1009"/>
      <c r="AI609" s="1009"/>
      <c r="AJ609" s="1009"/>
      <c r="AK609" s="1009"/>
      <c r="AL609" s="1009"/>
      <c r="AM609" s="1009"/>
      <c r="AN609" s="1009"/>
      <c r="AO609" s="1009"/>
      <c r="AP609" s="1009"/>
      <c r="AQ609" s="1009"/>
      <c r="AR609" s="1009"/>
      <c r="AS609" s="1009"/>
      <c r="AT609" s="1009"/>
      <c r="AU609" s="1009"/>
      <c r="AV609" s="1009"/>
      <c r="AW609" s="1009"/>
      <c r="AX609" s="1009"/>
      <c r="AY609" s="1009"/>
      <c r="AZ609" s="1009"/>
      <c r="BA609" s="1009"/>
      <c r="BB609" s="1009"/>
      <c r="BC609" s="1009"/>
      <c r="BD609" s="1009"/>
      <c r="BE609" s="1009"/>
      <c r="BF609" s="1009"/>
      <c r="BG609" s="1009"/>
      <c r="BH609" s="1009"/>
      <c r="BI609" s="1009"/>
      <c r="BJ609" s="1009"/>
      <c r="BK609" s="1009"/>
      <c r="BL609" s="1009"/>
      <c r="BM609" s="1009"/>
      <c r="BN609" s="1009"/>
      <c r="BO609" s="1009"/>
      <c r="BP609" s="1009"/>
      <c r="BQ609" s="1009"/>
      <c r="BR609" s="1009"/>
      <c r="BS609" s="1011"/>
      <c r="BT609" s="1011"/>
      <c r="BU609" s="1009"/>
      <c r="BV609" s="1009"/>
      <c r="BW609" s="1009"/>
      <c r="BX609" s="1009"/>
      <c r="BY609" s="1009"/>
      <c r="BZ609" s="1009"/>
      <c r="CA609" s="1009"/>
      <c r="CB609" s="1009"/>
      <c r="CC609" s="1009"/>
      <c r="CD609" s="1009"/>
      <c r="CE609" s="1009"/>
      <c r="CF609" s="1009"/>
      <c r="CG609" s="1009"/>
      <c r="CH609" s="1009"/>
      <c r="CI609" s="1009"/>
      <c r="CJ609" s="1009"/>
      <c r="CK609" s="1009"/>
      <c r="CL609" s="1009"/>
      <c r="CM609" s="1009"/>
      <c r="CN609" s="1009"/>
      <c r="CO609" s="1009"/>
      <c r="CP609" s="1009"/>
      <c r="CQ609" s="1009"/>
      <c r="CR609" s="1009"/>
      <c r="CS609" s="1009"/>
      <c r="CT609" s="1009"/>
      <c r="CU609" s="1009"/>
      <c r="CV609" s="1009"/>
      <c r="CW609" s="1009"/>
      <c r="CX609" s="1009"/>
      <c r="CY609" s="1009"/>
      <c r="CZ609" s="1009"/>
      <c r="DA609" s="1009"/>
      <c r="DB609" s="1009"/>
      <c r="DC609" s="1009"/>
      <c r="DD609" s="1009"/>
      <c r="DE609" s="1009"/>
      <c r="DF609" s="1009"/>
      <c r="DG609" s="1009"/>
    </row>
    <row r="610" ht="7.5" customHeight="1">
      <c r="A610" s="1009"/>
      <c r="B610" s="1009"/>
      <c r="C610" s="1009"/>
      <c r="D610" s="1009"/>
      <c r="E610" s="1009"/>
      <c r="F610" s="1009"/>
      <c r="G610" s="1009"/>
      <c r="H610" s="1009"/>
      <c r="I610" s="1009"/>
      <c r="J610" s="1009"/>
      <c r="K610" s="1009"/>
      <c r="L610" s="1009"/>
      <c r="M610" s="1009"/>
      <c r="N610" s="1009"/>
      <c r="O610" s="1009"/>
      <c r="P610" s="1009"/>
      <c r="Q610" s="1009"/>
      <c r="R610" s="1009"/>
      <c r="S610" s="1009"/>
      <c r="T610" s="1009"/>
      <c r="U610" s="1009"/>
      <c r="V610" s="1009"/>
      <c r="W610" s="1009"/>
      <c r="X610" s="1009"/>
      <c r="Y610" s="1009"/>
      <c r="AA610" s="1009"/>
      <c r="AB610" s="1009"/>
      <c r="AC610" s="1009"/>
      <c r="AE610" s="1009"/>
      <c r="AF610" s="1009"/>
      <c r="AG610" s="1009"/>
      <c r="AH610" s="1009"/>
      <c r="AI610" s="1009"/>
      <c r="AJ610" s="1009"/>
      <c r="AK610" s="1009"/>
      <c r="AL610" s="1009"/>
      <c r="AM610" s="1009"/>
      <c r="AN610" s="1009"/>
      <c r="AO610" s="1009"/>
      <c r="AP610" s="1009"/>
      <c r="AQ610" s="1009"/>
      <c r="AR610" s="1009"/>
      <c r="AS610" s="1009"/>
      <c r="AT610" s="1009"/>
      <c r="AU610" s="1009"/>
      <c r="AV610" s="1009"/>
      <c r="AW610" s="1009"/>
      <c r="AX610" s="1009"/>
      <c r="AY610" s="1009"/>
      <c r="AZ610" s="1009"/>
      <c r="BA610" s="1009"/>
      <c r="BB610" s="1009"/>
      <c r="BC610" s="1009"/>
      <c r="BD610" s="1009"/>
      <c r="BE610" s="1009"/>
      <c r="BF610" s="1009"/>
      <c r="BG610" s="1009"/>
      <c r="BH610" s="1009"/>
      <c r="BI610" s="1009"/>
      <c r="BJ610" s="1009"/>
      <c r="BK610" s="1009"/>
      <c r="BL610" s="1009"/>
      <c r="BM610" s="1009"/>
      <c r="BN610" s="1009"/>
      <c r="BO610" s="1009"/>
      <c r="BP610" s="1009"/>
      <c r="BQ610" s="1009"/>
      <c r="BR610" s="1009"/>
      <c r="BS610" s="1011"/>
      <c r="BT610" s="1011"/>
      <c r="BU610" s="1009"/>
      <c r="BV610" s="1009"/>
      <c r="BW610" s="1009"/>
      <c r="BX610" s="1009"/>
      <c r="BY610" s="1009"/>
      <c r="BZ610" s="1009"/>
      <c r="CA610" s="1009"/>
      <c r="CB610" s="1009"/>
      <c r="CC610" s="1009"/>
      <c r="CD610" s="1009"/>
      <c r="CE610" s="1009"/>
      <c r="CF610" s="1009"/>
      <c r="CG610" s="1009"/>
      <c r="CH610" s="1009"/>
      <c r="CI610" s="1009"/>
      <c r="CJ610" s="1009"/>
      <c r="CK610" s="1009"/>
      <c r="CL610" s="1009"/>
      <c r="CM610" s="1009"/>
      <c r="CN610" s="1009"/>
      <c r="CO610" s="1009"/>
      <c r="CP610" s="1009"/>
      <c r="CQ610" s="1009"/>
      <c r="CR610" s="1009"/>
      <c r="CS610" s="1009"/>
      <c r="CT610" s="1009"/>
      <c r="CU610" s="1009"/>
      <c r="CV610" s="1009"/>
      <c r="CW610" s="1009"/>
      <c r="CX610" s="1009"/>
      <c r="CY610" s="1009"/>
      <c r="CZ610" s="1009"/>
      <c r="DA610" s="1009"/>
      <c r="DB610" s="1009"/>
      <c r="DC610" s="1009"/>
      <c r="DD610" s="1009"/>
      <c r="DE610" s="1009"/>
      <c r="DF610" s="1009"/>
      <c r="DG610" s="1009"/>
    </row>
    <row r="611" ht="7.5" customHeight="1">
      <c r="A611" s="1009"/>
      <c r="B611" s="1009"/>
      <c r="C611" s="1009"/>
      <c r="D611" s="1009"/>
      <c r="E611" s="1009"/>
      <c r="F611" s="1009"/>
      <c r="G611" s="1009"/>
      <c r="H611" s="1009"/>
      <c r="I611" s="1009"/>
      <c r="J611" s="1009"/>
      <c r="K611" s="1009"/>
      <c r="L611" s="1009"/>
      <c r="M611" s="1009"/>
      <c r="N611" s="1009"/>
      <c r="O611" s="1009"/>
      <c r="P611" s="1009"/>
      <c r="Q611" s="1009"/>
      <c r="R611" s="1009"/>
      <c r="S611" s="1009"/>
      <c r="T611" s="1009"/>
      <c r="U611" s="1009"/>
      <c r="V611" s="1009"/>
      <c r="W611" s="1009"/>
      <c r="X611" s="1009"/>
      <c r="Y611" s="1009"/>
      <c r="Z611" s="1009"/>
      <c r="AA611" s="1009"/>
      <c r="AB611" s="1009"/>
      <c r="AC611" s="1009"/>
      <c r="AE611" s="1009"/>
      <c r="AF611" s="1009"/>
      <c r="AG611" s="1009"/>
      <c r="AH611" s="1009"/>
      <c r="AI611" s="1009"/>
      <c r="AJ611" s="1009"/>
      <c r="AK611" s="1009"/>
      <c r="AL611" s="1009"/>
      <c r="AM611" s="1009"/>
      <c r="AN611" s="1009"/>
      <c r="AO611" s="1009"/>
      <c r="AP611" s="1009"/>
      <c r="AQ611" s="1009"/>
      <c r="AR611" s="1009"/>
      <c r="AS611" s="1009"/>
      <c r="AT611" s="1009"/>
      <c r="AU611" s="1009"/>
      <c r="AV611" s="1009"/>
      <c r="AW611" s="1009"/>
      <c r="AX611" s="1009"/>
      <c r="AY611" s="1009"/>
      <c r="AZ611" s="1009"/>
      <c r="BA611" s="1009"/>
      <c r="BB611" s="1009"/>
      <c r="BC611" s="1009"/>
      <c r="BD611" s="1009"/>
      <c r="BE611" s="1009"/>
      <c r="BF611" s="1009"/>
      <c r="BG611" s="1009"/>
      <c r="BH611" s="1009"/>
      <c r="BI611" s="1009"/>
      <c r="BJ611" s="1009"/>
      <c r="BK611" s="1009"/>
      <c r="BL611" s="1009"/>
      <c r="BM611" s="1009"/>
      <c r="BN611" s="1009"/>
      <c r="BO611" s="1009"/>
      <c r="BP611" s="1009"/>
      <c r="BQ611" s="1009"/>
      <c r="BR611" s="1009"/>
      <c r="BS611" s="1011"/>
      <c r="BT611" s="1011"/>
      <c r="BU611" s="1009"/>
      <c r="BV611" s="1009"/>
      <c r="BW611" s="1009"/>
      <c r="BX611" s="1009"/>
      <c r="BY611" s="1009"/>
      <c r="BZ611" s="1009"/>
      <c r="CA611" s="1009"/>
      <c r="CB611" s="1009"/>
      <c r="CC611" s="1009"/>
      <c r="CD611" s="1009"/>
      <c r="CE611" s="1009"/>
      <c r="CF611" s="1009"/>
      <c r="CG611" s="1009"/>
      <c r="CH611" s="1009"/>
      <c r="CI611" s="1009"/>
      <c r="CJ611" s="1009"/>
      <c r="CK611" s="1009"/>
      <c r="CL611" s="1009"/>
      <c r="CM611" s="1009"/>
      <c r="CN611" s="1009"/>
      <c r="CO611" s="1009"/>
      <c r="CP611" s="1009"/>
      <c r="CQ611" s="1009"/>
      <c r="CR611" s="1009"/>
      <c r="CS611" s="1009"/>
      <c r="CT611" s="1009"/>
      <c r="CU611" s="1009"/>
      <c r="CV611" s="1009"/>
      <c r="CW611" s="1009"/>
      <c r="CX611" s="1009"/>
      <c r="CY611" s="1009"/>
      <c r="CZ611" s="1009"/>
      <c r="DA611" s="1009"/>
      <c r="DB611" s="1009"/>
      <c r="DC611" s="1009"/>
      <c r="DD611" s="1009"/>
      <c r="DE611" s="1009"/>
      <c r="DF611" s="1009"/>
      <c r="DG611" s="1009"/>
    </row>
    <row r="612" ht="7.5" customHeight="1">
      <c r="A612" s="1009"/>
      <c r="B612" s="1009"/>
      <c r="C612" s="1009"/>
      <c r="D612" s="1009"/>
      <c r="E612" s="1009"/>
      <c r="F612" s="1009"/>
      <c r="G612" s="1009"/>
      <c r="H612" s="1009"/>
      <c r="I612" s="1009"/>
      <c r="J612" s="1009"/>
      <c r="K612" s="1009"/>
      <c r="L612" s="1009"/>
      <c r="M612" s="1009"/>
      <c r="N612" s="1009"/>
      <c r="O612" s="1009"/>
      <c r="P612" s="1009"/>
      <c r="Q612" s="1009"/>
      <c r="R612" s="1009"/>
      <c r="S612" s="1009"/>
      <c r="T612" s="1009"/>
      <c r="U612" s="1009"/>
      <c r="V612" s="1009"/>
      <c r="W612" s="1009"/>
      <c r="X612" s="1009"/>
      <c r="Y612" s="1009"/>
      <c r="Z612" s="1009"/>
      <c r="AA612" s="1009"/>
      <c r="AB612" s="1009"/>
      <c r="AC612" s="1009"/>
      <c r="AE612" s="1009"/>
      <c r="AF612" s="1009"/>
      <c r="AG612" s="1009"/>
      <c r="AH612" s="1009"/>
      <c r="AI612" s="1009"/>
      <c r="AJ612" s="1009"/>
      <c r="AK612" s="1009"/>
      <c r="AL612" s="1009"/>
      <c r="AM612" s="1009"/>
      <c r="AN612" s="1009"/>
      <c r="AO612" s="1009"/>
      <c r="AP612" s="1009"/>
      <c r="AQ612" s="1009"/>
      <c r="AR612" s="1009"/>
      <c r="AS612" s="1009"/>
      <c r="AT612" s="1009"/>
      <c r="AU612" s="1009"/>
      <c r="AV612" s="1009"/>
      <c r="AW612" s="1009"/>
      <c r="AX612" s="1009"/>
      <c r="AY612" s="1009"/>
      <c r="AZ612" s="1009"/>
      <c r="BA612" s="1009"/>
      <c r="BB612" s="1009"/>
      <c r="BC612" s="1009"/>
      <c r="BD612" s="1009"/>
      <c r="BE612" s="1009"/>
      <c r="BF612" s="1009"/>
      <c r="BG612" s="1009"/>
      <c r="BH612" s="1009"/>
      <c r="BI612" s="1009"/>
      <c r="BJ612" s="1009"/>
      <c r="BK612" s="1009"/>
      <c r="BL612" s="1009"/>
      <c r="BM612" s="1009"/>
      <c r="BN612" s="1009"/>
      <c r="BO612" s="1009"/>
      <c r="BP612" s="1009"/>
      <c r="BQ612" s="1009"/>
      <c r="BR612" s="1009"/>
      <c r="BS612" s="1011"/>
      <c r="BT612" s="1011"/>
      <c r="BU612" s="1009"/>
      <c r="BV612" s="1009"/>
      <c r="BW612" s="1009"/>
      <c r="BX612" s="1009"/>
      <c r="BY612" s="1009"/>
      <c r="BZ612" s="1009"/>
      <c r="CA612" s="1009"/>
      <c r="CB612" s="1009"/>
      <c r="CC612" s="1009"/>
      <c r="CD612" s="1009"/>
      <c r="CE612" s="1009"/>
      <c r="CF612" s="1009"/>
      <c r="CG612" s="1009"/>
      <c r="CH612" s="1009"/>
      <c r="CI612" s="1009"/>
      <c r="CJ612" s="1009"/>
      <c r="CK612" s="1009"/>
      <c r="CL612" s="1009"/>
      <c r="CM612" s="1009"/>
      <c r="CN612" s="1009"/>
      <c r="CO612" s="1009"/>
      <c r="CP612" s="1009"/>
      <c r="CQ612" s="1009"/>
      <c r="CR612" s="1009"/>
      <c r="CS612" s="1009"/>
      <c r="CT612" s="1009"/>
      <c r="CU612" s="1009"/>
      <c r="CV612" s="1009"/>
      <c r="CW612" s="1009"/>
      <c r="CX612" s="1009"/>
      <c r="CY612" s="1009"/>
      <c r="CZ612" s="1009"/>
      <c r="DA612" s="1009"/>
      <c r="DB612" s="1009"/>
      <c r="DC612" s="1009"/>
      <c r="DD612" s="1009"/>
      <c r="DE612" s="1009"/>
      <c r="DF612" s="1009"/>
      <c r="DG612" s="1009"/>
    </row>
    <row r="613" ht="7.5" customHeight="1">
      <c r="A613" s="1009"/>
      <c r="B613" s="1009"/>
      <c r="C613" s="1009"/>
      <c r="D613" s="1009"/>
      <c r="E613" s="1009"/>
      <c r="F613" s="1009"/>
      <c r="G613" s="1009"/>
      <c r="H613" s="1009"/>
      <c r="I613" s="1009"/>
      <c r="J613" s="1009"/>
      <c r="K613" s="1009"/>
      <c r="L613" s="1009"/>
      <c r="M613" s="1009"/>
      <c r="N613" s="1009"/>
      <c r="O613" s="1009"/>
      <c r="P613" s="1009"/>
      <c r="Q613" s="1009"/>
      <c r="R613" s="1009"/>
      <c r="S613" s="1009"/>
      <c r="T613" s="1009"/>
      <c r="U613" s="1009"/>
      <c r="V613" s="1009"/>
      <c r="W613" s="1009"/>
      <c r="X613" s="1009"/>
      <c r="Y613" s="1009"/>
      <c r="Z613" s="1009"/>
      <c r="AA613" s="1009"/>
      <c r="AB613" s="1009"/>
      <c r="AC613" s="1009"/>
      <c r="AE613" s="1009"/>
      <c r="AF613" s="1009"/>
      <c r="AG613" s="1009"/>
      <c r="AH613" s="1009"/>
      <c r="AI613" s="1009"/>
      <c r="AJ613" s="1009"/>
      <c r="AK613" s="1009"/>
      <c r="AL613" s="1009"/>
      <c r="AM613" s="1009"/>
      <c r="AN613" s="1009"/>
      <c r="AO613" s="1009"/>
      <c r="AP613" s="1009"/>
      <c r="AQ613" s="1009"/>
      <c r="AR613" s="1009"/>
      <c r="AS613" s="1009"/>
      <c r="AT613" s="1009"/>
      <c r="AU613" s="1009"/>
      <c r="AV613" s="1009"/>
      <c r="AW613" s="1009"/>
      <c r="AX613" s="1009"/>
      <c r="AY613" s="1009"/>
      <c r="AZ613" s="1009"/>
      <c r="BA613" s="1009"/>
      <c r="BB613" s="1009"/>
      <c r="BC613" s="1009"/>
      <c r="BD613" s="1009"/>
      <c r="BE613" s="1009"/>
      <c r="BF613" s="1009"/>
      <c r="BG613" s="1009"/>
      <c r="BH613" s="1009"/>
      <c r="BI613" s="1009"/>
      <c r="BJ613" s="1009"/>
      <c r="BK613" s="1009"/>
      <c r="BL613" s="1009"/>
      <c r="BM613" s="1009"/>
      <c r="BN613" s="1009"/>
      <c r="BO613" s="1009"/>
      <c r="BP613" s="1009"/>
      <c r="BQ613" s="1009"/>
      <c r="BR613" s="1009"/>
      <c r="BS613" s="1011"/>
      <c r="BT613" s="1011"/>
      <c r="BU613" s="1009"/>
      <c r="BV613" s="1009"/>
      <c r="BW613" s="1009"/>
      <c r="BX613" s="1009"/>
      <c r="BY613" s="1009"/>
      <c r="BZ613" s="1009"/>
      <c r="CA613" s="1009"/>
      <c r="CB613" s="1009"/>
      <c r="CC613" s="1009"/>
      <c r="CD613" s="1009"/>
      <c r="CE613" s="1009"/>
      <c r="CF613" s="1009"/>
      <c r="CG613" s="1009"/>
      <c r="CH613" s="1009"/>
      <c r="CI613" s="1009"/>
      <c r="CJ613" s="1009"/>
      <c r="CK613" s="1009"/>
      <c r="CL613" s="1009"/>
      <c r="CM613" s="1009"/>
      <c r="CN613" s="1009"/>
      <c r="CO613" s="1009"/>
      <c r="CP613" s="1009"/>
      <c r="CQ613" s="1009"/>
      <c r="CR613" s="1009"/>
      <c r="CS613" s="1009"/>
      <c r="CT613" s="1009"/>
      <c r="CU613" s="1009"/>
      <c r="CV613" s="1009"/>
      <c r="CW613" s="1009"/>
      <c r="CX613" s="1009"/>
      <c r="CY613" s="1009"/>
      <c r="CZ613" s="1009"/>
      <c r="DA613" s="1009"/>
      <c r="DB613" s="1009"/>
      <c r="DC613" s="1009"/>
      <c r="DD613" s="1009"/>
      <c r="DE613" s="1009"/>
      <c r="DF613" s="1009"/>
      <c r="DG613" s="1009"/>
    </row>
    <row r="614" ht="7.5" customHeight="1">
      <c r="A614" s="1009"/>
      <c r="B614" s="1009"/>
      <c r="C614" s="1009"/>
      <c r="D614" s="1009"/>
      <c r="E614" s="1009"/>
      <c r="F614" s="1009"/>
      <c r="G614" s="1009"/>
      <c r="H614" s="1009"/>
      <c r="I614" s="1009"/>
      <c r="J614" s="1009"/>
      <c r="K614" s="1009"/>
      <c r="L614" s="1009"/>
      <c r="M614" s="1009"/>
      <c r="N614" s="1009"/>
      <c r="O614" s="1009"/>
      <c r="P614" s="1009"/>
      <c r="Q614" s="1009"/>
      <c r="R614" s="1009"/>
      <c r="S614" s="1009"/>
      <c r="T614" s="1009"/>
      <c r="U614" s="1009"/>
      <c r="V614" s="1009"/>
      <c r="W614" s="1009"/>
      <c r="X614" s="1009"/>
      <c r="Y614" s="1009"/>
      <c r="Z614" s="1009"/>
      <c r="AA614" s="1009"/>
      <c r="AB614" s="1009"/>
      <c r="AC614" s="1009"/>
      <c r="AE614" s="1009"/>
      <c r="AF614" s="1009"/>
      <c r="AG614" s="1009"/>
      <c r="AH614" s="1009"/>
      <c r="AI614" s="1009"/>
      <c r="AJ614" s="1009"/>
      <c r="AK614" s="1009"/>
      <c r="AL614" s="1009"/>
      <c r="AM614" s="1009"/>
      <c r="AN614" s="1009"/>
      <c r="AO614" s="1009"/>
      <c r="AP614" s="1009"/>
      <c r="AQ614" s="1009"/>
      <c r="AR614" s="1009"/>
      <c r="AS614" s="1009"/>
      <c r="AT614" s="1009"/>
      <c r="AU614" s="1009"/>
      <c r="AV614" s="1009"/>
      <c r="AW614" s="1009"/>
      <c r="AX614" s="1009"/>
      <c r="AY614" s="1009"/>
      <c r="AZ614" s="1009"/>
      <c r="BA614" s="1009"/>
      <c r="BB614" s="1009"/>
      <c r="BC614" s="1009"/>
      <c r="BD614" s="1009"/>
      <c r="BE614" s="1009"/>
      <c r="BF614" s="1009"/>
      <c r="BG614" s="1009"/>
      <c r="BH614" s="1009"/>
      <c r="BI614" s="1009"/>
      <c r="BJ614" s="1009"/>
      <c r="BK614" s="1009"/>
      <c r="BL614" s="1009"/>
      <c r="BM614" s="1009"/>
      <c r="BN614" s="1009"/>
      <c r="BO614" s="1009"/>
      <c r="BP614" s="1009"/>
      <c r="BQ614" s="1009"/>
      <c r="BR614" s="1009"/>
      <c r="BS614" s="1011"/>
      <c r="BT614" s="1011"/>
      <c r="BU614" s="1009"/>
      <c r="BV614" s="1009"/>
      <c r="BW614" s="1009"/>
      <c r="BX614" s="1009"/>
      <c r="BY614" s="1009"/>
      <c r="BZ614" s="1009"/>
      <c r="CA614" s="1009"/>
      <c r="CB614" s="1009"/>
      <c r="CC614" s="1009"/>
      <c r="CD614" s="1009"/>
      <c r="CE614" s="1009"/>
      <c r="CF614" s="1009"/>
      <c r="CG614" s="1009"/>
      <c r="CH614" s="1009"/>
      <c r="CI614" s="1009"/>
      <c r="CJ614" s="1009"/>
      <c r="CK614" s="1009"/>
      <c r="CL614" s="1009"/>
      <c r="CM614" s="1009"/>
      <c r="CN614" s="1009"/>
      <c r="CO614" s="1009"/>
      <c r="CP614" s="1009"/>
      <c r="CQ614" s="1009"/>
      <c r="CR614" s="1009"/>
      <c r="CS614" s="1009"/>
      <c r="CT614" s="1009"/>
      <c r="CU614" s="1009"/>
      <c r="CV614" s="1009"/>
      <c r="CW614" s="1009"/>
      <c r="CX614" s="1009"/>
      <c r="CY614" s="1009"/>
      <c r="CZ614" s="1009"/>
      <c r="DA614" s="1009"/>
      <c r="DB614" s="1009"/>
      <c r="DC614" s="1009"/>
      <c r="DD614" s="1009"/>
      <c r="DE614" s="1009"/>
      <c r="DF614" s="1009"/>
      <c r="DG614" s="1009"/>
    </row>
    <row r="615" ht="7.5" customHeight="1">
      <c r="A615" s="1009"/>
      <c r="B615" s="1009"/>
      <c r="C615" s="1009"/>
      <c r="D615" s="1009"/>
      <c r="E615" s="1009"/>
      <c r="F615" s="1009"/>
      <c r="G615" s="1009"/>
      <c r="H615" s="1009"/>
      <c r="I615" s="1009"/>
      <c r="J615" s="1009"/>
      <c r="K615" s="1009"/>
      <c r="L615" s="1009"/>
      <c r="M615" s="1009"/>
      <c r="N615" s="1009"/>
      <c r="O615" s="1009"/>
      <c r="P615" s="1009"/>
      <c r="Q615" s="1009"/>
      <c r="R615" s="1009"/>
      <c r="S615" s="1009"/>
      <c r="T615" s="1009"/>
      <c r="U615" s="1009"/>
      <c r="V615" s="1009"/>
      <c r="W615" s="1009"/>
      <c r="X615" s="1009"/>
      <c r="Y615" s="1009"/>
      <c r="Z615" s="1009"/>
      <c r="AA615" s="1009"/>
      <c r="AB615" s="1009"/>
      <c r="AC615" s="1009"/>
      <c r="AE615" s="1009"/>
      <c r="AF615" s="1009"/>
      <c r="AG615" s="1009"/>
      <c r="AH615" s="1009"/>
      <c r="AI615" s="1009"/>
      <c r="AJ615" s="1009"/>
      <c r="AK615" s="1009"/>
      <c r="AL615" s="1009"/>
      <c r="AM615" s="1009"/>
      <c r="AN615" s="1009"/>
      <c r="AO615" s="1009"/>
      <c r="AP615" s="1009"/>
      <c r="AQ615" s="1009"/>
      <c r="AR615" s="1009"/>
      <c r="AS615" s="1009"/>
      <c r="AT615" s="1009"/>
      <c r="AU615" s="1009"/>
      <c r="AV615" s="1009"/>
      <c r="AW615" s="1009"/>
      <c r="AX615" s="1009"/>
      <c r="AY615" s="1009"/>
      <c r="AZ615" s="1009"/>
      <c r="BA615" s="1009"/>
      <c r="BB615" s="1009"/>
      <c r="BC615" s="1009"/>
      <c r="BD615" s="1009"/>
      <c r="BE615" s="1009"/>
      <c r="BF615" s="1009"/>
      <c r="BG615" s="1009"/>
      <c r="BH615" s="1009"/>
      <c r="BI615" s="1009"/>
      <c r="BJ615" s="1009"/>
      <c r="BK615" s="1009"/>
      <c r="BL615" s="1009"/>
      <c r="BM615" s="1009"/>
      <c r="BN615" s="1009"/>
      <c r="BO615" s="1009"/>
      <c r="BP615" s="1009"/>
      <c r="BQ615" s="1009"/>
      <c r="BR615" s="1009"/>
      <c r="BS615" s="1011"/>
      <c r="BT615" s="1011"/>
      <c r="BU615" s="1009"/>
      <c r="BV615" s="1009"/>
      <c r="BW615" s="1009"/>
      <c r="BX615" s="1009"/>
      <c r="BY615" s="1009"/>
      <c r="BZ615" s="1009"/>
      <c r="CA615" s="1009"/>
      <c r="CB615" s="1009"/>
      <c r="CC615" s="1009"/>
      <c r="CD615" s="1009"/>
      <c r="CE615" s="1009"/>
      <c r="CF615" s="1009"/>
      <c r="CG615" s="1009"/>
      <c r="CH615" s="1009"/>
      <c r="CI615" s="1009"/>
      <c r="CJ615" s="1009"/>
      <c r="CK615" s="1009"/>
      <c r="CL615" s="1009"/>
      <c r="CM615" s="1009"/>
      <c r="CN615" s="1009"/>
      <c r="CO615" s="1009"/>
      <c r="CP615" s="1009"/>
      <c r="CQ615" s="1009"/>
      <c r="CR615" s="1009"/>
      <c r="CS615" s="1009"/>
      <c r="CT615" s="1009"/>
      <c r="CU615" s="1009"/>
      <c r="CV615" s="1009"/>
      <c r="CW615" s="1009"/>
      <c r="CX615" s="1009"/>
      <c r="CY615" s="1009"/>
      <c r="CZ615" s="1009"/>
      <c r="DA615" s="1009"/>
      <c r="DB615" s="1009"/>
      <c r="DC615" s="1009"/>
      <c r="DD615" s="1009"/>
      <c r="DE615" s="1009"/>
      <c r="DF615" s="1009"/>
      <c r="DG615" s="1009"/>
    </row>
    <row r="616" ht="7.5" customHeight="1">
      <c r="A616" s="1009"/>
      <c r="B616" s="1009"/>
      <c r="C616" s="1009"/>
      <c r="D616" s="1009"/>
      <c r="E616" s="1009"/>
      <c r="F616" s="1009"/>
      <c r="G616" s="1009"/>
      <c r="H616" s="1009"/>
      <c r="I616" s="1009"/>
      <c r="J616" s="1009"/>
      <c r="K616" s="1009"/>
      <c r="L616" s="1009"/>
      <c r="M616" s="1009"/>
      <c r="N616" s="1009"/>
      <c r="O616" s="1009"/>
      <c r="P616" s="1009"/>
      <c r="Q616" s="1009"/>
      <c r="R616" s="1009"/>
      <c r="S616" s="1009"/>
      <c r="T616" s="1009"/>
      <c r="U616" s="1009"/>
      <c r="V616" s="1009"/>
      <c r="W616" s="1009"/>
      <c r="X616" s="1009"/>
      <c r="Y616" s="1009"/>
      <c r="Z616" s="1009"/>
      <c r="AA616" s="1009"/>
      <c r="AB616" s="1009"/>
      <c r="AC616" s="1009"/>
      <c r="AE616" s="1009"/>
      <c r="AF616" s="1009"/>
      <c r="AG616" s="1009"/>
      <c r="AH616" s="1009"/>
      <c r="AI616" s="1009"/>
      <c r="AJ616" s="1009"/>
      <c r="AK616" s="1009"/>
      <c r="AL616" s="1009"/>
      <c r="AM616" s="1009"/>
      <c r="AN616" s="1009"/>
      <c r="AO616" s="1009"/>
      <c r="AP616" s="1009"/>
      <c r="AQ616" s="1009"/>
      <c r="AR616" s="1009"/>
      <c r="AS616" s="1009"/>
      <c r="AT616" s="1009"/>
      <c r="AU616" s="1009"/>
      <c r="AV616" s="1009"/>
      <c r="AW616" s="1009"/>
      <c r="AX616" s="1009"/>
      <c r="AY616" s="1009"/>
      <c r="AZ616" s="1009"/>
      <c r="BA616" s="1009"/>
      <c r="BB616" s="1009"/>
      <c r="BC616" s="1009"/>
      <c r="BD616" s="1009"/>
      <c r="BE616" s="1009"/>
      <c r="BF616" s="1009"/>
      <c r="BG616" s="1009"/>
      <c r="BH616" s="1009"/>
      <c r="BI616" s="1009"/>
      <c r="BJ616" s="1009"/>
      <c r="BK616" s="1009"/>
      <c r="BL616" s="1009"/>
      <c r="BM616" s="1009"/>
      <c r="BN616" s="1009"/>
      <c r="BO616" s="1009"/>
      <c r="BP616" s="1009"/>
      <c r="BQ616" s="1009"/>
      <c r="BR616" s="1009"/>
      <c r="BS616" s="1011"/>
      <c r="BT616" s="1011"/>
      <c r="BU616" s="1009"/>
      <c r="BV616" s="1009"/>
      <c r="BW616" s="1009"/>
      <c r="BX616" s="1009"/>
      <c r="BY616" s="1009"/>
      <c r="BZ616" s="1009"/>
      <c r="CA616" s="1009"/>
      <c r="CB616" s="1009"/>
      <c r="CC616" s="1009"/>
      <c r="CD616" s="1009"/>
      <c r="CE616" s="1009"/>
      <c r="CF616" s="1009"/>
      <c r="CG616" s="1009"/>
      <c r="CH616" s="1009"/>
      <c r="CI616" s="1009"/>
      <c r="CJ616" s="1009"/>
      <c r="CK616" s="1009"/>
      <c r="CL616" s="1009"/>
      <c r="CM616" s="1009"/>
      <c r="CN616" s="1009"/>
      <c r="CO616" s="1009"/>
      <c r="CP616" s="1009"/>
      <c r="CQ616" s="1009"/>
      <c r="CR616" s="1009"/>
      <c r="CS616" s="1009"/>
      <c r="CT616" s="1009"/>
      <c r="CU616" s="1009"/>
      <c r="CV616" s="1009"/>
      <c r="CW616" s="1009"/>
      <c r="CX616" s="1009"/>
      <c r="CY616" s="1009"/>
      <c r="CZ616" s="1009"/>
      <c r="DA616" s="1009"/>
      <c r="DB616" s="1009"/>
      <c r="DC616" s="1009"/>
      <c r="DD616" s="1009"/>
      <c r="DE616" s="1009"/>
      <c r="DF616" s="1009"/>
      <c r="DG616" s="1009"/>
    </row>
    <row r="617" ht="7.5" customHeight="1">
      <c r="A617" s="1009"/>
      <c r="B617" s="1009"/>
      <c r="C617" s="1009"/>
      <c r="D617" s="1009"/>
      <c r="E617" s="1009"/>
      <c r="F617" s="1009"/>
      <c r="G617" s="1009"/>
      <c r="H617" s="1009"/>
      <c r="I617" s="1009"/>
      <c r="J617" s="1009"/>
      <c r="K617" s="1009"/>
      <c r="L617" s="1009"/>
      <c r="M617" s="1009"/>
      <c r="N617" s="1009"/>
      <c r="O617" s="1009"/>
      <c r="P617" s="1009"/>
      <c r="Q617" s="1009"/>
      <c r="R617" s="1009"/>
      <c r="S617" s="1009"/>
      <c r="T617" s="1009"/>
      <c r="U617" s="1009"/>
      <c r="V617" s="1009"/>
      <c r="W617" s="1009"/>
      <c r="X617" s="1009"/>
      <c r="Y617" s="1009"/>
      <c r="Z617" s="1009"/>
      <c r="AA617" s="1009"/>
      <c r="AB617" s="1009"/>
      <c r="AC617" s="1009"/>
      <c r="AE617" s="1009"/>
      <c r="AF617" s="1009"/>
      <c r="AG617" s="1009"/>
      <c r="AH617" s="1009"/>
      <c r="AI617" s="1009"/>
      <c r="AJ617" s="1009"/>
      <c r="AK617" s="1009"/>
      <c r="AL617" s="1009"/>
      <c r="AM617" s="1009"/>
      <c r="AN617" s="1009"/>
      <c r="AO617" s="1009"/>
      <c r="AP617" s="1009"/>
      <c r="AQ617" s="1009"/>
      <c r="AR617" s="1009"/>
      <c r="AS617" s="1009"/>
      <c r="AT617" s="1009"/>
      <c r="AU617" s="1009"/>
      <c r="AV617" s="1009"/>
      <c r="AW617" s="1009"/>
      <c r="AX617" s="1009"/>
      <c r="AY617" s="1009"/>
      <c r="AZ617" s="1009"/>
      <c r="BA617" s="1009"/>
      <c r="BB617" s="1009"/>
      <c r="BC617" s="1009"/>
      <c r="BD617" s="1009"/>
      <c r="BE617" s="1009"/>
      <c r="BF617" s="1009"/>
      <c r="BG617" s="1009"/>
      <c r="BH617" s="1009"/>
      <c r="BI617" s="1009"/>
      <c r="BJ617" s="1009"/>
      <c r="BK617" s="1009"/>
      <c r="BL617" s="1009"/>
      <c r="BM617" s="1009"/>
      <c r="BN617" s="1009"/>
      <c r="BO617" s="1009"/>
      <c r="BP617" s="1009"/>
      <c r="BQ617" s="1009"/>
      <c r="BR617" s="1009"/>
      <c r="BS617" s="1011"/>
      <c r="BT617" s="1011"/>
      <c r="BU617" s="1009"/>
      <c r="BV617" s="1009"/>
      <c r="BW617" s="1009"/>
      <c r="BX617" s="1009"/>
      <c r="BY617" s="1009"/>
      <c r="BZ617" s="1009"/>
      <c r="CA617" s="1009"/>
      <c r="CB617" s="1009"/>
      <c r="CC617" s="1009"/>
      <c r="CD617" s="1009"/>
      <c r="CE617" s="1009"/>
      <c r="CF617" s="1009"/>
      <c r="CG617" s="1009"/>
      <c r="CH617" s="1009"/>
      <c r="CI617" s="1009"/>
      <c r="CJ617" s="1009"/>
      <c r="CK617" s="1009"/>
      <c r="CL617" s="1009"/>
      <c r="CM617" s="1009"/>
      <c r="CN617" s="1009"/>
      <c r="CO617" s="1009"/>
      <c r="CP617" s="1009"/>
      <c r="CQ617" s="1009"/>
      <c r="CR617" s="1009"/>
      <c r="CS617" s="1009"/>
      <c r="CT617" s="1009"/>
      <c r="CU617" s="1009"/>
      <c r="CV617" s="1009"/>
      <c r="CW617" s="1009"/>
      <c r="CX617" s="1009"/>
      <c r="CY617" s="1009"/>
      <c r="CZ617" s="1009"/>
      <c r="DA617" s="1009"/>
      <c r="DB617" s="1009"/>
      <c r="DC617" s="1009"/>
      <c r="DD617" s="1009"/>
      <c r="DE617" s="1009"/>
      <c r="DF617" s="1009"/>
      <c r="DG617" s="1009"/>
    </row>
    <row r="618" ht="7.5" customHeight="1">
      <c r="A618" s="1009"/>
      <c r="B618" s="1009"/>
      <c r="C618" s="1009"/>
      <c r="D618" s="1009"/>
      <c r="E618" s="1009"/>
      <c r="F618" s="1009"/>
      <c r="G618" s="1009"/>
      <c r="H618" s="1009"/>
      <c r="I618" s="1009"/>
      <c r="J618" s="1009"/>
      <c r="K618" s="1009"/>
      <c r="L618" s="1009"/>
      <c r="M618" s="1009"/>
      <c r="N618" s="1009"/>
      <c r="O618" s="1009"/>
      <c r="P618" s="1009"/>
      <c r="Q618" s="1009"/>
      <c r="R618" s="1009"/>
      <c r="S618" s="1009"/>
      <c r="T618" s="1009"/>
      <c r="U618" s="1009"/>
      <c r="V618" s="1009"/>
      <c r="W618" s="1009"/>
      <c r="X618" s="1009"/>
      <c r="Y618" s="1009"/>
      <c r="Z618" s="1009"/>
      <c r="AA618" s="1009"/>
      <c r="AB618" s="1009"/>
      <c r="AC618" s="1009"/>
      <c r="AE618" s="1009"/>
      <c r="AF618" s="1009"/>
      <c r="AG618" s="1009"/>
      <c r="AH618" s="1009"/>
      <c r="AI618" s="1009"/>
      <c r="AJ618" s="1009"/>
      <c r="AK618" s="1009"/>
      <c r="AL618" s="1009"/>
      <c r="AM618" s="1009"/>
      <c r="AN618" s="1009"/>
      <c r="AO618" s="1009"/>
      <c r="AP618" s="1009"/>
      <c r="AQ618" s="1009"/>
      <c r="AR618" s="1009"/>
      <c r="AS618" s="1009"/>
      <c r="AT618" s="1009"/>
      <c r="AU618" s="1009"/>
      <c r="AV618" s="1009"/>
      <c r="AW618" s="1009"/>
      <c r="AX618" s="1009"/>
      <c r="AY618" s="1009"/>
      <c r="AZ618" s="1009"/>
      <c r="BA618" s="1009"/>
      <c r="BB618" s="1009"/>
      <c r="BC618" s="1009"/>
      <c r="BD618" s="1009"/>
      <c r="BE618" s="1009"/>
      <c r="BF618" s="1009"/>
      <c r="BG618" s="1009"/>
      <c r="BH618" s="1009"/>
      <c r="BI618" s="1009"/>
      <c r="BJ618" s="1009"/>
      <c r="BK618" s="1009"/>
      <c r="BL618" s="1009"/>
      <c r="BM618" s="1009"/>
      <c r="BN618" s="1009"/>
      <c r="BO618" s="1009"/>
      <c r="BP618" s="1009"/>
      <c r="BQ618" s="1009"/>
      <c r="BR618" s="1009"/>
      <c r="BS618" s="1011"/>
      <c r="BT618" s="1011"/>
      <c r="BU618" s="1009"/>
      <c r="BV618" s="1009"/>
      <c r="BW618" s="1009"/>
      <c r="BX618" s="1009"/>
      <c r="BY618" s="1009"/>
      <c r="BZ618" s="1009"/>
      <c r="CA618" s="1009"/>
      <c r="CB618" s="1009"/>
      <c r="CC618" s="1009"/>
      <c r="CD618" s="1009"/>
      <c r="CE618" s="1009"/>
      <c r="CF618" s="1009"/>
      <c r="CG618" s="1009"/>
      <c r="CH618" s="1009"/>
      <c r="CI618" s="1009"/>
      <c r="CJ618" s="1009"/>
      <c r="CK618" s="1009"/>
      <c r="CL618" s="1009"/>
      <c r="CM618" s="1009"/>
      <c r="CN618" s="1009"/>
      <c r="CO618" s="1009"/>
      <c r="CP618" s="1009"/>
      <c r="CQ618" s="1009"/>
      <c r="CR618" s="1009"/>
      <c r="CS618" s="1009"/>
      <c r="CT618" s="1009"/>
      <c r="CU618" s="1009"/>
      <c r="CV618" s="1009"/>
      <c r="CW618" s="1009"/>
      <c r="CX618" s="1009"/>
      <c r="CY618" s="1009"/>
      <c r="CZ618" s="1009"/>
      <c r="DA618" s="1009"/>
      <c r="DB618" s="1009"/>
      <c r="DC618" s="1009"/>
      <c r="DD618" s="1009"/>
      <c r="DE618" s="1009"/>
      <c r="DF618" s="1009"/>
      <c r="DG618" s="1009"/>
    </row>
    <row r="619" ht="7.5" customHeight="1">
      <c r="A619" s="1009"/>
      <c r="B619" s="1009"/>
      <c r="C619" s="1009"/>
      <c r="D619" s="1009"/>
      <c r="E619" s="1009"/>
      <c r="F619" s="1009"/>
      <c r="G619" s="1009"/>
      <c r="H619" s="1009"/>
      <c r="I619" s="1009"/>
      <c r="J619" s="1009"/>
      <c r="K619" s="1009"/>
      <c r="L619" s="1009"/>
      <c r="M619" s="1009"/>
      <c r="N619" s="1009"/>
      <c r="O619" s="1009"/>
      <c r="P619" s="1009"/>
      <c r="Q619" s="1009"/>
      <c r="R619" s="1009"/>
      <c r="S619" s="1009"/>
      <c r="T619" s="1009"/>
      <c r="U619" s="1009"/>
      <c r="V619" s="1009"/>
      <c r="W619" s="1009"/>
      <c r="X619" s="1009"/>
      <c r="Y619" s="1009"/>
      <c r="Z619" s="1009"/>
      <c r="AA619" s="1009"/>
      <c r="AB619" s="1009"/>
      <c r="AC619" s="1009"/>
      <c r="AE619" s="1009"/>
      <c r="AF619" s="1009"/>
      <c r="AG619" s="1009"/>
      <c r="AH619" s="1009"/>
      <c r="AI619" s="1009"/>
      <c r="AJ619" s="1009"/>
      <c r="AK619" s="1009"/>
      <c r="AL619" s="1009"/>
      <c r="AM619" s="1009"/>
      <c r="AN619" s="1009"/>
      <c r="AO619" s="1009"/>
      <c r="AP619" s="1009"/>
      <c r="AQ619" s="1009"/>
      <c r="AR619" s="1009"/>
      <c r="AS619" s="1009"/>
      <c r="AT619" s="1009"/>
      <c r="AU619" s="1009"/>
      <c r="AV619" s="1009"/>
      <c r="AW619" s="1009"/>
      <c r="AX619" s="1009"/>
      <c r="AY619" s="1009"/>
      <c r="AZ619" s="1009"/>
      <c r="BA619" s="1009"/>
      <c r="BB619" s="1009"/>
      <c r="BC619" s="1009"/>
      <c r="BD619" s="1009"/>
      <c r="BE619" s="1009"/>
      <c r="BF619" s="1009"/>
      <c r="BG619" s="1009"/>
      <c r="BH619" s="1009"/>
      <c r="BI619" s="1009"/>
      <c r="BJ619" s="1009"/>
      <c r="BK619" s="1009"/>
      <c r="BL619" s="1009"/>
      <c r="BM619" s="1009"/>
      <c r="BN619" s="1009"/>
      <c r="BO619" s="1009"/>
      <c r="BP619" s="1009"/>
      <c r="BQ619" s="1009"/>
      <c r="BR619" s="1009"/>
      <c r="BS619" s="1011"/>
      <c r="BT619" s="1011"/>
      <c r="BU619" s="1009"/>
      <c r="BV619" s="1009"/>
      <c r="BW619" s="1009"/>
      <c r="BX619" s="1009"/>
      <c r="BY619" s="1009"/>
      <c r="BZ619" s="1009"/>
      <c r="CA619" s="1009"/>
      <c r="CB619" s="1009"/>
      <c r="CC619" s="1009"/>
      <c r="CD619" s="1009"/>
      <c r="CE619" s="1009"/>
      <c r="CF619" s="1009"/>
      <c r="CG619" s="1009"/>
      <c r="CH619" s="1009"/>
      <c r="CI619" s="1009"/>
      <c r="CJ619" s="1009"/>
      <c r="CK619" s="1009"/>
      <c r="CL619" s="1009"/>
      <c r="CM619" s="1009"/>
      <c r="CN619" s="1009"/>
      <c r="CO619" s="1009"/>
      <c r="CP619" s="1009"/>
      <c r="CQ619" s="1009"/>
      <c r="CR619" s="1009"/>
      <c r="CS619" s="1009"/>
      <c r="CT619" s="1009"/>
      <c r="CU619" s="1009"/>
      <c r="CV619" s="1009"/>
      <c r="CW619" s="1009"/>
      <c r="CX619" s="1009"/>
      <c r="CY619" s="1009"/>
      <c r="CZ619" s="1009"/>
      <c r="DA619" s="1009"/>
      <c r="DB619" s="1009"/>
      <c r="DC619" s="1009"/>
      <c r="DD619" s="1009"/>
      <c r="DE619" s="1009"/>
      <c r="DF619" s="1009"/>
      <c r="DG619" s="1009"/>
    </row>
    <row r="620" ht="7.5" customHeight="1">
      <c r="A620" s="1009"/>
      <c r="B620" s="1009"/>
      <c r="C620" s="1009"/>
      <c r="D620" s="1009"/>
      <c r="E620" s="1009"/>
      <c r="F620" s="1009"/>
      <c r="G620" s="1009"/>
      <c r="H620" s="1009"/>
      <c r="I620" s="1009"/>
      <c r="J620" s="1009"/>
      <c r="K620" s="1009"/>
      <c r="L620" s="1009"/>
      <c r="M620" s="1009"/>
      <c r="N620" s="1009"/>
      <c r="O620" s="1009"/>
      <c r="P620" s="1009"/>
      <c r="Q620" s="1009"/>
      <c r="R620" s="1009"/>
      <c r="S620" s="1009"/>
      <c r="T620" s="1009"/>
      <c r="U620" s="1009"/>
      <c r="V620" s="1009"/>
      <c r="W620" s="1009"/>
      <c r="X620" s="1009"/>
      <c r="Y620" s="1009"/>
      <c r="Z620" s="1009"/>
      <c r="AA620" s="1009"/>
      <c r="AB620" s="1009"/>
      <c r="AC620" s="1009"/>
      <c r="AD620" s="1009"/>
      <c r="AE620" s="1009"/>
      <c r="AF620" s="1009"/>
      <c r="AG620" s="1009"/>
      <c r="AH620" s="1009"/>
      <c r="AI620" s="1009"/>
      <c r="AJ620" s="1009"/>
      <c r="AK620" s="1009"/>
      <c r="AL620" s="1009"/>
      <c r="AM620" s="1009"/>
      <c r="AN620" s="1009"/>
      <c r="AO620" s="1009"/>
      <c r="AP620" s="1009"/>
      <c r="AQ620" s="1009"/>
      <c r="AR620" s="1009"/>
      <c r="AS620" s="1009"/>
      <c r="AT620" s="1009"/>
      <c r="AU620" s="1009"/>
      <c r="AV620" s="1009"/>
      <c r="AW620" s="1009"/>
      <c r="AX620" s="1009"/>
      <c r="AY620" s="1009"/>
      <c r="AZ620" s="1009"/>
      <c r="BA620" s="1009"/>
      <c r="BB620" s="1009"/>
      <c r="BC620" s="1009"/>
      <c r="BD620" s="1009"/>
      <c r="BE620" s="1009"/>
      <c r="BF620" s="1009"/>
      <c r="BG620" s="1009"/>
      <c r="BH620" s="1009"/>
      <c r="BI620" s="1009"/>
      <c r="BJ620" s="1009"/>
      <c r="BK620" s="1009"/>
      <c r="BL620" s="1009"/>
      <c r="BM620" s="1009"/>
      <c r="BN620" s="1009"/>
      <c r="BO620" s="1009"/>
      <c r="BP620" s="1009"/>
      <c r="BQ620" s="1009"/>
      <c r="BR620" s="1009"/>
      <c r="BS620" s="1011"/>
      <c r="BT620" s="1011"/>
      <c r="BU620" s="1009"/>
      <c r="BV620" s="1009"/>
      <c r="BW620" s="1009"/>
      <c r="BX620" s="1009"/>
      <c r="BY620" s="1009"/>
      <c r="BZ620" s="1009"/>
      <c r="CA620" s="1009"/>
      <c r="CB620" s="1009"/>
      <c r="CC620" s="1009"/>
      <c r="CD620" s="1009"/>
      <c r="CE620" s="1009"/>
      <c r="CF620" s="1009"/>
      <c r="CG620" s="1009"/>
      <c r="CH620" s="1009"/>
      <c r="CI620" s="1009"/>
      <c r="CJ620" s="1009"/>
      <c r="CK620" s="1009"/>
      <c r="CL620" s="1009"/>
      <c r="CM620" s="1009"/>
      <c r="CN620" s="1009"/>
      <c r="CO620" s="1009"/>
      <c r="CP620" s="1009"/>
      <c r="CQ620" s="1009"/>
      <c r="CR620" s="1009"/>
      <c r="CS620" s="1009"/>
      <c r="CT620" s="1009"/>
      <c r="CU620" s="1009"/>
      <c r="CV620" s="1009"/>
      <c r="CW620" s="1009"/>
      <c r="CX620" s="1009"/>
      <c r="CY620" s="1009"/>
      <c r="CZ620" s="1009"/>
      <c r="DA620" s="1009"/>
      <c r="DB620" s="1009"/>
      <c r="DC620" s="1009"/>
      <c r="DD620" s="1009"/>
      <c r="DE620" s="1009"/>
      <c r="DF620" s="1009"/>
      <c r="DG620" s="1009"/>
    </row>
    <row r="621" ht="7.5" customHeight="1">
      <c r="A621" s="1009"/>
      <c r="B621" s="1009"/>
      <c r="C621" s="1009"/>
      <c r="D621" s="1009"/>
      <c r="E621" s="1009"/>
      <c r="F621" s="1009"/>
      <c r="G621" s="1009"/>
      <c r="H621" s="1009"/>
      <c r="I621" s="1009"/>
      <c r="J621" s="1009"/>
      <c r="K621" s="1009"/>
      <c r="L621" s="1009"/>
      <c r="M621" s="1009"/>
      <c r="N621" s="1009"/>
      <c r="O621" s="1009"/>
      <c r="P621" s="1009"/>
      <c r="Q621" s="1009"/>
      <c r="R621" s="1009"/>
      <c r="S621" s="1009"/>
      <c r="T621" s="1009"/>
      <c r="U621" s="1009"/>
      <c r="V621" s="1009"/>
      <c r="W621" s="1009"/>
      <c r="X621" s="1009"/>
      <c r="Y621" s="1009"/>
      <c r="Z621" s="1009"/>
      <c r="AA621" s="1009"/>
      <c r="AB621" s="1009"/>
      <c r="AC621" s="1009"/>
      <c r="AD621" s="1009"/>
      <c r="AE621" s="1009"/>
      <c r="AF621" s="1009"/>
      <c r="AG621" s="1009"/>
      <c r="AH621" s="1009"/>
      <c r="AI621" s="1009"/>
      <c r="AJ621" s="1009"/>
      <c r="AK621" s="1009"/>
      <c r="AL621" s="1009"/>
      <c r="AM621" s="1009"/>
      <c r="AN621" s="1009"/>
      <c r="AO621" s="1009"/>
      <c r="AP621" s="1009"/>
      <c r="AQ621" s="1009"/>
      <c r="AR621" s="1009"/>
      <c r="AS621" s="1009"/>
      <c r="AT621" s="1009"/>
      <c r="AU621" s="1009"/>
      <c r="AV621" s="1009"/>
      <c r="AW621" s="1009"/>
      <c r="AX621" s="1009"/>
      <c r="AY621" s="1009"/>
      <c r="AZ621" s="1009"/>
      <c r="BA621" s="1009"/>
      <c r="BB621" s="1009"/>
      <c r="BC621" s="1009"/>
      <c r="BD621" s="1009"/>
      <c r="BE621" s="1009"/>
      <c r="BF621" s="1009"/>
      <c r="BG621" s="1009"/>
      <c r="BH621" s="1009"/>
      <c r="BI621" s="1009"/>
      <c r="BJ621" s="1009"/>
      <c r="BK621" s="1009"/>
      <c r="BL621" s="1009"/>
      <c r="BM621" s="1009"/>
      <c r="BN621" s="1009"/>
      <c r="BO621" s="1009"/>
      <c r="BP621" s="1009"/>
      <c r="BQ621" s="1009"/>
      <c r="BR621" s="1009"/>
      <c r="BS621" s="1011"/>
      <c r="BT621" s="1011"/>
      <c r="BU621" s="1009"/>
      <c r="BV621" s="1009"/>
      <c r="BW621" s="1009"/>
      <c r="BX621" s="1009"/>
      <c r="BY621" s="1009"/>
      <c r="BZ621" s="1009"/>
      <c r="CA621" s="1009"/>
      <c r="CB621" s="1009"/>
      <c r="CC621" s="1009"/>
      <c r="CD621" s="1009"/>
      <c r="CE621" s="1009"/>
      <c r="CF621" s="1009"/>
      <c r="CG621" s="1009"/>
      <c r="CH621" s="1009"/>
      <c r="CI621" s="1009"/>
      <c r="CJ621" s="1009"/>
      <c r="CK621" s="1009"/>
      <c r="CL621" s="1009"/>
      <c r="CM621" s="1009"/>
      <c r="CN621" s="1009"/>
      <c r="CO621" s="1009"/>
      <c r="CP621" s="1009"/>
      <c r="CQ621" s="1009"/>
      <c r="CR621" s="1009"/>
      <c r="CS621" s="1009"/>
      <c r="CT621" s="1009"/>
      <c r="CU621" s="1009"/>
      <c r="CV621" s="1009"/>
      <c r="CW621" s="1009"/>
      <c r="CX621" s="1009"/>
      <c r="CY621" s="1009"/>
      <c r="CZ621" s="1009"/>
      <c r="DA621" s="1009"/>
      <c r="DB621" s="1009"/>
      <c r="DC621" s="1009"/>
      <c r="DD621" s="1009"/>
      <c r="DE621" s="1009"/>
      <c r="DF621" s="1009"/>
      <c r="DG621" s="1009"/>
    </row>
    <row r="622" ht="7.5" customHeight="1">
      <c r="A622" s="1009"/>
      <c r="B622" s="1009"/>
      <c r="C622" s="1009"/>
      <c r="D622" s="1009"/>
      <c r="E622" s="1009"/>
      <c r="F622" s="1009"/>
      <c r="G622" s="1009"/>
      <c r="H622" s="1009"/>
      <c r="I622" s="1009"/>
      <c r="J622" s="1009"/>
      <c r="K622" s="1009"/>
      <c r="L622" s="1009"/>
      <c r="M622" s="1009"/>
      <c r="N622" s="1009"/>
      <c r="O622" s="1009"/>
      <c r="P622" s="1009"/>
      <c r="Q622" s="1009"/>
      <c r="R622" s="1009"/>
      <c r="S622" s="1009"/>
      <c r="T622" s="1009"/>
      <c r="U622" s="1009"/>
      <c r="V622" s="1009"/>
      <c r="W622" s="1009"/>
      <c r="X622" s="1009"/>
      <c r="Y622" s="1009"/>
      <c r="Z622" s="1009"/>
      <c r="AA622" s="1009"/>
      <c r="AB622" s="1009"/>
      <c r="AC622" s="1009"/>
      <c r="AD622" s="1009"/>
      <c r="AE622" s="1009"/>
      <c r="AF622" s="1009"/>
      <c r="AG622" s="1009"/>
      <c r="AH622" s="1009"/>
      <c r="AI622" s="1009"/>
      <c r="AJ622" s="1009"/>
      <c r="AK622" s="1009"/>
      <c r="AL622" s="1009"/>
      <c r="AM622" s="1009"/>
      <c r="AN622" s="1009"/>
      <c r="AO622" s="1009"/>
      <c r="AP622" s="1009"/>
      <c r="AQ622" s="1009"/>
      <c r="AR622" s="1009"/>
      <c r="AS622" s="1009"/>
      <c r="AT622" s="1009"/>
      <c r="AU622" s="1009"/>
      <c r="AV622" s="1009"/>
      <c r="AW622" s="1009"/>
      <c r="AX622" s="1009"/>
      <c r="AY622" s="1009"/>
      <c r="AZ622" s="1009"/>
      <c r="BA622" s="1009"/>
      <c r="BB622" s="1009"/>
      <c r="BC622" s="1009"/>
      <c r="BD622" s="1009"/>
      <c r="BE622" s="1009"/>
      <c r="BF622" s="1009"/>
      <c r="BG622" s="1009"/>
      <c r="BH622" s="1009"/>
      <c r="BI622" s="1009"/>
      <c r="BJ622" s="1009"/>
      <c r="BK622" s="1009"/>
      <c r="BL622" s="1009"/>
      <c r="BM622" s="1009"/>
      <c r="BN622" s="1009"/>
      <c r="BO622" s="1009"/>
      <c r="BP622" s="1009"/>
      <c r="BQ622" s="1009"/>
      <c r="BR622" s="1009"/>
      <c r="BS622" s="1011"/>
      <c r="BT622" s="1011"/>
      <c r="BU622" s="1009"/>
      <c r="BV622" s="1009"/>
      <c r="BW622" s="1009"/>
      <c r="BX622" s="1009"/>
      <c r="BY622" s="1009"/>
      <c r="BZ622" s="1009"/>
      <c r="CA622" s="1009"/>
      <c r="CB622" s="1009"/>
      <c r="CC622" s="1009"/>
      <c r="CD622" s="1009"/>
      <c r="CE622" s="1009"/>
      <c r="CF622" s="1009"/>
      <c r="CG622" s="1009"/>
      <c r="CH622" s="1009"/>
      <c r="CI622" s="1009"/>
      <c r="CJ622" s="1009"/>
      <c r="CK622" s="1009"/>
      <c r="CL622" s="1009"/>
      <c r="CM622" s="1009"/>
      <c r="CN622" s="1009"/>
      <c r="CO622" s="1009"/>
      <c r="CP622" s="1009"/>
      <c r="CQ622" s="1009"/>
      <c r="CR622" s="1009"/>
      <c r="CS622" s="1009"/>
      <c r="CT622" s="1009"/>
      <c r="CU622" s="1009"/>
      <c r="CV622" s="1009"/>
      <c r="CW622" s="1009"/>
      <c r="CX622" s="1009"/>
      <c r="CY622" s="1009"/>
      <c r="CZ622" s="1009"/>
      <c r="DA622" s="1009"/>
      <c r="DB622" s="1009"/>
      <c r="DC622" s="1009"/>
      <c r="DD622" s="1009"/>
      <c r="DE622" s="1009"/>
      <c r="DF622" s="1009"/>
      <c r="DG622" s="1009"/>
    </row>
    <row r="623" ht="7.5" customHeight="1">
      <c r="A623" s="1009"/>
      <c r="B623" s="1009"/>
      <c r="C623" s="1009"/>
      <c r="D623" s="1009"/>
      <c r="E623" s="1009"/>
      <c r="F623" s="1009"/>
      <c r="G623" s="1009"/>
      <c r="H623" s="1009"/>
      <c r="I623" s="1009"/>
      <c r="J623" s="1009"/>
      <c r="K623" s="1009"/>
      <c r="L623" s="1009"/>
      <c r="M623" s="1009"/>
      <c r="N623" s="1009"/>
      <c r="O623" s="1009"/>
      <c r="P623" s="1009"/>
      <c r="Q623" s="1009"/>
      <c r="R623" s="1009"/>
      <c r="S623" s="1009"/>
      <c r="T623" s="1009"/>
      <c r="U623" s="1009"/>
      <c r="V623" s="1009"/>
      <c r="W623" s="1009"/>
      <c r="X623" s="1009"/>
      <c r="Y623" s="1009"/>
      <c r="Z623" s="1009"/>
      <c r="AA623" s="1009"/>
      <c r="AB623" s="1009"/>
      <c r="AC623" s="1009"/>
      <c r="AD623" s="1009"/>
      <c r="AE623" s="1009"/>
      <c r="AF623" s="1009"/>
      <c r="AG623" s="1009"/>
      <c r="AH623" s="1009"/>
      <c r="AI623" s="1009"/>
      <c r="AJ623" s="1009"/>
      <c r="AK623" s="1009"/>
      <c r="AL623" s="1009"/>
      <c r="AM623" s="1009"/>
      <c r="AN623" s="1009"/>
      <c r="AO623" s="1009"/>
      <c r="AP623" s="1009"/>
      <c r="AQ623" s="1009"/>
      <c r="AR623" s="1009"/>
      <c r="AS623" s="1009"/>
      <c r="AT623" s="1009"/>
      <c r="AU623" s="1009"/>
      <c r="AV623" s="1009"/>
      <c r="AW623" s="1009"/>
      <c r="AX623" s="1009"/>
      <c r="AY623" s="1009"/>
      <c r="AZ623" s="1009"/>
      <c r="BA623" s="1009"/>
      <c r="BB623" s="1009"/>
      <c r="BC623" s="1009"/>
      <c r="BD623" s="1009"/>
      <c r="BE623" s="1009"/>
      <c r="BF623" s="1009"/>
      <c r="BG623" s="1009"/>
      <c r="BH623" s="1009"/>
      <c r="BI623" s="1009"/>
      <c r="BJ623" s="1009"/>
      <c r="BK623" s="1009"/>
      <c r="BL623" s="1009"/>
      <c r="BM623" s="1009"/>
      <c r="BN623" s="1009"/>
      <c r="BO623" s="1009"/>
      <c r="BP623" s="1009"/>
      <c r="BQ623" s="1009"/>
      <c r="BR623" s="1009"/>
      <c r="BS623" s="1011"/>
      <c r="BT623" s="1011"/>
      <c r="BU623" s="1009"/>
      <c r="BV623" s="1009"/>
      <c r="BW623" s="1009"/>
      <c r="BX623" s="1009"/>
      <c r="BY623" s="1009"/>
      <c r="BZ623" s="1009"/>
      <c r="CA623" s="1009"/>
      <c r="CB623" s="1009"/>
      <c r="CC623" s="1009"/>
      <c r="CD623" s="1009"/>
      <c r="CE623" s="1009"/>
      <c r="CF623" s="1009"/>
      <c r="CG623" s="1009"/>
      <c r="CH623" s="1009"/>
      <c r="CI623" s="1009"/>
      <c r="CJ623" s="1009"/>
      <c r="CK623" s="1009"/>
      <c r="CL623" s="1009"/>
      <c r="CM623" s="1009"/>
      <c r="CN623" s="1009"/>
      <c r="CO623" s="1009"/>
      <c r="CP623" s="1009"/>
      <c r="CQ623" s="1009"/>
      <c r="CR623" s="1009"/>
      <c r="CS623" s="1009"/>
      <c r="CT623" s="1009"/>
      <c r="CU623" s="1009"/>
      <c r="CV623" s="1009"/>
      <c r="CW623" s="1009"/>
      <c r="CX623" s="1009"/>
      <c r="CY623" s="1009"/>
      <c r="CZ623" s="1009"/>
      <c r="DA623" s="1009"/>
      <c r="DB623" s="1009"/>
      <c r="DC623" s="1009"/>
      <c r="DD623" s="1009"/>
      <c r="DE623" s="1009"/>
      <c r="DF623" s="1009"/>
      <c r="DG623" s="1009"/>
    </row>
    <row r="624" ht="7.5" customHeight="1">
      <c r="A624" s="1009"/>
      <c r="B624" s="1009"/>
      <c r="C624" s="1009"/>
      <c r="D624" s="1009"/>
      <c r="E624" s="1009"/>
      <c r="F624" s="1009"/>
      <c r="G624" s="1009"/>
      <c r="H624" s="1009"/>
      <c r="I624" s="1009"/>
      <c r="J624" s="1009"/>
      <c r="K624" s="1009"/>
      <c r="L624" s="1009"/>
      <c r="M624" s="1009"/>
      <c r="N624" s="1009"/>
      <c r="O624" s="1009"/>
      <c r="P624" s="1009"/>
      <c r="Q624" s="1009"/>
      <c r="R624" s="1009"/>
      <c r="S624" s="1009"/>
      <c r="T624" s="1009"/>
      <c r="U624" s="1009"/>
      <c r="V624" s="1009"/>
      <c r="W624" s="1009"/>
      <c r="X624" s="1009"/>
      <c r="Y624" s="1009"/>
      <c r="Z624" s="1009"/>
      <c r="AA624" s="1009"/>
      <c r="AB624" s="1009"/>
      <c r="AC624" s="1009"/>
      <c r="AD624" s="1009"/>
      <c r="AE624" s="1009"/>
      <c r="AF624" s="1009"/>
      <c r="AG624" s="1009"/>
      <c r="AH624" s="1009"/>
      <c r="AI624" s="1009"/>
      <c r="AJ624" s="1009"/>
      <c r="AK624" s="1009"/>
      <c r="AL624" s="1009"/>
      <c r="AM624" s="1009"/>
      <c r="AN624" s="1009"/>
      <c r="AO624" s="1009"/>
      <c r="AP624" s="1009"/>
      <c r="AQ624" s="1009"/>
      <c r="AR624" s="1009"/>
      <c r="AS624" s="1009"/>
      <c r="AT624" s="1009"/>
      <c r="AU624" s="1009"/>
      <c r="AV624" s="1009"/>
      <c r="AW624" s="1009"/>
      <c r="AX624" s="1009"/>
      <c r="AY624" s="1009"/>
      <c r="AZ624" s="1009"/>
      <c r="BA624" s="1009"/>
      <c r="BB624" s="1009"/>
      <c r="BC624" s="1009"/>
      <c r="BD624" s="1009"/>
      <c r="BE624" s="1009"/>
      <c r="BF624" s="1009"/>
      <c r="BG624" s="1009"/>
      <c r="BH624" s="1009"/>
      <c r="BI624" s="1009"/>
      <c r="BJ624" s="1009"/>
      <c r="BK624" s="1009"/>
      <c r="BL624" s="1009"/>
      <c r="BM624" s="1009"/>
      <c r="BN624" s="1009"/>
      <c r="BO624" s="1009"/>
      <c r="BP624" s="1009"/>
      <c r="BQ624" s="1009"/>
      <c r="BR624" s="1009"/>
      <c r="BS624" s="1011"/>
      <c r="BT624" s="1011"/>
      <c r="BU624" s="1009"/>
      <c r="BV624" s="1009"/>
      <c r="BW624" s="1009"/>
      <c r="BX624" s="1009"/>
      <c r="BY624" s="1009"/>
      <c r="BZ624" s="1009"/>
      <c r="CA624" s="1009"/>
      <c r="CB624" s="1009"/>
      <c r="CC624" s="1009"/>
      <c r="CD624" s="1009"/>
      <c r="CE624" s="1009"/>
      <c r="CF624" s="1009"/>
      <c r="CG624" s="1009"/>
      <c r="CH624" s="1009"/>
      <c r="CI624" s="1009"/>
      <c r="CJ624" s="1009"/>
      <c r="CK624" s="1009"/>
      <c r="CL624" s="1009"/>
      <c r="CM624" s="1009"/>
      <c r="CN624" s="1009"/>
      <c r="CO624" s="1009"/>
      <c r="CP624" s="1009"/>
      <c r="CQ624" s="1009"/>
      <c r="CR624" s="1009"/>
      <c r="CS624" s="1009"/>
      <c r="CT624" s="1009"/>
      <c r="CU624" s="1009"/>
      <c r="CV624" s="1009"/>
      <c r="CW624" s="1009"/>
      <c r="CX624" s="1009"/>
      <c r="CY624" s="1009"/>
      <c r="CZ624" s="1009"/>
      <c r="DA624" s="1009"/>
      <c r="DB624" s="1009"/>
      <c r="DC624" s="1009"/>
      <c r="DD624" s="1009"/>
      <c r="DE624" s="1009"/>
      <c r="DF624" s="1009"/>
      <c r="DG624" s="1009"/>
    </row>
    <row r="625" ht="7.5" customHeight="1">
      <c r="A625" s="1009"/>
      <c r="B625" s="1009"/>
      <c r="C625" s="1009"/>
      <c r="D625" s="1009"/>
      <c r="E625" s="1009"/>
      <c r="F625" s="1009"/>
      <c r="G625" s="1009"/>
      <c r="H625" s="1009"/>
      <c r="I625" s="1009"/>
      <c r="J625" s="1009"/>
      <c r="K625" s="1009"/>
      <c r="L625" s="1009"/>
      <c r="M625" s="1009"/>
      <c r="N625" s="1009"/>
      <c r="O625" s="1009"/>
      <c r="P625" s="1009"/>
      <c r="Q625" s="1009"/>
      <c r="R625" s="1009"/>
      <c r="S625" s="1009"/>
      <c r="T625" s="1009"/>
      <c r="U625" s="1009"/>
      <c r="V625" s="1009"/>
      <c r="W625" s="1009"/>
      <c r="X625" s="1009"/>
      <c r="Y625" s="1009"/>
      <c r="Z625" s="1009"/>
      <c r="AA625" s="1009"/>
      <c r="AB625" s="1009"/>
      <c r="AC625" s="1009"/>
      <c r="AD625" s="1009"/>
      <c r="AE625" s="1009"/>
      <c r="AF625" s="1009"/>
      <c r="AG625" s="1009"/>
      <c r="AH625" s="1009"/>
      <c r="AI625" s="1009"/>
      <c r="AJ625" s="1009"/>
      <c r="AK625" s="1009"/>
      <c r="AL625" s="1009"/>
      <c r="AM625" s="1009"/>
      <c r="AN625" s="1009"/>
      <c r="AO625" s="1009"/>
      <c r="AP625" s="1009"/>
      <c r="AQ625" s="1009"/>
      <c r="AR625" s="1009"/>
      <c r="AS625" s="1009"/>
      <c r="AT625" s="1009"/>
      <c r="AU625" s="1009"/>
      <c r="AV625" s="1009"/>
      <c r="AW625" s="1009"/>
      <c r="AX625" s="1009"/>
      <c r="AY625" s="1009"/>
      <c r="AZ625" s="1009"/>
      <c r="BA625" s="1009"/>
      <c r="BB625" s="1009"/>
      <c r="BC625" s="1009"/>
      <c r="BD625" s="1009"/>
      <c r="BE625" s="1009"/>
      <c r="BF625" s="1009"/>
      <c r="BG625" s="1009"/>
      <c r="BH625" s="1009"/>
      <c r="BI625" s="1009"/>
      <c r="BJ625" s="1009"/>
      <c r="BK625" s="1009"/>
      <c r="BL625" s="1009"/>
      <c r="BM625" s="1009"/>
      <c r="BN625" s="1009"/>
      <c r="BO625" s="1009"/>
      <c r="BP625" s="1009"/>
      <c r="BQ625" s="1009"/>
      <c r="BR625" s="1009"/>
      <c r="BS625" s="1011"/>
      <c r="BT625" s="1011"/>
      <c r="BU625" s="1009"/>
      <c r="BV625" s="1009"/>
      <c r="BW625" s="1009"/>
      <c r="BX625" s="1009"/>
      <c r="BY625" s="1009"/>
      <c r="BZ625" s="1009"/>
      <c r="CA625" s="1009"/>
      <c r="CB625" s="1009"/>
      <c r="CC625" s="1009"/>
      <c r="CD625" s="1009"/>
      <c r="CE625" s="1009"/>
      <c r="CF625" s="1009"/>
      <c r="CG625" s="1009"/>
      <c r="CH625" s="1009"/>
      <c r="CI625" s="1009"/>
      <c r="CJ625" s="1009"/>
      <c r="CK625" s="1009"/>
      <c r="CL625" s="1009"/>
      <c r="CM625" s="1009"/>
      <c r="CN625" s="1009"/>
      <c r="CO625" s="1009"/>
      <c r="CP625" s="1009"/>
      <c r="CQ625" s="1009"/>
      <c r="CR625" s="1009"/>
      <c r="CS625" s="1009"/>
      <c r="CT625" s="1009"/>
      <c r="CU625" s="1009"/>
      <c r="CV625" s="1009"/>
      <c r="CW625" s="1009"/>
      <c r="CX625" s="1009"/>
      <c r="CY625" s="1009"/>
      <c r="CZ625" s="1009"/>
      <c r="DA625" s="1009"/>
      <c r="DB625" s="1009"/>
      <c r="DC625" s="1009"/>
      <c r="DD625" s="1009"/>
      <c r="DE625" s="1009"/>
      <c r="DF625" s="1009"/>
      <c r="DG625" s="1009"/>
    </row>
    <row r="626" ht="7.5" customHeight="1">
      <c r="A626" s="1009"/>
      <c r="B626" s="1009"/>
      <c r="C626" s="1009"/>
      <c r="D626" s="1009"/>
      <c r="E626" s="1009"/>
      <c r="F626" s="1009"/>
      <c r="G626" s="1009"/>
      <c r="H626" s="1009"/>
      <c r="I626" s="1009"/>
      <c r="J626" s="1009"/>
      <c r="K626" s="1009"/>
      <c r="L626" s="1009"/>
      <c r="M626" s="1009"/>
      <c r="N626" s="1009"/>
      <c r="O626" s="1009"/>
      <c r="P626" s="1009"/>
      <c r="Q626" s="1009"/>
      <c r="R626" s="1009"/>
      <c r="S626" s="1009"/>
      <c r="T626" s="1009"/>
      <c r="U626" s="1009"/>
      <c r="V626" s="1009"/>
      <c r="W626" s="1009"/>
      <c r="X626" s="1009"/>
      <c r="Y626" s="1009"/>
      <c r="Z626" s="1009"/>
      <c r="AA626" s="1009"/>
      <c r="AB626" s="1009"/>
      <c r="AC626" s="1009"/>
      <c r="AD626" s="1009"/>
      <c r="AE626" s="1009"/>
      <c r="AF626" s="1009"/>
      <c r="AG626" s="1009"/>
      <c r="AH626" s="1009"/>
      <c r="AI626" s="1009"/>
      <c r="AJ626" s="1009"/>
      <c r="AK626" s="1009"/>
      <c r="AL626" s="1009"/>
      <c r="AM626" s="1009"/>
      <c r="AN626" s="1009"/>
      <c r="AO626" s="1009"/>
      <c r="AP626" s="1009"/>
      <c r="AQ626" s="1009"/>
      <c r="AR626" s="1009"/>
      <c r="AS626" s="1009"/>
      <c r="AT626" s="1009"/>
      <c r="AU626" s="1009"/>
      <c r="AV626" s="1009"/>
      <c r="AW626" s="1009"/>
      <c r="AX626" s="1009"/>
      <c r="AY626" s="1009"/>
      <c r="AZ626" s="1009"/>
      <c r="BA626" s="1009"/>
      <c r="BB626" s="1009"/>
      <c r="BC626" s="1009"/>
      <c r="BD626" s="1009"/>
      <c r="BE626" s="1009"/>
      <c r="BF626" s="1009"/>
      <c r="BG626" s="1009"/>
      <c r="BH626" s="1009"/>
      <c r="BI626" s="1009"/>
      <c r="BJ626" s="1009"/>
      <c r="BK626" s="1009"/>
      <c r="BL626" s="1009"/>
      <c r="BM626" s="1009"/>
      <c r="BN626" s="1009"/>
      <c r="BO626" s="1009"/>
      <c r="BP626" s="1009"/>
      <c r="BQ626" s="1009"/>
      <c r="BR626" s="1009"/>
      <c r="BS626" s="1011"/>
      <c r="BT626" s="1011"/>
      <c r="BU626" s="1009"/>
      <c r="BV626" s="1009"/>
      <c r="BW626" s="1009"/>
      <c r="BX626" s="1009"/>
      <c r="BY626" s="1009"/>
      <c r="BZ626" s="1009"/>
      <c r="CA626" s="1009"/>
      <c r="CB626" s="1009"/>
      <c r="CC626" s="1009"/>
      <c r="CD626" s="1009"/>
      <c r="CE626" s="1009"/>
      <c r="CF626" s="1009"/>
      <c r="CG626" s="1009"/>
      <c r="CH626" s="1009"/>
      <c r="CI626" s="1009"/>
      <c r="CJ626" s="1009"/>
      <c r="CK626" s="1009"/>
      <c r="CL626" s="1009"/>
      <c r="CM626" s="1009"/>
      <c r="CN626" s="1009"/>
      <c r="CO626" s="1009"/>
      <c r="CP626" s="1009"/>
      <c r="CQ626" s="1009"/>
      <c r="CR626" s="1009"/>
      <c r="CS626" s="1009"/>
      <c r="CT626" s="1009"/>
      <c r="CU626" s="1009"/>
      <c r="CV626" s="1009"/>
      <c r="CW626" s="1009"/>
      <c r="CX626" s="1009"/>
      <c r="CY626" s="1009"/>
      <c r="CZ626" s="1009"/>
      <c r="DA626" s="1009"/>
      <c r="DB626" s="1009"/>
      <c r="DC626" s="1009"/>
      <c r="DD626" s="1009"/>
      <c r="DE626" s="1009"/>
      <c r="DF626" s="1009"/>
      <c r="DG626" s="1009"/>
    </row>
    <row r="627" ht="7.5" customHeight="1">
      <c r="A627" s="1009"/>
      <c r="B627" s="1009"/>
      <c r="C627" s="1009"/>
      <c r="D627" s="1009"/>
      <c r="E627" s="1009"/>
      <c r="F627" s="1009"/>
      <c r="G627" s="1009"/>
      <c r="H627" s="1009"/>
      <c r="I627" s="1009"/>
      <c r="J627" s="1009"/>
      <c r="K627" s="1009"/>
      <c r="L627" s="1009"/>
      <c r="M627" s="1009"/>
      <c r="N627" s="1009"/>
      <c r="O627" s="1009"/>
      <c r="P627" s="1009"/>
      <c r="Q627" s="1009"/>
      <c r="R627" s="1009"/>
      <c r="S627" s="1009"/>
      <c r="T627" s="1009"/>
      <c r="U627" s="1009"/>
      <c r="V627" s="1009"/>
      <c r="W627" s="1009"/>
      <c r="X627" s="1009"/>
      <c r="Y627" s="1009"/>
      <c r="Z627" s="1009"/>
      <c r="AA627" s="1009"/>
      <c r="AB627" s="1009"/>
      <c r="AC627" s="1009"/>
      <c r="AD627" s="1009"/>
      <c r="AE627" s="1009"/>
      <c r="AF627" s="1009"/>
      <c r="AG627" s="1009"/>
      <c r="AH627" s="1009"/>
      <c r="AI627" s="1009"/>
      <c r="AJ627" s="1009"/>
      <c r="AK627" s="1009"/>
      <c r="AL627" s="1009"/>
      <c r="AM627" s="1009"/>
      <c r="AN627" s="1009"/>
      <c r="AO627" s="1009"/>
      <c r="AP627" s="1009"/>
      <c r="AQ627" s="1009"/>
      <c r="AR627" s="1009"/>
      <c r="AS627" s="1009"/>
      <c r="AT627" s="1009"/>
      <c r="AU627" s="1009"/>
      <c r="AV627" s="1009"/>
      <c r="AW627" s="1009"/>
      <c r="AX627" s="1009"/>
      <c r="AY627" s="1009"/>
      <c r="AZ627" s="1009"/>
      <c r="BA627" s="1009"/>
      <c r="BB627" s="1009"/>
      <c r="BC627" s="1009"/>
      <c r="BD627" s="1009"/>
      <c r="BE627" s="1009"/>
      <c r="BF627" s="1009"/>
      <c r="BG627" s="1009"/>
      <c r="BH627" s="1009"/>
      <c r="BI627" s="1009"/>
      <c r="BJ627" s="1009"/>
      <c r="BK627" s="1009"/>
      <c r="BL627" s="1009"/>
      <c r="BM627" s="1009"/>
      <c r="BN627" s="1009"/>
      <c r="BO627" s="1009"/>
      <c r="BP627" s="1009"/>
      <c r="BQ627" s="1009"/>
      <c r="BR627" s="1009"/>
      <c r="BS627" s="1011"/>
      <c r="BT627" s="1011"/>
      <c r="BU627" s="1009"/>
      <c r="BV627" s="1009"/>
      <c r="BW627" s="1009"/>
      <c r="BX627" s="1009"/>
      <c r="BY627" s="1009"/>
      <c r="BZ627" s="1009"/>
      <c r="CA627" s="1009"/>
      <c r="CB627" s="1009"/>
      <c r="CC627" s="1009"/>
      <c r="CD627" s="1009"/>
      <c r="CE627" s="1009"/>
      <c r="CF627" s="1009"/>
      <c r="CG627" s="1009"/>
      <c r="CH627" s="1009"/>
      <c r="CI627" s="1009"/>
      <c r="CJ627" s="1009"/>
      <c r="CK627" s="1009"/>
      <c r="CL627" s="1009"/>
      <c r="CM627" s="1009"/>
      <c r="CN627" s="1009"/>
      <c r="CO627" s="1009"/>
      <c r="CP627" s="1009"/>
      <c r="CQ627" s="1009"/>
      <c r="CR627" s="1009"/>
      <c r="CS627" s="1009"/>
      <c r="CT627" s="1009"/>
      <c r="CU627" s="1009"/>
      <c r="CV627" s="1009"/>
      <c r="CW627" s="1009"/>
      <c r="CX627" s="1009"/>
      <c r="CY627" s="1009"/>
      <c r="CZ627" s="1009"/>
      <c r="DA627" s="1009"/>
      <c r="DB627" s="1009"/>
      <c r="DC627" s="1009"/>
      <c r="DD627" s="1009"/>
      <c r="DE627" s="1009"/>
      <c r="DF627" s="1009"/>
      <c r="DG627" s="1009"/>
    </row>
    <row r="628" ht="7.5" customHeight="1">
      <c r="A628" s="1009"/>
      <c r="B628" s="1009"/>
      <c r="C628" s="1009"/>
      <c r="D628" s="1009"/>
      <c r="E628" s="1009"/>
      <c r="F628" s="1009"/>
      <c r="G628" s="1009"/>
      <c r="H628" s="1009"/>
      <c r="I628" s="1009"/>
      <c r="J628" s="1009"/>
      <c r="K628" s="1009"/>
      <c r="L628" s="1009"/>
      <c r="M628" s="1009"/>
      <c r="N628" s="1009"/>
      <c r="O628" s="1009"/>
      <c r="P628" s="1009"/>
      <c r="Q628" s="1009"/>
      <c r="R628" s="1009"/>
      <c r="S628" s="1009"/>
      <c r="T628" s="1009"/>
      <c r="U628" s="1009"/>
      <c r="V628" s="1009"/>
      <c r="W628" s="1009"/>
      <c r="X628" s="1009"/>
      <c r="Y628" s="1009"/>
      <c r="Z628" s="1009"/>
      <c r="AA628" s="1009"/>
      <c r="AB628" s="1009"/>
      <c r="AC628" s="1009"/>
      <c r="AD628" s="1009"/>
      <c r="AE628" s="1009"/>
      <c r="AF628" s="1009"/>
      <c r="AG628" s="1009"/>
      <c r="AH628" s="1009"/>
      <c r="AI628" s="1009"/>
      <c r="AJ628" s="1009"/>
      <c r="AK628" s="1009"/>
      <c r="AL628" s="1009"/>
      <c r="AM628" s="1009"/>
      <c r="AN628" s="1009"/>
      <c r="AO628" s="1009"/>
      <c r="AP628" s="1009"/>
      <c r="AQ628" s="1009"/>
      <c r="AR628" s="1009"/>
      <c r="AS628" s="1009"/>
      <c r="AT628" s="1009"/>
      <c r="AU628" s="1009"/>
      <c r="AV628" s="1009"/>
      <c r="AW628" s="1009"/>
      <c r="AX628" s="1009"/>
      <c r="AY628" s="1009"/>
      <c r="AZ628" s="1009"/>
      <c r="BA628" s="1009"/>
      <c r="BB628" s="1009"/>
      <c r="BC628" s="1009"/>
      <c r="BD628" s="1009"/>
      <c r="BE628" s="1009"/>
      <c r="BF628" s="1009"/>
      <c r="BG628" s="1009"/>
      <c r="BH628" s="1009"/>
      <c r="BI628" s="1009"/>
      <c r="BJ628" s="1009"/>
      <c r="BK628" s="1009"/>
      <c r="BL628" s="1009"/>
      <c r="BM628" s="1009"/>
      <c r="BN628" s="1009"/>
      <c r="BO628" s="1009"/>
      <c r="BP628" s="1009"/>
      <c r="BQ628" s="1009"/>
      <c r="BR628" s="1009"/>
      <c r="BS628" s="1011"/>
      <c r="BT628" s="1011"/>
      <c r="BU628" s="1009"/>
      <c r="BV628" s="1009"/>
      <c r="BW628" s="1009"/>
      <c r="BX628" s="1009"/>
      <c r="BY628" s="1009"/>
      <c r="BZ628" s="1009"/>
      <c r="CA628" s="1009"/>
      <c r="CB628" s="1009"/>
      <c r="CC628" s="1009"/>
      <c r="CD628" s="1009"/>
      <c r="CE628" s="1009"/>
      <c r="CF628" s="1009"/>
      <c r="CG628" s="1009"/>
      <c r="CH628" s="1009"/>
      <c r="CI628" s="1009"/>
      <c r="CJ628" s="1009"/>
      <c r="CK628" s="1009"/>
      <c r="CL628" s="1009"/>
      <c r="CM628" s="1009"/>
      <c r="CN628" s="1009"/>
      <c r="CO628" s="1009"/>
      <c r="CP628" s="1009"/>
      <c r="CQ628" s="1009"/>
      <c r="CR628" s="1009"/>
      <c r="CS628" s="1009"/>
      <c r="CT628" s="1009"/>
      <c r="CU628" s="1009"/>
      <c r="CV628" s="1009"/>
      <c r="CW628" s="1009"/>
      <c r="CX628" s="1009"/>
      <c r="CY628" s="1009"/>
      <c r="CZ628" s="1009"/>
      <c r="DA628" s="1009"/>
      <c r="DB628" s="1009"/>
      <c r="DC628" s="1009"/>
      <c r="DD628" s="1009"/>
      <c r="DE628" s="1009"/>
      <c r="DF628" s="1009"/>
      <c r="DG628" s="1009"/>
    </row>
    <row r="629" ht="7.5" customHeight="1">
      <c r="A629" s="1009"/>
      <c r="B629" s="1009"/>
      <c r="C629" s="1009"/>
      <c r="D629" s="1009"/>
      <c r="E629" s="1009"/>
      <c r="F629" s="1009"/>
      <c r="G629" s="1009"/>
      <c r="H629" s="1009"/>
      <c r="I629" s="1009"/>
      <c r="J629" s="1009"/>
      <c r="K629" s="1009"/>
      <c r="L629" s="1009"/>
      <c r="M629" s="1009"/>
      <c r="N629" s="1009"/>
      <c r="O629" s="1009"/>
      <c r="P629" s="1009"/>
      <c r="Q629" s="1009"/>
      <c r="R629" s="1009"/>
      <c r="S629" s="1009"/>
      <c r="T629" s="1009"/>
      <c r="U629" s="1009"/>
      <c r="V629" s="1009"/>
      <c r="W629" s="1009"/>
      <c r="X629" s="1009"/>
      <c r="Y629" s="1009"/>
      <c r="Z629" s="1009"/>
      <c r="AA629" s="1009"/>
      <c r="AB629" s="1009"/>
      <c r="AC629" s="1009"/>
      <c r="AD629" s="1009"/>
      <c r="AE629" s="1009"/>
      <c r="AF629" s="1009"/>
      <c r="AG629" s="1009"/>
      <c r="AH629" s="1009"/>
      <c r="AI629" s="1009"/>
      <c r="AJ629" s="1009"/>
      <c r="AK629" s="1009"/>
      <c r="AL629" s="1009"/>
      <c r="AM629" s="1009"/>
      <c r="AN629" s="1009"/>
      <c r="AO629" s="1009"/>
      <c r="AP629" s="1009"/>
      <c r="AQ629" s="1009"/>
      <c r="AR629" s="1009"/>
      <c r="AS629" s="1009"/>
      <c r="AT629" s="1009"/>
      <c r="AU629" s="1009"/>
      <c r="AV629" s="1009"/>
      <c r="AW629" s="1009"/>
      <c r="AX629" s="1009"/>
      <c r="AY629" s="1009"/>
      <c r="AZ629" s="1009"/>
      <c r="BA629" s="1009"/>
      <c r="BB629" s="1009"/>
      <c r="BC629" s="1009"/>
      <c r="BD629" s="1009"/>
      <c r="BE629" s="1009"/>
      <c r="BF629" s="1009"/>
      <c r="BG629" s="1009"/>
      <c r="BH629" s="1009"/>
      <c r="BI629" s="1009"/>
      <c r="BJ629" s="1009"/>
      <c r="BK629" s="1009"/>
      <c r="BL629" s="1009"/>
      <c r="BM629" s="1009"/>
      <c r="BN629" s="1009"/>
      <c r="BO629" s="1009"/>
      <c r="BP629" s="1009"/>
      <c r="BQ629" s="1009"/>
      <c r="BR629" s="1009"/>
      <c r="BS629" s="1011"/>
      <c r="BT629" s="1011"/>
      <c r="BU629" s="1009"/>
      <c r="BV629" s="1009"/>
      <c r="BW629" s="1009"/>
      <c r="BX629" s="1009"/>
      <c r="BY629" s="1009"/>
      <c r="BZ629" s="1009"/>
      <c r="CA629" s="1009"/>
      <c r="CB629" s="1009"/>
      <c r="CC629" s="1009"/>
      <c r="CD629" s="1009"/>
      <c r="CE629" s="1009"/>
      <c r="CF629" s="1009"/>
      <c r="CG629" s="1009"/>
      <c r="CH629" s="1009"/>
      <c r="CI629" s="1009"/>
      <c r="CJ629" s="1009"/>
      <c r="CK629" s="1009"/>
      <c r="CL629" s="1009"/>
      <c r="CM629" s="1009"/>
      <c r="CN629" s="1009"/>
      <c r="CO629" s="1009"/>
      <c r="CP629" s="1009"/>
      <c r="CQ629" s="1009"/>
      <c r="CR629" s="1009"/>
      <c r="CS629" s="1009"/>
      <c r="CT629" s="1009"/>
      <c r="CU629" s="1009"/>
      <c r="CV629" s="1009"/>
      <c r="CW629" s="1009"/>
      <c r="CX629" s="1009"/>
      <c r="CY629" s="1009"/>
      <c r="CZ629" s="1009"/>
      <c r="DA629" s="1009"/>
      <c r="DB629" s="1009"/>
      <c r="DC629" s="1009"/>
      <c r="DD629" s="1009"/>
      <c r="DE629" s="1009"/>
      <c r="DF629" s="1009"/>
      <c r="DG629" s="1009"/>
    </row>
    <row r="630" ht="7.5" customHeight="1">
      <c r="A630" s="1009"/>
      <c r="B630" s="1009"/>
      <c r="C630" s="1009"/>
      <c r="D630" s="1009"/>
      <c r="E630" s="1009"/>
      <c r="F630" s="1009"/>
      <c r="G630" s="1009"/>
      <c r="H630" s="1009"/>
      <c r="I630" s="1009"/>
      <c r="J630" s="1009"/>
      <c r="K630" s="1009"/>
      <c r="L630" s="1009"/>
      <c r="M630" s="1009"/>
      <c r="N630" s="1009"/>
      <c r="O630" s="1009"/>
      <c r="P630" s="1009"/>
      <c r="Q630" s="1009"/>
      <c r="R630" s="1009"/>
      <c r="S630" s="1009"/>
      <c r="T630" s="1009"/>
      <c r="U630" s="1009"/>
      <c r="V630" s="1009"/>
      <c r="W630" s="1009"/>
      <c r="X630" s="1009"/>
      <c r="Y630" s="1009"/>
      <c r="Z630" s="1009"/>
      <c r="AA630" s="1009"/>
      <c r="AB630" s="1009"/>
      <c r="AC630" s="1009"/>
      <c r="AD630" s="1009"/>
      <c r="AE630" s="1009"/>
      <c r="AF630" s="1009"/>
      <c r="AG630" s="1009"/>
      <c r="AH630" s="1009"/>
      <c r="AI630" s="1009"/>
      <c r="AJ630" s="1009"/>
      <c r="AK630" s="1009"/>
      <c r="AL630" s="1009"/>
      <c r="AM630" s="1009"/>
      <c r="AN630" s="1009"/>
      <c r="AO630" s="1009"/>
      <c r="AP630" s="1009"/>
      <c r="AQ630" s="1009"/>
      <c r="AR630" s="1009"/>
      <c r="AS630" s="1009"/>
      <c r="AT630" s="1009"/>
      <c r="AU630" s="1009"/>
      <c r="AV630" s="1009"/>
      <c r="AW630" s="1009"/>
      <c r="AX630" s="1009"/>
      <c r="AY630" s="1009"/>
      <c r="AZ630" s="1009"/>
      <c r="BA630" s="1009"/>
      <c r="BB630" s="1009"/>
      <c r="BC630" s="1009"/>
      <c r="BD630" s="1009"/>
      <c r="BE630" s="1009"/>
      <c r="BF630" s="1009"/>
      <c r="BG630" s="1009"/>
      <c r="BH630" s="1009"/>
      <c r="BI630" s="1009"/>
      <c r="BJ630" s="1009"/>
      <c r="BK630" s="1009"/>
      <c r="BL630" s="1009"/>
      <c r="BM630" s="1009"/>
      <c r="BN630" s="1009"/>
      <c r="BO630" s="1009"/>
      <c r="BP630" s="1009"/>
      <c r="BQ630" s="1009"/>
      <c r="BR630" s="1009"/>
      <c r="BS630" s="1011"/>
      <c r="BT630" s="1011"/>
      <c r="BU630" s="1009"/>
      <c r="BV630" s="1009"/>
      <c r="BW630" s="1009"/>
      <c r="BX630" s="1009"/>
      <c r="BY630" s="1009"/>
      <c r="BZ630" s="1009"/>
      <c r="CA630" s="1009"/>
      <c r="CB630" s="1009"/>
      <c r="CC630" s="1009"/>
      <c r="CD630" s="1009"/>
      <c r="CE630" s="1009"/>
      <c r="CF630" s="1009"/>
      <c r="CG630" s="1009"/>
      <c r="CH630" s="1009"/>
      <c r="CI630" s="1009"/>
      <c r="CJ630" s="1009"/>
      <c r="CK630" s="1009"/>
      <c r="CL630" s="1009"/>
      <c r="CM630" s="1009"/>
      <c r="CN630" s="1009"/>
      <c r="CO630" s="1009"/>
      <c r="CP630" s="1009"/>
      <c r="CQ630" s="1009"/>
      <c r="CR630" s="1009"/>
      <c r="CS630" s="1009"/>
      <c r="CT630" s="1009"/>
      <c r="CU630" s="1009"/>
      <c r="CV630" s="1009"/>
      <c r="CW630" s="1009"/>
      <c r="CX630" s="1009"/>
      <c r="CY630" s="1009"/>
      <c r="CZ630" s="1009"/>
      <c r="DA630" s="1009"/>
      <c r="DB630" s="1009"/>
      <c r="DC630" s="1009"/>
      <c r="DD630" s="1009"/>
      <c r="DE630" s="1009"/>
      <c r="DF630" s="1009"/>
      <c r="DG630" s="1009"/>
    </row>
    <row r="631" ht="7.5" customHeight="1">
      <c r="A631" s="1009"/>
      <c r="B631" s="1009"/>
      <c r="C631" s="1009"/>
      <c r="D631" s="1009"/>
      <c r="E631" s="1009"/>
      <c r="F631" s="1009"/>
      <c r="G631" s="1009"/>
      <c r="H631" s="1009"/>
      <c r="I631" s="1009"/>
      <c r="J631" s="1009"/>
      <c r="K631" s="1009"/>
      <c r="L631" s="1009"/>
      <c r="M631" s="1009"/>
      <c r="N631" s="1009"/>
      <c r="O631" s="1009"/>
      <c r="P631" s="1009"/>
      <c r="Q631" s="1009"/>
      <c r="R631" s="1009"/>
      <c r="S631" s="1009"/>
      <c r="T631" s="1009"/>
      <c r="U631" s="1009"/>
      <c r="V631" s="1009"/>
      <c r="W631" s="1009"/>
      <c r="X631" s="1009"/>
      <c r="Y631" s="1009"/>
      <c r="Z631" s="1009"/>
      <c r="AA631" s="1009"/>
      <c r="AB631" s="1009"/>
      <c r="AC631" s="1009"/>
      <c r="AD631" s="1009"/>
      <c r="AE631" s="1009"/>
      <c r="AF631" s="1009"/>
      <c r="AG631" s="1009"/>
      <c r="AH631" s="1009"/>
      <c r="AI631" s="1009"/>
      <c r="AJ631" s="1009"/>
      <c r="AK631" s="1009"/>
      <c r="AL631" s="1009"/>
      <c r="AM631" s="1009"/>
      <c r="AN631" s="1009"/>
      <c r="AO631" s="1009"/>
      <c r="AP631" s="1009"/>
      <c r="AQ631" s="1009"/>
      <c r="AR631" s="1009"/>
      <c r="AS631" s="1009"/>
      <c r="AT631" s="1009"/>
      <c r="AU631" s="1009"/>
      <c r="AV631" s="1009"/>
      <c r="AW631" s="1009"/>
      <c r="AX631" s="1009"/>
      <c r="AY631" s="1009"/>
      <c r="AZ631" s="1009"/>
      <c r="BA631" s="1009"/>
      <c r="BB631" s="1009"/>
      <c r="BC631" s="1009"/>
      <c r="BD631" s="1009"/>
      <c r="BE631" s="1009"/>
      <c r="BF631" s="1009"/>
      <c r="BG631" s="1009"/>
      <c r="BH631" s="1009"/>
      <c r="BI631" s="1009"/>
      <c r="BJ631" s="1009"/>
      <c r="BK631" s="1009"/>
      <c r="BL631" s="1009"/>
      <c r="BM631" s="1009"/>
      <c r="BN631" s="1009"/>
      <c r="BO631" s="1009"/>
      <c r="BP631" s="1009"/>
      <c r="BQ631" s="1009"/>
      <c r="BR631" s="1009"/>
      <c r="BS631" s="1011"/>
      <c r="BT631" s="1011"/>
      <c r="BU631" s="1009"/>
      <c r="BV631" s="1009"/>
      <c r="BW631" s="1009"/>
      <c r="BX631" s="1009"/>
      <c r="BY631" s="1009"/>
      <c r="BZ631" s="1009"/>
      <c r="CA631" s="1009"/>
      <c r="CB631" s="1009"/>
      <c r="CC631" s="1009"/>
      <c r="CD631" s="1009"/>
      <c r="CE631" s="1009"/>
      <c r="CF631" s="1009"/>
      <c r="CG631" s="1009"/>
      <c r="CH631" s="1009"/>
      <c r="CI631" s="1009"/>
      <c r="CJ631" s="1009"/>
      <c r="CK631" s="1009"/>
      <c r="CL631" s="1009"/>
      <c r="CM631" s="1009"/>
      <c r="CN631" s="1009"/>
      <c r="CO631" s="1009"/>
      <c r="CP631" s="1009"/>
      <c r="CQ631" s="1009"/>
      <c r="CR631" s="1009"/>
      <c r="CS631" s="1009"/>
      <c r="CT631" s="1009"/>
      <c r="CU631" s="1009"/>
      <c r="CV631" s="1009"/>
      <c r="CW631" s="1009"/>
      <c r="CX631" s="1009"/>
      <c r="CY631" s="1009"/>
      <c r="CZ631" s="1009"/>
      <c r="DA631" s="1009"/>
      <c r="DB631" s="1009"/>
      <c r="DC631" s="1009"/>
      <c r="DD631" s="1009"/>
      <c r="DE631" s="1009"/>
      <c r="DF631" s="1009"/>
      <c r="DG631" s="1009"/>
    </row>
    <row r="632" ht="7.5" customHeight="1">
      <c r="A632" s="1009"/>
      <c r="B632" s="1009"/>
      <c r="C632" s="1009"/>
      <c r="D632" s="1009"/>
      <c r="E632" s="1009"/>
      <c r="F632" s="1009"/>
      <c r="G632" s="1009"/>
      <c r="H632" s="1009"/>
      <c r="I632" s="1009"/>
      <c r="J632" s="1009"/>
      <c r="K632" s="1009"/>
      <c r="L632" s="1009"/>
      <c r="M632" s="1009"/>
      <c r="N632" s="1009"/>
      <c r="O632" s="1009"/>
      <c r="P632" s="1009"/>
      <c r="Q632" s="1009"/>
      <c r="R632" s="1009"/>
      <c r="S632" s="1009"/>
      <c r="T632" s="1009"/>
      <c r="U632" s="1009"/>
      <c r="V632" s="1009"/>
      <c r="W632" s="1009"/>
      <c r="X632" s="1009"/>
      <c r="Y632" s="1009"/>
      <c r="Z632" s="1009"/>
      <c r="AA632" s="1009"/>
      <c r="AB632" s="1009"/>
      <c r="AC632" s="1009"/>
      <c r="AD632" s="1009"/>
      <c r="AE632" s="1009"/>
      <c r="AF632" s="1009"/>
      <c r="AG632" s="1009"/>
      <c r="AH632" s="1009"/>
      <c r="AI632" s="1009"/>
      <c r="AJ632" s="1009"/>
      <c r="AK632" s="1009"/>
      <c r="AL632" s="1009"/>
      <c r="AM632" s="1009"/>
      <c r="AN632" s="1009"/>
      <c r="AO632" s="1009"/>
      <c r="AP632" s="1009"/>
      <c r="AQ632" s="1009"/>
      <c r="AR632" s="1009"/>
      <c r="AS632" s="1009"/>
      <c r="AT632" s="1009"/>
      <c r="AU632" s="1009"/>
      <c r="AV632" s="1009"/>
      <c r="AW632" s="1009"/>
      <c r="AX632" s="1009"/>
      <c r="AY632" s="1009"/>
      <c r="AZ632" s="1009"/>
      <c r="BA632" s="1009"/>
      <c r="BB632" s="1009"/>
      <c r="BC632" s="1009"/>
      <c r="BD632" s="1009"/>
      <c r="BE632" s="1009"/>
      <c r="BF632" s="1009"/>
      <c r="BG632" s="1009"/>
      <c r="BH632" s="1009"/>
      <c r="BI632" s="1009"/>
      <c r="BJ632" s="1009"/>
      <c r="BK632" s="1009"/>
      <c r="BL632" s="1009"/>
      <c r="BM632" s="1009"/>
      <c r="BN632" s="1009"/>
      <c r="BO632" s="1009"/>
      <c r="BP632" s="1009"/>
      <c r="BQ632" s="1009"/>
      <c r="BR632" s="1009"/>
      <c r="BS632" s="1011"/>
      <c r="BT632" s="1011"/>
      <c r="BU632" s="1009"/>
      <c r="BV632" s="1009"/>
      <c r="BW632" s="1009"/>
      <c r="BX632" s="1009"/>
      <c r="BY632" s="1009"/>
      <c r="BZ632" s="1009"/>
      <c r="CA632" s="1009"/>
      <c r="CB632" s="1009"/>
      <c r="CC632" s="1009"/>
      <c r="CD632" s="1009"/>
      <c r="CE632" s="1009"/>
      <c r="CF632" s="1009"/>
      <c r="CG632" s="1009"/>
      <c r="CH632" s="1009"/>
      <c r="CI632" s="1009"/>
      <c r="CJ632" s="1009"/>
      <c r="CK632" s="1009"/>
      <c r="CL632" s="1009"/>
      <c r="CM632" s="1009"/>
      <c r="CN632" s="1009"/>
      <c r="CO632" s="1009"/>
      <c r="CP632" s="1009"/>
      <c r="CQ632" s="1009"/>
      <c r="CR632" s="1009"/>
      <c r="CS632" s="1009"/>
      <c r="CT632" s="1009"/>
      <c r="CU632" s="1009"/>
      <c r="CV632" s="1009"/>
      <c r="CW632" s="1009"/>
      <c r="CX632" s="1009"/>
      <c r="CY632" s="1009"/>
      <c r="CZ632" s="1009"/>
      <c r="DA632" s="1009"/>
      <c r="DB632" s="1009"/>
      <c r="DC632" s="1009"/>
      <c r="DD632" s="1009"/>
      <c r="DE632" s="1009"/>
      <c r="DF632" s="1009"/>
      <c r="DG632" s="1009"/>
    </row>
    <row r="633" ht="7.5" customHeight="1">
      <c r="A633" s="1009"/>
      <c r="B633" s="1009"/>
      <c r="C633" s="1009"/>
      <c r="D633" s="1009"/>
      <c r="E633" s="1009"/>
      <c r="F633" s="1009"/>
      <c r="G633" s="1009"/>
      <c r="H633" s="1009"/>
      <c r="I633" s="1009"/>
      <c r="J633" s="1009"/>
      <c r="K633" s="1009"/>
      <c r="L633" s="1009"/>
      <c r="M633" s="1009"/>
      <c r="N633" s="1009"/>
      <c r="O633" s="1009"/>
      <c r="P633" s="1009"/>
      <c r="Q633" s="1009"/>
      <c r="R633" s="1009"/>
      <c r="S633" s="1009"/>
      <c r="T633" s="1009"/>
      <c r="U633" s="1009"/>
      <c r="V633" s="1009"/>
      <c r="W633" s="1009"/>
      <c r="X633" s="1009"/>
      <c r="Y633" s="1009"/>
      <c r="Z633" s="1009"/>
      <c r="AA633" s="1009"/>
      <c r="AB633" s="1009"/>
      <c r="AC633" s="1009"/>
      <c r="AD633" s="1009"/>
      <c r="AE633" s="1009"/>
      <c r="AF633" s="1009"/>
      <c r="AG633" s="1009"/>
      <c r="AH633" s="1009"/>
      <c r="AI633" s="1009"/>
      <c r="AJ633" s="1009"/>
      <c r="AK633" s="1009"/>
      <c r="AL633" s="1009"/>
      <c r="AM633" s="1009"/>
      <c r="AN633" s="1009"/>
      <c r="AO633" s="1009"/>
      <c r="AP633" s="1009"/>
      <c r="AQ633" s="1009"/>
      <c r="AR633" s="1009"/>
      <c r="AS633" s="1009"/>
      <c r="AT633" s="1009"/>
      <c r="AU633" s="1009"/>
      <c r="AV633" s="1009"/>
      <c r="AW633" s="1009"/>
      <c r="AX633" s="1009"/>
      <c r="AY633" s="1009"/>
      <c r="AZ633" s="1009"/>
      <c r="BA633" s="1009"/>
      <c r="BB633" s="1009"/>
      <c r="BC633" s="1009"/>
      <c r="BD633" s="1009"/>
      <c r="BE633" s="1009"/>
      <c r="BF633" s="1009"/>
      <c r="BG633" s="1009"/>
      <c r="BH633" s="1009"/>
      <c r="BI633" s="1009"/>
      <c r="BJ633" s="1009"/>
      <c r="BK633" s="1009"/>
      <c r="BL633" s="1009"/>
      <c r="BM633" s="1009"/>
      <c r="BN633" s="1009"/>
      <c r="BO633" s="1009"/>
      <c r="BP633" s="1009"/>
      <c r="BQ633" s="1009"/>
      <c r="BR633" s="1009"/>
      <c r="BS633" s="1011"/>
      <c r="BT633" s="1011"/>
      <c r="BU633" s="1009"/>
      <c r="BV633" s="1009"/>
      <c r="BW633" s="1009"/>
      <c r="BX633" s="1009"/>
      <c r="BY633" s="1009"/>
      <c r="BZ633" s="1009"/>
      <c r="CA633" s="1009"/>
      <c r="CB633" s="1009"/>
      <c r="CC633" s="1009"/>
      <c r="CD633" s="1009"/>
      <c r="CE633" s="1009"/>
      <c r="CF633" s="1009"/>
      <c r="CG633" s="1009"/>
      <c r="CH633" s="1009"/>
      <c r="CI633" s="1009"/>
      <c r="CJ633" s="1009"/>
      <c r="CK633" s="1009"/>
      <c r="CL633" s="1009"/>
      <c r="CM633" s="1009"/>
      <c r="CN633" s="1009"/>
      <c r="CO633" s="1009"/>
      <c r="CP633" s="1009"/>
      <c r="CQ633" s="1009"/>
      <c r="CR633" s="1009"/>
      <c r="CS633" s="1009"/>
      <c r="CT633" s="1009"/>
      <c r="CU633" s="1009"/>
      <c r="CV633" s="1009"/>
      <c r="CW633" s="1009"/>
      <c r="CX633" s="1009"/>
      <c r="CY633" s="1009"/>
      <c r="CZ633" s="1009"/>
      <c r="DA633" s="1009"/>
      <c r="DB633" s="1009"/>
      <c r="DC633" s="1009"/>
      <c r="DD633" s="1009"/>
      <c r="DE633" s="1009"/>
      <c r="DF633" s="1009"/>
      <c r="DG633" s="1009"/>
    </row>
    <row r="634" ht="7.5" customHeight="1">
      <c r="A634" s="1009"/>
      <c r="B634" s="1009"/>
      <c r="C634" s="1009"/>
      <c r="D634" s="1009"/>
      <c r="E634" s="1009"/>
      <c r="F634" s="1009"/>
      <c r="G634" s="1009"/>
      <c r="H634" s="1009"/>
      <c r="I634" s="1009"/>
      <c r="J634" s="1009"/>
      <c r="K634" s="1009"/>
      <c r="L634" s="1009"/>
      <c r="M634" s="1009"/>
      <c r="N634" s="1009"/>
      <c r="O634" s="1009"/>
      <c r="P634" s="1009"/>
      <c r="Q634" s="1009"/>
      <c r="R634" s="1009"/>
      <c r="S634" s="1009"/>
      <c r="T634" s="1009"/>
      <c r="U634" s="1009"/>
      <c r="V634" s="1009"/>
      <c r="W634" s="1009"/>
      <c r="X634" s="1009"/>
      <c r="Y634" s="1009"/>
      <c r="Z634" s="1009"/>
      <c r="AA634" s="1009"/>
      <c r="AB634" s="1009"/>
      <c r="AC634" s="1009"/>
      <c r="AD634" s="1009"/>
      <c r="AE634" s="1009"/>
      <c r="AF634" s="1009"/>
      <c r="AG634" s="1009"/>
      <c r="AH634" s="1009"/>
      <c r="AI634" s="1009"/>
      <c r="AJ634" s="1009"/>
      <c r="AK634" s="1009"/>
      <c r="AL634" s="1009"/>
      <c r="AM634" s="1009"/>
      <c r="AN634" s="1009"/>
      <c r="AO634" s="1009"/>
      <c r="AP634" s="1009"/>
      <c r="AQ634" s="1009"/>
      <c r="AR634" s="1009"/>
      <c r="AS634" s="1009"/>
      <c r="AT634" s="1009"/>
      <c r="AU634" s="1009"/>
      <c r="AV634" s="1009"/>
      <c r="AW634" s="1009"/>
      <c r="AX634" s="1009"/>
      <c r="AY634" s="1009"/>
      <c r="AZ634" s="1009"/>
      <c r="BA634" s="1009"/>
      <c r="BB634" s="1009"/>
      <c r="BC634" s="1009"/>
      <c r="BD634" s="1009"/>
      <c r="BE634" s="1009"/>
      <c r="BF634" s="1009"/>
      <c r="BG634" s="1009"/>
      <c r="BH634" s="1009"/>
      <c r="BI634" s="1009"/>
      <c r="BJ634" s="1009"/>
      <c r="BK634" s="1009"/>
      <c r="BL634" s="1009"/>
      <c r="BM634" s="1009"/>
      <c r="BN634" s="1009"/>
      <c r="BO634" s="1009"/>
      <c r="BP634" s="1009"/>
      <c r="BQ634" s="1009"/>
      <c r="BR634" s="1009"/>
      <c r="BS634" s="1011"/>
      <c r="BT634" s="1011"/>
      <c r="BU634" s="1009"/>
      <c r="BV634" s="1009"/>
      <c r="BW634" s="1009"/>
      <c r="BX634" s="1009"/>
      <c r="BY634" s="1009"/>
      <c r="BZ634" s="1009"/>
      <c r="CA634" s="1009"/>
      <c r="CB634" s="1009"/>
      <c r="CC634" s="1009"/>
      <c r="CD634" s="1009"/>
      <c r="CE634" s="1009"/>
      <c r="CF634" s="1009"/>
      <c r="CG634" s="1009"/>
      <c r="CH634" s="1009"/>
      <c r="CI634" s="1009"/>
      <c r="CJ634" s="1009"/>
      <c r="CK634" s="1009"/>
      <c r="CL634" s="1009"/>
      <c r="CM634" s="1009"/>
      <c r="CN634" s="1009"/>
      <c r="CO634" s="1009"/>
      <c r="CP634" s="1009"/>
      <c r="CQ634" s="1009"/>
      <c r="CR634" s="1009"/>
      <c r="CS634" s="1009"/>
      <c r="CT634" s="1009"/>
      <c r="CU634" s="1009"/>
      <c r="CV634" s="1009"/>
      <c r="CW634" s="1009"/>
      <c r="CX634" s="1009"/>
      <c r="CY634" s="1009"/>
      <c r="CZ634" s="1009"/>
      <c r="DA634" s="1009"/>
      <c r="DB634" s="1009"/>
      <c r="DC634" s="1009"/>
      <c r="DD634" s="1009"/>
      <c r="DE634" s="1009"/>
      <c r="DF634" s="1009"/>
      <c r="DG634" s="1009"/>
    </row>
    <row r="635" ht="7.5" customHeight="1">
      <c r="A635" s="1009"/>
      <c r="B635" s="1009"/>
      <c r="C635" s="1009"/>
      <c r="D635" s="1009"/>
      <c r="E635" s="1009"/>
      <c r="F635" s="1009"/>
      <c r="G635" s="1009"/>
      <c r="H635" s="1009"/>
      <c r="I635" s="1009"/>
      <c r="J635" s="1009"/>
      <c r="K635" s="1009"/>
      <c r="L635" s="1009"/>
      <c r="M635" s="1009"/>
      <c r="N635" s="1009"/>
      <c r="O635" s="1009"/>
      <c r="P635" s="1009"/>
      <c r="Q635" s="1009"/>
      <c r="R635" s="1009"/>
      <c r="S635" s="1009"/>
      <c r="T635" s="1009"/>
      <c r="U635" s="1009"/>
      <c r="V635" s="1009"/>
      <c r="W635" s="1009"/>
      <c r="X635" s="1009"/>
      <c r="Y635" s="1009"/>
      <c r="Z635" s="1009"/>
      <c r="AA635" s="1009"/>
      <c r="AB635" s="1009"/>
      <c r="AC635" s="1009"/>
      <c r="AD635" s="1009"/>
      <c r="AE635" s="1009"/>
      <c r="AF635" s="1009"/>
      <c r="AG635" s="1009"/>
      <c r="AH635" s="1009"/>
      <c r="AI635" s="1009"/>
      <c r="AJ635" s="1009"/>
      <c r="AK635" s="1009"/>
      <c r="AL635" s="1009"/>
      <c r="AM635" s="1009"/>
      <c r="AN635" s="1009"/>
      <c r="AO635" s="1009"/>
      <c r="AP635" s="1009"/>
      <c r="AQ635" s="1009"/>
      <c r="AR635" s="1009"/>
      <c r="AS635" s="1009"/>
      <c r="AT635" s="1009"/>
      <c r="AU635" s="1009"/>
      <c r="AV635" s="1009"/>
      <c r="AW635" s="1009"/>
      <c r="AX635" s="1009"/>
      <c r="AY635" s="1009"/>
      <c r="AZ635" s="1009"/>
      <c r="BA635" s="1009"/>
      <c r="BB635" s="1009"/>
      <c r="BC635" s="1009"/>
      <c r="BD635" s="1009"/>
      <c r="BE635" s="1009"/>
      <c r="BF635" s="1009"/>
      <c r="BG635" s="1009"/>
      <c r="BH635" s="1009"/>
      <c r="BI635" s="1009"/>
      <c r="BJ635" s="1009"/>
      <c r="BK635" s="1009"/>
      <c r="BL635" s="1009"/>
      <c r="BM635" s="1009"/>
      <c r="BN635" s="1009"/>
      <c r="BO635" s="1009"/>
      <c r="BP635" s="1009"/>
      <c r="BQ635" s="1009"/>
      <c r="BR635" s="1009"/>
      <c r="BS635" s="1011"/>
      <c r="BT635" s="1011"/>
      <c r="BU635" s="1009"/>
      <c r="BV635" s="1009"/>
      <c r="BW635" s="1009"/>
      <c r="BX635" s="1009"/>
      <c r="BY635" s="1009"/>
      <c r="BZ635" s="1009"/>
      <c r="CA635" s="1009"/>
      <c r="CB635" s="1009"/>
      <c r="CC635" s="1009"/>
      <c r="CD635" s="1009"/>
      <c r="CE635" s="1009"/>
      <c r="CF635" s="1009"/>
      <c r="CG635" s="1009"/>
      <c r="CH635" s="1009"/>
      <c r="CI635" s="1009"/>
      <c r="CJ635" s="1009"/>
      <c r="CK635" s="1009"/>
      <c r="CL635" s="1009"/>
      <c r="CM635" s="1009"/>
      <c r="CN635" s="1009"/>
      <c r="CO635" s="1009"/>
      <c r="CP635" s="1009"/>
      <c r="CQ635" s="1009"/>
      <c r="CR635" s="1009"/>
      <c r="CS635" s="1009"/>
      <c r="CT635" s="1009"/>
      <c r="CU635" s="1009"/>
      <c r="CV635" s="1009"/>
      <c r="CW635" s="1009"/>
      <c r="CX635" s="1009"/>
      <c r="CY635" s="1009"/>
      <c r="CZ635" s="1009"/>
      <c r="DA635" s="1009"/>
      <c r="DB635" s="1009"/>
      <c r="DC635" s="1009"/>
      <c r="DD635" s="1009"/>
      <c r="DE635" s="1009"/>
      <c r="DF635" s="1009"/>
      <c r="DG635" s="1009"/>
    </row>
    <row r="636" ht="7.5" customHeight="1">
      <c r="A636" s="1009"/>
      <c r="B636" s="1009"/>
      <c r="C636" s="1009"/>
      <c r="D636" s="1009"/>
      <c r="E636" s="1009"/>
      <c r="F636" s="1009"/>
      <c r="G636" s="1009"/>
      <c r="H636" s="1009"/>
      <c r="I636" s="1009"/>
      <c r="J636" s="1009"/>
      <c r="K636" s="1009"/>
      <c r="L636" s="1009"/>
      <c r="M636" s="1009"/>
      <c r="N636" s="1009"/>
      <c r="O636" s="1009"/>
      <c r="P636" s="1009"/>
      <c r="Q636" s="1009"/>
      <c r="R636" s="1009"/>
      <c r="S636" s="1009"/>
      <c r="T636" s="1009"/>
      <c r="U636" s="1009"/>
      <c r="V636" s="1009"/>
      <c r="W636" s="1009"/>
      <c r="X636" s="1009"/>
      <c r="Y636" s="1009"/>
      <c r="Z636" s="1009"/>
      <c r="AA636" s="1009"/>
      <c r="AB636" s="1009"/>
      <c r="AC636" s="1009"/>
      <c r="AD636" s="1009"/>
      <c r="AE636" s="1009"/>
      <c r="AF636" s="1009"/>
      <c r="AG636" s="1009"/>
      <c r="AH636" s="1009"/>
      <c r="AI636" s="1009"/>
      <c r="AJ636" s="1009"/>
      <c r="AK636" s="1009"/>
      <c r="AL636" s="1009"/>
      <c r="AM636" s="1009"/>
      <c r="AN636" s="1009"/>
      <c r="AO636" s="1009"/>
      <c r="AP636" s="1009"/>
      <c r="AQ636" s="1009"/>
      <c r="AR636" s="1009"/>
      <c r="AS636" s="1009"/>
      <c r="AT636" s="1009"/>
      <c r="AU636" s="1009"/>
      <c r="AV636" s="1009"/>
      <c r="AW636" s="1009"/>
      <c r="AX636" s="1009"/>
      <c r="AY636" s="1009"/>
      <c r="AZ636" s="1009"/>
      <c r="BA636" s="1009"/>
      <c r="BB636" s="1009"/>
      <c r="BC636" s="1009"/>
      <c r="BD636" s="1009"/>
      <c r="BE636" s="1009"/>
      <c r="BF636" s="1009"/>
      <c r="BG636" s="1009"/>
      <c r="BH636" s="1009"/>
      <c r="BI636" s="1009"/>
      <c r="BJ636" s="1009"/>
      <c r="BK636" s="1009"/>
      <c r="BL636" s="1009"/>
      <c r="BM636" s="1009"/>
      <c r="BN636" s="1009"/>
      <c r="BO636" s="1009"/>
      <c r="BP636" s="1009"/>
      <c r="BQ636" s="1009"/>
      <c r="BR636" s="1009"/>
      <c r="BS636" s="1011"/>
      <c r="BT636" s="1011"/>
      <c r="BU636" s="1009"/>
      <c r="BV636" s="1009"/>
      <c r="BW636" s="1009"/>
      <c r="BX636" s="1009"/>
      <c r="BY636" s="1009"/>
      <c r="BZ636" s="1009"/>
      <c r="CA636" s="1009"/>
      <c r="CB636" s="1009"/>
      <c r="CC636" s="1009"/>
      <c r="CD636" s="1009"/>
      <c r="CE636" s="1009"/>
      <c r="CF636" s="1009"/>
      <c r="CG636" s="1009"/>
      <c r="CH636" s="1009"/>
      <c r="CI636" s="1009"/>
      <c r="CJ636" s="1009"/>
      <c r="CK636" s="1009"/>
      <c r="CL636" s="1009"/>
      <c r="CM636" s="1009"/>
      <c r="CN636" s="1009"/>
      <c r="CO636" s="1009"/>
      <c r="CP636" s="1009"/>
      <c r="CQ636" s="1009"/>
      <c r="CR636" s="1009"/>
      <c r="CS636" s="1009"/>
      <c r="CT636" s="1009"/>
      <c r="CU636" s="1009"/>
      <c r="CV636" s="1009"/>
      <c r="CW636" s="1009"/>
      <c r="CX636" s="1009"/>
      <c r="CY636" s="1009"/>
      <c r="CZ636" s="1009"/>
      <c r="DA636" s="1009"/>
      <c r="DB636" s="1009"/>
      <c r="DC636" s="1009"/>
      <c r="DD636" s="1009"/>
      <c r="DE636" s="1009"/>
      <c r="DF636" s="1009"/>
      <c r="DG636" s="1009"/>
    </row>
    <row r="637" ht="7.5" customHeight="1">
      <c r="A637" s="1009"/>
      <c r="B637" s="1009"/>
      <c r="C637" s="1009"/>
      <c r="D637" s="1009"/>
      <c r="E637" s="1009"/>
      <c r="F637" s="1009"/>
      <c r="G637" s="1009"/>
      <c r="H637" s="1009"/>
      <c r="I637" s="1009"/>
      <c r="J637" s="1009"/>
      <c r="K637" s="1009"/>
      <c r="L637" s="1009"/>
      <c r="M637" s="1009"/>
      <c r="N637" s="1009"/>
      <c r="O637" s="1009"/>
      <c r="P637" s="1009"/>
      <c r="Q637" s="1009"/>
      <c r="R637" s="1009"/>
      <c r="S637" s="1009"/>
      <c r="T637" s="1009"/>
      <c r="U637" s="1009"/>
      <c r="V637" s="1009"/>
      <c r="W637" s="1009"/>
      <c r="X637" s="1009"/>
      <c r="Y637" s="1009"/>
      <c r="Z637" s="1009"/>
      <c r="AA637" s="1009"/>
      <c r="AB637" s="1009"/>
      <c r="AC637" s="1009"/>
      <c r="AD637" s="1009"/>
      <c r="AE637" s="1009"/>
      <c r="AF637" s="1009"/>
      <c r="AG637" s="1009"/>
      <c r="AH637" s="1009"/>
      <c r="AI637" s="1009"/>
      <c r="AJ637" s="1009"/>
      <c r="AK637" s="1009"/>
      <c r="AL637" s="1009"/>
      <c r="AM637" s="1009"/>
      <c r="AN637" s="1009"/>
      <c r="AO637" s="1009"/>
      <c r="AP637" s="1009"/>
      <c r="AQ637" s="1009"/>
      <c r="AR637" s="1009"/>
      <c r="AS637" s="1009"/>
      <c r="AT637" s="1009"/>
      <c r="AU637" s="1009"/>
      <c r="AV637" s="1009"/>
      <c r="AW637" s="1009"/>
      <c r="AX637" s="1009"/>
      <c r="AY637" s="1009"/>
      <c r="AZ637" s="1009"/>
      <c r="BA637" s="1009"/>
      <c r="BB637" s="1009"/>
      <c r="BC637" s="1009"/>
      <c r="BD637" s="1009"/>
      <c r="BE637" s="1009"/>
      <c r="BF637" s="1009"/>
      <c r="BG637" s="1009"/>
      <c r="BH637" s="1009"/>
      <c r="BI637" s="1009"/>
      <c r="BJ637" s="1009"/>
      <c r="BK637" s="1009"/>
      <c r="BL637" s="1009"/>
      <c r="BM637" s="1009"/>
      <c r="BN637" s="1009"/>
      <c r="BO637" s="1009"/>
      <c r="BP637" s="1009"/>
      <c r="BQ637" s="1009"/>
      <c r="BR637" s="1009"/>
      <c r="BS637" s="1011"/>
      <c r="BT637" s="1011"/>
      <c r="BU637" s="1009"/>
      <c r="BV637" s="1009"/>
      <c r="BW637" s="1009"/>
      <c r="BX637" s="1009"/>
      <c r="BY637" s="1009"/>
      <c r="BZ637" s="1009"/>
      <c r="CA637" s="1009"/>
      <c r="CB637" s="1009"/>
      <c r="CC637" s="1009"/>
      <c r="CD637" s="1009"/>
      <c r="CE637" s="1009"/>
      <c r="CF637" s="1009"/>
      <c r="CG637" s="1009"/>
      <c r="CH637" s="1009"/>
      <c r="CI637" s="1009"/>
      <c r="CJ637" s="1009"/>
      <c r="CK637" s="1009"/>
      <c r="CL637" s="1009"/>
      <c r="CM637" s="1009"/>
      <c r="CN637" s="1009"/>
      <c r="CO637" s="1009"/>
      <c r="CP637" s="1009"/>
      <c r="CQ637" s="1009"/>
      <c r="CR637" s="1009"/>
      <c r="CS637" s="1009"/>
      <c r="CT637" s="1009"/>
      <c r="CU637" s="1009"/>
      <c r="CV637" s="1009"/>
      <c r="CW637" s="1009"/>
      <c r="CX637" s="1009"/>
      <c r="CY637" s="1009"/>
      <c r="CZ637" s="1009"/>
      <c r="DA637" s="1009"/>
      <c r="DB637" s="1009"/>
      <c r="DC637" s="1009"/>
      <c r="DD637" s="1009"/>
      <c r="DE637" s="1009"/>
      <c r="DF637" s="1009"/>
      <c r="DG637" s="1009"/>
    </row>
    <row r="638" ht="7.5" customHeight="1">
      <c r="A638" s="1009"/>
      <c r="B638" s="1009"/>
      <c r="C638" s="1009"/>
      <c r="D638" s="1009"/>
      <c r="E638" s="1009"/>
      <c r="F638" s="1009"/>
      <c r="G638" s="1009"/>
      <c r="H638" s="1009"/>
      <c r="I638" s="1009"/>
      <c r="J638" s="1009"/>
      <c r="K638" s="1009"/>
      <c r="L638" s="1009"/>
      <c r="M638" s="1009"/>
      <c r="N638" s="1009"/>
      <c r="O638" s="1009"/>
      <c r="P638" s="1009"/>
      <c r="Q638" s="1009"/>
      <c r="R638" s="1009"/>
      <c r="S638" s="1009"/>
      <c r="T638" s="1009"/>
      <c r="U638" s="1009"/>
      <c r="V638" s="1009"/>
      <c r="W638" s="1009"/>
      <c r="X638" s="1009"/>
      <c r="Y638" s="1009"/>
      <c r="Z638" s="1009"/>
      <c r="AA638" s="1009"/>
      <c r="AB638" s="1009"/>
      <c r="AC638" s="1009"/>
      <c r="AD638" s="1009"/>
      <c r="AE638" s="1009"/>
      <c r="AF638" s="1009"/>
      <c r="AG638" s="1009"/>
      <c r="AH638" s="1009"/>
      <c r="AI638" s="1009"/>
      <c r="AJ638" s="1009"/>
      <c r="AK638" s="1009"/>
      <c r="AL638" s="1009"/>
      <c r="AM638" s="1009"/>
      <c r="AN638" s="1009"/>
      <c r="AO638" s="1009"/>
      <c r="AP638" s="1009"/>
      <c r="AQ638" s="1009"/>
      <c r="AR638" s="1009"/>
      <c r="AS638" s="1009"/>
      <c r="AT638" s="1009"/>
      <c r="AU638" s="1009"/>
      <c r="AV638" s="1009"/>
      <c r="AW638" s="1009"/>
      <c r="AX638" s="1009"/>
      <c r="AY638" s="1009"/>
      <c r="AZ638" s="1009"/>
      <c r="BA638" s="1009"/>
      <c r="BB638" s="1009"/>
      <c r="BC638" s="1009"/>
      <c r="BD638" s="1009"/>
      <c r="BE638" s="1009"/>
      <c r="BF638" s="1009"/>
      <c r="BG638" s="1009"/>
      <c r="BH638" s="1009"/>
      <c r="BI638" s="1009"/>
      <c r="BJ638" s="1009"/>
      <c r="BK638" s="1009"/>
      <c r="BL638" s="1009"/>
      <c r="BM638" s="1009"/>
      <c r="BN638" s="1009"/>
      <c r="BO638" s="1009"/>
      <c r="BP638" s="1009"/>
      <c r="BQ638" s="1009"/>
      <c r="BR638" s="1009"/>
      <c r="BS638" s="1011"/>
      <c r="BT638" s="1011"/>
      <c r="BU638" s="1009"/>
      <c r="BV638" s="1009"/>
      <c r="BW638" s="1009"/>
      <c r="BX638" s="1009"/>
      <c r="BY638" s="1009"/>
      <c r="BZ638" s="1009"/>
      <c r="CA638" s="1009"/>
      <c r="CB638" s="1009"/>
      <c r="CC638" s="1009"/>
      <c r="CD638" s="1009"/>
      <c r="CE638" s="1009"/>
      <c r="CF638" s="1009"/>
      <c r="CG638" s="1009"/>
      <c r="CH638" s="1009"/>
      <c r="CI638" s="1009"/>
      <c r="CJ638" s="1009"/>
      <c r="CK638" s="1009"/>
      <c r="CL638" s="1009"/>
      <c r="CM638" s="1009"/>
      <c r="CN638" s="1009"/>
      <c r="CO638" s="1009"/>
      <c r="CP638" s="1009"/>
      <c r="CQ638" s="1009"/>
      <c r="CR638" s="1009"/>
      <c r="CS638" s="1009"/>
      <c r="CT638" s="1009"/>
      <c r="CU638" s="1009"/>
      <c r="CV638" s="1009"/>
      <c r="CW638" s="1009"/>
      <c r="CX638" s="1009"/>
      <c r="CY638" s="1009"/>
      <c r="CZ638" s="1009"/>
      <c r="DA638" s="1009"/>
      <c r="DB638" s="1009"/>
      <c r="DC638" s="1009"/>
      <c r="DD638" s="1009"/>
      <c r="DE638" s="1009"/>
      <c r="DF638" s="1009"/>
      <c r="DG638" s="1009"/>
    </row>
    <row r="639" ht="7.5" customHeight="1">
      <c r="A639" s="1009"/>
      <c r="B639" s="1009"/>
      <c r="C639" s="1009"/>
      <c r="D639" s="1009"/>
      <c r="E639" s="1009"/>
      <c r="F639" s="1009"/>
      <c r="G639" s="1009"/>
      <c r="H639" s="1009"/>
      <c r="I639" s="1009"/>
      <c r="J639" s="1009"/>
      <c r="K639" s="1009"/>
      <c r="L639" s="1009"/>
      <c r="M639" s="1009"/>
      <c r="N639" s="1009"/>
      <c r="O639" s="1009"/>
      <c r="P639" s="1009"/>
      <c r="Q639" s="1009"/>
      <c r="R639" s="1009"/>
      <c r="S639" s="1009"/>
      <c r="T639" s="1009"/>
      <c r="U639" s="1009"/>
      <c r="V639" s="1009"/>
      <c r="W639" s="1009"/>
      <c r="X639" s="1009"/>
      <c r="Y639" s="1009"/>
      <c r="Z639" s="1009"/>
      <c r="AA639" s="1009"/>
      <c r="AB639" s="1009"/>
      <c r="AC639" s="1009"/>
      <c r="AD639" s="1009"/>
      <c r="AE639" s="1009"/>
      <c r="AF639" s="1009"/>
      <c r="AG639" s="1009"/>
      <c r="AH639" s="1009"/>
      <c r="AI639" s="1009"/>
      <c r="AJ639" s="1009"/>
      <c r="AK639" s="1009"/>
      <c r="AL639" s="1009"/>
      <c r="AM639" s="1009"/>
      <c r="AN639" s="1009"/>
      <c r="AO639" s="1009"/>
      <c r="AP639" s="1009"/>
      <c r="AQ639" s="1009"/>
      <c r="AR639" s="1009"/>
      <c r="AS639" s="1009"/>
      <c r="AT639" s="1009"/>
      <c r="AU639" s="1009"/>
      <c r="AV639" s="1009"/>
      <c r="AW639" s="1009"/>
      <c r="AX639" s="1009"/>
      <c r="AY639" s="1009"/>
      <c r="AZ639" s="1009"/>
      <c r="BA639" s="1009"/>
      <c r="BB639" s="1009"/>
      <c r="BC639" s="1009"/>
      <c r="BD639" s="1009"/>
      <c r="BE639" s="1009"/>
      <c r="BF639" s="1009"/>
      <c r="BG639" s="1009"/>
      <c r="BH639" s="1009"/>
      <c r="BI639" s="1009"/>
      <c r="BJ639" s="1009"/>
      <c r="BK639" s="1009"/>
      <c r="BL639" s="1009"/>
      <c r="BM639" s="1009"/>
      <c r="BN639" s="1009"/>
      <c r="BO639" s="1009"/>
      <c r="BP639" s="1009"/>
      <c r="BQ639" s="1009"/>
      <c r="BR639" s="1009"/>
      <c r="BS639" s="1011"/>
      <c r="BT639" s="1011"/>
      <c r="BU639" s="1009"/>
      <c r="BV639" s="1009"/>
      <c r="BW639" s="1009"/>
      <c r="BX639" s="1009"/>
      <c r="BY639" s="1009"/>
      <c r="BZ639" s="1009"/>
      <c r="CA639" s="1009"/>
      <c r="CB639" s="1009"/>
      <c r="CC639" s="1009"/>
      <c r="CD639" s="1009"/>
      <c r="CE639" s="1009"/>
      <c r="CF639" s="1009"/>
      <c r="CG639" s="1009"/>
      <c r="CH639" s="1009"/>
      <c r="CI639" s="1009"/>
      <c r="CJ639" s="1009"/>
      <c r="CK639" s="1009"/>
      <c r="CL639" s="1009"/>
      <c r="CM639" s="1009"/>
      <c r="CN639" s="1009"/>
      <c r="CO639" s="1009"/>
      <c r="CP639" s="1009"/>
      <c r="CQ639" s="1009"/>
      <c r="CR639" s="1009"/>
      <c r="CS639" s="1009"/>
      <c r="CT639" s="1009"/>
      <c r="CU639" s="1009"/>
      <c r="CV639" s="1009"/>
      <c r="CW639" s="1009"/>
      <c r="CX639" s="1009"/>
      <c r="CY639" s="1009"/>
      <c r="CZ639" s="1009"/>
      <c r="DA639" s="1009"/>
      <c r="DB639" s="1009"/>
      <c r="DC639" s="1009"/>
      <c r="DD639" s="1009"/>
      <c r="DE639" s="1009"/>
      <c r="DF639" s="1009"/>
      <c r="DG639" s="1009"/>
    </row>
    <row r="640" ht="7.5" customHeight="1">
      <c r="A640" s="1009"/>
      <c r="B640" s="1009"/>
      <c r="C640" s="1009"/>
      <c r="D640" s="1009"/>
      <c r="E640" s="1009"/>
      <c r="F640" s="1009"/>
      <c r="G640" s="1009"/>
      <c r="H640" s="1009"/>
      <c r="I640" s="1009"/>
      <c r="J640" s="1009"/>
      <c r="K640" s="1009"/>
      <c r="L640" s="1009"/>
      <c r="M640" s="1009"/>
      <c r="N640" s="1009"/>
      <c r="O640" s="1009"/>
      <c r="P640" s="1009"/>
      <c r="Q640" s="1009"/>
      <c r="R640" s="1009"/>
      <c r="S640" s="1009"/>
      <c r="T640" s="1009"/>
      <c r="U640" s="1009"/>
      <c r="V640" s="1009"/>
      <c r="W640" s="1009"/>
      <c r="X640" s="1009"/>
      <c r="Y640" s="1009"/>
      <c r="Z640" s="1009"/>
      <c r="AA640" s="1009"/>
      <c r="AB640" s="1009"/>
      <c r="AC640" s="1009"/>
      <c r="AD640" s="1009"/>
      <c r="AE640" s="1009"/>
      <c r="AF640" s="1009"/>
      <c r="AG640" s="1009"/>
      <c r="AH640" s="1009"/>
      <c r="AI640" s="1009"/>
      <c r="AJ640" s="1009"/>
      <c r="AK640" s="1009"/>
      <c r="AL640" s="1009"/>
      <c r="AM640" s="1009"/>
      <c r="AN640" s="1009"/>
      <c r="AO640" s="1009"/>
      <c r="AP640" s="1009"/>
      <c r="AQ640" s="1009"/>
      <c r="AR640" s="1009"/>
      <c r="AS640" s="1009"/>
      <c r="AT640" s="1009"/>
      <c r="AU640" s="1009"/>
      <c r="AV640" s="1009"/>
      <c r="AW640" s="1009"/>
      <c r="AX640" s="1009"/>
      <c r="AY640" s="1009"/>
      <c r="AZ640" s="1009"/>
      <c r="BA640" s="1009"/>
      <c r="BB640" s="1009"/>
      <c r="BC640" s="1009"/>
      <c r="BD640" s="1009"/>
      <c r="BE640" s="1009"/>
      <c r="BF640" s="1009"/>
      <c r="BG640" s="1009"/>
      <c r="BH640" s="1009"/>
      <c r="BI640" s="1009"/>
      <c r="BJ640" s="1009"/>
      <c r="BK640" s="1009"/>
      <c r="BL640" s="1009"/>
      <c r="BM640" s="1009"/>
      <c r="BN640" s="1009"/>
      <c r="BO640" s="1009"/>
      <c r="BP640" s="1009"/>
      <c r="BQ640" s="1009"/>
      <c r="BR640" s="1009"/>
      <c r="BS640" s="1011"/>
      <c r="BT640" s="1011"/>
      <c r="BU640" s="1009"/>
      <c r="BV640" s="1009"/>
      <c r="BW640" s="1009"/>
      <c r="BX640" s="1009"/>
      <c r="BY640" s="1009"/>
      <c r="BZ640" s="1009"/>
      <c r="CA640" s="1009"/>
      <c r="CB640" s="1009"/>
      <c r="CC640" s="1009"/>
      <c r="CD640" s="1009"/>
      <c r="CE640" s="1009"/>
      <c r="CF640" s="1009"/>
      <c r="CG640" s="1009"/>
      <c r="CH640" s="1009"/>
      <c r="CI640" s="1009"/>
      <c r="CJ640" s="1009"/>
      <c r="CK640" s="1009"/>
      <c r="CL640" s="1009"/>
      <c r="CM640" s="1009"/>
      <c r="CN640" s="1009"/>
      <c r="CO640" s="1009"/>
      <c r="CP640" s="1009"/>
      <c r="CQ640" s="1009"/>
      <c r="CR640" s="1009"/>
      <c r="CS640" s="1009"/>
      <c r="CT640" s="1009"/>
      <c r="CU640" s="1009"/>
      <c r="CV640" s="1009"/>
      <c r="CW640" s="1009"/>
      <c r="CX640" s="1009"/>
      <c r="CY640" s="1009"/>
      <c r="CZ640" s="1009"/>
      <c r="DA640" s="1009"/>
      <c r="DB640" s="1009"/>
      <c r="DC640" s="1009"/>
      <c r="DD640" s="1009"/>
      <c r="DE640" s="1009"/>
      <c r="DF640" s="1009"/>
      <c r="DG640" s="1009"/>
    </row>
    <row r="641" ht="7.5" customHeight="1">
      <c r="A641" s="1009"/>
      <c r="B641" s="1009"/>
      <c r="C641" s="1009"/>
      <c r="D641" s="1009"/>
      <c r="E641" s="1009"/>
      <c r="F641" s="1009"/>
      <c r="G641" s="1009"/>
      <c r="H641" s="1009"/>
      <c r="I641" s="1009"/>
      <c r="J641" s="1009"/>
      <c r="K641" s="1009"/>
      <c r="L641" s="1009"/>
      <c r="M641" s="1009"/>
      <c r="N641" s="1009"/>
      <c r="O641" s="1009"/>
      <c r="P641" s="1009"/>
      <c r="Q641" s="1009"/>
      <c r="R641" s="1009"/>
      <c r="S641" s="1009"/>
      <c r="T641" s="1009"/>
      <c r="U641" s="1009"/>
      <c r="V641" s="1009"/>
      <c r="W641" s="1009"/>
      <c r="X641" s="1009"/>
      <c r="Y641" s="1009"/>
      <c r="Z641" s="1009"/>
      <c r="AA641" s="1009"/>
      <c r="AB641" s="1009"/>
      <c r="AC641" s="1009"/>
      <c r="AD641" s="1009"/>
      <c r="AE641" s="1009"/>
      <c r="AF641" s="1009"/>
      <c r="AG641" s="1009"/>
      <c r="AH641" s="1009"/>
      <c r="AI641" s="1009"/>
      <c r="AJ641" s="1009"/>
      <c r="AK641" s="1009"/>
      <c r="AL641" s="1009"/>
      <c r="AM641" s="1009"/>
      <c r="AN641" s="1009"/>
      <c r="AO641" s="1009"/>
      <c r="AP641" s="1009"/>
      <c r="AQ641" s="1009"/>
      <c r="AR641" s="1009"/>
      <c r="AS641" s="1009"/>
      <c r="AT641" s="1009"/>
      <c r="AU641" s="1009"/>
      <c r="AV641" s="1009"/>
      <c r="AW641" s="1009"/>
      <c r="AX641" s="1009"/>
      <c r="AY641" s="1009"/>
      <c r="AZ641" s="1009"/>
      <c r="BA641" s="1009"/>
      <c r="BB641" s="1009"/>
      <c r="BC641" s="1009"/>
      <c r="BD641" s="1009"/>
      <c r="BE641" s="1009"/>
      <c r="BF641" s="1009"/>
      <c r="BG641" s="1009"/>
      <c r="BH641" s="1009"/>
      <c r="BI641" s="1009"/>
      <c r="BJ641" s="1009"/>
      <c r="BK641" s="1009"/>
      <c r="BL641" s="1009"/>
      <c r="BM641" s="1009"/>
      <c r="BN641" s="1009"/>
      <c r="BO641" s="1009"/>
      <c r="BP641" s="1009"/>
      <c r="BQ641" s="1009"/>
      <c r="BR641" s="1009"/>
      <c r="BS641" s="1009"/>
      <c r="BT641" s="1009"/>
      <c r="BU641" s="1009"/>
      <c r="BV641" s="1009"/>
      <c r="BW641" s="1009"/>
      <c r="BX641" s="1009"/>
      <c r="BY641" s="1009"/>
      <c r="BZ641" s="1009"/>
      <c r="CA641" s="1009"/>
      <c r="CB641" s="1009"/>
      <c r="CC641" s="1009"/>
      <c r="CD641" s="1009"/>
      <c r="CE641" s="1009"/>
      <c r="CF641" s="1009"/>
      <c r="CG641" s="1009"/>
      <c r="CH641" s="1009"/>
      <c r="CI641" s="1009"/>
      <c r="CJ641" s="1009"/>
      <c r="CK641" s="1009"/>
      <c r="CL641" s="1009"/>
      <c r="CM641" s="1009"/>
      <c r="CN641" s="1009"/>
      <c r="CO641" s="1009"/>
      <c r="CP641" s="1009"/>
      <c r="CQ641" s="1009"/>
      <c r="CR641" s="1009"/>
      <c r="CS641" s="1009"/>
      <c r="CT641" s="1009"/>
      <c r="CU641" s="1009"/>
      <c r="CV641" s="1009"/>
      <c r="CW641" s="1009"/>
      <c r="CX641" s="1009"/>
      <c r="CY641" s="1009"/>
      <c r="CZ641" s="1009"/>
      <c r="DA641" s="1009"/>
      <c r="DB641" s="1009"/>
      <c r="DC641" s="1009"/>
      <c r="DD641" s="1009"/>
      <c r="DE641" s="1009"/>
      <c r="DF641" s="1009"/>
      <c r="DG641" s="1009"/>
    </row>
    <row r="642" ht="7.5" customHeight="1">
      <c r="A642" s="1009"/>
      <c r="B642" s="1009"/>
      <c r="C642" s="1009"/>
      <c r="D642" s="1009"/>
      <c r="E642" s="1009"/>
      <c r="F642" s="1009"/>
      <c r="G642" s="1009"/>
      <c r="H642" s="1009"/>
      <c r="I642" s="1009"/>
      <c r="J642" s="1009"/>
      <c r="K642" s="1009"/>
      <c r="L642" s="1009"/>
      <c r="M642" s="1009"/>
      <c r="N642" s="1009"/>
      <c r="O642" s="1009"/>
      <c r="P642" s="1009"/>
      <c r="Q642" s="1009"/>
      <c r="R642" s="1009"/>
      <c r="S642" s="1009"/>
      <c r="T642" s="1009"/>
      <c r="U642" s="1009"/>
      <c r="V642" s="1009"/>
      <c r="W642" s="1009"/>
      <c r="X642" s="1009"/>
      <c r="Y642" s="1009"/>
      <c r="Z642" s="1009"/>
      <c r="AA642" s="1009"/>
      <c r="AB642" s="1009"/>
      <c r="AC642" s="1009"/>
      <c r="AD642" s="1009"/>
      <c r="AE642" s="1009"/>
      <c r="AF642" s="1009"/>
      <c r="AG642" s="1009"/>
      <c r="AH642" s="1009"/>
      <c r="AI642" s="1009"/>
      <c r="AJ642" s="1009"/>
      <c r="AK642" s="1009"/>
      <c r="AL642" s="1009"/>
      <c r="AM642" s="1009"/>
      <c r="AN642" s="1009"/>
      <c r="AO642" s="1009"/>
      <c r="AP642" s="1009"/>
      <c r="AQ642" s="1009"/>
      <c r="AR642" s="1009"/>
      <c r="AS642" s="1009"/>
      <c r="AT642" s="1009"/>
      <c r="AU642" s="1009"/>
      <c r="AV642" s="1009"/>
      <c r="AW642" s="1009"/>
      <c r="AX642" s="1009"/>
      <c r="AY642" s="1009"/>
      <c r="AZ642" s="1009"/>
      <c r="BA642" s="1009"/>
      <c r="BB642" s="1009"/>
      <c r="BC642" s="1009"/>
      <c r="BD642" s="1009"/>
      <c r="BE642" s="1009"/>
      <c r="BF642" s="1009"/>
      <c r="BG642" s="1009"/>
      <c r="BH642" s="1009"/>
      <c r="BI642" s="1009"/>
      <c r="BJ642" s="1009"/>
      <c r="BK642" s="1009"/>
      <c r="BL642" s="1009"/>
      <c r="BM642" s="1009"/>
      <c r="BN642" s="1009"/>
      <c r="BO642" s="1009"/>
      <c r="BP642" s="1009"/>
      <c r="BQ642" s="1009"/>
      <c r="BR642" s="1009"/>
      <c r="BS642" s="1009"/>
      <c r="BT642" s="1009"/>
      <c r="BU642" s="1009"/>
      <c r="BV642" s="1009"/>
      <c r="BW642" s="1009"/>
      <c r="BX642" s="1009"/>
      <c r="BY642" s="1009"/>
      <c r="BZ642" s="1009"/>
      <c r="CA642" s="1009"/>
      <c r="CB642" s="1009"/>
      <c r="CC642" s="1009"/>
      <c r="CD642" s="1009"/>
      <c r="CE642" s="1009"/>
      <c r="CF642" s="1009"/>
      <c r="CG642" s="1009"/>
      <c r="CH642" s="1009"/>
      <c r="CI642" s="1009"/>
      <c r="CJ642" s="1009"/>
      <c r="CK642" s="1009"/>
      <c r="CL642" s="1009"/>
      <c r="CM642" s="1009"/>
      <c r="CN642" s="1009"/>
      <c r="CO642" s="1009"/>
      <c r="CP642" s="1009"/>
      <c r="CQ642" s="1009"/>
      <c r="CR642" s="1009"/>
      <c r="CS642" s="1009"/>
      <c r="CT642" s="1009"/>
      <c r="CU642" s="1009"/>
      <c r="CV642" s="1009"/>
      <c r="CW642" s="1009"/>
      <c r="CX642" s="1009"/>
      <c r="CY642" s="1009"/>
      <c r="CZ642" s="1009"/>
      <c r="DA642" s="1009"/>
      <c r="DB642" s="1009"/>
      <c r="DC642" s="1009"/>
      <c r="DD642" s="1009"/>
      <c r="DE642" s="1009"/>
      <c r="DF642" s="1009"/>
      <c r="DG642" s="1009"/>
    </row>
    <row r="643" ht="7.5" customHeight="1">
      <c r="A643" s="1009"/>
      <c r="B643" s="1009"/>
      <c r="C643" s="1009"/>
      <c r="D643" s="1009"/>
      <c r="E643" s="1009"/>
      <c r="F643" s="1009"/>
      <c r="G643" s="1009"/>
      <c r="H643" s="1009"/>
      <c r="I643" s="1009"/>
      <c r="J643" s="1009"/>
      <c r="K643" s="1009"/>
      <c r="L643" s="1009"/>
      <c r="M643" s="1009"/>
      <c r="N643" s="1009"/>
      <c r="O643" s="1009"/>
      <c r="P643" s="1009"/>
      <c r="Q643" s="1009"/>
      <c r="R643" s="1009"/>
      <c r="S643" s="1009"/>
      <c r="T643" s="1009"/>
      <c r="U643" s="1009"/>
      <c r="V643" s="1009"/>
      <c r="W643" s="1009"/>
      <c r="X643" s="1009"/>
      <c r="Y643" s="1009"/>
      <c r="Z643" s="1009"/>
      <c r="AA643" s="1009"/>
      <c r="AB643" s="1009"/>
      <c r="AC643" s="1009"/>
      <c r="AD643" s="1009"/>
      <c r="AE643" s="1009"/>
      <c r="AF643" s="1009"/>
      <c r="AG643" s="1009"/>
      <c r="AH643" s="1009"/>
      <c r="AI643" s="1009"/>
      <c r="AJ643" s="1009"/>
      <c r="AK643" s="1009"/>
      <c r="AL643" s="1009"/>
      <c r="AM643" s="1009"/>
      <c r="AN643" s="1009"/>
      <c r="AO643" s="1009"/>
      <c r="AP643" s="1009"/>
      <c r="AQ643" s="1009"/>
      <c r="AR643" s="1009"/>
      <c r="AS643" s="1009"/>
      <c r="AT643" s="1009"/>
      <c r="AU643" s="1009"/>
      <c r="AV643" s="1009"/>
      <c r="AW643" s="1009"/>
      <c r="AX643" s="1009"/>
      <c r="AY643" s="1009"/>
      <c r="AZ643" s="1009"/>
      <c r="BA643" s="1009"/>
      <c r="BB643" s="1009"/>
      <c r="BC643" s="1009"/>
      <c r="BD643" s="1009"/>
      <c r="BE643" s="1009"/>
      <c r="BF643" s="1009"/>
      <c r="BG643" s="1009"/>
      <c r="BH643" s="1009"/>
      <c r="BI643" s="1009"/>
      <c r="BJ643" s="1009"/>
      <c r="BK643" s="1009"/>
      <c r="BL643" s="1009"/>
      <c r="BM643" s="1009"/>
      <c r="BN643" s="1009"/>
      <c r="BO643" s="1009"/>
      <c r="BP643" s="1009"/>
      <c r="BQ643" s="1009"/>
      <c r="BR643" s="1009"/>
      <c r="BS643" s="1009"/>
      <c r="BT643" s="1009"/>
      <c r="BU643" s="1009"/>
      <c r="BV643" s="1009"/>
      <c r="BW643" s="1009"/>
      <c r="BX643" s="1009"/>
      <c r="BY643" s="1009"/>
      <c r="BZ643" s="1009"/>
      <c r="CA643" s="1009"/>
      <c r="CB643" s="1009"/>
      <c r="CC643" s="1009"/>
      <c r="CD643" s="1009"/>
      <c r="CE643" s="1009"/>
      <c r="CF643" s="1009"/>
      <c r="CG643" s="1009"/>
      <c r="CH643" s="1009"/>
      <c r="CI643" s="1009"/>
      <c r="CJ643" s="1009"/>
      <c r="CK643" s="1009"/>
      <c r="CL643" s="1009"/>
      <c r="CM643" s="1009"/>
      <c r="CN643" s="1009"/>
      <c r="CO643" s="1009"/>
      <c r="CP643" s="1009"/>
      <c r="CQ643" s="1009"/>
      <c r="CR643" s="1009"/>
      <c r="CS643" s="1009"/>
      <c r="CT643" s="1009"/>
      <c r="CU643" s="1009"/>
      <c r="CV643" s="1009"/>
      <c r="CW643" s="1009"/>
      <c r="CX643" s="1009"/>
      <c r="CY643" s="1009"/>
      <c r="CZ643" s="1009"/>
      <c r="DA643" s="1009"/>
      <c r="DB643" s="1009"/>
      <c r="DC643" s="1009"/>
      <c r="DD643" s="1009"/>
      <c r="DE643" s="1009"/>
      <c r="DF643" s="1009"/>
      <c r="DG643" s="1009"/>
    </row>
    <row r="644" ht="7.5" customHeight="1">
      <c r="A644" s="1009"/>
      <c r="B644" s="1009"/>
      <c r="C644" s="1009"/>
      <c r="D644" s="1009"/>
      <c r="E644" s="1009"/>
      <c r="F644" s="1009"/>
      <c r="G644" s="1009"/>
      <c r="H644" s="1009"/>
      <c r="I644" s="1009"/>
      <c r="J644" s="1009"/>
      <c r="K644" s="1009"/>
      <c r="L644" s="1009"/>
      <c r="M644" s="1009"/>
      <c r="N644" s="1009"/>
      <c r="O644" s="1009"/>
      <c r="P644" s="1009"/>
      <c r="Q644" s="1009"/>
      <c r="R644" s="1009"/>
      <c r="S644" s="1009"/>
      <c r="T644" s="1009"/>
      <c r="U644" s="1009"/>
      <c r="V644" s="1009"/>
      <c r="W644" s="1009"/>
      <c r="X644" s="1009"/>
      <c r="Y644" s="1009"/>
      <c r="Z644" s="1009"/>
      <c r="AA644" s="1009"/>
      <c r="AB644" s="1009"/>
      <c r="AC644" s="1009"/>
      <c r="AD644" s="1009"/>
      <c r="AE644" s="1009"/>
      <c r="AF644" s="1009"/>
      <c r="AG644" s="1009"/>
      <c r="AH644" s="1009"/>
      <c r="AI644" s="1009"/>
      <c r="AJ644" s="1009"/>
      <c r="AK644" s="1009"/>
      <c r="AL644" s="1009"/>
      <c r="AM644" s="1009"/>
      <c r="AN644" s="1009"/>
      <c r="AO644" s="1009"/>
      <c r="AP644" s="1009"/>
      <c r="AQ644" s="1009"/>
      <c r="AR644" s="1009"/>
      <c r="AS644" s="1009"/>
      <c r="AT644" s="1009"/>
      <c r="AU644" s="1009"/>
      <c r="AV644" s="1009"/>
      <c r="AW644" s="1009"/>
      <c r="AX644" s="1009"/>
      <c r="AY644" s="1009"/>
      <c r="AZ644" s="1009"/>
      <c r="BA644" s="1009"/>
      <c r="BB644" s="1009"/>
      <c r="BC644" s="1009"/>
      <c r="BD644" s="1009"/>
      <c r="BE644" s="1009"/>
      <c r="BF644" s="1009"/>
      <c r="BG644" s="1009"/>
      <c r="BH644" s="1009"/>
      <c r="BI644" s="1009"/>
      <c r="BJ644" s="1009"/>
      <c r="BK644" s="1009"/>
      <c r="BL644" s="1009"/>
      <c r="BM644" s="1009"/>
      <c r="BN644" s="1009"/>
      <c r="BO644" s="1009"/>
      <c r="BP644" s="1009"/>
      <c r="BQ644" s="1009"/>
      <c r="BR644" s="1009"/>
      <c r="BS644" s="1009"/>
      <c r="BT644" s="1009"/>
      <c r="BU644" s="1009"/>
      <c r="BV644" s="1009"/>
      <c r="BW644" s="1009"/>
      <c r="BX644" s="1009"/>
      <c r="BY644" s="1009"/>
      <c r="BZ644" s="1009"/>
      <c r="CA644" s="1009"/>
      <c r="CB644" s="1009"/>
      <c r="CC644" s="1009"/>
      <c r="CD644" s="1009"/>
      <c r="CE644" s="1009"/>
      <c r="CF644" s="1009"/>
      <c r="CG644" s="1009"/>
      <c r="CH644" s="1009"/>
      <c r="CI644" s="1009"/>
      <c r="CJ644" s="1009"/>
      <c r="CK644" s="1009"/>
      <c r="CL644" s="1009"/>
      <c r="CM644" s="1009"/>
      <c r="CN644" s="1009"/>
      <c r="CO644" s="1009"/>
      <c r="CP644" s="1009"/>
      <c r="CQ644" s="1009"/>
      <c r="CR644" s="1009"/>
      <c r="CS644" s="1009"/>
      <c r="CT644" s="1009"/>
      <c r="CU644" s="1009"/>
      <c r="CV644" s="1009"/>
      <c r="CW644" s="1009"/>
      <c r="CX644" s="1009"/>
      <c r="CY644" s="1009"/>
      <c r="CZ644" s="1009"/>
      <c r="DA644" s="1009"/>
      <c r="DB644" s="1009"/>
      <c r="DC644" s="1009"/>
      <c r="DD644" s="1009"/>
      <c r="DE644" s="1009"/>
      <c r="DF644" s="1009"/>
      <c r="DG644" s="1009"/>
    </row>
    <row r="645" ht="7.5" customHeight="1">
      <c r="A645" s="1009"/>
      <c r="B645" s="1009"/>
      <c r="C645" s="1009"/>
      <c r="D645" s="1009"/>
      <c r="E645" s="1009"/>
      <c r="F645" s="1009"/>
      <c r="G645" s="1009"/>
      <c r="H645" s="1009"/>
      <c r="I645" s="1009"/>
      <c r="J645" s="1009"/>
      <c r="K645" s="1009"/>
      <c r="L645" s="1009"/>
      <c r="M645" s="1009"/>
      <c r="N645" s="1009"/>
      <c r="O645" s="1009"/>
      <c r="P645" s="1009"/>
      <c r="Q645" s="1009"/>
      <c r="R645" s="1009"/>
      <c r="S645" s="1009"/>
      <c r="T645" s="1009"/>
      <c r="U645" s="1009"/>
      <c r="V645" s="1009"/>
      <c r="W645" s="1009"/>
      <c r="X645" s="1009"/>
      <c r="Y645" s="1009"/>
      <c r="Z645" s="1009"/>
      <c r="AA645" s="1009"/>
      <c r="AB645" s="1009"/>
      <c r="AC645" s="1009"/>
      <c r="AD645" s="1009"/>
      <c r="AE645" s="1009"/>
      <c r="AF645" s="1009"/>
      <c r="AG645" s="1009"/>
      <c r="AH645" s="1009"/>
      <c r="AI645" s="1009"/>
      <c r="AJ645" s="1009"/>
      <c r="AK645" s="1009"/>
      <c r="AL645" s="1009"/>
      <c r="AM645" s="1009"/>
      <c r="AN645" s="1009"/>
      <c r="AO645" s="1009"/>
      <c r="AP645" s="1009"/>
      <c r="AQ645" s="1009"/>
      <c r="AR645" s="1009"/>
      <c r="AS645" s="1009"/>
      <c r="AT645" s="1009"/>
      <c r="AU645" s="1009"/>
      <c r="AV645" s="1009"/>
      <c r="AW645" s="1009"/>
      <c r="AX645" s="1009"/>
      <c r="AY645" s="1009"/>
      <c r="AZ645" s="1009"/>
      <c r="BA645" s="1009"/>
      <c r="BB645" s="1009"/>
      <c r="BC645" s="1009"/>
      <c r="BD645" s="1009"/>
      <c r="BE645" s="1009"/>
      <c r="BF645" s="1009"/>
      <c r="BG645" s="1009"/>
      <c r="BH645" s="1009"/>
      <c r="BI645" s="1009"/>
      <c r="BJ645" s="1009"/>
      <c r="BK645" s="1009"/>
      <c r="BL645" s="1009"/>
      <c r="BM645" s="1009"/>
      <c r="BN645" s="1009"/>
      <c r="BO645" s="1009"/>
      <c r="BP645" s="1009"/>
      <c r="BQ645" s="1009"/>
      <c r="BR645" s="1009"/>
      <c r="BS645" s="1009"/>
      <c r="BT645" s="1009"/>
      <c r="BU645" s="1009"/>
      <c r="BV645" s="1009"/>
      <c r="BW645" s="1009"/>
      <c r="BX645" s="1009"/>
      <c r="BY645" s="1009"/>
      <c r="BZ645" s="1009"/>
      <c r="CA645" s="1009"/>
      <c r="CB645" s="1009"/>
      <c r="CC645" s="1009"/>
      <c r="CD645" s="1009"/>
      <c r="CE645" s="1009"/>
      <c r="CF645" s="1009"/>
      <c r="CG645" s="1009"/>
      <c r="CH645" s="1009"/>
      <c r="CI645" s="1009"/>
      <c r="CJ645" s="1009"/>
      <c r="CK645" s="1009"/>
      <c r="CL645" s="1009"/>
      <c r="CM645" s="1009"/>
      <c r="CN645" s="1009"/>
      <c r="CO645" s="1009"/>
      <c r="CP645" s="1009"/>
      <c r="CQ645" s="1009"/>
      <c r="CR645" s="1009"/>
      <c r="CS645" s="1009"/>
      <c r="CT645" s="1009"/>
      <c r="CU645" s="1009"/>
      <c r="CV645" s="1009"/>
      <c r="CW645" s="1009"/>
      <c r="CX645" s="1009"/>
      <c r="CY645" s="1009"/>
      <c r="CZ645" s="1009"/>
      <c r="DA645" s="1009"/>
      <c r="DB645" s="1009"/>
      <c r="DC645" s="1009"/>
      <c r="DD645" s="1009"/>
      <c r="DE645" s="1009"/>
      <c r="DF645" s="1009"/>
      <c r="DG645" s="1009"/>
    </row>
    <row r="646" ht="7.5" customHeight="1">
      <c r="A646" s="1009"/>
      <c r="B646" s="1009"/>
      <c r="C646" s="1009"/>
      <c r="D646" s="1009"/>
      <c r="E646" s="1009"/>
      <c r="F646" s="1009"/>
      <c r="G646" s="1009"/>
      <c r="H646" s="1009"/>
      <c r="I646" s="1009"/>
      <c r="J646" s="1009"/>
      <c r="K646" s="1009"/>
      <c r="L646" s="1009"/>
      <c r="M646" s="1009"/>
      <c r="N646" s="1009"/>
      <c r="O646" s="1009"/>
      <c r="P646" s="1009"/>
      <c r="Q646" s="1009"/>
      <c r="R646" s="1009"/>
      <c r="S646" s="1009"/>
      <c r="T646" s="1009"/>
      <c r="U646" s="1009"/>
      <c r="V646" s="1009"/>
      <c r="W646" s="1009"/>
      <c r="X646" s="1009"/>
      <c r="Y646" s="1009"/>
      <c r="Z646" s="1009"/>
      <c r="AA646" s="1009"/>
      <c r="AB646" s="1009"/>
      <c r="AC646" s="1009"/>
      <c r="AD646" s="1009"/>
      <c r="AE646" s="1009"/>
      <c r="AF646" s="1009"/>
      <c r="AG646" s="1009"/>
      <c r="AH646" s="1009"/>
      <c r="AI646" s="1009"/>
      <c r="AJ646" s="1009"/>
      <c r="AK646" s="1009"/>
      <c r="AL646" s="1009"/>
      <c r="AM646" s="1009"/>
      <c r="AN646" s="1009"/>
      <c r="AO646" s="1009"/>
      <c r="AP646" s="1009"/>
      <c r="AQ646" s="1009"/>
      <c r="AR646" s="1009"/>
      <c r="AS646" s="1009"/>
      <c r="AT646" s="1009"/>
      <c r="AU646" s="1009"/>
      <c r="AV646" s="1009"/>
      <c r="AW646" s="1009"/>
      <c r="AX646" s="1009"/>
      <c r="AY646" s="1009"/>
      <c r="AZ646" s="1009"/>
      <c r="BA646" s="1009"/>
      <c r="BB646" s="1009"/>
      <c r="BC646" s="1009"/>
      <c r="BD646" s="1009"/>
      <c r="BE646" s="1009"/>
      <c r="BF646" s="1009"/>
      <c r="BG646" s="1009"/>
      <c r="BH646" s="1009"/>
      <c r="BI646" s="1009"/>
      <c r="BJ646" s="1009"/>
      <c r="BK646" s="1009"/>
      <c r="BL646" s="1009"/>
      <c r="BM646" s="1009"/>
      <c r="BN646" s="1009"/>
      <c r="BO646" s="1009"/>
      <c r="BP646" s="1009"/>
      <c r="BQ646" s="1009"/>
      <c r="BR646" s="1009"/>
      <c r="BS646" s="1009"/>
      <c r="BT646" s="1009"/>
      <c r="BU646" s="1009"/>
      <c r="BV646" s="1009"/>
      <c r="BW646" s="1009"/>
      <c r="BX646" s="1009"/>
      <c r="BY646" s="1009"/>
      <c r="BZ646" s="1009"/>
      <c r="CA646" s="1009"/>
      <c r="CB646" s="1009"/>
      <c r="CC646" s="1009"/>
      <c r="CD646" s="1009"/>
      <c r="CE646" s="1009"/>
      <c r="CF646" s="1009"/>
      <c r="CG646" s="1009"/>
      <c r="CH646" s="1009"/>
      <c r="CI646" s="1009"/>
      <c r="CJ646" s="1009"/>
      <c r="CK646" s="1009"/>
      <c r="CL646" s="1009"/>
      <c r="CM646" s="1009"/>
      <c r="CN646" s="1009"/>
      <c r="CO646" s="1009"/>
      <c r="CP646" s="1009"/>
      <c r="CQ646" s="1009"/>
      <c r="CR646" s="1009"/>
      <c r="CS646" s="1009"/>
      <c r="CT646" s="1009"/>
      <c r="CU646" s="1009"/>
      <c r="CV646" s="1009"/>
      <c r="CW646" s="1009"/>
      <c r="CX646" s="1009"/>
      <c r="CY646" s="1009"/>
      <c r="CZ646" s="1009"/>
      <c r="DA646" s="1009"/>
      <c r="DB646" s="1009"/>
      <c r="DC646" s="1009"/>
      <c r="DD646" s="1009"/>
      <c r="DE646" s="1009"/>
      <c r="DF646" s="1009"/>
      <c r="DG646" s="1009"/>
    </row>
    <row r="647" ht="7.5" customHeight="1">
      <c r="A647" s="1009"/>
      <c r="B647" s="1009"/>
      <c r="C647" s="1009"/>
      <c r="D647" s="1009"/>
      <c r="E647" s="1009"/>
      <c r="F647" s="1009"/>
      <c r="G647" s="1009"/>
      <c r="H647" s="1009"/>
      <c r="I647" s="1009"/>
      <c r="J647" s="1009"/>
      <c r="K647" s="1009"/>
      <c r="L647" s="1009"/>
      <c r="M647" s="1009"/>
      <c r="N647" s="1009"/>
      <c r="O647" s="1009"/>
      <c r="P647" s="1009"/>
      <c r="Q647" s="1009"/>
      <c r="R647" s="1009"/>
      <c r="S647" s="1009"/>
      <c r="T647" s="1009"/>
      <c r="U647" s="1009"/>
      <c r="V647" s="1009"/>
      <c r="W647" s="1009"/>
      <c r="X647" s="1009"/>
      <c r="Y647" s="1009"/>
      <c r="Z647" s="1009"/>
      <c r="AA647" s="1009"/>
      <c r="AB647" s="1009"/>
      <c r="AC647" s="1009"/>
      <c r="AD647" s="1009"/>
      <c r="AE647" s="1009"/>
      <c r="AF647" s="1009"/>
      <c r="AG647" s="1009"/>
      <c r="AH647" s="1009"/>
      <c r="AI647" s="1009"/>
      <c r="AJ647" s="1009"/>
      <c r="AK647" s="1009"/>
      <c r="AL647" s="1009"/>
      <c r="AM647" s="1009"/>
      <c r="AN647" s="1009"/>
      <c r="AO647" s="1009"/>
      <c r="AP647" s="1009"/>
      <c r="AQ647" s="1009"/>
      <c r="AR647" s="1009"/>
      <c r="AS647" s="1009"/>
      <c r="AT647" s="1009"/>
      <c r="AU647" s="1009"/>
      <c r="AV647" s="1009"/>
      <c r="AW647" s="1009"/>
      <c r="AX647" s="1009"/>
      <c r="AY647" s="1009"/>
      <c r="AZ647" s="1009"/>
      <c r="BA647" s="1009"/>
      <c r="BB647" s="1009"/>
      <c r="BC647" s="1009"/>
      <c r="BD647" s="1009"/>
      <c r="BE647" s="1009"/>
      <c r="BF647" s="1009"/>
      <c r="BG647" s="1009"/>
      <c r="BH647" s="1009"/>
      <c r="BI647" s="1009"/>
      <c r="BJ647" s="1009"/>
      <c r="BK647" s="1009"/>
      <c r="BL647" s="1009"/>
      <c r="BM647" s="1009"/>
      <c r="BN647" s="1009"/>
      <c r="BO647" s="1009"/>
      <c r="BP647" s="1009"/>
      <c r="BQ647" s="1009"/>
      <c r="BR647" s="1009"/>
      <c r="BS647" s="1009"/>
      <c r="BT647" s="1009"/>
      <c r="BU647" s="1009"/>
      <c r="BV647" s="1009"/>
      <c r="BW647" s="1009"/>
      <c r="BX647" s="1009"/>
      <c r="BY647" s="1009"/>
      <c r="BZ647" s="1009"/>
      <c r="CA647" s="1009"/>
      <c r="CB647" s="1009"/>
      <c r="CC647" s="1009"/>
      <c r="CD647" s="1009"/>
      <c r="CE647" s="1009"/>
      <c r="CF647" s="1009"/>
      <c r="CG647" s="1009"/>
      <c r="CH647" s="1009"/>
      <c r="CI647" s="1009"/>
      <c r="CJ647" s="1009"/>
      <c r="CK647" s="1009"/>
      <c r="CL647" s="1009"/>
      <c r="CM647" s="1009"/>
      <c r="CN647" s="1009"/>
      <c r="CO647" s="1009"/>
      <c r="CP647" s="1009"/>
      <c r="CQ647" s="1009"/>
      <c r="CR647" s="1009"/>
      <c r="CS647" s="1009"/>
      <c r="CT647" s="1009"/>
      <c r="CU647" s="1009"/>
      <c r="CV647" s="1009"/>
      <c r="CW647" s="1009"/>
      <c r="CX647" s="1009"/>
      <c r="CY647" s="1009"/>
      <c r="CZ647" s="1009"/>
      <c r="DA647" s="1009"/>
      <c r="DB647" s="1009"/>
      <c r="DC647" s="1009"/>
      <c r="DD647" s="1009"/>
      <c r="DE647" s="1009"/>
      <c r="DF647" s="1009"/>
      <c r="DG647" s="1009"/>
    </row>
    <row r="648" ht="7.5" customHeight="1">
      <c r="A648" s="1009"/>
      <c r="B648" s="1009"/>
      <c r="C648" s="1009"/>
      <c r="D648" s="1009"/>
      <c r="E648" s="1009"/>
      <c r="F648" s="1009"/>
      <c r="G648" s="1009"/>
      <c r="H648" s="1009"/>
      <c r="I648" s="1009"/>
      <c r="J648" s="1009"/>
      <c r="K648" s="1009"/>
      <c r="L648" s="1009"/>
      <c r="M648" s="1009"/>
      <c r="N648" s="1009"/>
      <c r="O648" s="1009"/>
      <c r="P648" s="1009"/>
      <c r="Q648" s="1009"/>
      <c r="R648" s="1009"/>
      <c r="S648" s="1009"/>
      <c r="T648" s="1009"/>
      <c r="U648" s="1009"/>
      <c r="V648" s="1009"/>
      <c r="W648" s="1009"/>
      <c r="X648" s="1009"/>
      <c r="Y648" s="1009"/>
      <c r="Z648" s="1009"/>
      <c r="AA648" s="1009"/>
      <c r="AB648" s="1009"/>
      <c r="AC648" s="1009"/>
      <c r="AD648" s="1009"/>
      <c r="AE648" s="1009"/>
      <c r="AF648" s="1009"/>
      <c r="AG648" s="1009"/>
      <c r="AH648" s="1009"/>
      <c r="AI648" s="1009"/>
      <c r="AJ648" s="1009"/>
      <c r="AK648" s="1009"/>
      <c r="AL648" s="1009"/>
      <c r="AM648" s="1009"/>
      <c r="AN648" s="1009"/>
      <c r="AO648" s="1009"/>
      <c r="AP648" s="1009"/>
      <c r="AQ648" s="1009"/>
      <c r="AR648" s="1009"/>
      <c r="AS648" s="1009"/>
      <c r="AT648" s="1009"/>
      <c r="AU648" s="1009"/>
      <c r="AV648" s="1009"/>
      <c r="AW648" s="1009"/>
      <c r="AX648" s="1009"/>
      <c r="AY648" s="1009"/>
      <c r="AZ648" s="1009"/>
      <c r="BA648" s="1009"/>
      <c r="BB648" s="1009"/>
      <c r="BC648" s="1009"/>
      <c r="BD648" s="1009"/>
      <c r="BE648" s="1009"/>
      <c r="BF648" s="1009"/>
      <c r="BG648" s="1009"/>
      <c r="BH648" s="1009"/>
      <c r="BI648" s="1009"/>
      <c r="BJ648" s="1009"/>
      <c r="BK648" s="1009"/>
      <c r="BL648" s="1009"/>
      <c r="BM648" s="1009"/>
      <c r="BN648" s="1009"/>
      <c r="BO648" s="1009"/>
      <c r="BP648" s="1009"/>
      <c r="BQ648" s="1009"/>
      <c r="BR648" s="1009"/>
      <c r="BS648" s="1009"/>
      <c r="BT648" s="1009"/>
      <c r="BU648" s="1009"/>
      <c r="BV648" s="1009"/>
      <c r="BW648" s="1009"/>
      <c r="BX648" s="1009"/>
      <c r="BY648" s="1009"/>
      <c r="BZ648" s="1009"/>
      <c r="CA648" s="1009"/>
      <c r="CB648" s="1009"/>
      <c r="CC648" s="1009"/>
      <c r="CD648" s="1009"/>
      <c r="CE648" s="1009"/>
      <c r="CF648" s="1009"/>
      <c r="CG648" s="1009"/>
      <c r="CH648" s="1009"/>
      <c r="CI648" s="1009"/>
      <c r="CJ648" s="1009"/>
      <c r="CK648" s="1009"/>
      <c r="CL648" s="1009"/>
      <c r="CM648" s="1009"/>
      <c r="CN648" s="1009"/>
      <c r="CO648" s="1009"/>
      <c r="CP648" s="1009"/>
      <c r="CQ648" s="1009"/>
      <c r="CR648" s="1009"/>
      <c r="CS648" s="1009"/>
      <c r="CT648" s="1009"/>
      <c r="CU648" s="1009"/>
      <c r="CV648" s="1009"/>
      <c r="CW648" s="1009"/>
      <c r="CX648" s="1009"/>
      <c r="CY648" s="1009"/>
      <c r="CZ648" s="1009"/>
      <c r="DA648" s="1009"/>
      <c r="DB648" s="1009"/>
      <c r="DC648" s="1009"/>
      <c r="DD648" s="1009"/>
      <c r="DE648" s="1009"/>
      <c r="DF648" s="1009"/>
      <c r="DG648" s="1009"/>
    </row>
    <row r="649" ht="7.5" customHeight="1">
      <c r="A649" s="1009"/>
      <c r="B649" s="1009"/>
      <c r="C649" s="1009"/>
      <c r="D649" s="1009"/>
      <c r="E649" s="1009"/>
      <c r="F649" s="1009"/>
      <c r="G649" s="1009"/>
      <c r="H649" s="1009"/>
      <c r="I649" s="1009"/>
      <c r="J649" s="1009"/>
      <c r="K649" s="1009"/>
      <c r="L649" s="1009"/>
      <c r="M649" s="1009"/>
      <c r="N649" s="1009"/>
      <c r="O649" s="1009"/>
      <c r="P649" s="1009"/>
      <c r="Q649" s="1009"/>
      <c r="R649" s="1009"/>
      <c r="S649" s="1009"/>
      <c r="T649" s="1009"/>
      <c r="U649" s="1009"/>
      <c r="V649" s="1009"/>
      <c r="W649" s="1009"/>
      <c r="X649" s="1009"/>
      <c r="Y649" s="1009"/>
      <c r="Z649" s="1009"/>
      <c r="AA649" s="1009"/>
      <c r="AB649" s="1009"/>
      <c r="AC649" s="1009"/>
      <c r="AD649" s="1009"/>
      <c r="AE649" s="1009"/>
      <c r="AF649" s="1009"/>
      <c r="AG649" s="1009"/>
      <c r="AH649" s="1009"/>
      <c r="AI649" s="1009"/>
      <c r="AJ649" s="1009"/>
      <c r="AK649" s="1009"/>
      <c r="AL649" s="1009"/>
      <c r="AM649" s="1009"/>
      <c r="AN649" s="1009"/>
      <c r="AO649" s="1009"/>
      <c r="AP649" s="1009"/>
      <c r="AQ649" s="1009"/>
      <c r="AR649" s="1009"/>
      <c r="AS649" s="1009"/>
      <c r="AT649" s="1009"/>
      <c r="AU649" s="1009"/>
      <c r="AV649" s="1009"/>
      <c r="AW649" s="1009"/>
      <c r="AX649" s="1009"/>
      <c r="AY649" s="1009"/>
      <c r="AZ649" s="1009"/>
      <c r="BA649" s="1009"/>
      <c r="BB649" s="1009"/>
      <c r="BC649" s="1009"/>
      <c r="BD649" s="1009"/>
      <c r="BE649" s="1009"/>
      <c r="BF649" s="1009"/>
      <c r="BG649" s="1009"/>
      <c r="BH649" s="1009"/>
      <c r="BI649" s="1009"/>
      <c r="BJ649" s="1009"/>
      <c r="BK649" s="1009"/>
      <c r="BL649" s="1009"/>
      <c r="BM649" s="1009"/>
      <c r="BN649" s="1009"/>
      <c r="BO649" s="1009"/>
      <c r="BP649" s="1009"/>
      <c r="BQ649" s="1009"/>
      <c r="BR649" s="1009"/>
      <c r="BS649" s="1009"/>
      <c r="BT649" s="1009"/>
      <c r="BU649" s="1009"/>
      <c r="BV649" s="1009"/>
      <c r="BW649" s="1009"/>
      <c r="BX649" s="1009"/>
      <c r="BY649" s="1009"/>
      <c r="BZ649" s="1009"/>
      <c r="CA649" s="1009"/>
      <c r="CB649" s="1009"/>
      <c r="CC649" s="1009"/>
      <c r="CD649" s="1009"/>
      <c r="CE649" s="1009"/>
      <c r="CF649" s="1009"/>
      <c r="CG649" s="1009"/>
      <c r="CH649" s="1009"/>
      <c r="CI649" s="1009"/>
      <c r="CJ649" s="1009"/>
      <c r="CK649" s="1009"/>
      <c r="CL649" s="1009"/>
      <c r="CM649" s="1009"/>
      <c r="CN649" s="1009"/>
      <c r="CO649" s="1009"/>
      <c r="CP649" s="1009"/>
      <c r="CQ649" s="1009"/>
      <c r="CR649" s="1009"/>
      <c r="CS649" s="1009"/>
      <c r="CT649" s="1009"/>
      <c r="CU649" s="1009"/>
      <c r="CV649" s="1009"/>
      <c r="CW649" s="1009"/>
      <c r="CX649" s="1009"/>
      <c r="CY649" s="1009"/>
      <c r="CZ649" s="1009"/>
      <c r="DA649" s="1009"/>
      <c r="DB649" s="1009"/>
      <c r="DC649" s="1009"/>
      <c r="DD649" s="1009"/>
      <c r="DE649" s="1009"/>
      <c r="DF649" s="1009"/>
      <c r="DG649" s="1009"/>
    </row>
    <row r="650" ht="7.5" customHeight="1">
      <c r="A650" s="1009"/>
      <c r="B650" s="1009"/>
      <c r="C650" s="1009"/>
      <c r="D650" s="1009"/>
      <c r="E650" s="1009"/>
      <c r="F650" s="1009"/>
      <c r="G650" s="1009"/>
      <c r="H650" s="1009"/>
      <c r="I650" s="1009"/>
      <c r="J650" s="1009"/>
      <c r="K650" s="1009"/>
      <c r="L650" s="1009"/>
      <c r="M650" s="1009"/>
      <c r="N650" s="1009"/>
      <c r="O650" s="1009"/>
      <c r="P650" s="1009"/>
      <c r="Q650" s="1009"/>
      <c r="R650" s="1009"/>
      <c r="S650" s="1009"/>
      <c r="T650" s="1009"/>
      <c r="U650" s="1009"/>
      <c r="V650" s="1009"/>
      <c r="W650" s="1009"/>
      <c r="X650" s="1009"/>
      <c r="Y650" s="1009"/>
      <c r="Z650" s="1009"/>
      <c r="AA650" s="1009"/>
      <c r="AB650" s="1009"/>
      <c r="AC650" s="1009"/>
      <c r="AD650" s="1009"/>
      <c r="AE650" s="1009"/>
      <c r="AF650" s="1009"/>
      <c r="AG650" s="1009"/>
      <c r="AH650" s="1009"/>
      <c r="AI650" s="1009"/>
      <c r="AJ650" s="1009"/>
      <c r="AK650" s="1009"/>
      <c r="AL650" s="1009"/>
      <c r="AM650" s="1009"/>
      <c r="AN650" s="1009"/>
      <c r="AO650" s="1009"/>
      <c r="AP650" s="1009"/>
      <c r="AQ650" s="1009"/>
      <c r="AR650" s="1009"/>
      <c r="AS650" s="1009"/>
      <c r="AT650" s="1009"/>
      <c r="AU650" s="1009"/>
      <c r="AV650" s="1009"/>
      <c r="AW650" s="1009"/>
      <c r="AX650" s="1009"/>
      <c r="AY650" s="1009"/>
      <c r="AZ650" s="1009"/>
      <c r="BA650" s="1009"/>
      <c r="BB650" s="1009"/>
      <c r="BC650" s="1009"/>
      <c r="BD650" s="1009"/>
      <c r="BE650" s="1009"/>
      <c r="BF650" s="1009"/>
      <c r="BG650" s="1009"/>
      <c r="BH650" s="1009"/>
      <c r="BI650" s="1009"/>
      <c r="BJ650" s="1009"/>
      <c r="BK650" s="1009"/>
      <c r="BL650" s="1009"/>
      <c r="BM650" s="1009"/>
      <c r="BN650" s="1009"/>
      <c r="BO650" s="1009"/>
      <c r="BP650" s="1009"/>
      <c r="BQ650" s="1009"/>
      <c r="BR650" s="1009"/>
      <c r="BS650" s="1009"/>
      <c r="BT650" s="1009"/>
      <c r="BU650" s="1009"/>
      <c r="BV650" s="1009"/>
      <c r="BW650" s="1009"/>
      <c r="BX650" s="1009"/>
      <c r="BY650" s="1009"/>
      <c r="BZ650" s="1009"/>
      <c r="CA650" s="1009"/>
      <c r="CB650" s="1009"/>
      <c r="CC650" s="1009"/>
      <c r="CD650" s="1009"/>
      <c r="CE650" s="1009"/>
      <c r="CF650" s="1009"/>
      <c r="CG650" s="1009"/>
      <c r="CH650" s="1009"/>
      <c r="CI650" s="1009"/>
      <c r="CJ650" s="1009"/>
      <c r="CK650" s="1009"/>
      <c r="CL650" s="1009"/>
      <c r="CM650" s="1009"/>
      <c r="CN650" s="1009"/>
      <c r="CO650" s="1009"/>
      <c r="CP650" s="1009"/>
      <c r="CQ650" s="1009"/>
      <c r="CR650" s="1009"/>
      <c r="CS650" s="1009"/>
      <c r="CT650" s="1009"/>
      <c r="CU650" s="1009"/>
      <c r="CV650" s="1009"/>
      <c r="CW650" s="1009"/>
      <c r="CX650" s="1009"/>
      <c r="CY650" s="1009"/>
      <c r="CZ650" s="1009"/>
      <c r="DA650" s="1009"/>
      <c r="DB650" s="1009"/>
      <c r="DC650" s="1009"/>
      <c r="DD650" s="1009"/>
      <c r="DE650" s="1009"/>
      <c r="DF650" s="1009"/>
      <c r="DG650" s="1009"/>
    </row>
    <row r="651" ht="7.5" customHeight="1">
      <c r="A651" s="1009"/>
      <c r="B651" s="1009"/>
      <c r="C651" s="1009"/>
      <c r="D651" s="1009"/>
      <c r="E651" s="1009"/>
      <c r="F651" s="1009"/>
      <c r="G651" s="1009"/>
      <c r="H651" s="1009"/>
      <c r="I651" s="1009"/>
      <c r="J651" s="1009"/>
      <c r="K651" s="1009"/>
      <c r="L651" s="1009"/>
      <c r="M651" s="1009"/>
      <c r="N651" s="1009"/>
      <c r="O651" s="1009"/>
      <c r="P651" s="1009"/>
      <c r="Q651" s="1009"/>
      <c r="R651" s="1009"/>
      <c r="S651" s="1009"/>
      <c r="T651" s="1009"/>
      <c r="U651" s="1009"/>
      <c r="V651" s="1009"/>
      <c r="W651" s="1009"/>
      <c r="X651" s="1009"/>
      <c r="Y651" s="1009"/>
      <c r="Z651" s="1009"/>
      <c r="AA651" s="1009"/>
      <c r="AB651" s="1009"/>
      <c r="AC651" s="1009"/>
      <c r="AD651" s="1009"/>
      <c r="AE651" s="1009"/>
      <c r="AF651" s="1009"/>
      <c r="AG651" s="1009"/>
      <c r="AH651" s="1009"/>
      <c r="AI651" s="1009"/>
      <c r="AJ651" s="1009"/>
      <c r="AK651" s="1009"/>
      <c r="AL651" s="1009"/>
      <c r="AM651" s="1009"/>
      <c r="AN651" s="1009"/>
      <c r="AO651" s="1009"/>
      <c r="AP651" s="1009"/>
      <c r="AQ651" s="1009"/>
      <c r="AR651" s="1009"/>
      <c r="AS651" s="1009"/>
      <c r="AT651" s="1009"/>
      <c r="AU651" s="1009"/>
      <c r="AV651" s="1009"/>
      <c r="AW651" s="1009"/>
      <c r="AX651" s="1009"/>
      <c r="AY651" s="1009"/>
      <c r="AZ651" s="1009"/>
      <c r="BA651" s="1009"/>
      <c r="BB651" s="1009"/>
      <c r="BC651" s="1009"/>
      <c r="BD651" s="1009"/>
      <c r="BE651" s="1009"/>
      <c r="BF651" s="1009"/>
      <c r="BG651" s="1009"/>
      <c r="BH651" s="1009"/>
      <c r="BI651" s="1009"/>
      <c r="BJ651" s="1009"/>
      <c r="BK651" s="1009"/>
      <c r="BL651" s="1009"/>
      <c r="BM651" s="1009"/>
      <c r="BN651" s="1009"/>
      <c r="BO651" s="1009"/>
      <c r="BP651" s="1009"/>
      <c r="BQ651" s="1009"/>
      <c r="BR651" s="1009"/>
      <c r="BS651" s="1009"/>
      <c r="BT651" s="1009"/>
      <c r="BU651" s="1009"/>
      <c r="BV651" s="1009"/>
      <c r="BW651" s="1009"/>
      <c r="BX651" s="1009"/>
      <c r="BY651" s="1009"/>
      <c r="BZ651" s="1009"/>
      <c r="CA651" s="1009"/>
      <c r="CB651" s="1009"/>
      <c r="CC651" s="1009"/>
      <c r="CD651" s="1009"/>
      <c r="CE651" s="1009"/>
      <c r="CF651" s="1009"/>
      <c r="CG651" s="1009"/>
      <c r="CH651" s="1009"/>
      <c r="CI651" s="1009"/>
      <c r="CJ651" s="1009"/>
      <c r="CK651" s="1009"/>
      <c r="CL651" s="1009"/>
      <c r="CM651" s="1009"/>
      <c r="CN651" s="1009"/>
      <c r="CO651" s="1009"/>
      <c r="CP651" s="1009"/>
      <c r="CQ651" s="1009"/>
      <c r="CR651" s="1009"/>
      <c r="CS651" s="1009"/>
      <c r="CT651" s="1009"/>
      <c r="CU651" s="1009"/>
      <c r="CV651" s="1009"/>
      <c r="CW651" s="1009"/>
      <c r="CX651" s="1009"/>
      <c r="CY651" s="1009"/>
      <c r="CZ651" s="1009"/>
      <c r="DA651" s="1009"/>
      <c r="DB651" s="1009"/>
      <c r="DC651" s="1009"/>
      <c r="DD651" s="1009"/>
      <c r="DE651" s="1009"/>
      <c r="DF651" s="1009"/>
      <c r="DG651" s="1009"/>
    </row>
    <row r="652" ht="7.5" customHeight="1">
      <c r="A652" s="1009"/>
      <c r="B652" s="1009"/>
      <c r="C652" s="1009"/>
      <c r="D652" s="1009"/>
      <c r="E652" s="1009"/>
      <c r="F652" s="1009"/>
      <c r="G652" s="1009"/>
      <c r="H652" s="1009"/>
      <c r="I652" s="1009"/>
      <c r="J652" s="1009"/>
      <c r="K652" s="1009"/>
      <c r="L652" s="1009"/>
      <c r="M652" s="1009"/>
      <c r="N652" s="1009"/>
      <c r="O652" s="1009"/>
      <c r="P652" s="1009"/>
      <c r="Q652" s="1009"/>
      <c r="R652" s="1009"/>
      <c r="S652" s="1009"/>
      <c r="T652" s="1009"/>
      <c r="U652" s="1009"/>
      <c r="V652" s="1009"/>
      <c r="W652" s="1009"/>
      <c r="X652" s="1009"/>
      <c r="Y652" s="1009"/>
      <c r="Z652" s="1009"/>
      <c r="AA652" s="1009"/>
      <c r="AB652" s="1009"/>
      <c r="AC652" s="1009"/>
      <c r="AD652" s="1009"/>
      <c r="AE652" s="1009"/>
      <c r="AF652" s="1009"/>
      <c r="AG652" s="1009"/>
      <c r="AH652" s="1009"/>
      <c r="AI652" s="1009"/>
      <c r="AJ652" s="1009"/>
      <c r="AK652" s="1009"/>
      <c r="AL652" s="1009"/>
      <c r="AM652" s="1009"/>
      <c r="AN652" s="1009"/>
      <c r="AO652" s="1009"/>
      <c r="AP652" s="1009"/>
      <c r="AQ652" s="1009"/>
      <c r="AR652" s="1009"/>
      <c r="AS652" s="1009"/>
      <c r="AT652" s="1009"/>
      <c r="AU652" s="1009"/>
      <c r="AV652" s="1009"/>
      <c r="AW652" s="1009"/>
      <c r="AX652" s="1009"/>
      <c r="AY652" s="1009"/>
      <c r="AZ652" s="1009"/>
      <c r="BA652" s="1009"/>
      <c r="BB652" s="1009"/>
      <c r="BC652" s="1009"/>
      <c r="BD652" s="1009"/>
      <c r="BE652" s="1009"/>
      <c r="BF652" s="1009"/>
      <c r="BG652" s="1009"/>
      <c r="BH652" s="1009"/>
      <c r="BI652" s="1009"/>
      <c r="BJ652" s="1009"/>
      <c r="BK652" s="1009"/>
      <c r="BL652" s="1009"/>
      <c r="BM652" s="1009"/>
      <c r="BN652" s="1009"/>
      <c r="BO652" s="1009"/>
      <c r="BP652" s="1009"/>
      <c r="BQ652" s="1009"/>
      <c r="BR652" s="1009"/>
      <c r="BS652" s="1009"/>
      <c r="BT652" s="1009"/>
      <c r="BU652" s="1009"/>
      <c r="BV652" s="1009"/>
      <c r="BW652" s="1009"/>
      <c r="BX652" s="1009"/>
      <c r="BY652" s="1009"/>
      <c r="BZ652" s="1009"/>
      <c r="CA652" s="1009"/>
      <c r="CB652" s="1009"/>
      <c r="CC652" s="1009"/>
      <c r="CD652" s="1009"/>
      <c r="CE652" s="1009"/>
      <c r="CF652" s="1009"/>
      <c r="CG652" s="1009"/>
      <c r="CH652" s="1009"/>
      <c r="CI652" s="1009"/>
      <c r="CJ652" s="1009"/>
      <c r="CK652" s="1009"/>
      <c r="CL652" s="1009"/>
      <c r="CM652" s="1009"/>
      <c r="CN652" s="1009"/>
      <c r="CO652" s="1009"/>
      <c r="CP652" s="1009"/>
      <c r="CQ652" s="1009"/>
      <c r="CR652" s="1009"/>
      <c r="CS652" s="1009"/>
      <c r="CT652" s="1009"/>
      <c r="CU652" s="1009"/>
      <c r="CV652" s="1009"/>
      <c r="CW652" s="1009"/>
      <c r="CX652" s="1009"/>
      <c r="CY652" s="1009"/>
      <c r="CZ652" s="1009"/>
      <c r="DA652" s="1009"/>
      <c r="DB652" s="1009"/>
      <c r="DC652" s="1009"/>
      <c r="DD652" s="1009"/>
      <c r="DE652" s="1009"/>
      <c r="DF652" s="1009"/>
      <c r="DG652" s="1009"/>
    </row>
    <row r="653" ht="7.5" customHeight="1">
      <c r="A653" s="1009"/>
      <c r="B653" s="1009"/>
      <c r="C653" s="1009"/>
      <c r="D653" s="1009"/>
      <c r="E653" s="1009"/>
      <c r="F653" s="1009"/>
      <c r="G653" s="1009"/>
      <c r="H653" s="1009"/>
      <c r="I653" s="1009"/>
      <c r="J653" s="1009"/>
      <c r="K653" s="1009"/>
      <c r="L653" s="1009"/>
      <c r="M653" s="1009"/>
      <c r="N653" s="1009"/>
      <c r="O653" s="1009"/>
      <c r="P653" s="1009"/>
      <c r="Q653" s="1009"/>
      <c r="R653" s="1009"/>
      <c r="S653" s="1009"/>
      <c r="T653" s="1009"/>
      <c r="U653" s="1009"/>
      <c r="V653" s="1009"/>
      <c r="W653" s="1009"/>
      <c r="X653" s="1009"/>
      <c r="Y653" s="1009"/>
      <c r="Z653" s="1009"/>
      <c r="AA653" s="1009"/>
      <c r="AB653" s="1009"/>
      <c r="AC653" s="1009"/>
      <c r="AD653" s="1009"/>
      <c r="AE653" s="1009"/>
      <c r="AF653" s="1009"/>
      <c r="AG653" s="1009"/>
      <c r="AH653" s="1009"/>
      <c r="AI653" s="1009"/>
      <c r="AJ653" s="1009"/>
      <c r="AK653" s="1009"/>
      <c r="AL653" s="1009"/>
      <c r="AM653" s="1009"/>
      <c r="AN653" s="1009"/>
      <c r="AO653" s="1009"/>
      <c r="AP653" s="1009"/>
      <c r="AQ653" s="1009"/>
      <c r="AR653" s="1009"/>
      <c r="AS653" s="1009"/>
      <c r="AT653" s="1009"/>
      <c r="AU653" s="1009"/>
      <c r="AV653" s="1009"/>
      <c r="AW653" s="1009"/>
      <c r="AX653" s="1009"/>
      <c r="AY653" s="1009"/>
      <c r="AZ653" s="1009"/>
      <c r="BA653" s="1009"/>
      <c r="BB653" s="1009"/>
      <c r="BC653" s="1009"/>
      <c r="BD653" s="1009"/>
      <c r="BE653" s="1009"/>
      <c r="BF653" s="1009"/>
      <c r="BG653" s="1009"/>
      <c r="BH653" s="1009"/>
      <c r="BI653" s="1009"/>
      <c r="BJ653" s="1009"/>
      <c r="BK653" s="1009"/>
      <c r="BL653" s="1009"/>
      <c r="BM653" s="1009"/>
      <c r="BN653" s="1009"/>
      <c r="BO653" s="1009"/>
      <c r="BP653" s="1009"/>
      <c r="BQ653" s="1009"/>
      <c r="BR653" s="1009"/>
      <c r="BS653" s="1009"/>
      <c r="BT653" s="1009"/>
      <c r="BU653" s="1009"/>
      <c r="BV653" s="1009"/>
      <c r="BW653" s="1009"/>
      <c r="BX653" s="1009"/>
      <c r="BY653" s="1009"/>
      <c r="BZ653" s="1009"/>
      <c r="CA653" s="1009"/>
      <c r="CB653" s="1009"/>
      <c r="CC653" s="1009"/>
      <c r="CD653" s="1009"/>
      <c r="CE653" s="1009"/>
      <c r="CF653" s="1009"/>
      <c r="CG653" s="1009"/>
      <c r="CH653" s="1009"/>
      <c r="CI653" s="1009"/>
      <c r="CJ653" s="1009"/>
      <c r="CK653" s="1009"/>
      <c r="CL653" s="1009"/>
      <c r="CM653" s="1009"/>
      <c r="CN653" s="1009"/>
      <c r="CO653" s="1009"/>
      <c r="CP653" s="1009"/>
      <c r="CQ653" s="1009"/>
      <c r="CR653" s="1009"/>
      <c r="CS653" s="1009"/>
      <c r="CT653" s="1009"/>
      <c r="CU653" s="1009"/>
      <c r="CV653" s="1009"/>
      <c r="CW653" s="1009"/>
      <c r="CX653" s="1009"/>
      <c r="CY653" s="1009"/>
      <c r="CZ653" s="1009"/>
      <c r="DA653" s="1009"/>
      <c r="DB653" s="1009"/>
      <c r="DC653" s="1009"/>
      <c r="DD653" s="1009"/>
      <c r="DE653" s="1009"/>
      <c r="DF653" s="1009"/>
      <c r="DG653" s="1009"/>
    </row>
    <row r="654" ht="7.5" customHeight="1">
      <c r="A654" s="1009"/>
      <c r="B654" s="1009"/>
      <c r="C654" s="1009"/>
      <c r="D654" s="1009"/>
      <c r="E654" s="1009"/>
      <c r="F654" s="1009"/>
      <c r="G654" s="1009"/>
      <c r="H654" s="1009"/>
      <c r="I654" s="1009"/>
      <c r="J654" s="1009"/>
      <c r="K654" s="1009"/>
      <c r="L654" s="1009"/>
      <c r="M654" s="1009"/>
      <c r="N654" s="1009"/>
      <c r="O654" s="1009"/>
      <c r="P654" s="1009"/>
      <c r="Q654" s="1009"/>
      <c r="R654" s="1009"/>
      <c r="S654" s="1009"/>
      <c r="T654" s="1009"/>
      <c r="U654" s="1009"/>
      <c r="V654" s="1009"/>
      <c r="W654" s="1009"/>
      <c r="X654" s="1009"/>
      <c r="Y654" s="1009"/>
      <c r="Z654" s="1009"/>
      <c r="AA654" s="1009"/>
      <c r="AB654" s="1009"/>
      <c r="AC654" s="1009"/>
      <c r="AD654" s="1009"/>
      <c r="AE654" s="1009"/>
      <c r="AF654" s="1009"/>
      <c r="AG654" s="1009"/>
      <c r="AH654" s="1009"/>
      <c r="AI654" s="1009"/>
      <c r="AJ654" s="1009"/>
      <c r="AK654" s="1009"/>
      <c r="AL654" s="1009"/>
      <c r="AM654" s="1009"/>
      <c r="AN654" s="1009"/>
      <c r="AO654" s="1009"/>
      <c r="AP654" s="1009"/>
      <c r="AQ654" s="1009"/>
      <c r="AR654" s="1009"/>
      <c r="AS654" s="1009"/>
      <c r="AT654" s="1009"/>
      <c r="AU654" s="1009"/>
      <c r="AV654" s="1009"/>
      <c r="AW654" s="1009"/>
      <c r="AX654" s="1009"/>
      <c r="AY654" s="1009"/>
      <c r="AZ654" s="1009"/>
      <c r="BA654" s="1009"/>
      <c r="BB654" s="1009"/>
      <c r="BC654" s="1009"/>
      <c r="BD654" s="1009"/>
      <c r="BE654" s="1009"/>
      <c r="BF654" s="1009"/>
      <c r="BG654" s="1009"/>
      <c r="BH654" s="1009"/>
      <c r="BI654" s="1009"/>
      <c r="BJ654" s="1009"/>
      <c r="BK654" s="1009"/>
      <c r="BL654" s="1009"/>
      <c r="BM654" s="1009"/>
      <c r="BN654" s="1009"/>
      <c r="BO654" s="1009"/>
      <c r="BP654" s="1009"/>
      <c r="BQ654" s="1009"/>
      <c r="BR654" s="1009"/>
      <c r="BS654" s="1009"/>
      <c r="BT654" s="1009"/>
      <c r="BU654" s="1009"/>
      <c r="BV654" s="1009"/>
      <c r="BW654" s="1009"/>
      <c r="BX654" s="1009"/>
      <c r="BY654" s="1009"/>
      <c r="BZ654" s="1009"/>
      <c r="CA654" s="1009"/>
      <c r="CB654" s="1009"/>
      <c r="CC654" s="1009"/>
      <c r="CD654" s="1009"/>
      <c r="CE654" s="1009"/>
      <c r="CF654" s="1009"/>
      <c r="CG654" s="1009"/>
      <c r="CH654" s="1009"/>
      <c r="CI654" s="1009"/>
      <c r="CJ654" s="1009"/>
      <c r="CK654" s="1009"/>
      <c r="CL654" s="1009"/>
      <c r="CM654" s="1009"/>
      <c r="CN654" s="1009"/>
      <c r="CO654" s="1009"/>
      <c r="CP654" s="1009"/>
      <c r="CQ654" s="1009"/>
      <c r="CR654" s="1009"/>
      <c r="CS654" s="1009"/>
      <c r="CT654" s="1009"/>
      <c r="CU654" s="1009"/>
      <c r="CV654" s="1009"/>
      <c r="CW654" s="1009"/>
      <c r="CX654" s="1009"/>
      <c r="CY654" s="1009"/>
      <c r="CZ654" s="1009"/>
      <c r="DA654" s="1009"/>
      <c r="DB654" s="1009"/>
      <c r="DC654" s="1009"/>
      <c r="DD654" s="1009"/>
      <c r="DE654" s="1009"/>
      <c r="DF654" s="1009"/>
      <c r="DG654" s="1009"/>
    </row>
    <row r="655" ht="7.5" customHeight="1">
      <c r="A655" s="1009"/>
      <c r="B655" s="1009"/>
      <c r="C655" s="1009"/>
      <c r="D655" s="1009"/>
      <c r="E655" s="1009"/>
      <c r="F655" s="1009"/>
      <c r="G655" s="1009"/>
      <c r="H655" s="1009"/>
      <c r="I655" s="1009"/>
      <c r="J655" s="1009"/>
      <c r="K655" s="1009"/>
      <c r="L655" s="1009"/>
      <c r="M655" s="1009"/>
      <c r="N655" s="1009"/>
      <c r="O655" s="1009"/>
      <c r="P655" s="1009"/>
      <c r="Q655" s="1009"/>
      <c r="R655" s="1009"/>
      <c r="S655" s="1009"/>
      <c r="T655" s="1009"/>
      <c r="U655" s="1009"/>
      <c r="V655" s="1009"/>
      <c r="W655" s="1009"/>
      <c r="X655" s="1009"/>
      <c r="Y655" s="1009"/>
      <c r="Z655" s="1009"/>
      <c r="AA655" s="1009"/>
      <c r="AB655" s="1009"/>
      <c r="AC655" s="1009"/>
      <c r="AD655" s="1009"/>
      <c r="AE655" s="1009"/>
      <c r="AF655" s="1009"/>
      <c r="AG655" s="1009"/>
      <c r="AH655" s="1009"/>
      <c r="AI655" s="1009"/>
      <c r="AJ655" s="1009"/>
      <c r="AK655" s="1009"/>
      <c r="AL655" s="1009"/>
      <c r="AM655" s="1009"/>
      <c r="AN655" s="1009"/>
      <c r="AO655" s="1009"/>
      <c r="AP655" s="1009"/>
      <c r="AQ655" s="1009"/>
      <c r="AR655" s="1009"/>
      <c r="AS655" s="1009"/>
      <c r="AT655" s="1009"/>
      <c r="AU655" s="1009"/>
      <c r="AV655" s="1009"/>
      <c r="AW655" s="1009"/>
      <c r="AX655" s="1009"/>
      <c r="AY655" s="1009"/>
      <c r="AZ655" s="1009"/>
      <c r="BA655" s="1009"/>
      <c r="BB655" s="1009"/>
      <c r="BC655" s="1009"/>
      <c r="BD655" s="1009"/>
      <c r="BE655" s="1009"/>
      <c r="BF655" s="1009"/>
      <c r="BG655" s="1009"/>
      <c r="BH655" s="1009"/>
      <c r="BI655" s="1009"/>
      <c r="BJ655" s="1009"/>
      <c r="BK655" s="1009"/>
      <c r="BL655" s="1009"/>
      <c r="BM655" s="1009"/>
      <c r="BN655" s="1009"/>
      <c r="BO655" s="1009"/>
      <c r="BP655" s="1009"/>
      <c r="BQ655" s="1009"/>
      <c r="BR655" s="1009"/>
      <c r="BS655" s="1009"/>
      <c r="BT655" s="1009"/>
      <c r="BU655" s="1009"/>
      <c r="BV655" s="1009"/>
      <c r="BW655" s="1009"/>
      <c r="BX655" s="1009"/>
      <c r="BY655" s="1009"/>
      <c r="BZ655" s="1009"/>
      <c r="CA655" s="1009"/>
      <c r="CB655" s="1009"/>
      <c r="CC655" s="1009"/>
      <c r="CD655" s="1009"/>
      <c r="CE655" s="1009"/>
      <c r="CF655" s="1009"/>
      <c r="CG655" s="1009"/>
      <c r="CH655" s="1009"/>
      <c r="CI655" s="1009"/>
      <c r="CJ655" s="1009"/>
      <c r="CK655" s="1009"/>
      <c r="CL655" s="1009"/>
      <c r="CM655" s="1009"/>
      <c r="CN655" s="1009"/>
      <c r="CO655" s="1009"/>
      <c r="CP655" s="1009"/>
      <c r="CQ655" s="1009"/>
      <c r="CR655" s="1009"/>
      <c r="CS655" s="1009"/>
      <c r="CT655" s="1009"/>
      <c r="CU655" s="1009"/>
      <c r="CV655" s="1009"/>
      <c r="CW655" s="1009"/>
      <c r="CX655" s="1009"/>
      <c r="CY655" s="1009"/>
      <c r="CZ655" s="1009"/>
      <c r="DA655" s="1009"/>
      <c r="DB655" s="1009"/>
      <c r="DC655" s="1009"/>
      <c r="DD655" s="1009"/>
      <c r="DE655" s="1009"/>
      <c r="DF655" s="1009"/>
      <c r="DG655" s="1009"/>
    </row>
    <row r="656" ht="7.5" customHeight="1">
      <c r="A656" s="1009"/>
      <c r="B656" s="1009"/>
      <c r="C656" s="1009"/>
      <c r="D656" s="1009"/>
      <c r="E656" s="1009"/>
      <c r="F656" s="1009"/>
      <c r="G656" s="1009"/>
      <c r="H656" s="1009"/>
      <c r="I656" s="1009"/>
      <c r="J656" s="1009"/>
      <c r="K656" s="1009"/>
      <c r="L656" s="1009"/>
      <c r="M656" s="1009"/>
      <c r="N656" s="1009"/>
      <c r="O656" s="1009"/>
      <c r="P656" s="1009"/>
      <c r="Q656" s="1009"/>
      <c r="R656" s="1009"/>
      <c r="S656" s="1009"/>
      <c r="T656" s="1009"/>
      <c r="U656" s="1009"/>
      <c r="V656" s="1009"/>
      <c r="W656" s="1009"/>
      <c r="X656" s="1009"/>
      <c r="Y656" s="1009"/>
      <c r="Z656" s="1009"/>
      <c r="AA656" s="1009"/>
      <c r="AB656" s="1009"/>
      <c r="AC656" s="1009"/>
      <c r="AD656" s="1009"/>
      <c r="AE656" s="1009"/>
      <c r="AF656" s="1009"/>
      <c r="AG656" s="1009"/>
      <c r="AH656" s="1009"/>
      <c r="AI656" s="1009"/>
      <c r="AJ656" s="1009"/>
      <c r="AK656" s="1009"/>
      <c r="AL656" s="1009"/>
      <c r="AM656" s="1009"/>
      <c r="AN656" s="1009"/>
      <c r="AO656" s="1009"/>
      <c r="AP656" s="1009"/>
      <c r="AQ656" s="1009"/>
      <c r="AR656" s="1009"/>
      <c r="AS656" s="1009"/>
      <c r="AT656" s="1009"/>
      <c r="AU656" s="1009"/>
      <c r="AV656" s="1009"/>
      <c r="AW656" s="1009"/>
      <c r="AX656" s="1009"/>
      <c r="AY656" s="1009"/>
      <c r="AZ656" s="1009"/>
      <c r="BA656" s="1009"/>
      <c r="BB656" s="1009"/>
      <c r="BC656" s="1009"/>
      <c r="BD656" s="1009"/>
      <c r="BE656" s="1009"/>
      <c r="BF656" s="1009"/>
      <c r="BG656" s="1009"/>
      <c r="BH656" s="1009"/>
      <c r="BI656" s="1009"/>
      <c r="BJ656" s="1009"/>
      <c r="BK656" s="1009"/>
      <c r="BL656" s="1009"/>
      <c r="BM656" s="1009"/>
      <c r="BN656" s="1009"/>
      <c r="BO656" s="1009"/>
      <c r="BP656" s="1009"/>
      <c r="BQ656" s="1009"/>
      <c r="BR656" s="1009"/>
      <c r="BS656" s="1009"/>
      <c r="BT656" s="1009"/>
      <c r="BU656" s="1009"/>
      <c r="BV656" s="1009"/>
      <c r="BW656" s="1009"/>
      <c r="BX656" s="1009"/>
      <c r="BY656" s="1009"/>
      <c r="BZ656" s="1009"/>
      <c r="CA656" s="1009"/>
      <c r="CB656" s="1009"/>
      <c r="CC656" s="1009"/>
      <c r="CD656" s="1009"/>
      <c r="CE656" s="1009"/>
      <c r="CF656" s="1009"/>
      <c r="CG656" s="1009"/>
      <c r="CH656" s="1009"/>
      <c r="CI656" s="1009"/>
      <c r="CJ656" s="1009"/>
      <c r="CK656" s="1009"/>
      <c r="CL656" s="1009"/>
      <c r="CM656" s="1009"/>
      <c r="CN656" s="1009"/>
      <c r="CO656" s="1009"/>
      <c r="CP656" s="1009"/>
      <c r="CQ656" s="1009"/>
      <c r="CR656" s="1009"/>
      <c r="CS656" s="1009"/>
      <c r="CT656" s="1009"/>
      <c r="CU656" s="1009"/>
      <c r="CV656" s="1009"/>
      <c r="CW656" s="1009"/>
      <c r="CX656" s="1009"/>
      <c r="CY656" s="1009"/>
      <c r="CZ656" s="1009"/>
      <c r="DA656" s="1009"/>
      <c r="DB656" s="1009"/>
      <c r="DC656" s="1009"/>
      <c r="DD656" s="1009"/>
      <c r="DE656" s="1009"/>
      <c r="DF656" s="1009"/>
      <c r="DG656" s="1009"/>
    </row>
    <row r="657" ht="7.5" customHeight="1">
      <c r="A657" s="1009"/>
      <c r="B657" s="1009"/>
      <c r="C657" s="1009"/>
      <c r="D657" s="1009"/>
      <c r="E657" s="1009"/>
      <c r="F657" s="1009"/>
      <c r="G657" s="1009"/>
      <c r="H657" s="1009"/>
      <c r="I657" s="1009"/>
      <c r="J657" s="1009"/>
      <c r="K657" s="1009"/>
      <c r="L657" s="1009"/>
      <c r="M657" s="1009"/>
      <c r="N657" s="1009"/>
      <c r="O657" s="1009"/>
      <c r="P657" s="1009"/>
      <c r="Q657" s="1009"/>
      <c r="R657" s="1009"/>
      <c r="S657" s="1009"/>
      <c r="T657" s="1009"/>
      <c r="U657" s="1009"/>
      <c r="V657" s="1009"/>
      <c r="W657" s="1009"/>
      <c r="X657" s="1009"/>
      <c r="Y657" s="1009"/>
      <c r="Z657" s="1009"/>
      <c r="AA657" s="1009"/>
      <c r="AB657" s="1009"/>
      <c r="AC657" s="1009"/>
      <c r="AD657" s="1009"/>
      <c r="AE657" s="1009"/>
      <c r="AF657" s="1009"/>
      <c r="AG657" s="1009"/>
      <c r="AH657" s="1009"/>
      <c r="AI657" s="1009"/>
      <c r="AJ657" s="1009"/>
      <c r="AK657" s="1009"/>
      <c r="AL657" s="1009"/>
      <c r="AM657" s="1009"/>
      <c r="AN657" s="1009"/>
      <c r="AO657" s="1009"/>
      <c r="AP657" s="1009"/>
      <c r="AQ657" s="1009"/>
      <c r="AR657" s="1009"/>
      <c r="AS657" s="1009"/>
      <c r="AT657" s="1009"/>
      <c r="AU657" s="1009"/>
      <c r="AV657" s="1009"/>
      <c r="AW657" s="1009"/>
      <c r="AX657" s="1009"/>
      <c r="AY657" s="1009"/>
      <c r="AZ657" s="1009"/>
      <c r="BA657" s="1009"/>
      <c r="BB657" s="1009"/>
      <c r="BC657" s="1009"/>
      <c r="BD657" s="1009"/>
      <c r="BE657" s="1009"/>
      <c r="BF657" s="1009"/>
      <c r="BG657" s="1009"/>
      <c r="BH657" s="1009"/>
      <c r="BI657" s="1009"/>
      <c r="BJ657" s="1009"/>
      <c r="BK657" s="1009"/>
      <c r="BL657" s="1009"/>
      <c r="BM657" s="1009"/>
      <c r="BN657" s="1009"/>
      <c r="BO657" s="1009"/>
      <c r="BP657" s="1009"/>
      <c r="BQ657" s="1009"/>
      <c r="BR657" s="1009"/>
      <c r="BS657" s="1009"/>
      <c r="BT657" s="1009"/>
      <c r="BU657" s="1009"/>
      <c r="BV657" s="1009"/>
      <c r="BW657" s="1009"/>
      <c r="BX657" s="1009"/>
      <c r="BY657" s="1009"/>
      <c r="BZ657" s="1009"/>
      <c r="CA657" s="1009"/>
      <c r="CB657" s="1009"/>
      <c r="CC657" s="1009"/>
      <c r="CD657" s="1009"/>
      <c r="CE657" s="1009"/>
      <c r="CF657" s="1009"/>
      <c r="CG657" s="1009"/>
      <c r="CH657" s="1009"/>
      <c r="CI657" s="1009"/>
      <c r="CJ657" s="1009"/>
      <c r="CK657" s="1009"/>
      <c r="CL657" s="1009"/>
      <c r="CM657" s="1009"/>
      <c r="CN657" s="1009"/>
      <c r="CO657" s="1009"/>
      <c r="CP657" s="1009"/>
      <c r="CQ657" s="1009"/>
      <c r="CR657" s="1009"/>
      <c r="CS657" s="1009"/>
      <c r="CT657" s="1009"/>
      <c r="CU657" s="1009"/>
      <c r="CV657" s="1009"/>
      <c r="CW657" s="1009"/>
      <c r="CX657" s="1009"/>
      <c r="CY657" s="1009"/>
      <c r="CZ657" s="1009"/>
      <c r="DA657" s="1009"/>
      <c r="DB657" s="1009"/>
      <c r="DC657" s="1009"/>
      <c r="DD657" s="1009"/>
      <c r="DE657" s="1009"/>
      <c r="DF657" s="1009"/>
      <c r="DG657" s="1009"/>
    </row>
    <row r="658" ht="7.5" customHeight="1">
      <c r="A658" s="1009"/>
      <c r="B658" s="1009"/>
      <c r="C658" s="1009"/>
      <c r="D658" s="1009"/>
      <c r="E658" s="1009"/>
      <c r="F658" s="1009"/>
      <c r="G658" s="1009"/>
      <c r="H658" s="1009"/>
      <c r="I658" s="1009"/>
      <c r="J658" s="1009"/>
      <c r="K658" s="1009"/>
      <c r="L658" s="1009"/>
      <c r="M658" s="1009"/>
      <c r="N658" s="1009"/>
      <c r="O658" s="1009"/>
      <c r="P658" s="1009"/>
      <c r="Q658" s="1009"/>
      <c r="R658" s="1009"/>
      <c r="S658" s="1009"/>
      <c r="T658" s="1009"/>
      <c r="U658" s="1009"/>
      <c r="V658" s="1009"/>
      <c r="W658" s="1009"/>
      <c r="X658" s="1009"/>
      <c r="Y658" s="1009"/>
      <c r="Z658" s="1009"/>
      <c r="AA658" s="1009"/>
      <c r="AB658" s="1009"/>
      <c r="AC658" s="1009"/>
      <c r="AD658" s="1009"/>
      <c r="AE658" s="1009"/>
      <c r="AF658" s="1009"/>
      <c r="AG658" s="1009"/>
      <c r="AH658" s="1009"/>
      <c r="AI658" s="1009"/>
      <c r="AJ658" s="1009"/>
      <c r="AK658" s="1009"/>
      <c r="AL658" s="1009"/>
      <c r="AM658" s="1009"/>
      <c r="AN658" s="1009"/>
      <c r="AO658" s="1009"/>
      <c r="AP658" s="1009"/>
      <c r="AQ658" s="1009"/>
      <c r="AR658" s="1009"/>
      <c r="AS658" s="1009"/>
      <c r="AT658" s="1009"/>
      <c r="AU658" s="1009"/>
      <c r="AV658" s="1009"/>
      <c r="AW658" s="1009"/>
      <c r="AX658" s="1009"/>
      <c r="AY658" s="1009"/>
      <c r="AZ658" s="1009"/>
      <c r="BA658" s="1009"/>
      <c r="BB658" s="1009"/>
      <c r="BC658" s="1009"/>
      <c r="BD658" s="1009"/>
      <c r="BE658" s="1009"/>
      <c r="BF658" s="1009"/>
      <c r="BG658" s="1009"/>
      <c r="BH658" s="1009"/>
      <c r="BI658" s="1009"/>
      <c r="BJ658" s="1009"/>
      <c r="BK658" s="1009"/>
      <c r="BL658" s="1009"/>
      <c r="BM658" s="1009"/>
      <c r="BN658" s="1009"/>
      <c r="BO658" s="1009"/>
      <c r="BP658" s="1009"/>
      <c r="BQ658" s="1009"/>
      <c r="BR658" s="1009"/>
      <c r="BS658" s="1009"/>
      <c r="BT658" s="1009"/>
      <c r="BU658" s="1009"/>
      <c r="BV658" s="1009"/>
      <c r="BW658" s="1009"/>
      <c r="BX658" s="1009"/>
      <c r="BY658" s="1009"/>
      <c r="BZ658" s="1009"/>
      <c r="CA658" s="1009"/>
      <c r="CB658" s="1009"/>
      <c r="CC658" s="1009"/>
      <c r="CD658" s="1009"/>
      <c r="CE658" s="1009"/>
      <c r="CF658" s="1009"/>
      <c r="CG658" s="1009"/>
      <c r="CH658" s="1009"/>
      <c r="CI658" s="1009"/>
      <c r="CJ658" s="1009"/>
      <c r="CK658" s="1009"/>
      <c r="CL658" s="1009"/>
      <c r="CM658" s="1009"/>
      <c r="CN658" s="1009"/>
      <c r="CO658" s="1009"/>
      <c r="CP658" s="1009"/>
      <c r="CQ658" s="1009"/>
      <c r="CR658" s="1009"/>
      <c r="CS658" s="1009"/>
      <c r="CT658" s="1009"/>
      <c r="CU658" s="1009"/>
      <c r="CV658" s="1009"/>
      <c r="CW658" s="1009"/>
      <c r="CX658" s="1009"/>
      <c r="CY658" s="1009"/>
      <c r="CZ658" s="1009"/>
      <c r="DA658" s="1009"/>
      <c r="DB658" s="1009"/>
      <c r="DC658" s="1009"/>
      <c r="DD658" s="1009"/>
      <c r="DE658" s="1009"/>
      <c r="DF658" s="1009"/>
      <c r="DG658" s="1009"/>
    </row>
    <row r="659" ht="7.5" customHeight="1">
      <c r="A659" s="1009"/>
      <c r="B659" s="1009"/>
      <c r="C659" s="1009"/>
      <c r="D659" s="1009"/>
      <c r="E659" s="1009"/>
      <c r="F659" s="1009"/>
      <c r="G659" s="1009"/>
      <c r="H659" s="1009"/>
      <c r="I659" s="1009"/>
      <c r="J659" s="1009"/>
      <c r="K659" s="1009"/>
      <c r="L659" s="1009"/>
      <c r="M659" s="1009"/>
      <c r="N659" s="1009"/>
      <c r="O659" s="1009"/>
      <c r="P659" s="1009"/>
      <c r="Q659" s="1009"/>
      <c r="R659" s="1009"/>
      <c r="S659" s="1009"/>
      <c r="T659" s="1009"/>
      <c r="U659" s="1009"/>
      <c r="V659" s="1009"/>
      <c r="W659" s="1009"/>
      <c r="X659" s="1009"/>
      <c r="Y659" s="1009"/>
      <c r="Z659" s="1009"/>
      <c r="AA659" s="1009"/>
      <c r="AB659" s="1009"/>
      <c r="AC659" s="1009"/>
      <c r="AD659" s="1009"/>
      <c r="AE659" s="1009"/>
      <c r="AF659" s="1009"/>
      <c r="AG659" s="1009"/>
      <c r="AH659" s="1009"/>
      <c r="AI659" s="1009"/>
      <c r="AJ659" s="1009"/>
      <c r="AK659" s="1009"/>
      <c r="AL659" s="1009"/>
      <c r="AM659" s="1009"/>
      <c r="AN659" s="1009"/>
      <c r="AO659" s="1009"/>
      <c r="AP659" s="1009"/>
      <c r="AQ659" s="1009"/>
      <c r="AR659" s="1009"/>
      <c r="AS659" s="1009"/>
      <c r="AT659" s="1009"/>
      <c r="AU659" s="1009"/>
      <c r="AV659" s="1009"/>
      <c r="AW659" s="1009"/>
      <c r="AX659" s="1009"/>
      <c r="AY659" s="1009"/>
      <c r="AZ659" s="1009"/>
      <c r="BA659" s="1009"/>
      <c r="BB659" s="1009"/>
      <c r="BC659" s="1009"/>
      <c r="BD659" s="1009"/>
      <c r="BE659" s="1009"/>
      <c r="BF659" s="1009"/>
      <c r="BG659" s="1009"/>
      <c r="BH659" s="1009"/>
      <c r="BI659" s="1009"/>
      <c r="BJ659" s="1009"/>
      <c r="BK659" s="1009"/>
      <c r="BL659" s="1009"/>
      <c r="BM659" s="1009"/>
      <c r="BN659" s="1009"/>
      <c r="BO659" s="1009"/>
      <c r="BP659" s="1009"/>
      <c r="BQ659" s="1009"/>
      <c r="BR659" s="1009"/>
      <c r="BS659" s="1009"/>
      <c r="BT659" s="1009"/>
      <c r="BU659" s="1009"/>
      <c r="BV659" s="1009"/>
      <c r="BW659" s="1009"/>
      <c r="BX659" s="1009"/>
      <c r="BY659" s="1009"/>
      <c r="BZ659" s="1009"/>
      <c r="CA659" s="1009"/>
      <c r="CB659" s="1009"/>
      <c r="CC659" s="1009"/>
      <c r="CD659" s="1009"/>
      <c r="CE659" s="1009"/>
      <c r="CF659" s="1009"/>
      <c r="CG659" s="1009"/>
      <c r="CH659" s="1009"/>
      <c r="CI659" s="1009"/>
      <c r="CJ659" s="1009"/>
      <c r="CK659" s="1009"/>
      <c r="CL659" s="1009"/>
      <c r="CM659" s="1009"/>
      <c r="CN659" s="1009"/>
      <c r="CO659" s="1009"/>
      <c r="CP659" s="1009"/>
      <c r="CQ659" s="1009"/>
      <c r="CR659" s="1009"/>
      <c r="CS659" s="1009"/>
      <c r="CT659" s="1009"/>
      <c r="CU659" s="1009"/>
      <c r="CV659" s="1009"/>
      <c r="CW659" s="1009"/>
      <c r="CX659" s="1009"/>
      <c r="CY659" s="1009"/>
      <c r="CZ659" s="1009"/>
      <c r="DA659" s="1009"/>
      <c r="DB659" s="1009"/>
      <c r="DC659" s="1009"/>
      <c r="DD659" s="1009"/>
      <c r="DE659" s="1009"/>
      <c r="DF659" s="1009"/>
      <c r="DG659" s="1009"/>
    </row>
    <row r="660" ht="7.5" customHeight="1">
      <c r="A660" s="1009"/>
      <c r="B660" s="1009"/>
      <c r="C660" s="1009"/>
      <c r="D660" s="1009"/>
      <c r="E660" s="1009"/>
      <c r="F660" s="1009"/>
      <c r="G660" s="1009"/>
      <c r="H660" s="1009"/>
      <c r="I660" s="1009"/>
      <c r="J660" s="1009"/>
      <c r="K660" s="1009"/>
      <c r="L660" s="1009"/>
      <c r="M660" s="1009"/>
      <c r="N660" s="1009"/>
      <c r="O660" s="1009"/>
      <c r="P660" s="1009"/>
      <c r="Q660" s="1009"/>
      <c r="R660" s="1009"/>
      <c r="S660" s="1009"/>
      <c r="T660" s="1009"/>
      <c r="U660" s="1009"/>
      <c r="V660" s="1009"/>
      <c r="W660" s="1009"/>
      <c r="X660" s="1009"/>
      <c r="Y660" s="1009"/>
      <c r="Z660" s="1009"/>
      <c r="AA660" s="1009"/>
      <c r="AB660" s="1009"/>
      <c r="AC660" s="1009"/>
      <c r="AD660" s="1009"/>
      <c r="AE660" s="1009"/>
      <c r="AF660" s="1009"/>
      <c r="AG660" s="1009"/>
      <c r="AH660" s="1009"/>
      <c r="AI660" s="1009"/>
      <c r="AJ660" s="1009"/>
      <c r="AK660" s="1009"/>
      <c r="AL660" s="1009"/>
      <c r="AM660" s="1009"/>
      <c r="AN660" s="1009"/>
      <c r="AO660" s="1009"/>
      <c r="AP660" s="1009"/>
      <c r="AQ660" s="1009"/>
      <c r="AR660" s="1009"/>
      <c r="AS660" s="1009"/>
      <c r="AT660" s="1009"/>
      <c r="AU660" s="1009"/>
      <c r="AV660" s="1009"/>
      <c r="AW660" s="1009"/>
      <c r="AX660" s="1009"/>
      <c r="AY660" s="1009"/>
      <c r="AZ660" s="1009"/>
      <c r="BA660" s="1009"/>
      <c r="BB660" s="1009"/>
      <c r="BC660" s="1009"/>
      <c r="BD660" s="1009"/>
      <c r="BE660" s="1009"/>
      <c r="BF660" s="1009"/>
      <c r="BG660" s="1009"/>
      <c r="BH660" s="1009"/>
      <c r="BI660" s="1009"/>
      <c r="BJ660" s="1009"/>
      <c r="BK660" s="1009"/>
      <c r="BL660" s="1009"/>
      <c r="BM660" s="1009"/>
      <c r="BN660" s="1009"/>
      <c r="BO660" s="1009"/>
      <c r="BP660" s="1009"/>
      <c r="BQ660" s="1009"/>
      <c r="BR660" s="1009"/>
      <c r="BS660" s="1009"/>
      <c r="BT660" s="1009"/>
      <c r="BU660" s="1009"/>
      <c r="BV660" s="1009"/>
      <c r="BW660" s="1009"/>
      <c r="BX660" s="1009"/>
      <c r="BY660" s="1009"/>
      <c r="BZ660" s="1009"/>
      <c r="CA660" s="1009"/>
      <c r="CB660" s="1009"/>
      <c r="CC660" s="1009"/>
      <c r="CD660" s="1009"/>
      <c r="CE660" s="1009"/>
      <c r="CF660" s="1009"/>
      <c r="CG660" s="1009"/>
      <c r="CH660" s="1009"/>
      <c r="CI660" s="1009"/>
      <c r="CJ660" s="1009"/>
      <c r="CK660" s="1009"/>
      <c r="CL660" s="1009"/>
      <c r="CM660" s="1009"/>
      <c r="CN660" s="1009"/>
      <c r="CO660" s="1009"/>
      <c r="CP660" s="1009"/>
      <c r="CQ660" s="1009"/>
      <c r="CR660" s="1009"/>
      <c r="CS660" s="1009"/>
      <c r="CT660" s="1009"/>
      <c r="CU660" s="1009"/>
      <c r="CV660" s="1009"/>
      <c r="CW660" s="1009"/>
      <c r="CX660" s="1009"/>
      <c r="CY660" s="1009"/>
      <c r="CZ660" s="1009"/>
      <c r="DA660" s="1009"/>
      <c r="DB660" s="1009"/>
      <c r="DC660" s="1009"/>
      <c r="DD660" s="1009"/>
      <c r="DE660" s="1009"/>
      <c r="DF660" s="1009"/>
      <c r="DG660" s="1009"/>
    </row>
    <row r="661" ht="7.5" customHeight="1">
      <c r="A661" s="1009"/>
      <c r="B661" s="1009"/>
      <c r="C661" s="1009"/>
      <c r="D661" s="1009"/>
      <c r="E661" s="1009"/>
      <c r="F661" s="1009"/>
      <c r="G661" s="1009"/>
      <c r="H661" s="1009"/>
      <c r="I661" s="1009"/>
      <c r="J661" s="1009"/>
      <c r="K661" s="1009"/>
      <c r="L661" s="1009"/>
      <c r="M661" s="1009"/>
      <c r="N661" s="1009"/>
      <c r="O661" s="1009"/>
      <c r="P661" s="1009"/>
      <c r="Q661" s="1009"/>
      <c r="R661" s="1009"/>
      <c r="S661" s="1009"/>
      <c r="T661" s="1009"/>
      <c r="U661" s="1009"/>
      <c r="V661" s="1009"/>
      <c r="W661" s="1009"/>
      <c r="X661" s="1009"/>
      <c r="Y661" s="1009"/>
      <c r="Z661" s="1009"/>
      <c r="AA661" s="1009"/>
      <c r="AB661" s="1009"/>
      <c r="AC661" s="1009"/>
      <c r="AD661" s="1009"/>
      <c r="AE661" s="1009"/>
      <c r="AF661" s="1009"/>
      <c r="AG661" s="1009"/>
      <c r="AH661" s="1009"/>
      <c r="AI661" s="1009"/>
      <c r="AJ661" s="1009"/>
      <c r="AK661" s="1009"/>
      <c r="AL661" s="1009"/>
      <c r="AM661" s="1009"/>
      <c r="AN661" s="1009"/>
      <c r="AO661" s="1009"/>
      <c r="AP661" s="1009"/>
      <c r="AQ661" s="1009"/>
      <c r="AR661" s="1009"/>
      <c r="AS661" s="1009"/>
      <c r="AT661" s="1009"/>
      <c r="AU661" s="1009"/>
      <c r="AV661" s="1009"/>
      <c r="AW661" s="1009"/>
      <c r="AX661" s="1009"/>
      <c r="AY661" s="1009"/>
      <c r="AZ661" s="1009"/>
      <c r="BA661" s="1009"/>
      <c r="BB661" s="1009"/>
      <c r="BC661" s="1009"/>
      <c r="BD661" s="1009"/>
      <c r="BE661" s="1009"/>
      <c r="BF661" s="1009"/>
      <c r="BG661" s="1009"/>
      <c r="BH661" s="1009"/>
      <c r="BI661" s="1009"/>
      <c r="BJ661" s="1009"/>
      <c r="BK661" s="1009"/>
      <c r="BL661" s="1009"/>
      <c r="BM661" s="1009"/>
      <c r="BN661" s="1009"/>
      <c r="BO661" s="1009"/>
      <c r="BP661" s="1009"/>
      <c r="BQ661" s="1009"/>
      <c r="BR661" s="1009"/>
      <c r="BS661" s="1009"/>
      <c r="BT661" s="1009"/>
      <c r="BU661" s="1009"/>
      <c r="BV661" s="1009"/>
      <c r="BW661" s="1009"/>
      <c r="BX661" s="1009"/>
      <c r="BY661" s="1009"/>
      <c r="BZ661" s="1009"/>
      <c r="CA661" s="1009"/>
      <c r="CB661" s="1009"/>
      <c r="CC661" s="1009"/>
      <c r="CD661" s="1009"/>
      <c r="CE661" s="1009"/>
      <c r="CF661" s="1009"/>
      <c r="CG661" s="1009"/>
      <c r="CH661" s="1009"/>
      <c r="CI661" s="1009"/>
      <c r="CJ661" s="1009"/>
      <c r="CK661" s="1009"/>
      <c r="CL661" s="1009"/>
      <c r="CM661" s="1009"/>
      <c r="CN661" s="1009"/>
      <c r="CO661" s="1009"/>
      <c r="CP661" s="1009"/>
      <c r="CQ661" s="1009"/>
      <c r="CR661" s="1009"/>
      <c r="CS661" s="1009"/>
      <c r="CT661" s="1009"/>
      <c r="CU661" s="1009"/>
      <c r="CV661" s="1009"/>
      <c r="CW661" s="1009"/>
      <c r="CX661" s="1009"/>
      <c r="CY661" s="1009"/>
      <c r="CZ661" s="1009"/>
      <c r="DA661" s="1009"/>
      <c r="DB661" s="1009"/>
      <c r="DC661" s="1009"/>
      <c r="DD661" s="1009"/>
      <c r="DE661" s="1009"/>
      <c r="DF661" s="1009"/>
      <c r="DG661" s="1009"/>
    </row>
    <row r="662" ht="7.5" customHeight="1">
      <c r="A662" s="1009"/>
      <c r="B662" s="1009"/>
      <c r="C662" s="1009"/>
      <c r="D662" s="1009"/>
      <c r="E662" s="1009"/>
      <c r="F662" s="1009"/>
      <c r="G662" s="1009"/>
      <c r="H662" s="1009"/>
      <c r="I662" s="1009"/>
      <c r="J662" s="1009"/>
      <c r="K662" s="1009"/>
      <c r="L662" s="1009"/>
      <c r="M662" s="1009"/>
      <c r="N662" s="1009"/>
      <c r="O662" s="1009"/>
      <c r="P662" s="1009"/>
      <c r="Q662" s="1009"/>
      <c r="R662" s="1009"/>
      <c r="S662" s="1009"/>
      <c r="T662" s="1009"/>
      <c r="U662" s="1009"/>
      <c r="V662" s="1009"/>
      <c r="W662" s="1009"/>
      <c r="X662" s="1009"/>
      <c r="Y662" s="1009"/>
      <c r="Z662" s="1009"/>
      <c r="AA662" s="1009"/>
      <c r="AB662" s="1009"/>
      <c r="AC662" s="1009"/>
      <c r="AD662" s="1009"/>
      <c r="AE662" s="1009"/>
      <c r="AF662" s="1009"/>
      <c r="AG662" s="1009"/>
      <c r="AH662" s="1009"/>
      <c r="AI662" s="1009"/>
      <c r="AJ662" s="1009"/>
      <c r="AK662" s="1009"/>
      <c r="AL662" s="1009"/>
      <c r="AM662" s="1009"/>
      <c r="AN662" s="1009"/>
      <c r="AO662" s="1009"/>
      <c r="AP662" s="1009"/>
      <c r="AQ662" s="1009"/>
      <c r="AR662" s="1009"/>
      <c r="AS662" s="1009"/>
      <c r="AT662" s="1009"/>
      <c r="AU662" s="1009"/>
      <c r="AV662" s="1009"/>
      <c r="AW662" s="1009"/>
      <c r="AX662" s="1009"/>
      <c r="AY662" s="1009"/>
      <c r="AZ662" s="1009"/>
      <c r="BA662" s="1009"/>
      <c r="BB662" s="1009"/>
      <c r="BC662" s="1009"/>
      <c r="BD662" s="1009"/>
      <c r="BE662" s="1009"/>
      <c r="BF662" s="1009"/>
      <c r="BG662" s="1009"/>
      <c r="BH662" s="1009"/>
      <c r="BI662" s="1009"/>
      <c r="BJ662" s="1009"/>
      <c r="BK662" s="1009"/>
      <c r="BL662" s="1009"/>
      <c r="BM662" s="1009"/>
      <c r="BN662" s="1009"/>
      <c r="BO662" s="1009"/>
      <c r="BP662" s="1009"/>
      <c r="BQ662" s="1009"/>
      <c r="BR662" s="1009"/>
      <c r="BS662" s="1009"/>
      <c r="BT662" s="1009"/>
      <c r="BU662" s="1009"/>
      <c r="BV662" s="1009"/>
      <c r="BW662" s="1009"/>
      <c r="BX662" s="1009"/>
      <c r="BY662" s="1009"/>
      <c r="BZ662" s="1009"/>
      <c r="CA662" s="1009"/>
      <c r="CB662" s="1009"/>
      <c r="CC662" s="1009"/>
      <c r="CD662" s="1009"/>
      <c r="CE662" s="1009"/>
      <c r="CF662" s="1009"/>
      <c r="CG662" s="1009"/>
      <c r="CH662" s="1009"/>
      <c r="CI662" s="1009"/>
      <c r="CJ662" s="1009"/>
      <c r="CK662" s="1009"/>
      <c r="CL662" s="1009"/>
      <c r="CM662" s="1009"/>
      <c r="CN662" s="1009"/>
      <c r="CO662" s="1009"/>
      <c r="CP662" s="1009"/>
      <c r="CQ662" s="1009"/>
      <c r="CR662" s="1009"/>
      <c r="CS662" s="1009"/>
      <c r="CT662" s="1009"/>
      <c r="CU662" s="1009"/>
      <c r="CV662" s="1009"/>
      <c r="CW662" s="1009"/>
      <c r="CX662" s="1009"/>
      <c r="CY662" s="1009"/>
      <c r="CZ662" s="1009"/>
      <c r="DA662" s="1009"/>
      <c r="DB662" s="1009"/>
      <c r="DC662" s="1009"/>
      <c r="DD662" s="1009"/>
      <c r="DE662" s="1009"/>
      <c r="DF662" s="1009"/>
      <c r="DG662" s="1009"/>
    </row>
    <row r="663" ht="7.5" customHeight="1">
      <c r="A663" s="1009"/>
      <c r="B663" s="1009"/>
      <c r="C663" s="1009"/>
      <c r="D663" s="1009"/>
      <c r="E663" s="1009"/>
      <c r="F663" s="1009"/>
      <c r="G663" s="1009"/>
      <c r="H663" s="1009"/>
      <c r="I663" s="1009"/>
      <c r="J663" s="1009"/>
      <c r="K663" s="1009"/>
      <c r="L663" s="1009"/>
      <c r="M663" s="1009"/>
      <c r="N663" s="1009"/>
      <c r="O663" s="1009"/>
      <c r="P663" s="1009"/>
      <c r="Q663" s="1009"/>
      <c r="R663" s="1009"/>
      <c r="S663" s="1009"/>
      <c r="T663" s="1009"/>
      <c r="U663" s="1009"/>
      <c r="V663" s="1009"/>
      <c r="W663" s="1009"/>
      <c r="X663" s="1009"/>
      <c r="Y663" s="1009"/>
      <c r="Z663" s="1009"/>
      <c r="AA663" s="1009"/>
      <c r="AB663" s="1009"/>
      <c r="AC663" s="1009"/>
      <c r="AD663" s="1009"/>
      <c r="AE663" s="1009"/>
      <c r="AF663" s="1009"/>
      <c r="AG663" s="1009"/>
      <c r="AH663" s="1009"/>
      <c r="AI663" s="1009"/>
      <c r="AJ663" s="1009"/>
      <c r="AK663" s="1009"/>
      <c r="AL663" s="1009"/>
      <c r="AM663" s="1009"/>
      <c r="AN663" s="1009"/>
      <c r="AO663" s="1009"/>
      <c r="AP663" s="1009"/>
      <c r="AQ663" s="1009"/>
      <c r="AR663" s="1009"/>
      <c r="AS663" s="1009"/>
      <c r="AT663" s="1009"/>
      <c r="AU663" s="1009"/>
      <c r="AV663" s="1009"/>
      <c r="AW663" s="1009"/>
      <c r="AX663" s="1009"/>
      <c r="AY663" s="1009"/>
      <c r="AZ663" s="1009"/>
      <c r="BA663" s="1009"/>
      <c r="BB663" s="1009"/>
      <c r="BC663" s="1009"/>
      <c r="BD663" s="1009"/>
      <c r="BE663" s="1009"/>
      <c r="BF663" s="1009"/>
      <c r="BG663" s="1009"/>
      <c r="BH663" s="1009"/>
      <c r="BI663" s="1009"/>
      <c r="BJ663" s="1009"/>
      <c r="BK663" s="1009"/>
      <c r="BL663" s="1009"/>
      <c r="BM663" s="1009"/>
      <c r="BN663" s="1009"/>
      <c r="BO663" s="1009"/>
      <c r="BP663" s="1009"/>
      <c r="BQ663" s="1009"/>
      <c r="BR663" s="1009"/>
      <c r="BS663" s="1009"/>
      <c r="BT663" s="1009"/>
      <c r="BU663" s="1009"/>
      <c r="BV663" s="1009"/>
      <c r="BW663" s="1009"/>
      <c r="BX663" s="1009"/>
      <c r="BY663" s="1009"/>
      <c r="BZ663" s="1009"/>
      <c r="CA663" s="1009"/>
      <c r="CB663" s="1009"/>
      <c r="CC663" s="1009"/>
      <c r="CD663" s="1009"/>
      <c r="CE663" s="1009"/>
      <c r="CF663" s="1009"/>
      <c r="CG663" s="1009"/>
      <c r="CH663" s="1009"/>
      <c r="CI663" s="1009"/>
      <c r="CJ663" s="1009"/>
      <c r="CK663" s="1009"/>
      <c r="CL663" s="1009"/>
      <c r="CM663" s="1009"/>
      <c r="CN663" s="1009"/>
      <c r="CO663" s="1009"/>
      <c r="CP663" s="1009"/>
      <c r="CQ663" s="1009"/>
      <c r="CR663" s="1009"/>
      <c r="CS663" s="1009"/>
      <c r="CT663" s="1009"/>
      <c r="CU663" s="1009"/>
      <c r="CV663" s="1009"/>
      <c r="CW663" s="1009"/>
      <c r="CX663" s="1009"/>
      <c r="CY663" s="1009"/>
      <c r="CZ663" s="1009"/>
      <c r="DA663" s="1009"/>
      <c r="DB663" s="1009"/>
      <c r="DC663" s="1009"/>
      <c r="DD663" s="1009"/>
      <c r="DE663" s="1009"/>
      <c r="DF663" s="1009"/>
      <c r="DG663" s="1009"/>
    </row>
    <row r="664" ht="7.5" customHeight="1">
      <c r="A664" s="1009"/>
      <c r="B664" s="1009"/>
      <c r="C664" s="1009"/>
      <c r="D664" s="1009"/>
      <c r="E664" s="1009"/>
      <c r="F664" s="1009"/>
      <c r="G664" s="1009"/>
      <c r="H664" s="1009"/>
      <c r="I664" s="1009"/>
      <c r="J664" s="1009"/>
      <c r="K664" s="1009"/>
      <c r="L664" s="1009"/>
      <c r="M664" s="1009"/>
      <c r="N664" s="1009"/>
      <c r="O664" s="1009"/>
      <c r="P664" s="1009"/>
      <c r="Q664" s="1009"/>
      <c r="R664" s="1009"/>
      <c r="S664" s="1009"/>
      <c r="T664" s="1009"/>
      <c r="U664" s="1009"/>
      <c r="V664" s="1009"/>
      <c r="W664" s="1009"/>
      <c r="X664" s="1009"/>
      <c r="Y664" s="1009"/>
      <c r="Z664" s="1009"/>
      <c r="AA664" s="1009"/>
      <c r="AB664" s="1009"/>
      <c r="AC664" s="1009"/>
      <c r="AD664" s="1009"/>
      <c r="AE664" s="1009"/>
      <c r="AF664" s="1009"/>
      <c r="AG664" s="1009"/>
      <c r="AH664" s="1009"/>
      <c r="AI664" s="1009"/>
      <c r="AJ664" s="1009"/>
      <c r="AK664" s="1009"/>
      <c r="AL664" s="1009"/>
      <c r="AM664" s="1009"/>
      <c r="AN664" s="1009"/>
      <c r="AO664" s="1009"/>
      <c r="AP664" s="1009"/>
      <c r="AQ664" s="1009"/>
      <c r="AR664" s="1009"/>
      <c r="AS664" s="1009"/>
      <c r="AT664" s="1009"/>
      <c r="AU664" s="1009"/>
      <c r="AV664" s="1009"/>
      <c r="AW664" s="1009"/>
      <c r="AX664" s="1009"/>
      <c r="AY664" s="1009"/>
      <c r="AZ664" s="1009"/>
      <c r="BA664" s="1009"/>
      <c r="BB664" s="1009"/>
      <c r="BC664" s="1009"/>
      <c r="BD664" s="1009"/>
      <c r="BE664" s="1009"/>
      <c r="BF664" s="1009"/>
      <c r="BG664" s="1009"/>
      <c r="BH664" s="1009"/>
      <c r="BI664" s="1009"/>
      <c r="BJ664" s="1009"/>
      <c r="BK664" s="1009"/>
      <c r="BL664" s="1009"/>
      <c r="BM664" s="1009"/>
      <c r="BN664" s="1009"/>
      <c r="BO664" s="1009"/>
      <c r="BP664" s="1009"/>
      <c r="BQ664" s="1009"/>
      <c r="BR664" s="1009"/>
      <c r="BS664" s="1009"/>
      <c r="BT664" s="1009"/>
      <c r="BU664" s="1009"/>
      <c r="BV664" s="1009"/>
      <c r="BW664" s="1009"/>
      <c r="BX664" s="1009"/>
      <c r="BY664" s="1009"/>
      <c r="BZ664" s="1009"/>
      <c r="CA664" s="1009"/>
      <c r="CB664" s="1009"/>
      <c r="CC664" s="1009"/>
      <c r="CD664" s="1009"/>
      <c r="CE664" s="1009"/>
      <c r="CF664" s="1009"/>
      <c r="CG664" s="1009"/>
      <c r="CH664" s="1009"/>
      <c r="CI664" s="1009"/>
      <c r="CJ664" s="1009"/>
      <c r="CK664" s="1009"/>
      <c r="CL664" s="1009"/>
      <c r="CM664" s="1009"/>
      <c r="CN664" s="1009"/>
      <c r="CO664" s="1009"/>
      <c r="CP664" s="1009"/>
      <c r="CQ664" s="1009"/>
      <c r="CR664" s="1009"/>
      <c r="CS664" s="1009"/>
      <c r="CT664" s="1009"/>
      <c r="CU664" s="1009"/>
      <c r="CV664" s="1009"/>
      <c r="CW664" s="1009"/>
      <c r="CX664" s="1009"/>
      <c r="CY664" s="1009"/>
      <c r="CZ664" s="1009"/>
      <c r="DA664" s="1009"/>
      <c r="DB664" s="1009"/>
      <c r="DC664" s="1009"/>
      <c r="DD664" s="1009"/>
      <c r="DE664" s="1009"/>
      <c r="DF664" s="1009"/>
      <c r="DG664" s="1009"/>
    </row>
    <row r="665" ht="7.5" customHeight="1">
      <c r="A665" s="1009"/>
      <c r="B665" s="1009"/>
      <c r="C665" s="1009"/>
      <c r="D665" s="1009"/>
      <c r="E665" s="1009"/>
      <c r="F665" s="1009"/>
      <c r="G665" s="1009"/>
      <c r="H665" s="1009"/>
      <c r="I665" s="1009"/>
      <c r="J665" s="1009"/>
      <c r="K665" s="1009"/>
      <c r="L665" s="1009"/>
      <c r="M665" s="1009"/>
      <c r="N665" s="1009"/>
      <c r="O665" s="1009"/>
      <c r="P665" s="1009"/>
      <c r="Q665" s="1009"/>
      <c r="R665" s="1009"/>
      <c r="S665" s="1009"/>
      <c r="T665" s="1009"/>
      <c r="U665" s="1009"/>
      <c r="V665" s="1009"/>
      <c r="W665" s="1009"/>
      <c r="X665" s="1009"/>
      <c r="Y665" s="1009"/>
      <c r="Z665" s="1009"/>
      <c r="AA665" s="1009"/>
      <c r="AB665" s="1009"/>
      <c r="AC665" s="1009"/>
      <c r="AD665" s="1009"/>
      <c r="AE665" s="1009"/>
      <c r="AF665" s="1009"/>
      <c r="AG665" s="1009"/>
      <c r="AH665" s="1009"/>
      <c r="AI665" s="1009"/>
      <c r="AJ665" s="1009"/>
      <c r="AK665" s="1009"/>
      <c r="AL665" s="1009"/>
      <c r="AM665" s="1009"/>
      <c r="AN665" s="1009"/>
      <c r="AO665" s="1009"/>
      <c r="AP665" s="1009"/>
      <c r="AQ665" s="1009"/>
      <c r="AR665" s="1009"/>
      <c r="AS665" s="1009"/>
      <c r="AT665" s="1009"/>
      <c r="AU665" s="1009"/>
      <c r="AV665" s="1009"/>
      <c r="AW665" s="1009"/>
      <c r="AX665" s="1009"/>
      <c r="AY665" s="1009"/>
      <c r="AZ665" s="1009"/>
      <c r="BA665" s="1009"/>
      <c r="BB665" s="1009"/>
      <c r="BC665" s="1009"/>
      <c r="BD665" s="1009"/>
      <c r="BE665" s="1009"/>
      <c r="BF665" s="1009"/>
      <c r="BG665" s="1009"/>
      <c r="BH665" s="1009"/>
      <c r="BI665" s="1009"/>
      <c r="BJ665" s="1009"/>
      <c r="BK665" s="1009"/>
      <c r="BL665" s="1009"/>
      <c r="BM665" s="1009"/>
      <c r="BN665" s="1009"/>
      <c r="BO665" s="1009"/>
      <c r="BP665" s="1009"/>
      <c r="BQ665" s="1009"/>
      <c r="BR665" s="1009"/>
      <c r="BS665" s="1009"/>
      <c r="BT665" s="1009"/>
      <c r="BU665" s="1009"/>
      <c r="BV665" s="1009"/>
      <c r="BW665" s="1009"/>
      <c r="BX665" s="1009"/>
      <c r="BY665" s="1009"/>
      <c r="BZ665" s="1009"/>
      <c r="CA665" s="1009"/>
      <c r="CB665" s="1009"/>
      <c r="CC665" s="1009"/>
      <c r="CD665" s="1009"/>
      <c r="CE665" s="1009"/>
      <c r="CF665" s="1009"/>
      <c r="CG665" s="1009"/>
      <c r="CH665" s="1009"/>
      <c r="CI665" s="1009"/>
      <c r="CJ665" s="1009"/>
      <c r="CK665" s="1009"/>
      <c r="CL665" s="1009"/>
      <c r="CM665" s="1009"/>
      <c r="CN665" s="1009"/>
      <c r="CO665" s="1009"/>
      <c r="CP665" s="1009"/>
      <c r="CQ665" s="1009"/>
      <c r="CR665" s="1009"/>
      <c r="CS665" s="1009"/>
      <c r="CT665" s="1009"/>
      <c r="CU665" s="1009"/>
      <c r="CV665" s="1009"/>
      <c r="CW665" s="1009"/>
      <c r="CX665" s="1009"/>
      <c r="CY665" s="1009"/>
      <c r="CZ665" s="1009"/>
      <c r="DA665" s="1009"/>
      <c r="DB665" s="1009"/>
      <c r="DC665" s="1009"/>
      <c r="DD665" s="1009"/>
      <c r="DE665" s="1009"/>
      <c r="DF665" s="1009"/>
      <c r="DG665" s="1009"/>
    </row>
    <row r="666" ht="7.5" customHeight="1">
      <c r="A666" s="1009"/>
      <c r="B666" s="1009"/>
      <c r="C666" s="1009"/>
      <c r="D666" s="1009"/>
      <c r="E666" s="1009"/>
      <c r="F666" s="1009"/>
      <c r="G666" s="1009"/>
      <c r="H666" s="1009"/>
      <c r="I666" s="1009"/>
      <c r="J666" s="1009"/>
      <c r="K666" s="1009"/>
      <c r="L666" s="1009"/>
      <c r="M666" s="1009"/>
      <c r="N666" s="1009"/>
      <c r="O666" s="1009"/>
      <c r="P666" s="1009"/>
      <c r="Q666" s="1009"/>
      <c r="R666" s="1009"/>
      <c r="S666" s="1009"/>
      <c r="T666" s="1009"/>
      <c r="U666" s="1009"/>
      <c r="V666" s="1009"/>
      <c r="W666" s="1009"/>
      <c r="X666" s="1009"/>
      <c r="Y666" s="1009"/>
      <c r="Z666" s="1009"/>
      <c r="AA666" s="1009"/>
      <c r="AB666" s="1009"/>
      <c r="AC666" s="1009"/>
      <c r="AD666" s="1009"/>
      <c r="AE666" s="1009"/>
      <c r="AF666" s="1009"/>
      <c r="AG666" s="1009"/>
      <c r="AH666" s="1009"/>
      <c r="AI666" s="1009"/>
      <c r="AJ666" s="1009"/>
      <c r="AK666" s="1009"/>
      <c r="AL666" s="1009"/>
      <c r="AM666" s="1009"/>
      <c r="AN666" s="1009"/>
      <c r="AO666" s="1009"/>
      <c r="AP666" s="1009"/>
      <c r="AQ666" s="1009"/>
      <c r="AR666" s="1009"/>
      <c r="AS666" s="1009"/>
      <c r="AT666" s="1009"/>
      <c r="AU666" s="1009"/>
      <c r="AV666" s="1009"/>
      <c r="AW666" s="1009"/>
      <c r="AX666" s="1009"/>
      <c r="AY666" s="1009"/>
      <c r="AZ666" s="1009"/>
      <c r="BA666" s="1009"/>
      <c r="BB666" s="1009"/>
      <c r="BC666" s="1009"/>
      <c r="BD666" s="1009"/>
      <c r="BE666" s="1009"/>
      <c r="BF666" s="1009"/>
      <c r="BG666" s="1009"/>
      <c r="BH666" s="1009"/>
      <c r="BI666" s="1009"/>
      <c r="BJ666" s="1009"/>
      <c r="BK666" s="1009"/>
      <c r="BL666" s="1009"/>
      <c r="BM666" s="1009"/>
      <c r="BN666" s="1009"/>
      <c r="BO666" s="1009"/>
      <c r="BP666" s="1009"/>
      <c r="BQ666" s="1009"/>
      <c r="BR666" s="1009"/>
      <c r="BS666" s="1009"/>
      <c r="BT666" s="1009"/>
      <c r="BU666" s="1009"/>
      <c r="BV666" s="1009"/>
      <c r="BW666" s="1009"/>
      <c r="BX666" s="1009"/>
      <c r="BY666" s="1009"/>
      <c r="BZ666" s="1009"/>
      <c r="CA666" s="1009"/>
      <c r="CB666" s="1009"/>
      <c r="CC666" s="1009"/>
      <c r="CD666" s="1009"/>
      <c r="CE666" s="1009"/>
      <c r="CF666" s="1009"/>
      <c r="CG666" s="1009"/>
      <c r="CH666" s="1009"/>
      <c r="CI666" s="1009"/>
      <c r="CJ666" s="1009"/>
      <c r="CK666" s="1009"/>
      <c r="CL666" s="1009"/>
      <c r="CM666" s="1009"/>
      <c r="CN666" s="1009"/>
      <c r="CO666" s="1009"/>
      <c r="CP666" s="1009"/>
      <c r="CQ666" s="1009"/>
      <c r="CR666" s="1009"/>
      <c r="CS666" s="1009"/>
      <c r="CT666" s="1009"/>
      <c r="CU666" s="1009"/>
      <c r="CV666" s="1009"/>
      <c r="CW666" s="1009"/>
      <c r="CX666" s="1009"/>
      <c r="CY666" s="1009"/>
      <c r="CZ666" s="1009"/>
      <c r="DA666" s="1009"/>
      <c r="DB666" s="1009"/>
      <c r="DC666" s="1009"/>
      <c r="DD666" s="1009"/>
      <c r="DE666" s="1009"/>
      <c r="DF666" s="1009"/>
      <c r="DG666" s="1009"/>
    </row>
    <row r="667" ht="7.5" customHeight="1">
      <c r="A667" s="1009"/>
      <c r="B667" s="1009"/>
      <c r="C667" s="1009"/>
      <c r="D667" s="1009"/>
      <c r="E667" s="1009"/>
      <c r="F667" s="1009"/>
      <c r="G667" s="1009"/>
      <c r="H667" s="1009"/>
      <c r="I667" s="1009"/>
      <c r="J667" s="1009"/>
      <c r="K667" s="1009"/>
      <c r="L667" s="1009"/>
      <c r="M667" s="1009"/>
      <c r="N667" s="1009"/>
      <c r="O667" s="1009"/>
      <c r="P667" s="1009"/>
      <c r="Q667" s="1009"/>
      <c r="R667" s="1009"/>
      <c r="S667" s="1009"/>
      <c r="T667" s="1009"/>
      <c r="U667" s="1009"/>
      <c r="V667" s="1009"/>
      <c r="W667" s="1009"/>
      <c r="X667" s="1009"/>
      <c r="Y667" s="1009"/>
      <c r="Z667" s="1009"/>
      <c r="AA667" s="1009"/>
      <c r="AB667" s="1009"/>
      <c r="AC667" s="1009"/>
      <c r="AD667" s="1009"/>
      <c r="AE667" s="1009"/>
      <c r="AF667" s="1009"/>
      <c r="AG667" s="1009"/>
      <c r="AH667" s="1009"/>
      <c r="AI667" s="1009"/>
      <c r="AJ667" s="1009"/>
      <c r="AK667" s="1009"/>
      <c r="AL667" s="1009"/>
      <c r="AM667" s="1009"/>
      <c r="AN667" s="1009"/>
      <c r="AO667" s="1009"/>
      <c r="AP667" s="1009"/>
      <c r="AQ667" s="1009"/>
      <c r="AR667" s="1009"/>
      <c r="AS667" s="1009"/>
      <c r="AT667" s="1009"/>
      <c r="AU667" s="1009"/>
      <c r="AV667" s="1009"/>
      <c r="AW667" s="1009"/>
      <c r="AX667" s="1009"/>
      <c r="AY667" s="1009"/>
      <c r="AZ667" s="1009"/>
      <c r="BA667" s="1009"/>
      <c r="BB667" s="1009"/>
      <c r="BC667" s="1009"/>
      <c r="BD667" s="1009"/>
      <c r="BE667" s="1009"/>
      <c r="BF667" s="1009"/>
      <c r="BG667" s="1009"/>
      <c r="BH667" s="1009"/>
      <c r="BI667" s="1009"/>
      <c r="BJ667" s="1009"/>
      <c r="BK667" s="1009"/>
      <c r="BL667" s="1009"/>
      <c r="BM667" s="1009"/>
      <c r="BN667" s="1009"/>
      <c r="BO667" s="1009"/>
      <c r="BP667" s="1009"/>
      <c r="BQ667" s="1009"/>
      <c r="BR667" s="1009"/>
      <c r="BS667" s="1009"/>
      <c r="BT667" s="1009"/>
      <c r="BU667" s="1009"/>
      <c r="BV667" s="1009"/>
      <c r="BW667" s="1009"/>
      <c r="BX667" s="1009"/>
      <c r="BY667" s="1009"/>
      <c r="BZ667" s="1009"/>
      <c r="CA667" s="1009"/>
      <c r="CB667" s="1009"/>
      <c r="CC667" s="1009"/>
      <c r="CD667" s="1009"/>
      <c r="CE667" s="1009"/>
      <c r="CF667" s="1009"/>
      <c r="CG667" s="1009"/>
      <c r="CH667" s="1009"/>
      <c r="CI667" s="1009"/>
      <c r="CJ667" s="1009"/>
      <c r="CK667" s="1009"/>
      <c r="CL667" s="1009"/>
      <c r="CM667" s="1009"/>
      <c r="CN667" s="1009"/>
      <c r="CO667" s="1009"/>
      <c r="CP667" s="1009"/>
      <c r="CQ667" s="1009"/>
      <c r="CR667" s="1009"/>
      <c r="CS667" s="1009"/>
      <c r="CT667" s="1009"/>
      <c r="CU667" s="1009"/>
      <c r="CV667" s="1009"/>
      <c r="CW667" s="1009"/>
      <c r="CX667" s="1009"/>
      <c r="CY667" s="1009"/>
      <c r="CZ667" s="1009"/>
      <c r="DA667" s="1009"/>
      <c r="DB667" s="1009"/>
      <c r="DC667" s="1009"/>
      <c r="DD667" s="1009"/>
      <c r="DE667" s="1009"/>
      <c r="DF667" s="1009"/>
      <c r="DG667" s="1009"/>
    </row>
    <row r="668" ht="7.5" customHeight="1">
      <c r="A668" s="1009"/>
      <c r="B668" s="1009"/>
      <c r="C668" s="1009"/>
      <c r="D668" s="1009"/>
      <c r="E668" s="1009"/>
      <c r="F668" s="1009"/>
      <c r="G668" s="1009"/>
      <c r="H668" s="1009"/>
      <c r="I668" s="1009"/>
      <c r="J668" s="1009"/>
      <c r="K668" s="1009"/>
      <c r="L668" s="1009"/>
      <c r="M668" s="1009"/>
      <c r="N668" s="1009"/>
      <c r="O668" s="1009"/>
      <c r="P668" s="1009"/>
      <c r="Q668" s="1009"/>
      <c r="R668" s="1009"/>
      <c r="S668" s="1009"/>
      <c r="T668" s="1009"/>
      <c r="U668" s="1009"/>
      <c r="V668" s="1009"/>
      <c r="W668" s="1009"/>
      <c r="X668" s="1009"/>
      <c r="Y668" s="1009"/>
      <c r="Z668" s="1009"/>
      <c r="AA668" s="1009"/>
      <c r="AB668" s="1009"/>
      <c r="AC668" s="1009"/>
      <c r="AD668" s="1009"/>
      <c r="AE668" s="1009"/>
      <c r="AF668" s="1009"/>
      <c r="AG668" s="1009"/>
      <c r="AH668" s="1009"/>
      <c r="AI668" s="1009"/>
      <c r="AJ668" s="1009"/>
      <c r="AK668" s="1009"/>
      <c r="AL668" s="1009"/>
      <c r="AM668" s="1009"/>
      <c r="AN668" s="1009"/>
      <c r="AO668" s="1009"/>
      <c r="AP668" s="1009"/>
      <c r="AQ668" s="1009"/>
      <c r="AR668" s="1009"/>
      <c r="AS668" s="1009"/>
      <c r="AT668" s="1009"/>
      <c r="AU668" s="1009"/>
      <c r="AV668" s="1009"/>
      <c r="AW668" s="1009"/>
      <c r="AX668" s="1009"/>
      <c r="AY668" s="1009"/>
      <c r="AZ668" s="1009"/>
      <c r="BA668" s="1009"/>
      <c r="BB668" s="1009"/>
      <c r="BC668" s="1009"/>
      <c r="BD668" s="1009"/>
      <c r="BE668" s="1009"/>
      <c r="BF668" s="1009"/>
      <c r="BG668" s="1009"/>
      <c r="BH668" s="1009"/>
      <c r="BI668" s="1009"/>
      <c r="BJ668" s="1009"/>
      <c r="BK668" s="1009"/>
      <c r="BL668" s="1009"/>
      <c r="BM668" s="1009"/>
      <c r="BN668" s="1009"/>
      <c r="BO668" s="1009"/>
      <c r="BP668" s="1009"/>
      <c r="BQ668" s="1009"/>
      <c r="BR668" s="1009"/>
      <c r="BS668" s="1009"/>
      <c r="BT668" s="1009"/>
      <c r="BU668" s="1009"/>
      <c r="BV668" s="1009"/>
      <c r="BW668" s="1009"/>
      <c r="BX668" s="1009"/>
      <c r="BY668" s="1009"/>
      <c r="BZ668" s="1009"/>
      <c r="CA668" s="1009"/>
      <c r="CB668" s="1009"/>
      <c r="CC668" s="1009"/>
      <c r="CD668" s="1009"/>
      <c r="CE668" s="1009"/>
      <c r="CF668" s="1009"/>
      <c r="CG668" s="1009"/>
      <c r="CH668" s="1009"/>
      <c r="CI668" s="1009"/>
      <c r="CJ668" s="1009"/>
      <c r="CK668" s="1009"/>
      <c r="CL668" s="1009"/>
      <c r="CM668" s="1009"/>
      <c r="CN668" s="1009"/>
      <c r="CO668" s="1009"/>
      <c r="CP668" s="1009"/>
      <c r="CQ668" s="1009"/>
      <c r="CR668" s="1009"/>
      <c r="CS668" s="1009"/>
      <c r="CT668" s="1009"/>
      <c r="CU668" s="1009"/>
      <c r="CV668" s="1009"/>
      <c r="CW668" s="1009"/>
      <c r="CX668" s="1009"/>
      <c r="CY668" s="1009"/>
      <c r="CZ668" s="1009"/>
      <c r="DA668" s="1009"/>
      <c r="DB668" s="1009"/>
      <c r="DC668" s="1009"/>
      <c r="DD668" s="1009"/>
      <c r="DE668" s="1009"/>
      <c r="DF668" s="1009"/>
      <c r="DG668" s="1009"/>
    </row>
    <row r="669" ht="7.5" customHeight="1">
      <c r="A669" s="1009"/>
      <c r="B669" s="1009"/>
      <c r="C669" s="1009"/>
      <c r="D669" s="1009"/>
      <c r="E669" s="1009"/>
      <c r="F669" s="1009"/>
      <c r="G669" s="1009"/>
      <c r="H669" s="1009"/>
      <c r="I669" s="1009"/>
      <c r="J669" s="1009"/>
      <c r="K669" s="1009"/>
      <c r="L669" s="1009"/>
      <c r="M669" s="1009"/>
      <c r="N669" s="1009"/>
      <c r="O669" s="1009"/>
      <c r="P669" s="1009"/>
      <c r="Q669" s="1009"/>
      <c r="R669" s="1009"/>
      <c r="S669" s="1009"/>
      <c r="T669" s="1009"/>
      <c r="U669" s="1009"/>
      <c r="V669" s="1009"/>
      <c r="W669" s="1009"/>
      <c r="X669" s="1009"/>
      <c r="Y669" s="1009"/>
      <c r="Z669" s="1009"/>
      <c r="AA669" s="1009"/>
      <c r="AB669" s="1009"/>
      <c r="AC669" s="1009"/>
      <c r="AD669" s="1009"/>
      <c r="AE669" s="1009"/>
      <c r="AF669" s="1009"/>
      <c r="AG669" s="1009"/>
      <c r="AH669" s="1009"/>
      <c r="AI669" s="1009"/>
      <c r="AJ669" s="1009"/>
      <c r="AK669" s="1009"/>
      <c r="AL669" s="1009"/>
      <c r="AM669" s="1009"/>
      <c r="AN669" s="1009"/>
      <c r="AO669" s="1009"/>
      <c r="AP669" s="1009"/>
      <c r="AQ669" s="1009"/>
      <c r="AR669" s="1009"/>
      <c r="AS669" s="1009"/>
      <c r="AT669" s="1009"/>
      <c r="AU669" s="1009"/>
      <c r="AV669" s="1009"/>
      <c r="AW669" s="1009"/>
      <c r="AX669" s="1009"/>
      <c r="AY669" s="1009"/>
      <c r="AZ669" s="1009"/>
      <c r="BA669" s="1009"/>
      <c r="BB669" s="1009"/>
      <c r="BC669" s="1009"/>
      <c r="BD669" s="1009"/>
      <c r="BE669" s="1009"/>
      <c r="BF669" s="1009"/>
      <c r="BG669" s="1009"/>
      <c r="BH669" s="1009"/>
      <c r="BI669" s="1009"/>
      <c r="BJ669" s="1009"/>
      <c r="BK669" s="1009"/>
      <c r="BL669" s="1009"/>
      <c r="BM669" s="1009"/>
      <c r="BN669" s="1009"/>
      <c r="BO669" s="1009"/>
      <c r="BP669" s="1009"/>
      <c r="BQ669" s="1009"/>
      <c r="BR669" s="1009"/>
      <c r="BS669" s="1009"/>
      <c r="BT669" s="1009"/>
      <c r="BU669" s="1009"/>
      <c r="BV669" s="1009"/>
      <c r="BW669" s="1009"/>
      <c r="BX669" s="1009"/>
      <c r="BY669" s="1009"/>
      <c r="BZ669" s="1009"/>
      <c r="CA669" s="1009"/>
      <c r="CB669" s="1009"/>
      <c r="CC669" s="1009"/>
      <c r="CD669" s="1009"/>
      <c r="CE669" s="1009"/>
      <c r="CF669" s="1009"/>
      <c r="CG669" s="1009"/>
      <c r="CH669" s="1009"/>
      <c r="CI669" s="1009"/>
      <c r="CJ669" s="1009"/>
      <c r="CK669" s="1009"/>
      <c r="CL669" s="1009"/>
      <c r="CM669" s="1009"/>
      <c r="CN669" s="1009"/>
      <c r="CO669" s="1009"/>
      <c r="CP669" s="1009"/>
      <c r="CQ669" s="1009"/>
      <c r="CR669" s="1009"/>
      <c r="CS669" s="1009"/>
      <c r="CT669" s="1009"/>
      <c r="CU669" s="1009"/>
      <c r="CV669" s="1009"/>
      <c r="CW669" s="1009"/>
      <c r="CX669" s="1009"/>
      <c r="CY669" s="1009"/>
      <c r="CZ669" s="1009"/>
      <c r="DA669" s="1009"/>
      <c r="DB669" s="1009"/>
      <c r="DC669" s="1009"/>
      <c r="DD669" s="1009"/>
      <c r="DE669" s="1009"/>
      <c r="DF669" s="1009"/>
      <c r="DG669" s="1009"/>
    </row>
    <row r="670" ht="7.5" customHeight="1">
      <c r="A670" s="1009"/>
      <c r="B670" s="1009"/>
      <c r="C670" s="1009"/>
      <c r="D670" s="1009"/>
      <c r="E670" s="1009"/>
      <c r="F670" s="1009"/>
      <c r="G670" s="1009"/>
      <c r="H670" s="1009"/>
      <c r="I670" s="1009"/>
      <c r="J670" s="1009"/>
      <c r="K670" s="1009"/>
      <c r="L670" s="1009"/>
      <c r="M670" s="1009"/>
      <c r="N670" s="1009"/>
      <c r="O670" s="1009"/>
      <c r="P670" s="1009"/>
      <c r="Q670" s="1009"/>
      <c r="R670" s="1009"/>
      <c r="S670" s="1009"/>
      <c r="T670" s="1009"/>
      <c r="U670" s="1009"/>
      <c r="V670" s="1009"/>
      <c r="W670" s="1009"/>
      <c r="X670" s="1009"/>
      <c r="Y670" s="1009"/>
      <c r="Z670" s="1009"/>
      <c r="AA670" s="1009"/>
      <c r="AB670" s="1009"/>
      <c r="AC670" s="1009"/>
      <c r="AD670" s="1009"/>
      <c r="AE670" s="1009"/>
      <c r="AF670" s="1009"/>
      <c r="AG670" s="1009"/>
      <c r="AH670" s="1009"/>
      <c r="AI670" s="1009"/>
      <c r="AJ670" s="1009"/>
      <c r="AK670" s="1009"/>
      <c r="AL670" s="1009"/>
      <c r="AM670" s="1009"/>
      <c r="AN670" s="1009"/>
      <c r="AO670" s="1009"/>
      <c r="AP670" s="1009"/>
      <c r="AQ670" s="1009"/>
      <c r="AR670" s="1009"/>
      <c r="AS670" s="1009"/>
      <c r="AT670" s="1009"/>
      <c r="AU670" s="1009"/>
      <c r="AV670" s="1009"/>
      <c r="AW670" s="1009"/>
      <c r="AX670" s="1009"/>
      <c r="AY670" s="1009"/>
      <c r="AZ670" s="1009"/>
      <c r="BA670" s="1009"/>
      <c r="BB670" s="1009"/>
      <c r="BC670" s="1009"/>
      <c r="BD670" s="1009"/>
      <c r="BE670" s="1009"/>
      <c r="BF670" s="1009"/>
      <c r="BG670" s="1009"/>
      <c r="BH670" s="1009"/>
      <c r="BI670" s="1009"/>
      <c r="BJ670" s="1009"/>
      <c r="BK670" s="1009"/>
      <c r="BL670" s="1009"/>
      <c r="BM670" s="1009"/>
      <c r="BN670" s="1009"/>
      <c r="BO670" s="1009"/>
      <c r="BP670" s="1009"/>
      <c r="BQ670" s="1009"/>
      <c r="BR670" s="1009"/>
      <c r="BS670" s="1009"/>
      <c r="BT670" s="1009"/>
      <c r="BU670" s="1009"/>
      <c r="BV670" s="1009"/>
      <c r="BW670" s="1009"/>
      <c r="BX670" s="1009"/>
      <c r="BY670" s="1009"/>
      <c r="BZ670" s="1009"/>
      <c r="CA670" s="1009"/>
      <c r="CB670" s="1009"/>
      <c r="CC670" s="1009"/>
      <c r="CD670" s="1009"/>
      <c r="CE670" s="1009"/>
      <c r="CF670" s="1009"/>
      <c r="CG670" s="1009"/>
      <c r="CH670" s="1009"/>
      <c r="CI670" s="1009"/>
      <c r="CJ670" s="1009"/>
      <c r="CK670" s="1009"/>
      <c r="CL670" s="1009"/>
      <c r="CM670" s="1009"/>
      <c r="CN670" s="1009"/>
      <c r="CO670" s="1009"/>
      <c r="CP670" s="1009"/>
      <c r="CQ670" s="1009"/>
      <c r="CR670" s="1009"/>
      <c r="CS670" s="1009"/>
      <c r="CT670" s="1009"/>
      <c r="CU670" s="1009"/>
      <c r="CV670" s="1009"/>
      <c r="CW670" s="1009"/>
      <c r="CX670" s="1009"/>
      <c r="CY670" s="1009"/>
      <c r="CZ670" s="1009"/>
      <c r="DA670" s="1009"/>
      <c r="DB670" s="1009"/>
      <c r="DC670" s="1009"/>
      <c r="DD670" s="1009"/>
      <c r="DE670" s="1009"/>
      <c r="DF670" s="1009"/>
      <c r="DG670" s="1009"/>
    </row>
    <row r="671" ht="7.5" customHeight="1">
      <c r="A671" s="1009"/>
      <c r="B671" s="1009"/>
      <c r="C671" s="1009"/>
      <c r="D671" s="1009"/>
      <c r="E671" s="1009"/>
      <c r="F671" s="1009"/>
      <c r="G671" s="1009"/>
      <c r="H671" s="1009"/>
      <c r="I671" s="1009"/>
      <c r="J671" s="1009"/>
      <c r="K671" s="1009"/>
      <c r="L671" s="1009"/>
      <c r="M671" s="1009"/>
      <c r="N671" s="1009"/>
      <c r="O671" s="1009"/>
      <c r="P671" s="1009"/>
      <c r="Q671" s="1009"/>
      <c r="R671" s="1009"/>
      <c r="S671" s="1009"/>
      <c r="T671" s="1009"/>
      <c r="U671" s="1009"/>
      <c r="V671" s="1009"/>
      <c r="W671" s="1009"/>
      <c r="X671" s="1009"/>
      <c r="Y671" s="1009"/>
      <c r="Z671" s="1009"/>
      <c r="AA671" s="1009"/>
      <c r="AB671" s="1009"/>
      <c r="AC671" s="1009"/>
      <c r="AD671" s="1009"/>
      <c r="AE671" s="1009"/>
      <c r="AF671" s="1009"/>
      <c r="AG671" s="1009"/>
      <c r="AH671" s="1009"/>
      <c r="AI671" s="1009"/>
      <c r="AJ671" s="1009"/>
      <c r="AK671" s="1009"/>
      <c r="AL671" s="1009"/>
      <c r="AM671" s="1009"/>
      <c r="AN671" s="1009"/>
      <c r="AO671" s="1009"/>
      <c r="AP671" s="1009"/>
      <c r="AQ671" s="1009"/>
      <c r="AR671" s="1009"/>
      <c r="AS671" s="1009"/>
      <c r="AT671" s="1009"/>
      <c r="AU671" s="1009"/>
      <c r="AV671" s="1009"/>
      <c r="AW671" s="1009"/>
      <c r="AX671" s="1009"/>
      <c r="AY671" s="1009"/>
      <c r="AZ671" s="1009"/>
      <c r="BA671" s="1009"/>
      <c r="BB671" s="1009"/>
      <c r="BC671" s="1009"/>
      <c r="BD671" s="1009"/>
      <c r="BE671" s="1009"/>
      <c r="BF671" s="1009"/>
      <c r="BG671" s="1009"/>
      <c r="BH671" s="1009"/>
      <c r="BI671" s="1009"/>
      <c r="BJ671" s="1009"/>
      <c r="BK671" s="1009"/>
      <c r="BL671" s="1009"/>
      <c r="BM671" s="1009"/>
      <c r="BN671" s="1009"/>
      <c r="BO671" s="1009"/>
      <c r="BP671" s="1009"/>
      <c r="BQ671" s="1009"/>
      <c r="BR671" s="1009"/>
      <c r="BS671" s="1009"/>
      <c r="BT671" s="1009"/>
      <c r="BU671" s="1009"/>
      <c r="BV671" s="1009"/>
      <c r="BW671" s="1009"/>
      <c r="BX671" s="1009"/>
      <c r="BY671" s="1009"/>
      <c r="BZ671" s="1009"/>
      <c r="CA671" s="1009"/>
      <c r="CB671" s="1009"/>
      <c r="CC671" s="1009"/>
      <c r="CD671" s="1009"/>
      <c r="CE671" s="1009"/>
      <c r="CF671" s="1009"/>
      <c r="CG671" s="1009"/>
      <c r="CH671" s="1009"/>
      <c r="CI671" s="1009"/>
      <c r="CJ671" s="1009"/>
      <c r="CK671" s="1009"/>
      <c r="CL671" s="1009"/>
      <c r="CM671" s="1009"/>
      <c r="CN671" s="1009"/>
      <c r="CO671" s="1009"/>
      <c r="CP671" s="1009"/>
      <c r="CQ671" s="1009"/>
      <c r="CR671" s="1009"/>
      <c r="CS671" s="1009"/>
      <c r="CT671" s="1009"/>
      <c r="CU671" s="1009"/>
      <c r="CV671" s="1009"/>
      <c r="CW671" s="1009"/>
      <c r="CX671" s="1009"/>
      <c r="CY671" s="1009"/>
      <c r="CZ671" s="1009"/>
      <c r="DA671" s="1009"/>
      <c r="DB671" s="1009"/>
      <c r="DC671" s="1009"/>
      <c r="DD671" s="1009"/>
      <c r="DE671" s="1009"/>
      <c r="DF671" s="1009"/>
      <c r="DG671" s="1009"/>
    </row>
    <row r="672" ht="7.5" customHeight="1">
      <c r="A672" s="1009"/>
      <c r="B672" s="1009"/>
      <c r="C672" s="1009"/>
      <c r="D672" s="1009"/>
      <c r="E672" s="1009"/>
      <c r="F672" s="1009"/>
      <c r="G672" s="1009"/>
      <c r="H672" s="1009"/>
      <c r="I672" s="1009"/>
      <c r="J672" s="1009"/>
      <c r="K672" s="1009"/>
      <c r="L672" s="1009"/>
      <c r="M672" s="1009"/>
      <c r="N672" s="1009"/>
      <c r="O672" s="1009"/>
      <c r="P672" s="1009"/>
      <c r="Q672" s="1009"/>
      <c r="R672" s="1009"/>
      <c r="S672" s="1009"/>
      <c r="T672" s="1009"/>
      <c r="U672" s="1009"/>
      <c r="V672" s="1009"/>
      <c r="W672" s="1009"/>
      <c r="X672" s="1009"/>
      <c r="Y672" s="1009"/>
      <c r="Z672" s="1009"/>
      <c r="AA672" s="1009"/>
      <c r="AB672" s="1009"/>
      <c r="AC672" s="1009"/>
      <c r="AD672" s="1009"/>
      <c r="AE672" s="1009"/>
      <c r="AF672" s="1009"/>
      <c r="AG672" s="1009"/>
      <c r="AH672" s="1009"/>
      <c r="AI672" s="1009"/>
      <c r="AJ672" s="1009"/>
      <c r="AK672" s="1009"/>
      <c r="AL672" s="1009"/>
      <c r="AM672" s="1009"/>
      <c r="AN672" s="1009"/>
      <c r="AO672" s="1009"/>
      <c r="AP672" s="1009"/>
      <c r="AQ672" s="1009"/>
      <c r="AR672" s="1009"/>
      <c r="AS672" s="1009"/>
      <c r="AT672" s="1009"/>
      <c r="AU672" s="1009"/>
      <c r="AV672" s="1009"/>
      <c r="AW672" s="1009"/>
      <c r="AX672" s="1009"/>
      <c r="AY672" s="1009"/>
      <c r="AZ672" s="1009"/>
      <c r="BA672" s="1009"/>
      <c r="BB672" s="1009"/>
      <c r="BC672" s="1009"/>
      <c r="BD672" s="1009"/>
      <c r="BE672" s="1009"/>
      <c r="BF672" s="1009"/>
      <c r="BG672" s="1009"/>
      <c r="BH672" s="1009"/>
      <c r="BI672" s="1009"/>
      <c r="BJ672" s="1009"/>
      <c r="BK672" s="1009"/>
      <c r="BL672" s="1009"/>
      <c r="BM672" s="1009"/>
      <c r="BN672" s="1009"/>
      <c r="BO672" s="1009"/>
      <c r="BP672" s="1009"/>
      <c r="BQ672" s="1009"/>
      <c r="BR672" s="1009"/>
      <c r="BS672" s="1009"/>
      <c r="BT672" s="1009"/>
      <c r="BU672" s="1009"/>
      <c r="BV672" s="1009"/>
      <c r="BW672" s="1009"/>
      <c r="BX672" s="1009"/>
      <c r="BY672" s="1009"/>
      <c r="BZ672" s="1009"/>
      <c r="CA672" s="1009"/>
      <c r="CB672" s="1009"/>
      <c r="CC672" s="1009"/>
      <c r="CD672" s="1009"/>
      <c r="CE672" s="1009"/>
      <c r="CF672" s="1009"/>
      <c r="CG672" s="1009"/>
      <c r="CH672" s="1009"/>
      <c r="CI672" s="1009"/>
      <c r="CJ672" s="1009"/>
      <c r="CK672" s="1009"/>
      <c r="CL672" s="1009"/>
      <c r="CM672" s="1009"/>
      <c r="CN672" s="1009"/>
      <c r="CO672" s="1009"/>
      <c r="CP672" s="1009"/>
      <c r="CQ672" s="1009"/>
      <c r="CR672" s="1009"/>
      <c r="CS672" s="1009"/>
      <c r="CT672" s="1009"/>
      <c r="CU672" s="1009"/>
      <c r="CV672" s="1009"/>
      <c r="CW672" s="1009"/>
      <c r="CX672" s="1009"/>
      <c r="CY672" s="1009"/>
      <c r="CZ672" s="1009"/>
      <c r="DA672" s="1009"/>
      <c r="DB672" s="1009"/>
      <c r="DC672" s="1009"/>
      <c r="DD672" s="1009"/>
      <c r="DE672" s="1009"/>
      <c r="DF672" s="1009"/>
      <c r="DG672" s="1009"/>
    </row>
    <row r="673" ht="7.5" customHeight="1">
      <c r="A673" s="1009"/>
      <c r="B673" s="1009"/>
      <c r="C673" s="1009"/>
      <c r="D673" s="1009"/>
      <c r="E673" s="1009"/>
      <c r="F673" s="1009"/>
      <c r="G673" s="1009"/>
      <c r="H673" s="1009"/>
      <c r="I673" s="1009"/>
      <c r="J673" s="1009"/>
      <c r="K673" s="1009"/>
      <c r="L673" s="1009"/>
      <c r="M673" s="1009"/>
      <c r="N673" s="1009"/>
      <c r="O673" s="1009"/>
      <c r="P673" s="1009"/>
      <c r="Q673" s="1009"/>
      <c r="R673" s="1009"/>
      <c r="S673" s="1009"/>
      <c r="T673" s="1009"/>
      <c r="U673" s="1009"/>
      <c r="V673" s="1009"/>
      <c r="W673" s="1009"/>
      <c r="X673" s="1009"/>
      <c r="Y673" s="1009"/>
      <c r="Z673" s="1009"/>
      <c r="AA673" s="1009"/>
      <c r="AB673" s="1009"/>
      <c r="AC673" s="1009"/>
      <c r="AD673" s="1009"/>
      <c r="AE673" s="1009"/>
      <c r="AF673" s="1009"/>
      <c r="AG673" s="1009"/>
      <c r="AH673" s="1009"/>
      <c r="AI673" s="1009"/>
      <c r="AJ673" s="1009"/>
      <c r="AK673" s="1009"/>
      <c r="AL673" s="1009"/>
      <c r="AM673" s="1009"/>
      <c r="AN673" s="1009"/>
      <c r="AO673" s="1009"/>
      <c r="AP673" s="1009"/>
      <c r="AQ673" s="1009"/>
      <c r="AR673" s="1009"/>
      <c r="AS673" s="1009"/>
      <c r="AT673" s="1009"/>
      <c r="AU673" s="1009"/>
      <c r="AV673" s="1009"/>
      <c r="AW673" s="1009"/>
      <c r="AX673" s="1009"/>
      <c r="AY673" s="1009"/>
      <c r="AZ673" s="1009"/>
      <c r="BA673" s="1009"/>
      <c r="BB673" s="1009"/>
      <c r="BC673" s="1009"/>
      <c r="BD673" s="1009"/>
      <c r="BE673" s="1009"/>
      <c r="BF673" s="1009"/>
      <c r="BG673" s="1009"/>
      <c r="BH673" s="1009"/>
      <c r="BI673" s="1009"/>
      <c r="BJ673" s="1009"/>
      <c r="BK673" s="1009"/>
      <c r="BL673" s="1009"/>
      <c r="BM673" s="1009"/>
      <c r="BN673" s="1009"/>
      <c r="BO673" s="1009"/>
      <c r="BP673" s="1009"/>
      <c r="BQ673" s="1009"/>
      <c r="BR673" s="1009"/>
      <c r="BS673" s="1009"/>
      <c r="BT673" s="1009"/>
      <c r="BU673" s="1009"/>
      <c r="BV673" s="1009"/>
      <c r="BW673" s="1009"/>
      <c r="BX673" s="1009"/>
      <c r="BY673" s="1009"/>
      <c r="BZ673" s="1009"/>
      <c r="CA673" s="1009"/>
      <c r="CB673" s="1009"/>
      <c r="CC673" s="1009"/>
      <c r="CD673" s="1009"/>
      <c r="CE673" s="1009"/>
      <c r="CF673" s="1009"/>
      <c r="CG673" s="1009"/>
      <c r="CH673" s="1009"/>
      <c r="CI673" s="1009"/>
      <c r="CJ673" s="1009"/>
      <c r="CK673" s="1009"/>
      <c r="CL673" s="1009"/>
      <c r="CM673" s="1009"/>
      <c r="CN673" s="1009"/>
      <c r="CO673" s="1009"/>
      <c r="CP673" s="1009"/>
      <c r="CQ673" s="1009"/>
      <c r="CR673" s="1009"/>
      <c r="CS673" s="1009"/>
      <c r="CT673" s="1009"/>
      <c r="CU673" s="1009"/>
      <c r="CV673" s="1009"/>
      <c r="CW673" s="1009"/>
      <c r="CX673" s="1009"/>
      <c r="CY673" s="1009"/>
      <c r="CZ673" s="1009"/>
      <c r="DA673" s="1009"/>
      <c r="DB673" s="1009"/>
      <c r="DC673" s="1009"/>
      <c r="DD673" s="1009"/>
      <c r="DE673" s="1009"/>
      <c r="DF673" s="1009"/>
      <c r="DG673" s="1009"/>
    </row>
    <row r="674" ht="7.5" customHeight="1">
      <c r="A674" s="1009"/>
      <c r="B674" s="1009"/>
      <c r="C674" s="1009"/>
      <c r="D674" s="1009"/>
      <c r="E674" s="1009"/>
      <c r="F674" s="1009"/>
      <c r="G674" s="1009"/>
      <c r="H674" s="1009"/>
      <c r="I674" s="1009"/>
      <c r="J674" s="1009"/>
      <c r="K674" s="1009"/>
      <c r="L674" s="1009"/>
      <c r="M674" s="1009"/>
      <c r="N674" s="1009"/>
      <c r="O674" s="1009"/>
      <c r="P674" s="1009"/>
      <c r="Q674" s="1009"/>
      <c r="R674" s="1009"/>
      <c r="S674" s="1009"/>
      <c r="T674" s="1009"/>
      <c r="U674" s="1009"/>
      <c r="V674" s="1009"/>
      <c r="W674" s="1009"/>
      <c r="X674" s="1009"/>
      <c r="Y674" s="1009"/>
      <c r="Z674" s="1009"/>
      <c r="AA674" s="1009"/>
      <c r="AB674" s="1009"/>
      <c r="AC674" s="1009"/>
      <c r="AD674" s="1009"/>
      <c r="AE674" s="1009"/>
      <c r="AF674" s="1009"/>
      <c r="AG674" s="1009"/>
      <c r="AH674" s="1009"/>
      <c r="AI674" s="1009"/>
      <c r="AJ674" s="1009"/>
      <c r="AK674" s="1009"/>
      <c r="AL674" s="1009"/>
      <c r="AM674" s="1009"/>
      <c r="AN674" s="1009"/>
      <c r="AO674" s="1009"/>
      <c r="AP674" s="1009"/>
      <c r="AQ674" s="1009"/>
      <c r="AR674" s="1009"/>
      <c r="AS674" s="1009"/>
      <c r="AT674" s="1009"/>
      <c r="AU674" s="1009"/>
      <c r="AV674" s="1009"/>
      <c r="AW674" s="1009"/>
      <c r="AX674" s="1009"/>
      <c r="AY674" s="1009"/>
      <c r="AZ674" s="1009"/>
      <c r="BA674" s="1009"/>
      <c r="BB674" s="1009"/>
      <c r="BC674" s="1009"/>
      <c r="BD674" s="1009"/>
      <c r="BE674" s="1009"/>
      <c r="BF674" s="1009"/>
      <c r="BG674" s="1009"/>
      <c r="BH674" s="1009"/>
      <c r="BI674" s="1009"/>
      <c r="BJ674" s="1009"/>
      <c r="BK674" s="1009"/>
      <c r="BL674" s="1009"/>
      <c r="BM674" s="1009"/>
      <c r="BN674" s="1009"/>
      <c r="BO674" s="1009"/>
      <c r="BP674" s="1009"/>
      <c r="BQ674" s="1009"/>
      <c r="BR674" s="1009"/>
      <c r="BS674" s="1009"/>
      <c r="BT674" s="1009"/>
      <c r="BU674" s="1009"/>
      <c r="BV674" s="1009"/>
      <c r="BW674" s="1009"/>
      <c r="BX674" s="1009"/>
      <c r="BY674" s="1009"/>
      <c r="BZ674" s="1009"/>
      <c r="CA674" s="1009"/>
      <c r="CB674" s="1009"/>
      <c r="CC674" s="1009"/>
      <c r="CD674" s="1009"/>
      <c r="CE674" s="1009"/>
      <c r="CF674" s="1009"/>
      <c r="CG674" s="1009"/>
      <c r="CH674" s="1009"/>
      <c r="CI674" s="1009"/>
      <c r="CJ674" s="1009"/>
      <c r="CK674" s="1009"/>
      <c r="CL674" s="1009"/>
      <c r="CM674" s="1009"/>
      <c r="CN674" s="1009"/>
      <c r="CO674" s="1009"/>
      <c r="CP674" s="1009"/>
      <c r="CQ674" s="1009"/>
      <c r="CR674" s="1009"/>
      <c r="CS674" s="1009"/>
      <c r="CT674" s="1009"/>
      <c r="CU674" s="1009"/>
      <c r="CV674" s="1009"/>
      <c r="CW674" s="1009"/>
      <c r="CX674" s="1009"/>
      <c r="CY674" s="1009"/>
      <c r="CZ674" s="1009"/>
      <c r="DA674" s="1009"/>
      <c r="DB674" s="1009"/>
      <c r="DC674" s="1009"/>
      <c r="DD674" s="1009"/>
      <c r="DE674" s="1009"/>
      <c r="DF674" s="1009"/>
      <c r="DG674" s="1009"/>
    </row>
    <row r="675" ht="7.5" customHeight="1">
      <c r="A675" s="1009"/>
      <c r="B675" s="1009"/>
      <c r="C675" s="1009"/>
      <c r="D675" s="1009"/>
      <c r="E675" s="1009"/>
      <c r="F675" s="1009"/>
      <c r="G675" s="1009"/>
      <c r="H675" s="1009"/>
      <c r="I675" s="1009"/>
      <c r="J675" s="1009"/>
      <c r="K675" s="1009"/>
      <c r="L675" s="1009"/>
      <c r="M675" s="1009"/>
      <c r="N675" s="1009"/>
      <c r="O675" s="1009"/>
      <c r="P675" s="1009"/>
      <c r="Q675" s="1009"/>
      <c r="R675" s="1009"/>
      <c r="S675" s="1009"/>
      <c r="T675" s="1009"/>
      <c r="U675" s="1009"/>
      <c r="V675" s="1009"/>
      <c r="W675" s="1009"/>
      <c r="X675" s="1009"/>
      <c r="Y675" s="1009"/>
      <c r="Z675" s="1009"/>
      <c r="AA675" s="1009"/>
      <c r="AB675" s="1009"/>
      <c r="AC675" s="1009"/>
      <c r="AD675" s="1009"/>
      <c r="AE675" s="1009"/>
      <c r="AF675" s="1009"/>
      <c r="AG675" s="1009"/>
      <c r="AH675" s="1009"/>
      <c r="AI675" s="1009"/>
      <c r="AJ675" s="1009"/>
      <c r="AK675" s="1009"/>
      <c r="AL675" s="1009"/>
      <c r="AM675" s="1009"/>
      <c r="AN675" s="1009"/>
      <c r="AO675" s="1009"/>
      <c r="AP675" s="1009"/>
      <c r="AQ675" s="1009"/>
      <c r="AR675" s="1009"/>
      <c r="AS675" s="1009"/>
      <c r="AT675" s="1009"/>
      <c r="AU675" s="1009"/>
      <c r="AV675" s="1009"/>
      <c r="AW675" s="1009"/>
      <c r="AX675" s="1009"/>
      <c r="AY675" s="1009"/>
      <c r="AZ675" s="1009"/>
      <c r="BA675" s="1009"/>
      <c r="BB675" s="1009"/>
      <c r="BC675" s="1009"/>
      <c r="BD675" s="1009"/>
      <c r="BE675" s="1009"/>
      <c r="BF675" s="1009"/>
      <c r="BG675" s="1009"/>
      <c r="BH675" s="1009"/>
      <c r="BI675" s="1009"/>
      <c r="BJ675" s="1009"/>
      <c r="BK675" s="1009"/>
      <c r="BL675" s="1009"/>
      <c r="BM675" s="1009"/>
      <c r="BN675" s="1009"/>
      <c r="BO675" s="1009"/>
      <c r="BP675" s="1009"/>
      <c r="BQ675" s="1009"/>
      <c r="BR675" s="1009"/>
      <c r="BS675" s="1009"/>
      <c r="BT675" s="1009"/>
      <c r="BU675" s="1009"/>
      <c r="BV675" s="1009"/>
      <c r="BW675" s="1009"/>
      <c r="BX675" s="1009"/>
      <c r="BY675" s="1009"/>
      <c r="BZ675" s="1009"/>
      <c r="CA675" s="1009"/>
      <c r="CB675" s="1009"/>
      <c r="CC675" s="1009"/>
      <c r="CD675" s="1009"/>
      <c r="CE675" s="1009"/>
      <c r="CF675" s="1009"/>
      <c r="CG675" s="1009"/>
      <c r="CH675" s="1009"/>
      <c r="CI675" s="1009"/>
      <c r="CJ675" s="1009"/>
      <c r="CK675" s="1009"/>
      <c r="CL675" s="1009"/>
      <c r="CM675" s="1009"/>
      <c r="CN675" s="1009"/>
      <c r="CO675" s="1009"/>
      <c r="CP675" s="1009"/>
      <c r="CQ675" s="1009"/>
      <c r="CR675" s="1009"/>
      <c r="CS675" s="1009"/>
      <c r="CT675" s="1009"/>
      <c r="CU675" s="1009"/>
      <c r="CV675" s="1009"/>
      <c r="CW675" s="1009"/>
      <c r="CX675" s="1009"/>
      <c r="CY675" s="1009"/>
      <c r="CZ675" s="1009"/>
      <c r="DA675" s="1009"/>
      <c r="DB675" s="1009"/>
      <c r="DC675" s="1009"/>
      <c r="DD675" s="1009"/>
      <c r="DE675" s="1009"/>
      <c r="DF675" s="1009"/>
      <c r="DG675" s="1009"/>
    </row>
    <row r="676" ht="7.5" customHeight="1">
      <c r="A676" s="1009"/>
      <c r="B676" s="1009"/>
      <c r="C676" s="1009"/>
      <c r="D676" s="1009"/>
      <c r="E676" s="1009"/>
      <c r="F676" s="1009"/>
      <c r="G676" s="1009"/>
      <c r="H676" s="1009"/>
      <c r="I676" s="1009"/>
      <c r="J676" s="1009"/>
      <c r="K676" s="1009"/>
      <c r="L676" s="1009"/>
      <c r="M676" s="1009"/>
      <c r="N676" s="1009"/>
      <c r="O676" s="1009"/>
      <c r="P676" s="1009"/>
      <c r="Q676" s="1009"/>
      <c r="R676" s="1009"/>
      <c r="S676" s="1009"/>
      <c r="T676" s="1009"/>
      <c r="U676" s="1009"/>
      <c r="V676" s="1009"/>
      <c r="W676" s="1009"/>
      <c r="X676" s="1009"/>
      <c r="Y676" s="1009"/>
      <c r="Z676" s="1009"/>
      <c r="AA676" s="1009"/>
      <c r="AB676" s="1009"/>
      <c r="AC676" s="1009"/>
      <c r="AD676" s="1009"/>
      <c r="AE676" s="1009"/>
      <c r="AF676" s="1009"/>
      <c r="AG676" s="1009"/>
      <c r="AH676" s="1009"/>
      <c r="AI676" s="1009"/>
      <c r="AJ676" s="1009"/>
      <c r="AK676" s="1009"/>
      <c r="AL676" s="1009"/>
      <c r="AM676" s="1009"/>
      <c r="AN676" s="1009"/>
      <c r="AO676" s="1009"/>
      <c r="AP676" s="1009"/>
      <c r="AQ676" s="1009"/>
      <c r="AR676" s="1009"/>
      <c r="AS676" s="1009"/>
      <c r="AT676" s="1009"/>
      <c r="AU676" s="1009"/>
      <c r="AV676" s="1009"/>
      <c r="AW676" s="1009"/>
      <c r="AX676" s="1009"/>
      <c r="AY676" s="1009"/>
      <c r="AZ676" s="1009"/>
      <c r="BA676" s="1009"/>
      <c r="BB676" s="1009"/>
      <c r="BC676" s="1009"/>
      <c r="BD676" s="1009"/>
      <c r="BE676" s="1009"/>
      <c r="BF676" s="1009"/>
      <c r="BG676" s="1009"/>
      <c r="BH676" s="1009"/>
      <c r="BI676" s="1009"/>
      <c r="BJ676" s="1009"/>
      <c r="BK676" s="1009"/>
      <c r="BL676" s="1009"/>
      <c r="BM676" s="1009"/>
      <c r="BN676" s="1009"/>
      <c r="BO676" s="1009"/>
      <c r="BP676" s="1009"/>
      <c r="BQ676" s="1009"/>
      <c r="BR676" s="1009"/>
      <c r="BS676" s="1009"/>
      <c r="BT676" s="1009"/>
      <c r="BU676" s="1009"/>
      <c r="BV676" s="1009"/>
      <c r="BW676" s="1009"/>
      <c r="BX676" s="1009"/>
      <c r="BY676" s="1009"/>
      <c r="BZ676" s="1009"/>
      <c r="CA676" s="1009"/>
      <c r="CB676" s="1009"/>
      <c r="CC676" s="1009"/>
      <c r="CD676" s="1009"/>
      <c r="CE676" s="1009"/>
      <c r="CF676" s="1009"/>
      <c r="CG676" s="1009"/>
      <c r="CH676" s="1009"/>
      <c r="CI676" s="1009"/>
      <c r="CJ676" s="1009"/>
      <c r="CK676" s="1009"/>
      <c r="CL676" s="1009"/>
      <c r="CM676" s="1009"/>
      <c r="CN676" s="1009"/>
      <c r="CO676" s="1009"/>
      <c r="CP676" s="1009"/>
      <c r="CQ676" s="1009"/>
      <c r="CR676" s="1009"/>
      <c r="CS676" s="1009"/>
      <c r="CT676" s="1009"/>
      <c r="CU676" s="1009"/>
      <c r="CV676" s="1009"/>
      <c r="CW676" s="1009"/>
      <c r="CX676" s="1009"/>
      <c r="CY676" s="1009"/>
      <c r="CZ676" s="1009"/>
      <c r="DA676" s="1009"/>
      <c r="DB676" s="1009"/>
      <c r="DC676" s="1009"/>
      <c r="DD676" s="1009"/>
      <c r="DE676" s="1009"/>
      <c r="DF676" s="1009"/>
      <c r="DG676" s="1009"/>
    </row>
    <row r="677" ht="7.5" customHeight="1">
      <c r="A677" s="1009"/>
      <c r="B677" s="1009"/>
      <c r="C677" s="1009"/>
      <c r="D677" s="1009"/>
      <c r="E677" s="1009"/>
      <c r="F677" s="1009"/>
      <c r="G677" s="1009"/>
      <c r="H677" s="1009"/>
      <c r="I677" s="1009"/>
      <c r="J677" s="1009"/>
      <c r="K677" s="1009"/>
      <c r="L677" s="1009"/>
      <c r="M677" s="1009"/>
      <c r="N677" s="1009"/>
      <c r="O677" s="1009"/>
      <c r="P677" s="1009"/>
      <c r="Q677" s="1009"/>
      <c r="R677" s="1009"/>
      <c r="S677" s="1009"/>
      <c r="T677" s="1009"/>
      <c r="U677" s="1009"/>
      <c r="V677" s="1009"/>
      <c r="W677" s="1009"/>
      <c r="X677" s="1009"/>
      <c r="Y677" s="1009"/>
      <c r="Z677" s="1009"/>
      <c r="AA677" s="1009"/>
      <c r="AB677" s="1009"/>
      <c r="AC677" s="1009"/>
      <c r="AD677" s="1009"/>
      <c r="AE677" s="1009"/>
      <c r="AF677" s="1009"/>
      <c r="AG677" s="1009"/>
      <c r="AH677" s="1009"/>
      <c r="AI677" s="1009"/>
      <c r="AJ677" s="1009"/>
      <c r="AK677" s="1009"/>
      <c r="AL677" s="1009"/>
      <c r="AM677" s="1009"/>
      <c r="AN677" s="1009"/>
      <c r="AO677" s="1009"/>
      <c r="AP677" s="1009"/>
      <c r="AQ677" s="1009"/>
      <c r="AR677" s="1009"/>
      <c r="AS677" s="1009"/>
      <c r="AT677" s="1009"/>
      <c r="AU677" s="1009"/>
      <c r="AV677" s="1009"/>
      <c r="AW677" s="1009"/>
      <c r="AX677" s="1009"/>
      <c r="AY677" s="1009"/>
      <c r="AZ677" s="1009"/>
      <c r="BA677" s="1009"/>
      <c r="BB677" s="1009"/>
      <c r="BC677" s="1009"/>
      <c r="BD677" s="1009"/>
      <c r="BE677" s="1009"/>
      <c r="BF677" s="1009"/>
      <c r="BG677" s="1009"/>
      <c r="BH677" s="1009"/>
      <c r="BI677" s="1009"/>
      <c r="BJ677" s="1009"/>
      <c r="BK677" s="1009"/>
      <c r="BL677" s="1009"/>
      <c r="BM677" s="1009"/>
      <c r="BN677" s="1009"/>
      <c r="BO677" s="1009"/>
      <c r="BP677" s="1009"/>
      <c r="BQ677" s="1009"/>
      <c r="BR677" s="1009"/>
      <c r="BS677" s="1009"/>
      <c r="BT677" s="1009"/>
      <c r="BU677" s="1009"/>
      <c r="BV677" s="1009"/>
      <c r="BW677" s="1009"/>
      <c r="BX677" s="1009"/>
      <c r="BY677" s="1009"/>
      <c r="BZ677" s="1009"/>
      <c r="CA677" s="1009"/>
      <c r="CB677" s="1009"/>
      <c r="CC677" s="1009"/>
      <c r="CD677" s="1009"/>
      <c r="CE677" s="1009"/>
      <c r="CF677" s="1009"/>
      <c r="CG677" s="1009"/>
      <c r="CH677" s="1009"/>
      <c r="CI677" s="1009"/>
      <c r="CJ677" s="1009"/>
      <c r="CK677" s="1009"/>
      <c r="CL677" s="1009"/>
      <c r="CM677" s="1009"/>
      <c r="CN677" s="1009"/>
      <c r="CO677" s="1009"/>
      <c r="CP677" s="1009"/>
      <c r="CQ677" s="1009"/>
      <c r="CR677" s="1009"/>
      <c r="CS677" s="1009"/>
      <c r="CT677" s="1009"/>
      <c r="CU677" s="1009"/>
      <c r="CV677" s="1009"/>
      <c r="CW677" s="1009"/>
      <c r="CX677" s="1009"/>
      <c r="CY677" s="1009"/>
      <c r="CZ677" s="1009"/>
      <c r="DA677" s="1009"/>
      <c r="DB677" s="1009"/>
      <c r="DC677" s="1009"/>
      <c r="DD677" s="1009"/>
      <c r="DE677" s="1009"/>
      <c r="DF677" s="1009"/>
      <c r="DG677" s="1009"/>
    </row>
    <row r="678" ht="7.5" customHeight="1">
      <c r="A678" s="1009"/>
      <c r="B678" s="1009"/>
      <c r="C678" s="1009"/>
      <c r="D678" s="1009"/>
      <c r="E678" s="1009"/>
      <c r="F678" s="1009"/>
      <c r="G678" s="1009"/>
      <c r="H678" s="1009"/>
      <c r="I678" s="1009"/>
      <c r="J678" s="1009"/>
      <c r="K678" s="1009"/>
      <c r="L678" s="1009"/>
      <c r="M678" s="1009"/>
      <c r="N678" s="1009"/>
      <c r="O678" s="1009"/>
      <c r="P678" s="1009"/>
      <c r="Q678" s="1009"/>
      <c r="R678" s="1009"/>
      <c r="S678" s="1009"/>
      <c r="T678" s="1009"/>
      <c r="U678" s="1009"/>
      <c r="V678" s="1009"/>
      <c r="W678" s="1009"/>
      <c r="X678" s="1009"/>
      <c r="Y678" s="1009"/>
      <c r="Z678" s="1009"/>
      <c r="AA678" s="1009"/>
      <c r="AB678" s="1009"/>
      <c r="AC678" s="1009"/>
      <c r="AD678" s="1009"/>
      <c r="AE678" s="1009"/>
      <c r="AF678" s="1009"/>
      <c r="AG678" s="1009"/>
      <c r="AH678" s="1009"/>
      <c r="AI678" s="1009"/>
      <c r="AJ678" s="1009"/>
      <c r="AK678" s="1009"/>
      <c r="AL678" s="1009"/>
      <c r="AM678" s="1009"/>
      <c r="AN678" s="1009"/>
      <c r="AO678" s="1009"/>
      <c r="AP678" s="1009"/>
      <c r="AQ678" s="1009"/>
      <c r="AR678" s="1009"/>
      <c r="AS678" s="1009"/>
      <c r="AT678" s="1009"/>
      <c r="AU678" s="1009"/>
      <c r="AV678" s="1009"/>
      <c r="AW678" s="1009"/>
      <c r="AX678" s="1009"/>
      <c r="AY678" s="1009"/>
      <c r="AZ678" s="1009"/>
      <c r="BA678" s="1009"/>
      <c r="BB678" s="1009"/>
      <c r="BC678" s="1009"/>
      <c r="BD678" s="1009"/>
      <c r="BE678" s="1009"/>
      <c r="BF678" s="1009"/>
      <c r="BG678" s="1009"/>
      <c r="BH678" s="1009"/>
      <c r="BI678" s="1009"/>
      <c r="BJ678" s="1009"/>
      <c r="BK678" s="1009"/>
      <c r="BL678" s="1009"/>
      <c r="BM678" s="1009"/>
      <c r="BN678" s="1009"/>
      <c r="BO678" s="1009"/>
      <c r="BP678" s="1009"/>
      <c r="BQ678" s="1009"/>
      <c r="BR678" s="1009"/>
      <c r="BS678" s="1009"/>
      <c r="BT678" s="1009"/>
      <c r="BU678" s="1009"/>
      <c r="BV678" s="1009"/>
      <c r="BW678" s="1009"/>
      <c r="BX678" s="1009"/>
      <c r="BY678" s="1009"/>
      <c r="BZ678" s="1009"/>
      <c r="CA678" s="1009"/>
      <c r="CB678" s="1009"/>
      <c r="CC678" s="1009"/>
      <c r="CD678" s="1009"/>
      <c r="CE678" s="1009"/>
      <c r="CF678" s="1009"/>
      <c r="CG678" s="1009"/>
      <c r="CH678" s="1009"/>
      <c r="CI678" s="1009"/>
      <c r="CJ678" s="1009"/>
      <c r="CK678" s="1009"/>
      <c r="CL678" s="1009"/>
      <c r="CM678" s="1009"/>
      <c r="CN678" s="1009"/>
      <c r="CO678" s="1009"/>
      <c r="CP678" s="1009"/>
      <c r="CQ678" s="1009"/>
      <c r="CR678" s="1009"/>
      <c r="CS678" s="1009"/>
      <c r="CT678" s="1009"/>
      <c r="CU678" s="1009"/>
      <c r="CV678" s="1009"/>
      <c r="CW678" s="1009"/>
      <c r="CX678" s="1009"/>
      <c r="CY678" s="1009"/>
      <c r="CZ678" s="1009"/>
      <c r="DA678" s="1009"/>
      <c r="DB678" s="1009"/>
      <c r="DC678" s="1009"/>
      <c r="DD678" s="1009"/>
      <c r="DE678" s="1009"/>
      <c r="DF678" s="1009"/>
      <c r="DG678" s="1009"/>
    </row>
    <row r="679" ht="7.5" customHeight="1">
      <c r="A679" s="1009"/>
      <c r="B679" s="1009"/>
      <c r="C679" s="1009"/>
      <c r="D679" s="1009"/>
      <c r="E679" s="1009"/>
      <c r="F679" s="1009"/>
      <c r="G679" s="1009"/>
      <c r="H679" s="1009"/>
      <c r="I679" s="1009"/>
      <c r="J679" s="1009"/>
      <c r="K679" s="1009"/>
      <c r="L679" s="1009"/>
      <c r="M679" s="1009"/>
      <c r="N679" s="1009"/>
      <c r="O679" s="1009"/>
      <c r="P679" s="1009"/>
      <c r="Q679" s="1009"/>
      <c r="R679" s="1009"/>
      <c r="S679" s="1009"/>
      <c r="T679" s="1009"/>
      <c r="U679" s="1009"/>
      <c r="V679" s="1009"/>
      <c r="W679" s="1009"/>
      <c r="X679" s="1009"/>
      <c r="Y679" s="1009"/>
      <c r="Z679" s="1009"/>
      <c r="AA679" s="1009"/>
      <c r="AB679" s="1009"/>
      <c r="AC679" s="1009"/>
      <c r="AD679" s="1009"/>
      <c r="AE679" s="1009"/>
      <c r="AF679" s="1009"/>
      <c r="AG679" s="1009"/>
      <c r="AH679" s="1009"/>
      <c r="AI679" s="1009"/>
      <c r="AJ679" s="1009"/>
      <c r="AK679" s="1009"/>
      <c r="AL679" s="1009"/>
      <c r="AM679" s="1009"/>
      <c r="AN679" s="1009"/>
      <c r="AO679" s="1009"/>
      <c r="AP679" s="1009"/>
      <c r="AQ679" s="1009"/>
      <c r="AR679" s="1009"/>
      <c r="AS679" s="1009"/>
      <c r="AT679" s="1009"/>
      <c r="AU679" s="1009"/>
      <c r="AV679" s="1009"/>
      <c r="AW679" s="1009"/>
      <c r="AX679" s="1009"/>
      <c r="AY679" s="1009"/>
      <c r="AZ679" s="1009"/>
      <c r="BA679" s="1009"/>
      <c r="BB679" s="1009"/>
      <c r="BC679" s="1009"/>
      <c r="BD679" s="1009"/>
      <c r="BE679" s="1009"/>
      <c r="BF679" s="1009"/>
      <c r="BG679" s="1009"/>
      <c r="BH679" s="1009"/>
      <c r="BI679" s="1009"/>
      <c r="BJ679" s="1009"/>
      <c r="BK679" s="1009"/>
      <c r="BL679" s="1009"/>
      <c r="BM679" s="1009"/>
      <c r="BN679" s="1009"/>
      <c r="BO679" s="1009"/>
      <c r="BP679" s="1009"/>
      <c r="BQ679" s="1009"/>
      <c r="BR679" s="1009"/>
      <c r="BS679" s="1009"/>
      <c r="BT679" s="1009"/>
      <c r="BU679" s="1009"/>
      <c r="BV679" s="1009"/>
      <c r="BW679" s="1009"/>
      <c r="BX679" s="1009"/>
      <c r="BY679" s="1009"/>
      <c r="BZ679" s="1009"/>
      <c r="CA679" s="1009"/>
      <c r="CB679" s="1009"/>
      <c r="CC679" s="1009"/>
      <c r="CD679" s="1009"/>
      <c r="CE679" s="1009"/>
      <c r="CF679" s="1009"/>
      <c r="CG679" s="1009"/>
      <c r="CH679" s="1009"/>
      <c r="CI679" s="1009"/>
      <c r="CJ679" s="1009"/>
      <c r="CK679" s="1009"/>
      <c r="CL679" s="1009"/>
      <c r="CM679" s="1009"/>
      <c r="CN679" s="1009"/>
      <c r="CO679" s="1009"/>
      <c r="CP679" s="1009"/>
      <c r="CQ679" s="1009"/>
      <c r="CR679" s="1009"/>
      <c r="CS679" s="1009"/>
      <c r="CT679" s="1009"/>
      <c r="CU679" s="1009"/>
      <c r="CV679" s="1009"/>
      <c r="CW679" s="1009"/>
      <c r="CX679" s="1009"/>
      <c r="CY679" s="1009"/>
      <c r="CZ679" s="1009"/>
      <c r="DA679" s="1009"/>
      <c r="DB679" s="1009"/>
      <c r="DC679" s="1009"/>
      <c r="DD679" s="1009"/>
      <c r="DE679" s="1009"/>
      <c r="DF679" s="1009"/>
      <c r="DG679" s="1009"/>
    </row>
    <row r="680" ht="7.5" customHeight="1">
      <c r="A680" s="1009"/>
      <c r="B680" s="1009"/>
      <c r="C680" s="1009"/>
      <c r="D680" s="1009"/>
      <c r="E680" s="1009"/>
      <c r="F680" s="1009"/>
      <c r="G680" s="1009"/>
      <c r="H680" s="1009"/>
      <c r="I680" s="1009"/>
      <c r="J680" s="1009"/>
      <c r="K680" s="1009"/>
      <c r="L680" s="1009"/>
      <c r="M680" s="1009"/>
      <c r="N680" s="1009"/>
      <c r="O680" s="1009"/>
      <c r="P680" s="1009"/>
      <c r="Q680" s="1009"/>
      <c r="R680" s="1009"/>
      <c r="S680" s="1009"/>
      <c r="T680" s="1009"/>
      <c r="U680" s="1009"/>
      <c r="V680" s="1009"/>
      <c r="W680" s="1009"/>
      <c r="X680" s="1009"/>
      <c r="Y680" s="1009"/>
      <c r="Z680" s="1009"/>
      <c r="AA680" s="1009"/>
      <c r="AB680" s="1009"/>
      <c r="AC680" s="1009"/>
      <c r="AD680" s="1009"/>
      <c r="AE680" s="1009"/>
      <c r="AF680" s="1009"/>
      <c r="AG680" s="1009"/>
      <c r="AH680" s="1009"/>
      <c r="AI680" s="1009"/>
      <c r="AJ680" s="1009"/>
      <c r="AK680" s="1009"/>
      <c r="AL680" s="1009"/>
      <c r="AM680" s="1009"/>
      <c r="AN680" s="1009"/>
      <c r="AO680" s="1009"/>
      <c r="AP680" s="1009"/>
      <c r="AQ680" s="1009"/>
      <c r="AR680" s="1009"/>
      <c r="AS680" s="1009"/>
      <c r="AT680" s="1009"/>
      <c r="AU680" s="1009"/>
      <c r="AV680" s="1009"/>
      <c r="AW680" s="1009"/>
      <c r="AX680" s="1009"/>
      <c r="AY680" s="1009"/>
      <c r="AZ680" s="1009"/>
      <c r="BA680" s="1009"/>
      <c r="BB680" s="1009"/>
      <c r="BC680" s="1009"/>
      <c r="BD680" s="1009"/>
      <c r="BE680" s="1009"/>
      <c r="BF680" s="1009"/>
      <c r="BG680" s="1009"/>
      <c r="BH680" s="1009"/>
      <c r="BI680" s="1009"/>
      <c r="BJ680" s="1009"/>
      <c r="BK680" s="1009"/>
      <c r="BL680" s="1009"/>
      <c r="BM680" s="1009"/>
      <c r="BN680" s="1009"/>
      <c r="BO680" s="1009"/>
      <c r="BP680" s="1009"/>
      <c r="BQ680" s="1009"/>
      <c r="BR680" s="1009"/>
      <c r="BS680" s="1009"/>
      <c r="BT680" s="1009"/>
      <c r="BU680" s="1009"/>
      <c r="BV680" s="1009"/>
      <c r="BW680" s="1009"/>
      <c r="BX680" s="1009"/>
      <c r="BY680" s="1009"/>
      <c r="BZ680" s="1009"/>
      <c r="CA680" s="1009"/>
      <c r="CB680" s="1009"/>
      <c r="CC680" s="1009"/>
      <c r="CD680" s="1009"/>
      <c r="CE680" s="1009"/>
      <c r="CF680" s="1009"/>
      <c r="CG680" s="1009"/>
      <c r="CH680" s="1009"/>
      <c r="CI680" s="1009"/>
      <c r="CJ680" s="1009"/>
      <c r="CK680" s="1009"/>
      <c r="CL680" s="1009"/>
      <c r="CM680" s="1009"/>
      <c r="CN680" s="1009"/>
      <c r="CO680" s="1009"/>
      <c r="CP680" s="1009"/>
      <c r="CQ680" s="1009"/>
      <c r="CR680" s="1009"/>
      <c r="CS680" s="1009"/>
      <c r="CT680" s="1009"/>
      <c r="CU680" s="1009"/>
      <c r="CV680" s="1009"/>
      <c r="CW680" s="1009"/>
      <c r="CX680" s="1009"/>
      <c r="CY680" s="1009"/>
      <c r="CZ680" s="1009"/>
      <c r="DA680" s="1009"/>
      <c r="DB680" s="1009"/>
      <c r="DC680" s="1009"/>
      <c r="DD680" s="1009"/>
      <c r="DE680" s="1009"/>
      <c r="DF680" s="1009"/>
      <c r="DG680" s="1009"/>
    </row>
    <row r="681" ht="7.5" customHeight="1">
      <c r="A681" s="1009"/>
      <c r="B681" s="1009"/>
      <c r="C681" s="1009"/>
      <c r="D681" s="1009"/>
      <c r="E681" s="1009"/>
      <c r="F681" s="1009"/>
      <c r="G681" s="1009"/>
      <c r="H681" s="1009"/>
      <c r="I681" s="1009"/>
      <c r="J681" s="1009"/>
      <c r="K681" s="1009"/>
      <c r="L681" s="1009"/>
      <c r="M681" s="1009"/>
      <c r="N681" s="1009"/>
      <c r="O681" s="1009"/>
      <c r="P681" s="1009"/>
      <c r="Q681" s="1009"/>
      <c r="R681" s="1009"/>
      <c r="S681" s="1009"/>
      <c r="T681" s="1009"/>
      <c r="U681" s="1009"/>
      <c r="V681" s="1009"/>
      <c r="W681" s="1009"/>
      <c r="X681" s="1009"/>
      <c r="Y681" s="1009"/>
      <c r="Z681" s="1009"/>
      <c r="AA681" s="1009"/>
      <c r="AB681" s="1009"/>
      <c r="AC681" s="1009"/>
      <c r="AD681" s="1009"/>
      <c r="AE681" s="1009"/>
      <c r="AF681" s="1009"/>
      <c r="AG681" s="1009"/>
      <c r="AH681" s="1009"/>
      <c r="AI681" s="1009"/>
      <c r="AJ681" s="1009"/>
      <c r="AK681" s="1009"/>
      <c r="AL681" s="1009"/>
      <c r="AM681" s="1009"/>
      <c r="AN681" s="1009"/>
      <c r="AO681" s="1009"/>
      <c r="AP681" s="1009"/>
      <c r="AQ681" s="1009"/>
      <c r="AR681" s="1009"/>
      <c r="AS681" s="1009"/>
      <c r="AT681" s="1009"/>
      <c r="AU681" s="1009"/>
      <c r="AV681" s="1009"/>
      <c r="AW681" s="1009"/>
      <c r="AX681" s="1009"/>
      <c r="AY681" s="1009"/>
      <c r="AZ681" s="1009"/>
      <c r="BA681" s="1009"/>
      <c r="BB681" s="1009"/>
      <c r="BC681" s="1009"/>
      <c r="BD681" s="1009"/>
      <c r="BE681" s="1009"/>
      <c r="BF681" s="1009"/>
      <c r="BG681" s="1009"/>
      <c r="BH681" s="1009"/>
      <c r="BI681" s="1009"/>
      <c r="BJ681" s="1009"/>
      <c r="BK681" s="1009"/>
      <c r="BL681" s="1009"/>
      <c r="BM681" s="1009"/>
      <c r="BN681" s="1009"/>
      <c r="BO681" s="1009"/>
      <c r="BP681" s="1009"/>
      <c r="BQ681" s="1009"/>
      <c r="BR681" s="1009"/>
      <c r="BS681" s="1009"/>
      <c r="BT681" s="1009"/>
      <c r="BU681" s="1009"/>
      <c r="BV681" s="1009"/>
      <c r="BW681" s="1009"/>
      <c r="BX681" s="1009"/>
      <c r="BY681" s="1009"/>
      <c r="BZ681" s="1009"/>
      <c r="CA681" s="1009"/>
      <c r="CB681" s="1009"/>
      <c r="CC681" s="1009"/>
      <c r="CD681" s="1009"/>
      <c r="CE681" s="1009"/>
      <c r="CF681" s="1009"/>
      <c r="CG681" s="1009"/>
      <c r="CH681" s="1009"/>
      <c r="CI681" s="1009"/>
      <c r="CJ681" s="1009"/>
      <c r="CK681" s="1009"/>
      <c r="CL681" s="1009"/>
      <c r="CM681" s="1009"/>
      <c r="CN681" s="1009"/>
      <c r="CO681" s="1009"/>
      <c r="CP681" s="1009"/>
      <c r="CQ681" s="1009"/>
      <c r="CR681" s="1009"/>
      <c r="CS681" s="1009"/>
      <c r="CT681" s="1009"/>
      <c r="CU681" s="1009"/>
      <c r="CV681" s="1009"/>
      <c r="CW681" s="1009"/>
      <c r="CX681" s="1009"/>
      <c r="CY681" s="1009"/>
      <c r="CZ681" s="1009"/>
      <c r="DA681" s="1009"/>
      <c r="DB681" s="1009"/>
      <c r="DC681" s="1009"/>
      <c r="DD681" s="1009"/>
      <c r="DE681" s="1009"/>
      <c r="DF681" s="1009"/>
      <c r="DG681" s="1009"/>
    </row>
    <row r="682" ht="7.5" customHeight="1">
      <c r="A682" s="1009"/>
      <c r="B682" s="1009"/>
      <c r="C682" s="1009"/>
      <c r="D682" s="1009"/>
      <c r="E682" s="1009"/>
      <c r="F682" s="1009"/>
      <c r="G682" s="1009"/>
      <c r="H682" s="1009"/>
      <c r="I682" s="1009"/>
      <c r="J682" s="1009"/>
      <c r="K682" s="1009"/>
      <c r="L682" s="1009"/>
      <c r="M682" s="1009"/>
      <c r="N682" s="1009"/>
      <c r="O682" s="1009"/>
      <c r="P682" s="1009"/>
      <c r="Q682" s="1009"/>
      <c r="R682" s="1009"/>
      <c r="S682" s="1009"/>
      <c r="T682" s="1009"/>
      <c r="U682" s="1009"/>
      <c r="V682" s="1009"/>
      <c r="W682" s="1009"/>
      <c r="X682" s="1009"/>
      <c r="Y682" s="1009"/>
      <c r="Z682" s="1009"/>
      <c r="AA682" s="1009"/>
      <c r="AB682" s="1009"/>
      <c r="AC682" s="1009"/>
      <c r="AD682" s="1009"/>
      <c r="AE682" s="1009"/>
      <c r="AF682" s="1009"/>
      <c r="AG682" s="1009"/>
      <c r="AH682" s="1009"/>
      <c r="AI682" s="1009"/>
      <c r="AJ682" s="1009"/>
      <c r="AK682" s="1009"/>
      <c r="AL682" s="1009"/>
      <c r="AM682" s="1009"/>
      <c r="AN682" s="1009"/>
      <c r="AO682" s="1009"/>
      <c r="AP682" s="1009"/>
      <c r="AQ682" s="1009"/>
      <c r="AR682" s="1009"/>
      <c r="AS682" s="1009"/>
      <c r="AT682" s="1009"/>
      <c r="AU682" s="1009"/>
      <c r="AV682" s="1009"/>
      <c r="AW682" s="1009"/>
      <c r="AX682" s="1009"/>
      <c r="AY682" s="1009"/>
      <c r="AZ682" s="1009"/>
      <c r="BA682" s="1009"/>
      <c r="BB682" s="1009"/>
      <c r="BC682" s="1009"/>
      <c r="BD682" s="1009"/>
      <c r="BE682" s="1009"/>
      <c r="BF682" s="1009"/>
      <c r="BG682" s="1009"/>
      <c r="BH682" s="1009"/>
      <c r="BI682" s="1009"/>
      <c r="BJ682" s="1009"/>
      <c r="BK682" s="1009"/>
      <c r="BL682" s="1009"/>
      <c r="BM682" s="1009"/>
      <c r="BN682" s="1009"/>
      <c r="BO682" s="1009"/>
      <c r="BP682" s="1009"/>
      <c r="BQ682" s="1009"/>
      <c r="BR682" s="1009"/>
      <c r="BS682" s="1009"/>
      <c r="BT682" s="1009"/>
      <c r="BU682" s="1009"/>
      <c r="BV682" s="1009"/>
      <c r="BW682" s="1009"/>
      <c r="BX682" s="1009"/>
      <c r="BY682" s="1009"/>
      <c r="BZ682" s="1009"/>
      <c r="CA682" s="1009"/>
      <c r="CB682" s="1009"/>
      <c r="CC682" s="1009"/>
      <c r="CD682" s="1009"/>
      <c r="CE682" s="1009"/>
      <c r="CF682" s="1009"/>
      <c r="CG682" s="1009"/>
      <c r="CH682" s="1009"/>
      <c r="CI682" s="1009"/>
      <c r="CJ682" s="1009"/>
      <c r="CK682" s="1009"/>
      <c r="CL682" s="1009"/>
      <c r="CM682" s="1009"/>
      <c r="CN682" s="1009"/>
      <c r="CO682" s="1009"/>
      <c r="CP682" s="1009"/>
      <c r="CQ682" s="1009"/>
      <c r="CR682" s="1009"/>
      <c r="CS682" s="1009"/>
      <c r="CT682" s="1009"/>
      <c r="CU682" s="1009"/>
      <c r="CV682" s="1009"/>
      <c r="CW682" s="1009"/>
      <c r="CX682" s="1009"/>
      <c r="CY682" s="1009"/>
      <c r="CZ682" s="1009"/>
      <c r="DA682" s="1009"/>
      <c r="DB682" s="1009"/>
      <c r="DC682" s="1009"/>
      <c r="DD682" s="1009"/>
      <c r="DE682" s="1009"/>
      <c r="DF682" s="1009"/>
      <c r="DG682" s="1009"/>
    </row>
    <row r="683" ht="7.5" customHeight="1">
      <c r="A683" s="1009"/>
      <c r="B683" s="1009"/>
      <c r="C683" s="1009"/>
      <c r="D683" s="1009"/>
      <c r="E683" s="1009"/>
      <c r="F683" s="1009"/>
      <c r="G683" s="1009"/>
      <c r="H683" s="1009"/>
      <c r="I683" s="1009"/>
      <c r="J683" s="1009"/>
      <c r="K683" s="1009"/>
      <c r="L683" s="1009"/>
      <c r="M683" s="1009"/>
      <c r="N683" s="1009"/>
      <c r="O683" s="1009"/>
      <c r="P683" s="1009"/>
      <c r="Q683" s="1009"/>
      <c r="R683" s="1009"/>
      <c r="S683" s="1009"/>
      <c r="T683" s="1009"/>
      <c r="U683" s="1009"/>
      <c r="V683" s="1009"/>
      <c r="W683" s="1009"/>
      <c r="X683" s="1009"/>
      <c r="Y683" s="1009"/>
      <c r="Z683" s="1009"/>
      <c r="AA683" s="1009"/>
      <c r="AB683" s="1009"/>
      <c r="AC683" s="1009"/>
      <c r="AD683" s="1009"/>
      <c r="AE683" s="1009"/>
      <c r="AF683" s="1009"/>
      <c r="AG683" s="1009"/>
      <c r="AH683" s="1009"/>
      <c r="AI683" s="1009"/>
      <c r="AJ683" s="1009"/>
      <c r="AK683" s="1009"/>
      <c r="AL683" s="1009"/>
      <c r="AM683" s="1009"/>
      <c r="AN683" s="1009"/>
      <c r="AO683" s="1009"/>
      <c r="AP683" s="1009"/>
      <c r="AQ683" s="1009"/>
      <c r="AR683" s="1009"/>
      <c r="AS683" s="1009"/>
      <c r="AT683" s="1009"/>
      <c r="AU683" s="1009"/>
      <c r="AV683" s="1009"/>
      <c r="AW683" s="1009"/>
      <c r="AX683" s="1009"/>
      <c r="AY683" s="1009"/>
      <c r="AZ683" s="1009"/>
      <c r="BA683" s="1009"/>
      <c r="BB683" s="1009"/>
      <c r="BC683" s="1009"/>
      <c r="BD683" s="1009"/>
      <c r="BE683" s="1009"/>
      <c r="BF683" s="1009"/>
      <c r="BG683" s="1009"/>
      <c r="BH683" s="1009"/>
      <c r="BI683" s="1009"/>
      <c r="BJ683" s="1009"/>
      <c r="BK683" s="1009"/>
      <c r="BL683" s="1009"/>
      <c r="BM683" s="1009"/>
      <c r="BN683" s="1009"/>
      <c r="BO683" s="1009"/>
      <c r="BP683" s="1009"/>
      <c r="BQ683" s="1009"/>
      <c r="BR683" s="1009"/>
      <c r="BS683" s="1009"/>
      <c r="BT683" s="1009"/>
      <c r="BU683" s="1009"/>
      <c r="BV683" s="1009"/>
      <c r="BW683" s="1009"/>
      <c r="BX683" s="1009"/>
      <c r="BY683" s="1009"/>
      <c r="BZ683" s="1009"/>
      <c r="CA683" s="1009"/>
      <c r="CB683" s="1009"/>
      <c r="CC683" s="1009"/>
      <c r="CD683" s="1009"/>
      <c r="CE683" s="1009"/>
      <c r="CF683" s="1009"/>
      <c r="CG683" s="1009"/>
      <c r="CH683" s="1009"/>
      <c r="CI683" s="1009"/>
      <c r="CJ683" s="1009"/>
      <c r="CK683" s="1009"/>
      <c r="CL683" s="1009"/>
      <c r="CM683" s="1009"/>
      <c r="CN683" s="1009"/>
      <c r="CO683" s="1009"/>
      <c r="CP683" s="1009"/>
      <c r="CQ683" s="1009"/>
      <c r="CR683" s="1009"/>
      <c r="CS683" s="1009"/>
      <c r="CT683" s="1009"/>
      <c r="CU683" s="1009"/>
      <c r="CV683" s="1009"/>
      <c r="CW683" s="1009"/>
      <c r="CX683" s="1009"/>
      <c r="CY683" s="1009"/>
      <c r="CZ683" s="1009"/>
      <c r="DA683" s="1009"/>
      <c r="DB683" s="1009"/>
      <c r="DC683" s="1009"/>
      <c r="DD683" s="1009"/>
      <c r="DE683" s="1009"/>
      <c r="DF683" s="1009"/>
      <c r="DG683" s="1009"/>
    </row>
    <row r="684" ht="7.5" customHeight="1">
      <c r="A684" s="1009"/>
      <c r="B684" s="1009"/>
      <c r="C684" s="1009"/>
      <c r="D684" s="1009"/>
      <c r="E684" s="1009"/>
      <c r="F684" s="1009"/>
      <c r="G684" s="1009"/>
      <c r="H684" s="1009"/>
      <c r="I684" s="1009"/>
      <c r="J684" s="1009"/>
      <c r="K684" s="1009"/>
      <c r="L684" s="1009"/>
      <c r="M684" s="1009"/>
      <c r="N684" s="1009"/>
      <c r="O684" s="1009"/>
      <c r="P684" s="1009"/>
      <c r="Q684" s="1009"/>
      <c r="R684" s="1009"/>
      <c r="S684" s="1009"/>
      <c r="T684" s="1009"/>
      <c r="U684" s="1009"/>
      <c r="V684" s="1009"/>
      <c r="W684" s="1009"/>
      <c r="X684" s="1009"/>
      <c r="Y684" s="1009"/>
      <c r="Z684" s="1009"/>
      <c r="AA684" s="1009"/>
      <c r="AB684" s="1009"/>
      <c r="AC684" s="1009"/>
      <c r="AD684" s="1009"/>
      <c r="AE684" s="1009"/>
      <c r="AF684" s="1009"/>
      <c r="AG684" s="1009"/>
      <c r="AH684" s="1009"/>
      <c r="AI684" s="1009"/>
      <c r="AJ684" s="1009"/>
      <c r="AK684" s="1009"/>
      <c r="AL684" s="1009"/>
      <c r="AM684" s="1009"/>
      <c r="AN684" s="1009"/>
      <c r="AO684" s="1009"/>
      <c r="AP684" s="1009"/>
      <c r="AQ684" s="1009"/>
      <c r="AR684" s="1009"/>
      <c r="AS684" s="1009"/>
      <c r="AT684" s="1009"/>
      <c r="AU684" s="1009"/>
      <c r="AV684" s="1009"/>
      <c r="AW684" s="1009"/>
      <c r="AX684" s="1009"/>
      <c r="AY684" s="1009"/>
      <c r="AZ684" s="1009"/>
      <c r="BA684" s="1009"/>
      <c r="BB684" s="1009"/>
      <c r="BC684" s="1009"/>
      <c r="BD684" s="1009"/>
      <c r="BE684" s="1009"/>
      <c r="BF684" s="1009"/>
      <c r="BG684" s="1009"/>
      <c r="BH684" s="1009"/>
      <c r="BI684" s="1009"/>
      <c r="BJ684" s="1009"/>
      <c r="BK684" s="1009"/>
      <c r="BL684" s="1009"/>
      <c r="BM684" s="1009"/>
      <c r="BN684" s="1009"/>
      <c r="BO684" s="1009"/>
      <c r="BP684" s="1009"/>
      <c r="BQ684" s="1009"/>
      <c r="BR684" s="1009"/>
      <c r="BS684" s="1009"/>
      <c r="BT684" s="1009"/>
      <c r="BU684" s="1009"/>
      <c r="BV684" s="1009"/>
      <c r="BW684" s="1009"/>
      <c r="BX684" s="1009"/>
      <c r="BY684" s="1009"/>
      <c r="BZ684" s="1009"/>
      <c r="CA684" s="1009"/>
      <c r="CB684" s="1009"/>
      <c r="CC684" s="1009"/>
      <c r="CD684" s="1009"/>
      <c r="CE684" s="1009"/>
      <c r="CF684" s="1009"/>
      <c r="CG684" s="1009"/>
      <c r="CH684" s="1009"/>
      <c r="CI684" s="1009"/>
      <c r="CJ684" s="1009"/>
      <c r="CK684" s="1009"/>
      <c r="CL684" s="1009"/>
      <c r="CM684" s="1009"/>
      <c r="CN684" s="1009"/>
      <c r="CO684" s="1009"/>
      <c r="CP684" s="1009"/>
      <c r="CQ684" s="1009"/>
      <c r="CR684" s="1009"/>
      <c r="CS684" s="1009"/>
      <c r="CT684" s="1009"/>
      <c r="CU684" s="1009"/>
      <c r="CV684" s="1009"/>
      <c r="CW684" s="1009"/>
      <c r="CX684" s="1009"/>
      <c r="CY684" s="1009"/>
      <c r="CZ684" s="1009"/>
      <c r="DA684" s="1009"/>
      <c r="DB684" s="1009"/>
      <c r="DC684" s="1009"/>
      <c r="DD684" s="1009"/>
      <c r="DE684" s="1009"/>
      <c r="DF684" s="1009"/>
      <c r="DG684" s="1009"/>
    </row>
    <row r="685" ht="7.5" customHeight="1">
      <c r="A685" s="1009"/>
      <c r="B685" s="1009"/>
      <c r="C685" s="1009"/>
      <c r="D685" s="1009"/>
      <c r="E685" s="1009"/>
      <c r="F685" s="1009"/>
      <c r="G685" s="1009"/>
      <c r="H685" s="1009"/>
      <c r="I685" s="1009"/>
      <c r="J685" s="1009"/>
      <c r="K685" s="1009"/>
      <c r="L685" s="1009"/>
      <c r="M685" s="1009"/>
      <c r="N685" s="1009"/>
      <c r="O685" s="1009"/>
      <c r="P685" s="1009"/>
      <c r="Q685" s="1009"/>
      <c r="R685" s="1009"/>
      <c r="S685" s="1009"/>
      <c r="T685" s="1009"/>
      <c r="U685" s="1009"/>
      <c r="V685" s="1009"/>
      <c r="W685" s="1009"/>
      <c r="X685" s="1009"/>
      <c r="Y685" s="1009"/>
      <c r="Z685" s="1009"/>
      <c r="AA685" s="1009"/>
      <c r="AB685" s="1009"/>
      <c r="AC685" s="1009"/>
      <c r="AD685" s="1009"/>
      <c r="AE685" s="1009"/>
      <c r="AF685" s="1009"/>
      <c r="AG685" s="1009"/>
      <c r="AH685" s="1009"/>
      <c r="AI685" s="1009"/>
      <c r="AJ685" s="1009"/>
      <c r="AK685" s="1009"/>
      <c r="AL685" s="1009"/>
      <c r="AM685" s="1009"/>
      <c r="AN685" s="1009"/>
      <c r="AO685" s="1009"/>
      <c r="AP685" s="1009"/>
      <c r="AQ685" s="1009"/>
      <c r="AR685" s="1009"/>
      <c r="AS685" s="1009"/>
      <c r="AT685" s="1009"/>
      <c r="AU685" s="1009"/>
      <c r="AV685" s="1009"/>
      <c r="AW685" s="1009"/>
      <c r="AX685" s="1009"/>
      <c r="AY685" s="1009"/>
      <c r="AZ685" s="1009"/>
      <c r="BA685" s="1009"/>
      <c r="BB685" s="1009"/>
      <c r="BC685" s="1009"/>
      <c r="BD685" s="1009"/>
      <c r="BE685" s="1009"/>
      <c r="BF685" s="1009"/>
      <c r="BG685" s="1009"/>
      <c r="BH685" s="1009"/>
      <c r="BI685" s="1009"/>
      <c r="BJ685" s="1009"/>
      <c r="BK685" s="1009"/>
      <c r="BL685" s="1009"/>
      <c r="BM685" s="1009"/>
      <c r="BN685" s="1009"/>
      <c r="BO685" s="1009"/>
      <c r="BP685" s="1009"/>
      <c r="BQ685" s="1009"/>
      <c r="BR685" s="1009"/>
      <c r="BS685" s="1009"/>
      <c r="BT685" s="1009"/>
      <c r="BU685" s="1009"/>
      <c r="BV685" s="1009"/>
      <c r="BW685" s="1009"/>
      <c r="BX685" s="1009"/>
      <c r="BY685" s="1009"/>
      <c r="BZ685" s="1009"/>
      <c r="CA685" s="1009"/>
      <c r="CB685" s="1009"/>
      <c r="CC685" s="1009"/>
      <c r="CD685" s="1009"/>
      <c r="CE685" s="1009"/>
      <c r="CF685" s="1009"/>
      <c r="CG685" s="1009"/>
      <c r="CH685" s="1009"/>
      <c r="CI685" s="1009"/>
      <c r="CJ685" s="1009"/>
      <c r="CK685" s="1009"/>
      <c r="CL685" s="1009"/>
      <c r="CM685" s="1009"/>
      <c r="CN685" s="1009"/>
      <c r="CO685" s="1009"/>
      <c r="CP685" s="1009"/>
      <c r="CQ685" s="1009"/>
      <c r="CR685" s="1009"/>
      <c r="CS685" s="1009"/>
      <c r="CT685" s="1009"/>
      <c r="CU685" s="1009"/>
      <c r="CV685" s="1009"/>
      <c r="CW685" s="1009"/>
      <c r="CX685" s="1009"/>
      <c r="CY685" s="1009"/>
      <c r="CZ685" s="1009"/>
      <c r="DA685" s="1009"/>
      <c r="DB685" s="1009"/>
      <c r="DC685" s="1009"/>
      <c r="DD685" s="1009"/>
      <c r="DE685" s="1009"/>
      <c r="DF685" s="1009"/>
      <c r="DG685" s="1009"/>
    </row>
    <row r="686" ht="7.5" customHeight="1">
      <c r="A686" s="1009"/>
      <c r="B686" s="1009"/>
      <c r="C686" s="1009"/>
      <c r="D686" s="1009"/>
      <c r="E686" s="1009"/>
      <c r="F686" s="1009"/>
      <c r="G686" s="1009"/>
      <c r="H686" s="1009"/>
      <c r="I686" s="1009"/>
      <c r="J686" s="1009"/>
      <c r="K686" s="1009"/>
      <c r="L686" s="1009"/>
      <c r="M686" s="1009"/>
      <c r="N686" s="1009"/>
      <c r="O686" s="1009"/>
      <c r="P686" s="1009"/>
      <c r="Q686" s="1009"/>
      <c r="R686" s="1009"/>
      <c r="S686" s="1009"/>
      <c r="T686" s="1009"/>
      <c r="U686" s="1009"/>
      <c r="V686" s="1009"/>
      <c r="W686" s="1009"/>
      <c r="X686" s="1009"/>
      <c r="Y686" s="1009"/>
      <c r="Z686" s="1009"/>
      <c r="AA686" s="1009"/>
      <c r="AB686" s="1009"/>
      <c r="AC686" s="1009"/>
      <c r="AD686" s="1009"/>
      <c r="AE686" s="1009"/>
      <c r="AF686" s="1009"/>
      <c r="AG686" s="1009"/>
      <c r="AH686" s="1009"/>
      <c r="AI686" s="1009"/>
      <c r="AJ686" s="1009"/>
      <c r="AK686" s="1009"/>
      <c r="AL686" s="1009"/>
      <c r="AM686" s="1009"/>
      <c r="AN686" s="1009"/>
      <c r="AO686" s="1009"/>
      <c r="AP686" s="1009"/>
      <c r="AQ686" s="1009"/>
      <c r="AR686" s="1009"/>
      <c r="AS686" s="1009"/>
      <c r="AT686" s="1009"/>
      <c r="AU686" s="1009"/>
      <c r="AV686" s="1009"/>
      <c r="AW686" s="1009"/>
      <c r="AX686" s="1009"/>
      <c r="AY686" s="1009"/>
      <c r="AZ686" s="1009"/>
      <c r="BA686" s="1009"/>
      <c r="BB686" s="1009"/>
      <c r="BC686" s="1009"/>
      <c r="BD686" s="1009"/>
      <c r="BE686" s="1009"/>
      <c r="BF686" s="1009"/>
      <c r="BG686" s="1009"/>
      <c r="BH686" s="1009"/>
      <c r="BI686" s="1009"/>
      <c r="BJ686" s="1009"/>
      <c r="BK686" s="1009"/>
      <c r="BL686" s="1009"/>
      <c r="BM686" s="1009"/>
      <c r="BN686" s="1009"/>
      <c r="BO686" s="1009"/>
      <c r="BP686" s="1009"/>
      <c r="BQ686" s="1009"/>
      <c r="BR686" s="1009"/>
      <c r="BS686" s="1009"/>
      <c r="BT686" s="1009"/>
      <c r="BU686" s="1009"/>
      <c r="BV686" s="1009"/>
      <c r="BW686" s="1009"/>
      <c r="BX686" s="1009"/>
      <c r="BY686" s="1009"/>
      <c r="BZ686" s="1009"/>
      <c r="CA686" s="1009"/>
      <c r="CB686" s="1009"/>
      <c r="CC686" s="1009"/>
      <c r="CD686" s="1009"/>
      <c r="CE686" s="1009"/>
      <c r="CF686" s="1009"/>
      <c r="CG686" s="1009"/>
      <c r="CH686" s="1009"/>
      <c r="CI686" s="1009"/>
      <c r="CJ686" s="1009"/>
      <c r="CK686" s="1009"/>
      <c r="CL686" s="1009"/>
      <c r="CM686" s="1009"/>
      <c r="CN686" s="1009"/>
      <c r="CO686" s="1009"/>
      <c r="CP686" s="1009"/>
      <c r="CQ686" s="1009"/>
      <c r="CR686" s="1009"/>
      <c r="CS686" s="1009"/>
      <c r="CT686" s="1009"/>
      <c r="CU686" s="1009"/>
      <c r="CV686" s="1009"/>
      <c r="CW686" s="1009"/>
      <c r="CX686" s="1009"/>
      <c r="CY686" s="1009"/>
      <c r="CZ686" s="1009"/>
      <c r="DA686" s="1009"/>
      <c r="DB686" s="1009"/>
      <c r="DC686" s="1009"/>
      <c r="DD686" s="1009"/>
      <c r="DE686" s="1009"/>
      <c r="DF686" s="1009"/>
      <c r="DG686" s="1009"/>
    </row>
    <row r="687" ht="7.5" customHeight="1">
      <c r="A687" s="1009"/>
      <c r="B687" s="1009"/>
      <c r="C687" s="1009"/>
      <c r="D687" s="1009"/>
      <c r="E687" s="1009"/>
      <c r="F687" s="1009"/>
      <c r="G687" s="1009"/>
      <c r="H687" s="1009"/>
      <c r="I687" s="1009"/>
      <c r="J687" s="1009"/>
      <c r="K687" s="1009"/>
      <c r="L687" s="1009"/>
      <c r="M687" s="1009"/>
      <c r="N687" s="1009"/>
      <c r="O687" s="1009"/>
      <c r="P687" s="1009"/>
      <c r="Q687" s="1009"/>
      <c r="R687" s="1009"/>
      <c r="S687" s="1009"/>
      <c r="T687" s="1009"/>
      <c r="U687" s="1009"/>
      <c r="V687" s="1009"/>
      <c r="W687" s="1009"/>
      <c r="X687" s="1009"/>
      <c r="Y687" s="1009"/>
      <c r="Z687" s="1009"/>
      <c r="AA687" s="1009"/>
      <c r="AB687" s="1009"/>
      <c r="AC687" s="1009"/>
      <c r="AD687" s="1009"/>
      <c r="AE687" s="1009"/>
      <c r="AF687" s="1009"/>
      <c r="AG687" s="1009"/>
      <c r="AH687" s="1009"/>
      <c r="AI687" s="1009"/>
      <c r="AJ687" s="1009"/>
      <c r="AK687" s="1009"/>
      <c r="AL687" s="1009"/>
      <c r="AM687" s="1009"/>
      <c r="AN687" s="1009"/>
      <c r="AO687" s="1009"/>
      <c r="AP687" s="1009"/>
      <c r="AQ687" s="1009"/>
      <c r="AR687" s="1009"/>
      <c r="AS687" s="1009"/>
      <c r="AT687" s="1009"/>
      <c r="AU687" s="1009"/>
      <c r="AV687" s="1009"/>
      <c r="AW687" s="1009"/>
      <c r="AX687" s="1009"/>
      <c r="AY687" s="1009"/>
      <c r="AZ687" s="1009"/>
      <c r="BA687" s="1009"/>
      <c r="BB687" s="1009"/>
      <c r="BC687" s="1009"/>
      <c r="BD687" s="1009"/>
      <c r="BE687" s="1009"/>
      <c r="BF687" s="1009"/>
      <c r="BG687" s="1009"/>
      <c r="BH687" s="1009"/>
      <c r="BI687" s="1009"/>
      <c r="BJ687" s="1009"/>
      <c r="BK687" s="1009"/>
      <c r="BL687" s="1009"/>
      <c r="BM687" s="1009"/>
      <c r="BN687" s="1009"/>
      <c r="BO687" s="1009"/>
      <c r="BP687" s="1009"/>
      <c r="BQ687" s="1009"/>
      <c r="BR687" s="1009"/>
      <c r="BS687" s="1009"/>
      <c r="BT687" s="1009"/>
      <c r="BU687" s="1009"/>
      <c r="BV687" s="1009"/>
      <c r="BW687" s="1009"/>
      <c r="BX687" s="1009"/>
      <c r="BY687" s="1009"/>
      <c r="BZ687" s="1009"/>
      <c r="CA687" s="1009"/>
      <c r="CB687" s="1009"/>
      <c r="CC687" s="1009"/>
      <c r="CD687" s="1009"/>
      <c r="CE687" s="1009"/>
      <c r="CF687" s="1009"/>
      <c r="CG687" s="1009"/>
      <c r="CH687" s="1009"/>
      <c r="CI687" s="1009"/>
      <c r="CJ687" s="1009"/>
      <c r="CK687" s="1009"/>
      <c r="CL687" s="1009"/>
      <c r="CM687" s="1009"/>
      <c r="CN687" s="1009"/>
      <c r="CO687" s="1009"/>
      <c r="CP687" s="1009"/>
      <c r="CQ687" s="1009"/>
      <c r="CR687" s="1009"/>
      <c r="CS687" s="1009"/>
      <c r="CT687" s="1009"/>
      <c r="CU687" s="1009"/>
      <c r="CV687" s="1009"/>
      <c r="CW687" s="1009"/>
      <c r="CX687" s="1009"/>
      <c r="CY687" s="1009"/>
      <c r="CZ687" s="1009"/>
      <c r="DA687" s="1009"/>
      <c r="DB687" s="1009"/>
      <c r="DC687" s="1009"/>
      <c r="DD687" s="1009"/>
      <c r="DE687" s="1009"/>
      <c r="DF687" s="1009"/>
      <c r="DG687" s="1009"/>
    </row>
    <row r="688" ht="7.5" customHeight="1">
      <c r="A688" s="1009"/>
      <c r="B688" s="1009"/>
      <c r="C688" s="1009"/>
      <c r="D688" s="1009"/>
      <c r="E688" s="1009"/>
      <c r="F688" s="1009"/>
      <c r="G688" s="1009"/>
      <c r="H688" s="1009"/>
      <c r="I688" s="1009"/>
      <c r="J688" s="1009"/>
      <c r="K688" s="1009"/>
      <c r="L688" s="1009"/>
      <c r="M688" s="1009"/>
      <c r="N688" s="1009"/>
      <c r="O688" s="1009"/>
      <c r="P688" s="1009"/>
      <c r="Q688" s="1009"/>
      <c r="R688" s="1009"/>
      <c r="S688" s="1009"/>
      <c r="T688" s="1009"/>
      <c r="U688" s="1009"/>
      <c r="V688" s="1009"/>
      <c r="W688" s="1009"/>
      <c r="X688" s="1009"/>
      <c r="Y688" s="1009"/>
      <c r="Z688" s="1009"/>
      <c r="AA688" s="1009"/>
      <c r="AB688" s="1009"/>
      <c r="AC688" s="1009"/>
      <c r="AD688" s="1009"/>
      <c r="AE688" s="1009"/>
      <c r="AF688" s="1009"/>
      <c r="AG688" s="1009"/>
      <c r="AH688" s="1009"/>
      <c r="AI688" s="1009"/>
      <c r="AJ688" s="1009"/>
      <c r="AK688" s="1009"/>
      <c r="AL688" s="1009"/>
      <c r="AM688" s="1009"/>
      <c r="AN688" s="1009"/>
      <c r="AO688" s="1009"/>
      <c r="AP688" s="1009"/>
      <c r="AQ688" s="1009"/>
      <c r="AR688" s="1009"/>
      <c r="AS688" s="1009"/>
      <c r="AT688" s="1009"/>
      <c r="AU688" s="1009"/>
      <c r="AV688" s="1009"/>
      <c r="AW688" s="1009"/>
      <c r="AX688" s="1009"/>
      <c r="AY688" s="1009"/>
      <c r="AZ688" s="1009"/>
      <c r="BA688" s="1009"/>
      <c r="BB688" s="1009"/>
      <c r="BC688" s="1009"/>
      <c r="BD688" s="1009"/>
      <c r="BE688" s="1009"/>
      <c r="BF688" s="1009"/>
      <c r="BG688" s="1009"/>
      <c r="BH688" s="1009"/>
      <c r="BI688" s="1009"/>
      <c r="BJ688" s="1009"/>
      <c r="BK688" s="1009"/>
      <c r="BL688" s="1009"/>
      <c r="BM688" s="1009"/>
      <c r="BN688" s="1009"/>
      <c r="BO688" s="1009"/>
      <c r="BP688" s="1009"/>
      <c r="BQ688" s="1009"/>
      <c r="BR688" s="1009"/>
      <c r="BS688" s="1009"/>
      <c r="BT688" s="1009"/>
      <c r="BU688" s="1009"/>
      <c r="BV688" s="1009"/>
      <c r="BW688" s="1009"/>
      <c r="BX688" s="1009"/>
      <c r="BY688" s="1009"/>
      <c r="BZ688" s="1009"/>
      <c r="CA688" s="1009"/>
      <c r="CB688" s="1009"/>
      <c r="CC688" s="1009"/>
      <c r="CD688" s="1009"/>
      <c r="CE688" s="1009"/>
      <c r="CF688" s="1009"/>
      <c r="CG688" s="1009"/>
      <c r="CH688" s="1009"/>
      <c r="CI688" s="1009"/>
      <c r="CJ688" s="1009"/>
      <c r="CK688" s="1009"/>
      <c r="CL688" s="1009"/>
      <c r="CM688" s="1009"/>
      <c r="CN688" s="1009"/>
      <c r="CO688" s="1009"/>
      <c r="CP688" s="1009"/>
      <c r="CQ688" s="1009"/>
      <c r="CR688" s="1009"/>
      <c r="CS688" s="1009"/>
      <c r="CT688" s="1009"/>
      <c r="CU688" s="1009"/>
      <c r="CV688" s="1009"/>
      <c r="CW688" s="1009"/>
      <c r="CX688" s="1009"/>
      <c r="CY688" s="1009"/>
      <c r="CZ688" s="1009"/>
      <c r="DA688" s="1009"/>
      <c r="DB688" s="1009"/>
      <c r="DC688" s="1009"/>
      <c r="DD688" s="1009"/>
      <c r="DE688" s="1009"/>
      <c r="DF688" s="1009"/>
      <c r="DG688" s="1009"/>
    </row>
    <row r="689" ht="7.5" customHeight="1">
      <c r="A689" s="1009"/>
      <c r="B689" s="1009"/>
      <c r="C689" s="1009"/>
      <c r="D689" s="1009"/>
      <c r="E689" s="1009"/>
      <c r="F689" s="1009"/>
      <c r="G689" s="1009"/>
      <c r="H689" s="1009"/>
      <c r="I689" s="1009"/>
      <c r="J689" s="1009"/>
      <c r="K689" s="1009"/>
      <c r="L689" s="1009"/>
      <c r="M689" s="1009"/>
      <c r="N689" s="1009"/>
      <c r="O689" s="1009"/>
      <c r="P689" s="1009"/>
      <c r="Q689" s="1009"/>
      <c r="R689" s="1009"/>
      <c r="S689" s="1009"/>
      <c r="T689" s="1009"/>
      <c r="U689" s="1009"/>
      <c r="V689" s="1009"/>
      <c r="W689" s="1009"/>
      <c r="X689" s="1009"/>
      <c r="Y689" s="1009"/>
      <c r="Z689" s="1009"/>
      <c r="AA689" s="1009"/>
      <c r="AB689" s="1009"/>
      <c r="AC689" s="1009"/>
      <c r="AD689" s="1009"/>
      <c r="AE689" s="1009"/>
      <c r="AF689" s="1009"/>
      <c r="AG689" s="1009"/>
      <c r="AH689" s="1009"/>
      <c r="AI689" s="1009"/>
      <c r="AJ689" s="1009"/>
      <c r="AK689" s="1009"/>
      <c r="AL689" s="1009"/>
      <c r="AM689" s="1009"/>
      <c r="AN689" s="1009"/>
      <c r="AO689" s="1009"/>
      <c r="AP689" s="1009"/>
      <c r="AQ689" s="1009"/>
      <c r="AR689" s="1009"/>
      <c r="AS689" s="1009"/>
      <c r="AT689" s="1009"/>
      <c r="AU689" s="1009"/>
      <c r="AV689" s="1009"/>
      <c r="AW689" s="1009"/>
      <c r="AX689" s="1009"/>
      <c r="AY689" s="1009"/>
      <c r="AZ689" s="1009"/>
      <c r="BA689" s="1009"/>
      <c r="BB689" s="1009"/>
      <c r="BC689" s="1009"/>
      <c r="BD689" s="1009"/>
      <c r="BE689" s="1009"/>
      <c r="BF689" s="1009"/>
      <c r="BG689" s="1009"/>
      <c r="BH689" s="1009"/>
      <c r="BI689" s="1009"/>
      <c r="BJ689" s="1009"/>
      <c r="BK689" s="1009"/>
      <c r="BL689" s="1009"/>
      <c r="BM689" s="1009"/>
      <c r="BN689" s="1009"/>
      <c r="BO689" s="1009"/>
      <c r="BP689" s="1009"/>
      <c r="BQ689" s="1009"/>
      <c r="BR689" s="1009"/>
      <c r="BS689" s="1009"/>
      <c r="BT689" s="1009"/>
      <c r="BU689" s="1009"/>
      <c r="BV689" s="1009"/>
      <c r="BW689" s="1009"/>
      <c r="BX689" s="1009"/>
      <c r="BY689" s="1009"/>
      <c r="BZ689" s="1009"/>
      <c r="CA689" s="1009"/>
      <c r="CB689" s="1009"/>
      <c r="CC689" s="1009"/>
      <c r="CD689" s="1009"/>
      <c r="CE689" s="1009"/>
      <c r="CF689" s="1009"/>
      <c r="CG689" s="1009"/>
      <c r="CH689" s="1009"/>
      <c r="CI689" s="1009"/>
      <c r="CJ689" s="1009"/>
      <c r="CK689" s="1009"/>
      <c r="CL689" s="1009"/>
      <c r="CM689" s="1009"/>
      <c r="CN689" s="1009"/>
      <c r="CO689" s="1009"/>
      <c r="CP689" s="1009"/>
      <c r="CQ689" s="1009"/>
      <c r="CR689" s="1009"/>
      <c r="CS689" s="1009"/>
      <c r="CT689" s="1009"/>
      <c r="CU689" s="1009"/>
      <c r="CV689" s="1009"/>
      <c r="CW689" s="1009"/>
      <c r="CX689" s="1009"/>
      <c r="CY689" s="1009"/>
      <c r="CZ689" s="1009"/>
      <c r="DA689" s="1009"/>
      <c r="DB689" s="1009"/>
      <c r="DC689" s="1009"/>
      <c r="DD689" s="1009"/>
      <c r="DE689" s="1009"/>
      <c r="DF689" s="1009"/>
      <c r="DG689" s="1009"/>
    </row>
    <row r="690" ht="7.5" customHeight="1">
      <c r="A690" s="1009"/>
      <c r="B690" s="1009"/>
      <c r="C690" s="1009"/>
      <c r="D690" s="1009"/>
      <c r="E690" s="1009"/>
      <c r="F690" s="1009"/>
      <c r="G690" s="1009"/>
      <c r="H690" s="1009"/>
      <c r="I690" s="1009"/>
      <c r="J690" s="1009"/>
      <c r="K690" s="1009"/>
      <c r="L690" s="1009"/>
      <c r="M690" s="1009"/>
      <c r="N690" s="1009"/>
      <c r="O690" s="1009"/>
      <c r="P690" s="1009"/>
      <c r="Q690" s="1009"/>
      <c r="R690" s="1009"/>
      <c r="S690" s="1009"/>
      <c r="T690" s="1009"/>
      <c r="U690" s="1009"/>
      <c r="V690" s="1009"/>
      <c r="W690" s="1009"/>
      <c r="X690" s="1009"/>
      <c r="Y690" s="1009"/>
      <c r="Z690" s="1009"/>
      <c r="AA690" s="1009"/>
      <c r="AB690" s="1009"/>
      <c r="AC690" s="1009"/>
      <c r="AD690" s="1009"/>
      <c r="AE690" s="1009"/>
      <c r="AF690" s="1009"/>
      <c r="AG690" s="1009"/>
      <c r="AH690" s="1009"/>
      <c r="AI690" s="1009"/>
      <c r="AJ690" s="1009"/>
      <c r="AK690" s="1009"/>
      <c r="AL690" s="1009"/>
      <c r="AM690" s="1009"/>
      <c r="AN690" s="1009"/>
      <c r="AO690" s="1009"/>
      <c r="AP690" s="1009"/>
      <c r="AQ690" s="1009"/>
      <c r="AR690" s="1009"/>
      <c r="AS690" s="1009"/>
      <c r="AT690" s="1009"/>
      <c r="AU690" s="1009"/>
      <c r="AV690" s="1009"/>
      <c r="AW690" s="1009"/>
      <c r="AX690" s="1009"/>
      <c r="AY690" s="1009"/>
      <c r="AZ690" s="1009"/>
      <c r="BA690" s="1009"/>
      <c r="BB690" s="1009"/>
      <c r="BC690" s="1009"/>
      <c r="BD690" s="1009"/>
      <c r="BE690" s="1009"/>
      <c r="BF690" s="1009"/>
      <c r="BG690" s="1009"/>
      <c r="BH690" s="1009"/>
      <c r="BI690" s="1009"/>
      <c r="BJ690" s="1009"/>
      <c r="BK690" s="1009"/>
      <c r="BL690" s="1009"/>
      <c r="BM690" s="1009"/>
      <c r="BN690" s="1009"/>
      <c r="BO690" s="1009"/>
      <c r="BP690" s="1009"/>
      <c r="BQ690" s="1009"/>
      <c r="BR690" s="1009"/>
      <c r="BS690" s="1009"/>
      <c r="BT690" s="1009"/>
      <c r="BU690" s="1009"/>
      <c r="BV690" s="1009"/>
      <c r="BW690" s="1009"/>
      <c r="BX690" s="1009"/>
      <c r="BY690" s="1009"/>
      <c r="BZ690" s="1009"/>
      <c r="CA690" s="1009"/>
      <c r="CB690" s="1009"/>
      <c r="CC690" s="1009"/>
      <c r="CD690" s="1009"/>
      <c r="CE690" s="1009"/>
      <c r="CF690" s="1009"/>
      <c r="CG690" s="1009"/>
      <c r="CH690" s="1009"/>
      <c r="CI690" s="1009"/>
      <c r="CJ690" s="1009"/>
      <c r="CK690" s="1009"/>
      <c r="CL690" s="1009"/>
      <c r="CM690" s="1009"/>
      <c r="CN690" s="1009"/>
      <c r="CO690" s="1009"/>
      <c r="CP690" s="1009"/>
      <c r="CQ690" s="1009"/>
      <c r="CR690" s="1009"/>
      <c r="CS690" s="1009"/>
      <c r="CT690" s="1009"/>
      <c r="CU690" s="1009"/>
      <c r="CV690" s="1009"/>
      <c r="CW690" s="1009"/>
      <c r="CX690" s="1009"/>
      <c r="CY690" s="1009"/>
      <c r="CZ690" s="1009"/>
      <c r="DA690" s="1009"/>
      <c r="DB690" s="1009"/>
      <c r="DC690" s="1009"/>
      <c r="DD690" s="1009"/>
      <c r="DE690" s="1009"/>
      <c r="DF690" s="1009"/>
      <c r="DG690" s="1009"/>
    </row>
    <row r="691" ht="7.5" customHeight="1">
      <c r="A691" s="1009"/>
      <c r="B691" s="1009"/>
      <c r="C691" s="1009"/>
      <c r="D691" s="1009"/>
      <c r="E691" s="1009"/>
      <c r="F691" s="1009"/>
      <c r="G691" s="1009"/>
      <c r="H691" s="1009"/>
      <c r="I691" s="1009"/>
      <c r="J691" s="1009"/>
      <c r="K691" s="1009"/>
      <c r="L691" s="1009"/>
      <c r="M691" s="1009"/>
      <c r="N691" s="1009"/>
      <c r="O691" s="1009"/>
      <c r="P691" s="1009"/>
      <c r="Q691" s="1009"/>
      <c r="R691" s="1009"/>
      <c r="S691" s="1009"/>
      <c r="T691" s="1009"/>
      <c r="U691" s="1009"/>
      <c r="V691" s="1009"/>
      <c r="W691" s="1009"/>
      <c r="X691" s="1009"/>
      <c r="Y691" s="1009"/>
      <c r="Z691" s="1009"/>
      <c r="AA691" s="1009"/>
      <c r="AB691" s="1009"/>
      <c r="AC691" s="1009"/>
      <c r="AD691" s="1009"/>
      <c r="AE691" s="1009"/>
      <c r="AF691" s="1009"/>
      <c r="AG691" s="1009"/>
      <c r="AH691" s="1009"/>
      <c r="AI691" s="1009"/>
      <c r="AJ691" s="1009"/>
      <c r="AK691" s="1009"/>
      <c r="AL691" s="1009"/>
      <c r="AM691" s="1009"/>
      <c r="AN691" s="1009"/>
      <c r="AO691" s="1009"/>
      <c r="AP691" s="1009"/>
      <c r="AQ691" s="1009"/>
      <c r="AR691" s="1009"/>
      <c r="AS691" s="1009"/>
      <c r="AT691" s="1009"/>
      <c r="AU691" s="1009"/>
      <c r="AV691" s="1009"/>
      <c r="AW691" s="1009"/>
      <c r="AX691" s="1009"/>
      <c r="AY691" s="1009"/>
      <c r="AZ691" s="1009"/>
      <c r="BA691" s="1009"/>
      <c r="BB691" s="1009"/>
      <c r="BC691" s="1009"/>
      <c r="BD691" s="1009"/>
      <c r="BE691" s="1009"/>
      <c r="BF691" s="1009"/>
      <c r="BG691" s="1009"/>
      <c r="BH691" s="1009"/>
      <c r="BI691" s="1009"/>
      <c r="BJ691" s="1009"/>
      <c r="BK691" s="1009"/>
      <c r="BL691" s="1009"/>
      <c r="BM691" s="1009"/>
      <c r="BN691" s="1009"/>
      <c r="BO691" s="1009"/>
      <c r="BP691" s="1009"/>
      <c r="BQ691" s="1009"/>
      <c r="BR691" s="1009"/>
      <c r="BS691" s="1009"/>
      <c r="BT691" s="1009"/>
      <c r="BU691" s="1009"/>
      <c r="BV691" s="1009"/>
      <c r="BW691" s="1009"/>
      <c r="BX691" s="1009"/>
      <c r="BY691" s="1009"/>
      <c r="BZ691" s="1009"/>
      <c r="CA691" s="1009"/>
      <c r="CB691" s="1009"/>
      <c r="CC691" s="1009"/>
      <c r="CD691" s="1009"/>
      <c r="CE691" s="1009"/>
      <c r="CF691" s="1009"/>
      <c r="CG691" s="1009"/>
      <c r="CH691" s="1009"/>
      <c r="CI691" s="1009"/>
      <c r="CJ691" s="1009"/>
      <c r="CK691" s="1009"/>
      <c r="CL691" s="1009"/>
      <c r="CM691" s="1009"/>
      <c r="CN691" s="1009"/>
      <c r="CO691" s="1009"/>
      <c r="CP691" s="1009"/>
      <c r="CQ691" s="1009"/>
      <c r="CR691" s="1009"/>
      <c r="CS691" s="1009"/>
      <c r="CT691" s="1009"/>
      <c r="CU691" s="1009"/>
      <c r="CV691" s="1009"/>
      <c r="CW691" s="1009"/>
      <c r="CX691" s="1009"/>
      <c r="CY691" s="1009"/>
      <c r="CZ691" s="1009"/>
      <c r="DA691" s="1009"/>
      <c r="DB691" s="1009"/>
      <c r="DC691" s="1009"/>
      <c r="DD691" s="1009"/>
      <c r="DE691" s="1009"/>
      <c r="DF691" s="1009"/>
      <c r="DG691" s="1009"/>
    </row>
    <row r="692" ht="7.5" customHeight="1">
      <c r="A692" s="1009"/>
      <c r="B692" s="1009"/>
      <c r="C692" s="1009"/>
      <c r="D692" s="1009"/>
      <c r="E692" s="1009"/>
      <c r="F692" s="1009"/>
      <c r="G692" s="1009"/>
      <c r="H692" s="1009"/>
      <c r="I692" s="1009"/>
      <c r="J692" s="1009"/>
      <c r="K692" s="1009"/>
      <c r="L692" s="1009"/>
      <c r="M692" s="1009"/>
      <c r="N692" s="1009"/>
      <c r="O692" s="1009"/>
      <c r="P692" s="1009"/>
      <c r="Q692" s="1009"/>
      <c r="R692" s="1009"/>
      <c r="S692" s="1009"/>
      <c r="T692" s="1009"/>
      <c r="U692" s="1009"/>
      <c r="V692" s="1009"/>
      <c r="W692" s="1009"/>
      <c r="X692" s="1009"/>
      <c r="Y692" s="1009"/>
      <c r="Z692" s="1009"/>
      <c r="AA692" s="1009"/>
      <c r="AB692" s="1009"/>
      <c r="AC692" s="1009"/>
      <c r="AD692" s="1009"/>
      <c r="AE692" s="1009"/>
      <c r="AF692" s="1009"/>
      <c r="AG692" s="1009"/>
      <c r="AH692" s="1009"/>
      <c r="AI692" s="1009"/>
      <c r="AJ692" s="1009"/>
      <c r="AK692" s="1009"/>
      <c r="AL692" s="1009"/>
      <c r="AM692" s="1009"/>
      <c r="AN692" s="1009"/>
      <c r="AO692" s="1009"/>
      <c r="AP692" s="1009"/>
      <c r="AQ692" s="1009"/>
      <c r="AR692" s="1009"/>
      <c r="AS692" s="1009"/>
      <c r="AT692" s="1009"/>
      <c r="AU692" s="1009"/>
      <c r="AV692" s="1009"/>
      <c r="AW692" s="1009"/>
      <c r="AX692" s="1009"/>
      <c r="AY692" s="1009"/>
      <c r="AZ692" s="1009"/>
      <c r="BA692" s="1009"/>
      <c r="BB692" s="1009"/>
      <c r="BC692" s="1009"/>
      <c r="BD692" s="1009"/>
      <c r="BE692" s="1009"/>
      <c r="BF692" s="1009"/>
      <c r="BG692" s="1009"/>
      <c r="BH692" s="1009"/>
      <c r="BI692" s="1009"/>
      <c r="BJ692" s="1009"/>
      <c r="BK692" s="1009"/>
      <c r="BL692" s="1009"/>
      <c r="BM692" s="1009"/>
      <c r="BN692" s="1009"/>
      <c r="BO692" s="1009"/>
      <c r="BP692" s="1009"/>
      <c r="BQ692" s="1009"/>
      <c r="BR692" s="1009"/>
      <c r="BS692" s="1009"/>
      <c r="BT692" s="1009"/>
      <c r="BU692" s="1009"/>
      <c r="BV692" s="1009"/>
      <c r="BW692" s="1009"/>
      <c r="BX692" s="1009"/>
      <c r="BY692" s="1009"/>
      <c r="BZ692" s="1009"/>
      <c r="CA692" s="1009"/>
      <c r="CB692" s="1009"/>
      <c r="CC692" s="1009"/>
      <c r="CD692" s="1009"/>
      <c r="CE692" s="1009"/>
      <c r="CF692" s="1009"/>
      <c r="CG692" s="1009"/>
      <c r="CH692" s="1009"/>
      <c r="CI692" s="1009"/>
      <c r="CJ692" s="1009"/>
      <c r="CK692" s="1009"/>
      <c r="CL692" s="1009"/>
      <c r="CM692" s="1009"/>
      <c r="CN692" s="1009"/>
      <c r="CO692" s="1009"/>
      <c r="CP692" s="1009"/>
      <c r="CQ692" s="1009"/>
      <c r="CR692" s="1009"/>
      <c r="CS692" s="1009"/>
      <c r="CT692" s="1009"/>
      <c r="CU692" s="1009"/>
      <c r="CV692" s="1009"/>
      <c r="CW692" s="1009"/>
      <c r="CX692" s="1009"/>
      <c r="CY692" s="1009"/>
      <c r="CZ692" s="1009"/>
      <c r="DA692" s="1009"/>
      <c r="DB692" s="1009"/>
      <c r="DC692" s="1009"/>
      <c r="DD692" s="1009"/>
      <c r="DE692" s="1009"/>
      <c r="DF692" s="1009"/>
      <c r="DG692" s="1009"/>
    </row>
    <row r="693" ht="7.5" customHeight="1">
      <c r="A693" s="1009"/>
      <c r="B693" s="1009"/>
      <c r="C693" s="1009"/>
      <c r="D693" s="1009"/>
      <c r="E693" s="1009"/>
      <c r="F693" s="1009"/>
      <c r="G693" s="1009"/>
      <c r="H693" s="1009"/>
      <c r="I693" s="1009"/>
      <c r="J693" s="1009"/>
      <c r="K693" s="1009"/>
      <c r="L693" s="1009"/>
      <c r="M693" s="1009"/>
      <c r="N693" s="1009"/>
      <c r="O693" s="1009"/>
      <c r="P693" s="1009"/>
      <c r="Q693" s="1009"/>
      <c r="R693" s="1009"/>
      <c r="S693" s="1009"/>
      <c r="T693" s="1009"/>
      <c r="U693" s="1009"/>
      <c r="V693" s="1009"/>
      <c r="W693" s="1009"/>
      <c r="X693" s="1009"/>
      <c r="Y693" s="1009"/>
      <c r="Z693" s="1009"/>
      <c r="AA693" s="1009"/>
      <c r="AB693" s="1009"/>
      <c r="AC693" s="1009"/>
      <c r="AD693" s="1009"/>
      <c r="AE693" s="1009"/>
      <c r="AF693" s="1009"/>
      <c r="AG693" s="1009"/>
      <c r="AH693" s="1009"/>
      <c r="AI693" s="1009"/>
      <c r="AJ693" s="1009"/>
      <c r="AK693" s="1009"/>
      <c r="AL693" s="1009"/>
      <c r="AM693" s="1009"/>
      <c r="AN693" s="1009"/>
      <c r="AO693" s="1009"/>
      <c r="AP693" s="1009"/>
      <c r="AQ693" s="1009"/>
      <c r="AR693" s="1009"/>
      <c r="AS693" s="1009"/>
      <c r="AT693" s="1009"/>
      <c r="AU693" s="1009"/>
      <c r="AV693" s="1009"/>
      <c r="AW693" s="1009"/>
      <c r="AX693" s="1009"/>
      <c r="AY693" s="1009"/>
      <c r="AZ693" s="1009"/>
      <c r="BA693" s="1009"/>
      <c r="BB693" s="1009"/>
      <c r="BC693" s="1009"/>
      <c r="BD693" s="1009"/>
      <c r="BE693" s="1009"/>
      <c r="BF693" s="1009"/>
      <c r="BG693" s="1009"/>
      <c r="BH693" s="1009"/>
      <c r="BI693" s="1009"/>
      <c r="BJ693" s="1009"/>
      <c r="BK693" s="1009"/>
      <c r="BL693" s="1009"/>
      <c r="BM693" s="1009"/>
      <c r="BN693" s="1009"/>
      <c r="BO693" s="1009"/>
      <c r="BP693" s="1009"/>
      <c r="BQ693" s="1009"/>
      <c r="BR693" s="1009"/>
      <c r="BS693" s="1009"/>
      <c r="BT693" s="1009"/>
      <c r="BU693" s="1009"/>
      <c r="BV693" s="1009"/>
      <c r="BW693" s="1009"/>
      <c r="BX693" s="1009"/>
      <c r="BY693" s="1009"/>
      <c r="BZ693" s="1009"/>
      <c r="CA693" s="1009"/>
      <c r="CB693" s="1009"/>
      <c r="CC693" s="1009"/>
      <c r="CD693" s="1009"/>
      <c r="CE693" s="1009"/>
      <c r="CF693" s="1009"/>
      <c r="CG693" s="1009"/>
      <c r="CH693" s="1009"/>
      <c r="CI693" s="1009"/>
      <c r="CJ693" s="1009"/>
      <c r="CK693" s="1009"/>
      <c r="CL693" s="1009"/>
      <c r="CM693" s="1009"/>
      <c r="CN693" s="1009"/>
      <c r="CO693" s="1009"/>
      <c r="CP693" s="1009"/>
      <c r="CQ693" s="1009"/>
      <c r="CR693" s="1009"/>
      <c r="CS693" s="1009"/>
      <c r="CT693" s="1009"/>
      <c r="CU693" s="1009"/>
      <c r="CV693" s="1009"/>
      <c r="CW693" s="1009"/>
      <c r="CX693" s="1009"/>
      <c r="CY693" s="1009"/>
      <c r="CZ693" s="1009"/>
      <c r="DA693" s="1009"/>
      <c r="DB693" s="1009"/>
      <c r="DC693" s="1009"/>
      <c r="DD693" s="1009"/>
      <c r="DE693" s="1009"/>
      <c r="DF693" s="1009"/>
      <c r="DG693" s="1009"/>
    </row>
    <row r="694" ht="7.5" customHeight="1">
      <c r="A694" s="1009"/>
      <c r="B694" s="1009"/>
      <c r="C694" s="1009"/>
      <c r="D694" s="1009"/>
      <c r="E694" s="1009"/>
      <c r="F694" s="1009"/>
      <c r="G694" s="1009"/>
      <c r="H694" s="1009"/>
      <c r="I694" s="1009"/>
      <c r="J694" s="1009"/>
      <c r="K694" s="1009"/>
      <c r="L694" s="1009"/>
      <c r="M694" s="1009"/>
      <c r="N694" s="1009"/>
      <c r="O694" s="1009"/>
      <c r="P694" s="1009"/>
      <c r="Q694" s="1009"/>
      <c r="R694" s="1009"/>
      <c r="S694" s="1009"/>
      <c r="T694" s="1009"/>
      <c r="U694" s="1009"/>
      <c r="V694" s="1009"/>
      <c r="W694" s="1009"/>
      <c r="X694" s="1009"/>
      <c r="Y694" s="1009"/>
      <c r="Z694" s="1009"/>
      <c r="AA694" s="1009"/>
      <c r="AB694" s="1009"/>
      <c r="AC694" s="1009"/>
      <c r="AD694" s="1009"/>
      <c r="AE694" s="1009"/>
      <c r="AF694" s="1009"/>
      <c r="AG694" s="1009"/>
      <c r="AH694" s="1009"/>
      <c r="AI694" s="1009"/>
      <c r="AJ694" s="1009"/>
      <c r="AK694" s="1009"/>
      <c r="AL694" s="1009"/>
      <c r="AM694" s="1009"/>
      <c r="AN694" s="1009"/>
      <c r="AO694" s="1009"/>
      <c r="AP694" s="1009"/>
      <c r="AQ694" s="1009"/>
      <c r="AR694" s="1009"/>
      <c r="AS694" s="1009"/>
      <c r="AT694" s="1009"/>
      <c r="AU694" s="1009"/>
      <c r="AV694" s="1009"/>
      <c r="AW694" s="1009"/>
      <c r="AX694" s="1009"/>
      <c r="AY694" s="1009"/>
      <c r="AZ694" s="1009"/>
      <c r="BA694" s="1009"/>
      <c r="BB694" s="1009"/>
      <c r="BC694" s="1009"/>
      <c r="BD694" s="1009"/>
      <c r="BE694" s="1009"/>
      <c r="BF694" s="1009"/>
      <c r="BG694" s="1009"/>
      <c r="BH694" s="1009"/>
      <c r="BI694" s="1009"/>
      <c r="BJ694" s="1009"/>
      <c r="BK694" s="1009"/>
      <c r="BL694" s="1009"/>
      <c r="BM694" s="1009"/>
      <c r="BN694" s="1009"/>
      <c r="BO694" s="1009"/>
      <c r="BP694" s="1009"/>
      <c r="BQ694" s="1009"/>
      <c r="BR694" s="1009"/>
      <c r="BS694" s="1009"/>
      <c r="BT694" s="1009"/>
      <c r="BU694" s="1009"/>
      <c r="BV694" s="1009"/>
      <c r="BW694" s="1009"/>
      <c r="BX694" s="1009"/>
      <c r="BY694" s="1009"/>
      <c r="BZ694" s="1009"/>
      <c r="CA694" s="1009"/>
      <c r="CB694" s="1009"/>
      <c r="CC694" s="1009"/>
      <c r="CD694" s="1009"/>
      <c r="CE694" s="1009"/>
      <c r="CF694" s="1009"/>
      <c r="CG694" s="1009"/>
      <c r="CH694" s="1009"/>
      <c r="CI694" s="1009"/>
      <c r="CJ694" s="1009"/>
      <c r="CK694" s="1009"/>
      <c r="CL694" s="1009"/>
      <c r="CM694" s="1009"/>
      <c r="CN694" s="1009"/>
      <c r="CO694" s="1009"/>
      <c r="CP694" s="1009"/>
      <c r="CQ694" s="1009"/>
      <c r="CR694" s="1009"/>
      <c r="CS694" s="1009"/>
      <c r="CT694" s="1009"/>
      <c r="CU694" s="1009"/>
      <c r="CV694" s="1009"/>
      <c r="CW694" s="1009"/>
      <c r="CX694" s="1009"/>
      <c r="CY694" s="1009"/>
      <c r="CZ694" s="1009"/>
      <c r="DA694" s="1009"/>
      <c r="DB694" s="1009"/>
      <c r="DC694" s="1009"/>
      <c r="DD694" s="1009"/>
      <c r="DE694" s="1009"/>
      <c r="DF694" s="1009"/>
      <c r="DG694" s="1009"/>
    </row>
    <row r="695" ht="7.5" customHeight="1">
      <c r="A695" s="1009"/>
      <c r="B695" s="1009"/>
      <c r="C695" s="1009"/>
      <c r="D695" s="1009"/>
      <c r="E695" s="1009"/>
      <c r="F695" s="1009"/>
      <c r="G695" s="1009"/>
      <c r="H695" s="1009"/>
      <c r="I695" s="1009"/>
      <c r="J695" s="1009"/>
      <c r="K695" s="1009"/>
      <c r="L695" s="1009"/>
      <c r="M695" s="1009"/>
      <c r="N695" s="1009"/>
      <c r="O695" s="1009"/>
      <c r="P695" s="1009"/>
      <c r="Q695" s="1009"/>
      <c r="R695" s="1009"/>
      <c r="S695" s="1009"/>
      <c r="T695" s="1009"/>
      <c r="U695" s="1009"/>
      <c r="V695" s="1009"/>
      <c r="W695" s="1009"/>
      <c r="X695" s="1009"/>
      <c r="Y695" s="1009"/>
      <c r="Z695" s="1009"/>
      <c r="AA695" s="1009"/>
      <c r="AB695" s="1009"/>
      <c r="AC695" s="1009"/>
      <c r="AD695" s="1009"/>
      <c r="AE695" s="1009"/>
      <c r="AF695" s="1009"/>
      <c r="AG695" s="1009"/>
      <c r="AH695" s="1009"/>
      <c r="AI695" s="1009"/>
      <c r="AJ695" s="1009"/>
      <c r="AK695" s="1009"/>
      <c r="AL695" s="1009"/>
      <c r="AM695" s="1009"/>
      <c r="AN695" s="1009"/>
      <c r="AO695" s="1009"/>
      <c r="AP695" s="1009"/>
      <c r="AQ695" s="1009"/>
      <c r="AR695" s="1009"/>
      <c r="AS695" s="1009"/>
      <c r="AT695" s="1009"/>
      <c r="AU695" s="1009"/>
      <c r="AV695" s="1009"/>
      <c r="AW695" s="1009"/>
      <c r="AX695" s="1009"/>
      <c r="AY695" s="1009"/>
      <c r="AZ695" s="1009"/>
      <c r="BA695" s="1009"/>
      <c r="BB695" s="1009"/>
      <c r="BC695" s="1009"/>
      <c r="BD695" s="1009"/>
      <c r="BE695" s="1009"/>
      <c r="BF695" s="1009"/>
      <c r="BG695" s="1009"/>
      <c r="BH695" s="1009"/>
      <c r="BI695" s="1009"/>
      <c r="BJ695" s="1009"/>
      <c r="BK695" s="1009"/>
      <c r="BL695" s="1009"/>
      <c r="BM695" s="1009"/>
      <c r="BN695" s="1009"/>
      <c r="BO695" s="1009"/>
      <c r="BP695" s="1009"/>
      <c r="BQ695" s="1009"/>
      <c r="BR695" s="1009"/>
      <c r="BS695" s="1009"/>
      <c r="BT695" s="1009"/>
      <c r="BU695" s="1009"/>
      <c r="BV695" s="1009"/>
      <c r="BW695" s="1009"/>
      <c r="BX695" s="1009"/>
      <c r="BY695" s="1009"/>
      <c r="BZ695" s="1009"/>
      <c r="CA695" s="1009"/>
      <c r="CB695" s="1009"/>
      <c r="CC695" s="1009"/>
      <c r="CD695" s="1009"/>
      <c r="CE695" s="1009"/>
      <c r="CF695" s="1009"/>
      <c r="CG695" s="1009"/>
      <c r="CH695" s="1009"/>
      <c r="CI695" s="1009"/>
      <c r="CJ695" s="1009"/>
      <c r="CK695" s="1009"/>
      <c r="CL695" s="1009"/>
      <c r="CM695" s="1009"/>
      <c r="CN695" s="1009"/>
      <c r="CO695" s="1009"/>
      <c r="CP695" s="1009"/>
      <c r="CQ695" s="1009"/>
      <c r="CR695" s="1009"/>
      <c r="CS695" s="1009"/>
      <c r="CT695" s="1009"/>
      <c r="CU695" s="1009"/>
      <c r="CV695" s="1009"/>
      <c r="CW695" s="1009"/>
      <c r="CX695" s="1009"/>
      <c r="CY695" s="1009"/>
      <c r="CZ695" s="1009"/>
      <c r="DA695" s="1009"/>
      <c r="DB695" s="1009"/>
      <c r="DC695" s="1009"/>
      <c r="DD695" s="1009"/>
      <c r="DE695" s="1009"/>
      <c r="DF695" s="1009"/>
      <c r="DG695" s="1009"/>
    </row>
    <row r="696" ht="7.5" customHeight="1">
      <c r="A696" s="1009"/>
      <c r="B696" s="1009"/>
      <c r="C696" s="1009"/>
      <c r="D696" s="1009"/>
      <c r="E696" s="1009"/>
      <c r="F696" s="1009"/>
      <c r="G696" s="1009"/>
      <c r="H696" s="1009"/>
      <c r="I696" s="1009"/>
      <c r="J696" s="1009"/>
      <c r="K696" s="1009"/>
      <c r="L696" s="1009"/>
      <c r="M696" s="1009"/>
      <c r="N696" s="1009"/>
      <c r="O696" s="1009"/>
      <c r="P696" s="1009"/>
      <c r="Q696" s="1009"/>
      <c r="R696" s="1009"/>
      <c r="S696" s="1009"/>
      <c r="T696" s="1009"/>
      <c r="U696" s="1009"/>
      <c r="V696" s="1009"/>
      <c r="W696" s="1009"/>
      <c r="X696" s="1009"/>
      <c r="Y696" s="1009"/>
      <c r="Z696" s="1009"/>
      <c r="AA696" s="1009"/>
      <c r="AB696" s="1009"/>
      <c r="AC696" s="1009"/>
      <c r="AD696" s="1009"/>
      <c r="AE696" s="1009"/>
      <c r="AF696" s="1009"/>
      <c r="AG696" s="1009"/>
      <c r="AH696" s="1009"/>
      <c r="AI696" s="1009"/>
      <c r="AJ696" s="1009"/>
      <c r="AK696" s="1009"/>
      <c r="AL696" s="1009"/>
      <c r="AM696" s="1009"/>
      <c r="AN696" s="1009"/>
      <c r="AO696" s="1009"/>
      <c r="AP696" s="1009"/>
      <c r="AQ696" s="1009"/>
      <c r="AR696" s="1009"/>
      <c r="AS696" s="1009"/>
      <c r="AT696" s="1009"/>
      <c r="AU696" s="1009"/>
      <c r="AV696" s="1009"/>
      <c r="AW696" s="1009"/>
      <c r="AX696" s="1009"/>
      <c r="AY696" s="1009"/>
      <c r="AZ696" s="1009"/>
      <c r="BA696" s="1009"/>
      <c r="BB696" s="1009"/>
      <c r="BC696" s="1009"/>
      <c r="BD696" s="1009"/>
      <c r="BE696" s="1009"/>
      <c r="BF696" s="1009"/>
      <c r="BG696" s="1009"/>
      <c r="BH696" s="1009"/>
      <c r="BI696" s="1009"/>
      <c r="BJ696" s="1009"/>
      <c r="BK696" s="1009"/>
      <c r="BL696" s="1009"/>
      <c r="BM696" s="1009"/>
      <c r="BN696" s="1009"/>
      <c r="BO696" s="1009"/>
      <c r="BP696" s="1009"/>
      <c r="BQ696" s="1009"/>
      <c r="BR696" s="1009"/>
      <c r="BS696" s="1009"/>
      <c r="BT696" s="1009"/>
      <c r="BU696" s="1009"/>
      <c r="BV696" s="1009"/>
      <c r="BW696" s="1009"/>
      <c r="BX696" s="1009"/>
      <c r="BY696" s="1009"/>
      <c r="BZ696" s="1009"/>
      <c r="CA696" s="1009"/>
      <c r="CB696" s="1009"/>
      <c r="CC696" s="1009"/>
      <c r="CD696" s="1009"/>
      <c r="CE696" s="1009"/>
      <c r="CF696" s="1009"/>
      <c r="CG696" s="1009"/>
      <c r="CH696" s="1009"/>
      <c r="CI696" s="1009"/>
      <c r="CJ696" s="1009"/>
      <c r="CK696" s="1009"/>
      <c r="CL696" s="1009"/>
      <c r="CM696" s="1009"/>
      <c r="CN696" s="1009"/>
      <c r="CO696" s="1009"/>
      <c r="CP696" s="1009"/>
      <c r="CQ696" s="1009"/>
      <c r="CR696" s="1009"/>
      <c r="CS696" s="1009"/>
      <c r="CT696" s="1009"/>
      <c r="CU696" s="1009"/>
      <c r="CV696" s="1009"/>
      <c r="CW696" s="1009"/>
      <c r="CX696" s="1009"/>
      <c r="CY696" s="1009"/>
      <c r="CZ696" s="1009"/>
      <c r="DA696" s="1009"/>
      <c r="DB696" s="1009"/>
      <c r="DC696" s="1009"/>
      <c r="DD696" s="1009"/>
      <c r="DE696" s="1009"/>
      <c r="DF696" s="1009"/>
      <c r="DG696" s="1009"/>
    </row>
    <row r="697" ht="7.5" customHeight="1">
      <c r="A697" s="1009"/>
      <c r="B697" s="1009"/>
      <c r="C697" s="1009"/>
      <c r="D697" s="1009"/>
      <c r="E697" s="1009"/>
      <c r="F697" s="1009"/>
      <c r="G697" s="1009"/>
      <c r="H697" s="1009"/>
      <c r="I697" s="1009"/>
      <c r="J697" s="1009"/>
      <c r="K697" s="1009"/>
      <c r="L697" s="1009"/>
      <c r="M697" s="1009"/>
      <c r="N697" s="1009"/>
      <c r="O697" s="1009"/>
      <c r="P697" s="1009"/>
      <c r="Q697" s="1009"/>
      <c r="R697" s="1009"/>
      <c r="S697" s="1009"/>
      <c r="T697" s="1009"/>
      <c r="U697" s="1009"/>
      <c r="V697" s="1009"/>
      <c r="W697" s="1009"/>
      <c r="X697" s="1009"/>
      <c r="Y697" s="1009"/>
      <c r="Z697" s="1009"/>
      <c r="AA697" s="1009"/>
      <c r="AB697" s="1009"/>
      <c r="AC697" s="1009"/>
      <c r="AD697" s="1009"/>
      <c r="AE697" s="1009"/>
      <c r="AF697" s="1009"/>
      <c r="AG697" s="1009"/>
      <c r="AH697" s="1009"/>
      <c r="AI697" s="1009"/>
      <c r="AJ697" s="1009"/>
      <c r="AK697" s="1009"/>
      <c r="AL697" s="1009"/>
      <c r="AM697" s="1009"/>
      <c r="AN697" s="1009"/>
      <c r="AO697" s="1009"/>
      <c r="AP697" s="1009"/>
      <c r="AQ697" s="1009"/>
      <c r="AR697" s="1009"/>
      <c r="AS697" s="1009"/>
      <c r="AT697" s="1009"/>
      <c r="AU697" s="1009"/>
      <c r="AV697" s="1009"/>
      <c r="AW697" s="1009"/>
      <c r="AX697" s="1009"/>
      <c r="AY697" s="1009"/>
      <c r="AZ697" s="1009"/>
      <c r="BA697" s="1009"/>
      <c r="BB697" s="1009"/>
      <c r="BC697" s="1009"/>
      <c r="BD697" s="1009"/>
      <c r="BE697" s="1009"/>
      <c r="BF697" s="1009"/>
      <c r="BG697" s="1009"/>
      <c r="BH697" s="1009"/>
      <c r="BI697" s="1009"/>
      <c r="BJ697" s="1009"/>
      <c r="BK697" s="1009"/>
      <c r="BL697" s="1009"/>
      <c r="BM697" s="1009"/>
      <c r="BN697" s="1009"/>
      <c r="BO697" s="1009"/>
      <c r="BP697" s="1009"/>
      <c r="BQ697" s="1009"/>
      <c r="BR697" s="1009"/>
      <c r="BS697" s="1009"/>
      <c r="BT697" s="1009"/>
      <c r="BU697" s="1009"/>
      <c r="BV697" s="1009"/>
      <c r="BW697" s="1009"/>
      <c r="BX697" s="1009"/>
      <c r="BY697" s="1009"/>
      <c r="BZ697" s="1009"/>
      <c r="CA697" s="1009"/>
      <c r="CB697" s="1009"/>
      <c r="CC697" s="1009"/>
      <c r="CD697" s="1009"/>
      <c r="CE697" s="1009"/>
      <c r="CF697" s="1009"/>
      <c r="CG697" s="1009"/>
      <c r="CH697" s="1009"/>
      <c r="CI697" s="1009"/>
      <c r="CJ697" s="1009"/>
      <c r="CK697" s="1009"/>
      <c r="CL697" s="1009"/>
      <c r="CM697" s="1009"/>
      <c r="CN697" s="1009"/>
      <c r="CO697" s="1009"/>
      <c r="CP697" s="1009"/>
      <c r="CQ697" s="1009"/>
      <c r="CR697" s="1009"/>
      <c r="CS697" s="1009"/>
      <c r="CT697" s="1009"/>
      <c r="CU697" s="1009"/>
      <c r="CV697" s="1009"/>
      <c r="CW697" s="1009"/>
      <c r="CX697" s="1009"/>
      <c r="CY697" s="1009"/>
      <c r="CZ697" s="1009"/>
      <c r="DA697" s="1009"/>
      <c r="DB697" s="1009"/>
      <c r="DC697" s="1009"/>
      <c r="DD697" s="1009"/>
      <c r="DE697" s="1009"/>
      <c r="DF697" s="1009"/>
      <c r="DG697" s="1009"/>
    </row>
    <row r="698" ht="7.5" customHeight="1">
      <c r="A698" s="1009"/>
      <c r="B698" s="1009"/>
      <c r="C698" s="1009"/>
      <c r="D698" s="1009"/>
      <c r="E698" s="1009"/>
      <c r="F698" s="1009"/>
      <c r="G698" s="1009"/>
      <c r="H698" s="1009"/>
      <c r="I698" s="1009"/>
      <c r="J698" s="1009"/>
      <c r="K698" s="1009"/>
      <c r="L698" s="1009"/>
      <c r="M698" s="1009"/>
      <c r="N698" s="1009"/>
      <c r="O698" s="1009"/>
      <c r="P698" s="1009"/>
      <c r="Q698" s="1009"/>
      <c r="R698" s="1009"/>
      <c r="S698" s="1009"/>
      <c r="T698" s="1009"/>
      <c r="U698" s="1009"/>
      <c r="V698" s="1009"/>
      <c r="W698" s="1009"/>
      <c r="X698" s="1009"/>
      <c r="Y698" s="1009"/>
      <c r="Z698" s="1009"/>
      <c r="AA698" s="1009"/>
      <c r="AB698" s="1009"/>
      <c r="AC698" s="1009"/>
      <c r="AD698" s="1009"/>
      <c r="AE698" s="1009"/>
      <c r="AF698" s="1009"/>
      <c r="AG698" s="1009"/>
      <c r="AH698" s="1009"/>
      <c r="AI698" s="1009"/>
      <c r="AJ698" s="1009"/>
      <c r="AK698" s="1009"/>
      <c r="AL698" s="1009"/>
      <c r="AM698" s="1009"/>
      <c r="AN698" s="1009"/>
      <c r="AO698" s="1009"/>
      <c r="AP698" s="1009"/>
      <c r="AQ698" s="1009"/>
      <c r="AR698" s="1009"/>
      <c r="AS698" s="1009"/>
      <c r="AT698" s="1009"/>
      <c r="AU698" s="1009"/>
      <c r="AV698" s="1009"/>
      <c r="AW698" s="1009"/>
      <c r="AX698" s="1009"/>
      <c r="AY698" s="1009"/>
      <c r="AZ698" s="1009"/>
      <c r="BA698" s="1009"/>
      <c r="BB698" s="1009"/>
      <c r="BC698" s="1009"/>
      <c r="BD698" s="1009"/>
      <c r="BE698" s="1009"/>
      <c r="BF698" s="1009"/>
      <c r="BG698" s="1009"/>
      <c r="BH698" s="1009"/>
      <c r="BI698" s="1009"/>
      <c r="BJ698" s="1009"/>
      <c r="BK698" s="1009"/>
      <c r="BL698" s="1009"/>
      <c r="BM698" s="1009"/>
      <c r="BN698" s="1009"/>
      <c r="BO698" s="1009"/>
      <c r="BP698" s="1009"/>
      <c r="BQ698" s="1009"/>
      <c r="BR698" s="1009"/>
      <c r="BS698" s="1009"/>
      <c r="BT698" s="1009"/>
      <c r="BU698" s="1009"/>
      <c r="BV698" s="1009"/>
      <c r="BW698" s="1009"/>
      <c r="BX698" s="1009"/>
      <c r="BY698" s="1009"/>
      <c r="BZ698" s="1009"/>
      <c r="CA698" s="1009"/>
      <c r="CB698" s="1009"/>
      <c r="CC698" s="1009"/>
      <c r="CD698" s="1009"/>
      <c r="CE698" s="1009"/>
      <c r="CF698" s="1009"/>
      <c r="CG698" s="1009"/>
      <c r="CH698" s="1009"/>
      <c r="CI698" s="1009"/>
      <c r="CJ698" s="1009"/>
      <c r="CK698" s="1009"/>
      <c r="CL698" s="1009"/>
      <c r="CM698" s="1009"/>
      <c r="CN698" s="1009"/>
      <c r="CO698" s="1009"/>
      <c r="CP698" s="1009"/>
      <c r="CQ698" s="1009"/>
      <c r="CR698" s="1009"/>
      <c r="CS698" s="1009"/>
      <c r="CT698" s="1009"/>
      <c r="CU698" s="1009"/>
      <c r="CV698" s="1009"/>
      <c r="CW698" s="1009"/>
      <c r="CX698" s="1009"/>
      <c r="CY698" s="1009"/>
      <c r="CZ698" s="1009"/>
      <c r="DA698" s="1009"/>
      <c r="DB698" s="1009"/>
      <c r="DC698" s="1009"/>
      <c r="DD698" s="1009"/>
      <c r="DE698" s="1009"/>
      <c r="DF698" s="1009"/>
      <c r="DG698" s="1009"/>
    </row>
    <row r="699" ht="7.5" customHeight="1">
      <c r="A699" s="1009"/>
      <c r="B699" s="1009"/>
      <c r="C699" s="1009"/>
      <c r="D699" s="1009"/>
      <c r="E699" s="1009"/>
      <c r="F699" s="1009"/>
      <c r="G699" s="1009"/>
      <c r="H699" s="1009"/>
      <c r="I699" s="1009"/>
      <c r="J699" s="1009"/>
      <c r="K699" s="1009"/>
      <c r="L699" s="1009"/>
      <c r="M699" s="1009"/>
      <c r="N699" s="1009"/>
      <c r="O699" s="1009"/>
      <c r="P699" s="1009"/>
      <c r="Q699" s="1009"/>
      <c r="R699" s="1009"/>
      <c r="S699" s="1009"/>
      <c r="T699" s="1009"/>
      <c r="U699" s="1009"/>
      <c r="V699" s="1009"/>
      <c r="W699" s="1009"/>
      <c r="X699" s="1009"/>
      <c r="Y699" s="1009"/>
      <c r="Z699" s="1009"/>
      <c r="AA699" s="1009"/>
      <c r="AB699" s="1009"/>
      <c r="AC699" s="1009"/>
      <c r="AD699" s="1009"/>
      <c r="AE699" s="1009"/>
      <c r="AF699" s="1009"/>
      <c r="AG699" s="1009"/>
      <c r="AH699" s="1009"/>
      <c r="AI699" s="1009"/>
      <c r="AJ699" s="1009"/>
      <c r="AK699" s="1009"/>
      <c r="AL699" s="1009"/>
      <c r="AM699" s="1009"/>
      <c r="AN699" s="1009"/>
      <c r="AO699" s="1009"/>
      <c r="AP699" s="1009"/>
      <c r="AQ699" s="1009"/>
      <c r="AR699" s="1009"/>
      <c r="AS699" s="1009"/>
      <c r="AT699" s="1009"/>
      <c r="AU699" s="1009"/>
      <c r="AV699" s="1009"/>
      <c r="AW699" s="1009"/>
      <c r="AX699" s="1009"/>
      <c r="AY699" s="1009"/>
      <c r="AZ699" s="1009"/>
      <c r="BA699" s="1009"/>
      <c r="BB699" s="1009"/>
      <c r="BC699" s="1009"/>
      <c r="BD699" s="1009"/>
      <c r="BE699" s="1009"/>
      <c r="BF699" s="1009"/>
      <c r="BG699" s="1009"/>
      <c r="BH699" s="1009"/>
      <c r="BI699" s="1009"/>
      <c r="BJ699" s="1009"/>
      <c r="BK699" s="1009"/>
      <c r="BL699" s="1009"/>
      <c r="BM699" s="1009"/>
      <c r="BN699" s="1009"/>
      <c r="BO699" s="1009"/>
      <c r="BP699" s="1009"/>
      <c r="BQ699" s="1009"/>
      <c r="BR699" s="1009"/>
      <c r="BS699" s="1009"/>
      <c r="BT699" s="1009"/>
      <c r="BU699" s="1009"/>
      <c r="BV699" s="1009"/>
      <c r="BW699" s="1009"/>
      <c r="BX699" s="1009"/>
      <c r="BY699" s="1009"/>
      <c r="BZ699" s="1009"/>
      <c r="CA699" s="1009"/>
      <c r="CB699" s="1009"/>
      <c r="CC699" s="1009"/>
      <c r="CD699" s="1009"/>
      <c r="CE699" s="1009"/>
      <c r="CF699" s="1009"/>
      <c r="CG699" s="1009"/>
      <c r="CH699" s="1009"/>
      <c r="CI699" s="1009"/>
      <c r="CJ699" s="1009"/>
      <c r="CK699" s="1009"/>
      <c r="CL699" s="1009"/>
      <c r="CM699" s="1009"/>
      <c r="CN699" s="1009"/>
      <c r="CO699" s="1009"/>
      <c r="CP699" s="1009"/>
      <c r="CQ699" s="1009"/>
      <c r="CR699" s="1009"/>
      <c r="CS699" s="1009"/>
      <c r="CT699" s="1009"/>
      <c r="CU699" s="1009"/>
      <c r="CV699" s="1009"/>
      <c r="CW699" s="1009"/>
      <c r="CX699" s="1009"/>
      <c r="CY699" s="1009"/>
      <c r="CZ699" s="1009"/>
      <c r="DA699" s="1009"/>
      <c r="DB699" s="1009"/>
      <c r="DC699" s="1009"/>
      <c r="DD699" s="1009"/>
      <c r="DE699" s="1009"/>
      <c r="DF699" s="1009"/>
      <c r="DG699" s="1009"/>
    </row>
    <row r="700" ht="7.5" customHeight="1">
      <c r="A700" s="1009"/>
      <c r="B700" s="1009"/>
      <c r="C700" s="1009"/>
      <c r="D700" s="1009"/>
      <c r="E700" s="1009"/>
      <c r="F700" s="1009"/>
      <c r="G700" s="1009"/>
      <c r="H700" s="1009"/>
      <c r="I700" s="1009"/>
      <c r="J700" s="1009"/>
      <c r="K700" s="1009"/>
      <c r="L700" s="1009"/>
      <c r="M700" s="1009"/>
      <c r="N700" s="1009"/>
      <c r="O700" s="1009"/>
      <c r="P700" s="1009"/>
      <c r="Q700" s="1009"/>
      <c r="R700" s="1009"/>
      <c r="S700" s="1009"/>
      <c r="T700" s="1009"/>
      <c r="U700" s="1009"/>
      <c r="V700" s="1009"/>
      <c r="W700" s="1009"/>
      <c r="X700" s="1009"/>
      <c r="Y700" s="1009"/>
      <c r="Z700" s="1009"/>
      <c r="AA700" s="1009"/>
      <c r="AB700" s="1009"/>
      <c r="AC700" s="1009"/>
      <c r="AD700" s="1009"/>
      <c r="AE700" s="1009"/>
      <c r="AF700" s="1009"/>
      <c r="AG700" s="1009"/>
      <c r="AH700" s="1009"/>
      <c r="AI700" s="1009"/>
      <c r="AJ700" s="1009"/>
      <c r="AK700" s="1009"/>
      <c r="AL700" s="1009"/>
      <c r="AM700" s="1009"/>
      <c r="AN700" s="1009"/>
      <c r="AO700" s="1009"/>
      <c r="AP700" s="1009"/>
      <c r="AQ700" s="1009"/>
      <c r="AR700" s="1009"/>
      <c r="AS700" s="1009"/>
      <c r="AT700" s="1009"/>
      <c r="AU700" s="1009"/>
      <c r="AV700" s="1009"/>
      <c r="AW700" s="1009"/>
      <c r="AX700" s="1009"/>
      <c r="AY700" s="1009"/>
      <c r="AZ700" s="1009"/>
      <c r="BA700" s="1009"/>
      <c r="BB700" s="1009"/>
      <c r="BC700" s="1009"/>
      <c r="BD700" s="1009"/>
      <c r="BE700" s="1009"/>
      <c r="BF700" s="1009"/>
      <c r="BG700" s="1009"/>
      <c r="BH700" s="1009"/>
      <c r="BI700" s="1009"/>
      <c r="BJ700" s="1009"/>
      <c r="BK700" s="1009"/>
      <c r="BL700" s="1009"/>
      <c r="BM700" s="1009"/>
      <c r="BN700" s="1009"/>
      <c r="BO700" s="1009"/>
      <c r="BP700" s="1009"/>
      <c r="BQ700" s="1009"/>
      <c r="BR700" s="1009"/>
      <c r="BS700" s="1009"/>
      <c r="BT700" s="1009"/>
      <c r="BU700" s="1009"/>
      <c r="BV700" s="1009"/>
      <c r="BW700" s="1009"/>
      <c r="BX700" s="1009"/>
      <c r="BY700" s="1009"/>
      <c r="BZ700" s="1009"/>
      <c r="CA700" s="1009"/>
      <c r="CB700" s="1009"/>
      <c r="CC700" s="1009"/>
      <c r="CD700" s="1009"/>
      <c r="CE700" s="1009"/>
      <c r="CF700" s="1009"/>
      <c r="CG700" s="1009"/>
      <c r="CH700" s="1009"/>
      <c r="CI700" s="1009"/>
      <c r="CJ700" s="1009"/>
      <c r="CK700" s="1009"/>
      <c r="CL700" s="1009"/>
      <c r="CM700" s="1009"/>
      <c r="CN700" s="1009"/>
      <c r="CO700" s="1009"/>
      <c r="CP700" s="1009"/>
      <c r="CQ700" s="1009"/>
      <c r="CR700" s="1009"/>
      <c r="CS700" s="1009"/>
      <c r="CT700" s="1009"/>
      <c r="CU700" s="1009"/>
      <c r="CV700" s="1009"/>
      <c r="CW700" s="1009"/>
      <c r="CX700" s="1009"/>
      <c r="CY700" s="1009"/>
      <c r="CZ700" s="1009"/>
      <c r="DA700" s="1009"/>
      <c r="DB700" s="1009"/>
      <c r="DC700" s="1009"/>
      <c r="DD700" s="1009"/>
      <c r="DE700" s="1009"/>
      <c r="DF700" s="1009"/>
      <c r="DG700" s="1009"/>
    </row>
    <row r="701" ht="7.5" customHeight="1">
      <c r="A701" s="1009"/>
      <c r="B701" s="1009"/>
      <c r="C701" s="1009"/>
      <c r="D701" s="1009"/>
      <c r="E701" s="1009"/>
      <c r="F701" s="1009"/>
      <c r="G701" s="1009"/>
      <c r="H701" s="1009"/>
      <c r="I701" s="1009"/>
      <c r="J701" s="1009"/>
      <c r="K701" s="1009"/>
      <c r="L701" s="1009"/>
      <c r="M701" s="1009"/>
      <c r="N701" s="1009"/>
      <c r="O701" s="1009"/>
      <c r="P701" s="1009"/>
      <c r="Q701" s="1009"/>
      <c r="R701" s="1009"/>
      <c r="S701" s="1009"/>
      <c r="T701" s="1009"/>
      <c r="U701" s="1009"/>
      <c r="V701" s="1009"/>
      <c r="W701" s="1009"/>
      <c r="X701" s="1009"/>
      <c r="Y701" s="1009"/>
      <c r="Z701" s="1009"/>
      <c r="AA701" s="1009"/>
      <c r="AB701" s="1009"/>
      <c r="AC701" s="1009"/>
      <c r="AD701" s="1009"/>
      <c r="AE701" s="1009"/>
      <c r="AF701" s="1009"/>
      <c r="AG701" s="1009"/>
      <c r="AH701" s="1009"/>
      <c r="AI701" s="1009"/>
      <c r="AJ701" s="1009"/>
      <c r="AK701" s="1009"/>
      <c r="AL701" s="1009"/>
      <c r="AM701" s="1009"/>
      <c r="AN701" s="1009"/>
      <c r="AO701" s="1009"/>
      <c r="AP701" s="1009"/>
      <c r="AQ701" s="1009"/>
      <c r="AR701" s="1009"/>
      <c r="AS701" s="1009"/>
      <c r="AT701" s="1009"/>
      <c r="AU701" s="1009"/>
      <c r="AV701" s="1009"/>
      <c r="AW701" s="1009"/>
      <c r="AX701" s="1009"/>
      <c r="AY701" s="1009"/>
      <c r="AZ701" s="1009"/>
      <c r="BA701" s="1009"/>
      <c r="BB701" s="1009"/>
      <c r="BC701" s="1009"/>
      <c r="BD701" s="1009"/>
      <c r="BE701" s="1009"/>
      <c r="BF701" s="1009"/>
      <c r="BG701" s="1009"/>
      <c r="BH701" s="1009"/>
      <c r="BI701" s="1009"/>
      <c r="BJ701" s="1009"/>
      <c r="BK701" s="1009"/>
      <c r="BL701" s="1009"/>
      <c r="BM701" s="1009"/>
      <c r="BN701" s="1009"/>
      <c r="BO701" s="1009"/>
      <c r="BP701" s="1009"/>
      <c r="BQ701" s="1009"/>
      <c r="BR701" s="1009"/>
      <c r="BS701" s="1009"/>
      <c r="BT701" s="1009"/>
      <c r="BU701" s="1009"/>
      <c r="BV701" s="1009"/>
      <c r="BW701" s="1009"/>
      <c r="BX701" s="1009"/>
      <c r="BY701" s="1009"/>
      <c r="BZ701" s="1009"/>
      <c r="CA701" s="1009"/>
      <c r="CB701" s="1009"/>
      <c r="CC701" s="1009"/>
      <c r="CD701" s="1009"/>
      <c r="CE701" s="1009"/>
      <c r="CF701" s="1009"/>
      <c r="CG701" s="1009"/>
      <c r="CH701" s="1009"/>
      <c r="CI701" s="1009"/>
      <c r="CJ701" s="1009"/>
      <c r="CK701" s="1009"/>
      <c r="CL701" s="1009"/>
      <c r="CM701" s="1009"/>
      <c r="CN701" s="1009"/>
      <c r="CO701" s="1009"/>
      <c r="CP701" s="1009"/>
      <c r="CQ701" s="1009"/>
      <c r="CR701" s="1009"/>
      <c r="CS701" s="1009"/>
      <c r="CT701" s="1009"/>
      <c r="CU701" s="1009"/>
      <c r="CV701" s="1009"/>
      <c r="CW701" s="1009"/>
      <c r="CX701" s="1009"/>
      <c r="CY701" s="1009"/>
      <c r="CZ701" s="1009"/>
      <c r="DA701" s="1009"/>
      <c r="DB701" s="1009"/>
      <c r="DC701" s="1009"/>
      <c r="DD701" s="1009"/>
      <c r="DE701" s="1009"/>
      <c r="DF701" s="1009"/>
      <c r="DG701" s="1009"/>
    </row>
    <row r="702" ht="7.5" customHeight="1">
      <c r="A702" s="1009"/>
      <c r="B702" s="1009"/>
      <c r="C702" s="1009"/>
      <c r="D702" s="1009"/>
      <c r="E702" s="1009"/>
      <c r="F702" s="1009"/>
      <c r="G702" s="1009"/>
      <c r="H702" s="1009"/>
      <c r="I702" s="1009"/>
      <c r="J702" s="1009"/>
      <c r="K702" s="1009"/>
      <c r="L702" s="1009"/>
      <c r="M702" s="1009"/>
      <c r="N702" s="1009"/>
      <c r="O702" s="1009"/>
      <c r="P702" s="1009"/>
      <c r="Q702" s="1009"/>
      <c r="R702" s="1009"/>
      <c r="S702" s="1009"/>
      <c r="T702" s="1009"/>
      <c r="U702" s="1009"/>
      <c r="V702" s="1009"/>
      <c r="W702" s="1009"/>
      <c r="X702" s="1009"/>
      <c r="Y702" s="1009"/>
      <c r="Z702" s="1009"/>
      <c r="AA702" s="1009"/>
      <c r="AB702" s="1009"/>
      <c r="AC702" s="1009"/>
      <c r="AD702" s="1009"/>
      <c r="AE702" s="1009"/>
      <c r="AF702" s="1009"/>
      <c r="AG702" s="1009"/>
      <c r="AH702" s="1009"/>
      <c r="AI702" s="1009"/>
      <c r="AJ702" s="1009"/>
      <c r="AK702" s="1009"/>
      <c r="AL702" s="1009"/>
      <c r="AM702" s="1009"/>
      <c r="AN702" s="1009"/>
      <c r="AO702" s="1009"/>
      <c r="AP702" s="1009"/>
      <c r="AQ702" s="1009"/>
      <c r="AR702" s="1009"/>
      <c r="AS702" s="1009"/>
      <c r="AT702" s="1009"/>
      <c r="AU702" s="1009"/>
      <c r="AV702" s="1009"/>
      <c r="AW702" s="1009"/>
      <c r="AX702" s="1009"/>
      <c r="AY702" s="1009"/>
      <c r="AZ702" s="1009"/>
      <c r="BA702" s="1009"/>
      <c r="BB702" s="1009"/>
      <c r="BC702" s="1009"/>
      <c r="BD702" s="1009"/>
      <c r="BE702" s="1009"/>
      <c r="BF702" s="1009"/>
      <c r="BG702" s="1009"/>
      <c r="BH702" s="1009"/>
      <c r="BI702" s="1009"/>
      <c r="BJ702" s="1009"/>
      <c r="BK702" s="1009"/>
      <c r="BL702" s="1009"/>
      <c r="BM702" s="1009"/>
      <c r="BN702" s="1009"/>
      <c r="BO702" s="1009"/>
      <c r="BP702" s="1009"/>
      <c r="BQ702" s="1009"/>
      <c r="BR702" s="1009"/>
      <c r="BS702" s="1009"/>
      <c r="BT702" s="1009"/>
      <c r="BU702" s="1009"/>
      <c r="BV702" s="1009"/>
      <c r="BW702" s="1009"/>
      <c r="BX702" s="1009"/>
      <c r="BY702" s="1009"/>
      <c r="BZ702" s="1009"/>
      <c r="CA702" s="1009"/>
      <c r="CB702" s="1009"/>
      <c r="CC702" s="1009"/>
      <c r="CD702" s="1009"/>
      <c r="CE702" s="1009"/>
      <c r="CF702" s="1009"/>
      <c r="CG702" s="1009"/>
      <c r="CH702" s="1009"/>
      <c r="CI702" s="1009"/>
      <c r="CJ702" s="1009"/>
      <c r="CK702" s="1009"/>
      <c r="CL702" s="1009"/>
      <c r="CM702" s="1009"/>
      <c r="CN702" s="1009"/>
      <c r="CO702" s="1009"/>
      <c r="CP702" s="1009"/>
      <c r="CQ702" s="1009"/>
      <c r="CR702" s="1009"/>
      <c r="CS702" s="1009"/>
      <c r="CT702" s="1009"/>
      <c r="CU702" s="1009"/>
      <c r="CV702" s="1009"/>
      <c r="CW702" s="1009"/>
      <c r="CX702" s="1009"/>
      <c r="CY702" s="1009"/>
      <c r="CZ702" s="1009"/>
      <c r="DA702" s="1009"/>
      <c r="DB702" s="1009"/>
      <c r="DC702" s="1009"/>
      <c r="DD702" s="1009"/>
      <c r="DE702" s="1009"/>
      <c r="DF702" s="1009"/>
      <c r="DG702" s="1009"/>
    </row>
    <row r="703" ht="7.5" customHeight="1">
      <c r="A703" s="1009"/>
      <c r="B703" s="1009"/>
      <c r="C703" s="1009"/>
      <c r="D703" s="1009"/>
      <c r="E703" s="1009"/>
      <c r="F703" s="1009"/>
      <c r="G703" s="1009"/>
      <c r="H703" s="1009"/>
      <c r="I703" s="1009"/>
      <c r="J703" s="1009"/>
      <c r="K703" s="1009"/>
      <c r="L703" s="1009"/>
      <c r="M703" s="1009"/>
      <c r="N703" s="1009"/>
      <c r="O703" s="1009"/>
      <c r="P703" s="1009"/>
      <c r="Q703" s="1009"/>
      <c r="R703" s="1009"/>
      <c r="S703" s="1009"/>
      <c r="T703" s="1009"/>
      <c r="U703" s="1009"/>
      <c r="V703" s="1009"/>
      <c r="W703" s="1009"/>
      <c r="X703" s="1009"/>
      <c r="Y703" s="1009"/>
      <c r="Z703" s="1009"/>
      <c r="AA703" s="1009"/>
      <c r="AB703" s="1009"/>
      <c r="AC703" s="1009"/>
      <c r="AD703" s="1009"/>
      <c r="AE703" s="1009"/>
      <c r="AF703" s="1009"/>
      <c r="AG703" s="1009"/>
      <c r="AH703" s="1009"/>
      <c r="AI703" s="1009"/>
      <c r="AJ703" s="1009"/>
      <c r="AK703" s="1009"/>
      <c r="AL703" s="1009"/>
      <c r="AM703" s="1009"/>
      <c r="AN703" s="1009"/>
      <c r="AO703" s="1009"/>
      <c r="AP703" s="1009"/>
      <c r="AQ703" s="1009"/>
      <c r="AR703" s="1009"/>
      <c r="AS703" s="1009"/>
      <c r="AT703" s="1009"/>
      <c r="AU703" s="1009"/>
      <c r="AV703" s="1009"/>
      <c r="AW703" s="1009"/>
      <c r="AX703" s="1009"/>
      <c r="AY703" s="1009"/>
      <c r="AZ703" s="1009"/>
      <c r="BA703" s="1009"/>
      <c r="BB703" s="1009"/>
      <c r="BC703" s="1009"/>
      <c r="BD703" s="1009"/>
      <c r="BE703" s="1009"/>
      <c r="BF703" s="1009"/>
      <c r="BG703" s="1009"/>
      <c r="BH703" s="1009"/>
      <c r="BI703" s="1009"/>
      <c r="BJ703" s="1009"/>
      <c r="BK703" s="1009"/>
      <c r="BL703" s="1009"/>
      <c r="BM703" s="1009"/>
      <c r="BN703" s="1009"/>
      <c r="BO703" s="1009"/>
      <c r="BP703" s="1009"/>
      <c r="BQ703" s="1009"/>
      <c r="BR703" s="1009"/>
      <c r="BS703" s="1009"/>
      <c r="BT703" s="1009"/>
      <c r="BU703" s="1009"/>
      <c r="BV703" s="1009"/>
      <c r="BW703" s="1009"/>
      <c r="BX703" s="1009"/>
      <c r="BY703" s="1009"/>
      <c r="BZ703" s="1009"/>
      <c r="CA703" s="1009"/>
      <c r="CB703" s="1009"/>
      <c r="CC703" s="1009"/>
      <c r="CD703" s="1009"/>
      <c r="CE703" s="1009"/>
      <c r="CF703" s="1009"/>
      <c r="CG703" s="1009"/>
      <c r="CH703" s="1009"/>
      <c r="CI703" s="1009"/>
      <c r="CJ703" s="1009"/>
      <c r="CK703" s="1009"/>
      <c r="CL703" s="1009"/>
      <c r="CM703" s="1009"/>
      <c r="CN703" s="1009"/>
      <c r="CO703" s="1009"/>
      <c r="CP703" s="1009"/>
      <c r="CQ703" s="1009"/>
      <c r="CR703" s="1009"/>
      <c r="CS703" s="1009"/>
      <c r="CT703" s="1009"/>
      <c r="CU703" s="1009"/>
      <c r="CV703" s="1009"/>
      <c r="CW703" s="1009"/>
      <c r="CX703" s="1009"/>
      <c r="CY703" s="1009"/>
      <c r="CZ703" s="1009"/>
      <c r="DA703" s="1009"/>
      <c r="DB703" s="1009"/>
      <c r="DC703" s="1009"/>
      <c r="DD703" s="1009"/>
      <c r="DE703" s="1009"/>
      <c r="DF703" s="1009"/>
      <c r="DG703" s="1009"/>
    </row>
    <row r="704" ht="7.5" customHeight="1">
      <c r="A704" s="1009"/>
      <c r="B704" s="1009"/>
      <c r="C704" s="1009"/>
      <c r="D704" s="1009"/>
      <c r="E704" s="1009"/>
      <c r="F704" s="1009"/>
      <c r="G704" s="1009"/>
      <c r="H704" s="1009"/>
      <c r="I704" s="1009"/>
      <c r="J704" s="1009"/>
      <c r="K704" s="1009"/>
      <c r="L704" s="1009"/>
      <c r="M704" s="1009"/>
      <c r="N704" s="1009"/>
      <c r="O704" s="1009"/>
      <c r="P704" s="1009"/>
      <c r="Q704" s="1009"/>
      <c r="R704" s="1009"/>
      <c r="S704" s="1009"/>
      <c r="T704" s="1009"/>
      <c r="U704" s="1009"/>
      <c r="V704" s="1009"/>
      <c r="W704" s="1009"/>
      <c r="X704" s="1009"/>
      <c r="Y704" s="1009"/>
      <c r="Z704" s="1009"/>
      <c r="AA704" s="1009"/>
      <c r="AB704" s="1009"/>
      <c r="AC704" s="1009"/>
      <c r="AD704" s="1009"/>
      <c r="AE704" s="1009"/>
      <c r="AF704" s="1009"/>
      <c r="AG704" s="1009"/>
      <c r="AH704" s="1009"/>
      <c r="AI704" s="1009"/>
      <c r="AJ704" s="1009"/>
      <c r="AK704" s="1009"/>
      <c r="AL704" s="1009"/>
      <c r="AM704" s="1009"/>
      <c r="AN704" s="1009"/>
      <c r="AO704" s="1009"/>
      <c r="AP704" s="1009"/>
      <c r="AQ704" s="1009"/>
      <c r="AR704" s="1009"/>
      <c r="AS704" s="1009"/>
      <c r="AT704" s="1009"/>
      <c r="AU704" s="1009"/>
      <c r="AV704" s="1009"/>
      <c r="AW704" s="1009"/>
      <c r="AX704" s="1009"/>
      <c r="AY704" s="1009"/>
      <c r="AZ704" s="1009"/>
      <c r="BA704" s="1009"/>
      <c r="BB704" s="1009"/>
      <c r="BC704" s="1009"/>
      <c r="BD704" s="1009"/>
      <c r="BE704" s="1009"/>
      <c r="BF704" s="1009"/>
      <c r="BG704" s="1009"/>
      <c r="BH704" s="1009"/>
      <c r="BI704" s="1009"/>
      <c r="BJ704" s="1009"/>
      <c r="BK704" s="1009"/>
      <c r="BL704" s="1009"/>
      <c r="BM704" s="1009"/>
      <c r="BN704" s="1009"/>
      <c r="BO704" s="1009"/>
      <c r="BP704" s="1009"/>
      <c r="BQ704" s="1009"/>
      <c r="BR704" s="1009"/>
      <c r="BS704" s="1009"/>
      <c r="BT704" s="1009"/>
      <c r="BU704" s="1009"/>
      <c r="BV704" s="1009"/>
      <c r="BW704" s="1009"/>
      <c r="BX704" s="1009"/>
      <c r="BY704" s="1009"/>
      <c r="BZ704" s="1009"/>
      <c r="CA704" s="1009"/>
      <c r="CB704" s="1009"/>
      <c r="CC704" s="1009"/>
      <c r="CD704" s="1009"/>
      <c r="CE704" s="1009"/>
      <c r="CF704" s="1009"/>
      <c r="CG704" s="1009"/>
      <c r="CH704" s="1009"/>
      <c r="CI704" s="1009"/>
      <c r="CJ704" s="1009"/>
      <c r="CK704" s="1009"/>
      <c r="CL704" s="1009"/>
      <c r="CM704" s="1009"/>
      <c r="CN704" s="1009"/>
      <c r="CO704" s="1009"/>
      <c r="CP704" s="1009"/>
      <c r="CQ704" s="1009"/>
      <c r="CR704" s="1009"/>
      <c r="CS704" s="1009"/>
      <c r="CT704" s="1009"/>
      <c r="CU704" s="1009"/>
      <c r="CV704" s="1009"/>
      <c r="CW704" s="1009"/>
      <c r="CX704" s="1009"/>
      <c r="CY704" s="1009"/>
      <c r="CZ704" s="1009"/>
      <c r="DA704" s="1009"/>
      <c r="DB704" s="1009"/>
      <c r="DC704" s="1009"/>
      <c r="DD704" s="1009"/>
      <c r="DE704" s="1009"/>
      <c r="DF704" s="1009"/>
      <c r="DG704" s="1009"/>
    </row>
    <row r="705" ht="7.5" customHeight="1">
      <c r="A705" s="1009"/>
      <c r="B705" s="1009"/>
      <c r="C705" s="1009"/>
      <c r="D705" s="1009"/>
      <c r="E705" s="1009"/>
      <c r="F705" s="1009"/>
      <c r="G705" s="1009"/>
      <c r="H705" s="1009"/>
      <c r="I705" s="1009"/>
      <c r="J705" s="1009"/>
      <c r="K705" s="1009"/>
      <c r="L705" s="1009"/>
      <c r="M705" s="1009"/>
      <c r="N705" s="1009"/>
      <c r="O705" s="1009"/>
      <c r="P705" s="1009"/>
      <c r="Q705" s="1009"/>
      <c r="R705" s="1009"/>
      <c r="S705" s="1009"/>
      <c r="T705" s="1009"/>
      <c r="U705" s="1009"/>
      <c r="V705" s="1009"/>
      <c r="W705" s="1009"/>
      <c r="X705" s="1009"/>
      <c r="Y705" s="1009"/>
      <c r="Z705" s="1009"/>
      <c r="AA705" s="1009"/>
      <c r="AB705" s="1009"/>
      <c r="AC705" s="1009"/>
      <c r="AD705" s="1009"/>
      <c r="AE705" s="1009"/>
      <c r="AF705" s="1009"/>
      <c r="AG705" s="1009"/>
      <c r="AH705" s="1009"/>
      <c r="AI705" s="1009"/>
      <c r="AJ705" s="1009"/>
      <c r="AK705" s="1009"/>
      <c r="AL705" s="1009"/>
      <c r="AM705" s="1009"/>
      <c r="AN705" s="1009"/>
      <c r="AO705" s="1009"/>
      <c r="AP705" s="1009"/>
      <c r="AQ705" s="1009"/>
      <c r="AR705" s="1009"/>
      <c r="AS705" s="1009"/>
      <c r="AT705" s="1009"/>
      <c r="AU705" s="1009"/>
      <c r="AV705" s="1009"/>
      <c r="AW705" s="1009"/>
      <c r="AX705" s="1009"/>
      <c r="AY705" s="1009"/>
      <c r="AZ705" s="1009"/>
      <c r="BA705" s="1009"/>
      <c r="BB705" s="1009"/>
      <c r="BC705" s="1009"/>
      <c r="BD705" s="1009"/>
      <c r="BE705" s="1009"/>
      <c r="BF705" s="1009"/>
      <c r="BG705" s="1009"/>
      <c r="BH705" s="1009"/>
      <c r="BI705" s="1009"/>
      <c r="BJ705" s="1009"/>
      <c r="BK705" s="1009"/>
      <c r="BL705" s="1009"/>
      <c r="BM705" s="1009"/>
      <c r="BN705" s="1009"/>
      <c r="BO705" s="1009"/>
      <c r="BP705" s="1009"/>
      <c r="BQ705" s="1009"/>
      <c r="BR705" s="1009"/>
      <c r="BS705" s="1009"/>
      <c r="BT705" s="1009"/>
      <c r="BU705" s="1009"/>
      <c r="BV705" s="1009"/>
      <c r="BW705" s="1009"/>
      <c r="BX705" s="1009"/>
      <c r="BY705" s="1009"/>
      <c r="BZ705" s="1009"/>
      <c r="CA705" s="1009"/>
      <c r="CB705" s="1009"/>
      <c r="CC705" s="1009"/>
      <c r="CD705" s="1009"/>
      <c r="CE705" s="1009"/>
      <c r="CF705" s="1009"/>
      <c r="CG705" s="1009"/>
      <c r="CH705" s="1009"/>
      <c r="CI705" s="1009"/>
      <c r="CJ705" s="1009"/>
      <c r="CK705" s="1009"/>
      <c r="CL705" s="1009"/>
      <c r="CM705" s="1009"/>
      <c r="CN705" s="1009"/>
      <c r="CO705" s="1009"/>
      <c r="CP705" s="1009"/>
      <c r="CQ705" s="1009"/>
      <c r="CR705" s="1009"/>
      <c r="CS705" s="1009"/>
      <c r="CT705" s="1009"/>
      <c r="CU705" s="1009"/>
      <c r="CV705" s="1009"/>
      <c r="CW705" s="1009"/>
      <c r="CX705" s="1009"/>
      <c r="CY705" s="1009"/>
      <c r="CZ705" s="1009"/>
      <c r="DA705" s="1009"/>
      <c r="DB705" s="1009"/>
      <c r="DC705" s="1009"/>
      <c r="DD705" s="1009"/>
      <c r="DE705" s="1009"/>
      <c r="DF705" s="1009"/>
      <c r="DG705" s="1009"/>
    </row>
    <row r="706" ht="7.5" customHeight="1">
      <c r="A706" s="1009"/>
      <c r="B706" s="1009"/>
      <c r="C706" s="1009"/>
      <c r="D706" s="1009"/>
      <c r="E706" s="1009"/>
      <c r="F706" s="1009"/>
      <c r="G706" s="1009"/>
      <c r="H706" s="1009"/>
      <c r="I706" s="1009"/>
      <c r="J706" s="1009"/>
      <c r="K706" s="1009"/>
      <c r="L706" s="1009"/>
      <c r="M706" s="1009"/>
      <c r="N706" s="1009"/>
      <c r="O706" s="1009"/>
      <c r="P706" s="1009"/>
      <c r="Q706" s="1009"/>
      <c r="R706" s="1009"/>
      <c r="S706" s="1009"/>
      <c r="T706" s="1009"/>
      <c r="U706" s="1009"/>
      <c r="V706" s="1009"/>
      <c r="W706" s="1009"/>
      <c r="X706" s="1009"/>
      <c r="Y706" s="1009"/>
      <c r="Z706" s="1009"/>
      <c r="AA706" s="1009"/>
      <c r="AB706" s="1009"/>
      <c r="AC706" s="1009"/>
      <c r="AD706" s="1009"/>
      <c r="AE706" s="1009"/>
      <c r="AF706" s="1009"/>
      <c r="AG706" s="1009"/>
      <c r="AH706" s="1009"/>
      <c r="AI706" s="1009"/>
      <c r="AJ706" s="1009"/>
      <c r="AK706" s="1009"/>
      <c r="AL706" s="1009"/>
      <c r="AM706" s="1009"/>
      <c r="AN706" s="1009"/>
      <c r="AO706" s="1009"/>
      <c r="AP706" s="1009"/>
      <c r="AQ706" s="1009"/>
      <c r="AR706" s="1009"/>
      <c r="AS706" s="1009"/>
      <c r="AT706" s="1009"/>
      <c r="AU706" s="1009"/>
      <c r="AV706" s="1009"/>
      <c r="AW706" s="1009"/>
      <c r="AX706" s="1009"/>
      <c r="AY706" s="1009"/>
      <c r="AZ706" s="1009"/>
      <c r="BA706" s="1009"/>
      <c r="BB706" s="1009"/>
      <c r="BC706" s="1009"/>
      <c r="BD706" s="1009"/>
      <c r="BE706" s="1009"/>
      <c r="BF706" s="1009"/>
      <c r="BG706" s="1009"/>
      <c r="BH706" s="1009"/>
      <c r="BI706" s="1009"/>
      <c r="BJ706" s="1009"/>
      <c r="BK706" s="1009"/>
      <c r="BL706" s="1009"/>
      <c r="BM706" s="1009"/>
      <c r="BN706" s="1009"/>
      <c r="BO706" s="1009"/>
      <c r="BP706" s="1009"/>
      <c r="BQ706" s="1009"/>
      <c r="BR706" s="1009"/>
      <c r="BS706" s="1009"/>
      <c r="BT706" s="1009"/>
      <c r="BU706" s="1009"/>
      <c r="BV706" s="1009"/>
      <c r="BW706" s="1009"/>
      <c r="BX706" s="1009"/>
      <c r="BY706" s="1009"/>
      <c r="BZ706" s="1009"/>
      <c r="CA706" s="1009"/>
      <c r="CB706" s="1009"/>
      <c r="CC706" s="1009"/>
      <c r="CD706" s="1009"/>
      <c r="CE706" s="1009"/>
      <c r="CF706" s="1009"/>
      <c r="CG706" s="1009"/>
      <c r="CH706" s="1009"/>
      <c r="CI706" s="1009"/>
      <c r="CJ706" s="1009"/>
      <c r="CK706" s="1009"/>
      <c r="CL706" s="1009"/>
      <c r="CM706" s="1009"/>
      <c r="CN706" s="1009"/>
      <c r="CO706" s="1009"/>
      <c r="CP706" s="1009"/>
      <c r="CQ706" s="1009"/>
      <c r="CR706" s="1009"/>
      <c r="CS706" s="1009"/>
      <c r="CT706" s="1009"/>
      <c r="CU706" s="1009"/>
      <c r="CV706" s="1009"/>
      <c r="CW706" s="1009"/>
      <c r="CX706" s="1009"/>
      <c r="CY706" s="1009"/>
      <c r="CZ706" s="1009"/>
      <c r="DA706" s="1009"/>
      <c r="DB706" s="1009"/>
      <c r="DC706" s="1009"/>
      <c r="DD706" s="1009"/>
      <c r="DE706" s="1009"/>
      <c r="DF706" s="1009"/>
      <c r="DG706" s="1009"/>
    </row>
    <row r="707" ht="7.5" customHeight="1">
      <c r="A707" s="1009"/>
      <c r="B707" s="1009"/>
      <c r="C707" s="1009"/>
      <c r="D707" s="1009"/>
      <c r="E707" s="1009"/>
      <c r="F707" s="1009"/>
      <c r="G707" s="1009"/>
      <c r="H707" s="1009"/>
      <c r="I707" s="1009"/>
      <c r="J707" s="1009"/>
      <c r="K707" s="1009"/>
      <c r="L707" s="1009"/>
      <c r="M707" s="1009"/>
      <c r="N707" s="1009"/>
      <c r="O707" s="1009"/>
      <c r="P707" s="1009"/>
      <c r="Q707" s="1009"/>
      <c r="R707" s="1009"/>
      <c r="S707" s="1009"/>
      <c r="T707" s="1009"/>
      <c r="U707" s="1009"/>
      <c r="V707" s="1009"/>
      <c r="W707" s="1009"/>
      <c r="X707" s="1009"/>
      <c r="Y707" s="1009"/>
      <c r="Z707" s="1009"/>
      <c r="AA707" s="1009"/>
      <c r="AB707" s="1009"/>
      <c r="AC707" s="1009"/>
      <c r="AD707" s="1009"/>
      <c r="AE707" s="1009"/>
      <c r="AF707" s="1009"/>
      <c r="AG707" s="1009"/>
      <c r="AH707" s="1009"/>
      <c r="AI707" s="1009"/>
      <c r="AJ707" s="1009"/>
      <c r="AK707" s="1009"/>
      <c r="AL707" s="1009"/>
      <c r="AM707" s="1009"/>
      <c r="AN707" s="1009"/>
      <c r="AO707" s="1009"/>
      <c r="AP707" s="1009"/>
      <c r="AQ707" s="1009"/>
      <c r="AR707" s="1009"/>
      <c r="AS707" s="1009"/>
      <c r="AT707" s="1009"/>
      <c r="AU707" s="1009"/>
      <c r="AV707" s="1009"/>
      <c r="AW707" s="1009"/>
      <c r="AX707" s="1009"/>
      <c r="AY707" s="1009"/>
      <c r="AZ707" s="1009"/>
      <c r="BA707" s="1009"/>
      <c r="BB707" s="1009"/>
      <c r="BC707" s="1009"/>
      <c r="BD707" s="1009"/>
      <c r="BE707" s="1009"/>
      <c r="BF707" s="1009"/>
      <c r="BG707" s="1009"/>
      <c r="BH707" s="1009"/>
      <c r="BI707" s="1009"/>
      <c r="BJ707" s="1009"/>
      <c r="BK707" s="1009"/>
      <c r="BL707" s="1009"/>
      <c r="BM707" s="1009"/>
      <c r="BN707" s="1009"/>
      <c r="BO707" s="1009"/>
      <c r="BP707" s="1009"/>
      <c r="BQ707" s="1009"/>
      <c r="BR707" s="1009"/>
      <c r="BS707" s="1009"/>
      <c r="BT707" s="1009"/>
      <c r="BU707" s="1009"/>
      <c r="BV707" s="1009"/>
      <c r="BW707" s="1009"/>
      <c r="BX707" s="1009"/>
      <c r="BY707" s="1009"/>
      <c r="BZ707" s="1009"/>
      <c r="CA707" s="1009"/>
      <c r="CB707" s="1009"/>
      <c r="CC707" s="1009"/>
      <c r="CD707" s="1009"/>
      <c r="CE707" s="1009"/>
      <c r="CF707" s="1009"/>
      <c r="CG707" s="1009"/>
      <c r="CH707" s="1009"/>
      <c r="CI707" s="1009"/>
      <c r="CJ707" s="1009"/>
      <c r="CK707" s="1009"/>
      <c r="CL707" s="1009"/>
      <c r="CM707" s="1009"/>
      <c r="CN707" s="1009"/>
      <c r="CO707" s="1009"/>
      <c r="CP707" s="1009"/>
      <c r="CQ707" s="1009"/>
      <c r="CR707" s="1009"/>
      <c r="CS707" s="1009"/>
      <c r="CT707" s="1009"/>
      <c r="CU707" s="1009"/>
      <c r="CV707" s="1009"/>
      <c r="CW707" s="1009"/>
      <c r="CX707" s="1009"/>
      <c r="CY707" s="1009"/>
      <c r="CZ707" s="1009"/>
      <c r="DA707" s="1009"/>
      <c r="DB707" s="1009"/>
      <c r="DC707" s="1009"/>
      <c r="DD707" s="1009"/>
      <c r="DE707" s="1009"/>
      <c r="DF707" s="1009"/>
      <c r="DG707" s="1009"/>
    </row>
    <row r="708" ht="7.5" customHeight="1">
      <c r="A708" s="1009"/>
      <c r="B708" s="1009"/>
      <c r="C708" s="1009"/>
      <c r="D708" s="1009"/>
      <c r="E708" s="1009"/>
      <c r="F708" s="1009"/>
      <c r="G708" s="1009"/>
      <c r="H708" s="1009"/>
      <c r="I708" s="1009"/>
      <c r="J708" s="1009"/>
      <c r="K708" s="1009"/>
      <c r="L708" s="1009"/>
      <c r="M708" s="1009"/>
      <c r="N708" s="1009"/>
      <c r="O708" s="1009"/>
      <c r="P708" s="1009"/>
      <c r="Q708" s="1009"/>
      <c r="R708" s="1009"/>
      <c r="S708" s="1009"/>
      <c r="T708" s="1009"/>
      <c r="U708" s="1009"/>
      <c r="V708" s="1009"/>
      <c r="W708" s="1009"/>
      <c r="X708" s="1009"/>
      <c r="Y708" s="1009"/>
      <c r="Z708" s="1009"/>
      <c r="AA708" s="1009"/>
      <c r="AB708" s="1009"/>
      <c r="AC708" s="1009"/>
      <c r="AD708" s="1009"/>
      <c r="AE708" s="1009"/>
      <c r="AF708" s="1009"/>
      <c r="AG708" s="1009"/>
      <c r="AH708" s="1009"/>
      <c r="AI708" s="1009"/>
      <c r="AJ708" s="1009"/>
      <c r="AK708" s="1009"/>
      <c r="AL708" s="1009"/>
      <c r="AM708" s="1009"/>
      <c r="AN708" s="1009"/>
      <c r="AO708" s="1009"/>
      <c r="AP708" s="1009"/>
      <c r="AQ708" s="1009"/>
      <c r="AR708" s="1009"/>
      <c r="AS708" s="1009"/>
      <c r="AT708" s="1009"/>
      <c r="AU708" s="1009"/>
      <c r="AV708" s="1009"/>
      <c r="AW708" s="1009"/>
      <c r="AX708" s="1009"/>
      <c r="AY708" s="1009"/>
      <c r="AZ708" s="1009"/>
      <c r="BA708" s="1009"/>
      <c r="BB708" s="1009"/>
      <c r="BC708" s="1009"/>
      <c r="BD708" s="1009"/>
      <c r="BE708" s="1009"/>
      <c r="BF708" s="1009"/>
      <c r="BG708" s="1009"/>
      <c r="BH708" s="1009"/>
      <c r="BI708" s="1009"/>
      <c r="BJ708" s="1009"/>
      <c r="BK708" s="1009"/>
      <c r="BL708" s="1009"/>
      <c r="BM708" s="1009"/>
      <c r="BN708" s="1009"/>
      <c r="BO708" s="1009"/>
      <c r="BP708" s="1009"/>
      <c r="BQ708" s="1009"/>
      <c r="BR708" s="1009"/>
      <c r="BS708" s="1009"/>
      <c r="BT708" s="1009"/>
      <c r="BU708" s="1009"/>
      <c r="BV708" s="1009"/>
      <c r="BW708" s="1009"/>
      <c r="BX708" s="1009"/>
      <c r="BY708" s="1009"/>
      <c r="BZ708" s="1009"/>
      <c r="CA708" s="1009"/>
      <c r="CB708" s="1009"/>
      <c r="CC708" s="1009"/>
      <c r="CD708" s="1009"/>
      <c r="CE708" s="1009"/>
      <c r="CF708" s="1009"/>
      <c r="CG708" s="1009"/>
      <c r="CH708" s="1009"/>
      <c r="CI708" s="1009"/>
      <c r="CJ708" s="1009"/>
      <c r="CK708" s="1009"/>
      <c r="CL708" s="1009"/>
      <c r="CM708" s="1009"/>
      <c r="CN708" s="1009"/>
      <c r="CO708" s="1009"/>
      <c r="CP708" s="1009"/>
      <c r="CQ708" s="1009"/>
      <c r="CR708" s="1009"/>
      <c r="CS708" s="1009"/>
      <c r="CT708" s="1009"/>
      <c r="CU708" s="1009"/>
      <c r="CV708" s="1009"/>
      <c r="CW708" s="1009"/>
      <c r="CX708" s="1009"/>
      <c r="CY708" s="1009"/>
      <c r="CZ708" s="1009"/>
      <c r="DA708" s="1009"/>
      <c r="DB708" s="1009"/>
      <c r="DC708" s="1009"/>
      <c r="DD708" s="1009"/>
      <c r="DE708" s="1009"/>
      <c r="DF708" s="1009"/>
      <c r="DG708" s="1009"/>
    </row>
    <row r="709" ht="7.5" customHeight="1">
      <c r="A709" s="1009"/>
      <c r="B709" s="1009"/>
      <c r="C709" s="1009"/>
      <c r="D709" s="1009"/>
      <c r="E709" s="1009"/>
      <c r="F709" s="1009"/>
      <c r="G709" s="1009"/>
      <c r="H709" s="1009"/>
      <c r="I709" s="1009"/>
      <c r="J709" s="1009"/>
      <c r="K709" s="1009"/>
      <c r="L709" s="1009"/>
      <c r="M709" s="1009"/>
      <c r="N709" s="1009"/>
      <c r="O709" s="1009"/>
      <c r="P709" s="1009"/>
      <c r="Q709" s="1009"/>
      <c r="R709" s="1009"/>
      <c r="S709" s="1009"/>
      <c r="T709" s="1009"/>
      <c r="U709" s="1009"/>
      <c r="V709" s="1009"/>
      <c r="W709" s="1009"/>
      <c r="X709" s="1009"/>
      <c r="Y709" s="1009"/>
      <c r="Z709" s="1009"/>
      <c r="AA709" s="1009"/>
      <c r="AB709" s="1009"/>
      <c r="AC709" s="1009"/>
      <c r="AD709" s="1009"/>
      <c r="AE709" s="1009"/>
      <c r="AF709" s="1009"/>
      <c r="AG709" s="1009"/>
      <c r="AH709" s="1009"/>
      <c r="AI709" s="1009"/>
      <c r="AJ709" s="1009"/>
      <c r="AK709" s="1009"/>
      <c r="AL709" s="1009"/>
      <c r="AM709" s="1009"/>
      <c r="AN709" s="1009"/>
      <c r="AO709" s="1009"/>
      <c r="AP709" s="1009"/>
      <c r="AQ709" s="1009"/>
      <c r="AR709" s="1009"/>
      <c r="AS709" s="1009"/>
      <c r="AT709" s="1009"/>
      <c r="AU709" s="1009"/>
      <c r="AV709" s="1009"/>
      <c r="AW709" s="1009"/>
      <c r="AX709" s="1009"/>
      <c r="AY709" s="1009"/>
      <c r="AZ709" s="1009"/>
      <c r="BA709" s="1009"/>
      <c r="BB709" s="1009"/>
      <c r="BC709" s="1009"/>
      <c r="BD709" s="1009"/>
      <c r="BE709" s="1009"/>
      <c r="BF709" s="1009"/>
      <c r="BG709" s="1009"/>
      <c r="BH709" s="1009"/>
      <c r="BI709" s="1009"/>
      <c r="BJ709" s="1009"/>
      <c r="BK709" s="1009"/>
      <c r="BL709" s="1009"/>
      <c r="BM709" s="1009"/>
      <c r="BN709" s="1009"/>
      <c r="BO709" s="1009"/>
      <c r="BP709" s="1009"/>
      <c r="BQ709" s="1009"/>
      <c r="BR709" s="1009"/>
      <c r="BS709" s="1009"/>
      <c r="BT709" s="1009"/>
      <c r="BU709" s="1009"/>
      <c r="BV709" s="1009"/>
      <c r="BW709" s="1009"/>
      <c r="BX709" s="1009"/>
      <c r="BY709" s="1009"/>
      <c r="BZ709" s="1009"/>
      <c r="CA709" s="1009"/>
      <c r="CB709" s="1009"/>
      <c r="CC709" s="1009"/>
      <c r="CD709" s="1009"/>
      <c r="CE709" s="1009"/>
      <c r="CF709" s="1009"/>
      <c r="CG709" s="1009"/>
      <c r="CH709" s="1009"/>
      <c r="CI709" s="1009"/>
      <c r="CJ709" s="1009"/>
      <c r="CK709" s="1009"/>
      <c r="CL709" s="1009"/>
      <c r="CM709" s="1009"/>
      <c r="CN709" s="1009"/>
      <c r="CO709" s="1009"/>
      <c r="CP709" s="1009"/>
      <c r="CQ709" s="1009"/>
      <c r="CR709" s="1009"/>
      <c r="CS709" s="1009"/>
      <c r="CT709" s="1009"/>
      <c r="CU709" s="1009"/>
      <c r="CV709" s="1009"/>
      <c r="CW709" s="1009"/>
      <c r="CX709" s="1009"/>
      <c r="CY709" s="1009"/>
      <c r="CZ709" s="1009"/>
      <c r="DA709" s="1009"/>
      <c r="DB709" s="1009"/>
      <c r="DC709" s="1009"/>
      <c r="DD709" s="1009"/>
      <c r="DE709" s="1009"/>
      <c r="DF709" s="1009"/>
      <c r="DG709" s="1009"/>
    </row>
    <row r="710" ht="7.5" customHeight="1">
      <c r="A710" s="1009"/>
      <c r="B710" s="1009"/>
      <c r="C710" s="1009"/>
      <c r="D710" s="1009"/>
      <c r="E710" s="1009"/>
      <c r="F710" s="1009"/>
      <c r="G710" s="1009"/>
      <c r="H710" s="1009"/>
      <c r="I710" s="1009"/>
      <c r="J710" s="1009"/>
      <c r="K710" s="1009"/>
      <c r="L710" s="1009"/>
      <c r="M710" s="1009"/>
      <c r="N710" s="1009"/>
      <c r="O710" s="1009"/>
      <c r="P710" s="1009"/>
      <c r="Q710" s="1009"/>
      <c r="R710" s="1009"/>
      <c r="S710" s="1009"/>
      <c r="T710" s="1009"/>
      <c r="U710" s="1009"/>
      <c r="V710" s="1009"/>
      <c r="W710" s="1009"/>
      <c r="X710" s="1009"/>
      <c r="Y710" s="1009"/>
      <c r="Z710" s="1009"/>
      <c r="AA710" s="1009"/>
      <c r="AB710" s="1009"/>
      <c r="AC710" s="1009"/>
      <c r="AD710" s="1009"/>
      <c r="AE710" s="1009"/>
      <c r="AF710" s="1009"/>
      <c r="AG710" s="1009"/>
      <c r="AH710" s="1009"/>
      <c r="AI710" s="1009"/>
      <c r="AJ710" s="1009"/>
      <c r="AK710" s="1009"/>
      <c r="AL710" s="1009"/>
      <c r="AM710" s="1009"/>
      <c r="AN710" s="1009"/>
      <c r="AO710" s="1009"/>
      <c r="AP710" s="1009"/>
      <c r="AQ710" s="1009"/>
      <c r="AR710" s="1009"/>
      <c r="AS710" s="1009"/>
      <c r="AT710" s="1009"/>
      <c r="AU710" s="1009"/>
      <c r="AV710" s="1009"/>
      <c r="AW710" s="1009"/>
      <c r="AX710" s="1009"/>
      <c r="AY710" s="1009"/>
      <c r="AZ710" s="1009"/>
      <c r="BA710" s="1009"/>
      <c r="BB710" s="1009"/>
      <c r="BC710" s="1009"/>
      <c r="BD710" s="1009"/>
      <c r="BE710" s="1009"/>
      <c r="BF710" s="1009"/>
      <c r="BG710" s="1009"/>
      <c r="BH710" s="1009"/>
      <c r="BI710" s="1009"/>
      <c r="BJ710" s="1009"/>
      <c r="BK710" s="1009"/>
      <c r="BL710" s="1009"/>
      <c r="BM710" s="1009"/>
      <c r="BN710" s="1009"/>
      <c r="BO710" s="1009"/>
      <c r="BP710" s="1009"/>
      <c r="BQ710" s="1009"/>
      <c r="BR710" s="1009"/>
      <c r="BS710" s="1009"/>
      <c r="BT710" s="1009"/>
      <c r="BU710" s="1009"/>
      <c r="BV710" s="1009"/>
      <c r="BW710" s="1009"/>
      <c r="BX710" s="1009"/>
      <c r="BY710" s="1009"/>
      <c r="BZ710" s="1009"/>
      <c r="CA710" s="1009"/>
      <c r="CB710" s="1009"/>
      <c r="CC710" s="1009"/>
      <c r="CD710" s="1009"/>
      <c r="CE710" s="1009"/>
      <c r="CF710" s="1009"/>
      <c r="CG710" s="1009"/>
      <c r="CH710" s="1009"/>
      <c r="CI710" s="1009"/>
      <c r="CJ710" s="1009"/>
      <c r="CK710" s="1009"/>
      <c r="CL710" s="1009"/>
      <c r="CM710" s="1009"/>
      <c r="CN710" s="1009"/>
      <c r="CO710" s="1009"/>
      <c r="CP710" s="1009"/>
      <c r="CQ710" s="1009"/>
      <c r="CR710" s="1009"/>
      <c r="CS710" s="1009"/>
      <c r="CT710" s="1009"/>
      <c r="CU710" s="1009"/>
      <c r="CV710" s="1009"/>
      <c r="CW710" s="1009"/>
      <c r="CX710" s="1009"/>
      <c r="CY710" s="1009"/>
      <c r="CZ710" s="1009"/>
      <c r="DA710" s="1009"/>
      <c r="DB710" s="1009"/>
      <c r="DC710" s="1009"/>
      <c r="DD710" s="1009"/>
      <c r="DE710" s="1009"/>
      <c r="DF710" s="1009"/>
      <c r="DG710" s="1009"/>
    </row>
    <row r="711" ht="7.5" customHeight="1">
      <c r="A711" s="1009"/>
      <c r="B711" s="1009"/>
      <c r="C711" s="1009"/>
      <c r="D711" s="1009"/>
      <c r="E711" s="1009"/>
      <c r="F711" s="1009"/>
      <c r="G711" s="1009"/>
      <c r="H711" s="1009"/>
      <c r="I711" s="1009"/>
      <c r="J711" s="1009"/>
      <c r="K711" s="1009"/>
      <c r="L711" s="1009"/>
      <c r="M711" s="1009"/>
      <c r="N711" s="1009"/>
      <c r="O711" s="1009"/>
      <c r="P711" s="1009"/>
      <c r="Q711" s="1009"/>
      <c r="R711" s="1009"/>
      <c r="S711" s="1009"/>
      <c r="T711" s="1009"/>
      <c r="U711" s="1009"/>
      <c r="V711" s="1009"/>
      <c r="W711" s="1009"/>
      <c r="X711" s="1009"/>
      <c r="Y711" s="1009"/>
      <c r="Z711" s="1009"/>
      <c r="AA711" s="1009"/>
      <c r="AB711" s="1009"/>
      <c r="AC711" s="1009"/>
      <c r="AD711" s="1009"/>
      <c r="AE711" s="1009"/>
      <c r="AF711" s="1009"/>
      <c r="AG711" s="1009"/>
      <c r="AH711" s="1009"/>
      <c r="AI711" s="1009"/>
      <c r="AJ711" s="1009"/>
      <c r="AK711" s="1009"/>
      <c r="AL711" s="1009"/>
      <c r="AM711" s="1009"/>
      <c r="AN711" s="1009"/>
      <c r="AO711" s="1009"/>
      <c r="AP711" s="1009"/>
      <c r="AQ711" s="1009"/>
      <c r="AR711" s="1009"/>
      <c r="AS711" s="1009"/>
      <c r="AT711" s="1009"/>
      <c r="AU711" s="1009"/>
      <c r="AV711" s="1009"/>
      <c r="AW711" s="1009"/>
      <c r="AX711" s="1009"/>
      <c r="AY711" s="1009"/>
      <c r="AZ711" s="1009"/>
      <c r="BA711" s="1009"/>
      <c r="BB711" s="1009"/>
      <c r="BC711" s="1009"/>
      <c r="BD711" s="1009"/>
      <c r="BE711" s="1009"/>
      <c r="BF711" s="1009"/>
      <c r="BG711" s="1009"/>
      <c r="BH711" s="1009"/>
      <c r="BI711" s="1009"/>
      <c r="BJ711" s="1009"/>
      <c r="BK711" s="1009"/>
      <c r="BL711" s="1009"/>
      <c r="BM711" s="1009"/>
      <c r="BN711" s="1009"/>
      <c r="BO711" s="1009"/>
      <c r="BP711" s="1009"/>
      <c r="BQ711" s="1009"/>
      <c r="BR711" s="1009"/>
      <c r="BS711" s="1009"/>
      <c r="BT711" s="1009"/>
      <c r="BU711" s="1009"/>
      <c r="BV711" s="1009"/>
      <c r="BW711" s="1009"/>
      <c r="BX711" s="1009"/>
      <c r="BY711" s="1009"/>
      <c r="BZ711" s="1009"/>
      <c r="CA711" s="1009"/>
      <c r="CB711" s="1009"/>
      <c r="CC711" s="1009"/>
      <c r="CD711" s="1009"/>
      <c r="CE711" s="1009"/>
      <c r="CF711" s="1009"/>
      <c r="CG711" s="1009"/>
      <c r="CH711" s="1009"/>
      <c r="CI711" s="1009"/>
      <c r="CJ711" s="1009"/>
      <c r="CK711" s="1009"/>
      <c r="CL711" s="1009"/>
      <c r="CM711" s="1009"/>
      <c r="CN711" s="1009"/>
      <c r="CO711" s="1009"/>
      <c r="CP711" s="1009"/>
      <c r="CQ711" s="1009"/>
      <c r="CR711" s="1009"/>
      <c r="CS711" s="1009"/>
      <c r="CT711" s="1009"/>
      <c r="CU711" s="1009"/>
      <c r="CV711" s="1009"/>
      <c r="CW711" s="1009"/>
      <c r="CX711" s="1009"/>
      <c r="CY711" s="1009"/>
      <c r="CZ711" s="1009"/>
      <c r="DA711" s="1009"/>
      <c r="DB711" s="1009"/>
      <c r="DC711" s="1009"/>
      <c r="DD711" s="1009"/>
      <c r="DE711" s="1009"/>
      <c r="DF711" s="1009"/>
      <c r="DG711" s="1009"/>
    </row>
    <row r="712" ht="7.5" customHeight="1">
      <c r="A712" s="1009"/>
      <c r="B712" s="1009"/>
      <c r="C712" s="1009"/>
      <c r="D712" s="1009"/>
      <c r="E712" s="1009"/>
      <c r="F712" s="1009"/>
      <c r="G712" s="1009"/>
      <c r="H712" s="1009"/>
      <c r="I712" s="1009"/>
      <c r="J712" s="1009"/>
      <c r="K712" s="1009"/>
      <c r="L712" s="1009"/>
      <c r="M712" s="1009"/>
      <c r="N712" s="1009"/>
      <c r="O712" s="1009"/>
      <c r="P712" s="1009"/>
      <c r="Q712" s="1009"/>
      <c r="R712" s="1009"/>
      <c r="S712" s="1009"/>
      <c r="T712" s="1009"/>
      <c r="U712" s="1009"/>
      <c r="V712" s="1009"/>
      <c r="W712" s="1009"/>
      <c r="X712" s="1009"/>
      <c r="Y712" s="1009"/>
      <c r="Z712" s="1009"/>
      <c r="AA712" s="1009"/>
      <c r="AB712" s="1009"/>
      <c r="AC712" s="1009"/>
      <c r="AD712" s="1009"/>
      <c r="AE712" s="1009"/>
      <c r="AF712" s="1009"/>
      <c r="AG712" s="1009"/>
      <c r="AH712" s="1009"/>
      <c r="AI712" s="1009"/>
      <c r="AJ712" s="1009"/>
      <c r="AK712" s="1009"/>
      <c r="AL712" s="1009"/>
      <c r="AM712" s="1009"/>
      <c r="AN712" s="1009"/>
      <c r="AO712" s="1009"/>
      <c r="AP712" s="1009"/>
      <c r="AQ712" s="1009"/>
      <c r="AR712" s="1009"/>
      <c r="AS712" s="1009"/>
      <c r="AT712" s="1009"/>
      <c r="AU712" s="1009"/>
      <c r="AV712" s="1009"/>
      <c r="AW712" s="1009"/>
      <c r="AX712" s="1009"/>
      <c r="AY712" s="1009"/>
      <c r="AZ712" s="1009"/>
      <c r="BA712" s="1009"/>
      <c r="BB712" s="1009"/>
      <c r="BC712" s="1009"/>
      <c r="BD712" s="1009"/>
      <c r="BE712" s="1009"/>
      <c r="BF712" s="1009"/>
      <c r="BG712" s="1009"/>
      <c r="BH712" s="1009"/>
      <c r="BI712" s="1009"/>
      <c r="BJ712" s="1009"/>
      <c r="BK712" s="1009"/>
      <c r="BL712" s="1009"/>
      <c r="BM712" s="1009"/>
      <c r="BN712" s="1009"/>
      <c r="BO712" s="1009"/>
      <c r="BP712" s="1009"/>
      <c r="BQ712" s="1009"/>
      <c r="BR712" s="1009"/>
      <c r="BS712" s="1009"/>
      <c r="BT712" s="1009"/>
      <c r="BU712" s="1009"/>
      <c r="BV712" s="1009"/>
      <c r="BW712" s="1009"/>
      <c r="BX712" s="1009"/>
      <c r="BY712" s="1009"/>
      <c r="BZ712" s="1009"/>
      <c r="CA712" s="1009"/>
      <c r="CB712" s="1009"/>
      <c r="CC712" s="1009"/>
      <c r="CD712" s="1009"/>
      <c r="CE712" s="1009"/>
      <c r="CF712" s="1009"/>
      <c r="CG712" s="1009"/>
      <c r="CH712" s="1009"/>
      <c r="CI712" s="1009"/>
      <c r="CJ712" s="1009"/>
      <c r="CK712" s="1009"/>
      <c r="CL712" s="1009"/>
      <c r="CM712" s="1009"/>
      <c r="CN712" s="1009"/>
      <c r="CO712" s="1009"/>
      <c r="CP712" s="1009"/>
      <c r="CQ712" s="1009"/>
      <c r="CR712" s="1009"/>
      <c r="CS712" s="1009"/>
      <c r="CT712" s="1009"/>
      <c r="CU712" s="1009"/>
      <c r="CV712" s="1009"/>
      <c r="CW712" s="1009"/>
      <c r="CX712" s="1009"/>
      <c r="CY712" s="1009"/>
      <c r="CZ712" s="1009"/>
      <c r="DA712" s="1009"/>
      <c r="DB712" s="1009"/>
      <c r="DC712" s="1009"/>
      <c r="DD712" s="1009"/>
      <c r="DE712" s="1009"/>
      <c r="DF712" s="1009"/>
      <c r="DG712" s="1009"/>
    </row>
    <row r="713" ht="7.5" customHeight="1">
      <c r="A713" s="1009"/>
      <c r="B713" s="1009"/>
      <c r="C713" s="1009"/>
      <c r="D713" s="1009"/>
      <c r="E713" s="1009"/>
      <c r="F713" s="1009"/>
      <c r="G713" s="1009"/>
      <c r="H713" s="1009"/>
      <c r="I713" s="1009"/>
      <c r="J713" s="1009"/>
      <c r="K713" s="1009"/>
      <c r="L713" s="1009"/>
      <c r="M713" s="1009"/>
      <c r="N713" s="1009"/>
      <c r="O713" s="1009"/>
      <c r="P713" s="1009"/>
      <c r="Q713" s="1009"/>
      <c r="R713" s="1009"/>
      <c r="S713" s="1009"/>
      <c r="T713" s="1009"/>
      <c r="U713" s="1009"/>
      <c r="V713" s="1009"/>
      <c r="W713" s="1009"/>
      <c r="X713" s="1009"/>
      <c r="Y713" s="1009"/>
      <c r="Z713" s="1009"/>
      <c r="AA713" s="1009"/>
      <c r="AB713" s="1009"/>
      <c r="AC713" s="1009"/>
      <c r="AD713" s="1009"/>
      <c r="AE713" s="1009"/>
      <c r="AF713" s="1009"/>
      <c r="AG713" s="1009"/>
      <c r="AH713" s="1009"/>
      <c r="AI713" s="1009"/>
      <c r="AJ713" s="1009"/>
      <c r="AK713" s="1009"/>
      <c r="AL713" s="1009"/>
      <c r="AM713" s="1009"/>
      <c r="AN713" s="1009"/>
      <c r="AO713" s="1009"/>
      <c r="AP713" s="1009"/>
      <c r="AQ713" s="1009"/>
      <c r="AR713" s="1009"/>
      <c r="AS713" s="1009"/>
      <c r="AT713" s="1009"/>
      <c r="AU713" s="1009"/>
      <c r="AV713" s="1009"/>
      <c r="AW713" s="1009"/>
      <c r="AX713" s="1009"/>
      <c r="AY713" s="1009"/>
      <c r="AZ713" s="1009"/>
      <c r="BA713" s="1009"/>
      <c r="BB713" s="1009"/>
      <c r="BC713" s="1009"/>
      <c r="BD713" s="1009"/>
      <c r="BE713" s="1009"/>
      <c r="BF713" s="1009"/>
      <c r="BG713" s="1009"/>
      <c r="BH713" s="1009"/>
      <c r="BI713" s="1009"/>
      <c r="BJ713" s="1009"/>
      <c r="BK713" s="1009"/>
      <c r="BL713" s="1009"/>
      <c r="BM713" s="1009"/>
      <c r="BN713" s="1009"/>
      <c r="BO713" s="1009"/>
      <c r="BP713" s="1009"/>
      <c r="BQ713" s="1009"/>
      <c r="BR713" s="1009"/>
      <c r="BS713" s="1009"/>
      <c r="BT713" s="1009"/>
      <c r="BU713" s="1009"/>
      <c r="BV713" s="1009"/>
      <c r="BW713" s="1009"/>
      <c r="BX713" s="1009"/>
      <c r="BY713" s="1009"/>
      <c r="BZ713" s="1009"/>
      <c r="CA713" s="1009"/>
      <c r="CB713" s="1009"/>
      <c r="CC713" s="1009"/>
      <c r="CD713" s="1009"/>
      <c r="CE713" s="1009"/>
      <c r="CF713" s="1009"/>
      <c r="CG713" s="1009"/>
      <c r="CH713" s="1009"/>
      <c r="CI713" s="1009"/>
      <c r="CJ713" s="1009"/>
      <c r="CK713" s="1009"/>
      <c r="CL713" s="1009"/>
      <c r="CM713" s="1009"/>
      <c r="CN713" s="1009"/>
      <c r="CO713" s="1009"/>
      <c r="CP713" s="1009"/>
      <c r="CQ713" s="1009"/>
      <c r="CR713" s="1009"/>
      <c r="CS713" s="1009"/>
      <c r="CT713" s="1009"/>
      <c r="CU713" s="1009"/>
      <c r="CV713" s="1009"/>
      <c r="CW713" s="1009"/>
      <c r="CX713" s="1009"/>
      <c r="CY713" s="1009"/>
      <c r="CZ713" s="1009"/>
      <c r="DA713" s="1009"/>
      <c r="DB713" s="1009"/>
      <c r="DC713" s="1009"/>
      <c r="DD713" s="1009"/>
      <c r="DE713" s="1009"/>
      <c r="DF713" s="1009"/>
      <c r="DG713" s="1009"/>
    </row>
    <row r="714" ht="7.5" customHeight="1">
      <c r="A714" s="1009"/>
      <c r="B714" s="1009"/>
      <c r="C714" s="1009"/>
      <c r="D714" s="1009"/>
      <c r="E714" s="1009"/>
      <c r="F714" s="1009"/>
      <c r="G714" s="1009"/>
      <c r="H714" s="1009"/>
      <c r="I714" s="1009"/>
      <c r="J714" s="1009"/>
      <c r="K714" s="1009"/>
      <c r="L714" s="1009"/>
      <c r="M714" s="1009"/>
      <c r="N714" s="1009"/>
      <c r="O714" s="1009"/>
      <c r="P714" s="1009"/>
      <c r="Q714" s="1009"/>
      <c r="R714" s="1009"/>
      <c r="S714" s="1009"/>
      <c r="T714" s="1009"/>
      <c r="U714" s="1009"/>
      <c r="V714" s="1009"/>
      <c r="W714" s="1009"/>
      <c r="X714" s="1009"/>
      <c r="Y714" s="1009"/>
      <c r="Z714" s="1009"/>
      <c r="AA714" s="1009"/>
      <c r="AB714" s="1009"/>
      <c r="AC714" s="1009"/>
      <c r="AD714" s="1009"/>
      <c r="AE714" s="1009"/>
      <c r="AF714" s="1009"/>
      <c r="AG714" s="1009"/>
      <c r="AH714" s="1009"/>
      <c r="AI714" s="1009"/>
      <c r="AJ714" s="1009"/>
      <c r="AK714" s="1009"/>
      <c r="AL714" s="1009"/>
      <c r="AM714" s="1009"/>
      <c r="AN714" s="1009"/>
      <c r="AO714" s="1009"/>
      <c r="AP714" s="1009"/>
      <c r="AQ714" s="1009"/>
      <c r="AR714" s="1009"/>
      <c r="AS714" s="1009"/>
      <c r="AT714" s="1009"/>
      <c r="AU714" s="1009"/>
      <c r="AV714" s="1009"/>
      <c r="AW714" s="1009"/>
      <c r="AX714" s="1009"/>
      <c r="AY714" s="1009"/>
      <c r="AZ714" s="1009"/>
      <c r="BA714" s="1009"/>
      <c r="BB714" s="1009"/>
      <c r="BC714" s="1009"/>
      <c r="BD714" s="1009"/>
      <c r="BE714" s="1009"/>
      <c r="BF714" s="1009"/>
      <c r="BG714" s="1009"/>
      <c r="BH714" s="1009"/>
      <c r="BI714" s="1009"/>
      <c r="BJ714" s="1009"/>
      <c r="BK714" s="1009"/>
      <c r="BL714" s="1009"/>
      <c r="BM714" s="1009"/>
      <c r="BN714" s="1009"/>
      <c r="BO714" s="1009"/>
      <c r="BP714" s="1009"/>
      <c r="BQ714" s="1009"/>
      <c r="BR714" s="1009"/>
      <c r="BS714" s="1009"/>
      <c r="BT714" s="1009"/>
      <c r="BU714" s="1009"/>
      <c r="BV714" s="1009"/>
      <c r="BW714" s="1009"/>
      <c r="BX714" s="1009"/>
      <c r="BY714" s="1009"/>
      <c r="BZ714" s="1009"/>
      <c r="CA714" s="1009"/>
      <c r="CB714" s="1009"/>
      <c r="CC714" s="1009"/>
      <c r="CD714" s="1009"/>
      <c r="CE714" s="1009"/>
      <c r="CF714" s="1009"/>
      <c r="CG714" s="1009"/>
      <c r="CH714" s="1009"/>
      <c r="CI714" s="1009"/>
      <c r="CJ714" s="1009"/>
      <c r="CK714" s="1009"/>
      <c r="CL714" s="1009"/>
      <c r="CM714" s="1009"/>
      <c r="CN714" s="1009"/>
      <c r="CO714" s="1009"/>
      <c r="CP714" s="1009"/>
      <c r="CQ714" s="1009"/>
      <c r="CR714" s="1009"/>
      <c r="CS714" s="1009"/>
      <c r="CT714" s="1009"/>
      <c r="CU714" s="1009"/>
      <c r="CV714" s="1009"/>
      <c r="CW714" s="1009"/>
      <c r="CX714" s="1009"/>
      <c r="CY714" s="1009"/>
      <c r="CZ714" s="1009"/>
      <c r="DA714" s="1009"/>
      <c r="DB714" s="1009"/>
      <c r="DC714" s="1009"/>
      <c r="DD714" s="1009"/>
      <c r="DE714" s="1009"/>
      <c r="DF714" s="1009"/>
      <c r="DG714" s="1009"/>
    </row>
    <row r="715" ht="7.5" customHeight="1">
      <c r="A715" s="1009"/>
      <c r="B715" s="1009"/>
      <c r="C715" s="1009"/>
      <c r="D715" s="1009"/>
      <c r="E715" s="1009"/>
      <c r="F715" s="1009"/>
      <c r="G715" s="1009"/>
      <c r="H715" s="1009"/>
      <c r="I715" s="1009"/>
      <c r="J715" s="1009"/>
      <c r="K715" s="1009"/>
      <c r="L715" s="1009"/>
      <c r="M715" s="1009"/>
      <c r="N715" s="1009"/>
      <c r="O715" s="1009"/>
      <c r="P715" s="1009"/>
      <c r="Q715" s="1009"/>
      <c r="R715" s="1009"/>
      <c r="S715" s="1009"/>
      <c r="T715" s="1009"/>
      <c r="U715" s="1009"/>
      <c r="V715" s="1009"/>
      <c r="W715" s="1009"/>
      <c r="X715" s="1009"/>
      <c r="Y715" s="1009"/>
      <c r="Z715" s="1009"/>
      <c r="AA715" s="1009"/>
      <c r="AB715" s="1009"/>
      <c r="AC715" s="1009"/>
      <c r="AD715" s="1009"/>
      <c r="AE715" s="1009"/>
      <c r="AF715" s="1009"/>
      <c r="AG715" s="1009"/>
      <c r="AH715" s="1009"/>
      <c r="AI715" s="1009"/>
      <c r="AJ715" s="1009"/>
      <c r="AK715" s="1009"/>
      <c r="AL715" s="1009"/>
      <c r="AM715" s="1009"/>
      <c r="AN715" s="1009"/>
      <c r="AO715" s="1009"/>
      <c r="AP715" s="1009"/>
      <c r="AQ715" s="1009"/>
      <c r="AR715" s="1009"/>
      <c r="AS715" s="1009"/>
      <c r="AT715" s="1009"/>
      <c r="AU715" s="1009"/>
      <c r="AV715" s="1009"/>
      <c r="AW715" s="1009"/>
      <c r="AX715" s="1009"/>
      <c r="AY715" s="1009"/>
      <c r="AZ715" s="1009"/>
      <c r="BA715" s="1009"/>
      <c r="BB715" s="1009"/>
      <c r="BC715" s="1009"/>
      <c r="BD715" s="1009"/>
      <c r="BE715" s="1009"/>
      <c r="BF715" s="1009"/>
      <c r="BG715" s="1009"/>
      <c r="BH715" s="1009"/>
      <c r="BI715" s="1009"/>
      <c r="BJ715" s="1009"/>
      <c r="BK715" s="1009"/>
      <c r="BL715" s="1009"/>
      <c r="BM715" s="1009"/>
      <c r="BN715" s="1009"/>
      <c r="BO715" s="1009"/>
      <c r="BP715" s="1009"/>
      <c r="BQ715" s="1009"/>
      <c r="BR715" s="1009"/>
      <c r="BS715" s="1009"/>
      <c r="BT715" s="1009"/>
      <c r="BU715" s="1009"/>
      <c r="BV715" s="1009"/>
      <c r="BW715" s="1009"/>
      <c r="BX715" s="1009"/>
      <c r="BY715" s="1009"/>
      <c r="BZ715" s="1009"/>
      <c r="CA715" s="1009"/>
      <c r="CB715" s="1009"/>
      <c r="CC715" s="1009"/>
      <c r="CD715" s="1009"/>
      <c r="CE715" s="1009"/>
      <c r="CF715" s="1009"/>
      <c r="CG715" s="1009"/>
      <c r="CH715" s="1009"/>
      <c r="CI715" s="1009"/>
      <c r="CJ715" s="1009"/>
      <c r="CK715" s="1009"/>
      <c r="CL715" s="1009"/>
      <c r="CM715" s="1009"/>
      <c r="CN715" s="1009"/>
      <c r="CO715" s="1009"/>
      <c r="CP715" s="1009"/>
      <c r="CQ715" s="1009"/>
      <c r="CR715" s="1009"/>
      <c r="CS715" s="1009"/>
      <c r="CT715" s="1009"/>
      <c r="CU715" s="1009"/>
      <c r="CV715" s="1009"/>
      <c r="CW715" s="1009"/>
      <c r="CX715" s="1009"/>
      <c r="CY715" s="1009"/>
      <c r="CZ715" s="1009"/>
      <c r="DA715" s="1009"/>
      <c r="DB715" s="1009"/>
      <c r="DC715" s="1009"/>
      <c r="DD715" s="1009"/>
      <c r="DE715" s="1009"/>
      <c r="DF715" s="1009"/>
      <c r="DG715" s="1009"/>
    </row>
    <row r="716" ht="7.5" customHeight="1">
      <c r="A716" s="1009"/>
      <c r="B716" s="1009"/>
      <c r="C716" s="1009"/>
      <c r="D716" s="1009"/>
      <c r="E716" s="1009"/>
      <c r="F716" s="1009"/>
      <c r="G716" s="1009"/>
      <c r="H716" s="1009"/>
      <c r="I716" s="1009"/>
      <c r="J716" s="1009"/>
      <c r="K716" s="1009"/>
      <c r="L716" s="1009"/>
      <c r="M716" s="1009"/>
      <c r="N716" s="1009"/>
      <c r="O716" s="1009"/>
      <c r="P716" s="1009"/>
      <c r="Q716" s="1009"/>
      <c r="R716" s="1009"/>
      <c r="S716" s="1009"/>
      <c r="T716" s="1009"/>
      <c r="U716" s="1009"/>
      <c r="V716" s="1009"/>
      <c r="W716" s="1009"/>
      <c r="X716" s="1009"/>
      <c r="Y716" s="1009"/>
      <c r="Z716" s="1009"/>
      <c r="AA716" s="1009"/>
      <c r="AB716" s="1009"/>
      <c r="AC716" s="1009"/>
      <c r="AD716" s="1009"/>
      <c r="AE716" s="1009"/>
      <c r="AF716" s="1009"/>
      <c r="AG716" s="1009"/>
      <c r="AH716" s="1009"/>
      <c r="AI716" s="1009"/>
      <c r="AJ716" s="1009"/>
      <c r="AK716" s="1009"/>
      <c r="AL716" s="1009"/>
      <c r="AM716" s="1009"/>
      <c r="AN716" s="1009"/>
      <c r="AO716" s="1009"/>
      <c r="AP716" s="1009"/>
      <c r="AQ716" s="1009"/>
      <c r="AR716" s="1009"/>
      <c r="AS716" s="1009"/>
      <c r="AT716" s="1009"/>
      <c r="AU716" s="1009"/>
      <c r="AV716" s="1009"/>
      <c r="AW716" s="1009"/>
      <c r="AX716" s="1009"/>
      <c r="AY716" s="1009"/>
      <c r="AZ716" s="1009"/>
      <c r="BA716" s="1009"/>
      <c r="BB716" s="1009"/>
      <c r="BC716" s="1009"/>
      <c r="BD716" s="1009"/>
      <c r="BE716" s="1009"/>
      <c r="BF716" s="1009"/>
      <c r="BG716" s="1009"/>
      <c r="BH716" s="1009"/>
      <c r="BI716" s="1009"/>
      <c r="BJ716" s="1009"/>
      <c r="BK716" s="1009"/>
      <c r="BL716" s="1009"/>
      <c r="BM716" s="1009"/>
      <c r="BN716" s="1009"/>
      <c r="BO716" s="1009"/>
      <c r="BP716" s="1009"/>
      <c r="BQ716" s="1009"/>
      <c r="BR716" s="1009"/>
      <c r="BS716" s="1009"/>
      <c r="BT716" s="1009"/>
      <c r="BU716" s="1009"/>
      <c r="BV716" s="1009"/>
      <c r="BW716" s="1009"/>
      <c r="BX716" s="1009"/>
      <c r="BY716" s="1009"/>
      <c r="BZ716" s="1009"/>
      <c r="CA716" s="1009"/>
      <c r="CB716" s="1009"/>
      <c r="CC716" s="1009"/>
      <c r="CD716" s="1009"/>
      <c r="CE716" s="1009"/>
      <c r="CF716" s="1009"/>
      <c r="CG716" s="1009"/>
      <c r="CH716" s="1009"/>
      <c r="CI716" s="1009"/>
      <c r="CJ716" s="1009"/>
      <c r="CK716" s="1009"/>
      <c r="CL716" s="1009"/>
      <c r="CM716" s="1009"/>
      <c r="CN716" s="1009"/>
      <c r="CO716" s="1009"/>
      <c r="CP716" s="1009"/>
      <c r="CQ716" s="1009"/>
      <c r="CR716" s="1009"/>
      <c r="CS716" s="1009"/>
      <c r="CT716" s="1009"/>
      <c r="CU716" s="1009"/>
      <c r="CV716" s="1009"/>
      <c r="CW716" s="1009"/>
      <c r="CX716" s="1009"/>
      <c r="CY716" s="1009"/>
      <c r="CZ716" s="1009"/>
      <c r="DA716" s="1009"/>
      <c r="DB716" s="1009"/>
      <c r="DC716" s="1009"/>
      <c r="DD716" s="1009"/>
      <c r="DE716" s="1009"/>
      <c r="DF716" s="1009"/>
      <c r="DG716" s="1009"/>
    </row>
    <row r="717" ht="7.5" customHeight="1">
      <c r="A717" s="1009"/>
      <c r="B717" s="1009"/>
      <c r="C717" s="1009"/>
      <c r="D717" s="1009"/>
      <c r="E717" s="1009"/>
      <c r="F717" s="1009"/>
      <c r="G717" s="1009"/>
      <c r="H717" s="1009"/>
      <c r="I717" s="1009"/>
      <c r="J717" s="1009"/>
      <c r="K717" s="1009"/>
      <c r="L717" s="1009"/>
      <c r="M717" s="1009"/>
      <c r="N717" s="1009"/>
      <c r="O717" s="1009"/>
      <c r="P717" s="1009"/>
      <c r="Q717" s="1009"/>
      <c r="R717" s="1009"/>
      <c r="S717" s="1009"/>
      <c r="T717" s="1009"/>
      <c r="U717" s="1009"/>
      <c r="V717" s="1009"/>
      <c r="W717" s="1009"/>
      <c r="X717" s="1009"/>
      <c r="Y717" s="1009"/>
      <c r="Z717" s="1009"/>
      <c r="AA717" s="1009"/>
      <c r="AB717" s="1009"/>
      <c r="AC717" s="1009"/>
      <c r="AD717" s="1009"/>
      <c r="AE717" s="1009"/>
      <c r="AF717" s="1009"/>
      <c r="AG717" s="1009"/>
      <c r="AH717" s="1009"/>
      <c r="AI717" s="1009"/>
      <c r="AJ717" s="1009"/>
      <c r="AK717" s="1009"/>
      <c r="AL717" s="1009"/>
      <c r="AM717" s="1009"/>
      <c r="AN717" s="1009"/>
      <c r="AO717" s="1009"/>
      <c r="AP717" s="1009"/>
      <c r="AQ717" s="1009"/>
      <c r="AR717" s="1009"/>
      <c r="AS717" s="1009"/>
      <c r="AT717" s="1009"/>
      <c r="AU717" s="1009"/>
      <c r="AV717" s="1009"/>
      <c r="AW717" s="1009"/>
      <c r="AX717" s="1009"/>
      <c r="AY717" s="1009"/>
      <c r="AZ717" s="1009"/>
      <c r="BA717" s="1009"/>
      <c r="BB717" s="1009"/>
      <c r="BC717" s="1009"/>
      <c r="BD717" s="1009"/>
      <c r="BE717" s="1009"/>
      <c r="BF717" s="1009"/>
      <c r="BG717" s="1009"/>
      <c r="BH717" s="1009"/>
      <c r="BI717" s="1009"/>
      <c r="BJ717" s="1009"/>
      <c r="BK717" s="1009"/>
      <c r="BL717" s="1009"/>
      <c r="BM717" s="1009"/>
      <c r="BN717" s="1009"/>
      <c r="BO717" s="1009"/>
      <c r="BP717" s="1009"/>
      <c r="BQ717" s="1009"/>
      <c r="BR717" s="1009"/>
      <c r="BS717" s="1009"/>
      <c r="BT717" s="1009"/>
      <c r="BU717" s="1009"/>
      <c r="BV717" s="1009"/>
      <c r="BW717" s="1009"/>
      <c r="BX717" s="1009"/>
      <c r="BY717" s="1009"/>
      <c r="BZ717" s="1009"/>
      <c r="CA717" s="1009"/>
      <c r="CB717" s="1009"/>
      <c r="CC717" s="1009"/>
      <c r="CD717" s="1009"/>
      <c r="CE717" s="1009"/>
      <c r="CF717" s="1009"/>
      <c r="CG717" s="1009"/>
      <c r="CH717" s="1009"/>
      <c r="CI717" s="1009"/>
      <c r="CJ717" s="1009"/>
      <c r="CK717" s="1009"/>
      <c r="CL717" s="1009"/>
      <c r="CM717" s="1009"/>
      <c r="CN717" s="1009"/>
      <c r="CO717" s="1009"/>
      <c r="CP717" s="1009"/>
      <c r="CQ717" s="1009"/>
      <c r="CR717" s="1009"/>
      <c r="CS717" s="1009"/>
      <c r="CT717" s="1009"/>
      <c r="CU717" s="1009"/>
      <c r="CV717" s="1009"/>
      <c r="CW717" s="1009"/>
      <c r="CX717" s="1009"/>
      <c r="CY717" s="1009"/>
      <c r="CZ717" s="1009"/>
      <c r="DA717" s="1009"/>
      <c r="DB717" s="1009"/>
      <c r="DC717" s="1009"/>
      <c r="DD717" s="1009"/>
      <c r="DE717" s="1009"/>
      <c r="DF717" s="1009"/>
      <c r="DG717" s="1009"/>
    </row>
    <row r="718" ht="7.5" customHeight="1">
      <c r="A718" s="1009"/>
      <c r="B718" s="1009"/>
      <c r="C718" s="1009"/>
      <c r="D718" s="1009"/>
      <c r="E718" s="1009"/>
      <c r="F718" s="1009"/>
      <c r="G718" s="1009"/>
      <c r="H718" s="1009"/>
      <c r="I718" s="1009"/>
      <c r="J718" s="1009"/>
      <c r="K718" s="1009"/>
      <c r="L718" s="1009"/>
      <c r="M718" s="1009"/>
      <c r="N718" s="1009"/>
      <c r="O718" s="1009"/>
      <c r="P718" s="1009"/>
      <c r="Q718" s="1009"/>
      <c r="R718" s="1009"/>
      <c r="S718" s="1009"/>
      <c r="T718" s="1009"/>
      <c r="U718" s="1009"/>
      <c r="V718" s="1009"/>
      <c r="W718" s="1009"/>
      <c r="X718" s="1009"/>
      <c r="Y718" s="1009"/>
      <c r="Z718" s="1009"/>
      <c r="AA718" s="1009"/>
      <c r="AB718" s="1009"/>
      <c r="AC718" s="1009"/>
      <c r="AD718" s="1009"/>
      <c r="AE718" s="1009"/>
      <c r="AF718" s="1009"/>
      <c r="AG718" s="1009"/>
      <c r="AH718" s="1009"/>
      <c r="AI718" s="1009"/>
      <c r="AJ718" s="1009"/>
      <c r="AK718" s="1009"/>
      <c r="AL718" s="1009"/>
      <c r="AM718" s="1009"/>
      <c r="AN718" s="1009"/>
      <c r="AO718" s="1009"/>
      <c r="AP718" s="1009"/>
      <c r="AQ718" s="1009"/>
      <c r="AR718" s="1009"/>
      <c r="AS718" s="1009"/>
      <c r="AT718" s="1009"/>
      <c r="AU718" s="1009"/>
      <c r="AV718" s="1009"/>
      <c r="AW718" s="1009"/>
      <c r="AX718" s="1009"/>
      <c r="AY718" s="1009"/>
      <c r="AZ718" s="1009"/>
      <c r="BA718" s="1009"/>
      <c r="BB718" s="1009"/>
      <c r="BC718" s="1009"/>
      <c r="BD718" s="1009"/>
      <c r="BE718" s="1009"/>
      <c r="BF718" s="1009"/>
      <c r="BG718" s="1009"/>
      <c r="BH718" s="1009"/>
      <c r="BI718" s="1009"/>
      <c r="BJ718" s="1009"/>
      <c r="BK718" s="1009"/>
      <c r="BL718" s="1009"/>
      <c r="BM718" s="1009"/>
      <c r="BN718" s="1009"/>
      <c r="BO718" s="1009"/>
      <c r="BP718" s="1009"/>
      <c r="BQ718" s="1009"/>
      <c r="BR718" s="1009"/>
      <c r="BS718" s="1009"/>
      <c r="BT718" s="1009"/>
      <c r="BU718" s="1009"/>
      <c r="BV718" s="1009"/>
      <c r="BW718" s="1009"/>
      <c r="BX718" s="1009"/>
      <c r="BY718" s="1009"/>
      <c r="BZ718" s="1009"/>
      <c r="CA718" s="1009"/>
      <c r="CB718" s="1009"/>
      <c r="CC718" s="1009"/>
      <c r="CD718" s="1009"/>
      <c r="CE718" s="1009"/>
      <c r="CF718" s="1009"/>
      <c r="CG718" s="1009"/>
      <c r="CH718" s="1009"/>
      <c r="CI718" s="1009"/>
      <c r="CJ718" s="1009"/>
      <c r="CK718" s="1009"/>
      <c r="CL718" s="1009"/>
      <c r="CM718" s="1009"/>
      <c r="CN718" s="1009"/>
      <c r="CO718" s="1009"/>
      <c r="CP718" s="1009"/>
      <c r="CQ718" s="1009"/>
      <c r="CR718" s="1009"/>
      <c r="CS718" s="1009"/>
      <c r="CT718" s="1009"/>
      <c r="CU718" s="1009"/>
      <c r="CV718" s="1009"/>
      <c r="CW718" s="1009"/>
      <c r="CX718" s="1009"/>
      <c r="CY718" s="1009"/>
      <c r="CZ718" s="1009"/>
      <c r="DA718" s="1009"/>
      <c r="DB718" s="1009"/>
      <c r="DC718" s="1009"/>
      <c r="DD718" s="1009"/>
      <c r="DE718" s="1009"/>
      <c r="DF718" s="1009"/>
      <c r="DG718" s="1009"/>
    </row>
    <row r="719" ht="7.5" customHeight="1">
      <c r="A719" s="1009"/>
      <c r="B719" s="1009"/>
      <c r="C719" s="1009"/>
      <c r="D719" s="1009"/>
      <c r="E719" s="1009"/>
      <c r="F719" s="1009"/>
      <c r="G719" s="1009"/>
      <c r="H719" s="1009"/>
      <c r="I719" s="1009"/>
      <c r="J719" s="1009"/>
      <c r="K719" s="1009"/>
      <c r="L719" s="1009"/>
      <c r="M719" s="1009"/>
      <c r="N719" s="1009"/>
      <c r="O719" s="1009"/>
      <c r="P719" s="1009"/>
      <c r="Q719" s="1009"/>
      <c r="R719" s="1009"/>
      <c r="S719" s="1009"/>
      <c r="T719" s="1009"/>
      <c r="U719" s="1009"/>
      <c r="V719" s="1009"/>
      <c r="W719" s="1009"/>
      <c r="X719" s="1009"/>
      <c r="Y719" s="1009"/>
      <c r="Z719" s="1009"/>
      <c r="AA719" s="1009"/>
      <c r="AB719" s="1009"/>
      <c r="AC719" s="1009"/>
      <c r="AD719" s="1009"/>
      <c r="AE719" s="1009"/>
      <c r="AF719" s="1009"/>
      <c r="AG719" s="1009"/>
      <c r="AH719" s="1009"/>
      <c r="AI719" s="1009"/>
      <c r="AJ719" s="1009"/>
      <c r="AK719" s="1009"/>
      <c r="AL719" s="1009"/>
      <c r="AM719" s="1009"/>
      <c r="AN719" s="1009"/>
      <c r="AO719" s="1009"/>
      <c r="AP719" s="1009"/>
      <c r="AQ719" s="1009"/>
      <c r="AR719" s="1009"/>
      <c r="AS719" s="1009"/>
      <c r="AT719" s="1009"/>
      <c r="AU719" s="1009"/>
      <c r="AV719" s="1009"/>
      <c r="AW719" s="1009"/>
      <c r="AX719" s="1009"/>
      <c r="AY719" s="1009"/>
      <c r="AZ719" s="1009"/>
      <c r="BA719" s="1009"/>
      <c r="BB719" s="1009"/>
      <c r="BC719" s="1009"/>
      <c r="BD719" s="1009"/>
      <c r="BE719" s="1009"/>
      <c r="BF719" s="1009"/>
      <c r="BG719" s="1009"/>
      <c r="BH719" s="1009"/>
      <c r="BI719" s="1009"/>
      <c r="BJ719" s="1009"/>
      <c r="BK719" s="1009"/>
      <c r="BL719" s="1009"/>
      <c r="BM719" s="1009"/>
      <c r="BN719" s="1009"/>
      <c r="BO719" s="1009"/>
      <c r="BP719" s="1009"/>
      <c r="BQ719" s="1009"/>
      <c r="BR719" s="1009"/>
      <c r="BS719" s="1009"/>
      <c r="BT719" s="1009"/>
      <c r="BU719" s="1009"/>
      <c r="BV719" s="1009"/>
      <c r="BW719" s="1009"/>
      <c r="BX719" s="1009"/>
      <c r="BY719" s="1009"/>
      <c r="BZ719" s="1009"/>
      <c r="CA719" s="1009"/>
      <c r="CB719" s="1009"/>
      <c r="CC719" s="1009"/>
      <c r="CD719" s="1009"/>
      <c r="CE719" s="1009"/>
      <c r="CF719" s="1009"/>
      <c r="CG719" s="1009"/>
      <c r="CH719" s="1009"/>
      <c r="CI719" s="1009"/>
      <c r="CJ719" s="1009"/>
      <c r="CK719" s="1009"/>
      <c r="CL719" s="1009"/>
      <c r="CM719" s="1009"/>
      <c r="CN719" s="1009"/>
      <c r="CO719" s="1009"/>
      <c r="CP719" s="1009"/>
      <c r="CQ719" s="1009"/>
      <c r="CR719" s="1009"/>
      <c r="CS719" s="1009"/>
      <c r="CT719" s="1009"/>
      <c r="CU719" s="1009"/>
      <c r="CV719" s="1009"/>
      <c r="CW719" s="1009"/>
      <c r="CX719" s="1009"/>
      <c r="CY719" s="1009"/>
      <c r="CZ719" s="1009"/>
      <c r="DA719" s="1009"/>
      <c r="DB719" s="1009"/>
      <c r="DC719" s="1009"/>
      <c r="DD719" s="1009"/>
      <c r="DE719" s="1009"/>
      <c r="DF719" s="1009"/>
      <c r="DG719" s="1009"/>
    </row>
    <row r="720" ht="7.5" customHeight="1">
      <c r="A720" s="1009"/>
      <c r="B720" s="1009"/>
      <c r="C720" s="1009"/>
      <c r="D720" s="1009"/>
      <c r="E720" s="1009"/>
      <c r="F720" s="1009"/>
      <c r="G720" s="1009"/>
      <c r="H720" s="1009"/>
      <c r="I720" s="1009"/>
      <c r="J720" s="1009"/>
      <c r="K720" s="1009"/>
      <c r="L720" s="1009"/>
      <c r="M720" s="1009"/>
      <c r="N720" s="1009"/>
      <c r="O720" s="1009"/>
      <c r="P720" s="1009"/>
      <c r="Q720" s="1009"/>
      <c r="R720" s="1009"/>
      <c r="S720" s="1009"/>
      <c r="T720" s="1009"/>
      <c r="U720" s="1009"/>
      <c r="V720" s="1009"/>
      <c r="W720" s="1009"/>
      <c r="X720" s="1009"/>
      <c r="Y720" s="1009"/>
      <c r="Z720" s="1009"/>
      <c r="AA720" s="1009"/>
      <c r="AB720" s="1009"/>
      <c r="AC720" s="1009"/>
      <c r="AD720" s="1009"/>
      <c r="AE720" s="1009"/>
      <c r="AF720" s="1009"/>
      <c r="AG720" s="1009"/>
      <c r="AH720" s="1009"/>
      <c r="AI720" s="1009"/>
      <c r="AJ720" s="1009"/>
      <c r="AK720" s="1009"/>
      <c r="AL720" s="1009"/>
      <c r="AM720" s="1009"/>
      <c r="AN720" s="1009"/>
      <c r="AO720" s="1009"/>
      <c r="AP720" s="1009"/>
      <c r="AQ720" s="1009"/>
      <c r="AR720" s="1009"/>
      <c r="AS720" s="1009"/>
      <c r="AT720" s="1009"/>
      <c r="AU720" s="1009"/>
      <c r="AV720" s="1009"/>
      <c r="AW720" s="1009"/>
      <c r="AX720" s="1009"/>
      <c r="AY720" s="1009"/>
      <c r="AZ720" s="1009"/>
      <c r="BA720" s="1009"/>
      <c r="BB720" s="1009"/>
      <c r="BC720" s="1009"/>
      <c r="BD720" s="1009"/>
      <c r="BE720" s="1009"/>
      <c r="BF720" s="1009"/>
      <c r="BG720" s="1009"/>
      <c r="BH720" s="1009"/>
      <c r="BI720" s="1009"/>
      <c r="BJ720" s="1009"/>
      <c r="BK720" s="1009"/>
      <c r="BL720" s="1009"/>
      <c r="BM720" s="1009"/>
      <c r="BN720" s="1009"/>
      <c r="BO720" s="1009"/>
      <c r="BP720" s="1009"/>
      <c r="BQ720" s="1009"/>
      <c r="BR720" s="1009"/>
      <c r="BS720" s="1009"/>
      <c r="BT720" s="1009"/>
      <c r="BU720" s="1009"/>
      <c r="BV720" s="1009"/>
      <c r="BW720" s="1009"/>
      <c r="BX720" s="1009"/>
      <c r="BY720" s="1009"/>
      <c r="BZ720" s="1009"/>
      <c r="CA720" s="1009"/>
      <c r="CB720" s="1009"/>
      <c r="CC720" s="1009"/>
      <c r="CD720" s="1009"/>
      <c r="CE720" s="1009"/>
      <c r="CF720" s="1009"/>
      <c r="CG720" s="1009"/>
      <c r="CH720" s="1009"/>
      <c r="CI720" s="1009"/>
      <c r="CJ720" s="1009"/>
      <c r="CK720" s="1009"/>
      <c r="CL720" s="1009"/>
      <c r="CM720" s="1009"/>
      <c r="CN720" s="1009"/>
      <c r="CO720" s="1009"/>
      <c r="CP720" s="1009"/>
      <c r="CQ720" s="1009"/>
      <c r="CR720" s="1009"/>
      <c r="CS720" s="1009"/>
      <c r="CT720" s="1009"/>
      <c r="CU720" s="1009"/>
      <c r="CV720" s="1009"/>
      <c r="CW720" s="1009"/>
      <c r="CX720" s="1009"/>
      <c r="CY720" s="1009"/>
      <c r="CZ720" s="1009"/>
      <c r="DA720" s="1009"/>
      <c r="DB720" s="1009"/>
      <c r="DC720" s="1009"/>
      <c r="DD720" s="1009"/>
      <c r="DE720" s="1009"/>
      <c r="DF720" s="1009"/>
      <c r="DG720" s="1009"/>
    </row>
    <row r="721" ht="7.5" customHeight="1">
      <c r="A721" s="1009"/>
      <c r="B721" s="1009"/>
      <c r="C721" s="1009"/>
      <c r="D721" s="1009"/>
      <c r="E721" s="1009"/>
      <c r="F721" s="1009"/>
      <c r="G721" s="1009"/>
      <c r="H721" s="1009"/>
      <c r="I721" s="1009"/>
      <c r="J721" s="1009"/>
      <c r="K721" s="1009"/>
      <c r="L721" s="1009"/>
      <c r="M721" s="1009"/>
      <c r="N721" s="1009"/>
      <c r="O721" s="1009"/>
      <c r="P721" s="1009"/>
      <c r="Q721" s="1009"/>
      <c r="R721" s="1009"/>
      <c r="S721" s="1009"/>
      <c r="T721" s="1009"/>
      <c r="U721" s="1009"/>
      <c r="V721" s="1009"/>
      <c r="W721" s="1009"/>
      <c r="X721" s="1009"/>
      <c r="Y721" s="1009"/>
      <c r="Z721" s="1009"/>
      <c r="AA721" s="1009"/>
      <c r="AB721" s="1009"/>
      <c r="AC721" s="1009"/>
      <c r="AD721" s="1009"/>
      <c r="AE721" s="1009"/>
      <c r="AF721" s="1009"/>
      <c r="AG721" s="1009"/>
      <c r="AH721" s="1009"/>
      <c r="AI721" s="1009"/>
      <c r="AJ721" s="1009"/>
      <c r="AK721" s="1009"/>
      <c r="AL721" s="1009"/>
      <c r="AM721" s="1009"/>
      <c r="AN721" s="1009"/>
      <c r="AO721" s="1009"/>
      <c r="AP721" s="1009"/>
      <c r="AQ721" s="1009"/>
      <c r="AR721" s="1009"/>
      <c r="AS721" s="1009"/>
      <c r="AT721" s="1009"/>
      <c r="AU721" s="1009"/>
      <c r="AV721" s="1009"/>
      <c r="AW721" s="1009"/>
      <c r="AX721" s="1009"/>
      <c r="AY721" s="1009"/>
      <c r="AZ721" s="1009"/>
      <c r="BA721" s="1009"/>
      <c r="BB721" s="1009"/>
      <c r="BC721" s="1009"/>
      <c r="BD721" s="1009"/>
      <c r="BE721" s="1009"/>
      <c r="BF721" s="1009"/>
      <c r="BG721" s="1009"/>
      <c r="BH721" s="1009"/>
      <c r="BI721" s="1009"/>
      <c r="BJ721" s="1009"/>
      <c r="BK721" s="1009"/>
      <c r="BL721" s="1009"/>
      <c r="BM721" s="1009"/>
      <c r="BN721" s="1009"/>
      <c r="BO721" s="1009"/>
      <c r="BP721" s="1009"/>
      <c r="BQ721" s="1009"/>
      <c r="BR721" s="1009"/>
      <c r="BS721" s="1009"/>
      <c r="BT721" s="1009"/>
      <c r="BU721" s="1009"/>
      <c r="BV721" s="1009"/>
      <c r="BW721" s="1009"/>
      <c r="BX721" s="1009"/>
      <c r="BY721" s="1009"/>
      <c r="BZ721" s="1009"/>
      <c r="CA721" s="1009"/>
      <c r="CB721" s="1009"/>
      <c r="CC721" s="1009"/>
      <c r="CD721" s="1009"/>
      <c r="CE721" s="1009"/>
      <c r="CF721" s="1009"/>
      <c r="CG721" s="1009"/>
      <c r="CH721" s="1009"/>
      <c r="CI721" s="1009"/>
      <c r="CJ721" s="1009"/>
      <c r="CK721" s="1009"/>
      <c r="CL721" s="1009"/>
      <c r="CM721" s="1009"/>
      <c r="CN721" s="1009"/>
      <c r="CO721" s="1009"/>
      <c r="CP721" s="1009"/>
      <c r="CQ721" s="1009"/>
      <c r="CR721" s="1009"/>
      <c r="CS721" s="1009"/>
      <c r="CT721" s="1009"/>
      <c r="CU721" s="1009"/>
      <c r="CV721" s="1009"/>
      <c r="CW721" s="1009"/>
      <c r="CX721" s="1009"/>
      <c r="CY721" s="1009"/>
      <c r="CZ721" s="1009"/>
      <c r="DA721" s="1009"/>
      <c r="DB721" s="1009"/>
      <c r="DC721" s="1009"/>
      <c r="DD721" s="1009"/>
      <c r="DE721" s="1009"/>
      <c r="DF721" s="1009"/>
      <c r="DG721" s="1009"/>
    </row>
    <row r="722" ht="7.5" customHeight="1">
      <c r="A722" s="1009"/>
      <c r="B722" s="1009"/>
      <c r="C722" s="1009"/>
      <c r="D722" s="1009"/>
      <c r="E722" s="1009"/>
      <c r="F722" s="1009"/>
      <c r="G722" s="1009"/>
      <c r="H722" s="1009"/>
      <c r="I722" s="1009"/>
      <c r="J722" s="1009"/>
      <c r="K722" s="1009"/>
      <c r="L722" s="1009"/>
      <c r="M722" s="1009"/>
      <c r="N722" s="1009"/>
      <c r="O722" s="1009"/>
      <c r="P722" s="1009"/>
      <c r="Q722" s="1009"/>
      <c r="R722" s="1009"/>
      <c r="S722" s="1009"/>
      <c r="T722" s="1009"/>
      <c r="U722" s="1009"/>
      <c r="V722" s="1009"/>
      <c r="W722" s="1009"/>
      <c r="X722" s="1009"/>
      <c r="Y722" s="1009"/>
      <c r="Z722" s="1009"/>
      <c r="AA722" s="1009"/>
      <c r="AB722" s="1009"/>
      <c r="AC722" s="1009"/>
      <c r="AD722" s="1009"/>
      <c r="AE722" s="1009"/>
      <c r="AF722" s="1009"/>
      <c r="AG722" s="1009"/>
      <c r="AH722" s="1009"/>
      <c r="AI722" s="1009"/>
      <c r="AJ722" s="1009"/>
      <c r="AK722" s="1009"/>
      <c r="AL722" s="1009"/>
      <c r="AM722" s="1009"/>
      <c r="AN722" s="1009"/>
      <c r="AO722" s="1009"/>
      <c r="AP722" s="1009"/>
      <c r="AQ722" s="1009"/>
      <c r="AR722" s="1009"/>
      <c r="AS722" s="1009"/>
      <c r="AT722" s="1009"/>
      <c r="AU722" s="1009"/>
      <c r="AV722" s="1009"/>
      <c r="AW722" s="1009"/>
      <c r="AX722" s="1009"/>
      <c r="AY722" s="1009"/>
      <c r="AZ722" s="1009"/>
      <c r="BA722" s="1009"/>
      <c r="BB722" s="1009"/>
      <c r="BC722" s="1009"/>
      <c r="BD722" s="1009"/>
      <c r="BE722" s="1009"/>
      <c r="BF722" s="1009"/>
      <c r="BG722" s="1009"/>
      <c r="BH722" s="1009"/>
      <c r="BI722" s="1009"/>
      <c r="BJ722" s="1009"/>
      <c r="BK722" s="1009"/>
      <c r="BL722" s="1009"/>
      <c r="BM722" s="1009"/>
      <c r="BN722" s="1009"/>
      <c r="BO722" s="1009"/>
      <c r="BP722" s="1009"/>
      <c r="BQ722" s="1009"/>
      <c r="BR722" s="1009"/>
      <c r="BS722" s="1009"/>
      <c r="BT722" s="1009"/>
      <c r="BU722" s="1009"/>
      <c r="BV722" s="1009"/>
      <c r="BW722" s="1009"/>
      <c r="BX722" s="1009"/>
      <c r="BY722" s="1009"/>
      <c r="BZ722" s="1009"/>
      <c r="CA722" s="1009"/>
      <c r="CB722" s="1009"/>
      <c r="CC722" s="1009"/>
      <c r="CD722" s="1009"/>
      <c r="CE722" s="1009"/>
      <c r="CF722" s="1009"/>
      <c r="CG722" s="1009"/>
      <c r="CH722" s="1009"/>
      <c r="CI722" s="1009"/>
      <c r="CJ722" s="1009"/>
      <c r="CK722" s="1009"/>
      <c r="CL722" s="1009"/>
      <c r="CM722" s="1009"/>
      <c r="CN722" s="1009"/>
      <c r="CO722" s="1009"/>
      <c r="CP722" s="1009"/>
      <c r="CQ722" s="1009"/>
      <c r="CR722" s="1009"/>
      <c r="CS722" s="1009"/>
      <c r="CT722" s="1009"/>
      <c r="CU722" s="1009"/>
      <c r="CV722" s="1009"/>
      <c r="CW722" s="1009"/>
      <c r="CX722" s="1009"/>
      <c r="CY722" s="1009"/>
      <c r="CZ722" s="1009"/>
      <c r="DA722" s="1009"/>
      <c r="DB722" s="1009"/>
      <c r="DC722" s="1009"/>
      <c r="DD722" s="1009"/>
      <c r="DE722" s="1009"/>
      <c r="DF722" s="1009"/>
      <c r="DG722" s="1009"/>
    </row>
    <row r="723" ht="7.5" customHeight="1">
      <c r="A723" s="1009"/>
      <c r="B723" s="1009"/>
      <c r="C723" s="1009"/>
      <c r="D723" s="1009"/>
      <c r="E723" s="1009"/>
      <c r="F723" s="1009"/>
      <c r="G723" s="1009"/>
      <c r="H723" s="1009"/>
      <c r="I723" s="1009"/>
      <c r="J723" s="1009"/>
      <c r="K723" s="1009"/>
      <c r="L723" s="1009"/>
      <c r="M723" s="1009"/>
      <c r="N723" s="1009"/>
      <c r="O723" s="1009"/>
      <c r="P723" s="1009"/>
      <c r="Q723" s="1009"/>
      <c r="R723" s="1009"/>
      <c r="S723" s="1009"/>
      <c r="T723" s="1009"/>
      <c r="U723" s="1009"/>
      <c r="V723" s="1009"/>
      <c r="W723" s="1009"/>
      <c r="X723" s="1009"/>
      <c r="Y723" s="1009"/>
      <c r="Z723" s="1009"/>
      <c r="AA723" s="1009"/>
      <c r="AB723" s="1009"/>
      <c r="AC723" s="1009"/>
      <c r="AD723" s="1009"/>
      <c r="AE723" s="1009"/>
      <c r="AF723" s="1009"/>
      <c r="AG723" s="1009"/>
      <c r="AH723" s="1009"/>
      <c r="AI723" s="1009"/>
      <c r="AJ723" s="1009"/>
      <c r="AK723" s="1009"/>
      <c r="AL723" s="1009"/>
      <c r="AM723" s="1009"/>
      <c r="AN723" s="1009"/>
      <c r="AO723" s="1009"/>
      <c r="AP723" s="1009"/>
      <c r="AQ723" s="1009"/>
      <c r="AR723" s="1009"/>
      <c r="AS723" s="1009"/>
      <c r="AT723" s="1009"/>
      <c r="AU723" s="1009"/>
      <c r="AV723" s="1009"/>
      <c r="AW723" s="1009"/>
      <c r="AX723" s="1009"/>
      <c r="AY723" s="1009"/>
      <c r="AZ723" s="1009"/>
      <c r="BA723" s="1009"/>
      <c r="BB723" s="1009"/>
      <c r="BC723" s="1009"/>
      <c r="BD723" s="1009"/>
      <c r="BE723" s="1009"/>
      <c r="BF723" s="1009"/>
      <c r="BG723" s="1009"/>
      <c r="BH723" s="1009"/>
      <c r="BI723" s="1009"/>
      <c r="BJ723" s="1009"/>
      <c r="BK723" s="1009"/>
      <c r="BL723" s="1009"/>
      <c r="BM723" s="1009"/>
      <c r="BN723" s="1009"/>
      <c r="BO723" s="1009"/>
      <c r="BP723" s="1009"/>
      <c r="BQ723" s="1009"/>
      <c r="BR723" s="1009"/>
      <c r="BS723" s="1009"/>
      <c r="BT723" s="1009"/>
      <c r="BU723" s="1009"/>
      <c r="BV723" s="1009"/>
      <c r="BW723" s="1009"/>
      <c r="BX723" s="1009"/>
      <c r="BY723" s="1009"/>
      <c r="BZ723" s="1009"/>
      <c r="CA723" s="1009"/>
      <c r="CB723" s="1009"/>
      <c r="CC723" s="1009"/>
      <c r="CD723" s="1009"/>
      <c r="CE723" s="1009"/>
      <c r="CF723" s="1009"/>
      <c r="CG723" s="1009"/>
      <c r="CH723" s="1009"/>
      <c r="CI723" s="1009"/>
      <c r="CJ723" s="1009"/>
      <c r="CK723" s="1009"/>
      <c r="CL723" s="1009"/>
      <c r="CM723" s="1009"/>
      <c r="CN723" s="1009"/>
      <c r="CO723" s="1009"/>
      <c r="CP723" s="1009"/>
      <c r="CQ723" s="1009"/>
      <c r="CR723" s="1009"/>
      <c r="CS723" s="1009"/>
      <c r="CT723" s="1009"/>
      <c r="CU723" s="1009"/>
      <c r="CV723" s="1009"/>
      <c r="CW723" s="1009"/>
      <c r="CX723" s="1009"/>
      <c r="CY723" s="1009"/>
      <c r="CZ723" s="1009"/>
      <c r="DA723" s="1009"/>
      <c r="DB723" s="1009"/>
      <c r="DC723" s="1009"/>
      <c r="DD723" s="1009"/>
      <c r="DE723" s="1009"/>
      <c r="DF723" s="1009"/>
      <c r="DG723" s="1009"/>
    </row>
    <row r="724" ht="7.5" customHeight="1">
      <c r="A724" s="1009"/>
      <c r="B724" s="1009"/>
      <c r="C724" s="1009"/>
      <c r="D724" s="1009"/>
      <c r="E724" s="1009"/>
      <c r="F724" s="1009"/>
      <c r="G724" s="1009"/>
      <c r="H724" s="1009"/>
      <c r="I724" s="1009"/>
      <c r="J724" s="1009"/>
      <c r="K724" s="1009"/>
      <c r="L724" s="1009"/>
      <c r="M724" s="1009"/>
      <c r="N724" s="1009"/>
      <c r="O724" s="1009"/>
      <c r="P724" s="1009"/>
      <c r="Q724" s="1009"/>
      <c r="R724" s="1009"/>
      <c r="S724" s="1009"/>
      <c r="T724" s="1009"/>
      <c r="U724" s="1009"/>
      <c r="V724" s="1009"/>
      <c r="W724" s="1009"/>
      <c r="X724" s="1009"/>
      <c r="Y724" s="1009"/>
      <c r="Z724" s="1009"/>
      <c r="AA724" s="1009"/>
      <c r="AB724" s="1009"/>
      <c r="AC724" s="1009"/>
      <c r="AD724" s="1009"/>
      <c r="AE724" s="1009"/>
      <c r="AF724" s="1009"/>
      <c r="AG724" s="1009"/>
      <c r="AH724" s="1009"/>
      <c r="AI724" s="1009"/>
      <c r="AJ724" s="1009"/>
      <c r="AK724" s="1009"/>
      <c r="AL724" s="1009"/>
      <c r="AM724" s="1009"/>
      <c r="AN724" s="1009"/>
      <c r="AO724" s="1009"/>
      <c r="AP724" s="1009"/>
      <c r="AQ724" s="1009"/>
      <c r="AR724" s="1009"/>
      <c r="AS724" s="1009"/>
      <c r="AT724" s="1009"/>
      <c r="AU724" s="1009"/>
      <c r="AV724" s="1009"/>
      <c r="AW724" s="1009"/>
      <c r="AX724" s="1009"/>
      <c r="AY724" s="1009"/>
      <c r="AZ724" s="1009"/>
      <c r="BA724" s="1009"/>
      <c r="BB724" s="1009"/>
      <c r="BC724" s="1009"/>
      <c r="BD724" s="1009"/>
      <c r="BE724" s="1009"/>
      <c r="BF724" s="1009"/>
      <c r="BG724" s="1009"/>
      <c r="BH724" s="1009"/>
      <c r="BI724" s="1009"/>
      <c r="BJ724" s="1009"/>
      <c r="BK724" s="1009"/>
      <c r="BL724" s="1009"/>
      <c r="BM724" s="1009"/>
      <c r="BN724" s="1009"/>
      <c r="BO724" s="1009"/>
      <c r="BP724" s="1009"/>
      <c r="BQ724" s="1009"/>
      <c r="BR724" s="1009"/>
      <c r="BS724" s="1009"/>
      <c r="BT724" s="1009"/>
      <c r="BU724" s="1009"/>
      <c r="BV724" s="1009"/>
      <c r="BW724" s="1009"/>
      <c r="BX724" s="1009"/>
      <c r="BY724" s="1009"/>
      <c r="BZ724" s="1009"/>
      <c r="CA724" s="1009"/>
      <c r="CB724" s="1009"/>
      <c r="CC724" s="1009"/>
      <c r="CD724" s="1009"/>
      <c r="CE724" s="1009"/>
      <c r="CF724" s="1009"/>
      <c r="CG724" s="1009"/>
      <c r="CH724" s="1009"/>
      <c r="CI724" s="1009"/>
      <c r="CJ724" s="1009"/>
      <c r="CK724" s="1009"/>
      <c r="CL724" s="1009"/>
      <c r="CM724" s="1009"/>
      <c r="CN724" s="1009"/>
      <c r="CO724" s="1009"/>
      <c r="CP724" s="1009"/>
      <c r="CQ724" s="1009"/>
      <c r="CR724" s="1009"/>
      <c r="CS724" s="1009"/>
      <c r="CT724" s="1009"/>
      <c r="CU724" s="1009"/>
      <c r="CV724" s="1009"/>
      <c r="CW724" s="1009"/>
      <c r="CX724" s="1009"/>
      <c r="CY724" s="1009"/>
      <c r="CZ724" s="1009"/>
      <c r="DA724" s="1009"/>
      <c r="DB724" s="1009"/>
      <c r="DC724" s="1009"/>
      <c r="DD724" s="1009"/>
      <c r="DE724" s="1009"/>
      <c r="DF724" s="1009"/>
      <c r="DG724" s="1009"/>
    </row>
    <row r="725" ht="7.5" customHeight="1">
      <c r="A725" s="1009"/>
      <c r="B725" s="1009"/>
      <c r="C725" s="1009"/>
      <c r="D725" s="1009"/>
      <c r="E725" s="1009"/>
      <c r="F725" s="1009"/>
      <c r="G725" s="1009"/>
      <c r="H725" s="1009"/>
      <c r="I725" s="1009"/>
      <c r="J725" s="1009"/>
      <c r="K725" s="1009"/>
      <c r="L725" s="1009"/>
      <c r="M725" s="1009"/>
      <c r="N725" s="1009"/>
      <c r="O725" s="1009"/>
      <c r="P725" s="1009"/>
      <c r="Q725" s="1009"/>
      <c r="R725" s="1009"/>
      <c r="S725" s="1009"/>
      <c r="T725" s="1009"/>
      <c r="U725" s="1009"/>
      <c r="V725" s="1009"/>
      <c r="W725" s="1009"/>
      <c r="X725" s="1009"/>
      <c r="Y725" s="1009"/>
      <c r="Z725" s="1009"/>
      <c r="AA725" s="1009"/>
      <c r="AB725" s="1009"/>
      <c r="AC725" s="1009"/>
      <c r="AD725" s="1009"/>
      <c r="AE725" s="1009"/>
      <c r="AF725" s="1009"/>
      <c r="AG725" s="1009"/>
      <c r="AH725" s="1009"/>
      <c r="AI725" s="1009"/>
      <c r="AJ725" s="1009"/>
      <c r="AK725" s="1009"/>
      <c r="AL725" s="1009"/>
      <c r="AM725" s="1009"/>
      <c r="AN725" s="1009"/>
      <c r="AO725" s="1009"/>
      <c r="AP725" s="1009"/>
      <c r="AQ725" s="1009"/>
      <c r="AR725" s="1009"/>
      <c r="AS725" s="1009"/>
      <c r="AT725" s="1009"/>
      <c r="AU725" s="1009"/>
      <c r="AV725" s="1009"/>
      <c r="AW725" s="1009"/>
      <c r="AX725" s="1009"/>
      <c r="AY725" s="1009"/>
      <c r="AZ725" s="1009"/>
      <c r="BA725" s="1009"/>
      <c r="BB725" s="1009"/>
      <c r="BC725" s="1009"/>
      <c r="BD725" s="1009"/>
      <c r="BE725" s="1009"/>
      <c r="BF725" s="1009"/>
      <c r="BG725" s="1009"/>
      <c r="BH725" s="1009"/>
      <c r="BI725" s="1009"/>
      <c r="BJ725" s="1009"/>
      <c r="BK725" s="1009"/>
      <c r="BL725" s="1009"/>
      <c r="BM725" s="1009"/>
      <c r="BN725" s="1009"/>
      <c r="BO725" s="1009"/>
      <c r="BP725" s="1009"/>
      <c r="BQ725" s="1009"/>
      <c r="BR725" s="1009"/>
      <c r="BS725" s="1009"/>
      <c r="BT725" s="1009"/>
      <c r="BU725" s="1009"/>
      <c r="BV725" s="1009"/>
      <c r="BW725" s="1009"/>
      <c r="BX725" s="1009"/>
      <c r="BY725" s="1009"/>
      <c r="BZ725" s="1009"/>
      <c r="CA725" s="1009"/>
      <c r="CB725" s="1009"/>
      <c r="CC725" s="1009"/>
      <c r="CD725" s="1009"/>
      <c r="CE725" s="1009"/>
      <c r="CF725" s="1009"/>
      <c r="CG725" s="1009"/>
      <c r="CH725" s="1009"/>
      <c r="CI725" s="1009"/>
      <c r="CJ725" s="1009"/>
      <c r="CK725" s="1009"/>
      <c r="CL725" s="1009"/>
      <c r="CM725" s="1009"/>
      <c r="CN725" s="1009"/>
      <c r="CO725" s="1009"/>
      <c r="CP725" s="1009"/>
      <c r="CQ725" s="1009"/>
      <c r="CR725" s="1009"/>
      <c r="CS725" s="1009"/>
      <c r="CT725" s="1009"/>
      <c r="CU725" s="1009"/>
      <c r="CV725" s="1009"/>
      <c r="CW725" s="1009"/>
      <c r="CX725" s="1009"/>
      <c r="CY725" s="1009"/>
      <c r="CZ725" s="1009"/>
      <c r="DA725" s="1009"/>
      <c r="DB725" s="1009"/>
      <c r="DC725" s="1009"/>
      <c r="DD725" s="1009"/>
      <c r="DE725" s="1009"/>
      <c r="DF725" s="1009"/>
      <c r="DG725" s="1009"/>
    </row>
    <row r="726" ht="7.5" customHeight="1">
      <c r="A726" s="1009"/>
      <c r="B726" s="1009"/>
      <c r="C726" s="1009"/>
      <c r="D726" s="1009"/>
      <c r="E726" s="1009"/>
      <c r="F726" s="1009"/>
      <c r="G726" s="1009"/>
      <c r="H726" s="1009"/>
      <c r="I726" s="1009"/>
      <c r="J726" s="1009"/>
      <c r="K726" s="1009"/>
      <c r="L726" s="1009"/>
      <c r="M726" s="1009"/>
      <c r="N726" s="1009"/>
      <c r="O726" s="1009"/>
      <c r="P726" s="1009"/>
      <c r="Q726" s="1009"/>
      <c r="R726" s="1009"/>
      <c r="S726" s="1009"/>
      <c r="T726" s="1009"/>
      <c r="U726" s="1009"/>
      <c r="V726" s="1009"/>
      <c r="W726" s="1009"/>
      <c r="X726" s="1009"/>
      <c r="Y726" s="1009"/>
      <c r="Z726" s="1009"/>
      <c r="AA726" s="1009"/>
      <c r="AB726" s="1009"/>
      <c r="AC726" s="1009"/>
      <c r="AD726" s="1009"/>
      <c r="AE726" s="1009"/>
      <c r="AF726" s="1009"/>
      <c r="AG726" s="1009"/>
      <c r="AH726" s="1009"/>
      <c r="AI726" s="1009"/>
      <c r="AJ726" s="1009"/>
      <c r="AK726" s="1009"/>
      <c r="AL726" s="1009"/>
      <c r="AM726" s="1009"/>
      <c r="AN726" s="1009"/>
      <c r="AO726" s="1009"/>
      <c r="AP726" s="1009"/>
      <c r="AQ726" s="1009"/>
      <c r="AR726" s="1009"/>
      <c r="AS726" s="1009"/>
      <c r="AT726" s="1009"/>
      <c r="AU726" s="1009"/>
      <c r="AV726" s="1009"/>
      <c r="AW726" s="1009"/>
      <c r="AX726" s="1009"/>
      <c r="AY726" s="1009"/>
      <c r="AZ726" s="1009"/>
      <c r="BA726" s="1009"/>
      <c r="BB726" s="1009"/>
      <c r="BC726" s="1009"/>
      <c r="BD726" s="1009"/>
      <c r="BE726" s="1009"/>
      <c r="BF726" s="1009"/>
      <c r="BG726" s="1009"/>
      <c r="BH726" s="1009"/>
      <c r="BI726" s="1009"/>
      <c r="BJ726" s="1009"/>
      <c r="BK726" s="1009"/>
      <c r="BL726" s="1009"/>
      <c r="BM726" s="1009"/>
      <c r="BN726" s="1009"/>
      <c r="BO726" s="1009"/>
      <c r="BP726" s="1009"/>
      <c r="BQ726" s="1009"/>
      <c r="BR726" s="1009"/>
      <c r="BS726" s="1009"/>
      <c r="BT726" s="1009"/>
      <c r="BU726" s="1009"/>
      <c r="BV726" s="1009"/>
      <c r="BW726" s="1009"/>
      <c r="BX726" s="1009"/>
      <c r="BY726" s="1009"/>
      <c r="BZ726" s="1009"/>
      <c r="CA726" s="1009"/>
      <c r="CB726" s="1009"/>
      <c r="CC726" s="1009"/>
      <c r="CD726" s="1009"/>
      <c r="CE726" s="1009"/>
      <c r="CF726" s="1009"/>
      <c r="CG726" s="1009"/>
      <c r="CH726" s="1009"/>
      <c r="CI726" s="1009"/>
      <c r="CJ726" s="1009"/>
      <c r="CK726" s="1009"/>
      <c r="CL726" s="1009"/>
      <c r="CM726" s="1009"/>
      <c r="CN726" s="1009"/>
      <c r="CO726" s="1009"/>
      <c r="CP726" s="1009"/>
      <c r="CQ726" s="1009"/>
      <c r="CR726" s="1009"/>
      <c r="CS726" s="1009"/>
      <c r="CT726" s="1009"/>
      <c r="CU726" s="1009"/>
      <c r="CV726" s="1009"/>
      <c r="CW726" s="1009"/>
      <c r="CX726" s="1009"/>
      <c r="CY726" s="1009"/>
      <c r="CZ726" s="1009"/>
      <c r="DA726" s="1009"/>
      <c r="DB726" s="1009"/>
      <c r="DC726" s="1009"/>
      <c r="DD726" s="1009"/>
      <c r="DE726" s="1009"/>
      <c r="DF726" s="1009"/>
      <c r="DG726" s="1009"/>
    </row>
    <row r="727" ht="7.5" customHeight="1">
      <c r="A727" s="1009"/>
      <c r="B727" s="1009"/>
      <c r="C727" s="1009"/>
      <c r="D727" s="1009"/>
      <c r="E727" s="1009"/>
      <c r="F727" s="1009"/>
      <c r="G727" s="1009"/>
      <c r="H727" s="1009"/>
      <c r="I727" s="1009"/>
      <c r="J727" s="1009"/>
      <c r="K727" s="1009"/>
      <c r="L727" s="1009"/>
      <c r="M727" s="1009"/>
      <c r="N727" s="1009"/>
      <c r="O727" s="1009"/>
      <c r="P727" s="1009"/>
      <c r="Q727" s="1009"/>
      <c r="R727" s="1009"/>
      <c r="S727" s="1009"/>
      <c r="T727" s="1009"/>
      <c r="U727" s="1009"/>
      <c r="V727" s="1009"/>
      <c r="W727" s="1009"/>
      <c r="X727" s="1009"/>
      <c r="Y727" s="1009"/>
      <c r="Z727" s="1009"/>
      <c r="AA727" s="1009"/>
      <c r="AB727" s="1009"/>
      <c r="AC727" s="1009"/>
      <c r="AD727" s="1009"/>
      <c r="AE727" s="1009"/>
      <c r="AF727" s="1009"/>
      <c r="AG727" s="1009"/>
      <c r="AH727" s="1009"/>
      <c r="AI727" s="1009"/>
      <c r="AJ727" s="1009"/>
      <c r="AK727" s="1009"/>
      <c r="AL727" s="1009"/>
      <c r="AM727" s="1009"/>
      <c r="AN727" s="1009"/>
      <c r="AO727" s="1009"/>
      <c r="AP727" s="1009"/>
      <c r="AQ727" s="1009"/>
      <c r="AR727" s="1009"/>
      <c r="AS727" s="1009"/>
      <c r="AT727" s="1009"/>
      <c r="AU727" s="1009"/>
      <c r="AV727" s="1009"/>
      <c r="AW727" s="1009"/>
      <c r="AX727" s="1009"/>
      <c r="AY727" s="1009"/>
      <c r="AZ727" s="1009"/>
      <c r="BA727" s="1009"/>
      <c r="BB727" s="1009"/>
      <c r="BC727" s="1009"/>
      <c r="BD727" s="1009"/>
      <c r="BE727" s="1009"/>
      <c r="BF727" s="1009"/>
      <c r="BG727" s="1009"/>
      <c r="BH727" s="1009"/>
      <c r="BI727" s="1009"/>
      <c r="BJ727" s="1009"/>
      <c r="BK727" s="1009"/>
      <c r="BL727" s="1009"/>
      <c r="BM727" s="1009"/>
      <c r="BN727" s="1009"/>
      <c r="BO727" s="1009"/>
      <c r="BP727" s="1009"/>
      <c r="BQ727" s="1009"/>
      <c r="BR727" s="1009"/>
      <c r="BS727" s="1009"/>
      <c r="BT727" s="1009"/>
      <c r="BU727" s="1009"/>
      <c r="BV727" s="1009"/>
      <c r="BW727" s="1009"/>
      <c r="BX727" s="1009"/>
      <c r="BY727" s="1009"/>
      <c r="BZ727" s="1009"/>
      <c r="CA727" s="1009"/>
      <c r="CB727" s="1009"/>
      <c r="CC727" s="1009"/>
      <c r="CD727" s="1009"/>
      <c r="CE727" s="1009"/>
      <c r="CF727" s="1009"/>
      <c r="CG727" s="1009"/>
      <c r="CH727" s="1009"/>
      <c r="CI727" s="1009"/>
      <c r="CJ727" s="1009"/>
      <c r="CK727" s="1009"/>
      <c r="CL727" s="1009"/>
      <c r="CM727" s="1009"/>
      <c r="CN727" s="1009"/>
      <c r="CO727" s="1009"/>
      <c r="CP727" s="1009"/>
      <c r="CQ727" s="1009"/>
      <c r="CR727" s="1009"/>
      <c r="CS727" s="1009"/>
      <c r="CT727" s="1009"/>
      <c r="CU727" s="1009"/>
      <c r="CV727" s="1009"/>
      <c r="CW727" s="1009"/>
      <c r="CX727" s="1009"/>
      <c r="CY727" s="1009"/>
      <c r="CZ727" s="1009"/>
      <c r="DA727" s="1009"/>
      <c r="DB727" s="1009"/>
      <c r="DC727" s="1009"/>
      <c r="DD727" s="1009"/>
      <c r="DE727" s="1009"/>
      <c r="DF727" s="1009"/>
      <c r="DG727" s="1009"/>
    </row>
    <row r="728" ht="7.5" customHeight="1">
      <c r="A728" s="1009"/>
      <c r="B728" s="1009"/>
      <c r="C728" s="1009"/>
      <c r="D728" s="1009"/>
      <c r="E728" s="1009"/>
      <c r="F728" s="1009"/>
      <c r="G728" s="1009"/>
      <c r="H728" s="1009"/>
      <c r="I728" s="1009"/>
      <c r="J728" s="1009"/>
      <c r="K728" s="1009"/>
      <c r="L728" s="1009"/>
      <c r="M728" s="1009"/>
      <c r="N728" s="1009"/>
      <c r="O728" s="1009"/>
      <c r="P728" s="1009"/>
      <c r="Q728" s="1009"/>
      <c r="R728" s="1009"/>
      <c r="S728" s="1009"/>
      <c r="T728" s="1009"/>
      <c r="U728" s="1009"/>
      <c r="V728" s="1009"/>
      <c r="W728" s="1009"/>
      <c r="X728" s="1009"/>
      <c r="Y728" s="1009"/>
      <c r="Z728" s="1009"/>
      <c r="AA728" s="1009"/>
      <c r="AB728" s="1009"/>
      <c r="AC728" s="1009"/>
      <c r="AD728" s="1009"/>
      <c r="AE728" s="1009"/>
      <c r="AF728" s="1009"/>
      <c r="AG728" s="1009"/>
      <c r="AH728" s="1009"/>
      <c r="AI728" s="1009"/>
      <c r="AJ728" s="1009"/>
      <c r="AK728" s="1009"/>
      <c r="AL728" s="1009"/>
      <c r="AM728" s="1009"/>
      <c r="AN728" s="1009"/>
      <c r="AO728" s="1009"/>
      <c r="AP728" s="1009"/>
      <c r="AQ728" s="1009"/>
      <c r="AR728" s="1009"/>
      <c r="AS728" s="1009"/>
      <c r="AT728" s="1009"/>
      <c r="AU728" s="1009"/>
      <c r="AV728" s="1009"/>
      <c r="AW728" s="1009"/>
      <c r="AX728" s="1009"/>
      <c r="AY728" s="1009"/>
      <c r="AZ728" s="1009"/>
      <c r="BA728" s="1009"/>
      <c r="BB728" s="1009"/>
      <c r="BC728" s="1009"/>
      <c r="BD728" s="1009"/>
      <c r="BE728" s="1009"/>
      <c r="BF728" s="1009"/>
      <c r="BG728" s="1009"/>
      <c r="BH728" s="1009"/>
      <c r="BI728" s="1009"/>
      <c r="BJ728" s="1009"/>
      <c r="BK728" s="1009"/>
      <c r="BL728" s="1009"/>
      <c r="BM728" s="1009"/>
      <c r="BN728" s="1009"/>
      <c r="BO728" s="1009"/>
      <c r="BP728" s="1009"/>
      <c r="BQ728" s="1009"/>
      <c r="BR728" s="1009"/>
      <c r="BS728" s="1009"/>
      <c r="BT728" s="1009"/>
      <c r="BU728" s="1009"/>
      <c r="BV728" s="1009"/>
      <c r="BW728" s="1009"/>
      <c r="BX728" s="1009"/>
      <c r="BY728" s="1009"/>
      <c r="BZ728" s="1009"/>
      <c r="CA728" s="1009"/>
      <c r="CB728" s="1009"/>
      <c r="CC728" s="1009"/>
      <c r="CD728" s="1009"/>
      <c r="CE728" s="1009"/>
      <c r="CF728" s="1009"/>
      <c r="CG728" s="1009"/>
      <c r="CH728" s="1009"/>
      <c r="CI728" s="1009"/>
      <c r="CJ728" s="1009"/>
      <c r="CK728" s="1009"/>
      <c r="CL728" s="1009"/>
      <c r="CM728" s="1009"/>
      <c r="CN728" s="1009"/>
      <c r="CO728" s="1009"/>
      <c r="CP728" s="1009"/>
      <c r="CQ728" s="1009"/>
      <c r="CR728" s="1009"/>
      <c r="CS728" s="1009"/>
      <c r="CT728" s="1009"/>
      <c r="CU728" s="1009"/>
      <c r="CV728" s="1009"/>
      <c r="CW728" s="1009"/>
      <c r="CX728" s="1009"/>
      <c r="CY728" s="1009"/>
      <c r="CZ728" s="1009"/>
      <c r="DA728" s="1009"/>
      <c r="DB728" s="1009"/>
      <c r="DC728" s="1009"/>
      <c r="DD728" s="1009"/>
      <c r="DE728" s="1009"/>
      <c r="DF728" s="1009"/>
      <c r="DG728" s="1009"/>
    </row>
    <row r="729" ht="7.5" customHeight="1">
      <c r="A729" s="1009"/>
      <c r="B729" s="1009"/>
      <c r="C729" s="1009"/>
      <c r="D729" s="1009"/>
      <c r="E729" s="1009"/>
      <c r="F729" s="1009"/>
      <c r="G729" s="1009"/>
      <c r="H729" s="1009"/>
      <c r="I729" s="1009"/>
      <c r="J729" s="1009"/>
      <c r="K729" s="1009"/>
      <c r="L729" s="1009"/>
      <c r="M729" s="1009"/>
      <c r="N729" s="1009"/>
      <c r="O729" s="1009"/>
      <c r="P729" s="1009"/>
      <c r="Q729" s="1009"/>
      <c r="R729" s="1009"/>
      <c r="S729" s="1009"/>
      <c r="T729" s="1009"/>
      <c r="U729" s="1009"/>
      <c r="V729" s="1009"/>
      <c r="W729" s="1009"/>
      <c r="X729" s="1009"/>
      <c r="Y729" s="1009"/>
      <c r="Z729" s="1009"/>
      <c r="AA729" s="1009"/>
      <c r="AB729" s="1009"/>
      <c r="AC729" s="1009"/>
      <c r="AD729" s="1009"/>
      <c r="AE729" s="1009"/>
      <c r="AF729" s="1009"/>
      <c r="AG729" s="1009"/>
      <c r="AH729" s="1009"/>
      <c r="AI729" s="1009"/>
      <c r="AJ729" s="1009"/>
      <c r="AK729" s="1009"/>
      <c r="AL729" s="1009"/>
      <c r="AM729" s="1009"/>
      <c r="AN729" s="1009"/>
      <c r="AO729" s="1009"/>
      <c r="AP729" s="1009"/>
      <c r="AQ729" s="1009"/>
      <c r="AR729" s="1009"/>
      <c r="AS729" s="1009"/>
      <c r="AT729" s="1009"/>
      <c r="AU729" s="1009"/>
      <c r="AV729" s="1009"/>
      <c r="AW729" s="1009"/>
      <c r="AX729" s="1009"/>
      <c r="AY729" s="1009"/>
      <c r="AZ729" s="1009"/>
      <c r="BA729" s="1009"/>
      <c r="BB729" s="1009"/>
      <c r="BC729" s="1009"/>
      <c r="BD729" s="1009"/>
      <c r="BE729" s="1009"/>
      <c r="BF729" s="1009"/>
      <c r="BG729" s="1009"/>
      <c r="BH729" s="1009"/>
      <c r="BI729" s="1009"/>
      <c r="BJ729" s="1009"/>
      <c r="BK729" s="1009"/>
      <c r="BL729" s="1009"/>
      <c r="BM729" s="1009"/>
      <c r="BN729" s="1009"/>
      <c r="BO729" s="1009"/>
      <c r="BP729" s="1009"/>
      <c r="BQ729" s="1009"/>
      <c r="BR729" s="1009"/>
      <c r="BS729" s="1009"/>
      <c r="BT729" s="1009"/>
      <c r="BU729" s="1009"/>
      <c r="BV729" s="1009"/>
      <c r="BW729" s="1009"/>
      <c r="BX729" s="1009"/>
      <c r="BY729" s="1009"/>
      <c r="BZ729" s="1009"/>
      <c r="CA729" s="1009"/>
      <c r="CB729" s="1009"/>
      <c r="CC729" s="1009"/>
      <c r="CD729" s="1009"/>
      <c r="CE729" s="1009"/>
      <c r="CF729" s="1009"/>
      <c r="CG729" s="1009"/>
      <c r="CH729" s="1009"/>
      <c r="CI729" s="1009"/>
      <c r="CJ729" s="1009"/>
      <c r="CK729" s="1009"/>
      <c r="CL729" s="1009"/>
      <c r="CM729" s="1009"/>
      <c r="CN729" s="1009"/>
      <c r="CO729" s="1009"/>
      <c r="CP729" s="1009"/>
      <c r="CQ729" s="1009"/>
      <c r="CR729" s="1009"/>
      <c r="CS729" s="1009"/>
      <c r="CT729" s="1009"/>
      <c r="CU729" s="1009"/>
      <c r="CV729" s="1009"/>
      <c r="CW729" s="1009"/>
      <c r="CX729" s="1009"/>
      <c r="CY729" s="1009"/>
      <c r="CZ729" s="1009"/>
      <c r="DA729" s="1009"/>
      <c r="DB729" s="1009"/>
      <c r="DC729" s="1009"/>
      <c r="DD729" s="1009"/>
      <c r="DE729" s="1009"/>
      <c r="DF729" s="1009"/>
      <c r="DG729" s="1009"/>
    </row>
    <row r="730" ht="7.5" customHeight="1">
      <c r="A730" s="1009"/>
      <c r="B730" s="1009"/>
      <c r="C730" s="1009"/>
      <c r="D730" s="1009"/>
      <c r="E730" s="1009"/>
      <c r="F730" s="1009"/>
      <c r="G730" s="1009"/>
      <c r="H730" s="1009"/>
      <c r="I730" s="1009"/>
      <c r="J730" s="1009"/>
      <c r="K730" s="1009"/>
      <c r="L730" s="1009"/>
      <c r="M730" s="1009"/>
      <c r="N730" s="1009"/>
      <c r="O730" s="1009"/>
      <c r="P730" s="1009"/>
      <c r="Q730" s="1009"/>
      <c r="R730" s="1009"/>
      <c r="S730" s="1009"/>
      <c r="T730" s="1009"/>
      <c r="U730" s="1009"/>
      <c r="V730" s="1009"/>
      <c r="W730" s="1009"/>
      <c r="X730" s="1009"/>
      <c r="Y730" s="1009"/>
      <c r="Z730" s="1009"/>
      <c r="AA730" s="1009"/>
      <c r="AB730" s="1009"/>
      <c r="AC730" s="1009"/>
      <c r="AD730" s="1009"/>
      <c r="AE730" s="1009"/>
      <c r="AF730" s="1009"/>
      <c r="AG730" s="1009"/>
      <c r="AH730" s="1009"/>
      <c r="AI730" s="1009"/>
      <c r="AJ730" s="1009"/>
      <c r="AK730" s="1009"/>
      <c r="AL730" s="1009"/>
      <c r="AM730" s="1009"/>
      <c r="AN730" s="1009"/>
      <c r="AO730" s="1009"/>
      <c r="AP730" s="1009"/>
      <c r="AQ730" s="1009"/>
      <c r="AR730" s="1009"/>
      <c r="AS730" s="1009"/>
      <c r="AT730" s="1009"/>
      <c r="AU730" s="1009"/>
      <c r="AV730" s="1009"/>
      <c r="AW730" s="1009"/>
      <c r="AX730" s="1009"/>
      <c r="AY730" s="1009"/>
      <c r="AZ730" s="1009"/>
      <c r="BA730" s="1009"/>
      <c r="BB730" s="1009"/>
      <c r="BC730" s="1009"/>
      <c r="BD730" s="1009"/>
      <c r="BE730" s="1009"/>
      <c r="BF730" s="1009"/>
      <c r="BG730" s="1009"/>
      <c r="BH730" s="1009"/>
      <c r="BI730" s="1009"/>
      <c r="BJ730" s="1009"/>
      <c r="BK730" s="1009"/>
      <c r="BL730" s="1009"/>
      <c r="BM730" s="1009"/>
      <c r="BN730" s="1009"/>
      <c r="BO730" s="1009"/>
      <c r="BP730" s="1009"/>
      <c r="BQ730" s="1009"/>
      <c r="BR730" s="1009"/>
      <c r="BS730" s="1009"/>
      <c r="BT730" s="1009"/>
      <c r="BU730" s="1009"/>
      <c r="BV730" s="1009"/>
      <c r="BW730" s="1009"/>
      <c r="BX730" s="1009"/>
      <c r="BY730" s="1009"/>
      <c r="BZ730" s="1009"/>
      <c r="CA730" s="1009"/>
      <c r="CB730" s="1009"/>
      <c r="CC730" s="1009"/>
      <c r="CD730" s="1009"/>
      <c r="CE730" s="1009"/>
      <c r="CF730" s="1009"/>
      <c r="CG730" s="1009"/>
      <c r="CH730" s="1009"/>
      <c r="CI730" s="1009"/>
      <c r="CJ730" s="1009"/>
      <c r="CK730" s="1009"/>
      <c r="CL730" s="1009"/>
      <c r="CM730" s="1009"/>
      <c r="CN730" s="1009"/>
      <c r="CO730" s="1009"/>
      <c r="CP730" s="1009"/>
      <c r="CQ730" s="1009"/>
      <c r="CR730" s="1009"/>
      <c r="CS730" s="1009"/>
      <c r="CT730" s="1009"/>
      <c r="CU730" s="1009"/>
      <c r="CV730" s="1009"/>
      <c r="CW730" s="1009"/>
      <c r="CX730" s="1009"/>
      <c r="CY730" s="1009"/>
      <c r="CZ730" s="1009"/>
      <c r="DA730" s="1009"/>
      <c r="DB730" s="1009"/>
      <c r="DC730" s="1009"/>
      <c r="DD730" s="1009"/>
      <c r="DE730" s="1009"/>
      <c r="DF730" s="1009"/>
      <c r="DG730" s="1009"/>
    </row>
    <row r="731" ht="7.5" customHeight="1">
      <c r="A731" s="1009"/>
      <c r="B731" s="1009"/>
      <c r="C731" s="1009"/>
      <c r="D731" s="1009"/>
      <c r="E731" s="1009"/>
      <c r="F731" s="1009"/>
      <c r="G731" s="1009"/>
      <c r="H731" s="1009"/>
      <c r="I731" s="1009"/>
      <c r="J731" s="1009"/>
      <c r="K731" s="1009"/>
      <c r="L731" s="1009"/>
      <c r="M731" s="1009"/>
      <c r="N731" s="1009"/>
      <c r="O731" s="1009"/>
      <c r="P731" s="1009"/>
      <c r="Q731" s="1009"/>
      <c r="R731" s="1009"/>
      <c r="S731" s="1009"/>
      <c r="T731" s="1009"/>
      <c r="U731" s="1009"/>
      <c r="V731" s="1009"/>
      <c r="W731" s="1009"/>
      <c r="X731" s="1009"/>
      <c r="Y731" s="1009"/>
      <c r="Z731" s="1009"/>
      <c r="AA731" s="1009"/>
      <c r="AB731" s="1009"/>
      <c r="AC731" s="1009"/>
      <c r="AD731" s="1009"/>
      <c r="AE731" s="1009"/>
      <c r="AF731" s="1009"/>
      <c r="AG731" s="1009"/>
      <c r="AH731" s="1009"/>
      <c r="AI731" s="1009"/>
      <c r="AJ731" s="1009"/>
      <c r="AK731" s="1009"/>
      <c r="AL731" s="1009"/>
      <c r="AM731" s="1009"/>
      <c r="AN731" s="1009"/>
      <c r="AO731" s="1009"/>
      <c r="AP731" s="1009"/>
      <c r="AQ731" s="1009"/>
      <c r="AR731" s="1009"/>
      <c r="AS731" s="1009"/>
      <c r="AT731" s="1009"/>
      <c r="AU731" s="1009"/>
      <c r="AV731" s="1009"/>
      <c r="AW731" s="1009"/>
      <c r="AX731" s="1009"/>
      <c r="AY731" s="1009"/>
      <c r="AZ731" s="1009"/>
      <c r="BA731" s="1009"/>
      <c r="BB731" s="1009"/>
      <c r="BC731" s="1009"/>
      <c r="BD731" s="1009"/>
      <c r="BE731" s="1009"/>
      <c r="BF731" s="1009"/>
      <c r="BG731" s="1009"/>
      <c r="BH731" s="1009"/>
      <c r="BI731" s="1009"/>
      <c r="BJ731" s="1009"/>
      <c r="BK731" s="1009"/>
      <c r="BL731" s="1009"/>
      <c r="BM731" s="1009"/>
      <c r="BN731" s="1009"/>
      <c r="BO731" s="1009"/>
      <c r="BP731" s="1009"/>
      <c r="BQ731" s="1009"/>
      <c r="BR731" s="1009"/>
      <c r="BS731" s="1009"/>
      <c r="BT731" s="1009"/>
      <c r="BU731" s="1009"/>
      <c r="BV731" s="1009"/>
      <c r="BW731" s="1009"/>
      <c r="BX731" s="1009"/>
      <c r="BY731" s="1009"/>
      <c r="BZ731" s="1009"/>
      <c r="CA731" s="1009"/>
      <c r="CB731" s="1009"/>
      <c r="CC731" s="1009"/>
      <c r="CD731" s="1009"/>
      <c r="CE731" s="1009"/>
      <c r="CF731" s="1009"/>
      <c r="CG731" s="1009"/>
      <c r="CH731" s="1009"/>
      <c r="CI731" s="1009"/>
      <c r="CJ731" s="1009"/>
      <c r="CK731" s="1009"/>
      <c r="CL731" s="1009"/>
      <c r="CM731" s="1009"/>
      <c r="CN731" s="1009"/>
      <c r="CO731" s="1009"/>
      <c r="CP731" s="1009"/>
      <c r="CQ731" s="1009"/>
      <c r="CR731" s="1009"/>
      <c r="CS731" s="1009"/>
      <c r="CT731" s="1009"/>
      <c r="CU731" s="1009"/>
      <c r="CV731" s="1009"/>
      <c r="CW731" s="1009"/>
      <c r="CX731" s="1009"/>
      <c r="CY731" s="1009"/>
      <c r="CZ731" s="1009"/>
      <c r="DA731" s="1009"/>
      <c r="DB731" s="1009"/>
      <c r="DC731" s="1009"/>
      <c r="DD731" s="1009"/>
      <c r="DE731" s="1009"/>
      <c r="DF731" s="1009"/>
      <c r="DG731" s="1009"/>
    </row>
    <row r="732" ht="7.5" customHeight="1">
      <c r="A732" s="1009"/>
      <c r="B732" s="1009"/>
      <c r="C732" s="1009"/>
      <c r="D732" s="1009"/>
      <c r="E732" s="1009"/>
      <c r="F732" s="1009"/>
      <c r="G732" s="1009"/>
      <c r="H732" s="1009"/>
      <c r="I732" s="1009"/>
      <c r="J732" s="1009"/>
      <c r="K732" s="1009"/>
      <c r="L732" s="1009"/>
      <c r="M732" s="1009"/>
      <c r="N732" s="1009"/>
      <c r="O732" s="1009"/>
      <c r="P732" s="1009"/>
      <c r="Q732" s="1009"/>
      <c r="R732" s="1009"/>
      <c r="S732" s="1009"/>
      <c r="T732" s="1009"/>
      <c r="U732" s="1009"/>
      <c r="V732" s="1009"/>
      <c r="W732" s="1009"/>
      <c r="X732" s="1009"/>
      <c r="Y732" s="1009"/>
      <c r="Z732" s="1009"/>
      <c r="AA732" s="1009"/>
      <c r="AB732" s="1009"/>
      <c r="AC732" s="1009"/>
      <c r="AD732" s="1009"/>
      <c r="AE732" s="1009"/>
      <c r="AF732" s="1009"/>
      <c r="AG732" s="1009"/>
      <c r="AH732" s="1009"/>
      <c r="AI732" s="1009"/>
      <c r="AJ732" s="1009"/>
      <c r="AK732" s="1009"/>
      <c r="AL732" s="1009"/>
      <c r="AM732" s="1009"/>
      <c r="AN732" s="1009"/>
      <c r="AO732" s="1009"/>
      <c r="AP732" s="1009"/>
      <c r="AQ732" s="1009"/>
      <c r="AR732" s="1009"/>
      <c r="AS732" s="1009"/>
      <c r="AT732" s="1009"/>
      <c r="AU732" s="1009"/>
      <c r="AV732" s="1009"/>
      <c r="AW732" s="1009"/>
      <c r="AX732" s="1009"/>
      <c r="AY732" s="1009"/>
      <c r="AZ732" s="1009"/>
      <c r="BA732" s="1009"/>
      <c r="BB732" s="1009"/>
      <c r="BC732" s="1009"/>
      <c r="BD732" s="1009"/>
      <c r="BE732" s="1009"/>
      <c r="BF732" s="1009"/>
      <c r="BG732" s="1009"/>
      <c r="BH732" s="1009"/>
      <c r="BI732" s="1009"/>
      <c r="BJ732" s="1009"/>
      <c r="BK732" s="1009"/>
      <c r="BL732" s="1009"/>
      <c r="BM732" s="1009"/>
      <c r="BN732" s="1009"/>
      <c r="BO732" s="1009"/>
      <c r="BP732" s="1009"/>
      <c r="BQ732" s="1009"/>
      <c r="BR732" s="1009"/>
      <c r="BS732" s="1009"/>
      <c r="BT732" s="1009"/>
      <c r="BU732" s="1009"/>
      <c r="BV732" s="1009"/>
      <c r="BW732" s="1009"/>
      <c r="BX732" s="1009"/>
      <c r="BY732" s="1009"/>
      <c r="BZ732" s="1009"/>
      <c r="CA732" s="1009"/>
      <c r="CB732" s="1009"/>
      <c r="CC732" s="1009"/>
      <c r="CD732" s="1009"/>
      <c r="CE732" s="1009"/>
      <c r="CF732" s="1009"/>
      <c r="CG732" s="1009"/>
      <c r="CH732" s="1009"/>
      <c r="CI732" s="1009"/>
      <c r="CJ732" s="1009"/>
      <c r="CK732" s="1009"/>
      <c r="CL732" s="1009"/>
      <c r="CM732" s="1009"/>
      <c r="CN732" s="1009"/>
      <c r="CO732" s="1009"/>
      <c r="CP732" s="1009"/>
      <c r="CQ732" s="1009"/>
      <c r="CR732" s="1009"/>
      <c r="CS732" s="1009"/>
      <c r="CT732" s="1009"/>
      <c r="CU732" s="1009"/>
      <c r="CV732" s="1009"/>
      <c r="CW732" s="1009"/>
      <c r="CX732" s="1009"/>
      <c r="CY732" s="1009"/>
      <c r="CZ732" s="1009"/>
      <c r="DA732" s="1009"/>
      <c r="DB732" s="1009"/>
      <c r="DC732" s="1009"/>
      <c r="DD732" s="1009"/>
      <c r="DE732" s="1009"/>
      <c r="DF732" s="1009"/>
      <c r="DG732" s="1009"/>
    </row>
    <row r="733" ht="7.5" customHeight="1">
      <c r="A733" s="1009"/>
      <c r="B733" s="1009"/>
      <c r="C733" s="1009"/>
      <c r="D733" s="1009"/>
      <c r="E733" s="1009"/>
      <c r="F733" s="1009"/>
      <c r="G733" s="1009"/>
      <c r="H733" s="1009"/>
      <c r="I733" s="1009"/>
      <c r="J733" s="1009"/>
      <c r="K733" s="1009"/>
      <c r="L733" s="1009"/>
      <c r="M733" s="1009"/>
      <c r="N733" s="1009"/>
      <c r="O733" s="1009"/>
      <c r="P733" s="1009"/>
      <c r="Q733" s="1009"/>
      <c r="R733" s="1009"/>
      <c r="S733" s="1009"/>
      <c r="T733" s="1009"/>
      <c r="U733" s="1009"/>
      <c r="V733" s="1009"/>
      <c r="W733" s="1009"/>
      <c r="X733" s="1009"/>
      <c r="Y733" s="1009"/>
      <c r="Z733" s="1009"/>
      <c r="AA733" s="1009"/>
      <c r="AB733" s="1009"/>
      <c r="AC733" s="1009"/>
      <c r="AD733" s="1009"/>
      <c r="AE733" s="1009"/>
      <c r="AF733" s="1009"/>
      <c r="AG733" s="1009"/>
      <c r="AH733" s="1009"/>
      <c r="AI733" s="1009"/>
      <c r="AJ733" s="1009"/>
      <c r="AK733" s="1009"/>
      <c r="AL733" s="1009"/>
      <c r="AM733" s="1009"/>
      <c r="AN733" s="1009"/>
      <c r="AO733" s="1009"/>
      <c r="AP733" s="1009"/>
      <c r="AQ733" s="1009"/>
      <c r="AR733" s="1009"/>
      <c r="AS733" s="1009"/>
      <c r="AT733" s="1009"/>
      <c r="AU733" s="1009"/>
      <c r="AV733" s="1009"/>
      <c r="AW733" s="1009"/>
      <c r="AX733" s="1009"/>
      <c r="AY733" s="1009"/>
      <c r="AZ733" s="1009"/>
      <c r="BA733" s="1009"/>
      <c r="BB733" s="1009"/>
      <c r="BC733" s="1009"/>
      <c r="BD733" s="1009"/>
      <c r="BE733" s="1009"/>
      <c r="BF733" s="1009"/>
      <c r="BG733" s="1009"/>
      <c r="BH733" s="1009"/>
      <c r="BI733" s="1009"/>
      <c r="BJ733" s="1009"/>
      <c r="BK733" s="1009"/>
      <c r="BL733" s="1009"/>
      <c r="BM733" s="1009"/>
      <c r="BN733" s="1009"/>
      <c r="BO733" s="1009"/>
      <c r="BP733" s="1009"/>
      <c r="BQ733" s="1009"/>
      <c r="BR733" s="1009"/>
      <c r="BS733" s="1009"/>
      <c r="BT733" s="1009"/>
      <c r="BU733" s="1009"/>
      <c r="BV733" s="1009"/>
      <c r="BW733" s="1009"/>
      <c r="BX733" s="1009"/>
      <c r="BY733" s="1009"/>
      <c r="BZ733" s="1009"/>
      <c r="CA733" s="1009"/>
      <c r="CB733" s="1009"/>
      <c r="CC733" s="1009"/>
      <c r="CD733" s="1009"/>
      <c r="CE733" s="1009"/>
      <c r="CF733" s="1009"/>
      <c r="CG733" s="1009"/>
      <c r="CH733" s="1009"/>
      <c r="CI733" s="1009"/>
      <c r="CJ733" s="1009"/>
      <c r="CK733" s="1009"/>
      <c r="CL733" s="1009"/>
      <c r="CM733" s="1009"/>
      <c r="CN733" s="1009"/>
      <c r="CO733" s="1009"/>
      <c r="CP733" s="1009"/>
      <c r="CQ733" s="1009"/>
      <c r="CR733" s="1009"/>
      <c r="CS733" s="1009"/>
      <c r="CT733" s="1009"/>
      <c r="CU733" s="1009"/>
      <c r="CV733" s="1009"/>
      <c r="CW733" s="1009"/>
      <c r="CX733" s="1009"/>
      <c r="CY733" s="1009"/>
      <c r="CZ733" s="1009"/>
      <c r="DA733" s="1009"/>
      <c r="DB733" s="1009"/>
      <c r="DC733" s="1009"/>
      <c r="DD733" s="1009"/>
      <c r="DE733" s="1009"/>
      <c r="DF733" s="1009"/>
      <c r="DG733" s="1009"/>
    </row>
    <row r="734" ht="7.5" customHeight="1">
      <c r="A734" s="1009"/>
      <c r="B734" s="1009"/>
      <c r="C734" s="1009"/>
      <c r="D734" s="1009"/>
      <c r="E734" s="1009"/>
      <c r="F734" s="1009"/>
      <c r="G734" s="1009"/>
      <c r="H734" s="1009"/>
      <c r="I734" s="1009"/>
      <c r="J734" s="1009"/>
      <c r="K734" s="1009"/>
      <c r="L734" s="1009"/>
      <c r="M734" s="1009"/>
      <c r="N734" s="1009"/>
      <c r="O734" s="1009"/>
      <c r="P734" s="1009"/>
      <c r="Q734" s="1009"/>
      <c r="R734" s="1009"/>
      <c r="S734" s="1009"/>
      <c r="T734" s="1009"/>
      <c r="U734" s="1009"/>
      <c r="V734" s="1009"/>
      <c r="W734" s="1009"/>
      <c r="X734" s="1009"/>
      <c r="Y734" s="1009"/>
      <c r="Z734" s="1009"/>
      <c r="AA734" s="1009"/>
      <c r="AB734" s="1009"/>
      <c r="AC734" s="1009"/>
      <c r="AD734" s="1009"/>
      <c r="AE734" s="1009"/>
      <c r="AF734" s="1009"/>
      <c r="AG734" s="1009"/>
      <c r="AH734" s="1009"/>
      <c r="AI734" s="1009"/>
      <c r="AJ734" s="1009"/>
      <c r="AK734" s="1009"/>
      <c r="AL734" s="1009"/>
      <c r="AM734" s="1009"/>
      <c r="AN734" s="1009"/>
      <c r="AO734" s="1009"/>
      <c r="AP734" s="1009"/>
      <c r="AQ734" s="1009"/>
      <c r="AR734" s="1009"/>
      <c r="AS734" s="1009"/>
      <c r="AT734" s="1009"/>
      <c r="AU734" s="1009"/>
      <c r="AV734" s="1009"/>
      <c r="AW734" s="1009"/>
      <c r="AX734" s="1009"/>
      <c r="AY734" s="1009"/>
      <c r="AZ734" s="1009"/>
      <c r="BA734" s="1009"/>
      <c r="BB734" s="1009"/>
      <c r="BC734" s="1009"/>
      <c r="BD734" s="1009"/>
      <c r="BE734" s="1009"/>
      <c r="BF734" s="1009"/>
      <c r="BG734" s="1009"/>
      <c r="BH734" s="1009"/>
      <c r="BI734" s="1009"/>
      <c r="BJ734" s="1009"/>
      <c r="BK734" s="1009"/>
      <c r="BL734" s="1009"/>
      <c r="BM734" s="1009"/>
      <c r="BN734" s="1009"/>
      <c r="BO734" s="1009"/>
      <c r="BP734" s="1009"/>
      <c r="BQ734" s="1009"/>
      <c r="BR734" s="1009"/>
      <c r="BS734" s="1009"/>
      <c r="BT734" s="1009"/>
      <c r="BU734" s="1009"/>
      <c r="BV734" s="1009"/>
      <c r="BW734" s="1009"/>
      <c r="BX734" s="1009"/>
      <c r="BY734" s="1009"/>
      <c r="BZ734" s="1009"/>
      <c r="CA734" s="1009"/>
      <c r="CB734" s="1009"/>
      <c r="CC734" s="1009"/>
      <c r="CD734" s="1009"/>
      <c r="CE734" s="1009"/>
      <c r="CF734" s="1009"/>
      <c r="CG734" s="1009"/>
      <c r="CH734" s="1009"/>
      <c r="CI734" s="1009"/>
      <c r="CJ734" s="1009"/>
      <c r="CK734" s="1009"/>
      <c r="CL734" s="1009"/>
      <c r="CM734" s="1009"/>
      <c r="CN734" s="1009"/>
      <c r="CO734" s="1009"/>
      <c r="CP734" s="1009"/>
      <c r="CQ734" s="1009"/>
      <c r="CR734" s="1009"/>
      <c r="CS734" s="1009"/>
      <c r="CT734" s="1009"/>
      <c r="CU734" s="1009"/>
      <c r="CV734" s="1009"/>
      <c r="CW734" s="1009"/>
      <c r="CX734" s="1009"/>
      <c r="CY734" s="1009"/>
      <c r="CZ734" s="1009"/>
      <c r="DA734" s="1009"/>
      <c r="DB734" s="1009"/>
      <c r="DC734" s="1009"/>
      <c r="DD734" s="1009"/>
      <c r="DE734" s="1009"/>
      <c r="DF734" s="1009"/>
      <c r="DG734" s="1009"/>
    </row>
    <row r="735" ht="7.5" customHeight="1">
      <c r="A735" s="1009"/>
      <c r="B735" s="1009"/>
      <c r="C735" s="1009"/>
      <c r="D735" s="1009"/>
      <c r="E735" s="1009"/>
      <c r="F735" s="1009"/>
      <c r="G735" s="1009"/>
      <c r="H735" s="1009"/>
      <c r="I735" s="1009"/>
      <c r="J735" s="1009"/>
      <c r="K735" s="1009"/>
      <c r="L735" s="1009"/>
      <c r="M735" s="1009"/>
      <c r="N735" s="1009"/>
      <c r="O735" s="1009"/>
      <c r="P735" s="1009"/>
      <c r="Q735" s="1009"/>
      <c r="R735" s="1009"/>
      <c r="S735" s="1009"/>
      <c r="T735" s="1009"/>
      <c r="U735" s="1009"/>
      <c r="V735" s="1009"/>
      <c r="W735" s="1009"/>
      <c r="X735" s="1009"/>
      <c r="Y735" s="1009"/>
      <c r="Z735" s="1009"/>
      <c r="AA735" s="1009"/>
      <c r="AB735" s="1009"/>
      <c r="AC735" s="1009"/>
      <c r="AD735" s="1009"/>
      <c r="AE735" s="1009"/>
      <c r="AF735" s="1009"/>
      <c r="AG735" s="1009"/>
      <c r="AH735" s="1009"/>
      <c r="AI735" s="1009"/>
      <c r="AJ735" s="1009"/>
      <c r="AK735" s="1009"/>
      <c r="AL735" s="1009"/>
      <c r="AM735" s="1009"/>
      <c r="AN735" s="1009"/>
      <c r="AO735" s="1009"/>
      <c r="AP735" s="1009"/>
      <c r="AQ735" s="1009"/>
      <c r="AR735" s="1009"/>
      <c r="AS735" s="1009"/>
      <c r="AT735" s="1009"/>
      <c r="AU735" s="1009"/>
      <c r="AV735" s="1009"/>
      <c r="AW735" s="1009"/>
      <c r="AX735" s="1009"/>
      <c r="AY735" s="1009"/>
      <c r="AZ735" s="1009"/>
      <c r="BA735" s="1009"/>
      <c r="BB735" s="1009"/>
      <c r="BC735" s="1009"/>
      <c r="BD735" s="1009"/>
      <c r="BE735" s="1009"/>
      <c r="BF735" s="1009"/>
      <c r="BG735" s="1009"/>
      <c r="BH735" s="1009"/>
      <c r="BI735" s="1009"/>
      <c r="BJ735" s="1009"/>
      <c r="BK735" s="1009"/>
      <c r="BL735" s="1009"/>
      <c r="BM735" s="1009"/>
      <c r="BN735" s="1009"/>
      <c r="BO735" s="1009"/>
      <c r="BP735" s="1009"/>
      <c r="BQ735" s="1009"/>
      <c r="BR735" s="1009"/>
      <c r="BS735" s="1009"/>
      <c r="BT735" s="1009"/>
      <c r="BU735" s="1009"/>
      <c r="BV735" s="1009"/>
      <c r="BW735" s="1009"/>
      <c r="BX735" s="1009"/>
      <c r="BY735" s="1009"/>
      <c r="BZ735" s="1009"/>
      <c r="CA735" s="1009"/>
      <c r="CB735" s="1009"/>
      <c r="CC735" s="1009"/>
      <c r="CD735" s="1009"/>
      <c r="CE735" s="1009"/>
      <c r="CF735" s="1009"/>
      <c r="CG735" s="1009"/>
      <c r="CH735" s="1009"/>
      <c r="CI735" s="1009"/>
      <c r="CJ735" s="1009"/>
      <c r="CK735" s="1009"/>
      <c r="CL735" s="1009"/>
      <c r="CM735" s="1009"/>
      <c r="CN735" s="1009"/>
      <c r="CO735" s="1009"/>
      <c r="CP735" s="1009"/>
      <c r="CQ735" s="1009"/>
      <c r="CR735" s="1009"/>
      <c r="CS735" s="1009"/>
      <c r="CT735" s="1009"/>
      <c r="CU735" s="1009"/>
      <c r="CV735" s="1009"/>
      <c r="CW735" s="1009"/>
      <c r="CX735" s="1009"/>
      <c r="CY735" s="1009"/>
      <c r="CZ735" s="1009"/>
      <c r="DA735" s="1009"/>
      <c r="DB735" s="1009"/>
      <c r="DC735" s="1009"/>
      <c r="DD735" s="1009"/>
      <c r="DE735" s="1009"/>
      <c r="DF735" s="1009"/>
      <c r="DG735" s="1009"/>
    </row>
    <row r="736" ht="7.5" customHeight="1">
      <c r="A736" s="1009"/>
      <c r="B736" s="1009"/>
      <c r="C736" s="1009"/>
      <c r="D736" s="1009"/>
      <c r="E736" s="1009"/>
      <c r="F736" s="1009"/>
      <c r="G736" s="1009"/>
      <c r="H736" s="1009"/>
      <c r="I736" s="1009"/>
      <c r="J736" s="1009"/>
      <c r="K736" s="1009"/>
      <c r="L736" s="1009"/>
      <c r="M736" s="1009"/>
      <c r="N736" s="1009"/>
      <c r="O736" s="1009"/>
      <c r="P736" s="1009"/>
      <c r="Q736" s="1009"/>
      <c r="R736" s="1009"/>
      <c r="S736" s="1009"/>
      <c r="T736" s="1009"/>
      <c r="U736" s="1009"/>
      <c r="V736" s="1009"/>
      <c r="W736" s="1009"/>
      <c r="X736" s="1009"/>
      <c r="Y736" s="1009"/>
      <c r="Z736" s="1009"/>
      <c r="AA736" s="1009"/>
      <c r="AB736" s="1009"/>
      <c r="AC736" s="1009"/>
      <c r="AD736" s="1009"/>
      <c r="AE736" s="1009"/>
      <c r="AF736" s="1009"/>
      <c r="AG736" s="1009"/>
      <c r="AH736" s="1009"/>
      <c r="AI736" s="1009"/>
      <c r="AJ736" s="1009"/>
      <c r="AK736" s="1009"/>
      <c r="AL736" s="1009"/>
      <c r="AM736" s="1009"/>
      <c r="AN736" s="1009"/>
      <c r="AO736" s="1009"/>
      <c r="AP736" s="1009"/>
      <c r="AQ736" s="1009"/>
      <c r="AR736" s="1009"/>
      <c r="AS736" s="1009"/>
      <c r="AT736" s="1009"/>
      <c r="AU736" s="1009"/>
      <c r="AV736" s="1009"/>
      <c r="AW736" s="1009"/>
      <c r="AX736" s="1009"/>
      <c r="AY736" s="1009"/>
      <c r="AZ736" s="1009"/>
      <c r="BA736" s="1009"/>
      <c r="BB736" s="1009"/>
      <c r="BC736" s="1009"/>
      <c r="BD736" s="1009"/>
      <c r="BE736" s="1009"/>
      <c r="BF736" s="1009"/>
      <c r="BG736" s="1009"/>
      <c r="BH736" s="1009"/>
      <c r="BI736" s="1009"/>
      <c r="BJ736" s="1009"/>
      <c r="BK736" s="1009"/>
      <c r="BL736" s="1009"/>
      <c r="BM736" s="1009"/>
      <c r="BN736" s="1009"/>
      <c r="BO736" s="1009"/>
      <c r="BP736" s="1009"/>
      <c r="BQ736" s="1009"/>
      <c r="BR736" s="1009"/>
      <c r="BS736" s="1009"/>
      <c r="BT736" s="1009"/>
      <c r="BU736" s="1009"/>
      <c r="BV736" s="1009"/>
      <c r="BW736" s="1009"/>
      <c r="BX736" s="1009"/>
      <c r="BY736" s="1009"/>
      <c r="BZ736" s="1009"/>
      <c r="CA736" s="1009"/>
      <c r="CB736" s="1009"/>
      <c r="CC736" s="1009"/>
      <c r="CD736" s="1009"/>
      <c r="CE736" s="1009"/>
      <c r="CF736" s="1009"/>
      <c r="CG736" s="1009"/>
      <c r="CH736" s="1009"/>
      <c r="CI736" s="1009"/>
      <c r="CJ736" s="1009"/>
      <c r="CK736" s="1009"/>
      <c r="CL736" s="1009"/>
      <c r="CM736" s="1009"/>
      <c r="CN736" s="1009"/>
      <c r="CO736" s="1009"/>
      <c r="CP736" s="1009"/>
      <c r="CQ736" s="1009"/>
      <c r="CR736" s="1009"/>
      <c r="CS736" s="1009"/>
      <c r="CT736" s="1009"/>
      <c r="CU736" s="1009"/>
      <c r="CV736" s="1009"/>
      <c r="CW736" s="1009"/>
      <c r="CX736" s="1009"/>
      <c r="CY736" s="1009"/>
      <c r="CZ736" s="1009"/>
      <c r="DA736" s="1009"/>
      <c r="DB736" s="1009"/>
      <c r="DC736" s="1009"/>
      <c r="DD736" s="1009"/>
      <c r="DE736" s="1009"/>
      <c r="DF736" s="1009"/>
      <c r="DG736" s="1009"/>
    </row>
    <row r="737" ht="7.5" customHeight="1">
      <c r="A737" s="1009"/>
      <c r="B737" s="1009"/>
      <c r="C737" s="1009"/>
      <c r="D737" s="1009"/>
      <c r="E737" s="1009"/>
      <c r="F737" s="1009"/>
      <c r="G737" s="1009"/>
      <c r="H737" s="1009"/>
      <c r="I737" s="1009"/>
      <c r="J737" s="1009"/>
      <c r="K737" s="1009"/>
      <c r="L737" s="1009"/>
      <c r="M737" s="1009"/>
      <c r="N737" s="1009"/>
      <c r="O737" s="1009"/>
      <c r="P737" s="1009"/>
      <c r="Q737" s="1009"/>
      <c r="R737" s="1009"/>
      <c r="S737" s="1009"/>
      <c r="T737" s="1009"/>
      <c r="U737" s="1009"/>
      <c r="V737" s="1009"/>
      <c r="W737" s="1009"/>
      <c r="X737" s="1009"/>
      <c r="Y737" s="1009"/>
      <c r="Z737" s="1009"/>
      <c r="AA737" s="1009"/>
      <c r="AB737" s="1009"/>
      <c r="AC737" s="1009"/>
      <c r="AD737" s="1009"/>
      <c r="AE737" s="1009"/>
      <c r="AF737" s="1009"/>
      <c r="AG737" s="1009"/>
      <c r="AH737" s="1009"/>
      <c r="AI737" s="1009"/>
      <c r="AJ737" s="1009"/>
      <c r="AK737" s="1009"/>
      <c r="AL737" s="1009"/>
      <c r="AM737" s="1009"/>
      <c r="AN737" s="1009"/>
      <c r="AO737" s="1009"/>
      <c r="AP737" s="1009"/>
      <c r="AQ737" s="1009"/>
      <c r="AR737" s="1009"/>
      <c r="AS737" s="1009"/>
      <c r="AT737" s="1009"/>
      <c r="AU737" s="1009"/>
      <c r="AV737" s="1009"/>
      <c r="AW737" s="1009"/>
      <c r="AX737" s="1009"/>
      <c r="AY737" s="1009"/>
      <c r="AZ737" s="1009"/>
      <c r="BA737" s="1009"/>
      <c r="BB737" s="1009"/>
      <c r="BC737" s="1009"/>
      <c r="BD737" s="1009"/>
      <c r="BE737" s="1009"/>
      <c r="BF737" s="1009"/>
      <c r="BG737" s="1009"/>
      <c r="BH737" s="1009"/>
      <c r="BI737" s="1009"/>
      <c r="BJ737" s="1009"/>
      <c r="BK737" s="1009"/>
      <c r="BL737" s="1009"/>
      <c r="BM737" s="1009"/>
      <c r="BN737" s="1009"/>
      <c r="BO737" s="1009"/>
      <c r="BP737" s="1009"/>
      <c r="BQ737" s="1009"/>
      <c r="BR737" s="1009"/>
      <c r="BS737" s="1009"/>
      <c r="BT737" s="1009"/>
      <c r="BU737" s="1009"/>
      <c r="BV737" s="1009"/>
      <c r="BW737" s="1009"/>
      <c r="BX737" s="1009"/>
      <c r="BY737" s="1009"/>
      <c r="BZ737" s="1009"/>
      <c r="CA737" s="1009"/>
      <c r="CB737" s="1009"/>
      <c r="CC737" s="1009"/>
      <c r="CD737" s="1009"/>
      <c r="CE737" s="1009"/>
      <c r="CF737" s="1009"/>
      <c r="CG737" s="1009"/>
      <c r="CH737" s="1009"/>
      <c r="CI737" s="1009"/>
      <c r="CJ737" s="1009"/>
      <c r="CK737" s="1009"/>
      <c r="CL737" s="1009"/>
      <c r="CM737" s="1009"/>
      <c r="CN737" s="1009"/>
      <c r="CO737" s="1009"/>
      <c r="CP737" s="1009"/>
      <c r="CQ737" s="1009"/>
      <c r="CR737" s="1009"/>
      <c r="CS737" s="1009"/>
      <c r="CT737" s="1009"/>
      <c r="CU737" s="1009"/>
      <c r="CV737" s="1009"/>
      <c r="CW737" s="1009"/>
      <c r="CX737" s="1009"/>
      <c r="CY737" s="1009"/>
      <c r="CZ737" s="1009"/>
      <c r="DA737" s="1009"/>
      <c r="DB737" s="1009"/>
      <c r="DC737" s="1009"/>
      <c r="DD737" s="1009"/>
      <c r="DE737" s="1009"/>
      <c r="DF737" s="1009"/>
      <c r="DG737" s="1009"/>
    </row>
    <row r="738" ht="7.5" customHeight="1">
      <c r="A738" s="1009"/>
      <c r="B738" s="1009"/>
      <c r="C738" s="1009"/>
      <c r="D738" s="1009"/>
      <c r="E738" s="1009"/>
      <c r="F738" s="1009"/>
      <c r="G738" s="1009"/>
      <c r="H738" s="1009"/>
      <c r="I738" s="1009"/>
      <c r="J738" s="1009"/>
      <c r="K738" s="1009"/>
      <c r="L738" s="1009"/>
      <c r="M738" s="1009"/>
      <c r="N738" s="1009"/>
      <c r="O738" s="1009"/>
      <c r="P738" s="1009"/>
      <c r="Q738" s="1009"/>
      <c r="R738" s="1009"/>
      <c r="S738" s="1009"/>
      <c r="T738" s="1009"/>
      <c r="U738" s="1009"/>
      <c r="V738" s="1009"/>
      <c r="W738" s="1009"/>
      <c r="X738" s="1009"/>
      <c r="Y738" s="1009"/>
      <c r="Z738" s="1009"/>
      <c r="AA738" s="1009"/>
      <c r="AB738" s="1009"/>
      <c r="AC738" s="1009"/>
      <c r="AD738" s="1009"/>
      <c r="AE738" s="1009"/>
      <c r="AF738" s="1009"/>
      <c r="AG738" s="1009"/>
      <c r="AH738" s="1009"/>
      <c r="AI738" s="1009"/>
      <c r="AJ738" s="1009"/>
      <c r="AK738" s="1009"/>
      <c r="AL738" s="1009"/>
      <c r="AM738" s="1009"/>
      <c r="AN738" s="1009"/>
      <c r="AO738" s="1009"/>
      <c r="AP738" s="1009"/>
      <c r="AQ738" s="1009"/>
      <c r="AR738" s="1009"/>
      <c r="AS738" s="1009"/>
      <c r="AT738" s="1009"/>
      <c r="AU738" s="1009"/>
      <c r="AV738" s="1009"/>
      <c r="AW738" s="1009"/>
      <c r="AX738" s="1009"/>
      <c r="AY738" s="1009"/>
      <c r="AZ738" s="1009"/>
      <c r="BA738" s="1009"/>
      <c r="BB738" s="1009"/>
      <c r="BC738" s="1009"/>
      <c r="BD738" s="1009"/>
      <c r="BE738" s="1009"/>
      <c r="BF738" s="1009"/>
      <c r="BG738" s="1009"/>
      <c r="BH738" s="1009"/>
      <c r="BI738" s="1009"/>
      <c r="BJ738" s="1009"/>
      <c r="BK738" s="1009"/>
      <c r="BL738" s="1009"/>
      <c r="BM738" s="1009"/>
      <c r="BN738" s="1009"/>
      <c r="BO738" s="1009"/>
      <c r="BP738" s="1009"/>
      <c r="BQ738" s="1009"/>
      <c r="BR738" s="1009"/>
      <c r="BS738" s="1009"/>
      <c r="BT738" s="1009"/>
      <c r="BU738" s="1009"/>
      <c r="BV738" s="1009"/>
      <c r="BW738" s="1009"/>
      <c r="BX738" s="1009"/>
      <c r="BY738" s="1009"/>
      <c r="BZ738" s="1009"/>
      <c r="CA738" s="1009"/>
      <c r="CB738" s="1009"/>
      <c r="CC738" s="1009"/>
      <c r="CD738" s="1009"/>
      <c r="CE738" s="1009"/>
      <c r="CF738" s="1009"/>
      <c r="CG738" s="1009"/>
      <c r="CH738" s="1009"/>
      <c r="CI738" s="1009"/>
      <c r="CJ738" s="1009"/>
      <c r="CK738" s="1009"/>
      <c r="CL738" s="1009"/>
      <c r="CM738" s="1009"/>
      <c r="CN738" s="1009"/>
      <c r="CO738" s="1009"/>
      <c r="CP738" s="1009"/>
      <c r="CQ738" s="1009"/>
      <c r="CR738" s="1009"/>
      <c r="CS738" s="1009"/>
      <c r="CT738" s="1009"/>
      <c r="CU738" s="1009"/>
      <c r="CV738" s="1009"/>
      <c r="CW738" s="1009"/>
      <c r="CX738" s="1009"/>
      <c r="CY738" s="1009"/>
      <c r="CZ738" s="1009"/>
      <c r="DA738" s="1009"/>
      <c r="DB738" s="1009"/>
      <c r="DC738" s="1009"/>
      <c r="DD738" s="1009"/>
      <c r="DE738" s="1009"/>
      <c r="DF738" s="1009"/>
      <c r="DG738" s="1009"/>
    </row>
    <row r="739" ht="7.5" customHeight="1">
      <c r="A739" s="1009"/>
      <c r="B739" s="1009"/>
      <c r="C739" s="1009"/>
      <c r="D739" s="1009"/>
      <c r="E739" s="1009"/>
      <c r="F739" s="1009"/>
      <c r="G739" s="1009"/>
      <c r="H739" s="1009"/>
      <c r="I739" s="1009"/>
      <c r="J739" s="1009"/>
      <c r="K739" s="1009"/>
      <c r="L739" s="1009"/>
      <c r="M739" s="1009"/>
      <c r="N739" s="1009"/>
      <c r="O739" s="1009"/>
      <c r="P739" s="1009"/>
      <c r="Q739" s="1009"/>
      <c r="R739" s="1009"/>
      <c r="S739" s="1009"/>
      <c r="T739" s="1009"/>
      <c r="U739" s="1009"/>
      <c r="V739" s="1009"/>
      <c r="W739" s="1009"/>
      <c r="X739" s="1009"/>
      <c r="Y739" s="1009"/>
      <c r="Z739" s="1009"/>
      <c r="AA739" s="1009"/>
      <c r="AB739" s="1009"/>
      <c r="AC739" s="1009"/>
      <c r="AD739" s="1009"/>
      <c r="AE739" s="1009"/>
      <c r="AF739" s="1009"/>
      <c r="AG739" s="1009"/>
      <c r="AH739" s="1009"/>
      <c r="AI739" s="1009"/>
      <c r="AJ739" s="1009"/>
      <c r="AK739" s="1009"/>
      <c r="AL739" s="1009"/>
      <c r="AM739" s="1009"/>
      <c r="AN739" s="1009"/>
      <c r="AO739" s="1009"/>
      <c r="AP739" s="1009"/>
      <c r="AQ739" s="1009"/>
      <c r="AR739" s="1009"/>
      <c r="AS739" s="1009"/>
      <c r="AT739" s="1009"/>
      <c r="AU739" s="1009"/>
      <c r="AV739" s="1009"/>
      <c r="AW739" s="1009"/>
      <c r="AX739" s="1009"/>
      <c r="AY739" s="1009"/>
      <c r="AZ739" s="1009"/>
      <c r="BA739" s="1009"/>
      <c r="BB739" s="1009"/>
      <c r="BC739" s="1009"/>
      <c r="BD739" s="1009"/>
      <c r="BE739" s="1009"/>
      <c r="BF739" s="1009"/>
      <c r="BG739" s="1009"/>
      <c r="BH739" s="1009"/>
      <c r="BI739" s="1009"/>
      <c r="BJ739" s="1009"/>
      <c r="BK739" s="1009"/>
      <c r="BL739" s="1009"/>
      <c r="BM739" s="1009"/>
      <c r="BN739" s="1009"/>
      <c r="BO739" s="1009"/>
      <c r="BP739" s="1009"/>
      <c r="BQ739" s="1009"/>
      <c r="BR739" s="1009"/>
      <c r="BS739" s="1009"/>
      <c r="BT739" s="1009"/>
      <c r="BU739" s="1009"/>
      <c r="BV739" s="1009"/>
      <c r="BW739" s="1009"/>
      <c r="BX739" s="1009"/>
      <c r="BY739" s="1009"/>
      <c r="BZ739" s="1009"/>
      <c r="CA739" s="1009"/>
      <c r="CB739" s="1009"/>
      <c r="CC739" s="1009"/>
      <c r="CD739" s="1009"/>
      <c r="CE739" s="1009"/>
      <c r="CF739" s="1009"/>
      <c r="CG739" s="1009"/>
      <c r="CH739" s="1009"/>
      <c r="CI739" s="1009"/>
      <c r="CJ739" s="1009"/>
      <c r="CK739" s="1009"/>
      <c r="CL739" s="1009"/>
      <c r="CM739" s="1009"/>
      <c r="CN739" s="1009"/>
      <c r="CO739" s="1009"/>
      <c r="CP739" s="1009"/>
      <c r="CQ739" s="1009"/>
      <c r="CR739" s="1009"/>
      <c r="CS739" s="1009"/>
      <c r="CT739" s="1009"/>
      <c r="CU739" s="1009"/>
      <c r="CV739" s="1009"/>
      <c r="CW739" s="1009"/>
      <c r="CX739" s="1009"/>
      <c r="CY739" s="1009"/>
      <c r="CZ739" s="1009"/>
      <c r="DA739" s="1009"/>
      <c r="DB739" s="1009"/>
      <c r="DC739" s="1009"/>
      <c r="DD739" s="1009"/>
      <c r="DE739" s="1009"/>
      <c r="DF739" s="1009"/>
      <c r="DG739" s="1009"/>
    </row>
    <row r="740" ht="7.5" customHeight="1">
      <c r="A740" s="1009"/>
      <c r="B740" s="1009"/>
      <c r="C740" s="1009"/>
      <c r="D740" s="1009"/>
      <c r="E740" s="1009"/>
      <c r="F740" s="1009"/>
      <c r="G740" s="1009"/>
      <c r="H740" s="1009"/>
      <c r="I740" s="1009"/>
      <c r="J740" s="1009"/>
      <c r="K740" s="1009"/>
      <c r="L740" s="1009"/>
      <c r="M740" s="1009"/>
      <c r="N740" s="1009"/>
      <c r="O740" s="1009"/>
      <c r="P740" s="1009"/>
      <c r="Q740" s="1009"/>
      <c r="R740" s="1009"/>
      <c r="S740" s="1009"/>
      <c r="T740" s="1009"/>
      <c r="U740" s="1009"/>
      <c r="V740" s="1009"/>
      <c r="W740" s="1009"/>
      <c r="X740" s="1009"/>
      <c r="Y740" s="1009"/>
      <c r="Z740" s="1009"/>
      <c r="AA740" s="1009"/>
      <c r="AB740" s="1009"/>
      <c r="AC740" s="1009"/>
      <c r="AD740" s="1009"/>
      <c r="AE740" s="1009"/>
      <c r="AF740" s="1009"/>
      <c r="AG740" s="1009"/>
      <c r="AH740" s="1009"/>
      <c r="AI740" s="1009"/>
      <c r="AJ740" s="1009"/>
      <c r="AK740" s="1009"/>
      <c r="AL740" s="1009"/>
      <c r="AM740" s="1009"/>
      <c r="AN740" s="1009"/>
      <c r="AO740" s="1009"/>
      <c r="AP740" s="1009"/>
      <c r="AQ740" s="1009"/>
      <c r="AR740" s="1009"/>
      <c r="AS740" s="1009"/>
      <c r="AT740" s="1009"/>
      <c r="AU740" s="1009"/>
      <c r="AV740" s="1009"/>
      <c r="AW740" s="1009"/>
      <c r="AX740" s="1009"/>
      <c r="AY740" s="1009"/>
      <c r="AZ740" s="1009"/>
      <c r="BA740" s="1009"/>
      <c r="BB740" s="1009"/>
      <c r="BC740" s="1009"/>
      <c r="BD740" s="1009"/>
      <c r="BE740" s="1009"/>
      <c r="BF740" s="1009"/>
      <c r="BG740" s="1009"/>
      <c r="BH740" s="1009"/>
      <c r="BI740" s="1009"/>
      <c r="BJ740" s="1009"/>
      <c r="BK740" s="1009"/>
      <c r="BL740" s="1009"/>
      <c r="BM740" s="1009"/>
      <c r="BN740" s="1009"/>
      <c r="BO740" s="1009"/>
      <c r="BP740" s="1009"/>
      <c r="BQ740" s="1009"/>
      <c r="BR740" s="1009"/>
      <c r="BS740" s="1009"/>
      <c r="BT740" s="1009"/>
      <c r="BU740" s="1009"/>
      <c r="BV740" s="1009"/>
      <c r="BW740" s="1009"/>
      <c r="BX740" s="1009"/>
      <c r="BY740" s="1009"/>
      <c r="BZ740" s="1009"/>
      <c r="CA740" s="1009"/>
      <c r="CB740" s="1009"/>
      <c r="CC740" s="1009"/>
      <c r="CD740" s="1009"/>
      <c r="CE740" s="1009"/>
      <c r="CF740" s="1009"/>
      <c r="CG740" s="1009"/>
      <c r="CH740" s="1009"/>
      <c r="CI740" s="1009"/>
      <c r="CJ740" s="1009"/>
      <c r="CK740" s="1009"/>
      <c r="CL740" s="1009"/>
      <c r="CM740" s="1009"/>
      <c r="CN740" s="1009"/>
      <c r="CO740" s="1009"/>
      <c r="CP740" s="1009"/>
      <c r="CQ740" s="1009"/>
      <c r="CR740" s="1009"/>
      <c r="CS740" s="1009"/>
      <c r="CT740" s="1009"/>
      <c r="CU740" s="1009"/>
      <c r="CV740" s="1009"/>
      <c r="CW740" s="1009"/>
      <c r="CX740" s="1009"/>
      <c r="CY740" s="1009"/>
      <c r="CZ740" s="1009"/>
      <c r="DA740" s="1009"/>
      <c r="DB740" s="1009"/>
      <c r="DC740" s="1009"/>
      <c r="DD740" s="1009"/>
      <c r="DE740" s="1009"/>
      <c r="DF740" s="1009"/>
      <c r="DG740" s="1009"/>
    </row>
    <row r="741" ht="7.5" customHeight="1">
      <c r="A741" s="1009"/>
      <c r="B741" s="1009"/>
      <c r="C741" s="1009"/>
      <c r="D741" s="1009"/>
      <c r="E741" s="1009"/>
      <c r="F741" s="1009"/>
      <c r="G741" s="1009"/>
      <c r="H741" s="1009"/>
      <c r="I741" s="1009"/>
      <c r="J741" s="1009"/>
      <c r="K741" s="1009"/>
      <c r="L741" s="1009"/>
      <c r="M741" s="1009"/>
      <c r="N741" s="1009"/>
      <c r="O741" s="1009"/>
      <c r="P741" s="1009"/>
      <c r="Q741" s="1009"/>
      <c r="R741" s="1009"/>
      <c r="S741" s="1009"/>
      <c r="T741" s="1009"/>
      <c r="U741" s="1009"/>
      <c r="V741" s="1009"/>
      <c r="W741" s="1009"/>
      <c r="X741" s="1009"/>
      <c r="Y741" s="1009"/>
      <c r="Z741" s="1009"/>
      <c r="AA741" s="1009"/>
      <c r="AB741" s="1009"/>
      <c r="AC741" s="1009"/>
      <c r="AD741" s="1009"/>
      <c r="AE741" s="1009"/>
      <c r="AF741" s="1009"/>
      <c r="AG741" s="1009"/>
      <c r="AH741" s="1009"/>
      <c r="AI741" s="1009"/>
      <c r="AJ741" s="1009"/>
      <c r="AK741" s="1009"/>
      <c r="AL741" s="1009"/>
      <c r="AM741" s="1009"/>
      <c r="AN741" s="1009"/>
      <c r="AO741" s="1009"/>
      <c r="AP741" s="1009"/>
      <c r="AQ741" s="1009"/>
      <c r="AR741" s="1009"/>
      <c r="AS741" s="1009"/>
      <c r="AT741" s="1009"/>
      <c r="AU741" s="1009"/>
      <c r="AV741" s="1009"/>
      <c r="AW741" s="1009"/>
      <c r="AX741" s="1009"/>
      <c r="AY741" s="1009"/>
      <c r="AZ741" s="1009"/>
      <c r="BA741" s="1009"/>
      <c r="BB741" s="1009"/>
      <c r="BC741" s="1009"/>
      <c r="BD741" s="1009"/>
      <c r="BE741" s="1009"/>
      <c r="BF741" s="1009"/>
      <c r="BG741" s="1009"/>
      <c r="BH741" s="1009"/>
      <c r="BI741" s="1009"/>
      <c r="BJ741" s="1009"/>
      <c r="BK741" s="1009"/>
      <c r="BL741" s="1009"/>
      <c r="BM741" s="1009"/>
      <c r="BN741" s="1009"/>
      <c r="BO741" s="1009"/>
      <c r="BP741" s="1009"/>
      <c r="BQ741" s="1009"/>
      <c r="BR741" s="1009"/>
      <c r="BS741" s="1009"/>
      <c r="BT741" s="1009"/>
      <c r="BU741" s="1009"/>
      <c r="BV741" s="1009"/>
      <c r="BW741" s="1009"/>
      <c r="BX741" s="1009"/>
      <c r="BY741" s="1009"/>
      <c r="BZ741" s="1009"/>
      <c r="CA741" s="1009"/>
      <c r="CB741" s="1009"/>
      <c r="CC741" s="1009"/>
      <c r="CD741" s="1009"/>
      <c r="CE741" s="1009"/>
      <c r="CF741" s="1009"/>
      <c r="CG741" s="1009"/>
      <c r="CH741" s="1009"/>
      <c r="CI741" s="1009"/>
      <c r="CJ741" s="1009"/>
      <c r="CK741" s="1009"/>
      <c r="CL741" s="1009"/>
      <c r="CM741" s="1009"/>
      <c r="CN741" s="1009"/>
      <c r="CO741" s="1009"/>
      <c r="CP741" s="1009"/>
      <c r="CQ741" s="1009"/>
      <c r="CR741" s="1009"/>
      <c r="CS741" s="1009"/>
      <c r="CT741" s="1009"/>
      <c r="CU741" s="1009"/>
      <c r="CV741" s="1009"/>
      <c r="CW741" s="1009"/>
      <c r="CX741" s="1009"/>
      <c r="CY741" s="1009"/>
      <c r="CZ741" s="1009"/>
      <c r="DA741" s="1009"/>
      <c r="DB741" s="1009"/>
      <c r="DC741" s="1009"/>
      <c r="DD741" s="1009"/>
      <c r="DE741" s="1009"/>
      <c r="DF741" s="1009"/>
      <c r="DG741" s="1009"/>
    </row>
    <row r="742" ht="7.5" customHeight="1">
      <c r="A742" s="1009"/>
      <c r="B742" s="1009"/>
      <c r="C742" s="1009"/>
      <c r="D742" s="1009"/>
      <c r="E742" s="1009"/>
      <c r="F742" s="1009"/>
      <c r="G742" s="1009"/>
      <c r="H742" s="1009"/>
      <c r="I742" s="1009"/>
      <c r="J742" s="1009"/>
      <c r="K742" s="1009"/>
      <c r="L742" s="1009"/>
      <c r="M742" s="1009"/>
      <c r="N742" s="1009"/>
      <c r="O742" s="1009"/>
      <c r="P742" s="1009"/>
      <c r="Q742" s="1009"/>
      <c r="R742" s="1009"/>
      <c r="S742" s="1009"/>
      <c r="T742" s="1009"/>
      <c r="U742" s="1009"/>
      <c r="V742" s="1009"/>
      <c r="W742" s="1009"/>
      <c r="X742" s="1009"/>
      <c r="Y742" s="1009"/>
      <c r="Z742" s="1009"/>
      <c r="AA742" s="1009"/>
      <c r="AB742" s="1009"/>
      <c r="AC742" s="1009"/>
      <c r="AD742" s="1009"/>
      <c r="AE742" s="1009"/>
      <c r="AF742" s="1009"/>
      <c r="AG742" s="1009"/>
      <c r="AH742" s="1009"/>
      <c r="AI742" s="1009"/>
      <c r="AJ742" s="1009"/>
      <c r="AK742" s="1009"/>
      <c r="AL742" s="1009"/>
      <c r="AM742" s="1009"/>
      <c r="AN742" s="1009"/>
      <c r="AO742" s="1009"/>
      <c r="AP742" s="1009"/>
      <c r="AQ742" s="1009"/>
      <c r="AR742" s="1009"/>
      <c r="AS742" s="1009"/>
      <c r="AT742" s="1009"/>
      <c r="AU742" s="1009"/>
      <c r="AV742" s="1009"/>
      <c r="AW742" s="1009"/>
      <c r="AX742" s="1009"/>
      <c r="AY742" s="1009"/>
      <c r="AZ742" s="1009"/>
      <c r="BA742" s="1009"/>
      <c r="BB742" s="1009"/>
      <c r="BC742" s="1009"/>
      <c r="BD742" s="1009"/>
      <c r="BE742" s="1009"/>
      <c r="BF742" s="1009"/>
      <c r="BG742" s="1009"/>
      <c r="BH742" s="1009"/>
      <c r="BI742" s="1009"/>
      <c r="BJ742" s="1009"/>
      <c r="BK742" s="1009"/>
      <c r="BL742" s="1009"/>
      <c r="BM742" s="1009"/>
      <c r="BN742" s="1009"/>
      <c r="BO742" s="1009"/>
      <c r="BP742" s="1009"/>
      <c r="BQ742" s="1009"/>
      <c r="BR742" s="1009"/>
      <c r="BS742" s="1009"/>
      <c r="BT742" s="1009"/>
      <c r="BU742" s="1009"/>
      <c r="BV742" s="1009"/>
      <c r="BW742" s="1009"/>
      <c r="BX742" s="1009"/>
      <c r="BY742" s="1009"/>
      <c r="BZ742" s="1009"/>
      <c r="CA742" s="1009"/>
      <c r="CB742" s="1009"/>
      <c r="CC742" s="1009"/>
      <c r="CD742" s="1009"/>
      <c r="CE742" s="1009"/>
      <c r="CF742" s="1009"/>
      <c r="CG742" s="1009"/>
      <c r="CH742" s="1009"/>
      <c r="CI742" s="1009"/>
      <c r="CJ742" s="1009"/>
      <c r="CK742" s="1009"/>
      <c r="CL742" s="1009"/>
      <c r="CM742" s="1009"/>
      <c r="CN742" s="1009"/>
      <c r="CO742" s="1009"/>
      <c r="CP742" s="1009"/>
      <c r="CQ742" s="1009"/>
      <c r="CR742" s="1009"/>
      <c r="CS742" s="1009"/>
      <c r="CT742" s="1009"/>
      <c r="CU742" s="1009"/>
      <c r="CV742" s="1009"/>
      <c r="CW742" s="1009"/>
      <c r="CX742" s="1009"/>
      <c r="CY742" s="1009"/>
      <c r="CZ742" s="1009"/>
      <c r="DA742" s="1009"/>
      <c r="DB742" s="1009"/>
      <c r="DC742" s="1009"/>
      <c r="DD742" s="1009"/>
      <c r="DE742" s="1009"/>
      <c r="DF742" s="1009"/>
      <c r="DG742" s="1009"/>
    </row>
    <row r="743" ht="7.5" customHeight="1">
      <c r="A743" s="1009"/>
      <c r="B743" s="1009"/>
      <c r="C743" s="1009"/>
      <c r="D743" s="1009"/>
      <c r="E743" s="1009"/>
      <c r="F743" s="1009"/>
      <c r="G743" s="1009"/>
      <c r="H743" s="1009"/>
      <c r="I743" s="1009"/>
      <c r="J743" s="1009"/>
      <c r="K743" s="1009"/>
      <c r="L743" s="1009"/>
      <c r="M743" s="1009"/>
      <c r="N743" s="1009"/>
      <c r="O743" s="1009"/>
      <c r="P743" s="1009"/>
      <c r="Q743" s="1009"/>
      <c r="R743" s="1009"/>
      <c r="S743" s="1009"/>
      <c r="T743" s="1009"/>
      <c r="U743" s="1009"/>
      <c r="V743" s="1009"/>
      <c r="W743" s="1009"/>
      <c r="X743" s="1009"/>
      <c r="Y743" s="1009"/>
      <c r="Z743" s="1009"/>
      <c r="AA743" s="1009"/>
      <c r="AB743" s="1009"/>
      <c r="AC743" s="1009"/>
      <c r="AD743" s="1009"/>
      <c r="AE743" s="1009"/>
      <c r="AF743" s="1009"/>
      <c r="AG743" s="1009"/>
      <c r="AH743" s="1009"/>
      <c r="AI743" s="1009"/>
      <c r="AJ743" s="1009"/>
      <c r="AK743" s="1009"/>
      <c r="AL743" s="1009"/>
      <c r="AM743" s="1009"/>
      <c r="AN743" s="1009"/>
      <c r="AO743" s="1009"/>
      <c r="AP743" s="1009"/>
      <c r="AQ743" s="1009"/>
      <c r="AR743" s="1009"/>
      <c r="AS743" s="1009"/>
      <c r="AT743" s="1009"/>
      <c r="AU743" s="1009"/>
      <c r="AV743" s="1009"/>
      <c r="AW743" s="1009"/>
      <c r="AX743" s="1009"/>
      <c r="AY743" s="1009"/>
      <c r="AZ743" s="1009"/>
      <c r="BA743" s="1009"/>
      <c r="BB743" s="1009"/>
      <c r="BC743" s="1009"/>
      <c r="BD743" s="1009"/>
      <c r="BE743" s="1009"/>
      <c r="BF743" s="1009"/>
      <c r="BG743" s="1009"/>
      <c r="BH743" s="1009"/>
      <c r="BI743" s="1009"/>
      <c r="BJ743" s="1009"/>
      <c r="BK743" s="1009"/>
      <c r="BL743" s="1009"/>
      <c r="BM743" s="1009"/>
      <c r="BN743" s="1009"/>
      <c r="BO743" s="1009"/>
      <c r="BP743" s="1009"/>
      <c r="BQ743" s="1009"/>
      <c r="BR743" s="1009"/>
      <c r="BS743" s="1009"/>
      <c r="BT743" s="1009"/>
      <c r="BU743" s="1009"/>
      <c r="BV743" s="1009"/>
      <c r="BW743" s="1009"/>
      <c r="BX743" s="1009"/>
      <c r="BY743" s="1009"/>
      <c r="BZ743" s="1009"/>
      <c r="CA743" s="1009"/>
      <c r="CB743" s="1009"/>
      <c r="CC743" s="1009"/>
      <c r="CD743" s="1009"/>
      <c r="CE743" s="1009"/>
      <c r="CF743" s="1009"/>
      <c r="CG743" s="1009"/>
      <c r="CH743" s="1009"/>
      <c r="CI743" s="1009"/>
      <c r="CJ743" s="1009"/>
      <c r="CK743" s="1009"/>
      <c r="CL743" s="1009"/>
      <c r="CM743" s="1009"/>
      <c r="CN743" s="1009"/>
      <c r="CO743" s="1009"/>
      <c r="CP743" s="1009"/>
      <c r="CQ743" s="1009"/>
      <c r="CR743" s="1009"/>
      <c r="CS743" s="1009"/>
      <c r="CT743" s="1009"/>
      <c r="CU743" s="1009"/>
      <c r="CV743" s="1009"/>
      <c r="CW743" s="1009"/>
      <c r="CX743" s="1009"/>
      <c r="CY743" s="1009"/>
      <c r="CZ743" s="1009"/>
      <c r="DA743" s="1009"/>
      <c r="DB743" s="1009"/>
      <c r="DC743" s="1009"/>
      <c r="DD743" s="1009"/>
      <c r="DE743" s="1009"/>
      <c r="DF743" s="1009"/>
      <c r="DG743" s="1009"/>
    </row>
    <row r="744" ht="7.5" customHeight="1">
      <c r="A744" s="1009"/>
      <c r="B744" s="1009"/>
      <c r="C744" s="1009"/>
      <c r="D744" s="1009"/>
      <c r="E744" s="1009"/>
      <c r="F744" s="1009"/>
      <c r="G744" s="1009"/>
      <c r="H744" s="1009"/>
      <c r="I744" s="1009"/>
      <c r="J744" s="1009"/>
      <c r="K744" s="1009"/>
      <c r="L744" s="1009"/>
      <c r="M744" s="1009"/>
      <c r="N744" s="1009"/>
      <c r="O744" s="1009"/>
      <c r="P744" s="1009"/>
      <c r="Q744" s="1009"/>
      <c r="R744" s="1009"/>
      <c r="S744" s="1009"/>
      <c r="T744" s="1009"/>
      <c r="U744" s="1009"/>
      <c r="V744" s="1009"/>
      <c r="W744" s="1009"/>
      <c r="X744" s="1009"/>
      <c r="Y744" s="1009"/>
      <c r="Z744" s="1009"/>
      <c r="AA744" s="1009"/>
      <c r="AB744" s="1009"/>
      <c r="AC744" s="1009"/>
      <c r="AD744" s="1009"/>
      <c r="AE744" s="1009"/>
      <c r="AF744" s="1009"/>
      <c r="AG744" s="1009"/>
      <c r="AH744" s="1009"/>
      <c r="AI744" s="1009"/>
      <c r="AJ744" s="1009"/>
      <c r="AK744" s="1009"/>
      <c r="AL744" s="1009"/>
      <c r="AM744" s="1009"/>
      <c r="AN744" s="1009"/>
      <c r="AO744" s="1009"/>
      <c r="AP744" s="1009"/>
      <c r="AQ744" s="1009"/>
      <c r="AR744" s="1009"/>
      <c r="AS744" s="1009"/>
      <c r="AT744" s="1009"/>
      <c r="AU744" s="1009"/>
      <c r="AV744" s="1009"/>
      <c r="AW744" s="1009"/>
      <c r="AX744" s="1009"/>
      <c r="AY744" s="1009"/>
      <c r="AZ744" s="1009"/>
      <c r="BA744" s="1009"/>
      <c r="BB744" s="1009"/>
      <c r="BC744" s="1009"/>
      <c r="BD744" s="1009"/>
      <c r="BE744" s="1009"/>
      <c r="BF744" s="1009"/>
      <c r="BG744" s="1009"/>
      <c r="BH744" s="1009"/>
      <c r="BI744" s="1009"/>
      <c r="BJ744" s="1009"/>
      <c r="BK744" s="1009"/>
      <c r="BL744" s="1009"/>
      <c r="BM744" s="1009"/>
      <c r="BN744" s="1009"/>
      <c r="BO744" s="1009"/>
      <c r="BP744" s="1009"/>
      <c r="BQ744" s="1009"/>
      <c r="BR744" s="1009"/>
      <c r="BS744" s="1009"/>
      <c r="BT744" s="1009"/>
      <c r="BU744" s="1009"/>
      <c r="BV744" s="1009"/>
      <c r="BW744" s="1009"/>
      <c r="BX744" s="1009"/>
      <c r="BY744" s="1009"/>
      <c r="BZ744" s="1009"/>
      <c r="CA744" s="1009"/>
      <c r="CB744" s="1009"/>
      <c r="CC744" s="1009"/>
      <c r="CD744" s="1009"/>
      <c r="CE744" s="1009"/>
      <c r="CF744" s="1009"/>
      <c r="CG744" s="1009"/>
      <c r="CH744" s="1009"/>
      <c r="CI744" s="1009"/>
      <c r="CJ744" s="1009"/>
      <c r="CK744" s="1009"/>
      <c r="CL744" s="1009"/>
      <c r="CM744" s="1009"/>
      <c r="CN744" s="1009"/>
      <c r="CO744" s="1009"/>
      <c r="CP744" s="1009"/>
      <c r="CQ744" s="1009"/>
      <c r="CR744" s="1009"/>
      <c r="CS744" s="1009"/>
      <c r="CT744" s="1009"/>
      <c r="CU744" s="1009"/>
      <c r="CV744" s="1009"/>
      <c r="CW744" s="1009"/>
      <c r="CX744" s="1009"/>
      <c r="CY744" s="1009"/>
      <c r="CZ744" s="1009"/>
      <c r="DA744" s="1009"/>
      <c r="DB744" s="1009"/>
      <c r="DC744" s="1009"/>
      <c r="DD744" s="1009"/>
      <c r="DE744" s="1009"/>
      <c r="DF744" s="1009"/>
      <c r="DG744" s="1009"/>
    </row>
    <row r="745" ht="7.5" customHeight="1">
      <c r="A745" s="1009"/>
      <c r="B745" s="1009"/>
      <c r="C745" s="1009"/>
      <c r="D745" s="1009"/>
      <c r="E745" s="1009"/>
      <c r="F745" s="1009"/>
      <c r="G745" s="1009"/>
      <c r="H745" s="1009"/>
      <c r="I745" s="1009"/>
      <c r="J745" s="1009"/>
      <c r="K745" s="1009"/>
      <c r="L745" s="1009"/>
      <c r="M745" s="1009"/>
      <c r="N745" s="1009"/>
      <c r="O745" s="1009"/>
      <c r="P745" s="1009"/>
      <c r="Q745" s="1009"/>
      <c r="R745" s="1009"/>
      <c r="S745" s="1009"/>
      <c r="T745" s="1009"/>
      <c r="U745" s="1009"/>
      <c r="V745" s="1009"/>
      <c r="W745" s="1009"/>
      <c r="X745" s="1009"/>
      <c r="Y745" s="1009"/>
      <c r="Z745" s="1009"/>
      <c r="AA745" s="1009"/>
      <c r="AB745" s="1009"/>
      <c r="AC745" s="1009"/>
      <c r="AD745" s="1009"/>
      <c r="AE745" s="1009"/>
      <c r="AF745" s="1009"/>
      <c r="AG745" s="1009"/>
      <c r="AH745" s="1009"/>
      <c r="AI745" s="1009"/>
      <c r="AJ745" s="1009"/>
      <c r="AK745" s="1009"/>
      <c r="AL745" s="1009"/>
      <c r="AM745" s="1009"/>
      <c r="AN745" s="1009"/>
      <c r="AO745" s="1009"/>
      <c r="AP745" s="1009"/>
      <c r="AQ745" s="1009"/>
      <c r="AR745" s="1009"/>
      <c r="AS745" s="1009"/>
      <c r="AT745" s="1009"/>
      <c r="AU745" s="1009"/>
      <c r="AV745" s="1009"/>
      <c r="AW745" s="1009"/>
      <c r="AX745" s="1009"/>
      <c r="AY745" s="1009"/>
      <c r="AZ745" s="1009"/>
      <c r="BA745" s="1009"/>
      <c r="BB745" s="1009"/>
      <c r="BC745" s="1009"/>
      <c r="BD745" s="1009"/>
      <c r="BE745" s="1009"/>
      <c r="BF745" s="1009"/>
      <c r="BG745" s="1009"/>
      <c r="BH745" s="1009"/>
      <c r="BI745" s="1009"/>
      <c r="BJ745" s="1009"/>
      <c r="BK745" s="1009"/>
      <c r="BL745" s="1009"/>
      <c r="BM745" s="1009"/>
      <c r="BN745" s="1009"/>
      <c r="BO745" s="1009"/>
      <c r="BP745" s="1009"/>
      <c r="BQ745" s="1009"/>
      <c r="BR745" s="1009"/>
      <c r="BS745" s="1009"/>
      <c r="BT745" s="1009"/>
      <c r="BU745" s="1009"/>
      <c r="BV745" s="1009"/>
      <c r="BW745" s="1009"/>
      <c r="BX745" s="1009"/>
      <c r="BY745" s="1009"/>
      <c r="BZ745" s="1009"/>
      <c r="CA745" s="1009"/>
      <c r="CB745" s="1009"/>
      <c r="CC745" s="1009"/>
      <c r="CD745" s="1009"/>
      <c r="CE745" s="1009"/>
      <c r="CF745" s="1009"/>
      <c r="CG745" s="1009"/>
      <c r="CH745" s="1009"/>
      <c r="CI745" s="1009"/>
      <c r="CJ745" s="1009"/>
      <c r="CK745" s="1009"/>
      <c r="CL745" s="1009"/>
      <c r="CM745" s="1009"/>
      <c r="CN745" s="1009"/>
      <c r="CO745" s="1009"/>
      <c r="CP745" s="1009"/>
      <c r="CQ745" s="1009"/>
      <c r="CR745" s="1009"/>
      <c r="CS745" s="1009"/>
      <c r="CT745" s="1009"/>
      <c r="CU745" s="1009"/>
      <c r="CV745" s="1009"/>
      <c r="CW745" s="1009"/>
      <c r="CX745" s="1009"/>
      <c r="CY745" s="1009"/>
      <c r="CZ745" s="1009"/>
      <c r="DA745" s="1009"/>
      <c r="DB745" s="1009"/>
      <c r="DC745" s="1009"/>
      <c r="DD745" s="1009"/>
      <c r="DE745" s="1009"/>
      <c r="DF745" s="1009"/>
      <c r="DG745" s="1009"/>
    </row>
    <row r="746" ht="7.5" customHeight="1">
      <c r="A746" s="1009"/>
      <c r="B746" s="1009"/>
      <c r="C746" s="1009"/>
      <c r="D746" s="1009"/>
      <c r="E746" s="1009"/>
      <c r="F746" s="1009"/>
      <c r="G746" s="1009"/>
      <c r="H746" s="1009"/>
      <c r="I746" s="1009"/>
      <c r="J746" s="1009"/>
      <c r="K746" s="1009"/>
      <c r="L746" s="1009"/>
      <c r="M746" s="1009"/>
      <c r="N746" s="1009"/>
      <c r="O746" s="1009"/>
      <c r="P746" s="1009"/>
      <c r="Q746" s="1009"/>
      <c r="R746" s="1009"/>
      <c r="S746" s="1009"/>
      <c r="T746" s="1009"/>
      <c r="U746" s="1009"/>
      <c r="V746" s="1009"/>
      <c r="W746" s="1009"/>
      <c r="X746" s="1009"/>
      <c r="Y746" s="1009"/>
      <c r="Z746" s="1009"/>
      <c r="AA746" s="1009"/>
      <c r="AB746" s="1009"/>
      <c r="AC746" s="1009"/>
      <c r="AD746" s="1009"/>
      <c r="AE746" s="1009"/>
      <c r="AF746" s="1009"/>
      <c r="AG746" s="1009"/>
      <c r="AH746" s="1009"/>
      <c r="AI746" s="1009"/>
      <c r="AJ746" s="1009"/>
      <c r="AK746" s="1009"/>
      <c r="AL746" s="1009"/>
      <c r="AM746" s="1009"/>
      <c r="AN746" s="1009"/>
      <c r="AO746" s="1009"/>
      <c r="AP746" s="1009"/>
      <c r="AQ746" s="1009"/>
      <c r="AR746" s="1009"/>
      <c r="AS746" s="1009"/>
      <c r="AT746" s="1009"/>
      <c r="AU746" s="1009"/>
      <c r="AV746" s="1009"/>
      <c r="AW746" s="1009"/>
      <c r="AX746" s="1009"/>
      <c r="AY746" s="1009"/>
      <c r="AZ746" s="1009"/>
      <c r="BA746" s="1009"/>
      <c r="BB746" s="1009"/>
      <c r="BC746" s="1009"/>
      <c r="BD746" s="1009"/>
      <c r="BE746" s="1009"/>
      <c r="BF746" s="1009"/>
      <c r="BG746" s="1009"/>
      <c r="BH746" s="1009"/>
      <c r="BI746" s="1009"/>
      <c r="BJ746" s="1009"/>
      <c r="BK746" s="1009"/>
      <c r="BL746" s="1009"/>
      <c r="BM746" s="1009"/>
      <c r="BN746" s="1009"/>
      <c r="BO746" s="1009"/>
      <c r="BP746" s="1009"/>
      <c r="BQ746" s="1009"/>
      <c r="BR746" s="1009"/>
      <c r="BS746" s="1009"/>
      <c r="BT746" s="1009"/>
      <c r="BU746" s="1009"/>
      <c r="BV746" s="1009"/>
      <c r="BW746" s="1009"/>
      <c r="BX746" s="1009"/>
      <c r="BY746" s="1009"/>
      <c r="BZ746" s="1009"/>
      <c r="CA746" s="1009"/>
      <c r="CB746" s="1009"/>
      <c r="CC746" s="1009"/>
      <c r="CD746" s="1009"/>
      <c r="CE746" s="1009"/>
      <c r="CF746" s="1009"/>
      <c r="CG746" s="1009"/>
      <c r="CH746" s="1009"/>
      <c r="CI746" s="1009"/>
      <c r="CJ746" s="1009"/>
      <c r="CK746" s="1009"/>
      <c r="CL746" s="1009"/>
      <c r="CM746" s="1009"/>
      <c r="CN746" s="1009"/>
      <c r="CO746" s="1009"/>
      <c r="CP746" s="1009"/>
      <c r="CQ746" s="1009"/>
      <c r="CR746" s="1009"/>
      <c r="CS746" s="1009"/>
      <c r="CT746" s="1009"/>
      <c r="CU746" s="1009"/>
      <c r="CV746" s="1009"/>
      <c r="CW746" s="1009"/>
      <c r="CX746" s="1009"/>
      <c r="CY746" s="1009"/>
      <c r="CZ746" s="1009"/>
      <c r="DA746" s="1009"/>
      <c r="DB746" s="1009"/>
      <c r="DC746" s="1009"/>
      <c r="DD746" s="1009"/>
      <c r="DE746" s="1009"/>
      <c r="DF746" s="1009"/>
      <c r="DG746" s="1009"/>
    </row>
    <row r="747" ht="7.5" customHeight="1">
      <c r="A747" s="1009"/>
      <c r="B747" s="1009"/>
      <c r="C747" s="1009"/>
      <c r="D747" s="1009"/>
      <c r="E747" s="1009"/>
      <c r="F747" s="1009"/>
      <c r="G747" s="1009"/>
      <c r="H747" s="1009"/>
      <c r="I747" s="1009"/>
      <c r="J747" s="1009"/>
      <c r="K747" s="1009"/>
      <c r="L747" s="1009"/>
      <c r="M747" s="1009"/>
      <c r="N747" s="1009"/>
      <c r="O747" s="1009"/>
      <c r="P747" s="1009"/>
      <c r="Q747" s="1009"/>
      <c r="R747" s="1009"/>
      <c r="S747" s="1009"/>
      <c r="T747" s="1009"/>
      <c r="U747" s="1009"/>
      <c r="V747" s="1009"/>
      <c r="W747" s="1009"/>
      <c r="X747" s="1009"/>
      <c r="Y747" s="1009"/>
      <c r="Z747" s="1009"/>
      <c r="AA747" s="1009"/>
      <c r="AB747" s="1009"/>
      <c r="AC747" s="1009"/>
      <c r="AD747" s="1009"/>
      <c r="AE747" s="1009"/>
      <c r="AF747" s="1009"/>
      <c r="AG747" s="1009"/>
      <c r="AH747" s="1009"/>
      <c r="AI747" s="1009"/>
      <c r="AJ747" s="1009"/>
      <c r="AK747" s="1009"/>
      <c r="AL747" s="1009"/>
      <c r="AM747" s="1009"/>
      <c r="AN747" s="1009"/>
      <c r="AO747" s="1009"/>
      <c r="AP747" s="1009"/>
      <c r="AQ747" s="1009"/>
      <c r="AR747" s="1009"/>
      <c r="AS747" s="1009"/>
      <c r="AT747" s="1009"/>
      <c r="AU747" s="1009"/>
      <c r="AV747" s="1009"/>
      <c r="AW747" s="1009"/>
      <c r="AX747" s="1009"/>
      <c r="AY747" s="1009"/>
      <c r="AZ747" s="1009"/>
      <c r="BA747" s="1009"/>
      <c r="BB747" s="1009"/>
      <c r="BC747" s="1009"/>
      <c r="BD747" s="1009"/>
      <c r="BE747" s="1009"/>
      <c r="BF747" s="1009"/>
      <c r="BG747" s="1009"/>
      <c r="BH747" s="1009"/>
      <c r="BI747" s="1009"/>
      <c r="BJ747" s="1009"/>
      <c r="BK747" s="1009"/>
      <c r="BL747" s="1009"/>
      <c r="BM747" s="1009"/>
      <c r="BN747" s="1009"/>
      <c r="BO747" s="1009"/>
      <c r="BP747" s="1009"/>
      <c r="BQ747" s="1009"/>
      <c r="BR747" s="1009"/>
      <c r="BS747" s="1009"/>
      <c r="BT747" s="1009"/>
      <c r="BU747" s="1009"/>
      <c r="BV747" s="1009"/>
      <c r="BW747" s="1009"/>
      <c r="BX747" s="1009"/>
      <c r="BY747" s="1009"/>
      <c r="BZ747" s="1009"/>
      <c r="CA747" s="1009"/>
      <c r="CB747" s="1009"/>
      <c r="CC747" s="1009"/>
      <c r="CD747" s="1009"/>
      <c r="CE747" s="1009"/>
      <c r="CF747" s="1009"/>
      <c r="CG747" s="1009"/>
      <c r="CH747" s="1009"/>
      <c r="CI747" s="1009"/>
      <c r="CJ747" s="1009"/>
      <c r="CK747" s="1009"/>
      <c r="CL747" s="1009"/>
      <c r="CM747" s="1009"/>
      <c r="CN747" s="1009"/>
      <c r="CO747" s="1009"/>
      <c r="CP747" s="1009"/>
      <c r="CQ747" s="1009"/>
      <c r="CR747" s="1009"/>
      <c r="CS747" s="1009"/>
      <c r="CT747" s="1009"/>
      <c r="CU747" s="1009"/>
      <c r="CV747" s="1009"/>
      <c r="CW747" s="1009"/>
      <c r="CX747" s="1009"/>
      <c r="CY747" s="1009"/>
      <c r="CZ747" s="1009"/>
      <c r="DA747" s="1009"/>
      <c r="DB747" s="1009"/>
      <c r="DC747" s="1009"/>
      <c r="DD747" s="1009"/>
      <c r="DE747" s="1009"/>
      <c r="DF747" s="1009"/>
      <c r="DG747" s="1009"/>
    </row>
    <row r="748" ht="7.5" customHeight="1">
      <c r="A748" s="1009"/>
      <c r="B748" s="1009"/>
      <c r="C748" s="1009"/>
      <c r="D748" s="1009"/>
      <c r="E748" s="1009"/>
      <c r="F748" s="1009"/>
      <c r="G748" s="1009"/>
      <c r="H748" s="1009"/>
      <c r="I748" s="1009"/>
      <c r="J748" s="1009"/>
      <c r="K748" s="1009"/>
      <c r="L748" s="1009"/>
      <c r="M748" s="1009"/>
      <c r="N748" s="1009"/>
      <c r="O748" s="1009"/>
      <c r="P748" s="1009"/>
      <c r="Q748" s="1009"/>
      <c r="R748" s="1009"/>
      <c r="S748" s="1009"/>
      <c r="T748" s="1009"/>
      <c r="U748" s="1009"/>
      <c r="V748" s="1009"/>
      <c r="W748" s="1009"/>
      <c r="X748" s="1009"/>
      <c r="Y748" s="1009"/>
      <c r="Z748" s="1009"/>
      <c r="AA748" s="1009"/>
      <c r="AB748" s="1009"/>
      <c r="AC748" s="1009"/>
      <c r="AD748" s="1009"/>
      <c r="AE748" s="1009"/>
      <c r="AF748" s="1009"/>
      <c r="AG748" s="1009"/>
      <c r="AH748" s="1009"/>
      <c r="AI748" s="1009"/>
      <c r="AJ748" s="1009"/>
      <c r="AK748" s="1009"/>
      <c r="AL748" s="1009"/>
      <c r="AM748" s="1009"/>
      <c r="AN748" s="1009"/>
      <c r="AO748" s="1009"/>
      <c r="AP748" s="1009"/>
      <c r="AQ748" s="1009"/>
      <c r="AR748" s="1009"/>
      <c r="AS748" s="1009"/>
      <c r="AT748" s="1009"/>
      <c r="AU748" s="1009"/>
      <c r="AV748" s="1009"/>
      <c r="AW748" s="1009"/>
      <c r="AX748" s="1009"/>
      <c r="AY748" s="1009"/>
      <c r="AZ748" s="1009"/>
      <c r="BA748" s="1009"/>
      <c r="BB748" s="1009"/>
      <c r="BC748" s="1009"/>
      <c r="BD748" s="1009"/>
      <c r="BE748" s="1009"/>
      <c r="BF748" s="1009"/>
      <c r="BG748" s="1009"/>
      <c r="BH748" s="1009"/>
      <c r="BI748" s="1009"/>
      <c r="BJ748" s="1009"/>
      <c r="BK748" s="1009"/>
      <c r="BL748" s="1009"/>
      <c r="BM748" s="1009"/>
      <c r="BN748" s="1009"/>
      <c r="BO748" s="1009"/>
      <c r="BP748" s="1009"/>
      <c r="BQ748" s="1009"/>
      <c r="BR748" s="1009"/>
      <c r="BS748" s="1009"/>
      <c r="BT748" s="1009"/>
      <c r="BU748" s="1009"/>
      <c r="BV748" s="1009"/>
      <c r="BW748" s="1009"/>
      <c r="BX748" s="1009"/>
      <c r="BY748" s="1009"/>
      <c r="BZ748" s="1009"/>
      <c r="CA748" s="1009"/>
      <c r="CB748" s="1009"/>
      <c r="CC748" s="1009"/>
      <c r="CD748" s="1009"/>
      <c r="CE748" s="1009"/>
      <c r="CF748" s="1009"/>
      <c r="CG748" s="1009"/>
      <c r="CH748" s="1009"/>
      <c r="CI748" s="1009"/>
      <c r="CJ748" s="1009"/>
      <c r="CK748" s="1009"/>
      <c r="CL748" s="1009"/>
      <c r="CM748" s="1009"/>
      <c r="CN748" s="1009"/>
      <c r="CO748" s="1009"/>
      <c r="CP748" s="1009"/>
      <c r="CQ748" s="1009"/>
      <c r="CR748" s="1009"/>
      <c r="CS748" s="1009"/>
      <c r="CT748" s="1009"/>
      <c r="CU748" s="1009"/>
      <c r="CV748" s="1009"/>
      <c r="CW748" s="1009"/>
      <c r="CX748" s="1009"/>
      <c r="CY748" s="1009"/>
      <c r="CZ748" s="1009"/>
      <c r="DA748" s="1009"/>
      <c r="DB748" s="1009"/>
      <c r="DC748" s="1009"/>
      <c r="DD748" s="1009"/>
      <c r="DE748" s="1009"/>
      <c r="DF748" s="1009"/>
      <c r="DG748" s="1009"/>
    </row>
    <row r="749" ht="7.5" customHeight="1">
      <c r="A749" s="1009"/>
      <c r="B749" s="1009"/>
      <c r="C749" s="1009"/>
      <c r="D749" s="1009"/>
      <c r="E749" s="1009"/>
      <c r="F749" s="1009"/>
      <c r="G749" s="1009"/>
      <c r="H749" s="1009"/>
      <c r="I749" s="1009"/>
      <c r="J749" s="1009"/>
      <c r="K749" s="1009"/>
      <c r="L749" s="1009"/>
      <c r="M749" s="1009"/>
      <c r="N749" s="1009"/>
      <c r="O749" s="1009"/>
      <c r="P749" s="1009"/>
      <c r="Q749" s="1009"/>
      <c r="R749" s="1009"/>
      <c r="S749" s="1009"/>
      <c r="T749" s="1009"/>
      <c r="U749" s="1009"/>
      <c r="V749" s="1009"/>
      <c r="W749" s="1009"/>
      <c r="X749" s="1009"/>
      <c r="Y749" s="1009"/>
      <c r="Z749" s="1009"/>
      <c r="AA749" s="1009"/>
      <c r="AB749" s="1009"/>
      <c r="AC749" s="1009"/>
      <c r="AD749" s="1009"/>
      <c r="AE749" s="1009"/>
      <c r="AF749" s="1009"/>
      <c r="AG749" s="1009"/>
      <c r="AH749" s="1009"/>
      <c r="AI749" s="1009"/>
      <c r="AJ749" s="1009"/>
      <c r="AK749" s="1009"/>
      <c r="AL749" s="1009"/>
      <c r="AM749" s="1009"/>
      <c r="AN749" s="1009"/>
      <c r="AO749" s="1009"/>
      <c r="AP749" s="1009"/>
      <c r="AQ749" s="1009"/>
      <c r="AR749" s="1009"/>
      <c r="AS749" s="1009"/>
      <c r="AT749" s="1009"/>
      <c r="AU749" s="1009"/>
      <c r="AV749" s="1009"/>
      <c r="AW749" s="1009"/>
      <c r="AX749" s="1009"/>
      <c r="AY749" s="1009"/>
      <c r="AZ749" s="1009"/>
      <c r="BA749" s="1009"/>
      <c r="BB749" s="1009"/>
      <c r="BC749" s="1009"/>
      <c r="BD749" s="1009"/>
      <c r="BE749" s="1009"/>
      <c r="BF749" s="1009"/>
      <c r="BG749" s="1009"/>
      <c r="BH749" s="1009"/>
      <c r="BI749" s="1009"/>
      <c r="BJ749" s="1009"/>
      <c r="BK749" s="1009"/>
      <c r="BL749" s="1009"/>
      <c r="BM749" s="1009"/>
      <c r="BN749" s="1009"/>
      <c r="BO749" s="1009"/>
      <c r="BP749" s="1009"/>
      <c r="BQ749" s="1009"/>
      <c r="BR749" s="1009"/>
      <c r="BS749" s="1009"/>
      <c r="BT749" s="1009"/>
      <c r="BU749" s="1009"/>
      <c r="BV749" s="1009"/>
      <c r="BW749" s="1009"/>
      <c r="BX749" s="1009"/>
      <c r="BY749" s="1009"/>
      <c r="BZ749" s="1009"/>
      <c r="CA749" s="1009"/>
      <c r="CB749" s="1009"/>
      <c r="CC749" s="1009"/>
      <c r="CD749" s="1009"/>
      <c r="CE749" s="1009"/>
      <c r="CF749" s="1009"/>
      <c r="CG749" s="1009"/>
      <c r="CH749" s="1009"/>
      <c r="CI749" s="1009"/>
      <c r="CJ749" s="1009"/>
      <c r="CK749" s="1009"/>
      <c r="CL749" s="1009"/>
      <c r="CM749" s="1009"/>
      <c r="CN749" s="1009"/>
      <c r="CO749" s="1009"/>
      <c r="CP749" s="1009"/>
      <c r="CQ749" s="1009"/>
      <c r="CR749" s="1009"/>
      <c r="CS749" s="1009"/>
      <c r="CT749" s="1009"/>
      <c r="CU749" s="1009"/>
      <c r="CV749" s="1009"/>
      <c r="CW749" s="1009"/>
      <c r="CX749" s="1009"/>
      <c r="CY749" s="1009"/>
      <c r="CZ749" s="1009"/>
      <c r="DA749" s="1009"/>
      <c r="DB749" s="1009"/>
      <c r="DC749" s="1009"/>
      <c r="DD749" s="1009"/>
      <c r="DE749" s="1009"/>
      <c r="DF749" s="1009"/>
      <c r="DG749" s="1009"/>
    </row>
    <row r="750" ht="7.5" customHeight="1">
      <c r="A750" s="1009"/>
      <c r="B750" s="1009"/>
      <c r="C750" s="1009"/>
      <c r="D750" s="1009"/>
      <c r="E750" s="1009"/>
      <c r="F750" s="1009"/>
      <c r="G750" s="1009"/>
      <c r="H750" s="1009"/>
      <c r="I750" s="1009"/>
      <c r="J750" s="1009"/>
      <c r="K750" s="1009"/>
      <c r="L750" s="1009"/>
      <c r="M750" s="1009"/>
      <c r="N750" s="1009"/>
      <c r="O750" s="1009"/>
      <c r="P750" s="1009"/>
      <c r="Q750" s="1009"/>
      <c r="R750" s="1009"/>
      <c r="S750" s="1009"/>
      <c r="T750" s="1009"/>
      <c r="U750" s="1009"/>
      <c r="V750" s="1009"/>
      <c r="W750" s="1009"/>
      <c r="X750" s="1009"/>
      <c r="Y750" s="1009"/>
      <c r="Z750" s="1009"/>
      <c r="AA750" s="1009"/>
      <c r="AB750" s="1009"/>
      <c r="AC750" s="1009"/>
      <c r="AD750" s="1009"/>
      <c r="AE750" s="1009"/>
      <c r="AF750" s="1009"/>
      <c r="AG750" s="1009"/>
      <c r="AH750" s="1009"/>
      <c r="AI750" s="1009"/>
      <c r="AJ750" s="1009"/>
      <c r="AK750" s="1009"/>
      <c r="AL750" s="1009"/>
      <c r="AM750" s="1009"/>
      <c r="AN750" s="1009"/>
      <c r="AO750" s="1009"/>
      <c r="AP750" s="1009"/>
      <c r="AQ750" s="1009"/>
      <c r="AR750" s="1009"/>
      <c r="AS750" s="1009"/>
      <c r="AT750" s="1009"/>
      <c r="AU750" s="1009"/>
      <c r="AV750" s="1009"/>
      <c r="AW750" s="1009"/>
      <c r="AX750" s="1009"/>
      <c r="AY750" s="1009"/>
      <c r="AZ750" s="1009"/>
      <c r="BA750" s="1009"/>
      <c r="BB750" s="1009"/>
      <c r="BC750" s="1009"/>
      <c r="BD750" s="1009"/>
      <c r="BE750" s="1009"/>
      <c r="BF750" s="1009"/>
      <c r="BG750" s="1009"/>
      <c r="BH750" s="1009"/>
      <c r="BI750" s="1009"/>
      <c r="BJ750" s="1009"/>
      <c r="BK750" s="1009"/>
      <c r="BL750" s="1009"/>
      <c r="BM750" s="1009"/>
      <c r="BN750" s="1009"/>
      <c r="BO750" s="1009"/>
      <c r="BP750" s="1009"/>
      <c r="BQ750" s="1009"/>
      <c r="BR750" s="1009"/>
      <c r="BS750" s="1009"/>
      <c r="BT750" s="1009"/>
      <c r="BU750" s="1009"/>
      <c r="BV750" s="1009"/>
      <c r="BW750" s="1009"/>
      <c r="BX750" s="1009"/>
      <c r="BY750" s="1009"/>
      <c r="BZ750" s="1009"/>
      <c r="CA750" s="1009"/>
      <c r="CB750" s="1009"/>
      <c r="CC750" s="1009"/>
      <c r="CD750" s="1009"/>
      <c r="CE750" s="1009"/>
      <c r="CF750" s="1009"/>
      <c r="CG750" s="1009"/>
      <c r="CH750" s="1009"/>
      <c r="CI750" s="1009"/>
      <c r="CJ750" s="1009"/>
      <c r="CK750" s="1009"/>
      <c r="CL750" s="1009"/>
      <c r="CM750" s="1009"/>
      <c r="CN750" s="1009"/>
      <c r="CO750" s="1009"/>
      <c r="CP750" s="1009"/>
      <c r="CQ750" s="1009"/>
      <c r="CR750" s="1009"/>
      <c r="CS750" s="1009"/>
      <c r="CT750" s="1009"/>
      <c r="CU750" s="1009"/>
      <c r="CV750" s="1009"/>
      <c r="CW750" s="1009"/>
      <c r="CX750" s="1009"/>
      <c r="CY750" s="1009"/>
      <c r="CZ750" s="1009"/>
      <c r="DA750" s="1009"/>
      <c r="DB750" s="1009"/>
      <c r="DC750" s="1009"/>
      <c r="DD750" s="1009"/>
      <c r="DE750" s="1009"/>
      <c r="DF750" s="1009"/>
      <c r="DG750" s="1009"/>
    </row>
    <row r="751" ht="7.5" customHeight="1">
      <c r="A751" s="1009"/>
      <c r="B751" s="1009"/>
      <c r="C751" s="1009"/>
      <c r="D751" s="1009"/>
      <c r="E751" s="1009"/>
      <c r="F751" s="1009"/>
      <c r="G751" s="1009"/>
      <c r="H751" s="1009"/>
      <c r="I751" s="1009"/>
      <c r="J751" s="1009"/>
      <c r="K751" s="1009"/>
      <c r="L751" s="1009"/>
      <c r="M751" s="1009"/>
      <c r="N751" s="1009"/>
      <c r="O751" s="1009"/>
      <c r="P751" s="1009"/>
      <c r="Q751" s="1009"/>
      <c r="R751" s="1009"/>
      <c r="S751" s="1009"/>
      <c r="T751" s="1009"/>
      <c r="U751" s="1009"/>
      <c r="V751" s="1009"/>
      <c r="W751" s="1009"/>
      <c r="X751" s="1009"/>
      <c r="Y751" s="1009"/>
      <c r="Z751" s="1009"/>
      <c r="AA751" s="1009"/>
      <c r="AB751" s="1009"/>
      <c r="AC751" s="1009"/>
      <c r="AD751" s="1009"/>
      <c r="AE751" s="1009"/>
      <c r="AF751" s="1009"/>
      <c r="AG751" s="1009"/>
      <c r="AH751" s="1009"/>
      <c r="AI751" s="1009"/>
      <c r="AJ751" s="1009"/>
      <c r="AK751" s="1009"/>
      <c r="AL751" s="1009"/>
      <c r="AM751" s="1009"/>
      <c r="AN751" s="1009"/>
      <c r="AO751" s="1009"/>
      <c r="AP751" s="1009"/>
      <c r="AQ751" s="1009"/>
      <c r="AR751" s="1009"/>
      <c r="AS751" s="1009"/>
      <c r="AT751" s="1009"/>
      <c r="AU751" s="1009"/>
      <c r="AV751" s="1009"/>
      <c r="AW751" s="1009"/>
      <c r="AX751" s="1009"/>
      <c r="AY751" s="1009"/>
      <c r="AZ751" s="1009"/>
      <c r="BA751" s="1009"/>
      <c r="BB751" s="1009"/>
      <c r="BC751" s="1009"/>
      <c r="BD751" s="1009"/>
      <c r="BE751" s="1009"/>
      <c r="BF751" s="1009"/>
      <c r="BG751" s="1009"/>
      <c r="BH751" s="1009"/>
      <c r="BI751" s="1009"/>
      <c r="BJ751" s="1009"/>
      <c r="BK751" s="1009"/>
      <c r="BL751" s="1009"/>
      <c r="BM751" s="1009"/>
      <c r="BN751" s="1009"/>
      <c r="BO751" s="1009"/>
      <c r="BP751" s="1009"/>
      <c r="BQ751" s="1009"/>
      <c r="BR751" s="1009"/>
      <c r="BS751" s="1009"/>
      <c r="BT751" s="1009"/>
      <c r="BU751" s="1009"/>
      <c r="BV751" s="1009"/>
      <c r="BW751" s="1009"/>
      <c r="BX751" s="1009"/>
      <c r="BY751" s="1009"/>
      <c r="BZ751" s="1009"/>
      <c r="CA751" s="1009"/>
      <c r="CB751" s="1009"/>
      <c r="CC751" s="1009"/>
      <c r="CD751" s="1009"/>
      <c r="CE751" s="1009"/>
      <c r="CF751" s="1009"/>
      <c r="CG751" s="1009"/>
      <c r="CH751" s="1009"/>
      <c r="CI751" s="1009"/>
      <c r="CJ751" s="1009"/>
      <c r="CK751" s="1009"/>
      <c r="CL751" s="1009"/>
      <c r="CM751" s="1009"/>
      <c r="CN751" s="1009"/>
      <c r="CO751" s="1009"/>
      <c r="CP751" s="1009"/>
      <c r="CQ751" s="1009"/>
      <c r="CR751" s="1009"/>
      <c r="CS751" s="1009"/>
      <c r="CT751" s="1009"/>
      <c r="CU751" s="1009"/>
      <c r="CV751" s="1009"/>
      <c r="CW751" s="1009"/>
      <c r="CX751" s="1009"/>
      <c r="CY751" s="1009"/>
      <c r="CZ751" s="1009"/>
      <c r="DA751" s="1009"/>
      <c r="DB751" s="1009"/>
      <c r="DC751" s="1009"/>
      <c r="DD751" s="1009"/>
      <c r="DE751" s="1009"/>
      <c r="DF751" s="1009"/>
      <c r="DG751" s="1009"/>
    </row>
    <row r="752" ht="7.5" customHeight="1">
      <c r="A752" s="1009"/>
      <c r="B752" s="1009"/>
      <c r="C752" s="1009"/>
      <c r="D752" s="1009"/>
      <c r="E752" s="1009"/>
      <c r="F752" s="1009"/>
      <c r="G752" s="1009"/>
      <c r="H752" s="1009"/>
      <c r="I752" s="1009"/>
      <c r="J752" s="1009"/>
      <c r="K752" s="1009"/>
      <c r="L752" s="1009"/>
      <c r="M752" s="1009"/>
      <c r="N752" s="1009"/>
      <c r="O752" s="1009"/>
      <c r="P752" s="1009"/>
      <c r="Q752" s="1009"/>
      <c r="R752" s="1009"/>
      <c r="S752" s="1009"/>
      <c r="T752" s="1009"/>
      <c r="U752" s="1009"/>
      <c r="V752" s="1009"/>
      <c r="W752" s="1009"/>
      <c r="X752" s="1009"/>
      <c r="Y752" s="1009"/>
      <c r="Z752" s="1009"/>
      <c r="AA752" s="1009"/>
      <c r="AB752" s="1009"/>
      <c r="AC752" s="1009"/>
      <c r="AD752" s="1009"/>
      <c r="AE752" s="1009"/>
      <c r="AF752" s="1009"/>
      <c r="AG752" s="1009"/>
      <c r="AH752" s="1009"/>
      <c r="AI752" s="1009"/>
      <c r="AJ752" s="1009"/>
      <c r="AK752" s="1009"/>
      <c r="AL752" s="1009"/>
      <c r="AM752" s="1009"/>
      <c r="AN752" s="1009"/>
      <c r="AO752" s="1009"/>
      <c r="AP752" s="1009"/>
      <c r="AQ752" s="1009"/>
      <c r="AR752" s="1009"/>
      <c r="AS752" s="1009"/>
      <c r="AT752" s="1009"/>
      <c r="AU752" s="1009"/>
      <c r="AV752" s="1009"/>
      <c r="AW752" s="1009"/>
      <c r="AX752" s="1009"/>
      <c r="AY752" s="1009"/>
      <c r="AZ752" s="1009"/>
      <c r="BA752" s="1009"/>
      <c r="BB752" s="1009"/>
      <c r="BC752" s="1009"/>
      <c r="BD752" s="1009"/>
      <c r="BE752" s="1009"/>
      <c r="BF752" s="1009"/>
      <c r="BG752" s="1009"/>
      <c r="BH752" s="1009"/>
      <c r="BI752" s="1009"/>
      <c r="BJ752" s="1009"/>
      <c r="BK752" s="1009"/>
      <c r="BL752" s="1009"/>
      <c r="BM752" s="1009"/>
      <c r="BN752" s="1009"/>
      <c r="BO752" s="1009"/>
      <c r="BP752" s="1009"/>
      <c r="BQ752" s="1009"/>
      <c r="BR752" s="1009"/>
      <c r="BS752" s="1009"/>
      <c r="BT752" s="1009"/>
      <c r="BU752" s="1009"/>
      <c r="BV752" s="1009"/>
      <c r="BW752" s="1009"/>
      <c r="BX752" s="1009"/>
      <c r="BY752" s="1009"/>
      <c r="BZ752" s="1009"/>
      <c r="CA752" s="1009"/>
      <c r="CB752" s="1009"/>
      <c r="CC752" s="1009"/>
      <c r="CD752" s="1009"/>
      <c r="CE752" s="1009"/>
      <c r="CF752" s="1009"/>
      <c r="CG752" s="1009"/>
      <c r="CH752" s="1009"/>
      <c r="CI752" s="1009"/>
      <c r="CJ752" s="1009"/>
      <c r="CK752" s="1009"/>
      <c r="CL752" s="1009"/>
      <c r="CM752" s="1009"/>
      <c r="CN752" s="1009"/>
      <c r="CO752" s="1009"/>
      <c r="CP752" s="1009"/>
      <c r="CQ752" s="1009"/>
      <c r="CR752" s="1009"/>
      <c r="CS752" s="1009"/>
      <c r="CT752" s="1009"/>
      <c r="CU752" s="1009"/>
      <c r="CV752" s="1009"/>
      <c r="CW752" s="1009"/>
      <c r="CX752" s="1009"/>
      <c r="CY752" s="1009"/>
      <c r="CZ752" s="1009"/>
      <c r="DA752" s="1009"/>
      <c r="DB752" s="1009"/>
      <c r="DC752" s="1009"/>
      <c r="DD752" s="1009"/>
      <c r="DE752" s="1009"/>
      <c r="DF752" s="1009"/>
      <c r="DG752" s="1009"/>
    </row>
    <row r="753" ht="7.5" customHeight="1">
      <c r="A753" s="1009"/>
      <c r="B753" s="1009"/>
      <c r="C753" s="1009"/>
      <c r="D753" s="1009"/>
      <c r="E753" s="1009"/>
      <c r="F753" s="1009"/>
      <c r="G753" s="1009"/>
      <c r="H753" s="1009"/>
      <c r="I753" s="1009"/>
      <c r="J753" s="1009"/>
      <c r="K753" s="1009"/>
      <c r="L753" s="1009"/>
      <c r="M753" s="1009"/>
      <c r="N753" s="1009"/>
      <c r="O753" s="1009"/>
      <c r="P753" s="1009"/>
      <c r="Q753" s="1009"/>
      <c r="R753" s="1009"/>
      <c r="S753" s="1009"/>
      <c r="T753" s="1009"/>
      <c r="U753" s="1009"/>
      <c r="V753" s="1009"/>
      <c r="W753" s="1009"/>
      <c r="X753" s="1009"/>
      <c r="Y753" s="1009"/>
      <c r="Z753" s="1009"/>
      <c r="AA753" s="1009"/>
      <c r="AB753" s="1009"/>
      <c r="AC753" s="1009"/>
      <c r="AD753" s="1009"/>
      <c r="AE753" s="1009"/>
      <c r="AF753" s="1009"/>
      <c r="AG753" s="1009"/>
      <c r="AH753" s="1009"/>
      <c r="AI753" s="1009"/>
      <c r="AJ753" s="1009"/>
      <c r="AK753" s="1009"/>
      <c r="AL753" s="1009"/>
      <c r="AM753" s="1009"/>
      <c r="AN753" s="1009"/>
      <c r="AO753" s="1009"/>
      <c r="AP753" s="1009"/>
      <c r="AQ753" s="1009"/>
      <c r="AR753" s="1009"/>
      <c r="AS753" s="1009"/>
      <c r="AT753" s="1009"/>
      <c r="AU753" s="1009"/>
      <c r="AV753" s="1009"/>
      <c r="AW753" s="1009"/>
      <c r="AX753" s="1009"/>
      <c r="AY753" s="1009"/>
      <c r="AZ753" s="1009"/>
      <c r="BA753" s="1009"/>
      <c r="BB753" s="1009"/>
      <c r="BC753" s="1009"/>
      <c r="BD753" s="1009"/>
      <c r="BE753" s="1009"/>
      <c r="BF753" s="1009"/>
      <c r="BG753" s="1009"/>
      <c r="BH753" s="1009"/>
      <c r="BI753" s="1009"/>
      <c r="BJ753" s="1009"/>
      <c r="BK753" s="1009"/>
      <c r="BL753" s="1009"/>
      <c r="BM753" s="1009"/>
      <c r="BN753" s="1009"/>
      <c r="BO753" s="1009"/>
      <c r="BP753" s="1009"/>
      <c r="BQ753" s="1009"/>
      <c r="BR753" s="1009"/>
      <c r="BS753" s="1009"/>
      <c r="BT753" s="1009"/>
      <c r="BU753" s="1009"/>
      <c r="BV753" s="1009"/>
      <c r="BW753" s="1009"/>
      <c r="BX753" s="1009"/>
      <c r="BY753" s="1009"/>
      <c r="BZ753" s="1009"/>
      <c r="CA753" s="1009"/>
      <c r="CB753" s="1009"/>
      <c r="CC753" s="1009"/>
      <c r="CD753" s="1009"/>
      <c r="CE753" s="1009"/>
      <c r="CF753" s="1009"/>
      <c r="CG753" s="1009"/>
      <c r="CH753" s="1009"/>
      <c r="CI753" s="1009"/>
      <c r="CJ753" s="1009"/>
      <c r="CK753" s="1009"/>
      <c r="CL753" s="1009"/>
      <c r="CM753" s="1009"/>
      <c r="CN753" s="1009"/>
      <c r="CO753" s="1009"/>
      <c r="CP753" s="1009"/>
      <c r="CQ753" s="1009"/>
      <c r="CR753" s="1009"/>
      <c r="CS753" s="1009"/>
      <c r="CT753" s="1009"/>
      <c r="CU753" s="1009"/>
      <c r="CV753" s="1009"/>
      <c r="CW753" s="1009"/>
      <c r="CX753" s="1009"/>
      <c r="CY753" s="1009"/>
      <c r="CZ753" s="1009"/>
      <c r="DA753" s="1009"/>
      <c r="DB753" s="1009"/>
      <c r="DC753" s="1009"/>
      <c r="DD753" s="1009"/>
      <c r="DE753" s="1009"/>
      <c r="DF753" s="1009"/>
      <c r="DG753" s="1009"/>
    </row>
    <row r="754" ht="7.5" customHeight="1">
      <c r="A754" s="1009"/>
      <c r="B754" s="1009"/>
      <c r="C754" s="1009"/>
      <c r="D754" s="1009"/>
      <c r="E754" s="1009"/>
      <c r="F754" s="1009"/>
      <c r="G754" s="1009"/>
      <c r="H754" s="1009"/>
      <c r="I754" s="1009"/>
      <c r="J754" s="1009"/>
      <c r="K754" s="1009"/>
      <c r="L754" s="1009"/>
      <c r="M754" s="1009"/>
      <c r="N754" s="1009"/>
      <c r="O754" s="1009"/>
      <c r="P754" s="1009"/>
      <c r="Q754" s="1009"/>
      <c r="R754" s="1009"/>
      <c r="S754" s="1009"/>
      <c r="T754" s="1009"/>
      <c r="U754" s="1009"/>
      <c r="V754" s="1009"/>
      <c r="W754" s="1009"/>
      <c r="X754" s="1009"/>
      <c r="Y754" s="1009"/>
      <c r="Z754" s="1009"/>
      <c r="AA754" s="1009"/>
      <c r="AB754" s="1009"/>
      <c r="AC754" s="1009"/>
      <c r="AD754" s="1009"/>
      <c r="AE754" s="1009"/>
      <c r="AF754" s="1009"/>
      <c r="AG754" s="1009"/>
      <c r="AH754" s="1009"/>
      <c r="AI754" s="1009"/>
      <c r="AJ754" s="1009"/>
      <c r="AK754" s="1009"/>
      <c r="AL754" s="1009"/>
      <c r="AM754" s="1009"/>
      <c r="AN754" s="1009"/>
      <c r="AO754" s="1009"/>
      <c r="AP754" s="1009"/>
      <c r="AQ754" s="1009"/>
      <c r="AR754" s="1009"/>
      <c r="AS754" s="1009"/>
      <c r="AT754" s="1009"/>
      <c r="AU754" s="1009"/>
      <c r="AV754" s="1009"/>
      <c r="AW754" s="1009"/>
      <c r="AX754" s="1009"/>
      <c r="AY754" s="1009"/>
      <c r="AZ754" s="1009"/>
      <c r="BA754" s="1009"/>
      <c r="BB754" s="1009"/>
      <c r="BC754" s="1009"/>
      <c r="BD754" s="1009"/>
      <c r="BE754" s="1009"/>
      <c r="BF754" s="1009"/>
      <c r="BG754" s="1009"/>
      <c r="BH754" s="1009"/>
      <c r="BI754" s="1009"/>
      <c r="BJ754" s="1009"/>
      <c r="BK754" s="1009"/>
      <c r="BL754" s="1009"/>
      <c r="BM754" s="1009"/>
      <c r="BN754" s="1009"/>
      <c r="BO754" s="1009"/>
      <c r="BP754" s="1009"/>
      <c r="BQ754" s="1009"/>
      <c r="BR754" s="1009"/>
      <c r="BS754" s="1009"/>
      <c r="BT754" s="1009"/>
      <c r="BU754" s="1009"/>
      <c r="BV754" s="1009"/>
      <c r="BW754" s="1009"/>
      <c r="BX754" s="1009"/>
      <c r="BY754" s="1009"/>
      <c r="BZ754" s="1009"/>
      <c r="CA754" s="1009"/>
      <c r="CB754" s="1009"/>
      <c r="CC754" s="1009"/>
      <c r="CD754" s="1009"/>
      <c r="CE754" s="1009"/>
      <c r="CF754" s="1009"/>
      <c r="CG754" s="1009"/>
      <c r="CH754" s="1009"/>
      <c r="CI754" s="1009"/>
      <c r="CJ754" s="1009"/>
      <c r="CK754" s="1009"/>
      <c r="CL754" s="1009"/>
      <c r="CM754" s="1009"/>
      <c r="CN754" s="1009"/>
      <c r="CO754" s="1009"/>
      <c r="CP754" s="1009"/>
      <c r="CQ754" s="1009"/>
      <c r="CR754" s="1009"/>
      <c r="CS754" s="1009"/>
      <c r="CT754" s="1009"/>
      <c r="CU754" s="1009"/>
      <c r="CV754" s="1009"/>
      <c r="CW754" s="1009"/>
      <c r="CX754" s="1009"/>
      <c r="CY754" s="1009"/>
      <c r="CZ754" s="1009"/>
      <c r="DA754" s="1009"/>
      <c r="DB754" s="1009"/>
      <c r="DC754" s="1009"/>
      <c r="DD754" s="1009"/>
      <c r="DE754" s="1009"/>
      <c r="DF754" s="1009"/>
      <c r="DG754" s="1009"/>
    </row>
    <row r="755" ht="7.5" customHeight="1">
      <c r="A755" s="1009"/>
      <c r="B755" s="1009"/>
      <c r="C755" s="1009"/>
      <c r="D755" s="1009"/>
      <c r="E755" s="1009"/>
      <c r="F755" s="1009"/>
      <c r="G755" s="1009"/>
      <c r="H755" s="1009"/>
      <c r="I755" s="1009"/>
      <c r="J755" s="1009"/>
      <c r="K755" s="1009"/>
      <c r="L755" s="1009"/>
      <c r="M755" s="1009"/>
      <c r="N755" s="1009"/>
      <c r="O755" s="1009"/>
      <c r="P755" s="1009"/>
      <c r="Q755" s="1009"/>
      <c r="R755" s="1009"/>
      <c r="S755" s="1009"/>
      <c r="T755" s="1009"/>
      <c r="U755" s="1009"/>
      <c r="V755" s="1009"/>
      <c r="W755" s="1009"/>
      <c r="X755" s="1009"/>
      <c r="Y755" s="1009"/>
      <c r="Z755" s="1009"/>
      <c r="AA755" s="1009"/>
      <c r="AB755" s="1009"/>
      <c r="AC755" s="1009"/>
      <c r="AD755" s="1009"/>
      <c r="AE755" s="1009"/>
      <c r="AF755" s="1009"/>
      <c r="AG755" s="1009"/>
      <c r="AH755" s="1009"/>
      <c r="AI755" s="1009"/>
      <c r="AJ755" s="1009"/>
      <c r="AK755" s="1009"/>
      <c r="AL755" s="1009"/>
      <c r="AM755" s="1009"/>
      <c r="AN755" s="1009"/>
      <c r="AO755" s="1009"/>
      <c r="AP755" s="1009"/>
      <c r="AQ755" s="1009"/>
      <c r="AR755" s="1009"/>
      <c r="AS755" s="1009"/>
      <c r="AT755" s="1009"/>
      <c r="AU755" s="1009"/>
      <c r="AV755" s="1009"/>
      <c r="AW755" s="1009"/>
      <c r="AX755" s="1009"/>
      <c r="AY755" s="1009"/>
      <c r="AZ755" s="1009"/>
      <c r="BA755" s="1009"/>
      <c r="BB755" s="1009"/>
      <c r="BC755" s="1009"/>
      <c r="BD755" s="1009"/>
      <c r="BE755" s="1009"/>
      <c r="BF755" s="1009"/>
      <c r="BG755" s="1009"/>
      <c r="BH755" s="1009"/>
      <c r="BI755" s="1009"/>
      <c r="BJ755" s="1009"/>
      <c r="BK755" s="1009"/>
      <c r="BL755" s="1009"/>
      <c r="BM755" s="1009"/>
      <c r="BN755" s="1009"/>
      <c r="BO755" s="1009"/>
      <c r="BP755" s="1009"/>
      <c r="BQ755" s="1009"/>
      <c r="BR755" s="1009"/>
      <c r="BS755" s="1009"/>
      <c r="BT755" s="1009"/>
      <c r="BU755" s="1009"/>
      <c r="BV755" s="1009"/>
      <c r="BW755" s="1009"/>
      <c r="BX755" s="1009"/>
      <c r="BY755" s="1009"/>
      <c r="BZ755" s="1009"/>
      <c r="CA755" s="1009"/>
      <c r="CB755" s="1009"/>
      <c r="CC755" s="1009"/>
      <c r="CD755" s="1009"/>
      <c r="CE755" s="1009"/>
      <c r="CF755" s="1009"/>
      <c r="CG755" s="1009"/>
      <c r="CH755" s="1009"/>
      <c r="CI755" s="1009"/>
      <c r="CJ755" s="1009"/>
      <c r="CK755" s="1009"/>
      <c r="CL755" s="1009"/>
      <c r="CM755" s="1009"/>
      <c r="CN755" s="1009"/>
      <c r="CO755" s="1009"/>
      <c r="CP755" s="1009"/>
      <c r="CQ755" s="1009"/>
      <c r="CR755" s="1009"/>
      <c r="CS755" s="1009"/>
      <c r="CT755" s="1009"/>
      <c r="CU755" s="1009"/>
      <c r="CV755" s="1009"/>
      <c r="CW755" s="1009"/>
      <c r="CX755" s="1009"/>
      <c r="CY755" s="1009"/>
      <c r="CZ755" s="1009"/>
      <c r="DA755" s="1009"/>
      <c r="DB755" s="1009"/>
      <c r="DC755" s="1009"/>
      <c r="DD755" s="1009"/>
      <c r="DE755" s="1009"/>
      <c r="DF755" s="1009"/>
      <c r="DG755" s="1009"/>
    </row>
    <row r="756" ht="7.5" customHeight="1">
      <c r="A756" s="1009"/>
      <c r="B756" s="1009"/>
      <c r="C756" s="1009"/>
      <c r="D756" s="1009"/>
      <c r="E756" s="1009"/>
      <c r="F756" s="1009"/>
      <c r="G756" s="1009"/>
      <c r="H756" s="1009"/>
      <c r="I756" s="1009"/>
      <c r="J756" s="1009"/>
      <c r="K756" s="1009"/>
      <c r="L756" s="1009"/>
      <c r="M756" s="1009"/>
      <c r="N756" s="1009"/>
      <c r="O756" s="1009"/>
      <c r="P756" s="1009"/>
      <c r="Q756" s="1009"/>
      <c r="R756" s="1009"/>
      <c r="S756" s="1009"/>
      <c r="T756" s="1009"/>
      <c r="U756" s="1009"/>
      <c r="V756" s="1009"/>
      <c r="W756" s="1009"/>
      <c r="X756" s="1009"/>
      <c r="Y756" s="1009"/>
      <c r="Z756" s="1009"/>
      <c r="AA756" s="1009"/>
      <c r="AB756" s="1009"/>
      <c r="AC756" s="1009"/>
      <c r="AD756" s="1009"/>
      <c r="AE756" s="1009"/>
      <c r="AF756" s="1009"/>
      <c r="AG756" s="1009"/>
      <c r="AH756" s="1009"/>
      <c r="AI756" s="1009"/>
      <c r="AJ756" s="1009"/>
      <c r="AK756" s="1009"/>
      <c r="AL756" s="1009"/>
      <c r="AM756" s="1009"/>
      <c r="AN756" s="1009"/>
      <c r="AO756" s="1009"/>
      <c r="AP756" s="1009"/>
      <c r="AQ756" s="1009"/>
      <c r="AR756" s="1009"/>
      <c r="AS756" s="1009"/>
      <c r="AT756" s="1009"/>
      <c r="AU756" s="1009"/>
      <c r="AV756" s="1009"/>
      <c r="AW756" s="1009"/>
      <c r="AX756" s="1009"/>
      <c r="AY756" s="1009"/>
      <c r="AZ756" s="1009"/>
      <c r="BA756" s="1009"/>
      <c r="BB756" s="1009"/>
      <c r="BC756" s="1009"/>
      <c r="BD756" s="1009"/>
      <c r="BE756" s="1009"/>
      <c r="BF756" s="1009"/>
      <c r="BG756" s="1009"/>
      <c r="BH756" s="1009"/>
      <c r="BI756" s="1009"/>
      <c r="BJ756" s="1009"/>
      <c r="BK756" s="1009"/>
      <c r="BL756" s="1009"/>
      <c r="BM756" s="1009"/>
      <c r="BN756" s="1009"/>
      <c r="BO756" s="1009"/>
      <c r="BP756" s="1009"/>
      <c r="BQ756" s="1009"/>
      <c r="BR756" s="1009"/>
      <c r="BS756" s="1009"/>
      <c r="BT756" s="1009"/>
      <c r="BU756" s="1009"/>
      <c r="BV756" s="1009"/>
      <c r="BW756" s="1009"/>
      <c r="BX756" s="1009"/>
      <c r="BY756" s="1009"/>
      <c r="BZ756" s="1009"/>
      <c r="CA756" s="1009"/>
      <c r="CB756" s="1009"/>
      <c r="CC756" s="1009"/>
      <c r="CD756" s="1009"/>
      <c r="CE756" s="1009"/>
      <c r="CF756" s="1009"/>
      <c r="CG756" s="1009"/>
      <c r="CH756" s="1009"/>
      <c r="CI756" s="1009"/>
      <c r="CJ756" s="1009"/>
      <c r="CK756" s="1009"/>
      <c r="CL756" s="1009"/>
      <c r="CM756" s="1009"/>
      <c r="CN756" s="1009"/>
      <c r="CO756" s="1009"/>
      <c r="CP756" s="1009"/>
      <c r="CQ756" s="1009"/>
      <c r="CR756" s="1009"/>
      <c r="CS756" s="1009"/>
      <c r="CT756" s="1009"/>
      <c r="CU756" s="1009"/>
      <c r="CV756" s="1009"/>
      <c r="CW756" s="1009"/>
      <c r="CX756" s="1009"/>
      <c r="CY756" s="1009"/>
      <c r="CZ756" s="1009"/>
      <c r="DA756" s="1009"/>
      <c r="DB756" s="1009"/>
      <c r="DC756" s="1009"/>
      <c r="DD756" s="1009"/>
      <c r="DE756" s="1009"/>
      <c r="DF756" s="1009"/>
      <c r="DG756" s="1009"/>
    </row>
    <row r="757" ht="7.5" customHeight="1">
      <c r="A757" s="1009"/>
      <c r="B757" s="1009"/>
      <c r="C757" s="1009"/>
      <c r="D757" s="1009"/>
      <c r="E757" s="1009"/>
      <c r="F757" s="1009"/>
      <c r="G757" s="1009"/>
      <c r="H757" s="1009"/>
      <c r="I757" s="1009"/>
      <c r="J757" s="1009"/>
      <c r="K757" s="1009"/>
      <c r="L757" s="1009"/>
      <c r="M757" s="1009"/>
      <c r="N757" s="1009"/>
      <c r="O757" s="1009"/>
      <c r="P757" s="1009"/>
      <c r="Q757" s="1009"/>
      <c r="R757" s="1009"/>
      <c r="S757" s="1009"/>
      <c r="T757" s="1009"/>
      <c r="U757" s="1009"/>
      <c r="V757" s="1009"/>
      <c r="W757" s="1009"/>
      <c r="X757" s="1009"/>
      <c r="Y757" s="1009"/>
      <c r="Z757" s="1009"/>
      <c r="AA757" s="1009"/>
      <c r="AB757" s="1009"/>
      <c r="AC757" s="1009"/>
      <c r="AD757" s="1009"/>
      <c r="AE757" s="1009"/>
      <c r="AF757" s="1009"/>
      <c r="AG757" s="1009"/>
      <c r="AH757" s="1009"/>
      <c r="AI757" s="1009"/>
      <c r="AJ757" s="1009"/>
      <c r="AK757" s="1009"/>
      <c r="AL757" s="1009"/>
      <c r="AM757" s="1009"/>
      <c r="AN757" s="1009"/>
      <c r="AO757" s="1009"/>
      <c r="AP757" s="1009"/>
      <c r="AQ757" s="1009"/>
      <c r="AR757" s="1009"/>
      <c r="AS757" s="1009"/>
      <c r="AT757" s="1009"/>
      <c r="AU757" s="1009"/>
      <c r="AV757" s="1009"/>
      <c r="AW757" s="1009"/>
      <c r="AX757" s="1009"/>
      <c r="AY757" s="1009"/>
      <c r="AZ757" s="1009"/>
      <c r="BA757" s="1009"/>
      <c r="BB757" s="1009"/>
      <c r="BC757" s="1009"/>
      <c r="BD757" s="1009"/>
      <c r="BE757" s="1009"/>
      <c r="BF757" s="1009"/>
      <c r="BG757" s="1009"/>
      <c r="BH757" s="1009"/>
      <c r="BI757" s="1009"/>
      <c r="BJ757" s="1009"/>
      <c r="BK757" s="1009"/>
      <c r="BL757" s="1009"/>
      <c r="BM757" s="1009"/>
      <c r="BN757" s="1009"/>
      <c r="BO757" s="1009"/>
      <c r="BP757" s="1009"/>
      <c r="BQ757" s="1009"/>
      <c r="BR757" s="1009"/>
      <c r="BS757" s="1009"/>
      <c r="BT757" s="1009"/>
      <c r="BU757" s="1009"/>
      <c r="BV757" s="1009"/>
      <c r="BW757" s="1009"/>
      <c r="BX757" s="1009"/>
      <c r="BY757" s="1009"/>
      <c r="BZ757" s="1009"/>
      <c r="CA757" s="1009"/>
      <c r="CB757" s="1009"/>
      <c r="CC757" s="1009"/>
      <c r="CD757" s="1009"/>
      <c r="CE757" s="1009"/>
      <c r="CF757" s="1009"/>
      <c r="CG757" s="1009"/>
      <c r="CH757" s="1009"/>
      <c r="CI757" s="1009"/>
      <c r="CJ757" s="1009"/>
      <c r="CK757" s="1009"/>
      <c r="CL757" s="1009"/>
      <c r="CM757" s="1009"/>
      <c r="CN757" s="1009"/>
      <c r="CO757" s="1009"/>
      <c r="CP757" s="1009"/>
      <c r="CQ757" s="1009"/>
      <c r="CR757" s="1009"/>
      <c r="CS757" s="1009"/>
      <c r="CT757" s="1009"/>
      <c r="CU757" s="1009"/>
      <c r="CV757" s="1009"/>
      <c r="CW757" s="1009"/>
      <c r="CX757" s="1009"/>
      <c r="CY757" s="1009"/>
      <c r="CZ757" s="1009"/>
      <c r="DA757" s="1009"/>
      <c r="DB757" s="1009"/>
      <c r="DC757" s="1009"/>
      <c r="DD757" s="1009"/>
      <c r="DE757" s="1009"/>
      <c r="DF757" s="1009"/>
      <c r="DG757" s="1009"/>
    </row>
    <row r="758" ht="7.5" customHeight="1">
      <c r="A758" s="1009"/>
      <c r="B758" s="1009"/>
      <c r="C758" s="1009"/>
      <c r="D758" s="1009"/>
      <c r="E758" s="1009"/>
      <c r="F758" s="1009"/>
      <c r="G758" s="1009"/>
      <c r="H758" s="1009"/>
      <c r="I758" s="1009"/>
      <c r="J758" s="1009"/>
      <c r="K758" s="1009"/>
      <c r="L758" s="1009"/>
      <c r="M758" s="1009"/>
      <c r="N758" s="1009"/>
      <c r="O758" s="1009"/>
      <c r="P758" s="1009"/>
      <c r="Q758" s="1009"/>
      <c r="R758" s="1009"/>
      <c r="S758" s="1009"/>
      <c r="T758" s="1009"/>
      <c r="U758" s="1009"/>
      <c r="V758" s="1009"/>
      <c r="W758" s="1009"/>
      <c r="X758" s="1009"/>
      <c r="Y758" s="1009"/>
      <c r="Z758" s="1009"/>
      <c r="AA758" s="1009"/>
      <c r="AB758" s="1009"/>
      <c r="AC758" s="1009"/>
      <c r="AD758" s="1009"/>
      <c r="AE758" s="1009"/>
      <c r="AF758" s="1009"/>
      <c r="AG758" s="1009"/>
      <c r="AH758" s="1009"/>
      <c r="AI758" s="1009"/>
      <c r="AJ758" s="1009"/>
      <c r="AK758" s="1009"/>
      <c r="AL758" s="1009"/>
      <c r="AM758" s="1009"/>
      <c r="AN758" s="1009"/>
      <c r="AO758" s="1009"/>
      <c r="AP758" s="1009"/>
      <c r="AQ758" s="1009"/>
      <c r="AR758" s="1009"/>
      <c r="AS758" s="1009"/>
      <c r="AT758" s="1009"/>
      <c r="AU758" s="1009"/>
      <c r="AV758" s="1009"/>
      <c r="AW758" s="1009"/>
      <c r="AX758" s="1009"/>
      <c r="AY758" s="1009"/>
      <c r="AZ758" s="1009"/>
      <c r="BA758" s="1009"/>
      <c r="BB758" s="1009"/>
      <c r="BC758" s="1009"/>
      <c r="BD758" s="1009"/>
      <c r="BE758" s="1009"/>
      <c r="BF758" s="1009"/>
      <c r="BG758" s="1009"/>
      <c r="BH758" s="1009"/>
      <c r="BI758" s="1009"/>
      <c r="BJ758" s="1009"/>
      <c r="BK758" s="1009"/>
      <c r="BL758" s="1009"/>
      <c r="BM758" s="1009"/>
      <c r="BN758" s="1009"/>
      <c r="BO758" s="1009"/>
      <c r="BP758" s="1009"/>
      <c r="BQ758" s="1009"/>
      <c r="BR758" s="1009"/>
      <c r="BS758" s="1009"/>
      <c r="BT758" s="1009"/>
      <c r="BU758" s="1009"/>
      <c r="BV758" s="1009"/>
      <c r="BW758" s="1009"/>
      <c r="BX758" s="1009"/>
      <c r="BY758" s="1009"/>
      <c r="BZ758" s="1009"/>
      <c r="CA758" s="1009"/>
      <c r="CB758" s="1009"/>
      <c r="CC758" s="1009"/>
      <c r="CD758" s="1009"/>
      <c r="CE758" s="1009"/>
      <c r="CF758" s="1009"/>
      <c r="CG758" s="1009"/>
      <c r="CH758" s="1009"/>
      <c r="CI758" s="1009"/>
      <c r="CJ758" s="1009"/>
      <c r="CK758" s="1009"/>
      <c r="CL758" s="1009"/>
      <c r="CM758" s="1009"/>
      <c r="CN758" s="1009"/>
      <c r="CO758" s="1009"/>
      <c r="CP758" s="1009"/>
      <c r="CQ758" s="1009"/>
      <c r="CR758" s="1009"/>
      <c r="CS758" s="1009"/>
      <c r="CT758" s="1009"/>
      <c r="CU758" s="1009"/>
      <c r="CV758" s="1009"/>
      <c r="CW758" s="1009"/>
      <c r="CX758" s="1009"/>
      <c r="CY758" s="1009"/>
      <c r="CZ758" s="1009"/>
      <c r="DA758" s="1009"/>
      <c r="DB758" s="1009"/>
      <c r="DC758" s="1009"/>
      <c r="DD758" s="1009"/>
      <c r="DE758" s="1009"/>
      <c r="DF758" s="1009"/>
      <c r="DG758" s="1009"/>
    </row>
    <row r="759" ht="7.5" customHeight="1">
      <c r="A759" s="1009"/>
      <c r="B759" s="1009"/>
      <c r="C759" s="1009"/>
      <c r="D759" s="1009"/>
      <c r="E759" s="1009"/>
      <c r="F759" s="1009"/>
      <c r="G759" s="1009"/>
      <c r="H759" s="1009"/>
      <c r="I759" s="1009"/>
      <c r="J759" s="1009"/>
      <c r="K759" s="1009"/>
      <c r="L759" s="1009"/>
      <c r="M759" s="1009"/>
      <c r="N759" s="1009"/>
      <c r="O759" s="1009"/>
      <c r="P759" s="1009"/>
      <c r="Q759" s="1009"/>
      <c r="R759" s="1009"/>
      <c r="S759" s="1009"/>
      <c r="T759" s="1009"/>
      <c r="U759" s="1009"/>
      <c r="V759" s="1009"/>
      <c r="W759" s="1009"/>
      <c r="X759" s="1009"/>
      <c r="Y759" s="1009"/>
      <c r="Z759" s="1009"/>
      <c r="AA759" s="1009"/>
      <c r="AB759" s="1009"/>
      <c r="AC759" s="1009"/>
      <c r="AD759" s="1009"/>
      <c r="AE759" s="1009"/>
      <c r="AF759" s="1009"/>
      <c r="AG759" s="1009"/>
      <c r="AH759" s="1009"/>
      <c r="AI759" s="1009"/>
      <c r="AJ759" s="1009"/>
      <c r="AK759" s="1009"/>
      <c r="AL759" s="1009"/>
      <c r="AM759" s="1009"/>
      <c r="AN759" s="1009"/>
      <c r="AO759" s="1009"/>
      <c r="AP759" s="1009"/>
      <c r="AQ759" s="1009"/>
      <c r="AR759" s="1009"/>
      <c r="AS759" s="1009"/>
      <c r="AT759" s="1009"/>
      <c r="AU759" s="1009"/>
      <c r="AV759" s="1009"/>
      <c r="AW759" s="1009"/>
      <c r="AX759" s="1009"/>
      <c r="AY759" s="1009"/>
      <c r="AZ759" s="1009"/>
      <c r="BA759" s="1009"/>
      <c r="BB759" s="1009"/>
      <c r="BC759" s="1009"/>
      <c r="BD759" s="1009"/>
      <c r="BE759" s="1009"/>
      <c r="BF759" s="1009"/>
      <c r="BG759" s="1009"/>
      <c r="BH759" s="1009"/>
      <c r="BI759" s="1009"/>
      <c r="BJ759" s="1009"/>
      <c r="BK759" s="1009"/>
      <c r="BL759" s="1009"/>
      <c r="BM759" s="1009"/>
      <c r="BN759" s="1009"/>
      <c r="BO759" s="1009"/>
      <c r="BP759" s="1009"/>
      <c r="BQ759" s="1009"/>
      <c r="BR759" s="1009"/>
      <c r="BS759" s="1009"/>
      <c r="BT759" s="1009"/>
      <c r="BU759" s="1009"/>
      <c r="BV759" s="1009"/>
      <c r="BW759" s="1009"/>
      <c r="BX759" s="1009"/>
      <c r="BY759" s="1009"/>
      <c r="BZ759" s="1009"/>
      <c r="CA759" s="1009"/>
      <c r="CB759" s="1009"/>
      <c r="CC759" s="1009"/>
      <c r="CD759" s="1009"/>
      <c r="CE759" s="1009"/>
      <c r="CF759" s="1009"/>
      <c r="CG759" s="1009"/>
      <c r="CH759" s="1009"/>
      <c r="CI759" s="1009"/>
      <c r="CJ759" s="1009"/>
      <c r="CK759" s="1009"/>
      <c r="CL759" s="1009"/>
      <c r="CM759" s="1009"/>
      <c r="CN759" s="1009"/>
      <c r="CO759" s="1009"/>
      <c r="CP759" s="1009"/>
      <c r="CQ759" s="1009"/>
      <c r="CR759" s="1009"/>
      <c r="CS759" s="1009"/>
      <c r="CT759" s="1009"/>
      <c r="CU759" s="1009"/>
      <c r="CV759" s="1009"/>
      <c r="CW759" s="1009"/>
      <c r="CX759" s="1009"/>
      <c r="CY759" s="1009"/>
      <c r="CZ759" s="1009"/>
      <c r="DA759" s="1009"/>
      <c r="DB759" s="1009"/>
      <c r="DC759" s="1009"/>
      <c r="DD759" s="1009"/>
      <c r="DE759" s="1009"/>
      <c r="DF759" s="1009"/>
      <c r="DG759" s="1009"/>
    </row>
    <row r="760" ht="7.5" customHeight="1">
      <c r="A760" s="1009"/>
      <c r="B760" s="1009"/>
      <c r="C760" s="1009"/>
      <c r="D760" s="1009"/>
      <c r="E760" s="1009"/>
      <c r="F760" s="1009"/>
      <c r="G760" s="1009"/>
      <c r="H760" s="1009"/>
      <c r="I760" s="1009"/>
      <c r="J760" s="1009"/>
      <c r="K760" s="1009"/>
      <c r="L760" s="1009"/>
      <c r="M760" s="1009"/>
      <c r="N760" s="1009"/>
      <c r="O760" s="1009"/>
      <c r="P760" s="1009"/>
      <c r="Q760" s="1009"/>
      <c r="R760" s="1009"/>
      <c r="S760" s="1009"/>
      <c r="T760" s="1009"/>
      <c r="U760" s="1009"/>
      <c r="V760" s="1009"/>
      <c r="W760" s="1009"/>
      <c r="X760" s="1009"/>
      <c r="Y760" s="1009"/>
      <c r="Z760" s="1009"/>
      <c r="AA760" s="1009"/>
      <c r="AB760" s="1009"/>
      <c r="AC760" s="1009"/>
      <c r="AD760" s="1009"/>
      <c r="AE760" s="1009"/>
      <c r="AF760" s="1009"/>
      <c r="AG760" s="1009"/>
      <c r="AH760" s="1009"/>
      <c r="AI760" s="1009"/>
      <c r="AJ760" s="1009"/>
      <c r="AK760" s="1009"/>
      <c r="AL760" s="1009"/>
      <c r="AM760" s="1009"/>
      <c r="AN760" s="1009"/>
      <c r="AO760" s="1009"/>
      <c r="AP760" s="1009"/>
      <c r="AQ760" s="1009"/>
      <c r="AR760" s="1009"/>
      <c r="AS760" s="1009"/>
      <c r="AT760" s="1009"/>
      <c r="AU760" s="1009"/>
      <c r="AV760" s="1009"/>
      <c r="AW760" s="1009"/>
      <c r="AX760" s="1009"/>
      <c r="AY760" s="1009"/>
      <c r="AZ760" s="1009"/>
      <c r="BA760" s="1009"/>
      <c r="BB760" s="1009"/>
      <c r="BC760" s="1009"/>
      <c r="BD760" s="1009"/>
      <c r="BE760" s="1009"/>
      <c r="BF760" s="1009"/>
      <c r="BG760" s="1009"/>
      <c r="BH760" s="1009"/>
      <c r="BI760" s="1009"/>
      <c r="BJ760" s="1009"/>
      <c r="BK760" s="1009"/>
      <c r="BL760" s="1009"/>
      <c r="BM760" s="1009"/>
      <c r="BN760" s="1009"/>
      <c r="BO760" s="1009"/>
      <c r="BP760" s="1009"/>
      <c r="BQ760" s="1009"/>
      <c r="BR760" s="1009"/>
      <c r="BS760" s="1009"/>
      <c r="BT760" s="1009"/>
      <c r="BU760" s="1009"/>
      <c r="BV760" s="1009"/>
      <c r="BW760" s="1009"/>
      <c r="BX760" s="1009"/>
      <c r="BY760" s="1009"/>
      <c r="BZ760" s="1009"/>
      <c r="CA760" s="1009"/>
      <c r="CB760" s="1009"/>
      <c r="CC760" s="1009"/>
      <c r="CD760" s="1009"/>
      <c r="CE760" s="1009"/>
      <c r="CF760" s="1009"/>
      <c r="CG760" s="1009"/>
      <c r="CH760" s="1009"/>
      <c r="CI760" s="1009"/>
      <c r="CJ760" s="1009"/>
      <c r="CK760" s="1009"/>
      <c r="CL760" s="1009"/>
      <c r="CM760" s="1009"/>
      <c r="CN760" s="1009"/>
      <c r="CO760" s="1009"/>
      <c r="CP760" s="1009"/>
      <c r="CQ760" s="1009"/>
      <c r="CR760" s="1009"/>
      <c r="CS760" s="1009"/>
      <c r="CT760" s="1009"/>
      <c r="CU760" s="1009"/>
      <c r="CV760" s="1009"/>
      <c r="CW760" s="1009"/>
      <c r="CX760" s="1009"/>
      <c r="CY760" s="1009"/>
      <c r="CZ760" s="1009"/>
      <c r="DA760" s="1009"/>
      <c r="DB760" s="1009"/>
      <c r="DC760" s="1009"/>
      <c r="DD760" s="1009"/>
      <c r="DE760" s="1009"/>
      <c r="DF760" s="1009"/>
      <c r="DG760" s="1009"/>
    </row>
    <row r="761" ht="7.5" customHeight="1">
      <c r="A761" s="1009"/>
      <c r="B761" s="1009"/>
      <c r="C761" s="1009"/>
      <c r="D761" s="1009"/>
      <c r="E761" s="1009"/>
      <c r="F761" s="1009"/>
      <c r="G761" s="1009"/>
      <c r="H761" s="1009"/>
      <c r="I761" s="1009"/>
      <c r="J761" s="1009"/>
      <c r="K761" s="1009"/>
      <c r="L761" s="1009"/>
      <c r="M761" s="1009"/>
      <c r="N761" s="1009"/>
      <c r="O761" s="1009"/>
      <c r="P761" s="1009"/>
      <c r="Q761" s="1009"/>
      <c r="R761" s="1009"/>
      <c r="S761" s="1009"/>
      <c r="T761" s="1009"/>
      <c r="U761" s="1009"/>
      <c r="V761" s="1009"/>
      <c r="W761" s="1009"/>
      <c r="X761" s="1009"/>
      <c r="Y761" s="1009"/>
      <c r="Z761" s="1009"/>
      <c r="AA761" s="1009"/>
      <c r="AB761" s="1009"/>
      <c r="AC761" s="1009"/>
      <c r="AD761" s="1009"/>
      <c r="AE761" s="1009"/>
      <c r="AF761" s="1009"/>
      <c r="AG761" s="1009"/>
      <c r="AH761" s="1009"/>
      <c r="AI761" s="1009"/>
      <c r="AJ761" s="1009"/>
      <c r="AK761" s="1009"/>
      <c r="AL761" s="1009"/>
      <c r="AM761" s="1009"/>
      <c r="AN761" s="1009"/>
      <c r="AO761" s="1009"/>
      <c r="AP761" s="1009"/>
      <c r="AQ761" s="1009"/>
      <c r="AR761" s="1009"/>
      <c r="AS761" s="1009"/>
      <c r="AT761" s="1009"/>
      <c r="AU761" s="1009"/>
      <c r="AV761" s="1009"/>
      <c r="AW761" s="1009"/>
      <c r="AX761" s="1009"/>
      <c r="AY761" s="1009"/>
      <c r="AZ761" s="1009"/>
      <c r="BA761" s="1009"/>
      <c r="BB761" s="1009"/>
      <c r="BC761" s="1009"/>
      <c r="BD761" s="1009"/>
      <c r="BE761" s="1009"/>
      <c r="BF761" s="1009"/>
      <c r="BG761" s="1009"/>
      <c r="BH761" s="1009"/>
      <c r="BI761" s="1009"/>
      <c r="BJ761" s="1009"/>
      <c r="BK761" s="1009"/>
      <c r="BL761" s="1009"/>
      <c r="BM761" s="1009"/>
      <c r="BN761" s="1009"/>
      <c r="BO761" s="1009"/>
      <c r="BP761" s="1009"/>
      <c r="BQ761" s="1009"/>
      <c r="BR761" s="1009"/>
      <c r="BS761" s="1009"/>
      <c r="BT761" s="1009"/>
      <c r="BU761" s="1009"/>
      <c r="BV761" s="1009"/>
      <c r="BW761" s="1009"/>
      <c r="BX761" s="1009"/>
      <c r="BY761" s="1009"/>
      <c r="BZ761" s="1009"/>
      <c r="CA761" s="1009"/>
      <c r="CB761" s="1009"/>
      <c r="CC761" s="1009"/>
      <c r="CD761" s="1009"/>
      <c r="CE761" s="1009"/>
      <c r="CF761" s="1009"/>
      <c r="CG761" s="1009"/>
      <c r="CH761" s="1009"/>
      <c r="CI761" s="1009"/>
      <c r="CJ761" s="1009"/>
      <c r="CK761" s="1009"/>
      <c r="CL761" s="1009"/>
      <c r="CM761" s="1009"/>
      <c r="CN761" s="1009"/>
      <c r="CO761" s="1009"/>
      <c r="CP761" s="1009"/>
      <c r="CQ761" s="1009"/>
      <c r="CR761" s="1009"/>
      <c r="CS761" s="1009"/>
      <c r="CT761" s="1009"/>
      <c r="CU761" s="1009"/>
      <c r="CV761" s="1009"/>
      <c r="CW761" s="1009"/>
      <c r="CX761" s="1009"/>
      <c r="CY761" s="1009"/>
      <c r="CZ761" s="1009"/>
      <c r="DA761" s="1009"/>
      <c r="DB761" s="1009"/>
      <c r="DC761" s="1009"/>
      <c r="DD761" s="1009"/>
      <c r="DE761" s="1009"/>
      <c r="DF761" s="1009"/>
      <c r="DG761" s="1009"/>
    </row>
    <row r="762" ht="7.5" customHeight="1">
      <c r="A762" s="1009"/>
      <c r="B762" s="1009"/>
      <c r="C762" s="1009"/>
      <c r="D762" s="1009"/>
      <c r="E762" s="1009"/>
      <c r="F762" s="1009"/>
      <c r="G762" s="1009"/>
      <c r="H762" s="1009"/>
      <c r="I762" s="1009"/>
      <c r="J762" s="1009"/>
      <c r="K762" s="1009"/>
      <c r="L762" s="1009"/>
      <c r="M762" s="1009"/>
      <c r="N762" s="1009"/>
      <c r="O762" s="1009"/>
      <c r="P762" s="1009"/>
      <c r="Q762" s="1009"/>
      <c r="R762" s="1009"/>
      <c r="S762" s="1009"/>
      <c r="T762" s="1009"/>
      <c r="U762" s="1009"/>
      <c r="V762" s="1009"/>
      <c r="W762" s="1009"/>
      <c r="X762" s="1009"/>
      <c r="Y762" s="1009"/>
      <c r="Z762" s="1009"/>
      <c r="AA762" s="1009"/>
      <c r="AB762" s="1009"/>
      <c r="AC762" s="1009"/>
      <c r="AD762" s="1009"/>
      <c r="AE762" s="1009"/>
      <c r="AF762" s="1009"/>
      <c r="AG762" s="1009"/>
      <c r="AH762" s="1009"/>
      <c r="AI762" s="1009"/>
      <c r="AJ762" s="1009"/>
      <c r="AK762" s="1009"/>
      <c r="AL762" s="1009"/>
      <c r="AM762" s="1009"/>
      <c r="AN762" s="1009"/>
      <c r="AO762" s="1009"/>
      <c r="AP762" s="1009"/>
      <c r="AQ762" s="1009"/>
      <c r="AR762" s="1009"/>
      <c r="AS762" s="1009"/>
      <c r="AT762" s="1009"/>
      <c r="AU762" s="1009"/>
      <c r="AV762" s="1009"/>
      <c r="AW762" s="1009"/>
      <c r="AX762" s="1009"/>
      <c r="AY762" s="1009"/>
      <c r="AZ762" s="1009"/>
      <c r="BA762" s="1009"/>
      <c r="BB762" s="1009"/>
      <c r="BC762" s="1009"/>
      <c r="BD762" s="1009"/>
      <c r="BE762" s="1009"/>
      <c r="BF762" s="1009"/>
      <c r="BG762" s="1009"/>
      <c r="BH762" s="1009"/>
      <c r="BI762" s="1009"/>
      <c r="BJ762" s="1009"/>
      <c r="BK762" s="1009"/>
      <c r="BL762" s="1009"/>
      <c r="BM762" s="1009"/>
      <c r="BN762" s="1009"/>
      <c r="BO762" s="1009"/>
      <c r="BP762" s="1009"/>
      <c r="BQ762" s="1009"/>
      <c r="BR762" s="1009"/>
      <c r="BS762" s="1009"/>
      <c r="BT762" s="1009"/>
      <c r="BU762" s="1009"/>
      <c r="BV762" s="1009"/>
      <c r="BW762" s="1009"/>
      <c r="BX762" s="1009"/>
      <c r="BY762" s="1009"/>
      <c r="BZ762" s="1009"/>
      <c r="CA762" s="1009"/>
      <c r="CB762" s="1009"/>
      <c r="CC762" s="1009"/>
      <c r="CD762" s="1009"/>
      <c r="CE762" s="1009"/>
      <c r="CF762" s="1009"/>
      <c r="CG762" s="1009"/>
      <c r="CH762" s="1009"/>
      <c r="CI762" s="1009"/>
      <c r="CJ762" s="1009"/>
      <c r="CK762" s="1009"/>
      <c r="CL762" s="1009"/>
      <c r="CM762" s="1009"/>
      <c r="CN762" s="1009"/>
      <c r="CO762" s="1009"/>
      <c r="CP762" s="1009"/>
      <c r="CQ762" s="1009"/>
      <c r="CR762" s="1009"/>
      <c r="CS762" s="1009"/>
      <c r="CT762" s="1009"/>
      <c r="CU762" s="1009"/>
      <c r="CV762" s="1009"/>
      <c r="CW762" s="1009"/>
      <c r="CX762" s="1009"/>
      <c r="CY762" s="1009"/>
      <c r="CZ762" s="1009"/>
      <c r="DA762" s="1009"/>
      <c r="DB762" s="1009"/>
      <c r="DC762" s="1009"/>
      <c r="DD762" s="1009"/>
      <c r="DE762" s="1009"/>
      <c r="DF762" s="1009"/>
      <c r="DG762" s="1009"/>
    </row>
    <row r="763" ht="7.5" customHeight="1">
      <c r="A763" s="1009"/>
      <c r="B763" s="1009"/>
      <c r="C763" s="1009"/>
      <c r="D763" s="1009"/>
      <c r="E763" s="1009"/>
      <c r="F763" s="1009"/>
      <c r="G763" s="1009"/>
      <c r="H763" s="1009"/>
      <c r="I763" s="1009"/>
      <c r="J763" s="1009"/>
      <c r="K763" s="1009"/>
      <c r="L763" s="1009"/>
      <c r="M763" s="1009"/>
      <c r="N763" s="1009"/>
      <c r="O763" s="1009"/>
      <c r="P763" s="1009"/>
      <c r="Q763" s="1009"/>
      <c r="R763" s="1009"/>
      <c r="S763" s="1009"/>
      <c r="T763" s="1009"/>
      <c r="U763" s="1009"/>
      <c r="V763" s="1009"/>
      <c r="W763" s="1009"/>
      <c r="X763" s="1009"/>
      <c r="Y763" s="1009"/>
      <c r="Z763" s="1009"/>
      <c r="AA763" s="1009"/>
      <c r="AB763" s="1009"/>
      <c r="AC763" s="1009"/>
      <c r="AD763" s="1009"/>
      <c r="AE763" s="1009"/>
      <c r="AF763" s="1009"/>
      <c r="AG763" s="1009"/>
      <c r="AH763" s="1009"/>
      <c r="AI763" s="1009"/>
      <c r="AJ763" s="1009"/>
      <c r="AK763" s="1009"/>
      <c r="AL763" s="1009"/>
      <c r="AM763" s="1009"/>
      <c r="AN763" s="1009"/>
      <c r="AO763" s="1009"/>
      <c r="AP763" s="1009"/>
      <c r="AQ763" s="1009"/>
      <c r="AR763" s="1009"/>
      <c r="AS763" s="1009"/>
      <c r="AT763" s="1009"/>
      <c r="AU763" s="1009"/>
      <c r="AV763" s="1009"/>
      <c r="AW763" s="1009"/>
      <c r="AX763" s="1009"/>
      <c r="AY763" s="1009"/>
      <c r="AZ763" s="1009"/>
      <c r="BA763" s="1009"/>
      <c r="BB763" s="1009"/>
      <c r="BC763" s="1009"/>
      <c r="BD763" s="1009"/>
      <c r="BE763" s="1009"/>
      <c r="BF763" s="1009"/>
      <c r="BG763" s="1009"/>
      <c r="BH763" s="1009"/>
      <c r="BI763" s="1009"/>
      <c r="BJ763" s="1009"/>
      <c r="BK763" s="1009"/>
      <c r="BL763" s="1009"/>
      <c r="BM763" s="1009"/>
      <c r="BN763" s="1009"/>
      <c r="BO763" s="1009"/>
      <c r="BP763" s="1009"/>
      <c r="BQ763" s="1009"/>
      <c r="BR763" s="1009"/>
      <c r="BS763" s="1009"/>
      <c r="BT763" s="1009"/>
      <c r="BU763" s="1009"/>
      <c r="BV763" s="1009"/>
      <c r="BW763" s="1009"/>
      <c r="BX763" s="1009"/>
      <c r="BY763" s="1009"/>
      <c r="BZ763" s="1009"/>
      <c r="CA763" s="1009"/>
      <c r="CB763" s="1009"/>
      <c r="CC763" s="1009"/>
      <c r="CD763" s="1009"/>
      <c r="CE763" s="1009"/>
      <c r="CF763" s="1009"/>
      <c r="CG763" s="1009"/>
      <c r="CH763" s="1009"/>
      <c r="CI763" s="1009"/>
      <c r="CJ763" s="1009"/>
      <c r="CK763" s="1009"/>
      <c r="CL763" s="1009"/>
      <c r="CM763" s="1009"/>
      <c r="CN763" s="1009"/>
      <c r="CO763" s="1009"/>
      <c r="CP763" s="1009"/>
      <c r="CQ763" s="1009"/>
      <c r="CR763" s="1009"/>
      <c r="CS763" s="1009"/>
      <c r="CT763" s="1009"/>
      <c r="CU763" s="1009"/>
      <c r="CV763" s="1009"/>
      <c r="CW763" s="1009"/>
      <c r="CX763" s="1009"/>
      <c r="CY763" s="1009"/>
      <c r="CZ763" s="1009"/>
      <c r="DA763" s="1009"/>
      <c r="DB763" s="1009"/>
      <c r="DC763" s="1009"/>
      <c r="DD763" s="1009"/>
      <c r="DE763" s="1009"/>
      <c r="DF763" s="1009"/>
      <c r="DG763" s="1009"/>
    </row>
    <row r="764" ht="7.5" customHeight="1">
      <c r="A764" s="1009"/>
      <c r="B764" s="1009"/>
      <c r="C764" s="1009"/>
      <c r="D764" s="1009"/>
      <c r="E764" s="1009"/>
      <c r="F764" s="1009"/>
      <c r="G764" s="1009"/>
      <c r="H764" s="1009"/>
      <c r="I764" s="1009"/>
      <c r="J764" s="1009"/>
      <c r="K764" s="1009"/>
      <c r="L764" s="1009"/>
      <c r="M764" s="1009"/>
      <c r="N764" s="1009"/>
      <c r="O764" s="1009"/>
      <c r="P764" s="1009"/>
      <c r="Q764" s="1009"/>
      <c r="R764" s="1009"/>
      <c r="S764" s="1009"/>
      <c r="T764" s="1009"/>
      <c r="U764" s="1009"/>
      <c r="V764" s="1009"/>
      <c r="W764" s="1009"/>
      <c r="X764" s="1009"/>
      <c r="Y764" s="1009"/>
      <c r="Z764" s="1009"/>
      <c r="AA764" s="1009"/>
      <c r="AB764" s="1009"/>
      <c r="AC764" s="1009"/>
      <c r="AD764" s="1009"/>
      <c r="AE764" s="1009"/>
      <c r="AF764" s="1009"/>
      <c r="AG764" s="1009"/>
      <c r="AH764" s="1009"/>
      <c r="AI764" s="1009"/>
      <c r="AJ764" s="1009"/>
      <c r="AK764" s="1009"/>
      <c r="AL764" s="1009"/>
      <c r="AM764" s="1009"/>
      <c r="AN764" s="1009"/>
      <c r="AO764" s="1009"/>
      <c r="AP764" s="1009"/>
      <c r="AQ764" s="1009"/>
      <c r="AR764" s="1009"/>
      <c r="AS764" s="1009"/>
      <c r="AT764" s="1009"/>
      <c r="AU764" s="1009"/>
      <c r="AV764" s="1009"/>
      <c r="AW764" s="1009"/>
      <c r="AX764" s="1009"/>
      <c r="AY764" s="1009"/>
      <c r="AZ764" s="1009"/>
      <c r="BA764" s="1009"/>
      <c r="BB764" s="1009"/>
      <c r="BC764" s="1009"/>
      <c r="BD764" s="1009"/>
      <c r="BE764" s="1009"/>
      <c r="BF764" s="1009"/>
      <c r="BG764" s="1009"/>
      <c r="BH764" s="1009"/>
      <c r="BI764" s="1009"/>
      <c r="BJ764" s="1009"/>
      <c r="BK764" s="1009"/>
      <c r="BL764" s="1009"/>
      <c r="BM764" s="1009"/>
      <c r="BN764" s="1009"/>
      <c r="BO764" s="1009"/>
      <c r="BP764" s="1009"/>
      <c r="BQ764" s="1009"/>
      <c r="BR764" s="1009"/>
      <c r="BS764" s="1009"/>
      <c r="BT764" s="1009"/>
      <c r="BU764" s="1009"/>
      <c r="BV764" s="1009"/>
      <c r="BW764" s="1009"/>
      <c r="BX764" s="1009"/>
      <c r="BY764" s="1009"/>
      <c r="BZ764" s="1009"/>
      <c r="CA764" s="1009"/>
      <c r="CB764" s="1009"/>
      <c r="CC764" s="1009"/>
      <c r="CD764" s="1009"/>
      <c r="CE764" s="1009"/>
      <c r="CF764" s="1009"/>
      <c r="CG764" s="1009"/>
      <c r="CH764" s="1009"/>
      <c r="CI764" s="1009"/>
      <c r="CJ764" s="1009"/>
      <c r="CK764" s="1009"/>
      <c r="CL764" s="1009"/>
      <c r="CM764" s="1009"/>
      <c r="CN764" s="1009"/>
      <c r="CO764" s="1009"/>
      <c r="CP764" s="1009"/>
      <c r="CQ764" s="1009"/>
      <c r="CR764" s="1009"/>
      <c r="CS764" s="1009"/>
      <c r="CT764" s="1009"/>
      <c r="CU764" s="1009"/>
      <c r="CV764" s="1009"/>
      <c r="CW764" s="1009"/>
      <c r="CX764" s="1009"/>
      <c r="CY764" s="1009"/>
      <c r="CZ764" s="1009"/>
      <c r="DA764" s="1009"/>
      <c r="DB764" s="1009"/>
      <c r="DC764" s="1009"/>
      <c r="DD764" s="1009"/>
      <c r="DE764" s="1009"/>
      <c r="DF764" s="1009"/>
      <c r="DG764" s="1009"/>
    </row>
    <row r="765" ht="7.5" customHeight="1">
      <c r="A765" s="1009"/>
      <c r="B765" s="1009"/>
      <c r="C765" s="1009"/>
      <c r="D765" s="1009"/>
      <c r="E765" s="1009"/>
      <c r="F765" s="1009"/>
      <c r="G765" s="1009"/>
      <c r="H765" s="1009"/>
      <c r="I765" s="1009"/>
      <c r="J765" s="1009"/>
      <c r="K765" s="1009"/>
      <c r="L765" s="1009"/>
      <c r="M765" s="1009"/>
      <c r="N765" s="1009"/>
      <c r="O765" s="1009"/>
      <c r="P765" s="1009"/>
      <c r="Q765" s="1009"/>
      <c r="R765" s="1009"/>
      <c r="S765" s="1009"/>
      <c r="T765" s="1009"/>
      <c r="U765" s="1009"/>
      <c r="V765" s="1009"/>
      <c r="W765" s="1009"/>
      <c r="X765" s="1009"/>
      <c r="Y765" s="1009"/>
      <c r="Z765" s="1009"/>
      <c r="AA765" s="1009"/>
      <c r="AB765" s="1009"/>
      <c r="AC765" s="1009"/>
      <c r="AD765" s="1009"/>
      <c r="AE765" s="1009"/>
      <c r="AF765" s="1009"/>
      <c r="AG765" s="1009"/>
      <c r="AH765" s="1009"/>
      <c r="AI765" s="1009"/>
      <c r="AJ765" s="1009"/>
      <c r="AK765" s="1009"/>
      <c r="AL765" s="1009"/>
      <c r="AM765" s="1009"/>
      <c r="AN765" s="1009"/>
      <c r="AO765" s="1009"/>
      <c r="AP765" s="1009"/>
      <c r="AQ765" s="1009"/>
      <c r="AR765" s="1009"/>
      <c r="AS765" s="1009"/>
      <c r="AT765" s="1009"/>
      <c r="AU765" s="1009"/>
      <c r="AV765" s="1009"/>
      <c r="AW765" s="1009"/>
      <c r="AX765" s="1009"/>
      <c r="AY765" s="1009"/>
      <c r="AZ765" s="1009"/>
      <c r="BA765" s="1009"/>
      <c r="BB765" s="1009"/>
      <c r="BC765" s="1009"/>
      <c r="BD765" s="1009"/>
      <c r="BE765" s="1009"/>
      <c r="BF765" s="1009"/>
      <c r="BG765" s="1009"/>
      <c r="BH765" s="1009"/>
      <c r="BI765" s="1009"/>
      <c r="BJ765" s="1009"/>
      <c r="BK765" s="1009"/>
      <c r="BL765" s="1009"/>
      <c r="BM765" s="1009"/>
      <c r="BN765" s="1009"/>
      <c r="BO765" s="1009"/>
      <c r="BP765" s="1009"/>
      <c r="BQ765" s="1009"/>
      <c r="BR765" s="1009"/>
      <c r="BS765" s="1009"/>
      <c r="BT765" s="1009"/>
      <c r="BU765" s="1009"/>
      <c r="BV765" s="1009"/>
      <c r="BW765" s="1009"/>
      <c r="BX765" s="1009"/>
      <c r="BY765" s="1009"/>
      <c r="BZ765" s="1009"/>
      <c r="CA765" s="1009"/>
      <c r="CB765" s="1009"/>
      <c r="CC765" s="1009"/>
      <c r="CD765" s="1009"/>
      <c r="CE765" s="1009"/>
      <c r="CF765" s="1009"/>
      <c r="CG765" s="1009"/>
      <c r="CH765" s="1009"/>
      <c r="CI765" s="1009"/>
      <c r="CJ765" s="1009"/>
      <c r="CK765" s="1009"/>
      <c r="CL765" s="1009"/>
      <c r="CM765" s="1009"/>
      <c r="CN765" s="1009"/>
      <c r="CO765" s="1009"/>
      <c r="CP765" s="1009"/>
      <c r="CQ765" s="1009"/>
      <c r="CR765" s="1009"/>
      <c r="CS765" s="1009"/>
      <c r="CT765" s="1009"/>
      <c r="CU765" s="1009"/>
      <c r="CV765" s="1009"/>
      <c r="CW765" s="1009"/>
      <c r="CX765" s="1009"/>
      <c r="CY765" s="1009"/>
      <c r="CZ765" s="1009"/>
      <c r="DA765" s="1009"/>
      <c r="DB765" s="1009"/>
      <c r="DC765" s="1009"/>
      <c r="DD765" s="1009"/>
      <c r="DE765" s="1009"/>
      <c r="DF765" s="1009"/>
      <c r="DG765" s="1009"/>
    </row>
    <row r="766" ht="7.5" customHeight="1">
      <c r="A766" s="1009"/>
      <c r="B766" s="1009"/>
      <c r="C766" s="1009"/>
      <c r="D766" s="1009"/>
      <c r="E766" s="1009"/>
      <c r="F766" s="1009"/>
      <c r="G766" s="1009"/>
      <c r="H766" s="1009"/>
      <c r="I766" s="1009"/>
      <c r="J766" s="1009"/>
      <c r="K766" s="1009"/>
      <c r="L766" s="1009"/>
      <c r="M766" s="1009"/>
      <c r="N766" s="1009"/>
      <c r="O766" s="1009"/>
      <c r="P766" s="1009"/>
      <c r="Q766" s="1009"/>
      <c r="R766" s="1009"/>
      <c r="S766" s="1009"/>
      <c r="T766" s="1009"/>
      <c r="U766" s="1009"/>
      <c r="V766" s="1009"/>
      <c r="W766" s="1009"/>
      <c r="X766" s="1009"/>
      <c r="Y766" s="1009"/>
      <c r="Z766" s="1009"/>
      <c r="AA766" s="1009"/>
      <c r="AB766" s="1009"/>
      <c r="AC766" s="1009"/>
      <c r="AD766" s="1009"/>
      <c r="AE766" s="1009"/>
      <c r="AF766" s="1009"/>
      <c r="AG766" s="1009"/>
      <c r="AH766" s="1009"/>
      <c r="AI766" s="1009"/>
      <c r="AJ766" s="1009"/>
      <c r="AK766" s="1009"/>
      <c r="AL766" s="1009"/>
      <c r="AM766" s="1009"/>
      <c r="AN766" s="1009"/>
      <c r="AO766" s="1009"/>
      <c r="AP766" s="1009"/>
      <c r="AQ766" s="1009"/>
      <c r="AR766" s="1009"/>
      <c r="AS766" s="1009"/>
      <c r="AT766" s="1009"/>
      <c r="AU766" s="1009"/>
      <c r="AV766" s="1009"/>
      <c r="AW766" s="1009"/>
      <c r="AX766" s="1009"/>
      <c r="AY766" s="1009"/>
      <c r="AZ766" s="1009"/>
      <c r="BA766" s="1009"/>
      <c r="BB766" s="1009"/>
      <c r="BC766" s="1009"/>
      <c r="BD766" s="1009"/>
      <c r="BE766" s="1009"/>
      <c r="BF766" s="1009"/>
      <c r="BG766" s="1009"/>
      <c r="BH766" s="1009"/>
      <c r="BI766" s="1009"/>
      <c r="BJ766" s="1009"/>
      <c r="BK766" s="1009"/>
      <c r="BL766" s="1009"/>
      <c r="BM766" s="1009"/>
      <c r="BN766" s="1009"/>
      <c r="BO766" s="1009"/>
      <c r="BP766" s="1009"/>
      <c r="BQ766" s="1009"/>
      <c r="BR766" s="1009"/>
      <c r="BS766" s="1009"/>
      <c r="BT766" s="1009"/>
      <c r="BU766" s="1009"/>
      <c r="BV766" s="1009"/>
      <c r="BW766" s="1009"/>
      <c r="BX766" s="1009"/>
      <c r="BY766" s="1009"/>
      <c r="BZ766" s="1009"/>
      <c r="CA766" s="1009"/>
      <c r="CB766" s="1009"/>
      <c r="CC766" s="1009"/>
      <c r="CD766" s="1009"/>
      <c r="CE766" s="1009"/>
      <c r="CF766" s="1009"/>
      <c r="CG766" s="1009"/>
      <c r="CH766" s="1009"/>
      <c r="CI766" s="1009"/>
      <c r="CJ766" s="1009"/>
      <c r="CK766" s="1009"/>
      <c r="CL766" s="1009"/>
      <c r="CM766" s="1009"/>
      <c r="CN766" s="1009"/>
      <c r="CO766" s="1009"/>
      <c r="CP766" s="1009"/>
      <c r="CQ766" s="1009"/>
      <c r="CR766" s="1009"/>
      <c r="CS766" s="1009"/>
      <c r="CT766" s="1009"/>
      <c r="CU766" s="1009"/>
      <c r="CV766" s="1009"/>
      <c r="CW766" s="1009"/>
      <c r="CX766" s="1009"/>
      <c r="CY766" s="1009"/>
      <c r="CZ766" s="1009"/>
      <c r="DA766" s="1009"/>
      <c r="DB766" s="1009"/>
      <c r="DC766" s="1009"/>
      <c r="DD766" s="1009"/>
      <c r="DE766" s="1009"/>
      <c r="DF766" s="1009"/>
      <c r="DG766" s="1009"/>
    </row>
    <row r="767" ht="7.5" customHeight="1">
      <c r="A767" s="1009"/>
      <c r="B767" s="1009"/>
      <c r="C767" s="1009"/>
      <c r="D767" s="1009"/>
      <c r="E767" s="1009"/>
      <c r="F767" s="1009"/>
      <c r="G767" s="1009"/>
      <c r="H767" s="1009"/>
      <c r="I767" s="1009"/>
      <c r="J767" s="1009"/>
      <c r="K767" s="1009"/>
      <c r="L767" s="1009"/>
      <c r="M767" s="1009"/>
      <c r="N767" s="1009"/>
      <c r="O767" s="1009"/>
      <c r="P767" s="1009"/>
      <c r="Q767" s="1009"/>
      <c r="R767" s="1009"/>
      <c r="S767" s="1009"/>
      <c r="T767" s="1009"/>
      <c r="U767" s="1009"/>
      <c r="V767" s="1009"/>
      <c r="W767" s="1009"/>
      <c r="X767" s="1009"/>
      <c r="Y767" s="1009"/>
      <c r="Z767" s="1009"/>
      <c r="AA767" s="1009"/>
      <c r="AB767" s="1009"/>
      <c r="AC767" s="1009"/>
      <c r="AD767" s="1009"/>
      <c r="AE767" s="1009"/>
      <c r="AF767" s="1009"/>
      <c r="AG767" s="1009"/>
      <c r="AH767" s="1009"/>
      <c r="AI767" s="1009"/>
      <c r="AJ767" s="1009"/>
      <c r="AK767" s="1009"/>
      <c r="AL767" s="1009"/>
      <c r="AM767" s="1009"/>
      <c r="AN767" s="1009"/>
      <c r="AO767" s="1009"/>
      <c r="AP767" s="1009"/>
      <c r="AQ767" s="1009"/>
      <c r="AR767" s="1009"/>
      <c r="AS767" s="1009"/>
      <c r="AT767" s="1009"/>
      <c r="AU767" s="1009"/>
      <c r="AV767" s="1009"/>
      <c r="AW767" s="1009"/>
      <c r="AX767" s="1009"/>
      <c r="AY767" s="1009"/>
      <c r="AZ767" s="1009"/>
      <c r="BA767" s="1009"/>
      <c r="BB767" s="1009"/>
      <c r="BC767" s="1009"/>
      <c r="BD767" s="1009"/>
      <c r="BE767" s="1009"/>
      <c r="BF767" s="1009"/>
      <c r="BG767" s="1009"/>
      <c r="BH767" s="1009"/>
      <c r="BI767" s="1009"/>
      <c r="BJ767" s="1009"/>
      <c r="BK767" s="1009"/>
      <c r="BL767" s="1009"/>
      <c r="BM767" s="1009"/>
      <c r="BN767" s="1009"/>
      <c r="BO767" s="1009"/>
      <c r="BP767" s="1009"/>
      <c r="BQ767" s="1009"/>
      <c r="BR767" s="1009"/>
      <c r="BS767" s="1009"/>
      <c r="BT767" s="1009"/>
      <c r="BU767" s="1009"/>
      <c r="BV767" s="1009"/>
      <c r="BW767" s="1009"/>
      <c r="BX767" s="1009"/>
      <c r="BY767" s="1009"/>
      <c r="BZ767" s="1009"/>
      <c r="CA767" s="1009"/>
      <c r="CB767" s="1009"/>
      <c r="CC767" s="1009"/>
      <c r="CD767" s="1009"/>
      <c r="CE767" s="1009"/>
      <c r="CF767" s="1009"/>
      <c r="CG767" s="1009"/>
      <c r="CH767" s="1009"/>
      <c r="CI767" s="1009"/>
      <c r="CJ767" s="1009"/>
      <c r="CK767" s="1009"/>
      <c r="CL767" s="1009"/>
      <c r="CM767" s="1009"/>
      <c r="CN767" s="1009"/>
      <c r="CO767" s="1009"/>
      <c r="CP767" s="1009"/>
      <c r="CQ767" s="1009"/>
      <c r="CR767" s="1009"/>
      <c r="CS767" s="1009"/>
      <c r="CT767" s="1009"/>
      <c r="CU767" s="1009"/>
      <c r="CV767" s="1009"/>
      <c r="CW767" s="1009"/>
      <c r="CX767" s="1009"/>
      <c r="CY767" s="1009"/>
      <c r="CZ767" s="1009"/>
      <c r="DA767" s="1009"/>
      <c r="DB767" s="1009"/>
      <c r="DC767" s="1009"/>
      <c r="DD767" s="1009"/>
      <c r="DE767" s="1009"/>
      <c r="DF767" s="1009"/>
      <c r="DG767" s="1009"/>
    </row>
    <row r="768" ht="7.5" customHeight="1">
      <c r="A768" s="1009"/>
      <c r="B768" s="1009"/>
      <c r="C768" s="1009"/>
      <c r="D768" s="1009"/>
      <c r="E768" s="1009"/>
      <c r="F768" s="1009"/>
      <c r="G768" s="1009"/>
      <c r="H768" s="1009"/>
      <c r="I768" s="1009"/>
      <c r="J768" s="1009"/>
      <c r="K768" s="1009"/>
      <c r="L768" s="1009"/>
      <c r="M768" s="1009"/>
      <c r="N768" s="1009"/>
      <c r="O768" s="1009"/>
      <c r="P768" s="1009"/>
      <c r="Q768" s="1009"/>
      <c r="R768" s="1009"/>
      <c r="S768" s="1009"/>
      <c r="T768" s="1009"/>
      <c r="U768" s="1009"/>
      <c r="V768" s="1009"/>
      <c r="W768" s="1009"/>
      <c r="X768" s="1009"/>
      <c r="Y768" s="1009"/>
      <c r="Z768" s="1009"/>
      <c r="AA768" s="1009"/>
      <c r="AB768" s="1009"/>
      <c r="AC768" s="1009"/>
      <c r="AD768" s="1009"/>
      <c r="AE768" s="1009"/>
      <c r="AF768" s="1009"/>
      <c r="AG768" s="1009"/>
      <c r="AH768" s="1009"/>
      <c r="AI768" s="1009"/>
      <c r="AJ768" s="1009"/>
      <c r="AK768" s="1009"/>
      <c r="AL768" s="1009"/>
      <c r="AM768" s="1009"/>
      <c r="AN768" s="1009"/>
      <c r="AO768" s="1009"/>
      <c r="AP768" s="1009"/>
      <c r="AQ768" s="1009"/>
      <c r="AR768" s="1009"/>
      <c r="AS768" s="1009"/>
      <c r="AT768" s="1009"/>
      <c r="AU768" s="1009"/>
      <c r="AV768" s="1009"/>
      <c r="AW768" s="1009"/>
      <c r="AX768" s="1009"/>
      <c r="AY768" s="1009"/>
      <c r="AZ768" s="1009"/>
      <c r="BA768" s="1009"/>
      <c r="BB768" s="1009"/>
      <c r="BC768" s="1009"/>
      <c r="BD768" s="1009"/>
      <c r="BE768" s="1009"/>
      <c r="BF768" s="1009"/>
      <c r="BG768" s="1009"/>
      <c r="BH768" s="1009"/>
      <c r="BI768" s="1009"/>
      <c r="BJ768" s="1009"/>
      <c r="BK768" s="1009"/>
      <c r="BL768" s="1009"/>
      <c r="BM768" s="1009"/>
      <c r="BN768" s="1009"/>
      <c r="BO768" s="1009"/>
      <c r="BP768" s="1009"/>
      <c r="BQ768" s="1009"/>
      <c r="BR768" s="1009"/>
      <c r="BS768" s="1009"/>
      <c r="BT768" s="1009"/>
      <c r="BU768" s="1009"/>
      <c r="BV768" s="1009"/>
      <c r="BW768" s="1009"/>
      <c r="BX768" s="1009"/>
      <c r="BY768" s="1009"/>
      <c r="BZ768" s="1009"/>
      <c r="CA768" s="1009"/>
      <c r="CB768" s="1009"/>
      <c r="CC768" s="1009"/>
      <c r="CD768" s="1009"/>
      <c r="CE768" s="1009"/>
      <c r="CF768" s="1009"/>
      <c r="CG768" s="1009"/>
      <c r="CH768" s="1009"/>
      <c r="CI768" s="1009"/>
      <c r="CJ768" s="1009"/>
      <c r="CK768" s="1009"/>
      <c r="CL768" s="1009"/>
      <c r="CM768" s="1009"/>
      <c r="CN768" s="1009"/>
      <c r="CO768" s="1009"/>
      <c r="CP768" s="1009"/>
      <c r="CQ768" s="1009"/>
      <c r="CR768" s="1009"/>
      <c r="CS768" s="1009"/>
      <c r="CT768" s="1009"/>
      <c r="CU768" s="1009"/>
      <c r="CV768" s="1009"/>
      <c r="CW768" s="1009"/>
      <c r="CX768" s="1009"/>
      <c r="CY768" s="1009"/>
      <c r="CZ768" s="1009"/>
      <c r="DA768" s="1009"/>
      <c r="DB768" s="1009"/>
      <c r="DC768" s="1009"/>
      <c r="DD768" s="1009"/>
      <c r="DE768" s="1009"/>
      <c r="DF768" s="1009"/>
      <c r="DG768" s="1009"/>
    </row>
    <row r="769" ht="7.5" customHeight="1">
      <c r="A769" s="1009"/>
      <c r="B769" s="1009"/>
      <c r="C769" s="1009"/>
      <c r="D769" s="1009"/>
      <c r="E769" s="1009"/>
      <c r="F769" s="1009"/>
      <c r="G769" s="1009"/>
      <c r="H769" s="1009"/>
      <c r="I769" s="1009"/>
      <c r="J769" s="1009"/>
      <c r="K769" s="1009"/>
      <c r="L769" s="1009"/>
      <c r="M769" s="1009"/>
      <c r="N769" s="1009"/>
      <c r="O769" s="1009"/>
      <c r="P769" s="1009"/>
      <c r="Q769" s="1009"/>
      <c r="R769" s="1009"/>
      <c r="S769" s="1009"/>
      <c r="T769" s="1009"/>
      <c r="U769" s="1009"/>
      <c r="V769" s="1009"/>
      <c r="W769" s="1009"/>
      <c r="X769" s="1009"/>
      <c r="Y769" s="1009"/>
      <c r="Z769" s="1009"/>
      <c r="AA769" s="1009"/>
      <c r="AB769" s="1009"/>
      <c r="AC769" s="1009"/>
      <c r="AD769" s="1009"/>
      <c r="AE769" s="1009"/>
      <c r="AF769" s="1009"/>
      <c r="AG769" s="1009"/>
      <c r="AH769" s="1009"/>
      <c r="AI769" s="1009"/>
      <c r="AJ769" s="1009"/>
      <c r="AK769" s="1009"/>
      <c r="AL769" s="1009"/>
      <c r="AM769" s="1009"/>
      <c r="AN769" s="1009"/>
      <c r="AO769" s="1009"/>
      <c r="AP769" s="1009"/>
      <c r="AQ769" s="1009"/>
      <c r="AR769" s="1009"/>
      <c r="AS769" s="1009"/>
      <c r="AT769" s="1009"/>
      <c r="AU769" s="1009"/>
      <c r="AV769" s="1009"/>
      <c r="AW769" s="1009"/>
      <c r="AX769" s="1009"/>
      <c r="AY769" s="1009"/>
      <c r="AZ769" s="1009"/>
      <c r="BA769" s="1009"/>
      <c r="BB769" s="1009"/>
      <c r="BC769" s="1009"/>
      <c r="BD769" s="1009"/>
      <c r="BE769" s="1009"/>
      <c r="BF769" s="1009"/>
      <c r="BG769" s="1009"/>
      <c r="BH769" s="1009"/>
      <c r="BI769" s="1009"/>
      <c r="BJ769" s="1009"/>
      <c r="BK769" s="1009"/>
      <c r="BL769" s="1009"/>
      <c r="BM769" s="1009"/>
      <c r="BN769" s="1009"/>
      <c r="BO769" s="1009"/>
      <c r="BP769" s="1009"/>
      <c r="BQ769" s="1009"/>
      <c r="BR769" s="1009"/>
      <c r="BS769" s="1009"/>
      <c r="BT769" s="1009"/>
      <c r="BU769" s="1009"/>
      <c r="BV769" s="1009"/>
      <c r="BW769" s="1009"/>
      <c r="BX769" s="1009"/>
      <c r="BY769" s="1009"/>
      <c r="BZ769" s="1009"/>
      <c r="CA769" s="1009"/>
      <c r="CB769" s="1009"/>
      <c r="CC769" s="1009"/>
      <c r="CD769" s="1009"/>
      <c r="CE769" s="1009"/>
      <c r="CF769" s="1009"/>
      <c r="CG769" s="1009"/>
      <c r="CH769" s="1009"/>
      <c r="CI769" s="1009"/>
      <c r="CJ769" s="1009"/>
      <c r="CK769" s="1009"/>
      <c r="CL769" s="1009"/>
      <c r="CM769" s="1009"/>
      <c r="CN769" s="1009"/>
      <c r="CO769" s="1009"/>
      <c r="CP769" s="1009"/>
      <c r="CQ769" s="1009"/>
      <c r="CR769" s="1009"/>
      <c r="CS769" s="1009"/>
      <c r="CT769" s="1009"/>
      <c r="CU769" s="1009"/>
      <c r="CV769" s="1009"/>
      <c r="CW769" s="1009"/>
      <c r="CX769" s="1009"/>
      <c r="CY769" s="1009"/>
      <c r="CZ769" s="1009"/>
      <c r="DA769" s="1009"/>
      <c r="DB769" s="1009"/>
      <c r="DC769" s="1009"/>
      <c r="DD769" s="1009"/>
      <c r="DE769" s="1009"/>
      <c r="DF769" s="1009"/>
      <c r="DG769" s="1009"/>
    </row>
    <row r="770" ht="7.5" customHeight="1">
      <c r="A770" s="1009"/>
      <c r="B770" s="1009"/>
      <c r="C770" s="1009"/>
      <c r="D770" s="1009"/>
      <c r="E770" s="1009"/>
      <c r="F770" s="1009"/>
      <c r="G770" s="1009"/>
      <c r="H770" s="1009"/>
      <c r="I770" s="1009"/>
      <c r="J770" s="1009"/>
      <c r="K770" s="1009"/>
      <c r="L770" s="1009"/>
      <c r="M770" s="1009"/>
      <c r="N770" s="1009"/>
      <c r="O770" s="1009"/>
      <c r="P770" s="1009"/>
      <c r="Q770" s="1009"/>
      <c r="R770" s="1009"/>
      <c r="S770" s="1009"/>
      <c r="T770" s="1009"/>
      <c r="U770" s="1009"/>
      <c r="V770" s="1009"/>
      <c r="W770" s="1009"/>
      <c r="X770" s="1009"/>
      <c r="Y770" s="1009"/>
      <c r="Z770" s="1009"/>
      <c r="AA770" s="1009"/>
      <c r="AB770" s="1009"/>
      <c r="AC770" s="1009"/>
      <c r="AD770" s="1009"/>
      <c r="AE770" s="1009"/>
      <c r="AF770" s="1009"/>
      <c r="AG770" s="1009"/>
      <c r="AH770" s="1009"/>
      <c r="AI770" s="1009"/>
      <c r="AJ770" s="1009"/>
      <c r="AK770" s="1009"/>
      <c r="AL770" s="1009"/>
      <c r="AM770" s="1009"/>
      <c r="AN770" s="1009"/>
      <c r="AO770" s="1009"/>
      <c r="AP770" s="1009"/>
      <c r="AQ770" s="1009"/>
      <c r="AR770" s="1009"/>
      <c r="AS770" s="1009"/>
      <c r="AT770" s="1009"/>
      <c r="AU770" s="1009"/>
      <c r="AV770" s="1009"/>
      <c r="AW770" s="1009"/>
      <c r="AX770" s="1009"/>
      <c r="AY770" s="1009"/>
      <c r="AZ770" s="1009"/>
      <c r="BA770" s="1009"/>
      <c r="BB770" s="1009"/>
      <c r="BC770" s="1009"/>
      <c r="BD770" s="1009"/>
      <c r="BE770" s="1009"/>
      <c r="BF770" s="1009"/>
      <c r="BG770" s="1009"/>
      <c r="BH770" s="1009"/>
      <c r="BI770" s="1009"/>
      <c r="BJ770" s="1009"/>
      <c r="BK770" s="1009"/>
      <c r="BL770" s="1009"/>
      <c r="BM770" s="1009"/>
      <c r="BN770" s="1009"/>
      <c r="BO770" s="1009"/>
      <c r="BP770" s="1009"/>
      <c r="BQ770" s="1009"/>
      <c r="BR770" s="1009"/>
      <c r="BS770" s="1009"/>
      <c r="BT770" s="1009"/>
      <c r="BU770" s="1009"/>
      <c r="BV770" s="1009"/>
      <c r="BW770" s="1009"/>
      <c r="BX770" s="1009"/>
      <c r="BY770" s="1009"/>
      <c r="BZ770" s="1009"/>
      <c r="CA770" s="1009"/>
      <c r="CB770" s="1009"/>
      <c r="CC770" s="1009"/>
      <c r="CD770" s="1009"/>
      <c r="CE770" s="1009"/>
      <c r="CF770" s="1009"/>
      <c r="CG770" s="1009"/>
      <c r="CH770" s="1009"/>
      <c r="CI770" s="1009"/>
      <c r="CJ770" s="1009"/>
      <c r="CK770" s="1009"/>
      <c r="CL770" s="1009"/>
      <c r="CM770" s="1009"/>
      <c r="CN770" s="1009"/>
      <c r="CO770" s="1009"/>
      <c r="CP770" s="1009"/>
      <c r="CQ770" s="1009"/>
      <c r="CR770" s="1009"/>
      <c r="CS770" s="1009"/>
      <c r="CT770" s="1009"/>
      <c r="CU770" s="1009"/>
      <c r="CV770" s="1009"/>
      <c r="CW770" s="1009"/>
      <c r="CX770" s="1009"/>
      <c r="CY770" s="1009"/>
      <c r="CZ770" s="1009"/>
      <c r="DA770" s="1009"/>
      <c r="DB770" s="1009"/>
      <c r="DC770" s="1009"/>
      <c r="DD770" s="1009"/>
      <c r="DE770" s="1009"/>
      <c r="DF770" s="1009"/>
      <c r="DG770" s="1009"/>
    </row>
    <row r="771" ht="7.5" customHeight="1">
      <c r="A771" s="1009"/>
      <c r="B771" s="1009"/>
      <c r="C771" s="1009"/>
      <c r="D771" s="1009"/>
      <c r="E771" s="1009"/>
      <c r="F771" s="1009"/>
      <c r="G771" s="1009"/>
      <c r="H771" s="1009"/>
      <c r="I771" s="1009"/>
      <c r="J771" s="1009"/>
      <c r="K771" s="1009"/>
      <c r="L771" s="1009"/>
      <c r="M771" s="1009"/>
      <c r="N771" s="1009"/>
      <c r="O771" s="1009"/>
      <c r="P771" s="1009"/>
      <c r="Q771" s="1009"/>
      <c r="R771" s="1009"/>
      <c r="S771" s="1009"/>
      <c r="T771" s="1009"/>
      <c r="U771" s="1009"/>
      <c r="V771" s="1009"/>
      <c r="W771" s="1009"/>
      <c r="X771" s="1009"/>
      <c r="Y771" s="1009"/>
      <c r="Z771" s="1009"/>
      <c r="AA771" s="1009"/>
      <c r="AB771" s="1009"/>
      <c r="AC771" s="1009"/>
      <c r="AD771" s="1009"/>
      <c r="AE771" s="1009"/>
      <c r="AF771" s="1009"/>
      <c r="AG771" s="1009"/>
      <c r="AH771" s="1009"/>
      <c r="AI771" s="1009"/>
      <c r="AJ771" s="1009"/>
      <c r="AK771" s="1009"/>
      <c r="AL771" s="1009"/>
      <c r="AM771" s="1009"/>
      <c r="AN771" s="1009"/>
      <c r="AO771" s="1009"/>
      <c r="AP771" s="1009"/>
      <c r="AQ771" s="1009"/>
      <c r="AR771" s="1009"/>
      <c r="AS771" s="1009"/>
      <c r="AT771" s="1009"/>
      <c r="AU771" s="1009"/>
      <c r="AV771" s="1009"/>
      <c r="AW771" s="1009"/>
      <c r="AX771" s="1009"/>
      <c r="AY771" s="1009"/>
      <c r="AZ771" s="1009"/>
      <c r="BA771" s="1009"/>
      <c r="BB771" s="1009"/>
      <c r="BC771" s="1009"/>
      <c r="BD771" s="1009"/>
      <c r="BE771" s="1009"/>
      <c r="BF771" s="1009"/>
      <c r="BG771" s="1009"/>
      <c r="BH771" s="1009"/>
      <c r="BI771" s="1009"/>
      <c r="BJ771" s="1009"/>
      <c r="BK771" s="1009"/>
      <c r="BL771" s="1009"/>
      <c r="BM771" s="1009"/>
      <c r="BN771" s="1009"/>
      <c r="BO771" s="1009"/>
      <c r="BP771" s="1009"/>
      <c r="BQ771" s="1009"/>
      <c r="BR771" s="1009"/>
      <c r="BS771" s="1009"/>
      <c r="BT771" s="1009"/>
      <c r="BU771" s="1009"/>
      <c r="BV771" s="1009"/>
      <c r="BW771" s="1009"/>
      <c r="BX771" s="1009"/>
      <c r="BY771" s="1009"/>
      <c r="BZ771" s="1009"/>
      <c r="CA771" s="1009"/>
      <c r="CB771" s="1009"/>
      <c r="CC771" s="1009"/>
      <c r="CD771" s="1009"/>
      <c r="CE771" s="1009"/>
      <c r="CF771" s="1009"/>
      <c r="CG771" s="1009"/>
      <c r="CH771" s="1009"/>
      <c r="CI771" s="1009"/>
      <c r="CJ771" s="1009"/>
      <c r="CK771" s="1009"/>
      <c r="CL771" s="1009"/>
      <c r="CM771" s="1009"/>
      <c r="CN771" s="1009"/>
      <c r="CO771" s="1009"/>
      <c r="CP771" s="1009"/>
      <c r="CQ771" s="1009"/>
      <c r="CR771" s="1009"/>
      <c r="CS771" s="1009"/>
      <c r="CT771" s="1009"/>
      <c r="CU771" s="1009"/>
      <c r="CV771" s="1009"/>
      <c r="CW771" s="1009"/>
      <c r="CX771" s="1009"/>
      <c r="CY771" s="1009"/>
      <c r="CZ771" s="1009"/>
      <c r="DA771" s="1009"/>
      <c r="DB771" s="1009"/>
      <c r="DC771" s="1009"/>
      <c r="DD771" s="1009"/>
      <c r="DE771" s="1009"/>
      <c r="DF771" s="1009"/>
      <c r="DG771" s="1009"/>
    </row>
    <row r="772" ht="7.5" customHeight="1">
      <c r="A772" s="1009"/>
      <c r="B772" s="1009"/>
      <c r="C772" s="1009"/>
      <c r="D772" s="1009"/>
      <c r="E772" s="1009"/>
      <c r="F772" s="1009"/>
      <c r="G772" s="1009"/>
      <c r="H772" s="1009"/>
      <c r="I772" s="1009"/>
      <c r="J772" s="1009"/>
      <c r="K772" s="1009"/>
      <c r="L772" s="1009"/>
      <c r="M772" s="1009"/>
      <c r="N772" s="1009"/>
      <c r="O772" s="1009"/>
      <c r="P772" s="1009"/>
      <c r="Q772" s="1009"/>
      <c r="R772" s="1009"/>
      <c r="S772" s="1009"/>
      <c r="T772" s="1009"/>
      <c r="U772" s="1009"/>
      <c r="V772" s="1009"/>
      <c r="W772" s="1009"/>
      <c r="X772" s="1009"/>
      <c r="Y772" s="1009"/>
      <c r="Z772" s="1009"/>
      <c r="AA772" s="1009"/>
      <c r="AB772" s="1009"/>
      <c r="AC772" s="1009"/>
      <c r="AD772" s="1009"/>
      <c r="AE772" s="1009"/>
      <c r="AF772" s="1009"/>
      <c r="AG772" s="1009"/>
      <c r="AH772" s="1009"/>
      <c r="AI772" s="1009"/>
      <c r="AJ772" s="1009"/>
      <c r="AK772" s="1009"/>
      <c r="AL772" s="1009"/>
      <c r="AM772" s="1009"/>
      <c r="AN772" s="1009"/>
      <c r="AO772" s="1009"/>
      <c r="AP772" s="1009"/>
      <c r="AQ772" s="1009"/>
      <c r="AR772" s="1009"/>
      <c r="AS772" s="1009"/>
      <c r="AT772" s="1009"/>
      <c r="AU772" s="1009"/>
      <c r="AV772" s="1009"/>
      <c r="AW772" s="1009"/>
      <c r="AX772" s="1009"/>
      <c r="AY772" s="1009"/>
      <c r="AZ772" s="1009"/>
      <c r="BA772" s="1009"/>
      <c r="BB772" s="1009"/>
      <c r="BC772" s="1009"/>
      <c r="BD772" s="1009"/>
      <c r="BE772" s="1009"/>
      <c r="BF772" s="1009"/>
      <c r="BG772" s="1009"/>
      <c r="BH772" s="1009"/>
      <c r="BI772" s="1009"/>
      <c r="BJ772" s="1009"/>
      <c r="BK772" s="1009"/>
      <c r="BL772" s="1009"/>
      <c r="BM772" s="1009"/>
      <c r="BN772" s="1009"/>
      <c r="BO772" s="1009"/>
      <c r="BP772" s="1009"/>
      <c r="BQ772" s="1009"/>
      <c r="BR772" s="1009"/>
      <c r="BS772" s="1009"/>
      <c r="BT772" s="1009"/>
      <c r="BU772" s="1009"/>
      <c r="BV772" s="1009"/>
      <c r="BW772" s="1009"/>
      <c r="BX772" s="1009"/>
      <c r="BY772" s="1009"/>
      <c r="BZ772" s="1009"/>
      <c r="CA772" s="1009"/>
      <c r="CB772" s="1009"/>
      <c r="CC772" s="1009"/>
      <c r="CD772" s="1009"/>
      <c r="CE772" s="1009"/>
      <c r="CF772" s="1009"/>
      <c r="CG772" s="1009"/>
      <c r="CH772" s="1009"/>
      <c r="CI772" s="1009"/>
      <c r="CJ772" s="1009"/>
      <c r="CK772" s="1009"/>
      <c r="CL772" s="1009"/>
      <c r="CM772" s="1009"/>
      <c r="CN772" s="1009"/>
      <c r="CO772" s="1009"/>
      <c r="CP772" s="1009"/>
      <c r="CQ772" s="1009"/>
      <c r="CR772" s="1009"/>
      <c r="CS772" s="1009"/>
      <c r="CT772" s="1009"/>
      <c r="CU772" s="1009"/>
      <c r="CV772" s="1009"/>
      <c r="CW772" s="1009"/>
      <c r="CX772" s="1009"/>
      <c r="CY772" s="1009"/>
      <c r="CZ772" s="1009"/>
      <c r="DA772" s="1009"/>
      <c r="DB772" s="1009"/>
      <c r="DC772" s="1009"/>
      <c r="DD772" s="1009"/>
      <c r="DE772" s="1009"/>
      <c r="DF772" s="1009"/>
      <c r="DG772" s="1009"/>
    </row>
    <row r="773" ht="7.5" customHeight="1">
      <c r="A773" s="1009"/>
      <c r="B773" s="1009"/>
      <c r="C773" s="1009"/>
      <c r="D773" s="1009"/>
      <c r="E773" s="1009"/>
      <c r="F773" s="1009"/>
      <c r="G773" s="1009"/>
      <c r="H773" s="1009"/>
      <c r="I773" s="1009"/>
      <c r="J773" s="1009"/>
      <c r="K773" s="1009"/>
      <c r="L773" s="1009"/>
      <c r="M773" s="1009"/>
      <c r="N773" s="1009"/>
      <c r="O773" s="1009"/>
      <c r="P773" s="1009"/>
      <c r="Q773" s="1009"/>
      <c r="R773" s="1009"/>
      <c r="S773" s="1009"/>
      <c r="T773" s="1009"/>
      <c r="U773" s="1009"/>
      <c r="V773" s="1009"/>
      <c r="W773" s="1009"/>
      <c r="X773" s="1009"/>
      <c r="Y773" s="1009"/>
      <c r="Z773" s="1009"/>
      <c r="AA773" s="1009"/>
      <c r="AB773" s="1009"/>
      <c r="AC773" s="1009"/>
      <c r="AD773" s="1009"/>
      <c r="AE773" s="1009"/>
      <c r="AF773" s="1009"/>
      <c r="AG773" s="1009"/>
      <c r="AH773" s="1009"/>
      <c r="AI773" s="1009"/>
      <c r="AJ773" s="1009"/>
      <c r="AK773" s="1009"/>
      <c r="AL773" s="1009"/>
      <c r="AM773" s="1009"/>
      <c r="AN773" s="1009"/>
      <c r="AO773" s="1009"/>
      <c r="AP773" s="1009"/>
      <c r="AQ773" s="1009"/>
      <c r="AR773" s="1009"/>
      <c r="AS773" s="1009"/>
      <c r="AT773" s="1009"/>
      <c r="AU773" s="1009"/>
      <c r="AV773" s="1009"/>
      <c r="AW773" s="1009"/>
      <c r="AX773" s="1009"/>
      <c r="AY773" s="1009"/>
      <c r="AZ773" s="1009"/>
      <c r="BA773" s="1009"/>
      <c r="BB773" s="1009"/>
      <c r="BC773" s="1009"/>
      <c r="BD773" s="1009"/>
      <c r="BE773" s="1009"/>
      <c r="BF773" s="1009"/>
      <c r="BG773" s="1009"/>
      <c r="BH773" s="1009"/>
      <c r="BI773" s="1009"/>
      <c r="BJ773" s="1009"/>
      <c r="BK773" s="1009"/>
      <c r="BL773" s="1009"/>
      <c r="BM773" s="1009"/>
      <c r="BN773" s="1009"/>
      <c r="BO773" s="1009"/>
      <c r="BP773" s="1009"/>
      <c r="BQ773" s="1009"/>
      <c r="BR773" s="1009"/>
      <c r="BS773" s="1009"/>
      <c r="BT773" s="1009"/>
      <c r="BU773" s="1009"/>
      <c r="BV773" s="1009"/>
      <c r="BW773" s="1009"/>
      <c r="BX773" s="1009"/>
      <c r="BY773" s="1009"/>
      <c r="BZ773" s="1009"/>
      <c r="CA773" s="1009"/>
      <c r="CB773" s="1009"/>
      <c r="CC773" s="1009"/>
      <c r="CD773" s="1009"/>
      <c r="CE773" s="1009"/>
      <c r="CF773" s="1009"/>
      <c r="CG773" s="1009"/>
      <c r="CH773" s="1009"/>
      <c r="CI773" s="1009"/>
      <c r="CJ773" s="1009"/>
      <c r="CK773" s="1009"/>
      <c r="CL773" s="1009"/>
      <c r="CM773" s="1009"/>
      <c r="CN773" s="1009"/>
      <c r="CO773" s="1009"/>
      <c r="CP773" s="1009"/>
      <c r="CQ773" s="1009"/>
      <c r="CR773" s="1009"/>
      <c r="CS773" s="1009"/>
      <c r="CT773" s="1009"/>
      <c r="CU773" s="1009"/>
      <c r="CV773" s="1009"/>
      <c r="CW773" s="1009"/>
      <c r="CX773" s="1009"/>
      <c r="CY773" s="1009"/>
      <c r="CZ773" s="1009"/>
      <c r="DA773" s="1009"/>
      <c r="DB773" s="1009"/>
      <c r="DC773" s="1009"/>
      <c r="DD773" s="1009"/>
      <c r="DE773" s="1009"/>
      <c r="DF773" s="1009"/>
      <c r="DG773" s="1009"/>
    </row>
    <row r="774" ht="7.5" customHeight="1">
      <c r="A774" s="1009"/>
      <c r="B774" s="1009"/>
      <c r="C774" s="1009"/>
      <c r="D774" s="1009"/>
      <c r="E774" s="1009"/>
      <c r="F774" s="1009"/>
      <c r="G774" s="1009"/>
      <c r="H774" s="1009"/>
      <c r="I774" s="1009"/>
      <c r="J774" s="1009"/>
      <c r="K774" s="1009"/>
      <c r="L774" s="1009"/>
      <c r="M774" s="1009"/>
      <c r="N774" s="1009"/>
      <c r="O774" s="1009"/>
      <c r="P774" s="1009"/>
      <c r="Q774" s="1009"/>
      <c r="R774" s="1009"/>
      <c r="S774" s="1009"/>
      <c r="T774" s="1009"/>
      <c r="U774" s="1009"/>
      <c r="V774" s="1009"/>
      <c r="W774" s="1009"/>
      <c r="X774" s="1009"/>
      <c r="Y774" s="1009"/>
      <c r="Z774" s="1009"/>
      <c r="AA774" s="1009"/>
      <c r="AB774" s="1009"/>
      <c r="AC774" s="1009"/>
      <c r="AD774" s="1009"/>
      <c r="AE774" s="1009"/>
      <c r="AF774" s="1009"/>
      <c r="AG774" s="1009"/>
      <c r="AH774" s="1009"/>
      <c r="AI774" s="1009"/>
      <c r="AJ774" s="1009"/>
      <c r="AK774" s="1009"/>
      <c r="AL774" s="1009"/>
      <c r="AM774" s="1009"/>
      <c r="AN774" s="1009"/>
      <c r="AO774" s="1009"/>
      <c r="AP774" s="1009"/>
      <c r="AQ774" s="1009"/>
      <c r="AR774" s="1009"/>
      <c r="AS774" s="1009"/>
      <c r="AT774" s="1009"/>
      <c r="AU774" s="1009"/>
      <c r="AV774" s="1009"/>
      <c r="AW774" s="1009"/>
      <c r="AX774" s="1009"/>
      <c r="AY774" s="1009"/>
      <c r="AZ774" s="1009"/>
      <c r="BA774" s="1009"/>
      <c r="BB774" s="1009"/>
      <c r="BC774" s="1009"/>
      <c r="BD774" s="1009"/>
      <c r="BE774" s="1009"/>
      <c r="BF774" s="1009"/>
      <c r="BG774" s="1009"/>
      <c r="BH774" s="1009"/>
      <c r="BI774" s="1009"/>
      <c r="BJ774" s="1009"/>
      <c r="BK774" s="1009"/>
      <c r="BL774" s="1009"/>
      <c r="BM774" s="1009"/>
      <c r="BN774" s="1009"/>
      <c r="BO774" s="1009"/>
      <c r="BP774" s="1009"/>
      <c r="BQ774" s="1009"/>
      <c r="BR774" s="1009"/>
      <c r="BS774" s="1009"/>
      <c r="BT774" s="1009"/>
      <c r="BU774" s="1009"/>
      <c r="BV774" s="1009"/>
      <c r="BW774" s="1009"/>
      <c r="BX774" s="1009"/>
      <c r="BY774" s="1009"/>
      <c r="BZ774" s="1009"/>
      <c r="CA774" s="1009"/>
      <c r="CB774" s="1009"/>
      <c r="CC774" s="1009"/>
      <c r="CD774" s="1009"/>
      <c r="CE774" s="1009"/>
      <c r="CF774" s="1009"/>
      <c r="CG774" s="1009"/>
      <c r="CH774" s="1009"/>
      <c r="CI774" s="1009"/>
      <c r="CJ774" s="1009"/>
      <c r="CK774" s="1009"/>
      <c r="CL774" s="1009"/>
      <c r="CM774" s="1009"/>
      <c r="CN774" s="1009"/>
      <c r="CO774" s="1009"/>
      <c r="CP774" s="1009"/>
      <c r="CQ774" s="1009"/>
      <c r="CR774" s="1009"/>
      <c r="CS774" s="1009"/>
      <c r="CT774" s="1009"/>
      <c r="CU774" s="1009"/>
      <c r="CV774" s="1009"/>
      <c r="CW774" s="1009"/>
      <c r="CX774" s="1009"/>
      <c r="CY774" s="1009"/>
      <c r="CZ774" s="1009"/>
      <c r="DA774" s="1009"/>
      <c r="DB774" s="1009"/>
      <c r="DC774" s="1009"/>
      <c r="DD774" s="1009"/>
      <c r="DE774" s="1009"/>
      <c r="DF774" s="1009"/>
      <c r="DG774" s="1009"/>
    </row>
    <row r="775" ht="7.5" customHeight="1">
      <c r="A775" s="1009"/>
      <c r="B775" s="1009"/>
      <c r="C775" s="1009"/>
      <c r="D775" s="1009"/>
      <c r="E775" s="1009"/>
      <c r="F775" s="1009"/>
      <c r="G775" s="1009"/>
      <c r="H775" s="1009"/>
      <c r="I775" s="1009"/>
      <c r="J775" s="1009"/>
      <c r="K775" s="1009"/>
      <c r="L775" s="1009"/>
      <c r="M775" s="1009"/>
      <c r="N775" s="1009"/>
      <c r="O775" s="1009"/>
      <c r="P775" s="1009"/>
      <c r="Q775" s="1009"/>
      <c r="R775" s="1009"/>
      <c r="S775" s="1009"/>
      <c r="T775" s="1009"/>
      <c r="U775" s="1009"/>
      <c r="V775" s="1009"/>
      <c r="W775" s="1009"/>
      <c r="X775" s="1009"/>
      <c r="Y775" s="1009"/>
      <c r="Z775" s="1009"/>
      <c r="AA775" s="1009"/>
      <c r="AB775" s="1009"/>
      <c r="AC775" s="1009"/>
      <c r="AD775" s="1009"/>
      <c r="AE775" s="1009"/>
      <c r="AF775" s="1009"/>
      <c r="AG775" s="1009"/>
      <c r="AH775" s="1009"/>
      <c r="AI775" s="1009"/>
      <c r="AJ775" s="1009"/>
      <c r="AK775" s="1009"/>
      <c r="AL775" s="1009"/>
      <c r="AM775" s="1009"/>
      <c r="AN775" s="1009"/>
      <c r="AO775" s="1009"/>
      <c r="AP775" s="1009"/>
      <c r="AQ775" s="1009"/>
      <c r="AR775" s="1009"/>
      <c r="AS775" s="1009"/>
      <c r="AT775" s="1009"/>
      <c r="AU775" s="1009"/>
      <c r="AV775" s="1009"/>
      <c r="AW775" s="1009"/>
      <c r="AX775" s="1009"/>
      <c r="AY775" s="1009"/>
      <c r="AZ775" s="1009"/>
      <c r="BA775" s="1009"/>
      <c r="BB775" s="1009"/>
      <c r="BC775" s="1009"/>
      <c r="BD775" s="1009"/>
      <c r="BE775" s="1009"/>
      <c r="BF775" s="1009"/>
      <c r="BG775" s="1009"/>
      <c r="BH775" s="1009"/>
      <c r="BI775" s="1009"/>
      <c r="BJ775" s="1009"/>
      <c r="BK775" s="1009"/>
      <c r="BL775" s="1009"/>
      <c r="BM775" s="1009"/>
      <c r="BN775" s="1009"/>
      <c r="BO775" s="1009"/>
      <c r="BP775" s="1009"/>
      <c r="BQ775" s="1009"/>
      <c r="BR775" s="1009"/>
      <c r="BS775" s="1009"/>
      <c r="BT775" s="1009"/>
      <c r="BU775" s="1009"/>
      <c r="BV775" s="1009"/>
      <c r="BW775" s="1009"/>
      <c r="BX775" s="1009"/>
      <c r="BY775" s="1009"/>
      <c r="BZ775" s="1009"/>
      <c r="CA775" s="1009"/>
      <c r="CB775" s="1009"/>
      <c r="CC775" s="1009"/>
      <c r="CD775" s="1009"/>
      <c r="CE775" s="1009"/>
      <c r="CF775" s="1009"/>
      <c r="CG775" s="1009"/>
      <c r="CH775" s="1009"/>
      <c r="CI775" s="1009"/>
      <c r="CJ775" s="1009"/>
      <c r="CK775" s="1009"/>
      <c r="CL775" s="1009"/>
      <c r="CM775" s="1009"/>
      <c r="CN775" s="1009"/>
      <c r="CO775" s="1009"/>
      <c r="CP775" s="1009"/>
      <c r="CQ775" s="1009"/>
      <c r="CR775" s="1009"/>
      <c r="CS775" s="1009"/>
      <c r="CT775" s="1009"/>
      <c r="CU775" s="1009"/>
      <c r="CV775" s="1009"/>
      <c r="CW775" s="1009"/>
      <c r="CX775" s="1009"/>
      <c r="CY775" s="1009"/>
      <c r="CZ775" s="1009"/>
      <c r="DA775" s="1009"/>
      <c r="DB775" s="1009"/>
      <c r="DC775" s="1009"/>
      <c r="DD775" s="1009"/>
      <c r="DE775" s="1009"/>
      <c r="DF775" s="1009"/>
      <c r="DG775" s="1009"/>
    </row>
    <row r="776" ht="7.5" customHeight="1">
      <c r="A776" s="1009"/>
      <c r="B776" s="1009"/>
      <c r="C776" s="1009"/>
      <c r="D776" s="1009"/>
      <c r="E776" s="1009"/>
      <c r="F776" s="1009"/>
      <c r="G776" s="1009"/>
      <c r="H776" s="1009"/>
      <c r="I776" s="1009"/>
      <c r="J776" s="1009"/>
      <c r="K776" s="1009"/>
      <c r="L776" s="1009"/>
      <c r="M776" s="1009"/>
      <c r="N776" s="1009"/>
      <c r="O776" s="1009"/>
      <c r="P776" s="1009"/>
      <c r="Q776" s="1009"/>
      <c r="R776" s="1009"/>
      <c r="S776" s="1009"/>
      <c r="T776" s="1009"/>
      <c r="U776" s="1009"/>
      <c r="V776" s="1009"/>
      <c r="W776" s="1009"/>
      <c r="X776" s="1009"/>
      <c r="Y776" s="1009"/>
      <c r="Z776" s="1009"/>
      <c r="AA776" s="1009"/>
      <c r="AB776" s="1009"/>
      <c r="AC776" s="1009"/>
      <c r="AD776" s="1009"/>
      <c r="AE776" s="1009"/>
      <c r="AF776" s="1009"/>
      <c r="AG776" s="1009"/>
      <c r="AH776" s="1009"/>
      <c r="AI776" s="1009"/>
      <c r="AJ776" s="1009"/>
      <c r="AK776" s="1009"/>
      <c r="AL776" s="1009"/>
      <c r="AM776" s="1009"/>
      <c r="AN776" s="1009"/>
      <c r="AO776" s="1009"/>
      <c r="AP776" s="1009"/>
      <c r="AQ776" s="1009"/>
      <c r="AR776" s="1009"/>
      <c r="AS776" s="1009"/>
      <c r="AT776" s="1009"/>
      <c r="AU776" s="1009"/>
      <c r="AV776" s="1009"/>
      <c r="AW776" s="1009"/>
      <c r="AX776" s="1009"/>
      <c r="AY776" s="1009"/>
      <c r="AZ776" s="1009"/>
      <c r="BA776" s="1009"/>
      <c r="BB776" s="1009"/>
      <c r="BC776" s="1009"/>
      <c r="BD776" s="1009"/>
      <c r="BE776" s="1009"/>
      <c r="BF776" s="1009"/>
      <c r="BG776" s="1009"/>
      <c r="BH776" s="1009"/>
      <c r="BI776" s="1009"/>
      <c r="BJ776" s="1009"/>
      <c r="BK776" s="1009"/>
      <c r="BL776" s="1009"/>
      <c r="BM776" s="1009"/>
      <c r="BN776" s="1009"/>
      <c r="BO776" s="1009"/>
      <c r="BP776" s="1009"/>
      <c r="BQ776" s="1009"/>
      <c r="BR776" s="1009"/>
      <c r="BS776" s="1009"/>
      <c r="BT776" s="1009"/>
      <c r="BU776" s="1009"/>
      <c r="BV776" s="1009"/>
      <c r="BW776" s="1009"/>
      <c r="BX776" s="1009"/>
      <c r="BY776" s="1009"/>
      <c r="BZ776" s="1009"/>
      <c r="CA776" s="1009"/>
      <c r="CB776" s="1009"/>
      <c r="CC776" s="1009"/>
      <c r="CD776" s="1009"/>
      <c r="CE776" s="1009"/>
      <c r="CF776" s="1009"/>
      <c r="CG776" s="1009"/>
      <c r="CH776" s="1009"/>
      <c r="CI776" s="1009"/>
      <c r="CJ776" s="1009"/>
      <c r="CK776" s="1009"/>
      <c r="CL776" s="1009"/>
      <c r="CM776" s="1009"/>
      <c r="CN776" s="1009"/>
      <c r="CO776" s="1009"/>
      <c r="CP776" s="1009"/>
      <c r="CQ776" s="1009"/>
      <c r="CR776" s="1009"/>
      <c r="CS776" s="1009"/>
      <c r="CT776" s="1009"/>
      <c r="CU776" s="1009"/>
      <c r="CV776" s="1009"/>
      <c r="CW776" s="1009"/>
      <c r="CX776" s="1009"/>
      <c r="CY776" s="1009"/>
      <c r="CZ776" s="1009"/>
      <c r="DA776" s="1009"/>
      <c r="DB776" s="1009"/>
      <c r="DC776" s="1009"/>
      <c r="DD776" s="1009"/>
      <c r="DE776" s="1009"/>
      <c r="DF776" s="1009"/>
      <c r="DG776" s="1009"/>
    </row>
    <row r="777" ht="7.5" customHeight="1">
      <c r="A777" s="1009"/>
      <c r="B777" s="1009"/>
      <c r="C777" s="1009"/>
      <c r="D777" s="1009"/>
      <c r="E777" s="1009"/>
      <c r="F777" s="1009"/>
      <c r="G777" s="1009"/>
      <c r="H777" s="1009"/>
      <c r="I777" s="1009"/>
      <c r="J777" s="1009"/>
      <c r="K777" s="1009"/>
      <c r="L777" s="1009"/>
      <c r="M777" s="1009"/>
      <c r="N777" s="1009"/>
      <c r="O777" s="1009"/>
      <c r="P777" s="1009"/>
      <c r="Q777" s="1009"/>
      <c r="R777" s="1009"/>
      <c r="S777" s="1009"/>
      <c r="T777" s="1009"/>
      <c r="U777" s="1009"/>
      <c r="V777" s="1009"/>
      <c r="W777" s="1009"/>
      <c r="X777" s="1009"/>
      <c r="Y777" s="1009"/>
      <c r="Z777" s="1009"/>
      <c r="AA777" s="1009"/>
      <c r="AB777" s="1009"/>
      <c r="AC777" s="1009"/>
      <c r="AD777" s="1009"/>
      <c r="AE777" s="1009"/>
      <c r="AF777" s="1009"/>
      <c r="AG777" s="1009"/>
      <c r="AH777" s="1009"/>
      <c r="AI777" s="1009"/>
      <c r="AJ777" s="1009"/>
      <c r="AK777" s="1009"/>
      <c r="AL777" s="1009"/>
      <c r="AM777" s="1009"/>
      <c r="AN777" s="1009"/>
      <c r="AO777" s="1009"/>
      <c r="AP777" s="1009"/>
      <c r="AQ777" s="1009"/>
      <c r="AR777" s="1009"/>
      <c r="AS777" s="1009"/>
      <c r="AT777" s="1009"/>
      <c r="AU777" s="1009"/>
      <c r="AV777" s="1009"/>
      <c r="AW777" s="1009"/>
      <c r="AX777" s="1009"/>
      <c r="AY777" s="1009"/>
      <c r="AZ777" s="1009"/>
      <c r="BA777" s="1009"/>
      <c r="BB777" s="1009"/>
      <c r="BC777" s="1009"/>
      <c r="BD777" s="1009"/>
      <c r="BE777" s="1009"/>
      <c r="BF777" s="1009"/>
      <c r="BG777" s="1009"/>
      <c r="BH777" s="1009"/>
      <c r="BI777" s="1009"/>
      <c r="BJ777" s="1009"/>
      <c r="BK777" s="1009"/>
      <c r="BL777" s="1009"/>
      <c r="BM777" s="1009"/>
      <c r="BN777" s="1009"/>
      <c r="BO777" s="1009"/>
      <c r="BP777" s="1009"/>
      <c r="BQ777" s="1009"/>
      <c r="BR777" s="1009"/>
      <c r="BS777" s="1009"/>
      <c r="BT777" s="1009"/>
      <c r="BU777" s="1009"/>
      <c r="BV777" s="1009"/>
      <c r="BW777" s="1009"/>
      <c r="BX777" s="1009"/>
      <c r="BY777" s="1009"/>
      <c r="BZ777" s="1009"/>
      <c r="CA777" s="1009"/>
      <c r="CB777" s="1009"/>
      <c r="CC777" s="1009"/>
      <c r="CD777" s="1009"/>
      <c r="CE777" s="1009"/>
      <c r="CF777" s="1009"/>
      <c r="CG777" s="1009"/>
      <c r="CH777" s="1009"/>
      <c r="CI777" s="1009"/>
      <c r="CJ777" s="1009"/>
      <c r="CK777" s="1009"/>
      <c r="CL777" s="1009"/>
      <c r="CM777" s="1009"/>
      <c r="CN777" s="1009"/>
      <c r="CO777" s="1009"/>
      <c r="CP777" s="1009"/>
      <c r="CQ777" s="1009"/>
      <c r="CR777" s="1009"/>
      <c r="CS777" s="1009"/>
      <c r="CT777" s="1009"/>
      <c r="CU777" s="1009"/>
      <c r="CV777" s="1009"/>
      <c r="CW777" s="1009"/>
      <c r="CX777" s="1009"/>
      <c r="CY777" s="1009"/>
      <c r="CZ777" s="1009"/>
      <c r="DA777" s="1009"/>
      <c r="DB777" s="1009"/>
      <c r="DC777" s="1009"/>
      <c r="DD777" s="1009"/>
      <c r="DE777" s="1009"/>
      <c r="DF777" s="1009"/>
      <c r="DG777" s="1009"/>
    </row>
    <row r="778" ht="7.5" customHeight="1">
      <c r="A778" s="1009"/>
      <c r="B778" s="1009"/>
      <c r="C778" s="1009"/>
      <c r="D778" s="1009"/>
      <c r="E778" s="1009"/>
      <c r="F778" s="1009"/>
      <c r="G778" s="1009"/>
      <c r="H778" s="1009"/>
      <c r="I778" s="1009"/>
      <c r="J778" s="1009"/>
      <c r="K778" s="1009"/>
      <c r="L778" s="1009"/>
      <c r="M778" s="1009"/>
      <c r="N778" s="1009"/>
      <c r="O778" s="1009"/>
      <c r="P778" s="1009"/>
      <c r="Q778" s="1009"/>
      <c r="R778" s="1009"/>
      <c r="S778" s="1009"/>
      <c r="T778" s="1009"/>
      <c r="U778" s="1009"/>
      <c r="V778" s="1009"/>
      <c r="W778" s="1009"/>
      <c r="X778" s="1009"/>
      <c r="Y778" s="1009"/>
      <c r="Z778" s="1009"/>
      <c r="AA778" s="1009"/>
      <c r="AB778" s="1009"/>
      <c r="AC778" s="1009"/>
      <c r="AD778" s="1009"/>
      <c r="AE778" s="1009"/>
      <c r="AF778" s="1009"/>
      <c r="AG778" s="1009"/>
      <c r="AH778" s="1009"/>
      <c r="AI778" s="1009"/>
      <c r="AJ778" s="1009"/>
      <c r="AK778" s="1009"/>
      <c r="AL778" s="1009"/>
      <c r="AM778" s="1009"/>
      <c r="AN778" s="1009"/>
      <c r="AO778" s="1009"/>
      <c r="AP778" s="1009"/>
      <c r="AQ778" s="1009"/>
      <c r="AR778" s="1009"/>
      <c r="AS778" s="1009"/>
      <c r="AT778" s="1009"/>
      <c r="AU778" s="1009"/>
      <c r="AV778" s="1009"/>
      <c r="AW778" s="1009"/>
      <c r="AX778" s="1009"/>
      <c r="AY778" s="1009"/>
      <c r="AZ778" s="1009"/>
      <c r="BA778" s="1009"/>
      <c r="BB778" s="1009"/>
      <c r="BC778" s="1009"/>
      <c r="BD778" s="1009"/>
      <c r="BE778" s="1009"/>
      <c r="BF778" s="1009"/>
      <c r="BG778" s="1009"/>
      <c r="BH778" s="1009"/>
      <c r="BI778" s="1009"/>
      <c r="BJ778" s="1009"/>
      <c r="BK778" s="1009"/>
      <c r="BL778" s="1009"/>
      <c r="BM778" s="1009"/>
      <c r="BN778" s="1009"/>
      <c r="BO778" s="1009"/>
      <c r="BP778" s="1009"/>
      <c r="BQ778" s="1009"/>
      <c r="BR778" s="1009"/>
      <c r="BS778" s="1009"/>
      <c r="BT778" s="1009"/>
      <c r="BU778" s="1009"/>
      <c r="BV778" s="1009"/>
      <c r="BW778" s="1009"/>
      <c r="BX778" s="1009"/>
      <c r="BY778" s="1009"/>
      <c r="BZ778" s="1009"/>
      <c r="CA778" s="1009"/>
      <c r="CB778" s="1009"/>
      <c r="CC778" s="1009"/>
      <c r="CD778" s="1009"/>
      <c r="CE778" s="1009"/>
      <c r="CF778" s="1009"/>
      <c r="CG778" s="1009"/>
      <c r="CH778" s="1009"/>
      <c r="CI778" s="1009"/>
      <c r="CJ778" s="1009"/>
      <c r="CK778" s="1009"/>
      <c r="CL778" s="1009"/>
      <c r="CM778" s="1009"/>
      <c r="CN778" s="1009"/>
      <c r="CO778" s="1009"/>
      <c r="CP778" s="1009"/>
      <c r="CQ778" s="1009"/>
      <c r="CR778" s="1009"/>
      <c r="CS778" s="1009"/>
      <c r="CT778" s="1009"/>
      <c r="CU778" s="1009"/>
      <c r="CV778" s="1009"/>
      <c r="CW778" s="1009"/>
      <c r="CX778" s="1009"/>
      <c r="CY778" s="1009"/>
      <c r="CZ778" s="1009"/>
      <c r="DA778" s="1009"/>
      <c r="DB778" s="1009"/>
      <c r="DC778" s="1009"/>
      <c r="DD778" s="1009"/>
      <c r="DE778" s="1009"/>
      <c r="DF778" s="1009"/>
      <c r="DG778" s="1009"/>
    </row>
    <row r="779" ht="7.5" customHeight="1">
      <c r="A779" s="1009"/>
      <c r="B779" s="1009"/>
      <c r="C779" s="1009"/>
      <c r="D779" s="1009"/>
      <c r="E779" s="1009"/>
      <c r="F779" s="1009"/>
      <c r="G779" s="1009"/>
      <c r="H779" s="1009"/>
      <c r="I779" s="1009"/>
      <c r="J779" s="1009"/>
      <c r="K779" s="1009"/>
      <c r="L779" s="1009"/>
      <c r="M779" s="1009"/>
      <c r="N779" s="1009"/>
      <c r="O779" s="1009"/>
      <c r="P779" s="1009"/>
      <c r="Q779" s="1009"/>
      <c r="R779" s="1009"/>
      <c r="S779" s="1009"/>
      <c r="T779" s="1009"/>
      <c r="U779" s="1009"/>
      <c r="V779" s="1009"/>
      <c r="W779" s="1009"/>
      <c r="X779" s="1009"/>
      <c r="Y779" s="1009"/>
      <c r="Z779" s="1009"/>
      <c r="AA779" s="1009"/>
      <c r="AB779" s="1009"/>
      <c r="AC779" s="1009"/>
      <c r="AD779" s="1009"/>
      <c r="AE779" s="1009"/>
      <c r="AF779" s="1009"/>
      <c r="AG779" s="1009"/>
      <c r="AH779" s="1009"/>
      <c r="AI779" s="1009"/>
      <c r="AJ779" s="1009"/>
      <c r="AK779" s="1009"/>
      <c r="AL779" s="1009"/>
      <c r="AM779" s="1009"/>
      <c r="AN779" s="1009"/>
      <c r="AO779" s="1009"/>
      <c r="AP779" s="1009"/>
      <c r="AQ779" s="1009"/>
      <c r="AR779" s="1009"/>
      <c r="AS779" s="1009"/>
      <c r="AT779" s="1009"/>
      <c r="AU779" s="1009"/>
      <c r="AV779" s="1009"/>
      <c r="AW779" s="1009"/>
      <c r="AX779" s="1009"/>
      <c r="AY779" s="1009"/>
      <c r="AZ779" s="1009"/>
      <c r="BA779" s="1009"/>
      <c r="BB779" s="1009"/>
      <c r="BC779" s="1009"/>
      <c r="BD779" s="1009"/>
      <c r="BE779" s="1009"/>
      <c r="BF779" s="1009"/>
      <c r="BG779" s="1009"/>
      <c r="BH779" s="1009"/>
      <c r="BI779" s="1009"/>
      <c r="BJ779" s="1009"/>
      <c r="BK779" s="1009"/>
      <c r="BL779" s="1009"/>
      <c r="BM779" s="1009"/>
      <c r="BN779" s="1009"/>
      <c r="BO779" s="1009"/>
      <c r="BP779" s="1009"/>
      <c r="BQ779" s="1009"/>
      <c r="BR779" s="1009"/>
      <c r="BS779" s="1009"/>
      <c r="BT779" s="1009"/>
      <c r="BU779" s="1009"/>
      <c r="BV779" s="1009"/>
      <c r="BW779" s="1009"/>
      <c r="BX779" s="1009"/>
      <c r="BY779" s="1009"/>
      <c r="BZ779" s="1009"/>
      <c r="CA779" s="1009"/>
      <c r="CB779" s="1009"/>
      <c r="CC779" s="1009"/>
      <c r="CD779" s="1009"/>
      <c r="CE779" s="1009"/>
      <c r="CF779" s="1009"/>
      <c r="CG779" s="1009"/>
      <c r="CH779" s="1009"/>
      <c r="CI779" s="1009"/>
      <c r="CJ779" s="1009"/>
      <c r="CK779" s="1009"/>
      <c r="CL779" s="1009"/>
      <c r="CM779" s="1009"/>
      <c r="CN779" s="1009"/>
      <c r="CO779" s="1009"/>
      <c r="CP779" s="1009"/>
      <c r="CQ779" s="1009"/>
      <c r="CR779" s="1009"/>
      <c r="CS779" s="1009"/>
      <c r="CT779" s="1009"/>
      <c r="CU779" s="1009"/>
      <c r="CV779" s="1009"/>
      <c r="CW779" s="1009"/>
      <c r="CX779" s="1009"/>
      <c r="CY779" s="1009"/>
      <c r="CZ779" s="1009"/>
      <c r="DA779" s="1009"/>
      <c r="DB779" s="1009"/>
      <c r="DC779" s="1009"/>
      <c r="DD779" s="1009"/>
      <c r="DE779" s="1009"/>
      <c r="DF779" s="1009"/>
      <c r="DG779" s="1009"/>
    </row>
    <row r="780" ht="7.5" customHeight="1">
      <c r="A780" s="1009"/>
      <c r="B780" s="1009"/>
      <c r="C780" s="1009"/>
      <c r="D780" s="1009"/>
      <c r="E780" s="1009"/>
      <c r="F780" s="1009"/>
      <c r="G780" s="1009"/>
      <c r="H780" s="1009"/>
      <c r="I780" s="1009"/>
      <c r="J780" s="1009"/>
      <c r="K780" s="1009"/>
      <c r="L780" s="1009"/>
      <c r="M780" s="1009"/>
      <c r="N780" s="1009"/>
      <c r="O780" s="1009"/>
      <c r="P780" s="1009"/>
      <c r="Q780" s="1009"/>
      <c r="R780" s="1009"/>
      <c r="S780" s="1009"/>
      <c r="T780" s="1009"/>
      <c r="U780" s="1009"/>
      <c r="V780" s="1009"/>
      <c r="W780" s="1009"/>
      <c r="X780" s="1009"/>
      <c r="Y780" s="1009"/>
      <c r="Z780" s="1009"/>
      <c r="AA780" s="1009"/>
      <c r="AB780" s="1009"/>
      <c r="AC780" s="1009"/>
      <c r="AD780" s="1009"/>
      <c r="AE780" s="1009"/>
      <c r="AF780" s="1009"/>
      <c r="AG780" s="1009"/>
      <c r="AH780" s="1009"/>
      <c r="AI780" s="1009"/>
      <c r="AJ780" s="1009"/>
      <c r="AK780" s="1009"/>
      <c r="AL780" s="1009"/>
      <c r="AM780" s="1009"/>
      <c r="AN780" s="1009"/>
      <c r="AO780" s="1009"/>
      <c r="AP780" s="1009"/>
      <c r="AQ780" s="1009"/>
      <c r="AR780" s="1009"/>
      <c r="AS780" s="1009"/>
      <c r="AT780" s="1009"/>
      <c r="AU780" s="1009"/>
      <c r="AV780" s="1009"/>
      <c r="AW780" s="1009"/>
      <c r="AX780" s="1009"/>
      <c r="AY780" s="1009"/>
      <c r="AZ780" s="1009"/>
      <c r="BA780" s="1009"/>
      <c r="BB780" s="1009"/>
      <c r="BC780" s="1009"/>
      <c r="BD780" s="1009"/>
      <c r="BE780" s="1009"/>
      <c r="BF780" s="1009"/>
      <c r="BG780" s="1009"/>
      <c r="BH780" s="1009"/>
      <c r="BI780" s="1009"/>
      <c r="BJ780" s="1009"/>
      <c r="BK780" s="1009"/>
      <c r="BL780" s="1009"/>
      <c r="BM780" s="1009"/>
      <c r="BN780" s="1009"/>
      <c r="BO780" s="1009"/>
      <c r="BP780" s="1009"/>
      <c r="BQ780" s="1009"/>
      <c r="BR780" s="1009"/>
      <c r="BS780" s="1009"/>
      <c r="BT780" s="1009"/>
      <c r="BU780" s="1009"/>
      <c r="BV780" s="1009"/>
      <c r="BW780" s="1009"/>
      <c r="BX780" s="1009"/>
      <c r="BY780" s="1009"/>
      <c r="BZ780" s="1009"/>
      <c r="CA780" s="1009"/>
      <c r="CB780" s="1009"/>
      <c r="CC780" s="1009"/>
      <c r="CD780" s="1009"/>
      <c r="CE780" s="1009"/>
      <c r="CF780" s="1009"/>
      <c r="CG780" s="1009"/>
      <c r="CH780" s="1009"/>
      <c r="CI780" s="1009"/>
      <c r="CJ780" s="1009"/>
      <c r="CK780" s="1009"/>
      <c r="CL780" s="1009"/>
      <c r="CM780" s="1009"/>
      <c r="CN780" s="1009"/>
      <c r="CO780" s="1009"/>
      <c r="CP780" s="1009"/>
      <c r="CQ780" s="1009"/>
      <c r="CR780" s="1009"/>
      <c r="CS780" s="1009"/>
      <c r="CT780" s="1009"/>
      <c r="CU780" s="1009"/>
      <c r="CV780" s="1009"/>
      <c r="CW780" s="1009"/>
      <c r="CX780" s="1009"/>
      <c r="CY780" s="1009"/>
      <c r="CZ780" s="1009"/>
      <c r="DA780" s="1009"/>
      <c r="DB780" s="1009"/>
      <c r="DC780" s="1009"/>
      <c r="DD780" s="1009"/>
      <c r="DE780" s="1009"/>
      <c r="DF780" s="1009"/>
      <c r="DG780" s="1009"/>
    </row>
    <row r="781" ht="7.5" customHeight="1">
      <c r="A781" s="1009"/>
      <c r="B781" s="1009"/>
      <c r="C781" s="1009"/>
      <c r="D781" s="1009"/>
      <c r="E781" s="1009"/>
      <c r="F781" s="1009"/>
      <c r="G781" s="1009"/>
      <c r="H781" s="1009"/>
      <c r="I781" s="1009"/>
      <c r="J781" s="1009"/>
      <c r="K781" s="1009"/>
      <c r="L781" s="1009"/>
      <c r="M781" s="1009"/>
      <c r="N781" s="1009"/>
      <c r="O781" s="1009"/>
      <c r="P781" s="1009"/>
      <c r="Q781" s="1009"/>
      <c r="R781" s="1009"/>
      <c r="S781" s="1009"/>
      <c r="T781" s="1009"/>
      <c r="U781" s="1009"/>
      <c r="V781" s="1009"/>
      <c r="W781" s="1009"/>
      <c r="X781" s="1009"/>
      <c r="Y781" s="1009"/>
      <c r="Z781" s="1009"/>
      <c r="AA781" s="1009"/>
      <c r="AB781" s="1009"/>
      <c r="AC781" s="1009"/>
      <c r="AD781" s="1009"/>
      <c r="AE781" s="1009"/>
      <c r="AF781" s="1009"/>
      <c r="AG781" s="1009"/>
      <c r="AH781" s="1009"/>
      <c r="AI781" s="1009"/>
      <c r="AJ781" s="1009"/>
      <c r="AK781" s="1009"/>
      <c r="AL781" s="1009"/>
      <c r="AM781" s="1009"/>
      <c r="AN781" s="1009"/>
      <c r="AO781" s="1009"/>
      <c r="AP781" s="1009"/>
      <c r="AQ781" s="1009"/>
      <c r="AR781" s="1009"/>
      <c r="AS781" s="1009"/>
      <c r="AT781" s="1009"/>
      <c r="AU781" s="1009"/>
      <c r="AV781" s="1009"/>
      <c r="AW781" s="1009"/>
      <c r="AX781" s="1009"/>
      <c r="AY781" s="1009"/>
      <c r="AZ781" s="1009"/>
      <c r="BA781" s="1009"/>
      <c r="BB781" s="1009"/>
      <c r="BC781" s="1009"/>
      <c r="BD781" s="1009"/>
      <c r="BE781" s="1009"/>
      <c r="BF781" s="1009"/>
      <c r="BG781" s="1009"/>
      <c r="BH781" s="1009"/>
      <c r="BI781" s="1009"/>
      <c r="BJ781" s="1009"/>
      <c r="BK781" s="1009"/>
      <c r="BL781" s="1009"/>
      <c r="BM781" s="1009"/>
      <c r="BN781" s="1009"/>
      <c r="BO781" s="1009"/>
      <c r="BP781" s="1009"/>
      <c r="BQ781" s="1009"/>
      <c r="BR781" s="1009"/>
      <c r="BS781" s="1009"/>
      <c r="BT781" s="1009"/>
      <c r="BU781" s="1009"/>
      <c r="BV781" s="1009"/>
      <c r="BW781" s="1009"/>
      <c r="BX781" s="1009"/>
      <c r="BY781" s="1009"/>
      <c r="BZ781" s="1009"/>
      <c r="CA781" s="1009"/>
      <c r="CB781" s="1009"/>
      <c r="CC781" s="1009"/>
      <c r="CD781" s="1009"/>
      <c r="CE781" s="1009"/>
      <c r="CF781" s="1009"/>
      <c r="CG781" s="1009"/>
      <c r="CH781" s="1009"/>
      <c r="CI781" s="1009"/>
      <c r="CJ781" s="1009"/>
      <c r="CK781" s="1009"/>
      <c r="CL781" s="1009"/>
      <c r="CM781" s="1009"/>
      <c r="CN781" s="1009"/>
      <c r="CO781" s="1009"/>
      <c r="CP781" s="1009"/>
      <c r="CQ781" s="1009"/>
      <c r="CR781" s="1009"/>
      <c r="CS781" s="1009"/>
      <c r="CT781" s="1009"/>
      <c r="CU781" s="1009"/>
      <c r="CV781" s="1009"/>
      <c r="CW781" s="1009"/>
      <c r="CX781" s="1009"/>
      <c r="CY781" s="1009"/>
      <c r="CZ781" s="1009"/>
      <c r="DA781" s="1009"/>
      <c r="DB781" s="1009"/>
      <c r="DC781" s="1009"/>
      <c r="DD781" s="1009"/>
      <c r="DE781" s="1009"/>
      <c r="DF781" s="1009"/>
      <c r="DG781" s="1009"/>
    </row>
    <row r="782" ht="7.5" customHeight="1">
      <c r="A782" s="1009"/>
      <c r="B782" s="1009"/>
      <c r="C782" s="1009"/>
      <c r="D782" s="1009"/>
      <c r="E782" s="1009"/>
      <c r="F782" s="1009"/>
      <c r="G782" s="1009"/>
      <c r="H782" s="1009"/>
      <c r="I782" s="1009"/>
      <c r="J782" s="1009"/>
      <c r="K782" s="1009"/>
      <c r="L782" s="1009"/>
      <c r="M782" s="1009"/>
      <c r="N782" s="1009"/>
      <c r="O782" s="1009"/>
      <c r="P782" s="1009"/>
      <c r="Q782" s="1009"/>
      <c r="R782" s="1009"/>
      <c r="S782" s="1009"/>
      <c r="T782" s="1009"/>
      <c r="U782" s="1009"/>
      <c r="V782" s="1009"/>
      <c r="W782" s="1009"/>
      <c r="X782" s="1009"/>
      <c r="Y782" s="1009"/>
      <c r="Z782" s="1009"/>
      <c r="AA782" s="1009"/>
      <c r="AB782" s="1009"/>
      <c r="AC782" s="1009"/>
      <c r="AD782" s="1009"/>
      <c r="AE782" s="1009"/>
      <c r="AF782" s="1009"/>
      <c r="AG782" s="1009"/>
      <c r="AH782" s="1009"/>
      <c r="AI782" s="1009"/>
      <c r="AJ782" s="1009"/>
      <c r="AK782" s="1009"/>
      <c r="AL782" s="1009"/>
      <c r="AM782" s="1009"/>
      <c r="AN782" s="1009"/>
      <c r="AO782" s="1009"/>
      <c r="AP782" s="1009"/>
      <c r="AQ782" s="1009"/>
      <c r="AR782" s="1009"/>
      <c r="AS782" s="1009"/>
      <c r="AT782" s="1009"/>
      <c r="AU782" s="1009"/>
      <c r="AV782" s="1009"/>
      <c r="AW782" s="1009"/>
      <c r="AX782" s="1009"/>
      <c r="AY782" s="1009"/>
      <c r="AZ782" s="1009"/>
      <c r="BA782" s="1009"/>
      <c r="BB782" s="1009"/>
      <c r="BC782" s="1009"/>
      <c r="BD782" s="1009"/>
      <c r="BE782" s="1009"/>
      <c r="BF782" s="1009"/>
      <c r="BG782" s="1009"/>
      <c r="BH782" s="1009"/>
      <c r="BI782" s="1009"/>
      <c r="BJ782" s="1009"/>
      <c r="BK782" s="1009"/>
      <c r="BL782" s="1009"/>
      <c r="BM782" s="1009"/>
      <c r="BN782" s="1009"/>
      <c r="BO782" s="1009"/>
      <c r="BP782" s="1009"/>
      <c r="BQ782" s="1009"/>
      <c r="BR782" s="1009"/>
      <c r="BS782" s="1009"/>
      <c r="BT782" s="1009"/>
      <c r="BU782" s="1009"/>
      <c r="BV782" s="1009"/>
      <c r="BW782" s="1009"/>
      <c r="BX782" s="1009"/>
      <c r="BY782" s="1009"/>
      <c r="BZ782" s="1009"/>
      <c r="CA782" s="1009"/>
      <c r="CB782" s="1009"/>
      <c r="CC782" s="1009"/>
      <c r="CD782" s="1009"/>
      <c r="CE782" s="1009"/>
      <c r="CF782" s="1009"/>
      <c r="CG782" s="1009"/>
      <c r="CH782" s="1009"/>
      <c r="CI782" s="1009"/>
      <c r="CJ782" s="1009"/>
      <c r="CK782" s="1009"/>
      <c r="CL782" s="1009"/>
      <c r="CM782" s="1009"/>
      <c r="CN782" s="1009"/>
      <c r="CO782" s="1009"/>
      <c r="CP782" s="1009"/>
      <c r="CQ782" s="1009"/>
      <c r="CR782" s="1009"/>
      <c r="CS782" s="1009"/>
      <c r="CT782" s="1009"/>
      <c r="CU782" s="1009"/>
      <c r="CV782" s="1009"/>
      <c r="CW782" s="1009"/>
      <c r="CX782" s="1009"/>
      <c r="CY782" s="1009"/>
      <c r="CZ782" s="1009"/>
      <c r="DA782" s="1009"/>
      <c r="DB782" s="1009"/>
      <c r="DC782" s="1009"/>
      <c r="DD782" s="1009"/>
      <c r="DE782" s="1009"/>
      <c r="DF782" s="1009"/>
      <c r="DG782" s="1009"/>
    </row>
    <row r="783" ht="7.5" customHeight="1">
      <c r="A783" s="1009"/>
      <c r="B783" s="1009"/>
      <c r="C783" s="1009"/>
      <c r="D783" s="1009"/>
      <c r="E783" s="1009"/>
      <c r="F783" s="1009"/>
      <c r="G783" s="1009"/>
      <c r="H783" s="1009"/>
      <c r="I783" s="1009"/>
      <c r="J783" s="1009"/>
      <c r="K783" s="1009"/>
      <c r="L783" s="1009"/>
      <c r="M783" s="1009"/>
      <c r="N783" s="1009"/>
      <c r="O783" s="1009"/>
      <c r="P783" s="1009"/>
      <c r="Q783" s="1009"/>
      <c r="R783" s="1009"/>
      <c r="S783" s="1009"/>
      <c r="T783" s="1009"/>
      <c r="U783" s="1009"/>
      <c r="V783" s="1009"/>
      <c r="W783" s="1009"/>
      <c r="X783" s="1009"/>
      <c r="Y783" s="1009"/>
      <c r="Z783" s="1009"/>
      <c r="AA783" s="1009"/>
      <c r="AB783" s="1009"/>
      <c r="AC783" s="1009"/>
      <c r="AD783" s="1009"/>
      <c r="AE783" s="1009"/>
      <c r="AF783" s="1009"/>
      <c r="AG783" s="1009"/>
      <c r="AH783" s="1009"/>
      <c r="AI783" s="1009"/>
      <c r="AJ783" s="1009"/>
      <c r="AK783" s="1009"/>
      <c r="AL783" s="1009"/>
      <c r="AM783" s="1009"/>
      <c r="AN783" s="1009"/>
      <c r="AO783" s="1009"/>
      <c r="AP783" s="1009"/>
      <c r="AQ783" s="1009"/>
      <c r="AR783" s="1009"/>
      <c r="AS783" s="1009"/>
      <c r="AT783" s="1009"/>
      <c r="AU783" s="1009"/>
      <c r="AV783" s="1009"/>
      <c r="AW783" s="1009"/>
      <c r="AX783" s="1009"/>
      <c r="AY783" s="1009"/>
      <c r="AZ783" s="1009"/>
      <c r="BA783" s="1009"/>
      <c r="BB783" s="1009"/>
      <c r="BC783" s="1009"/>
      <c r="BD783" s="1009"/>
      <c r="BE783" s="1009"/>
      <c r="BF783" s="1009"/>
      <c r="BG783" s="1009"/>
      <c r="BH783" s="1009"/>
      <c r="BI783" s="1009"/>
      <c r="BJ783" s="1009"/>
      <c r="BK783" s="1009"/>
      <c r="BL783" s="1009"/>
      <c r="BM783" s="1009"/>
      <c r="BN783" s="1009"/>
      <c r="BO783" s="1009"/>
      <c r="BP783" s="1009"/>
      <c r="BQ783" s="1009"/>
      <c r="BR783" s="1009"/>
      <c r="BS783" s="1009"/>
      <c r="BT783" s="1009"/>
      <c r="BU783" s="1009"/>
      <c r="BV783" s="1009"/>
      <c r="BW783" s="1009"/>
      <c r="BX783" s="1009"/>
      <c r="BY783" s="1009"/>
      <c r="BZ783" s="1009"/>
      <c r="CA783" s="1009"/>
      <c r="CB783" s="1009"/>
      <c r="CC783" s="1009"/>
      <c r="CD783" s="1009"/>
      <c r="CE783" s="1009"/>
      <c r="CF783" s="1009"/>
      <c r="CG783" s="1009"/>
      <c r="CH783" s="1009"/>
      <c r="CI783" s="1009"/>
      <c r="CJ783" s="1009"/>
      <c r="CK783" s="1009"/>
      <c r="CL783" s="1009"/>
      <c r="CM783" s="1009"/>
      <c r="CN783" s="1009"/>
      <c r="CO783" s="1009"/>
      <c r="CP783" s="1009"/>
      <c r="CQ783" s="1009"/>
      <c r="CR783" s="1009"/>
      <c r="CS783" s="1009"/>
      <c r="CT783" s="1009"/>
      <c r="CU783" s="1009"/>
      <c r="CV783" s="1009"/>
      <c r="CW783" s="1009"/>
      <c r="CX783" s="1009"/>
      <c r="CY783" s="1009"/>
      <c r="CZ783" s="1009"/>
      <c r="DA783" s="1009"/>
      <c r="DB783" s="1009"/>
      <c r="DC783" s="1009"/>
      <c r="DD783" s="1009"/>
      <c r="DE783" s="1009"/>
      <c r="DF783" s="1009"/>
      <c r="DG783" s="1009"/>
    </row>
    <row r="784" ht="7.5" customHeight="1">
      <c r="A784" s="1009"/>
      <c r="B784" s="1009"/>
      <c r="C784" s="1009"/>
      <c r="D784" s="1009"/>
      <c r="E784" s="1009"/>
      <c r="F784" s="1009"/>
      <c r="G784" s="1009"/>
      <c r="H784" s="1009"/>
      <c r="I784" s="1009"/>
      <c r="J784" s="1009"/>
      <c r="K784" s="1009"/>
      <c r="L784" s="1009"/>
      <c r="M784" s="1009"/>
      <c r="N784" s="1009"/>
      <c r="O784" s="1009"/>
      <c r="P784" s="1009"/>
      <c r="Q784" s="1009"/>
      <c r="R784" s="1009"/>
      <c r="S784" s="1009"/>
      <c r="T784" s="1009"/>
      <c r="U784" s="1009"/>
      <c r="V784" s="1009"/>
      <c r="W784" s="1009"/>
      <c r="X784" s="1009"/>
      <c r="Y784" s="1009"/>
      <c r="Z784" s="1009"/>
      <c r="AA784" s="1009"/>
      <c r="AB784" s="1009"/>
      <c r="AC784" s="1009"/>
      <c r="AD784" s="1009"/>
      <c r="AE784" s="1009"/>
      <c r="AF784" s="1009"/>
      <c r="AG784" s="1009"/>
      <c r="AH784" s="1009"/>
      <c r="AI784" s="1009"/>
      <c r="AJ784" s="1009"/>
      <c r="AK784" s="1009"/>
      <c r="AL784" s="1009"/>
      <c r="AM784" s="1009"/>
      <c r="AN784" s="1009"/>
      <c r="AO784" s="1009"/>
      <c r="AP784" s="1009"/>
      <c r="AQ784" s="1009"/>
      <c r="AR784" s="1009"/>
      <c r="AS784" s="1009"/>
      <c r="AT784" s="1009"/>
      <c r="AU784" s="1009"/>
      <c r="AV784" s="1009"/>
      <c r="AW784" s="1009"/>
      <c r="AX784" s="1009"/>
      <c r="AY784" s="1009"/>
      <c r="AZ784" s="1009"/>
      <c r="BA784" s="1009"/>
      <c r="BB784" s="1009"/>
      <c r="BC784" s="1009"/>
      <c r="BD784" s="1009"/>
      <c r="BE784" s="1009"/>
      <c r="BF784" s="1009"/>
      <c r="BG784" s="1009"/>
      <c r="BH784" s="1009"/>
      <c r="BI784" s="1009"/>
      <c r="BJ784" s="1009"/>
      <c r="BK784" s="1009"/>
      <c r="BL784" s="1009"/>
      <c r="BM784" s="1009"/>
      <c r="BN784" s="1009"/>
      <c r="BO784" s="1009"/>
      <c r="BP784" s="1009"/>
      <c r="BQ784" s="1009"/>
      <c r="BR784" s="1009"/>
      <c r="BS784" s="1009"/>
      <c r="BT784" s="1009"/>
      <c r="BU784" s="1009"/>
      <c r="BV784" s="1009"/>
      <c r="BW784" s="1009"/>
      <c r="BX784" s="1009"/>
      <c r="BY784" s="1009"/>
      <c r="BZ784" s="1009"/>
      <c r="CA784" s="1009"/>
      <c r="CB784" s="1009"/>
      <c r="CC784" s="1009"/>
      <c r="CD784" s="1009"/>
      <c r="CE784" s="1009"/>
      <c r="CF784" s="1009"/>
      <c r="CG784" s="1009"/>
      <c r="CH784" s="1009"/>
      <c r="CI784" s="1009"/>
      <c r="CJ784" s="1009"/>
      <c r="CK784" s="1009"/>
      <c r="CL784" s="1009"/>
      <c r="CM784" s="1009"/>
      <c r="CN784" s="1009"/>
      <c r="CO784" s="1009"/>
      <c r="CP784" s="1009"/>
      <c r="CQ784" s="1009"/>
      <c r="CR784" s="1009"/>
      <c r="CS784" s="1009"/>
      <c r="CT784" s="1009"/>
      <c r="CU784" s="1009"/>
      <c r="CV784" s="1009"/>
      <c r="CW784" s="1009"/>
      <c r="CX784" s="1009"/>
      <c r="CY784" s="1009"/>
      <c r="CZ784" s="1009"/>
      <c r="DA784" s="1009"/>
      <c r="DB784" s="1009"/>
      <c r="DC784" s="1009"/>
      <c r="DD784" s="1009"/>
      <c r="DE784" s="1009"/>
      <c r="DF784" s="1009"/>
      <c r="DG784" s="1009"/>
    </row>
    <row r="785" ht="7.5" customHeight="1">
      <c r="A785" s="1009"/>
      <c r="B785" s="1009"/>
      <c r="C785" s="1009"/>
      <c r="D785" s="1009"/>
      <c r="E785" s="1009"/>
      <c r="F785" s="1009"/>
      <c r="G785" s="1009"/>
      <c r="H785" s="1009"/>
      <c r="I785" s="1009"/>
      <c r="J785" s="1009"/>
      <c r="K785" s="1009"/>
      <c r="L785" s="1009"/>
      <c r="M785" s="1009"/>
      <c r="N785" s="1009"/>
      <c r="O785" s="1009"/>
      <c r="P785" s="1009"/>
      <c r="Q785" s="1009"/>
      <c r="R785" s="1009"/>
      <c r="S785" s="1009"/>
      <c r="T785" s="1009"/>
      <c r="U785" s="1009"/>
      <c r="V785" s="1009"/>
      <c r="W785" s="1009"/>
      <c r="X785" s="1009"/>
      <c r="Y785" s="1009"/>
      <c r="Z785" s="1009"/>
      <c r="AA785" s="1009"/>
      <c r="AB785" s="1009"/>
      <c r="AC785" s="1009"/>
      <c r="AD785" s="1009"/>
      <c r="AE785" s="1009"/>
      <c r="AF785" s="1009"/>
      <c r="AG785" s="1009"/>
      <c r="AH785" s="1009"/>
      <c r="AI785" s="1009"/>
      <c r="AJ785" s="1009"/>
      <c r="AK785" s="1009"/>
      <c r="AL785" s="1009"/>
      <c r="AM785" s="1009"/>
      <c r="AN785" s="1009"/>
      <c r="AO785" s="1009"/>
      <c r="AP785" s="1009"/>
      <c r="AQ785" s="1009"/>
      <c r="AR785" s="1009"/>
      <c r="AS785" s="1009"/>
      <c r="AT785" s="1009"/>
      <c r="AU785" s="1009"/>
      <c r="AV785" s="1009"/>
      <c r="AW785" s="1009"/>
      <c r="AX785" s="1009"/>
      <c r="AY785" s="1009"/>
      <c r="AZ785" s="1009"/>
      <c r="BA785" s="1009"/>
      <c r="BB785" s="1009"/>
      <c r="BC785" s="1009"/>
      <c r="BD785" s="1009"/>
      <c r="BE785" s="1009"/>
      <c r="BF785" s="1009"/>
      <c r="BG785" s="1009"/>
      <c r="BH785" s="1009"/>
      <c r="BI785" s="1009"/>
      <c r="BJ785" s="1009"/>
      <c r="BK785" s="1009"/>
      <c r="BL785" s="1009"/>
      <c r="BM785" s="1009"/>
      <c r="BN785" s="1009"/>
      <c r="BO785" s="1009"/>
      <c r="BP785" s="1009"/>
      <c r="BQ785" s="1009"/>
      <c r="BR785" s="1009"/>
      <c r="BS785" s="1009"/>
      <c r="BT785" s="1009"/>
      <c r="BU785" s="1009"/>
      <c r="BV785" s="1009"/>
      <c r="BW785" s="1009"/>
      <c r="BX785" s="1009"/>
      <c r="BY785" s="1009"/>
      <c r="BZ785" s="1009"/>
      <c r="CA785" s="1009"/>
      <c r="CB785" s="1009"/>
      <c r="CC785" s="1009"/>
      <c r="CD785" s="1009"/>
      <c r="CE785" s="1009"/>
      <c r="CF785" s="1009"/>
      <c r="CG785" s="1009"/>
      <c r="CH785" s="1009"/>
      <c r="CI785" s="1009"/>
      <c r="CJ785" s="1009"/>
      <c r="CK785" s="1009"/>
      <c r="CL785" s="1009"/>
      <c r="CM785" s="1009"/>
      <c r="CN785" s="1009"/>
      <c r="CO785" s="1009"/>
      <c r="CP785" s="1009"/>
      <c r="CQ785" s="1009"/>
      <c r="CR785" s="1009"/>
      <c r="CS785" s="1009"/>
      <c r="CT785" s="1009"/>
      <c r="CU785" s="1009"/>
      <c r="CV785" s="1009"/>
      <c r="CW785" s="1009"/>
      <c r="CX785" s="1009"/>
      <c r="CY785" s="1009"/>
      <c r="CZ785" s="1009"/>
      <c r="DA785" s="1009"/>
      <c r="DB785" s="1009"/>
      <c r="DC785" s="1009"/>
      <c r="DD785" s="1009"/>
      <c r="DE785" s="1009"/>
      <c r="DF785" s="1009"/>
      <c r="DG785" s="1009"/>
    </row>
    <row r="786" ht="7.5" customHeight="1">
      <c r="A786" s="1009"/>
      <c r="B786" s="1009"/>
      <c r="C786" s="1009"/>
      <c r="D786" s="1009"/>
      <c r="E786" s="1009"/>
      <c r="F786" s="1009"/>
      <c r="G786" s="1009"/>
      <c r="H786" s="1009"/>
      <c r="I786" s="1009"/>
      <c r="J786" s="1009"/>
      <c r="K786" s="1009"/>
      <c r="L786" s="1009"/>
      <c r="M786" s="1009"/>
      <c r="N786" s="1009"/>
      <c r="O786" s="1009"/>
      <c r="P786" s="1009"/>
      <c r="Q786" s="1009"/>
      <c r="R786" s="1009"/>
      <c r="S786" s="1009"/>
      <c r="T786" s="1009"/>
      <c r="U786" s="1009"/>
      <c r="V786" s="1009"/>
      <c r="W786" s="1009"/>
      <c r="X786" s="1009"/>
      <c r="Y786" s="1009"/>
      <c r="Z786" s="1009"/>
      <c r="AA786" s="1009"/>
      <c r="AB786" s="1009"/>
      <c r="AC786" s="1009"/>
      <c r="AD786" s="1009"/>
      <c r="AE786" s="1009"/>
      <c r="AF786" s="1009"/>
      <c r="AG786" s="1009"/>
      <c r="AH786" s="1009"/>
      <c r="AI786" s="1009"/>
      <c r="AJ786" s="1009"/>
      <c r="AK786" s="1009"/>
      <c r="AL786" s="1009"/>
      <c r="AM786" s="1009"/>
      <c r="AN786" s="1009"/>
      <c r="AO786" s="1009"/>
      <c r="AP786" s="1009"/>
      <c r="AQ786" s="1009"/>
      <c r="AR786" s="1009"/>
      <c r="AS786" s="1009"/>
      <c r="AT786" s="1009"/>
      <c r="AU786" s="1009"/>
      <c r="AV786" s="1009"/>
      <c r="AW786" s="1009"/>
      <c r="AX786" s="1009"/>
      <c r="AY786" s="1009"/>
      <c r="AZ786" s="1009"/>
      <c r="BA786" s="1009"/>
      <c r="BB786" s="1009"/>
      <c r="BC786" s="1009"/>
      <c r="BD786" s="1009"/>
      <c r="BE786" s="1009"/>
      <c r="BF786" s="1009"/>
      <c r="BG786" s="1009"/>
      <c r="BH786" s="1009"/>
      <c r="BI786" s="1009"/>
      <c r="BJ786" s="1009"/>
      <c r="BK786" s="1009"/>
      <c r="BL786" s="1009"/>
      <c r="BM786" s="1009"/>
      <c r="BN786" s="1009"/>
      <c r="BO786" s="1009"/>
      <c r="BP786" s="1009"/>
      <c r="BQ786" s="1009"/>
      <c r="BR786" s="1009"/>
      <c r="BS786" s="1009"/>
      <c r="BT786" s="1009"/>
      <c r="BU786" s="1009"/>
      <c r="BV786" s="1009"/>
      <c r="BW786" s="1009"/>
      <c r="BX786" s="1009"/>
      <c r="BY786" s="1009"/>
      <c r="BZ786" s="1009"/>
      <c r="CA786" s="1009"/>
      <c r="CB786" s="1009"/>
      <c r="CC786" s="1009"/>
      <c r="CD786" s="1009"/>
      <c r="CE786" s="1009"/>
      <c r="CF786" s="1009"/>
      <c r="CG786" s="1009"/>
      <c r="CH786" s="1009"/>
      <c r="CI786" s="1009"/>
      <c r="CJ786" s="1009"/>
      <c r="CK786" s="1009"/>
      <c r="CL786" s="1009"/>
      <c r="CM786" s="1009"/>
      <c r="CN786" s="1009"/>
      <c r="CO786" s="1009"/>
      <c r="CP786" s="1009"/>
      <c r="CQ786" s="1009"/>
      <c r="CR786" s="1009"/>
      <c r="CS786" s="1009"/>
      <c r="CT786" s="1009"/>
      <c r="CU786" s="1009"/>
      <c r="CV786" s="1009"/>
      <c r="CW786" s="1009"/>
      <c r="CX786" s="1009"/>
      <c r="CY786" s="1009"/>
      <c r="CZ786" s="1009"/>
      <c r="DA786" s="1009"/>
      <c r="DB786" s="1009"/>
      <c r="DC786" s="1009"/>
      <c r="DD786" s="1009"/>
      <c r="DE786" s="1009"/>
      <c r="DF786" s="1009"/>
      <c r="DG786" s="1009"/>
    </row>
    <row r="787" ht="7.5" customHeight="1">
      <c r="A787" s="1009"/>
      <c r="B787" s="1009"/>
      <c r="C787" s="1009"/>
      <c r="D787" s="1009"/>
      <c r="E787" s="1009"/>
      <c r="F787" s="1009"/>
      <c r="G787" s="1009"/>
      <c r="H787" s="1009"/>
      <c r="I787" s="1009"/>
      <c r="J787" s="1009"/>
      <c r="K787" s="1009"/>
      <c r="L787" s="1009"/>
      <c r="M787" s="1009"/>
      <c r="N787" s="1009"/>
      <c r="O787" s="1009"/>
      <c r="P787" s="1009"/>
      <c r="Q787" s="1009"/>
      <c r="R787" s="1009"/>
      <c r="S787" s="1009"/>
      <c r="T787" s="1009"/>
      <c r="U787" s="1009"/>
      <c r="V787" s="1009"/>
      <c r="W787" s="1009"/>
      <c r="X787" s="1009"/>
      <c r="Y787" s="1009"/>
      <c r="Z787" s="1009"/>
      <c r="AA787" s="1009"/>
      <c r="AB787" s="1009"/>
      <c r="AC787" s="1009"/>
      <c r="AD787" s="1009"/>
      <c r="AE787" s="1009"/>
      <c r="AF787" s="1009"/>
      <c r="AG787" s="1009"/>
      <c r="AH787" s="1009"/>
      <c r="AI787" s="1009"/>
      <c r="AJ787" s="1009"/>
      <c r="AK787" s="1009"/>
      <c r="AL787" s="1009"/>
      <c r="AM787" s="1009"/>
      <c r="AN787" s="1009"/>
      <c r="AO787" s="1009"/>
      <c r="AP787" s="1009"/>
      <c r="AQ787" s="1009"/>
      <c r="AR787" s="1009"/>
      <c r="AS787" s="1009"/>
      <c r="AT787" s="1009"/>
      <c r="AU787" s="1009"/>
      <c r="AV787" s="1009"/>
      <c r="AW787" s="1009"/>
      <c r="AX787" s="1009"/>
      <c r="AY787" s="1009"/>
      <c r="AZ787" s="1009"/>
      <c r="BA787" s="1009"/>
      <c r="BB787" s="1009"/>
      <c r="BC787" s="1009"/>
      <c r="BD787" s="1009"/>
      <c r="BE787" s="1009"/>
      <c r="BF787" s="1009"/>
      <c r="BG787" s="1009"/>
      <c r="BH787" s="1009"/>
      <c r="BI787" s="1009"/>
      <c r="BJ787" s="1009"/>
      <c r="BK787" s="1009"/>
      <c r="BL787" s="1009"/>
      <c r="BM787" s="1009"/>
      <c r="BN787" s="1009"/>
      <c r="BO787" s="1009"/>
      <c r="BP787" s="1009"/>
      <c r="BQ787" s="1009"/>
      <c r="BR787" s="1009"/>
      <c r="BS787" s="1009"/>
      <c r="BT787" s="1009"/>
      <c r="BU787" s="1009"/>
      <c r="BV787" s="1009"/>
      <c r="BW787" s="1009"/>
      <c r="BX787" s="1009"/>
      <c r="BY787" s="1009"/>
      <c r="BZ787" s="1009"/>
      <c r="CA787" s="1009"/>
      <c r="CB787" s="1009"/>
      <c r="CC787" s="1009"/>
      <c r="CD787" s="1009"/>
      <c r="CE787" s="1009"/>
      <c r="CF787" s="1009"/>
      <c r="CG787" s="1009"/>
      <c r="CH787" s="1009"/>
      <c r="CI787" s="1009"/>
      <c r="CJ787" s="1009"/>
      <c r="CK787" s="1009"/>
      <c r="CL787" s="1009"/>
      <c r="CM787" s="1009"/>
      <c r="CN787" s="1009"/>
      <c r="CO787" s="1009"/>
      <c r="CP787" s="1009"/>
      <c r="CQ787" s="1009"/>
      <c r="CR787" s="1009"/>
      <c r="CS787" s="1009"/>
      <c r="CT787" s="1009"/>
      <c r="CU787" s="1009"/>
      <c r="CV787" s="1009"/>
      <c r="CW787" s="1009"/>
      <c r="CX787" s="1009"/>
      <c r="CY787" s="1009"/>
      <c r="CZ787" s="1009"/>
      <c r="DA787" s="1009"/>
      <c r="DB787" s="1009"/>
      <c r="DC787" s="1009"/>
      <c r="DD787" s="1009"/>
      <c r="DE787" s="1009"/>
      <c r="DF787" s="1009"/>
      <c r="DG787" s="1009"/>
    </row>
    <row r="788" ht="7.5" customHeight="1">
      <c r="A788" s="1009"/>
      <c r="B788" s="1009"/>
      <c r="C788" s="1009"/>
      <c r="D788" s="1009"/>
      <c r="E788" s="1009"/>
      <c r="F788" s="1009"/>
      <c r="G788" s="1009"/>
      <c r="H788" s="1009"/>
      <c r="I788" s="1009"/>
      <c r="J788" s="1009"/>
      <c r="K788" s="1009"/>
      <c r="L788" s="1009"/>
      <c r="M788" s="1009"/>
      <c r="N788" s="1009"/>
      <c r="O788" s="1009"/>
      <c r="P788" s="1009"/>
      <c r="Q788" s="1009"/>
      <c r="R788" s="1009"/>
      <c r="S788" s="1009"/>
      <c r="T788" s="1009"/>
      <c r="U788" s="1009"/>
      <c r="V788" s="1009"/>
      <c r="W788" s="1009"/>
      <c r="X788" s="1009"/>
      <c r="Y788" s="1009"/>
      <c r="Z788" s="1009"/>
      <c r="AA788" s="1009"/>
      <c r="AB788" s="1009"/>
      <c r="AC788" s="1009"/>
      <c r="AD788" s="1009"/>
      <c r="AE788" s="1009"/>
      <c r="AF788" s="1009"/>
      <c r="AG788" s="1009"/>
      <c r="AH788" s="1009"/>
      <c r="AI788" s="1009"/>
      <c r="AJ788" s="1009"/>
      <c r="AK788" s="1009"/>
      <c r="AL788" s="1009"/>
      <c r="AM788" s="1009"/>
      <c r="AN788" s="1009"/>
      <c r="AO788" s="1009"/>
      <c r="AP788" s="1009"/>
      <c r="AQ788" s="1009"/>
      <c r="AR788" s="1009"/>
      <c r="AS788" s="1009"/>
      <c r="AT788" s="1009"/>
      <c r="AU788" s="1009"/>
      <c r="AV788" s="1009"/>
      <c r="AW788" s="1009"/>
      <c r="AX788" s="1009"/>
      <c r="AY788" s="1009"/>
      <c r="AZ788" s="1009"/>
      <c r="BA788" s="1009"/>
      <c r="BB788" s="1009"/>
      <c r="BC788" s="1009"/>
      <c r="BD788" s="1009"/>
      <c r="BE788" s="1009"/>
      <c r="BF788" s="1009"/>
      <c r="BG788" s="1009"/>
      <c r="BH788" s="1009"/>
      <c r="BI788" s="1009"/>
      <c r="BJ788" s="1009"/>
      <c r="BK788" s="1009"/>
      <c r="BL788" s="1009"/>
      <c r="BM788" s="1009"/>
      <c r="BN788" s="1009"/>
      <c r="BO788" s="1009"/>
      <c r="BP788" s="1009"/>
      <c r="BQ788" s="1009"/>
      <c r="BR788" s="1009"/>
      <c r="BS788" s="1009"/>
      <c r="BT788" s="1009"/>
      <c r="BU788" s="1009"/>
      <c r="BV788" s="1009"/>
      <c r="BW788" s="1009"/>
      <c r="BX788" s="1009"/>
      <c r="BY788" s="1009"/>
      <c r="BZ788" s="1009"/>
      <c r="CA788" s="1009"/>
      <c r="CB788" s="1009"/>
      <c r="CC788" s="1009"/>
      <c r="CD788" s="1009"/>
      <c r="CE788" s="1009"/>
      <c r="CF788" s="1009"/>
      <c r="CG788" s="1009"/>
      <c r="CH788" s="1009"/>
      <c r="CI788" s="1009"/>
      <c r="CJ788" s="1009"/>
      <c r="CK788" s="1009"/>
      <c r="CL788" s="1009"/>
      <c r="CM788" s="1009"/>
      <c r="CN788" s="1009"/>
      <c r="CO788" s="1009"/>
      <c r="CP788" s="1009"/>
      <c r="CQ788" s="1009"/>
      <c r="CR788" s="1009"/>
      <c r="CS788" s="1009"/>
      <c r="CT788" s="1009"/>
      <c r="CU788" s="1009"/>
      <c r="CV788" s="1009"/>
      <c r="CW788" s="1009"/>
      <c r="CX788" s="1009"/>
      <c r="CY788" s="1009"/>
      <c r="CZ788" s="1009"/>
      <c r="DA788" s="1009"/>
      <c r="DB788" s="1009"/>
      <c r="DC788" s="1009"/>
      <c r="DD788" s="1009"/>
      <c r="DE788" s="1009"/>
      <c r="DF788" s="1009"/>
      <c r="DG788" s="1009"/>
    </row>
    <row r="789" ht="7.5" customHeight="1">
      <c r="A789" s="1009"/>
      <c r="B789" s="1009"/>
      <c r="C789" s="1009"/>
      <c r="D789" s="1009"/>
      <c r="E789" s="1009"/>
      <c r="F789" s="1009"/>
      <c r="G789" s="1009"/>
      <c r="H789" s="1009"/>
      <c r="I789" s="1009"/>
      <c r="J789" s="1009"/>
      <c r="K789" s="1009"/>
      <c r="L789" s="1009"/>
      <c r="M789" s="1009"/>
      <c r="N789" s="1009"/>
      <c r="O789" s="1009"/>
      <c r="P789" s="1009"/>
      <c r="Q789" s="1009"/>
      <c r="R789" s="1009"/>
      <c r="S789" s="1009"/>
      <c r="T789" s="1009"/>
      <c r="U789" s="1009"/>
      <c r="V789" s="1009"/>
      <c r="W789" s="1009"/>
      <c r="X789" s="1009"/>
      <c r="Y789" s="1009"/>
      <c r="Z789" s="1009"/>
      <c r="AA789" s="1009"/>
      <c r="AB789" s="1009"/>
      <c r="AC789" s="1009"/>
      <c r="AD789" s="1009"/>
      <c r="AE789" s="1009"/>
      <c r="AF789" s="1009"/>
      <c r="AG789" s="1009"/>
      <c r="AH789" s="1009"/>
      <c r="AI789" s="1009"/>
      <c r="AJ789" s="1009"/>
      <c r="AK789" s="1009"/>
      <c r="AL789" s="1009"/>
      <c r="AM789" s="1009"/>
      <c r="AN789" s="1009"/>
      <c r="AO789" s="1009"/>
      <c r="AP789" s="1009"/>
      <c r="AQ789" s="1009"/>
      <c r="AR789" s="1009"/>
      <c r="AS789" s="1009"/>
      <c r="AT789" s="1009"/>
      <c r="AU789" s="1009"/>
      <c r="AV789" s="1009"/>
      <c r="AW789" s="1009"/>
      <c r="AX789" s="1009"/>
      <c r="AY789" s="1009"/>
      <c r="AZ789" s="1009"/>
      <c r="BA789" s="1009"/>
      <c r="BB789" s="1009"/>
      <c r="BC789" s="1009"/>
      <c r="BD789" s="1009"/>
      <c r="BE789" s="1009"/>
      <c r="BF789" s="1009"/>
      <c r="BG789" s="1009"/>
      <c r="BH789" s="1009"/>
      <c r="BI789" s="1009"/>
      <c r="BJ789" s="1009"/>
      <c r="BK789" s="1009"/>
      <c r="BL789" s="1009"/>
      <c r="BM789" s="1009"/>
      <c r="BN789" s="1009"/>
      <c r="BO789" s="1009"/>
      <c r="BP789" s="1009"/>
      <c r="BQ789" s="1009"/>
      <c r="BR789" s="1009"/>
      <c r="BS789" s="1009"/>
      <c r="BT789" s="1009"/>
      <c r="BU789" s="1009"/>
      <c r="BV789" s="1009"/>
      <c r="BW789" s="1009"/>
      <c r="BX789" s="1009"/>
      <c r="BY789" s="1009"/>
      <c r="BZ789" s="1009"/>
      <c r="CA789" s="1009"/>
      <c r="CB789" s="1009"/>
      <c r="CC789" s="1009"/>
      <c r="CD789" s="1009"/>
      <c r="CE789" s="1009"/>
      <c r="CF789" s="1009"/>
      <c r="CG789" s="1009"/>
      <c r="CH789" s="1009"/>
      <c r="CI789" s="1009"/>
      <c r="CJ789" s="1009"/>
      <c r="CK789" s="1009"/>
      <c r="CL789" s="1009"/>
      <c r="CM789" s="1009"/>
      <c r="CN789" s="1009"/>
      <c r="CO789" s="1009"/>
      <c r="CP789" s="1009"/>
      <c r="CQ789" s="1009"/>
      <c r="CR789" s="1009"/>
      <c r="CS789" s="1009"/>
      <c r="CT789" s="1009"/>
      <c r="CU789" s="1009"/>
      <c r="CV789" s="1009"/>
      <c r="CW789" s="1009"/>
      <c r="CX789" s="1009"/>
      <c r="CY789" s="1009"/>
      <c r="CZ789" s="1009"/>
      <c r="DA789" s="1009"/>
      <c r="DB789" s="1009"/>
      <c r="DC789" s="1009"/>
      <c r="DD789" s="1009"/>
      <c r="DE789" s="1009"/>
      <c r="DF789" s="1009"/>
      <c r="DG789" s="1009"/>
    </row>
    <row r="790" ht="7.5" customHeight="1">
      <c r="A790" s="1009"/>
      <c r="B790" s="1009"/>
      <c r="C790" s="1009"/>
      <c r="D790" s="1009"/>
      <c r="E790" s="1009"/>
      <c r="F790" s="1009"/>
      <c r="G790" s="1009"/>
      <c r="H790" s="1009"/>
      <c r="I790" s="1009"/>
      <c r="J790" s="1009"/>
      <c r="K790" s="1009"/>
      <c r="L790" s="1009"/>
      <c r="M790" s="1009"/>
      <c r="N790" s="1009"/>
      <c r="O790" s="1009"/>
      <c r="P790" s="1009"/>
      <c r="Q790" s="1009"/>
      <c r="R790" s="1009"/>
      <c r="S790" s="1009"/>
      <c r="T790" s="1009"/>
      <c r="U790" s="1009"/>
      <c r="V790" s="1009"/>
      <c r="W790" s="1009"/>
      <c r="X790" s="1009"/>
      <c r="Y790" s="1009"/>
      <c r="Z790" s="1009"/>
      <c r="AA790" s="1009"/>
      <c r="AB790" s="1009"/>
      <c r="AC790" s="1009"/>
      <c r="AD790" s="1009"/>
      <c r="AE790" s="1009"/>
      <c r="AF790" s="1009"/>
      <c r="AG790" s="1009"/>
      <c r="AH790" s="1009"/>
      <c r="AI790" s="1009"/>
      <c r="AJ790" s="1009"/>
      <c r="AK790" s="1009"/>
      <c r="AL790" s="1009"/>
      <c r="AM790" s="1009"/>
      <c r="AN790" s="1009"/>
      <c r="AO790" s="1009"/>
      <c r="AP790" s="1009"/>
      <c r="AQ790" s="1009"/>
      <c r="AR790" s="1009"/>
      <c r="AS790" s="1009"/>
      <c r="AT790" s="1009"/>
      <c r="AU790" s="1009"/>
      <c r="AV790" s="1009"/>
      <c r="AW790" s="1009"/>
      <c r="AX790" s="1009"/>
      <c r="AY790" s="1009"/>
      <c r="AZ790" s="1009"/>
      <c r="BA790" s="1009"/>
      <c r="BB790" s="1009"/>
      <c r="BC790" s="1009"/>
      <c r="BD790" s="1009"/>
      <c r="BE790" s="1009"/>
      <c r="BF790" s="1009"/>
      <c r="BG790" s="1009"/>
      <c r="BH790" s="1009"/>
      <c r="BI790" s="1009"/>
      <c r="BJ790" s="1009"/>
      <c r="BK790" s="1009"/>
      <c r="BL790" s="1009"/>
      <c r="BM790" s="1009"/>
      <c r="BN790" s="1009"/>
      <c r="BO790" s="1009"/>
      <c r="BP790" s="1009"/>
      <c r="BQ790" s="1009"/>
      <c r="BR790" s="1009"/>
      <c r="BS790" s="1009"/>
      <c r="BT790" s="1009"/>
      <c r="BU790" s="1009"/>
      <c r="BV790" s="1009"/>
      <c r="BW790" s="1009"/>
      <c r="BX790" s="1009"/>
      <c r="BY790" s="1009"/>
      <c r="BZ790" s="1009"/>
      <c r="CA790" s="1009"/>
      <c r="CB790" s="1009"/>
      <c r="CC790" s="1009"/>
      <c r="CD790" s="1009"/>
      <c r="CE790" s="1009"/>
      <c r="CF790" s="1009"/>
      <c r="CG790" s="1009"/>
      <c r="CH790" s="1009"/>
      <c r="CI790" s="1009"/>
      <c r="CJ790" s="1009"/>
      <c r="CK790" s="1009"/>
      <c r="CL790" s="1009"/>
      <c r="CM790" s="1009"/>
      <c r="CN790" s="1009"/>
      <c r="CO790" s="1009"/>
      <c r="CP790" s="1009"/>
      <c r="CQ790" s="1009"/>
      <c r="CR790" s="1009"/>
      <c r="CS790" s="1009"/>
      <c r="CT790" s="1009"/>
      <c r="CU790" s="1009"/>
      <c r="CV790" s="1009"/>
      <c r="CW790" s="1009"/>
      <c r="CX790" s="1009"/>
      <c r="CY790" s="1009"/>
      <c r="CZ790" s="1009"/>
      <c r="DA790" s="1009"/>
      <c r="DB790" s="1009"/>
      <c r="DC790" s="1009"/>
      <c r="DD790" s="1009"/>
      <c r="DE790" s="1009"/>
      <c r="DF790" s="1009"/>
      <c r="DG790" s="1009"/>
    </row>
    <row r="791" ht="7.5" customHeight="1">
      <c r="A791" s="1009"/>
      <c r="B791" s="1009"/>
      <c r="C791" s="1009"/>
      <c r="D791" s="1009"/>
      <c r="E791" s="1009"/>
      <c r="F791" s="1009"/>
      <c r="G791" s="1009"/>
      <c r="H791" s="1009"/>
      <c r="I791" s="1009"/>
      <c r="J791" s="1009"/>
      <c r="K791" s="1009"/>
      <c r="L791" s="1009"/>
      <c r="M791" s="1009"/>
      <c r="N791" s="1009"/>
      <c r="O791" s="1009"/>
      <c r="P791" s="1009"/>
      <c r="Q791" s="1009"/>
      <c r="R791" s="1009"/>
      <c r="S791" s="1009"/>
      <c r="T791" s="1009"/>
      <c r="U791" s="1009"/>
      <c r="V791" s="1009"/>
      <c r="W791" s="1009"/>
      <c r="X791" s="1009"/>
      <c r="Y791" s="1009"/>
      <c r="Z791" s="1009"/>
      <c r="AA791" s="1009"/>
      <c r="AB791" s="1009"/>
      <c r="AC791" s="1009"/>
      <c r="AD791" s="1009"/>
      <c r="AE791" s="1009"/>
      <c r="AF791" s="1009"/>
      <c r="AG791" s="1009"/>
      <c r="AH791" s="1009"/>
      <c r="AI791" s="1009"/>
      <c r="AJ791" s="1009"/>
      <c r="AK791" s="1009"/>
      <c r="AL791" s="1009"/>
      <c r="AM791" s="1009"/>
      <c r="AN791" s="1009"/>
      <c r="AO791" s="1009"/>
      <c r="AP791" s="1009"/>
      <c r="AQ791" s="1009"/>
      <c r="AR791" s="1009"/>
      <c r="AS791" s="1009"/>
      <c r="AT791" s="1009"/>
      <c r="AU791" s="1009"/>
      <c r="AV791" s="1009"/>
      <c r="AW791" s="1009"/>
      <c r="AX791" s="1009"/>
      <c r="AY791" s="1009"/>
      <c r="AZ791" s="1009"/>
      <c r="BA791" s="1009"/>
      <c r="BB791" s="1009"/>
      <c r="BC791" s="1009"/>
      <c r="BD791" s="1009"/>
      <c r="BE791" s="1009"/>
      <c r="BF791" s="1009"/>
      <c r="BG791" s="1009"/>
      <c r="BH791" s="1009"/>
      <c r="BI791" s="1009"/>
      <c r="BJ791" s="1009"/>
      <c r="BK791" s="1009"/>
      <c r="BL791" s="1009"/>
      <c r="BM791" s="1009"/>
      <c r="BN791" s="1009"/>
      <c r="BO791" s="1009"/>
      <c r="BP791" s="1009"/>
      <c r="BQ791" s="1009"/>
      <c r="BR791" s="1009"/>
      <c r="BS791" s="1009"/>
      <c r="BT791" s="1009"/>
      <c r="BU791" s="1009"/>
      <c r="BV791" s="1009"/>
      <c r="BW791" s="1009"/>
      <c r="BX791" s="1009"/>
      <c r="BY791" s="1009"/>
      <c r="BZ791" s="1009"/>
      <c r="CA791" s="1009"/>
      <c r="CB791" s="1009"/>
      <c r="CC791" s="1009"/>
      <c r="CD791" s="1009"/>
      <c r="CE791" s="1009"/>
      <c r="CF791" s="1009"/>
      <c r="CG791" s="1009"/>
      <c r="CH791" s="1009"/>
      <c r="CI791" s="1009"/>
      <c r="CJ791" s="1009"/>
      <c r="CK791" s="1009"/>
      <c r="CL791" s="1009"/>
      <c r="CM791" s="1009"/>
      <c r="CN791" s="1009"/>
      <c r="CO791" s="1009"/>
      <c r="CP791" s="1009"/>
      <c r="CQ791" s="1009"/>
      <c r="CR791" s="1009"/>
      <c r="CS791" s="1009"/>
      <c r="CT791" s="1009"/>
      <c r="CU791" s="1009"/>
      <c r="CV791" s="1009"/>
      <c r="CW791" s="1009"/>
      <c r="CX791" s="1009"/>
      <c r="CY791" s="1009"/>
      <c r="CZ791" s="1009"/>
      <c r="DA791" s="1009"/>
      <c r="DB791" s="1009"/>
      <c r="DC791" s="1009"/>
      <c r="DD791" s="1009"/>
      <c r="DE791" s="1009"/>
      <c r="DF791" s="1009"/>
      <c r="DG791" s="1009"/>
    </row>
    <row r="792" ht="7.5" customHeight="1">
      <c r="A792" s="1009"/>
      <c r="B792" s="1009"/>
      <c r="C792" s="1009"/>
      <c r="D792" s="1009"/>
      <c r="E792" s="1009"/>
      <c r="F792" s="1009"/>
      <c r="G792" s="1009"/>
      <c r="H792" s="1009"/>
      <c r="I792" s="1009"/>
      <c r="J792" s="1009"/>
      <c r="K792" s="1009"/>
      <c r="L792" s="1009"/>
      <c r="M792" s="1009"/>
      <c r="N792" s="1009"/>
      <c r="O792" s="1009"/>
      <c r="P792" s="1009"/>
      <c r="Q792" s="1009"/>
      <c r="R792" s="1009"/>
      <c r="S792" s="1009"/>
      <c r="T792" s="1009"/>
      <c r="U792" s="1009"/>
      <c r="V792" s="1009"/>
      <c r="W792" s="1009"/>
      <c r="X792" s="1009"/>
      <c r="Y792" s="1009"/>
      <c r="Z792" s="1009"/>
      <c r="AA792" s="1009"/>
      <c r="AB792" s="1009"/>
      <c r="AC792" s="1009"/>
      <c r="AD792" s="1009"/>
      <c r="AE792" s="1009"/>
      <c r="AF792" s="1009"/>
      <c r="AG792" s="1009"/>
      <c r="AH792" s="1009"/>
      <c r="AI792" s="1009"/>
      <c r="AJ792" s="1009"/>
      <c r="AK792" s="1009"/>
      <c r="AL792" s="1009"/>
      <c r="AM792" s="1009"/>
      <c r="AN792" s="1009"/>
      <c r="AO792" s="1009"/>
      <c r="AP792" s="1009"/>
      <c r="AQ792" s="1009"/>
      <c r="AR792" s="1009"/>
      <c r="AS792" s="1009"/>
      <c r="AT792" s="1009"/>
      <c r="AU792" s="1009"/>
      <c r="AV792" s="1009"/>
      <c r="AW792" s="1009"/>
      <c r="AX792" s="1009"/>
      <c r="AY792" s="1009"/>
      <c r="AZ792" s="1009"/>
      <c r="BA792" s="1009"/>
      <c r="BB792" s="1009"/>
      <c r="BC792" s="1009"/>
      <c r="BD792" s="1009"/>
      <c r="BE792" s="1009"/>
      <c r="BF792" s="1009"/>
      <c r="BG792" s="1009"/>
      <c r="BH792" s="1009"/>
      <c r="BI792" s="1009"/>
      <c r="BJ792" s="1009"/>
      <c r="BK792" s="1009"/>
      <c r="BL792" s="1009"/>
      <c r="BM792" s="1009"/>
      <c r="BN792" s="1009"/>
      <c r="BO792" s="1009"/>
      <c r="BP792" s="1009"/>
      <c r="BQ792" s="1009"/>
      <c r="BR792" s="1009"/>
      <c r="BS792" s="1009"/>
      <c r="BT792" s="1009"/>
      <c r="BU792" s="1009"/>
      <c r="BV792" s="1009"/>
      <c r="BW792" s="1009"/>
      <c r="BX792" s="1009"/>
      <c r="BY792" s="1009"/>
      <c r="BZ792" s="1009"/>
      <c r="CA792" s="1009"/>
      <c r="CB792" s="1009"/>
      <c r="CC792" s="1009"/>
      <c r="CD792" s="1009"/>
      <c r="CE792" s="1009"/>
      <c r="CF792" s="1009"/>
      <c r="CG792" s="1009"/>
      <c r="CH792" s="1009"/>
      <c r="CI792" s="1009"/>
      <c r="CJ792" s="1009"/>
      <c r="CK792" s="1009"/>
      <c r="CL792" s="1009"/>
      <c r="CM792" s="1009"/>
      <c r="CN792" s="1009"/>
      <c r="CO792" s="1009"/>
      <c r="CP792" s="1009"/>
      <c r="CQ792" s="1009"/>
      <c r="CR792" s="1009"/>
      <c r="CS792" s="1009"/>
      <c r="CT792" s="1009"/>
      <c r="CU792" s="1009"/>
      <c r="CV792" s="1009"/>
      <c r="CW792" s="1009"/>
      <c r="CX792" s="1009"/>
      <c r="CY792" s="1009"/>
      <c r="CZ792" s="1009"/>
      <c r="DA792" s="1009"/>
      <c r="DB792" s="1009"/>
      <c r="DC792" s="1009"/>
      <c r="DD792" s="1009"/>
      <c r="DE792" s="1009"/>
      <c r="DF792" s="1009"/>
      <c r="DG792" s="1009"/>
    </row>
    <row r="793" ht="7.5" customHeight="1">
      <c r="A793" s="1009"/>
      <c r="B793" s="1009"/>
      <c r="C793" s="1009"/>
      <c r="D793" s="1009"/>
      <c r="E793" s="1009"/>
      <c r="F793" s="1009"/>
      <c r="G793" s="1009"/>
      <c r="H793" s="1009"/>
      <c r="I793" s="1009"/>
      <c r="J793" s="1009"/>
      <c r="K793" s="1009"/>
      <c r="L793" s="1009"/>
      <c r="M793" s="1009"/>
      <c r="N793" s="1009"/>
      <c r="O793" s="1009"/>
      <c r="P793" s="1009"/>
      <c r="Q793" s="1009"/>
      <c r="R793" s="1009"/>
      <c r="S793" s="1009"/>
      <c r="T793" s="1009"/>
      <c r="U793" s="1009"/>
      <c r="V793" s="1009"/>
      <c r="W793" s="1009"/>
      <c r="X793" s="1009"/>
      <c r="Y793" s="1009"/>
      <c r="Z793" s="1009"/>
      <c r="AA793" s="1009"/>
      <c r="AB793" s="1009"/>
      <c r="AC793" s="1009"/>
      <c r="AD793" s="1009"/>
      <c r="AE793" s="1009"/>
      <c r="AF793" s="1009"/>
      <c r="AG793" s="1009"/>
      <c r="AH793" s="1009"/>
      <c r="AI793" s="1009"/>
      <c r="AJ793" s="1009"/>
      <c r="AK793" s="1009"/>
      <c r="AL793" s="1009"/>
      <c r="AM793" s="1009"/>
      <c r="AN793" s="1009"/>
      <c r="AO793" s="1009"/>
      <c r="AP793" s="1009"/>
      <c r="AQ793" s="1009"/>
      <c r="AR793" s="1009"/>
      <c r="AS793" s="1009"/>
      <c r="AT793" s="1009"/>
      <c r="AU793" s="1009"/>
      <c r="AV793" s="1009"/>
      <c r="AW793" s="1009"/>
      <c r="AX793" s="1009"/>
      <c r="AY793" s="1009"/>
      <c r="AZ793" s="1009"/>
      <c r="BA793" s="1009"/>
      <c r="BB793" s="1009"/>
      <c r="BC793" s="1009"/>
      <c r="BD793" s="1009"/>
      <c r="BE793" s="1009"/>
      <c r="BF793" s="1009"/>
      <c r="BG793" s="1009"/>
      <c r="BH793" s="1009"/>
      <c r="BI793" s="1009"/>
      <c r="BJ793" s="1009"/>
      <c r="BK793" s="1009"/>
      <c r="BL793" s="1009"/>
      <c r="BM793" s="1009"/>
      <c r="BN793" s="1009"/>
      <c r="BO793" s="1009"/>
      <c r="BP793" s="1009"/>
      <c r="BQ793" s="1009"/>
      <c r="BR793" s="1009"/>
      <c r="BS793" s="1009"/>
      <c r="BT793" s="1009"/>
      <c r="BU793" s="1009"/>
      <c r="BV793" s="1009"/>
      <c r="BW793" s="1009"/>
      <c r="BX793" s="1009"/>
      <c r="BY793" s="1009"/>
      <c r="BZ793" s="1009"/>
      <c r="CA793" s="1009"/>
      <c r="CB793" s="1009"/>
      <c r="CC793" s="1009"/>
      <c r="CD793" s="1009"/>
      <c r="CE793" s="1009"/>
      <c r="CF793" s="1009"/>
      <c r="CG793" s="1009"/>
      <c r="CH793" s="1009"/>
      <c r="CI793" s="1009"/>
      <c r="CJ793" s="1009"/>
      <c r="CK793" s="1009"/>
      <c r="CL793" s="1009"/>
      <c r="CM793" s="1009"/>
      <c r="CN793" s="1009"/>
      <c r="CO793" s="1009"/>
      <c r="CP793" s="1009"/>
      <c r="CQ793" s="1009"/>
      <c r="CR793" s="1009"/>
      <c r="CS793" s="1009"/>
      <c r="CT793" s="1009"/>
      <c r="CU793" s="1009"/>
      <c r="CV793" s="1009"/>
      <c r="CW793" s="1009"/>
      <c r="CX793" s="1009"/>
      <c r="CY793" s="1009"/>
      <c r="CZ793" s="1009"/>
      <c r="DA793" s="1009"/>
      <c r="DB793" s="1009"/>
      <c r="DC793" s="1009"/>
      <c r="DD793" s="1009"/>
      <c r="DE793" s="1009"/>
      <c r="DF793" s="1009"/>
      <c r="DG793" s="1009"/>
    </row>
    <row r="794" ht="7.5" customHeight="1">
      <c r="A794" s="1009"/>
      <c r="B794" s="1009"/>
      <c r="C794" s="1009"/>
      <c r="D794" s="1009"/>
      <c r="E794" s="1009"/>
      <c r="F794" s="1009"/>
      <c r="G794" s="1009"/>
      <c r="H794" s="1009"/>
      <c r="I794" s="1009"/>
      <c r="J794" s="1009"/>
      <c r="K794" s="1009"/>
      <c r="L794" s="1009"/>
      <c r="M794" s="1009"/>
      <c r="N794" s="1009"/>
      <c r="O794" s="1009"/>
      <c r="P794" s="1009"/>
      <c r="Q794" s="1009"/>
      <c r="R794" s="1009"/>
      <c r="S794" s="1009"/>
      <c r="T794" s="1009"/>
      <c r="U794" s="1009"/>
      <c r="V794" s="1009"/>
      <c r="W794" s="1009"/>
      <c r="X794" s="1009"/>
      <c r="Y794" s="1009"/>
      <c r="Z794" s="1009"/>
      <c r="AA794" s="1009"/>
      <c r="AB794" s="1009"/>
      <c r="AC794" s="1009"/>
      <c r="AD794" s="1009"/>
      <c r="AE794" s="1009"/>
      <c r="AF794" s="1009"/>
      <c r="AG794" s="1009"/>
      <c r="AH794" s="1009"/>
      <c r="AI794" s="1009"/>
      <c r="AJ794" s="1009"/>
      <c r="AK794" s="1009"/>
      <c r="AL794" s="1009"/>
      <c r="AM794" s="1009"/>
      <c r="AN794" s="1009"/>
      <c r="AO794" s="1009"/>
      <c r="AP794" s="1009"/>
      <c r="AQ794" s="1009"/>
      <c r="AR794" s="1009"/>
      <c r="AS794" s="1009"/>
      <c r="AT794" s="1009"/>
      <c r="AU794" s="1009"/>
      <c r="AV794" s="1009"/>
      <c r="AW794" s="1009"/>
      <c r="AX794" s="1009"/>
      <c r="AY794" s="1009"/>
      <c r="AZ794" s="1009"/>
      <c r="BA794" s="1009"/>
      <c r="BB794" s="1009"/>
      <c r="BC794" s="1009"/>
      <c r="BD794" s="1009"/>
      <c r="BE794" s="1009"/>
      <c r="BF794" s="1009"/>
      <c r="BG794" s="1009"/>
      <c r="BH794" s="1009"/>
      <c r="BI794" s="1009"/>
      <c r="BJ794" s="1009"/>
      <c r="BK794" s="1009"/>
      <c r="BL794" s="1009"/>
      <c r="BM794" s="1009"/>
      <c r="BN794" s="1009"/>
      <c r="BO794" s="1009"/>
      <c r="BP794" s="1009"/>
      <c r="BQ794" s="1009"/>
      <c r="BR794" s="1009"/>
      <c r="BS794" s="1009"/>
      <c r="BT794" s="1009"/>
      <c r="BU794" s="1009"/>
      <c r="BV794" s="1009"/>
      <c r="BW794" s="1009"/>
      <c r="BX794" s="1009"/>
      <c r="BY794" s="1009"/>
      <c r="BZ794" s="1009"/>
      <c r="CA794" s="1009"/>
      <c r="CB794" s="1009"/>
      <c r="CC794" s="1009"/>
      <c r="CD794" s="1009"/>
      <c r="CE794" s="1009"/>
      <c r="CF794" s="1009"/>
      <c r="CG794" s="1009"/>
      <c r="CH794" s="1009"/>
      <c r="CI794" s="1009"/>
      <c r="CJ794" s="1009"/>
      <c r="CK794" s="1009"/>
      <c r="CL794" s="1009"/>
      <c r="CM794" s="1009"/>
      <c r="CN794" s="1009"/>
      <c r="CO794" s="1009"/>
      <c r="CP794" s="1009"/>
      <c r="CQ794" s="1009"/>
      <c r="CR794" s="1009"/>
      <c r="CS794" s="1009"/>
      <c r="CT794" s="1009"/>
      <c r="CU794" s="1009"/>
      <c r="CV794" s="1009"/>
      <c r="CW794" s="1009"/>
      <c r="CX794" s="1009"/>
      <c r="CY794" s="1009"/>
      <c r="CZ794" s="1009"/>
      <c r="DA794" s="1009"/>
      <c r="DB794" s="1009"/>
      <c r="DC794" s="1009"/>
      <c r="DD794" s="1009"/>
      <c r="DE794" s="1009"/>
      <c r="DF794" s="1009"/>
      <c r="DG794" s="1009"/>
    </row>
    <row r="795" ht="7.5" customHeight="1">
      <c r="A795" s="1009"/>
      <c r="B795" s="1009"/>
      <c r="C795" s="1009"/>
      <c r="D795" s="1009"/>
      <c r="E795" s="1009"/>
      <c r="F795" s="1009"/>
      <c r="G795" s="1009"/>
      <c r="H795" s="1009"/>
      <c r="I795" s="1009"/>
      <c r="J795" s="1009"/>
      <c r="K795" s="1009"/>
      <c r="L795" s="1009"/>
      <c r="M795" s="1009"/>
      <c r="N795" s="1009"/>
      <c r="O795" s="1009"/>
      <c r="P795" s="1009"/>
      <c r="Q795" s="1009"/>
      <c r="R795" s="1009"/>
      <c r="S795" s="1009"/>
      <c r="T795" s="1009"/>
      <c r="U795" s="1009"/>
      <c r="V795" s="1009"/>
      <c r="W795" s="1009"/>
      <c r="X795" s="1009"/>
      <c r="Y795" s="1009"/>
      <c r="Z795" s="1009"/>
      <c r="AA795" s="1009"/>
      <c r="AB795" s="1009"/>
      <c r="AC795" s="1009"/>
      <c r="AD795" s="1009"/>
      <c r="AE795" s="1009"/>
      <c r="AF795" s="1009"/>
      <c r="AG795" s="1009"/>
      <c r="AH795" s="1009"/>
      <c r="AI795" s="1009"/>
      <c r="AJ795" s="1009"/>
      <c r="AK795" s="1009"/>
      <c r="AL795" s="1009"/>
      <c r="AM795" s="1009"/>
      <c r="AN795" s="1009"/>
      <c r="AO795" s="1009"/>
      <c r="AP795" s="1009"/>
      <c r="AQ795" s="1009"/>
      <c r="AR795" s="1009"/>
      <c r="AS795" s="1009"/>
      <c r="AT795" s="1009"/>
      <c r="AU795" s="1009"/>
      <c r="AV795" s="1009"/>
      <c r="AW795" s="1009"/>
      <c r="AX795" s="1009"/>
      <c r="AY795" s="1009"/>
      <c r="AZ795" s="1009"/>
      <c r="BA795" s="1009"/>
      <c r="BB795" s="1009"/>
      <c r="BC795" s="1009"/>
      <c r="BD795" s="1009"/>
      <c r="BE795" s="1009"/>
      <c r="BF795" s="1009"/>
      <c r="BG795" s="1009"/>
      <c r="BH795" s="1009"/>
      <c r="BI795" s="1009"/>
      <c r="BJ795" s="1009"/>
      <c r="BK795" s="1009"/>
      <c r="BL795" s="1009"/>
      <c r="BM795" s="1009"/>
      <c r="BN795" s="1009"/>
      <c r="BO795" s="1009"/>
      <c r="BP795" s="1009"/>
      <c r="BQ795" s="1009"/>
      <c r="BR795" s="1009"/>
      <c r="BS795" s="1009"/>
      <c r="BT795" s="1009"/>
      <c r="BU795" s="1009"/>
      <c r="BV795" s="1009"/>
      <c r="BW795" s="1009"/>
      <c r="BX795" s="1009"/>
      <c r="BY795" s="1009"/>
      <c r="BZ795" s="1009"/>
      <c r="CA795" s="1009"/>
      <c r="CB795" s="1009"/>
      <c r="CC795" s="1009"/>
      <c r="CD795" s="1009"/>
      <c r="CE795" s="1009"/>
      <c r="CF795" s="1009"/>
      <c r="CG795" s="1009"/>
      <c r="CH795" s="1009"/>
      <c r="CI795" s="1009"/>
      <c r="CJ795" s="1009"/>
      <c r="CK795" s="1009"/>
      <c r="CL795" s="1009"/>
      <c r="CM795" s="1009"/>
      <c r="CN795" s="1009"/>
      <c r="CO795" s="1009"/>
      <c r="CP795" s="1009"/>
      <c r="CQ795" s="1009"/>
      <c r="CR795" s="1009"/>
      <c r="CS795" s="1009"/>
      <c r="CT795" s="1009"/>
      <c r="CU795" s="1009"/>
      <c r="CV795" s="1009"/>
      <c r="CW795" s="1009"/>
      <c r="CX795" s="1009"/>
      <c r="CY795" s="1009"/>
      <c r="CZ795" s="1009"/>
      <c r="DA795" s="1009"/>
      <c r="DB795" s="1009"/>
      <c r="DC795" s="1009"/>
      <c r="DD795" s="1009"/>
      <c r="DE795" s="1009"/>
      <c r="DF795" s="1009"/>
      <c r="DG795" s="1009"/>
    </row>
    <row r="796" ht="7.5" customHeight="1">
      <c r="A796" s="1009"/>
      <c r="B796" s="1009"/>
      <c r="C796" s="1009"/>
      <c r="D796" s="1009"/>
      <c r="E796" s="1009"/>
      <c r="F796" s="1009"/>
      <c r="G796" s="1009"/>
      <c r="H796" s="1009"/>
      <c r="I796" s="1009"/>
      <c r="J796" s="1009"/>
      <c r="K796" s="1009"/>
      <c r="L796" s="1009"/>
      <c r="M796" s="1009"/>
      <c r="N796" s="1009"/>
      <c r="O796" s="1009"/>
      <c r="P796" s="1009"/>
      <c r="Q796" s="1009"/>
      <c r="R796" s="1009"/>
      <c r="S796" s="1009"/>
      <c r="T796" s="1009"/>
      <c r="U796" s="1009"/>
      <c r="V796" s="1009"/>
      <c r="W796" s="1009"/>
      <c r="X796" s="1009"/>
      <c r="Y796" s="1009"/>
      <c r="Z796" s="1009"/>
      <c r="AA796" s="1009"/>
      <c r="AB796" s="1009"/>
      <c r="AC796" s="1009"/>
      <c r="AD796" s="1009"/>
      <c r="AE796" s="1009"/>
      <c r="AF796" s="1009"/>
      <c r="AG796" s="1009"/>
      <c r="AH796" s="1009"/>
      <c r="AI796" s="1009"/>
      <c r="AJ796" s="1009"/>
      <c r="AK796" s="1009"/>
      <c r="AL796" s="1009"/>
      <c r="AM796" s="1009"/>
      <c r="AN796" s="1009"/>
      <c r="AO796" s="1009"/>
      <c r="AP796" s="1009"/>
      <c r="AQ796" s="1009"/>
      <c r="AR796" s="1009"/>
      <c r="AS796" s="1009"/>
      <c r="AT796" s="1009"/>
      <c r="AU796" s="1009"/>
      <c r="AV796" s="1009"/>
      <c r="AW796" s="1009"/>
      <c r="AX796" s="1009"/>
      <c r="AY796" s="1009"/>
      <c r="AZ796" s="1009"/>
      <c r="BA796" s="1009"/>
      <c r="BB796" s="1009"/>
      <c r="BC796" s="1009"/>
      <c r="BD796" s="1009"/>
      <c r="BE796" s="1009"/>
      <c r="BF796" s="1009"/>
      <c r="BG796" s="1009"/>
      <c r="BH796" s="1009"/>
      <c r="BI796" s="1009"/>
      <c r="BJ796" s="1009"/>
      <c r="BK796" s="1009"/>
      <c r="BL796" s="1009"/>
      <c r="BM796" s="1009"/>
      <c r="BN796" s="1009"/>
      <c r="BO796" s="1009"/>
      <c r="BP796" s="1009"/>
      <c r="BQ796" s="1009"/>
      <c r="BR796" s="1009"/>
      <c r="BS796" s="1009"/>
      <c r="BT796" s="1009"/>
      <c r="BU796" s="1009"/>
      <c r="BV796" s="1009"/>
      <c r="BW796" s="1009"/>
      <c r="BX796" s="1009"/>
      <c r="BY796" s="1009"/>
      <c r="BZ796" s="1009"/>
      <c r="CA796" s="1009"/>
      <c r="CB796" s="1009"/>
      <c r="CC796" s="1009"/>
      <c r="CD796" s="1009"/>
      <c r="CE796" s="1009"/>
      <c r="CF796" s="1009"/>
      <c r="CG796" s="1009"/>
      <c r="CH796" s="1009"/>
      <c r="CI796" s="1009"/>
      <c r="CJ796" s="1009"/>
      <c r="CK796" s="1009"/>
      <c r="CL796" s="1009"/>
      <c r="CM796" s="1009"/>
      <c r="CN796" s="1009"/>
      <c r="CO796" s="1009"/>
      <c r="CP796" s="1009"/>
      <c r="CQ796" s="1009"/>
      <c r="CR796" s="1009"/>
      <c r="CS796" s="1009"/>
      <c r="CT796" s="1009"/>
      <c r="CU796" s="1009"/>
      <c r="CV796" s="1009"/>
      <c r="CW796" s="1009"/>
      <c r="CX796" s="1009"/>
      <c r="CY796" s="1009"/>
      <c r="CZ796" s="1009"/>
      <c r="DA796" s="1009"/>
      <c r="DB796" s="1009"/>
      <c r="DC796" s="1009"/>
      <c r="DD796" s="1009"/>
      <c r="DE796" s="1009"/>
      <c r="DF796" s="1009"/>
      <c r="DG796" s="1009"/>
    </row>
    <row r="797" ht="7.5" customHeight="1">
      <c r="A797" s="1009"/>
      <c r="B797" s="1009"/>
      <c r="C797" s="1009"/>
      <c r="D797" s="1009"/>
      <c r="E797" s="1009"/>
      <c r="F797" s="1009"/>
      <c r="G797" s="1009"/>
      <c r="H797" s="1009"/>
      <c r="I797" s="1009"/>
      <c r="J797" s="1009"/>
      <c r="K797" s="1009"/>
      <c r="L797" s="1009"/>
      <c r="M797" s="1009"/>
      <c r="N797" s="1009"/>
      <c r="O797" s="1009"/>
      <c r="P797" s="1009"/>
      <c r="Q797" s="1009"/>
      <c r="R797" s="1009"/>
      <c r="S797" s="1009"/>
      <c r="T797" s="1009"/>
      <c r="U797" s="1009"/>
      <c r="V797" s="1009"/>
      <c r="W797" s="1009"/>
      <c r="X797" s="1009"/>
      <c r="Y797" s="1009"/>
      <c r="Z797" s="1009"/>
      <c r="AA797" s="1009"/>
      <c r="AB797" s="1009"/>
      <c r="AC797" s="1009"/>
      <c r="AD797" s="1009"/>
      <c r="AE797" s="1009"/>
      <c r="AF797" s="1009"/>
      <c r="AG797" s="1009"/>
      <c r="AH797" s="1009"/>
      <c r="AI797" s="1009"/>
      <c r="AJ797" s="1009"/>
      <c r="AK797" s="1009"/>
      <c r="AL797" s="1009"/>
      <c r="AM797" s="1009"/>
      <c r="AN797" s="1009"/>
      <c r="AO797" s="1009"/>
      <c r="AP797" s="1009"/>
      <c r="AQ797" s="1009"/>
      <c r="AR797" s="1009"/>
      <c r="AS797" s="1009"/>
      <c r="AT797" s="1009"/>
      <c r="AU797" s="1009"/>
      <c r="AV797" s="1009"/>
      <c r="AW797" s="1009"/>
      <c r="AX797" s="1009"/>
      <c r="AY797" s="1009"/>
      <c r="AZ797" s="1009"/>
      <c r="BA797" s="1009"/>
      <c r="BB797" s="1009"/>
      <c r="BC797" s="1009"/>
      <c r="BD797" s="1009"/>
      <c r="BE797" s="1009"/>
      <c r="BF797" s="1009"/>
      <c r="BG797" s="1009"/>
      <c r="BH797" s="1009"/>
      <c r="BI797" s="1009"/>
      <c r="BJ797" s="1009"/>
      <c r="BK797" s="1009"/>
      <c r="BL797" s="1009"/>
      <c r="BM797" s="1009"/>
      <c r="BN797" s="1009"/>
      <c r="BO797" s="1009"/>
      <c r="BP797" s="1009"/>
      <c r="BQ797" s="1009"/>
      <c r="BR797" s="1009"/>
      <c r="BS797" s="1009"/>
      <c r="BT797" s="1009"/>
      <c r="BU797" s="1009"/>
      <c r="BV797" s="1009"/>
      <c r="BW797" s="1009"/>
      <c r="BX797" s="1009"/>
      <c r="BY797" s="1009"/>
      <c r="BZ797" s="1009"/>
      <c r="CA797" s="1009"/>
      <c r="CB797" s="1009"/>
      <c r="CC797" s="1009"/>
      <c r="CD797" s="1009"/>
      <c r="CE797" s="1009"/>
      <c r="CF797" s="1009"/>
      <c r="CG797" s="1009"/>
      <c r="CH797" s="1009"/>
      <c r="CI797" s="1009"/>
      <c r="CJ797" s="1009"/>
      <c r="CK797" s="1009"/>
      <c r="CL797" s="1009"/>
      <c r="CM797" s="1009"/>
      <c r="CN797" s="1009"/>
      <c r="CO797" s="1009"/>
      <c r="CP797" s="1009"/>
      <c r="CQ797" s="1009"/>
      <c r="CR797" s="1009"/>
      <c r="CS797" s="1009"/>
      <c r="CT797" s="1009"/>
      <c r="CU797" s="1009"/>
      <c r="CV797" s="1009"/>
      <c r="CW797" s="1009"/>
      <c r="CX797" s="1009"/>
      <c r="CY797" s="1009"/>
      <c r="CZ797" s="1009"/>
      <c r="DA797" s="1009"/>
      <c r="DB797" s="1009"/>
      <c r="DC797" s="1009"/>
      <c r="DD797" s="1009"/>
      <c r="DE797" s="1009"/>
      <c r="DF797" s="1009"/>
      <c r="DG797" s="1009"/>
    </row>
    <row r="798" ht="7.5" customHeight="1">
      <c r="A798" s="1009"/>
      <c r="B798" s="1009"/>
      <c r="C798" s="1009"/>
      <c r="D798" s="1009"/>
      <c r="E798" s="1009"/>
      <c r="F798" s="1009"/>
      <c r="G798" s="1009"/>
      <c r="H798" s="1009"/>
      <c r="I798" s="1009"/>
      <c r="J798" s="1009"/>
      <c r="K798" s="1009"/>
      <c r="L798" s="1009"/>
      <c r="M798" s="1009"/>
      <c r="N798" s="1009"/>
      <c r="O798" s="1009"/>
      <c r="P798" s="1009"/>
      <c r="Q798" s="1009"/>
      <c r="R798" s="1009"/>
      <c r="S798" s="1009"/>
      <c r="T798" s="1009"/>
      <c r="U798" s="1009"/>
      <c r="V798" s="1009"/>
      <c r="W798" s="1009"/>
      <c r="X798" s="1009"/>
      <c r="Y798" s="1009"/>
      <c r="Z798" s="1009"/>
      <c r="AA798" s="1009"/>
      <c r="AB798" s="1009"/>
      <c r="AC798" s="1009"/>
      <c r="AD798" s="1009"/>
      <c r="AE798" s="1009"/>
      <c r="AF798" s="1009"/>
      <c r="AG798" s="1009"/>
      <c r="AH798" s="1009"/>
      <c r="AI798" s="1009"/>
      <c r="AJ798" s="1009"/>
      <c r="AK798" s="1009"/>
      <c r="AL798" s="1009"/>
      <c r="AM798" s="1009"/>
      <c r="AN798" s="1009"/>
      <c r="AO798" s="1009"/>
      <c r="AP798" s="1009"/>
      <c r="AQ798" s="1009"/>
      <c r="AR798" s="1009"/>
      <c r="AS798" s="1009"/>
      <c r="AT798" s="1009"/>
      <c r="AU798" s="1009"/>
      <c r="AV798" s="1009"/>
      <c r="AW798" s="1009"/>
      <c r="AX798" s="1009"/>
      <c r="AY798" s="1009"/>
      <c r="AZ798" s="1009"/>
      <c r="BA798" s="1009"/>
      <c r="BB798" s="1009"/>
      <c r="BC798" s="1009"/>
      <c r="BD798" s="1009"/>
      <c r="BE798" s="1009"/>
      <c r="BF798" s="1009"/>
      <c r="BG798" s="1009"/>
      <c r="BH798" s="1009"/>
      <c r="BI798" s="1009"/>
      <c r="BJ798" s="1009"/>
      <c r="BK798" s="1009"/>
      <c r="BL798" s="1009"/>
      <c r="BM798" s="1009"/>
      <c r="BN798" s="1009"/>
      <c r="BO798" s="1009"/>
      <c r="BP798" s="1009"/>
      <c r="BQ798" s="1009"/>
      <c r="BR798" s="1009"/>
      <c r="BS798" s="1009"/>
      <c r="BT798" s="1009"/>
      <c r="BU798" s="1009"/>
      <c r="BV798" s="1009"/>
      <c r="BW798" s="1009"/>
      <c r="BX798" s="1009"/>
      <c r="BY798" s="1009"/>
      <c r="BZ798" s="1009"/>
      <c r="CA798" s="1009"/>
      <c r="CB798" s="1009"/>
      <c r="CC798" s="1009"/>
      <c r="CD798" s="1009"/>
      <c r="CE798" s="1009"/>
      <c r="CF798" s="1009"/>
      <c r="CG798" s="1009"/>
      <c r="CH798" s="1009"/>
      <c r="CI798" s="1009"/>
      <c r="CJ798" s="1009"/>
      <c r="CK798" s="1009"/>
      <c r="CL798" s="1009"/>
      <c r="CM798" s="1009"/>
      <c r="CN798" s="1009"/>
      <c r="CO798" s="1009"/>
      <c r="CP798" s="1009"/>
      <c r="CQ798" s="1009"/>
      <c r="CR798" s="1009"/>
      <c r="CS798" s="1009"/>
      <c r="CT798" s="1009"/>
      <c r="CU798" s="1009"/>
      <c r="CV798" s="1009"/>
      <c r="CW798" s="1009"/>
      <c r="CX798" s="1009"/>
      <c r="CY798" s="1009"/>
      <c r="CZ798" s="1009"/>
      <c r="DA798" s="1009"/>
      <c r="DB798" s="1009"/>
      <c r="DC798" s="1009"/>
      <c r="DD798" s="1009"/>
      <c r="DE798" s="1009"/>
      <c r="DF798" s="1009"/>
      <c r="DG798" s="1009"/>
    </row>
    <row r="799" ht="7.5" customHeight="1">
      <c r="A799" s="1009"/>
      <c r="B799" s="1009"/>
      <c r="C799" s="1009"/>
      <c r="D799" s="1009"/>
      <c r="E799" s="1009"/>
      <c r="F799" s="1009"/>
      <c r="G799" s="1009"/>
      <c r="H799" s="1009"/>
      <c r="I799" s="1009"/>
      <c r="J799" s="1009"/>
      <c r="K799" s="1009"/>
      <c r="L799" s="1009"/>
      <c r="M799" s="1009"/>
      <c r="N799" s="1009"/>
      <c r="O799" s="1009"/>
      <c r="P799" s="1009"/>
      <c r="Q799" s="1009"/>
      <c r="R799" s="1009"/>
      <c r="S799" s="1009"/>
      <c r="T799" s="1009"/>
      <c r="U799" s="1009"/>
      <c r="V799" s="1009"/>
      <c r="W799" s="1009"/>
      <c r="X799" s="1009"/>
      <c r="Y799" s="1009"/>
      <c r="Z799" s="1009"/>
      <c r="AA799" s="1009"/>
      <c r="AB799" s="1009"/>
      <c r="AC799" s="1009"/>
      <c r="AD799" s="1009"/>
      <c r="AE799" s="1009"/>
      <c r="AF799" s="1009"/>
      <c r="AG799" s="1009"/>
      <c r="AH799" s="1009"/>
      <c r="AI799" s="1009"/>
      <c r="AJ799" s="1009"/>
      <c r="AK799" s="1009"/>
      <c r="AL799" s="1009"/>
      <c r="AM799" s="1009"/>
      <c r="AN799" s="1009"/>
      <c r="AO799" s="1009"/>
      <c r="AP799" s="1009"/>
      <c r="AQ799" s="1009"/>
      <c r="AR799" s="1009"/>
      <c r="AS799" s="1009"/>
      <c r="AT799" s="1009"/>
      <c r="AU799" s="1009"/>
      <c r="AV799" s="1009"/>
      <c r="AW799" s="1009"/>
      <c r="AX799" s="1009"/>
      <c r="AY799" s="1009"/>
      <c r="AZ799" s="1009"/>
      <c r="BA799" s="1009"/>
      <c r="BB799" s="1009"/>
      <c r="BC799" s="1009"/>
      <c r="BD799" s="1009"/>
      <c r="BE799" s="1009"/>
      <c r="BF799" s="1009"/>
      <c r="BG799" s="1009"/>
      <c r="BH799" s="1009"/>
      <c r="BI799" s="1009"/>
      <c r="BJ799" s="1009"/>
      <c r="BK799" s="1009"/>
      <c r="BL799" s="1009"/>
      <c r="BM799" s="1009"/>
      <c r="BN799" s="1009"/>
      <c r="BO799" s="1009"/>
      <c r="BP799" s="1009"/>
      <c r="BQ799" s="1009"/>
      <c r="BR799" s="1009"/>
      <c r="BS799" s="1009"/>
      <c r="BT799" s="1009"/>
      <c r="BU799" s="1009"/>
      <c r="BV799" s="1009"/>
      <c r="BW799" s="1009"/>
      <c r="BX799" s="1009"/>
      <c r="BY799" s="1009"/>
      <c r="BZ799" s="1009"/>
      <c r="CA799" s="1009"/>
      <c r="CB799" s="1009"/>
      <c r="CC799" s="1009"/>
      <c r="CD799" s="1009"/>
      <c r="CE799" s="1009"/>
      <c r="CF799" s="1009"/>
      <c r="CG799" s="1009"/>
      <c r="CH799" s="1009"/>
      <c r="CI799" s="1009"/>
      <c r="CJ799" s="1009"/>
      <c r="CK799" s="1009"/>
      <c r="CL799" s="1009"/>
      <c r="CM799" s="1009"/>
      <c r="CN799" s="1009"/>
      <c r="CO799" s="1009"/>
      <c r="CP799" s="1009"/>
      <c r="CQ799" s="1009"/>
      <c r="CR799" s="1009"/>
      <c r="CS799" s="1009"/>
      <c r="CT799" s="1009"/>
      <c r="CU799" s="1009"/>
      <c r="CV799" s="1009"/>
      <c r="CW799" s="1009"/>
      <c r="CX799" s="1009"/>
      <c r="CY799" s="1009"/>
      <c r="CZ799" s="1009"/>
      <c r="DA799" s="1009"/>
      <c r="DB799" s="1009"/>
      <c r="DC799" s="1009"/>
      <c r="DD799" s="1009"/>
      <c r="DE799" s="1009"/>
      <c r="DF799" s="1009"/>
      <c r="DG799" s="1009"/>
    </row>
    <row r="800" ht="7.5" customHeight="1">
      <c r="A800" s="1009"/>
      <c r="B800" s="1009"/>
      <c r="C800" s="1009"/>
      <c r="D800" s="1009"/>
      <c r="E800" s="1009"/>
      <c r="F800" s="1009"/>
      <c r="G800" s="1009"/>
      <c r="H800" s="1009"/>
      <c r="I800" s="1009"/>
      <c r="J800" s="1009"/>
      <c r="K800" s="1009"/>
      <c r="L800" s="1009"/>
      <c r="M800" s="1009"/>
      <c r="N800" s="1009"/>
      <c r="O800" s="1009"/>
      <c r="P800" s="1009"/>
      <c r="Q800" s="1009"/>
      <c r="R800" s="1009"/>
      <c r="S800" s="1009"/>
      <c r="T800" s="1009"/>
      <c r="U800" s="1009"/>
      <c r="V800" s="1009"/>
      <c r="W800" s="1009"/>
      <c r="X800" s="1009"/>
      <c r="Y800" s="1009"/>
      <c r="Z800" s="1009"/>
      <c r="AA800" s="1009"/>
      <c r="AB800" s="1009"/>
      <c r="AC800" s="1009"/>
      <c r="AD800" s="1009"/>
      <c r="AE800" s="1009"/>
      <c r="AF800" s="1009"/>
      <c r="AG800" s="1009"/>
      <c r="AH800" s="1009"/>
      <c r="AI800" s="1009"/>
      <c r="AJ800" s="1009"/>
      <c r="AK800" s="1009"/>
      <c r="AL800" s="1009"/>
      <c r="AM800" s="1009"/>
      <c r="AN800" s="1009"/>
      <c r="AO800" s="1009"/>
      <c r="AP800" s="1009"/>
      <c r="AQ800" s="1009"/>
      <c r="AR800" s="1009"/>
      <c r="AS800" s="1009"/>
      <c r="AT800" s="1009"/>
      <c r="AU800" s="1009"/>
      <c r="AV800" s="1009"/>
      <c r="AW800" s="1009"/>
      <c r="AX800" s="1009"/>
      <c r="AY800" s="1009"/>
      <c r="AZ800" s="1009"/>
      <c r="BA800" s="1009"/>
      <c r="BB800" s="1009"/>
      <c r="BC800" s="1009"/>
      <c r="BD800" s="1009"/>
      <c r="BE800" s="1009"/>
      <c r="BF800" s="1009"/>
      <c r="BG800" s="1009"/>
      <c r="BH800" s="1009"/>
      <c r="BI800" s="1009"/>
      <c r="BJ800" s="1009"/>
      <c r="BK800" s="1009"/>
      <c r="BL800" s="1009"/>
      <c r="BM800" s="1009"/>
      <c r="BN800" s="1009"/>
      <c r="BO800" s="1009"/>
      <c r="BP800" s="1009"/>
      <c r="BQ800" s="1009"/>
      <c r="BR800" s="1009"/>
      <c r="BS800" s="1009"/>
      <c r="BT800" s="1009"/>
      <c r="BU800" s="1009"/>
      <c r="BV800" s="1009"/>
      <c r="BW800" s="1009"/>
      <c r="BX800" s="1009"/>
      <c r="BY800" s="1009"/>
      <c r="BZ800" s="1009"/>
      <c r="CA800" s="1009"/>
      <c r="CB800" s="1009"/>
      <c r="CC800" s="1009"/>
      <c r="CD800" s="1009"/>
      <c r="CE800" s="1009"/>
      <c r="CF800" s="1009"/>
      <c r="CG800" s="1009"/>
      <c r="CH800" s="1009"/>
      <c r="CI800" s="1009"/>
      <c r="CJ800" s="1009"/>
      <c r="CK800" s="1009"/>
      <c r="CL800" s="1009"/>
      <c r="CM800" s="1009"/>
      <c r="CN800" s="1009"/>
      <c r="CO800" s="1009"/>
      <c r="CP800" s="1009"/>
      <c r="CQ800" s="1009"/>
      <c r="CR800" s="1009"/>
      <c r="CS800" s="1009"/>
      <c r="CT800" s="1009"/>
      <c r="CU800" s="1009"/>
      <c r="CV800" s="1009"/>
      <c r="CW800" s="1009"/>
      <c r="CX800" s="1009"/>
      <c r="CY800" s="1009"/>
      <c r="CZ800" s="1009"/>
      <c r="DA800" s="1009"/>
      <c r="DB800" s="1009"/>
      <c r="DC800" s="1009"/>
      <c r="DD800" s="1009"/>
      <c r="DE800" s="1009"/>
      <c r="DF800" s="1009"/>
      <c r="DG800" s="1009"/>
    </row>
    <row r="801" ht="7.5" customHeight="1">
      <c r="A801" s="1009"/>
      <c r="B801" s="1009"/>
      <c r="C801" s="1009"/>
      <c r="D801" s="1009"/>
      <c r="E801" s="1009"/>
      <c r="F801" s="1009"/>
      <c r="G801" s="1009"/>
      <c r="H801" s="1009"/>
      <c r="I801" s="1009"/>
      <c r="J801" s="1009"/>
      <c r="K801" s="1009"/>
      <c r="L801" s="1009"/>
      <c r="M801" s="1009"/>
      <c r="N801" s="1009"/>
      <c r="O801" s="1009"/>
      <c r="P801" s="1009"/>
      <c r="Q801" s="1009"/>
      <c r="R801" s="1009"/>
      <c r="S801" s="1009"/>
      <c r="T801" s="1009"/>
      <c r="U801" s="1009"/>
      <c r="V801" s="1009"/>
      <c r="W801" s="1009"/>
      <c r="X801" s="1009"/>
      <c r="Y801" s="1009"/>
      <c r="Z801" s="1009"/>
      <c r="AA801" s="1009"/>
      <c r="AB801" s="1009"/>
      <c r="AC801" s="1009"/>
      <c r="AD801" s="1009"/>
      <c r="AE801" s="1009"/>
      <c r="AF801" s="1009"/>
      <c r="AG801" s="1009"/>
      <c r="AH801" s="1009"/>
      <c r="AI801" s="1009"/>
      <c r="AJ801" s="1009"/>
      <c r="AK801" s="1009"/>
      <c r="AL801" s="1009"/>
      <c r="AM801" s="1009"/>
      <c r="AN801" s="1009"/>
      <c r="AO801" s="1009"/>
      <c r="AP801" s="1009"/>
      <c r="AQ801" s="1009"/>
      <c r="AR801" s="1009"/>
      <c r="AS801" s="1009"/>
      <c r="AT801" s="1009"/>
      <c r="AU801" s="1009"/>
      <c r="AV801" s="1009"/>
      <c r="AW801" s="1009"/>
      <c r="AX801" s="1009"/>
      <c r="AY801" s="1009"/>
      <c r="AZ801" s="1009"/>
      <c r="BA801" s="1009"/>
      <c r="BB801" s="1009"/>
      <c r="BC801" s="1009"/>
      <c r="BD801" s="1009"/>
      <c r="BE801" s="1009"/>
      <c r="BF801" s="1009"/>
      <c r="BG801" s="1009"/>
      <c r="BH801" s="1009"/>
      <c r="BI801" s="1009"/>
      <c r="BJ801" s="1009"/>
      <c r="BK801" s="1009"/>
      <c r="BL801" s="1009"/>
      <c r="BM801" s="1009"/>
      <c r="BN801" s="1009"/>
      <c r="BO801" s="1009"/>
      <c r="BP801" s="1009"/>
      <c r="BQ801" s="1009"/>
      <c r="BR801" s="1009"/>
      <c r="BS801" s="1009"/>
      <c r="BT801" s="1009"/>
      <c r="BU801" s="1009"/>
      <c r="BV801" s="1009"/>
      <c r="BW801" s="1009"/>
      <c r="BX801" s="1009"/>
      <c r="BY801" s="1009"/>
      <c r="BZ801" s="1009"/>
      <c r="CA801" s="1009"/>
      <c r="CB801" s="1009"/>
      <c r="CC801" s="1009"/>
      <c r="CD801" s="1009"/>
      <c r="CE801" s="1009"/>
      <c r="CF801" s="1009"/>
      <c r="CG801" s="1009"/>
      <c r="CH801" s="1009"/>
      <c r="CI801" s="1009"/>
      <c r="CJ801" s="1009"/>
      <c r="CK801" s="1009"/>
      <c r="CL801" s="1009"/>
      <c r="CM801" s="1009"/>
      <c r="CN801" s="1009"/>
      <c r="CO801" s="1009"/>
      <c r="CP801" s="1009"/>
      <c r="CQ801" s="1009"/>
      <c r="CR801" s="1009"/>
      <c r="CS801" s="1009"/>
      <c r="CT801" s="1009"/>
      <c r="CU801" s="1009"/>
      <c r="CV801" s="1009"/>
      <c r="CW801" s="1009"/>
      <c r="CX801" s="1009"/>
      <c r="CY801" s="1009"/>
      <c r="CZ801" s="1009"/>
      <c r="DA801" s="1009"/>
      <c r="DB801" s="1009"/>
      <c r="DC801" s="1009"/>
      <c r="DD801" s="1009"/>
      <c r="DE801" s="1009"/>
      <c r="DF801" s="1009"/>
      <c r="DG801" s="1009"/>
    </row>
    <row r="802" ht="7.5" customHeight="1">
      <c r="A802" s="1009"/>
      <c r="B802" s="1009"/>
      <c r="C802" s="1009"/>
      <c r="D802" s="1009"/>
      <c r="E802" s="1009"/>
      <c r="F802" s="1009"/>
      <c r="G802" s="1009"/>
      <c r="H802" s="1009"/>
      <c r="I802" s="1009"/>
      <c r="J802" s="1009"/>
      <c r="K802" s="1009"/>
      <c r="L802" s="1009"/>
      <c r="M802" s="1009"/>
      <c r="N802" s="1009"/>
      <c r="O802" s="1009"/>
      <c r="P802" s="1009"/>
      <c r="Q802" s="1009"/>
      <c r="R802" s="1009"/>
      <c r="S802" s="1009"/>
      <c r="T802" s="1009"/>
      <c r="U802" s="1009"/>
      <c r="V802" s="1009"/>
      <c r="W802" s="1009"/>
      <c r="X802" s="1009"/>
      <c r="Y802" s="1009"/>
      <c r="Z802" s="1009"/>
      <c r="AA802" s="1009"/>
      <c r="AB802" s="1009"/>
      <c r="AC802" s="1009"/>
      <c r="AD802" s="1009"/>
      <c r="AE802" s="1009"/>
      <c r="AF802" s="1009"/>
      <c r="AG802" s="1009"/>
      <c r="AH802" s="1009"/>
      <c r="AI802" s="1009"/>
      <c r="AJ802" s="1009"/>
      <c r="AK802" s="1009"/>
      <c r="AL802" s="1009"/>
      <c r="AM802" s="1009"/>
      <c r="AN802" s="1009"/>
      <c r="AO802" s="1009"/>
      <c r="AP802" s="1009"/>
      <c r="AQ802" s="1009"/>
      <c r="AR802" s="1009"/>
      <c r="AS802" s="1009"/>
      <c r="AT802" s="1009"/>
      <c r="AU802" s="1009"/>
      <c r="AV802" s="1009"/>
      <c r="AW802" s="1009"/>
      <c r="AX802" s="1009"/>
      <c r="AY802" s="1009"/>
      <c r="AZ802" s="1009"/>
      <c r="BA802" s="1009"/>
      <c r="BB802" s="1009"/>
      <c r="BC802" s="1009"/>
      <c r="BD802" s="1009"/>
      <c r="BE802" s="1009"/>
      <c r="BF802" s="1009"/>
      <c r="BG802" s="1009"/>
      <c r="BH802" s="1009"/>
      <c r="BI802" s="1009"/>
      <c r="BJ802" s="1009"/>
      <c r="BK802" s="1009"/>
      <c r="BL802" s="1009"/>
      <c r="BM802" s="1009"/>
      <c r="BN802" s="1009"/>
      <c r="BO802" s="1009"/>
      <c r="BP802" s="1009"/>
      <c r="BQ802" s="1009"/>
      <c r="BR802" s="1009"/>
      <c r="BS802" s="1009"/>
      <c r="BT802" s="1009"/>
      <c r="BU802" s="1009"/>
      <c r="BV802" s="1009"/>
      <c r="BW802" s="1009"/>
      <c r="BX802" s="1009"/>
      <c r="BY802" s="1009"/>
      <c r="BZ802" s="1009"/>
      <c r="CA802" s="1009"/>
      <c r="CB802" s="1009"/>
      <c r="CC802" s="1009"/>
      <c r="CD802" s="1009"/>
      <c r="CE802" s="1009"/>
      <c r="CF802" s="1009"/>
      <c r="CG802" s="1009"/>
      <c r="CH802" s="1009"/>
      <c r="CI802" s="1009"/>
      <c r="CJ802" s="1009"/>
      <c r="CK802" s="1009"/>
      <c r="CL802" s="1009"/>
      <c r="CM802" s="1009"/>
      <c r="CN802" s="1009"/>
      <c r="CO802" s="1009"/>
      <c r="CP802" s="1009"/>
      <c r="CQ802" s="1009"/>
      <c r="CR802" s="1009"/>
      <c r="CS802" s="1009"/>
      <c r="CT802" s="1009"/>
      <c r="CU802" s="1009"/>
      <c r="CV802" s="1009"/>
      <c r="CW802" s="1009"/>
      <c r="CX802" s="1009"/>
      <c r="CY802" s="1009"/>
      <c r="CZ802" s="1009"/>
      <c r="DA802" s="1009"/>
      <c r="DB802" s="1009"/>
      <c r="DC802" s="1009"/>
      <c r="DD802" s="1009"/>
      <c r="DE802" s="1009"/>
      <c r="DF802" s="1009"/>
      <c r="DG802" s="1009"/>
    </row>
    <row r="803" ht="7.5" customHeight="1">
      <c r="A803" s="1009"/>
      <c r="B803" s="1009"/>
      <c r="C803" s="1009"/>
      <c r="D803" s="1009"/>
      <c r="E803" s="1009"/>
      <c r="F803" s="1009"/>
      <c r="G803" s="1009"/>
      <c r="H803" s="1009"/>
      <c r="I803" s="1009"/>
      <c r="J803" s="1009"/>
      <c r="K803" s="1009"/>
      <c r="L803" s="1009"/>
      <c r="M803" s="1009"/>
      <c r="N803" s="1009"/>
      <c r="O803" s="1009"/>
      <c r="P803" s="1009"/>
      <c r="Q803" s="1009"/>
      <c r="R803" s="1009"/>
      <c r="S803" s="1009"/>
      <c r="T803" s="1009"/>
      <c r="U803" s="1009"/>
      <c r="V803" s="1009"/>
      <c r="W803" s="1009"/>
      <c r="X803" s="1009"/>
      <c r="Y803" s="1009"/>
      <c r="Z803" s="1009"/>
      <c r="AA803" s="1009"/>
      <c r="AB803" s="1009"/>
      <c r="AC803" s="1009"/>
      <c r="AD803" s="1009"/>
      <c r="AE803" s="1009"/>
      <c r="AF803" s="1009"/>
      <c r="AG803" s="1009"/>
      <c r="AH803" s="1009"/>
      <c r="AI803" s="1009"/>
      <c r="AJ803" s="1009"/>
      <c r="AK803" s="1009"/>
      <c r="AL803" s="1009"/>
      <c r="AM803" s="1009"/>
      <c r="AN803" s="1009"/>
      <c r="AO803" s="1009"/>
      <c r="AP803" s="1009"/>
      <c r="AQ803" s="1009"/>
      <c r="AR803" s="1009"/>
      <c r="AS803" s="1009"/>
      <c r="AT803" s="1009"/>
      <c r="AU803" s="1009"/>
      <c r="AV803" s="1009"/>
      <c r="AW803" s="1009"/>
      <c r="AX803" s="1009"/>
      <c r="AY803" s="1009"/>
      <c r="AZ803" s="1009"/>
      <c r="BA803" s="1009"/>
      <c r="BB803" s="1009"/>
      <c r="BC803" s="1009"/>
      <c r="BD803" s="1009"/>
      <c r="BE803" s="1009"/>
      <c r="BF803" s="1009"/>
      <c r="BG803" s="1009"/>
      <c r="BH803" s="1009"/>
      <c r="BI803" s="1009"/>
      <c r="BJ803" s="1009"/>
      <c r="BK803" s="1009"/>
      <c r="BL803" s="1009"/>
      <c r="BM803" s="1009"/>
      <c r="BN803" s="1009"/>
      <c r="BO803" s="1009"/>
      <c r="BP803" s="1009"/>
      <c r="BQ803" s="1009"/>
      <c r="BR803" s="1009"/>
      <c r="BS803" s="1009"/>
      <c r="BT803" s="1009"/>
      <c r="BU803" s="1009"/>
      <c r="BV803" s="1009"/>
      <c r="BW803" s="1009"/>
      <c r="BX803" s="1009"/>
      <c r="BY803" s="1009"/>
      <c r="BZ803" s="1009"/>
      <c r="CA803" s="1009"/>
      <c r="CB803" s="1009"/>
      <c r="CC803" s="1009"/>
      <c r="CD803" s="1009"/>
      <c r="CE803" s="1009"/>
      <c r="CF803" s="1009"/>
      <c r="CG803" s="1009"/>
      <c r="CH803" s="1009"/>
      <c r="CI803" s="1009"/>
      <c r="CJ803" s="1009"/>
      <c r="CK803" s="1009"/>
      <c r="CL803" s="1009"/>
      <c r="CM803" s="1009"/>
      <c r="CN803" s="1009"/>
      <c r="CO803" s="1009"/>
      <c r="CP803" s="1009"/>
      <c r="CQ803" s="1009"/>
      <c r="CR803" s="1009"/>
      <c r="CS803" s="1009"/>
      <c r="CT803" s="1009"/>
      <c r="CU803" s="1009"/>
      <c r="CV803" s="1009"/>
      <c r="CW803" s="1009"/>
      <c r="CX803" s="1009"/>
      <c r="CY803" s="1009"/>
      <c r="CZ803" s="1009"/>
      <c r="DA803" s="1009"/>
      <c r="DB803" s="1009"/>
      <c r="DC803" s="1009"/>
      <c r="DD803" s="1009"/>
      <c r="DE803" s="1009"/>
      <c r="DF803" s="1009"/>
      <c r="DG803" s="1009"/>
    </row>
    <row r="804" ht="7.5" customHeight="1">
      <c r="A804" s="1009"/>
      <c r="B804" s="1009"/>
      <c r="C804" s="1009"/>
      <c r="D804" s="1009"/>
      <c r="E804" s="1009"/>
      <c r="F804" s="1009"/>
      <c r="G804" s="1009"/>
      <c r="H804" s="1009"/>
      <c r="I804" s="1009"/>
      <c r="J804" s="1009"/>
      <c r="K804" s="1009"/>
      <c r="L804" s="1009"/>
      <c r="M804" s="1009"/>
      <c r="N804" s="1009"/>
      <c r="O804" s="1009"/>
      <c r="P804" s="1009"/>
      <c r="Q804" s="1009"/>
      <c r="R804" s="1009"/>
      <c r="S804" s="1009"/>
      <c r="T804" s="1009"/>
      <c r="U804" s="1009"/>
      <c r="V804" s="1009"/>
      <c r="W804" s="1009"/>
      <c r="X804" s="1009"/>
      <c r="Y804" s="1009"/>
      <c r="Z804" s="1009"/>
      <c r="AA804" s="1009"/>
      <c r="AB804" s="1009"/>
      <c r="AC804" s="1009"/>
      <c r="AD804" s="1009"/>
      <c r="AE804" s="1009"/>
      <c r="AF804" s="1009"/>
      <c r="AG804" s="1009"/>
      <c r="AH804" s="1009"/>
      <c r="AI804" s="1009"/>
      <c r="AJ804" s="1009"/>
      <c r="AK804" s="1009"/>
      <c r="AL804" s="1009"/>
      <c r="AM804" s="1009"/>
      <c r="AN804" s="1009"/>
      <c r="AO804" s="1009"/>
      <c r="AP804" s="1009"/>
      <c r="AQ804" s="1009"/>
      <c r="AR804" s="1009"/>
      <c r="AS804" s="1009"/>
      <c r="AT804" s="1009"/>
      <c r="AU804" s="1009"/>
      <c r="AV804" s="1009"/>
      <c r="AW804" s="1009"/>
      <c r="AX804" s="1009"/>
      <c r="AY804" s="1009"/>
      <c r="AZ804" s="1009"/>
      <c r="BA804" s="1009"/>
      <c r="BB804" s="1009"/>
      <c r="BC804" s="1009"/>
      <c r="BD804" s="1009"/>
      <c r="BE804" s="1009"/>
      <c r="BF804" s="1009"/>
      <c r="BG804" s="1009"/>
      <c r="BH804" s="1009"/>
      <c r="BI804" s="1009"/>
      <c r="BJ804" s="1009"/>
      <c r="BK804" s="1009"/>
      <c r="BL804" s="1009"/>
      <c r="BM804" s="1009"/>
      <c r="BN804" s="1009"/>
      <c r="BO804" s="1009"/>
      <c r="BP804" s="1009"/>
      <c r="BQ804" s="1009"/>
      <c r="BR804" s="1009"/>
      <c r="BS804" s="1009"/>
      <c r="BT804" s="1009"/>
      <c r="BU804" s="1009"/>
      <c r="BV804" s="1009"/>
      <c r="BW804" s="1009"/>
      <c r="BX804" s="1009"/>
      <c r="BY804" s="1009"/>
      <c r="BZ804" s="1009"/>
      <c r="CA804" s="1009"/>
      <c r="CB804" s="1009"/>
      <c r="CC804" s="1009"/>
      <c r="CD804" s="1009"/>
      <c r="CE804" s="1009"/>
      <c r="CF804" s="1009"/>
      <c r="CG804" s="1009"/>
      <c r="CH804" s="1009"/>
      <c r="CI804" s="1009"/>
      <c r="CJ804" s="1009"/>
      <c r="CK804" s="1009"/>
      <c r="CL804" s="1009"/>
      <c r="CM804" s="1009"/>
      <c r="CN804" s="1009"/>
      <c r="CO804" s="1009"/>
      <c r="CP804" s="1009"/>
      <c r="CQ804" s="1009"/>
      <c r="CR804" s="1009"/>
      <c r="CS804" s="1009"/>
      <c r="CT804" s="1009"/>
      <c r="CU804" s="1009"/>
      <c r="CV804" s="1009"/>
      <c r="CW804" s="1009"/>
      <c r="CX804" s="1009"/>
      <c r="CY804" s="1009"/>
      <c r="CZ804" s="1009"/>
      <c r="DA804" s="1009"/>
      <c r="DB804" s="1009"/>
      <c r="DC804" s="1009"/>
      <c r="DD804" s="1009"/>
      <c r="DE804" s="1009"/>
      <c r="DF804" s="1009"/>
      <c r="DG804" s="1009"/>
    </row>
    <row r="805" ht="7.5" customHeight="1">
      <c r="A805" s="1009"/>
      <c r="B805" s="1009"/>
      <c r="C805" s="1009"/>
      <c r="D805" s="1009"/>
      <c r="E805" s="1009"/>
      <c r="F805" s="1009"/>
      <c r="G805" s="1009"/>
      <c r="H805" s="1009"/>
      <c r="I805" s="1009"/>
      <c r="J805" s="1009"/>
      <c r="K805" s="1009"/>
      <c r="L805" s="1009"/>
      <c r="M805" s="1009"/>
      <c r="N805" s="1009"/>
      <c r="O805" s="1009"/>
      <c r="P805" s="1009"/>
      <c r="Q805" s="1009"/>
      <c r="R805" s="1009"/>
      <c r="S805" s="1009"/>
      <c r="T805" s="1009"/>
      <c r="U805" s="1009"/>
      <c r="V805" s="1009"/>
      <c r="W805" s="1009"/>
      <c r="X805" s="1009"/>
      <c r="Y805" s="1009"/>
      <c r="Z805" s="1009"/>
      <c r="AA805" s="1009"/>
      <c r="AB805" s="1009"/>
      <c r="AC805" s="1009"/>
      <c r="AD805" s="1009"/>
      <c r="AE805" s="1009"/>
      <c r="AF805" s="1009"/>
      <c r="AG805" s="1009"/>
      <c r="AH805" s="1009"/>
      <c r="AI805" s="1009"/>
      <c r="AJ805" s="1009"/>
      <c r="AK805" s="1009"/>
      <c r="AL805" s="1009"/>
      <c r="AM805" s="1009"/>
      <c r="AN805" s="1009"/>
      <c r="AO805" s="1009"/>
      <c r="AP805" s="1009"/>
      <c r="AQ805" s="1009"/>
      <c r="AR805" s="1009"/>
      <c r="AS805" s="1009"/>
      <c r="AT805" s="1009"/>
      <c r="AU805" s="1009"/>
      <c r="AV805" s="1009"/>
      <c r="AW805" s="1009"/>
      <c r="AX805" s="1009"/>
      <c r="AY805" s="1009"/>
      <c r="AZ805" s="1009"/>
      <c r="BA805" s="1009"/>
      <c r="BB805" s="1009"/>
      <c r="BC805" s="1009"/>
      <c r="BD805" s="1009"/>
      <c r="BE805" s="1009"/>
      <c r="BF805" s="1009"/>
      <c r="BG805" s="1009"/>
      <c r="BH805" s="1009"/>
      <c r="BI805" s="1009"/>
      <c r="BJ805" s="1009"/>
      <c r="BK805" s="1009"/>
      <c r="BL805" s="1009"/>
      <c r="BM805" s="1009"/>
      <c r="BN805" s="1009"/>
      <c r="BO805" s="1009"/>
      <c r="BP805" s="1009"/>
      <c r="BQ805" s="1009"/>
      <c r="BR805" s="1009"/>
      <c r="BS805" s="1009"/>
      <c r="BT805" s="1009"/>
      <c r="BU805" s="1009"/>
      <c r="BV805" s="1009"/>
      <c r="BW805" s="1009"/>
      <c r="BX805" s="1009"/>
      <c r="BY805" s="1009"/>
      <c r="BZ805" s="1009"/>
      <c r="CA805" s="1009"/>
      <c r="CB805" s="1009"/>
      <c r="CC805" s="1009"/>
      <c r="CD805" s="1009"/>
      <c r="CE805" s="1009"/>
      <c r="CF805" s="1009"/>
      <c r="CG805" s="1009"/>
      <c r="CH805" s="1009"/>
      <c r="CI805" s="1009"/>
      <c r="CJ805" s="1009"/>
      <c r="CK805" s="1009"/>
      <c r="CL805" s="1009"/>
      <c r="CM805" s="1009"/>
      <c r="CN805" s="1009"/>
      <c r="CO805" s="1009"/>
      <c r="CP805" s="1009"/>
      <c r="CQ805" s="1009"/>
      <c r="CR805" s="1009"/>
      <c r="CS805" s="1009"/>
      <c r="CT805" s="1009"/>
      <c r="CU805" s="1009"/>
      <c r="CV805" s="1009"/>
      <c r="CW805" s="1009"/>
      <c r="CX805" s="1009"/>
      <c r="CY805" s="1009"/>
      <c r="CZ805" s="1009"/>
      <c r="DA805" s="1009"/>
      <c r="DB805" s="1009"/>
      <c r="DC805" s="1009"/>
      <c r="DD805" s="1009"/>
      <c r="DE805" s="1009"/>
      <c r="DF805" s="1009"/>
      <c r="DG805" s="1009"/>
    </row>
    <row r="806" ht="7.5" customHeight="1">
      <c r="A806" s="1009"/>
      <c r="B806" s="1009"/>
      <c r="C806" s="1009"/>
      <c r="D806" s="1009"/>
      <c r="E806" s="1009"/>
      <c r="F806" s="1009"/>
      <c r="G806" s="1009"/>
      <c r="H806" s="1009"/>
      <c r="I806" s="1009"/>
      <c r="J806" s="1009"/>
      <c r="K806" s="1009"/>
      <c r="L806" s="1009"/>
      <c r="M806" s="1009"/>
      <c r="N806" s="1009"/>
      <c r="O806" s="1009"/>
      <c r="P806" s="1009"/>
      <c r="Q806" s="1009"/>
      <c r="R806" s="1009"/>
      <c r="S806" s="1009"/>
      <c r="T806" s="1009"/>
      <c r="U806" s="1009"/>
      <c r="V806" s="1009"/>
      <c r="W806" s="1009"/>
      <c r="X806" s="1009"/>
      <c r="Y806" s="1009"/>
      <c r="Z806" s="1009"/>
      <c r="AA806" s="1009"/>
      <c r="AB806" s="1009"/>
      <c r="AC806" s="1009"/>
      <c r="AD806" s="1009"/>
      <c r="AE806" s="1009"/>
      <c r="AF806" s="1009"/>
      <c r="AG806" s="1009"/>
      <c r="AH806" s="1009"/>
      <c r="AI806" s="1009"/>
      <c r="AJ806" s="1009"/>
      <c r="AK806" s="1009"/>
      <c r="AL806" s="1009"/>
      <c r="AM806" s="1009"/>
      <c r="AN806" s="1009"/>
      <c r="AO806" s="1009"/>
      <c r="AP806" s="1009"/>
      <c r="AQ806" s="1009"/>
      <c r="AR806" s="1009"/>
      <c r="AS806" s="1009"/>
      <c r="AT806" s="1009"/>
      <c r="AU806" s="1009"/>
      <c r="AV806" s="1009"/>
      <c r="AW806" s="1009"/>
      <c r="AX806" s="1009"/>
      <c r="AY806" s="1009"/>
      <c r="AZ806" s="1009"/>
      <c r="BA806" s="1009"/>
      <c r="BB806" s="1009"/>
      <c r="BC806" s="1009"/>
      <c r="BD806" s="1009"/>
      <c r="BE806" s="1009"/>
      <c r="BF806" s="1009"/>
      <c r="BG806" s="1009"/>
      <c r="BH806" s="1009"/>
      <c r="BI806" s="1009"/>
      <c r="BJ806" s="1009"/>
      <c r="BK806" s="1009"/>
      <c r="BL806" s="1009"/>
      <c r="BM806" s="1009"/>
      <c r="BN806" s="1009"/>
      <c r="BO806" s="1009"/>
      <c r="BP806" s="1009"/>
      <c r="BQ806" s="1009"/>
      <c r="BR806" s="1009"/>
      <c r="BS806" s="1009"/>
      <c r="BT806" s="1009"/>
      <c r="BU806" s="1009"/>
      <c r="BV806" s="1009"/>
      <c r="BW806" s="1009"/>
      <c r="BX806" s="1009"/>
      <c r="BY806" s="1009"/>
      <c r="BZ806" s="1009"/>
      <c r="CA806" s="1009"/>
      <c r="CB806" s="1009"/>
      <c r="CC806" s="1009"/>
      <c r="CD806" s="1009"/>
      <c r="CE806" s="1009"/>
      <c r="CF806" s="1009"/>
      <c r="CG806" s="1009"/>
      <c r="CH806" s="1009"/>
      <c r="CI806" s="1009"/>
      <c r="CJ806" s="1009"/>
      <c r="CK806" s="1009"/>
      <c r="CL806" s="1009"/>
      <c r="CM806" s="1009"/>
      <c r="CN806" s="1009"/>
      <c r="CO806" s="1009"/>
      <c r="CP806" s="1009"/>
      <c r="CQ806" s="1009"/>
      <c r="CR806" s="1009"/>
      <c r="CS806" s="1009"/>
      <c r="CT806" s="1009"/>
      <c r="CU806" s="1009"/>
      <c r="CV806" s="1009"/>
      <c r="CW806" s="1009"/>
      <c r="CX806" s="1009"/>
      <c r="CY806" s="1009"/>
      <c r="CZ806" s="1009"/>
      <c r="DA806" s="1009"/>
      <c r="DB806" s="1009"/>
      <c r="DC806" s="1009"/>
      <c r="DD806" s="1009"/>
      <c r="DE806" s="1009"/>
      <c r="DF806" s="1009"/>
      <c r="DG806" s="1009"/>
    </row>
    <row r="807" ht="7.5" customHeight="1">
      <c r="A807" s="1009"/>
      <c r="B807" s="1009"/>
      <c r="C807" s="1009"/>
      <c r="D807" s="1009"/>
      <c r="E807" s="1009"/>
      <c r="F807" s="1009"/>
      <c r="G807" s="1009"/>
      <c r="H807" s="1009"/>
      <c r="I807" s="1009"/>
      <c r="J807" s="1009"/>
      <c r="K807" s="1009"/>
      <c r="L807" s="1009"/>
      <c r="M807" s="1009"/>
      <c r="N807" s="1009"/>
      <c r="O807" s="1009"/>
      <c r="P807" s="1009"/>
      <c r="Q807" s="1009"/>
      <c r="R807" s="1009"/>
      <c r="S807" s="1009"/>
      <c r="T807" s="1009"/>
      <c r="U807" s="1009"/>
      <c r="V807" s="1009"/>
      <c r="W807" s="1009"/>
      <c r="X807" s="1009"/>
      <c r="Y807" s="1009"/>
      <c r="Z807" s="1009"/>
      <c r="AA807" s="1009"/>
      <c r="AB807" s="1009"/>
      <c r="AC807" s="1009"/>
      <c r="AD807" s="1009"/>
      <c r="AE807" s="1009"/>
      <c r="AF807" s="1009"/>
      <c r="AG807" s="1009"/>
      <c r="AH807" s="1009"/>
      <c r="AI807" s="1009"/>
      <c r="AJ807" s="1009"/>
      <c r="AK807" s="1009"/>
      <c r="AL807" s="1009"/>
      <c r="AM807" s="1009"/>
      <c r="AN807" s="1009"/>
      <c r="AO807" s="1009"/>
      <c r="AP807" s="1009"/>
      <c r="AQ807" s="1009"/>
      <c r="AR807" s="1009"/>
      <c r="AS807" s="1009"/>
      <c r="AT807" s="1009"/>
      <c r="AU807" s="1009"/>
      <c r="AV807" s="1009"/>
      <c r="AW807" s="1009"/>
      <c r="AX807" s="1009"/>
      <c r="AY807" s="1009"/>
      <c r="AZ807" s="1009"/>
      <c r="BA807" s="1009"/>
      <c r="BB807" s="1009"/>
      <c r="BC807" s="1009"/>
      <c r="BD807" s="1009"/>
      <c r="BE807" s="1009"/>
      <c r="BF807" s="1009"/>
      <c r="BG807" s="1009"/>
      <c r="BH807" s="1009"/>
      <c r="BI807" s="1009"/>
      <c r="BJ807" s="1009"/>
      <c r="BK807" s="1009"/>
      <c r="BL807" s="1009"/>
      <c r="BM807" s="1009"/>
      <c r="BN807" s="1009"/>
      <c r="BO807" s="1009"/>
      <c r="BP807" s="1009"/>
      <c r="BQ807" s="1009"/>
      <c r="BR807" s="1009"/>
      <c r="BS807" s="1009"/>
      <c r="BT807" s="1009"/>
      <c r="BU807" s="1009"/>
      <c r="BV807" s="1009"/>
      <c r="BW807" s="1009"/>
      <c r="BX807" s="1009"/>
      <c r="BY807" s="1009"/>
      <c r="BZ807" s="1009"/>
      <c r="CA807" s="1009"/>
      <c r="CB807" s="1009"/>
      <c r="CC807" s="1009"/>
      <c r="CD807" s="1009"/>
      <c r="CE807" s="1009"/>
      <c r="CF807" s="1009"/>
      <c r="CG807" s="1009"/>
      <c r="CH807" s="1009"/>
      <c r="CI807" s="1009"/>
      <c r="CJ807" s="1009"/>
      <c r="CK807" s="1009"/>
      <c r="CL807" s="1009"/>
      <c r="CM807" s="1009"/>
      <c r="CN807" s="1009"/>
      <c r="CO807" s="1009"/>
      <c r="CP807" s="1009"/>
      <c r="CQ807" s="1009"/>
      <c r="CR807" s="1009"/>
      <c r="CS807" s="1009"/>
      <c r="CT807" s="1009"/>
      <c r="CU807" s="1009"/>
      <c r="CV807" s="1009"/>
      <c r="CW807" s="1009"/>
      <c r="CX807" s="1009"/>
      <c r="CY807" s="1009"/>
      <c r="CZ807" s="1009"/>
      <c r="DA807" s="1009"/>
      <c r="DB807" s="1009"/>
      <c r="DC807" s="1009"/>
      <c r="DD807" s="1009"/>
      <c r="DE807" s="1009"/>
      <c r="DF807" s="1009"/>
      <c r="DG807" s="1009"/>
    </row>
    <row r="808" ht="7.5" customHeight="1">
      <c r="A808" s="1009"/>
      <c r="B808" s="1009"/>
      <c r="C808" s="1009"/>
      <c r="D808" s="1009"/>
      <c r="E808" s="1009"/>
      <c r="F808" s="1009"/>
      <c r="G808" s="1009"/>
      <c r="H808" s="1009"/>
      <c r="I808" s="1009"/>
      <c r="J808" s="1009"/>
      <c r="K808" s="1009"/>
      <c r="L808" s="1009"/>
      <c r="M808" s="1009"/>
      <c r="N808" s="1009"/>
      <c r="O808" s="1009"/>
      <c r="P808" s="1009"/>
      <c r="Q808" s="1009"/>
      <c r="R808" s="1009"/>
      <c r="S808" s="1009"/>
      <c r="T808" s="1009"/>
      <c r="U808" s="1009"/>
      <c r="V808" s="1009"/>
      <c r="W808" s="1009"/>
      <c r="X808" s="1009"/>
      <c r="Y808" s="1009"/>
      <c r="Z808" s="1009"/>
      <c r="AA808" s="1009"/>
      <c r="AB808" s="1009"/>
      <c r="AC808" s="1009"/>
      <c r="AD808" s="1009"/>
      <c r="AE808" s="1009"/>
      <c r="AF808" s="1009"/>
      <c r="AG808" s="1009"/>
      <c r="AH808" s="1009"/>
      <c r="AI808" s="1009"/>
      <c r="AJ808" s="1009"/>
      <c r="AK808" s="1009"/>
      <c r="AL808" s="1009"/>
      <c r="AM808" s="1009"/>
      <c r="AN808" s="1009"/>
      <c r="AO808" s="1009"/>
      <c r="AP808" s="1009"/>
      <c r="AQ808" s="1009"/>
      <c r="AR808" s="1009"/>
      <c r="AS808" s="1009"/>
      <c r="AT808" s="1009"/>
      <c r="AU808" s="1009"/>
      <c r="AV808" s="1009"/>
      <c r="AW808" s="1009"/>
      <c r="AX808" s="1009"/>
      <c r="AY808" s="1009"/>
      <c r="AZ808" s="1009"/>
      <c r="BA808" s="1009"/>
      <c r="BB808" s="1009"/>
      <c r="BC808" s="1009"/>
      <c r="BD808" s="1009"/>
      <c r="BE808" s="1009"/>
      <c r="BF808" s="1009"/>
      <c r="BG808" s="1009"/>
      <c r="BH808" s="1009"/>
      <c r="BI808" s="1009"/>
      <c r="BJ808" s="1009"/>
      <c r="BK808" s="1009"/>
      <c r="BL808" s="1009"/>
      <c r="BM808" s="1009"/>
      <c r="BN808" s="1009"/>
      <c r="BO808" s="1009"/>
      <c r="BP808" s="1009"/>
      <c r="BQ808" s="1009"/>
      <c r="BR808" s="1009"/>
      <c r="BS808" s="1009"/>
      <c r="BT808" s="1009"/>
      <c r="BU808" s="1009"/>
      <c r="BV808" s="1009"/>
      <c r="BW808" s="1009"/>
      <c r="BX808" s="1009"/>
      <c r="BY808" s="1009"/>
      <c r="BZ808" s="1009"/>
      <c r="CA808" s="1009"/>
      <c r="CB808" s="1009"/>
      <c r="CC808" s="1009"/>
      <c r="CD808" s="1009"/>
      <c r="CE808" s="1009"/>
      <c r="CF808" s="1009"/>
      <c r="CG808" s="1009"/>
      <c r="CH808" s="1009"/>
      <c r="CI808" s="1009"/>
      <c r="CJ808" s="1009"/>
      <c r="CK808" s="1009"/>
      <c r="CL808" s="1009"/>
      <c r="CM808" s="1009"/>
      <c r="CN808" s="1009"/>
      <c r="CO808" s="1009"/>
      <c r="CP808" s="1009"/>
      <c r="CQ808" s="1009"/>
      <c r="CR808" s="1009"/>
      <c r="CS808" s="1009"/>
      <c r="CT808" s="1009"/>
      <c r="CU808" s="1009"/>
      <c r="CV808" s="1009"/>
      <c r="CW808" s="1009"/>
      <c r="CX808" s="1009"/>
      <c r="CY808" s="1009"/>
      <c r="CZ808" s="1009"/>
      <c r="DA808" s="1009"/>
      <c r="DB808" s="1009"/>
      <c r="DC808" s="1009"/>
      <c r="DD808" s="1009"/>
      <c r="DE808" s="1009"/>
      <c r="DF808" s="1009"/>
      <c r="DG808" s="1009"/>
    </row>
    <row r="809" ht="7.5" customHeight="1">
      <c r="A809" s="1009"/>
      <c r="B809" s="1009"/>
      <c r="C809" s="1009"/>
      <c r="D809" s="1009"/>
      <c r="E809" s="1009"/>
      <c r="F809" s="1009"/>
      <c r="G809" s="1009"/>
      <c r="H809" s="1009"/>
      <c r="I809" s="1009"/>
      <c r="J809" s="1009"/>
      <c r="K809" s="1009"/>
      <c r="L809" s="1009"/>
      <c r="M809" s="1009"/>
      <c r="N809" s="1009"/>
      <c r="O809" s="1009"/>
      <c r="P809" s="1009"/>
      <c r="Q809" s="1009"/>
      <c r="R809" s="1009"/>
      <c r="S809" s="1009"/>
      <c r="T809" s="1009"/>
      <c r="U809" s="1009"/>
      <c r="V809" s="1009"/>
      <c r="W809" s="1009"/>
      <c r="X809" s="1009"/>
      <c r="Y809" s="1009"/>
      <c r="Z809" s="1009"/>
      <c r="AA809" s="1009"/>
      <c r="AB809" s="1009"/>
      <c r="AC809" s="1009"/>
      <c r="AD809" s="1009"/>
      <c r="AE809" s="1009"/>
      <c r="AF809" s="1009"/>
      <c r="AG809" s="1009"/>
      <c r="AH809" s="1009"/>
      <c r="AI809" s="1009"/>
      <c r="AJ809" s="1009"/>
      <c r="AK809" s="1009"/>
      <c r="AL809" s="1009"/>
      <c r="AM809" s="1009"/>
      <c r="AN809" s="1009"/>
      <c r="AO809" s="1009"/>
      <c r="AP809" s="1009"/>
      <c r="AQ809" s="1009"/>
      <c r="AR809" s="1009"/>
      <c r="AS809" s="1009"/>
      <c r="AT809" s="1009"/>
      <c r="AU809" s="1009"/>
      <c r="AV809" s="1009"/>
      <c r="AW809" s="1009"/>
      <c r="AX809" s="1009"/>
      <c r="AY809" s="1009"/>
      <c r="AZ809" s="1009"/>
      <c r="BA809" s="1009"/>
      <c r="BB809" s="1009"/>
      <c r="BC809" s="1009"/>
      <c r="BD809" s="1009"/>
      <c r="BE809" s="1009"/>
      <c r="BF809" s="1009"/>
      <c r="BG809" s="1009"/>
      <c r="BH809" s="1009"/>
      <c r="BI809" s="1009"/>
      <c r="BJ809" s="1009"/>
      <c r="BK809" s="1009"/>
      <c r="BL809" s="1009"/>
      <c r="BM809" s="1009"/>
      <c r="BN809" s="1009"/>
      <c r="BO809" s="1009"/>
      <c r="BP809" s="1009"/>
      <c r="BQ809" s="1009"/>
      <c r="BR809" s="1009"/>
      <c r="BS809" s="1009"/>
      <c r="BT809" s="1009"/>
      <c r="BU809" s="1009"/>
      <c r="BV809" s="1009"/>
      <c r="BW809" s="1009"/>
      <c r="BX809" s="1009"/>
      <c r="BY809" s="1009"/>
      <c r="BZ809" s="1009"/>
      <c r="CA809" s="1009"/>
      <c r="CB809" s="1009"/>
      <c r="CC809" s="1009"/>
      <c r="CD809" s="1009"/>
      <c r="CE809" s="1009"/>
      <c r="CF809" s="1009"/>
      <c r="CG809" s="1009"/>
      <c r="CH809" s="1009"/>
      <c r="CI809" s="1009"/>
      <c r="CJ809" s="1009"/>
      <c r="CK809" s="1009"/>
      <c r="CL809" s="1009"/>
      <c r="CM809" s="1009"/>
      <c r="CN809" s="1009"/>
      <c r="CO809" s="1009"/>
      <c r="CP809" s="1009"/>
      <c r="CQ809" s="1009"/>
      <c r="CR809" s="1009"/>
      <c r="CS809" s="1009"/>
      <c r="CT809" s="1009"/>
      <c r="CU809" s="1009"/>
      <c r="CV809" s="1009"/>
      <c r="CW809" s="1009"/>
      <c r="CX809" s="1009"/>
      <c r="CY809" s="1009"/>
      <c r="CZ809" s="1009"/>
      <c r="DA809" s="1009"/>
      <c r="DB809" s="1009"/>
      <c r="DC809" s="1009"/>
      <c r="DD809" s="1009"/>
      <c r="DE809" s="1009"/>
      <c r="DF809" s="1009"/>
      <c r="DG809" s="1009"/>
    </row>
    <row r="810" ht="7.5" customHeight="1">
      <c r="A810" s="1009"/>
      <c r="B810" s="1009"/>
      <c r="C810" s="1009"/>
      <c r="D810" s="1009"/>
      <c r="E810" s="1009"/>
      <c r="F810" s="1009"/>
      <c r="G810" s="1009"/>
      <c r="H810" s="1009"/>
      <c r="I810" s="1009"/>
      <c r="J810" s="1009"/>
      <c r="K810" s="1009"/>
      <c r="L810" s="1009"/>
      <c r="M810" s="1009"/>
      <c r="N810" s="1009"/>
      <c r="O810" s="1009"/>
      <c r="P810" s="1009"/>
      <c r="Q810" s="1009"/>
      <c r="R810" s="1009"/>
      <c r="S810" s="1009"/>
      <c r="T810" s="1009"/>
      <c r="U810" s="1009"/>
      <c r="V810" s="1009"/>
      <c r="W810" s="1009"/>
      <c r="X810" s="1009"/>
      <c r="Y810" s="1009"/>
      <c r="Z810" s="1009"/>
      <c r="AA810" s="1009"/>
      <c r="AB810" s="1009"/>
      <c r="AC810" s="1009"/>
      <c r="AD810" s="1009"/>
      <c r="AE810" s="1009"/>
      <c r="AF810" s="1009"/>
      <c r="AG810" s="1009"/>
      <c r="AH810" s="1009"/>
      <c r="AI810" s="1009"/>
      <c r="AJ810" s="1009"/>
      <c r="AK810" s="1009"/>
      <c r="AL810" s="1009"/>
      <c r="AM810" s="1009"/>
      <c r="AN810" s="1009"/>
      <c r="AO810" s="1009"/>
      <c r="AP810" s="1009"/>
      <c r="AQ810" s="1009"/>
      <c r="AR810" s="1009"/>
      <c r="AS810" s="1009"/>
      <c r="AT810" s="1009"/>
      <c r="AU810" s="1009"/>
      <c r="AV810" s="1009"/>
      <c r="AW810" s="1009"/>
      <c r="AX810" s="1009"/>
      <c r="AY810" s="1009"/>
      <c r="AZ810" s="1009"/>
      <c r="BA810" s="1009"/>
      <c r="BB810" s="1009"/>
      <c r="BC810" s="1009"/>
      <c r="BD810" s="1009"/>
      <c r="BE810" s="1009"/>
      <c r="BF810" s="1009"/>
      <c r="BG810" s="1009"/>
      <c r="BH810" s="1009"/>
      <c r="BI810" s="1009"/>
      <c r="BJ810" s="1009"/>
      <c r="BK810" s="1009"/>
      <c r="BL810" s="1009"/>
      <c r="BM810" s="1009"/>
      <c r="BN810" s="1009"/>
      <c r="BO810" s="1009"/>
      <c r="BP810" s="1009"/>
      <c r="BQ810" s="1009"/>
      <c r="BR810" s="1009"/>
      <c r="BS810" s="1009"/>
      <c r="BT810" s="1009"/>
      <c r="BU810" s="1009"/>
      <c r="BV810" s="1009"/>
      <c r="BW810" s="1009"/>
      <c r="BX810" s="1009"/>
      <c r="BY810" s="1009"/>
      <c r="BZ810" s="1009"/>
      <c r="CA810" s="1009"/>
      <c r="CB810" s="1009"/>
      <c r="CC810" s="1009"/>
      <c r="CD810" s="1009"/>
      <c r="CE810" s="1009"/>
      <c r="CF810" s="1009"/>
      <c r="CG810" s="1009"/>
      <c r="CH810" s="1009"/>
      <c r="CI810" s="1009"/>
      <c r="CJ810" s="1009"/>
      <c r="CK810" s="1009"/>
      <c r="CL810" s="1009"/>
      <c r="CM810" s="1009"/>
      <c r="CN810" s="1009"/>
      <c r="CO810" s="1009"/>
      <c r="CP810" s="1009"/>
      <c r="CQ810" s="1009"/>
      <c r="CR810" s="1009"/>
      <c r="CS810" s="1009"/>
      <c r="CT810" s="1009"/>
      <c r="CU810" s="1009"/>
      <c r="CV810" s="1009"/>
      <c r="CW810" s="1009"/>
      <c r="CX810" s="1009"/>
      <c r="CY810" s="1009"/>
      <c r="CZ810" s="1009"/>
      <c r="DA810" s="1009"/>
      <c r="DB810" s="1009"/>
      <c r="DC810" s="1009"/>
      <c r="DD810" s="1009"/>
      <c r="DE810" s="1009"/>
      <c r="DF810" s="1009"/>
      <c r="DG810" s="1009"/>
    </row>
    <row r="811" ht="7.5" customHeight="1">
      <c r="A811" s="1009"/>
      <c r="B811" s="1009"/>
      <c r="C811" s="1009"/>
      <c r="D811" s="1009"/>
      <c r="E811" s="1009"/>
      <c r="F811" s="1009"/>
      <c r="G811" s="1009"/>
      <c r="H811" s="1009"/>
      <c r="I811" s="1009"/>
      <c r="J811" s="1009"/>
      <c r="K811" s="1009"/>
      <c r="L811" s="1009"/>
      <c r="M811" s="1009"/>
      <c r="N811" s="1009"/>
      <c r="O811" s="1009"/>
      <c r="P811" s="1009"/>
      <c r="Q811" s="1009"/>
      <c r="R811" s="1009"/>
      <c r="S811" s="1009"/>
      <c r="T811" s="1009"/>
      <c r="U811" s="1009"/>
      <c r="V811" s="1009"/>
      <c r="W811" s="1009"/>
      <c r="X811" s="1009"/>
      <c r="Y811" s="1009"/>
      <c r="Z811" s="1009"/>
      <c r="AA811" s="1009"/>
      <c r="AB811" s="1009"/>
      <c r="AC811" s="1009"/>
      <c r="AD811" s="1009"/>
      <c r="AE811" s="1009"/>
      <c r="AF811" s="1009"/>
      <c r="AG811" s="1009"/>
      <c r="AH811" s="1009"/>
      <c r="AI811" s="1009"/>
      <c r="AJ811" s="1009"/>
      <c r="AK811" s="1009"/>
      <c r="AL811" s="1009"/>
      <c r="AM811" s="1009"/>
      <c r="AN811" s="1009"/>
      <c r="AO811" s="1009"/>
      <c r="AP811" s="1009"/>
      <c r="AQ811" s="1009"/>
      <c r="AR811" s="1009"/>
      <c r="AS811" s="1009"/>
      <c r="AT811" s="1009"/>
      <c r="AU811" s="1009"/>
      <c r="AV811" s="1009"/>
      <c r="AW811" s="1009"/>
      <c r="AX811" s="1009"/>
      <c r="AY811" s="1009"/>
      <c r="AZ811" s="1009"/>
      <c r="BA811" s="1009"/>
      <c r="BB811" s="1009"/>
      <c r="BC811" s="1009"/>
      <c r="BD811" s="1009"/>
      <c r="BE811" s="1009"/>
      <c r="BF811" s="1009"/>
      <c r="BG811" s="1009"/>
      <c r="BH811" s="1009"/>
      <c r="BI811" s="1009"/>
      <c r="BJ811" s="1009"/>
      <c r="BK811" s="1009"/>
      <c r="BL811" s="1009"/>
      <c r="BM811" s="1009"/>
      <c r="BN811" s="1009"/>
      <c r="BO811" s="1009"/>
      <c r="BP811" s="1009"/>
      <c r="BQ811" s="1009"/>
      <c r="BR811" s="1009"/>
      <c r="BS811" s="1009"/>
      <c r="BT811" s="1009"/>
      <c r="BU811" s="1009"/>
      <c r="BV811" s="1009"/>
      <c r="BW811" s="1009"/>
      <c r="BX811" s="1009"/>
      <c r="BY811" s="1009"/>
      <c r="BZ811" s="1009"/>
      <c r="CA811" s="1009"/>
      <c r="CB811" s="1009"/>
      <c r="CC811" s="1009"/>
      <c r="CD811" s="1009"/>
      <c r="CE811" s="1009"/>
      <c r="CF811" s="1009"/>
      <c r="CG811" s="1009"/>
      <c r="CH811" s="1009"/>
      <c r="CI811" s="1009"/>
      <c r="CJ811" s="1009"/>
      <c r="CK811" s="1009"/>
      <c r="CL811" s="1009"/>
      <c r="CM811" s="1009"/>
      <c r="CN811" s="1009"/>
      <c r="CO811" s="1009"/>
      <c r="CP811" s="1009"/>
      <c r="CQ811" s="1009"/>
      <c r="CR811" s="1009"/>
      <c r="CS811" s="1009"/>
      <c r="CT811" s="1009"/>
      <c r="CU811" s="1009"/>
      <c r="CV811" s="1009"/>
      <c r="CW811" s="1009"/>
      <c r="CX811" s="1009"/>
      <c r="CY811" s="1009"/>
      <c r="CZ811" s="1009"/>
      <c r="DA811" s="1009"/>
      <c r="DB811" s="1009"/>
      <c r="DC811" s="1009"/>
      <c r="DD811" s="1009"/>
      <c r="DE811" s="1009"/>
      <c r="DF811" s="1009"/>
      <c r="DG811" s="1009"/>
    </row>
    <row r="812" ht="7.5" customHeight="1">
      <c r="A812" s="1009"/>
      <c r="B812" s="1009"/>
      <c r="C812" s="1009"/>
      <c r="D812" s="1009"/>
      <c r="E812" s="1009"/>
      <c r="F812" s="1009"/>
      <c r="G812" s="1009"/>
      <c r="H812" s="1009"/>
      <c r="I812" s="1009"/>
      <c r="J812" s="1009"/>
      <c r="K812" s="1009"/>
      <c r="L812" s="1009"/>
      <c r="M812" s="1009"/>
      <c r="N812" s="1009"/>
      <c r="O812" s="1009"/>
      <c r="P812" s="1009"/>
      <c r="Q812" s="1009"/>
      <c r="R812" s="1009"/>
      <c r="S812" s="1009"/>
      <c r="T812" s="1009"/>
      <c r="U812" s="1009"/>
      <c r="V812" s="1009"/>
      <c r="W812" s="1009"/>
      <c r="X812" s="1009"/>
      <c r="Y812" s="1009"/>
      <c r="Z812" s="1009"/>
      <c r="AA812" s="1009"/>
      <c r="AB812" s="1009"/>
      <c r="AC812" s="1009"/>
      <c r="AD812" s="1009"/>
      <c r="AE812" s="1009"/>
      <c r="AF812" s="1009"/>
      <c r="AG812" s="1009"/>
      <c r="AH812" s="1009"/>
      <c r="AI812" s="1009"/>
      <c r="AJ812" s="1009"/>
      <c r="AK812" s="1009"/>
      <c r="AL812" s="1009"/>
      <c r="AM812" s="1009"/>
      <c r="AN812" s="1009"/>
      <c r="AO812" s="1009"/>
      <c r="AP812" s="1009"/>
      <c r="AQ812" s="1009"/>
      <c r="AR812" s="1009"/>
      <c r="AS812" s="1009"/>
      <c r="AT812" s="1009"/>
      <c r="AU812" s="1009"/>
      <c r="AV812" s="1009"/>
      <c r="AW812" s="1009"/>
      <c r="AX812" s="1009"/>
      <c r="AY812" s="1009"/>
      <c r="AZ812" s="1009"/>
      <c r="BA812" s="1009"/>
      <c r="BB812" s="1009"/>
      <c r="BC812" s="1009"/>
      <c r="BD812" s="1009"/>
      <c r="BE812" s="1009"/>
      <c r="BF812" s="1009"/>
      <c r="BG812" s="1009"/>
      <c r="BH812" s="1009"/>
      <c r="BI812" s="1009"/>
      <c r="BJ812" s="1009"/>
      <c r="BK812" s="1009"/>
      <c r="BL812" s="1009"/>
      <c r="BM812" s="1009"/>
      <c r="BN812" s="1009"/>
      <c r="BO812" s="1009"/>
      <c r="BP812" s="1009"/>
      <c r="BQ812" s="1009"/>
      <c r="BR812" s="1009"/>
      <c r="BS812" s="1009"/>
      <c r="BT812" s="1009"/>
      <c r="BU812" s="1009"/>
      <c r="BV812" s="1009"/>
      <c r="BW812" s="1009"/>
      <c r="BX812" s="1009"/>
      <c r="BY812" s="1009"/>
      <c r="BZ812" s="1009"/>
      <c r="CA812" s="1009"/>
      <c r="CB812" s="1009"/>
      <c r="CC812" s="1009"/>
      <c r="CD812" s="1009"/>
      <c r="CE812" s="1009"/>
      <c r="CF812" s="1009"/>
      <c r="CG812" s="1009"/>
      <c r="CH812" s="1009"/>
      <c r="CI812" s="1009"/>
      <c r="CJ812" s="1009"/>
      <c r="CK812" s="1009"/>
      <c r="CL812" s="1009"/>
      <c r="CM812" s="1009"/>
      <c r="CN812" s="1009"/>
      <c r="CO812" s="1009"/>
      <c r="CP812" s="1009"/>
      <c r="CQ812" s="1009"/>
      <c r="CR812" s="1009"/>
      <c r="CS812" s="1009"/>
      <c r="CT812" s="1009"/>
      <c r="CU812" s="1009"/>
      <c r="CV812" s="1009"/>
      <c r="CW812" s="1009"/>
      <c r="CX812" s="1009"/>
      <c r="CY812" s="1009"/>
      <c r="CZ812" s="1009"/>
      <c r="DA812" s="1009"/>
      <c r="DB812" s="1009"/>
      <c r="DC812" s="1009"/>
      <c r="DD812" s="1009"/>
      <c r="DE812" s="1009"/>
      <c r="DF812" s="1009"/>
      <c r="DG812" s="1009"/>
    </row>
    <row r="813" ht="7.5" customHeight="1">
      <c r="A813" s="1009"/>
      <c r="B813" s="1009"/>
      <c r="C813" s="1009"/>
      <c r="D813" s="1009"/>
      <c r="E813" s="1009"/>
      <c r="F813" s="1009"/>
      <c r="G813" s="1009"/>
      <c r="H813" s="1009"/>
      <c r="I813" s="1009"/>
      <c r="J813" s="1009"/>
      <c r="K813" s="1009"/>
      <c r="L813" s="1009"/>
      <c r="M813" s="1009"/>
      <c r="N813" s="1009"/>
      <c r="O813" s="1009"/>
      <c r="P813" s="1009"/>
      <c r="Q813" s="1009"/>
      <c r="R813" s="1009"/>
      <c r="S813" s="1009"/>
      <c r="T813" s="1009"/>
      <c r="U813" s="1009"/>
      <c r="V813" s="1009"/>
      <c r="W813" s="1009"/>
      <c r="X813" s="1009"/>
      <c r="Y813" s="1009"/>
      <c r="Z813" s="1009"/>
      <c r="AA813" s="1009"/>
      <c r="AB813" s="1009"/>
      <c r="AC813" s="1009"/>
      <c r="AD813" s="1009"/>
      <c r="AE813" s="1009"/>
      <c r="AF813" s="1009"/>
      <c r="AG813" s="1009"/>
      <c r="AH813" s="1009"/>
      <c r="AI813" s="1009"/>
      <c r="AJ813" s="1009"/>
      <c r="AK813" s="1009"/>
      <c r="AL813" s="1009"/>
      <c r="AM813" s="1009"/>
      <c r="AN813" s="1009"/>
      <c r="AO813" s="1009"/>
      <c r="AP813" s="1009"/>
      <c r="AQ813" s="1009"/>
      <c r="AR813" s="1009"/>
      <c r="AS813" s="1009"/>
      <c r="AT813" s="1009"/>
      <c r="AU813" s="1009"/>
      <c r="AV813" s="1009"/>
      <c r="AW813" s="1009"/>
      <c r="AX813" s="1009"/>
      <c r="AY813" s="1009"/>
      <c r="AZ813" s="1009"/>
      <c r="BA813" s="1009"/>
      <c r="BB813" s="1009"/>
      <c r="BC813" s="1009"/>
      <c r="BD813" s="1009"/>
      <c r="BE813" s="1009"/>
      <c r="BF813" s="1009"/>
      <c r="BG813" s="1009"/>
      <c r="BH813" s="1009"/>
      <c r="BI813" s="1009"/>
      <c r="BJ813" s="1009"/>
      <c r="BK813" s="1009"/>
      <c r="BL813" s="1009"/>
      <c r="BM813" s="1009"/>
      <c r="BN813" s="1009"/>
      <c r="BO813" s="1009"/>
      <c r="BP813" s="1009"/>
      <c r="BQ813" s="1009"/>
      <c r="BR813" s="1009"/>
      <c r="BS813" s="1009"/>
      <c r="BT813" s="1009"/>
      <c r="BU813" s="1009"/>
      <c r="BV813" s="1009"/>
      <c r="BW813" s="1009"/>
      <c r="BX813" s="1009"/>
      <c r="BY813" s="1009"/>
      <c r="BZ813" s="1009"/>
      <c r="CA813" s="1009"/>
      <c r="CB813" s="1009"/>
      <c r="CC813" s="1009"/>
      <c r="CD813" s="1009"/>
      <c r="CE813" s="1009"/>
      <c r="CF813" s="1009"/>
      <c r="CG813" s="1009"/>
      <c r="CH813" s="1009"/>
      <c r="CI813" s="1009"/>
      <c r="CJ813" s="1009"/>
      <c r="CK813" s="1009"/>
      <c r="CL813" s="1009"/>
      <c r="CM813" s="1009"/>
      <c r="CN813" s="1009"/>
      <c r="CO813" s="1009"/>
      <c r="CP813" s="1009"/>
      <c r="CQ813" s="1009"/>
      <c r="CR813" s="1009"/>
      <c r="CS813" s="1009"/>
      <c r="CT813" s="1009"/>
      <c r="CU813" s="1009"/>
      <c r="CV813" s="1009"/>
      <c r="CW813" s="1009"/>
      <c r="CX813" s="1009"/>
      <c r="CY813" s="1009"/>
      <c r="CZ813" s="1009"/>
      <c r="DA813" s="1009"/>
      <c r="DB813" s="1009"/>
      <c r="DC813" s="1009"/>
      <c r="DD813" s="1009"/>
      <c r="DE813" s="1009"/>
      <c r="DF813" s="1009"/>
      <c r="DG813" s="1009"/>
    </row>
    <row r="814" ht="7.5" customHeight="1">
      <c r="A814" s="1009"/>
      <c r="B814" s="1009"/>
      <c r="C814" s="1009"/>
      <c r="D814" s="1009"/>
      <c r="E814" s="1009"/>
      <c r="F814" s="1009"/>
      <c r="G814" s="1009"/>
      <c r="H814" s="1009"/>
      <c r="I814" s="1009"/>
      <c r="J814" s="1009"/>
      <c r="K814" s="1009"/>
      <c r="L814" s="1009"/>
      <c r="M814" s="1009"/>
      <c r="N814" s="1009"/>
      <c r="O814" s="1009"/>
      <c r="P814" s="1009"/>
      <c r="Q814" s="1009"/>
      <c r="R814" s="1009"/>
      <c r="S814" s="1009"/>
      <c r="T814" s="1009"/>
      <c r="U814" s="1009"/>
      <c r="V814" s="1009"/>
      <c r="W814" s="1009"/>
      <c r="X814" s="1009"/>
      <c r="Y814" s="1009"/>
      <c r="Z814" s="1009"/>
      <c r="AA814" s="1009"/>
      <c r="AB814" s="1009"/>
      <c r="AC814" s="1009"/>
      <c r="AD814" s="1009"/>
      <c r="AE814" s="1009"/>
      <c r="AF814" s="1009"/>
      <c r="AG814" s="1009"/>
      <c r="AH814" s="1009"/>
      <c r="AI814" s="1009"/>
      <c r="AJ814" s="1009"/>
      <c r="AK814" s="1009"/>
      <c r="AL814" s="1009"/>
      <c r="AM814" s="1009"/>
      <c r="AN814" s="1009"/>
      <c r="AO814" s="1009"/>
      <c r="AP814" s="1009"/>
      <c r="AQ814" s="1009"/>
      <c r="AR814" s="1009"/>
      <c r="AS814" s="1009"/>
      <c r="AT814" s="1009"/>
      <c r="AU814" s="1009"/>
      <c r="AV814" s="1009"/>
      <c r="AW814" s="1009"/>
      <c r="AX814" s="1009"/>
      <c r="AY814" s="1009"/>
      <c r="AZ814" s="1009"/>
      <c r="BA814" s="1009"/>
      <c r="BB814" s="1009"/>
      <c r="BC814" s="1009"/>
      <c r="BD814" s="1009"/>
      <c r="BE814" s="1009"/>
      <c r="BF814" s="1009"/>
      <c r="BG814" s="1009"/>
      <c r="BH814" s="1009"/>
      <c r="BI814" s="1009"/>
      <c r="BJ814" s="1009"/>
      <c r="BK814" s="1009"/>
      <c r="BL814" s="1009"/>
      <c r="BM814" s="1009"/>
      <c r="BN814" s="1009"/>
      <c r="BO814" s="1009"/>
      <c r="BP814" s="1009"/>
      <c r="BQ814" s="1009"/>
      <c r="BR814" s="1009"/>
      <c r="BS814" s="1009"/>
      <c r="BT814" s="1009"/>
      <c r="BU814" s="1009"/>
      <c r="BV814" s="1009"/>
      <c r="BW814" s="1009"/>
      <c r="BX814" s="1009"/>
      <c r="BY814" s="1009"/>
      <c r="BZ814" s="1009"/>
      <c r="CA814" s="1009"/>
      <c r="CB814" s="1009"/>
      <c r="CC814" s="1009"/>
      <c r="CD814" s="1009"/>
      <c r="CE814" s="1009"/>
      <c r="CF814" s="1009"/>
      <c r="CG814" s="1009"/>
      <c r="CH814" s="1009"/>
      <c r="CI814" s="1009"/>
      <c r="CJ814" s="1009"/>
      <c r="CK814" s="1009"/>
      <c r="CL814" s="1009"/>
      <c r="CM814" s="1009"/>
      <c r="CN814" s="1009"/>
      <c r="CO814" s="1009"/>
      <c r="CP814" s="1009"/>
      <c r="CQ814" s="1009"/>
      <c r="CR814" s="1009"/>
      <c r="CS814" s="1009"/>
      <c r="CT814" s="1009"/>
      <c r="CU814" s="1009"/>
      <c r="CV814" s="1009"/>
      <c r="CW814" s="1009"/>
      <c r="CX814" s="1009"/>
      <c r="CY814" s="1009"/>
      <c r="CZ814" s="1009"/>
      <c r="DA814" s="1009"/>
      <c r="DB814" s="1009"/>
      <c r="DC814" s="1009"/>
      <c r="DD814" s="1009"/>
      <c r="DE814" s="1009"/>
      <c r="DF814" s="1009"/>
      <c r="DG814" s="1009"/>
    </row>
    <row r="815" ht="7.5" customHeight="1">
      <c r="A815" s="1009"/>
      <c r="B815" s="1009"/>
      <c r="C815" s="1009"/>
      <c r="D815" s="1009"/>
      <c r="E815" s="1009"/>
      <c r="F815" s="1009"/>
      <c r="G815" s="1009"/>
      <c r="H815" s="1009"/>
      <c r="I815" s="1009"/>
      <c r="J815" s="1009"/>
      <c r="K815" s="1009"/>
      <c r="L815" s="1009"/>
      <c r="M815" s="1009"/>
      <c r="N815" s="1009"/>
      <c r="O815" s="1009"/>
      <c r="P815" s="1009"/>
      <c r="Q815" s="1009"/>
      <c r="R815" s="1009"/>
      <c r="S815" s="1009"/>
      <c r="T815" s="1009"/>
      <c r="U815" s="1009"/>
      <c r="V815" s="1009"/>
      <c r="W815" s="1009"/>
      <c r="X815" s="1009"/>
      <c r="Y815" s="1009"/>
      <c r="Z815" s="1009"/>
      <c r="AA815" s="1009"/>
      <c r="AB815" s="1009"/>
      <c r="AC815" s="1009"/>
      <c r="AD815" s="1009"/>
      <c r="AE815" s="1009"/>
      <c r="AF815" s="1009"/>
      <c r="AG815" s="1009"/>
      <c r="AH815" s="1009"/>
      <c r="AI815" s="1009"/>
      <c r="AJ815" s="1009"/>
      <c r="AK815" s="1009"/>
      <c r="AL815" s="1009"/>
      <c r="AM815" s="1009"/>
      <c r="AN815" s="1009"/>
      <c r="AO815" s="1009"/>
      <c r="AP815" s="1009"/>
      <c r="AQ815" s="1009"/>
      <c r="AR815" s="1009"/>
      <c r="AS815" s="1009"/>
      <c r="AT815" s="1009"/>
      <c r="AU815" s="1009"/>
      <c r="AV815" s="1009"/>
      <c r="AW815" s="1009"/>
      <c r="AX815" s="1009"/>
      <c r="AY815" s="1009"/>
      <c r="AZ815" s="1009"/>
      <c r="BA815" s="1009"/>
      <c r="BB815" s="1009"/>
      <c r="BC815" s="1009"/>
      <c r="BD815" s="1009"/>
      <c r="BE815" s="1009"/>
      <c r="BF815" s="1009"/>
      <c r="BG815" s="1009"/>
      <c r="BH815" s="1009"/>
      <c r="BI815" s="1009"/>
      <c r="BJ815" s="1009"/>
      <c r="BK815" s="1009"/>
      <c r="BL815" s="1009"/>
      <c r="BM815" s="1009"/>
      <c r="BN815" s="1009"/>
      <c r="BO815" s="1009"/>
      <c r="BP815" s="1009"/>
      <c r="BQ815" s="1009"/>
      <c r="BR815" s="1009"/>
      <c r="BS815" s="1009"/>
      <c r="BT815" s="1009"/>
      <c r="BU815" s="1009"/>
      <c r="BV815" s="1009"/>
      <c r="BW815" s="1009"/>
      <c r="BX815" s="1009"/>
      <c r="BY815" s="1009"/>
      <c r="BZ815" s="1009"/>
      <c r="CA815" s="1009"/>
      <c r="CB815" s="1009"/>
      <c r="CC815" s="1009"/>
      <c r="CD815" s="1009"/>
      <c r="CE815" s="1009"/>
      <c r="CF815" s="1009"/>
      <c r="CG815" s="1009"/>
      <c r="CH815" s="1009"/>
      <c r="CI815" s="1009"/>
      <c r="CJ815" s="1009"/>
      <c r="CK815" s="1009"/>
      <c r="CL815" s="1009"/>
      <c r="CM815" s="1009"/>
      <c r="CN815" s="1009"/>
      <c r="CO815" s="1009"/>
      <c r="CP815" s="1009"/>
      <c r="CQ815" s="1009"/>
      <c r="CR815" s="1009"/>
      <c r="CS815" s="1009"/>
      <c r="CT815" s="1009"/>
      <c r="CU815" s="1009"/>
      <c r="CV815" s="1009"/>
      <c r="CW815" s="1009"/>
      <c r="CX815" s="1009"/>
      <c r="CY815" s="1009"/>
      <c r="CZ815" s="1009"/>
      <c r="DA815" s="1009"/>
      <c r="DB815" s="1009"/>
      <c r="DC815" s="1009"/>
      <c r="DD815" s="1009"/>
      <c r="DE815" s="1009"/>
      <c r="DF815" s="1009"/>
      <c r="DG815" s="1009"/>
    </row>
    <row r="816" ht="7.5" customHeight="1">
      <c r="A816" s="1009"/>
      <c r="B816" s="1009"/>
      <c r="C816" s="1009"/>
      <c r="D816" s="1009"/>
      <c r="E816" s="1009"/>
      <c r="F816" s="1009"/>
      <c r="G816" s="1009"/>
      <c r="H816" s="1009"/>
      <c r="I816" s="1009"/>
      <c r="J816" s="1009"/>
      <c r="K816" s="1009"/>
      <c r="L816" s="1009"/>
      <c r="M816" s="1009"/>
      <c r="N816" s="1009"/>
      <c r="O816" s="1009"/>
      <c r="P816" s="1009"/>
      <c r="Q816" s="1009"/>
      <c r="R816" s="1009"/>
      <c r="S816" s="1009"/>
      <c r="T816" s="1009"/>
      <c r="U816" s="1009"/>
      <c r="V816" s="1009"/>
      <c r="W816" s="1009"/>
      <c r="X816" s="1009"/>
      <c r="Y816" s="1009"/>
      <c r="Z816" s="1009"/>
      <c r="AA816" s="1009"/>
      <c r="AB816" s="1009"/>
      <c r="AC816" s="1009"/>
      <c r="AD816" s="1009"/>
      <c r="AE816" s="1009"/>
      <c r="AF816" s="1009"/>
      <c r="AG816" s="1009"/>
      <c r="AH816" s="1009"/>
      <c r="AI816" s="1009"/>
      <c r="AJ816" s="1009"/>
      <c r="AK816" s="1009"/>
      <c r="AL816" s="1009"/>
      <c r="AM816" s="1009"/>
      <c r="AN816" s="1009"/>
      <c r="AO816" s="1009"/>
      <c r="AP816" s="1009"/>
      <c r="AQ816" s="1009"/>
      <c r="AR816" s="1009"/>
      <c r="AS816" s="1009"/>
      <c r="AT816" s="1009"/>
      <c r="AU816" s="1009"/>
      <c r="AV816" s="1009"/>
      <c r="AW816" s="1009"/>
      <c r="AX816" s="1009"/>
      <c r="AY816" s="1009"/>
      <c r="AZ816" s="1009"/>
      <c r="BA816" s="1009"/>
      <c r="BB816" s="1009"/>
      <c r="BC816" s="1009"/>
      <c r="BD816" s="1009"/>
      <c r="BE816" s="1009"/>
      <c r="BF816" s="1009"/>
      <c r="BG816" s="1009"/>
      <c r="BH816" s="1009"/>
      <c r="BI816" s="1009"/>
      <c r="BJ816" s="1009"/>
      <c r="BK816" s="1009"/>
      <c r="BL816" s="1009"/>
      <c r="BM816" s="1009"/>
      <c r="BN816" s="1009"/>
      <c r="BO816" s="1009"/>
      <c r="BP816" s="1009"/>
      <c r="BQ816" s="1009"/>
      <c r="BR816" s="1009"/>
      <c r="BS816" s="1009"/>
      <c r="BT816" s="1009"/>
      <c r="BU816" s="1009"/>
      <c r="BV816" s="1009"/>
      <c r="BW816" s="1009"/>
      <c r="BX816" s="1009"/>
      <c r="BY816" s="1009"/>
      <c r="BZ816" s="1009"/>
      <c r="CA816" s="1009"/>
      <c r="CB816" s="1009"/>
      <c r="CC816" s="1009"/>
      <c r="CD816" s="1009"/>
      <c r="CE816" s="1009"/>
      <c r="CF816" s="1009"/>
      <c r="CG816" s="1009"/>
      <c r="CH816" s="1009"/>
      <c r="CI816" s="1009"/>
      <c r="CJ816" s="1009"/>
      <c r="CK816" s="1009"/>
      <c r="CL816" s="1009"/>
      <c r="CM816" s="1009"/>
      <c r="CN816" s="1009"/>
      <c r="CO816" s="1009"/>
      <c r="CP816" s="1009"/>
      <c r="CQ816" s="1009"/>
      <c r="CR816" s="1009"/>
      <c r="CS816" s="1009"/>
      <c r="CT816" s="1009"/>
      <c r="CU816" s="1009"/>
      <c r="CV816" s="1009"/>
      <c r="CW816" s="1009"/>
      <c r="CX816" s="1009"/>
      <c r="CY816" s="1009"/>
      <c r="CZ816" s="1009"/>
      <c r="DA816" s="1009"/>
      <c r="DB816" s="1009"/>
      <c r="DC816" s="1009"/>
      <c r="DD816" s="1009"/>
      <c r="DE816" s="1009"/>
      <c r="DF816" s="1009"/>
      <c r="DG816" s="1009"/>
    </row>
    <row r="817" ht="7.5" customHeight="1">
      <c r="A817" s="1009"/>
      <c r="B817" s="1009"/>
      <c r="C817" s="1009"/>
      <c r="D817" s="1009"/>
      <c r="E817" s="1009"/>
      <c r="F817" s="1009"/>
      <c r="G817" s="1009"/>
      <c r="H817" s="1009"/>
      <c r="I817" s="1009"/>
      <c r="J817" s="1009"/>
      <c r="K817" s="1009"/>
      <c r="L817" s="1009"/>
      <c r="M817" s="1009"/>
      <c r="N817" s="1009"/>
      <c r="O817" s="1009"/>
      <c r="P817" s="1009"/>
      <c r="Q817" s="1009"/>
      <c r="R817" s="1009"/>
      <c r="S817" s="1009"/>
      <c r="T817" s="1009"/>
      <c r="U817" s="1009"/>
      <c r="V817" s="1009"/>
      <c r="W817" s="1009"/>
      <c r="X817" s="1009"/>
      <c r="Y817" s="1009"/>
      <c r="Z817" s="1009"/>
      <c r="AA817" s="1009"/>
      <c r="AB817" s="1009"/>
      <c r="AC817" s="1009"/>
      <c r="AD817" s="1009"/>
      <c r="AE817" s="1009"/>
      <c r="AF817" s="1009"/>
      <c r="AG817" s="1009"/>
      <c r="AH817" s="1009"/>
      <c r="AI817" s="1009"/>
      <c r="AJ817" s="1009"/>
      <c r="AK817" s="1009"/>
      <c r="AL817" s="1009"/>
      <c r="AM817" s="1009"/>
      <c r="AN817" s="1009"/>
      <c r="AO817" s="1009"/>
      <c r="AP817" s="1009"/>
      <c r="AQ817" s="1009"/>
      <c r="AR817" s="1009"/>
      <c r="AS817" s="1009"/>
      <c r="AT817" s="1009"/>
      <c r="AU817" s="1009"/>
      <c r="AV817" s="1009"/>
      <c r="AW817" s="1009"/>
      <c r="AX817" s="1009"/>
      <c r="AY817" s="1009"/>
      <c r="AZ817" s="1009"/>
      <c r="BA817" s="1009"/>
      <c r="BB817" s="1009"/>
      <c r="BC817" s="1009"/>
      <c r="BD817" s="1009"/>
      <c r="BE817" s="1009"/>
      <c r="BF817" s="1009"/>
      <c r="BG817" s="1009"/>
      <c r="BH817" s="1009"/>
      <c r="BI817" s="1009"/>
      <c r="BJ817" s="1009"/>
      <c r="BK817" s="1009"/>
      <c r="BL817" s="1009"/>
      <c r="BM817" s="1009"/>
      <c r="BN817" s="1009"/>
      <c r="BO817" s="1009"/>
      <c r="BP817" s="1009"/>
      <c r="BQ817" s="1009"/>
      <c r="BR817" s="1009"/>
      <c r="BS817" s="1009"/>
      <c r="BT817" s="1009"/>
      <c r="BU817" s="1009"/>
      <c r="BV817" s="1009"/>
      <c r="BW817" s="1009"/>
      <c r="BX817" s="1009"/>
      <c r="BY817" s="1009"/>
      <c r="BZ817" s="1009"/>
      <c r="CA817" s="1009"/>
      <c r="CB817" s="1009"/>
      <c r="CC817" s="1009"/>
      <c r="CD817" s="1009"/>
      <c r="CE817" s="1009"/>
      <c r="CF817" s="1009"/>
      <c r="CG817" s="1009"/>
      <c r="CH817" s="1009"/>
      <c r="CI817" s="1009"/>
      <c r="CJ817" s="1009"/>
      <c r="CK817" s="1009"/>
      <c r="CL817" s="1009"/>
      <c r="CM817" s="1009"/>
      <c r="CN817" s="1009"/>
      <c r="CO817" s="1009"/>
      <c r="CP817" s="1009"/>
      <c r="CQ817" s="1009"/>
      <c r="CR817" s="1009"/>
      <c r="CS817" s="1009"/>
      <c r="CT817" s="1009"/>
      <c r="CU817" s="1009"/>
      <c r="CV817" s="1009"/>
      <c r="CW817" s="1009"/>
      <c r="CX817" s="1009"/>
      <c r="CY817" s="1009"/>
      <c r="CZ817" s="1009"/>
      <c r="DA817" s="1009"/>
      <c r="DB817" s="1009"/>
      <c r="DC817" s="1009"/>
      <c r="DD817" s="1009"/>
      <c r="DE817" s="1009"/>
      <c r="DF817" s="1009"/>
      <c r="DG817" s="1009"/>
    </row>
    <row r="818" ht="7.5" customHeight="1">
      <c r="A818" s="1009"/>
      <c r="B818" s="1009"/>
      <c r="C818" s="1009"/>
      <c r="D818" s="1009"/>
      <c r="E818" s="1009"/>
      <c r="F818" s="1009"/>
      <c r="G818" s="1009"/>
      <c r="H818" s="1009"/>
      <c r="I818" s="1009"/>
      <c r="J818" s="1009"/>
      <c r="K818" s="1009"/>
      <c r="L818" s="1009"/>
      <c r="M818" s="1009"/>
      <c r="N818" s="1009"/>
      <c r="O818" s="1009"/>
      <c r="P818" s="1009"/>
      <c r="Q818" s="1009"/>
      <c r="R818" s="1009"/>
      <c r="S818" s="1009"/>
      <c r="T818" s="1009"/>
      <c r="U818" s="1009"/>
      <c r="V818" s="1009"/>
      <c r="W818" s="1009"/>
      <c r="X818" s="1009"/>
      <c r="Y818" s="1009"/>
      <c r="Z818" s="1009"/>
      <c r="AA818" s="1009"/>
      <c r="AB818" s="1009"/>
      <c r="AC818" s="1009"/>
      <c r="AD818" s="1009"/>
      <c r="AE818" s="1009"/>
      <c r="AF818" s="1009"/>
      <c r="AG818" s="1009"/>
      <c r="AH818" s="1009"/>
      <c r="AI818" s="1009"/>
      <c r="AJ818" s="1009"/>
      <c r="AK818" s="1009"/>
      <c r="AL818" s="1009"/>
      <c r="AM818" s="1009"/>
      <c r="AN818" s="1009"/>
      <c r="AO818" s="1009"/>
      <c r="AP818" s="1009"/>
      <c r="AQ818" s="1009"/>
      <c r="AR818" s="1009"/>
      <c r="AS818" s="1009"/>
      <c r="AT818" s="1009"/>
      <c r="AU818" s="1009"/>
      <c r="AV818" s="1009"/>
      <c r="AW818" s="1009"/>
      <c r="AX818" s="1009"/>
      <c r="AY818" s="1009"/>
      <c r="AZ818" s="1009"/>
      <c r="BA818" s="1009"/>
      <c r="BB818" s="1009"/>
      <c r="BC818" s="1009"/>
      <c r="BD818" s="1009"/>
      <c r="BE818" s="1009"/>
      <c r="BF818" s="1009"/>
      <c r="BG818" s="1009"/>
      <c r="BH818" s="1009"/>
      <c r="BI818" s="1009"/>
      <c r="BJ818" s="1009"/>
      <c r="BK818" s="1009"/>
      <c r="BL818" s="1009"/>
      <c r="BM818" s="1009"/>
      <c r="BN818" s="1009"/>
      <c r="BO818" s="1009"/>
      <c r="BP818" s="1009"/>
      <c r="BQ818" s="1009"/>
      <c r="BR818" s="1009"/>
      <c r="BS818" s="1009"/>
      <c r="BT818" s="1009"/>
      <c r="BU818" s="1009"/>
      <c r="BV818" s="1009"/>
      <c r="BW818" s="1009"/>
      <c r="BX818" s="1009"/>
      <c r="BY818" s="1009"/>
      <c r="BZ818" s="1009"/>
      <c r="CA818" s="1009"/>
      <c r="CB818" s="1009"/>
      <c r="CC818" s="1009"/>
      <c r="CD818" s="1009"/>
      <c r="CE818" s="1009"/>
      <c r="CF818" s="1009"/>
      <c r="CG818" s="1009"/>
      <c r="CH818" s="1009"/>
      <c r="CI818" s="1009"/>
      <c r="CJ818" s="1009"/>
      <c r="CK818" s="1009"/>
      <c r="CL818" s="1009"/>
      <c r="CM818" s="1009"/>
      <c r="CN818" s="1009"/>
      <c r="CO818" s="1009"/>
      <c r="CP818" s="1009"/>
      <c r="CQ818" s="1009"/>
      <c r="CR818" s="1009"/>
      <c r="CS818" s="1009"/>
      <c r="CT818" s="1009"/>
      <c r="CU818" s="1009"/>
      <c r="CV818" s="1009"/>
      <c r="CW818" s="1009"/>
      <c r="CX818" s="1009"/>
      <c r="CY818" s="1009"/>
      <c r="CZ818" s="1009"/>
      <c r="DA818" s="1009"/>
      <c r="DB818" s="1009"/>
      <c r="DC818" s="1009"/>
      <c r="DD818" s="1009"/>
      <c r="DE818" s="1009"/>
      <c r="DF818" s="1009"/>
      <c r="DG818" s="1009"/>
    </row>
    <row r="819" ht="7.5" customHeight="1">
      <c r="A819" s="1009"/>
      <c r="B819" s="1009"/>
      <c r="C819" s="1009"/>
      <c r="D819" s="1009"/>
      <c r="E819" s="1009"/>
      <c r="F819" s="1009"/>
      <c r="G819" s="1009"/>
      <c r="H819" s="1009"/>
      <c r="I819" s="1009"/>
      <c r="J819" s="1009"/>
      <c r="K819" s="1009"/>
      <c r="L819" s="1009"/>
      <c r="M819" s="1009"/>
      <c r="N819" s="1009"/>
      <c r="O819" s="1009"/>
      <c r="P819" s="1009"/>
      <c r="Q819" s="1009"/>
      <c r="R819" s="1009"/>
      <c r="S819" s="1009"/>
      <c r="T819" s="1009"/>
      <c r="U819" s="1009"/>
      <c r="V819" s="1009"/>
      <c r="W819" s="1009"/>
      <c r="X819" s="1009"/>
      <c r="Y819" s="1009"/>
      <c r="Z819" s="1009"/>
      <c r="AA819" s="1009"/>
      <c r="AB819" s="1009"/>
      <c r="AC819" s="1009"/>
      <c r="AD819" s="1009"/>
      <c r="AE819" s="1009"/>
      <c r="AF819" s="1009"/>
      <c r="AG819" s="1009"/>
      <c r="AH819" s="1009"/>
      <c r="AI819" s="1009"/>
      <c r="AJ819" s="1009"/>
      <c r="AK819" s="1009"/>
      <c r="AL819" s="1009"/>
      <c r="AM819" s="1009"/>
      <c r="AN819" s="1009"/>
      <c r="AO819" s="1009"/>
      <c r="AP819" s="1009"/>
      <c r="AQ819" s="1009"/>
      <c r="AR819" s="1009"/>
      <c r="AS819" s="1009"/>
      <c r="AT819" s="1009"/>
      <c r="AU819" s="1009"/>
      <c r="AV819" s="1009"/>
      <c r="AW819" s="1009"/>
      <c r="AX819" s="1009"/>
      <c r="AY819" s="1009"/>
      <c r="AZ819" s="1009"/>
      <c r="BA819" s="1009"/>
      <c r="BB819" s="1009"/>
      <c r="BC819" s="1009"/>
      <c r="BD819" s="1009"/>
      <c r="BE819" s="1009"/>
      <c r="BF819" s="1009"/>
      <c r="BG819" s="1009"/>
      <c r="BH819" s="1009"/>
      <c r="BI819" s="1009"/>
      <c r="BJ819" s="1009"/>
      <c r="BK819" s="1009"/>
      <c r="BL819" s="1009"/>
      <c r="BM819" s="1009"/>
      <c r="BN819" s="1009"/>
      <c r="BO819" s="1009"/>
      <c r="BP819" s="1009"/>
      <c r="BQ819" s="1009"/>
      <c r="BR819" s="1009"/>
      <c r="BS819" s="1009"/>
      <c r="BT819" s="1009"/>
      <c r="BU819" s="1009"/>
      <c r="BV819" s="1009"/>
      <c r="BW819" s="1009"/>
      <c r="BX819" s="1009"/>
      <c r="BY819" s="1009"/>
      <c r="BZ819" s="1009"/>
      <c r="CA819" s="1009"/>
      <c r="CB819" s="1009"/>
      <c r="CC819" s="1009"/>
      <c r="CD819" s="1009"/>
      <c r="CE819" s="1009"/>
      <c r="CF819" s="1009"/>
      <c r="CG819" s="1009"/>
      <c r="CH819" s="1009"/>
      <c r="CI819" s="1009"/>
      <c r="CJ819" s="1009"/>
      <c r="CK819" s="1009"/>
      <c r="CL819" s="1009"/>
      <c r="CM819" s="1009"/>
      <c r="CN819" s="1009"/>
      <c r="CO819" s="1009"/>
      <c r="CP819" s="1009"/>
      <c r="CQ819" s="1009"/>
      <c r="CR819" s="1009"/>
      <c r="CS819" s="1009"/>
      <c r="CT819" s="1009"/>
      <c r="CU819" s="1009"/>
      <c r="CV819" s="1009"/>
      <c r="CW819" s="1009"/>
      <c r="CX819" s="1009"/>
      <c r="CY819" s="1009"/>
      <c r="CZ819" s="1009"/>
      <c r="DA819" s="1009"/>
      <c r="DB819" s="1009"/>
      <c r="DC819" s="1009"/>
      <c r="DD819" s="1009"/>
      <c r="DE819" s="1009"/>
      <c r="DF819" s="1009"/>
      <c r="DG819" s="1009"/>
    </row>
    <row r="820" ht="7.5" customHeight="1">
      <c r="A820" s="1009"/>
      <c r="B820" s="1009"/>
      <c r="C820" s="1009"/>
      <c r="D820" s="1009"/>
      <c r="E820" s="1009"/>
      <c r="F820" s="1009"/>
      <c r="G820" s="1009"/>
      <c r="H820" s="1009"/>
      <c r="I820" s="1009"/>
      <c r="J820" s="1009"/>
      <c r="K820" s="1009"/>
      <c r="L820" s="1009"/>
      <c r="M820" s="1009"/>
      <c r="N820" s="1009"/>
      <c r="O820" s="1009"/>
      <c r="P820" s="1009"/>
      <c r="Q820" s="1009"/>
      <c r="R820" s="1009"/>
      <c r="S820" s="1009"/>
      <c r="T820" s="1009"/>
      <c r="U820" s="1009"/>
      <c r="V820" s="1009"/>
      <c r="W820" s="1009"/>
      <c r="X820" s="1009"/>
      <c r="Y820" s="1009"/>
      <c r="Z820" s="1009"/>
      <c r="AA820" s="1009"/>
      <c r="AB820" s="1009"/>
      <c r="AC820" s="1009"/>
      <c r="AD820" s="1009"/>
      <c r="AE820" s="1009"/>
      <c r="AF820" s="1009"/>
      <c r="AG820" s="1009"/>
      <c r="AH820" s="1009"/>
      <c r="AI820" s="1009"/>
      <c r="AJ820" s="1009"/>
      <c r="AK820" s="1009"/>
      <c r="AL820" s="1009"/>
      <c r="AM820" s="1009"/>
      <c r="AN820" s="1009"/>
      <c r="AO820" s="1009"/>
      <c r="AP820" s="1009"/>
      <c r="AQ820" s="1009"/>
      <c r="AR820" s="1009"/>
      <c r="AS820" s="1009"/>
      <c r="AT820" s="1009"/>
      <c r="AU820" s="1009"/>
      <c r="AV820" s="1009"/>
      <c r="AW820" s="1009"/>
      <c r="AX820" s="1009"/>
      <c r="AY820" s="1009"/>
      <c r="AZ820" s="1009"/>
      <c r="BA820" s="1009"/>
      <c r="BB820" s="1009"/>
      <c r="BC820" s="1009"/>
      <c r="BD820" s="1009"/>
      <c r="BE820" s="1009"/>
      <c r="BF820" s="1009"/>
      <c r="BG820" s="1009"/>
      <c r="BH820" s="1009"/>
      <c r="BI820" s="1009"/>
      <c r="BJ820" s="1009"/>
      <c r="BK820" s="1009"/>
      <c r="BL820" s="1009"/>
      <c r="BM820" s="1009"/>
      <c r="BN820" s="1009"/>
      <c r="BO820" s="1009"/>
      <c r="BP820" s="1009"/>
      <c r="BQ820" s="1009"/>
      <c r="BR820" s="1009"/>
      <c r="BS820" s="1009"/>
      <c r="BT820" s="1009"/>
      <c r="BU820" s="1009"/>
      <c r="BV820" s="1009"/>
      <c r="BW820" s="1009"/>
      <c r="BX820" s="1009"/>
      <c r="BY820" s="1009"/>
      <c r="BZ820" s="1009"/>
      <c r="CA820" s="1009"/>
      <c r="CB820" s="1009"/>
      <c r="CC820" s="1009"/>
      <c r="CD820" s="1009"/>
      <c r="CE820" s="1009"/>
      <c r="CF820" s="1009"/>
      <c r="CG820" s="1009"/>
      <c r="CH820" s="1009"/>
      <c r="CI820" s="1009"/>
      <c r="CJ820" s="1009"/>
      <c r="CK820" s="1009"/>
      <c r="CL820" s="1009"/>
      <c r="CM820" s="1009"/>
      <c r="CN820" s="1009"/>
      <c r="CO820" s="1009"/>
      <c r="CP820" s="1009"/>
      <c r="CQ820" s="1009"/>
      <c r="CR820" s="1009"/>
      <c r="CS820" s="1009"/>
      <c r="CT820" s="1009"/>
      <c r="CU820" s="1009"/>
      <c r="CV820" s="1009"/>
      <c r="CW820" s="1009"/>
      <c r="CX820" s="1009"/>
      <c r="CY820" s="1009"/>
      <c r="CZ820" s="1009"/>
      <c r="DA820" s="1009"/>
      <c r="DB820" s="1009"/>
      <c r="DC820" s="1009"/>
      <c r="DD820" s="1009"/>
      <c r="DE820" s="1009"/>
      <c r="DF820" s="1009"/>
      <c r="DG820" s="1009"/>
    </row>
    <row r="821" ht="7.5" customHeight="1">
      <c r="A821" s="1009"/>
      <c r="B821" s="1009"/>
      <c r="C821" s="1009"/>
      <c r="D821" s="1009"/>
      <c r="E821" s="1009"/>
      <c r="F821" s="1009"/>
      <c r="G821" s="1009"/>
      <c r="H821" s="1009"/>
      <c r="I821" s="1009"/>
      <c r="J821" s="1009"/>
      <c r="K821" s="1009"/>
      <c r="L821" s="1009"/>
      <c r="M821" s="1009"/>
      <c r="N821" s="1009"/>
      <c r="O821" s="1009"/>
      <c r="P821" s="1009"/>
      <c r="Q821" s="1009"/>
      <c r="R821" s="1009"/>
      <c r="S821" s="1009"/>
      <c r="T821" s="1009"/>
      <c r="U821" s="1009"/>
      <c r="V821" s="1009"/>
      <c r="W821" s="1009"/>
      <c r="X821" s="1009"/>
      <c r="Y821" s="1009"/>
      <c r="Z821" s="1009"/>
      <c r="AA821" s="1009"/>
      <c r="AB821" s="1009"/>
      <c r="AC821" s="1009"/>
      <c r="AD821" s="1009"/>
      <c r="AE821" s="1009"/>
      <c r="AF821" s="1009"/>
      <c r="AG821" s="1009"/>
      <c r="AH821" s="1009"/>
      <c r="AI821" s="1009"/>
      <c r="AJ821" s="1009"/>
      <c r="AK821" s="1009"/>
      <c r="AL821" s="1009"/>
      <c r="AM821" s="1009"/>
      <c r="AN821" s="1009"/>
      <c r="AO821" s="1009"/>
      <c r="AP821" s="1009"/>
      <c r="AQ821" s="1009"/>
      <c r="AR821" s="1009"/>
      <c r="AS821" s="1009"/>
      <c r="AT821" s="1009"/>
      <c r="AU821" s="1009"/>
      <c r="AV821" s="1009"/>
      <c r="AW821" s="1009"/>
      <c r="AX821" s="1009"/>
      <c r="AY821" s="1009"/>
      <c r="AZ821" s="1009"/>
      <c r="BA821" s="1009"/>
      <c r="BB821" s="1009"/>
      <c r="BC821" s="1009"/>
      <c r="BD821" s="1009"/>
      <c r="BE821" s="1009"/>
      <c r="BF821" s="1009"/>
      <c r="BG821" s="1009"/>
      <c r="BH821" s="1009"/>
      <c r="BI821" s="1009"/>
      <c r="BJ821" s="1009"/>
      <c r="BK821" s="1009"/>
      <c r="BL821" s="1009"/>
      <c r="BM821" s="1009"/>
      <c r="BN821" s="1009"/>
      <c r="BO821" s="1009"/>
      <c r="BP821" s="1009"/>
      <c r="BQ821" s="1009"/>
      <c r="BR821" s="1009"/>
      <c r="BS821" s="1009"/>
      <c r="BT821" s="1009"/>
      <c r="BU821" s="1009"/>
      <c r="BV821" s="1009"/>
      <c r="BW821" s="1009"/>
      <c r="BX821" s="1009"/>
      <c r="BY821" s="1009"/>
      <c r="BZ821" s="1009"/>
      <c r="CA821" s="1009"/>
      <c r="CB821" s="1009"/>
      <c r="CC821" s="1009"/>
      <c r="CD821" s="1009"/>
      <c r="CE821" s="1009"/>
      <c r="CF821" s="1009"/>
      <c r="CG821" s="1009"/>
      <c r="CH821" s="1009"/>
      <c r="CI821" s="1009"/>
      <c r="CJ821" s="1009"/>
      <c r="CK821" s="1009"/>
      <c r="CL821" s="1009"/>
      <c r="CM821" s="1009"/>
      <c r="CN821" s="1009"/>
      <c r="CO821" s="1009"/>
      <c r="CP821" s="1009"/>
      <c r="CQ821" s="1009"/>
      <c r="CR821" s="1009"/>
      <c r="CS821" s="1009"/>
      <c r="CT821" s="1009"/>
      <c r="CU821" s="1009"/>
      <c r="CV821" s="1009"/>
      <c r="CW821" s="1009"/>
      <c r="CX821" s="1009"/>
      <c r="CY821" s="1009"/>
      <c r="CZ821" s="1009"/>
      <c r="DA821" s="1009"/>
      <c r="DB821" s="1009"/>
      <c r="DC821" s="1009"/>
      <c r="DD821" s="1009"/>
      <c r="DE821" s="1009"/>
      <c r="DF821" s="1009"/>
      <c r="DG821" s="1009"/>
    </row>
    <row r="822" ht="7.5" customHeight="1">
      <c r="A822" s="1009"/>
      <c r="B822" s="1009"/>
      <c r="C822" s="1009"/>
      <c r="D822" s="1009"/>
      <c r="E822" s="1009"/>
      <c r="F822" s="1009"/>
      <c r="G822" s="1009"/>
      <c r="H822" s="1009"/>
      <c r="I822" s="1009"/>
      <c r="J822" s="1009"/>
      <c r="K822" s="1009"/>
      <c r="L822" s="1009"/>
      <c r="M822" s="1009"/>
      <c r="N822" s="1009"/>
      <c r="O822" s="1009"/>
      <c r="P822" s="1009"/>
      <c r="Q822" s="1009"/>
      <c r="R822" s="1009"/>
      <c r="S822" s="1009"/>
      <c r="T822" s="1009"/>
      <c r="U822" s="1009"/>
      <c r="V822" s="1009"/>
      <c r="W822" s="1009"/>
      <c r="X822" s="1009"/>
      <c r="Y822" s="1009"/>
      <c r="Z822" s="1009"/>
      <c r="AA822" s="1009"/>
      <c r="AB822" s="1009"/>
      <c r="AC822" s="1009"/>
      <c r="AD822" s="1009"/>
      <c r="AE822" s="1009"/>
      <c r="AF822" s="1009"/>
      <c r="AG822" s="1009"/>
      <c r="AH822" s="1009"/>
      <c r="AI822" s="1009"/>
      <c r="AJ822" s="1009"/>
      <c r="AK822" s="1009"/>
      <c r="AL822" s="1009"/>
      <c r="AM822" s="1009"/>
      <c r="AN822" s="1009"/>
      <c r="AO822" s="1009"/>
      <c r="AP822" s="1009"/>
      <c r="AQ822" s="1009"/>
      <c r="AR822" s="1009"/>
      <c r="AS822" s="1009"/>
      <c r="AT822" s="1009"/>
      <c r="AU822" s="1009"/>
      <c r="AV822" s="1009"/>
      <c r="AW822" s="1009"/>
      <c r="AX822" s="1009"/>
      <c r="AY822" s="1009"/>
      <c r="AZ822" s="1009"/>
      <c r="BA822" s="1009"/>
      <c r="BB822" s="1009"/>
      <c r="BC822" s="1009"/>
      <c r="BD822" s="1009"/>
      <c r="BE822" s="1009"/>
      <c r="BF822" s="1009"/>
      <c r="BG822" s="1009"/>
      <c r="BH822" s="1009"/>
      <c r="BI822" s="1009"/>
      <c r="BJ822" s="1009"/>
      <c r="BK822" s="1009"/>
      <c r="BL822" s="1009"/>
      <c r="BM822" s="1009"/>
      <c r="BN822" s="1009"/>
      <c r="BO822" s="1009"/>
      <c r="BP822" s="1009"/>
      <c r="BQ822" s="1009"/>
      <c r="BR822" s="1009"/>
      <c r="BS822" s="1009"/>
      <c r="BT822" s="1009"/>
      <c r="BU822" s="1009"/>
      <c r="BV822" s="1009"/>
      <c r="BW822" s="1009"/>
      <c r="BX822" s="1009"/>
      <c r="BY822" s="1009"/>
      <c r="BZ822" s="1009"/>
      <c r="CA822" s="1009"/>
      <c r="CB822" s="1009"/>
      <c r="CC822" s="1009"/>
      <c r="CD822" s="1009"/>
      <c r="CE822" s="1009"/>
      <c r="CF822" s="1009"/>
      <c r="CG822" s="1009"/>
      <c r="CH822" s="1009"/>
      <c r="CI822" s="1009"/>
      <c r="CJ822" s="1009"/>
      <c r="CK822" s="1009"/>
      <c r="CL822" s="1009"/>
      <c r="CM822" s="1009"/>
      <c r="CN822" s="1009"/>
      <c r="CO822" s="1009"/>
      <c r="CP822" s="1009"/>
      <c r="CQ822" s="1009"/>
      <c r="CR822" s="1009"/>
      <c r="CS822" s="1009"/>
      <c r="CT822" s="1009"/>
      <c r="CU822" s="1009"/>
      <c r="CV822" s="1009"/>
      <c r="CW822" s="1009"/>
      <c r="CX822" s="1009"/>
      <c r="CY822" s="1009"/>
      <c r="CZ822" s="1009"/>
      <c r="DA822" s="1009"/>
      <c r="DB822" s="1009"/>
      <c r="DC822" s="1009"/>
      <c r="DD822" s="1009"/>
      <c r="DE822" s="1009"/>
      <c r="DF822" s="1009"/>
      <c r="DG822" s="1009"/>
    </row>
    <row r="823" ht="7.5" customHeight="1">
      <c r="A823" s="1009"/>
      <c r="B823" s="1009"/>
      <c r="C823" s="1009"/>
      <c r="D823" s="1009"/>
      <c r="E823" s="1009"/>
      <c r="F823" s="1009"/>
      <c r="G823" s="1009"/>
      <c r="H823" s="1009"/>
      <c r="I823" s="1009"/>
      <c r="J823" s="1009"/>
      <c r="K823" s="1009"/>
      <c r="L823" s="1009"/>
      <c r="M823" s="1009"/>
      <c r="N823" s="1009"/>
      <c r="O823" s="1009"/>
      <c r="P823" s="1009"/>
      <c r="Q823" s="1009"/>
      <c r="R823" s="1009"/>
      <c r="S823" s="1009"/>
      <c r="T823" s="1009"/>
      <c r="U823" s="1009"/>
      <c r="V823" s="1009"/>
      <c r="W823" s="1009"/>
      <c r="X823" s="1009"/>
      <c r="Y823" s="1009"/>
      <c r="Z823" s="1009"/>
      <c r="AA823" s="1009"/>
      <c r="AB823" s="1009"/>
      <c r="AC823" s="1009"/>
      <c r="AD823" s="1009"/>
      <c r="AE823" s="1009"/>
      <c r="AF823" s="1009"/>
      <c r="AG823" s="1009"/>
      <c r="AH823" s="1009"/>
      <c r="AI823" s="1009"/>
      <c r="AJ823" s="1009"/>
      <c r="AK823" s="1009"/>
      <c r="AL823" s="1009"/>
      <c r="AM823" s="1009"/>
      <c r="AN823" s="1009"/>
      <c r="AO823" s="1009"/>
      <c r="AP823" s="1009"/>
      <c r="AQ823" s="1009"/>
      <c r="AR823" s="1009"/>
      <c r="AS823" s="1009"/>
      <c r="AT823" s="1009"/>
      <c r="AU823" s="1009"/>
      <c r="AV823" s="1009"/>
      <c r="AW823" s="1009"/>
      <c r="AX823" s="1009"/>
      <c r="AY823" s="1009"/>
      <c r="AZ823" s="1009"/>
      <c r="BA823" s="1009"/>
      <c r="BB823" s="1009"/>
      <c r="BC823" s="1009"/>
      <c r="BD823" s="1009"/>
      <c r="BE823" s="1009"/>
      <c r="BF823" s="1009"/>
      <c r="BG823" s="1009"/>
      <c r="BH823" s="1009"/>
      <c r="BI823" s="1009"/>
      <c r="BJ823" s="1009"/>
      <c r="BK823" s="1009"/>
      <c r="BL823" s="1009"/>
      <c r="BM823" s="1009"/>
      <c r="BN823" s="1009"/>
      <c r="BO823" s="1009"/>
      <c r="BP823" s="1009"/>
      <c r="BQ823" s="1009"/>
      <c r="BR823" s="1009"/>
      <c r="BS823" s="1009"/>
      <c r="BT823" s="1009"/>
      <c r="BU823" s="1009"/>
      <c r="BV823" s="1009"/>
      <c r="BW823" s="1009"/>
      <c r="BX823" s="1009"/>
      <c r="BY823" s="1009"/>
      <c r="BZ823" s="1009"/>
      <c r="CA823" s="1009"/>
      <c r="CB823" s="1009"/>
      <c r="CC823" s="1009"/>
      <c r="CD823" s="1009"/>
      <c r="CE823" s="1009"/>
      <c r="CF823" s="1009"/>
      <c r="CG823" s="1009"/>
      <c r="CH823" s="1009"/>
      <c r="CI823" s="1009"/>
      <c r="CJ823" s="1009"/>
      <c r="CK823" s="1009"/>
      <c r="CL823" s="1009"/>
      <c r="CM823" s="1009"/>
      <c r="CN823" s="1009"/>
      <c r="CO823" s="1009"/>
      <c r="CP823" s="1009"/>
      <c r="CQ823" s="1009"/>
      <c r="CR823" s="1009"/>
      <c r="CS823" s="1009"/>
      <c r="CT823" s="1009"/>
      <c r="CU823" s="1009"/>
      <c r="CV823" s="1009"/>
      <c r="CW823" s="1009"/>
      <c r="CX823" s="1009"/>
      <c r="CY823" s="1009"/>
      <c r="CZ823" s="1009"/>
      <c r="DA823" s="1009"/>
      <c r="DB823" s="1009"/>
      <c r="DC823" s="1009"/>
      <c r="DD823" s="1009"/>
      <c r="DE823" s="1009"/>
      <c r="DF823" s="1009"/>
      <c r="DG823" s="1009"/>
    </row>
    <row r="824" ht="7.5" customHeight="1">
      <c r="A824" s="1009"/>
      <c r="B824" s="1009"/>
      <c r="C824" s="1009"/>
      <c r="D824" s="1009"/>
      <c r="E824" s="1009"/>
      <c r="F824" s="1009"/>
      <c r="G824" s="1009"/>
      <c r="H824" s="1009"/>
      <c r="I824" s="1009"/>
      <c r="J824" s="1009"/>
      <c r="K824" s="1009"/>
      <c r="L824" s="1009"/>
      <c r="M824" s="1009"/>
      <c r="N824" s="1009"/>
      <c r="O824" s="1009"/>
      <c r="P824" s="1009"/>
      <c r="Q824" s="1009"/>
      <c r="R824" s="1009"/>
      <c r="S824" s="1009"/>
      <c r="T824" s="1009"/>
      <c r="U824" s="1009"/>
      <c r="V824" s="1009"/>
      <c r="W824" s="1009"/>
      <c r="X824" s="1009"/>
      <c r="Y824" s="1009"/>
      <c r="Z824" s="1009"/>
      <c r="AA824" s="1009"/>
      <c r="AB824" s="1009"/>
      <c r="AC824" s="1009"/>
      <c r="AD824" s="1009"/>
      <c r="AE824" s="1009"/>
      <c r="AF824" s="1009"/>
      <c r="AG824" s="1009"/>
      <c r="AH824" s="1009"/>
      <c r="AI824" s="1009"/>
      <c r="AJ824" s="1009"/>
      <c r="AK824" s="1009"/>
      <c r="AL824" s="1009"/>
      <c r="AM824" s="1009"/>
      <c r="AN824" s="1009"/>
      <c r="AO824" s="1009"/>
      <c r="AP824" s="1009"/>
      <c r="AQ824" s="1009"/>
      <c r="AR824" s="1009"/>
      <c r="AS824" s="1009"/>
      <c r="AT824" s="1009"/>
      <c r="AU824" s="1009"/>
      <c r="AV824" s="1009"/>
      <c r="AW824" s="1009"/>
      <c r="AX824" s="1009"/>
      <c r="AY824" s="1009"/>
      <c r="AZ824" s="1009"/>
      <c r="BA824" s="1009"/>
      <c r="BB824" s="1009"/>
      <c r="BC824" s="1009"/>
      <c r="BD824" s="1009"/>
      <c r="BE824" s="1009"/>
      <c r="BF824" s="1009"/>
      <c r="BG824" s="1009"/>
      <c r="BH824" s="1009"/>
      <c r="BI824" s="1009"/>
      <c r="BJ824" s="1009"/>
      <c r="BK824" s="1009"/>
      <c r="BL824" s="1009"/>
      <c r="BM824" s="1009"/>
      <c r="BN824" s="1009"/>
      <c r="BO824" s="1009"/>
      <c r="BP824" s="1009"/>
      <c r="BQ824" s="1009"/>
      <c r="BR824" s="1009"/>
      <c r="BS824" s="1009"/>
      <c r="BT824" s="1009"/>
      <c r="BU824" s="1009"/>
      <c r="BV824" s="1009"/>
      <c r="BW824" s="1009"/>
      <c r="BX824" s="1009"/>
      <c r="BY824" s="1009"/>
      <c r="BZ824" s="1009"/>
      <c r="CA824" s="1009"/>
      <c r="CB824" s="1009"/>
      <c r="CC824" s="1009"/>
      <c r="CD824" s="1009"/>
      <c r="CE824" s="1009"/>
      <c r="CF824" s="1009"/>
      <c r="CG824" s="1009"/>
      <c r="CH824" s="1009"/>
      <c r="CI824" s="1009"/>
      <c r="CJ824" s="1009"/>
      <c r="CK824" s="1009"/>
      <c r="CL824" s="1009"/>
      <c r="CM824" s="1009"/>
      <c r="CN824" s="1009"/>
      <c r="CO824" s="1009"/>
      <c r="CP824" s="1009"/>
      <c r="CQ824" s="1009"/>
      <c r="CR824" s="1009"/>
      <c r="CS824" s="1009"/>
      <c r="CT824" s="1009"/>
      <c r="CU824" s="1009"/>
      <c r="CV824" s="1009"/>
      <c r="CW824" s="1009"/>
      <c r="CX824" s="1009"/>
      <c r="CY824" s="1009"/>
      <c r="CZ824" s="1009"/>
      <c r="DA824" s="1009"/>
      <c r="DB824" s="1009"/>
      <c r="DC824" s="1009"/>
      <c r="DD824" s="1009"/>
      <c r="DE824" s="1009"/>
      <c r="DF824" s="1009"/>
      <c r="DG824" s="1009"/>
    </row>
    <row r="825" ht="7.5" customHeight="1">
      <c r="A825" s="1009"/>
      <c r="B825" s="1009"/>
      <c r="C825" s="1009"/>
      <c r="D825" s="1009"/>
      <c r="E825" s="1009"/>
      <c r="F825" s="1009"/>
      <c r="G825" s="1009"/>
      <c r="H825" s="1009"/>
      <c r="I825" s="1009"/>
      <c r="J825" s="1009"/>
      <c r="K825" s="1009"/>
      <c r="L825" s="1009"/>
      <c r="M825" s="1009"/>
      <c r="N825" s="1009"/>
      <c r="O825" s="1009"/>
      <c r="P825" s="1009"/>
      <c r="Q825" s="1009"/>
      <c r="R825" s="1009"/>
      <c r="S825" s="1009"/>
      <c r="T825" s="1009"/>
      <c r="U825" s="1009"/>
      <c r="V825" s="1009"/>
      <c r="W825" s="1009"/>
      <c r="X825" s="1009"/>
      <c r="Y825" s="1009"/>
      <c r="Z825" s="1009"/>
      <c r="AA825" s="1009"/>
      <c r="AB825" s="1009"/>
      <c r="AC825" s="1009"/>
      <c r="AD825" s="1009"/>
      <c r="AE825" s="1009"/>
      <c r="AF825" s="1009"/>
      <c r="AG825" s="1009"/>
      <c r="AH825" s="1009"/>
      <c r="AI825" s="1009"/>
      <c r="AJ825" s="1009"/>
      <c r="AK825" s="1009"/>
      <c r="AL825" s="1009"/>
      <c r="AM825" s="1009"/>
      <c r="AN825" s="1009"/>
      <c r="AO825" s="1009"/>
      <c r="AP825" s="1009"/>
      <c r="AQ825" s="1009"/>
      <c r="AR825" s="1009"/>
      <c r="AS825" s="1009"/>
      <c r="AT825" s="1009"/>
      <c r="AU825" s="1009"/>
      <c r="AV825" s="1009"/>
      <c r="AW825" s="1009"/>
      <c r="AX825" s="1009"/>
      <c r="AY825" s="1009"/>
      <c r="AZ825" s="1009"/>
      <c r="BA825" s="1009"/>
      <c r="BB825" s="1009"/>
      <c r="BC825" s="1009"/>
      <c r="BD825" s="1009"/>
      <c r="BE825" s="1009"/>
      <c r="BF825" s="1009"/>
      <c r="BG825" s="1009"/>
      <c r="BH825" s="1009"/>
      <c r="BI825" s="1009"/>
      <c r="BJ825" s="1009"/>
      <c r="BK825" s="1009"/>
      <c r="BL825" s="1009"/>
      <c r="BM825" s="1009"/>
      <c r="BN825" s="1009"/>
      <c r="BO825" s="1009"/>
      <c r="BP825" s="1009"/>
      <c r="BQ825" s="1009"/>
      <c r="BR825" s="1009"/>
      <c r="BS825" s="1009"/>
      <c r="BT825" s="1009"/>
      <c r="BU825" s="1009"/>
      <c r="BV825" s="1009"/>
      <c r="BW825" s="1009"/>
      <c r="BX825" s="1009"/>
      <c r="BY825" s="1009"/>
      <c r="BZ825" s="1009"/>
      <c r="CA825" s="1009"/>
      <c r="CB825" s="1009"/>
      <c r="CC825" s="1009"/>
      <c r="CD825" s="1009"/>
      <c r="CE825" s="1009"/>
      <c r="CF825" s="1009"/>
      <c r="CG825" s="1009"/>
      <c r="CH825" s="1009"/>
      <c r="CI825" s="1009"/>
      <c r="CJ825" s="1009"/>
      <c r="CK825" s="1009"/>
      <c r="CL825" s="1009"/>
      <c r="CM825" s="1009"/>
      <c r="CN825" s="1009"/>
      <c r="CO825" s="1009"/>
      <c r="CP825" s="1009"/>
      <c r="CQ825" s="1009"/>
      <c r="CR825" s="1009"/>
      <c r="CS825" s="1009"/>
      <c r="CT825" s="1009"/>
      <c r="CU825" s="1009"/>
      <c r="CV825" s="1009"/>
      <c r="CW825" s="1009"/>
      <c r="CX825" s="1009"/>
      <c r="CY825" s="1009"/>
      <c r="CZ825" s="1009"/>
      <c r="DA825" s="1009"/>
      <c r="DB825" s="1009"/>
      <c r="DC825" s="1009"/>
      <c r="DD825" s="1009"/>
      <c r="DE825" s="1009"/>
      <c r="DF825" s="1009"/>
      <c r="DG825" s="1009"/>
    </row>
    <row r="826" ht="7.5" customHeight="1">
      <c r="A826" s="1009"/>
      <c r="B826" s="1009"/>
      <c r="C826" s="1009"/>
      <c r="D826" s="1009"/>
      <c r="E826" s="1009"/>
      <c r="F826" s="1009"/>
      <c r="G826" s="1009"/>
      <c r="H826" s="1009"/>
      <c r="I826" s="1009"/>
      <c r="J826" s="1009"/>
      <c r="K826" s="1009"/>
      <c r="L826" s="1009"/>
      <c r="M826" s="1009"/>
      <c r="N826" s="1009"/>
      <c r="O826" s="1009"/>
      <c r="P826" s="1009"/>
      <c r="Q826" s="1009"/>
      <c r="R826" s="1009"/>
      <c r="S826" s="1009"/>
      <c r="T826" s="1009"/>
      <c r="U826" s="1009"/>
      <c r="V826" s="1009"/>
      <c r="W826" s="1009"/>
      <c r="X826" s="1009"/>
      <c r="Y826" s="1009"/>
      <c r="Z826" s="1009"/>
      <c r="AA826" s="1009"/>
      <c r="AB826" s="1009"/>
      <c r="AC826" s="1009"/>
      <c r="AD826" s="1009"/>
      <c r="AE826" s="1009"/>
      <c r="AF826" s="1009"/>
      <c r="AG826" s="1009"/>
      <c r="AH826" s="1009"/>
      <c r="AI826" s="1009"/>
      <c r="AJ826" s="1009"/>
      <c r="AK826" s="1009"/>
      <c r="AL826" s="1009"/>
      <c r="AM826" s="1009"/>
      <c r="AN826" s="1009"/>
      <c r="AO826" s="1009"/>
      <c r="AP826" s="1009"/>
      <c r="AQ826" s="1009"/>
      <c r="AR826" s="1009"/>
      <c r="AS826" s="1009"/>
      <c r="AT826" s="1009"/>
      <c r="AU826" s="1009"/>
      <c r="AV826" s="1009"/>
      <c r="AW826" s="1009"/>
      <c r="AX826" s="1009"/>
      <c r="AY826" s="1009"/>
      <c r="AZ826" s="1009"/>
      <c r="BA826" s="1009"/>
      <c r="BB826" s="1009"/>
      <c r="BC826" s="1009"/>
      <c r="BD826" s="1009"/>
      <c r="BE826" s="1009"/>
      <c r="BF826" s="1009"/>
      <c r="BG826" s="1009"/>
      <c r="BH826" s="1009"/>
      <c r="BI826" s="1009"/>
      <c r="BJ826" s="1009"/>
      <c r="BK826" s="1009"/>
      <c r="BL826" s="1009"/>
      <c r="BM826" s="1009"/>
      <c r="BN826" s="1009"/>
      <c r="BO826" s="1009"/>
      <c r="BP826" s="1009"/>
      <c r="BQ826" s="1009"/>
      <c r="BR826" s="1009"/>
      <c r="BS826" s="1009"/>
      <c r="BT826" s="1009"/>
      <c r="BU826" s="1009"/>
      <c r="BV826" s="1009"/>
      <c r="BW826" s="1009"/>
      <c r="BX826" s="1009"/>
      <c r="BY826" s="1009"/>
      <c r="BZ826" s="1009"/>
      <c r="CA826" s="1009"/>
      <c r="CB826" s="1009"/>
      <c r="CC826" s="1009"/>
      <c r="CD826" s="1009"/>
      <c r="CE826" s="1009"/>
      <c r="CF826" s="1009"/>
      <c r="CG826" s="1009"/>
      <c r="CH826" s="1009"/>
      <c r="CI826" s="1009"/>
      <c r="CJ826" s="1009"/>
      <c r="CK826" s="1009"/>
      <c r="CL826" s="1009"/>
      <c r="CM826" s="1009"/>
      <c r="CN826" s="1009"/>
      <c r="CO826" s="1009"/>
      <c r="CP826" s="1009"/>
      <c r="CQ826" s="1009"/>
      <c r="CR826" s="1009"/>
      <c r="CS826" s="1009"/>
      <c r="CT826" s="1009"/>
      <c r="CU826" s="1009"/>
      <c r="CV826" s="1009"/>
      <c r="CW826" s="1009"/>
      <c r="CX826" s="1009"/>
      <c r="CY826" s="1009"/>
      <c r="CZ826" s="1009"/>
      <c r="DA826" s="1009"/>
      <c r="DB826" s="1009"/>
      <c r="DC826" s="1009"/>
      <c r="DD826" s="1009"/>
      <c r="DE826" s="1009"/>
      <c r="DF826" s="1009"/>
      <c r="DG826" s="1009"/>
    </row>
    <row r="827" ht="7.5" customHeight="1">
      <c r="A827" s="1009"/>
      <c r="B827" s="1009"/>
      <c r="C827" s="1009"/>
      <c r="D827" s="1009"/>
      <c r="E827" s="1009"/>
      <c r="F827" s="1009"/>
      <c r="G827" s="1009"/>
      <c r="H827" s="1009"/>
      <c r="I827" s="1009"/>
      <c r="J827" s="1009"/>
      <c r="K827" s="1009"/>
      <c r="L827" s="1009"/>
      <c r="M827" s="1009"/>
      <c r="N827" s="1009"/>
      <c r="O827" s="1009"/>
      <c r="P827" s="1009"/>
      <c r="Q827" s="1009"/>
      <c r="R827" s="1009"/>
      <c r="S827" s="1009"/>
      <c r="T827" s="1009"/>
      <c r="U827" s="1009"/>
      <c r="V827" s="1009"/>
      <c r="W827" s="1009"/>
      <c r="X827" s="1009"/>
      <c r="Y827" s="1009"/>
      <c r="Z827" s="1009"/>
      <c r="AA827" s="1009"/>
      <c r="AB827" s="1009"/>
      <c r="AC827" s="1009"/>
      <c r="AD827" s="1009"/>
      <c r="AE827" s="1009"/>
      <c r="AF827" s="1009"/>
      <c r="AG827" s="1009"/>
      <c r="AH827" s="1009"/>
      <c r="AI827" s="1009"/>
      <c r="AJ827" s="1009"/>
      <c r="AK827" s="1009"/>
      <c r="AL827" s="1009"/>
      <c r="AM827" s="1009"/>
      <c r="AN827" s="1009"/>
      <c r="AO827" s="1009"/>
      <c r="AP827" s="1009"/>
      <c r="AQ827" s="1009"/>
      <c r="AR827" s="1009"/>
      <c r="AS827" s="1009"/>
      <c r="AT827" s="1009"/>
      <c r="AU827" s="1009"/>
      <c r="AV827" s="1009"/>
      <c r="AW827" s="1009"/>
      <c r="AX827" s="1009"/>
      <c r="AY827" s="1009"/>
      <c r="AZ827" s="1009"/>
      <c r="BA827" s="1009"/>
      <c r="BB827" s="1009"/>
      <c r="BC827" s="1009"/>
      <c r="BD827" s="1009"/>
      <c r="BE827" s="1009"/>
      <c r="BF827" s="1009"/>
      <c r="BG827" s="1009"/>
      <c r="BH827" s="1009"/>
      <c r="BI827" s="1009"/>
      <c r="BJ827" s="1009"/>
      <c r="BK827" s="1009"/>
      <c r="BL827" s="1009"/>
      <c r="BM827" s="1009"/>
      <c r="BN827" s="1009"/>
      <c r="BO827" s="1009"/>
      <c r="BP827" s="1009"/>
      <c r="BQ827" s="1009"/>
      <c r="BR827" s="1009"/>
      <c r="BS827" s="1009"/>
      <c r="BT827" s="1009"/>
      <c r="BU827" s="1009"/>
      <c r="BV827" s="1009"/>
      <c r="BW827" s="1009"/>
      <c r="BX827" s="1009"/>
      <c r="BY827" s="1009"/>
      <c r="BZ827" s="1009"/>
      <c r="CA827" s="1009"/>
      <c r="CB827" s="1009"/>
      <c r="CC827" s="1009"/>
      <c r="CD827" s="1009"/>
      <c r="CE827" s="1009"/>
      <c r="CF827" s="1009"/>
      <c r="CG827" s="1009"/>
      <c r="CH827" s="1009"/>
      <c r="CI827" s="1009"/>
      <c r="CJ827" s="1009"/>
      <c r="CK827" s="1009"/>
      <c r="CL827" s="1009"/>
      <c r="CM827" s="1009"/>
      <c r="CN827" s="1009"/>
      <c r="CO827" s="1009"/>
      <c r="CP827" s="1009"/>
      <c r="CQ827" s="1009"/>
      <c r="CR827" s="1009"/>
      <c r="CS827" s="1009"/>
      <c r="CT827" s="1009"/>
      <c r="CU827" s="1009"/>
      <c r="CV827" s="1009"/>
      <c r="CW827" s="1009"/>
      <c r="CX827" s="1009"/>
      <c r="CY827" s="1009"/>
      <c r="CZ827" s="1009"/>
      <c r="DA827" s="1009"/>
      <c r="DB827" s="1009"/>
      <c r="DC827" s="1009"/>
      <c r="DD827" s="1009"/>
      <c r="DE827" s="1009"/>
      <c r="DF827" s="1009"/>
      <c r="DG827" s="1009"/>
    </row>
    <row r="828" ht="7.5" customHeight="1">
      <c r="A828" s="1009"/>
      <c r="B828" s="1009"/>
      <c r="C828" s="1009"/>
      <c r="D828" s="1009"/>
      <c r="E828" s="1009"/>
      <c r="F828" s="1009"/>
      <c r="G828" s="1009"/>
      <c r="H828" s="1009"/>
      <c r="I828" s="1009"/>
      <c r="J828" s="1009"/>
      <c r="K828" s="1009"/>
      <c r="L828" s="1009"/>
      <c r="M828" s="1009"/>
      <c r="N828" s="1009"/>
      <c r="O828" s="1009"/>
      <c r="P828" s="1009"/>
      <c r="Q828" s="1009"/>
      <c r="R828" s="1009"/>
      <c r="S828" s="1009"/>
      <c r="T828" s="1009"/>
      <c r="U828" s="1009"/>
      <c r="V828" s="1009"/>
      <c r="W828" s="1009"/>
      <c r="X828" s="1009"/>
      <c r="Y828" s="1009"/>
      <c r="Z828" s="1009"/>
      <c r="AA828" s="1009"/>
      <c r="AB828" s="1009"/>
      <c r="AC828" s="1009"/>
      <c r="AD828" s="1009"/>
      <c r="AE828" s="1009"/>
      <c r="AF828" s="1009"/>
      <c r="AG828" s="1009"/>
      <c r="AH828" s="1009"/>
      <c r="AI828" s="1009"/>
      <c r="AJ828" s="1009"/>
      <c r="AK828" s="1009"/>
      <c r="AL828" s="1009"/>
      <c r="AM828" s="1009"/>
      <c r="AN828" s="1009"/>
      <c r="AO828" s="1009"/>
      <c r="AP828" s="1009"/>
      <c r="AQ828" s="1009"/>
      <c r="AR828" s="1009"/>
      <c r="AS828" s="1009"/>
      <c r="AT828" s="1009"/>
      <c r="AU828" s="1009"/>
      <c r="AV828" s="1009"/>
      <c r="AW828" s="1009"/>
      <c r="AX828" s="1009"/>
      <c r="AY828" s="1009"/>
      <c r="AZ828" s="1009"/>
      <c r="BA828" s="1009"/>
      <c r="BB828" s="1009"/>
      <c r="BC828" s="1009"/>
      <c r="BD828" s="1009"/>
      <c r="BE828" s="1009"/>
      <c r="BF828" s="1009"/>
      <c r="BG828" s="1009"/>
      <c r="BH828" s="1009"/>
      <c r="BI828" s="1009"/>
      <c r="BJ828" s="1009"/>
      <c r="BK828" s="1009"/>
      <c r="BL828" s="1009"/>
      <c r="BM828" s="1009"/>
      <c r="BN828" s="1009"/>
      <c r="BO828" s="1009"/>
      <c r="BP828" s="1009"/>
      <c r="BQ828" s="1009"/>
      <c r="BR828" s="1009"/>
      <c r="BS828" s="1009"/>
      <c r="BT828" s="1009"/>
      <c r="BU828" s="1009"/>
      <c r="BV828" s="1009"/>
      <c r="BW828" s="1009"/>
      <c r="BX828" s="1009"/>
      <c r="BY828" s="1009"/>
      <c r="BZ828" s="1009"/>
      <c r="CA828" s="1009"/>
      <c r="CB828" s="1009"/>
      <c r="CC828" s="1009"/>
      <c r="CD828" s="1009"/>
      <c r="CE828" s="1009"/>
      <c r="CF828" s="1009"/>
      <c r="CG828" s="1009"/>
      <c r="CH828" s="1009"/>
      <c r="CI828" s="1009"/>
      <c r="CJ828" s="1009"/>
      <c r="CK828" s="1009"/>
      <c r="CL828" s="1009"/>
      <c r="CM828" s="1009"/>
      <c r="CN828" s="1009"/>
      <c r="CO828" s="1009"/>
      <c r="CP828" s="1009"/>
      <c r="CQ828" s="1009"/>
      <c r="CR828" s="1009"/>
      <c r="CS828" s="1009"/>
      <c r="CT828" s="1009"/>
      <c r="CU828" s="1009"/>
      <c r="CV828" s="1009"/>
      <c r="CW828" s="1009"/>
      <c r="CX828" s="1009"/>
      <c r="CY828" s="1009"/>
      <c r="CZ828" s="1009"/>
      <c r="DA828" s="1009"/>
      <c r="DB828" s="1009"/>
      <c r="DC828" s="1009"/>
      <c r="DD828" s="1009"/>
      <c r="DE828" s="1009"/>
      <c r="DF828" s="1009"/>
      <c r="DG828" s="1009"/>
    </row>
    <row r="829" ht="7.5" customHeight="1">
      <c r="A829" s="1009"/>
      <c r="B829" s="1009"/>
      <c r="C829" s="1009"/>
      <c r="D829" s="1009"/>
      <c r="E829" s="1009"/>
      <c r="F829" s="1009"/>
      <c r="G829" s="1009"/>
      <c r="H829" s="1009"/>
      <c r="I829" s="1009"/>
      <c r="J829" s="1009"/>
      <c r="K829" s="1009"/>
      <c r="L829" s="1009"/>
      <c r="M829" s="1009"/>
      <c r="N829" s="1009"/>
      <c r="O829" s="1009"/>
      <c r="P829" s="1009"/>
      <c r="Q829" s="1009"/>
      <c r="R829" s="1009"/>
      <c r="S829" s="1009"/>
      <c r="T829" s="1009"/>
      <c r="U829" s="1009"/>
      <c r="V829" s="1009"/>
      <c r="W829" s="1009"/>
      <c r="X829" s="1009"/>
      <c r="Y829" s="1009"/>
      <c r="Z829" s="1009"/>
      <c r="AA829" s="1009"/>
      <c r="AB829" s="1009"/>
      <c r="AC829" s="1009"/>
      <c r="AD829" s="1009"/>
      <c r="AE829" s="1009"/>
      <c r="AF829" s="1009"/>
      <c r="AG829" s="1009"/>
      <c r="AH829" s="1009"/>
      <c r="AI829" s="1009"/>
      <c r="AJ829" s="1009"/>
      <c r="AK829" s="1009"/>
      <c r="AL829" s="1009"/>
      <c r="AM829" s="1009"/>
      <c r="AN829" s="1009"/>
      <c r="AO829" s="1009"/>
      <c r="AP829" s="1009"/>
      <c r="AQ829" s="1009"/>
      <c r="AR829" s="1009"/>
      <c r="AS829" s="1009"/>
      <c r="AT829" s="1009"/>
      <c r="AU829" s="1009"/>
      <c r="AV829" s="1009"/>
      <c r="AW829" s="1009"/>
      <c r="AX829" s="1009"/>
      <c r="AY829" s="1009"/>
      <c r="AZ829" s="1009"/>
      <c r="BA829" s="1009"/>
      <c r="BB829" s="1009"/>
      <c r="BC829" s="1009"/>
      <c r="BD829" s="1009"/>
      <c r="BE829" s="1009"/>
      <c r="BF829" s="1009"/>
      <c r="BG829" s="1009"/>
      <c r="BH829" s="1009"/>
      <c r="BI829" s="1009"/>
      <c r="BJ829" s="1009"/>
      <c r="BK829" s="1009"/>
      <c r="BL829" s="1009"/>
      <c r="BM829" s="1009"/>
      <c r="BN829" s="1009"/>
      <c r="BO829" s="1009"/>
      <c r="BP829" s="1009"/>
      <c r="BQ829" s="1009"/>
      <c r="BR829" s="1009"/>
      <c r="BS829" s="1009"/>
      <c r="BT829" s="1009"/>
      <c r="BU829" s="1009"/>
      <c r="BV829" s="1009"/>
      <c r="BW829" s="1009"/>
      <c r="BX829" s="1009"/>
      <c r="BY829" s="1009"/>
      <c r="BZ829" s="1009"/>
      <c r="CA829" s="1009"/>
      <c r="CB829" s="1009"/>
      <c r="CC829" s="1009"/>
      <c r="CD829" s="1009"/>
      <c r="CE829" s="1009"/>
      <c r="CF829" s="1009"/>
      <c r="CG829" s="1009"/>
      <c r="CH829" s="1009"/>
      <c r="CI829" s="1009"/>
      <c r="CJ829" s="1009"/>
      <c r="CK829" s="1009"/>
      <c r="CL829" s="1009"/>
      <c r="CM829" s="1009"/>
      <c r="CN829" s="1009"/>
      <c r="CO829" s="1009"/>
      <c r="CP829" s="1009"/>
      <c r="CQ829" s="1009"/>
      <c r="CR829" s="1009"/>
      <c r="CS829" s="1009"/>
      <c r="CT829" s="1009"/>
      <c r="CU829" s="1009"/>
      <c r="CV829" s="1009"/>
      <c r="CW829" s="1009"/>
      <c r="CX829" s="1009"/>
      <c r="CY829" s="1009"/>
      <c r="CZ829" s="1009"/>
      <c r="DA829" s="1009"/>
      <c r="DB829" s="1009"/>
      <c r="DC829" s="1009"/>
      <c r="DD829" s="1009"/>
      <c r="DE829" s="1009"/>
      <c r="DF829" s="1009"/>
      <c r="DG829" s="1009"/>
    </row>
    <row r="830" ht="7.5" customHeight="1">
      <c r="A830" s="1009"/>
      <c r="B830" s="1009"/>
      <c r="C830" s="1009"/>
      <c r="D830" s="1009"/>
      <c r="E830" s="1009"/>
      <c r="F830" s="1009"/>
      <c r="G830" s="1009"/>
      <c r="H830" s="1009"/>
      <c r="I830" s="1009"/>
      <c r="J830" s="1009"/>
      <c r="K830" s="1009"/>
      <c r="L830" s="1009"/>
      <c r="M830" s="1009"/>
      <c r="N830" s="1009"/>
      <c r="O830" s="1009"/>
      <c r="P830" s="1009"/>
      <c r="Q830" s="1009"/>
      <c r="R830" s="1009"/>
      <c r="S830" s="1009"/>
      <c r="T830" s="1009"/>
      <c r="U830" s="1009"/>
      <c r="V830" s="1009"/>
      <c r="W830" s="1009"/>
      <c r="X830" s="1009"/>
      <c r="Y830" s="1009"/>
      <c r="Z830" s="1009"/>
      <c r="AA830" s="1009"/>
      <c r="AB830" s="1009"/>
      <c r="AC830" s="1009"/>
      <c r="AD830" s="1009"/>
      <c r="AE830" s="1009"/>
      <c r="AF830" s="1009"/>
      <c r="AG830" s="1009"/>
      <c r="AH830" s="1009"/>
      <c r="AI830" s="1009"/>
      <c r="AJ830" s="1009"/>
      <c r="AK830" s="1009"/>
      <c r="AL830" s="1009"/>
      <c r="AM830" s="1009"/>
      <c r="AN830" s="1009"/>
      <c r="AO830" s="1009"/>
      <c r="AP830" s="1009"/>
      <c r="AQ830" s="1009"/>
      <c r="AR830" s="1009"/>
      <c r="AS830" s="1009"/>
      <c r="AT830" s="1009"/>
      <c r="AU830" s="1009"/>
      <c r="AV830" s="1009"/>
      <c r="AW830" s="1009"/>
      <c r="AX830" s="1009"/>
      <c r="AY830" s="1009"/>
      <c r="AZ830" s="1009"/>
      <c r="BA830" s="1009"/>
      <c r="BB830" s="1009"/>
      <c r="BC830" s="1009"/>
      <c r="BD830" s="1009"/>
      <c r="BE830" s="1009"/>
      <c r="BF830" s="1009"/>
      <c r="BG830" s="1009"/>
      <c r="BH830" s="1009"/>
      <c r="BI830" s="1009"/>
      <c r="BJ830" s="1009"/>
      <c r="BK830" s="1009"/>
      <c r="BL830" s="1009"/>
      <c r="BM830" s="1009"/>
      <c r="BN830" s="1009"/>
      <c r="BO830" s="1009"/>
      <c r="BP830" s="1009"/>
      <c r="BQ830" s="1009"/>
      <c r="BR830" s="1009"/>
      <c r="BS830" s="1009"/>
      <c r="BT830" s="1009"/>
      <c r="BU830" s="1009"/>
      <c r="BV830" s="1009"/>
      <c r="BW830" s="1009"/>
      <c r="BX830" s="1009"/>
      <c r="BY830" s="1009"/>
      <c r="BZ830" s="1009"/>
      <c r="CA830" s="1009"/>
      <c r="CB830" s="1009"/>
      <c r="CC830" s="1009"/>
      <c r="CD830" s="1009"/>
      <c r="CE830" s="1009"/>
      <c r="CF830" s="1009"/>
      <c r="CG830" s="1009"/>
      <c r="CH830" s="1009"/>
      <c r="CI830" s="1009"/>
      <c r="CJ830" s="1009"/>
      <c r="CK830" s="1009"/>
      <c r="CL830" s="1009"/>
      <c r="CM830" s="1009"/>
      <c r="CN830" s="1009"/>
      <c r="CO830" s="1009"/>
      <c r="CP830" s="1009"/>
      <c r="CQ830" s="1009"/>
      <c r="CR830" s="1009"/>
      <c r="CS830" s="1009"/>
      <c r="CT830" s="1009"/>
      <c r="CU830" s="1009"/>
      <c r="CV830" s="1009"/>
      <c r="CW830" s="1009"/>
      <c r="CX830" s="1009"/>
      <c r="CY830" s="1009"/>
      <c r="CZ830" s="1009"/>
      <c r="DA830" s="1009"/>
      <c r="DB830" s="1009"/>
      <c r="DC830" s="1009"/>
      <c r="DD830" s="1009"/>
      <c r="DE830" s="1009"/>
      <c r="DF830" s="1009"/>
      <c r="DG830" s="1009"/>
    </row>
    <row r="831" ht="7.5" customHeight="1">
      <c r="A831" s="1009"/>
      <c r="B831" s="1009"/>
      <c r="C831" s="1009"/>
      <c r="D831" s="1009"/>
      <c r="E831" s="1009"/>
      <c r="F831" s="1009"/>
      <c r="G831" s="1009"/>
      <c r="H831" s="1009"/>
      <c r="I831" s="1009"/>
      <c r="J831" s="1009"/>
      <c r="K831" s="1009"/>
      <c r="L831" s="1009"/>
      <c r="M831" s="1009"/>
      <c r="N831" s="1009"/>
      <c r="O831" s="1009"/>
      <c r="P831" s="1009"/>
      <c r="Q831" s="1009"/>
      <c r="R831" s="1009"/>
      <c r="S831" s="1009"/>
      <c r="T831" s="1009"/>
      <c r="U831" s="1009"/>
      <c r="V831" s="1009"/>
      <c r="W831" s="1009"/>
      <c r="X831" s="1009"/>
      <c r="Y831" s="1009"/>
      <c r="Z831" s="1009"/>
      <c r="AA831" s="1009"/>
      <c r="AB831" s="1009"/>
      <c r="AC831" s="1009"/>
      <c r="AD831" s="1009"/>
      <c r="AE831" s="1009"/>
      <c r="AF831" s="1009"/>
      <c r="AG831" s="1009"/>
      <c r="AH831" s="1009"/>
      <c r="AI831" s="1009"/>
      <c r="AJ831" s="1009"/>
      <c r="AK831" s="1009"/>
      <c r="AL831" s="1009"/>
      <c r="AM831" s="1009"/>
      <c r="AN831" s="1009"/>
      <c r="AO831" s="1009"/>
      <c r="AP831" s="1009"/>
      <c r="AQ831" s="1009"/>
      <c r="AR831" s="1009"/>
      <c r="AS831" s="1009"/>
      <c r="AT831" s="1009"/>
      <c r="AU831" s="1009"/>
      <c r="AV831" s="1009"/>
      <c r="AW831" s="1009"/>
      <c r="AX831" s="1009"/>
      <c r="AY831" s="1009"/>
      <c r="AZ831" s="1009"/>
      <c r="BA831" s="1009"/>
      <c r="BB831" s="1009"/>
      <c r="BC831" s="1009"/>
      <c r="BD831" s="1009"/>
      <c r="BE831" s="1009"/>
      <c r="BF831" s="1009"/>
      <c r="BG831" s="1009"/>
      <c r="BH831" s="1009"/>
      <c r="BI831" s="1009"/>
      <c r="BJ831" s="1009"/>
      <c r="BK831" s="1009"/>
      <c r="BL831" s="1009"/>
      <c r="BM831" s="1009"/>
      <c r="BN831" s="1009"/>
      <c r="BO831" s="1009"/>
      <c r="BP831" s="1009"/>
      <c r="BQ831" s="1009"/>
      <c r="BR831" s="1009"/>
      <c r="BS831" s="1009"/>
      <c r="BT831" s="1009"/>
      <c r="BU831" s="1009"/>
      <c r="BV831" s="1009"/>
      <c r="BW831" s="1009"/>
      <c r="BX831" s="1009"/>
      <c r="BY831" s="1009"/>
      <c r="BZ831" s="1009"/>
      <c r="CA831" s="1009"/>
      <c r="CB831" s="1009"/>
      <c r="CC831" s="1009"/>
      <c r="CD831" s="1009"/>
      <c r="CE831" s="1009"/>
      <c r="CF831" s="1009"/>
      <c r="CG831" s="1009"/>
      <c r="CH831" s="1009"/>
      <c r="CI831" s="1009"/>
      <c r="CJ831" s="1009"/>
      <c r="CK831" s="1009"/>
      <c r="CL831" s="1009"/>
      <c r="CM831" s="1009"/>
      <c r="CN831" s="1009"/>
      <c r="CO831" s="1009"/>
      <c r="CP831" s="1009"/>
      <c r="CQ831" s="1009"/>
      <c r="CR831" s="1009"/>
      <c r="CS831" s="1009"/>
      <c r="CT831" s="1009"/>
      <c r="CU831" s="1009"/>
      <c r="CV831" s="1009"/>
      <c r="CW831" s="1009"/>
      <c r="CX831" s="1009"/>
      <c r="CY831" s="1009"/>
      <c r="CZ831" s="1009"/>
      <c r="DA831" s="1009"/>
      <c r="DB831" s="1009"/>
      <c r="DC831" s="1009"/>
      <c r="DD831" s="1009"/>
      <c r="DE831" s="1009"/>
      <c r="DF831" s="1009"/>
      <c r="DG831" s="1009"/>
    </row>
    <row r="832" ht="7.5" customHeight="1">
      <c r="A832" s="1009"/>
      <c r="B832" s="1009"/>
      <c r="C832" s="1009"/>
      <c r="D832" s="1009"/>
      <c r="E832" s="1009"/>
      <c r="F832" s="1009"/>
      <c r="G832" s="1009"/>
      <c r="H832" s="1009"/>
      <c r="I832" s="1009"/>
      <c r="J832" s="1009"/>
      <c r="K832" s="1009"/>
      <c r="L832" s="1009"/>
      <c r="M832" s="1009"/>
      <c r="N832" s="1009"/>
      <c r="O832" s="1009"/>
      <c r="P832" s="1009"/>
      <c r="Q832" s="1009"/>
      <c r="R832" s="1009"/>
      <c r="S832" s="1009"/>
      <c r="T832" s="1009"/>
      <c r="U832" s="1009"/>
      <c r="V832" s="1009"/>
      <c r="W832" s="1009"/>
      <c r="X832" s="1009"/>
      <c r="Y832" s="1009"/>
      <c r="Z832" s="1009"/>
      <c r="AA832" s="1009"/>
      <c r="AB832" s="1009"/>
      <c r="AC832" s="1009"/>
      <c r="AD832" s="1009"/>
      <c r="AE832" s="1009"/>
      <c r="AF832" s="1009"/>
      <c r="AG832" s="1009"/>
      <c r="AH832" s="1009"/>
      <c r="AI832" s="1009"/>
      <c r="AJ832" s="1009"/>
      <c r="AK832" s="1009"/>
      <c r="AL832" s="1009"/>
      <c r="AM832" s="1009"/>
      <c r="AN832" s="1009"/>
      <c r="AO832" s="1009"/>
      <c r="AP832" s="1009"/>
      <c r="AQ832" s="1009"/>
      <c r="AR832" s="1009"/>
      <c r="AS832" s="1009"/>
      <c r="AT832" s="1009"/>
      <c r="AU832" s="1009"/>
      <c r="AV832" s="1009"/>
      <c r="AW832" s="1009"/>
      <c r="AX832" s="1009"/>
      <c r="AY832" s="1009"/>
      <c r="AZ832" s="1009"/>
      <c r="BA832" s="1009"/>
      <c r="BB832" s="1009"/>
      <c r="BC832" s="1009"/>
      <c r="BD832" s="1009"/>
      <c r="BE832" s="1009"/>
      <c r="BF832" s="1009"/>
      <c r="BG832" s="1009"/>
      <c r="BH832" s="1009"/>
      <c r="BI832" s="1009"/>
      <c r="BJ832" s="1009"/>
      <c r="BK832" s="1009"/>
      <c r="BL832" s="1009"/>
      <c r="BM832" s="1009"/>
      <c r="BN832" s="1009"/>
      <c r="BO832" s="1009"/>
      <c r="BP832" s="1009"/>
      <c r="BQ832" s="1009"/>
      <c r="BR832" s="1009"/>
      <c r="BS832" s="1009"/>
      <c r="BT832" s="1009"/>
      <c r="BU832" s="1009"/>
      <c r="BV832" s="1009"/>
      <c r="BW832" s="1009"/>
      <c r="BX832" s="1009"/>
      <c r="BY832" s="1009"/>
      <c r="BZ832" s="1009"/>
      <c r="CA832" s="1009"/>
      <c r="CB832" s="1009"/>
      <c r="CC832" s="1009"/>
      <c r="CD832" s="1009"/>
      <c r="CE832" s="1009"/>
      <c r="CF832" s="1009"/>
      <c r="CG832" s="1009"/>
      <c r="CH832" s="1009"/>
      <c r="CI832" s="1009"/>
      <c r="CJ832" s="1009"/>
      <c r="CK832" s="1009"/>
      <c r="CL832" s="1009"/>
      <c r="CM832" s="1009"/>
      <c r="CN832" s="1009"/>
      <c r="CO832" s="1009"/>
      <c r="CP832" s="1009"/>
      <c r="CQ832" s="1009"/>
      <c r="CR832" s="1009"/>
      <c r="CS832" s="1009"/>
      <c r="CT832" s="1009"/>
      <c r="CU832" s="1009"/>
      <c r="CV832" s="1009"/>
      <c r="CW832" s="1009"/>
      <c r="CX832" s="1009"/>
      <c r="CY832" s="1009"/>
      <c r="CZ832" s="1009"/>
      <c r="DA832" s="1009"/>
      <c r="DB832" s="1009"/>
      <c r="DC832" s="1009"/>
      <c r="DD832" s="1009"/>
      <c r="DE832" s="1009"/>
      <c r="DF832" s="1009"/>
      <c r="DG832" s="1009"/>
    </row>
    <row r="833" ht="7.5" customHeight="1">
      <c r="A833" s="1009"/>
      <c r="B833" s="1009"/>
      <c r="C833" s="1009"/>
      <c r="D833" s="1009"/>
      <c r="E833" s="1009"/>
      <c r="F833" s="1009"/>
      <c r="G833" s="1009"/>
      <c r="H833" s="1009"/>
      <c r="I833" s="1009"/>
      <c r="J833" s="1009"/>
      <c r="K833" s="1009"/>
      <c r="L833" s="1009"/>
      <c r="M833" s="1009"/>
      <c r="N833" s="1009"/>
      <c r="O833" s="1009"/>
      <c r="P833" s="1009"/>
      <c r="Q833" s="1009"/>
      <c r="R833" s="1009"/>
      <c r="S833" s="1009"/>
      <c r="T833" s="1009"/>
      <c r="U833" s="1009"/>
      <c r="V833" s="1009"/>
      <c r="W833" s="1009"/>
      <c r="X833" s="1009"/>
      <c r="Y833" s="1009"/>
      <c r="Z833" s="1009"/>
      <c r="AA833" s="1009"/>
      <c r="AB833" s="1009"/>
      <c r="AC833" s="1009"/>
      <c r="AD833" s="1009"/>
      <c r="AE833" s="1009"/>
      <c r="AF833" s="1009"/>
      <c r="AG833" s="1009"/>
      <c r="AH833" s="1009"/>
      <c r="AI833" s="1009"/>
      <c r="AJ833" s="1009"/>
      <c r="AK833" s="1009"/>
      <c r="AL833" s="1009"/>
      <c r="AM833" s="1009"/>
      <c r="AN833" s="1009"/>
      <c r="AO833" s="1009"/>
      <c r="AP833" s="1009"/>
      <c r="AQ833" s="1009"/>
      <c r="AR833" s="1009"/>
      <c r="AS833" s="1009"/>
      <c r="AT833" s="1009"/>
      <c r="AU833" s="1009"/>
      <c r="AV833" s="1009"/>
      <c r="AW833" s="1009"/>
      <c r="AX833" s="1009"/>
      <c r="AY833" s="1009"/>
      <c r="AZ833" s="1009"/>
      <c r="BA833" s="1009"/>
      <c r="BB833" s="1009"/>
      <c r="BC833" s="1009"/>
      <c r="BD833" s="1009"/>
      <c r="BE833" s="1009"/>
      <c r="BF833" s="1009"/>
      <c r="BG833" s="1009"/>
      <c r="BH833" s="1009"/>
      <c r="BI833" s="1009"/>
      <c r="BJ833" s="1009"/>
      <c r="BK833" s="1009"/>
      <c r="BL833" s="1009"/>
      <c r="BM833" s="1009"/>
      <c r="BN833" s="1009"/>
      <c r="BO833" s="1009"/>
      <c r="BP833" s="1009"/>
      <c r="BQ833" s="1009"/>
      <c r="BR833" s="1009"/>
      <c r="BS833" s="1009"/>
      <c r="BT833" s="1009"/>
      <c r="BU833" s="1009"/>
      <c r="BV833" s="1009"/>
      <c r="BW833" s="1009"/>
      <c r="BX833" s="1009"/>
      <c r="BY833" s="1009"/>
      <c r="BZ833" s="1009"/>
      <c r="CA833" s="1009"/>
      <c r="CB833" s="1009"/>
      <c r="CC833" s="1009"/>
      <c r="CD833" s="1009"/>
      <c r="CE833" s="1009"/>
      <c r="CF833" s="1009"/>
      <c r="CG833" s="1009"/>
      <c r="CH833" s="1009"/>
      <c r="CI833" s="1009"/>
      <c r="CJ833" s="1009"/>
      <c r="CK833" s="1009"/>
      <c r="CL833" s="1009"/>
      <c r="CM833" s="1009"/>
      <c r="CN833" s="1009"/>
      <c r="CO833" s="1009"/>
      <c r="CP833" s="1009"/>
      <c r="CQ833" s="1009"/>
      <c r="CR833" s="1009"/>
      <c r="CS833" s="1009"/>
      <c r="CT833" s="1009"/>
      <c r="CU833" s="1009"/>
      <c r="CV833" s="1009"/>
      <c r="CW833" s="1009"/>
      <c r="CX833" s="1009"/>
      <c r="CY833" s="1009"/>
      <c r="CZ833" s="1009"/>
      <c r="DA833" s="1009"/>
      <c r="DB833" s="1009"/>
      <c r="DC833" s="1009"/>
      <c r="DD833" s="1009"/>
      <c r="DE833" s="1009"/>
      <c r="DF833" s="1009"/>
      <c r="DG833" s="1009"/>
    </row>
    <row r="834" ht="7.5" customHeight="1">
      <c r="A834" s="1009"/>
      <c r="B834" s="1009"/>
      <c r="C834" s="1009"/>
      <c r="D834" s="1009"/>
      <c r="E834" s="1009"/>
      <c r="F834" s="1009"/>
      <c r="G834" s="1009"/>
      <c r="H834" s="1009"/>
      <c r="I834" s="1009"/>
      <c r="J834" s="1009"/>
      <c r="K834" s="1009"/>
      <c r="L834" s="1009"/>
      <c r="M834" s="1009"/>
      <c r="N834" s="1009"/>
      <c r="O834" s="1009"/>
      <c r="P834" s="1009"/>
      <c r="Q834" s="1009"/>
      <c r="R834" s="1009"/>
      <c r="S834" s="1009"/>
      <c r="T834" s="1009"/>
      <c r="U834" s="1009"/>
      <c r="V834" s="1009"/>
      <c r="W834" s="1009"/>
      <c r="X834" s="1009"/>
      <c r="Y834" s="1009"/>
      <c r="Z834" s="1009"/>
      <c r="AA834" s="1009"/>
      <c r="AB834" s="1009"/>
      <c r="AC834" s="1009"/>
      <c r="AD834" s="1009"/>
      <c r="AE834" s="1009"/>
      <c r="AF834" s="1009"/>
      <c r="AG834" s="1009"/>
      <c r="AH834" s="1009"/>
      <c r="AI834" s="1009"/>
      <c r="AJ834" s="1009"/>
      <c r="AK834" s="1009"/>
      <c r="AL834" s="1009"/>
      <c r="AM834" s="1009"/>
      <c r="AN834" s="1009"/>
      <c r="AO834" s="1009"/>
      <c r="AP834" s="1009"/>
      <c r="AQ834" s="1009"/>
      <c r="AR834" s="1009"/>
      <c r="AS834" s="1009"/>
      <c r="AT834" s="1009"/>
      <c r="AU834" s="1009"/>
      <c r="AV834" s="1009"/>
      <c r="AW834" s="1009"/>
      <c r="AX834" s="1009"/>
      <c r="AY834" s="1009"/>
      <c r="AZ834" s="1009"/>
      <c r="BA834" s="1009"/>
      <c r="BB834" s="1009"/>
      <c r="BC834" s="1009"/>
      <c r="BD834" s="1009"/>
      <c r="BE834" s="1009"/>
      <c r="BF834" s="1009"/>
      <c r="BG834" s="1009"/>
      <c r="BH834" s="1009"/>
      <c r="BI834" s="1009"/>
      <c r="BJ834" s="1009"/>
      <c r="BK834" s="1009"/>
      <c r="BL834" s="1009"/>
      <c r="BM834" s="1009"/>
      <c r="BN834" s="1009"/>
      <c r="BO834" s="1009"/>
      <c r="BP834" s="1009"/>
      <c r="BQ834" s="1009"/>
      <c r="BR834" s="1009"/>
      <c r="BS834" s="1009"/>
      <c r="BT834" s="1009"/>
      <c r="BU834" s="1009"/>
      <c r="BV834" s="1009"/>
      <c r="BW834" s="1009"/>
      <c r="BX834" s="1009"/>
      <c r="BY834" s="1009"/>
      <c r="BZ834" s="1009"/>
      <c r="CA834" s="1009"/>
      <c r="CB834" s="1009"/>
      <c r="CC834" s="1009"/>
      <c r="CD834" s="1009"/>
      <c r="CE834" s="1009"/>
      <c r="CF834" s="1009"/>
      <c r="CG834" s="1009"/>
      <c r="CH834" s="1009"/>
      <c r="CI834" s="1009"/>
      <c r="CJ834" s="1009"/>
      <c r="CK834" s="1009"/>
      <c r="CL834" s="1009"/>
      <c r="CM834" s="1009"/>
      <c r="CN834" s="1009"/>
      <c r="CO834" s="1009"/>
      <c r="CP834" s="1009"/>
      <c r="CQ834" s="1009"/>
      <c r="CR834" s="1009"/>
      <c r="CS834" s="1009"/>
      <c r="CT834" s="1009"/>
      <c r="CU834" s="1009"/>
      <c r="CV834" s="1009"/>
      <c r="CW834" s="1009"/>
      <c r="CX834" s="1009"/>
      <c r="CY834" s="1009"/>
      <c r="CZ834" s="1009"/>
      <c r="DA834" s="1009"/>
      <c r="DB834" s="1009"/>
      <c r="DC834" s="1009"/>
      <c r="DD834" s="1009"/>
      <c r="DE834" s="1009"/>
      <c r="DF834" s="1009"/>
      <c r="DG834" s="1009"/>
    </row>
    <row r="835" ht="7.5" customHeight="1">
      <c r="A835" s="1009"/>
      <c r="B835" s="1009"/>
      <c r="C835" s="1009"/>
      <c r="D835" s="1009"/>
      <c r="E835" s="1009"/>
      <c r="F835" s="1009"/>
      <c r="G835" s="1009"/>
      <c r="H835" s="1009"/>
      <c r="I835" s="1009"/>
      <c r="J835" s="1009"/>
      <c r="K835" s="1009"/>
      <c r="L835" s="1009"/>
      <c r="M835" s="1009"/>
      <c r="N835" s="1009"/>
      <c r="O835" s="1009"/>
      <c r="P835" s="1009"/>
      <c r="Q835" s="1009"/>
      <c r="R835" s="1009"/>
      <c r="S835" s="1009"/>
      <c r="T835" s="1009"/>
      <c r="U835" s="1009"/>
      <c r="V835" s="1009"/>
      <c r="W835" s="1009"/>
      <c r="X835" s="1009"/>
      <c r="Y835" s="1009"/>
      <c r="Z835" s="1009"/>
      <c r="AA835" s="1009"/>
      <c r="AB835" s="1009"/>
      <c r="AC835" s="1009"/>
      <c r="AD835" s="1009"/>
      <c r="AE835" s="1009"/>
      <c r="AF835" s="1009"/>
      <c r="AG835" s="1009"/>
      <c r="AH835" s="1009"/>
      <c r="AI835" s="1009"/>
      <c r="AJ835" s="1009"/>
      <c r="AK835" s="1009"/>
      <c r="AL835" s="1009"/>
      <c r="AM835" s="1009"/>
      <c r="AN835" s="1009"/>
      <c r="AO835" s="1009"/>
      <c r="AP835" s="1009"/>
      <c r="AQ835" s="1009"/>
      <c r="AR835" s="1009"/>
      <c r="AS835" s="1009"/>
      <c r="AT835" s="1009"/>
      <c r="AU835" s="1009"/>
      <c r="AV835" s="1009"/>
      <c r="AW835" s="1009"/>
      <c r="AX835" s="1009"/>
      <c r="AY835" s="1009"/>
      <c r="AZ835" s="1009"/>
      <c r="BA835" s="1009"/>
      <c r="BB835" s="1009"/>
      <c r="BC835" s="1009"/>
      <c r="BD835" s="1009"/>
      <c r="BE835" s="1009"/>
      <c r="BF835" s="1009"/>
      <c r="BG835" s="1009"/>
      <c r="BH835" s="1009"/>
      <c r="BI835" s="1009"/>
      <c r="BJ835" s="1009"/>
      <c r="BK835" s="1009"/>
      <c r="BL835" s="1009"/>
      <c r="BM835" s="1009"/>
      <c r="BN835" s="1009"/>
      <c r="BO835" s="1009"/>
      <c r="BP835" s="1009"/>
      <c r="BQ835" s="1009"/>
      <c r="BR835" s="1009"/>
      <c r="BS835" s="1009"/>
      <c r="BT835" s="1009"/>
      <c r="BU835" s="1009"/>
      <c r="BV835" s="1009"/>
      <c r="BW835" s="1009"/>
      <c r="BX835" s="1009"/>
      <c r="BY835" s="1009"/>
      <c r="BZ835" s="1009"/>
      <c r="CA835" s="1009"/>
      <c r="CB835" s="1009"/>
      <c r="CC835" s="1009"/>
      <c r="CD835" s="1009"/>
      <c r="CE835" s="1009"/>
      <c r="CF835" s="1009"/>
      <c r="CG835" s="1009"/>
      <c r="CH835" s="1009"/>
      <c r="CI835" s="1009"/>
      <c r="CJ835" s="1009"/>
      <c r="CK835" s="1009"/>
      <c r="CL835" s="1009"/>
      <c r="CM835" s="1009"/>
      <c r="CN835" s="1009"/>
      <c r="CO835" s="1009"/>
      <c r="CP835" s="1009"/>
      <c r="CQ835" s="1009"/>
      <c r="CR835" s="1009"/>
      <c r="CS835" s="1009"/>
      <c r="CT835" s="1009"/>
      <c r="CU835" s="1009"/>
      <c r="CV835" s="1009"/>
      <c r="CW835" s="1009"/>
      <c r="CX835" s="1009"/>
      <c r="CY835" s="1009"/>
      <c r="CZ835" s="1009"/>
      <c r="DA835" s="1009"/>
      <c r="DB835" s="1009"/>
      <c r="DC835" s="1009"/>
      <c r="DD835" s="1009"/>
      <c r="DE835" s="1009"/>
      <c r="DF835" s="1009"/>
      <c r="DG835" s="1009"/>
    </row>
    <row r="836" ht="7.5" customHeight="1">
      <c r="A836" s="1009"/>
      <c r="B836" s="1009"/>
      <c r="C836" s="1009"/>
      <c r="D836" s="1009"/>
      <c r="E836" s="1009"/>
      <c r="F836" s="1009"/>
      <c r="G836" s="1009"/>
      <c r="H836" s="1009"/>
      <c r="I836" s="1009"/>
      <c r="J836" s="1009"/>
      <c r="K836" s="1009"/>
      <c r="L836" s="1009"/>
      <c r="M836" s="1009"/>
      <c r="N836" s="1009"/>
      <c r="O836" s="1009"/>
      <c r="P836" s="1009"/>
      <c r="Q836" s="1009"/>
      <c r="R836" s="1009"/>
      <c r="S836" s="1009"/>
      <c r="T836" s="1009"/>
      <c r="U836" s="1009"/>
      <c r="V836" s="1009"/>
      <c r="W836" s="1009"/>
      <c r="X836" s="1009"/>
      <c r="Y836" s="1009"/>
      <c r="Z836" s="1009"/>
      <c r="AA836" s="1009"/>
      <c r="AB836" s="1009"/>
      <c r="AC836" s="1009"/>
      <c r="AD836" s="1009"/>
      <c r="AE836" s="1009"/>
      <c r="AF836" s="1009"/>
      <c r="AG836" s="1009"/>
      <c r="AH836" s="1009"/>
      <c r="AI836" s="1009"/>
      <c r="AJ836" s="1009"/>
      <c r="AK836" s="1009"/>
      <c r="AL836" s="1009"/>
      <c r="AM836" s="1009"/>
      <c r="AN836" s="1009"/>
      <c r="AO836" s="1009"/>
      <c r="AP836" s="1009"/>
      <c r="AQ836" s="1009"/>
      <c r="AR836" s="1009"/>
      <c r="AS836" s="1009"/>
      <c r="AT836" s="1009"/>
      <c r="AU836" s="1009"/>
      <c r="AV836" s="1009"/>
      <c r="AW836" s="1009"/>
      <c r="AX836" s="1009"/>
      <c r="AY836" s="1009"/>
      <c r="AZ836" s="1009"/>
      <c r="BA836" s="1009"/>
      <c r="BB836" s="1009"/>
      <c r="BC836" s="1009"/>
      <c r="BD836" s="1009"/>
      <c r="BE836" s="1009"/>
      <c r="BF836" s="1009"/>
      <c r="BG836" s="1009"/>
      <c r="BH836" s="1009"/>
      <c r="BI836" s="1009"/>
      <c r="BJ836" s="1009"/>
      <c r="BK836" s="1009"/>
      <c r="BL836" s="1009"/>
      <c r="BM836" s="1009"/>
      <c r="BN836" s="1009"/>
      <c r="BO836" s="1009"/>
      <c r="BP836" s="1009"/>
      <c r="BQ836" s="1009"/>
      <c r="BR836" s="1009"/>
      <c r="BS836" s="1009"/>
      <c r="BT836" s="1009"/>
      <c r="BU836" s="1009"/>
      <c r="BV836" s="1009"/>
      <c r="BW836" s="1009"/>
      <c r="BX836" s="1009"/>
      <c r="BY836" s="1009"/>
      <c r="BZ836" s="1009"/>
      <c r="CA836" s="1009"/>
      <c r="CB836" s="1009"/>
      <c r="CC836" s="1009"/>
      <c r="CD836" s="1009"/>
      <c r="CE836" s="1009"/>
      <c r="CF836" s="1009"/>
      <c r="CG836" s="1009"/>
      <c r="CH836" s="1009"/>
      <c r="CI836" s="1009"/>
      <c r="CJ836" s="1009"/>
      <c r="CK836" s="1009"/>
      <c r="CL836" s="1009"/>
      <c r="CM836" s="1009"/>
      <c r="CN836" s="1009"/>
      <c r="CO836" s="1009"/>
      <c r="CP836" s="1009"/>
      <c r="CQ836" s="1009"/>
      <c r="CR836" s="1009"/>
      <c r="CS836" s="1009"/>
      <c r="CT836" s="1009"/>
      <c r="CU836" s="1009"/>
      <c r="CV836" s="1009"/>
      <c r="CW836" s="1009"/>
      <c r="CX836" s="1009"/>
      <c r="CY836" s="1009"/>
      <c r="CZ836" s="1009"/>
      <c r="DA836" s="1009"/>
      <c r="DB836" s="1009"/>
      <c r="DC836" s="1009"/>
      <c r="DD836" s="1009"/>
      <c r="DE836" s="1009"/>
      <c r="DF836" s="1009"/>
      <c r="DG836" s="1009"/>
    </row>
    <row r="837" ht="7.5" customHeight="1">
      <c r="A837" s="1009"/>
      <c r="B837" s="1009"/>
      <c r="C837" s="1009"/>
      <c r="D837" s="1009"/>
      <c r="E837" s="1009"/>
      <c r="F837" s="1009"/>
      <c r="G837" s="1009"/>
      <c r="H837" s="1009"/>
      <c r="I837" s="1009"/>
      <c r="J837" s="1009"/>
      <c r="K837" s="1009"/>
      <c r="L837" s="1009"/>
      <c r="M837" s="1009"/>
      <c r="N837" s="1009"/>
      <c r="O837" s="1009"/>
      <c r="P837" s="1009"/>
      <c r="Q837" s="1009"/>
      <c r="R837" s="1009"/>
      <c r="S837" s="1009"/>
      <c r="T837" s="1009"/>
      <c r="U837" s="1009"/>
      <c r="V837" s="1009"/>
      <c r="W837" s="1009"/>
      <c r="X837" s="1009"/>
      <c r="Y837" s="1009"/>
      <c r="Z837" s="1009"/>
      <c r="AA837" s="1009"/>
      <c r="AB837" s="1009"/>
      <c r="AC837" s="1009"/>
      <c r="AD837" s="1009"/>
      <c r="AE837" s="1009"/>
      <c r="AF837" s="1009"/>
      <c r="AG837" s="1009"/>
      <c r="AH837" s="1009"/>
      <c r="AI837" s="1009"/>
      <c r="AJ837" s="1009"/>
      <c r="AK837" s="1009"/>
      <c r="AL837" s="1009"/>
      <c r="AM837" s="1009"/>
      <c r="AN837" s="1009"/>
      <c r="AO837" s="1009"/>
      <c r="AP837" s="1009"/>
      <c r="AQ837" s="1009"/>
      <c r="AR837" s="1009"/>
      <c r="AS837" s="1009"/>
      <c r="AT837" s="1009"/>
      <c r="AU837" s="1009"/>
      <c r="AV837" s="1009"/>
      <c r="AW837" s="1009"/>
      <c r="AX837" s="1009"/>
      <c r="AY837" s="1009"/>
      <c r="AZ837" s="1009"/>
      <c r="BA837" s="1009"/>
      <c r="BB837" s="1009"/>
      <c r="BC837" s="1009"/>
      <c r="BD837" s="1009"/>
      <c r="BE837" s="1009"/>
      <c r="BF837" s="1009"/>
      <c r="BG837" s="1009"/>
      <c r="BH837" s="1009"/>
      <c r="BI837" s="1009"/>
      <c r="BJ837" s="1009"/>
      <c r="BK837" s="1009"/>
      <c r="BL837" s="1009"/>
      <c r="BM837" s="1009"/>
      <c r="BN837" s="1009"/>
      <c r="BO837" s="1009"/>
      <c r="BP837" s="1009"/>
      <c r="BQ837" s="1009"/>
      <c r="BR837" s="1009"/>
      <c r="BS837" s="1009"/>
      <c r="BT837" s="1009"/>
      <c r="BU837" s="1009"/>
      <c r="BV837" s="1009"/>
      <c r="BW837" s="1009"/>
      <c r="BX837" s="1009"/>
      <c r="BY837" s="1009"/>
      <c r="BZ837" s="1009"/>
      <c r="CA837" s="1009"/>
      <c r="CB837" s="1009"/>
      <c r="CC837" s="1009"/>
      <c r="CD837" s="1009"/>
      <c r="CE837" s="1009"/>
      <c r="CF837" s="1009"/>
      <c r="CG837" s="1009"/>
      <c r="CH837" s="1009"/>
      <c r="CI837" s="1009"/>
      <c r="CJ837" s="1009"/>
      <c r="CK837" s="1009"/>
      <c r="CL837" s="1009"/>
      <c r="CM837" s="1009"/>
      <c r="CN837" s="1009"/>
      <c r="CO837" s="1009"/>
      <c r="CP837" s="1009"/>
      <c r="CQ837" s="1009"/>
      <c r="CR837" s="1009"/>
      <c r="CS837" s="1009"/>
      <c r="CT837" s="1009"/>
      <c r="CU837" s="1009"/>
      <c r="CV837" s="1009"/>
      <c r="CW837" s="1009"/>
      <c r="CX837" s="1009"/>
      <c r="CY837" s="1009"/>
      <c r="CZ837" s="1009"/>
      <c r="DA837" s="1009"/>
      <c r="DB837" s="1009"/>
      <c r="DC837" s="1009"/>
      <c r="DD837" s="1009"/>
      <c r="DE837" s="1009"/>
      <c r="DF837" s="1009"/>
      <c r="DG837" s="1009"/>
    </row>
    <row r="838" ht="7.5" customHeight="1">
      <c r="A838" s="1009"/>
      <c r="B838" s="1009"/>
      <c r="C838" s="1009"/>
      <c r="D838" s="1009"/>
      <c r="E838" s="1009"/>
      <c r="F838" s="1009"/>
      <c r="G838" s="1009"/>
      <c r="H838" s="1009"/>
      <c r="I838" s="1009"/>
      <c r="J838" s="1009"/>
      <c r="K838" s="1009"/>
      <c r="L838" s="1009"/>
      <c r="M838" s="1009"/>
      <c r="N838" s="1009"/>
      <c r="O838" s="1009"/>
      <c r="P838" s="1009"/>
      <c r="Q838" s="1009"/>
      <c r="R838" s="1009"/>
      <c r="S838" s="1009"/>
      <c r="T838" s="1009"/>
      <c r="U838" s="1009"/>
      <c r="V838" s="1009"/>
      <c r="W838" s="1009"/>
      <c r="X838" s="1009"/>
      <c r="Y838" s="1009"/>
      <c r="Z838" s="1009"/>
      <c r="AA838" s="1009"/>
      <c r="AB838" s="1009"/>
      <c r="AC838" s="1009"/>
      <c r="AD838" s="1009"/>
      <c r="AE838" s="1009"/>
      <c r="AF838" s="1009"/>
      <c r="AG838" s="1009"/>
      <c r="AH838" s="1009"/>
      <c r="AI838" s="1009"/>
      <c r="AJ838" s="1009"/>
      <c r="AK838" s="1009"/>
      <c r="AL838" s="1009"/>
      <c r="AM838" s="1009"/>
      <c r="AN838" s="1009"/>
      <c r="AO838" s="1009"/>
      <c r="AP838" s="1009"/>
      <c r="AQ838" s="1009"/>
      <c r="AR838" s="1009"/>
      <c r="AS838" s="1009"/>
      <c r="AT838" s="1009"/>
      <c r="AU838" s="1009"/>
      <c r="AV838" s="1009"/>
      <c r="AW838" s="1009"/>
      <c r="AX838" s="1009"/>
      <c r="AY838" s="1009"/>
      <c r="AZ838" s="1009"/>
      <c r="BA838" s="1009"/>
      <c r="BB838" s="1009"/>
      <c r="BC838" s="1009"/>
      <c r="BD838" s="1009"/>
      <c r="BE838" s="1009"/>
      <c r="BF838" s="1009"/>
      <c r="BG838" s="1009"/>
      <c r="BH838" s="1009"/>
      <c r="BI838" s="1009"/>
      <c r="BJ838" s="1009"/>
      <c r="BK838" s="1009"/>
      <c r="BL838" s="1009"/>
      <c r="BM838" s="1009"/>
      <c r="BN838" s="1009"/>
      <c r="BO838" s="1009"/>
      <c r="BP838" s="1009"/>
      <c r="BQ838" s="1009"/>
      <c r="BR838" s="1009"/>
      <c r="BS838" s="1009"/>
      <c r="BT838" s="1009"/>
      <c r="BU838" s="1009"/>
      <c r="BV838" s="1009"/>
      <c r="BW838" s="1009"/>
      <c r="BX838" s="1009"/>
      <c r="BY838" s="1009"/>
      <c r="BZ838" s="1009"/>
      <c r="CA838" s="1009"/>
      <c r="CB838" s="1009"/>
      <c r="CC838" s="1009"/>
      <c r="CD838" s="1009"/>
      <c r="CE838" s="1009"/>
      <c r="CF838" s="1009"/>
      <c r="CG838" s="1009"/>
      <c r="CH838" s="1009"/>
      <c r="CI838" s="1009"/>
      <c r="CJ838" s="1009"/>
      <c r="CK838" s="1009"/>
      <c r="CL838" s="1009"/>
      <c r="CM838" s="1009"/>
      <c r="CN838" s="1009"/>
      <c r="CO838" s="1009"/>
      <c r="CP838" s="1009"/>
      <c r="CQ838" s="1009"/>
      <c r="CR838" s="1009"/>
      <c r="CS838" s="1009"/>
      <c r="CT838" s="1009"/>
      <c r="CU838" s="1009"/>
      <c r="CV838" s="1009"/>
      <c r="CW838" s="1009"/>
      <c r="CX838" s="1009"/>
      <c r="CY838" s="1009"/>
      <c r="CZ838" s="1009"/>
      <c r="DA838" s="1009"/>
      <c r="DB838" s="1009"/>
      <c r="DC838" s="1009"/>
      <c r="DD838" s="1009"/>
      <c r="DE838" s="1009"/>
      <c r="DF838" s="1009"/>
      <c r="DG838" s="1009"/>
    </row>
    <row r="839" ht="7.5" customHeight="1">
      <c r="A839" s="1009"/>
      <c r="B839" s="1009"/>
      <c r="C839" s="1009"/>
      <c r="D839" s="1009"/>
      <c r="E839" s="1009"/>
      <c r="F839" s="1009"/>
      <c r="G839" s="1009"/>
      <c r="H839" s="1009"/>
      <c r="I839" s="1009"/>
      <c r="J839" s="1009"/>
      <c r="K839" s="1009"/>
      <c r="L839" s="1009"/>
      <c r="M839" s="1009"/>
      <c r="N839" s="1009"/>
      <c r="O839" s="1009"/>
      <c r="P839" s="1009"/>
      <c r="Q839" s="1009"/>
      <c r="R839" s="1009"/>
      <c r="S839" s="1009"/>
      <c r="T839" s="1009"/>
      <c r="U839" s="1009"/>
      <c r="V839" s="1009"/>
      <c r="W839" s="1009"/>
      <c r="X839" s="1009"/>
      <c r="Y839" s="1009"/>
      <c r="Z839" s="1009"/>
      <c r="AA839" s="1009"/>
      <c r="AB839" s="1009"/>
      <c r="AC839" s="1009"/>
      <c r="AD839" s="1009"/>
      <c r="AE839" s="1009"/>
      <c r="AF839" s="1009"/>
      <c r="AG839" s="1009"/>
      <c r="AH839" s="1009"/>
      <c r="AI839" s="1009"/>
      <c r="AJ839" s="1009"/>
      <c r="AK839" s="1009"/>
      <c r="AL839" s="1009"/>
      <c r="AM839" s="1009"/>
      <c r="AN839" s="1009"/>
      <c r="AO839" s="1009"/>
      <c r="AP839" s="1009"/>
      <c r="AQ839" s="1009"/>
      <c r="AR839" s="1009"/>
      <c r="AS839" s="1009"/>
      <c r="AT839" s="1009"/>
      <c r="AU839" s="1009"/>
      <c r="AV839" s="1009"/>
      <c r="AW839" s="1009"/>
      <c r="AX839" s="1009"/>
      <c r="AY839" s="1009"/>
      <c r="AZ839" s="1009"/>
      <c r="BA839" s="1009"/>
      <c r="BB839" s="1009"/>
      <c r="BC839" s="1009"/>
      <c r="BD839" s="1009"/>
      <c r="BE839" s="1009"/>
      <c r="BF839" s="1009"/>
      <c r="BG839" s="1009"/>
      <c r="BH839" s="1009"/>
      <c r="BI839" s="1009"/>
      <c r="BJ839" s="1009"/>
      <c r="BK839" s="1009"/>
      <c r="BL839" s="1009"/>
      <c r="BM839" s="1009"/>
      <c r="BN839" s="1009"/>
      <c r="BO839" s="1009"/>
      <c r="BP839" s="1009"/>
      <c r="BQ839" s="1009"/>
      <c r="BR839" s="1009"/>
      <c r="BS839" s="1009"/>
      <c r="BT839" s="1009"/>
      <c r="BU839" s="1009"/>
      <c r="BV839" s="1009"/>
      <c r="BW839" s="1009"/>
      <c r="BX839" s="1009"/>
      <c r="BY839" s="1009"/>
      <c r="BZ839" s="1009"/>
      <c r="CA839" s="1009"/>
      <c r="CB839" s="1009"/>
      <c r="CC839" s="1009"/>
      <c r="CD839" s="1009"/>
      <c r="CE839" s="1009"/>
      <c r="CF839" s="1009"/>
      <c r="CG839" s="1009"/>
      <c r="CH839" s="1009"/>
      <c r="CI839" s="1009"/>
      <c r="CJ839" s="1009"/>
      <c r="CK839" s="1009"/>
      <c r="CL839" s="1009"/>
      <c r="CM839" s="1009"/>
      <c r="CN839" s="1009"/>
      <c r="CO839" s="1009"/>
      <c r="CP839" s="1009"/>
      <c r="CQ839" s="1009"/>
      <c r="CR839" s="1009"/>
      <c r="CS839" s="1009"/>
      <c r="CT839" s="1009"/>
      <c r="CU839" s="1009"/>
      <c r="CV839" s="1009"/>
      <c r="CW839" s="1009"/>
      <c r="CX839" s="1009"/>
      <c r="CY839" s="1009"/>
      <c r="CZ839" s="1009"/>
      <c r="DA839" s="1009"/>
      <c r="DB839" s="1009"/>
      <c r="DC839" s="1009"/>
      <c r="DD839" s="1009"/>
      <c r="DE839" s="1009"/>
      <c r="DF839" s="1009"/>
      <c r="DG839" s="1009"/>
    </row>
    <row r="840" ht="7.5" customHeight="1">
      <c r="A840" s="1009"/>
      <c r="B840" s="1009"/>
      <c r="C840" s="1009"/>
      <c r="D840" s="1009"/>
      <c r="E840" s="1009"/>
      <c r="F840" s="1009"/>
      <c r="G840" s="1009"/>
      <c r="H840" s="1009"/>
      <c r="I840" s="1009"/>
      <c r="J840" s="1009"/>
      <c r="K840" s="1009"/>
      <c r="L840" s="1009"/>
      <c r="M840" s="1009"/>
      <c r="N840" s="1009"/>
      <c r="O840" s="1009"/>
      <c r="P840" s="1009"/>
      <c r="Q840" s="1009"/>
      <c r="R840" s="1009"/>
      <c r="S840" s="1009"/>
      <c r="T840" s="1009"/>
      <c r="U840" s="1009"/>
      <c r="V840" s="1009"/>
      <c r="W840" s="1009"/>
      <c r="X840" s="1009"/>
      <c r="Y840" s="1009"/>
      <c r="Z840" s="1009"/>
      <c r="AA840" s="1009"/>
      <c r="AB840" s="1009"/>
      <c r="AC840" s="1009"/>
      <c r="AD840" s="1009"/>
      <c r="AE840" s="1009"/>
      <c r="AF840" s="1009"/>
      <c r="AG840" s="1009"/>
      <c r="AH840" s="1009"/>
      <c r="AI840" s="1009"/>
      <c r="AJ840" s="1009"/>
      <c r="AK840" s="1009"/>
      <c r="AL840" s="1009"/>
      <c r="AM840" s="1009"/>
      <c r="AN840" s="1009"/>
      <c r="AO840" s="1009"/>
      <c r="AP840" s="1009"/>
      <c r="AQ840" s="1009"/>
      <c r="AR840" s="1009"/>
      <c r="AS840" s="1009"/>
      <c r="AT840" s="1009"/>
      <c r="AU840" s="1009"/>
      <c r="AV840" s="1009"/>
      <c r="AW840" s="1009"/>
      <c r="AX840" s="1009"/>
      <c r="AY840" s="1009"/>
      <c r="AZ840" s="1009"/>
      <c r="BA840" s="1009"/>
      <c r="BB840" s="1009"/>
      <c r="BC840" s="1009"/>
      <c r="BD840" s="1009"/>
      <c r="BE840" s="1009"/>
      <c r="BF840" s="1009"/>
      <c r="BG840" s="1009"/>
      <c r="BH840" s="1009"/>
      <c r="BI840" s="1009"/>
      <c r="BJ840" s="1009"/>
      <c r="BK840" s="1009"/>
      <c r="BL840" s="1009"/>
      <c r="BM840" s="1009"/>
      <c r="BN840" s="1009"/>
      <c r="BO840" s="1009"/>
      <c r="BP840" s="1009"/>
      <c r="BQ840" s="1009"/>
      <c r="BR840" s="1009"/>
      <c r="BS840" s="1009"/>
      <c r="BT840" s="1009"/>
      <c r="BU840" s="1009"/>
      <c r="BV840" s="1009"/>
      <c r="BW840" s="1009"/>
      <c r="BX840" s="1009"/>
      <c r="BY840" s="1009"/>
      <c r="BZ840" s="1009"/>
      <c r="CA840" s="1009"/>
      <c r="CB840" s="1009"/>
      <c r="CC840" s="1009"/>
      <c r="CD840" s="1009"/>
      <c r="CE840" s="1009"/>
      <c r="CF840" s="1009"/>
      <c r="CG840" s="1009"/>
      <c r="CH840" s="1009"/>
      <c r="CI840" s="1009"/>
      <c r="CJ840" s="1009"/>
      <c r="CK840" s="1009"/>
      <c r="CL840" s="1009"/>
      <c r="CM840" s="1009"/>
      <c r="CN840" s="1009"/>
      <c r="CO840" s="1009"/>
      <c r="CP840" s="1009"/>
      <c r="CQ840" s="1009"/>
      <c r="CR840" s="1009"/>
      <c r="CS840" s="1009"/>
      <c r="CT840" s="1009"/>
      <c r="CU840" s="1009"/>
      <c r="CV840" s="1009"/>
      <c r="CW840" s="1009"/>
      <c r="CX840" s="1009"/>
      <c r="CY840" s="1009"/>
      <c r="CZ840" s="1009"/>
      <c r="DA840" s="1009"/>
      <c r="DB840" s="1009"/>
      <c r="DC840" s="1009"/>
      <c r="DD840" s="1009"/>
      <c r="DE840" s="1009"/>
      <c r="DF840" s="1009"/>
      <c r="DG840" s="1009"/>
    </row>
    <row r="841" ht="7.5" customHeight="1">
      <c r="A841" s="1009"/>
      <c r="B841" s="1009"/>
      <c r="C841" s="1009"/>
      <c r="D841" s="1009"/>
      <c r="E841" s="1009"/>
      <c r="F841" s="1009"/>
      <c r="G841" s="1009"/>
      <c r="H841" s="1009"/>
      <c r="I841" s="1009"/>
      <c r="J841" s="1009"/>
      <c r="K841" s="1009"/>
      <c r="L841" s="1009"/>
      <c r="M841" s="1009"/>
      <c r="N841" s="1009"/>
      <c r="O841" s="1009"/>
      <c r="P841" s="1009"/>
      <c r="Q841" s="1009"/>
      <c r="R841" s="1009"/>
      <c r="S841" s="1009"/>
      <c r="T841" s="1009"/>
      <c r="U841" s="1009"/>
      <c r="V841" s="1009"/>
      <c r="W841" s="1009"/>
      <c r="X841" s="1009"/>
      <c r="Y841" s="1009"/>
      <c r="Z841" s="1009"/>
      <c r="AA841" s="1009"/>
      <c r="AB841" s="1009"/>
      <c r="AC841" s="1009"/>
      <c r="AD841" s="1009"/>
      <c r="AE841" s="1009"/>
      <c r="AF841" s="1009"/>
      <c r="AG841" s="1009"/>
      <c r="AH841" s="1009"/>
      <c r="AI841" s="1009"/>
      <c r="AJ841" s="1009"/>
      <c r="AK841" s="1009"/>
      <c r="AL841" s="1009"/>
      <c r="AM841" s="1009"/>
      <c r="AN841" s="1009"/>
      <c r="AO841" s="1009"/>
      <c r="AP841" s="1009"/>
      <c r="AQ841" s="1009"/>
      <c r="AR841" s="1009"/>
      <c r="AS841" s="1009"/>
      <c r="AT841" s="1009"/>
      <c r="AU841" s="1009"/>
      <c r="AV841" s="1009"/>
      <c r="AW841" s="1009"/>
      <c r="AX841" s="1009"/>
      <c r="AY841" s="1009"/>
      <c r="AZ841" s="1009"/>
      <c r="BA841" s="1009"/>
      <c r="BB841" s="1009"/>
      <c r="BC841" s="1009"/>
      <c r="BD841" s="1009"/>
      <c r="BE841" s="1009"/>
      <c r="BF841" s="1009"/>
      <c r="BG841" s="1009"/>
      <c r="BH841" s="1009"/>
      <c r="BI841" s="1009"/>
      <c r="BJ841" s="1009"/>
      <c r="BK841" s="1009"/>
      <c r="BL841" s="1009"/>
      <c r="BM841" s="1009"/>
      <c r="BN841" s="1009"/>
      <c r="BO841" s="1009"/>
      <c r="BP841" s="1009"/>
      <c r="BQ841" s="1009"/>
      <c r="BR841" s="1009"/>
      <c r="BS841" s="1009"/>
      <c r="BT841" s="1009"/>
      <c r="BU841" s="1009"/>
      <c r="BV841" s="1009"/>
      <c r="BW841" s="1009"/>
      <c r="BX841" s="1009"/>
      <c r="BY841" s="1009"/>
      <c r="BZ841" s="1009"/>
      <c r="CA841" s="1009"/>
      <c r="CB841" s="1009"/>
      <c r="CC841" s="1009"/>
      <c r="CD841" s="1009"/>
      <c r="CE841" s="1009"/>
      <c r="CF841" s="1009"/>
      <c r="CG841" s="1009"/>
      <c r="CH841" s="1009"/>
      <c r="CI841" s="1009"/>
      <c r="CJ841" s="1009"/>
      <c r="CK841" s="1009"/>
      <c r="CL841" s="1009"/>
      <c r="CM841" s="1009"/>
      <c r="CN841" s="1009"/>
      <c r="CO841" s="1009"/>
      <c r="CP841" s="1009"/>
      <c r="CQ841" s="1009"/>
      <c r="CR841" s="1009"/>
      <c r="CS841" s="1009"/>
      <c r="CT841" s="1009"/>
      <c r="CU841" s="1009"/>
      <c r="CV841" s="1009"/>
      <c r="CW841" s="1009"/>
      <c r="CX841" s="1009"/>
      <c r="CY841" s="1009"/>
      <c r="CZ841" s="1009"/>
      <c r="DA841" s="1009"/>
      <c r="DB841" s="1009"/>
      <c r="DC841" s="1009"/>
      <c r="DD841" s="1009"/>
      <c r="DE841" s="1009"/>
      <c r="DF841" s="1009"/>
      <c r="DG841" s="1009"/>
    </row>
    <row r="842" ht="7.5" customHeight="1">
      <c r="A842" s="1009"/>
      <c r="B842" s="1009"/>
      <c r="C842" s="1009"/>
      <c r="D842" s="1009"/>
      <c r="E842" s="1009"/>
      <c r="F842" s="1009"/>
      <c r="G842" s="1009"/>
      <c r="H842" s="1009"/>
      <c r="I842" s="1009"/>
      <c r="J842" s="1009"/>
      <c r="K842" s="1009"/>
      <c r="L842" s="1009"/>
      <c r="M842" s="1009"/>
      <c r="N842" s="1009"/>
      <c r="O842" s="1009"/>
      <c r="P842" s="1009"/>
      <c r="Q842" s="1009"/>
      <c r="R842" s="1009"/>
      <c r="S842" s="1009"/>
      <c r="T842" s="1009"/>
      <c r="U842" s="1009"/>
      <c r="V842" s="1009"/>
      <c r="W842" s="1009"/>
      <c r="X842" s="1009"/>
      <c r="Y842" s="1009"/>
      <c r="Z842" s="1009"/>
      <c r="AA842" s="1009"/>
      <c r="AB842" s="1009"/>
      <c r="AC842" s="1009"/>
      <c r="AD842" s="1009"/>
      <c r="AE842" s="1009"/>
      <c r="AF842" s="1009"/>
      <c r="AG842" s="1009"/>
      <c r="AH842" s="1009"/>
      <c r="AI842" s="1009"/>
      <c r="AJ842" s="1009"/>
      <c r="AK842" s="1009"/>
      <c r="AL842" s="1009"/>
      <c r="AM842" s="1009"/>
      <c r="AN842" s="1009"/>
      <c r="AO842" s="1009"/>
      <c r="AP842" s="1009"/>
      <c r="AQ842" s="1009"/>
      <c r="AR842" s="1009"/>
      <c r="AS842" s="1009"/>
      <c r="AT842" s="1009"/>
      <c r="AU842" s="1009"/>
      <c r="AV842" s="1009"/>
      <c r="AW842" s="1009"/>
      <c r="AX842" s="1009"/>
      <c r="AY842" s="1009"/>
      <c r="AZ842" s="1009"/>
      <c r="BA842" s="1009"/>
      <c r="BB842" s="1009"/>
      <c r="BC842" s="1009"/>
      <c r="BD842" s="1009"/>
      <c r="BE842" s="1009"/>
      <c r="BF842" s="1009"/>
      <c r="BG842" s="1009"/>
      <c r="BH842" s="1009"/>
      <c r="BI842" s="1009"/>
      <c r="BJ842" s="1009"/>
      <c r="BK842" s="1009"/>
      <c r="BL842" s="1009"/>
      <c r="BM842" s="1009"/>
      <c r="BN842" s="1009"/>
      <c r="BO842" s="1009"/>
      <c r="BP842" s="1009"/>
      <c r="BQ842" s="1009"/>
      <c r="BR842" s="1009"/>
      <c r="BS842" s="1009"/>
      <c r="BT842" s="1009"/>
      <c r="BU842" s="1009"/>
      <c r="BV842" s="1009"/>
      <c r="BW842" s="1009"/>
      <c r="BX842" s="1009"/>
      <c r="BY842" s="1009"/>
      <c r="BZ842" s="1009"/>
      <c r="CA842" s="1009"/>
      <c r="CB842" s="1009"/>
      <c r="CC842" s="1009"/>
      <c r="CD842" s="1009"/>
      <c r="CE842" s="1009"/>
      <c r="CF842" s="1009"/>
      <c r="CG842" s="1009"/>
      <c r="CH842" s="1009"/>
      <c r="CI842" s="1009"/>
      <c r="CJ842" s="1009"/>
      <c r="CK842" s="1009"/>
      <c r="CL842" s="1009"/>
      <c r="CM842" s="1009"/>
      <c r="CN842" s="1009"/>
      <c r="CO842" s="1009"/>
      <c r="CP842" s="1009"/>
      <c r="CQ842" s="1009"/>
      <c r="CR842" s="1009"/>
      <c r="CS842" s="1009"/>
      <c r="CT842" s="1009"/>
      <c r="CU842" s="1009"/>
      <c r="CV842" s="1009"/>
      <c r="CW842" s="1009"/>
      <c r="CX842" s="1009"/>
      <c r="CY842" s="1009"/>
      <c r="CZ842" s="1009"/>
      <c r="DA842" s="1009"/>
      <c r="DB842" s="1009"/>
      <c r="DC842" s="1009"/>
      <c r="DD842" s="1009"/>
      <c r="DE842" s="1009"/>
      <c r="DF842" s="1009"/>
      <c r="DG842" s="1009"/>
    </row>
    <row r="843" ht="7.5" customHeight="1">
      <c r="A843" s="1009"/>
      <c r="B843" s="1009"/>
      <c r="C843" s="1009"/>
      <c r="D843" s="1009"/>
      <c r="E843" s="1009"/>
      <c r="F843" s="1009"/>
      <c r="G843" s="1009"/>
      <c r="H843" s="1009"/>
      <c r="I843" s="1009"/>
      <c r="J843" s="1009"/>
      <c r="K843" s="1009"/>
      <c r="L843" s="1009"/>
      <c r="M843" s="1009"/>
      <c r="N843" s="1009"/>
      <c r="O843" s="1009"/>
      <c r="P843" s="1009"/>
      <c r="Q843" s="1009"/>
      <c r="R843" s="1009"/>
      <c r="S843" s="1009"/>
      <c r="T843" s="1009"/>
      <c r="U843" s="1009"/>
      <c r="V843" s="1009"/>
      <c r="W843" s="1009"/>
      <c r="X843" s="1009"/>
      <c r="Y843" s="1009"/>
      <c r="Z843" s="1009"/>
      <c r="AA843" s="1009"/>
      <c r="AB843" s="1009"/>
      <c r="AC843" s="1009"/>
      <c r="AD843" s="1009"/>
      <c r="AE843" s="1009"/>
      <c r="AF843" s="1009"/>
      <c r="AG843" s="1009"/>
      <c r="AH843" s="1009"/>
      <c r="AI843" s="1009"/>
      <c r="AJ843" s="1009"/>
      <c r="AK843" s="1009"/>
      <c r="AL843" s="1009"/>
      <c r="AM843" s="1009"/>
      <c r="AN843" s="1009"/>
      <c r="AO843" s="1009"/>
      <c r="AP843" s="1009"/>
      <c r="AQ843" s="1009"/>
      <c r="AR843" s="1009"/>
      <c r="AS843" s="1009"/>
      <c r="AT843" s="1009"/>
      <c r="AU843" s="1009"/>
      <c r="AV843" s="1009"/>
      <c r="AW843" s="1009"/>
      <c r="AX843" s="1009"/>
      <c r="AY843" s="1009"/>
      <c r="AZ843" s="1009"/>
      <c r="BA843" s="1009"/>
      <c r="BB843" s="1009"/>
      <c r="BC843" s="1009"/>
      <c r="BD843" s="1009"/>
      <c r="BE843" s="1009"/>
      <c r="BF843" s="1009"/>
      <c r="BG843" s="1009"/>
      <c r="BH843" s="1009"/>
      <c r="BI843" s="1009"/>
      <c r="BJ843" s="1009"/>
      <c r="BK843" s="1009"/>
      <c r="BL843" s="1009"/>
      <c r="BM843" s="1009"/>
      <c r="BN843" s="1009"/>
      <c r="BO843" s="1009"/>
      <c r="BP843" s="1009"/>
      <c r="BQ843" s="1009"/>
      <c r="BR843" s="1009"/>
      <c r="BS843" s="1009"/>
      <c r="BT843" s="1009"/>
      <c r="BU843" s="1009"/>
      <c r="BV843" s="1009"/>
      <c r="BW843" s="1009"/>
      <c r="BX843" s="1009"/>
      <c r="BY843" s="1009"/>
      <c r="BZ843" s="1009"/>
      <c r="CA843" s="1009"/>
      <c r="CB843" s="1009"/>
      <c r="CC843" s="1009"/>
      <c r="CD843" s="1009"/>
      <c r="CE843" s="1009"/>
      <c r="CF843" s="1009"/>
      <c r="CG843" s="1009"/>
      <c r="CH843" s="1009"/>
      <c r="CI843" s="1009"/>
      <c r="CJ843" s="1009"/>
      <c r="CK843" s="1009"/>
      <c r="CL843" s="1009"/>
      <c r="CM843" s="1009"/>
      <c r="CN843" s="1009"/>
      <c r="CO843" s="1009"/>
      <c r="CP843" s="1009"/>
      <c r="CQ843" s="1009"/>
      <c r="CR843" s="1009"/>
      <c r="CS843" s="1009"/>
      <c r="CT843" s="1009"/>
      <c r="CU843" s="1009"/>
      <c r="CV843" s="1009"/>
      <c r="CW843" s="1009"/>
      <c r="CX843" s="1009"/>
      <c r="CY843" s="1009"/>
      <c r="CZ843" s="1009"/>
      <c r="DA843" s="1009"/>
      <c r="DB843" s="1009"/>
      <c r="DC843" s="1009"/>
      <c r="DD843" s="1009"/>
      <c r="DE843" s="1009"/>
      <c r="DF843" s="1009"/>
      <c r="DG843" s="1009"/>
    </row>
    <row r="844" ht="7.5" customHeight="1">
      <c r="A844" s="1009"/>
      <c r="B844" s="1009"/>
      <c r="C844" s="1009"/>
      <c r="D844" s="1009"/>
      <c r="E844" s="1009"/>
      <c r="F844" s="1009"/>
      <c r="G844" s="1009"/>
      <c r="H844" s="1009"/>
      <c r="I844" s="1009"/>
      <c r="J844" s="1009"/>
      <c r="K844" s="1009"/>
      <c r="L844" s="1009"/>
      <c r="M844" s="1009"/>
      <c r="N844" s="1009"/>
      <c r="O844" s="1009"/>
      <c r="P844" s="1009"/>
      <c r="Q844" s="1009"/>
      <c r="R844" s="1009"/>
      <c r="S844" s="1009"/>
      <c r="T844" s="1009"/>
      <c r="U844" s="1009"/>
      <c r="V844" s="1009"/>
      <c r="W844" s="1009"/>
      <c r="X844" s="1009"/>
      <c r="Y844" s="1009"/>
      <c r="Z844" s="1009"/>
      <c r="AA844" s="1009"/>
      <c r="AB844" s="1009"/>
      <c r="AC844" s="1009"/>
      <c r="AD844" s="1009"/>
      <c r="AE844" s="1009"/>
      <c r="AF844" s="1009"/>
      <c r="AG844" s="1009"/>
      <c r="AH844" s="1009"/>
      <c r="AI844" s="1009"/>
      <c r="AJ844" s="1009"/>
      <c r="AK844" s="1009"/>
      <c r="AL844" s="1009"/>
      <c r="AM844" s="1009"/>
      <c r="AN844" s="1009"/>
      <c r="AO844" s="1009"/>
      <c r="AP844" s="1009"/>
      <c r="AQ844" s="1009"/>
      <c r="AR844" s="1009"/>
      <c r="AS844" s="1009"/>
      <c r="AT844" s="1009"/>
      <c r="AU844" s="1009"/>
      <c r="AV844" s="1009"/>
      <c r="AW844" s="1009"/>
      <c r="AX844" s="1009"/>
      <c r="AY844" s="1009"/>
      <c r="AZ844" s="1009"/>
      <c r="BA844" s="1009"/>
      <c r="BB844" s="1009"/>
      <c r="BC844" s="1009"/>
      <c r="BD844" s="1009"/>
      <c r="BE844" s="1009"/>
      <c r="BF844" s="1009"/>
      <c r="BG844" s="1009"/>
      <c r="BH844" s="1009"/>
      <c r="BI844" s="1009"/>
      <c r="BJ844" s="1009"/>
      <c r="BK844" s="1009"/>
      <c r="BL844" s="1009"/>
      <c r="BM844" s="1009"/>
      <c r="BN844" s="1009"/>
      <c r="BO844" s="1009"/>
      <c r="BP844" s="1009"/>
      <c r="BQ844" s="1009"/>
      <c r="BR844" s="1009"/>
      <c r="BS844" s="1009"/>
      <c r="BT844" s="1009"/>
      <c r="BU844" s="1009"/>
      <c r="BV844" s="1009"/>
      <c r="BW844" s="1009"/>
      <c r="BX844" s="1009"/>
      <c r="BY844" s="1009"/>
      <c r="BZ844" s="1009"/>
      <c r="CA844" s="1009"/>
      <c r="CB844" s="1009"/>
      <c r="CC844" s="1009"/>
      <c r="CD844" s="1009"/>
      <c r="CE844" s="1009"/>
      <c r="CF844" s="1009"/>
      <c r="CG844" s="1009"/>
      <c r="CH844" s="1009"/>
      <c r="CI844" s="1009"/>
      <c r="CJ844" s="1009"/>
      <c r="CK844" s="1009"/>
      <c r="CL844" s="1009"/>
      <c r="CM844" s="1009"/>
      <c r="CN844" s="1009"/>
      <c r="CO844" s="1009"/>
      <c r="CP844" s="1009"/>
      <c r="CQ844" s="1009"/>
      <c r="CR844" s="1009"/>
      <c r="CS844" s="1009"/>
      <c r="CT844" s="1009"/>
      <c r="CU844" s="1009"/>
      <c r="CV844" s="1009"/>
      <c r="CW844" s="1009"/>
      <c r="CX844" s="1009"/>
      <c r="CY844" s="1009"/>
      <c r="CZ844" s="1009"/>
      <c r="DA844" s="1009"/>
      <c r="DB844" s="1009"/>
      <c r="DC844" s="1009"/>
      <c r="DD844" s="1009"/>
      <c r="DE844" s="1009"/>
      <c r="DF844" s="1009"/>
      <c r="DG844" s="1009"/>
    </row>
    <row r="845" ht="7.5" customHeight="1">
      <c r="A845" s="1009"/>
      <c r="B845" s="1009"/>
      <c r="C845" s="1009"/>
      <c r="D845" s="1009"/>
      <c r="E845" s="1009"/>
      <c r="F845" s="1009"/>
      <c r="G845" s="1009"/>
      <c r="H845" s="1009"/>
      <c r="I845" s="1009"/>
      <c r="J845" s="1009"/>
      <c r="K845" s="1009"/>
      <c r="L845" s="1009"/>
      <c r="M845" s="1009"/>
      <c r="N845" s="1009"/>
      <c r="O845" s="1009"/>
      <c r="P845" s="1009"/>
      <c r="Q845" s="1009"/>
      <c r="R845" s="1009"/>
      <c r="S845" s="1009"/>
      <c r="T845" s="1009"/>
      <c r="U845" s="1009"/>
      <c r="V845" s="1009"/>
      <c r="W845" s="1009"/>
      <c r="X845" s="1009"/>
      <c r="Y845" s="1009"/>
      <c r="Z845" s="1009"/>
      <c r="AA845" s="1009"/>
      <c r="AB845" s="1009"/>
      <c r="AC845" s="1009"/>
      <c r="AD845" s="1009"/>
      <c r="AE845" s="1009"/>
      <c r="AF845" s="1009"/>
      <c r="AG845" s="1009"/>
      <c r="AH845" s="1009"/>
      <c r="AI845" s="1009"/>
      <c r="AJ845" s="1009"/>
      <c r="AK845" s="1009"/>
      <c r="AL845" s="1009"/>
      <c r="AM845" s="1009"/>
      <c r="AN845" s="1009"/>
      <c r="AO845" s="1009"/>
      <c r="AP845" s="1009"/>
      <c r="AQ845" s="1009"/>
      <c r="AR845" s="1009"/>
      <c r="AS845" s="1009"/>
      <c r="AT845" s="1009"/>
      <c r="AU845" s="1009"/>
      <c r="AV845" s="1009"/>
      <c r="AW845" s="1009"/>
      <c r="AX845" s="1009"/>
      <c r="AY845" s="1009"/>
      <c r="AZ845" s="1009"/>
      <c r="BA845" s="1009"/>
      <c r="BB845" s="1009"/>
      <c r="BC845" s="1009"/>
      <c r="BD845" s="1009"/>
      <c r="BE845" s="1009"/>
      <c r="BF845" s="1009"/>
      <c r="BG845" s="1009"/>
      <c r="BH845" s="1009"/>
      <c r="BI845" s="1009"/>
      <c r="BJ845" s="1009"/>
      <c r="BK845" s="1009"/>
      <c r="BL845" s="1009"/>
      <c r="BM845" s="1009"/>
      <c r="BN845" s="1009"/>
      <c r="BO845" s="1009"/>
      <c r="BP845" s="1009"/>
      <c r="BQ845" s="1009"/>
      <c r="BR845" s="1009"/>
      <c r="BS845" s="1009"/>
      <c r="BT845" s="1009"/>
      <c r="BU845" s="1009"/>
      <c r="BV845" s="1009"/>
      <c r="BW845" s="1009"/>
      <c r="BX845" s="1009"/>
      <c r="BY845" s="1009"/>
      <c r="BZ845" s="1009"/>
      <c r="CA845" s="1009"/>
      <c r="CB845" s="1009"/>
      <c r="CC845" s="1009"/>
      <c r="CD845" s="1009"/>
      <c r="CE845" s="1009"/>
      <c r="CF845" s="1009"/>
      <c r="CG845" s="1009"/>
      <c r="CH845" s="1009"/>
      <c r="CI845" s="1009"/>
      <c r="CJ845" s="1009"/>
      <c r="CK845" s="1009"/>
      <c r="CL845" s="1009"/>
      <c r="CM845" s="1009"/>
      <c r="CN845" s="1009"/>
      <c r="CO845" s="1009"/>
      <c r="CP845" s="1009"/>
      <c r="CQ845" s="1009"/>
      <c r="CR845" s="1009"/>
      <c r="CS845" s="1009"/>
      <c r="CT845" s="1009"/>
      <c r="CU845" s="1009"/>
      <c r="CV845" s="1009"/>
      <c r="CW845" s="1009"/>
      <c r="CX845" s="1009"/>
      <c r="CY845" s="1009"/>
      <c r="CZ845" s="1009"/>
      <c r="DA845" s="1009"/>
      <c r="DB845" s="1009"/>
      <c r="DC845" s="1009"/>
      <c r="DD845" s="1009"/>
      <c r="DE845" s="1009"/>
      <c r="DF845" s="1009"/>
      <c r="DG845" s="1009"/>
    </row>
    <row r="846" ht="7.5" customHeight="1">
      <c r="A846" s="1009"/>
      <c r="B846" s="1009"/>
      <c r="C846" s="1009"/>
      <c r="D846" s="1009"/>
      <c r="E846" s="1009"/>
      <c r="F846" s="1009"/>
      <c r="G846" s="1009"/>
      <c r="H846" s="1009"/>
      <c r="I846" s="1009"/>
      <c r="J846" s="1009"/>
      <c r="K846" s="1009"/>
      <c r="L846" s="1009"/>
      <c r="M846" s="1009"/>
      <c r="N846" s="1009"/>
      <c r="O846" s="1009"/>
      <c r="P846" s="1009"/>
      <c r="Q846" s="1009"/>
      <c r="R846" s="1009"/>
      <c r="S846" s="1009"/>
      <c r="T846" s="1009"/>
      <c r="U846" s="1009"/>
      <c r="V846" s="1009"/>
      <c r="W846" s="1009"/>
      <c r="X846" s="1009"/>
      <c r="Y846" s="1009"/>
      <c r="Z846" s="1009"/>
      <c r="AA846" s="1009"/>
      <c r="AB846" s="1009"/>
      <c r="AC846" s="1009"/>
      <c r="AD846" s="1009"/>
      <c r="AE846" s="1009"/>
      <c r="AF846" s="1009"/>
      <c r="AG846" s="1009"/>
      <c r="AH846" s="1009"/>
      <c r="AI846" s="1009"/>
      <c r="AJ846" s="1009"/>
      <c r="AK846" s="1009"/>
      <c r="AL846" s="1009"/>
      <c r="AM846" s="1009"/>
      <c r="AN846" s="1009"/>
      <c r="AO846" s="1009"/>
      <c r="AP846" s="1009"/>
      <c r="AQ846" s="1009"/>
      <c r="AR846" s="1009"/>
      <c r="AS846" s="1009"/>
      <c r="AT846" s="1009"/>
      <c r="AU846" s="1009"/>
      <c r="AV846" s="1009"/>
      <c r="AW846" s="1009"/>
      <c r="AX846" s="1009"/>
      <c r="AY846" s="1009"/>
      <c r="AZ846" s="1009"/>
      <c r="BA846" s="1009"/>
      <c r="BB846" s="1009"/>
      <c r="BC846" s="1009"/>
      <c r="BD846" s="1009"/>
      <c r="BE846" s="1009"/>
      <c r="BF846" s="1009"/>
      <c r="BG846" s="1009"/>
      <c r="BH846" s="1009"/>
      <c r="BI846" s="1009"/>
      <c r="BJ846" s="1009"/>
      <c r="BK846" s="1009"/>
      <c r="BL846" s="1009"/>
      <c r="BM846" s="1009"/>
      <c r="BN846" s="1009"/>
      <c r="BO846" s="1009"/>
      <c r="BP846" s="1009"/>
      <c r="BQ846" s="1009"/>
      <c r="BR846" s="1009"/>
      <c r="BS846" s="1009"/>
      <c r="BT846" s="1009"/>
      <c r="BU846" s="1009"/>
      <c r="BV846" s="1009"/>
      <c r="BW846" s="1009"/>
      <c r="BX846" s="1009"/>
      <c r="BY846" s="1009"/>
      <c r="BZ846" s="1009"/>
      <c r="CA846" s="1009"/>
      <c r="CB846" s="1009"/>
      <c r="CC846" s="1009"/>
      <c r="CD846" s="1009"/>
      <c r="CE846" s="1009"/>
      <c r="CF846" s="1009"/>
      <c r="CG846" s="1009"/>
      <c r="CH846" s="1009"/>
      <c r="CI846" s="1009"/>
      <c r="CJ846" s="1009"/>
      <c r="CK846" s="1009"/>
      <c r="CL846" s="1009"/>
      <c r="CM846" s="1009"/>
      <c r="CN846" s="1009"/>
      <c r="CO846" s="1009"/>
      <c r="CP846" s="1009"/>
      <c r="CQ846" s="1009"/>
      <c r="CR846" s="1009"/>
      <c r="CS846" s="1009"/>
      <c r="CT846" s="1009"/>
      <c r="CU846" s="1009"/>
      <c r="CV846" s="1009"/>
      <c r="CW846" s="1009"/>
      <c r="CX846" s="1009"/>
      <c r="CY846" s="1009"/>
      <c r="CZ846" s="1009"/>
      <c r="DA846" s="1009"/>
      <c r="DB846" s="1009"/>
      <c r="DC846" s="1009"/>
      <c r="DD846" s="1009"/>
      <c r="DE846" s="1009"/>
      <c r="DF846" s="1009"/>
      <c r="DG846" s="1009"/>
    </row>
    <row r="847" ht="7.5" customHeight="1">
      <c r="A847" s="1009"/>
      <c r="B847" s="1009"/>
      <c r="C847" s="1009"/>
      <c r="D847" s="1009"/>
      <c r="E847" s="1009"/>
      <c r="F847" s="1009"/>
      <c r="G847" s="1009"/>
      <c r="H847" s="1009"/>
      <c r="I847" s="1009"/>
      <c r="J847" s="1009"/>
      <c r="K847" s="1009"/>
      <c r="L847" s="1009"/>
      <c r="M847" s="1009"/>
      <c r="N847" s="1009"/>
      <c r="O847" s="1009"/>
      <c r="P847" s="1009"/>
      <c r="Q847" s="1009"/>
      <c r="R847" s="1009"/>
      <c r="S847" s="1009"/>
      <c r="T847" s="1009"/>
      <c r="U847" s="1009"/>
      <c r="V847" s="1009"/>
      <c r="W847" s="1009"/>
      <c r="X847" s="1009"/>
      <c r="Y847" s="1009"/>
      <c r="Z847" s="1009"/>
      <c r="AA847" s="1009"/>
      <c r="AB847" s="1009"/>
      <c r="AC847" s="1009"/>
      <c r="AD847" s="1009"/>
      <c r="AE847" s="1009"/>
      <c r="AF847" s="1009"/>
      <c r="AG847" s="1009"/>
      <c r="AH847" s="1009"/>
      <c r="AI847" s="1009"/>
      <c r="AJ847" s="1009"/>
      <c r="AK847" s="1009"/>
      <c r="AL847" s="1009"/>
      <c r="AM847" s="1009"/>
      <c r="AN847" s="1009"/>
      <c r="AO847" s="1009"/>
      <c r="AP847" s="1009"/>
      <c r="AQ847" s="1009"/>
      <c r="AR847" s="1009"/>
      <c r="AS847" s="1009"/>
      <c r="AT847" s="1009"/>
      <c r="AU847" s="1009"/>
      <c r="AV847" s="1009"/>
      <c r="AW847" s="1009"/>
      <c r="AX847" s="1009"/>
      <c r="AY847" s="1009"/>
      <c r="AZ847" s="1009"/>
      <c r="BA847" s="1009"/>
      <c r="BB847" s="1009"/>
      <c r="BC847" s="1009"/>
      <c r="BD847" s="1009"/>
      <c r="BE847" s="1009"/>
      <c r="BF847" s="1009"/>
      <c r="BG847" s="1009"/>
      <c r="BH847" s="1009"/>
      <c r="BI847" s="1009"/>
      <c r="BJ847" s="1009"/>
      <c r="BK847" s="1009"/>
      <c r="BL847" s="1009"/>
      <c r="BM847" s="1009"/>
      <c r="BN847" s="1009"/>
      <c r="BO847" s="1009"/>
      <c r="BP847" s="1009"/>
      <c r="BQ847" s="1009"/>
      <c r="BR847" s="1009"/>
      <c r="BS847" s="1009"/>
      <c r="BT847" s="1009"/>
      <c r="BU847" s="1009"/>
      <c r="BV847" s="1009"/>
      <c r="BW847" s="1009"/>
      <c r="BX847" s="1009"/>
      <c r="BY847" s="1009"/>
      <c r="BZ847" s="1009"/>
      <c r="CA847" s="1009"/>
      <c r="CB847" s="1009"/>
      <c r="CC847" s="1009"/>
      <c r="CD847" s="1009"/>
      <c r="CE847" s="1009"/>
      <c r="CF847" s="1009"/>
      <c r="CG847" s="1009"/>
      <c r="CH847" s="1009"/>
      <c r="CI847" s="1009"/>
      <c r="CJ847" s="1009"/>
      <c r="CK847" s="1009"/>
      <c r="CL847" s="1009"/>
      <c r="CM847" s="1009"/>
      <c r="CN847" s="1009"/>
      <c r="CO847" s="1009"/>
      <c r="CP847" s="1009"/>
      <c r="CQ847" s="1009"/>
      <c r="CR847" s="1009"/>
      <c r="CS847" s="1009"/>
      <c r="CT847" s="1009"/>
      <c r="CU847" s="1009"/>
      <c r="CV847" s="1009"/>
      <c r="CW847" s="1009"/>
      <c r="CX847" s="1009"/>
      <c r="CY847" s="1009"/>
      <c r="CZ847" s="1009"/>
      <c r="DA847" s="1009"/>
      <c r="DB847" s="1009"/>
      <c r="DC847" s="1009"/>
      <c r="DD847" s="1009"/>
      <c r="DE847" s="1009"/>
      <c r="DF847" s="1009"/>
      <c r="DG847" s="1009"/>
    </row>
    <row r="848" ht="7.5" customHeight="1">
      <c r="A848" s="1009"/>
      <c r="B848" s="1009"/>
      <c r="C848" s="1009"/>
      <c r="D848" s="1009"/>
      <c r="E848" s="1009"/>
      <c r="F848" s="1009"/>
      <c r="G848" s="1009"/>
      <c r="H848" s="1009"/>
      <c r="I848" s="1009"/>
      <c r="J848" s="1009"/>
      <c r="K848" s="1009"/>
      <c r="L848" s="1009"/>
      <c r="M848" s="1009"/>
      <c r="N848" s="1009"/>
      <c r="O848" s="1009"/>
      <c r="P848" s="1009"/>
      <c r="Q848" s="1009"/>
      <c r="R848" s="1009"/>
      <c r="S848" s="1009"/>
      <c r="T848" s="1009"/>
      <c r="U848" s="1009"/>
      <c r="V848" s="1009"/>
      <c r="W848" s="1009"/>
      <c r="X848" s="1009"/>
      <c r="Y848" s="1009"/>
      <c r="Z848" s="1009"/>
      <c r="AA848" s="1009"/>
      <c r="AB848" s="1009"/>
      <c r="AC848" s="1009"/>
      <c r="AD848" s="1009"/>
      <c r="AE848" s="1009"/>
      <c r="AF848" s="1009"/>
      <c r="AG848" s="1009"/>
      <c r="AH848" s="1009"/>
      <c r="AI848" s="1009"/>
      <c r="AJ848" s="1009"/>
      <c r="AK848" s="1009"/>
      <c r="AL848" s="1009"/>
      <c r="AM848" s="1009"/>
      <c r="AN848" s="1009"/>
      <c r="AO848" s="1009"/>
      <c r="AP848" s="1009"/>
      <c r="AQ848" s="1009"/>
      <c r="AR848" s="1009"/>
      <c r="AS848" s="1009"/>
      <c r="AT848" s="1009"/>
      <c r="AU848" s="1009"/>
      <c r="AV848" s="1009"/>
      <c r="AW848" s="1009"/>
      <c r="AX848" s="1009"/>
      <c r="AY848" s="1009"/>
      <c r="AZ848" s="1009"/>
      <c r="BA848" s="1009"/>
      <c r="BB848" s="1009"/>
      <c r="BC848" s="1009"/>
      <c r="BD848" s="1009"/>
      <c r="BE848" s="1009"/>
      <c r="BF848" s="1009"/>
      <c r="BG848" s="1009"/>
      <c r="BH848" s="1009"/>
      <c r="BI848" s="1009"/>
      <c r="BJ848" s="1009"/>
      <c r="BK848" s="1009"/>
      <c r="BL848" s="1009"/>
      <c r="BM848" s="1009"/>
      <c r="BN848" s="1009"/>
      <c r="BO848" s="1009"/>
      <c r="BP848" s="1009"/>
      <c r="BQ848" s="1009"/>
      <c r="BR848" s="1009"/>
      <c r="BS848" s="1009"/>
      <c r="BT848" s="1009"/>
      <c r="BU848" s="1009"/>
      <c r="BV848" s="1009"/>
      <c r="BW848" s="1009"/>
      <c r="BX848" s="1009"/>
      <c r="BY848" s="1009"/>
      <c r="BZ848" s="1009"/>
      <c r="CA848" s="1009"/>
      <c r="CB848" s="1009"/>
      <c r="CC848" s="1009"/>
      <c r="CD848" s="1009"/>
      <c r="CE848" s="1009"/>
      <c r="CF848" s="1009"/>
      <c r="CG848" s="1009"/>
      <c r="CH848" s="1009"/>
      <c r="CI848" s="1009"/>
      <c r="CJ848" s="1009"/>
      <c r="CK848" s="1009"/>
      <c r="CL848" s="1009"/>
      <c r="CM848" s="1009"/>
      <c r="CN848" s="1009"/>
      <c r="CO848" s="1009"/>
      <c r="CP848" s="1009"/>
      <c r="CQ848" s="1009"/>
      <c r="CR848" s="1009"/>
      <c r="CS848" s="1009"/>
      <c r="CT848" s="1009"/>
      <c r="CU848" s="1009"/>
      <c r="CV848" s="1009"/>
      <c r="CW848" s="1009"/>
      <c r="CX848" s="1009"/>
      <c r="CY848" s="1009"/>
      <c r="CZ848" s="1009"/>
      <c r="DA848" s="1009"/>
      <c r="DB848" s="1009"/>
      <c r="DC848" s="1009"/>
      <c r="DD848" s="1009"/>
      <c r="DE848" s="1009"/>
      <c r="DF848" s="1009"/>
      <c r="DG848" s="1009"/>
    </row>
    <row r="849" ht="7.5" customHeight="1">
      <c r="A849" s="1009"/>
      <c r="B849" s="1009"/>
      <c r="C849" s="1009"/>
      <c r="D849" s="1009"/>
      <c r="E849" s="1009"/>
      <c r="F849" s="1009"/>
      <c r="G849" s="1009"/>
      <c r="H849" s="1009"/>
      <c r="I849" s="1009"/>
      <c r="J849" s="1009"/>
      <c r="K849" s="1009"/>
      <c r="L849" s="1009"/>
      <c r="M849" s="1009"/>
      <c r="N849" s="1009"/>
      <c r="O849" s="1009"/>
      <c r="P849" s="1009"/>
      <c r="Q849" s="1009"/>
      <c r="R849" s="1009"/>
      <c r="S849" s="1009"/>
      <c r="T849" s="1009"/>
      <c r="U849" s="1009"/>
      <c r="V849" s="1009"/>
      <c r="W849" s="1009"/>
      <c r="X849" s="1009"/>
      <c r="Y849" s="1009"/>
      <c r="Z849" s="1009"/>
      <c r="AA849" s="1009"/>
      <c r="AB849" s="1009"/>
      <c r="AC849" s="1009"/>
      <c r="AD849" s="1009"/>
      <c r="AE849" s="1009"/>
      <c r="AF849" s="1009"/>
      <c r="AG849" s="1009"/>
      <c r="AH849" s="1009"/>
      <c r="AI849" s="1009"/>
      <c r="AJ849" s="1009"/>
      <c r="AK849" s="1009"/>
      <c r="AL849" s="1009"/>
      <c r="AM849" s="1009"/>
      <c r="AN849" s="1009"/>
      <c r="AO849" s="1009"/>
      <c r="AP849" s="1009"/>
      <c r="AQ849" s="1009"/>
      <c r="AR849" s="1009"/>
      <c r="AS849" s="1009"/>
      <c r="AT849" s="1009"/>
      <c r="AU849" s="1009"/>
      <c r="AV849" s="1009"/>
      <c r="AW849" s="1009"/>
      <c r="AX849" s="1009"/>
      <c r="AY849" s="1009"/>
      <c r="AZ849" s="1009"/>
      <c r="BA849" s="1009"/>
      <c r="BB849" s="1009"/>
      <c r="BC849" s="1009"/>
      <c r="BD849" s="1009"/>
      <c r="BE849" s="1009"/>
      <c r="BF849" s="1009"/>
      <c r="BG849" s="1009"/>
      <c r="BH849" s="1009"/>
      <c r="BI849" s="1009"/>
      <c r="BJ849" s="1009"/>
      <c r="BK849" s="1009"/>
      <c r="BL849" s="1009"/>
      <c r="BM849" s="1009"/>
      <c r="BN849" s="1009"/>
      <c r="BO849" s="1009"/>
      <c r="BP849" s="1009"/>
      <c r="BQ849" s="1009"/>
      <c r="BR849" s="1009"/>
      <c r="BS849" s="1009"/>
      <c r="BT849" s="1009"/>
      <c r="BU849" s="1009"/>
      <c r="BV849" s="1009"/>
      <c r="BW849" s="1009"/>
      <c r="BX849" s="1009"/>
      <c r="BY849" s="1009"/>
      <c r="BZ849" s="1009"/>
      <c r="CA849" s="1009"/>
      <c r="CB849" s="1009"/>
      <c r="CC849" s="1009"/>
      <c r="CD849" s="1009"/>
      <c r="CE849" s="1009"/>
      <c r="CF849" s="1009"/>
      <c r="CG849" s="1009"/>
      <c r="CH849" s="1009"/>
      <c r="CI849" s="1009"/>
      <c r="CJ849" s="1009"/>
      <c r="CK849" s="1009"/>
      <c r="CL849" s="1009"/>
      <c r="CM849" s="1009"/>
      <c r="CN849" s="1009"/>
      <c r="CO849" s="1009"/>
      <c r="CP849" s="1009"/>
      <c r="CQ849" s="1009"/>
      <c r="CR849" s="1009"/>
      <c r="CS849" s="1009"/>
      <c r="CT849" s="1009"/>
      <c r="CU849" s="1009"/>
      <c r="CV849" s="1009"/>
      <c r="CW849" s="1009"/>
      <c r="CX849" s="1009"/>
      <c r="CY849" s="1009"/>
      <c r="CZ849" s="1009"/>
      <c r="DA849" s="1009"/>
      <c r="DB849" s="1009"/>
      <c r="DC849" s="1009"/>
      <c r="DD849" s="1009"/>
      <c r="DE849" s="1009"/>
      <c r="DF849" s="1009"/>
      <c r="DG849" s="1009"/>
    </row>
    <row r="850" ht="7.5" customHeight="1">
      <c r="A850" s="1009"/>
      <c r="B850" s="1009"/>
      <c r="C850" s="1009"/>
      <c r="D850" s="1009"/>
      <c r="E850" s="1009"/>
      <c r="F850" s="1009"/>
      <c r="G850" s="1009"/>
      <c r="H850" s="1009"/>
      <c r="I850" s="1009"/>
      <c r="J850" s="1009"/>
      <c r="K850" s="1009"/>
      <c r="L850" s="1009"/>
      <c r="M850" s="1009"/>
      <c r="N850" s="1009"/>
      <c r="O850" s="1009"/>
      <c r="P850" s="1009"/>
      <c r="Q850" s="1009"/>
      <c r="R850" s="1009"/>
      <c r="S850" s="1009"/>
      <c r="T850" s="1009"/>
      <c r="U850" s="1009"/>
      <c r="V850" s="1009"/>
      <c r="W850" s="1009"/>
      <c r="X850" s="1009"/>
      <c r="Y850" s="1009"/>
      <c r="Z850" s="1009"/>
      <c r="AA850" s="1009"/>
      <c r="AB850" s="1009"/>
      <c r="AC850" s="1009"/>
      <c r="AD850" s="1009"/>
      <c r="AE850" s="1009"/>
      <c r="AF850" s="1009"/>
      <c r="AG850" s="1009"/>
      <c r="AH850" s="1009"/>
      <c r="AI850" s="1009"/>
      <c r="AJ850" s="1009"/>
      <c r="AK850" s="1009"/>
      <c r="AL850" s="1009"/>
      <c r="AM850" s="1009"/>
      <c r="AN850" s="1009"/>
      <c r="AO850" s="1009"/>
      <c r="AP850" s="1009"/>
      <c r="AQ850" s="1009"/>
      <c r="AR850" s="1009"/>
      <c r="AS850" s="1009"/>
      <c r="AT850" s="1009"/>
      <c r="AU850" s="1009"/>
      <c r="AV850" s="1009"/>
      <c r="AW850" s="1009"/>
      <c r="AX850" s="1009"/>
      <c r="AY850" s="1009"/>
      <c r="AZ850" s="1009"/>
      <c r="BA850" s="1009"/>
      <c r="BB850" s="1009"/>
      <c r="BC850" s="1009"/>
      <c r="BD850" s="1009"/>
      <c r="BE850" s="1009"/>
      <c r="BF850" s="1009"/>
      <c r="BG850" s="1009"/>
      <c r="BH850" s="1009"/>
      <c r="BI850" s="1009"/>
      <c r="BJ850" s="1009"/>
      <c r="BK850" s="1009"/>
      <c r="BL850" s="1009"/>
      <c r="BM850" s="1009"/>
      <c r="BN850" s="1009"/>
      <c r="BO850" s="1009"/>
      <c r="BP850" s="1009"/>
      <c r="BQ850" s="1009"/>
      <c r="BR850" s="1009"/>
      <c r="BS850" s="1009"/>
      <c r="BT850" s="1009"/>
      <c r="BU850" s="1009"/>
      <c r="BV850" s="1009"/>
      <c r="BW850" s="1009"/>
      <c r="BX850" s="1009"/>
      <c r="BY850" s="1009"/>
      <c r="BZ850" s="1009"/>
      <c r="CA850" s="1009"/>
      <c r="CB850" s="1009"/>
      <c r="CC850" s="1009"/>
      <c r="CD850" s="1009"/>
      <c r="CE850" s="1009"/>
      <c r="CF850" s="1009"/>
      <c r="CG850" s="1009"/>
      <c r="CH850" s="1009"/>
      <c r="CI850" s="1009"/>
      <c r="CJ850" s="1009"/>
      <c r="CK850" s="1009"/>
      <c r="CL850" s="1009"/>
      <c r="CM850" s="1009"/>
      <c r="CN850" s="1009"/>
      <c r="CO850" s="1009"/>
      <c r="CP850" s="1009"/>
      <c r="CQ850" s="1009"/>
      <c r="CR850" s="1009"/>
      <c r="CS850" s="1009"/>
      <c r="CT850" s="1009"/>
      <c r="CU850" s="1009"/>
      <c r="CV850" s="1009"/>
      <c r="CW850" s="1009"/>
      <c r="CX850" s="1009"/>
      <c r="CY850" s="1009"/>
      <c r="CZ850" s="1009"/>
      <c r="DA850" s="1009"/>
      <c r="DB850" s="1009"/>
      <c r="DC850" s="1009"/>
      <c r="DD850" s="1009"/>
      <c r="DE850" s="1009"/>
      <c r="DF850" s="1009"/>
      <c r="DG850" s="1009"/>
    </row>
    <row r="851" ht="7.5" customHeight="1">
      <c r="A851" s="1009"/>
      <c r="B851" s="1009"/>
      <c r="C851" s="1009"/>
      <c r="D851" s="1009"/>
      <c r="E851" s="1009"/>
      <c r="F851" s="1009"/>
      <c r="G851" s="1009"/>
      <c r="H851" s="1009"/>
      <c r="I851" s="1009"/>
      <c r="J851" s="1009"/>
      <c r="K851" s="1009"/>
      <c r="L851" s="1009"/>
      <c r="M851" s="1009"/>
      <c r="N851" s="1009"/>
      <c r="O851" s="1009"/>
      <c r="P851" s="1009"/>
      <c r="Q851" s="1009"/>
      <c r="R851" s="1009"/>
      <c r="S851" s="1009"/>
      <c r="T851" s="1009"/>
      <c r="U851" s="1009"/>
      <c r="V851" s="1009"/>
      <c r="W851" s="1009"/>
      <c r="X851" s="1009"/>
      <c r="Y851" s="1009"/>
      <c r="Z851" s="1009"/>
      <c r="AA851" s="1009"/>
      <c r="AB851" s="1009"/>
      <c r="AC851" s="1009"/>
      <c r="AD851" s="1009"/>
      <c r="AE851" s="1009"/>
      <c r="AF851" s="1009"/>
      <c r="AG851" s="1009"/>
      <c r="AH851" s="1009"/>
      <c r="AI851" s="1009"/>
      <c r="AJ851" s="1009"/>
      <c r="AK851" s="1009"/>
      <c r="AL851" s="1009"/>
      <c r="AM851" s="1009"/>
      <c r="AN851" s="1009"/>
      <c r="AO851" s="1009"/>
      <c r="AP851" s="1009"/>
      <c r="AQ851" s="1009"/>
      <c r="AR851" s="1009"/>
      <c r="AS851" s="1009"/>
      <c r="AT851" s="1009"/>
      <c r="AU851" s="1009"/>
      <c r="AV851" s="1009"/>
      <c r="AW851" s="1009"/>
      <c r="AX851" s="1009"/>
      <c r="AY851" s="1009"/>
      <c r="AZ851" s="1009"/>
      <c r="BA851" s="1009"/>
      <c r="BB851" s="1009"/>
      <c r="BC851" s="1009"/>
      <c r="BD851" s="1009"/>
      <c r="BE851" s="1009"/>
      <c r="BF851" s="1009"/>
      <c r="BG851" s="1009"/>
      <c r="BH851" s="1009"/>
      <c r="BI851" s="1009"/>
      <c r="BJ851" s="1009"/>
      <c r="BK851" s="1009"/>
      <c r="BL851" s="1009"/>
      <c r="BM851" s="1009"/>
      <c r="BN851" s="1009"/>
      <c r="BO851" s="1009"/>
      <c r="BP851" s="1009"/>
      <c r="BQ851" s="1009"/>
      <c r="BR851" s="1009"/>
      <c r="BS851" s="1009"/>
      <c r="BT851" s="1009"/>
      <c r="BU851" s="1009"/>
      <c r="BV851" s="1009"/>
      <c r="BW851" s="1009"/>
      <c r="BX851" s="1009"/>
      <c r="BY851" s="1009"/>
      <c r="BZ851" s="1009"/>
      <c r="CA851" s="1009"/>
      <c r="CB851" s="1009"/>
      <c r="CC851" s="1009"/>
      <c r="CD851" s="1009"/>
      <c r="CE851" s="1009"/>
      <c r="CF851" s="1009"/>
      <c r="CG851" s="1009"/>
      <c r="CH851" s="1009"/>
      <c r="CI851" s="1009"/>
      <c r="CJ851" s="1009"/>
      <c r="CK851" s="1009"/>
      <c r="CL851" s="1009"/>
      <c r="CM851" s="1009"/>
      <c r="CN851" s="1009"/>
      <c r="CO851" s="1009"/>
      <c r="CP851" s="1009"/>
      <c r="CQ851" s="1009"/>
      <c r="CR851" s="1009"/>
      <c r="CS851" s="1009"/>
      <c r="CT851" s="1009"/>
      <c r="CU851" s="1009"/>
      <c r="CV851" s="1009"/>
      <c r="CW851" s="1009"/>
      <c r="CX851" s="1009"/>
      <c r="CY851" s="1009"/>
      <c r="CZ851" s="1009"/>
      <c r="DA851" s="1009"/>
      <c r="DB851" s="1009"/>
      <c r="DC851" s="1009"/>
      <c r="DD851" s="1009"/>
      <c r="DE851" s="1009"/>
      <c r="DF851" s="1009"/>
      <c r="DG851" s="1009"/>
    </row>
    <row r="852" ht="7.5" customHeight="1">
      <c r="A852" s="1009"/>
      <c r="B852" s="1009"/>
      <c r="C852" s="1009"/>
      <c r="D852" s="1009"/>
      <c r="E852" s="1009"/>
      <c r="F852" s="1009"/>
      <c r="G852" s="1009"/>
      <c r="H852" s="1009"/>
      <c r="I852" s="1009"/>
      <c r="J852" s="1009"/>
      <c r="K852" s="1009"/>
      <c r="L852" s="1009"/>
      <c r="M852" s="1009"/>
      <c r="N852" s="1009"/>
      <c r="O852" s="1009"/>
      <c r="P852" s="1009"/>
      <c r="Q852" s="1009"/>
      <c r="R852" s="1009"/>
      <c r="S852" s="1009"/>
      <c r="T852" s="1009"/>
      <c r="U852" s="1009"/>
      <c r="V852" s="1009"/>
      <c r="W852" s="1009"/>
      <c r="X852" s="1009"/>
      <c r="Y852" s="1009"/>
      <c r="Z852" s="1009"/>
      <c r="AA852" s="1009"/>
      <c r="AB852" s="1009"/>
      <c r="AC852" s="1009"/>
      <c r="AD852" s="1009"/>
      <c r="AE852" s="1009"/>
      <c r="AF852" s="1009"/>
      <c r="AG852" s="1009"/>
      <c r="AH852" s="1009"/>
      <c r="AI852" s="1009"/>
      <c r="AJ852" s="1009"/>
      <c r="AK852" s="1009"/>
      <c r="AL852" s="1009"/>
      <c r="AM852" s="1009"/>
      <c r="AN852" s="1009"/>
      <c r="AO852" s="1009"/>
      <c r="AP852" s="1009"/>
      <c r="AQ852" s="1009"/>
      <c r="AR852" s="1009"/>
      <c r="AS852" s="1009"/>
      <c r="AT852" s="1009"/>
      <c r="AU852" s="1009"/>
      <c r="AV852" s="1009"/>
      <c r="AW852" s="1009"/>
      <c r="AX852" s="1009"/>
      <c r="AY852" s="1009"/>
      <c r="AZ852" s="1009"/>
      <c r="BA852" s="1009"/>
      <c r="BB852" s="1009"/>
      <c r="BC852" s="1009"/>
      <c r="BD852" s="1009"/>
      <c r="BE852" s="1009"/>
      <c r="BF852" s="1009"/>
      <c r="BG852" s="1009"/>
      <c r="BH852" s="1009"/>
      <c r="BI852" s="1009"/>
      <c r="BJ852" s="1009"/>
      <c r="BK852" s="1009"/>
      <c r="BL852" s="1009"/>
      <c r="BM852" s="1009"/>
      <c r="BN852" s="1009"/>
      <c r="BO852" s="1009"/>
      <c r="BP852" s="1009"/>
      <c r="BQ852" s="1009"/>
      <c r="BR852" s="1009"/>
      <c r="BS852" s="1009"/>
      <c r="BT852" s="1009"/>
      <c r="BU852" s="1009"/>
      <c r="BV852" s="1009"/>
      <c r="BW852" s="1009"/>
      <c r="BX852" s="1009"/>
      <c r="BY852" s="1009"/>
      <c r="BZ852" s="1009"/>
      <c r="CA852" s="1009"/>
      <c r="CB852" s="1009"/>
      <c r="CC852" s="1009"/>
      <c r="CD852" s="1009"/>
      <c r="CE852" s="1009"/>
      <c r="CF852" s="1009"/>
      <c r="CG852" s="1009"/>
      <c r="CH852" s="1009"/>
      <c r="CI852" s="1009"/>
      <c r="CJ852" s="1009"/>
      <c r="CK852" s="1009"/>
      <c r="CL852" s="1009"/>
      <c r="CM852" s="1009"/>
      <c r="CN852" s="1009"/>
      <c r="CO852" s="1009"/>
      <c r="CP852" s="1009"/>
      <c r="CQ852" s="1009"/>
      <c r="CR852" s="1009"/>
      <c r="CS852" s="1009"/>
      <c r="CT852" s="1009"/>
      <c r="CU852" s="1009"/>
      <c r="CV852" s="1009"/>
      <c r="CW852" s="1009"/>
      <c r="CX852" s="1009"/>
      <c r="CY852" s="1009"/>
      <c r="CZ852" s="1009"/>
      <c r="DA852" s="1009"/>
      <c r="DB852" s="1009"/>
      <c r="DC852" s="1009"/>
      <c r="DD852" s="1009"/>
      <c r="DE852" s="1009"/>
      <c r="DF852" s="1009"/>
      <c r="DG852" s="1009"/>
    </row>
    <row r="853" ht="7.5" customHeight="1">
      <c r="A853" s="1009"/>
      <c r="B853" s="1009"/>
      <c r="C853" s="1009"/>
      <c r="D853" s="1009"/>
      <c r="E853" s="1009"/>
      <c r="F853" s="1009"/>
      <c r="G853" s="1009"/>
      <c r="H853" s="1009"/>
      <c r="I853" s="1009"/>
      <c r="J853" s="1009"/>
      <c r="K853" s="1009"/>
      <c r="L853" s="1009"/>
      <c r="M853" s="1009"/>
      <c r="N853" s="1009"/>
      <c r="O853" s="1009"/>
      <c r="P853" s="1009"/>
      <c r="Q853" s="1009"/>
      <c r="R853" s="1009"/>
      <c r="S853" s="1009"/>
      <c r="T853" s="1009"/>
      <c r="U853" s="1009"/>
      <c r="V853" s="1009"/>
      <c r="W853" s="1009"/>
      <c r="X853" s="1009"/>
      <c r="Y853" s="1009"/>
      <c r="Z853" s="1009"/>
      <c r="AA853" s="1009"/>
      <c r="AB853" s="1009"/>
      <c r="AC853" s="1009"/>
      <c r="AD853" s="1009"/>
      <c r="AE853" s="1009"/>
      <c r="AF853" s="1009"/>
      <c r="AG853" s="1009"/>
      <c r="AH853" s="1009"/>
      <c r="AI853" s="1009"/>
      <c r="AJ853" s="1009"/>
      <c r="AK853" s="1009"/>
      <c r="AL853" s="1009"/>
      <c r="AM853" s="1009"/>
      <c r="AN853" s="1009"/>
      <c r="AO853" s="1009"/>
      <c r="AP853" s="1009"/>
      <c r="AQ853" s="1009"/>
      <c r="AR853" s="1009"/>
      <c r="AS853" s="1009"/>
      <c r="AT853" s="1009"/>
      <c r="AU853" s="1009"/>
      <c r="AV853" s="1009"/>
      <c r="AW853" s="1009"/>
      <c r="AX853" s="1009"/>
      <c r="AY853" s="1009"/>
      <c r="AZ853" s="1009"/>
      <c r="BA853" s="1009"/>
      <c r="BB853" s="1009"/>
      <c r="BC853" s="1009"/>
      <c r="BD853" s="1009"/>
      <c r="BE853" s="1009"/>
      <c r="BF853" s="1009"/>
      <c r="BG853" s="1009"/>
      <c r="BH853" s="1009"/>
      <c r="BI853" s="1009"/>
      <c r="BJ853" s="1009"/>
      <c r="BK853" s="1009"/>
      <c r="BL853" s="1009"/>
      <c r="BM853" s="1009"/>
      <c r="BN853" s="1009"/>
      <c r="BO853" s="1009"/>
      <c r="BP853" s="1009"/>
      <c r="BQ853" s="1009"/>
      <c r="BR853" s="1009"/>
      <c r="BS853" s="1009"/>
      <c r="BT853" s="1009"/>
      <c r="BU853" s="1009"/>
      <c r="BV853" s="1009"/>
      <c r="BW853" s="1009"/>
      <c r="BX853" s="1009"/>
      <c r="BY853" s="1009"/>
      <c r="BZ853" s="1009"/>
      <c r="CA853" s="1009"/>
      <c r="CB853" s="1009"/>
      <c r="CC853" s="1009"/>
      <c r="CD853" s="1009"/>
      <c r="CE853" s="1009"/>
      <c r="CF853" s="1009"/>
      <c r="CG853" s="1009"/>
      <c r="CH853" s="1009"/>
      <c r="CI853" s="1009"/>
      <c r="CJ853" s="1009"/>
      <c r="CK853" s="1009"/>
      <c r="CL853" s="1009"/>
      <c r="CM853" s="1009"/>
      <c r="CN853" s="1009"/>
      <c r="CO853" s="1009"/>
      <c r="CP853" s="1009"/>
      <c r="CQ853" s="1009"/>
      <c r="CR853" s="1009"/>
      <c r="CS853" s="1009"/>
      <c r="CT853" s="1009"/>
      <c r="CU853" s="1009"/>
      <c r="CV853" s="1009"/>
      <c r="CW853" s="1009"/>
      <c r="CX853" s="1009"/>
      <c r="CY853" s="1009"/>
      <c r="CZ853" s="1009"/>
      <c r="DA853" s="1009"/>
      <c r="DB853" s="1009"/>
      <c r="DC853" s="1009"/>
      <c r="DD853" s="1009"/>
      <c r="DE853" s="1009"/>
      <c r="DF853" s="1009"/>
      <c r="DG853" s="1009"/>
    </row>
    <row r="854" ht="7.5" customHeight="1">
      <c r="A854" s="1009"/>
      <c r="B854" s="1009"/>
      <c r="C854" s="1009"/>
      <c r="D854" s="1009"/>
      <c r="E854" s="1009"/>
      <c r="F854" s="1009"/>
      <c r="G854" s="1009"/>
      <c r="H854" s="1009"/>
      <c r="I854" s="1009"/>
      <c r="J854" s="1009"/>
      <c r="K854" s="1009"/>
      <c r="L854" s="1009"/>
      <c r="M854" s="1009"/>
      <c r="N854" s="1009"/>
      <c r="O854" s="1009"/>
      <c r="P854" s="1009"/>
      <c r="Q854" s="1009"/>
      <c r="R854" s="1009"/>
      <c r="S854" s="1009"/>
      <c r="T854" s="1009"/>
      <c r="U854" s="1009"/>
      <c r="V854" s="1009"/>
      <c r="W854" s="1009"/>
      <c r="X854" s="1009"/>
      <c r="Y854" s="1009"/>
      <c r="Z854" s="1009"/>
      <c r="AA854" s="1009"/>
      <c r="AB854" s="1009"/>
      <c r="AC854" s="1009"/>
      <c r="AD854" s="1009"/>
      <c r="AE854" s="1009"/>
      <c r="AF854" s="1009"/>
      <c r="AG854" s="1009"/>
      <c r="AH854" s="1009"/>
      <c r="AI854" s="1009"/>
      <c r="AJ854" s="1009"/>
      <c r="AK854" s="1009"/>
      <c r="AL854" s="1009"/>
      <c r="AM854" s="1009"/>
      <c r="AN854" s="1009"/>
      <c r="AO854" s="1009"/>
      <c r="AP854" s="1009"/>
      <c r="AQ854" s="1009"/>
      <c r="AR854" s="1009"/>
      <c r="AS854" s="1009"/>
      <c r="AT854" s="1009"/>
      <c r="AU854" s="1009"/>
      <c r="AV854" s="1009"/>
      <c r="AW854" s="1009"/>
      <c r="AX854" s="1009"/>
      <c r="AY854" s="1009"/>
      <c r="AZ854" s="1009"/>
      <c r="BA854" s="1009"/>
      <c r="BB854" s="1009"/>
      <c r="BC854" s="1009"/>
      <c r="BD854" s="1009"/>
      <c r="BE854" s="1009"/>
      <c r="BF854" s="1009"/>
      <c r="BG854" s="1009"/>
      <c r="BH854" s="1009"/>
      <c r="BI854" s="1009"/>
      <c r="BJ854" s="1009"/>
      <c r="BK854" s="1009"/>
      <c r="BL854" s="1009"/>
      <c r="BM854" s="1009"/>
      <c r="BN854" s="1009"/>
      <c r="BO854" s="1009"/>
      <c r="BP854" s="1009"/>
      <c r="BQ854" s="1009"/>
      <c r="BR854" s="1009"/>
      <c r="BS854" s="1009"/>
      <c r="BT854" s="1009"/>
      <c r="BU854" s="1009"/>
      <c r="BV854" s="1009"/>
      <c r="BW854" s="1009"/>
      <c r="BX854" s="1009"/>
      <c r="BY854" s="1009"/>
      <c r="BZ854" s="1009"/>
      <c r="CA854" s="1009"/>
      <c r="CB854" s="1009"/>
      <c r="CC854" s="1009"/>
      <c r="CD854" s="1009"/>
      <c r="CE854" s="1009"/>
      <c r="CF854" s="1009"/>
      <c r="CG854" s="1009"/>
      <c r="CH854" s="1009"/>
      <c r="CI854" s="1009"/>
      <c r="CJ854" s="1009"/>
      <c r="CK854" s="1009"/>
      <c r="CL854" s="1009"/>
      <c r="CM854" s="1009"/>
      <c r="CN854" s="1009"/>
      <c r="CO854" s="1009"/>
      <c r="CP854" s="1009"/>
      <c r="CQ854" s="1009"/>
      <c r="CR854" s="1009"/>
      <c r="CS854" s="1009"/>
      <c r="CT854" s="1009"/>
      <c r="CU854" s="1009"/>
      <c r="CV854" s="1009"/>
      <c r="CW854" s="1009"/>
      <c r="CX854" s="1009"/>
      <c r="CY854" s="1009"/>
      <c r="CZ854" s="1009"/>
      <c r="DA854" s="1009"/>
      <c r="DB854" s="1009"/>
      <c r="DC854" s="1009"/>
      <c r="DD854" s="1009"/>
      <c r="DE854" s="1009"/>
      <c r="DF854" s="1009"/>
      <c r="DG854" s="1009"/>
    </row>
    <row r="855" ht="7.5" customHeight="1">
      <c r="A855" s="1009"/>
      <c r="B855" s="1009"/>
      <c r="C855" s="1009"/>
      <c r="D855" s="1009"/>
      <c r="E855" s="1009"/>
      <c r="F855" s="1009"/>
      <c r="G855" s="1009"/>
      <c r="H855" s="1009"/>
      <c r="I855" s="1009"/>
      <c r="J855" s="1009"/>
      <c r="K855" s="1009"/>
      <c r="L855" s="1009"/>
      <c r="M855" s="1009"/>
      <c r="N855" s="1009"/>
      <c r="O855" s="1009"/>
      <c r="P855" s="1009"/>
      <c r="Q855" s="1009"/>
      <c r="R855" s="1009"/>
      <c r="S855" s="1009"/>
      <c r="T855" s="1009"/>
      <c r="U855" s="1009"/>
      <c r="V855" s="1009"/>
      <c r="W855" s="1009"/>
      <c r="X855" s="1009"/>
      <c r="Y855" s="1009"/>
      <c r="Z855" s="1009"/>
      <c r="AA855" s="1009"/>
      <c r="AB855" s="1009"/>
      <c r="AC855" s="1009"/>
      <c r="AD855" s="1009"/>
      <c r="AE855" s="1009"/>
      <c r="AF855" s="1009"/>
      <c r="AG855" s="1009"/>
      <c r="AH855" s="1009"/>
      <c r="AI855" s="1009"/>
      <c r="AJ855" s="1009"/>
      <c r="AK855" s="1009"/>
      <c r="AL855" s="1009"/>
      <c r="AM855" s="1009"/>
      <c r="AN855" s="1009"/>
      <c r="AO855" s="1009"/>
      <c r="AP855" s="1009"/>
      <c r="AQ855" s="1009"/>
      <c r="AR855" s="1009"/>
      <c r="AS855" s="1009"/>
      <c r="AT855" s="1009"/>
      <c r="AU855" s="1009"/>
      <c r="AV855" s="1009"/>
      <c r="AW855" s="1009"/>
      <c r="AX855" s="1009"/>
      <c r="AY855" s="1009"/>
      <c r="AZ855" s="1009"/>
      <c r="BA855" s="1009"/>
      <c r="BB855" s="1009"/>
      <c r="BC855" s="1009"/>
      <c r="BD855" s="1009"/>
      <c r="BE855" s="1009"/>
      <c r="BF855" s="1009"/>
      <c r="BG855" s="1009"/>
      <c r="BH855" s="1009"/>
      <c r="BI855" s="1009"/>
      <c r="BJ855" s="1009"/>
      <c r="BK855" s="1009"/>
      <c r="BL855" s="1009"/>
      <c r="BM855" s="1009"/>
      <c r="BN855" s="1009"/>
      <c r="BO855" s="1009"/>
      <c r="BP855" s="1009"/>
      <c r="BQ855" s="1009"/>
      <c r="BR855" s="1009"/>
      <c r="BS855" s="1009"/>
      <c r="BT855" s="1009"/>
      <c r="BU855" s="1009"/>
      <c r="BV855" s="1009"/>
      <c r="BW855" s="1009"/>
      <c r="BX855" s="1009"/>
      <c r="BY855" s="1009"/>
      <c r="BZ855" s="1009"/>
      <c r="CA855" s="1009"/>
      <c r="CB855" s="1009"/>
      <c r="CC855" s="1009"/>
      <c r="CD855" s="1009"/>
      <c r="CE855" s="1009"/>
      <c r="CF855" s="1009"/>
      <c r="CG855" s="1009"/>
      <c r="CH855" s="1009"/>
      <c r="CI855" s="1009"/>
      <c r="CJ855" s="1009"/>
      <c r="CK855" s="1009"/>
      <c r="CL855" s="1009"/>
      <c r="CM855" s="1009"/>
      <c r="CN855" s="1009"/>
      <c r="CO855" s="1009"/>
      <c r="CP855" s="1009"/>
      <c r="CQ855" s="1009"/>
      <c r="CR855" s="1009"/>
      <c r="CS855" s="1009"/>
      <c r="CT855" s="1009"/>
      <c r="CU855" s="1009"/>
      <c r="CV855" s="1009"/>
      <c r="CW855" s="1009"/>
      <c r="CX855" s="1009"/>
      <c r="CY855" s="1009"/>
      <c r="CZ855" s="1009"/>
      <c r="DA855" s="1009"/>
      <c r="DB855" s="1009"/>
      <c r="DC855" s="1009"/>
      <c r="DD855" s="1009"/>
      <c r="DE855" s="1009"/>
      <c r="DF855" s="1009"/>
      <c r="DG855" s="1009"/>
    </row>
    <row r="856" ht="7.5" customHeight="1">
      <c r="A856" s="1009"/>
      <c r="B856" s="1009"/>
      <c r="C856" s="1009"/>
      <c r="D856" s="1009"/>
      <c r="E856" s="1009"/>
      <c r="F856" s="1009"/>
      <c r="G856" s="1009"/>
      <c r="H856" s="1009"/>
      <c r="I856" s="1009"/>
      <c r="J856" s="1009"/>
      <c r="K856" s="1009"/>
      <c r="L856" s="1009"/>
      <c r="M856" s="1009"/>
      <c r="N856" s="1009"/>
      <c r="O856" s="1009"/>
      <c r="P856" s="1009"/>
      <c r="Q856" s="1009"/>
      <c r="R856" s="1009"/>
      <c r="S856" s="1009"/>
      <c r="T856" s="1009"/>
      <c r="U856" s="1009"/>
      <c r="V856" s="1009"/>
      <c r="W856" s="1009"/>
      <c r="X856" s="1009"/>
      <c r="Y856" s="1009"/>
      <c r="Z856" s="1009"/>
      <c r="AA856" s="1009"/>
      <c r="AB856" s="1009"/>
      <c r="AC856" s="1009"/>
      <c r="AD856" s="1009"/>
      <c r="AE856" s="1009"/>
      <c r="AF856" s="1009"/>
      <c r="AG856" s="1009"/>
      <c r="AH856" s="1009"/>
      <c r="AI856" s="1009"/>
      <c r="AJ856" s="1009"/>
      <c r="AK856" s="1009"/>
      <c r="AL856" s="1009"/>
      <c r="AM856" s="1009"/>
      <c r="AN856" s="1009"/>
      <c r="AO856" s="1009"/>
      <c r="AP856" s="1009"/>
      <c r="AQ856" s="1009"/>
      <c r="AR856" s="1009"/>
      <c r="AS856" s="1009"/>
      <c r="AT856" s="1009"/>
      <c r="AU856" s="1009"/>
      <c r="AV856" s="1009"/>
      <c r="AW856" s="1009"/>
      <c r="AX856" s="1009"/>
      <c r="AY856" s="1009"/>
      <c r="AZ856" s="1009"/>
      <c r="BA856" s="1009"/>
      <c r="BB856" s="1009"/>
      <c r="BC856" s="1009"/>
      <c r="BD856" s="1009"/>
      <c r="BE856" s="1009"/>
      <c r="BF856" s="1009"/>
      <c r="BG856" s="1009"/>
      <c r="BH856" s="1009"/>
      <c r="BI856" s="1009"/>
      <c r="BJ856" s="1009"/>
      <c r="BK856" s="1009"/>
      <c r="BL856" s="1009"/>
      <c r="BM856" s="1009"/>
      <c r="BN856" s="1009"/>
      <c r="BO856" s="1009"/>
      <c r="BP856" s="1009"/>
      <c r="BQ856" s="1009"/>
      <c r="BR856" s="1009"/>
      <c r="BS856" s="1009"/>
      <c r="BT856" s="1009"/>
      <c r="BU856" s="1009"/>
      <c r="BV856" s="1009"/>
      <c r="BW856" s="1009"/>
      <c r="BX856" s="1009"/>
      <c r="BY856" s="1009"/>
      <c r="BZ856" s="1009"/>
      <c r="CA856" s="1009"/>
      <c r="CB856" s="1009"/>
      <c r="CC856" s="1009"/>
      <c r="CD856" s="1009"/>
      <c r="CE856" s="1009"/>
      <c r="CF856" s="1009"/>
      <c r="CG856" s="1009"/>
      <c r="CH856" s="1009"/>
      <c r="CI856" s="1009"/>
      <c r="CJ856" s="1009"/>
      <c r="CK856" s="1009"/>
      <c r="CL856" s="1009"/>
      <c r="CM856" s="1009"/>
      <c r="CN856" s="1009"/>
      <c r="CO856" s="1009"/>
      <c r="CP856" s="1009"/>
      <c r="CQ856" s="1009"/>
      <c r="CR856" s="1009"/>
      <c r="CS856" s="1009"/>
      <c r="CT856" s="1009"/>
      <c r="CU856" s="1009"/>
      <c r="CV856" s="1009"/>
      <c r="CW856" s="1009"/>
      <c r="CX856" s="1009"/>
      <c r="CY856" s="1009"/>
      <c r="CZ856" s="1009"/>
      <c r="DA856" s="1009"/>
      <c r="DB856" s="1009"/>
      <c r="DC856" s="1009"/>
      <c r="DD856" s="1009"/>
      <c r="DE856" s="1009"/>
      <c r="DF856" s="1009"/>
      <c r="DG856" s="1009"/>
    </row>
    <row r="857" ht="7.5" customHeight="1">
      <c r="A857" s="1009"/>
      <c r="B857" s="1009"/>
      <c r="C857" s="1009"/>
      <c r="D857" s="1009"/>
      <c r="E857" s="1009"/>
      <c r="F857" s="1009"/>
      <c r="G857" s="1009"/>
      <c r="H857" s="1009"/>
      <c r="I857" s="1009"/>
      <c r="J857" s="1009"/>
      <c r="K857" s="1009"/>
      <c r="L857" s="1009"/>
      <c r="M857" s="1009"/>
      <c r="N857" s="1009"/>
      <c r="O857" s="1009"/>
      <c r="P857" s="1009"/>
      <c r="Q857" s="1009"/>
      <c r="R857" s="1009"/>
      <c r="S857" s="1009"/>
      <c r="T857" s="1009"/>
      <c r="U857" s="1009"/>
      <c r="V857" s="1009"/>
      <c r="W857" s="1009"/>
      <c r="X857" s="1009"/>
      <c r="Y857" s="1009"/>
      <c r="Z857" s="1009"/>
      <c r="AA857" s="1009"/>
      <c r="AB857" s="1009"/>
      <c r="AC857" s="1009"/>
      <c r="AD857" s="1009"/>
      <c r="AE857" s="1009"/>
      <c r="AF857" s="1009"/>
      <c r="AG857" s="1009"/>
      <c r="AH857" s="1009"/>
      <c r="AI857" s="1009"/>
      <c r="AJ857" s="1009"/>
      <c r="AK857" s="1009"/>
      <c r="AL857" s="1009"/>
      <c r="AM857" s="1009"/>
      <c r="AN857" s="1009"/>
      <c r="AO857" s="1009"/>
      <c r="AP857" s="1009"/>
      <c r="AQ857" s="1009"/>
      <c r="AR857" s="1009"/>
      <c r="AS857" s="1009"/>
      <c r="AT857" s="1009"/>
      <c r="AU857" s="1009"/>
      <c r="AV857" s="1009"/>
      <c r="AW857" s="1009"/>
      <c r="AX857" s="1009"/>
      <c r="AY857" s="1009"/>
      <c r="AZ857" s="1009"/>
      <c r="BA857" s="1009"/>
      <c r="BB857" s="1009"/>
      <c r="BC857" s="1009"/>
      <c r="BD857" s="1009"/>
      <c r="BE857" s="1009"/>
      <c r="BF857" s="1009"/>
      <c r="BG857" s="1009"/>
      <c r="BH857" s="1009"/>
      <c r="BI857" s="1009"/>
      <c r="BJ857" s="1009"/>
      <c r="BK857" s="1009"/>
      <c r="BL857" s="1009"/>
      <c r="BM857" s="1009"/>
      <c r="BN857" s="1009"/>
      <c r="BO857" s="1009"/>
      <c r="BP857" s="1009"/>
      <c r="BQ857" s="1009"/>
      <c r="BR857" s="1009"/>
      <c r="BS857" s="1009"/>
      <c r="BT857" s="1009"/>
      <c r="BU857" s="1009"/>
      <c r="BV857" s="1009"/>
      <c r="BW857" s="1009"/>
      <c r="BX857" s="1009"/>
      <c r="BY857" s="1009"/>
      <c r="BZ857" s="1009"/>
      <c r="CA857" s="1009"/>
      <c r="CB857" s="1009"/>
      <c r="CC857" s="1009"/>
      <c r="CD857" s="1009"/>
      <c r="CE857" s="1009"/>
      <c r="CF857" s="1009"/>
      <c r="CG857" s="1009"/>
      <c r="CH857" s="1009"/>
      <c r="CI857" s="1009"/>
      <c r="CJ857" s="1009"/>
      <c r="CK857" s="1009"/>
      <c r="CL857" s="1009"/>
      <c r="CM857" s="1009"/>
      <c r="CN857" s="1009"/>
      <c r="CO857" s="1009"/>
      <c r="CP857" s="1009"/>
      <c r="CQ857" s="1009"/>
      <c r="CR857" s="1009"/>
      <c r="CS857" s="1009"/>
      <c r="CT857" s="1009"/>
      <c r="CU857" s="1009"/>
      <c r="CV857" s="1009"/>
      <c r="CW857" s="1009"/>
      <c r="CX857" s="1009"/>
      <c r="CY857" s="1009"/>
      <c r="CZ857" s="1009"/>
      <c r="DA857" s="1009"/>
      <c r="DB857" s="1009"/>
      <c r="DC857" s="1009"/>
      <c r="DD857" s="1009"/>
      <c r="DE857" s="1009"/>
      <c r="DF857" s="1009"/>
      <c r="DG857" s="1009"/>
    </row>
    <row r="858" ht="7.5" customHeight="1">
      <c r="A858" s="1009"/>
      <c r="B858" s="1009"/>
      <c r="C858" s="1009"/>
      <c r="D858" s="1009"/>
      <c r="E858" s="1009"/>
      <c r="F858" s="1009"/>
      <c r="G858" s="1009"/>
      <c r="H858" s="1009"/>
      <c r="I858" s="1009"/>
      <c r="J858" s="1009"/>
      <c r="K858" s="1009"/>
      <c r="L858" s="1009"/>
      <c r="M858" s="1009"/>
      <c r="N858" s="1009"/>
      <c r="O858" s="1009"/>
      <c r="P858" s="1009"/>
      <c r="Q858" s="1009"/>
      <c r="R858" s="1009"/>
      <c r="S858" s="1009"/>
      <c r="T858" s="1009"/>
      <c r="U858" s="1009"/>
      <c r="V858" s="1009"/>
      <c r="W858" s="1009"/>
      <c r="X858" s="1009"/>
      <c r="Y858" s="1009"/>
      <c r="Z858" s="1009"/>
      <c r="AA858" s="1009"/>
      <c r="AB858" s="1009"/>
      <c r="AC858" s="1009"/>
      <c r="AD858" s="1009"/>
      <c r="AE858" s="1009"/>
      <c r="AF858" s="1009"/>
      <c r="AG858" s="1009"/>
      <c r="AH858" s="1009"/>
      <c r="AI858" s="1009"/>
      <c r="AJ858" s="1009"/>
      <c r="AK858" s="1009"/>
      <c r="AL858" s="1009"/>
      <c r="AM858" s="1009"/>
      <c r="AN858" s="1009"/>
      <c r="AO858" s="1009"/>
      <c r="AP858" s="1009"/>
      <c r="AQ858" s="1009"/>
      <c r="AR858" s="1009"/>
      <c r="AS858" s="1009"/>
      <c r="AT858" s="1009"/>
      <c r="AU858" s="1009"/>
      <c r="AV858" s="1009"/>
      <c r="AW858" s="1009"/>
      <c r="AX858" s="1009"/>
      <c r="AY858" s="1009"/>
      <c r="AZ858" s="1009"/>
      <c r="BA858" s="1009"/>
      <c r="BB858" s="1009"/>
      <c r="BC858" s="1009"/>
      <c r="BD858" s="1009"/>
      <c r="BE858" s="1009"/>
      <c r="BF858" s="1009"/>
      <c r="BG858" s="1009"/>
      <c r="BH858" s="1009"/>
      <c r="BI858" s="1009"/>
      <c r="BJ858" s="1009"/>
      <c r="BK858" s="1009"/>
      <c r="BL858" s="1009"/>
      <c r="BM858" s="1009"/>
      <c r="BN858" s="1009"/>
      <c r="BO858" s="1009"/>
      <c r="BP858" s="1009"/>
      <c r="BQ858" s="1009"/>
      <c r="BR858" s="1009"/>
      <c r="BS858" s="1009"/>
      <c r="BT858" s="1009"/>
      <c r="BU858" s="1009"/>
      <c r="BV858" s="1009"/>
      <c r="BW858" s="1009"/>
      <c r="BX858" s="1009"/>
      <c r="BY858" s="1009"/>
      <c r="BZ858" s="1009"/>
      <c r="CA858" s="1009"/>
      <c r="CB858" s="1009"/>
      <c r="CC858" s="1009"/>
      <c r="CD858" s="1009"/>
      <c r="CE858" s="1009"/>
      <c r="CF858" s="1009"/>
      <c r="CG858" s="1009"/>
      <c r="CH858" s="1009"/>
      <c r="CI858" s="1009"/>
      <c r="CJ858" s="1009"/>
      <c r="CK858" s="1009"/>
      <c r="CL858" s="1009"/>
      <c r="CM858" s="1009"/>
      <c r="CN858" s="1009"/>
      <c r="CO858" s="1009"/>
      <c r="CP858" s="1009"/>
      <c r="CQ858" s="1009"/>
      <c r="CR858" s="1009"/>
      <c r="CS858" s="1009"/>
      <c r="CT858" s="1009"/>
      <c r="CU858" s="1009"/>
      <c r="CV858" s="1009"/>
      <c r="CW858" s="1009"/>
      <c r="CX858" s="1009"/>
      <c r="CY858" s="1009"/>
      <c r="CZ858" s="1009"/>
      <c r="DA858" s="1009"/>
      <c r="DB858" s="1009"/>
      <c r="DC858" s="1009"/>
      <c r="DD858" s="1009"/>
      <c r="DE858" s="1009"/>
      <c r="DF858" s="1009"/>
      <c r="DG858" s="1009"/>
    </row>
    <row r="859" ht="7.5" customHeight="1">
      <c r="A859" s="1009"/>
      <c r="B859" s="1009"/>
      <c r="C859" s="1009"/>
      <c r="D859" s="1009"/>
      <c r="E859" s="1009"/>
      <c r="F859" s="1009"/>
      <c r="G859" s="1009"/>
      <c r="H859" s="1009"/>
      <c r="I859" s="1009"/>
      <c r="J859" s="1009"/>
      <c r="K859" s="1009"/>
      <c r="L859" s="1009"/>
      <c r="M859" s="1009"/>
      <c r="N859" s="1009"/>
      <c r="O859" s="1009"/>
      <c r="P859" s="1009"/>
      <c r="Q859" s="1009"/>
      <c r="R859" s="1009"/>
      <c r="S859" s="1009"/>
      <c r="T859" s="1009"/>
      <c r="U859" s="1009"/>
      <c r="V859" s="1009"/>
      <c r="W859" s="1009"/>
      <c r="X859" s="1009"/>
      <c r="Y859" s="1009"/>
      <c r="Z859" s="1009"/>
      <c r="AA859" s="1009"/>
      <c r="AB859" s="1009"/>
      <c r="AC859" s="1009"/>
      <c r="AD859" s="1009"/>
      <c r="AE859" s="1009"/>
      <c r="AF859" s="1009"/>
      <c r="AG859" s="1009"/>
      <c r="AH859" s="1009"/>
      <c r="AI859" s="1009"/>
      <c r="AJ859" s="1009"/>
      <c r="AK859" s="1009"/>
      <c r="AL859" s="1009"/>
      <c r="AM859" s="1009"/>
      <c r="AN859" s="1009"/>
      <c r="AO859" s="1009"/>
      <c r="AP859" s="1009"/>
      <c r="AQ859" s="1009"/>
      <c r="AR859" s="1009"/>
      <c r="AS859" s="1009"/>
      <c r="AT859" s="1009"/>
      <c r="AU859" s="1009"/>
      <c r="AV859" s="1009"/>
      <c r="AW859" s="1009"/>
      <c r="AX859" s="1009"/>
      <c r="AY859" s="1009"/>
      <c r="AZ859" s="1009"/>
      <c r="BA859" s="1009"/>
      <c r="BB859" s="1009"/>
      <c r="BC859" s="1009"/>
      <c r="BD859" s="1009"/>
      <c r="BE859" s="1009"/>
      <c r="BF859" s="1009"/>
      <c r="BG859" s="1009"/>
      <c r="BH859" s="1009"/>
      <c r="BI859" s="1009"/>
      <c r="BJ859" s="1009"/>
      <c r="BK859" s="1009"/>
      <c r="BL859" s="1009"/>
      <c r="BM859" s="1009"/>
      <c r="BN859" s="1009"/>
      <c r="BO859" s="1009"/>
      <c r="BP859" s="1009"/>
      <c r="BQ859" s="1009"/>
      <c r="BR859" s="1009"/>
      <c r="BS859" s="1009"/>
      <c r="BT859" s="1009"/>
      <c r="BU859" s="1009"/>
      <c r="BV859" s="1009"/>
      <c r="BW859" s="1009"/>
      <c r="BX859" s="1009"/>
      <c r="BY859" s="1009"/>
      <c r="BZ859" s="1009"/>
      <c r="CA859" s="1009"/>
      <c r="CB859" s="1009"/>
      <c r="CC859" s="1009"/>
      <c r="CD859" s="1009"/>
      <c r="CE859" s="1009"/>
      <c r="CF859" s="1009"/>
      <c r="CG859" s="1009"/>
      <c r="CH859" s="1009"/>
      <c r="CI859" s="1009"/>
      <c r="CJ859" s="1009"/>
      <c r="CK859" s="1009"/>
      <c r="CL859" s="1009"/>
      <c r="CM859" s="1009"/>
      <c r="CN859" s="1009"/>
      <c r="CO859" s="1009"/>
      <c r="CP859" s="1009"/>
      <c r="CQ859" s="1009"/>
      <c r="CR859" s="1009"/>
      <c r="CS859" s="1009"/>
      <c r="CT859" s="1009"/>
      <c r="CU859" s="1009"/>
      <c r="CV859" s="1009"/>
      <c r="CW859" s="1009"/>
      <c r="CX859" s="1009"/>
      <c r="CY859" s="1009"/>
      <c r="CZ859" s="1009"/>
      <c r="DA859" s="1009"/>
      <c r="DB859" s="1009"/>
      <c r="DC859" s="1009"/>
      <c r="DD859" s="1009"/>
      <c r="DE859" s="1009"/>
      <c r="DF859" s="1009"/>
      <c r="DG859" s="1009"/>
    </row>
    <row r="860" ht="7.5" customHeight="1">
      <c r="A860" s="1009"/>
      <c r="B860" s="1009"/>
      <c r="C860" s="1009"/>
      <c r="D860" s="1009"/>
      <c r="E860" s="1009"/>
      <c r="F860" s="1009"/>
      <c r="G860" s="1009"/>
      <c r="H860" s="1009"/>
      <c r="I860" s="1009"/>
      <c r="J860" s="1009"/>
      <c r="K860" s="1009"/>
      <c r="L860" s="1009"/>
      <c r="M860" s="1009"/>
      <c r="N860" s="1009"/>
      <c r="O860" s="1009"/>
      <c r="P860" s="1009"/>
      <c r="Q860" s="1009"/>
      <c r="R860" s="1009"/>
      <c r="S860" s="1009"/>
      <c r="T860" s="1009"/>
      <c r="U860" s="1009"/>
      <c r="V860" s="1009"/>
      <c r="W860" s="1009"/>
      <c r="X860" s="1009"/>
      <c r="Y860" s="1009"/>
      <c r="Z860" s="1009"/>
      <c r="AA860" s="1009"/>
      <c r="AB860" s="1009"/>
      <c r="AC860" s="1009"/>
      <c r="AD860" s="1009"/>
      <c r="AE860" s="1009"/>
      <c r="AF860" s="1009"/>
      <c r="AG860" s="1009"/>
      <c r="AH860" s="1009"/>
      <c r="AI860" s="1009"/>
      <c r="AJ860" s="1009"/>
      <c r="AK860" s="1009"/>
      <c r="AL860" s="1009"/>
      <c r="AM860" s="1009"/>
      <c r="AN860" s="1009"/>
      <c r="AO860" s="1009"/>
      <c r="AP860" s="1009"/>
      <c r="AQ860" s="1009"/>
      <c r="AR860" s="1009"/>
      <c r="AS860" s="1009"/>
      <c r="AT860" s="1009"/>
      <c r="AU860" s="1009"/>
      <c r="AV860" s="1009"/>
      <c r="AW860" s="1009"/>
      <c r="AX860" s="1009"/>
      <c r="AY860" s="1009"/>
      <c r="AZ860" s="1009"/>
      <c r="BA860" s="1009"/>
      <c r="BB860" s="1009"/>
      <c r="BC860" s="1009"/>
      <c r="BD860" s="1009"/>
      <c r="BE860" s="1009"/>
      <c r="BF860" s="1009"/>
      <c r="BG860" s="1009"/>
      <c r="BH860" s="1009"/>
      <c r="BI860" s="1009"/>
      <c r="BJ860" s="1009"/>
      <c r="BK860" s="1009"/>
      <c r="BL860" s="1009"/>
      <c r="BM860" s="1009"/>
      <c r="BN860" s="1009"/>
      <c r="BO860" s="1009"/>
      <c r="BP860" s="1009"/>
      <c r="BQ860" s="1009"/>
      <c r="BR860" s="1009"/>
      <c r="BS860" s="1009"/>
      <c r="BT860" s="1009"/>
      <c r="BU860" s="1009"/>
      <c r="BV860" s="1009"/>
      <c r="BW860" s="1009"/>
      <c r="BX860" s="1009"/>
      <c r="BY860" s="1009"/>
      <c r="BZ860" s="1009"/>
      <c r="CA860" s="1009"/>
      <c r="CB860" s="1009"/>
      <c r="CC860" s="1009"/>
      <c r="CD860" s="1009"/>
      <c r="CE860" s="1009"/>
      <c r="CF860" s="1009"/>
      <c r="CG860" s="1009"/>
      <c r="CH860" s="1009"/>
      <c r="CI860" s="1009"/>
      <c r="CJ860" s="1009"/>
      <c r="CK860" s="1009"/>
      <c r="CL860" s="1009"/>
      <c r="CM860" s="1009"/>
      <c r="CN860" s="1009"/>
      <c r="CO860" s="1009"/>
      <c r="CP860" s="1009"/>
      <c r="CQ860" s="1009"/>
      <c r="CR860" s="1009"/>
      <c r="CS860" s="1009"/>
      <c r="CT860" s="1009"/>
      <c r="CU860" s="1009"/>
      <c r="CV860" s="1009"/>
      <c r="CW860" s="1009"/>
      <c r="CX860" s="1009"/>
      <c r="CY860" s="1009"/>
      <c r="CZ860" s="1009"/>
      <c r="DA860" s="1009"/>
      <c r="DB860" s="1009"/>
      <c r="DC860" s="1009"/>
      <c r="DD860" s="1009"/>
      <c r="DE860" s="1009"/>
      <c r="DF860" s="1009"/>
      <c r="DG860" s="1009"/>
    </row>
    <row r="861" ht="7.5" customHeight="1">
      <c r="A861" s="1009"/>
      <c r="B861" s="1009"/>
      <c r="C861" s="1009"/>
      <c r="D861" s="1009"/>
      <c r="E861" s="1009"/>
      <c r="F861" s="1009"/>
      <c r="G861" s="1009"/>
      <c r="H861" s="1009"/>
      <c r="I861" s="1009"/>
      <c r="J861" s="1009"/>
      <c r="K861" s="1009"/>
      <c r="L861" s="1009"/>
      <c r="M861" s="1009"/>
      <c r="N861" s="1009"/>
      <c r="O861" s="1009"/>
      <c r="P861" s="1009"/>
      <c r="Q861" s="1009"/>
      <c r="R861" s="1009"/>
      <c r="S861" s="1009"/>
      <c r="T861" s="1009"/>
      <c r="U861" s="1009"/>
      <c r="V861" s="1009"/>
      <c r="W861" s="1009"/>
      <c r="X861" s="1009"/>
      <c r="Y861" s="1009"/>
      <c r="Z861" s="1009"/>
      <c r="AA861" s="1009"/>
      <c r="AB861" s="1009"/>
      <c r="AC861" s="1009"/>
      <c r="AD861" s="1009"/>
      <c r="AE861" s="1009"/>
      <c r="AF861" s="1009"/>
      <c r="AG861" s="1009"/>
      <c r="AH861" s="1009"/>
      <c r="AI861" s="1009"/>
      <c r="AJ861" s="1009"/>
      <c r="AK861" s="1009"/>
      <c r="AL861" s="1009"/>
      <c r="AM861" s="1009"/>
      <c r="AN861" s="1009"/>
      <c r="AO861" s="1009"/>
      <c r="AP861" s="1009"/>
      <c r="AQ861" s="1009"/>
      <c r="AR861" s="1009"/>
      <c r="AS861" s="1009"/>
      <c r="AT861" s="1009"/>
      <c r="AU861" s="1009"/>
      <c r="AV861" s="1009"/>
      <c r="AW861" s="1009"/>
      <c r="AX861" s="1009"/>
      <c r="AY861" s="1009"/>
      <c r="AZ861" s="1009"/>
      <c r="BA861" s="1009"/>
      <c r="BB861" s="1009"/>
      <c r="BC861" s="1009"/>
      <c r="BD861" s="1009"/>
      <c r="BE861" s="1009"/>
      <c r="BF861" s="1009"/>
      <c r="BG861" s="1009"/>
      <c r="BH861" s="1009"/>
      <c r="BI861" s="1009"/>
      <c r="BJ861" s="1009"/>
      <c r="BK861" s="1009"/>
      <c r="BL861" s="1009"/>
      <c r="BM861" s="1009"/>
      <c r="BN861" s="1009"/>
      <c r="BO861" s="1009"/>
      <c r="BP861" s="1009"/>
      <c r="BQ861" s="1009"/>
      <c r="BR861" s="1009"/>
      <c r="BS861" s="1009"/>
      <c r="BT861" s="1009"/>
      <c r="BU861" s="1009"/>
      <c r="BV861" s="1009"/>
      <c r="BW861" s="1009"/>
      <c r="BX861" s="1009"/>
      <c r="BY861" s="1009"/>
      <c r="BZ861" s="1009"/>
      <c r="CA861" s="1009"/>
      <c r="CB861" s="1009"/>
      <c r="CC861" s="1009"/>
      <c r="CD861" s="1009"/>
      <c r="CE861" s="1009"/>
      <c r="CF861" s="1009"/>
      <c r="CG861" s="1009"/>
      <c r="CH861" s="1009"/>
      <c r="CI861" s="1009"/>
      <c r="CJ861" s="1009"/>
      <c r="CK861" s="1009"/>
      <c r="CL861" s="1009"/>
      <c r="CM861" s="1009"/>
      <c r="CN861" s="1009"/>
      <c r="CO861" s="1009"/>
      <c r="CP861" s="1009"/>
      <c r="CQ861" s="1009"/>
      <c r="CR861" s="1009"/>
      <c r="CS861" s="1009"/>
      <c r="CT861" s="1009"/>
      <c r="CU861" s="1009"/>
      <c r="CV861" s="1009"/>
      <c r="CW861" s="1009"/>
      <c r="CX861" s="1009"/>
      <c r="CY861" s="1009"/>
      <c r="CZ861" s="1009"/>
      <c r="DA861" s="1009"/>
      <c r="DB861" s="1009"/>
      <c r="DC861" s="1009"/>
      <c r="DD861" s="1009"/>
      <c r="DE861" s="1009"/>
      <c r="DF861" s="1009"/>
      <c r="DG861" s="1009"/>
    </row>
    <row r="862" ht="7.5" customHeight="1">
      <c r="A862" s="1009"/>
      <c r="B862" s="1009"/>
      <c r="C862" s="1009"/>
      <c r="D862" s="1009"/>
      <c r="E862" s="1009"/>
      <c r="F862" s="1009"/>
      <c r="G862" s="1009"/>
      <c r="H862" s="1009"/>
      <c r="I862" s="1009"/>
      <c r="J862" s="1009"/>
      <c r="K862" s="1009"/>
      <c r="L862" s="1009"/>
      <c r="M862" s="1009"/>
      <c r="N862" s="1009"/>
      <c r="O862" s="1009"/>
      <c r="P862" s="1009"/>
      <c r="Q862" s="1009"/>
      <c r="R862" s="1009"/>
      <c r="S862" s="1009"/>
      <c r="T862" s="1009"/>
      <c r="U862" s="1009"/>
      <c r="V862" s="1009"/>
      <c r="W862" s="1009"/>
      <c r="X862" s="1009"/>
      <c r="Y862" s="1009"/>
      <c r="Z862" s="1009"/>
      <c r="AA862" s="1009"/>
      <c r="AB862" s="1009"/>
      <c r="AC862" s="1009"/>
      <c r="AD862" s="1009"/>
      <c r="AE862" s="1009"/>
      <c r="AF862" s="1009"/>
      <c r="AG862" s="1009"/>
      <c r="AH862" s="1009"/>
      <c r="AI862" s="1009"/>
      <c r="AJ862" s="1009"/>
      <c r="AK862" s="1009"/>
      <c r="AL862" s="1009"/>
      <c r="AM862" s="1009"/>
      <c r="AN862" s="1009"/>
      <c r="AO862" s="1009"/>
      <c r="AP862" s="1009"/>
      <c r="AQ862" s="1009"/>
      <c r="AR862" s="1009"/>
      <c r="AS862" s="1009"/>
      <c r="AT862" s="1009"/>
      <c r="AU862" s="1009"/>
      <c r="AV862" s="1009"/>
      <c r="AW862" s="1009"/>
      <c r="AX862" s="1009"/>
      <c r="AY862" s="1009"/>
      <c r="AZ862" s="1009"/>
      <c r="BA862" s="1009"/>
      <c r="BB862" s="1009"/>
      <c r="BC862" s="1009"/>
      <c r="BD862" s="1009"/>
      <c r="BE862" s="1009"/>
      <c r="BF862" s="1009"/>
      <c r="BG862" s="1009"/>
      <c r="BH862" s="1009"/>
      <c r="BI862" s="1009"/>
      <c r="BJ862" s="1009"/>
      <c r="BK862" s="1009"/>
      <c r="BL862" s="1009"/>
      <c r="BM862" s="1009"/>
      <c r="BN862" s="1009"/>
      <c r="BO862" s="1009"/>
      <c r="BP862" s="1009"/>
      <c r="BQ862" s="1009"/>
      <c r="BR862" s="1009"/>
      <c r="BS862" s="1009"/>
      <c r="BT862" s="1009"/>
      <c r="BU862" s="1009"/>
      <c r="BV862" s="1009"/>
      <c r="BW862" s="1009"/>
      <c r="BX862" s="1009"/>
      <c r="BY862" s="1009"/>
      <c r="BZ862" s="1009"/>
      <c r="CA862" s="1009"/>
      <c r="CB862" s="1009"/>
      <c r="CC862" s="1009"/>
      <c r="CD862" s="1009"/>
      <c r="CE862" s="1009"/>
      <c r="CF862" s="1009"/>
      <c r="CG862" s="1009"/>
      <c r="CH862" s="1009"/>
      <c r="CI862" s="1009"/>
      <c r="CJ862" s="1009"/>
      <c r="CK862" s="1009"/>
      <c r="CL862" s="1009"/>
      <c r="CM862" s="1009"/>
      <c r="CN862" s="1009"/>
      <c r="CO862" s="1009"/>
      <c r="CP862" s="1009"/>
      <c r="CQ862" s="1009"/>
      <c r="CR862" s="1009"/>
      <c r="CS862" s="1009"/>
      <c r="CT862" s="1009"/>
      <c r="CU862" s="1009"/>
      <c r="CV862" s="1009"/>
      <c r="CW862" s="1009"/>
      <c r="CX862" s="1009"/>
      <c r="CY862" s="1009"/>
      <c r="CZ862" s="1009"/>
      <c r="DA862" s="1009"/>
      <c r="DB862" s="1009"/>
      <c r="DC862" s="1009"/>
      <c r="DD862" s="1009"/>
      <c r="DE862" s="1009"/>
      <c r="DF862" s="1009"/>
      <c r="DG862" s="1009"/>
    </row>
    <row r="863" ht="7.5" customHeight="1">
      <c r="A863" s="1009"/>
      <c r="B863" s="1009"/>
      <c r="C863" s="1009"/>
      <c r="D863" s="1009"/>
      <c r="E863" s="1009"/>
      <c r="F863" s="1009"/>
      <c r="G863" s="1009"/>
      <c r="H863" s="1009"/>
      <c r="I863" s="1009"/>
      <c r="J863" s="1009"/>
      <c r="K863" s="1009"/>
      <c r="L863" s="1009"/>
      <c r="M863" s="1009"/>
      <c r="N863" s="1009"/>
      <c r="O863" s="1009"/>
      <c r="P863" s="1009"/>
      <c r="Q863" s="1009"/>
      <c r="R863" s="1009"/>
      <c r="S863" s="1009"/>
      <c r="T863" s="1009"/>
      <c r="U863" s="1009"/>
      <c r="V863" s="1009"/>
      <c r="W863" s="1009"/>
      <c r="X863" s="1009"/>
      <c r="Y863" s="1009"/>
      <c r="Z863" s="1009"/>
      <c r="AA863" s="1009"/>
      <c r="AB863" s="1009"/>
      <c r="AC863" s="1009"/>
      <c r="AD863" s="1009"/>
      <c r="AE863" s="1009"/>
      <c r="AF863" s="1009"/>
      <c r="AG863" s="1009"/>
      <c r="AH863" s="1009"/>
      <c r="AI863" s="1009"/>
      <c r="AJ863" s="1009"/>
      <c r="AK863" s="1009"/>
      <c r="AL863" s="1009"/>
      <c r="AM863" s="1009"/>
      <c r="AN863" s="1009"/>
      <c r="AO863" s="1009"/>
      <c r="AP863" s="1009"/>
      <c r="AQ863" s="1009"/>
      <c r="AR863" s="1009"/>
      <c r="AS863" s="1009"/>
      <c r="AT863" s="1009"/>
      <c r="AU863" s="1009"/>
      <c r="AV863" s="1009"/>
      <c r="AW863" s="1009"/>
      <c r="AX863" s="1009"/>
      <c r="AY863" s="1009"/>
      <c r="AZ863" s="1009"/>
      <c r="BA863" s="1009"/>
      <c r="BB863" s="1009"/>
      <c r="BC863" s="1009"/>
      <c r="BD863" s="1009"/>
      <c r="BE863" s="1009"/>
      <c r="BF863" s="1009"/>
      <c r="BG863" s="1009"/>
      <c r="BH863" s="1009"/>
      <c r="BI863" s="1009"/>
      <c r="BJ863" s="1009"/>
      <c r="BK863" s="1009"/>
      <c r="BL863" s="1009"/>
      <c r="BM863" s="1009"/>
      <c r="BN863" s="1009"/>
      <c r="BO863" s="1009"/>
      <c r="BP863" s="1009"/>
      <c r="BQ863" s="1009"/>
      <c r="BR863" s="1009"/>
      <c r="BS863" s="1009"/>
      <c r="BT863" s="1009"/>
      <c r="BU863" s="1009"/>
      <c r="BV863" s="1009"/>
      <c r="BW863" s="1009"/>
      <c r="BX863" s="1009"/>
      <c r="BY863" s="1009"/>
      <c r="BZ863" s="1009"/>
      <c r="CA863" s="1009"/>
      <c r="CB863" s="1009"/>
      <c r="CC863" s="1009"/>
      <c r="CD863" s="1009"/>
      <c r="CE863" s="1009"/>
      <c r="CF863" s="1009"/>
      <c r="CG863" s="1009"/>
      <c r="CH863" s="1009"/>
      <c r="CI863" s="1009"/>
      <c r="CJ863" s="1009"/>
      <c r="CK863" s="1009"/>
      <c r="CL863" s="1009"/>
      <c r="CM863" s="1009"/>
      <c r="CN863" s="1009"/>
      <c r="CO863" s="1009"/>
      <c r="CP863" s="1009"/>
      <c r="CQ863" s="1009"/>
      <c r="CR863" s="1009"/>
      <c r="CS863" s="1009"/>
      <c r="CT863" s="1009"/>
      <c r="CU863" s="1009"/>
      <c r="CV863" s="1009"/>
      <c r="CW863" s="1009"/>
      <c r="CX863" s="1009"/>
      <c r="CY863" s="1009"/>
      <c r="CZ863" s="1009"/>
      <c r="DA863" s="1009"/>
      <c r="DB863" s="1009"/>
      <c r="DC863" s="1009"/>
      <c r="DD863" s="1009"/>
      <c r="DE863" s="1009"/>
      <c r="DF863" s="1009"/>
      <c r="DG863" s="1009"/>
    </row>
    <row r="864" ht="7.5" customHeight="1">
      <c r="A864" s="1009"/>
      <c r="B864" s="1009"/>
      <c r="C864" s="1009"/>
      <c r="D864" s="1009"/>
      <c r="E864" s="1009"/>
      <c r="F864" s="1009"/>
      <c r="G864" s="1009"/>
      <c r="H864" s="1009"/>
      <c r="I864" s="1009"/>
      <c r="J864" s="1009"/>
      <c r="K864" s="1009"/>
      <c r="L864" s="1009"/>
      <c r="M864" s="1009"/>
      <c r="N864" s="1009"/>
      <c r="O864" s="1009"/>
      <c r="P864" s="1009"/>
      <c r="Q864" s="1009"/>
      <c r="R864" s="1009"/>
      <c r="S864" s="1009"/>
      <c r="T864" s="1009"/>
      <c r="U864" s="1009"/>
      <c r="V864" s="1009"/>
      <c r="W864" s="1009"/>
      <c r="X864" s="1009"/>
      <c r="Y864" s="1009"/>
      <c r="Z864" s="1009"/>
      <c r="AA864" s="1009"/>
      <c r="AB864" s="1009"/>
      <c r="AC864" s="1009"/>
      <c r="AD864" s="1009"/>
      <c r="AE864" s="1009"/>
      <c r="AF864" s="1009"/>
      <c r="AG864" s="1009"/>
      <c r="AH864" s="1009"/>
      <c r="AI864" s="1009"/>
      <c r="AJ864" s="1009"/>
      <c r="AK864" s="1009"/>
      <c r="AL864" s="1009"/>
      <c r="AM864" s="1009"/>
      <c r="AN864" s="1009"/>
      <c r="AO864" s="1009"/>
      <c r="AP864" s="1009"/>
      <c r="AQ864" s="1009"/>
      <c r="AR864" s="1009"/>
      <c r="AS864" s="1009"/>
      <c r="AT864" s="1009"/>
      <c r="AU864" s="1009"/>
      <c r="AV864" s="1009"/>
      <c r="AW864" s="1009"/>
      <c r="AX864" s="1009"/>
      <c r="AY864" s="1009"/>
      <c r="AZ864" s="1009"/>
      <c r="BA864" s="1009"/>
      <c r="BB864" s="1009"/>
      <c r="BC864" s="1009"/>
      <c r="BD864" s="1009"/>
      <c r="BE864" s="1009"/>
      <c r="BF864" s="1009"/>
      <c r="BG864" s="1009"/>
      <c r="BH864" s="1009"/>
      <c r="BI864" s="1009"/>
      <c r="BJ864" s="1009"/>
      <c r="BK864" s="1009"/>
      <c r="BL864" s="1009"/>
      <c r="BM864" s="1009"/>
      <c r="BN864" s="1009"/>
      <c r="BO864" s="1009"/>
      <c r="BP864" s="1009"/>
      <c r="BQ864" s="1009"/>
      <c r="BR864" s="1009"/>
      <c r="BS864" s="1009"/>
      <c r="BT864" s="1009"/>
      <c r="BU864" s="1009"/>
      <c r="BV864" s="1009"/>
      <c r="BW864" s="1009"/>
      <c r="BX864" s="1009"/>
      <c r="BY864" s="1009"/>
      <c r="BZ864" s="1009"/>
      <c r="CA864" s="1009"/>
      <c r="CB864" s="1009"/>
      <c r="CC864" s="1009"/>
      <c r="CD864" s="1009"/>
      <c r="CE864" s="1009"/>
      <c r="CF864" s="1009"/>
      <c r="CG864" s="1009"/>
      <c r="CH864" s="1009"/>
      <c r="CI864" s="1009"/>
      <c r="CJ864" s="1009"/>
      <c r="CK864" s="1009"/>
      <c r="CL864" s="1009"/>
      <c r="CM864" s="1009"/>
      <c r="CN864" s="1009"/>
      <c r="CO864" s="1009"/>
      <c r="CP864" s="1009"/>
      <c r="CQ864" s="1009"/>
      <c r="CR864" s="1009"/>
      <c r="CS864" s="1009"/>
      <c r="CT864" s="1009"/>
      <c r="CU864" s="1009"/>
      <c r="CV864" s="1009"/>
      <c r="CW864" s="1009"/>
      <c r="CX864" s="1009"/>
      <c r="CY864" s="1009"/>
      <c r="CZ864" s="1009"/>
      <c r="DA864" s="1009"/>
      <c r="DB864" s="1009"/>
      <c r="DC864" s="1009"/>
      <c r="DD864" s="1009"/>
      <c r="DE864" s="1009"/>
      <c r="DF864" s="1009"/>
      <c r="DG864" s="1009"/>
    </row>
    <row r="865" ht="7.5" customHeight="1">
      <c r="A865" s="1009"/>
      <c r="B865" s="1009"/>
      <c r="C865" s="1009"/>
      <c r="D865" s="1009"/>
      <c r="E865" s="1009"/>
      <c r="F865" s="1009"/>
      <c r="G865" s="1009"/>
      <c r="H865" s="1009"/>
      <c r="I865" s="1009"/>
      <c r="J865" s="1009"/>
      <c r="K865" s="1009"/>
      <c r="L865" s="1009"/>
      <c r="M865" s="1009"/>
      <c r="N865" s="1009"/>
      <c r="O865" s="1009"/>
      <c r="P865" s="1009"/>
      <c r="Q865" s="1009"/>
      <c r="R865" s="1009"/>
      <c r="S865" s="1009"/>
      <c r="T865" s="1009"/>
      <c r="U865" s="1009"/>
      <c r="V865" s="1009"/>
      <c r="W865" s="1009"/>
      <c r="X865" s="1009"/>
      <c r="Y865" s="1009"/>
      <c r="Z865" s="1009"/>
      <c r="AA865" s="1009"/>
      <c r="AB865" s="1009"/>
      <c r="AC865" s="1009"/>
      <c r="AD865" s="1009"/>
      <c r="AE865" s="1009"/>
      <c r="AF865" s="1009"/>
      <c r="AG865" s="1009"/>
      <c r="AH865" s="1009"/>
      <c r="AI865" s="1009"/>
      <c r="AJ865" s="1009"/>
      <c r="AK865" s="1009"/>
      <c r="AL865" s="1009"/>
      <c r="AM865" s="1009"/>
      <c r="AN865" s="1009"/>
      <c r="AO865" s="1009"/>
      <c r="AP865" s="1009"/>
      <c r="AQ865" s="1009"/>
      <c r="AR865" s="1009"/>
      <c r="AS865" s="1009"/>
      <c r="AT865" s="1009"/>
      <c r="AU865" s="1009"/>
      <c r="AV865" s="1009"/>
      <c r="AW865" s="1009"/>
      <c r="AX865" s="1009"/>
      <c r="AY865" s="1009"/>
      <c r="AZ865" s="1009"/>
      <c r="BA865" s="1009"/>
      <c r="BB865" s="1009"/>
      <c r="BC865" s="1009"/>
      <c r="BD865" s="1009"/>
      <c r="BE865" s="1009"/>
      <c r="BF865" s="1009"/>
      <c r="BG865" s="1009"/>
      <c r="BH865" s="1009"/>
      <c r="BI865" s="1009"/>
      <c r="BJ865" s="1009"/>
      <c r="BK865" s="1009"/>
      <c r="BL865" s="1009"/>
      <c r="BM865" s="1009"/>
      <c r="BN865" s="1009"/>
      <c r="BO865" s="1009"/>
      <c r="BP865" s="1009"/>
      <c r="BQ865" s="1009"/>
      <c r="BR865" s="1009"/>
      <c r="BS865" s="1009"/>
      <c r="BT865" s="1009"/>
      <c r="BU865" s="1009"/>
      <c r="BV865" s="1009"/>
      <c r="BW865" s="1009"/>
      <c r="BX865" s="1009"/>
      <c r="BY865" s="1009"/>
      <c r="BZ865" s="1009"/>
      <c r="CA865" s="1009"/>
      <c r="CB865" s="1009"/>
      <c r="CC865" s="1009"/>
      <c r="CD865" s="1009"/>
      <c r="CE865" s="1009"/>
      <c r="CF865" s="1009"/>
      <c r="CG865" s="1009"/>
      <c r="CH865" s="1009"/>
      <c r="CI865" s="1009"/>
      <c r="CJ865" s="1009"/>
      <c r="CK865" s="1009"/>
      <c r="CL865" s="1009"/>
      <c r="CM865" s="1009"/>
      <c r="CN865" s="1009"/>
      <c r="CO865" s="1009"/>
      <c r="CP865" s="1009"/>
      <c r="CQ865" s="1009"/>
      <c r="CR865" s="1009"/>
      <c r="CS865" s="1009"/>
      <c r="CT865" s="1009"/>
      <c r="CU865" s="1009"/>
      <c r="CV865" s="1009"/>
      <c r="CW865" s="1009"/>
      <c r="CX865" s="1009"/>
      <c r="CY865" s="1009"/>
      <c r="CZ865" s="1009"/>
      <c r="DA865" s="1009"/>
      <c r="DB865" s="1009"/>
      <c r="DC865" s="1009"/>
      <c r="DD865" s="1009"/>
      <c r="DE865" s="1009"/>
      <c r="DF865" s="1009"/>
      <c r="DG865" s="1009"/>
    </row>
    <row r="866" ht="7.5" customHeight="1">
      <c r="A866" s="1009"/>
      <c r="B866" s="1009"/>
      <c r="C866" s="1009"/>
      <c r="D866" s="1009"/>
      <c r="E866" s="1009"/>
      <c r="F866" s="1009"/>
      <c r="G866" s="1009"/>
      <c r="H866" s="1009"/>
      <c r="I866" s="1009"/>
      <c r="J866" s="1009"/>
      <c r="K866" s="1009"/>
      <c r="L866" s="1009"/>
      <c r="M866" s="1009"/>
      <c r="N866" s="1009"/>
      <c r="O866" s="1009"/>
      <c r="P866" s="1009"/>
      <c r="Q866" s="1009"/>
      <c r="R866" s="1009"/>
      <c r="S866" s="1009"/>
      <c r="T866" s="1009"/>
      <c r="U866" s="1009"/>
      <c r="V866" s="1009"/>
      <c r="W866" s="1009"/>
      <c r="X866" s="1009"/>
      <c r="Y866" s="1009"/>
      <c r="Z866" s="1009"/>
      <c r="AA866" s="1009"/>
      <c r="AB866" s="1009"/>
      <c r="AC866" s="1009"/>
      <c r="AD866" s="1009"/>
      <c r="AE866" s="1009"/>
      <c r="AF866" s="1009"/>
      <c r="AG866" s="1009"/>
      <c r="AH866" s="1009"/>
      <c r="AI866" s="1009"/>
      <c r="AJ866" s="1009"/>
      <c r="AK866" s="1009"/>
      <c r="AL866" s="1009"/>
      <c r="AM866" s="1009"/>
      <c r="AN866" s="1009"/>
      <c r="AO866" s="1009"/>
      <c r="AP866" s="1009"/>
      <c r="AQ866" s="1009"/>
      <c r="AR866" s="1009"/>
      <c r="AS866" s="1009"/>
      <c r="AT866" s="1009"/>
      <c r="AU866" s="1009"/>
      <c r="AV866" s="1009"/>
      <c r="AW866" s="1009"/>
      <c r="AX866" s="1009"/>
      <c r="AY866" s="1009"/>
      <c r="AZ866" s="1009"/>
      <c r="BA866" s="1009"/>
      <c r="BB866" s="1009"/>
      <c r="BC866" s="1009"/>
      <c r="BD866" s="1009"/>
      <c r="BE866" s="1009"/>
      <c r="BF866" s="1009"/>
      <c r="BG866" s="1009"/>
      <c r="BH866" s="1009"/>
      <c r="BI866" s="1009"/>
      <c r="BJ866" s="1009"/>
      <c r="BK866" s="1009"/>
      <c r="BL866" s="1009"/>
      <c r="BM866" s="1009"/>
      <c r="BN866" s="1009"/>
      <c r="BO866" s="1009"/>
      <c r="BP866" s="1009"/>
      <c r="BQ866" s="1009"/>
      <c r="BR866" s="1009"/>
      <c r="BS866" s="1009"/>
      <c r="BT866" s="1009"/>
      <c r="BU866" s="1009"/>
      <c r="BV866" s="1009"/>
      <c r="BW866" s="1009"/>
      <c r="BX866" s="1009"/>
      <c r="BY866" s="1009"/>
      <c r="BZ866" s="1009"/>
      <c r="CA866" s="1009"/>
      <c r="CB866" s="1009"/>
      <c r="CC866" s="1009"/>
      <c r="CD866" s="1009"/>
      <c r="CE866" s="1009"/>
      <c r="CF866" s="1009"/>
      <c r="CG866" s="1009"/>
      <c r="CH866" s="1009"/>
      <c r="CI866" s="1009"/>
      <c r="CJ866" s="1009"/>
      <c r="CK866" s="1009"/>
      <c r="CL866" s="1009"/>
      <c r="CM866" s="1009"/>
      <c r="CN866" s="1009"/>
      <c r="CO866" s="1009"/>
      <c r="CP866" s="1009"/>
      <c r="CQ866" s="1009"/>
      <c r="CR866" s="1009"/>
      <c r="CS866" s="1009"/>
      <c r="CT866" s="1009"/>
      <c r="CU866" s="1009"/>
      <c r="CV866" s="1009"/>
      <c r="CW866" s="1009"/>
      <c r="CX866" s="1009"/>
      <c r="CY866" s="1009"/>
      <c r="CZ866" s="1009"/>
      <c r="DA866" s="1009"/>
      <c r="DB866" s="1009"/>
      <c r="DC866" s="1009"/>
      <c r="DD866" s="1009"/>
      <c r="DE866" s="1009"/>
      <c r="DF866" s="1009"/>
      <c r="DG866" s="1009"/>
    </row>
    <row r="867" ht="7.5" customHeight="1">
      <c r="A867" s="1009"/>
      <c r="B867" s="1009"/>
      <c r="C867" s="1009"/>
      <c r="D867" s="1009"/>
      <c r="E867" s="1009"/>
      <c r="F867" s="1009"/>
      <c r="G867" s="1009"/>
      <c r="H867" s="1009"/>
      <c r="I867" s="1009"/>
      <c r="J867" s="1009"/>
      <c r="K867" s="1009"/>
      <c r="L867" s="1009"/>
      <c r="M867" s="1009"/>
      <c r="N867" s="1009"/>
      <c r="O867" s="1009"/>
      <c r="P867" s="1009"/>
      <c r="Q867" s="1009"/>
      <c r="R867" s="1009"/>
      <c r="S867" s="1009"/>
      <c r="T867" s="1009"/>
      <c r="U867" s="1009"/>
      <c r="V867" s="1009"/>
      <c r="W867" s="1009"/>
      <c r="X867" s="1009"/>
      <c r="Y867" s="1009"/>
      <c r="Z867" s="1009"/>
      <c r="AA867" s="1009"/>
      <c r="AB867" s="1009"/>
      <c r="AC867" s="1009"/>
      <c r="AD867" s="1009"/>
      <c r="AE867" s="1009"/>
      <c r="AF867" s="1009"/>
      <c r="AG867" s="1009"/>
      <c r="AH867" s="1009"/>
      <c r="AI867" s="1009"/>
      <c r="AJ867" s="1009"/>
      <c r="AK867" s="1009"/>
      <c r="AL867" s="1009"/>
      <c r="AM867" s="1009"/>
      <c r="AN867" s="1009"/>
      <c r="AO867" s="1009"/>
      <c r="AP867" s="1009"/>
      <c r="AQ867" s="1009"/>
      <c r="AR867" s="1009"/>
      <c r="AS867" s="1009"/>
      <c r="AT867" s="1009"/>
      <c r="AU867" s="1009"/>
      <c r="AV867" s="1009"/>
      <c r="AW867" s="1009"/>
      <c r="AX867" s="1009"/>
      <c r="AY867" s="1009"/>
      <c r="AZ867" s="1009"/>
      <c r="BA867" s="1009"/>
      <c r="BB867" s="1009"/>
      <c r="BC867" s="1009"/>
      <c r="BD867" s="1009"/>
      <c r="BE867" s="1009"/>
      <c r="BF867" s="1009"/>
      <c r="BG867" s="1009"/>
      <c r="BH867" s="1009"/>
      <c r="BI867" s="1009"/>
      <c r="BJ867" s="1009"/>
      <c r="BK867" s="1009"/>
      <c r="BL867" s="1009"/>
      <c r="BM867" s="1009"/>
      <c r="BN867" s="1009"/>
      <c r="BO867" s="1009"/>
      <c r="BP867" s="1009"/>
      <c r="BQ867" s="1009"/>
      <c r="BR867" s="1009"/>
      <c r="BS867" s="1009"/>
      <c r="BT867" s="1009"/>
      <c r="BU867" s="1009"/>
      <c r="BV867" s="1009"/>
      <c r="BW867" s="1009"/>
      <c r="BX867" s="1009"/>
      <c r="BY867" s="1009"/>
      <c r="BZ867" s="1009"/>
      <c r="CA867" s="1009"/>
      <c r="CB867" s="1009"/>
      <c r="CC867" s="1009"/>
      <c r="CD867" s="1009"/>
      <c r="CE867" s="1009"/>
      <c r="CF867" s="1009"/>
      <c r="CG867" s="1009"/>
      <c r="CH867" s="1009"/>
      <c r="CI867" s="1009"/>
      <c r="CJ867" s="1009"/>
      <c r="CK867" s="1009"/>
      <c r="CL867" s="1009"/>
      <c r="CM867" s="1009"/>
      <c r="CN867" s="1009"/>
      <c r="CO867" s="1009"/>
      <c r="CP867" s="1009"/>
      <c r="CQ867" s="1009"/>
      <c r="CR867" s="1009"/>
      <c r="CS867" s="1009"/>
      <c r="CT867" s="1009"/>
      <c r="CU867" s="1009"/>
      <c r="CV867" s="1009"/>
      <c r="CW867" s="1009"/>
      <c r="CX867" s="1009"/>
      <c r="CY867" s="1009"/>
      <c r="CZ867" s="1009"/>
      <c r="DA867" s="1009"/>
      <c r="DB867" s="1009"/>
      <c r="DC867" s="1009"/>
      <c r="DD867" s="1009"/>
      <c r="DE867" s="1009"/>
      <c r="DF867" s="1009"/>
      <c r="DG867" s="1009"/>
    </row>
    <row r="868" ht="7.5" customHeight="1">
      <c r="A868" s="1009"/>
      <c r="B868" s="1009"/>
      <c r="C868" s="1009"/>
      <c r="D868" s="1009"/>
      <c r="E868" s="1009"/>
      <c r="F868" s="1009"/>
      <c r="G868" s="1009"/>
      <c r="H868" s="1009"/>
      <c r="I868" s="1009"/>
      <c r="J868" s="1009"/>
      <c r="K868" s="1009"/>
      <c r="L868" s="1009"/>
      <c r="M868" s="1009"/>
      <c r="N868" s="1009"/>
      <c r="O868" s="1009"/>
      <c r="P868" s="1009"/>
      <c r="Q868" s="1009"/>
      <c r="R868" s="1009"/>
      <c r="S868" s="1009"/>
      <c r="T868" s="1009"/>
      <c r="U868" s="1009"/>
      <c r="V868" s="1009"/>
      <c r="W868" s="1009"/>
      <c r="X868" s="1009"/>
      <c r="Y868" s="1009"/>
      <c r="Z868" s="1009"/>
      <c r="AA868" s="1009"/>
      <c r="AB868" s="1009"/>
      <c r="AC868" s="1009"/>
      <c r="AD868" s="1009"/>
      <c r="AE868" s="1009"/>
      <c r="AF868" s="1009"/>
      <c r="AG868" s="1009"/>
      <c r="AH868" s="1009"/>
      <c r="AI868" s="1009"/>
      <c r="AJ868" s="1009"/>
      <c r="AK868" s="1009"/>
      <c r="AL868" s="1009"/>
      <c r="AM868" s="1009"/>
      <c r="AN868" s="1009"/>
      <c r="AO868" s="1009"/>
      <c r="AP868" s="1009"/>
      <c r="AQ868" s="1009"/>
      <c r="AR868" s="1009"/>
      <c r="AS868" s="1009"/>
      <c r="AT868" s="1009"/>
      <c r="AU868" s="1009"/>
      <c r="AV868" s="1009"/>
      <c r="AW868" s="1009"/>
      <c r="AX868" s="1009"/>
      <c r="AY868" s="1009"/>
      <c r="AZ868" s="1009"/>
      <c r="BA868" s="1009"/>
      <c r="BB868" s="1009"/>
      <c r="BC868" s="1009"/>
      <c r="BD868" s="1009"/>
      <c r="BE868" s="1009"/>
      <c r="BF868" s="1009"/>
      <c r="BG868" s="1009"/>
      <c r="BH868" s="1009"/>
      <c r="BI868" s="1009"/>
      <c r="BJ868" s="1009"/>
      <c r="BK868" s="1009"/>
      <c r="BL868" s="1009"/>
      <c r="BM868" s="1009"/>
      <c r="BN868" s="1009"/>
      <c r="BO868" s="1009"/>
      <c r="BP868" s="1009"/>
      <c r="BQ868" s="1009"/>
      <c r="BR868" s="1009"/>
      <c r="BS868" s="1009"/>
      <c r="BT868" s="1009"/>
      <c r="BU868" s="1009"/>
      <c r="BV868" s="1009"/>
      <c r="BW868" s="1009"/>
      <c r="BX868" s="1009"/>
      <c r="BY868" s="1009"/>
      <c r="BZ868" s="1009"/>
      <c r="CA868" s="1009"/>
      <c r="CB868" s="1009"/>
      <c r="CC868" s="1009"/>
      <c r="CD868" s="1009"/>
      <c r="CE868" s="1009"/>
      <c r="CF868" s="1009"/>
      <c r="CG868" s="1009"/>
      <c r="CH868" s="1009"/>
      <c r="CI868" s="1009"/>
      <c r="CJ868" s="1009"/>
      <c r="CK868" s="1009"/>
      <c r="CL868" s="1009"/>
      <c r="CM868" s="1009"/>
      <c r="CN868" s="1009"/>
      <c r="CO868" s="1009"/>
      <c r="CP868" s="1009"/>
      <c r="CQ868" s="1009"/>
      <c r="CR868" s="1009"/>
      <c r="CS868" s="1009"/>
      <c r="CT868" s="1009"/>
      <c r="CU868" s="1009"/>
      <c r="CV868" s="1009"/>
      <c r="CW868" s="1009"/>
      <c r="CX868" s="1009"/>
      <c r="CY868" s="1009"/>
      <c r="CZ868" s="1009"/>
      <c r="DA868" s="1009"/>
      <c r="DB868" s="1009"/>
      <c r="DC868" s="1009"/>
      <c r="DD868" s="1009"/>
      <c r="DE868" s="1009"/>
      <c r="DF868" s="1009"/>
      <c r="DG868" s="1009"/>
    </row>
    <row r="869" ht="7.5" customHeight="1">
      <c r="A869" s="1009"/>
      <c r="B869" s="1009"/>
      <c r="C869" s="1009"/>
      <c r="D869" s="1009"/>
      <c r="E869" s="1009"/>
      <c r="F869" s="1009"/>
      <c r="G869" s="1009"/>
      <c r="H869" s="1009"/>
      <c r="I869" s="1009"/>
      <c r="J869" s="1009"/>
      <c r="K869" s="1009"/>
      <c r="L869" s="1009"/>
      <c r="M869" s="1009"/>
      <c r="N869" s="1009"/>
      <c r="O869" s="1009"/>
      <c r="P869" s="1009"/>
      <c r="Q869" s="1009"/>
      <c r="R869" s="1009"/>
      <c r="S869" s="1009"/>
      <c r="T869" s="1009"/>
      <c r="U869" s="1009"/>
      <c r="V869" s="1009"/>
      <c r="W869" s="1009"/>
      <c r="X869" s="1009"/>
      <c r="Y869" s="1009"/>
      <c r="Z869" s="1009"/>
      <c r="AA869" s="1009"/>
      <c r="AB869" s="1009"/>
      <c r="AC869" s="1009"/>
      <c r="AD869" s="1009"/>
      <c r="AE869" s="1009"/>
      <c r="AF869" s="1009"/>
      <c r="AG869" s="1009"/>
      <c r="AH869" s="1009"/>
      <c r="AI869" s="1009"/>
      <c r="AJ869" s="1009"/>
      <c r="AK869" s="1009"/>
      <c r="AL869" s="1009"/>
      <c r="AM869" s="1009"/>
      <c r="AN869" s="1009"/>
      <c r="AO869" s="1009"/>
      <c r="AP869" s="1009"/>
      <c r="AQ869" s="1009"/>
      <c r="AR869" s="1009"/>
      <c r="AS869" s="1009"/>
      <c r="AT869" s="1009"/>
      <c r="AU869" s="1009"/>
      <c r="AV869" s="1009"/>
      <c r="AW869" s="1009"/>
      <c r="AX869" s="1009"/>
      <c r="AY869" s="1009"/>
      <c r="AZ869" s="1009"/>
      <c r="BA869" s="1009"/>
      <c r="BB869" s="1009"/>
      <c r="BC869" s="1009"/>
      <c r="BD869" s="1009"/>
      <c r="BE869" s="1009"/>
      <c r="BF869" s="1009"/>
      <c r="BG869" s="1009"/>
      <c r="BH869" s="1009"/>
      <c r="BI869" s="1009"/>
      <c r="BJ869" s="1009"/>
      <c r="BK869" s="1009"/>
      <c r="BL869" s="1009"/>
      <c r="BM869" s="1009"/>
      <c r="BN869" s="1009"/>
      <c r="BO869" s="1009"/>
      <c r="BP869" s="1009"/>
      <c r="BQ869" s="1009"/>
      <c r="BR869" s="1009"/>
      <c r="BS869" s="1009"/>
      <c r="BT869" s="1009"/>
      <c r="BU869" s="1009"/>
      <c r="BV869" s="1009"/>
      <c r="BW869" s="1009"/>
      <c r="BX869" s="1009"/>
      <c r="BY869" s="1009"/>
      <c r="BZ869" s="1009"/>
      <c r="CA869" s="1009"/>
      <c r="CB869" s="1009"/>
      <c r="CC869" s="1009"/>
      <c r="CD869" s="1009"/>
      <c r="CE869" s="1009"/>
      <c r="CF869" s="1009"/>
      <c r="CG869" s="1009"/>
      <c r="CH869" s="1009"/>
      <c r="CI869" s="1009"/>
      <c r="CJ869" s="1009"/>
      <c r="CK869" s="1009"/>
      <c r="CL869" s="1009"/>
      <c r="CM869" s="1009"/>
      <c r="CN869" s="1009"/>
      <c r="CO869" s="1009"/>
      <c r="CP869" s="1009"/>
      <c r="CQ869" s="1009"/>
      <c r="CR869" s="1009"/>
      <c r="CS869" s="1009"/>
      <c r="CT869" s="1009"/>
      <c r="CU869" s="1009"/>
      <c r="CV869" s="1009"/>
      <c r="CW869" s="1009"/>
      <c r="CX869" s="1009"/>
      <c r="CY869" s="1009"/>
      <c r="CZ869" s="1009"/>
      <c r="DA869" s="1009"/>
      <c r="DB869" s="1009"/>
      <c r="DC869" s="1009"/>
      <c r="DD869" s="1009"/>
      <c r="DE869" s="1009"/>
      <c r="DF869" s="1009"/>
      <c r="DG869" s="1009"/>
    </row>
    <row r="870" ht="7.5" customHeight="1">
      <c r="A870" s="1009"/>
      <c r="B870" s="1009"/>
      <c r="C870" s="1009"/>
      <c r="D870" s="1009"/>
      <c r="E870" s="1009"/>
      <c r="F870" s="1009"/>
      <c r="G870" s="1009"/>
      <c r="H870" s="1009"/>
      <c r="I870" s="1009"/>
      <c r="J870" s="1009"/>
      <c r="K870" s="1009"/>
      <c r="L870" s="1009"/>
      <c r="M870" s="1009"/>
      <c r="N870" s="1009"/>
      <c r="O870" s="1009"/>
      <c r="P870" s="1009"/>
      <c r="Q870" s="1009"/>
      <c r="R870" s="1009"/>
      <c r="S870" s="1009"/>
      <c r="T870" s="1009"/>
      <c r="U870" s="1009"/>
      <c r="V870" s="1009"/>
      <c r="W870" s="1009"/>
      <c r="X870" s="1009"/>
      <c r="Y870" s="1009"/>
      <c r="Z870" s="1009"/>
      <c r="AA870" s="1009"/>
      <c r="AB870" s="1009"/>
      <c r="AC870" s="1009"/>
      <c r="AD870" s="1009"/>
      <c r="AE870" s="1009"/>
      <c r="AF870" s="1009"/>
      <c r="AG870" s="1009"/>
      <c r="AH870" s="1009"/>
      <c r="AI870" s="1009"/>
      <c r="AJ870" s="1009"/>
      <c r="AK870" s="1009"/>
      <c r="AL870" s="1009"/>
      <c r="AM870" s="1009"/>
      <c r="AN870" s="1009"/>
      <c r="AO870" s="1009"/>
      <c r="AP870" s="1009"/>
      <c r="AQ870" s="1009"/>
      <c r="AR870" s="1009"/>
      <c r="AS870" s="1009"/>
      <c r="AT870" s="1009"/>
      <c r="AU870" s="1009"/>
      <c r="AV870" s="1009"/>
      <c r="AW870" s="1009"/>
      <c r="AX870" s="1009"/>
      <c r="AY870" s="1009"/>
      <c r="AZ870" s="1009"/>
      <c r="BA870" s="1009"/>
      <c r="BB870" s="1009"/>
      <c r="BC870" s="1009"/>
      <c r="BD870" s="1009"/>
      <c r="BE870" s="1009"/>
      <c r="BF870" s="1009"/>
      <c r="BG870" s="1009"/>
      <c r="BH870" s="1009"/>
      <c r="BI870" s="1009"/>
      <c r="BJ870" s="1009"/>
      <c r="BK870" s="1009"/>
      <c r="BL870" s="1009"/>
      <c r="BM870" s="1009"/>
      <c r="BN870" s="1009"/>
      <c r="BO870" s="1009"/>
      <c r="BP870" s="1009"/>
      <c r="BQ870" s="1009"/>
      <c r="BR870" s="1009"/>
      <c r="BS870" s="1009"/>
      <c r="BT870" s="1009"/>
      <c r="BU870" s="1009"/>
      <c r="BV870" s="1009"/>
      <c r="BW870" s="1009"/>
      <c r="BX870" s="1009"/>
      <c r="BY870" s="1009"/>
      <c r="BZ870" s="1009"/>
      <c r="CA870" s="1009"/>
      <c r="CB870" s="1009"/>
      <c r="CC870" s="1009"/>
      <c r="CD870" s="1009"/>
      <c r="CE870" s="1009"/>
      <c r="CF870" s="1009"/>
      <c r="CG870" s="1009"/>
      <c r="CH870" s="1009"/>
      <c r="CI870" s="1009"/>
      <c r="CJ870" s="1009"/>
      <c r="CK870" s="1009"/>
      <c r="CL870" s="1009"/>
      <c r="CM870" s="1009"/>
      <c r="CN870" s="1009"/>
      <c r="CO870" s="1009"/>
      <c r="CP870" s="1009"/>
      <c r="CQ870" s="1009"/>
      <c r="CR870" s="1009"/>
      <c r="CS870" s="1009"/>
      <c r="CT870" s="1009"/>
      <c r="CU870" s="1009"/>
      <c r="CV870" s="1009"/>
      <c r="CW870" s="1009"/>
      <c r="CX870" s="1009"/>
      <c r="CY870" s="1009"/>
      <c r="CZ870" s="1009"/>
      <c r="DA870" s="1009"/>
      <c r="DB870" s="1009"/>
      <c r="DC870" s="1009"/>
      <c r="DD870" s="1009"/>
      <c r="DE870" s="1009"/>
      <c r="DF870" s="1009"/>
      <c r="DG870" s="1009"/>
    </row>
    <row r="871" ht="7.5" customHeight="1">
      <c r="A871" s="1009"/>
      <c r="B871" s="1009"/>
      <c r="C871" s="1009"/>
      <c r="D871" s="1009"/>
      <c r="E871" s="1009"/>
      <c r="F871" s="1009"/>
      <c r="G871" s="1009"/>
      <c r="H871" s="1009"/>
      <c r="I871" s="1009"/>
      <c r="J871" s="1009"/>
      <c r="K871" s="1009"/>
      <c r="L871" s="1009"/>
      <c r="M871" s="1009"/>
      <c r="N871" s="1009"/>
      <c r="O871" s="1009"/>
      <c r="P871" s="1009"/>
      <c r="Q871" s="1009"/>
      <c r="R871" s="1009"/>
      <c r="S871" s="1009"/>
      <c r="T871" s="1009"/>
      <c r="U871" s="1009"/>
      <c r="V871" s="1009"/>
      <c r="W871" s="1009"/>
      <c r="X871" s="1009"/>
      <c r="Y871" s="1009"/>
      <c r="Z871" s="1009"/>
      <c r="AA871" s="1009"/>
      <c r="AB871" s="1009"/>
      <c r="AC871" s="1009"/>
      <c r="AD871" s="1009"/>
      <c r="AE871" s="1009"/>
      <c r="AF871" s="1009"/>
      <c r="AG871" s="1009"/>
      <c r="AH871" s="1009"/>
      <c r="AI871" s="1009"/>
      <c r="AJ871" s="1009"/>
      <c r="AK871" s="1009"/>
      <c r="AL871" s="1009"/>
      <c r="AM871" s="1009"/>
      <c r="AN871" s="1009"/>
      <c r="AO871" s="1009"/>
      <c r="AP871" s="1009"/>
      <c r="AQ871" s="1009"/>
      <c r="AR871" s="1009"/>
      <c r="AS871" s="1009"/>
      <c r="AT871" s="1009"/>
      <c r="AU871" s="1009"/>
      <c r="AV871" s="1009"/>
      <c r="AW871" s="1009"/>
      <c r="AX871" s="1009"/>
      <c r="AY871" s="1009"/>
      <c r="AZ871" s="1009"/>
      <c r="BA871" s="1009"/>
      <c r="BB871" s="1009"/>
      <c r="BC871" s="1009"/>
      <c r="BD871" s="1009"/>
      <c r="BE871" s="1009"/>
      <c r="BF871" s="1009"/>
      <c r="BG871" s="1009"/>
      <c r="BH871" s="1009"/>
      <c r="BI871" s="1009"/>
      <c r="BJ871" s="1009"/>
      <c r="BK871" s="1009"/>
      <c r="BL871" s="1009"/>
      <c r="BM871" s="1009"/>
      <c r="BN871" s="1009"/>
      <c r="BO871" s="1009"/>
      <c r="BP871" s="1009"/>
      <c r="BQ871" s="1009"/>
      <c r="BR871" s="1009"/>
      <c r="BS871" s="1009"/>
      <c r="BT871" s="1009"/>
      <c r="BU871" s="1009"/>
      <c r="BV871" s="1009"/>
      <c r="BW871" s="1009"/>
      <c r="BX871" s="1009"/>
      <c r="BY871" s="1009"/>
      <c r="BZ871" s="1009"/>
      <c r="CA871" s="1009"/>
      <c r="CB871" s="1009"/>
      <c r="CC871" s="1009"/>
      <c r="CD871" s="1009"/>
      <c r="CE871" s="1009"/>
      <c r="CF871" s="1009"/>
      <c r="CG871" s="1009"/>
      <c r="CH871" s="1009"/>
      <c r="CI871" s="1009"/>
      <c r="CJ871" s="1009"/>
      <c r="CK871" s="1009"/>
      <c r="CL871" s="1009"/>
      <c r="CM871" s="1009"/>
      <c r="CN871" s="1009"/>
      <c r="CO871" s="1009"/>
      <c r="CP871" s="1009"/>
      <c r="CQ871" s="1009"/>
      <c r="CR871" s="1009"/>
      <c r="CS871" s="1009"/>
      <c r="CT871" s="1009"/>
      <c r="CU871" s="1009"/>
      <c r="CV871" s="1009"/>
      <c r="CW871" s="1009"/>
      <c r="CX871" s="1009"/>
      <c r="CY871" s="1009"/>
      <c r="CZ871" s="1009"/>
      <c r="DA871" s="1009"/>
      <c r="DB871" s="1009"/>
      <c r="DC871" s="1009"/>
      <c r="DD871" s="1009"/>
      <c r="DE871" s="1009"/>
      <c r="DF871" s="1009"/>
      <c r="DG871" s="1009"/>
    </row>
    <row r="872" ht="7.5" customHeight="1">
      <c r="A872" s="1009"/>
      <c r="B872" s="1009"/>
      <c r="C872" s="1009"/>
      <c r="D872" s="1009"/>
      <c r="E872" s="1009"/>
      <c r="F872" s="1009"/>
      <c r="G872" s="1009"/>
      <c r="H872" s="1009"/>
      <c r="I872" s="1009"/>
      <c r="J872" s="1009"/>
      <c r="K872" s="1009"/>
      <c r="L872" s="1009"/>
      <c r="M872" s="1009"/>
      <c r="N872" s="1009"/>
      <c r="O872" s="1009"/>
      <c r="P872" s="1009"/>
      <c r="Q872" s="1009"/>
      <c r="R872" s="1009"/>
      <c r="S872" s="1009"/>
      <c r="T872" s="1009"/>
      <c r="U872" s="1009"/>
      <c r="V872" s="1009"/>
      <c r="W872" s="1009"/>
      <c r="X872" s="1009"/>
      <c r="Y872" s="1009"/>
      <c r="Z872" s="1009"/>
      <c r="AA872" s="1009"/>
      <c r="AB872" s="1009"/>
      <c r="AC872" s="1009"/>
      <c r="AD872" s="1009"/>
      <c r="AE872" s="1009"/>
      <c r="AF872" s="1009"/>
      <c r="AG872" s="1009"/>
      <c r="AH872" s="1009"/>
      <c r="AI872" s="1009"/>
      <c r="AJ872" s="1009"/>
      <c r="AK872" s="1009"/>
      <c r="AL872" s="1009"/>
      <c r="AM872" s="1009"/>
      <c r="AN872" s="1009"/>
      <c r="AO872" s="1009"/>
      <c r="AP872" s="1009"/>
      <c r="AQ872" s="1009"/>
      <c r="AR872" s="1009"/>
      <c r="AS872" s="1009"/>
      <c r="AT872" s="1009"/>
      <c r="AU872" s="1009"/>
      <c r="AV872" s="1009"/>
      <c r="AW872" s="1009"/>
      <c r="AX872" s="1009"/>
      <c r="AY872" s="1009"/>
      <c r="AZ872" s="1009"/>
      <c r="BA872" s="1009"/>
      <c r="BB872" s="1009"/>
      <c r="BC872" s="1009"/>
      <c r="BD872" s="1009"/>
      <c r="BE872" s="1009"/>
      <c r="BF872" s="1009"/>
      <c r="BG872" s="1009"/>
      <c r="BH872" s="1009"/>
      <c r="BI872" s="1009"/>
      <c r="BJ872" s="1009"/>
      <c r="BK872" s="1009"/>
      <c r="BL872" s="1009"/>
      <c r="BM872" s="1009"/>
      <c r="BN872" s="1009"/>
      <c r="BO872" s="1009"/>
      <c r="BP872" s="1009"/>
      <c r="BQ872" s="1009"/>
      <c r="BR872" s="1009"/>
      <c r="BS872" s="1009"/>
      <c r="BT872" s="1009"/>
      <c r="BU872" s="1009"/>
      <c r="BV872" s="1009"/>
      <c r="BW872" s="1009"/>
      <c r="BX872" s="1009"/>
      <c r="BY872" s="1009"/>
      <c r="BZ872" s="1009"/>
      <c r="CA872" s="1009"/>
      <c r="CB872" s="1009"/>
      <c r="CC872" s="1009"/>
      <c r="CD872" s="1009"/>
      <c r="CE872" s="1009"/>
      <c r="CF872" s="1009"/>
      <c r="CG872" s="1009"/>
      <c r="CH872" s="1009"/>
      <c r="CI872" s="1009"/>
      <c r="CJ872" s="1009"/>
      <c r="CK872" s="1009"/>
      <c r="CL872" s="1009"/>
      <c r="CM872" s="1009"/>
      <c r="CN872" s="1009"/>
      <c r="CO872" s="1009"/>
      <c r="CP872" s="1009"/>
      <c r="CQ872" s="1009"/>
      <c r="CR872" s="1009"/>
      <c r="CS872" s="1009"/>
      <c r="CT872" s="1009"/>
      <c r="CU872" s="1009"/>
      <c r="CV872" s="1009"/>
      <c r="CW872" s="1009"/>
      <c r="CX872" s="1009"/>
      <c r="CY872" s="1009"/>
      <c r="CZ872" s="1009"/>
      <c r="DA872" s="1009"/>
      <c r="DB872" s="1009"/>
      <c r="DC872" s="1009"/>
      <c r="DD872" s="1009"/>
      <c r="DE872" s="1009"/>
      <c r="DF872" s="1009"/>
      <c r="DG872" s="1009"/>
    </row>
    <row r="873" ht="7.5" customHeight="1">
      <c r="A873" s="1009"/>
      <c r="B873" s="1009"/>
      <c r="C873" s="1009"/>
      <c r="D873" s="1009"/>
      <c r="E873" s="1009"/>
      <c r="F873" s="1009"/>
      <c r="G873" s="1009"/>
      <c r="H873" s="1009"/>
      <c r="I873" s="1009"/>
      <c r="J873" s="1009"/>
      <c r="K873" s="1009"/>
      <c r="L873" s="1009"/>
      <c r="M873" s="1009"/>
      <c r="N873" s="1009"/>
      <c r="O873" s="1009"/>
      <c r="P873" s="1009"/>
      <c r="Q873" s="1009"/>
      <c r="R873" s="1009"/>
      <c r="S873" s="1009"/>
      <c r="T873" s="1009"/>
      <c r="U873" s="1009"/>
      <c r="V873" s="1009"/>
      <c r="W873" s="1009"/>
      <c r="X873" s="1009"/>
      <c r="Y873" s="1009"/>
      <c r="Z873" s="1009"/>
      <c r="AA873" s="1009"/>
      <c r="AB873" s="1009"/>
      <c r="AC873" s="1009"/>
      <c r="AD873" s="1009"/>
      <c r="AE873" s="1009"/>
      <c r="AF873" s="1009"/>
      <c r="AG873" s="1009"/>
      <c r="AH873" s="1009"/>
      <c r="AI873" s="1009"/>
      <c r="AJ873" s="1009"/>
      <c r="AK873" s="1009"/>
      <c r="AL873" s="1009"/>
      <c r="AM873" s="1009"/>
      <c r="AN873" s="1009"/>
      <c r="AO873" s="1009"/>
      <c r="AP873" s="1009"/>
      <c r="AQ873" s="1009"/>
      <c r="AR873" s="1009"/>
      <c r="AS873" s="1009"/>
      <c r="AT873" s="1009"/>
      <c r="AU873" s="1009"/>
      <c r="AV873" s="1009"/>
      <c r="AW873" s="1009"/>
      <c r="AX873" s="1009"/>
      <c r="AY873" s="1009"/>
      <c r="AZ873" s="1009"/>
      <c r="BA873" s="1009"/>
      <c r="BB873" s="1009"/>
      <c r="BC873" s="1009"/>
      <c r="BD873" s="1009"/>
      <c r="BE873" s="1009"/>
      <c r="BF873" s="1009"/>
      <c r="BG873" s="1009"/>
      <c r="BH873" s="1009"/>
      <c r="BI873" s="1009"/>
      <c r="BJ873" s="1009"/>
      <c r="BK873" s="1009"/>
      <c r="BL873" s="1009"/>
      <c r="BM873" s="1009"/>
      <c r="BN873" s="1009"/>
      <c r="BO873" s="1009"/>
      <c r="BP873" s="1009"/>
      <c r="BQ873" s="1009"/>
      <c r="BR873" s="1009"/>
      <c r="BS873" s="1009"/>
      <c r="BT873" s="1009"/>
      <c r="BU873" s="1009"/>
      <c r="BV873" s="1009"/>
      <c r="BW873" s="1009"/>
      <c r="BX873" s="1009"/>
      <c r="BY873" s="1009"/>
      <c r="BZ873" s="1009"/>
      <c r="CA873" s="1009"/>
      <c r="CB873" s="1009"/>
      <c r="CC873" s="1009"/>
      <c r="CD873" s="1009"/>
      <c r="CE873" s="1009"/>
      <c r="CF873" s="1009"/>
      <c r="CG873" s="1009"/>
      <c r="CH873" s="1009"/>
      <c r="CI873" s="1009"/>
      <c r="CJ873" s="1009"/>
      <c r="CK873" s="1009"/>
      <c r="CL873" s="1009"/>
      <c r="CM873" s="1009"/>
      <c r="CN873" s="1009"/>
      <c r="CO873" s="1009"/>
      <c r="CP873" s="1009"/>
      <c r="CQ873" s="1009"/>
      <c r="CR873" s="1009"/>
      <c r="CS873" s="1009"/>
      <c r="CT873" s="1009"/>
      <c r="CU873" s="1009"/>
      <c r="CV873" s="1009"/>
      <c r="CW873" s="1009"/>
      <c r="CX873" s="1009"/>
      <c r="CY873" s="1009"/>
      <c r="CZ873" s="1009"/>
      <c r="DA873" s="1009"/>
      <c r="DB873" s="1009"/>
      <c r="DC873" s="1009"/>
      <c r="DD873" s="1009"/>
      <c r="DE873" s="1009"/>
      <c r="DF873" s="1009"/>
      <c r="DG873" s="1009"/>
    </row>
    <row r="874" ht="7.5" customHeight="1">
      <c r="A874" s="1009"/>
      <c r="B874" s="1009"/>
      <c r="C874" s="1009"/>
      <c r="D874" s="1009"/>
      <c r="E874" s="1009"/>
      <c r="F874" s="1009"/>
      <c r="G874" s="1009"/>
      <c r="H874" s="1009"/>
      <c r="I874" s="1009"/>
      <c r="J874" s="1009"/>
      <c r="K874" s="1009"/>
      <c r="L874" s="1009"/>
      <c r="M874" s="1009"/>
      <c r="N874" s="1009"/>
      <c r="O874" s="1009"/>
      <c r="P874" s="1009"/>
      <c r="Q874" s="1009"/>
      <c r="R874" s="1009"/>
      <c r="S874" s="1009"/>
      <c r="T874" s="1009"/>
      <c r="U874" s="1009"/>
      <c r="V874" s="1009"/>
      <c r="W874" s="1009"/>
      <c r="X874" s="1009"/>
      <c r="Y874" s="1009"/>
      <c r="Z874" s="1009"/>
      <c r="AA874" s="1009"/>
      <c r="AB874" s="1009"/>
      <c r="AC874" s="1009"/>
      <c r="AD874" s="1009"/>
      <c r="AE874" s="1009"/>
      <c r="AF874" s="1009"/>
      <c r="AG874" s="1009"/>
      <c r="AH874" s="1009"/>
      <c r="AI874" s="1009"/>
      <c r="AJ874" s="1009"/>
      <c r="AK874" s="1009"/>
      <c r="AL874" s="1009"/>
      <c r="AM874" s="1009"/>
      <c r="AN874" s="1009"/>
      <c r="AO874" s="1009"/>
      <c r="AP874" s="1009"/>
      <c r="AQ874" s="1009"/>
      <c r="AR874" s="1009"/>
      <c r="AS874" s="1009"/>
      <c r="AT874" s="1009"/>
      <c r="AU874" s="1009"/>
      <c r="AV874" s="1009"/>
      <c r="AW874" s="1009"/>
      <c r="AX874" s="1009"/>
      <c r="AY874" s="1009"/>
      <c r="AZ874" s="1009"/>
      <c r="BA874" s="1009"/>
      <c r="BB874" s="1009"/>
      <c r="BC874" s="1009"/>
      <c r="BD874" s="1009"/>
      <c r="BE874" s="1009"/>
      <c r="BF874" s="1009"/>
      <c r="BG874" s="1009"/>
      <c r="BH874" s="1009"/>
      <c r="BI874" s="1009"/>
      <c r="BJ874" s="1009"/>
      <c r="BK874" s="1009"/>
      <c r="BL874" s="1009"/>
      <c r="BM874" s="1009"/>
      <c r="BN874" s="1009"/>
      <c r="BO874" s="1009"/>
      <c r="BP874" s="1009"/>
      <c r="BQ874" s="1009"/>
      <c r="BR874" s="1009"/>
      <c r="BS874" s="1009"/>
      <c r="BT874" s="1009"/>
      <c r="BU874" s="1009"/>
      <c r="BV874" s="1009"/>
      <c r="BW874" s="1009"/>
      <c r="BX874" s="1009"/>
      <c r="BY874" s="1009"/>
      <c r="BZ874" s="1009"/>
      <c r="CA874" s="1009"/>
      <c r="CB874" s="1009"/>
      <c r="CC874" s="1009"/>
      <c r="CD874" s="1009"/>
      <c r="CE874" s="1009"/>
      <c r="CF874" s="1009"/>
      <c r="CG874" s="1009"/>
      <c r="CH874" s="1009"/>
      <c r="CI874" s="1009"/>
      <c r="CJ874" s="1009"/>
      <c r="CK874" s="1009"/>
      <c r="CL874" s="1009"/>
      <c r="CM874" s="1009"/>
      <c r="CN874" s="1009"/>
      <c r="CO874" s="1009"/>
      <c r="CP874" s="1009"/>
      <c r="CQ874" s="1009"/>
      <c r="CR874" s="1009"/>
      <c r="CS874" s="1009"/>
      <c r="CT874" s="1009"/>
      <c r="CU874" s="1009"/>
      <c r="CV874" s="1009"/>
      <c r="CW874" s="1009"/>
      <c r="CX874" s="1009"/>
      <c r="CY874" s="1009"/>
      <c r="CZ874" s="1009"/>
      <c r="DA874" s="1009"/>
      <c r="DB874" s="1009"/>
      <c r="DC874" s="1009"/>
      <c r="DD874" s="1009"/>
      <c r="DE874" s="1009"/>
      <c r="DF874" s="1009"/>
      <c r="DG874" s="1009"/>
    </row>
    <row r="875" ht="7.5" customHeight="1">
      <c r="A875" s="1009"/>
      <c r="B875" s="1009"/>
      <c r="C875" s="1009"/>
      <c r="D875" s="1009"/>
      <c r="E875" s="1009"/>
      <c r="F875" s="1009"/>
      <c r="G875" s="1009"/>
      <c r="H875" s="1009"/>
      <c r="I875" s="1009"/>
      <c r="J875" s="1009"/>
      <c r="K875" s="1009"/>
      <c r="L875" s="1009"/>
      <c r="M875" s="1009"/>
      <c r="N875" s="1009"/>
      <c r="O875" s="1009"/>
      <c r="P875" s="1009"/>
      <c r="Q875" s="1009"/>
      <c r="R875" s="1009"/>
      <c r="S875" s="1009"/>
      <c r="T875" s="1009"/>
      <c r="U875" s="1009"/>
      <c r="V875" s="1009"/>
      <c r="W875" s="1009"/>
      <c r="X875" s="1009"/>
      <c r="Y875" s="1009"/>
      <c r="Z875" s="1009"/>
      <c r="AA875" s="1009"/>
      <c r="AB875" s="1009"/>
      <c r="AC875" s="1009"/>
      <c r="AD875" s="1009"/>
      <c r="AE875" s="1009"/>
      <c r="AF875" s="1009"/>
      <c r="AG875" s="1009"/>
      <c r="AH875" s="1009"/>
      <c r="AI875" s="1009"/>
      <c r="AJ875" s="1009"/>
      <c r="AK875" s="1009"/>
      <c r="AL875" s="1009"/>
      <c r="AM875" s="1009"/>
      <c r="AN875" s="1009"/>
      <c r="AO875" s="1009"/>
      <c r="AP875" s="1009"/>
      <c r="AQ875" s="1009"/>
      <c r="AR875" s="1009"/>
      <c r="AS875" s="1009"/>
      <c r="AT875" s="1009"/>
      <c r="AU875" s="1009"/>
      <c r="AV875" s="1009"/>
      <c r="AW875" s="1009"/>
      <c r="AX875" s="1009"/>
      <c r="AY875" s="1009"/>
      <c r="AZ875" s="1009"/>
      <c r="BA875" s="1009"/>
      <c r="BB875" s="1009"/>
      <c r="BC875" s="1009"/>
      <c r="BD875" s="1009"/>
      <c r="BE875" s="1009"/>
      <c r="BF875" s="1009"/>
      <c r="BG875" s="1009"/>
      <c r="BH875" s="1009"/>
      <c r="BI875" s="1009"/>
      <c r="BJ875" s="1009"/>
      <c r="BK875" s="1009"/>
      <c r="BL875" s="1009"/>
      <c r="BM875" s="1009"/>
      <c r="BN875" s="1009"/>
      <c r="BO875" s="1009"/>
      <c r="BP875" s="1009"/>
      <c r="BQ875" s="1009"/>
      <c r="BR875" s="1009"/>
      <c r="BS875" s="1009"/>
      <c r="BT875" s="1009"/>
      <c r="BU875" s="1009"/>
      <c r="BV875" s="1009"/>
      <c r="BW875" s="1009"/>
      <c r="BX875" s="1009"/>
      <c r="BY875" s="1009"/>
      <c r="BZ875" s="1009"/>
      <c r="CA875" s="1009"/>
      <c r="CB875" s="1009"/>
      <c r="CC875" s="1009"/>
      <c r="CD875" s="1009"/>
      <c r="CE875" s="1009"/>
      <c r="CF875" s="1009"/>
      <c r="CG875" s="1009"/>
      <c r="CH875" s="1009"/>
      <c r="CI875" s="1009"/>
      <c r="CJ875" s="1009"/>
      <c r="CK875" s="1009"/>
      <c r="CL875" s="1009"/>
      <c r="CM875" s="1009"/>
      <c r="CN875" s="1009"/>
      <c r="CO875" s="1009"/>
      <c r="CP875" s="1009"/>
      <c r="CQ875" s="1009"/>
      <c r="CR875" s="1009"/>
      <c r="CS875" s="1009"/>
      <c r="CT875" s="1009"/>
      <c r="CU875" s="1009"/>
      <c r="CV875" s="1009"/>
      <c r="CW875" s="1009"/>
      <c r="CX875" s="1009"/>
      <c r="CY875" s="1009"/>
      <c r="CZ875" s="1009"/>
      <c r="DA875" s="1009"/>
      <c r="DB875" s="1009"/>
      <c r="DC875" s="1009"/>
      <c r="DD875" s="1009"/>
      <c r="DE875" s="1009"/>
      <c r="DF875" s="1009"/>
      <c r="DG875" s="1009"/>
    </row>
    <row r="876" ht="7.5" customHeight="1">
      <c r="A876" s="1009"/>
      <c r="B876" s="1009"/>
      <c r="C876" s="1009"/>
      <c r="D876" s="1009"/>
      <c r="E876" s="1009"/>
      <c r="F876" s="1009"/>
      <c r="G876" s="1009"/>
      <c r="H876" s="1009"/>
      <c r="I876" s="1009"/>
      <c r="J876" s="1009"/>
      <c r="K876" s="1009"/>
      <c r="L876" s="1009"/>
      <c r="M876" s="1009"/>
      <c r="N876" s="1009"/>
      <c r="O876" s="1009"/>
      <c r="P876" s="1009"/>
      <c r="Q876" s="1009"/>
      <c r="R876" s="1009"/>
      <c r="S876" s="1009"/>
      <c r="T876" s="1009"/>
      <c r="U876" s="1009"/>
      <c r="V876" s="1009"/>
      <c r="W876" s="1009"/>
      <c r="X876" s="1009"/>
      <c r="Y876" s="1009"/>
      <c r="Z876" s="1009"/>
      <c r="AA876" s="1009"/>
      <c r="AB876" s="1009"/>
      <c r="AC876" s="1009"/>
      <c r="AD876" s="1009"/>
      <c r="AE876" s="1009"/>
      <c r="AF876" s="1009"/>
      <c r="AG876" s="1009"/>
      <c r="AH876" s="1009"/>
      <c r="AI876" s="1009"/>
      <c r="AJ876" s="1009"/>
      <c r="AK876" s="1009"/>
      <c r="AL876" s="1009"/>
      <c r="AM876" s="1009"/>
      <c r="AN876" s="1009"/>
      <c r="AO876" s="1009"/>
      <c r="AP876" s="1009"/>
      <c r="AQ876" s="1009"/>
      <c r="AR876" s="1009"/>
      <c r="AS876" s="1009"/>
      <c r="AT876" s="1009"/>
      <c r="AU876" s="1009"/>
      <c r="AV876" s="1009"/>
      <c r="AW876" s="1009"/>
      <c r="AX876" s="1009"/>
      <c r="AY876" s="1009"/>
      <c r="AZ876" s="1009"/>
      <c r="BA876" s="1009"/>
      <c r="BB876" s="1009"/>
      <c r="BC876" s="1009"/>
      <c r="BD876" s="1009"/>
      <c r="BE876" s="1009"/>
      <c r="BF876" s="1009"/>
      <c r="BG876" s="1009"/>
      <c r="BH876" s="1009"/>
      <c r="BI876" s="1009"/>
      <c r="BJ876" s="1009"/>
      <c r="BK876" s="1009"/>
      <c r="BL876" s="1009"/>
      <c r="BM876" s="1009"/>
      <c r="BN876" s="1009"/>
      <c r="BO876" s="1009"/>
      <c r="BP876" s="1009"/>
      <c r="BQ876" s="1009"/>
      <c r="BR876" s="1009"/>
      <c r="BS876" s="1009"/>
      <c r="BT876" s="1009"/>
      <c r="BU876" s="1009"/>
      <c r="BV876" s="1009"/>
      <c r="BW876" s="1009"/>
      <c r="BX876" s="1009"/>
      <c r="BY876" s="1009"/>
      <c r="BZ876" s="1009"/>
      <c r="CA876" s="1009"/>
      <c r="CB876" s="1009"/>
      <c r="CC876" s="1009"/>
      <c r="CD876" s="1009"/>
      <c r="CE876" s="1009"/>
      <c r="CF876" s="1009"/>
      <c r="CG876" s="1009"/>
      <c r="CH876" s="1009"/>
      <c r="CI876" s="1009"/>
      <c r="CJ876" s="1009"/>
      <c r="CK876" s="1009"/>
      <c r="CL876" s="1009"/>
      <c r="CM876" s="1009"/>
      <c r="CN876" s="1009"/>
      <c r="CO876" s="1009"/>
      <c r="CP876" s="1009"/>
      <c r="CQ876" s="1009"/>
      <c r="CR876" s="1009"/>
      <c r="CS876" s="1009"/>
      <c r="CT876" s="1009"/>
      <c r="CU876" s="1009"/>
      <c r="CV876" s="1009"/>
      <c r="CW876" s="1009"/>
      <c r="CX876" s="1009"/>
      <c r="CY876" s="1009"/>
      <c r="CZ876" s="1009"/>
      <c r="DA876" s="1009"/>
      <c r="DB876" s="1009"/>
      <c r="DC876" s="1009"/>
      <c r="DD876" s="1009"/>
      <c r="DE876" s="1009"/>
      <c r="DF876" s="1009"/>
      <c r="DG876" s="1009"/>
    </row>
    <row r="877" ht="7.5" customHeight="1">
      <c r="A877" s="1009"/>
      <c r="B877" s="1009"/>
      <c r="C877" s="1009"/>
      <c r="D877" s="1009"/>
      <c r="E877" s="1009"/>
      <c r="F877" s="1009"/>
      <c r="G877" s="1009"/>
      <c r="H877" s="1009"/>
      <c r="I877" s="1009"/>
      <c r="J877" s="1009"/>
      <c r="K877" s="1009"/>
      <c r="L877" s="1009"/>
      <c r="M877" s="1009"/>
      <c r="N877" s="1009"/>
      <c r="O877" s="1009"/>
      <c r="P877" s="1009"/>
      <c r="Q877" s="1009"/>
      <c r="R877" s="1009"/>
      <c r="S877" s="1009"/>
      <c r="T877" s="1009"/>
      <c r="U877" s="1009"/>
      <c r="V877" s="1009"/>
      <c r="W877" s="1009"/>
      <c r="X877" s="1009"/>
      <c r="Y877" s="1009"/>
      <c r="Z877" s="1009"/>
      <c r="AA877" s="1009"/>
      <c r="AB877" s="1009"/>
      <c r="AC877" s="1009"/>
      <c r="AD877" s="1009"/>
      <c r="AE877" s="1009"/>
      <c r="AF877" s="1009"/>
      <c r="AG877" s="1009"/>
      <c r="AH877" s="1009"/>
      <c r="AI877" s="1009"/>
      <c r="AJ877" s="1009"/>
      <c r="AK877" s="1009"/>
      <c r="AL877" s="1009"/>
      <c r="AM877" s="1009"/>
      <c r="AN877" s="1009"/>
      <c r="AO877" s="1009"/>
      <c r="AP877" s="1009"/>
      <c r="AQ877" s="1009"/>
      <c r="AR877" s="1009"/>
      <c r="AS877" s="1009"/>
      <c r="AT877" s="1009"/>
      <c r="AU877" s="1009"/>
      <c r="AV877" s="1009"/>
      <c r="AW877" s="1009"/>
      <c r="AX877" s="1009"/>
      <c r="AY877" s="1009"/>
      <c r="AZ877" s="1009"/>
      <c r="BA877" s="1009"/>
      <c r="BB877" s="1009"/>
      <c r="BC877" s="1009"/>
      <c r="BD877" s="1009"/>
      <c r="BE877" s="1009"/>
      <c r="BF877" s="1009"/>
      <c r="BG877" s="1009"/>
      <c r="BH877" s="1009"/>
      <c r="BI877" s="1009"/>
      <c r="BJ877" s="1009"/>
      <c r="BK877" s="1009"/>
      <c r="BL877" s="1009"/>
      <c r="BM877" s="1009"/>
      <c r="BN877" s="1009"/>
      <c r="BO877" s="1009"/>
      <c r="BP877" s="1009"/>
      <c r="BQ877" s="1009"/>
      <c r="BR877" s="1009"/>
      <c r="BS877" s="1009"/>
      <c r="BT877" s="1009"/>
      <c r="BU877" s="1009"/>
      <c r="BV877" s="1009"/>
      <c r="BW877" s="1009"/>
      <c r="BX877" s="1009"/>
      <c r="BY877" s="1009"/>
      <c r="BZ877" s="1009"/>
      <c r="CA877" s="1009"/>
      <c r="CB877" s="1009"/>
      <c r="CC877" s="1009"/>
      <c r="CD877" s="1009"/>
      <c r="CE877" s="1009"/>
      <c r="CF877" s="1009"/>
      <c r="CG877" s="1009"/>
      <c r="CH877" s="1009"/>
      <c r="CI877" s="1009"/>
      <c r="CJ877" s="1009"/>
      <c r="CK877" s="1009"/>
      <c r="CL877" s="1009"/>
      <c r="CM877" s="1009"/>
      <c r="CN877" s="1009"/>
      <c r="CO877" s="1009"/>
      <c r="CP877" s="1009"/>
      <c r="CQ877" s="1009"/>
      <c r="CR877" s="1009"/>
      <c r="CS877" s="1009"/>
      <c r="CT877" s="1009"/>
      <c r="CU877" s="1009"/>
      <c r="CV877" s="1009"/>
      <c r="CW877" s="1009"/>
      <c r="CX877" s="1009"/>
      <c r="CY877" s="1009"/>
      <c r="CZ877" s="1009"/>
      <c r="DA877" s="1009"/>
      <c r="DB877" s="1009"/>
      <c r="DC877" s="1009"/>
      <c r="DD877" s="1009"/>
      <c r="DE877" s="1009"/>
      <c r="DF877" s="1009"/>
      <c r="DG877" s="1009"/>
    </row>
    <row r="878" ht="7.5" customHeight="1">
      <c r="A878" s="1009"/>
      <c r="B878" s="1009"/>
      <c r="C878" s="1009"/>
      <c r="D878" s="1009"/>
      <c r="E878" s="1009"/>
      <c r="F878" s="1009"/>
      <c r="G878" s="1009"/>
      <c r="H878" s="1009"/>
      <c r="I878" s="1009"/>
      <c r="J878" s="1009"/>
      <c r="K878" s="1009"/>
      <c r="L878" s="1009"/>
      <c r="M878" s="1009"/>
      <c r="N878" s="1009"/>
      <c r="O878" s="1009"/>
      <c r="P878" s="1009"/>
      <c r="Q878" s="1009"/>
      <c r="R878" s="1009"/>
      <c r="S878" s="1009"/>
      <c r="T878" s="1009"/>
      <c r="U878" s="1009"/>
      <c r="V878" s="1009"/>
      <c r="W878" s="1009"/>
      <c r="X878" s="1009"/>
      <c r="Y878" s="1009"/>
      <c r="Z878" s="1009"/>
      <c r="AA878" s="1009"/>
      <c r="AB878" s="1009"/>
      <c r="AC878" s="1009"/>
      <c r="AD878" s="1009"/>
      <c r="AE878" s="1009"/>
      <c r="AF878" s="1009"/>
      <c r="AG878" s="1009"/>
      <c r="AH878" s="1009"/>
      <c r="AI878" s="1009"/>
      <c r="AJ878" s="1009"/>
      <c r="AK878" s="1009"/>
      <c r="AL878" s="1009"/>
      <c r="AM878" s="1009"/>
      <c r="AN878" s="1009"/>
      <c r="AO878" s="1009"/>
      <c r="AP878" s="1009"/>
      <c r="AQ878" s="1009"/>
      <c r="AR878" s="1009"/>
      <c r="AS878" s="1009"/>
      <c r="AT878" s="1009"/>
      <c r="AU878" s="1009"/>
      <c r="AV878" s="1009"/>
      <c r="AW878" s="1009"/>
      <c r="AX878" s="1009"/>
      <c r="AY878" s="1009"/>
      <c r="AZ878" s="1009"/>
      <c r="BA878" s="1009"/>
      <c r="BB878" s="1009"/>
      <c r="BC878" s="1009"/>
      <c r="BD878" s="1009"/>
      <c r="BE878" s="1009"/>
      <c r="BF878" s="1009"/>
      <c r="BG878" s="1009"/>
      <c r="BH878" s="1009"/>
      <c r="BI878" s="1009"/>
      <c r="BJ878" s="1009"/>
      <c r="BK878" s="1009"/>
      <c r="BL878" s="1009"/>
      <c r="BM878" s="1009"/>
      <c r="BN878" s="1009"/>
      <c r="BO878" s="1009"/>
      <c r="BP878" s="1009"/>
      <c r="BQ878" s="1009"/>
      <c r="BR878" s="1009"/>
      <c r="BS878" s="1009"/>
      <c r="BT878" s="1009"/>
      <c r="BU878" s="1009"/>
      <c r="BV878" s="1009"/>
      <c r="BW878" s="1009"/>
      <c r="BX878" s="1009"/>
      <c r="BY878" s="1009"/>
      <c r="BZ878" s="1009"/>
      <c r="CA878" s="1009"/>
      <c r="CB878" s="1009"/>
      <c r="CC878" s="1009"/>
      <c r="CD878" s="1009"/>
      <c r="CE878" s="1009"/>
      <c r="CF878" s="1009"/>
      <c r="CG878" s="1009"/>
      <c r="CH878" s="1009"/>
      <c r="CI878" s="1009"/>
      <c r="CJ878" s="1009"/>
      <c r="CK878" s="1009"/>
      <c r="CL878" s="1009"/>
      <c r="CM878" s="1009"/>
      <c r="CN878" s="1009"/>
      <c r="CO878" s="1009"/>
      <c r="CP878" s="1009"/>
      <c r="CQ878" s="1009"/>
      <c r="CR878" s="1009"/>
      <c r="CS878" s="1009"/>
      <c r="CT878" s="1009"/>
      <c r="CU878" s="1009"/>
      <c r="CV878" s="1009"/>
      <c r="CW878" s="1009"/>
      <c r="CX878" s="1009"/>
      <c r="CY878" s="1009"/>
      <c r="CZ878" s="1009"/>
      <c r="DA878" s="1009"/>
      <c r="DB878" s="1009"/>
      <c r="DC878" s="1009"/>
      <c r="DD878" s="1009"/>
      <c r="DE878" s="1009"/>
      <c r="DF878" s="1009"/>
      <c r="DG878" s="1009"/>
    </row>
    <row r="879" ht="7.5" customHeight="1">
      <c r="A879" s="1009"/>
      <c r="B879" s="1009"/>
      <c r="C879" s="1009"/>
      <c r="D879" s="1009"/>
      <c r="E879" s="1009"/>
      <c r="F879" s="1009"/>
      <c r="G879" s="1009"/>
      <c r="H879" s="1009"/>
      <c r="I879" s="1009"/>
      <c r="J879" s="1009"/>
      <c r="K879" s="1009"/>
      <c r="L879" s="1009"/>
      <c r="M879" s="1009"/>
      <c r="N879" s="1009"/>
      <c r="O879" s="1009"/>
      <c r="P879" s="1009"/>
      <c r="Q879" s="1009"/>
      <c r="R879" s="1009"/>
      <c r="S879" s="1009"/>
      <c r="T879" s="1009"/>
      <c r="U879" s="1009"/>
      <c r="V879" s="1009"/>
      <c r="W879" s="1009"/>
      <c r="X879" s="1009"/>
      <c r="Y879" s="1009"/>
      <c r="Z879" s="1009"/>
      <c r="AA879" s="1009"/>
      <c r="AB879" s="1009"/>
      <c r="AC879" s="1009"/>
      <c r="AD879" s="1009"/>
      <c r="AE879" s="1009"/>
      <c r="AF879" s="1009"/>
      <c r="AG879" s="1009"/>
      <c r="AH879" s="1009"/>
      <c r="AI879" s="1009"/>
      <c r="AJ879" s="1009"/>
      <c r="AK879" s="1009"/>
      <c r="AL879" s="1009"/>
      <c r="AM879" s="1009"/>
      <c r="AN879" s="1009"/>
      <c r="AO879" s="1009"/>
      <c r="AP879" s="1009"/>
      <c r="AQ879" s="1009"/>
      <c r="AR879" s="1009"/>
      <c r="AS879" s="1009"/>
      <c r="AT879" s="1009"/>
      <c r="AU879" s="1009"/>
      <c r="AV879" s="1009"/>
      <c r="AW879" s="1009"/>
      <c r="AX879" s="1009"/>
      <c r="AY879" s="1009"/>
      <c r="AZ879" s="1009"/>
      <c r="BA879" s="1009"/>
      <c r="BB879" s="1009"/>
      <c r="BC879" s="1009"/>
      <c r="BD879" s="1009"/>
      <c r="BE879" s="1009"/>
      <c r="BF879" s="1009"/>
      <c r="BG879" s="1009"/>
      <c r="BH879" s="1009"/>
      <c r="BI879" s="1009"/>
      <c r="BJ879" s="1009"/>
      <c r="BK879" s="1009"/>
      <c r="BL879" s="1009"/>
      <c r="BM879" s="1009"/>
      <c r="BN879" s="1009"/>
      <c r="BO879" s="1009"/>
      <c r="BP879" s="1009"/>
      <c r="BQ879" s="1009"/>
      <c r="BR879" s="1009"/>
      <c r="BS879" s="1009"/>
      <c r="BT879" s="1009"/>
      <c r="BU879" s="1009"/>
      <c r="BV879" s="1009"/>
      <c r="BW879" s="1009"/>
      <c r="BX879" s="1009"/>
      <c r="BY879" s="1009"/>
      <c r="BZ879" s="1009"/>
      <c r="CA879" s="1009"/>
      <c r="CB879" s="1009"/>
      <c r="CC879" s="1009"/>
      <c r="CD879" s="1009"/>
      <c r="CE879" s="1009"/>
      <c r="CF879" s="1009"/>
      <c r="CG879" s="1009"/>
      <c r="CH879" s="1009"/>
      <c r="CI879" s="1009"/>
      <c r="CJ879" s="1009"/>
      <c r="CK879" s="1009"/>
      <c r="CL879" s="1009"/>
      <c r="CM879" s="1009"/>
      <c r="CN879" s="1009"/>
      <c r="CO879" s="1009"/>
      <c r="CP879" s="1009"/>
      <c r="CQ879" s="1009"/>
      <c r="CR879" s="1009"/>
      <c r="CS879" s="1009"/>
      <c r="CT879" s="1009"/>
      <c r="CU879" s="1009"/>
      <c r="CV879" s="1009"/>
      <c r="CW879" s="1009"/>
      <c r="CX879" s="1009"/>
      <c r="CY879" s="1009"/>
      <c r="CZ879" s="1009"/>
      <c r="DA879" s="1009"/>
      <c r="DB879" s="1009"/>
      <c r="DC879" s="1009"/>
      <c r="DD879" s="1009"/>
      <c r="DE879" s="1009"/>
      <c r="DF879" s="1009"/>
      <c r="DG879" s="1009"/>
    </row>
    <row r="880" ht="7.5" customHeight="1">
      <c r="A880" s="1009"/>
      <c r="B880" s="1009"/>
      <c r="C880" s="1009"/>
      <c r="D880" s="1009"/>
      <c r="E880" s="1009"/>
      <c r="F880" s="1009"/>
      <c r="G880" s="1009"/>
      <c r="H880" s="1009"/>
      <c r="I880" s="1009"/>
      <c r="J880" s="1009"/>
      <c r="K880" s="1009"/>
      <c r="L880" s="1009"/>
      <c r="M880" s="1009"/>
      <c r="N880" s="1009"/>
      <c r="O880" s="1009"/>
      <c r="P880" s="1009"/>
      <c r="Q880" s="1009"/>
      <c r="R880" s="1009"/>
      <c r="S880" s="1009"/>
      <c r="T880" s="1009"/>
      <c r="U880" s="1009"/>
      <c r="V880" s="1009"/>
      <c r="W880" s="1009"/>
      <c r="X880" s="1009"/>
      <c r="Y880" s="1009"/>
      <c r="Z880" s="1009"/>
      <c r="AA880" s="1009"/>
      <c r="AB880" s="1009"/>
      <c r="AC880" s="1009"/>
      <c r="AD880" s="1009"/>
      <c r="AE880" s="1009"/>
      <c r="AF880" s="1009"/>
      <c r="AG880" s="1009"/>
      <c r="AH880" s="1009"/>
      <c r="AI880" s="1009"/>
      <c r="AJ880" s="1009"/>
      <c r="AK880" s="1009"/>
      <c r="AL880" s="1009"/>
      <c r="AM880" s="1009"/>
      <c r="AN880" s="1009"/>
      <c r="AO880" s="1009"/>
      <c r="AP880" s="1009"/>
      <c r="AQ880" s="1009"/>
      <c r="AR880" s="1009"/>
      <c r="AS880" s="1009"/>
      <c r="AT880" s="1009"/>
      <c r="AU880" s="1009"/>
      <c r="AV880" s="1009"/>
      <c r="AW880" s="1009"/>
      <c r="AX880" s="1009"/>
      <c r="AY880" s="1009"/>
      <c r="AZ880" s="1009"/>
      <c r="BA880" s="1009"/>
      <c r="BB880" s="1009"/>
      <c r="BC880" s="1009"/>
      <c r="BD880" s="1009"/>
      <c r="BE880" s="1009"/>
      <c r="BF880" s="1009"/>
      <c r="BG880" s="1009"/>
      <c r="BH880" s="1009"/>
      <c r="BI880" s="1009"/>
      <c r="BJ880" s="1009"/>
      <c r="BK880" s="1009"/>
      <c r="BL880" s="1009"/>
      <c r="BM880" s="1009"/>
      <c r="BN880" s="1009"/>
      <c r="BO880" s="1009"/>
      <c r="BP880" s="1009"/>
      <c r="BQ880" s="1009"/>
      <c r="BR880" s="1009"/>
      <c r="BS880" s="1009"/>
      <c r="BT880" s="1009"/>
      <c r="BU880" s="1009"/>
      <c r="BV880" s="1009"/>
      <c r="BW880" s="1009"/>
      <c r="BX880" s="1009"/>
      <c r="BY880" s="1009"/>
      <c r="BZ880" s="1009"/>
      <c r="CA880" s="1009"/>
      <c r="CB880" s="1009"/>
      <c r="CC880" s="1009"/>
      <c r="CD880" s="1009"/>
      <c r="CE880" s="1009"/>
      <c r="CF880" s="1009"/>
      <c r="CG880" s="1009"/>
      <c r="CH880" s="1009"/>
      <c r="CI880" s="1009"/>
      <c r="CJ880" s="1009"/>
      <c r="CK880" s="1009"/>
      <c r="CL880" s="1009"/>
      <c r="CM880" s="1009"/>
      <c r="CN880" s="1009"/>
      <c r="CO880" s="1009"/>
      <c r="CP880" s="1009"/>
      <c r="CQ880" s="1009"/>
      <c r="CR880" s="1009"/>
      <c r="CS880" s="1009"/>
      <c r="CT880" s="1009"/>
      <c r="CU880" s="1009"/>
      <c r="CV880" s="1009"/>
      <c r="CW880" s="1009"/>
      <c r="CX880" s="1009"/>
      <c r="CY880" s="1009"/>
      <c r="CZ880" s="1009"/>
      <c r="DA880" s="1009"/>
      <c r="DB880" s="1009"/>
      <c r="DC880" s="1009"/>
      <c r="DD880" s="1009"/>
      <c r="DE880" s="1009"/>
      <c r="DF880" s="1009"/>
      <c r="DG880" s="1009"/>
    </row>
    <row r="881" ht="7.5" customHeight="1">
      <c r="A881" s="1009"/>
      <c r="B881" s="1009"/>
      <c r="C881" s="1009"/>
      <c r="D881" s="1009"/>
      <c r="E881" s="1009"/>
      <c r="F881" s="1009"/>
      <c r="G881" s="1009"/>
      <c r="H881" s="1009"/>
      <c r="I881" s="1009"/>
      <c r="J881" s="1009"/>
      <c r="K881" s="1009"/>
      <c r="L881" s="1009"/>
      <c r="M881" s="1009"/>
      <c r="N881" s="1009"/>
      <c r="O881" s="1009"/>
      <c r="P881" s="1009"/>
      <c r="Q881" s="1009"/>
      <c r="R881" s="1009"/>
      <c r="S881" s="1009"/>
      <c r="T881" s="1009"/>
      <c r="U881" s="1009"/>
      <c r="V881" s="1009"/>
      <c r="W881" s="1009"/>
      <c r="X881" s="1009"/>
      <c r="Y881" s="1009"/>
      <c r="Z881" s="1009"/>
      <c r="AA881" s="1009"/>
      <c r="AB881" s="1009"/>
      <c r="AC881" s="1009"/>
      <c r="AD881" s="1009"/>
      <c r="AE881" s="1009"/>
      <c r="AF881" s="1009"/>
      <c r="AG881" s="1009"/>
      <c r="AH881" s="1009"/>
      <c r="AI881" s="1009"/>
      <c r="AJ881" s="1009"/>
      <c r="AK881" s="1009"/>
      <c r="AL881" s="1009"/>
      <c r="AM881" s="1009"/>
      <c r="AN881" s="1009"/>
      <c r="AO881" s="1009"/>
      <c r="AP881" s="1009"/>
      <c r="AQ881" s="1009"/>
      <c r="AR881" s="1009"/>
      <c r="AS881" s="1009"/>
      <c r="AT881" s="1009"/>
      <c r="AU881" s="1009"/>
      <c r="AV881" s="1009"/>
      <c r="AW881" s="1009"/>
      <c r="AX881" s="1009"/>
      <c r="AY881" s="1009"/>
      <c r="AZ881" s="1009"/>
      <c r="BA881" s="1009"/>
      <c r="BB881" s="1009"/>
      <c r="BC881" s="1009"/>
      <c r="BD881" s="1009"/>
      <c r="BE881" s="1009"/>
      <c r="BF881" s="1009"/>
      <c r="BG881" s="1009"/>
      <c r="BH881" s="1009"/>
      <c r="BI881" s="1009"/>
      <c r="BJ881" s="1009"/>
      <c r="BK881" s="1009"/>
      <c r="BL881" s="1009"/>
      <c r="BM881" s="1009"/>
      <c r="BN881" s="1009"/>
      <c r="BO881" s="1009"/>
      <c r="BP881" s="1009"/>
      <c r="BQ881" s="1009"/>
      <c r="BR881" s="1009"/>
      <c r="BS881" s="1009"/>
      <c r="BT881" s="1009"/>
      <c r="BU881" s="1009"/>
      <c r="BV881" s="1009"/>
      <c r="BW881" s="1009"/>
      <c r="BX881" s="1009"/>
      <c r="BY881" s="1009"/>
      <c r="BZ881" s="1009"/>
      <c r="CA881" s="1009"/>
      <c r="CB881" s="1009"/>
      <c r="CC881" s="1009"/>
      <c r="CD881" s="1009"/>
      <c r="CE881" s="1009"/>
      <c r="CF881" s="1009"/>
      <c r="CG881" s="1009"/>
      <c r="CH881" s="1009"/>
      <c r="CI881" s="1009"/>
      <c r="CJ881" s="1009"/>
      <c r="CK881" s="1009"/>
      <c r="CL881" s="1009"/>
      <c r="CM881" s="1009"/>
      <c r="CN881" s="1009"/>
      <c r="CO881" s="1009"/>
      <c r="CP881" s="1009"/>
      <c r="CQ881" s="1009"/>
      <c r="CR881" s="1009"/>
      <c r="CS881" s="1009"/>
      <c r="CT881" s="1009"/>
      <c r="CU881" s="1009"/>
      <c r="CV881" s="1009"/>
      <c r="CW881" s="1009"/>
      <c r="CX881" s="1009"/>
      <c r="CY881" s="1009"/>
      <c r="CZ881" s="1009"/>
      <c r="DA881" s="1009"/>
      <c r="DB881" s="1009"/>
      <c r="DC881" s="1009"/>
      <c r="DD881" s="1009"/>
      <c r="DE881" s="1009"/>
      <c r="DF881" s="1009"/>
      <c r="DG881" s="1009"/>
    </row>
    <row r="882" ht="7.5" customHeight="1">
      <c r="A882" s="1009"/>
      <c r="B882" s="1009"/>
      <c r="C882" s="1009"/>
      <c r="D882" s="1009"/>
      <c r="E882" s="1009"/>
      <c r="F882" s="1009"/>
      <c r="G882" s="1009"/>
      <c r="H882" s="1009"/>
      <c r="I882" s="1009"/>
      <c r="J882" s="1009"/>
      <c r="K882" s="1009"/>
      <c r="L882" s="1009"/>
      <c r="M882" s="1009"/>
      <c r="N882" s="1009"/>
      <c r="O882" s="1009"/>
      <c r="P882" s="1009"/>
      <c r="Q882" s="1009"/>
      <c r="R882" s="1009"/>
      <c r="S882" s="1009"/>
      <c r="T882" s="1009"/>
      <c r="U882" s="1009"/>
      <c r="V882" s="1009"/>
      <c r="W882" s="1009"/>
      <c r="X882" s="1009"/>
      <c r="Y882" s="1009"/>
      <c r="Z882" s="1009"/>
      <c r="AA882" s="1009"/>
      <c r="AB882" s="1009"/>
      <c r="AC882" s="1009"/>
      <c r="AD882" s="1009"/>
      <c r="AE882" s="1009"/>
      <c r="AF882" s="1009"/>
      <c r="AG882" s="1009"/>
      <c r="AH882" s="1009"/>
      <c r="AI882" s="1009"/>
      <c r="AJ882" s="1009"/>
      <c r="AK882" s="1009"/>
      <c r="AL882" s="1009"/>
      <c r="AM882" s="1009"/>
      <c r="AN882" s="1009"/>
      <c r="AO882" s="1009"/>
      <c r="AP882" s="1009"/>
      <c r="AQ882" s="1009"/>
      <c r="AR882" s="1009"/>
      <c r="AS882" s="1009"/>
      <c r="AT882" s="1009"/>
      <c r="AU882" s="1009"/>
      <c r="AV882" s="1009"/>
      <c r="AW882" s="1009"/>
      <c r="AX882" s="1009"/>
      <c r="AY882" s="1009"/>
      <c r="AZ882" s="1009"/>
      <c r="BA882" s="1009"/>
      <c r="BB882" s="1009"/>
      <c r="BC882" s="1009"/>
      <c r="BD882" s="1009"/>
      <c r="BE882" s="1009"/>
      <c r="BF882" s="1009"/>
      <c r="BG882" s="1009"/>
      <c r="BH882" s="1009"/>
      <c r="BI882" s="1009"/>
      <c r="BJ882" s="1009"/>
      <c r="BK882" s="1009"/>
      <c r="BL882" s="1009"/>
      <c r="BM882" s="1009"/>
      <c r="BN882" s="1009"/>
      <c r="BO882" s="1009"/>
      <c r="BP882" s="1009"/>
      <c r="BQ882" s="1009"/>
      <c r="BR882" s="1009"/>
      <c r="BS882" s="1009"/>
      <c r="BT882" s="1009"/>
      <c r="BU882" s="1009"/>
      <c r="BV882" s="1009"/>
      <c r="BW882" s="1009"/>
      <c r="BX882" s="1009"/>
      <c r="BY882" s="1009"/>
      <c r="BZ882" s="1009"/>
      <c r="CA882" s="1009"/>
      <c r="CB882" s="1009"/>
      <c r="CC882" s="1009"/>
      <c r="CD882" s="1009"/>
      <c r="CE882" s="1009"/>
      <c r="CF882" s="1009"/>
      <c r="CG882" s="1009"/>
      <c r="CH882" s="1009"/>
      <c r="CI882" s="1009"/>
      <c r="CJ882" s="1009"/>
      <c r="CK882" s="1009"/>
      <c r="CL882" s="1009"/>
      <c r="CM882" s="1009"/>
      <c r="CN882" s="1009"/>
      <c r="CO882" s="1009"/>
      <c r="CP882" s="1009"/>
      <c r="CQ882" s="1009"/>
      <c r="CR882" s="1009"/>
      <c r="CS882" s="1009"/>
      <c r="CT882" s="1009"/>
      <c r="CU882" s="1009"/>
      <c r="CV882" s="1009"/>
      <c r="CW882" s="1009"/>
      <c r="CX882" s="1009"/>
      <c r="CY882" s="1009"/>
      <c r="CZ882" s="1009"/>
      <c r="DA882" s="1009"/>
      <c r="DB882" s="1009"/>
      <c r="DC882" s="1009"/>
      <c r="DD882" s="1009"/>
      <c r="DE882" s="1009"/>
      <c r="DF882" s="1009"/>
      <c r="DG882" s="1009"/>
    </row>
    <row r="883" ht="7.5" customHeight="1">
      <c r="A883" s="1009"/>
      <c r="B883" s="1009"/>
      <c r="C883" s="1009"/>
      <c r="D883" s="1009"/>
      <c r="E883" s="1009"/>
      <c r="F883" s="1009"/>
      <c r="G883" s="1009"/>
      <c r="H883" s="1009"/>
      <c r="I883" s="1009"/>
      <c r="J883" s="1009"/>
      <c r="K883" s="1009"/>
      <c r="L883" s="1009"/>
      <c r="M883" s="1009"/>
      <c r="N883" s="1009"/>
      <c r="O883" s="1009"/>
      <c r="P883" s="1009"/>
      <c r="Q883" s="1009"/>
      <c r="R883" s="1009"/>
      <c r="S883" s="1009"/>
      <c r="T883" s="1009"/>
      <c r="U883" s="1009"/>
      <c r="V883" s="1009"/>
      <c r="W883" s="1009"/>
      <c r="X883" s="1009"/>
      <c r="Y883" s="1009"/>
      <c r="Z883" s="1009"/>
      <c r="AA883" s="1009"/>
      <c r="AB883" s="1009"/>
      <c r="AC883" s="1009"/>
      <c r="AD883" s="1009"/>
      <c r="AE883" s="1009"/>
      <c r="AF883" s="1009"/>
      <c r="AG883" s="1009"/>
      <c r="AH883" s="1009"/>
      <c r="AI883" s="1009"/>
      <c r="AJ883" s="1009"/>
      <c r="AK883" s="1009"/>
      <c r="AL883" s="1009"/>
      <c r="AM883" s="1009"/>
      <c r="AN883" s="1009"/>
      <c r="AO883" s="1009"/>
      <c r="AP883" s="1009"/>
      <c r="AQ883" s="1009"/>
      <c r="AR883" s="1009"/>
      <c r="AS883" s="1009"/>
      <c r="AT883" s="1009"/>
      <c r="AU883" s="1009"/>
      <c r="AV883" s="1009"/>
      <c r="AW883" s="1009"/>
      <c r="AX883" s="1009"/>
      <c r="AY883" s="1009"/>
      <c r="AZ883" s="1009"/>
      <c r="BA883" s="1009"/>
      <c r="BB883" s="1009"/>
      <c r="BC883" s="1009"/>
      <c r="BD883" s="1009"/>
      <c r="BE883" s="1009"/>
      <c r="BF883" s="1009"/>
      <c r="BG883" s="1009"/>
      <c r="BH883" s="1009"/>
      <c r="BI883" s="1009"/>
      <c r="BJ883" s="1009"/>
      <c r="BK883" s="1009"/>
      <c r="BL883" s="1009"/>
      <c r="BM883" s="1009"/>
      <c r="BN883" s="1009"/>
      <c r="BO883" s="1009"/>
      <c r="BP883" s="1009"/>
      <c r="BQ883" s="1009"/>
      <c r="BR883" s="1009"/>
      <c r="BS883" s="1009"/>
      <c r="BT883" s="1009"/>
      <c r="BU883" s="1009"/>
      <c r="BV883" s="1009"/>
      <c r="BW883" s="1009"/>
      <c r="BX883" s="1009"/>
      <c r="BY883" s="1009"/>
      <c r="BZ883" s="1009"/>
      <c r="CA883" s="1009"/>
      <c r="CB883" s="1009"/>
      <c r="CC883" s="1009"/>
      <c r="CD883" s="1009"/>
      <c r="CE883" s="1009"/>
      <c r="CF883" s="1009"/>
      <c r="CG883" s="1009"/>
      <c r="CH883" s="1009"/>
      <c r="CI883" s="1009"/>
      <c r="CJ883" s="1009"/>
      <c r="CK883" s="1009"/>
      <c r="CL883" s="1009"/>
      <c r="CM883" s="1009"/>
      <c r="CN883" s="1009"/>
      <c r="CO883" s="1009"/>
      <c r="CP883" s="1009"/>
      <c r="CQ883" s="1009"/>
      <c r="CR883" s="1009"/>
      <c r="CS883" s="1009"/>
      <c r="CT883" s="1009"/>
      <c r="CU883" s="1009"/>
      <c r="CV883" s="1009"/>
      <c r="CW883" s="1009"/>
      <c r="CX883" s="1009"/>
      <c r="CY883" s="1009"/>
      <c r="CZ883" s="1009"/>
      <c r="DA883" s="1009"/>
      <c r="DB883" s="1009"/>
      <c r="DC883" s="1009"/>
      <c r="DD883" s="1009"/>
      <c r="DE883" s="1009"/>
      <c r="DF883" s="1009"/>
      <c r="DG883" s="1009"/>
    </row>
    <row r="884" ht="7.5" customHeight="1">
      <c r="A884" s="1009"/>
      <c r="B884" s="1009"/>
      <c r="C884" s="1009"/>
      <c r="D884" s="1009"/>
      <c r="E884" s="1009"/>
      <c r="F884" s="1009"/>
      <c r="G884" s="1009"/>
      <c r="H884" s="1009"/>
      <c r="I884" s="1009"/>
      <c r="J884" s="1009"/>
      <c r="K884" s="1009"/>
      <c r="L884" s="1009"/>
      <c r="M884" s="1009"/>
      <c r="N884" s="1009"/>
      <c r="O884" s="1009"/>
      <c r="P884" s="1009"/>
      <c r="Q884" s="1009"/>
      <c r="R884" s="1009"/>
      <c r="S884" s="1009"/>
      <c r="T884" s="1009"/>
      <c r="U884" s="1009"/>
      <c r="V884" s="1009"/>
      <c r="W884" s="1009"/>
      <c r="X884" s="1009"/>
      <c r="Y884" s="1009"/>
      <c r="Z884" s="1009"/>
      <c r="AA884" s="1009"/>
      <c r="AB884" s="1009"/>
      <c r="AC884" s="1009"/>
      <c r="AD884" s="1009"/>
      <c r="AE884" s="1009"/>
      <c r="AF884" s="1009"/>
      <c r="AG884" s="1009"/>
      <c r="AH884" s="1009"/>
      <c r="AI884" s="1009"/>
      <c r="AJ884" s="1009"/>
      <c r="AK884" s="1009"/>
      <c r="AL884" s="1009"/>
      <c r="AM884" s="1009"/>
      <c r="AN884" s="1009"/>
      <c r="AO884" s="1009"/>
      <c r="AP884" s="1009"/>
      <c r="AQ884" s="1009"/>
      <c r="AR884" s="1009"/>
      <c r="AS884" s="1009"/>
      <c r="AT884" s="1009"/>
      <c r="AU884" s="1009"/>
      <c r="AV884" s="1009"/>
      <c r="AW884" s="1009"/>
      <c r="AX884" s="1009"/>
      <c r="AY884" s="1009"/>
      <c r="AZ884" s="1009"/>
      <c r="BA884" s="1009"/>
      <c r="BB884" s="1009"/>
      <c r="BC884" s="1009"/>
      <c r="BD884" s="1009"/>
      <c r="BE884" s="1009"/>
      <c r="BF884" s="1009"/>
      <c r="BG884" s="1009"/>
      <c r="BH884" s="1009"/>
      <c r="BI884" s="1009"/>
      <c r="BJ884" s="1009"/>
      <c r="BK884" s="1009"/>
      <c r="BL884" s="1009"/>
      <c r="BM884" s="1009"/>
      <c r="BN884" s="1009"/>
      <c r="BO884" s="1009"/>
      <c r="BP884" s="1009"/>
      <c r="BQ884" s="1009"/>
      <c r="BR884" s="1009"/>
      <c r="BS884" s="1009"/>
      <c r="BT884" s="1009"/>
      <c r="BU884" s="1009"/>
      <c r="BV884" s="1009"/>
      <c r="BW884" s="1009"/>
      <c r="BX884" s="1009"/>
      <c r="BY884" s="1009"/>
      <c r="BZ884" s="1009"/>
      <c r="CA884" s="1009"/>
      <c r="CB884" s="1009"/>
      <c r="CC884" s="1009"/>
      <c r="CD884" s="1009"/>
      <c r="CE884" s="1009"/>
      <c r="CF884" s="1009"/>
      <c r="CG884" s="1009"/>
      <c r="CH884" s="1009"/>
      <c r="CI884" s="1009"/>
      <c r="CJ884" s="1009"/>
      <c r="CK884" s="1009"/>
      <c r="CL884" s="1009"/>
      <c r="CM884" s="1009"/>
      <c r="CN884" s="1009"/>
      <c r="CO884" s="1009"/>
      <c r="CP884" s="1009"/>
      <c r="CQ884" s="1009"/>
      <c r="CR884" s="1009"/>
      <c r="CS884" s="1009"/>
      <c r="CT884" s="1009"/>
      <c r="CU884" s="1009"/>
      <c r="CV884" s="1009"/>
      <c r="CW884" s="1009"/>
      <c r="CX884" s="1009"/>
      <c r="CY884" s="1009"/>
      <c r="CZ884" s="1009"/>
      <c r="DA884" s="1009"/>
      <c r="DB884" s="1009"/>
      <c r="DC884" s="1009"/>
      <c r="DD884" s="1009"/>
      <c r="DE884" s="1009"/>
      <c r="DF884" s="1009"/>
      <c r="DG884" s="1009"/>
    </row>
    <row r="885" ht="7.5" customHeight="1">
      <c r="A885" s="1009"/>
      <c r="B885" s="1009"/>
      <c r="C885" s="1009"/>
      <c r="D885" s="1009"/>
      <c r="E885" s="1009"/>
      <c r="F885" s="1009"/>
      <c r="G885" s="1009"/>
      <c r="H885" s="1009"/>
      <c r="I885" s="1009"/>
      <c r="J885" s="1009"/>
      <c r="K885" s="1009"/>
      <c r="L885" s="1009"/>
      <c r="M885" s="1009"/>
      <c r="N885" s="1009"/>
      <c r="O885" s="1009"/>
      <c r="P885" s="1009"/>
      <c r="Q885" s="1009"/>
      <c r="R885" s="1009"/>
      <c r="S885" s="1009"/>
      <c r="T885" s="1009"/>
      <c r="U885" s="1009"/>
      <c r="V885" s="1009"/>
      <c r="W885" s="1009"/>
      <c r="X885" s="1009"/>
      <c r="Y885" s="1009"/>
      <c r="Z885" s="1009"/>
      <c r="AA885" s="1009"/>
      <c r="AB885" s="1009"/>
      <c r="AC885" s="1009"/>
      <c r="AD885" s="1009"/>
      <c r="AE885" s="1009"/>
      <c r="AF885" s="1009"/>
      <c r="AG885" s="1009"/>
      <c r="AH885" s="1009"/>
      <c r="AI885" s="1009"/>
      <c r="AJ885" s="1009"/>
      <c r="AK885" s="1009"/>
      <c r="AL885" s="1009"/>
      <c r="AM885" s="1009"/>
      <c r="AN885" s="1009"/>
      <c r="AO885" s="1009"/>
      <c r="AP885" s="1009"/>
      <c r="AQ885" s="1009"/>
      <c r="AR885" s="1009"/>
      <c r="AS885" s="1009"/>
      <c r="AT885" s="1009"/>
      <c r="AU885" s="1009"/>
      <c r="AV885" s="1009"/>
      <c r="AW885" s="1009"/>
      <c r="AX885" s="1009"/>
      <c r="AY885" s="1009"/>
      <c r="AZ885" s="1009"/>
      <c r="BA885" s="1009"/>
      <c r="BB885" s="1009"/>
      <c r="BC885" s="1009"/>
      <c r="BD885" s="1009"/>
      <c r="BE885" s="1009"/>
      <c r="BF885" s="1009"/>
      <c r="BG885" s="1009"/>
      <c r="BH885" s="1009"/>
      <c r="BI885" s="1009"/>
      <c r="BJ885" s="1009"/>
      <c r="BK885" s="1009"/>
      <c r="BL885" s="1009"/>
      <c r="BM885" s="1009"/>
      <c r="BN885" s="1009"/>
      <c r="BO885" s="1009"/>
      <c r="BP885" s="1009"/>
      <c r="BQ885" s="1009"/>
      <c r="BR885" s="1009"/>
      <c r="BS885" s="1009"/>
      <c r="BT885" s="1009"/>
      <c r="BU885" s="1009"/>
      <c r="BV885" s="1009"/>
      <c r="BW885" s="1009"/>
      <c r="BX885" s="1009"/>
      <c r="BY885" s="1009"/>
      <c r="BZ885" s="1009"/>
      <c r="CA885" s="1009"/>
      <c r="CB885" s="1009"/>
      <c r="CC885" s="1009"/>
      <c r="CD885" s="1009"/>
      <c r="CE885" s="1009"/>
      <c r="CF885" s="1009"/>
      <c r="CG885" s="1009"/>
      <c r="CH885" s="1009"/>
      <c r="CI885" s="1009"/>
      <c r="CJ885" s="1009"/>
      <c r="CK885" s="1009"/>
      <c r="CL885" s="1009"/>
      <c r="CM885" s="1009"/>
      <c r="CN885" s="1009"/>
      <c r="CO885" s="1009"/>
      <c r="CP885" s="1009"/>
      <c r="CQ885" s="1009"/>
      <c r="CR885" s="1009"/>
      <c r="CS885" s="1009"/>
      <c r="CT885" s="1009"/>
      <c r="CU885" s="1009"/>
      <c r="CV885" s="1009"/>
      <c r="CW885" s="1009"/>
      <c r="CX885" s="1009"/>
      <c r="CY885" s="1009"/>
      <c r="CZ885" s="1009"/>
      <c r="DA885" s="1009"/>
      <c r="DB885" s="1009"/>
      <c r="DC885" s="1009"/>
      <c r="DD885" s="1009"/>
      <c r="DE885" s="1009"/>
      <c r="DF885" s="1009"/>
      <c r="DG885" s="1009"/>
    </row>
    <row r="886" ht="7.5" customHeight="1">
      <c r="A886" s="1009"/>
      <c r="B886" s="1009"/>
      <c r="C886" s="1009"/>
      <c r="D886" s="1009"/>
      <c r="E886" s="1009"/>
      <c r="F886" s="1009"/>
      <c r="G886" s="1009"/>
      <c r="H886" s="1009"/>
      <c r="I886" s="1009"/>
      <c r="J886" s="1009"/>
      <c r="K886" s="1009"/>
      <c r="L886" s="1009"/>
      <c r="M886" s="1009"/>
      <c r="N886" s="1009"/>
      <c r="O886" s="1009"/>
      <c r="P886" s="1009"/>
      <c r="Q886" s="1009"/>
      <c r="R886" s="1009"/>
      <c r="S886" s="1009"/>
      <c r="T886" s="1009"/>
      <c r="U886" s="1009"/>
      <c r="V886" s="1009"/>
      <c r="W886" s="1009"/>
      <c r="X886" s="1009"/>
      <c r="Y886" s="1009"/>
      <c r="Z886" s="1009"/>
      <c r="AA886" s="1009"/>
      <c r="AB886" s="1009"/>
      <c r="AC886" s="1009"/>
      <c r="AD886" s="1009"/>
      <c r="AE886" s="1009"/>
      <c r="AF886" s="1009"/>
      <c r="AG886" s="1009"/>
      <c r="AH886" s="1009"/>
      <c r="AI886" s="1009"/>
      <c r="AJ886" s="1009"/>
      <c r="AK886" s="1009"/>
      <c r="AL886" s="1009"/>
      <c r="AM886" s="1009"/>
      <c r="AN886" s="1009"/>
      <c r="AO886" s="1009"/>
      <c r="AP886" s="1009"/>
      <c r="AQ886" s="1009"/>
      <c r="AR886" s="1009"/>
      <c r="AS886" s="1009"/>
      <c r="AT886" s="1009"/>
      <c r="AU886" s="1009"/>
      <c r="AV886" s="1009"/>
      <c r="AW886" s="1009"/>
      <c r="AX886" s="1009"/>
      <c r="AY886" s="1009"/>
      <c r="AZ886" s="1009"/>
      <c r="BA886" s="1009"/>
      <c r="BB886" s="1009"/>
      <c r="BC886" s="1009"/>
      <c r="BD886" s="1009"/>
      <c r="BE886" s="1009"/>
      <c r="BF886" s="1009"/>
      <c r="BG886" s="1009"/>
      <c r="BH886" s="1009"/>
      <c r="BI886" s="1009"/>
      <c r="BJ886" s="1009"/>
      <c r="BK886" s="1009"/>
      <c r="BL886" s="1009"/>
      <c r="BM886" s="1009"/>
      <c r="BN886" s="1009"/>
      <c r="BO886" s="1009"/>
      <c r="BP886" s="1009"/>
      <c r="BQ886" s="1009"/>
      <c r="BR886" s="1009"/>
      <c r="BS886" s="1009"/>
      <c r="BT886" s="1009"/>
      <c r="BU886" s="1009"/>
      <c r="BV886" s="1009"/>
      <c r="BW886" s="1009"/>
      <c r="BX886" s="1009"/>
      <c r="BY886" s="1009"/>
      <c r="BZ886" s="1009"/>
      <c r="CA886" s="1009"/>
      <c r="CB886" s="1009"/>
      <c r="CC886" s="1009"/>
      <c r="CD886" s="1009"/>
      <c r="CE886" s="1009"/>
      <c r="CF886" s="1009"/>
      <c r="CG886" s="1009"/>
      <c r="CH886" s="1009"/>
      <c r="CI886" s="1009"/>
      <c r="CJ886" s="1009"/>
      <c r="CK886" s="1009"/>
      <c r="CL886" s="1009"/>
      <c r="CM886" s="1009"/>
      <c r="CN886" s="1009"/>
      <c r="CO886" s="1009"/>
      <c r="CP886" s="1009"/>
      <c r="CQ886" s="1009"/>
      <c r="CR886" s="1009"/>
      <c r="CS886" s="1009"/>
      <c r="CT886" s="1009"/>
      <c r="CU886" s="1009"/>
      <c r="CV886" s="1009"/>
      <c r="CW886" s="1009"/>
      <c r="CX886" s="1009"/>
      <c r="CY886" s="1009"/>
      <c r="CZ886" s="1009"/>
      <c r="DA886" s="1009"/>
      <c r="DB886" s="1009"/>
      <c r="DC886" s="1009"/>
      <c r="DD886" s="1009"/>
      <c r="DE886" s="1009"/>
      <c r="DF886" s="1009"/>
      <c r="DG886" s="1009"/>
    </row>
    <row r="887" ht="7.5" customHeight="1">
      <c r="A887" s="1009"/>
      <c r="B887" s="1009"/>
      <c r="C887" s="1009"/>
      <c r="D887" s="1009"/>
      <c r="E887" s="1009"/>
      <c r="F887" s="1009"/>
      <c r="G887" s="1009"/>
      <c r="H887" s="1009"/>
      <c r="I887" s="1009"/>
      <c r="J887" s="1009"/>
      <c r="K887" s="1009"/>
      <c r="L887" s="1009"/>
      <c r="M887" s="1009"/>
      <c r="N887" s="1009"/>
      <c r="O887" s="1009"/>
      <c r="P887" s="1009"/>
      <c r="Q887" s="1009"/>
      <c r="R887" s="1009"/>
      <c r="S887" s="1009"/>
      <c r="T887" s="1009"/>
      <c r="U887" s="1009"/>
      <c r="V887" s="1009"/>
      <c r="W887" s="1009"/>
      <c r="X887" s="1009"/>
      <c r="Y887" s="1009"/>
      <c r="Z887" s="1009"/>
      <c r="AA887" s="1009"/>
      <c r="AB887" s="1009"/>
      <c r="AC887" s="1009"/>
      <c r="AD887" s="1009"/>
      <c r="AE887" s="1009"/>
      <c r="AF887" s="1009"/>
      <c r="AG887" s="1009"/>
      <c r="AH887" s="1009"/>
      <c r="AI887" s="1009"/>
      <c r="AJ887" s="1009"/>
      <c r="AK887" s="1009"/>
      <c r="AL887" s="1009"/>
      <c r="AM887" s="1009"/>
      <c r="AN887" s="1009"/>
      <c r="AO887" s="1009"/>
      <c r="AP887" s="1009"/>
      <c r="AQ887" s="1009"/>
      <c r="AR887" s="1009"/>
      <c r="AS887" s="1009"/>
      <c r="AT887" s="1009"/>
      <c r="AU887" s="1009"/>
      <c r="AV887" s="1009"/>
      <c r="AW887" s="1009"/>
      <c r="AX887" s="1009"/>
      <c r="AY887" s="1009"/>
      <c r="AZ887" s="1009"/>
      <c r="BA887" s="1009"/>
      <c r="BB887" s="1009"/>
      <c r="BC887" s="1009"/>
      <c r="BD887" s="1009"/>
      <c r="BE887" s="1009"/>
      <c r="BF887" s="1009"/>
      <c r="BG887" s="1009"/>
      <c r="BH887" s="1009"/>
      <c r="BI887" s="1009"/>
      <c r="BJ887" s="1009"/>
      <c r="BK887" s="1009"/>
      <c r="BL887" s="1009"/>
      <c r="BM887" s="1009"/>
      <c r="BN887" s="1009"/>
      <c r="BO887" s="1009"/>
      <c r="BP887" s="1009"/>
      <c r="BQ887" s="1009"/>
      <c r="BR887" s="1009"/>
      <c r="BS887" s="1009"/>
      <c r="BT887" s="1009"/>
      <c r="BU887" s="1009"/>
      <c r="BV887" s="1009"/>
      <c r="BW887" s="1009"/>
      <c r="BX887" s="1009"/>
      <c r="BY887" s="1009"/>
      <c r="BZ887" s="1009"/>
      <c r="CA887" s="1009"/>
      <c r="CB887" s="1009"/>
      <c r="CC887" s="1009"/>
      <c r="CD887" s="1009"/>
      <c r="CE887" s="1009"/>
      <c r="CF887" s="1009"/>
      <c r="CG887" s="1009"/>
      <c r="CH887" s="1009"/>
      <c r="CI887" s="1009"/>
      <c r="CJ887" s="1009"/>
      <c r="CK887" s="1009"/>
      <c r="CL887" s="1009"/>
      <c r="CM887" s="1009"/>
      <c r="CN887" s="1009"/>
      <c r="CO887" s="1009"/>
      <c r="CP887" s="1009"/>
      <c r="CQ887" s="1009"/>
      <c r="CR887" s="1009"/>
      <c r="CS887" s="1009"/>
      <c r="CT887" s="1009"/>
      <c r="CU887" s="1009"/>
      <c r="CV887" s="1009"/>
      <c r="CW887" s="1009"/>
      <c r="CX887" s="1009"/>
      <c r="CY887" s="1009"/>
      <c r="CZ887" s="1009"/>
      <c r="DA887" s="1009"/>
      <c r="DB887" s="1009"/>
      <c r="DC887" s="1009"/>
      <c r="DD887" s="1009"/>
      <c r="DE887" s="1009"/>
      <c r="DF887" s="1009"/>
      <c r="DG887" s="1009"/>
    </row>
    <row r="888" ht="7.5" customHeight="1">
      <c r="A888" s="1009"/>
      <c r="B888" s="1009"/>
      <c r="C888" s="1009"/>
      <c r="D888" s="1009"/>
      <c r="E888" s="1009"/>
      <c r="F888" s="1009"/>
      <c r="G888" s="1009"/>
      <c r="H888" s="1009"/>
      <c r="I888" s="1009"/>
      <c r="J888" s="1009"/>
      <c r="K888" s="1009"/>
      <c r="L888" s="1009"/>
      <c r="M888" s="1009"/>
      <c r="N888" s="1009"/>
      <c r="O888" s="1009"/>
      <c r="P888" s="1009"/>
      <c r="Q888" s="1009"/>
      <c r="R888" s="1009"/>
      <c r="S888" s="1009"/>
      <c r="T888" s="1009"/>
      <c r="U888" s="1009"/>
      <c r="V888" s="1009"/>
      <c r="W888" s="1009"/>
      <c r="X888" s="1009"/>
      <c r="Y888" s="1009"/>
      <c r="Z888" s="1009"/>
      <c r="AA888" s="1009"/>
      <c r="AB888" s="1009"/>
      <c r="AC888" s="1009"/>
      <c r="AD888" s="1009"/>
      <c r="AE888" s="1009"/>
      <c r="AF888" s="1009"/>
      <c r="AG888" s="1009"/>
      <c r="AH888" s="1009"/>
      <c r="AI888" s="1009"/>
      <c r="AJ888" s="1009"/>
      <c r="AK888" s="1009"/>
      <c r="AL888" s="1009"/>
      <c r="AM888" s="1009"/>
      <c r="AN888" s="1009"/>
      <c r="AO888" s="1009"/>
      <c r="AP888" s="1009"/>
      <c r="AQ888" s="1009"/>
      <c r="AR888" s="1009"/>
      <c r="AS888" s="1009"/>
      <c r="AT888" s="1009"/>
      <c r="AU888" s="1009"/>
      <c r="AV888" s="1009"/>
      <c r="AW888" s="1009"/>
      <c r="AX888" s="1009"/>
      <c r="AY888" s="1009"/>
      <c r="AZ888" s="1009"/>
      <c r="BA888" s="1009"/>
      <c r="BB888" s="1009"/>
      <c r="BC888" s="1009"/>
      <c r="BD888" s="1009"/>
      <c r="BE888" s="1009"/>
      <c r="BF888" s="1009"/>
      <c r="BG888" s="1009"/>
      <c r="BH888" s="1009"/>
      <c r="BI888" s="1009"/>
      <c r="BJ888" s="1009"/>
      <c r="BK888" s="1009"/>
      <c r="BL888" s="1009"/>
      <c r="BM888" s="1009"/>
      <c r="BN888" s="1009"/>
      <c r="BO888" s="1009"/>
      <c r="BP888" s="1009"/>
      <c r="BQ888" s="1009"/>
      <c r="BR888" s="1009"/>
      <c r="BS888" s="1009"/>
      <c r="BT888" s="1009"/>
      <c r="BU888" s="1009"/>
      <c r="BV888" s="1009"/>
      <c r="BW888" s="1009"/>
      <c r="BX888" s="1009"/>
      <c r="BY888" s="1009"/>
      <c r="BZ888" s="1009"/>
      <c r="CA888" s="1009"/>
      <c r="CB888" s="1009"/>
      <c r="CC888" s="1009"/>
      <c r="CD888" s="1009"/>
      <c r="CE888" s="1009"/>
      <c r="CF888" s="1009"/>
      <c r="CG888" s="1009"/>
      <c r="CH888" s="1009"/>
      <c r="CI888" s="1009"/>
      <c r="CJ888" s="1009"/>
      <c r="CK888" s="1009"/>
      <c r="CL888" s="1009"/>
      <c r="CM888" s="1009"/>
      <c r="CN888" s="1009"/>
      <c r="CO888" s="1009"/>
      <c r="CP888" s="1009"/>
      <c r="CQ888" s="1009"/>
      <c r="CR888" s="1009"/>
      <c r="CS888" s="1009"/>
      <c r="CT888" s="1009"/>
      <c r="CU888" s="1009"/>
      <c r="CV888" s="1009"/>
      <c r="CW888" s="1009"/>
      <c r="CX888" s="1009"/>
      <c r="CY888" s="1009"/>
      <c r="CZ888" s="1009"/>
      <c r="DA888" s="1009"/>
      <c r="DB888" s="1009"/>
      <c r="DC888" s="1009"/>
      <c r="DD888" s="1009"/>
      <c r="DE888" s="1009"/>
      <c r="DF888" s="1009"/>
      <c r="DG888" s="1009"/>
    </row>
    <row r="889" ht="7.5" customHeight="1">
      <c r="A889" s="1009"/>
      <c r="B889" s="1009"/>
      <c r="C889" s="1009"/>
      <c r="D889" s="1009"/>
      <c r="E889" s="1009"/>
      <c r="F889" s="1009"/>
      <c r="G889" s="1009"/>
      <c r="H889" s="1009"/>
      <c r="I889" s="1009"/>
      <c r="J889" s="1009"/>
      <c r="K889" s="1009"/>
      <c r="L889" s="1009"/>
      <c r="M889" s="1009"/>
      <c r="N889" s="1009"/>
      <c r="O889" s="1009"/>
      <c r="P889" s="1009"/>
      <c r="Q889" s="1009"/>
      <c r="R889" s="1009"/>
      <c r="S889" s="1009"/>
      <c r="T889" s="1009"/>
      <c r="U889" s="1009"/>
      <c r="V889" s="1009"/>
      <c r="W889" s="1009"/>
      <c r="X889" s="1009"/>
      <c r="Y889" s="1009"/>
      <c r="Z889" s="1009"/>
      <c r="AA889" s="1009"/>
      <c r="AB889" s="1009"/>
      <c r="AC889" s="1009"/>
      <c r="AD889" s="1009"/>
      <c r="AE889" s="1009"/>
      <c r="AF889" s="1009"/>
      <c r="AG889" s="1009"/>
      <c r="AH889" s="1009"/>
      <c r="AI889" s="1009"/>
      <c r="AJ889" s="1009"/>
      <c r="AK889" s="1009"/>
      <c r="AL889" s="1009"/>
      <c r="AM889" s="1009"/>
      <c r="AN889" s="1009"/>
      <c r="AO889" s="1009"/>
      <c r="AP889" s="1009"/>
      <c r="AQ889" s="1009"/>
      <c r="AR889" s="1009"/>
      <c r="AS889" s="1009"/>
      <c r="AT889" s="1009"/>
      <c r="AU889" s="1009"/>
      <c r="AV889" s="1009"/>
      <c r="AW889" s="1009"/>
      <c r="AX889" s="1009"/>
      <c r="AY889" s="1009"/>
      <c r="AZ889" s="1009"/>
      <c r="BA889" s="1009"/>
      <c r="BB889" s="1009"/>
      <c r="BC889" s="1009"/>
      <c r="BD889" s="1009"/>
      <c r="BE889" s="1009"/>
      <c r="BF889" s="1009"/>
      <c r="BG889" s="1009"/>
      <c r="BH889" s="1009"/>
      <c r="BI889" s="1009"/>
      <c r="BJ889" s="1009"/>
      <c r="BK889" s="1009"/>
      <c r="BL889" s="1009"/>
      <c r="BM889" s="1009"/>
      <c r="BN889" s="1009"/>
      <c r="BO889" s="1009"/>
      <c r="BP889" s="1009"/>
      <c r="BQ889" s="1009"/>
      <c r="BR889" s="1009"/>
      <c r="BS889" s="1009"/>
      <c r="BT889" s="1009"/>
      <c r="BU889" s="1009"/>
      <c r="BV889" s="1009"/>
      <c r="BW889" s="1009"/>
      <c r="BX889" s="1009"/>
      <c r="BY889" s="1009"/>
      <c r="BZ889" s="1009"/>
      <c r="CA889" s="1009"/>
      <c r="CB889" s="1009"/>
      <c r="CC889" s="1009"/>
      <c r="CD889" s="1009"/>
      <c r="CE889" s="1009"/>
      <c r="CF889" s="1009"/>
      <c r="CG889" s="1009"/>
      <c r="CH889" s="1009"/>
      <c r="CI889" s="1009"/>
      <c r="CJ889" s="1009"/>
      <c r="CK889" s="1009"/>
      <c r="CL889" s="1009"/>
      <c r="CM889" s="1009"/>
      <c r="CN889" s="1009"/>
      <c r="CO889" s="1009"/>
      <c r="CP889" s="1009"/>
      <c r="CQ889" s="1009"/>
      <c r="CR889" s="1009"/>
      <c r="CS889" s="1009"/>
      <c r="CT889" s="1009"/>
      <c r="CU889" s="1009"/>
      <c r="CV889" s="1009"/>
      <c r="CW889" s="1009"/>
      <c r="CX889" s="1009"/>
      <c r="CY889" s="1009"/>
      <c r="CZ889" s="1009"/>
      <c r="DA889" s="1009"/>
      <c r="DB889" s="1009"/>
      <c r="DC889" s="1009"/>
      <c r="DD889" s="1009"/>
      <c r="DE889" s="1009"/>
      <c r="DF889" s="1009"/>
      <c r="DG889" s="1009"/>
    </row>
    <row r="890" ht="7.5" customHeight="1">
      <c r="A890" s="1009"/>
      <c r="B890" s="1009"/>
      <c r="C890" s="1009"/>
      <c r="D890" s="1009"/>
      <c r="E890" s="1009"/>
      <c r="F890" s="1009"/>
      <c r="G890" s="1009"/>
      <c r="H890" s="1009"/>
      <c r="I890" s="1009"/>
      <c r="J890" s="1009"/>
      <c r="K890" s="1009"/>
      <c r="L890" s="1009"/>
      <c r="M890" s="1009"/>
      <c r="N890" s="1009"/>
      <c r="O890" s="1009"/>
      <c r="P890" s="1009"/>
      <c r="Q890" s="1009"/>
      <c r="R890" s="1009"/>
      <c r="S890" s="1009"/>
      <c r="T890" s="1009"/>
      <c r="U890" s="1009"/>
      <c r="V890" s="1009"/>
      <c r="W890" s="1009"/>
      <c r="X890" s="1009"/>
      <c r="Y890" s="1009"/>
      <c r="Z890" s="1009"/>
      <c r="AA890" s="1009"/>
      <c r="AB890" s="1009"/>
      <c r="AC890" s="1009"/>
      <c r="AD890" s="1009"/>
      <c r="AE890" s="1009"/>
      <c r="AF890" s="1009"/>
      <c r="AG890" s="1009"/>
      <c r="AH890" s="1009"/>
      <c r="AI890" s="1009"/>
      <c r="AJ890" s="1009"/>
      <c r="AK890" s="1009"/>
      <c r="AL890" s="1009"/>
      <c r="AM890" s="1009"/>
      <c r="AN890" s="1009"/>
      <c r="AO890" s="1009"/>
      <c r="AP890" s="1009"/>
      <c r="AQ890" s="1009"/>
      <c r="AR890" s="1009"/>
      <c r="AS890" s="1009"/>
      <c r="AT890" s="1009"/>
      <c r="AU890" s="1009"/>
      <c r="AV890" s="1009"/>
      <c r="AW890" s="1009"/>
      <c r="AX890" s="1009"/>
      <c r="AY890" s="1009"/>
      <c r="AZ890" s="1009"/>
      <c r="BA890" s="1009"/>
      <c r="BB890" s="1009"/>
      <c r="BC890" s="1009"/>
      <c r="BD890" s="1009"/>
      <c r="BE890" s="1009"/>
      <c r="BF890" s="1009"/>
      <c r="BG890" s="1009"/>
      <c r="BH890" s="1009"/>
      <c r="BI890" s="1009"/>
      <c r="BJ890" s="1009"/>
      <c r="BK890" s="1009"/>
      <c r="BL890" s="1009"/>
      <c r="BM890" s="1009"/>
      <c r="BN890" s="1009"/>
      <c r="BO890" s="1009"/>
      <c r="BP890" s="1009"/>
      <c r="BQ890" s="1009"/>
      <c r="BR890" s="1009"/>
      <c r="BS890" s="1009"/>
      <c r="BT890" s="1009"/>
      <c r="BU890" s="1009"/>
      <c r="BV890" s="1009"/>
      <c r="BW890" s="1009"/>
      <c r="BX890" s="1009"/>
      <c r="BY890" s="1009"/>
      <c r="BZ890" s="1009"/>
      <c r="CA890" s="1009"/>
      <c r="CB890" s="1009"/>
      <c r="CC890" s="1009"/>
      <c r="CD890" s="1009"/>
      <c r="CE890" s="1009"/>
      <c r="CF890" s="1009"/>
      <c r="CG890" s="1009"/>
      <c r="CH890" s="1009"/>
      <c r="CI890" s="1009"/>
      <c r="CJ890" s="1009"/>
      <c r="CK890" s="1009"/>
      <c r="CL890" s="1009"/>
      <c r="CM890" s="1009"/>
      <c r="CN890" s="1009"/>
      <c r="CO890" s="1009"/>
      <c r="CP890" s="1009"/>
      <c r="CQ890" s="1009"/>
      <c r="CR890" s="1009"/>
      <c r="CS890" s="1009"/>
      <c r="CT890" s="1009"/>
      <c r="CU890" s="1009"/>
      <c r="CV890" s="1009"/>
      <c r="CW890" s="1009"/>
      <c r="CX890" s="1009"/>
      <c r="CY890" s="1009"/>
      <c r="CZ890" s="1009"/>
      <c r="DA890" s="1009"/>
      <c r="DB890" s="1009"/>
      <c r="DC890" s="1009"/>
      <c r="DD890" s="1009"/>
      <c r="DE890" s="1009"/>
      <c r="DF890" s="1009"/>
      <c r="DG890" s="1009"/>
    </row>
    <row r="891" ht="7.5" customHeight="1">
      <c r="A891" s="1009"/>
      <c r="B891" s="1009"/>
      <c r="C891" s="1009"/>
      <c r="D891" s="1009"/>
      <c r="E891" s="1009"/>
      <c r="F891" s="1009"/>
      <c r="G891" s="1009"/>
      <c r="H891" s="1009"/>
      <c r="I891" s="1009"/>
      <c r="J891" s="1009"/>
      <c r="K891" s="1009"/>
      <c r="L891" s="1009"/>
      <c r="M891" s="1009"/>
      <c r="N891" s="1009"/>
      <c r="O891" s="1009"/>
      <c r="P891" s="1009"/>
      <c r="Q891" s="1009"/>
      <c r="R891" s="1009"/>
      <c r="S891" s="1009"/>
      <c r="T891" s="1009"/>
      <c r="U891" s="1009"/>
      <c r="V891" s="1009"/>
      <c r="W891" s="1009"/>
      <c r="X891" s="1009"/>
      <c r="Y891" s="1009"/>
      <c r="Z891" s="1009"/>
      <c r="AA891" s="1009"/>
      <c r="AB891" s="1009"/>
      <c r="AC891" s="1009"/>
      <c r="AD891" s="1009"/>
      <c r="AE891" s="1009"/>
      <c r="AF891" s="1009"/>
      <c r="AG891" s="1009"/>
      <c r="AH891" s="1009"/>
      <c r="AI891" s="1009"/>
      <c r="AJ891" s="1009"/>
      <c r="AK891" s="1009"/>
      <c r="AL891" s="1009"/>
      <c r="AM891" s="1009"/>
      <c r="AN891" s="1009"/>
      <c r="AO891" s="1009"/>
      <c r="AP891" s="1009"/>
      <c r="AQ891" s="1009"/>
      <c r="AR891" s="1009"/>
      <c r="AS891" s="1009"/>
      <c r="AT891" s="1009"/>
      <c r="AU891" s="1009"/>
      <c r="AV891" s="1009"/>
      <c r="AW891" s="1009"/>
      <c r="AX891" s="1009"/>
      <c r="AY891" s="1009"/>
      <c r="AZ891" s="1009"/>
      <c r="BA891" s="1009"/>
      <c r="BB891" s="1009"/>
      <c r="BC891" s="1009"/>
      <c r="BD891" s="1009"/>
      <c r="BE891" s="1009"/>
      <c r="BF891" s="1009"/>
      <c r="BG891" s="1009"/>
      <c r="BH891" s="1009"/>
      <c r="BI891" s="1009"/>
      <c r="BJ891" s="1009"/>
      <c r="BK891" s="1009"/>
      <c r="BL891" s="1009"/>
      <c r="BM891" s="1009"/>
      <c r="BN891" s="1009"/>
      <c r="BO891" s="1009"/>
      <c r="BP891" s="1009"/>
      <c r="BQ891" s="1009"/>
      <c r="BR891" s="1009"/>
      <c r="BS891" s="1009"/>
      <c r="BT891" s="1009"/>
      <c r="BU891" s="1009"/>
      <c r="BV891" s="1009"/>
      <c r="BW891" s="1009"/>
      <c r="BX891" s="1009"/>
      <c r="BY891" s="1009"/>
      <c r="BZ891" s="1009"/>
      <c r="CA891" s="1009"/>
      <c r="CB891" s="1009"/>
      <c r="CC891" s="1009"/>
      <c r="CD891" s="1009"/>
      <c r="CE891" s="1009"/>
      <c r="CF891" s="1009"/>
      <c r="CG891" s="1009"/>
      <c r="CH891" s="1009"/>
      <c r="CI891" s="1009"/>
      <c r="CJ891" s="1009"/>
      <c r="CK891" s="1009"/>
      <c r="CL891" s="1009"/>
      <c r="CM891" s="1009"/>
      <c r="CN891" s="1009"/>
      <c r="CO891" s="1009"/>
      <c r="CP891" s="1009"/>
      <c r="CQ891" s="1009"/>
      <c r="CR891" s="1009"/>
      <c r="CS891" s="1009"/>
      <c r="CT891" s="1009"/>
      <c r="CU891" s="1009"/>
      <c r="CV891" s="1009"/>
      <c r="CW891" s="1009"/>
      <c r="CX891" s="1009"/>
      <c r="CY891" s="1009"/>
      <c r="CZ891" s="1009"/>
      <c r="DA891" s="1009"/>
      <c r="DB891" s="1009"/>
      <c r="DC891" s="1009"/>
      <c r="DD891" s="1009"/>
      <c r="DE891" s="1009"/>
      <c r="DF891" s="1009"/>
      <c r="DG891" s="1009"/>
    </row>
    <row r="892" ht="7.5" customHeight="1">
      <c r="A892" s="1009"/>
      <c r="B892" s="1009"/>
      <c r="C892" s="1009"/>
      <c r="D892" s="1009"/>
      <c r="E892" s="1009"/>
      <c r="F892" s="1009"/>
      <c r="G892" s="1009"/>
      <c r="H892" s="1009"/>
      <c r="I892" s="1009"/>
      <c r="J892" s="1009"/>
      <c r="K892" s="1009"/>
      <c r="L892" s="1009"/>
      <c r="M892" s="1009"/>
      <c r="N892" s="1009"/>
      <c r="O892" s="1009"/>
      <c r="P892" s="1009"/>
      <c r="Q892" s="1009"/>
      <c r="R892" s="1009"/>
      <c r="S892" s="1009"/>
      <c r="T892" s="1009"/>
      <c r="U892" s="1009"/>
      <c r="V892" s="1009"/>
      <c r="W892" s="1009"/>
      <c r="X892" s="1009"/>
      <c r="Y892" s="1009"/>
      <c r="Z892" s="1009"/>
      <c r="AA892" s="1009"/>
      <c r="AB892" s="1009"/>
      <c r="AC892" s="1009"/>
      <c r="AD892" s="1009"/>
      <c r="AE892" s="1009"/>
      <c r="AF892" s="1009"/>
      <c r="AG892" s="1009"/>
      <c r="AH892" s="1009"/>
      <c r="AI892" s="1009"/>
      <c r="AJ892" s="1009"/>
      <c r="AK892" s="1009"/>
      <c r="AL892" s="1009"/>
      <c r="AM892" s="1009"/>
      <c r="AN892" s="1009"/>
      <c r="AO892" s="1009"/>
      <c r="AP892" s="1009"/>
      <c r="AQ892" s="1009"/>
      <c r="AR892" s="1009"/>
      <c r="AS892" s="1009"/>
      <c r="AT892" s="1009"/>
      <c r="AU892" s="1009"/>
      <c r="AV892" s="1009"/>
      <c r="AW892" s="1009"/>
      <c r="AX892" s="1009"/>
      <c r="AY892" s="1009"/>
      <c r="AZ892" s="1009"/>
      <c r="BA892" s="1009"/>
      <c r="BB892" s="1009"/>
      <c r="BC892" s="1009"/>
      <c r="BD892" s="1009"/>
      <c r="BE892" s="1009"/>
      <c r="BF892" s="1009"/>
      <c r="BG892" s="1009"/>
      <c r="BH892" s="1009"/>
      <c r="BI892" s="1009"/>
      <c r="BJ892" s="1009"/>
      <c r="BK892" s="1009"/>
      <c r="BL892" s="1009"/>
      <c r="BM892" s="1009"/>
      <c r="BN892" s="1009"/>
      <c r="BO892" s="1009"/>
      <c r="BP892" s="1009"/>
      <c r="BQ892" s="1009"/>
      <c r="BR892" s="1009"/>
      <c r="BS892" s="1009"/>
      <c r="BT892" s="1009"/>
      <c r="BU892" s="1009"/>
      <c r="BV892" s="1009"/>
      <c r="BW892" s="1009"/>
      <c r="BX892" s="1009"/>
      <c r="BY892" s="1009"/>
      <c r="BZ892" s="1009"/>
      <c r="CA892" s="1009"/>
      <c r="CB892" s="1009"/>
      <c r="CC892" s="1009"/>
      <c r="CD892" s="1009"/>
      <c r="CE892" s="1009"/>
      <c r="CF892" s="1009"/>
      <c r="CG892" s="1009"/>
      <c r="CH892" s="1009"/>
      <c r="CI892" s="1009"/>
      <c r="CJ892" s="1009"/>
      <c r="CK892" s="1009"/>
      <c r="CL892" s="1009"/>
      <c r="CM892" s="1009"/>
      <c r="CN892" s="1009"/>
      <c r="CO892" s="1009"/>
      <c r="CP892" s="1009"/>
      <c r="CQ892" s="1009"/>
      <c r="CR892" s="1009"/>
      <c r="CS892" s="1009"/>
      <c r="CT892" s="1009"/>
      <c r="CU892" s="1009"/>
      <c r="CV892" s="1009"/>
      <c r="CW892" s="1009"/>
      <c r="CX892" s="1009"/>
      <c r="CY892" s="1009"/>
      <c r="CZ892" s="1009"/>
      <c r="DA892" s="1009"/>
      <c r="DB892" s="1009"/>
      <c r="DC892" s="1009"/>
      <c r="DD892" s="1009"/>
      <c r="DE892" s="1009"/>
      <c r="DF892" s="1009"/>
      <c r="DG892" s="1009"/>
    </row>
    <row r="893" ht="7.5" customHeight="1">
      <c r="A893" s="1009"/>
      <c r="B893" s="1009"/>
      <c r="C893" s="1009"/>
      <c r="D893" s="1009"/>
      <c r="E893" s="1009"/>
      <c r="F893" s="1009"/>
      <c r="G893" s="1009"/>
      <c r="H893" s="1009"/>
      <c r="I893" s="1009"/>
      <c r="J893" s="1009"/>
      <c r="K893" s="1009"/>
      <c r="L893" s="1009"/>
      <c r="M893" s="1009"/>
      <c r="N893" s="1009"/>
      <c r="O893" s="1009"/>
      <c r="P893" s="1009"/>
      <c r="Q893" s="1009"/>
      <c r="R893" s="1009"/>
      <c r="S893" s="1009"/>
      <c r="T893" s="1009"/>
      <c r="U893" s="1009"/>
      <c r="V893" s="1009"/>
      <c r="W893" s="1009"/>
      <c r="X893" s="1009"/>
      <c r="Y893" s="1009"/>
      <c r="Z893" s="1009"/>
      <c r="AA893" s="1009"/>
      <c r="AB893" s="1009"/>
      <c r="AC893" s="1009"/>
      <c r="AD893" s="1009"/>
      <c r="AE893" s="1009"/>
      <c r="AF893" s="1009"/>
      <c r="AG893" s="1009"/>
      <c r="AH893" s="1009"/>
      <c r="AI893" s="1009"/>
      <c r="AJ893" s="1009"/>
      <c r="AK893" s="1009"/>
      <c r="AL893" s="1009"/>
      <c r="AM893" s="1009"/>
      <c r="AN893" s="1009"/>
      <c r="AO893" s="1009"/>
      <c r="AP893" s="1009"/>
      <c r="AQ893" s="1009"/>
      <c r="AR893" s="1009"/>
      <c r="AS893" s="1009"/>
      <c r="AT893" s="1009"/>
      <c r="AU893" s="1009"/>
      <c r="AV893" s="1009"/>
      <c r="AW893" s="1009"/>
      <c r="AX893" s="1009"/>
      <c r="AY893" s="1009"/>
      <c r="AZ893" s="1009"/>
      <c r="BA893" s="1009"/>
      <c r="BB893" s="1009"/>
      <c r="BC893" s="1009"/>
      <c r="BD893" s="1009"/>
      <c r="BE893" s="1009"/>
      <c r="BF893" s="1009"/>
      <c r="BG893" s="1009"/>
      <c r="BH893" s="1009"/>
      <c r="BI893" s="1009"/>
      <c r="BJ893" s="1009"/>
      <c r="BK893" s="1009"/>
      <c r="BL893" s="1009"/>
      <c r="BM893" s="1009"/>
      <c r="BN893" s="1009"/>
      <c r="BO893" s="1009"/>
      <c r="BP893" s="1009"/>
      <c r="BQ893" s="1009"/>
      <c r="BR893" s="1009"/>
      <c r="BS893" s="1009"/>
      <c r="BT893" s="1009"/>
      <c r="BU893" s="1009"/>
      <c r="BV893" s="1009"/>
      <c r="BW893" s="1009"/>
      <c r="BX893" s="1009"/>
      <c r="BY893" s="1009"/>
      <c r="BZ893" s="1009"/>
      <c r="CA893" s="1009"/>
      <c r="CB893" s="1009"/>
      <c r="CC893" s="1009"/>
      <c r="CD893" s="1009"/>
      <c r="CE893" s="1009"/>
      <c r="CF893" s="1009"/>
      <c r="CG893" s="1009"/>
      <c r="CH893" s="1009"/>
      <c r="CI893" s="1009"/>
      <c r="CJ893" s="1009"/>
      <c r="CK893" s="1009"/>
      <c r="CL893" s="1009"/>
      <c r="CM893" s="1009"/>
      <c r="CN893" s="1009"/>
      <c r="CO893" s="1009"/>
      <c r="CP893" s="1009"/>
      <c r="CQ893" s="1009"/>
      <c r="CR893" s="1009"/>
      <c r="CS893" s="1009"/>
      <c r="CT893" s="1009"/>
      <c r="CU893" s="1009"/>
      <c r="CV893" s="1009"/>
      <c r="CW893" s="1009"/>
      <c r="CX893" s="1009"/>
      <c r="CY893" s="1009"/>
      <c r="CZ893" s="1009"/>
      <c r="DA893" s="1009"/>
      <c r="DB893" s="1009"/>
      <c r="DC893" s="1009"/>
      <c r="DD893" s="1009"/>
      <c r="DE893" s="1009"/>
      <c r="DF893" s="1009"/>
      <c r="DG893" s="1009"/>
    </row>
    <row r="894" ht="7.5" customHeight="1">
      <c r="A894" s="1009"/>
      <c r="B894" s="1009"/>
      <c r="C894" s="1009"/>
      <c r="D894" s="1009"/>
      <c r="E894" s="1009"/>
      <c r="F894" s="1009"/>
      <c r="G894" s="1009"/>
      <c r="H894" s="1009"/>
      <c r="I894" s="1009"/>
      <c r="J894" s="1009"/>
      <c r="K894" s="1009"/>
      <c r="L894" s="1009"/>
      <c r="M894" s="1009"/>
      <c r="N894" s="1009"/>
      <c r="O894" s="1009"/>
      <c r="P894" s="1009"/>
      <c r="Q894" s="1009"/>
      <c r="R894" s="1009"/>
      <c r="S894" s="1009"/>
      <c r="T894" s="1009"/>
      <c r="U894" s="1009"/>
      <c r="V894" s="1009"/>
      <c r="W894" s="1009"/>
      <c r="X894" s="1009"/>
      <c r="Y894" s="1009"/>
      <c r="Z894" s="1009"/>
      <c r="AA894" s="1009"/>
      <c r="AB894" s="1009"/>
      <c r="AC894" s="1009"/>
      <c r="AD894" s="1009"/>
      <c r="AE894" s="1009"/>
      <c r="AF894" s="1009"/>
      <c r="AG894" s="1009"/>
      <c r="AH894" s="1009"/>
      <c r="AI894" s="1009"/>
      <c r="AJ894" s="1009"/>
      <c r="AK894" s="1009"/>
      <c r="AL894" s="1009"/>
      <c r="AM894" s="1009"/>
      <c r="AN894" s="1009"/>
      <c r="AO894" s="1009"/>
      <c r="AP894" s="1009"/>
      <c r="AQ894" s="1009"/>
      <c r="AR894" s="1009"/>
      <c r="AS894" s="1009"/>
      <c r="AT894" s="1009"/>
      <c r="AU894" s="1009"/>
      <c r="AV894" s="1009"/>
      <c r="AW894" s="1009"/>
      <c r="AX894" s="1009"/>
      <c r="AY894" s="1009"/>
      <c r="AZ894" s="1009"/>
      <c r="BA894" s="1009"/>
      <c r="BB894" s="1009"/>
      <c r="BC894" s="1009"/>
      <c r="BD894" s="1009"/>
      <c r="BE894" s="1009"/>
      <c r="BF894" s="1009"/>
      <c r="BG894" s="1009"/>
      <c r="BH894" s="1009"/>
      <c r="BI894" s="1009"/>
      <c r="BJ894" s="1009"/>
      <c r="BK894" s="1009"/>
      <c r="BL894" s="1009"/>
      <c r="BM894" s="1009"/>
      <c r="BN894" s="1009"/>
      <c r="BO894" s="1009"/>
      <c r="BP894" s="1009"/>
      <c r="BQ894" s="1009"/>
      <c r="BR894" s="1009"/>
      <c r="BS894" s="1009"/>
      <c r="BT894" s="1009"/>
      <c r="BU894" s="1009"/>
      <c r="BV894" s="1009"/>
      <c r="BW894" s="1009"/>
      <c r="BX894" s="1009"/>
      <c r="BY894" s="1009"/>
      <c r="BZ894" s="1009"/>
      <c r="CA894" s="1009"/>
      <c r="CB894" s="1009"/>
      <c r="CC894" s="1009"/>
      <c r="CD894" s="1009"/>
      <c r="CE894" s="1009"/>
      <c r="CF894" s="1009"/>
      <c r="CG894" s="1009"/>
      <c r="CH894" s="1009"/>
      <c r="CI894" s="1009"/>
      <c r="CJ894" s="1009"/>
      <c r="CK894" s="1009"/>
      <c r="CL894" s="1009"/>
      <c r="CM894" s="1009"/>
      <c r="CN894" s="1009"/>
      <c r="CO894" s="1009"/>
      <c r="CP894" s="1009"/>
      <c r="CQ894" s="1009"/>
      <c r="CR894" s="1009"/>
      <c r="CS894" s="1009"/>
      <c r="CT894" s="1009"/>
      <c r="CU894" s="1009"/>
      <c r="CV894" s="1009"/>
      <c r="CW894" s="1009"/>
      <c r="CX894" s="1009"/>
      <c r="CY894" s="1009"/>
      <c r="CZ894" s="1009"/>
      <c r="DA894" s="1009"/>
      <c r="DB894" s="1009"/>
      <c r="DC894" s="1009"/>
      <c r="DD894" s="1009"/>
      <c r="DE894" s="1009"/>
      <c r="DF894" s="1009"/>
      <c r="DG894" s="1009"/>
    </row>
    <row r="895" ht="7.5" customHeight="1">
      <c r="A895" s="1009"/>
      <c r="B895" s="1009"/>
      <c r="C895" s="1009"/>
      <c r="D895" s="1009"/>
      <c r="E895" s="1009"/>
      <c r="F895" s="1009"/>
      <c r="G895" s="1009"/>
      <c r="H895" s="1009"/>
      <c r="I895" s="1009"/>
      <c r="J895" s="1009"/>
      <c r="K895" s="1009"/>
      <c r="L895" s="1009"/>
      <c r="M895" s="1009"/>
      <c r="N895" s="1009"/>
      <c r="O895" s="1009"/>
      <c r="P895" s="1009"/>
      <c r="Q895" s="1009"/>
      <c r="R895" s="1009"/>
      <c r="S895" s="1009"/>
      <c r="T895" s="1009"/>
      <c r="U895" s="1009"/>
      <c r="V895" s="1009"/>
      <c r="W895" s="1009"/>
      <c r="X895" s="1009"/>
      <c r="Y895" s="1009"/>
      <c r="Z895" s="1009"/>
      <c r="AA895" s="1009"/>
      <c r="AB895" s="1009"/>
      <c r="AC895" s="1009"/>
      <c r="AD895" s="1009"/>
      <c r="AE895" s="1009"/>
      <c r="AF895" s="1009"/>
      <c r="AG895" s="1009"/>
      <c r="AH895" s="1009"/>
      <c r="AI895" s="1009"/>
      <c r="AJ895" s="1009"/>
      <c r="AK895" s="1009"/>
      <c r="AL895" s="1009"/>
      <c r="AM895" s="1009"/>
      <c r="AN895" s="1009"/>
      <c r="AO895" s="1009"/>
      <c r="AP895" s="1009"/>
      <c r="AQ895" s="1009"/>
      <c r="AR895" s="1009"/>
      <c r="AS895" s="1009"/>
      <c r="AT895" s="1009"/>
      <c r="AU895" s="1009"/>
      <c r="AV895" s="1009"/>
      <c r="AW895" s="1009"/>
      <c r="AX895" s="1009"/>
      <c r="AY895" s="1009"/>
      <c r="AZ895" s="1009"/>
      <c r="BA895" s="1009"/>
      <c r="BB895" s="1009"/>
      <c r="BC895" s="1009"/>
      <c r="BD895" s="1009"/>
      <c r="BE895" s="1009"/>
      <c r="BF895" s="1009"/>
      <c r="BG895" s="1009"/>
      <c r="BH895" s="1009"/>
      <c r="BI895" s="1009"/>
      <c r="BJ895" s="1009"/>
      <c r="BK895" s="1009"/>
      <c r="BL895" s="1009"/>
      <c r="BM895" s="1009"/>
      <c r="BN895" s="1009"/>
      <c r="BO895" s="1009"/>
      <c r="BP895" s="1009"/>
      <c r="BQ895" s="1009"/>
      <c r="BR895" s="1009"/>
      <c r="BS895" s="1009"/>
      <c r="BT895" s="1009"/>
      <c r="BU895" s="1009"/>
      <c r="BV895" s="1009"/>
      <c r="BW895" s="1009"/>
      <c r="BX895" s="1009"/>
      <c r="BY895" s="1009"/>
      <c r="BZ895" s="1009"/>
      <c r="CA895" s="1009"/>
      <c r="CB895" s="1009"/>
      <c r="CC895" s="1009"/>
      <c r="CD895" s="1009"/>
      <c r="CE895" s="1009"/>
      <c r="CF895" s="1009"/>
      <c r="CG895" s="1009"/>
      <c r="CH895" s="1009"/>
      <c r="CI895" s="1009"/>
      <c r="CJ895" s="1009"/>
      <c r="CK895" s="1009"/>
      <c r="CL895" s="1009"/>
      <c r="CM895" s="1009"/>
      <c r="CN895" s="1009"/>
      <c r="CO895" s="1009"/>
      <c r="CP895" s="1009"/>
      <c r="CQ895" s="1009"/>
      <c r="CR895" s="1009"/>
      <c r="CS895" s="1009"/>
      <c r="CT895" s="1009"/>
      <c r="CU895" s="1009"/>
      <c r="CV895" s="1009"/>
      <c r="CW895" s="1009"/>
      <c r="CX895" s="1009"/>
      <c r="CY895" s="1009"/>
      <c r="CZ895" s="1009"/>
      <c r="DA895" s="1009"/>
      <c r="DB895" s="1009"/>
      <c r="DC895" s="1009"/>
      <c r="DD895" s="1009"/>
      <c r="DE895" s="1009"/>
      <c r="DF895" s="1009"/>
      <c r="DG895" s="1009"/>
    </row>
    <row r="896" ht="7.5" customHeight="1">
      <c r="A896" s="1009"/>
      <c r="B896" s="1009"/>
      <c r="C896" s="1009"/>
      <c r="D896" s="1009"/>
      <c r="E896" s="1009"/>
      <c r="F896" s="1009"/>
      <c r="G896" s="1009"/>
      <c r="H896" s="1009"/>
      <c r="I896" s="1009"/>
      <c r="J896" s="1009"/>
      <c r="K896" s="1009"/>
      <c r="L896" s="1009"/>
      <c r="M896" s="1009"/>
      <c r="N896" s="1009"/>
      <c r="O896" s="1009"/>
      <c r="P896" s="1009"/>
      <c r="Q896" s="1009"/>
      <c r="R896" s="1009"/>
      <c r="S896" s="1009"/>
      <c r="T896" s="1009"/>
      <c r="U896" s="1009"/>
      <c r="V896" s="1009"/>
      <c r="W896" s="1009"/>
      <c r="X896" s="1009"/>
      <c r="Y896" s="1009"/>
      <c r="Z896" s="1009"/>
      <c r="AA896" s="1009"/>
      <c r="AB896" s="1009"/>
      <c r="AC896" s="1009"/>
      <c r="AD896" s="1009"/>
      <c r="AE896" s="1009"/>
      <c r="AF896" s="1009"/>
      <c r="AG896" s="1009"/>
      <c r="AH896" s="1009"/>
      <c r="AI896" s="1009"/>
      <c r="AJ896" s="1009"/>
      <c r="AK896" s="1009"/>
      <c r="AL896" s="1009"/>
      <c r="AM896" s="1009"/>
      <c r="AN896" s="1009"/>
      <c r="AO896" s="1009"/>
      <c r="AP896" s="1009"/>
      <c r="AQ896" s="1009"/>
      <c r="AR896" s="1009"/>
      <c r="AS896" s="1009"/>
      <c r="AT896" s="1009"/>
      <c r="AU896" s="1009"/>
      <c r="AV896" s="1009"/>
      <c r="AW896" s="1009"/>
      <c r="AX896" s="1009"/>
      <c r="AY896" s="1009"/>
      <c r="AZ896" s="1009"/>
      <c r="BA896" s="1009"/>
      <c r="BB896" s="1009"/>
      <c r="BC896" s="1009"/>
      <c r="BD896" s="1009"/>
      <c r="BE896" s="1009"/>
      <c r="BF896" s="1009"/>
      <c r="BG896" s="1009"/>
      <c r="BH896" s="1009"/>
      <c r="BI896" s="1009"/>
      <c r="BJ896" s="1009"/>
      <c r="BK896" s="1009"/>
      <c r="BL896" s="1009"/>
      <c r="BM896" s="1009"/>
      <c r="BN896" s="1009"/>
      <c r="BO896" s="1009"/>
      <c r="BP896" s="1009"/>
      <c r="BQ896" s="1009"/>
      <c r="BR896" s="1009"/>
      <c r="BS896" s="1009"/>
      <c r="BT896" s="1009"/>
      <c r="BU896" s="1009"/>
      <c r="BV896" s="1009"/>
      <c r="BW896" s="1009"/>
      <c r="BX896" s="1009"/>
      <c r="BY896" s="1009"/>
      <c r="BZ896" s="1009"/>
      <c r="CA896" s="1009"/>
      <c r="CB896" s="1009"/>
      <c r="CC896" s="1009"/>
      <c r="CD896" s="1009"/>
      <c r="CE896" s="1009"/>
      <c r="CF896" s="1009"/>
      <c r="CG896" s="1009"/>
      <c r="CH896" s="1009"/>
      <c r="CI896" s="1009"/>
      <c r="CJ896" s="1009"/>
      <c r="CK896" s="1009"/>
      <c r="CL896" s="1009"/>
      <c r="CM896" s="1009"/>
      <c r="CN896" s="1009"/>
      <c r="CO896" s="1009"/>
      <c r="CP896" s="1009"/>
      <c r="CQ896" s="1009"/>
      <c r="CR896" s="1009"/>
      <c r="CS896" s="1009"/>
      <c r="CT896" s="1009"/>
      <c r="CU896" s="1009"/>
      <c r="CV896" s="1009"/>
      <c r="CW896" s="1009"/>
      <c r="CX896" s="1009"/>
      <c r="CY896" s="1009"/>
      <c r="CZ896" s="1009"/>
      <c r="DA896" s="1009"/>
      <c r="DB896" s="1009"/>
      <c r="DC896" s="1009"/>
      <c r="DD896" s="1009"/>
      <c r="DE896" s="1009"/>
      <c r="DF896" s="1009"/>
      <c r="DG896" s="1009"/>
    </row>
    <row r="897" ht="7.5" customHeight="1">
      <c r="A897" s="1009"/>
      <c r="B897" s="1009"/>
      <c r="C897" s="1009"/>
      <c r="D897" s="1009"/>
      <c r="E897" s="1009"/>
      <c r="F897" s="1009"/>
      <c r="G897" s="1009"/>
      <c r="H897" s="1009"/>
      <c r="I897" s="1009"/>
      <c r="J897" s="1009"/>
      <c r="K897" s="1009"/>
      <c r="L897" s="1009"/>
      <c r="M897" s="1009"/>
      <c r="N897" s="1009"/>
      <c r="O897" s="1009"/>
      <c r="P897" s="1009"/>
      <c r="Q897" s="1009"/>
      <c r="R897" s="1009"/>
      <c r="S897" s="1009"/>
      <c r="T897" s="1009"/>
      <c r="U897" s="1009"/>
      <c r="V897" s="1009"/>
      <c r="W897" s="1009"/>
      <c r="X897" s="1009"/>
      <c r="Y897" s="1009"/>
      <c r="Z897" s="1009"/>
      <c r="AA897" s="1009"/>
      <c r="AB897" s="1009"/>
      <c r="AC897" s="1009"/>
      <c r="AD897" s="1009"/>
      <c r="AE897" s="1009"/>
      <c r="AF897" s="1009"/>
      <c r="AG897" s="1009"/>
      <c r="AH897" s="1009"/>
      <c r="AI897" s="1009"/>
      <c r="AJ897" s="1009"/>
      <c r="AK897" s="1009"/>
      <c r="AL897" s="1009"/>
      <c r="AM897" s="1009"/>
      <c r="AN897" s="1009"/>
      <c r="AO897" s="1009"/>
      <c r="AP897" s="1009"/>
      <c r="AQ897" s="1009"/>
      <c r="AR897" s="1009"/>
      <c r="AS897" s="1009"/>
      <c r="AT897" s="1009"/>
      <c r="AU897" s="1009"/>
      <c r="AV897" s="1009"/>
      <c r="AW897" s="1009"/>
      <c r="AX897" s="1009"/>
      <c r="AY897" s="1009"/>
      <c r="AZ897" s="1009"/>
      <c r="BA897" s="1009"/>
      <c r="BB897" s="1009"/>
      <c r="BC897" s="1009"/>
      <c r="BD897" s="1009"/>
      <c r="BE897" s="1009"/>
      <c r="BF897" s="1009"/>
      <c r="BG897" s="1009"/>
      <c r="BH897" s="1009"/>
      <c r="BI897" s="1009"/>
      <c r="BJ897" s="1009"/>
      <c r="BK897" s="1009"/>
      <c r="BL897" s="1009"/>
      <c r="BM897" s="1009"/>
      <c r="BN897" s="1009"/>
      <c r="BO897" s="1009"/>
      <c r="BP897" s="1009"/>
      <c r="BQ897" s="1009"/>
      <c r="BR897" s="1009"/>
      <c r="BS897" s="1009"/>
      <c r="BT897" s="1009"/>
      <c r="BU897" s="1009"/>
      <c r="BV897" s="1009"/>
      <c r="BW897" s="1009"/>
      <c r="BX897" s="1009"/>
      <c r="BY897" s="1009"/>
      <c r="BZ897" s="1009"/>
      <c r="CA897" s="1009"/>
      <c r="CB897" s="1009"/>
      <c r="CC897" s="1009"/>
      <c r="CD897" s="1009"/>
      <c r="CE897" s="1009"/>
      <c r="CF897" s="1009"/>
      <c r="CG897" s="1009"/>
      <c r="CH897" s="1009"/>
      <c r="CI897" s="1009"/>
      <c r="CJ897" s="1009"/>
      <c r="CK897" s="1009"/>
      <c r="CL897" s="1009"/>
      <c r="CM897" s="1009"/>
      <c r="CN897" s="1009"/>
      <c r="CO897" s="1009"/>
      <c r="CP897" s="1009"/>
      <c r="CQ897" s="1009"/>
      <c r="CR897" s="1009"/>
      <c r="CS897" s="1009"/>
      <c r="CT897" s="1009"/>
      <c r="CU897" s="1009"/>
      <c r="CV897" s="1009"/>
      <c r="CW897" s="1009"/>
      <c r="CX897" s="1009"/>
      <c r="CY897" s="1009"/>
      <c r="CZ897" s="1009"/>
      <c r="DA897" s="1009"/>
      <c r="DB897" s="1009"/>
      <c r="DC897" s="1009"/>
      <c r="DD897" s="1009"/>
      <c r="DE897" s="1009"/>
      <c r="DF897" s="1009"/>
      <c r="DG897" s="1009"/>
    </row>
    <row r="898" ht="7.5" customHeight="1">
      <c r="A898" s="1009"/>
      <c r="B898" s="1009"/>
      <c r="C898" s="1009"/>
      <c r="D898" s="1009"/>
      <c r="E898" s="1009"/>
      <c r="F898" s="1009"/>
      <c r="G898" s="1009"/>
      <c r="H898" s="1009"/>
      <c r="I898" s="1009"/>
      <c r="J898" s="1009"/>
      <c r="K898" s="1009"/>
      <c r="L898" s="1009"/>
      <c r="M898" s="1009"/>
      <c r="N898" s="1009"/>
      <c r="O898" s="1009"/>
      <c r="P898" s="1009"/>
      <c r="Q898" s="1009"/>
      <c r="R898" s="1009"/>
      <c r="S898" s="1009"/>
      <c r="T898" s="1009"/>
      <c r="U898" s="1009"/>
      <c r="V898" s="1009"/>
      <c r="W898" s="1009"/>
      <c r="X898" s="1009"/>
      <c r="Y898" s="1009"/>
      <c r="Z898" s="1009"/>
      <c r="AA898" s="1009"/>
      <c r="AB898" s="1009"/>
      <c r="AC898" s="1009"/>
      <c r="AD898" s="1009"/>
      <c r="AE898" s="1009"/>
      <c r="AF898" s="1009"/>
      <c r="AG898" s="1009"/>
      <c r="AH898" s="1009"/>
      <c r="AI898" s="1009"/>
      <c r="AJ898" s="1009"/>
      <c r="AK898" s="1009"/>
      <c r="AL898" s="1009"/>
      <c r="AM898" s="1009"/>
      <c r="AN898" s="1009"/>
      <c r="AO898" s="1009"/>
      <c r="AP898" s="1009"/>
      <c r="AQ898" s="1009"/>
      <c r="AR898" s="1009"/>
      <c r="AS898" s="1009"/>
      <c r="AT898" s="1009"/>
      <c r="AU898" s="1009"/>
      <c r="AV898" s="1009"/>
      <c r="AW898" s="1009"/>
      <c r="AX898" s="1009"/>
      <c r="AY898" s="1009"/>
      <c r="AZ898" s="1009"/>
      <c r="BA898" s="1009"/>
      <c r="BB898" s="1009"/>
      <c r="BC898" s="1009"/>
      <c r="BD898" s="1009"/>
      <c r="BE898" s="1009"/>
      <c r="BF898" s="1009"/>
      <c r="BG898" s="1009"/>
      <c r="BH898" s="1009"/>
      <c r="BI898" s="1009"/>
      <c r="BJ898" s="1009"/>
      <c r="BK898" s="1009"/>
      <c r="BL898" s="1009"/>
      <c r="BM898" s="1009"/>
      <c r="BN898" s="1009"/>
      <c r="BO898" s="1009"/>
      <c r="BP898" s="1009"/>
      <c r="BQ898" s="1009"/>
      <c r="BR898" s="1009"/>
      <c r="BS898" s="1009"/>
      <c r="BT898" s="1009"/>
      <c r="BU898" s="1009"/>
      <c r="BV898" s="1009"/>
      <c r="BW898" s="1009"/>
      <c r="BX898" s="1009"/>
      <c r="BY898" s="1009"/>
      <c r="BZ898" s="1009"/>
      <c r="CA898" s="1009"/>
      <c r="CB898" s="1009"/>
      <c r="CC898" s="1009"/>
      <c r="CD898" s="1009"/>
      <c r="CE898" s="1009"/>
      <c r="CF898" s="1009"/>
      <c r="CG898" s="1009"/>
      <c r="CH898" s="1009"/>
      <c r="CI898" s="1009"/>
      <c r="CJ898" s="1009"/>
      <c r="CK898" s="1009"/>
      <c r="CL898" s="1009"/>
      <c r="CM898" s="1009"/>
      <c r="CN898" s="1009"/>
      <c r="CO898" s="1009"/>
      <c r="CP898" s="1009"/>
      <c r="CQ898" s="1009"/>
      <c r="CR898" s="1009"/>
      <c r="CS898" s="1009"/>
      <c r="CT898" s="1009"/>
      <c r="CU898" s="1009"/>
      <c r="CV898" s="1009"/>
      <c r="CW898" s="1009"/>
      <c r="CX898" s="1009"/>
      <c r="CY898" s="1009"/>
      <c r="CZ898" s="1009"/>
      <c r="DA898" s="1009"/>
      <c r="DB898" s="1009"/>
      <c r="DC898" s="1009"/>
      <c r="DD898" s="1009"/>
      <c r="DE898" s="1009"/>
      <c r="DF898" s="1009"/>
      <c r="DG898" s="1009"/>
    </row>
    <row r="899" ht="7.5" customHeight="1">
      <c r="A899" s="1009"/>
      <c r="B899" s="1009"/>
      <c r="C899" s="1009"/>
      <c r="D899" s="1009"/>
      <c r="E899" s="1009"/>
      <c r="F899" s="1009"/>
      <c r="G899" s="1009"/>
      <c r="H899" s="1009"/>
      <c r="I899" s="1009"/>
      <c r="J899" s="1009"/>
      <c r="K899" s="1009"/>
      <c r="L899" s="1009"/>
      <c r="M899" s="1009"/>
      <c r="N899" s="1009"/>
      <c r="O899" s="1009"/>
      <c r="P899" s="1009"/>
      <c r="Q899" s="1009"/>
      <c r="R899" s="1009"/>
      <c r="S899" s="1009"/>
      <c r="T899" s="1009"/>
      <c r="U899" s="1009"/>
      <c r="V899" s="1009"/>
      <c r="W899" s="1009"/>
      <c r="X899" s="1009"/>
      <c r="Y899" s="1009"/>
      <c r="Z899" s="1009"/>
      <c r="AA899" s="1009"/>
      <c r="AB899" s="1009"/>
      <c r="AC899" s="1009"/>
      <c r="AD899" s="1009"/>
      <c r="AE899" s="1009"/>
      <c r="AF899" s="1009"/>
      <c r="AG899" s="1009"/>
      <c r="AH899" s="1009"/>
      <c r="AI899" s="1009"/>
      <c r="AJ899" s="1009"/>
      <c r="AK899" s="1009"/>
      <c r="AL899" s="1009"/>
      <c r="AM899" s="1009"/>
      <c r="AN899" s="1009"/>
      <c r="AO899" s="1009"/>
      <c r="AP899" s="1009"/>
      <c r="AQ899" s="1009"/>
      <c r="AR899" s="1009"/>
      <c r="AS899" s="1009"/>
      <c r="AT899" s="1009"/>
      <c r="AU899" s="1009"/>
      <c r="AV899" s="1009"/>
      <c r="AW899" s="1009"/>
      <c r="AX899" s="1009"/>
      <c r="AY899" s="1009"/>
      <c r="AZ899" s="1009"/>
      <c r="BA899" s="1009"/>
      <c r="BB899" s="1009"/>
      <c r="BC899" s="1009"/>
      <c r="BD899" s="1009"/>
      <c r="BE899" s="1009"/>
      <c r="BF899" s="1009"/>
      <c r="BG899" s="1009"/>
      <c r="BH899" s="1009"/>
      <c r="BI899" s="1009"/>
      <c r="BJ899" s="1009"/>
      <c r="BK899" s="1009"/>
      <c r="BL899" s="1009"/>
      <c r="BM899" s="1009"/>
      <c r="BN899" s="1009"/>
      <c r="BO899" s="1009"/>
      <c r="BP899" s="1009"/>
      <c r="BQ899" s="1009"/>
      <c r="BR899" s="1009"/>
      <c r="BS899" s="1009"/>
      <c r="BT899" s="1009"/>
      <c r="BU899" s="1009"/>
      <c r="BV899" s="1009"/>
      <c r="BW899" s="1009"/>
      <c r="BX899" s="1009"/>
      <c r="BY899" s="1009"/>
      <c r="BZ899" s="1009"/>
      <c r="CA899" s="1009"/>
      <c r="CB899" s="1009"/>
      <c r="CC899" s="1009"/>
      <c r="CD899" s="1009"/>
      <c r="CE899" s="1009"/>
      <c r="CF899" s="1009"/>
      <c r="CG899" s="1009"/>
      <c r="CH899" s="1009"/>
      <c r="CI899" s="1009"/>
      <c r="CJ899" s="1009"/>
      <c r="CK899" s="1009"/>
      <c r="CL899" s="1009"/>
      <c r="CM899" s="1009"/>
      <c r="CN899" s="1009"/>
      <c r="CO899" s="1009"/>
      <c r="CP899" s="1009"/>
      <c r="CQ899" s="1009"/>
      <c r="CR899" s="1009"/>
      <c r="CS899" s="1009"/>
      <c r="CT899" s="1009"/>
      <c r="CU899" s="1009"/>
      <c r="CV899" s="1009"/>
      <c r="CW899" s="1009"/>
      <c r="CX899" s="1009"/>
      <c r="CY899" s="1009"/>
      <c r="CZ899" s="1009"/>
      <c r="DA899" s="1009"/>
      <c r="DB899" s="1009"/>
      <c r="DC899" s="1009"/>
      <c r="DD899" s="1009"/>
      <c r="DE899" s="1009"/>
      <c r="DF899" s="1009"/>
      <c r="DG899" s="1009"/>
    </row>
    <row r="900" ht="7.5" customHeight="1">
      <c r="A900" s="1009"/>
      <c r="B900" s="1009"/>
      <c r="C900" s="1009"/>
      <c r="D900" s="1009"/>
      <c r="E900" s="1009"/>
      <c r="F900" s="1009"/>
      <c r="G900" s="1009"/>
      <c r="H900" s="1009"/>
      <c r="I900" s="1009"/>
      <c r="J900" s="1009"/>
      <c r="K900" s="1009"/>
      <c r="L900" s="1009"/>
      <c r="M900" s="1009"/>
      <c r="N900" s="1009"/>
      <c r="O900" s="1009"/>
      <c r="P900" s="1009"/>
      <c r="Q900" s="1009"/>
      <c r="R900" s="1009"/>
      <c r="S900" s="1009"/>
      <c r="T900" s="1009"/>
      <c r="U900" s="1009"/>
      <c r="V900" s="1009"/>
      <c r="W900" s="1009"/>
      <c r="X900" s="1009"/>
      <c r="Y900" s="1009"/>
      <c r="Z900" s="1009"/>
      <c r="AA900" s="1009"/>
      <c r="AB900" s="1009"/>
      <c r="AC900" s="1009"/>
      <c r="AD900" s="1009"/>
      <c r="AE900" s="1009"/>
      <c r="AF900" s="1009"/>
      <c r="AG900" s="1009"/>
      <c r="AH900" s="1009"/>
      <c r="AI900" s="1009"/>
      <c r="AJ900" s="1009"/>
      <c r="AK900" s="1009"/>
      <c r="AL900" s="1009"/>
      <c r="AM900" s="1009"/>
      <c r="AN900" s="1009"/>
      <c r="AO900" s="1009"/>
      <c r="AP900" s="1009"/>
      <c r="AQ900" s="1009"/>
      <c r="AR900" s="1009"/>
      <c r="AS900" s="1009"/>
      <c r="AT900" s="1009"/>
      <c r="AU900" s="1009"/>
      <c r="AV900" s="1009"/>
      <c r="AW900" s="1009"/>
      <c r="AX900" s="1009"/>
      <c r="AY900" s="1009"/>
      <c r="AZ900" s="1009"/>
      <c r="BA900" s="1009"/>
      <c r="BB900" s="1009"/>
      <c r="BC900" s="1009"/>
      <c r="BD900" s="1009"/>
      <c r="BE900" s="1009"/>
      <c r="BF900" s="1009"/>
      <c r="BG900" s="1009"/>
      <c r="BH900" s="1009"/>
      <c r="BI900" s="1009"/>
      <c r="BJ900" s="1009"/>
      <c r="BK900" s="1009"/>
      <c r="BL900" s="1009"/>
      <c r="BM900" s="1009"/>
      <c r="BN900" s="1009"/>
      <c r="BO900" s="1009"/>
      <c r="BP900" s="1009"/>
      <c r="BQ900" s="1009"/>
      <c r="BR900" s="1009"/>
      <c r="BS900" s="1009"/>
      <c r="BT900" s="1009"/>
      <c r="BU900" s="1009"/>
      <c r="BV900" s="1009"/>
      <c r="BW900" s="1009"/>
      <c r="BX900" s="1009"/>
      <c r="BY900" s="1009"/>
      <c r="BZ900" s="1009"/>
      <c r="CA900" s="1009"/>
      <c r="CB900" s="1009"/>
      <c r="CC900" s="1009"/>
      <c r="CD900" s="1009"/>
      <c r="CE900" s="1009"/>
      <c r="CF900" s="1009"/>
      <c r="CG900" s="1009"/>
      <c r="CH900" s="1009"/>
      <c r="CI900" s="1009"/>
      <c r="CJ900" s="1009"/>
      <c r="CK900" s="1009"/>
      <c r="CL900" s="1009"/>
      <c r="CM900" s="1009"/>
      <c r="CN900" s="1009"/>
      <c r="CO900" s="1009"/>
      <c r="CP900" s="1009"/>
      <c r="CQ900" s="1009"/>
      <c r="CR900" s="1009"/>
      <c r="CS900" s="1009"/>
      <c r="CT900" s="1009"/>
      <c r="CU900" s="1009"/>
      <c r="CV900" s="1009"/>
      <c r="CW900" s="1009"/>
      <c r="CX900" s="1009"/>
      <c r="CY900" s="1009"/>
      <c r="CZ900" s="1009"/>
      <c r="DA900" s="1009"/>
      <c r="DB900" s="1009"/>
      <c r="DC900" s="1009"/>
      <c r="DD900" s="1009"/>
      <c r="DE900" s="1009"/>
      <c r="DF900" s="1009"/>
      <c r="DG900" s="1009"/>
    </row>
    <row r="901" ht="7.5" customHeight="1">
      <c r="A901" s="1009"/>
      <c r="B901" s="1009"/>
      <c r="C901" s="1009"/>
      <c r="D901" s="1009"/>
      <c r="E901" s="1009"/>
      <c r="F901" s="1009"/>
      <c r="G901" s="1009"/>
      <c r="H901" s="1009"/>
      <c r="I901" s="1009"/>
      <c r="J901" s="1009"/>
      <c r="K901" s="1009"/>
      <c r="L901" s="1009"/>
      <c r="M901" s="1009"/>
      <c r="N901" s="1009"/>
      <c r="O901" s="1009"/>
      <c r="P901" s="1009"/>
      <c r="Q901" s="1009"/>
      <c r="R901" s="1009"/>
      <c r="S901" s="1009"/>
      <c r="T901" s="1009"/>
      <c r="U901" s="1009"/>
      <c r="V901" s="1009"/>
      <c r="W901" s="1009"/>
      <c r="X901" s="1009"/>
      <c r="Y901" s="1009"/>
      <c r="Z901" s="1009"/>
      <c r="AA901" s="1009"/>
      <c r="AB901" s="1009"/>
      <c r="AC901" s="1009"/>
      <c r="AD901" s="1009"/>
      <c r="AE901" s="1009"/>
      <c r="AF901" s="1009"/>
      <c r="AG901" s="1009"/>
      <c r="AH901" s="1009"/>
      <c r="AI901" s="1009"/>
      <c r="AJ901" s="1009"/>
      <c r="AK901" s="1009"/>
      <c r="AL901" s="1009"/>
      <c r="AM901" s="1009"/>
      <c r="AN901" s="1009"/>
      <c r="AO901" s="1009"/>
      <c r="AP901" s="1009"/>
      <c r="AQ901" s="1009"/>
      <c r="AR901" s="1009"/>
      <c r="AS901" s="1009"/>
      <c r="AT901" s="1009"/>
      <c r="AU901" s="1009"/>
      <c r="AV901" s="1009"/>
      <c r="AW901" s="1009"/>
      <c r="AX901" s="1009"/>
      <c r="AY901" s="1009"/>
      <c r="AZ901" s="1009"/>
      <c r="BA901" s="1009"/>
      <c r="BB901" s="1009"/>
      <c r="BC901" s="1009"/>
      <c r="BD901" s="1009"/>
      <c r="BE901" s="1009"/>
      <c r="BF901" s="1009"/>
      <c r="BG901" s="1009"/>
      <c r="BH901" s="1009"/>
      <c r="BI901" s="1009"/>
      <c r="BJ901" s="1009"/>
      <c r="BK901" s="1009"/>
      <c r="BL901" s="1009"/>
      <c r="BM901" s="1009"/>
      <c r="BN901" s="1009"/>
      <c r="BO901" s="1009"/>
      <c r="BP901" s="1009"/>
      <c r="BQ901" s="1009"/>
      <c r="BR901" s="1009"/>
      <c r="BS901" s="1009"/>
      <c r="BT901" s="1009"/>
      <c r="BU901" s="1009"/>
      <c r="BV901" s="1009"/>
      <c r="BW901" s="1009"/>
      <c r="BX901" s="1009"/>
      <c r="BY901" s="1009"/>
      <c r="BZ901" s="1009"/>
      <c r="CA901" s="1009"/>
      <c r="CB901" s="1009"/>
      <c r="CC901" s="1009"/>
      <c r="CD901" s="1009"/>
      <c r="CE901" s="1009"/>
      <c r="CF901" s="1009"/>
      <c r="CG901" s="1009"/>
      <c r="CH901" s="1009"/>
      <c r="CI901" s="1009"/>
      <c r="CJ901" s="1009"/>
      <c r="CK901" s="1009"/>
      <c r="CL901" s="1009"/>
      <c r="CM901" s="1009"/>
      <c r="CN901" s="1009"/>
      <c r="CO901" s="1009"/>
      <c r="CP901" s="1009"/>
      <c r="CQ901" s="1009"/>
      <c r="CR901" s="1009"/>
      <c r="CS901" s="1009"/>
      <c r="CT901" s="1009"/>
      <c r="CU901" s="1009"/>
      <c r="CV901" s="1009"/>
      <c r="CW901" s="1009"/>
      <c r="CX901" s="1009"/>
      <c r="CY901" s="1009"/>
      <c r="CZ901" s="1009"/>
      <c r="DA901" s="1009"/>
      <c r="DB901" s="1009"/>
      <c r="DC901" s="1009"/>
      <c r="DD901" s="1009"/>
      <c r="DE901" s="1009"/>
      <c r="DF901" s="1009"/>
      <c r="DG901" s="1009"/>
    </row>
    <row r="902" ht="7.5" customHeight="1">
      <c r="A902" s="1009"/>
      <c r="B902" s="1009"/>
      <c r="C902" s="1009"/>
      <c r="D902" s="1009"/>
      <c r="E902" s="1009"/>
      <c r="F902" s="1009"/>
      <c r="G902" s="1009"/>
      <c r="H902" s="1009"/>
      <c r="I902" s="1009"/>
      <c r="J902" s="1009"/>
      <c r="K902" s="1009"/>
      <c r="L902" s="1009"/>
      <c r="M902" s="1009"/>
      <c r="N902" s="1009"/>
      <c r="O902" s="1009"/>
      <c r="P902" s="1009"/>
      <c r="Q902" s="1009"/>
      <c r="R902" s="1009"/>
      <c r="S902" s="1009"/>
      <c r="T902" s="1009"/>
      <c r="U902" s="1009"/>
      <c r="V902" s="1009"/>
      <c r="W902" s="1009"/>
      <c r="X902" s="1009"/>
      <c r="Y902" s="1009"/>
      <c r="Z902" s="1009"/>
      <c r="AA902" s="1009"/>
      <c r="AB902" s="1009"/>
      <c r="AC902" s="1009"/>
      <c r="AD902" s="1009"/>
      <c r="AE902" s="1009"/>
      <c r="AF902" s="1009"/>
      <c r="AG902" s="1009"/>
      <c r="AH902" s="1009"/>
      <c r="AI902" s="1009"/>
      <c r="AJ902" s="1009"/>
      <c r="AK902" s="1009"/>
      <c r="AL902" s="1009"/>
      <c r="AM902" s="1009"/>
      <c r="AN902" s="1009"/>
      <c r="AO902" s="1009"/>
      <c r="AP902" s="1009"/>
      <c r="AQ902" s="1009"/>
      <c r="AR902" s="1009"/>
      <c r="AS902" s="1009"/>
      <c r="AT902" s="1009"/>
      <c r="AU902" s="1009"/>
      <c r="AV902" s="1009"/>
      <c r="AW902" s="1009"/>
      <c r="AX902" s="1009"/>
      <c r="AY902" s="1009"/>
      <c r="AZ902" s="1009"/>
      <c r="BA902" s="1009"/>
      <c r="BB902" s="1009"/>
      <c r="BC902" s="1009"/>
      <c r="BD902" s="1009"/>
      <c r="BE902" s="1009"/>
      <c r="BF902" s="1009"/>
      <c r="BG902" s="1009"/>
      <c r="BH902" s="1009"/>
      <c r="BI902" s="1009"/>
      <c r="BJ902" s="1009"/>
      <c r="BK902" s="1009"/>
      <c r="BL902" s="1009"/>
      <c r="BM902" s="1009"/>
      <c r="BN902" s="1009"/>
      <c r="BO902" s="1009"/>
      <c r="BP902" s="1009"/>
      <c r="BQ902" s="1009"/>
      <c r="BR902" s="1009"/>
      <c r="BS902" s="1009"/>
      <c r="BT902" s="1009"/>
      <c r="BU902" s="1009"/>
      <c r="BV902" s="1009"/>
      <c r="BW902" s="1009"/>
      <c r="BX902" s="1009"/>
      <c r="BY902" s="1009"/>
      <c r="BZ902" s="1009"/>
      <c r="CA902" s="1009"/>
      <c r="CB902" s="1009"/>
      <c r="CC902" s="1009"/>
      <c r="CD902" s="1009"/>
      <c r="CE902" s="1009"/>
      <c r="CF902" s="1009"/>
      <c r="CG902" s="1009"/>
      <c r="CH902" s="1009"/>
      <c r="CI902" s="1009"/>
      <c r="CJ902" s="1009"/>
      <c r="CK902" s="1009"/>
      <c r="CL902" s="1009"/>
      <c r="CM902" s="1009"/>
      <c r="CN902" s="1009"/>
      <c r="CO902" s="1009"/>
      <c r="CP902" s="1009"/>
      <c r="CQ902" s="1009"/>
      <c r="CR902" s="1009"/>
      <c r="CS902" s="1009"/>
      <c r="CT902" s="1009"/>
      <c r="CU902" s="1009"/>
      <c r="CV902" s="1009"/>
      <c r="CW902" s="1009"/>
      <c r="CX902" s="1009"/>
      <c r="CY902" s="1009"/>
      <c r="CZ902" s="1009"/>
      <c r="DA902" s="1009"/>
      <c r="DB902" s="1009"/>
      <c r="DC902" s="1009"/>
      <c r="DD902" s="1009"/>
      <c r="DE902" s="1009"/>
      <c r="DF902" s="1009"/>
      <c r="DG902" s="1009"/>
    </row>
    <row r="903" ht="7.5" customHeight="1">
      <c r="A903" s="1009"/>
      <c r="B903" s="1009"/>
      <c r="C903" s="1009"/>
      <c r="D903" s="1009"/>
      <c r="E903" s="1009"/>
      <c r="F903" s="1009"/>
      <c r="G903" s="1009"/>
      <c r="H903" s="1009"/>
      <c r="I903" s="1009"/>
      <c r="J903" s="1009"/>
      <c r="K903" s="1009"/>
      <c r="L903" s="1009"/>
      <c r="M903" s="1009"/>
      <c r="N903" s="1009"/>
      <c r="O903" s="1009"/>
      <c r="P903" s="1009"/>
      <c r="Q903" s="1009"/>
      <c r="R903" s="1009"/>
      <c r="S903" s="1009"/>
      <c r="T903" s="1009"/>
      <c r="U903" s="1009"/>
      <c r="V903" s="1009"/>
      <c r="W903" s="1009"/>
      <c r="X903" s="1009"/>
      <c r="Y903" s="1009"/>
      <c r="Z903" s="1009"/>
      <c r="AA903" s="1009"/>
      <c r="AB903" s="1009"/>
      <c r="AC903" s="1009"/>
      <c r="AD903" s="1009"/>
      <c r="AE903" s="1009"/>
      <c r="AF903" s="1009"/>
      <c r="AG903" s="1009"/>
      <c r="AH903" s="1009"/>
      <c r="AI903" s="1009"/>
      <c r="AJ903" s="1009"/>
      <c r="AK903" s="1009"/>
      <c r="AL903" s="1009"/>
      <c r="AM903" s="1009"/>
      <c r="AN903" s="1009"/>
      <c r="AO903" s="1009"/>
      <c r="AP903" s="1009"/>
      <c r="AQ903" s="1009"/>
      <c r="AR903" s="1009"/>
      <c r="AS903" s="1009"/>
      <c r="AT903" s="1009"/>
      <c r="AU903" s="1009"/>
      <c r="AV903" s="1009"/>
      <c r="AW903" s="1009"/>
      <c r="AX903" s="1009"/>
      <c r="AY903" s="1009"/>
      <c r="AZ903" s="1009"/>
      <c r="BA903" s="1009"/>
      <c r="BB903" s="1009"/>
      <c r="BC903" s="1009"/>
      <c r="BD903" s="1009"/>
      <c r="BE903" s="1009"/>
      <c r="BF903" s="1009"/>
      <c r="BG903" s="1009"/>
      <c r="BH903" s="1009"/>
      <c r="BI903" s="1009"/>
      <c r="BJ903" s="1009"/>
      <c r="BK903" s="1009"/>
      <c r="BL903" s="1009"/>
      <c r="BM903" s="1009"/>
      <c r="BN903" s="1009"/>
      <c r="BO903" s="1009"/>
      <c r="BP903" s="1009"/>
      <c r="BQ903" s="1009"/>
      <c r="BR903" s="1009"/>
      <c r="BS903" s="1009"/>
      <c r="BT903" s="1009"/>
      <c r="BU903" s="1009"/>
      <c r="BV903" s="1009"/>
      <c r="BW903" s="1009"/>
      <c r="BX903" s="1009"/>
      <c r="BY903" s="1009"/>
      <c r="BZ903" s="1009"/>
      <c r="CA903" s="1009"/>
      <c r="CB903" s="1009"/>
      <c r="CC903" s="1009"/>
      <c r="CD903" s="1009"/>
      <c r="CE903" s="1009"/>
      <c r="CF903" s="1009"/>
      <c r="CG903" s="1009"/>
      <c r="CH903" s="1009"/>
      <c r="CI903" s="1009"/>
      <c r="CJ903" s="1009"/>
      <c r="CK903" s="1009"/>
      <c r="CL903" s="1009"/>
      <c r="CM903" s="1009"/>
      <c r="CN903" s="1009"/>
      <c r="CO903" s="1009"/>
      <c r="CP903" s="1009"/>
      <c r="CQ903" s="1009"/>
      <c r="CR903" s="1009"/>
      <c r="CS903" s="1009"/>
      <c r="CT903" s="1009"/>
      <c r="CU903" s="1009"/>
      <c r="CV903" s="1009"/>
      <c r="CW903" s="1009"/>
      <c r="CX903" s="1009"/>
      <c r="CY903" s="1009"/>
      <c r="CZ903" s="1009"/>
      <c r="DA903" s="1009"/>
      <c r="DB903" s="1009"/>
      <c r="DC903" s="1009"/>
      <c r="DD903" s="1009"/>
      <c r="DE903" s="1009"/>
      <c r="DF903" s="1009"/>
      <c r="DG903" s="1009"/>
    </row>
    <row r="904" ht="7.5" customHeight="1">
      <c r="A904" s="1009"/>
      <c r="B904" s="1009"/>
      <c r="C904" s="1009"/>
      <c r="D904" s="1009"/>
      <c r="E904" s="1009"/>
      <c r="F904" s="1009"/>
      <c r="G904" s="1009"/>
      <c r="H904" s="1009"/>
      <c r="I904" s="1009"/>
      <c r="J904" s="1009"/>
      <c r="K904" s="1009"/>
      <c r="L904" s="1009"/>
      <c r="M904" s="1009"/>
      <c r="N904" s="1009"/>
      <c r="O904" s="1009"/>
      <c r="P904" s="1009"/>
      <c r="Q904" s="1009"/>
      <c r="R904" s="1009"/>
      <c r="S904" s="1009"/>
      <c r="T904" s="1009"/>
      <c r="U904" s="1009"/>
      <c r="V904" s="1009"/>
      <c r="W904" s="1009"/>
      <c r="X904" s="1009"/>
      <c r="Y904" s="1009"/>
      <c r="Z904" s="1009"/>
      <c r="AA904" s="1009"/>
      <c r="AB904" s="1009"/>
      <c r="AC904" s="1009"/>
      <c r="AD904" s="1009"/>
      <c r="AE904" s="1009"/>
      <c r="AF904" s="1009"/>
      <c r="AG904" s="1009"/>
      <c r="AH904" s="1009"/>
      <c r="AI904" s="1009"/>
      <c r="AJ904" s="1009"/>
      <c r="AK904" s="1009"/>
      <c r="AL904" s="1009"/>
      <c r="AM904" s="1009"/>
      <c r="AN904" s="1009"/>
      <c r="AO904" s="1009"/>
      <c r="AP904" s="1009"/>
      <c r="AQ904" s="1009"/>
      <c r="AR904" s="1009"/>
      <c r="AS904" s="1009"/>
      <c r="AT904" s="1009"/>
      <c r="AU904" s="1009"/>
      <c r="AV904" s="1009"/>
      <c r="AW904" s="1009"/>
      <c r="AX904" s="1009"/>
      <c r="AY904" s="1009"/>
      <c r="AZ904" s="1009"/>
      <c r="BA904" s="1009"/>
      <c r="BB904" s="1009"/>
      <c r="BC904" s="1009"/>
      <c r="BD904" s="1009"/>
      <c r="BE904" s="1009"/>
      <c r="BF904" s="1009"/>
      <c r="BG904" s="1009"/>
      <c r="BH904" s="1009"/>
      <c r="BI904" s="1009"/>
      <c r="BJ904" s="1009"/>
      <c r="BK904" s="1009"/>
      <c r="BL904" s="1009"/>
      <c r="BM904" s="1009"/>
      <c r="BN904" s="1009"/>
      <c r="BO904" s="1009"/>
      <c r="BP904" s="1009"/>
      <c r="BQ904" s="1009"/>
      <c r="BR904" s="1009"/>
      <c r="BS904" s="1009"/>
      <c r="BT904" s="1009"/>
      <c r="BU904" s="1009"/>
      <c r="BV904" s="1009"/>
      <c r="BW904" s="1009"/>
      <c r="BX904" s="1009"/>
      <c r="BY904" s="1009"/>
      <c r="BZ904" s="1009"/>
      <c r="CA904" s="1009"/>
      <c r="CB904" s="1009"/>
      <c r="CC904" s="1009"/>
      <c r="CD904" s="1009"/>
      <c r="CE904" s="1009"/>
      <c r="CF904" s="1009"/>
      <c r="CG904" s="1009"/>
      <c r="CH904" s="1009"/>
      <c r="CI904" s="1009"/>
      <c r="CJ904" s="1009"/>
      <c r="CK904" s="1009"/>
      <c r="CL904" s="1009"/>
      <c r="CM904" s="1009"/>
      <c r="CN904" s="1009"/>
      <c r="CO904" s="1009"/>
      <c r="CP904" s="1009"/>
      <c r="CQ904" s="1009"/>
      <c r="CR904" s="1009"/>
      <c r="CS904" s="1009"/>
      <c r="CT904" s="1009"/>
      <c r="CU904" s="1009"/>
      <c r="CV904" s="1009"/>
      <c r="CW904" s="1009"/>
      <c r="CX904" s="1009"/>
      <c r="CY904" s="1009"/>
      <c r="CZ904" s="1009"/>
      <c r="DA904" s="1009"/>
      <c r="DB904" s="1009"/>
      <c r="DC904" s="1009"/>
      <c r="DD904" s="1009"/>
      <c r="DE904" s="1009"/>
      <c r="DF904" s="1009"/>
      <c r="DG904" s="1009"/>
    </row>
    <row r="905" ht="7.5" customHeight="1">
      <c r="A905" s="1009"/>
      <c r="B905" s="1009"/>
      <c r="C905" s="1009"/>
      <c r="D905" s="1009"/>
      <c r="E905" s="1009"/>
      <c r="F905" s="1009"/>
      <c r="G905" s="1009"/>
      <c r="H905" s="1009"/>
      <c r="I905" s="1009"/>
      <c r="J905" s="1009"/>
      <c r="K905" s="1009"/>
      <c r="L905" s="1009"/>
      <c r="M905" s="1009"/>
      <c r="N905" s="1009"/>
      <c r="O905" s="1009"/>
      <c r="P905" s="1009"/>
      <c r="Q905" s="1009"/>
      <c r="R905" s="1009"/>
      <c r="S905" s="1009"/>
      <c r="T905" s="1009"/>
      <c r="U905" s="1009"/>
      <c r="V905" s="1009"/>
      <c r="W905" s="1009"/>
      <c r="X905" s="1009"/>
      <c r="Y905" s="1009"/>
      <c r="Z905" s="1009"/>
      <c r="AA905" s="1009"/>
      <c r="AB905" s="1009"/>
      <c r="AC905" s="1009"/>
      <c r="AD905" s="1009"/>
      <c r="AE905" s="1009"/>
      <c r="AF905" s="1009"/>
      <c r="AG905" s="1009"/>
      <c r="AH905" s="1009"/>
      <c r="AI905" s="1009"/>
      <c r="AJ905" s="1009"/>
      <c r="AK905" s="1009"/>
      <c r="AL905" s="1009"/>
      <c r="AM905" s="1009"/>
      <c r="AN905" s="1009"/>
      <c r="AO905" s="1009"/>
      <c r="AP905" s="1009"/>
      <c r="AQ905" s="1009"/>
      <c r="AR905" s="1009"/>
      <c r="AS905" s="1009"/>
      <c r="AT905" s="1009"/>
      <c r="AU905" s="1009"/>
      <c r="AV905" s="1009"/>
      <c r="AW905" s="1009"/>
      <c r="AX905" s="1009"/>
      <c r="AY905" s="1009"/>
      <c r="AZ905" s="1009"/>
      <c r="BA905" s="1009"/>
      <c r="BB905" s="1009"/>
      <c r="BC905" s="1009"/>
      <c r="BD905" s="1009"/>
      <c r="BE905" s="1009"/>
      <c r="BF905" s="1009"/>
      <c r="BG905" s="1009"/>
      <c r="BH905" s="1009"/>
      <c r="BI905" s="1009"/>
      <c r="BJ905" s="1009"/>
      <c r="BK905" s="1009"/>
      <c r="BL905" s="1009"/>
      <c r="BM905" s="1009"/>
      <c r="BN905" s="1009"/>
      <c r="BO905" s="1009"/>
      <c r="BP905" s="1009"/>
      <c r="BQ905" s="1009"/>
      <c r="BR905" s="1009"/>
      <c r="BS905" s="1009"/>
      <c r="BT905" s="1009"/>
      <c r="BU905" s="1009"/>
      <c r="BV905" s="1009"/>
      <c r="BW905" s="1009"/>
      <c r="BX905" s="1009"/>
      <c r="BY905" s="1009"/>
      <c r="BZ905" s="1009"/>
      <c r="CA905" s="1009"/>
      <c r="CB905" s="1009"/>
      <c r="CC905" s="1009"/>
      <c r="CD905" s="1009"/>
      <c r="CE905" s="1009"/>
      <c r="CF905" s="1009"/>
      <c r="CG905" s="1009"/>
      <c r="CH905" s="1009"/>
      <c r="CI905" s="1009"/>
      <c r="CJ905" s="1009"/>
      <c r="CK905" s="1009"/>
      <c r="CL905" s="1009"/>
      <c r="CM905" s="1009"/>
      <c r="CN905" s="1009"/>
      <c r="CO905" s="1009"/>
      <c r="CP905" s="1009"/>
      <c r="CQ905" s="1009"/>
      <c r="CR905" s="1009"/>
      <c r="CS905" s="1009"/>
      <c r="CT905" s="1009"/>
      <c r="CU905" s="1009"/>
      <c r="CV905" s="1009"/>
      <c r="CW905" s="1009"/>
      <c r="CX905" s="1009"/>
      <c r="CY905" s="1009"/>
      <c r="CZ905" s="1009"/>
      <c r="DA905" s="1009"/>
      <c r="DB905" s="1009"/>
      <c r="DC905" s="1009"/>
      <c r="DD905" s="1009"/>
      <c r="DE905" s="1009"/>
      <c r="DF905" s="1009"/>
      <c r="DG905" s="1009"/>
    </row>
    <row r="906" ht="7.5" customHeight="1">
      <c r="A906" s="1009"/>
      <c r="B906" s="1009"/>
      <c r="C906" s="1009"/>
      <c r="D906" s="1009"/>
      <c r="E906" s="1009"/>
      <c r="F906" s="1009"/>
      <c r="G906" s="1009"/>
      <c r="H906" s="1009"/>
      <c r="I906" s="1009"/>
      <c r="J906" s="1009"/>
      <c r="K906" s="1009"/>
      <c r="L906" s="1009"/>
      <c r="M906" s="1009"/>
      <c r="N906" s="1009"/>
      <c r="O906" s="1009"/>
      <c r="P906" s="1009"/>
      <c r="Q906" s="1009"/>
      <c r="R906" s="1009"/>
      <c r="S906" s="1009"/>
      <c r="T906" s="1009"/>
      <c r="U906" s="1009"/>
      <c r="V906" s="1009"/>
      <c r="W906" s="1009"/>
      <c r="X906" s="1009"/>
      <c r="Y906" s="1009"/>
      <c r="Z906" s="1009"/>
      <c r="AA906" s="1009"/>
      <c r="AB906" s="1009"/>
      <c r="AC906" s="1009"/>
      <c r="AD906" s="1009"/>
      <c r="AE906" s="1009"/>
      <c r="AF906" s="1009"/>
      <c r="AG906" s="1009"/>
      <c r="AH906" s="1009"/>
      <c r="AI906" s="1009"/>
      <c r="AJ906" s="1009"/>
      <c r="AK906" s="1009"/>
      <c r="AL906" s="1009"/>
      <c r="AM906" s="1009"/>
      <c r="AN906" s="1009"/>
      <c r="AO906" s="1009"/>
      <c r="AP906" s="1009"/>
      <c r="AQ906" s="1009"/>
      <c r="AR906" s="1009"/>
      <c r="AS906" s="1009"/>
      <c r="AT906" s="1009"/>
      <c r="AU906" s="1009"/>
      <c r="AV906" s="1009"/>
      <c r="AW906" s="1009"/>
      <c r="AX906" s="1009"/>
      <c r="AY906" s="1009"/>
      <c r="AZ906" s="1009"/>
      <c r="BA906" s="1009"/>
      <c r="BB906" s="1009"/>
      <c r="BC906" s="1009"/>
      <c r="BD906" s="1009"/>
      <c r="BE906" s="1009"/>
      <c r="BF906" s="1009"/>
      <c r="BG906" s="1009"/>
      <c r="BH906" s="1009"/>
      <c r="BI906" s="1009"/>
      <c r="BJ906" s="1009"/>
      <c r="BK906" s="1009"/>
      <c r="BL906" s="1009"/>
      <c r="BM906" s="1009"/>
      <c r="BN906" s="1009"/>
      <c r="BO906" s="1009"/>
      <c r="BP906" s="1009"/>
      <c r="BQ906" s="1009"/>
      <c r="BR906" s="1009"/>
      <c r="BS906" s="1009"/>
      <c r="BT906" s="1009"/>
      <c r="BU906" s="1009"/>
      <c r="BV906" s="1009"/>
      <c r="BW906" s="1009"/>
      <c r="BX906" s="1009"/>
      <c r="BY906" s="1009"/>
      <c r="BZ906" s="1009"/>
      <c r="CA906" s="1009"/>
      <c r="CB906" s="1009"/>
      <c r="CC906" s="1009"/>
      <c r="CD906" s="1009"/>
      <c r="CE906" s="1009"/>
      <c r="CF906" s="1009"/>
      <c r="CG906" s="1009"/>
      <c r="CH906" s="1009"/>
      <c r="CI906" s="1009"/>
      <c r="CJ906" s="1009"/>
      <c r="CK906" s="1009"/>
      <c r="CL906" s="1009"/>
      <c r="CM906" s="1009"/>
      <c r="CN906" s="1009"/>
      <c r="CO906" s="1009"/>
      <c r="CP906" s="1009"/>
      <c r="CQ906" s="1009"/>
      <c r="CR906" s="1009"/>
      <c r="CS906" s="1009"/>
      <c r="CT906" s="1009"/>
      <c r="CU906" s="1009"/>
      <c r="CV906" s="1009"/>
      <c r="CW906" s="1009"/>
      <c r="CX906" s="1009"/>
      <c r="CY906" s="1009"/>
      <c r="CZ906" s="1009"/>
      <c r="DA906" s="1009"/>
      <c r="DB906" s="1009"/>
      <c r="DC906" s="1009"/>
      <c r="DD906" s="1009"/>
      <c r="DE906" s="1009"/>
      <c r="DF906" s="1009"/>
      <c r="DG906" s="1009"/>
    </row>
    <row r="907" ht="7.5" customHeight="1">
      <c r="A907" s="1009"/>
      <c r="B907" s="1009"/>
      <c r="C907" s="1009"/>
      <c r="D907" s="1009"/>
      <c r="E907" s="1009"/>
      <c r="F907" s="1009"/>
      <c r="G907" s="1009"/>
      <c r="H907" s="1009"/>
      <c r="I907" s="1009"/>
      <c r="J907" s="1009"/>
      <c r="K907" s="1009"/>
      <c r="L907" s="1009"/>
      <c r="M907" s="1009"/>
      <c r="N907" s="1009"/>
      <c r="O907" s="1009"/>
      <c r="P907" s="1009"/>
      <c r="Q907" s="1009"/>
      <c r="R907" s="1009"/>
      <c r="S907" s="1009"/>
      <c r="T907" s="1009"/>
      <c r="U907" s="1009"/>
      <c r="V907" s="1009"/>
      <c r="W907" s="1009"/>
      <c r="X907" s="1009"/>
      <c r="Y907" s="1009"/>
      <c r="Z907" s="1009"/>
      <c r="AA907" s="1009"/>
      <c r="AB907" s="1009"/>
      <c r="AC907" s="1009"/>
      <c r="AD907" s="1009"/>
      <c r="AE907" s="1009"/>
      <c r="AF907" s="1009"/>
      <c r="AG907" s="1009"/>
      <c r="AH907" s="1009"/>
      <c r="AI907" s="1009"/>
      <c r="AJ907" s="1009"/>
      <c r="AK907" s="1009"/>
      <c r="AL907" s="1009"/>
      <c r="AM907" s="1009"/>
      <c r="AN907" s="1009"/>
      <c r="AO907" s="1009"/>
      <c r="AP907" s="1009"/>
      <c r="AQ907" s="1009"/>
      <c r="AR907" s="1009"/>
      <c r="AS907" s="1009"/>
      <c r="AT907" s="1009"/>
      <c r="AU907" s="1009"/>
      <c r="AV907" s="1009"/>
      <c r="AW907" s="1009"/>
      <c r="AX907" s="1009"/>
      <c r="AY907" s="1009"/>
      <c r="AZ907" s="1009"/>
      <c r="BA907" s="1009"/>
      <c r="BB907" s="1009"/>
      <c r="BC907" s="1009"/>
      <c r="BD907" s="1009"/>
      <c r="BE907" s="1009"/>
      <c r="BF907" s="1009"/>
      <c r="BG907" s="1009"/>
      <c r="BH907" s="1009"/>
      <c r="BI907" s="1009"/>
      <c r="BJ907" s="1009"/>
      <c r="BK907" s="1009"/>
      <c r="BL907" s="1009"/>
      <c r="BM907" s="1009"/>
      <c r="BN907" s="1009"/>
      <c r="BO907" s="1009"/>
      <c r="BP907" s="1009"/>
      <c r="BQ907" s="1009"/>
      <c r="BR907" s="1009"/>
      <c r="BS907" s="1009"/>
      <c r="BT907" s="1009"/>
      <c r="BU907" s="1009"/>
      <c r="BV907" s="1009"/>
      <c r="BW907" s="1009"/>
      <c r="BX907" s="1009"/>
      <c r="BY907" s="1009"/>
      <c r="BZ907" s="1009"/>
      <c r="CA907" s="1009"/>
      <c r="CB907" s="1009"/>
      <c r="CC907" s="1009"/>
      <c r="CD907" s="1009"/>
      <c r="CE907" s="1009"/>
      <c r="CF907" s="1009"/>
      <c r="CG907" s="1009"/>
      <c r="CH907" s="1009"/>
      <c r="CI907" s="1009"/>
      <c r="CJ907" s="1009"/>
      <c r="CK907" s="1009"/>
      <c r="CL907" s="1009"/>
      <c r="CM907" s="1009"/>
      <c r="CN907" s="1009"/>
      <c r="CO907" s="1009"/>
      <c r="CP907" s="1009"/>
      <c r="CQ907" s="1009"/>
      <c r="CR907" s="1009"/>
      <c r="CS907" s="1009"/>
      <c r="CT907" s="1009"/>
      <c r="CU907" s="1009"/>
      <c r="CV907" s="1009"/>
      <c r="CW907" s="1009"/>
      <c r="CX907" s="1009"/>
      <c r="CY907" s="1009"/>
      <c r="CZ907" s="1009"/>
      <c r="DA907" s="1009"/>
      <c r="DB907" s="1009"/>
      <c r="DC907" s="1009"/>
      <c r="DD907" s="1009"/>
      <c r="DE907" s="1009"/>
      <c r="DF907" s="1009"/>
      <c r="DG907" s="1009"/>
    </row>
    <row r="908" ht="7.5" customHeight="1">
      <c r="A908" s="1009"/>
      <c r="B908" s="1009"/>
      <c r="C908" s="1009"/>
      <c r="D908" s="1009"/>
      <c r="E908" s="1009"/>
      <c r="F908" s="1009"/>
      <c r="G908" s="1009"/>
      <c r="H908" s="1009"/>
      <c r="I908" s="1009"/>
      <c r="J908" s="1009"/>
      <c r="K908" s="1009"/>
      <c r="L908" s="1009"/>
      <c r="M908" s="1009"/>
      <c r="N908" s="1009"/>
      <c r="O908" s="1009"/>
      <c r="P908" s="1009"/>
      <c r="Q908" s="1009"/>
      <c r="R908" s="1009"/>
      <c r="S908" s="1009"/>
      <c r="T908" s="1009"/>
      <c r="U908" s="1009"/>
      <c r="V908" s="1009"/>
      <c r="W908" s="1009"/>
      <c r="X908" s="1009"/>
      <c r="Y908" s="1009"/>
      <c r="Z908" s="1009"/>
      <c r="AA908" s="1009"/>
      <c r="AB908" s="1009"/>
      <c r="AC908" s="1009"/>
      <c r="AD908" s="1009"/>
      <c r="AE908" s="1009"/>
      <c r="AF908" s="1009"/>
      <c r="AG908" s="1009"/>
      <c r="AH908" s="1009"/>
      <c r="AI908" s="1009"/>
      <c r="AJ908" s="1009"/>
      <c r="AK908" s="1009"/>
      <c r="AL908" s="1009"/>
      <c r="AM908" s="1009"/>
      <c r="AN908" s="1009"/>
      <c r="AO908" s="1009"/>
      <c r="AP908" s="1009"/>
      <c r="AQ908" s="1009"/>
      <c r="AR908" s="1009"/>
      <c r="AS908" s="1009"/>
      <c r="AT908" s="1009"/>
      <c r="AU908" s="1009"/>
      <c r="AV908" s="1009"/>
      <c r="AW908" s="1009"/>
      <c r="AX908" s="1009"/>
      <c r="AY908" s="1009"/>
      <c r="AZ908" s="1009"/>
      <c r="BA908" s="1009"/>
      <c r="BB908" s="1009"/>
      <c r="BC908" s="1009"/>
      <c r="BD908" s="1009"/>
      <c r="BE908" s="1009"/>
      <c r="BF908" s="1009"/>
      <c r="BG908" s="1009"/>
      <c r="BH908" s="1009"/>
      <c r="BI908" s="1009"/>
      <c r="BJ908" s="1009"/>
      <c r="BK908" s="1009"/>
      <c r="BL908" s="1009"/>
      <c r="BM908" s="1009"/>
      <c r="BN908" s="1009"/>
      <c r="BO908" s="1009"/>
      <c r="BP908" s="1009"/>
      <c r="BQ908" s="1009"/>
      <c r="BR908" s="1009"/>
      <c r="BS908" s="1009"/>
      <c r="BT908" s="1009"/>
      <c r="BU908" s="1009"/>
      <c r="BV908" s="1009"/>
      <c r="BW908" s="1009"/>
      <c r="BX908" s="1009"/>
      <c r="BY908" s="1009"/>
      <c r="BZ908" s="1009"/>
      <c r="CA908" s="1009"/>
      <c r="CB908" s="1009"/>
      <c r="CC908" s="1009"/>
      <c r="CD908" s="1009"/>
      <c r="CE908" s="1009"/>
      <c r="CF908" s="1009"/>
      <c r="CG908" s="1009"/>
      <c r="CH908" s="1009"/>
      <c r="CI908" s="1009"/>
      <c r="CJ908" s="1009"/>
      <c r="CK908" s="1009"/>
      <c r="CL908" s="1009"/>
      <c r="CM908" s="1009"/>
      <c r="CN908" s="1009"/>
      <c r="CO908" s="1009"/>
      <c r="CP908" s="1009"/>
      <c r="CQ908" s="1009"/>
      <c r="CR908" s="1009"/>
      <c r="CS908" s="1009"/>
      <c r="CT908" s="1009"/>
      <c r="CU908" s="1009"/>
      <c r="CV908" s="1009"/>
      <c r="CW908" s="1009"/>
      <c r="CX908" s="1009"/>
      <c r="CY908" s="1009"/>
      <c r="CZ908" s="1009"/>
      <c r="DA908" s="1009"/>
      <c r="DB908" s="1009"/>
      <c r="DC908" s="1009"/>
      <c r="DD908" s="1009"/>
      <c r="DE908" s="1009"/>
      <c r="DF908" s="1009"/>
      <c r="DG908" s="1009"/>
    </row>
    <row r="909" ht="7.5" customHeight="1">
      <c r="A909" s="1009"/>
      <c r="B909" s="1009"/>
      <c r="C909" s="1009"/>
      <c r="D909" s="1009"/>
      <c r="E909" s="1009"/>
      <c r="F909" s="1009"/>
      <c r="G909" s="1009"/>
      <c r="H909" s="1009"/>
      <c r="I909" s="1009"/>
      <c r="J909" s="1009"/>
      <c r="K909" s="1009"/>
      <c r="L909" s="1009"/>
      <c r="M909" s="1009"/>
      <c r="N909" s="1009"/>
      <c r="O909" s="1009"/>
      <c r="P909" s="1009"/>
      <c r="Q909" s="1009"/>
      <c r="R909" s="1009"/>
      <c r="S909" s="1009"/>
      <c r="T909" s="1009"/>
      <c r="U909" s="1009"/>
      <c r="V909" s="1009"/>
      <c r="W909" s="1009"/>
      <c r="X909" s="1009"/>
      <c r="Y909" s="1009"/>
      <c r="Z909" s="1009"/>
      <c r="AA909" s="1009"/>
      <c r="AB909" s="1009"/>
      <c r="AC909" s="1009"/>
      <c r="AD909" s="1009"/>
      <c r="AE909" s="1009"/>
      <c r="AF909" s="1009"/>
      <c r="AG909" s="1009"/>
      <c r="AH909" s="1009"/>
      <c r="AI909" s="1009"/>
      <c r="AJ909" s="1009"/>
      <c r="AK909" s="1009"/>
      <c r="AL909" s="1009"/>
      <c r="AM909" s="1009"/>
      <c r="AN909" s="1009"/>
      <c r="AO909" s="1009"/>
      <c r="AP909" s="1009"/>
      <c r="AQ909" s="1009"/>
      <c r="AR909" s="1009"/>
      <c r="AS909" s="1009"/>
      <c r="AT909" s="1009"/>
      <c r="AU909" s="1009"/>
      <c r="AV909" s="1009"/>
      <c r="AW909" s="1009"/>
      <c r="AX909" s="1009"/>
      <c r="AY909" s="1009"/>
      <c r="AZ909" s="1009"/>
      <c r="BA909" s="1009"/>
      <c r="BB909" s="1009"/>
      <c r="BC909" s="1009"/>
      <c r="BD909" s="1009"/>
      <c r="BE909" s="1009"/>
      <c r="BF909" s="1009"/>
      <c r="BG909" s="1009"/>
      <c r="BH909" s="1009"/>
      <c r="BI909" s="1009"/>
      <c r="BJ909" s="1009"/>
      <c r="BK909" s="1009"/>
      <c r="BL909" s="1009"/>
      <c r="BM909" s="1009"/>
      <c r="BN909" s="1009"/>
      <c r="BO909" s="1009"/>
      <c r="BP909" s="1009"/>
      <c r="BQ909" s="1009"/>
      <c r="BR909" s="1009"/>
      <c r="BS909" s="1009"/>
      <c r="BT909" s="1009"/>
      <c r="BU909" s="1009"/>
      <c r="BV909" s="1009"/>
      <c r="BW909" s="1009"/>
      <c r="BX909" s="1009"/>
      <c r="BY909" s="1009"/>
      <c r="BZ909" s="1009"/>
      <c r="CA909" s="1009"/>
      <c r="CB909" s="1009"/>
      <c r="CC909" s="1009"/>
      <c r="CD909" s="1009"/>
      <c r="CE909" s="1009"/>
      <c r="CF909" s="1009"/>
      <c r="CG909" s="1009"/>
      <c r="CH909" s="1009"/>
      <c r="CI909" s="1009"/>
      <c r="CJ909" s="1009"/>
      <c r="CK909" s="1009"/>
      <c r="CL909" s="1009"/>
      <c r="CM909" s="1009"/>
      <c r="CN909" s="1009"/>
      <c r="CO909" s="1009"/>
      <c r="CP909" s="1009"/>
      <c r="CQ909" s="1009"/>
      <c r="CR909" s="1009"/>
      <c r="CS909" s="1009"/>
      <c r="CT909" s="1009"/>
      <c r="CU909" s="1009"/>
      <c r="CV909" s="1009"/>
      <c r="CW909" s="1009"/>
      <c r="CX909" s="1009"/>
      <c r="CY909" s="1009"/>
      <c r="CZ909" s="1009"/>
      <c r="DA909" s="1009"/>
      <c r="DB909" s="1009"/>
      <c r="DC909" s="1009"/>
      <c r="DD909" s="1009"/>
      <c r="DE909" s="1009"/>
      <c r="DF909" s="1009"/>
      <c r="DG909" s="1009"/>
    </row>
    <row r="910" ht="7.5" customHeight="1">
      <c r="A910" s="1009"/>
      <c r="B910" s="1009"/>
      <c r="C910" s="1009"/>
      <c r="D910" s="1009"/>
      <c r="E910" s="1009"/>
      <c r="F910" s="1009"/>
      <c r="G910" s="1009"/>
      <c r="H910" s="1009"/>
      <c r="I910" s="1009"/>
      <c r="J910" s="1009"/>
      <c r="K910" s="1009"/>
      <c r="L910" s="1009"/>
      <c r="M910" s="1009"/>
      <c r="N910" s="1009"/>
      <c r="O910" s="1009"/>
      <c r="P910" s="1009"/>
      <c r="Q910" s="1009"/>
      <c r="R910" s="1009"/>
      <c r="S910" s="1009"/>
      <c r="T910" s="1009"/>
      <c r="U910" s="1009"/>
      <c r="V910" s="1009"/>
      <c r="W910" s="1009"/>
      <c r="X910" s="1009"/>
      <c r="Y910" s="1009"/>
      <c r="Z910" s="1009"/>
      <c r="AA910" s="1009"/>
      <c r="AB910" s="1009"/>
      <c r="AC910" s="1009"/>
      <c r="AD910" s="1009"/>
      <c r="AE910" s="1009"/>
      <c r="AF910" s="1009"/>
      <c r="AG910" s="1009"/>
      <c r="AH910" s="1009"/>
      <c r="AI910" s="1009"/>
      <c r="AJ910" s="1009"/>
      <c r="AK910" s="1009"/>
      <c r="AL910" s="1009"/>
      <c r="AM910" s="1009"/>
      <c r="AN910" s="1009"/>
      <c r="AO910" s="1009"/>
      <c r="AP910" s="1009"/>
      <c r="AQ910" s="1009"/>
      <c r="AR910" s="1009"/>
      <c r="AS910" s="1009"/>
      <c r="AT910" s="1009"/>
      <c r="AU910" s="1009"/>
      <c r="AV910" s="1009"/>
      <c r="AW910" s="1009"/>
      <c r="AX910" s="1009"/>
      <c r="AY910" s="1009"/>
      <c r="AZ910" s="1009"/>
      <c r="BA910" s="1009"/>
      <c r="BB910" s="1009"/>
      <c r="BC910" s="1009"/>
      <c r="BD910" s="1009"/>
      <c r="BE910" s="1009"/>
      <c r="BF910" s="1009"/>
      <c r="BG910" s="1009"/>
      <c r="BH910" s="1009"/>
      <c r="BI910" s="1009"/>
      <c r="BJ910" s="1009"/>
      <c r="BK910" s="1009"/>
      <c r="BL910" s="1009"/>
      <c r="BM910" s="1009"/>
      <c r="BN910" s="1009"/>
      <c r="BO910" s="1009"/>
      <c r="BP910" s="1009"/>
      <c r="BQ910" s="1009"/>
      <c r="BR910" s="1009"/>
      <c r="BS910" s="1009"/>
      <c r="BT910" s="1009"/>
      <c r="BU910" s="1009"/>
      <c r="BV910" s="1009"/>
      <c r="BW910" s="1009"/>
      <c r="BX910" s="1009"/>
      <c r="BY910" s="1009"/>
      <c r="BZ910" s="1009"/>
      <c r="CA910" s="1009"/>
      <c r="CB910" s="1009"/>
      <c r="CC910" s="1009"/>
      <c r="CD910" s="1009"/>
      <c r="CE910" s="1009"/>
      <c r="CF910" s="1009"/>
      <c r="CG910" s="1009"/>
      <c r="CH910" s="1009"/>
      <c r="CI910" s="1009"/>
      <c r="CJ910" s="1009"/>
      <c r="CK910" s="1009"/>
      <c r="CL910" s="1009"/>
      <c r="CM910" s="1009"/>
      <c r="CN910" s="1009"/>
      <c r="CO910" s="1009"/>
      <c r="CP910" s="1009"/>
      <c r="CQ910" s="1009"/>
      <c r="CR910" s="1009"/>
      <c r="CS910" s="1009"/>
      <c r="CT910" s="1009"/>
      <c r="CU910" s="1009"/>
      <c r="CV910" s="1009"/>
      <c r="CW910" s="1009"/>
      <c r="CX910" s="1009"/>
      <c r="CY910" s="1009"/>
      <c r="CZ910" s="1009"/>
      <c r="DA910" s="1009"/>
      <c r="DB910" s="1009"/>
      <c r="DC910" s="1009"/>
      <c r="DD910" s="1009"/>
      <c r="DE910" s="1009"/>
      <c r="DF910" s="1009"/>
      <c r="DG910" s="1009"/>
    </row>
    <row r="911" ht="7.5" customHeight="1">
      <c r="A911" s="1009"/>
      <c r="B911" s="1009"/>
      <c r="C911" s="1009"/>
      <c r="D911" s="1009"/>
      <c r="E911" s="1009"/>
      <c r="F911" s="1009"/>
      <c r="G911" s="1009"/>
      <c r="H911" s="1009"/>
      <c r="I911" s="1009"/>
      <c r="J911" s="1009"/>
      <c r="K911" s="1009"/>
      <c r="L911" s="1009"/>
      <c r="M911" s="1009"/>
      <c r="N911" s="1009"/>
      <c r="O911" s="1009"/>
      <c r="P911" s="1009"/>
      <c r="Q911" s="1009"/>
      <c r="R911" s="1009"/>
      <c r="S911" s="1009"/>
      <c r="T911" s="1009"/>
      <c r="U911" s="1009"/>
      <c r="V911" s="1009"/>
      <c r="W911" s="1009"/>
      <c r="X911" s="1009"/>
      <c r="Y911" s="1009"/>
      <c r="Z911" s="1009"/>
      <c r="AA911" s="1009"/>
      <c r="AB911" s="1009"/>
      <c r="AC911" s="1009"/>
      <c r="AD911" s="1009"/>
      <c r="AE911" s="1009"/>
      <c r="AF911" s="1009"/>
      <c r="AG911" s="1009"/>
      <c r="AH911" s="1009"/>
      <c r="AI911" s="1009"/>
      <c r="AJ911" s="1009"/>
      <c r="AK911" s="1009"/>
      <c r="AL911" s="1009"/>
      <c r="AM911" s="1009"/>
      <c r="AN911" s="1009"/>
      <c r="AO911" s="1009"/>
      <c r="AP911" s="1009"/>
      <c r="AQ911" s="1009"/>
      <c r="AR911" s="1009"/>
      <c r="AS911" s="1009"/>
      <c r="AT911" s="1009"/>
      <c r="AU911" s="1009"/>
      <c r="AV911" s="1009"/>
      <c r="AW911" s="1009"/>
      <c r="AX911" s="1009"/>
      <c r="AY911" s="1009"/>
      <c r="AZ911" s="1009"/>
      <c r="BA911" s="1009"/>
      <c r="BB911" s="1009"/>
      <c r="BC911" s="1009"/>
      <c r="BD911" s="1009"/>
      <c r="BE911" s="1009"/>
      <c r="BF911" s="1009"/>
      <c r="BG911" s="1009"/>
      <c r="BH911" s="1009"/>
      <c r="BI911" s="1009"/>
      <c r="BJ911" s="1009"/>
      <c r="BK911" s="1009"/>
      <c r="BL911" s="1009"/>
      <c r="BM911" s="1009"/>
      <c r="BN911" s="1009"/>
      <c r="BO911" s="1009"/>
      <c r="BP911" s="1009"/>
      <c r="BQ911" s="1009"/>
      <c r="BR911" s="1009"/>
      <c r="BS911" s="1009"/>
      <c r="BT911" s="1009"/>
      <c r="BU911" s="1009"/>
      <c r="BV911" s="1009"/>
      <c r="BW911" s="1009"/>
      <c r="BX911" s="1009"/>
      <c r="BY911" s="1009"/>
      <c r="BZ911" s="1009"/>
      <c r="CA911" s="1009"/>
      <c r="CB911" s="1009"/>
      <c r="CC911" s="1009"/>
      <c r="CD911" s="1009"/>
      <c r="CE911" s="1009"/>
      <c r="CF911" s="1009"/>
      <c r="CG911" s="1009"/>
      <c r="CH911" s="1009"/>
      <c r="CI911" s="1009"/>
      <c r="CJ911" s="1009"/>
      <c r="CK911" s="1009"/>
      <c r="CL911" s="1009"/>
      <c r="CM911" s="1009"/>
      <c r="CN911" s="1009"/>
      <c r="CO911" s="1009"/>
      <c r="CP911" s="1009"/>
      <c r="CQ911" s="1009"/>
      <c r="CR911" s="1009"/>
      <c r="CS911" s="1009"/>
      <c r="CT911" s="1009"/>
      <c r="CU911" s="1009"/>
      <c r="CV911" s="1009"/>
      <c r="CW911" s="1009"/>
      <c r="CX911" s="1009"/>
      <c r="CY911" s="1009"/>
      <c r="CZ911" s="1009"/>
      <c r="DA911" s="1009"/>
      <c r="DB911" s="1009"/>
      <c r="DC911" s="1009"/>
      <c r="DD911" s="1009"/>
      <c r="DE911" s="1009"/>
      <c r="DF911" s="1009"/>
      <c r="DG911" s="1009"/>
    </row>
    <row r="912" ht="7.5" customHeight="1">
      <c r="A912" s="1009"/>
      <c r="B912" s="1009"/>
      <c r="C912" s="1009"/>
      <c r="D912" s="1009"/>
      <c r="E912" s="1009"/>
      <c r="F912" s="1009"/>
      <c r="G912" s="1009"/>
      <c r="H912" s="1009"/>
      <c r="I912" s="1009"/>
      <c r="J912" s="1009"/>
      <c r="K912" s="1009"/>
      <c r="L912" s="1009"/>
      <c r="M912" s="1009"/>
      <c r="N912" s="1009"/>
      <c r="O912" s="1009"/>
      <c r="P912" s="1009"/>
      <c r="Q912" s="1009"/>
      <c r="R912" s="1009"/>
      <c r="S912" s="1009"/>
      <c r="T912" s="1009"/>
      <c r="U912" s="1009"/>
      <c r="V912" s="1009"/>
      <c r="W912" s="1009"/>
      <c r="X912" s="1009"/>
      <c r="Y912" s="1009"/>
      <c r="Z912" s="1009"/>
      <c r="AA912" s="1009"/>
      <c r="AB912" s="1009"/>
      <c r="AC912" s="1009"/>
      <c r="AD912" s="1009"/>
      <c r="AE912" s="1009"/>
      <c r="AF912" s="1009"/>
      <c r="AG912" s="1009"/>
      <c r="AH912" s="1009"/>
      <c r="AI912" s="1009"/>
      <c r="AJ912" s="1009"/>
      <c r="AK912" s="1009"/>
      <c r="AL912" s="1009"/>
      <c r="AM912" s="1009"/>
      <c r="AN912" s="1009"/>
      <c r="AO912" s="1009"/>
      <c r="AP912" s="1009"/>
      <c r="AQ912" s="1009"/>
      <c r="AR912" s="1009"/>
      <c r="AS912" s="1009"/>
      <c r="AT912" s="1009"/>
      <c r="AU912" s="1009"/>
      <c r="AV912" s="1009"/>
      <c r="AW912" s="1009"/>
      <c r="AX912" s="1009"/>
      <c r="AY912" s="1009"/>
      <c r="AZ912" s="1009"/>
      <c r="BA912" s="1009"/>
      <c r="BB912" s="1009"/>
      <c r="BC912" s="1009"/>
      <c r="BD912" s="1009"/>
      <c r="BE912" s="1009"/>
      <c r="BF912" s="1009"/>
      <c r="BG912" s="1009"/>
      <c r="BH912" s="1009"/>
      <c r="BI912" s="1009"/>
      <c r="BJ912" s="1009"/>
      <c r="BK912" s="1009"/>
      <c r="BL912" s="1009"/>
      <c r="BM912" s="1009"/>
      <c r="BN912" s="1009"/>
      <c r="BO912" s="1009"/>
      <c r="BP912" s="1009"/>
      <c r="BQ912" s="1009"/>
      <c r="BR912" s="1009"/>
      <c r="BS912" s="1009"/>
      <c r="BT912" s="1009"/>
      <c r="BU912" s="1009"/>
      <c r="BV912" s="1009"/>
      <c r="BW912" s="1009"/>
      <c r="BX912" s="1009"/>
      <c r="BY912" s="1009"/>
      <c r="BZ912" s="1009"/>
      <c r="CA912" s="1009"/>
      <c r="CB912" s="1009"/>
      <c r="CC912" s="1009"/>
      <c r="CD912" s="1009"/>
      <c r="CE912" s="1009"/>
      <c r="CF912" s="1009"/>
      <c r="CG912" s="1009"/>
      <c r="CH912" s="1009"/>
      <c r="CI912" s="1009"/>
      <c r="CJ912" s="1009"/>
      <c r="CK912" s="1009"/>
      <c r="CL912" s="1009"/>
      <c r="CM912" s="1009"/>
      <c r="CN912" s="1009"/>
      <c r="CO912" s="1009"/>
      <c r="CP912" s="1009"/>
      <c r="CQ912" s="1009"/>
      <c r="CR912" s="1009"/>
      <c r="CS912" s="1009"/>
      <c r="CT912" s="1009"/>
      <c r="CU912" s="1009"/>
      <c r="CV912" s="1009"/>
      <c r="CW912" s="1009"/>
      <c r="CX912" s="1009"/>
      <c r="CY912" s="1009"/>
      <c r="CZ912" s="1009"/>
      <c r="DA912" s="1009"/>
      <c r="DB912" s="1009"/>
      <c r="DC912" s="1009"/>
      <c r="DD912" s="1009"/>
      <c r="DE912" s="1009"/>
      <c r="DF912" s="1009"/>
      <c r="DG912" s="1009"/>
    </row>
    <row r="913" ht="7.5" customHeight="1">
      <c r="A913" s="1009"/>
      <c r="B913" s="1009"/>
      <c r="C913" s="1009"/>
      <c r="D913" s="1009"/>
      <c r="E913" s="1009"/>
      <c r="F913" s="1009"/>
      <c r="G913" s="1009"/>
      <c r="H913" s="1009"/>
      <c r="I913" s="1009"/>
      <c r="J913" s="1009"/>
      <c r="K913" s="1009"/>
      <c r="L913" s="1009"/>
      <c r="M913" s="1009"/>
      <c r="N913" s="1009"/>
      <c r="O913" s="1009"/>
      <c r="P913" s="1009"/>
      <c r="Q913" s="1009"/>
      <c r="R913" s="1009"/>
      <c r="S913" s="1009"/>
      <c r="T913" s="1009"/>
      <c r="U913" s="1009"/>
      <c r="V913" s="1009"/>
      <c r="W913" s="1009"/>
      <c r="X913" s="1009"/>
      <c r="Y913" s="1009"/>
      <c r="Z913" s="1009"/>
      <c r="AA913" s="1009"/>
      <c r="AB913" s="1009"/>
      <c r="AC913" s="1009"/>
      <c r="AD913" s="1009"/>
      <c r="AE913" s="1009"/>
      <c r="AF913" s="1009"/>
      <c r="AG913" s="1009"/>
      <c r="AH913" s="1009"/>
      <c r="AI913" s="1009"/>
      <c r="AJ913" s="1009"/>
      <c r="AK913" s="1009"/>
      <c r="AL913" s="1009"/>
      <c r="AM913" s="1009"/>
      <c r="AN913" s="1009"/>
      <c r="AO913" s="1009"/>
      <c r="AP913" s="1009"/>
      <c r="AQ913" s="1009"/>
      <c r="AR913" s="1009"/>
      <c r="AS913" s="1009"/>
      <c r="AT913" s="1009"/>
      <c r="AU913" s="1009"/>
      <c r="AV913" s="1009"/>
      <c r="AW913" s="1009"/>
      <c r="AX913" s="1009"/>
      <c r="AY913" s="1009"/>
      <c r="AZ913" s="1009"/>
      <c r="BA913" s="1009"/>
      <c r="BB913" s="1009"/>
      <c r="BC913" s="1009"/>
      <c r="BD913" s="1009"/>
      <c r="BE913" s="1009"/>
      <c r="BF913" s="1009"/>
      <c r="BG913" s="1009"/>
      <c r="BH913" s="1009"/>
      <c r="BI913" s="1009"/>
      <c r="BJ913" s="1009"/>
      <c r="BK913" s="1009"/>
      <c r="BL913" s="1009"/>
      <c r="BM913" s="1009"/>
      <c r="BN913" s="1009"/>
      <c r="BO913" s="1009"/>
      <c r="BP913" s="1009"/>
      <c r="BQ913" s="1009"/>
      <c r="BR913" s="1009"/>
      <c r="BS913" s="1009"/>
      <c r="BT913" s="1009"/>
      <c r="BU913" s="1009"/>
      <c r="BV913" s="1009"/>
      <c r="BW913" s="1009"/>
      <c r="BX913" s="1009"/>
      <c r="BY913" s="1009"/>
      <c r="BZ913" s="1009"/>
      <c r="CA913" s="1009"/>
      <c r="CB913" s="1009"/>
      <c r="CC913" s="1009"/>
      <c r="CD913" s="1009"/>
      <c r="CE913" s="1009"/>
      <c r="CF913" s="1009"/>
      <c r="CG913" s="1009"/>
      <c r="CH913" s="1009"/>
      <c r="CI913" s="1009"/>
      <c r="CJ913" s="1009"/>
      <c r="CK913" s="1009"/>
      <c r="CL913" s="1009"/>
      <c r="CM913" s="1009"/>
      <c r="CN913" s="1009"/>
      <c r="CO913" s="1009"/>
      <c r="CP913" s="1009"/>
      <c r="CQ913" s="1009"/>
      <c r="CR913" s="1009"/>
      <c r="CS913" s="1009"/>
      <c r="CT913" s="1009"/>
      <c r="CU913" s="1009"/>
      <c r="CV913" s="1009"/>
      <c r="CW913" s="1009"/>
      <c r="CX913" s="1009"/>
      <c r="CY913" s="1009"/>
      <c r="CZ913" s="1009"/>
      <c r="DA913" s="1009"/>
      <c r="DB913" s="1009"/>
      <c r="DC913" s="1009"/>
      <c r="DD913" s="1009"/>
      <c r="DE913" s="1009"/>
      <c r="DF913" s="1009"/>
      <c r="DG913" s="1009"/>
    </row>
    <row r="914" ht="7.5" customHeight="1">
      <c r="A914" s="1009"/>
      <c r="B914" s="1009"/>
      <c r="C914" s="1009"/>
      <c r="D914" s="1009"/>
      <c r="E914" s="1009"/>
      <c r="F914" s="1009"/>
      <c r="G914" s="1009"/>
      <c r="H914" s="1009"/>
      <c r="I914" s="1009"/>
      <c r="J914" s="1009"/>
      <c r="K914" s="1009"/>
      <c r="L914" s="1009"/>
      <c r="M914" s="1009"/>
      <c r="N914" s="1009"/>
      <c r="O914" s="1009"/>
      <c r="P914" s="1009"/>
      <c r="Q914" s="1009"/>
      <c r="R914" s="1009"/>
      <c r="S914" s="1009"/>
      <c r="T914" s="1009"/>
      <c r="U914" s="1009"/>
      <c r="V914" s="1009"/>
      <c r="W914" s="1009"/>
      <c r="X914" s="1009"/>
      <c r="Y914" s="1009"/>
      <c r="Z914" s="1009"/>
      <c r="AA914" s="1009"/>
      <c r="AB914" s="1009"/>
      <c r="AC914" s="1009"/>
      <c r="AD914" s="1009"/>
      <c r="AE914" s="1009"/>
      <c r="AF914" s="1009"/>
      <c r="AG914" s="1009"/>
      <c r="AH914" s="1009"/>
      <c r="AI914" s="1009"/>
      <c r="AJ914" s="1009"/>
      <c r="AK914" s="1009"/>
      <c r="AL914" s="1009"/>
      <c r="AM914" s="1009"/>
      <c r="AN914" s="1009"/>
      <c r="AO914" s="1009"/>
      <c r="AP914" s="1009"/>
      <c r="AQ914" s="1009"/>
      <c r="AR914" s="1009"/>
      <c r="AS914" s="1009"/>
      <c r="AT914" s="1009"/>
      <c r="AU914" s="1009"/>
      <c r="AV914" s="1009"/>
      <c r="AW914" s="1009"/>
      <c r="AX914" s="1009"/>
      <c r="AY914" s="1009"/>
      <c r="AZ914" s="1009"/>
      <c r="BA914" s="1009"/>
      <c r="BB914" s="1009"/>
      <c r="BC914" s="1009"/>
      <c r="BD914" s="1009"/>
      <c r="BE914" s="1009"/>
      <c r="BF914" s="1009"/>
      <c r="BG914" s="1009"/>
      <c r="BH914" s="1009"/>
      <c r="BI914" s="1009"/>
      <c r="BJ914" s="1009"/>
      <c r="BK914" s="1009"/>
      <c r="BL914" s="1009"/>
      <c r="BM914" s="1009"/>
      <c r="BN914" s="1009"/>
      <c r="BO914" s="1009"/>
      <c r="BP914" s="1009"/>
      <c r="BQ914" s="1009"/>
      <c r="BR914" s="1009"/>
      <c r="BS914" s="1009"/>
      <c r="BT914" s="1009"/>
      <c r="BU914" s="1009"/>
      <c r="BV914" s="1009"/>
      <c r="BW914" s="1009"/>
      <c r="BX914" s="1009"/>
      <c r="BY914" s="1009"/>
      <c r="BZ914" s="1009"/>
      <c r="CA914" s="1009"/>
      <c r="CB914" s="1009"/>
      <c r="CC914" s="1009"/>
      <c r="CD914" s="1009"/>
      <c r="CE914" s="1009"/>
      <c r="CF914" s="1009"/>
      <c r="CG914" s="1009"/>
      <c r="CH914" s="1009"/>
      <c r="CI914" s="1009"/>
      <c r="CJ914" s="1009"/>
      <c r="CK914" s="1009"/>
      <c r="CL914" s="1009"/>
      <c r="CM914" s="1009"/>
      <c r="CN914" s="1009"/>
      <c r="CO914" s="1009"/>
      <c r="CP914" s="1009"/>
      <c r="CQ914" s="1009"/>
      <c r="CR914" s="1009"/>
      <c r="CS914" s="1009"/>
      <c r="CT914" s="1009"/>
      <c r="CU914" s="1009"/>
      <c r="CV914" s="1009"/>
      <c r="CW914" s="1009"/>
      <c r="CX914" s="1009"/>
      <c r="CY914" s="1009"/>
      <c r="CZ914" s="1009"/>
      <c r="DA914" s="1009"/>
      <c r="DB914" s="1009"/>
      <c r="DC914" s="1009"/>
      <c r="DD914" s="1009"/>
      <c r="DE914" s="1009"/>
      <c r="DF914" s="1009"/>
      <c r="DG914" s="1009"/>
    </row>
    <row r="915" ht="7.5" customHeight="1">
      <c r="A915" s="1009"/>
      <c r="B915" s="1009"/>
      <c r="C915" s="1009"/>
      <c r="D915" s="1009"/>
      <c r="E915" s="1009"/>
      <c r="F915" s="1009"/>
      <c r="G915" s="1009"/>
      <c r="H915" s="1009"/>
      <c r="I915" s="1009"/>
      <c r="J915" s="1009"/>
      <c r="K915" s="1009"/>
      <c r="L915" s="1009"/>
      <c r="M915" s="1009"/>
      <c r="N915" s="1009"/>
      <c r="O915" s="1009"/>
      <c r="P915" s="1009"/>
      <c r="Q915" s="1009"/>
      <c r="R915" s="1009"/>
      <c r="S915" s="1009"/>
      <c r="T915" s="1009"/>
      <c r="U915" s="1009"/>
      <c r="V915" s="1009"/>
      <c r="W915" s="1009"/>
      <c r="X915" s="1009"/>
      <c r="Y915" s="1009"/>
      <c r="Z915" s="1009"/>
      <c r="AA915" s="1009"/>
      <c r="AB915" s="1009"/>
      <c r="AC915" s="1009"/>
      <c r="AD915" s="1009"/>
      <c r="AE915" s="1009"/>
      <c r="AF915" s="1009"/>
      <c r="AG915" s="1009"/>
      <c r="AH915" s="1009"/>
      <c r="AI915" s="1009"/>
      <c r="AJ915" s="1009"/>
      <c r="AK915" s="1009"/>
      <c r="AL915" s="1009"/>
      <c r="AM915" s="1009"/>
      <c r="AN915" s="1009"/>
      <c r="AO915" s="1009"/>
      <c r="AP915" s="1009"/>
      <c r="AQ915" s="1009"/>
      <c r="AR915" s="1009"/>
      <c r="AS915" s="1009"/>
      <c r="AT915" s="1009"/>
      <c r="AU915" s="1009"/>
      <c r="AV915" s="1009"/>
      <c r="AW915" s="1009"/>
      <c r="AX915" s="1009"/>
      <c r="AY915" s="1009"/>
      <c r="AZ915" s="1009"/>
      <c r="BA915" s="1009"/>
      <c r="BB915" s="1009"/>
      <c r="BC915" s="1009"/>
      <c r="BD915" s="1009"/>
      <c r="BE915" s="1009"/>
      <c r="BF915" s="1009"/>
      <c r="BG915" s="1009"/>
      <c r="BH915" s="1009"/>
      <c r="BI915" s="1009"/>
      <c r="BJ915" s="1009"/>
      <c r="BK915" s="1009"/>
      <c r="BL915" s="1009"/>
      <c r="BM915" s="1009"/>
      <c r="BN915" s="1009"/>
      <c r="BO915" s="1009"/>
      <c r="BP915" s="1009"/>
      <c r="BQ915" s="1009"/>
      <c r="BR915" s="1009"/>
      <c r="BS915" s="1009"/>
      <c r="BT915" s="1009"/>
      <c r="BU915" s="1009"/>
      <c r="BV915" s="1009"/>
      <c r="BW915" s="1009"/>
      <c r="BX915" s="1009"/>
      <c r="BY915" s="1009"/>
      <c r="BZ915" s="1009"/>
      <c r="CA915" s="1009"/>
      <c r="CB915" s="1009"/>
      <c r="CC915" s="1009"/>
      <c r="CD915" s="1009"/>
      <c r="CE915" s="1009"/>
      <c r="CF915" s="1009"/>
      <c r="CG915" s="1009"/>
      <c r="CH915" s="1009"/>
      <c r="CI915" s="1009"/>
      <c r="CJ915" s="1009"/>
      <c r="CK915" s="1009"/>
      <c r="CL915" s="1009"/>
      <c r="CM915" s="1009"/>
      <c r="CN915" s="1009"/>
      <c r="CO915" s="1009"/>
      <c r="CP915" s="1009"/>
      <c r="CQ915" s="1009"/>
      <c r="CR915" s="1009"/>
      <c r="CS915" s="1009"/>
      <c r="CT915" s="1009"/>
      <c r="CU915" s="1009"/>
      <c r="CV915" s="1009"/>
      <c r="CW915" s="1009"/>
      <c r="CX915" s="1009"/>
      <c r="CY915" s="1009"/>
      <c r="CZ915" s="1009"/>
      <c r="DA915" s="1009"/>
      <c r="DB915" s="1009"/>
      <c r="DC915" s="1009"/>
      <c r="DD915" s="1009"/>
      <c r="DE915" s="1009"/>
      <c r="DF915" s="1009"/>
      <c r="DG915" s="1009"/>
    </row>
    <row r="916" ht="7.5" customHeight="1">
      <c r="A916" s="1009"/>
      <c r="B916" s="1009"/>
      <c r="C916" s="1009"/>
      <c r="D916" s="1009"/>
      <c r="E916" s="1009"/>
      <c r="F916" s="1009"/>
      <c r="G916" s="1009"/>
      <c r="H916" s="1009"/>
      <c r="I916" s="1009"/>
      <c r="J916" s="1009"/>
      <c r="K916" s="1009"/>
      <c r="L916" s="1009"/>
      <c r="M916" s="1009"/>
      <c r="N916" s="1009"/>
      <c r="O916" s="1009"/>
      <c r="P916" s="1009"/>
      <c r="Q916" s="1009"/>
      <c r="R916" s="1009"/>
      <c r="S916" s="1009"/>
      <c r="T916" s="1009"/>
      <c r="U916" s="1009"/>
      <c r="V916" s="1009"/>
      <c r="W916" s="1009"/>
      <c r="X916" s="1009"/>
      <c r="Y916" s="1009"/>
      <c r="Z916" s="1009"/>
      <c r="AA916" s="1009"/>
      <c r="AB916" s="1009"/>
      <c r="AC916" s="1009"/>
      <c r="AD916" s="1009"/>
      <c r="AE916" s="1009"/>
      <c r="AF916" s="1009"/>
      <c r="AG916" s="1009"/>
      <c r="AH916" s="1009"/>
      <c r="AI916" s="1009"/>
      <c r="AJ916" s="1009"/>
      <c r="AK916" s="1009"/>
      <c r="AL916" s="1009"/>
      <c r="AM916" s="1009"/>
      <c r="AN916" s="1009"/>
      <c r="AO916" s="1009"/>
      <c r="AP916" s="1009"/>
      <c r="AQ916" s="1009"/>
      <c r="AR916" s="1009"/>
      <c r="AS916" s="1009"/>
      <c r="AT916" s="1009"/>
      <c r="AU916" s="1009"/>
      <c r="AV916" s="1009"/>
      <c r="AW916" s="1009"/>
      <c r="AX916" s="1009"/>
      <c r="AY916" s="1009"/>
      <c r="AZ916" s="1009"/>
      <c r="BA916" s="1009"/>
      <c r="BB916" s="1009"/>
      <c r="BC916" s="1009"/>
      <c r="BD916" s="1009"/>
      <c r="BE916" s="1009"/>
      <c r="BF916" s="1009"/>
      <c r="BG916" s="1009"/>
      <c r="BH916" s="1009"/>
      <c r="BI916" s="1009"/>
      <c r="BJ916" s="1009"/>
      <c r="BK916" s="1009"/>
      <c r="BL916" s="1009"/>
      <c r="BM916" s="1009"/>
      <c r="BN916" s="1009"/>
      <c r="BO916" s="1009"/>
      <c r="BP916" s="1009"/>
      <c r="BQ916" s="1009"/>
      <c r="BR916" s="1009"/>
      <c r="BS916" s="1009"/>
      <c r="BT916" s="1009"/>
      <c r="BU916" s="1009"/>
      <c r="BV916" s="1009"/>
      <c r="BW916" s="1009"/>
      <c r="BX916" s="1009"/>
      <c r="BY916" s="1009"/>
      <c r="BZ916" s="1009"/>
      <c r="CA916" s="1009"/>
      <c r="CB916" s="1009"/>
      <c r="CC916" s="1009"/>
      <c r="CD916" s="1009"/>
      <c r="CE916" s="1009"/>
      <c r="CF916" s="1009"/>
      <c r="CG916" s="1009"/>
      <c r="CH916" s="1009"/>
      <c r="CI916" s="1009"/>
      <c r="CJ916" s="1009"/>
      <c r="CK916" s="1009"/>
      <c r="CL916" s="1009"/>
      <c r="CM916" s="1009"/>
      <c r="CN916" s="1009"/>
      <c r="CO916" s="1009"/>
      <c r="CP916" s="1009"/>
      <c r="CQ916" s="1009"/>
      <c r="CR916" s="1009"/>
      <c r="CS916" s="1009"/>
      <c r="CT916" s="1009"/>
      <c r="CU916" s="1009"/>
      <c r="CV916" s="1009"/>
      <c r="CW916" s="1009"/>
      <c r="CX916" s="1009"/>
      <c r="CY916" s="1009"/>
      <c r="CZ916" s="1009"/>
      <c r="DA916" s="1009"/>
      <c r="DB916" s="1009"/>
      <c r="DC916" s="1009"/>
      <c r="DD916" s="1009"/>
      <c r="DE916" s="1009"/>
      <c r="DF916" s="1009"/>
      <c r="DG916" s="1009"/>
    </row>
    <row r="917" ht="7.5" customHeight="1">
      <c r="A917" s="1009"/>
      <c r="B917" s="1009"/>
      <c r="C917" s="1009"/>
      <c r="D917" s="1009"/>
      <c r="E917" s="1009"/>
      <c r="F917" s="1009"/>
      <c r="G917" s="1009"/>
      <c r="H917" s="1009"/>
      <c r="I917" s="1009"/>
      <c r="J917" s="1009"/>
      <c r="K917" s="1009"/>
      <c r="L917" s="1009"/>
      <c r="M917" s="1009"/>
      <c r="N917" s="1009"/>
      <c r="O917" s="1009"/>
      <c r="P917" s="1009"/>
      <c r="Q917" s="1009"/>
      <c r="R917" s="1009"/>
      <c r="S917" s="1009"/>
      <c r="T917" s="1009"/>
      <c r="U917" s="1009"/>
      <c r="V917" s="1009"/>
      <c r="W917" s="1009"/>
      <c r="X917" s="1009"/>
      <c r="Y917" s="1009"/>
      <c r="Z917" s="1009"/>
      <c r="AA917" s="1009"/>
      <c r="AB917" s="1009"/>
      <c r="AC917" s="1009"/>
      <c r="AD917" s="1009"/>
      <c r="AE917" s="1009"/>
      <c r="AF917" s="1009"/>
      <c r="AG917" s="1009"/>
      <c r="AH917" s="1009"/>
      <c r="AI917" s="1009"/>
      <c r="AJ917" s="1009"/>
      <c r="AK917" s="1009"/>
      <c r="AL917" s="1009"/>
      <c r="AM917" s="1009"/>
      <c r="AN917" s="1009"/>
      <c r="AO917" s="1009"/>
      <c r="AP917" s="1009"/>
      <c r="AQ917" s="1009"/>
      <c r="AR917" s="1009"/>
      <c r="AS917" s="1009"/>
      <c r="AT917" s="1009"/>
      <c r="AU917" s="1009"/>
      <c r="AV917" s="1009"/>
      <c r="AW917" s="1009"/>
      <c r="AX917" s="1009"/>
      <c r="AY917" s="1009"/>
      <c r="AZ917" s="1009"/>
      <c r="BA917" s="1009"/>
      <c r="BB917" s="1009"/>
      <c r="BC917" s="1009"/>
      <c r="BD917" s="1009"/>
      <c r="BE917" s="1009"/>
      <c r="BF917" s="1009"/>
      <c r="BG917" s="1009"/>
      <c r="BH917" s="1009"/>
      <c r="BI917" s="1009"/>
      <c r="BJ917" s="1009"/>
      <c r="BK917" s="1009"/>
      <c r="BL917" s="1009"/>
      <c r="BM917" s="1009"/>
      <c r="BN917" s="1009"/>
      <c r="BO917" s="1009"/>
      <c r="BP917" s="1009"/>
      <c r="BQ917" s="1009"/>
      <c r="BR917" s="1009"/>
      <c r="BS917" s="1009"/>
      <c r="BT917" s="1009"/>
      <c r="BU917" s="1009"/>
      <c r="BV917" s="1009"/>
      <c r="BW917" s="1009"/>
      <c r="BX917" s="1009"/>
      <c r="BY917" s="1009"/>
      <c r="BZ917" s="1009"/>
      <c r="CA917" s="1009"/>
      <c r="CB917" s="1009"/>
      <c r="CC917" s="1009"/>
      <c r="CD917" s="1009"/>
      <c r="CE917" s="1009"/>
      <c r="CF917" s="1009"/>
      <c r="CG917" s="1009"/>
      <c r="CH917" s="1009"/>
      <c r="CI917" s="1009"/>
      <c r="CJ917" s="1009"/>
      <c r="CK917" s="1009"/>
      <c r="CL917" s="1009"/>
      <c r="CM917" s="1009"/>
      <c r="CN917" s="1009"/>
      <c r="CO917" s="1009"/>
      <c r="CP917" s="1009"/>
      <c r="CQ917" s="1009"/>
      <c r="CR917" s="1009"/>
      <c r="CS917" s="1009"/>
      <c r="CT917" s="1009"/>
      <c r="CU917" s="1009"/>
      <c r="CV917" s="1009"/>
      <c r="CW917" s="1009"/>
      <c r="CX917" s="1009"/>
      <c r="CY917" s="1009"/>
      <c r="CZ917" s="1009"/>
      <c r="DA917" s="1009"/>
      <c r="DB917" s="1009"/>
      <c r="DC917" s="1009"/>
      <c r="DD917" s="1009"/>
      <c r="DE917" s="1009"/>
      <c r="DF917" s="1009"/>
      <c r="DG917" s="1009"/>
    </row>
    <row r="918" ht="7.5" customHeight="1">
      <c r="A918" s="1009"/>
      <c r="B918" s="1009"/>
      <c r="C918" s="1009"/>
      <c r="D918" s="1009"/>
      <c r="E918" s="1009"/>
      <c r="F918" s="1009"/>
      <c r="G918" s="1009"/>
      <c r="H918" s="1009"/>
      <c r="I918" s="1009"/>
      <c r="J918" s="1009"/>
      <c r="K918" s="1009"/>
      <c r="L918" s="1009"/>
      <c r="M918" s="1009"/>
      <c r="N918" s="1009"/>
      <c r="O918" s="1009"/>
      <c r="P918" s="1009"/>
      <c r="Q918" s="1009"/>
      <c r="R918" s="1009"/>
      <c r="S918" s="1009"/>
      <c r="T918" s="1009"/>
      <c r="U918" s="1009"/>
      <c r="V918" s="1009"/>
      <c r="W918" s="1009"/>
      <c r="X918" s="1009"/>
      <c r="Y918" s="1009"/>
      <c r="Z918" s="1009"/>
      <c r="AA918" s="1009"/>
      <c r="AB918" s="1009"/>
      <c r="AC918" s="1009"/>
      <c r="AD918" s="1009"/>
      <c r="AE918" s="1009"/>
      <c r="AF918" s="1009"/>
      <c r="AG918" s="1009"/>
      <c r="AH918" s="1009"/>
      <c r="AI918" s="1009"/>
      <c r="AJ918" s="1009"/>
      <c r="AK918" s="1009"/>
      <c r="AL918" s="1009"/>
      <c r="AM918" s="1009"/>
      <c r="AN918" s="1009"/>
      <c r="AO918" s="1009"/>
      <c r="AP918" s="1009"/>
      <c r="AQ918" s="1009"/>
      <c r="AR918" s="1009"/>
      <c r="AS918" s="1009"/>
      <c r="AT918" s="1009"/>
      <c r="AU918" s="1009"/>
      <c r="AV918" s="1009"/>
      <c r="AW918" s="1009"/>
      <c r="AX918" s="1009"/>
      <c r="AY918" s="1009"/>
      <c r="AZ918" s="1009"/>
      <c r="BA918" s="1009"/>
      <c r="BB918" s="1009"/>
      <c r="BC918" s="1009"/>
      <c r="BD918" s="1009"/>
      <c r="BE918" s="1009"/>
      <c r="BF918" s="1009"/>
      <c r="BG918" s="1009"/>
      <c r="BH918" s="1009"/>
      <c r="BI918" s="1009"/>
      <c r="BJ918" s="1009"/>
      <c r="BK918" s="1009"/>
      <c r="BL918" s="1009"/>
      <c r="BM918" s="1009"/>
      <c r="BN918" s="1009"/>
      <c r="BO918" s="1009"/>
      <c r="BP918" s="1009"/>
      <c r="BQ918" s="1009"/>
      <c r="BR918" s="1009"/>
      <c r="BS918" s="1009"/>
      <c r="BT918" s="1009"/>
      <c r="BU918" s="1009"/>
      <c r="BV918" s="1009"/>
      <c r="BW918" s="1009"/>
      <c r="BX918" s="1009"/>
      <c r="BY918" s="1009"/>
      <c r="BZ918" s="1009"/>
      <c r="CA918" s="1009"/>
      <c r="CB918" s="1009"/>
      <c r="CC918" s="1009"/>
      <c r="CD918" s="1009"/>
      <c r="CE918" s="1009"/>
      <c r="CF918" s="1009"/>
      <c r="CG918" s="1009"/>
      <c r="CH918" s="1009"/>
      <c r="CI918" s="1009"/>
      <c r="CJ918" s="1009"/>
      <c r="CK918" s="1009"/>
      <c r="CL918" s="1009"/>
      <c r="CM918" s="1009"/>
      <c r="CN918" s="1009"/>
      <c r="CO918" s="1009"/>
      <c r="CP918" s="1009"/>
      <c r="CQ918" s="1009"/>
      <c r="CR918" s="1009"/>
      <c r="CS918" s="1009"/>
      <c r="CT918" s="1009"/>
      <c r="CU918" s="1009"/>
      <c r="CV918" s="1009"/>
      <c r="CW918" s="1009"/>
      <c r="CX918" s="1009"/>
      <c r="CY918" s="1009"/>
      <c r="CZ918" s="1009"/>
      <c r="DA918" s="1009"/>
      <c r="DB918" s="1009"/>
      <c r="DC918" s="1009"/>
      <c r="DD918" s="1009"/>
      <c r="DE918" s="1009"/>
      <c r="DF918" s="1009"/>
      <c r="DG918" s="1009"/>
    </row>
    <row r="919" ht="7.5" customHeight="1">
      <c r="A919" s="1009"/>
      <c r="B919" s="1009"/>
      <c r="C919" s="1009"/>
      <c r="D919" s="1009"/>
      <c r="E919" s="1009"/>
      <c r="F919" s="1009"/>
      <c r="G919" s="1009"/>
      <c r="H919" s="1009"/>
      <c r="I919" s="1009"/>
      <c r="J919" s="1009"/>
      <c r="K919" s="1009"/>
      <c r="L919" s="1009"/>
      <c r="M919" s="1009"/>
      <c r="N919" s="1009"/>
      <c r="O919" s="1009"/>
      <c r="P919" s="1009"/>
      <c r="Q919" s="1009"/>
      <c r="R919" s="1009"/>
      <c r="S919" s="1009"/>
      <c r="T919" s="1009"/>
      <c r="U919" s="1009"/>
      <c r="V919" s="1009"/>
      <c r="W919" s="1009"/>
      <c r="X919" s="1009"/>
      <c r="Y919" s="1009"/>
      <c r="Z919" s="1009"/>
      <c r="AA919" s="1009"/>
      <c r="AB919" s="1009"/>
      <c r="AC919" s="1009"/>
      <c r="AD919" s="1009"/>
      <c r="AE919" s="1009"/>
      <c r="AF919" s="1009"/>
      <c r="AG919" s="1009"/>
      <c r="AH919" s="1009"/>
      <c r="AI919" s="1009"/>
      <c r="AJ919" s="1009"/>
      <c r="AK919" s="1009"/>
      <c r="AL919" s="1009"/>
      <c r="AM919" s="1009"/>
      <c r="AN919" s="1009"/>
      <c r="AO919" s="1009"/>
      <c r="AP919" s="1009"/>
      <c r="AQ919" s="1009"/>
      <c r="AR919" s="1009"/>
      <c r="AS919" s="1009"/>
      <c r="AT919" s="1009"/>
      <c r="AU919" s="1009"/>
      <c r="AV919" s="1009"/>
      <c r="AW919" s="1009"/>
      <c r="AX919" s="1009"/>
      <c r="AY919" s="1009"/>
      <c r="AZ919" s="1009"/>
      <c r="BA919" s="1009"/>
      <c r="BB919" s="1009"/>
      <c r="BC919" s="1009"/>
      <c r="BD919" s="1009"/>
      <c r="BE919" s="1009"/>
      <c r="BF919" s="1009"/>
      <c r="BG919" s="1009"/>
      <c r="BH919" s="1009"/>
      <c r="BI919" s="1009"/>
      <c r="BJ919" s="1009"/>
      <c r="BK919" s="1009"/>
      <c r="BL919" s="1009"/>
      <c r="BM919" s="1009"/>
      <c r="BN919" s="1009"/>
      <c r="BO919" s="1009"/>
      <c r="BP919" s="1009"/>
      <c r="BQ919" s="1009"/>
      <c r="BR919" s="1009"/>
      <c r="BS919" s="1009"/>
      <c r="BT919" s="1009"/>
      <c r="BU919" s="1009"/>
      <c r="BV919" s="1009"/>
      <c r="BW919" s="1009"/>
      <c r="BX919" s="1009"/>
      <c r="BY919" s="1009"/>
      <c r="BZ919" s="1009"/>
      <c r="CA919" s="1009"/>
      <c r="CB919" s="1009"/>
      <c r="CC919" s="1009"/>
      <c r="CD919" s="1009"/>
      <c r="CE919" s="1009"/>
      <c r="CF919" s="1009"/>
      <c r="CG919" s="1009"/>
      <c r="CH919" s="1009"/>
      <c r="CI919" s="1009"/>
      <c r="CJ919" s="1009"/>
      <c r="CK919" s="1009"/>
      <c r="CL919" s="1009"/>
      <c r="CM919" s="1009"/>
      <c r="CN919" s="1009"/>
      <c r="CO919" s="1009"/>
      <c r="CP919" s="1009"/>
      <c r="CQ919" s="1009"/>
      <c r="CR919" s="1009"/>
      <c r="CS919" s="1009"/>
      <c r="CT919" s="1009"/>
      <c r="CU919" s="1009"/>
      <c r="CV919" s="1009"/>
      <c r="CW919" s="1009"/>
      <c r="CX919" s="1009"/>
      <c r="CY919" s="1009"/>
      <c r="CZ919" s="1009"/>
      <c r="DA919" s="1009"/>
      <c r="DB919" s="1009"/>
      <c r="DC919" s="1009"/>
      <c r="DD919" s="1009"/>
      <c r="DE919" s="1009"/>
      <c r="DF919" s="1009"/>
      <c r="DG919" s="1009"/>
    </row>
    <row r="920" ht="7.5" customHeight="1">
      <c r="A920" s="1009"/>
      <c r="B920" s="1009"/>
      <c r="C920" s="1009"/>
      <c r="D920" s="1009"/>
      <c r="E920" s="1009"/>
      <c r="F920" s="1009"/>
      <c r="G920" s="1009"/>
      <c r="H920" s="1009"/>
      <c r="I920" s="1009"/>
      <c r="J920" s="1009"/>
      <c r="K920" s="1009"/>
      <c r="L920" s="1009"/>
      <c r="M920" s="1009"/>
      <c r="N920" s="1009"/>
      <c r="O920" s="1009"/>
      <c r="P920" s="1009"/>
      <c r="Q920" s="1009"/>
      <c r="R920" s="1009"/>
      <c r="S920" s="1009"/>
      <c r="T920" s="1009"/>
      <c r="U920" s="1009"/>
      <c r="V920" s="1009"/>
      <c r="W920" s="1009"/>
      <c r="X920" s="1009"/>
      <c r="Y920" s="1009"/>
      <c r="Z920" s="1009"/>
      <c r="AA920" s="1009"/>
      <c r="AB920" s="1009"/>
      <c r="AC920" s="1009"/>
      <c r="AD920" s="1009"/>
      <c r="AE920" s="1009"/>
      <c r="AF920" s="1009"/>
      <c r="AG920" s="1009"/>
      <c r="AH920" s="1009"/>
      <c r="AI920" s="1009"/>
      <c r="AJ920" s="1009"/>
      <c r="AK920" s="1009"/>
      <c r="AL920" s="1009"/>
      <c r="AM920" s="1009"/>
      <c r="AN920" s="1009"/>
      <c r="AO920" s="1009"/>
      <c r="AP920" s="1009"/>
      <c r="AQ920" s="1009"/>
      <c r="AR920" s="1009"/>
      <c r="AS920" s="1009"/>
      <c r="AT920" s="1009"/>
      <c r="AU920" s="1009"/>
      <c r="AV920" s="1009"/>
      <c r="AW920" s="1009"/>
      <c r="AX920" s="1009"/>
      <c r="AY920" s="1009"/>
      <c r="AZ920" s="1009"/>
      <c r="BA920" s="1009"/>
      <c r="BB920" s="1009"/>
      <c r="BC920" s="1009"/>
      <c r="BD920" s="1009"/>
      <c r="BE920" s="1009"/>
      <c r="BF920" s="1009"/>
      <c r="BG920" s="1009"/>
      <c r="BH920" s="1009"/>
      <c r="BI920" s="1009"/>
      <c r="BJ920" s="1009"/>
      <c r="BK920" s="1009"/>
      <c r="BL920" s="1009"/>
      <c r="BM920" s="1009"/>
      <c r="BN920" s="1009"/>
      <c r="BO920" s="1009"/>
      <c r="BP920" s="1009"/>
      <c r="BQ920" s="1009"/>
      <c r="BR920" s="1009"/>
      <c r="BS920" s="1009"/>
      <c r="BT920" s="1009"/>
      <c r="BU920" s="1009"/>
      <c r="BV920" s="1009"/>
      <c r="BW920" s="1009"/>
      <c r="BX920" s="1009"/>
      <c r="BY920" s="1009"/>
      <c r="BZ920" s="1009"/>
      <c r="CA920" s="1009"/>
      <c r="CB920" s="1009"/>
      <c r="CC920" s="1009"/>
      <c r="CD920" s="1009"/>
      <c r="CE920" s="1009"/>
      <c r="CF920" s="1009"/>
      <c r="CG920" s="1009"/>
      <c r="CH920" s="1009"/>
      <c r="CI920" s="1009"/>
      <c r="CJ920" s="1009"/>
      <c r="CK920" s="1009"/>
      <c r="CL920" s="1009"/>
      <c r="CM920" s="1009"/>
      <c r="CN920" s="1009"/>
      <c r="CO920" s="1009"/>
      <c r="CP920" s="1009"/>
      <c r="CQ920" s="1009"/>
      <c r="CR920" s="1009"/>
      <c r="CS920" s="1009"/>
      <c r="CT920" s="1009"/>
      <c r="CU920" s="1009"/>
      <c r="CV920" s="1009"/>
      <c r="CW920" s="1009"/>
      <c r="CX920" s="1009"/>
      <c r="CY920" s="1009"/>
      <c r="CZ920" s="1009"/>
      <c r="DA920" s="1009"/>
      <c r="DB920" s="1009"/>
      <c r="DC920" s="1009"/>
      <c r="DD920" s="1009"/>
      <c r="DE920" s="1009"/>
      <c r="DF920" s="1009"/>
      <c r="DG920" s="1009"/>
    </row>
    <row r="921" ht="7.5" customHeight="1">
      <c r="A921" s="1009"/>
      <c r="B921" s="1009"/>
      <c r="C921" s="1009"/>
      <c r="D921" s="1009"/>
      <c r="E921" s="1009"/>
      <c r="F921" s="1009"/>
      <c r="G921" s="1009"/>
      <c r="H921" s="1009"/>
      <c r="I921" s="1009"/>
      <c r="J921" s="1009"/>
      <c r="K921" s="1009"/>
      <c r="L921" s="1009"/>
      <c r="M921" s="1009"/>
      <c r="N921" s="1009"/>
      <c r="O921" s="1009"/>
      <c r="P921" s="1009"/>
      <c r="Q921" s="1009"/>
      <c r="R921" s="1009"/>
      <c r="S921" s="1009"/>
      <c r="T921" s="1009"/>
      <c r="U921" s="1009"/>
      <c r="V921" s="1009"/>
      <c r="W921" s="1009"/>
      <c r="X921" s="1009"/>
      <c r="Y921" s="1009"/>
      <c r="Z921" s="1009"/>
      <c r="AA921" s="1009"/>
      <c r="AB921" s="1009"/>
      <c r="AC921" s="1009"/>
      <c r="AD921" s="1009"/>
      <c r="AE921" s="1009"/>
      <c r="AF921" s="1009"/>
      <c r="AG921" s="1009"/>
      <c r="AH921" s="1009"/>
      <c r="AI921" s="1009"/>
      <c r="AJ921" s="1009"/>
      <c r="AK921" s="1009"/>
      <c r="AL921" s="1009"/>
      <c r="AM921" s="1009"/>
      <c r="AN921" s="1009"/>
      <c r="AO921" s="1009"/>
      <c r="AP921" s="1009"/>
      <c r="AQ921" s="1009"/>
      <c r="AR921" s="1009"/>
      <c r="AS921" s="1009"/>
      <c r="AT921" s="1009"/>
      <c r="AU921" s="1009"/>
      <c r="AV921" s="1009"/>
      <c r="AW921" s="1009"/>
      <c r="AX921" s="1009"/>
      <c r="AY921" s="1009"/>
      <c r="AZ921" s="1009"/>
      <c r="BA921" s="1009"/>
      <c r="BB921" s="1009"/>
      <c r="BC921" s="1009"/>
      <c r="BD921" s="1009"/>
      <c r="BE921" s="1009"/>
      <c r="BF921" s="1009"/>
      <c r="BG921" s="1009"/>
      <c r="BH921" s="1009"/>
      <c r="BI921" s="1009"/>
      <c r="BJ921" s="1009"/>
      <c r="BK921" s="1009"/>
      <c r="BL921" s="1009"/>
      <c r="BM921" s="1009"/>
      <c r="BN921" s="1009"/>
      <c r="BO921" s="1009"/>
      <c r="BP921" s="1009"/>
      <c r="BQ921" s="1009"/>
      <c r="BR921" s="1009"/>
      <c r="BS921" s="1009"/>
      <c r="BT921" s="1009"/>
      <c r="BU921" s="1009"/>
      <c r="BV921" s="1009"/>
      <c r="BW921" s="1009"/>
      <c r="BX921" s="1009"/>
      <c r="BY921" s="1009"/>
      <c r="BZ921" s="1009"/>
      <c r="CA921" s="1009"/>
      <c r="CB921" s="1009"/>
      <c r="CC921" s="1009"/>
      <c r="CD921" s="1009"/>
      <c r="CE921" s="1009"/>
      <c r="CF921" s="1009"/>
      <c r="CG921" s="1009"/>
      <c r="CH921" s="1009"/>
      <c r="CI921" s="1009"/>
      <c r="CJ921" s="1009"/>
      <c r="CK921" s="1009"/>
      <c r="CL921" s="1009"/>
      <c r="CM921" s="1009"/>
      <c r="CN921" s="1009"/>
      <c r="CO921" s="1009"/>
      <c r="CP921" s="1009"/>
      <c r="CQ921" s="1009"/>
      <c r="CR921" s="1009"/>
      <c r="CS921" s="1009"/>
      <c r="CT921" s="1009"/>
      <c r="CU921" s="1009"/>
      <c r="CV921" s="1009"/>
      <c r="CW921" s="1009"/>
      <c r="CX921" s="1009"/>
      <c r="CY921" s="1009"/>
      <c r="CZ921" s="1009"/>
      <c r="DA921" s="1009"/>
      <c r="DB921" s="1009"/>
      <c r="DC921" s="1009"/>
      <c r="DD921" s="1009"/>
      <c r="DE921" s="1009"/>
      <c r="DF921" s="1009"/>
      <c r="DG921" s="1009"/>
    </row>
    <row r="922" ht="7.5" customHeight="1">
      <c r="A922" s="1009"/>
      <c r="B922" s="1009"/>
      <c r="C922" s="1009"/>
      <c r="D922" s="1009"/>
      <c r="E922" s="1009"/>
      <c r="F922" s="1009"/>
      <c r="G922" s="1009"/>
      <c r="H922" s="1009"/>
      <c r="I922" s="1009"/>
      <c r="J922" s="1009"/>
      <c r="K922" s="1009"/>
      <c r="L922" s="1009"/>
      <c r="M922" s="1009"/>
      <c r="N922" s="1009"/>
      <c r="O922" s="1009"/>
      <c r="P922" s="1009"/>
      <c r="Q922" s="1009"/>
      <c r="R922" s="1009"/>
      <c r="S922" s="1009"/>
      <c r="T922" s="1009"/>
      <c r="U922" s="1009"/>
      <c r="V922" s="1009"/>
      <c r="W922" s="1009"/>
      <c r="X922" s="1009"/>
      <c r="Y922" s="1009"/>
      <c r="Z922" s="1009"/>
      <c r="AA922" s="1009"/>
      <c r="AB922" s="1009"/>
      <c r="AC922" s="1009"/>
      <c r="AD922" s="1009"/>
      <c r="AE922" s="1009"/>
      <c r="AF922" s="1009"/>
      <c r="AG922" s="1009"/>
      <c r="AH922" s="1009"/>
      <c r="AI922" s="1009"/>
      <c r="AJ922" s="1009"/>
      <c r="AK922" s="1009"/>
      <c r="AL922" s="1009"/>
      <c r="AM922" s="1009"/>
      <c r="AN922" s="1009"/>
      <c r="AO922" s="1009"/>
      <c r="AP922" s="1009"/>
      <c r="AQ922" s="1009"/>
      <c r="AR922" s="1009"/>
      <c r="AS922" s="1009"/>
      <c r="AT922" s="1009"/>
      <c r="AU922" s="1009"/>
      <c r="AV922" s="1009"/>
      <c r="AW922" s="1009"/>
      <c r="AX922" s="1009"/>
      <c r="AY922" s="1009"/>
      <c r="AZ922" s="1009"/>
      <c r="BA922" s="1009"/>
      <c r="BB922" s="1009"/>
      <c r="BC922" s="1009"/>
      <c r="BD922" s="1009"/>
      <c r="BE922" s="1009"/>
      <c r="BF922" s="1009"/>
      <c r="BG922" s="1009"/>
      <c r="BH922" s="1009"/>
      <c r="BI922" s="1009"/>
      <c r="BJ922" s="1009"/>
      <c r="BK922" s="1009"/>
      <c r="BL922" s="1009"/>
      <c r="BM922" s="1009"/>
      <c r="BN922" s="1009"/>
      <c r="BO922" s="1009"/>
      <c r="BP922" s="1009"/>
      <c r="BQ922" s="1009"/>
      <c r="BR922" s="1009"/>
      <c r="BS922" s="1009"/>
      <c r="BT922" s="1009"/>
      <c r="BU922" s="1009"/>
      <c r="BV922" s="1009"/>
      <c r="BW922" s="1009"/>
      <c r="BX922" s="1009"/>
      <c r="BY922" s="1009"/>
      <c r="BZ922" s="1009"/>
      <c r="CA922" s="1009"/>
      <c r="CB922" s="1009"/>
      <c r="CC922" s="1009"/>
      <c r="CD922" s="1009"/>
      <c r="CE922" s="1009"/>
      <c r="CF922" s="1009"/>
      <c r="CG922" s="1009"/>
      <c r="CH922" s="1009"/>
      <c r="CI922" s="1009"/>
      <c r="CJ922" s="1009"/>
      <c r="CK922" s="1009"/>
      <c r="CL922" s="1009"/>
      <c r="CM922" s="1009"/>
      <c r="CN922" s="1009"/>
      <c r="CO922" s="1009"/>
      <c r="CP922" s="1009"/>
      <c r="CQ922" s="1009"/>
      <c r="CR922" s="1009"/>
      <c r="CS922" s="1009"/>
      <c r="CT922" s="1009"/>
      <c r="CU922" s="1009"/>
      <c r="CV922" s="1009"/>
      <c r="CW922" s="1009"/>
      <c r="CX922" s="1009"/>
      <c r="CY922" s="1009"/>
      <c r="CZ922" s="1009"/>
      <c r="DA922" s="1009"/>
      <c r="DB922" s="1009"/>
      <c r="DC922" s="1009"/>
      <c r="DD922" s="1009"/>
      <c r="DE922" s="1009"/>
      <c r="DF922" s="1009"/>
      <c r="DG922" s="1009"/>
    </row>
    <row r="923" ht="7.5" customHeight="1">
      <c r="A923" s="1009"/>
      <c r="B923" s="1009"/>
      <c r="C923" s="1009"/>
      <c r="D923" s="1009"/>
      <c r="E923" s="1009"/>
      <c r="F923" s="1009"/>
      <c r="G923" s="1009"/>
      <c r="H923" s="1009"/>
      <c r="I923" s="1009"/>
      <c r="J923" s="1009"/>
      <c r="K923" s="1009"/>
      <c r="L923" s="1009"/>
      <c r="M923" s="1009"/>
      <c r="N923" s="1009"/>
      <c r="O923" s="1009"/>
      <c r="P923" s="1009"/>
      <c r="Q923" s="1009"/>
      <c r="R923" s="1009"/>
      <c r="S923" s="1009"/>
      <c r="T923" s="1009"/>
      <c r="U923" s="1009"/>
      <c r="V923" s="1009"/>
      <c r="W923" s="1009"/>
      <c r="X923" s="1009"/>
      <c r="Y923" s="1009"/>
      <c r="Z923" s="1009"/>
      <c r="AA923" s="1009"/>
      <c r="AB923" s="1009"/>
      <c r="AC923" s="1009"/>
      <c r="AD923" s="1009"/>
      <c r="AE923" s="1009"/>
      <c r="AF923" s="1009"/>
      <c r="AG923" s="1009"/>
      <c r="AH923" s="1009"/>
      <c r="AI923" s="1009"/>
      <c r="AJ923" s="1009"/>
      <c r="AK923" s="1009"/>
      <c r="AL923" s="1009"/>
      <c r="AM923" s="1009"/>
      <c r="AN923" s="1009"/>
      <c r="AO923" s="1009"/>
      <c r="AP923" s="1009"/>
      <c r="AQ923" s="1009"/>
      <c r="AR923" s="1009"/>
      <c r="AS923" s="1009"/>
      <c r="AT923" s="1009"/>
      <c r="AU923" s="1009"/>
      <c r="AV923" s="1009"/>
      <c r="AW923" s="1009"/>
      <c r="AX923" s="1009"/>
      <c r="AY923" s="1009"/>
      <c r="AZ923" s="1009"/>
      <c r="BA923" s="1009"/>
      <c r="BB923" s="1009"/>
      <c r="BC923" s="1009"/>
      <c r="BD923" s="1009"/>
      <c r="BE923" s="1009"/>
      <c r="BF923" s="1009"/>
      <c r="BG923" s="1009"/>
      <c r="BH923" s="1009"/>
      <c r="BI923" s="1009"/>
      <c r="BJ923" s="1009"/>
      <c r="BK923" s="1009"/>
      <c r="BL923" s="1009"/>
      <c r="BM923" s="1009"/>
      <c r="BN923" s="1009"/>
      <c r="BO923" s="1009"/>
      <c r="BP923" s="1009"/>
      <c r="BQ923" s="1009"/>
      <c r="BR923" s="1009"/>
      <c r="BS923" s="1009"/>
      <c r="BT923" s="1009"/>
      <c r="BU923" s="1009"/>
      <c r="BV923" s="1009"/>
      <c r="BW923" s="1009"/>
      <c r="BX923" s="1009"/>
      <c r="BY923" s="1009"/>
      <c r="BZ923" s="1009"/>
      <c r="CA923" s="1009"/>
      <c r="CB923" s="1009"/>
      <c r="CC923" s="1009"/>
      <c r="CD923" s="1009"/>
      <c r="CE923" s="1009"/>
      <c r="CF923" s="1009"/>
      <c r="CG923" s="1009"/>
      <c r="CH923" s="1009"/>
      <c r="CI923" s="1009"/>
      <c r="CJ923" s="1009"/>
      <c r="CK923" s="1009"/>
      <c r="CL923" s="1009"/>
      <c r="CM923" s="1009"/>
      <c r="CN923" s="1009"/>
      <c r="CO923" s="1009"/>
      <c r="CP923" s="1009"/>
      <c r="CQ923" s="1009"/>
      <c r="CR923" s="1009"/>
      <c r="CS923" s="1009"/>
      <c r="CT923" s="1009"/>
      <c r="CU923" s="1009"/>
      <c r="CV923" s="1009"/>
      <c r="CW923" s="1009"/>
      <c r="CX923" s="1009"/>
      <c r="CY923" s="1009"/>
      <c r="CZ923" s="1009"/>
      <c r="DA923" s="1009"/>
      <c r="DB923" s="1009"/>
      <c r="DC923" s="1009"/>
      <c r="DD923" s="1009"/>
      <c r="DE923" s="1009"/>
      <c r="DF923" s="1009"/>
      <c r="DG923" s="1009"/>
    </row>
    <row r="924" ht="7.5" customHeight="1">
      <c r="A924" s="1009"/>
      <c r="B924" s="1009"/>
      <c r="C924" s="1009"/>
      <c r="D924" s="1009"/>
      <c r="E924" s="1009"/>
      <c r="F924" s="1009"/>
      <c r="G924" s="1009"/>
      <c r="H924" s="1009"/>
      <c r="I924" s="1009"/>
      <c r="J924" s="1009"/>
      <c r="K924" s="1009"/>
      <c r="L924" s="1009"/>
      <c r="M924" s="1009"/>
      <c r="N924" s="1009"/>
      <c r="O924" s="1009"/>
      <c r="P924" s="1009"/>
      <c r="Q924" s="1009"/>
      <c r="R924" s="1009"/>
      <c r="S924" s="1009"/>
      <c r="T924" s="1009"/>
      <c r="U924" s="1009"/>
      <c r="V924" s="1009"/>
      <c r="W924" s="1009"/>
      <c r="X924" s="1009"/>
      <c r="Y924" s="1009"/>
      <c r="Z924" s="1009"/>
      <c r="AA924" s="1009"/>
      <c r="AB924" s="1009"/>
      <c r="AC924" s="1009"/>
      <c r="AD924" s="1009"/>
      <c r="AE924" s="1009"/>
      <c r="AF924" s="1009"/>
      <c r="AG924" s="1009"/>
      <c r="AH924" s="1009"/>
      <c r="AI924" s="1009"/>
      <c r="AJ924" s="1009"/>
      <c r="AK924" s="1009"/>
      <c r="AL924" s="1009"/>
      <c r="AM924" s="1009"/>
      <c r="AN924" s="1009"/>
      <c r="AO924" s="1009"/>
      <c r="AP924" s="1009"/>
      <c r="AQ924" s="1009"/>
      <c r="AR924" s="1009"/>
      <c r="AS924" s="1009"/>
      <c r="AT924" s="1009"/>
      <c r="AU924" s="1009"/>
      <c r="AV924" s="1009"/>
      <c r="AW924" s="1009"/>
      <c r="AX924" s="1009"/>
      <c r="AY924" s="1009"/>
      <c r="AZ924" s="1009"/>
      <c r="BA924" s="1009"/>
      <c r="BB924" s="1009"/>
      <c r="BC924" s="1009"/>
      <c r="BD924" s="1009"/>
      <c r="BE924" s="1009"/>
      <c r="BF924" s="1009"/>
      <c r="BG924" s="1009"/>
      <c r="BH924" s="1009"/>
      <c r="BI924" s="1009"/>
      <c r="BJ924" s="1009"/>
      <c r="BK924" s="1009"/>
      <c r="BL924" s="1009"/>
      <c r="BM924" s="1009"/>
      <c r="BN924" s="1009"/>
      <c r="BO924" s="1009"/>
      <c r="BP924" s="1009"/>
      <c r="BQ924" s="1009"/>
      <c r="BR924" s="1009"/>
      <c r="BS924" s="1009"/>
      <c r="BT924" s="1009"/>
      <c r="BU924" s="1009"/>
      <c r="BV924" s="1009"/>
      <c r="BW924" s="1009"/>
      <c r="BX924" s="1009"/>
      <c r="BY924" s="1009"/>
      <c r="BZ924" s="1009"/>
      <c r="CA924" s="1009"/>
      <c r="CB924" s="1009"/>
      <c r="CC924" s="1009"/>
      <c r="CD924" s="1009"/>
      <c r="CE924" s="1009"/>
      <c r="CF924" s="1009"/>
      <c r="CG924" s="1009"/>
      <c r="CH924" s="1009"/>
      <c r="CI924" s="1009"/>
      <c r="CJ924" s="1009"/>
      <c r="CK924" s="1009"/>
      <c r="CL924" s="1009"/>
      <c r="CM924" s="1009"/>
      <c r="CN924" s="1009"/>
      <c r="CO924" s="1009"/>
      <c r="CP924" s="1009"/>
      <c r="CQ924" s="1009"/>
      <c r="CR924" s="1009"/>
      <c r="CS924" s="1009"/>
      <c r="CT924" s="1009"/>
      <c r="CU924" s="1009"/>
      <c r="CV924" s="1009"/>
      <c r="CW924" s="1009"/>
      <c r="CX924" s="1009"/>
      <c r="CY924" s="1009"/>
      <c r="CZ924" s="1009"/>
      <c r="DA924" s="1009"/>
      <c r="DB924" s="1009"/>
      <c r="DC924" s="1009"/>
      <c r="DD924" s="1009"/>
      <c r="DE924" s="1009"/>
      <c r="DF924" s="1009"/>
      <c r="DG924" s="1009"/>
    </row>
    <row r="925" ht="7.5" customHeight="1">
      <c r="A925" s="1009"/>
      <c r="B925" s="1009"/>
      <c r="C925" s="1009"/>
      <c r="D925" s="1009"/>
      <c r="E925" s="1009"/>
      <c r="F925" s="1009"/>
      <c r="G925" s="1009"/>
      <c r="H925" s="1009"/>
      <c r="I925" s="1009"/>
      <c r="J925" s="1009"/>
      <c r="K925" s="1009"/>
      <c r="L925" s="1009"/>
      <c r="M925" s="1009"/>
      <c r="N925" s="1009"/>
      <c r="O925" s="1009"/>
      <c r="P925" s="1009"/>
      <c r="Q925" s="1009"/>
      <c r="R925" s="1009"/>
      <c r="S925" s="1009"/>
      <c r="T925" s="1009"/>
      <c r="U925" s="1009"/>
      <c r="V925" s="1009"/>
      <c r="W925" s="1009"/>
      <c r="X925" s="1009"/>
      <c r="Y925" s="1009"/>
      <c r="Z925" s="1009"/>
      <c r="AA925" s="1009"/>
      <c r="AB925" s="1009"/>
      <c r="AC925" s="1009"/>
      <c r="AD925" s="1009"/>
      <c r="AE925" s="1009"/>
      <c r="AF925" s="1009"/>
      <c r="AG925" s="1009"/>
      <c r="AH925" s="1009"/>
      <c r="AI925" s="1009"/>
      <c r="AJ925" s="1009"/>
      <c r="AK925" s="1009"/>
      <c r="AL925" s="1009"/>
      <c r="AM925" s="1009"/>
      <c r="AN925" s="1009"/>
      <c r="AO925" s="1009"/>
      <c r="AP925" s="1009"/>
      <c r="AQ925" s="1009"/>
      <c r="AR925" s="1009"/>
      <c r="AS925" s="1009"/>
      <c r="AT925" s="1009"/>
      <c r="AU925" s="1009"/>
      <c r="AV925" s="1009"/>
      <c r="AW925" s="1009"/>
      <c r="AX925" s="1009"/>
      <c r="AY925" s="1009"/>
      <c r="AZ925" s="1009"/>
      <c r="BA925" s="1009"/>
      <c r="BB925" s="1009"/>
      <c r="BC925" s="1009"/>
      <c r="BD925" s="1009"/>
      <c r="BE925" s="1009"/>
      <c r="BF925" s="1009"/>
      <c r="BG925" s="1009"/>
      <c r="BH925" s="1009"/>
      <c r="BI925" s="1009"/>
      <c r="BJ925" s="1009"/>
      <c r="BK925" s="1009"/>
      <c r="BL925" s="1009"/>
      <c r="BM925" s="1009"/>
      <c r="BN925" s="1009"/>
      <c r="BO925" s="1009"/>
      <c r="BP925" s="1009"/>
      <c r="BQ925" s="1009"/>
      <c r="BR925" s="1009"/>
      <c r="BS925" s="1009"/>
      <c r="BT925" s="1009"/>
      <c r="BU925" s="1009"/>
      <c r="BV925" s="1009"/>
      <c r="BW925" s="1009"/>
      <c r="BX925" s="1009"/>
      <c r="BY925" s="1009"/>
      <c r="BZ925" s="1009"/>
      <c r="CA925" s="1009"/>
      <c r="CB925" s="1009"/>
      <c r="CC925" s="1009"/>
      <c r="CD925" s="1009"/>
      <c r="CE925" s="1009"/>
      <c r="CF925" s="1009"/>
      <c r="CG925" s="1009"/>
      <c r="CH925" s="1009"/>
      <c r="CI925" s="1009"/>
      <c r="CJ925" s="1009"/>
      <c r="CK925" s="1009"/>
      <c r="CL925" s="1009"/>
      <c r="CM925" s="1009"/>
      <c r="CN925" s="1009"/>
      <c r="CO925" s="1009"/>
      <c r="CP925" s="1009"/>
      <c r="CQ925" s="1009"/>
      <c r="CR925" s="1009"/>
      <c r="CS925" s="1009"/>
      <c r="CT925" s="1009"/>
      <c r="CU925" s="1009"/>
      <c r="CV925" s="1009"/>
      <c r="CW925" s="1009"/>
      <c r="CX925" s="1009"/>
      <c r="CY925" s="1009"/>
      <c r="CZ925" s="1009"/>
      <c r="DA925" s="1009"/>
      <c r="DB925" s="1009"/>
      <c r="DC925" s="1009"/>
      <c r="DD925" s="1009"/>
      <c r="DE925" s="1009"/>
      <c r="DF925" s="1009"/>
      <c r="DG925" s="1009"/>
    </row>
    <row r="926" ht="7.5" customHeight="1">
      <c r="A926" s="1009"/>
      <c r="B926" s="1009"/>
      <c r="C926" s="1009"/>
      <c r="D926" s="1009"/>
      <c r="E926" s="1009"/>
      <c r="F926" s="1009"/>
      <c r="G926" s="1009"/>
      <c r="H926" s="1009"/>
      <c r="I926" s="1009"/>
      <c r="J926" s="1009"/>
      <c r="K926" s="1009"/>
      <c r="L926" s="1009"/>
      <c r="M926" s="1009"/>
      <c r="N926" s="1009"/>
      <c r="O926" s="1009"/>
      <c r="P926" s="1009"/>
      <c r="Q926" s="1009"/>
      <c r="R926" s="1009"/>
      <c r="S926" s="1009"/>
      <c r="T926" s="1009"/>
      <c r="U926" s="1009"/>
      <c r="V926" s="1009"/>
      <c r="W926" s="1009"/>
      <c r="X926" s="1009"/>
      <c r="Y926" s="1009"/>
      <c r="Z926" s="1009"/>
      <c r="AA926" s="1009"/>
      <c r="AB926" s="1009"/>
      <c r="AC926" s="1009"/>
      <c r="AD926" s="1009"/>
      <c r="AE926" s="1009"/>
      <c r="AF926" s="1009"/>
      <c r="AG926" s="1009"/>
      <c r="AH926" s="1009"/>
      <c r="AI926" s="1009"/>
      <c r="AJ926" s="1009"/>
      <c r="AK926" s="1009"/>
      <c r="AL926" s="1009"/>
      <c r="AM926" s="1009"/>
      <c r="AN926" s="1009"/>
      <c r="AO926" s="1009"/>
      <c r="AP926" s="1009"/>
      <c r="AQ926" s="1009"/>
      <c r="AR926" s="1009"/>
      <c r="AS926" s="1009"/>
      <c r="AT926" s="1009"/>
      <c r="AU926" s="1009"/>
      <c r="AV926" s="1009"/>
      <c r="AW926" s="1009"/>
      <c r="AX926" s="1009"/>
      <c r="AY926" s="1009"/>
      <c r="AZ926" s="1009"/>
      <c r="BA926" s="1009"/>
      <c r="BB926" s="1009"/>
      <c r="BC926" s="1009"/>
      <c r="BD926" s="1009"/>
      <c r="BE926" s="1009"/>
      <c r="BF926" s="1009"/>
      <c r="BG926" s="1009"/>
      <c r="BH926" s="1009"/>
      <c r="BI926" s="1009"/>
      <c r="BJ926" s="1009"/>
      <c r="BK926" s="1009"/>
      <c r="BL926" s="1009"/>
      <c r="BM926" s="1009"/>
      <c r="BN926" s="1009"/>
      <c r="BO926" s="1009"/>
      <c r="BP926" s="1009"/>
      <c r="BQ926" s="1009"/>
      <c r="BR926" s="1009"/>
      <c r="BS926" s="1009"/>
      <c r="BT926" s="1009"/>
      <c r="BU926" s="1009"/>
      <c r="BV926" s="1009"/>
      <c r="BW926" s="1009"/>
      <c r="BX926" s="1009"/>
      <c r="BY926" s="1009"/>
      <c r="BZ926" s="1009"/>
      <c r="CA926" s="1009"/>
      <c r="CB926" s="1009"/>
      <c r="CC926" s="1009"/>
      <c r="CD926" s="1009"/>
      <c r="CE926" s="1009"/>
      <c r="CF926" s="1009"/>
      <c r="CG926" s="1009"/>
      <c r="CH926" s="1009"/>
      <c r="CI926" s="1009"/>
      <c r="CJ926" s="1009"/>
      <c r="CK926" s="1009"/>
      <c r="CL926" s="1009"/>
      <c r="CM926" s="1009"/>
      <c r="CN926" s="1009"/>
      <c r="CO926" s="1009"/>
      <c r="CP926" s="1009"/>
      <c r="CQ926" s="1009"/>
      <c r="CR926" s="1009"/>
      <c r="CS926" s="1009"/>
      <c r="CT926" s="1009"/>
      <c r="CU926" s="1009"/>
      <c r="CV926" s="1009"/>
      <c r="CW926" s="1009"/>
      <c r="CX926" s="1009"/>
      <c r="CY926" s="1009"/>
      <c r="CZ926" s="1009"/>
      <c r="DA926" s="1009"/>
      <c r="DB926" s="1009"/>
      <c r="DC926" s="1009"/>
      <c r="DD926" s="1009"/>
      <c r="DE926" s="1009"/>
      <c r="DF926" s="1009"/>
      <c r="DG926" s="1009"/>
    </row>
    <row r="927" ht="7.5" customHeight="1">
      <c r="A927" s="1009"/>
      <c r="B927" s="1009"/>
      <c r="C927" s="1009"/>
      <c r="D927" s="1009"/>
      <c r="E927" s="1009"/>
      <c r="F927" s="1009"/>
      <c r="G927" s="1009"/>
      <c r="H927" s="1009"/>
      <c r="I927" s="1009"/>
      <c r="J927" s="1009"/>
      <c r="K927" s="1009"/>
      <c r="L927" s="1009"/>
      <c r="M927" s="1009"/>
      <c r="N927" s="1009"/>
      <c r="O927" s="1009"/>
      <c r="P927" s="1009"/>
      <c r="Q927" s="1009"/>
      <c r="R927" s="1009"/>
      <c r="S927" s="1009"/>
      <c r="T927" s="1009"/>
      <c r="U927" s="1009"/>
      <c r="V927" s="1009"/>
      <c r="W927" s="1009"/>
      <c r="X927" s="1009"/>
      <c r="Y927" s="1009"/>
      <c r="Z927" s="1009"/>
      <c r="AA927" s="1009"/>
      <c r="AB927" s="1009"/>
      <c r="AC927" s="1009"/>
      <c r="AD927" s="1009"/>
      <c r="AE927" s="1009"/>
      <c r="AF927" s="1009"/>
      <c r="AG927" s="1009"/>
      <c r="AH927" s="1009"/>
      <c r="AI927" s="1009"/>
      <c r="AJ927" s="1009"/>
      <c r="AK927" s="1009"/>
      <c r="AL927" s="1009"/>
      <c r="AM927" s="1009"/>
      <c r="AN927" s="1009"/>
      <c r="AO927" s="1009"/>
      <c r="AP927" s="1009"/>
      <c r="AQ927" s="1009"/>
      <c r="AR927" s="1009"/>
      <c r="AS927" s="1009"/>
      <c r="AT927" s="1009"/>
      <c r="AU927" s="1009"/>
      <c r="AV927" s="1009"/>
      <c r="AW927" s="1009"/>
      <c r="AX927" s="1009"/>
      <c r="AY927" s="1009"/>
      <c r="AZ927" s="1009"/>
      <c r="BA927" s="1009"/>
      <c r="BB927" s="1009"/>
      <c r="BC927" s="1009"/>
      <c r="BD927" s="1009"/>
      <c r="BE927" s="1009"/>
      <c r="BF927" s="1009"/>
      <c r="BG927" s="1009"/>
      <c r="BH927" s="1009"/>
      <c r="BI927" s="1009"/>
      <c r="BJ927" s="1009"/>
      <c r="BK927" s="1009"/>
      <c r="BL927" s="1009"/>
      <c r="BM927" s="1009"/>
      <c r="BN927" s="1009"/>
      <c r="BO927" s="1009"/>
      <c r="BP927" s="1009"/>
      <c r="BQ927" s="1009"/>
      <c r="BR927" s="1009"/>
      <c r="BS927" s="1009"/>
      <c r="BT927" s="1009"/>
      <c r="BU927" s="1009"/>
      <c r="BV927" s="1009"/>
      <c r="BW927" s="1009"/>
      <c r="BX927" s="1009"/>
      <c r="BY927" s="1009"/>
      <c r="BZ927" s="1009"/>
      <c r="CA927" s="1009"/>
      <c r="CB927" s="1009"/>
      <c r="CC927" s="1009"/>
      <c r="CD927" s="1009"/>
      <c r="CE927" s="1009"/>
      <c r="CF927" s="1009"/>
      <c r="CG927" s="1009"/>
      <c r="CH927" s="1009"/>
      <c r="CI927" s="1009"/>
      <c r="CJ927" s="1009"/>
      <c r="CK927" s="1009"/>
      <c r="CL927" s="1009"/>
      <c r="CM927" s="1009"/>
      <c r="CN927" s="1009"/>
      <c r="CO927" s="1009"/>
      <c r="CP927" s="1009"/>
      <c r="CQ927" s="1009"/>
      <c r="CR927" s="1009"/>
      <c r="CS927" s="1009"/>
      <c r="CT927" s="1009"/>
      <c r="CU927" s="1009"/>
      <c r="CV927" s="1009"/>
      <c r="CW927" s="1009"/>
      <c r="CX927" s="1009"/>
      <c r="CY927" s="1009"/>
      <c r="CZ927" s="1009"/>
      <c r="DA927" s="1009"/>
      <c r="DB927" s="1009"/>
      <c r="DC927" s="1009"/>
      <c r="DD927" s="1009"/>
      <c r="DE927" s="1009"/>
      <c r="DF927" s="1009"/>
      <c r="DG927" s="1009"/>
    </row>
    <row r="928" ht="7.5" customHeight="1">
      <c r="A928" s="1009"/>
      <c r="B928" s="1009"/>
      <c r="C928" s="1009"/>
      <c r="D928" s="1009"/>
      <c r="E928" s="1009"/>
      <c r="F928" s="1009"/>
      <c r="G928" s="1009"/>
      <c r="H928" s="1009"/>
      <c r="I928" s="1009"/>
      <c r="J928" s="1009"/>
      <c r="K928" s="1009"/>
      <c r="L928" s="1009"/>
      <c r="M928" s="1009"/>
      <c r="N928" s="1009"/>
      <c r="O928" s="1009"/>
      <c r="P928" s="1009"/>
      <c r="Q928" s="1009"/>
      <c r="R928" s="1009"/>
      <c r="S928" s="1009"/>
      <c r="T928" s="1009"/>
      <c r="U928" s="1009"/>
      <c r="V928" s="1009"/>
      <c r="W928" s="1009"/>
      <c r="X928" s="1009"/>
      <c r="Y928" s="1009"/>
      <c r="Z928" s="1009"/>
      <c r="AA928" s="1009"/>
      <c r="AB928" s="1009"/>
      <c r="AC928" s="1009"/>
      <c r="AD928" s="1009"/>
      <c r="AE928" s="1009"/>
      <c r="AF928" s="1009"/>
      <c r="AG928" s="1009"/>
      <c r="AH928" s="1009"/>
      <c r="AI928" s="1009"/>
      <c r="AJ928" s="1009"/>
      <c r="AK928" s="1009"/>
      <c r="AL928" s="1009"/>
      <c r="AM928" s="1009"/>
      <c r="AN928" s="1009"/>
      <c r="AO928" s="1009"/>
      <c r="AP928" s="1009"/>
      <c r="AQ928" s="1009"/>
      <c r="AR928" s="1009"/>
      <c r="AS928" s="1009"/>
      <c r="AT928" s="1009"/>
      <c r="AU928" s="1009"/>
      <c r="AV928" s="1009"/>
      <c r="AW928" s="1009"/>
      <c r="AX928" s="1009"/>
      <c r="AY928" s="1009"/>
      <c r="AZ928" s="1009"/>
      <c r="BA928" s="1009"/>
      <c r="BB928" s="1009"/>
      <c r="BC928" s="1009"/>
      <c r="BD928" s="1009"/>
      <c r="BE928" s="1009"/>
      <c r="BF928" s="1009"/>
      <c r="BG928" s="1009"/>
      <c r="BH928" s="1009"/>
      <c r="BI928" s="1009"/>
      <c r="BJ928" s="1009"/>
      <c r="BK928" s="1009"/>
      <c r="BL928" s="1009"/>
      <c r="BM928" s="1009"/>
      <c r="BN928" s="1009"/>
      <c r="BO928" s="1009"/>
      <c r="BP928" s="1009"/>
      <c r="BQ928" s="1009"/>
      <c r="BR928" s="1009"/>
      <c r="BS928" s="1009"/>
      <c r="BT928" s="1009"/>
      <c r="BU928" s="1009"/>
      <c r="BV928" s="1009"/>
      <c r="BW928" s="1009"/>
      <c r="BX928" s="1009"/>
      <c r="BY928" s="1009"/>
      <c r="BZ928" s="1009"/>
      <c r="CA928" s="1009"/>
      <c r="CB928" s="1009"/>
      <c r="CC928" s="1009"/>
      <c r="CD928" s="1009"/>
      <c r="CE928" s="1009"/>
      <c r="CF928" s="1009"/>
      <c r="CG928" s="1009"/>
      <c r="CH928" s="1009"/>
      <c r="CI928" s="1009"/>
      <c r="CJ928" s="1009"/>
      <c r="CK928" s="1009"/>
      <c r="CL928" s="1009"/>
      <c r="CM928" s="1009"/>
      <c r="CN928" s="1009"/>
      <c r="CO928" s="1009"/>
      <c r="CP928" s="1009"/>
      <c r="CQ928" s="1009"/>
      <c r="CR928" s="1009"/>
      <c r="CS928" s="1009"/>
      <c r="CT928" s="1009"/>
      <c r="CU928" s="1009"/>
      <c r="CV928" s="1009"/>
      <c r="CW928" s="1009"/>
      <c r="CX928" s="1009"/>
      <c r="CY928" s="1009"/>
      <c r="CZ928" s="1009"/>
      <c r="DA928" s="1009"/>
      <c r="DB928" s="1009"/>
      <c r="DC928" s="1009"/>
      <c r="DD928" s="1009"/>
      <c r="DE928" s="1009"/>
      <c r="DF928" s="1009"/>
      <c r="DG928" s="1009"/>
    </row>
    <row r="929" ht="7.5" customHeight="1">
      <c r="A929" s="1009"/>
      <c r="B929" s="1009"/>
      <c r="C929" s="1009"/>
      <c r="D929" s="1009"/>
      <c r="E929" s="1009"/>
      <c r="F929" s="1009"/>
      <c r="G929" s="1009"/>
      <c r="H929" s="1009"/>
      <c r="I929" s="1009"/>
      <c r="J929" s="1009"/>
      <c r="K929" s="1009"/>
      <c r="L929" s="1009"/>
      <c r="M929" s="1009"/>
      <c r="N929" s="1009"/>
      <c r="O929" s="1009"/>
      <c r="P929" s="1009"/>
      <c r="Q929" s="1009"/>
      <c r="R929" s="1009"/>
      <c r="S929" s="1009"/>
      <c r="T929" s="1009"/>
      <c r="U929" s="1009"/>
      <c r="V929" s="1009"/>
      <c r="W929" s="1009"/>
      <c r="X929" s="1009"/>
      <c r="Y929" s="1009"/>
      <c r="Z929" s="1009"/>
      <c r="AA929" s="1009"/>
      <c r="AB929" s="1009"/>
      <c r="AC929" s="1009"/>
      <c r="AD929" s="1009"/>
      <c r="AE929" s="1009"/>
      <c r="AF929" s="1009"/>
      <c r="AG929" s="1009"/>
      <c r="AH929" s="1009"/>
      <c r="AI929" s="1009"/>
      <c r="AJ929" s="1009"/>
      <c r="AK929" s="1009"/>
      <c r="AL929" s="1009"/>
      <c r="AM929" s="1009"/>
      <c r="AN929" s="1009"/>
      <c r="AO929" s="1009"/>
      <c r="AP929" s="1009"/>
      <c r="AQ929" s="1009"/>
      <c r="AR929" s="1009"/>
      <c r="AS929" s="1009"/>
      <c r="AT929" s="1009"/>
      <c r="AU929" s="1009"/>
      <c r="AV929" s="1009"/>
      <c r="AW929" s="1009"/>
      <c r="AX929" s="1009"/>
      <c r="AY929" s="1009"/>
      <c r="AZ929" s="1009"/>
      <c r="BA929" s="1009"/>
      <c r="BB929" s="1009"/>
      <c r="BC929" s="1009"/>
      <c r="BD929" s="1009"/>
      <c r="BE929" s="1009"/>
      <c r="BF929" s="1009"/>
      <c r="BG929" s="1009"/>
      <c r="BH929" s="1009"/>
      <c r="BI929" s="1009"/>
      <c r="BJ929" s="1009"/>
      <c r="BK929" s="1009"/>
      <c r="BL929" s="1009"/>
      <c r="BM929" s="1009"/>
      <c r="BN929" s="1009"/>
      <c r="BO929" s="1009"/>
      <c r="BP929" s="1009"/>
      <c r="BQ929" s="1009"/>
      <c r="BR929" s="1009"/>
      <c r="BS929" s="1009"/>
      <c r="BT929" s="1009"/>
      <c r="BU929" s="1009"/>
      <c r="BV929" s="1009"/>
      <c r="BW929" s="1009"/>
      <c r="BX929" s="1009"/>
      <c r="BY929" s="1009"/>
      <c r="BZ929" s="1009"/>
      <c r="CA929" s="1009"/>
      <c r="CB929" s="1009"/>
      <c r="CC929" s="1009"/>
      <c r="CD929" s="1009"/>
      <c r="CE929" s="1009"/>
      <c r="CF929" s="1009"/>
      <c r="CG929" s="1009"/>
      <c r="CH929" s="1009"/>
      <c r="CI929" s="1009"/>
      <c r="CJ929" s="1009"/>
      <c r="CK929" s="1009"/>
      <c r="CL929" s="1009"/>
      <c r="CM929" s="1009"/>
      <c r="CN929" s="1009"/>
      <c r="CO929" s="1009"/>
      <c r="CP929" s="1009"/>
      <c r="CQ929" s="1009"/>
      <c r="CR929" s="1009"/>
      <c r="CS929" s="1009"/>
      <c r="CT929" s="1009"/>
      <c r="CU929" s="1009"/>
      <c r="CV929" s="1009"/>
      <c r="CW929" s="1009"/>
      <c r="CX929" s="1009"/>
      <c r="CY929" s="1009"/>
      <c r="CZ929" s="1009"/>
      <c r="DA929" s="1009"/>
      <c r="DB929" s="1009"/>
      <c r="DC929" s="1009"/>
      <c r="DD929" s="1009"/>
      <c r="DE929" s="1009"/>
      <c r="DF929" s="1009"/>
      <c r="DG929" s="1009"/>
    </row>
    <row r="930" ht="7.5" customHeight="1">
      <c r="A930" s="1009"/>
      <c r="B930" s="1009"/>
      <c r="C930" s="1009"/>
      <c r="D930" s="1009"/>
      <c r="E930" s="1009"/>
      <c r="F930" s="1009"/>
      <c r="G930" s="1009"/>
      <c r="H930" s="1009"/>
      <c r="I930" s="1009"/>
      <c r="J930" s="1009"/>
      <c r="K930" s="1009"/>
      <c r="L930" s="1009"/>
      <c r="M930" s="1009"/>
      <c r="N930" s="1009"/>
      <c r="O930" s="1009"/>
      <c r="P930" s="1009"/>
      <c r="Q930" s="1009"/>
      <c r="R930" s="1009"/>
      <c r="S930" s="1009"/>
      <c r="T930" s="1009"/>
      <c r="U930" s="1009"/>
      <c r="V930" s="1009"/>
      <c r="W930" s="1009"/>
      <c r="X930" s="1009"/>
      <c r="Y930" s="1009"/>
      <c r="Z930" s="1009"/>
      <c r="AA930" s="1009"/>
      <c r="AB930" s="1009"/>
      <c r="AC930" s="1009"/>
      <c r="AD930" s="1009"/>
      <c r="AE930" s="1009"/>
      <c r="AF930" s="1009"/>
      <c r="AG930" s="1009"/>
      <c r="AH930" s="1009"/>
      <c r="AI930" s="1009"/>
      <c r="AJ930" s="1009"/>
      <c r="AK930" s="1009"/>
      <c r="AL930" s="1009"/>
      <c r="AM930" s="1009"/>
      <c r="AN930" s="1009"/>
      <c r="AO930" s="1009"/>
      <c r="AP930" s="1009"/>
      <c r="AQ930" s="1009"/>
      <c r="AR930" s="1009"/>
      <c r="AS930" s="1009"/>
      <c r="AT930" s="1009"/>
      <c r="AU930" s="1009"/>
      <c r="AV930" s="1009"/>
      <c r="AW930" s="1009"/>
      <c r="AX930" s="1009"/>
      <c r="AY930" s="1009"/>
      <c r="AZ930" s="1009"/>
      <c r="BA930" s="1009"/>
      <c r="BB930" s="1009"/>
      <c r="BC930" s="1009"/>
      <c r="BD930" s="1009"/>
      <c r="BE930" s="1009"/>
      <c r="BF930" s="1009"/>
      <c r="BG930" s="1009"/>
      <c r="BH930" s="1009"/>
      <c r="BI930" s="1009"/>
      <c r="BJ930" s="1009"/>
      <c r="BK930" s="1009"/>
      <c r="BL930" s="1009"/>
      <c r="BM930" s="1009"/>
      <c r="BN930" s="1009"/>
      <c r="BO930" s="1009"/>
      <c r="BP930" s="1009"/>
      <c r="BQ930" s="1009"/>
      <c r="BR930" s="1009"/>
      <c r="BS930" s="1009"/>
      <c r="BT930" s="1009"/>
      <c r="BU930" s="1009"/>
      <c r="BV930" s="1009"/>
      <c r="BW930" s="1009"/>
      <c r="BX930" s="1009"/>
      <c r="BY930" s="1009"/>
      <c r="BZ930" s="1009"/>
      <c r="CA930" s="1009"/>
      <c r="CB930" s="1009"/>
      <c r="CC930" s="1009"/>
      <c r="CD930" s="1009"/>
      <c r="CE930" s="1009"/>
      <c r="CF930" s="1009"/>
      <c r="CG930" s="1009"/>
      <c r="CH930" s="1009"/>
      <c r="CI930" s="1009"/>
      <c r="CJ930" s="1009"/>
      <c r="CK930" s="1009"/>
      <c r="CL930" s="1009"/>
      <c r="CM930" s="1009"/>
      <c r="CN930" s="1009"/>
      <c r="CO930" s="1009"/>
      <c r="CP930" s="1009"/>
      <c r="CQ930" s="1009"/>
      <c r="CR930" s="1009"/>
      <c r="CS930" s="1009"/>
      <c r="CT930" s="1009"/>
      <c r="CU930" s="1009"/>
      <c r="CV930" s="1009"/>
      <c r="CW930" s="1009"/>
      <c r="CX930" s="1009"/>
      <c r="CY930" s="1009"/>
      <c r="CZ930" s="1009"/>
      <c r="DA930" s="1009"/>
      <c r="DB930" s="1009"/>
      <c r="DC930" s="1009"/>
      <c r="DD930" s="1009"/>
      <c r="DE930" s="1009"/>
      <c r="DF930" s="1009"/>
      <c r="DG930" s="1009"/>
    </row>
    <row r="931" ht="7.5" customHeight="1">
      <c r="A931" s="1009"/>
      <c r="B931" s="1009"/>
      <c r="C931" s="1009"/>
      <c r="D931" s="1009"/>
      <c r="E931" s="1009"/>
      <c r="F931" s="1009"/>
      <c r="G931" s="1009"/>
      <c r="H931" s="1009"/>
      <c r="I931" s="1009"/>
      <c r="J931" s="1009"/>
      <c r="K931" s="1009"/>
      <c r="L931" s="1009"/>
      <c r="M931" s="1009"/>
      <c r="N931" s="1009"/>
      <c r="O931" s="1009"/>
      <c r="P931" s="1009"/>
      <c r="Q931" s="1009"/>
      <c r="R931" s="1009"/>
      <c r="S931" s="1009"/>
      <c r="T931" s="1009"/>
      <c r="U931" s="1009"/>
      <c r="V931" s="1009"/>
      <c r="W931" s="1009"/>
      <c r="X931" s="1009"/>
      <c r="Y931" s="1009"/>
      <c r="Z931" s="1009"/>
      <c r="AA931" s="1009"/>
      <c r="AB931" s="1009"/>
      <c r="AC931" s="1009"/>
      <c r="AD931" s="1009"/>
      <c r="AE931" s="1009"/>
      <c r="AF931" s="1009"/>
      <c r="AG931" s="1009"/>
      <c r="AH931" s="1009"/>
      <c r="AI931" s="1009"/>
      <c r="AJ931" s="1009"/>
      <c r="AK931" s="1009"/>
      <c r="AL931" s="1009"/>
      <c r="AM931" s="1009"/>
      <c r="AN931" s="1009"/>
      <c r="AO931" s="1009"/>
      <c r="AP931" s="1009"/>
      <c r="AQ931" s="1009"/>
      <c r="AR931" s="1009"/>
      <c r="AS931" s="1009"/>
      <c r="AT931" s="1009"/>
      <c r="AU931" s="1009"/>
      <c r="AV931" s="1009"/>
      <c r="AW931" s="1009"/>
      <c r="AX931" s="1009"/>
      <c r="AY931" s="1009"/>
      <c r="AZ931" s="1009"/>
      <c r="BA931" s="1009"/>
      <c r="BB931" s="1009"/>
      <c r="BC931" s="1009"/>
      <c r="BD931" s="1009"/>
      <c r="BE931" s="1009"/>
      <c r="BF931" s="1009"/>
      <c r="BG931" s="1009"/>
      <c r="BH931" s="1009"/>
      <c r="BI931" s="1009"/>
      <c r="BJ931" s="1009"/>
      <c r="BK931" s="1009"/>
      <c r="BL931" s="1009"/>
      <c r="BM931" s="1009"/>
      <c r="BN931" s="1009"/>
      <c r="BO931" s="1009"/>
      <c r="BP931" s="1009"/>
      <c r="BQ931" s="1009"/>
      <c r="BR931" s="1009"/>
      <c r="BS931" s="1009"/>
      <c r="BT931" s="1009"/>
      <c r="BU931" s="1009"/>
      <c r="BV931" s="1009"/>
      <c r="BW931" s="1009"/>
      <c r="BX931" s="1009"/>
      <c r="BY931" s="1009"/>
      <c r="BZ931" s="1009"/>
      <c r="CA931" s="1009"/>
      <c r="CB931" s="1009"/>
      <c r="CC931" s="1009"/>
      <c r="CD931" s="1009"/>
      <c r="CE931" s="1009"/>
      <c r="CF931" s="1009"/>
      <c r="CG931" s="1009"/>
      <c r="CH931" s="1009"/>
      <c r="CI931" s="1009"/>
      <c r="CJ931" s="1009"/>
      <c r="CK931" s="1009"/>
      <c r="CL931" s="1009"/>
      <c r="CM931" s="1009"/>
      <c r="CN931" s="1009"/>
      <c r="CO931" s="1009"/>
      <c r="CP931" s="1009"/>
      <c r="CQ931" s="1009"/>
      <c r="CR931" s="1009"/>
      <c r="CS931" s="1009"/>
      <c r="CT931" s="1009"/>
      <c r="CU931" s="1009"/>
      <c r="CV931" s="1009"/>
      <c r="CW931" s="1009"/>
      <c r="CX931" s="1009"/>
      <c r="CY931" s="1009"/>
      <c r="CZ931" s="1009"/>
      <c r="DA931" s="1009"/>
      <c r="DB931" s="1009"/>
      <c r="DC931" s="1009"/>
      <c r="DD931" s="1009"/>
      <c r="DE931" s="1009"/>
      <c r="DF931" s="1009"/>
      <c r="DG931" s="1009"/>
    </row>
    <row r="932" ht="7.5" customHeight="1">
      <c r="A932" s="1009"/>
      <c r="B932" s="1009"/>
      <c r="C932" s="1009"/>
      <c r="D932" s="1009"/>
      <c r="E932" s="1009"/>
      <c r="F932" s="1009"/>
      <c r="G932" s="1009"/>
      <c r="H932" s="1009"/>
      <c r="I932" s="1009"/>
      <c r="J932" s="1009"/>
      <c r="K932" s="1009"/>
      <c r="L932" s="1009"/>
      <c r="M932" s="1009"/>
      <c r="N932" s="1009"/>
      <c r="O932" s="1009"/>
      <c r="P932" s="1009"/>
      <c r="Q932" s="1009"/>
      <c r="R932" s="1009"/>
      <c r="S932" s="1009"/>
      <c r="T932" s="1009"/>
      <c r="U932" s="1009"/>
      <c r="V932" s="1009"/>
      <c r="W932" s="1009"/>
      <c r="X932" s="1009"/>
      <c r="Y932" s="1009"/>
      <c r="Z932" s="1009"/>
      <c r="AA932" s="1009"/>
      <c r="AB932" s="1009"/>
      <c r="AC932" s="1009"/>
      <c r="AD932" s="1009"/>
      <c r="AE932" s="1009"/>
      <c r="AF932" s="1009"/>
      <c r="AG932" s="1009"/>
      <c r="AH932" s="1009"/>
      <c r="AI932" s="1009"/>
      <c r="AJ932" s="1009"/>
      <c r="AK932" s="1009"/>
      <c r="AL932" s="1009"/>
      <c r="AM932" s="1009"/>
      <c r="AN932" s="1009"/>
      <c r="AO932" s="1009"/>
      <c r="AP932" s="1009"/>
      <c r="AQ932" s="1009"/>
      <c r="AR932" s="1009"/>
      <c r="AS932" s="1009"/>
      <c r="AT932" s="1009"/>
      <c r="AU932" s="1009"/>
      <c r="AV932" s="1009"/>
      <c r="AW932" s="1009"/>
      <c r="AX932" s="1009"/>
      <c r="AY932" s="1009"/>
      <c r="AZ932" s="1009"/>
      <c r="BA932" s="1009"/>
      <c r="BB932" s="1009"/>
      <c r="BC932" s="1009"/>
      <c r="BD932" s="1009"/>
      <c r="BE932" s="1009"/>
      <c r="BF932" s="1009"/>
      <c r="BG932" s="1009"/>
      <c r="BH932" s="1009"/>
      <c r="BI932" s="1009"/>
      <c r="BJ932" s="1009"/>
      <c r="BK932" s="1009"/>
      <c r="BL932" s="1009"/>
      <c r="BM932" s="1009"/>
      <c r="BN932" s="1009"/>
      <c r="BO932" s="1009"/>
      <c r="BP932" s="1009"/>
      <c r="BQ932" s="1009"/>
      <c r="BR932" s="1009"/>
      <c r="BS932" s="1009"/>
      <c r="BT932" s="1009"/>
      <c r="BU932" s="1009"/>
      <c r="BV932" s="1009"/>
      <c r="BW932" s="1009"/>
      <c r="BX932" s="1009"/>
      <c r="BY932" s="1009"/>
      <c r="BZ932" s="1009"/>
      <c r="CA932" s="1009"/>
      <c r="CB932" s="1009"/>
      <c r="CC932" s="1009"/>
      <c r="CD932" s="1009"/>
      <c r="CE932" s="1009"/>
      <c r="CF932" s="1009"/>
      <c r="CG932" s="1009"/>
      <c r="CH932" s="1009"/>
      <c r="CI932" s="1009"/>
      <c r="CJ932" s="1009"/>
      <c r="CK932" s="1009"/>
      <c r="CL932" s="1009"/>
      <c r="CM932" s="1009"/>
      <c r="CN932" s="1009"/>
      <c r="CO932" s="1009"/>
      <c r="CP932" s="1009"/>
      <c r="CQ932" s="1009"/>
      <c r="CR932" s="1009"/>
      <c r="CS932" s="1009"/>
      <c r="CT932" s="1009"/>
      <c r="CU932" s="1009"/>
      <c r="CV932" s="1009"/>
      <c r="CW932" s="1009"/>
      <c r="CX932" s="1009"/>
      <c r="CY932" s="1009"/>
      <c r="CZ932" s="1009"/>
      <c r="DA932" s="1009"/>
      <c r="DB932" s="1009"/>
      <c r="DC932" s="1009"/>
      <c r="DD932" s="1009"/>
      <c r="DE932" s="1009"/>
      <c r="DF932" s="1009"/>
      <c r="DG932" s="1009"/>
    </row>
    <row r="933" ht="7.5" customHeight="1">
      <c r="A933" s="1009"/>
      <c r="B933" s="1009"/>
      <c r="C933" s="1009"/>
      <c r="D933" s="1009"/>
      <c r="E933" s="1009"/>
      <c r="F933" s="1009"/>
      <c r="G933" s="1009"/>
      <c r="H933" s="1009"/>
      <c r="I933" s="1009"/>
      <c r="J933" s="1009"/>
      <c r="K933" s="1009"/>
      <c r="L933" s="1009"/>
      <c r="M933" s="1009"/>
      <c r="N933" s="1009"/>
      <c r="O933" s="1009"/>
      <c r="P933" s="1009"/>
      <c r="Q933" s="1009"/>
      <c r="R933" s="1009"/>
      <c r="S933" s="1009"/>
      <c r="T933" s="1009"/>
      <c r="U933" s="1009"/>
      <c r="V933" s="1009"/>
      <c r="W933" s="1009"/>
      <c r="X933" s="1009"/>
      <c r="Y933" s="1009"/>
      <c r="Z933" s="1009"/>
      <c r="AA933" s="1009"/>
      <c r="AB933" s="1009"/>
      <c r="AC933" s="1009"/>
      <c r="AD933" s="1009"/>
      <c r="AE933" s="1009"/>
      <c r="AF933" s="1009"/>
      <c r="AG933" s="1009"/>
      <c r="AH933" s="1009"/>
      <c r="AI933" s="1009"/>
      <c r="AJ933" s="1009"/>
      <c r="AK933" s="1009"/>
      <c r="AL933" s="1009"/>
      <c r="AM933" s="1009"/>
      <c r="AN933" s="1009"/>
      <c r="AO933" s="1009"/>
      <c r="AP933" s="1009"/>
      <c r="AQ933" s="1009"/>
      <c r="AR933" s="1009"/>
      <c r="AS933" s="1009"/>
      <c r="AT933" s="1009"/>
      <c r="AU933" s="1009"/>
      <c r="AV933" s="1009"/>
      <c r="AW933" s="1009"/>
      <c r="AX933" s="1009"/>
      <c r="AY933" s="1009"/>
      <c r="AZ933" s="1009"/>
      <c r="BA933" s="1009"/>
      <c r="BB933" s="1009"/>
      <c r="BC933" s="1009"/>
      <c r="BD933" s="1009"/>
      <c r="BE933" s="1009"/>
      <c r="BF933" s="1009"/>
      <c r="BG933" s="1009"/>
      <c r="BH933" s="1009"/>
      <c r="BI933" s="1009"/>
      <c r="BJ933" s="1009"/>
      <c r="BK933" s="1009"/>
      <c r="BL933" s="1009"/>
      <c r="BM933" s="1009"/>
      <c r="BN933" s="1009"/>
      <c r="BO933" s="1009"/>
      <c r="BP933" s="1009"/>
      <c r="BQ933" s="1009"/>
      <c r="BR933" s="1009"/>
      <c r="BS933" s="1009"/>
      <c r="BT933" s="1009"/>
      <c r="BU933" s="1009"/>
      <c r="BV933" s="1009"/>
      <c r="BW933" s="1009"/>
      <c r="BX933" s="1009"/>
      <c r="BY933" s="1009"/>
      <c r="BZ933" s="1009"/>
      <c r="CA933" s="1009"/>
      <c r="CB933" s="1009"/>
      <c r="CC933" s="1009"/>
      <c r="CD933" s="1009"/>
      <c r="CE933" s="1009"/>
      <c r="CF933" s="1009"/>
      <c r="CG933" s="1009"/>
      <c r="CH933" s="1009"/>
      <c r="CI933" s="1009"/>
      <c r="CJ933" s="1009"/>
      <c r="CK933" s="1009"/>
      <c r="CL933" s="1009"/>
      <c r="CM933" s="1009"/>
      <c r="CN933" s="1009"/>
      <c r="CO933" s="1009"/>
      <c r="CP933" s="1009"/>
      <c r="CQ933" s="1009"/>
      <c r="CR933" s="1009"/>
      <c r="CS933" s="1009"/>
      <c r="CT933" s="1009"/>
      <c r="CU933" s="1009"/>
      <c r="CV933" s="1009"/>
      <c r="CW933" s="1009"/>
      <c r="CX933" s="1009"/>
      <c r="CY933" s="1009"/>
      <c r="CZ933" s="1009"/>
      <c r="DA933" s="1009"/>
      <c r="DB933" s="1009"/>
      <c r="DC933" s="1009"/>
      <c r="DD933" s="1009"/>
      <c r="DE933" s="1009"/>
      <c r="DF933" s="1009"/>
      <c r="DG933" s="1009"/>
    </row>
    <row r="934" ht="7.5" customHeight="1">
      <c r="A934" s="1009"/>
      <c r="B934" s="1009"/>
      <c r="C934" s="1009"/>
      <c r="D934" s="1009"/>
      <c r="E934" s="1009"/>
      <c r="F934" s="1009"/>
      <c r="G934" s="1009"/>
      <c r="H934" s="1009"/>
      <c r="I934" s="1009"/>
      <c r="J934" s="1009"/>
      <c r="K934" s="1009"/>
      <c r="L934" s="1009"/>
      <c r="M934" s="1009"/>
      <c r="N934" s="1009"/>
      <c r="O934" s="1009"/>
      <c r="P934" s="1009"/>
      <c r="Q934" s="1009"/>
      <c r="R934" s="1009"/>
      <c r="S934" s="1009"/>
      <c r="T934" s="1009"/>
      <c r="U934" s="1009"/>
      <c r="V934" s="1009"/>
      <c r="W934" s="1009"/>
      <c r="X934" s="1009"/>
      <c r="Y934" s="1009"/>
      <c r="Z934" s="1009"/>
      <c r="AA934" s="1009"/>
      <c r="AB934" s="1009"/>
      <c r="AC934" s="1009"/>
      <c r="AD934" s="1009"/>
      <c r="AE934" s="1009"/>
      <c r="AF934" s="1009"/>
      <c r="AG934" s="1009"/>
      <c r="AH934" s="1009"/>
      <c r="AI934" s="1009"/>
      <c r="AJ934" s="1009"/>
      <c r="AK934" s="1009"/>
      <c r="AL934" s="1009"/>
      <c r="AM934" s="1009"/>
      <c r="AN934" s="1009"/>
      <c r="AO934" s="1009"/>
      <c r="AP934" s="1009"/>
      <c r="AQ934" s="1009"/>
      <c r="AR934" s="1009"/>
      <c r="AS934" s="1009"/>
      <c r="AT934" s="1009"/>
      <c r="AU934" s="1009"/>
      <c r="AV934" s="1009"/>
      <c r="AW934" s="1009"/>
      <c r="AX934" s="1009"/>
      <c r="AY934" s="1009"/>
      <c r="AZ934" s="1009"/>
      <c r="BA934" s="1009"/>
      <c r="BB934" s="1009"/>
      <c r="BC934" s="1009"/>
      <c r="BD934" s="1009"/>
      <c r="BE934" s="1009"/>
      <c r="BF934" s="1009"/>
      <c r="BG934" s="1009"/>
      <c r="BH934" s="1009"/>
      <c r="BI934" s="1009"/>
      <c r="BJ934" s="1009"/>
      <c r="BK934" s="1009"/>
      <c r="BL934" s="1009"/>
      <c r="BM934" s="1009"/>
      <c r="BN934" s="1009"/>
      <c r="BO934" s="1009"/>
      <c r="BP934" s="1009"/>
      <c r="BQ934" s="1009"/>
      <c r="BR934" s="1009"/>
      <c r="BS934" s="1009"/>
      <c r="BT934" s="1009"/>
      <c r="BU934" s="1009"/>
      <c r="BV934" s="1009"/>
      <c r="BW934" s="1009"/>
      <c r="BX934" s="1009"/>
      <c r="BY934" s="1009"/>
      <c r="BZ934" s="1009"/>
      <c r="CA934" s="1009"/>
      <c r="CB934" s="1009"/>
      <c r="CC934" s="1009"/>
      <c r="CD934" s="1009"/>
      <c r="CE934" s="1009"/>
      <c r="CF934" s="1009"/>
      <c r="CG934" s="1009"/>
      <c r="CH934" s="1009"/>
      <c r="CI934" s="1009"/>
      <c r="CJ934" s="1009"/>
      <c r="CK934" s="1009"/>
      <c r="CL934" s="1009"/>
      <c r="CM934" s="1009"/>
      <c r="CN934" s="1009"/>
      <c r="CO934" s="1009"/>
      <c r="CP934" s="1009"/>
      <c r="CQ934" s="1009"/>
      <c r="CR934" s="1009"/>
      <c r="CS934" s="1009"/>
      <c r="CT934" s="1009"/>
      <c r="CU934" s="1009"/>
      <c r="CV934" s="1009"/>
      <c r="CW934" s="1009"/>
      <c r="CX934" s="1009"/>
      <c r="CY934" s="1009"/>
      <c r="CZ934" s="1009"/>
      <c r="DA934" s="1009"/>
      <c r="DB934" s="1009"/>
      <c r="DC934" s="1009"/>
      <c r="DD934" s="1009"/>
      <c r="DE934" s="1009"/>
      <c r="DF934" s="1009"/>
      <c r="DG934" s="1009"/>
    </row>
    <row r="935" ht="7.5" customHeight="1">
      <c r="A935" s="1009"/>
      <c r="B935" s="1009"/>
      <c r="C935" s="1009"/>
      <c r="D935" s="1009"/>
      <c r="E935" s="1009"/>
      <c r="F935" s="1009"/>
      <c r="G935" s="1009"/>
      <c r="H935" s="1009"/>
      <c r="I935" s="1009"/>
      <c r="J935" s="1009"/>
      <c r="K935" s="1009"/>
      <c r="L935" s="1009"/>
      <c r="M935" s="1009"/>
      <c r="N935" s="1009"/>
      <c r="O935" s="1009"/>
      <c r="P935" s="1009"/>
      <c r="Q935" s="1009"/>
      <c r="R935" s="1009"/>
      <c r="S935" s="1009"/>
      <c r="T935" s="1009"/>
      <c r="U935" s="1009"/>
      <c r="V935" s="1009"/>
      <c r="W935" s="1009"/>
      <c r="X935" s="1009"/>
      <c r="Y935" s="1009"/>
      <c r="Z935" s="1009"/>
      <c r="AA935" s="1009"/>
      <c r="AB935" s="1009"/>
      <c r="AC935" s="1009"/>
      <c r="AD935" s="1009"/>
      <c r="AE935" s="1009"/>
      <c r="AF935" s="1009"/>
      <c r="AG935" s="1009"/>
      <c r="AH935" s="1009"/>
      <c r="AI935" s="1009"/>
      <c r="AJ935" s="1009"/>
      <c r="AK935" s="1009"/>
      <c r="AL935" s="1009"/>
      <c r="AM935" s="1009"/>
      <c r="AN935" s="1009"/>
      <c r="AO935" s="1009"/>
      <c r="AP935" s="1009"/>
      <c r="AQ935" s="1009"/>
      <c r="AR935" s="1009"/>
      <c r="AS935" s="1009"/>
      <c r="AT935" s="1009"/>
      <c r="AU935" s="1009"/>
      <c r="AV935" s="1009"/>
      <c r="AW935" s="1009"/>
      <c r="AX935" s="1009"/>
      <c r="AY935" s="1009"/>
      <c r="AZ935" s="1009"/>
      <c r="BA935" s="1009"/>
      <c r="BB935" s="1009"/>
      <c r="BC935" s="1009"/>
      <c r="BD935" s="1009"/>
      <c r="BE935" s="1009"/>
      <c r="BF935" s="1009"/>
      <c r="BG935" s="1009"/>
      <c r="BH935" s="1009"/>
      <c r="BI935" s="1009"/>
      <c r="BJ935" s="1009"/>
      <c r="BK935" s="1009"/>
      <c r="BL935" s="1009"/>
      <c r="BM935" s="1009"/>
      <c r="BN935" s="1009"/>
      <c r="BO935" s="1009"/>
      <c r="BP935" s="1009"/>
      <c r="BQ935" s="1009"/>
      <c r="BR935" s="1009"/>
      <c r="BS935" s="1009"/>
      <c r="BT935" s="1009"/>
      <c r="BU935" s="1009"/>
      <c r="BV935" s="1009"/>
      <c r="BW935" s="1009"/>
      <c r="BX935" s="1009"/>
      <c r="BY935" s="1009"/>
      <c r="BZ935" s="1009"/>
      <c r="CA935" s="1009"/>
      <c r="CB935" s="1009"/>
      <c r="CC935" s="1009"/>
      <c r="CD935" s="1009"/>
      <c r="CE935" s="1009"/>
      <c r="CF935" s="1009"/>
      <c r="CG935" s="1009"/>
      <c r="CH935" s="1009"/>
      <c r="CI935" s="1009"/>
      <c r="CJ935" s="1009"/>
      <c r="CK935" s="1009"/>
      <c r="CL935" s="1009"/>
      <c r="CM935" s="1009"/>
      <c r="CN935" s="1009"/>
      <c r="CO935" s="1009"/>
      <c r="CP935" s="1009"/>
      <c r="CQ935" s="1009"/>
      <c r="CR935" s="1009"/>
      <c r="CS935" s="1009"/>
      <c r="CT935" s="1009"/>
      <c r="CU935" s="1009"/>
      <c r="CV935" s="1009"/>
      <c r="CW935" s="1009"/>
      <c r="CX935" s="1009"/>
      <c r="CY935" s="1009"/>
      <c r="CZ935" s="1009"/>
      <c r="DA935" s="1009"/>
      <c r="DB935" s="1009"/>
      <c r="DC935" s="1009"/>
      <c r="DD935" s="1009"/>
      <c r="DE935" s="1009"/>
      <c r="DF935" s="1009"/>
      <c r="DG935" s="1009"/>
    </row>
    <row r="936" ht="7.5" customHeight="1">
      <c r="A936" s="1009"/>
      <c r="B936" s="1009"/>
      <c r="C936" s="1009"/>
      <c r="D936" s="1009"/>
      <c r="E936" s="1009"/>
      <c r="F936" s="1009"/>
      <c r="G936" s="1009"/>
      <c r="H936" s="1009"/>
      <c r="I936" s="1009"/>
      <c r="J936" s="1009"/>
      <c r="K936" s="1009"/>
      <c r="L936" s="1009"/>
      <c r="M936" s="1009"/>
      <c r="N936" s="1009"/>
      <c r="O936" s="1009"/>
      <c r="P936" s="1009"/>
      <c r="Q936" s="1009"/>
      <c r="R936" s="1009"/>
      <c r="S936" s="1009"/>
      <c r="T936" s="1009"/>
      <c r="U936" s="1009"/>
      <c r="V936" s="1009"/>
      <c r="W936" s="1009"/>
      <c r="X936" s="1009"/>
      <c r="Y936" s="1009"/>
      <c r="Z936" s="1009"/>
      <c r="AA936" s="1009"/>
      <c r="AB936" s="1009"/>
      <c r="AC936" s="1009"/>
      <c r="AD936" s="1009"/>
      <c r="AE936" s="1009"/>
      <c r="AF936" s="1009"/>
      <c r="AG936" s="1009"/>
      <c r="AH936" s="1009"/>
      <c r="AI936" s="1009"/>
      <c r="AJ936" s="1009"/>
      <c r="AK936" s="1009"/>
      <c r="AL936" s="1009"/>
      <c r="AM936" s="1009"/>
      <c r="AN936" s="1009"/>
      <c r="AO936" s="1009"/>
      <c r="AP936" s="1009"/>
      <c r="AQ936" s="1009"/>
      <c r="AR936" s="1009"/>
      <c r="AS936" s="1009"/>
      <c r="AT936" s="1009"/>
      <c r="AU936" s="1009"/>
      <c r="AV936" s="1009"/>
      <c r="AW936" s="1009"/>
      <c r="AX936" s="1009"/>
      <c r="AY936" s="1009"/>
      <c r="AZ936" s="1009"/>
      <c r="BA936" s="1009"/>
      <c r="BB936" s="1009"/>
      <c r="BC936" s="1009"/>
      <c r="BD936" s="1009"/>
      <c r="BE936" s="1009"/>
      <c r="BF936" s="1009"/>
      <c r="BG936" s="1009"/>
      <c r="BH936" s="1009"/>
      <c r="BI936" s="1009"/>
      <c r="BJ936" s="1009"/>
      <c r="BK936" s="1009"/>
      <c r="BL936" s="1009"/>
      <c r="BM936" s="1009"/>
      <c r="BN936" s="1009"/>
      <c r="BO936" s="1009"/>
      <c r="BP936" s="1009"/>
      <c r="BQ936" s="1009"/>
      <c r="BR936" s="1009"/>
      <c r="BS936" s="1009"/>
      <c r="BT936" s="1009"/>
      <c r="BU936" s="1009"/>
      <c r="BV936" s="1009"/>
      <c r="BW936" s="1009"/>
      <c r="BX936" s="1009"/>
      <c r="BY936" s="1009"/>
      <c r="BZ936" s="1009"/>
      <c r="CA936" s="1009"/>
      <c r="CB936" s="1009"/>
      <c r="CC936" s="1009"/>
      <c r="CD936" s="1009"/>
      <c r="CE936" s="1009"/>
      <c r="CF936" s="1009"/>
      <c r="CG936" s="1009"/>
      <c r="CH936" s="1009"/>
      <c r="CI936" s="1009"/>
      <c r="CJ936" s="1009"/>
      <c r="CK936" s="1009"/>
      <c r="CL936" s="1009"/>
      <c r="CM936" s="1009"/>
      <c r="CN936" s="1009"/>
      <c r="CO936" s="1009"/>
      <c r="CP936" s="1009"/>
      <c r="CQ936" s="1009"/>
      <c r="CR936" s="1009"/>
      <c r="CS936" s="1009"/>
      <c r="CT936" s="1009"/>
      <c r="CU936" s="1009"/>
      <c r="CV936" s="1009"/>
      <c r="CW936" s="1009"/>
      <c r="CX936" s="1009"/>
      <c r="CY936" s="1009"/>
      <c r="CZ936" s="1009"/>
      <c r="DA936" s="1009"/>
      <c r="DB936" s="1009"/>
      <c r="DC936" s="1009"/>
      <c r="DD936" s="1009"/>
      <c r="DE936" s="1009"/>
      <c r="DF936" s="1009"/>
      <c r="DG936" s="1009"/>
    </row>
    <row r="937" ht="7.5" customHeight="1">
      <c r="A937" s="1009"/>
      <c r="B937" s="1009"/>
      <c r="C937" s="1009"/>
      <c r="D937" s="1009"/>
      <c r="E937" s="1009"/>
      <c r="F937" s="1009"/>
      <c r="G937" s="1009"/>
      <c r="H937" s="1009"/>
      <c r="I937" s="1009"/>
      <c r="J937" s="1009"/>
      <c r="K937" s="1009"/>
      <c r="L937" s="1009"/>
      <c r="M937" s="1009"/>
      <c r="N937" s="1009"/>
      <c r="O937" s="1009"/>
      <c r="P937" s="1009"/>
      <c r="Q937" s="1009"/>
      <c r="R937" s="1009"/>
      <c r="S937" s="1009"/>
      <c r="T937" s="1009"/>
      <c r="U937" s="1009"/>
      <c r="V937" s="1009"/>
      <c r="W937" s="1009"/>
      <c r="X937" s="1009"/>
      <c r="Y937" s="1009"/>
      <c r="Z937" s="1009"/>
      <c r="AA937" s="1009"/>
      <c r="AB937" s="1009"/>
      <c r="AC937" s="1009"/>
      <c r="AD937" s="1009"/>
      <c r="AE937" s="1009"/>
      <c r="AF937" s="1009"/>
      <c r="AG937" s="1009"/>
      <c r="AH937" s="1009"/>
      <c r="AI937" s="1009"/>
      <c r="AJ937" s="1009"/>
      <c r="AK937" s="1009"/>
      <c r="AL937" s="1009"/>
      <c r="AM937" s="1009"/>
      <c r="AN937" s="1009"/>
      <c r="AO937" s="1009"/>
      <c r="AP937" s="1009"/>
      <c r="AQ937" s="1009"/>
      <c r="AR937" s="1009"/>
      <c r="AS937" s="1009"/>
      <c r="AT937" s="1009"/>
      <c r="AU937" s="1009"/>
      <c r="AV937" s="1009"/>
      <c r="AW937" s="1009"/>
      <c r="AX937" s="1009"/>
      <c r="AY937" s="1009"/>
      <c r="AZ937" s="1009"/>
      <c r="BA937" s="1009"/>
      <c r="BB937" s="1009"/>
      <c r="BC937" s="1009"/>
      <c r="BD937" s="1009"/>
      <c r="BE937" s="1009"/>
      <c r="BF937" s="1009"/>
      <c r="BG937" s="1009"/>
      <c r="BH937" s="1009"/>
      <c r="BI937" s="1009"/>
      <c r="BJ937" s="1009"/>
      <c r="BK937" s="1009"/>
      <c r="BL937" s="1009"/>
      <c r="BM937" s="1009"/>
      <c r="BN937" s="1009"/>
      <c r="BO937" s="1009"/>
      <c r="BP937" s="1009"/>
      <c r="BQ937" s="1009"/>
      <c r="BR937" s="1009"/>
      <c r="BS937" s="1009"/>
      <c r="BT937" s="1009"/>
      <c r="BU937" s="1009"/>
      <c r="BV937" s="1009"/>
      <c r="BW937" s="1009"/>
      <c r="BX937" s="1009"/>
      <c r="BY937" s="1009"/>
      <c r="BZ937" s="1009"/>
      <c r="CA937" s="1009"/>
      <c r="CB937" s="1009"/>
      <c r="CC937" s="1009"/>
      <c r="CD937" s="1009"/>
      <c r="CE937" s="1009"/>
      <c r="CF937" s="1009"/>
      <c r="CG937" s="1009"/>
      <c r="CH937" s="1009"/>
      <c r="CI937" s="1009"/>
      <c r="CJ937" s="1009"/>
      <c r="CK937" s="1009"/>
      <c r="CL937" s="1009"/>
      <c r="CM937" s="1009"/>
      <c r="CN937" s="1009"/>
      <c r="CO937" s="1009"/>
      <c r="CP937" s="1009"/>
      <c r="CQ937" s="1009"/>
      <c r="CR937" s="1009"/>
      <c r="CS937" s="1009"/>
      <c r="CT937" s="1009"/>
      <c r="CU937" s="1009"/>
      <c r="CV937" s="1009"/>
      <c r="CW937" s="1009"/>
      <c r="CX937" s="1009"/>
      <c r="CY937" s="1009"/>
      <c r="CZ937" s="1009"/>
      <c r="DA937" s="1009"/>
      <c r="DB937" s="1009"/>
      <c r="DC937" s="1009"/>
      <c r="DD937" s="1009"/>
      <c r="DE937" s="1009"/>
      <c r="DF937" s="1009"/>
      <c r="DG937" s="1009"/>
    </row>
    <row r="938" ht="7.5" customHeight="1">
      <c r="A938" s="1009"/>
      <c r="B938" s="1009"/>
      <c r="C938" s="1009"/>
      <c r="D938" s="1009"/>
      <c r="E938" s="1009"/>
      <c r="F938" s="1009"/>
      <c r="G938" s="1009"/>
      <c r="H938" s="1009"/>
      <c r="I938" s="1009"/>
      <c r="J938" s="1009"/>
      <c r="K938" s="1009"/>
      <c r="L938" s="1009"/>
      <c r="M938" s="1009"/>
      <c r="N938" s="1009"/>
      <c r="O938" s="1009"/>
      <c r="P938" s="1009"/>
      <c r="Q938" s="1009"/>
      <c r="R938" s="1009"/>
      <c r="S938" s="1009"/>
      <c r="T938" s="1009"/>
      <c r="U938" s="1009"/>
      <c r="V938" s="1009"/>
      <c r="W938" s="1009"/>
      <c r="X938" s="1009"/>
      <c r="Y938" s="1009"/>
      <c r="Z938" s="1009"/>
      <c r="AA938" s="1009"/>
      <c r="AB938" s="1009"/>
      <c r="AC938" s="1009"/>
      <c r="AD938" s="1009"/>
      <c r="AE938" s="1009"/>
      <c r="AF938" s="1009"/>
      <c r="AG938" s="1009"/>
      <c r="AH938" s="1009"/>
      <c r="AI938" s="1009"/>
      <c r="AJ938" s="1009"/>
      <c r="AK938" s="1009"/>
      <c r="AL938" s="1009"/>
      <c r="AM938" s="1009"/>
      <c r="AN938" s="1009"/>
      <c r="AO938" s="1009"/>
      <c r="AP938" s="1009"/>
      <c r="AQ938" s="1009"/>
      <c r="AR938" s="1009"/>
      <c r="AS938" s="1009"/>
      <c r="AT938" s="1009"/>
      <c r="AU938" s="1009"/>
      <c r="AV938" s="1009"/>
      <c r="AW938" s="1009"/>
      <c r="AX938" s="1009"/>
      <c r="AY938" s="1009"/>
      <c r="AZ938" s="1009"/>
      <c r="BA938" s="1009"/>
      <c r="BB938" s="1009"/>
      <c r="BC938" s="1009"/>
      <c r="BD938" s="1009"/>
      <c r="BE938" s="1009"/>
      <c r="BF938" s="1009"/>
      <c r="BG938" s="1009"/>
      <c r="BH938" s="1009"/>
      <c r="BI938" s="1009"/>
      <c r="BJ938" s="1009"/>
      <c r="BK938" s="1009"/>
      <c r="BL938" s="1009"/>
      <c r="BM938" s="1009"/>
      <c r="BN938" s="1009"/>
      <c r="BO938" s="1009"/>
      <c r="BP938" s="1009"/>
      <c r="BQ938" s="1009"/>
      <c r="BR938" s="1009"/>
      <c r="BS938" s="1009"/>
      <c r="BT938" s="1009"/>
      <c r="BU938" s="1009"/>
      <c r="BV938" s="1009"/>
      <c r="BW938" s="1009"/>
      <c r="BX938" s="1009"/>
      <c r="BY938" s="1009"/>
      <c r="BZ938" s="1009"/>
      <c r="CA938" s="1009"/>
      <c r="CB938" s="1009"/>
      <c r="CC938" s="1009"/>
      <c r="CD938" s="1009"/>
      <c r="CE938" s="1009"/>
      <c r="CF938" s="1009"/>
      <c r="CG938" s="1009"/>
      <c r="CH938" s="1009"/>
      <c r="CI938" s="1009"/>
      <c r="CJ938" s="1009"/>
      <c r="CK938" s="1009"/>
      <c r="CL938" s="1009"/>
      <c r="CM938" s="1009"/>
      <c r="CN938" s="1009"/>
      <c r="CO938" s="1009"/>
      <c r="CP938" s="1009"/>
      <c r="CQ938" s="1009"/>
      <c r="CR938" s="1009"/>
      <c r="CS938" s="1009"/>
      <c r="CT938" s="1009"/>
      <c r="CU938" s="1009"/>
      <c r="CV938" s="1009"/>
      <c r="CW938" s="1009"/>
      <c r="CX938" s="1009"/>
      <c r="CY938" s="1009"/>
      <c r="CZ938" s="1009"/>
      <c r="DA938" s="1009"/>
      <c r="DB938" s="1009"/>
      <c r="DC938" s="1009"/>
      <c r="DD938" s="1009"/>
      <c r="DE938" s="1009"/>
      <c r="DF938" s="1009"/>
      <c r="DG938" s="1009"/>
    </row>
    <row r="939" ht="7.5" customHeight="1">
      <c r="A939" s="1009"/>
      <c r="B939" s="1009"/>
      <c r="C939" s="1009"/>
      <c r="D939" s="1009"/>
      <c r="E939" s="1009"/>
      <c r="F939" s="1009"/>
      <c r="G939" s="1009"/>
      <c r="H939" s="1009"/>
      <c r="I939" s="1009"/>
      <c r="J939" s="1009"/>
      <c r="K939" s="1009"/>
      <c r="L939" s="1009"/>
      <c r="M939" s="1009"/>
      <c r="N939" s="1009"/>
      <c r="O939" s="1009"/>
      <c r="P939" s="1009"/>
      <c r="Q939" s="1009"/>
      <c r="R939" s="1009"/>
      <c r="S939" s="1009"/>
      <c r="T939" s="1009"/>
      <c r="U939" s="1009"/>
      <c r="V939" s="1009"/>
      <c r="W939" s="1009"/>
      <c r="X939" s="1009"/>
      <c r="Y939" s="1009"/>
      <c r="Z939" s="1009"/>
      <c r="AA939" s="1009"/>
      <c r="AB939" s="1009"/>
      <c r="AC939" s="1009"/>
      <c r="AD939" s="1009"/>
      <c r="AE939" s="1009"/>
      <c r="AF939" s="1009"/>
      <c r="AG939" s="1009"/>
      <c r="AH939" s="1009"/>
      <c r="AI939" s="1009"/>
      <c r="AJ939" s="1009"/>
      <c r="AK939" s="1009"/>
      <c r="AL939" s="1009"/>
      <c r="AM939" s="1009"/>
      <c r="AN939" s="1009"/>
      <c r="AO939" s="1009"/>
      <c r="AP939" s="1009"/>
      <c r="AQ939" s="1009"/>
      <c r="AR939" s="1009"/>
      <c r="AS939" s="1009"/>
      <c r="AT939" s="1009"/>
      <c r="AU939" s="1009"/>
      <c r="AV939" s="1009"/>
      <c r="AW939" s="1009"/>
      <c r="AX939" s="1009"/>
      <c r="AY939" s="1009"/>
      <c r="AZ939" s="1009"/>
      <c r="BA939" s="1009"/>
      <c r="BB939" s="1009"/>
      <c r="BC939" s="1009"/>
      <c r="BD939" s="1009"/>
      <c r="BE939" s="1009"/>
      <c r="BF939" s="1009"/>
      <c r="BG939" s="1009"/>
      <c r="BH939" s="1009"/>
      <c r="BI939" s="1009"/>
      <c r="BJ939" s="1009"/>
      <c r="BK939" s="1009"/>
      <c r="BL939" s="1009"/>
      <c r="BM939" s="1009"/>
      <c r="BN939" s="1009"/>
      <c r="BO939" s="1009"/>
      <c r="BP939" s="1009"/>
      <c r="BQ939" s="1009"/>
      <c r="BR939" s="1009"/>
      <c r="BS939" s="1009"/>
      <c r="BT939" s="1009"/>
      <c r="BU939" s="1009"/>
      <c r="BV939" s="1009"/>
      <c r="BW939" s="1009"/>
      <c r="BX939" s="1009"/>
      <c r="BY939" s="1009"/>
      <c r="BZ939" s="1009"/>
      <c r="CA939" s="1009"/>
      <c r="CB939" s="1009"/>
      <c r="CC939" s="1009"/>
      <c r="CD939" s="1009"/>
      <c r="CE939" s="1009"/>
      <c r="CF939" s="1009"/>
      <c r="CG939" s="1009"/>
      <c r="CH939" s="1009"/>
      <c r="CI939" s="1009"/>
      <c r="CJ939" s="1009"/>
      <c r="CK939" s="1009"/>
      <c r="CL939" s="1009"/>
      <c r="CM939" s="1009"/>
      <c r="CN939" s="1009"/>
      <c r="CO939" s="1009"/>
      <c r="CP939" s="1009"/>
      <c r="CQ939" s="1009"/>
      <c r="CR939" s="1009"/>
      <c r="CS939" s="1009"/>
      <c r="CT939" s="1009"/>
      <c r="CU939" s="1009"/>
      <c r="CV939" s="1009"/>
      <c r="CW939" s="1009"/>
      <c r="CX939" s="1009"/>
      <c r="CY939" s="1009"/>
      <c r="CZ939" s="1009"/>
      <c r="DA939" s="1009"/>
      <c r="DB939" s="1009"/>
      <c r="DC939" s="1009"/>
      <c r="DD939" s="1009"/>
      <c r="DE939" s="1009"/>
      <c r="DF939" s="1009"/>
      <c r="DG939" s="1009"/>
    </row>
    <row r="940" ht="7.5" customHeight="1">
      <c r="A940" s="1009"/>
      <c r="B940" s="1009"/>
      <c r="C940" s="1009"/>
      <c r="D940" s="1009"/>
      <c r="E940" s="1009"/>
      <c r="F940" s="1009"/>
      <c r="G940" s="1009"/>
      <c r="H940" s="1009"/>
      <c r="I940" s="1009"/>
      <c r="J940" s="1009"/>
      <c r="K940" s="1009"/>
      <c r="L940" s="1009"/>
      <c r="M940" s="1009"/>
      <c r="N940" s="1009"/>
      <c r="O940" s="1009"/>
      <c r="P940" s="1009"/>
      <c r="Q940" s="1009"/>
      <c r="R940" s="1009"/>
      <c r="S940" s="1009"/>
      <c r="T940" s="1009"/>
      <c r="U940" s="1009"/>
      <c r="V940" s="1009"/>
      <c r="W940" s="1009"/>
      <c r="X940" s="1009"/>
      <c r="Y940" s="1009"/>
      <c r="Z940" s="1009"/>
      <c r="AA940" s="1009"/>
      <c r="AB940" s="1009"/>
      <c r="AC940" s="1009"/>
      <c r="AD940" s="1009"/>
      <c r="AE940" s="1009"/>
      <c r="AF940" s="1009"/>
      <c r="AG940" s="1009"/>
      <c r="AH940" s="1009"/>
      <c r="AI940" s="1009"/>
      <c r="AJ940" s="1009"/>
      <c r="AK940" s="1009"/>
      <c r="AL940" s="1009"/>
      <c r="AM940" s="1009"/>
      <c r="AN940" s="1009"/>
      <c r="AO940" s="1009"/>
      <c r="AP940" s="1009"/>
      <c r="AQ940" s="1009"/>
      <c r="AR940" s="1009"/>
      <c r="AS940" s="1009"/>
      <c r="AT940" s="1009"/>
      <c r="AU940" s="1009"/>
      <c r="AV940" s="1009"/>
      <c r="AW940" s="1009"/>
      <c r="AX940" s="1009"/>
      <c r="AY940" s="1009"/>
      <c r="AZ940" s="1009"/>
      <c r="BA940" s="1009"/>
      <c r="BB940" s="1009"/>
      <c r="BC940" s="1009"/>
      <c r="BD940" s="1009"/>
      <c r="BE940" s="1009"/>
      <c r="BF940" s="1009"/>
      <c r="BG940" s="1009"/>
      <c r="BH940" s="1009"/>
      <c r="BI940" s="1009"/>
      <c r="BJ940" s="1009"/>
      <c r="BK940" s="1009"/>
      <c r="BL940" s="1009"/>
      <c r="BM940" s="1009"/>
      <c r="BN940" s="1009"/>
      <c r="BO940" s="1009"/>
      <c r="BP940" s="1009"/>
      <c r="BQ940" s="1009"/>
      <c r="BR940" s="1009"/>
      <c r="BS940" s="1009"/>
      <c r="BT940" s="1009"/>
      <c r="BU940" s="1009"/>
      <c r="BV940" s="1009"/>
      <c r="BW940" s="1009"/>
      <c r="BX940" s="1009"/>
      <c r="BY940" s="1009"/>
      <c r="BZ940" s="1009"/>
      <c r="CA940" s="1009"/>
      <c r="CB940" s="1009"/>
      <c r="CC940" s="1009"/>
      <c r="CD940" s="1009"/>
      <c r="CE940" s="1009"/>
      <c r="CF940" s="1009"/>
      <c r="CG940" s="1009"/>
      <c r="CH940" s="1009"/>
      <c r="CI940" s="1009"/>
      <c r="CJ940" s="1009"/>
      <c r="CK940" s="1009"/>
      <c r="CL940" s="1009"/>
      <c r="CM940" s="1009"/>
      <c r="CN940" s="1009"/>
      <c r="CO940" s="1009"/>
      <c r="CP940" s="1009"/>
      <c r="CQ940" s="1009"/>
      <c r="CR940" s="1009"/>
      <c r="CS940" s="1009"/>
      <c r="CT940" s="1009"/>
      <c r="CU940" s="1009"/>
      <c r="CV940" s="1009"/>
      <c r="CW940" s="1009"/>
      <c r="CX940" s="1009"/>
      <c r="CY940" s="1009"/>
      <c r="CZ940" s="1009"/>
      <c r="DA940" s="1009"/>
      <c r="DB940" s="1009"/>
      <c r="DC940" s="1009"/>
      <c r="DD940" s="1009"/>
      <c r="DE940" s="1009"/>
      <c r="DF940" s="1009"/>
      <c r="DG940" s="1009"/>
    </row>
    <row r="941" ht="7.5" customHeight="1">
      <c r="A941" s="1009"/>
      <c r="B941" s="1009"/>
      <c r="C941" s="1009"/>
      <c r="D941" s="1009"/>
      <c r="E941" s="1009"/>
      <c r="F941" s="1009"/>
      <c r="G941" s="1009"/>
      <c r="H941" s="1009"/>
      <c r="I941" s="1009"/>
      <c r="J941" s="1009"/>
      <c r="K941" s="1009"/>
      <c r="L941" s="1009"/>
      <c r="M941" s="1009"/>
      <c r="N941" s="1009"/>
      <c r="O941" s="1009"/>
      <c r="P941" s="1009"/>
      <c r="Q941" s="1009"/>
      <c r="R941" s="1009"/>
      <c r="S941" s="1009"/>
      <c r="T941" s="1009"/>
      <c r="U941" s="1009"/>
      <c r="V941" s="1009"/>
      <c r="W941" s="1009"/>
      <c r="X941" s="1009"/>
      <c r="Y941" s="1009"/>
      <c r="Z941" s="1009"/>
      <c r="AA941" s="1009"/>
      <c r="AB941" s="1009"/>
      <c r="AC941" s="1009"/>
      <c r="AD941" s="1009"/>
      <c r="AE941" s="1009"/>
      <c r="AF941" s="1009"/>
      <c r="AG941" s="1009"/>
      <c r="AH941" s="1009"/>
      <c r="AI941" s="1009"/>
      <c r="AJ941" s="1009"/>
      <c r="AK941" s="1009"/>
      <c r="AL941" s="1009"/>
      <c r="AM941" s="1009"/>
      <c r="AN941" s="1009"/>
      <c r="AO941" s="1009"/>
      <c r="AP941" s="1009"/>
      <c r="AQ941" s="1009"/>
      <c r="AR941" s="1009"/>
      <c r="AS941" s="1009"/>
      <c r="AT941" s="1009"/>
      <c r="AU941" s="1009"/>
      <c r="AV941" s="1009"/>
      <c r="AW941" s="1009"/>
      <c r="AX941" s="1009"/>
      <c r="AY941" s="1009"/>
      <c r="AZ941" s="1009"/>
      <c r="BA941" s="1009"/>
      <c r="BB941" s="1009"/>
      <c r="BC941" s="1009"/>
      <c r="BD941" s="1009"/>
      <c r="BE941" s="1009"/>
      <c r="BF941" s="1009"/>
      <c r="BG941" s="1009"/>
      <c r="BH941" s="1009"/>
      <c r="BI941" s="1009"/>
      <c r="BJ941" s="1009"/>
      <c r="BK941" s="1009"/>
      <c r="BL941" s="1009"/>
      <c r="BM941" s="1009"/>
      <c r="BN941" s="1009"/>
      <c r="BO941" s="1009"/>
      <c r="BP941" s="1009"/>
      <c r="BQ941" s="1009"/>
      <c r="BR941" s="1009"/>
      <c r="BS941" s="1009"/>
      <c r="BT941" s="1009"/>
      <c r="BU941" s="1009"/>
      <c r="BV941" s="1009"/>
      <c r="BW941" s="1009"/>
      <c r="BX941" s="1009"/>
      <c r="BY941" s="1009"/>
      <c r="BZ941" s="1009"/>
      <c r="CA941" s="1009"/>
      <c r="CB941" s="1009"/>
      <c r="CC941" s="1009"/>
      <c r="CD941" s="1009"/>
      <c r="CE941" s="1009"/>
      <c r="CF941" s="1009"/>
      <c r="CG941" s="1009"/>
      <c r="CH941" s="1009"/>
      <c r="CI941" s="1009"/>
      <c r="CJ941" s="1009"/>
      <c r="CK941" s="1009"/>
      <c r="CL941" s="1009"/>
      <c r="CM941" s="1009"/>
      <c r="CN941" s="1009"/>
      <c r="CO941" s="1009"/>
      <c r="CP941" s="1009"/>
      <c r="CQ941" s="1009"/>
      <c r="CR941" s="1009"/>
      <c r="CS941" s="1009"/>
      <c r="CT941" s="1009"/>
      <c r="CU941" s="1009"/>
      <c r="CV941" s="1009"/>
      <c r="CW941" s="1009"/>
      <c r="CX941" s="1009"/>
      <c r="CY941" s="1009"/>
      <c r="CZ941" s="1009"/>
      <c r="DA941" s="1009"/>
      <c r="DB941" s="1009"/>
      <c r="DC941" s="1009"/>
      <c r="DD941" s="1009"/>
      <c r="DE941" s="1009"/>
      <c r="DF941" s="1009"/>
      <c r="DG941" s="1009"/>
    </row>
    <row r="942" ht="7.5" customHeight="1">
      <c r="A942" s="1009"/>
      <c r="B942" s="1009"/>
      <c r="C942" s="1009"/>
      <c r="D942" s="1009"/>
      <c r="E942" s="1009"/>
      <c r="F942" s="1009"/>
      <c r="G942" s="1009"/>
      <c r="H942" s="1009"/>
      <c r="I942" s="1009"/>
      <c r="J942" s="1009"/>
      <c r="K942" s="1009"/>
      <c r="L942" s="1009"/>
      <c r="M942" s="1009"/>
      <c r="N942" s="1009"/>
      <c r="O942" s="1009"/>
      <c r="P942" s="1009"/>
      <c r="Q942" s="1009"/>
      <c r="R942" s="1009"/>
      <c r="S942" s="1009"/>
      <c r="T942" s="1009"/>
      <c r="U942" s="1009"/>
      <c r="V942" s="1009"/>
      <c r="W942" s="1009"/>
      <c r="X942" s="1009"/>
      <c r="Y942" s="1009"/>
      <c r="Z942" s="1009"/>
      <c r="AA942" s="1009"/>
      <c r="AB942" s="1009"/>
      <c r="AC942" s="1009"/>
      <c r="AD942" s="1009"/>
      <c r="AE942" s="1009"/>
      <c r="AF942" s="1009"/>
      <c r="AG942" s="1009"/>
      <c r="AH942" s="1009"/>
      <c r="AI942" s="1009"/>
      <c r="AJ942" s="1009"/>
      <c r="AK942" s="1009"/>
      <c r="AL942" s="1009"/>
      <c r="AM942" s="1009"/>
      <c r="AN942" s="1009"/>
      <c r="AO942" s="1009"/>
      <c r="AP942" s="1009"/>
      <c r="AQ942" s="1009"/>
      <c r="AR942" s="1009"/>
      <c r="AS942" s="1009"/>
      <c r="AT942" s="1009"/>
      <c r="AU942" s="1009"/>
      <c r="AV942" s="1009"/>
      <c r="AW942" s="1009"/>
      <c r="AX942" s="1009"/>
      <c r="AY942" s="1009"/>
      <c r="AZ942" s="1009"/>
      <c r="BA942" s="1009"/>
      <c r="BB942" s="1009"/>
      <c r="BC942" s="1009"/>
      <c r="BD942" s="1009"/>
      <c r="BE942" s="1009"/>
      <c r="BF942" s="1009"/>
      <c r="BG942" s="1009"/>
      <c r="BH942" s="1009"/>
      <c r="BI942" s="1009"/>
      <c r="BJ942" s="1009"/>
      <c r="BK942" s="1009"/>
      <c r="BL942" s="1009"/>
      <c r="BM942" s="1009"/>
      <c r="BN942" s="1009"/>
      <c r="BO942" s="1009"/>
      <c r="BP942" s="1009"/>
      <c r="BQ942" s="1009"/>
      <c r="BR942" s="1009"/>
      <c r="BS942" s="1009"/>
      <c r="BT942" s="1009"/>
      <c r="BU942" s="1009"/>
      <c r="BV942" s="1009"/>
      <c r="BW942" s="1009"/>
      <c r="BX942" s="1009"/>
      <c r="BY942" s="1009"/>
      <c r="BZ942" s="1009"/>
      <c r="CA942" s="1009"/>
      <c r="CB942" s="1009"/>
      <c r="CC942" s="1009"/>
      <c r="CD942" s="1009"/>
      <c r="CE942" s="1009"/>
      <c r="CF942" s="1009"/>
      <c r="CG942" s="1009"/>
      <c r="CH942" s="1009"/>
      <c r="CI942" s="1009"/>
      <c r="CJ942" s="1009"/>
      <c r="CK942" s="1009"/>
      <c r="CL942" s="1009"/>
      <c r="CM942" s="1009"/>
      <c r="CN942" s="1009"/>
      <c r="CO942" s="1009"/>
      <c r="CP942" s="1009"/>
      <c r="CQ942" s="1009"/>
      <c r="CR942" s="1009"/>
      <c r="CS942" s="1009"/>
      <c r="CT942" s="1009"/>
      <c r="CU942" s="1009"/>
      <c r="CV942" s="1009"/>
      <c r="CW942" s="1009"/>
      <c r="CX942" s="1009"/>
      <c r="CY942" s="1009"/>
      <c r="CZ942" s="1009"/>
      <c r="DA942" s="1009"/>
      <c r="DB942" s="1009"/>
      <c r="DC942" s="1009"/>
      <c r="DD942" s="1009"/>
      <c r="DE942" s="1009"/>
      <c r="DF942" s="1009"/>
      <c r="DG942" s="1009"/>
    </row>
    <row r="943" ht="7.5" customHeight="1">
      <c r="A943" s="1009"/>
      <c r="B943" s="1009"/>
      <c r="C943" s="1009"/>
      <c r="D943" s="1009"/>
      <c r="E943" s="1009"/>
      <c r="F943" s="1009"/>
      <c r="G943" s="1009"/>
      <c r="H943" s="1009"/>
      <c r="I943" s="1009"/>
      <c r="J943" s="1009"/>
      <c r="K943" s="1009"/>
      <c r="L943" s="1009"/>
      <c r="M943" s="1009"/>
      <c r="N943" s="1009"/>
      <c r="O943" s="1009"/>
      <c r="P943" s="1009"/>
      <c r="Q943" s="1009"/>
      <c r="R943" s="1009"/>
      <c r="S943" s="1009"/>
      <c r="T943" s="1009"/>
      <c r="U943" s="1009"/>
      <c r="V943" s="1009"/>
      <c r="W943" s="1009"/>
      <c r="X943" s="1009"/>
      <c r="Y943" s="1009"/>
      <c r="Z943" s="1009"/>
      <c r="AA943" s="1009"/>
      <c r="AB943" s="1009"/>
      <c r="AC943" s="1009"/>
      <c r="AD943" s="1009"/>
      <c r="AE943" s="1009"/>
      <c r="AF943" s="1009"/>
      <c r="AG943" s="1009"/>
      <c r="AH943" s="1009"/>
      <c r="AI943" s="1009"/>
      <c r="AJ943" s="1009"/>
      <c r="AK943" s="1009"/>
      <c r="AL943" s="1009"/>
      <c r="AM943" s="1009"/>
      <c r="AN943" s="1009"/>
      <c r="AO943" s="1009"/>
      <c r="AP943" s="1009"/>
      <c r="AQ943" s="1009"/>
      <c r="AR943" s="1009"/>
      <c r="AS943" s="1009"/>
      <c r="AT943" s="1009"/>
      <c r="AU943" s="1009"/>
      <c r="AV943" s="1009"/>
      <c r="AW943" s="1009"/>
      <c r="AX943" s="1009"/>
      <c r="AY943" s="1009"/>
      <c r="AZ943" s="1009"/>
      <c r="BA943" s="1009"/>
      <c r="BB943" s="1009"/>
      <c r="BC943" s="1009"/>
      <c r="BD943" s="1009"/>
      <c r="BE943" s="1009"/>
      <c r="BF943" s="1009"/>
      <c r="BG943" s="1009"/>
      <c r="BH943" s="1009"/>
      <c r="BI943" s="1009"/>
      <c r="BJ943" s="1009"/>
      <c r="BK943" s="1009"/>
      <c r="BL943" s="1009"/>
      <c r="BM943" s="1009"/>
      <c r="BN943" s="1009"/>
      <c r="BO943" s="1009"/>
      <c r="BP943" s="1009"/>
      <c r="BQ943" s="1009"/>
      <c r="BR943" s="1009"/>
      <c r="BS943" s="1009"/>
      <c r="BT943" s="1009"/>
      <c r="BU943" s="1009"/>
      <c r="BV943" s="1009"/>
      <c r="BW943" s="1009"/>
      <c r="BX943" s="1009"/>
      <c r="BY943" s="1009"/>
      <c r="BZ943" s="1009"/>
      <c r="CA943" s="1009"/>
      <c r="CB943" s="1009"/>
      <c r="CC943" s="1009"/>
      <c r="CD943" s="1009"/>
      <c r="CE943" s="1009"/>
      <c r="CF943" s="1009"/>
      <c r="CG943" s="1009"/>
      <c r="CH943" s="1009"/>
      <c r="CI943" s="1009"/>
      <c r="CJ943" s="1009"/>
      <c r="CK943" s="1009"/>
      <c r="CL943" s="1009"/>
      <c r="CM943" s="1009"/>
      <c r="CN943" s="1009"/>
      <c r="CO943" s="1009"/>
      <c r="CP943" s="1009"/>
      <c r="CQ943" s="1009"/>
      <c r="CR943" s="1009"/>
      <c r="CS943" s="1009"/>
      <c r="CT943" s="1009"/>
      <c r="CU943" s="1009"/>
      <c r="CV943" s="1009"/>
      <c r="CW943" s="1009"/>
      <c r="CX943" s="1009"/>
      <c r="CY943" s="1009"/>
      <c r="CZ943" s="1009"/>
      <c r="DA943" s="1009"/>
      <c r="DB943" s="1009"/>
      <c r="DC943" s="1009"/>
      <c r="DD943" s="1009"/>
      <c r="DE943" s="1009"/>
      <c r="DF943" s="1009"/>
      <c r="DG943" s="1009"/>
    </row>
    <row r="944" ht="7.5" customHeight="1">
      <c r="A944" s="1009"/>
      <c r="B944" s="1009"/>
      <c r="C944" s="1009"/>
      <c r="D944" s="1009"/>
      <c r="E944" s="1009"/>
      <c r="F944" s="1009"/>
      <c r="G944" s="1009"/>
      <c r="H944" s="1009"/>
      <c r="I944" s="1009"/>
      <c r="J944" s="1009"/>
      <c r="K944" s="1009"/>
      <c r="L944" s="1009"/>
      <c r="M944" s="1009"/>
      <c r="N944" s="1009"/>
      <c r="O944" s="1009"/>
      <c r="P944" s="1009"/>
      <c r="Q944" s="1009"/>
      <c r="R944" s="1009"/>
      <c r="S944" s="1009"/>
      <c r="T944" s="1009"/>
      <c r="U944" s="1009"/>
      <c r="V944" s="1009"/>
      <c r="W944" s="1009"/>
      <c r="X944" s="1009"/>
      <c r="Y944" s="1009"/>
      <c r="Z944" s="1009"/>
      <c r="AA944" s="1009"/>
      <c r="AB944" s="1009"/>
      <c r="AC944" s="1009"/>
      <c r="AD944" s="1009"/>
      <c r="AE944" s="1009"/>
      <c r="AF944" s="1009"/>
      <c r="AG944" s="1009"/>
      <c r="AH944" s="1009"/>
      <c r="AI944" s="1009"/>
      <c r="AJ944" s="1009"/>
      <c r="AK944" s="1009"/>
      <c r="AL944" s="1009"/>
      <c r="AM944" s="1009"/>
      <c r="AN944" s="1009"/>
      <c r="AO944" s="1009"/>
      <c r="AP944" s="1009"/>
      <c r="AQ944" s="1009"/>
      <c r="AR944" s="1009"/>
      <c r="AS944" s="1009"/>
      <c r="AT944" s="1009"/>
      <c r="AU944" s="1009"/>
      <c r="AV944" s="1009"/>
      <c r="AW944" s="1009"/>
      <c r="AX944" s="1009"/>
      <c r="AY944" s="1009"/>
      <c r="AZ944" s="1009"/>
      <c r="BA944" s="1009"/>
      <c r="BB944" s="1009"/>
      <c r="BC944" s="1009"/>
      <c r="BD944" s="1009"/>
      <c r="BE944" s="1009"/>
      <c r="BF944" s="1009"/>
      <c r="BG944" s="1009"/>
      <c r="BH944" s="1009"/>
      <c r="BI944" s="1009"/>
      <c r="BJ944" s="1009"/>
      <c r="BK944" s="1009"/>
      <c r="BL944" s="1009"/>
      <c r="BM944" s="1009"/>
      <c r="BN944" s="1009"/>
      <c r="BO944" s="1009"/>
      <c r="BP944" s="1009"/>
      <c r="BQ944" s="1009"/>
      <c r="BR944" s="1009"/>
      <c r="BS944" s="1009"/>
      <c r="BT944" s="1009"/>
      <c r="BU944" s="1009"/>
      <c r="BV944" s="1009"/>
      <c r="BW944" s="1009"/>
      <c r="BX944" s="1009"/>
      <c r="BY944" s="1009"/>
      <c r="BZ944" s="1009"/>
      <c r="CA944" s="1009"/>
      <c r="CB944" s="1009"/>
      <c r="CC944" s="1009"/>
      <c r="CD944" s="1009"/>
      <c r="CE944" s="1009"/>
      <c r="CF944" s="1009"/>
      <c r="CG944" s="1009"/>
      <c r="CH944" s="1009"/>
      <c r="CI944" s="1009"/>
      <c r="CJ944" s="1009"/>
      <c r="CK944" s="1009"/>
      <c r="CL944" s="1009"/>
      <c r="CM944" s="1009"/>
      <c r="CN944" s="1009"/>
      <c r="CO944" s="1009"/>
      <c r="CP944" s="1009"/>
      <c r="CQ944" s="1009"/>
      <c r="CR944" s="1009"/>
      <c r="CS944" s="1009"/>
      <c r="CT944" s="1009"/>
      <c r="CU944" s="1009"/>
      <c r="CV944" s="1009"/>
      <c r="CW944" s="1009"/>
      <c r="CX944" s="1009"/>
      <c r="CY944" s="1009"/>
      <c r="CZ944" s="1009"/>
      <c r="DA944" s="1009"/>
      <c r="DB944" s="1009"/>
      <c r="DC944" s="1009"/>
      <c r="DD944" s="1009"/>
      <c r="DE944" s="1009"/>
      <c r="DF944" s="1009"/>
      <c r="DG944" s="1009"/>
    </row>
    <row r="945" ht="7.5" customHeight="1">
      <c r="A945" s="1009"/>
      <c r="B945" s="1009"/>
      <c r="C945" s="1009"/>
      <c r="D945" s="1009"/>
      <c r="E945" s="1009"/>
      <c r="F945" s="1009"/>
      <c r="G945" s="1009"/>
      <c r="H945" s="1009"/>
      <c r="I945" s="1009"/>
      <c r="J945" s="1009"/>
      <c r="K945" s="1009"/>
      <c r="L945" s="1009"/>
      <c r="M945" s="1009"/>
      <c r="N945" s="1009"/>
      <c r="O945" s="1009"/>
      <c r="P945" s="1009"/>
      <c r="Q945" s="1009"/>
      <c r="R945" s="1009"/>
      <c r="S945" s="1009"/>
      <c r="T945" s="1009"/>
      <c r="U945" s="1009"/>
      <c r="V945" s="1009"/>
      <c r="W945" s="1009"/>
      <c r="X945" s="1009"/>
      <c r="Y945" s="1009"/>
      <c r="Z945" s="1009"/>
      <c r="AA945" s="1009"/>
      <c r="AB945" s="1009"/>
      <c r="AC945" s="1009"/>
      <c r="AD945" s="1009"/>
      <c r="AE945" s="1009"/>
      <c r="AF945" s="1009"/>
      <c r="AG945" s="1009"/>
      <c r="AH945" s="1009"/>
      <c r="AI945" s="1009"/>
      <c r="AJ945" s="1009"/>
      <c r="AK945" s="1009"/>
      <c r="AL945" s="1009"/>
      <c r="AM945" s="1009"/>
      <c r="AN945" s="1009"/>
      <c r="AO945" s="1009"/>
      <c r="AP945" s="1009"/>
      <c r="AQ945" s="1009"/>
      <c r="AR945" s="1009"/>
      <c r="AS945" s="1009"/>
      <c r="AT945" s="1009"/>
      <c r="AU945" s="1009"/>
      <c r="AV945" s="1009"/>
      <c r="AW945" s="1009"/>
      <c r="AX945" s="1009"/>
      <c r="AY945" s="1009"/>
      <c r="AZ945" s="1009"/>
      <c r="BA945" s="1009"/>
      <c r="BB945" s="1009"/>
      <c r="BC945" s="1009"/>
      <c r="BD945" s="1009"/>
      <c r="BE945" s="1009"/>
      <c r="BF945" s="1009"/>
      <c r="BG945" s="1009"/>
      <c r="BH945" s="1009"/>
      <c r="BI945" s="1009"/>
      <c r="BJ945" s="1009"/>
      <c r="BK945" s="1009"/>
      <c r="BL945" s="1009"/>
      <c r="BM945" s="1009"/>
      <c r="BN945" s="1009"/>
      <c r="BO945" s="1009"/>
      <c r="BP945" s="1009"/>
      <c r="BQ945" s="1009"/>
      <c r="BR945" s="1009"/>
      <c r="BS945" s="1009"/>
      <c r="BT945" s="1009"/>
      <c r="BU945" s="1009"/>
      <c r="BV945" s="1009"/>
      <c r="BW945" s="1009"/>
      <c r="BX945" s="1009"/>
      <c r="BY945" s="1009"/>
      <c r="BZ945" s="1009"/>
      <c r="CA945" s="1009"/>
      <c r="CB945" s="1009"/>
      <c r="CC945" s="1009"/>
      <c r="CD945" s="1009"/>
      <c r="CE945" s="1009"/>
      <c r="CF945" s="1009"/>
      <c r="CG945" s="1009"/>
      <c r="CH945" s="1009"/>
      <c r="CI945" s="1009"/>
      <c r="CJ945" s="1009"/>
      <c r="CK945" s="1009"/>
      <c r="CL945" s="1009"/>
      <c r="CM945" s="1009"/>
      <c r="CN945" s="1009"/>
      <c r="CO945" s="1009"/>
      <c r="CP945" s="1009"/>
      <c r="CQ945" s="1009"/>
      <c r="CR945" s="1009"/>
      <c r="CS945" s="1009"/>
      <c r="CT945" s="1009"/>
      <c r="CU945" s="1009"/>
      <c r="CV945" s="1009"/>
      <c r="CW945" s="1009"/>
      <c r="CX945" s="1009"/>
      <c r="CY945" s="1009"/>
      <c r="CZ945" s="1009"/>
      <c r="DA945" s="1009"/>
      <c r="DB945" s="1009"/>
      <c r="DC945" s="1009"/>
      <c r="DD945" s="1009"/>
      <c r="DE945" s="1009"/>
      <c r="DF945" s="1009"/>
      <c r="DG945" s="1009"/>
    </row>
    <row r="946" ht="7.5" customHeight="1">
      <c r="A946" s="1009"/>
      <c r="B946" s="1009"/>
      <c r="C946" s="1009"/>
      <c r="D946" s="1009"/>
      <c r="E946" s="1009"/>
      <c r="F946" s="1009"/>
      <c r="G946" s="1009"/>
      <c r="H946" s="1009"/>
      <c r="I946" s="1009"/>
      <c r="J946" s="1009"/>
      <c r="K946" s="1009"/>
      <c r="L946" s="1009"/>
      <c r="M946" s="1009"/>
      <c r="N946" s="1009"/>
      <c r="O946" s="1009"/>
      <c r="P946" s="1009"/>
      <c r="Q946" s="1009"/>
      <c r="R946" s="1009"/>
      <c r="S946" s="1009"/>
      <c r="T946" s="1009"/>
      <c r="U946" s="1009"/>
      <c r="V946" s="1009"/>
      <c r="W946" s="1009"/>
      <c r="X946" s="1009"/>
      <c r="Y946" s="1009"/>
      <c r="Z946" s="1009"/>
      <c r="AA946" s="1009"/>
      <c r="AB946" s="1009"/>
      <c r="AC946" s="1009"/>
      <c r="AD946" s="1009"/>
      <c r="AE946" s="1009"/>
      <c r="AF946" s="1009"/>
      <c r="AG946" s="1009"/>
      <c r="AH946" s="1009"/>
      <c r="AI946" s="1009"/>
      <c r="AJ946" s="1009"/>
      <c r="AK946" s="1009"/>
      <c r="AL946" s="1009"/>
      <c r="AM946" s="1009"/>
      <c r="AN946" s="1009"/>
      <c r="AO946" s="1009"/>
      <c r="AP946" s="1009"/>
      <c r="AQ946" s="1009"/>
      <c r="AR946" s="1009"/>
      <c r="AS946" s="1009"/>
      <c r="AT946" s="1009"/>
      <c r="AU946" s="1009"/>
      <c r="AV946" s="1009"/>
      <c r="AW946" s="1009"/>
      <c r="AX946" s="1009"/>
      <c r="AY946" s="1009"/>
      <c r="AZ946" s="1009"/>
      <c r="BA946" s="1009"/>
      <c r="BB946" s="1009"/>
      <c r="BC946" s="1009"/>
      <c r="BD946" s="1009"/>
      <c r="BE946" s="1009"/>
      <c r="BF946" s="1009"/>
      <c r="BG946" s="1009"/>
      <c r="BH946" s="1009"/>
      <c r="BI946" s="1009"/>
      <c r="BJ946" s="1009"/>
      <c r="BK946" s="1009"/>
      <c r="BL946" s="1009"/>
      <c r="BM946" s="1009"/>
      <c r="BN946" s="1009"/>
      <c r="BO946" s="1009"/>
      <c r="BP946" s="1009"/>
      <c r="BQ946" s="1009"/>
      <c r="BR946" s="1009"/>
      <c r="BS946" s="1009"/>
      <c r="BT946" s="1009"/>
      <c r="BU946" s="1009"/>
      <c r="BV946" s="1009"/>
      <c r="BW946" s="1009"/>
      <c r="BX946" s="1009"/>
      <c r="BY946" s="1009"/>
      <c r="BZ946" s="1009"/>
      <c r="CA946" s="1009"/>
      <c r="CB946" s="1009"/>
      <c r="CC946" s="1009"/>
      <c r="CD946" s="1009"/>
      <c r="CE946" s="1009"/>
      <c r="CF946" s="1009"/>
      <c r="CG946" s="1009"/>
      <c r="CH946" s="1009"/>
      <c r="CI946" s="1009"/>
      <c r="CJ946" s="1009"/>
      <c r="CK946" s="1009"/>
      <c r="CL946" s="1009"/>
      <c r="CM946" s="1009"/>
      <c r="CN946" s="1009"/>
      <c r="CO946" s="1009"/>
      <c r="CP946" s="1009"/>
      <c r="CQ946" s="1009"/>
      <c r="CR946" s="1009"/>
      <c r="CS946" s="1009"/>
      <c r="CT946" s="1009"/>
      <c r="CU946" s="1009"/>
      <c r="CV946" s="1009"/>
      <c r="CW946" s="1009"/>
      <c r="CX946" s="1009"/>
      <c r="CY946" s="1009"/>
      <c r="CZ946" s="1009"/>
      <c r="DA946" s="1009"/>
      <c r="DB946" s="1009"/>
      <c r="DC946" s="1009"/>
      <c r="DD946" s="1009"/>
      <c r="DE946" s="1009"/>
      <c r="DF946" s="1009"/>
      <c r="DG946" s="1009"/>
    </row>
    <row r="947" ht="7.5" customHeight="1">
      <c r="A947" s="1009"/>
      <c r="B947" s="1009"/>
      <c r="C947" s="1009"/>
      <c r="D947" s="1009"/>
      <c r="E947" s="1009"/>
      <c r="F947" s="1009"/>
      <c r="G947" s="1009"/>
      <c r="H947" s="1009"/>
      <c r="I947" s="1009"/>
      <c r="J947" s="1009"/>
      <c r="K947" s="1009"/>
      <c r="L947" s="1009"/>
      <c r="M947" s="1009"/>
      <c r="N947" s="1009"/>
      <c r="O947" s="1009"/>
      <c r="P947" s="1009"/>
      <c r="Q947" s="1009"/>
      <c r="R947" s="1009"/>
      <c r="S947" s="1009"/>
      <c r="T947" s="1009"/>
      <c r="U947" s="1009"/>
      <c r="V947" s="1009"/>
      <c r="W947" s="1009"/>
      <c r="X947" s="1009"/>
      <c r="Y947" s="1009"/>
      <c r="Z947" s="1009"/>
      <c r="AA947" s="1009"/>
      <c r="AB947" s="1009"/>
      <c r="AC947" s="1009"/>
      <c r="AD947" s="1009"/>
      <c r="AE947" s="1009"/>
      <c r="AF947" s="1009"/>
      <c r="AG947" s="1009"/>
      <c r="AH947" s="1009"/>
      <c r="AI947" s="1009"/>
      <c r="AJ947" s="1009"/>
      <c r="AK947" s="1009"/>
      <c r="AL947" s="1009"/>
      <c r="AM947" s="1009"/>
      <c r="AN947" s="1009"/>
      <c r="AO947" s="1009"/>
      <c r="AP947" s="1009"/>
      <c r="AQ947" s="1009"/>
      <c r="AR947" s="1009"/>
      <c r="AS947" s="1009"/>
      <c r="AT947" s="1009"/>
      <c r="AU947" s="1009"/>
      <c r="AV947" s="1009"/>
      <c r="AW947" s="1009"/>
      <c r="AX947" s="1009"/>
      <c r="AY947" s="1009"/>
      <c r="AZ947" s="1009"/>
      <c r="BA947" s="1009"/>
      <c r="BB947" s="1009"/>
      <c r="BC947" s="1009"/>
      <c r="BD947" s="1009"/>
      <c r="BE947" s="1009"/>
      <c r="BF947" s="1009"/>
      <c r="BG947" s="1009"/>
      <c r="BH947" s="1009"/>
      <c r="BI947" s="1009"/>
      <c r="BJ947" s="1009"/>
      <c r="BK947" s="1009"/>
      <c r="BL947" s="1009"/>
      <c r="BM947" s="1009"/>
      <c r="BN947" s="1009"/>
      <c r="BO947" s="1009"/>
      <c r="BP947" s="1009"/>
      <c r="BQ947" s="1009"/>
      <c r="BR947" s="1009"/>
      <c r="BS947" s="1009"/>
      <c r="BT947" s="1009"/>
      <c r="BU947" s="1009"/>
      <c r="BV947" s="1009"/>
      <c r="BW947" s="1009"/>
      <c r="BX947" s="1009"/>
      <c r="BY947" s="1009"/>
      <c r="BZ947" s="1009"/>
      <c r="CA947" s="1009"/>
      <c r="CB947" s="1009"/>
      <c r="CC947" s="1009"/>
      <c r="CD947" s="1009"/>
      <c r="CE947" s="1009"/>
      <c r="CF947" s="1009"/>
      <c r="CG947" s="1009"/>
      <c r="CH947" s="1009"/>
      <c r="CI947" s="1009"/>
      <c r="CJ947" s="1009"/>
      <c r="CK947" s="1009"/>
      <c r="CL947" s="1009"/>
      <c r="CM947" s="1009"/>
      <c r="CN947" s="1009"/>
      <c r="CO947" s="1009"/>
      <c r="CP947" s="1009"/>
      <c r="CQ947" s="1009"/>
      <c r="CR947" s="1009"/>
      <c r="CS947" s="1009"/>
      <c r="CT947" s="1009"/>
      <c r="CU947" s="1009"/>
      <c r="CV947" s="1009"/>
      <c r="CW947" s="1009"/>
      <c r="CX947" s="1009"/>
      <c r="CY947" s="1009"/>
      <c r="CZ947" s="1009"/>
      <c r="DA947" s="1009"/>
      <c r="DB947" s="1009"/>
      <c r="DC947" s="1009"/>
      <c r="DD947" s="1009"/>
      <c r="DE947" s="1009"/>
      <c r="DF947" s="1009"/>
      <c r="DG947" s="1009"/>
    </row>
    <row r="948" ht="7.5" customHeight="1">
      <c r="A948" s="1009"/>
      <c r="B948" s="1009"/>
      <c r="C948" s="1009"/>
      <c r="D948" s="1009"/>
      <c r="E948" s="1009"/>
      <c r="F948" s="1009"/>
      <c r="G948" s="1009"/>
      <c r="H948" s="1009"/>
      <c r="I948" s="1009"/>
      <c r="J948" s="1009"/>
      <c r="K948" s="1009"/>
      <c r="L948" s="1009"/>
      <c r="M948" s="1009"/>
      <c r="N948" s="1009"/>
      <c r="O948" s="1009"/>
      <c r="P948" s="1009"/>
      <c r="Q948" s="1009"/>
      <c r="R948" s="1009"/>
      <c r="S948" s="1009"/>
      <c r="T948" s="1009"/>
      <c r="U948" s="1009"/>
      <c r="V948" s="1009"/>
      <c r="W948" s="1009"/>
      <c r="X948" s="1009"/>
      <c r="Y948" s="1009"/>
      <c r="Z948" s="1009"/>
      <c r="AA948" s="1009"/>
      <c r="AB948" s="1009"/>
      <c r="AC948" s="1009"/>
      <c r="AD948" s="1009"/>
      <c r="AE948" s="1009"/>
      <c r="AF948" s="1009"/>
      <c r="AG948" s="1009"/>
      <c r="AH948" s="1009"/>
      <c r="AI948" s="1009"/>
      <c r="AJ948" s="1009"/>
      <c r="AK948" s="1009"/>
      <c r="AL948" s="1009"/>
      <c r="AM948" s="1009"/>
      <c r="AN948" s="1009"/>
      <c r="AO948" s="1009"/>
      <c r="AP948" s="1009"/>
      <c r="AQ948" s="1009"/>
      <c r="AR948" s="1009"/>
      <c r="AS948" s="1009"/>
      <c r="AT948" s="1009"/>
      <c r="AU948" s="1009"/>
      <c r="AV948" s="1009"/>
      <c r="AW948" s="1009"/>
      <c r="AX948" s="1009"/>
      <c r="AY948" s="1009"/>
      <c r="AZ948" s="1009"/>
      <c r="BA948" s="1009"/>
      <c r="BB948" s="1009"/>
      <c r="BC948" s="1009"/>
      <c r="BD948" s="1009"/>
      <c r="BE948" s="1009"/>
      <c r="BF948" s="1009"/>
      <c r="BG948" s="1009"/>
      <c r="BH948" s="1009"/>
      <c r="BI948" s="1009"/>
      <c r="BJ948" s="1009"/>
      <c r="BK948" s="1009"/>
      <c r="BL948" s="1009"/>
      <c r="BM948" s="1009"/>
      <c r="BN948" s="1009"/>
      <c r="BO948" s="1009"/>
      <c r="BP948" s="1009"/>
      <c r="BQ948" s="1009"/>
      <c r="BR948" s="1009"/>
      <c r="BS948" s="1009"/>
      <c r="BT948" s="1009"/>
      <c r="BU948" s="1009"/>
      <c r="BV948" s="1009"/>
      <c r="BW948" s="1009"/>
      <c r="BX948" s="1009"/>
      <c r="BY948" s="1009"/>
      <c r="BZ948" s="1009"/>
      <c r="CA948" s="1009"/>
      <c r="CB948" s="1009"/>
      <c r="CC948" s="1009"/>
      <c r="CD948" s="1009"/>
      <c r="CE948" s="1009"/>
      <c r="CF948" s="1009"/>
      <c r="CG948" s="1009"/>
      <c r="CH948" s="1009"/>
      <c r="CI948" s="1009"/>
      <c r="CJ948" s="1009"/>
      <c r="CK948" s="1009"/>
      <c r="CL948" s="1009"/>
      <c r="CM948" s="1009"/>
      <c r="CN948" s="1009"/>
      <c r="CO948" s="1009"/>
      <c r="CP948" s="1009"/>
      <c r="CQ948" s="1009"/>
      <c r="CR948" s="1009"/>
      <c r="CS948" s="1009"/>
      <c r="CT948" s="1009"/>
      <c r="CU948" s="1009"/>
      <c r="CV948" s="1009"/>
      <c r="CW948" s="1009"/>
      <c r="CX948" s="1009"/>
      <c r="CY948" s="1009"/>
      <c r="CZ948" s="1009"/>
      <c r="DA948" s="1009"/>
      <c r="DB948" s="1009"/>
      <c r="DC948" s="1009"/>
      <c r="DD948" s="1009"/>
      <c r="DE948" s="1009"/>
      <c r="DF948" s="1009"/>
      <c r="DG948" s="1009"/>
    </row>
    <row r="949" ht="7.5" customHeight="1">
      <c r="A949" s="1009"/>
      <c r="B949" s="1009"/>
      <c r="C949" s="1009"/>
      <c r="D949" s="1009"/>
      <c r="E949" s="1009"/>
      <c r="F949" s="1009"/>
      <c r="G949" s="1009"/>
      <c r="H949" s="1009"/>
      <c r="I949" s="1009"/>
      <c r="J949" s="1009"/>
      <c r="K949" s="1009"/>
      <c r="L949" s="1009"/>
      <c r="M949" s="1009"/>
      <c r="N949" s="1009"/>
      <c r="O949" s="1009"/>
      <c r="P949" s="1009"/>
      <c r="Q949" s="1009"/>
      <c r="R949" s="1009"/>
      <c r="S949" s="1009"/>
      <c r="T949" s="1009"/>
      <c r="U949" s="1009"/>
      <c r="V949" s="1009"/>
      <c r="W949" s="1009"/>
      <c r="X949" s="1009"/>
      <c r="Y949" s="1009"/>
      <c r="Z949" s="1009"/>
      <c r="AA949" s="1009"/>
      <c r="AB949" s="1009"/>
      <c r="AC949" s="1009"/>
      <c r="AD949" s="1009"/>
      <c r="AE949" s="1009"/>
      <c r="AF949" s="1009"/>
      <c r="AG949" s="1009"/>
      <c r="AH949" s="1009"/>
      <c r="AI949" s="1009"/>
      <c r="AJ949" s="1009"/>
      <c r="AK949" s="1009"/>
      <c r="AL949" s="1009"/>
      <c r="AM949" s="1009"/>
      <c r="AN949" s="1009"/>
      <c r="AO949" s="1009"/>
      <c r="AP949" s="1009"/>
      <c r="AQ949" s="1009"/>
      <c r="AR949" s="1009"/>
      <c r="AS949" s="1009"/>
      <c r="AT949" s="1009"/>
      <c r="AU949" s="1009"/>
      <c r="AV949" s="1009"/>
      <c r="AW949" s="1009"/>
      <c r="AX949" s="1009"/>
      <c r="AY949" s="1009"/>
      <c r="AZ949" s="1009"/>
      <c r="BA949" s="1009"/>
      <c r="BB949" s="1009"/>
      <c r="BC949" s="1009"/>
      <c r="BD949" s="1009"/>
      <c r="BE949" s="1009"/>
      <c r="BF949" s="1009"/>
      <c r="BG949" s="1009"/>
      <c r="BH949" s="1009"/>
      <c r="BI949" s="1009"/>
      <c r="BJ949" s="1009"/>
      <c r="BK949" s="1009"/>
      <c r="BL949" s="1009"/>
      <c r="BM949" s="1009"/>
      <c r="BN949" s="1009"/>
      <c r="BO949" s="1009"/>
      <c r="BP949" s="1009"/>
      <c r="BQ949" s="1009"/>
      <c r="BR949" s="1009"/>
      <c r="BS949" s="1009"/>
      <c r="BT949" s="1009"/>
      <c r="BU949" s="1009"/>
      <c r="BV949" s="1009"/>
      <c r="BW949" s="1009"/>
      <c r="BX949" s="1009"/>
      <c r="BY949" s="1009"/>
      <c r="BZ949" s="1009"/>
      <c r="CA949" s="1009"/>
      <c r="CB949" s="1009"/>
      <c r="CC949" s="1009"/>
      <c r="CD949" s="1009"/>
      <c r="CE949" s="1009"/>
      <c r="CF949" s="1009"/>
      <c r="CG949" s="1009"/>
      <c r="CH949" s="1009"/>
      <c r="CI949" s="1009"/>
      <c r="CJ949" s="1009"/>
      <c r="CK949" s="1009"/>
      <c r="CL949" s="1009"/>
      <c r="CM949" s="1009"/>
      <c r="CN949" s="1009"/>
      <c r="CO949" s="1009"/>
      <c r="CP949" s="1009"/>
      <c r="CQ949" s="1009"/>
      <c r="CR949" s="1009"/>
      <c r="CS949" s="1009"/>
      <c r="CT949" s="1009"/>
      <c r="CU949" s="1009"/>
      <c r="CV949" s="1009"/>
      <c r="CW949" s="1009"/>
      <c r="CX949" s="1009"/>
      <c r="CY949" s="1009"/>
      <c r="CZ949" s="1009"/>
      <c r="DA949" s="1009"/>
      <c r="DB949" s="1009"/>
      <c r="DC949" s="1009"/>
      <c r="DD949" s="1009"/>
      <c r="DE949" s="1009"/>
      <c r="DF949" s="1009"/>
      <c r="DG949" s="1009"/>
    </row>
    <row r="950" ht="7.5" customHeight="1">
      <c r="A950" s="1009"/>
      <c r="B950" s="1009"/>
      <c r="C950" s="1009"/>
      <c r="D950" s="1009"/>
      <c r="E950" s="1009"/>
      <c r="F950" s="1009"/>
      <c r="G950" s="1009"/>
      <c r="H950" s="1009"/>
      <c r="I950" s="1009"/>
      <c r="J950" s="1009"/>
      <c r="K950" s="1009"/>
      <c r="L950" s="1009"/>
      <c r="M950" s="1009"/>
      <c r="N950" s="1009"/>
      <c r="O950" s="1009"/>
      <c r="P950" s="1009"/>
      <c r="Q950" s="1009"/>
      <c r="R950" s="1009"/>
      <c r="S950" s="1009"/>
      <c r="T950" s="1009"/>
      <c r="U950" s="1009"/>
      <c r="V950" s="1009"/>
      <c r="W950" s="1009"/>
      <c r="X950" s="1009"/>
      <c r="Y950" s="1009"/>
      <c r="Z950" s="1009"/>
      <c r="AA950" s="1009"/>
      <c r="AB950" s="1009"/>
      <c r="AC950" s="1009"/>
      <c r="AD950" s="1009"/>
      <c r="AE950" s="1009"/>
      <c r="AF950" s="1009"/>
      <c r="AG950" s="1009"/>
      <c r="AH950" s="1009"/>
      <c r="AI950" s="1009"/>
      <c r="AJ950" s="1009"/>
      <c r="AK950" s="1009"/>
      <c r="AL950" s="1009"/>
      <c r="AM950" s="1009"/>
      <c r="AN950" s="1009"/>
      <c r="AO950" s="1009"/>
      <c r="AP950" s="1009"/>
      <c r="AQ950" s="1009"/>
      <c r="AR950" s="1009"/>
      <c r="AS950" s="1009"/>
      <c r="AT950" s="1009"/>
      <c r="AU950" s="1009"/>
      <c r="AV950" s="1009"/>
      <c r="AW950" s="1009"/>
      <c r="AX950" s="1009"/>
      <c r="AY950" s="1009"/>
      <c r="AZ950" s="1009"/>
      <c r="BA950" s="1009"/>
      <c r="BB950" s="1009"/>
      <c r="BC950" s="1009"/>
      <c r="BD950" s="1009"/>
      <c r="BE950" s="1009"/>
      <c r="BF950" s="1009"/>
      <c r="BG950" s="1009"/>
      <c r="BH950" s="1009"/>
      <c r="BI950" s="1009"/>
      <c r="BJ950" s="1009"/>
      <c r="BK950" s="1009"/>
      <c r="BL950" s="1009"/>
      <c r="BM950" s="1009"/>
      <c r="BN950" s="1009"/>
      <c r="BO950" s="1009"/>
      <c r="BP950" s="1009"/>
      <c r="BQ950" s="1009"/>
      <c r="BR950" s="1009"/>
      <c r="BS950" s="1009"/>
      <c r="BT950" s="1009"/>
      <c r="BU950" s="1009"/>
      <c r="BV950" s="1009"/>
      <c r="BW950" s="1009"/>
      <c r="BX950" s="1009"/>
      <c r="BY950" s="1009"/>
      <c r="BZ950" s="1009"/>
      <c r="CA950" s="1009"/>
      <c r="CB950" s="1009"/>
      <c r="CC950" s="1009"/>
      <c r="CD950" s="1009"/>
      <c r="CE950" s="1009"/>
      <c r="CF950" s="1009"/>
      <c r="CG950" s="1009"/>
      <c r="CH950" s="1009"/>
      <c r="CI950" s="1009"/>
      <c r="CJ950" s="1009"/>
      <c r="CK950" s="1009"/>
      <c r="CL950" s="1009"/>
      <c r="CM950" s="1009"/>
      <c r="CN950" s="1009"/>
      <c r="CO950" s="1009"/>
      <c r="CP950" s="1009"/>
      <c r="CQ950" s="1009"/>
      <c r="CR950" s="1009"/>
      <c r="CS950" s="1009"/>
      <c r="CT950" s="1009"/>
      <c r="CU950" s="1009"/>
      <c r="CV950" s="1009"/>
      <c r="CW950" s="1009"/>
      <c r="CX950" s="1009"/>
      <c r="CY950" s="1009"/>
      <c r="CZ950" s="1009"/>
      <c r="DA950" s="1009"/>
      <c r="DB950" s="1009"/>
      <c r="DC950" s="1009"/>
      <c r="DD950" s="1009"/>
      <c r="DE950" s="1009"/>
      <c r="DF950" s="1009"/>
      <c r="DG950" s="1009"/>
    </row>
    <row r="951" ht="7.5" customHeight="1">
      <c r="A951" s="1009"/>
      <c r="B951" s="1009"/>
      <c r="C951" s="1009"/>
      <c r="D951" s="1009"/>
      <c r="E951" s="1009"/>
      <c r="F951" s="1009"/>
      <c r="G951" s="1009"/>
      <c r="H951" s="1009"/>
      <c r="I951" s="1009"/>
      <c r="J951" s="1009"/>
      <c r="K951" s="1009"/>
      <c r="L951" s="1009"/>
      <c r="M951" s="1009"/>
      <c r="N951" s="1009"/>
      <c r="O951" s="1009"/>
      <c r="P951" s="1009"/>
      <c r="Q951" s="1009"/>
      <c r="R951" s="1009"/>
      <c r="S951" s="1009"/>
      <c r="T951" s="1009"/>
      <c r="U951" s="1009"/>
      <c r="V951" s="1009"/>
      <c r="W951" s="1009"/>
      <c r="X951" s="1009"/>
      <c r="Y951" s="1009"/>
      <c r="Z951" s="1009"/>
      <c r="AA951" s="1009"/>
      <c r="AB951" s="1009"/>
      <c r="AC951" s="1009"/>
      <c r="AD951" s="1009"/>
      <c r="AE951" s="1009"/>
      <c r="AF951" s="1009"/>
      <c r="AG951" s="1009"/>
      <c r="AH951" s="1009"/>
      <c r="AI951" s="1009"/>
      <c r="AJ951" s="1009"/>
      <c r="AK951" s="1009"/>
      <c r="AL951" s="1009"/>
      <c r="AM951" s="1009"/>
      <c r="AN951" s="1009"/>
      <c r="AO951" s="1009"/>
      <c r="AP951" s="1009"/>
      <c r="AQ951" s="1009"/>
      <c r="AR951" s="1009"/>
      <c r="AS951" s="1009"/>
      <c r="AT951" s="1009"/>
      <c r="AU951" s="1009"/>
      <c r="AV951" s="1009"/>
      <c r="AW951" s="1009"/>
      <c r="AX951" s="1009"/>
      <c r="AY951" s="1009"/>
      <c r="AZ951" s="1009"/>
      <c r="BA951" s="1009"/>
      <c r="BB951" s="1009"/>
      <c r="BC951" s="1009"/>
      <c r="BD951" s="1009"/>
      <c r="BE951" s="1009"/>
      <c r="BF951" s="1009"/>
      <c r="BG951" s="1009"/>
      <c r="BH951" s="1009"/>
      <c r="BI951" s="1009"/>
      <c r="BJ951" s="1009"/>
      <c r="BK951" s="1009"/>
      <c r="BL951" s="1009"/>
      <c r="BM951" s="1009"/>
      <c r="BN951" s="1009"/>
      <c r="BO951" s="1009"/>
      <c r="BP951" s="1009"/>
      <c r="BQ951" s="1009"/>
      <c r="BR951" s="1009"/>
      <c r="BS951" s="1009"/>
      <c r="BT951" s="1009"/>
      <c r="BU951" s="1009"/>
      <c r="BV951" s="1009"/>
      <c r="BW951" s="1009"/>
      <c r="BX951" s="1009"/>
      <c r="BY951" s="1009"/>
      <c r="BZ951" s="1009"/>
      <c r="CA951" s="1009"/>
      <c r="CB951" s="1009"/>
      <c r="CC951" s="1009"/>
      <c r="CD951" s="1009"/>
      <c r="CE951" s="1009"/>
      <c r="CF951" s="1009"/>
      <c r="CG951" s="1009"/>
      <c r="CH951" s="1009"/>
      <c r="CI951" s="1009"/>
      <c r="CJ951" s="1009"/>
      <c r="CK951" s="1009"/>
      <c r="CL951" s="1009"/>
      <c r="CM951" s="1009"/>
      <c r="CN951" s="1009"/>
      <c r="CO951" s="1009"/>
      <c r="CP951" s="1009"/>
      <c r="CQ951" s="1009"/>
      <c r="CR951" s="1009"/>
      <c r="CS951" s="1009"/>
      <c r="CT951" s="1009"/>
      <c r="CU951" s="1009"/>
      <c r="CV951" s="1009"/>
      <c r="CW951" s="1009"/>
      <c r="CX951" s="1009"/>
      <c r="CY951" s="1009"/>
      <c r="CZ951" s="1009"/>
      <c r="DA951" s="1009"/>
      <c r="DB951" s="1009"/>
      <c r="DC951" s="1009"/>
      <c r="DD951" s="1009"/>
      <c r="DE951" s="1009"/>
      <c r="DF951" s="1009"/>
      <c r="DG951" s="1009"/>
    </row>
    <row r="952" ht="7.5" customHeight="1">
      <c r="A952" s="1009"/>
      <c r="B952" s="1009"/>
      <c r="C952" s="1009"/>
      <c r="D952" s="1009"/>
      <c r="E952" s="1009"/>
      <c r="F952" s="1009"/>
      <c r="G952" s="1009"/>
      <c r="H952" s="1009"/>
      <c r="I952" s="1009"/>
      <c r="J952" s="1009"/>
      <c r="K952" s="1009"/>
      <c r="L952" s="1009"/>
      <c r="M952" s="1009"/>
      <c r="N952" s="1009"/>
      <c r="O952" s="1009"/>
      <c r="P952" s="1009"/>
      <c r="Q952" s="1009"/>
      <c r="R952" s="1009"/>
      <c r="S952" s="1009"/>
      <c r="T952" s="1009"/>
      <c r="U952" s="1009"/>
      <c r="V952" s="1009"/>
      <c r="W952" s="1009"/>
      <c r="X952" s="1009"/>
      <c r="Y952" s="1009"/>
      <c r="Z952" s="1009"/>
      <c r="AA952" s="1009"/>
      <c r="AB952" s="1009"/>
      <c r="AC952" s="1009"/>
      <c r="AD952" s="1009"/>
      <c r="AE952" s="1009"/>
      <c r="AF952" s="1009"/>
      <c r="AG952" s="1009"/>
      <c r="AH952" s="1009"/>
      <c r="AI952" s="1009"/>
      <c r="AJ952" s="1009"/>
      <c r="AK952" s="1009"/>
      <c r="AL952" s="1009"/>
      <c r="AM952" s="1009"/>
      <c r="AN952" s="1009"/>
      <c r="AO952" s="1009"/>
      <c r="AP952" s="1009"/>
      <c r="AQ952" s="1009"/>
      <c r="AR952" s="1009"/>
      <c r="AS952" s="1009"/>
      <c r="AT952" s="1009"/>
      <c r="AU952" s="1009"/>
      <c r="AV952" s="1009"/>
      <c r="AW952" s="1009"/>
      <c r="AX952" s="1009"/>
      <c r="AY952" s="1009"/>
      <c r="AZ952" s="1009"/>
      <c r="BA952" s="1009"/>
      <c r="BB952" s="1009"/>
      <c r="BC952" s="1009"/>
      <c r="BD952" s="1009"/>
      <c r="BE952" s="1009"/>
      <c r="BF952" s="1009"/>
      <c r="BG952" s="1009"/>
      <c r="BH952" s="1009"/>
      <c r="BI952" s="1009"/>
      <c r="BJ952" s="1009"/>
      <c r="BK952" s="1009"/>
      <c r="BL952" s="1009"/>
      <c r="BM952" s="1009"/>
      <c r="BN952" s="1009"/>
      <c r="BO952" s="1009"/>
      <c r="BP952" s="1009"/>
      <c r="BQ952" s="1009"/>
      <c r="BR952" s="1009"/>
      <c r="BS952" s="1009"/>
      <c r="BT952" s="1009"/>
      <c r="BU952" s="1009"/>
      <c r="BV952" s="1009"/>
      <c r="BW952" s="1009"/>
      <c r="BX952" s="1009"/>
      <c r="BY952" s="1009"/>
      <c r="BZ952" s="1009"/>
      <c r="CA952" s="1009"/>
      <c r="CB952" s="1009"/>
      <c r="CC952" s="1009"/>
      <c r="CD952" s="1009"/>
      <c r="CE952" s="1009"/>
      <c r="CF952" s="1009"/>
      <c r="CG952" s="1009"/>
      <c r="CH952" s="1009"/>
      <c r="CI952" s="1009"/>
      <c r="CJ952" s="1009"/>
      <c r="CK952" s="1009"/>
      <c r="CL952" s="1009"/>
      <c r="CM952" s="1009"/>
      <c r="CN952" s="1009"/>
      <c r="CO952" s="1009"/>
      <c r="CP952" s="1009"/>
      <c r="CQ952" s="1009"/>
      <c r="CR952" s="1009"/>
      <c r="CS952" s="1009"/>
      <c r="CT952" s="1009"/>
      <c r="CU952" s="1009"/>
      <c r="CV952" s="1009"/>
      <c r="CW952" s="1009"/>
      <c r="CX952" s="1009"/>
      <c r="CY952" s="1009"/>
      <c r="CZ952" s="1009"/>
      <c r="DA952" s="1009"/>
      <c r="DB952" s="1009"/>
      <c r="DC952" s="1009"/>
      <c r="DD952" s="1009"/>
      <c r="DE952" s="1009"/>
      <c r="DF952" s="1009"/>
      <c r="DG952" s="1009"/>
    </row>
    <row r="953" ht="7.5" customHeight="1">
      <c r="A953" s="1009"/>
      <c r="B953" s="1009"/>
      <c r="C953" s="1009"/>
      <c r="D953" s="1009"/>
      <c r="E953" s="1009"/>
      <c r="F953" s="1009"/>
      <c r="G953" s="1009"/>
      <c r="H953" s="1009"/>
      <c r="I953" s="1009"/>
      <c r="J953" s="1009"/>
      <c r="K953" s="1009"/>
      <c r="L953" s="1009"/>
      <c r="M953" s="1009"/>
      <c r="N953" s="1009"/>
      <c r="O953" s="1009"/>
      <c r="P953" s="1009"/>
      <c r="Q953" s="1009"/>
      <c r="R953" s="1009"/>
      <c r="S953" s="1009"/>
      <c r="T953" s="1009"/>
      <c r="U953" s="1009"/>
      <c r="V953" s="1009"/>
      <c r="W953" s="1009"/>
      <c r="X953" s="1009"/>
      <c r="Y953" s="1009"/>
      <c r="Z953" s="1009"/>
      <c r="AA953" s="1009"/>
      <c r="AB953" s="1009"/>
      <c r="AC953" s="1009"/>
      <c r="AD953" s="1009"/>
      <c r="AE953" s="1009"/>
      <c r="AF953" s="1009"/>
      <c r="AG953" s="1009"/>
      <c r="AH953" s="1009"/>
      <c r="AI953" s="1009"/>
      <c r="AJ953" s="1009"/>
      <c r="AK953" s="1009"/>
      <c r="AL953" s="1009"/>
      <c r="AM953" s="1009"/>
      <c r="AN953" s="1009"/>
      <c r="AO953" s="1009"/>
      <c r="AP953" s="1009"/>
      <c r="AQ953" s="1009"/>
      <c r="AR953" s="1009"/>
      <c r="AS953" s="1009"/>
      <c r="AT953" s="1009"/>
      <c r="AU953" s="1009"/>
      <c r="AV953" s="1009"/>
      <c r="AW953" s="1009"/>
      <c r="AX953" s="1009"/>
      <c r="AY953" s="1009"/>
      <c r="AZ953" s="1009"/>
      <c r="BA953" s="1009"/>
      <c r="BB953" s="1009"/>
      <c r="BC953" s="1009"/>
      <c r="BD953" s="1009"/>
      <c r="BE953" s="1009"/>
      <c r="BF953" s="1009"/>
      <c r="BG953" s="1009"/>
      <c r="BH953" s="1009"/>
      <c r="BI953" s="1009"/>
      <c r="BJ953" s="1009"/>
      <c r="BK953" s="1009"/>
      <c r="BL953" s="1009"/>
      <c r="BM953" s="1009"/>
      <c r="BN953" s="1009"/>
      <c r="BO953" s="1009"/>
      <c r="BP953" s="1009"/>
      <c r="BQ953" s="1009"/>
      <c r="BR953" s="1009"/>
      <c r="BS953" s="1009"/>
      <c r="BT953" s="1009"/>
      <c r="BU953" s="1009"/>
      <c r="BV953" s="1009"/>
      <c r="BW953" s="1009"/>
      <c r="BX953" s="1009"/>
      <c r="BY953" s="1009"/>
      <c r="BZ953" s="1009"/>
      <c r="CA953" s="1009"/>
      <c r="CB953" s="1009"/>
      <c r="CC953" s="1009"/>
      <c r="CD953" s="1009"/>
      <c r="CE953" s="1009"/>
      <c r="CF953" s="1009"/>
      <c r="CG953" s="1009"/>
      <c r="CH953" s="1009"/>
      <c r="CI953" s="1009"/>
      <c r="CJ953" s="1009"/>
      <c r="CK953" s="1009"/>
      <c r="CL953" s="1009"/>
      <c r="CM953" s="1009"/>
      <c r="CN953" s="1009"/>
      <c r="CO953" s="1009"/>
      <c r="CP953" s="1009"/>
      <c r="CQ953" s="1009"/>
      <c r="CR953" s="1009"/>
      <c r="CS953" s="1009"/>
      <c r="CT953" s="1009"/>
      <c r="CU953" s="1009"/>
      <c r="CV953" s="1009"/>
      <c r="CW953" s="1009"/>
      <c r="CX953" s="1009"/>
      <c r="CY953" s="1009"/>
      <c r="CZ953" s="1009"/>
      <c r="DA953" s="1009"/>
      <c r="DB953" s="1009"/>
      <c r="DC953" s="1009"/>
      <c r="DD953" s="1009"/>
      <c r="DE953" s="1009"/>
      <c r="DF953" s="1009"/>
      <c r="DG953" s="1009"/>
    </row>
    <row r="954" ht="7.5" customHeight="1">
      <c r="A954" s="1009"/>
      <c r="B954" s="1009"/>
      <c r="C954" s="1009"/>
      <c r="D954" s="1009"/>
      <c r="E954" s="1009"/>
      <c r="F954" s="1009"/>
      <c r="G954" s="1009"/>
      <c r="H954" s="1009"/>
      <c r="I954" s="1009"/>
      <c r="J954" s="1009"/>
      <c r="K954" s="1009"/>
      <c r="L954" s="1009"/>
      <c r="M954" s="1009"/>
      <c r="N954" s="1009"/>
      <c r="O954" s="1009"/>
      <c r="P954" s="1009"/>
      <c r="Q954" s="1009"/>
      <c r="R954" s="1009"/>
      <c r="S954" s="1009"/>
      <c r="T954" s="1009"/>
      <c r="U954" s="1009"/>
      <c r="V954" s="1009"/>
      <c r="W954" s="1009"/>
      <c r="X954" s="1009"/>
      <c r="Y954" s="1009"/>
      <c r="Z954" s="1009"/>
      <c r="AA954" s="1009"/>
      <c r="AB954" s="1009"/>
      <c r="AC954" s="1009"/>
      <c r="AD954" s="1009"/>
      <c r="AE954" s="1009"/>
      <c r="AF954" s="1009"/>
      <c r="AG954" s="1009"/>
      <c r="AH954" s="1009"/>
      <c r="AI954" s="1009"/>
      <c r="AJ954" s="1009"/>
      <c r="AK954" s="1009"/>
      <c r="AL954" s="1009"/>
      <c r="AM954" s="1009"/>
      <c r="AN954" s="1009"/>
      <c r="AO954" s="1009"/>
      <c r="AP954" s="1009"/>
      <c r="AQ954" s="1009"/>
      <c r="AR954" s="1009"/>
      <c r="AS954" s="1009"/>
      <c r="AT954" s="1009"/>
      <c r="AU954" s="1009"/>
      <c r="AV954" s="1009"/>
      <c r="AW954" s="1009"/>
      <c r="AX954" s="1009"/>
      <c r="AY954" s="1009"/>
      <c r="AZ954" s="1009"/>
      <c r="BA954" s="1009"/>
      <c r="BB954" s="1009"/>
      <c r="BC954" s="1009"/>
      <c r="BD954" s="1009"/>
      <c r="BE954" s="1009"/>
      <c r="BF954" s="1009"/>
      <c r="BG954" s="1009"/>
      <c r="BH954" s="1009"/>
      <c r="BI954" s="1009"/>
      <c r="BJ954" s="1009"/>
      <c r="BK954" s="1009"/>
      <c r="BL954" s="1009"/>
      <c r="BM954" s="1009"/>
      <c r="BN954" s="1009"/>
      <c r="BO954" s="1009"/>
      <c r="BP954" s="1009"/>
      <c r="BQ954" s="1009"/>
      <c r="BR954" s="1009"/>
      <c r="BS954" s="1009"/>
      <c r="BT954" s="1009"/>
      <c r="BU954" s="1009"/>
      <c r="BV954" s="1009"/>
      <c r="BW954" s="1009"/>
      <c r="BX954" s="1009"/>
      <c r="BY954" s="1009"/>
      <c r="BZ954" s="1009"/>
      <c r="CA954" s="1009"/>
      <c r="CB954" s="1009"/>
      <c r="CC954" s="1009"/>
      <c r="CD954" s="1009"/>
      <c r="CE954" s="1009"/>
      <c r="CF954" s="1009"/>
      <c r="CG954" s="1009"/>
      <c r="CH954" s="1009"/>
      <c r="CI954" s="1009"/>
      <c r="CJ954" s="1009"/>
      <c r="CK954" s="1009"/>
      <c r="CL954" s="1009"/>
      <c r="CM954" s="1009"/>
      <c r="CN954" s="1009"/>
      <c r="CO954" s="1009"/>
      <c r="CP954" s="1009"/>
      <c r="CQ954" s="1009"/>
      <c r="CR954" s="1009"/>
      <c r="CS954" s="1009"/>
      <c r="CT954" s="1009"/>
      <c r="CU954" s="1009"/>
      <c r="CV954" s="1009"/>
      <c r="CW954" s="1009"/>
      <c r="CX954" s="1009"/>
      <c r="CY954" s="1009"/>
      <c r="CZ954" s="1009"/>
      <c r="DA954" s="1009"/>
      <c r="DB954" s="1009"/>
      <c r="DC954" s="1009"/>
      <c r="DD954" s="1009"/>
      <c r="DE954" s="1009"/>
      <c r="DF954" s="1009"/>
      <c r="DG954" s="1009"/>
    </row>
    <row r="955" ht="7.5" customHeight="1">
      <c r="A955" s="1009"/>
      <c r="B955" s="1009"/>
      <c r="C955" s="1009"/>
      <c r="D955" s="1009"/>
      <c r="E955" s="1009"/>
      <c r="F955" s="1009"/>
      <c r="G955" s="1009"/>
      <c r="H955" s="1009"/>
      <c r="I955" s="1009"/>
      <c r="J955" s="1009"/>
      <c r="K955" s="1009"/>
      <c r="L955" s="1009"/>
      <c r="M955" s="1009"/>
      <c r="N955" s="1009"/>
      <c r="O955" s="1009"/>
      <c r="P955" s="1009"/>
      <c r="Q955" s="1009"/>
      <c r="R955" s="1009"/>
      <c r="S955" s="1009"/>
      <c r="T955" s="1009"/>
      <c r="U955" s="1009"/>
      <c r="V955" s="1009"/>
      <c r="W955" s="1009"/>
      <c r="X955" s="1009"/>
      <c r="Y955" s="1009"/>
      <c r="Z955" s="1009"/>
      <c r="AA955" s="1009"/>
      <c r="AB955" s="1009"/>
      <c r="AC955" s="1009"/>
      <c r="AD955" s="1009"/>
      <c r="AE955" s="1009"/>
      <c r="AF955" s="1009"/>
      <c r="AG955" s="1009"/>
      <c r="AH955" s="1009"/>
      <c r="AI955" s="1009"/>
      <c r="AJ955" s="1009"/>
      <c r="AK955" s="1009"/>
      <c r="AL955" s="1009"/>
      <c r="AM955" s="1009"/>
      <c r="AN955" s="1009"/>
      <c r="AO955" s="1009"/>
      <c r="AP955" s="1009"/>
      <c r="AQ955" s="1009"/>
      <c r="AR955" s="1009"/>
      <c r="AS955" s="1009"/>
      <c r="AT955" s="1009"/>
      <c r="AU955" s="1009"/>
      <c r="AV955" s="1009"/>
      <c r="AW955" s="1009"/>
      <c r="AX955" s="1009"/>
      <c r="AY955" s="1009"/>
      <c r="AZ955" s="1009"/>
      <c r="BA955" s="1009"/>
      <c r="BB955" s="1009"/>
      <c r="BC955" s="1009"/>
      <c r="BD955" s="1009"/>
      <c r="BE955" s="1009"/>
      <c r="BF955" s="1009"/>
      <c r="BG955" s="1009"/>
      <c r="BH955" s="1009"/>
      <c r="BI955" s="1009"/>
      <c r="BJ955" s="1009"/>
      <c r="BK955" s="1009"/>
      <c r="BL955" s="1009"/>
      <c r="BM955" s="1009"/>
      <c r="BN955" s="1009"/>
      <c r="BO955" s="1009"/>
      <c r="BP955" s="1009"/>
      <c r="BQ955" s="1009"/>
      <c r="BR955" s="1009"/>
      <c r="BS955" s="1009"/>
      <c r="BT955" s="1009"/>
      <c r="BU955" s="1009"/>
      <c r="BV955" s="1009"/>
      <c r="BW955" s="1009"/>
      <c r="BX955" s="1009"/>
      <c r="BY955" s="1009"/>
      <c r="BZ955" s="1009"/>
      <c r="CA955" s="1009"/>
      <c r="CB955" s="1009"/>
      <c r="CC955" s="1009"/>
      <c r="CD955" s="1009"/>
      <c r="CE955" s="1009"/>
      <c r="CF955" s="1009"/>
      <c r="CG955" s="1009"/>
      <c r="CH955" s="1009"/>
      <c r="CI955" s="1009"/>
      <c r="CJ955" s="1009"/>
      <c r="CK955" s="1009"/>
      <c r="CL955" s="1009"/>
      <c r="CM955" s="1009"/>
      <c r="CN955" s="1009"/>
      <c r="CO955" s="1009"/>
      <c r="CP955" s="1009"/>
      <c r="CQ955" s="1009"/>
      <c r="CR955" s="1009"/>
      <c r="CS955" s="1009"/>
      <c r="CT955" s="1009"/>
      <c r="CU955" s="1009"/>
      <c r="CV955" s="1009"/>
      <c r="CW955" s="1009"/>
      <c r="CX955" s="1009"/>
      <c r="CY955" s="1009"/>
      <c r="CZ955" s="1009"/>
      <c r="DA955" s="1009"/>
      <c r="DB955" s="1009"/>
      <c r="DC955" s="1009"/>
      <c r="DD955" s="1009"/>
      <c r="DE955" s="1009"/>
      <c r="DF955" s="1009"/>
      <c r="DG955" s="1009"/>
    </row>
    <row r="956" ht="7.5" customHeight="1">
      <c r="A956" s="1009"/>
      <c r="B956" s="1009"/>
      <c r="C956" s="1009"/>
      <c r="D956" s="1009"/>
      <c r="E956" s="1009"/>
      <c r="F956" s="1009"/>
      <c r="G956" s="1009"/>
      <c r="H956" s="1009"/>
      <c r="I956" s="1009"/>
      <c r="J956" s="1009"/>
      <c r="K956" s="1009"/>
      <c r="L956" s="1009"/>
      <c r="M956" s="1009"/>
      <c r="N956" s="1009"/>
      <c r="O956" s="1009"/>
      <c r="P956" s="1009"/>
      <c r="Q956" s="1009"/>
      <c r="R956" s="1009"/>
      <c r="S956" s="1009"/>
      <c r="T956" s="1009"/>
      <c r="U956" s="1009"/>
      <c r="V956" s="1009"/>
      <c r="W956" s="1009"/>
      <c r="X956" s="1009"/>
      <c r="Y956" s="1009"/>
      <c r="Z956" s="1009"/>
      <c r="AA956" s="1009"/>
      <c r="AB956" s="1009"/>
      <c r="AC956" s="1009"/>
      <c r="AD956" s="1009"/>
      <c r="AE956" s="1009"/>
      <c r="AF956" s="1009"/>
      <c r="AG956" s="1009"/>
      <c r="AH956" s="1009"/>
      <c r="AI956" s="1009"/>
      <c r="AJ956" s="1009"/>
      <c r="AK956" s="1009"/>
      <c r="AL956" s="1009"/>
      <c r="AM956" s="1009"/>
      <c r="AN956" s="1009"/>
      <c r="AO956" s="1009"/>
      <c r="AP956" s="1009"/>
      <c r="AQ956" s="1009"/>
      <c r="AR956" s="1009"/>
      <c r="AS956" s="1009"/>
      <c r="AT956" s="1009"/>
      <c r="AU956" s="1009"/>
      <c r="AV956" s="1009"/>
      <c r="AW956" s="1009"/>
      <c r="AX956" s="1009"/>
      <c r="AY956" s="1009"/>
      <c r="AZ956" s="1009"/>
      <c r="BA956" s="1009"/>
      <c r="BB956" s="1009"/>
      <c r="BC956" s="1009"/>
      <c r="BD956" s="1009"/>
      <c r="BE956" s="1009"/>
      <c r="BF956" s="1009"/>
      <c r="BG956" s="1009"/>
      <c r="BH956" s="1009"/>
      <c r="BI956" s="1009"/>
      <c r="BJ956" s="1009"/>
      <c r="BK956" s="1009"/>
      <c r="BL956" s="1009"/>
      <c r="BM956" s="1009"/>
      <c r="BN956" s="1009"/>
      <c r="BO956" s="1009"/>
      <c r="BP956" s="1009"/>
      <c r="BQ956" s="1009"/>
      <c r="BR956" s="1009"/>
      <c r="BS956" s="1009"/>
      <c r="BT956" s="1009"/>
      <c r="BU956" s="1009"/>
      <c r="BV956" s="1009"/>
      <c r="BW956" s="1009"/>
      <c r="BX956" s="1009"/>
      <c r="BY956" s="1009"/>
      <c r="BZ956" s="1009"/>
      <c r="CA956" s="1009"/>
      <c r="CB956" s="1009"/>
      <c r="CC956" s="1009"/>
      <c r="CD956" s="1009"/>
      <c r="CE956" s="1009"/>
      <c r="CF956" s="1009"/>
      <c r="CG956" s="1009"/>
      <c r="CH956" s="1009"/>
      <c r="CI956" s="1009"/>
      <c r="CJ956" s="1009"/>
      <c r="CK956" s="1009"/>
      <c r="CL956" s="1009"/>
      <c r="CM956" s="1009"/>
      <c r="CN956" s="1009"/>
      <c r="CO956" s="1009"/>
      <c r="CP956" s="1009"/>
      <c r="CQ956" s="1009"/>
      <c r="CR956" s="1009"/>
      <c r="CS956" s="1009"/>
      <c r="CT956" s="1009"/>
      <c r="CU956" s="1009"/>
      <c r="CV956" s="1009"/>
      <c r="CW956" s="1009"/>
      <c r="CX956" s="1009"/>
      <c r="CY956" s="1009"/>
      <c r="CZ956" s="1009"/>
      <c r="DA956" s="1009"/>
      <c r="DB956" s="1009"/>
      <c r="DC956" s="1009"/>
      <c r="DD956" s="1009"/>
      <c r="DE956" s="1009"/>
      <c r="DF956" s="1009"/>
      <c r="DG956" s="1009"/>
    </row>
    <row r="957" ht="7.5" customHeight="1">
      <c r="A957" s="1009"/>
      <c r="B957" s="1009"/>
      <c r="C957" s="1009"/>
      <c r="D957" s="1009"/>
      <c r="E957" s="1009"/>
      <c r="F957" s="1009"/>
      <c r="G957" s="1009"/>
      <c r="H957" s="1009"/>
      <c r="I957" s="1009"/>
      <c r="J957" s="1009"/>
      <c r="K957" s="1009"/>
      <c r="L957" s="1009"/>
      <c r="M957" s="1009"/>
      <c r="N957" s="1009"/>
      <c r="O957" s="1009"/>
      <c r="P957" s="1009"/>
      <c r="Q957" s="1009"/>
      <c r="R957" s="1009"/>
      <c r="S957" s="1009"/>
      <c r="T957" s="1009"/>
      <c r="U957" s="1009"/>
      <c r="V957" s="1009"/>
      <c r="W957" s="1009"/>
      <c r="X957" s="1009"/>
      <c r="Y957" s="1009"/>
      <c r="Z957" s="1009"/>
      <c r="AA957" s="1009"/>
      <c r="AB957" s="1009"/>
      <c r="AC957" s="1009"/>
      <c r="AD957" s="1009"/>
      <c r="AE957" s="1009"/>
      <c r="AF957" s="1009"/>
      <c r="AG957" s="1009"/>
      <c r="AH957" s="1009"/>
      <c r="AI957" s="1009"/>
      <c r="AJ957" s="1009"/>
      <c r="AK957" s="1009"/>
      <c r="AL957" s="1009"/>
      <c r="AM957" s="1009"/>
      <c r="AN957" s="1009"/>
      <c r="AO957" s="1009"/>
      <c r="AP957" s="1009"/>
      <c r="AQ957" s="1009"/>
      <c r="AR957" s="1009"/>
      <c r="AS957" s="1009"/>
      <c r="AT957" s="1009"/>
      <c r="AU957" s="1009"/>
      <c r="AV957" s="1009"/>
      <c r="AW957" s="1009"/>
      <c r="AX957" s="1009"/>
      <c r="AY957" s="1009"/>
      <c r="AZ957" s="1009"/>
      <c r="BA957" s="1009"/>
      <c r="BB957" s="1009"/>
      <c r="BC957" s="1009"/>
      <c r="BD957" s="1009"/>
      <c r="BE957" s="1009"/>
      <c r="BF957" s="1009"/>
      <c r="BG957" s="1009"/>
      <c r="BH957" s="1009"/>
      <c r="BI957" s="1009"/>
      <c r="BJ957" s="1009"/>
      <c r="BK957" s="1009"/>
      <c r="BL957" s="1009"/>
      <c r="BM957" s="1009"/>
      <c r="BN957" s="1009"/>
      <c r="BO957" s="1009"/>
      <c r="BP957" s="1009"/>
      <c r="BQ957" s="1009"/>
      <c r="BR957" s="1009"/>
      <c r="BS957" s="1009"/>
      <c r="BT957" s="1009"/>
      <c r="BU957" s="1009"/>
      <c r="BV957" s="1009"/>
      <c r="BW957" s="1009"/>
      <c r="BX957" s="1009"/>
      <c r="BY957" s="1009"/>
      <c r="BZ957" s="1009"/>
      <c r="CA957" s="1009"/>
      <c r="CB957" s="1009"/>
      <c r="CC957" s="1009"/>
      <c r="CD957" s="1009"/>
      <c r="CE957" s="1009"/>
      <c r="CF957" s="1009"/>
      <c r="CG957" s="1009"/>
      <c r="CH957" s="1009"/>
      <c r="CI957" s="1009"/>
      <c r="CJ957" s="1009"/>
      <c r="CK957" s="1009"/>
      <c r="CL957" s="1009"/>
      <c r="CM957" s="1009"/>
      <c r="CN957" s="1009"/>
      <c r="CO957" s="1009"/>
      <c r="CP957" s="1009"/>
      <c r="CQ957" s="1009"/>
      <c r="CR957" s="1009"/>
      <c r="CS957" s="1009"/>
      <c r="CT957" s="1009"/>
      <c r="CU957" s="1009"/>
      <c r="CV957" s="1009"/>
      <c r="CW957" s="1009"/>
      <c r="CX957" s="1009"/>
      <c r="CY957" s="1009"/>
      <c r="CZ957" s="1009"/>
      <c r="DA957" s="1009"/>
      <c r="DB957" s="1009"/>
      <c r="DC957" s="1009"/>
      <c r="DD957" s="1009"/>
      <c r="DE957" s="1009"/>
      <c r="DF957" s="1009"/>
      <c r="DG957" s="1009"/>
    </row>
    <row r="958" ht="7.5" customHeight="1">
      <c r="A958" s="1009"/>
      <c r="B958" s="1009"/>
      <c r="C958" s="1009"/>
      <c r="D958" s="1009"/>
      <c r="E958" s="1009"/>
      <c r="F958" s="1009"/>
      <c r="G958" s="1009"/>
      <c r="H958" s="1009"/>
      <c r="I958" s="1009"/>
      <c r="J958" s="1009"/>
      <c r="K958" s="1009"/>
      <c r="L958" s="1009"/>
      <c r="M958" s="1009"/>
      <c r="N958" s="1009"/>
      <c r="O958" s="1009"/>
      <c r="P958" s="1009"/>
      <c r="Q958" s="1009"/>
      <c r="R958" s="1009"/>
      <c r="S958" s="1009"/>
      <c r="T958" s="1009"/>
      <c r="U958" s="1009"/>
      <c r="V958" s="1009"/>
      <c r="W958" s="1009"/>
      <c r="X958" s="1009"/>
      <c r="Y958" s="1009"/>
      <c r="Z958" s="1009"/>
      <c r="AA958" s="1009"/>
      <c r="AB958" s="1009"/>
      <c r="AC958" s="1009"/>
      <c r="AD958" s="1009"/>
      <c r="AE958" s="1009"/>
      <c r="AF958" s="1009"/>
      <c r="AG958" s="1009"/>
      <c r="AH958" s="1009"/>
      <c r="AI958" s="1009"/>
      <c r="AJ958" s="1009"/>
      <c r="AK958" s="1009"/>
      <c r="AL958" s="1009"/>
      <c r="AM958" s="1009"/>
      <c r="AN958" s="1009"/>
      <c r="AO958" s="1009"/>
      <c r="AP958" s="1009"/>
      <c r="AQ958" s="1009"/>
      <c r="AR958" s="1009"/>
      <c r="AS958" s="1009"/>
      <c r="AT958" s="1009"/>
      <c r="AU958" s="1009"/>
      <c r="AV958" s="1009"/>
      <c r="AW958" s="1009"/>
      <c r="AX958" s="1009"/>
      <c r="AY958" s="1009"/>
      <c r="AZ958" s="1009"/>
      <c r="BA958" s="1009"/>
      <c r="BB958" s="1009"/>
      <c r="BC958" s="1009"/>
      <c r="BD958" s="1009"/>
      <c r="BE958" s="1009"/>
      <c r="BF958" s="1009"/>
      <c r="BG958" s="1009"/>
      <c r="BH958" s="1009"/>
      <c r="BI958" s="1009"/>
      <c r="BJ958" s="1009"/>
      <c r="BK958" s="1009"/>
      <c r="BL958" s="1009"/>
      <c r="BM958" s="1009"/>
      <c r="BN958" s="1009"/>
      <c r="BO958" s="1009"/>
      <c r="BP958" s="1009"/>
      <c r="BQ958" s="1009"/>
      <c r="BR958" s="1009"/>
      <c r="BS958" s="1009"/>
      <c r="BT958" s="1009"/>
      <c r="BU958" s="1009"/>
      <c r="BV958" s="1009"/>
      <c r="BW958" s="1009"/>
      <c r="BX958" s="1009"/>
      <c r="BY958" s="1009"/>
      <c r="BZ958" s="1009"/>
      <c r="CA958" s="1009"/>
      <c r="CB958" s="1009"/>
      <c r="CC958" s="1009"/>
      <c r="CD958" s="1009"/>
      <c r="CE958" s="1009"/>
      <c r="CF958" s="1009"/>
      <c r="CG958" s="1009"/>
      <c r="CH958" s="1009"/>
      <c r="CI958" s="1009"/>
      <c r="CJ958" s="1009"/>
      <c r="CK958" s="1009"/>
      <c r="CL958" s="1009"/>
      <c r="CM958" s="1009"/>
      <c r="CN958" s="1009"/>
      <c r="CO958" s="1009"/>
      <c r="CP958" s="1009"/>
      <c r="CQ958" s="1009"/>
      <c r="CR958" s="1009"/>
      <c r="CS958" s="1009"/>
      <c r="CT958" s="1009"/>
      <c r="CU958" s="1009"/>
      <c r="CV958" s="1009"/>
      <c r="CW958" s="1009"/>
      <c r="CX958" s="1009"/>
      <c r="CY958" s="1009"/>
      <c r="CZ958" s="1009"/>
      <c r="DA958" s="1009"/>
      <c r="DB958" s="1009"/>
      <c r="DC958" s="1009"/>
      <c r="DD958" s="1009"/>
      <c r="DE958" s="1009"/>
      <c r="DF958" s="1009"/>
      <c r="DG958" s="1009"/>
    </row>
    <row r="959" ht="7.5" customHeight="1">
      <c r="A959" s="1009"/>
      <c r="B959" s="1009"/>
      <c r="C959" s="1009"/>
      <c r="D959" s="1009"/>
      <c r="E959" s="1009"/>
      <c r="F959" s="1009"/>
      <c r="G959" s="1009"/>
      <c r="H959" s="1009"/>
      <c r="I959" s="1009"/>
      <c r="J959" s="1009"/>
      <c r="K959" s="1009"/>
      <c r="L959" s="1009"/>
      <c r="M959" s="1009"/>
      <c r="N959" s="1009"/>
      <c r="O959" s="1009"/>
      <c r="P959" s="1009"/>
      <c r="Q959" s="1009"/>
      <c r="R959" s="1009"/>
      <c r="S959" s="1009"/>
      <c r="T959" s="1009"/>
      <c r="U959" s="1009"/>
      <c r="V959" s="1009"/>
      <c r="W959" s="1009"/>
      <c r="X959" s="1009"/>
      <c r="Y959" s="1009"/>
      <c r="Z959" s="1009"/>
      <c r="AA959" s="1009"/>
      <c r="AB959" s="1009"/>
      <c r="AC959" s="1009"/>
      <c r="AD959" s="1009"/>
      <c r="AE959" s="1009"/>
      <c r="AF959" s="1009"/>
      <c r="AG959" s="1009"/>
      <c r="AH959" s="1009"/>
      <c r="AI959" s="1009"/>
      <c r="AJ959" s="1009"/>
      <c r="AK959" s="1009"/>
      <c r="AL959" s="1009"/>
      <c r="AM959" s="1009"/>
      <c r="AN959" s="1009"/>
      <c r="AO959" s="1009"/>
      <c r="AP959" s="1009"/>
      <c r="AQ959" s="1009"/>
      <c r="AR959" s="1009"/>
      <c r="AS959" s="1009"/>
      <c r="AT959" s="1009"/>
      <c r="AU959" s="1009"/>
      <c r="AV959" s="1009"/>
      <c r="AW959" s="1009"/>
      <c r="AX959" s="1009"/>
      <c r="AY959" s="1009"/>
      <c r="AZ959" s="1009"/>
      <c r="BA959" s="1009"/>
      <c r="BB959" s="1009"/>
      <c r="BC959" s="1009"/>
      <c r="BD959" s="1009"/>
      <c r="BE959" s="1009"/>
      <c r="BF959" s="1009"/>
      <c r="BG959" s="1009"/>
      <c r="BH959" s="1009"/>
      <c r="BI959" s="1009"/>
      <c r="BJ959" s="1009"/>
      <c r="BK959" s="1009"/>
      <c r="BL959" s="1009"/>
      <c r="BM959" s="1009"/>
      <c r="BN959" s="1009"/>
      <c r="BO959" s="1009"/>
      <c r="BP959" s="1009"/>
      <c r="BQ959" s="1009"/>
      <c r="BR959" s="1009"/>
      <c r="BS959" s="1009"/>
      <c r="BT959" s="1009"/>
      <c r="BU959" s="1009"/>
      <c r="BV959" s="1009"/>
      <c r="BW959" s="1009"/>
      <c r="BX959" s="1009"/>
      <c r="BY959" s="1009"/>
      <c r="BZ959" s="1009"/>
      <c r="CA959" s="1009"/>
      <c r="CB959" s="1009"/>
      <c r="CC959" s="1009"/>
      <c r="CD959" s="1009"/>
      <c r="CE959" s="1009"/>
      <c r="CF959" s="1009"/>
      <c r="CG959" s="1009"/>
      <c r="CH959" s="1009"/>
      <c r="CI959" s="1009"/>
      <c r="CJ959" s="1009"/>
      <c r="CK959" s="1009"/>
      <c r="CL959" s="1009"/>
      <c r="CM959" s="1009"/>
      <c r="CN959" s="1009"/>
      <c r="CO959" s="1009"/>
      <c r="CP959" s="1009"/>
      <c r="CQ959" s="1009"/>
      <c r="CR959" s="1009"/>
      <c r="CS959" s="1009"/>
      <c r="CT959" s="1009"/>
      <c r="CU959" s="1009"/>
      <c r="CV959" s="1009"/>
      <c r="CW959" s="1009"/>
      <c r="CX959" s="1009"/>
      <c r="CY959" s="1009"/>
      <c r="CZ959" s="1009"/>
      <c r="DA959" s="1009"/>
      <c r="DB959" s="1009"/>
      <c r="DC959" s="1009"/>
      <c r="DD959" s="1009"/>
      <c r="DE959" s="1009"/>
      <c r="DF959" s="1009"/>
      <c r="DG959" s="1009"/>
    </row>
    <row r="960" ht="7.5" customHeight="1">
      <c r="A960" s="1009"/>
      <c r="B960" s="1009"/>
      <c r="C960" s="1009"/>
      <c r="D960" s="1009"/>
      <c r="E960" s="1009"/>
      <c r="F960" s="1009"/>
      <c r="G960" s="1009"/>
      <c r="H960" s="1009"/>
      <c r="I960" s="1009"/>
      <c r="J960" s="1009"/>
      <c r="K960" s="1009"/>
      <c r="L960" s="1009"/>
      <c r="M960" s="1009"/>
      <c r="N960" s="1009"/>
      <c r="O960" s="1009"/>
      <c r="P960" s="1009"/>
      <c r="Q960" s="1009"/>
      <c r="R960" s="1009"/>
      <c r="S960" s="1009"/>
      <c r="T960" s="1009"/>
      <c r="U960" s="1009"/>
      <c r="V960" s="1009"/>
      <c r="W960" s="1009"/>
      <c r="X960" s="1009"/>
      <c r="Y960" s="1009"/>
      <c r="Z960" s="1009"/>
      <c r="AA960" s="1009"/>
      <c r="AB960" s="1009"/>
      <c r="AC960" s="1009"/>
      <c r="AD960" s="1009"/>
      <c r="AE960" s="1009"/>
      <c r="AF960" s="1009"/>
      <c r="AG960" s="1009"/>
      <c r="AH960" s="1009"/>
      <c r="AI960" s="1009"/>
      <c r="AJ960" s="1009"/>
      <c r="AK960" s="1009"/>
      <c r="AL960" s="1009"/>
      <c r="AM960" s="1009"/>
      <c r="AN960" s="1009"/>
      <c r="AO960" s="1009"/>
      <c r="AP960" s="1009"/>
      <c r="AQ960" s="1009"/>
      <c r="AR960" s="1009"/>
      <c r="AS960" s="1009"/>
      <c r="AT960" s="1009"/>
      <c r="AU960" s="1009"/>
      <c r="AV960" s="1009"/>
      <c r="AW960" s="1009"/>
      <c r="AX960" s="1009"/>
      <c r="AY960" s="1009"/>
      <c r="AZ960" s="1009"/>
      <c r="BA960" s="1009"/>
      <c r="BB960" s="1009"/>
      <c r="BC960" s="1009"/>
      <c r="BD960" s="1009"/>
      <c r="BE960" s="1009"/>
      <c r="BF960" s="1009"/>
      <c r="BG960" s="1009"/>
      <c r="BH960" s="1009"/>
      <c r="BI960" s="1009"/>
      <c r="BJ960" s="1009"/>
      <c r="BK960" s="1009"/>
      <c r="BL960" s="1009"/>
      <c r="BM960" s="1009"/>
      <c r="BN960" s="1009"/>
      <c r="BO960" s="1009"/>
      <c r="BP960" s="1009"/>
      <c r="BQ960" s="1009"/>
      <c r="BR960" s="1009"/>
      <c r="BS960" s="1009"/>
      <c r="BT960" s="1009"/>
      <c r="BU960" s="1009"/>
      <c r="BV960" s="1009"/>
      <c r="BW960" s="1009"/>
      <c r="BX960" s="1009"/>
      <c r="BY960" s="1009"/>
      <c r="BZ960" s="1009"/>
      <c r="CA960" s="1009"/>
      <c r="CB960" s="1009"/>
      <c r="CC960" s="1009"/>
      <c r="CD960" s="1009"/>
      <c r="CE960" s="1009"/>
      <c r="CF960" s="1009"/>
      <c r="CG960" s="1009"/>
      <c r="CH960" s="1009"/>
      <c r="CI960" s="1009"/>
      <c r="CJ960" s="1009"/>
      <c r="CK960" s="1009"/>
      <c r="CL960" s="1009"/>
      <c r="CM960" s="1009"/>
      <c r="CN960" s="1009"/>
      <c r="CO960" s="1009"/>
      <c r="CP960" s="1009"/>
      <c r="CQ960" s="1009"/>
      <c r="CR960" s="1009"/>
      <c r="CS960" s="1009"/>
      <c r="CT960" s="1009"/>
      <c r="CU960" s="1009"/>
      <c r="CV960" s="1009"/>
      <c r="CW960" s="1009"/>
      <c r="CX960" s="1009"/>
      <c r="CY960" s="1009"/>
      <c r="CZ960" s="1009"/>
      <c r="DA960" s="1009"/>
      <c r="DB960" s="1009"/>
      <c r="DC960" s="1009"/>
      <c r="DD960" s="1009"/>
      <c r="DE960" s="1009"/>
      <c r="DF960" s="1009"/>
      <c r="DG960" s="1009"/>
    </row>
    <row r="961" ht="7.5" customHeight="1">
      <c r="A961" s="1009"/>
      <c r="B961" s="1009"/>
      <c r="C961" s="1009"/>
      <c r="D961" s="1009"/>
      <c r="E961" s="1009"/>
      <c r="F961" s="1009"/>
      <c r="G961" s="1009"/>
      <c r="H961" s="1009"/>
      <c r="I961" s="1009"/>
      <c r="J961" s="1009"/>
      <c r="K961" s="1009"/>
      <c r="L961" s="1009"/>
      <c r="M961" s="1009"/>
      <c r="N961" s="1009"/>
      <c r="O961" s="1009"/>
      <c r="P961" s="1009"/>
      <c r="Q961" s="1009"/>
      <c r="R961" s="1009"/>
      <c r="S961" s="1009"/>
      <c r="T961" s="1009"/>
      <c r="U961" s="1009"/>
      <c r="V961" s="1009"/>
      <c r="W961" s="1009"/>
      <c r="X961" s="1009"/>
      <c r="Y961" s="1009"/>
      <c r="Z961" s="1009"/>
      <c r="AA961" s="1009"/>
      <c r="AB961" s="1009"/>
      <c r="AC961" s="1009"/>
      <c r="AD961" s="1009"/>
      <c r="AE961" s="1009"/>
      <c r="AF961" s="1009"/>
      <c r="AG961" s="1009"/>
      <c r="AH961" s="1009"/>
      <c r="AI961" s="1009"/>
      <c r="AJ961" s="1009"/>
      <c r="AK961" s="1009"/>
      <c r="AL961" s="1009"/>
      <c r="AM961" s="1009"/>
      <c r="AN961" s="1009"/>
      <c r="AO961" s="1009"/>
      <c r="AP961" s="1009"/>
      <c r="AQ961" s="1009"/>
      <c r="AR961" s="1009"/>
      <c r="AS961" s="1009"/>
      <c r="AT961" s="1009"/>
      <c r="AU961" s="1009"/>
      <c r="AV961" s="1009"/>
      <c r="AW961" s="1009"/>
      <c r="AX961" s="1009"/>
      <c r="AY961" s="1009"/>
      <c r="AZ961" s="1009"/>
      <c r="BA961" s="1009"/>
      <c r="BB961" s="1009"/>
      <c r="BC961" s="1009"/>
      <c r="BD961" s="1009"/>
      <c r="BE961" s="1009"/>
      <c r="BF961" s="1009"/>
      <c r="BG961" s="1009"/>
      <c r="BH961" s="1009"/>
      <c r="BI961" s="1009"/>
      <c r="BJ961" s="1009"/>
      <c r="BK961" s="1009"/>
      <c r="BL961" s="1009"/>
      <c r="BM961" s="1009"/>
      <c r="BN961" s="1009"/>
      <c r="BO961" s="1009"/>
      <c r="BP961" s="1009"/>
      <c r="BQ961" s="1009"/>
      <c r="BR961" s="1009"/>
      <c r="BS961" s="1009"/>
      <c r="BT961" s="1009"/>
      <c r="BU961" s="1009"/>
      <c r="BV961" s="1009"/>
      <c r="BW961" s="1009"/>
      <c r="BX961" s="1009"/>
      <c r="BY961" s="1009"/>
      <c r="BZ961" s="1009"/>
      <c r="CA961" s="1009"/>
      <c r="CB961" s="1009"/>
      <c r="CC961" s="1009"/>
      <c r="CD961" s="1009"/>
      <c r="CE961" s="1009"/>
      <c r="CF961" s="1009"/>
      <c r="CG961" s="1009"/>
      <c r="CH961" s="1009"/>
      <c r="CI961" s="1009"/>
      <c r="CJ961" s="1009"/>
      <c r="CK961" s="1009"/>
      <c r="CL961" s="1009"/>
      <c r="CM961" s="1009"/>
      <c r="CN961" s="1009"/>
      <c r="CO961" s="1009"/>
      <c r="CP961" s="1009"/>
      <c r="CQ961" s="1009"/>
      <c r="CR961" s="1009"/>
      <c r="CS961" s="1009"/>
      <c r="CT961" s="1009"/>
      <c r="CU961" s="1009"/>
      <c r="CV961" s="1009"/>
      <c r="CW961" s="1009"/>
      <c r="CX961" s="1009"/>
      <c r="CY961" s="1009"/>
      <c r="CZ961" s="1009"/>
      <c r="DA961" s="1009"/>
      <c r="DB961" s="1009"/>
      <c r="DC961" s="1009"/>
      <c r="DD961" s="1009"/>
      <c r="DE961" s="1009"/>
      <c r="DF961" s="1009"/>
      <c r="DG961" s="1009"/>
    </row>
    <row r="962" ht="7.5" customHeight="1">
      <c r="A962" s="1009"/>
      <c r="B962" s="1009"/>
      <c r="C962" s="1009"/>
      <c r="D962" s="1009"/>
      <c r="E962" s="1009"/>
      <c r="F962" s="1009"/>
      <c r="G962" s="1009"/>
      <c r="H962" s="1009"/>
      <c r="I962" s="1009"/>
      <c r="J962" s="1009"/>
      <c r="K962" s="1009"/>
      <c r="L962" s="1009"/>
      <c r="M962" s="1009"/>
      <c r="N962" s="1009"/>
      <c r="O962" s="1009"/>
      <c r="P962" s="1009"/>
      <c r="Q962" s="1009"/>
      <c r="R962" s="1009"/>
      <c r="S962" s="1009"/>
      <c r="T962" s="1009"/>
      <c r="U962" s="1009"/>
      <c r="V962" s="1009"/>
      <c r="W962" s="1009"/>
      <c r="X962" s="1009"/>
      <c r="Y962" s="1009"/>
      <c r="Z962" s="1009"/>
      <c r="AA962" s="1009"/>
      <c r="AB962" s="1009"/>
      <c r="AC962" s="1009"/>
      <c r="AD962" s="1009"/>
      <c r="AE962" s="1009"/>
      <c r="AF962" s="1009"/>
      <c r="AG962" s="1009"/>
      <c r="AH962" s="1009"/>
      <c r="AI962" s="1009"/>
      <c r="AJ962" s="1009"/>
      <c r="AK962" s="1009"/>
      <c r="AL962" s="1009"/>
      <c r="AM962" s="1009"/>
      <c r="AN962" s="1009"/>
      <c r="AO962" s="1009"/>
      <c r="AP962" s="1009"/>
      <c r="AQ962" s="1009"/>
      <c r="AR962" s="1009"/>
      <c r="AS962" s="1009"/>
      <c r="AT962" s="1009"/>
      <c r="AU962" s="1009"/>
      <c r="AV962" s="1009"/>
      <c r="AW962" s="1009"/>
      <c r="AX962" s="1009"/>
      <c r="AY962" s="1009"/>
      <c r="AZ962" s="1009"/>
      <c r="BA962" s="1009"/>
      <c r="BB962" s="1009"/>
      <c r="BC962" s="1009"/>
      <c r="BD962" s="1009"/>
      <c r="BE962" s="1009"/>
      <c r="BF962" s="1009"/>
      <c r="BG962" s="1009"/>
      <c r="BH962" s="1009"/>
      <c r="BI962" s="1009"/>
      <c r="BJ962" s="1009"/>
      <c r="BK962" s="1009"/>
      <c r="BL962" s="1009"/>
      <c r="BM962" s="1009"/>
      <c r="BN962" s="1009"/>
      <c r="BO962" s="1009"/>
      <c r="BP962" s="1009"/>
      <c r="BQ962" s="1009"/>
      <c r="BR962" s="1009"/>
      <c r="BS962" s="1009"/>
      <c r="BT962" s="1009"/>
      <c r="BU962" s="1009"/>
      <c r="BV962" s="1009"/>
      <c r="BW962" s="1009"/>
      <c r="BX962" s="1009"/>
      <c r="BY962" s="1009"/>
      <c r="BZ962" s="1009"/>
      <c r="CA962" s="1009"/>
      <c r="CB962" s="1009"/>
      <c r="CC962" s="1009"/>
      <c r="CD962" s="1009"/>
      <c r="CE962" s="1009"/>
      <c r="CF962" s="1009"/>
      <c r="CG962" s="1009"/>
      <c r="CH962" s="1009"/>
      <c r="CI962" s="1009"/>
      <c r="CJ962" s="1009"/>
      <c r="CK962" s="1009"/>
      <c r="CL962" s="1009"/>
      <c r="CM962" s="1009"/>
      <c r="CN962" s="1009"/>
      <c r="CO962" s="1009"/>
      <c r="CP962" s="1009"/>
      <c r="CQ962" s="1009"/>
      <c r="CR962" s="1009"/>
      <c r="CS962" s="1009"/>
      <c r="CT962" s="1009"/>
      <c r="CU962" s="1009"/>
      <c r="CV962" s="1009"/>
      <c r="CW962" s="1009"/>
      <c r="CX962" s="1009"/>
      <c r="CY962" s="1009"/>
      <c r="CZ962" s="1009"/>
      <c r="DA962" s="1009"/>
      <c r="DB962" s="1009"/>
      <c r="DC962" s="1009"/>
      <c r="DD962" s="1009"/>
      <c r="DE962" s="1009"/>
      <c r="DF962" s="1009"/>
      <c r="DG962" s="1009"/>
    </row>
    <row r="963" ht="7.5" customHeight="1">
      <c r="A963" s="1009"/>
      <c r="B963" s="1009"/>
      <c r="C963" s="1009"/>
      <c r="D963" s="1009"/>
      <c r="E963" s="1009"/>
      <c r="F963" s="1009"/>
      <c r="G963" s="1009"/>
      <c r="H963" s="1009"/>
      <c r="I963" s="1009"/>
      <c r="J963" s="1009"/>
      <c r="K963" s="1009"/>
      <c r="L963" s="1009"/>
      <c r="M963" s="1009"/>
      <c r="N963" s="1009"/>
      <c r="O963" s="1009"/>
      <c r="P963" s="1009"/>
      <c r="Q963" s="1009"/>
      <c r="R963" s="1009"/>
      <c r="S963" s="1009"/>
      <c r="T963" s="1009"/>
      <c r="U963" s="1009"/>
      <c r="V963" s="1009"/>
      <c r="W963" s="1009"/>
      <c r="X963" s="1009"/>
      <c r="Y963" s="1009"/>
      <c r="Z963" s="1009"/>
      <c r="AA963" s="1009"/>
      <c r="AB963" s="1009"/>
      <c r="AC963" s="1009"/>
      <c r="AD963" s="1009"/>
      <c r="AE963" s="1009"/>
      <c r="AF963" s="1009"/>
      <c r="AG963" s="1009"/>
      <c r="AH963" s="1009"/>
      <c r="AI963" s="1009"/>
      <c r="AJ963" s="1009"/>
      <c r="AK963" s="1009"/>
      <c r="AL963" s="1009"/>
      <c r="AM963" s="1009"/>
      <c r="AN963" s="1009"/>
      <c r="AO963" s="1009"/>
      <c r="AP963" s="1009"/>
      <c r="AQ963" s="1009"/>
      <c r="AR963" s="1009"/>
      <c r="AS963" s="1009"/>
      <c r="AT963" s="1009"/>
      <c r="AU963" s="1009"/>
      <c r="AV963" s="1009"/>
      <c r="AW963" s="1009"/>
      <c r="AX963" s="1009"/>
      <c r="AY963" s="1009"/>
      <c r="AZ963" s="1009"/>
      <c r="BA963" s="1009"/>
      <c r="BB963" s="1009"/>
      <c r="BC963" s="1009"/>
      <c r="BD963" s="1009"/>
      <c r="BE963" s="1009"/>
      <c r="BF963" s="1009"/>
      <c r="BG963" s="1009"/>
      <c r="BH963" s="1009"/>
      <c r="BI963" s="1009"/>
      <c r="BJ963" s="1009"/>
      <c r="BK963" s="1009"/>
      <c r="BL963" s="1009"/>
      <c r="BM963" s="1009"/>
      <c r="BN963" s="1009"/>
      <c r="BO963" s="1009"/>
      <c r="BP963" s="1009"/>
      <c r="BQ963" s="1009"/>
      <c r="BR963" s="1009"/>
      <c r="BS963" s="1009"/>
      <c r="BT963" s="1009"/>
      <c r="BU963" s="1009"/>
      <c r="BV963" s="1009"/>
      <c r="BW963" s="1009"/>
      <c r="BX963" s="1009"/>
      <c r="BY963" s="1009"/>
      <c r="BZ963" s="1009"/>
      <c r="CA963" s="1009"/>
      <c r="CB963" s="1009"/>
      <c r="CC963" s="1009"/>
      <c r="CD963" s="1009"/>
      <c r="CE963" s="1009"/>
      <c r="CF963" s="1009"/>
      <c r="CG963" s="1009"/>
      <c r="CH963" s="1009"/>
      <c r="CI963" s="1009"/>
      <c r="CJ963" s="1009"/>
      <c r="CK963" s="1009"/>
      <c r="CL963" s="1009"/>
      <c r="CM963" s="1009"/>
      <c r="CN963" s="1009"/>
      <c r="CO963" s="1009"/>
      <c r="CP963" s="1009"/>
      <c r="CQ963" s="1009"/>
      <c r="CR963" s="1009"/>
      <c r="CS963" s="1009"/>
      <c r="CT963" s="1009"/>
      <c r="CU963" s="1009"/>
      <c r="CV963" s="1009"/>
      <c r="CW963" s="1009"/>
      <c r="CX963" s="1009"/>
      <c r="CY963" s="1009"/>
      <c r="CZ963" s="1009"/>
      <c r="DA963" s="1009"/>
      <c r="DB963" s="1009"/>
      <c r="DC963" s="1009"/>
      <c r="DD963" s="1009"/>
      <c r="DE963" s="1009"/>
      <c r="DF963" s="1009"/>
      <c r="DG963" s="1009"/>
    </row>
    <row r="964" ht="7.5" customHeight="1">
      <c r="A964" s="1009"/>
      <c r="B964" s="1009"/>
      <c r="C964" s="1009"/>
      <c r="D964" s="1009"/>
      <c r="E964" s="1009"/>
      <c r="F964" s="1009"/>
      <c r="G964" s="1009"/>
      <c r="H964" s="1009"/>
      <c r="I964" s="1009"/>
      <c r="J964" s="1009"/>
      <c r="K964" s="1009"/>
      <c r="L964" s="1009"/>
      <c r="M964" s="1009"/>
      <c r="N964" s="1009"/>
      <c r="O964" s="1009"/>
      <c r="P964" s="1009"/>
      <c r="Q964" s="1009"/>
      <c r="R964" s="1009"/>
      <c r="S964" s="1009"/>
      <c r="T964" s="1009"/>
      <c r="U964" s="1009"/>
      <c r="V964" s="1009"/>
      <c r="W964" s="1009"/>
      <c r="X964" s="1009"/>
      <c r="Y964" s="1009"/>
      <c r="Z964" s="1009"/>
      <c r="AA964" s="1009"/>
      <c r="AB964" s="1009"/>
      <c r="AC964" s="1009"/>
      <c r="AD964" s="1009"/>
      <c r="AE964" s="1009"/>
      <c r="AF964" s="1009"/>
      <c r="AG964" s="1009"/>
      <c r="AH964" s="1009"/>
      <c r="AI964" s="1009"/>
      <c r="AJ964" s="1009"/>
      <c r="AK964" s="1009"/>
      <c r="AL964" s="1009"/>
      <c r="AM964" s="1009"/>
      <c r="AN964" s="1009"/>
      <c r="AO964" s="1009"/>
      <c r="AP964" s="1009"/>
      <c r="AQ964" s="1009"/>
      <c r="AR964" s="1009"/>
      <c r="AS964" s="1009"/>
      <c r="AT964" s="1009"/>
      <c r="AU964" s="1009"/>
      <c r="AV964" s="1009"/>
      <c r="AW964" s="1009"/>
      <c r="AX964" s="1009"/>
      <c r="AY964" s="1009"/>
      <c r="AZ964" s="1009"/>
      <c r="BA964" s="1009"/>
      <c r="BB964" s="1009"/>
      <c r="BC964" s="1009"/>
      <c r="BD964" s="1009"/>
      <c r="BE964" s="1009"/>
      <c r="BF964" s="1009"/>
      <c r="BG964" s="1009"/>
      <c r="BH964" s="1009"/>
      <c r="BI964" s="1009"/>
      <c r="BJ964" s="1009"/>
      <c r="BK964" s="1009"/>
      <c r="BL964" s="1009"/>
      <c r="BM964" s="1009"/>
      <c r="BN964" s="1009"/>
      <c r="BO964" s="1009"/>
      <c r="BP964" s="1009"/>
      <c r="BQ964" s="1009"/>
      <c r="BR964" s="1009"/>
      <c r="BS964" s="1009"/>
      <c r="BT964" s="1009"/>
      <c r="BU964" s="1009"/>
      <c r="BV964" s="1009"/>
      <c r="BW964" s="1009"/>
      <c r="BX964" s="1009"/>
      <c r="BY964" s="1009"/>
      <c r="BZ964" s="1009"/>
      <c r="CA964" s="1009"/>
      <c r="CB964" s="1009"/>
      <c r="CC964" s="1009"/>
      <c r="CD964" s="1009"/>
      <c r="CE964" s="1009"/>
      <c r="CF964" s="1009"/>
      <c r="CG964" s="1009"/>
      <c r="CH964" s="1009"/>
      <c r="CI964" s="1009"/>
      <c r="CJ964" s="1009"/>
      <c r="CK964" s="1009"/>
      <c r="CL964" s="1009"/>
      <c r="CM964" s="1009"/>
      <c r="CN964" s="1009"/>
      <c r="CO964" s="1009"/>
      <c r="CP964" s="1009"/>
      <c r="CQ964" s="1009"/>
      <c r="CR964" s="1009"/>
      <c r="CS964" s="1009"/>
      <c r="CT964" s="1009"/>
      <c r="CU964" s="1009"/>
      <c r="CV964" s="1009"/>
      <c r="CW964" s="1009"/>
      <c r="CX964" s="1009"/>
      <c r="CY964" s="1009"/>
      <c r="CZ964" s="1009"/>
      <c r="DA964" s="1009"/>
      <c r="DB964" s="1009"/>
      <c r="DC964" s="1009"/>
      <c r="DD964" s="1009"/>
      <c r="DE964" s="1009"/>
      <c r="DF964" s="1009"/>
      <c r="DG964" s="1009"/>
    </row>
    <row r="965" ht="7.5" customHeight="1">
      <c r="A965" s="1009"/>
      <c r="B965" s="1009"/>
      <c r="C965" s="1009"/>
      <c r="D965" s="1009"/>
      <c r="E965" s="1009"/>
      <c r="F965" s="1009"/>
      <c r="G965" s="1009"/>
      <c r="H965" s="1009"/>
      <c r="I965" s="1009"/>
      <c r="J965" s="1009"/>
      <c r="K965" s="1009"/>
      <c r="L965" s="1009"/>
      <c r="M965" s="1009"/>
      <c r="N965" s="1009"/>
      <c r="O965" s="1009"/>
      <c r="P965" s="1009"/>
      <c r="Q965" s="1009"/>
      <c r="R965" s="1009"/>
      <c r="S965" s="1009"/>
      <c r="T965" s="1009"/>
      <c r="U965" s="1009"/>
      <c r="V965" s="1009"/>
      <c r="W965" s="1009"/>
      <c r="X965" s="1009"/>
      <c r="Y965" s="1009"/>
      <c r="Z965" s="1009"/>
      <c r="AA965" s="1009"/>
      <c r="AB965" s="1009"/>
      <c r="AC965" s="1009"/>
      <c r="AD965" s="1009"/>
      <c r="AE965" s="1009"/>
      <c r="AF965" s="1009"/>
      <c r="AG965" s="1009"/>
      <c r="AH965" s="1009"/>
      <c r="AI965" s="1009"/>
      <c r="AJ965" s="1009"/>
      <c r="AK965" s="1009"/>
      <c r="AL965" s="1009"/>
      <c r="AM965" s="1009"/>
      <c r="AN965" s="1009"/>
      <c r="AO965" s="1009"/>
      <c r="AP965" s="1009"/>
      <c r="AQ965" s="1009"/>
      <c r="AR965" s="1009"/>
      <c r="AS965" s="1009"/>
      <c r="AT965" s="1009"/>
      <c r="AU965" s="1009"/>
      <c r="AV965" s="1009"/>
      <c r="AW965" s="1009"/>
      <c r="AX965" s="1009"/>
      <c r="AY965" s="1009"/>
      <c r="AZ965" s="1009"/>
      <c r="BA965" s="1009"/>
      <c r="BB965" s="1009"/>
      <c r="BC965" s="1009"/>
      <c r="BD965" s="1009"/>
      <c r="BE965" s="1009"/>
      <c r="BF965" s="1009"/>
      <c r="BG965" s="1009"/>
      <c r="BH965" s="1009"/>
      <c r="BI965" s="1009"/>
      <c r="BJ965" s="1009"/>
      <c r="BK965" s="1009"/>
      <c r="BL965" s="1009"/>
      <c r="BM965" s="1009"/>
      <c r="BN965" s="1009"/>
      <c r="BO965" s="1009"/>
      <c r="BP965" s="1009"/>
      <c r="BQ965" s="1009"/>
      <c r="BR965" s="1009"/>
      <c r="BS965" s="1009"/>
      <c r="BT965" s="1009"/>
      <c r="BU965" s="1009"/>
      <c r="BV965" s="1009"/>
      <c r="BW965" s="1009"/>
      <c r="BX965" s="1009"/>
      <c r="BY965" s="1009"/>
      <c r="BZ965" s="1009"/>
      <c r="CA965" s="1009"/>
      <c r="CB965" s="1009"/>
      <c r="CC965" s="1009"/>
      <c r="CD965" s="1009"/>
      <c r="CE965" s="1009"/>
      <c r="CF965" s="1009"/>
      <c r="CG965" s="1009"/>
      <c r="CH965" s="1009"/>
      <c r="CI965" s="1009"/>
      <c r="CJ965" s="1009"/>
      <c r="CK965" s="1009"/>
      <c r="CL965" s="1009"/>
      <c r="CM965" s="1009"/>
      <c r="CN965" s="1009"/>
      <c r="CO965" s="1009"/>
      <c r="CP965" s="1009"/>
      <c r="CQ965" s="1009"/>
      <c r="CR965" s="1009"/>
      <c r="CS965" s="1009"/>
      <c r="CT965" s="1009"/>
      <c r="CU965" s="1009"/>
      <c r="CV965" s="1009"/>
      <c r="CW965" s="1009"/>
      <c r="CX965" s="1009"/>
      <c r="CY965" s="1009"/>
      <c r="CZ965" s="1009"/>
      <c r="DA965" s="1009"/>
      <c r="DB965" s="1009"/>
      <c r="DC965" s="1009"/>
      <c r="DD965" s="1009"/>
      <c r="DE965" s="1009"/>
      <c r="DF965" s="1009"/>
      <c r="DG965" s="1009"/>
    </row>
    <row r="966" ht="7.5" customHeight="1">
      <c r="A966" s="1009"/>
      <c r="B966" s="1009"/>
      <c r="C966" s="1009"/>
      <c r="D966" s="1009"/>
      <c r="E966" s="1009"/>
      <c r="F966" s="1009"/>
      <c r="G966" s="1009"/>
      <c r="H966" s="1009"/>
      <c r="I966" s="1009"/>
      <c r="J966" s="1009"/>
      <c r="K966" s="1009"/>
      <c r="L966" s="1009"/>
      <c r="M966" s="1009"/>
      <c r="N966" s="1009"/>
      <c r="O966" s="1009"/>
      <c r="P966" s="1009"/>
      <c r="Q966" s="1009"/>
      <c r="R966" s="1009"/>
      <c r="S966" s="1009"/>
      <c r="T966" s="1009"/>
      <c r="U966" s="1009"/>
      <c r="V966" s="1009"/>
      <c r="W966" s="1009"/>
      <c r="X966" s="1009"/>
      <c r="Y966" s="1009"/>
      <c r="Z966" s="1009"/>
      <c r="AA966" s="1009"/>
      <c r="AB966" s="1009"/>
      <c r="AC966" s="1009"/>
      <c r="AD966" s="1009"/>
      <c r="AE966" s="1009"/>
      <c r="AF966" s="1009"/>
      <c r="AG966" s="1009"/>
      <c r="AH966" s="1009"/>
      <c r="AI966" s="1009"/>
      <c r="AJ966" s="1009"/>
      <c r="AK966" s="1009"/>
      <c r="AL966" s="1009"/>
      <c r="AM966" s="1009"/>
      <c r="AN966" s="1009"/>
      <c r="AO966" s="1009"/>
      <c r="AP966" s="1009"/>
      <c r="AQ966" s="1009"/>
      <c r="AR966" s="1009"/>
      <c r="AS966" s="1009"/>
      <c r="AT966" s="1009"/>
      <c r="AU966" s="1009"/>
      <c r="AV966" s="1009"/>
      <c r="AW966" s="1009"/>
      <c r="AX966" s="1009"/>
      <c r="AY966" s="1009"/>
      <c r="AZ966" s="1009"/>
      <c r="BA966" s="1009"/>
      <c r="BB966" s="1009"/>
      <c r="BC966" s="1009"/>
      <c r="BD966" s="1009"/>
      <c r="BE966" s="1009"/>
      <c r="BF966" s="1009"/>
      <c r="BG966" s="1009"/>
      <c r="BH966" s="1009"/>
      <c r="BI966" s="1009"/>
      <c r="BJ966" s="1009"/>
      <c r="BK966" s="1009"/>
      <c r="BL966" s="1009"/>
      <c r="BM966" s="1009"/>
      <c r="BN966" s="1009"/>
      <c r="BO966" s="1009"/>
      <c r="BP966" s="1009"/>
      <c r="BQ966" s="1009"/>
      <c r="BR966" s="1009"/>
      <c r="BS966" s="1009"/>
      <c r="BT966" s="1009"/>
      <c r="BU966" s="1009"/>
      <c r="BV966" s="1009"/>
      <c r="BW966" s="1009"/>
      <c r="BX966" s="1009"/>
      <c r="BY966" s="1009"/>
      <c r="BZ966" s="1009"/>
      <c r="CA966" s="1009"/>
      <c r="CB966" s="1009"/>
      <c r="CC966" s="1009"/>
      <c r="CD966" s="1009"/>
      <c r="CE966" s="1009"/>
      <c r="CF966" s="1009"/>
      <c r="CG966" s="1009"/>
      <c r="CH966" s="1009"/>
      <c r="CI966" s="1009"/>
      <c r="CJ966" s="1009"/>
      <c r="CK966" s="1009"/>
      <c r="CL966" s="1009"/>
      <c r="CM966" s="1009"/>
      <c r="CN966" s="1009"/>
      <c r="CO966" s="1009"/>
      <c r="CP966" s="1009"/>
      <c r="CQ966" s="1009"/>
      <c r="CR966" s="1009"/>
      <c r="CS966" s="1009"/>
      <c r="CT966" s="1009"/>
      <c r="CU966" s="1009"/>
      <c r="CV966" s="1009"/>
      <c r="CW966" s="1009"/>
      <c r="CX966" s="1009"/>
      <c r="CY966" s="1009"/>
      <c r="CZ966" s="1009"/>
      <c r="DA966" s="1009"/>
      <c r="DB966" s="1009"/>
      <c r="DC966" s="1009"/>
      <c r="DD966" s="1009"/>
      <c r="DE966" s="1009"/>
      <c r="DF966" s="1009"/>
      <c r="DG966" s="1009"/>
    </row>
    <row r="967" ht="7.5" customHeight="1">
      <c r="A967" s="1009"/>
      <c r="B967" s="1009"/>
      <c r="C967" s="1009"/>
      <c r="D967" s="1009"/>
      <c r="E967" s="1009"/>
      <c r="F967" s="1009"/>
      <c r="G967" s="1009"/>
      <c r="H967" s="1009"/>
      <c r="I967" s="1009"/>
      <c r="J967" s="1009"/>
      <c r="K967" s="1009"/>
      <c r="L967" s="1009"/>
      <c r="M967" s="1009"/>
      <c r="N967" s="1009"/>
      <c r="O967" s="1009"/>
      <c r="P967" s="1009"/>
      <c r="Q967" s="1009"/>
      <c r="R967" s="1009"/>
      <c r="S967" s="1009"/>
      <c r="T967" s="1009"/>
      <c r="U967" s="1009"/>
      <c r="V967" s="1009"/>
      <c r="W967" s="1009"/>
      <c r="X967" s="1009"/>
      <c r="Y967" s="1009"/>
      <c r="Z967" s="1009"/>
      <c r="AA967" s="1009"/>
      <c r="AB967" s="1009"/>
      <c r="AC967" s="1009"/>
      <c r="AD967" s="1009"/>
      <c r="AE967" s="1009"/>
      <c r="AF967" s="1009"/>
      <c r="AG967" s="1009"/>
      <c r="AH967" s="1009"/>
      <c r="AI967" s="1009"/>
      <c r="AJ967" s="1009"/>
      <c r="AK967" s="1009"/>
      <c r="AL967" s="1009"/>
      <c r="AM967" s="1009"/>
      <c r="AN967" s="1009"/>
      <c r="AO967" s="1009"/>
      <c r="AP967" s="1009"/>
      <c r="AQ967" s="1009"/>
      <c r="AR967" s="1009"/>
      <c r="AS967" s="1009"/>
      <c r="AT967" s="1009"/>
      <c r="AU967" s="1009"/>
      <c r="AV967" s="1009"/>
      <c r="AW967" s="1009"/>
      <c r="AX967" s="1009"/>
      <c r="AY967" s="1009"/>
      <c r="AZ967" s="1009"/>
      <c r="BA967" s="1009"/>
      <c r="BB967" s="1009"/>
      <c r="BC967" s="1009"/>
      <c r="BD967" s="1009"/>
      <c r="BE967" s="1009"/>
      <c r="BF967" s="1009"/>
      <c r="BG967" s="1009"/>
      <c r="BH967" s="1009"/>
      <c r="BI967" s="1009"/>
      <c r="BJ967" s="1009"/>
      <c r="BK967" s="1009"/>
      <c r="BL967" s="1009"/>
      <c r="BM967" s="1009"/>
      <c r="BN967" s="1009"/>
      <c r="BO967" s="1009"/>
      <c r="BP967" s="1009"/>
      <c r="BQ967" s="1009"/>
      <c r="BR967" s="1009"/>
      <c r="BS967" s="1009"/>
      <c r="BT967" s="1009"/>
      <c r="BU967" s="1009"/>
      <c r="BV967" s="1009"/>
      <c r="BW967" s="1009"/>
      <c r="BX967" s="1009"/>
      <c r="BY967" s="1009"/>
      <c r="BZ967" s="1009"/>
      <c r="CA967" s="1009"/>
      <c r="CB967" s="1009"/>
      <c r="CC967" s="1009"/>
      <c r="CD967" s="1009"/>
      <c r="CE967" s="1009"/>
      <c r="CF967" s="1009"/>
      <c r="CG967" s="1009"/>
      <c r="CH967" s="1009"/>
      <c r="CI967" s="1009"/>
      <c r="CJ967" s="1009"/>
      <c r="CK967" s="1009"/>
      <c r="CL967" s="1009"/>
      <c r="CM967" s="1009"/>
      <c r="CN967" s="1009"/>
      <c r="CO967" s="1009"/>
      <c r="CP967" s="1009"/>
      <c r="CQ967" s="1009"/>
      <c r="CR967" s="1009"/>
      <c r="CS967" s="1009"/>
      <c r="CT967" s="1009"/>
      <c r="CU967" s="1009"/>
      <c r="CV967" s="1009"/>
      <c r="CW967" s="1009"/>
      <c r="CX967" s="1009"/>
      <c r="CY967" s="1009"/>
      <c r="CZ967" s="1009"/>
      <c r="DA967" s="1009"/>
      <c r="DB967" s="1009"/>
      <c r="DC967" s="1009"/>
      <c r="DD967" s="1009"/>
      <c r="DE967" s="1009"/>
      <c r="DF967" s="1009"/>
      <c r="DG967" s="1009"/>
    </row>
    <row r="968" ht="7.5" customHeight="1">
      <c r="A968" s="1009"/>
      <c r="B968" s="1009"/>
      <c r="C968" s="1009"/>
      <c r="D968" s="1009"/>
      <c r="E968" s="1009"/>
      <c r="F968" s="1009"/>
      <c r="G968" s="1009"/>
      <c r="H968" s="1009"/>
      <c r="I968" s="1009"/>
      <c r="J968" s="1009"/>
      <c r="K968" s="1009"/>
      <c r="L968" s="1009"/>
      <c r="M968" s="1009"/>
      <c r="N968" s="1009"/>
      <c r="O968" s="1009"/>
      <c r="P968" s="1009"/>
      <c r="Q968" s="1009"/>
      <c r="R968" s="1009"/>
      <c r="S968" s="1009"/>
      <c r="T968" s="1009"/>
      <c r="U968" s="1009"/>
      <c r="V968" s="1009"/>
      <c r="W968" s="1009"/>
      <c r="X968" s="1009"/>
      <c r="Y968" s="1009"/>
      <c r="Z968" s="1009"/>
      <c r="AA968" s="1009"/>
      <c r="AB968" s="1009"/>
      <c r="AC968" s="1009"/>
      <c r="AD968" s="1009"/>
      <c r="AE968" s="1009"/>
      <c r="AF968" s="1009"/>
      <c r="AG968" s="1009"/>
      <c r="AH968" s="1009"/>
      <c r="AI968" s="1009"/>
      <c r="AJ968" s="1009"/>
      <c r="AK968" s="1009"/>
      <c r="AL968" s="1009"/>
      <c r="AM968" s="1009"/>
      <c r="AN968" s="1009"/>
      <c r="AO968" s="1009"/>
      <c r="AP968" s="1009"/>
      <c r="AQ968" s="1009"/>
      <c r="AR968" s="1009"/>
      <c r="AS968" s="1009"/>
      <c r="AT968" s="1009"/>
      <c r="AU968" s="1009"/>
      <c r="AV968" s="1009"/>
      <c r="AW968" s="1009"/>
      <c r="AX968" s="1009"/>
      <c r="AY968" s="1009"/>
      <c r="AZ968" s="1009"/>
      <c r="BA968" s="1009"/>
      <c r="BB968" s="1009"/>
      <c r="BC968" s="1009"/>
      <c r="BD968" s="1009"/>
      <c r="BE968" s="1009"/>
      <c r="BF968" s="1009"/>
      <c r="BG968" s="1009"/>
      <c r="BH968" s="1009"/>
      <c r="BI968" s="1009"/>
      <c r="BJ968" s="1009"/>
      <c r="BK968" s="1009"/>
      <c r="BL968" s="1009"/>
      <c r="BM968" s="1009"/>
      <c r="BN968" s="1009"/>
      <c r="BO968" s="1009"/>
      <c r="BP968" s="1009"/>
      <c r="BQ968" s="1009"/>
      <c r="BR968" s="1009"/>
      <c r="BS968" s="1009"/>
      <c r="BT968" s="1009"/>
      <c r="BU968" s="1009"/>
      <c r="BV968" s="1009"/>
      <c r="BW968" s="1009"/>
      <c r="BX968" s="1009"/>
      <c r="BY968" s="1009"/>
      <c r="BZ968" s="1009"/>
      <c r="CA968" s="1009"/>
      <c r="CB968" s="1009"/>
      <c r="CC968" s="1009"/>
      <c r="CD968" s="1009"/>
      <c r="CE968" s="1009"/>
      <c r="CF968" s="1009"/>
      <c r="CG968" s="1009"/>
      <c r="CH968" s="1009"/>
      <c r="CI968" s="1009"/>
      <c r="CJ968" s="1009"/>
      <c r="CK968" s="1009"/>
      <c r="CL968" s="1009"/>
      <c r="CM968" s="1009"/>
      <c r="CN968" s="1009"/>
      <c r="CO968" s="1009"/>
      <c r="CP968" s="1009"/>
      <c r="CQ968" s="1009"/>
      <c r="CR968" s="1009"/>
      <c r="CS968" s="1009"/>
      <c r="CT968" s="1009"/>
      <c r="CU968" s="1009"/>
      <c r="CV968" s="1009"/>
      <c r="CW968" s="1009"/>
      <c r="CX968" s="1009"/>
      <c r="CY968" s="1009"/>
      <c r="CZ968" s="1009"/>
      <c r="DA968" s="1009"/>
      <c r="DB968" s="1009"/>
      <c r="DC968" s="1009"/>
      <c r="DD968" s="1009"/>
      <c r="DE968" s="1009"/>
      <c r="DF968" s="1009"/>
      <c r="DG968" s="1009"/>
    </row>
    <row r="969" ht="7.5" customHeight="1">
      <c r="A969" s="1009"/>
      <c r="B969" s="1009"/>
      <c r="C969" s="1009"/>
      <c r="D969" s="1009"/>
      <c r="E969" s="1009"/>
      <c r="F969" s="1009"/>
      <c r="G969" s="1009"/>
      <c r="H969" s="1009"/>
      <c r="I969" s="1009"/>
      <c r="J969" s="1009"/>
      <c r="K969" s="1009"/>
      <c r="L969" s="1009"/>
      <c r="M969" s="1009"/>
      <c r="N969" s="1009"/>
      <c r="O969" s="1009"/>
      <c r="P969" s="1009"/>
      <c r="Q969" s="1009"/>
      <c r="R969" s="1009"/>
      <c r="S969" s="1009"/>
      <c r="T969" s="1009"/>
      <c r="U969" s="1009"/>
      <c r="V969" s="1009"/>
      <c r="W969" s="1009"/>
      <c r="X969" s="1009"/>
      <c r="Y969" s="1009"/>
      <c r="Z969" s="1009"/>
      <c r="AA969" s="1009"/>
      <c r="AB969" s="1009"/>
      <c r="AC969" s="1009"/>
      <c r="AD969" s="1009"/>
      <c r="AE969" s="1009"/>
      <c r="AF969" s="1009"/>
      <c r="AG969" s="1009"/>
      <c r="AH969" s="1009"/>
      <c r="AI969" s="1009"/>
      <c r="AJ969" s="1009"/>
      <c r="AK969" s="1009"/>
      <c r="AL969" s="1009"/>
      <c r="AM969" s="1009"/>
      <c r="AN969" s="1009"/>
      <c r="AO969" s="1009"/>
      <c r="AP969" s="1009"/>
      <c r="AQ969" s="1009"/>
      <c r="AR969" s="1009"/>
      <c r="AS969" s="1009"/>
      <c r="AT969" s="1009"/>
      <c r="AU969" s="1009"/>
      <c r="AV969" s="1009"/>
      <c r="AW969" s="1009"/>
      <c r="AX969" s="1009"/>
      <c r="AY969" s="1009"/>
      <c r="AZ969" s="1009"/>
      <c r="BA969" s="1009"/>
      <c r="BB969" s="1009"/>
      <c r="BC969" s="1009"/>
      <c r="BD969" s="1009"/>
      <c r="BE969" s="1009"/>
      <c r="BF969" s="1009"/>
      <c r="BG969" s="1009"/>
      <c r="BH969" s="1009"/>
      <c r="BI969" s="1009"/>
      <c r="BJ969" s="1009"/>
      <c r="BK969" s="1009"/>
      <c r="BL969" s="1009"/>
      <c r="BM969" s="1009"/>
      <c r="BN969" s="1009"/>
      <c r="BO969" s="1009"/>
      <c r="BP969" s="1009"/>
      <c r="BQ969" s="1009"/>
      <c r="BR969" s="1009"/>
      <c r="BS969" s="1009"/>
      <c r="BT969" s="1009"/>
      <c r="BU969" s="1009"/>
      <c r="BV969" s="1009"/>
      <c r="BW969" s="1009"/>
      <c r="BX969" s="1009"/>
      <c r="BY969" s="1009"/>
      <c r="BZ969" s="1009"/>
      <c r="CA969" s="1009"/>
      <c r="CB969" s="1009"/>
      <c r="CC969" s="1009"/>
      <c r="CD969" s="1009"/>
      <c r="CE969" s="1009"/>
      <c r="CF969" s="1009"/>
      <c r="CG969" s="1009"/>
      <c r="CH969" s="1009"/>
      <c r="CI969" s="1009"/>
      <c r="CJ969" s="1009"/>
      <c r="CK969" s="1009"/>
      <c r="CL969" s="1009"/>
      <c r="CM969" s="1009"/>
      <c r="CN969" s="1009"/>
      <c r="CO969" s="1009"/>
      <c r="CP969" s="1009"/>
      <c r="CQ969" s="1009"/>
      <c r="CR969" s="1009"/>
      <c r="CS969" s="1009"/>
      <c r="CT969" s="1009"/>
      <c r="CU969" s="1009"/>
      <c r="CV969" s="1009"/>
      <c r="CW969" s="1009"/>
      <c r="CX969" s="1009"/>
      <c r="CY969" s="1009"/>
      <c r="CZ969" s="1009"/>
      <c r="DA969" s="1009"/>
      <c r="DB969" s="1009"/>
      <c r="DC969" s="1009"/>
      <c r="DD969" s="1009"/>
      <c r="DE969" s="1009"/>
      <c r="DF969" s="1009"/>
      <c r="DG969" s="1009"/>
    </row>
    <row r="970" ht="7.5" customHeight="1">
      <c r="A970" s="1009"/>
      <c r="B970" s="1009"/>
      <c r="C970" s="1009"/>
      <c r="D970" s="1009"/>
      <c r="E970" s="1009"/>
      <c r="F970" s="1009"/>
      <c r="G970" s="1009"/>
      <c r="H970" s="1009"/>
      <c r="I970" s="1009"/>
      <c r="J970" s="1009"/>
      <c r="K970" s="1009"/>
      <c r="L970" s="1009"/>
      <c r="M970" s="1009"/>
      <c r="N970" s="1009"/>
      <c r="O970" s="1009"/>
      <c r="P970" s="1009"/>
      <c r="Q970" s="1009"/>
      <c r="R970" s="1009"/>
      <c r="S970" s="1009"/>
      <c r="T970" s="1009"/>
      <c r="U970" s="1009"/>
      <c r="V970" s="1009"/>
      <c r="W970" s="1009"/>
      <c r="X970" s="1009"/>
      <c r="Y970" s="1009"/>
      <c r="Z970" s="1009"/>
      <c r="AA970" s="1009"/>
      <c r="AB970" s="1009"/>
      <c r="AC970" s="1009"/>
      <c r="AD970" s="1009"/>
      <c r="AE970" s="1009"/>
      <c r="AF970" s="1009"/>
      <c r="AG970" s="1009"/>
      <c r="AH970" s="1009"/>
      <c r="AI970" s="1009"/>
      <c r="AJ970" s="1009"/>
      <c r="AK970" s="1009"/>
      <c r="AL970" s="1009"/>
      <c r="AM970" s="1009"/>
      <c r="AN970" s="1009"/>
      <c r="AO970" s="1009"/>
      <c r="AP970" s="1009"/>
      <c r="AQ970" s="1009"/>
      <c r="AR970" s="1009"/>
      <c r="AS970" s="1009"/>
      <c r="AT970" s="1009"/>
      <c r="AU970" s="1009"/>
      <c r="AV970" s="1009"/>
      <c r="AW970" s="1009"/>
      <c r="AX970" s="1009"/>
      <c r="AY970" s="1009"/>
      <c r="AZ970" s="1009"/>
      <c r="BA970" s="1009"/>
      <c r="BB970" s="1009"/>
      <c r="BC970" s="1009"/>
      <c r="BD970" s="1009"/>
      <c r="BE970" s="1009"/>
      <c r="BF970" s="1009"/>
      <c r="BG970" s="1009"/>
      <c r="BH970" s="1009"/>
      <c r="BI970" s="1009"/>
      <c r="BJ970" s="1009"/>
      <c r="BK970" s="1009"/>
      <c r="BL970" s="1009"/>
      <c r="BM970" s="1009"/>
      <c r="BN970" s="1009"/>
      <c r="BO970" s="1009"/>
      <c r="BP970" s="1009"/>
      <c r="BQ970" s="1009"/>
      <c r="BR970" s="1009"/>
      <c r="BS970" s="1009"/>
      <c r="BT970" s="1009"/>
      <c r="BU970" s="1009"/>
      <c r="BV970" s="1009"/>
      <c r="BW970" s="1009"/>
      <c r="BX970" s="1009"/>
      <c r="BY970" s="1009"/>
      <c r="BZ970" s="1009"/>
      <c r="CA970" s="1009"/>
      <c r="CB970" s="1009"/>
      <c r="CC970" s="1009"/>
      <c r="CD970" s="1009"/>
      <c r="CE970" s="1009"/>
      <c r="CF970" s="1009"/>
      <c r="CG970" s="1009"/>
      <c r="CH970" s="1009"/>
      <c r="CI970" s="1009"/>
      <c r="CJ970" s="1009"/>
      <c r="CK970" s="1009"/>
      <c r="CL970" s="1009"/>
      <c r="CM970" s="1009"/>
      <c r="CN970" s="1009"/>
      <c r="CO970" s="1009"/>
      <c r="CP970" s="1009"/>
      <c r="CQ970" s="1009"/>
      <c r="CR970" s="1009"/>
      <c r="CS970" s="1009"/>
      <c r="CT970" s="1009"/>
      <c r="CU970" s="1009"/>
      <c r="CV970" s="1009"/>
      <c r="CW970" s="1009"/>
      <c r="CX970" s="1009"/>
      <c r="CY970" s="1009"/>
      <c r="CZ970" s="1009"/>
      <c r="DA970" s="1009"/>
      <c r="DB970" s="1009"/>
      <c r="DC970" s="1009"/>
      <c r="DD970" s="1009"/>
      <c r="DE970" s="1009"/>
      <c r="DF970" s="1009"/>
      <c r="DG970" s="1009"/>
    </row>
    <row r="971" ht="7.5" customHeight="1">
      <c r="A971" s="1009"/>
      <c r="B971" s="1009"/>
      <c r="C971" s="1009"/>
      <c r="D971" s="1009"/>
      <c r="E971" s="1009"/>
      <c r="F971" s="1009"/>
      <c r="G971" s="1009"/>
      <c r="H971" s="1009"/>
      <c r="I971" s="1009"/>
      <c r="J971" s="1009"/>
      <c r="K971" s="1009"/>
      <c r="L971" s="1009"/>
      <c r="M971" s="1009"/>
      <c r="N971" s="1009"/>
      <c r="O971" s="1009"/>
      <c r="P971" s="1009"/>
      <c r="Q971" s="1009"/>
      <c r="R971" s="1009"/>
      <c r="S971" s="1009"/>
      <c r="T971" s="1009"/>
      <c r="U971" s="1009"/>
      <c r="V971" s="1009"/>
      <c r="W971" s="1009"/>
      <c r="X971" s="1009"/>
      <c r="Y971" s="1009"/>
      <c r="Z971" s="1009"/>
      <c r="AA971" s="1009"/>
      <c r="AB971" s="1009"/>
      <c r="AC971" s="1009"/>
      <c r="AD971" s="1009"/>
      <c r="AE971" s="1009"/>
      <c r="AF971" s="1009"/>
      <c r="AG971" s="1009"/>
      <c r="AH971" s="1009"/>
      <c r="AI971" s="1009"/>
      <c r="AJ971" s="1009"/>
      <c r="AK971" s="1009"/>
      <c r="AL971" s="1009"/>
      <c r="AM971" s="1009"/>
      <c r="AN971" s="1009"/>
      <c r="AO971" s="1009"/>
      <c r="AP971" s="1009"/>
      <c r="AQ971" s="1009"/>
      <c r="AR971" s="1009"/>
      <c r="AS971" s="1009"/>
      <c r="AT971" s="1009"/>
      <c r="AU971" s="1009"/>
      <c r="AV971" s="1009"/>
      <c r="AW971" s="1009"/>
      <c r="AX971" s="1009"/>
      <c r="AY971" s="1009"/>
      <c r="AZ971" s="1009"/>
      <c r="BA971" s="1009"/>
      <c r="BB971" s="1009"/>
      <c r="BC971" s="1009"/>
      <c r="BD971" s="1009"/>
      <c r="BE971" s="1009"/>
      <c r="BF971" s="1009"/>
      <c r="BG971" s="1009"/>
      <c r="BH971" s="1009"/>
      <c r="BI971" s="1009"/>
      <c r="BJ971" s="1009"/>
      <c r="BK971" s="1009"/>
      <c r="BL971" s="1009"/>
      <c r="BM971" s="1009"/>
      <c r="BN971" s="1009"/>
      <c r="BO971" s="1009"/>
      <c r="BP971" s="1009"/>
      <c r="BQ971" s="1009"/>
      <c r="BR971" s="1009"/>
      <c r="BS971" s="1009"/>
      <c r="BT971" s="1009"/>
      <c r="BU971" s="1009"/>
      <c r="BV971" s="1009"/>
      <c r="BW971" s="1009"/>
      <c r="BX971" s="1009"/>
      <c r="BY971" s="1009"/>
      <c r="BZ971" s="1009"/>
      <c r="CA971" s="1009"/>
      <c r="CB971" s="1009"/>
      <c r="CC971" s="1009"/>
      <c r="CD971" s="1009"/>
      <c r="CE971" s="1009"/>
      <c r="CF971" s="1009"/>
      <c r="CG971" s="1009"/>
      <c r="CH971" s="1009"/>
      <c r="CI971" s="1009"/>
      <c r="CJ971" s="1009"/>
      <c r="CK971" s="1009"/>
      <c r="CL971" s="1009"/>
      <c r="CM971" s="1009"/>
      <c r="CN971" s="1009"/>
      <c r="CO971" s="1009"/>
      <c r="CP971" s="1009"/>
      <c r="CQ971" s="1009"/>
      <c r="CR971" s="1009"/>
      <c r="CS971" s="1009"/>
      <c r="CT971" s="1009"/>
      <c r="CU971" s="1009"/>
      <c r="CV971" s="1009"/>
      <c r="CW971" s="1009"/>
      <c r="CX971" s="1009"/>
      <c r="CY971" s="1009"/>
      <c r="CZ971" s="1009"/>
      <c r="DA971" s="1009"/>
      <c r="DB971" s="1009"/>
      <c r="DC971" s="1009"/>
      <c r="DD971" s="1009"/>
      <c r="DE971" s="1009"/>
      <c r="DF971" s="1009"/>
      <c r="DG971" s="1009"/>
    </row>
    <row r="972" ht="7.5" customHeight="1">
      <c r="A972" s="1009"/>
      <c r="B972" s="1009"/>
      <c r="C972" s="1009"/>
      <c r="D972" s="1009"/>
      <c r="E972" s="1009"/>
      <c r="F972" s="1009"/>
      <c r="G972" s="1009"/>
      <c r="H972" s="1009"/>
      <c r="I972" s="1009"/>
      <c r="J972" s="1009"/>
      <c r="K972" s="1009"/>
      <c r="L972" s="1009"/>
      <c r="M972" s="1009"/>
      <c r="N972" s="1009"/>
      <c r="O972" s="1009"/>
      <c r="P972" s="1009"/>
      <c r="Q972" s="1009"/>
      <c r="R972" s="1009"/>
      <c r="S972" s="1009"/>
      <c r="T972" s="1009"/>
      <c r="U972" s="1009"/>
      <c r="V972" s="1009"/>
      <c r="W972" s="1009"/>
      <c r="X972" s="1009"/>
      <c r="Y972" s="1009"/>
      <c r="Z972" s="1009"/>
      <c r="AA972" s="1009"/>
      <c r="AB972" s="1009"/>
      <c r="AC972" s="1009"/>
      <c r="AD972" s="1009"/>
      <c r="AE972" s="1009"/>
      <c r="AF972" s="1009"/>
      <c r="AG972" s="1009"/>
      <c r="AH972" s="1009"/>
      <c r="AI972" s="1009"/>
      <c r="AJ972" s="1009"/>
      <c r="AK972" s="1009"/>
      <c r="AL972" s="1009"/>
      <c r="AM972" s="1009"/>
      <c r="AN972" s="1009"/>
      <c r="AO972" s="1009"/>
      <c r="AP972" s="1009"/>
      <c r="AQ972" s="1009"/>
      <c r="AR972" s="1009"/>
      <c r="AS972" s="1009"/>
      <c r="AT972" s="1009"/>
      <c r="AU972" s="1009"/>
      <c r="AV972" s="1009"/>
      <c r="AW972" s="1009"/>
      <c r="AX972" s="1009"/>
      <c r="AY972" s="1009"/>
      <c r="AZ972" s="1009"/>
      <c r="BA972" s="1009"/>
      <c r="BB972" s="1009"/>
      <c r="BC972" s="1009"/>
      <c r="BD972" s="1009"/>
      <c r="BE972" s="1009"/>
      <c r="BF972" s="1009"/>
      <c r="BG972" s="1009"/>
      <c r="BH972" s="1009"/>
      <c r="BI972" s="1009"/>
      <c r="BJ972" s="1009"/>
      <c r="BK972" s="1009"/>
      <c r="BL972" s="1009"/>
      <c r="BM972" s="1009"/>
      <c r="BN972" s="1009"/>
      <c r="BO972" s="1009"/>
      <c r="BP972" s="1009"/>
      <c r="BQ972" s="1009"/>
      <c r="BR972" s="1009"/>
      <c r="BS972" s="1009"/>
      <c r="BT972" s="1009"/>
      <c r="BU972" s="1009"/>
      <c r="BV972" s="1009"/>
      <c r="BW972" s="1009"/>
      <c r="BX972" s="1009"/>
      <c r="BY972" s="1009"/>
      <c r="BZ972" s="1009"/>
      <c r="CA972" s="1009"/>
      <c r="CB972" s="1009"/>
      <c r="CC972" s="1009"/>
      <c r="CD972" s="1009"/>
      <c r="CE972" s="1009"/>
      <c r="CF972" s="1009"/>
      <c r="CG972" s="1009"/>
      <c r="CH972" s="1009"/>
      <c r="CI972" s="1009"/>
      <c r="CJ972" s="1009"/>
      <c r="CK972" s="1009"/>
      <c r="CL972" s="1009"/>
      <c r="CM972" s="1009"/>
      <c r="CN972" s="1009"/>
      <c r="CO972" s="1009"/>
      <c r="CP972" s="1009"/>
      <c r="CQ972" s="1009"/>
      <c r="CR972" s="1009"/>
      <c r="CS972" s="1009"/>
      <c r="CT972" s="1009"/>
      <c r="CU972" s="1009"/>
      <c r="CV972" s="1009"/>
      <c r="CW972" s="1009"/>
      <c r="CX972" s="1009"/>
      <c r="CY972" s="1009"/>
      <c r="CZ972" s="1009"/>
      <c r="DA972" s="1009"/>
      <c r="DB972" s="1009"/>
      <c r="DC972" s="1009"/>
      <c r="DD972" s="1009"/>
      <c r="DE972" s="1009"/>
      <c r="DF972" s="1009"/>
      <c r="DG972" s="1009"/>
    </row>
    <row r="973" ht="7.5" customHeight="1">
      <c r="A973" s="1009"/>
      <c r="B973" s="1009"/>
      <c r="C973" s="1009"/>
      <c r="D973" s="1009"/>
      <c r="E973" s="1009"/>
      <c r="F973" s="1009"/>
      <c r="G973" s="1009"/>
      <c r="H973" s="1009"/>
      <c r="I973" s="1009"/>
      <c r="J973" s="1009"/>
      <c r="K973" s="1009"/>
      <c r="L973" s="1009"/>
      <c r="M973" s="1009"/>
      <c r="N973" s="1009"/>
      <c r="O973" s="1009"/>
      <c r="P973" s="1009"/>
      <c r="Q973" s="1009"/>
      <c r="R973" s="1009"/>
      <c r="S973" s="1009"/>
      <c r="T973" s="1009"/>
      <c r="U973" s="1009"/>
      <c r="V973" s="1009"/>
      <c r="W973" s="1009"/>
      <c r="X973" s="1009"/>
      <c r="Y973" s="1009"/>
      <c r="Z973" s="1009"/>
      <c r="AA973" s="1009"/>
      <c r="AB973" s="1009"/>
      <c r="AC973" s="1009"/>
      <c r="AD973" s="1009"/>
      <c r="AE973" s="1009"/>
      <c r="AF973" s="1009"/>
      <c r="AG973" s="1009"/>
      <c r="AH973" s="1009"/>
      <c r="AI973" s="1009"/>
      <c r="AJ973" s="1009"/>
      <c r="AK973" s="1009"/>
      <c r="AL973" s="1009"/>
      <c r="AM973" s="1009"/>
      <c r="AN973" s="1009"/>
      <c r="AO973" s="1009"/>
      <c r="AP973" s="1009"/>
      <c r="AQ973" s="1009"/>
      <c r="AR973" s="1009"/>
      <c r="AS973" s="1009"/>
      <c r="AT973" s="1009"/>
      <c r="AU973" s="1009"/>
      <c r="AV973" s="1009"/>
      <c r="AW973" s="1009"/>
      <c r="AX973" s="1009"/>
      <c r="AY973" s="1009"/>
      <c r="AZ973" s="1009"/>
      <c r="BA973" s="1009"/>
      <c r="BB973" s="1009"/>
      <c r="BC973" s="1009"/>
      <c r="BD973" s="1009"/>
      <c r="BE973" s="1009"/>
      <c r="BF973" s="1009"/>
      <c r="BG973" s="1009"/>
      <c r="BH973" s="1009"/>
      <c r="BI973" s="1009"/>
      <c r="BJ973" s="1009"/>
      <c r="BK973" s="1009"/>
      <c r="BL973" s="1009"/>
      <c r="BM973" s="1009"/>
      <c r="BN973" s="1009"/>
      <c r="BO973" s="1009"/>
      <c r="BP973" s="1009"/>
      <c r="BQ973" s="1009"/>
      <c r="BR973" s="1009"/>
      <c r="BS973" s="1009"/>
      <c r="BT973" s="1009"/>
      <c r="BU973" s="1009"/>
      <c r="BV973" s="1009"/>
      <c r="BW973" s="1009"/>
      <c r="BX973" s="1009"/>
      <c r="BY973" s="1009"/>
      <c r="BZ973" s="1009"/>
      <c r="CA973" s="1009"/>
      <c r="CB973" s="1009"/>
      <c r="CC973" s="1009"/>
      <c r="CD973" s="1009"/>
      <c r="CE973" s="1009"/>
      <c r="CF973" s="1009"/>
      <c r="CG973" s="1009"/>
      <c r="CH973" s="1009"/>
      <c r="CI973" s="1009"/>
      <c r="CJ973" s="1009"/>
      <c r="CK973" s="1009"/>
      <c r="CL973" s="1009"/>
      <c r="CM973" s="1009"/>
      <c r="CN973" s="1009"/>
      <c r="CO973" s="1009"/>
      <c r="CP973" s="1009"/>
      <c r="CQ973" s="1009"/>
      <c r="CR973" s="1009"/>
      <c r="CS973" s="1009"/>
      <c r="CT973" s="1009"/>
      <c r="CU973" s="1009"/>
      <c r="CV973" s="1009"/>
      <c r="CW973" s="1009"/>
      <c r="CX973" s="1009"/>
      <c r="CY973" s="1009"/>
      <c r="CZ973" s="1009"/>
      <c r="DA973" s="1009"/>
      <c r="DB973" s="1009"/>
      <c r="DC973" s="1009"/>
      <c r="DD973" s="1009"/>
      <c r="DE973" s="1009"/>
      <c r="DF973" s="1009"/>
      <c r="DG973" s="1009"/>
    </row>
    <row r="974" ht="7.5" customHeight="1">
      <c r="A974" s="1009"/>
      <c r="B974" s="1009"/>
      <c r="C974" s="1009"/>
      <c r="D974" s="1009"/>
      <c r="E974" s="1009"/>
      <c r="F974" s="1009"/>
      <c r="G974" s="1009"/>
      <c r="H974" s="1009"/>
      <c r="I974" s="1009"/>
      <c r="J974" s="1009"/>
      <c r="K974" s="1009"/>
      <c r="L974" s="1009"/>
      <c r="M974" s="1009"/>
      <c r="N974" s="1009"/>
      <c r="O974" s="1009"/>
      <c r="P974" s="1009"/>
      <c r="Q974" s="1009"/>
      <c r="R974" s="1009"/>
      <c r="S974" s="1009"/>
      <c r="T974" s="1009"/>
      <c r="U974" s="1009"/>
      <c r="V974" s="1009"/>
      <c r="W974" s="1009"/>
      <c r="X974" s="1009"/>
      <c r="Y974" s="1009"/>
      <c r="Z974" s="1009"/>
      <c r="AA974" s="1009"/>
      <c r="AB974" s="1009"/>
      <c r="AC974" s="1009"/>
      <c r="AD974" s="1009"/>
      <c r="AE974" s="1009"/>
      <c r="AF974" s="1009"/>
      <c r="AG974" s="1009"/>
      <c r="AH974" s="1009"/>
      <c r="AI974" s="1009"/>
      <c r="AJ974" s="1009"/>
      <c r="AK974" s="1009"/>
      <c r="AL974" s="1009"/>
      <c r="AM974" s="1009"/>
      <c r="AN974" s="1009"/>
      <c r="AO974" s="1009"/>
      <c r="AP974" s="1009"/>
      <c r="AQ974" s="1009"/>
      <c r="AR974" s="1009"/>
      <c r="AS974" s="1009"/>
      <c r="AT974" s="1009"/>
      <c r="AU974" s="1009"/>
      <c r="AV974" s="1009"/>
      <c r="AW974" s="1009"/>
      <c r="AX974" s="1009"/>
      <c r="AY974" s="1009"/>
      <c r="AZ974" s="1009"/>
      <c r="BA974" s="1009"/>
      <c r="BB974" s="1009"/>
      <c r="BC974" s="1009"/>
      <c r="BD974" s="1009"/>
      <c r="BE974" s="1009"/>
      <c r="BF974" s="1009"/>
      <c r="BG974" s="1009"/>
      <c r="BH974" s="1009"/>
      <c r="BI974" s="1009"/>
      <c r="BJ974" s="1009"/>
      <c r="BK974" s="1009"/>
      <c r="BL974" s="1009"/>
      <c r="BM974" s="1009"/>
      <c r="BN974" s="1009"/>
      <c r="BO974" s="1009"/>
      <c r="BP974" s="1009"/>
      <c r="BQ974" s="1009"/>
      <c r="BR974" s="1009"/>
      <c r="BS974" s="1009"/>
      <c r="BT974" s="1009"/>
      <c r="BU974" s="1009"/>
      <c r="BV974" s="1009"/>
      <c r="BW974" s="1009"/>
      <c r="BX974" s="1009"/>
      <c r="BY974" s="1009"/>
      <c r="BZ974" s="1009"/>
      <c r="CA974" s="1009"/>
      <c r="CB974" s="1009"/>
      <c r="CC974" s="1009"/>
      <c r="CD974" s="1009"/>
      <c r="CE974" s="1009"/>
      <c r="CF974" s="1009"/>
      <c r="CG974" s="1009"/>
      <c r="CH974" s="1009"/>
      <c r="CI974" s="1009"/>
      <c r="CJ974" s="1009"/>
      <c r="CK974" s="1009"/>
      <c r="CL974" s="1009"/>
      <c r="CM974" s="1009"/>
      <c r="CN974" s="1009"/>
      <c r="CO974" s="1009"/>
      <c r="CP974" s="1009"/>
      <c r="CQ974" s="1009"/>
      <c r="CR974" s="1009"/>
      <c r="CS974" s="1009"/>
      <c r="CT974" s="1009"/>
      <c r="CU974" s="1009"/>
      <c r="CV974" s="1009"/>
      <c r="CW974" s="1009"/>
      <c r="CX974" s="1009"/>
      <c r="CY974" s="1009"/>
      <c r="CZ974" s="1009"/>
      <c r="DA974" s="1009"/>
      <c r="DB974" s="1009"/>
      <c r="DC974" s="1009"/>
      <c r="DD974" s="1009"/>
      <c r="DE974" s="1009"/>
      <c r="DF974" s="1009"/>
      <c r="DG974" s="1009"/>
    </row>
    <row r="975" ht="7.5" customHeight="1">
      <c r="A975" s="1009"/>
      <c r="B975" s="1009"/>
      <c r="C975" s="1009"/>
      <c r="D975" s="1009"/>
      <c r="E975" s="1009"/>
      <c r="F975" s="1009"/>
      <c r="G975" s="1009"/>
      <c r="H975" s="1009"/>
      <c r="I975" s="1009"/>
      <c r="J975" s="1009"/>
      <c r="K975" s="1009"/>
      <c r="L975" s="1009"/>
      <c r="M975" s="1009"/>
      <c r="N975" s="1009"/>
      <c r="O975" s="1009"/>
      <c r="P975" s="1009"/>
      <c r="Q975" s="1009"/>
      <c r="R975" s="1009"/>
      <c r="S975" s="1009"/>
      <c r="T975" s="1009"/>
      <c r="U975" s="1009"/>
      <c r="V975" s="1009"/>
      <c r="W975" s="1009"/>
      <c r="X975" s="1009"/>
      <c r="Y975" s="1009"/>
      <c r="Z975" s="1009"/>
      <c r="AA975" s="1009"/>
      <c r="AB975" s="1009"/>
      <c r="AC975" s="1009"/>
      <c r="AD975" s="1009"/>
      <c r="AE975" s="1009"/>
      <c r="AF975" s="1009"/>
      <c r="AG975" s="1009"/>
      <c r="AH975" s="1009"/>
      <c r="AI975" s="1009"/>
      <c r="AJ975" s="1009"/>
      <c r="AK975" s="1009"/>
      <c r="AL975" s="1009"/>
      <c r="AM975" s="1009"/>
      <c r="AN975" s="1009"/>
      <c r="AO975" s="1009"/>
      <c r="AP975" s="1009"/>
      <c r="AQ975" s="1009"/>
      <c r="AR975" s="1009"/>
      <c r="AS975" s="1009"/>
      <c r="AT975" s="1009"/>
      <c r="AU975" s="1009"/>
      <c r="AV975" s="1009"/>
      <c r="AW975" s="1009"/>
      <c r="AX975" s="1009"/>
      <c r="AY975" s="1009"/>
      <c r="AZ975" s="1009"/>
      <c r="BA975" s="1009"/>
      <c r="BB975" s="1009"/>
      <c r="BC975" s="1009"/>
      <c r="BD975" s="1009"/>
      <c r="BE975" s="1009"/>
      <c r="BF975" s="1009"/>
      <c r="BG975" s="1009"/>
      <c r="BH975" s="1009"/>
      <c r="BI975" s="1009"/>
      <c r="BJ975" s="1009"/>
      <c r="BK975" s="1009"/>
      <c r="BL975" s="1009"/>
      <c r="BM975" s="1009"/>
      <c r="BN975" s="1009"/>
      <c r="BO975" s="1009"/>
      <c r="BP975" s="1009"/>
      <c r="BQ975" s="1009"/>
      <c r="BR975" s="1009"/>
      <c r="BS975" s="1009"/>
      <c r="BT975" s="1009"/>
      <c r="BU975" s="1009"/>
      <c r="BV975" s="1009"/>
      <c r="BW975" s="1009"/>
      <c r="BX975" s="1009"/>
      <c r="BY975" s="1009"/>
      <c r="BZ975" s="1009"/>
      <c r="CA975" s="1009"/>
      <c r="CB975" s="1009"/>
      <c r="CC975" s="1009"/>
      <c r="CD975" s="1009"/>
      <c r="CE975" s="1009"/>
      <c r="CF975" s="1009"/>
      <c r="CG975" s="1009"/>
      <c r="CH975" s="1009"/>
      <c r="CI975" s="1009"/>
      <c r="CJ975" s="1009"/>
      <c r="CK975" s="1009"/>
      <c r="CL975" s="1009"/>
      <c r="CM975" s="1009"/>
      <c r="CN975" s="1009"/>
      <c r="CO975" s="1009"/>
      <c r="CP975" s="1009"/>
      <c r="CQ975" s="1009"/>
      <c r="CR975" s="1009"/>
      <c r="CS975" s="1009"/>
      <c r="CT975" s="1009"/>
      <c r="CU975" s="1009"/>
      <c r="CV975" s="1009"/>
      <c r="CW975" s="1009"/>
      <c r="CX975" s="1009"/>
      <c r="CY975" s="1009"/>
      <c r="CZ975" s="1009"/>
      <c r="DA975" s="1009"/>
      <c r="DB975" s="1009"/>
      <c r="DC975" s="1009"/>
      <c r="DD975" s="1009"/>
      <c r="DE975" s="1009"/>
      <c r="DF975" s="1009"/>
      <c r="DG975" s="1009"/>
    </row>
    <row r="976" ht="7.5" customHeight="1">
      <c r="A976" s="1009"/>
      <c r="B976" s="1009"/>
      <c r="C976" s="1009"/>
      <c r="D976" s="1009"/>
      <c r="E976" s="1009"/>
      <c r="F976" s="1009"/>
      <c r="G976" s="1009"/>
      <c r="H976" s="1009"/>
      <c r="I976" s="1009"/>
      <c r="J976" s="1009"/>
      <c r="K976" s="1009"/>
      <c r="L976" s="1009"/>
      <c r="M976" s="1009"/>
      <c r="N976" s="1009"/>
      <c r="O976" s="1009"/>
      <c r="P976" s="1009"/>
      <c r="Q976" s="1009"/>
      <c r="R976" s="1009"/>
      <c r="S976" s="1009"/>
      <c r="T976" s="1009"/>
      <c r="U976" s="1009"/>
      <c r="V976" s="1009"/>
      <c r="W976" s="1009"/>
      <c r="X976" s="1009"/>
      <c r="Y976" s="1009"/>
      <c r="Z976" s="1009"/>
      <c r="AA976" s="1009"/>
      <c r="AB976" s="1009"/>
      <c r="AC976" s="1009"/>
      <c r="AD976" s="1009"/>
      <c r="AE976" s="1009"/>
      <c r="AF976" s="1009"/>
      <c r="AG976" s="1009"/>
      <c r="AH976" s="1009"/>
      <c r="AI976" s="1009"/>
      <c r="AJ976" s="1009"/>
      <c r="AK976" s="1009"/>
      <c r="AL976" s="1009"/>
      <c r="AM976" s="1009"/>
      <c r="AN976" s="1009"/>
      <c r="AO976" s="1009"/>
      <c r="AP976" s="1009"/>
      <c r="AQ976" s="1009"/>
      <c r="AR976" s="1009"/>
      <c r="AS976" s="1009"/>
      <c r="AT976" s="1009"/>
      <c r="AU976" s="1009"/>
      <c r="AV976" s="1009"/>
      <c r="AW976" s="1009"/>
      <c r="AX976" s="1009"/>
      <c r="AY976" s="1009"/>
      <c r="AZ976" s="1009"/>
      <c r="BA976" s="1009"/>
      <c r="BB976" s="1009"/>
      <c r="BC976" s="1009"/>
      <c r="BD976" s="1009"/>
      <c r="BE976" s="1009"/>
      <c r="BF976" s="1009"/>
      <c r="BG976" s="1009"/>
      <c r="BH976" s="1009"/>
      <c r="BI976" s="1009"/>
      <c r="BJ976" s="1009"/>
      <c r="BK976" s="1009"/>
      <c r="BL976" s="1009"/>
      <c r="BM976" s="1009"/>
      <c r="BN976" s="1009"/>
      <c r="BO976" s="1009"/>
      <c r="BP976" s="1009"/>
      <c r="BQ976" s="1009"/>
      <c r="BR976" s="1009"/>
      <c r="BS976" s="1009"/>
      <c r="BT976" s="1009"/>
      <c r="BU976" s="1009"/>
      <c r="BV976" s="1009"/>
      <c r="BW976" s="1009"/>
      <c r="BX976" s="1009"/>
      <c r="BY976" s="1009"/>
      <c r="BZ976" s="1009"/>
      <c r="CA976" s="1009"/>
      <c r="CB976" s="1009"/>
      <c r="CC976" s="1009"/>
      <c r="CD976" s="1009"/>
      <c r="CE976" s="1009"/>
      <c r="CF976" s="1009"/>
      <c r="CG976" s="1009"/>
      <c r="CH976" s="1009"/>
      <c r="CI976" s="1009"/>
      <c r="CJ976" s="1009"/>
      <c r="CK976" s="1009"/>
      <c r="CL976" s="1009"/>
      <c r="CM976" s="1009"/>
      <c r="CN976" s="1009"/>
      <c r="CO976" s="1009"/>
      <c r="CP976" s="1009"/>
      <c r="CQ976" s="1009"/>
      <c r="CR976" s="1009"/>
      <c r="CS976" s="1009"/>
      <c r="CT976" s="1009"/>
      <c r="CU976" s="1009"/>
      <c r="CV976" s="1009"/>
      <c r="CW976" s="1009"/>
      <c r="CX976" s="1009"/>
      <c r="CY976" s="1009"/>
      <c r="CZ976" s="1009"/>
      <c r="DA976" s="1009"/>
      <c r="DB976" s="1009"/>
      <c r="DC976" s="1009"/>
      <c r="DD976" s="1009"/>
      <c r="DE976" s="1009"/>
      <c r="DF976" s="1009"/>
      <c r="DG976" s="1009"/>
    </row>
    <row r="977" ht="7.5" customHeight="1">
      <c r="A977" s="1009"/>
      <c r="B977" s="1009"/>
      <c r="C977" s="1009"/>
      <c r="D977" s="1009"/>
      <c r="E977" s="1009"/>
      <c r="F977" s="1009"/>
      <c r="G977" s="1009"/>
      <c r="H977" s="1009"/>
      <c r="I977" s="1009"/>
      <c r="J977" s="1009"/>
      <c r="K977" s="1009"/>
      <c r="L977" s="1009"/>
      <c r="M977" s="1009"/>
      <c r="N977" s="1009"/>
      <c r="O977" s="1009"/>
      <c r="P977" s="1009"/>
      <c r="Q977" s="1009"/>
      <c r="R977" s="1009"/>
      <c r="S977" s="1009"/>
      <c r="T977" s="1009"/>
      <c r="U977" s="1009"/>
      <c r="V977" s="1009"/>
      <c r="W977" s="1009"/>
      <c r="X977" s="1009"/>
      <c r="Y977" s="1009"/>
      <c r="Z977" s="1009"/>
      <c r="AA977" s="1009"/>
      <c r="AB977" s="1009"/>
      <c r="AC977" s="1009"/>
      <c r="AD977" s="1009"/>
      <c r="AE977" s="1009"/>
      <c r="AF977" s="1009"/>
      <c r="AG977" s="1009"/>
      <c r="AH977" s="1009"/>
      <c r="AI977" s="1009"/>
      <c r="AJ977" s="1009"/>
      <c r="AK977" s="1009"/>
      <c r="AL977" s="1009"/>
      <c r="AM977" s="1009"/>
      <c r="AN977" s="1009"/>
      <c r="AO977" s="1009"/>
      <c r="AP977" s="1009"/>
      <c r="AQ977" s="1009"/>
      <c r="AR977" s="1009"/>
      <c r="AS977" s="1009"/>
      <c r="AT977" s="1009"/>
      <c r="AU977" s="1009"/>
      <c r="AV977" s="1009"/>
      <c r="AW977" s="1009"/>
      <c r="AX977" s="1009"/>
      <c r="AY977" s="1009"/>
      <c r="AZ977" s="1009"/>
      <c r="BA977" s="1009"/>
      <c r="BB977" s="1009"/>
      <c r="BC977" s="1009"/>
      <c r="BD977" s="1009"/>
      <c r="BE977" s="1009"/>
      <c r="BF977" s="1009"/>
      <c r="BG977" s="1009"/>
      <c r="BH977" s="1009"/>
      <c r="BI977" s="1009"/>
      <c r="BJ977" s="1009"/>
      <c r="BK977" s="1009"/>
      <c r="BL977" s="1009"/>
      <c r="BM977" s="1009"/>
      <c r="BN977" s="1009"/>
      <c r="BO977" s="1009"/>
      <c r="BP977" s="1009"/>
      <c r="BQ977" s="1009"/>
      <c r="BR977" s="1009"/>
      <c r="BS977" s="1009"/>
      <c r="BT977" s="1009"/>
      <c r="BU977" s="1009"/>
      <c r="BV977" s="1009"/>
      <c r="BW977" s="1009"/>
      <c r="BX977" s="1009"/>
      <c r="BY977" s="1009"/>
      <c r="BZ977" s="1009"/>
      <c r="CA977" s="1009"/>
      <c r="CB977" s="1009"/>
      <c r="CC977" s="1009"/>
      <c r="CD977" s="1009"/>
      <c r="CE977" s="1009"/>
      <c r="CF977" s="1009"/>
      <c r="CG977" s="1009"/>
      <c r="CH977" s="1009"/>
      <c r="CI977" s="1009"/>
      <c r="CJ977" s="1009"/>
      <c r="CK977" s="1009"/>
      <c r="CL977" s="1009"/>
      <c r="CM977" s="1009"/>
      <c r="CN977" s="1009"/>
      <c r="CO977" s="1009"/>
      <c r="CP977" s="1009"/>
      <c r="CQ977" s="1009"/>
      <c r="CR977" s="1009"/>
      <c r="CS977" s="1009"/>
      <c r="CT977" s="1009"/>
      <c r="CU977" s="1009"/>
      <c r="CV977" s="1009"/>
      <c r="CW977" s="1009"/>
      <c r="CX977" s="1009"/>
      <c r="CY977" s="1009"/>
      <c r="CZ977" s="1009"/>
      <c r="DA977" s="1009"/>
      <c r="DB977" s="1009"/>
      <c r="DC977" s="1009"/>
      <c r="DD977" s="1009"/>
      <c r="DE977" s="1009"/>
      <c r="DF977" s="1009"/>
      <c r="DG977" s="1009"/>
    </row>
    <row r="978" ht="7.5" customHeight="1">
      <c r="A978" s="1009"/>
      <c r="B978" s="1009"/>
      <c r="C978" s="1009"/>
      <c r="D978" s="1009"/>
      <c r="E978" s="1009"/>
      <c r="F978" s="1009"/>
      <c r="G978" s="1009"/>
      <c r="H978" s="1009"/>
      <c r="I978" s="1009"/>
      <c r="J978" s="1009"/>
      <c r="K978" s="1009"/>
      <c r="L978" s="1009"/>
      <c r="M978" s="1009"/>
      <c r="N978" s="1009"/>
      <c r="O978" s="1009"/>
      <c r="P978" s="1009"/>
      <c r="Q978" s="1009"/>
      <c r="R978" s="1009"/>
      <c r="S978" s="1009"/>
      <c r="T978" s="1009"/>
      <c r="U978" s="1009"/>
      <c r="V978" s="1009"/>
      <c r="W978" s="1009"/>
      <c r="X978" s="1009"/>
      <c r="Y978" s="1009"/>
      <c r="Z978" s="1009"/>
      <c r="AA978" s="1009"/>
      <c r="AB978" s="1009"/>
      <c r="AC978" s="1009"/>
      <c r="AD978" s="1009"/>
      <c r="AE978" s="1009"/>
      <c r="AF978" s="1009"/>
      <c r="AG978" s="1009"/>
      <c r="AH978" s="1009"/>
      <c r="AI978" s="1009"/>
      <c r="AJ978" s="1009"/>
      <c r="AK978" s="1009"/>
      <c r="AL978" s="1009"/>
      <c r="AM978" s="1009"/>
      <c r="AN978" s="1009"/>
      <c r="AO978" s="1009"/>
      <c r="AP978" s="1009"/>
      <c r="AQ978" s="1009"/>
      <c r="AR978" s="1009"/>
      <c r="AS978" s="1009"/>
      <c r="AT978" s="1009"/>
      <c r="AU978" s="1009"/>
      <c r="AV978" s="1009"/>
      <c r="AW978" s="1009"/>
      <c r="AX978" s="1009"/>
      <c r="AY978" s="1009"/>
      <c r="AZ978" s="1009"/>
      <c r="BA978" s="1009"/>
      <c r="BB978" s="1009"/>
      <c r="BC978" s="1009"/>
      <c r="BD978" s="1009"/>
      <c r="BE978" s="1009"/>
      <c r="BF978" s="1009"/>
      <c r="BG978" s="1009"/>
      <c r="BH978" s="1009"/>
      <c r="BI978" s="1009"/>
      <c r="BJ978" s="1009"/>
      <c r="BK978" s="1009"/>
      <c r="BL978" s="1009"/>
      <c r="BM978" s="1009"/>
      <c r="BN978" s="1009"/>
      <c r="BO978" s="1009"/>
      <c r="BP978" s="1009"/>
      <c r="BQ978" s="1009"/>
      <c r="BR978" s="1009"/>
      <c r="BS978" s="1009"/>
      <c r="BT978" s="1009"/>
      <c r="BU978" s="1009"/>
      <c r="BV978" s="1009"/>
      <c r="BW978" s="1009"/>
      <c r="BX978" s="1009"/>
      <c r="BY978" s="1009"/>
      <c r="BZ978" s="1009"/>
      <c r="CA978" s="1009"/>
      <c r="CB978" s="1009"/>
      <c r="CC978" s="1009"/>
      <c r="CD978" s="1009"/>
      <c r="CE978" s="1009"/>
      <c r="CF978" s="1009"/>
      <c r="CG978" s="1009"/>
      <c r="CH978" s="1009"/>
      <c r="CI978" s="1009"/>
      <c r="CJ978" s="1009"/>
      <c r="CK978" s="1009"/>
      <c r="CL978" s="1009"/>
      <c r="CM978" s="1009"/>
      <c r="CN978" s="1009"/>
      <c r="CO978" s="1009"/>
      <c r="CP978" s="1009"/>
      <c r="CQ978" s="1009"/>
      <c r="CR978" s="1009"/>
      <c r="CS978" s="1009"/>
      <c r="CT978" s="1009"/>
      <c r="CU978" s="1009"/>
      <c r="CV978" s="1009"/>
      <c r="CW978" s="1009"/>
      <c r="CX978" s="1009"/>
      <c r="CY978" s="1009"/>
      <c r="CZ978" s="1009"/>
      <c r="DA978" s="1009"/>
      <c r="DB978" s="1009"/>
      <c r="DC978" s="1009"/>
      <c r="DD978" s="1009"/>
      <c r="DE978" s="1009"/>
      <c r="DF978" s="1009"/>
      <c r="DG978" s="1009"/>
    </row>
    <row r="979" ht="7.5" customHeight="1">
      <c r="A979" s="1009"/>
      <c r="B979" s="1009"/>
      <c r="C979" s="1009"/>
      <c r="D979" s="1009"/>
      <c r="E979" s="1009"/>
      <c r="F979" s="1009"/>
      <c r="G979" s="1009"/>
      <c r="H979" s="1009"/>
      <c r="I979" s="1009"/>
      <c r="J979" s="1009"/>
      <c r="K979" s="1009"/>
      <c r="L979" s="1009"/>
      <c r="M979" s="1009"/>
      <c r="N979" s="1009"/>
      <c r="O979" s="1009"/>
      <c r="P979" s="1009"/>
      <c r="Q979" s="1009"/>
      <c r="R979" s="1009"/>
      <c r="S979" s="1009"/>
      <c r="T979" s="1009"/>
      <c r="U979" s="1009"/>
      <c r="V979" s="1009"/>
      <c r="W979" s="1009"/>
      <c r="X979" s="1009"/>
      <c r="Y979" s="1009"/>
      <c r="Z979" s="1009"/>
      <c r="AA979" s="1009"/>
      <c r="AB979" s="1009"/>
      <c r="AC979" s="1009"/>
      <c r="AD979" s="1009"/>
      <c r="AE979" s="1009"/>
      <c r="AF979" s="1009"/>
      <c r="AG979" s="1009"/>
      <c r="AH979" s="1009"/>
      <c r="AI979" s="1009"/>
      <c r="AJ979" s="1009"/>
      <c r="AK979" s="1009"/>
      <c r="AL979" s="1009"/>
      <c r="AM979" s="1009"/>
      <c r="AN979" s="1009"/>
      <c r="AO979" s="1009"/>
      <c r="AP979" s="1009"/>
      <c r="AQ979" s="1009"/>
      <c r="AR979" s="1009"/>
      <c r="AS979" s="1009"/>
      <c r="AT979" s="1009"/>
      <c r="AU979" s="1009"/>
      <c r="AV979" s="1009"/>
      <c r="AW979" s="1009"/>
      <c r="AX979" s="1009"/>
      <c r="AY979" s="1009"/>
      <c r="AZ979" s="1009"/>
      <c r="BA979" s="1009"/>
      <c r="BB979" s="1009"/>
      <c r="BC979" s="1009"/>
      <c r="BD979" s="1009"/>
      <c r="BE979" s="1009"/>
      <c r="BF979" s="1009"/>
      <c r="BG979" s="1009"/>
      <c r="BH979" s="1009"/>
      <c r="BI979" s="1009"/>
      <c r="BJ979" s="1009"/>
      <c r="BK979" s="1009"/>
      <c r="BL979" s="1009"/>
      <c r="BM979" s="1009"/>
      <c r="BN979" s="1009"/>
      <c r="BO979" s="1009"/>
      <c r="BP979" s="1009"/>
      <c r="BQ979" s="1009"/>
      <c r="BR979" s="1009"/>
      <c r="BS979" s="1009"/>
      <c r="BT979" s="1009"/>
      <c r="BU979" s="1009"/>
      <c r="BV979" s="1009"/>
      <c r="BW979" s="1009"/>
      <c r="BX979" s="1009"/>
      <c r="BY979" s="1009"/>
      <c r="BZ979" s="1009"/>
      <c r="CA979" s="1009"/>
      <c r="CB979" s="1009"/>
      <c r="CC979" s="1009"/>
      <c r="CD979" s="1009"/>
      <c r="CE979" s="1009"/>
      <c r="CF979" s="1009"/>
      <c r="CG979" s="1009"/>
      <c r="CH979" s="1009"/>
      <c r="CI979" s="1009"/>
      <c r="CJ979" s="1009"/>
      <c r="CK979" s="1009"/>
      <c r="CL979" s="1009"/>
      <c r="CM979" s="1009"/>
      <c r="CN979" s="1009"/>
      <c r="CO979" s="1009"/>
      <c r="CP979" s="1009"/>
      <c r="CQ979" s="1009"/>
      <c r="CR979" s="1009"/>
      <c r="CS979" s="1009"/>
      <c r="CT979" s="1009"/>
      <c r="CU979" s="1009"/>
      <c r="CV979" s="1009"/>
      <c r="CW979" s="1009"/>
      <c r="CX979" s="1009"/>
      <c r="CY979" s="1009"/>
      <c r="CZ979" s="1009"/>
      <c r="DA979" s="1009"/>
      <c r="DB979" s="1009"/>
      <c r="DC979" s="1009"/>
      <c r="DD979" s="1009"/>
      <c r="DE979" s="1009"/>
      <c r="DF979" s="1009"/>
      <c r="DG979" s="1009"/>
    </row>
    <row r="980" ht="7.5" customHeight="1">
      <c r="A980" s="1009"/>
      <c r="B980" s="1009"/>
      <c r="C980" s="1009"/>
      <c r="D980" s="1009"/>
      <c r="E980" s="1009"/>
      <c r="F980" s="1009"/>
      <c r="G980" s="1009"/>
      <c r="H980" s="1009"/>
      <c r="I980" s="1009"/>
      <c r="J980" s="1009"/>
      <c r="K980" s="1009"/>
      <c r="L980" s="1009"/>
      <c r="M980" s="1009"/>
      <c r="N980" s="1009"/>
      <c r="O980" s="1009"/>
      <c r="P980" s="1009"/>
      <c r="Q980" s="1009"/>
      <c r="R980" s="1009"/>
      <c r="S980" s="1009"/>
      <c r="T980" s="1009"/>
      <c r="U980" s="1009"/>
      <c r="V980" s="1009"/>
      <c r="W980" s="1009"/>
      <c r="X980" s="1009"/>
      <c r="Y980" s="1009"/>
      <c r="Z980" s="1009"/>
      <c r="AA980" s="1009"/>
      <c r="AB980" s="1009"/>
      <c r="AC980" s="1009"/>
      <c r="AD980" s="1009"/>
      <c r="AE980" s="1009"/>
      <c r="AF980" s="1009"/>
      <c r="AG980" s="1009"/>
      <c r="AH980" s="1009"/>
      <c r="AI980" s="1009"/>
      <c r="AJ980" s="1009"/>
      <c r="AK980" s="1009"/>
      <c r="AL980" s="1009"/>
      <c r="AM980" s="1009"/>
      <c r="AN980" s="1009"/>
      <c r="AO980" s="1009"/>
      <c r="AP980" s="1009"/>
      <c r="AQ980" s="1009"/>
      <c r="AR980" s="1009"/>
      <c r="AS980" s="1009"/>
      <c r="AT980" s="1009"/>
      <c r="AU980" s="1009"/>
      <c r="AV980" s="1009"/>
      <c r="AW980" s="1009"/>
      <c r="AX980" s="1009"/>
      <c r="AY980" s="1009"/>
      <c r="AZ980" s="1009"/>
      <c r="BA980" s="1009"/>
      <c r="BB980" s="1009"/>
      <c r="BC980" s="1009"/>
      <c r="BD980" s="1009"/>
      <c r="BE980" s="1009"/>
      <c r="BF980" s="1009"/>
      <c r="BG980" s="1009"/>
      <c r="BH980" s="1009"/>
      <c r="BI980" s="1009"/>
      <c r="BJ980" s="1009"/>
      <c r="BK980" s="1009"/>
      <c r="BL980" s="1009"/>
      <c r="BM980" s="1009"/>
      <c r="BN980" s="1009"/>
      <c r="BO980" s="1009"/>
      <c r="BP980" s="1009"/>
      <c r="BQ980" s="1009"/>
      <c r="BR980" s="1009"/>
      <c r="BS980" s="1009"/>
      <c r="BT980" s="1009"/>
      <c r="BU980" s="1009"/>
      <c r="BV980" s="1009"/>
      <c r="BW980" s="1009"/>
      <c r="BX980" s="1009"/>
      <c r="BY980" s="1009"/>
      <c r="BZ980" s="1009"/>
      <c r="CA980" s="1009"/>
      <c r="CB980" s="1009"/>
      <c r="CC980" s="1009"/>
      <c r="CD980" s="1009"/>
      <c r="CE980" s="1009"/>
      <c r="CF980" s="1009"/>
      <c r="CG980" s="1009"/>
      <c r="CH980" s="1009"/>
      <c r="CI980" s="1009"/>
      <c r="CJ980" s="1009"/>
      <c r="CK980" s="1009"/>
      <c r="CL980" s="1009"/>
      <c r="CM980" s="1009"/>
      <c r="CN980" s="1009"/>
      <c r="CO980" s="1009"/>
      <c r="CP980" s="1009"/>
      <c r="CQ980" s="1009"/>
      <c r="CR980" s="1009"/>
      <c r="CS980" s="1009"/>
      <c r="CT980" s="1009"/>
      <c r="CU980" s="1009"/>
      <c r="CV980" s="1009"/>
      <c r="CW980" s="1009"/>
      <c r="CX980" s="1009"/>
      <c r="CY980" s="1009"/>
      <c r="CZ980" s="1009"/>
      <c r="DA980" s="1009"/>
      <c r="DB980" s="1009"/>
      <c r="DC980" s="1009"/>
      <c r="DD980" s="1009"/>
      <c r="DE980" s="1009"/>
      <c r="DF980" s="1009"/>
      <c r="DG980" s="1009"/>
    </row>
    <row r="981" ht="7.5" customHeight="1">
      <c r="A981" s="1009"/>
      <c r="B981" s="1009"/>
      <c r="C981" s="1009"/>
      <c r="D981" s="1009"/>
      <c r="E981" s="1009"/>
      <c r="F981" s="1009"/>
      <c r="G981" s="1009"/>
      <c r="H981" s="1009"/>
      <c r="I981" s="1009"/>
      <c r="J981" s="1009"/>
      <c r="K981" s="1009"/>
      <c r="L981" s="1009"/>
      <c r="M981" s="1009"/>
      <c r="N981" s="1009"/>
      <c r="O981" s="1009"/>
      <c r="P981" s="1009"/>
      <c r="Q981" s="1009"/>
      <c r="R981" s="1009"/>
      <c r="S981" s="1009"/>
      <c r="T981" s="1009"/>
      <c r="U981" s="1009"/>
      <c r="V981" s="1009"/>
      <c r="W981" s="1009"/>
      <c r="X981" s="1009"/>
      <c r="Y981" s="1009"/>
      <c r="Z981" s="1009"/>
      <c r="AA981" s="1009"/>
      <c r="AB981" s="1009"/>
      <c r="AC981" s="1009"/>
      <c r="AD981" s="1009"/>
      <c r="AE981" s="1009"/>
      <c r="AF981" s="1009"/>
      <c r="AG981" s="1009"/>
      <c r="AH981" s="1009"/>
      <c r="AI981" s="1009"/>
      <c r="AJ981" s="1009"/>
      <c r="AK981" s="1009"/>
      <c r="AL981" s="1009"/>
      <c r="AM981" s="1009"/>
      <c r="AN981" s="1009"/>
      <c r="AO981" s="1009"/>
      <c r="AP981" s="1009"/>
      <c r="AQ981" s="1009"/>
      <c r="AR981" s="1009"/>
      <c r="AS981" s="1009"/>
      <c r="AT981" s="1009"/>
      <c r="AU981" s="1009"/>
      <c r="AV981" s="1009"/>
      <c r="AW981" s="1009"/>
      <c r="AX981" s="1009"/>
      <c r="AY981" s="1009"/>
      <c r="AZ981" s="1009"/>
      <c r="BA981" s="1009"/>
      <c r="BB981" s="1009"/>
      <c r="BC981" s="1009"/>
      <c r="BD981" s="1009"/>
      <c r="BE981" s="1009"/>
      <c r="BF981" s="1009"/>
      <c r="BG981" s="1009"/>
      <c r="BH981" s="1009"/>
      <c r="BI981" s="1009"/>
      <c r="BJ981" s="1009"/>
      <c r="BK981" s="1009"/>
      <c r="BL981" s="1009"/>
      <c r="BM981" s="1009"/>
      <c r="BN981" s="1009"/>
      <c r="BO981" s="1009"/>
      <c r="BP981" s="1009"/>
      <c r="BQ981" s="1009"/>
      <c r="BR981" s="1009"/>
      <c r="BS981" s="1009"/>
      <c r="BT981" s="1009"/>
      <c r="BU981" s="1009"/>
      <c r="BV981" s="1009"/>
      <c r="BW981" s="1009"/>
      <c r="BX981" s="1009"/>
      <c r="BY981" s="1009"/>
      <c r="BZ981" s="1009"/>
      <c r="CA981" s="1009"/>
      <c r="CB981" s="1009"/>
      <c r="CC981" s="1009"/>
      <c r="CD981" s="1009"/>
      <c r="CE981" s="1009"/>
      <c r="CF981" s="1009"/>
      <c r="CG981" s="1009"/>
      <c r="CH981" s="1009"/>
      <c r="CI981" s="1009"/>
      <c r="CJ981" s="1009"/>
      <c r="CK981" s="1009"/>
      <c r="CL981" s="1009"/>
      <c r="CM981" s="1009"/>
      <c r="CN981" s="1009"/>
      <c r="CO981" s="1009"/>
      <c r="CP981" s="1009"/>
      <c r="CQ981" s="1009"/>
      <c r="CR981" s="1009"/>
      <c r="CS981" s="1009"/>
      <c r="CT981" s="1009"/>
      <c r="CU981" s="1009"/>
      <c r="CV981" s="1009"/>
      <c r="CW981" s="1009"/>
      <c r="CX981" s="1009"/>
      <c r="CY981" s="1009"/>
      <c r="CZ981" s="1009"/>
      <c r="DA981" s="1009"/>
      <c r="DB981" s="1009"/>
      <c r="DC981" s="1009"/>
      <c r="DD981" s="1009"/>
      <c r="DE981" s="1009"/>
      <c r="DF981" s="1009"/>
      <c r="DG981" s="1009"/>
    </row>
    <row r="982" ht="7.5" customHeight="1">
      <c r="A982" s="1009"/>
      <c r="B982" s="1009"/>
      <c r="C982" s="1009"/>
      <c r="D982" s="1009"/>
      <c r="E982" s="1009"/>
      <c r="F982" s="1009"/>
      <c r="G982" s="1009"/>
      <c r="H982" s="1009"/>
      <c r="I982" s="1009"/>
      <c r="J982" s="1009"/>
      <c r="K982" s="1009"/>
      <c r="L982" s="1009"/>
      <c r="M982" s="1009"/>
      <c r="N982" s="1009"/>
      <c r="O982" s="1009"/>
      <c r="P982" s="1009"/>
      <c r="Q982" s="1009"/>
      <c r="R982" s="1009"/>
      <c r="S982" s="1009"/>
      <c r="T982" s="1009"/>
      <c r="U982" s="1009"/>
      <c r="V982" s="1009"/>
      <c r="W982" s="1009"/>
      <c r="X982" s="1009"/>
      <c r="Y982" s="1009"/>
      <c r="Z982" s="1009"/>
      <c r="AA982" s="1009"/>
      <c r="AB982" s="1009"/>
      <c r="AC982" s="1009"/>
      <c r="AD982" s="1009"/>
      <c r="AE982" s="1009"/>
      <c r="AF982" s="1009"/>
      <c r="AG982" s="1009"/>
      <c r="AH982" s="1009"/>
      <c r="AI982" s="1009"/>
      <c r="AJ982" s="1009"/>
      <c r="AK982" s="1009"/>
      <c r="AL982" s="1009"/>
      <c r="AM982" s="1009"/>
      <c r="AN982" s="1009"/>
      <c r="AO982" s="1009"/>
      <c r="AP982" s="1009"/>
      <c r="AQ982" s="1009"/>
      <c r="AR982" s="1009"/>
      <c r="AS982" s="1009"/>
      <c r="AT982" s="1009"/>
      <c r="AU982" s="1009"/>
      <c r="AV982" s="1009"/>
      <c r="AW982" s="1009"/>
      <c r="AX982" s="1009"/>
      <c r="AY982" s="1009"/>
      <c r="AZ982" s="1009"/>
      <c r="BA982" s="1009"/>
      <c r="BB982" s="1009"/>
      <c r="BC982" s="1009"/>
      <c r="BD982" s="1009"/>
      <c r="BE982" s="1009"/>
      <c r="BF982" s="1009"/>
      <c r="BG982" s="1009"/>
      <c r="BH982" s="1009"/>
      <c r="BI982" s="1009"/>
      <c r="BJ982" s="1009"/>
      <c r="BK982" s="1009"/>
      <c r="BL982" s="1009"/>
      <c r="BM982" s="1009"/>
      <c r="BN982" s="1009"/>
      <c r="BO982" s="1009"/>
      <c r="BP982" s="1009"/>
      <c r="BQ982" s="1009"/>
      <c r="BR982" s="1009"/>
      <c r="BS982" s="1009"/>
      <c r="BT982" s="1009"/>
      <c r="BU982" s="1009"/>
      <c r="BV982" s="1009"/>
      <c r="BW982" s="1009"/>
      <c r="BX982" s="1009"/>
      <c r="BY982" s="1009"/>
      <c r="BZ982" s="1009"/>
      <c r="CA982" s="1009"/>
      <c r="CB982" s="1009"/>
      <c r="CC982" s="1009"/>
      <c r="CD982" s="1009"/>
      <c r="CE982" s="1009"/>
      <c r="CF982" s="1009"/>
      <c r="CG982" s="1009"/>
      <c r="CH982" s="1009"/>
      <c r="CI982" s="1009"/>
      <c r="CJ982" s="1009"/>
      <c r="CK982" s="1009"/>
      <c r="CL982" s="1009"/>
      <c r="CM982" s="1009"/>
      <c r="CN982" s="1009"/>
      <c r="CO982" s="1009"/>
      <c r="CP982" s="1009"/>
      <c r="CQ982" s="1009"/>
      <c r="CR982" s="1009"/>
      <c r="CS982" s="1009"/>
      <c r="CT982" s="1009"/>
      <c r="CU982" s="1009"/>
      <c r="CV982" s="1009"/>
      <c r="CW982" s="1009"/>
      <c r="CX982" s="1009"/>
      <c r="CY982" s="1009"/>
      <c r="CZ982" s="1009"/>
      <c r="DA982" s="1009"/>
      <c r="DB982" s="1009"/>
      <c r="DC982" s="1009"/>
      <c r="DD982" s="1009"/>
      <c r="DE982" s="1009"/>
      <c r="DF982" s="1009"/>
      <c r="DG982" s="1009"/>
    </row>
    <row r="983" ht="7.5" customHeight="1">
      <c r="A983" s="1009"/>
      <c r="B983" s="1009"/>
      <c r="C983" s="1009"/>
      <c r="D983" s="1009"/>
      <c r="E983" s="1009"/>
      <c r="F983" s="1009"/>
      <c r="G983" s="1009"/>
      <c r="H983" s="1009"/>
      <c r="I983" s="1009"/>
      <c r="J983" s="1009"/>
      <c r="K983" s="1009"/>
      <c r="L983" s="1009"/>
      <c r="M983" s="1009"/>
      <c r="N983" s="1009"/>
      <c r="O983" s="1009"/>
      <c r="P983" s="1009"/>
      <c r="Q983" s="1009"/>
      <c r="R983" s="1009"/>
      <c r="S983" s="1009"/>
      <c r="T983" s="1009"/>
      <c r="U983" s="1009"/>
      <c r="V983" s="1009"/>
      <c r="W983" s="1009"/>
      <c r="X983" s="1009"/>
      <c r="Y983" s="1009"/>
      <c r="Z983" s="1009"/>
      <c r="AA983" s="1009"/>
      <c r="AB983" s="1009"/>
      <c r="AC983" s="1009"/>
      <c r="AD983" s="1009"/>
      <c r="AE983" s="1009"/>
      <c r="AF983" s="1009"/>
      <c r="AG983" s="1009"/>
      <c r="AH983" s="1009"/>
      <c r="AI983" s="1009"/>
      <c r="AJ983" s="1009"/>
      <c r="AK983" s="1009"/>
      <c r="AL983" s="1009"/>
      <c r="AM983" s="1009"/>
      <c r="AN983" s="1009"/>
      <c r="AO983" s="1009"/>
      <c r="AP983" s="1009"/>
      <c r="AQ983" s="1009"/>
      <c r="AR983" s="1009"/>
      <c r="AS983" s="1009"/>
      <c r="AT983" s="1009"/>
      <c r="AU983" s="1009"/>
      <c r="AV983" s="1009"/>
      <c r="AW983" s="1009"/>
      <c r="AX983" s="1009"/>
      <c r="AY983" s="1009"/>
      <c r="AZ983" s="1009"/>
      <c r="BA983" s="1009"/>
      <c r="BB983" s="1009"/>
      <c r="BC983" s="1009"/>
      <c r="BD983" s="1009"/>
      <c r="BE983" s="1009"/>
      <c r="BF983" s="1009"/>
      <c r="BG983" s="1009"/>
      <c r="BH983" s="1009"/>
      <c r="BI983" s="1009"/>
      <c r="BJ983" s="1009"/>
      <c r="BK983" s="1009"/>
      <c r="BL983" s="1009"/>
      <c r="BM983" s="1009"/>
      <c r="BN983" s="1009"/>
      <c r="BO983" s="1009"/>
      <c r="BP983" s="1009"/>
      <c r="BQ983" s="1009"/>
      <c r="BR983" s="1009"/>
      <c r="BS983" s="1009"/>
      <c r="BT983" s="1009"/>
      <c r="BU983" s="1009"/>
      <c r="BV983" s="1009"/>
      <c r="BW983" s="1009"/>
      <c r="BX983" s="1009"/>
      <c r="BY983" s="1009"/>
      <c r="BZ983" s="1009"/>
      <c r="CA983" s="1009"/>
      <c r="CB983" s="1009"/>
      <c r="CC983" s="1009"/>
      <c r="CD983" s="1009"/>
      <c r="CE983" s="1009"/>
      <c r="CF983" s="1009"/>
      <c r="CG983" s="1009"/>
      <c r="CH983" s="1009"/>
      <c r="CI983" s="1009"/>
      <c r="CJ983" s="1009"/>
      <c r="CK983" s="1009"/>
      <c r="CL983" s="1009"/>
      <c r="CM983" s="1009"/>
      <c r="CN983" s="1009"/>
      <c r="CO983" s="1009"/>
      <c r="CP983" s="1009"/>
      <c r="CQ983" s="1009"/>
      <c r="CR983" s="1009"/>
      <c r="CS983" s="1009"/>
      <c r="CT983" s="1009"/>
      <c r="CU983" s="1009"/>
      <c r="CV983" s="1009"/>
      <c r="CW983" s="1009"/>
      <c r="CX983" s="1009"/>
      <c r="CY983" s="1009"/>
      <c r="CZ983" s="1009"/>
      <c r="DA983" s="1009"/>
      <c r="DB983" s="1009"/>
      <c r="DC983" s="1009"/>
      <c r="DD983" s="1009"/>
      <c r="DE983" s="1009"/>
      <c r="DF983" s="1009"/>
      <c r="DG983" s="1009"/>
    </row>
    <row r="984" ht="7.5" customHeight="1">
      <c r="A984" s="1009"/>
      <c r="B984" s="1009"/>
      <c r="C984" s="1009"/>
      <c r="D984" s="1009"/>
      <c r="E984" s="1009"/>
      <c r="F984" s="1009"/>
      <c r="G984" s="1009"/>
      <c r="H984" s="1009"/>
      <c r="I984" s="1009"/>
      <c r="J984" s="1009"/>
      <c r="K984" s="1009"/>
      <c r="L984" s="1009"/>
      <c r="M984" s="1009"/>
      <c r="N984" s="1009"/>
      <c r="O984" s="1009"/>
      <c r="P984" s="1009"/>
      <c r="Q984" s="1009"/>
      <c r="R984" s="1009"/>
      <c r="S984" s="1009"/>
      <c r="T984" s="1009"/>
      <c r="U984" s="1009"/>
      <c r="V984" s="1009"/>
      <c r="W984" s="1009"/>
      <c r="X984" s="1009"/>
      <c r="Y984" s="1009"/>
      <c r="Z984" s="1009"/>
      <c r="AA984" s="1009"/>
      <c r="AB984" s="1009"/>
      <c r="AC984" s="1009"/>
      <c r="AD984" s="1009"/>
      <c r="AE984" s="1009"/>
      <c r="AF984" s="1009"/>
      <c r="AG984" s="1009"/>
      <c r="AH984" s="1009"/>
      <c r="AI984" s="1009"/>
      <c r="AJ984" s="1009"/>
      <c r="AK984" s="1009"/>
      <c r="AL984" s="1009"/>
      <c r="AM984" s="1009"/>
      <c r="AN984" s="1009"/>
      <c r="AO984" s="1009"/>
      <c r="AP984" s="1009"/>
      <c r="AQ984" s="1009"/>
      <c r="AR984" s="1009"/>
      <c r="AS984" s="1009"/>
      <c r="AT984" s="1009"/>
      <c r="AU984" s="1009"/>
      <c r="AV984" s="1009"/>
      <c r="AW984" s="1009"/>
      <c r="AX984" s="1009"/>
      <c r="AY984" s="1009"/>
      <c r="AZ984" s="1009"/>
      <c r="BA984" s="1009"/>
      <c r="BB984" s="1009"/>
      <c r="BC984" s="1009"/>
      <c r="BD984" s="1009"/>
      <c r="BE984" s="1009"/>
      <c r="BF984" s="1009"/>
      <c r="BG984" s="1009"/>
      <c r="BH984" s="1009"/>
      <c r="BI984" s="1009"/>
      <c r="BJ984" s="1009"/>
      <c r="BK984" s="1009"/>
      <c r="BL984" s="1009"/>
      <c r="BM984" s="1009"/>
      <c r="BN984" s="1009"/>
      <c r="BO984" s="1009"/>
      <c r="BP984" s="1009"/>
      <c r="BQ984" s="1009"/>
      <c r="BR984" s="1009"/>
      <c r="BS984" s="1009"/>
      <c r="BT984" s="1009"/>
      <c r="BU984" s="1009"/>
      <c r="BV984" s="1009"/>
      <c r="BW984" s="1009"/>
      <c r="BX984" s="1009"/>
      <c r="BY984" s="1009"/>
      <c r="BZ984" s="1009"/>
      <c r="CA984" s="1009"/>
      <c r="CB984" s="1009"/>
      <c r="CC984" s="1009"/>
      <c r="CD984" s="1009"/>
      <c r="CE984" s="1009"/>
      <c r="CF984" s="1009"/>
      <c r="CG984" s="1009"/>
      <c r="CH984" s="1009"/>
      <c r="CI984" s="1009"/>
      <c r="CJ984" s="1009"/>
      <c r="CK984" s="1009"/>
      <c r="CL984" s="1009"/>
      <c r="CM984" s="1009"/>
      <c r="CN984" s="1009"/>
      <c r="CO984" s="1009"/>
      <c r="CP984" s="1009"/>
      <c r="CQ984" s="1009"/>
      <c r="CR984" s="1009"/>
      <c r="CS984" s="1009"/>
      <c r="CT984" s="1009"/>
      <c r="CU984" s="1009"/>
      <c r="CV984" s="1009"/>
      <c r="CW984" s="1009"/>
      <c r="CX984" s="1009"/>
      <c r="CY984" s="1009"/>
      <c r="CZ984" s="1009"/>
      <c r="DA984" s="1009"/>
      <c r="DB984" s="1009"/>
      <c r="DC984" s="1009"/>
      <c r="DD984" s="1009"/>
      <c r="DE984" s="1009"/>
      <c r="DF984" s="1009"/>
      <c r="DG984" s="1009"/>
    </row>
    <row r="985" ht="7.5" customHeight="1">
      <c r="A985" s="1009"/>
      <c r="B985" s="1009"/>
      <c r="C985" s="1009"/>
      <c r="D985" s="1009"/>
      <c r="E985" s="1009"/>
      <c r="F985" s="1009"/>
      <c r="G985" s="1009"/>
      <c r="H985" s="1009"/>
      <c r="I985" s="1009"/>
      <c r="J985" s="1009"/>
      <c r="K985" s="1009"/>
      <c r="L985" s="1009"/>
      <c r="M985" s="1009"/>
      <c r="N985" s="1009"/>
      <c r="O985" s="1009"/>
      <c r="P985" s="1009"/>
      <c r="Q985" s="1009"/>
      <c r="R985" s="1009"/>
      <c r="S985" s="1009"/>
      <c r="T985" s="1009"/>
      <c r="U985" s="1009"/>
      <c r="V985" s="1009"/>
      <c r="W985" s="1009"/>
      <c r="X985" s="1009"/>
      <c r="Y985" s="1009"/>
      <c r="Z985" s="1009"/>
      <c r="AA985" s="1009"/>
      <c r="AB985" s="1009"/>
      <c r="AC985" s="1009"/>
      <c r="AD985" s="1009"/>
      <c r="AE985" s="1009"/>
      <c r="AF985" s="1009"/>
      <c r="AG985" s="1009"/>
      <c r="AH985" s="1009"/>
      <c r="AI985" s="1009"/>
      <c r="AJ985" s="1009"/>
      <c r="AK985" s="1009"/>
      <c r="AL985" s="1009"/>
      <c r="AM985" s="1009"/>
      <c r="AN985" s="1009"/>
      <c r="AO985" s="1009"/>
      <c r="AP985" s="1009"/>
      <c r="AQ985" s="1009"/>
      <c r="AR985" s="1009"/>
      <c r="AS985" s="1009"/>
      <c r="AT985" s="1009"/>
      <c r="AU985" s="1009"/>
      <c r="AV985" s="1009"/>
      <c r="AW985" s="1009"/>
      <c r="AX985" s="1009"/>
      <c r="AY985" s="1009"/>
      <c r="AZ985" s="1009"/>
      <c r="BA985" s="1009"/>
      <c r="BB985" s="1009"/>
      <c r="BC985" s="1009"/>
      <c r="BD985" s="1009"/>
      <c r="BE985" s="1009"/>
      <c r="BF985" s="1009"/>
      <c r="BG985" s="1009"/>
      <c r="BH985" s="1009"/>
      <c r="BI985" s="1009"/>
      <c r="BJ985" s="1009"/>
      <c r="BK985" s="1009"/>
      <c r="BL985" s="1009"/>
      <c r="BM985" s="1009"/>
      <c r="BN985" s="1009"/>
      <c r="BO985" s="1009"/>
      <c r="BP985" s="1009"/>
      <c r="BQ985" s="1009"/>
      <c r="BR985" s="1009"/>
      <c r="BS985" s="1009"/>
      <c r="BT985" s="1009"/>
      <c r="BU985" s="1009"/>
      <c r="BV985" s="1009"/>
      <c r="BW985" s="1009"/>
      <c r="BX985" s="1009"/>
      <c r="BY985" s="1009"/>
      <c r="BZ985" s="1009"/>
      <c r="CA985" s="1009"/>
      <c r="CB985" s="1009"/>
      <c r="CC985" s="1009"/>
      <c r="CD985" s="1009"/>
      <c r="CE985" s="1009"/>
      <c r="CF985" s="1009"/>
      <c r="CG985" s="1009"/>
      <c r="CH985" s="1009"/>
      <c r="CI985" s="1009"/>
      <c r="CJ985" s="1009"/>
      <c r="CK985" s="1009"/>
      <c r="CL985" s="1009"/>
      <c r="CM985" s="1009"/>
      <c r="CN985" s="1009"/>
      <c r="CO985" s="1009"/>
      <c r="CP985" s="1009"/>
      <c r="CQ985" s="1009"/>
      <c r="CR985" s="1009"/>
      <c r="CS985" s="1009"/>
      <c r="CT985" s="1009"/>
      <c r="CU985" s="1009"/>
      <c r="CV985" s="1009"/>
      <c r="CW985" s="1009"/>
      <c r="CX985" s="1009"/>
      <c r="CY985" s="1009"/>
      <c r="CZ985" s="1009"/>
      <c r="DA985" s="1009"/>
      <c r="DB985" s="1009"/>
      <c r="DC985" s="1009"/>
      <c r="DD985" s="1009"/>
      <c r="DE985" s="1009"/>
      <c r="DF985" s="1009"/>
      <c r="DG985" s="1009"/>
    </row>
    <row r="986" ht="7.5" customHeight="1">
      <c r="A986" s="1009"/>
      <c r="B986" s="1009"/>
      <c r="C986" s="1009"/>
      <c r="D986" s="1009"/>
      <c r="E986" s="1009"/>
      <c r="F986" s="1009"/>
      <c r="G986" s="1009"/>
      <c r="H986" s="1009"/>
      <c r="I986" s="1009"/>
      <c r="J986" s="1009"/>
      <c r="K986" s="1009"/>
      <c r="L986" s="1009"/>
      <c r="M986" s="1009"/>
      <c r="N986" s="1009"/>
      <c r="O986" s="1009"/>
      <c r="P986" s="1009"/>
      <c r="Q986" s="1009"/>
      <c r="R986" s="1009"/>
      <c r="S986" s="1009"/>
      <c r="T986" s="1009"/>
      <c r="U986" s="1009"/>
      <c r="V986" s="1009"/>
      <c r="W986" s="1009"/>
      <c r="X986" s="1009"/>
      <c r="Y986" s="1009"/>
      <c r="Z986" s="1009"/>
      <c r="AA986" s="1009"/>
      <c r="AB986" s="1009"/>
      <c r="AC986" s="1009"/>
      <c r="AD986" s="1009"/>
      <c r="AE986" s="1009"/>
      <c r="AF986" s="1009"/>
      <c r="AG986" s="1009"/>
      <c r="AH986" s="1009"/>
      <c r="AI986" s="1009"/>
      <c r="AJ986" s="1009"/>
      <c r="AK986" s="1009"/>
      <c r="AL986" s="1009"/>
      <c r="AM986" s="1009"/>
      <c r="AN986" s="1009"/>
      <c r="AO986" s="1009"/>
      <c r="AP986" s="1009"/>
      <c r="AQ986" s="1009"/>
      <c r="AR986" s="1009"/>
      <c r="AS986" s="1009"/>
      <c r="AT986" s="1009"/>
      <c r="AU986" s="1009"/>
      <c r="AV986" s="1009"/>
      <c r="AW986" s="1009"/>
      <c r="AX986" s="1009"/>
      <c r="AY986" s="1009"/>
      <c r="AZ986" s="1009"/>
      <c r="BA986" s="1009"/>
      <c r="BB986" s="1009"/>
      <c r="BC986" s="1009"/>
      <c r="BD986" s="1009"/>
      <c r="BE986" s="1009"/>
      <c r="BF986" s="1009"/>
      <c r="BG986" s="1009"/>
      <c r="BH986" s="1009"/>
      <c r="BI986" s="1009"/>
      <c r="BJ986" s="1009"/>
      <c r="BK986" s="1009"/>
      <c r="BL986" s="1009"/>
      <c r="BM986" s="1009"/>
      <c r="BN986" s="1009"/>
      <c r="BO986" s="1009"/>
      <c r="BP986" s="1009"/>
      <c r="BQ986" s="1009"/>
      <c r="BR986" s="1009"/>
      <c r="BS986" s="1009"/>
      <c r="BT986" s="1009"/>
      <c r="BU986" s="1009"/>
      <c r="BV986" s="1009"/>
      <c r="BW986" s="1009"/>
      <c r="BX986" s="1009"/>
      <c r="BY986" s="1009"/>
      <c r="BZ986" s="1009"/>
      <c r="CA986" s="1009"/>
      <c r="CB986" s="1009"/>
      <c r="CC986" s="1009"/>
      <c r="CD986" s="1009"/>
      <c r="CE986" s="1009"/>
      <c r="CF986" s="1009"/>
      <c r="CG986" s="1009"/>
      <c r="CH986" s="1009"/>
      <c r="CI986" s="1009"/>
      <c r="CJ986" s="1009"/>
      <c r="CK986" s="1009"/>
      <c r="CL986" s="1009"/>
      <c r="CM986" s="1009"/>
      <c r="CN986" s="1009"/>
      <c r="CO986" s="1009"/>
      <c r="CP986" s="1009"/>
      <c r="CQ986" s="1009"/>
      <c r="CR986" s="1009"/>
      <c r="CS986" s="1009"/>
      <c r="CT986" s="1009"/>
      <c r="CU986" s="1009"/>
      <c r="CV986" s="1009"/>
      <c r="CW986" s="1009"/>
      <c r="CX986" s="1009"/>
      <c r="CY986" s="1009"/>
      <c r="CZ986" s="1009"/>
      <c r="DA986" s="1009"/>
      <c r="DB986" s="1009"/>
      <c r="DC986" s="1009"/>
      <c r="DD986" s="1009"/>
      <c r="DE986" s="1009"/>
      <c r="DF986" s="1009"/>
      <c r="DG986" s="1009"/>
    </row>
    <row r="987" ht="7.5" customHeight="1">
      <c r="A987" s="1009"/>
      <c r="B987" s="1009"/>
      <c r="C987" s="1009"/>
      <c r="D987" s="1009"/>
      <c r="E987" s="1009"/>
      <c r="F987" s="1009"/>
      <c r="G987" s="1009"/>
      <c r="H987" s="1009"/>
      <c r="I987" s="1009"/>
      <c r="J987" s="1009"/>
      <c r="K987" s="1009"/>
      <c r="L987" s="1009"/>
      <c r="M987" s="1009"/>
      <c r="N987" s="1009"/>
      <c r="O987" s="1009"/>
      <c r="P987" s="1009"/>
      <c r="Q987" s="1009"/>
      <c r="R987" s="1009"/>
      <c r="S987" s="1009"/>
      <c r="T987" s="1009"/>
      <c r="U987" s="1009"/>
      <c r="V987" s="1009"/>
      <c r="W987" s="1009"/>
      <c r="X987" s="1009"/>
      <c r="Y987" s="1009"/>
      <c r="Z987" s="1009"/>
      <c r="AA987" s="1009"/>
      <c r="AB987" s="1009"/>
      <c r="AC987" s="1009"/>
      <c r="AD987" s="1009"/>
      <c r="AE987" s="1009"/>
      <c r="AF987" s="1009"/>
      <c r="AG987" s="1009"/>
      <c r="AH987" s="1009"/>
      <c r="AI987" s="1009"/>
      <c r="AJ987" s="1009"/>
      <c r="AK987" s="1009"/>
      <c r="AL987" s="1009"/>
      <c r="AM987" s="1009"/>
      <c r="AN987" s="1009"/>
      <c r="AO987" s="1009"/>
      <c r="AP987" s="1009"/>
      <c r="AQ987" s="1009"/>
      <c r="AR987" s="1009"/>
      <c r="AS987" s="1009"/>
      <c r="AT987" s="1009"/>
      <c r="AU987" s="1009"/>
      <c r="AV987" s="1009"/>
      <c r="AW987" s="1009"/>
      <c r="AX987" s="1009"/>
      <c r="AY987" s="1009"/>
      <c r="AZ987" s="1009"/>
      <c r="BA987" s="1009"/>
      <c r="BB987" s="1009"/>
      <c r="BC987" s="1009"/>
      <c r="BD987" s="1009"/>
      <c r="BE987" s="1009"/>
      <c r="BF987" s="1009"/>
      <c r="BG987" s="1009"/>
      <c r="BH987" s="1009"/>
      <c r="BI987" s="1009"/>
      <c r="BJ987" s="1009"/>
      <c r="BK987" s="1009"/>
      <c r="BL987" s="1009"/>
      <c r="BM987" s="1009"/>
      <c r="BN987" s="1009"/>
      <c r="BO987" s="1009"/>
      <c r="BP987" s="1009"/>
      <c r="BQ987" s="1009"/>
      <c r="BR987" s="1009"/>
      <c r="BS987" s="1009"/>
      <c r="BT987" s="1009"/>
      <c r="BU987" s="1009"/>
      <c r="BV987" s="1009"/>
      <c r="BW987" s="1009"/>
      <c r="BX987" s="1009"/>
      <c r="BY987" s="1009"/>
      <c r="BZ987" s="1009"/>
      <c r="CA987" s="1009"/>
      <c r="CB987" s="1009"/>
      <c r="CC987" s="1009"/>
      <c r="CD987" s="1009"/>
      <c r="CE987" s="1009"/>
      <c r="CF987" s="1009"/>
      <c r="CG987" s="1009"/>
      <c r="CH987" s="1009"/>
      <c r="CI987" s="1009"/>
      <c r="CJ987" s="1009"/>
      <c r="CK987" s="1009"/>
      <c r="CL987" s="1009"/>
      <c r="CM987" s="1009"/>
      <c r="CN987" s="1009"/>
      <c r="CO987" s="1009"/>
      <c r="CP987" s="1009"/>
      <c r="CQ987" s="1009"/>
      <c r="CR987" s="1009"/>
      <c r="CS987" s="1009"/>
      <c r="CT987" s="1009"/>
      <c r="CU987" s="1009"/>
      <c r="CV987" s="1009"/>
      <c r="CW987" s="1009"/>
      <c r="CX987" s="1009"/>
      <c r="CY987" s="1009"/>
      <c r="CZ987" s="1009"/>
      <c r="DA987" s="1009"/>
      <c r="DB987" s="1009"/>
      <c r="DC987" s="1009"/>
      <c r="DD987" s="1009"/>
      <c r="DE987" s="1009"/>
      <c r="DF987" s="1009"/>
      <c r="DG987" s="1009"/>
    </row>
    <row r="988" ht="7.5" customHeight="1">
      <c r="A988" s="1009"/>
      <c r="B988" s="1009"/>
      <c r="C988" s="1009"/>
      <c r="D988" s="1009"/>
      <c r="E988" s="1009"/>
      <c r="F988" s="1009"/>
      <c r="G988" s="1009"/>
      <c r="H988" s="1009"/>
      <c r="I988" s="1009"/>
      <c r="J988" s="1009"/>
      <c r="K988" s="1009"/>
      <c r="L988" s="1009"/>
      <c r="M988" s="1009"/>
      <c r="N988" s="1009"/>
      <c r="O988" s="1009"/>
      <c r="P988" s="1009"/>
      <c r="Q988" s="1009"/>
      <c r="R988" s="1009"/>
      <c r="S988" s="1009"/>
      <c r="T988" s="1009"/>
      <c r="U988" s="1009"/>
      <c r="V988" s="1009"/>
      <c r="W988" s="1009"/>
      <c r="X988" s="1009"/>
      <c r="Y988" s="1009"/>
      <c r="Z988" s="1009"/>
      <c r="AA988" s="1009"/>
      <c r="AB988" s="1009"/>
      <c r="AC988" s="1009"/>
      <c r="AD988" s="1009"/>
      <c r="AE988" s="1009"/>
      <c r="AF988" s="1009"/>
      <c r="AG988" s="1009"/>
      <c r="AH988" s="1009"/>
      <c r="AI988" s="1009"/>
      <c r="AJ988" s="1009"/>
      <c r="AK988" s="1009"/>
      <c r="AL988" s="1009"/>
      <c r="AM988" s="1009"/>
      <c r="AN988" s="1009"/>
      <c r="AO988" s="1009"/>
      <c r="AP988" s="1009"/>
      <c r="AQ988" s="1009"/>
      <c r="AR988" s="1009"/>
      <c r="AS988" s="1009"/>
      <c r="AT988" s="1009"/>
      <c r="AU988" s="1009"/>
      <c r="AV988" s="1009"/>
      <c r="AW988" s="1009"/>
      <c r="AX988" s="1009"/>
      <c r="AY988" s="1009"/>
      <c r="AZ988" s="1009"/>
      <c r="BA988" s="1009"/>
      <c r="BB988" s="1009"/>
      <c r="BC988" s="1009"/>
      <c r="BD988" s="1009"/>
      <c r="BE988" s="1009"/>
      <c r="BF988" s="1009"/>
      <c r="BG988" s="1009"/>
      <c r="BH988" s="1009"/>
      <c r="BI988" s="1009"/>
      <c r="BJ988" s="1009"/>
      <c r="BK988" s="1009"/>
      <c r="BL988" s="1009"/>
      <c r="BM988" s="1009"/>
      <c r="BN988" s="1009"/>
      <c r="BO988" s="1009"/>
      <c r="BP988" s="1009"/>
      <c r="BQ988" s="1009"/>
      <c r="BR988" s="1009"/>
      <c r="BS988" s="1009"/>
      <c r="BT988" s="1009"/>
      <c r="BU988" s="1009"/>
      <c r="BV988" s="1009"/>
      <c r="BW988" s="1009"/>
      <c r="BX988" s="1009"/>
      <c r="BY988" s="1009"/>
      <c r="BZ988" s="1009"/>
      <c r="CA988" s="1009"/>
      <c r="CB988" s="1009"/>
      <c r="CC988" s="1009"/>
      <c r="CD988" s="1009"/>
      <c r="CE988" s="1009"/>
      <c r="CF988" s="1009"/>
      <c r="CG988" s="1009"/>
      <c r="CH988" s="1009"/>
      <c r="CI988" s="1009"/>
      <c r="CJ988" s="1009"/>
      <c r="CK988" s="1009"/>
      <c r="CL988" s="1009"/>
      <c r="CM988" s="1009"/>
      <c r="CN988" s="1009"/>
      <c r="CO988" s="1009"/>
      <c r="CP988" s="1009"/>
      <c r="CQ988" s="1009"/>
      <c r="CR988" s="1009"/>
      <c r="CS988" s="1009"/>
      <c r="CT988" s="1009"/>
      <c r="CU988" s="1009"/>
      <c r="CV988" s="1009"/>
      <c r="CW988" s="1009"/>
      <c r="CX988" s="1009"/>
      <c r="CY988" s="1009"/>
      <c r="CZ988" s="1009"/>
      <c r="DA988" s="1009"/>
      <c r="DB988" s="1009"/>
      <c r="DC988" s="1009"/>
      <c r="DD988" s="1009"/>
      <c r="DE988" s="1009"/>
      <c r="DF988" s="1009"/>
      <c r="DG988" s="1009"/>
    </row>
    <row r="989" ht="7.5" customHeight="1">
      <c r="A989" s="1009"/>
      <c r="B989" s="1009"/>
      <c r="C989" s="1009"/>
      <c r="D989" s="1009"/>
      <c r="E989" s="1009"/>
      <c r="F989" s="1009"/>
      <c r="G989" s="1009"/>
      <c r="H989" s="1009"/>
      <c r="I989" s="1009"/>
      <c r="J989" s="1009"/>
      <c r="K989" s="1009"/>
      <c r="L989" s="1009"/>
      <c r="M989" s="1009"/>
      <c r="N989" s="1009"/>
      <c r="O989" s="1009"/>
      <c r="P989" s="1009"/>
      <c r="Q989" s="1009"/>
      <c r="R989" s="1009"/>
      <c r="S989" s="1009"/>
      <c r="T989" s="1009"/>
      <c r="U989" s="1009"/>
      <c r="V989" s="1009"/>
      <c r="W989" s="1009"/>
      <c r="X989" s="1009"/>
      <c r="Y989" s="1009"/>
      <c r="Z989" s="1009"/>
      <c r="AA989" s="1009"/>
      <c r="AB989" s="1009"/>
      <c r="AC989" s="1009"/>
      <c r="AD989" s="1009"/>
      <c r="AE989" s="1009"/>
      <c r="AF989" s="1009"/>
      <c r="AG989" s="1009"/>
      <c r="AH989" s="1009"/>
      <c r="AI989" s="1009"/>
      <c r="AJ989" s="1009"/>
      <c r="AK989" s="1009"/>
      <c r="AL989" s="1009"/>
      <c r="AM989" s="1009"/>
      <c r="AN989" s="1009"/>
      <c r="AO989" s="1009"/>
      <c r="AP989" s="1009"/>
      <c r="AQ989" s="1009"/>
      <c r="AR989" s="1009"/>
      <c r="AS989" s="1009"/>
      <c r="AT989" s="1009"/>
      <c r="AU989" s="1009"/>
      <c r="AV989" s="1009"/>
      <c r="AW989" s="1009"/>
      <c r="AX989" s="1009"/>
      <c r="AY989" s="1009"/>
      <c r="AZ989" s="1009"/>
      <c r="BA989" s="1009"/>
      <c r="BB989" s="1009"/>
      <c r="BC989" s="1009"/>
      <c r="BD989" s="1009"/>
      <c r="BE989" s="1009"/>
      <c r="BF989" s="1009"/>
      <c r="BG989" s="1009"/>
      <c r="BH989" s="1009"/>
      <c r="BI989" s="1009"/>
      <c r="BJ989" s="1009"/>
      <c r="BK989" s="1009"/>
      <c r="BL989" s="1009"/>
      <c r="BM989" s="1009"/>
      <c r="BN989" s="1009"/>
      <c r="BO989" s="1009"/>
      <c r="BP989" s="1009"/>
      <c r="BQ989" s="1009"/>
      <c r="BR989" s="1009"/>
      <c r="BS989" s="1009"/>
      <c r="BT989" s="1009"/>
      <c r="BU989" s="1009"/>
      <c r="BV989" s="1009"/>
      <c r="BW989" s="1009"/>
      <c r="BX989" s="1009"/>
      <c r="BY989" s="1009"/>
      <c r="BZ989" s="1009"/>
      <c r="CA989" s="1009"/>
      <c r="CB989" s="1009"/>
      <c r="CC989" s="1009"/>
      <c r="CD989" s="1009"/>
      <c r="CE989" s="1009"/>
      <c r="CF989" s="1009"/>
      <c r="CG989" s="1009"/>
      <c r="CH989" s="1009"/>
      <c r="CI989" s="1009"/>
      <c r="CJ989" s="1009"/>
      <c r="CK989" s="1009"/>
      <c r="CL989" s="1009"/>
      <c r="CM989" s="1009"/>
      <c r="CN989" s="1009"/>
      <c r="CO989" s="1009"/>
      <c r="CP989" s="1009"/>
      <c r="CQ989" s="1009"/>
      <c r="CR989" s="1009"/>
      <c r="CS989" s="1009"/>
      <c r="CT989" s="1009"/>
      <c r="CU989" s="1009"/>
      <c r="CV989" s="1009"/>
      <c r="CW989" s="1009"/>
      <c r="CX989" s="1009"/>
      <c r="CY989" s="1009"/>
      <c r="CZ989" s="1009"/>
      <c r="DA989" s="1009"/>
      <c r="DB989" s="1009"/>
      <c r="DC989" s="1009"/>
      <c r="DD989" s="1009"/>
      <c r="DE989" s="1009"/>
      <c r="DF989" s="1009"/>
      <c r="DG989" s="1009"/>
    </row>
    <row r="990" ht="7.5" customHeight="1">
      <c r="A990" s="1009"/>
      <c r="B990" s="1009"/>
      <c r="C990" s="1009"/>
      <c r="D990" s="1009"/>
      <c r="E990" s="1009"/>
      <c r="F990" s="1009"/>
      <c r="G990" s="1009"/>
      <c r="H990" s="1009"/>
      <c r="I990" s="1009"/>
      <c r="J990" s="1009"/>
      <c r="K990" s="1009"/>
      <c r="L990" s="1009"/>
      <c r="M990" s="1009"/>
      <c r="N990" s="1009"/>
      <c r="O990" s="1009"/>
      <c r="P990" s="1009"/>
      <c r="Q990" s="1009"/>
      <c r="R990" s="1009"/>
      <c r="S990" s="1009"/>
      <c r="T990" s="1009"/>
      <c r="U990" s="1009"/>
      <c r="V990" s="1009"/>
      <c r="W990" s="1009"/>
      <c r="X990" s="1009"/>
      <c r="Y990" s="1009"/>
      <c r="Z990" s="1009"/>
      <c r="AA990" s="1009"/>
      <c r="AB990" s="1009"/>
      <c r="AC990" s="1009"/>
      <c r="AD990" s="1009"/>
      <c r="AE990" s="1009"/>
      <c r="AF990" s="1009"/>
      <c r="AG990" s="1009"/>
      <c r="AH990" s="1009"/>
      <c r="AI990" s="1009"/>
      <c r="AJ990" s="1009"/>
      <c r="AK990" s="1009"/>
      <c r="AL990" s="1009"/>
      <c r="AM990" s="1009"/>
      <c r="AN990" s="1009"/>
      <c r="AO990" s="1009"/>
      <c r="AP990" s="1009"/>
      <c r="AQ990" s="1009"/>
      <c r="AR990" s="1009"/>
      <c r="AS990" s="1009"/>
      <c r="AT990" s="1009"/>
      <c r="AU990" s="1009"/>
      <c r="AV990" s="1009"/>
      <c r="AW990" s="1009"/>
      <c r="AX990" s="1009"/>
      <c r="AY990" s="1009"/>
      <c r="AZ990" s="1009"/>
      <c r="BA990" s="1009"/>
      <c r="BB990" s="1009"/>
      <c r="BC990" s="1009"/>
      <c r="BD990" s="1009"/>
      <c r="BE990" s="1009"/>
      <c r="BF990" s="1009"/>
      <c r="BG990" s="1009"/>
      <c r="BH990" s="1009"/>
      <c r="BI990" s="1009"/>
      <c r="BJ990" s="1009"/>
      <c r="BK990" s="1009"/>
      <c r="BL990" s="1009"/>
      <c r="BM990" s="1009"/>
      <c r="BN990" s="1009"/>
      <c r="BO990" s="1009"/>
      <c r="BP990" s="1009"/>
      <c r="BQ990" s="1009"/>
      <c r="BR990" s="1009"/>
      <c r="BS990" s="1009"/>
      <c r="BT990" s="1009"/>
      <c r="BU990" s="1009"/>
      <c r="BV990" s="1009"/>
      <c r="BW990" s="1009"/>
      <c r="BX990" s="1009"/>
      <c r="BY990" s="1009"/>
      <c r="BZ990" s="1009"/>
      <c r="CA990" s="1009"/>
      <c r="CB990" s="1009"/>
      <c r="CC990" s="1009"/>
      <c r="CD990" s="1009"/>
      <c r="CE990" s="1009"/>
      <c r="CF990" s="1009"/>
      <c r="CG990" s="1009"/>
      <c r="CH990" s="1009"/>
      <c r="CI990" s="1009"/>
      <c r="CJ990" s="1009"/>
      <c r="CK990" s="1009"/>
      <c r="CL990" s="1009"/>
      <c r="CM990" s="1009"/>
      <c r="CN990" s="1009"/>
      <c r="CO990" s="1009"/>
      <c r="CP990" s="1009"/>
      <c r="CQ990" s="1009"/>
      <c r="CR990" s="1009"/>
      <c r="CS990" s="1009"/>
      <c r="CT990" s="1009"/>
      <c r="CU990" s="1009"/>
      <c r="CV990" s="1009"/>
      <c r="CW990" s="1009"/>
      <c r="CX990" s="1009"/>
      <c r="CY990" s="1009"/>
      <c r="CZ990" s="1009"/>
      <c r="DA990" s="1009"/>
      <c r="DB990" s="1009"/>
      <c r="DC990" s="1009"/>
      <c r="DD990" s="1009"/>
      <c r="DE990" s="1009"/>
      <c r="DF990" s="1009"/>
      <c r="DG990" s="1009"/>
    </row>
    <row r="991" ht="7.5" customHeight="1">
      <c r="A991" s="1009"/>
      <c r="B991" s="1009"/>
      <c r="C991" s="1009"/>
      <c r="D991" s="1009"/>
      <c r="E991" s="1009"/>
      <c r="F991" s="1009"/>
      <c r="G991" s="1009"/>
      <c r="H991" s="1009"/>
      <c r="I991" s="1009"/>
      <c r="J991" s="1009"/>
      <c r="K991" s="1009"/>
      <c r="L991" s="1009"/>
      <c r="M991" s="1009"/>
      <c r="N991" s="1009"/>
      <c r="O991" s="1009"/>
      <c r="P991" s="1009"/>
      <c r="Q991" s="1009"/>
      <c r="R991" s="1009"/>
      <c r="S991" s="1009"/>
      <c r="T991" s="1009"/>
      <c r="U991" s="1009"/>
      <c r="V991" s="1009"/>
      <c r="W991" s="1009"/>
      <c r="X991" s="1009"/>
      <c r="Y991" s="1009"/>
      <c r="Z991" s="1009"/>
      <c r="AA991" s="1009"/>
      <c r="AB991" s="1009"/>
      <c r="AC991" s="1009"/>
      <c r="AD991" s="1009"/>
      <c r="AE991" s="1009"/>
      <c r="AF991" s="1009"/>
      <c r="AG991" s="1009"/>
      <c r="AH991" s="1009"/>
      <c r="AI991" s="1009"/>
      <c r="AJ991" s="1009"/>
      <c r="AK991" s="1009"/>
      <c r="AL991" s="1009"/>
      <c r="AM991" s="1009"/>
      <c r="AN991" s="1009"/>
      <c r="AO991" s="1009"/>
      <c r="AP991" s="1009"/>
      <c r="AQ991" s="1009"/>
      <c r="AR991" s="1009"/>
      <c r="AS991" s="1009"/>
      <c r="AT991" s="1009"/>
      <c r="AU991" s="1009"/>
      <c r="AV991" s="1009"/>
      <c r="AW991" s="1009"/>
      <c r="AX991" s="1009"/>
      <c r="AY991" s="1009"/>
      <c r="AZ991" s="1009"/>
      <c r="BA991" s="1009"/>
      <c r="BB991" s="1009"/>
      <c r="BC991" s="1009"/>
      <c r="BD991" s="1009"/>
      <c r="BE991" s="1009"/>
      <c r="BF991" s="1009"/>
      <c r="BG991" s="1009"/>
      <c r="BH991" s="1009"/>
      <c r="BI991" s="1009"/>
      <c r="BJ991" s="1009"/>
      <c r="BK991" s="1009"/>
      <c r="BL991" s="1009"/>
      <c r="BM991" s="1009"/>
      <c r="BN991" s="1009"/>
      <c r="BO991" s="1009"/>
      <c r="BP991" s="1009"/>
      <c r="BQ991" s="1009"/>
      <c r="BR991" s="1009"/>
      <c r="BS991" s="1009"/>
      <c r="BT991" s="1009"/>
      <c r="BU991" s="1009"/>
      <c r="BV991" s="1009"/>
      <c r="BW991" s="1009"/>
      <c r="BX991" s="1009"/>
      <c r="BY991" s="1009"/>
      <c r="BZ991" s="1009"/>
      <c r="CA991" s="1009"/>
      <c r="CB991" s="1009"/>
      <c r="CC991" s="1009"/>
      <c r="CD991" s="1009"/>
      <c r="CE991" s="1009"/>
      <c r="CF991" s="1009"/>
      <c r="CG991" s="1009"/>
      <c r="CH991" s="1009"/>
      <c r="CI991" s="1009"/>
      <c r="CJ991" s="1009"/>
      <c r="CK991" s="1009"/>
      <c r="CL991" s="1009"/>
      <c r="CM991" s="1009"/>
      <c r="CN991" s="1009"/>
      <c r="CO991" s="1009"/>
      <c r="CP991" s="1009"/>
      <c r="CQ991" s="1009"/>
      <c r="CR991" s="1009"/>
      <c r="CS991" s="1009"/>
      <c r="CT991" s="1009"/>
      <c r="CU991" s="1009"/>
      <c r="CV991" s="1009"/>
      <c r="CW991" s="1009"/>
      <c r="CX991" s="1009"/>
      <c r="CY991" s="1009"/>
      <c r="CZ991" s="1009"/>
      <c r="DA991" s="1009"/>
      <c r="DB991" s="1009"/>
      <c r="DC991" s="1009"/>
      <c r="DD991" s="1009"/>
      <c r="DE991" s="1009"/>
      <c r="DF991" s="1009"/>
      <c r="DG991" s="1009"/>
    </row>
    <row r="992" ht="7.5" customHeight="1">
      <c r="A992" s="1009"/>
      <c r="B992" s="1009"/>
      <c r="C992" s="1009"/>
      <c r="D992" s="1009"/>
      <c r="E992" s="1009"/>
      <c r="F992" s="1009"/>
      <c r="G992" s="1009"/>
      <c r="H992" s="1009"/>
      <c r="I992" s="1009"/>
      <c r="J992" s="1009"/>
      <c r="K992" s="1009"/>
      <c r="L992" s="1009"/>
      <c r="M992" s="1009"/>
      <c r="N992" s="1009"/>
      <c r="O992" s="1009"/>
      <c r="P992" s="1009"/>
      <c r="Q992" s="1009"/>
      <c r="R992" s="1009"/>
      <c r="S992" s="1009"/>
      <c r="T992" s="1009"/>
      <c r="U992" s="1009"/>
      <c r="V992" s="1009"/>
      <c r="W992" s="1009"/>
      <c r="X992" s="1009"/>
      <c r="Y992" s="1009"/>
      <c r="Z992" s="1009"/>
      <c r="AA992" s="1009"/>
      <c r="AB992" s="1009"/>
      <c r="AC992" s="1009"/>
      <c r="AD992" s="1009"/>
      <c r="AE992" s="1009"/>
      <c r="AF992" s="1009"/>
      <c r="AG992" s="1009"/>
      <c r="AH992" s="1009"/>
      <c r="AI992" s="1009"/>
      <c r="AJ992" s="1009"/>
      <c r="AK992" s="1009"/>
      <c r="AL992" s="1009"/>
      <c r="AM992" s="1009"/>
      <c r="AN992" s="1009"/>
      <c r="AO992" s="1009"/>
      <c r="AP992" s="1009"/>
      <c r="AQ992" s="1009"/>
      <c r="AR992" s="1009"/>
      <c r="AS992" s="1009"/>
      <c r="AT992" s="1009"/>
      <c r="AU992" s="1009"/>
      <c r="AV992" s="1009"/>
      <c r="AW992" s="1009"/>
      <c r="AX992" s="1009"/>
      <c r="AY992" s="1009"/>
      <c r="AZ992" s="1009"/>
      <c r="BA992" s="1009"/>
      <c r="BB992" s="1009"/>
      <c r="BC992" s="1009"/>
      <c r="BD992" s="1009"/>
      <c r="BE992" s="1009"/>
      <c r="BF992" s="1009"/>
      <c r="BG992" s="1009"/>
      <c r="BH992" s="1009"/>
      <c r="BI992" s="1009"/>
      <c r="BJ992" s="1009"/>
      <c r="BK992" s="1009"/>
      <c r="BL992" s="1009"/>
      <c r="BM992" s="1009"/>
      <c r="BN992" s="1009"/>
      <c r="BO992" s="1009"/>
      <c r="BP992" s="1009"/>
      <c r="BQ992" s="1009"/>
      <c r="BR992" s="1009"/>
      <c r="BS992" s="1009"/>
      <c r="BT992" s="1009"/>
      <c r="BU992" s="1009"/>
      <c r="BV992" s="1009"/>
      <c r="BW992" s="1009"/>
      <c r="BX992" s="1009"/>
      <c r="BY992" s="1009"/>
      <c r="BZ992" s="1009"/>
      <c r="CA992" s="1009"/>
      <c r="CB992" s="1009"/>
      <c r="CC992" s="1009"/>
      <c r="CD992" s="1009"/>
      <c r="CE992" s="1009"/>
      <c r="CF992" s="1009"/>
      <c r="CG992" s="1009"/>
      <c r="CH992" s="1009"/>
      <c r="CI992" s="1009"/>
      <c r="CJ992" s="1009"/>
      <c r="CK992" s="1009"/>
      <c r="CL992" s="1009"/>
      <c r="CM992" s="1009"/>
      <c r="CN992" s="1009"/>
      <c r="CO992" s="1009"/>
      <c r="CP992" s="1009"/>
      <c r="CQ992" s="1009"/>
      <c r="CR992" s="1009"/>
      <c r="CS992" s="1009"/>
      <c r="CT992" s="1009"/>
      <c r="CU992" s="1009"/>
      <c r="CV992" s="1009"/>
      <c r="CW992" s="1009"/>
      <c r="CX992" s="1009"/>
      <c r="CY992" s="1009"/>
      <c r="CZ992" s="1009"/>
      <c r="DA992" s="1009"/>
      <c r="DB992" s="1009"/>
      <c r="DC992" s="1009"/>
      <c r="DD992" s="1009"/>
      <c r="DE992" s="1009"/>
      <c r="DF992" s="1009"/>
      <c r="DG992" s="1009"/>
    </row>
    <row r="993" ht="7.5" customHeight="1">
      <c r="A993" s="1009"/>
      <c r="B993" s="1009"/>
      <c r="C993" s="1009"/>
      <c r="D993" s="1009"/>
      <c r="E993" s="1009"/>
      <c r="F993" s="1009"/>
      <c r="G993" s="1009"/>
      <c r="H993" s="1009"/>
      <c r="I993" s="1009"/>
      <c r="J993" s="1009"/>
      <c r="K993" s="1009"/>
      <c r="L993" s="1009"/>
      <c r="M993" s="1009"/>
      <c r="N993" s="1009"/>
      <c r="O993" s="1009"/>
      <c r="P993" s="1009"/>
      <c r="Q993" s="1009"/>
      <c r="R993" s="1009"/>
      <c r="S993" s="1009"/>
      <c r="T993" s="1009"/>
      <c r="U993" s="1009"/>
      <c r="V993" s="1009"/>
      <c r="W993" s="1009"/>
      <c r="X993" s="1009"/>
      <c r="Y993" s="1009"/>
      <c r="Z993" s="1009"/>
      <c r="AA993" s="1009"/>
      <c r="AB993" s="1009"/>
      <c r="AC993" s="1009"/>
      <c r="AD993" s="1009"/>
      <c r="AE993" s="1009"/>
      <c r="AF993" s="1009"/>
      <c r="AG993" s="1009"/>
      <c r="AH993" s="1009"/>
      <c r="AI993" s="1009"/>
      <c r="AJ993" s="1009"/>
      <c r="AK993" s="1009"/>
      <c r="AL993" s="1009"/>
      <c r="AM993" s="1009"/>
      <c r="AN993" s="1009"/>
      <c r="AO993" s="1009"/>
      <c r="AP993" s="1009"/>
      <c r="AQ993" s="1009"/>
      <c r="AR993" s="1009"/>
      <c r="AS993" s="1009"/>
      <c r="AT993" s="1009"/>
      <c r="AU993" s="1009"/>
      <c r="AV993" s="1009"/>
      <c r="AW993" s="1009"/>
      <c r="AX993" s="1009"/>
      <c r="AY993" s="1009"/>
      <c r="AZ993" s="1009"/>
      <c r="BA993" s="1009"/>
      <c r="BB993" s="1009"/>
      <c r="BC993" s="1009"/>
      <c r="BD993" s="1009"/>
      <c r="BE993" s="1009"/>
      <c r="BF993" s="1009"/>
      <c r="BG993" s="1009"/>
      <c r="BH993" s="1009"/>
      <c r="BI993" s="1009"/>
      <c r="BJ993" s="1009"/>
      <c r="BK993" s="1009"/>
      <c r="BL993" s="1009"/>
      <c r="BM993" s="1009"/>
      <c r="BN993" s="1009"/>
      <c r="BO993" s="1009"/>
      <c r="BP993" s="1009"/>
      <c r="BQ993" s="1009"/>
      <c r="BR993" s="1009"/>
      <c r="BS993" s="1009"/>
      <c r="BT993" s="1009"/>
      <c r="BU993" s="1009"/>
      <c r="BV993" s="1009"/>
      <c r="BW993" s="1009"/>
      <c r="BX993" s="1009"/>
      <c r="BY993" s="1009"/>
      <c r="BZ993" s="1009"/>
      <c r="CA993" s="1009"/>
      <c r="CB993" s="1009"/>
      <c r="CC993" s="1009"/>
      <c r="CD993" s="1009"/>
      <c r="CE993" s="1009"/>
      <c r="CF993" s="1009"/>
      <c r="CG993" s="1009"/>
      <c r="CH993" s="1009"/>
      <c r="CI993" s="1009"/>
      <c r="CJ993" s="1009"/>
      <c r="CK993" s="1009"/>
      <c r="CL993" s="1009"/>
      <c r="CM993" s="1009"/>
      <c r="CN993" s="1009"/>
      <c r="CO993" s="1009"/>
      <c r="CP993" s="1009"/>
      <c r="CQ993" s="1009"/>
      <c r="CR993" s="1009"/>
      <c r="CS993" s="1009"/>
      <c r="CT993" s="1009"/>
      <c r="CU993" s="1009"/>
      <c r="CV993" s="1009"/>
      <c r="CW993" s="1009"/>
      <c r="CX993" s="1009"/>
      <c r="CY993" s="1009"/>
      <c r="CZ993" s="1009"/>
      <c r="DA993" s="1009"/>
      <c r="DB993" s="1009"/>
      <c r="DC993" s="1009"/>
      <c r="DD993" s="1009"/>
      <c r="DE993" s="1009"/>
      <c r="DF993" s="1009"/>
      <c r="DG993" s="1009"/>
    </row>
    <row r="994" ht="7.5" customHeight="1">
      <c r="A994" s="1009"/>
      <c r="B994" s="1009"/>
      <c r="C994" s="1009"/>
      <c r="D994" s="1009"/>
      <c r="E994" s="1009"/>
      <c r="F994" s="1009"/>
      <c r="G994" s="1009"/>
      <c r="H994" s="1009"/>
      <c r="I994" s="1009"/>
      <c r="J994" s="1009"/>
      <c r="K994" s="1009"/>
      <c r="L994" s="1009"/>
      <c r="M994" s="1009"/>
      <c r="N994" s="1009"/>
      <c r="O994" s="1009"/>
      <c r="P994" s="1009"/>
      <c r="Q994" s="1009"/>
      <c r="R994" s="1009"/>
      <c r="S994" s="1009"/>
      <c r="T994" s="1009"/>
      <c r="U994" s="1009"/>
      <c r="V994" s="1009"/>
      <c r="W994" s="1009"/>
      <c r="X994" s="1009"/>
      <c r="Y994" s="1009"/>
      <c r="Z994" s="1009"/>
      <c r="AA994" s="1009"/>
      <c r="AB994" s="1009"/>
      <c r="AC994" s="1009"/>
      <c r="AD994" s="1009"/>
      <c r="AE994" s="1009"/>
      <c r="AF994" s="1009"/>
      <c r="AG994" s="1009"/>
      <c r="AH994" s="1009"/>
      <c r="AI994" s="1009"/>
      <c r="AJ994" s="1009"/>
      <c r="AK994" s="1009"/>
      <c r="AL994" s="1009"/>
      <c r="AM994" s="1009"/>
      <c r="AN994" s="1009"/>
      <c r="AO994" s="1009"/>
      <c r="AP994" s="1009"/>
      <c r="AQ994" s="1009"/>
      <c r="AR994" s="1009"/>
      <c r="AS994" s="1009"/>
      <c r="AT994" s="1009"/>
      <c r="AU994" s="1009"/>
      <c r="AV994" s="1009"/>
      <c r="AW994" s="1009"/>
      <c r="AX994" s="1009"/>
      <c r="AY994" s="1009"/>
      <c r="AZ994" s="1009"/>
      <c r="BA994" s="1009"/>
      <c r="BB994" s="1009"/>
      <c r="BC994" s="1009"/>
      <c r="BD994" s="1009"/>
      <c r="BE994" s="1009"/>
      <c r="BF994" s="1009"/>
      <c r="BG994" s="1009"/>
      <c r="BH994" s="1009"/>
      <c r="BI994" s="1009"/>
      <c r="BJ994" s="1009"/>
      <c r="BK994" s="1009"/>
      <c r="BL994" s="1009"/>
      <c r="BM994" s="1009"/>
      <c r="BN994" s="1009"/>
      <c r="BO994" s="1009"/>
      <c r="BP994" s="1009"/>
      <c r="BQ994" s="1009"/>
      <c r="BR994" s="1009"/>
      <c r="BS994" s="1009"/>
      <c r="BT994" s="1009"/>
      <c r="BU994" s="1009"/>
      <c r="BV994" s="1009"/>
      <c r="BW994" s="1009"/>
      <c r="BX994" s="1009"/>
      <c r="BY994" s="1009"/>
      <c r="BZ994" s="1009"/>
      <c r="CA994" s="1009"/>
      <c r="CB994" s="1009"/>
      <c r="CC994" s="1009"/>
      <c r="CD994" s="1009"/>
      <c r="CE994" s="1009"/>
      <c r="CF994" s="1009"/>
      <c r="CG994" s="1009"/>
      <c r="CH994" s="1009"/>
      <c r="CI994" s="1009"/>
      <c r="CJ994" s="1009"/>
      <c r="CK994" s="1009"/>
      <c r="CL994" s="1009"/>
      <c r="CM994" s="1009"/>
      <c r="CN994" s="1009"/>
      <c r="CO994" s="1009"/>
      <c r="CP994" s="1009"/>
      <c r="CQ994" s="1009"/>
      <c r="CR994" s="1009"/>
      <c r="CS994" s="1009"/>
      <c r="CT994" s="1009"/>
      <c r="CU994" s="1009"/>
      <c r="CV994" s="1009"/>
      <c r="CW994" s="1009"/>
      <c r="CX994" s="1009"/>
      <c r="CY994" s="1009"/>
      <c r="CZ994" s="1009"/>
      <c r="DA994" s="1009"/>
      <c r="DB994" s="1009"/>
      <c r="DC994" s="1009"/>
      <c r="DD994" s="1009"/>
      <c r="DE994" s="1009"/>
      <c r="DF994" s="1009"/>
      <c r="DG994" s="1009"/>
    </row>
    <row r="995" ht="7.5" customHeight="1">
      <c r="A995" s="1009"/>
      <c r="B995" s="1009"/>
      <c r="C995" s="1009"/>
      <c r="D995" s="1009"/>
      <c r="E995" s="1009"/>
      <c r="F995" s="1009"/>
      <c r="G995" s="1009"/>
      <c r="H995" s="1009"/>
      <c r="I995" s="1009"/>
      <c r="J995" s="1009"/>
      <c r="K995" s="1009"/>
      <c r="L995" s="1009"/>
      <c r="M995" s="1009"/>
      <c r="N995" s="1009"/>
      <c r="O995" s="1009"/>
      <c r="P995" s="1009"/>
      <c r="Q995" s="1009"/>
      <c r="R995" s="1009"/>
      <c r="S995" s="1009"/>
      <c r="T995" s="1009"/>
      <c r="U995" s="1009"/>
      <c r="V995" s="1009"/>
      <c r="W995" s="1009"/>
      <c r="X995" s="1009"/>
      <c r="Y995" s="1009"/>
      <c r="Z995" s="1009"/>
      <c r="AA995" s="1009"/>
      <c r="AB995" s="1009"/>
      <c r="AC995" s="1009"/>
      <c r="AD995" s="1009"/>
      <c r="AE995" s="1009"/>
      <c r="AF995" s="1009"/>
      <c r="AG995" s="1009"/>
      <c r="AH995" s="1009"/>
      <c r="AI995" s="1009"/>
      <c r="AJ995" s="1009"/>
      <c r="AK995" s="1009"/>
      <c r="AL995" s="1009"/>
      <c r="AM995" s="1009"/>
      <c r="AN995" s="1009"/>
      <c r="AO995" s="1009"/>
      <c r="AP995" s="1009"/>
      <c r="AQ995" s="1009"/>
      <c r="AR995" s="1009"/>
      <c r="AS995" s="1009"/>
      <c r="AT995" s="1009"/>
      <c r="AU995" s="1009"/>
      <c r="AV995" s="1009"/>
      <c r="AW995" s="1009"/>
      <c r="AX995" s="1009"/>
      <c r="AY995" s="1009"/>
      <c r="AZ995" s="1009"/>
      <c r="BA995" s="1009"/>
      <c r="BB995" s="1009"/>
      <c r="BC995" s="1009"/>
      <c r="BD995" s="1009"/>
      <c r="BE995" s="1009"/>
      <c r="BF995" s="1009"/>
      <c r="BG995" s="1009"/>
      <c r="BH995" s="1009"/>
      <c r="BI995" s="1009"/>
      <c r="BJ995" s="1009"/>
      <c r="BK995" s="1009"/>
      <c r="BL995" s="1009"/>
      <c r="BM995" s="1009"/>
      <c r="BN995" s="1009"/>
      <c r="BO995" s="1009"/>
      <c r="BP995" s="1009"/>
      <c r="BQ995" s="1009"/>
      <c r="BR995" s="1009"/>
      <c r="BS995" s="1009"/>
      <c r="BT995" s="1009"/>
      <c r="BU995" s="1009"/>
      <c r="BV995" s="1009"/>
      <c r="BW995" s="1009"/>
      <c r="BX995" s="1009"/>
      <c r="BY995" s="1009"/>
      <c r="BZ995" s="1009"/>
      <c r="CA995" s="1009"/>
      <c r="CB995" s="1009"/>
      <c r="CC995" s="1009"/>
      <c r="CD995" s="1009"/>
      <c r="CE995" s="1009"/>
      <c r="CF995" s="1009"/>
      <c r="CG995" s="1009"/>
      <c r="CH995" s="1009"/>
      <c r="CI995" s="1009"/>
      <c r="CJ995" s="1009"/>
      <c r="CK995" s="1009"/>
      <c r="CL995" s="1009"/>
      <c r="CM995" s="1009"/>
      <c r="CN995" s="1009"/>
      <c r="CO995" s="1009"/>
      <c r="CP995" s="1009"/>
      <c r="CQ995" s="1009"/>
      <c r="CR995" s="1009"/>
      <c r="CS995" s="1009"/>
      <c r="CT995" s="1009"/>
      <c r="CU995" s="1009"/>
      <c r="CV995" s="1009"/>
      <c r="CW995" s="1009"/>
      <c r="CX995" s="1009"/>
      <c r="CY995" s="1009"/>
      <c r="CZ995" s="1009"/>
      <c r="DA995" s="1009"/>
      <c r="DB995" s="1009"/>
      <c r="DC995" s="1009"/>
      <c r="DD995" s="1009"/>
      <c r="DE995" s="1009"/>
      <c r="DF995" s="1009"/>
      <c r="DG995" s="1009"/>
    </row>
    <row r="996" ht="7.5" customHeight="1">
      <c r="A996" s="1009"/>
      <c r="B996" s="1009"/>
      <c r="C996" s="1009"/>
      <c r="D996" s="1009"/>
      <c r="E996" s="1009"/>
      <c r="F996" s="1009"/>
      <c r="G996" s="1009"/>
      <c r="H996" s="1009"/>
      <c r="I996" s="1009"/>
      <c r="J996" s="1009"/>
      <c r="K996" s="1009"/>
      <c r="L996" s="1009"/>
      <c r="M996" s="1009"/>
      <c r="N996" s="1009"/>
      <c r="O996" s="1009"/>
      <c r="P996" s="1009"/>
      <c r="Q996" s="1009"/>
      <c r="R996" s="1009"/>
      <c r="S996" s="1009"/>
      <c r="T996" s="1009"/>
      <c r="U996" s="1009"/>
      <c r="V996" s="1009"/>
      <c r="W996" s="1009"/>
      <c r="X996" s="1009"/>
      <c r="Y996" s="1009"/>
      <c r="Z996" s="1009"/>
      <c r="AA996" s="1009"/>
      <c r="AB996" s="1009"/>
      <c r="AC996" s="1009"/>
      <c r="AD996" s="1009"/>
      <c r="AE996" s="1009"/>
      <c r="AF996" s="1009"/>
      <c r="AG996" s="1009"/>
      <c r="AH996" s="1009"/>
      <c r="AI996" s="1009"/>
      <c r="AJ996" s="1009"/>
      <c r="AK996" s="1009"/>
      <c r="AL996" s="1009"/>
      <c r="AM996" s="1009"/>
      <c r="AN996" s="1009"/>
      <c r="AO996" s="1009"/>
      <c r="AP996" s="1009"/>
      <c r="AQ996" s="1009"/>
      <c r="AR996" s="1009"/>
      <c r="AS996" s="1009"/>
      <c r="AT996" s="1009"/>
      <c r="AU996" s="1009"/>
      <c r="AV996" s="1009"/>
      <c r="AW996" s="1009"/>
      <c r="AX996" s="1009"/>
      <c r="AY996" s="1009"/>
      <c r="AZ996" s="1009"/>
      <c r="BA996" s="1009"/>
      <c r="BB996" s="1009"/>
      <c r="BC996" s="1009"/>
      <c r="BD996" s="1009"/>
      <c r="BE996" s="1009"/>
      <c r="BF996" s="1009"/>
      <c r="BG996" s="1009"/>
      <c r="BH996" s="1009"/>
      <c r="BI996" s="1009"/>
      <c r="BJ996" s="1009"/>
      <c r="BK996" s="1009"/>
      <c r="BL996" s="1009"/>
      <c r="BM996" s="1009"/>
      <c r="BN996" s="1009"/>
      <c r="BO996" s="1009"/>
      <c r="BP996" s="1009"/>
      <c r="BQ996" s="1009"/>
      <c r="BR996" s="1009"/>
      <c r="BS996" s="1009"/>
      <c r="BT996" s="1009"/>
      <c r="BU996" s="1009"/>
      <c r="BV996" s="1009"/>
      <c r="BW996" s="1009"/>
      <c r="BX996" s="1009"/>
      <c r="BY996" s="1009"/>
      <c r="BZ996" s="1009"/>
      <c r="CA996" s="1009"/>
      <c r="CB996" s="1009"/>
      <c r="CC996" s="1009"/>
      <c r="CD996" s="1009"/>
      <c r="CE996" s="1009"/>
      <c r="CF996" s="1009"/>
      <c r="CG996" s="1009"/>
      <c r="CH996" s="1009"/>
      <c r="CI996" s="1009"/>
      <c r="CJ996" s="1009"/>
      <c r="CK996" s="1009"/>
      <c r="CL996" s="1009"/>
      <c r="CM996" s="1009"/>
      <c r="CN996" s="1009"/>
      <c r="CO996" s="1009"/>
      <c r="CP996" s="1009"/>
      <c r="CQ996" s="1009"/>
      <c r="CR996" s="1009"/>
      <c r="CS996" s="1009"/>
      <c r="CT996" s="1009"/>
      <c r="CU996" s="1009"/>
      <c r="CV996" s="1009"/>
      <c r="CW996" s="1009"/>
      <c r="CX996" s="1009"/>
      <c r="CY996" s="1009"/>
      <c r="CZ996" s="1009"/>
      <c r="DA996" s="1009"/>
      <c r="DB996" s="1009"/>
      <c r="DC996" s="1009"/>
      <c r="DD996" s="1009"/>
      <c r="DE996" s="1009"/>
      <c r="DF996" s="1009"/>
      <c r="DG996" s="1009"/>
    </row>
    <row r="997" ht="7.5" customHeight="1">
      <c r="A997" s="1009"/>
      <c r="B997" s="1009"/>
      <c r="C997" s="1009"/>
      <c r="D997" s="1009"/>
      <c r="E997" s="1009"/>
      <c r="F997" s="1009"/>
      <c r="G997" s="1009"/>
      <c r="H997" s="1009"/>
      <c r="I997" s="1009"/>
      <c r="J997" s="1009"/>
      <c r="K997" s="1009"/>
      <c r="L997" s="1009"/>
      <c r="M997" s="1009"/>
      <c r="N997" s="1009"/>
      <c r="O997" s="1009"/>
      <c r="P997" s="1009"/>
      <c r="Q997" s="1009"/>
      <c r="R997" s="1009"/>
      <c r="S997" s="1009"/>
      <c r="T997" s="1009"/>
      <c r="U997" s="1009"/>
      <c r="V997" s="1009"/>
      <c r="W997" s="1009"/>
      <c r="X997" s="1009"/>
      <c r="Y997" s="1009"/>
      <c r="Z997" s="1009"/>
      <c r="AA997" s="1009"/>
      <c r="AB997" s="1009"/>
      <c r="AC997" s="1009"/>
      <c r="AD997" s="1009"/>
      <c r="AE997" s="1009"/>
      <c r="AF997" s="1009"/>
      <c r="AG997" s="1009"/>
      <c r="AH997" s="1009"/>
      <c r="AI997" s="1009"/>
      <c r="AJ997" s="1009"/>
      <c r="AK997" s="1009"/>
      <c r="AL997" s="1009"/>
      <c r="AM997" s="1009"/>
      <c r="AN997" s="1009"/>
      <c r="AO997" s="1009"/>
      <c r="AP997" s="1009"/>
      <c r="AQ997" s="1009"/>
      <c r="AR997" s="1009"/>
      <c r="AS997" s="1009"/>
      <c r="AT997" s="1009"/>
      <c r="AU997" s="1009"/>
      <c r="AV997" s="1009"/>
      <c r="AW997" s="1009"/>
      <c r="AX997" s="1009"/>
      <c r="AY997" s="1009"/>
      <c r="AZ997" s="1009"/>
      <c r="BA997" s="1009"/>
      <c r="BB997" s="1009"/>
      <c r="BC997" s="1009"/>
      <c r="BD997" s="1009"/>
      <c r="BE997" s="1009"/>
      <c r="BF997" s="1009"/>
      <c r="BG997" s="1009"/>
      <c r="BH997" s="1009"/>
      <c r="BI997" s="1009"/>
      <c r="BJ997" s="1009"/>
      <c r="BK997" s="1009"/>
      <c r="BL997" s="1009"/>
      <c r="BM997" s="1009"/>
      <c r="BN997" s="1009"/>
      <c r="BO997" s="1009"/>
      <c r="BP997" s="1009"/>
      <c r="BQ997" s="1009"/>
      <c r="BR997" s="1009"/>
      <c r="BS997" s="1009"/>
      <c r="BT997" s="1009"/>
      <c r="BU997" s="1009"/>
      <c r="BV997" s="1009"/>
      <c r="BW997" s="1009"/>
      <c r="BX997" s="1009"/>
      <c r="BY997" s="1009"/>
      <c r="BZ997" s="1009"/>
      <c r="CA997" s="1009"/>
      <c r="CB997" s="1009"/>
      <c r="CC997" s="1009"/>
      <c r="CD997" s="1009"/>
      <c r="CE997" s="1009"/>
      <c r="CF997" s="1009"/>
      <c r="CG997" s="1009"/>
      <c r="CH997" s="1009"/>
      <c r="CI997" s="1009"/>
      <c r="CJ997" s="1009"/>
      <c r="CK997" s="1009"/>
      <c r="CL997" s="1009"/>
      <c r="CM997" s="1009"/>
      <c r="CN997" s="1009"/>
      <c r="CO997" s="1009"/>
      <c r="CP997" s="1009"/>
      <c r="CQ997" s="1009"/>
      <c r="CR997" s="1009"/>
      <c r="CS997" s="1009"/>
      <c r="CT997" s="1009"/>
      <c r="CU997" s="1009"/>
      <c r="CV997" s="1009"/>
      <c r="CW997" s="1009"/>
      <c r="CX997" s="1009"/>
      <c r="CY997" s="1009"/>
      <c r="CZ997" s="1009"/>
      <c r="DA997" s="1009"/>
      <c r="DB997" s="1009"/>
      <c r="DC997" s="1009"/>
      <c r="DD997" s="1009"/>
      <c r="DE997" s="1009"/>
      <c r="DF997" s="1009"/>
      <c r="DG997" s="1009"/>
    </row>
    <row r="998" ht="7.5" customHeight="1">
      <c r="A998" s="1009"/>
      <c r="B998" s="1009"/>
      <c r="C998" s="1009"/>
      <c r="D998" s="1009"/>
      <c r="E998" s="1009"/>
      <c r="F998" s="1009"/>
      <c r="G998" s="1009"/>
      <c r="H998" s="1009"/>
      <c r="I998" s="1009"/>
      <c r="J998" s="1009"/>
      <c r="K998" s="1009"/>
      <c r="L998" s="1009"/>
      <c r="M998" s="1009"/>
      <c r="N998" s="1009"/>
      <c r="O998" s="1009"/>
      <c r="P998" s="1009"/>
      <c r="Q998" s="1009"/>
      <c r="R998" s="1009"/>
      <c r="S998" s="1009"/>
      <c r="T998" s="1009"/>
      <c r="U998" s="1009"/>
      <c r="V998" s="1009"/>
      <c r="W998" s="1009"/>
      <c r="X998" s="1009"/>
      <c r="Y998" s="1009"/>
      <c r="Z998" s="1009"/>
      <c r="AA998" s="1009"/>
      <c r="AB998" s="1009"/>
      <c r="AC998" s="1009"/>
      <c r="AD998" s="1009"/>
      <c r="AE998" s="1009"/>
      <c r="AF998" s="1009"/>
      <c r="AG998" s="1009"/>
      <c r="AH998" s="1009"/>
      <c r="AI998" s="1009"/>
      <c r="AJ998" s="1009"/>
      <c r="AK998" s="1009"/>
      <c r="AL998" s="1009"/>
      <c r="AM998" s="1009"/>
      <c r="AN998" s="1009"/>
      <c r="AO998" s="1009"/>
      <c r="AP998" s="1009"/>
      <c r="AQ998" s="1009"/>
      <c r="AR998" s="1009"/>
      <c r="AS998" s="1009"/>
      <c r="AT998" s="1009"/>
      <c r="AU998" s="1009"/>
      <c r="AV998" s="1009"/>
      <c r="AW998" s="1009"/>
      <c r="AX998" s="1009"/>
      <c r="AY998" s="1009"/>
      <c r="AZ998" s="1009"/>
      <c r="BA998" s="1009"/>
      <c r="BB998" s="1009"/>
      <c r="BC998" s="1009"/>
      <c r="BD998" s="1009"/>
      <c r="BE998" s="1009"/>
      <c r="BF998" s="1009"/>
      <c r="BG998" s="1009"/>
      <c r="BH998" s="1009"/>
      <c r="BI998" s="1009"/>
      <c r="BJ998" s="1009"/>
      <c r="BK998" s="1009"/>
      <c r="BL998" s="1009"/>
      <c r="BM998" s="1009"/>
      <c r="BN998" s="1009"/>
      <c r="BO998" s="1009"/>
      <c r="BP998" s="1009"/>
      <c r="BQ998" s="1009"/>
      <c r="BR998" s="1009"/>
      <c r="BS998" s="1009"/>
      <c r="BT998" s="1009"/>
      <c r="BU998" s="1009"/>
      <c r="BV998" s="1009"/>
      <c r="BW998" s="1009"/>
      <c r="BX998" s="1009"/>
      <c r="BY998" s="1009"/>
      <c r="BZ998" s="1009"/>
      <c r="CA998" s="1009"/>
      <c r="CB998" s="1009"/>
      <c r="CC998" s="1009"/>
      <c r="CD998" s="1009"/>
      <c r="CE998" s="1009"/>
      <c r="CF998" s="1009"/>
      <c r="CG998" s="1009"/>
      <c r="CH998" s="1009"/>
      <c r="CI998" s="1009"/>
      <c r="CJ998" s="1009"/>
      <c r="CK998" s="1009"/>
      <c r="CL998" s="1009"/>
      <c r="CM998" s="1009"/>
      <c r="CN998" s="1009"/>
      <c r="CO998" s="1009"/>
      <c r="CP998" s="1009"/>
      <c r="CQ998" s="1009"/>
      <c r="CR998" s="1009"/>
      <c r="CS998" s="1009"/>
      <c r="CT998" s="1009"/>
      <c r="CU998" s="1009"/>
      <c r="CV998" s="1009"/>
      <c r="CW998" s="1009"/>
      <c r="CX998" s="1009"/>
      <c r="CY998" s="1009"/>
      <c r="CZ998" s="1009"/>
      <c r="DA998" s="1009"/>
      <c r="DB998" s="1009"/>
      <c r="DC998" s="1009"/>
      <c r="DD998" s="1009"/>
      <c r="DE998" s="1009"/>
      <c r="DF998" s="1009"/>
      <c r="DG998" s="1009"/>
    </row>
    <row r="999" ht="7.5" customHeight="1">
      <c r="A999" s="1009"/>
      <c r="B999" s="1009"/>
      <c r="C999" s="1009"/>
      <c r="D999" s="1009"/>
      <c r="E999" s="1009"/>
      <c r="F999" s="1009"/>
      <c r="G999" s="1009"/>
      <c r="H999" s="1009"/>
      <c r="I999" s="1009"/>
      <c r="J999" s="1009"/>
      <c r="K999" s="1009"/>
      <c r="L999" s="1009"/>
      <c r="M999" s="1009"/>
      <c r="N999" s="1009"/>
      <c r="O999" s="1009"/>
      <c r="P999" s="1009"/>
      <c r="Q999" s="1009"/>
      <c r="R999" s="1009"/>
      <c r="S999" s="1009"/>
      <c r="T999" s="1009"/>
      <c r="U999" s="1009"/>
      <c r="V999" s="1009"/>
      <c r="W999" s="1009"/>
      <c r="X999" s="1009"/>
      <c r="Y999" s="1009"/>
      <c r="Z999" s="1009"/>
      <c r="AA999" s="1009"/>
      <c r="AB999" s="1009"/>
      <c r="AC999" s="1009"/>
      <c r="AD999" s="1009"/>
      <c r="AE999" s="1009"/>
      <c r="AF999" s="1009"/>
      <c r="AG999" s="1009"/>
      <c r="AH999" s="1009"/>
      <c r="AI999" s="1009"/>
      <c r="AJ999" s="1009"/>
      <c r="AK999" s="1009"/>
      <c r="AL999" s="1009"/>
      <c r="AM999" s="1009"/>
      <c r="AN999" s="1009"/>
      <c r="AO999" s="1009"/>
      <c r="AP999" s="1009"/>
      <c r="AQ999" s="1009"/>
      <c r="AR999" s="1009"/>
      <c r="AS999" s="1009"/>
      <c r="AT999" s="1009"/>
      <c r="AU999" s="1009"/>
      <c r="AV999" s="1009"/>
      <c r="AW999" s="1009"/>
      <c r="AX999" s="1009"/>
      <c r="AY999" s="1009"/>
      <c r="AZ999" s="1009"/>
      <c r="BA999" s="1009"/>
      <c r="BB999" s="1009"/>
      <c r="BC999" s="1009"/>
      <c r="BD999" s="1009"/>
      <c r="BE999" s="1009"/>
      <c r="BF999" s="1009"/>
      <c r="BG999" s="1009"/>
      <c r="BH999" s="1009"/>
      <c r="BI999" s="1009"/>
      <c r="BJ999" s="1009"/>
      <c r="BK999" s="1009"/>
      <c r="BL999" s="1009"/>
      <c r="BM999" s="1009"/>
      <c r="BN999" s="1009"/>
      <c r="BO999" s="1009"/>
      <c r="BP999" s="1009"/>
      <c r="BQ999" s="1009"/>
      <c r="BR999" s="1009"/>
      <c r="BS999" s="1009"/>
      <c r="BT999" s="1009"/>
      <c r="BU999" s="1009"/>
      <c r="BV999" s="1009"/>
      <c r="BW999" s="1009"/>
      <c r="BX999" s="1009"/>
      <c r="BY999" s="1009"/>
      <c r="BZ999" s="1009"/>
      <c r="CA999" s="1009"/>
      <c r="CB999" s="1009"/>
      <c r="CC999" s="1009"/>
      <c r="CD999" s="1009"/>
      <c r="CE999" s="1009"/>
      <c r="CF999" s="1009"/>
      <c r="CG999" s="1009"/>
      <c r="CH999" s="1009"/>
      <c r="CI999" s="1009"/>
      <c r="CJ999" s="1009"/>
      <c r="CK999" s="1009"/>
      <c r="CL999" s="1009"/>
      <c r="CM999" s="1009"/>
      <c r="CN999" s="1009"/>
      <c r="CO999" s="1009"/>
      <c r="CP999" s="1009"/>
      <c r="CQ999" s="1009"/>
      <c r="CR999" s="1009"/>
      <c r="CS999" s="1009"/>
      <c r="CT999" s="1009"/>
      <c r="CU999" s="1009"/>
      <c r="CV999" s="1009"/>
      <c r="CW999" s="1009"/>
      <c r="CX999" s="1009"/>
      <c r="CY999" s="1009"/>
      <c r="CZ999" s="1009"/>
      <c r="DA999" s="1009"/>
      <c r="DB999" s="1009"/>
      <c r="DC999" s="1009"/>
      <c r="DD999" s="1009"/>
      <c r="DE999" s="1009"/>
      <c r="DF999" s="1009"/>
      <c r="DG999" s="1009"/>
    </row>
    <row r="1000" ht="7.5" customHeight="1">
      <c r="A1000" s="1009"/>
      <c r="B1000" s="1009"/>
      <c r="C1000" s="1009"/>
      <c r="D1000" s="1009"/>
      <c r="E1000" s="1009"/>
      <c r="F1000" s="1009"/>
      <c r="G1000" s="1009"/>
      <c r="H1000" s="1009"/>
      <c r="I1000" s="1009" t="s">
        <v>1670</v>
      </c>
      <c r="AH1000" s="1009"/>
      <c r="AI1000" s="1009"/>
      <c r="AJ1000" s="1009"/>
      <c r="AK1000" s="1009"/>
      <c r="AL1000" s="1009"/>
      <c r="AM1000" s="1009"/>
      <c r="AN1000" s="1009"/>
      <c r="AO1000" s="1009"/>
      <c r="AP1000" s="1009"/>
      <c r="AQ1000" s="1009"/>
      <c r="AR1000" s="1009"/>
      <c r="AS1000" s="1009"/>
      <c r="AT1000" s="1009"/>
      <c r="AU1000" s="1009"/>
      <c r="AV1000" s="1009"/>
      <c r="AW1000" s="1009"/>
      <c r="AX1000" s="1009"/>
      <c r="AY1000" s="1009"/>
      <c r="AZ1000" s="1009"/>
      <c r="BA1000" s="1009"/>
      <c r="BB1000" s="1009"/>
      <c r="BC1000" s="1009"/>
      <c r="BD1000" s="1009"/>
      <c r="BE1000" s="1009"/>
      <c r="BF1000" s="1009"/>
      <c r="BG1000" s="1009"/>
      <c r="BH1000" s="1009"/>
      <c r="BI1000" s="1009"/>
      <c r="BJ1000" s="1009"/>
      <c r="BK1000" s="1009"/>
      <c r="BL1000" s="1009"/>
      <c r="BM1000" s="1009"/>
      <c r="BN1000" s="1009"/>
      <c r="BO1000" s="1009"/>
      <c r="BP1000" s="1009"/>
      <c r="BQ1000" s="1009"/>
      <c r="BR1000" s="1009"/>
      <c r="BS1000" s="1009"/>
      <c r="BT1000" s="1009"/>
      <c r="BU1000" s="1009"/>
      <c r="BV1000" s="1009"/>
      <c r="BW1000" s="1009"/>
      <c r="BX1000" s="1009"/>
      <c r="BY1000" s="1009"/>
      <c r="BZ1000" s="1009"/>
      <c r="CA1000" s="1009"/>
      <c r="CB1000" s="1009"/>
      <c r="CC1000" s="1009"/>
      <c r="CD1000" s="1009"/>
      <c r="CE1000" s="1009"/>
      <c r="CF1000" s="1009"/>
      <c r="CG1000" s="1009"/>
      <c r="CH1000" s="1009"/>
      <c r="CI1000" s="1009"/>
      <c r="CJ1000" s="1009"/>
      <c r="CK1000" s="1009"/>
      <c r="CL1000" s="1009"/>
      <c r="CM1000" s="1009"/>
      <c r="CN1000" s="1009"/>
      <c r="CO1000" s="1009"/>
      <c r="CP1000" s="1009"/>
      <c r="CQ1000" s="1009"/>
      <c r="CR1000" s="1009"/>
      <c r="CS1000" s="1009"/>
      <c r="CT1000" s="1009"/>
      <c r="CU1000" s="1009"/>
      <c r="CV1000" s="1009"/>
      <c r="CW1000" s="1009"/>
      <c r="CX1000" s="1009"/>
      <c r="CY1000" s="1009"/>
      <c r="CZ1000" s="1009"/>
      <c r="DA1000" s="1009"/>
      <c r="DB1000" s="1009"/>
      <c r="DC1000" s="1009"/>
      <c r="DD1000" s="1009"/>
      <c r="DE1000" s="1009"/>
      <c r="DF1000" s="1009"/>
      <c r="DG1000" s="1009"/>
    </row>
    <row r="1001" ht="7.5" customHeight="1">
      <c r="A1001" s="1009"/>
      <c r="B1001" s="1009"/>
      <c r="C1001" s="1009"/>
      <c r="D1001" s="1009"/>
      <c r="E1001" s="1009"/>
      <c r="F1001" s="1009"/>
      <c r="G1001" s="1009"/>
      <c r="H1001" s="1009"/>
      <c r="AH1001" s="1009"/>
      <c r="AI1001" s="1009"/>
      <c r="AJ1001" s="1009"/>
      <c r="AK1001" s="1009"/>
      <c r="AL1001" s="1009"/>
      <c r="AM1001" s="1009"/>
      <c r="AN1001" s="1009"/>
      <c r="AO1001" s="1009"/>
      <c r="AP1001" s="1009"/>
      <c r="AQ1001" s="1009"/>
      <c r="AR1001" s="1009"/>
      <c r="AS1001" s="1009"/>
      <c r="AT1001" s="1009"/>
      <c r="AU1001" s="1009"/>
      <c r="AV1001" s="1009"/>
      <c r="AW1001" s="1009"/>
      <c r="AX1001" s="1009"/>
      <c r="AY1001" s="1009"/>
      <c r="AZ1001" s="1009"/>
      <c r="BA1001" s="1009"/>
      <c r="BB1001" s="1009"/>
      <c r="BC1001" s="1009"/>
      <c r="BD1001" s="1009"/>
      <c r="BE1001" s="1009"/>
      <c r="BF1001" s="1009"/>
      <c r="BG1001" s="1009"/>
      <c r="BH1001" s="1009"/>
      <c r="BI1001" s="1009"/>
      <c r="BJ1001" s="1009"/>
      <c r="BK1001" s="1009"/>
      <c r="BL1001" s="1009"/>
      <c r="BM1001" s="1009"/>
      <c r="BN1001" s="1009"/>
      <c r="BO1001" s="1009"/>
      <c r="BP1001" s="1009"/>
      <c r="BQ1001" s="1009"/>
      <c r="BR1001" s="1009"/>
      <c r="BS1001" s="1009"/>
      <c r="BT1001" s="1009"/>
      <c r="BU1001" s="1009"/>
      <c r="BV1001" s="1009"/>
      <c r="BW1001" s="1009"/>
      <c r="BX1001" s="1009"/>
      <c r="BY1001" s="1009"/>
      <c r="BZ1001" s="1009"/>
      <c r="CA1001" s="1009"/>
      <c r="CB1001" s="1009"/>
      <c r="CC1001" s="1009"/>
      <c r="CD1001" s="1009"/>
      <c r="CE1001" s="1009"/>
      <c r="CF1001" s="1009"/>
      <c r="CG1001" s="1009"/>
      <c r="CH1001" s="1009"/>
      <c r="CI1001" s="1009"/>
      <c r="CJ1001" s="1009"/>
      <c r="CK1001" s="1009"/>
      <c r="CL1001" s="1009"/>
      <c r="CM1001" s="1009"/>
      <c r="CN1001" s="1009"/>
      <c r="CO1001" s="1009"/>
      <c r="CP1001" s="1009"/>
      <c r="CQ1001" s="1009"/>
      <c r="CR1001" s="1009"/>
      <c r="CS1001" s="1009"/>
      <c r="CT1001" s="1009"/>
      <c r="CU1001" s="1009"/>
      <c r="CV1001" s="1009"/>
      <c r="CW1001" s="1009"/>
      <c r="CX1001" s="1009"/>
      <c r="CY1001" s="1009"/>
      <c r="CZ1001" s="1009"/>
      <c r="DA1001" s="1009"/>
      <c r="DB1001" s="1009"/>
      <c r="DC1001" s="1009"/>
      <c r="DD1001" s="1009"/>
      <c r="DE1001" s="1009"/>
      <c r="DF1001" s="1009"/>
      <c r="DG1001" s="1009"/>
    </row>
    <row r="1002" ht="7.5" customHeight="1">
      <c r="A1002" s="1009"/>
      <c r="B1002" s="1009"/>
      <c r="C1002" s="1009"/>
      <c r="D1002" s="1009"/>
      <c r="E1002" s="1009"/>
      <c r="F1002" s="1009"/>
      <c r="G1002" s="1009"/>
      <c r="H1002" s="1009"/>
      <c r="I1002" s="1009"/>
      <c r="J1002" s="1009"/>
      <c r="K1002" s="1009"/>
      <c r="L1002" s="1009"/>
      <c r="M1002" s="1009"/>
      <c r="N1002" s="1009"/>
      <c r="O1002" s="1009"/>
      <c r="P1002" s="1009"/>
      <c r="Q1002" s="1009"/>
      <c r="R1002" s="1009"/>
      <c r="S1002" s="1009"/>
      <c r="T1002" s="1009"/>
      <c r="U1002" s="1009"/>
      <c r="V1002" s="1009"/>
      <c r="W1002" s="1009"/>
      <c r="X1002" s="1009"/>
      <c r="Y1002" s="1009"/>
      <c r="Z1002" s="1009"/>
      <c r="AA1002" s="1009"/>
      <c r="AB1002" s="1009"/>
      <c r="AC1002" s="1009"/>
      <c r="AD1002" s="1009"/>
      <c r="AE1002" s="1009"/>
      <c r="AF1002" s="1009"/>
      <c r="AG1002" s="1009"/>
      <c r="AH1002" s="1009"/>
      <c r="AI1002" s="1009"/>
      <c r="AJ1002" s="1009"/>
      <c r="AK1002" s="1009"/>
      <c r="AL1002" s="1009"/>
      <c r="AM1002" s="1009"/>
      <c r="AN1002" s="1009"/>
      <c r="AO1002" s="1009"/>
      <c r="AP1002" s="1009"/>
      <c r="AQ1002" s="1009"/>
      <c r="AR1002" s="1009"/>
      <c r="AS1002" s="1009"/>
      <c r="AT1002" s="1009"/>
      <c r="AU1002" s="1009"/>
      <c r="AV1002" s="1009"/>
      <c r="AW1002" s="1009"/>
      <c r="AX1002" s="1009"/>
      <c r="AY1002" s="1009"/>
      <c r="AZ1002" s="1009"/>
      <c r="BA1002" s="1009"/>
      <c r="BB1002" s="1009"/>
      <c r="BC1002" s="1009"/>
      <c r="BD1002" s="1009"/>
      <c r="BE1002" s="1009"/>
      <c r="BF1002" s="1009"/>
      <c r="BG1002" s="1009"/>
      <c r="BH1002" s="1009"/>
      <c r="BI1002" s="1009"/>
      <c r="BJ1002" s="1009"/>
      <c r="BK1002" s="1009"/>
      <c r="BL1002" s="1009"/>
      <c r="BM1002" s="1009"/>
      <c r="BN1002" s="1009"/>
      <c r="BO1002" s="1009"/>
      <c r="BP1002" s="1009"/>
      <c r="BQ1002" s="1009"/>
      <c r="BR1002" s="1009"/>
      <c r="BS1002" s="1009"/>
      <c r="BT1002" s="1009"/>
      <c r="BU1002" s="1009"/>
      <c r="BV1002" s="1009"/>
      <c r="BW1002" s="1009"/>
      <c r="BX1002" s="1009"/>
      <c r="BY1002" s="1009"/>
      <c r="BZ1002" s="1009"/>
      <c r="CA1002" s="1009"/>
      <c r="CB1002" s="1009"/>
      <c r="CC1002" s="1009"/>
      <c r="CD1002" s="1009"/>
      <c r="CE1002" s="1009"/>
      <c r="CF1002" s="1009"/>
      <c r="CG1002" s="1009"/>
      <c r="CH1002" s="1009"/>
      <c r="CI1002" s="1009"/>
      <c r="CJ1002" s="1009"/>
      <c r="CK1002" s="1009"/>
      <c r="CL1002" s="1009"/>
      <c r="CM1002" s="1009"/>
      <c r="CN1002" s="1009"/>
      <c r="CO1002" s="1009"/>
      <c r="CP1002" s="1009"/>
      <c r="CQ1002" s="1009"/>
      <c r="CR1002" s="1009"/>
      <c r="CS1002" s="1009"/>
      <c r="CT1002" s="1009"/>
      <c r="CU1002" s="1009"/>
      <c r="CV1002" s="1009"/>
      <c r="CW1002" s="1009"/>
      <c r="CX1002" s="1009"/>
      <c r="CY1002" s="1009"/>
      <c r="CZ1002" s="1009"/>
      <c r="DA1002" s="1009"/>
      <c r="DB1002" s="1009"/>
      <c r="DC1002" s="1009"/>
      <c r="DD1002" s="1009"/>
      <c r="DE1002" s="1009"/>
      <c r="DF1002" s="1009"/>
      <c r="DG1002" s="1009"/>
    </row>
    <row r="1003" ht="7.5" customHeight="1">
      <c r="A1003" s="1009"/>
      <c r="B1003" s="1009"/>
      <c r="C1003" s="1009"/>
      <c r="D1003" s="1009"/>
      <c r="E1003" s="1009"/>
      <c r="F1003" s="1009"/>
      <c r="G1003" s="1009"/>
      <c r="H1003" s="1009"/>
      <c r="I1003" s="1009"/>
      <c r="J1003" s="1009"/>
      <c r="K1003" s="1009"/>
      <c r="L1003" s="1009"/>
      <c r="M1003" s="1009"/>
      <c r="N1003" s="1009"/>
      <c r="O1003" s="1009"/>
      <c r="P1003" s="1009"/>
      <c r="Q1003" s="1009"/>
      <c r="R1003" s="1009"/>
      <c r="S1003" s="1009"/>
      <c r="T1003" s="1009"/>
      <c r="U1003" s="1009"/>
      <c r="V1003" s="1009"/>
      <c r="W1003" s="1009"/>
      <c r="X1003" s="1009"/>
      <c r="Y1003" s="1009"/>
      <c r="Z1003" s="1009"/>
      <c r="AA1003" s="1009"/>
      <c r="AB1003" s="1009"/>
      <c r="AC1003" s="1009"/>
      <c r="AD1003" s="1009"/>
      <c r="AE1003" s="1009"/>
      <c r="AF1003" s="1009"/>
      <c r="AG1003" s="1009"/>
      <c r="AH1003" s="1009"/>
      <c r="AI1003" s="1009"/>
      <c r="AJ1003" s="1009"/>
      <c r="AK1003" s="1009"/>
      <c r="AL1003" s="1009"/>
      <c r="AM1003" s="1009"/>
      <c r="AN1003" s="1009"/>
      <c r="AO1003" s="1009"/>
      <c r="AP1003" s="1009"/>
      <c r="AQ1003" s="1009"/>
      <c r="AR1003" s="1009"/>
      <c r="AS1003" s="1009"/>
      <c r="AT1003" s="1009"/>
      <c r="AU1003" s="1009"/>
      <c r="AV1003" s="1009"/>
      <c r="AW1003" s="1009"/>
      <c r="AX1003" s="1009"/>
      <c r="AY1003" s="1009"/>
      <c r="AZ1003" s="1009"/>
      <c r="BA1003" s="1009"/>
      <c r="BB1003" s="1009"/>
      <c r="BC1003" s="1009"/>
      <c r="BD1003" s="1009"/>
      <c r="BE1003" s="1009"/>
      <c r="BF1003" s="1009"/>
      <c r="BG1003" s="1009"/>
      <c r="BH1003" s="1009"/>
      <c r="BI1003" s="1009"/>
      <c r="BJ1003" s="1009"/>
      <c r="BK1003" s="1009"/>
      <c r="BL1003" s="1009"/>
      <c r="BM1003" s="1009"/>
      <c r="BN1003" s="1009"/>
      <c r="BO1003" s="1009"/>
      <c r="BP1003" s="1009"/>
      <c r="BQ1003" s="1009"/>
      <c r="BR1003" s="1009"/>
      <c r="BS1003" s="1009"/>
      <c r="BT1003" s="1009"/>
      <c r="BU1003" s="1009"/>
      <c r="BV1003" s="1009"/>
      <c r="BW1003" s="1009"/>
      <c r="BX1003" s="1009"/>
      <c r="BY1003" s="1009"/>
      <c r="BZ1003" s="1009"/>
      <c r="CA1003" s="1009"/>
      <c r="CB1003" s="1009"/>
      <c r="CC1003" s="1009"/>
      <c r="CD1003" s="1009"/>
      <c r="CE1003" s="1009"/>
      <c r="CF1003" s="1009"/>
      <c r="CG1003" s="1009"/>
      <c r="CH1003" s="1009"/>
      <c r="CI1003" s="1009"/>
      <c r="CJ1003" s="1009"/>
      <c r="CK1003" s="1009"/>
      <c r="CL1003" s="1009"/>
      <c r="CM1003" s="1009"/>
      <c r="CN1003" s="1009"/>
      <c r="CO1003" s="1009"/>
      <c r="CP1003" s="1009"/>
      <c r="CQ1003" s="1009"/>
      <c r="CR1003" s="1009"/>
      <c r="CS1003" s="1009"/>
      <c r="CT1003" s="1009"/>
      <c r="CU1003" s="1009"/>
      <c r="CV1003" s="1009"/>
      <c r="CW1003" s="1009"/>
      <c r="CX1003" s="1009"/>
      <c r="CY1003" s="1009"/>
      <c r="CZ1003" s="1009"/>
      <c r="DA1003" s="1009"/>
      <c r="DB1003" s="1009"/>
      <c r="DC1003" s="1009"/>
      <c r="DD1003" s="1009"/>
      <c r="DE1003" s="1009"/>
      <c r="DF1003" s="1009"/>
      <c r="DG1003" s="1009"/>
    </row>
    <row r="1004" ht="7.5" customHeight="1">
      <c r="A1004" s="1009"/>
      <c r="B1004" s="1009"/>
      <c r="C1004" s="1009"/>
      <c r="D1004" s="1009"/>
      <c r="E1004" s="1009"/>
      <c r="F1004" s="1009"/>
      <c r="G1004" s="1009"/>
      <c r="H1004" s="1009"/>
      <c r="I1004" s="1009"/>
      <c r="J1004" s="1009"/>
      <c r="K1004" s="1009"/>
      <c r="L1004" s="1009"/>
      <c r="M1004" s="1009"/>
      <c r="N1004" s="1009"/>
      <c r="O1004" s="1009"/>
      <c r="P1004" s="1009"/>
      <c r="Q1004" s="1009"/>
      <c r="R1004" s="1009"/>
      <c r="S1004" s="1009"/>
      <c r="T1004" s="1009"/>
      <c r="U1004" s="1009"/>
      <c r="V1004" s="1009"/>
      <c r="W1004" s="1009"/>
      <c r="X1004" s="1009"/>
      <c r="Y1004" s="1009"/>
      <c r="Z1004" s="1009"/>
      <c r="AA1004" s="1009"/>
      <c r="AB1004" s="1009"/>
      <c r="AC1004" s="1009"/>
      <c r="AD1004" s="1009"/>
      <c r="AE1004" s="1009"/>
      <c r="AF1004" s="1009"/>
      <c r="AG1004" s="1009"/>
      <c r="AH1004" s="1009"/>
      <c r="AI1004" s="1009"/>
      <c r="AJ1004" s="1009"/>
      <c r="AK1004" s="1009"/>
      <c r="AL1004" s="1009"/>
      <c r="AM1004" s="1009"/>
      <c r="AN1004" s="1009"/>
      <c r="AO1004" s="1009"/>
      <c r="AP1004" s="1009"/>
      <c r="AQ1004" s="1009"/>
      <c r="AR1004" s="1009"/>
      <c r="AS1004" s="1009"/>
      <c r="AT1004" s="1009"/>
      <c r="AU1004" s="1009"/>
      <c r="AV1004" s="1009"/>
      <c r="AW1004" s="1009"/>
      <c r="AX1004" s="1009"/>
      <c r="AY1004" s="1009"/>
      <c r="AZ1004" s="1009"/>
      <c r="BA1004" s="1009"/>
      <c r="BB1004" s="1009"/>
      <c r="BC1004" s="1009"/>
      <c r="BD1004" s="1009"/>
      <c r="BE1004" s="1009"/>
      <c r="BF1004" s="1009"/>
      <c r="BG1004" s="1009"/>
      <c r="BH1004" s="1009"/>
      <c r="BI1004" s="1009"/>
      <c r="BJ1004" s="1009"/>
      <c r="BK1004" s="1009"/>
      <c r="BL1004" s="1009"/>
      <c r="BM1004" s="1009"/>
      <c r="BN1004" s="1009"/>
      <c r="BO1004" s="1009"/>
      <c r="BP1004" s="1009"/>
      <c r="BQ1004" s="1009"/>
      <c r="BR1004" s="1009"/>
      <c r="BS1004" s="1009"/>
      <c r="BT1004" s="1009"/>
      <c r="BU1004" s="1009"/>
      <c r="BV1004" s="1009"/>
      <c r="BW1004" s="1009"/>
      <c r="BX1004" s="1009"/>
      <c r="BY1004" s="1009"/>
      <c r="BZ1004" s="1009"/>
      <c r="CA1004" s="1009"/>
      <c r="CB1004" s="1009"/>
      <c r="CC1004" s="1009"/>
      <c r="CD1004" s="1009"/>
      <c r="CE1004" s="1009"/>
      <c r="CF1004" s="1009"/>
      <c r="CG1004" s="1009"/>
      <c r="CH1004" s="1009"/>
      <c r="CI1004" s="1009"/>
      <c r="CJ1004" s="1009"/>
      <c r="CK1004" s="1009"/>
      <c r="CL1004" s="1009"/>
      <c r="CM1004" s="1009"/>
      <c r="CN1004" s="1009"/>
      <c r="CO1004" s="1009"/>
      <c r="CP1004" s="1009"/>
      <c r="CQ1004" s="1009"/>
      <c r="CR1004" s="1009"/>
      <c r="CS1004" s="1009"/>
      <c r="CT1004" s="1009"/>
      <c r="CU1004" s="1009"/>
      <c r="CV1004" s="1009"/>
      <c r="CW1004" s="1009"/>
      <c r="CX1004" s="1009"/>
      <c r="CY1004" s="1009"/>
      <c r="CZ1004" s="1009"/>
      <c r="DA1004" s="1009"/>
      <c r="DB1004" s="1009"/>
      <c r="DC1004" s="1009"/>
      <c r="DD1004" s="1009"/>
      <c r="DE1004" s="1009"/>
      <c r="DF1004" s="1009"/>
      <c r="DG1004" s="1009"/>
    </row>
    <row r="1005" ht="7.5" customHeight="1">
      <c r="A1005" s="1009"/>
      <c r="B1005" s="1009"/>
      <c r="C1005" s="1009"/>
      <c r="D1005" s="1009"/>
      <c r="E1005" s="1009"/>
      <c r="F1005" s="1009"/>
      <c r="G1005" s="1009"/>
      <c r="H1005" s="1009"/>
      <c r="I1005" s="1009"/>
      <c r="J1005" s="1009"/>
      <c r="K1005" s="1009"/>
      <c r="L1005" s="1009"/>
      <c r="M1005" s="1009"/>
      <c r="N1005" s="1009"/>
      <c r="O1005" s="1009"/>
      <c r="P1005" s="1009"/>
      <c r="Q1005" s="1009"/>
      <c r="R1005" s="1009"/>
      <c r="S1005" s="1009"/>
      <c r="T1005" s="1009"/>
      <c r="U1005" s="1009"/>
      <c r="V1005" s="1009"/>
      <c r="W1005" s="1009"/>
      <c r="X1005" s="1009"/>
      <c r="Y1005" s="1009"/>
      <c r="Z1005" s="1009"/>
      <c r="AA1005" s="1009"/>
      <c r="AB1005" s="1009"/>
      <c r="AC1005" s="1009"/>
      <c r="AD1005" s="1009"/>
      <c r="AE1005" s="1009"/>
      <c r="AF1005" s="1009"/>
      <c r="AG1005" s="1009"/>
      <c r="AH1005" s="1009"/>
      <c r="AI1005" s="1009"/>
      <c r="AJ1005" s="1009"/>
      <c r="AK1005" s="1009"/>
      <c r="AL1005" s="1009"/>
      <c r="AM1005" s="1009"/>
      <c r="AN1005" s="1009"/>
      <c r="AO1005" s="1009"/>
      <c r="AP1005" s="1009"/>
      <c r="AQ1005" s="1009"/>
      <c r="AR1005" s="1009"/>
      <c r="AS1005" s="1009"/>
      <c r="AT1005" s="1009"/>
      <c r="AU1005" s="1009"/>
      <c r="AV1005" s="1009"/>
      <c r="AW1005" s="1009"/>
      <c r="AX1005" s="1009"/>
      <c r="AY1005" s="1009"/>
      <c r="AZ1005" s="1009"/>
      <c r="BA1005" s="1009"/>
      <c r="BB1005" s="1009"/>
      <c r="BC1005" s="1009"/>
      <c r="BD1005" s="1009"/>
      <c r="BE1005" s="1009"/>
      <c r="BF1005" s="1009"/>
      <c r="BG1005" s="1009"/>
      <c r="BH1005" s="1009"/>
      <c r="BI1005" s="1009"/>
      <c r="BJ1005" s="1009"/>
      <c r="BK1005" s="1009"/>
      <c r="BL1005" s="1009"/>
      <c r="BM1005" s="1009"/>
      <c r="BN1005" s="1009"/>
      <c r="BO1005" s="1009"/>
      <c r="BP1005" s="1009"/>
      <c r="BQ1005" s="1009"/>
      <c r="BR1005" s="1009"/>
      <c r="BS1005" s="1009"/>
      <c r="BT1005" s="1009"/>
      <c r="BU1005" s="1009"/>
      <c r="BV1005" s="1009"/>
      <c r="BW1005" s="1009"/>
      <c r="BX1005" s="1009"/>
      <c r="BY1005" s="1009"/>
      <c r="BZ1005" s="1009"/>
      <c r="CA1005" s="1009"/>
      <c r="CB1005" s="1009"/>
      <c r="CC1005" s="1009"/>
      <c r="CD1005" s="1009"/>
      <c r="CE1005" s="1009"/>
      <c r="CF1005" s="1009"/>
      <c r="CG1005" s="1009"/>
      <c r="CH1005" s="1009"/>
      <c r="CI1005" s="1009"/>
      <c r="CJ1005" s="1009"/>
      <c r="CK1005" s="1009"/>
      <c r="CL1005" s="1009"/>
      <c r="CM1005" s="1009"/>
      <c r="CN1005" s="1009"/>
      <c r="CO1005" s="1009"/>
      <c r="CP1005" s="1009"/>
      <c r="CQ1005" s="1009"/>
      <c r="CR1005" s="1009"/>
      <c r="CS1005" s="1009"/>
      <c r="CT1005" s="1009"/>
      <c r="CU1005" s="1009"/>
      <c r="CV1005" s="1009"/>
      <c r="CW1005" s="1009"/>
      <c r="CX1005" s="1009"/>
      <c r="CY1005" s="1009"/>
      <c r="CZ1005" s="1009"/>
      <c r="DA1005" s="1009"/>
      <c r="DB1005" s="1009"/>
      <c r="DC1005" s="1009"/>
      <c r="DD1005" s="1009"/>
      <c r="DE1005" s="1009"/>
      <c r="DF1005" s="1009"/>
      <c r="DG1005" s="1009"/>
    </row>
    <row r="1006" ht="7.5" customHeight="1">
      <c r="A1006" s="1009"/>
      <c r="B1006" s="1009"/>
      <c r="C1006" s="1009"/>
      <c r="D1006" s="1009"/>
      <c r="E1006" s="1009"/>
      <c r="F1006" s="1009"/>
      <c r="G1006" s="1009"/>
      <c r="H1006" s="1009"/>
      <c r="I1006" s="1009"/>
      <c r="J1006" s="1009"/>
      <c r="K1006" s="1009"/>
      <c r="L1006" s="1009"/>
      <c r="M1006" s="1009"/>
      <c r="N1006" s="1009"/>
      <c r="O1006" s="1009"/>
      <c r="P1006" s="1009"/>
      <c r="Q1006" s="1009"/>
      <c r="R1006" s="1009"/>
      <c r="S1006" s="1009"/>
      <c r="T1006" s="1009"/>
      <c r="U1006" s="1009"/>
      <c r="V1006" s="1009"/>
      <c r="W1006" s="1009"/>
      <c r="X1006" s="1009"/>
      <c r="Y1006" s="1009"/>
      <c r="Z1006" s="1009"/>
      <c r="AA1006" s="1009"/>
      <c r="AB1006" s="1009"/>
      <c r="AC1006" s="1009"/>
      <c r="AD1006" s="1009"/>
      <c r="AE1006" s="1009"/>
      <c r="AF1006" s="1009"/>
      <c r="AG1006" s="1009"/>
      <c r="AH1006" s="1009"/>
      <c r="AI1006" s="1009"/>
      <c r="AJ1006" s="1009"/>
      <c r="AK1006" s="1009"/>
      <c r="AL1006" s="1009"/>
      <c r="AM1006" s="1009"/>
      <c r="AN1006" s="1009"/>
      <c r="AO1006" s="1009"/>
      <c r="AP1006" s="1009"/>
      <c r="AQ1006" s="1009"/>
      <c r="AR1006" s="1009"/>
      <c r="AS1006" s="1009"/>
      <c r="AT1006" s="1009"/>
      <c r="AU1006" s="1009"/>
      <c r="AV1006" s="1009"/>
      <c r="AW1006" s="1009"/>
      <c r="AX1006" s="1009"/>
      <c r="AY1006" s="1009"/>
      <c r="AZ1006" s="1009"/>
      <c r="BA1006" s="1009"/>
      <c r="BB1006" s="1009"/>
      <c r="BC1006" s="1009"/>
      <c r="BD1006" s="1009"/>
      <c r="BE1006" s="1009"/>
      <c r="BF1006" s="1009"/>
      <c r="BG1006" s="1009"/>
      <c r="BH1006" s="1009"/>
      <c r="BI1006" s="1009"/>
      <c r="BJ1006" s="1009"/>
      <c r="BK1006" s="1009"/>
      <c r="BL1006" s="1009"/>
      <c r="BM1006" s="1009"/>
      <c r="BN1006" s="1009"/>
      <c r="BO1006" s="1009"/>
      <c r="BP1006" s="1009"/>
      <c r="BQ1006" s="1009"/>
      <c r="BR1006" s="1009"/>
      <c r="BS1006" s="1009"/>
      <c r="BT1006" s="1009"/>
      <c r="BU1006" s="1009"/>
      <c r="BV1006" s="1009"/>
      <c r="BW1006" s="1009"/>
      <c r="BX1006" s="1009"/>
      <c r="BY1006" s="1009"/>
      <c r="BZ1006" s="1009"/>
      <c r="CA1006" s="1009"/>
      <c r="CB1006" s="1009"/>
      <c r="CC1006" s="1009"/>
      <c r="CD1006" s="1009"/>
      <c r="CE1006" s="1009"/>
      <c r="CF1006" s="1009"/>
      <c r="CG1006" s="1009"/>
      <c r="CH1006" s="1009"/>
      <c r="CI1006" s="1009"/>
      <c r="CJ1006" s="1009"/>
      <c r="CK1006" s="1009"/>
      <c r="CL1006" s="1009"/>
      <c r="CM1006" s="1009"/>
      <c r="CN1006" s="1009"/>
      <c r="CO1006" s="1009"/>
      <c r="CP1006" s="1009"/>
      <c r="CQ1006" s="1009"/>
      <c r="CR1006" s="1009"/>
      <c r="CS1006" s="1009"/>
      <c r="CT1006" s="1009"/>
      <c r="CU1006" s="1009"/>
      <c r="CV1006" s="1009"/>
      <c r="CW1006" s="1009"/>
      <c r="CX1006" s="1009"/>
      <c r="CY1006" s="1009"/>
      <c r="CZ1006" s="1009"/>
      <c r="DA1006" s="1009"/>
      <c r="DB1006" s="1009"/>
      <c r="DC1006" s="1009"/>
      <c r="DD1006" s="1009"/>
      <c r="DE1006" s="1009"/>
      <c r="DF1006" s="1009"/>
      <c r="DG1006" s="1009"/>
    </row>
    <row r="1007" ht="7.5" customHeight="1">
      <c r="A1007" s="1009"/>
      <c r="B1007" s="1009"/>
      <c r="C1007" s="1009"/>
      <c r="D1007" s="1009"/>
      <c r="E1007" s="1009"/>
      <c r="F1007" s="1009"/>
      <c r="G1007" s="1009"/>
      <c r="H1007" s="1009"/>
      <c r="I1007" s="1009"/>
      <c r="J1007" s="1009"/>
      <c r="K1007" s="1009"/>
      <c r="L1007" s="1009"/>
      <c r="M1007" s="1009"/>
      <c r="N1007" s="1009"/>
      <c r="O1007" s="1009"/>
      <c r="P1007" s="1009"/>
      <c r="Q1007" s="1009"/>
      <c r="R1007" s="1009"/>
      <c r="S1007" s="1009"/>
      <c r="T1007" s="1009"/>
      <c r="U1007" s="1009"/>
      <c r="V1007" s="1009"/>
      <c r="W1007" s="1009"/>
      <c r="X1007" s="1009"/>
      <c r="Y1007" s="1009"/>
      <c r="Z1007" s="1009"/>
      <c r="AA1007" s="1009"/>
      <c r="AB1007" s="1009"/>
      <c r="AC1007" s="1009"/>
      <c r="AD1007" s="1009"/>
      <c r="AE1007" s="1009"/>
      <c r="AF1007" s="1009"/>
      <c r="AG1007" s="1009"/>
      <c r="AH1007" s="1009"/>
      <c r="AI1007" s="1009"/>
      <c r="AJ1007" s="1009"/>
      <c r="AK1007" s="1009"/>
      <c r="AL1007" s="1009"/>
      <c r="AM1007" s="1009"/>
      <c r="AN1007" s="1009"/>
      <c r="AO1007" s="1009"/>
      <c r="AP1007" s="1009"/>
      <c r="AQ1007" s="1009"/>
      <c r="AR1007" s="1009"/>
      <c r="AS1007" s="1009"/>
      <c r="AT1007" s="1009"/>
      <c r="AU1007" s="1009"/>
      <c r="AV1007" s="1009"/>
      <c r="AW1007" s="1009"/>
      <c r="AX1007" s="1009"/>
      <c r="AY1007" s="1009"/>
      <c r="AZ1007" s="1009"/>
      <c r="BA1007" s="1009"/>
      <c r="BB1007" s="1009"/>
      <c r="BC1007" s="1009"/>
      <c r="BD1007" s="1009"/>
      <c r="BE1007" s="1009"/>
      <c r="BF1007" s="1009"/>
      <c r="BG1007" s="1009"/>
      <c r="BH1007" s="1009"/>
      <c r="BI1007" s="1009"/>
      <c r="BJ1007" s="1009"/>
      <c r="BK1007" s="1009"/>
      <c r="BL1007" s="1009"/>
      <c r="BM1007" s="1009"/>
      <c r="BN1007" s="1009"/>
      <c r="BO1007" s="1009"/>
      <c r="BP1007" s="1009"/>
      <c r="BQ1007" s="1009"/>
      <c r="BR1007" s="1009"/>
      <c r="BS1007" s="1009"/>
      <c r="BT1007" s="1009"/>
      <c r="BU1007" s="1009"/>
      <c r="BV1007" s="1009"/>
      <c r="BW1007" s="1009"/>
      <c r="BX1007" s="1009"/>
      <c r="BY1007" s="1009"/>
      <c r="BZ1007" s="1009"/>
      <c r="CA1007" s="1009"/>
      <c r="CB1007" s="1009"/>
      <c r="CC1007" s="1009"/>
      <c r="CD1007" s="1009"/>
      <c r="CE1007" s="1009"/>
      <c r="CF1007" s="1009"/>
      <c r="CG1007" s="1009"/>
      <c r="CH1007" s="1009"/>
      <c r="CI1007" s="1009"/>
      <c r="CJ1007" s="1009"/>
      <c r="CK1007" s="1009"/>
      <c r="CL1007" s="1009"/>
      <c r="CM1007" s="1009"/>
      <c r="CN1007" s="1009"/>
      <c r="CO1007" s="1009"/>
      <c r="CP1007" s="1009"/>
      <c r="CQ1007" s="1009"/>
      <c r="CR1007" s="1009"/>
      <c r="CS1007" s="1009"/>
      <c r="CT1007" s="1009"/>
      <c r="CU1007" s="1009"/>
      <c r="CV1007" s="1009"/>
      <c r="CW1007" s="1009"/>
      <c r="CX1007" s="1009"/>
      <c r="CY1007" s="1009"/>
      <c r="CZ1007" s="1009"/>
      <c r="DA1007" s="1009"/>
      <c r="DB1007" s="1009"/>
      <c r="DC1007" s="1009"/>
      <c r="DD1007" s="1009"/>
      <c r="DE1007" s="1009"/>
      <c r="DF1007" s="1009"/>
      <c r="DG1007" s="1009"/>
    </row>
    <row r="1008" ht="7.5" customHeight="1">
      <c r="A1008" s="1009"/>
      <c r="B1008" s="1009"/>
      <c r="C1008" s="1009"/>
      <c r="D1008" s="1009"/>
      <c r="E1008" s="1009"/>
      <c r="F1008" s="1009"/>
      <c r="G1008" s="1009"/>
      <c r="H1008" s="1009"/>
      <c r="I1008" s="1009"/>
      <c r="J1008" s="1009"/>
      <c r="K1008" s="1009"/>
      <c r="L1008" s="1009"/>
      <c r="M1008" s="1009"/>
      <c r="N1008" s="1009"/>
      <c r="O1008" s="1009"/>
      <c r="P1008" s="1009"/>
      <c r="Q1008" s="1009"/>
      <c r="R1008" s="1009"/>
      <c r="S1008" s="1009"/>
      <c r="T1008" s="1009"/>
      <c r="U1008" s="1009"/>
      <c r="V1008" s="1009"/>
      <c r="W1008" s="1009"/>
      <c r="X1008" s="1009"/>
      <c r="Y1008" s="1009"/>
      <c r="Z1008" s="1009"/>
      <c r="AA1008" s="1009"/>
      <c r="AB1008" s="1009"/>
      <c r="AC1008" s="1009"/>
      <c r="AD1008" s="1009"/>
      <c r="AE1008" s="1009"/>
      <c r="AF1008" s="1009"/>
      <c r="AG1008" s="1009"/>
      <c r="AH1008" s="1009"/>
      <c r="AI1008" s="1009"/>
      <c r="AJ1008" s="1009"/>
      <c r="AK1008" s="1009"/>
      <c r="AL1008" s="1009"/>
      <c r="AM1008" s="1009"/>
      <c r="AN1008" s="1009"/>
      <c r="AO1008" s="1009"/>
      <c r="AP1008" s="1009"/>
      <c r="AQ1008" s="1009"/>
      <c r="AR1008" s="1009"/>
      <c r="AS1008" s="1009"/>
      <c r="AT1008" s="1009"/>
      <c r="AU1008" s="1009"/>
      <c r="AV1008" s="1009"/>
      <c r="AW1008" s="1009"/>
      <c r="AX1008" s="1009"/>
      <c r="AY1008" s="1009"/>
      <c r="AZ1008" s="1009"/>
      <c r="BA1008" s="1009"/>
      <c r="BB1008" s="1009"/>
      <c r="BC1008" s="1009"/>
      <c r="BD1008" s="1009"/>
      <c r="BE1008" s="1009"/>
      <c r="BF1008" s="1009"/>
      <c r="BG1008" s="1009"/>
      <c r="BH1008" s="1009"/>
      <c r="BI1008" s="1009"/>
      <c r="BJ1008" s="1009"/>
      <c r="BK1008" s="1009"/>
      <c r="BL1008" s="1009"/>
      <c r="BM1008" s="1009"/>
      <c r="BN1008" s="1009"/>
      <c r="BO1008" s="1009"/>
      <c r="BP1008" s="1009"/>
      <c r="BQ1008" s="1009"/>
      <c r="BR1008" s="1009"/>
      <c r="BS1008" s="1009"/>
      <c r="BT1008" s="1009"/>
      <c r="BU1008" s="1009"/>
      <c r="BV1008" s="1009"/>
      <c r="BW1008" s="1009"/>
      <c r="BX1008" s="1009"/>
      <c r="BY1008" s="1009"/>
      <c r="BZ1008" s="1009"/>
      <c r="CA1008" s="1009"/>
      <c r="CB1008" s="1009"/>
      <c r="CC1008" s="1009"/>
      <c r="CD1008" s="1009"/>
      <c r="CE1008" s="1009"/>
      <c r="CF1008" s="1009"/>
      <c r="CG1008" s="1009"/>
      <c r="CH1008" s="1009"/>
      <c r="CI1008" s="1009"/>
      <c r="CJ1008" s="1009"/>
      <c r="CK1008" s="1009"/>
      <c r="CL1008" s="1009"/>
      <c r="CM1008" s="1009"/>
      <c r="CN1008" s="1009"/>
      <c r="CO1008" s="1009"/>
      <c r="CP1008" s="1009"/>
      <c r="CQ1008" s="1009"/>
      <c r="CR1008" s="1009"/>
      <c r="CS1008" s="1009"/>
      <c r="CT1008" s="1009"/>
      <c r="CU1008" s="1009"/>
      <c r="CV1008" s="1009"/>
      <c r="CW1008" s="1009"/>
      <c r="CX1008" s="1009"/>
      <c r="CY1008" s="1009"/>
      <c r="CZ1008" s="1009"/>
      <c r="DA1008" s="1009"/>
      <c r="DB1008" s="1009"/>
      <c r="DC1008" s="1009"/>
      <c r="DD1008" s="1009"/>
      <c r="DE1008" s="1009"/>
      <c r="DF1008" s="1009"/>
      <c r="DG1008" s="1009"/>
    </row>
    <row r="1009" ht="7.5" customHeight="1">
      <c r="A1009" s="1009"/>
      <c r="B1009" s="1009"/>
      <c r="C1009" s="1009"/>
      <c r="D1009" s="1009"/>
      <c r="E1009" s="1009"/>
      <c r="F1009" s="1009"/>
      <c r="G1009" s="1009"/>
      <c r="H1009" s="1009"/>
      <c r="I1009" s="1009"/>
      <c r="J1009" s="1009"/>
      <c r="K1009" s="1009"/>
      <c r="L1009" s="1009"/>
      <c r="M1009" s="1009"/>
      <c r="N1009" s="1009"/>
      <c r="O1009" s="1009"/>
      <c r="P1009" s="1009"/>
      <c r="Q1009" s="1009"/>
      <c r="R1009" s="1009"/>
      <c r="S1009" s="1009"/>
      <c r="T1009" s="1009"/>
      <c r="U1009" s="1009"/>
      <c r="V1009" s="1009"/>
      <c r="W1009" s="1009"/>
      <c r="X1009" s="1009"/>
      <c r="Y1009" s="1009"/>
      <c r="Z1009" s="1009"/>
      <c r="AA1009" s="1009"/>
      <c r="AB1009" s="1009"/>
      <c r="AC1009" s="1009"/>
      <c r="AD1009" s="1009"/>
      <c r="AE1009" s="1009"/>
      <c r="AF1009" s="1009"/>
      <c r="AG1009" s="1009"/>
      <c r="AH1009" s="1009"/>
      <c r="AI1009" s="1009"/>
      <c r="AJ1009" s="1009"/>
      <c r="AK1009" s="1009"/>
      <c r="AL1009" s="1009"/>
      <c r="AM1009" s="1009"/>
      <c r="AN1009" s="1009"/>
      <c r="AO1009" s="1009"/>
      <c r="AP1009" s="1009"/>
      <c r="AQ1009" s="1009"/>
      <c r="AR1009" s="1009"/>
      <c r="AS1009" s="1009"/>
      <c r="AT1009" s="1009"/>
      <c r="AU1009" s="1009"/>
      <c r="AV1009" s="1009"/>
      <c r="AW1009" s="1009"/>
      <c r="AX1009" s="1009"/>
      <c r="AY1009" s="1009"/>
      <c r="AZ1009" s="1009"/>
      <c r="BA1009" s="1009"/>
      <c r="BB1009" s="1009"/>
      <c r="BC1009" s="1009"/>
      <c r="BD1009" s="1009"/>
      <c r="BE1009" s="1009"/>
      <c r="BF1009" s="1009"/>
      <c r="BG1009" s="1009"/>
      <c r="BH1009" s="1009"/>
      <c r="BI1009" s="1009"/>
      <c r="BJ1009" s="1009"/>
      <c r="BK1009" s="1009"/>
      <c r="BL1009" s="1009"/>
      <c r="BM1009" s="1009"/>
      <c r="BN1009" s="1009"/>
      <c r="BO1009" s="1009"/>
      <c r="BP1009" s="1009"/>
      <c r="BQ1009" s="1009"/>
      <c r="BR1009" s="1009"/>
      <c r="BS1009" s="1009"/>
      <c r="BT1009" s="1009"/>
      <c r="BU1009" s="1009"/>
      <c r="BV1009" s="1009"/>
      <c r="BW1009" s="1009"/>
      <c r="BX1009" s="1009"/>
      <c r="BY1009" s="1009"/>
      <c r="BZ1009" s="1009"/>
      <c r="CA1009" s="1009"/>
      <c r="CB1009" s="1009"/>
      <c r="CC1009" s="1009"/>
      <c r="CD1009" s="1009"/>
      <c r="CE1009" s="1009"/>
      <c r="CF1009" s="1009"/>
      <c r="CG1009" s="1009"/>
      <c r="CH1009" s="1009"/>
      <c r="CI1009" s="1009"/>
      <c r="CJ1009" s="1009"/>
      <c r="CK1009" s="1009"/>
      <c r="CL1009" s="1009"/>
      <c r="CM1009" s="1009"/>
      <c r="CN1009" s="1009"/>
      <c r="CO1009" s="1009"/>
      <c r="CP1009" s="1009"/>
      <c r="CQ1009" s="1009"/>
      <c r="CR1009" s="1009"/>
      <c r="CS1009" s="1009"/>
      <c r="CT1009" s="1009"/>
      <c r="CU1009" s="1009"/>
      <c r="CV1009" s="1009"/>
      <c r="CW1009" s="1009"/>
      <c r="CX1009" s="1009"/>
      <c r="CY1009" s="1009"/>
      <c r="CZ1009" s="1009"/>
      <c r="DA1009" s="1009"/>
      <c r="DB1009" s="1009"/>
      <c r="DC1009" s="1009"/>
      <c r="DD1009" s="1009"/>
      <c r="DE1009" s="1009"/>
      <c r="DF1009" s="1009"/>
      <c r="DG1009" s="1009"/>
    </row>
    <row r="1010" ht="7.5" customHeight="1">
      <c r="A1010" s="1009"/>
      <c r="B1010" s="1009"/>
      <c r="C1010" s="1009"/>
      <c r="D1010" s="1009"/>
      <c r="E1010" s="1009"/>
      <c r="F1010" s="1009"/>
      <c r="G1010" s="1009"/>
      <c r="H1010" s="1009"/>
      <c r="I1010" s="1009"/>
      <c r="J1010" s="1009"/>
      <c r="K1010" s="1009"/>
      <c r="L1010" s="1009"/>
      <c r="M1010" s="1009"/>
      <c r="N1010" s="1009"/>
      <c r="O1010" s="1009"/>
      <c r="P1010" s="1009"/>
      <c r="Q1010" s="1009"/>
      <c r="R1010" s="1009"/>
      <c r="S1010" s="1009"/>
      <c r="T1010" s="1009"/>
      <c r="U1010" s="1009"/>
      <c r="V1010" s="1009"/>
      <c r="W1010" s="1009"/>
      <c r="X1010" s="1009"/>
      <c r="Y1010" s="1009"/>
      <c r="Z1010" s="1009"/>
      <c r="AA1010" s="1009"/>
      <c r="AB1010" s="1009"/>
      <c r="AC1010" s="1009"/>
      <c r="AD1010" s="1009"/>
      <c r="AE1010" s="1009"/>
      <c r="AF1010" s="1009"/>
      <c r="AG1010" s="1009"/>
      <c r="AH1010" s="1009"/>
      <c r="AI1010" s="1009"/>
      <c r="AJ1010" s="1009"/>
      <c r="AK1010" s="1009"/>
      <c r="AL1010" s="1009"/>
      <c r="AM1010" s="1009"/>
      <c r="AN1010" s="1009"/>
      <c r="AO1010" s="1009"/>
      <c r="AP1010" s="1009"/>
      <c r="AQ1010" s="1009"/>
      <c r="AR1010" s="1009"/>
      <c r="AS1010" s="1009"/>
      <c r="AT1010" s="1009"/>
      <c r="AU1010" s="1009"/>
      <c r="AV1010" s="1009"/>
      <c r="AW1010" s="1009"/>
      <c r="AX1010" s="1009"/>
      <c r="AY1010" s="1009"/>
      <c r="AZ1010" s="1009"/>
      <c r="BA1010" s="1009"/>
      <c r="BB1010" s="1009"/>
      <c r="BC1010" s="1009"/>
      <c r="BD1010" s="1009"/>
      <c r="BE1010" s="1009"/>
      <c r="BF1010" s="1009"/>
      <c r="BG1010" s="1009"/>
      <c r="BH1010" s="1009"/>
      <c r="BI1010" s="1009"/>
      <c r="BJ1010" s="1009"/>
      <c r="BK1010" s="1009"/>
      <c r="BL1010" s="1009"/>
      <c r="BM1010" s="1009"/>
      <c r="BN1010" s="1009"/>
      <c r="BO1010" s="1009"/>
      <c r="BP1010" s="1009"/>
      <c r="BQ1010" s="1009"/>
      <c r="BR1010" s="1009"/>
      <c r="BS1010" s="1009"/>
      <c r="BT1010" s="1009"/>
      <c r="BU1010" s="1009"/>
      <c r="BV1010" s="1009"/>
      <c r="BW1010" s="1009"/>
      <c r="BX1010" s="1009"/>
      <c r="BY1010" s="1009"/>
      <c r="BZ1010" s="1009"/>
      <c r="CA1010" s="1009"/>
      <c r="CB1010" s="1009"/>
      <c r="CC1010" s="1009"/>
      <c r="CD1010" s="1009"/>
      <c r="CE1010" s="1009"/>
      <c r="CF1010" s="1009"/>
      <c r="CG1010" s="1009"/>
      <c r="CH1010" s="1009"/>
      <c r="CI1010" s="1009"/>
      <c r="CJ1010" s="1009"/>
      <c r="CK1010" s="1009"/>
      <c r="CL1010" s="1009"/>
      <c r="CM1010" s="1009"/>
      <c r="CN1010" s="1009"/>
      <c r="CO1010" s="1009"/>
      <c r="CP1010" s="1009"/>
      <c r="CQ1010" s="1009"/>
      <c r="CR1010" s="1009"/>
      <c r="CS1010" s="1009"/>
      <c r="CT1010" s="1009"/>
      <c r="CU1010" s="1009"/>
      <c r="CV1010" s="1009"/>
      <c r="CW1010" s="1009"/>
      <c r="CX1010" s="1009"/>
      <c r="CY1010" s="1009"/>
      <c r="CZ1010" s="1009"/>
      <c r="DA1010" s="1009"/>
      <c r="DB1010" s="1009"/>
      <c r="DC1010" s="1009"/>
      <c r="DD1010" s="1009"/>
      <c r="DE1010" s="1009"/>
      <c r="DF1010" s="1009"/>
      <c r="DG1010" s="1009"/>
    </row>
    <row r="1011" ht="7.5" customHeight="1">
      <c r="A1011" s="1009"/>
      <c r="B1011" s="1009"/>
      <c r="C1011" s="1009"/>
      <c r="D1011" s="1009"/>
      <c r="E1011" s="1009"/>
      <c r="F1011" s="1009"/>
      <c r="G1011" s="1009"/>
      <c r="H1011" s="1009"/>
      <c r="I1011" s="1009"/>
      <c r="J1011" s="1009"/>
      <c r="K1011" s="1009"/>
      <c r="L1011" s="1009"/>
      <c r="M1011" s="1009"/>
      <c r="N1011" s="1009"/>
      <c r="O1011" s="1009"/>
      <c r="P1011" s="1009"/>
      <c r="Q1011" s="1009"/>
      <c r="R1011" s="1009"/>
      <c r="S1011" s="1009"/>
      <c r="T1011" s="1009"/>
      <c r="U1011" s="1009"/>
      <c r="V1011" s="1009"/>
      <c r="W1011" s="1009"/>
      <c r="X1011" s="1009"/>
      <c r="Y1011" s="1009"/>
      <c r="Z1011" s="1009"/>
      <c r="AA1011" s="1009"/>
      <c r="AB1011" s="1009"/>
      <c r="AC1011" s="1009"/>
      <c r="AD1011" s="1009"/>
      <c r="AE1011" s="1009"/>
      <c r="AF1011" s="1009"/>
      <c r="AG1011" s="1009"/>
      <c r="AH1011" s="1009"/>
      <c r="AI1011" s="1009"/>
      <c r="AJ1011" s="1009"/>
      <c r="AK1011" s="1009"/>
      <c r="AL1011" s="1009"/>
      <c r="AM1011" s="1009"/>
      <c r="AN1011" s="1009"/>
      <c r="AO1011" s="1009"/>
      <c r="AP1011" s="1009"/>
      <c r="AQ1011" s="1009"/>
      <c r="AR1011" s="1009"/>
      <c r="AS1011" s="1009"/>
      <c r="AT1011" s="1009"/>
      <c r="AU1011" s="1009"/>
      <c r="AV1011" s="1009"/>
      <c r="AW1011" s="1009"/>
      <c r="AX1011" s="1009"/>
      <c r="AY1011" s="1009"/>
      <c r="AZ1011" s="1009"/>
      <c r="BA1011" s="1009"/>
      <c r="BB1011" s="1009"/>
      <c r="BC1011" s="1009"/>
      <c r="BD1011" s="1009"/>
      <c r="BE1011" s="1009"/>
      <c r="BF1011" s="1009"/>
      <c r="BG1011" s="1009"/>
      <c r="BH1011" s="1009"/>
      <c r="BI1011" s="1009"/>
      <c r="BJ1011" s="1009"/>
      <c r="BK1011" s="1009"/>
      <c r="BL1011" s="1009"/>
      <c r="BM1011" s="1009"/>
      <c r="BN1011" s="1009"/>
      <c r="BO1011" s="1009"/>
      <c r="BP1011" s="1009"/>
      <c r="BQ1011" s="1009"/>
      <c r="BR1011" s="1009"/>
      <c r="BS1011" s="1009"/>
      <c r="BT1011" s="1009"/>
      <c r="BU1011" s="1009"/>
      <c r="BV1011" s="1009"/>
      <c r="BW1011" s="1009"/>
      <c r="BX1011" s="1009"/>
      <c r="BY1011" s="1009"/>
      <c r="BZ1011" s="1009"/>
      <c r="CA1011" s="1009"/>
      <c r="CB1011" s="1009"/>
      <c r="CC1011" s="1009"/>
      <c r="CD1011" s="1009"/>
      <c r="CE1011" s="1009"/>
      <c r="CF1011" s="1009"/>
      <c r="CG1011" s="1009"/>
      <c r="CH1011" s="1009"/>
      <c r="CI1011" s="1009"/>
      <c r="CJ1011" s="1009"/>
      <c r="CK1011" s="1009"/>
      <c r="CL1011" s="1009"/>
      <c r="CM1011" s="1009"/>
      <c r="CN1011" s="1009"/>
      <c r="CO1011" s="1009"/>
      <c r="CP1011" s="1009"/>
      <c r="CQ1011" s="1009"/>
      <c r="CR1011" s="1009"/>
      <c r="CS1011" s="1009"/>
      <c r="CT1011" s="1009"/>
      <c r="CU1011" s="1009"/>
      <c r="CV1011" s="1009"/>
      <c r="CW1011" s="1009"/>
      <c r="CX1011" s="1009"/>
      <c r="CY1011" s="1009"/>
      <c r="CZ1011" s="1009"/>
      <c r="DA1011" s="1009"/>
      <c r="DB1011" s="1009"/>
      <c r="DC1011" s="1009"/>
      <c r="DD1011" s="1009"/>
      <c r="DE1011" s="1009"/>
      <c r="DF1011" s="1009"/>
      <c r="DG1011" s="1009"/>
    </row>
    <row r="1012" ht="7.5" customHeight="1">
      <c r="A1012" s="1009"/>
      <c r="B1012" s="1009"/>
      <c r="C1012" s="1009"/>
      <c r="D1012" s="1009"/>
      <c r="E1012" s="1009"/>
      <c r="F1012" s="1009"/>
      <c r="G1012" s="1009"/>
      <c r="H1012" s="1009"/>
      <c r="I1012" s="1009"/>
      <c r="J1012" s="1009"/>
      <c r="K1012" s="1009"/>
      <c r="L1012" s="1009"/>
      <c r="M1012" s="1009"/>
      <c r="N1012" s="1009"/>
      <c r="O1012" s="1009"/>
      <c r="P1012" s="1009"/>
      <c r="Q1012" s="1009"/>
      <c r="R1012" s="1009"/>
      <c r="S1012" s="1009"/>
      <c r="T1012" s="1009"/>
      <c r="U1012" s="1009"/>
      <c r="V1012" s="1009"/>
      <c r="W1012" s="1009"/>
      <c r="X1012" s="1009"/>
      <c r="Y1012" s="1009"/>
      <c r="Z1012" s="1009"/>
      <c r="AA1012" s="1009"/>
      <c r="AB1012" s="1009"/>
      <c r="AC1012" s="1009"/>
      <c r="AD1012" s="1009"/>
      <c r="AE1012" s="1009"/>
      <c r="AF1012" s="1009"/>
      <c r="AG1012" s="1009"/>
      <c r="AH1012" s="1009"/>
      <c r="AI1012" s="1009"/>
      <c r="AJ1012" s="1009"/>
      <c r="AK1012" s="1009"/>
      <c r="AL1012" s="1009"/>
      <c r="AM1012" s="1009"/>
      <c r="AN1012" s="1009"/>
      <c r="AO1012" s="1009"/>
      <c r="AP1012" s="1009"/>
      <c r="AQ1012" s="1009"/>
      <c r="AR1012" s="1009"/>
      <c r="AS1012" s="1009"/>
      <c r="AT1012" s="1009"/>
      <c r="AU1012" s="1009"/>
      <c r="AV1012" s="1009"/>
      <c r="AW1012" s="1009"/>
      <c r="AX1012" s="1009"/>
      <c r="AY1012" s="1009"/>
      <c r="AZ1012" s="1009"/>
      <c r="BA1012" s="1009"/>
      <c r="BB1012" s="1009"/>
      <c r="BC1012" s="1009"/>
      <c r="BD1012" s="1009"/>
      <c r="BE1012" s="1009"/>
      <c r="BF1012" s="1009"/>
      <c r="BG1012" s="1009"/>
      <c r="BH1012" s="1009"/>
      <c r="BI1012" s="1009"/>
      <c r="BJ1012" s="1009"/>
      <c r="BK1012" s="1009"/>
      <c r="BL1012" s="1009"/>
      <c r="BM1012" s="1009"/>
      <c r="BN1012" s="1009"/>
      <c r="BO1012" s="1009"/>
      <c r="BP1012" s="1009"/>
      <c r="BQ1012" s="1009"/>
      <c r="BR1012" s="1009"/>
      <c r="BS1012" s="1009"/>
      <c r="BT1012" s="1009"/>
      <c r="BU1012" s="1009"/>
      <c r="BV1012" s="1009"/>
      <c r="BW1012" s="1009"/>
      <c r="BX1012" s="1009"/>
      <c r="BY1012" s="1009"/>
      <c r="BZ1012" s="1009"/>
      <c r="CA1012" s="1009"/>
      <c r="CB1012" s="1009"/>
      <c r="CC1012" s="1009"/>
      <c r="CD1012" s="1009"/>
      <c r="CE1012" s="1009"/>
      <c r="CF1012" s="1009"/>
      <c r="CG1012" s="1009"/>
      <c r="CH1012" s="1009"/>
      <c r="CI1012" s="1009"/>
      <c r="CJ1012" s="1009"/>
      <c r="CK1012" s="1009"/>
      <c r="CL1012" s="1009"/>
      <c r="CM1012" s="1009"/>
      <c r="CN1012" s="1009"/>
      <c r="CO1012" s="1009"/>
      <c r="CP1012" s="1009"/>
      <c r="CQ1012" s="1009"/>
      <c r="CR1012" s="1009"/>
      <c r="CS1012" s="1009"/>
      <c r="CT1012" s="1009"/>
      <c r="CU1012" s="1009"/>
      <c r="CV1012" s="1009"/>
      <c r="CW1012" s="1009"/>
      <c r="CX1012" s="1009"/>
      <c r="CY1012" s="1009"/>
      <c r="CZ1012" s="1009"/>
      <c r="DA1012" s="1009"/>
      <c r="DB1012" s="1009"/>
      <c r="DC1012" s="1009"/>
      <c r="DD1012" s="1009"/>
      <c r="DE1012" s="1009"/>
      <c r="DF1012" s="1009"/>
      <c r="DG1012" s="1009"/>
    </row>
    <row r="1013" ht="7.5" customHeight="1">
      <c r="A1013" s="1009"/>
      <c r="B1013" s="1009"/>
      <c r="C1013" s="1009"/>
      <c r="D1013" s="1009"/>
      <c r="E1013" s="1009"/>
      <c r="F1013" s="1009"/>
      <c r="G1013" s="1009"/>
      <c r="H1013" s="1009"/>
      <c r="I1013" s="1009"/>
      <c r="J1013" s="1009"/>
      <c r="K1013" s="1009"/>
      <c r="L1013" s="1009"/>
      <c r="M1013" s="1009"/>
      <c r="N1013" s="1009"/>
      <c r="O1013" s="1009"/>
      <c r="P1013" s="1009"/>
      <c r="Q1013" s="1009"/>
      <c r="R1013" s="1009"/>
      <c r="S1013" s="1009"/>
      <c r="T1013" s="1009"/>
      <c r="U1013" s="1009"/>
      <c r="V1013" s="1009"/>
      <c r="W1013" s="1009"/>
      <c r="X1013" s="1009"/>
      <c r="Y1013" s="1009"/>
      <c r="Z1013" s="1009"/>
      <c r="AA1013" s="1009"/>
      <c r="AB1013" s="1009"/>
      <c r="AC1013" s="1009"/>
      <c r="AD1013" s="1009"/>
      <c r="AE1013" s="1009"/>
      <c r="AF1013" s="1009"/>
      <c r="AG1013" s="1009"/>
      <c r="AH1013" s="1009"/>
      <c r="AI1013" s="1009"/>
      <c r="AJ1013" s="1009"/>
      <c r="AK1013" s="1009"/>
      <c r="AL1013" s="1009"/>
      <c r="AM1013" s="1009"/>
      <c r="AN1013" s="1009"/>
      <c r="AO1013" s="1009"/>
      <c r="AP1013" s="1009"/>
      <c r="AQ1013" s="1009"/>
      <c r="AR1013" s="1009"/>
      <c r="AS1013" s="1009"/>
      <c r="AT1013" s="1009"/>
      <c r="AU1013" s="1009"/>
      <c r="AV1013" s="1009"/>
      <c r="AW1013" s="1009"/>
      <c r="AX1013" s="1009"/>
      <c r="AY1013" s="1009"/>
      <c r="AZ1013" s="1009"/>
      <c r="BA1013" s="1009"/>
      <c r="BB1013" s="1009"/>
      <c r="BC1013" s="1009"/>
      <c r="BD1013" s="1009"/>
      <c r="BE1013" s="1009"/>
      <c r="BF1013" s="1009"/>
      <c r="BG1013" s="1009"/>
      <c r="BH1013" s="1009"/>
      <c r="BI1013" s="1009"/>
      <c r="BJ1013" s="1009"/>
      <c r="BK1013" s="1009"/>
      <c r="BL1013" s="1009"/>
      <c r="BM1013" s="1009"/>
      <c r="BN1013" s="1009"/>
      <c r="BO1013" s="1009"/>
      <c r="BP1013" s="1009"/>
      <c r="BQ1013" s="1009"/>
      <c r="BR1013" s="1009"/>
      <c r="BS1013" s="1009"/>
      <c r="BT1013" s="1009"/>
      <c r="BU1013" s="1009"/>
      <c r="BV1013" s="1009"/>
      <c r="BW1013" s="1009"/>
      <c r="BX1013" s="1009"/>
      <c r="BY1013" s="1009"/>
      <c r="BZ1013" s="1009"/>
      <c r="CA1013" s="1009"/>
      <c r="CB1013" s="1009"/>
      <c r="CC1013" s="1009"/>
      <c r="CD1013" s="1009"/>
      <c r="CE1013" s="1009"/>
      <c r="CF1013" s="1009"/>
      <c r="CG1013" s="1009"/>
      <c r="CH1013" s="1009"/>
      <c r="CI1013" s="1009"/>
      <c r="CJ1013" s="1009"/>
      <c r="CK1013" s="1009"/>
      <c r="CL1013" s="1009"/>
      <c r="CM1013" s="1009"/>
      <c r="CN1013" s="1009"/>
      <c r="CO1013" s="1009"/>
      <c r="CP1013" s="1009"/>
      <c r="CQ1013" s="1009"/>
      <c r="CR1013" s="1009"/>
      <c r="CS1013" s="1009"/>
      <c r="CT1013" s="1009"/>
      <c r="CU1013" s="1009"/>
      <c r="CV1013" s="1009"/>
      <c r="CW1013" s="1009"/>
      <c r="CX1013" s="1009"/>
      <c r="CY1013" s="1009"/>
      <c r="CZ1013" s="1009"/>
      <c r="DA1013" s="1009"/>
      <c r="DB1013" s="1009"/>
      <c r="DC1013" s="1009"/>
      <c r="DD1013" s="1009"/>
      <c r="DE1013" s="1009"/>
      <c r="DF1013" s="1009"/>
      <c r="DG1013" s="1009"/>
    </row>
    <row r="1014" ht="7.5" customHeight="1">
      <c r="A1014" s="1009"/>
      <c r="B1014" s="1009"/>
      <c r="C1014" s="1009"/>
      <c r="D1014" s="1009"/>
      <c r="E1014" s="1009"/>
      <c r="F1014" s="1009"/>
      <c r="G1014" s="1009"/>
      <c r="H1014" s="1009"/>
      <c r="I1014" s="1009"/>
      <c r="J1014" s="1009"/>
      <c r="K1014" s="1009"/>
      <c r="L1014" s="1009"/>
      <c r="M1014" s="1009"/>
      <c r="N1014" s="1009"/>
      <c r="O1014" s="1009"/>
      <c r="P1014" s="1009"/>
      <c r="Q1014" s="1009"/>
      <c r="R1014" s="1009"/>
      <c r="S1014" s="1009"/>
      <c r="T1014" s="1009"/>
      <c r="U1014" s="1009"/>
      <c r="V1014" s="1009"/>
      <c r="W1014" s="1009"/>
      <c r="X1014" s="1009"/>
      <c r="Y1014" s="1009"/>
      <c r="Z1014" s="1009"/>
      <c r="AA1014" s="1009"/>
      <c r="AB1014" s="1009"/>
      <c r="AC1014" s="1009"/>
      <c r="AD1014" s="1009"/>
      <c r="AE1014" s="1009"/>
      <c r="AF1014" s="1009"/>
      <c r="AG1014" s="1009"/>
      <c r="AH1014" s="1009"/>
      <c r="AI1014" s="1009"/>
      <c r="AJ1014" s="1009"/>
      <c r="AK1014" s="1009"/>
      <c r="AL1014" s="1009"/>
      <c r="AM1014" s="1009"/>
      <c r="AN1014" s="1009"/>
      <c r="AO1014" s="1009"/>
      <c r="AP1014" s="1009"/>
      <c r="AQ1014" s="1009"/>
      <c r="AR1014" s="1009"/>
      <c r="AS1014" s="1009"/>
      <c r="AT1014" s="1009"/>
      <c r="AU1014" s="1009"/>
      <c r="AV1014" s="1009"/>
      <c r="AW1014" s="1009"/>
      <c r="AX1014" s="1009"/>
      <c r="AY1014" s="1009"/>
      <c r="AZ1014" s="1009"/>
      <c r="BA1014" s="1009"/>
      <c r="BB1014" s="1009"/>
      <c r="BC1014" s="1009"/>
      <c r="BD1014" s="1009"/>
      <c r="BE1014" s="1009"/>
      <c r="BF1014" s="1009"/>
      <c r="BG1014" s="1009"/>
      <c r="BH1014" s="1009"/>
      <c r="BI1014" s="1009"/>
      <c r="BJ1014" s="1009"/>
      <c r="BK1014" s="1009"/>
      <c r="BL1014" s="1009"/>
      <c r="BM1014" s="1009"/>
      <c r="BN1014" s="1009"/>
      <c r="BO1014" s="1009"/>
      <c r="BP1014" s="1009"/>
      <c r="BQ1014" s="1009"/>
      <c r="BR1014" s="1009"/>
      <c r="BS1014" s="1009"/>
      <c r="BT1014" s="1009"/>
      <c r="BU1014" s="1009"/>
      <c r="BV1014" s="1009"/>
      <c r="BW1014" s="1009"/>
      <c r="BX1014" s="1009"/>
      <c r="BY1014" s="1009"/>
      <c r="BZ1014" s="1009"/>
      <c r="CA1014" s="1009"/>
      <c r="CB1014" s="1009"/>
      <c r="CC1014" s="1009"/>
      <c r="CD1014" s="1009"/>
      <c r="CE1014" s="1009"/>
      <c r="CF1014" s="1009"/>
      <c r="CG1014" s="1009"/>
      <c r="CH1014" s="1009"/>
      <c r="CI1014" s="1009"/>
      <c r="CJ1014" s="1009"/>
      <c r="CK1014" s="1009"/>
      <c r="CL1014" s="1009"/>
      <c r="CM1014" s="1009"/>
      <c r="CN1014" s="1009"/>
      <c r="CO1014" s="1009"/>
      <c r="CP1014" s="1009"/>
      <c r="CQ1014" s="1009"/>
      <c r="CR1014" s="1009"/>
      <c r="CS1014" s="1009"/>
      <c r="CT1014" s="1009"/>
      <c r="CU1014" s="1009"/>
      <c r="CV1014" s="1009"/>
      <c r="CW1014" s="1009"/>
      <c r="CX1014" s="1009"/>
      <c r="CY1014" s="1009"/>
      <c r="CZ1014" s="1009"/>
      <c r="DA1014" s="1009"/>
      <c r="DB1014" s="1009"/>
      <c r="DC1014" s="1009"/>
      <c r="DD1014" s="1009"/>
      <c r="DE1014" s="1009"/>
      <c r="DF1014" s="1009"/>
      <c r="DG1014" s="1009"/>
    </row>
    <row r="1015" ht="7.5" customHeight="1">
      <c r="A1015" s="1009"/>
      <c r="B1015" s="1009"/>
      <c r="C1015" s="1009"/>
      <c r="D1015" s="1009"/>
      <c r="E1015" s="1009"/>
      <c r="F1015" s="1009"/>
      <c r="G1015" s="1009"/>
      <c r="H1015" s="1009"/>
      <c r="I1015" s="1009"/>
      <c r="J1015" s="1009"/>
      <c r="K1015" s="1009"/>
      <c r="L1015" s="1009"/>
      <c r="M1015" s="1009"/>
      <c r="N1015" s="1009"/>
      <c r="O1015" s="1009"/>
      <c r="P1015" s="1009"/>
      <c r="Q1015" s="1009"/>
      <c r="R1015" s="1009"/>
      <c r="S1015" s="1009"/>
      <c r="T1015" s="1009"/>
      <c r="U1015" s="1009"/>
      <c r="V1015" s="1009"/>
      <c r="W1015" s="1009"/>
      <c r="X1015" s="1009"/>
      <c r="Y1015" s="1009"/>
      <c r="Z1015" s="1009"/>
      <c r="AA1015" s="1009"/>
      <c r="AB1015" s="1009"/>
      <c r="AC1015" s="1009"/>
      <c r="AD1015" s="1009"/>
      <c r="AE1015" s="1009"/>
      <c r="AF1015" s="1009"/>
      <c r="AG1015" s="1009"/>
      <c r="AH1015" s="1009"/>
      <c r="AI1015" s="1009"/>
      <c r="AJ1015" s="1009"/>
      <c r="AK1015" s="1009"/>
      <c r="AL1015" s="1009"/>
      <c r="AM1015" s="1009"/>
      <c r="AN1015" s="1009"/>
      <c r="AO1015" s="1009"/>
      <c r="AP1015" s="1009"/>
      <c r="AQ1015" s="1009"/>
      <c r="AR1015" s="1009"/>
      <c r="AS1015" s="1009"/>
      <c r="AT1015" s="1009"/>
      <c r="AU1015" s="1009"/>
      <c r="AV1015" s="1009"/>
      <c r="AW1015" s="1009"/>
      <c r="AX1015" s="1009"/>
      <c r="AY1015" s="1009"/>
      <c r="AZ1015" s="1009"/>
      <c r="BA1015" s="1009"/>
      <c r="BB1015" s="1009"/>
      <c r="BC1015" s="1009"/>
      <c r="BD1015" s="1009"/>
      <c r="BE1015" s="1009"/>
      <c r="BF1015" s="1009"/>
      <c r="BG1015" s="1009"/>
      <c r="BH1015" s="1009"/>
      <c r="BI1015" s="1009"/>
      <c r="BJ1015" s="1009"/>
      <c r="BK1015" s="1009"/>
      <c r="BL1015" s="1009"/>
      <c r="BM1015" s="1009"/>
      <c r="BN1015" s="1009"/>
      <c r="BO1015" s="1009"/>
      <c r="BP1015" s="1009"/>
      <c r="BQ1015" s="1009"/>
      <c r="BR1015" s="1009"/>
      <c r="BS1015" s="1009"/>
      <c r="BT1015" s="1009"/>
      <c r="BU1015" s="1009"/>
      <c r="BV1015" s="1009"/>
      <c r="BW1015" s="1009"/>
      <c r="BX1015" s="1009"/>
      <c r="BY1015" s="1009"/>
      <c r="BZ1015" s="1009"/>
      <c r="CA1015" s="1009"/>
      <c r="CB1015" s="1009"/>
      <c r="CC1015" s="1009"/>
      <c r="CD1015" s="1009"/>
      <c r="CE1015" s="1009"/>
      <c r="CF1015" s="1009"/>
      <c r="CG1015" s="1009"/>
      <c r="CH1015" s="1009"/>
      <c r="CI1015" s="1009"/>
      <c r="CJ1015" s="1009"/>
      <c r="CK1015" s="1009"/>
      <c r="CL1015" s="1009"/>
      <c r="CM1015" s="1009"/>
      <c r="CN1015" s="1009"/>
      <c r="CO1015" s="1009"/>
      <c r="CP1015" s="1009"/>
      <c r="CQ1015" s="1009"/>
      <c r="CR1015" s="1009"/>
      <c r="CS1015" s="1009"/>
      <c r="CT1015" s="1009"/>
      <c r="CU1015" s="1009"/>
      <c r="CV1015" s="1009"/>
      <c r="CW1015" s="1009"/>
      <c r="CX1015" s="1009"/>
      <c r="CY1015" s="1009"/>
      <c r="CZ1015" s="1009"/>
      <c r="DA1015" s="1009"/>
      <c r="DB1015" s="1009"/>
      <c r="DC1015" s="1009"/>
      <c r="DD1015" s="1009"/>
      <c r="DE1015" s="1009"/>
      <c r="DF1015" s="1009"/>
      <c r="DG1015" s="1009"/>
    </row>
    <row r="1016" ht="7.5" customHeight="1">
      <c r="A1016" s="1009"/>
      <c r="B1016" s="1009"/>
      <c r="C1016" s="1009"/>
      <c r="D1016" s="1009"/>
      <c r="E1016" s="1009"/>
      <c r="F1016" s="1009"/>
      <c r="G1016" s="1009"/>
      <c r="H1016" s="1009"/>
      <c r="I1016" s="1009"/>
      <c r="J1016" s="1009"/>
      <c r="K1016" s="1009"/>
      <c r="L1016" s="1009"/>
      <c r="M1016" s="1009"/>
      <c r="N1016" s="1009"/>
      <c r="O1016" s="1009"/>
      <c r="P1016" s="1009"/>
      <c r="Q1016" s="1009"/>
      <c r="R1016" s="1009"/>
      <c r="S1016" s="1009"/>
      <c r="T1016" s="1009"/>
      <c r="U1016" s="1009"/>
      <c r="V1016" s="1009"/>
      <c r="W1016" s="1009"/>
      <c r="X1016" s="1009"/>
      <c r="Y1016" s="1009"/>
      <c r="Z1016" s="1009"/>
      <c r="AA1016" s="1009"/>
      <c r="AB1016" s="1009"/>
      <c r="AC1016" s="1009"/>
      <c r="AD1016" s="1009"/>
      <c r="AE1016" s="1009"/>
      <c r="AF1016" s="1009"/>
      <c r="AG1016" s="1009"/>
      <c r="AH1016" s="1009"/>
      <c r="AI1016" s="1009"/>
      <c r="AJ1016" s="1009"/>
      <c r="AK1016" s="1009"/>
      <c r="AL1016" s="1009"/>
      <c r="AM1016" s="1009"/>
      <c r="AN1016" s="1009"/>
      <c r="AO1016" s="1009"/>
      <c r="AP1016" s="1009"/>
      <c r="AQ1016" s="1009"/>
      <c r="AR1016" s="1009"/>
      <c r="AS1016" s="1009"/>
      <c r="AT1016" s="1009"/>
      <c r="AU1016" s="1009"/>
      <c r="AV1016" s="1009"/>
      <c r="AW1016" s="1009"/>
      <c r="AX1016" s="1009"/>
      <c r="AY1016" s="1009"/>
      <c r="AZ1016" s="1009"/>
      <c r="BA1016" s="1009"/>
      <c r="BB1016" s="1009"/>
      <c r="BC1016" s="1009"/>
      <c r="BD1016" s="1009"/>
      <c r="BE1016" s="1009"/>
      <c r="BF1016" s="1009"/>
      <c r="BG1016" s="1009"/>
      <c r="BH1016" s="1009"/>
      <c r="BI1016" s="1009"/>
      <c r="BJ1016" s="1009"/>
      <c r="BK1016" s="1009"/>
      <c r="BL1016" s="1009"/>
      <c r="BM1016" s="1009"/>
      <c r="BN1016" s="1009"/>
      <c r="BO1016" s="1009"/>
      <c r="BP1016" s="1009"/>
      <c r="BQ1016" s="1009"/>
      <c r="BR1016" s="1009"/>
      <c r="BS1016" s="1009"/>
      <c r="BT1016" s="1009"/>
      <c r="BU1016" s="1009"/>
      <c r="BV1016" s="1009"/>
      <c r="BW1016" s="1009"/>
      <c r="BX1016" s="1009"/>
      <c r="BY1016" s="1009"/>
      <c r="BZ1016" s="1009"/>
      <c r="CA1016" s="1009"/>
      <c r="CB1016" s="1009"/>
      <c r="CC1016" s="1009"/>
      <c r="CD1016" s="1009"/>
      <c r="CE1016" s="1009"/>
      <c r="CF1016" s="1009"/>
      <c r="CG1016" s="1009"/>
      <c r="CH1016" s="1009"/>
      <c r="CI1016" s="1009"/>
      <c r="CJ1016" s="1009"/>
      <c r="CK1016" s="1009"/>
      <c r="CL1016" s="1009"/>
      <c r="CM1016" s="1009"/>
      <c r="CN1016" s="1009"/>
      <c r="CO1016" s="1009"/>
      <c r="CP1016" s="1009"/>
      <c r="CQ1016" s="1009"/>
      <c r="CR1016" s="1009"/>
      <c r="CS1016" s="1009"/>
      <c r="CT1016" s="1009"/>
      <c r="CU1016" s="1009"/>
      <c r="CV1016" s="1009"/>
      <c r="CW1016" s="1009"/>
      <c r="CX1016" s="1009"/>
      <c r="CY1016" s="1009"/>
      <c r="CZ1016" s="1009"/>
      <c r="DA1016" s="1009"/>
      <c r="DB1016" s="1009"/>
      <c r="DC1016" s="1009"/>
      <c r="DD1016" s="1009"/>
      <c r="DE1016" s="1009"/>
      <c r="DF1016" s="1009"/>
      <c r="DG1016" s="1009"/>
    </row>
    <row r="1017" ht="7.5" customHeight="1">
      <c r="A1017" s="1009"/>
      <c r="B1017" s="1009"/>
      <c r="C1017" s="1009"/>
      <c r="D1017" s="1009"/>
      <c r="E1017" s="1009"/>
      <c r="F1017" s="1009"/>
      <c r="G1017" s="1009"/>
      <c r="H1017" s="1009"/>
      <c r="I1017" s="1009"/>
      <c r="J1017" s="1009"/>
      <c r="K1017" s="1009"/>
      <c r="L1017" s="1009"/>
      <c r="M1017" s="1009"/>
      <c r="N1017" s="1009"/>
      <c r="O1017" s="1009"/>
      <c r="P1017" s="1009"/>
      <c r="Q1017" s="1009"/>
      <c r="R1017" s="1009"/>
      <c r="S1017" s="1009"/>
      <c r="T1017" s="1009"/>
      <c r="U1017" s="1009"/>
      <c r="V1017" s="1009"/>
      <c r="W1017" s="1009"/>
      <c r="X1017" s="1009"/>
      <c r="Y1017" s="1009"/>
      <c r="Z1017" s="1009"/>
      <c r="AA1017" s="1009"/>
      <c r="AB1017" s="1009"/>
      <c r="AC1017" s="1009"/>
      <c r="AD1017" s="1009"/>
      <c r="AE1017" s="1009"/>
      <c r="AF1017" s="1009"/>
      <c r="AG1017" s="1009"/>
      <c r="AH1017" s="1009"/>
      <c r="AI1017" s="1009"/>
      <c r="AJ1017" s="1009"/>
      <c r="AK1017" s="1009"/>
      <c r="AL1017" s="1009"/>
      <c r="AM1017" s="1009"/>
      <c r="AN1017" s="1009"/>
      <c r="AO1017" s="1009"/>
      <c r="AP1017" s="1009"/>
      <c r="AQ1017" s="1009"/>
      <c r="AR1017" s="1009"/>
      <c r="AS1017" s="1009"/>
      <c r="AT1017" s="1009"/>
      <c r="AU1017" s="1009"/>
      <c r="AV1017" s="1009"/>
      <c r="AW1017" s="1009"/>
      <c r="AX1017" s="1009"/>
      <c r="AY1017" s="1009"/>
      <c r="AZ1017" s="1009"/>
      <c r="BA1017" s="1009"/>
      <c r="BB1017" s="1009"/>
      <c r="BC1017" s="1009"/>
      <c r="BD1017" s="1009"/>
      <c r="BE1017" s="1009"/>
      <c r="BF1017" s="1009"/>
      <c r="BG1017" s="1009"/>
      <c r="BH1017" s="1009"/>
      <c r="BI1017" s="1009"/>
      <c r="BJ1017" s="1009"/>
      <c r="BK1017" s="1009"/>
      <c r="BL1017" s="1009"/>
      <c r="BM1017" s="1009"/>
      <c r="BN1017" s="1009"/>
      <c r="BO1017" s="1009"/>
      <c r="BP1017" s="1009"/>
      <c r="BQ1017" s="1009"/>
      <c r="BR1017" s="1009"/>
      <c r="BS1017" s="1009"/>
      <c r="BT1017" s="1009"/>
      <c r="BU1017" s="1009"/>
      <c r="BV1017" s="1009"/>
      <c r="BW1017" s="1009"/>
      <c r="BX1017" s="1009"/>
      <c r="BY1017" s="1009"/>
      <c r="BZ1017" s="1009"/>
      <c r="CA1017" s="1009"/>
      <c r="CB1017" s="1009"/>
      <c r="CC1017" s="1009"/>
      <c r="CD1017" s="1009"/>
      <c r="CE1017" s="1009"/>
      <c r="CF1017" s="1009"/>
      <c r="CG1017" s="1009"/>
      <c r="CH1017" s="1009"/>
      <c r="CI1017" s="1009"/>
      <c r="CJ1017" s="1009"/>
      <c r="CK1017" s="1009"/>
      <c r="CL1017" s="1009"/>
      <c r="CM1017" s="1009"/>
      <c r="CN1017" s="1009"/>
      <c r="CO1017" s="1009"/>
      <c r="CP1017" s="1009"/>
      <c r="CQ1017" s="1009"/>
      <c r="CR1017" s="1009"/>
      <c r="CS1017" s="1009"/>
      <c r="CT1017" s="1009"/>
      <c r="CU1017" s="1009"/>
      <c r="CV1017" s="1009"/>
      <c r="CW1017" s="1009"/>
      <c r="CX1017" s="1009"/>
      <c r="CY1017" s="1009"/>
      <c r="CZ1017" s="1009"/>
      <c r="DA1017" s="1009"/>
      <c r="DB1017" s="1009"/>
      <c r="DC1017" s="1009"/>
      <c r="DD1017" s="1009"/>
      <c r="DE1017" s="1009"/>
      <c r="DF1017" s="1009"/>
      <c r="DG1017" s="1009"/>
    </row>
    <row r="1018" ht="7.5" customHeight="1">
      <c r="A1018" s="1009"/>
      <c r="B1018" s="1009"/>
      <c r="C1018" s="1009"/>
      <c r="D1018" s="1009"/>
      <c r="E1018" s="1009"/>
      <c r="F1018" s="1009"/>
      <c r="G1018" s="1009"/>
      <c r="H1018" s="1009"/>
      <c r="I1018" s="1009"/>
      <c r="J1018" s="1009"/>
      <c r="K1018" s="1009"/>
      <c r="L1018" s="1009"/>
      <c r="M1018" s="1009"/>
      <c r="N1018" s="1009"/>
      <c r="O1018" s="1009"/>
      <c r="P1018" s="1009"/>
      <c r="Q1018" s="1009"/>
      <c r="R1018" s="1009"/>
      <c r="S1018" s="1009"/>
      <c r="T1018" s="1009"/>
      <c r="U1018" s="1009"/>
      <c r="V1018" s="1009"/>
      <c r="W1018" s="1009"/>
      <c r="X1018" s="1009"/>
      <c r="Y1018" s="1009"/>
      <c r="Z1018" s="1009"/>
      <c r="AA1018" s="1009"/>
      <c r="AB1018" s="1009"/>
      <c r="AC1018" s="1009"/>
      <c r="AD1018" s="1009"/>
      <c r="AE1018" s="1009"/>
      <c r="AF1018" s="1009"/>
      <c r="AG1018" s="1009"/>
      <c r="AH1018" s="1009"/>
      <c r="AI1018" s="1009"/>
      <c r="AJ1018" s="1009"/>
      <c r="AK1018" s="1009"/>
      <c r="AL1018" s="1009"/>
      <c r="AM1018" s="1009"/>
      <c r="AN1018" s="1009"/>
      <c r="AO1018" s="1009"/>
      <c r="AP1018" s="1009"/>
      <c r="AQ1018" s="1009"/>
      <c r="AR1018" s="1009"/>
      <c r="AS1018" s="1009"/>
      <c r="AT1018" s="1009"/>
      <c r="AU1018" s="1009"/>
      <c r="AV1018" s="1009"/>
      <c r="AW1018" s="1009"/>
      <c r="AX1018" s="1009"/>
      <c r="AY1018" s="1009"/>
      <c r="AZ1018" s="1009"/>
      <c r="BA1018" s="1009"/>
      <c r="BB1018" s="1009"/>
      <c r="BC1018" s="1009"/>
      <c r="BD1018" s="1009"/>
      <c r="BE1018" s="1009"/>
      <c r="BF1018" s="1009"/>
      <c r="BG1018" s="1009"/>
      <c r="BH1018" s="1009"/>
      <c r="BI1018" s="1009"/>
      <c r="BJ1018" s="1009"/>
      <c r="BK1018" s="1009"/>
      <c r="BL1018" s="1009"/>
      <c r="BM1018" s="1009"/>
      <c r="BN1018" s="1009"/>
      <c r="BO1018" s="1009"/>
      <c r="BP1018" s="1009"/>
      <c r="BQ1018" s="1009"/>
      <c r="BR1018" s="1009"/>
      <c r="BS1018" s="1009"/>
      <c r="BT1018" s="1009"/>
      <c r="BU1018" s="1009"/>
      <c r="BV1018" s="1009"/>
      <c r="BW1018" s="1009"/>
      <c r="BX1018" s="1009"/>
      <c r="BY1018" s="1009"/>
      <c r="BZ1018" s="1009"/>
      <c r="CA1018" s="1009"/>
      <c r="CB1018" s="1009"/>
      <c r="CC1018" s="1009"/>
      <c r="CD1018" s="1009"/>
      <c r="CE1018" s="1009"/>
      <c r="CF1018" s="1009"/>
      <c r="CG1018" s="1009"/>
      <c r="CH1018" s="1009"/>
      <c r="CI1018" s="1009"/>
      <c r="CJ1018" s="1009"/>
      <c r="CK1018" s="1009"/>
      <c r="CL1018" s="1009"/>
      <c r="CM1018" s="1009"/>
      <c r="CN1018" s="1009"/>
      <c r="CO1018" s="1009"/>
      <c r="CP1018" s="1009"/>
      <c r="CQ1018" s="1009"/>
      <c r="CR1018" s="1009"/>
      <c r="CS1018" s="1009"/>
      <c r="CT1018" s="1009"/>
      <c r="CU1018" s="1009"/>
      <c r="CV1018" s="1009"/>
      <c r="CW1018" s="1009"/>
      <c r="CX1018" s="1009"/>
      <c r="CY1018" s="1009"/>
      <c r="CZ1018" s="1009"/>
      <c r="DA1018" s="1009"/>
      <c r="DB1018" s="1009"/>
      <c r="DC1018" s="1009"/>
      <c r="DD1018" s="1009"/>
      <c r="DE1018" s="1009"/>
      <c r="DF1018" s="1009"/>
      <c r="DG1018" s="1009"/>
    </row>
    <row r="1019" ht="7.5" customHeight="1">
      <c r="A1019" s="1009"/>
      <c r="B1019" s="1009"/>
      <c r="C1019" s="1009"/>
      <c r="D1019" s="1009"/>
      <c r="E1019" s="1009"/>
      <c r="F1019" s="1009"/>
      <c r="G1019" s="1009"/>
      <c r="H1019" s="1009"/>
      <c r="I1019" s="1009"/>
      <c r="J1019" s="1009"/>
      <c r="K1019" s="1009"/>
      <c r="L1019" s="1009"/>
      <c r="M1019" s="1009"/>
      <c r="N1019" s="1009"/>
      <c r="O1019" s="1009"/>
      <c r="P1019" s="1009"/>
      <c r="Q1019" s="1009"/>
      <c r="R1019" s="1009"/>
      <c r="S1019" s="1009"/>
      <c r="T1019" s="1009"/>
      <c r="U1019" s="1009"/>
      <c r="V1019" s="1009"/>
      <c r="W1019" s="1009"/>
      <c r="X1019" s="1009"/>
      <c r="Y1019" s="1009"/>
      <c r="Z1019" s="1009"/>
      <c r="AA1019" s="1009"/>
      <c r="AB1019" s="1009"/>
      <c r="AC1019" s="1009"/>
      <c r="AD1019" s="1009"/>
      <c r="AE1019" s="1009"/>
      <c r="AF1019" s="1009"/>
      <c r="AG1019" s="1009"/>
      <c r="AH1019" s="1009"/>
      <c r="AI1019" s="1009"/>
      <c r="AJ1019" s="1009"/>
      <c r="AK1019" s="1009"/>
      <c r="AL1019" s="1009"/>
      <c r="AM1019" s="1009"/>
      <c r="AN1019" s="1009"/>
      <c r="AO1019" s="1009"/>
      <c r="AP1019" s="1009"/>
      <c r="AQ1019" s="1009"/>
      <c r="AR1019" s="1009"/>
      <c r="AS1019" s="1009"/>
      <c r="AT1019" s="1009"/>
      <c r="AU1019" s="1009"/>
      <c r="AV1019" s="1009"/>
      <c r="AW1019" s="1009"/>
      <c r="AX1019" s="1009"/>
      <c r="AY1019" s="1009"/>
      <c r="AZ1019" s="1009"/>
      <c r="BA1019" s="1009"/>
      <c r="BB1019" s="1009"/>
      <c r="BC1019" s="1009"/>
      <c r="BD1019" s="1009"/>
      <c r="BE1019" s="1009"/>
      <c r="BF1019" s="1009"/>
      <c r="BG1019" s="1009"/>
      <c r="BH1019" s="1009"/>
      <c r="BI1019" s="1009"/>
      <c r="BJ1019" s="1009"/>
      <c r="BK1019" s="1009"/>
      <c r="BL1019" s="1009"/>
      <c r="BM1019" s="1009"/>
      <c r="BN1019" s="1009"/>
      <c r="BO1019" s="1009"/>
      <c r="BP1019" s="1009"/>
      <c r="BQ1019" s="1009"/>
      <c r="BR1019" s="1009"/>
      <c r="BS1019" s="1009"/>
      <c r="BT1019" s="1009"/>
      <c r="BU1019" s="1009"/>
      <c r="BV1019" s="1009"/>
      <c r="BW1019" s="1009"/>
      <c r="BX1019" s="1009"/>
      <c r="BY1019" s="1009"/>
      <c r="BZ1019" s="1009"/>
      <c r="CA1019" s="1009"/>
      <c r="CB1019" s="1009"/>
      <c r="CC1019" s="1009"/>
      <c r="CD1019" s="1009"/>
      <c r="CE1019" s="1009"/>
      <c r="CF1019" s="1009"/>
      <c r="CG1019" s="1009"/>
      <c r="CH1019" s="1009"/>
      <c r="CI1019" s="1009"/>
      <c r="CJ1019" s="1009"/>
      <c r="CK1019" s="1009"/>
      <c r="CL1019" s="1009"/>
      <c r="CM1019" s="1009"/>
      <c r="CN1019" s="1009"/>
      <c r="CO1019" s="1009"/>
      <c r="CP1019" s="1009"/>
      <c r="CQ1019" s="1009"/>
      <c r="CR1019" s="1009"/>
      <c r="CS1019" s="1009"/>
      <c r="CT1019" s="1009"/>
      <c r="CU1019" s="1009"/>
      <c r="CV1019" s="1009"/>
      <c r="CW1019" s="1009"/>
      <c r="CX1019" s="1009"/>
      <c r="CY1019" s="1009"/>
      <c r="CZ1019" s="1009"/>
      <c r="DA1019" s="1009"/>
      <c r="DB1019" s="1009"/>
      <c r="DC1019" s="1009"/>
      <c r="DD1019" s="1009"/>
      <c r="DE1019" s="1009"/>
      <c r="DF1019" s="1009"/>
      <c r="DG1019" s="1009"/>
    </row>
    <row r="1020" ht="7.5" customHeight="1">
      <c r="A1020" s="1009"/>
      <c r="B1020" s="1009"/>
      <c r="C1020" s="1009"/>
      <c r="D1020" s="1009"/>
      <c r="E1020" s="1009"/>
      <c r="F1020" s="1009"/>
      <c r="G1020" s="1009"/>
      <c r="H1020" s="1009"/>
      <c r="I1020" s="1009"/>
      <c r="J1020" s="1009"/>
      <c r="K1020" s="1009"/>
      <c r="L1020" s="1009"/>
      <c r="M1020" s="1009"/>
      <c r="N1020" s="1009"/>
      <c r="O1020" s="1009"/>
      <c r="P1020" s="1009"/>
      <c r="Q1020" s="1009"/>
      <c r="R1020" s="1009"/>
      <c r="S1020" s="1009"/>
      <c r="T1020" s="1009"/>
      <c r="U1020" s="1009"/>
      <c r="V1020" s="1009"/>
      <c r="W1020" s="1009"/>
      <c r="X1020" s="1009"/>
      <c r="Y1020" s="1009"/>
      <c r="Z1020" s="1009"/>
      <c r="AA1020" s="1009"/>
      <c r="AB1020" s="1009"/>
      <c r="AC1020" s="1009"/>
      <c r="AD1020" s="1009"/>
      <c r="AE1020" s="1009"/>
      <c r="AF1020" s="1009"/>
      <c r="AG1020" s="1009"/>
      <c r="AH1020" s="1009"/>
      <c r="AI1020" s="1009"/>
      <c r="AJ1020" s="1009"/>
      <c r="AK1020" s="1009"/>
      <c r="AL1020" s="1009"/>
      <c r="AM1020" s="1009"/>
      <c r="AN1020" s="1009"/>
      <c r="AO1020" s="1009"/>
      <c r="AP1020" s="1009"/>
      <c r="AQ1020" s="1009"/>
      <c r="AR1020" s="1009"/>
      <c r="AS1020" s="1009"/>
      <c r="AT1020" s="1009"/>
      <c r="AU1020" s="1009"/>
      <c r="AV1020" s="1009"/>
      <c r="AW1020" s="1009"/>
      <c r="AX1020" s="1009"/>
      <c r="AY1020" s="1009"/>
      <c r="AZ1020" s="1009"/>
      <c r="BA1020" s="1009"/>
      <c r="BB1020" s="1009"/>
      <c r="BC1020" s="1009"/>
      <c r="BD1020" s="1009"/>
      <c r="BE1020" s="1009"/>
      <c r="BF1020" s="1009"/>
      <c r="BG1020" s="1009"/>
      <c r="BH1020" s="1009"/>
      <c r="BI1020" s="1009"/>
      <c r="BJ1020" s="1009"/>
      <c r="BK1020" s="1009"/>
      <c r="BL1020" s="1009"/>
      <c r="BM1020" s="1009"/>
      <c r="BN1020" s="1009"/>
      <c r="BO1020" s="1009"/>
      <c r="BP1020" s="1009"/>
      <c r="BQ1020" s="1009"/>
      <c r="BR1020" s="1009"/>
      <c r="BS1020" s="1009"/>
      <c r="BT1020" s="1009"/>
      <c r="BU1020" s="1009"/>
      <c r="BV1020" s="1009"/>
      <c r="BW1020" s="1009"/>
      <c r="BX1020" s="1009"/>
      <c r="BY1020" s="1009"/>
      <c r="BZ1020" s="1009"/>
      <c r="CA1020" s="1009"/>
      <c r="CB1020" s="1009"/>
      <c r="CC1020" s="1009"/>
      <c r="CD1020" s="1009"/>
      <c r="CE1020" s="1009"/>
      <c r="CF1020" s="1009"/>
      <c r="CG1020" s="1009"/>
      <c r="CH1020" s="1009"/>
      <c r="CI1020" s="1009"/>
      <c r="CJ1020" s="1009"/>
      <c r="CK1020" s="1009"/>
      <c r="CL1020" s="1009"/>
      <c r="CM1020" s="1009"/>
      <c r="CN1020" s="1009"/>
      <c r="CO1020" s="1009"/>
      <c r="CP1020" s="1009"/>
      <c r="CQ1020" s="1009"/>
      <c r="CR1020" s="1009"/>
      <c r="CS1020" s="1009"/>
      <c r="CT1020" s="1009"/>
      <c r="CU1020" s="1009"/>
      <c r="CV1020" s="1009"/>
      <c r="CW1020" s="1009"/>
      <c r="CX1020" s="1009"/>
      <c r="CY1020" s="1009"/>
      <c r="CZ1020" s="1009"/>
      <c r="DA1020" s="1009"/>
      <c r="DB1020" s="1009"/>
      <c r="DC1020" s="1009"/>
      <c r="DD1020" s="1009"/>
      <c r="DE1020" s="1009"/>
      <c r="DF1020" s="1009"/>
      <c r="DG1020" s="1009"/>
    </row>
    <row r="1021" ht="7.5" customHeight="1">
      <c r="A1021" s="1009"/>
      <c r="B1021" s="1009"/>
      <c r="C1021" s="1009"/>
      <c r="D1021" s="1009"/>
      <c r="E1021" s="1009"/>
      <c r="F1021" s="1009"/>
      <c r="G1021" s="1009"/>
      <c r="H1021" s="1009"/>
      <c r="I1021" s="1009"/>
      <c r="J1021" s="1009"/>
      <c r="K1021" s="1009"/>
      <c r="L1021" s="1009"/>
      <c r="M1021" s="1009"/>
      <c r="N1021" s="1009"/>
      <c r="O1021" s="1009"/>
      <c r="P1021" s="1009"/>
      <c r="Q1021" s="1009"/>
      <c r="R1021" s="1009"/>
      <c r="S1021" s="1009"/>
      <c r="T1021" s="1009"/>
      <c r="U1021" s="1009"/>
      <c r="V1021" s="1009"/>
      <c r="W1021" s="1009"/>
      <c r="X1021" s="1009"/>
      <c r="Y1021" s="1009"/>
      <c r="Z1021" s="1009"/>
      <c r="AA1021" s="1009"/>
      <c r="AB1021" s="1009"/>
      <c r="AC1021" s="1009"/>
      <c r="AD1021" s="1009"/>
      <c r="AE1021" s="1009"/>
      <c r="AF1021" s="1009"/>
      <c r="AG1021" s="1009"/>
      <c r="AH1021" s="1009"/>
      <c r="AI1021" s="1009"/>
      <c r="AJ1021" s="1009"/>
      <c r="AK1021" s="1009"/>
      <c r="AL1021" s="1009"/>
      <c r="AM1021" s="1009"/>
      <c r="AN1021" s="1009"/>
      <c r="AO1021" s="1009"/>
      <c r="AP1021" s="1009"/>
      <c r="AQ1021" s="1009"/>
      <c r="AR1021" s="1009"/>
      <c r="AS1021" s="1009"/>
      <c r="AT1021" s="1009"/>
      <c r="AU1021" s="1009"/>
      <c r="AV1021" s="1009"/>
      <c r="AW1021" s="1009"/>
      <c r="AX1021" s="1009"/>
      <c r="AY1021" s="1009"/>
      <c r="AZ1021" s="1009"/>
      <c r="BA1021" s="1009"/>
      <c r="BB1021" s="1009"/>
      <c r="BC1021" s="1009"/>
      <c r="BD1021" s="1009"/>
      <c r="BE1021" s="1009"/>
      <c r="BF1021" s="1009"/>
      <c r="BG1021" s="1009"/>
      <c r="BH1021" s="1009"/>
      <c r="BI1021" s="1009"/>
      <c r="BJ1021" s="1009"/>
      <c r="BK1021" s="1009"/>
      <c r="BL1021" s="1009"/>
      <c r="BM1021" s="1009"/>
      <c r="BN1021" s="1009"/>
      <c r="BO1021" s="1009"/>
      <c r="BP1021" s="1009"/>
      <c r="BQ1021" s="1009"/>
      <c r="BR1021" s="1009"/>
      <c r="BS1021" s="1009"/>
      <c r="BT1021" s="1009"/>
      <c r="BU1021" s="1009"/>
      <c r="BV1021" s="1009"/>
      <c r="BW1021" s="1009"/>
      <c r="BX1021" s="1009"/>
      <c r="BY1021" s="1009"/>
      <c r="BZ1021" s="1009"/>
      <c r="CA1021" s="1009"/>
      <c r="CB1021" s="1009"/>
      <c r="CC1021" s="1009"/>
      <c r="CD1021" s="1009"/>
      <c r="CE1021" s="1009"/>
      <c r="CF1021" s="1009"/>
      <c r="CG1021" s="1009"/>
      <c r="CH1021" s="1009"/>
      <c r="CI1021" s="1009"/>
      <c r="CJ1021" s="1009"/>
      <c r="CK1021" s="1009"/>
      <c r="CL1021" s="1009"/>
      <c r="CM1021" s="1009"/>
      <c r="CN1021" s="1009"/>
      <c r="CO1021" s="1009"/>
      <c r="CP1021" s="1009"/>
      <c r="CQ1021" s="1009"/>
      <c r="CR1021" s="1009"/>
      <c r="CS1021" s="1009"/>
      <c r="CT1021" s="1009"/>
      <c r="CU1021" s="1009"/>
      <c r="CV1021" s="1009"/>
      <c r="CW1021" s="1009"/>
      <c r="CX1021" s="1009"/>
      <c r="CY1021" s="1009"/>
      <c r="CZ1021" s="1009"/>
      <c r="DA1021" s="1009"/>
      <c r="DB1021" s="1009"/>
      <c r="DC1021" s="1009"/>
      <c r="DD1021" s="1009"/>
      <c r="DE1021" s="1009"/>
      <c r="DF1021" s="1009"/>
      <c r="DG1021" s="1009"/>
    </row>
    <row r="1022" ht="7.5" customHeight="1">
      <c r="A1022" s="1009"/>
      <c r="B1022" s="1009"/>
      <c r="C1022" s="1009"/>
      <c r="D1022" s="1009"/>
      <c r="E1022" s="1009"/>
      <c r="F1022" s="1009"/>
      <c r="G1022" s="1009"/>
      <c r="H1022" s="1009"/>
      <c r="I1022" s="1009"/>
      <c r="J1022" s="1009"/>
      <c r="K1022" s="1009"/>
      <c r="L1022" s="1009"/>
      <c r="M1022" s="1009"/>
      <c r="N1022" s="1009"/>
      <c r="O1022" s="1009"/>
      <c r="P1022" s="1009"/>
      <c r="Q1022" s="1009"/>
      <c r="R1022" s="1009"/>
      <c r="S1022" s="1009"/>
      <c r="T1022" s="1009"/>
      <c r="U1022" s="1009"/>
      <c r="V1022" s="1009"/>
      <c r="W1022" s="1009"/>
      <c r="X1022" s="1009"/>
      <c r="Y1022" s="1009"/>
      <c r="Z1022" s="1009"/>
      <c r="AA1022" s="1009"/>
      <c r="AB1022" s="1009"/>
      <c r="AC1022" s="1009"/>
      <c r="AD1022" s="1009"/>
      <c r="AE1022" s="1009"/>
      <c r="AF1022" s="1009"/>
      <c r="AG1022" s="1009"/>
      <c r="AH1022" s="1009"/>
      <c r="AI1022" s="1009"/>
      <c r="AJ1022" s="1009"/>
      <c r="AK1022" s="1009"/>
      <c r="AL1022" s="1009"/>
      <c r="AM1022" s="1009"/>
      <c r="AN1022" s="1009"/>
      <c r="AO1022" s="1009"/>
      <c r="AP1022" s="1009"/>
      <c r="AQ1022" s="1009"/>
      <c r="AR1022" s="1009"/>
      <c r="AS1022" s="1009"/>
      <c r="AT1022" s="1009"/>
      <c r="AU1022" s="1009"/>
      <c r="AV1022" s="1009"/>
      <c r="AW1022" s="1009"/>
      <c r="AX1022" s="1009"/>
      <c r="AY1022" s="1009"/>
      <c r="AZ1022" s="1009"/>
      <c r="BA1022" s="1009"/>
      <c r="BB1022" s="1009"/>
      <c r="BC1022" s="1009"/>
      <c r="BD1022" s="1009"/>
      <c r="BE1022" s="1009"/>
      <c r="BF1022" s="1009"/>
      <c r="BG1022" s="1009"/>
      <c r="BH1022" s="1009"/>
      <c r="BI1022" s="1009"/>
      <c r="BJ1022" s="1009"/>
      <c r="BK1022" s="1009"/>
      <c r="BL1022" s="1009"/>
      <c r="BM1022" s="1009"/>
      <c r="BN1022" s="1009"/>
      <c r="BO1022" s="1009"/>
      <c r="BP1022" s="1009"/>
      <c r="BQ1022" s="1009"/>
      <c r="BR1022" s="1009"/>
      <c r="BS1022" s="1009"/>
      <c r="BT1022" s="1009"/>
      <c r="BU1022" s="1009"/>
      <c r="BV1022" s="1009"/>
      <c r="BW1022" s="1009"/>
      <c r="BX1022" s="1009"/>
      <c r="BY1022" s="1009"/>
      <c r="BZ1022" s="1009"/>
      <c r="CA1022" s="1009"/>
      <c r="CB1022" s="1009"/>
      <c r="CC1022" s="1009"/>
      <c r="CD1022" s="1009"/>
      <c r="CE1022" s="1009"/>
      <c r="CF1022" s="1009"/>
      <c r="CG1022" s="1009"/>
      <c r="CH1022" s="1009"/>
      <c r="CI1022" s="1009"/>
      <c r="CJ1022" s="1009"/>
      <c r="CK1022" s="1009"/>
      <c r="CL1022" s="1009"/>
      <c r="CM1022" s="1009"/>
      <c r="CN1022" s="1009"/>
      <c r="CO1022" s="1009"/>
      <c r="CP1022" s="1009"/>
      <c r="CQ1022" s="1009"/>
      <c r="CR1022" s="1009"/>
      <c r="CS1022" s="1009"/>
      <c r="CT1022" s="1009"/>
      <c r="CU1022" s="1009"/>
      <c r="CV1022" s="1009"/>
      <c r="CW1022" s="1009"/>
      <c r="CX1022" s="1009"/>
      <c r="CY1022" s="1009"/>
      <c r="CZ1022" s="1009"/>
      <c r="DA1022" s="1009"/>
      <c r="DB1022" s="1009"/>
      <c r="DC1022" s="1009"/>
      <c r="DD1022" s="1009"/>
      <c r="DE1022" s="1009"/>
      <c r="DF1022" s="1009"/>
      <c r="DG1022" s="1009"/>
    </row>
    <row r="1023" ht="7.5" customHeight="1">
      <c r="A1023" s="1009"/>
      <c r="B1023" s="1009"/>
      <c r="C1023" s="1009"/>
      <c r="D1023" s="1009"/>
      <c r="E1023" s="1009"/>
      <c r="F1023" s="1009"/>
      <c r="G1023" s="1009"/>
      <c r="H1023" s="1009"/>
      <c r="I1023" s="1009"/>
      <c r="J1023" s="1009"/>
      <c r="K1023" s="1009"/>
      <c r="L1023" s="1009"/>
      <c r="M1023" s="1009"/>
      <c r="N1023" s="1009"/>
      <c r="O1023" s="1009"/>
      <c r="P1023" s="1009"/>
      <c r="Q1023" s="1009"/>
      <c r="R1023" s="1009"/>
      <c r="S1023" s="1009"/>
      <c r="T1023" s="1009"/>
      <c r="U1023" s="1009"/>
      <c r="V1023" s="1009"/>
      <c r="W1023" s="1009"/>
      <c r="X1023" s="1009"/>
      <c r="Y1023" s="1009"/>
      <c r="Z1023" s="1009"/>
      <c r="AA1023" s="1009"/>
      <c r="AB1023" s="1009"/>
      <c r="AC1023" s="1009"/>
      <c r="AD1023" s="1009"/>
      <c r="AE1023" s="1009"/>
      <c r="AF1023" s="1009"/>
      <c r="AG1023" s="1009"/>
      <c r="AH1023" s="1009"/>
      <c r="AI1023" s="1009"/>
      <c r="AJ1023" s="1009"/>
      <c r="AK1023" s="1009"/>
      <c r="AL1023" s="1009"/>
      <c r="AM1023" s="1009"/>
      <c r="AN1023" s="1009"/>
      <c r="AO1023" s="1009"/>
      <c r="AP1023" s="1009"/>
      <c r="AQ1023" s="1009"/>
      <c r="AR1023" s="1009"/>
      <c r="AS1023" s="1009"/>
      <c r="AT1023" s="1009"/>
      <c r="AU1023" s="1009"/>
      <c r="AV1023" s="1009"/>
      <c r="AW1023" s="1009"/>
      <c r="AX1023" s="1009"/>
      <c r="AY1023" s="1009"/>
      <c r="AZ1023" s="1009"/>
      <c r="BA1023" s="1009"/>
      <c r="BB1023" s="1009"/>
      <c r="BC1023" s="1009"/>
      <c r="BD1023" s="1009"/>
      <c r="BE1023" s="1009"/>
      <c r="BF1023" s="1009"/>
      <c r="BG1023" s="1009"/>
      <c r="BH1023" s="1009"/>
      <c r="BI1023" s="1009"/>
      <c r="BJ1023" s="1009"/>
      <c r="BK1023" s="1009"/>
      <c r="BL1023" s="1009"/>
      <c r="BM1023" s="1009"/>
      <c r="BN1023" s="1009"/>
      <c r="BO1023" s="1009"/>
      <c r="BP1023" s="1009"/>
      <c r="BQ1023" s="1009"/>
      <c r="BR1023" s="1009"/>
      <c r="BS1023" s="1009"/>
      <c r="BT1023" s="1009"/>
      <c r="BU1023" s="1009"/>
      <c r="BV1023" s="1009"/>
      <c r="BW1023" s="1009"/>
      <c r="BX1023" s="1009"/>
      <c r="BY1023" s="1009"/>
      <c r="BZ1023" s="1009"/>
      <c r="CA1023" s="1009"/>
      <c r="CB1023" s="1009"/>
      <c r="CC1023" s="1009"/>
      <c r="CD1023" s="1009"/>
      <c r="CE1023" s="1009"/>
      <c r="CF1023" s="1009"/>
      <c r="CG1023" s="1009"/>
      <c r="CH1023" s="1009"/>
      <c r="CI1023" s="1009"/>
      <c r="CJ1023" s="1009"/>
      <c r="CK1023" s="1009"/>
      <c r="CL1023" s="1009"/>
      <c r="CM1023" s="1009"/>
      <c r="CN1023" s="1009"/>
      <c r="CO1023" s="1009"/>
      <c r="CP1023" s="1009"/>
      <c r="CQ1023" s="1009"/>
      <c r="CR1023" s="1009"/>
      <c r="CS1023" s="1009"/>
      <c r="CT1023" s="1009"/>
      <c r="CU1023" s="1009"/>
      <c r="CV1023" s="1009"/>
      <c r="CW1023" s="1009"/>
      <c r="CX1023" s="1009"/>
      <c r="CY1023" s="1009"/>
      <c r="CZ1023" s="1009"/>
      <c r="DA1023" s="1009"/>
      <c r="DB1023" s="1009"/>
      <c r="DC1023" s="1009"/>
      <c r="DD1023" s="1009"/>
      <c r="DE1023" s="1009"/>
      <c r="DF1023" s="1009"/>
      <c r="DG1023" s="1009"/>
    </row>
    <row r="1024" ht="7.5" customHeight="1">
      <c r="A1024" s="1009"/>
      <c r="B1024" s="1009"/>
      <c r="C1024" s="1009"/>
      <c r="D1024" s="1009"/>
      <c r="E1024" s="1009"/>
      <c r="F1024" s="1009"/>
      <c r="G1024" s="1009"/>
      <c r="H1024" s="1009"/>
      <c r="I1024" s="1009"/>
      <c r="J1024" s="1009"/>
      <c r="K1024" s="1009"/>
      <c r="L1024" s="1009"/>
      <c r="M1024" s="1009"/>
      <c r="N1024" s="1009"/>
      <c r="O1024" s="1009"/>
      <c r="P1024" s="1009"/>
      <c r="Q1024" s="1009"/>
      <c r="R1024" s="1009"/>
      <c r="S1024" s="1009"/>
      <c r="T1024" s="1009"/>
      <c r="U1024" s="1009"/>
      <c r="V1024" s="1009"/>
      <c r="W1024" s="1009"/>
      <c r="X1024" s="1009"/>
      <c r="Y1024" s="1009"/>
      <c r="Z1024" s="1009"/>
      <c r="AA1024" s="1009"/>
      <c r="AB1024" s="1009"/>
      <c r="AC1024" s="1009"/>
      <c r="AD1024" s="1009"/>
      <c r="AE1024" s="1009"/>
      <c r="AF1024" s="1009"/>
      <c r="AG1024" s="1009"/>
      <c r="AH1024" s="1009"/>
      <c r="AI1024" s="1009"/>
      <c r="AJ1024" s="1009"/>
      <c r="AK1024" s="1009"/>
      <c r="AL1024" s="1009"/>
      <c r="AM1024" s="1009"/>
      <c r="AN1024" s="1009"/>
      <c r="AO1024" s="1009"/>
      <c r="AP1024" s="1009"/>
      <c r="AQ1024" s="1009"/>
      <c r="AR1024" s="1009"/>
      <c r="AS1024" s="1009"/>
      <c r="AT1024" s="1009"/>
      <c r="AU1024" s="1009"/>
      <c r="AV1024" s="1009"/>
      <c r="AW1024" s="1009"/>
      <c r="AX1024" s="1009"/>
      <c r="AY1024" s="1009"/>
      <c r="AZ1024" s="1009"/>
      <c r="BA1024" s="1009"/>
      <c r="BB1024" s="1009"/>
      <c r="BC1024" s="1009"/>
      <c r="BD1024" s="1009"/>
      <c r="BE1024" s="1009"/>
      <c r="BF1024" s="1009"/>
      <c r="BG1024" s="1009"/>
      <c r="BH1024" s="1009"/>
      <c r="BI1024" s="1009"/>
      <c r="BJ1024" s="1009"/>
      <c r="BK1024" s="1009"/>
      <c r="BL1024" s="1009"/>
      <c r="BM1024" s="1009"/>
      <c r="BN1024" s="1009"/>
      <c r="BO1024" s="1009"/>
      <c r="BP1024" s="1009"/>
      <c r="BQ1024" s="1009"/>
      <c r="BR1024" s="1009"/>
      <c r="BS1024" s="1009"/>
      <c r="BT1024" s="1009"/>
      <c r="BU1024" s="1009"/>
      <c r="BV1024" s="1009"/>
      <c r="BW1024" s="1009"/>
      <c r="BX1024" s="1009"/>
      <c r="BY1024" s="1009"/>
      <c r="BZ1024" s="1009"/>
      <c r="CA1024" s="1009"/>
      <c r="CB1024" s="1009"/>
      <c r="CC1024" s="1009"/>
      <c r="CD1024" s="1009"/>
      <c r="CE1024" s="1009"/>
      <c r="CF1024" s="1009"/>
      <c r="CG1024" s="1009"/>
      <c r="CH1024" s="1009"/>
      <c r="CI1024" s="1009"/>
      <c r="CJ1024" s="1009"/>
      <c r="CK1024" s="1009"/>
      <c r="CL1024" s="1009"/>
      <c r="CM1024" s="1009"/>
      <c r="CN1024" s="1009"/>
      <c r="CO1024" s="1009"/>
      <c r="CP1024" s="1009"/>
      <c r="CQ1024" s="1009"/>
      <c r="CR1024" s="1009"/>
      <c r="CS1024" s="1009"/>
      <c r="CT1024" s="1009"/>
      <c r="CU1024" s="1009"/>
      <c r="CV1024" s="1009"/>
      <c r="CW1024" s="1009"/>
      <c r="CX1024" s="1009"/>
      <c r="CY1024" s="1009"/>
      <c r="CZ1024" s="1009"/>
      <c r="DA1024" s="1009"/>
      <c r="DB1024" s="1009"/>
      <c r="DC1024" s="1009"/>
      <c r="DD1024" s="1009"/>
      <c r="DE1024" s="1009"/>
      <c r="DF1024" s="1009"/>
      <c r="DG1024" s="1009"/>
    </row>
    <row r="1025" ht="7.5" customHeight="1">
      <c r="A1025" s="1009"/>
      <c r="B1025" s="1009"/>
      <c r="C1025" s="1009"/>
      <c r="D1025" s="1009"/>
      <c r="E1025" s="1009"/>
      <c r="F1025" s="1009"/>
      <c r="G1025" s="1009"/>
      <c r="H1025" s="1009"/>
      <c r="I1025" s="1009"/>
      <c r="J1025" s="1009"/>
      <c r="K1025" s="1009"/>
      <c r="L1025" s="1009"/>
      <c r="M1025" s="1009"/>
      <c r="N1025" s="1009"/>
      <c r="O1025" s="1009"/>
      <c r="P1025" s="1009"/>
      <c r="Q1025" s="1009"/>
      <c r="R1025" s="1009"/>
      <c r="S1025" s="1009"/>
      <c r="T1025" s="1009"/>
      <c r="U1025" s="1009"/>
      <c r="V1025" s="1009"/>
      <c r="W1025" s="1009"/>
      <c r="X1025" s="1009"/>
      <c r="Y1025" s="1009"/>
      <c r="Z1025" s="1009"/>
      <c r="AA1025" s="1009"/>
      <c r="AB1025" s="1009"/>
      <c r="AC1025" s="1009"/>
      <c r="AD1025" s="1009"/>
      <c r="AE1025" s="1009"/>
      <c r="AF1025" s="1009"/>
      <c r="AG1025" s="1009"/>
      <c r="AH1025" s="1009"/>
      <c r="AI1025" s="1009"/>
      <c r="AJ1025" s="1009"/>
      <c r="AK1025" s="1009"/>
      <c r="AL1025" s="1009"/>
      <c r="AM1025" s="1009"/>
      <c r="AN1025" s="1009"/>
      <c r="AO1025" s="1009"/>
      <c r="AP1025" s="1009"/>
      <c r="AQ1025" s="1009"/>
      <c r="AR1025" s="1009"/>
      <c r="AS1025" s="1009"/>
      <c r="AT1025" s="1009"/>
      <c r="AU1025" s="1009"/>
      <c r="AV1025" s="1009"/>
      <c r="AW1025" s="1009"/>
      <c r="AX1025" s="1009"/>
      <c r="AY1025" s="1009"/>
      <c r="AZ1025" s="1009"/>
      <c r="BA1025" s="1009"/>
      <c r="BB1025" s="1009"/>
      <c r="BC1025" s="1009"/>
      <c r="BD1025" s="1009"/>
      <c r="BE1025" s="1009"/>
      <c r="BF1025" s="1009"/>
      <c r="BG1025" s="1009"/>
      <c r="BH1025" s="1009"/>
      <c r="BI1025" s="1009"/>
      <c r="BJ1025" s="1009"/>
      <c r="BK1025" s="1009"/>
      <c r="BL1025" s="1009"/>
      <c r="BM1025" s="1009"/>
      <c r="BN1025" s="1009"/>
      <c r="BO1025" s="1009"/>
      <c r="BP1025" s="1009"/>
      <c r="BQ1025" s="1009"/>
      <c r="BR1025" s="1009"/>
      <c r="BS1025" s="1009"/>
      <c r="BT1025" s="1009"/>
      <c r="BU1025" s="1009"/>
      <c r="BV1025" s="1009"/>
      <c r="BW1025" s="1009"/>
      <c r="BX1025" s="1009"/>
      <c r="BY1025" s="1009"/>
      <c r="BZ1025" s="1009"/>
      <c r="CA1025" s="1009"/>
      <c r="CB1025" s="1009"/>
      <c r="CC1025" s="1009"/>
      <c r="CD1025" s="1009"/>
      <c r="CE1025" s="1009"/>
      <c r="CF1025" s="1009"/>
      <c r="CG1025" s="1009"/>
      <c r="CH1025" s="1009"/>
      <c r="CI1025" s="1009"/>
      <c r="CJ1025" s="1009"/>
      <c r="CK1025" s="1009"/>
      <c r="CL1025" s="1009"/>
      <c r="CM1025" s="1009"/>
      <c r="CN1025" s="1009"/>
      <c r="CO1025" s="1009"/>
      <c r="CP1025" s="1009"/>
      <c r="CQ1025" s="1009"/>
      <c r="CR1025" s="1009"/>
      <c r="CS1025" s="1009"/>
      <c r="CT1025" s="1009"/>
      <c r="CU1025" s="1009"/>
      <c r="CV1025" s="1009"/>
      <c r="CW1025" s="1009"/>
      <c r="CX1025" s="1009"/>
      <c r="CY1025" s="1009"/>
      <c r="CZ1025" s="1009"/>
      <c r="DA1025" s="1009"/>
      <c r="DB1025" s="1009"/>
      <c r="DC1025" s="1009"/>
      <c r="DD1025" s="1009"/>
      <c r="DE1025" s="1009"/>
      <c r="DF1025" s="1009"/>
      <c r="DG1025" s="1009"/>
    </row>
    <row r="1026" ht="7.5" customHeight="1">
      <c r="A1026" s="1009"/>
      <c r="B1026" s="1009"/>
      <c r="C1026" s="1009"/>
      <c r="D1026" s="1009"/>
      <c r="E1026" s="1009"/>
      <c r="F1026" s="1009"/>
      <c r="G1026" s="1009"/>
      <c r="H1026" s="1009"/>
      <c r="I1026" s="1009"/>
      <c r="J1026" s="1009"/>
      <c r="K1026" s="1009"/>
      <c r="L1026" s="1009"/>
      <c r="M1026" s="1009"/>
      <c r="N1026" s="1009"/>
      <c r="O1026" s="1009"/>
      <c r="P1026" s="1009"/>
      <c r="Q1026" s="1009"/>
      <c r="R1026" s="1009"/>
      <c r="S1026" s="1009"/>
      <c r="T1026" s="1009"/>
      <c r="U1026" s="1009"/>
      <c r="V1026" s="1009"/>
      <c r="W1026" s="1009"/>
      <c r="X1026" s="1009"/>
      <c r="Y1026" s="1009"/>
      <c r="Z1026" s="1009"/>
      <c r="AA1026" s="1009"/>
      <c r="AB1026" s="1009"/>
      <c r="AC1026" s="1009"/>
      <c r="AD1026" s="1009"/>
      <c r="AE1026" s="1009"/>
      <c r="AF1026" s="1009"/>
      <c r="AG1026" s="1009"/>
      <c r="AH1026" s="1009"/>
      <c r="AI1026" s="1009"/>
      <c r="AJ1026" s="1009"/>
      <c r="AK1026" s="1009"/>
      <c r="AL1026" s="1009"/>
      <c r="AM1026" s="1009"/>
      <c r="AN1026" s="1009"/>
      <c r="AO1026" s="1009"/>
      <c r="AP1026" s="1009"/>
      <c r="AQ1026" s="1009"/>
      <c r="AR1026" s="1009"/>
      <c r="AS1026" s="1009"/>
      <c r="AT1026" s="1009"/>
      <c r="AU1026" s="1009"/>
      <c r="AV1026" s="1009"/>
      <c r="AW1026" s="1009"/>
      <c r="AX1026" s="1009"/>
      <c r="AY1026" s="1009"/>
      <c r="AZ1026" s="1009"/>
      <c r="BA1026" s="1009"/>
      <c r="BB1026" s="1009"/>
      <c r="BC1026" s="1009"/>
      <c r="BD1026" s="1009"/>
      <c r="BE1026" s="1009"/>
      <c r="BF1026" s="1009"/>
      <c r="BG1026" s="1009"/>
      <c r="BH1026" s="1009"/>
      <c r="BI1026" s="1009"/>
      <c r="BJ1026" s="1009"/>
      <c r="BK1026" s="1009"/>
      <c r="BL1026" s="1009"/>
      <c r="BM1026" s="1009"/>
      <c r="BN1026" s="1009"/>
      <c r="BO1026" s="1009"/>
      <c r="BP1026" s="1009"/>
      <c r="BQ1026" s="1009"/>
      <c r="BR1026" s="1009"/>
      <c r="BS1026" s="1009"/>
      <c r="BT1026" s="1009"/>
      <c r="BU1026" s="1009"/>
      <c r="BV1026" s="1009"/>
      <c r="BW1026" s="1009"/>
      <c r="BX1026" s="1009"/>
      <c r="BY1026" s="1009"/>
      <c r="BZ1026" s="1009"/>
      <c r="CA1026" s="1009"/>
      <c r="CB1026" s="1009"/>
      <c r="CC1026" s="1009"/>
      <c r="CD1026" s="1009"/>
      <c r="CE1026" s="1009"/>
      <c r="CF1026" s="1009"/>
      <c r="CG1026" s="1009"/>
      <c r="CH1026" s="1009"/>
      <c r="CI1026" s="1009"/>
      <c r="CJ1026" s="1009"/>
      <c r="CK1026" s="1009"/>
      <c r="CL1026" s="1009"/>
      <c r="CM1026" s="1009"/>
      <c r="CN1026" s="1009"/>
      <c r="CO1026" s="1009"/>
      <c r="CP1026" s="1009"/>
      <c r="CQ1026" s="1009"/>
      <c r="CR1026" s="1009"/>
      <c r="CS1026" s="1009"/>
      <c r="CT1026" s="1009"/>
      <c r="CU1026" s="1009"/>
      <c r="CV1026" s="1009"/>
      <c r="CW1026" s="1009"/>
      <c r="CX1026" s="1009"/>
      <c r="CY1026" s="1009"/>
      <c r="CZ1026" s="1009"/>
      <c r="DA1026" s="1009"/>
      <c r="DB1026" s="1009"/>
      <c r="DC1026" s="1009"/>
      <c r="DD1026" s="1009"/>
      <c r="DE1026" s="1009"/>
      <c r="DF1026" s="1009"/>
      <c r="DG1026" s="1009"/>
    </row>
    <row r="1027" ht="7.5" customHeight="1">
      <c r="A1027" s="1009"/>
      <c r="B1027" s="1009"/>
      <c r="C1027" s="1009"/>
      <c r="D1027" s="1009"/>
      <c r="E1027" s="1009"/>
      <c r="F1027" s="1009"/>
      <c r="G1027" s="1009"/>
      <c r="H1027" s="1009"/>
      <c r="I1027" s="1009"/>
      <c r="J1027" s="1009"/>
      <c r="K1027" s="1009"/>
      <c r="L1027" s="1009"/>
      <c r="M1027" s="1009"/>
      <c r="N1027" s="1009"/>
      <c r="O1027" s="1009"/>
      <c r="P1027" s="1009"/>
      <c r="Q1027" s="1009"/>
      <c r="R1027" s="1009"/>
      <c r="S1027" s="1009"/>
      <c r="T1027" s="1009"/>
      <c r="U1027" s="1009"/>
      <c r="V1027" s="1009"/>
      <c r="W1027" s="1009"/>
      <c r="X1027" s="1009"/>
      <c r="Y1027" s="1009"/>
      <c r="Z1027" s="1009"/>
      <c r="AA1027" s="1009"/>
      <c r="AB1027" s="1009"/>
      <c r="AC1027" s="1009"/>
      <c r="AD1027" s="1009"/>
      <c r="AE1027" s="1009"/>
      <c r="AF1027" s="1009"/>
      <c r="AG1027" s="1009"/>
      <c r="AH1027" s="1009"/>
      <c r="AI1027" s="1009"/>
      <c r="AJ1027" s="1009"/>
      <c r="AK1027" s="1009"/>
      <c r="AL1027" s="1009"/>
      <c r="AM1027" s="1009"/>
      <c r="AN1027" s="1009"/>
      <c r="AO1027" s="1009"/>
      <c r="AP1027" s="1009"/>
      <c r="AQ1027" s="1009"/>
      <c r="AR1027" s="1009"/>
      <c r="AS1027" s="1009"/>
      <c r="AT1027" s="1009"/>
      <c r="AU1027" s="1009"/>
      <c r="AV1027" s="1009"/>
      <c r="AW1027" s="1009"/>
      <c r="AX1027" s="1009"/>
      <c r="AY1027" s="1009"/>
      <c r="AZ1027" s="1009"/>
      <c r="BA1027" s="1009"/>
      <c r="BB1027" s="1009"/>
      <c r="BC1027" s="1009"/>
      <c r="BD1027" s="1009"/>
      <c r="BE1027" s="1009"/>
      <c r="BF1027" s="1009"/>
      <c r="BG1027" s="1009"/>
      <c r="BH1027" s="1009"/>
      <c r="BI1027" s="1009"/>
      <c r="BJ1027" s="1009"/>
      <c r="BK1027" s="1009"/>
      <c r="BL1027" s="1009"/>
      <c r="BM1027" s="1009"/>
      <c r="BN1027" s="1009"/>
      <c r="BO1027" s="1009"/>
      <c r="BP1027" s="1009"/>
      <c r="BQ1027" s="1009"/>
      <c r="BR1027" s="1009"/>
      <c r="BS1027" s="1009"/>
      <c r="BT1027" s="1009"/>
      <c r="BU1027" s="1009"/>
      <c r="BV1027" s="1009"/>
      <c r="BW1027" s="1009"/>
      <c r="BX1027" s="1009"/>
      <c r="BY1027" s="1009"/>
      <c r="BZ1027" s="1009"/>
      <c r="CA1027" s="1009"/>
      <c r="CB1027" s="1009"/>
      <c r="CC1027" s="1009"/>
      <c r="CD1027" s="1009"/>
      <c r="CE1027" s="1009"/>
      <c r="CF1027" s="1009"/>
      <c r="CG1027" s="1009"/>
      <c r="CH1027" s="1009"/>
      <c r="CI1027" s="1009"/>
      <c r="CJ1027" s="1009"/>
      <c r="CK1027" s="1009"/>
      <c r="CL1027" s="1009"/>
      <c r="CM1027" s="1009"/>
      <c r="CN1027" s="1009"/>
      <c r="CO1027" s="1009"/>
      <c r="CP1027" s="1009"/>
      <c r="CQ1027" s="1009"/>
      <c r="CR1027" s="1009"/>
      <c r="CS1027" s="1009"/>
      <c r="CT1027" s="1009"/>
      <c r="CU1027" s="1009"/>
      <c r="CV1027" s="1009"/>
      <c r="CW1027" s="1009"/>
      <c r="CX1027" s="1009"/>
      <c r="CY1027" s="1009"/>
      <c r="CZ1027" s="1009"/>
      <c r="DA1027" s="1009"/>
      <c r="DB1027" s="1009"/>
      <c r="DC1027" s="1009"/>
      <c r="DD1027" s="1009"/>
      <c r="DE1027" s="1009"/>
      <c r="DF1027" s="1009"/>
      <c r="DG1027" s="1009"/>
    </row>
    <row r="1028" ht="7.5" customHeight="1">
      <c r="A1028" s="1009"/>
      <c r="B1028" s="1009"/>
      <c r="C1028" s="1009"/>
      <c r="D1028" s="1009"/>
      <c r="E1028" s="1009"/>
      <c r="F1028" s="1009"/>
      <c r="G1028" s="1009"/>
      <c r="H1028" s="1009"/>
      <c r="I1028" s="1009"/>
      <c r="J1028" s="1009"/>
      <c r="K1028" s="1009"/>
      <c r="L1028" s="1009"/>
      <c r="M1028" s="1009"/>
      <c r="N1028" s="1009"/>
      <c r="O1028" s="1009"/>
      <c r="P1028" s="1009"/>
      <c r="Q1028" s="1009"/>
      <c r="R1028" s="1009"/>
      <c r="S1028" s="1009"/>
      <c r="T1028" s="1009"/>
      <c r="U1028" s="1009"/>
      <c r="V1028" s="1009"/>
      <c r="W1028" s="1009"/>
      <c r="X1028" s="1009"/>
      <c r="Y1028" s="1009"/>
      <c r="Z1028" s="1009"/>
      <c r="AA1028" s="1009"/>
      <c r="AB1028" s="1009"/>
      <c r="AC1028" s="1009"/>
      <c r="AD1028" s="1009"/>
      <c r="AE1028" s="1009"/>
      <c r="AF1028" s="1009"/>
      <c r="AG1028" s="1009"/>
      <c r="AH1028" s="1009"/>
      <c r="AI1028" s="1009"/>
      <c r="AJ1028" s="1009"/>
      <c r="AK1028" s="1009"/>
      <c r="AL1028" s="1009"/>
      <c r="AM1028" s="1009"/>
      <c r="AN1028" s="1009"/>
      <c r="AO1028" s="1009"/>
      <c r="AP1028" s="1009"/>
      <c r="AQ1028" s="1009"/>
      <c r="AR1028" s="1009"/>
      <c r="AS1028" s="1009"/>
      <c r="AT1028" s="1009"/>
      <c r="AU1028" s="1009"/>
      <c r="AV1028" s="1009"/>
      <c r="AW1028" s="1009"/>
      <c r="AX1028" s="1009"/>
      <c r="AY1028" s="1009"/>
      <c r="AZ1028" s="1009"/>
      <c r="BA1028" s="1009"/>
      <c r="BB1028" s="1009"/>
      <c r="BC1028" s="1009"/>
      <c r="BD1028" s="1009"/>
      <c r="BE1028" s="1009"/>
      <c r="BF1028" s="1009"/>
      <c r="BG1028" s="1009"/>
      <c r="BH1028" s="1009"/>
      <c r="BI1028" s="1009"/>
      <c r="BJ1028" s="1009"/>
      <c r="BK1028" s="1009"/>
      <c r="BL1028" s="1009"/>
      <c r="BM1028" s="1009"/>
      <c r="BN1028" s="1009"/>
      <c r="BO1028" s="1009"/>
      <c r="BP1028" s="1009"/>
      <c r="BQ1028" s="1009"/>
      <c r="BR1028" s="1009"/>
      <c r="BS1028" s="1009"/>
      <c r="BT1028" s="1009"/>
      <c r="BU1028" s="1009"/>
      <c r="BV1028" s="1009"/>
      <c r="BW1028" s="1009"/>
      <c r="BX1028" s="1009"/>
      <c r="BY1028" s="1009"/>
      <c r="BZ1028" s="1009"/>
      <c r="CA1028" s="1009"/>
      <c r="CB1028" s="1009"/>
      <c r="CC1028" s="1009"/>
      <c r="CD1028" s="1009"/>
      <c r="CE1028" s="1009"/>
      <c r="CF1028" s="1009"/>
      <c r="CG1028" s="1009"/>
      <c r="CH1028" s="1009"/>
      <c r="CI1028" s="1009"/>
      <c r="CJ1028" s="1009"/>
      <c r="CK1028" s="1009"/>
      <c r="CL1028" s="1009"/>
      <c r="CM1028" s="1009"/>
      <c r="CN1028" s="1009"/>
      <c r="CO1028" s="1009"/>
      <c r="CP1028" s="1009"/>
      <c r="CQ1028" s="1009"/>
      <c r="CR1028" s="1009"/>
      <c r="CS1028" s="1009"/>
      <c r="CT1028" s="1009"/>
      <c r="CU1028" s="1009"/>
      <c r="CV1028" s="1009"/>
      <c r="CW1028" s="1009"/>
      <c r="CX1028" s="1009"/>
      <c r="CY1028" s="1009"/>
      <c r="CZ1028" s="1009"/>
      <c r="DA1028" s="1009"/>
      <c r="DB1028" s="1009"/>
      <c r="DC1028" s="1009"/>
      <c r="DD1028" s="1009"/>
      <c r="DE1028" s="1009"/>
      <c r="DF1028" s="1009"/>
      <c r="DG1028" s="1009"/>
    </row>
    <row r="1029" ht="7.5" customHeight="1">
      <c r="A1029" s="1009"/>
      <c r="B1029" s="1009"/>
      <c r="C1029" s="1009"/>
      <c r="D1029" s="1009"/>
      <c r="E1029" s="1009"/>
      <c r="F1029" s="1009"/>
      <c r="G1029" s="1009"/>
      <c r="H1029" s="1009"/>
      <c r="I1029" s="1009"/>
      <c r="J1029" s="1009"/>
      <c r="K1029" s="1009"/>
      <c r="L1029" s="1009"/>
      <c r="M1029" s="1009"/>
      <c r="N1029" s="1009"/>
      <c r="O1029" s="1009"/>
      <c r="P1029" s="1009"/>
      <c r="Q1029" s="1009"/>
      <c r="R1029" s="1009"/>
      <c r="S1029" s="1009"/>
      <c r="T1029" s="1009"/>
      <c r="U1029" s="1009"/>
      <c r="V1029" s="1009"/>
      <c r="W1029" s="1009"/>
      <c r="X1029" s="1009"/>
      <c r="Y1029" s="1009"/>
      <c r="Z1029" s="1009"/>
      <c r="AA1029" s="1009"/>
      <c r="AB1029" s="1009"/>
      <c r="AC1029" s="1009"/>
      <c r="AD1029" s="1009"/>
      <c r="AE1029" s="1009"/>
      <c r="AF1029" s="1009"/>
      <c r="AG1029" s="1009"/>
      <c r="AH1029" s="1009"/>
      <c r="AI1029" s="1009"/>
      <c r="AJ1029" s="1009"/>
      <c r="AK1029" s="1009"/>
      <c r="AL1029" s="1009"/>
      <c r="AM1029" s="1009"/>
      <c r="AN1029" s="1009"/>
      <c r="AO1029" s="1009"/>
      <c r="AP1029" s="1009"/>
      <c r="AQ1029" s="1009"/>
      <c r="AR1029" s="1009"/>
      <c r="AS1029" s="1009"/>
      <c r="AT1029" s="1009"/>
      <c r="AU1029" s="1009"/>
      <c r="AV1029" s="1009"/>
      <c r="AW1029" s="1009"/>
      <c r="AX1029" s="1009"/>
      <c r="AY1029" s="1009"/>
      <c r="AZ1029" s="1009"/>
      <c r="BA1029" s="1009"/>
      <c r="BB1029" s="1009"/>
      <c r="BC1029" s="1009"/>
      <c r="BD1029" s="1009"/>
      <c r="BE1029" s="1009"/>
      <c r="BF1029" s="1009"/>
      <c r="BG1029" s="1009"/>
      <c r="BH1029" s="1009"/>
      <c r="BI1029" s="1009"/>
      <c r="BJ1029" s="1009"/>
      <c r="BK1029" s="1009"/>
      <c r="BL1029" s="1009"/>
      <c r="BM1029" s="1009"/>
      <c r="BN1029" s="1009"/>
      <c r="BO1029" s="1009"/>
      <c r="BP1029" s="1009"/>
      <c r="BQ1029" s="1009"/>
      <c r="BR1029" s="1009"/>
      <c r="BS1029" s="1009"/>
      <c r="BT1029" s="1009"/>
      <c r="BU1029" s="1009"/>
      <c r="BV1029" s="1009"/>
      <c r="BW1029" s="1009"/>
      <c r="BX1029" s="1009"/>
      <c r="BY1029" s="1009"/>
      <c r="BZ1029" s="1009"/>
      <c r="CA1029" s="1009"/>
      <c r="CB1029" s="1009"/>
      <c r="CC1029" s="1009"/>
      <c r="CD1029" s="1009"/>
      <c r="CE1029" s="1009"/>
      <c r="CF1029" s="1009"/>
      <c r="CG1029" s="1009"/>
      <c r="CH1029" s="1009"/>
      <c r="CI1029" s="1009"/>
      <c r="CJ1029" s="1009"/>
      <c r="CK1029" s="1009"/>
      <c r="CL1029" s="1009"/>
      <c r="CM1029" s="1009"/>
      <c r="CN1029" s="1009"/>
      <c r="CO1029" s="1009"/>
      <c r="CP1029" s="1009"/>
      <c r="CQ1029" s="1009"/>
      <c r="CR1029" s="1009"/>
      <c r="CS1029" s="1009"/>
      <c r="CT1029" s="1009"/>
      <c r="CU1029" s="1009"/>
      <c r="CV1029" s="1009"/>
      <c r="CW1029" s="1009"/>
      <c r="CX1029" s="1009"/>
      <c r="CY1029" s="1009"/>
      <c r="CZ1029" s="1009"/>
      <c r="DA1029" s="1009"/>
      <c r="DB1029" s="1009"/>
      <c r="DC1029" s="1009"/>
      <c r="DD1029" s="1009"/>
      <c r="DE1029" s="1009"/>
      <c r="DF1029" s="1009"/>
      <c r="DG1029" s="1009"/>
    </row>
    <row r="1030" ht="7.5" customHeight="1">
      <c r="A1030" s="1009"/>
      <c r="B1030" s="1009"/>
      <c r="C1030" s="1009"/>
      <c r="D1030" s="1009"/>
      <c r="E1030" s="1009"/>
      <c r="F1030" s="1009"/>
      <c r="G1030" s="1009"/>
      <c r="H1030" s="1009"/>
      <c r="I1030" s="1009"/>
      <c r="J1030" s="1009"/>
      <c r="K1030" s="1009"/>
      <c r="L1030" s="1009"/>
      <c r="M1030" s="1009"/>
      <c r="N1030" s="1009"/>
      <c r="O1030" s="1009"/>
      <c r="P1030" s="1009"/>
      <c r="Q1030" s="1009"/>
      <c r="R1030" s="1009"/>
      <c r="S1030" s="1009"/>
      <c r="T1030" s="1009"/>
      <c r="U1030" s="1009"/>
      <c r="V1030" s="1009"/>
      <c r="W1030" s="1009"/>
      <c r="X1030" s="1009"/>
      <c r="Y1030" s="1009"/>
      <c r="Z1030" s="1009"/>
      <c r="AA1030" s="1009"/>
      <c r="AB1030" s="1009"/>
      <c r="AC1030" s="1009"/>
      <c r="AD1030" s="1009"/>
      <c r="AE1030" s="1009"/>
      <c r="AF1030" s="1009"/>
      <c r="AG1030" s="1009"/>
      <c r="AH1030" s="1009"/>
      <c r="AI1030" s="1009"/>
      <c r="AJ1030" s="1009"/>
      <c r="AK1030" s="1009"/>
      <c r="AL1030" s="1009"/>
      <c r="AM1030" s="1009"/>
      <c r="AN1030" s="1009"/>
      <c r="AO1030" s="1009"/>
      <c r="AP1030" s="1009"/>
      <c r="AQ1030" s="1009"/>
      <c r="AR1030" s="1009"/>
      <c r="AS1030" s="1009"/>
      <c r="AT1030" s="1009"/>
      <c r="AU1030" s="1009"/>
      <c r="AV1030" s="1009"/>
      <c r="AW1030" s="1009"/>
      <c r="AX1030" s="1009"/>
      <c r="AY1030" s="1009"/>
      <c r="AZ1030" s="1009"/>
      <c r="BA1030" s="1009"/>
      <c r="BB1030" s="1009"/>
      <c r="BC1030" s="1009"/>
      <c r="BD1030" s="1009"/>
      <c r="BE1030" s="1009"/>
      <c r="BF1030" s="1009"/>
      <c r="BG1030" s="1009"/>
      <c r="BH1030" s="1009"/>
      <c r="BI1030" s="1009"/>
      <c r="BJ1030" s="1009"/>
      <c r="BK1030" s="1009"/>
      <c r="BL1030" s="1009"/>
      <c r="BM1030" s="1009"/>
      <c r="BN1030" s="1009"/>
      <c r="BO1030" s="1009"/>
      <c r="BP1030" s="1009"/>
      <c r="BQ1030" s="1009"/>
      <c r="BR1030" s="1009"/>
      <c r="BS1030" s="1009"/>
      <c r="BT1030" s="1009"/>
      <c r="BU1030" s="1009"/>
      <c r="BV1030" s="1009"/>
      <c r="BW1030" s="1009"/>
      <c r="BX1030" s="1009"/>
      <c r="BY1030" s="1009"/>
      <c r="BZ1030" s="1009"/>
      <c r="CA1030" s="1009"/>
      <c r="CB1030" s="1009"/>
      <c r="CC1030" s="1009"/>
      <c r="CD1030" s="1009"/>
      <c r="CE1030" s="1009"/>
      <c r="CF1030" s="1009"/>
      <c r="CG1030" s="1009"/>
      <c r="CH1030" s="1009"/>
      <c r="CI1030" s="1009"/>
      <c r="CJ1030" s="1009"/>
      <c r="CK1030" s="1009"/>
      <c r="CL1030" s="1009"/>
      <c r="CM1030" s="1009"/>
      <c r="CN1030" s="1009"/>
      <c r="CO1030" s="1009"/>
      <c r="CP1030" s="1009"/>
      <c r="CQ1030" s="1009"/>
      <c r="CR1030" s="1009"/>
      <c r="CS1030" s="1009"/>
      <c r="CT1030" s="1009"/>
      <c r="CU1030" s="1009"/>
      <c r="CV1030" s="1009"/>
      <c r="CW1030" s="1009"/>
      <c r="CX1030" s="1009"/>
      <c r="CY1030" s="1009"/>
      <c r="CZ1030" s="1009"/>
      <c r="DA1030" s="1009"/>
      <c r="DB1030" s="1009"/>
      <c r="DC1030" s="1009"/>
      <c r="DD1030" s="1009"/>
      <c r="DE1030" s="1009"/>
      <c r="DF1030" s="1009"/>
      <c r="DG1030" s="1009"/>
    </row>
    <row r="1031" ht="7.5" customHeight="1">
      <c r="A1031" s="1009"/>
      <c r="B1031" s="1009"/>
      <c r="C1031" s="1009"/>
      <c r="D1031" s="1009"/>
      <c r="E1031" s="1009"/>
      <c r="F1031" s="1009"/>
      <c r="G1031" s="1009"/>
      <c r="H1031" s="1009"/>
      <c r="I1031" s="1009"/>
      <c r="J1031" s="1009"/>
      <c r="K1031" s="1009"/>
      <c r="L1031" s="1009"/>
      <c r="M1031" s="1009"/>
      <c r="N1031" s="1009"/>
      <c r="O1031" s="1009"/>
      <c r="P1031" s="1009"/>
      <c r="Q1031" s="1009"/>
      <c r="R1031" s="1009"/>
      <c r="S1031" s="1009"/>
      <c r="T1031" s="1009"/>
      <c r="U1031" s="1009"/>
      <c r="V1031" s="1009"/>
      <c r="W1031" s="1009"/>
      <c r="X1031" s="1009"/>
      <c r="Y1031" s="1009"/>
      <c r="Z1031" s="1009"/>
      <c r="AA1031" s="1009"/>
      <c r="AB1031" s="1009"/>
      <c r="AC1031" s="1009"/>
      <c r="AD1031" s="1009"/>
      <c r="AE1031" s="1009"/>
      <c r="AF1031" s="1009"/>
      <c r="AG1031" s="1009"/>
      <c r="AH1031" s="1009"/>
      <c r="AI1031" s="1009"/>
      <c r="AJ1031" s="1009"/>
      <c r="AK1031" s="1009"/>
      <c r="AL1031" s="1009"/>
      <c r="AM1031" s="1009"/>
      <c r="AN1031" s="1009"/>
      <c r="AO1031" s="1009"/>
      <c r="AP1031" s="1009"/>
      <c r="AQ1031" s="1009"/>
      <c r="AR1031" s="1009"/>
      <c r="AS1031" s="1009"/>
      <c r="AT1031" s="1009"/>
      <c r="AU1031" s="1009"/>
      <c r="AV1031" s="1009"/>
      <c r="AW1031" s="1009"/>
      <c r="AX1031" s="1009"/>
      <c r="AY1031" s="1009"/>
      <c r="AZ1031" s="1009"/>
      <c r="BA1031" s="1009"/>
      <c r="BB1031" s="1009"/>
      <c r="BC1031" s="1009"/>
      <c r="BD1031" s="1009"/>
      <c r="BE1031" s="1009"/>
      <c r="BF1031" s="1009"/>
      <c r="BG1031" s="1009"/>
      <c r="BH1031" s="1009"/>
      <c r="BI1031" s="1009"/>
      <c r="BJ1031" s="1009"/>
      <c r="BK1031" s="1009"/>
      <c r="BL1031" s="1009"/>
      <c r="BM1031" s="1009"/>
      <c r="BN1031" s="1009"/>
      <c r="BO1031" s="1009"/>
      <c r="BP1031" s="1009"/>
      <c r="BQ1031" s="1009"/>
      <c r="BR1031" s="1009"/>
      <c r="BS1031" s="1009"/>
      <c r="BT1031" s="1009"/>
      <c r="BU1031" s="1009"/>
      <c r="BV1031" s="1009"/>
      <c r="BW1031" s="1009"/>
      <c r="BX1031" s="1009"/>
      <c r="BY1031" s="1009"/>
      <c r="BZ1031" s="1009"/>
      <c r="CA1031" s="1009"/>
      <c r="CB1031" s="1009"/>
      <c r="CC1031" s="1009"/>
      <c r="CD1031" s="1009"/>
      <c r="CE1031" s="1009"/>
      <c r="CF1031" s="1009"/>
      <c r="CG1031" s="1009"/>
      <c r="CH1031" s="1009"/>
      <c r="CI1031" s="1009"/>
      <c r="CJ1031" s="1009"/>
      <c r="CK1031" s="1009"/>
      <c r="CL1031" s="1009"/>
      <c r="CM1031" s="1009"/>
      <c r="CN1031" s="1009"/>
      <c r="CO1031" s="1009"/>
      <c r="CP1031" s="1009"/>
      <c r="CQ1031" s="1009"/>
      <c r="CR1031" s="1009"/>
      <c r="CS1031" s="1009"/>
      <c r="CT1031" s="1009"/>
      <c r="CU1031" s="1009"/>
      <c r="CV1031" s="1009"/>
      <c r="CW1031" s="1009"/>
      <c r="CX1031" s="1009"/>
      <c r="CY1031" s="1009"/>
      <c r="CZ1031" s="1009"/>
      <c r="DA1031" s="1009"/>
      <c r="DB1031" s="1009"/>
      <c r="DC1031" s="1009"/>
      <c r="DD1031" s="1009"/>
      <c r="DE1031" s="1009"/>
      <c r="DF1031" s="1009"/>
      <c r="DG1031" s="1009"/>
    </row>
    <row r="1032" ht="7.5" customHeight="1">
      <c r="A1032" s="1009"/>
      <c r="B1032" s="1009"/>
      <c r="C1032" s="1009"/>
      <c r="D1032" s="1009"/>
      <c r="E1032" s="1009"/>
      <c r="F1032" s="1009"/>
      <c r="G1032" s="1009"/>
      <c r="H1032" s="1009"/>
      <c r="I1032" s="1009"/>
      <c r="J1032" s="1009"/>
      <c r="K1032" s="1009"/>
      <c r="L1032" s="1009"/>
      <c r="M1032" s="1009"/>
      <c r="N1032" s="1009"/>
      <c r="O1032" s="1009"/>
      <c r="P1032" s="1009"/>
      <c r="Q1032" s="1009"/>
      <c r="R1032" s="1009"/>
      <c r="S1032" s="1009"/>
      <c r="T1032" s="1009"/>
      <c r="U1032" s="1009"/>
      <c r="V1032" s="1009"/>
      <c r="W1032" s="1009"/>
      <c r="X1032" s="1009"/>
      <c r="Y1032" s="1009"/>
      <c r="Z1032" s="1009"/>
      <c r="AA1032" s="1009"/>
      <c r="AB1032" s="1009"/>
      <c r="AC1032" s="1009"/>
      <c r="AD1032" s="1009"/>
      <c r="AE1032" s="1009"/>
      <c r="AF1032" s="1009"/>
      <c r="AG1032" s="1009"/>
      <c r="AH1032" s="1009"/>
      <c r="AI1032" s="1009"/>
      <c r="AJ1032" s="1009"/>
      <c r="AK1032" s="1009"/>
      <c r="AL1032" s="1009"/>
      <c r="AM1032" s="1009"/>
      <c r="AN1032" s="1009"/>
      <c r="AO1032" s="1009"/>
      <c r="AP1032" s="1009"/>
      <c r="AQ1032" s="1009"/>
      <c r="AR1032" s="1009"/>
      <c r="AS1032" s="1009"/>
      <c r="AT1032" s="1009"/>
      <c r="AU1032" s="1009"/>
      <c r="AV1032" s="1009"/>
      <c r="AW1032" s="1009"/>
      <c r="AX1032" s="1009"/>
      <c r="AY1032" s="1009"/>
      <c r="AZ1032" s="1009"/>
      <c r="BA1032" s="1009"/>
      <c r="BB1032" s="1009"/>
      <c r="BC1032" s="1009"/>
      <c r="BD1032" s="1009"/>
      <c r="BE1032" s="1009"/>
      <c r="BF1032" s="1009"/>
      <c r="BG1032" s="1009"/>
      <c r="BH1032" s="1009"/>
      <c r="BI1032" s="1009"/>
      <c r="BJ1032" s="1009"/>
      <c r="BK1032" s="1009"/>
      <c r="BL1032" s="1009"/>
      <c r="BM1032" s="1009"/>
      <c r="BN1032" s="1009"/>
      <c r="BO1032" s="1009"/>
      <c r="BP1032" s="1009"/>
      <c r="BQ1032" s="1009"/>
      <c r="BR1032" s="1009"/>
      <c r="BS1032" s="1009"/>
      <c r="BT1032" s="1009"/>
      <c r="BU1032" s="1009"/>
      <c r="BV1032" s="1009"/>
      <c r="BW1032" s="1009"/>
      <c r="BX1032" s="1009"/>
      <c r="BY1032" s="1009"/>
      <c r="BZ1032" s="1009"/>
      <c r="CA1032" s="1009"/>
      <c r="CB1032" s="1009"/>
      <c r="CC1032" s="1009"/>
      <c r="CD1032" s="1009"/>
      <c r="CE1032" s="1009"/>
      <c r="CF1032" s="1009"/>
      <c r="CG1032" s="1009"/>
      <c r="CH1032" s="1009"/>
      <c r="CI1032" s="1009"/>
      <c r="CJ1032" s="1009"/>
      <c r="CK1032" s="1009"/>
      <c r="CL1032" s="1009"/>
      <c r="CM1032" s="1009"/>
      <c r="CN1032" s="1009"/>
      <c r="CO1032" s="1009"/>
      <c r="CP1032" s="1009"/>
      <c r="CQ1032" s="1009"/>
      <c r="CR1032" s="1009"/>
      <c r="CS1032" s="1009"/>
      <c r="CT1032" s="1009"/>
      <c r="CU1032" s="1009"/>
      <c r="CV1032" s="1009"/>
      <c r="CW1032" s="1009"/>
      <c r="CX1032" s="1009"/>
      <c r="CY1032" s="1009"/>
      <c r="CZ1032" s="1009"/>
      <c r="DA1032" s="1009"/>
      <c r="DB1032" s="1009"/>
      <c r="DC1032" s="1009"/>
      <c r="DD1032" s="1009"/>
      <c r="DE1032" s="1009"/>
      <c r="DF1032" s="1009"/>
      <c r="DG1032" s="1009"/>
    </row>
    <row r="1033" ht="7.5" customHeight="1">
      <c r="A1033" s="1009"/>
      <c r="B1033" s="1009"/>
      <c r="C1033" s="1009"/>
      <c r="D1033" s="1009"/>
      <c r="E1033" s="1009"/>
      <c r="F1033" s="1009"/>
      <c r="G1033" s="1009"/>
      <c r="H1033" s="1009"/>
      <c r="I1033" s="1009"/>
      <c r="J1033" s="1009"/>
      <c r="K1033" s="1009"/>
      <c r="L1033" s="1009"/>
      <c r="M1033" s="1009"/>
      <c r="N1033" s="1009"/>
      <c r="O1033" s="1009"/>
      <c r="P1033" s="1009"/>
      <c r="Q1033" s="1009"/>
      <c r="R1033" s="1009"/>
      <c r="S1033" s="1009"/>
      <c r="T1033" s="1009"/>
      <c r="U1033" s="1009"/>
      <c r="V1033" s="1009"/>
      <c r="W1033" s="1009"/>
      <c r="X1033" s="1009"/>
      <c r="Y1033" s="1009"/>
      <c r="Z1033" s="1009"/>
      <c r="AA1033" s="1009"/>
      <c r="AB1033" s="1009"/>
      <c r="AC1033" s="1009"/>
      <c r="AD1033" s="1009"/>
      <c r="AE1033" s="1009"/>
      <c r="AF1033" s="1009"/>
      <c r="AG1033" s="1009"/>
      <c r="AH1033" s="1009"/>
      <c r="AI1033" s="1009"/>
      <c r="AJ1033" s="1009"/>
      <c r="AK1033" s="1009"/>
      <c r="AL1033" s="1009"/>
      <c r="AM1033" s="1009"/>
      <c r="AN1033" s="1009"/>
      <c r="AO1033" s="1009"/>
      <c r="AP1033" s="1009"/>
      <c r="AQ1033" s="1009"/>
      <c r="AR1033" s="1009"/>
      <c r="AS1033" s="1009"/>
      <c r="AT1033" s="1009"/>
      <c r="AU1033" s="1009"/>
      <c r="AV1033" s="1009"/>
      <c r="AW1033" s="1009"/>
      <c r="AX1033" s="1009"/>
      <c r="AY1033" s="1009"/>
      <c r="AZ1033" s="1009"/>
      <c r="BA1033" s="1009"/>
      <c r="BB1033" s="1009"/>
      <c r="BC1033" s="1009"/>
      <c r="BD1033" s="1009"/>
      <c r="BE1033" s="1009"/>
      <c r="BF1033" s="1009"/>
      <c r="BG1033" s="1009"/>
      <c r="BH1033" s="1009"/>
      <c r="BI1033" s="1009"/>
      <c r="BJ1033" s="1009"/>
      <c r="BK1033" s="1009"/>
      <c r="BL1033" s="1009"/>
      <c r="BM1033" s="1009"/>
      <c r="BN1033" s="1009"/>
      <c r="BO1033" s="1009"/>
      <c r="BP1033" s="1009"/>
      <c r="BQ1033" s="1009"/>
      <c r="BR1033" s="1009"/>
      <c r="BS1033" s="1009"/>
      <c r="BT1033" s="1009"/>
      <c r="BU1033" s="1009"/>
      <c r="BV1033" s="1009"/>
      <c r="BW1033" s="1009"/>
      <c r="BX1033" s="1009"/>
      <c r="BY1033" s="1009"/>
      <c r="BZ1033" s="1009"/>
      <c r="CA1033" s="1009"/>
      <c r="CB1033" s="1009"/>
      <c r="CC1033" s="1009"/>
      <c r="CD1033" s="1009"/>
      <c r="CE1033" s="1009"/>
      <c r="CF1033" s="1009"/>
      <c r="CG1033" s="1009"/>
      <c r="CH1033" s="1009"/>
      <c r="CI1033" s="1009"/>
      <c r="CJ1033" s="1009"/>
      <c r="CK1033" s="1009"/>
      <c r="CL1033" s="1009"/>
      <c r="CM1033" s="1009"/>
      <c r="CN1033" s="1009"/>
      <c r="CO1033" s="1009"/>
      <c r="CP1033" s="1009"/>
      <c r="CQ1033" s="1009"/>
      <c r="CR1033" s="1009"/>
      <c r="CS1033" s="1009"/>
      <c r="CT1033" s="1009"/>
      <c r="CU1033" s="1009"/>
      <c r="CV1033" s="1009"/>
      <c r="CW1033" s="1009"/>
      <c r="CX1033" s="1009"/>
      <c r="CY1033" s="1009"/>
      <c r="CZ1033" s="1009"/>
      <c r="DA1033" s="1009"/>
      <c r="DB1033" s="1009"/>
      <c r="DC1033" s="1009"/>
      <c r="DD1033" s="1009"/>
      <c r="DE1033" s="1009"/>
      <c r="DF1033" s="1009"/>
      <c r="DG1033" s="1009"/>
    </row>
    <row r="1034" ht="7.5" customHeight="1">
      <c r="A1034" s="1009"/>
      <c r="B1034" s="1009"/>
      <c r="C1034" s="1009"/>
      <c r="D1034" s="1009"/>
      <c r="E1034" s="1009"/>
      <c r="F1034" s="1009"/>
      <c r="G1034" s="1009"/>
      <c r="H1034" s="1009"/>
      <c r="I1034" s="1009"/>
      <c r="J1034" s="1009"/>
      <c r="K1034" s="1009"/>
      <c r="L1034" s="1009"/>
      <c r="M1034" s="1009"/>
      <c r="N1034" s="1009"/>
      <c r="O1034" s="1009"/>
      <c r="P1034" s="1009"/>
      <c r="Q1034" s="1009"/>
      <c r="R1034" s="1009"/>
      <c r="S1034" s="1009"/>
      <c r="T1034" s="1009"/>
      <c r="U1034" s="1009"/>
      <c r="V1034" s="1009"/>
      <c r="W1034" s="1009"/>
      <c r="X1034" s="1009"/>
      <c r="Y1034" s="1009"/>
      <c r="Z1034" s="1009"/>
      <c r="AA1034" s="1009"/>
      <c r="AB1034" s="1009"/>
      <c r="AC1034" s="1009"/>
      <c r="AD1034" s="1009"/>
      <c r="AE1034" s="1009"/>
      <c r="AF1034" s="1009"/>
      <c r="AG1034" s="1009"/>
      <c r="AH1034" s="1009"/>
      <c r="AI1034" s="1009"/>
      <c r="AJ1034" s="1009"/>
      <c r="AK1034" s="1009"/>
      <c r="AL1034" s="1009"/>
      <c r="AM1034" s="1009"/>
      <c r="AN1034" s="1009"/>
      <c r="AO1034" s="1009"/>
      <c r="AP1034" s="1009"/>
      <c r="AQ1034" s="1009"/>
      <c r="AR1034" s="1009"/>
      <c r="AS1034" s="1009"/>
      <c r="AT1034" s="1009"/>
      <c r="AU1034" s="1009"/>
      <c r="AV1034" s="1009"/>
      <c r="AW1034" s="1009"/>
      <c r="AX1034" s="1009"/>
      <c r="AY1034" s="1009"/>
      <c r="AZ1034" s="1009"/>
      <c r="BA1034" s="1009"/>
      <c r="BB1034" s="1009"/>
      <c r="BC1034" s="1009"/>
      <c r="BD1034" s="1009"/>
      <c r="BE1034" s="1009"/>
      <c r="BF1034" s="1009"/>
      <c r="BG1034" s="1009"/>
      <c r="BH1034" s="1009"/>
      <c r="BI1034" s="1009"/>
      <c r="BJ1034" s="1009"/>
      <c r="BK1034" s="1009"/>
      <c r="BL1034" s="1009"/>
      <c r="BM1034" s="1009"/>
      <c r="BN1034" s="1009"/>
      <c r="BO1034" s="1009"/>
      <c r="BP1034" s="1009"/>
      <c r="BQ1034" s="1009"/>
      <c r="BR1034" s="1009"/>
      <c r="BS1034" s="1009"/>
      <c r="BT1034" s="1009"/>
      <c r="BU1034" s="1009"/>
      <c r="BV1034" s="1009"/>
      <c r="BW1034" s="1009"/>
      <c r="BX1034" s="1009"/>
      <c r="BY1034" s="1009"/>
      <c r="BZ1034" s="1009"/>
      <c r="CA1034" s="1009"/>
      <c r="CB1034" s="1009"/>
      <c r="CC1034" s="1009"/>
      <c r="CD1034" s="1009"/>
      <c r="CE1034" s="1009"/>
      <c r="CF1034" s="1009"/>
      <c r="CG1034" s="1009"/>
      <c r="CH1034" s="1009"/>
      <c r="CI1034" s="1009"/>
      <c r="CJ1034" s="1009"/>
      <c r="CK1034" s="1009"/>
      <c r="CL1034" s="1009"/>
      <c r="CM1034" s="1009"/>
      <c r="CN1034" s="1009"/>
      <c r="CO1034" s="1009"/>
      <c r="CP1034" s="1009"/>
      <c r="CQ1034" s="1009"/>
      <c r="CR1034" s="1009"/>
      <c r="CS1034" s="1009"/>
      <c r="CT1034" s="1009"/>
      <c r="CU1034" s="1009"/>
      <c r="CV1034" s="1009"/>
      <c r="CW1034" s="1009"/>
      <c r="CX1034" s="1009"/>
      <c r="CY1034" s="1009"/>
      <c r="CZ1034" s="1009"/>
      <c r="DA1034" s="1009"/>
      <c r="DB1034" s="1009"/>
      <c r="DC1034" s="1009"/>
      <c r="DD1034" s="1009"/>
      <c r="DE1034" s="1009"/>
      <c r="DF1034" s="1009"/>
      <c r="DG1034" s="1009"/>
    </row>
    <row r="1035" ht="7.5" customHeight="1">
      <c r="A1035" s="1009"/>
      <c r="B1035" s="1009"/>
      <c r="C1035" s="1009"/>
      <c r="D1035" s="1009"/>
      <c r="E1035" s="1009"/>
      <c r="F1035" s="1009"/>
      <c r="G1035" s="1009"/>
      <c r="H1035" s="1009"/>
      <c r="I1035" s="1009"/>
      <c r="J1035" s="1009"/>
      <c r="K1035" s="1009"/>
      <c r="L1035" s="1009"/>
      <c r="M1035" s="1009"/>
      <c r="N1035" s="1009"/>
      <c r="O1035" s="1009"/>
      <c r="P1035" s="1009"/>
      <c r="Q1035" s="1009"/>
      <c r="R1035" s="1009"/>
      <c r="S1035" s="1009"/>
      <c r="T1035" s="1009"/>
      <c r="U1035" s="1009"/>
      <c r="V1035" s="1009"/>
      <c r="W1035" s="1009"/>
      <c r="X1035" s="1009"/>
      <c r="Y1035" s="1009"/>
      <c r="Z1035" s="1009"/>
      <c r="AA1035" s="1009"/>
      <c r="AB1035" s="1009"/>
      <c r="AC1035" s="1009"/>
      <c r="AD1035" s="1009"/>
      <c r="AE1035" s="1009"/>
      <c r="AF1035" s="1009"/>
      <c r="AG1035" s="1009"/>
      <c r="AH1035" s="1009"/>
      <c r="AI1035" s="1009"/>
      <c r="AJ1035" s="1009"/>
      <c r="AK1035" s="1009"/>
      <c r="AL1035" s="1009"/>
      <c r="AM1035" s="1009"/>
      <c r="AN1035" s="1009"/>
      <c r="AO1035" s="1009"/>
      <c r="AP1035" s="1009"/>
      <c r="AQ1035" s="1009"/>
      <c r="AR1035" s="1009"/>
      <c r="AS1035" s="1009"/>
      <c r="AT1035" s="1009"/>
      <c r="AU1035" s="1009"/>
      <c r="AV1035" s="1009"/>
      <c r="AW1035" s="1009"/>
      <c r="AX1035" s="1009"/>
      <c r="AY1035" s="1009"/>
      <c r="AZ1035" s="1009"/>
      <c r="BA1035" s="1009"/>
      <c r="BB1035" s="1009"/>
      <c r="BC1035" s="1009"/>
      <c r="BD1035" s="1009"/>
      <c r="BE1035" s="1009"/>
      <c r="BF1035" s="1009"/>
      <c r="BG1035" s="1009"/>
      <c r="BH1035" s="1009"/>
      <c r="BI1035" s="1009"/>
      <c r="BJ1035" s="1009"/>
      <c r="BK1035" s="1009"/>
      <c r="BL1035" s="1009"/>
      <c r="BM1035" s="1009"/>
      <c r="BN1035" s="1009"/>
      <c r="BO1035" s="1009"/>
      <c r="BP1035" s="1009"/>
      <c r="BQ1035" s="1009"/>
      <c r="BR1035" s="1009"/>
      <c r="BS1035" s="1009"/>
      <c r="BT1035" s="1009"/>
      <c r="BU1035" s="1009"/>
      <c r="BV1035" s="1009"/>
      <c r="BW1035" s="1009"/>
      <c r="BX1035" s="1009"/>
      <c r="BY1035" s="1009"/>
      <c r="BZ1035" s="1009"/>
      <c r="CA1035" s="1009"/>
      <c r="CB1035" s="1009"/>
      <c r="CC1035" s="1009"/>
      <c r="CD1035" s="1009"/>
      <c r="CE1035" s="1009"/>
      <c r="CF1035" s="1009"/>
      <c r="CG1035" s="1009"/>
      <c r="CH1035" s="1009"/>
      <c r="CI1035" s="1009"/>
      <c r="CJ1035" s="1009"/>
      <c r="CK1035" s="1009"/>
      <c r="CL1035" s="1009"/>
      <c r="CM1035" s="1009"/>
      <c r="CN1035" s="1009"/>
      <c r="CO1035" s="1009"/>
      <c r="CP1035" s="1009"/>
      <c r="CQ1035" s="1009"/>
      <c r="CR1035" s="1009"/>
      <c r="CS1035" s="1009"/>
      <c r="CT1035" s="1009"/>
      <c r="CU1035" s="1009"/>
      <c r="CV1035" s="1009"/>
      <c r="CW1035" s="1009"/>
      <c r="CX1035" s="1009"/>
      <c r="CY1035" s="1009"/>
      <c r="CZ1035" s="1009"/>
      <c r="DA1035" s="1009"/>
      <c r="DB1035" s="1009"/>
      <c r="DC1035" s="1009"/>
      <c r="DD1035" s="1009"/>
      <c r="DE1035" s="1009"/>
      <c r="DF1035" s="1009"/>
      <c r="DG1035" s="1009"/>
    </row>
    <row r="1036" ht="7.5" customHeight="1">
      <c r="A1036" s="1009"/>
      <c r="B1036" s="1009"/>
      <c r="C1036" s="1009"/>
      <c r="D1036" s="1009"/>
      <c r="E1036" s="1009"/>
      <c r="F1036" s="1009"/>
      <c r="G1036" s="1009"/>
      <c r="H1036" s="1009"/>
      <c r="I1036" s="1009"/>
      <c r="J1036" s="1009"/>
      <c r="K1036" s="1009"/>
      <c r="L1036" s="1009"/>
      <c r="M1036" s="1009"/>
      <c r="N1036" s="1009"/>
      <c r="O1036" s="1009"/>
      <c r="P1036" s="1009"/>
      <c r="Q1036" s="1009"/>
      <c r="R1036" s="1009"/>
      <c r="S1036" s="1009"/>
      <c r="T1036" s="1009"/>
      <c r="U1036" s="1009"/>
      <c r="V1036" s="1009"/>
      <c r="W1036" s="1009"/>
      <c r="X1036" s="1009"/>
      <c r="Y1036" s="1009"/>
      <c r="Z1036" s="1009"/>
      <c r="AA1036" s="1009"/>
      <c r="AB1036" s="1009"/>
      <c r="AC1036" s="1009"/>
      <c r="AD1036" s="1009"/>
      <c r="AE1036" s="1009"/>
      <c r="AF1036" s="1009"/>
      <c r="AG1036" s="1009"/>
      <c r="AH1036" s="1009"/>
      <c r="AI1036" s="1009"/>
      <c r="AJ1036" s="1009"/>
      <c r="AK1036" s="1009"/>
      <c r="AL1036" s="1009"/>
      <c r="AM1036" s="1009"/>
      <c r="AN1036" s="1009"/>
      <c r="AO1036" s="1009"/>
      <c r="AP1036" s="1009"/>
      <c r="AQ1036" s="1009"/>
      <c r="AR1036" s="1009"/>
      <c r="AS1036" s="1009"/>
      <c r="AT1036" s="1009"/>
      <c r="AU1036" s="1009"/>
      <c r="AV1036" s="1009"/>
      <c r="AW1036" s="1009"/>
      <c r="AX1036" s="1009"/>
      <c r="AY1036" s="1009"/>
      <c r="AZ1036" s="1009"/>
      <c r="BA1036" s="1009"/>
      <c r="BB1036" s="1009"/>
      <c r="BC1036" s="1009"/>
      <c r="BD1036" s="1009"/>
      <c r="BE1036" s="1009"/>
      <c r="BF1036" s="1009"/>
      <c r="BG1036" s="1009"/>
      <c r="BH1036" s="1009"/>
      <c r="BI1036" s="1009"/>
      <c r="BJ1036" s="1009"/>
      <c r="BK1036" s="1009"/>
      <c r="BL1036" s="1009"/>
      <c r="BM1036" s="1009"/>
      <c r="BN1036" s="1009"/>
      <c r="BO1036" s="1009"/>
      <c r="BP1036" s="1009"/>
      <c r="BQ1036" s="1009"/>
      <c r="BR1036" s="1009"/>
      <c r="BS1036" s="1009"/>
      <c r="BT1036" s="1009"/>
      <c r="BU1036" s="1009"/>
      <c r="BV1036" s="1009"/>
      <c r="BW1036" s="1009"/>
      <c r="BX1036" s="1009"/>
      <c r="BY1036" s="1009"/>
      <c r="BZ1036" s="1009"/>
      <c r="CA1036" s="1009"/>
      <c r="CB1036" s="1009"/>
      <c r="CC1036" s="1009"/>
      <c r="CD1036" s="1009"/>
      <c r="CE1036" s="1009"/>
      <c r="CF1036" s="1009"/>
      <c r="CG1036" s="1009"/>
      <c r="CH1036" s="1009"/>
      <c r="CI1036" s="1009"/>
      <c r="CJ1036" s="1009"/>
      <c r="CK1036" s="1009"/>
      <c r="CL1036" s="1009"/>
      <c r="CM1036" s="1009"/>
      <c r="CN1036" s="1009"/>
      <c r="CO1036" s="1009"/>
      <c r="CP1036" s="1009"/>
      <c r="CQ1036" s="1009"/>
      <c r="CR1036" s="1009"/>
      <c r="CS1036" s="1009"/>
      <c r="CT1036" s="1009"/>
      <c r="CU1036" s="1009"/>
      <c r="CV1036" s="1009"/>
      <c r="CW1036" s="1009"/>
      <c r="CX1036" s="1009"/>
      <c r="CY1036" s="1009"/>
      <c r="CZ1036" s="1009"/>
      <c r="DA1036" s="1009"/>
      <c r="DB1036" s="1009"/>
      <c r="DC1036" s="1009"/>
      <c r="DD1036" s="1009"/>
      <c r="DE1036" s="1009"/>
      <c r="DF1036" s="1009"/>
      <c r="DG1036" s="1009"/>
    </row>
    <row r="1037" ht="7.5" customHeight="1">
      <c r="A1037" s="1009"/>
      <c r="B1037" s="1009"/>
      <c r="C1037" s="1009"/>
      <c r="D1037" s="1009"/>
      <c r="E1037" s="1009"/>
      <c r="F1037" s="1009"/>
      <c r="G1037" s="1009"/>
      <c r="H1037" s="1009"/>
      <c r="I1037" s="1009"/>
      <c r="J1037" s="1009"/>
      <c r="K1037" s="1009"/>
      <c r="L1037" s="1009"/>
      <c r="M1037" s="1009"/>
      <c r="N1037" s="1009"/>
      <c r="O1037" s="1009"/>
      <c r="P1037" s="1009"/>
      <c r="Q1037" s="1009"/>
      <c r="R1037" s="1009"/>
      <c r="S1037" s="1009"/>
      <c r="T1037" s="1009"/>
      <c r="U1037" s="1009"/>
      <c r="V1037" s="1009"/>
      <c r="W1037" s="1009"/>
      <c r="X1037" s="1009"/>
      <c r="Y1037" s="1009"/>
      <c r="Z1037" s="1009"/>
      <c r="AA1037" s="1009"/>
      <c r="AB1037" s="1009"/>
      <c r="AC1037" s="1009"/>
      <c r="AD1037" s="1009"/>
      <c r="AE1037" s="1009"/>
      <c r="AF1037" s="1009"/>
      <c r="AG1037" s="1009"/>
      <c r="AH1037" s="1009"/>
      <c r="AI1037" s="1009"/>
      <c r="AJ1037" s="1009"/>
      <c r="AK1037" s="1009"/>
      <c r="AL1037" s="1009"/>
      <c r="AM1037" s="1009"/>
      <c r="AN1037" s="1009"/>
      <c r="AO1037" s="1009"/>
      <c r="AP1037" s="1009"/>
      <c r="AQ1037" s="1009"/>
      <c r="AR1037" s="1009"/>
      <c r="AS1037" s="1009"/>
      <c r="AT1037" s="1009"/>
      <c r="AU1037" s="1009"/>
      <c r="AV1037" s="1009"/>
      <c r="AW1037" s="1009"/>
      <c r="AX1037" s="1009"/>
      <c r="AY1037" s="1009"/>
      <c r="AZ1037" s="1009"/>
      <c r="BA1037" s="1009"/>
      <c r="BB1037" s="1009"/>
      <c r="BC1037" s="1009"/>
      <c r="BD1037" s="1009"/>
      <c r="BE1037" s="1009"/>
      <c r="BF1037" s="1009"/>
      <c r="BG1037" s="1009"/>
      <c r="BH1037" s="1009"/>
      <c r="BI1037" s="1009"/>
      <c r="BJ1037" s="1009"/>
      <c r="BK1037" s="1009"/>
      <c r="BL1037" s="1009"/>
      <c r="BM1037" s="1009"/>
      <c r="BN1037" s="1009"/>
      <c r="BO1037" s="1009"/>
      <c r="BP1037" s="1009"/>
      <c r="BQ1037" s="1009"/>
      <c r="BR1037" s="1009"/>
      <c r="BS1037" s="1009"/>
      <c r="BT1037" s="1009"/>
      <c r="BU1037" s="1009"/>
      <c r="BV1037" s="1009"/>
      <c r="BW1037" s="1009"/>
      <c r="BX1037" s="1009"/>
      <c r="BY1037" s="1009"/>
      <c r="BZ1037" s="1009"/>
      <c r="CA1037" s="1009"/>
      <c r="CB1037" s="1009"/>
      <c r="CC1037" s="1009"/>
      <c r="CD1037" s="1009"/>
      <c r="CE1037" s="1009"/>
      <c r="CF1037" s="1009"/>
      <c r="CG1037" s="1009"/>
      <c r="CH1037" s="1009"/>
      <c r="CI1037" s="1009"/>
      <c r="CJ1037" s="1009"/>
      <c r="CK1037" s="1009"/>
      <c r="CL1037" s="1009"/>
      <c r="CM1037" s="1009"/>
      <c r="CN1037" s="1009"/>
      <c r="CO1037" s="1009"/>
      <c r="CP1037" s="1009"/>
      <c r="CQ1037" s="1009"/>
      <c r="CR1037" s="1009"/>
      <c r="CS1037" s="1009"/>
      <c r="CT1037" s="1009"/>
      <c r="CU1037" s="1009"/>
      <c r="CV1037" s="1009"/>
      <c r="CW1037" s="1009"/>
      <c r="CX1037" s="1009"/>
      <c r="CY1037" s="1009"/>
      <c r="CZ1037" s="1009"/>
      <c r="DA1037" s="1009"/>
      <c r="DB1037" s="1009"/>
      <c r="DC1037" s="1009"/>
      <c r="DD1037" s="1009"/>
      <c r="DE1037" s="1009"/>
      <c r="DF1037" s="1009"/>
      <c r="DG1037" s="1009"/>
    </row>
    <row r="1038" ht="7.5" customHeight="1">
      <c r="A1038" s="1009"/>
      <c r="B1038" s="1009"/>
      <c r="C1038" s="1009"/>
      <c r="D1038" s="1009"/>
      <c r="E1038" s="1009"/>
      <c r="F1038" s="1009"/>
      <c r="G1038" s="1009"/>
      <c r="H1038" s="1009"/>
      <c r="I1038" s="1009"/>
      <c r="J1038" s="1009"/>
      <c r="K1038" s="1009"/>
      <c r="L1038" s="1009"/>
      <c r="M1038" s="1009"/>
      <c r="N1038" s="1009"/>
      <c r="O1038" s="1009"/>
      <c r="P1038" s="1009"/>
      <c r="Q1038" s="1009"/>
      <c r="R1038" s="1009"/>
      <c r="S1038" s="1009"/>
      <c r="T1038" s="1009"/>
      <c r="U1038" s="1009"/>
      <c r="V1038" s="1009"/>
      <c r="W1038" s="1009"/>
      <c r="X1038" s="1009"/>
      <c r="Y1038" s="1009"/>
      <c r="Z1038" s="1009"/>
      <c r="AA1038" s="1009"/>
      <c r="AB1038" s="1009"/>
      <c r="AC1038" s="1009"/>
      <c r="AD1038" s="1009"/>
      <c r="AE1038" s="1009"/>
      <c r="AF1038" s="1009"/>
      <c r="AG1038" s="1009"/>
      <c r="AH1038" s="1009"/>
      <c r="AI1038" s="1009"/>
      <c r="AJ1038" s="1009"/>
      <c r="AK1038" s="1009"/>
      <c r="AL1038" s="1009"/>
      <c r="AM1038" s="1009"/>
      <c r="AN1038" s="1009"/>
      <c r="AO1038" s="1009"/>
      <c r="AP1038" s="1009"/>
      <c r="AQ1038" s="1009"/>
      <c r="AR1038" s="1009"/>
      <c r="AS1038" s="1009"/>
      <c r="AT1038" s="1009"/>
      <c r="AU1038" s="1009"/>
      <c r="AV1038" s="1009"/>
      <c r="AW1038" s="1009"/>
      <c r="AX1038" s="1009"/>
      <c r="AY1038" s="1009"/>
      <c r="AZ1038" s="1009"/>
      <c r="BA1038" s="1009"/>
      <c r="BB1038" s="1009"/>
      <c r="BC1038" s="1009"/>
      <c r="BD1038" s="1009"/>
      <c r="BE1038" s="1009"/>
      <c r="BF1038" s="1009"/>
      <c r="BG1038" s="1009"/>
      <c r="BH1038" s="1009"/>
      <c r="BI1038" s="1009"/>
      <c r="BJ1038" s="1009"/>
      <c r="BK1038" s="1009"/>
      <c r="BL1038" s="1009"/>
      <c r="BM1038" s="1009"/>
      <c r="BN1038" s="1009"/>
      <c r="BO1038" s="1009"/>
      <c r="BP1038" s="1009"/>
      <c r="BQ1038" s="1009"/>
      <c r="BR1038" s="1009"/>
      <c r="BS1038" s="1009"/>
      <c r="BT1038" s="1009"/>
      <c r="BU1038" s="1009"/>
      <c r="BV1038" s="1009"/>
      <c r="BW1038" s="1009"/>
      <c r="BX1038" s="1009"/>
      <c r="BY1038" s="1009"/>
      <c r="BZ1038" s="1009"/>
      <c r="CA1038" s="1009"/>
      <c r="CB1038" s="1009"/>
      <c r="CC1038" s="1009"/>
      <c r="CD1038" s="1009"/>
      <c r="CE1038" s="1009"/>
      <c r="CF1038" s="1009"/>
      <c r="CG1038" s="1009"/>
      <c r="CH1038" s="1009"/>
      <c r="CI1038" s="1009"/>
      <c r="CJ1038" s="1009"/>
      <c r="CK1038" s="1009"/>
      <c r="CL1038" s="1009"/>
      <c r="CM1038" s="1009"/>
      <c r="CN1038" s="1009"/>
      <c r="CO1038" s="1009"/>
      <c r="CP1038" s="1009"/>
      <c r="CQ1038" s="1009"/>
      <c r="CR1038" s="1009"/>
      <c r="CS1038" s="1009"/>
      <c r="CT1038" s="1009"/>
      <c r="CU1038" s="1009"/>
      <c r="CV1038" s="1009"/>
      <c r="CW1038" s="1009"/>
      <c r="CX1038" s="1009"/>
      <c r="CY1038" s="1009"/>
      <c r="CZ1038" s="1009"/>
      <c r="DA1038" s="1009"/>
      <c r="DB1038" s="1009"/>
      <c r="DC1038" s="1009"/>
      <c r="DD1038" s="1009"/>
      <c r="DE1038" s="1009"/>
      <c r="DF1038" s="1009"/>
      <c r="DG1038" s="1009"/>
    </row>
    <row r="1039" ht="7.5" customHeight="1">
      <c r="A1039" s="1009"/>
      <c r="B1039" s="1009"/>
      <c r="C1039" s="1009"/>
      <c r="D1039" s="1009"/>
      <c r="E1039" s="1009"/>
      <c r="F1039" s="1009"/>
      <c r="G1039" s="1009"/>
      <c r="H1039" s="1009"/>
      <c r="I1039" s="1009"/>
      <c r="J1039" s="1009"/>
      <c r="K1039" s="1009"/>
      <c r="L1039" s="1009"/>
      <c r="M1039" s="1009"/>
      <c r="N1039" s="1009"/>
      <c r="O1039" s="1009"/>
      <c r="P1039" s="1009"/>
      <c r="Q1039" s="1009"/>
      <c r="R1039" s="1009"/>
      <c r="S1039" s="1009"/>
      <c r="T1039" s="1009"/>
      <c r="U1039" s="1009"/>
      <c r="V1039" s="1009"/>
      <c r="W1039" s="1009"/>
      <c r="X1039" s="1009"/>
      <c r="Y1039" s="1009"/>
      <c r="Z1039" s="1009"/>
      <c r="AA1039" s="1009"/>
      <c r="AB1039" s="1009"/>
      <c r="AC1039" s="1009"/>
      <c r="AD1039" s="1009"/>
      <c r="AE1039" s="1009"/>
      <c r="AF1039" s="1009"/>
      <c r="AG1039" s="1009"/>
      <c r="AH1039" s="1009"/>
      <c r="AI1039" s="1009"/>
      <c r="AJ1039" s="1009"/>
      <c r="AK1039" s="1009"/>
      <c r="AL1039" s="1009"/>
      <c r="AM1039" s="1009"/>
      <c r="AN1039" s="1009"/>
      <c r="AO1039" s="1009"/>
      <c r="AP1039" s="1009"/>
      <c r="AQ1039" s="1009"/>
      <c r="AR1039" s="1009"/>
      <c r="AS1039" s="1009"/>
      <c r="AT1039" s="1009"/>
      <c r="AU1039" s="1009"/>
      <c r="AV1039" s="1009"/>
      <c r="AW1039" s="1009"/>
      <c r="AX1039" s="1009"/>
      <c r="AY1039" s="1009"/>
      <c r="AZ1039" s="1009"/>
      <c r="BA1039" s="1009"/>
      <c r="BB1039" s="1009"/>
      <c r="BC1039" s="1009"/>
      <c r="BD1039" s="1009"/>
      <c r="BE1039" s="1009"/>
      <c r="BF1039" s="1009"/>
      <c r="BG1039" s="1009"/>
      <c r="BH1039" s="1009"/>
      <c r="BI1039" s="1009"/>
      <c r="BJ1039" s="1009"/>
      <c r="BK1039" s="1009"/>
      <c r="BL1039" s="1009"/>
      <c r="BM1039" s="1009"/>
      <c r="BN1039" s="1009"/>
      <c r="BO1039" s="1009"/>
      <c r="BP1039" s="1009"/>
      <c r="BQ1039" s="1009"/>
      <c r="BR1039" s="1009"/>
      <c r="BS1039" s="1009"/>
      <c r="BT1039" s="1009"/>
      <c r="BU1039" s="1009"/>
      <c r="BV1039" s="1009"/>
      <c r="BW1039" s="1009"/>
      <c r="BX1039" s="1009"/>
      <c r="BY1039" s="1009"/>
      <c r="BZ1039" s="1009"/>
      <c r="CA1039" s="1009"/>
      <c r="CB1039" s="1009"/>
      <c r="CC1039" s="1009"/>
      <c r="CD1039" s="1009"/>
      <c r="CE1039" s="1009"/>
      <c r="CF1039" s="1009"/>
      <c r="CG1039" s="1009"/>
      <c r="CH1039" s="1009"/>
      <c r="CI1039" s="1009"/>
      <c r="CJ1039" s="1009"/>
      <c r="CK1039" s="1009"/>
      <c r="CL1039" s="1009"/>
      <c r="CM1039" s="1009"/>
      <c r="CN1039" s="1009"/>
      <c r="CO1039" s="1009"/>
      <c r="CP1039" s="1009"/>
      <c r="CQ1039" s="1009"/>
      <c r="CR1039" s="1009"/>
      <c r="CS1039" s="1009"/>
      <c r="CT1039" s="1009"/>
      <c r="CU1039" s="1009"/>
      <c r="CV1039" s="1009"/>
      <c r="CW1039" s="1009"/>
      <c r="CX1039" s="1009"/>
      <c r="CY1039" s="1009"/>
      <c r="CZ1039" s="1009"/>
      <c r="DA1039" s="1009"/>
      <c r="DB1039" s="1009"/>
      <c r="DC1039" s="1009"/>
      <c r="DD1039" s="1009"/>
      <c r="DE1039" s="1009"/>
      <c r="DF1039" s="1009"/>
      <c r="DG1039" s="1009"/>
    </row>
    <row r="1040" ht="7.5" customHeight="1">
      <c r="A1040" s="1009"/>
      <c r="B1040" s="1009"/>
      <c r="C1040" s="1009"/>
      <c r="D1040" s="1009"/>
      <c r="E1040" s="1009"/>
      <c r="F1040" s="1009"/>
      <c r="G1040" s="1009"/>
      <c r="H1040" s="1009"/>
      <c r="I1040" s="1009"/>
      <c r="J1040" s="1009"/>
      <c r="K1040" s="1009"/>
      <c r="L1040" s="1009"/>
      <c r="M1040" s="1009"/>
      <c r="N1040" s="1009"/>
      <c r="O1040" s="1009"/>
      <c r="P1040" s="1009"/>
      <c r="Q1040" s="1009"/>
      <c r="R1040" s="1009"/>
      <c r="S1040" s="1009"/>
      <c r="T1040" s="1009"/>
      <c r="U1040" s="1009"/>
      <c r="V1040" s="1009"/>
      <c r="W1040" s="1009"/>
      <c r="X1040" s="1009"/>
      <c r="Y1040" s="1009"/>
      <c r="Z1040" s="1009"/>
      <c r="AA1040" s="1009"/>
      <c r="AB1040" s="1009"/>
      <c r="AC1040" s="1009"/>
      <c r="AD1040" s="1009"/>
      <c r="AE1040" s="1009"/>
      <c r="AF1040" s="1009"/>
      <c r="AG1040" s="1009"/>
      <c r="AH1040" s="1009"/>
      <c r="AI1040" s="1009"/>
      <c r="AJ1040" s="1009"/>
      <c r="AK1040" s="1009"/>
      <c r="AL1040" s="1009"/>
      <c r="AM1040" s="1009"/>
      <c r="AN1040" s="1009"/>
      <c r="AO1040" s="1009"/>
      <c r="AP1040" s="1009"/>
      <c r="AQ1040" s="1009"/>
      <c r="AR1040" s="1009"/>
      <c r="AS1040" s="1009"/>
      <c r="AT1040" s="1009"/>
      <c r="AU1040" s="1009"/>
      <c r="AV1040" s="1009"/>
      <c r="AW1040" s="1009"/>
      <c r="AX1040" s="1009"/>
      <c r="AY1040" s="1009"/>
      <c r="AZ1040" s="1009"/>
      <c r="BA1040" s="1009"/>
      <c r="BB1040" s="1009"/>
      <c r="BC1040" s="1009"/>
      <c r="BD1040" s="1009"/>
      <c r="BE1040" s="1009"/>
      <c r="BF1040" s="1009"/>
      <c r="BG1040" s="1009"/>
      <c r="BH1040" s="1009"/>
      <c r="BI1040" s="1009"/>
      <c r="BJ1040" s="1009"/>
      <c r="BK1040" s="1009"/>
      <c r="BL1040" s="1009"/>
      <c r="BM1040" s="1009"/>
      <c r="BN1040" s="1009"/>
      <c r="BO1040" s="1009"/>
      <c r="BP1040" s="1009"/>
      <c r="BQ1040" s="1009"/>
      <c r="BR1040" s="1009"/>
      <c r="BS1040" s="1009"/>
      <c r="BT1040" s="1009"/>
      <c r="BU1040" s="1009"/>
      <c r="BV1040" s="1009"/>
      <c r="BW1040" s="1009"/>
      <c r="BX1040" s="1009"/>
      <c r="BY1040" s="1009"/>
      <c r="BZ1040" s="1009"/>
      <c r="CA1040" s="1009"/>
      <c r="CB1040" s="1009"/>
      <c r="CC1040" s="1009"/>
      <c r="CD1040" s="1009"/>
      <c r="CE1040" s="1009"/>
      <c r="CF1040" s="1009"/>
      <c r="CG1040" s="1009"/>
      <c r="CH1040" s="1009"/>
      <c r="CI1040" s="1009"/>
      <c r="CJ1040" s="1009"/>
      <c r="CK1040" s="1009"/>
      <c r="CL1040" s="1009"/>
      <c r="CM1040" s="1009"/>
      <c r="CN1040" s="1009"/>
      <c r="CO1040" s="1009"/>
      <c r="CP1040" s="1009"/>
      <c r="CQ1040" s="1009"/>
      <c r="CR1040" s="1009"/>
      <c r="CS1040" s="1009"/>
      <c r="CT1040" s="1009"/>
      <c r="CU1040" s="1009"/>
      <c r="CV1040" s="1009"/>
      <c r="CW1040" s="1009"/>
      <c r="CX1040" s="1009"/>
      <c r="CY1040" s="1009"/>
      <c r="CZ1040" s="1009"/>
      <c r="DA1040" s="1009"/>
      <c r="DB1040" s="1009"/>
      <c r="DC1040" s="1009"/>
      <c r="DD1040" s="1009"/>
      <c r="DE1040" s="1009"/>
      <c r="DF1040" s="1009"/>
      <c r="DG1040" s="1009"/>
    </row>
    <row r="1041" ht="7.5" customHeight="1">
      <c r="A1041" s="1009"/>
      <c r="B1041" s="1009"/>
      <c r="C1041" s="1009"/>
      <c r="D1041" s="1009"/>
      <c r="E1041" s="1009"/>
      <c r="F1041" s="1009"/>
      <c r="G1041" s="1009"/>
      <c r="H1041" s="1009"/>
      <c r="I1041" s="1009"/>
      <c r="J1041" s="1009"/>
      <c r="K1041" s="1009"/>
      <c r="L1041" s="1009"/>
      <c r="M1041" s="1009"/>
      <c r="N1041" s="1009"/>
      <c r="O1041" s="1009"/>
      <c r="P1041" s="1009"/>
      <c r="Q1041" s="1009"/>
      <c r="R1041" s="1009"/>
      <c r="S1041" s="1009"/>
      <c r="T1041" s="1009"/>
      <c r="U1041" s="1009"/>
      <c r="V1041" s="1009"/>
      <c r="W1041" s="1009"/>
      <c r="X1041" s="1009"/>
      <c r="Y1041" s="1009"/>
      <c r="Z1041" s="1009"/>
      <c r="AA1041" s="1009"/>
      <c r="AB1041" s="1009"/>
      <c r="AC1041" s="1009"/>
      <c r="AD1041" s="1009"/>
      <c r="AE1041" s="1009"/>
      <c r="AF1041" s="1009"/>
      <c r="AG1041" s="1009"/>
      <c r="AH1041" s="1009"/>
      <c r="AI1041" s="1009"/>
      <c r="AJ1041" s="1009"/>
      <c r="AK1041" s="1009"/>
      <c r="AL1041" s="1009"/>
      <c r="AM1041" s="1009"/>
      <c r="AN1041" s="1009"/>
      <c r="AO1041" s="1009"/>
      <c r="AP1041" s="1009"/>
      <c r="AQ1041" s="1009"/>
      <c r="AR1041" s="1009"/>
      <c r="AS1041" s="1009"/>
      <c r="AT1041" s="1009"/>
      <c r="AU1041" s="1009"/>
      <c r="AV1041" s="1009"/>
      <c r="AW1041" s="1009"/>
      <c r="AX1041" s="1009"/>
      <c r="AY1041" s="1009"/>
      <c r="AZ1041" s="1009"/>
      <c r="BA1041" s="1009"/>
      <c r="BB1041" s="1009"/>
      <c r="BC1041" s="1009"/>
      <c r="BD1041" s="1009"/>
      <c r="BE1041" s="1009"/>
      <c r="BF1041" s="1009"/>
      <c r="BG1041" s="1009"/>
      <c r="BH1041" s="1009"/>
      <c r="BI1041" s="1009"/>
      <c r="BJ1041" s="1009"/>
      <c r="BK1041" s="1009"/>
      <c r="BL1041" s="1009"/>
      <c r="BM1041" s="1009"/>
      <c r="BN1041" s="1009"/>
      <c r="BO1041" s="1009"/>
      <c r="BP1041" s="1009"/>
      <c r="BQ1041" s="1009"/>
      <c r="BR1041" s="1009"/>
      <c r="BS1041" s="1009"/>
      <c r="BT1041" s="1009"/>
      <c r="BU1041" s="1009"/>
      <c r="BV1041" s="1009"/>
      <c r="BW1041" s="1009"/>
      <c r="BX1041" s="1009"/>
      <c r="BY1041" s="1009"/>
      <c r="BZ1041" s="1009"/>
      <c r="CA1041" s="1009"/>
      <c r="CB1041" s="1009"/>
      <c r="CC1041" s="1009"/>
      <c r="CD1041" s="1009"/>
      <c r="CE1041" s="1009"/>
      <c r="CF1041" s="1009"/>
      <c r="CG1041" s="1009"/>
      <c r="CH1041" s="1009"/>
      <c r="CI1041" s="1009"/>
      <c r="CJ1041" s="1009"/>
      <c r="CK1041" s="1009"/>
      <c r="CL1041" s="1009"/>
      <c r="CM1041" s="1009"/>
      <c r="CN1041" s="1009"/>
      <c r="CO1041" s="1009"/>
      <c r="CP1041" s="1009"/>
      <c r="CQ1041" s="1009"/>
      <c r="CR1041" s="1009"/>
      <c r="CS1041" s="1009"/>
      <c r="CT1041" s="1009"/>
      <c r="CU1041" s="1009"/>
      <c r="CV1041" s="1009"/>
      <c r="CW1041" s="1009"/>
      <c r="CX1041" s="1009"/>
      <c r="CY1041" s="1009"/>
      <c r="CZ1041" s="1009"/>
      <c r="DA1041" s="1009"/>
      <c r="DB1041" s="1009"/>
      <c r="DC1041" s="1009"/>
      <c r="DD1041" s="1009"/>
      <c r="DE1041" s="1009"/>
      <c r="DF1041" s="1009"/>
      <c r="DG1041" s="1009"/>
    </row>
    <row r="1042" ht="7.5" customHeight="1">
      <c r="A1042" s="1009"/>
      <c r="B1042" s="1009"/>
      <c r="C1042" s="1009"/>
      <c r="D1042" s="1009"/>
      <c r="E1042" s="1009"/>
      <c r="F1042" s="1009"/>
      <c r="G1042" s="1009"/>
      <c r="H1042" s="1009"/>
      <c r="I1042" s="1009"/>
      <c r="J1042" s="1009"/>
      <c r="K1042" s="1009"/>
      <c r="L1042" s="1009"/>
      <c r="M1042" s="1009"/>
      <c r="N1042" s="1009"/>
      <c r="O1042" s="1009"/>
      <c r="P1042" s="1009"/>
      <c r="Q1042" s="1009"/>
      <c r="R1042" s="1009"/>
      <c r="S1042" s="1009"/>
      <c r="T1042" s="1009"/>
      <c r="U1042" s="1009"/>
      <c r="V1042" s="1009"/>
      <c r="W1042" s="1009"/>
      <c r="X1042" s="1009"/>
      <c r="Y1042" s="1009"/>
      <c r="Z1042" s="1009"/>
      <c r="AA1042" s="1009"/>
      <c r="AB1042" s="1009"/>
      <c r="AC1042" s="1009"/>
      <c r="AD1042" s="1009"/>
      <c r="AE1042" s="1009"/>
      <c r="AF1042" s="1009"/>
      <c r="AG1042" s="1009"/>
      <c r="AH1042" s="1009"/>
      <c r="AI1042" s="1009"/>
      <c r="AJ1042" s="1009"/>
      <c r="AK1042" s="1009"/>
      <c r="AL1042" s="1009"/>
      <c r="AM1042" s="1009"/>
      <c r="AN1042" s="1009"/>
      <c r="AO1042" s="1009"/>
      <c r="AP1042" s="1009"/>
      <c r="AQ1042" s="1009"/>
      <c r="AR1042" s="1009"/>
      <c r="AS1042" s="1009"/>
      <c r="AT1042" s="1009"/>
      <c r="AU1042" s="1009"/>
      <c r="AV1042" s="1009"/>
      <c r="AW1042" s="1009"/>
      <c r="AX1042" s="1009"/>
      <c r="AY1042" s="1009"/>
      <c r="AZ1042" s="1009"/>
      <c r="BA1042" s="1009"/>
      <c r="BB1042" s="1009"/>
      <c r="BC1042" s="1009"/>
      <c r="BD1042" s="1009"/>
      <c r="BE1042" s="1009"/>
      <c r="BF1042" s="1009"/>
      <c r="BG1042" s="1009"/>
      <c r="BH1042" s="1009"/>
      <c r="BI1042" s="1009"/>
      <c r="BJ1042" s="1009"/>
      <c r="BK1042" s="1009"/>
      <c r="BL1042" s="1009"/>
      <c r="BM1042" s="1009"/>
      <c r="BN1042" s="1009"/>
      <c r="BO1042" s="1009"/>
      <c r="BP1042" s="1009"/>
      <c r="BQ1042" s="1009"/>
      <c r="BR1042" s="1009"/>
      <c r="BS1042" s="1009"/>
      <c r="BT1042" s="1009"/>
      <c r="BU1042" s="1009"/>
      <c r="BV1042" s="1009"/>
      <c r="BW1042" s="1009"/>
      <c r="BX1042" s="1009"/>
      <c r="BY1042" s="1009"/>
      <c r="BZ1042" s="1009"/>
      <c r="CA1042" s="1009"/>
      <c r="CB1042" s="1009"/>
      <c r="CC1042" s="1009"/>
      <c r="CD1042" s="1009"/>
      <c r="CE1042" s="1009"/>
      <c r="CF1042" s="1009"/>
      <c r="CG1042" s="1009"/>
      <c r="CH1042" s="1009"/>
      <c r="CI1042" s="1009"/>
      <c r="CJ1042" s="1009"/>
      <c r="CK1042" s="1009"/>
      <c r="CL1042" s="1009"/>
      <c r="CM1042" s="1009"/>
      <c r="CN1042" s="1009"/>
      <c r="CO1042" s="1009"/>
      <c r="CP1042" s="1009"/>
      <c r="CQ1042" s="1009"/>
      <c r="CR1042" s="1009"/>
      <c r="CS1042" s="1009"/>
      <c r="CT1042" s="1009"/>
      <c r="CU1042" s="1009"/>
      <c r="CV1042" s="1009"/>
      <c r="CW1042" s="1009"/>
      <c r="CX1042" s="1009"/>
      <c r="CY1042" s="1009"/>
      <c r="CZ1042" s="1009"/>
      <c r="DA1042" s="1009"/>
      <c r="DB1042" s="1009"/>
      <c r="DC1042" s="1009"/>
      <c r="DD1042" s="1009"/>
      <c r="DE1042" s="1009"/>
      <c r="DF1042" s="1009"/>
      <c r="DG1042" s="1009"/>
    </row>
    <row r="1043" ht="7.5" customHeight="1">
      <c r="A1043" s="1009"/>
      <c r="B1043" s="1009"/>
      <c r="C1043" s="1009"/>
      <c r="D1043" s="1009"/>
      <c r="E1043" s="1009"/>
      <c r="F1043" s="1009"/>
      <c r="G1043" s="1009"/>
      <c r="H1043" s="1009"/>
      <c r="I1043" s="1009"/>
      <c r="J1043" s="1009"/>
      <c r="K1043" s="1009"/>
      <c r="L1043" s="1009"/>
      <c r="M1043" s="1009"/>
      <c r="N1043" s="1009"/>
      <c r="O1043" s="1009"/>
      <c r="P1043" s="1009"/>
      <c r="Q1043" s="1009"/>
      <c r="R1043" s="1009"/>
      <c r="S1043" s="1009"/>
      <c r="T1043" s="1009"/>
      <c r="U1043" s="1009"/>
      <c r="V1043" s="1009"/>
      <c r="W1043" s="1009"/>
      <c r="X1043" s="1009"/>
      <c r="Y1043" s="1009"/>
      <c r="Z1043" s="1009"/>
      <c r="AA1043" s="1009"/>
      <c r="AB1043" s="1009"/>
      <c r="AC1043" s="1009"/>
      <c r="AD1043" s="1009"/>
      <c r="AE1043" s="1009"/>
      <c r="AF1043" s="1009"/>
      <c r="AG1043" s="1009"/>
      <c r="AH1043" s="1009"/>
      <c r="AI1043" s="1009"/>
      <c r="AJ1043" s="1009"/>
      <c r="AK1043" s="1009"/>
      <c r="AL1043" s="1009"/>
      <c r="AM1043" s="1009"/>
      <c r="AN1043" s="1009"/>
      <c r="AO1043" s="1009"/>
      <c r="AP1043" s="1009"/>
      <c r="AQ1043" s="1009"/>
      <c r="AR1043" s="1009"/>
      <c r="AS1043" s="1009"/>
      <c r="AT1043" s="1009"/>
      <c r="AU1043" s="1009"/>
      <c r="AV1043" s="1009"/>
      <c r="AW1043" s="1009"/>
      <c r="AX1043" s="1009"/>
      <c r="AY1043" s="1009"/>
      <c r="AZ1043" s="1009"/>
      <c r="BA1043" s="1009"/>
      <c r="BB1043" s="1009"/>
      <c r="BC1043" s="1009"/>
      <c r="BD1043" s="1009"/>
      <c r="BE1043" s="1009"/>
      <c r="BF1043" s="1009"/>
      <c r="BG1043" s="1009"/>
      <c r="BH1043" s="1009"/>
      <c r="BI1043" s="1009"/>
      <c r="BJ1043" s="1009"/>
      <c r="BK1043" s="1009"/>
      <c r="BL1043" s="1009"/>
      <c r="BM1043" s="1009"/>
      <c r="BN1043" s="1009"/>
      <c r="BO1043" s="1009"/>
      <c r="BP1043" s="1009"/>
      <c r="BQ1043" s="1009"/>
      <c r="BR1043" s="1009"/>
      <c r="BS1043" s="1009"/>
      <c r="BT1043" s="1009"/>
      <c r="BU1043" s="1009"/>
      <c r="BV1043" s="1009"/>
      <c r="BW1043" s="1009"/>
      <c r="BX1043" s="1009"/>
      <c r="BY1043" s="1009"/>
      <c r="BZ1043" s="1009"/>
      <c r="CA1043" s="1009"/>
      <c r="CB1043" s="1009"/>
      <c r="CC1043" s="1009"/>
      <c r="CD1043" s="1009"/>
      <c r="CE1043" s="1009"/>
      <c r="CF1043" s="1009"/>
      <c r="CG1043" s="1009"/>
      <c r="CH1043" s="1009"/>
      <c r="CI1043" s="1009"/>
      <c r="CJ1043" s="1009"/>
      <c r="CK1043" s="1009"/>
      <c r="CL1043" s="1009"/>
      <c r="CM1043" s="1009"/>
      <c r="CN1043" s="1009"/>
      <c r="CO1043" s="1009"/>
      <c r="CP1043" s="1009"/>
      <c r="CQ1043" s="1009"/>
      <c r="CR1043" s="1009"/>
      <c r="CS1043" s="1009"/>
      <c r="CT1043" s="1009"/>
      <c r="CU1043" s="1009"/>
      <c r="CV1043" s="1009"/>
      <c r="CW1043" s="1009"/>
      <c r="CX1043" s="1009"/>
      <c r="CY1043" s="1009"/>
      <c r="CZ1043" s="1009"/>
      <c r="DA1043" s="1009"/>
      <c r="DB1043" s="1009"/>
      <c r="DC1043" s="1009"/>
      <c r="DD1043" s="1009"/>
      <c r="DE1043" s="1009"/>
      <c r="DF1043" s="1009"/>
      <c r="DG1043" s="1009"/>
    </row>
    <row r="1044" ht="7.5" customHeight="1">
      <c r="A1044" s="1009"/>
      <c r="B1044" s="1009"/>
      <c r="C1044" s="1009"/>
      <c r="D1044" s="1009"/>
      <c r="E1044" s="1009"/>
      <c r="F1044" s="1009"/>
      <c r="G1044" s="1009"/>
      <c r="H1044" s="1009"/>
      <c r="I1044" s="1009"/>
      <c r="J1044" s="1009"/>
      <c r="K1044" s="1009"/>
      <c r="L1044" s="1009"/>
      <c r="M1044" s="1009"/>
      <c r="N1044" s="1009"/>
      <c r="O1044" s="1009"/>
      <c r="P1044" s="1009"/>
      <c r="Q1044" s="1009"/>
      <c r="R1044" s="1009"/>
      <c r="S1044" s="1009"/>
      <c r="T1044" s="1009"/>
      <c r="U1044" s="1009"/>
      <c r="V1044" s="1009"/>
      <c r="W1044" s="1009"/>
      <c r="X1044" s="1009"/>
      <c r="Y1044" s="1009"/>
      <c r="Z1044" s="1009"/>
      <c r="AA1044" s="1009"/>
      <c r="AB1044" s="1009"/>
      <c r="AC1044" s="1009"/>
      <c r="AD1044" s="1009"/>
      <c r="AE1044" s="1009"/>
      <c r="AF1044" s="1009"/>
      <c r="AG1044" s="1009"/>
      <c r="AH1044" s="1009"/>
      <c r="AI1044" s="1009"/>
      <c r="AJ1044" s="1009"/>
      <c r="AK1044" s="1009"/>
      <c r="AL1044" s="1009"/>
      <c r="AM1044" s="1009"/>
      <c r="AN1044" s="1009"/>
      <c r="AO1044" s="1009"/>
      <c r="AP1044" s="1009"/>
      <c r="AQ1044" s="1009"/>
      <c r="AR1044" s="1009"/>
      <c r="AS1044" s="1009"/>
      <c r="AT1044" s="1009"/>
      <c r="AU1044" s="1009"/>
      <c r="AV1044" s="1009"/>
      <c r="AW1044" s="1009"/>
      <c r="AX1044" s="1009"/>
      <c r="AY1044" s="1009"/>
      <c r="AZ1044" s="1009"/>
      <c r="BA1044" s="1009"/>
      <c r="BB1044" s="1009"/>
      <c r="BC1044" s="1009"/>
      <c r="BD1044" s="1009"/>
      <c r="BE1044" s="1009"/>
      <c r="BF1044" s="1009"/>
      <c r="BG1044" s="1009"/>
      <c r="BH1044" s="1009"/>
      <c r="BI1044" s="1009"/>
      <c r="BJ1044" s="1009"/>
      <c r="BK1044" s="1009"/>
      <c r="BL1044" s="1009"/>
      <c r="BM1044" s="1009"/>
      <c r="BN1044" s="1009"/>
      <c r="BO1044" s="1009"/>
      <c r="BP1044" s="1009"/>
      <c r="BQ1044" s="1009"/>
      <c r="BR1044" s="1009"/>
      <c r="BS1044" s="1009"/>
      <c r="BT1044" s="1009"/>
      <c r="BU1044" s="1009"/>
      <c r="BV1044" s="1009"/>
      <c r="BW1044" s="1009"/>
      <c r="BX1044" s="1009"/>
      <c r="BY1044" s="1009"/>
      <c r="BZ1044" s="1009"/>
      <c r="CA1044" s="1009"/>
      <c r="CB1044" s="1009"/>
      <c r="CC1044" s="1009"/>
      <c r="CD1044" s="1009"/>
      <c r="CE1044" s="1009"/>
      <c r="CF1044" s="1009"/>
      <c r="CG1044" s="1009"/>
      <c r="CH1044" s="1009"/>
      <c r="CI1044" s="1009"/>
      <c r="CJ1044" s="1009"/>
      <c r="CK1044" s="1009"/>
      <c r="CL1044" s="1009"/>
      <c r="CM1044" s="1009"/>
      <c r="CN1044" s="1009"/>
      <c r="CO1044" s="1009"/>
      <c r="CP1044" s="1009"/>
      <c r="CQ1044" s="1009"/>
      <c r="CR1044" s="1009"/>
      <c r="CS1044" s="1009"/>
      <c r="CT1044" s="1009"/>
      <c r="CU1044" s="1009"/>
      <c r="CV1044" s="1009"/>
      <c r="CW1044" s="1009"/>
      <c r="CX1044" s="1009"/>
      <c r="CY1044" s="1009"/>
      <c r="CZ1044" s="1009"/>
      <c r="DA1044" s="1009"/>
      <c r="DB1044" s="1009"/>
      <c r="DC1044" s="1009"/>
      <c r="DD1044" s="1009"/>
      <c r="DE1044" s="1009"/>
      <c r="DF1044" s="1009"/>
      <c r="DG1044" s="1009"/>
    </row>
    <row r="1045" ht="7.5" customHeight="1">
      <c r="A1045" s="1009"/>
      <c r="B1045" s="1009"/>
      <c r="C1045" s="1009"/>
      <c r="D1045" s="1009"/>
      <c r="E1045" s="1009"/>
      <c r="F1045" s="1009"/>
      <c r="G1045" s="1009"/>
      <c r="H1045" s="1009"/>
      <c r="I1045" s="1009"/>
      <c r="J1045" s="1009"/>
      <c r="K1045" s="1009"/>
      <c r="L1045" s="1009"/>
      <c r="M1045" s="1009"/>
      <c r="N1045" s="1009"/>
      <c r="O1045" s="1009"/>
      <c r="P1045" s="1009"/>
      <c r="Q1045" s="1009"/>
      <c r="R1045" s="1009"/>
      <c r="S1045" s="1009"/>
      <c r="T1045" s="1009"/>
      <c r="U1045" s="1009"/>
      <c r="V1045" s="1009"/>
      <c r="W1045" s="1009"/>
      <c r="X1045" s="1009"/>
      <c r="Y1045" s="1009"/>
      <c r="Z1045" s="1009"/>
      <c r="AA1045" s="1009"/>
      <c r="AB1045" s="1009"/>
      <c r="AC1045" s="1009"/>
      <c r="AD1045" s="1009"/>
      <c r="AE1045" s="1009"/>
      <c r="AF1045" s="1009"/>
      <c r="AG1045" s="1009"/>
      <c r="AH1045" s="1009"/>
      <c r="AI1045" s="1009"/>
      <c r="AJ1045" s="1009"/>
      <c r="AK1045" s="1009"/>
      <c r="AL1045" s="1009"/>
      <c r="AM1045" s="1009"/>
      <c r="AN1045" s="1009"/>
      <c r="AO1045" s="1009"/>
      <c r="AP1045" s="1009"/>
      <c r="AQ1045" s="1009"/>
      <c r="AR1045" s="1009"/>
      <c r="AS1045" s="1009"/>
      <c r="AT1045" s="1009"/>
      <c r="AU1045" s="1009"/>
      <c r="AV1045" s="1009"/>
      <c r="AW1045" s="1009"/>
      <c r="AX1045" s="1009"/>
      <c r="AY1045" s="1009"/>
      <c r="AZ1045" s="1009"/>
      <c r="BA1045" s="1009"/>
      <c r="BB1045" s="1009"/>
      <c r="BC1045" s="1009"/>
      <c r="BD1045" s="1009"/>
      <c r="BE1045" s="1009"/>
      <c r="BF1045" s="1009"/>
      <c r="BG1045" s="1009"/>
      <c r="BH1045" s="1009"/>
      <c r="BI1045" s="1009"/>
      <c r="BJ1045" s="1009"/>
      <c r="BK1045" s="1009"/>
      <c r="BL1045" s="1009"/>
      <c r="BM1045" s="1009"/>
      <c r="BN1045" s="1009"/>
      <c r="BO1045" s="1009"/>
      <c r="BP1045" s="1009"/>
      <c r="BQ1045" s="1009"/>
      <c r="BR1045" s="1009"/>
      <c r="BS1045" s="1009"/>
      <c r="BT1045" s="1009"/>
      <c r="BU1045" s="1009"/>
      <c r="BV1045" s="1009"/>
      <c r="BW1045" s="1009"/>
      <c r="BX1045" s="1009"/>
      <c r="BY1045" s="1009"/>
      <c r="BZ1045" s="1009"/>
      <c r="CA1045" s="1009"/>
      <c r="CB1045" s="1009"/>
      <c r="CC1045" s="1009"/>
      <c r="CD1045" s="1009"/>
      <c r="CE1045" s="1009"/>
      <c r="CF1045" s="1009"/>
      <c r="CG1045" s="1009"/>
      <c r="CH1045" s="1009"/>
      <c r="CI1045" s="1009"/>
      <c r="CJ1045" s="1009"/>
      <c r="CK1045" s="1009"/>
      <c r="CL1045" s="1009"/>
      <c r="CM1045" s="1009"/>
      <c r="CN1045" s="1009"/>
      <c r="CO1045" s="1009"/>
      <c r="CP1045" s="1009"/>
      <c r="CQ1045" s="1009"/>
      <c r="CR1045" s="1009"/>
      <c r="CS1045" s="1009"/>
      <c r="CT1045" s="1009"/>
      <c r="CU1045" s="1009"/>
      <c r="CV1045" s="1009"/>
      <c r="CW1045" s="1009"/>
      <c r="CX1045" s="1009"/>
      <c r="CY1045" s="1009"/>
      <c r="CZ1045" s="1009"/>
      <c r="DA1045" s="1009"/>
      <c r="DB1045" s="1009"/>
      <c r="DC1045" s="1009"/>
      <c r="DD1045" s="1009"/>
      <c r="DE1045" s="1009"/>
      <c r="DF1045" s="1009"/>
      <c r="DG1045" s="1009"/>
    </row>
    <row r="1046" ht="7.5" customHeight="1">
      <c r="A1046" s="1009"/>
      <c r="B1046" s="1009"/>
      <c r="C1046" s="1009"/>
      <c r="D1046" s="1009"/>
      <c r="E1046" s="1009"/>
      <c r="F1046" s="1009"/>
      <c r="G1046" s="1009"/>
      <c r="H1046" s="1009"/>
      <c r="I1046" s="1009"/>
      <c r="J1046" s="1009"/>
      <c r="K1046" s="1009"/>
      <c r="L1046" s="1009"/>
      <c r="M1046" s="1009"/>
      <c r="N1046" s="1009"/>
      <c r="O1046" s="1009"/>
      <c r="P1046" s="1009"/>
      <c r="Q1046" s="1009"/>
      <c r="R1046" s="1009"/>
      <c r="S1046" s="1009"/>
      <c r="T1046" s="1009"/>
      <c r="U1046" s="1009"/>
      <c r="V1046" s="1009"/>
      <c r="W1046" s="1009"/>
      <c r="X1046" s="1009"/>
      <c r="Y1046" s="1009"/>
      <c r="Z1046" s="1009"/>
      <c r="AA1046" s="1009"/>
      <c r="AB1046" s="1009"/>
      <c r="AC1046" s="1009"/>
      <c r="AD1046" s="1009"/>
      <c r="AE1046" s="1009"/>
      <c r="AF1046" s="1009"/>
      <c r="AG1046" s="1009"/>
      <c r="AH1046" s="1009"/>
      <c r="AI1046" s="1009"/>
      <c r="AJ1046" s="1009"/>
      <c r="AK1046" s="1009"/>
      <c r="AL1046" s="1009"/>
      <c r="AM1046" s="1009"/>
      <c r="AN1046" s="1009"/>
      <c r="AO1046" s="1009"/>
      <c r="AP1046" s="1009"/>
      <c r="AQ1046" s="1009"/>
      <c r="AR1046" s="1009"/>
      <c r="AS1046" s="1009"/>
      <c r="AT1046" s="1009"/>
      <c r="AU1046" s="1009"/>
      <c r="AV1046" s="1009"/>
      <c r="AW1046" s="1009"/>
      <c r="AX1046" s="1009"/>
      <c r="AY1046" s="1009"/>
      <c r="AZ1046" s="1009"/>
      <c r="BA1046" s="1009"/>
      <c r="BB1046" s="1009"/>
      <c r="BC1046" s="1009"/>
      <c r="BD1046" s="1009"/>
      <c r="BE1046" s="1009"/>
      <c r="BF1046" s="1009"/>
      <c r="BG1046" s="1009"/>
      <c r="BH1046" s="1009"/>
      <c r="BI1046" s="1009"/>
      <c r="BJ1046" s="1009"/>
      <c r="BK1046" s="1009"/>
      <c r="BL1046" s="1009"/>
      <c r="BM1046" s="1009"/>
      <c r="BN1046" s="1009"/>
      <c r="BO1046" s="1009"/>
      <c r="BP1046" s="1009"/>
      <c r="BQ1046" s="1009"/>
      <c r="BR1046" s="1009"/>
      <c r="BS1046" s="1009"/>
      <c r="BT1046" s="1009"/>
      <c r="BU1046" s="1009"/>
      <c r="BV1046" s="1009"/>
      <c r="BW1046" s="1009"/>
      <c r="BX1046" s="1009"/>
      <c r="BY1046" s="1009"/>
      <c r="BZ1046" s="1009"/>
      <c r="CA1046" s="1009"/>
      <c r="CB1046" s="1009"/>
      <c r="CC1046" s="1009"/>
      <c r="CD1046" s="1009"/>
      <c r="CE1046" s="1009"/>
      <c r="CF1046" s="1009"/>
      <c r="CG1046" s="1009"/>
      <c r="CH1046" s="1009"/>
      <c r="CI1046" s="1009"/>
      <c r="CJ1046" s="1009"/>
      <c r="CK1046" s="1009"/>
      <c r="CL1046" s="1009"/>
      <c r="CM1046" s="1009"/>
      <c r="CN1046" s="1009"/>
      <c r="CO1046" s="1009"/>
      <c r="CP1046" s="1009"/>
      <c r="CQ1046" s="1009"/>
      <c r="CR1046" s="1009"/>
      <c r="CS1046" s="1009"/>
      <c r="CT1046" s="1009"/>
      <c r="CU1046" s="1009"/>
      <c r="CV1046" s="1009"/>
      <c r="CW1046" s="1009"/>
      <c r="CX1046" s="1009"/>
      <c r="CY1046" s="1009"/>
      <c r="CZ1046" s="1009"/>
      <c r="DA1046" s="1009"/>
      <c r="DB1046" s="1009"/>
      <c r="DC1046" s="1009"/>
      <c r="DD1046" s="1009"/>
      <c r="DE1046" s="1009"/>
      <c r="DF1046" s="1009"/>
      <c r="DG1046" s="1009"/>
    </row>
    <row r="1047" ht="7.5" customHeight="1">
      <c r="A1047" s="1009"/>
      <c r="B1047" s="1009"/>
      <c r="C1047" s="1009"/>
      <c r="D1047" s="1009"/>
      <c r="E1047" s="1009"/>
      <c r="F1047" s="1009"/>
      <c r="G1047" s="1009"/>
      <c r="H1047" s="1009"/>
      <c r="I1047" s="1009"/>
      <c r="J1047" s="1009"/>
      <c r="K1047" s="1009"/>
      <c r="L1047" s="1009"/>
      <c r="M1047" s="1009"/>
      <c r="N1047" s="1009"/>
      <c r="O1047" s="1009"/>
      <c r="P1047" s="1009"/>
      <c r="Q1047" s="1009"/>
      <c r="R1047" s="1009"/>
      <c r="S1047" s="1009"/>
      <c r="T1047" s="1009"/>
      <c r="U1047" s="1009"/>
      <c r="V1047" s="1009"/>
      <c r="W1047" s="1009"/>
      <c r="X1047" s="1009"/>
      <c r="Y1047" s="1009"/>
      <c r="Z1047" s="1009"/>
      <c r="AA1047" s="1009"/>
      <c r="AB1047" s="1009"/>
      <c r="AC1047" s="1009"/>
      <c r="AD1047" s="1009"/>
      <c r="AE1047" s="1009"/>
      <c r="AF1047" s="1009"/>
      <c r="AG1047" s="1009"/>
      <c r="AH1047" s="1009"/>
      <c r="AI1047" s="1009"/>
      <c r="AJ1047" s="1009"/>
      <c r="AK1047" s="1009"/>
      <c r="AL1047" s="1009"/>
      <c r="AM1047" s="1009"/>
      <c r="AN1047" s="1009"/>
      <c r="AO1047" s="1009"/>
      <c r="AP1047" s="1009"/>
      <c r="AQ1047" s="1009"/>
      <c r="AR1047" s="1009"/>
      <c r="AS1047" s="1009"/>
      <c r="AT1047" s="1009"/>
      <c r="AU1047" s="1009"/>
      <c r="AV1047" s="1009"/>
      <c r="AW1047" s="1009"/>
      <c r="AX1047" s="1009"/>
      <c r="AY1047" s="1009"/>
      <c r="AZ1047" s="1009"/>
      <c r="BA1047" s="1009"/>
      <c r="BB1047" s="1009"/>
      <c r="BC1047" s="1009"/>
      <c r="BD1047" s="1009"/>
      <c r="BE1047" s="1009"/>
      <c r="BF1047" s="1009"/>
      <c r="BG1047" s="1009"/>
      <c r="BH1047" s="1009"/>
      <c r="BI1047" s="1009"/>
      <c r="BJ1047" s="1009"/>
      <c r="BK1047" s="1009"/>
      <c r="BL1047" s="1009"/>
      <c r="BM1047" s="1009"/>
      <c r="BN1047" s="1009"/>
      <c r="BO1047" s="1009"/>
      <c r="BP1047" s="1009"/>
      <c r="BQ1047" s="1009"/>
      <c r="BR1047" s="1009"/>
      <c r="BS1047" s="1009"/>
      <c r="BT1047" s="1009"/>
      <c r="BU1047" s="1009"/>
      <c r="BV1047" s="1009"/>
      <c r="BW1047" s="1009"/>
      <c r="BX1047" s="1009"/>
      <c r="BY1047" s="1009"/>
      <c r="BZ1047" s="1009"/>
      <c r="CA1047" s="1009"/>
      <c r="CB1047" s="1009"/>
      <c r="CC1047" s="1009"/>
      <c r="CD1047" s="1009"/>
      <c r="CE1047" s="1009"/>
      <c r="CF1047" s="1009"/>
      <c r="CG1047" s="1009"/>
      <c r="CH1047" s="1009"/>
      <c r="CI1047" s="1009"/>
      <c r="CJ1047" s="1009"/>
      <c r="CK1047" s="1009"/>
      <c r="CL1047" s="1009"/>
      <c r="CM1047" s="1009"/>
      <c r="CN1047" s="1009"/>
      <c r="CO1047" s="1009"/>
      <c r="CP1047" s="1009"/>
      <c r="CQ1047" s="1009"/>
      <c r="CR1047" s="1009"/>
      <c r="CS1047" s="1009"/>
      <c r="CT1047" s="1009"/>
      <c r="CU1047" s="1009"/>
      <c r="CV1047" s="1009"/>
      <c r="CW1047" s="1009"/>
      <c r="CX1047" s="1009"/>
      <c r="CY1047" s="1009"/>
      <c r="CZ1047" s="1009"/>
      <c r="DA1047" s="1009"/>
      <c r="DB1047" s="1009"/>
      <c r="DC1047" s="1009"/>
      <c r="DD1047" s="1009"/>
      <c r="DE1047" s="1009"/>
      <c r="DF1047" s="1009"/>
      <c r="DG1047" s="1009"/>
    </row>
    <row r="1048" ht="7.5" customHeight="1">
      <c r="A1048" s="1009"/>
      <c r="B1048" s="1009"/>
      <c r="C1048" s="1009"/>
      <c r="D1048" s="1009"/>
      <c r="E1048" s="1009"/>
      <c r="F1048" s="1009"/>
      <c r="G1048" s="1009"/>
      <c r="H1048" s="1009"/>
      <c r="I1048" s="1009"/>
      <c r="J1048" s="1009"/>
      <c r="K1048" s="1009"/>
      <c r="L1048" s="1009"/>
      <c r="M1048" s="1009"/>
      <c r="N1048" s="1009"/>
      <c r="O1048" s="1009"/>
      <c r="P1048" s="1009"/>
      <c r="Q1048" s="1009"/>
      <c r="R1048" s="1009"/>
      <c r="S1048" s="1009"/>
      <c r="T1048" s="1009"/>
      <c r="U1048" s="1009"/>
      <c r="V1048" s="1009"/>
      <c r="W1048" s="1009"/>
      <c r="X1048" s="1009"/>
      <c r="Y1048" s="1009"/>
      <c r="Z1048" s="1009"/>
      <c r="AA1048" s="1009"/>
      <c r="AB1048" s="1009"/>
      <c r="AC1048" s="1009"/>
      <c r="AD1048" s="1009"/>
      <c r="AE1048" s="1009"/>
      <c r="AF1048" s="1009"/>
      <c r="AG1048" s="1009"/>
      <c r="AH1048" s="1009"/>
      <c r="AI1048" s="1009"/>
      <c r="AJ1048" s="1009"/>
      <c r="AK1048" s="1009"/>
      <c r="AL1048" s="1009"/>
      <c r="AM1048" s="1009"/>
      <c r="AN1048" s="1009"/>
      <c r="AO1048" s="1009"/>
      <c r="AP1048" s="1009"/>
      <c r="AQ1048" s="1009"/>
      <c r="AR1048" s="1009"/>
      <c r="AS1048" s="1009"/>
      <c r="AT1048" s="1009"/>
      <c r="AU1048" s="1009"/>
      <c r="AV1048" s="1009"/>
      <c r="AW1048" s="1009"/>
      <c r="AX1048" s="1009"/>
      <c r="AY1048" s="1009"/>
      <c r="AZ1048" s="1009"/>
      <c r="BA1048" s="1009"/>
      <c r="BB1048" s="1009"/>
      <c r="BC1048" s="1009"/>
      <c r="BD1048" s="1009"/>
      <c r="BE1048" s="1009"/>
      <c r="BF1048" s="1009"/>
      <c r="BG1048" s="1009"/>
      <c r="BH1048" s="1009"/>
      <c r="BI1048" s="1009"/>
      <c r="BJ1048" s="1009"/>
      <c r="BK1048" s="1009"/>
      <c r="BL1048" s="1009"/>
      <c r="BM1048" s="1009"/>
      <c r="BN1048" s="1009"/>
      <c r="BO1048" s="1009"/>
      <c r="BP1048" s="1009"/>
      <c r="BQ1048" s="1009"/>
      <c r="BR1048" s="1009"/>
      <c r="BS1048" s="1009"/>
      <c r="BT1048" s="1009"/>
      <c r="BU1048" s="1009"/>
      <c r="BV1048" s="1009"/>
      <c r="BW1048" s="1009"/>
      <c r="BX1048" s="1009"/>
      <c r="BY1048" s="1009"/>
      <c r="BZ1048" s="1009"/>
      <c r="CA1048" s="1009"/>
      <c r="CB1048" s="1009"/>
      <c r="CC1048" s="1009"/>
      <c r="CD1048" s="1009"/>
      <c r="CE1048" s="1009"/>
      <c r="CF1048" s="1009"/>
      <c r="CG1048" s="1009"/>
      <c r="CH1048" s="1009"/>
      <c r="CI1048" s="1009"/>
      <c r="CJ1048" s="1009"/>
      <c r="CK1048" s="1009"/>
      <c r="CL1048" s="1009"/>
      <c r="CM1048" s="1009"/>
      <c r="CN1048" s="1009"/>
      <c r="CO1048" s="1009"/>
      <c r="CP1048" s="1009"/>
      <c r="CQ1048" s="1009"/>
      <c r="CR1048" s="1009"/>
      <c r="CS1048" s="1009"/>
      <c r="CT1048" s="1009"/>
      <c r="CU1048" s="1009"/>
      <c r="CV1048" s="1009"/>
      <c r="CW1048" s="1009"/>
      <c r="CX1048" s="1009"/>
      <c r="CY1048" s="1009"/>
      <c r="CZ1048" s="1009"/>
      <c r="DA1048" s="1009"/>
      <c r="DB1048" s="1009"/>
      <c r="DC1048" s="1009"/>
      <c r="DD1048" s="1009"/>
      <c r="DE1048" s="1009"/>
      <c r="DF1048" s="1009"/>
      <c r="DG1048" s="1009"/>
    </row>
    <row r="1049" ht="7.5" customHeight="1">
      <c r="A1049" s="1009"/>
      <c r="B1049" s="1009"/>
      <c r="C1049" s="1009"/>
      <c r="D1049" s="1009"/>
      <c r="E1049" s="1009"/>
      <c r="F1049" s="1009"/>
      <c r="G1049" s="1009"/>
      <c r="H1049" s="1009"/>
      <c r="I1049" s="1009"/>
      <c r="J1049" s="1009"/>
      <c r="K1049" s="1009"/>
      <c r="L1049" s="1009"/>
      <c r="M1049" s="1009"/>
      <c r="N1049" s="1009"/>
      <c r="O1049" s="1009"/>
      <c r="P1049" s="1009"/>
      <c r="Q1049" s="1009"/>
      <c r="R1049" s="1009"/>
      <c r="S1049" s="1009"/>
      <c r="T1049" s="1009"/>
      <c r="U1049" s="1009"/>
      <c r="V1049" s="1009"/>
      <c r="W1049" s="1009"/>
      <c r="X1049" s="1009"/>
      <c r="Y1049" s="1009"/>
      <c r="Z1049" s="1009"/>
      <c r="AA1049" s="1009"/>
      <c r="AB1049" s="1009"/>
      <c r="AC1049" s="1009"/>
      <c r="AD1049" s="1009"/>
      <c r="AE1049" s="1009"/>
      <c r="AF1049" s="1009"/>
      <c r="AG1049" s="1009"/>
      <c r="AH1049" s="1009"/>
      <c r="AI1049" s="1009"/>
      <c r="AJ1049" s="1009"/>
      <c r="AK1049" s="1009"/>
      <c r="AL1049" s="1009"/>
      <c r="AM1049" s="1009"/>
      <c r="AN1049" s="1009"/>
      <c r="AO1049" s="1009"/>
      <c r="AP1049" s="1009"/>
      <c r="AQ1049" s="1009"/>
      <c r="AR1049" s="1009"/>
      <c r="AS1049" s="1009"/>
      <c r="AT1049" s="1009"/>
      <c r="AU1049" s="1009"/>
      <c r="AV1049" s="1009"/>
      <c r="AW1049" s="1009"/>
      <c r="AX1049" s="1009"/>
      <c r="AY1049" s="1009"/>
      <c r="AZ1049" s="1009"/>
      <c r="BA1049" s="1009"/>
      <c r="BB1049" s="1009"/>
      <c r="BC1049" s="1009"/>
      <c r="BD1049" s="1009"/>
      <c r="BE1049" s="1009"/>
      <c r="BF1049" s="1009"/>
      <c r="BG1049" s="1009"/>
      <c r="BH1049" s="1009"/>
      <c r="BI1049" s="1009"/>
      <c r="BJ1049" s="1009"/>
      <c r="BK1049" s="1009"/>
      <c r="BL1049" s="1009"/>
      <c r="BM1049" s="1009"/>
      <c r="BN1049" s="1009"/>
      <c r="BO1049" s="1009"/>
      <c r="BP1049" s="1009"/>
      <c r="BQ1049" s="1009"/>
      <c r="BR1049" s="1009"/>
      <c r="BS1049" s="1009"/>
      <c r="BT1049" s="1009"/>
      <c r="BU1049" s="1009"/>
      <c r="BV1049" s="1009"/>
      <c r="BW1049" s="1009"/>
      <c r="BX1049" s="1009"/>
      <c r="BY1049" s="1009"/>
      <c r="BZ1049" s="1009"/>
      <c r="CA1049" s="1009"/>
      <c r="CB1049" s="1009"/>
      <c r="CC1049" s="1009"/>
      <c r="CD1049" s="1009"/>
      <c r="CE1049" s="1009"/>
      <c r="CF1049" s="1009"/>
      <c r="CG1049" s="1009"/>
      <c r="CH1049" s="1009"/>
      <c r="CI1049" s="1009"/>
      <c r="CJ1049" s="1009"/>
      <c r="CK1049" s="1009"/>
      <c r="CL1049" s="1009"/>
      <c r="CM1049" s="1009"/>
      <c r="CN1049" s="1009"/>
      <c r="CO1049" s="1009"/>
      <c r="CP1049" s="1009"/>
      <c r="CQ1049" s="1009"/>
      <c r="CR1049" s="1009"/>
      <c r="CS1049" s="1009"/>
      <c r="CT1049" s="1009"/>
      <c r="CU1049" s="1009"/>
      <c r="CV1049" s="1009"/>
      <c r="CW1049" s="1009"/>
      <c r="CX1049" s="1009"/>
      <c r="CY1049" s="1009"/>
      <c r="CZ1049" s="1009"/>
      <c r="DA1049" s="1009"/>
      <c r="DB1049" s="1009"/>
      <c r="DC1049" s="1009"/>
      <c r="DD1049" s="1009"/>
      <c r="DE1049" s="1009"/>
      <c r="DF1049" s="1009"/>
      <c r="DG1049" s="1009"/>
    </row>
    <row r="1050" ht="7.5" customHeight="1">
      <c r="A1050" s="1009"/>
      <c r="B1050" s="1009"/>
      <c r="C1050" s="1009"/>
      <c r="D1050" s="1009"/>
      <c r="E1050" s="1009"/>
      <c r="F1050" s="1009"/>
      <c r="G1050" s="1009"/>
      <c r="H1050" s="1009"/>
      <c r="I1050" s="1009"/>
      <c r="J1050" s="1009"/>
      <c r="K1050" s="1009"/>
      <c r="L1050" s="1009"/>
      <c r="M1050" s="1009"/>
      <c r="N1050" s="1009"/>
      <c r="O1050" s="1009"/>
      <c r="P1050" s="1009"/>
      <c r="Q1050" s="1009"/>
      <c r="R1050" s="1009"/>
      <c r="S1050" s="1009"/>
      <c r="T1050" s="1009"/>
      <c r="U1050" s="1009"/>
      <c r="V1050" s="1009"/>
      <c r="W1050" s="1009"/>
      <c r="X1050" s="1009"/>
      <c r="Y1050" s="1009"/>
      <c r="Z1050" s="1009"/>
      <c r="AA1050" s="1009"/>
      <c r="AB1050" s="1009"/>
      <c r="AC1050" s="1009"/>
      <c r="AD1050" s="1009"/>
      <c r="AE1050" s="1009"/>
      <c r="AF1050" s="1009"/>
      <c r="AG1050" s="1009"/>
      <c r="AH1050" s="1009"/>
      <c r="AI1050" s="1009"/>
      <c r="AJ1050" s="1009"/>
      <c r="AK1050" s="1009"/>
      <c r="AL1050" s="1009"/>
      <c r="AM1050" s="1009"/>
      <c r="AN1050" s="1009"/>
      <c r="AO1050" s="1009"/>
      <c r="AP1050" s="1009"/>
      <c r="AQ1050" s="1009"/>
      <c r="AR1050" s="1009"/>
      <c r="AS1050" s="1009"/>
      <c r="AT1050" s="1009"/>
      <c r="AU1050" s="1009"/>
      <c r="AV1050" s="1009"/>
      <c r="AW1050" s="1009"/>
      <c r="AX1050" s="1009"/>
      <c r="AY1050" s="1009"/>
      <c r="AZ1050" s="1009"/>
      <c r="BA1050" s="1009"/>
      <c r="BB1050" s="1009"/>
      <c r="BC1050" s="1009"/>
      <c r="BD1050" s="1009"/>
      <c r="BE1050" s="1009"/>
      <c r="BF1050" s="1009"/>
      <c r="BG1050" s="1009"/>
      <c r="BH1050" s="1009"/>
      <c r="BI1050" s="1009"/>
      <c r="BJ1050" s="1009"/>
      <c r="BK1050" s="1009"/>
      <c r="BL1050" s="1009"/>
      <c r="BM1050" s="1009"/>
      <c r="BN1050" s="1009"/>
      <c r="BO1050" s="1009"/>
      <c r="BP1050" s="1009"/>
      <c r="BQ1050" s="1009"/>
      <c r="BR1050" s="1009"/>
      <c r="BS1050" s="1009"/>
      <c r="BT1050" s="1009"/>
      <c r="BU1050" s="1009"/>
      <c r="BV1050" s="1009"/>
      <c r="BW1050" s="1009"/>
      <c r="BX1050" s="1009"/>
      <c r="BY1050" s="1009"/>
      <c r="BZ1050" s="1009"/>
      <c r="CA1050" s="1009"/>
      <c r="CB1050" s="1009"/>
      <c r="CC1050" s="1009"/>
      <c r="CD1050" s="1009"/>
      <c r="CE1050" s="1009"/>
      <c r="CF1050" s="1009"/>
      <c r="CG1050" s="1009"/>
      <c r="CH1050" s="1009"/>
      <c r="CI1050" s="1009"/>
      <c r="CJ1050" s="1009"/>
      <c r="CK1050" s="1009"/>
      <c r="CL1050" s="1009"/>
      <c r="CM1050" s="1009"/>
      <c r="CN1050" s="1009"/>
      <c r="CO1050" s="1009"/>
      <c r="CP1050" s="1009"/>
      <c r="CQ1050" s="1009"/>
      <c r="CR1050" s="1009"/>
      <c r="CS1050" s="1009"/>
      <c r="CT1050" s="1009"/>
      <c r="CU1050" s="1009"/>
      <c r="CV1050" s="1009"/>
      <c r="CW1050" s="1009"/>
      <c r="CX1050" s="1009"/>
      <c r="CY1050" s="1009"/>
      <c r="CZ1050" s="1009"/>
      <c r="DA1050" s="1009"/>
      <c r="DB1050" s="1009"/>
      <c r="DC1050" s="1009"/>
      <c r="DD1050" s="1009"/>
      <c r="DE1050" s="1009"/>
      <c r="DF1050" s="1009"/>
      <c r="DG1050" s="1009"/>
    </row>
    <row r="1051" ht="7.5" customHeight="1">
      <c r="A1051" s="1009"/>
      <c r="B1051" s="1009"/>
      <c r="C1051" s="1009"/>
      <c r="D1051" s="1009"/>
      <c r="E1051" s="1009"/>
      <c r="F1051" s="1009"/>
      <c r="G1051" s="1009"/>
      <c r="H1051" s="1009"/>
      <c r="I1051" s="1009"/>
      <c r="J1051" s="1009"/>
      <c r="K1051" s="1009"/>
      <c r="L1051" s="1009"/>
      <c r="M1051" s="1009"/>
      <c r="N1051" s="1009"/>
      <c r="O1051" s="1009"/>
      <c r="P1051" s="1009"/>
      <c r="Q1051" s="1009"/>
      <c r="R1051" s="1009"/>
      <c r="S1051" s="1009"/>
      <c r="T1051" s="1009"/>
      <c r="U1051" s="1009"/>
      <c r="V1051" s="1009"/>
      <c r="W1051" s="1009"/>
      <c r="X1051" s="1009"/>
      <c r="Y1051" s="1009"/>
      <c r="Z1051" s="1009"/>
      <c r="AA1051" s="1009"/>
      <c r="AB1051" s="1009"/>
      <c r="AC1051" s="1009"/>
      <c r="AD1051" s="1009"/>
      <c r="AE1051" s="1009"/>
      <c r="AF1051" s="1009"/>
      <c r="AG1051" s="1009"/>
      <c r="AH1051" s="1009"/>
      <c r="AI1051" s="1009"/>
      <c r="AJ1051" s="1009"/>
      <c r="AK1051" s="1009"/>
      <c r="AL1051" s="1009"/>
      <c r="AM1051" s="1009"/>
      <c r="AN1051" s="1009"/>
      <c r="AO1051" s="1009"/>
      <c r="AP1051" s="1009"/>
      <c r="AQ1051" s="1009"/>
      <c r="AR1051" s="1009"/>
      <c r="AS1051" s="1009"/>
      <c r="AT1051" s="1009"/>
      <c r="AU1051" s="1009"/>
      <c r="AV1051" s="1009"/>
      <c r="AW1051" s="1009"/>
      <c r="AX1051" s="1009"/>
      <c r="AY1051" s="1009"/>
      <c r="AZ1051" s="1009"/>
      <c r="BA1051" s="1009"/>
      <c r="BB1051" s="1009"/>
      <c r="BC1051" s="1009"/>
      <c r="BD1051" s="1009"/>
      <c r="BE1051" s="1009"/>
      <c r="BF1051" s="1009"/>
      <c r="BG1051" s="1009"/>
      <c r="BH1051" s="1009"/>
      <c r="BI1051" s="1009"/>
      <c r="BJ1051" s="1009"/>
      <c r="BK1051" s="1009"/>
      <c r="BL1051" s="1009"/>
      <c r="BM1051" s="1009"/>
      <c r="BN1051" s="1009"/>
      <c r="BO1051" s="1009"/>
      <c r="BP1051" s="1009"/>
      <c r="BQ1051" s="1009"/>
      <c r="BR1051" s="1009"/>
      <c r="BS1051" s="1009"/>
      <c r="BT1051" s="1009"/>
      <c r="BU1051" s="1009"/>
      <c r="BV1051" s="1009"/>
      <c r="BW1051" s="1009"/>
      <c r="BX1051" s="1009"/>
      <c r="BY1051" s="1009"/>
      <c r="BZ1051" s="1009"/>
      <c r="CA1051" s="1009"/>
      <c r="CB1051" s="1009"/>
      <c r="CC1051" s="1009"/>
      <c r="CD1051" s="1009"/>
      <c r="CE1051" s="1009"/>
      <c r="CF1051" s="1009"/>
      <c r="CG1051" s="1009"/>
      <c r="CH1051" s="1009"/>
      <c r="CI1051" s="1009"/>
      <c r="CJ1051" s="1009"/>
      <c r="CK1051" s="1009"/>
      <c r="CL1051" s="1009"/>
      <c r="CM1051" s="1009"/>
      <c r="CN1051" s="1009"/>
      <c r="CO1051" s="1009"/>
      <c r="CP1051" s="1009"/>
      <c r="CQ1051" s="1009"/>
      <c r="CR1051" s="1009"/>
      <c r="CS1051" s="1009"/>
      <c r="CT1051" s="1009"/>
      <c r="CU1051" s="1009"/>
      <c r="CV1051" s="1009"/>
      <c r="CW1051" s="1009"/>
      <c r="CX1051" s="1009"/>
      <c r="CY1051" s="1009"/>
      <c r="CZ1051" s="1009"/>
      <c r="DA1051" s="1009"/>
      <c r="DB1051" s="1009"/>
      <c r="DC1051" s="1009"/>
      <c r="DD1051" s="1009"/>
      <c r="DE1051" s="1009"/>
      <c r="DF1051" s="1009"/>
      <c r="DG1051" s="1009"/>
    </row>
    <row r="1052" ht="7.5" customHeight="1">
      <c r="A1052" s="1009"/>
      <c r="B1052" s="1009"/>
      <c r="C1052" s="1009"/>
      <c r="D1052" s="1009"/>
      <c r="E1052" s="1009"/>
      <c r="F1052" s="1009"/>
      <c r="G1052" s="1009"/>
      <c r="H1052" s="1009"/>
      <c r="I1052" s="1009"/>
      <c r="J1052" s="1009"/>
      <c r="K1052" s="1009"/>
      <c r="L1052" s="1009"/>
      <c r="M1052" s="1009"/>
      <c r="N1052" s="1009"/>
      <c r="O1052" s="1009"/>
      <c r="P1052" s="1009"/>
      <c r="Q1052" s="1009"/>
      <c r="R1052" s="1009"/>
      <c r="S1052" s="1009"/>
      <c r="T1052" s="1009"/>
      <c r="U1052" s="1009"/>
      <c r="V1052" s="1009"/>
      <c r="W1052" s="1009"/>
      <c r="X1052" s="1009"/>
      <c r="Y1052" s="1009"/>
      <c r="Z1052" s="1009"/>
      <c r="AA1052" s="1009"/>
      <c r="AB1052" s="1009"/>
      <c r="AC1052" s="1009"/>
      <c r="AD1052" s="1009"/>
      <c r="AE1052" s="1009"/>
      <c r="AF1052" s="1009"/>
      <c r="AG1052" s="1009"/>
      <c r="AH1052" s="1009"/>
      <c r="AI1052" s="1009"/>
      <c r="AJ1052" s="1009"/>
      <c r="AK1052" s="1009"/>
      <c r="AL1052" s="1009"/>
      <c r="AM1052" s="1009"/>
      <c r="AN1052" s="1009"/>
      <c r="AO1052" s="1009"/>
      <c r="AP1052" s="1009"/>
      <c r="AQ1052" s="1009"/>
      <c r="AR1052" s="1009"/>
      <c r="AS1052" s="1009"/>
      <c r="AT1052" s="1009"/>
      <c r="AU1052" s="1009"/>
      <c r="AV1052" s="1009"/>
      <c r="AW1052" s="1009"/>
      <c r="AX1052" s="1009"/>
      <c r="AY1052" s="1009"/>
      <c r="AZ1052" s="1009"/>
      <c r="BA1052" s="1009"/>
      <c r="BB1052" s="1009"/>
      <c r="BC1052" s="1009"/>
      <c r="BD1052" s="1009"/>
      <c r="BE1052" s="1009"/>
      <c r="BF1052" s="1009"/>
      <c r="BG1052" s="1009"/>
      <c r="BH1052" s="1009"/>
      <c r="BI1052" s="1009"/>
      <c r="BJ1052" s="1009"/>
      <c r="BK1052" s="1009"/>
      <c r="BL1052" s="1009"/>
      <c r="BM1052" s="1009"/>
      <c r="BN1052" s="1009"/>
      <c r="BO1052" s="1009"/>
      <c r="BP1052" s="1009"/>
      <c r="BQ1052" s="1009"/>
      <c r="BR1052" s="1009"/>
      <c r="BS1052" s="1009"/>
      <c r="BT1052" s="1009"/>
      <c r="BU1052" s="1009"/>
      <c r="BV1052" s="1009"/>
      <c r="BW1052" s="1009"/>
      <c r="BX1052" s="1009"/>
      <c r="BY1052" s="1009"/>
      <c r="BZ1052" s="1009"/>
      <c r="CA1052" s="1009"/>
      <c r="CB1052" s="1009"/>
      <c r="CC1052" s="1009"/>
      <c r="CD1052" s="1009"/>
      <c r="CE1052" s="1009"/>
      <c r="CF1052" s="1009"/>
      <c r="CG1052" s="1009"/>
      <c r="CH1052" s="1009"/>
      <c r="CI1052" s="1009"/>
      <c r="CJ1052" s="1009"/>
      <c r="CK1052" s="1009"/>
      <c r="CL1052" s="1009"/>
      <c r="CM1052" s="1009"/>
      <c r="CN1052" s="1009"/>
      <c r="CO1052" s="1009"/>
      <c r="CP1052" s="1009"/>
      <c r="CQ1052" s="1009"/>
      <c r="CR1052" s="1009"/>
      <c r="CS1052" s="1009"/>
      <c r="CT1052" s="1009"/>
      <c r="CU1052" s="1009"/>
      <c r="CV1052" s="1009"/>
      <c r="CW1052" s="1009"/>
      <c r="CX1052" s="1009"/>
      <c r="CY1052" s="1009"/>
      <c r="CZ1052" s="1009"/>
      <c r="DA1052" s="1009"/>
      <c r="DB1052" s="1009"/>
      <c r="DC1052" s="1009"/>
      <c r="DD1052" s="1009"/>
      <c r="DE1052" s="1009"/>
      <c r="DF1052" s="1009"/>
      <c r="DG1052" s="1009"/>
    </row>
    <row r="1053" ht="7.5" customHeight="1">
      <c r="A1053" s="1009"/>
      <c r="B1053" s="1009"/>
      <c r="C1053" s="1009"/>
      <c r="D1053" s="1009"/>
      <c r="E1053" s="1009"/>
      <c r="F1053" s="1009"/>
      <c r="G1053" s="1009"/>
      <c r="H1053" s="1009"/>
      <c r="I1053" s="1009"/>
      <c r="J1053" s="1009"/>
      <c r="K1053" s="1009"/>
      <c r="L1053" s="1009"/>
      <c r="M1053" s="1009"/>
      <c r="N1053" s="1009"/>
      <c r="O1053" s="1009"/>
      <c r="P1053" s="1009"/>
      <c r="Q1053" s="1009"/>
      <c r="R1053" s="1009"/>
      <c r="S1053" s="1009"/>
      <c r="T1053" s="1009"/>
      <c r="U1053" s="1009"/>
      <c r="V1053" s="1009"/>
      <c r="W1053" s="1009"/>
      <c r="X1053" s="1009"/>
      <c r="Y1053" s="1009"/>
      <c r="Z1053" s="1009"/>
      <c r="AA1053" s="1009"/>
      <c r="AB1053" s="1009"/>
      <c r="AC1053" s="1009"/>
      <c r="AD1053" s="1009"/>
      <c r="AE1053" s="1009"/>
      <c r="AF1053" s="1009"/>
      <c r="AG1053" s="1009"/>
      <c r="AH1053" s="1009"/>
      <c r="AI1053" s="1009"/>
      <c r="AJ1053" s="1009"/>
      <c r="AK1053" s="1009"/>
      <c r="AL1053" s="1009"/>
      <c r="AM1053" s="1009"/>
      <c r="AN1053" s="1009"/>
      <c r="AO1053" s="1009"/>
      <c r="AP1053" s="1009"/>
      <c r="AQ1053" s="1009"/>
      <c r="AR1053" s="1009"/>
      <c r="AS1053" s="1009"/>
      <c r="AT1053" s="1009"/>
      <c r="AU1053" s="1009"/>
      <c r="AV1053" s="1009"/>
      <c r="AW1053" s="1009"/>
      <c r="AX1053" s="1009"/>
      <c r="AY1053" s="1009"/>
      <c r="AZ1053" s="1009"/>
      <c r="BA1053" s="1009"/>
      <c r="BB1053" s="1009"/>
      <c r="BC1053" s="1009"/>
      <c r="BD1053" s="1009"/>
      <c r="BE1053" s="1009"/>
      <c r="BF1053" s="1009"/>
      <c r="BG1053" s="1009"/>
      <c r="BH1053" s="1009"/>
      <c r="BI1053" s="1009"/>
      <c r="BJ1053" s="1009"/>
      <c r="BK1053" s="1009"/>
      <c r="BL1053" s="1009"/>
      <c r="BM1053" s="1009"/>
      <c r="BN1053" s="1009"/>
      <c r="BO1053" s="1009"/>
      <c r="BP1053" s="1009"/>
      <c r="BQ1053" s="1009"/>
      <c r="BR1053" s="1009"/>
      <c r="BS1053" s="1009"/>
      <c r="BT1053" s="1009"/>
      <c r="BU1053" s="1009"/>
      <c r="BV1053" s="1009"/>
      <c r="BW1053" s="1009"/>
      <c r="BX1053" s="1009"/>
      <c r="BY1053" s="1009"/>
      <c r="BZ1053" s="1009"/>
      <c r="CA1053" s="1009"/>
      <c r="CB1053" s="1009"/>
      <c r="CC1053" s="1009"/>
      <c r="CD1053" s="1009"/>
      <c r="CE1053" s="1009"/>
      <c r="CF1053" s="1009"/>
      <c r="CG1053" s="1009"/>
      <c r="CH1053" s="1009"/>
      <c r="CI1053" s="1009"/>
      <c r="CJ1053" s="1009"/>
      <c r="CK1053" s="1009"/>
      <c r="CL1053" s="1009"/>
      <c r="CM1053" s="1009"/>
      <c r="CN1053" s="1009"/>
      <c r="CO1053" s="1009"/>
      <c r="CP1053" s="1009"/>
      <c r="CQ1053" s="1009"/>
      <c r="CR1053" s="1009"/>
      <c r="CS1053" s="1009"/>
      <c r="CT1053" s="1009"/>
      <c r="CU1053" s="1009"/>
      <c r="CV1053" s="1009"/>
      <c r="CW1053" s="1009"/>
      <c r="CX1053" s="1009"/>
      <c r="CY1053" s="1009"/>
      <c r="CZ1053" s="1009"/>
      <c r="DA1053" s="1009"/>
      <c r="DB1053" s="1009"/>
      <c r="DC1053" s="1009"/>
      <c r="DD1053" s="1009"/>
      <c r="DE1053" s="1009"/>
      <c r="DF1053" s="1009"/>
      <c r="DG1053" s="1009"/>
    </row>
    <row r="1054" ht="7.5" customHeight="1">
      <c r="A1054" s="1009"/>
      <c r="B1054" s="1009"/>
      <c r="C1054" s="1009"/>
      <c r="D1054" s="1009"/>
      <c r="E1054" s="1009"/>
      <c r="F1054" s="1009"/>
      <c r="G1054" s="1009"/>
      <c r="H1054" s="1009"/>
      <c r="I1054" s="1009"/>
      <c r="J1054" s="1009"/>
      <c r="K1054" s="1009"/>
      <c r="L1054" s="1009"/>
      <c r="M1054" s="1009"/>
      <c r="N1054" s="1009"/>
      <c r="O1054" s="1009"/>
      <c r="P1054" s="1009"/>
      <c r="Q1054" s="1009"/>
      <c r="R1054" s="1009"/>
      <c r="S1054" s="1009"/>
      <c r="T1054" s="1009"/>
      <c r="U1054" s="1009"/>
      <c r="V1054" s="1009"/>
      <c r="W1054" s="1009"/>
      <c r="X1054" s="1009"/>
      <c r="Y1054" s="1009"/>
      <c r="Z1054" s="1009"/>
      <c r="AA1054" s="1009"/>
      <c r="AB1054" s="1009"/>
      <c r="AC1054" s="1009"/>
      <c r="AD1054" s="1009"/>
      <c r="AE1054" s="1009"/>
      <c r="AF1054" s="1009"/>
      <c r="AG1054" s="1009"/>
      <c r="AH1054" s="1009"/>
      <c r="AI1054" s="1009"/>
      <c r="AJ1054" s="1009"/>
      <c r="AK1054" s="1009"/>
      <c r="AL1054" s="1009"/>
      <c r="AM1054" s="1009"/>
      <c r="AN1054" s="1009"/>
      <c r="AO1054" s="1009"/>
      <c r="AP1054" s="1009"/>
      <c r="AQ1054" s="1009"/>
      <c r="AR1054" s="1009"/>
      <c r="AS1054" s="1009"/>
      <c r="AT1054" s="1009"/>
      <c r="AU1054" s="1009"/>
      <c r="AV1054" s="1009"/>
      <c r="AW1054" s="1009"/>
      <c r="AX1054" s="1009"/>
      <c r="AY1054" s="1009"/>
      <c r="AZ1054" s="1009"/>
      <c r="BA1054" s="1009"/>
      <c r="BB1054" s="1009"/>
      <c r="BC1054" s="1009"/>
      <c r="BD1054" s="1009"/>
      <c r="BE1054" s="1009"/>
      <c r="BF1054" s="1009"/>
      <c r="BG1054" s="1009"/>
      <c r="BH1054" s="1009"/>
      <c r="BI1054" s="1009"/>
      <c r="BJ1054" s="1009"/>
      <c r="BK1054" s="1009"/>
      <c r="BL1054" s="1009"/>
      <c r="BM1054" s="1009"/>
      <c r="BN1054" s="1009"/>
      <c r="BO1054" s="1009"/>
      <c r="BP1054" s="1009"/>
      <c r="BQ1054" s="1009"/>
      <c r="BR1054" s="1009"/>
      <c r="BS1054" s="1009"/>
      <c r="BT1054" s="1009"/>
      <c r="BU1054" s="1009"/>
      <c r="BV1054" s="1009"/>
      <c r="BW1054" s="1009"/>
      <c r="BX1054" s="1009"/>
      <c r="BY1054" s="1009"/>
      <c r="BZ1054" s="1009"/>
      <c r="CA1054" s="1009"/>
      <c r="CB1054" s="1009"/>
      <c r="CC1054" s="1009"/>
      <c r="CD1054" s="1009"/>
      <c r="CE1054" s="1009"/>
      <c r="CF1054" s="1009"/>
      <c r="CG1054" s="1009"/>
      <c r="CH1054" s="1009"/>
      <c r="CI1054" s="1009"/>
      <c r="CJ1054" s="1009"/>
      <c r="CK1054" s="1009"/>
      <c r="CL1054" s="1009"/>
      <c r="CM1054" s="1009"/>
      <c r="CN1054" s="1009"/>
      <c r="CO1054" s="1009"/>
      <c r="CP1054" s="1009"/>
      <c r="CQ1054" s="1009"/>
      <c r="CR1054" s="1009"/>
      <c r="CS1054" s="1009"/>
      <c r="CT1054" s="1009"/>
      <c r="CU1054" s="1009"/>
      <c r="CV1054" s="1009"/>
      <c r="CW1054" s="1009"/>
      <c r="CX1054" s="1009"/>
      <c r="CY1054" s="1009"/>
      <c r="CZ1054" s="1009"/>
      <c r="DA1054" s="1009"/>
      <c r="DB1054" s="1009"/>
      <c r="DC1054" s="1009"/>
      <c r="DD1054" s="1009"/>
      <c r="DE1054" s="1009"/>
      <c r="DF1054" s="1009"/>
      <c r="DG1054" s="1009"/>
    </row>
    <row r="1055" ht="7.5" customHeight="1">
      <c r="A1055" s="1009"/>
      <c r="B1055" s="1009"/>
      <c r="C1055" s="1009"/>
      <c r="D1055" s="1009"/>
      <c r="E1055" s="1009"/>
      <c r="F1055" s="1009"/>
      <c r="G1055" s="1009"/>
      <c r="H1055" s="1009"/>
      <c r="I1055" s="1009"/>
      <c r="J1055" s="1009"/>
      <c r="K1055" s="1009"/>
      <c r="L1055" s="1009"/>
      <c r="M1055" s="1009"/>
      <c r="N1055" s="1009"/>
      <c r="O1055" s="1009"/>
      <c r="P1055" s="1009"/>
      <c r="Q1055" s="1009"/>
      <c r="R1055" s="1009"/>
      <c r="S1055" s="1009"/>
      <c r="T1055" s="1009"/>
      <c r="U1055" s="1009"/>
      <c r="V1055" s="1009"/>
      <c r="W1055" s="1009"/>
      <c r="X1055" s="1009"/>
      <c r="Y1055" s="1009"/>
      <c r="Z1055" s="1009"/>
      <c r="AA1055" s="1009"/>
      <c r="AB1055" s="1009"/>
      <c r="AC1055" s="1009"/>
      <c r="AD1055" s="1009"/>
      <c r="AE1055" s="1009"/>
      <c r="AF1055" s="1009"/>
      <c r="AG1055" s="1009"/>
      <c r="AH1055" s="1009"/>
      <c r="AI1055" s="1009"/>
      <c r="AJ1055" s="1009"/>
      <c r="AK1055" s="1009"/>
      <c r="AL1055" s="1009"/>
      <c r="AM1055" s="1009"/>
      <c r="AN1055" s="1009"/>
      <c r="AO1055" s="1009"/>
      <c r="AP1055" s="1009"/>
      <c r="AQ1055" s="1009"/>
      <c r="AR1055" s="1009"/>
      <c r="AS1055" s="1009"/>
      <c r="AT1055" s="1009"/>
      <c r="AU1055" s="1009"/>
      <c r="AV1055" s="1009"/>
      <c r="AW1055" s="1009"/>
      <c r="AX1055" s="1009"/>
      <c r="AY1055" s="1009"/>
      <c r="AZ1055" s="1009"/>
      <c r="BA1055" s="1009"/>
      <c r="BB1055" s="1009"/>
      <c r="BC1055" s="1009"/>
      <c r="BD1055" s="1009"/>
      <c r="BE1055" s="1009"/>
      <c r="BF1055" s="1009"/>
      <c r="BG1055" s="1009"/>
      <c r="BH1055" s="1009"/>
      <c r="BI1055" s="1009"/>
      <c r="BJ1055" s="1009"/>
      <c r="BK1055" s="1009"/>
      <c r="BL1055" s="1009"/>
      <c r="BM1055" s="1009"/>
      <c r="BN1055" s="1009"/>
      <c r="BO1055" s="1009"/>
      <c r="BP1055" s="1009"/>
      <c r="BQ1055" s="1009"/>
      <c r="BR1055" s="1009"/>
      <c r="BS1055" s="1009"/>
      <c r="BT1055" s="1009"/>
      <c r="BU1055" s="1009"/>
      <c r="BV1055" s="1009"/>
      <c r="BW1055" s="1009"/>
      <c r="BX1055" s="1009"/>
      <c r="BY1055" s="1009"/>
      <c r="BZ1055" s="1009"/>
      <c r="CA1055" s="1009"/>
      <c r="CB1055" s="1009"/>
      <c r="CC1055" s="1009"/>
      <c r="CD1055" s="1009"/>
      <c r="CE1055" s="1009"/>
      <c r="CF1055" s="1009"/>
      <c r="CG1055" s="1009"/>
      <c r="CH1055" s="1009"/>
      <c r="CI1055" s="1009"/>
      <c r="CJ1055" s="1009"/>
      <c r="CK1055" s="1009"/>
      <c r="CL1055" s="1009"/>
      <c r="CM1055" s="1009"/>
      <c r="CN1055" s="1009"/>
      <c r="CO1055" s="1009"/>
      <c r="CP1055" s="1009"/>
      <c r="CQ1055" s="1009"/>
      <c r="CR1055" s="1009"/>
      <c r="CS1055" s="1009"/>
      <c r="CT1055" s="1009"/>
      <c r="CU1055" s="1009"/>
      <c r="CV1055" s="1009"/>
      <c r="CW1055" s="1009"/>
      <c r="CX1055" s="1009"/>
      <c r="CY1055" s="1009"/>
      <c r="CZ1055" s="1009"/>
      <c r="DA1055" s="1009"/>
      <c r="DB1055" s="1009"/>
      <c r="DC1055" s="1009"/>
      <c r="DD1055" s="1009"/>
      <c r="DE1055" s="1009"/>
      <c r="DF1055" s="1009"/>
      <c r="DG1055" s="1009"/>
    </row>
    <row r="1056" ht="7.5" customHeight="1">
      <c r="A1056" s="1009"/>
      <c r="B1056" s="1009"/>
      <c r="C1056" s="1009"/>
      <c r="D1056" s="1009"/>
      <c r="E1056" s="1009"/>
      <c r="F1056" s="1009"/>
      <c r="G1056" s="1009"/>
      <c r="H1056" s="1009"/>
      <c r="I1056" s="1009"/>
      <c r="J1056" s="1009"/>
      <c r="K1056" s="1009"/>
      <c r="L1056" s="1009"/>
      <c r="M1056" s="1009"/>
      <c r="N1056" s="1009"/>
      <c r="O1056" s="1009"/>
      <c r="P1056" s="1009"/>
      <c r="Q1056" s="1009"/>
      <c r="R1056" s="1009"/>
      <c r="S1056" s="1009"/>
      <c r="T1056" s="1009"/>
      <c r="U1056" s="1009"/>
      <c r="V1056" s="1009"/>
      <c r="W1056" s="1009"/>
      <c r="X1056" s="1009"/>
      <c r="Y1056" s="1009"/>
      <c r="Z1056" s="1009"/>
      <c r="AA1056" s="1009"/>
      <c r="AB1056" s="1009"/>
      <c r="AC1056" s="1009"/>
      <c r="AD1056" s="1009"/>
      <c r="AE1056" s="1009"/>
      <c r="AF1056" s="1009"/>
      <c r="AG1056" s="1009"/>
      <c r="AH1056" s="1009"/>
      <c r="AI1056" s="1009"/>
      <c r="AJ1056" s="1009"/>
      <c r="AK1056" s="1009"/>
      <c r="AL1056" s="1009"/>
      <c r="AM1056" s="1009"/>
      <c r="AN1056" s="1009"/>
      <c r="AO1056" s="1009"/>
      <c r="AP1056" s="1009"/>
      <c r="AQ1056" s="1009"/>
      <c r="AR1056" s="1009"/>
      <c r="AS1056" s="1009"/>
      <c r="AT1056" s="1009"/>
      <c r="AU1056" s="1009"/>
      <c r="AV1056" s="1009"/>
      <c r="AW1056" s="1009"/>
      <c r="AX1056" s="1009"/>
      <c r="AY1056" s="1009"/>
      <c r="AZ1056" s="1009"/>
      <c r="BA1056" s="1009"/>
      <c r="BB1056" s="1009"/>
      <c r="BC1056" s="1009"/>
      <c r="BD1056" s="1009"/>
      <c r="BE1056" s="1009"/>
      <c r="BF1056" s="1009"/>
      <c r="BG1056" s="1009"/>
      <c r="BH1056" s="1009"/>
      <c r="BI1056" s="1009"/>
      <c r="BJ1056" s="1009"/>
      <c r="BK1056" s="1009"/>
      <c r="BL1056" s="1009"/>
      <c r="BM1056" s="1009"/>
      <c r="BN1056" s="1009"/>
      <c r="BO1056" s="1009"/>
      <c r="BP1056" s="1009"/>
      <c r="BQ1056" s="1009"/>
      <c r="BR1056" s="1009"/>
      <c r="BS1056" s="1009"/>
      <c r="BT1056" s="1009"/>
      <c r="BU1056" s="1009"/>
      <c r="BV1056" s="1009"/>
      <c r="BW1056" s="1009"/>
      <c r="BX1056" s="1009"/>
      <c r="BY1056" s="1009"/>
      <c r="BZ1056" s="1009"/>
      <c r="CA1056" s="1009"/>
      <c r="CB1056" s="1009"/>
      <c r="CC1056" s="1009"/>
      <c r="CD1056" s="1009"/>
      <c r="CE1056" s="1009"/>
      <c r="CF1056" s="1009"/>
      <c r="CG1056" s="1009"/>
      <c r="CH1056" s="1009"/>
      <c r="CI1056" s="1009"/>
      <c r="CJ1056" s="1009"/>
      <c r="CK1056" s="1009"/>
      <c r="CL1056" s="1009"/>
      <c r="CM1056" s="1009"/>
      <c r="CN1056" s="1009"/>
      <c r="CO1056" s="1009"/>
      <c r="CP1056" s="1009"/>
      <c r="CQ1056" s="1009"/>
      <c r="CR1056" s="1009"/>
      <c r="CS1056" s="1009"/>
      <c r="CT1056" s="1009"/>
      <c r="CU1056" s="1009"/>
      <c r="CV1056" s="1009"/>
      <c r="CW1056" s="1009"/>
      <c r="CX1056" s="1009"/>
      <c r="CY1056" s="1009"/>
      <c r="CZ1056" s="1009"/>
      <c r="DA1056" s="1009"/>
      <c r="DB1056" s="1009"/>
      <c r="DC1056" s="1009"/>
      <c r="DD1056" s="1009"/>
      <c r="DE1056" s="1009"/>
      <c r="DF1056" s="1009"/>
      <c r="DG1056" s="1009"/>
    </row>
    <row r="1057" ht="7.5" customHeight="1">
      <c r="A1057" s="1009"/>
      <c r="B1057" s="1009"/>
      <c r="C1057" s="1009"/>
      <c r="D1057" s="1009"/>
      <c r="E1057" s="1009"/>
      <c r="F1057" s="1009"/>
      <c r="G1057" s="1009"/>
      <c r="H1057" s="1009"/>
      <c r="I1057" s="1009"/>
      <c r="J1057" s="1009"/>
      <c r="K1057" s="1009"/>
      <c r="L1057" s="1009"/>
      <c r="M1057" s="1009"/>
      <c r="N1057" s="1009"/>
      <c r="O1057" s="1009"/>
      <c r="P1057" s="1009"/>
      <c r="Q1057" s="1009"/>
      <c r="R1057" s="1009"/>
      <c r="S1057" s="1009"/>
      <c r="T1057" s="1009"/>
      <c r="U1057" s="1009"/>
      <c r="V1057" s="1009"/>
      <c r="W1057" s="1009"/>
      <c r="X1057" s="1009"/>
      <c r="Y1057" s="1009"/>
      <c r="Z1057" s="1009"/>
      <c r="AA1057" s="1009"/>
      <c r="AB1057" s="1009"/>
      <c r="AC1057" s="1009"/>
      <c r="AD1057" s="1009"/>
      <c r="AE1057" s="1009"/>
      <c r="AF1057" s="1009"/>
      <c r="AG1057" s="1009"/>
      <c r="AH1057" s="1009"/>
      <c r="AI1057" s="1009"/>
      <c r="AJ1057" s="1009"/>
      <c r="AK1057" s="1009"/>
      <c r="AL1057" s="1009"/>
      <c r="AM1057" s="1009"/>
      <c r="AN1057" s="1009"/>
      <c r="AO1057" s="1009"/>
      <c r="AP1057" s="1009"/>
      <c r="AQ1057" s="1009"/>
      <c r="AR1057" s="1009"/>
      <c r="AS1057" s="1009"/>
      <c r="AT1057" s="1009"/>
      <c r="AU1057" s="1009"/>
      <c r="AV1057" s="1009"/>
      <c r="AW1057" s="1009"/>
      <c r="AX1057" s="1009"/>
      <c r="AY1057" s="1009"/>
      <c r="AZ1057" s="1009"/>
      <c r="BA1057" s="1009"/>
      <c r="BB1057" s="1009"/>
      <c r="BC1057" s="1009"/>
      <c r="BD1057" s="1009"/>
      <c r="BE1057" s="1009"/>
      <c r="BF1057" s="1009"/>
      <c r="BG1057" s="1009"/>
      <c r="BH1057" s="1009"/>
      <c r="BI1057" s="1009"/>
      <c r="BJ1057" s="1009"/>
      <c r="BK1057" s="1009"/>
      <c r="BL1057" s="1009"/>
      <c r="BM1057" s="1009"/>
      <c r="BN1057" s="1009"/>
      <c r="BO1057" s="1009"/>
      <c r="BP1057" s="1009"/>
      <c r="BQ1057" s="1009"/>
      <c r="BR1057" s="1009"/>
      <c r="BS1057" s="1009"/>
      <c r="BT1057" s="1009"/>
      <c r="BU1057" s="1009"/>
      <c r="BV1057" s="1009"/>
      <c r="BW1057" s="1009"/>
      <c r="BX1057" s="1009"/>
      <c r="BY1057" s="1009"/>
      <c r="BZ1057" s="1009"/>
      <c r="CA1057" s="1009"/>
      <c r="CB1057" s="1009"/>
      <c r="CC1057" s="1009"/>
      <c r="CD1057" s="1009"/>
      <c r="CE1057" s="1009"/>
      <c r="CF1057" s="1009"/>
      <c r="CG1057" s="1009"/>
      <c r="CH1057" s="1009"/>
      <c r="CI1057" s="1009"/>
      <c r="CJ1057" s="1009"/>
      <c r="CK1057" s="1009"/>
      <c r="CL1057" s="1009"/>
      <c r="CM1057" s="1009"/>
      <c r="CN1057" s="1009"/>
      <c r="CO1057" s="1009"/>
      <c r="CP1057" s="1009"/>
      <c r="CQ1057" s="1009"/>
      <c r="CR1057" s="1009"/>
      <c r="CS1057" s="1009"/>
      <c r="CT1057" s="1009"/>
      <c r="CU1057" s="1009"/>
      <c r="CV1057" s="1009"/>
      <c r="CW1057" s="1009"/>
      <c r="CX1057" s="1009"/>
      <c r="CY1057" s="1009"/>
      <c r="CZ1057" s="1009"/>
      <c r="DA1057" s="1009"/>
      <c r="DB1057" s="1009"/>
      <c r="DC1057" s="1009"/>
      <c r="DD1057" s="1009"/>
      <c r="DE1057" s="1009"/>
      <c r="DF1057" s="1009"/>
      <c r="DG1057" s="1009"/>
    </row>
    <row r="1058" ht="7.5" customHeight="1">
      <c r="A1058" s="1009"/>
      <c r="B1058" s="1009"/>
      <c r="C1058" s="1009"/>
      <c r="D1058" s="1009"/>
      <c r="E1058" s="1009"/>
      <c r="F1058" s="1009"/>
      <c r="G1058" s="1009"/>
      <c r="H1058" s="1009"/>
      <c r="I1058" s="1009"/>
      <c r="J1058" s="1009"/>
      <c r="K1058" s="1009"/>
      <c r="L1058" s="1009"/>
      <c r="M1058" s="1009"/>
      <c r="N1058" s="1009"/>
      <c r="O1058" s="1009"/>
      <c r="P1058" s="1009"/>
      <c r="Q1058" s="1009"/>
      <c r="R1058" s="1009"/>
      <c r="S1058" s="1009"/>
      <c r="T1058" s="1009"/>
      <c r="U1058" s="1009"/>
      <c r="V1058" s="1009"/>
      <c r="W1058" s="1009"/>
      <c r="X1058" s="1009"/>
      <c r="Y1058" s="1009"/>
      <c r="Z1058" s="1009"/>
      <c r="AA1058" s="1009"/>
      <c r="AB1058" s="1009"/>
      <c r="AC1058" s="1009"/>
      <c r="AD1058" s="1009"/>
      <c r="AE1058" s="1009"/>
      <c r="AF1058" s="1009"/>
      <c r="AG1058" s="1009"/>
      <c r="AH1058" s="1009"/>
      <c r="AI1058" s="1009"/>
      <c r="AJ1058" s="1009"/>
      <c r="AK1058" s="1009"/>
      <c r="AL1058" s="1009"/>
      <c r="AM1058" s="1009"/>
      <c r="AN1058" s="1009"/>
      <c r="AO1058" s="1009"/>
      <c r="AP1058" s="1009"/>
      <c r="AQ1058" s="1009"/>
      <c r="AR1058" s="1009"/>
      <c r="AS1058" s="1009"/>
      <c r="AT1058" s="1009"/>
      <c r="AU1058" s="1009"/>
      <c r="AV1058" s="1009"/>
      <c r="AW1058" s="1009"/>
      <c r="AX1058" s="1009"/>
      <c r="AY1058" s="1009"/>
      <c r="AZ1058" s="1009"/>
      <c r="BA1058" s="1009"/>
      <c r="BB1058" s="1009"/>
      <c r="BC1058" s="1009"/>
      <c r="BD1058" s="1009"/>
      <c r="BE1058" s="1009"/>
      <c r="BF1058" s="1009"/>
      <c r="BG1058" s="1009"/>
      <c r="BH1058" s="1009"/>
      <c r="BI1058" s="1009"/>
      <c r="BJ1058" s="1009"/>
      <c r="BK1058" s="1009"/>
      <c r="BL1058" s="1009"/>
      <c r="BM1058" s="1009"/>
      <c r="BN1058" s="1009"/>
      <c r="BO1058" s="1009"/>
      <c r="BP1058" s="1009"/>
      <c r="BQ1058" s="1009"/>
      <c r="BR1058" s="1009"/>
      <c r="BS1058" s="1009"/>
      <c r="BT1058" s="1009"/>
      <c r="BU1058" s="1009"/>
      <c r="BV1058" s="1009"/>
      <c r="BW1058" s="1009"/>
      <c r="BX1058" s="1009"/>
      <c r="BY1058" s="1009"/>
      <c r="BZ1058" s="1009"/>
      <c r="CA1058" s="1009"/>
      <c r="CB1058" s="1009"/>
      <c r="CC1058" s="1009"/>
      <c r="CD1058" s="1009"/>
      <c r="CE1058" s="1009"/>
      <c r="CF1058" s="1009"/>
      <c r="CG1058" s="1009"/>
      <c r="CH1058" s="1009"/>
      <c r="CI1058" s="1009"/>
      <c r="CJ1058" s="1009"/>
      <c r="CK1058" s="1009"/>
      <c r="CL1058" s="1009"/>
      <c r="CM1058" s="1009"/>
      <c r="CN1058" s="1009"/>
      <c r="CO1058" s="1009"/>
      <c r="CP1058" s="1009"/>
      <c r="CQ1058" s="1009"/>
      <c r="CR1058" s="1009"/>
      <c r="CS1058" s="1009"/>
      <c r="CT1058" s="1009"/>
      <c r="CU1058" s="1009"/>
      <c r="CV1058" s="1009"/>
      <c r="CW1058" s="1009"/>
      <c r="CX1058" s="1009"/>
      <c r="CY1058" s="1009"/>
      <c r="CZ1058" s="1009"/>
      <c r="DA1058" s="1009"/>
      <c r="DB1058" s="1009"/>
      <c r="DC1058" s="1009"/>
      <c r="DD1058" s="1009"/>
      <c r="DE1058" s="1009"/>
      <c r="DF1058" s="1009"/>
      <c r="DG1058" s="1009"/>
    </row>
    <row r="1059" ht="7.5" customHeight="1">
      <c r="A1059" s="1009"/>
      <c r="B1059" s="1009"/>
      <c r="C1059" s="1009"/>
      <c r="D1059" s="1009"/>
      <c r="E1059" s="1009"/>
      <c r="F1059" s="1009"/>
      <c r="G1059" s="1009"/>
      <c r="H1059" s="1009"/>
      <c r="I1059" s="1009"/>
      <c r="J1059" s="1009"/>
      <c r="K1059" s="1009"/>
      <c r="L1059" s="1009"/>
      <c r="M1059" s="1009"/>
      <c r="N1059" s="1009"/>
      <c r="O1059" s="1009"/>
      <c r="P1059" s="1009"/>
      <c r="Q1059" s="1009"/>
      <c r="R1059" s="1009"/>
      <c r="S1059" s="1009"/>
      <c r="T1059" s="1009"/>
      <c r="U1059" s="1009"/>
      <c r="V1059" s="1009"/>
      <c r="W1059" s="1009"/>
      <c r="X1059" s="1009"/>
      <c r="Y1059" s="1009"/>
      <c r="Z1059" s="1009"/>
      <c r="AA1059" s="1009"/>
      <c r="AB1059" s="1009"/>
      <c r="AC1059" s="1009"/>
      <c r="AD1059" s="1009"/>
      <c r="AE1059" s="1009"/>
      <c r="AF1059" s="1009"/>
      <c r="AG1059" s="1009"/>
      <c r="AH1059" s="1009"/>
      <c r="AI1059" s="1009"/>
      <c r="AJ1059" s="1009"/>
      <c r="AK1059" s="1009"/>
      <c r="AL1059" s="1009"/>
      <c r="AM1059" s="1009"/>
      <c r="AN1059" s="1009"/>
      <c r="AO1059" s="1009"/>
      <c r="AP1059" s="1009"/>
      <c r="AQ1059" s="1009"/>
      <c r="AR1059" s="1009"/>
      <c r="AS1059" s="1009"/>
      <c r="AT1059" s="1009"/>
      <c r="AU1059" s="1009"/>
      <c r="AV1059" s="1009"/>
      <c r="AW1059" s="1009"/>
      <c r="AX1059" s="1009"/>
      <c r="AY1059" s="1009"/>
      <c r="AZ1059" s="1009"/>
      <c r="BA1059" s="1009"/>
      <c r="BB1059" s="1009"/>
      <c r="BC1059" s="1009"/>
      <c r="BD1059" s="1009"/>
      <c r="BE1059" s="1009"/>
      <c r="BF1059" s="1009"/>
      <c r="BG1059" s="1009"/>
      <c r="BH1059" s="1009"/>
      <c r="BI1059" s="1009"/>
      <c r="BJ1059" s="1009"/>
      <c r="BK1059" s="1009"/>
      <c r="BL1059" s="1009"/>
      <c r="BM1059" s="1009"/>
      <c r="BN1059" s="1009"/>
      <c r="BO1059" s="1009"/>
      <c r="BP1059" s="1009"/>
      <c r="BQ1059" s="1009"/>
      <c r="BR1059" s="1009"/>
      <c r="BS1059" s="1009"/>
      <c r="BT1059" s="1009"/>
      <c r="BU1059" s="1009"/>
      <c r="BV1059" s="1009"/>
      <c r="BW1059" s="1009"/>
      <c r="BX1059" s="1009"/>
      <c r="BY1059" s="1009"/>
      <c r="BZ1059" s="1009"/>
      <c r="CA1059" s="1009"/>
      <c r="CB1059" s="1009"/>
      <c r="CC1059" s="1009"/>
      <c r="CD1059" s="1009"/>
      <c r="CE1059" s="1009"/>
      <c r="CF1059" s="1009"/>
      <c r="CG1059" s="1009"/>
      <c r="CH1059" s="1009"/>
      <c r="CI1059" s="1009"/>
      <c r="CJ1059" s="1009"/>
      <c r="CK1059" s="1009"/>
      <c r="CL1059" s="1009"/>
      <c r="CM1059" s="1009"/>
      <c r="CN1059" s="1009"/>
      <c r="CO1059" s="1009"/>
      <c r="CP1059" s="1009"/>
      <c r="CQ1059" s="1009"/>
      <c r="CR1059" s="1009"/>
      <c r="CS1059" s="1009"/>
      <c r="CT1059" s="1009"/>
      <c r="CU1059" s="1009"/>
      <c r="CV1059" s="1009"/>
      <c r="CW1059" s="1009"/>
      <c r="CX1059" s="1009"/>
      <c r="CY1059" s="1009"/>
      <c r="CZ1059" s="1009"/>
      <c r="DA1059" s="1009"/>
      <c r="DB1059" s="1009"/>
      <c r="DC1059" s="1009"/>
      <c r="DD1059" s="1009"/>
      <c r="DE1059" s="1009"/>
      <c r="DF1059" s="1009"/>
      <c r="DG1059" s="1009"/>
    </row>
    <row r="1060" ht="7.5" customHeight="1">
      <c r="A1060" s="1009"/>
      <c r="B1060" s="1009"/>
      <c r="C1060" s="1009"/>
      <c r="D1060" s="1009"/>
      <c r="E1060" s="1009"/>
      <c r="F1060" s="1009"/>
      <c r="G1060" s="1009"/>
      <c r="H1060" s="1009"/>
      <c r="I1060" s="1009"/>
      <c r="J1060" s="1009"/>
      <c r="K1060" s="1009"/>
      <c r="L1060" s="1009"/>
      <c r="M1060" s="1009"/>
      <c r="N1060" s="1009"/>
      <c r="O1060" s="1009"/>
      <c r="P1060" s="1009"/>
      <c r="Q1060" s="1009"/>
      <c r="R1060" s="1009"/>
      <c r="S1060" s="1009"/>
      <c r="T1060" s="1009"/>
      <c r="U1060" s="1009"/>
      <c r="V1060" s="1009"/>
      <c r="W1060" s="1009"/>
      <c r="X1060" s="1009"/>
      <c r="Y1060" s="1009"/>
      <c r="Z1060" s="1009"/>
      <c r="AA1060" s="1009"/>
      <c r="AB1060" s="1009"/>
      <c r="AC1060" s="1009"/>
      <c r="AD1060" s="1009"/>
      <c r="AE1060" s="1009"/>
      <c r="AF1060" s="1009"/>
      <c r="AG1060" s="1009"/>
      <c r="AH1060" s="1009"/>
      <c r="AI1060" s="1009"/>
      <c r="AJ1060" s="1009"/>
      <c r="AK1060" s="1009"/>
      <c r="AL1060" s="1009"/>
      <c r="AM1060" s="1009"/>
      <c r="AN1060" s="1009"/>
      <c r="AO1060" s="1009"/>
      <c r="AP1060" s="1009"/>
      <c r="AQ1060" s="1009"/>
      <c r="AR1060" s="1009"/>
      <c r="AS1060" s="1009"/>
      <c r="AT1060" s="1009"/>
      <c r="AU1060" s="1009"/>
      <c r="AV1060" s="1009"/>
      <c r="AW1060" s="1009"/>
      <c r="AX1060" s="1009"/>
      <c r="AY1060" s="1009"/>
      <c r="AZ1060" s="1009"/>
      <c r="BA1060" s="1009"/>
      <c r="BB1060" s="1009"/>
      <c r="BC1060" s="1009"/>
      <c r="BD1060" s="1009"/>
      <c r="BE1060" s="1009"/>
      <c r="BF1060" s="1009"/>
      <c r="BG1060" s="1009"/>
      <c r="BH1060" s="1009"/>
      <c r="BI1060" s="1009"/>
      <c r="BJ1060" s="1009"/>
      <c r="BK1060" s="1009"/>
      <c r="BL1060" s="1009"/>
      <c r="BM1060" s="1009"/>
      <c r="BN1060" s="1009"/>
      <c r="BO1060" s="1009"/>
      <c r="BP1060" s="1009"/>
      <c r="BQ1060" s="1009"/>
      <c r="BR1060" s="1009"/>
      <c r="BS1060" s="1009"/>
      <c r="BT1060" s="1009"/>
      <c r="BU1060" s="1009"/>
      <c r="BV1060" s="1009"/>
      <c r="BW1060" s="1009"/>
      <c r="BX1060" s="1009"/>
      <c r="BY1060" s="1009"/>
      <c r="BZ1060" s="1009"/>
      <c r="CA1060" s="1009"/>
      <c r="CB1060" s="1009"/>
      <c r="CC1060" s="1009"/>
      <c r="CD1060" s="1009"/>
      <c r="CE1060" s="1009"/>
      <c r="CF1060" s="1009"/>
      <c r="CG1060" s="1009"/>
      <c r="CH1060" s="1009"/>
      <c r="CI1060" s="1009"/>
      <c r="CJ1060" s="1009"/>
      <c r="CK1060" s="1009"/>
      <c r="CL1060" s="1009"/>
      <c r="CM1060" s="1009"/>
      <c r="CN1060" s="1009"/>
      <c r="CO1060" s="1009"/>
      <c r="CP1060" s="1009"/>
      <c r="CQ1060" s="1009"/>
      <c r="CR1060" s="1009"/>
      <c r="CS1060" s="1009"/>
      <c r="CT1060" s="1009"/>
      <c r="CU1060" s="1009"/>
      <c r="CV1060" s="1009"/>
      <c r="CW1060" s="1009"/>
      <c r="CX1060" s="1009"/>
      <c r="CY1060" s="1009"/>
      <c r="CZ1060" s="1009"/>
      <c r="DA1060" s="1009"/>
      <c r="DB1060" s="1009"/>
      <c r="DC1060" s="1009"/>
      <c r="DD1060" s="1009"/>
      <c r="DE1060" s="1009"/>
      <c r="DF1060" s="1009"/>
      <c r="DG1060" s="1009"/>
    </row>
    <row r="1061" ht="7.5" customHeight="1">
      <c r="A1061" s="1009"/>
      <c r="B1061" s="1009"/>
      <c r="C1061" s="1009"/>
      <c r="D1061" s="1009"/>
      <c r="E1061" s="1009"/>
      <c r="F1061" s="1009"/>
      <c r="G1061" s="1009"/>
      <c r="H1061" s="1009"/>
      <c r="I1061" s="1009"/>
      <c r="J1061" s="1009"/>
      <c r="K1061" s="1009"/>
      <c r="L1061" s="1009"/>
      <c r="M1061" s="1009"/>
      <c r="N1061" s="1009"/>
      <c r="O1061" s="1009"/>
      <c r="P1061" s="1009"/>
      <c r="Q1061" s="1009"/>
      <c r="R1061" s="1009"/>
      <c r="S1061" s="1009"/>
      <c r="T1061" s="1009"/>
      <c r="U1061" s="1009"/>
      <c r="V1061" s="1009"/>
      <c r="W1061" s="1009"/>
      <c r="X1061" s="1009"/>
      <c r="Y1061" s="1009"/>
      <c r="Z1061" s="1009"/>
      <c r="AA1061" s="1009"/>
      <c r="AB1061" s="1009"/>
      <c r="AC1061" s="1009"/>
      <c r="AD1061" s="1009"/>
      <c r="AE1061" s="1009"/>
      <c r="AF1061" s="1009"/>
      <c r="AG1061" s="1009"/>
      <c r="AH1061" s="1009"/>
      <c r="AI1061" s="1009"/>
      <c r="AJ1061" s="1009"/>
      <c r="AK1061" s="1009"/>
      <c r="AL1061" s="1009"/>
      <c r="AM1061" s="1009"/>
      <c r="AN1061" s="1009"/>
      <c r="AO1061" s="1009"/>
      <c r="AP1061" s="1009"/>
      <c r="AQ1061" s="1009"/>
      <c r="AR1061" s="1009"/>
      <c r="AS1061" s="1009"/>
      <c r="AT1061" s="1009"/>
      <c r="AU1061" s="1009"/>
      <c r="AV1061" s="1009"/>
      <c r="AW1061" s="1009"/>
      <c r="AX1061" s="1009"/>
      <c r="AY1061" s="1009"/>
      <c r="AZ1061" s="1009"/>
      <c r="BA1061" s="1009"/>
      <c r="BB1061" s="1009"/>
      <c r="BC1061" s="1009"/>
      <c r="BD1061" s="1009"/>
      <c r="BE1061" s="1009"/>
      <c r="BF1061" s="1009"/>
      <c r="BG1061" s="1009"/>
      <c r="BH1061" s="1009"/>
      <c r="BI1061" s="1009"/>
      <c r="BJ1061" s="1009"/>
      <c r="BK1061" s="1009"/>
      <c r="BL1061" s="1009"/>
      <c r="BM1061" s="1009"/>
      <c r="BN1061" s="1009"/>
      <c r="BO1061" s="1009"/>
      <c r="BP1061" s="1009"/>
      <c r="BQ1061" s="1009"/>
      <c r="BR1061" s="1009"/>
      <c r="BS1061" s="1009"/>
      <c r="BT1061" s="1009"/>
      <c r="BU1061" s="1009"/>
      <c r="BV1061" s="1009"/>
      <c r="BW1061" s="1009"/>
      <c r="BX1061" s="1009"/>
      <c r="BY1061" s="1009"/>
      <c r="BZ1061" s="1009"/>
      <c r="CA1061" s="1009"/>
      <c r="CB1061" s="1009"/>
      <c r="CC1061" s="1009"/>
      <c r="CD1061" s="1009"/>
      <c r="CE1061" s="1009"/>
      <c r="CF1061" s="1009"/>
      <c r="CG1061" s="1009"/>
      <c r="CH1061" s="1009"/>
      <c r="CI1061" s="1009"/>
      <c r="CJ1061" s="1009"/>
      <c r="CK1061" s="1009"/>
      <c r="CL1061" s="1009"/>
      <c r="CM1061" s="1009"/>
      <c r="CN1061" s="1009"/>
      <c r="CO1061" s="1009"/>
      <c r="CP1061" s="1009"/>
      <c r="CQ1061" s="1009"/>
      <c r="CR1061" s="1009"/>
      <c r="CS1061" s="1009"/>
      <c r="CT1061" s="1009"/>
      <c r="CU1061" s="1009"/>
      <c r="CV1061" s="1009"/>
      <c r="CW1061" s="1009"/>
      <c r="CX1061" s="1009"/>
      <c r="CY1061" s="1009"/>
      <c r="CZ1061" s="1009"/>
      <c r="DA1061" s="1009"/>
      <c r="DB1061" s="1009"/>
      <c r="DC1061" s="1009"/>
      <c r="DD1061" s="1009"/>
      <c r="DE1061" s="1009"/>
      <c r="DF1061" s="1009"/>
      <c r="DG1061" s="1009"/>
    </row>
    <row r="1062" ht="7.5" customHeight="1">
      <c r="A1062" s="1009"/>
      <c r="B1062" s="1009"/>
      <c r="C1062" s="1009"/>
      <c r="D1062" s="1009"/>
      <c r="E1062" s="1009"/>
      <c r="F1062" s="1009"/>
      <c r="G1062" s="1009"/>
      <c r="H1062" s="1009"/>
      <c r="I1062" s="1009"/>
      <c r="J1062" s="1009"/>
      <c r="K1062" s="1009"/>
      <c r="L1062" s="1009"/>
      <c r="M1062" s="1009"/>
      <c r="N1062" s="1009"/>
      <c r="O1062" s="1009"/>
      <c r="P1062" s="1009"/>
      <c r="Q1062" s="1009"/>
      <c r="R1062" s="1009"/>
      <c r="S1062" s="1009"/>
      <c r="T1062" s="1009"/>
      <c r="U1062" s="1009"/>
      <c r="V1062" s="1009"/>
      <c r="W1062" s="1009"/>
      <c r="X1062" s="1009"/>
      <c r="Y1062" s="1009"/>
      <c r="Z1062" s="1009"/>
      <c r="AA1062" s="1009"/>
      <c r="AB1062" s="1009"/>
      <c r="AC1062" s="1009"/>
      <c r="AD1062" s="1009"/>
      <c r="AE1062" s="1009"/>
      <c r="AF1062" s="1009"/>
      <c r="AG1062" s="1009"/>
      <c r="AH1062" s="1009"/>
      <c r="AI1062" s="1009"/>
      <c r="AJ1062" s="1009"/>
      <c r="AK1062" s="1009"/>
      <c r="AL1062" s="1009"/>
      <c r="AM1062" s="1009"/>
      <c r="AN1062" s="1009"/>
      <c r="AO1062" s="1009"/>
      <c r="AP1062" s="1009"/>
      <c r="AQ1062" s="1009"/>
      <c r="AR1062" s="1009"/>
      <c r="AS1062" s="1009"/>
      <c r="AT1062" s="1009"/>
      <c r="AU1062" s="1009"/>
      <c r="AV1062" s="1009"/>
      <c r="AW1062" s="1009"/>
      <c r="AX1062" s="1009"/>
      <c r="AY1062" s="1009"/>
      <c r="AZ1062" s="1009"/>
      <c r="BA1062" s="1009"/>
      <c r="BB1062" s="1009"/>
      <c r="BC1062" s="1009"/>
      <c r="BD1062" s="1009"/>
      <c r="BE1062" s="1009"/>
      <c r="BF1062" s="1009"/>
      <c r="BG1062" s="1009"/>
      <c r="BH1062" s="1009"/>
      <c r="BI1062" s="1009"/>
      <c r="BJ1062" s="1009"/>
      <c r="BK1062" s="1009"/>
      <c r="BL1062" s="1009"/>
      <c r="BM1062" s="1009"/>
      <c r="BN1062" s="1009"/>
      <c r="BO1062" s="1009"/>
      <c r="BP1062" s="1009"/>
      <c r="BQ1062" s="1009"/>
      <c r="BR1062" s="1009"/>
      <c r="BS1062" s="1009"/>
      <c r="BT1062" s="1009"/>
      <c r="BU1062" s="1009"/>
      <c r="BV1062" s="1009"/>
      <c r="BW1062" s="1009"/>
      <c r="BX1062" s="1009"/>
      <c r="BY1062" s="1009"/>
      <c r="BZ1062" s="1009"/>
      <c r="CA1062" s="1009"/>
      <c r="CB1062" s="1009"/>
      <c r="CC1062" s="1009"/>
      <c r="CD1062" s="1009"/>
      <c r="CE1062" s="1009"/>
      <c r="CF1062" s="1009"/>
      <c r="CG1062" s="1009"/>
      <c r="CH1062" s="1009"/>
      <c r="CI1062" s="1009"/>
      <c r="CJ1062" s="1009"/>
      <c r="CK1062" s="1009"/>
      <c r="CL1062" s="1009"/>
      <c r="CM1062" s="1009"/>
      <c r="CN1062" s="1009"/>
      <c r="CO1062" s="1009"/>
      <c r="CP1062" s="1009"/>
      <c r="CQ1062" s="1009"/>
      <c r="CR1062" s="1009"/>
      <c r="CS1062" s="1009"/>
      <c r="CT1062" s="1009"/>
      <c r="CU1062" s="1009"/>
      <c r="CV1062" s="1009"/>
      <c r="CW1062" s="1009"/>
      <c r="CX1062" s="1009"/>
      <c r="CY1062" s="1009"/>
      <c r="CZ1062" s="1009"/>
      <c r="DA1062" s="1009"/>
      <c r="DB1062" s="1009"/>
      <c r="DC1062" s="1009"/>
      <c r="DD1062" s="1009"/>
      <c r="DE1062" s="1009"/>
      <c r="DF1062" s="1009"/>
      <c r="DG1062" s="1009"/>
    </row>
    <row r="1063" ht="7.5" customHeight="1">
      <c r="A1063" s="1009"/>
      <c r="B1063" s="1009"/>
      <c r="C1063" s="1009"/>
      <c r="D1063" s="1009"/>
      <c r="E1063" s="1009"/>
      <c r="F1063" s="1009"/>
      <c r="G1063" s="1009"/>
      <c r="H1063" s="1009"/>
      <c r="I1063" s="1009"/>
      <c r="J1063" s="1009"/>
      <c r="K1063" s="1009"/>
      <c r="L1063" s="1009"/>
      <c r="M1063" s="1009"/>
      <c r="N1063" s="1009"/>
      <c r="O1063" s="1009"/>
      <c r="P1063" s="1009"/>
      <c r="Q1063" s="1009"/>
      <c r="R1063" s="1009"/>
      <c r="S1063" s="1009"/>
      <c r="T1063" s="1009"/>
      <c r="U1063" s="1009"/>
      <c r="V1063" s="1009"/>
      <c r="W1063" s="1009"/>
      <c r="X1063" s="1009"/>
      <c r="Y1063" s="1009"/>
      <c r="Z1063" s="1009"/>
      <c r="AA1063" s="1009"/>
      <c r="AB1063" s="1009"/>
      <c r="AC1063" s="1009"/>
      <c r="AD1063" s="1009"/>
      <c r="AE1063" s="1009"/>
      <c r="AF1063" s="1009"/>
      <c r="AG1063" s="1009"/>
      <c r="AH1063" s="1009"/>
      <c r="AI1063" s="1009"/>
      <c r="AJ1063" s="1009"/>
      <c r="AK1063" s="1009"/>
      <c r="AL1063" s="1009"/>
      <c r="AM1063" s="1009"/>
      <c r="AN1063" s="1009"/>
      <c r="AO1063" s="1009"/>
      <c r="AP1063" s="1009"/>
      <c r="AQ1063" s="1009"/>
      <c r="AR1063" s="1009"/>
      <c r="AS1063" s="1009"/>
      <c r="AT1063" s="1009"/>
      <c r="AU1063" s="1009"/>
      <c r="AV1063" s="1009"/>
      <c r="AW1063" s="1009"/>
      <c r="AX1063" s="1009"/>
      <c r="AY1063" s="1009"/>
      <c r="AZ1063" s="1009"/>
      <c r="BA1063" s="1009"/>
      <c r="BB1063" s="1009"/>
      <c r="BC1063" s="1009"/>
      <c r="BD1063" s="1009"/>
      <c r="BE1063" s="1009"/>
      <c r="BF1063" s="1009"/>
      <c r="BG1063" s="1009"/>
      <c r="BH1063" s="1009"/>
      <c r="BI1063" s="1009"/>
      <c r="BJ1063" s="1009"/>
      <c r="BK1063" s="1009"/>
      <c r="BL1063" s="1009"/>
      <c r="BM1063" s="1009"/>
      <c r="BN1063" s="1009"/>
      <c r="BO1063" s="1009"/>
      <c r="BP1063" s="1009"/>
      <c r="BQ1063" s="1009"/>
      <c r="BR1063" s="1009"/>
      <c r="BS1063" s="1009"/>
      <c r="BT1063" s="1009"/>
      <c r="BU1063" s="1009"/>
      <c r="BV1063" s="1009"/>
      <c r="BW1063" s="1009"/>
      <c r="BX1063" s="1009"/>
      <c r="BY1063" s="1009"/>
      <c r="BZ1063" s="1009"/>
      <c r="CA1063" s="1009"/>
      <c r="CB1063" s="1009"/>
      <c r="CC1063" s="1009"/>
      <c r="CD1063" s="1009"/>
      <c r="CE1063" s="1009"/>
      <c r="CF1063" s="1009"/>
      <c r="CG1063" s="1009"/>
      <c r="CH1063" s="1009"/>
      <c r="CI1063" s="1009"/>
      <c r="CJ1063" s="1009"/>
      <c r="CK1063" s="1009"/>
      <c r="CL1063" s="1009"/>
      <c r="CM1063" s="1009"/>
      <c r="CN1063" s="1009"/>
      <c r="CO1063" s="1009"/>
      <c r="CP1063" s="1009"/>
      <c r="CQ1063" s="1009"/>
      <c r="CR1063" s="1009"/>
      <c r="CS1063" s="1009"/>
      <c r="CT1063" s="1009"/>
      <c r="CU1063" s="1009"/>
      <c r="CV1063" s="1009"/>
      <c r="CW1063" s="1009"/>
      <c r="CX1063" s="1009"/>
      <c r="CY1063" s="1009"/>
      <c r="CZ1063" s="1009"/>
      <c r="DA1063" s="1009"/>
      <c r="DB1063" s="1009"/>
      <c r="DC1063" s="1009"/>
      <c r="DD1063" s="1009"/>
      <c r="DE1063" s="1009"/>
      <c r="DF1063" s="1009"/>
      <c r="DG1063" s="1009"/>
    </row>
    <row r="1064" ht="7.5" customHeight="1">
      <c r="A1064" s="1009"/>
      <c r="B1064" s="1009"/>
      <c r="C1064" s="1009"/>
      <c r="D1064" s="1009"/>
      <c r="E1064" s="1009"/>
      <c r="F1064" s="1009"/>
      <c r="G1064" s="1009"/>
      <c r="H1064" s="1009"/>
      <c r="I1064" s="1009"/>
      <c r="J1064" s="1009"/>
      <c r="K1064" s="1009"/>
      <c r="L1064" s="1009"/>
      <c r="M1064" s="1009"/>
      <c r="N1064" s="1009"/>
      <c r="O1064" s="1009"/>
      <c r="P1064" s="1009"/>
      <c r="Q1064" s="1009"/>
      <c r="R1064" s="1009"/>
      <c r="S1064" s="1009"/>
      <c r="T1064" s="1009"/>
      <c r="U1064" s="1009"/>
      <c r="V1064" s="1009"/>
      <c r="W1064" s="1009"/>
      <c r="X1064" s="1009"/>
      <c r="Y1064" s="1009"/>
      <c r="Z1064" s="1009"/>
      <c r="AA1064" s="1009"/>
      <c r="AB1064" s="1009"/>
      <c r="AC1064" s="1009"/>
      <c r="AD1064" s="1009"/>
      <c r="AE1064" s="1009"/>
      <c r="AF1064" s="1009"/>
      <c r="AG1064" s="1009"/>
      <c r="AH1064" s="1009"/>
      <c r="AI1064" s="1009"/>
      <c r="AJ1064" s="1009"/>
      <c r="AK1064" s="1009"/>
      <c r="AL1064" s="1009"/>
      <c r="AM1064" s="1009"/>
      <c r="AN1064" s="1009"/>
      <c r="AO1064" s="1009"/>
      <c r="AP1064" s="1009"/>
      <c r="AQ1064" s="1009"/>
      <c r="AR1064" s="1009"/>
      <c r="AS1064" s="1009"/>
      <c r="AT1064" s="1009"/>
      <c r="AU1064" s="1009"/>
      <c r="AV1064" s="1009"/>
      <c r="AW1064" s="1009"/>
      <c r="AX1064" s="1009"/>
      <c r="AY1064" s="1009"/>
      <c r="AZ1064" s="1009"/>
      <c r="BA1064" s="1009"/>
      <c r="BB1064" s="1009"/>
      <c r="BC1064" s="1009"/>
      <c r="BD1064" s="1009"/>
      <c r="BE1064" s="1009"/>
      <c r="BF1064" s="1009"/>
      <c r="BG1064" s="1009"/>
      <c r="BH1064" s="1009"/>
      <c r="BI1064" s="1009"/>
      <c r="BJ1064" s="1009"/>
      <c r="BK1064" s="1009"/>
      <c r="BL1064" s="1009"/>
      <c r="BM1064" s="1009"/>
      <c r="BN1064" s="1009"/>
      <c r="BO1064" s="1009"/>
      <c r="BP1064" s="1009"/>
      <c r="BQ1064" s="1009"/>
      <c r="BR1064" s="1009"/>
      <c r="BS1064" s="1009"/>
      <c r="BT1064" s="1009"/>
      <c r="BU1064" s="1009"/>
      <c r="BV1064" s="1009"/>
      <c r="BW1064" s="1009"/>
      <c r="BX1064" s="1009"/>
      <c r="BY1064" s="1009"/>
      <c r="BZ1064" s="1009"/>
      <c r="CA1064" s="1009"/>
      <c r="CB1064" s="1009"/>
      <c r="CC1064" s="1009"/>
      <c r="CD1064" s="1009"/>
      <c r="CE1064" s="1009"/>
      <c r="CF1064" s="1009"/>
      <c r="CG1064" s="1009"/>
      <c r="CH1064" s="1009"/>
      <c r="CI1064" s="1009"/>
      <c r="CJ1064" s="1009"/>
      <c r="CK1064" s="1009"/>
      <c r="CL1064" s="1009"/>
      <c r="CM1064" s="1009"/>
      <c r="CN1064" s="1009"/>
      <c r="CO1064" s="1009"/>
      <c r="CP1064" s="1009"/>
      <c r="CQ1064" s="1009"/>
      <c r="CR1064" s="1009"/>
      <c r="CS1064" s="1009"/>
      <c r="CT1064" s="1009"/>
      <c r="CU1064" s="1009"/>
      <c r="CV1064" s="1009"/>
      <c r="CW1064" s="1009"/>
      <c r="CX1064" s="1009"/>
      <c r="CY1064" s="1009"/>
      <c r="CZ1064" s="1009"/>
      <c r="DA1064" s="1009"/>
      <c r="DB1064" s="1009"/>
      <c r="DC1064" s="1009"/>
      <c r="DD1064" s="1009"/>
      <c r="DE1064" s="1009"/>
      <c r="DF1064" s="1009"/>
      <c r="DG1064" s="1009"/>
    </row>
    <row r="1065" ht="7.5" customHeight="1">
      <c r="A1065" s="1009"/>
      <c r="B1065" s="1009"/>
      <c r="C1065" s="1009"/>
      <c r="D1065" s="1009"/>
      <c r="E1065" s="1009"/>
      <c r="F1065" s="1009"/>
      <c r="G1065" s="1009"/>
      <c r="H1065" s="1009"/>
      <c r="I1065" s="1009"/>
      <c r="J1065" s="1009"/>
      <c r="K1065" s="1009"/>
      <c r="L1065" s="1009"/>
      <c r="M1065" s="1009"/>
      <c r="N1065" s="1009"/>
      <c r="O1065" s="1009"/>
      <c r="P1065" s="1009"/>
      <c r="Q1065" s="1009"/>
      <c r="R1065" s="1009"/>
      <c r="S1065" s="1009"/>
      <c r="T1065" s="1009"/>
      <c r="U1065" s="1009"/>
      <c r="V1065" s="1009"/>
      <c r="W1065" s="1009"/>
      <c r="X1065" s="1009"/>
      <c r="Y1065" s="1009"/>
      <c r="Z1065" s="1009"/>
      <c r="AA1065" s="1009"/>
      <c r="AB1065" s="1009"/>
      <c r="AC1065" s="1009"/>
      <c r="AD1065" s="1009"/>
      <c r="AE1065" s="1009"/>
      <c r="AF1065" s="1009"/>
      <c r="AG1065" s="1009"/>
      <c r="AH1065" s="1009"/>
      <c r="AI1065" s="1009"/>
      <c r="AJ1065" s="1009"/>
      <c r="AK1065" s="1009"/>
      <c r="AL1065" s="1009"/>
      <c r="AM1065" s="1009"/>
      <c r="AN1065" s="1009"/>
      <c r="AO1065" s="1009"/>
      <c r="AP1065" s="1009"/>
      <c r="AQ1065" s="1009"/>
      <c r="AR1065" s="1009"/>
      <c r="AS1065" s="1009"/>
      <c r="AT1065" s="1009"/>
      <c r="AU1065" s="1009"/>
      <c r="AV1065" s="1009"/>
      <c r="AW1065" s="1009"/>
      <c r="AX1065" s="1009"/>
      <c r="AY1065" s="1009"/>
      <c r="AZ1065" s="1009"/>
      <c r="BA1065" s="1009"/>
      <c r="BB1065" s="1009"/>
      <c r="BC1065" s="1009"/>
      <c r="BD1065" s="1009"/>
      <c r="BE1065" s="1009"/>
      <c r="BF1065" s="1009"/>
      <c r="BG1065" s="1009"/>
      <c r="BH1065" s="1009"/>
      <c r="BI1065" s="1009"/>
      <c r="BJ1065" s="1009"/>
      <c r="BK1065" s="1009"/>
      <c r="BL1065" s="1009"/>
      <c r="BM1065" s="1009"/>
      <c r="BN1065" s="1009"/>
      <c r="BO1065" s="1009"/>
      <c r="BP1065" s="1009"/>
      <c r="BQ1065" s="1009"/>
      <c r="BR1065" s="1009"/>
      <c r="BS1065" s="1009"/>
      <c r="BT1065" s="1009"/>
      <c r="BU1065" s="1009"/>
      <c r="BV1065" s="1009"/>
      <c r="BW1065" s="1009"/>
      <c r="BX1065" s="1009"/>
      <c r="BY1065" s="1009"/>
      <c r="BZ1065" s="1009"/>
      <c r="CA1065" s="1009"/>
      <c r="CB1065" s="1009"/>
      <c r="CC1065" s="1009"/>
      <c r="CD1065" s="1009"/>
      <c r="CE1065" s="1009"/>
      <c r="CF1065" s="1009"/>
      <c r="CG1065" s="1009"/>
      <c r="CH1065" s="1009"/>
      <c r="CI1065" s="1009"/>
      <c r="CJ1065" s="1009"/>
      <c r="CK1065" s="1009"/>
      <c r="CL1065" s="1009"/>
      <c r="CM1065" s="1009"/>
      <c r="CN1065" s="1009"/>
      <c r="CO1065" s="1009"/>
      <c r="CP1065" s="1009"/>
      <c r="CQ1065" s="1009"/>
      <c r="CR1065" s="1009"/>
      <c r="CS1065" s="1009"/>
      <c r="CT1065" s="1009"/>
      <c r="CU1065" s="1009"/>
      <c r="CV1065" s="1009"/>
      <c r="CW1065" s="1009"/>
      <c r="CX1065" s="1009"/>
      <c r="CY1065" s="1009"/>
      <c r="CZ1065" s="1009"/>
      <c r="DA1065" s="1009"/>
      <c r="DB1065" s="1009"/>
      <c r="DC1065" s="1009"/>
      <c r="DD1065" s="1009"/>
      <c r="DE1065" s="1009"/>
      <c r="DF1065" s="1009"/>
      <c r="DG1065" s="1009"/>
    </row>
    <row r="1066" ht="7.5" customHeight="1">
      <c r="A1066" s="1009"/>
      <c r="B1066" s="1009"/>
      <c r="C1066" s="1009"/>
      <c r="D1066" s="1009"/>
      <c r="E1066" s="1009"/>
      <c r="F1066" s="1009"/>
      <c r="G1066" s="1009"/>
      <c r="H1066" s="1009"/>
      <c r="I1066" s="1009"/>
      <c r="J1066" s="1009"/>
      <c r="K1066" s="1009"/>
      <c r="L1066" s="1009"/>
      <c r="M1066" s="1009"/>
      <c r="N1066" s="1009"/>
      <c r="O1066" s="1009"/>
      <c r="P1066" s="1009"/>
      <c r="Q1066" s="1009"/>
      <c r="R1066" s="1009"/>
      <c r="S1066" s="1009"/>
      <c r="T1066" s="1009"/>
      <c r="U1066" s="1009"/>
      <c r="V1066" s="1009"/>
      <c r="W1066" s="1009"/>
      <c r="X1066" s="1009"/>
      <c r="Y1066" s="1009"/>
      <c r="Z1066" s="1009"/>
      <c r="AA1066" s="1009"/>
      <c r="AB1066" s="1009"/>
      <c r="AC1066" s="1009"/>
      <c r="AD1066" s="1009"/>
      <c r="AE1066" s="1009"/>
      <c r="AF1066" s="1009"/>
      <c r="AG1066" s="1009"/>
      <c r="AH1066" s="1009"/>
      <c r="AI1066" s="1009"/>
      <c r="AJ1066" s="1009"/>
      <c r="AK1066" s="1009"/>
      <c r="AL1066" s="1009"/>
      <c r="AM1066" s="1009"/>
      <c r="AN1066" s="1009"/>
      <c r="AO1066" s="1009"/>
      <c r="AP1066" s="1009"/>
      <c r="AQ1066" s="1009"/>
      <c r="AR1066" s="1009"/>
      <c r="AS1066" s="1009"/>
      <c r="AT1066" s="1009"/>
      <c r="AU1066" s="1009"/>
      <c r="AV1066" s="1009"/>
      <c r="AW1066" s="1009"/>
      <c r="AX1066" s="1009"/>
      <c r="AY1066" s="1009"/>
      <c r="AZ1066" s="1009"/>
      <c r="BA1066" s="1009"/>
      <c r="BB1066" s="1009"/>
      <c r="BC1066" s="1009"/>
      <c r="BD1066" s="1009"/>
      <c r="BE1066" s="1009"/>
      <c r="BF1066" s="1009"/>
      <c r="BG1066" s="1009"/>
      <c r="BH1066" s="1009"/>
      <c r="BI1066" s="1009"/>
      <c r="BJ1066" s="1009"/>
      <c r="BK1066" s="1009"/>
      <c r="BL1066" s="1009"/>
      <c r="BM1066" s="1009"/>
      <c r="BN1066" s="1009"/>
      <c r="BO1066" s="1009"/>
      <c r="BP1066" s="1009"/>
      <c r="BQ1066" s="1009"/>
      <c r="BR1066" s="1009"/>
      <c r="BS1066" s="1009"/>
      <c r="BT1066" s="1009"/>
      <c r="BU1066" s="1009"/>
      <c r="BV1066" s="1009"/>
      <c r="BW1066" s="1009"/>
      <c r="BX1066" s="1009"/>
      <c r="BY1066" s="1009"/>
      <c r="BZ1066" s="1009"/>
      <c r="CA1066" s="1009"/>
      <c r="CB1066" s="1009"/>
      <c r="CC1066" s="1009"/>
      <c r="CD1066" s="1009"/>
      <c r="CE1066" s="1009"/>
      <c r="CF1066" s="1009"/>
      <c r="CG1066" s="1009"/>
      <c r="CH1066" s="1009"/>
      <c r="CI1066" s="1009"/>
      <c r="CJ1066" s="1009"/>
      <c r="CK1066" s="1009"/>
      <c r="CL1066" s="1009"/>
      <c r="CM1066" s="1009"/>
      <c r="CN1066" s="1009"/>
      <c r="CO1066" s="1009"/>
      <c r="CP1066" s="1009"/>
      <c r="CQ1066" s="1009"/>
      <c r="CR1066" s="1009"/>
      <c r="CS1066" s="1009"/>
      <c r="CT1066" s="1009"/>
      <c r="CU1066" s="1009"/>
      <c r="CV1066" s="1009"/>
      <c r="CW1066" s="1009"/>
      <c r="CX1066" s="1009"/>
      <c r="CY1066" s="1009"/>
      <c r="CZ1066" s="1009"/>
      <c r="DA1066" s="1009"/>
      <c r="DB1066" s="1009"/>
      <c r="DC1066" s="1009"/>
      <c r="DD1066" s="1009"/>
      <c r="DE1066" s="1009"/>
      <c r="DF1066" s="1009"/>
      <c r="DG1066" s="1009"/>
    </row>
    <row r="1067" ht="7.5" customHeight="1">
      <c r="A1067" s="1009"/>
      <c r="B1067" s="1009"/>
      <c r="C1067" s="1009"/>
      <c r="D1067" s="1009"/>
      <c r="E1067" s="1009"/>
      <c r="F1067" s="1009"/>
      <c r="G1067" s="1009"/>
      <c r="H1067" s="1009"/>
      <c r="I1067" s="1009"/>
      <c r="J1067" s="1009"/>
      <c r="K1067" s="1009"/>
      <c r="L1067" s="1009"/>
      <c r="M1067" s="1009"/>
      <c r="N1067" s="1009"/>
      <c r="O1067" s="1009"/>
      <c r="P1067" s="1009"/>
      <c r="Q1067" s="1009"/>
      <c r="R1067" s="1009"/>
      <c r="S1067" s="1009"/>
      <c r="T1067" s="1009"/>
      <c r="U1067" s="1009"/>
      <c r="V1067" s="1009"/>
      <c r="W1067" s="1009"/>
      <c r="X1067" s="1009"/>
      <c r="Y1067" s="1009"/>
      <c r="Z1067" s="1009"/>
      <c r="AA1067" s="1009"/>
      <c r="AB1067" s="1009"/>
      <c r="AC1067" s="1009"/>
      <c r="AD1067" s="1009"/>
      <c r="AE1067" s="1009"/>
      <c r="AF1067" s="1009"/>
      <c r="AG1067" s="1009"/>
      <c r="AH1067" s="1009"/>
      <c r="AI1067" s="1009"/>
      <c r="AJ1067" s="1009"/>
      <c r="AK1067" s="1009"/>
      <c r="AL1067" s="1009"/>
      <c r="AM1067" s="1009"/>
      <c r="AN1067" s="1009"/>
      <c r="AO1067" s="1009"/>
      <c r="AP1067" s="1009"/>
      <c r="AQ1067" s="1009"/>
      <c r="AR1067" s="1009"/>
      <c r="AS1067" s="1009"/>
      <c r="AT1067" s="1009"/>
      <c r="AU1067" s="1009"/>
      <c r="AV1067" s="1009"/>
      <c r="AW1067" s="1009"/>
      <c r="AX1067" s="1009"/>
      <c r="AY1067" s="1009"/>
      <c r="AZ1067" s="1009"/>
      <c r="BA1067" s="1009"/>
      <c r="BB1067" s="1009"/>
      <c r="BC1067" s="1009"/>
      <c r="BD1067" s="1009"/>
      <c r="BE1067" s="1009"/>
      <c r="BF1067" s="1009"/>
      <c r="BG1067" s="1009"/>
      <c r="BH1067" s="1009"/>
      <c r="BI1067" s="1009"/>
      <c r="BJ1067" s="1009"/>
      <c r="BK1067" s="1009"/>
      <c r="BL1067" s="1009"/>
      <c r="BM1067" s="1009"/>
      <c r="BN1067" s="1009"/>
      <c r="BO1067" s="1009"/>
      <c r="BP1067" s="1009"/>
      <c r="BQ1067" s="1009"/>
      <c r="BR1067" s="1009"/>
      <c r="BS1067" s="1009"/>
      <c r="BT1067" s="1009"/>
      <c r="BU1067" s="1009"/>
      <c r="BV1067" s="1009"/>
      <c r="BW1067" s="1009"/>
      <c r="BX1067" s="1009"/>
      <c r="BY1067" s="1009"/>
      <c r="BZ1067" s="1009"/>
      <c r="CA1067" s="1009"/>
      <c r="CB1067" s="1009"/>
      <c r="CC1067" s="1009"/>
      <c r="CD1067" s="1009"/>
      <c r="CE1067" s="1009"/>
      <c r="CF1067" s="1009"/>
      <c r="CG1067" s="1009"/>
      <c r="CH1067" s="1009"/>
      <c r="CI1067" s="1009"/>
      <c r="CJ1067" s="1009"/>
      <c r="CK1067" s="1009"/>
      <c r="CL1067" s="1009"/>
      <c r="CM1067" s="1009"/>
      <c r="CN1067" s="1009"/>
      <c r="CO1067" s="1009"/>
      <c r="CP1067" s="1009"/>
      <c r="CQ1067" s="1009"/>
      <c r="CR1067" s="1009"/>
      <c r="CS1067" s="1009"/>
      <c r="CT1067" s="1009"/>
      <c r="CU1067" s="1009"/>
      <c r="CV1067" s="1009"/>
      <c r="CW1067" s="1009"/>
      <c r="CX1067" s="1009"/>
      <c r="CY1067" s="1009"/>
      <c r="CZ1067" s="1009"/>
      <c r="DA1067" s="1009"/>
      <c r="DB1067" s="1009"/>
      <c r="DC1067" s="1009"/>
      <c r="DD1067" s="1009"/>
      <c r="DE1067" s="1009"/>
      <c r="DF1067" s="1009"/>
      <c r="DG1067" s="1009"/>
    </row>
    <row r="1068" ht="7.5" customHeight="1">
      <c r="A1068" s="1009"/>
      <c r="B1068" s="1009"/>
      <c r="C1068" s="1009"/>
      <c r="D1068" s="1009"/>
      <c r="E1068" s="1009"/>
      <c r="F1068" s="1009"/>
      <c r="G1068" s="1009"/>
      <c r="H1068" s="1009"/>
      <c r="I1068" s="1009"/>
      <c r="J1068" s="1009"/>
      <c r="K1068" s="1009"/>
      <c r="L1068" s="1009"/>
      <c r="M1068" s="1009"/>
      <c r="N1068" s="1009"/>
      <c r="O1068" s="1009"/>
      <c r="P1068" s="1009"/>
      <c r="Q1068" s="1009"/>
      <c r="R1068" s="1009"/>
      <c r="S1068" s="1009"/>
      <c r="T1068" s="1009"/>
      <c r="U1068" s="1009"/>
      <c r="V1068" s="1009"/>
      <c r="W1068" s="1009"/>
      <c r="X1068" s="1009"/>
      <c r="Y1068" s="1009"/>
      <c r="Z1068" s="1009"/>
      <c r="AA1068" s="1009"/>
      <c r="AB1068" s="1009"/>
      <c r="AC1068" s="1009"/>
      <c r="AD1068" s="1009"/>
      <c r="AE1068" s="1009"/>
      <c r="AF1068" s="1009"/>
      <c r="AG1068" s="1009"/>
      <c r="AH1068" s="1009"/>
      <c r="AI1068" s="1009"/>
      <c r="AJ1068" s="1009"/>
      <c r="AK1068" s="1009"/>
      <c r="AL1068" s="1009"/>
      <c r="AM1068" s="1009"/>
      <c r="AN1068" s="1009"/>
      <c r="AO1068" s="1009"/>
      <c r="AP1068" s="1009"/>
      <c r="AQ1068" s="1009"/>
      <c r="AR1068" s="1009"/>
      <c r="AS1068" s="1009"/>
      <c r="AT1068" s="1009"/>
      <c r="AU1068" s="1009"/>
      <c r="AV1068" s="1009"/>
      <c r="AW1068" s="1009"/>
      <c r="AX1068" s="1009"/>
      <c r="AY1068" s="1009"/>
      <c r="AZ1068" s="1009"/>
      <c r="BA1068" s="1009"/>
      <c r="BB1068" s="1009"/>
      <c r="BC1068" s="1009"/>
      <c r="BD1068" s="1009"/>
      <c r="BE1068" s="1009"/>
      <c r="BF1068" s="1009"/>
      <c r="BG1068" s="1009"/>
      <c r="BH1068" s="1009"/>
      <c r="BI1068" s="1009"/>
      <c r="BJ1068" s="1009"/>
      <c r="BK1068" s="1009"/>
      <c r="BL1068" s="1009"/>
      <c r="BM1068" s="1009"/>
      <c r="BN1068" s="1009"/>
      <c r="BO1068" s="1009"/>
      <c r="BP1068" s="1009"/>
      <c r="BQ1068" s="1009"/>
      <c r="BR1068" s="1009"/>
      <c r="BS1068" s="1009"/>
      <c r="BT1068" s="1009"/>
      <c r="BU1068" s="1009"/>
      <c r="BV1068" s="1009"/>
      <c r="BW1068" s="1009"/>
      <c r="BX1068" s="1009"/>
      <c r="BY1068" s="1009"/>
      <c r="BZ1068" s="1009"/>
      <c r="CA1068" s="1009"/>
      <c r="CB1068" s="1009"/>
      <c r="CC1068" s="1009"/>
      <c r="CD1068" s="1009"/>
      <c r="CE1068" s="1009"/>
      <c r="CF1068" s="1009"/>
      <c r="CG1068" s="1009"/>
      <c r="CH1068" s="1009"/>
      <c r="CI1068" s="1009"/>
      <c r="CJ1068" s="1009"/>
      <c r="CK1068" s="1009"/>
      <c r="CL1068" s="1009"/>
      <c r="CM1068" s="1009"/>
      <c r="CN1068" s="1009"/>
      <c r="CO1068" s="1009"/>
      <c r="CP1068" s="1009"/>
      <c r="CQ1068" s="1009"/>
      <c r="CR1068" s="1009"/>
      <c r="CS1068" s="1009"/>
      <c r="CT1068" s="1009"/>
      <c r="CU1068" s="1009"/>
      <c r="CV1068" s="1009"/>
      <c r="CW1068" s="1009"/>
      <c r="CX1068" s="1009"/>
      <c r="CY1068" s="1009"/>
      <c r="CZ1068" s="1009"/>
      <c r="DA1068" s="1009"/>
      <c r="DB1068" s="1009"/>
      <c r="DC1068" s="1009"/>
      <c r="DD1068" s="1009"/>
      <c r="DE1068" s="1009"/>
      <c r="DF1068" s="1009"/>
      <c r="DG1068" s="1009"/>
    </row>
    <row r="1069" ht="7.5" customHeight="1">
      <c r="A1069" s="1009"/>
      <c r="B1069" s="1009"/>
      <c r="C1069" s="1009"/>
      <c r="D1069" s="1009"/>
      <c r="E1069" s="1009"/>
      <c r="F1069" s="1009"/>
      <c r="G1069" s="1009"/>
      <c r="H1069" s="1009"/>
      <c r="I1069" s="1009"/>
      <c r="J1069" s="1009"/>
      <c r="K1069" s="1009"/>
      <c r="L1069" s="1009"/>
      <c r="M1069" s="1009"/>
      <c r="N1069" s="1009"/>
      <c r="O1069" s="1009"/>
      <c r="P1069" s="1009"/>
      <c r="Q1069" s="1009"/>
      <c r="R1069" s="1009"/>
      <c r="S1069" s="1009"/>
      <c r="T1069" s="1009"/>
      <c r="U1069" s="1009"/>
      <c r="V1069" s="1009"/>
      <c r="W1069" s="1009"/>
      <c r="X1069" s="1009"/>
      <c r="Y1069" s="1009"/>
      <c r="Z1069" s="1009"/>
      <c r="AA1069" s="1009"/>
      <c r="AB1069" s="1009"/>
      <c r="AC1069" s="1009"/>
      <c r="AD1069" s="1009"/>
      <c r="AE1069" s="1009"/>
      <c r="AF1069" s="1009"/>
      <c r="AG1069" s="1009"/>
      <c r="AH1069" s="1009"/>
      <c r="AI1069" s="1009"/>
      <c r="AJ1069" s="1009"/>
      <c r="AK1069" s="1009"/>
      <c r="AL1069" s="1009"/>
      <c r="AM1069" s="1009"/>
      <c r="AN1069" s="1009"/>
      <c r="AO1069" s="1009"/>
      <c r="AP1069" s="1009"/>
      <c r="AQ1069" s="1009"/>
      <c r="AR1069" s="1009"/>
      <c r="AS1069" s="1009"/>
      <c r="AT1069" s="1009"/>
      <c r="AU1069" s="1009"/>
      <c r="AV1069" s="1009"/>
      <c r="AW1069" s="1009"/>
      <c r="AX1069" s="1009"/>
      <c r="AY1069" s="1009"/>
      <c r="AZ1069" s="1009"/>
      <c r="BA1069" s="1009"/>
      <c r="BB1069" s="1009"/>
      <c r="BC1069" s="1009"/>
      <c r="BD1069" s="1009"/>
      <c r="BE1069" s="1009"/>
      <c r="BF1069" s="1009"/>
      <c r="BG1069" s="1009"/>
      <c r="BH1069" s="1009"/>
      <c r="BI1069" s="1009"/>
      <c r="BJ1069" s="1009"/>
      <c r="BK1069" s="1009"/>
      <c r="BL1069" s="1009"/>
      <c r="BM1069" s="1009"/>
      <c r="BN1069" s="1009"/>
      <c r="BO1069" s="1009"/>
      <c r="BP1069" s="1009"/>
      <c r="BQ1069" s="1009"/>
      <c r="BR1069" s="1009"/>
      <c r="BS1069" s="1009"/>
      <c r="BT1069" s="1009"/>
      <c r="BU1069" s="1009"/>
      <c r="BV1069" s="1009"/>
      <c r="BW1069" s="1009"/>
      <c r="BX1069" s="1009"/>
      <c r="BY1069" s="1009"/>
      <c r="BZ1069" s="1009"/>
      <c r="CA1069" s="1009"/>
      <c r="CB1069" s="1009"/>
      <c r="CC1069" s="1009"/>
      <c r="CD1069" s="1009"/>
      <c r="CE1069" s="1009"/>
      <c r="CF1069" s="1009"/>
      <c r="CG1069" s="1009"/>
      <c r="CH1069" s="1009"/>
      <c r="CI1069" s="1009"/>
      <c r="CJ1069" s="1009"/>
      <c r="CK1069" s="1009"/>
      <c r="CL1069" s="1009"/>
      <c r="CM1069" s="1009"/>
      <c r="CN1069" s="1009"/>
      <c r="CO1069" s="1009"/>
      <c r="CP1069" s="1009"/>
      <c r="CQ1069" s="1009"/>
      <c r="CR1069" s="1009"/>
      <c r="CS1069" s="1009"/>
      <c r="CT1069" s="1009"/>
      <c r="CU1069" s="1009"/>
      <c r="CV1069" s="1009"/>
      <c r="CW1069" s="1009"/>
      <c r="CX1069" s="1009"/>
      <c r="CY1069" s="1009"/>
      <c r="CZ1069" s="1009"/>
      <c r="DA1069" s="1009"/>
      <c r="DB1069" s="1009"/>
      <c r="DC1069" s="1009"/>
      <c r="DD1069" s="1009"/>
      <c r="DE1069" s="1009"/>
      <c r="DF1069" s="1009"/>
      <c r="DG1069" s="1009"/>
    </row>
    <row r="1070" ht="7.5" customHeight="1">
      <c r="A1070" s="1009"/>
      <c r="B1070" s="1009"/>
      <c r="C1070" s="1009"/>
      <c r="D1070" s="1009"/>
      <c r="E1070" s="1009"/>
      <c r="F1070" s="1009"/>
      <c r="G1070" s="1009"/>
      <c r="H1070" s="1009"/>
      <c r="I1070" s="1009"/>
      <c r="J1070" s="1009"/>
      <c r="K1070" s="1009"/>
      <c r="L1070" s="1009"/>
      <c r="M1070" s="1009"/>
      <c r="N1070" s="1009"/>
      <c r="O1070" s="1009"/>
      <c r="P1070" s="1009"/>
      <c r="Q1070" s="1009"/>
      <c r="R1070" s="1009"/>
      <c r="S1070" s="1009"/>
      <c r="T1070" s="1009"/>
      <c r="U1070" s="1009"/>
      <c r="V1070" s="1009"/>
      <c r="W1070" s="1009"/>
      <c r="X1070" s="1009"/>
      <c r="Y1070" s="1009"/>
      <c r="Z1070" s="1009"/>
      <c r="AA1070" s="1009"/>
      <c r="AB1070" s="1009"/>
      <c r="AC1070" s="1009"/>
      <c r="AD1070" s="1009"/>
      <c r="AE1070" s="1009"/>
      <c r="AF1070" s="1009"/>
      <c r="AG1070" s="1009"/>
      <c r="AH1070" s="1009"/>
      <c r="AI1070" s="1009"/>
      <c r="AJ1070" s="1009"/>
      <c r="AK1070" s="1009"/>
      <c r="AL1070" s="1009"/>
      <c r="AM1070" s="1009"/>
      <c r="AN1070" s="1009"/>
      <c r="AO1070" s="1009"/>
      <c r="AP1070" s="1009"/>
      <c r="AQ1070" s="1009"/>
      <c r="AR1070" s="1009"/>
      <c r="AS1070" s="1009"/>
      <c r="AT1070" s="1009"/>
      <c r="AU1070" s="1009"/>
      <c r="AV1070" s="1009"/>
      <c r="AW1070" s="1009"/>
      <c r="AX1070" s="1009"/>
      <c r="AY1070" s="1009"/>
      <c r="AZ1070" s="1009"/>
      <c r="BA1070" s="1009"/>
      <c r="BB1070" s="1009"/>
      <c r="BC1070" s="1009"/>
      <c r="BD1070" s="1009"/>
      <c r="BE1070" s="1009"/>
      <c r="BF1070" s="1009"/>
      <c r="BG1070" s="1009"/>
      <c r="BH1070" s="1009"/>
      <c r="BI1070" s="1009"/>
      <c r="BJ1070" s="1009"/>
      <c r="BK1070" s="1009"/>
      <c r="BL1070" s="1009"/>
      <c r="BM1070" s="1009"/>
      <c r="BN1070" s="1009"/>
      <c r="BO1070" s="1009"/>
      <c r="BP1070" s="1009"/>
      <c r="BQ1070" s="1009"/>
      <c r="BR1070" s="1009"/>
      <c r="BS1070" s="1009"/>
      <c r="BT1070" s="1009"/>
      <c r="BU1070" s="1009"/>
      <c r="BV1070" s="1009"/>
      <c r="BW1070" s="1009"/>
      <c r="BX1070" s="1009"/>
      <c r="BY1070" s="1009"/>
      <c r="BZ1070" s="1009"/>
      <c r="CA1070" s="1009"/>
      <c r="CB1070" s="1009"/>
      <c r="CC1070" s="1009"/>
      <c r="CD1070" s="1009"/>
      <c r="CE1070" s="1009"/>
      <c r="CF1070" s="1009"/>
      <c r="CG1070" s="1009"/>
      <c r="CH1070" s="1009"/>
      <c r="CI1070" s="1009"/>
      <c r="CJ1070" s="1009"/>
      <c r="CK1070" s="1009"/>
      <c r="CL1070" s="1009"/>
      <c r="CM1070" s="1009"/>
      <c r="CN1070" s="1009"/>
      <c r="CO1070" s="1009"/>
      <c r="CP1070" s="1009"/>
      <c r="CQ1070" s="1009"/>
      <c r="CR1070" s="1009"/>
      <c r="CS1070" s="1009"/>
      <c r="CT1070" s="1009"/>
      <c r="CU1070" s="1009"/>
      <c r="CV1070" s="1009"/>
      <c r="CW1070" s="1009"/>
      <c r="CX1070" s="1009"/>
      <c r="CY1070" s="1009"/>
      <c r="CZ1070" s="1009"/>
      <c r="DA1070" s="1009"/>
      <c r="DB1070" s="1009"/>
      <c r="DC1070" s="1009"/>
      <c r="DD1070" s="1009"/>
      <c r="DE1070" s="1009"/>
      <c r="DF1070" s="1009"/>
      <c r="DG1070" s="1009"/>
    </row>
    <row r="1071" ht="7.5" customHeight="1">
      <c r="A1071" s="1009"/>
      <c r="B1071" s="1009"/>
      <c r="C1071" s="1009"/>
      <c r="D1071" s="1009"/>
      <c r="E1071" s="1009"/>
      <c r="F1071" s="1009"/>
      <c r="G1071" s="1009"/>
      <c r="H1071" s="1009"/>
      <c r="I1071" s="1009"/>
      <c r="J1071" s="1009"/>
      <c r="K1071" s="1009"/>
      <c r="L1071" s="1009"/>
      <c r="M1071" s="1009"/>
      <c r="N1071" s="1009"/>
      <c r="O1071" s="1009"/>
      <c r="P1071" s="1009"/>
      <c r="Q1071" s="1009"/>
      <c r="R1071" s="1009"/>
      <c r="S1071" s="1009"/>
      <c r="T1071" s="1009"/>
      <c r="U1071" s="1009"/>
      <c r="V1071" s="1009"/>
      <c r="W1071" s="1009"/>
      <c r="X1071" s="1009"/>
      <c r="Y1071" s="1009"/>
      <c r="Z1071" s="1009"/>
      <c r="AA1071" s="1009"/>
      <c r="AB1071" s="1009"/>
      <c r="AC1071" s="1009"/>
      <c r="AD1071" s="1009"/>
      <c r="AE1071" s="1009"/>
      <c r="AF1071" s="1009"/>
      <c r="AG1071" s="1009"/>
      <c r="AH1071" s="1009"/>
      <c r="AI1071" s="1009"/>
      <c r="AJ1071" s="1009"/>
      <c r="AK1071" s="1009"/>
      <c r="AL1071" s="1009"/>
      <c r="AM1071" s="1009"/>
      <c r="AN1071" s="1009"/>
      <c r="AO1071" s="1009"/>
      <c r="AP1071" s="1009"/>
      <c r="AQ1071" s="1009"/>
      <c r="AR1071" s="1009"/>
      <c r="AS1071" s="1009"/>
      <c r="AT1071" s="1009"/>
      <c r="AU1071" s="1009"/>
      <c r="AV1071" s="1009"/>
      <c r="AW1071" s="1009"/>
      <c r="AX1071" s="1009"/>
      <c r="AY1071" s="1009"/>
      <c r="AZ1071" s="1009"/>
      <c r="BA1071" s="1009"/>
      <c r="BB1071" s="1009"/>
      <c r="BC1071" s="1009"/>
      <c r="BD1071" s="1009"/>
      <c r="BE1071" s="1009"/>
      <c r="BF1071" s="1009"/>
      <c r="BG1071" s="1009"/>
      <c r="BH1071" s="1009"/>
      <c r="BI1071" s="1009"/>
      <c r="BJ1071" s="1009"/>
      <c r="BK1071" s="1009"/>
      <c r="BL1071" s="1009"/>
      <c r="BM1071" s="1009"/>
      <c r="BN1071" s="1009"/>
      <c r="BO1071" s="1009"/>
      <c r="BP1071" s="1009"/>
      <c r="BQ1071" s="1009"/>
      <c r="BR1071" s="1009"/>
      <c r="BS1071" s="1009"/>
      <c r="BT1071" s="1009"/>
      <c r="BU1071" s="1009"/>
      <c r="BV1071" s="1009"/>
      <c r="BW1071" s="1009"/>
      <c r="BX1071" s="1009"/>
      <c r="BY1071" s="1009"/>
      <c r="BZ1071" s="1009"/>
      <c r="CA1071" s="1009"/>
      <c r="CB1071" s="1009"/>
      <c r="CC1071" s="1009"/>
      <c r="CD1071" s="1009"/>
      <c r="CE1071" s="1009"/>
      <c r="CF1071" s="1009"/>
      <c r="CG1071" s="1009"/>
      <c r="CH1071" s="1009"/>
      <c r="CI1071" s="1009"/>
      <c r="CJ1071" s="1009"/>
      <c r="CK1071" s="1009"/>
      <c r="CL1071" s="1009"/>
      <c r="CM1071" s="1009"/>
      <c r="CN1071" s="1009"/>
      <c r="CO1071" s="1009"/>
      <c r="CP1071" s="1009"/>
      <c r="CQ1071" s="1009"/>
      <c r="CR1071" s="1009"/>
      <c r="CS1071" s="1009"/>
      <c r="CT1071" s="1009"/>
      <c r="CU1071" s="1009"/>
      <c r="CV1071" s="1009"/>
      <c r="CW1071" s="1009"/>
      <c r="CX1071" s="1009"/>
      <c r="CY1071" s="1009"/>
      <c r="CZ1071" s="1009"/>
      <c r="DA1071" s="1009"/>
      <c r="DB1071" s="1009"/>
      <c r="DC1071" s="1009"/>
      <c r="DD1071" s="1009"/>
      <c r="DE1071" s="1009"/>
      <c r="DF1071" s="1009"/>
      <c r="DG1071" s="1009"/>
    </row>
    <row r="1072" ht="7.5" customHeight="1">
      <c r="A1072" s="1009"/>
      <c r="B1072" s="1009"/>
      <c r="C1072" s="1009"/>
      <c r="D1072" s="1009"/>
      <c r="E1072" s="1009"/>
      <c r="F1072" s="1009"/>
      <c r="G1072" s="1009"/>
      <c r="H1072" s="1009"/>
      <c r="I1072" s="1009"/>
      <c r="J1072" s="1009"/>
      <c r="K1072" s="1009"/>
      <c r="L1072" s="1009"/>
      <c r="M1072" s="1009"/>
      <c r="N1072" s="1009"/>
      <c r="O1072" s="1009"/>
      <c r="P1072" s="1009"/>
      <c r="Q1072" s="1009"/>
      <c r="R1072" s="1009"/>
      <c r="S1072" s="1009"/>
      <c r="T1072" s="1009"/>
      <c r="U1072" s="1009"/>
      <c r="V1072" s="1009"/>
      <c r="W1072" s="1009"/>
      <c r="X1072" s="1009"/>
      <c r="Y1072" s="1009"/>
      <c r="Z1072" s="1009"/>
      <c r="AA1072" s="1009"/>
      <c r="AB1072" s="1009"/>
      <c r="AC1072" s="1009"/>
      <c r="AD1072" s="1009"/>
      <c r="AE1072" s="1009"/>
      <c r="AF1072" s="1009"/>
      <c r="AG1072" s="1009"/>
      <c r="AH1072" s="1009"/>
      <c r="AI1072" s="1009"/>
      <c r="AJ1072" s="1009"/>
      <c r="AK1072" s="1009"/>
      <c r="AL1072" s="1009"/>
      <c r="AM1072" s="1009"/>
      <c r="AN1072" s="1009"/>
      <c r="AO1072" s="1009"/>
      <c r="AP1072" s="1009"/>
      <c r="AQ1072" s="1009"/>
      <c r="AR1072" s="1009"/>
      <c r="AS1072" s="1009"/>
      <c r="AT1072" s="1009"/>
      <c r="AU1072" s="1009"/>
      <c r="AV1072" s="1009"/>
      <c r="AW1072" s="1009"/>
      <c r="AX1072" s="1009"/>
      <c r="AY1072" s="1009"/>
      <c r="AZ1072" s="1009"/>
      <c r="BA1072" s="1009"/>
      <c r="BB1072" s="1009"/>
      <c r="BC1072" s="1009"/>
      <c r="BD1072" s="1009"/>
      <c r="BE1072" s="1009"/>
      <c r="BF1072" s="1009"/>
      <c r="BG1072" s="1009"/>
      <c r="BH1072" s="1009"/>
      <c r="BI1072" s="1009"/>
      <c r="BJ1072" s="1009"/>
      <c r="BK1072" s="1009"/>
      <c r="BL1072" s="1009"/>
      <c r="BM1072" s="1009"/>
      <c r="BN1072" s="1009"/>
      <c r="BO1072" s="1009"/>
      <c r="BP1072" s="1009"/>
      <c r="BQ1072" s="1009"/>
      <c r="BR1072" s="1009"/>
      <c r="BS1072" s="1009"/>
      <c r="BT1072" s="1009"/>
      <c r="BU1072" s="1009"/>
      <c r="BV1072" s="1009"/>
      <c r="BW1072" s="1009"/>
      <c r="BX1072" s="1009"/>
      <c r="BY1072" s="1009"/>
      <c r="BZ1072" s="1009"/>
      <c r="CA1072" s="1009"/>
      <c r="CB1072" s="1009"/>
      <c r="CC1072" s="1009"/>
      <c r="CD1072" s="1009"/>
      <c r="CE1072" s="1009"/>
      <c r="CF1072" s="1009"/>
      <c r="CG1072" s="1009"/>
      <c r="CH1072" s="1009"/>
      <c r="CI1072" s="1009"/>
      <c r="CJ1072" s="1009"/>
      <c r="CK1072" s="1009"/>
      <c r="CL1072" s="1009"/>
      <c r="CM1072" s="1009"/>
      <c r="CN1072" s="1009"/>
      <c r="CO1072" s="1009"/>
      <c r="CP1072" s="1009"/>
      <c r="CQ1072" s="1009"/>
      <c r="CR1072" s="1009"/>
      <c r="CS1072" s="1009"/>
      <c r="CT1072" s="1009"/>
      <c r="CU1072" s="1009"/>
      <c r="CV1072" s="1009"/>
      <c r="CW1072" s="1009"/>
      <c r="CX1072" s="1009"/>
      <c r="CY1072" s="1009"/>
      <c r="CZ1072" s="1009"/>
      <c r="DA1072" s="1009"/>
      <c r="DB1072" s="1009"/>
      <c r="DC1072" s="1009"/>
      <c r="DD1072" s="1009"/>
      <c r="DE1072" s="1009"/>
      <c r="DF1072" s="1009"/>
      <c r="DG1072" s="1009"/>
    </row>
    <row r="1073" ht="7.5" customHeight="1">
      <c r="A1073" s="1009"/>
      <c r="B1073" s="1009"/>
      <c r="C1073" s="1009"/>
      <c r="D1073" s="1009"/>
      <c r="E1073" s="1009"/>
      <c r="F1073" s="1009"/>
      <c r="G1073" s="1009"/>
      <c r="H1073" s="1009"/>
      <c r="I1073" s="1009"/>
      <c r="J1073" s="1009"/>
      <c r="K1073" s="1009"/>
      <c r="L1073" s="1009"/>
      <c r="M1073" s="1009"/>
      <c r="N1073" s="1009"/>
      <c r="O1073" s="1009"/>
      <c r="P1073" s="1009"/>
      <c r="Q1073" s="1009"/>
      <c r="R1073" s="1009"/>
      <c r="S1073" s="1009"/>
      <c r="T1073" s="1009"/>
      <c r="U1073" s="1009"/>
      <c r="V1073" s="1009"/>
      <c r="W1073" s="1009"/>
      <c r="X1073" s="1009"/>
      <c r="Y1073" s="1009"/>
      <c r="Z1073" s="1009"/>
      <c r="AA1073" s="1009"/>
      <c r="AB1073" s="1009"/>
      <c r="AC1073" s="1009"/>
      <c r="AD1073" s="1009"/>
      <c r="AE1073" s="1009"/>
      <c r="AF1073" s="1009"/>
      <c r="AG1073" s="1009"/>
      <c r="AH1073" s="1009"/>
      <c r="AI1073" s="1009"/>
      <c r="AJ1073" s="1009"/>
      <c r="AK1073" s="1009"/>
      <c r="AL1073" s="1009"/>
      <c r="AM1073" s="1009"/>
      <c r="AN1073" s="1009"/>
      <c r="AO1073" s="1009"/>
      <c r="AP1073" s="1009"/>
      <c r="AQ1073" s="1009"/>
      <c r="AR1073" s="1009"/>
      <c r="AS1073" s="1009"/>
      <c r="AT1073" s="1009"/>
      <c r="AU1073" s="1009"/>
      <c r="AV1073" s="1009"/>
      <c r="AW1073" s="1009"/>
      <c r="AX1073" s="1009"/>
      <c r="AY1073" s="1009"/>
      <c r="AZ1073" s="1009"/>
      <c r="BA1073" s="1009"/>
      <c r="BB1073" s="1009"/>
      <c r="BC1073" s="1009"/>
      <c r="BD1073" s="1009"/>
      <c r="BE1073" s="1009"/>
      <c r="BF1073" s="1009"/>
      <c r="BG1073" s="1009"/>
      <c r="BH1073" s="1009"/>
      <c r="BI1073" s="1009"/>
      <c r="BJ1073" s="1009"/>
      <c r="BK1073" s="1009"/>
      <c r="BL1073" s="1009"/>
      <c r="BM1073" s="1009"/>
      <c r="BN1073" s="1009"/>
      <c r="BO1073" s="1009"/>
      <c r="BP1073" s="1009"/>
      <c r="BQ1073" s="1009"/>
      <c r="BR1073" s="1009"/>
      <c r="BS1073" s="1009"/>
      <c r="BT1073" s="1009"/>
      <c r="BU1073" s="1009"/>
      <c r="BV1073" s="1009"/>
      <c r="BW1073" s="1009"/>
      <c r="BX1073" s="1009"/>
      <c r="BY1073" s="1009"/>
      <c r="BZ1073" s="1009"/>
      <c r="CA1073" s="1009"/>
      <c r="CB1073" s="1009"/>
      <c r="CC1073" s="1009"/>
      <c r="CD1073" s="1009"/>
      <c r="CE1073" s="1009"/>
      <c r="CF1073" s="1009"/>
      <c r="CG1073" s="1009"/>
      <c r="CH1073" s="1009"/>
      <c r="CI1073" s="1009"/>
      <c r="CJ1073" s="1009"/>
      <c r="CK1073" s="1009"/>
      <c r="CL1073" s="1009"/>
      <c r="CM1073" s="1009"/>
      <c r="CN1073" s="1009"/>
      <c r="CO1073" s="1009"/>
      <c r="CP1073" s="1009"/>
      <c r="CQ1073" s="1009"/>
      <c r="CR1073" s="1009"/>
      <c r="CS1073" s="1009"/>
      <c r="CT1073" s="1009"/>
      <c r="CU1073" s="1009"/>
      <c r="CV1073" s="1009"/>
      <c r="CW1073" s="1009"/>
      <c r="CX1073" s="1009"/>
      <c r="CY1073" s="1009"/>
      <c r="CZ1073" s="1009"/>
      <c r="DA1073" s="1009"/>
      <c r="DB1073" s="1009"/>
      <c r="DC1073" s="1009"/>
      <c r="DD1073" s="1009"/>
      <c r="DE1073" s="1009"/>
      <c r="DF1073" s="1009"/>
      <c r="DG1073" s="1009"/>
    </row>
    <row r="1074" ht="7.5" customHeight="1">
      <c r="A1074" s="1009"/>
      <c r="B1074" s="1009"/>
      <c r="C1074" s="1009"/>
      <c r="D1074" s="1009"/>
      <c r="E1074" s="1009"/>
      <c r="F1074" s="1009"/>
      <c r="G1074" s="1009"/>
      <c r="H1074" s="1009"/>
      <c r="I1074" s="1009"/>
      <c r="J1074" s="1009"/>
      <c r="K1074" s="1009"/>
      <c r="L1074" s="1009"/>
      <c r="M1074" s="1009"/>
      <c r="N1074" s="1009"/>
      <c r="O1074" s="1009"/>
      <c r="P1074" s="1009"/>
      <c r="Q1074" s="1009"/>
      <c r="R1074" s="1009"/>
      <c r="S1074" s="1009"/>
      <c r="T1074" s="1009"/>
      <c r="U1074" s="1009"/>
      <c r="V1074" s="1009"/>
      <c r="W1074" s="1009"/>
      <c r="X1074" s="1009"/>
      <c r="Y1074" s="1009"/>
      <c r="Z1074" s="1009"/>
      <c r="AA1074" s="1009"/>
      <c r="AB1074" s="1009"/>
      <c r="AC1074" s="1009"/>
      <c r="AD1074" s="1009"/>
      <c r="AE1074" s="1009"/>
      <c r="AF1074" s="1009"/>
      <c r="AG1074" s="1009"/>
      <c r="AH1074" s="1009"/>
      <c r="AI1074" s="1009"/>
      <c r="AJ1074" s="1009"/>
      <c r="AK1074" s="1009"/>
      <c r="AL1074" s="1009"/>
      <c r="AM1074" s="1009"/>
      <c r="AN1074" s="1009"/>
      <c r="AO1074" s="1009"/>
      <c r="AP1074" s="1009"/>
      <c r="AQ1074" s="1009"/>
      <c r="AR1074" s="1009"/>
      <c r="AS1074" s="1009"/>
      <c r="AT1074" s="1009"/>
      <c r="AU1074" s="1009"/>
      <c r="AV1074" s="1009"/>
      <c r="AW1074" s="1009"/>
      <c r="AX1074" s="1009"/>
      <c r="AY1074" s="1009"/>
      <c r="AZ1074" s="1009"/>
      <c r="BA1074" s="1009"/>
      <c r="BB1074" s="1009"/>
      <c r="BC1074" s="1009"/>
      <c r="BD1074" s="1009"/>
      <c r="BE1074" s="1009"/>
      <c r="BF1074" s="1009"/>
      <c r="BG1074" s="1009"/>
      <c r="BH1074" s="1009"/>
      <c r="BI1074" s="1009"/>
      <c r="BJ1074" s="1009"/>
      <c r="BK1074" s="1009"/>
      <c r="BL1074" s="1009"/>
      <c r="BM1074" s="1009"/>
      <c r="BN1074" s="1009"/>
      <c r="BO1074" s="1009"/>
      <c r="BP1074" s="1009"/>
      <c r="BQ1074" s="1009"/>
      <c r="BR1074" s="1009"/>
      <c r="BS1074" s="1009"/>
      <c r="BT1074" s="1009"/>
      <c r="BU1074" s="1009"/>
      <c r="BV1074" s="1009"/>
      <c r="BW1074" s="1009"/>
      <c r="BX1074" s="1009"/>
      <c r="BY1074" s="1009"/>
      <c r="BZ1074" s="1009"/>
      <c r="CA1074" s="1009"/>
      <c r="CB1074" s="1009"/>
      <c r="CC1074" s="1009"/>
      <c r="CD1074" s="1009"/>
      <c r="CE1074" s="1009"/>
      <c r="CF1074" s="1009"/>
      <c r="CG1074" s="1009"/>
      <c r="CH1074" s="1009"/>
      <c r="CI1074" s="1009"/>
      <c r="CJ1074" s="1009"/>
      <c r="CK1074" s="1009"/>
      <c r="CL1074" s="1009"/>
      <c r="CM1074" s="1009"/>
      <c r="CN1074" s="1009"/>
      <c r="CO1074" s="1009"/>
      <c r="CP1074" s="1009"/>
      <c r="CQ1074" s="1009"/>
      <c r="CR1074" s="1009"/>
      <c r="CS1074" s="1009"/>
      <c r="CT1074" s="1009"/>
      <c r="CU1074" s="1009"/>
      <c r="CV1074" s="1009"/>
      <c r="CW1074" s="1009"/>
      <c r="CX1074" s="1009"/>
      <c r="CY1074" s="1009"/>
      <c r="CZ1074" s="1009"/>
      <c r="DA1074" s="1009"/>
      <c r="DB1074" s="1009"/>
      <c r="DC1074" s="1009"/>
      <c r="DD1074" s="1009"/>
      <c r="DE1074" s="1009"/>
      <c r="DF1074" s="1009"/>
      <c r="DG1074" s="1009"/>
    </row>
    <row r="1075" ht="7.5" customHeight="1">
      <c r="A1075" s="1009"/>
      <c r="B1075" s="1009"/>
      <c r="C1075" s="1009"/>
      <c r="D1075" s="1009"/>
      <c r="E1075" s="1009"/>
      <c r="F1075" s="1009"/>
      <c r="G1075" s="1009"/>
      <c r="H1075" s="1009"/>
      <c r="I1075" s="1009"/>
      <c r="J1075" s="1009"/>
      <c r="K1075" s="1009"/>
      <c r="L1075" s="1009"/>
      <c r="M1075" s="1009"/>
      <c r="N1075" s="1009"/>
      <c r="O1075" s="1009"/>
      <c r="P1075" s="1009"/>
      <c r="Q1075" s="1009"/>
      <c r="R1075" s="1009"/>
      <c r="S1075" s="1009"/>
      <c r="T1075" s="1009"/>
      <c r="U1075" s="1009"/>
      <c r="V1075" s="1009"/>
      <c r="W1075" s="1009"/>
      <c r="X1075" s="1009"/>
      <c r="Y1075" s="1009"/>
      <c r="Z1075" s="1009"/>
      <c r="AA1075" s="1009"/>
      <c r="AB1075" s="1009"/>
      <c r="AC1075" s="1009"/>
      <c r="AD1075" s="1009"/>
      <c r="AE1075" s="1009"/>
      <c r="AF1075" s="1009"/>
      <c r="AG1075" s="1009"/>
      <c r="AH1075" s="1009"/>
      <c r="AI1075" s="1009"/>
      <c r="AJ1075" s="1009"/>
      <c r="AK1075" s="1009"/>
      <c r="AL1075" s="1009"/>
      <c r="AM1075" s="1009"/>
      <c r="AN1075" s="1009"/>
      <c r="AO1075" s="1009"/>
      <c r="AP1075" s="1009"/>
      <c r="AQ1075" s="1009"/>
      <c r="AR1075" s="1009"/>
      <c r="AS1075" s="1009"/>
      <c r="AT1075" s="1009"/>
      <c r="AU1075" s="1009"/>
      <c r="AV1075" s="1009"/>
      <c r="AW1075" s="1009"/>
      <c r="AX1075" s="1009"/>
      <c r="AY1075" s="1009"/>
      <c r="AZ1075" s="1009"/>
      <c r="BA1075" s="1009"/>
      <c r="BB1075" s="1009"/>
      <c r="BC1075" s="1009"/>
      <c r="BD1075" s="1009"/>
      <c r="BE1075" s="1009"/>
      <c r="BF1075" s="1009"/>
      <c r="BG1075" s="1009"/>
      <c r="BH1075" s="1009"/>
      <c r="BI1075" s="1009"/>
      <c r="BJ1075" s="1009"/>
      <c r="BK1075" s="1009"/>
      <c r="BL1075" s="1009"/>
      <c r="BM1075" s="1009"/>
      <c r="BN1075" s="1009"/>
      <c r="BO1075" s="1009"/>
      <c r="BP1075" s="1009"/>
      <c r="BQ1075" s="1009"/>
      <c r="BR1075" s="1009"/>
      <c r="BS1075" s="1009"/>
      <c r="BT1075" s="1009"/>
      <c r="BU1075" s="1009"/>
      <c r="BV1075" s="1009"/>
      <c r="BW1075" s="1009"/>
      <c r="BX1075" s="1009"/>
      <c r="BY1075" s="1009"/>
      <c r="BZ1075" s="1009"/>
      <c r="CA1075" s="1009"/>
      <c r="CB1075" s="1009"/>
      <c r="CC1075" s="1009"/>
      <c r="CD1075" s="1009"/>
      <c r="CE1075" s="1009"/>
      <c r="CF1075" s="1009"/>
      <c r="CG1075" s="1009"/>
      <c r="CH1075" s="1009"/>
      <c r="CI1075" s="1009"/>
      <c r="CJ1075" s="1009"/>
      <c r="CK1075" s="1009"/>
      <c r="CL1075" s="1009"/>
      <c r="CM1075" s="1009"/>
      <c r="CN1075" s="1009"/>
      <c r="CO1075" s="1009"/>
      <c r="CP1075" s="1009"/>
      <c r="CQ1075" s="1009"/>
      <c r="CR1075" s="1009"/>
      <c r="CS1075" s="1009"/>
      <c r="CT1075" s="1009"/>
      <c r="CU1075" s="1009"/>
      <c r="CV1075" s="1009"/>
      <c r="CW1075" s="1009"/>
      <c r="CX1075" s="1009"/>
      <c r="CY1075" s="1009"/>
      <c r="CZ1075" s="1009"/>
      <c r="DA1075" s="1009"/>
      <c r="DB1075" s="1009"/>
      <c r="DC1075" s="1009"/>
      <c r="DD1075" s="1009"/>
      <c r="DE1075" s="1009"/>
      <c r="DF1075" s="1009"/>
      <c r="DG1075" s="1009"/>
    </row>
    <row r="1076" ht="7.5" customHeight="1">
      <c r="A1076" s="1009"/>
      <c r="B1076" s="1009"/>
      <c r="C1076" s="1009"/>
      <c r="D1076" s="1009"/>
      <c r="E1076" s="1009"/>
      <c r="F1076" s="1009"/>
      <c r="G1076" s="1009"/>
      <c r="H1076" s="1009"/>
      <c r="I1076" s="1009"/>
      <c r="J1076" s="1009"/>
      <c r="K1076" s="1009"/>
      <c r="L1076" s="1009"/>
      <c r="M1076" s="1009"/>
      <c r="N1076" s="1009"/>
      <c r="O1076" s="1009"/>
      <c r="P1076" s="1009"/>
      <c r="Q1076" s="1009"/>
      <c r="R1076" s="1009"/>
      <c r="S1076" s="1009"/>
      <c r="T1076" s="1009"/>
      <c r="U1076" s="1009"/>
      <c r="V1076" s="1009"/>
      <c r="W1076" s="1009"/>
      <c r="X1076" s="1009"/>
      <c r="Y1076" s="1009"/>
      <c r="Z1076" s="1009"/>
      <c r="AA1076" s="1009"/>
      <c r="AB1076" s="1009"/>
      <c r="AC1076" s="1009"/>
      <c r="AD1076" s="1009"/>
      <c r="AE1076" s="1009"/>
      <c r="AF1076" s="1009"/>
      <c r="AG1076" s="1009"/>
      <c r="AH1076" s="1009"/>
      <c r="AI1076" s="1009"/>
      <c r="AJ1076" s="1009"/>
      <c r="AK1076" s="1009"/>
      <c r="AL1076" s="1009"/>
      <c r="AM1076" s="1009"/>
      <c r="AN1076" s="1009"/>
      <c r="AO1076" s="1009"/>
      <c r="AP1076" s="1009"/>
      <c r="AQ1076" s="1009"/>
      <c r="AR1076" s="1009"/>
      <c r="AS1076" s="1009"/>
      <c r="AT1076" s="1009"/>
      <c r="AU1076" s="1009"/>
      <c r="AV1076" s="1009"/>
      <c r="AW1076" s="1009"/>
      <c r="AX1076" s="1009"/>
      <c r="AY1076" s="1009"/>
      <c r="AZ1076" s="1009"/>
      <c r="BA1076" s="1009"/>
      <c r="BB1076" s="1009"/>
      <c r="BC1076" s="1009"/>
      <c r="BD1076" s="1009"/>
      <c r="BE1076" s="1009"/>
      <c r="BF1076" s="1009"/>
      <c r="BG1076" s="1009"/>
      <c r="BH1076" s="1009"/>
      <c r="BI1076" s="1009"/>
      <c r="BJ1076" s="1009"/>
      <c r="BK1076" s="1009"/>
      <c r="BL1076" s="1009"/>
      <c r="BM1076" s="1009"/>
      <c r="BN1076" s="1009"/>
      <c r="BO1076" s="1009"/>
      <c r="BP1076" s="1009"/>
      <c r="BQ1076" s="1009"/>
      <c r="BR1076" s="1009"/>
      <c r="BS1076" s="1009"/>
      <c r="BT1076" s="1009"/>
      <c r="BU1076" s="1009"/>
      <c r="BV1076" s="1009"/>
      <c r="BW1076" s="1009"/>
      <c r="BX1076" s="1009"/>
      <c r="BY1076" s="1009"/>
      <c r="BZ1076" s="1009"/>
      <c r="CA1076" s="1009"/>
      <c r="CB1076" s="1009"/>
      <c r="CC1076" s="1009"/>
      <c r="CD1076" s="1009"/>
      <c r="CE1076" s="1009"/>
      <c r="CF1076" s="1009"/>
      <c r="CG1076" s="1009"/>
      <c r="CH1076" s="1009"/>
      <c r="CI1076" s="1009"/>
      <c r="CJ1076" s="1009"/>
      <c r="CK1076" s="1009"/>
      <c r="CL1076" s="1009"/>
      <c r="CM1076" s="1009"/>
      <c r="CN1076" s="1009"/>
      <c r="CO1076" s="1009"/>
      <c r="CP1076" s="1009"/>
      <c r="CQ1076" s="1009"/>
      <c r="CR1076" s="1009"/>
      <c r="CS1076" s="1009"/>
      <c r="CT1076" s="1009"/>
      <c r="CU1076" s="1009"/>
      <c r="CV1076" s="1009"/>
      <c r="CW1076" s="1009"/>
      <c r="CX1076" s="1009"/>
      <c r="CY1076" s="1009"/>
      <c r="CZ1076" s="1009"/>
      <c r="DA1076" s="1009"/>
      <c r="DB1076" s="1009"/>
      <c r="DC1076" s="1009"/>
      <c r="DD1076" s="1009"/>
      <c r="DE1076" s="1009"/>
      <c r="DF1076" s="1009"/>
      <c r="DG1076" s="1009"/>
    </row>
    <row r="1077" ht="7.5" customHeight="1">
      <c r="A1077" s="1009"/>
      <c r="B1077" s="1009"/>
      <c r="C1077" s="1009"/>
      <c r="D1077" s="1009"/>
      <c r="E1077" s="1009"/>
      <c r="F1077" s="1009"/>
      <c r="G1077" s="1009"/>
      <c r="H1077" s="1009"/>
      <c r="I1077" s="1009"/>
      <c r="J1077" s="1009"/>
      <c r="K1077" s="1009"/>
      <c r="L1077" s="1009"/>
      <c r="M1077" s="1009"/>
      <c r="N1077" s="1009"/>
      <c r="O1077" s="1009"/>
      <c r="P1077" s="1009"/>
      <c r="Q1077" s="1009"/>
      <c r="R1077" s="1009"/>
      <c r="S1077" s="1009"/>
      <c r="T1077" s="1009"/>
      <c r="U1077" s="1009"/>
      <c r="V1077" s="1009"/>
      <c r="W1077" s="1009"/>
      <c r="X1077" s="1009"/>
      <c r="Y1077" s="1009"/>
      <c r="Z1077" s="1009"/>
      <c r="AA1077" s="1009"/>
      <c r="AB1077" s="1009"/>
      <c r="AC1077" s="1009"/>
      <c r="AD1077" s="1009"/>
      <c r="AE1077" s="1009"/>
      <c r="AF1077" s="1009"/>
      <c r="AG1077" s="1009"/>
      <c r="AH1077" s="1009"/>
      <c r="AI1077" s="1009"/>
      <c r="AJ1077" s="1009"/>
      <c r="AK1077" s="1009"/>
      <c r="AL1077" s="1009"/>
      <c r="AM1077" s="1009"/>
      <c r="AN1077" s="1009"/>
      <c r="AO1077" s="1009"/>
      <c r="AP1077" s="1009"/>
      <c r="AQ1077" s="1009"/>
      <c r="AR1077" s="1009"/>
      <c r="AS1077" s="1009"/>
      <c r="AT1077" s="1009"/>
      <c r="AU1077" s="1009"/>
      <c r="AV1077" s="1009"/>
      <c r="AW1077" s="1009"/>
      <c r="AX1077" s="1009"/>
      <c r="AY1077" s="1009"/>
      <c r="AZ1077" s="1009"/>
      <c r="BA1077" s="1009"/>
      <c r="BB1077" s="1009"/>
      <c r="BC1077" s="1009"/>
      <c r="BD1077" s="1009"/>
      <c r="BE1077" s="1009"/>
      <c r="BF1077" s="1009"/>
      <c r="BG1077" s="1009"/>
      <c r="BH1077" s="1009"/>
      <c r="BI1077" s="1009"/>
      <c r="BJ1077" s="1009"/>
      <c r="BK1077" s="1009"/>
      <c r="BL1077" s="1009"/>
      <c r="BM1077" s="1009"/>
      <c r="BN1077" s="1009"/>
      <c r="BO1077" s="1009"/>
      <c r="BP1077" s="1009"/>
      <c r="BQ1077" s="1009"/>
      <c r="BR1077" s="1009"/>
      <c r="BS1077" s="1009"/>
      <c r="BT1077" s="1009"/>
      <c r="BU1077" s="1009"/>
      <c r="BV1077" s="1009"/>
      <c r="BW1077" s="1009"/>
      <c r="BX1077" s="1009"/>
      <c r="BY1077" s="1009"/>
      <c r="BZ1077" s="1009"/>
      <c r="CA1077" s="1009"/>
      <c r="CB1077" s="1009"/>
      <c r="CC1077" s="1009"/>
      <c r="CD1077" s="1009"/>
      <c r="CE1077" s="1009"/>
      <c r="CF1077" s="1009"/>
      <c r="CG1077" s="1009"/>
      <c r="CH1077" s="1009"/>
      <c r="CI1077" s="1009"/>
      <c r="CJ1077" s="1009"/>
      <c r="CK1077" s="1009"/>
      <c r="CL1077" s="1009"/>
      <c r="CM1077" s="1009"/>
      <c r="CN1077" s="1009"/>
      <c r="CO1077" s="1009"/>
      <c r="CP1077" s="1009"/>
      <c r="CQ1077" s="1009"/>
      <c r="CR1077" s="1009"/>
      <c r="CS1077" s="1009"/>
      <c r="CT1077" s="1009"/>
      <c r="CU1077" s="1009"/>
      <c r="CV1077" s="1009"/>
      <c r="CW1077" s="1009"/>
      <c r="CX1077" s="1009"/>
      <c r="CY1077" s="1009"/>
      <c r="CZ1077" s="1009"/>
      <c r="DA1077" s="1009"/>
      <c r="DB1077" s="1009"/>
      <c r="DC1077" s="1009"/>
      <c r="DD1077" s="1009"/>
      <c r="DE1077" s="1009"/>
      <c r="DF1077" s="1009"/>
      <c r="DG1077" s="1009"/>
    </row>
    <row r="1078" ht="7.5" customHeight="1">
      <c r="A1078" s="1009"/>
      <c r="B1078" s="1009"/>
      <c r="C1078" s="1009"/>
      <c r="D1078" s="1009"/>
      <c r="E1078" s="1009"/>
      <c r="F1078" s="1009"/>
      <c r="G1078" s="1009"/>
      <c r="H1078" s="1009"/>
      <c r="I1078" s="1009"/>
      <c r="J1078" s="1009"/>
      <c r="K1078" s="1009"/>
      <c r="L1078" s="1009"/>
      <c r="M1078" s="1009"/>
      <c r="N1078" s="1009"/>
      <c r="O1078" s="1009"/>
      <c r="P1078" s="1009"/>
      <c r="Q1078" s="1009"/>
      <c r="R1078" s="1009"/>
      <c r="S1078" s="1009"/>
      <c r="T1078" s="1009"/>
      <c r="U1078" s="1009"/>
      <c r="V1078" s="1009"/>
      <c r="W1078" s="1009"/>
      <c r="X1078" s="1009"/>
      <c r="Y1078" s="1009"/>
      <c r="Z1078" s="1009"/>
      <c r="AA1078" s="1009"/>
      <c r="AB1078" s="1009"/>
      <c r="AC1078" s="1009"/>
      <c r="AD1078" s="1009"/>
      <c r="AE1078" s="1009"/>
      <c r="AF1078" s="1009"/>
      <c r="AG1078" s="1009"/>
      <c r="AH1078" s="1009"/>
      <c r="AI1078" s="1009"/>
      <c r="AJ1078" s="1009"/>
      <c r="AK1078" s="1009"/>
      <c r="AL1078" s="1009"/>
      <c r="AM1078" s="1009"/>
      <c r="AN1078" s="1009"/>
      <c r="AO1078" s="1009"/>
      <c r="AP1078" s="1009"/>
      <c r="AQ1078" s="1009"/>
      <c r="AR1078" s="1009"/>
      <c r="AS1078" s="1009"/>
      <c r="AT1078" s="1009"/>
      <c r="AU1078" s="1009"/>
      <c r="AV1078" s="1009"/>
      <c r="AW1078" s="1009"/>
      <c r="AX1078" s="1009"/>
      <c r="AY1078" s="1009"/>
      <c r="AZ1078" s="1009"/>
      <c r="BA1078" s="1009"/>
      <c r="BB1078" s="1009"/>
      <c r="BC1078" s="1009"/>
      <c r="BD1078" s="1009"/>
      <c r="BE1078" s="1009"/>
      <c r="BF1078" s="1009"/>
      <c r="BG1078" s="1009"/>
      <c r="BH1078" s="1009"/>
      <c r="BI1078" s="1009"/>
      <c r="BJ1078" s="1009"/>
      <c r="BK1078" s="1009"/>
      <c r="BL1078" s="1009"/>
      <c r="BM1078" s="1009"/>
      <c r="BN1078" s="1009"/>
      <c r="BO1078" s="1009"/>
      <c r="BP1078" s="1009"/>
      <c r="BQ1078" s="1009"/>
      <c r="BR1078" s="1009"/>
      <c r="BS1078" s="1009"/>
      <c r="BT1078" s="1009"/>
      <c r="BU1078" s="1009"/>
      <c r="BV1078" s="1009"/>
      <c r="BW1078" s="1009"/>
      <c r="BX1078" s="1009"/>
      <c r="BY1078" s="1009"/>
      <c r="BZ1078" s="1009"/>
      <c r="CA1078" s="1009"/>
      <c r="CB1078" s="1009"/>
      <c r="CC1078" s="1009"/>
      <c r="CD1078" s="1009"/>
      <c r="CE1078" s="1009"/>
      <c r="CF1078" s="1009"/>
      <c r="CG1078" s="1009"/>
      <c r="CH1078" s="1009"/>
      <c r="CI1078" s="1009"/>
      <c r="CJ1078" s="1009"/>
      <c r="CK1078" s="1009"/>
      <c r="CL1078" s="1009"/>
      <c r="CM1078" s="1009"/>
      <c r="CN1078" s="1009"/>
      <c r="CO1078" s="1009"/>
      <c r="CP1078" s="1009"/>
      <c r="CQ1078" s="1009"/>
      <c r="CR1078" s="1009"/>
      <c r="CS1078" s="1009"/>
      <c r="CT1078" s="1009"/>
      <c r="CU1078" s="1009"/>
      <c r="CV1078" s="1009"/>
      <c r="CW1078" s="1009"/>
      <c r="CX1078" s="1009"/>
      <c r="CY1078" s="1009"/>
      <c r="CZ1078" s="1009"/>
      <c r="DA1078" s="1009"/>
      <c r="DB1078" s="1009"/>
      <c r="DC1078" s="1009"/>
      <c r="DD1078" s="1009"/>
      <c r="DE1078" s="1009"/>
      <c r="DF1078" s="1009"/>
      <c r="DG1078" s="1009"/>
    </row>
    <row r="1079" ht="7.5" customHeight="1">
      <c r="A1079" s="1009"/>
      <c r="B1079" s="1009"/>
      <c r="C1079" s="1009"/>
      <c r="D1079" s="1009"/>
      <c r="E1079" s="1009"/>
      <c r="F1079" s="1009"/>
      <c r="G1079" s="1009"/>
      <c r="H1079" s="1009"/>
      <c r="I1079" s="1009"/>
      <c r="J1079" s="1009"/>
      <c r="K1079" s="1009"/>
      <c r="L1079" s="1009"/>
      <c r="M1079" s="1009"/>
      <c r="N1079" s="1009"/>
      <c r="O1079" s="1009"/>
      <c r="P1079" s="1009"/>
      <c r="Q1079" s="1009"/>
      <c r="R1079" s="1009"/>
      <c r="S1079" s="1009"/>
      <c r="T1079" s="1009"/>
      <c r="U1079" s="1009"/>
      <c r="V1079" s="1009"/>
      <c r="W1079" s="1009"/>
      <c r="X1079" s="1009"/>
      <c r="Y1079" s="1009"/>
      <c r="Z1079" s="1009"/>
      <c r="AA1079" s="1009"/>
      <c r="AB1079" s="1009"/>
      <c r="AC1079" s="1009"/>
      <c r="AD1079" s="1009"/>
      <c r="AE1079" s="1009"/>
      <c r="AF1079" s="1009"/>
      <c r="AG1079" s="1009"/>
      <c r="AH1079" s="1009"/>
      <c r="AI1079" s="1009"/>
      <c r="AJ1079" s="1009"/>
      <c r="AK1079" s="1009"/>
      <c r="AL1079" s="1009"/>
      <c r="AM1079" s="1009"/>
      <c r="AN1079" s="1009"/>
      <c r="AO1079" s="1009"/>
      <c r="AP1079" s="1009"/>
      <c r="AQ1079" s="1009"/>
      <c r="AR1079" s="1009"/>
      <c r="AS1079" s="1009"/>
      <c r="AT1079" s="1009"/>
      <c r="AU1079" s="1009"/>
      <c r="AV1079" s="1009"/>
      <c r="AW1079" s="1009"/>
      <c r="AX1079" s="1009"/>
      <c r="AY1079" s="1009"/>
      <c r="AZ1079" s="1009"/>
      <c r="BA1079" s="1009"/>
      <c r="BB1079" s="1009"/>
      <c r="BC1079" s="1009"/>
      <c r="BD1079" s="1009"/>
      <c r="BE1079" s="1009"/>
      <c r="BF1079" s="1009"/>
      <c r="BG1079" s="1009"/>
      <c r="BH1079" s="1009"/>
      <c r="BI1079" s="1009"/>
      <c r="BJ1079" s="1009"/>
      <c r="BK1079" s="1009"/>
      <c r="BL1079" s="1009"/>
      <c r="BM1079" s="1009"/>
      <c r="BN1079" s="1009"/>
      <c r="BO1079" s="1009"/>
      <c r="BP1079" s="1009"/>
      <c r="BQ1079" s="1009"/>
      <c r="BR1079" s="1009"/>
      <c r="BS1079" s="1009"/>
      <c r="BT1079" s="1009"/>
      <c r="BU1079" s="1009"/>
      <c r="BV1079" s="1009"/>
      <c r="BW1079" s="1009"/>
      <c r="BX1079" s="1009"/>
      <c r="BY1079" s="1009"/>
      <c r="BZ1079" s="1009"/>
      <c r="CA1079" s="1009"/>
      <c r="CB1079" s="1009"/>
      <c r="CC1079" s="1009"/>
      <c r="CD1079" s="1009"/>
      <c r="CE1079" s="1009"/>
      <c r="CF1079" s="1009"/>
      <c r="CG1079" s="1009"/>
      <c r="CH1079" s="1009"/>
      <c r="CI1079" s="1009"/>
      <c r="CJ1079" s="1009"/>
      <c r="CK1079" s="1009"/>
      <c r="CL1079" s="1009"/>
      <c r="CM1079" s="1009"/>
      <c r="CN1079" s="1009"/>
      <c r="CO1079" s="1009"/>
      <c r="CP1079" s="1009"/>
      <c r="CQ1079" s="1009"/>
      <c r="CR1079" s="1009"/>
      <c r="CS1079" s="1009"/>
      <c r="CT1079" s="1009"/>
      <c r="CU1079" s="1009"/>
      <c r="CV1079" s="1009"/>
      <c r="CW1079" s="1009"/>
      <c r="CX1079" s="1009"/>
      <c r="CY1079" s="1009"/>
      <c r="CZ1079" s="1009"/>
      <c r="DA1079" s="1009"/>
      <c r="DB1079" s="1009"/>
      <c r="DC1079" s="1009"/>
      <c r="DD1079" s="1009"/>
      <c r="DE1079" s="1009"/>
      <c r="DF1079" s="1009"/>
      <c r="DG1079" s="1009"/>
    </row>
    <row r="1080" ht="7.5" customHeight="1">
      <c r="A1080" s="1009"/>
      <c r="B1080" s="1009"/>
      <c r="C1080" s="1009"/>
      <c r="D1080" s="1009"/>
      <c r="E1080" s="1009"/>
      <c r="F1080" s="1009"/>
      <c r="G1080" s="1009"/>
      <c r="H1080" s="1009"/>
      <c r="I1080" s="1009"/>
      <c r="J1080" s="1009"/>
      <c r="K1080" s="1009"/>
      <c r="L1080" s="1009"/>
      <c r="M1080" s="1009"/>
      <c r="N1080" s="1009"/>
      <c r="O1080" s="1009"/>
      <c r="P1080" s="1009"/>
      <c r="Q1080" s="1009"/>
      <c r="R1080" s="1009"/>
      <c r="S1080" s="1009"/>
      <c r="T1080" s="1009"/>
      <c r="U1080" s="1009"/>
      <c r="V1080" s="1009"/>
      <c r="W1080" s="1009"/>
      <c r="X1080" s="1009"/>
      <c r="Y1080" s="1009"/>
      <c r="Z1080" s="1009"/>
      <c r="AA1080" s="1009"/>
      <c r="AB1080" s="1009"/>
      <c r="AC1080" s="1009"/>
      <c r="AD1080" s="1009"/>
      <c r="AE1080" s="1009"/>
      <c r="AF1080" s="1009"/>
      <c r="AG1080" s="1009"/>
      <c r="AH1080" s="1009"/>
      <c r="AI1080" s="1009"/>
      <c r="AJ1080" s="1009"/>
      <c r="AK1080" s="1009"/>
      <c r="AL1080" s="1009"/>
      <c r="AM1080" s="1009"/>
      <c r="AN1080" s="1009"/>
      <c r="AO1080" s="1009"/>
      <c r="AP1080" s="1009"/>
      <c r="AQ1080" s="1009"/>
      <c r="AR1080" s="1009"/>
      <c r="AS1080" s="1009"/>
      <c r="AT1080" s="1009"/>
      <c r="AU1080" s="1009"/>
      <c r="AV1080" s="1009"/>
      <c r="AW1080" s="1009"/>
      <c r="AX1080" s="1009"/>
      <c r="AY1080" s="1009"/>
      <c r="AZ1080" s="1009"/>
      <c r="BA1080" s="1009"/>
      <c r="BB1080" s="1009"/>
      <c r="BC1080" s="1009"/>
      <c r="BD1080" s="1009"/>
      <c r="BE1080" s="1009"/>
      <c r="BF1080" s="1009"/>
      <c r="BG1080" s="1009"/>
      <c r="BH1080" s="1009"/>
      <c r="BI1080" s="1009"/>
      <c r="BJ1080" s="1009"/>
      <c r="BK1080" s="1009"/>
      <c r="BL1080" s="1009"/>
      <c r="BM1080" s="1009"/>
      <c r="BN1080" s="1009"/>
      <c r="BO1080" s="1009"/>
      <c r="BP1080" s="1009"/>
      <c r="BQ1080" s="1009"/>
      <c r="BR1080" s="1009"/>
      <c r="BS1080" s="1009"/>
      <c r="BT1080" s="1009"/>
      <c r="BU1080" s="1009"/>
      <c r="BV1080" s="1009"/>
      <c r="BW1080" s="1009"/>
      <c r="BX1080" s="1009"/>
      <c r="BY1080" s="1009"/>
      <c r="BZ1080" s="1009"/>
      <c r="CA1080" s="1009"/>
      <c r="CB1080" s="1009"/>
      <c r="CC1080" s="1009"/>
      <c r="CD1080" s="1009"/>
      <c r="CE1080" s="1009"/>
      <c r="CF1080" s="1009"/>
      <c r="CG1080" s="1009"/>
      <c r="CH1080" s="1009"/>
      <c r="CI1080" s="1009"/>
      <c r="CJ1080" s="1009"/>
      <c r="CK1080" s="1009"/>
      <c r="CL1080" s="1009"/>
      <c r="CM1080" s="1009"/>
      <c r="CN1080" s="1009"/>
      <c r="CO1080" s="1009"/>
      <c r="CP1080" s="1009"/>
      <c r="CQ1080" s="1009"/>
      <c r="CR1080" s="1009"/>
      <c r="CS1080" s="1009"/>
      <c r="CT1080" s="1009"/>
      <c r="CU1080" s="1009"/>
      <c r="CV1080" s="1009"/>
      <c r="CW1080" s="1009"/>
      <c r="CX1080" s="1009"/>
      <c r="CY1080" s="1009"/>
      <c r="CZ1080" s="1009"/>
      <c r="DA1080" s="1009"/>
      <c r="DB1080" s="1009"/>
      <c r="DC1080" s="1009"/>
      <c r="DD1080" s="1009"/>
      <c r="DE1080" s="1009"/>
      <c r="DF1080" s="1009"/>
      <c r="DG1080" s="1009"/>
    </row>
    <row r="1081" ht="7.5" customHeight="1">
      <c r="A1081" s="1009"/>
      <c r="B1081" s="1009"/>
      <c r="C1081" s="1009"/>
      <c r="D1081" s="1009"/>
      <c r="E1081" s="1009"/>
      <c r="F1081" s="1009"/>
      <c r="G1081" s="1009"/>
      <c r="H1081" s="1009"/>
      <c r="I1081" s="1009"/>
      <c r="J1081" s="1009"/>
      <c r="K1081" s="1009"/>
      <c r="L1081" s="1009"/>
      <c r="M1081" s="1009"/>
      <c r="N1081" s="1009"/>
      <c r="O1081" s="1009"/>
      <c r="P1081" s="1009"/>
      <c r="Q1081" s="1009"/>
      <c r="R1081" s="1009"/>
      <c r="S1081" s="1009"/>
      <c r="T1081" s="1009"/>
      <c r="U1081" s="1009"/>
      <c r="V1081" s="1009"/>
      <c r="W1081" s="1009"/>
      <c r="X1081" s="1009"/>
      <c r="Y1081" s="1009"/>
      <c r="Z1081" s="1009"/>
      <c r="AA1081" s="1009"/>
      <c r="AB1081" s="1009"/>
      <c r="AC1081" s="1009"/>
      <c r="AD1081" s="1009"/>
      <c r="AE1081" s="1009"/>
      <c r="AF1081" s="1009"/>
      <c r="AG1081" s="1009"/>
      <c r="AH1081" s="1009"/>
      <c r="AI1081" s="1009"/>
      <c r="AJ1081" s="1009"/>
      <c r="AK1081" s="1009"/>
      <c r="AL1081" s="1009"/>
      <c r="AM1081" s="1009"/>
      <c r="AN1081" s="1009"/>
      <c r="AO1081" s="1009"/>
      <c r="AP1081" s="1009"/>
      <c r="AQ1081" s="1009"/>
      <c r="AR1081" s="1009"/>
      <c r="AS1081" s="1009"/>
      <c r="AT1081" s="1009"/>
      <c r="AU1081" s="1009"/>
      <c r="AV1081" s="1009"/>
      <c r="AW1081" s="1009"/>
      <c r="AX1081" s="1009"/>
      <c r="AY1081" s="1009"/>
      <c r="AZ1081" s="1009"/>
      <c r="BA1081" s="1009"/>
      <c r="BB1081" s="1009"/>
      <c r="BC1081" s="1009"/>
      <c r="BD1081" s="1009"/>
      <c r="BE1081" s="1009"/>
      <c r="BF1081" s="1009"/>
      <c r="BG1081" s="1009"/>
      <c r="BH1081" s="1009"/>
      <c r="BI1081" s="1009"/>
      <c r="BJ1081" s="1009"/>
      <c r="BK1081" s="1009"/>
      <c r="BL1081" s="1009"/>
      <c r="BM1081" s="1009"/>
      <c r="BN1081" s="1009"/>
      <c r="BO1081" s="1009"/>
      <c r="BP1081" s="1009"/>
      <c r="BQ1081" s="1009"/>
      <c r="BR1081" s="1009"/>
      <c r="BS1081" s="1009"/>
      <c r="BT1081" s="1009"/>
      <c r="BU1081" s="1009"/>
      <c r="BV1081" s="1009"/>
      <c r="BW1081" s="1009"/>
      <c r="BX1081" s="1009"/>
      <c r="BY1081" s="1009"/>
      <c r="BZ1081" s="1009"/>
      <c r="CA1081" s="1009"/>
      <c r="CB1081" s="1009"/>
      <c r="CC1081" s="1009"/>
      <c r="CD1081" s="1009"/>
      <c r="CE1081" s="1009"/>
      <c r="CF1081" s="1009"/>
      <c r="CG1081" s="1009"/>
      <c r="CH1081" s="1009"/>
      <c r="CI1081" s="1009"/>
      <c r="CJ1081" s="1009"/>
      <c r="CK1081" s="1009"/>
      <c r="CL1081" s="1009"/>
      <c r="CM1081" s="1009"/>
      <c r="CN1081" s="1009"/>
      <c r="CO1081" s="1009"/>
      <c r="CP1081" s="1009"/>
      <c r="CQ1081" s="1009"/>
      <c r="CR1081" s="1009"/>
      <c r="CS1081" s="1009"/>
      <c r="CT1081" s="1009"/>
      <c r="CU1081" s="1009"/>
      <c r="CV1081" s="1009"/>
      <c r="CW1081" s="1009"/>
      <c r="CX1081" s="1009"/>
      <c r="CY1081" s="1009"/>
      <c r="CZ1081" s="1009"/>
      <c r="DA1081" s="1009"/>
      <c r="DB1081" s="1009"/>
      <c r="DC1081" s="1009"/>
      <c r="DD1081" s="1009"/>
      <c r="DE1081" s="1009"/>
      <c r="DF1081" s="1009"/>
      <c r="DG1081" s="1009"/>
    </row>
    <row r="1082" ht="7.5" customHeight="1">
      <c r="A1082" s="1009"/>
      <c r="B1082" s="1009"/>
      <c r="C1082" s="1009"/>
      <c r="D1082" s="1009"/>
      <c r="E1082" s="1009"/>
      <c r="F1082" s="1009"/>
      <c r="G1082" s="1009"/>
      <c r="H1082" s="1009"/>
      <c r="I1082" s="1009"/>
      <c r="J1082" s="1009"/>
      <c r="K1082" s="1009"/>
      <c r="L1082" s="1009"/>
      <c r="M1082" s="1009"/>
      <c r="N1082" s="1009"/>
      <c r="O1082" s="1009"/>
      <c r="P1082" s="1009"/>
      <c r="Q1082" s="1009"/>
      <c r="R1082" s="1009"/>
      <c r="S1082" s="1009"/>
      <c r="T1082" s="1009"/>
      <c r="U1082" s="1009"/>
      <c r="V1082" s="1009"/>
      <c r="W1082" s="1009"/>
      <c r="X1082" s="1009"/>
      <c r="Y1082" s="1009"/>
      <c r="Z1082" s="1009"/>
      <c r="AA1082" s="1009"/>
      <c r="AB1082" s="1009"/>
      <c r="AC1082" s="1009"/>
      <c r="AD1082" s="1009"/>
      <c r="AE1082" s="1009"/>
      <c r="AF1082" s="1009"/>
      <c r="AG1082" s="1009"/>
      <c r="AH1082" s="1009"/>
      <c r="AI1082" s="1009"/>
      <c r="AJ1082" s="1009"/>
      <c r="AK1082" s="1009"/>
      <c r="AL1082" s="1009"/>
      <c r="AM1082" s="1009"/>
      <c r="AN1082" s="1009"/>
      <c r="AO1082" s="1009"/>
      <c r="AP1082" s="1009"/>
      <c r="AQ1082" s="1009"/>
      <c r="AR1082" s="1009"/>
      <c r="AS1082" s="1009"/>
      <c r="AT1082" s="1009"/>
      <c r="AU1082" s="1009"/>
      <c r="AV1082" s="1009"/>
      <c r="AW1082" s="1009"/>
      <c r="AX1082" s="1009"/>
      <c r="AY1082" s="1009"/>
      <c r="AZ1082" s="1009"/>
      <c r="BA1082" s="1009"/>
      <c r="BB1082" s="1009"/>
      <c r="BC1082" s="1009"/>
      <c r="BD1082" s="1009"/>
      <c r="BE1082" s="1009"/>
      <c r="BF1082" s="1009"/>
      <c r="BG1082" s="1009"/>
      <c r="BH1082" s="1009"/>
      <c r="BI1082" s="1009"/>
      <c r="BJ1082" s="1009"/>
      <c r="BK1082" s="1009"/>
      <c r="BL1082" s="1009"/>
      <c r="BM1082" s="1009"/>
      <c r="BN1082" s="1009"/>
      <c r="BO1082" s="1009"/>
      <c r="BP1082" s="1009"/>
      <c r="BQ1082" s="1009"/>
      <c r="BR1082" s="1009"/>
      <c r="BS1082" s="1009"/>
      <c r="BT1082" s="1009"/>
      <c r="BU1082" s="1009"/>
      <c r="BV1082" s="1009"/>
      <c r="BW1082" s="1009"/>
      <c r="BX1082" s="1009"/>
      <c r="BY1082" s="1009"/>
      <c r="BZ1082" s="1009"/>
      <c r="CA1082" s="1009"/>
      <c r="CB1082" s="1009"/>
      <c r="CC1082" s="1009"/>
      <c r="CD1082" s="1009"/>
      <c r="CE1082" s="1009"/>
      <c r="CF1082" s="1009"/>
      <c r="CG1082" s="1009"/>
      <c r="CH1082" s="1009"/>
      <c r="CI1082" s="1009"/>
      <c r="CJ1082" s="1009"/>
      <c r="CK1082" s="1009"/>
      <c r="CL1082" s="1009"/>
      <c r="CM1082" s="1009"/>
      <c r="CN1082" s="1009"/>
      <c r="CO1082" s="1009"/>
      <c r="CP1082" s="1009"/>
      <c r="CQ1082" s="1009"/>
      <c r="CR1082" s="1009"/>
      <c r="CS1082" s="1009"/>
      <c r="CT1082" s="1009"/>
      <c r="CU1082" s="1009"/>
      <c r="CV1082" s="1009"/>
      <c r="CW1082" s="1009"/>
      <c r="CX1082" s="1009"/>
      <c r="CY1082" s="1009"/>
      <c r="CZ1082" s="1009"/>
      <c r="DA1082" s="1009"/>
      <c r="DB1082" s="1009"/>
      <c r="DC1082" s="1009"/>
      <c r="DD1082" s="1009"/>
      <c r="DE1082" s="1009"/>
      <c r="DF1082" s="1009"/>
      <c r="DG1082" s="1009"/>
    </row>
    <row r="1083" ht="7.5" customHeight="1">
      <c r="A1083" s="1009"/>
      <c r="B1083" s="1009"/>
      <c r="C1083" s="1009"/>
      <c r="D1083" s="1009"/>
      <c r="E1083" s="1009"/>
      <c r="F1083" s="1009"/>
      <c r="G1083" s="1009"/>
      <c r="H1083" s="1009"/>
      <c r="I1083" s="1009"/>
      <c r="J1083" s="1009"/>
      <c r="K1083" s="1009"/>
      <c r="L1083" s="1009"/>
      <c r="M1083" s="1009"/>
      <c r="N1083" s="1009"/>
      <c r="O1083" s="1009"/>
      <c r="P1083" s="1009"/>
      <c r="Q1083" s="1009"/>
      <c r="R1083" s="1009"/>
      <c r="S1083" s="1009"/>
      <c r="T1083" s="1009"/>
      <c r="U1083" s="1009"/>
      <c r="V1083" s="1009"/>
      <c r="W1083" s="1009"/>
      <c r="X1083" s="1009"/>
      <c r="Y1083" s="1009"/>
      <c r="Z1083" s="1009"/>
      <c r="AA1083" s="1009"/>
      <c r="AB1083" s="1009"/>
      <c r="AC1083" s="1009"/>
      <c r="AD1083" s="1009"/>
      <c r="AE1083" s="1009"/>
      <c r="AF1083" s="1009"/>
      <c r="AG1083" s="1009"/>
      <c r="AH1083" s="1009"/>
      <c r="AI1083" s="1009"/>
      <c r="AJ1083" s="1009"/>
      <c r="AK1083" s="1009"/>
      <c r="AL1083" s="1009"/>
      <c r="AM1083" s="1009"/>
      <c r="AN1083" s="1009"/>
      <c r="AO1083" s="1009"/>
      <c r="AP1083" s="1009"/>
      <c r="AQ1083" s="1009"/>
      <c r="AR1083" s="1009"/>
      <c r="AS1083" s="1009"/>
      <c r="AT1083" s="1009"/>
      <c r="AU1083" s="1009"/>
      <c r="AV1083" s="1009"/>
      <c r="AW1083" s="1009"/>
      <c r="AX1083" s="1009"/>
      <c r="AY1083" s="1009"/>
      <c r="AZ1083" s="1009"/>
      <c r="BA1083" s="1009"/>
      <c r="BB1083" s="1009"/>
      <c r="BC1083" s="1009"/>
      <c r="BD1083" s="1009"/>
      <c r="BE1083" s="1009"/>
      <c r="BF1083" s="1009"/>
      <c r="BG1083" s="1009"/>
      <c r="BH1083" s="1009"/>
      <c r="BI1083" s="1009"/>
      <c r="BJ1083" s="1009"/>
      <c r="BK1083" s="1009"/>
      <c r="BL1083" s="1009"/>
      <c r="BM1083" s="1009"/>
      <c r="BN1083" s="1009"/>
      <c r="BO1083" s="1009"/>
      <c r="BP1083" s="1009"/>
      <c r="BQ1083" s="1009"/>
      <c r="BR1083" s="1009"/>
      <c r="BS1083" s="1009"/>
      <c r="BT1083" s="1009"/>
      <c r="BU1083" s="1009"/>
      <c r="BV1083" s="1009"/>
      <c r="BW1083" s="1009"/>
      <c r="BX1083" s="1009"/>
      <c r="BY1083" s="1009"/>
      <c r="BZ1083" s="1009"/>
      <c r="CA1083" s="1009"/>
      <c r="CB1083" s="1009"/>
      <c r="CC1083" s="1009"/>
      <c r="CD1083" s="1009"/>
      <c r="CE1083" s="1009"/>
      <c r="CF1083" s="1009"/>
      <c r="CG1083" s="1009"/>
      <c r="CH1083" s="1009"/>
      <c r="CI1083" s="1009"/>
      <c r="CJ1083" s="1009"/>
      <c r="CK1083" s="1009"/>
      <c r="CL1083" s="1009"/>
      <c r="CM1083" s="1009"/>
      <c r="CN1083" s="1009"/>
      <c r="CO1083" s="1009"/>
      <c r="CP1083" s="1009"/>
      <c r="CQ1083" s="1009"/>
      <c r="CR1083" s="1009"/>
      <c r="CS1083" s="1009"/>
      <c r="CT1083" s="1009"/>
      <c r="CU1083" s="1009"/>
      <c r="CV1083" s="1009"/>
      <c r="CW1083" s="1009"/>
      <c r="CX1083" s="1009"/>
      <c r="CY1083" s="1009"/>
      <c r="CZ1083" s="1009"/>
      <c r="DA1083" s="1009"/>
      <c r="DB1083" s="1009"/>
      <c r="DC1083" s="1009"/>
      <c r="DD1083" s="1009"/>
      <c r="DE1083" s="1009"/>
      <c r="DF1083" s="1009"/>
      <c r="DG1083" s="1009"/>
    </row>
    <row r="1084" ht="7.5" customHeight="1">
      <c r="A1084" s="1009"/>
      <c r="B1084" s="1009"/>
      <c r="C1084" s="1009"/>
      <c r="D1084" s="1009"/>
      <c r="E1084" s="1009"/>
      <c r="F1084" s="1009"/>
      <c r="G1084" s="1009"/>
      <c r="H1084" s="1009"/>
      <c r="I1084" s="1009"/>
      <c r="J1084" s="1009"/>
      <c r="K1084" s="1009"/>
      <c r="L1084" s="1009"/>
      <c r="M1084" s="1009"/>
      <c r="N1084" s="1009"/>
      <c r="O1084" s="1009"/>
      <c r="P1084" s="1009"/>
      <c r="Q1084" s="1009"/>
      <c r="R1084" s="1009"/>
      <c r="S1084" s="1009"/>
      <c r="T1084" s="1009"/>
      <c r="U1084" s="1009"/>
      <c r="V1084" s="1009"/>
      <c r="W1084" s="1009"/>
      <c r="X1084" s="1009"/>
      <c r="Y1084" s="1009"/>
      <c r="Z1084" s="1009"/>
      <c r="AA1084" s="1009"/>
      <c r="AB1084" s="1009"/>
      <c r="AC1084" s="1009"/>
      <c r="AD1084" s="1009"/>
      <c r="AE1084" s="1009"/>
      <c r="AF1084" s="1009"/>
      <c r="AG1084" s="1009"/>
      <c r="AH1084" s="1009"/>
      <c r="AI1084" s="1009"/>
      <c r="AJ1084" s="1009"/>
      <c r="AK1084" s="1009"/>
      <c r="AL1084" s="1009"/>
      <c r="AM1084" s="1009"/>
      <c r="AN1084" s="1009"/>
      <c r="AO1084" s="1009"/>
      <c r="AP1084" s="1009"/>
      <c r="AQ1084" s="1009"/>
      <c r="AR1084" s="1009"/>
      <c r="AS1084" s="1009"/>
      <c r="AT1084" s="1009"/>
      <c r="AU1084" s="1009"/>
      <c r="AV1084" s="1009"/>
      <c r="AW1084" s="1009"/>
      <c r="AX1084" s="1009"/>
      <c r="AY1084" s="1009"/>
      <c r="AZ1084" s="1009"/>
      <c r="BA1084" s="1009"/>
      <c r="BB1084" s="1009"/>
      <c r="BC1084" s="1009"/>
      <c r="BD1084" s="1009"/>
      <c r="BE1084" s="1009"/>
      <c r="BF1084" s="1009"/>
      <c r="BG1084" s="1009"/>
      <c r="BH1084" s="1009"/>
      <c r="BI1084" s="1009"/>
      <c r="BJ1084" s="1009"/>
      <c r="BK1084" s="1009"/>
      <c r="BL1084" s="1009"/>
      <c r="BM1084" s="1009"/>
      <c r="BN1084" s="1009"/>
      <c r="BO1084" s="1009"/>
      <c r="BP1084" s="1009"/>
      <c r="BQ1084" s="1009"/>
      <c r="BR1084" s="1009"/>
      <c r="BS1084" s="1009"/>
      <c r="BT1084" s="1009"/>
      <c r="BU1084" s="1009"/>
      <c r="BV1084" s="1009"/>
      <c r="BW1084" s="1009"/>
      <c r="BX1084" s="1009"/>
      <c r="BY1084" s="1009"/>
      <c r="BZ1084" s="1009"/>
      <c r="CA1084" s="1009"/>
      <c r="CB1084" s="1009"/>
      <c r="CC1084" s="1009"/>
      <c r="CD1084" s="1009"/>
      <c r="CE1084" s="1009"/>
      <c r="CF1084" s="1009"/>
      <c r="CG1084" s="1009"/>
      <c r="CH1084" s="1009"/>
      <c r="CI1084" s="1009"/>
      <c r="CJ1084" s="1009"/>
      <c r="CK1084" s="1009"/>
      <c r="CL1084" s="1009"/>
      <c r="CM1084" s="1009"/>
      <c r="CN1084" s="1009"/>
      <c r="CO1084" s="1009"/>
      <c r="CP1084" s="1009"/>
      <c r="CQ1084" s="1009"/>
      <c r="CR1084" s="1009"/>
      <c r="CS1084" s="1009"/>
      <c r="CT1084" s="1009"/>
      <c r="CU1084" s="1009"/>
      <c r="CV1084" s="1009"/>
      <c r="CW1084" s="1009"/>
      <c r="CX1084" s="1009"/>
      <c r="CY1084" s="1009"/>
      <c r="CZ1084" s="1009"/>
      <c r="DA1084" s="1009"/>
      <c r="DB1084" s="1009"/>
      <c r="DC1084" s="1009"/>
      <c r="DD1084" s="1009"/>
      <c r="DE1084" s="1009"/>
      <c r="DF1084" s="1009"/>
      <c r="DG1084" s="1009"/>
    </row>
    <row r="1085" ht="7.5" customHeight="1">
      <c r="A1085" s="1009"/>
      <c r="B1085" s="1009"/>
      <c r="C1085" s="1009"/>
      <c r="D1085" s="1009"/>
      <c r="E1085" s="1009"/>
      <c r="F1085" s="1009"/>
      <c r="G1085" s="1009"/>
      <c r="H1085" s="1009"/>
      <c r="I1085" s="1009"/>
      <c r="J1085" s="1009"/>
      <c r="K1085" s="1009"/>
      <c r="L1085" s="1009"/>
      <c r="M1085" s="1009"/>
      <c r="N1085" s="1009"/>
      <c r="O1085" s="1009"/>
      <c r="P1085" s="1009"/>
      <c r="Q1085" s="1009"/>
      <c r="R1085" s="1009"/>
      <c r="S1085" s="1009"/>
      <c r="T1085" s="1009"/>
      <c r="U1085" s="1009"/>
      <c r="V1085" s="1009"/>
      <c r="W1085" s="1009"/>
      <c r="X1085" s="1009"/>
      <c r="Y1085" s="1009"/>
      <c r="Z1085" s="1009"/>
      <c r="AA1085" s="1009"/>
      <c r="AB1085" s="1009"/>
      <c r="AC1085" s="1009"/>
      <c r="AD1085" s="1009"/>
      <c r="AE1085" s="1009"/>
      <c r="AF1085" s="1009"/>
      <c r="AG1085" s="1009"/>
      <c r="AH1085" s="1009"/>
      <c r="AI1085" s="1009"/>
      <c r="AJ1085" s="1009"/>
      <c r="AK1085" s="1009"/>
      <c r="AL1085" s="1009"/>
      <c r="AM1085" s="1009"/>
      <c r="AN1085" s="1009"/>
      <c r="AO1085" s="1009"/>
      <c r="AP1085" s="1009"/>
      <c r="AQ1085" s="1009"/>
      <c r="AR1085" s="1009"/>
      <c r="AS1085" s="1009"/>
      <c r="AT1085" s="1009"/>
      <c r="AU1085" s="1009"/>
      <c r="AV1085" s="1009"/>
      <c r="AW1085" s="1009"/>
      <c r="AX1085" s="1009"/>
      <c r="AY1085" s="1009"/>
      <c r="AZ1085" s="1009"/>
      <c r="BA1085" s="1009"/>
      <c r="BB1085" s="1009"/>
      <c r="BC1085" s="1009"/>
      <c r="BD1085" s="1009"/>
      <c r="BE1085" s="1009"/>
      <c r="BF1085" s="1009"/>
      <c r="BG1085" s="1009"/>
      <c r="BH1085" s="1009"/>
      <c r="BI1085" s="1009"/>
      <c r="BJ1085" s="1009"/>
      <c r="BK1085" s="1009"/>
      <c r="BL1085" s="1009"/>
      <c r="BM1085" s="1009"/>
      <c r="BN1085" s="1009"/>
      <c r="BO1085" s="1009"/>
      <c r="BP1085" s="1009"/>
      <c r="BQ1085" s="1009"/>
      <c r="BR1085" s="1009"/>
      <c r="BS1085" s="1009"/>
      <c r="BT1085" s="1009"/>
      <c r="BU1085" s="1009"/>
      <c r="BV1085" s="1009"/>
      <c r="BW1085" s="1009"/>
      <c r="BX1085" s="1009"/>
      <c r="BY1085" s="1009"/>
      <c r="BZ1085" s="1009"/>
      <c r="CA1085" s="1009"/>
      <c r="CB1085" s="1009"/>
      <c r="CC1085" s="1009"/>
      <c r="CD1085" s="1009"/>
      <c r="CE1085" s="1009"/>
      <c r="CF1085" s="1009"/>
      <c r="CG1085" s="1009"/>
      <c r="CH1085" s="1009"/>
      <c r="CI1085" s="1009"/>
      <c r="CJ1085" s="1009"/>
      <c r="CK1085" s="1009"/>
      <c r="CL1085" s="1009"/>
      <c r="CM1085" s="1009"/>
      <c r="CN1085" s="1009"/>
      <c r="CO1085" s="1009"/>
      <c r="CP1085" s="1009"/>
      <c r="CQ1085" s="1009"/>
      <c r="CR1085" s="1009"/>
      <c r="CS1085" s="1009"/>
      <c r="CT1085" s="1009"/>
      <c r="CU1085" s="1009"/>
      <c r="CV1085" s="1009"/>
      <c r="CW1085" s="1009"/>
      <c r="CX1085" s="1009"/>
      <c r="CY1085" s="1009"/>
      <c r="CZ1085" s="1009"/>
      <c r="DA1085" s="1009"/>
      <c r="DB1085" s="1009"/>
      <c r="DC1085" s="1009"/>
      <c r="DD1085" s="1009"/>
      <c r="DE1085" s="1009"/>
      <c r="DF1085" s="1009"/>
      <c r="DG1085" s="1009"/>
    </row>
    <row r="1086" ht="7.5" customHeight="1">
      <c r="A1086" s="1009"/>
      <c r="B1086" s="1009"/>
      <c r="C1086" s="1009"/>
      <c r="D1086" s="1009"/>
      <c r="E1086" s="1009"/>
      <c r="F1086" s="1009"/>
      <c r="G1086" s="1009"/>
      <c r="H1086" s="1009"/>
      <c r="I1086" s="1009"/>
      <c r="J1086" s="1009"/>
      <c r="K1086" s="1009"/>
      <c r="L1086" s="1009"/>
      <c r="M1086" s="1009"/>
      <c r="N1086" s="1009"/>
      <c r="O1086" s="1009"/>
      <c r="P1086" s="1009"/>
      <c r="Q1086" s="1009"/>
      <c r="R1086" s="1009"/>
      <c r="S1086" s="1009"/>
      <c r="T1086" s="1009"/>
      <c r="U1086" s="1009"/>
      <c r="V1086" s="1009"/>
      <c r="W1086" s="1009"/>
      <c r="X1086" s="1009"/>
      <c r="Y1086" s="1009"/>
      <c r="Z1086" s="1009"/>
      <c r="AA1086" s="1009"/>
      <c r="AB1086" s="1009"/>
      <c r="AC1086" s="1009"/>
      <c r="AD1086" s="1009"/>
      <c r="AE1086" s="1009"/>
      <c r="AF1086" s="1009"/>
      <c r="AG1086" s="1009"/>
      <c r="AH1086" s="1009"/>
      <c r="AI1086" s="1009"/>
      <c r="AJ1086" s="1009"/>
      <c r="AK1086" s="1009"/>
      <c r="AL1086" s="1009"/>
      <c r="AM1086" s="1009"/>
      <c r="AN1086" s="1009"/>
      <c r="AO1086" s="1009"/>
      <c r="AP1086" s="1009"/>
      <c r="AQ1086" s="1009"/>
      <c r="AR1086" s="1009"/>
      <c r="AS1086" s="1009"/>
      <c r="AT1086" s="1009"/>
      <c r="AU1086" s="1009"/>
      <c r="AV1086" s="1009"/>
      <c r="AW1086" s="1009"/>
      <c r="AX1086" s="1009"/>
      <c r="AY1086" s="1009"/>
      <c r="AZ1086" s="1009"/>
      <c r="BA1086" s="1009"/>
      <c r="BB1086" s="1009"/>
      <c r="BC1086" s="1009"/>
      <c r="BD1086" s="1009"/>
      <c r="BE1086" s="1009"/>
      <c r="BF1086" s="1009"/>
      <c r="BG1086" s="1009"/>
      <c r="BH1086" s="1009"/>
      <c r="BI1086" s="1009"/>
      <c r="BJ1086" s="1009"/>
      <c r="BK1086" s="1009"/>
      <c r="BL1086" s="1009"/>
      <c r="BM1086" s="1009"/>
      <c r="BN1086" s="1009"/>
      <c r="BO1086" s="1009"/>
      <c r="BP1086" s="1009"/>
      <c r="BQ1086" s="1009"/>
      <c r="BR1086" s="1009"/>
      <c r="BS1086" s="1009"/>
      <c r="BT1086" s="1009"/>
      <c r="BU1086" s="1009"/>
      <c r="BV1086" s="1009"/>
      <c r="BW1086" s="1009"/>
      <c r="BX1086" s="1009"/>
      <c r="BY1086" s="1009"/>
      <c r="BZ1086" s="1009"/>
      <c r="CA1086" s="1009"/>
      <c r="CB1086" s="1009"/>
      <c r="CC1086" s="1009"/>
      <c r="CD1086" s="1009"/>
      <c r="CE1086" s="1009"/>
      <c r="CF1086" s="1009"/>
      <c r="CG1086" s="1009"/>
      <c r="CH1086" s="1009"/>
      <c r="CI1086" s="1009"/>
      <c r="CJ1086" s="1009"/>
      <c r="CK1086" s="1009"/>
      <c r="CL1086" s="1009"/>
      <c r="CM1086" s="1009"/>
      <c r="CN1086" s="1009"/>
      <c r="CO1086" s="1009"/>
      <c r="CP1086" s="1009"/>
      <c r="CQ1086" s="1009"/>
      <c r="CR1086" s="1009"/>
      <c r="CS1086" s="1009"/>
      <c r="CT1086" s="1009"/>
      <c r="CU1086" s="1009"/>
      <c r="CV1086" s="1009"/>
      <c r="CW1086" s="1009"/>
      <c r="CX1086" s="1009"/>
      <c r="CY1086" s="1009"/>
      <c r="CZ1086" s="1009"/>
      <c r="DA1086" s="1009"/>
      <c r="DB1086" s="1009"/>
      <c r="DC1086" s="1009"/>
      <c r="DD1086" s="1009"/>
      <c r="DE1086" s="1009"/>
      <c r="DF1086" s="1009"/>
      <c r="DG1086" s="1009"/>
    </row>
    <row r="1087" ht="7.5" customHeight="1">
      <c r="A1087" s="1009"/>
      <c r="B1087" s="1009"/>
      <c r="C1087" s="1009"/>
      <c r="D1087" s="1009"/>
      <c r="E1087" s="1009"/>
      <c r="F1087" s="1009"/>
      <c r="G1087" s="1009"/>
      <c r="H1087" s="1009"/>
      <c r="I1087" s="1009"/>
      <c r="J1087" s="1009"/>
      <c r="K1087" s="1009"/>
      <c r="L1087" s="1009"/>
      <c r="M1087" s="1009"/>
      <c r="N1087" s="1009"/>
      <c r="O1087" s="1009"/>
      <c r="P1087" s="1009"/>
      <c r="Q1087" s="1009"/>
      <c r="R1087" s="1009"/>
      <c r="S1087" s="1009"/>
      <c r="T1087" s="1009"/>
      <c r="U1087" s="1009"/>
      <c r="V1087" s="1009"/>
      <c r="W1087" s="1009"/>
      <c r="X1087" s="1009"/>
      <c r="Y1087" s="1009"/>
      <c r="Z1087" s="1009"/>
      <c r="AA1087" s="1009"/>
      <c r="AB1087" s="1009"/>
      <c r="AC1087" s="1009"/>
      <c r="AD1087" s="1009"/>
      <c r="AE1087" s="1009"/>
      <c r="AF1087" s="1009"/>
      <c r="AG1087" s="1009"/>
      <c r="AH1087" s="1009"/>
      <c r="AI1087" s="1009"/>
      <c r="AJ1087" s="1009"/>
      <c r="AK1087" s="1009"/>
      <c r="AL1087" s="1009"/>
      <c r="AM1087" s="1009"/>
      <c r="AN1087" s="1009"/>
      <c r="AO1087" s="1009"/>
      <c r="AP1087" s="1009"/>
      <c r="AQ1087" s="1009"/>
      <c r="AR1087" s="1009"/>
      <c r="AS1087" s="1009"/>
      <c r="AT1087" s="1009"/>
      <c r="AU1087" s="1009"/>
      <c r="AV1087" s="1009"/>
      <c r="AW1087" s="1009"/>
      <c r="AX1087" s="1009"/>
      <c r="AY1087" s="1009"/>
      <c r="AZ1087" s="1009"/>
      <c r="BA1087" s="1009"/>
      <c r="BB1087" s="1009"/>
      <c r="BC1087" s="1009"/>
      <c r="BD1087" s="1009"/>
      <c r="BE1087" s="1009"/>
      <c r="BF1087" s="1009"/>
      <c r="BG1087" s="1009"/>
      <c r="BH1087" s="1009"/>
      <c r="BI1087" s="1009"/>
      <c r="BJ1087" s="1009"/>
      <c r="BK1087" s="1009"/>
      <c r="BL1087" s="1009"/>
      <c r="BM1087" s="1009"/>
      <c r="BN1087" s="1009"/>
      <c r="BO1087" s="1009"/>
      <c r="BP1087" s="1009"/>
      <c r="BQ1087" s="1009"/>
      <c r="BR1087" s="1009"/>
      <c r="BS1087" s="1009"/>
      <c r="BT1087" s="1009"/>
      <c r="BU1087" s="1009"/>
      <c r="BV1087" s="1009"/>
      <c r="BW1087" s="1009"/>
      <c r="BX1087" s="1009"/>
      <c r="BY1087" s="1009"/>
      <c r="BZ1087" s="1009"/>
      <c r="CA1087" s="1009"/>
      <c r="CB1087" s="1009"/>
      <c r="CC1087" s="1009"/>
      <c r="CD1087" s="1009"/>
      <c r="CE1087" s="1009"/>
      <c r="CF1087" s="1009"/>
      <c r="CG1087" s="1009"/>
      <c r="CH1087" s="1009"/>
      <c r="CI1087" s="1009"/>
      <c r="CJ1087" s="1009"/>
      <c r="CK1087" s="1009"/>
      <c r="CL1087" s="1009"/>
      <c r="CM1087" s="1009"/>
      <c r="CN1087" s="1009"/>
      <c r="CO1087" s="1009"/>
      <c r="CP1087" s="1009"/>
      <c r="CQ1087" s="1009"/>
      <c r="CR1087" s="1009"/>
      <c r="CS1087" s="1009"/>
      <c r="CT1087" s="1009"/>
      <c r="CU1087" s="1009"/>
      <c r="CV1087" s="1009"/>
      <c r="CW1087" s="1009"/>
      <c r="CX1087" s="1009"/>
      <c r="CY1087" s="1009"/>
      <c r="CZ1087" s="1009"/>
      <c r="DA1087" s="1009"/>
      <c r="DB1087" s="1009"/>
      <c r="DC1087" s="1009"/>
      <c r="DD1087" s="1009"/>
      <c r="DE1087" s="1009"/>
      <c r="DF1087" s="1009"/>
      <c r="DG1087" s="1009"/>
    </row>
    <row r="1088" ht="7.5" customHeight="1">
      <c r="A1088" s="1009"/>
      <c r="B1088" s="1009"/>
      <c r="C1088" s="1009"/>
      <c r="D1088" s="1009"/>
      <c r="E1088" s="1009"/>
      <c r="F1088" s="1009"/>
      <c r="G1088" s="1009"/>
      <c r="H1088" s="1009"/>
      <c r="I1088" s="1009"/>
      <c r="J1088" s="1009"/>
      <c r="K1088" s="1009"/>
      <c r="L1088" s="1009"/>
      <c r="M1088" s="1009"/>
      <c r="N1088" s="1009"/>
      <c r="O1088" s="1009"/>
      <c r="P1088" s="1009"/>
      <c r="Q1088" s="1009"/>
      <c r="R1088" s="1009"/>
      <c r="S1088" s="1009"/>
      <c r="T1088" s="1009"/>
      <c r="U1088" s="1009"/>
      <c r="V1088" s="1009"/>
      <c r="W1088" s="1009"/>
      <c r="X1088" s="1009"/>
      <c r="Y1088" s="1009"/>
      <c r="Z1088" s="1009"/>
      <c r="AA1088" s="1009"/>
      <c r="AB1088" s="1009"/>
      <c r="AC1088" s="1009"/>
      <c r="AD1088" s="1009"/>
      <c r="AE1088" s="1009"/>
      <c r="AF1088" s="1009"/>
      <c r="AG1088" s="1009"/>
      <c r="AH1088" s="1009"/>
      <c r="AI1088" s="1009"/>
      <c r="AJ1088" s="1009"/>
      <c r="AK1088" s="1009"/>
      <c r="AL1088" s="1009"/>
      <c r="AM1088" s="1009"/>
      <c r="AN1088" s="1009"/>
      <c r="AO1088" s="1009"/>
      <c r="AP1088" s="1009"/>
      <c r="AQ1088" s="1009"/>
      <c r="AR1088" s="1009"/>
      <c r="AS1088" s="1009"/>
      <c r="AT1088" s="1009"/>
      <c r="AU1088" s="1009"/>
      <c r="AV1088" s="1009"/>
      <c r="AW1088" s="1009"/>
      <c r="AX1088" s="1009"/>
      <c r="AY1088" s="1009"/>
      <c r="AZ1088" s="1009"/>
      <c r="BA1088" s="1009"/>
      <c r="BB1088" s="1009"/>
      <c r="BC1088" s="1009"/>
      <c r="BD1088" s="1009"/>
      <c r="BE1088" s="1009"/>
      <c r="BF1088" s="1009"/>
      <c r="BG1088" s="1009"/>
      <c r="BH1088" s="1009"/>
      <c r="BI1088" s="1009"/>
      <c r="BJ1088" s="1009"/>
      <c r="BK1088" s="1009"/>
      <c r="BL1088" s="1009"/>
      <c r="BM1088" s="1009"/>
      <c r="BN1088" s="1009"/>
      <c r="BO1088" s="1009"/>
      <c r="BP1088" s="1009"/>
      <c r="BQ1088" s="1009"/>
      <c r="BR1088" s="1009"/>
      <c r="BS1088" s="1009"/>
      <c r="BT1088" s="1009"/>
      <c r="BU1088" s="1009"/>
      <c r="BV1088" s="1009"/>
      <c r="BW1088" s="1009"/>
      <c r="BX1088" s="1009"/>
      <c r="BY1088" s="1009"/>
      <c r="BZ1088" s="1009"/>
      <c r="CA1088" s="1009"/>
      <c r="CB1088" s="1009"/>
      <c r="CC1088" s="1009"/>
      <c r="CD1088" s="1009"/>
      <c r="CE1088" s="1009"/>
      <c r="CF1088" s="1009"/>
      <c r="CG1088" s="1009"/>
      <c r="CH1088" s="1009"/>
      <c r="CI1088" s="1009"/>
      <c r="CJ1088" s="1009"/>
      <c r="CK1088" s="1009"/>
      <c r="CL1088" s="1009"/>
      <c r="CM1088" s="1009"/>
      <c r="CN1088" s="1009"/>
      <c r="CO1088" s="1009"/>
      <c r="CP1088" s="1009"/>
      <c r="CQ1088" s="1009"/>
      <c r="CR1088" s="1009"/>
      <c r="CS1088" s="1009"/>
      <c r="CT1088" s="1009"/>
      <c r="CU1088" s="1009"/>
      <c r="CV1088" s="1009"/>
      <c r="CW1088" s="1009"/>
      <c r="CX1088" s="1009"/>
      <c r="CY1088" s="1009"/>
      <c r="CZ1088" s="1009"/>
      <c r="DA1088" s="1009"/>
      <c r="DB1088" s="1009"/>
      <c r="DC1088" s="1009"/>
      <c r="DD1088" s="1009"/>
      <c r="DE1088" s="1009"/>
      <c r="DF1088" s="1009"/>
      <c r="DG1088" s="1009"/>
    </row>
    <row r="1089" ht="7.5" customHeight="1">
      <c r="A1089" s="1009"/>
      <c r="B1089" s="1009"/>
      <c r="C1089" s="1009"/>
      <c r="D1089" s="1009"/>
      <c r="E1089" s="1009"/>
      <c r="F1089" s="1009"/>
      <c r="G1089" s="1009"/>
      <c r="H1089" s="1009"/>
      <c r="I1089" s="1009"/>
      <c r="J1089" s="1009"/>
      <c r="K1089" s="1009"/>
      <c r="L1089" s="1009"/>
      <c r="M1089" s="1009"/>
      <c r="N1089" s="1009"/>
      <c r="O1089" s="1009"/>
      <c r="P1089" s="1009"/>
      <c r="Q1089" s="1009"/>
      <c r="R1089" s="1009"/>
      <c r="S1089" s="1009"/>
      <c r="T1089" s="1009"/>
      <c r="U1089" s="1009"/>
      <c r="V1089" s="1009"/>
      <c r="W1089" s="1009"/>
      <c r="X1089" s="1009"/>
      <c r="Y1089" s="1009"/>
      <c r="Z1089" s="1009"/>
      <c r="AA1089" s="1009"/>
      <c r="AB1089" s="1009"/>
      <c r="AC1089" s="1009"/>
      <c r="AD1089" s="1009"/>
      <c r="AE1089" s="1009"/>
      <c r="AF1089" s="1009"/>
      <c r="AG1089" s="1009"/>
      <c r="AH1089" s="1009"/>
      <c r="AI1089" s="1009"/>
      <c r="AJ1089" s="1009"/>
      <c r="AK1089" s="1009"/>
      <c r="AL1089" s="1009"/>
      <c r="AM1089" s="1009"/>
      <c r="AN1089" s="1009"/>
      <c r="AO1089" s="1009"/>
      <c r="AP1089" s="1009"/>
      <c r="AQ1089" s="1009"/>
      <c r="AR1089" s="1009"/>
      <c r="AS1089" s="1009"/>
      <c r="AT1089" s="1009"/>
      <c r="AU1089" s="1009"/>
      <c r="AV1089" s="1009"/>
      <c r="AW1089" s="1009"/>
      <c r="AX1089" s="1009"/>
      <c r="AY1089" s="1009"/>
      <c r="AZ1089" s="1009"/>
      <c r="BA1089" s="1009"/>
      <c r="BB1089" s="1009"/>
      <c r="BC1089" s="1009"/>
      <c r="BD1089" s="1009"/>
      <c r="BE1089" s="1009"/>
      <c r="BF1089" s="1009"/>
      <c r="BG1089" s="1009"/>
      <c r="BH1089" s="1009"/>
      <c r="BI1089" s="1009"/>
      <c r="BJ1089" s="1009"/>
      <c r="BK1089" s="1009"/>
      <c r="BL1089" s="1009"/>
      <c r="BM1089" s="1009"/>
      <c r="BN1089" s="1009"/>
      <c r="BO1089" s="1009"/>
      <c r="BP1089" s="1009"/>
      <c r="BQ1089" s="1009"/>
      <c r="BR1089" s="1009"/>
      <c r="BS1089" s="1009"/>
      <c r="BT1089" s="1009"/>
      <c r="BU1089" s="1009"/>
      <c r="BV1089" s="1009"/>
      <c r="BW1089" s="1009"/>
      <c r="BX1089" s="1009"/>
      <c r="BY1089" s="1009"/>
      <c r="BZ1089" s="1009"/>
      <c r="CA1089" s="1009"/>
      <c r="CB1089" s="1009"/>
      <c r="CC1089" s="1009"/>
      <c r="CD1089" s="1009"/>
      <c r="CE1089" s="1009"/>
      <c r="CF1089" s="1009"/>
      <c r="CG1089" s="1009"/>
      <c r="CH1089" s="1009"/>
      <c r="CI1089" s="1009"/>
      <c r="CJ1089" s="1009"/>
      <c r="CK1089" s="1009"/>
      <c r="CL1089" s="1009"/>
      <c r="CM1089" s="1009"/>
      <c r="CN1089" s="1009"/>
      <c r="CO1089" s="1009"/>
      <c r="CP1089" s="1009"/>
      <c r="CQ1089" s="1009"/>
      <c r="CR1089" s="1009"/>
      <c r="CS1089" s="1009"/>
      <c r="CT1089" s="1009"/>
      <c r="CU1089" s="1009"/>
      <c r="CV1089" s="1009"/>
      <c r="CW1089" s="1009"/>
      <c r="CX1089" s="1009"/>
      <c r="CY1089" s="1009"/>
      <c r="CZ1089" s="1009"/>
      <c r="DA1089" s="1009"/>
      <c r="DB1089" s="1009"/>
      <c r="DC1089" s="1009"/>
      <c r="DD1089" s="1009"/>
      <c r="DE1089" s="1009"/>
      <c r="DF1089" s="1009"/>
      <c r="DG1089" s="1009"/>
    </row>
    <row r="1090" ht="7.5" customHeight="1">
      <c r="A1090" s="1009"/>
      <c r="B1090" s="1009"/>
      <c r="C1090" s="1009"/>
      <c r="D1090" s="1009"/>
      <c r="E1090" s="1009"/>
      <c r="F1090" s="1009"/>
      <c r="G1090" s="1009"/>
      <c r="H1090" s="1009"/>
      <c r="I1090" s="1009"/>
      <c r="J1090" s="1009"/>
      <c r="K1090" s="1009"/>
      <c r="L1090" s="1009"/>
      <c r="M1090" s="1009"/>
      <c r="N1090" s="1009"/>
      <c r="O1090" s="1009"/>
      <c r="P1090" s="1009"/>
      <c r="Q1090" s="1009"/>
      <c r="R1090" s="1009"/>
      <c r="S1090" s="1009"/>
      <c r="T1090" s="1009"/>
      <c r="U1090" s="1009"/>
      <c r="V1090" s="1009"/>
      <c r="W1090" s="1009"/>
      <c r="X1090" s="1009"/>
      <c r="Y1090" s="1009"/>
      <c r="Z1090" s="1009"/>
      <c r="AA1090" s="1009"/>
      <c r="AB1090" s="1009"/>
      <c r="AC1090" s="1009"/>
      <c r="AD1090" s="1009"/>
      <c r="AE1090" s="1009"/>
      <c r="AF1090" s="1009"/>
      <c r="AG1090" s="1009"/>
      <c r="AH1090" s="1009"/>
      <c r="AI1090" s="1009"/>
      <c r="AJ1090" s="1009"/>
      <c r="AK1090" s="1009"/>
      <c r="AL1090" s="1009"/>
      <c r="AM1090" s="1009"/>
      <c r="AN1090" s="1009"/>
      <c r="AO1090" s="1009"/>
      <c r="AP1090" s="1009"/>
      <c r="AQ1090" s="1009"/>
      <c r="AR1090" s="1009"/>
      <c r="AS1090" s="1009"/>
      <c r="AT1090" s="1009"/>
      <c r="AU1090" s="1009"/>
      <c r="AV1090" s="1009"/>
      <c r="AW1090" s="1009"/>
      <c r="AX1090" s="1009"/>
      <c r="AY1090" s="1009"/>
      <c r="AZ1090" s="1009"/>
      <c r="BA1090" s="1009"/>
      <c r="BB1090" s="1009"/>
      <c r="BC1090" s="1009"/>
      <c r="BD1090" s="1009"/>
      <c r="BE1090" s="1009"/>
      <c r="BF1090" s="1009"/>
      <c r="BG1090" s="1009"/>
      <c r="BH1090" s="1009"/>
      <c r="BI1090" s="1009"/>
      <c r="BJ1090" s="1009"/>
      <c r="BK1090" s="1009"/>
      <c r="BL1090" s="1009"/>
      <c r="BM1090" s="1009"/>
      <c r="BN1090" s="1009"/>
      <c r="BO1090" s="1009"/>
      <c r="BP1090" s="1009"/>
      <c r="BQ1090" s="1009"/>
      <c r="BR1090" s="1009"/>
      <c r="BS1090" s="1009"/>
      <c r="BT1090" s="1009"/>
      <c r="BU1090" s="1009"/>
      <c r="BV1090" s="1009"/>
      <c r="BW1090" s="1009"/>
      <c r="BX1090" s="1009"/>
      <c r="BY1090" s="1009"/>
      <c r="BZ1090" s="1009"/>
      <c r="CA1090" s="1009"/>
      <c r="CB1090" s="1009"/>
      <c r="CC1090" s="1009"/>
      <c r="CD1090" s="1009"/>
      <c r="CE1090" s="1009"/>
      <c r="CF1090" s="1009"/>
      <c r="CG1090" s="1009"/>
      <c r="CH1090" s="1009"/>
      <c r="CI1090" s="1009"/>
      <c r="CJ1090" s="1009"/>
      <c r="CK1090" s="1009"/>
      <c r="CL1090" s="1009"/>
      <c r="CM1090" s="1009"/>
      <c r="CN1090" s="1009"/>
      <c r="CO1090" s="1009"/>
      <c r="CP1090" s="1009"/>
      <c r="CQ1090" s="1009"/>
      <c r="CR1090" s="1009"/>
      <c r="CS1090" s="1009"/>
      <c r="CT1090" s="1009"/>
      <c r="CU1090" s="1009"/>
      <c r="CV1090" s="1009"/>
      <c r="CW1090" s="1009"/>
      <c r="CX1090" s="1009"/>
      <c r="CY1090" s="1009"/>
      <c r="CZ1090" s="1009"/>
      <c r="DA1090" s="1009"/>
      <c r="DB1090" s="1009"/>
      <c r="DC1090" s="1009"/>
      <c r="DD1090" s="1009"/>
      <c r="DE1090" s="1009"/>
      <c r="DF1090" s="1009"/>
      <c r="DG1090" s="1009"/>
    </row>
    <row r="1091" ht="7.5" customHeight="1">
      <c r="A1091" s="1009"/>
      <c r="B1091" s="1009"/>
      <c r="C1091" s="1009"/>
      <c r="D1091" s="1009"/>
      <c r="E1091" s="1009"/>
      <c r="F1091" s="1009"/>
      <c r="G1091" s="1009"/>
      <c r="H1091" s="1009"/>
      <c r="I1091" s="1009"/>
      <c r="J1091" s="1009"/>
      <c r="K1091" s="1009"/>
      <c r="L1091" s="1009"/>
      <c r="M1091" s="1009"/>
      <c r="N1091" s="1009"/>
      <c r="O1091" s="1009"/>
      <c r="P1091" s="1009"/>
      <c r="Q1091" s="1009"/>
      <c r="R1091" s="1009"/>
      <c r="S1091" s="1009"/>
      <c r="T1091" s="1009"/>
      <c r="U1091" s="1009"/>
      <c r="V1091" s="1009"/>
      <c r="W1091" s="1009"/>
      <c r="X1091" s="1009"/>
      <c r="Y1091" s="1009"/>
      <c r="Z1091" s="1009"/>
      <c r="AA1091" s="1009"/>
      <c r="AB1091" s="1009"/>
      <c r="AC1091" s="1009"/>
      <c r="AD1091" s="1009"/>
      <c r="AE1091" s="1009"/>
      <c r="AF1091" s="1009"/>
      <c r="AG1091" s="1009"/>
      <c r="AH1091" s="1009"/>
      <c r="AI1091" s="1009"/>
      <c r="AJ1091" s="1009"/>
      <c r="AK1091" s="1009"/>
      <c r="AL1091" s="1009"/>
      <c r="AM1091" s="1009"/>
      <c r="AN1091" s="1009"/>
      <c r="AO1091" s="1009"/>
      <c r="AP1091" s="1009"/>
      <c r="AQ1091" s="1009"/>
      <c r="AR1091" s="1009"/>
      <c r="AS1091" s="1009"/>
      <c r="AT1091" s="1009"/>
      <c r="AU1091" s="1009"/>
      <c r="AV1091" s="1009"/>
      <c r="AW1091" s="1009"/>
      <c r="AX1091" s="1009"/>
      <c r="AY1091" s="1009"/>
      <c r="AZ1091" s="1009"/>
      <c r="BA1091" s="1009"/>
      <c r="BB1091" s="1009"/>
      <c r="BC1091" s="1009"/>
      <c r="BD1091" s="1009"/>
      <c r="BE1091" s="1009"/>
      <c r="BF1091" s="1009"/>
      <c r="BG1091" s="1009"/>
      <c r="BH1091" s="1009"/>
      <c r="BI1091" s="1009"/>
      <c r="BJ1091" s="1009"/>
      <c r="BK1091" s="1009"/>
      <c r="BL1091" s="1009"/>
      <c r="BM1091" s="1009"/>
      <c r="BN1091" s="1009"/>
      <c r="BO1091" s="1009"/>
      <c r="BP1091" s="1009"/>
      <c r="BQ1091" s="1009"/>
      <c r="BR1091" s="1009"/>
      <c r="BS1091" s="1009"/>
      <c r="BT1091" s="1009"/>
      <c r="BU1091" s="1009"/>
      <c r="BV1091" s="1009"/>
      <c r="BW1091" s="1009"/>
      <c r="BX1091" s="1009"/>
      <c r="BY1091" s="1009"/>
      <c r="BZ1091" s="1009"/>
      <c r="CA1091" s="1009"/>
      <c r="CB1091" s="1009"/>
      <c r="CC1091" s="1009"/>
      <c r="CD1091" s="1009"/>
      <c r="CE1091" s="1009"/>
      <c r="CF1091" s="1009"/>
      <c r="CG1091" s="1009"/>
      <c r="CH1091" s="1009"/>
      <c r="CI1091" s="1009"/>
      <c r="CJ1091" s="1009"/>
      <c r="CK1091" s="1009"/>
      <c r="CL1091" s="1009"/>
      <c r="CM1091" s="1009"/>
      <c r="CN1091" s="1009"/>
      <c r="CO1091" s="1009"/>
      <c r="CP1091" s="1009"/>
      <c r="CQ1091" s="1009"/>
      <c r="CR1091" s="1009"/>
      <c r="CS1091" s="1009"/>
      <c r="CT1091" s="1009"/>
      <c r="CU1091" s="1009"/>
      <c r="CV1091" s="1009"/>
      <c r="CW1091" s="1009"/>
      <c r="CX1091" s="1009"/>
      <c r="CY1091" s="1009"/>
      <c r="CZ1091" s="1009"/>
      <c r="DA1091" s="1009"/>
      <c r="DB1091" s="1009"/>
      <c r="DC1091" s="1009"/>
      <c r="DD1091" s="1009"/>
      <c r="DE1091" s="1009"/>
      <c r="DF1091" s="1009"/>
      <c r="DG1091" s="1009"/>
    </row>
    <row r="1092" ht="7.5" customHeight="1">
      <c r="A1092" s="1009"/>
      <c r="B1092" s="1009"/>
      <c r="C1092" s="1009"/>
      <c r="D1092" s="1009"/>
      <c r="E1092" s="1009"/>
      <c r="F1092" s="1009"/>
      <c r="G1092" s="1009"/>
      <c r="H1092" s="1009"/>
      <c r="I1092" s="1009"/>
      <c r="J1092" s="1009"/>
      <c r="K1092" s="1009"/>
      <c r="L1092" s="1009"/>
      <c r="M1092" s="1009"/>
      <c r="N1092" s="1009"/>
      <c r="O1092" s="1009"/>
      <c r="P1092" s="1009"/>
      <c r="Q1092" s="1009"/>
      <c r="R1092" s="1009"/>
      <c r="S1092" s="1009"/>
      <c r="T1092" s="1009"/>
      <c r="U1092" s="1009"/>
      <c r="V1092" s="1009"/>
      <c r="W1092" s="1009"/>
      <c r="X1092" s="1009"/>
      <c r="Y1092" s="1009"/>
      <c r="Z1092" s="1009"/>
      <c r="AA1092" s="1009"/>
      <c r="AB1092" s="1009"/>
      <c r="AC1092" s="1009"/>
      <c r="AD1092" s="1009"/>
      <c r="AE1092" s="1009"/>
      <c r="AF1092" s="1009"/>
      <c r="AG1092" s="1009"/>
      <c r="AH1092" s="1009"/>
      <c r="AI1092" s="1009"/>
      <c r="AJ1092" s="1009"/>
      <c r="AK1092" s="1009"/>
      <c r="AL1092" s="1009"/>
      <c r="AM1092" s="1009"/>
      <c r="AN1092" s="1009"/>
      <c r="AO1092" s="1009"/>
      <c r="AP1092" s="1009"/>
      <c r="AQ1092" s="1009"/>
      <c r="AR1092" s="1009"/>
      <c r="AS1092" s="1009"/>
      <c r="AT1092" s="1009"/>
      <c r="AU1092" s="1009"/>
      <c r="AV1092" s="1009"/>
      <c r="AW1092" s="1009"/>
      <c r="AX1092" s="1009"/>
      <c r="AY1092" s="1009"/>
      <c r="AZ1092" s="1009"/>
      <c r="BA1092" s="1009"/>
      <c r="BB1092" s="1009"/>
      <c r="BC1092" s="1009"/>
      <c r="BD1092" s="1009"/>
      <c r="BE1092" s="1009"/>
      <c r="BF1092" s="1009"/>
      <c r="BG1092" s="1009"/>
      <c r="BH1092" s="1009"/>
      <c r="BI1092" s="1009"/>
      <c r="BJ1092" s="1009"/>
      <c r="BK1092" s="1009"/>
      <c r="BL1092" s="1009"/>
      <c r="BM1092" s="1009"/>
      <c r="BN1092" s="1009"/>
      <c r="BO1092" s="1009"/>
      <c r="BP1092" s="1009"/>
      <c r="BQ1092" s="1009"/>
      <c r="BR1092" s="1009"/>
      <c r="BS1092" s="1009"/>
      <c r="BT1092" s="1009"/>
      <c r="BU1092" s="1009"/>
      <c r="BV1092" s="1009"/>
      <c r="BW1092" s="1009"/>
      <c r="BX1092" s="1009"/>
      <c r="BY1092" s="1009"/>
      <c r="BZ1092" s="1009"/>
      <c r="CA1092" s="1009"/>
      <c r="CB1092" s="1009"/>
      <c r="CC1092" s="1009"/>
      <c r="CD1092" s="1009"/>
      <c r="CE1092" s="1009"/>
      <c r="CF1092" s="1009"/>
      <c r="CG1092" s="1009"/>
      <c r="CH1092" s="1009"/>
      <c r="CI1092" s="1009"/>
      <c r="CJ1092" s="1009"/>
      <c r="CK1092" s="1009"/>
      <c r="CL1092" s="1009"/>
      <c r="CM1092" s="1009"/>
      <c r="CN1092" s="1009"/>
      <c r="CO1092" s="1009"/>
      <c r="CP1092" s="1009"/>
      <c r="CQ1092" s="1009"/>
      <c r="CR1092" s="1009"/>
      <c r="CS1092" s="1009"/>
      <c r="CT1092" s="1009"/>
      <c r="CU1092" s="1009"/>
      <c r="CV1092" s="1009"/>
      <c r="CW1092" s="1009"/>
      <c r="CX1092" s="1009"/>
      <c r="CY1092" s="1009"/>
      <c r="CZ1092" s="1009"/>
      <c r="DA1092" s="1009"/>
      <c r="DB1092" s="1009"/>
      <c r="DC1092" s="1009"/>
      <c r="DD1092" s="1009"/>
      <c r="DE1092" s="1009"/>
      <c r="DF1092" s="1009"/>
      <c r="DG1092" s="1009"/>
    </row>
    <row r="1093" ht="7.5" customHeight="1">
      <c r="A1093" s="1009"/>
      <c r="B1093" s="1009"/>
      <c r="C1093" s="1009"/>
      <c r="D1093" s="1009"/>
      <c r="E1093" s="1009"/>
      <c r="F1093" s="1009"/>
      <c r="G1093" s="1009"/>
      <c r="H1093" s="1009"/>
      <c r="I1093" s="1009"/>
      <c r="J1093" s="1009"/>
      <c r="K1093" s="1009"/>
      <c r="L1093" s="1009"/>
      <c r="M1093" s="1009"/>
      <c r="N1093" s="1009"/>
      <c r="O1093" s="1009"/>
      <c r="P1093" s="1009"/>
      <c r="Q1093" s="1009"/>
      <c r="R1093" s="1009"/>
      <c r="S1093" s="1009"/>
      <c r="T1093" s="1009"/>
      <c r="U1093" s="1009"/>
      <c r="V1093" s="1009"/>
      <c r="W1093" s="1009"/>
      <c r="X1093" s="1009"/>
      <c r="Y1093" s="1009"/>
      <c r="Z1093" s="1009"/>
      <c r="AA1093" s="1009"/>
      <c r="AB1093" s="1009"/>
      <c r="AC1093" s="1009"/>
      <c r="AD1093" s="1009"/>
      <c r="AE1093" s="1009"/>
      <c r="AF1093" s="1009"/>
      <c r="AG1093" s="1009"/>
      <c r="AH1093" s="1009"/>
      <c r="AI1093" s="1009"/>
      <c r="AJ1093" s="1009"/>
      <c r="AK1093" s="1009"/>
      <c r="AL1093" s="1009"/>
      <c r="AM1093" s="1009"/>
      <c r="AN1093" s="1009"/>
      <c r="AO1093" s="1009"/>
      <c r="AP1093" s="1009"/>
      <c r="AQ1093" s="1009"/>
      <c r="AR1093" s="1009"/>
      <c r="AS1093" s="1009"/>
      <c r="AT1093" s="1009"/>
      <c r="AU1093" s="1009"/>
      <c r="AV1093" s="1009"/>
      <c r="AW1093" s="1009"/>
      <c r="AX1093" s="1009"/>
      <c r="AY1093" s="1009"/>
      <c r="AZ1093" s="1009"/>
      <c r="BA1093" s="1009"/>
      <c r="BB1093" s="1009"/>
      <c r="BC1093" s="1009"/>
      <c r="BD1093" s="1009"/>
      <c r="BE1093" s="1009"/>
      <c r="BF1093" s="1009"/>
      <c r="BG1093" s="1009"/>
      <c r="BH1093" s="1009"/>
      <c r="BI1093" s="1009"/>
      <c r="BJ1093" s="1009"/>
      <c r="BK1093" s="1009"/>
      <c r="BL1093" s="1009"/>
      <c r="BM1093" s="1009"/>
      <c r="BN1093" s="1009"/>
      <c r="BO1093" s="1009"/>
      <c r="BP1093" s="1009"/>
      <c r="BQ1093" s="1009"/>
      <c r="BR1093" s="1009"/>
      <c r="BS1093" s="1009"/>
      <c r="BT1093" s="1009"/>
      <c r="BU1093" s="1009"/>
      <c r="BV1093" s="1009"/>
      <c r="BW1093" s="1009"/>
      <c r="BX1093" s="1009"/>
      <c r="BY1093" s="1009"/>
      <c r="BZ1093" s="1009"/>
      <c r="CA1093" s="1009"/>
      <c r="CB1093" s="1009"/>
      <c r="CC1093" s="1009"/>
      <c r="CD1093" s="1009"/>
      <c r="CE1093" s="1009"/>
      <c r="CF1093" s="1009"/>
      <c r="CG1093" s="1009"/>
      <c r="CH1093" s="1009"/>
      <c r="CI1093" s="1009"/>
      <c r="CJ1093" s="1009"/>
      <c r="CK1093" s="1009"/>
      <c r="CL1093" s="1009"/>
      <c r="CM1093" s="1009"/>
      <c r="CN1093" s="1009"/>
      <c r="CO1093" s="1009"/>
      <c r="CP1093" s="1009"/>
      <c r="CQ1093" s="1009"/>
      <c r="CR1093" s="1009"/>
      <c r="CS1093" s="1009"/>
      <c r="CT1093" s="1009"/>
      <c r="CU1093" s="1009"/>
      <c r="CV1093" s="1009"/>
      <c r="CW1093" s="1009"/>
      <c r="CX1093" s="1009"/>
      <c r="CY1093" s="1009"/>
      <c r="CZ1093" s="1009"/>
      <c r="DA1093" s="1009"/>
      <c r="DB1093" s="1009"/>
      <c r="DC1093" s="1009"/>
      <c r="DD1093" s="1009"/>
      <c r="DE1093" s="1009"/>
      <c r="DF1093" s="1009"/>
      <c r="DG1093" s="1009"/>
    </row>
    <row r="1094" ht="7.5" customHeight="1">
      <c r="A1094" s="1009"/>
      <c r="B1094" s="1009"/>
      <c r="C1094" s="1009"/>
      <c r="D1094" s="1009"/>
      <c r="E1094" s="1009"/>
      <c r="F1094" s="1009"/>
      <c r="G1094" s="1009"/>
      <c r="H1094" s="1009"/>
      <c r="I1094" s="1009"/>
      <c r="J1094" s="1009"/>
      <c r="K1094" s="1009"/>
      <c r="L1094" s="1009"/>
      <c r="M1094" s="1009"/>
      <c r="N1094" s="1009"/>
      <c r="O1094" s="1009"/>
      <c r="P1094" s="1009"/>
      <c r="Q1094" s="1009"/>
      <c r="R1094" s="1009"/>
      <c r="S1094" s="1009"/>
      <c r="T1094" s="1009"/>
      <c r="U1094" s="1009"/>
      <c r="V1094" s="1009"/>
      <c r="W1094" s="1009"/>
      <c r="X1094" s="1009"/>
      <c r="Y1094" s="1009"/>
      <c r="Z1094" s="1009"/>
      <c r="AA1094" s="1009"/>
      <c r="AB1094" s="1009"/>
      <c r="AC1094" s="1009"/>
      <c r="AD1094" s="1009"/>
      <c r="AE1094" s="1009"/>
      <c r="AF1094" s="1009"/>
      <c r="AG1094" s="1009"/>
      <c r="AH1094" s="1009"/>
      <c r="AI1094" s="1009"/>
      <c r="AJ1094" s="1009"/>
      <c r="AK1094" s="1009"/>
      <c r="AL1094" s="1009"/>
      <c r="AM1094" s="1009"/>
      <c r="AN1094" s="1009"/>
      <c r="AO1094" s="1009"/>
      <c r="AP1094" s="1009"/>
      <c r="AQ1094" s="1009"/>
      <c r="AR1094" s="1009"/>
      <c r="AS1094" s="1009"/>
      <c r="AT1094" s="1009"/>
      <c r="AU1094" s="1009"/>
      <c r="AV1094" s="1009"/>
      <c r="AW1094" s="1009"/>
      <c r="AX1094" s="1009"/>
      <c r="AY1094" s="1009"/>
      <c r="AZ1094" s="1009"/>
      <c r="BA1094" s="1009"/>
      <c r="BB1094" s="1009"/>
      <c r="BC1094" s="1009"/>
      <c r="BD1094" s="1009"/>
      <c r="BE1094" s="1009"/>
      <c r="BF1094" s="1009"/>
      <c r="BG1094" s="1009"/>
      <c r="BH1094" s="1009"/>
      <c r="BI1094" s="1009"/>
      <c r="BJ1094" s="1009"/>
      <c r="BK1094" s="1009"/>
      <c r="BL1094" s="1009"/>
      <c r="BM1094" s="1009"/>
      <c r="BN1094" s="1009"/>
      <c r="BO1094" s="1009"/>
      <c r="BP1094" s="1009"/>
      <c r="BQ1094" s="1009"/>
      <c r="BR1094" s="1009"/>
      <c r="BS1094" s="1009"/>
      <c r="BT1094" s="1009"/>
      <c r="BU1094" s="1009"/>
      <c r="BV1094" s="1009"/>
      <c r="BW1094" s="1009"/>
      <c r="BX1094" s="1009"/>
      <c r="BY1094" s="1009"/>
      <c r="BZ1094" s="1009"/>
      <c r="CA1094" s="1009"/>
      <c r="CB1094" s="1009"/>
      <c r="CC1094" s="1009"/>
      <c r="CD1094" s="1009"/>
      <c r="CE1094" s="1009"/>
      <c r="CF1094" s="1009"/>
      <c r="CG1094" s="1009"/>
      <c r="CH1094" s="1009"/>
      <c r="CI1094" s="1009"/>
      <c r="CJ1094" s="1009"/>
      <c r="CK1094" s="1009"/>
      <c r="CL1094" s="1009"/>
      <c r="CM1094" s="1009"/>
      <c r="CN1094" s="1009"/>
      <c r="CO1094" s="1009"/>
      <c r="CP1094" s="1009"/>
      <c r="CQ1094" s="1009"/>
      <c r="CR1094" s="1009"/>
      <c r="CS1094" s="1009"/>
      <c r="CT1094" s="1009"/>
      <c r="CU1094" s="1009"/>
      <c r="CV1094" s="1009"/>
      <c r="CW1094" s="1009"/>
      <c r="CX1094" s="1009"/>
      <c r="CY1094" s="1009"/>
      <c r="CZ1094" s="1009"/>
      <c r="DA1094" s="1009"/>
      <c r="DB1094" s="1009"/>
      <c r="DC1094" s="1009"/>
      <c r="DD1094" s="1009"/>
      <c r="DE1094" s="1009"/>
      <c r="DF1094" s="1009"/>
      <c r="DG1094" s="1009"/>
    </row>
    <row r="1095" ht="7.5" customHeight="1">
      <c r="A1095" s="1009"/>
      <c r="B1095" s="1009"/>
      <c r="C1095" s="1009"/>
      <c r="D1095" s="1009"/>
      <c r="E1095" s="1009"/>
      <c r="F1095" s="1009"/>
      <c r="G1095" s="1009"/>
      <c r="H1095" s="1009"/>
      <c r="I1095" s="1009"/>
      <c r="J1095" s="1009"/>
      <c r="K1095" s="1009"/>
      <c r="L1095" s="1009"/>
      <c r="M1095" s="1009"/>
      <c r="N1095" s="1009"/>
      <c r="O1095" s="1009"/>
      <c r="P1095" s="1009"/>
      <c r="Q1095" s="1009"/>
      <c r="R1095" s="1009"/>
      <c r="S1095" s="1009"/>
      <c r="T1095" s="1009"/>
      <c r="U1095" s="1009"/>
      <c r="V1095" s="1009"/>
      <c r="W1095" s="1009"/>
      <c r="X1095" s="1009"/>
      <c r="Y1095" s="1009"/>
      <c r="Z1095" s="1009"/>
      <c r="AA1095" s="1009"/>
      <c r="AB1095" s="1009"/>
      <c r="AC1095" s="1009"/>
      <c r="AD1095" s="1009"/>
      <c r="AE1095" s="1009"/>
      <c r="AF1095" s="1009"/>
      <c r="AG1095" s="1009"/>
      <c r="AH1095" s="1009"/>
      <c r="AI1095" s="1009"/>
      <c r="AJ1095" s="1009"/>
      <c r="AK1095" s="1009"/>
      <c r="AL1095" s="1009"/>
      <c r="AM1095" s="1009"/>
      <c r="AN1095" s="1009"/>
      <c r="AO1095" s="1009"/>
      <c r="AP1095" s="1009"/>
      <c r="AQ1095" s="1009"/>
      <c r="AR1095" s="1009"/>
      <c r="AS1095" s="1009"/>
      <c r="AT1095" s="1009"/>
      <c r="AU1095" s="1009"/>
      <c r="AV1095" s="1009"/>
      <c r="AW1095" s="1009"/>
      <c r="AX1095" s="1009"/>
      <c r="AY1095" s="1009"/>
      <c r="AZ1095" s="1009"/>
      <c r="BA1095" s="1009"/>
      <c r="BB1095" s="1009"/>
      <c r="BC1095" s="1009"/>
      <c r="BD1095" s="1009"/>
      <c r="BE1095" s="1009"/>
      <c r="BF1095" s="1009"/>
      <c r="BG1095" s="1009"/>
      <c r="BH1095" s="1009"/>
      <c r="BI1095" s="1009"/>
      <c r="BJ1095" s="1009"/>
      <c r="BK1095" s="1009"/>
      <c r="BL1095" s="1009"/>
      <c r="BM1095" s="1009"/>
      <c r="BN1095" s="1009"/>
      <c r="BO1095" s="1009"/>
      <c r="BP1095" s="1009"/>
      <c r="BQ1095" s="1009"/>
      <c r="BR1095" s="1009"/>
      <c r="BS1095" s="1009"/>
      <c r="BT1095" s="1009"/>
      <c r="BU1095" s="1009"/>
      <c r="BV1095" s="1009"/>
      <c r="BW1095" s="1009"/>
      <c r="BX1095" s="1009"/>
      <c r="BY1095" s="1009"/>
      <c r="BZ1095" s="1009"/>
      <c r="CA1095" s="1009"/>
      <c r="CB1095" s="1009"/>
      <c r="CC1095" s="1009"/>
      <c r="CD1095" s="1009"/>
      <c r="CE1095" s="1009"/>
      <c r="CF1095" s="1009"/>
      <c r="CG1095" s="1009"/>
      <c r="CH1095" s="1009"/>
      <c r="CI1095" s="1009"/>
      <c r="CJ1095" s="1009"/>
      <c r="CK1095" s="1009"/>
      <c r="CL1095" s="1009"/>
      <c r="CM1095" s="1009"/>
      <c r="CN1095" s="1009"/>
      <c r="CO1095" s="1009"/>
      <c r="CP1095" s="1009"/>
      <c r="CQ1095" s="1009"/>
      <c r="CR1095" s="1009"/>
      <c r="CS1095" s="1009"/>
      <c r="CT1095" s="1009"/>
      <c r="CU1095" s="1009"/>
      <c r="CV1095" s="1009"/>
      <c r="CW1095" s="1009"/>
      <c r="CX1095" s="1009"/>
      <c r="CY1095" s="1009"/>
      <c r="CZ1095" s="1009"/>
      <c r="DA1095" s="1009"/>
      <c r="DB1095" s="1009"/>
      <c r="DC1095" s="1009"/>
      <c r="DD1095" s="1009"/>
      <c r="DE1095" s="1009"/>
      <c r="DF1095" s="1009"/>
      <c r="DG1095" s="1009"/>
    </row>
    <row r="1096" ht="7.5" customHeight="1">
      <c r="A1096" s="1009"/>
      <c r="B1096" s="1009"/>
      <c r="C1096" s="1009"/>
      <c r="D1096" s="1009"/>
      <c r="E1096" s="1009"/>
      <c r="F1096" s="1009"/>
      <c r="G1096" s="1009"/>
      <c r="H1096" s="1009"/>
      <c r="I1096" s="1009"/>
      <c r="J1096" s="1009"/>
      <c r="K1096" s="1009"/>
      <c r="L1096" s="1009"/>
      <c r="M1096" s="1009"/>
      <c r="N1096" s="1009"/>
      <c r="O1096" s="1009"/>
      <c r="P1096" s="1009"/>
      <c r="Q1096" s="1009"/>
      <c r="R1096" s="1009"/>
      <c r="S1096" s="1009"/>
      <c r="T1096" s="1009"/>
      <c r="U1096" s="1009"/>
      <c r="V1096" s="1009"/>
      <c r="W1096" s="1009"/>
      <c r="X1096" s="1009"/>
      <c r="Y1096" s="1009"/>
      <c r="Z1096" s="1009"/>
      <c r="AA1096" s="1009"/>
      <c r="AB1096" s="1009"/>
      <c r="AC1096" s="1009"/>
      <c r="AD1096" s="1009"/>
      <c r="AE1096" s="1009"/>
      <c r="AF1096" s="1009"/>
      <c r="AG1096" s="1009"/>
      <c r="AH1096" s="1009"/>
      <c r="AI1096" s="1009"/>
      <c r="AJ1096" s="1009"/>
      <c r="AK1096" s="1009"/>
      <c r="AL1096" s="1009"/>
      <c r="AM1096" s="1009"/>
      <c r="AN1096" s="1009"/>
      <c r="AO1096" s="1009"/>
      <c r="AP1096" s="1009"/>
      <c r="AQ1096" s="1009"/>
      <c r="AR1096" s="1009"/>
      <c r="AS1096" s="1009"/>
      <c r="AT1096" s="1009"/>
      <c r="AU1096" s="1009"/>
      <c r="AV1096" s="1009"/>
      <c r="AW1096" s="1009"/>
      <c r="AX1096" s="1009"/>
      <c r="AY1096" s="1009"/>
      <c r="AZ1096" s="1009"/>
      <c r="BA1096" s="1009"/>
      <c r="BB1096" s="1009"/>
      <c r="BC1096" s="1009"/>
      <c r="BD1096" s="1009"/>
      <c r="BE1096" s="1009"/>
      <c r="BF1096" s="1009"/>
      <c r="BG1096" s="1009"/>
      <c r="BH1096" s="1009"/>
      <c r="BI1096" s="1009"/>
      <c r="BJ1096" s="1009"/>
      <c r="BK1096" s="1009"/>
      <c r="BL1096" s="1009"/>
      <c r="BM1096" s="1009"/>
      <c r="BN1096" s="1009"/>
      <c r="BO1096" s="1009"/>
      <c r="BP1096" s="1009"/>
      <c r="BQ1096" s="1009"/>
      <c r="BR1096" s="1009"/>
      <c r="BS1096" s="1009"/>
      <c r="BT1096" s="1009"/>
      <c r="BU1096" s="1009"/>
      <c r="BV1096" s="1009"/>
      <c r="BW1096" s="1009"/>
      <c r="BX1096" s="1009"/>
      <c r="BY1096" s="1009"/>
      <c r="BZ1096" s="1009"/>
      <c r="CA1096" s="1009"/>
      <c r="CB1096" s="1009"/>
      <c r="CC1096" s="1009"/>
      <c r="CD1096" s="1009"/>
      <c r="CE1096" s="1009"/>
      <c r="CF1096" s="1009"/>
      <c r="CG1096" s="1009"/>
      <c r="CH1096" s="1009"/>
      <c r="CI1096" s="1009"/>
      <c r="CJ1096" s="1009"/>
      <c r="CK1096" s="1009"/>
      <c r="CL1096" s="1009"/>
      <c r="CM1096" s="1009"/>
      <c r="CN1096" s="1009"/>
      <c r="CO1096" s="1009"/>
      <c r="CP1096" s="1009"/>
      <c r="CQ1096" s="1009"/>
      <c r="CR1096" s="1009"/>
      <c r="CS1096" s="1009"/>
      <c r="CT1096" s="1009"/>
      <c r="CU1096" s="1009"/>
      <c r="CV1096" s="1009"/>
      <c r="CW1096" s="1009"/>
      <c r="CX1096" s="1009"/>
      <c r="CY1096" s="1009"/>
      <c r="CZ1096" s="1009"/>
      <c r="DA1096" s="1009"/>
      <c r="DB1096" s="1009"/>
      <c r="DC1096" s="1009"/>
      <c r="DD1096" s="1009"/>
      <c r="DE1096" s="1009"/>
      <c r="DF1096" s="1009"/>
      <c r="DG1096" s="1009"/>
    </row>
    <row r="1097" ht="7.5" customHeight="1">
      <c r="A1097" s="1009"/>
      <c r="B1097" s="1009"/>
      <c r="C1097" s="1009"/>
      <c r="D1097" s="1009"/>
      <c r="E1097" s="1009"/>
      <c r="F1097" s="1009"/>
      <c r="G1097" s="1009"/>
      <c r="H1097" s="1009"/>
      <c r="I1097" s="1009"/>
      <c r="J1097" s="1009"/>
      <c r="K1097" s="1009"/>
      <c r="L1097" s="1009"/>
      <c r="M1097" s="1009"/>
      <c r="N1097" s="1009"/>
      <c r="O1097" s="1009"/>
      <c r="P1097" s="1009"/>
      <c r="Q1097" s="1009"/>
      <c r="R1097" s="1009"/>
      <c r="S1097" s="1009"/>
      <c r="T1097" s="1009"/>
      <c r="U1097" s="1009"/>
      <c r="V1097" s="1009"/>
      <c r="W1097" s="1009"/>
      <c r="X1097" s="1009"/>
      <c r="Y1097" s="1009"/>
      <c r="Z1097" s="1009"/>
      <c r="AA1097" s="1009"/>
      <c r="AB1097" s="1009"/>
      <c r="AC1097" s="1009"/>
      <c r="AD1097" s="1009"/>
      <c r="AE1097" s="1009"/>
      <c r="AF1097" s="1009"/>
      <c r="AG1097" s="1009"/>
      <c r="AH1097" s="1009"/>
      <c r="AI1097" s="1009"/>
      <c r="AJ1097" s="1009"/>
      <c r="AK1097" s="1009"/>
      <c r="AL1097" s="1009"/>
      <c r="AM1097" s="1009"/>
      <c r="AN1097" s="1009"/>
      <c r="AO1097" s="1009"/>
      <c r="AP1097" s="1009"/>
      <c r="AQ1097" s="1009"/>
      <c r="AR1097" s="1009"/>
      <c r="AS1097" s="1009"/>
      <c r="AT1097" s="1009"/>
      <c r="AU1097" s="1009"/>
      <c r="AV1097" s="1009"/>
      <c r="AW1097" s="1009"/>
      <c r="AX1097" s="1009"/>
      <c r="AY1097" s="1009"/>
      <c r="AZ1097" s="1009"/>
      <c r="BA1097" s="1009"/>
      <c r="BB1097" s="1009"/>
      <c r="BC1097" s="1009"/>
      <c r="BD1097" s="1009"/>
      <c r="BE1097" s="1009"/>
      <c r="BF1097" s="1009"/>
      <c r="BG1097" s="1009"/>
      <c r="BH1097" s="1009"/>
      <c r="BI1097" s="1009"/>
      <c r="BJ1097" s="1009"/>
      <c r="BK1097" s="1009"/>
      <c r="BL1097" s="1009"/>
      <c r="BM1097" s="1009"/>
      <c r="BN1097" s="1009"/>
      <c r="BO1097" s="1009"/>
      <c r="BP1097" s="1009"/>
      <c r="BQ1097" s="1009"/>
      <c r="BR1097" s="1009"/>
      <c r="BS1097" s="1009"/>
      <c r="BT1097" s="1009"/>
      <c r="BU1097" s="1009"/>
      <c r="BV1097" s="1009"/>
      <c r="BW1097" s="1009"/>
      <c r="BX1097" s="1009"/>
      <c r="BY1097" s="1009"/>
      <c r="BZ1097" s="1009"/>
      <c r="CA1097" s="1009"/>
      <c r="CB1097" s="1009"/>
      <c r="CC1097" s="1009"/>
      <c r="CD1097" s="1009"/>
      <c r="CE1097" s="1009"/>
      <c r="CF1097" s="1009"/>
      <c r="CG1097" s="1009"/>
      <c r="CH1097" s="1009"/>
      <c r="CI1097" s="1009"/>
      <c r="CJ1097" s="1009"/>
      <c r="CK1097" s="1009"/>
      <c r="CL1097" s="1009"/>
      <c r="CM1097" s="1009"/>
      <c r="CN1097" s="1009"/>
      <c r="CO1097" s="1009"/>
      <c r="CP1097" s="1009"/>
      <c r="CQ1097" s="1009"/>
      <c r="CR1097" s="1009"/>
      <c r="CS1097" s="1009"/>
      <c r="CT1097" s="1009"/>
      <c r="CU1097" s="1009"/>
      <c r="CV1097" s="1009"/>
      <c r="CW1097" s="1009"/>
      <c r="CX1097" s="1009"/>
      <c r="CY1097" s="1009"/>
      <c r="CZ1097" s="1009"/>
      <c r="DA1097" s="1009"/>
      <c r="DB1097" s="1009"/>
      <c r="DC1097" s="1009"/>
      <c r="DD1097" s="1009"/>
      <c r="DE1097" s="1009"/>
      <c r="DF1097" s="1009"/>
      <c r="DG1097" s="1009"/>
    </row>
    <row r="1098" ht="7.5" customHeight="1">
      <c r="A1098" s="1009"/>
      <c r="B1098" s="1009"/>
      <c r="C1098" s="1009"/>
      <c r="D1098" s="1009"/>
      <c r="E1098" s="1009"/>
      <c r="F1098" s="1009"/>
      <c r="G1098" s="1009"/>
      <c r="H1098" s="1009"/>
      <c r="I1098" s="1009"/>
      <c r="J1098" s="1009"/>
      <c r="K1098" s="1009"/>
      <c r="L1098" s="1009"/>
      <c r="M1098" s="1009"/>
      <c r="N1098" s="1009"/>
      <c r="O1098" s="1009"/>
      <c r="P1098" s="1009"/>
      <c r="Q1098" s="1009"/>
      <c r="R1098" s="1009"/>
      <c r="S1098" s="1009"/>
      <c r="T1098" s="1009"/>
      <c r="U1098" s="1009"/>
      <c r="V1098" s="1009"/>
      <c r="W1098" s="1009"/>
      <c r="X1098" s="1009"/>
      <c r="Y1098" s="1009"/>
      <c r="Z1098" s="1009"/>
      <c r="AA1098" s="1009"/>
      <c r="AB1098" s="1009"/>
      <c r="AC1098" s="1009"/>
      <c r="AD1098" s="1009"/>
      <c r="AE1098" s="1009"/>
      <c r="AF1098" s="1009"/>
      <c r="AG1098" s="1009"/>
      <c r="AH1098" s="1009"/>
      <c r="AI1098" s="1009"/>
      <c r="AJ1098" s="1009"/>
      <c r="AK1098" s="1009"/>
      <c r="AL1098" s="1009"/>
      <c r="AM1098" s="1009"/>
      <c r="AN1098" s="1009"/>
      <c r="AO1098" s="1009"/>
      <c r="AP1098" s="1009"/>
      <c r="AQ1098" s="1009"/>
      <c r="AR1098" s="1009"/>
      <c r="AS1098" s="1009"/>
      <c r="AT1098" s="1009"/>
      <c r="AU1098" s="1009"/>
      <c r="AV1098" s="1009"/>
      <c r="AW1098" s="1009"/>
      <c r="AX1098" s="1009"/>
      <c r="AY1098" s="1009"/>
      <c r="AZ1098" s="1009"/>
      <c r="BA1098" s="1009"/>
      <c r="BB1098" s="1009"/>
      <c r="BC1098" s="1009"/>
      <c r="BD1098" s="1009"/>
      <c r="BE1098" s="1009"/>
      <c r="BF1098" s="1009"/>
      <c r="BG1098" s="1009"/>
      <c r="BH1098" s="1009"/>
      <c r="BI1098" s="1009"/>
      <c r="BJ1098" s="1009"/>
      <c r="BK1098" s="1009"/>
      <c r="BL1098" s="1009"/>
      <c r="BM1098" s="1009"/>
      <c r="BN1098" s="1009"/>
      <c r="BO1098" s="1009"/>
      <c r="BP1098" s="1009"/>
      <c r="BQ1098" s="1009"/>
      <c r="BR1098" s="1009"/>
      <c r="BS1098" s="1009"/>
      <c r="BT1098" s="1009"/>
      <c r="BU1098" s="1009"/>
      <c r="BV1098" s="1009"/>
      <c r="BW1098" s="1009"/>
      <c r="BX1098" s="1009"/>
      <c r="BY1098" s="1009"/>
      <c r="BZ1098" s="1009"/>
      <c r="CA1098" s="1009"/>
      <c r="CB1098" s="1009"/>
      <c r="CC1098" s="1009"/>
      <c r="CD1098" s="1009"/>
      <c r="CE1098" s="1009"/>
      <c r="CF1098" s="1009"/>
      <c r="CG1098" s="1009"/>
      <c r="CH1098" s="1009"/>
      <c r="CI1098" s="1009"/>
      <c r="CJ1098" s="1009"/>
      <c r="CK1098" s="1009"/>
      <c r="CL1098" s="1009"/>
      <c r="CM1098" s="1009"/>
      <c r="CN1098" s="1009"/>
      <c r="CO1098" s="1009"/>
      <c r="CP1098" s="1009"/>
      <c r="CQ1098" s="1009"/>
      <c r="CR1098" s="1009"/>
      <c r="CS1098" s="1009"/>
      <c r="CT1098" s="1009"/>
      <c r="CU1098" s="1009"/>
      <c r="CV1098" s="1009"/>
      <c r="CW1098" s="1009"/>
      <c r="CX1098" s="1009"/>
      <c r="CY1098" s="1009"/>
      <c r="CZ1098" s="1009"/>
      <c r="DA1098" s="1009"/>
      <c r="DB1098" s="1009"/>
      <c r="DC1098" s="1009"/>
      <c r="DD1098" s="1009"/>
      <c r="DE1098" s="1009"/>
      <c r="DF1098" s="1009"/>
      <c r="DG1098" s="1009"/>
    </row>
    <row r="1099" ht="7.5" customHeight="1">
      <c r="A1099" s="1009"/>
      <c r="B1099" s="1009"/>
      <c r="C1099" s="1009"/>
      <c r="D1099" s="1009"/>
      <c r="E1099" s="1009"/>
      <c r="F1099" s="1009"/>
      <c r="G1099" s="1009"/>
      <c r="H1099" s="1009"/>
      <c r="I1099" s="1009"/>
      <c r="J1099" s="1009"/>
      <c r="K1099" s="1009"/>
      <c r="L1099" s="1009"/>
      <c r="M1099" s="1009"/>
      <c r="N1099" s="1009"/>
      <c r="O1099" s="1009"/>
      <c r="P1099" s="1009"/>
      <c r="Q1099" s="1009"/>
      <c r="R1099" s="1009"/>
      <c r="S1099" s="1009"/>
      <c r="T1099" s="1009"/>
      <c r="U1099" s="1009"/>
      <c r="V1099" s="1009"/>
      <c r="W1099" s="1009"/>
      <c r="X1099" s="1009"/>
      <c r="Y1099" s="1009"/>
      <c r="Z1099" s="1009"/>
      <c r="AA1099" s="1009"/>
      <c r="AB1099" s="1009"/>
      <c r="AC1099" s="1009"/>
      <c r="AD1099" s="1009"/>
      <c r="AE1099" s="1009"/>
      <c r="AF1099" s="1009"/>
      <c r="AG1099" s="1009"/>
      <c r="AH1099" s="1009"/>
      <c r="AI1099" s="1009"/>
      <c r="AJ1099" s="1009"/>
      <c r="AK1099" s="1009"/>
      <c r="AL1099" s="1009"/>
      <c r="AM1099" s="1009"/>
      <c r="AN1099" s="1009"/>
      <c r="AO1099" s="1009"/>
      <c r="AP1099" s="1009"/>
      <c r="AQ1099" s="1009"/>
      <c r="AR1099" s="1009"/>
      <c r="AS1099" s="1009"/>
      <c r="AT1099" s="1009"/>
      <c r="AU1099" s="1009"/>
      <c r="AV1099" s="1009"/>
      <c r="AW1099" s="1009"/>
      <c r="AX1099" s="1009"/>
      <c r="AY1099" s="1009"/>
      <c r="AZ1099" s="1009"/>
      <c r="BA1099" s="1009"/>
      <c r="BB1099" s="1009"/>
      <c r="BC1099" s="1009"/>
      <c r="BD1099" s="1009"/>
      <c r="BE1099" s="1009"/>
      <c r="BF1099" s="1009"/>
      <c r="BG1099" s="1009"/>
      <c r="BH1099" s="1009"/>
      <c r="BI1099" s="1009"/>
      <c r="BJ1099" s="1009"/>
      <c r="BK1099" s="1009"/>
      <c r="BL1099" s="1009"/>
      <c r="BM1099" s="1009"/>
      <c r="BN1099" s="1009"/>
      <c r="BO1099" s="1009"/>
      <c r="BP1099" s="1009"/>
      <c r="BQ1099" s="1009"/>
      <c r="BR1099" s="1009"/>
      <c r="BS1099" s="1009"/>
      <c r="BT1099" s="1009"/>
      <c r="BU1099" s="1009"/>
      <c r="BV1099" s="1009"/>
      <c r="BW1099" s="1009"/>
      <c r="BX1099" s="1009"/>
      <c r="BY1099" s="1009"/>
      <c r="BZ1099" s="1009"/>
      <c r="CA1099" s="1009"/>
      <c r="CB1099" s="1009"/>
      <c r="CC1099" s="1009"/>
      <c r="CD1099" s="1009"/>
      <c r="CE1099" s="1009"/>
      <c r="CF1099" s="1009"/>
      <c r="CG1099" s="1009"/>
      <c r="CH1099" s="1009"/>
      <c r="CI1099" s="1009"/>
      <c r="CJ1099" s="1009"/>
      <c r="CK1099" s="1009"/>
      <c r="CL1099" s="1009"/>
      <c r="CM1099" s="1009"/>
      <c r="CN1099" s="1009"/>
      <c r="CO1099" s="1009"/>
      <c r="CP1099" s="1009"/>
      <c r="CQ1099" s="1009"/>
      <c r="CR1099" s="1009"/>
      <c r="CS1099" s="1009"/>
      <c r="CT1099" s="1009"/>
      <c r="CU1099" s="1009"/>
      <c r="CV1099" s="1009"/>
      <c r="CW1099" s="1009"/>
      <c r="CX1099" s="1009"/>
      <c r="CY1099" s="1009"/>
      <c r="CZ1099" s="1009"/>
      <c r="DA1099" s="1009"/>
      <c r="DB1099" s="1009"/>
      <c r="DC1099" s="1009"/>
      <c r="DD1099" s="1009"/>
      <c r="DE1099" s="1009"/>
      <c r="DF1099" s="1009"/>
      <c r="DG1099" s="1009"/>
    </row>
    <row r="1100" ht="7.5" customHeight="1">
      <c r="A1100" s="1009"/>
      <c r="B1100" s="1009"/>
      <c r="C1100" s="1009"/>
      <c r="D1100" s="1009"/>
      <c r="E1100" s="1009"/>
      <c r="F1100" s="1009"/>
      <c r="G1100" s="1009"/>
      <c r="H1100" s="1009"/>
      <c r="I1100" s="1009"/>
      <c r="J1100" s="1009"/>
      <c r="K1100" s="1009"/>
      <c r="L1100" s="1009"/>
      <c r="M1100" s="1009"/>
      <c r="N1100" s="1009"/>
      <c r="O1100" s="1009"/>
      <c r="P1100" s="1009"/>
      <c r="Q1100" s="1009"/>
      <c r="R1100" s="1009"/>
      <c r="S1100" s="1009"/>
      <c r="T1100" s="1009"/>
      <c r="U1100" s="1009"/>
      <c r="V1100" s="1009"/>
      <c r="W1100" s="1009"/>
      <c r="X1100" s="1009"/>
      <c r="Y1100" s="1009"/>
      <c r="Z1100" s="1009"/>
      <c r="AA1100" s="1009"/>
      <c r="AB1100" s="1009"/>
      <c r="AC1100" s="1009"/>
      <c r="AD1100" s="1009"/>
      <c r="AE1100" s="1009"/>
      <c r="AF1100" s="1009"/>
      <c r="AG1100" s="1009"/>
      <c r="AH1100" s="1009"/>
      <c r="AI1100" s="1009"/>
      <c r="AJ1100" s="1009"/>
      <c r="AK1100" s="1009"/>
      <c r="AL1100" s="1009"/>
      <c r="AM1100" s="1009"/>
      <c r="AN1100" s="1009"/>
      <c r="AO1100" s="1009"/>
      <c r="AP1100" s="1009"/>
      <c r="AQ1100" s="1009"/>
      <c r="AR1100" s="1009"/>
      <c r="AS1100" s="1009"/>
      <c r="AT1100" s="1009"/>
      <c r="AU1100" s="1009"/>
      <c r="AV1100" s="1009"/>
      <c r="AW1100" s="1009"/>
      <c r="AX1100" s="1009"/>
      <c r="AY1100" s="1009"/>
      <c r="AZ1100" s="1009"/>
      <c r="BA1100" s="1009"/>
      <c r="BB1100" s="1009"/>
      <c r="BC1100" s="1009"/>
      <c r="BD1100" s="1009"/>
      <c r="BE1100" s="1009"/>
      <c r="BF1100" s="1009"/>
      <c r="BG1100" s="1009"/>
      <c r="BH1100" s="1009"/>
      <c r="BI1100" s="1009"/>
      <c r="BJ1100" s="1009"/>
      <c r="BK1100" s="1009"/>
      <c r="BL1100" s="1009"/>
      <c r="BM1100" s="1009"/>
      <c r="BN1100" s="1009"/>
      <c r="BO1100" s="1009"/>
      <c r="BP1100" s="1009"/>
      <c r="BQ1100" s="1009"/>
      <c r="BR1100" s="1009"/>
      <c r="BS1100" s="1009"/>
      <c r="BT1100" s="1009"/>
      <c r="BU1100" s="1009"/>
      <c r="BV1100" s="1009"/>
      <c r="BW1100" s="1009"/>
      <c r="BX1100" s="1009"/>
      <c r="BY1100" s="1009"/>
      <c r="BZ1100" s="1009"/>
      <c r="CA1100" s="1009"/>
      <c r="CB1100" s="1009"/>
      <c r="CC1100" s="1009"/>
      <c r="CD1100" s="1009"/>
      <c r="CE1100" s="1009"/>
      <c r="CF1100" s="1009"/>
      <c r="CG1100" s="1009"/>
      <c r="CH1100" s="1009"/>
      <c r="CI1100" s="1009"/>
      <c r="CJ1100" s="1009"/>
      <c r="CK1100" s="1009"/>
      <c r="CL1100" s="1009"/>
      <c r="CM1100" s="1009"/>
      <c r="CN1100" s="1009"/>
      <c r="CO1100" s="1009"/>
      <c r="CP1100" s="1009"/>
      <c r="CQ1100" s="1009"/>
      <c r="CR1100" s="1009"/>
      <c r="CS1100" s="1009"/>
      <c r="CT1100" s="1009"/>
      <c r="CU1100" s="1009"/>
      <c r="CV1100" s="1009"/>
      <c r="CW1100" s="1009"/>
      <c r="CX1100" s="1009"/>
      <c r="CY1100" s="1009"/>
      <c r="CZ1100" s="1009"/>
      <c r="DA1100" s="1009"/>
      <c r="DB1100" s="1009"/>
      <c r="DC1100" s="1009"/>
      <c r="DD1100" s="1009"/>
      <c r="DE1100" s="1009"/>
      <c r="DF1100" s="1009"/>
      <c r="DG1100" s="1009"/>
    </row>
    <row r="1101" ht="7.5" customHeight="1">
      <c r="A1101" s="1009"/>
      <c r="B1101" s="1009"/>
      <c r="C1101" s="1009"/>
      <c r="D1101" s="1009"/>
      <c r="E1101" s="1009"/>
      <c r="F1101" s="1009"/>
      <c r="G1101" s="1009"/>
      <c r="H1101" s="1009"/>
      <c r="I1101" s="1009"/>
      <c r="J1101" s="1009"/>
      <c r="K1101" s="1009"/>
      <c r="L1101" s="1009"/>
      <c r="M1101" s="1009"/>
      <c r="N1101" s="1009"/>
      <c r="O1101" s="1009"/>
      <c r="P1101" s="1009"/>
      <c r="Q1101" s="1009"/>
      <c r="R1101" s="1009"/>
      <c r="S1101" s="1009"/>
      <c r="T1101" s="1009"/>
      <c r="U1101" s="1009"/>
      <c r="V1101" s="1009"/>
      <c r="W1101" s="1009"/>
      <c r="X1101" s="1009"/>
      <c r="Y1101" s="1009"/>
      <c r="Z1101" s="1009"/>
      <c r="AA1101" s="1009"/>
      <c r="AB1101" s="1009"/>
      <c r="AC1101" s="1009"/>
      <c r="AD1101" s="1009"/>
      <c r="AE1101" s="1009"/>
      <c r="AF1101" s="1009"/>
      <c r="AG1101" s="1009"/>
      <c r="AH1101" s="1009"/>
      <c r="AI1101" s="1009"/>
      <c r="AJ1101" s="1009"/>
      <c r="AK1101" s="1009"/>
      <c r="AL1101" s="1009"/>
      <c r="AM1101" s="1009"/>
      <c r="AN1101" s="1009"/>
      <c r="AO1101" s="1009"/>
      <c r="AP1101" s="1009"/>
      <c r="AQ1101" s="1009"/>
      <c r="AR1101" s="1009"/>
      <c r="AS1101" s="1009"/>
      <c r="AT1101" s="1009"/>
      <c r="AU1101" s="1009"/>
      <c r="AV1101" s="1009"/>
      <c r="AW1101" s="1009"/>
      <c r="AX1101" s="1009"/>
      <c r="AY1101" s="1009"/>
      <c r="AZ1101" s="1009"/>
      <c r="BA1101" s="1009"/>
      <c r="BB1101" s="1009"/>
      <c r="BC1101" s="1009"/>
      <c r="BD1101" s="1009"/>
      <c r="BE1101" s="1009"/>
      <c r="BF1101" s="1009"/>
      <c r="BG1101" s="1009"/>
      <c r="BH1101" s="1009"/>
      <c r="BI1101" s="1009"/>
      <c r="BJ1101" s="1009"/>
      <c r="BK1101" s="1009"/>
      <c r="BL1101" s="1009"/>
      <c r="BM1101" s="1009"/>
      <c r="BN1101" s="1009"/>
      <c r="BO1101" s="1009"/>
      <c r="BP1101" s="1009"/>
      <c r="BQ1101" s="1009"/>
      <c r="BR1101" s="1009"/>
      <c r="BS1101" s="1009"/>
      <c r="BT1101" s="1009"/>
      <c r="BU1101" s="1009"/>
      <c r="BV1101" s="1009"/>
      <c r="BW1101" s="1009"/>
      <c r="BX1101" s="1009"/>
      <c r="BY1101" s="1009"/>
      <c r="BZ1101" s="1009"/>
      <c r="CA1101" s="1009"/>
      <c r="CB1101" s="1009"/>
      <c r="CC1101" s="1009"/>
      <c r="CD1101" s="1009"/>
      <c r="CE1101" s="1009"/>
      <c r="CF1101" s="1009"/>
      <c r="CG1101" s="1009"/>
      <c r="CH1101" s="1009"/>
      <c r="CI1101" s="1009"/>
      <c r="CJ1101" s="1009"/>
      <c r="CK1101" s="1009"/>
      <c r="CL1101" s="1009"/>
      <c r="CM1101" s="1009"/>
      <c r="CN1101" s="1009"/>
      <c r="CO1101" s="1009"/>
      <c r="CP1101" s="1009"/>
      <c r="CQ1101" s="1009"/>
      <c r="CR1101" s="1009"/>
      <c r="CS1101" s="1009"/>
      <c r="CT1101" s="1009"/>
      <c r="CU1101" s="1009"/>
      <c r="CV1101" s="1009"/>
      <c r="CW1101" s="1009"/>
      <c r="CX1101" s="1009"/>
      <c r="CY1101" s="1009"/>
      <c r="CZ1101" s="1009"/>
      <c r="DA1101" s="1009"/>
      <c r="DB1101" s="1009"/>
      <c r="DC1101" s="1009"/>
      <c r="DD1101" s="1009"/>
      <c r="DE1101" s="1009"/>
      <c r="DF1101" s="1009"/>
      <c r="DG1101" s="1009"/>
    </row>
    <row r="1102" ht="7.5" customHeight="1">
      <c r="A1102" s="1009"/>
      <c r="B1102" s="1009"/>
      <c r="C1102" s="1009"/>
      <c r="D1102" s="1009"/>
      <c r="E1102" s="1009"/>
      <c r="F1102" s="1009"/>
      <c r="G1102" s="1009"/>
      <c r="H1102" s="1009"/>
      <c r="I1102" s="1009"/>
      <c r="J1102" s="1009"/>
      <c r="K1102" s="1009"/>
      <c r="L1102" s="1009"/>
      <c r="M1102" s="1009"/>
      <c r="N1102" s="1009"/>
      <c r="O1102" s="1009"/>
      <c r="P1102" s="1009"/>
      <c r="Q1102" s="1009"/>
      <c r="R1102" s="1009"/>
      <c r="S1102" s="1009"/>
      <c r="T1102" s="1009"/>
      <c r="U1102" s="1009"/>
      <c r="V1102" s="1009"/>
      <c r="W1102" s="1009"/>
      <c r="X1102" s="1009"/>
      <c r="Y1102" s="1009"/>
      <c r="Z1102" s="1009"/>
      <c r="AA1102" s="1009"/>
      <c r="AB1102" s="1009"/>
      <c r="AC1102" s="1009"/>
      <c r="AD1102" s="1009"/>
      <c r="AE1102" s="1009"/>
      <c r="AF1102" s="1009"/>
      <c r="AG1102" s="1009"/>
      <c r="AH1102" s="1009"/>
      <c r="AI1102" s="1009"/>
      <c r="AJ1102" s="1009"/>
      <c r="AK1102" s="1009"/>
      <c r="AL1102" s="1009"/>
      <c r="AM1102" s="1009"/>
      <c r="AN1102" s="1009"/>
      <c r="AO1102" s="1009"/>
      <c r="AP1102" s="1009"/>
      <c r="AQ1102" s="1009"/>
      <c r="AR1102" s="1009"/>
      <c r="AS1102" s="1009"/>
      <c r="AT1102" s="1009"/>
      <c r="AU1102" s="1009"/>
      <c r="AV1102" s="1009"/>
      <c r="AW1102" s="1009"/>
      <c r="AX1102" s="1009"/>
      <c r="AY1102" s="1009"/>
      <c r="AZ1102" s="1009"/>
      <c r="BA1102" s="1009"/>
      <c r="BB1102" s="1009"/>
      <c r="BC1102" s="1009"/>
      <c r="BD1102" s="1009"/>
      <c r="BE1102" s="1009"/>
      <c r="BF1102" s="1009"/>
      <c r="BG1102" s="1009"/>
      <c r="BH1102" s="1009"/>
      <c r="BI1102" s="1009"/>
      <c r="BJ1102" s="1009"/>
      <c r="BK1102" s="1009"/>
      <c r="BL1102" s="1009"/>
      <c r="BM1102" s="1009"/>
      <c r="BN1102" s="1009"/>
      <c r="BO1102" s="1009"/>
      <c r="BP1102" s="1009"/>
      <c r="BQ1102" s="1009"/>
      <c r="BR1102" s="1009"/>
      <c r="BS1102" s="1009"/>
      <c r="BT1102" s="1009"/>
      <c r="BU1102" s="1009"/>
      <c r="BV1102" s="1009"/>
      <c r="BW1102" s="1009"/>
      <c r="BX1102" s="1009"/>
      <c r="BY1102" s="1009"/>
      <c r="BZ1102" s="1009"/>
      <c r="CA1102" s="1009"/>
      <c r="CB1102" s="1009"/>
      <c r="CC1102" s="1009"/>
      <c r="CD1102" s="1009"/>
      <c r="CE1102" s="1009"/>
      <c r="CF1102" s="1009"/>
      <c r="CG1102" s="1009"/>
      <c r="CH1102" s="1009"/>
      <c r="CI1102" s="1009"/>
      <c r="CJ1102" s="1009"/>
      <c r="CK1102" s="1009"/>
      <c r="CL1102" s="1009"/>
      <c r="CM1102" s="1009"/>
      <c r="CN1102" s="1009"/>
      <c r="CO1102" s="1009"/>
      <c r="CP1102" s="1009"/>
      <c r="CQ1102" s="1009"/>
      <c r="CR1102" s="1009"/>
      <c r="CS1102" s="1009"/>
      <c r="CT1102" s="1009"/>
      <c r="CU1102" s="1009"/>
      <c r="CV1102" s="1009"/>
      <c r="CW1102" s="1009"/>
      <c r="CX1102" s="1009"/>
      <c r="CY1102" s="1009"/>
      <c r="CZ1102" s="1009"/>
      <c r="DA1102" s="1009"/>
      <c r="DB1102" s="1009"/>
      <c r="DC1102" s="1009"/>
      <c r="DD1102" s="1009"/>
      <c r="DE1102" s="1009"/>
      <c r="DF1102" s="1009"/>
      <c r="DG1102" s="1009"/>
    </row>
    <row r="1103" ht="7.5" customHeight="1">
      <c r="A1103" s="1009"/>
      <c r="B1103" s="1009"/>
      <c r="C1103" s="1009"/>
      <c r="D1103" s="1009"/>
      <c r="E1103" s="1009"/>
      <c r="F1103" s="1009"/>
      <c r="G1103" s="1009"/>
      <c r="H1103" s="1009"/>
      <c r="I1103" s="1009"/>
      <c r="J1103" s="1009"/>
      <c r="K1103" s="1009"/>
      <c r="L1103" s="1009"/>
      <c r="M1103" s="1009"/>
      <c r="N1103" s="1009"/>
      <c r="O1103" s="1009"/>
      <c r="P1103" s="1009"/>
      <c r="Q1103" s="1009"/>
      <c r="R1103" s="1009"/>
      <c r="S1103" s="1009"/>
      <c r="T1103" s="1009"/>
      <c r="U1103" s="1009"/>
      <c r="V1103" s="1009"/>
      <c r="W1103" s="1009"/>
      <c r="X1103" s="1009"/>
      <c r="Y1103" s="1009"/>
      <c r="Z1103" s="1009"/>
      <c r="AA1103" s="1009"/>
      <c r="AB1103" s="1009"/>
      <c r="AC1103" s="1009"/>
      <c r="AD1103" s="1009"/>
      <c r="AE1103" s="1009"/>
      <c r="AF1103" s="1009"/>
      <c r="AG1103" s="1009"/>
      <c r="AH1103" s="1009"/>
      <c r="AI1103" s="1009"/>
      <c r="AJ1103" s="1009"/>
      <c r="AK1103" s="1009"/>
      <c r="AL1103" s="1009"/>
      <c r="AM1103" s="1009"/>
      <c r="AN1103" s="1009"/>
      <c r="AO1103" s="1009"/>
      <c r="AP1103" s="1009"/>
      <c r="AQ1103" s="1009"/>
      <c r="AR1103" s="1009"/>
      <c r="AS1103" s="1009"/>
      <c r="AT1103" s="1009"/>
      <c r="AU1103" s="1009"/>
      <c r="AV1103" s="1009"/>
      <c r="AW1103" s="1009"/>
      <c r="AX1103" s="1009"/>
      <c r="AY1103" s="1009"/>
      <c r="AZ1103" s="1009"/>
      <c r="BA1103" s="1009"/>
      <c r="BB1103" s="1009"/>
      <c r="BC1103" s="1009"/>
      <c r="BD1103" s="1009"/>
      <c r="BE1103" s="1009"/>
      <c r="BF1103" s="1009"/>
      <c r="BG1103" s="1009"/>
      <c r="BH1103" s="1009"/>
      <c r="BI1103" s="1009"/>
      <c r="BJ1103" s="1009"/>
      <c r="BK1103" s="1009"/>
      <c r="BL1103" s="1009"/>
      <c r="BM1103" s="1009"/>
      <c r="BN1103" s="1009"/>
      <c r="BO1103" s="1009"/>
      <c r="BP1103" s="1009"/>
      <c r="BQ1103" s="1009"/>
      <c r="BR1103" s="1009"/>
      <c r="BS1103" s="1009"/>
      <c r="BT1103" s="1009"/>
      <c r="BU1103" s="1009"/>
      <c r="BV1103" s="1009"/>
      <c r="BW1103" s="1009"/>
      <c r="BX1103" s="1009"/>
      <c r="BY1103" s="1009"/>
      <c r="BZ1103" s="1009"/>
      <c r="CA1103" s="1009"/>
      <c r="CB1103" s="1009"/>
      <c r="CC1103" s="1009"/>
      <c r="CD1103" s="1009"/>
      <c r="CE1103" s="1009"/>
      <c r="CF1103" s="1009"/>
      <c r="CG1103" s="1009"/>
      <c r="CH1103" s="1009"/>
      <c r="CI1103" s="1009"/>
      <c r="CJ1103" s="1009"/>
      <c r="CK1103" s="1009"/>
      <c r="CL1103" s="1009"/>
      <c r="CM1103" s="1009"/>
      <c r="CN1103" s="1009"/>
      <c r="CO1103" s="1009"/>
      <c r="CP1103" s="1009"/>
      <c r="CQ1103" s="1009"/>
      <c r="CR1103" s="1009"/>
      <c r="CS1103" s="1009"/>
      <c r="CT1103" s="1009"/>
      <c r="CU1103" s="1009"/>
      <c r="CV1103" s="1009"/>
      <c r="CW1103" s="1009"/>
      <c r="CX1103" s="1009"/>
      <c r="CY1103" s="1009"/>
      <c r="CZ1103" s="1009"/>
      <c r="DA1103" s="1009"/>
      <c r="DB1103" s="1009"/>
      <c r="DC1103" s="1009"/>
      <c r="DD1103" s="1009"/>
      <c r="DE1103" s="1009"/>
      <c r="DF1103" s="1009"/>
      <c r="DG1103" s="1009"/>
    </row>
    <row r="1104" ht="7.5" customHeight="1">
      <c r="A1104" s="1009"/>
      <c r="B1104" s="1009"/>
      <c r="C1104" s="1009"/>
      <c r="D1104" s="1009"/>
      <c r="E1104" s="1009"/>
      <c r="F1104" s="1009"/>
      <c r="G1104" s="1009"/>
      <c r="H1104" s="1009"/>
      <c r="I1104" s="1009"/>
      <c r="J1104" s="1009"/>
      <c r="K1104" s="1009"/>
      <c r="L1104" s="1009"/>
      <c r="M1104" s="1009"/>
      <c r="N1104" s="1009"/>
      <c r="O1104" s="1009"/>
      <c r="P1104" s="1009"/>
      <c r="Q1104" s="1009"/>
      <c r="R1104" s="1009"/>
      <c r="S1104" s="1009"/>
      <c r="T1104" s="1009"/>
      <c r="U1104" s="1009"/>
      <c r="V1104" s="1009"/>
      <c r="W1104" s="1009"/>
      <c r="X1104" s="1009"/>
      <c r="Y1104" s="1009"/>
      <c r="Z1104" s="1009"/>
      <c r="AA1104" s="1009"/>
      <c r="AB1104" s="1009"/>
      <c r="AC1104" s="1009"/>
      <c r="AD1104" s="1009"/>
      <c r="AE1104" s="1009"/>
      <c r="AF1104" s="1009"/>
      <c r="AG1104" s="1009"/>
      <c r="AH1104" s="1009"/>
      <c r="AI1104" s="1009"/>
      <c r="AJ1104" s="1009"/>
      <c r="AK1104" s="1009"/>
      <c r="AL1104" s="1009"/>
      <c r="AM1104" s="1009"/>
      <c r="AN1104" s="1009"/>
      <c r="AO1104" s="1009"/>
      <c r="AP1104" s="1009"/>
      <c r="AQ1104" s="1009"/>
      <c r="AR1104" s="1009"/>
      <c r="AS1104" s="1009"/>
      <c r="AT1104" s="1009"/>
      <c r="AU1104" s="1009"/>
      <c r="AV1104" s="1009"/>
      <c r="AW1104" s="1009"/>
      <c r="AX1104" s="1009"/>
      <c r="AY1104" s="1009"/>
      <c r="AZ1104" s="1009"/>
      <c r="BA1104" s="1009"/>
      <c r="BB1104" s="1009"/>
      <c r="BC1104" s="1009"/>
      <c r="BD1104" s="1009"/>
      <c r="BE1104" s="1009"/>
      <c r="BF1104" s="1009"/>
      <c r="BG1104" s="1009"/>
      <c r="BH1104" s="1009"/>
      <c r="BI1104" s="1009"/>
      <c r="BJ1104" s="1009"/>
      <c r="BK1104" s="1009"/>
      <c r="BL1104" s="1009"/>
      <c r="BM1104" s="1009"/>
      <c r="BN1104" s="1009"/>
      <c r="BO1104" s="1009"/>
      <c r="BP1104" s="1009"/>
      <c r="BQ1104" s="1009"/>
      <c r="BR1104" s="1009"/>
      <c r="BS1104" s="1009"/>
      <c r="BT1104" s="1009"/>
      <c r="BU1104" s="1009"/>
      <c r="BV1104" s="1009"/>
      <c r="BW1104" s="1009"/>
      <c r="BX1104" s="1009"/>
      <c r="BY1104" s="1009"/>
      <c r="BZ1104" s="1009"/>
      <c r="CA1104" s="1009"/>
      <c r="CB1104" s="1009"/>
      <c r="CC1104" s="1009"/>
      <c r="CD1104" s="1009"/>
      <c r="CE1104" s="1009"/>
      <c r="CF1104" s="1009"/>
      <c r="CG1104" s="1009"/>
      <c r="CH1104" s="1009"/>
      <c r="CI1104" s="1009"/>
      <c r="CJ1104" s="1009"/>
      <c r="CK1104" s="1009"/>
      <c r="CL1104" s="1009"/>
      <c r="CM1104" s="1009"/>
      <c r="CN1104" s="1009"/>
      <c r="CO1104" s="1009"/>
      <c r="CP1104" s="1009"/>
      <c r="CQ1104" s="1009"/>
      <c r="CR1104" s="1009"/>
      <c r="CS1104" s="1009"/>
      <c r="CT1104" s="1009"/>
      <c r="CU1104" s="1009"/>
      <c r="CV1104" s="1009"/>
      <c r="CW1104" s="1009"/>
      <c r="CX1104" s="1009"/>
      <c r="CY1104" s="1009"/>
      <c r="CZ1104" s="1009"/>
      <c r="DA1104" s="1009"/>
      <c r="DB1104" s="1009"/>
      <c r="DC1104" s="1009"/>
      <c r="DD1104" s="1009"/>
      <c r="DE1104" s="1009"/>
      <c r="DF1104" s="1009"/>
      <c r="DG1104" s="1009"/>
    </row>
    <row r="1105" ht="7.5" customHeight="1">
      <c r="A1105" s="1009"/>
      <c r="B1105" s="1009"/>
      <c r="C1105" s="1009"/>
      <c r="D1105" s="1009"/>
      <c r="E1105" s="1009"/>
      <c r="F1105" s="1009"/>
      <c r="G1105" s="1009"/>
      <c r="H1105" s="1009"/>
      <c r="I1105" s="1009"/>
      <c r="J1105" s="1009"/>
      <c r="K1105" s="1009"/>
      <c r="L1105" s="1009"/>
      <c r="M1105" s="1009"/>
      <c r="N1105" s="1009"/>
      <c r="O1105" s="1009"/>
      <c r="P1105" s="1009"/>
      <c r="Q1105" s="1009"/>
      <c r="R1105" s="1009"/>
      <c r="S1105" s="1009"/>
      <c r="T1105" s="1009"/>
      <c r="U1105" s="1009"/>
      <c r="V1105" s="1009"/>
      <c r="W1105" s="1009"/>
      <c r="X1105" s="1009"/>
      <c r="Y1105" s="1009"/>
      <c r="Z1105" s="1009"/>
      <c r="AA1105" s="1009"/>
      <c r="AB1105" s="1009"/>
      <c r="AC1105" s="1009"/>
      <c r="AD1105" s="1009"/>
      <c r="AE1105" s="1009"/>
      <c r="AF1105" s="1009"/>
      <c r="AG1105" s="1009"/>
      <c r="AH1105" s="1009"/>
      <c r="AI1105" s="1009"/>
      <c r="AJ1105" s="1009"/>
      <c r="AK1105" s="1009"/>
      <c r="AL1105" s="1009"/>
      <c r="AM1105" s="1009"/>
      <c r="AN1105" s="1009"/>
      <c r="AO1105" s="1009"/>
      <c r="AP1105" s="1009"/>
      <c r="AQ1105" s="1009"/>
      <c r="AR1105" s="1009"/>
      <c r="AS1105" s="1009"/>
      <c r="AT1105" s="1009"/>
      <c r="AU1105" s="1009"/>
      <c r="AV1105" s="1009"/>
      <c r="AW1105" s="1009"/>
      <c r="AX1105" s="1009"/>
      <c r="AY1105" s="1009"/>
      <c r="AZ1105" s="1009"/>
      <c r="BA1105" s="1009"/>
      <c r="BB1105" s="1009"/>
      <c r="BC1105" s="1009"/>
      <c r="BD1105" s="1009"/>
      <c r="BE1105" s="1009"/>
      <c r="BF1105" s="1009"/>
      <c r="BG1105" s="1009"/>
      <c r="BH1105" s="1009"/>
      <c r="BI1105" s="1009"/>
      <c r="BJ1105" s="1009"/>
      <c r="BK1105" s="1009"/>
      <c r="BL1105" s="1009"/>
      <c r="BM1105" s="1009"/>
      <c r="BN1105" s="1009"/>
      <c r="BO1105" s="1009"/>
      <c r="BP1105" s="1009"/>
      <c r="BQ1105" s="1009"/>
      <c r="BR1105" s="1009"/>
      <c r="BS1105" s="1009"/>
      <c r="BT1105" s="1009"/>
      <c r="BU1105" s="1009"/>
      <c r="BV1105" s="1009"/>
      <c r="BW1105" s="1009"/>
      <c r="BX1105" s="1009"/>
      <c r="BY1105" s="1009"/>
      <c r="BZ1105" s="1009"/>
      <c r="CA1105" s="1009"/>
      <c r="CB1105" s="1009"/>
      <c r="CC1105" s="1009"/>
      <c r="CD1105" s="1009"/>
      <c r="CE1105" s="1009"/>
      <c r="CF1105" s="1009"/>
      <c r="CG1105" s="1009"/>
      <c r="CH1105" s="1009"/>
      <c r="CI1105" s="1009"/>
      <c r="CJ1105" s="1009"/>
      <c r="CK1105" s="1009"/>
      <c r="CL1105" s="1009"/>
      <c r="CM1105" s="1009"/>
      <c r="CN1105" s="1009"/>
      <c r="CO1105" s="1009"/>
      <c r="CP1105" s="1009"/>
      <c r="CQ1105" s="1009"/>
      <c r="CR1105" s="1009"/>
      <c r="CS1105" s="1009"/>
      <c r="CT1105" s="1009"/>
      <c r="CU1105" s="1009"/>
      <c r="CV1105" s="1009"/>
      <c r="CW1105" s="1009"/>
      <c r="CX1105" s="1009"/>
      <c r="CY1105" s="1009"/>
      <c r="CZ1105" s="1009"/>
      <c r="DA1105" s="1009"/>
      <c r="DB1105" s="1009"/>
      <c r="DC1105" s="1009"/>
      <c r="DD1105" s="1009"/>
      <c r="DE1105" s="1009"/>
      <c r="DF1105" s="1009"/>
      <c r="DG1105" s="1009"/>
    </row>
    <row r="1106" ht="7.5" customHeight="1">
      <c r="A1106" s="1009"/>
      <c r="B1106" s="1009"/>
      <c r="C1106" s="1009"/>
      <c r="D1106" s="1009"/>
      <c r="E1106" s="1009"/>
      <c r="F1106" s="1009"/>
      <c r="G1106" s="1009"/>
      <c r="H1106" s="1009"/>
      <c r="I1106" s="1009"/>
      <c r="J1106" s="1009"/>
      <c r="K1106" s="1009"/>
      <c r="L1106" s="1009"/>
      <c r="M1106" s="1009"/>
      <c r="N1106" s="1009"/>
      <c r="O1106" s="1009"/>
      <c r="P1106" s="1009"/>
      <c r="Q1106" s="1009"/>
      <c r="R1106" s="1009"/>
      <c r="S1106" s="1009"/>
      <c r="T1106" s="1009"/>
      <c r="U1106" s="1009"/>
      <c r="V1106" s="1009"/>
      <c r="W1106" s="1009"/>
      <c r="X1106" s="1009"/>
      <c r="Y1106" s="1009"/>
      <c r="Z1106" s="1009"/>
      <c r="AA1106" s="1009"/>
      <c r="AB1106" s="1009"/>
      <c r="AC1106" s="1009"/>
      <c r="AD1106" s="1009"/>
      <c r="AE1106" s="1009"/>
      <c r="AF1106" s="1009"/>
      <c r="AG1106" s="1009"/>
      <c r="AH1106" s="1009"/>
      <c r="AI1106" s="1009"/>
      <c r="AJ1106" s="1009"/>
      <c r="AK1106" s="1009"/>
      <c r="AL1106" s="1009"/>
      <c r="AM1106" s="1009"/>
      <c r="AN1106" s="1009"/>
      <c r="AO1106" s="1009"/>
      <c r="AP1106" s="1009"/>
      <c r="AQ1106" s="1009"/>
      <c r="AR1106" s="1009"/>
      <c r="AS1106" s="1009"/>
      <c r="AT1106" s="1009"/>
      <c r="AU1106" s="1009"/>
      <c r="AV1106" s="1009"/>
      <c r="AW1106" s="1009"/>
      <c r="AX1106" s="1009"/>
      <c r="AY1106" s="1009"/>
      <c r="AZ1106" s="1009"/>
      <c r="BA1106" s="1009"/>
      <c r="BB1106" s="1009"/>
      <c r="BC1106" s="1009"/>
      <c r="BD1106" s="1009"/>
      <c r="BE1106" s="1009"/>
      <c r="BF1106" s="1009"/>
      <c r="BG1106" s="1009"/>
      <c r="BH1106" s="1009"/>
      <c r="BI1106" s="1009"/>
      <c r="BJ1106" s="1009"/>
      <c r="BK1106" s="1009"/>
      <c r="BL1106" s="1009"/>
      <c r="BM1106" s="1009"/>
      <c r="BN1106" s="1009"/>
      <c r="BO1106" s="1009"/>
      <c r="BP1106" s="1009"/>
      <c r="BQ1106" s="1009"/>
      <c r="BR1106" s="1009"/>
      <c r="BS1106" s="1009"/>
      <c r="BT1106" s="1009"/>
      <c r="BU1106" s="1009"/>
      <c r="BV1106" s="1009"/>
      <c r="BW1106" s="1009"/>
      <c r="BX1106" s="1009"/>
      <c r="BY1106" s="1009"/>
      <c r="BZ1106" s="1009"/>
      <c r="CA1106" s="1009"/>
      <c r="CB1106" s="1009"/>
      <c r="CC1106" s="1009"/>
      <c r="CD1106" s="1009"/>
      <c r="CE1106" s="1009"/>
      <c r="CF1106" s="1009"/>
      <c r="CG1106" s="1009"/>
      <c r="CH1106" s="1009"/>
      <c r="CI1106" s="1009"/>
      <c r="CJ1106" s="1009"/>
      <c r="CK1106" s="1009"/>
      <c r="CL1106" s="1009"/>
      <c r="CM1106" s="1009"/>
      <c r="CN1106" s="1009"/>
      <c r="CO1106" s="1009"/>
      <c r="CP1106" s="1009"/>
      <c r="CQ1106" s="1009"/>
      <c r="CR1106" s="1009"/>
      <c r="CS1106" s="1009"/>
      <c r="CT1106" s="1009"/>
      <c r="CU1106" s="1009"/>
      <c r="CV1106" s="1009"/>
      <c r="CW1106" s="1009"/>
      <c r="CX1106" s="1009"/>
      <c r="CY1106" s="1009"/>
      <c r="CZ1106" s="1009"/>
      <c r="DA1106" s="1009"/>
      <c r="DB1106" s="1009"/>
      <c r="DC1106" s="1009"/>
      <c r="DD1106" s="1009"/>
      <c r="DE1106" s="1009"/>
      <c r="DF1106" s="1009"/>
      <c r="DG1106" s="1009"/>
    </row>
    <row r="1107" ht="7.5" customHeight="1">
      <c r="A1107" s="1009"/>
      <c r="B1107" s="1009"/>
      <c r="C1107" s="1009"/>
      <c r="D1107" s="1009"/>
      <c r="E1107" s="1009"/>
      <c r="F1107" s="1009"/>
      <c r="G1107" s="1009"/>
      <c r="H1107" s="1009"/>
      <c r="I1107" s="1009"/>
      <c r="J1107" s="1009"/>
      <c r="K1107" s="1009"/>
      <c r="L1107" s="1009"/>
      <c r="M1107" s="1009"/>
      <c r="N1107" s="1009"/>
      <c r="O1107" s="1009"/>
      <c r="P1107" s="1009"/>
      <c r="Q1107" s="1009"/>
      <c r="R1107" s="1009"/>
      <c r="S1107" s="1009"/>
      <c r="T1107" s="1009"/>
      <c r="U1107" s="1009"/>
      <c r="V1107" s="1009"/>
      <c r="W1107" s="1009"/>
      <c r="X1107" s="1009"/>
      <c r="Y1107" s="1009"/>
      <c r="Z1107" s="1009"/>
      <c r="AA1107" s="1009"/>
      <c r="AB1107" s="1009"/>
      <c r="AC1107" s="1009"/>
      <c r="AD1107" s="1009"/>
      <c r="AE1107" s="1009"/>
      <c r="AF1107" s="1009"/>
      <c r="AG1107" s="1009"/>
      <c r="AH1107" s="1009"/>
      <c r="AI1107" s="1009"/>
      <c r="AJ1107" s="1009"/>
      <c r="AK1107" s="1009"/>
      <c r="AL1107" s="1009"/>
      <c r="AM1107" s="1009"/>
      <c r="AN1107" s="1009"/>
      <c r="AO1107" s="1009"/>
      <c r="AP1107" s="1009"/>
      <c r="AQ1107" s="1009"/>
      <c r="AR1107" s="1009"/>
      <c r="AS1107" s="1009"/>
      <c r="AT1107" s="1009"/>
      <c r="AU1107" s="1009"/>
      <c r="AV1107" s="1009"/>
      <c r="AW1107" s="1009"/>
      <c r="AX1107" s="1009"/>
      <c r="AY1107" s="1009"/>
      <c r="AZ1107" s="1009"/>
      <c r="BA1107" s="1009"/>
      <c r="BB1107" s="1009"/>
      <c r="BC1107" s="1009"/>
      <c r="BD1107" s="1009"/>
      <c r="BE1107" s="1009"/>
      <c r="BF1107" s="1009"/>
      <c r="BG1107" s="1009"/>
      <c r="BH1107" s="1009"/>
      <c r="BI1107" s="1009"/>
      <c r="BJ1107" s="1009"/>
      <c r="BK1107" s="1009"/>
      <c r="BL1107" s="1009"/>
      <c r="BM1107" s="1009"/>
      <c r="BN1107" s="1009"/>
      <c r="BO1107" s="1009"/>
      <c r="BP1107" s="1009"/>
      <c r="BQ1107" s="1009"/>
      <c r="BR1107" s="1009"/>
      <c r="BS1107" s="1009"/>
      <c r="BT1107" s="1009"/>
      <c r="BU1107" s="1009"/>
      <c r="BV1107" s="1009"/>
      <c r="BW1107" s="1009"/>
      <c r="BX1107" s="1009"/>
      <c r="BY1107" s="1009"/>
      <c r="BZ1107" s="1009"/>
      <c r="CA1107" s="1009"/>
      <c r="CB1107" s="1009"/>
      <c r="CC1107" s="1009"/>
      <c r="CD1107" s="1009"/>
      <c r="CE1107" s="1009"/>
      <c r="CF1107" s="1009"/>
      <c r="CG1107" s="1009"/>
      <c r="CH1107" s="1009"/>
      <c r="CI1107" s="1009"/>
      <c r="CJ1107" s="1009"/>
      <c r="CK1107" s="1009"/>
      <c r="CL1107" s="1009"/>
      <c r="CM1107" s="1009"/>
      <c r="CN1107" s="1009"/>
      <c r="CO1107" s="1009"/>
      <c r="CP1107" s="1009"/>
      <c r="CQ1107" s="1009"/>
      <c r="CR1107" s="1009"/>
      <c r="CS1107" s="1009"/>
      <c r="CT1107" s="1009"/>
      <c r="CU1107" s="1009"/>
      <c r="CV1107" s="1009"/>
      <c r="CW1107" s="1009"/>
      <c r="CX1107" s="1009"/>
      <c r="CY1107" s="1009"/>
      <c r="CZ1107" s="1009"/>
      <c r="DA1107" s="1009"/>
      <c r="DB1107" s="1009"/>
      <c r="DC1107" s="1009"/>
      <c r="DD1107" s="1009"/>
      <c r="DE1107" s="1009"/>
      <c r="DF1107" s="1009"/>
      <c r="DG1107" s="1009"/>
    </row>
    <row r="1108" ht="7.5" customHeight="1">
      <c r="A1108" s="1009"/>
      <c r="B1108" s="1009"/>
      <c r="C1108" s="1009"/>
      <c r="D1108" s="1009"/>
      <c r="E1108" s="1009"/>
      <c r="F1108" s="1009"/>
      <c r="G1108" s="1009"/>
      <c r="H1108" s="1009"/>
      <c r="I1108" s="1009"/>
      <c r="J1108" s="1009"/>
      <c r="K1108" s="1009"/>
      <c r="L1108" s="1009"/>
      <c r="M1108" s="1009"/>
      <c r="N1108" s="1009"/>
      <c r="O1108" s="1009"/>
      <c r="P1108" s="1009"/>
      <c r="Q1108" s="1009"/>
      <c r="R1108" s="1009"/>
      <c r="S1108" s="1009"/>
      <c r="T1108" s="1009"/>
      <c r="U1108" s="1009"/>
      <c r="V1108" s="1009"/>
      <c r="W1108" s="1009"/>
      <c r="X1108" s="1009"/>
      <c r="Y1108" s="1009"/>
      <c r="Z1108" s="1009"/>
      <c r="AA1108" s="1009"/>
      <c r="AB1108" s="1009"/>
      <c r="AC1108" s="1009"/>
      <c r="AD1108" s="1009"/>
      <c r="AE1108" s="1009"/>
      <c r="AF1108" s="1009"/>
      <c r="AG1108" s="1009"/>
      <c r="AH1108" s="1009"/>
      <c r="AI1108" s="1009"/>
      <c r="AJ1108" s="1009"/>
      <c r="AK1108" s="1009"/>
      <c r="AL1108" s="1009"/>
      <c r="AM1108" s="1009"/>
      <c r="AN1108" s="1009"/>
      <c r="AO1108" s="1009"/>
      <c r="AP1108" s="1009"/>
      <c r="AQ1108" s="1009"/>
      <c r="AR1108" s="1009"/>
      <c r="AS1108" s="1009"/>
      <c r="AT1108" s="1009"/>
      <c r="AU1108" s="1009"/>
      <c r="AV1108" s="1009"/>
      <c r="AW1108" s="1009"/>
      <c r="AX1108" s="1009"/>
      <c r="AY1108" s="1009"/>
      <c r="AZ1108" s="1009"/>
      <c r="BA1108" s="1009"/>
      <c r="BB1108" s="1009"/>
      <c r="BC1108" s="1009"/>
      <c r="BD1108" s="1009"/>
      <c r="BE1108" s="1009"/>
      <c r="BF1108" s="1009"/>
      <c r="BG1108" s="1009"/>
      <c r="BH1108" s="1009"/>
      <c r="BI1108" s="1009"/>
      <c r="BJ1108" s="1009"/>
      <c r="BK1108" s="1009"/>
      <c r="BL1108" s="1009"/>
      <c r="BM1108" s="1009"/>
      <c r="BN1108" s="1009"/>
      <c r="BO1108" s="1009"/>
      <c r="BP1108" s="1009"/>
      <c r="BQ1108" s="1009"/>
      <c r="BR1108" s="1009"/>
      <c r="BS1108" s="1009"/>
      <c r="BT1108" s="1009"/>
      <c r="BU1108" s="1009"/>
      <c r="BV1108" s="1009"/>
      <c r="BW1108" s="1009"/>
      <c r="BX1108" s="1009"/>
      <c r="BY1108" s="1009"/>
      <c r="BZ1108" s="1009"/>
      <c r="CA1108" s="1009"/>
      <c r="CB1108" s="1009"/>
      <c r="CC1108" s="1009"/>
      <c r="CD1108" s="1009"/>
      <c r="CE1108" s="1009"/>
      <c r="CF1108" s="1009"/>
      <c r="CG1108" s="1009"/>
      <c r="CH1108" s="1009"/>
      <c r="CI1108" s="1009"/>
      <c r="CJ1108" s="1009"/>
      <c r="CK1108" s="1009"/>
      <c r="CL1108" s="1009"/>
      <c r="CM1108" s="1009"/>
      <c r="CN1108" s="1009"/>
      <c r="CO1108" s="1009"/>
      <c r="CP1108" s="1009"/>
      <c r="CQ1108" s="1009"/>
      <c r="CR1108" s="1009"/>
      <c r="CS1108" s="1009"/>
      <c r="CT1108" s="1009"/>
      <c r="CU1108" s="1009"/>
      <c r="CV1108" s="1009"/>
      <c r="CW1108" s="1009"/>
      <c r="CX1108" s="1009"/>
      <c r="CY1108" s="1009"/>
      <c r="CZ1108" s="1009"/>
      <c r="DA1108" s="1009"/>
      <c r="DB1108" s="1009"/>
      <c r="DC1108" s="1009"/>
      <c r="DD1108" s="1009"/>
      <c r="DE1108" s="1009"/>
      <c r="DF1108" s="1009"/>
      <c r="DG1108" s="1009"/>
    </row>
    <row r="1109" ht="7.5" customHeight="1">
      <c r="A1109" s="1009"/>
      <c r="B1109" s="1009"/>
      <c r="C1109" s="1009"/>
      <c r="D1109" s="1009"/>
      <c r="E1109" s="1009"/>
      <c r="F1109" s="1009"/>
      <c r="G1109" s="1009"/>
      <c r="H1109" s="1009"/>
      <c r="I1109" s="1009"/>
      <c r="J1109" s="1009"/>
      <c r="K1109" s="1009"/>
      <c r="L1109" s="1009"/>
      <c r="M1109" s="1009"/>
      <c r="N1109" s="1009"/>
      <c r="O1109" s="1009"/>
      <c r="P1109" s="1009"/>
      <c r="Q1109" s="1009"/>
      <c r="R1109" s="1009"/>
      <c r="S1109" s="1009"/>
      <c r="T1109" s="1009"/>
      <c r="U1109" s="1009"/>
      <c r="V1109" s="1009"/>
      <c r="W1109" s="1009"/>
      <c r="X1109" s="1009"/>
      <c r="Y1109" s="1009"/>
      <c r="Z1109" s="1009"/>
      <c r="AA1109" s="1009"/>
      <c r="AB1109" s="1009"/>
      <c r="AC1109" s="1009"/>
      <c r="AD1109" s="1009"/>
      <c r="AE1109" s="1009"/>
      <c r="AF1109" s="1009"/>
      <c r="AG1109" s="1009"/>
      <c r="AH1109" s="1009"/>
      <c r="AI1109" s="1009"/>
      <c r="AJ1109" s="1009"/>
      <c r="AK1109" s="1009"/>
      <c r="AL1109" s="1009"/>
      <c r="AM1109" s="1009"/>
      <c r="AN1109" s="1009"/>
      <c r="AO1109" s="1009"/>
      <c r="AP1109" s="1009"/>
      <c r="AQ1109" s="1009"/>
      <c r="AR1109" s="1009"/>
      <c r="AS1109" s="1009"/>
      <c r="AT1109" s="1009"/>
      <c r="AU1109" s="1009"/>
      <c r="AV1109" s="1009"/>
      <c r="AW1109" s="1009"/>
      <c r="AX1109" s="1009"/>
      <c r="AY1109" s="1009"/>
      <c r="AZ1109" s="1009"/>
      <c r="BA1109" s="1009"/>
      <c r="BB1109" s="1009"/>
      <c r="BC1109" s="1009"/>
      <c r="BD1109" s="1009"/>
      <c r="BE1109" s="1009"/>
      <c r="BF1109" s="1009"/>
      <c r="BG1109" s="1009"/>
      <c r="BH1109" s="1009"/>
      <c r="BI1109" s="1009"/>
      <c r="BJ1109" s="1009"/>
      <c r="BK1109" s="1009"/>
      <c r="BL1109" s="1009"/>
      <c r="BM1109" s="1009"/>
      <c r="BN1109" s="1009"/>
      <c r="BO1109" s="1009"/>
      <c r="BP1109" s="1009"/>
      <c r="BQ1109" s="1009"/>
      <c r="BR1109" s="1009"/>
      <c r="BS1109" s="1009"/>
      <c r="BT1109" s="1009"/>
      <c r="BU1109" s="1009"/>
      <c r="BV1109" s="1009"/>
      <c r="BW1109" s="1009"/>
      <c r="BX1109" s="1009"/>
      <c r="BY1109" s="1009"/>
      <c r="BZ1109" s="1009"/>
      <c r="CA1109" s="1009"/>
      <c r="CB1109" s="1009"/>
      <c r="CC1109" s="1009"/>
      <c r="CD1109" s="1009"/>
      <c r="CE1109" s="1009"/>
      <c r="CF1109" s="1009"/>
      <c r="CG1109" s="1009"/>
      <c r="CH1109" s="1009"/>
      <c r="CI1109" s="1009"/>
      <c r="CJ1109" s="1009"/>
      <c r="CK1109" s="1009"/>
      <c r="CL1109" s="1009"/>
      <c r="CM1109" s="1009"/>
      <c r="CN1109" s="1009"/>
      <c r="CO1109" s="1009"/>
      <c r="CP1109" s="1009"/>
      <c r="CQ1109" s="1009"/>
      <c r="CR1109" s="1009"/>
      <c r="CS1109" s="1009"/>
      <c r="CT1109" s="1009"/>
      <c r="CU1109" s="1009"/>
      <c r="CV1109" s="1009"/>
      <c r="CW1109" s="1009"/>
      <c r="CX1109" s="1009"/>
      <c r="CY1109" s="1009"/>
      <c r="CZ1109" s="1009"/>
      <c r="DA1109" s="1009"/>
      <c r="DB1109" s="1009"/>
      <c r="DC1109" s="1009"/>
      <c r="DD1109" s="1009"/>
      <c r="DE1109" s="1009"/>
      <c r="DF1109" s="1009"/>
      <c r="DG1109" s="1009"/>
    </row>
    <row r="1110" ht="7.5" customHeight="1">
      <c r="A1110" s="1009"/>
      <c r="B1110" s="1009"/>
      <c r="C1110" s="1009"/>
      <c r="D1110" s="1009"/>
      <c r="E1110" s="1009"/>
      <c r="F1110" s="1009"/>
      <c r="G1110" s="1009"/>
      <c r="H1110" s="1009"/>
      <c r="I1110" s="1009"/>
      <c r="J1110" s="1009"/>
      <c r="K1110" s="1009"/>
      <c r="L1110" s="1009"/>
      <c r="M1110" s="1009"/>
      <c r="N1110" s="1009"/>
      <c r="O1110" s="1009"/>
      <c r="P1110" s="1009"/>
      <c r="Q1110" s="1009"/>
      <c r="R1110" s="1009"/>
      <c r="S1110" s="1009"/>
      <c r="T1110" s="1009"/>
      <c r="U1110" s="1009"/>
      <c r="V1110" s="1009"/>
      <c r="W1110" s="1009"/>
      <c r="X1110" s="1009"/>
      <c r="Y1110" s="1009"/>
      <c r="Z1110" s="1009"/>
      <c r="AA1110" s="1009"/>
      <c r="AB1110" s="1009"/>
      <c r="AC1110" s="1009"/>
      <c r="AD1110" s="1009"/>
      <c r="AE1110" s="1009"/>
      <c r="AF1110" s="1009"/>
      <c r="AG1110" s="1009"/>
      <c r="AH1110" s="1009"/>
      <c r="AI1110" s="1009"/>
      <c r="AJ1110" s="1009"/>
      <c r="AK1110" s="1009"/>
      <c r="AL1110" s="1009"/>
      <c r="AM1110" s="1009"/>
      <c r="AN1110" s="1009"/>
      <c r="AO1110" s="1009"/>
      <c r="AP1110" s="1009"/>
      <c r="AQ1110" s="1009"/>
      <c r="AR1110" s="1009"/>
      <c r="AS1110" s="1009"/>
      <c r="AT1110" s="1009"/>
      <c r="AU1110" s="1009"/>
      <c r="AV1110" s="1009"/>
      <c r="AW1110" s="1009"/>
      <c r="AX1110" s="1009"/>
      <c r="AY1110" s="1009"/>
      <c r="AZ1110" s="1009"/>
      <c r="BA1110" s="1009"/>
      <c r="BB1110" s="1009"/>
      <c r="BC1110" s="1009"/>
      <c r="BD1110" s="1009"/>
      <c r="BE1110" s="1009"/>
      <c r="BF1110" s="1009"/>
      <c r="BG1110" s="1009"/>
      <c r="BH1110" s="1009"/>
      <c r="BI1110" s="1009"/>
      <c r="BJ1110" s="1009"/>
      <c r="BK1110" s="1009"/>
      <c r="BL1110" s="1009"/>
      <c r="BM1110" s="1009"/>
      <c r="BN1110" s="1009"/>
      <c r="BO1110" s="1009"/>
      <c r="BP1110" s="1009"/>
      <c r="BQ1110" s="1009"/>
      <c r="BR1110" s="1009"/>
      <c r="BS1110" s="1009"/>
      <c r="BT1110" s="1009"/>
      <c r="BU1110" s="1009"/>
      <c r="BV1110" s="1009"/>
      <c r="BW1110" s="1009"/>
      <c r="BX1110" s="1009"/>
      <c r="BY1110" s="1009"/>
      <c r="BZ1110" s="1009"/>
      <c r="CA1110" s="1009"/>
      <c r="CB1110" s="1009"/>
      <c r="CC1110" s="1009"/>
      <c r="CD1110" s="1009"/>
      <c r="CE1110" s="1009"/>
      <c r="CF1110" s="1009"/>
      <c r="CG1110" s="1009"/>
      <c r="CH1110" s="1009"/>
      <c r="CI1110" s="1009"/>
      <c r="CJ1110" s="1009"/>
      <c r="CK1110" s="1009"/>
      <c r="CL1110" s="1009"/>
      <c r="CM1110" s="1009"/>
      <c r="CN1110" s="1009"/>
      <c r="CO1110" s="1009"/>
      <c r="CP1110" s="1009"/>
      <c r="CQ1110" s="1009"/>
      <c r="CR1110" s="1009"/>
      <c r="CS1110" s="1009"/>
      <c r="CT1110" s="1009"/>
      <c r="CU1110" s="1009"/>
      <c r="CV1110" s="1009"/>
      <c r="CW1110" s="1009"/>
      <c r="CX1110" s="1009"/>
      <c r="CY1110" s="1009"/>
      <c r="CZ1110" s="1009"/>
      <c r="DA1110" s="1009"/>
      <c r="DB1110" s="1009"/>
      <c r="DC1110" s="1009"/>
      <c r="DD1110" s="1009"/>
      <c r="DE1110" s="1009"/>
      <c r="DF1110" s="1009"/>
      <c r="DG1110" s="1009"/>
    </row>
    <row r="1111" ht="7.5" customHeight="1">
      <c r="A1111" s="1009"/>
      <c r="B1111" s="1009"/>
      <c r="C1111" s="1009"/>
      <c r="D1111" s="1009"/>
      <c r="E1111" s="1009"/>
      <c r="F1111" s="1009"/>
      <c r="G1111" s="1009"/>
      <c r="H1111" s="1009"/>
      <c r="I1111" s="1009"/>
      <c r="J1111" s="1009"/>
      <c r="K1111" s="1009"/>
      <c r="L1111" s="1009"/>
      <c r="M1111" s="1009"/>
      <c r="N1111" s="1009"/>
      <c r="O1111" s="1009"/>
      <c r="P1111" s="1009"/>
      <c r="Q1111" s="1009"/>
      <c r="R1111" s="1009"/>
      <c r="S1111" s="1009"/>
      <c r="T1111" s="1009"/>
      <c r="U1111" s="1009"/>
      <c r="V1111" s="1009"/>
      <c r="W1111" s="1009"/>
      <c r="X1111" s="1009"/>
      <c r="Y1111" s="1009"/>
      <c r="Z1111" s="1009"/>
      <c r="AA1111" s="1009"/>
      <c r="AB1111" s="1009"/>
      <c r="AC1111" s="1009"/>
      <c r="AD1111" s="1009"/>
      <c r="AE1111" s="1009"/>
      <c r="AF1111" s="1009"/>
      <c r="AG1111" s="1009"/>
      <c r="AH1111" s="1009"/>
      <c r="AI1111" s="1009"/>
      <c r="AJ1111" s="1009"/>
      <c r="AK1111" s="1009"/>
      <c r="AL1111" s="1009"/>
      <c r="AM1111" s="1009"/>
      <c r="AN1111" s="1009"/>
      <c r="AO1111" s="1009"/>
      <c r="AP1111" s="1009"/>
      <c r="AQ1111" s="1009"/>
      <c r="AR1111" s="1009"/>
      <c r="AS1111" s="1009"/>
      <c r="AT1111" s="1009"/>
      <c r="AU1111" s="1009"/>
      <c r="AV1111" s="1009"/>
      <c r="AW1111" s="1009"/>
      <c r="AX1111" s="1009"/>
      <c r="AY1111" s="1009"/>
      <c r="AZ1111" s="1009"/>
      <c r="BA1111" s="1009"/>
      <c r="BB1111" s="1009"/>
      <c r="BC1111" s="1009"/>
      <c r="BD1111" s="1009"/>
      <c r="BE1111" s="1009"/>
      <c r="BF1111" s="1009"/>
      <c r="BG1111" s="1009"/>
      <c r="BH1111" s="1009"/>
      <c r="BI1111" s="1009"/>
      <c r="BJ1111" s="1009"/>
      <c r="BK1111" s="1009"/>
      <c r="BL1111" s="1009"/>
      <c r="BM1111" s="1009"/>
      <c r="BN1111" s="1009"/>
      <c r="BO1111" s="1009"/>
      <c r="BP1111" s="1009"/>
      <c r="BQ1111" s="1009"/>
      <c r="BR1111" s="1009"/>
      <c r="BS1111" s="1009"/>
      <c r="BT1111" s="1009"/>
      <c r="BU1111" s="1009"/>
      <c r="BV1111" s="1009"/>
      <c r="BW1111" s="1009"/>
      <c r="BX1111" s="1009"/>
      <c r="BY1111" s="1009"/>
      <c r="BZ1111" s="1009"/>
      <c r="CA1111" s="1009"/>
      <c r="CB1111" s="1009"/>
      <c r="CC1111" s="1009"/>
      <c r="CD1111" s="1009"/>
      <c r="CE1111" s="1009"/>
      <c r="CF1111" s="1009"/>
      <c r="CG1111" s="1009"/>
      <c r="CH1111" s="1009"/>
      <c r="CI1111" s="1009"/>
      <c r="CJ1111" s="1009"/>
      <c r="CK1111" s="1009"/>
      <c r="CL1111" s="1009"/>
      <c r="CM1111" s="1009"/>
      <c r="CN1111" s="1009"/>
      <c r="CO1111" s="1009"/>
      <c r="CP1111" s="1009"/>
      <c r="CQ1111" s="1009"/>
      <c r="CR1111" s="1009"/>
      <c r="CS1111" s="1009"/>
      <c r="CT1111" s="1009"/>
      <c r="CU1111" s="1009"/>
      <c r="CV1111" s="1009"/>
      <c r="CW1111" s="1009"/>
      <c r="CX1111" s="1009"/>
      <c r="CY1111" s="1009"/>
      <c r="CZ1111" s="1009"/>
      <c r="DA1111" s="1009"/>
      <c r="DB1111" s="1009"/>
      <c r="DC1111" s="1009"/>
      <c r="DD1111" s="1009"/>
      <c r="DE1111" s="1009"/>
      <c r="DF1111" s="1009"/>
      <c r="DG1111" s="1009"/>
    </row>
    <row r="1112" ht="7.5" customHeight="1">
      <c r="A1112" s="1009"/>
      <c r="B1112" s="1009"/>
      <c r="C1112" s="1009"/>
      <c r="D1112" s="1009"/>
      <c r="E1112" s="1009"/>
      <c r="F1112" s="1009"/>
      <c r="G1112" s="1009"/>
      <c r="H1112" s="1009"/>
      <c r="I1112" s="1009"/>
      <c r="J1112" s="1009"/>
      <c r="K1112" s="1009"/>
      <c r="L1112" s="1009"/>
      <c r="M1112" s="1009"/>
      <c r="N1112" s="1009"/>
      <c r="O1112" s="1009"/>
      <c r="P1112" s="1009"/>
      <c r="Q1112" s="1009"/>
      <c r="R1112" s="1009"/>
      <c r="S1112" s="1009"/>
      <c r="T1112" s="1009"/>
      <c r="U1112" s="1009"/>
      <c r="V1112" s="1009"/>
      <c r="W1112" s="1009"/>
      <c r="X1112" s="1009"/>
      <c r="Y1112" s="1009"/>
      <c r="Z1112" s="1009"/>
      <c r="AA1112" s="1009"/>
      <c r="AB1112" s="1009"/>
      <c r="AC1112" s="1009"/>
      <c r="AD1112" s="1009"/>
      <c r="AE1112" s="1009"/>
      <c r="AF1112" s="1009"/>
      <c r="AG1112" s="1009"/>
      <c r="AH1112" s="1009"/>
      <c r="AI1112" s="1009"/>
      <c r="AJ1112" s="1009"/>
      <c r="AK1112" s="1009"/>
      <c r="AL1112" s="1009"/>
      <c r="AM1112" s="1009"/>
      <c r="AN1112" s="1009"/>
      <c r="AO1112" s="1009"/>
      <c r="AP1112" s="1009"/>
      <c r="AQ1112" s="1009"/>
      <c r="AR1112" s="1009"/>
      <c r="AS1112" s="1009"/>
      <c r="AT1112" s="1009"/>
      <c r="AU1112" s="1009"/>
      <c r="AV1112" s="1009"/>
      <c r="AW1112" s="1009"/>
      <c r="AX1112" s="1009"/>
      <c r="AY1112" s="1009"/>
      <c r="AZ1112" s="1009"/>
      <c r="BA1112" s="1009"/>
      <c r="BB1112" s="1009"/>
      <c r="BC1112" s="1009"/>
      <c r="BD1112" s="1009"/>
      <c r="BE1112" s="1009"/>
      <c r="BF1112" s="1009"/>
      <c r="BG1112" s="1009"/>
      <c r="BH1112" s="1009"/>
      <c r="BI1112" s="1009"/>
      <c r="BJ1112" s="1009"/>
      <c r="BK1112" s="1009"/>
      <c r="BL1112" s="1009"/>
      <c r="BM1112" s="1009"/>
      <c r="BN1112" s="1009"/>
      <c r="BO1112" s="1009"/>
      <c r="BP1112" s="1009"/>
      <c r="BQ1112" s="1009"/>
      <c r="BR1112" s="1009"/>
      <c r="BS1112" s="1009"/>
      <c r="BT1112" s="1009"/>
      <c r="BU1112" s="1009"/>
      <c r="BV1112" s="1009"/>
      <c r="BW1112" s="1009"/>
      <c r="BX1112" s="1009"/>
      <c r="BY1112" s="1009"/>
      <c r="BZ1112" s="1009"/>
      <c r="CA1112" s="1009"/>
      <c r="CB1112" s="1009"/>
      <c r="CC1112" s="1009"/>
      <c r="CD1112" s="1009"/>
      <c r="CE1112" s="1009"/>
      <c r="CF1112" s="1009"/>
      <c r="CG1112" s="1009"/>
      <c r="CH1112" s="1009"/>
      <c r="CI1112" s="1009"/>
      <c r="CJ1112" s="1009"/>
      <c r="CK1112" s="1009"/>
      <c r="CL1112" s="1009"/>
      <c r="CM1112" s="1009"/>
      <c r="CN1112" s="1009"/>
      <c r="CO1112" s="1009"/>
      <c r="CP1112" s="1009"/>
      <c r="CQ1112" s="1009"/>
      <c r="CR1112" s="1009"/>
      <c r="CS1112" s="1009"/>
      <c r="CT1112" s="1009"/>
      <c r="CU1112" s="1009"/>
      <c r="CV1112" s="1009"/>
      <c r="CW1112" s="1009"/>
      <c r="CX1112" s="1009"/>
      <c r="CY1112" s="1009"/>
      <c r="CZ1112" s="1009"/>
      <c r="DA1112" s="1009"/>
      <c r="DB1112" s="1009"/>
      <c r="DC1112" s="1009"/>
      <c r="DD1112" s="1009"/>
      <c r="DE1112" s="1009"/>
      <c r="DF1112" s="1009"/>
      <c r="DG1112" s="1009"/>
    </row>
    <row r="1113" ht="7.5" customHeight="1">
      <c r="A1113" s="1009"/>
      <c r="B1113" s="1009"/>
      <c r="C1113" s="1009"/>
      <c r="D1113" s="1009"/>
      <c r="E1113" s="1009"/>
      <c r="F1113" s="1009"/>
      <c r="G1113" s="1009"/>
      <c r="H1113" s="1009"/>
      <c r="I1113" s="1009"/>
      <c r="J1113" s="1009"/>
      <c r="K1113" s="1009"/>
      <c r="L1113" s="1009"/>
      <c r="M1113" s="1009"/>
      <c r="N1113" s="1009"/>
      <c r="O1113" s="1009"/>
      <c r="P1113" s="1009"/>
      <c r="Q1113" s="1009"/>
      <c r="R1113" s="1009"/>
      <c r="S1113" s="1009"/>
      <c r="T1113" s="1009"/>
      <c r="U1113" s="1009"/>
      <c r="V1113" s="1009"/>
      <c r="W1113" s="1009"/>
      <c r="X1113" s="1009"/>
      <c r="Y1113" s="1009"/>
      <c r="Z1113" s="1009"/>
      <c r="AA1113" s="1009"/>
      <c r="AB1113" s="1009"/>
      <c r="AC1113" s="1009"/>
      <c r="AD1113" s="1009"/>
      <c r="AE1113" s="1009"/>
      <c r="AF1113" s="1009"/>
      <c r="AG1113" s="1009"/>
      <c r="AH1113" s="1009"/>
      <c r="AI1113" s="1009"/>
      <c r="AJ1113" s="1009"/>
      <c r="AK1113" s="1009"/>
      <c r="AL1113" s="1009"/>
      <c r="AM1113" s="1009"/>
      <c r="AN1113" s="1009"/>
      <c r="AO1113" s="1009"/>
      <c r="AP1113" s="1009"/>
      <c r="AQ1113" s="1009"/>
      <c r="AR1113" s="1009"/>
      <c r="AS1113" s="1009"/>
      <c r="AT1113" s="1009"/>
      <c r="AU1113" s="1009"/>
      <c r="AV1113" s="1009"/>
      <c r="AW1113" s="1009"/>
      <c r="AX1113" s="1009"/>
      <c r="AY1113" s="1009"/>
      <c r="AZ1113" s="1009"/>
      <c r="BA1113" s="1009"/>
      <c r="BB1113" s="1009"/>
      <c r="BC1113" s="1009"/>
      <c r="BD1113" s="1009"/>
      <c r="BE1113" s="1009"/>
      <c r="BF1113" s="1009"/>
      <c r="BG1113" s="1009"/>
      <c r="BH1113" s="1009"/>
      <c r="BI1113" s="1009"/>
      <c r="BJ1113" s="1009"/>
      <c r="BK1113" s="1009"/>
      <c r="BL1113" s="1009"/>
      <c r="BM1113" s="1009"/>
      <c r="BN1113" s="1009"/>
      <c r="BO1113" s="1009"/>
      <c r="BP1113" s="1009"/>
      <c r="BQ1113" s="1009"/>
      <c r="BR1113" s="1009"/>
      <c r="BS1113" s="1009"/>
      <c r="BT1113" s="1009"/>
      <c r="BU1113" s="1009"/>
      <c r="BV1113" s="1009"/>
      <c r="BW1113" s="1009"/>
      <c r="BX1113" s="1009"/>
      <c r="BY1113" s="1009"/>
      <c r="BZ1113" s="1009"/>
      <c r="CA1113" s="1009"/>
      <c r="CB1113" s="1009"/>
      <c r="CC1113" s="1009"/>
      <c r="CD1113" s="1009"/>
      <c r="CE1113" s="1009"/>
      <c r="CF1113" s="1009"/>
      <c r="CG1113" s="1009"/>
      <c r="CH1113" s="1009"/>
      <c r="CI1113" s="1009"/>
      <c r="CJ1113" s="1009"/>
      <c r="CK1113" s="1009"/>
      <c r="CL1113" s="1009"/>
      <c r="CM1113" s="1009"/>
      <c r="CN1113" s="1009"/>
      <c r="CO1113" s="1009"/>
      <c r="CP1113" s="1009"/>
      <c r="CQ1113" s="1009"/>
      <c r="CR1113" s="1009"/>
      <c r="CS1113" s="1009"/>
      <c r="CT1113" s="1009"/>
      <c r="CU1113" s="1009"/>
      <c r="CV1113" s="1009"/>
      <c r="CW1113" s="1009"/>
      <c r="CX1113" s="1009"/>
      <c r="CY1113" s="1009"/>
      <c r="CZ1113" s="1009"/>
      <c r="DA1113" s="1009"/>
      <c r="DB1113" s="1009"/>
      <c r="DC1113" s="1009"/>
      <c r="DD1113" s="1009"/>
      <c r="DE1113" s="1009"/>
      <c r="DF1113" s="1009"/>
      <c r="DG1113" s="1009"/>
    </row>
    <row r="1114" ht="7.5" customHeight="1">
      <c r="A1114" s="1009"/>
      <c r="B1114" s="1009"/>
      <c r="C1114" s="1009"/>
      <c r="D1114" s="1009"/>
      <c r="E1114" s="1009"/>
      <c r="F1114" s="1009"/>
      <c r="G1114" s="1009"/>
      <c r="H1114" s="1009"/>
      <c r="I1114" s="1009"/>
      <c r="J1114" s="1009"/>
      <c r="K1114" s="1009"/>
      <c r="L1114" s="1009"/>
      <c r="M1114" s="1009"/>
      <c r="N1114" s="1009"/>
      <c r="O1114" s="1009"/>
      <c r="P1114" s="1009"/>
      <c r="Q1114" s="1009"/>
      <c r="R1114" s="1009"/>
      <c r="S1114" s="1009"/>
      <c r="T1114" s="1009"/>
      <c r="U1114" s="1009"/>
      <c r="V1114" s="1009"/>
      <c r="W1114" s="1009"/>
      <c r="X1114" s="1009"/>
      <c r="Y1114" s="1009"/>
      <c r="Z1114" s="1009"/>
      <c r="AA1114" s="1009"/>
      <c r="AB1114" s="1009"/>
      <c r="AC1114" s="1009"/>
      <c r="AD1114" s="1009"/>
      <c r="AE1114" s="1009"/>
      <c r="AF1114" s="1009"/>
      <c r="AG1114" s="1009"/>
      <c r="AH1114" s="1009"/>
      <c r="AI1114" s="1009"/>
      <c r="AJ1114" s="1009"/>
      <c r="AK1114" s="1009"/>
      <c r="AL1114" s="1009"/>
      <c r="AM1114" s="1009"/>
      <c r="AN1114" s="1009"/>
      <c r="AO1114" s="1009"/>
      <c r="AP1114" s="1009"/>
      <c r="AQ1114" s="1009"/>
      <c r="AR1114" s="1009"/>
      <c r="AS1114" s="1009"/>
      <c r="AT1114" s="1009"/>
      <c r="AU1114" s="1009"/>
      <c r="AV1114" s="1009"/>
      <c r="AW1114" s="1009"/>
      <c r="AX1114" s="1009"/>
      <c r="AY1114" s="1009"/>
      <c r="AZ1114" s="1009"/>
      <c r="BA1114" s="1009"/>
      <c r="BB1114" s="1009"/>
      <c r="BC1114" s="1009"/>
      <c r="BD1114" s="1009"/>
      <c r="BE1114" s="1009"/>
      <c r="BF1114" s="1009"/>
      <c r="BG1114" s="1009"/>
      <c r="BH1114" s="1009"/>
      <c r="BI1114" s="1009"/>
      <c r="BJ1114" s="1009"/>
      <c r="BK1114" s="1009"/>
      <c r="BL1114" s="1009"/>
      <c r="BM1114" s="1009"/>
      <c r="BN1114" s="1009"/>
      <c r="BO1114" s="1009"/>
      <c r="BP1114" s="1009"/>
      <c r="BQ1114" s="1009"/>
      <c r="BR1114" s="1009"/>
      <c r="BS1114" s="1009"/>
      <c r="BT1114" s="1009"/>
      <c r="BU1114" s="1009"/>
      <c r="BV1114" s="1009"/>
      <c r="BW1114" s="1009"/>
      <c r="BX1114" s="1009"/>
      <c r="BY1114" s="1009"/>
      <c r="BZ1114" s="1009"/>
      <c r="CA1114" s="1009"/>
      <c r="CB1114" s="1009"/>
      <c r="CC1114" s="1009"/>
      <c r="CD1114" s="1009"/>
      <c r="CE1114" s="1009"/>
      <c r="CF1114" s="1009"/>
      <c r="CG1114" s="1009"/>
      <c r="CH1114" s="1009"/>
      <c r="CI1114" s="1009"/>
      <c r="CJ1114" s="1009"/>
      <c r="CK1114" s="1009"/>
      <c r="CL1114" s="1009"/>
      <c r="CM1114" s="1009"/>
      <c r="CN1114" s="1009"/>
      <c r="CO1114" s="1009"/>
      <c r="CP1114" s="1009"/>
      <c r="CQ1114" s="1009"/>
      <c r="CR1114" s="1009"/>
      <c r="CS1114" s="1009"/>
      <c r="CT1114" s="1009"/>
      <c r="CU1114" s="1009"/>
      <c r="CV1114" s="1009"/>
      <c r="CW1114" s="1009"/>
      <c r="CX1114" s="1009"/>
      <c r="CY1114" s="1009"/>
      <c r="CZ1114" s="1009"/>
      <c r="DA1114" s="1009"/>
      <c r="DB1114" s="1009"/>
      <c r="DC1114" s="1009"/>
      <c r="DD1114" s="1009"/>
      <c r="DE1114" s="1009"/>
      <c r="DF1114" s="1009"/>
      <c r="DG1114" s="1009"/>
    </row>
    <row r="1115" ht="7.5" customHeight="1">
      <c r="A1115" s="1009"/>
      <c r="B1115" s="1009"/>
      <c r="C1115" s="1009"/>
      <c r="D1115" s="1009"/>
      <c r="E1115" s="1009"/>
      <c r="F1115" s="1009"/>
      <c r="G1115" s="1009"/>
      <c r="H1115" s="1009"/>
      <c r="I1115" s="1009"/>
      <c r="J1115" s="1009"/>
      <c r="K1115" s="1009"/>
      <c r="L1115" s="1009"/>
      <c r="M1115" s="1009"/>
      <c r="N1115" s="1009"/>
      <c r="O1115" s="1009"/>
      <c r="P1115" s="1009"/>
      <c r="Q1115" s="1009"/>
      <c r="R1115" s="1009"/>
      <c r="S1115" s="1009"/>
      <c r="T1115" s="1009"/>
      <c r="U1115" s="1009"/>
      <c r="V1115" s="1009"/>
      <c r="W1115" s="1009"/>
      <c r="X1115" s="1009"/>
      <c r="Y1115" s="1009"/>
      <c r="Z1115" s="1009"/>
      <c r="AA1115" s="1009"/>
      <c r="AB1115" s="1009"/>
      <c r="AC1115" s="1009"/>
      <c r="AD1115" s="1009"/>
      <c r="AE1115" s="1009"/>
      <c r="AF1115" s="1009"/>
      <c r="AG1115" s="1009"/>
      <c r="AH1115" s="1009"/>
      <c r="AI1115" s="1009"/>
      <c r="AJ1115" s="1009"/>
      <c r="AK1115" s="1009"/>
      <c r="AL1115" s="1009"/>
      <c r="AM1115" s="1009"/>
      <c r="AN1115" s="1009"/>
      <c r="AO1115" s="1009"/>
      <c r="AP1115" s="1009"/>
      <c r="AQ1115" s="1009"/>
      <c r="AR1115" s="1009"/>
      <c r="AS1115" s="1009"/>
      <c r="AT1115" s="1009"/>
      <c r="AU1115" s="1009"/>
      <c r="AV1115" s="1009"/>
      <c r="AW1115" s="1009"/>
      <c r="AX1115" s="1009"/>
      <c r="AY1115" s="1009"/>
      <c r="AZ1115" s="1009"/>
      <c r="BA1115" s="1009"/>
      <c r="BB1115" s="1009"/>
      <c r="BC1115" s="1009"/>
      <c r="BD1115" s="1009"/>
      <c r="BE1115" s="1009"/>
      <c r="BF1115" s="1009"/>
      <c r="BG1115" s="1009"/>
      <c r="BH1115" s="1009"/>
      <c r="BI1115" s="1009"/>
      <c r="BJ1115" s="1009"/>
      <c r="BK1115" s="1009"/>
      <c r="BL1115" s="1009"/>
      <c r="BM1115" s="1009"/>
      <c r="BN1115" s="1009"/>
      <c r="BO1115" s="1009"/>
      <c r="BP1115" s="1009"/>
      <c r="BQ1115" s="1009"/>
      <c r="BR1115" s="1009"/>
      <c r="BS1115" s="1009"/>
      <c r="BT1115" s="1009"/>
      <c r="BU1115" s="1009"/>
      <c r="BV1115" s="1009"/>
      <c r="BW1115" s="1009"/>
      <c r="BX1115" s="1009"/>
      <c r="BY1115" s="1009"/>
      <c r="BZ1115" s="1009"/>
      <c r="CA1115" s="1009"/>
      <c r="CB1115" s="1009"/>
      <c r="CC1115" s="1009"/>
      <c r="CD1115" s="1009"/>
      <c r="CE1115" s="1009"/>
      <c r="CF1115" s="1009"/>
      <c r="CG1115" s="1009"/>
      <c r="CH1115" s="1009"/>
      <c r="CI1115" s="1009"/>
      <c r="CJ1115" s="1009"/>
      <c r="CK1115" s="1009"/>
      <c r="CL1115" s="1009"/>
      <c r="CM1115" s="1009"/>
      <c r="CN1115" s="1009"/>
      <c r="CO1115" s="1009"/>
      <c r="CP1115" s="1009"/>
      <c r="CQ1115" s="1009"/>
      <c r="CR1115" s="1009"/>
      <c r="CS1115" s="1009"/>
      <c r="CT1115" s="1009"/>
      <c r="CU1115" s="1009"/>
      <c r="CV1115" s="1009"/>
      <c r="CW1115" s="1009"/>
      <c r="CX1115" s="1009"/>
      <c r="CY1115" s="1009"/>
      <c r="CZ1115" s="1009"/>
      <c r="DA1115" s="1009"/>
      <c r="DB1115" s="1009"/>
      <c r="DC1115" s="1009"/>
      <c r="DD1115" s="1009"/>
      <c r="DE1115" s="1009"/>
      <c r="DF1115" s="1009"/>
      <c r="DG1115" s="1009"/>
    </row>
    <row r="1116" ht="7.5" customHeight="1">
      <c r="A1116" s="1009"/>
      <c r="B1116" s="1009"/>
      <c r="C1116" s="1009"/>
      <c r="D1116" s="1009"/>
      <c r="E1116" s="1009"/>
      <c r="F1116" s="1009"/>
      <c r="G1116" s="1009"/>
      <c r="H1116" s="1009"/>
      <c r="I1116" s="1009"/>
      <c r="J1116" s="1009"/>
      <c r="K1116" s="1009"/>
      <c r="L1116" s="1009"/>
      <c r="M1116" s="1009"/>
      <c r="N1116" s="1009"/>
      <c r="O1116" s="1009"/>
      <c r="P1116" s="1009"/>
      <c r="Q1116" s="1009"/>
      <c r="R1116" s="1009"/>
      <c r="S1116" s="1009"/>
      <c r="T1116" s="1009"/>
      <c r="U1116" s="1009"/>
      <c r="V1116" s="1009"/>
      <c r="W1116" s="1009"/>
      <c r="X1116" s="1009"/>
      <c r="Y1116" s="1009"/>
      <c r="Z1116" s="1009"/>
      <c r="AA1116" s="1009"/>
      <c r="AB1116" s="1009"/>
      <c r="AC1116" s="1009"/>
      <c r="AD1116" s="1009"/>
      <c r="AE1116" s="1009"/>
      <c r="AF1116" s="1009"/>
      <c r="AG1116" s="1009"/>
      <c r="AH1116" s="1009"/>
      <c r="AI1116" s="1009"/>
      <c r="AJ1116" s="1009"/>
      <c r="AK1116" s="1009"/>
      <c r="AL1116" s="1009"/>
      <c r="AM1116" s="1009"/>
      <c r="AN1116" s="1009"/>
      <c r="AO1116" s="1009"/>
      <c r="AP1116" s="1009"/>
      <c r="AQ1116" s="1009"/>
      <c r="AR1116" s="1009"/>
      <c r="AS1116" s="1009"/>
      <c r="AT1116" s="1009"/>
      <c r="AU1116" s="1009"/>
      <c r="AV1116" s="1009"/>
      <c r="AW1116" s="1009"/>
      <c r="AX1116" s="1009"/>
      <c r="AY1116" s="1009"/>
      <c r="AZ1116" s="1009"/>
      <c r="BA1116" s="1009"/>
      <c r="BB1116" s="1009"/>
      <c r="BC1116" s="1009"/>
      <c r="BD1116" s="1009"/>
      <c r="BE1116" s="1009"/>
      <c r="BF1116" s="1009"/>
      <c r="BG1116" s="1009"/>
      <c r="BH1116" s="1009"/>
      <c r="BI1116" s="1009"/>
      <c r="BJ1116" s="1009"/>
      <c r="BK1116" s="1009"/>
      <c r="BL1116" s="1009"/>
      <c r="BM1116" s="1009"/>
      <c r="BN1116" s="1009"/>
      <c r="BO1116" s="1009"/>
      <c r="BP1116" s="1009"/>
      <c r="BQ1116" s="1009"/>
      <c r="BR1116" s="1009"/>
      <c r="BS1116" s="1009"/>
      <c r="BT1116" s="1009"/>
      <c r="BU1116" s="1009"/>
      <c r="BV1116" s="1009"/>
      <c r="BW1116" s="1009"/>
      <c r="BX1116" s="1009"/>
      <c r="BY1116" s="1009"/>
      <c r="BZ1116" s="1009"/>
      <c r="CA1116" s="1009"/>
      <c r="CB1116" s="1009"/>
      <c r="CC1116" s="1009"/>
      <c r="CD1116" s="1009"/>
      <c r="CE1116" s="1009"/>
      <c r="CF1116" s="1009"/>
      <c r="CG1116" s="1009"/>
      <c r="CH1116" s="1009"/>
      <c r="CI1116" s="1009"/>
      <c r="CJ1116" s="1009"/>
      <c r="CK1116" s="1009"/>
      <c r="CL1116" s="1009"/>
      <c r="CM1116" s="1009"/>
      <c r="CN1116" s="1009"/>
      <c r="CO1116" s="1009"/>
      <c r="CP1116" s="1009"/>
      <c r="CQ1116" s="1009"/>
      <c r="CR1116" s="1009"/>
      <c r="CS1116" s="1009"/>
      <c r="CT1116" s="1009"/>
      <c r="CU1116" s="1009"/>
      <c r="CV1116" s="1009"/>
      <c r="CW1116" s="1009"/>
      <c r="CX1116" s="1009"/>
      <c r="CY1116" s="1009"/>
      <c r="CZ1116" s="1009"/>
      <c r="DA1116" s="1009"/>
      <c r="DB1116" s="1009"/>
      <c r="DC1116" s="1009"/>
      <c r="DD1116" s="1009"/>
      <c r="DE1116" s="1009"/>
      <c r="DF1116" s="1009"/>
      <c r="DG1116" s="1009"/>
    </row>
    <row r="1117" ht="7.5" customHeight="1">
      <c r="A1117" s="1009"/>
      <c r="B1117" s="1009"/>
      <c r="C1117" s="1009"/>
      <c r="D1117" s="1009"/>
      <c r="E1117" s="1009"/>
      <c r="F1117" s="1009"/>
      <c r="G1117" s="1009"/>
      <c r="H1117" s="1009"/>
      <c r="I1117" s="1009"/>
      <c r="J1117" s="1009"/>
      <c r="K1117" s="1009"/>
      <c r="L1117" s="1009"/>
      <c r="M1117" s="1009"/>
      <c r="N1117" s="1009"/>
      <c r="O1117" s="1009"/>
      <c r="P1117" s="1009"/>
      <c r="Q1117" s="1009"/>
      <c r="R1117" s="1009"/>
      <c r="S1117" s="1009"/>
      <c r="T1117" s="1009"/>
      <c r="U1117" s="1009"/>
      <c r="V1117" s="1009"/>
      <c r="W1117" s="1009"/>
      <c r="X1117" s="1009"/>
      <c r="Y1117" s="1009"/>
      <c r="Z1117" s="1009"/>
      <c r="AA1117" s="1009"/>
      <c r="AB1117" s="1009"/>
      <c r="AC1117" s="1009"/>
      <c r="AD1117" s="1009"/>
      <c r="AE1117" s="1009"/>
      <c r="AF1117" s="1009"/>
      <c r="AG1117" s="1009"/>
      <c r="AH1117" s="1009"/>
      <c r="AI1117" s="1009"/>
      <c r="AJ1117" s="1009"/>
      <c r="AK1117" s="1009"/>
      <c r="AL1117" s="1009"/>
      <c r="AM1117" s="1009"/>
      <c r="AN1117" s="1009"/>
      <c r="AO1117" s="1009"/>
      <c r="AP1117" s="1009"/>
      <c r="AQ1117" s="1009"/>
      <c r="AR1117" s="1009"/>
      <c r="AS1117" s="1009"/>
      <c r="AT1117" s="1009"/>
      <c r="AU1117" s="1009"/>
      <c r="AV1117" s="1009"/>
      <c r="AW1117" s="1009"/>
      <c r="AX1117" s="1009"/>
      <c r="AY1117" s="1009"/>
      <c r="AZ1117" s="1009"/>
      <c r="BA1117" s="1009"/>
      <c r="BB1117" s="1009"/>
      <c r="BC1117" s="1009"/>
      <c r="BD1117" s="1009"/>
      <c r="BE1117" s="1009"/>
      <c r="BF1117" s="1009"/>
      <c r="BG1117" s="1009"/>
      <c r="BH1117" s="1009"/>
      <c r="BI1117" s="1009"/>
      <c r="BJ1117" s="1009"/>
      <c r="BK1117" s="1009"/>
      <c r="BL1117" s="1009"/>
      <c r="BM1117" s="1009"/>
      <c r="BN1117" s="1009"/>
      <c r="BO1117" s="1009"/>
      <c r="BP1117" s="1009"/>
      <c r="BQ1117" s="1009"/>
      <c r="BR1117" s="1009"/>
      <c r="BS1117" s="1009"/>
      <c r="BT1117" s="1009"/>
      <c r="BU1117" s="1009"/>
      <c r="BV1117" s="1009"/>
      <c r="BW1117" s="1009"/>
      <c r="BX1117" s="1009"/>
      <c r="BY1117" s="1009"/>
      <c r="BZ1117" s="1009"/>
      <c r="CA1117" s="1009"/>
      <c r="CB1117" s="1009"/>
      <c r="CC1117" s="1009"/>
      <c r="CD1117" s="1009"/>
      <c r="CE1117" s="1009"/>
      <c r="CF1117" s="1009"/>
      <c r="CG1117" s="1009"/>
      <c r="CH1117" s="1009"/>
      <c r="CI1117" s="1009"/>
      <c r="CJ1117" s="1009"/>
      <c r="CK1117" s="1009"/>
      <c r="CL1117" s="1009"/>
      <c r="CM1117" s="1009"/>
      <c r="CN1117" s="1009"/>
      <c r="CO1117" s="1009"/>
      <c r="CP1117" s="1009"/>
      <c r="CQ1117" s="1009"/>
      <c r="CR1117" s="1009"/>
      <c r="CS1117" s="1009"/>
      <c r="CT1117" s="1009"/>
      <c r="CU1117" s="1009"/>
      <c r="CV1117" s="1009"/>
      <c r="CW1117" s="1009"/>
      <c r="CX1117" s="1009"/>
      <c r="CY1117" s="1009"/>
      <c r="CZ1117" s="1009"/>
      <c r="DA1117" s="1009"/>
      <c r="DB1117" s="1009"/>
      <c r="DC1117" s="1009"/>
      <c r="DD1117" s="1009"/>
      <c r="DE1117" s="1009"/>
      <c r="DF1117" s="1009"/>
      <c r="DG1117" s="1009"/>
    </row>
    <row r="1118" ht="7.5" customHeight="1">
      <c r="A1118" s="1009"/>
      <c r="B1118" s="1009"/>
      <c r="C1118" s="1009"/>
      <c r="D1118" s="1009"/>
      <c r="E1118" s="1009"/>
      <c r="F1118" s="1009"/>
      <c r="G1118" s="1009"/>
      <c r="H1118" s="1009"/>
      <c r="I1118" s="1009"/>
      <c r="J1118" s="1009"/>
      <c r="K1118" s="1009"/>
      <c r="L1118" s="1009"/>
      <c r="M1118" s="1009"/>
      <c r="N1118" s="1009"/>
      <c r="O1118" s="1009"/>
      <c r="P1118" s="1009"/>
      <c r="Q1118" s="1009"/>
      <c r="R1118" s="1009"/>
      <c r="S1118" s="1009"/>
      <c r="T1118" s="1009"/>
      <c r="U1118" s="1009"/>
      <c r="V1118" s="1009"/>
      <c r="W1118" s="1009"/>
      <c r="X1118" s="1009"/>
      <c r="Y1118" s="1009"/>
      <c r="Z1118" s="1009"/>
      <c r="AA1118" s="1009"/>
      <c r="AB1118" s="1009"/>
      <c r="AC1118" s="1009"/>
      <c r="AD1118" s="1009"/>
      <c r="AE1118" s="1009"/>
      <c r="AF1118" s="1009"/>
      <c r="AG1118" s="1009"/>
      <c r="AH1118" s="1009"/>
      <c r="AI1118" s="1009"/>
      <c r="AJ1118" s="1009"/>
      <c r="AK1118" s="1009"/>
      <c r="AL1118" s="1009"/>
      <c r="AM1118" s="1009"/>
      <c r="AN1118" s="1009"/>
      <c r="AO1118" s="1009"/>
      <c r="AP1118" s="1009"/>
      <c r="AQ1118" s="1009"/>
      <c r="AR1118" s="1009"/>
      <c r="AS1118" s="1009"/>
      <c r="AT1118" s="1009"/>
      <c r="AU1118" s="1009"/>
      <c r="AV1118" s="1009"/>
      <c r="AW1118" s="1009"/>
      <c r="AX1118" s="1009"/>
      <c r="AY1118" s="1009"/>
      <c r="AZ1118" s="1009"/>
      <c r="BA1118" s="1009"/>
      <c r="BB1118" s="1009"/>
      <c r="BC1118" s="1009"/>
      <c r="BD1118" s="1009"/>
      <c r="BE1118" s="1009"/>
      <c r="BF1118" s="1009"/>
      <c r="BG1118" s="1009"/>
      <c r="BH1118" s="1009"/>
      <c r="BI1118" s="1009"/>
      <c r="BJ1118" s="1009"/>
      <c r="BK1118" s="1009"/>
      <c r="BL1118" s="1009"/>
      <c r="BM1118" s="1009"/>
      <c r="BN1118" s="1009"/>
      <c r="BO1118" s="1009"/>
      <c r="BP1118" s="1009"/>
      <c r="BQ1118" s="1009"/>
      <c r="BR1118" s="1009"/>
      <c r="BS1118" s="1009"/>
      <c r="BT1118" s="1009"/>
      <c r="BU1118" s="1009"/>
      <c r="BV1118" s="1009"/>
      <c r="BW1118" s="1009"/>
      <c r="BX1118" s="1009"/>
      <c r="BY1118" s="1009"/>
      <c r="BZ1118" s="1009"/>
      <c r="CA1118" s="1009"/>
      <c r="CB1118" s="1009"/>
      <c r="CC1118" s="1009"/>
      <c r="CD1118" s="1009"/>
      <c r="CE1118" s="1009"/>
      <c r="CF1118" s="1009"/>
      <c r="CG1118" s="1009"/>
      <c r="CH1118" s="1009"/>
      <c r="CI1118" s="1009"/>
      <c r="CJ1118" s="1009"/>
      <c r="CK1118" s="1009"/>
      <c r="CL1118" s="1009"/>
      <c r="CM1118" s="1009"/>
      <c r="CN1118" s="1009"/>
      <c r="CO1118" s="1009"/>
      <c r="CP1118" s="1009"/>
      <c r="CQ1118" s="1009"/>
      <c r="CR1118" s="1009"/>
      <c r="CS1118" s="1009"/>
      <c r="CT1118" s="1009"/>
      <c r="CU1118" s="1009"/>
      <c r="CV1118" s="1009"/>
      <c r="CW1118" s="1009"/>
      <c r="CX1118" s="1009"/>
      <c r="CY1118" s="1009"/>
      <c r="CZ1118" s="1009"/>
      <c r="DA1118" s="1009"/>
      <c r="DB1118" s="1009"/>
      <c r="DC1118" s="1009"/>
      <c r="DD1118" s="1009"/>
      <c r="DE1118" s="1009"/>
      <c r="DF1118" s="1009"/>
      <c r="DG1118" s="1009"/>
    </row>
    <row r="1119" ht="7.5" customHeight="1">
      <c r="A1119" s="1009"/>
      <c r="B1119" s="1009"/>
      <c r="C1119" s="1009"/>
      <c r="D1119" s="1009"/>
      <c r="E1119" s="1009"/>
      <c r="F1119" s="1009"/>
      <c r="G1119" s="1009"/>
      <c r="H1119" s="1009"/>
      <c r="I1119" s="1009"/>
      <c r="J1119" s="1009"/>
      <c r="K1119" s="1009"/>
      <c r="L1119" s="1009"/>
      <c r="M1119" s="1009"/>
      <c r="N1119" s="1009"/>
      <c r="O1119" s="1009"/>
      <c r="P1119" s="1009"/>
      <c r="Q1119" s="1009"/>
      <c r="R1119" s="1009"/>
      <c r="S1119" s="1009"/>
      <c r="T1119" s="1009"/>
      <c r="U1119" s="1009"/>
      <c r="V1119" s="1009"/>
      <c r="W1119" s="1009"/>
      <c r="X1119" s="1009"/>
      <c r="Y1119" s="1009"/>
      <c r="Z1119" s="1009"/>
      <c r="AA1119" s="1009"/>
      <c r="AB1119" s="1009"/>
      <c r="AC1119" s="1009"/>
      <c r="AD1119" s="1009"/>
      <c r="AE1119" s="1009"/>
      <c r="AF1119" s="1009"/>
      <c r="AG1119" s="1009"/>
      <c r="AH1119" s="1009"/>
      <c r="AI1119" s="1009"/>
      <c r="AJ1119" s="1009"/>
      <c r="AK1119" s="1009"/>
      <c r="AL1119" s="1009"/>
      <c r="AM1119" s="1009"/>
      <c r="AN1119" s="1009"/>
      <c r="AO1119" s="1009"/>
      <c r="AP1119" s="1009"/>
      <c r="AQ1119" s="1009"/>
      <c r="AR1119" s="1009"/>
      <c r="AS1119" s="1009"/>
      <c r="AT1119" s="1009"/>
      <c r="AU1119" s="1009"/>
      <c r="AV1119" s="1009"/>
      <c r="AW1119" s="1009"/>
      <c r="AX1119" s="1009"/>
      <c r="AY1119" s="1009"/>
      <c r="AZ1119" s="1009"/>
      <c r="BA1119" s="1009"/>
      <c r="BB1119" s="1009"/>
      <c r="BC1119" s="1009"/>
      <c r="BD1119" s="1009"/>
      <c r="BE1119" s="1009"/>
      <c r="BF1119" s="1009"/>
      <c r="BG1119" s="1009"/>
      <c r="BH1119" s="1009"/>
      <c r="BI1119" s="1009"/>
      <c r="BJ1119" s="1009"/>
      <c r="BK1119" s="1009"/>
      <c r="BL1119" s="1009"/>
      <c r="BM1119" s="1009"/>
      <c r="BN1119" s="1009"/>
      <c r="BO1119" s="1009"/>
      <c r="BP1119" s="1009"/>
      <c r="BQ1119" s="1009"/>
      <c r="BR1119" s="1009"/>
      <c r="BS1119" s="1009"/>
      <c r="BT1119" s="1009"/>
      <c r="BU1119" s="1009"/>
      <c r="BV1119" s="1009"/>
      <c r="BW1119" s="1009"/>
      <c r="BX1119" s="1009"/>
      <c r="BY1119" s="1009"/>
      <c r="BZ1119" s="1009"/>
      <c r="CA1119" s="1009"/>
      <c r="CB1119" s="1009"/>
      <c r="CC1119" s="1009"/>
      <c r="CD1119" s="1009"/>
      <c r="CE1119" s="1009"/>
      <c r="CF1119" s="1009"/>
      <c r="CG1119" s="1009"/>
      <c r="CH1119" s="1009"/>
      <c r="CI1119" s="1009"/>
      <c r="CJ1119" s="1009"/>
      <c r="CK1119" s="1009"/>
      <c r="CL1119" s="1009"/>
      <c r="CM1119" s="1009"/>
      <c r="CN1119" s="1009"/>
      <c r="CO1119" s="1009"/>
      <c r="CP1119" s="1009"/>
      <c r="CQ1119" s="1009"/>
      <c r="CR1119" s="1009"/>
      <c r="CS1119" s="1009"/>
      <c r="CT1119" s="1009"/>
      <c r="CU1119" s="1009"/>
      <c r="CV1119" s="1009"/>
      <c r="CW1119" s="1009"/>
      <c r="CX1119" s="1009"/>
      <c r="CY1119" s="1009"/>
      <c r="CZ1119" s="1009"/>
      <c r="DA1119" s="1009"/>
      <c r="DB1119" s="1009"/>
      <c r="DC1119" s="1009"/>
      <c r="DD1119" s="1009"/>
      <c r="DE1119" s="1009"/>
      <c r="DF1119" s="1009"/>
      <c r="DG1119" s="1009"/>
    </row>
    <row r="1120" ht="7.5" customHeight="1">
      <c r="A1120" s="1009"/>
      <c r="B1120" s="1009"/>
      <c r="C1120" s="1009"/>
      <c r="D1120" s="1009"/>
      <c r="E1120" s="1009"/>
      <c r="F1120" s="1009"/>
      <c r="G1120" s="1009"/>
      <c r="H1120" s="1009"/>
      <c r="I1120" s="1009"/>
      <c r="J1120" s="1009"/>
      <c r="K1120" s="1009"/>
      <c r="L1120" s="1009"/>
      <c r="M1120" s="1009"/>
      <c r="N1120" s="1009"/>
      <c r="O1120" s="1009"/>
      <c r="P1120" s="1009"/>
      <c r="Q1120" s="1009"/>
      <c r="R1120" s="1009"/>
      <c r="S1120" s="1009"/>
      <c r="T1120" s="1009"/>
      <c r="U1120" s="1009"/>
      <c r="V1120" s="1009"/>
      <c r="W1120" s="1009"/>
      <c r="X1120" s="1009"/>
      <c r="Y1120" s="1009"/>
      <c r="Z1120" s="1009"/>
      <c r="AA1120" s="1009"/>
      <c r="AB1120" s="1009"/>
      <c r="AC1120" s="1009"/>
      <c r="AD1120" s="1009"/>
      <c r="AE1120" s="1009"/>
      <c r="AF1120" s="1009"/>
      <c r="AG1120" s="1009"/>
      <c r="AH1120" s="1009"/>
      <c r="AI1120" s="1009"/>
      <c r="AJ1120" s="1009"/>
      <c r="AK1120" s="1009"/>
      <c r="AL1120" s="1009"/>
      <c r="AM1120" s="1009"/>
      <c r="AN1120" s="1009"/>
      <c r="AO1120" s="1009"/>
      <c r="AP1120" s="1009"/>
      <c r="AQ1120" s="1009"/>
      <c r="AR1120" s="1009"/>
      <c r="AS1120" s="1009"/>
      <c r="AT1120" s="1009"/>
      <c r="AU1120" s="1009"/>
      <c r="AV1120" s="1009"/>
      <c r="AW1120" s="1009"/>
      <c r="AX1120" s="1009"/>
      <c r="AY1120" s="1009"/>
      <c r="AZ1120" s="1009"/>
      <c r="BA1120" s="1009"/>
      <c r="BB1120" s="1009"/>
      <c r="BC1120" s="1009"/>
      <c r="BD1120" s="1009"/>
      <c r="BE1120" s="1009"/>
      <c r="BF1120" s="1009"/>
      <c r="BG1120" s="1009"/>
      <c r="BH1120" s="1009"/>
      <c r="BI1120" s="1009"/>
      <c r="BJ1120" s="1009"/>
      <c r="BK1120" s="1009"/>
      <c r="BL1120" s="1009"/>
      <c r="BM1120" s="1009"/>
      <c r="BN1120" s="1009"/>
      <c r="BO1120" s="1009"/>
      <c r="BP1120" s="1009"/>
      <c r="BQ1120" s="1009"/>
      <c r="BR1120" s="1009"/>
      <c r="BS1120" s="1009"/>
      <c r="BT1120" s="1009"/>
      <c r="BU1120" s="1009"/>
      <c r="BV1120" s="1009"/>
      <c r="BW1120" s="1009"/>
      <c r="BX1120" s="1009"/>
      <c r="BY1120" s="1009"/>
      <c r="BZ1120" s="1009"/>
      <c r="CA1120" s="1009"/>
      <c r="CB1120" s="1009"/>
      <c r="CC1120" s="1009"/>
      <c r="CD1120" s="1009"/>
      <c r="CE1120" s="1009"/>
      <c r="CF1120" s="1009"/>
      <c r="CG1120" s="1009"/>
      <c r="CH1120" s="1009"/>
      <c r="CI1120" s="1009"/>
      <c r="CJ1120" s="1009"/>
      <c r="CK1120" s="1009"/>
      <c r="CL1120" s="1009"/>
      <c r="CM1120" s="1009"/>
      <c r="CN1120" s="1009"/>
      <c r="CO1120" s="1009"/>
      <c r="CP1120" s="1009"/>
      <c r="CQ1120" s="1009"/>
      <c r="CR1120" s="1009"/>
      <c r="CS1120" s="1009"/>
      <c r="CT1120" s="1009"/>
      <c r="CU1120" s="1009"/>
      <c r="CV1120" s="1009"/>
      <c r="CW1120" s="1009"/>
      <c r="CX1120" s="1009"/>
      <c r="CY1120" s="1009"/>
      <c r="CZ1120" s="1009"/>
      <c r="DA1120" s="1009"/>
      <c r="DB1120" s="1009"/>
      <c r="DC1120" s="1009"/>
      <c r="DD1120" s="1009"/>
      <c r="DE1120" s="1009"/>
      <c r="DF1120" s="1009"/>
      <c r="DG1120" s="1009"/>
    </row>
    <row r="1121" ht="7.5" customHeight="1">
      <c r="A1121" s="1009"/>
      <c r="B1121" s="1009"/>
      <c r="C1121" s="1009"/>
      <c r="D1121" s="1009"/>
      <c r="E1121" s="1009"/>
      <c r="F1121" s="1009"/>
      <c r="G1121" s="1009"/>
      <c r="H1121" s="1009"/>
      <c r="I1121" s="1009"/>
      <c r="J1121" s="1009"/>
      <c r="K1121" s="1009"/>
      <c r="L1121" s="1009"/>
      <c r="M1121" s="1009"/>
      <c r="N1121" s="1009"/>
      <c r="O1121" s="1009"/>
      <c r="P1121" s="1009"/>
      <c r="Q1121" s="1009"/>
      <c r="R1121" s="1009"/>
      <c r="S1121" s="1009"/>
      <c r="T1121" s="1009"/>
      <c r="U1121" s="1009"/>
      <c r="V1121" s="1009"/>
      <c r="W1121" s="1009"/>
      <c r="X1121" s="1009"/>
      <c r="Y1121" s="1009"/>
      <c r="Z1121" s="1009"/>
      <c r="AA1121" s="1009"/>
      <c r="AB1121" s="1009"/>
      <c r="AC1121" s="1009"/>
      <c r="AD1121" s="1009"/>
      <c r="AE1121" s="1009"/>
      <c r="AF1121" s="1009"/>
      <c r="AG1121" s="1009"/>
      <c r="AH1121" s="1009"/>
      <c r="AI1121" s="1009"/>
      <c r="AJ1121" s="1009"/>
      <c r="AK1121" s="1009"/>
      <c r="AL1121" s="1009"/>
      <c r="AM1121" s="1009"/>
      <c r="AN1121" s="1009"/>
      <c r="AO1121" s="1009"/>
      <c r="AP1121" s="1009"/>
      <c r="AQ1121" s="1009"/>
      <c r="AR1121" s="1009"/>
      <c r="AS1121" s="1009"/>
      <c r="AT1121" s="1009"/>
      <c r="AU1121" s="1009"/>
      <c r="AV1121" s="1009"/>
      <c r="AW1121" s="1009"/>
      <c r="AX1121" s="1009"/>
      <c r="AY1121" s="1009"/>
      <c r="AZ1121" s="1009"/>
      <c r="BA1121" s="1009"/>
      <c r="BB1121" s="1009"/>
      <c r="BC1121" s="1009"/>
      <c r="BD1121" s="1009"/>
      <c r="BE1121" s="1009"/>
      <c r="BF1121" s="1009"/>
      <c r="BG1121" s="1009"/>
      <c r="BH1121" s="1009"/>
      <c r="BI1121" s="1009"/>
      <c r="BJ1121" s="1009"/>
      <c r="BK1121" s="1009"/>
      <c r="BL1121" s="1009"/>
      <c r="BM1121" s="1009"/>
      <c r="BN1121" s="1009"/>
      <c r="BO1121" s="1009"/>
      <c r="BP1121" s="1009"/>
      <c r="BQ1121" s="1009"/>
      <c r="BR1121" s="1009"/>
      <c r="BS1121" s="1009"/>
      <c r="BT1121" s="1009"/>
      <c r="BU1121" s="1009"/>
      <c r="BV1121" s="1009"/>
      <c r="BW1121" s="1009"/>
      <c r="BX1121" s="1009"/>
      <c r="BY1121" s="1009"/>
      <c r="BZ1121" s="1009"/>
      <c r="CA1121" s="1009"/>
      <c r="CB1121" s="1009"/>
      <c r="CC1121" s="1009"/>
      <c r="CD1121" s="1009"/>
      <c r="CE1121" s="1009"/>
      <c r="CF1121" s="1009"/>
      <c r="CG1121" s="1009"/>
      <c r="CH1121" s="1009"/>
      <c r="CI1121" s="1009"/>
      <c r="CJ1121" s="1009"/>
      <c r="CK1121" s="1009"/>
      <c r="CL1121" s="1009"/>
      <c r="CM1121" s="1009"/>
      <c r="CN1121" s="1009"/>
      <c r="CO1121" s="1009"/>
      <c r="CP1121" s="1009"/>
      <c r="CQ1121" s="1009"/>
      <c r="CR1121" s="1009"/>
      <c r="CS1121" s="1009"/>
      <c r="CT1121" s="1009"/>
      <c r="CU1121" s="1009"/>
      <c r="CV1121" s="1009"/>
      <c r="CW1121" s="1009"/>
      <c r="CX1121" s="1009"/>
      <c r="CY1121" s="1009"/>
      <c r="CZ1121" s="1009"/>
      <c r="DA1121" s="1009"/>
      <c r="DB1121" s="1009"/>
      <c r="DC1121" s="1009"/>
      <c r="DD1121" s="1009"/>
      <c r="DE1121" s="1009"/>
      <c r="DF1121" s="1009"/>
      <c r="DG1121" s="1009"/>
    </row>
    <row r="1122" ht="7.5" customHeight="1">
      <c r="A1122" s="1009"/>
      <c r="B1122" s="1009"/>
      <c r="C1122" s="1009"/>
      <c r="D1122" s="1009"/>
      <c r="E1122" s="1009"/>
      <c r="F1122" s="1009"/>
      <c r="G1122" s="1009"/>
      <c r="H1122" s="1009"/>
      <c r="I1122" s="1009"/>
      <c r="J1122" s="1009"/>
      <c r="K1122" s="1009"/>
      <c r="L1122" s="1009"/>
      <c r="M1122" s="1009"/>
      <c r="N1122" s="1009"/>
      <c r="O1122" s="1009"/>
      <c r="P1122" s="1009"/>
      <c r="Q1122" s="1009"/>
      <c r="R1122" s="1009"/>
      <c r="S1122" s="1009"/>
      <c r="T1122" s="1009"/>
      <c r="U1122" s="1009"/>
      <c r="V1122" s="1009"/>
      <c r="W1122" s="1009"/>
      <c r="X1122" s="1009"/>
      <c r="Y1122" s="1009"/>
      <c r="Z1122" s="1009"/>
      <c r="AA1122" s="1009"/>
      <c r="AB1122" s="1009"/>
      <c r="AC1122" s="1009"/>
      <c r="AD1122" s="1009"/>
      <c r="AE1122" s="1009"/>
      <c r="AF1122" s="1009"/>
      <c r="AG1122" s="1009"/>
      <c r="AH1122" s="1009"/>
      <c r="AI1122" s="1009"/>
      <c r="AJ1122" s="1009"/>
      <c r="AK1122" s="1009"/>
      <c r="AL1122" s="1009"/>
      <c r="AM1122" s="1009"/>
      <c r="AN1122" s="1009"/>
      <c r="AO1122" s="1009"/>
      <c r="AP1122" s="1009"/>
      <c r="AQ1122" s="1009"/>
      <c r="AR1122" s="1009"/>
      <c r="AS1122" s="1009"/>
      <c r="AT1122" s="1009"/>
      <c r="AU1122" s="1009"/>
      <c r="AV1122" s="1009"/>
      <c r="AW1122" s="1009"/>
      <c r="AX1122" s="1009"/>
      <c r="AY1122" s="1009"/>
      <c r="AZ1122" s="1009"/>
      <c r="BA1122" s="1009"/>
      <c r="BB1122" s="1009"/>
      <c r="BC1122" s="1009"/>
      <c r="BD1122" s="1009"/>
      <c r="BE1122" s="1009"/>
      <c r="BF1122" s="1009"/>
      <c r="BG1122" s="1009"/>
      <c r="BH1122" s="1009"/>
      <c r="BI1122" s="1009"/>
      <c r="BJ1122" s="1009"/>
      <c r="BK1122" s="1009"/>
      <c r="BL1122" s="1009"/>
      <c r="BM1122" s="1009"/>
      <c r="BN1122" s="1009"/>
      <c r="BO1122" s="1009"/>
      <c r="BP1122" s="1009"/>
      <c r="BQ1122" s="1009"/>
      <c r="BR1122" s="1009"/>
      <c r="BS1122" s="1009"/>
      <c r="BT1122" s="1009"/>
      <c r="BU1122" s="1009"/>
      <c r="BV1122" s="1009"/>
      <c r="BW1122" s="1009"/>
      <c r="BX1122" s="1009"/>
      <c r="BY1122" s="1009"/>
      <c r="BZ1122" s="1009"/>
      <c r="CA1122" s="1009"/>
      <c r="CB1122" s="1009"/>
      <c r="CC1122" s="1009"/>
      <c r="CD1122" s="1009"/>
      <c r="CE1122" s="1009"/>
      <c r="CF1122" s="1009"/>
      <c r="CG1122" s="1009"/>
      <c r="CH1122" s="1009"/>
      <c r="CI1122" s="1009"/>
      <c r="CJ1122" s="1009"/>
      <c r="CK1122" s="1009"/>
      <c r="CL1122" s="1009"/>
      <c r="CM1122" s="1009"/>
      <c r="CN1122" s="1009"/>
      <c r="CO1122" s="1009"/>
      <c r="CP1122" s="1009"/>
      <c r="CQ1122" s="1009"/>
      <c r="CR1122" s="1009"/>
      <c r="CS1122" s="1009"/>
      <c r="CT1122" s="1009"/>
      <c r="CU1122" s="1009"/>
      <c r="CV1122" s="1009"/>
      <c r="CW1122" s="1009"/>
      <c r="CX1122" s="1009"/>
      <c r="CY1122" s="1009"/>
      <c r="CZ1122" s="1009"/>
      <c r="DA1122" s="1009"/>
      <c r="DB1122" s="1009"/>
      <c r="DC1122" s="1009"/>
      <c r="DD1122" s="1009"/>
      <c r="DE1122" s="1009"/>
      <c r="DF1122" s="1009"/>
      <c r="DG1122" s="1009"/>
    </row>
    <row r="1123" ht="7.5" customHeight="1">
      <c r="A1123" s="1009"/>
      <c r="B1123" s="1009"/>
      <c r="C1123" s="1009"/>
      <c r="D1123" s="1009"/>
      <c r="E1123" s="1009"/>
      <c r="F1123" s="1009"/>
      <c r="G1123" s="1009"/>
      <c r="H1123" s="1009"/>
      <c r="I1123" s="1009"/>
      <c r="J1123" s="1009"/>
      <c r="K1123" s="1009"/>
      <c r="L1123" s="1009"/>
      <c r="M1123" s="1009"/>
      <c r="N1123" s="1009"/>
      <c r="O1123" s="1009"/>
      <c r="P1123" s="1009"/>
      <c r="Q1123" s="1009"/>
      <c r="R1123" s="1009"/>
      <c r="S1123" s="1009"/>
      <c r="T1123" s="1009"/>
      <c r="U1123" s="1009"/>
      <c r="V1123" s="1009"/>
      <c r="W1123" s="1009"/>
      <c r="X1123" s="1009"/>
      <c r="Y1123" s="1009"/>
      <c r="Z1123" s="1009"/>
      <c r="AA1123" s="1009"/>
      <c r="AB1123" s="1009"/>
      <c r="AC1123" s="1009"/>
      <c r="AD1123" s="1009"/>
      <c r="AE1123" s="1009"/>
      <c r="AF1123" s="1009"/>
      <c r="AG1123" s="1009"/>
      <c r="AH1123" s="1009"/>
      <c r="AI1123" s="1009"/>
      <c r="AJ1123" s="1009"/>
      <c r="AK1123" s="1009"/>
      <c r="AL1123" s="1009"/>
      <c r="AM1123" s="1009"/>
      <c r="AN1123" s="1009"/>
      <c r="AO1123" s="1009"/>
      <c r="AP1123" s="1009"/>
      <c r="AQ1123" s="1009"/>
      <c r="AR1123" s="1009"/>
      <c r="AS1123" s="1009"/>
      <c r="AT1123" s="1009"/>
      <c r="AU1123" s="1009"/>
      <c r="AV1123" s="1009"/>
      <c r="AW1123" s="1009"/>
      <c r="AX1123" s="1009"/>
      <c r="AY1123" s="1009"/>
      <c r="AZ1123" s="1009"/>
      <c r="BA1123" s="1009"/>
      <c r="BB1123" s="1009"/>
      <c r="BC1123" s="1009"/>
      <c r="BD1123" s="1009"/>
      <c r="BE1123" s="1009"/>
      <c r="BF1123" s="1009"/>
      <c r="BG1123" s="1009"/>
      <c r="BH1123" s="1009"/>
      <c r="BI1123" s="1009"/>
      <c r="BJ1123" s="1009"/>
      <c r="BK1123" s="1009"/>
      <c r="BL1123" s="1009"/>
      <c r="BM1123" s="1009"/>
      <c r="BN1123" s="1009"/>
      <c r="BO1123" s="1009"/>
      <c r="BP1123" s="1009"/>
      <c r="BQ1123" s="1009"/>
      <c r="BR1123" s="1009"/>
      <c r="BS1123" s="1009"/>
      <c r="BT1123" s="1009"/>
      <c r="BU1123" s="1009"/>
      <c r="BV1123" s="1009"/>
      <c r="BW1123" s="1009"/>
      <c r="BX1123" s="1009"/>
      <c r="BY1123" s="1009"/>
      <c r="BZ1123" s="1009"/>
      <c r="CA1123" s="1009"/>
      <c r="CB1123" s="1009"/>
      <c r="CC1123" s="1009"/>
      <c r="CD1123" s="1009"/>
      <c r="CE1123" s="1009"/>
      <c r="CF1123" s="1009"/>
      <c r="CG1123" s="1009"/>
      <c r="CH1123" s="1009"/>
      <c r="CI1123" s="1009"/>
      <c r="CJ1123" s="1009"/>
      <c r="CK1123" s="1009"/>
      <c r="CL1123" s="1009"/>
      <c r="CM1123" s="1009"/>
      <c r="CN1123" s="1009"/>
      <c r="CO1123" s="1009"/>
      <c r="CP1123" s="1009"/>
      <c r="CQ1123" s="1009"/>
      <c r="CR1123" s="1009"/>
      <c r="CS1123" s="1009"/>
      <c r="CT1123" s="1009"/>
      <c r="CU1123" s="1009"/>
      <c r="CV1123" s="1009"/>
      <c r="CW1123" s="1009"/>
      <c r="CX1123" s="1009"/>
      <c r="CY1123" s="1009"/>
      <c r="CZ1123" s="1009"/>
      <c r="DA1123" s="1009"/>
      <c r="DB1123" s="1009"/>
      <c r="DC1123" s="1009"/>
      <c r="DD1123" s="1009"/>
      <c r="DE1123" s="1009"/>
      <c r="DF1123" s="1009"/>
      <c r="DG1123" s="1009"/>
    </row>
    <row r="1124" ht="7.5" customHeight="1">
      <c r="A1124" s="1009"/>
      <c r="B1124" s="1009"/>
      <c r="C1124" s="1009"/>
      <c r="D1124" s="1009"/>
      <c r="E1124" s="1009"/>
      <c r="F1124" s="1009"/>
      <c r="G1124" s="1009"/>
      <c r="H1124" s="1009"/>
      <c r="I1124" s="1009"/>
      <c r="J1124" s="1009"/>
      <c r="K1124" s="1009"/>
      <c r="L1124" s="1009"/>
      <c r="M1124" s="1009"/>
      <c r="N1124" s="1009"/>
      <c r="O1124" s="1009"/>
      <c r="P1124" s="1009"/>
      <c r="Q1124" s="1009"/>
      <c r="R1124" s="1009"/>
      <c r="S1124" s="1009"/>
      <c r="T1124" s="1009"/>
      <c r="U1124" s="1009"/>
      <c r="V1124" s="1009"/>
      <c r="W1124" s="1009"/>
      <c r="X1124" s="1009"/>
      <c r="Y1124" s="1009"/>
      <c r="Z1124" s="1009"/>
      <c r="AA1124" s="1009"/>
      <c r="AB1124" s="1009"/>
      <c r="AC1124" s="1009"/>
      <c r="AD1124" s="1009"/>
      <c r="AE1124" s="1009"/>
      <c r="AF1124" s="1009"/>
      <c r="AG1124" s="1009"/>
      <c r="AH1124" s="1009"/>
      <c r="AI1124" s="1009"/>
      <c r="AJ1124" s="1009"/>
      <c r="AK1124" s="1009"/>
      <c r="AL1124" s="1009"/>
      <c r="AM1124" s="1009"/>
      <c r="AN1124" s="1009"/>
      <c r="AO1124" s="1009"/>
      <c r="AP1124" s="1009"/>
      <c r="AQ1124" s="1009"/>
      <c r="AR1124" s="1009"/>
      <c r="AS1124" s="1009"/>
      <c r="AT1124" s="1009"/>
      <c r="AU1124" s="1009"/>
      <c r="AV1124" s="1009"/>
      <c r="AW1124" s="1009"/>
      <c r="AX1124" s="1009"/>
      <c r="AY1124" s="1009"/>
      <c r="AZ1124" s="1009"/>
      <c r="BA1124" s="1009"/>
      <c r="BB1124" s="1009"/>
      <c r="BC1124" s="1009"/>
      <c r="BD1124" s="1009"/>
      <c r="BE1124" s="1009"/>
      <c r="BF1124" s="1009"/>
      <c r="BG1124" s="1009"/>
      <c r="BH1124" s="1009"/>
      <c r="BI1124" s="1009"/>
      <c r="BJ1124" s="1009"/>
      <c r="BK1124" s="1009"/>
      <c r="BL1124" s="1009"/>
      <c r="BM1124" s="1009"/>
      <c r="BN1124" s="1009"/>
      <c r="BO1124" s="1009"/>
      <c r="BP1124" s="1009"/>
      <c r="BQ1124" s="1009"/>
      <c r="BR1124" s="1009"/>
      <c r="BS1124" s="1009"/>
      <c r="BT1124" s="1009"/>
      <c r="BU1124" s="1009"/>
      <c r="BV1124" s="1009"/>
      <c r="BW1124" s="1009"/>
      <c r="BX1124" s="1009"/>
      <c r="BY1124" s="1009"/>
      <c r="BZ1124" s="1009"/>
      <c r="CA1124" s="1009"/>
      <c r="CB1124" s="1009"/>
      <c r="CC1124" s="1009"/>
      <c r="CD1124" s="1009"/>
      <c r="CE1124" s="1009"/>
      <c r="CF1124" s="1009"/>
      <c r="CG1124" s="1009"/>
      <c r="CH1124" s="1009"/>
      <c r="CI1124" s="1009"/>
      <c r="CJ1124" s="1009"/>
      <c r="CK1124" s="1009"/>
      <c r="CL1124" s="1009"/>
      <c r="CM1124" s="1009"/>
      <c r="CN1124" s="1009"/>
      <c r="CO1124" s="1009"/>
      <c r="CP1124" s="1009"/>
      <c r="CQ1124" s="1009"/>
      <c r="CR1124" s="1009"/>
      <c r="CS1124" s="1009"/>
      <c r="CT1124" s="1009"/>
      <c r="CU1124" s="1009"/>
      <c r="CV1124" s="1009"/>
      <c r="CW1124" s="1009"/>
      <c r="CX1124" s="1009"/>
      <c r="CY1124" s="1009"/>
      <c r="CZ1124" s="1009"/>
      <c r="DA1124" s="1009"/>
      <c r="DB1124" s="1009"/>
      <c r="DC1124" s="1009"/>
      <c r="DD1124" s="1009"/>
      <c r="DE1124" s="1009"/>
      <c r="DF1124" s="1009"/>
      <c r="DG1124" s="1009"/>
    </row>
    <row r="1125" ht="7.5" customHeight="1">
      <c r="A1125" s="1009"/>
      <c r="B1125" s="1009"/>
      <c r="C1125" s="1009"/>
      <c r="D1125" s="1009"/>
      <c r="E1125" s="1009"/>
      <c r="F1125" s="1009"/>
      <c r="G1125" s="1009"/>
      <c r="H1125" s="1009"/>
      <c r="I1125" s="1009"/>
      <c r="J1125" s="1009"/>
      <c r="K1125" s="1009"/>
      <c r="L1125" s="1009"/>
      <c r="M1125" s="1009"/>
      <c r="N1125" s="1009"/>
      <c r="O1125" s="1009"/>
      <c r="P1125" s="1009"/>
      <c r="Q1125" s="1009"/>
      <c r="R1125" s="1009"/>
      <c r="S1125" s="1009"/>
      <c r="T1125" s="1009"/>
      <c r="U1125" s="1009"/>
      <c r="V1125" s="1009"/>
      <c r="W1125" s="1009"/>
      <c r="X1125" s="1009"/>
      <c r="Y1125" s="1009"/>
      <c r="Z1125" s="1009"/>
      <c r="AA1125" s="1009"/>
      <c r="AB1125" s="1009"/>
      <c r="AC1125" s="1009"/>
      <c r="AD1125" s="1009"/>
      <c r="AE1125" s="1009"/>
      <c r="AF1125" s="1009"/>
      <c r="AG1125" s="1009"/>
      <c r="AH1125" s="1009"/>
      <c r="AI1125" s="1009"/>
      <c r="AJ1125" s="1009"/>
      <c r="AK1125" s="1009"/>
      <c r="AL1125" s="1009"/>
      <c r="AM1125" s="1009"/>
      <c r="AN1125" s="1009"/>
      <c r="AO1125" s="1009"/>
      <c r="AP1125" s="1009"/>
      <c r="AQ1125" s="1009"/>
      <c r="AR1125" s="1009"/>
      <c r="AS1125" s="1009"/>
      <c r="AT1125" s="1009"/>
      <c r="AU1125" s="1009"/>
      <c r="AV1125" s="1009"/>
      <c r="AW1125" s="1009"/>
      <c r="AX1125" s="1009"/>
      <c r="AY1125" s="1009"/>
      <c r="AZ1125" s="1009"/>
      <c r="BA1125" s="1009"/>
      <c r="BB1125" s="1009"/>
      <c r="BC1125" s="1009"/>
      <c r="BD1125" s="1009"/>
      <c r="BE1125" s="1009"/>
      <c r="BF1125" s="1009"/>
      <c r="BG1125" s="1009"/>
      <c r="BH1125" s="1009"/>
      <c r="BI1125" s="1009"/>
      <c r="BJ1125" s="1009"/>
      <c r="BK1125" s="1009"/>
      <c r="BL1125" s="1009"/>
      <c r="BM1125" s="1009"/>
      <c r="BN1125" s="1009"/>
      <c r="BO1125" s="1009"/>
      <c r="BP1125" s="1009"/>
      <c r="BQ1125" s="1009"/>
      <c r="BR1125" s="1009"/>
      <c r="BS1125" s="1009"/>
      <c r="BT1125" s="1009"/>
      <c r="BU1125" s="1009"/>
      <c r="BV1125" s="1009"/>
      <c r="BW1125" s="1009"/>
      <c r="BX1125" s="1009"/>
      <c r="BY1125" s="1009"/>
      <c r="BZ1125" s="1009"/>
      <c r="CA1125" s="1009"/>
      <c r="CB1125" s="1009"/>
      <c r="CC1125" s="1009"/>
      <c r="CD1125" s="1009"/>
      <c r="CE1125" s="1009"/>
      <c r="CF1125" s="1009"/>
      <c r="CG1125" s="1009"/>
      <c r="CH1125" s="1009"/>
      <c r="CI1125" s="1009"/>
      <c r="CJ1125" s="1009"/>
      <c r="CK1125" s="1009"/>
      <c r="CL1125" s="1009"/>
      <c r="CM1125" s="1009"/>
      <c r="CN1125" s="1009"/>
      <c r="CO1125" s="1009"/>
      <c r="CP1125" s="1009"/>
      <c r="CQ1125" s="1009"/>
      <c r="CR1125" s="1009"/>
      <c r="CS1125" s="1009"/>
      <c r="CT1125" s="1009"/>
      <c r="CU1125" s="1009"/>
      <c r="CV1125" s="1009"/>
      <c r="CW1125" s="1009"/>
      <c r="CX1125" s="1009"/>
      <c r="CY1125" s="1009"/>
      <c r="CZ1125" s="1009"/>
      <c r="DA1125" s="1009"/>
      <c r="DB1125" s="1009"/>
      <c r="DC1125" s="1009"/>
      <c r="DD1125" s="1009"/>
      <c r="DE1125" s="1009"/>
      <c r="DF1125" s="1009"/>
      <c r="DG1125" s="1009"/>
    </row>
    <row r="1126" ht="7.5" customHeight="1">
      <c r="A1126" s="1009"/>
      <c r="B1126" s="1009"/>
      <c r="C1126" s="1009"/>
      <c r="D1126" s="1009"/>
      <c r="E1126" s="1009"/>
      <c r="F1126" s="1009"/>
      <c r="G1126" s="1009"/>
      <c r="H1126" s="1009"/>
      <c r="I1126" s="1009"/>
      <c r="J1126" s="1009"/>
      <c r="K1126" s="1009"/>
      <c r="L1126" s="1009"/>
      <c r="M1126" s="1009"/>
      <c r="N1126" s="1009"/>
      <c r="O1126" s="1009"/>
      <c r="P1126" s="1009"/>
      <c r="Q1126" s="1009"/>
      <c r="R1126" s="1009"/>
      <c r="S1126" s="1009"/>
      <c r="T1126" s="1009"/>
      <c r="U1126" s="1009"/>
      <c r="V1126" s="1009"/>
      <c r="W1126" s="1009"/>
      <c r="X1126" s="1009"/>
      <c r="Y1126" s="1009"/>
      <c r="Z1126" s="1009"/>
      <c r="AA1126" s="1009"/>
      <c r="AB1126" s="1009"/>
      <c r="AC1126" s="1009"/>
      <c r="AD1126" s="1009"/>
      <c r="AE1126" s="1009"/>
      <c r="AF1126" s="1009"/>
      <c r="AG1126" s="1009"/>
      <c r="AH1126" s="1009"/>
      <c r="AI1126" s="1009"/>
      <c r="AJ1126" s="1009"/>
      <c r="AK1126" s="1009"/>
      <c r="AL1126" s="1009"/>
      <c r="AM1126" s="1009"/>
      <c r="AN1126" s="1009"/>
      <c r="AO1126" s="1009"/>
      <c r="AP1126" s="1009"/>
      <c r="AQ1126" s="1009"/>
      <c r="AR1126" s="1009"/>
      <c r="AS1126" s="1009"/>
      <c r="AT1126" s="1009"/>
      <c r="AU1126" s="1009"/>
      <c r="AV1126" s="1009"/>
      <c r="AW1126" s="1009"/>
      <c r="AX1126" s="1009"/>
      <c r="AY1126" s="1009"/>
      <c r="AZ1126" s="1009"/>
      <c r="BA1126" s="1009"/>
      <c r="BB1126" s="1009"/>
      <c r="BC1126" s="1009"/>
      <c r="BD1126" s="1009"/>
      <c r="BE1126" s="1009"/>
      <c r="BF1126" s="1009"/>
      <c r="BG1126" s="1009"/>
      <c r="BH1126" s="1009"/>
      <c r="BI1126" s="1009"/>
      <c r="BJ1126" s="1009"/>
      <c r="BK1126" s="1009"/>
      <c r="BL1126" s="1009"/>
      <c r="BM1126" s="1009"/>
      <c r="BN1126" s="1009"/>
      <c r="BO1126" s="1009"/>
      <c r="BP1126" s="1009"/>
      <c r="BQ1126" s="1009"/>
      <c r="BR1126" s="1009"/>
      <c r="BS1126" s="1009"/>
      <c r="BT1126" s="1009"/>
      <c r="BU1126" s="1009"/>
      <c r="BV1126" s="1009"/>
      <c r="BW1126" s="1009"/>
      <c r="BX1126" s="1009"/>
      <c r="BY1126" s="1009"/>
      <c r="BZ1126" s="1009"/>
      <c r="CA1126" s="1009"/>
      <c r="CB1126" s="1009"/>
      <c r="CC1126" s="1009"/>
      <c r="CD1126" s="1009"/>
      <c r="CE1126" s="1009"/>
      <c r="CF1126" s="1009"/>
      <c r="CG1126" s="1009"/>
      <c r="CH1126" s="1009"/>
      <c r="CI1126" s="1009"/>
      <c r="CJ1126" s="1009"/>
      <c r="CK1126" s="1009"/>
      <c r="CL1126" s="1009"/>
      <c r="CM1126" s="1009"/>
      <c r="CN1126" s="1009"/>
      <c r="CO1126" s="1009"/>
      <c r="CP1126" s="1009"/>
      <c r="CQ1126" s="1009"/>
      <c r="CR1126" s="1009"/>
      <c r="CS1126" s="1009"/>
      <c r="CT1126" s="1009"/>
      <c r="CU1126" s="1009"/>
      <c r="CV1126" s="1009"/>
      <c r="CW1126" s="1009"/>
      <c r="CX1126" s="1009"/>
      <c r="CY1126" s="1009"/>
      <c r="CZ1126" s="1009"/>
      <c r="DA1126" s="1009"/>
      <c r="DB1126" s="1009"/>
      <c r="DC1126" s="1009"/>
      <c r="DD1126" s="1009"/>
      <c r="DE1126" s="1009"/>
      <c r="DF1126" s="1009"/>
      <c r="DG1126" s="1009"/>
    </row>
    <row r="1127" ht="7.5" customHeight="1">
      <c r="A1127" s="1009"/>
      <c r="B1127" s="1009"/>
      <c r="C1127" s="1009"/>
      <c r="D1127" s="1009"/>
      <c r="E1127" s="1009"/>
      <c r="F1127" s="1009"/>
      <c r="G1127" s="1009"/>
      <c r="H1127" s="1009"/>
      <c r="I1127" s="1009"/>
      <c r="J1127" s="1009"/>
      <c r="K1127" s="1009"/>
      <c r="L1127" s="1009"/>
      <c r="M1127" s="1009"/>
      <c r="N1127" s="1009"/>
      <c r="O1127" s="1009"/>
      <c r="P1127" s="1009"/>
      <c r="Q1127" s="1009"/>
      <c r="R1127" s="1009"/>
      <c r="S1127" s="1009"/>
      <c r="T1127" s="1009"/>
      <c r="U1127" s="1009"/>
      <c r="V1127" s="1009"/>
      <c r="W1127" s="1009"/>
      <c r="X1127" s="1009"/>
      <c r="Y1127" s="1009"/>
      <c r="Z1127" s="1009"/>
      <c r="AA1127" s="1009"/>
      <c r="AB1127" s="1009"/>
      <c r="AC1127" s="1009"/>
      <c r="AD1127" s="1009"/>
      <c r="AE1127" s="1009"/>
      <c r="AF1127" s="1009"/>
      <c r="AG1127" s="1009"/>
      <c r="AH1127" s="1009"/>
      <c r="AI1127" s="1009"/>
      <c r="AJ1127" s="1009"/>
      <c r="AK1127" s="1009"/>
      <c r="AL1127" s="1009"/>
      <c r="AM1127" s="1009"/>
      <c r="AN1127" s="1009"/>
      <c r="AO1127" s="1009"/>
      <c r="AP1127" s="1009"/>
      <c r="AQ1127" s="1009"/>
      <c r="AR1127" s="1009"/>
      <c r="AS1127" s="1009"/>
      <c r="AT1127" s="1009"/>
      <c r="AU1127" s="1009"/>
      <c r="AV1127" s="1009"/>
      <c r="AW1127" s="1009"/>
      <c r="AX1127" s="1009"/>
      <c r="AY1127" s="1009"/>
      <c r="AZ1127" s="1009"/>
      <c r="BA1127" s="1009"/>
      <c r="BB1127" s="1009"/>
      <c r="BC1127" s="1009"/>
      <c r="BD1127" s="1009"/>
      <c r="BE1127" s="1009"/>
      <c r="BF1127" s="1009"/>
      <c r="BG1127" s="1009"/>
      <c r="BH1127" s="1009"/>
      <c r="BI1127" s="1009"/>
      <c r="BJ1127" s="1009"/>
      <c r="BK1127" s="1009"/>
      <c r="BL1127" s="1009"/>
      <c r="BM1127" s="1009"/>
      <c r="BN1127" s="1009"/>
      <c r="BO1127" s="1009"/>
      <c r="BP1127" s="1009"/>
      <c r="BQ1127" s="1009"/>
      <c r="BR1127" s="1009"/>
      <c r="BS1127" s="1009"/>
      <c r="BT1127" s="1009"/>
      <c r="BU1127" s="1009"/>
      <c r="BV1127" s="1009"/>
      <c r="BW1127" s="1009"/>
      <c r="BX1127" s="1009"/>
      <c r="BY1127" s="1009"/>
      <c r="BZ1127" s="1009"/>
      <c r="CA1127" s="1009"/>
      <c r="CB1127" s="1009"/>
      <c r="CC1127" s="1009"/>
      <c r="CD1127" s="1009"/>
      <c r="CE1127" s="1009"/>
      <c r="CF1127" s="1009"/>
      <c r="CG1127" s="1009"/>
      <c r="CH1127" s="1009"/>
      <c r="CI1127" s="1009"/>
      <c r="CJ1127" s="1009"/>
      <c r="CK1127" s="1009"/>
      <c r="CL1127" s="1009"/>
      <c r="CM1127" s="1009"/>
      <c r="CN1127" s="1009"/>
      <c r="CO1127" s="1009"/>
      <c r="CP1127" s="1009"/>
      <c r="CQ1127" s="1009"/>
      <c r="CR1127" s="1009"/>
      <c r="CS1127" s="1009"/>
      <c r="CT1127" s="1009"/>
      <c r="CU1127" s="1009"/>
      <c r="CV1127" s="1009"/>
      <c r="CW1127" s="1009"/>
      <c r="CX1127" s="1009"/>
      <c r="CY1127" s="1009"/>
      <c r="CZ1127" s="1009"/>
      <c r="DA1127" s="1009"/>
      <c r="DB1127" s="1009"/>
      <c r="DC1127" s="1009"/>
      <c r="DD1127" s="1009"/>
      <c r="DE1127" s="1009"/>
      <c r="DF1127" s="1009"/>
      <c r="DG1127" s="1009"/>
    </row>
    <row r="1128" ht="7.5" customHeight="1">
      <c r="A1128" s="1009"/>
      <c r="B1128" s="1009"/>
      <c r="C1128" s="1009"/>
      <c r="D1128" s="1009"/>
      <c r="E1128" s="1009"/>
      <c r="F1128" s="1009"/>
      <c r="G1128" s="1009"/>
      <c r="H1128" s="1009"/>
      <c r="I1128" s="1009"/>
      <c r="J1128" s="1009"/>
      <c r="K1128" s="1009"/>
      <c r="L1128" s="1009"/>
      <c r="M1128" s="1009"/>
      <c r="N1128" s="1009"/>
      <c r="O1128" s="1009"/>
      <c r="P1128" s="1009"/>
      <c r="Q1128" s="1009"/>
      <c r="R1128" s="1009"/>
      <c r="S1128" s="1009"/>
      <c r="T1128" s="1009"/>
      <c r="U1128" s="1009"/>
      <c r="V1128" s="1009"/>
      <c r="W1128" s="1009"/>
      <c r="X1128" s="1009"/>
      <c r="Y1128" s="1009"/>
      <c r="Z1128" s="1009"/>
      <c r="AA1128" s="1009"/>
      <c r="AB1128" s="1009"/>
      <c r="AC1128" s="1009"/>
      <c r="AD1128" s="1009"/>
      <c r="AE1128" s="1009"/>
      <c r="AF1128" s="1009"/>
      <c r="AG1128" s="1009"/>
      <c r="AH1128" s="1009"/>
      <c r="AI1128" s="1009"/>
      <c r="AJ1128" s="1009"/>
      <c r="AK1128" s="1009"/>
      <c r="AL1128" s="1009"/>
      <c r="AM1128" s="1009"/>
      <c r="AN1128" s="1009"/>
      <c r="AO1128" s="1009"/>
      <c r="AP1128" s="1009"/>
      <c r="AQ1128" s="1009"/>
      <c r="AR1128" s="1009"/>
      <c r="AS1128" s="1009"/>
      <c r="AT1128" s="1009"/>
      <c r="AU1128" s="1009"/>
      <c r="AV1128" s="1009"/>
      <c r="AW1128" s="1009"/>
      <c r="AX1128" s="1009"/>
      <c r="AY1128" s="1009"/>
      <c r="AZ1128" s="1009"/>
      <c r="BA1128" s="1009"/>
      <c r="BB1128" s="1009"/>
      <c r="BC1128" s="1009"/>
      <c r="BD1128" s="1009"/>
      <c r="BE1128" s="1009"/>
      <c r="BF1128" s="1009"/>
      <c r="BG1128" s="1009"/>
      <c r="BH1128" s="1009"/>
      <c r="BI1128" s="1009"/>
      <c r="BJ1128" s="1009"/>
      <c r="BK1128" s="1009"/>
      <c r="BL1128" s="1009"/>
      <c r="BM1128" s="1009"/>
      <c r="BN1128" s="1009"/>
      <c r="BO1128" s="1009"/>
      <c r="BP1128" s="1009"/>
      <c r="BQ1128" s="1009"/>
      <c r="BR1128" s="1009"/>
      <c r="BS1128" s="1009"/>
      <c r="BT1128" s="1009"/>
      <c r="BU1128" s="1009"/>
      <c r="BV1128" s="1009"/>
      <c r="BW1128" s="1009"/>
      <c r="BX1128" s="1009"/>
      <c r="BY1128" s="1009"/>
      <c r="BZ1128" s="1009"/>
      <c r="CA1128" s="1009"/>
      <c r="CB1128" s="1009"/>
      <c r="CC1128" s="1009"/>
      <c r="CD1128" s="1009"/>
      <c r="CE1128" s="1009"/>
      <c r="CF1128" s="1009"/>
      <c r="CG1128" s="1009"/>
      <c r="CH1128" s="1009"/>
      <c r="CI1128" s="1009"/>
      <c r="CJ1128" s="1009"/>
      <c r="CK1128" s="1009"/>
      <c r="CL1128" s="1009"/>
      <c r="CM1128" s="1009"/>
      <c r="CN1128" s="1009"/>
      <c r="CO1128" s="1009"/>
      <c r="CP1128" s="1009"/>
      <c r="CQ1128" s="1009"/>
      <c r="CR1128" s="1009"/>
      <c r="CS1128" s="1009"/>
      <c r="CT1128" s="1009"/>
      <c r="CU1128" s="1009"/>
      <c r="CV1128" s="1009"/>
      <c r="CW1128" s="1009"/>
      <c r="CX1128" s="1009"/>
      <c r="CY1128" s="1009"/>
      <c r="CZ1128" s="1009"/>
      <c r="DA1128" s="1009"/>
      <c r="DB1128" s="1009"/>
      <c r="DC1128" s="1009"/>
      <c r="DD1128" s="1009"/>
      <c r="DE1128" s="1009"/>
      <c r="DF1128" s="1009"/>
      <c r="DG1128" s="1009"/>
    </row>
    <row r="1129" ht="7.5" customHeight="1">
      <c r="A1129" s="1009"/>
      <c r="B1129" s="1009"/>
      <c r="C1129" s="1009"/>
      <c r="D1129" s="1009"/>
      <c r="E1129" s="1009"/>
      <c r="F1129" s="1009"/>
      <c r="G1129" s="1009"/>
      <c r="H1129" s="1009"/>
      <c r="I1129" s="1009"/>
      <c r="J1129" s="1009"/>
      <c r="K1129" s="1009"/>
      <c r="L1129" s="1009"/>
      <c r="M1129" s="1009"/>
      <c r="N1129" s="1009"/>
      <c r="O1129" s="1009"/>
      <c r="P1129" s="1009"/>
      <c r="Q1129" s="1009"/>
      <c r="R1129" s="1009"/>
      <c r="S1129" s="1009"/>
      <c r="T1129" s="1009"/>
      <c r="U1129" s="1009"/>
      <c r="V1129" s="1009"/>
      <c r="W1129" s="1009"/>
      <c r="X1129" s="1009"/>
      <c r="Y1129" s="1009"/>
      <c r="Z1129" s="1009"/>
      <c r="AA1129" s="1009"/>
      <c r="AB1129" s="1009"/>
      <c r="AC1129" s="1009"/>
      <c r="AD1129" s="1009"/>
      <c r="AE1129" s="1009"/>
      <c r="AF1129" s="1009"/>
      <c r="AG1129" s="1009"/>
      <c r="AH1129" s="1009"/>
      <c r="AI1129" s="1009"/>
      <c r="AJ1129" s="1009"/>
      <c r="AK1129" s="1009"/>
      <c r="AL1129" s="1009"/>
      <c r="AM1129" s="1009"/>
      <c r="AN1129" s="1009"/>
      <c r="AO1129" s="1009"/>
      <c r="AP1129" s="1009"/>
      <c r="AQ1129" s="1009"/>
      <c r="AR1129" s="1009"/>
      <c r="AS1129" s="1009"/>
      <c r="AT1129" s="1009"/>
      <c r="AU1129" s="1009"/>
      <c r="AV1129" s="1009"/>
      <c r="AW1129" s="1009"/>
      <c r="AX1129" s="1009"/>
      <c r="AY1129" s="1009"/>
      <c r="AZ1129" s="1009"/>
      <c r="BA1129" s="1009"/>
      <c r="BB1129" s="1009"/>
      <c r="BC1129" s="1009"/>
      <c r="BD1129" s="1009"/>
      <c r="BE1129" s="1009"/>
      <c r="BF1129" s="1009"/>
      <c r="BG1129" s="1009"/>
      <c r="BH1129" s="1009"/>
      <c r="BI1129" s="1009"/>
      <c r="BJ1129" s="1009"/>
      <c r="BK1129" s="1009"/>
      <c r="BL1129" s="1009"/>
      <c r="BM1129" s="1009"/>
      <c r="BN1129" s="1009"/>
      <c r="BO1129" s="1009"/>
      <c r="BP1129" s="1009"/>
      <c r="BQ1129" s="1009"/>
      <c r="BR1129" s="1009"/>
      <c r="BS1129" s="1009"/>
      <c r="BT1129" s="1009"/>
      <c r="BU1129" s="1009"/>
      <c r="BV1129" s="1009"/>
      <c r="BW1129" s="1009"/>
      <c r="BX1129" s="1009"/>
      <c r="BY1129" s="1009"/>
      <c r="BZ1129" s="1009"/>
      <c r="CA1129" s="1009"/>
      <c r="CB1129" s="1009"/>
      <c r="CC1129" s="1009"/>
      <c r="CD1129" s="1009"/>
      <c r="CE1129" s="1009"/>
      <c r="CF1129" s="1009"/>
      <c r="CG1129" s="1009"/>
      <c r="CH1129" s="1009"/>
      <c r="CI1129" s="1009"/>
      <c r="CJ1129" s="1009"/>
      <c r="CK1129" s="1009"/>
      <c r="CL1129" s="1009"/>
      <c r="CM1129" s="1009"/>
      <c r="CN1129" s="1009"/>
      <c r="CO1129" s="1009"/>
      <c r="CP1129" s="1009"/>
      <c r="CQ1129" s="1009"/>
      <c r="CR1129" s="1009"/>
      <c r="CS1129" s="1009"/>
      <c r="CT1129" s="1009"/>
      <c r="CU1129" s="1009"/>
      <c r="CV1129" s="1009"/>
      <c r="CW1129" s="1009"/>
      <c r="CX1129" s="1009"/>
      <c r="CY1129" s="1009"/>
      <c r="CZ1129" s="1009"/>
      <c r="DA1129" s="1009"/>
      <c r="DB1129" s="1009"/>
      <c r="DC1129" s="1009"/>
      <c r="DD1129" s="1009"/>
      <c r="DE1129" s="1009"/>
      <c r="DF1129" s="1009"/>
      <c r="DG1129" s="1009"/>
    </row>
    <row r="1130" ht="7.5" customHeight="1">
      <c r="A1130" s="1009"/>
      <c r="B1130" s="1009"/>
      <c r="C1130" s="1009"/>
      <c r="D1130" s="1009"/>
      <c r="E1130" s="1009"/>
      <c r="F1130" s="1009"/>
      <c r="G1130" s="1009"/>
      <c r="H1130" s="1009"/>
      <c r="I1130" s="1009"/>
      <c r="J1130" s="1009"/>
      <c r="K1130" s="1009"/>
      <c r="L1130" s="1009"/>
      <c r="M1130" s="1009"/>
      <c r="N1130" s="1009"/>
      <c r="O1130" s="1009"/>
      <c r="P1130" s="1009"/>
      <c r="Q1130" s="1009"/>
      <c r="R1130" s="1009"/>
      <c r="S1130" s="1009"/>
      <c r="T1130" s="1009"/>
      <c r="U1130" s="1009"/>
      <c r="V1130" s="1009"/>
      <c r="W1130" s="1009"/>
      <c r="X1130" s="1009"/>
      <c r="Y1130" s="1009"/>
      <c r="Z1130" s="1009"/>
      <c r="AA1130" s="1009"/>
      <c r="AB1130" s="1009"/>
      <c r="AC1130" s="1009"/>
      <c r="AD1130" s="1009"/>
      <c r="AE1130" s="1009"/>
      <c r="AF1130" s="1009"/>
      <c r="AG1130" s="1009"/>
      <c r="AH1130" s="1009"/>
      <c r="AI1130" s="1009"/>
      <c r="AJ1130" s="1009"/>
      <c r="AK1130" s="1009"/>
      <c r="AL1130" s="1009"/>
      <c r="AM1130" s="1009"/>
      <c r="AN1130" s="1009"/>
      <c r="AO1130" s="1009"/>
      <c r="AP1130" s="1009"/>
      <c r="AQ1130" s="1009"/>
      <c r="AR1130" s="1009"/>
      <c r="AS1130" s="1009"/>
      <c r="AT1130" s="1009"/>
      <c r="AU1130" s="1009"/>
      <c r="AV1130" s="1009"/>
      <c r="AW1130" s="1009"/>
      <c r="AX1130" s="1009"/>
      <c r="AY1130" s="1009"/>
      <c r="AZ1130" s="1009"/>
      <c r="BA1130" s="1009"/>
      <c r="BB1130" s="1009"/>
      <c r="BC1130" s="1009"/>
      <c r="BD1130" s="1009"/>
      <c r="BE1130" s="1009"/>
      <c r="BF1130" s="1009"/>
      <c r="BG1130" s="1009"/>
      <c r="BH1130" s="1009"/>
      <c r="BI1130" s="1009"/>
      <c r="BJ1130" s="1009"/>
      <c r="BK1130" s="1009"/>
      <c r="BL1130" s="1009"/>
      <c r="BM1130" s="1009"/>
      <c r="BN1130" s="1009"/>
      <c r="BO1130" s="1009"/>
      <c r="BP1130" s="1009"/>
      <c r="BQ1130" s="1009"/>
      <c r="BR1130" s="1009"/>
      <c r="BS1130" s="1009"/>
      <c r="BT1130" s="1009"/>
      <c r="BU1130" s="1009"/>
      <c r="BV1130" s="1009"/>
      <c r="BW1130" s="1009"/>
      <c r="BX1130" s="1009"/>
      <c r="BY1130" s="1009"/>
      <c r="BZ1130" s="1009"/>
      <c r="CA1130" s="1009"/>
      <c r="CB1130" s="1009"/>
      <c r="CC1130" s="1009"/>
      <c r="CD1130" s="1009"/>
      <c r="CE1130" s="1009"/>
      <c r="CF1130" s="1009"/>
      <c r="CG1130" s="1009"/>
      <c r="CH1130" s="1009"/>
      <c r="CI1130" s="1009"/>
      <c r="CJ1130" s="1009"/>
      <c r="CK1130" s="1009"/>
      <c r="CL1130" s="1009"/>
      <c r="CM1130" s="1009"/>
      <c r="CN1130" s="1009"/>
      <c r="CO1130" s="1009"/>
      <c r="CP1130" s="1009"/>
      <c r="CQ1130" s="1009"/>
      <c r="CR1130" s="1009"/>
      <c r="CS1130" s="1009"/>
      <c r="CT1130" s="1009"/>
      <c r="CU1130" s="1009"/>
      <c r="CV1130" s="1009"/>
      <c r="CW1130" s="1009"/>
      <c r="CX1130" s="1009"/>
      <c r="CY1130" s="1009"/>
      <c r="CZ1130" s="1009"/>
      <c r="DA1130" s="1009"/>
      <c r="DB1130" s="1009"/>
      <c r="DC1130" s="1009"/>
      <c r="DD1130" s="1009"/>
      <c r="DE1130" s="1009"/>
      <c r="DF1130" s="1009"/>
      <c r="DG1130" s="1009"/>
    </row>
    <row r="1131" ht="7.5" customHeight="1">
      <c r="A1131" s="1009"/>
      <c r="B1131" s="1009"/>
      <c r="C1131" s="1009"/>
      <c r="D1131" s="1009"/>
      <c r="E1131" s="1009"/>
      <c r="F1131" s="1009"/>
      <c r="G1131" s="1009"/>
      <c r="H1131" s="1009"/>
      <c r="I1131" s="1009"/>
      <c r="J1131" s="1009"/>
      <c r="K1131" s="1009"/>
      <c r="L1131" s="1009"/>
      <c r="M1131" s="1009"/>
      <c r="N1131" s="1009"/>
      <c r="O1131" s="1009"/>
      <c r="P1131" s="1009"/>
      <c r="Q1131" s="1009"/>
      <c r="R1131" s="1009"/>
      <c r="S1131" s="1009"/>
      <c r="T1131" s="1009"/>
      <c r="U1131" s="1009"/>
      <c r="V1131" s="1009"/>
      <c r="W1131" s="1009"/>
      <c r="X1131" s="1009"/>
      <c r="Y1131" s="1009"/>
      <c r="Z1131" s="1009"/>
      <c r="AA1131" s="1009"/>
      <c r="AB1131" s="1009"/>
      <c r="AC1131" s="1009"/>
      <c r="AD1131" s="1009"/>
      <c r="AE1131" s="1009"/>
      <c r="AF1131" s="1009"/>
      <c r="AG1131" s="1009"/>
      <c r="AH1131" s="1009"/>
      <c r="AI1131" s="1009"/>
      <c r="AJ1131" s="1009"/>
      <c r="AK1131" s="1009"/>
      <c r="AL1131" s="1009"/>
      <c r="AM1131" s="1009"/>
      <c r="AN1131" s="1009"/>
      <c r="AO1131" s="1009"/>
      <c r="AP1131" s="1009"/>
      <c r="AQ1131" s="1009"/>
      <c r="AR1131" s="1009"/>
      <c r="AS1131" s="1009"/>
      <c r="AT1131" s="1009"/>
      <c r="AU1131" s="1009"/>
      <c r="AV1131" s="1009"/>
      <c r="AW1131" s="1009"/>
      <c r="AX1131" s="1009"/>
      <c r="AY1131" s="1009"/>
      <c r="AZ1131" s="1009"/>
      <c r="BA1131" s="1009"/>
      <c r="BB1131" s="1009"/>
      <c r="BC1131" s="1009"/>
      <c r="BD1131" s="1009"/>
      <c r="BE1131" s="1009"/>
      <c r="BF1131" s="1009"/>
      <c r="BG1131" s="1009"/>
      <c r="BH1131" s="1009"/>
      <c r="BI1131" s="1009"/>
      <c r="BJ1131" s="1009"/>
      <c r="BK1131" s="1009"/>
      <c r="BL1131" s="1009"/>
      <c r="BM1131" s="1009"/>
      <c r="BN1131" s="1009"/>
      <c r="BO1131" s="1009"/>
      <c r="BP1131" s="1009"/>
      <c r="BQ1131" s="1009"/>
      <c r="BR1131" s="1009"/>
      <c r="BS1131" s="1009"/>
      <c r="BT1131" s="1009"/>
      <c r="BU1131" s="1009"/>
      <c r="BV1131" s="1009"/>
      <c r="BW1131" s="1009"/>
      <c r="BX1131" s="1009"/>
      <c r="BY1131" s="1009"/>
      <c r="BZ1131" s="1009"/>
      <c r="CA1131" s="1009"/>
      <c r="CB1131" s="1009"/>
      <c r="CC1131" s="1009"/>
      <c r="CD1131" s="1009"/>
      <c r="CE1131" s="1009"/>
      <c r="CF1131" s="1009"/>
      <c r="CG1131" s="1009"/>
      <c r="CH1131" s="1009"/>
      <c r="CI1131" s="1009"/>
      <c r="CJ1131" s="1009"/>
      <c r="CK1131" s="1009"/>
      <c r="CL1131" s="1009"/>
      <c r="CM1131" s="1009"/>
      <c r="CN1131" s="1009"/>
      <c r="CO1131" s="1009"/>
      <c r="CP1131" s="1009"/>
      <c r="CQ1131" s="1009"/>
      <c r="CR1131" s="1009"/>
      <c r="CS1131" s="1009"/>
      <c r="CT1131" s="1009"/>
      <c r="CU1131" s="1009"/>
      <c r="CV1131" s="1009"/>
      <c r="CW1131" s="1009"/>
      <c r="CX1131" s="1009"/>
      <c r="CY1131" s="1009"/>
      <c r="CZ1131" s="1009"/>
      <c r="DA1131" s="1009"/>
      <c r="DB1131" s="1009"/>
      <c r="DC1131" s="1009"/>
      <c r="DD1131" s="1009"/>
      <c r="DE1131" s="1009"/>
      <c r="DF1131" s="1009"/>
      <c r="DG1131" s="1009"/>
    </row>
    <row r="1132" ht="7.5" customHeight="1">
      <c r="A1132" s="1009"/>
      <c r="B1132" s="1009"/>
      <c r="C1132" s="1009"/>
      <c r="D1132" s="1009"/>
      <c r="E1132" s="1009"/>
      <c r="F1132" s="1009"/>
      <c r="G1132" s="1009"/>
      <c r="H1132" s="1009"/>
      <c r="I1132" s="1009"/>
      <c r="J1132" s="1009"/>
      <c r="K1132" s="1009"/>
      <c r="L1132" s="1009"/>
      <c r="M1132" s="1009"/>
      <c r="N1132" s="1009"/>
      <c r="O1132" s="1009"/>
      <c r="P1132" s="1009"/>
      <c r="Q1132" s="1009"/>
      <c r="R1132" s="1009"/>
      <c r="S1132" s="1009"/>
      <c r="T1132" s="1009"/>
      <c r="U1132" s="1009"/>
      <c r="V1132" s="1009"/>
      <c r="W1132" s="1009"/>
      <c r="X1132" s="1009"/>
      <c r="Y1132" s="1009"/>
      <c r="Z1132" s="1009"/>
      <c r="AA1132" s="1009"/>
      <c r="AB1132" s="1009"/>
      <c r="AC1132" s="1009"/>
      <c r="AD1132" s="1009"/>
      <c r="AE1132" s="1009"/>
      <c r="AF1132" s="1009"/>
      <c r="AG1132" s="1009"/>
      <c r="AH1132" s="1009"/>
      <c r="AI1132" s="1009"/>
      <c r="AJ1132" s="1009"/>
      <c r="AK1132" s="1009"/>
      <c r="AL1132" s="1009"/>
      <c r="AM1132" s="1009"/>
      <c r="AN1132" s="1009"/>
      <c r="AO1132" s="1009"/>
      <c r="AP1132" s="1009"/>
      <c r="AQ1132" s="1009"/>
      <c r="AR1132" s="1009"/>
      <c r="AS1132" s="1009"/>
      <c r="AT1132" s="1009"/>
      <c r="AU1132" s="1009"/>
      <c r="AV1132" s="1009"/>
      <c r="AW1132" s="1009"/>
      <c r="AX1132" s="1009"/>
      <c r="AY1132" s="1009"/>
      <c r="AZ1132" s="1009"/>
      <c r="BA1132" s="1009"/>
      <c r="BB1132" s="1009"/>
      <c r="BC1132" s="1009"/>
      <c r="BD1132" s="1009"/>
      <c r="BE1132" s="1009"/>
      <c r="BF1132" s="1009"/>
      <c r="BG1132" s="1009"/>
      <c r="BH1132" s="1009"/>
      <c r="BI1132" s="1009"/>
      <c r="BJ1132" s="1009"/>
      <c r="BK1132" s="1009"/>
      <c r="BL1132" s="1009"/>
      <c r="BM1132" s="1009"/>
      <c r="BN1132" s="1009"/>
      <c r="BO1132" s="1009"/>
      <c r="BP1132" s="1009"/>
      <c r="BQ1132" s="1009"/>
      <c r="BR1132" s="1009"/>
      <c r="BS1132" s="1009"/>
      <c r="BT1132" s="1009"/>
      <c r="BU1132" s="1009"/>
      <c r="BV1132" s="1009"/>
      <c r="BW1132" s="1009"/>
      <c r="BX1132" s="1009"/>
      <c r="BY1132" s="1009"/>
      <c r="BZ1132" s="1009"/>
      <c r="CA1132" s="1009"/>
      <c r="CB1132" s="1009"/>
      <c r="CC1132" s="1009"/>
      <c r="CD1132" s="1009"/>
      <c r="CE1132" s="1009"/>
      <c r="CF1132" s="1009"/>
      <c r="CG1132" s="1009"/>
      <c r="CH1132" s="1009"/>
      <c r="CI1132" s="1009"/>
      <c r="CJ1132" s="1009"/>
      <c r="CK1132" s="1009"/>
      <c r="CL1132" s="1009"/>
      <c r="CM1132" s="1009"/>
      <c r="CN1132" s="1009"/>
      <c r="CO1132" s="1009"/>
      <c r="CP1132" s="1009"/>
      <c r="CQ1132" s="1009"/>
      <c r="CR1132" s="1009"/>
      <c r="CS1132" s="1009"/>
      <c r="CT1132" s="1009"/>
      <c r="CU1132" s="1009"/>
      <c r="CV1132" s="1009"/>
      <c r="CW1132" s="1009"/>
      <c r="CX1132" s="1009"/>
      <c r="CY1132" s="1009"/>
      <c r="CZ1132" s="1009"/>
      <c r="DA1132" s="1009"/>
      <c r="DB1132" s="1009"/>
      <c r="DC1132" s="1009"/>
      <c r="DD1132" s="1009"/>
      <c r="DE1132" s="1009"/>
      <c r="DF1132" s="1009"/>
      <c r="DG1132" s="1009"/>
    </row>
    <row r="1133" ht="7.5" customHeight="1">
      <c r="A1133" s="1009"/>
      <c r="B1133" s="1009"/>
      <c r="C1133" s="1009"/>
      <c r="D1133" s="1009"/>
      <c r="E1133" s="1009"/>
      <c r="F1133" s="1009"/>
      <c r="G1133" s="1009"/>
      <c r="H1133" s="1009"/>
      <c r="I1133" s="1009"/>
      <c r="J1133" s="1009"/>
      <c r="K1133" s="1009"/>
      <c r="L1133" s="1009"/>
      <c r="M1133" s="1009"/>
      <c r="N1133" s="1009"/>
      <c r="O1133" s="1009"/>
      <c r="P1133" s="1009"/>
      <c r="Q1133" s="1009"/>
      <c r="R1133" s="1009"/>
      <c r="S1133" s="1009"/>
      <c r="T1133" s="1009"/>
      <c r="U1133" s="1009"/>
      <c r="V1133" s="1009"/>
      <c r="W1133" s="1009"/>
      <c r="X1133" s="1009"/>
      <c r="Y1133" s="1009"/>
      <c r="Z1133" s="1009"/>
      <c r="AA1133" s="1009"/>
      <c r="AB1133" s="1009"/>
      <c r="AC1133" s="1009"/>
      <c r="AD1133" s="1009"/>
      <c r="AE1133" s="1009"/>
      <c r="AF1133" s="1009"/>
      <c r="AG1133" s="1009"/>
      <c r="AH1133" s="1009"/>
      <c r="AI1133" s="1009"/>
      <c r="AJ1133" s="1009"/>
      <c r="AK1133" s="1009"/>
      <c r="AL1133" s="1009"/>
      <c r="AM1133" s="1009"/>
      <c r="AN1133" s="1009"/>
      <c r="AO1133" s="1009"/>
      <c r="AP1133" s="1009"/>
      <c r="AQ1133" s="1009"/>
      <c r="AR1133" s="1009"/>
      <c r="AS1133" s="1009"/>
      <c r="AT1133" s="1009"/>
      <c r="AU1133" s="1009"/>
      <c r="AV1133" s="1009"/>
      <c r="AW1133" s="1009"/>
      <c r="AX1133" s="1009"/>
      <c r="AY1133" s="1009"/>
      <c r="AZ1133" s="1009"/>
      <c r="BA1133" s="1009"/>
      <c r="BB1133" s="1009"/>
      <c r="BC1133" s="1009"/>
      <c r="BD1133" s="1009"/>
      <c r="BE1133" s="1009"/>
      <c r="BF1133" s="1009"/>
      <c r="BG1133" s="1009"/>
      <c r="BH1133" s="1009"/>
      <c r="BI1133" s="1009"/>
      <c r="BJ1133" s="1009"/>
      <c r="BK1133" s="1009"/>
      <c r="BL1133" s="1009"/>
      <c r="BM1133" s="1009"/>
      <c r="BN1133" s="1009"/>
      <c r="BO1133" s="1009"/>
      <c r="BP1133" s="1009"/>
      <c r="BQ1133" s="1009"/>
      <c r="BR1133" s="1009"/>
      <c r="BS1133" s="1009"/>
      <c r="BT1133" s="1009"/>
      <c r="BU1133" s="1009"/>
      <c r="BV1133" s="1009"/>
      <c r="BW1133" s="1009"/>
      <c r="BX1133" s="1009"/>
      <c r="BY1133" s="1009"/>
      <c r="BZ1133" s="1009"/>
      <c r="CA1133" s="1009"/>
      <c r="CB1133" s="1009"/>
      <c r="CC1133" s="1009"/>
      <c r="CD1133" s="1009"/>
      <c r="CE1133" s="1009"/>
      <c r="CF1133" s="1009"/>
      <c r="CG1133" s="1009"/>
      <c r="CH1133" s="1009"/>
      <c r="CI1133" s="1009"/>
      <c r="CJ1133" s="1009"/>
      <c r="CK1133" s="1009"/>
      <c r="CL1133" s="1009"/>
      <c r="CM1133" s="1009"/>
      <c r="CN1133" s="1009"/>
      <c r="CO1133" s="1009"/>
      <c r="CP1133" s="1009"/>
      <c r="CQ1133" s="1009"/>
      <c r="CR1133" s="1009"/>
      <c r="CS1133" s="1009"/>
      <c r="CT1133" s="1009"/>
      <c r="CU1133" s="1009"/>
      <c r="CV1133" s="1009"/>
      <c r="CW1133" s="1009"/>
      <c r="CX1133" s="1009"/>
      <c r="CY1133" s="1009"/>
      <c r="CZ1133" s="1009"/>
      <c r="DA1133" s="1009"/>
      <c r="DB1133" s="1009"/>
      <c r="DC1133" s="1009"/>
      <c r="DD1133" s="1009"/>
      <c r="DE1133" s="1009"/>
      <c r="DF1133" s="1009"/>
      <c r="DG1133" s="1009"/>
    </row>
    <row r="1134" ht="7.5" customHeight="1">
      <c r="A1134" s="1009"/>
      <c r="B1134" s="1009"/>
      <c r="C1134" s="1009"/>
      <c r="D1134" s="1009"/>
      <c r="E1134" s="1009"/>
      <c r="F1134" s="1009"/>
      <c r="G1134" s="1009"/>
      <c r="H1134" s="1009"/>
      <c r="I1134" s="1009"/>
      <c r="J1134" s="1009"/>
      <c r="K1134" s="1009"/>
      <c r="L1134" s="1009"/>
      <c r="M1134" s="1009"/>
      <c r="N1134" s="1009"/>
      <c r="O1134" s="1009"/>
      <c r="P1134" s="1009"/>
      <c r="Q1134" s="1009"/>
      <c r="R1134" s="1009"/>
      <c r="S1134" s="1009"/>
      <c r="T1134" s="1009"/>
      <c r="U1134" s="1009"/>
      <c r="V1134" s="1009"/>
      <c r="W1134" s="1009"/>
      <c r="X1134" s="1009"/>
      <c r="Y1134" s="1009"/>
      <c r="Z1134" s="1009"/>
      <c r="AA1134" s="1009"/>
      <c r="AB1134" s="1009"/>
      <c r="AC1134" s="1009"/>
      <c r="AD1134" s="1009"/>
      <c r="AE1134" s="1009"/>
      <c r="AF1134" s="1009"/>
      <c r="AG1134" s="1009"/>
      <c r="AH1134" s="1009"/>
      <c r="AI1134" s="1009"/>
      <c r="AJ1134" s="1009"/>
      <c r="AK1134" s="1009"/>
      <c r="AL1134" s="1009"/>
      <c r="AM1134" s="1009"/>
      <c r="AN1134" s="1009"/>
      <c r="AO1134" s="1009"/>
      <c r="AP1134" s="1009"/>
      <c r="AQ1134" s="1009"/>
      <c r="AR1134" s="1009"/>
      <c r="AS1134" s="1009"/>
      <c r="AT1134" s="1009"/>
      <c r="AU1134" s="1009"/>
      <c r="AV1134" s="1009"/>
      <c r="AW1134" s="1009"/>
      <c r="AX1134" s="1009"/>
      <c r="AY1134" s="1009"/>
      <c r="AZ1134" s="1009"/>
      <c r="BA1134" s="1009"/>
      <c r="BB1134" s="1009"/>
      <c r="BC1134" s="1009"/>
      <c r="BD1134" s="1009"/>
      <c r="BE1134" s="1009"/>
      <c r="BF1134" s="1009"/>
      <c r="BG1134" s="1009"/>
      <c r="BH1134" s="1009"/>
      <c r="BI1134" s="1009"/>
      <c r="BJ1134" s="1009"/>
      <c r="BK1134" s="1009"/>
      <c r="BL1134" s="1009"/>
      <c r="BM1134" s="1009"/>
      <c r="BN1134" s="1009"/>
      <c r="BO1134" s="1009"/>
      <c r="BP1134" s="1009"/>
      <c r="BQ1134" s="1009"/>
      <c r="BR1134" s="1009"/>
      <c r="BS1134" s="1009"/>
      <c r="BT1134" s="1009"/>
      <c r="BU1134" s="1009"/>
      <c r="BV1134" s="1009"/>
      <c r="BW1134" s="1009"/>
      <c r="BX1134" s="1009"/>
      <c r="BY1134" s="1009"/>
      <c r="BZ1134" s="1009"/>
      <c r="CA1134" s="1009"/>
      <c r="CB1134" s="1009"/>
      <c r="CC1134" s="1009"/>
      <c r="CD1134" s="1009"/>
      <c r="CE1134" s="1009"/>
      <c r="CF1134" s="1009"/>
      <c r="CG1134" s="1009"/>
      <c r="CH1134" s="1009"/>
      <c r="CI1134" s="1009"/>
      <c r="CJ1134" s="1009"/>
      <c r="CK1134" s="1009"/>
      <c r="CL1134" s="1009"/>
      <c r="CM1134" s="1009"/>
      <c r="CN1134" s="1009"/>
      <c r="CO1134" s="1009"/>
      <c r="CP1134" s="1009"/>
      <c r="CQ1134" s="1009"/>
      <c r="CR1134" s="1009"/>
      <c r="CS1134" s="1009"/>
      <c r="CT1134" s="1009"/>
      <c r="CU1134" s="1009"/>
      <c r="CV1134" s="1009"/>
      <c r="CW1134" s="1009"/>
      <c r="CX1134" s="1009"/>
      <c r="CY1134" s="1009"/>
      <c r="CZ1134" s="1009"/>
      <c r="DA1134" s="1009"/>
      <c r="DB1134" s="1009"/>
      <c r="DC1134" s="1009"/>
      <c r="DD1134" s="1009"/>
      <c r="DE1134" s="1009"/>
      <c r="DF1134" s="1009"/>
      <c r="DG1134" s="1009"/>
    </row>
    <row r="1135" ht="7.5" customHeight="1">
      <c r="A1135" s="1009"/>
      <c r="B1135" s="1009"/>
      <c r="C1135" s="1009"/>
      <c r="D1135" s="1009"/>
      <c r="E1135" s="1009"/>
      <c r="F1135" s="1009"/>
      <c r="G1135" s="1009"/>
      <c r="H1135" s="1009"/>
      <c r="I1135" s="1009"/>
      <c r="J1135" s="1009"/>
      <c r="K1135" s="1009"/>
      <c r="L1135" s="1009"/>
      <c r="M1135" s="1009"/>
      <c r="N1135" s="1009"/>
      <c r="O1135" s="1009"/>
      <c r="P1135" s="1009"/>
      <c r="Q1135" s="1009"/>
      <c r="R1135" s="1009"/>
      <c r="S1135" s="1009"/>
      <c r="T1135" s="1009"/>
      <c r="U1135" s="1009"/>
      <c r="V1135" s="1009"/>
      <c r="W1135" s="1009"/>
      <c r="X1135" s="1009"/>
      <c r="Y1135" s="1009"/>
      <c r="Z1135" s="1009"/>
      <c r="AA1135" s="1009"/>
      <c r="AB1135" s="1009"/>
      <c r="AC1135" s="1009"/>
      <c r="AD1135" s="1009"/>
      <c r="AE1135" s="1009"/>
      <c r="AF1135" s="1009"/>
      <c r="AG1135" s="1009"/>
      <c r="AH1135" s="1009"/>
      <c r="AI1135" s="1009"/>
      <c r="AJ1135" s="1009"/>
      <c r="AK1135" s="1009"/>
      <c r="AL1135" s="1009"/>
      <c r="AM1135" s="1009"/>
      <c r="AN1135" s="1009"/>
      <c r="AO1135" s="1009"/>
      <c r="AP1135" s="1009"/>
      <c r="AQ1135" s="1009"/>
      <c r="AR1135" s="1009"/>
      <c r="AS1135" s="1009"/>
      <c r="AT1135" s="1009"/>
      <c r="AU1135" s="1009"/>
      <c r="AV1135" s="1009"/>
      <c r="AW1135" s="1009"/>
      <c r="AX1135" s="1009"/>
      <c r="AY1135" s="1009"/>
      <c r="AZ1135" s="1009"/>
      <c r="BA1135" s="1009"/>
      <c r="BB1135" s="1009"/>
      <c r="BC1135" s="1009"/>
      <c r="BD1135" s="1009"/>
      <c r="BE1135" s="1009"/>
      <c r="BF1135" s="1009"/>
      <c r="BG1135" s="1009"/>
      <c r="BH1135" s="1009"/>
      <c r="BI1135" s="1009"/>
      <c r="BJ1135" s="1009"/>
      <c r="BK1135" s="1009"/>
      <c r="BL1135" s="1009"/>
      <c r="BM1135" s="1009"/>
      <c r="BN1135" s="1009"/>
      <c r="BO1135" s="1009"/>
      <c r="BP1135" s="1009"/>
      <c r="BQ1135" s="1009"/>
      <c r="BR1135" s="1009"/>
      <c r="BS1135" s="1009"/>
      <c r="BT1135" s="1009"/>
      <c r="BU1135" s="1009"/>
      <c r="BV1135" s="1009"/>
      <c r="BW1135" s="1009"/>
      <c r="BX1135" s="1009"/>
      <c r="BY1135" s="1009"/>
      <c r="BZ1135" s="1009"/>
      <c r="CA1135" s="1009"/>
      <c r="CB1135" s="1009"/>
      <c r="CC1135" s="1009"/>
      <c r="CD1135" s="1009"/>
      <c r="CE1135" s="1009"/>
      <c r="CF1135" s="1009"/>
      <c r="CG1135" s="1009"/>
      <c r="CH1135" s="1009"/>
      <c r="CI1135" s="1009"/>
      <c r="CJ1135" s="1009"/>
      <c r="CK1135" s="1009"/>
      <c r="CL1135" s="1009"/>
      <c r="CM1135" s="1009"/>
      <c r="CN1135" s="1009"/>
      <c r="CO1135" s="1009"/>
      <c r="CP1135" s="1009"/>
      <c r="CQ1135" s="1009"/>
      <c r="CR1135" s="1009"/>
      <c r="CS1135" s="1009"/>
      <c r="CT1135" s="1009"/>
      <c r="CU1135" s="1009"/>
      <c r="CV1135" s="1009"/>
      <c r="CW1135" s="1009"/>
      <c r="CX1135" s="1009"/>
      <c r="CY1135" s="1009"/>
      <c r="CZ1135" s="1009"/>
      <c r="DA1135" s="1009"/>
      <c r="DB1135" s="1009"/>
      <c r="DC1135" s="1009"/>
      <c r="DD1135" s="1009"/>
      <c r="DE1135" s="1009"/>
      <c r="DF1135" s="1009"/>
      <c r="DG1135" s="1009"/>
    </row>
    <row r="1136" ht="7.5" customHeight="1">
      <c r="A1136" s="1009"/>
      <c r="B1136" s="1009"/>
      <c r="C1136" s="1009"/>
      <c r="D1136" s="1009"/>
      <c r="E1136" s="1009"/>
      <c r="F1136" s="1009"/>
      <c r="G1136" s="1009"/>
      <c r="H1136" s="1009"/>
      <c r="I1136" s="1009"/>
      <c r="J1136" s="1009"/>
      <c r="K1136" s="1009"/>
      <c r="L1136" s="1009"/>
      <c r="M1136" s="1009"/>
      <c r="N1136" s="1009"/>
      <c r="O1136" s="1009"/>
      <c r="P1136" s="1009"/>
      <c r="Q1136" s="1009"/>
      <c r="R1136" s="1009"/>
      <c r="S1136" s="1009"/>
      <c r="T1136" s="1009"/>
      <c r="U1136" s="1009"/>
      <c r="V1136" s="1009"/>
      <c r="W1136" s="1009"/>
      <c r="X1136" s="1009"/>
      <c r="Y1136" s="1009"/>
      <c r="Z1136" s="1009"/>
      <c r="AA1136" s="1009"/>
      <c r="AB1136" s="1009"/>
      <c r="AC1136" s="1009"/>
      <c r="AD1136" s="1009"/>
      <c r="AE1136" s="1009"/>
      <c r="AF1136" s="1009"/>
      <c r="AG1136" s="1009"/>
      <c r="AH1136" s="1009"/>
      <c r="AI1136" s="1009"/>
      <c r="AJ1136" s="1009"/>
      <c r="AK1136" s="1009"/>
      <c r="AL1136" s="1009"/>
      <c r="AM1136" s="1009"/>
      <c r="AN1136" s="1009"/>
      <c r="AO1136" s="1009"/>
      <c r="AP1136" s="1009"/>
      <c r="AQ1136" s="1009"/>
      <c r="AR1136" s="1009"/>
      <c r="AS1136" s="1009"/>
      <c r="AT1136" s="1009"/>
      <c r="AU1136" s="1009"/>
      <c r="AV1136" s="1009"/>
      <c r="AW1136" s="1009"/>
      <c r="AX1136" s="1009"/>
      <c r="AY1136" s="1009"/>
      <c r="AZ1136" s="1009"/>
      <c r="BA1136" s="1009"/>
      <c r="BB1136" s="1009"/>
      <c r="BC1136" s="1009"/>
      <c r="BD1136" s="1009"/>
      <c r="BE1136" s="1009"/>
      <c r="BF1136" s="1009"/>
      <c r="BG1136" s="1009"/>
      <c r="BH1136" s="1009"/>
      <c r="BI1136" s="1009"/>
      <c r="BJ1136" s="1009"/>
      <c r="BK1136" s="1009"/>
      <c r="BL1136" s="1009"/>
      <c r="BM1136" s="1009"/>
      <c r="BN1136" s="1009"/>
      <c r="BO1136" s="1009"/>
      <c r="BP1136" s="1009"/>
      <c r="BQ1136" s="1009"/>
      <c r="BR1136" s="1009"/>
      <c r="BS1136" s="1009"/>
      <c r="BT1136" s="1009"/>
      <c r="BU1136" s="1009"/>
      <c r="BV1136" s="1009"/>
      <c r="BW1136" s="1009"/>
      <c r="BX1136" s="1009"/>
      <c r="BY1136" s="1009"/>
      <c r="BZ1136" s="1009"/>
      <c r="CA1136" s="1009"/>
      <c r="CB1136" s="1009"/>
      <c r="CC1136" s="1009"/>
      <c r="CD1136" s="1009"/>
      <c r="CE1136" s="1009"/>
      <c r="CF1136" s="1009"/>
      <c r="CG1136" s="1009"/>
      <c r="CH1136" s="1009"/>
      <c r="CI1136" s="1009"/>
      <c r="CJ1136" s="1009"/>
      <c r="CK1136" s="1009"/>
      <c r="CL1136" s="1009"/>
      <c r="CM1136" s="1009"/>
      <c r="CN1136" s="1009"/>
      <c r="CO1136" s="1009"/>
      <c r="CP1136" s="1009"/>
      <c r="CQ1136" s="1009"/>
      <c r="CR1136" s="1009"/>
      <c r="CS1136" s="1009"/>
      <c r="CT1136" s="1009"/>
      <c r="CU1136" s="1009"/>
      <c r="CV1136" s="1009"/>
      <c r="CW1136" s="1009"/>
      <c r="CX1136" s="1009"/>
      <c r="CY1136" s="1009"/>
      <c r="CZ1136" s="1009"/>
      <c r="DA1136" s="1009"/>
      <c r="DB1136" s="1009"/>
      <c r="DC1136" s="1009"/>
      <c r="DD1136" s="1009"/>
      <c r="DE1136" s="1009"/>
      <c r="DF1136" s="1009"/>
      <c r="DG1136" s="1009"/>
    </row>
    <row r="1137" ht="7.5" customHeight="1">
      <c r="A1137" s="1009"/>
      <c r="B1137" s="1009"/>
      <c r="C1137" s="1009"/>
      <c r="D1137" s="1009"/>
      <c r="E1137" s="1009"/>
      <c r="F1137" s="1009"/>
      <c r="G1137" s="1009"/>
      <c r="H1137" s="1009"/>
      <c r="I1137" s="1009"/>
      <c r="J1137" s="1009"/>
      <c r="K1137" s="1009"/>
      <c r="L1137" s="1009"/>
      <c r="M1137" s="1009"/>
      <c r="N1137" s="1009"/>
      <c r="O1137" s="1009"/>
      <c r="P1137" s="1009"/>
      <c r="Q1137" s="1009"/>
      <c r="R1137" s="1009"/>
      <c r="S1137" s="1009"/>
      <c r="T1137" s="1009"/>
      <c r="U1137" s="1009"/>
      <c r="V1137" s="1009"/>
      <c r="W1137" s="1009"/>
      <c r="X1137" s="1009"/>
      <c r="Y1137" s="1009"/>
      <c r="Z1137" s="1009"/>
      <c r="AA1137" s="1009"/>
      <c r="AB1137" s="1009"/>
      <c r="AC1137" s="1009"/>
      <c r="AD1137" s="1009"/>
      <c r="AE1137" s="1009"/>
      <c r="AF1137" s="1009"/>
      <c r="AG1137" s="1009"/>
      <c r="AH1137" s="1009"/>
      <c r="AI1137" s="1009"/>
      <c r="AJ1137" s="1009"/>
      <c r="AK1137" s="1009"/>
      <c r="AL1137" s="1009"/>
      <c r="AM1137" s="1009"/>
      <c r="AN1137" s="1009"/>
      <c r="AO1137" s="1009"/>
      <c r="AP1137" s="1009"/>
      <c r="AQ1137" s="1009"/>
      <c r="AR1137" s="1009"/>
      <c r="AS1137" s="1009"/>
      <c r="AT1137" s="1009"/>
      <c r="AU1137" s="1009"/>
      <c r="AV1137" s="1009"/>
      <c r="AW1137" s="1009"/>
      <c r="AX1137" s="1009"/>
      <c r="AY1137" s="1009"/>
      <c r="AZ1137" s="1009"/>
      <c r="BA1137" s="1009"/>
      <c r="BB1137" s="1009"/>
      <c r="BC1137" s="1009"/>
      <c r="BD1137" s="1009"/>
      <c r="BE1137" s="1009"/>
      <c r="BF1137" s="1009"/>
      <c r="BG1137" s="1009"/>
      <c r="BH1137" s="1009"/>
      <c r="BI1137" s="1009"/>
      <c r="BJ1137" s="1009"/>
      <c r="BK1137" s="1009"/>
      <c r="BL1137" s="1009"/>
      <c r="BM1137" s="1009"/>
      <c r="BN1137" s="1009"/>
      <c r="BO1137" s="1009"/>
      <c r="BP1137" s="1009"/>
      <c r="BQ1137" s="1009"/>
      <c r="BR1137" s="1009"/>
      <c r="BS1137" s="1009"/>
      <c r="BT1137" s="1009"/>
      <c r="BU1137" s="1009"/>
      <c r="BV1137" s="1009"/>
      <c r="BW1137" s="1009"/>
      <c r="BX1137" s="1009"/>
      <c r="BY1137" s="1009"/>
      <c r="BZ1137" s="1009"/>
      <c r="CA1137" s="1009"/>
      <c r="CB1137" s="1009"/>
      <c r="CC1137" s="1009"/>
      <c r="CD1137" s="1009"/>
      <c r="CE1137" s="1009"/>
      <c r="CF1137" s="1009"/>
      <c r="CG1137" s="1009"/>
      <c r="CH1137" s="1009"/>
      <c r="CI1137" s="1009"/>
      <c r="CJ1137" s="1009"/>
      <c r="CK1137" s="1009"/>
      <c r="CL1137" s="1009"/>
      <c r="CM1137" s="1009"/>
      <c r="CN1137" s="1009"/>
      <c r="CO1137" s="1009"/>
      <c r="CP1137" s="1009"/>
      <c r="CQ1137" s="1009"/>
      <c r="CR1137" s="1009"/>
      <c r="CS1137" s="1009"/>
      <c r="CT1137" s="1009"/>
      <c r="CU1137" s="1009"/>
      <c r="CV1137" s="1009"/>
      <c r="CW1137" s="1009"/>
      <c r="CX1137" s="1009"/>
      <c r="CY1137" s="1009"/>
      <c r="CZ1137" s="1009"/>
      <c r="DA1137" s="1009"/>
      <c r="DB1137" s="1009"/>
      <c r="DC1137" s="1009"/>
      <c r="DD1137" s="1009"/>
      <c r="DE1137" s="1009"/>
      <c r="DF1137" s="1009"/>
      <c r="DG1137" s="1009"/>
    </row>
    <row r="1138" ht="7.5" customHeight="1">
      <c r="A1138" s="1009"/>
      <c r="B1138" s="1009"/>
      <c r="C1138" s="1009"/>
      <c r="D1138" s="1009"/>
      <c r="E1138" s="1009"/>
      <c r="F1138" s="1009"/>
      <c r="G1138" s="1009"/>
      <c r="H1138" s="1009"/>
      <c r="I1138" s="1009"/>
      <c r="J1138" s="1009"/>
      <c r="K1138" s="1009"/>
      <c r="L1138" s="1009"/>
      <c r="M1138" s="1009"/>
      <c r="N1138" s="1009"/>
      <c r="O1138" s="1009"/>
      <c r="P1138" s="1009"/>
      <c r="Q1138" s="1009"/>
      <c r="R1138" s="1009"/>
      <c r="S1138" s="1009"/>
      <c r="T1138" s="1009"/>
      <c r="U1138" s="1009"/>
      <c r="V1138" s="1009"/>
      <c r="W1138" s="1009"/>
      <c r="X1138" s="1009"/>
      <c r="Y1138" s="1009"/>
      <c r="Z1138" s="1009"/>
      <c r="AA1138" s="1009"/>
      <c r="AB1138" s="1009"/>
      <c r="AC1138" s="1009"/>
      <c r="AD1138" s="1009"/>
      <c r="AE1138" s="1009"/>
      <c r="AF1138" s="1009"/>
      <c r="AG1138" s="1009"/>
      <c r="AH1138" s="1009"/>
      <c r="AI1138" s="1009"/>
      <c r="AJ1138" s="1009"/>
      <c r="AK1138" s="1009"/>
      <c r="AL1138" s="1009"/>
      <c r="AM1138" s="1009"/>
      <c r="AN1138" s="1009"/>
      <c r="AO1138" s="1009"/>
      <c r="AP1138" s="1009"/>
      <c r="AQ1138" s="1009"/>
      <c r="AR1138" s="1009"/>
      <c r="AS1138" s="1009"/>
      <c r="AT1138" s="1009"/>
      <c r="AU1138" s="1009"/>
      <c r="AV1138" s="1009"/>
      <c r="AW1138" s="1009"/>
      <c r="AX1138" s="1009"/>
      <c r="AY1138" s="1009"/>
      <c r="AZ1138" s="1009"/>
      <c r="BA1138" s="1009"/>
      <c r="BB1138" s="1009"/>
      <c r="BC1138" s="1009"/>
      <c r="BD1138" s="1009"/>
      <c r="BE1138" s="1009"/>
      <c r="BF1138" s="1009"/>
      <c r="BG1138" s="1009"/>
      <c r="BH1138" s="1009"/>
      <c r="BI1138" s="1009"/>
      <c r="BJ1138" s="1009"/>
      <c r="BK1138" s="1009"/>
      <c r="BL1138" s="1009"/>
      <c r="BM1138" s="1009"/>
      <c r="BN1138" s="1009"/>
      <c r="BO1138" s="1009"/>
      <c r="BP1138" s="1009"/>
      <c r="BQ1138" s="1009"/>
      <c r="BR1138" s="1009"/>
      <c r="BS1138" s="1009"/>
      <c r="BT1138" s="1009"/>
      <c r="BU1138" s="1009"/>
      <c r="BV1138" s="1009"/>
      <c r="BW1138" s="1009"/>
      <c r="BX1138" s="1009"/>
      <c r="BY1138" s="1009"/>
      <c r="BZ1138" s="1009"/>
      <c r="CA1138" s="1009"/>
      <c r="CB1138" s="1009"/>
      <c r="CC1138" s="1009"/>
      <c r="CD1138" s="1009"/>
      <c r="CE1138" s="1009"/>
      <c r="CF1138" s="1009"/>
      <c r="CG1138" s="1009"/>
      <c r="CH1138" s="1009"/>
      <c r="CI1138" s="1009"/>
      <c r="CJ1138" s="1009"/>
      <c r="CK1138" s="1009"/>
      <c r="CL1138" s="1009"/>
      <c r="CM1138" s="1009"/>
      <c r="CN1138" s="1009"/>
      <c r="CO1138" s="1009"/>
      <c r="CP1138" s="1009"/>
      <c r="CQ1138" s="1009"/>
      <c r="CR1138" s="1009"/>
      <c r="CS1138" s="1009"/>
      <c r="CT1138" s="1009"/>
      <c r="CU1138" s="1009"/>
      <c r="CV1138" s="1009"/>
      <c r="CW1138" s="1009"/>
      <c r="CX1138" s="1009"/>
      <c r="CY1138" s="1009"/>
      <c r="CZ1138" s="1009"/>
      <c r="DA1138" s="1009"/>
      <c r="DB1138" s="1009"/>
      <c r="DC1138" s="1009"/>
      <c r="DD1138" s="1009"/>
      <c r="DE1138" s="1009"/>
      <c r="DF1138" s="1009"/>
      <c r="DG1138" s="1009"/>
    </row>
    <row r="1139" ht="7.5" customHeight="1">
      <c r="A1139" s="1009"/>
      <c r="B1139" s="1009"/>
      <c r="C1139" s="1009"/>
      <c r="D1139" s="1009"/>
      <c r="E1139" s="1009"/>
      <c r="F1139" s="1009"/>
      <c r="G1139" s="1009"/>
      <c r="H1139" s="1009"/>
      <c r="I1139" s="1009"/>
      <c r="J1139" s="1009"/>
      <c r="K1139" s="1009"/>
      <c r="L1139" s="1009"/>
      <c r="M1139" s="1009"/>
      <c r="N1139" s="1009"/>
      <c r="O1139" s="1009"/>
      <c r="P1139" s="1009"/>
      <c r="Q1139" s="1009"/>
      <c r="R1139" s="1009"/>
      <c r="S1139" s="1009"/>
      <c r="T1139" s="1009"/>
      <c r="U1139" s="1009"/>
      <c r="V1139" s="1009"/>
      <c r="W1139" s="1009"/>
      <c r="X1139" s="1009"/>
      <c r="Y1139" s="1009"/>
      <c r="Z1139" s="1009"/>
      <c r="AA1139" s="1009"/>
      <c r="AB1139" s="1009"/>
      <c r="AC1139" s="1009"/>
      <c r="AD1139" s="1009"/>
      <c r="AE1139" s="1009"/>
      <c r="AF1139" s="1009"/>
      <c r="AG1139" s="1009"/>
      <c r="AH1139" s="1009"/>
      <c r="AI1139" s="1009"/>
      <c r="AJ1139" s="1009"/>
      <c r="AK1139" s="1009"/>
      <c r="AL1139" s="1009"/>
      <c r="AM1139" s="1009"/>
      <c r="AN1139" s="1009"/>
      <c r="AO1139" s="1009"/>
      <c r="AP1139" s="1009"/>
      <c r="AQ1139" s="1009"/>
      <c r="AR1139" s="1009"/>
      <c r="AS1139" s="1009"/>
      <c r="AT1139" s="1009"/>
      <c r="AU1139" s="1009"/>
      <c r="AV1139" s="1009"/>
      <c r="AW1139" s="1009"/>
      <c r="AX1139" s="1009"/>
      <c r="AY1139" s="1009"/>
      <c r="AZ1139" s="1009"/>
      <c r="BA1139" s="1009"/>
      <c r="BB1139" s="1009"/>
      <c r="BC1139" s="1009"/>
      <c r="BD1139" s="1009"/>
      <c r="BE1139" s="1009"/>
      <c r="BF1139" s="1009"/>
      <c r="BG1139" s="1009"/>
      <c r="BH1139" s="1009"/>
      <c r="BI1139" s="1009"/>
      <c r="BJ1139" s="1009"/>
      <c r="BK1139" s="1009"/>
      <c r="BL1139" s="1009"/>
      <c r="BM1139" s="1009"/>
      <c r="BN1139" s="1009"/>
      <c r="BO1139" s="1009"/>
      <c r="BP1139" s="1009"/>
      <c r="BQ1139" s="1009"/>
      <c r="BR1139" s="1009"/>
      <c r="BS1139" s="1009"/>
      <c r="BT1139" s="1009"/>
      <c r="BU1139" s="1009"/>
      <c r="BV1139" s="1009"/>
      <c r="BW1139" s="1009"/>
      <c r="BX1139" s="1009"/>
      <c r="BY1139" s="1009"/>
      <c r="BZ1139" s="1009"/>
      <c r="CA1139" s="1009"/>
      <c r="CB1139" s="1009"/>
      <c r="CC1139" s="1009"/>
      <c r="CD1139" s="1009"/>
      <c r="CE1139" s="1009"/>
      <c r="CF1139" s="1009"/>
      <c r="CG1139" s="1009"/>
      <c r="CH1139" s="1009"/>
      <c r="CI1139" s="1009"/>
      <c r="CJ1139" s="1009"/>
      <c r="CK1139" s="1009"/>
      <c r="CL1139" s="1009"/>
      <c r="CM1139" s="1009"/>
      <c r="CN1139" s="1009"/>
      <c r="CO1139" s="1009"/>
      <c r="CP1139" s="1009"/>
      <c r="CQ1139" s="1009"/>
      <c r="CR1139" s="1009"/>
      <c r="CS1139" s="1009"/>
      <c r="CT1139" s="1009"/>
      <c r="CU1139" s="1009"/>
      <c r="CV1139" s="1009"/>
      <c r="CW1139" s="1009"/>
      <c r="CX1139" s="1009"/>
      <c r="CY1139" s="1009"/>
      <c r="CZ1139" s="1009"/>
      <c r="DA1139" s="1009"/>
      <c r="DB1139" s="1009"/>
      <c r="DC1139" s="1009"/>
      <c r="DD1139" s="1009"/>
      <c r="DE1139" s="1009"/>
      <c r="DF1139" s="1009"/>
      <c r="DG1139" s="1009"/>
    </row>
    <row r="1140" ht="7.5" customHeight="1">
      <c r="A1140" s="1009"/>
      <c r="B1140" s="1009"/>
      <c r="C1140" s="1009"/>
      <c r="D1140" s="1009"/>
      <c r="E1140" s="1009"/>
      <c r="F1140" s="1009"/>
      <c r="G1140" s="1009"/>
      <c r="H1140" s="1009"/>
      <c r="I1140" s="1009"/>
      <c r="J1140" s="1009"/>
      <c r="K1140" s="1009"/>
      <c r="L1140" s="1009"/>
      <c r="M1140" s="1009"/>
      <c r="N1140" s="1009"/>
      <c r="O1140" s="1009"/>
      <c r="P1140" s="1009"/>
      <c r="Q1140" s="1009"/>
      <c r="R1140" s="1009"/>
      <c r="S1140" s="1009"/>
      <c r="T1140" s="1009"/>
      <c r="U1140" s="1009"/>
      <c r="V1140" s="1009"/>
      <c r="W1140" s="1009"/>
      <c r="X1140" s="1009"/>
      <c r="Y1140" s="1009"/>
      <c r="Z1140" s="1009"/>
      <c r="AA1140" s="1009"/>
      <c r="AB1140" s="1009"/>
      <c r="AC1140" s="1009"/>
      <c r="AD1140" s="1009"/>
      <c r="AE1140" s="1009"/>
      <c r="AF1140" s="1009"/>
      <c r="AG1140" s="1009"/>
      <c r="AH1140" s="1009"/>
      <c r="AI1140" s="1009"/>
      <c r="AJ1140" s="1009"/>
      <c r="AK1140" s="1009"/>
      <c r="AL1140" s="1009"/>
      <c r="AM1140" s="1009"/>
      <c r="AN1140" s="1009"/>
      <c r="AO1140" s="1009"/>
      <c r="AP1140" s="1009"/>
      <c r="AQ1140" s="1009"/>
      <c r="AR1140" s="1009"/>
      <c r="AS1140" s="1009"/>
      <c r="AT1140" s="1009"/>
      <c r="AU1140" s="1009"/>
      <c r="AV1140" s="1009"/>
      <c r="AW1140" s="1009"/>
      <c r="AX1140" s="1009"/>
      <c r="AY1140" s="1009"/>
      <c r="AZ1140" s="1009"/>
      <c r="BA1140" s="1009"/>
      <c r="BB1140" s="1009"/>
      <c r="BC1140" s="1009"/>
      <c r="BD1140" s="1009"/>
      <c r="BE1140" s="1009"/>
      <c r="BF1140" s="1009"/>
      <c r="BG1140" s="1009"/>
      <c r="BH1140" s="1009"/>
      <c r="BI1140" s="1009"/>
      <c r="BJ1140" s="1009"/>
      <c r="BK1140" s="1009"/>
      <c r="BL1140" s="1009"/>
      <c r="BM1140" s="1009"/>
      <c r="BN1140" s="1009"/>
      <c r="BO1140" s="1009"/>
      <c r="BP1140" s="1009"/>
      <c r="BQ1140" s="1009"/>
      <c r="BR1140" s="1009"/>
      <c r="BS1140" s="1009"/>
      <c r="BT1140" s="1009"/>
      <c r="BU1140" s="1009"/>
      <c r="BV1140" s="1009"/>
      <c r="BW1140" s="1009"/>
      <c r="BX1140" s="1009"/>
      <c r="BY1140" s="1009"/>
      <c r="BZ1140" s="1009"/>
      <c r="CA1140" s="1009"/>
      <c r="CB1140" s="1009"/>
      <c r="CC1140" s="1009"/>
      <c r="CD1140" s="1009"/>
      <c r="CE1140" s="1009"/>
      <c r="CF1140" s="1009"/>
      <c r="CG1140" s="1009"/>
      <c r="CH1140" s="1009"/>
      <c r="CI1140" s="1009"/>
      <c r="CJ1140" s="1009"/>
      <c r="CK1140" s="1009"/>
      <c r="CL1140" s="1009"/>
      <c r="CM1140" s="1009"/>
      <c r="CN1140" s="1009"/>
      <c r="CO1140" s="1009"/>
      <c r="CP1140" s="1009"/>
      <c r="CQ1140" s="1009"/>
      <c r="CR1140" s="1009"/>
      <c r="CS1140" s="1009"/>
      <c r="CT1140" s="1009"/>
      <c r="CU1140" s="1009"/>
      <c r="CV1140" s="1009"/>
      <c r="CW1140" s="1009"/>
      <c r="CX1140" s="1009"/>
      <c r="CY1140" s="1009"/>
      <c r="CZ1140" s="1009"/>
      <c r="DA1140" s="1009"/>
      <c r="DB1140" s="1009"/>
      <c r="DC1140" s="1009"/>
      <c r="DD1140" s="1009"/>
      <c r="DE1140" s="1009"/>
      <c r="DF1140" s="1009"/>
      <c r="DG1140" s="1009"/>
    </row>
    <row r="1141" ht="7.5" customHeight="1">
      <c r="A1141" s="1009"/>
      <c r="B1141" s="1009"/>
      <c r="C1141" s="1009"/>
      <c r="D1141" s="1009"/>
      <c r="E1141" s="1009"/>
      <c r="F1141" s="1009"/>
      <c r="G1141" s="1009"/>
      <c r="H1141" s="1009"/>
      <c r="I1141" s="1009"/>
      <c r="J1141" s="1009"/>
      <c r="K1141" s="1009"/>
      <c r="L1141" s="1009"/>
      <c r="M1141" s="1009"/>
      <c r="N1141" s="1009"/>
      <c r="O1141" s="1009"/>
      <c r="P1141" s="1009"/>
      <c r="Q1141" s="1009"/>
      <c r="R1141" s="1009"/>
      <c r="S1141" s="1009"/>
      <c r="T1141" s="1009"/>
      <c r="U1141" s="1009"/>
      <c r="V1141" s="1009"/>
      <c r="W1141" s="1009"/>
      <c r="X1141" s="1009"/>
      <c r="Y1141" s="1009"/>
      <c r="Z1141" s="1009"/>
      <c r="AA1141" s="1009"/>
      <c r="AB1141" s="1009"/>
      <c r="AC1141" s="1009"/>
      <c r="AD1141" s="1009"/>
      <c r="AE1141" s="1009"/>
      <c r="AF1141" s="1009"/>
      <c r="AG1141" s="1009"/>
      <c r="AH1141" s="1009"/>
      <c r="AI1141" s="1009"/>
      <c r="AJ1141" s="1009"/>
      <c r="AK1141" s="1009"/>
      <c r="AL1141" s="1009"/>
      <c r="AM1141" s="1009"/>
      <c r="AN1141" s="1009"/>
      <c r="AO1141" s="1009"/>
      <c r="AP1141" s="1009"/>
      <c r="AQ1141" s="1009"/>
      <c r="AR1141" s="1009"/>
      <c r="AS1141" s="1009"/>
      <c r="AT1141" s="1009"/>
      <c r="AU1141" s="1009"/>
      <c r="AV1141" s="1009"/>
      <c r="AW1141" s="1009"/>
      <c r="AX1141" s="1009"/>
      <c r="AY1141" s="1009"/>
      <c r="AZ1141" s="1009"/>
      <c r="BA1141" s="1009"/>
      <c r="BB1141" s="1009"/>
      <c r="BC1141" s="1009"/>
      <c r="BD1141" s="1009"/>
      <c r="BE1141" s="1009"/>
      <c r="BF1141" s="1009"/>
      <c r="BG1141" s="1009"/>
      <c r="BH1141" s="1009"/>
      <c r="BI1141" s="1009"/>
      <c r="BJ1141" s="1009"/>
      <c r="BK1141" s="1009"/>
      <c r="BL1141" s="1009"/>
      <c r="BM1141" s="1009"/>
      <c r="BN1141" s="1009"/>
      <c r="BO1141" s="1009"/>
      <c r="BP1141" s="1009"/>
      <c r="BQ1141" s="1009"/>
      <c r="BR1141" s="1009"/>
      <c r="BS1141" s="1009"/>
      <c r="BT1141" s="1009"/>
      <c r="BU1141" s="1009"/>
      <c r="BV1141" s="1009"/>
      <c r="BW1141" s="1009"/>
      <c r="BX1141" s="1009"/>
      <c r="BY1141" s="1009"/>
      <c r="BZ1141" s="1009"/>
      <c r="CA1141" s="1009"/>
      <c r="CB1141" s="1009"/>
      <c r="CC1141" s="1009"/>
      <c r="CD1141" s="1009"/>
      <c r="CE1141" s="1009"/>
      <c r="CF1141" s="1009"/>
      <c r="CG1141" s="1009"/>
      <c r="CH1141" s="1009"/>
      <c r="CI1141" s="1009"/>
      <c r="CJ1141" s="1009"/>
      <c r="CK1141" s="1009"/>
      <c r="CL1141" s="1009"/>
      <c r="CM1141" s="1009"/>
      <c r="CN1141" s="1009"/>
      <c r="CO1141" s="1009"/>
      <c r="CP1141" s="1009"/>
      <c r="CQ1141" s="1009"/>
      <c r="CR1141" s="1009"/>
      <c r="CS1141" s="1009"/>
      <c r="CT1141" s="1009"/>
      <c r="CU1141" s="1009"/>
      <c r="CV1141" s="1009"/>
      <c r="CW1141" s="1009"/>
      <c r="CX1141" s="1009"/>
      <c r="CY1141" s="1009"/>
      <c r="CZ1141" s="1009"/>
      <c r="DA1141" s="1009"/>
      <c r="DB1141" s="1009"/>
      <c r="DC1141" s="1009"/>
      <c r="DD1141" s="1009"/>
      <c r="DE1141" s="1009"/>
      <c r="DF1141" s="1009"/>
      <c r="DG1141" s="1009"/>
    </row>
    <row r="1142" ht="7.5" customHeight="1">
      <c r="A1142" s="1009"/>
      <c r="B1142" s="1009"/>
      <c r="C1142" s="1009"/>
      <c r="D1142" s="1009"/>
      <c r="E1142" s="1009"/>
      <c r="F1142" s="1009"/>
      <c r="G1142" s="1009"/>
      <c r="H1142" s="1009"/>
      <c r="I1142" s="1009"/>
      <c r="J1142" s="1009"/>
      <c r="K1142" s="1009"/>
      <c r="L1142" s="1009"/>
      <c r="M1142" s="1009"/>
      <c r="N1142" s="1009"/>
      <c r="O1142" s="1009"/>
      <c r="P1142" s="1009"/>
      <c r="Q1142" s="1009"/>
      <c r="R1142" s="1009"/>
      <c r="S1142" s="1009"/>
      <c r="T1142" s="1009"/>
      <c r="U1142" s="1009"/>
      <c r="V1142" s="1009"/>
      <c r="W1142" s="1009"/>
      <c r="X1142" s="1009"/>
      <c r="Y1142" s="1009"/>
      <c r="Z1142" s="1009"/>
      <c r="AA1142" s="1009"/>
      <c r="AB1142" s="1009"/>
      <c r="AC1142" s="1009"/>
      <c r="AD1142" s="1009"/>
      <c r="AE1142" s="1009"/>
      <c r="AF1142" s="1009"/>
      <c r="AG1142" s="1009"/>
      <c r="AH1142" s="1009"/>
      <c r="AI1142" s="1009"/>
      <c r="AJ1142" s="1009"/>
      <c r="AK1142" s="1009"/>
      <c r="AL1142" s="1009"/>
      <c r="AM1142" s="1009"/>
      <c r="AN1142" s="1009"/>
      <c r="AO1142" s="1009"/>
      <c r="AP1142" s="1009"/>
      <c r="AQ1142" s="1009"/>
      <c r="AR1142" s="1009"/>
      <c r="AS1142" s="1009"/>
      <c r="AT1142" s="1009"/>
      <c r="AU1142" s="1009"/>
      <c r="AV1142" s="1009"/>
      <c r="AW1142" s="1009"/>
      <c r="AX1142" s="1009"/>
      <c r="AY1142" s="1009"/>
      <c r="AZ1142" s="1009"/>
      <c r="BA1142" s="1009"/>
      <c r="BB1142" s="1009"/>
      <c r="BC1142" s="1009"/>
      <c r="BD1142" s="1009"/>
      <c r="BE1142" s="1009"/>
      <c r="BF1142" s="1009"/>
      <c r="BG1142" s="1009"/>
      <c r="BH1142" s="1009"/>
      <c r="BI1142" s="1009"/>
      <c r="BJ1142" s="1009"/>
      <c r="BK1142" s="1009"/>
      <c r="BL1142" s="1009"/>
      <c r="BM1142" s="1009"/>
      <c r="BN1142" s="1009"/>
      <c r="BO1142" s="1009"/>
      <c r="BP1142" s="1009"/>
      <c r="BQ1142" s="1009"/>
      <c r="BR1142" s="1009"/>
      <c r="BS1142" s="1009"/>
      <c r="BT1142" s="1009"/>
      <c r="BU1142" s="1009"/>
      <c r="BV1142" s="1009"/>
      <c r="BW1142" s="1009"/>
      <c r="BX1142" s="1009"/>
      <c r="BY1142" s="1009"/>
      <c r="BZ1142" s="1009"/>
      <c r="CA1142" s="1009"/>
      <c r="CB1142" s="1009"/>
      <c r="CC1142" s="1009"/>
      <c r="CD1142" s="1009"/>
      <c r="CE1142" s="1009"/>
      <c r="CF1142" s="1009"/>
      <c r="CG1142" s="1009"/>
      <c r="CH1142" s="1009"/>
      <c r="CI1142" s="1009"/>
      <c r="CJ1142" s="1009"/>
      <c r="CK1142" s="1009"/>
      <c r="CL1142" s="1009"/>
      <c r="CM1142" s="1009"/>
      <c r="CN1142" s="1009"/>
      <c r="CO1142" s="1009"/>
      <c r="CP1142" s="1009"/>
      <c r="CQ1142" s="1009"/>
      <c r="CR1142" s="1009"/>
      <c r="CS1142" s="1009"/>
      <c r="CT1142" s="1009"/>
      <c r="CU1142" s="1009"/>
      <c r="CV1142" s="1009"/>
      <c r="CW1142" s="1009"/>
      <c r="CX1142" s="1009"/>
      <c r="CY1142" s="1009"/>
      <c r="CZ1142" s="1009"/>
      <c r="DA1142" s="1009"/>
      <c r="DB1142" s="1009"/>
      <c r="DC1142" s="1009"/>
      <c r="DD1142" s="1009"/>
      <c r="DE1142" s="1009"/>
      <c r="DF1142" s="1009"/>
      <c r="DG1142" s="1009"/>
    </row>
    <row r="1143" ht="7.5" customHeight="1">
      <c r="A1143" s="1009"/>
      <c r="B1143" s="1009"/>
      <c r="C1143" s="1009"/>
      <c r="D1143" s="1009"/>
      <c r="E1143" s="1009"/>
      <c r="F1143" s="1009"/>
      <c r="G1143" s="1009"/>
      <c r="H1143" s="1009"/>
      <c r="I1143" s="1009"/>
      <c r="J1143" s="1009"/>
      <c r="K1143" s="1009"/>
      <c r="L1143" s="1009"/>
      <c r="M1143" s="1009"/>
      <c r="N1143" s="1009"/>
      <c r="O1143" s="1009"/>
      <c r="P1143" s="1009"/>
      <c r="Q1143" s="1009"/>
      <c r="R1143" s="1009"/>
      <c r="S1143" s="1009"/>
      <c r="T1143" s="1009"/>
      <c r="U1143" s="1009"/>
      <c r="V1143" s="1009"/>
      <c r="W1143" s="1009"/>
      <c r="X1143" s="1009"/>
      <c r="Y1143" s="1009"/>
      <c r="Z1143" s="1009"/>
      <c r="AA1143" s="1009"/>
      <c r="AB1143" s="1009"/>
      <c r="AC1143" s="1009"/>
      <c r="AD1143" s="1009"/>
      <c r="AE1143" s="1009"/>
      <c r="AF1143" s="1009"/>
      <c r="AG1143" s="1009"/>
      <c r="AH1143" s="1009"/>
      <c r="AI1143" s="1009"/>
      <c r="AJ1143" s="1009"/>
      <c r="AK1143" s="1009"/>
      <c r="AL1143" s="1009"/>
      <c r="AM1143" s="1009"/>
      <c r="AN1143" s="1009"/>
      <c r="AO1143" s="1009"/>
      <c r="AP1143" s="1009"/>
      <c r="AQ1143" s="1009"/>
      <c r="AR1143" s="1009"/>
      <c r="AS1143" s="1009"/>
      <c r="AT1143" s="1009"/>
      <c r="AU1143" s="1009"/>
      <c r="AV1143" s="1009"/>
      <c r="AW1143" s="1009"/>
      <c r="AX1143" s="1009"/>
      <c r="AY1143" s="1009"/>
      <c r="AZ1143" s="1009"/>
      <c r="BA1143" s="1009"/>
      <c r="BB1143" s="1009"/>
      <c r="BC1143" s="1009"/>
      <c r="BD1143" s="1009"/>
      <c r="BE1143" s="1009"/>
      <c r="BF1143" s="1009"/>
      <c r="BG1143" s="1009"/>
      <c r="BH1143" s="1009"/>
      <c r="BI1143" s="1009"/>
      <c r="BJ1143" s="1009"/>
      <c r="BK1143" s="1009"/>
      <c r="BL1143" s="1009"/>
      <c r="BM1143" s="1009"/>
      <c r="BN1143" s="1009"/>
      <c r="BO1143" s="1009"/>
      <c r="BP1143" s="1009"/>
      <c r="BQ1143" s="1009"/>
      <c r="BR1143" s="1009"/>
      <c r="BS1143" s="1009"/>
      <c r="BT1143" s="1009"/>
      <c r="BU1143" s="1009"/>
      <c r="BV1143" s="1009"/>
      <c r="BW1143" s="1009"/>
      <c r="BX1143" s="1009"/>
      <c r="BY1143" s="1009"/>
      <c r="BZ1143" s="1009"/>
      <c r="CA1143" s="1009"/>
      <c r="CB1143" s="1009"/>
      <c r="CC1143" s="1009"/>
      <c r="CD1143" s="1009"/>
      <c r="CE1143" s="1009"/>
      <c r="CF1143" s="1009"/>
      <c r="CG1143" s="1009"/>
      <c r="CH1143" s="1009"/>
      <c r="CI1143" s="1009"/>
      <c r="CJ1143" s="1009"/>
      <c r="CK1143" s="1009"/>
      <c r="CL1143" s="1009"/>
      <c r="CM1143" s="1009"/>
      <c r="CN1143" s="1009"/>
      <c r="CO1143" s="1009"/>
      <c r="CP1143" s="1009"/>
      <c r="CQ1143" s="1009"/>
      <c r="CR1143" s="1009"/>
      <c r="CS1143" s="1009"/>
      <c r="CT1143" s="1009"/>
      <c r="CU1143" s="1009"/>
      <c r="CV1143" s="1009"/>
      <c r="CW1143" s="1009"/>
      <c r="CX1143" s="1009"/>
      <c r="CY1143" s="1009"/>
      <c r="CZ1143" s="1009"/>
      <c r="DA1143" s="1009"/>
      <c r="DB1143" s="1009"/>
      <c r="DC1143" s="1009"/>
      <c r="DD1143" s="1009"/>
      <c r="DE1143" s="1009"/>
      <c r="DF1143" s="1009"/>
      <c r="DG1143" s="1009"/>
    </row>
    <row r="1144" ht="7.5" customHeight="1">
      <c r="A1144" s="1009"/>
      <c r="B1144" s="1009"/>
      <c r="C1144" s="1009"/>
      <c r="D1144" s="1009"/>
      <c r="E1144" s="1009"/>
      <c r="F1144" s="1009"/>
      <c r="G1144" s="1009"/>
      <c r="H1144" s="1009"/>
      <c r="I1144" s="1009"/>
      <c r="J1144" s="1009"/>
      <c r="K1144" s="1009"/>
      <c r="L1144" s="1009"/>
      <c r="M1144" s="1009"/>
      <c r="N1144" s="1009"/>
      <c r="O1144" s="1009"/>
      <c r="P1144" s="1009"/>
      <c r="Q1144" s="1009"/>
      <c r="R1144" s="1009"/>
      <c r="S1144" s="1009"/>
      <c r="T1144" s="1009"/>
      <c r="U1144" s="1009"/>
      <c r="V1144" s="1009"/>
      <c r="W1144" s="1009"/>
      <c r="X1144" s="1009"/>
      <c r="Y1144" s="1009"/>
      <c r="Z1144" s="1009"/>
      <c r="AA1144" s="1009"/>
      <c r="AB1144" s="1009"/>
      <c r="AC1144" s="1009"/>
      <c r="AD1144" s="1009"/>
      <c r="AE1144" s="1009"/>
      <c r="AF1144" s="1009"/>
      <c r="AG1144" s="1009"/>
      <c r="AH1144" s="1009"/>
      <c r="AI1144" s="1009"/>
      <c r="AJ1144" s="1009"/>
      <c r="AK1144" s="1009"/>
      <c r="AL1144" s="1009"/>
      <c r="AM1144" s="1009"/>
      <c r="AN1144" s="1009"/>
      <c r="AO1144" s="1009"/>
      <c r="AP1144" s="1009"/>
      <c r="AQ1144" s="1009"/>
      <c r="AR1144" s="1009"/>
      <c r="AS1144" s="1009"/>
      <c r="AT1144" s="1009"/>
      <c r="AU1144" s="1009"/>
      <c r="AV1144" s="1009"/>
      <c r="AW1144" s="1009"/>
      <c r="AX1144" s="1009"/>
      <c r="AY1144" s="1009"/>
      <c r="AZ1144" s="1009"/>
      <c r="BA1144" s="1009"/>
      <c r="BB1144" s="1009"/>
      <c r="BC1144" s="1009"/>
      <c r="BD1144" s="1009"/>
      <c r="BE1144" s="1009"/>
      <c r="BF1144" s="1009"/>
      <c r="BG1144" s="1009"/>
      <c r="BH1144" s="1009"/>
      <c r="BI1144" s="1009"/>
      <c r="BJ1144" s="1009"/>
      <c r="BK1144" s="1009"/>
      <c r="BL1144" s="1009"/>
      <c r="BM1144" s="1009"/>
      <c r="BN1144" s="1009"/>
      <c r="BO1144" s="1009"/>
      <c r="BP1144" s="1009"/>
      <c r="BQ1144" s="1009"/>
      <c r="BR1144" s="1009"/>
      <c r="BS1144" s="1009"/>
      <c r="BT1144" s="1009"/>
      <c r="BU1144" s="1009"/>
      <c r="BV1144" s="1009"/>
      <c r="BW1144" s="1009"/>
      <c r="BX1144" s="1009"/>
      <c r="BY1144" s="1009"/>
      <c r="BZ1144" s="1009"/>
      <c r="CA1144" s="1009"/>
      <c r="CB1144" s="1009"/>
      <c r="CC1144" s="1009"/>
      <c r="CD1144" s="1009"/>
      <c r="CE1144" s="1009"/>
      <c r="CF1144" s="1009"/>
      <c r="CG1144" s="1009"/>
      <c r="CH1144" s="1009"/>
      <c r="CI1144" s="1009"/>
      <c r="CJ1144" s="1009"/>
      <c r="CK1144" s="1009"/>
      <c r="CL1144" s="1009"/>
      <c r="CM1144" s="1009"/>
      <c r="CN1144" s="1009"/>
      <c r="CO1144" s="1009"/>
      <c r="CP1144" s="1009"/>
      <c r="CQ1144" s="1009"/>
      <c r="CR1144" s="1009"/>
      <c r="CS1144" s="1009"/>
      <c r="CT1144" s="1009"/>
      <c r="CU1144" s="1009"/>
      <c r="CV1144" s="1009"/>
      <c r="CW1144" s="1009"/>
      <c r="CX1144" s="1009"/>
      <c r="CY1144" s="1009"/>
      <c r="CZ1144" s="1009"/>
      <c r="DA1144" s="1009"/>
      <c r="DB1144" s="1009"/>
      <c r="DC1144" s="1009"/>
      <c r="DD1144" s="1009"/>
      <c r="DE1144" s="1009"/>
      <c r="DF1144" s="1009"/>
      <c r="DG1144" s="1009"/>
    </row>
    <row r="1145" ht="7.5" customHeight="1">
      <c r="A1145" s="1009"/>
      <c r="B1145" s="1009"/>
      <c r="C1145" s="1009"/>
      <c r="D1145" s="1009"/>
      <c r="E1145" s="1009"/>
      <c r="F1145" s="1009"/>
      <c r="G1145" s="1009"/>
      <c r="H1145" s="1009"/>
      <c r="I1145" s="1009"/>
      <c r="J1145" s="1009"/>
      <c r="K1145" s="1009"/>
      <c r="L1145" s="1009"/>
      <c r="M1145" s="1009"/>
      <c r="N1145" s="1009"/>
      <c r="O1145" s="1009"/>
      <c r="P1145" s="1009"/>
      <c r="Q1145" s="1009"/>
      <c r="R1145" s="1009"/>
      <c r="S1145" s="1009"/>
      <c r="T1145" s="1009"/>
      <c r="U1145" s="1009"/>
      <c r="V1145" s="1009"/>
      <c r="W1145" s="1009"/>
      <c r="X1145" s="1009"/>
      <c r="Y1145" s="1009"/>
      <c r="Z1145" s="1009"/>
      <c r="AA1145" s="1009"/>
      <c r="AB1145" s="1009"/>
      <c r="AC1145" s="1009"/>
      <c r="AD1145" s="1009"/>
      <c r="AE1145" s="1009"/>
      <c r="AF1145" s="1009"/>
      <c r="AG1145" s="1009"/>
      <c r="AH1145" s="1009"/>
      <c r="AI1145" s="1009"/>
      <c r="AJ1145" s="1009"/>
      <c r="AK1145" s="1009"/>
      <c r="AL1145" s="1009"/>
      <c r="AM1145" s="1009"/>
      <c r="AN1145" s="1009"/>
      <c r="AO1145" s="1009"/>
      <c r="AP1145" s="1009"/>
      <c r="AQ1145" s="1009"/>
      <c r="AR1145" s="1009"/>
      <c r="AS1145" s="1009"/>
      <c r="AT1145" s="1009"/>
      <c r="AU1145" s="1009"/>
      <c r="AV1145" s="1009"/>
      <c r="AW1145" s="1009"/>
      <c r="AX1145" s="1009"/>
      <c r="AY1145" s="1009"/>
      <c r="AZ1145" s="1009"/>
      <c r="BA1145" s="1009"/>
      <c r="BB1145" s="1009"/>
      <c r="BC1145" s="1009"/>
      <c r="BD1145" s="1009"/>
      <c r="BE1145" s="1009"/>
      <c r="BF1145" s="1009"/>
      <c r="BG1145" s="1009"/>
      <c r="BH1145" s="1009"/>
      <c r="BI1145" s="1009"/>
      <c r="BJ1145" s="1009"/>
      <c r="BK1145" s="1009"/>
      <c r="BL1145" s="1009"/>
      <c r="BM1145" s="1009"/>
      <c r="BN1145" s="1009"/>
      <c r="BO1145" s="1009"/>
      <c r="BP1145" s="1009"/>
      <c r="BQ1145" s="1009"/>
      <c r="BR1145" s="1009"/>
      <c r="BS1145" s="1009"/>
      <c r="BT1145" s="1009"/>
      <c r="BU1145" s="1009"/>
      <c r="BV1145" s="1009"/>
      <c r="BW1145" s="1009"/>
      <c r="BX1145" s="1009"/>
      <c r="BY1145" s="1009"/>
      <c r="BZ1145" s="1009"/>
      <c r="CA1145" s="1009"/>
      <c r="CB1145" s="1009"/>
      <c r="CC1145" s="1009"/>
      <c r="CD1145" s="1009"/>
      <c r="CE1145" s="1009"/>
      <c r="CF1145" s="1009"/>
      <c r="CG1145" s="1009"/>
      <c r="CH1145" s="1009"/>
      <c r="CI1145" s="1009"/>
      <c r="CJ1145" s="1009"/>
      <c r="CK1145" s="1009"/>
      <c r="CL1145" s="1009"/>
      <c r="CM1145" s="1009"/>
      <c r="CN1145" s="1009"/>
      <c r="CO1145" s="1009"/>
      <c r="CP1145" s="1009"/>
      <c r="CQ1145" s="1009"/>
      <c r="CR1145" s="1009"/>
      <c r="CS1145" s="1009"/>
      <c r="CT1145" s="1009"/>
      <c r="CU1145" s="1009"/>
      <c r="CV1145" s="1009"/>
      <c r="CW1145" s="1009"/>
      <c r="CX1145" s="1009"/>
      <c r="CY1145" s="1009"/>
      <c r="CZ1145" s="1009"/>
      <c r="DA1145" s="1009"/>
      <c r="DB1145" s="1009"/>
      <c r="DC1145" s="1009"/>
      <c r="DD1145" s="1009"/>
      <c r="DE1145" s="1009"/>
      <c r="DF1145" s="1009"/>
      <c r="DG1145" s="1009"/>
    </row>
    <row r="1146" ht="7.5" customHeight="1">
      <c r="A1146" s="1009"/>
      <c r="B1146" s="1009"/>
      <c r="C1146" s="1009"/>
      <c r="D1146" s="1009"/>
      <c r="E1146" s="1009"/>
      <c r="F1146" s="1009"/>
      <c r="G1146" s="1009"/>
      <c r="H1146" s="1009"/>
      <c r="I1146" s="1009"/>
      <c r="J1146" s="1009"/>
      <c r="K1146" s="1009"/>
      <c r="L1146" s="1009"/>
      <c r="M1146" s="1009"/>
      <c r="N1146" s="1009"/>
      <c r="O1146" s="1009"/>
      <c r="P1146" s="1009"/>
      <c r="Q1146" s="1009"/>
      <c r="R1146" s="1009"/>
      <c r="S1146" s="1009"/>
      <c r="T1146" s="1009"/>
      <c r="U1146" s="1009"/>
      <c r="V1146" s="1009"/>
      <c r="W1146" s="1009"/>
      <c r="X1146" s="1009"/>
      <c r="Y1146" s="1009"/>
      <c r="Z1146" s="1009"/>
      <c r="AA1146" s="1009"/>
      <c r="AB1146" s="1009"/>
      <c r="AC1146" s="1009"/>
      <c r="AD1146" s="1009"/>
      <c r="AE1146" s="1009"/>
      <c r="AF1146" s="1009"/>
      <c r="AG1146" s="1009"/>
      <c r="AH1146" s="1009"/>
      <c r="AI1146" s="1009"/>
      <c r="AJ1146" s="1009"/>
      <c r="AK1146" s="1009"/>
      <c r="AL1146" s="1009"/>
      <c r="AM1146" s="1009"/>
      <c r="AN1146" s="1009"/>
      <c r="AO1146" s="1009"/>
      <c r="AP1146" s="1009"/>
      <c r="AQ1146" s="1009"/>
      <c r="AR1146" s="1009"/>
      <c r="AS1146" s="1009"/>
      <c r="AT1146" s="1009"/>
      <c r="AU1146" s="1009"/>
      <c r="AV1146" s="1009"/>
      <c r="AW1146" s="1009"/>
      <c r="AX1146" s="1009"/>
      <c r="AY1146" s="1009"/>
      <c r="AZ1146" s="1009"/>
      <c r="BA1146" s="1009"/>
      <c r="BB1146" s="1009"/>
      <c r="BC1146" s="1009"/>
      <c r="BD1146" s="1009"/>
      <c r="BE1146" s="1009"/>
      <c r="BF1146" s="1009"/>
      <c r="BG1146" s="1009"/>
      <c r="BH1146" s="1009"/>
      <c r="BI1146" s="1009"/>
      <c r="BJ1146" s="1009"/>
      <c r="BK1146" s="1009"/>
      <c r="BL1146" s="1009"/>
      <c r="BM1146" s="1009"/>
      <c r="BN1146" s="1009"/>
      <c r="BO1146" s="1009"/>
      <c r="BP1146" s="1009"/>
      <c r="BQ1146" s="1009"/>
      <c r="BR1146" s="1009"/>
      <c r="BS1146" s="1009"/>
      <c r="BT1146" s="1009"/>
      <c r="BU1146" s="1009"/>
      <c r="BV1146" s="1009"/>
      <c r="BW1146" s="1009"/>
      <c r="BX1146" s="1009"/>
      <c r="BY1146" s="1009"/>
      <c r="BZ1146" s="1009"/>
      <c r="CA1146" s="1009"/>
      <c r="CB1146" s="1009"/>
      <c r="CC1146" s="1009"/>
      <c r="CD1146" s="1009"/>
      <c r="CE1146" s="1009"/>
      <c r="CF1146" s="1009"/>
      <c r="CG1146" s="1009"/>
      <c r="CH1146" s="1009"/>
      <c r="CI1146" s="1009"/>
      <c r="CJ1146" s="1009"/>
      <c r="CK1146" s="1009"/>
      <c r="CL1146" s="1009"/>
      <c r="CM1146" s="1009"/>
      <c r="CN1146" s="1009"/>
      <c r="CO1146" s="1009"/>
      <c r="CP1146" s="1009"/>
      <c r="CQ1146" s="1009"/>
      <c r="CR1146" s="1009"/>
      <c r="CS1146" s="1009"/>
      <c r="CT1146" s="1009"/>
      <c r="CU1146" s="1009"/>
      <c r="CV1146" s="1009"/>
      <c r="CW1146" s="1009"/>
      <c r="CX1146" s="1009"/>
      <c r="CY1146" s="1009"/>
      <c r="CZ1146" s="1009"/>
      <c r="DA1146" s="1009"/>
      <c r="DB1146" s="1009"/>
      <c r="DC1146" s="1009"/>
      <c r="DD1146" s="1009"/>
      <c r="DE1146" s="1009"/>
      <c r="DF1146" s="1009"/>
      <c r="DG1146" s="1009"/>
    </row>
    <row r="1147" ht="7.5" customHeight="1">
      <c r="A1147" s="1009"/>
      <c r="B1147" s="1009"/>
      <c r="C1147" s="1009"/>
      <c r="D1147" s="1009"/>
      <c r="E1147" s="1009"/>
      <c r="F1147" s="1009"/>
      <c r="G1147" s="1009"/>
      <c r="H1147" s="1009"/>
      <c r="I1147" s="1009"/>
      <c r="J1147" s="1009"/>
      <c r="K1147" s="1009"/>
      <c r="L1147" s="1009"/>
      <c r="M1147" s="1009"/>
      <c r="N1147" s="1009"/>
      <c r="O1147" s="1009"/>
      <c r="P1147" s="1009"/>
      <c r="Q1147" s="1009"/>
      <c r="R1147" s="1009"/>
      <c r="S1147" s="1009"/>
      <c r="T1147" s="1009"/>
      <c r="U1147" s="1009"/>
      <c r="V1147" s="1009"/>
      <c r="W1147" s="1009"/>
      <c r="X1147" s="1009"/>
      <c r="Y1147" s="1009"/>
      <c r="Z1147" s="1009"/>
      <c r="AA1147" s="1009"/>
      <c r="AB1147" s="1009"/>
      <c r="AC1147" s="1009"/>
      <c r="AD1147" s="1009"/>
      <c r="AE1147" s="1009"/>
      <c r="AF1147" s="1009"/>
      <c r="AG1147" s="1009"/>
      <c r="AH1147" s="1009"/>
      <c r="AI1147" s="1009"/>
      <c r="AJ1147" s="1009"/>
      <c r="AK1147" s="1009"/>
      <c r="AL1147" s="1009"/>
      <c r="AM1147" s="1009"/>
      <c r="AN1147" s="1009"/>
      <c r="AO1147" s="1009"/>
      <c r="AP1147" s="1009"/>
      <c r="AQ1147" s="1009"/>
      <c r="AR1147" s="1009"/>
      <c r="AS1147" s="1009"/>
      <c r="AT1147" s="1009"/>
      <c r="AU1147" s="1009"/>
      <c r="AV1147" s="1009"/>
      <c r="AW1147" s="1009"/>
      <c r="AX1147" s="1009"/>
      <c r="AY1147" s="1009"/>
      <c r="AZ1147" s="1009"/>
      <c r="BA1147" s="1009"/>
      <c r="BB1147" s="1009"/>
      <c r="BC1147" s="1009"/>
      <c r="BD1147" s="1009"/>
      <c r="BE1147" s="1009"/>
      <c r="BF1147" s="1009"/>
      <c r="BG1147" s="1009"/>
      <c r="BH1147" s="1009"/>
      <c r="BI1147" s="1009"/>
      <c r="BJ1147" s="1009"/>
      <c r="BK1147" s="1009"/>
      <c r="BL1147" s="1009"/>
      <c r="BM1147" s="1009"/>
      <c r="BN1147" s="1009"/>
      <c r="BO1147" s="1009"/>
      <c r="BP1147" s="1009"/>
      <c r="BQ1147" s="1009"/>
      <c r="BR1147" s="1009"/>
      <c r="BS1147" s="1009"/>
      <c r="BT1147" s="1009"/>
      <c r="BU1147" s="1009"/>
      <c r="BV1147" s="1009"/>
      <c r="BW1147" s="1009"/>
      <c r="BX1147" s="1009"/>
      <c r="BY1147" s="1009"/>
      <c r="BZ1147" s="1009"/>
      <c r="CA1147" s="1009"/>
      <c r="CB1147" s="1009"/>
      <c r="CC1147" s="1009"/>
      <c r="CD1147" s="1009"/>
      <c r="CE1147" s="1009"/>
      <c r="CF1147" s="1009"/>
      <c r="CG1147" s="1009"/>
      <c r="CH1147" s="1009"/>
      <c r="CI1147" s="1009"/>
      <c r="CJ1147" s="1009"/>
      <c r="CK1147" s="1009"/>
      <c r="CL1147" s="1009"/>
      <c r="CM1147" s="1009"/>
      <c r="CN1147" s="1009"/>
      <c r="CO1147" s="1009"/>
      <c r="CP1147" s="1009"/>
      <c r="CQ1147" s="1009"/>
      <c r="CR1147" s="1009"/>
      <c r="CS1147" s="1009"/>
      <c r="CT1147" s="1009"/>
      <c r="CU1147" s="1009"/>
      <c r="CV1147" s="1009"/>
      <c r="CW1147" s="1009"/>
      <c r="CX1147" s="1009"/>
      <c r="CY1147" s="1009"/>
      <c r="CZ1147" s="1009"/>
      <c r="DA1147" s="1009"/>
      <c r="DB1147" s="1009"/>
      <c r="DC1147" s="1009"/>
      <c r="DD1147" s="1009"/>
      <c r="DE1147" s="1009"/>
      <c r="DF1147" s="1009"/>
      <c r="DG1147" s="1009"/>
    </row>
    <row r="1148" ht="7.5" customHeight="1">
      <c r="A1148" s="1009"/>
      <c r="B1148" s="1009"/>
      <c r="C1148" s="1009"/>
      <c r="D1148" s="1009"/>
      <c r="E1148" s="1009"/>
      <c r="F1148" s="1009"/>
      <c r="G1148" s="1009"/>
      <c r="H1148" s="1009"/>
      <c r="I1148" s="1009"/>
      <c r="J1148" s="1009"/>
      <c r="K1148" s="1009"/>
      <c r="L1148" s="1009"/>
      <c r="M1148" s="1009"/>
      <c r="N1148" s="1009"/>
      <c r="O1148" s="1009"/>
      <c r="P1148" s="1009"/>
      <c r="Q1148" s="1009"/>
      <c r="R1148" s="1009"/>
      <c r="S1148" s="1009"/>
      <c r="T1148" s="1009"/>
      <c r="U1148" s="1009"/>
      <c r="V1148" s="1009"/>
      <c r="W1148" s="1009"/>
      <c r="X1148" s="1009"/>
      <c r="Y1148" s="1009"/>
      <c r="Z1148" s="1009"/>
      <c r="AA1148" s="1009"/>
      <c r="AB1148" s="1009"/>
      <c r="AC1148" s="1009"/>
      <c r="AD1148" s="1009"/>
      <c r="AE1148" s="1009"/>
      <c r="AF1148" s="1009"/>
      <c r="AG1148" s="1009"/>
      <c r="AH1148" s="1009"/>
      <c r="AI1148" s="1009"/>
      <c r="AJ1148" s="1009"/>
      <c r="AK1148" s="1009"/>
      <c r="AL1148" s="1009"/>
      <c r="AM1148" s="1009"/>
      <c r="AN1148" s="1009"/>
      <c r="AO1148" s="1009"/>
      <c r="AP1148" s="1009"/>
      <c r="AQ1148" s="1009"/>
      <c r="AR1148" s="1009"/>
      <c r="AS1148" s="1009"/>
      <c r="AT1148" s="1009"/>
      <c r="AU1148" s="1009"/>
      <c r="AV1148" s="1009"/>
      <c r="AW1148" s="1009"/>
      <c r="AX1148" s="1009"/>
      <c r="AY1148" s="1009"/>
      <c r="AZ1148" s="1009"/>
      <c r="BA1148" s="1009"/>
      <c r="BB1148" s="1009"/>
      <c r="BC1148" s="1009"/>
      <c r="BD1148" s="1009"/>
      <c r="BE1148" s="1009"/>
      <c r="BF1148" s="1009"/>
      <c r="BG1148" s="1009"/>
      <c r="BH1148" s="1009"/>
      <c r="BI1148" s="1009"/>
      <c r="BJ1148" s="1009"/>
      <c r="BK1148" s="1009"/>
      <c r="BL1148" s="1009"/>
      <c r="BM1148" s="1009"/>
      <c r="BN1148" s="1009"/>
      <c r="BO1148" s="1009"/>
      <c r="BP1148" s="1009"/>
      <c r="BQ1148" s="1009"/>
      <c r="BR1148" s="1009"/>
      <c r="BS1148" s="1009"/>
      <c r="BT1148" s="1009"/>
      <c r="BU1148" s="1009"/>
      <c r="BV1148" s="1009"/>
      <c r="BW1148" s="1009"/>
      <c r="BX1148" s="1009"/>
      <c r="BY1148" s="1009"/>
      <c r="BZ1148" s="1009"/>
      <c r="CA1148" s="1009"/>
      <c r="CB1148" s="1009"/>
      <c r="CC1148" s="1009"/>
      <c r="CD1148" s="1009"/>
      <c r="CE1148" s="1009"/>
      <c r="CF1148" s="1009"/>
      <c r="CG1148" s="1009"/>
      <c r="CH1148" s="1009"/>
      <c r="CI1148" s="1009"/>
      <c r="CJ1148" s="1009"/>
      <c r="CK1148" s="1009"/>
      <c r="CL1148" s="1009"/>
      <c r="CM1148" s="1009"/>
      <c r="CN1148" s="1009"/>
      <c r="CO1148" s="1009"/>
      <c r="CP1148" s="1009"/>
      <c r="CQ1148" s="1009"/>
      <c r="CR1148" s="1009"/>
      <c r="CS1148" s="1009"/>
      <c r="CT1148" s="1009"/>
      <c r="CU1148" s="1009"/>
      <c r="CV1148" s="1009"/>
      <c r="CW1148" s="1009"/>
      <c r="CX1148" s="1009"/>
      <c r="CY1148" s="1009"/>
      <c r="CZ1148" s="1009"/>
      <c r="DA1148" s="1009"/>
      <c r="DB1148" s="1009"/>
      <c r="DC1148" s="1009"/>
      <c r="DD1148" s="1009"/>
      <c r="DE1148" s="1009"/>
      <c r="DF1148" s="1009"/>
      <c r="DG1148" s="1009"/>
    </row>
    <row r="1149" ht="7.5" customHeight="1">
      <c r="A1149" s="1009"/>
      <c r="B1149" s="1009"/>
      <c r="C1149" s="1009"/>
      <c r="D1149" s="1009"/>
      <c r="E1149" s="1009"/>
      <c r="F1149" s="1009"/>
      <c r="G1149" s="1009"/>
      <c r="H1149" s="1009"/>
      <c r="I1149" s="1009"/>
      <c r="J1149" s="1009"/>
      <c r="K1149" s="1009"/>
      <c r="L1149" s="1009"/>
      <c r="M1149" s="1009"/>
      <c r="N1149" s="1009"/>
      <c r="O1149" s="1009"/>
      <c r="P1149" s="1009"/>
      <c r="Q1149" s="1009"/>
      <c r="R1149" s="1009"/>
      <c r="S1149" s="1009"/>
      <c r="T1149" s="1009"/>
      <c r="U1149" s="1009"/>
      <c r="V1149" s="1009"/>
      <c r="W1149" s="1009"/>
      <c r="X1149" s="1009"/>
      <c r="Y1149" s="1009"/>
      <c r="Z1149" s="1009"/>
      <c r="AA1149" s="1009"/>
      <c r="AB1149" s="1009"/>
      <c r="AC1149" s="1009"/>
      <c r="AD1149" s="1009"/>
      <c r="AE1149" s="1009"/>
      <c r="AF1149" s="1009"/>
      <c r="AG1149" s="1009"/>
      <c r="AH1149" s="1009"/>
      <c r="AI1149" s="1009"/>
      <c r="AJ1149" s="1009"/>
      <c r="AK1149" s="1009"/>
      <c r="AL1149" s="1009"/>
      <c r="AM1149" s="1009"/>
      <c r="AN1149" s="1009"/>
      <c r="AO1149" s="1009"/>
      <c r="AP1149" s="1009"/>
      <c r="AQ1149" s="1009"/>
      <c r="AR1149" s="1009"/>
      <c r="AS1149" s="1009"/>
      <c r="AT1149" s="1009"/>
      <c r="AU1149" s="1009"/>
      <c r="AV1149" s="1009"/>
      <c r="AW1149" s="1009"/>
      <c r="AX1149" s="1009"/>
      <c r="AY1149" s="1009"/>
      <c r="AZ1149" s="1009"/>
      <c r="BA1149" s="1009"/>
      <c r="BB1149" s="1009"/>
      <c r="BC1149" s="1009"/>
      <c r="BD1149" s="1009"/>
      <c r="BE1149" s="1009"/>
      <c r="BF1149" s="1009"/>
      <c r="BG1149" s="1009"/>
      <c r="BH1149" s="1009"/>
      <c r="BI1149" s="1009"/>
      <c r="BJ1149" s="1009"/>
      <c r="BK1149" s="1009"/>
      <c r="BL1149" s="1009"/>
      <c r="BM1149" s="1009"/>
      <c r="BN1149" s="1009"/>
      <c r="BO1149" s="1009"/>
      <c r="BP1149" s="1009"/>
      <c r="BQ1149" s="1009"/>
      <c r="BR1149" s="1009"/>
      <c r="BS1149" s="1009"/>
      <c r="BT1149" s="1009"/>
      <c r="BU1149" s="1009"/>
      <c r="BV1149" s="1009"/>
      <c r="BW1149" s="1009"/>
      <c r="BX1149" s="1009"/>
      <c r="BY1149" s="1009"/>
      <c r="BZ1149" s="1009"/>
      <c r="CA1149" s="1009"/>
      <c r="CB1149" s="1009"/>
      <c r="CC1149" s="1009"/>
      <c r="CD1149" s="1009"/>
      <c r="CE1149" s="1009"/>
      <c r="CF1149" s="1009"/>
      <c r="CG1149" s="1009"/>
      <c r="CH1149" s="1009"/>
      <c r="CI1149" s="1009"/>
      <c r="CJ1149" s="1009"/>
      <c r="CK1149" s="1009"/>
      <c r="CL1149" s="1009"/>
      <c r="CM1149" s="1009"/>
      <c r="CN1149" s="1009"/>
      <c r="CO1149" s="1009"/>
      <c r="CP1149" s="1009"/>
      <c r="CQ1149" s="1009"/>
      <c r="CR1149" s="1009"/>
      <c r="CS1149" s="1009"/>
      <c r="CT1149" s="1009"/>
      <c r="CU1149" s="1009"/>
      <c r="CV1149" s="1009"/>
      <c r="CW1149" s="1009"/>
      <c r="CX1149" s="1009"/>
      <c r="CY1149" s="1009"/>
      <c r="CZ1149" s="1009"/>
      <c r="DA1149" s="1009"/>
      <c r="DB1149" s="1009"/>
      <c r="DC1149" s="1009"/>
      <c r="DD1149" s="1009"/>
      <c r="DE1149" s="1009"/>
      <c r="DF1149" s="1009"/>
      <c r="DG1149" s="1009"/>
    </row>
    <row r="1150" ht="7.5" customHeight="1">
      <c r="A1150" s="1009"/>
      <c r="B1150" s="1009"/>
      <c r="C1150" s="1009"/>
      <c r="D1150" s="1009"/>
      <c r="E1150" s="1009"/>
      <c r="F1150" s="1009"/>
      <c r="G1150" s="1009"/>
      <c r="H1150" s="1009"/>
      <c r="I1150" s="1009"/>
      <c r="J1150" s="1009"/>
      <c r="K1150" s="1009"/>
      <c r="L1150" s="1009"/>
      <c r="M1150" s="1009"/>
      <c r="N1150" s="1009"/>
      <c r="O1150" s="1009"/>
      <c r="P1150" s="1009"/>
      <c r="Q1150" s="1009"/>
      <c r="R1150" s="1009"/>
      <c r="S1150" s="1009"/>
      <c r="T1150" s="1009"/>
      <c r="U1150" s="1009"/>
      <c r="V1150" s="1009"/>
      <c r="W1150" s="1009"/>
      <c r="X1150" s="1009"/>
      <c r="Y1150" s="1009"/>
      <c r="Z1150" s="1009"/>
      <c r="AA1150" s="1009"/>
      <c r="AB1150" s="1009"/>
      <c r="AC1150" s="1009"/>
      <c r="AD1150" s="1009"/>
      <c r="AE1150" s="1009"/>
      <c r="AF1150" s="1009"/>
      <c r="AG1150" s="1009"/>
      <c r="AH1150" s="1009"/>
      <c r="AI1150" s="1009"/>
      <c r="AJ1150" s="1009"/>
      <c r="AK1150" s="1009"/>
      <c r="AL1150" s="1009"/>
      <c r="AM1150" s="1009"/>
      <c r="AN1150" s="1009"/>
      <c r="AO1150" s="1009"/>
      <c r="AP1150" s="1009"/>
      <c r="AQ1150" s="1009"/>
      <c r="AR1150" s="1009"/>
      <c r="AS1150" s="1009"/>
      <c r="AT1150" s="1009"/>
      <c r="AU1150" s="1009"/>
      <c r="AV1150" s="1009"/>
      <c r="AW1150" s="1009"/>
      <c r="AX1150" s="1009"/>
      <c r="AY1150" s="1009"/>
      <c r="AZ1150" s="1009"/>
      <c r="BA1150" s="1009"/>
      <c r="BB1150" s="1009"/>
      <c r="BC1150" s="1009"/>
      <c r="BD1150" s="1009"/>
      <c r="BE1150" s="1009"/>
      <c r="BF1150" s="1009"/>
      <c r="BG1150" s="1009"/>
      <c r="BH1150" s="1009"/>
      <c r="BI1150" s="1009"/>
      <c r="BJ1150" s="1009"/>
      <c r="BK1150" s="1009"/>
      <c r="BL1150" s="1009"/>
      <c r="BM1150" s="1009"/>
      <c r="BN1150" s="1009"/>
      <c r="BO1150" s="1009"/>
      <c r="BP1150" s="1009"/>
      <c r="BQ1150" s="1009"/>
      <c r="BR1150" s="1009"/>
      <c r="BS1150" s="1009"/>
      <c r="BT1150" s="1009"/>
      <c r="BU1150" s="1009"/>
      <c r="BV1150" s="1009"/>
      <c r="BW1150" s="1009"/>
      <c r="BX1150" s="1009"/>
      <c r="BY1150" s="1009"/>
      <c r="BZ1150" s="1009"/>
      <c r="CA1150" s="1009"/>
      <c r="CB1150" s="1009"/>
      <c r="CC1150" s="1009"/>
      <c r="CD1150" s="1009"/>
      <c r="CE1150" s="1009"/>
      <c r="CF1150" s="1009"/>
      <c r="CG1150" s="1009"/>
      <c r="CH1150" s="1009"/>
      <c r="CI1150" s="1009"/>
      <c r="CJ1150" s="1009"/>
      <c r="CK1150" s="1009"/>
      <c r="CL1150" s="1009"/>
      <c r="CM1150" s="1009"/>
      <c r="CN1150" s="1009"/>
      <c r="CO1150" s="1009"/>
      <c r="CP1150" s="1009"/>
      <c r="CQ1150" s="1009"/>
      <c r="CR1150" s="1009"/>
      <c r="CS1150" s="1009"/>
      <c r="CT1150" s="1009"/>
      <c r="CU1150" s="1009"/>
      <c r="CV1150" s="1009"/>
      <c r="CW1150" s="1009"/>
      <c r="CX1150" s="1009"/>
      <c r="CY1150" s="1009"/>
      <c r="CZ1150" s="1009"/>
      <c r="DA1150" s="1009"/>
      <c r="DB1150" s="1009"/>
      <c r="DC1150" s="1009"/>
      <c r="DD1150" s="1009"/>
      <c r="DE1150" s="1009"/>
      <c r="DF1150" s="1009"/>
      <c r="DG1150" s="1009"/>
    </row>
    <row r="1151" ht="7.5" customHeight="1">
      <c r="A1151" s="1009"/>
      <c r="B1151" s="1009"/>
      <c r="C1151" s="1009"/>
      <c r="D1151" s="1009"/>
      <c r="E1151" s="1009"/>
      <c r="F1151" s="1009"/>
      <c r="G1151" s="1009"/>
      <c r="H1151" s="1009"/>
      <c r="I1151" s="1009"/>
      <c r="J1151" s="1009"/>
      <c r="K1151" s="1009"/>
      <c r="L1151" s="1009"/>
      <c r="M1151" s="1009"/>
      <c r="N1151" s="1009"/>
      <c r="O1151" s="1009"/>
      <c r="P1151" s="1009"/>
      <c r="Q1151" s="1009"/>
      <c r="R1151" s="1009"/>
      <c r="S1151" s="1009"/>
      <c r="T1151" s="1009"/>
      <c r="U1151" s="1009"/>
      <c r="V1151" s="1009"/>
      <c r="W1151" s="1009"/>
      <c r="X1151" s="1009"/>
      <c r="Y1151" s="1009"/>
      <c r="Z1151" s="1009"/>
      <c r="AA1151" s="1009"/>
      <c r="AB1151" s="1009"/>
      <c r="AC1151" s="1009"/>
      <c r="AD1151" s="1009"/>
      <c r="AE1151" s="1009"/>
      <c r="AF1151" s="1009"/>
      <c r="AG1151" s="1009"/>
      <c r="AH1151" s="1009"/>
      <c r="AI1151" s="1009"/>
      <c r="AJ1151" s="1009"/>
      <c r="AK1151" s="1009"/>
      <c r="AL1151" s="1009"/>
      <c r="AM1151" s="1009"/>
      <c r="AN1151" s="1009"/>
      <c r="AO1151" s="1009"/>
      <c r="AP1151" s="1009"/>
      <c r="AQ1151" s="1009"/>
      <c r="AR1151" s="1009"/>
      <c r="AS1151" s="1009"/>
      <c r="AT1151" s="1009"/>
      <c r="AU1151" s="1009"/>
      <c r="AV1151" s="1009"/>
      <c r="AW1151" s="1009"/>
      <c r="AX1151" s="1009"/>
      <c r="AY1151" s="1009"/>
      <c r="AZ1151" s="1009"/>
      <c r="BA1151" s="1009"/>
      <c r="BB1151" s="1009"/>
      <c r="BC1151" s="1009"/>
      <c r="BD1151" s="1009"/>
      <c r="BE1151" s="1009"/>
      <c r="BF1151" s="1009"/>
      <c r="BG1151" s="1009"/>
      <c r="BH1151" s="1009"/>
      <c r="BI1151" s="1009"/>
      <c r="BJ1151" s="1009"/>
      <c r="BK1151" s="1009"/>
      <c r="BL1151" s="1009"/>
      <c r="BM1151" s="1009"/>
      <c r="BN1151" s="1009"/>
      <c r="BO1151" s="1009"/>
      <c r="BP1151" s="1009"/>
      <c r="BQ1151" s="1009"/>
      <c r="BR1151" s="1009"/>
      <c r="BS1151" s="1009"/>
      <c r="BT1151" s="1009"/>
      <c r="BU1151" s="1009"/>
      <c r="BV1151" s="1009"/>
      <c r="BW1151" s="1009"/>
      <c r="BX1151" s="1009"/>
      <c r="BY1151" s="1009"/>
      <c r="BZ1151" s="1009"/>
      <c r="CA1151" s="1009"/>
      <c r="CB1151" s="1009"/>
      <c r="CC1151" s="1009"/>
      <c r="CD1151" s="1009"/>
      <c r="CE1151" s="1009"/>
      <c r="CF1151" s="1009"/>
      <c r="CG1151" s="1009"/>
      <c r="CH1151" s="1009"/>
      <c r="CI1151" s="1009"/>
      <c r="CJ1151" s="1009"/>
      <c r="CK1151" s="1009"/>
      <c r="CL1151" s="1009"/>
      <c r="CM1151" s="1009"/>
      <c r="CN1151" s="1009"/>
      <c r="CO1151" s="1009"/>
      <c r="CP1151" s="1009"/>
      <c r="CQ1151" s="1009"/>
      <c r="CR1151" s="1009"/>
      <c r="CS1151" s="1009"/>
      <c r="CT1151" s="1009"/>
      <c r="CU1151" s="1009"/>
      <c r="CV1151" s="1009"/>
      <c r="CW1151" s="1009"/>
      <c r="CX1151" s="1009"/>
      <c r="CY1151" s="1009"/>
      <c r="CZ1151" s="1009"/>
      <c r="DA1151" s="1009"/>
      <c r="DB1151" s="1009"/>
      <c r="DC1151" s="1009"/>
      <c r="DD1151" s="1009"/>
      <c r="DE1151" s="1009"/>
      <c r="DF1151" s="1009"/>
      <c r="DG1151" s="1009"/>
    </row>
    <row r="1152" ht="7.5" customHeight="1">
      <c r="A1152" s="1009"/>
      <c r="B1152" s="1009"/>
      <c r="C1152" s="1009"/>
      <c r="D1152" s="1009"/>
      <c r="E1152" s="1009"/>
      <c r="F1152" s="1009"/>
      <c r="G1152" s="1009"/>
      <c r="H1152" s="1009"/>
      <c r="I1152" s="1009"/>
      <c r="J1152" s="1009"/>
      <c r="K1152" s="1009"/>
      <c r="L1152" s="1009"/>
      <c r="M1152" s="1009"/>
      <c r="N1152" s="1009"/>
      <c r="O1152" s="1009"/>
      <c r="P1152" s="1009"/>
      <c r="Q1152" s="1009"/>
      <c r="R1152" s="1009"/>
      <c r="S1152" s="1009"/>
      <c r="T1152" s="1009"/>
      <c r="U1152" s="1009"/>
      <c r="V1152" s="1009"/>
      <c r="W1152" s="1009"/>
      <c r="X1152" s="1009"/>
      <c r="Y1152" s="1009"/>
      <c r="Z1152" s="1009"/>
      <c r="AA1152" s="1009"/>
      <c r="AB1152" s="1009"/>
      <c r="AC1152" s="1009"/>
      <c r="AD1152" s="1009"/>
      <c r="AE1152" s="1009"/>
      <c r="AF1152" s="1009"/>
      <c r="AG1152" s="1009"/>
      <c r="AH1152" s="1009"/>
      <c r="AI1152" s="1009"/>
      <c r="AJ1152" s="1009"/>
      <c r="AK1152" s="1009"/>
      <c r="AL1152" s="1009"/>
      <c r="AM1152" s="1009"/>
      <c r="AN1152" s="1009"/>
      <c r="AO1152" s="1009"/>
      <c r="AP1152" s="1009"/>
      <c r="AQ1152" s="1009"/>
      <c r="AR1152" s="1009"/>
      <c r="AS1152" s="1009"/>
      <c r="AT1152" s="1009"/>
      <c r="AU1152" s="1009"/>
      <c r="AV1152" s="1009"/>
      <c r="AW1152" s="1009"/>
      <c r="AX1152" s="1009"/>
      <c r="AY1152" s="1009"/>
      <c r="AZ1152" s="1009"/>
      <c r="BA1152" s="1009"/>
      <c r="BB1152" s="1009"/>
      <c r="BC1152" s="1009"/>
      <c r="BD1152" s="1009"/>
      <c r="BE1152" s="1009"/>
      <c r="BF1152" s="1009"/>
      <c r="BG1152" s="1009"/>
      <c r="BH1152" s="1009"/>
      <c r="BI1152" s="1009"/>
      <c r="BJ1152" s="1009"/>
      <c r="BK1152" s="1009"/>
      <c r="BL1152" s="1009"/>
      <c r="BM1152" s="1009"/>
      <c r="BN1152" s="1009"/>
      <c r="BO1152" s="1009"/>
      <c r="BP1152" s="1009"/>
      <c r="BQ1152" s="1009"/>
      <c r="BR1152" s="1009"/>
      <c r="BS1152" s="1009"/>
      <c r="BT1152" s="1009"/>
      <c r="BU1152" s="1009"/>
      <c r="BV1152" s="1009"/>
      <c r="BW1152" s="1009"/>
      <c r="BX1152" s="1009"/>
      <c r="BY1152" s="1009"/>
      <c r="BZ1152" s="1009"/>
      <c r="CA1152" s="1009"/>
      <c r="CB1152" s="1009"/>
      <c r="CC1152" s="1009"/>
      <c r="CD1152" s="1009"/>
      <c r="CE1152" s="1009"/>
      <c r="CF1152" s="1009"/>
      <c r="CG1152" s="1009"/>
      <c r="CH1152" s="1009"/>
      <c r="CI1152" s="1009"/>
      <c r="CJ1152" s="1009"/>
      <c r="CK1152" s="1009"/>
      <c r="CL1152" s="1009"/>
      <c r="CM1152" s="1009"/>
      <c r="CN1152" s="1009"/>
      <c r="CO1152" s="1009"/>
      <c r="CP1152" s="1009"/>
      <c r="CQ1152" s="1009"/>
      <c r="CR1152" s="1009"/>
      <c r="CS1152" s="1009"/>
      <c r="CT1152" s="1009"/>
      <c r="CU1152" s="1009"/>
      <c r="CV1152" s="1009"/>
      <c r="CW1152" s="1009"/>
      <c r="CX1152" s="1009"/>
      <c r="CY1152" s="1009"/>
      <c r="CZ1152" s="1009"/>
      <c r="DA1152" s="1009"/>
      <c r="DB1152" s="1009"/>
      <c r="DC1152" s="1009"/>
      <c r="DD1152" s="1009"/>
      <c r="DE1152" s="1009"/>
      <c r="DF1152" s="1009"/>
      <c r="DG1152" s="1009"/>
    </row>
    <row r="1153" ht="7.5" customHeight="1">
      <c r="A1153" s="1009"/>
      <c r="B1153" s="1009"/>
      <c r="C1153" s="1009"/>
      <c r="D1153" s="1009"/>
      <c r="E1153" s="1009"/>
      <c r="F1153" s="1009"/>
      <c r="G1153" s="1009"/>
      <c r="H1153" s="1009"/>
      <c r="I1153" s="1009"/>
      <c r="J1153" s="1009"/>
      <c r="K1153" s="1009"/>
      <c r="L1153" s="1009"/>
      <c r="M1153" s="1009"/>
      <c r="N1153" s="1009"/>
      <c r="O1153" s="1009"/>
      <c r="P1153" s="1009"/>
      <c r="Q1153" s="1009"/>
      <c r="R1153" s="1009"/>
      <c r="S1153" s="1009"/>
      <c r="T1153" s="1009"/>
      <c r="U1153" s="1009"/>
      <c r="V1153" s="1009"/>
      <c r="W1153" s="1009"/>
      <c r="X1153" s="1009"/>
      <c r="Y1153" s="1009"/>
      <c r="Z1153" s="1009"/>
      <c r="AA1153" s="1009"/>
      <c r="AB1153" s="1009"/>
      <c r="AC1153" s="1009"/>
      <c r="AD1153" s="1009"/>
      <c r="AE1153" s="1009"/>
      <c r="AF1153" s="1009"/>
      <c r="AG1153" s="1009"/>
      <c r="AH1153" s="1009"/>
      <c r="AI1153" s="1009"/>
      <c r="AJ1153" s="1009"/>
      <c r="AK1153" s="1009"/>
      <c r="AL1153" s="1009"/>
      <c r="AM1153" s="1009"/>
      <c r="AN1153" s="1009"/>
      <c r="AO1153" s="1009"/>
      <c r="AP1153" s="1009"/>
      <c r="AQ1153" s="1009"/>
      <c r="AR1153" s="1009"/>
      <c r="AS1153" s="1009"/>
      <c r="AT1153" s="1009"/>
      <c r="AU1153" s="1009"/>
      <c r="AV1153" s="1009"/>
      <c r="AW1153" s="1009"/>
      <c r="AX1153" s="1009"/>
      <c r="AY1153" s="1009"/>
      <c r="AZ1153" s="1009"/>
      <c r="BA1153" s="1009"/>
      <c r="BB1153" s="1009"/>
      <c r="BC1153" s="1009"/>
      <c r="BD1153" s="1009"/>
      <c r="BE1153" s="1009"/>
      <c r="BF1153" s="1009"/>
      <c r="BG1153" s="1009"/>
      <c r="BH1153" s="1009"/>
      <c r="BI1153" s="1009"/>
      <c r="BJ1153" s="1009"/>
      <c r="BK1153" s="1009"/>
      <c r="BL1153" s="1009"/>
      <c r="BM1153" s="1009"/>
      <c r="BN1153" s="1009"/>
      <c r="BO1153" s="1009"/>
      <c r="BP1153" s="1009"/>
      <c r="BQ1153" s="1009"/>
      <c r="BR1153" s="1009"/>
      <c r="BS1153" s="1009"/>
      <c r="BT1153" s="1009"/>
      <c r="BU1153" s="1009"/>
      <c r="BV1153" s="1009"/>
      <c r="BW1153" s="1009"/>
      <c r="BX1153" s="1009"/>
      <c r="BY1153" s="1009"/>
      <c r="BZ1153" s="1009"/>
      <c r="CA1153" s="1009"/>
      <c r="CB1153" s="1009"/>
      <c r="CC1153" s="1009"/>
      <c r="CD1153" s="1009"/>
      <c r="CE1153" s="1009"/>
      <c r="CF1153" s="1009"/>
      <c r="CG1153" s="1009"/>
      <c r="CH1153" s="1009"/>
      <c r="CI1153" s="1009"/>
      <c r="CJ1153" s="1009"/>
      <c r="CK1153" s="1009"/>
      <c r="CL1153" s="1009"/>
      <c r="CM1153" s="1009"/>
      <c r="CN1153" s="1009"/>
      <c r="CO1153" s="1009"/>
      <c r="CP1153" s="1009"/>
      <c r="CQ1153" s="1009"/>
      <c r="CR1153" s="1009"/>
      <c r="CS1153" s="1009"/>
      <c r="CT1153" s="1009"/>
      <c r="CU1153" s="1009"/>
      <c r="CV1153" s="1009"/>
      <c r="CW1153" s="1009"/>
      <c r="CX1153" s="1009"/>
      <c r="CY1153" s="1009"/>
      <c r="CZ1153" s="1009"/>
      <c r="DA1153" s="1009"/>
      <c r="DB1153" s="1009"/>
      <c r="DC1153" s="1009"/>
      <c r="DD1153" s="1009"/>
      <c r="DE1153" s="1009"/>
      <c r="DF1153" s="1009"/>
      <c r="DG1153" s="1009"/>
    </row>
    <row r="1154" ht="7.5" customHeight="1">
      <c r="A1154" s="1009"/>
      <c r="B1154" s="1009"/>
      <c r="C1154" s="1009"/>
      <c r="D1154" s="1009"/>
      <c r="E1154" s="1009"/>
      <c r="F1154" s="1009"/>
      <c r="G1154" s="1009"/>
      <c r="H1154" s="1009"/>
      <c r="I1154" s="1009"/>
      <c r="J1154" s="1009"/>
      <c r="K1154" s="1009"/>
      <c r="L1154" s="1009"/>
      <c r="M1154" s="1009"/>
      <c r="N1154" s="1009"/>
      <c r="O1154" s="1009"/>
      <c r="P1154" s="1009"/>
      <c r="Q1154" s="1009"/>
      <c r="R1154" s="1009"/>
      <c r="S1154" s="1009"/>
      <c r="T1154" s="1009"/>
      <c r="U1154" s="1009"/>
      <c r="V1154" s="1009"/>
      <c r="W1154" s="1009"/>
      <c r="X1154" s="1009"/>
      <c r="Y1154" s="1009"/>
      <c r="Z1154" s="1009"/>
      <c r="AA1154" s="1009"/>
      <c r="AB1154" s="1009"/>
      <c r="AC1154" s="1009"/>
      <c r="AD1154" s="1009"/>
      <c r="AE1154" s="1009"/>
      <c r="AF1154" s="1009"/>
      <c r="AG1154" s="1009"/>
      <c r="AH1154" s="1009"/>
      <c r="AI1154" s="1009"/>
      <c r="AJ1154" s="1009"/>
      <c r="AK1154" s="1009"/>
      <c r="AL1154" s="1009"/>
      <c r="AM1154" s="1009"/>
      <c r="AN1154" s="1009"/>
      <c r="AO1154" s="1009"/>
      <c r="AP1154" s="1009"/>
      <c r="AQ1154" s="1009"/>
      <c r="AR1154" s="1009"/>
      <c r="AS1154" s="1009"/>
      <c r="AT1154" s="1009"/>
      <c r="AU1154" s="1009"/>
      <c r="AV1154" s="1009"/>
      <c r="AW1154" s="1009"/>
      <c r="AX1154" s="1009"/>
      <c r="AY1154" s="1009"/>
      <c r="AZ1154" s="1009"/>
      <c r="BA1154" s="1009"/>
      <c r="BB1154" s="1009"/>
      <c r="BC1154" s="1009"/>
      <c r="BD1154" s="1009"/>
      <c r="BE1154" s="1009"/>
      <c r="BF1154" s="1009"/>
      <c r="BG1154" s="1009"/>
      <c r="BH1154" s="1009"/>
      <c r="BI1154" s="1009"/>
      <c r="BJ1154" s="1009"/>
      <c r="BK1154" s="1009"/>
      <c r="BL1154" s="1009"/>
      <c r="BM1154" s="1009"/>
      <c r="BN1154" s="1009"/>
      <c r="BO1154" s="1009"/>
      <c r="BP1154" s="1009"/>
      <c r="BQ1154" s="1009"/>
      <c r="BR1154" s="1009"/>
      <c r="BS1154" s="1009"/>
      <c r="BT1154" s="1009"/>
      <c r="BU1154" s="1009"/>
      <c r="BV1154" s="1009"/>
      <c r="BW1154" s="1009"/>
      <c r="BX1154" s="1009"/>
      <c r="BY1154" s="1009"/>
      <c r="BZ1154" s="1009"/>
      <c r="CA1154" s="1009"/>
      <c r="CB1154" s="1009"/>
      <c r="CC1154" s="1009"/>
      <c r="CD1154" s="1009"/>
      <c r="CE1154" s="1009"/>
      <c r="CF1154" s="1009"/>
      <c r="CG1154" s="1009"/>
      <c r="CH1154" s="1009"/>
      <c r="CI1154" s="1009"/>
      <c r="CJ1154" s="1009"/>
      <c r="CK1154" s="1009"/>
      <c r="CL1154" s="1009"/>
      <c r="CM1154" s="1009"/>
      <c r="CN1154" s="1009"/>
      <c r="CO1154" s="1009"/>
      <c r="CP1154" s="1009"/>
      <c r="CQ1154" s="1009"/>
      <c r="CR1154" s="1009"/>
      <c r="CS1154" s="1009"/>
      <c r="CT1154" s="1009"/>
      <c r="CU1154" s="1009"/>
      <c r="CV1154" s="1009"/>
      <c r="CW1154" s="1009"/>
      <c r="CX1154" s="1009"/>
      <c r="CY1154" s="1009"/>
      <c r="CZ1154" s="1009"/>
      <c r="DA1154" s="1009"/>
      <c r="DB1154" s="1009"/>
      <c r="DC1154" s="1009"/>
      <c r="DD1154" s="1009"/>
      <c r="DE1154" s="1009"/>
      <c r="DF1154" s="1009"/>
      <c r="DG1154" s="1009"/>
    </row>
    <row r="1155" ht="7.5" customHeight="1">
      <c r="A1155" s="1009"/>
      <c r="B1155" s="1009"/>
      <c r="C1155" s="1009"/>
      <c r="D1155" s="1009"/>
      <c r="E1155" s="1009"/>
      <c r="F1155" s="1009"/>
      <c r="G1155" s="1009"/>
      <c r="H1155" s="1009"/>
      <c r="I1155" s="1009"/>
      <c r="J1155" s="1009"/>
      <c r="K1155" s="1009"/>
      <c r="L1155" s="1009"/>
      <c r="M1155" s="1009"/>
      <c r="N1155" s="1009"/>
      <c r="O1155" s="1009"/>
      <c r="P1155" s="1009"/>
      <c r="Q1155" s="1009"/>
      <c r="R1155" s="1009"/>
      <c r="S1155" s="1009"/>
      <c r="T1155" s="1009"/>
      <c r="U1155" s="1009"/>
      <c r="V1155" s="1009"/>
      <c r="W1155" s="1009"/>
      <c r="X1155" s="1009"/>
      <c r="Y1155" s="1009"/>
      <c r="Z1155" s="1009"/>
      <c r="AA1155" s="1009"/>
      <c r="AB1155" s="1009"/>
      <c r="AC1155" s="1009"/>
      <c r="AD1155" s="1009"/>
      <c r="AE1155" s="1009"/>
      <c r="AF1155" s="1009"/>
      <c r="AG1155" s="1009"/>
      <c r="AH1155" s="1009"/>
      <c r="AI1155" s="1009"/>
      <c r="AJ1155" s="1009"/>
      <c r="AK1155" s="1009"/>
      <c r="AL1155" s="1009"/>
      <c r="AM1155" s="1009"/>
      <c r="AN1155" s="1009"/>
      <c r="AO1155" s="1009"/>
      <c r="AP1155" s="1009"/>
      <c r="AQ1155" s="1009"/>
      <c r="AR1155" s="1009"/>
      <c r="AS1155" s="1009"/>
      <c r="AT1155" s="1009"/>
      <c r="AU1155" s="1009"/>
      <c r="AV1155" s="1009"/>
      <c r="AW1155" s="1009"/>
      <c r="AX1155" s="1009"/>
      <c r="AY1155" s="1009"/>
      <c r="AZ1155" s="1009"/>
      <c r="BA1155" s="1009"/>
      <c r="BB1155" s="1009"/>
      <c r="BC1155" s="1009"/>
      <c r="BD1155" s="1009"/>
      <c r="BE1155" s="1009"/>
      <c r="BF1155" s="1009"/>
      <c r="BG1155" s="1009"/>
      <c r="BH1155" s="1009"/>
      <c r="BI1155" s="1009"/>
      <c r="BJ1155" s="1009"/>
      <c r="BK1155" s="1009"/>
      <c r="BL1155" s="1009"/>
      <c r="BM1155" s="1009"/>
      <c r="BN1155" s="1009"/>
      <c r="BO1155" s="1009"/>
      <c r="BP1155" s="1009"/>
      <c r="BQ1155" s="1009"/>
      <c r="BR1155" s="1009"/>
      <c r="BS1155" s="1009"/>
      <c r="BT1155" s="1009"/>
      <c r="BU1155" s="1009"/>
      <c r="BV1155" s="1009"/>
      <c r="BW1155" s="1009"/>
      <c r="BX1155" s="1009"/>
      <c r="BY1155" s="1009"/>
      <c r="BZ1155" s="1009"/>
      <c r="CA1155" s="1009"/>
      <c r="CB1155" s="1009"/>
      <c r="CC1155" s="1009"/>
      <c r="CD1155" s="1009"/>
      <c r="CE1155" s="1009"/>
      <c r="CF1155" s="1009"/>
      <c r="CG1155" s="1009"/>
      <c r="CH1155" s="1009"/>
      <c r="CI1155" s="1009"/>
      <c r="CJ1155" s="1009"/>
      <c r="CK1155" s="1009"/>
      <c r="CL1155" s="1009"/>
      <c r="CM1155" s="1009"/>
      <c r="CN1155" s="1009"/>
      <c r="CO1155" s="1009"/>
      <c r="CP1155" s="1009"/>
      <c r="CQ1155" s="1009"/>
      <c r="CR1155" s="1009"/>
      <c r="CS1155" s="1009"/>
      <c r="CT1155" s="1009"/>
      <c r="CU1155" s="1009"/>
      <c r="CV1155" s="1009"/>
      <c r="CW1155" s="1009"/>
      <c r="CX1155" s="1009"/>
      <c r="CY1155" s="1009"/>
      <c r="CZ1155" s="1009"/>
      <c r="DA1155" s="1009"/>
      <c r="DB1155" s="1009"/>
      <c r="DC1155" s="1009"/>
      <c r="DD1155" s="1009"/>
      <c r="DE1155" s="1009"/>
      <c r="DF1155" s="1009"/>
      <c r="DG1155" s="1009"/>
    </row>
    <row r="1156" ht="7.5" customHeight="1">
      <c r="A1156" s="1009"/>
      <c r="B1156" s="1009"/>
      <c r="C1156" s="1009"/>
      <c r="D1156" s="1009"/>
      <c r="E1156" s="1009"/>
      <c r="F1156" s="1009"/>
      <c r="G1156" s="1009"/>
      <c r="H1156" s="1009"/>
      <c r="I1156" s="1009"/>
      <c r="J1156" s="1009"/>
      <c r="K1156" s="1009"/>
      <c r="L1156" s="1009"/>
      <c r="M1156" s="1009"/>
      <c r="N1156" s="1009"/>
      <c r="O1156" s="1009"/>
      <c r="P1156" s="1009"/>
      <c r="Q1156" s="1009"/>
      <c r="R1156" s="1009"/>
      <c r="S1156" s="1009"/>
      <c r="T1156" s="1009"/>
      <c r="U1156" s="1009"/>
      <c r="V1156" s="1009"/>
      <c r="W1156" s="1009"/>
      <c r="X1156" s="1009"/>
      <c r="Y1156" s="1009"/>
      <c r="Z1156" s="1009"/>
      <c r="AA1156" s="1009"/>
      <c r="AB1156" s="1009"/>
      <c r="AC1156" s="1009"/>
      <c r="AD1156" s="1009"/>
      <c r="AE1156" s="1009"/>
      <c r="AF1156" s="1009"/>
      <c r="AG1156" s="1009"/>
      <c r="AH1156" s="1009"/>
      <c r="AI1156" s="1009"/>
      <c r="AJ1156" s="1009"/>
      <c r="AK1156" s="1009"/>
      <c r="AL1156" s="1009"/>
      <c r="AM1156" s="1009"/>
      <c r="AN1156" s="1009"/>
      <c r="AO1156" s="1009"/>
      <c r="AP1156" s="1009"/>
      <c r="AQ1156" s="1009"/>
      <c r="AR1156" s="1009"/>
      <c r="AS1156" s="1009"/>
      <c r="AT1156" s="1009"/>
      <c r="AU1156" s="1009"/>
      <c r="AV1156" s="1009"/>
      <c r="AW1156" s="1009"/>
      <c r="AX1156" s="1009"/>
      <c r="AY1156" s="1009"/>
      <c r="AZ1156" s="1009"/>
      <c r="BA1156" s="1009"/>
      <c r="BB1156" s="1009"/>
      <c r="BC1156" s="1009"/>
      <c r="BD1156" s="1009"/>
      <c r="BE1156" s="1009"/>
      <c r="BF1156" s="1009"/>
      <c r="BG1156" s="1009"/>
      <c r="BH1156" s="1009"/>
      <c r="BI1156" s="1009"/>
      <c r="BJ1156" s="1009"/>
      <c r="BK1156" s="1009"/>
      <c r="BL1156" s="1009"/>
      <c r="BM1156" s="1009"/>
      <c r="BN1156" s="1009"/>
      <c r="BO1156" s="1009"/>
      <c r="BP1156" s="1009"/>
      <c r="BQ1156" s="1009"/>
      <c r="BR1156" s="1009"/>
      <c r="BS1156" s="1009"/>
      <c r="BT1156" s="1009"/>
      <c r="BU1156" s="1009"/>
      <c r="BV1156" s="1009"/>
      <c r="BW1156" s="1009"/>
      <c r="BX1156" s="1009"/>
      <c r="BY1156" s="1009"/>
      <c r="BZ1156" s="1009"/>
      <c r="CA1156" s="1009"/>
      <c r="CB1156" s="1009"/>
      <c r="CC1156" s="1009"/>
      <c r="CD1156" s="1009"/>
      <c r="CE1156" s="1009"/>
      <c r="CF1156" s="1009"/>
      <c r="CG1156" s="1009"/>
      <c r="CH1156" s="1009"/>
      <c r="CI1156" s="1009"/>
      <c r="CJ1156" s="1009"/>
      <c r="CK1156" s="1009"/>
      <c r="CL1156" s="1009"/>
      <c r="CM1156" s="1009"/>
      <c r="CN1156" s="1009"/>
      <c r="CO1156" s="1009"/>
      <c r="CP1156" s="1009"/>
      <c r="CQ1156" s="1009"/>
      <c r="CR1156" s="1009"/>
      <c r="CS1156" s="1009"/>
      <c r="CT1156" s="1009"/>
      <c r="CU1156" s="1009"/>
      <c r="CV1156" s="1009"/>
      <c r="CW1156" s="1009"/>
      <c r="CX1156" s="1009"/>
      <c r="CY1156" s="1009"/>
      <c r="CZ1156" s="1009"/>
      <c r="DA1156" s="1009"/>
      <c r="DB1156" s="1009"/>
      <c r="DC1156" s="1009"/>
      <c r="DD1156" s="1009"/>
      <c r="DE1156" s="1009"/>
      <c r="DF1156" s="1009"/>
      <c r="DG1156" s="1009"/>
    </row>
    <row r="1157" ht="7.5" customHeight="1">
      <c r="A1157" s="1009"/>
      <c r="B1157" s="1009"/>
      <c r="C1157" s="1009"/>
      <c r="D1157" s="1009"/>
      <c r="E1157" s="1009"/>
      <c r="F1157" s="1009"/>
      <c r="G1157" s="1009"/>
      <c r="H1157" s="1009"/>
      <c r="I1157" s="1009"/>
      <c r="J1157" s="1009"/>
      <c r="K1157" s="1009"/>
      <c r="L1157" s="1009"/>
      <c r="M1157" s="1009"/>
      <c r="N1157" s="1009"/>
      <c r="O1157" s="1009"/>
      <c r="P1157" s="1009"/>
      <c r="Q1157" s="1009"/>
      <c r="R1157" s="1009"/>
      <c r="S1157" s="1009"/>
      <c r="T1157" s="1009"/>
      <c r="U1157" s="1009"/>
      <c r="V1157" s="1009"/>
      <c r="W1157" s="1009"/>
      <c r="X1157" s="1009"/>
      <c r="Y1157" s="1009"/>
      <c r="Z1157" s="1009"/>
      <c r="AA1157" s="1009"/>
      <c r="AB1157" s="1009"/>
      <c r="AC1157" s="1009"/>
      <c r="AD1157" s="1009"/>
      <c r="AE1157" s="1009"/>
      <c r="AF1157" s="1009"/>
      <c r="AG1157" s="1009"/>
      <c r="AH1157" s="1009"/>
      <c r="AI1157" s="1009"/>
      <c r="AJ1157" s="1009"/>
      <c r="AK1157" s="1009"/>
      <c r="AL1157" s="1009"/>
      <c r="AM1157" s="1009"/>
      <c r="AN1157" s="1009"/>
      <c r="AO1157" s="1009"/>
      <c r="AP1157" s="1009"/>
      <c r="AQ1157" s="1009"/>
      <c r="AR1157" s="1009"/>
      <c r="AS1157" s="1009"/>
      <c r="AT1157" s="1009"/>
      <c r="AU1157" s="1009"/>
      <c r="AV1157" s="1009"/>
      <c r="AW1157" s="1009"/>
      <c r="AX1157" s="1009"/>
      <c r="AY1157" s="1009"/>
      <c r="AZ1157" s="1009"/>
      <c r="BA1157" s="1009"/>
      <c r="BB1157" s="1009"/>
      <c r="BC1157" s="1009"/>
      <c r="BD1157" s="1009"/>
      <c r="BE1157" s="1009"/>
      <c r="BF1157" s="1009"/>
      <c r="BG1157" s="1009"/>
      <c r="BH1157" s="1009"/>
      <c r="BI1157" s="1009"/>
      <c r="BJ1157" s="1009"/>
      <c r="BK1157" s="1009"/>
      <c r="BL1157" s="1009"/>
      <c r="BM1157" s="1009"/>
      <c r="BN1157" s="1009"/>
      <c r="BO1157" s="1009"/>
      <c r="BP1157" s="1009"/>
      <c r="BQ1157" s="1009"/>
      <c r="BR1157" s="1009"/>
      <c r="BS1157" s="1009"/>
      <c r="BT1157" s="1009"/>
      <c r="BU1157" s="1009"/>
      <c r="BV1157" s="1009"/>
      <c r="BW1157" s="1009"/>
      <c r="BX1157" s="1009"/>
      <c r="BY1157" s="1009"/>
      <c r="BZ1157" s="1009"/>
      <c r="CA1157" s="1009"/>
      <c r="CB1157" s="1009"/>
      <c r="CC1157" s="1009"/>
      <c r="CD1157" s="1009"/>
      <c r="CE1157" s="1009"/>
      <c r="CF1157" s="1009"/>
      <c r="CG1157" s="1009"/>
      <c r="CH1157" s="1009"/>
      <c r="CI1157" s="1009"/>
      <c r="CJ1157" s="1009"/>
      <c r="CK1157" s="1009"/>
      <c r="CL1157" s="1009"/>
      <c r="CM1157" s="1009"/>
      <c r="CN1157" s="1009"/>
      <c r="CO1157" s="1009"/>
      <c r="CP1157" s="1009"/>
      <c r="CQ1157" s="1009"/>
      <c r="CR1157" s="1009"/>
      <c r="CS1157" s="1009"/>
      <c r="CT1157" s="1009"/>
      <c r="CU1157" s="1009"/>
      <c r="CV1157" s="1009"/>
      <c r="CW1157" s="1009"/>
      <c r="CX1157" s="1009"/>
      <c r="CY1157" s="1009"/>
      <c r="CZ1157" s="1009"/>
      <c r="DA1157" s="1009"/>
      <c r="DB1157" s="1009"/>
      <c r="DC1157" s="1009"/>
      <c r="DD1157" s="1009"/>
      <c r="DE1157" s="1009"/>
      <c r="DF1157" s="1009"/>
      <c r="DG1157" s="1009"/>
    </row>
    <row r="1158" ht="7.5" customHeight="1">
      <c r="A1158" s="1009"/>
      <c r="B1158" s="1009"/>
      <c r="C1158" s="1009"/>
      <c r="D1158" s="1009"/>
      <c r="E1158" s="1009"/>
      <c r="F1158" s="1009"/>
      <c r="G1158" s="1009"/>
      <c r="H1158" s="1009"/>
      <c r="I1158" s="1009"/>
      <c r="J1158" s="1009"/>
      <c r="K1158" s="1009"/>
      <c r="L1158" s="1009"/>
      <c r="M1158" s="1009"/>
      <c r="N1158" s="1009"/>
      <c r="O1158" s="1009"/>
      <c r="P1158" s="1009"/>
      <c r="Q1158" s="1009"/>
      <c r="R1158" s="1009"/>
      <c r="S1158" s="1009"/>
      <c r="T1158" s="1009"/>
      <c r="U1158" s="1009"/>
      <c r="V1158" s="1009"/>
      <c r="W1158" s="1009"/>
      <c r="X1158" s="1009"/>
      <c r="Y1158" s="1009"/>
      <c r="Z1158" s="1009"/>
      <c r="AA1158" s="1009"/>
      <c r="AB1158" s="1009"/>
      <c r="AC1158" s="1009"/>
      <c r="AD1158" s="1009"/>
      <c r="AE1158" s="1009"/>
      <c r="AF1158" s="1009"/>
      <c r="AG1158" s="1009"/>
      <c r="AH1158" s="1009"/>
      <c r="AI1158" s="1009"/>
      <c r="AJ1158" s="1009"/>
      <c r="AK1158" s="1009"/>
      <c r="AL1158" s="1009"/>
      <c r="AM1158" s="1009"/>
      <c r="AN1158" s="1009"/>
      <c r="AO1158" s="1009"/>
      <c r="AP1158" s="1009"/>
      <c r="AQ1158" s="1009"/>
      <c r="AR1158" s="1009"/>
      <c r="AS1158" s="1009"/>
      <c r="AT1158" s="1009"/>
      <c r="AU1158" s="1009"/>
      <c r="AV1158" s="1009"/>
      <c r="AW1158" s="1009"/>
      <c r="AX1158" s="1009"/>
      <c r="AY1158" s="1009"/>
      <c r="AZ1158" s="1009"/>
      <c r="BA1158" s="1009"/>
      <c r="BB1158" s="1009"/>
      <c r="BC1158" s="1009"/>
      <c r="BD1158" s="1009"/>
      <c r="BE1158" s="1009"/>
      <c r="BF1158" s="1009"/>
      <c r="BG1158" s="1009"/>
      <c r="BH1158" s="1009"/>
      <c r="BI1158" s="1009"/>
      <c r="BJ1158" s="1009"/>
      <c r="BK1158" s="1009"/>
      <c r="BL1158" s="1009"/>
      <c r="BM1158" s="1009"/>
      <c r="BN1158" s="1009"/>
      <c r="BO1158" s="1009"/>
      <c r="BP1158" s="1009"/>
      <c r="BQ1158" s="1009"/>
      <c r="BR1158" s="1009"/>
      <c r="BS1158" s="1009"/>
      <c r="BT1158" s="1009"/>
      <c r="BU1158" s="1009"/>
      <c r="BV1158" s="1009"/>
      <c r="BW1158" s="1009"/>
      <c r="BX1158" s="1009"/>
      <c r="BY1158" s="1009"/>
      <c r="BZ1158" s="1009"/>
      <c r="CA1158" s="1009"/>
      <c r="CB1158" s="1009"/>
      <c r="CC1158" s="1009"/>
      <c r="CD1158" s="1009"/>
      <c r="CE1158" s="1009"/>
      <c r="CF1158" s="1009"/>
      <c r="CG1158" s="1009"/>
      <c r="CH1158" s="1009"/>
      <c r="CI1158" s="1009"/>
      <c r="CJ1158" s="1009"/>
      <c r="CK1158" s="1009"/>
      <c r="CL1158" s="1009"/>
      <c r="CM1158" s="1009"/>
      <c r="CN1158" s="1009"/>
      <c r="CO1158" s="1009"/>
      <c r="CP1158" s="1009"/>
      <c r="CQ1158" s="1009"/>
      <c r="CR1158" s="1009"/>
      <c r="CS1158" s="1009"/>
      <c r="CT1158" s="1009"/>
      <c r="CU1158" s="1009"/>
      <c r="CV1158" s="1009"/>
      <c r="CW1158" s="1009"/>
      <c r="CX1158" s="1009"/>
      <c r="CY1158" s="1009"/>
      <c r="CZ1158" s="1009"/>
      <c r="DA1158" s="1009"/>
      <c r="DB1158" s="1009"/>
      <c r="DC1158" s="1009"/>
      <c r="DD1158" s="1009"/>
      <c r="DE1158" s="1009"/>
      <c r="DF1158" s="1009"/>
      <c r="DG1158" s="1009"/>
    </row>
    <row r="1159" ht="7.5" customHeight="1">
      <c r="A1159" s="1009"/>
      <c r="B1159" s="1009"/>
      <c r="C1159" s="1009"/>
      <c r="D1159" s="1009"/>
      <c r="E1159" s="1009"/>
      <c r="F1159" s="1009"/>
      <c r="G1159" s="1009"/>
      <c r="H1159" s="1009"/>
      <c r="I1159" s="1009"/>
      <c r="J1159" s="1009"/>
      <c r="K1159" s="1009"/>
      <c r="L1159" s="1009"/>
      <c r="M1159" s="1009"/>
      <c r="N1159" s="1009"/>
      <c r="O1159" s="1009"/>
      <c r="P1159" s="1009"/>
      <c r="Q1159" s="1009"/>
      <c r="R1159" s="1009"/>
      <c r="S1159" s="1009"/>
      <c r="T1159" s="1009"/>
      <c r="U1159" s="1009"/>
      <c r="V1159" s="1009"/>
      <c r="W1159" s="1009"/>
      <c r="X1159" s="1009"/>
      <c r="Y1159" s="1009"/>
      <c r="Z1159" s="1009"/>
      <c r="AA1159" s="1009"/>
      <c r="AB1159" s="1009"/>
      <c r="AC1159" s="1009"/>
      <c r="AD1159" s="1009"/>
      <c r="AE1159" s="1009"/>
      <c r="AF1159" s="1009"/>
      <c r="AG1159" s="1009"/>
      <c r="AH1159" s="1009"/>
      <c r="AI1159" s="1009"/>
      <c r="AJ1159" s="1009"/>
      <c r="AK1159" s="1009"/>
      <c r="AL1159" s="1009"/>
      <c r="AM1159" s="1009"/>
      <c r="AN1159" s="1009"/>
      <c r="AO1159" s="1009"/>
      <c r="AP1159" s="1009"/>
      <c r="AQ1159" s="1009"/>
      <c r="AR1159" s="1009"/>
      <c r="AS1159" s="1009"/>
      <c r="AT1159" s="1009"/>
      <c r="AU1159" s="1009"/>
      <c r="AV1159" s="1009"/>
      <c r="AW1159" s="1009"/>
      <c r="AX1159" s="1009"/>
      <c r="AY1159" s="1009"/>
      <c r="AZ1159" s="1009"/>
      <c r="BA1159" s="1009"/>
      <c r="BB1159" s="1009"/>
      <c r="BC1159" s="1009"/>
      <c r="BD1159" s="1009"/>
      <c r="BE1159" s="1009"/>
      <c r="BF1159" s="1009"/>
      <c r="BG1159" s="1009"/>
      <c r="BH1159" s="1009"/>
      <c r="BI1159" s="1009"/>
      <c r="BJ1159" s="1009"/>
      <c r="BK1159" s="1009"/>
      <c r="BL1159" s="1009"/>
      <c r="BM1159" s="1009"/>
      <c r="BN1159" s="1009"/>
      <c r="BO1159" s="1009"/>
      <c r="BP1159" s="1009"/>
      <c r="BQ1159" s="1009"/>
      <c r="BR1159" s="1009"/>
      <c r="BS1159" s="1009"/>
      <c r="BT1159" s="1009"/>
      <c r="BU1159" s="1009"/>
      <c r="BV1159" s="1009"/>
      <c r="BW1159" s="1009"/>
      <c r="BX1159" s="1009"/>
      <c r="BY1159" s="1009"/>
      <c r="BZ1159" s="1009"/>
      <c r="CA1159" s="1009"/>
      <c r="CB1159" s="1009"/>
      <c r="CC1159" s="1009"/>
      <c r="CD1159" s="1009"/>
      <c r="CE1159" s="1009"/>
      <c r="CF1159" s="1009"/>
      <c r="CG1159" s="1009"/>
      <c r="CH1159" s="1009"/>
      <c r="CI1159" s="1009"/>
      <c r="CJ1159" s="1009"/>
      <c r="CK1159" s="1009"/>
      <c r="CL1159" s="1009"/>
      <c r="CM1159" s="1009"/>
      <c r="CN1159" s="1009"/>
      <c r="CO1159" s="1009"/>
      <c r="CP1159" s="1009"/>
      <c r="CQ1159" s="1009"/>
      <c r="CR1159" s="1009"/>
      <c r="CS1159" s="1009"/>
      <c r="CT1159" s="1009"/>
      <c r="CU1159" s="1009"/>
      <c r="CV1159" s="1009"/>
      <c r="CW1159" s="1009"/>
      <c r="CX1159" s="1009"/>
      <c r="CY1159" s="1009"/>
      <c r="CZ1159" s="1009"/>
      <c r="DA1159" s="1009"/>
      <c r="DB1159" s="1009"/>
      <c r="DC1159" s="1009"/>
      <c r="DD1159" s="1009"/>
      <c r="DE1159" s="1009"/>
      <c r="DF1159" s="1009"/>
      <c r="DG1159" s="1009"/>
    </row>
    <row r="1160" ht="7.5" customHeight="1">
      <c r="A1160" s="1009"/>
      <c r="B1160" s="1009"/>
      <c r="C1160" s="1009"/>
      <c r="D1160" s="1009"/>
      <c r="E1160" s="1009"/>
      <c r="F1160" s="1009"/>
      <c r="G1160" s="1009"/>
      <c r="H1160" s="1009"/>
      <c r="I1160" s="1009"/>
      <c r="J1160" s="1009"/>
      <c r="K1160" s="1009"/>
      <c r="L1160" s="1009"/>
      <c r="M1160" s="1009"/>
      <c r="N1160" s="1009"/>
      <c r="O1160" s="1009"/>
      <c r="P1160" s="1009"/>
      <c r="Q1160" s="1009"/>
      <c r="R1160" s="1009"/>
      <c r="S1160" s="1009"/>
      <c r="T1160" s="1009"/>
      <c r="U1160" s="1009"/>
      <c r="V1160" s="1009"/>
      <c r="W1160" s="1009"/>
      <c r="X1160" s="1009"/>
      <c r="Y1160" s="1009"/>
      <c r="Z1160" s="1009"/>
      <c r="AA1160" s="1009"/>
      <c r="AB1160" s="1009"/>
      <c r="AC1160" s="1009"/>
      <c r="AD1160" s="1009"/>
      <c r="AE1160" s="1009"/>
      <c r="AF1160" s="1009"/>
      <c r="AG1160" s="1009"/>
      <c r="AH1160" s="1009"/>
      <c r="AI1160" s="1009"/>
      <c r="AJ1160" s="1009"/>
      <c r="AK1160" s="1009"/>
      <c r="AL1160" s="1009"/>
      <c r="AM1160" s="1009"/>
      <c r="AN1160" s="1009"/>
      <c r="AO1160" s="1009"/>
      <c r="AP1160" s="1009"/>
      <c r="AQ1160" s="1009"/>
      <c r="AR1160" s="1009"/>
      <c r="AS1160" s="1009"/>
      <c r="AT1160" s="1009"/>
      <c r="AU1160" s="1009"/>
      <c r="AV1160" s="1009"/>
      <c r="AW1160" s="1009"/>
      <c r="AX1160" s="1009"/>
      <c r="AY1160" s="1009"/>
      <c r="AZ1160" s="1009"/>
      <c r="BA1160" s="1009"/>
      <c r="BB1160" s="1009"/>
      <c r="BC1160" s="1009"/>
      <c r="BD1160" s="1009"/>
      <c r="BE1160" s="1009"/>
      <c r="BF1160" s="1009"/>
      <c r="BG1160" s="1009"/>
      <c r="BH1160" s="1009"/>
      <c r="BI1160" s="1009"/>
      <c r="BJ1160" s="1009"/>
      <c r="BK1160" s="1009"/>
      <c r="BL1160" s="1009"/>
      <c r="BM1160" s="1009"/>
      <c r="BN1160" s="1009"/>
      <c r="BO1160" s="1009"/>
      <c r="BP1160" s="1009"/>
      <c r="BQ1160" s="1009"/>
      <c r="BR1160" s="1009"/>
      <c r="BS1160" s="1009"/>
      <c r="BT1160" s="1009"/>
      <c r="BU1160" s="1009"/>
      <c r="BV1160" s="1009"/>
      <c r="BW1160" s="1009"/>
      <c r="BX1160" s="1009"/>
      <c r="BY1160" s="1009"/>
      <c r="BZ1160" s="1009"/>
      <c r="CA1160" s="1009"/>
      <c r="CB1160" s="1009"/>
      <c r="CC1160" s="1009"/>
      <c r="CD1160" s="1009"/>
      <c r="CE1160" s="1009"/>
      <c r="CF1160" s="1009"/>
      <c r="CG1160" s="1009"/>
      <c r="CH1160" s="1009"/>
      <c r="CI1160" s="1009"/>
      <c r="CJ1160" s="1009"/>
      <c r="CK1160" s="1009"/>
      <c r="CL1160" s="1009"/>
      <c r="CM1160" s="1009"/>
      <c r="CN1160" s="1009"/>
      <c r="CO1160" s="1009"/>
      <c r="CP1160" s="1009"/>
      <c r="CQ1160" s="1009"/>
      <c r="CR1160" s="1009"/>
      <c r="CS1160" s="1009"/>
      <c r="CT1160" s="1009"/>
      <c r="CU1160" s="1009"/>
      <c r="CV1160" s="1009"/>
      <c r="CW1160" s="1009"/>
      <c r="CX1160" s="1009"/>
      <c r="CY1160" s="1009"/>
      <c r="CZ1160" s="1009"/>
      <c r="DA1160" s="1009"/>
      <c r="DB1160" s="1009"/>
      <c r="DC1160" s="1009"/>
      <c r="DD1160" s="1009"/>
      <c r="DE1160" s="1009"/>
      <c r="DF1160" s="1009"/>
      <c r="DG1160" s="1009"/>
    </row>
    <row r="1161" ht="7.5" customHeight="1">
      <c r="A1161" s="1009"/>
      <c r="B1161" s="1009"/>
      <c r="C1161" s="1009"/>
      <c r="D1161" s="1009"/>
      <c r="E1161" s="1009"/>
      <c r="F1161" s="1009"/>
      <c r="G1161" s="1009"/>
      <c r="H1161" s="1009"/>
      <c r="I1161" s="1009"/>
      <c r="J1161" s="1009"/>
      <c r="K1161" s="1009"/>
      <c r="L1161" s="1009"/>
      <c r="M1161" s="1009"/>
      <c r="N1161" s="1009"/>
      <c r="O1161" s="1009"/>
      <c r="P1161" s="1009"/>
      <c r="Q1161" s="1009"/>
      <c r="R1161" s="1009"/>
      <c r="S1161" s="1009"/>
      <c r="T1161" s="1009"/>
      <c r="U1161" s="1009"/>
      <c r="V1161" s="1009"/>
      <c r="W1161" s="1009"/>
      <c r="X1161" s="1009"/>
      <c r="Y1161" s="1009"/>
      <c r="Z1161" s="1009"/>
      <c r="AA1161" s="1009"/>
      <c r="AB1161" s="1009"/>
      <c r="AC1161" s="1009"/>
      <c r="AD1161" s="1009"/>
      <c r="AE1161" s="1009"/>
      <c r="AF1161" s="1009"/>
      <c r="AG1161" s="1009"/>
      <c r="AH1161" s="1009"/>
      <c r="AI1161" s="1009"/>
      <c r="AJ1161" s="1009"/>
      <c r="AK1161" s="1009"/>
      <c r="AL1161" s="1009"/>
      <c r="AM1161" s="1009"/>
      <c r="AN1161" s="1009"/>
      <c r="AO1161" s="1009"/>
      <c r="AP1161" s="1009"/>
      <c r="AQ1161" s="1009"/>
      <c r="AR1161" s="1009"/>
      <c r="AS1161" s="1009"/>
      <c r="AT1161" s="1009"/>
      <c r="AU1161" s="1009"/>
      <c r="AV1161" s="1009"/>
      <c r="AW1161" s="1009"/>
      <c r="AX1161" s="1009"/>
      <c r="AY1161" s="1009"/>
      <c r="AZ1161" s="1009"/>
      <c r="BA1161" s="1009"/>
      <c r="BB1161" s="1009"/>
      <c r="BC1161" s="1009"/>
      <c r="BD1161" s="1009"/>
      <c r="BE1161" s="1009"/>
      <c r="BF1161" s="1009"/>
      <c r="BG1161" s="1009"/>
      <c r="BH1161" s="1009"/>
      <c r="BI1161" s="1009"/>
      <c r="BJ1161" s="1009"/>
      <c r="BK1161" s="1009"/>
      <c r="BL1161" s="1009"/>
      <c r="BM1161" s="1009"/>
      <c r="BN1161" s="1009"/>
      <c r="BO1161" s="1009"/>
      <c r="BP1161" s="1009"/>
      <c r="BQ1161" s="1009"/>
      <c r="BR1161" s="1009"/>
      <c r="BS1161" s="1009"/>
      <c r="BT1161" s="1009"/>
      <c r="BU1161" s="1009"/>
      <c r="BV1161" s="1009"/>
      <c r="BW1161" s="1009"/>
      <c r="BX1161" s="1009"/>
      <c r="BY1161" s="1009"/>
      <c r="BZ1161" s="1009"/>
      <c r="CA1161" s="1009"/>
      <c r="CB1161" s="1009"/>
      <c r="CC1161" s="1009"/>
      <c r="CD1161" s="1009"/>
      <c r="CE1161" s="1009"/>
      <c r="CF1161" s="1009"/>
      <c r="CG1161" s="1009"/>
      <c r="CH1161" s="1009"/>
      <c r="CI1161" s="1009"/>
      <c r="CJ1161" s="1009"/>
      <c r="CK1161" s="1009"/>
      <c r="CL1161" s="1009"/>
      <c r="CM1161" s="1009"/>
      <c r="CN1161" s="1009"/>
      <c r="CO1161" s="1009"/>
      <c r="CP1161" s="1009"/>
      <c r="CQ1161" s="1009"/>
      <c r="CR1161" s="1009"/>
      <c r="CS1161" s="1009"/>
      <c r="CT1161" s="1009"/>
      <c r="CU1161" s="1009"/>
      <c r="CV1161" s="1009"/>
      <c r="CW1161" s="1009"/>
      <c r="CX1161" s="1009"/>
      <c r="CY1161" s="1009"/>
      <c r="CZ1161" s="1009"/>
      <c r="DA1161" s="1009"/>
      <c r="DB1161" s="1009"/>
      <c r="DC1161" s="1009"/>
      <c r="DD1161" s="1009"/>
      <c r="DE1161" s="1009"/>
      <c r="DF1161" s="1009"/>
      <c r="DG1161" s="1009"/>
    </row>
    <row r="1162" ht="7.5" customHeight="1">
      <c r="A1162" s="1009"/>
      <c r="B1162" s="1009"/>
      <c r="C1162" s="1009"/>
      <c r="D1162" s="1009"/>
      <c r="E1162" s="1009"/>
      <c r="F1162" s="1009"/>
      <c r="G1162" s="1009"/>
      <c r="H1162" s="1009"/>
      <c r="I1162" s="1009"/>
      <c r="J1162" s="1009"/>
      <c r="K1162" s="1009"/>
      <c r="L1162" s="1009"/>
      <c r="M1162" s="1009"/>
      <c r="N1162" s="1009"/>
      <c r="O1162" s="1009"/>
      <c r="P1162" s="1009"/>
      <c r="Q1162" s="1009"/>
      <c r="R1162" s="1009"/>
      <c r="S1162" s="1009"/>
      <c r="T1162" s="1009"/>
      <c r="U1162" s="1009"/>
      <c r="V1162" s="1009"/>
      <c r="W1162" s="1009"/>
      <c r="X1162" s="1009"/>
      <c r="Y1162" s="1009"/>
      <c r="Z1162" s="1009"/>
      <c r="AA1162" s="1009"/>
      <c r="AB1162" s="1009"/>
      <c r="AC1162" s="1009"/>
      <c r="AD1162" s="1009"/>
      <c r="AE1162" s="1009"/>
      <c r="AF1162" s="1009"/>
      <c r="AG1162" s="1009"/>
      <c r="AH1162" s="1009"/>
      <c r="AI1162" s="1009"/>
      <c r="AJ1162" s="1009"/>
      <c r="AK1162" s="1009"/>
      <c r="AL1162" s="1009"/>
      <c r="AM1162" s="1009"/>
      <c r="AN1162" s="1009"/>
      <c r="AO1162" s="1009"/>
      <c r="AP1162" s="1009"/>
      <c r="AQ1162" s="1009"/>
      <c r="AR1162" s="1009"/>
      <c r="AS1162" s="1009"/>
      <c r="AT1162" s="1009"/>
      <c r="AU1162" s="1009"/>
      <c r="AV1162" s="1009"/>
      <c r="AW1162" s="1009"/>
      <c r="AX1162" s="1009"/>
      <c r="AY1162" s="1009"/>
      <c r="AZ1162" s="1009"/>
      <c r="BA1162" s="1009"/>
      <c r="BB1162" s="1009"/>
      <c r="BC1162" s="1009"/>
      <c r="BD1162" s="1009"/>
      <c r="BE1162" s="1009"/>
      <c r="BF1162" s="1009"/>
      <c r="BG1162" s="1009"/>
      <c r="BH1162" s="1009"/>
      <c r="BI1162" s="1009"/>
      <c r="BJ1162" s="1009"/>
      <c r="BK1162" s="1009"/>
      <c r="BL1162" s="1009"/>
      <c r="BM1162" s="1009"/>
      <c r="BN1162" s="1009"/>
      <c r="BO1162" s="1009"/>
      <c r="BP1162" s="1009"/>
      <c r="BQ1162" s="1009"/>
      <c r="BR1162" s="1009"/>
      <c r="BS1162" s="1009"/>
      <c r="BT1162" s="1009"/>
      <c r="BU1162" s="1009"/>
      <c r="BV1162" s="1009"/>
      <c r="BW1162" s="1009"/>
      <c r="BX1162" s="1009"/>
      <c r="BY1162" s="1009"/>
      <c r="BZ1162" s="1009"/>
      <c r="CA1162" s="1009"/>
      <c r="CB1162" s="1009"/>
      <c r="CC1162" s="1009"/>
      <c r="CD1162" s="1009"/>
      <c r="CE1162" s="1009"/>
      <c r="CF1162" s="1009"/>
      <c r="CG1162" s="1009"/>
      <c r="CH1162" s="1009"/>
      <c r="CI1162" s="1009"/>
      <c r="CJ1162" s="1009"/>
      <c r="CK1162" s="1009"/>
      <c r="CL1162" s="1009"/>
      <c r="CM1162" s="1009"/>
      <c r="CN1162" s="1009"/>
      <c r="CO1162" s="1009"/>
      <c r="CP1162" s="1009"/>
      <c r="CQ1162" s="1009"/>
      <c r="CR1162" s="1009"/>
      <c r="CS1162" s="1009"/>
      <c r="CT1162" s="1009"/>
      <c r="CU1162" s="1009"/>
      <c r="CV1162" s="1009"/>
      <c r="CW1162" s="1009"/>
      <c r="CX1162" s="1009"/>
      <c r="CY1162" s="1009"/>
      <c r="CZ1162" s="1009"/>
      <c r="DA1162" s="1009"/>
      <c r="DB1162" s="1009"/>
      <c r="DC1162" s="1009"/>
      <c r="DD1162" s="1009"/>
      <c r="DE1162" s="1009"/>
      <c r="DF1162" s="1009"/>
      <c r="DG1162" s="1009"/>
    </row>
    <row r="1163" ht="7.5" customHeight="1">
      <c r="A1163" s="1009"/>
      <c r="B1163" s="1009"/>
      <c r="C1163" s="1009"/>
      <c r="D1163" s="1009"/>
      <c r="E1163" s="1009"/>
      <c r="F1163" s="1009"/>
      <c r="G1163" s="1009"/>
      <c r="H1163" s="1009"/>
      <c r="I1163" s="1009"/>
      <c r="J1163" s="1009"/>
      <c r="K1163" s="1009"/>
      <c r="L1163" s="1009"/>
      <c r="M1163" s="1009"/>
      <c r="N1163" s="1009"/>
      <c r="O1163" s="1009"/>
      <c r="P1163" s="1009"/>
      <c r="Q1163" s="1009"/>
      <c r="R1163" s="1009"/>
      <c r="S1163" s="1009"/>
      <c r="T1163" s="1009"/>
      <c r="U1163" s="1009"/>
      <c r="V1163" s="1009"/>
      <c r="W1163" s="1009"/>
      <c r="X1163" s="1009"/>
      <c r="Y1163" s="1009"/>
      <c r="Z1163" s="1009"/>
      <c r="AA1163" s="1009"/>
      <c r="AB1163" s="1009"/>
      <c r="AC1163" s="1009"/>
      <c r="AD1163" s="1009"/>
      <c r="AE1163" s="1009"/>
      <c r="AF1163" s="1009"/>
      <c r="AG1163" s="1009"/>
      <c r="AH1163" s="1009"/>
      <c r="AI1163" s="1009"/>
      <c r="AJ1163" s="1009"/>
      <c r="AK1163" s="1009"/>
      <c r="AL1163" s="1009"/>
      <c r="AM1163" s="1009"/>
      <c r="AN1163" s="1009"/>
      <c r="AO1163" s="1009"/>
      <c r="AP1163" s="1009"/>
      <c r="AQ1163" s="1009"/>
      <c r="AR1163" s="1009"/>
      <c r="AS1163" s="1009"/>
      <c r="AT1163" s="1009"/>
      <c r="AU1163" s="1009"/>
      <c r="AV1163" s="1009"/>
      <c r="AW1163" s="1009"/>
      <c r="AX1163" s="1009"/>
      <c r="AY1163" s="1009"/>
      <c r="AZ1163" s="1009"/>
      <c r="BA1163" s="1009"/>
      <c r="BB1163" s="1009"/>
      <c r="BC1163" s="1009"/>
      <c r="BD1163" s="1009"/>
      <c r="BE1163" s="1009"/>
      <c r="BF1163" s="1009"/>
      <c r="BG1163" s="1009"/>
      <c r="BH1163" s="1009"/>
      <c r="BI1163" s="1009"/>
      <c r="BJ1163" s="1009"/>
      <c r="BK1163" s="1009"/>
      <c r="BL1163" s="1009"/>
      <c r="BM1163" s="1009"/>
      <c r="BN1163" s="1009"/>
      <c r="BO1163" s="1009"/>
      <c r="BP1163" s="1009"/>
      <c r="BQ1163" s="1009"/>
      <c r="BR1163" s="1009"/>
      <c r="BS1163" s="1009"/>
      <c r="BT1163" s="1009"/>
      <c r="BU1163" s="1009"/>
      <c r="BV1163" s="1009"/>
      <c r="BW1163" s="1009"/>
      <c r="BX1163" s="1009"/>
      <c r="BY1163" s="1009"/>
      <c r="BZ1163" s="1009"/>
      <c r="CA1163" s="1009"/>
      <c r="CB1163" s="1009"/>
      <c r="CC1163" s="1009"/>
      <c r="CD1163" s="1009"/>
      <c r="CE1163" s="1009"/>
      <c r="CF1163" s="1009"/>
      <c r="CG1163" s="1009"/>
      <c r="CH1163" s="1009"/>
      <c r="CI1163" s="1009"/>
      <c r="CJ1163" s="1009"/>
      <c r="CK1163" s="1009"/>
      <c r="CL1163" s="1009"/>
      <c r="CM1163" s="1009"/>
      <c r="CN1163" s="1009"/>
      <c r="CO1163" s="1009"/>
      <c r="CP1163" s="1009"/>
      <c r="CQ1163" s="1009"/>
      <c r="CR1163" s="1009"/>
      <c r="CS1163" s="1009"/>
      <c r="CT1163" s="1009"/>
      <c r="CU1163" s="1009"/>
      <c r="CV1163" s="1009"/>
      <c r="CW1163" s="1009"/>
      <c r="CX1163" s="1009"/>
      <c r="CY1163" s="1009"/>
      <c r="CZ1163" s="1009"/>
      <c r="DA1163" s="1009"/>
      <c r="DB1163" s="1009"/>
      <c r="DC1163" s="1009"/>
      <c r="DD1163" s="1009"/>
      <c r="DE1163" s="1009"/>
      <c r="DF1163" s="1009"/>
      <c r="DG1163" s="1009"/>
    </row>
    <row r="1164" ht="7.5" customHeight="1">
      <c r="A1164" s="1009"/>
      <c r="B1164" s="1009"/>
      <c r="C1164" s="1009"/>
      <c r="D1164" s="1009"/>
      <c r="E1164" s="1009"/>
      <c r="F1164" s="1009"/>
      <c r="G1164" s="1009"/>
      <c r="H1164" s="1009"/>
      <c r="I1164" s="1009"/>
      <c r="J1164" s="1009"/>
      <c r="K1164" s="1009"/>
      <c r="L1164" s="1009"/>
      <c r="M1164" s="1009"/>
      <c r="N1164" s="1009"/>
      <c r="O1164" s="1009"/>
      <c r="P1164" s="1009"/>
      <c r="Q1164" s="1009"/>
      <c r="R1164" s="1009"/>
      <c r="S1164" s="1009"/>
      <c r="T1164" s="1009"/>
      <c r="U1164" s="1009"/>
      <c r="V1164" s="1009"/>
      <c r="W1164" s="1009"/>
      <c r="X1164" s="1009"/>
      <c r="Y1164" s="1009"/>
      <c r="Z1164" s="1009"/>
      <c r="AA1164" s="1009"/>
      <c r="AB1164" s="1009"/>
      <c r="AC1164" s="1009"/>
      <c r="AD1164" s="1009"/>
      <c r="AE1164" s="1009"/>
      <c r="AF1164" s="1009"/>
      <c r="AG1164" s="1009"/>
      <c r="AH1164" s="1009"/>
      <c r="AI1164" s="1009"/>
      <c r="AJ1164" s="1009"/>
      <c r="AK1164" s="1009"/>
      <c r="AL1164" s="1009"/>
      <c r="AM1164" s="1009"/>
      <c r="AN1164" s="1009"/>
      <c r="AO1164" s="1009"/>
      <c r="AP1164" s="1009"/>
      <c r="AQ1164" s="1009"/>
      <c r="AR1164" s="1009"/>
      <c r="AS1164" s="1009"/>
      <c r="AT1164" s="1009"/>
      <c r="AU1164" s="1009"/>
      <c r="AV1164" s="1009"/>
      <c r="AW1164" s="1009"/>
      <c r="AX1164" s="1009"/>
      <c r="AY1164" s="1009"/>
      <c r="AZ1164" s="1009"/>
      <c r="BA1164" s="1009"/>
      <c r="BB1164" s="1009"/>
      <c r="BC1164" s="1009"/>
      <c r="BD1164" s="1009"/>
      <c r="BE1164" s="1009"/>
      <c r="BF1164" s="1009"/>
      <c r="BG1164" s="1009"/>
      <c r="BH1164" s="1009"/>
      <c r="BI1164" s="1009"/>
      <c r="BJ1164" s="1009"/>
      <c r="BK1164" s="1009"/>
      <c r="BL1164" s="1009"/>
      <c r="BM1164" s="1009"/>
      <c r="BN1164" s="1009"/>
      <c r="BO1164" s="1009"/>
      <c r="BP1164" s="1009"/>
      <c r="BQ1164" s="1009"/>
      <c r="BR1164" s="1009"/>
      <c r="BS1164" s="1009"/>
      <c r="BT1164" s="1009"/>
      <c r="BU1164" s="1009"/>
      <c r="BV1164" s="1009"/>
      <c r="BW1164" s="1009"/>
      <c r="BX1164" s="1009"/>
      <c r="BY1164" s="1009"/>
      <c r="BZ1164" s="1009"/>
      <c r="CA1164" s="1009"/>
      <c r="CB1164" s="1009"/>
      <c r="CC1164" s="1009"/>
      <c r="CD1164" s="1009"/>
      <c r="CE1164" s="1009"/>
      <c r="CF1164" s="1009"/>
      <c r="CG1164" s="1009"/>
      <c r="CH1164" s="1009"/>
      <c r="CI1164" s="1009"/>
      <c r="CJ1164" s="1009"/>
      <c r="CK1164" s="1009"/>
      <c r="CL1164" s="1009"/>
      <c r="CM1164" s="1009"/>
      <c r="CN1164" s="1009"/>
      <c r="CO1164" s="1009"/>
      <c r="CP1164" s="1009"/>
      <c r="CQ1164" s="1009"/>
      <c r="CR1164" s="1009"/>
      <c r="CS1164" s="1009"/>
      <c r="CT1164" s="1009"/>
      <c r="CU1164" s="1009"/>
      <c r="CV1164" s="1009"/>
      <c r="CW1164" s="1009"/>
      <c r="CX1164" s="1009"/>
      <c r="CY1164" s="1009"/>
      <c r="CZ1164" s="1009"/>
      <c r="DA1164" s="1009"/>
      <c r="DB1164" s="1009"/>
      <c r="DC1164" s="1009"/>
      <c r="DD1164" s="1009"/>
      <c r="DE1164" s="1009"/>
      <c r="DF1164" s="1009"/>
      <c r="DG1164" s="1009"/>
    </row>
    <row r="1165" ht="7.5" customHeight="1">
      <c r="A1165" s="1009"/>
      <c r="B1165" s="1009"/>
      <c r="C1165" s="1009"/>
      <c r="D1165" s="1009"/>
      <c r="E1165" s="1009"/>
      <c r="F1165" s="1009"/>
      <c r="G1165" s="1009"/>
      <c r="H1165" s="1009"/>
      <c r="I1165" s="1009"/>
      <c r="J1165" s="1009"/>
      <c r="K1165" s="1009"/>
      <c r="L1165" s="1009"/>
      <c r="M1165" s="1009"/>
      <c r="N1165" s="1009"/>
      <c r="O1165" s="1009"/>
      <c r="P1165" s="1009"/>
      <c r="Q1165" s="1009"/>
      <c r="R1165" s="1009"/>
      <c r="S1165" s="1009"/>
      <c r="T1165" s="1009"/>
      <c r="U1165" s="1009"/>
      <c r="V1165" s="1009"/>
      <c r="W1165" s="1009"/>
      <c r="X1165" s="1009"/>
      <c r="Y1165" s="1009"/>
      <c r="Z1165" s="1009"/>
      <c r="AA1165" s="1009"/>
      <c r="AB1165" s="1009"/>
      <c r="AC1165" s="1009"/>
      <c r="AD1165" s="1009"/>
      <c r="AE1165" s="1009"/>
      <c r="AF1165" s="1009"/>
      <c r="AG1165" s="1009"/>
      <c r="AH1165" s="1009"/>
      <c r="AI1165" s="1009"/>
      <c r="AJ1165" s="1009"/>
      <c r="AK1165" s="1009"/>
      <c r="AL1165" s="1009"/>
      <c r="AM1165" s="1009"/>
      <c r="AN1165" s="1009"/>
      <c r="AO1165" s="1009"/>
      <c r="AP1165" s="1009"/>
      <c r="AQ1165" s="1009"/>
      <c r="AR1165" s="1009"/>
      <c r="AS1165" s="1009"/>
      <c r="AT1165" s="1009"/>
      <c r="AU1165" s="1009"/>
      <c r="AV1165" s="1009"/>
      <c r="AW1165" s="1009"/>
      <c r="AX1165" s="1009"/>
      <c r="AY1165" s="1009"/>
      <c r="AZ1165" s="1009"/>
      <c r="BA1165" s="1009"/>
      <c r="BB1165" s="1009"/>
      <c r="BC1165" s="1009"/>
      <c r="BD1165" s="1009"/>
      <c r="BE1165" s="1009"/>
      <c r="BF1165" s="1009"/>
      <c r="BG1165" s="1009"/>
      <c r="BH1165" s="1009"/>
      <c r="BI1165" s="1009"/>
      <c r="BJ1165" s="1009"/>
      <c r="BK1165" s="1009"/>
      <c r="BL1165" s="1009"/>
      <c r="BM1165" s="1009"/>
      <c r="BN1165" s="1009"/>
      <c r="BO1165" s="1009"/>
      <c r="BP1165" s="1009"/>
      <c r="BQ1165" s="1009"/>
      <c r="BR1165" s="1009"/>
      <c r="BS1165" s="1009"/>
      <c r="BT1165" s="1009"/>
      <c r="BU1165" s="1009"/>
      <c r="BV1165" s="1009"/>
      <c r="BW1165" s="1009"/>
      <c r="BX1165" s="1009"/>
      <c r="BY1165" s="1009"/>
      <c r="BZ1165" s="1009"/>
      <c r="CA1165" s="1009"/>
      <c r="CB1165" s="1009"/>
      <c r="CC1165" s="1009"/>
      <c r="CD1165" s="1009"/>
      <c r="CE1165" s="1009"/>
      <c r="CF1165" s="1009"/>
      <c r="CG1165" s="1009"/>
      <c r="CH1165" s="1009"/>
      <c r="CI1165" s="1009"/>
      <c r="CJ1165" s="1009"/>
      <c r="CK1165" s="1009"/>
      <c r="CL1165" s="1009"/>
      <c r="CM1165" s="1009"/>
      <c r="CN1165" s="1009"/>
      <c r="CO1165" s="1009"/>
      <c r="CP1165" s="1009"/>
      <c r="CQ1165" s="1009"/>
      <c r="CR1165" s="1009"/>
      <c r="CS1165" s="1009"/>
      <c r="CT1165" s="1009"/>
      <c r="CU1165" s="1009"/>
      <c r="CV1165" s="1009"/>
      <c r="CW1165" s="1009"/>
      <c r="CX1165" s="1009"/>
      <c r="CY1165" s="1009"/>
      <c r="CZ1165" s="1009"/>
      <c r="DA1165" s="1009"/>
      <c r="DB1165" s="1009"/>
      <c r="DC1165" s="1009"/>
      <c r="DD1165" s="1009"/>
      <c r="DE1165" s="1009"/>
      <c r="DF1165" s="1009"/>
      <c r="DG1165" s="1009"/>
    </row>
    <row r="1166" ht="7.5" customHeight="1">
      <c r="A1166" s="1009"/>
      <c r="B1166" s="1009"/>
      <c r="C1166" s="1009"/>
      <c r="D1166" s="1009"/>
      <c r="E1166" s="1009"/>
      <c r="F1166" s="1009"/>
      <c r="G1166" s="1009"/>
      <c r="H1166" s="1009"/>
      <c r="I1166" s="1009"/>
      <c r="J1166" s="1009"/>
      <c r="K1166" s="1009"/>
      <c r="L1166" s="1009"/>
      <c r="M1166" s="1009"/>
      <c r="N1166" s="1009"/>
      <c r="O1166" s="1009"/>
      <c r="P1166" s="1009"/>
      <c r="Q1166" s="1009"/>
      <c r="R1166" s="1009"/>
      <c r="S1166" s="1009"/>
      <c r="T1166" s="1009"/>
      <c r="U1166" s="1009"/>
      <c r="V1166" s="1009"/>
      <c r="W1166" s="1009"/>
      <c r="X1166" s="1009"/>
      <c r="Y1166" s="1009"/>
      <c r="Z1166" s="1009"/>
      <c r="AA1166" s="1009"/>
      <c r="AB1166" s="1009"/>
      <c r="AC1166" s="1009"/>
      <c r="AD1166" s="1009"/>
      <c r="AE1166" s="1009"/>
      <c r="AF1166" s="1009"/>
      <c r="AG1166" s="1009"/>
      <c r="AH1166" s="1009"/>
      <c r="AI1166" s="1009"/>
      <c r="AJ1166" s="1009"/>
      <c r="AK1166" s="1009"/>
      <c r="AL1166" s="1009"/>
      <c r="AM1166" s="1009"/>
      <c r="AN1166" s="1009"/>
      <c r="AO1166" s="1009"/>
      <c r="AP1166" s="1009"/>
      <c r="AQ1166" s="1009"/>
      <c r="AR1166" s="1009"/>
      <c r="AS1166" s="1009"/>
      <c r="AT1166" s="1009"/>
      <c r="AU1166" s="1009"/>
      <c r="AV1166" s="1009"/>
      <c r="AW1166" s="1009"/>
      <c r="AX1166" s="1009"/>
      <c r="AY1166" s="1009"/>
      <c r="AZ1166" s="1009"/>
      <c r="BA1166" s="1009"/>
      <c r="BB1166" s="1009"/>
      <c r="BC1166" s="1009"/>
      <c r="BD1166" s="1009"/>
      <c r="BE1166" s="1009"/>
      <c r="BF1166" s="1009"/>
      <c r="BG1166" s="1009"/>
      <c r="BH1166" s="1009"/>
      <c r="BI1166" s="1009"/>
      <c r="BJ1166" s="1009"/>
      <c r="BK1166" s="1009"/>
      <c r="BL1166" s="1009"/>
      <c r="BM1166" s="1009"/>
      <c r="BN1166" s="1009"/>
      <c r="BO1166" s="1009"/>
      <c r="BP1166" s="1009"/>
      <c r="BQ1166" s="1009"/>
      <c r="BR1166" s="1009"/>
      <c r="BS1166" s="1009"/>
      <c r="BT1166" s="1009"/>
      <c r="BU1166" s="1009"/>
      <c r="BV1166" s="1009"/>
      <c r="BW1166" s="1009"/>
      <c r="BX1166" s="1009"/>
      <c r="BY1166" s="1009"/>
      <c r="BZ1166" s="1009"/>
      <c r="CA1166" s="1009"/>
      <c r="CB1166" s="1009"/>
      <c r="CC1166" s="1009"/>
      <c r="CD1166" s="1009"/>
      <c r="CE1166" s="1009"/>
      <c r="CF1166" s="1009"/>
      <c r="CG1166" s="1009"/>
      <c r="CH1166" s="1009"/>
      <c r="CI1166" s="1009"/>
      <c r="CJ1166" s="1009"/>
      <c r="CK1166" s="1009"/>
      <c r="CL1166" s="1009"/>
      <c r="CM1166" s="1009"/>
      <c r="CN1166" s="1009"/>
      <c r="CO1166" s="1009"/>
      <c r="CP1166" s="1009"/>
      <c r="CQ1166" s="1009"/>
      <c r="CR1166" s="1009"/>
      <c r="CS1166" s="1009"/>
      <c r="CT1166" s="1009"/>
      <c r="CU1166" s="1009"/>
      <c r="CV1166" s="1009"/>
      <c r="CW1166" s="1009"/>
      <c r="CX1166" s="1009"/>
      <c r="CY1166" s="1009"/>
      <c r="CZ1166" s="1009"/>
      <c r="DA1166" s="1009"/>
      <c r="DB1166" s="1009"/>
      <c r="DC1166" s="1009"/>
      <c r="DD1166" s="1009"/>
      <c r="DE1166" s="1009"/>
      <c r="DF1166" s="1009"/>
      <c r="DG1166" s="1009"/>
    </row>
    <row r="1167" ht="7.5" customHeight="1">
      <c r="A1167" s="1009"/>
      <c r="B1167" s="1009"/>
      <c r="C1167" s="1009"/>
      <c r="D1167" s="1009"/>
      <c r="E1167" s="1009"/>
      <c r="F1167" s="1009"/>
      <c r="G1167" s="1009"/>
      <c r="H1167" s="1009"/>
      <c r="I1167" s="1009"/>
      <c r="J1167" s="1009"/>
      <c r="K1167" s="1009"/>
      <c r="L1167" s="1009"/>
      <c r="M1167" s="1009"/>
      <c r="N1167" s="1009"/>
      <c r="O1167" s="1009"/>
      <c r="P1167" s="1009"/>
      <c r="Q1167" s="1009"/>
      <c r="R1167" s="1009"/>
      <c r="S1167" s="1009"/>
      <c r="T1167" s="1009"/>
      <c r="U1167" s="1009"/>
      <c r="V1167" s="1009"/>
      <c r="W1167" s="1009"/>
      <c r="X1167" s="1009"/>
      <c r="Y1167" s="1009"/>
      <c r="Z1167" s="1009"/>
      <c r="AA1167" s="1009"/>
      <c r="AB1167" s="1009"/>
      <c r="AC1167" s="1009"/>
      <c r="AD1167" s="1009"/>
      <c r="AE1167" s="1009"/>
      <c r="AF1167" s="1009"/>
      <c r="AG1167" s="1009"/>
      <c r="AH1167" s="1009"/>
      <c r="AI1167" s="1009"/>
      <c r="AJ1167" s="1009"/>
      <c r="AK1167" s="1009"/>
      <c r="AL1167" s="1009"/>
      <c r="AM1167" s="1009"/>
      <c r="AN1167" s="1009"/>
      <c r="AO1167" s="1009"/>
      <c r="AP1167" s="1009"/>
      <c r="AQ1167" s="1009"/>
      <c r="AR1167" s="1009"/>
      <c r="AS1167" s="1009"/>
      <c r="AT1167" s="1009"/>
      <c r="AU1167" s="1009"/>
      <c r="AV1167" s="1009"/>
      <c r="AW1167" s="1009"/>
      <c r="AX1167" s="1009"/>
      <c r="AY1167" s="1009"/>
      <c r="AZ1167" s="1009"/>
      <c r="BA1167" s="1009"/>
      <c r="BB1167" s="1009"/>
      <c r="BC1167" s="1009"/>
      <c r="BD1167" s="1009"/>
      <c r="BE1167" s="1009"/>
      <c r="BF1167" s="1009"/>
      <c r="BG1167" s="1009"/>
      <c r="BH1167" s="1009"/>
      <c r="BI1167" s="1009"/>
      <c r="BJ1167" s="1009"/>
      <c r="BK1167" s="1009"/>
      <c r="BL1167" s="1009"/>
      <c r="BM1167" s="1009"/>
      <c r="BN1167" s="1009"/>
      <c r="BO1167" s="1009"/>
      <c r="BP1167" s="1009"/>
      <c r="BQ1167" s="1009"/>
      <c r="BR1167" s="1009"/>
      <c r="BS1167" s="1009"/>
      <c r="BT1167" s="1009"/>
      <c r="BU1167" s="1009"/>
      <c r="BV1167" s="1009"/>
      <c r="BW1167" s="1009"/>
      <c r="BX1167" s="1009"/>
      <c r="BY1167" s="1009"/>
      <c r="BZ1167" s="1009"/>
      <c r="CA1167" s="1009"/>
      <c r="CB1167" s="1009"/>
      <c r="CC1167" s="1009"/>
      <c r="CD1167" s="1009"/>
      <c r="CE1167" s="1009"/>
      <c r="CF1167" s="1009"/>
      <c r="CG1167" s="1009"/>
      <c r="CH1167" s="1009"/>
      <c r="CI1167" s="1009"/>
      <c r="CJ1167" s="1009"/>
      <c r="CK1167" s="1009"/>
      <c r="CL1167" s="1009"/>
      <c r="CM1167" s="1009"/>
      <c r="CN1167" s="1009"/>
      <c r="CO1167" s="1009"/>
      <c r="CP1167" s="1009"/>
      <c r="CQ1167" s="1009"/>
      <c r="CR1167" s="1009"/>
      <c r="CS1167" s="1009"/>
      <c r="CT1167" s="1009"/>
      <c r="CU1167" s="1009"/>
      <c r="CV1167" s="1009"/>
      <c r="CW1167" s="1009"/>
      <c r="CX1167" s="1009"/>
      <c r="CY1167" s="1009"/>
      <c r="CZ1167" s="1009"/>
      <c r="DA1167" s="1009"/>
      <c r="DB1167" s="1009"/>
      <c r="DC1167" s="1009"/>
      <c r="DD1167" s="1009"/>
      <c r="DE1167" s="1009"/>
      <c r="DF1167" s="1009"/>
      <c r="DG1167" s="1009"/>
    </row>
    <row r="1168" ht="7.5" customHeight="1">
      <c r="A1168" s="1009"/>
      <c r="B1168" s="1009"/>
      <c r="C1168" s="1009"/>
      <c r="D1168" s="1009"/>
      <c r="E1168" s="1009"/>
      <c r="F1168" s="1009"/>
      <c r="G1168" s="1009"/>
      <c r="H1168" s="1009"/>
      <c r="I1168" s="1009"/>
      <c r="J1168" s="1009"/>
      <c r="K1168" s="1009"/>
      <c r="L1168" s="1009"/>
      <c r="M1168" s="1009"/>
      <c r="N1168" s="1009"/>
      <c r="O1168" s="1009"/>
      <c r="P1168" s="1009"/>
      <c r="Q1168" s="1009"/>
      <c r="R1168" s="1009"/>
      <c r="S1168" s="1009"/>
      <c r="T1168" s="1009"/>
      <c r="U1168" s="1009"/>
      <c r="V1168" s="1009"/>
      <c r="W1168" s="1009"/>
      <c r="X1168" s="1009"/>
      <c r="Y1168" s="1009"/>
      <c r="Z1168" s="1009"/>
      <c r="AA1168" s="1009"/>
      <c r="AB1168" s="1009"/>
      <c r="AC1168" s="1009"/>
      <c r="AD1168" s="1009"/>
      <c r="AE1168" s="1009"/>
      <c r="AF1168" s="1009"/>
      <c r="AG1168" s="1009"/>
      <c r="AH1168" s="1009"/>
      <c r="AI1168" s="1009"/>
      <c r="AJ1168" s="1009"/>
      <c r="AK1168" s="1009"/>
      <c r="AL1168" s="1009"/>
      <c r="AM1168" s="1009"/>
      <c r="AN1168" s="1009"/>
      <c r="AO1168" s="1009"/>
      <c r="AP1168" s="1009"/>
      <c r="AQ1168" s="1009"/>
      <c r="AR1168" s="1009"/>
      <c r="AS1168" s="1009"/>
      <c r="AT1168" s="1009"/>
      <c r="AU1168" s="1009"/>
      <c r="AV1168" s="1009"/>
      <c r="AW1168" s="1009"/>
      <c r="AX1168" s="1009"/>
      <c r="AY1168" s="1009"/>
      <c r="AZ1168" s="1009"/>
      <c r="BA1168" s="1009"/>
      <c r="BB1168" s="1009"/>
      <c r="BC1168" s="1009"/>
      <c r="BD1168" s="1009"/>
      <c r="BE1168" s="1009"/>
      <c r="BF1168" s="1009"/>
      <c r="BG1168" s="1009"/>
      <c r="BH1168" s="1009"/>
      <c r="BI1168" s="1009"/>
      <c r="BJ1168" s="1009"/>
      <c r="BK1168" s="1009"/>
      <c r="BL1168" s="1009"/>
      <c r="BM1168" s="1009"/>
      <c r="BN1168" s="1009"/>
      <c r="BO1168" s="1009"/>
      <c r="BP1168" s="1009"/>
      <c r="BQ1168" s="1009"/>
      <c r="BR1168" s="1009"/>
      <c r="BS1168" s="1009"/>
      <c r="BT1168" s="1009"/>
      <c r="BU1168" s="1009"/>
      <c r="BV1168" s="1009"/>
      <c r="BW1168" s="1009"/>
      <c r="BX1168" s="1009"/>
      <c r="BY1168" s="1009"/>
      <c r="BZ1168" s="1009"/>
      <c r="CA1168" s="1009"/>
      <c r="CB1168" s="1009"/>
      <c r="CC1168" s="1009"/>
      <c r="CD1168" s="1009"/>
      <c r="CE1168" s="1009"/>
      <c r="CF1168" s="1009"/>
      <c r="CG1168" s="1009"/>
      <c r="CH1168" s="1009"/>
      <c r="CI1168" s="1009"/>
      <c r="CJ1168" s="1009"/>
      <c r="CK1168" s="1009"/>
      <c r="CL1168" s="1009"/>
      <c r="CM1168" s="1009"/>
      <c r="CN1168" s="1009"/>
      <c r="CO1168" s="1009"/>
      <c r="CP1168" s="1009"/>
      <c r="CQ1168" s="1009"/>
      <c r="CR1168" s="1009"/>
      <c r="CS1168" s="1009"/>
      <c r="CT1168" s="1009"/>
      <c r="CU1168" s="1009"/>
      <c r="CV1168" s="1009"/>
      <c r="CW1168" s="1009"/>
      <c r="CX1168" s="1009"/>
      <c r="CY1168" s="1009"/>
      <c r="CZ1168" s="1009"/>
      <c r="DA1168" s="1009"/>
      <c r="DB1168" s="1009"/>
      <c r="DC1168" s="1009"/>
      <c r="DD1168" s="1009"/>
      <c r="DE1168" s="1009"/>
      <c r="DF1168" s="1009"/>
      <c r="DG1168" s="1009"/>
    </row>
    <row r="1169" ht="7.5" customHeight="1">
      <c r="A1169" s="1009"/>
      <c r="B1169" s="1009"/>
      <c r="C1169" s="1009"/>
      <c r="D1169" s="1009"/>
      <c r="E1169" s="1009"/>
      <c r="F1169" s="1009"/>
      <c r="G1169" s="1009"/>
      <c r="H1169" s="1009"/>
      <c r="I1169" s="1009"/>
      <c r="J1169" s="1009"/>
      <c r="K1169" s="1009"/>
      <c r="L1169" s="1009"/>
      <c r="M1169" s="1009"/>
      <c r="N1169" s="1009"/>
      <c r="O1169" s="1009"/>
      <c r="P1169" s="1009"/>
      <c r="Q1169" s="1009"/>
      <c r="R1169" s="1009"/>
      <c r="S1169" s="1009"/>
      <c r="T1169" s="1009"/>
      <c r="U1169" s="1009"/>
      <c r="V1169" s="1009"/>
      <c r="W1169" s="1009"/>
      <c r="X1169" s="1009"/>
      <c r="Y1169" s="1009"/>
      <c r="Z1169" s="1009"/>
      <c r="AA1169" s="1009"/>
      <c r="AB1169" s="1009"/>
      <c r="AC1169" s="1009"/>
      <c r="AD1169" s="1009"/>
      <c r="AE1169" s="1009"/>
      <c r="AF1169" s="1009"/>
      <c r="AG1169" s="1009"/>
      <c r="AH1169" s="1009"/>
      <c r="AI1169" s="1009"/>
      <c r="AJ1169" s="1009"/>
      <c r="AK1169" s="1009"/>
      <c r="AL1169" s="1009"/>
      <c r="AM1169" s="1009"/>
      <c r="AN1169" s="1009"/>
      <c r="AO1169" s="1009"/>
      <c r="AP1169" s="1009"/>
      <c r="AQ1169" s="1009"/>
      <c r="AR1169" s="1009"/>
      <c r="AS1169" s="1009"/>
      <c r="AT1169" s="1009"/>
      <c r="AU1169" s="1009"/>
      <c r="AV1169" s="1009"/>
      <c r="AW1169" s="1009"/>
      <c r="AX1169" s="1009"/>
      <c r="AY1169" s="1009"/>
      <c r="AZ1169" s="1009"/>
      <c r="BA1169" s="1009"/>
      <c r="BB1169" s="1009"/>
      <c r="BC1169" s="1009"/>
      <c r="BD1169" s="1009"/>
      <c r="BE1169" s="1009"/>
      <c r="BF1169" s="1009"/>
      <c r="BG1169" s="1009"/>
      <c r="BH1169" s="1009"/>
      <c r="BI1169" s="1009"/>
      <c r="BJ1169" s="1009"/>
      <c r="BK1169" s="1009"/>
      <c r="BL1169" s="1009"/>
      <c r="BM1169" s="1009"/>
      <c r="BN1169" s="1009"/>
      <c r="BO1169" s="1009"/>
      <c r="BP1169" s="1009"/>
      <c r="BQ1169" s="1009"/>
      <c r="BR1169" s="1009"/>
      <c r="BS1169" s="1009"/>
      <c r="BT1169" s="1009"/>
      <c r="BU1169" s="1009"/>
      <c r="BV1169" s="1009"/>
      <c r="BW1169" s="1009"/>
      <c r="BX1169" s="1009"/>
      <c r="BY1169" s="1009"/>
      <c r="BZ1169" s="1009"/>
      <c r="CA1169" s="1009"/>
      <c r="CB1169" s="1009"/>
      <c r="CC1169" s="1009"/>
      <c r="CD1169" s="1009"/>
      <c r="CE1169" s="1009"/>
      <c r="CF1169" s="1009"/>
      <c r="CG1169" s="1009"/>
      <c r="CH1169" s="1009"/>
      <c r="CI1169" s="1009"/>
      <c r="CJ1169" s="1009"/>
      <c r="CK1169" s="1009"/>
      <c r="CL1169" s="1009"/>
      <c r="CM1169" s="1009"/>
      <c r="CN1169" s="1009"/>
      <c r="CO1169" s="1009"/>
      <c r="CP1169" s="1009"/>
      <c r="CQ1169" s="1009"/>
      <c r="CR1169" s="1009"/>
      <c r="CS1169" s="1009"/>
      <c r="CT1169" s="1009"/>
      <c r="CU1169" s="1009"/>
      <c r="CV1169" s="1009"/>
      <c r="CW1169" s="1009"/>
      <c r="CX1169" s="1009"/>
      <c r="CY1169" s="1009"/>
      <c r="CZ1169" s="1009"/>
      <c r="DA1169" s="1009"/>
      <c r="DB1169" s="1009"/>
      <c r="DC1169" s="1009"/>
      <c r="DD1169" s="1009"/>
      <c r="DE1169" s="1009"/>
      <c r="DF1169" s="1009"/>
      <c r="DG1169" s="1009"/>
    </row>
    <row r="1170" ht="7.5" customHeight="1">
      <c r="A1170" s="1009"/>
      <c r="B1170" s="1009"/>
      <c r="C1170" s="1009"/>
      <c r="D1170" s="1009"/>
      <c r="E1170" s="1009"/>
      <c r="F1170" s="1009"/>
      <c r="G1170" s="1009"/>
      <c r="H1170" s="1009"/>
      <c r="I1170" s="1009"/>
      <c r="J1170" s="1009"/>
      <c r="K1170" s="1009"/>
      <c r="L1170" s="1009"/>
      <c r="M1170" s="1009"/>
      <c r="N1170" s="1009"/>
      <c r="O1170" s="1009"/>
      <c r="P1170" s="1009"/>
      <c r="Q1170" s="1009"/>
      <c r="R1170" s="1009"/>
      <c r="S1170" s="1009"/>
      <c r="T1170" s="1009"/>
      <c r="U1170" s="1009"/>
      <c r="V1170" s="1009"/>
      <c r="W1170" s="1009"/>
      <c r="X1170" s="1009"/>
      <c r="Y1170" s="1009"/>
      <c r="Z1170" s="1009"/>
      <c r="AA1170" s="1009"/>
      <c r="AB1170" s="1009"/>
      <c r="AC1170" s="1009"/>
      <c r="AD1170" s="1009"/>
      <c r="AE1170" s="1009"/>
      <c r="AF1170" s="1009"/>
      <c r="AG1170" s="1009"/>
      <c r="AH1170" s="1009"/>
      <c r="AI1170" s="1009"/>
      <c r="AJ1170" s="1009"/>
      <c r="AK1170" s="1009"/>
      <c r="AL1170" s="1009"/>
      <c r="AM1170" s="1009"/>
      <c r="AN1170" s="1009"/>
      <c r="AO1170" s="1009"/>
      <c r="AP1170" s="1009"/>
      <c r="AQ1170" s="1009"/>
      <c r="AR1170" s="1009"/>
      <c r="AS1170" s="1009"/>
      <c r="AT1170" s="1009"/>
      <c r="AU1170" s="1009"/>
      <c r="AV1170" s="1009"/>
      <c r="AW1170" s="1009"/>
      <c r="AX1170" s="1009"/>
      <c r="AY1170" s="1009"/>
      <c r="AZ1170" s="1009"/>
      <c r="BA1170" s="1009"/>
      <c r="BB1170" s="1009"/>
      <c r="BC1170" s="1009"/>
      <c r="BD1170" s="1009"/>
      <c r="BE1170" s="1009"/>
      <c r="BF1170" s="1009"/>
      <c r="BG1170" s="1009"/>
      <c r="BH1170" s="1009"/>
      <c r="BI1170" s="1009"/>
      <c r="BJ1170" s="1009"/>
      <c r="BK1170" s="1009"/>
      <c r="BL1170" s="1009"/>
      <c r="BM1170" s="1009"/>
      <c r="BN1170" s="1009"/>
      <c r="BO1170" s="1009"/>
      <c r="BP1170" s="1009"/>
      <c r="BQ1170" s="1009"/>
      <c r="BR1170" s="1009"/>
      <c r="BS1170" s="1009"/>
      <c r="BT1170" s="1009"/>
      <c r="BU1170" s="1009"/>
      <c r="BV1170" s="1009"/>
      <c r="BW1170" s="1009"/>
      <c r="BX1170" s="1009"/>
      <c r="BY1170" s="1009"/>
      <c r="BZ1170" s="1009"/>
      <c r="CA1170" s="1009"/>
      <c r="CB1170" s="1009"/>
      <c r="CC1170" s="1009"/>
      <c r="CD1170" s="1009"/>
      <c r="CE1170" s="1009"/>
      <c r="CF1170" s="1009"/>
      <c r="CG1170" s="1009"/>
      <c r="CH1170" s="1009"/>
      <c r="CI1170" s="1009"/>
      <c r="CJ1170" s="1009"/>
      <c r="CK1170" s="1009"/>
      <c r="CL1170" s="1009"/>
      <c r="CM1170" s="1009"/>
      <c r="CN1170" s="1009"/>
      <c r="CO1170" s="1009"/>
      <c r="CP1170" s="1009"/>
      <c r="CQ1170" s="1009"/>
      <c r="CR1170" s="1009"/>
      <c r="CS1170" s="1009"/>
      <c r="CT1170" s="1009"/>
      <c r="CU1170" s="1009"/>
      <c r="CV1170" s="1009"/>
      <c r="CW1170" s="1009"/>
      <c r="CX1170" s="1009"/>
      <c r="CY1170" s="1009"/>
      <c r="CZ1170" s="1009"/>
      <c r="DA1170" s="1009"/>
      <c r="DB1170" s="1009"/>
      <c r="DC1170" s="1009"/>
      <c r="DD1170" s="1009"/>
      <c r="DE1170" s="1009"/>
      <c r="DF1170" s="1009"/>
      <c r="DG1170" s="1009"/>
    </row>
    <row r="1171" ht="7.5" customHeight="1">
      <c r="A1171" s="1009"/>
      <c r="B1171" s="1009"/>
      <c r="C1171" s="1009"/>
      <c r="D1171" s="1009"/>
      <c r="E1171" s="1009"/>
      <c r="F1171" s="1009"/>
      <c r="G1171" s="1009"/>
      <c r="H1171" s="1009"/>
      <c r="I1171" s="1009"/>
      <c r="J1171" s="1009"/>
      <c r="K1171" s="1009"/>
      <c r="L1171" s="1009"/>
      <c r="M1171" s="1009"/>
      <c r="N1171" s="1009"/>
      <c r="O1171" s="1009"/>
      <c r="P1171" s="1009"/>
      <c r="Q1171" s="1009"/>
      <c r="R1171" s="1009"/>
      <c r="S1171" s="1009"/>
      <c r="T1171" s="1009"/>
      <c r="U1171" s="1009"/>
      <c r="V1171" s="1009"/>
      <c r="W1171" s="1009"/>
      <c r="X1171" s="1009"/>
      <c r="Y1171" s="1009"/>
      <c r="Z1171" s="1009"/>
      <c r="AA1171" s="1009"/>
      <c r="AB1171" s="1009"/>
      <c r="AC1171" s="1009"/>
      <c r="AD1171" s="1009"/>
      <c r="AE1171" s="1009"/>
      <c r="AF1171" s="1009"/>
      <c r="AG1171" s="1009"/>
      <c r="AH1171" s="1009"/>
      <c r="AI1171" s="1009"/>
      <c r="AJ1171" s="1009"/>
      <c r="AK1171" s="1009"/>
      <c r="AL1171" s="1009"/>
      <c r="AM1171" s="1009"/>
      <c r="AN1171" s="1009"/>
      <c r="AO1171" s="1009"/>
      <c r="AP1171" s="1009"/>
      <c r="AQ1171" s="1009"/>
      <c r="AR1171" s="1009"/>
      <c r="AS1171" s="1009"/>
      <c r="AT1171" s="1009"/>
      <c r="AU1171" s="1009"/>
      <c r="AV1171" s="1009"/>
      <c r="AW1171" s="1009"/>
      <c r="AX1171" s="1009"/>
      <c r="AY1171" s="1009"/>
      <c r="AZ1171" s="1009"/>
      <c r="BA1171" s="1009"/>
      <c r="BB1171" s="1009"/>
      <c r="BC1171" s="1009"/>
      <c r="BD1171" s="1009"/>
      <c r="BE1171" s="1009"/>
      <c r="BF1171" s="1009"/>
      <c r="BG1171" s="1009"/>
      <c r="BH1171" s="1009"/>
      <c r="BI1171" s="1009"/>
      <c r="BJ1171" s="1009"/>
      <c r="BK1171" s="1009"/>
      <c r="BL1171" s="1009"/>
      <c r="BM1171" s="1009"/>
      <c r="BN1171" s="1009"/>
      <c r="BO1171" s="1009"/>
      <c r="BP1171" s="1009"/>
      <c r="BQ1171" s="1009"/>
      <c r="BR1171" s="1009"/>
      <c r="BS1171" s="1009"/>
      <c r="BT1171" s="1009"/>
      <c r="BU1171" s="1009"/>
      <c r="BV1171" s="1009"/>
      <c r="BW1171" s="1009"/>
      <c r="BX1171" s="1009"/>
      <c r="BY1171" s="1009"/>
      <c r="BZ1171" s="1009"/>
      <c r="CA1171" s="1009"/>
      <c r="CB1171" s="1009"/>
      <c r="CC1171" s="1009"/>
      <c r="CD1171" s="1009"/>
      <c r="CE1171" s="1009"/>
      <c r="CF1171" s="1009"/>
      <c r="CG1171" s="1009"/>
      <c r="CH1171" s="1009"/>
      <c r="CI1171" s="1009"/>
      <c r="CJ1171" s="1009"/>
      <c r="CK1171" s="1009"/>
      <c r="CL1171" s="1009"/>
      <c r="CM1171" s="1009"/>
      <c r="CN1171" s="1009"/>
      <c r="CO1171" s="1009"/>
      <c r="CP1171" s="1009"/>
      <c r="CQ1171" s="1009"/>
      <c r="CR1171" s="1009"/>
      <c r="CS1171" s="1009"/>
      <c r="CT1171" s="1009"/>
      <c r="CU1171" s="1009"/>
      <c r="CV1171" s="1009"/>
      <c r="CW1171" s="1009"/>
      <c r="CX1171" s="1009"/>
      <c r="CY1171" s="1009"/>
      <c r="CZ1171" s="1009"/>
      <c r="DA1171" s="1009"/>
      <c r="DB1171" s="1009"/>
      <c r="DC1171" s="1009"/>
      <c r="DD1171" s="1009"/>
      <c r="DE1171" s="1009"/>
      <c r="DF1171" s="1009"/>
      <c r="DG1171" s="1009"/>
    </row>
    <row r="1172" ht="7.5" customHeight="1">
      <c r="A1172" s="1009"/>
      <c r="B1172" s="1009"/>
      <c r="C1172" s="1009"/>
      <c r="D1172" s="1009"/>
      <c r="E1172" s="1009"/>
      <c r="F1172" s="1009"/>
      <c r="G1172" s="1009"/>
      <c r="H1172" s="1009"/>
      <c r="I1172" s="1009"/>
      <c r="J1172" s="1009"/>
      <c r="K1172" s="1009"/>
      <c r="L1172" s="1009"/>
      <c r="M1172" s="1009"/>
      <c r="N1172" s="1009"/>
      <c r="O1172" s="1009"/>
      <c r="P1172" s="1009"/>
      <c r="Q1172" s="1009"/>
      <c r="R1172" s="1009"/>
      <c r="S1172" s="1009"/>
      <c r="T1172" s="1009"/>
      <c r="U1172" s="1009"/>
      <c r="V1172" s="1009"/>
      <c r="W1172" s="1009"/>
      <c r="X1172" s="1009"/>
      <c r="Y1172" s="1009"/>
      <c r="Z1172" s="1009"/>
      <c r="AA1172" s="1009"/>
      <c r="AB1172" s="1009"/>
      <c r="AC1172" s="1009"/>
      <c r="AD1172" s="1009"/>
      <c r="AE1172" s="1009"/>
      <c r="AF1172" s="1009"/>
      <c r="AG1172" s="1009"/>
      <c r="AH1172" s="1009"/>
      <c r="AI1172" s="1009"/>
      <c r="AJ1172" s="1009"/>
      <c r="AK1172" s="1009"/>
      <c r="AL1172" s="1009"/>
      <c r="AM1172" s="1009"/>
      <c r="AN1172" s="1009"/>
      <c r="AO1172" s="1009"/>
      <c r="AP1172" s="1009"/>
      <c r="AQ1172" s="1009"/>
      <c r="AR1172" s="1009"/>
      <c r="AS1172" s="1009"/>
      <c r="AT1172" s="1009"/>
      <c r="AU1172" s="1009"/>
      <c r="AV1172" s="1009"/>
      <c r="AW1172" s="1009"/>
      <c r="AX1172" s="1009"/>
      <c r="AY1172" s="1009"/>
      <c r="AZ1172" s="1009"/>
      <c r="BA1172" s="1009"/>
      <c r="BB1172" s="1009"/>
      <c r="BC1172" s="1009"/>
      <c r="BD1172" s="1009"/>
      <c r="BE1172" s="1009"/>
      <c r="BF1172" s="1009"/>
      <c r="BG1172" s="1009"/>
      <c r="BH1172" s="1009"/>
      <c r="BI1172" s="1009"/>
      <c r="BJ1172" s="1009"/>
      <c r="BK1172" s="1009"/>
      <c r="BL1172" s="1009"/>
      <c r="BM1172" s="1009"/>
      <c r="BN1172" s="1009"/>
      <c r="BO1172" s="1009"/>
      <c r="BP1172" s="1009"/>
      <c r="BQ1172" s="1009"/>
      <c r="BR1172" s="1009"/>
      <c r="BS1172" s="1009"/>
      <c r="BT1172" s="1009"/>
      <c r="BU1172" s="1009"/>
      <c r="BV1172" s="1009"/>
      <c r="BW1172" s="1009"/>
      <c r="BX1172" s="1009"/>
      <c r="BY1172" s="1009"/>
      <c r="BZ1172" s="1009"/>
      <c r="CA1172" s="1009"/>
      <c r="CB1172" s="1009"/>
      <c r="CC1172" s="1009"/>
      <c r="CD1172" s="1009"/>
      <c r="CE1172" s="1009"/>
      <c r="CF1172" s="1009"/>
      <c r="CG1172" s="1009"/>
      <c r="CH1172" s="1009"/>
      <c r="CI1172" s="1009"/>
      <c r="CJ1172" s="1009"/>
      <c r="CK1172" s="1009"/>
      <c r="CL1172" s="1009"/>
      <c r="CM1172" s="1009"/>
      <c r="CN1172" s="1009"/>
      <c r="CO1172" s="1009"/>
      <c r="CP1172" s="1009"/>
      <c r="CQ1172" s="1009"/>
      <c r="CR1172" s="1009"/>
      <c r="CS1172" s="1009"/>
      <c r="CT1172" s="1009"/>
      <c r="CU1172" s="1009"/>
      <c r="CV1172" s="1009"/>
      <c r="CW1172" s="1009"/>
      <c r="CX1172" s="1009"/>
      <c r="CY1172" s="1009"/>
      <c r="CZ1172" s="1009"/>
      <c r="DA1172" s="1009"/>
      <c r="DB1172" s="1009"/>
      <c r="DC1172" s="1009"/>
      <c r="DD1172" s="1009"/>
      <c r="DE1172" s="1009"/>
      <c r="DF1172" s="1009"/>
      <c r="DG1172" s="1009"/>
    </row>
    <row r="1173" ht="7.5" customHeight="1">
      <c r="A1173" s="1009"/>
      <c r="B1173" s="1009"/>
      <c r="C1173" s="1009"/>
      <c r="D1173" s="1009"/>
      <c r="E1173" s="1009"/>
      <c r="F1173" s="1009"/>
      <c r="G1173" s="1009"/>
      <c r="H1173" s="1009"/>
      <c r="I1173" s="1009"/>
      <c r="J1173" s="1009"/>
      <c r="K1173" s="1009"/>
      <c r="L1173" s="1009"/>
      <c r="M1173" s="1009"/>
      <c r="N1173" s="1009"/>
      <c r="O1173" s="1009"/>
      <c r="P1173" s="1009"/>
      <c r="Q1173" s="1009"/>
      <c r="R1173" s="1009"/>
      <c r="S1173" s="1009"/>
      <c r="T1173" s="1009"/>
      <c r="U1173" s="1009"/>
      <c r="V1173" s="1009"/>
      <c r="W1173" s="1009"/>
      <c r="X1173" s="1009"/>
      <c r="Y1173" s="1009"/>
      <c r="Z1173" s="1009"/>
      <c r="AA1173" s="1009"/>
      <c r="AB1173" s="1009"/>
      <c r="AC1173" s="1009"/>
      <c r="AD1173" s="1009"/>
      <c r="AE1173" s="1009"/>
      <c r="AF1173" s="1009"/>
      <c r="AG1173" s="1009"/>
      <c r="AH1173" s="1009"/>
      <c r="AI1173" s="1009"/>
      <c r="AJ1173" s="1009"/>
      <c r="AK1173" s="1009"/>
      <c r="AL1173" s="1009"/>
      <c r="AM1173" s="1009"/>
      <c r="AN1173" s="1009"/>
      <c r="AO1173" s="1009"/>
      <c r="AP1173" s="1009"/>
      <c r="AQ1173" s="1009"/>
      <c r="AR1173" s="1009"/>
      <c r="AS1173" s="1009"/>
      <c r="AT1173" s="1009"/>
      <c r="AU1173" s="1009"/>
      <c r="AV1173" s="1009"/>
      <c r="AW1173" s="1009"/>
      <c r="AX1173" s="1009"/>
      <c r="AY1173" s="1009"/>
      <c r="AZ1173" s="1009"/>
      <c r="BA1173" s="1009"/>
      <c r="BB1173" s="1009"/>
      <c r="BC1173" s="1009"/>
      <c r="BD1173" s="1009"/>
      <c r="BE1173" s="1009"/>
      <c r="BF1173" s="1009"/>
      <c r="BG1173" s="1009"/>
      <c r="BH1173" s="1009"/>
      <c r="BI1173" s="1009"/>
      <c r="BJ1173" s="1009"/>
      <c r="BK1173" s="1009"/>
      <c r="BL1173" s="1009"/>
      <c r="BM1173" s="1009"/>
      <c r="BN1173" s="1009"/>
      <c r="BO1173" s="1009"/>
      <c r="BP1173" s="1009"/>
      <c r="BQ1173" s="1009"/>
      <c r="BR1173" s="1009"/>
      <c r="BS1173" s="1009"/>
      <c r="BT1173" s="1009"/>
      <c r="BU1173" s="1009"/>
      <c r="BV1173" s="1009"/>
      <c r="BW1173" s="1009"/>
      <c r="BX1173" s="1009"/>
      <c r="BY1173" s="1009"/>
      <c r="BZ1173" s="1009"/>
      <c r="CA1173" s="1009"/>
      <c r="CB1173" s="1009"/>
      <c r="CC1173" s="1009"/>
      <c r="CD1173" s="1009"/>
      <c r="CE1173" s="1009"/>
      <c r="CF1173" s="1009"/>
      <c r="CG1173" s="1009"/>
      <c r="CH1173" s="1009"/>
      <c r="CI1173" s="1009"/>
      <c r="CJ1173" s="1009"/>
      <c r="CK1173" s="1009"/>
      <c r="CL1173" s="1009"/>
      <c r="CM1173" s="1009"/>
      <c r="CN1173" s="1009"/>
      <c r="CO1173" s="1009"/>
      <c r="CP1173" s="1009"/>
      <c r="CQ1173" s="1009"/>
      <c r="CR1173" s="1009"/>
      <c r="CS1173" s="1009"/>
      <c r="CT1173" s="1009"/>
      <c r="CU1173" s="1009"/>
      <c r="CV1173" s="1009"/>
      <c r="CW1173" s="1009"/>
      <c r="CX1173" s="1009"/>
      <c r="CY1173" s="1009"/>
      <c r="CZ1173" s="1009"/>
      <c r="DA1173" s="1009"/>
      <c r="DB1173" s="1009"/>
      <c r="DC1173" s="1009"/>
      <c r="DD1173" s="1009"/>
      <c r="DE1173" s="1009"/>
      <c r="DF1173" s="1009"/>
      <c r="DG1173" s="1009"/>
    </row>
    <row r="1174" ht="7.5" customHeight="1">
      <c r="A1174" s="1009"/>
      <c r="B1174" s="1009"/>
      <c r="C1174" s="1009"/>
      <c r="D1174" s="1009"/>
      <c r="E1174" s="1009"/>
      <c r="F1174" s="1009"/>
      <c r="G1174" s="1009"/>
      <c r="H1174" s="1009"/>
      <c r="I1174" s="1009"/>
      <c r="J1174" s="1009"/>
      <c r="K1174" s="1009"/>
      <c r="L1174" s="1009"/>
      <c r="M1174" s="1009"/>
      <c r="N1174" s="1009"/>
      <c r="O1174" s="1009"/>
      <c r="P1174" s="1009"/>
      <c r="Q1174" s="1009"/>
      <c r="R1174" s="1009"/>
      <c r="S1174" s="1009"/>
      <c r="T1174" s="1009"/>
      <c r="U1174" s="1009"/>
      <c r="V1174" s="1009"/>
      <c r="W1174" s="1009"/>
      <c r="X1174" s="1009"/>
      <c r="Y1174" s="1009"/>
      <c r="Z1174" s="1009"/>
      <c r="AA1174" s="1009"/>
      <c r="AB1174" s="1009"/>
      <c r="AC1174" s="1009"/>
      <c r="AD1174" s="1009"/>
      <c r="AE1174" s="1009"/>
      <c r="AF1174" s="1009"/>
      <c r="AG1174" s="1009"/>
      <c r="AH1174" s="1009"/>
      <c r="AI1174" s="1009"/>
      <c r="AJ1174" s="1009"/>
      <c r="AK1174" s="1009"/>
      <c r="AL1174" s="1009"/>
      <c r="AM1174" s="1009"/>
      <c r="AN1174" s="1009"/>
      <c r="AO1174" s="1009"/>
      <c r="AP1174" s="1009"/>
      <c r="AQ1174" s="1009"/>
      <c r="AR1174" s="1009"/>
      <c r="AS1174" s="1009"/>
      <c r="AT1174" s="1009"/>
      <c r="AU1174" s="1009"/>
      <c r="AV1174" s="1009"/>
      <c r="AW1174" s="1009"/>
      <c r="AX1174" s="1009"/>
      <c r="AY1174" s="1009"/>
      <c r="AZ1174" s="1009"/>
      <c r="BA1174" s="1009"/>
      <c r="BB1174" s="1009"/>
      <c r="BC1174" s="1009"/>
      <c r="BD1174" s="1009"/>
      <c r="BE1174" s="1009"/>
      <c r="BF1174" s="1009"/>
      <c r="BG1174" s="1009"/>
      <c r="BH1174" s="1009"/>
      <c r="BI1174" s="1009"/>
      <c r="BJ1174" s="1009"/>
      <c r="BK1174" s="1009"/>
      <c r="BL1174" s="1009"/>
      <c r="BM1174" s="1009"/>
      <c r="BN1174" s="1009"/>
      <c r="BO1174" s="1009"/>
      <c r="BP1174" s="1009"/>
      <c r="BQ1174" s="1009"/>
      <c r="BR1174" s="1009"/>
      <c r="BS1174" s="1009"/>
      <c r="BT1174" s="1009"/>
      <c r="BU1174" s="1009"/>
      <c r="BV1174" s="1009"/>
      <c r="BW1174" s="1009"/>
      <c r="BX1174" s="1009"/>
      <c r="BY1174" s="1009"/>
      <c r="BZ1174" s="1009"/>
      <c r="CA1174" s="1009"/>
      <c r="CB1174" s="1009"/>
      <c r="CC1174" s="1009"/>
      <c r="CD1174" s="1009"/>
      <c r="CE1174" s="1009"/>
      <c r="CF1174" s="1009"/>
      <c r="CG1174" s="1009"/>
      <c r="CH1174" s="1009"/>
      <c r="CI1174" s="1009"/>
      <c r="CJ1174" s="1009"/>
      <c r="CK1174" s="1009"/>
      <c r="CL1174" s="1009"/>
      <c r="CM1174" s="1009"/>
      <c r="CN1174" s="1009"/>
      <c r="CO1174" s="1009"/>
      <c r="CP1174" s="1009"/>
      <c r="CQ1174" s="1009"/>
      <c r="CR1174" s="1009"/>
      <c r="CS1174" s="1009"/>
      <c r="CT1174" s="1009"/>
      <c r="CU1174" s="1009"/>
      <c r="CV1174" s="1009"/>
      <c r="CW1174" s="1009"/>
      <c r="CX1174" s="1009"/>
      <c r="CY1174" s="1009"/>
      <c r="CZ1174" s="1009"/>
      <c r="DA1174" s="1009"/>
      <c r="DB1174" s="1009"/>
      <c r="DC1174" s="1009"/>
      <c r="DD1174" s="1009"/>
      <c r="DE1174" s="1009"/>
      <c r="DF1174" s="1009"/>
      <c r="DG1174" s="1009"/>
    </row>
  </sheetData>
  <mergeCells count="4187">
    <mergeCell ref="P151:P152"/>
    <mergeCell ref="Q151:Q152"/>
    <mergeCell ref="R152:U153"/>
    <mergeCell ref="AC152:AG153"/>
    <mergeCell ref="AI152:AM153"/>
    <mergeCell ref="AU153:AV154"/>
    <mergeCell ref="AW153:AY154"/>
    <mergeCell ref="P153:P154"/>
    <mergeCell ref="Q153:Q154"/>
    <mergeCell ref="R154:U155"/>
    <mergeCell ref="AC154:AG155"/>
    <mergeCell ref="AU155:AV156"/>
    <mergeCell ref="AW155:AY156"/>
    <mergeCell ref="AC156:AG157"/>
    <mergeCell ref="P147:P148"/>
    <mergeCell ref="Q147:Q148"/>
    <mergeCell ref="R148:U149"/>
    <mergeCell ref="AC148:AG149"/>
    <mergeCell ref="AI148:AM149"/>
    <mergeCell ref="AU149:AV150"/>
    <mergeCell ref="AW149:AY150"/>
    <mergeCell ref="C147:D148"/>
    <mergeCell ref="E147:F148"/>
    <mergeCell ref="G147:H148"/>
    <mergeCell ref="I147:J148"/>
    <mergeCell ref="K147:L148"/>
    <mergeCell ref="M147:N148"/>
    <mergeCell ref="O147:O148"/>
    <mergeCell ref="P149:P150"/>
    <mergeCell ref="Q149:Q150"/>
    <mergeCell ref="R150:U151"/>
    <mergeCell ref="AC150:AG151"/>
    <mergeCell ref="AI150:AM151"/>
    <mergeCell ref="AU151:AV152"/>
    <mergeCell ref="AW151:AY152"/>
    <mergeCell ref="C149:D150"/>
    <mergeCell ref="E149:F150"/>
    <mergeCell ref="G149:H150"/>
    <mergeCell ref="I149:J150"/>
    <mergeCell ref="K149:L150"/>
    <mergeCell ref="M149:N150"/>
    <mergeCell ref="O149:O150"/>
    <mergeCell ref="P155:P156"/>
    <mergeCell ref="Q155:Q156"/>
    <mergeCell ref="AI154:AM155"/>
    <mergeCell ref="AI156:AM157"/>
    <mergeCell ref="C155:D156"/>
    <mergeCell ref="E155:F156"/>
    <mergeCell ref="G155:H156"/>
    <mergeCell ref="I155:J156"/>
    <mergeCell ref="K155:L156"/>
    <mergeCell ref="M155:N156"/>
    <mergeCell ref="O155:O156"/>
    <mergeCell ref="R160:Z161"/>
    <mergeCell ref="R162:Z163"/>
    <mergeCell ref="AC162:AG163"/>
    <mergeCell ref="AI162:AM163"/>
    <mergeCell ref="R164:Z165"/>
    <mergeCell ref="R166:Z167"/>
    <mergeCell ref="AO171:AP172"/>
    <mergeCell ref="P157:P158"/>
    <mergeCell ref="Q157:Q158"/>
    <mergeCell ref="R158:Z159"/>
    <mergeCell ref="AC158:AG159"/>
    <mergeCell ref="AI158:AM159"/>
    <mergeCell ref="AC160:AG161"/>
    <mergeCell ref="AI160:AM161"/>
    <mergeCell ref="C157:D158"/>
    <mergeCell ref="E157:F158"/>
    <mergeCell ref="G157:H158"/>
    <mergeCell ref="I157:J158"/>
    <mergeCell ref="K157:L158"/>
    <mergeCell ref="M157:N158"/>
    <mergeCell ref="O157:O158"/>
    <mergeCell ref="X173:Y174"/>
    <mergeCell ref="Z173:Z174"/>
    <mergeCell ref="AA173:AL174"/>
    <mergeCell ref="AM173:AN174"/>
    <mergeCell ref="C173:K174"/>
    <mergeCell ref="L173:M174"/>
    <mergeCell ref="N173:O174"/>
    <mergeCell ref="P173:Q174"/>
    <mergeCell ref="R173:S174"/>
    <mergeCell ref="T173:U174"/>
    <mergeCell ref="V173:W174"/>
    <mergeCell ref="X175:Y176"/>
    <mergeCell ref="Z175:Z176"/>
    <mergeCell ref="AM175:AN176"/>
    <mergeCell ref="AO175:AQ176"/>
    <mergeCell ref="C175:K176"/>
    <mergeCell ref="L175:M176"/>
    <mergeCell ref="N175:O176"/>
    <mergeCell ref="P175:Q176"/>
    <mergeCell ref="R175:S176"/>
    <mergeCell ref="T175:U176"/>
    <mergeCell ref="V175:W176"/>
    <mergeCell ref="X177:Y178"/>
    <mergeCell ref="Z177:Z178"/>
    <mergeCell ref="AA177:AL177"/>
    <mergeCell ref="AM177:AN178"/>
    <mergeCell ref="AA179:AL179"/>
    <mergeCell ref="AM179:AN180"/>
    <mergeCell ref="AM181:AN182"/>
    <mergeCell ref="AM187:AN188"/>
    <mergeCell ref="AM189:AN190"/>
    <mergeCell ref="AM191:AN192"/>
    <mergeCell ref="AM193:AN194"/>
    <mergeCell ref="AM195:AN196"/>
    <mergeCell ref="AM197:AN198"/>
    <mergeCell ref="AM199:AN200"/>
    <mergeCell ref="AA191:AL191"/>
    <mergeCell ref="AA193:AL193"/>
    <mergeCell ref="AA195:AL195"/>
    <mergeCell ref="AA197:AL197"/>
    <mergeCell ref="AA199:AL199"/>
    <mergeCell ref="AA181:AL181"/>
    <mergeCell ref="AA183:AL183"/>
    <mergeCell ref="AM183:AN184"/>
    <mergeCell ref="AA185:AL185"/>
    <mergeCell ref="AM185:AN186"/>
    <mergeCell ref="AA187:AL187"/>
    <mergeCell ref="AA189:AL189"/>
    <mergeCell ref="C177:K178"/>
    <mergeCell ref="L177:M178"/>
    <mergeCell ref="N177:O178"/>
    <mergeCell ref="P177:Q178"/>
    <mergeCell ref="R177:S178"/>
    <mergeCell ref="T177:U178"/>
    <mergeCell ref="V177:W178"/>
    <mergeCell ref="X179:Y180"/>
    <mergeCell ref="Z179:Z180"/>
    <mergeCell ref="C179:K180"/>
    <mergeCell ref="L179:M180"/>
    <mergeCell ref="N179:O180"/>
    <mergeCell ref="P179:Q180"/>
    <mergeCell ref="R179:S180"/>
    <mergeCell ref="T179:U180"/>
    <mergeCell ref="V179:W180"/>
    <mergeCell ref="X181:Y182"/>
    <mergeCell ref="Z181:Z182"/>
    <mergeCell ref="C181:K182"/>
    <mergeCell ref="L181:M182"/>
    <mergeCell ref="N181:O182"/>
    <mergeCell ref="P181:Q182"/>
    <mergeCell ref="R181:S182"/>
    <mergeCell ref="T181:U182"/>
    <mergeCell ref="V181:W182"/>
    <mergeCell ref="X183:Y184"/>
    <mergeCell ref="Z183:Z184"/>
    <mergeCell ref="C183:K184"/>
    <mergeCell ref="L183:M184"/>
    <mergeCell ref="N183:O184"/>
    <mergeCell ref="P183:Q184"/>
    <mergeCell ref="R183:S184"/>
    <mergeCell ref="T183:U184"/>
    <mergeCell ref="V183:W184"/>
    <mergeCell ref="X191:Y192"/>
    <mergeCell ref="Z191:Z192"/>
    <mergeCell ref="C191:K192"/>
    <mergeCell ref="L191:M192"/>
    <mergeCell ref="N191:O192"/>
    <mergeCell ref="P191:Q192"/>
    <mergeCell ref="R191:S192"/>
    <mergeCell ref="T191:U192"/>
    <mergeCell ref="V191:W192"/>
    <mergeCell ref="X193:Y194"/>
    <mergeCell ref="Z193:Z194"/>
    <mergeCell ref="C193:K194"/>
    <mergeCell ref="L193:M194"/>
    <mergeCell ref="N193:O194"/>
    <mergeCell ref="P193:Q194"/>
    <mergeCell ref="R193:S194"/>
    <mergeCell ref="T193:U194"/>
    <mergeCell ref="V193:W194"/>
    <mergeCell ref="X195:Y196"/>
    <mergeCell ref="Z195:Z196"/>
    <mergeCell ref="C195:K196"/>
    <mergeCell ref="L195:M196"/>
    <mergeCell ref="N195:O196"/>
    <mergeCell ref="P195:Q196"/>
    <mergeCell ref="R195:S196"/>
    <mergeCell ref="T195:U196"/>
    <mergeCell ref="V195:W196"/>
    <mergeCell ref="X197:Y198"/>
    <mergeCell ref="Z197:Z198"/>
    <mergeCell ref="C197:K198"/>
    <mergeCell ref="L197:M198"/>
    <mergeCell ref="N197:O198"/>
    <mergeCell ref="P197:Q198"/>
    <mergeCell ref="R197:S198"/>
    <mergeCell ref="T197:U198"/>
    <mergeCell ref="V197:W198"/>
    <mergeCell ref="X199:Y200"/>
    <mergeCell ref="Z199:Z200"/>
    <mergeCell ref="C199:K200"/>
    <mergeCell ref="L199:M200"/>
    <mergeCell ref="N199:O200"/>
    <mergeCell ref="P199:Q200"/>
    <mergeCell ref="R199:S200"/>
    <mergeCell ref="T199:U200"/>
    <mergeCell ref="V199:W200"/>
    <mergeCell ref="X203:Y204"/>
    <mergeCell ref="Z203:AA204"/>
    <mergeCell ref="AB203:AC204"/>
    <mergeCell ref="AD203:AE204"/>
    <mergeCell ref="AF203:AG204"/>
    <mergeCell ref="AH203:AI204"/>
    <mergeCell ref="AJ203:AK204"/>
    <mergeCell ref="AV203:AW204"/>
    <mergeCell ref="AX203:AY204"/>
    <mergeCell ref="AZ203:BA204"/>
    <mergeCell ref="AL203:AL204"/>
    <mergeCell ref="AM203:AM204"/>
    <mergeCell ref="AN203:AN204"/>
    <mergeCell ref="AO203:AO204"/>
    <mergeCell ref="AP203:AQ204"/>
    <mergeCell ref="AR203:AS204"/>
    <mergeCell ref="AT203:AU204"/>
    <mergeCell ref="C205:K206"/>
    <mergeCell ref="L205:M206"/>
    <mergeCell ref="N205:O206"/>
    <mergeCell ref="P205:Q206"/>
    <mergeCell ref="R205:S206"/>
    <mergeCell ref="T205:U206"/>
    <mergeCell ref="V205:W206"/>
    <mergeCell ref="X205:Y206"/>
    <mergeCell ref="Z205:AA206"/>
    <mergeCell ref="AB205:AC206"/>
    <mergeCell ref="AD205:AE206"/>
    <mergeCell ref="AF205:AG206"/>
    <mergeCell ref="AH205:AI206"/>
    <mergeCell ref="AJ205:AK206"/>
    <mergeCell ref="AL205:AL206"/>
    <mergeCell ref="AM205:AM206"/>
    <mergeCell ref="AN205:AN206"/>
    <mergeCell ref="AO205:AO206"/>
    <mergeCell ref="AP205:AQ206"/>
    <mergeCell ref="AR205:AS206"/>
    <mergeCell ref="AT205:AU206"/>
    <mergeCell ref="BU205:CD205"/>
    <mergeCell ref="BU206:CD207"/>
    <mergeCell ref="CQ205:CZ205"/>
    <mergeCell ref="CQ206:CZ207"/>
    <mergeCell ref="AV205:AW206"/>
    <mergeCell ref="AX205:AY206"/>
    <mergeCell ref="AZ205:BA206"/>
    <mergeCell ref="BJ205:BS205"/>
    <mergeCell ref="CF205:CO205"/>
    <mergeCell ref="BJ206:BS207"/>
    <mergeCell ref="CF206:CO207"/>
    <mergeCell ref="C207:K208"/>
    <mergeCell ref="L207:M208"/>
    <mergeCell ref="N207:O208"/>
    <mergeCell ref="P207:Q208"/>
    <mergeCell ref="R207:S208"/>
    <mergeCell ref="T207:U208"/>
    <mergeCell ref="V207:W208"/>
    <mergeCell ref="X207:Y208"/>
    <mergeCell ref="Z207:AA208"/>
    <mergeCell ref="AB207:AC208"/>
    <mergeCell ref="AD207:AE208"/>
    <mergeCell ref="AF207:AG208"/>
    <mergeCell ref="AH207:AI208"/>
    <mergeCell ref="AJ207:AK208"/>
    <mergeCell ref="AL207:AL208"/>
    <mergeCell ref="AM207:AM208"/>
    <mergeCell ref="AN207:AN208"/>
    <mergeCell ref="AO207:AO208"/>
    <mergeCell ref="AP207:AQ208"/>
    <mergeCell ref="AR207:AS208"/>
    <mergeCell ref="AT207:AU208"/>
    <mergeCell ref="AV207:AW208"/>
    <mergeCell ref="AX207:AY208"/>
    <mergeCell ref="AZ207:BA208"/>
    <mergeCell ref="BJ208:BK208"/>
    <mergeCell ref="BL208:BM208"/>
    <mergeCell ref="BN208:BO208"/>
    <mergeCell ref="BP208:BQ208"/>
    <mergeCell ref="BR208:BS208"/>
    <mergeCell ref="BU208:BV208"/>
    <mergeCell ref="BW208:BX208"/>
    <mergeCell ref="BY208:BZ208"/>
    <mergeCell ref="CA208:CB208"/>
    <mergeCell ref="CC208:CD208"/>
    <mergeCell ref="CF208:CG208"/>
    <mergeCell ref="CW208:CX208"/>
    <mergeCell ref="CY208:CZ208"/>
    <mergeCell ref="CH208:CI208"/>
    <mergeCell ref="CJ208:CK208"/>
    <mergeCell ref="CL208:CM208"/>
    <mergeCell ref="CN208:CO208"/>
    <mergeCell ref="CQ208:CR208"/>
    <mergeCell ref="CS208:CT208"/>
    <mergeCell ref="CU208:CV208"/>
    <mergeCell ref="X185:Y186"/>
    <mergeCell ref="Z185:Z186"/>
    <mergeCell ref="C185:K186"/>
    <mergeCell ref="L185:M186"/>
    <mergeCell ref="N185:O186"/>
    <mergeCell ref="P185:Q186"/>
    <mergeCell ref="R185:S186"/>
    <mergeCell ref="T185:U186"/>
    <mergeCell ref="V185:W186"/>
    <mergeCell ref="X187:Y188"/>
    <mergeCell ref="Z187:Z188"/>
    <mergeCell ref="C187:K188"/>
    <mergeCell ref="L187:M188"/>
    <mergeCell ref="N187:O188"/>
    <mergeCell ref="P187:Q188"/>
    <mergeCell ref="R187:S188"/>
    <mergeCell ref="T187:U188"/>
    <mergeCell ref="V187:W188"/>
    <mergeCell ref="X189:Y190"/>
    <mergeCell ref="Z189:Z190"/>
    <mergeCell ref="C189:K190"/>
    <mergeCell ref="L189:M190"/>
    <mergeCell ref="N189:O190"/>
    <mergeCell ref="P189:Q190"/>
    <mergeCell ref="R189:S190"/>
    <mergeCell ref="T189:U190"/>
    <mergeCell ref="V189:W190"/>
    <mergeCell ref="C203:K204"/>
    <mergeCell ref="L203:M204"/>
    <mergeCell ref="N203:O204"/>
    <mergeCell ref="P203:Q204"/>
    <mergeCell ref="R203:S204"/>
    <mergeCell ref="T203:U204"/>
    <mergeCell ref="V203:W204"/>
    <mergeCell ref="BN214:BO214"/>
    <mergeCell ref="BP214:BQ214"/>
    <mergeCell ref="AV213:AW214"/>
    <mergeCell ref="AX213:AY214"/>
    <mergeCell ref="AZ213:BA214"/>
    <mergeCell ref="BJ213:BK213"/>
    <mergeCell ref="BL213:BM213"/>
    <mergeCell ref="BN213:BO213"/>
    <mergeCell ref="BP213:BQ213"/>
    <mergeCell ref="C213:K214"/>
    <mergeCell ref="L213:M214"/>
    <mergeCell ref="N213:O214"/>
    <mergeCell ref="P213:Q214"/>
    <mergeCell ref="R213:S214"/>
    <mergeCell ref="T213:U214"/>
    <mergeCell ref="V213:W214"/>
    <mergeCell ref="X213:Y214"/>
    <mergeCell ref="Z213:AA214"/>
    <mergeCell ref="AB213:AC214"/>
    <mergeCell ref="AD213:AE214"/>
    <mergeCell ref="AF213:AG214"/>
    <mergeCell ref="AH213:AI214"/>
    <mergeCell ref="AJ213:AK214"/>
    <mergeCell ref="AL213:AL214"/>
    <mergeCell ref="AM213:AM214"/>
    <mergeCell ref="AN213:AN214"/>
    <mergeCell ref="AO213:AO214"/>
    <mergeCell ref="AP213:AQ214"/>
    <mergeCell ref="AR213:AS214"/>
    <mergeCell ref="AT213:AU214"/>
    <mergeCell ref="BR213:BS213"/>
    <mergeCell ref="BU213:BV213"/>
    <mergeCell ref="BW213:BX213"/>
    <mergeCell ref="BY213:BZ213"/>
    <mergeCell ref="CA213:CB213"/>
    <mergeCell ref="CC213:CD213"/>
    <mergeCell ref="CF213:CG213"/>
    <mergeCell ref="CW213:CX213"/>
    <mergeCell ref="CY213:CZ213"/>
    <mergeCell ref="CW214:CX214"/>
    <mergeCell ref="CY214:CZ214"/>
    <mergeCell ref="CH213:CI213"/>
    <mergeCell ref="CJ213:CK213"/>
    <mergeCell ref="CL213:CM213"/>
    <mergeCell ref="CN213:CO213"/>
    <mergeCell ref="CQ213:CR213"/>
    <mergeCell ref="CS213:CT213"/>
    <mergeCell ref="CU213:CV213"/>
    <mergeCell ref="BJ214:BK214"/>
    <mergeCell ref="BL214:BM214"/>
    <mergeCell ref="BR214:BS214"/>
    <mergeCell ref="BU214:BV214"/>
    <mergeCell ref="BW214:BX214"/>
    <mergeCell ref="BY214:BZ214"/>
    <mergeCell ref="CA214:CB214"/>
    <mergeCell ref="BN210:BO210"/>
    <mergeCell ref="BP210:BQ210"/>
    <mergeCell ref="AV209:AW210"/>
    <mergeCell ref="AX209:AY210"/>
    <mergeCell ref="AZ209:BA210"/>
    <mergeCell ref="BJ209:BK209"/>
    <mergeCell ref="BL209:BM209"/>
    <mergeCell ref="BN209:BO209"/>
    <mergeCell ref="BP209:BQ209"/>
    <mergeCell ref="CS210:CT210"/>
    <mergeCell ref="CU210:CV210"/>
    <mergeCell ref="CC210:CD210"/>
    <mergeCell ref="CF210:CG210"/>
    <mergeCell ref="CH210:CI210"/>
    <mergeCell ref="CJ210:CK210"/>
    <mergeCell ref="CL210:CM210"/>
    <mergeCell ref="CN210:CO210"/>
    <mergeCell ref="CQ210:CR210"/>
    <mergeCell ref="X209:Y210"/>
    <mergeCell ref="Z209:AA210"/>
    <mergeCell ref="AB209:AC210"/>
    <mergeCell ref="AD209:AE210"/>
    <mergeCell ref="AF209:AG210"/>
    <mergeCell ref="AH209:AI210"/>
    <mergeCell ref="AJ209:AK210"/>
    <mergeCell ref="AL209:AL210"/>
    <mergeCell ref="AM209:AM210"/>
    <mergeCell ref="AN209:AN210"/>
    <mergeCell ref="AO209:AO210"/>
    <mergeCell ref="AP209:AQ210"/>
    <mergeCell ref="AR209:AS210"/>
    <mergeCell ref="AT209:AU210"/>
    <mergeCell ref="BR209:BS209"/>
    <mergeCell ref="BU209:BV209"/>
    <mergeCell ref="BW209:BX209"/>
    <mergeCell ref="BY209:BZ209"/>
    <mergeCell ref="CA209:CB209"/>
    <mergeCell ref="CC209:CD209"/>
    <mergeCell ref="CF209:CG209"/>
    <mergeCell ref="CW209:CX209"/>
    <mergeCell ref="CY209:CZ209"/>
    <mergeCell ref="CW210:CX210"/>
    <mergeCell ref="CY210:CZ210"/>
    <mergeCell ref="CH209:CI209"/>
    <mergeCell ref="CJ209:CK209"/>
    <mergeCell ref="CL209:CM209"/>
    <mergeCell ref="CN209:CO209"/>
    <mergeCell ref="CQ209:CR209"/>
    <mergeCell ref="CS209:CT209"/>
    <mergeCell ref="CU209:CV209"/>
    <mergeCell ref="BJ210:BK210"/>
    <mergeCell ref="BL210:BM210"/>
    <mergeCell ref="BR210:BS210"/>
    <mergeCell ref="BU210:BV210"/>
    <mergeCell ref="BW210:BX210"/>
    <mergeCell ref="BY210:BZ210"/>
    <mergeCell ref="CA210:CB210"/>
    <mergeCell ref="C209:K210"/>
    <mergeCell ref="L209:M210"/>
    <mergeCell ref="N209:O210"/>
    <mergeCell ref="P209:Q210"/>
    <mergeCell ref="R209:S210"/>
    <mergeCell ref="T209:U210"/>
    <mergeCell ref="V209:W210"/>
    <mergeCell ref="BN212:BO212"/>
    <mergeCell ref="BP212:BQ212"/>
    <mergeCell ref="AV211:AW212"/>
    <mergeCell ref="AX211:AY212"/>
    <mergeCell ref="AZ211:BA212"/>
    <mergeCell ref="BJ211:BK211"/>
    <mergeCell ref="BL211:BM211"/>
    <mergeCell ref="BN211:BO211"/>
    <mergeCell ref="BP211:BQ211"/>
    <mergeCell ref="CS212:CT212"/>
    <mergeCell ref="CU212:CV212"/>
    <mergeCell ref="CC212:CD212"/>
    <mergeCell ref="CF212:CG212"/>
    <mergeCell ref="CH212:CI212"/>
    <mergeCell ref="CJ212:CK212"/>
    <mergeCell ref="CL212:CM212"/>
    <mergeCell ref="CN212:CO212"/>
    <mergeCell ref="CQ212:CR212"/>
    <mergeCell ref="X211:Y212"/>
    <mergeCell ref="Z211:AA212"/>
    <mergeCell ref="AB211:AC212"/>
    <mergeCell ref="AD211:AE212"/>
    <mergeCell ref="AF211:AG212"/>
    <mergeCell ref="AH211:AI212"/>
    <mergeCell ref="AJ211:AK212"/>
    <mergeCell ref="AL211:AL212"/>
    <mergeCell ref="AM211:AM212"/>
    <mergeCell ref="AN211:AN212"/>
    <mergeCell ref="AO211:AO212"/>
    <mergeCell ref="AP211:AQ212"/>
    <mergeCell ref="AR211:AS212"/>
    <mergeCell ref="AT211:AU212"/>
    <mergeCell ref="BR211:BS211"/>
    <mergeCell ref="BU211:BV211"/>
    <mergeCell ref="BW211:BX211"/>
    <mergeCell ref="BY211:BZ211"/>
    <mergeCell ref="CA211:CB211"/>
    <mergeCell ref="CC211:CD211"/>
    <mergeCell ref="CF211:CG211"/>
    <mergeCell ref="CW211:CX211"/>
    <mergeCell ref="CY211:CZ211"/>
    <mergeCell ref="CW212:CX212"/>
    <mergeCell ref="CY212:CZ212"/>
    <mergeCell ref="CH211:CI211"/>
    <mergeCell ref="CJ211:CK211"/>
    <mergeCell ref="CL211:CM211"/>
    <mergeCell ref="CN211:CO211"/>
    <mergeCell ref="CQ211:CR211"/>
    <mergeCell ref="CS211:CT211"/>
    <mergeCell ref="CU211:CV211"/>
    <mergeCell ref="BJ212:BK212"/>
    <mergeCell ref="BL212:BM212"/>
    <mergeCell ref="BR212:BS212"/>
    <mergeCell ref="BU212:BV212"/>
    <mergeCell ref="BW212:BX212"/>
    <mergeCell ref="BY212:BZ212"/>
    <mergeCell ref="CA212:CB212"/>
    <mergeCell ref="C211:K212"/>
    <mergeCell ref="L211:M212"/>
    <mergeCell ref="N211:O212"/>
    <mergeCell ref="P211:Q212"/>
    <mergeCell ref="R211:S212"/>
    <mergeCell ref="T211:U212"/>
    <mergeCell ref="V211:W212"/>
    <mergeCell ref="CW215:CX215"/>
    <mergeCell ref="CY215:CZ215"/>
    <mergeCell ref="CH215:CI215"/>
    <mergeCell ref="CJ215:CK215"/>
    <mergeCell ref="CL215:CM215"/>
    <mergeCell ref="CN215:CO215"/>
    <mergeCell ref="CQ215:CR215"/>
    <mergeCell ref="CS215:CT215"/>
    <mergeCell ref="CU215:CV215"/>
    <mergeCell ref="BN220:BO220"/>
    <mergeCell ref="BP220:BQ220"/>
    <mergeCell ref="AV219:AW220"/>
    <mergeCell ref="AX219:AY220"/>
    <mergeCell ref="AZ219:BA220"/>
    <mergeCell ref="BJ219:BK219"/>
    <mergeCell ref="BL219:BM219"/>
    <mergeCell ref="BN219:BO219"/>
    <mergeCell ref="BP219:BQ219"/>
    <mergeCell ref="C219:K220"/>
    <mergeCell ref="L219:M220"/>
    <mergeCell ref="N219:O220"/>
    <mergeCell ref="P219:Q220"/>
    <mergeCell ref="R219:S220"/>
    <mergeCell ref="T219:U220"/>
    <mergeCell ref="V219:W220"/>
    <mergeCell ref="X219:Y220"/>
    <mergeCell ref="Z219:AA220"/>
    <mergeCell ref="AB219:AC220"/>
    <mergeCell ref="AD219:AE220"/>
    <mergeCell ref="AF219:AG220"/>
    <mergeCell ref="AH219:AI220"/>
    <mergeCell ref="AJ219:AK220"/>
    <mergeCell ref="AL219:AL220"/>
    <mergeCell ref="AM219:AM220"/>
    <mergeCell ref="AN219:AN220"/>
    <mergeCell ref="AO219:AO220"/>
    <mergeCell ref="AP219:AQ220"/>
    <mergeCell ref="AR219:AS220"/>
    <mergeCell ref="AT219:AU220"/>
    <mergeCell ref="BR219:BS219"/>
    <mergeCell ref="BU219:BV219"/>
    <mergeCell ref="BW219:BX219"/>
    <mergeCell ref="BY219:BZ219"/>
    <mergeCell ref="CA219:CB219"/>
    <mergeCell ref="CC219:CD219"/>
    <mergeCell ref="CF219:CG219"/>
    <mergeCell ref="CW219:CX219"/>
    <mergeCell ref="CY219:CZ219"/>
    <mergeCell ref="CW220:CX220"/>
    <mergeCell ref="CY220:CZ220"/>
    <mergeCell ref="CH219:CI219"/>
    <mergeCell ref="CJ219:CK219"/>
    <mergeCell ref="CL219:CM219"/>
    <mergeCell ref="CN219:CO219"/>
    <mergeCell ref="CQ219:CR219"/>
    <mergeCell ref="CS219:CT219"/>
    <mergeCell ref="CU219:CV219"/>
    <mergeCell ref="BJ220:BK220"/>
    <mergeCell ref="BL220:BM220"/>
    <mergeCell ref="BR220:BS220"/>
    <mergeCell ref="BU220:BV220"/>
    <mergeCell ref="BW220:BX220"/>
    <mergeCell ref="BY220:BZ220"/>
    <mergeCell ref="CA220:CB220"/>
    <mergeCell ref="BN216:BO216"/>
    <mergeCell ref="BP216:BQ216"/>
    <mergeCell ref="AV215:AW216"/>
    <mergeCell ref="AX215:AY216"/>
    <mergeCell ref="AZ215:BA216"/>
    <mergeCell ref="BJ215:BK215"/>
    <mergeCell ref="BL215:BM215"/>
    <mergeCell ref="BN215:BO215"/>
    <mergeCell ref="BP215:BQ215"/>
    <mergeCell ref="CS216:CT216"/>
    <mergeCell ref="CU216:CV216"/>
    <mergeCell ref="CW216:CX216"/>
    <mergeCell ref="CY216:CZ216"/>
    <mergeCell ref="CC216:CD216"/>
    <mergeCell ref="CF216:CG216"/>
    <mergeCell ref="CH216:CI216"/>
    <mergeCell ref="CJ216:CK216"/>
    <mergeCell ref="CL216:CM216"/>
    <mergeCell ref="CN216:CO216"/>
    <mergeCell ref="CQ216:CR216"/>
    <mergeCell ref="CS214:CT214"/>
    <mergeCell ref="CU214:CV214"/>
    <mergeCell ref="CC214:CD214"/>
    <mergeCell ref="CF214:CG214"/>
    <mergeCell ref="CH214:CI214"/>
    <mergeCell ref="CJ214:CK214"/>
    <mergeCell ref="CL214:CM214"/>
    <mergeCell ref="CN214:CO214"/>
    <mergeCell ref="CQ214:CR214"/>
    <mergeCell ref="X215:Y216"/>
    <mergeCell ref="Z215:AA216"/>
    <mergeCell ref="AB215:AC216"/>
    <mergeCell ref="AD215:AE216"/>
    <mergeCell ref="AF215:AG216"/>
    <mergeCell ref="AH215:AI216"/>
    <mergeCell ref="AJ215:AK216"/>
    <mergeCell ref="AL215:AL216"/>
    <mergeCell ref="AM215:AM216"/>
    <mergeCell ref="AN215:AN216"/>
    <mergeCell ref="AO215:AO216"/>
    <mergeCell ref="AP215:AQ216"/>
    <mergeCell ref="AR215:AS216"/>
    <mergeCell ref="AT215:AU216"/>
    <mergeCell ref="BR215:BS215"/>
    <mergeCell ref="BU215:BV215"/>
    <mergeCell ref="BW215:BX215"/>
    <mergeCell ref="BY215:BZ215"/>
    <mergeCell ref="CA215:CB215"/>
    <mergeCell ref="CC215:CD215"/>
    <mergeCell ref="CF215:CG215"/>
    <mergeCell ref="BJ216:BK216"/>
    <mergeCell ref="BL216:BM216"/>
    <mergeCell ref="BR216:BS216"/>
    <mergeCell ref="BU216:BV216"/>
    <mergeCell ref="BW216:BX216"/>
    <mergeCell ref="BY216:BZ216"/>
    <mergeCell ref="CA216:CB216"/>
    <mergeCell ref="C215:K216"/>
    <mergeCell ref="L215:M216"/>
    <mergeCell ref="N215:O216"/>
    <mergeCell ref="P215:Q216"/>
    <mergeCell ref="R215:S216"/>
    <mergeCell ref="T215:U216"/>
    <mergeCell ref="V215:W216"/>
    <mergeCell ref="BN218:BO218"/>
    <mergeCell ref="BP218:BQ218"/>
    <mergeCell ref="AV217:AW218"/>
    <mergeCell ref="AX217:AY218"/>
    <mergeCell ref="AZ217:BA218"/>
    <mergeCell ref="BJ217:BK217"/>
    <mergeCell ref="BL217:BM217"/>
    <mergeCell ref="BN217:BO217"/>
    <mergeCell ref="BP217:BQ217"/>
    <mergeCell ref="CS218:CT218"/>
    <mergeCell ref="CU218:CV218"/>
    <mergeCell ref="CC218:CD218"/>
    <mergeCell ref="CF218:CG218"/>
    <mergeCell ref="CH218:CI218"/>
    <mergeCell ref="CJ218:CK218"/>
    <mergeCell ref="CL218:CM218"/>
    <mergeCell ref="CN218:CO218"/>
    <mergeCell ref="CQ218:CR218"/>
    <mergeCell ref="X217:Y218"/>
    <mergeCell ref="Z217:AA218"/>
    <mergeCell ref="AB217:AC218"/>
    <mergeCell ref="AD217:AE218"/>
    <mergeCell ref="AF217:AG218"/>
    <mergeCell ref="AH217:AI218"/>
    <mergeCell ref="AJ217:AK218"/>
    <mergeCell ref="AL217:AL218"/>
    <mergeCell ref="AM217:AM218"/>
    <mergeCell ref="AN217:AN218"/>
    <mergeCell ref="AO217:AO218"/>
    <mergeCell ref="AP217:AQ218"/>
    <mergeCell ref="AR217:AS218"/>
    <mergeCell ref="AT217:AU218"/>
    <mergeCell ref="BR217:BS217"/>
    <mergeCell ref="BU217:BV217"/>
    <mergeCell ref="BW217:BX217"/>
    <mergeCell ref="BY217:BZ217"/>
    <mergeCell ref="CA217:CB217"/>
    <mergeCell ref="CC217:CD217"/>
    <mergeCell ref="CF217:CG217"/>
    <mergeCell ref="CW217:CX217"/>
    <mergeCell ref="CY217:CZ217"/>
    <mergeCell ref="CW218:CX218"/>
    <mergeCell ref="CY218:CZ218"/>
    <mergeCell ref="CH217:CI217"/>
    <mergeCell ref="CJ217:CK217"/>
    <mergeCell ref="CL217:CM217"/>
    <mergeCell ref="CN217:CO217"/>
    <mergeCell ref="CQ217:CR217"/>
    <mergeCell ref="CS217:CT217"/>
    <mergeCell ref="CU217:CV217"/>
    <mergeCell ref="BJ218:BK218"/>
    <mergeCell ref="BL218:BM218"/>
    <mergeCell ref="BR218:BS218"/>
    <mergeCell ref="BU218:BV218"/>
    <mergeCell ref="BW218:BX218"/>
    <mergeCell ref="BY218:BZ218"/>
    <mergeCell ref="CA218:CB218"/>
    <mergeCell ref="C217:K218"/>
    <mergeCell ref="L217:M218"/>
    <mergeCell ref="N217:O218"/>
    <mergeCell ref="P217:Q218"/>
    <mergeCell ref="R217:S218"/>
    <mergeCell ref="T217:U218"/>
    <mergeCell ref="V217:W218"/>
    <mergeCell ref="CW221:CX221"/>
    <mergeCell ref="CY221:CZ221"/>
    <mergeCell ref="CH221:CI221"/>
    <mergeCell ref="CJ221:CK221"/>
    <mergeCell ref="CL221:CM221"/>
    <mergeCell ref="CN221:CO221"/>
    <mergeCell ref="CQ221:CR221"/>
    <mergeCell ref="CS221:CT221"/>
    <mergeCell ref="CU221:CV221"/>
    <mergeCell ref="AN229:AN230"/>
    <mergeCell ref="AO229:AO230"/>
    <mergeCell ref="AP229:AQ230"/>
    <mergeCell ref="AR229:AS230"/>
    <mergeCell ref="AT229:AU230"/>
    <mergeCell ref="AV229:AW230"/>
    <mergeCell ref="AX229:AY230"/>
    <mergeCell ref="AZ229:BA230"/>
    <mergeCell ref="BJ229:BK229"/>
    <mergeCell ref="BJ231:BK231"/>
    <mergeCell ref="BL231:BM231"/>
    <mergeCell ref="BN231:BO231"/>
    <mergeCell ref="BP231:BQ231"/>
    <mergeCell ref="BR231:BS231"/>
    <mergeCell ref="CJ231:CK231"/>
    <mergeCell ref="CL231:CM231"/>
    <mergeCell ref="CN231:CO231"/>
    <mergeCell ref="CQ231:CR231"/>
    <mergeCell ref="CS231:CT231"/>
    <mergeCell ref="CU231:CV231"/>
    <mergeCell ref="CW231:CX231"/>
    <mergeCell ref="CY231:CZ231"/>
    <mergeCell ref="BU231:BV231"/>
    <mergeCell ref="BW231:BX231"/>
    <mergeCell ref="BY231:BZ231"/>
    <mergeCell ref="CA231:CB231"/>
    <mergeCell ref="CC231:CD231"/>
    <mergeCell ref="CF231:CG231"/>
    <mergeCell ref="CH231:CI231"/>
    <mergeCell ref="AL229:AL230"/>
    <mergeCell ref="AM229:AM230"/>
    <mergeCell ref="X229:Y230"/>
    <mergeCell ref="Z229:AA230"/>
    <mergeCell ref="AB229:AC230"/>
    <mergeCell ref="AD229:AE230"/>
    <mergeCell ref="AF229:AG230"/>
    <mergeCell ref="AH229:AI230"/>
    <mergeCell ref="AJ229:AK230"/>
    <mergeCell ref="X231:Y232"/>
    <mergeCell ref="Z231:AA232"/>
    <mergeCell ref="AB231:AC232"/>
    <mergeCell ref="AD231:AE232"/>
    <mergeCell ref="AF231:AG232"/>
    <mergeCell ref="AH231:AI232"/>
    <mergeCell ref="AJ231:AK232"/>
    <mergeCell ref="AL231:AL232"/>
    <mergeCell ref="AM231:AM232"/>
    <mergeCell ref="AN231:AN232"/>
    <mergeCell ref="AO231:AO232"/>
    <mergeCell ref="AP231:AQ232"/>
    <mergeCell ref="AR231:AS232"/>
    <mergeCell ref="AT231:AU232"/>
    <mergeCell ref="AV231:AW232"/>
    <mergeCell ref="AX231:AY232"/>
    <mergeCell ref="AZ231:BA232"/>
    <mergeCell ref="BJ232:BK232"/>
    <mergeCell ref="BL232:BM232"/>
    <mergeCell ref="BN232:BO232"/>
    <mergeCell ref="BP232:BQ232"/>
    <mergeCell ref="BR232:BS232"/>
    <mergeCell ref="BU232:BV232"/>
    <mergeCell ref="BW232:BX232"/>
    <mergeCell ref="BY232:BZ232"/>
    <mergeCell ref="CA232:CB232"/>
    <mergeCell ref="CC232:CD232"/>
    <mergeCell ref="CF232:CG232"/>
    <mergeCell ref="C231:K232"/>
    <mergeCell ref="L231:M232"/>
    <mergeCell ref="N231:O232"/>
    <mergeCell ref="P231:Q232"/>
    <mergeCell ref="R231:S232"/>
    <mergeCell ref="T231:U232"/>
    <mergeCell ref="V231:W232"/>
    <mergeCell ref="X227:Y228"/>
    <mergeCell ref="Z227:AA228"/>
    <mergeCell ref="AB227:AC228"/>
    <mergeCell ref="AD227:AE228"/>
    <mergeCell ref="AF227:AG228"/>
    <mergeCell ref="AH227:AI228"/>
    <mergeCell ref="AJ227:AK228"/>
    <mergeCell ref="C227:K228"/>
    <mergeCell ref="L227:M228"/>
    <mergeCell ref="N227:O228"/>
    <mergeCell ref="P227:Q228"/>
    <mergeCell ref="R227:S228"/>
    <mergeCell ref="T227:U228"/>
    <mergeCell ref="V227:W228"/>
    <mergeCell ref="CU229:CV229"/>
    <mergeCell ref="CW229:CX229"/>
    <mergeCell ref="CF229:CG229"/>
    <mergeCell ref="CH229:CI229"/>
    <mergeCell ref="CJ229:CK229"/>
    <mergeCell ref="CL229:CM229"/>
    <mergeCell ref="CN229:CO229"/>
    <mergeCell ref="CQ229:CR229"/>
    <mergeCell ref="CS229:CT229"/>
    <mergeCell ref="AV227:AW228"/>
    <mergeCell ref="AX227:AY228"/>
    <mergeCell ref="AZ227:BA228"/>
    <mergeCell ref="BU227:CD228"/>
    <mergeCell ref="CF227:CO228"/>
    <mergeCell ref="CQ227:CZ228"/>
    <mergeCell ref="CY229:CZ229"/>
    <mergeCell ref="BJ227:BS228"/>
    <mergeCell ref="BJ230:BK230"/>
    <mergeCell ref="BL230:BM230"/>
    <mergeCell ref="BN230:BO230"/>
    <mergeCell ref="BP230:BQ230"/>
    <mergeCell ref="BR230:BS230"/>
    <mergeCell ref="BU230:BV230"/>
    <mergeCell ref="CQ230:CR230"/>
    <mergeCell ref="CS230:CT230"/>
    <mergeCell ref="CU230:CV230"/>
    <mergeCell ref="CW230:CX230"/>
    <mergeCell ref="CY230:CZ230"/>
    <mergeCell ref="CA230:CB230"/>
    <mergeCell ref="CC230:CD230"/>
    <mergeCell ref="CF230:CG230"/>
    <mergeCell ref="CH230:CI230"/>
    <mergeCell ref="CJ230:CK230"/>
    <mergeCell ref="CL230:CM230"/>
    <mergeCell ref="CN230:CO230"/>
    <mergeCell ref="X225:Y226"/>
    <mergeCell ref="Z225:AA226"/>
    <mergeCell ref="AB225:AC226"/>
    <mergeCell ref="AD225:AE226"/>
    <mergeCell ref="AF225:AG226"/>
    <mergeCell ref="AH225:AI226"/>
    <mergeCell ref="AJ225:AK226"/>
    <mergeCell ref="AV225:AW226"/>
    <mergeCell ref="AX225:AY226"/>
    <mergeCell ref="AZ225:BA226"/>
    <mergeCell ref="AL225:AL226"/>
    <mergeCell ref="AM225:AM226"/>
    <mergeCell ref="AN225:AN226"/>
    <mergeCell ref="AO225:AO226"/>
    <mergeCell ref="AP225:AQ226"/>
    <mergeCell ref="AR225:AS226"/>
    <mergeCell ref="AT225:AU226"/>
    <mergeCell ref="C225:K226"/>
    <mergeCell ref="L225:M226"/>
    <mergeCell ref="N225:O226"/>
    <mergeCell ref="P225:Q226"/>
    <mergeCell ref="R225:S226"/>
    <mergeCell ref="T225:U226"/>
    <mergeCell ref="V225:W226"/>
    <mergeCell ref="C229:K230"/>
    <mergeCell ref="L229:M230"/>
    <mergeCell ref="N229:O230"/>
    <mergeCell ref="P229:Q230"/>
    <mergeCell ref="R229:S230"/>
    <mergeCell ref="T229:U230"/>
    <mergeCell ref="V229:W230"/>
    <mergeCell ref="AL227:AL228"/>
    <mergeCell ref="AM227:AM228"/>
    <mergeCell ref="AN227:AN228"/>
    <mergeCell ref="AO227:AO228"/>
    <mergeCell ref="AP227:AQ228"/>
    <mergeCell ref="AR227:AS228"/>
    <mergeCell ref="AT227:AU228"/>
    <mergeCell ref="BW230:BX230"/>
    <mergeCell ref="BY230:BZ230"/>
    <mergeCell ref="BN234:BO234"/>
    <mergeCell ref="BP234:BQ234"/>
    <mergeCell ref="AV233:AW234"/>
    <mergeCell ref="AX233:AY234"/>
    <mergeCell ref="AZ233:BA234"/>
    <mergeCell ref="BJ233:BK233"/>
    <mergeCell ref="BL233:BM233"/>
    <mergeCell ref="BN233:BO233"/>
    <mergeCell ref="BP233:BQ233"/>
    <mergeCell ref="C233:K234"/>
    <mergeCell ref="L233:M234"/>
    <mergeCell ref="N233:O234"/>
    <mergeCell ref="P233:Q234"/>
    <mergeCell ref="R233:S234"/>
    <mergeCell ref="T233:U234"/>
    <mergeCell ref="V233:W234"/>
    <mergeCell ref="X233:Y234"/>
    <mergeCell ref="Z233:AA234"/>
    <mergeCell ref="AB233:AC234"/>
    <mergeCell ref="AD233:AE234"/>
    <mergeCell ref="AF233:AG234"/>
    <mergeCell ref="AH233:AI234"/>
    <mergeCell ref="AJ233:AK234"/>
    <mergeCell ref="AL233:AL234"/>
    <mergeCell ref="AM233:AM234"/>
    <mergeCell ref="AN233:AN234"/>
    <mergeCell ref="AO233:AO234"/>
    <mergeCell ref="AP233:AQ234"/>
    <mergeCell ref="AR233:AS234"/>
    <mergeCell ref="AT233:AU234"/>
    <mergeCell ref="BR233:BS233"/>
    <mergeCell ref="BU233:BV233"/>
    <mergeCell ref="BW233:BX233"/>
    <mergeCell ref="BY233:BZ233"/>
    <mergeCell ref="CA233:CB233"/>
    <mergeCell ref="CC233:CD233"/>
    <mergeCell ref="CF233:CG233"/>
    <mergeCell ref="CW233:CX233"/>
    <mergeCell ref="CY233:CZ233"/>
    <mergeCell ref="CW234:CX234"/>
    <mergeCell ref="CY234:CZ234"/>
    <mergeCell ref="CH233:CI233"/>
    <mergeCell ref="CJ233:CK233"/>
    <mergeCell ref="CL233:CM233"/>
    <mergeCell ref="CN233:CO233"/>
    <mergeCell ref="CQ233:CR233"/>
    <mergeCell ref="CS233:CT233"/>
    <mergeCell ref="CU233:CV233"/>
    <mergeCell ref="BJ234:BK234"/>
    <mergeCell ref="BL234:BM234"/>
    <mergeCell ref="BR234:BS234"/>
    <mergeCell ref="BU234:BV234"/>
    <mergeCell ref="BW234:BX234"/>
    <mergeCell ref="BY234:BZ234"/>
    <mergeCell ref="CA234:CB234"/>
    <mergeCell ref="BN222:BO222"/>
    <mergeCell ref="BP222:BQ222"/>
    <mergeCell ref="AV221:AW222"/>
    <mergeCell ref="AX221:AY222"/>
    <mergeCell ref="AZ221:BA222"/>
    <mergeCell ref="BJ221:BK221"/>
    <mergeCell ref="BL221:BM221"/>
    <mergeCell ref="BN221:BO221"/>
    <mergeCell ref="BP221:BQ221"/>
    <mergeCell ref="CS222:CT222"/>
    <mergeCell ref="CU222:CV222"/>
    <mergeCell ref="CW222:CX222"/>
    <mergeCell ref="CY222:CZ222"/>
    <mergeCell ref="CC222:CD222"/>
    <mergeCell ref="CF222:CG222"/>
    <mergeCell ref="CH222:CI222"/>
    <mergeCell ref="CJ222:CK222"/>
    <mergeCell ref="CL222:CM222"/>
    <mergeCell ref="CN222:CO222"/>
    <mergeCell ref="CQ222:CR222"/>
    <mergeCell ref="CS220:CT220"/>
    <mergeCell ref="CU220:CV220"/>
    <mergeCell ref="CC220:CD220"/>
    <mergeCell ref="CF220:CG220"/>
    <mergeCell ref="CH220:CI220"/>
    <mergeCell ref="CJ220:CK220"/>
    <mergeCell ref="CL220:CM220"/>
    <mergeCell ref="CN220:CO220"/>
    <mergeCell ref="CQ220:CR220"/>
    <mergeCell ref="X221:Y222"/>
    <mergeCell ref="Z221:AA222"/>
    <mergeCell ref="AB221:AC222"/>
    <mergeCell ref="AD221:AE222"/>
    <mergeCell ref="AF221:AG222"/>
    <mergeCell ref="AH221:AI222"/>
    <mergeCell ref="AJ221:AK222"/>
    <mergeCell ref="AL221:AL222"/>
    <mergeCell ref="AM221:AM222"/>
    <mergeCell ref="AN221:AN222"/>
    <mergeCell ref="AO221:AO222"/>
    <mergeCell ref="AP221:AQ222"/>
    <mergeCell ref="AR221:AS222"/>
    <mergeCell ref="AT221:AU222"/>
    <mergeCell ref="BR221:BS221"/>
    <mergeCell ref="BU221:BV221"/>
    <mergeCell ref="BW221:BX221"/>
    <mergeCell ref="BY221:BZ221"/>
    <mergeCell ref="CA221:CB221"/>
    <mergeCell ref="CC221:CD221"/>
    <mergeCell ref="CF221:CG221"/>
    <mergeCell ref="BJ222:BK222"/>
    <mergeCell ref="BL222:BM222"/>
    <mergeCell ref="BR222:BS222"/>
    <mergeCell ref="BU222:BV222"/>
    <mergeCell ref="BW222:BX222"/>
    <mergeCell ref="BY222:BZ222"/>
    <mergeCell ref="CA222:CB222"/>
    <mergeCell ref="C221:K222"/>
    <mergeCell ref="L221:M222"/>
    <mergeCell ref="N221:O222"/>
    <mergeCell ref="P221:Q222"/>
    <mergeCell ref="R221:S222"/>
    <mergeCell ref="T221:U222"/>
    <mergeCell ref="V221:W222"/>
    <mergeCell ref="X223:Y224"/>
    <mergeCell ref="Z223:AA224"/>
    <mergeCell ref="AB223:AC224"/>
    <mergeCell ref="AD223:AE224"/>
    <mergeCell ref="AF223:AG224"/>
    <mergeCell ref="AH223:AI224"/>
    <mergeCell ref="AJ223:AK224"/>
    <mergeCell ref="AL223:AL224"/>
    <mergeCell ref="AM223:AM224"/>
    <mergeCell ref="AN223:AN224"/>
    <mergeCell ref="AO223:AO224"/>
    <mergeCell ref="AP223:AQ224"/>
    <mergeCell ref="AR223:AS224"/>
    <mergeCell ref="AT223:AU224"/>
    <mergeCell ref="AV223:AW224"/>
    <mergeCell ref="AX223:AY224"/>
    <mergeCell ref="AZ223:BA224"/>
    <mergeCell ref="BJ223:BK223"/>
    <mergeCell ref="BL223:BM223"/>
    <mergeCell ref="BN223:BO223"/>
    <mergeCell ref="BP223:BQ223"/>
    <mergeCell ref="BR223:BS223"/>
    <mergeCell ref="BU223:BV223"/>
    <mergeCell ref="BW223:BX223"/>
    <mergeCell ref="BY223:BZ223"/>
    <mergeCell ref="CA223:CB223"/>
    <mergeCell ref="CC223:CD223"/>
    <mergeCell ref="CF223:CG223"/>
    <mergeCell ref="CW223:CX223"/>
    <mergeCell ref="CY223:CZ223"/>
    <mergeCell ref="CH223:CI223"/>
    <mergeCell ref="CJ223:CK223"/>
    <mergeCell ref="CL223:CM223"/>
    <mergeCell ref="CN223:CO223"/>
    <mergeCell ref="CQ223:CR223"/>
    <mergeCell ref="CS223:CT223"/>
    <mergeCell ref="CU223:CV223"/>
    <mergeCell ref="C223:K224"/>
    <mergeCell ref="L223:M224"/>
    <mergeCell ref="N223:O224"/>
    <mergeCell ref="P223:Q224"/>
    <mergeCell ref="R223:S224"/>
    <mergeCell ref="T223:U224"/>
    <mergeCell ref="V223:W224"/>
    <mergeCell ref="CA229:CB229"/>
    <mergeCell ref="CC229:CD229"/>
    <mergeCell ref="BL229:BM229"/>
    <mergeCell ref="BN229:BO229"/>
    <mergeCell ref="BP229:BQ229"/>
    <mergeCell ref="BR229:BS229"/>
    <mergeCell ref="BU229:BV229"/>
    <mergeCell ref="BW229:BX229"/>
    <mergeCell ref="BY229:BZ229"/>
    <mergeCell ref="CW232:CX232"/>
    <mergeCell ref="CY232:CZ232"/>
    <mergeCell ref="CH232:CI232"/>
    <mergeCell ref="CJ232:CK232"/>
    <mergeCell ref="CL232:CM232"/>
    <mergeCell ref="CN232:CO232"/>
    <mergeCell ref="CQ232:CR232"/>
    <mergeCell ref="CS232:CT232"/>
    <mergeCell ref="CU232:CV232"/>
    <mergeCell ref="CW235:CX235"/>
    <mergeCell ref="CY235:CZ235"/>
    <mergeCell ref="CH235:CI235"/>
    <mergeCell ref="CJ235:CK235"/>
    <mergeCell ref="CL235:CM235"/>
    <mergeCell ref="CN235:CO235"/>
    <mergeCell ref="CQ235:CR235"/>
    <mergeCell ref="CS235:CT235"/>
    <mergeCell ref="CU235:CV235"/>
    <mergeCell ref="BN240:BO240"/>
    <mergeCell ref="BP240:BQ240"/>
    <mergeCell ref="AV239:AW240"/>
    <mergeCell ref="AX239:AY240"/>
    <mergeCell ref="AZ239:BA240"/>
    <mergeCell ref="BJ239:BK239"/>
    <mergeCell ref="BL239:BM239"/>
    <mergeCell ref="BN239:BO239"/>
    <mergeCell ref="BP239:BQ239"/>
    <mergeCell ref="C239:K240"/>
    <mergeCell ref="L239:M240"/>
    <mergeCell ref="N239:O240"/>
    <mergeCell ref="P239:Q240"/>
    <mergeCell ref="R239:S240"/>
    <mergeCell ref="T239:U240"/>
    <mergeCell ref="V239:W240"/>
    <mergeCell ref="X239:Y240"/>
    <mergeCell ref="Z239:AA240"/>
    <mergeCell ref="AB239:AC240"/>
    <mergeCell ref="AD239:AE240"/>
    <mergeCell ref="AF239:AG240"/>
    <mergeCell ref="AH239:AI240"/>
    <mergeCell ref="AJ239:AK240"/>
    <mergeCell ref="AL239:AL240"/>
    <mergeCell ref="AM239:AM240"/>
    <mergeCell ref="AN239:AN240"/>
    <mergeCell ref="AO239:AO240"/>
    <mergeCell ref="AP239:AQ240"/>
    <mergeCell ref="AR239:AS240"/>
    <mergeCell ref="AT239:AU240"/>
    <mergeCell ref="BR239:BS239"/>
    <mergeCell ref="BU239:BV239"/>
    <mergeCell ref="BW239:BX239"/>
    <mergeCell ref="BY239:BZ239"/>
    <mergeCell ref="CA239:CB239"/>
    <mergeCell ref="CC239:CD239"/>
    <mergeCell ref="CF239:CG239"/>
    <mergeCell ref="CW239:CX239"/>
    <mergeCell ref="CY239:CZ239"/>
    <mergeCell ref="CW240:CX240"/>
    <mergeCell ref="CY240:CZ240"/>
    <mergeCell ref="CH239:CI239"/>
    <mergeCell ref="CJ239:CK239"/>
    <mergeCell ref="CL239:CM239"/>
    <mergeCell ref="CN239:CO239"/>
    <mergeCell ref="CQ239:CR239"/>
    <mergeCell ref="CS239:CT239"/>
    <mergeCell ref="CU239:CV239"/>
    <mergeCell ref="BJ240:BK240"/>
    <mergeCell ref="BL240:BM240"/>
    <mergeCell ref="BR240:BS240"/>
    <mergeCell ref="BU240:BV240"/>
    <mergeCell ref="BW240:BX240"/>
    <mergeCell ref="BY240:BZ240"/>
    <mergeCell ref="CA240:CB240"/>
    <mergeCell ref="BN236:BO236"/>
    <mergeCell ref="BP236:BQ236"/>
    <mergeCell ref="AV235:AW236"/>
    <mergeCell ref="AX235:AY236"/>
    <mergeCell ref="AZ235:BA236"/>
    <mergeCell ref="BJ235:BK235"/>
    <mergeCell ref="BL235:BM235"/>
    <mergeCell ref="BN235:BO235"/>
    <mergeCell ref="BP235:BQ235"/>
    <mergeCell ref="CS236:CT236"/>
    <mergeCell ref="CU236:CV236"/>
    <mergeCell ref="CW236:CX236"/>
    <mergeCell ref="CY236:CZ236"/>
    <mergeCell ref="CC236:CD236"/>
    <mergeCell ref="CF236:CG236"/>
    <mergeCell ref="CH236:CI236"/>
    <mergeCell ref="CJ236:CK236"/>
    <mergeCell ref="CL236:CM236"/>
    <mergeCell ref="CN236:CO236"/>
    <mergeCell ref="CQ236:CR236"/>
    <mergeCell ref="CS234:CT234"/>
    <mergeCell ref="CU234:CV234"/>
    <mergeCell ref="CC234:CD234"/>
    <mergeCell ref="CF234:CG234"/>
    <mergeCell ref="CH234:CI234"/>
    <mergeCell ref="CJ234:CK234"/>
    <mergeCell ref="CL234:CM234"/>
    <mergeCell ref="CN234:CO234"/>
    <mergeCell ref="CQ234:CR234"/>
    <mergeCell ref="X235:Y236"/>
    <mergeCell ref="Z235:AA236"/>
    <mergeCell ref="AB235:AC236"/>
    <mergeCell ref="AD235:AE236"/>
    <mergeCell ref="AF235:AG236"/>
    <mergeCell ref="AH235:AI236"/>
    <mergeCell ref="AJ235:AK236"/>
    <mergeCell ref="AL235:AL236"/>
    <mergeCell ref="AM235:AM236"/>
    <mergeCell ref="AN235:AN236"/>
    <mergeCell ref="AO235:AO236"/>
    <mergeCell ref="AP235:AQ236"/>
    <mergeCell ref="AR235:AS236"/>
    <mergeCell ref="AT235:AU236"/>
    <mergeCell ref="BR235:BS235"/>
    <mergeCell ref="BU235:BV235"/>
    <mergeCell ref="BW235:BX235"/>
    <mergeCell ref="BY235:BZ235"/>
    <mergeCell ref="CA235:CB235"/>
    <mergeCell ref="CC235:CD235"/>
    <mergeCell ref="CF235:CG235"/>
    <mergeCell ref="BJ236:BK236"/>
    <mergeCell ref="BL236:BM236"/>
    <mergeCell ref="BR236:BS236"/>
    <mergeCell ref="BU236:BV236"/>
    <mergeCell ref="BW236:BX236"/>
    <mergeCell ref="BY236:BZ236"/>
    <mergeCell ref="CA236:CB236"/>
    <mergeCell ref="C235:K236"/>
    <mergeCell ref="L235:M236"/>
    <mergeCell ref="N235:O236"/>
    <mergeCell ref="P235:Q236"/>
    <mergeCell ref="R235:S236"/>
    <mergeCell ref="T235:U236"/>
    <mergeCell ref="V235:W236"/>
    <mergeCell ref="BN238:BO238"/>
    <mergeCell ref="BP238:BQ238"/>
    <mergeCell ref="AV237:AW238"/>
    <mergeCell ref="AX237:AY238"/>
    <mergeCell ref="AZ237:BA238"/>
    <mergeCell ref="BJ237:BK237"/>
    <mergeCell ref="BL237:BM237"/>
    <mergeCell ref="BN237:BO237"/>
    <mergeCell ref="BP237:BQ237"/>
    <mergeCell ref="CS238:CT238"/>
    <mergeCell ref="CU238:CV238"/>
    <mergeCell ref="CC238:CD238"/>
    <mergeCell ref="CF238:CG238"/>
    <mergeCell ref="CH238:CI238"/>
    <mergeCell ref="CJ238:CK238"/>
    <mergeCell ref="CL238:CM238"/>
    <mergeCell ref="CN238:CO238"/>
    <mergeCell ref="CQ238:CR238"/>
    <mergeCell ref="X237:Y238"/>
    <mergeCell ref="Z237:AA238"/>
    <mergeCell ref="AB237:AC238"/>
    <mergeCell ref="AD237:AE238"/>
    <mergeCell ref="AF237:AG238"/>
    <mergeCell ref="AH237:AI238"/>
    <mergeCell ref="AJ237:AK238"/>
    <mergeCell ref="AL237:AL238"/>
    <mergeCell ref="AM237:AM238"/>
    <mergeCell ref="AN237:AN238"/>
    <mergeCell ref="AO237:AO238"/>
    <mergeCell ref="AP237:AQ238"/>
    <mergeCell ref="AR237:AS238"/>
    <mergeCell ref="AT237:AU238"/>
    <mergeCell ref="BR237:BS237"/>
    <mergeCell ref="BU237:BV237"/>
    <mergeCell ref="BW237:BX237"/>
    <mergeCell ref="BY237:BZ237"/>
    <mergeCell ref="CA237:CB237"/>
    <mergeCell ref="CC237:CD237"/>
    <mergeCell ref="CF237:CG237"/>
    <mergeCell ref="CW237:CX237"/>
    <mergeCell ref="CY237:CZ237"/>
    <mergeCell ref="CW238:CX238"/>
    <mergeCell ref="CY238:CZ238"/>
    <mergeCell ref="CH237:CI237"/>
    <mergeCell ref="CJ237:CK237"/>
    <mergeCell ref="CL237:CM237"/>
    <mergeCell ref="CN237:CO237"/>
    <mergeCell ref="CQ237:CR237"/>
    <mergeCell ref="CS237:CT237"/>
    <mergeCell ref="CU237:CV237"/>
    <mergeCell ref="BJ238:BK238"/>
    <mergeCell ref="BL238:BM238"/>
    <mergeCell ref="BR238:BS238"/>
    <mergeCell ref="BU238:BV238"/>
    <mergeCell ref="BW238:BX238"/>
    <mergeCell ref="BY238:BZ238"/>
    <mergeCell ref="CA238:CB238"/>
    <mergeCell ref="C237:K238"/>
    <mergeCell ref="L237:M238"/>
    <mergeCell ref="N237:O238"/>
    <mergeCell ref="P237:Q238"/>
    <mergeCell ref="R237:S238"/>
    <mergeCell ref="T237:U238"/>
    <mergeCell ref="V237:W238"/>
    <mergeCell ref="CS240:CT240"/>
    <mergeCell ref="CU240:CV240"/>
    <mergeCell ref="CC240:CD240"/>
    <mergeCell ref="CF240:CG240"/>
    <mergeCell ref="CH240:CI240"/>
    <mergeCell ref="CJ240:CK240"/>
    <mergeCell ref="CL240:CM240"/>
    <mergeCell ref="CN240:CO240"/>
    <mergeCell ref="CQ240:CR240"/>
    <mergeCell ref="X241:Y242"/>
    <mergeCell ref="Z241:AA242"/>
    <mergeCell ref="AB241:AC242"/>
    <mergeCell ref="AD241:AE242"/>
    <mergeCell ref="AF241:AG242"/>
    <mergeCell ref="AH241:AI242"/>
    <mergeCell ref="AJ241:AK242"/>
    <mergeCell ref="AV241:AW242"/>
    <mergeCell ref="AX241:AY242"/>
    <mergeCell ref="AZ241:BA242"/>
    <mergeCell ref="C241:K242"/>
    <mergeCell ref="L241:M242"/>
    <mergeCell ref="N241:O242"/>
    <mergeCell ref="P241:Q242"/>
    <mergeCell ref="R241:S242"/>
    <mergeCell ref="T241:U242"/>
    <mergeCell ref="V241:W242"/>
    <mergeCell ref="C243:K244"/>
    <mergeCell ref="L243:M244"/>
    <mergeCell ref="N243:O244"/>
    <mergeCell ref="P243:Q244"/>
    <mergeCell ref="R243:S244"/>
    <mergeCell ref="T243:U244"/>
    <mergeCell ref="V243:W244"/>
    <mergeCell ref="AN243:AN244"/>
    <mergeCell ref="AO243:AO244"/>
    <mergeCell ref="AP243:AQ244"/>
    <mergeCell ref="AR243:AS244"/>
    <mergeCell ref="AT243:AU244"/>
    <mergeCell ref="AV243:AW244"/>
    <mergeCell ref="AX243:AY244"/>
    <mergeCell ref="AZ243:BA244"/>
    <mergeCell ref="AL241:AL242"/>
    <mergeCell ref="AM241:AM242"/>
    <mergeCell ref="AN241:AN242"/>
    <mergeCell ref="AO241:AO242"/>
    <mergeCell ref="AP241:AQ242"/>
    <mergeCell ref="AR241:AS242"/>
    <mergeCell ref="AT241:AU242"/>
    <mergeCell ref="AL247:AL248"/>
    <mergeCell ref="AM247:AM248"/>
    <mergeCell ref="X247:Y248"/>
    <mergeCell ref="Z247:AA248"/>
    <mergeCell ref="AB247:AC248"/>
    <mergeCell ref="AD247:AE248"/>
    <mergeCell ref="AF247:AG248"/>
    <mergeCell ref="AH247:AI248"/>
    <mergeCell ref="AJ247:AK248"/>
    <mergeCell ref="AL243:AL244"/>
    <mergeCell ref="AM243:AM244"/>
    <mergeCell ref="AN247:AN248"/>
    <mergeCell ref="AO247:AO248"/>
    <mergeCell ref="AP247:AQ248"/>
    <mergeCell ref="AR247:AS248"/>
    <mergeCell ref="AT247:AU248"/>
    <mergeCell ref="X243:Y244"/>
    <mergeCell ref="Z243:AA244"/>
    <mergeCell ref="AB243:AC244"/>
    <mergeCell ref="AD243:AE244"/>
    <mergeCell ref="AF243:AG244"/>
    <mergeCell ref="AH243:AI244"/>
    <mergeCell ref="AJ243:AK244"/>
    <mergeCell ref="X245:Y246"/>
    <mergeCell ref="Z245:AA246"/>
    <mergeCell ref="AB245:AC246"/>
    <mergeCell ref="AD245:AE246"/>
    <mergeCell ref="AF245:AG246"/>
    <mergeCell ref="AH245:AI246"/>
    <mergeCell ref="AJ245:AK246"/>
    <mergeCell ref="AV245:AW246"/>
    <mergeCell ref="AX245:AY246"/>
    <mergeCell ref="AZ245:BA246"/>
    <mergeCell ref="AV247:AW248"/>
    <mergeCell ref="AX247:AY248"/>
    <mergeCell ref="AZ247:BA248"/>
    <mergeCell ref="AL245:AL246"/>
    <mergeCell ref="AM245:AM246"/>
    <mergeCell ref="AN245:AN246"/>
    <mergeCell ref="AO245:AO246"/>
    <mergeCell ref="AP245:AQ246"/>
    <mergeCell ref="AR245:AS246"/>
    <mergeCell ref="AT245:AU246"/>
    <mergeCell ref="C245:K246"/>
    <mergeCell ref="L245:M246"/>
    <mergeCell ref="N245:O246"/>
    <mergeCell ref="P245:Q246"/>
    <mergeCell ref="R245:S246"/>
    <mergeCell ref="T245:U246"/>
    <mergeCell ref="V245:W246"/>
    <mergeCell ref="C247:K248"/>
    <mergeCell ref="L247:M248"/>
    <mergeCell ref="N247:O248"/>
    <mergeCell ref="P247:Q248"/>
    <mergeCell ref="R247:S248"/>
    <mergeCell ref="T247:U248"/>
    <mergeCell ref="V247:W248"/>
    <mergeCell ref="X251:Y252"/>
    <mergeCell ref="Z251:AA252"/>
    <mergeCell ref="AB251:AC252"/>
    <mergeCell ref="AD251:AE252"/>
    <mergeCell ref="AF251:AG252"/>
    <mergeCell ref="AH251:AI252"/>
    <mergeCell ref="AJ251:AK252"/>
    <mergeCell ref="C251:K252"/>
    <mergeCell ref="L251:M252"/>
    <mergeCell ref="N251:O252"/>
    <mergeCell ref="P251:Q252"/>
    <mergeCell ref="R251:S252"/>
    <mergeCell ref="T251:U252"/>
    <mergeCell ref="V251:W252"/>
    <mergeCell ref="AL253:AL254"/>
    <mergeCell ref="AM253:AM254"/>
    <mergeCell ref="X253:Y254"/>
    <mergeCell ref="Z253:AA254"/>
    <mergeCell ref="AB253:AC254"/>
    <mergeCell ref="AD253:AE254"/>
    <mergeCell ref="AF253:AG254"/>
    <mergeCell ref="AH253:AI254"/>
    <mergeCell ref="AJ253:AK254"/>
    <mergeCell ref="X249:Y250"/>
    <mergeCell ref="Z249:AA250"/>
    <mergeCell ref="AB249:AC250"/>
    <mergeCell ref="AD249:AE250"/>
    <mergeCell ref="AF249:AG250"/>
    <mergeCell ref="AH249:AI250"/>
    <mergeCell ref="AJ249:AK250"/>
    <mergeCell ref="AV249:AW250"/>
    <mergeCell ref="AX249:AY250"/>
    <mergeCell ref="AZ249:BA250"/>
    <mergeCell ref="AL249:AL250"/>
    <mergeCell ref="AM249:AM250"/>
    <mergeCell ref="AN249:AN250"/>
    <mergeCell ref="AO249:AO250"/>
    <mergeCell ref="AP249:AQ250"/>
    <mergeCell ref="AR249:AS250"/>
    <mergeCell ref="AT249:AU250"/>
    <mergeCell ref="C249:K250"/>
    <mergeCell ref="L249:M250"/>
    <mergeCell ref="N249:O250"/>
    <mergeCell ref="P249:Q250"/>
    <mergeCell ref="R249:S250"/>
    <mergeCell ref="T249:U250"/>
    <mergeCell ref="V249:W250"/>
    <mergeCell ref="AV251:AW252"/>
    <mergeCell ref="AX251:AY252"/>
    <mergeCell ref="AZ251:BA252"/>
    <mergeCell ref="AN253:AN254"/>
    <mergeCell ref="AO253:AO254"/>
    <mergeCell ref="AP253:AQ254"/>
    <mergeCell ref="AR253:AS254"/>
    <mergeCell ref="AT253:AU254"/>
    <mergeCell ref="AV253:AW254"/>
    <mergeCell ref="AX253:AY254"/>
    <mergeCell ref="AZ253:BA254"/>
    <mergeCell ref="AL251:AL252"/>
    <mergeCell ref="AM251:AM252"/>
    <mergeCell ref="AN251:AN252"/>
    <mergeCell ref="AO251:AO252"/>
    <mergeCell ref="AP251:AQ252"/>
    <mergeCell ref="AR251:AS252"/>
    <mergeCell ref="AT251:AU252"/>
    <mergeCell ref="AV257:AW258"/>
    <mergeCell ref="AX257:AY258"/>
    <mergeCell ref="AL257:AL258"/>
    <mergeCell ref="AM257:AM258"/>
    <mergeCell ref="AN257:AN258"/>
    <mergeCell ref="AO257:AO258"/>
    <mergeCell ref="AP257:AQ258"/>
    <mergeCell ref="AR257:AS258"/>
    <mergeCell ref="AT257:AU258"/>
    <mergeCell ref="C253:K254"/>
    <mergeCell ref="L253:M254"/>
    <mergeCell ref="N253:O254"/>
    <mergeCell ref="P253:Q254"/>
    <mergeCell ref="R253:S254"/>
    <mergeCell ref="T253:U254"/>
    <mergeCell ref="V253:W254"/>
    <mergeCell ref="X255:Y256"/>
    <mergeCell ref="Z255:AA256"/>
    <mergeCell ref="AB255:AC256"/>
    <mergeCell ref="AD255:AE256"/>
    <mergeCell ref="AF255:AG256"/>
    <mergeCell ref="AH255:AI256"/>
    <mergeCell ref="AJ255:AK256"/>
    <mergeCell ref="AV255:AW256"/>
    <mergeCell ref="AX255:AY256"/>
    <mergeCell ref="AZ255:BA256"/>
    <mergeCell ref="AZ257:BA258"/>
    <mergeCell ref="AL255:AL256"/>
    <mergeCell ref="AM255:AM256"/>
    <mergeCell ref="AN255:AN256"/>
    <mergeCell ref="AO255:AO256"/>
    <mergeCell ref="AP255:AQ256"/>
    <mergeCell ref="AR255:AS256"/>
    <mergeCell ref="AT255:AU256"/>
    <mergeCell ref="C255:K256"/>
    <mergeCell ref="L255:M256"/>
    <mergeCell ref="N255:O256"/>
    <mergeCell ref="P255:Q256"/>
    <mergeCell ref="R255:S256"/>
    <mergeCell ref="T255:U256"/>
    <mergeCell ref="V255:W256"/>
    <mergeCell ref="X257:Y258"/>
    <mergeCell ref="Z257:AA258"/>
    <mergeCell ref="AB257:AC258"/>
    <mergeCell ref="AD257:AE258"/>
    <mergeCell ref="AF257:AG258"/>
    <mergeCell ref="AH257:AI258"/>
    <mergeCell ref="AJ257:AK258"/>
    <mergeCell ref="C257:K258"/>
    <mergeCell ref="L257:M258"/>
    <mergeCell ref="N257:O258"/>
    <mergeCell ref="P257:Q258"/>
    <mergeCell ref="R257:S258"/>
    <mergeCell ref="T257:U258"/>
    <mergeCell ref="V257:W258"/>
    <mergeCell ref="X271:Y272"/>
    <mergeCell ref="Z271:AA272"/>
    <mergeCell ref="AB271:AC272"/>
    <mergeCell ref="AD271:AE272"/>
    <mergeCell ref="AF271:AG272"/>
    <mergeCell ref="AH271:AI272"/>
    <mergeCell ref="AJ271:AK272"/>
    <mergeCell ref="C271:K272"/>
    <mergeCell ref="L271:M272"/>
    <mergeCell ref="N271:O272"/>
    <mergeCell ref="P271:Q272"/>
    <mergeCell ref="R271:S272"/>
    <mergeCell ref="T271:U272"/>
    <mergeCell ref="V271:W272"/>
    <mergeCell ref="X269:Y270"/>
    <mergeCell ref="Z269:AA270"/>
    <mergeCell ref="AB269:AC270"/>
    <mergeCell ref="AD269:AE270"/>
    <mergeCell ref="AF269:AG270"/>
    <mergeCell ref="AH269:AI270"/>
    <mergeCell ref="AJ269:AK270"/>
    <mergeCell ref="AV269:AW270"/>
    <mergeCell ref="AX269:AY270"/>
    <mergeCell ref="AZ269:BA270"/>
    <mergeCell ref="AL269:AL270"/>
    <mergeCell ref="AM269:AM270"/>
    <mergeCell ref="AN269:AN270"/>
    <mergeCell ref="AO269:AO270"/>
    <mergeCell ref="AP269:AQ270"/>
    <mergeCell ref="AR269:AS270"/>
    <mergeCell ref="AT269:AU270"/>
    <mergeCell ref="C269:K270"/>
    <mergeCell ref="L269:M270"/>
    <mergeCell ref="N269:O270"/>
    <mergeCell ref="P269:Q270"/>
    <mergeCell ref="R269:S270"/>
    <mergeCell ref="T269:U270"/>
    <mergeCell ref="V269:W270"/>
    <mergeCell ref="AV271:AW272"/>
    <mergeCell ref="AX271:AY272"/>
    <mergeCell ref="AZ271:BA272"/>
    <mergeCell ref="AN273:AN274"/>
    <mergeCell ref="AO273:AO274"/>
    <mergeCell ref="AP273:AQ274"/>
    <mergeCell ref="AR273:AS274"/>
    <mergeCell ref="AT273:AU274"/>
    <mergeCell ref="AV273:AW274"/>
    <mergeCell ref="AX273:AY274"/>
    <mergeCell ref="AZ273:BA274"/>
    <mergeCell ref="AL271:AL272"/>
    <mergeCell ref="AM271:AM272"/>
    <mergeCell ref="AN271:AN272"/>
    <mergeCell ref="AO271:AO272"/>
    <mergeCell ref="AP271:AQ272"/>
    <mergeCell ref="AR271:AS272"/>
    <mergeCell ref="AT271:AU272"/>
    <mergeCell ref="BS11:BT12"/>
    <mergeCell ref="BU11:BV12"/>
    <mergeCell ref="AE11:AR12"/>
    <mergeCell ref="AS11:AT12"/>
    <mergeCell ref="AU11:AV12"/>
    <mergeCell ref="AY11:BF12"/>
    <mergeCell ref="BG11:BH12"/>
    <mergeCell ref="BI11:BP12"/>
    <mergeCell ref="BQ11:BR12"/>
    <mergeCell ref="AE13:AR14"/>
    <mergeCell ref="AS13:AT14"/>
    <mergeCell ref="AU13:AV14"/>
    <mergeCell ref="AY13:BF14"/>
    <mergeCell ref="BG13:BH14"/>
    <mergeCell ref="BI13:BP14"/>
    <mergeCell ref="BQ13:BR14"/>
    <mergeCell ref="CI13:CP14"/>
    <mergeCell ref="CQ13:CR14"/>
    <mergeCell ref="CS13:CZ14"/>
    <mergeCell ref="DA13:DB14"/>
    <mergeCell ref="DC13:DE14"/>
    <mergeCell ref="DC15:DE16"/>
    <mergeCell ref="C13:K14"/>
    <mergeCell ref="L13:M14"/>
    <mergeCell ref="N13:V14"/>
    <mergeCell ref="W13:X14"/>
    <mergeCell ref="Y13:Z14"/>
    <mergeCell ref="AA13:AB14"/>
    <mergeCell ref="AC13:AD14"/>
    <mergeCell ref="C15:K16"/>
    <mergeCell ref="L15:M16"/>
    <mergeCell ref="N15:V16"/>
    <mergeCell ref="W15:X16"/>
    <mergeCell ref="Y15:Z16"/>
    <mergeCell ref="AA15:AB16"/>
    <mergeCell ref="AC15:AD16"/>
    <mergeCell ref="BS13:BT14"/>
    <mergeCell ref="BU13:BV14"/>
    <mergeCell ref="BW13:BX14"/>
    <mergeCell ref="BY13:BZ14"/>
    <mergeCell ref="CA13:CB14"/>
    <mergeCell ref="CC13:CD14"/>
    <mergeCell ref="CE13:CF14"/>
    <mergeCell ref="CS19:CZ20"/>
    <mergeCell ref="DA19:DB20"/>
    <mergeCell ref="BW19:BX20"/>
    <mergeCell ref="BY19:BZ20"/>
    <mergeCell ref="CA19:CB20"/>
    <mergeCell ref="CC19:CD20"/>
    <mergeCell ref="CE19:CF20"/>
    <mergeCell ref="CI19:CP20"/>
    <mergeCell ref="CQ19:CR20"/>
    <mergeCell ref="BS15:BT16"/>
    <mergeCell ref="BU15:BV16"/>
    <mergeCell ref="AE15:AR16"/>
    <mergeCell ref="AS15:AT16"/>
    <mergeCell ref="AU15:AV16"/>
    <mergeCell ref="AY15:BF16"/>
    <mergeCell ref="BG15:BH16"/>
    <mergeCell ref="BI15:BP16"/>
    <mergeCell ref="BQ15:BR16"/>
    <mergeCell ref="AE17:AR18"/>
    <mergeCell ref="AS17:AT18"/>
    <mergeCell ref="AU17:AV18"/>
    <mergeCell ref="AY17:BF18"/>
    <mergeCell ref="BG17:BH18"/>
    <mergeCell ref="BI17:BP18"/>
    <mergeCell ref="BQ17:BR18"/>
    <mergeCell ref="CI17:CP18"/>
    <mergeCell ref="CQ17:CR18"/>
    <mergeCell ref="CS17:CZ18"/>
    <mergeCell ref="DA17:DB18"/>
    <mergeCell ref="DC17:DE18"/>
    <mergeCell ref="DC19:DE20"/>
    <mergeCell ref="C17:K18"/>
    <mergeCell ref="L17:M18"/>
    <mergeCell ref="N17:V18"/>
    <mergeCell ref="W17:X18"/>
    <mergeCell ref="Y17:Z18"/>
    <mergeCell ref="AA17:AB18"/>
    <mergeCell ref="AC17:AD18"/>
    <mergeCell ref="C19:K20"/>
    <mergeCell ref="L19:M20"/>
    <mergeCell ref="N19:V20"/>
    <mergeCell ref="W19:X20"/>
    <mergeCell ref="Y19:Z20"/>
    <mergeCell ref="AA19:AB20"/>
    <mergeCell ref="AC19:AD20"/>
    <mergeCell ref="BS17:BT18"/>
    <mergeCell ref="BU17:BV18"/>
    <mergeCell ref="BW17:BX18"/>
    <mergeCell ref="BY17:BZ18"/>
    <mergeCell ref="CA17:CB18"/>
    <mergeCell ref="CC17:CD18"/>
    <mergeCell ref="CE17:CF18"/>
    <mergeCell ref="AE5:AR6"/>
    <mergeCell ref="AS5:AT6"/>
    <mergeCell ref="AU5:AV6"/>
    <mergeCell ref="AY5:BF6"/>
    <mergeCell ref="BG5:BH6"/>
    <mergeCell ref="BI5:BP6"/>
    <mergeCell ref="BQ5:BR6"/>
    <mergeCell ref="C5:K6"/>
    <mergeCell ref="L5:M6"/>
    <mergeCell ref="N5:V6"/>
    <mergeCell ref="W5:X6"/>
    <mergeCell ref="Y5:Z6"/>
    <mergeCell ref="AA5:AB6"/>
    <mergeCell ref="AC5:AD6"/>
    <mergeCell ref="CS7:CZ8"/>
    <mergeCell ref="DA7:DB8"/>
    <mergeCell ref="BW7:BX8"/>
    <mergeCell ref="BY7:BZ8"/>
    <mergeCell ref="CA7:CB8"/>
    <mergeCell ref="CC7:CD8"/>
    <mergeCell ref="CE7:CF8"/>
    <mergeCell ref="CI7:CP8"/>
    <mergeCell ref="CQ7:CR8"/>
    <mergeCell ref="AE3:AR4"/>
    <mergeCell ref="AS3:AT4"/>
    <mergeCell ref="AU3:AV4"/>
    <mergeCell ref="AY3:BF4"/>
    <mergeCell ref="BG3:BH4"/>
    <mergeCell ref="BI3:BP4"/>
    <mergeCell ref="BQ3:BR4"/>
    <mergeCell ref="CI3:CP4"/>
    <mergeCell ref="CQ3:CR4"/>
    <mergeCell ref="CS3:CZ4"/>
    <mergeCell ref="DA3:DB4"/>
    <mergeCell ref="DC3:DE4"/>
    <mergeCell ref="BS3:BT4"/>
    <mergeCell ref="BU3:BV4"/>
    <mergeCell ref="BW3:BX4"/>
    <mergeCell ref="BY3:BZ4"/>
    <mergeCell ref="CA3:CB4"/>
    <mergeCell ref="CC3:CD4"/>
    <mergeCell ref="CE3:CF4"/>
    <mergeCell ref="C3:K4"/>
    <mergeCell ref="L3:M4"/>
    <mergeCell ref="N3:V4"/>
    <mergeCell ref="W3:X4"/>
    <mergeCell ref="Y3:Z4"/>
    <mergeCell ref="AA3:AB4"/>
    <mergeCell ref="AC3:AD4"/>
    <mergeCell ref="CI5:CP6"/>
    <mergeCell ref="CQ5:CR6"/>
    <mergeCell ref="CS5:CZ6"/>
    <mergeCell ref="DA5:DB6"/>
    <mergeCell ref="DC5:DE6"/>
    <mergeCell ref="DC7:DE8"/>
    <mergeCell ref="C7:K8"/>
    <mergeCell ref="L7:M8"/>
    <mergeCell ref="N7:V8"/>
    <mergeCell ref="W7:X8"/>
    <mergeCell ref="Y7:Z8"/>
    <mergeCell ref="AA7:AB8"/>
    <mergeCell ref="AC7:AD8"/>
    <mergeCell ref="BS5:BT6"/>
    <mergeCell ref="BU5:BV6"/>
    <mergeCell ref="BW5:BX6"/>
    <mergeCell ref="BY5:BZ6"/>
    <mergeCell ref="CA5:CB6"/>
    <mergeCell ref="CC5:CD6"/>
    <mergeCell ref="CE5:CF6"/>
    <mergeCell ref="CS11:CZ12"/>
    <mergeCell ref="DA11:DB12"/>
    <mergeCell ref="BW11:BX12"/>
    <mergeCell ref="BY11:BZ12"/>
    <mergeCell ref="CA11:CB12"/>
    <mergeCell ref="CC11:CD12"/>
    <mergeCell ref="CE11:CF12"/>
    <mergeCell ref="CI11:CP12"/>
    <mergeCell ref="CQ11:CR12"/>
    <mergeCell ref="BS7:BT8"/>
    <mergeCell ref="BU7:BV8"/>
    <mergeCell ref="AE7:AR8"/>
    <mergeCell ref="AS7:AT8"/>
    <mergeCell ref="AU7:AV8"/>
    <mergeCell ref="AY7:BF8"/>
    <mergeCell ref="BG7:BH8"/>
    <mergeCell ref="BI7:BP8"/>
    <mergeCell ref="BQ7:BR8"/>
    <mergeCell ref="AE9:AR10"/>
    <mergeCell ref="AS9:AT10"/>
    <mergeCell ref="AU9:AV10"/>
    <mergeCell ref="AY9:BF10"/>
    <mergeCell ref="BG9:BH10"/>
    <mergeCell ref="BI9:BP10"/>
    <mergeCell ref="BQ9:BR10"/>
    <mergeCell ref="CI9:CP10"/>
    <mergeCell ref="CQ9:CR10"/>
    <mergeCell ref="CS9:CZ10"/>
    <mergeCell ref="DA9:DB10"/>
    <mergeCell ref="DC9:DE10"/>
    <mergeCell ref="DC11:DE12"/>
    <mergeCell ref="C9:K10"/>
    <mergeCell ref="L9:M10"/>
    <mergeCell ref="N9:V10"/>
    <mergeCell ref="W9:X10"/>
    <mergeCell ref="Y9:Z10"/>
    <mergeCell ref="AA9:AB10"/>
    <mergeCell ref="AC9:AD10"/>
    <mergeCell ref="C11:K12"/>
    <mergeCell ref="L11:M12"/>
    <mergeCell ref="N11:V12"/>
    <mergeCell ref="W11:X12"/>
    <mergeCell ref="Y11:Z12"/>
    <mergeCell ref="AA11:AB12"/>
    <mergeCell ref="AC11:AD12"/>
    <mergeCell ref="BS9:BT10"/>
    <mergeCell ref="BU9:BV10"/>
    <mergeCell ref="BW9:BX10"/>
    <mergeCell ref="BY9:BZ10"/>
    <mergeCell ref="CA9:CB10"/>
    <mergeCell ref="CC9:CD10"/>
    <mergeCell ref="CE9:CF10"/>
    <mergeCell ref="CS15:CZ16"/>
    <mergeCell ref="DA15:DB16"/>
    <mergeCell ref="BW15:BX16"/>
    <mergeCell ref="BY15:BZ16"/>
    <mergeCell ref="CA15:CB16"/>
    <mergeCell ref="CC15:CD16"/>
    <mergeCell ref="CE15:CF16"/>
    <mergeCell ref="CI15:CP16"/>
    <mergeCell ref="CQ15:CR16"/>
    <mergeCell ref="CS47:CZ48"/>
    <mergeCell ref="DA47:DB48"/>
    <mergeCell ref="DC47:DE48"/>
    <mergeCell ref="BW47:BX48"/>
    <mergeCell ref="BY47:BZ48"/>
    <mergeCell ref="CA47:CB48"/>
    <mergeCell ref="CC47:CD48"/>
    <mergeCell ref="CE47:CF48"/>
    <mergeCell ref="CI47:CP48"/>
    <mergeCell ref="CQ47:CR48"/>
    <mergeCell ref="BS55:BT56"/>
    <mergeCell ref="BU55:BV56"/>
    <mergeCell ref="AE55:AR56"/>
    <mergeCell ref="AS55:AT56"/>
    <mergeCell ref="AU55:AV56"/>
    <mergeCell ref="AY55:BF56"/>
    <mergeCell ref="BG55:BH56"/>
    <mergeCell ref="BI55:BP56"/>
    <mergeCell ref="BQ55:BR56"/>
    <mergeCell ref="AE57:AR58"/>
    <mergeCell ref="AS57:AT58"/>
    <mergeCell ref="AU57:AV58"/>
    <mergeCell ref="AY57:BF58"/>
    <mergeCell ref="BG57:BH58"/>
    <mergeCell ref="BI57:BP58"/>
    <mergeCell ref="BQ57:BR58"/>
    <mergeCell ref="CI57:CP58"/>
    <mergeCell ref="CQ57:CR58"/>
    <mergeCell ref="CS57:CZ58"/>
    <mergeCell ref="DA57:DB58"/>
    <mergeCell ref="DC57:DE58"/>
    <mergeCell ref="DC59:DE60"/>
    <mergeCell ref="C57:K58"/>
    <mergeCell ref="L57:M58"/>
    <mergeCell ref="N57:V58"/>
    <mergeCell ref="W57:X58"/>
    <mergeCell ref="Y57:Z58"/>
    <mergeCell ref="AA57:AB58"/>
    <mergeCell ref="AC57:AD58"/>
    <mergeCell ref="C59:K60"/>
    <mergeCell ref="L59:M60"/>
    <mergeCell ref="N59:V60"/>
    <mergeCell ref="W59:X60"/>
    <mergeCell ref="Y59:Z60"/>
    <mergeCell ref="AA59:AB60"/>
    <mergeCell ref="AC59:AD60"/>
    <mergeCell ref="BS57:BT58"/>
    <mergeCell ref="BU57:BV58"/>
    <mergeCell ref="BW57:BX58"/>
    <mergeCell ref="BY57:BZ58"/>
    <mergeCell ref="CA57:CB58"/>
    <mergeCell ref="CC57:CD58"/>
    <mergeCell ref="CE57:CF58"/>
    <mergeCell ref="CS63:CZ64"/>
    <mergeCell ref="DA63:DB64"/>
    <mergeCell ref="BW63:BX64"/>
    <mergeCell ref="BY63:BZ64"/>
    <mergeCell ref="CA63:CB64"/>
    <mergeCell ref="CC63:CD64"/>
    <mergeCell ref="CE63:CF64"/>
    <mergeCell ref="CI63:CP64"/>
    <mergeCell ref="CQ63:CR64"/>
    <mergeCell ref="BS59:BT60"/>
    <mergeCell ref="BU59:BV60"/>
    <mergeCell ref="AE59:AR60"/>
    <mergeCell ref="AS59:AT60"/>
    <mergeCell ref="AU59:AV60"/>
    <mergeCell ref="AY59:BF60"/>
    <mergeCell ref="BG59:BH60"/>
    <mergeCell ref="BI59:BP60"/>
    <mergeCell ref="BQ59:BR60"/>
    <mergeCell ref="AE61:AR62"/>
    <mergeCell ref="AS61:AT62"/>
    <mergeCell ref="AU61:AV62"/>
    <mergeCell ref="AY61:BF62"/>
    <mergeCell ref="BG61:BH62"/>
    <mergeCell ref="BI61:BP62"/>
    <mergeCell ref="BQ61:BR62"/>
    <mergeCell ref="CI61:CP62"/>
    <mergeCell ref="CQ61:CR62"/>
    <mergeCell ref="CS61:CZ62"/>
    <mergeCell ref="DA61:DB62"/>
    <mergeCell ref="DC61:DE62"/>
    <mergeCell ref="DC63:DE64"/>
    <mergeCell ref="C61:K62"/>
    <mergeCell ref="L61:M62"/>
    <mergeCell ref="N61:V62"/>
    <mergeCell ref="W61:X62"/>
    <mergeCell ref="Y61:Z62"/>
    <mergeCell ref="AA61:AB62"/>
    <mergeCell ref="AC61:AD62"/>
    <mergeCell ref="C63:K64"/>
    <mergeCell ref="L63:M64"/>
    <mergeCell ref="N63:V64"/>
    <mergeCell ref="W63:X64"/>
    <mergeCell ref="Y63:Z64"/>
    <mergeCell ref="AA63:AB64"/>
    <mergeCell ref="AC63:AD64"/>
    <mergeCell ref="BS61:BT62"/>
    <mergeCell ref="BU61:BV62"/>
    <mergeCell ref="BW61:BX62"/>
    <mergeCell ref="BY61:BZ62"/>
    <mergeCell ref="CA61:CB62"/>
    <mergeCell ref="CC61:CD62"/>
    <mergeCell ref="CE61:CF62"/>
    <mergeCell ref="CS43:CZ44"/>
    <mergeCell ref="DA43:DB44"/>
    <mergeCell ref="BW43:BX44"/>
    <mergeCell ref="BY43:BZ44"/>
    <mergeCell ref="CA43:CB44"/>
    <mergeCell ref="CC43:CD44"/>
    <mergeCell ref="CE43:CF44"/>
    <mergeCell ref="CI43:CP44"/>
    <mergeCell ref="CQ43:CR44"/>
    <mergeCell ref="AE45:AR46"/>
    <mergeCell ref="AS45:AT46"/>
    <mergeCell ref="AU45:AV46"/>
    <mergeCell ref="AY45:BF46"/>
    <mergeCell ref="BG45:BH46"/>
    <mergeCell ref="BI45:BP46"/>
    <mergeCell ref="BQ45:BR46"/>
    <mergeCell ref="CI45:CP46"/>
    <mergeCell ref="CQ45:CR46"/>
    <mergeCell ref="CS45:CZ46"/>
    <mergeCell ref="DA45:DB46"/>
    <mergeCell ref="DC45:DE46"/>
    <mergeCell ref="C45:K46"/>
    <mergeCell ref="L45:M46"/>
    <mergeCell ref="N45:V46"/>
    <mergeCell ref="W45:X46"/>
    <mergeCell ref="Y45:Z46"/>
    <mergeCell ref="AA45:AB46"/>
    <mergeCell ref="AC45:AD46"/>
    <mergeCell ref="C47:K48"/>
    <mergeCell ref="L47:M48"/>
    <mergeCell ref="N47:V48"/>
    <mergeCell ref="W47:X48"/>
    <mergeCell ref="Y47:Z48"/>
    <mergeCell ref="AA47:AB48"/>
    <mergeCell ref="AC47:AD48"/>
    <mergeCell ref="BS45:BT46"/>
    <mergeCell ref="BU45:BV46"/>
    <mergeCell ref="BW45:BX46"/>
    <mergeCell ref="BY45:BZ46"/>
    <mergeCell ref="CA45:CB46"/>
    <mergeCell ref="CC45:CD46"/>
    <mergeCell ref="CE45:CF46"/>
    <mergeCell ref="CS51:CZ52"/>
    <mergeCell ref="DA51:DB52"/>
    <mergeCell ref="BW51:BX52"/>
    <mergeCell ref="BY51:BZ52"/>
    <mergeCell ref="CA51:CB52"/>
    <mergeCell ref="CC51:CD52"/>
    <mergeCell ref="CE51:CF52"/>
    <mergeCell ref="CI51:CP52"/>
    <mergeCell ref="CQ51:CR52"/>
    <mergeCell ref="BS47:BT48"/>
    <mergeCell ref="BU47:BV48"/>
    <mergeCell ref="AE47:AR48"/>
    <mergeCell ref="AS47:AT48"/>
    <mergeCell ref="AU47:AV48"/>
    <mergeCell ref="AY47:BF48"/>
    <mergeCell ref="BG47:BH48"/>
    <mergeCell ref="BI47:BP48"/>
    <mergeCell ref="BQ47:BR48"/>
    <mergeCell ref="AE49:AR50"/>
    <mergeCell ref="AS49:AT50"/>
    <mergeCell ref="AU49:AV50"/>
    <mergeCell ref="AY49:BF50"/>
    <mergeCell ref="BG49:BH50"/>
    <mergeCell ref="BI49:BP50"/>
    <mergeCell ref="BQ49:BR50"/>
    <mergeCell ref="CI49:CP50"/>
    <mergeCell ref="CQ49:CR50"/>
    <mergeCell ref="CS49:CZ50"/>
    <mergeCell ref="DA49:DB50"/>
    <mergeCell ref="DC49:DE50"/>
    <mergeCell ref="DC51:DE52"/>
    <mergeCell ref="C49:K50"/>
    <mergeCell ref="L49:M50"/>
    <mergeCell ref="N49:V50"/>
    <mergeCell ref="W49:X50"/>
    <mergeCell ref="Y49:Z50"/>
    <mergeCell ref="AA49:AB50"/>
    <mergeCell ref="AC49:AD50"/>
    <mergeCell ref="C51:K52"/>
    <mergeCell ref="L51:M52"/>
    <mergeCell ref="N51:V52"/>
    <mergeCell ref="W51:X52"/>
    <mergeCell ref="Y51:Z52"/>
    <mergeCell ref="AA51:AB52"/>
    <mergeCell ref="AC51:AD52"/>
    <mergeCell ref="BS49:BT50"/>
    <mergeCell ref="BU49:BV50"/>
    <mergeCell ref="BW49:BX50"/>
    <mergeCell ref="BY49:BZ50"/>
    <mergeCell ref="CA49:CB50"/>
    <mergeCell ref="CC49:CD50"/>
    <mergeCell ref="CE49:CF50"/>
    <mergeCell ref="CS55:CZ56"/>
    <mergeCell ref="DA55:DB56"/>
    <mergeCell ref="BW55:BX56"/>
    <mergeCell ref="BY55:BZ56"/>
    <mergeCell ref="CA55:CB56"/>
    <mergeCell ref="CC55:CD56"/>
    <mergeCell ref="CE55:CF56"/>
    <mergeCell ref="CI55:CP56"/>
    <mergeCell ref="CQ55:CR56"/>
    <mergeCell ref="BS51:BT52"/>
    <mergeCell ref="BU51:BV52"/>
    <mergeCell ref="AE51:AR52"/>
    <mergeCell ref="AS51:AT52"/>
    <mergeCell ref="AU51:AV52"/>
    <mergeCell ref="AY51:BF52"/>
    <mergeCell ref="BG51:BH52"/>
    <mergeCell ref="BI51:BP52"/>
    <mergeCell ref="BQ51:BR52"/>
    <mergeCell ref="AE53:AR54"/>
    <mergeCell ref="AS53:AT54"/>
    <mergeCell ref="AU53:AV54"/>
    <mergeCell ref="AY53:BF54"/>
    <mergeCell ref="BG53:BH54"/>
    <mergeCell ref="BI53:BP54"/>
    <mergeCell ref="BQ53:BR54"/>
    <mergeCell ref="CI53:CP54"/>
    <mergeCell ref="CQ53:CR54"/>
    <mergeCell ref="CS53:CZ54"/>
    <mergeCell ref="DA53:DB54"/>
    <mergeCell ref="DC53:DE54"/>
    <mergeCell ref="DC55:DE56"/>
    <mergeCell ref="C53:K54"/>
    <mergeCell ref="L53:M54"/>
    <mergeCell ref="N53:V54"/>
    <mergeCell ref="W53:X54"/>
    <mergeCell ref="Y53:Z54"/>
    <mergeCell ref="AA53:AB54"/>
    <mergeCell ref="AC53:AD54"/>
    <mergeCell ref="C55:K56"/>
    <mergeCell ref="L55:M56"/>
    <mergeCell ref="N55:V56"/>
    <mergeCell ref="W55:X56"/>
    <mergeCell ref="Y55:Z56"/>
    <mergeCell ref="AA55:AB56"/>
    <mergeCell ref="AC55:AD56"/>
    <mergeCell ref="BS53:BT54"/>
    <mergeCell ref="BU53:BV54"/>
    <mergeCell ref="BW53:BX54"/>
    <mergeCell ref="BY53:BZ54"/>
    <mergeCell ref="CA53:CB54"/>
    <mergeCell ref="CC53:CD54"/>
    <mergeCell ref="CE53:CF54"/>
    <mergeCell ref="CS59:CZ60"/>
    <mergeCell ref="DA59:DB60"/>
    <mergeCell ref="BW59:BX60"/>
    <mergeCell ref="BY59:BZ60"/>
    <mergeCell ref="CA59:CB60"/>
    <mergeCell ref="CC59:CD60"/>
    <mergeCell ref="CE59:CF60"/>
    <mergeCell ref="CI59:CP60"/>
    <mergeCell ref="CQ59:CR60"/>
    <mergeCell ref="CS67:CZ68"/>
    <mergeCell ref="DA67:DB68"/>
    <mergeCell ref="DC67:DE68"/>
    <mergeCell ref="BW67:BX68"/>
    <mergeCell ref="BY67:BZ68"/>
    <mergeCell ref="CA67:CB68"/>
    <mergeCell ref="CC67:CD68"/>
    <mergeCell ref="CE67:CF68"/>
    <mergeCell ref="CI67:CP68"/>
    <mergeCell ref="CQ67:CR68"/>
    <mergeCell ref="BS75:BT76"/>
    <mergeCell ref="BU75:BV76"/>
    <mergeCell ref="AE75:AR76"/>
    <mergeCell ref="AS75:AT76"/>
    <mergeCell ref="AU75:AV76"/>
    <mergeCell ref="AY75:BF76"/>
    <mergeCell ref="BG75:BH76"/>
    <mergeCell ref="BI75:BP76"/>
    <mergeCell ref="BQ75:BR76"/>
    <mergeCell ref="AE77:AR78"/>
    <mergeCell ref="AS77:AT78"/>
    <mergeCell ref="AU77:AV78"/>
    <mergeCell ref="AY77:BF78"/>
    <mergeCell ref="BG77:BH78"/>
    <mergeCell ref="BI77:BP78"/>
    <mergeCell ref="BQ77:BR78"/>
    <mergeCell ref="CI77:CP78"/>
    <mergeCell ref="CQ77:CR78"/>
    <mergeCell ref="CS77:CZ78"/>
    <mergeCell ref="DA77:DB78"/>
    <mergeCell ref="DC77:DE78"/>
    <mergeCell ref="DC79:DE80"/>
    <mergeCell ref="C77:K78"/>
    <mergeCell ref="L77:M78"/>
    <mergeCell ref="N77:V78"/>
    <mergeCell ref="W77:X78"/>
    <mergeCell ref="Y77:Z78"/>
    <mergeCell ref="AA77:AB78"/>
    <mergeCell ref="AC77:AD78"/>
    <mergeCell ref="C79:K80"/>
    <mergeCell ref="L79:M80"/>
    <mergeCell ref="N79:V80"/>
    <mergeCell ref="W79:X80"/>
    <mergeCell ref="Y79:Z80"/>
    <mergeCell ref="AA79:AB80"/>
    <mergeCell ref="AC79:AD80"/>
    <mergeCell ref="BS77:BT78"/>
    <mergeCell ref="BU77:BV78"/>
    <mergeCell ref="BW77:BX78"/>
    <mergeCell ref="BY77:BZ78"/>
    <mergeCell ref="CA77:CB78"/>
    <mergeCell ref="CC77:CD78"/>
    <mergeCell ref="CE77:CF78"/>
    <mergeCell ref="CS83:CZ84"/>
    <mergeCell ref="DA83:DB84"/>
    <mergeCell ref="BW83:BX84"/>
    <mergeCell ref="BY83:BZ84"/>
    <mergeCell ref="CA83:CB84"/>
    <mergeCell ref="CC83:CD84"/>
    <mergeCell ref="CE83:CF84"/>
    <mergeCell ref="CI83:CP84"/>
    <mergeCell ref="CQ83:CR84"/>
    <mergeCell ref="BS79:BT80"/>
    <mergeCell ref="BU79:BV80"/>
    <mergeCell ref="AE79:AR80"/>
    <mergeCell ref="AS79:AT80"/>
    <mergeCell ref="AU79:AV80"/>
    <mergeCell ref="AY79:BF80"/>
    <mergeCell ref="BG79:BH80"/>
    <mergeCell ref="BI79:BP80"/>
    <mergeCell ref="BQ79:BR80"/>
    <mergeCell ref="AE81:AR82"/>
    <mergeCell ref="AS81:AT82"/>
    <mergeCell ref="AU81:AV82"/>
    <mergeCell ref="AY81:BF82"/>
    <mergeCell ref="BG81:BH82"/>
    <mergeCell ref="BI81:BP82"/>
    <mergeCell ref="BQ81:BR82"/>
    <mergeCell ref="CI81:CP82"/>
    <mergeCell ref="CQ81:CR82"/>
    <mergeCell ref="CS81:CZ82"/>
    <mergeCell ref="DA81:DB82"/>
    <mergeCell ref="DC81:DE82"/>
    <mergeCell ref="DC83:DE84"/>
    <mergeCell ref="C81:K82"/>
    <mergeCell ref="L81:M82"/>
    <mergeCell ref="N81:V82"/>
    <mergeCell ref="W81:X82"/>
    <mergeCell ref="Y81:Z82"/>
    <mergeCell ref="AA81:AB82"/>
    <mergeCell ref="AC81:AD82"/>
    <mergeCell ref="C83:K84"/>
    <mergeCell ref="L83:M84"/>
    <mergeCell ref="N83:V84"/>
    <mergeCell ref="W83:X84"/>
    <mergeCell ref="Y83:Z84"/>
    <mergeCell ref="AA83:AB84"/>
    <mergeCell ref="AC83:AD84"/>
    <mergeCell ref="BS81:BT82"/>
    <mergeCell ref="BU81:BV82"/>
    <mergeCell ref="BW81:BX82"/>
    <mergeCell ref="BY81:BZ82"/>
    <mergeCell ref="CA81:CB82"/>
    <mergeCell ref="CC81:CD82"/>
    <mergeCell ref="CE81:CF82"/>
    <mergeCell ref="BS63:BT64"/>
    <mergeCell ref="BU63:BV64"/>
    <mergeCell ref="AE63:AR64"/>
    <mergeCell ref="AS63:AT64"/>
    <mergeCell ref="AU63:AV64"/>
    <mergeCell ref="AY63:BF64"/>
    <mergeCell ref="BG63:BH64"/>
    <mergeCell ref="BI63:BP64"/>
    <mergeCell ref="BQ63:BR64"/>
    <mergeCell ref="AE65:AR66"/>
    <mergeCell ref="AS65:AT66"/>
    <mergeCell ref="AU65:AV66"/>
    <mergeCell ref="AY65:BF66"/>
    <mergeCell ref="BG65:BH66"/>
    <mergeCell ref="BI65:BP66"/>
    <mergeCell ref="BQ65:BR66"/>
    <mergeCell ref="CI65:CP66"/>
    <mergeCell ref="CQ65:CR66"/>
    <mergeCell ref="CS65:CZ66"/>
    <mergeCell ref="DA65:DB66"/>
    <mergeCell ref="DC65:DE66"/>
    <mergeCell ref="C65:K66"/>
    <mergeCell ref="L65:M66"/>
    <mergeCell ref="N65:V66"/>
    <mergeCell ref="W65:X66"/>
    <mergeCell ref="Y65:Z66"/>
    <mergeCell ref="AA65:AB66"/>
    <mergeCell ref="AC65:AD66"/>
    <mergeCell ref="C67:K68"/>
    <mergeCell ref="L67:M68"/>
    <mergeCell ref="N67:V68"/>
    <mergeCell ref="W67:X68"/>
    <mergeCell ref="Y67:Z68"/>
    <mergeCell ref="AA67:AB68"/>
    <mergeCell ref="AC67:AD68"/>
    <mergeCell ref="BS65:BT66"/>
    <mergeCell ref="BU65:BV66"/>
    <mergeCell ref="BW65:BX66"/>
    <mergeCell ref="BY65:BZ66"/>
    <mergeCell ref="CA65:CB66"/>
    <mergeCell ref="CC65:CD66"/>
    <mergeCell ref="CE65:CF66"/>
    <mergeCell ref="CS71:CZ72"/>
    <mergeCell ref="DA71:DB72"/>
    <mergeCell ref="BW71:BX72"/>
    <mergeCell ref="BY71:BZ72"/>
    <mergeCell ref="CA71:CB72"/>
    <mergeCell ref="CC71:CD72"/>
    <mergeCell ref="CE71:CF72"/>
    <mergeCell ref="CI71:CP72"/>
    <mergeCell ref="CQ71:CR72"/>
    <mergeCell ref="BS67:BT68"/>
    <mergeCell ref="BU67:BV68"/>
    <mergeCell ref="AE67:AR68"/>
    <mergeCell ref="AS67:AT68"/>
    <mergeCell ref="AU67:AV68"/>
    <mergeCell ref="AY67:BF68"/>
    <mergeCell ref="BG67:BH68"/>
    <mergeCell ref="BI67:BP68"/>
    <mergeCell ref="BQ67:BR68"/>
    <mergeCell ref="AE69:AR70"/>
    <mergeCell ref="AS69:AT70"/>
    <mergeCell ref="AU69:AV70"/>
    <mergeCell ref="AY69:BF70"/>
    <mergeCell ref="BG69:BH70"/>
    <mergeCell ref="BI69:BP70"/>
    <mergeCell ref="BQ69:BR70"/>
    <mergeCell ref="CI69:CP70"/>
    <mergeCell ref="CQ69:CR70"/>
    <mergeCell ref="CS69:CZ70"/>
    <mergeCell ref="DA69:DB70"/>
    <mergeCell ref="DC69:DE70"/>
    <mergeCell ref="DC71:DE72"/>
    <mergeCell ref="C69:K70"/>
    <mergeCell ref="L69:M70"/>
    <mergeCell ref="N69:V70"/>
    <mergeCell ref="W69:X70"/>
    <mergeCell ref="Y69:Z70"/>
    <mergeCell ref="AA69:AB70"/>
    <mergeCell ref="AC69:AD70"/>
    <mergeCell ref="C71:K72"/>
    <mergeCell ref="L71:M72"/>
    <mergeCell ref="N71:V72"/>
    <mergeCell ref="W71:X72"/>
    <mergeCell ref="Y71:Z72"/>
    <mergeCell ref="AA71:AB72"/>
    <mergeCell ref="AC71:AD72"/>
    <mergeCell ref="BS69:BT70"/>
    <mergeCell ref="BU69:BV70"/>
    <mergeCell ref="BW69:BX70"/>
    <mergeCell ref="BY69:BZ70"/>
    <mergeCell ref="CA69:CB70"/>
    <mergeCell ref="CC69:CD70"/>
    <mergeCell ref="CE69:CF70"/>
    <mergeCell ref="CS75:CZ76"/>
    <mergeCell ref="DA75:DB76"/>
    <mergeCell ref="BW75:BX76"/>
    <mergeCell ref="BY75:BZ76"/>
    <mergeCell ref="CA75:CB76"/>
    <mergeCell ref="CC75:CD76"/>
    <mergeCell ref="CE75:CF76"/>
    <mergeCell ref="CI75:CP76"/>
    <mergeCell ref="CQ75:CR76"/>
    <mergeCell ref="BS71:BT72"/>
    <mergeCell ref="BU71:BV72"/>
    <mergeCell ref="AE71:AR72"/>
    <mergeCell ref="AS71:AT72"/>
    <mergeCell ref="AU71:AV72"/>
    <mergeCell ref="AY71:BF72"/>
    <mergeCell ref="BG71:BH72"/>
    <mergeCell ref="BI71:BP72"/>
    <mergeCell ref="BQ71:BR72"/>
    <mergeCell ref="AE73:AR74"/>
    <mergeCell ref="AS73:AT74"/>
    <mergeCell ref="AU73:AV74"/>
    <mergeCell ref="AY73:BF74"/>
    <mergeCell ref="BG73:BH74"/>
    <mergeCell ref="BI73:BP74"/>
    <mergeCell ref="BQ73:BR74"/>
    <mergeCell ref="CI73:CP74"/>
    <mergeCell ref="CQ73:CR74"/>
    <mergeCell ref="CS73:CZ74"/>
    <mergeCell ref="DA73:DB74"/>
    <mergeCell ref="DC73:DE74"/>
    <mergeCell ref="DC75:DE76"/>
    <mergeCell ref="C73:K74"/>
    <mergeCell ref="L73:M74"/>
    <mergeCell ref="N73:V74"/>
    <mergeCell ref="W73:X74"/>
    <mergeCell ref="Y73:Z74"/>
    <mergeCell ref="AA73:AB74"/>
    <mergeCell ref="AC73:AD74"/>
    <mergeCell ref="C75:K76"/>
    <mergeCell ref="L75:M76"/>
    <mergeCell ref="N75:V76"/>
    <mergeCell ref="W75:X76"/>
    <mergeCell ref="Y75:Z76"/>
    <mergeCell ref="AA75:AB76"/>
    <mergeCell ref="AC75:AD76"/>
    <mergeCell ref="BS73:BT74"/>
    <mergeCell ref="BU73:BV74"/>
    <mergeCell ref="BW73:BX74"/>
    <mergeCell ref="BY73:BZ74"/>
    <mergeCell ref="CA73:CB74"/>
    <mergeCell ref="CC73:CD74"/>
    <mergeCell ref="CE73:CF74"/>
    <mergeCell ref="CS79:CZ80"/>
    <mergeCell ref="DA79:DB80"/>
    <mergeCell ref="BW79:BX80"/>
    <mergeCell ref="BY79:BZ80"/>
    <mergeCell ref="CA79:CB80"/>
    <mergeCell ref="CC79:CD80"/>
    <mergeCell ref="CE79:CF80"/>
    <mergeCell ref="CI79:CP80"/>
    <mergeCell ref="CQ79:CR80"/>
    <mergeCell ref="CS87:CZ88"/>
    <mergeCell ref="DA87:DB88"/>
    <mergeCell ref="DC87:DE88"/>
    <mergeCell ref="BW87:BX88"/>
    <mergeCell ref="BY87:BZ88"/>
    <mergeCell ref="CA87:CB88"/>
    <mergeCell ref="CC87:CD88"/>
    <mergeCell ref="CE87:CF88"/>
    <mergeCell ref="CI87:CP88"/>
    <mergeCell ref="CQ87:CR88"/>
    <mergeCell ref="BS95:BT96"/>
    <mergeCell ref="BU95:BV96"/>
    <mergeCell ref="AE95:AR96"/>
    <mergeCell ref="AS95:AT96"/>
    <mergeCell ref="AU95:AV96"/>
    <mergeCell ref="AY95:BF96"/>
    <mergeCell ref="BG95:BH96"/>
    <mergeCell ref="BI95:BP96"/>
    <mergeCell ref="BQ95:BR96"/>
    <mergeCell ref="AE97:AR98"/>
    <mergeCell ref="AS97:AT98"/>
    <mergeCell ref="AU97:AV98"/>
    <mergeCell ref="AY97:BF98"/>
    <mergeCell ref="BG97:BH98"/>
    <mergeCell ref="BI97:BP98"/>
    <mergeCell ref="BQ97:BR98"/>
    <mergeCell ref="CI97:CP98"/>
    <mergeCell ref="CQ97:CR98"/>
    <mergeCell ref="CS97:CZ98"/>
    <mergeCell ref="DA97:DB98"/>
    <mergeCell ref="DC97:DE98"/>
    <mergeCell ref="DC99:DE100"/>
    <mergeCell ref="C97:K98"/>
    <mergeCell ref="L97:M98"/>
    <mergeCell ref="N97:V98"/>
    <mergeCell ref="W97:X98"/>
    <mergeCell ref="Y97:Z98"/>
    <mergeCell ref="AA97:AB98"/>
    <mergeCell ref="AC97:AD98"/>
    <mergeCell ref="C99:K100"/>
    <mergeCell ref="L99:M100"/>
    <mergeCell ref="N99:V100"/>
    <mergeCell ref="W99:X100"/>
    <mergeCell ref="Y99:Z100"/>
    <mergeCell ref="AA99:AB100"/>
    <mergeCell ref="AC99:AD100"/>
    <mergeCell ref="BS97:BT98"/>
    <mergeCell ref="BU97:BV98"/>
    <mergeCell ref="BW97:BX98"/>
    <mergeCell ref="BY97:BZ98"/>
    <mergeCell ref="CA97:CB98"/>
    <mergeCell ref="CC97:CD98"/>
    <mergeCell ref="CE97:CF98"/>
    <mergeCell ref="CS103:CZ104"/>
    <mergeCell ref="DA103:DB104"/>
    <mergeCell ref="BW103:BX104"/>
    <mergeCell ref="BY103:BZ104"/>
    <mergeCell ref="CA103:CB104"/>
    <mergeCell ref="CC103:CD104"/>
    <mergeCell ref="CE103:CF104"/>
    <mergeCell ref="CI103:CP104"/>
    <mergeCell ref="CQ103:CR104"/>
    <mergeCell ref="BS99:BT100"/>
    <mergeCell ref="BU99:BV100"/>
    <mergeCell ref="AE99:AR100"/>
    <mergeCell ref="AS99:AT100"/>
    <mergeCell ref="AU99:AV100"/>
    <mergeCell ref="AY99:BF100"/>
    <mergeCell ref="BG99:BH100"/>
    <mergeCell ref="BI99:BP100"/>
    <mergeCell ref="BQ99:BR100"/>
    <mergeCell ref="AE101:AR102"/>
    <mergeCell ref="AS101:AT102"/>
    <mergeCell ref="AU101:AV102"/>
    <mergeCell ref="AY101:BF102"/>
    <mergeCell ref="BG101:BH102"/>
    <mergeCell ref="BI101:BP102"/>
    <mergeCell ref="BQ101:BR102"/>
    <mergeCell ref="CI101:CP102"/>
    <mergeCell ref="CQ101:CR102"/>
    <mergeCell ref="CS101:CZ102"/>
    <mergeCell ref="DA101:DB102"/>
    <mergeCell ref="DC101:DE102"/>
    <mergeCell ref="DC103:DE104"/>
    <mergeCell ref="C101:K102"/>
    <mergeCell ref="L101:M102"/>
    <mergeCell ref="N101:V102"/>
    <mergeCell ref="W101:X102"/>
    <mergeCell ref="Y101:Z102"/>
    <mergeCell ref="AA101:AB102"/>
    <mergeCell ref="AC101:AD102"/>
    <mergeCell ref="C103:K104"/>
    <mergeCell ref="L103:M104"/>
    <mergeCell ref="N103:V104"/>
    <mergeCell ref="W103:X104"/>
    <mergeCell ref="Y103:Z104"/>
    <mergeCell ref="AA103:AB104"/>
    <mergeCell ref="AC103:AD104"/>
    <mergeCell ref="BS101:BT102"/>
    <mergeCell ref="BU101:BV102"/>
    <mergeCell ref="BW101:BX102"/>
    <mergeCell ref="BY101:BZ102"/>
    <mergeCell ref="CA101:CB102"/>
    <mergeCell ref="CC101:CD102"/>
    <mergeCell ref="CE101:CF102"/>
    <mergeCell ref="BS83:BT84"/>
    <mergeCell ref="BU83:BV84"/>
    <mergeCell ref="AE83:AR84"/>
    <mergeCell ref="AS83:AT84"/>
    <mergeCell ref="AU83:AV84"/>
    <mergeCell ref="AY83:BF84"/>
    <mergeCell ref="BG83:BH84"/>
    <mergeCell ref="BI83:BP84"/>
    <mergeCell ref="BQ83:BR84"/>
    <mergeCell ref="AE85:AR86"/>
    <mergeCell ref="AS85:AT86"/>
    <mergeCell ref="AU85:AV86"/>
    <mergeCell ref="AY85:BF86"/>
    <mergeCell ref="BG85:BH86"/>
    <mergeCell ref="BI85:BP86"/>
    <mergeCell ref="BQ85:BR86"/>
    <mergeCell ref="CI85:CP86"/>
    <mergeCell ref="CQ85:CR86"/>
    <mergeCell ref="CS85:CZ86"/>
    <mergeCell ref="DA85:DB86"/>
    <mergeCell ref="DC85:DE86"/>
    <mergeCell ref="C85:K86"/>
    <mergeCell ref="L85:M86"/>
    <mergeCell ref="N85:V86"/>
    <mergeCell ref="W85:X86"/>
    <mergeCell ref="Y85:Z86"/>
    <mergeCell ref="AA85:AB86"/>
    <mergeCell ref="AC85:AD86"/>
    <mergeCell ref="C87:K88"/>
    <mergeCell ref="L87:M88"/>
    <mergeCell ref="N87:V88"/>
    <mergeCell ref="W87:X88"/>
    <mergeCell ref="Y87:Z88"/>
    <mergeCell ref="AA87:AB88"/>
    <mergeCell ref="AC87:AD88"/>
    <mergeCell ref="BS85:BT86"/>
    <mergeCell ref="BU85:BV86"/>
    <mergeCell ref="BW85:BX86"/>
    <mergeCell ref="BY85:BZ86"/>
    <mergeCell ref="CA85:CB86"/>
    <mergeCell ref="CC85:CD86"/>
    <mergeCell ref="CE85:CF86"/>
    <mergeCell ref="CS91:CZ92"/>
    <mergeCell ref="DA91:DB92"/>
    <mergeCell ref="BW91:BX92"/>
    <mergeCell ref="BY91:BZ92"/>
    <mergeCell ref="CA91:CB92"/>
    <mergeCell ref="CC91:CD92"/>
    <mergeCell ref="CE91:CF92"/>
    <mergeCell ref="CI91:CP92"/>
    <mergeCell ref="CQ91:CR92"/>
    <mergeCell ref="BS87:BT88"/>
    <mergeCell ref="BU87:BV88"/>
    <mergeCell ref="AE87:AR88"/>
    <mergeCell ref="AS87:AT88"/>
    <mergeCell ref="AU87:AV88"/>
    <mergeCell ref="AY87:BF88"/>
    <mergeCell ref="BG87:BH88"/>
    <mergeCell ref="BI87:BP88"/>
    <mergeCell ref="BQ87:BR88"/>
    <mergeCell ref="AE89:AR90"/>
    <mergeCell ref="AS89:AT90"/>
    <mergeCell ref="AU89:AV90"/>
    <mergeCell ref="AY89:BF90"/>
    <mergeCell ref="BG89:BH90"/>
    <mergeCell ref="BI89:BP90"/>
    <mergeCell ref="BQ89:BR90"/>
    <mergeCell ref="CI89:CP90"/>
    <mergeCell ref="CQ89:CR90"/>
    <mergeCell ref="CS89:CZ90"/>
    <mergeCell ref="DA89:DB90"/>
    <mergeCell ref="DC89:DE90"/>
    <mergeCell ref="DC91:DE92"/>
    <mergeCell ref="C89:K90"/>
    <mergeCell ref="L89:M90"/>
    <mergeCell ref="N89:V90"/>
    <mergeCell ref="W89:X90"/>
    <mergeCell ref="Y89:Z90"/>
    <mergeCell ref="AA89:AB90"/>
    <mergeCell ref="AC89:AD90"/>
    <mergeCell ref="C91:K92"/>
    <mergeCell ref="L91:M92"/>
    <mergeCell ref="N91:V92"/>
    <mergeCell ref="W91:X92"/>
    <mergeCell ref="Y91:Z92"/>
    <mergeCell ref="AA91:AB92"/>
    <mergeCell ref="AC91:AD92"/>
    <mergeCell ref="BS89:BT90"/>
    <mergeCell ref="BU89:BV90"/>
    <mergeCell ref="BW89:BX90"/>
    <mergeCell ref="BY89:BZ90"/>
    <mergeCell ref="CA89:CB90"/>
    <mergeCell ref="CC89:CD90"/>
    <mergeCell ref="CE89:CF90"/>
    <mergeCell ref="CS95:CZ96"/>
    <mergeCell ref="DA95:DB96"/>
    <mergeCell ref="BW95:BX96"/>
    <mergeCell ref="BY95:BZ96"/>
    <mergeCell ref="CA95:CB96"/>
    <mergeCell ref="CC95:CD96"/>
    <mergeCell ref="CE95:CF96"/>
    <mergeCell ref="CI95:CP96"/>
    <mergeCell ref="CQ95:CR96"/>
    <mergeCell ref="BS91:BT92"/>
    <mergeCell ref="BU91:BV92"/>
    <mergeCell ref="AE91:AR92"/>
    <mergeCell ref="AS91:AT92"/>
    <mergeCell ref="AU91:AV92"/>
    <mergeCell ref="AY91:BF92"/>
    <mergeCell ref="BG91:BH92"/>
    <mergeCell ref="BI91:BP92"/>
    <mergeCell ref="BQ91:BR92"/>
    <mergeCell ref="AE93:AR94"/>
    <mergeCell ref="AS93:AT94"/>
    <mergeCell ref="AU93:AV94"/>
    <mergeCell ref="AY93:BF94"/>
    <mergeCell ref="BG93:BH94"/>
    <mergeCell ref="BI93:BP94"/>
    <mergeCell ref="BQ93:BR94"/>
    <mergeCell ref="CI93:CP94"/>
    <mergeCell ref="CQ93:CR94"/>
    <mergeCell ref="CS93:CZ94"/>
    <mergeCell ref="DA93:DB94"/>
    <mergeCell ref="DC93:DE94"/>
    <mergeCell ref="DC95:DE96"/>
    <mergeCell ref="C93:K94"/>
    <mergeCell ref="L93:M94"/>
    <mergeCell ref="N93:V94"/>
    <mergeCell ref="W93:X94"/>
    <mergeCell ref="Y93:Z94"/>
    <mergeCell ref="AA93:AB94"/>
    <mergeCell ref="AC93:AD94"/>
    <mergeCell ref="C95:K96"/>
    <mergeCell ref="L95:M96"/>
    <mergeCell ref="N95:V96"/>
    <mergeCell ref="W95:X96"/>
    <mergeCell ref="Y95:Z96"/>
    <mergeCell ref="AA95:AB96"/>
    <mergeCell ref="AC95:AD96"/>
    <mergeCell ref="BS93:BT94"/>
    <mergeCell ref="BU93:BV94"/>
    <mergeCell ref="BW93:BX94"/>
    <mergeCell ref="BY93:BZ94"/>
    <mergeCell ref="CA93:CB94"/>
    <mergeCell ref="CC93:CD94"/>
    <mergeCell ref="CE93:CF94"/>
    <mergeCell ref="CS99:CZ100"/>
    <mergeCell ref="DA99:DB100"/>
    <mergeCell ref="BW99:BX100"/>
    <mergeCell ref="BY99:BZ100"/>
    <mergeCell ref="CA99:CB100"/>
    <mergeCell ref="CC99:CD100"/>
    <mergeCell ref="CE99:CF100"/>
    <mergeCell ref="CI99:CP100"/>
    <mergeCell ref="CQ99:CR100"/>
    <mergeCell ref="CS107:CZ108"/>
    <mergeCell ref="DA107:DB108"/>
    <mergeCell ref="DC107:DE108"/>
    <mergeCell ref="BW107:BX108"/>
    <mergeCell ref="BY107:BZ108"/>
    <mergeCell ref="CA107:CB108"/>
    <mergeCell ref="CC107:CD108"/>
    <mergeCell ref="CE107:CF108"/>
    <mergeCell ref="CI107:CP108"/>
    <mergeCell ref="CQ107:CR108"/>
    <mergeCell ref="BS115:BT116"/>
    <mergeCell ref="BU115:BV116"/>
    <mergeCell ref="AE115:AR116"/>
    <mergeCell ref="AS115:AT116"/>
    <mergeCell ref="AU115:AV116"/>
    <mergeCell ref="AY115:BF116"/>
    <mergeCell ref="BG115:BH116"/>
    <mergeCell ref="BI115:BP116"/>
    <mergeCell ref="BQ115:BR116"/>
    <mergeCell ref="AE117:AR118"/>
    <mergeCell ref="AS117:AT118"/>
    <mergeCell ref="AU117:AV118"/>
    <mergeCell ref="AY117:BF118"/>
    <mergeCell ref="BG117:BH118"/>
    <mergeCell ref="BI117:BP118"/>
    <mergeCell ref="BQ117:BR118"/>
    <mergeCell ref="CI117:CP118"/>
    <mergeCell ref="CQ117:CR118"/>
    <mergeCell ref="CS117:CZ118"/>
    <mergeCell ref="DA117:DB118"/>
    <mergeCell ref="DC117:DE118"/>
    <mergeCell ref="DC119:DE120"/>
    <mergeCell ref="C117:K118"/>
    <mergeCell ref="L117:M118"/>
    <mergeCell ref="N117:V118"/>
    <mergeCell ref="W117:X118"/>
    <mergeCell ref="Y117:Z118"/>
    <mergeCell ref="AA117:AB118"/>
    <mergeCell ref="AC117:AD118"/>
    <mergeCell ref="C119:K120"/>
    <mergeCell ref="L119:M120"/>
    <mergeCell ref="N119:V120"/>
    <mergeCell ref="W119:X120"/>
    <mergeCell ref="Y119:Z120"/>
    <mergeCell ref="AA119:AB120"/>
    <mergeCell ref="AC119:AD120"/>
    <mergeCell ref="BS117:BT118"/>
    <mergeCell ref="BU117:BV118"/>
    <mergeCell ref="BW117:BX118"/>
    <mergeCell ref="BY117:BZ118"/>
    <mergeCell ref="CA117:CB118"/>
    <mergeCell ref="CC117:CD118"/>
    <mergeCell ref="CE117:CF118"/>
    <mergeCell ref="CS123:CZ124"/>
    <mergeCell ref="DA123:DB124"/>
    <mergeCell ref="BW123:BX124"/>
    <mergeCell ref="BY123:BZ124"/>
    <mergeCell ref="CA123:CB124"/>
    <mergeCell ref="CC123:CD124"/>
    <mergeCell ref="CE123:CF124"/>
    <mergeCell ref="CI123:CP124"/>
    <mergeCell ref="CQ123:CR124"/>
    <mergeCell ref="BS119:BT120"/>
    <mergeCell ref="BU119:BV120"/>
    <mergeCell ref="AE119:AR120"/>
    <mergeCell ref="AS119:AT120"/>
    <mergeCell ref="AU119:AV120"/>
    <mergeCell ref="AY119:BF120"/>
    <mergeCell ref="BG119:BH120"/>
    <mergeCell ref="BI119:BP120"/>
    <mergeCell ref="BQ119:BR120"/>
    <mergeCell ref="AE121:AR122"/>
    <mergeCell ref="AS121:AT122"/>
    <mergeCell ref="AU121:AV122"/>
    <mergeCell ref="AY121:BF122"/>
    <mergeCell ref="BG121:BH122"/>
    <mergeCell ref="BI121:BP122"/>
    <mergeCell ref="BQ121:BR122"/>
    <mergeCell ref="CI121:CP122"/>
    <mergeCell ref="CQ121:CR122"/>
    <mergeCell ref="CS121:CZ122"/>
    <mergeCell ref="DA121:DB122"/>
    <mergeCell ref="DC121:DE122"/>
    <mergeCell ref="DC123:DE124"/>
    <mergeCell ref="C121:K122"/>
    <mergeCell ref="L121:M122"/>
    <mergeCell ref="N121:V122"/>
    <mergeCell ref="W121:X122"/>
    <mergeCell ref="Y121:Z122"/>
    <mergeCell ref="AA121:AB122"/>
    <mergeCell ref="AC121:AD122"/>
    <mergeCell ref="C123:K124"/>
    <mergeCell ref="L123:M124"/>
    <mergeCell ref="N123:V124"/>
    <mergeCell ref="W123:X124"/>
    <mergeCell ref="Y123:Z124"/>
    <mergeCell ref="AA123:AB124"/>
    <mergeCell ref="AC123:AD124"/>
    <mergeCell ref="BS121:BT122"/>
    <mergeCell ref="BU121:BV122"/>
    <mergeCell ref="BW121:BX122"/>
    <mergeCell ref="BY121:BZ122"/>
    <mergeCell ref="CA121:CB122"/>
    <mergeCell ref="CC121:CD122"/>
    <mergeCell ref="CE121:CF122"/>
    <mergeCell ref="BS103:BT104"/>
    <mergeCell ref="BU103:BV104"/>
    <mergeCell ref="AE103:AR104"/>
    <mergeCell ref="AS103:AT104"/>
    <mergeCell ref="AU103:AV104"/>
    <mergeCell ref="AY103:BF104"/>
    <mergeCell ref="BG103:BH104"/>
    <mergeCell ref="BI103:BP104"/>
    <mergeCell ref="BQ103:BR104"/>
    <mergeCell ref="AE105:AR106"/>
    <mergeCell ref="AS105:AT106"/>
    <mergeCell ref="AU105:AV106"/>
    <mergeCell ref="AY105:BF106"/>
    <mergeCell ref="BG105:BH106"/>
    <mergeCell ref="BI105:BP106"/>
    <mergeCell ref="BQ105:BR106"/>
    <mergeCell ref="CI105:CP106"/>
    <mergeCell ref="CQ105:CR106"/>
    <mergeCell ref="CS105:CZ106"/>
    <mergeCell ref="DA105:DB106"/>
    <mergeCell ref="DC105:DE106"/>
    <mergeCell ref="C105:K106"/>
    <mergeCell ref="L105:M106"/>
    <mergeCell ref="N105:V106"/>
    <mergeCell ref="W105:X106"/>
    <mergeCell ref="Y105:Z106"/>
    <mergeCell ref="AA105:AB106"/>
    <mergeCell ref="AC105:AD106"/>
    <mergeCell ref="C107:K108"/>
    <mergeCell ref="L107:M108"/>
    <mergeCell ref="N107:V108"/>
    <mergeCell ref="W107:X108"/>
    <mergeCell ref="Y107:Z108"/>
    <mergeCell ref="AA107:AB108"/>
    <mergeCell ref="AC107:AD108"/>
    <mergeCell ref="BS105:BT106"/>
    <mergeCell ref="BU105:BV106"/>
    <mergeCell ref="BW105:BX106"/>
    <mergeCell ref="BY105:BZ106"/>
    <mergeCell ref="CA105:CB106"/>
    <mergeCell ref="CC105:CD106"/>
    <mergeCell ref="CE105:CF106"/>
    <mergeCell ref="CS111:CZ112"/>
    <mergeCell ref="DA111:DB112"/>
    <mergeCell ref="BW111:BX112"/>
    <mergeCell ref="BY111:BZ112"/>
    <mergeCell ref="CA111:CB112"/>
    <mergeCell ref="CC111:CD112"/>
    <mergeCell ref="CE111:CF112"/>
    <mergeCell ref="CI111:CP112"/>
    <mergeCell ref="CQ111:CR112"/>
    <mergeCell ref="BS107:BT108"/>
    <mergeCell ref="BU107:BV108"/>
    <mergeCell ref="AE107:AR108"/>
    <mergeCell ref="AS107:AT108"/>
    <mergeCell ref="AU107:AV108"/>
    <mergeCell ref="AY107:BF108"/>
    <mergeCell ref="BG107:BH108"/>
    <mergeCell ref="BI107:BP108"/>
    <mergeCell ref="BQ107:BR108"/>
    <mergeCell ref="AE109:AR110"/>
    <mergeCell ref="AS109:AT110"/>
    <mergeCell ref="AU109:AV110"/>
    <mergeCell ref="AY109:BF110"/>
    <mergeCell ref="BG109:BH110"/>
    <mergeCell ref="BI109:BP110"/>
    <mergeCell ref="BQ109:BR110"/>
    <mergeCell ref="CI109:CP110"/>
    <mergeCell ref="CQ109:CR110"/>
    <mergeCell ref="CS109:CZ110"/>
    <mergeCell ref="DA109:DB110"/>
    <mergeCell ref="DC109:DE110"/>
    <mergeCell ref="DC111:DE112"/>
    <mergeCell ref="C109:K110"/>
    <mergeCell ref="L109:M110"/>
    <mergeCell ref="N109:V110"/>
    <mergeCell ref="W109:X110"/>
    <mergeCell ref="Y109:Z110"/>
    <mergeCell ref="AA109:AB110"/>
    <mergeCell ref="AC109:AD110"/>
    <mergeCell ref="C111:K112"/>
    <mergeCell ref="L111:M112"/>
    <mergeCell ref="N111:V112"/>
    <mergeCell ref="W111:X112"/>
    <mergeCell ref="Y111:Z112"/>
    <mergeCell ref="AA111:AB112"/>
    <mergeCell ref="AC111:AD112"/>
    <mergeCell ref="BS109:BT110"/>
    <mergeCell ref="BU109:BV110"/>
    <mergeCell ref="BW109:BX110"/>
    <mergeCell ref="BY109:BZ110"/>
    <mergeCell ref="CA109:CB110"/>
    <mergeCell ref="CC109:CD110"/>
    <mergeCell ref="CE109:CF110"/>
    <mergeCell ref="CS115:CZ116"/>
    <mergeCell ref="DA115:DB116"/>
    <mergeCell ref="BW115:BX116"/>
    <mergeCell ref="BY115:BZ116"/>
    <mergeCell ref="CA115:CB116"/>
    <mergeCell ref="CC115:CD116"/>
    <mergeCell ref="CE115:CF116"/>
    <mergeCell ref="CI115:CP116"/>
    <mergeCell ref="CQ115:CR116"/>
    <mergeCell ref="BS111:BT112"/>
    <mergeCell ref="BU111:BV112"/>
    <mergeCell ref="AE111:AR112"/>
    <mergeCell ref="AS111:AT112"/>
    <mergeCell ref="AU111:AV112"/>
    <mergeCell ref="AY111:BF112"/>
    <mergeCell ref="BG111:BH112"/>
    <mergeCell ref="BI111:BP112"/>
    <mergeCell ref="BQ111:BR112"/>
    <mergeCell ref="AE113:AR114"/>
    <mergeCell ref="AS113:AT114"/>
    <mergeCell ref="AU113:AV114"/>
    <mergeCell ref="AY113:BF114"/>
    <mergeCell ref="BG113:BH114"/>
    <mergeCell ref="BI113:BP114"/>
    <mergeCell ref="BQ113:BR114"/>
    <mergeCell ref="CI113:CP114"/>
    <mergeCell ref="CQ113:CR114"/>
    <mergeCell ref="CS113:CZ114"/>
    <mergeCell ref="DA113:DB114"/>
    <mergeCell ref="DC113:DE114"/>
    <mergeCell ref="DC115:DE116"/>
    <mergeCell ref="C113:K114"/>
    <mergeCell ref="L113:M114"/>
    <mergeCell ref="N113:V114"/>
    <mergeCell ref="W113:X114"/>
    <mergeCell ref="Y113:Z114"/>
    <mergeCell ref="AA113:AB114"/>
    <mergeCell ref="AC113:AD114"/>
    <mergeCell ref="C115:K116"/>
    <mergeCell ref="L115:M116"/>
    <mergeCell ref="N115:V116"/>
    <mergeCell ref="W115:X116"/>
    <mergeCell ref="Y115:Z116"/>
    <mergeCell ref="AA115:AB116"/>
    <mergeCell ref="AC115:AD116"/>
    <mergeCell ref="BS113:BT114"/>
    <mergeCell ref="BU113:BV114"/>
    <mergeCell ref="BW113:BX114"/>
    <mergeCell ref="BY113:BZ114"/>
    <mergeCell ref="CA113:CB114"/>
    <mergeCell ref="CC113:CD114"/>
    <mergeCell ref="CE113:CF114"/>
    <mergeCell ref="CS119:CZ120"/>
    <mergeCell ref="DA119:DB120"/>
    <mergeCell ref="BW119:BX120"/>
    <mergeCell ref="BY119:BZ120"/>
    <mergeCell ref="CA119:CB120"/>
    <mergeCell ref="CC119:CD120"/>
    <mergeCell ref="CE119:CF120"/>
    <mergeCell ref="CI119:CP120"/>
    <mergeCell ref="CQ119:CR120"/>
    <mergeCell ref="CS127:CZ128"/>
    <mergeCell ref="DA127:DB128"/>
    <mergeCell ref="DC127:DE128"/>
    <mergeCell ref="BW127:BX128"/>
    <mergeCell ref="BY127:BZ128"/>
    <mergeCell ref="CA127:CB128"/>
    <mergeCell ref="CC127:CD128"/>
    <mergeCell ref="CE127:CF128"/>
    <mergeCell ref="CI127:CP128"/>
    <mergeCell ref="CQ127:CR128"/>
    <mergeCell ref="BS23:BT24"/>
    <mergeCell ref="BU23:BV24"/>
    <mergeCell ref="AE23:AR24"/>
    <mergeCell ref="AS23:AT24"/>
    <mergeCell ref="AU23:AV24"/>
    <mergeCell ref="AY23:BF24"/>
    <mergeCell ref="BG23:BH24"/>
    <mergeCell ref="BI23:BP24"/>
    <mergeCell ref="BQ23:BR24"/>
    <mergeCell ref="BS19:BT20"/>
    <mergeCell ref="BU19:BV20"/>
    <mergeCell ref="AE19:AR20"/>
    <mergeCell ref="AS19:AT20"/>
    <mergeCell ref="AU19:AV20"/>
    <mergeCell ref="AY19:BF20"/>
    <mergeCell ref="BG19:BH20"/>
    <mergeCell ref="BI19:BP20"/>
    <mergeCell ref="BQ19:BR20"/>
    <mergeCell ref="AE21:AR22"/>
    <mergeCell ref="AS21:AT22"/>
    <mergeCell ref="AU21:AV22"/>
    <mergeCell ref="AY21:BF22"/>
    <mergeCell ref="BG21:BH22"/>
    <mergeCell ref="BI21:BP22"/>
    <mergeCell ref="BQ21:BR22"/>
    <mergeCell ref="CI21:CP22"/>
    <mergeCell ref="CQ21:CR22"/>
    <mergeCell ref="CS21:CZ22"/>
    <mergeCell ref="DA21:DB22"/>
    <mergeCell ref="DC21:DE22"/>
    <mergeCell ref="DC23:DE24"/>
    <mergeCell ref="C21:K22"/>
    <mergeCell ref="L21:M22"/>
    <mergeCell ref="N21:V22"/>
    <mergeCell ref="W21:X22"/>
    <mergeCell ref="Y21:Z22"/>
    <mergeCell ref="AA21:AB22"/>
    <mergeCell ref="AC21:AD22"/>
    <mergeCell ref="C23:K24"/>
    <mergeCell ref="L23:M24"/>
    <mergeCell ref="N23:V24"/>
    <mergeCell ref="W23:X24"/>
    <mergeCell ref="Y23:Z24"/>
    <mergeCell ref="AA23:AB24"/>
    <mergeCell ref="AC23:AD24"/>
    <mergeCell ref="BS21:BT22"/>
    <mergeCell ref="BU21:BV22"/>
    <mergeCell ref="BW21:BX22"/>
    <mergeCell ref="BY21:BZ22"/>
    <mergeCell ref="CA21:CB22"/>
    <mergeCell ref="CC21:CD22"/>
    <mergeCell ref="CE21:CF22"/>
    <mergeCell ref="BS27:BT28"/>
    <mergeCell ref="BU27:BV28"/>
    <mergeCell ref="AE27:AR28"/>
    <mergeCell ref="AS27:AT28"/>
    <mergeCell ref="AU27:AV28"/>
    <mergeCell ref="AY27:BF28"/>
    <mergeCell ref="BG27:BH28"/>
    <mergeCell ref="BI27:BP28"/>
    <mergeCell ref="BQ27:BR28"/>
    <mergeCell ref="CS23:CZ24"/>
    <mergeCell ref="DA23:DB24"/>
    <mergeCell ref="BW23:BX24"/>
    <mergeCell ref="BY23:BZ24"/>
    <mergeCell ref="CA23:CB24"/>
    <mergeCell ref="CC23:CD24"/>
    <mergeCell ref="CE23:CF24"/>
    <mergeCell ref="CI23:CP24"/>
    <mergeCell ref="CQ23:CR24"/>
    <mergeCell ref="AE25:AR26"/>
    <mergeCell ref="AS25:AT26"/>
    <mergeCell ref="AU25:AV26"/>
    <mergeCell ref="AY25:BF26"/>
    <mergeCell ref="BG25:BH26"/>
    <mergeCell ref="BI25:BP26"/>
    <mergeCell ref="BQ25:BR26"/>
    <mergeCell ref="CI25:CP26"/>
    <mergeCell ref="CQ25:CR26"/>
    <mergeCell ref="CS25:CZ26"/>
    <mergeCell ref="DA25:DB26"/>
    <mergeCell ref="DC25:DE26"/>
    <mergeCell ref="DC27:DE28"/>
    <mergeCell ref="C25:K26"/>
    <mergeCell ref="L25:M26"/>
    <mergeCell ref="N25:V26"/>
    <mergeCell ref="W25:X26"/>
    <mergeCell ref="Y25:Z26"/>
    <mergeCell ref="AA25:AB26"/>
    <mergeCell ref="AC25:AD26"/>
    <mergeCell ref="C27:K28"/>
    <mergeCell ref="L27:M28"/>
    <mergeCell ref="N27:V28"/>
    <mergeCell ref="W27:X28"/>
    <mergeCell ref="Y27:Z28"/>
    <mergeCell ref="AA27:AB28"/>
    <mergeCell ref="AC27:AD28"/>
    <mergeCell ref="BS25:BT26"/>
    <mergeCell ref="BU25:BV26"/>
    <mergeCell ref="BW25:BX26"/>
    <mergeCell ref="BY25:BZ26"/>
    <mergeCell ref="CA25:CB26"/>
    <mergeCell ref="CC25:CD26"/>
    <mergeCell ref="CE25:CF26"/>
    <mergeCell ref="BS31:BT32"/>
    <mergeCell ref="BU31:BV32"/>
    <mergeCell ref="AE31:AR32"/>
    <mergeCell ref="AS31:AT32"/>
    <mergeCell ref="AU31:AV32"/>
    <mergeCell ref="AY31:BF32"/>
    <mergeCell ref="BG31:BH32"/>
    <mergeCell ref="BI31:BP32"/>
    <mergeCell ref="BQ31:BR32"/>
    <mergeCell ref="CS27:CZ28"/>
    <mergeCell ref="DA27:DB28"/>
    <mergeCell ref="BW27:BX28"/>
    <mergeCell ref="BY27:BZ28"/>
    <mergeCell ref="CA27:CB28"/>
    <mergeCell ref="CC27:CD28"/>
    <mergeCell ref="CE27:CF28"/>
    <mergeCell ref="CI27:CP28"/>
    <mergeCell ref="CQ27:CR28"/>
    <mergeCell ref="AE29:AR30"/>
    <mergeCell ref="AS29:AT30"/>
    <mergeCell ref="AU29:AV30"/>
    <mergeCell ref="AY29:BF30"/>
    <mergeCell ref="BG29:BH30"/>
    <mergeCell ref="BI29:BP30"/>
    <mergeCell ref="BQ29:BR30"/>
    <mergeCell ref="CI29:CP30"/>
    <mergeCell ref="CQ29:CR30"/>
    <mergeCell ref="CS29:CZ30"/>
    <mergeCell ref="DA29:DB30"/>
    <mergeCell ref="DC29:DE30"/>
    <mergeCell ref="DC31:DE32"/>
    <mergeCell ref="C29:K30"/>
    <mergeCell ref="L29:M30"/>
    <mergeCell ref="N29:V30"/>
    <mergeCell ref="W29:X30"/>
    <mergeCell ref="Y29:Z30"/>
    <mergeCell ref="AA29:AB30"/>
    <mergeCell ref="AC29:AD30"/>
    <mergeCell ref="C31:K32"/>
    <mergeCell ref="L31:M32"/>
    <mergeCell ref="N31:V32"/>
    <mergeCell ref="W31:X32"/>
    <mergeCell ref="Y31:Z32"/>
    <mergeCell ref="AA31:AB32"/>
    <mergeCell ref="AC31:AD32"/>
    <mergeCell ref="BS29:BT30"/>
    <mergeCell ref="BU29:BV30"/>
    <mergeCell ref="BW29:BX30"/>
    <mergeCell ref="BY29:BZ30"/>
    <mergeCell ref="CA29:CB30"/>
    <mergeCell ref="CC29:CD30"/>
    <mergeCell ref="CE29:CF30"/>
    <mergeCell ref="BS35:BT36"/>
    <mergeCell ref="BU35:BV36"/>
    <mergeCell ref="AE35:AR36"/>
    <mergeCell ref="AS35:AT36"/>
    <mergeCell ref="AU35:AV36"/>
    <mergeCell ref="AY35:BF36"/>
    <mergeCell ref="BG35:BH36"/>
    <mergeCell ref="BI35:BP36"/>
    <mergeCell ref="BQ35:BR36"/>
    <mergeCell ref="CS31:CZ32"/>
    <mergeCell ref="DA31:DB32"/>
    <mergeCell ref="BW31:BX32"/>
    <mergeCell ref="BY31:BZ32"/>
    <mergeCell ref="CA31:CB32"/>
    <mergeCell ref="CC31:CD32"/>
    <mergeCell ref="CE31:CF32"/>
    <mergeCell ref="CI31:CP32"/>
    <mergeCell ref="CQ31:CR32"/>
    <mergeCell ref="AE33:AR34"/>
    <mergeCell ref="AS33:AT34"/>
    <mergeCell ref="AU33:AV34"/>
    <mergeCell ref="AY33:BF34"/>
    <mergeCell ref="BG33:BH34"/>
    <mergeCell ref="BI33:BP34"/>
    <mergeCell ref="BQ33:BR34"/>
    <mergeCell ref="CI33:CP34"/>
    <mergeCell ref="CQ33:CR34"/>
    <mergeCell ref="CS33:CZ34"/>
    <mergeCell ref="DA33:DB34"/>
    <mergeCell ref="DC33:DE34"/>
    <mergeCell ref="DC35:DE36"/>
    <mergeCell ref="C33:K34"/>
    <mergeCell ref="L33:M34"/>
    <mergeCell ref="N33:V34"/>
    <mergeCell ref="W33:X34"/>
    <mergeCell ref="Y33:Z34"/>
    <mergeCell ref="AA33:AB34"/>
    <mergeCell ref="AC33:AD34"/>
    <mergeCell ref="C35:K36"/>
    <mergeCell ref="L35:M36"/>
    <mergeCell ref="N35:V36"/>
    <mergeCell ref="W35:X36"/>
    <mergeCell ref="Y35:Z36"/>
    <mergeCell ref="AA35:AB36"/>
    <mergeCell ref="AC35:AD36"/>
    <mergeCell ref="BS33:BT34"/>
    <mergeCell ref="BU33:BV34"/>
    <mergeCell ref="BW33:BX34"/>
    <mergeCell ref="BY33:BZ34"/>
    <mergeCell ref="CA33:CB34"/>
    <mergeCell ref="CC33:CD34"/>
    <mergeCell ref="CE33:CF34"/>
    <mergeCell ref="BS39:BT40"/>
    <mergeCell ref="BU39:BV40"/>
    <mergeCell ref="AE39:AR40"/>
    <mergeCell ref="AS39:AT40"/>
    <mergeCell ref="AU39:AV40"/>
    <mergeCell ref="AY39:BF40"/>
    <mergeCell ref="BG39:BH40"/>
    <mergeCell ref="BI39:BP40"/>
    <mergeCell ref="BQ39:BR40"/>
    <mergeCell ref="CS35:CZ36"/>
    <mergeCell ref="DA35:DB36"/>
    <mergeCell ref="BW35:BX36"/>
    <mergeCell ref="BY35:BZ36"/>
    <mergeCell ref="CA35:CB36"/>
    <mergeCell ref="CC35:CD36"/>
    <mergeCell ref="CE35:CF36"/>
    <mergeCell ref="CI35:CP36"/>
    <mergeCell ref="CQ35:CR36"/>
    <mergeCell ref="AE37:AR38"/>
    <mergeCell ref="AS37:AT38"/>
    <mergeCell ref="AU37:AV38"/>
    <mergeCell ref="AY37:BF38"/>
    <mergeCell ref="BG37:BH38"/>
    <mergeCell ref="BI37:BP38"/>
    <mergeCell ref="BQ37:BR38"/>
    <mergeCell ref="CI37:CP38"/>
    <mergeCell ref="CQ37:CR38"/>
    <mergeCell ref="CS37:CZ38"/>
    <mergeCell ref="DA37:DB38"/>
    <mergeCell ref="DC37:DE38"/>
    <mergeCell ref="DC39:DE40"/>
    <mergeCell ref="C37:K38"/>
    <mergeCell ref="L37:M38"/>
    <mergeCell ref="N37:V38"/>
    <mergeCell ref="W37:X38"/>
    <mergeCell ref="Y37:Z38"/>
    <mergeCell ref="AA37:AB38"/>
    <mergeCell ref="AC37:AD38"/>
    <mergeCell ref="C39:K40"/>
    <mergeCell ref="L39:M40"/>
    <mergeCell ref="N39:V40"/>
    <mergeCell ref="W39:X40"/>
    <mergeCell ref="Y39:Z40"/>
    <mergeCell ref="AA39:AB40"/>
    <mergeCell ref="AC39:AD40"/>
    <mergeCell ref="BS37:BT38"/>
    <mergeCell ref="BU37:BV38"/>
    <mergeCell ref="BW37:BX38"/>
    <mergeCell ref="BY37:BZ38"/>
    <mergeCell ref="CA37:CB38"/>
    <mergeCell ref="CC37:CD38"/>
    <mergeCell ref="CE37:CF38"/>
    <mergeCell ref="BS43:BT44"/>
    <mergeCell ref="BU43:BV44"/>
    <mergeCell ref="AE43:AR44"/>
    <mergeCell ref="AS43:AT44"/>
    <mergeCell ref="AU43:AV44"/>
    <mergeCell ref="AY43:BF44"/>
    <mergeCell ref="BG43:BH44"/>
    <mergeCell ref="BI43:BP44"/>
    <mergeCell ref="BQ43:BR44"/>
    <mergeCell ref="CS39:CZ40"/>
    <mergeCell ref="DA39:DB40"/>
    <mergeCell ref="BW39:BX40"/>
    <mergeCell ref="BY39:BZ40"/>
    <mergeCell ref="CA39:CB40"/>
    <mergeCell ref="CC39:CD40"/>
    <mergeCell ref="CE39:CF40"/>
    <mergeCell ref="CI39:CP40"/>
    <mergeCell ref="CQ39:CR40"/>
    <mergeCell ref="AE41:AR42"/>
    <mergeCell ref="AS41:AT42"/>
    <mergeCell ref="AU41:AV42"/>
    <mergeCell ref="AY41:BF42"/>
    <mergeCell ref="BG41:BH42"/>
    <mergeCell ref="BI41:BP42"/>
    <mergeCell ref="BQ41:BR42"/>
    <mergeCell ref="CI41:CP42"/>
    <mergeCell ref="CQ41:CR42"/>
    <mergeCell ref="CS41:CZ42"/>
    <mergeCell ref="DA41:DB42"/>
    <mergeCell ref="DC41:DE42"/>
    <mergeCell ref="DC43:DE44"/>
    <mergeCell ref="C41:K42"/>
    <mergeCell ref="L41:M42"/>
    <mergeCell ref="N41:V42"/>
    <mergeCell ref="W41:X42"/>
    <mergeCell ref="Y41:Z42"/>
    <mergeCell ref="AA41:AB42"/>
    <mergeCell ref="AC41:AD42"/>
    <mergeCell ref="C43:K44"/>
    <mergeCell ref="L43:M44"/>
    <mergeCell ref="N43:V44"/>
    <mergeCell ref="W43:X44"/>
    <mergeCell ref="Y43:Z44"/>
    <mergeCell ref="AA43:AB44"/>
    <mergeCell ref="AC43:AD44"/>
    <mergeCell ref="BS41:BT42"/>
    <mergeCell ref="BU41:BV42"/>
    <mergeCell ref="BW41:BX42"/>
    <mergeCell ref="BY41:BZ42"/>
    <mergeCell ref="CA41:CB42"/>
    <mergeCell ref="CC41:CD42"/>
    <mergeCell ref="CE41:CF42"/>
    <mergeCell ref="BS123:BT124"/>
    <mergeCell ref="BU123:BV124"/>
    <mergeCell ref="AE123:AR124"/>
    <mergeCell ref="AS123:AT124"/>
    <mergeCell ref="AU123:AV124"/>
    <mergeCell ref="AY123:BF124"/>
    <mergeCell ref="BG123:BH124"/>
    <mergeCell ref="BI123:BP124"/>
    <mergeCell ref="BQ123:BR124"/>
    <mergeCell ref="AE125:AR126"/>
    <mergeCell ref="AS125:AT126"/>
    <mergeCell ref="AU125:AV126"/>
    <mergeCell ref="AY125:BF126"/>
    <mergeCell ref="BG125:BH126"/>
    <mergeCell ref="BI125:BP126"/>
    <mergeCell ref="BQ125:BR126"/>
    <mergeCell ref="CI125:CP126"/>
    <mergeCell ref="CQ125:CR126"/>
    <mergeCell ref="CS125:CZ126"/>
    <mergeCell ref="DA125:DB126"/>
    <mergeCell ref="DC125:DE126"/>
    <mergeCell ref="C125:K126"/>
    <mergeCell ref="L125:M126"/>
    <mergeCell ref="N125:V126"/>
    <mergeCell ref="W125:X126"/>
    <mergeCell ref="Y125:Z126"/>
    <mergeCell ref="AA125:AB126"/>
    <mergeCell ref="AC125:AD126"/>
    <mergeCell ref="C127:K128"/>
    <mergeCell ref="L127:M128"/>
    <mergeCell ref="N127:V128"/>
    <mergeCell ref="W127:X128"/>
    <mergeCell ref="Y127:Z128"/>
    <mergeCell ref="AA127:AB128"/>
    <mergeCell ref="AC127:AD128"/>
    <mergeCell ref="BS125:BT126"/>
    <mergeCell ref="BU125:BV126"/>
    <mergeCell ref="BW125:BX126"/>
    <mergeCell ref="BY125:BZ126"/>
    <mergeCell ref="CA125:CB126"/>
    <mergeCell ref="CC125:CD126"/>
    <mergeCell ref="CE125:CF126"/>
    <mergeCell ref="CS131:CZ132"/>
    <mergeCell ref="DA131:DB132"/>
    <mergeCell ref="CI135:CP136"/>
    <mergeCell ref="CQ135:CR136"/>
    <mergeCell ref="CS135:CZ136"/>
    <mergeCell ref="DA135:DB136"/>
    <mergeCell ref="DC135:DE136"/>
    <mergeCell ref="BW131:BX132"/>
    <mergeCell ref="BY131:BZ132"/>
    <mergeCell ref="CA131:CB132"/>
    <mergeCell ref="CC131:CD132"/>
    <mergeCell ref="CE131:CF132"/>
    <mergeCell ref="CI131:CP132"/>
    <mergeCell ref="CQ131:CR132"/>
    <mergeCell ref="BS127:BT128"/>
    <mergeCell ref="BU127:BV128"/>
    <mergeCell ref="AE127:AR128"/>
    <mergeCell ref="AS127:AT128"/>
    <mergeCell ref="AU127:AV128"/>
    <mergeCell ref="AY127:BF128"/>
    <mergeCell ref="BG127:BH128"/>
    <mergeCell ref="BI127:BP128"/>
    <mergeCell ref="BQ127:BR128"/>
    <mergeCell ref="AE129:AR130"/>
    <mergeCell ref="AS129:AT130"/>
    <mergeCell ref="AU129:AV130"/>
    <mergeCell ref="AY129:BF130"/>
    <mergeCell ref="BG129:BH130"/>
    <mergeCell ref="BI129:BP130"/>
    <mergeCell ref="BQ129:BR130"/>
    <mergeCell ref="CI129:CP130"/>
    <mergeCell ref="CQ129:CR130"/>
    <mergeCell ref="CS129:CZ130"/>
    <mergeCell ref="DA129:DB130"/>
    <mergeCell ref="DC129:DE130"/>
    <mergeCell ref="DC131:DE132"/>
    <mergeCell ref="C129:K130"/>
    <mergeCell ref="L129:M130"/>
    <mergeCell ref="N129:V130"/>
    <mergeCell ref="W129:X130"/>
    <mergeCell ref="Y129:Z130"/>
    <mergeCell ref="AA129:AB130"/>
    <mergeCell ref="AC129:AD130"/>
    <mergeCell ref="C131:K132"/>
    <mergeCell ref="L131:M132"/>
    <mergeCell ref="N131:V132"/>
    <mergeCell ref="W131:X132"/>
    <mergeCell ref="Y131:Z132"/>
    <mergeCell ref="AA131:AB132"/>
    <mergeCell ref="AC131:AD132"/>
    <mergeCell ref="BS129:BT130"/>
    <mergeCell ref="BU129:BV130"/>
    <mergeCell ref="BW129:BX130"/>
    <mergeCell ref="BY129:BZ130"/>
    <mergeCell ref="CA129:CB130"/>
    <mergeCell ref="CC129:CD130"/>
    <mergeCell ref="CE129:CF130"/>
    <mergeCell ref="AW137:AY138"/>
    <mergeCell ref="BB137:BE138"/>
    <mergeCell ref="BI137:BL138"/>
    <mergeCell ref="BP137:BS138"/>
    <mergeCell ref="BW137:BZ138"/>
    <mergeCell ref="C137:N138"/>
    <mergeCell ref="O137:P138"/>
    <mergeCell ref="R137:U138"/>
    <mergeCell ref="W137:Z138"/>
    <mergeCell ref="AC137:AG138"/>
    <mergeCell ref="AI137:AM138"/>
    <mergeCell ref="AS137:AV138"/>
    <mergeCell ref="BS131:BT132"/>
    <mergeCell ref="BU131:BV132"/>
    <mergeCell ref="AE131:AR132"/>
    <mergeCell ref="AS131:AT132"/>
    <mergeCell ref="AU131:AV132"/>
    <mergeCell ref="AY131:BF132"/>
    <mergeCell ref="BG131:BH132"/>
    <mergeCell ref="BI131:BP132"/>
    <mergeCell ref="BQ131:BR132"/>
    <mergeCell ref="AE133:AR134"/>
    <mergeCell ref="AS133:AT134"/>
    <mergeCell ref="AU133:AV134"/>
    <mergeCell ref="AY133:BF134"/>
    <mergeCell ref="BG133:BH134"/>
    <mergeCell ref="BI133:BP134"/>
    <mergeCell ref="BQ133:BR134"/>
    <mergeCell ref="CI133:CP134"/>
    <mergeCell ref="CQ133:CR134"/>
    <mergeCell ref="CS133:CZ134"/>
    <mergeCell ref="DA133:DB134"/>
    <mergeCell ref="DC133:DE134"/>
    <mergeCell ref="BS133:BT134"/>
    <mergeCell ref="BU133:BV134"/>
    <mergeCell ref="BW133:BX134"/>
    <mergeCell ref="BY133:BZ134"/>
    <mergeCell ref="CA133:CB134"/>
    <mergeCell ref="CC133:CD134"/>
    <mergeCell ref="CE133:CF134"/>
    <mergeCell ref="BZ139:CA139"/>
    <mergeCell ref="C133:K134"/>
    <mergeCell ref="L133:M134"/>
    <mergeCell ref="N133:V134"/>
    <mergeCell ref="W133:X134"/>
    <mergeCell ref="Y133:Z134"/>
    <mergeCell ref="AA133:AB134"/>
    <mergeCell ref="AC133:AD134"/>
    <mergeCell ref="W140:AA141"/>
    <mergeCell ref="AC140:AG141"/>
    <mergeCell ref="AI140:AM141"/>
    <mergeCell ref="C139:D140"/>
    <mergeCell ref="E139:F140"/>
    <mergeCell ref="G139:H140"/>
    <mergeCell ref="I139:J140"/>
    <mergeCell ref="K139:L140"/>
    <mergeCell ref="M139:N140"/>
    <mergeCell ref="R140:U141"/>
    <mergeCell ref="C141:D142"/>
    <mergeCell ref="E141:F142"/>
    <mergeCell ref="G141:H142"/>
    <mergeCell ref="I141:J142"/>
    <mergeCell ref="K141:L142"/>
    <mergeCell ref="M141:N142"/>
    <mergeCell ref="R142:U143"/>
    <mergeCell ref="C143:D144"/>
    <mergeCell ref="E143:F144"/>
    <mergeCell ref="G143:H144"/>
    <mergeCell ref="I143:J144"/>
    <mergeCell ref="K143:L144"/>
    <mergeCell ref="M143:N144"/>
    <mergeCell ref="R144:U145"/>
    <mergeCell ref="P145:P146"/>
    <mergeCell ref="Q145:Q146"/>
    <mergeCell ref="R146:U147"/>
    <mergeCell ref="AC146:AG147"/>
    <mergeCell ref="AI146:AM147"/>
    <mergeCell ref="AU145:AV146"/>
    <mergeCell ref="AW145:AY146"/>
    <mergeCell ref="AU147:AV148"/>
    <mergeCell ref="AW147:AY148"/>
    <mergeCell ref="W142:AA143"/>
    <mergeCell ref="AC142:AG143"/>
    <mergeCell ref="AI142:AM143"/>
    <mergeCell ref="AU143:AV144"/>
    <mergeCell ref="AW143:AY144"/>
    <mergeCell ref="AC144:AG145"/>
    <mergeCell ref="AI144:AM145"/>
    <mergeCell ref="C145:D146"/>
    <mergeCell ref="E145:F146"/>
    <mergeCell ref="G145:H146"/>
    <mergeCell ref="I145:J146"/>
    <mergeCell ref="K145:L146"/>
    <mergeCell ref="M145:N146"/>
    <mergeCell ref="O145:O146"/>
    <mergeCell ref="C151:D152"/>
    <mergeCell ref="E151:F152"/>
    <mergeCell ref="G151:H152"/>
    <mergeCell ref="I151:J152"/>
    <mergeCell ref="K151:L152"/>
    <mergeCell ref="M151:N152"/>
    <mergeCell ref="O151:O152"/>
    <mergeCell ref="C153:D154"/>
    <mergeCell ref="E153:F154"/>
    <mergeCell ref="G153:H154"/>
    <mergeCell ref="I153:J154"/>
    <mergeCell ref="K153:L154"/>
    <mergeCell ref="M153:N154"/>
    <mergeCell ref="O153:O154"/>
    <mergeCell ref="X311:Y312"/>
    <mergeCell ref="Z311:AA312"/>
    <mergeCell ref="AB311:AC312"/>
    <mergeCell ref="AD311:AE312"/>
    <mergeCell ref="AF311:AG312"/>
    <mergeCell ref="AH311:AI312"/>
    <mergeCell ref="AJ311:AK312"/>
    <mergeCell ref="C311:K312"/>
    <mergeCell ref="L311:M312"/>
    <mergeCell ref="N311:O312"/>
    <mergeCell ref="P311:Q312"/>
    <mergeCell ref="R311:S312"/>
    <mergeCell ref="T311:U312"/>
    <mergeCell ref="V311:W312"/>
    <mergeCell ref="X309:Y310"/>
    <mergeCell ref="Z309:AA310"/>
    <mergeCell ref="AB309:AC310"/>
    <mergeCell ref="AD309:AE310"/>
    <mergeCell ref="AF309:AG310"/>
    <mergeCell ref="AH309:AI310"/>
    <mergeCell ref="AJ309:AK310"/>
    <mergeCell ref="AV309:AW310"/>
    <mergeCell ref="AX309:AY310"/>
    <mergeCell ref="AZ309:BA310"/>
    <mergeCell ref="AL309:AL310"/>
    <mergeCell ref="AM309:AM310"/>
    <mergeCell ref="AN309:AN310"/>
    <mergeCell ref="AO309:AO310"/>
    <mergeCell ref="AP309:AQ310"/>
    <mergeCell ref="AR309:AS310"/>
    <mergeCell ref="AT309:AU310"/>
    <mergeCell ref="C309:K310"/>
    <mergeCell ref="L309:M310"/>
    <mergeCell ref="N309:O310"/>
    <mergeCell ref="P309:Q310"/>
    <mergeCell ref="R309:S310"/>
    <mergeCell ref="T309:U310"/>
    <mergeCell ref="V309:W310"/>
    <mergeCell ref="AV311:AW312"/>
    <mergeCell ref="AX311:AY312"/>
    <mergeCell ref="AZ311:BA312"/>
    <mergeCell ref="C313:K314"/>
    <mergeCell ref="L313:M314"/>
    <mergeCell ref="N313:O314"/>
    <mergeCell ref="P313:Q314"/>
    <mergeCell ref="R313:S314"/>
    <mergeCell ref="T313:U314"/>
    <mergeCell ref="V313:W314"/>
    <mergeCell ref="AN313:AN314"/>
    <mergeCell ref="AO313:AO314"/>
    <mergeCell ref="AP313:AQ314"/>
    <mergeCell ref="AR313:AS314"/>
    <mergeCell ref="AT313:AU314"/>
    <mergeCell ref="AV313:AW314"/>
    <mergeCell ref="AX313:AY314"/>
    <mergeCell ref="AZ313:BA314"/>
    <mergeCell ref="AL311:AL312"/>
    <mergeCell ref="AM311:AM312"/>
    <mergeCell ref="AN311:AN312"/>
    <mergeCell ref="AO311:AO312"/>
    <mergeCell ref="AP311:AQ312"/>
    <mergeCell ref="AR311:AS312"/>
    <mergeCell ref="AT311:AU312"/>
    <mergeCell ref="AL317:AL318"/>
    <mergeCell ref="AM317:AM318"/>
    <mergeCell ref="X317:Y318"/>
    <mergeCell ref="Z317:AA318"/>
    <mergeCell ref="AB317:AC318"/>
    <mergeCell ref="AD317:AE318"/>
    <mergeCell ref="AF317:AG318"/>
    <mergeCell ref="AH317:AI318"/>
    <mergeCell ref="AJ317:AK318"/>
    <mergeCell ref="AL313:AL314"/>
    <mergeCell ref="AM313:AM314"/>
    <mergeCell ref="AN317:AN318"/>
    <mergeCell ref="AO317:AO318"/>
    <mergeCell ref="AP317:AQ318"/>
    <mergeCell ref="AR317:AS318"/>
    <mergeCell ref="AT317:AU318"/>
    <mergeCell ref="X313:Y314"/>
    <mergeCell ref="Z313:AA314"/>
    <mergeCell ref="AB313:AC314"/>
    <mergeCell ref="AD313:AE314"/>
    <mergeCell ref="AF313:AG314"/>
    <mergeCell ref="AH313:AI314"/>
    <mergeCell ref="AJ313:AK314"/>
    <mergeCell ref="X315:Y316"/>
    <mergeCell ref="Z315:AA316"/>
    <mergeCell ref="AB315:AC316"/>
    <mergeCell ref="AD315:AE316"/>
    <mergeCell ref="AF315:AG316"/>
    <mergeCell ref="AH315:AI316"/>
    <mergeCell ref="AJ315:AK316"/>
    <mergeCell ref="AV315:AW316"/>
    <mergeCell ref="AX315:AY316"/>
    <mergeCell ref="AZ315:BA316"/>
    <mergeCell ref="AV317:AW318"/>
    <mergeCell ref="AX317:AY318"/>
    <mergeCell ref="AZ317:BA318"/>
    <mergeCell ref="AL315:AL316"/>
    <mergeCell ref="AM315:AM316"/>
    <mergeCell ref="AN315:AN316"/>
    <mergeCell ref="AO315:AO316"/>
    <mergeCell ref="AP315:AQ316"/>
    <mergeCell ref="AR315:AS316"/>
    <mergeCell ref="AT315:AU316"/>
    <mergeCell ref="C315:K316"/>
    <mergeCell ref="L315:M316"/>
    <mergeCell ref="N315:O316"/>
    <mergeCell ref="P315:Q316"/>
    <mergeCell ref="R315:S316"/>
    <mergeCell ref="T315:U316"/>
    <mergeCell ref="V315:W316"/>
    <mergeCell ref="C317:K318"/>
    <mergeCell ref="L317:M318"/>
    <mergeCell ref="N317:O318"/>
    <mergeCell ref="P317:Q318"/>
    <mergeCell ref="R317:S318"/>
    <mergeCell ref="T317:U318"/>
    <mergeCell ref="V317:W318"/>
    <mergeCell ref="X321:Y322"/>
    <mergeCell ref="Z321:AA322"/>
    <mergeCell ref="AB321:AC322"/>
    <mergeCell ref="AD321:AE322"/>
    <mergeCell ref="AF321:AG322"/>
    <mergeCell ref="AH321:AI322"/>
    <mergeCell ref="AJ321:AK322"/>
    <mergeCell ref="C321:K322"/>
    <mergeCell ref="L321:M322"/>
    <mergeCell ref="N321:O322"/>
    <mergeCell ref="P321:Q322"/>
    <mergeCell ref="R321:S322"/>
    <mergeCell ref="T321:U322"/>
    <mergeCell ref="V321:W322"/>
    <mergeCell ref="X319:Y320"/>
    <mergeCell ref="Z319:AA320"/>
    <mergeCell ref="AB319:AC320"/>
    <mergeCell ref="AD319:AE320"/>
    <mergeCell ref="AF319:AG320"/>
    <mergeCell ref="AH319:AI320"/>
    <mergeCell ref="AJ319:AK320"/>
    <mergeCell ref="AV319:AW320"/>
    <mergeCell ref="AX319:AY320"/>
    <mergeCell ref="AZ319:BA320"/>
    <mergeCell ref="AL319:AL320"/>
    <mergeCell ref="AM319:AM320"/>
    <mergeCell ref="AN319:AN320"/>
    <mergeCell ref="AO319:AO320"/>
    <mergeCell ref="AP319:AQ320"/>
    <mergeCell ref="AR319:AS320"/>
    <mergeCell ref="AT319:AU320"/>
    <mergeCell ref="C319:K320"/>
    <mergeCell ref="L319:M320"/>
    <mergeCell ref="N319:O320"/>
    <mergeCell ref="P319:Q320"/>
    <mergeCell ref="R319:S320"/>
    <mergeCell ref="T319:U320"/>
    <mergeCell ref="V319:W320"/>
    <mergeCell ref="AV321:AW322"/>
    <mergeCell ref="AX321:AY322"/>
    <mergeCell ref="AZ321:BA322"/>
    <mergeCell ref="C323:K324"/>
    <mergeCell ref="L323:M324"/>
    <mergeCell ref="N323:O324"/>
    <mergeCell ref="P323:Q324"/>
    <mergeCell ref="R323:S324"/>
    <mergeCell ref="T323:U324"/>
    <mergeCell ref="V323:W324"/>
    <mergeCell ref="AN323:AN324"/>
    <mergeCell ref="AO323:AO324"/>
    <mergeCell ref="AP323:AQ324"/>
    <mergeCell ref="AR323:AS324"/>
    <mergeCell ref="AT323:AU324"/>
    <mergeCell ref="AV323:AW324"/>
    <mergeCell ref="AX323:AY324"/>
    <mergeCell ref="AZ323:BA324"/>
    <mergeCell ref="AL321:AL322"/>
    <mergeCell ref="AM321:AM322"/>
    <mergeCell ref="AN321:AN322"/>
    <mergeCell ref="AO321:AO322"/>
    <mergeCell ref="AP321:AQ322"/>
    <mergeCell ref="AR321:AS322"/>
    <mergeCell ref="AT321:AU322"/>
    <mergeCell ref="AL327:AL328"/>
    <mergeCell ref="AM327:AM328"/>
    <mergeCell ref="X327:Y328"/>
    <mergeCell ref="Z327:AA328"/>
    <mergeCell ref="AB327:AC328"/>
    <mergeCell ref="AD327:AE328"/>
    <mergeCell ref="AF327:AG328"/>
    <mergeCell ref="AH327:AI328"/>
    <mergeCell ref="AJ327:AK328"/>
    <mergeCell ref="AL323:AL324"/>
    <mergeCell ref="AM323:AM324"/>
    <mergeCell ref="AN327:AN328"/>
    <mergeCell ref="AO327:AO328"/>
    <mergeCell ref="AP327:AQ328"/>
    <mergeCell ref="AR327:AS328"/>
    <mergeCell ref="AT327:AU328"/>
    <mergeCell ref="X323:Y324"/>
    <mergeCell ref="Z323:AA324"/>
    <mergeCell ref="AB323:AC324"/>
    <mergeCell ref="AD323:AE324"/>
    <mergeCell ref="AF323:AG324"/>
    <mergeCell ref="AH323:AI324"/>
    <mergeCell ref="AJ323:AK324"/>
    <mergeCell ref="X325:Y326"/>
    <mergeCell ref="Z325:AA326"/>
    <mergeCell ref="AB325:AC326"/>
    <mergeCell ref="AD325:AE326"/>
    <mergeCell ref="AF325:AG326"/>
    <mergeCell ref="AH325:AI326"/>
    <mergeCell ref="AJ325:AK326"/>
    <mergeCell ref="AV325:AW326"/>
    <mergeCell ref="AX325:AY326"/>
    <mergeCell ref="AZ325:BA326"/>
    <mergeCell ref="AV327:AW328"/>
    <mergeCell ref="AX327:AY328"/>
    <mergeCell ref="AZ327:BA328"/>
    <mergeCell ref="AL325:AL326"/>
    <mergeCell ref="AM325:AM326"/>
    <mergeCell ref="AN325:AN326"/>
    <mergeCell ref="AO325:AO326"/>
    <mergeCell ref="AP325:AQ326"/>
    <mergeCell ref="AR325:AS326"/>
    <mergeCell ref="AT325:AU326"/>
    <mergeCell ref="C325:K326"/>
    <mergeCell ref="L325:M326"/>
    <mergeCell ref="N325:O326"/>
    <mergeCell ref="P325:Q326"/>
    <mergeCell ref="R325:S326"/>
    <mergeCell ref="T325:U326"/>
    <mergeCell ref="V325:W326"/>
    <mergeCell ref="C327:K328"/>
    <mergeCell ref="L327:M328"/>
    <mergeCell ref="N327:O328"/>
    <mergeCell ref="P327:Q328"/>
    <mergeCell ref="R327:S328"/>
    <mergeCell ref="T327:U328"/>
    <mergeCell ref="V327:W328"/>
    <mergeCell ref="X331:Y332"/>
    <mergeCell ref="Z331:AA332"/>
    <mergeCell ref="AB331:AC332"/>
    <mergeCell ref="AD331:AE332"/>
    <mergeCell ref="AF331:AG332"/>
    <mergeCell ref="AH331:AI332"/>
    <mergeCell ref="AJ331:AK332"/>
    <mergeCell ref="C331:K332"/>
    <mergeCell ref="L331:M332"/>
    <mergeCell ref="N331:O332"/>
    <mergeCell ref="P331:Q332"/>
    <mergeCell ref="R331:S332"/>
    <mergeCell ref="T331:U332"/>
    <mergeCell ref="V331:W332"/>
    <mergeCell ref="X329:Y330"/>
    <mergeCell ref="Z329:AA330"/>
    <mergeCell ref="AB329:AC330"/>
    <mergeCell ref="AD329:AE330"/>
    <mergeCell ref="AF329:AG330"/>
    <mergeCell ref="AH329:AI330"/>
    <mergeCell ref="AJ329:AK330"/>
    <mergeCell ref="AV329:AW330"/>
    <mergeCell ref="AX329:AY330"/>
    <mergeCell ref="AZ329:BA330"/>
    <mergeCell ref="AL329:AL330"/>
    <mergeCell ref="AM329:AM330"/>
    <mergeCell ref="AN329:AN330"/>
    <mergeCell ref="AO329:AO330"/>
    <mergeCell ref="AP329:AQ330"/>
    <mergeCell ref="AR329:AS330"/>
    <mergeCell ref="AT329:AU330"/>
    <mergeCell ref="C329:K330"/>
    <mergeCell ref="L329:M330"/>
    <mergeCell ref="N329:O330"/>
    <mergeCell ref="P329:Q330"/>
    <mergeCell ref="R329:S330"/>
    <mergeCell ref="T329:U330"/>
    <mergeCell ref="V329:W330"/>
    <mergeCell ref="AV331:AW332"/>
    <mergeCell ref="AX331:AY332"/>
    <mergeCell ref="AZ331:BA332"/>
    <mergeCell ref="C333:K334"/>
    <mergeCell ref="L333:M334"/>
    <mergeCell ref="N333:O334"/>
    <mergeCell ref="P333:Q334"/>
    <mergeCell ref="R333:S334"/>
    <mergeCell ref="T333:U334"/>
    <mergeCell ref="V333:W334"/>
    <mergeCell ref="AN333:AN334"/>
    <mergeCell ref="AO333:AO334"/>
    <mergeCell ref="AP333:AQ334"/>
    <mergeCell ref="AR333:AS334"/>
    <mergeCell ref="AT333:AU334"/>
    <mergeCell ref="AV333:AW334"/>
    <mergeCell ref="AX333:AY334"/>
    <mergeCell ref="AZ333:BA334"/>
    <mergeCell ref="AL331:AL332"/>
    <mergeCell ref="AM331:AM332"/>
    <mergeCell ref="AN331:AN332"/>
    <mergeCell ref="AO331:AO332"/>
    <mergeCell ref="AP331:AQ332"/>
    <mergeCell ref="AR331:AS332"/>
    <mergeCell ref="AT331:AU332"/>
    <mergeCell ref="X261:Y262"/>
    <mergeCell ref="Z261:AA262"/>
    <mergeCell ref="AB261:AC262"/>
    <mergeCell ref="AD261:AE262"/>
    <mergeCell ref="AF261:AG262"/>
    <mergeCell ref="AH261:AI262"/>
    <mergeCell ref="AJ261:AK262"/>
    <mergeCell ref="C261:K262"/>
    <mergeCell ref="L261:M262"/>
    <mergeCell ref="N261:O262"/>
    <mergeCell ref="P261:Q262"/>
    <mergeCell ref="R261:S262"/>
    <mergeCell ref="T261:U262"/>
    <mergeCell ref="V261:W262"/>
    <mergeCell ref="AL263:AL264"/>
    <mergeCell ref="AM263:AM264"/>
    <mergeCell ref="X263:Y264"/>
    <mergeCell ref="Z263:AA264"/>
    <mergeCell ref="AB263:AC264"/>
    <mergeCell ref="AD263:AE264"/>
    <mergeCell ref="AF263:AG264"/>
    <mergeCell ref="AH263:AI264"/>
    <mergeCell ref="AJ263:AK264"/>
    <mergeCell ref="I1000:AG1001"/>
    <mergeCell ref="X259:Y260"/>
    <mergeCell ref="Z259:AA260"/>
    <mergeCell ref="AB259:AC260"/>
    <mergeCell ref="AD259:AE260"/>
    <mergeCell ref="AF259:AG260"/>
    <mergeCell ref="AH259:AI260"/>
    <mergeCell ref="AJ259:AK260"/>
    <mergeCell ref="AV259:AW260"/>
    <mergeCell ref="AX259:AY260"/>
    <mergeCell ref="AZ259:BA260"/>
    <mergeCell ref="AL259:AL260"/>
    <mergeCell ref="AM259:AM260"/>
    <mergeCell ref="AN259:AN260"/>
    <mergeCell ref="AO259:AO260"/>
    <mergeCell ref="AP259:AQ260"/>
    <mergeCell ref="AR259:AS260"/>
    <mergeCell ref="AT259:AU260"/>
    <mergeCell ref="C259:K260"/>
    <mergeCell ref="L259:M260"/>
    <mergeCell ref="N259:O260"/>
    <mergeCell ref="P259:Q260"/>
    <mergeCell ref="R259:S260"/>
    <mergeCell ref="T259:U260"/>
    <mergeCell ref="V259:W260"/>
    <mergeCell ref="AV261:AW262"/>
    <mergeCell ref="AX261:AY262"/>
    <mergeCell ref="AZ261:BA262"/>
    <mergeCell ref="AN263:AN264"/>
    <mergeCell ref="AO263:AO264"/>
    <mergeCell ref="AP263:AQ264"/>
    <mergeCell ref="AR263:AS264"/>
    <mergeCell ref="AT263:AU264"/>
    <mergeCell ref="AV263:AW264"/>
    <mergeCell ref="AX263:AY264"/>
    <mergeCell ref="AZ263:BA264"/>
    <mergeCell ref="AL261:AL262"/>
    <mergeCell ref="AM261:AM262"/>
    <mergeCell ref="AN261:AN262"/>
    <mergeCell ref="AO261:AO262"/>
    <mergeCell ref="AP261:AQ262"/>
    <mergeCell ref="AR261:AS262"/>
    <mergeCell ref="AT261:AU262"/>
    <mergeCell ref="AV267:AW268"/>
    <mergeCell ref="AX267:AY268"/>
    <mergeCell ref="AL267:AL268"/>
    <mergeCell ref="AM267:AM268"/>
    <mergeCell ref="AN267:AN268"/>
    <mergeCell ref="AO267:AO268"/>
    <mergeCell ref="AP267:AQ268"/>
    <mergeCell ref="AR267:AS268"/>
    <mergeCell ref="AT267:AU268"/>
    <mergeCell ref="C263:K264"/>
    <mergeCell ref="L263:M264"/>
    <mergeCell ref="N263:O264"/>
    <mergeCell ref="P263:Q264"/>
    <mergeCell ref="R263:S264"/>
    <mergeCell ref="T263:U264"/>
    <mergeCell ref="V263:W264"/>
    <mergeCell ref="X265:Y266"/>
    <mergeCell ref="Z265:AA266"/>
    <mergeCell ref="AB265:AC266"/>
    <mergeCell ref="AD265:AE266"/>
    <mergeCell ref="AF265:AG266"/>
    <mergeCell ref="AH265:AI266"/>
    <mergeCell ref="AJ265:AK266"/>
    <mergeCell ref="AV265:AW266"/>
    <mergeCell ref="AX265:AY266"/>
    <mergeCell ref="AZ265:BA266"/>
    <mergeCell ref="AZ267:BA268"/>
    <mergeCell ref="AL265:AL266"/>
    <mergeCell ref="AM265:AM266"/>
    <mergeCell ref="AN265:AN266"/>
    <mergeCell ref="AO265:AO266"/>
    <mergeCell ref="AP265:AQ266"/>
    <mergeCell ref="AR265:AS266"/>
    <mergeCell ref="AT265:AU266"/>
    <mergeCell ref="C265:K266"/>
    <mergeCell ref="L265:M266"/>
    <mergeCell ref="N265:O266"/>
    <mergeCell ref="P265:Q266"/>
    <mergeCell ref="R265:S266"/>
    <mergeCell ref="T265:U266"/>
    <mergeCell ref="V265:W266"/>
    <mergeCell ref="X267:Y268"/>
    <mergeCell ref="Z267:AA268"/>
    <mergeCell ref="AB267:AC268"/>
    <mergeCell ref="AD267:AE268"/>
    <mergeCell ref="AF267:AG268"/>
    <mergeCell ref="AH267:AI268"/>
    <mergeCell ref="AJ267:AK268"/>
    <mergeCell ref="C267:K268"/>
    <mergeCell ref="L267:M268"/>
    <mergeCell ref="N267:O268"/>
    <mergeCell ref="P267:Q268"/>
    <mergeCell ref="R267:S268"/>
    <mergeCell ref="T267:U268"/>
    <mergeCell ref="V267:W268"/>
    <mergeCell ref="AV277:AW278"/>
    <mergeCell ref="AX277:AY278"/>
    <mergeCell ref="AL277:AL278"/>
    <mergeCell ref="AM277:AM278"/>
    <mergeCell ref="AN277:AN278"/>
    <mergeCell ref="AO277:AO278"/>
    <mergeCell ref="AP277:AQ278"/>
    <mergeCell ref="AR277:AS278"/>
    <mergeCell ref="AT277:AU278"/>
    <mergeCell ref="X333:Y334"/>
    <mergeCell ref="Z333:AA334"/>
    <mergeCell ref="AB333:AC334"/>
    <mergeCell ref="AD333:AE334"/>
    <mergeCell ref="AF333:AG334"/>
    <mergeCell ref="AH333:AI334"/>
    <mergeCell ref="AJ333:AK334"/>
    <mergeCell ref="AZ345:BA346"/>
    <mergeCell ref="AZ347:BA348"/>
    <mergeCell ref="AL333:AL334"/>
    <mergeCell ref="AM333:AM334"/>
    <mergeCell ref="AZ335:BA336"/>
    <mergeCell ref="AZ337:BA338"/>
    <mergeCell ref="AZ339:BA340"/>
    <mergeCell ref="AZ341:BA342"/>
    <mergeCell ref="AZ343:BA344"/>
    <mergeCell ref="AL273:AL274"/>
    <mergeCell ref="AM273:AM274"/>
    <mergeCell ref="X273:Y274"/>
    <mergeCell ref="Z273:AA274"/>
    <mergeCell ref="AB273:AC274"/>
    <mergeCell ref="AD273:AE274"/>
    <mergeCell ref="AF273:AG274"/>
    <mergeCell ref="AH273:AI274"/>
    <mergeCell ref="AJ273:AK274"/>
    <mergeCell ref="C273:K274"/>
    <mergeCell ref="L273:M274"/>
    <mergeCell ref="N273:O274"/>
    <mergeCell ref="P273:Q274"/>
    <mergeCell ref="R273:S274"/>
    <mergeCell ref="T273:U274"/>
    <mergeCell ref="V273:W274"/>
    <mergeCell ref="X275:Y276"/>
    <mergeCell ref="Z275:AA276"/>
    <mergeCell ref="AB275:AC276"/>
    <mergeCell ref="AD275:AE276"/>
    <mergeCell ref="AF275:AG276"/>
    <mergeCell ref="AH275:AI276"/>
    <mergeCell ref="AJ275:AK276"/>
    <mergeCell ref="AV275:AW276"/>
    <mergeCell ref="AX275:AY276"/>
    <mergeCell ref="AZ275:BA276"/>
    <mergeCell ref="AZ277:BA278"/>
    <mergeCell ref="AL275:AL276"/>
    <mergeCell ref="AM275:AM276"/>
    <mergeCell ref="AN275:AN276"/>
    <mergeCell ref="AO275:AO276"/>
    <mergeCell ref="AP275:AQ276"/>
    <mergeCell ref="AR275:AS276"/>
    <mergeCell ref="AT275:AU276"/>
    <mergeCell ref="C275:K276"/>
    <mergeCell ref="L275:M276"/>
    <mergeCell ref="N275:O276"/>
    <mergeCell ref="P275:Q276"/>
    <mergeCell ref="R275:S276"/>
    <mergeCell ref="T275:U276"/>
    <mergeCell ref="V275:W276"/>
    <mergeCell ref="X277:Y278"/>
    <mergeCell ref="Z277:AA278"/>
    <mergeCell ref="AB277:AC278"/>
    <mergeCell ref="AD277:AE278"/>
    <mergeCell ref="AF277:AG278"/>
    <mergeCell ref="AH277:AI278"/>
    <mergeCell ref="AJ277:AK278"/>
    <mergeCell ref="C277:K278"/>
    <mergeCell ref="L277:M278"/>
    <mergeCell ref="N277:O278"/>
    <mergeCell ref="P277:Q278"/>
    <mergeCell ref="R277:S278"/>
    <mergeCell ref="T277:U278"/>
    <mergeCell ref="V277:W278"/>
    <mergeCell ref="X281:Y282"/>
    <mergeCell ref="Z281:AA282"/>
    <mergeCell ref="AB281:AC282"/>
    <mergeCell ref="AD281:AE282"/>
    <mergeCell ref="AF281:AG282"/>
    <mergeCell ref="AH281:AI282"/>
    <mergeCell ref="AJ281:AK282"/>
    <mergeCell ref="C281:K282"/>
    <mergeCell ref="L281:M282"/>
    <mergeCell ref="N281:O282"/>
    <mergeCell ref="P281:Q282"/>
    <mergeCell ref="R281:S282"/>
    <mergeCell ref="T281:U282"/>
    <mergeCell ref="V281:W282"/>
    <mergeCell ref="X279:Y280"/>
    <mergeCell ref="Z279:AA280"/>
    <mergeCell ref="AB279:AC280"/>
    <mergeCell ref="AD279:AE280"/>
    <mergeCell ref="AF279:AG280"/>
    <mergeCell ref="AH279:AI280"/>
    <mergeCell ref="AJ279:AK280"/>
    <mergeCell ref="AV279:AW280"/>
    <mergeCell ref="AX279:AY280"/>
    <mergeCell ref="AZ279:BA280"/>
    <mergeCell ref="AL279:AL280"/>
    <mergeCell ref="AM279:AM280"/>
    <mergeCell ref="AN279:AN280"/>
    <mergeCell ref="AO279:AO280"/>
    <mergeCell ref="AP279:AQ280"/>
    <mergeCell ref="AR279:AS280"/>
    <mergeCell ref="AT279:AU280"/>
    <mergeCell ref="C279:K280"/>
    <mergeCell ref="L279:M280"/>
    <mergeCell ref="N279:O280"/>
    <mergeCell ref="P279:Q280"/>
    <mergeCell ref="R279:S280"/>
    <mergeCell ref="T279:U280"/>
    <mergeCell ref="V279:W280"/>
    <mergeCell ref="AV281:AW282"/>
    <mergeCell ref="AX281:AY282"/>
    <mergeCell ref="AZ281:BA282"/>
    <mergeCell ref="C283:K284"/>
    <mergeCell ref="L283:M284"/>
    <mergeCell ref="N283:O284"/>
    <mergeCell ref="P283:Q284"/>
    <mergeCell ref="R283:S284"/>
    <mergeCell ref="T283:U284"/>
    <mergeCell ref="V283:W284"/>
    <mergeCell ref="AN283:AN284"/>
    <mergeCell ref="AO283:AO284"/>
    <mergeCell ref="AP283:AQ284"/>
    <mergeCell ref="AR283:AS284"/>
    <mergeCell ref="AT283:AU284"/>
    <mergeCell ref="AV283:AW284"/>
    <mergeCell ref="AX283:AY284"/>
    <mergeCell ref="AZ283:BA284"/>
    <mergeCell ref="AL281:AL282"/>
    <mergeCell ref="AM281:AM282"/>
    <mergeCell ref="AN281:AN282"/>
    <mergeCell ref="AO281:AO282"/>
    <mergeCell ref="AP281:AQ282"/>
    <mergeCell ref="AR281:AS282"/>
    <mergeCell ref="AT281:AU282"/>
    <mergeCell ref="AL287:AL288"/>
    <mergeCell ref="AM287:AM288"/>
    <mergeCell ref="X287:Y288"/>
    <mergeCell ref="Z287:AA288"/>
    <mergeCell ref="AB287:AC288"/>
    <mergeCell ref="AD287:AE288"/>
    <mergeCell ref="AF287:AG288"/>
    <mergeCell ref="AH287:AI288"/>
    <mergeCell ref="AJ287:AK288"/>
    <mergeCell ref="AL283:AL284"/>
    <mergeCell ref="AM283:AM284"/>
    <mergeCell ref="AN287:AN288"/>
    <mergeCell ref="AO287:AO288"/>
    <mergeCell ref="AP287:AQ288"/>
    <mergeCell ref="AR287:AS288"/>
    <mergeCell ref="AT287:AU288"/>
    <mergeCell ref="X283:Y284"/>
    <mergeCell ref="Z283:AA284"/>
    <mergeCell ref="AB283:AC284"/>
    <mergeCell ref="AD283:AE284"/>
    <mergeCell ref="AF283:AG284"/>
    <mergeCell ref="AH283:AI284"/>
    <mergeCell ref="AJ283:AK284"/>
    <mergeCell ref="X285:Y286"/>
    <mergeCell ref="Z285:AA286"/>
    <mergeCell ref="AB285:AC286"/>
    <mergeCell ref="AD285:AE286"/>
    <mergeCell ref="AF285:AG286"/>
    <mergeCell ref="AH285:AI286"/>
    <mergeCell ref="AJ285:AK286"/>
    <mergeCell ref="AV285:AW286"/>
    <mergeCell ref="AX285:AY286"/>
    <mergeCell ref="AZ285:BA286"/>
    <mergeCell ref="AV287:AW288"/>
    <mergeCell ref="AX287:AY288"/>
    <mergeCell ref="AZ287:BA288"/>
    <mergeCell ref="AL285:AL286"/>
    <mergeCell ref="AM285:AM286"/>
    <mergeCell ref="AN285:AN286"/>
    <mergeCell ref="AO285:AO286"/>
    <mergeCell ref="AP285:AQ286"/>
    <mergeCell ref="AR285:AS286"/>
    <mergeCell ref="AT285:AU286"/>
    <mergeCell ref="C285:K286"/>
    <mergeCell ref="L285:M286"/>
    <mergeCell ref="N285:O286"/>
    <mergeCell ref="P285:Q286"/>
    <mergeCell ref="R285:S286"/>
    <mergeCell ref="T285:U286"/>
    <mergeCell ref="V285:W286"/>
    <mergeCell ref="C287:K288"/>
    <mergeCell ref="L287:M288"/>
    <mergeCell ref="N287:O288"/>
    <mergeCell ref="P287:Q288"/>
    <mergeCell ref="R287:S288"/>
    <mergeCell ref="T287:U288"/>
    <mergeCell ref="V287:W288"/>
    <mergeCell ref="X291:Y292"/>
    <mergeCell ref="Z291:AA292"/>
    <mergeCell ref="AB291:AC292"/>
    <mergeCell ref="AD291:AE292"/>
    <mergeCell ref="AF291:AG292"/>
    <mergeCell ref="AH291:AI292"/>
    <mergeCell ref="AJ291:AK292"/>
    <mergeCell ref="C291:K292"/>
    <mergeCell ref="L291:M292"/>
    <mergeCell ref="N291:O292"/>
    <mergeCell ref="P291:Q292"/>
    <mergeCell ref="R291:S292"/>
    <mergeCell ref="T291:U292"/>
    <mergeCell ref="V291:W292"/>
    <mergeCell ref="X289:Y290"/>
    <mergeCell ref="Z289:AA290"/>
    <mergeCell ref="AB289:AC290"/>
    <mergeCell ref="AD289:AE290"/>
    <mergeCell ref="AF289:AG290"/>
    <mergeCell ref="AH289:AI290"/>
    <mergeCell ref="AJ289:AK290"/>
    <mergeCell ref="AV289:AW290"/>
    <mergeCell ref="AX289:AY290"/>
    <mergeCell ref="AZ289:BA290"/>
    <mergeCell ref="AL289:AL290"/>
    <mergeCell ref="AM289:AM290"/>
    <mergeCell ref="AN289:AN290"/>
    <mergeCell ref="AO289:AO290"/>
    <mergeCell ref="AP289:AQ290"/>
    <mergeCell ref="AR289:AS290"/>
    <mergeCell ref="AT289:AU290"/>
    <mergeCell ref="C289:K290"/>
    <mergeCell ref="L289:M290"/>
    <mergeCell ref="N289:O290"/>
    <mergeCell ref="P289:Q290"/>
    <mergeCell ref="R289:S290"/>
    <mergeCell ref="T289:U290"/>
    <mergeCell ref="V289:W290"/>
    <mergeCell ref="AV291:AW292"/>
    <mergeCell ref="AX291:AY292"/>
    <mergeCell ref="AZ291:BA292"/>
    <mergeCell ref="C293:K294"/>
    <mergeCell ref="L293:M294"/>
    <mergeCell ref="N293:O294"/>
    <mergeCell ref="P293:Q294"/>
    <mergeCell ref="R293:S294"/>
    <mergeCell ref="T293:U294"/>
    <mergeCell ref="V293:W294"/>
    <mergeCell ref="AN293:AN294"/>
    <mergeCell ref="AO293:AO294"/>
    <mergeCell ref="AP293:AQ294"/>
    <mergeCell ref="AR293:AS294"/>
    <mergeCell ref="AT293:AU294"/>
    <mergeCell ref="AV293:AW294"/>
    <mergeCell ref="AX293:AY294"/>
    <mergeCell ref="AZ293:BA294"/>
    <mergeCell ref="AL291:AL292"/>
    <mergeCell ref="AM291:AM292"/>
    <mergeCell ref="AN291:AN292"/>
    <mergeCell ref="AO291:AO292"/>
    <mergeCell ref="AP291:AQ292"/>
    <mergeCell ref="AR291:AS292"/>
    <mergeCell ref="AT291:AU292"/>
    <mergeCell ref="AL297:AL298"/>
    <mergeCell ref="AM297:AM298"/>
    <mergeCell ref="X297:Y298"/>
    <mergeCell ref="Z297:AA298"/>
    <mergeCell ref="AB297:AC298"/>
    <mergeCell ref="AD297:AE298"/>
    <mergeCell ref="AF297:AG298"/>
    <mergeCell ref="AH297:AI298"/>
    <mergeCell ref="AJ297:AK298"/>
    <mergeCell ref="AL293:AL294"/>
    <mergeCell ref="AM293:AM294"/>
    <mergeCell ref="AN297:AN298"/>
    <mergeCell ref="AO297:AO298"/>
    <mergeCell ref="AP297:AQ298"/>
    <mergeCell ref="AR297:AS298"/>
    <mergeCell ref="AT297:AU298"/>
    <mergeCell ref="X293:Y294"/>
    <mergeCell ref="Z293:AA294"/>
    <mergeCell ref="AB293:AC294"/>
    <mergeCell ref="AD293:AE294"/>
    <mergeCell ref="AF293:AG294"/>
    <mergeCell ref="AH293:AI294"/>
    <mergeCell ref="AJ293:AK294"/>
    <mergeCell ref="X295:Y296"/>
    <mergeCell ref="Z295:AA296"/>
    <mergeCell ref="AB295:AC296"/>
    <mergeCell ref="AD295:AE296"/>
    <mergeCell ref="AF295:AG296"/>
    <mergeCell ref="AH295:AI296"/>
    <mergeCell ref="AJ295:AK296"/>
    <mergeCell ref="AV295:AW296"/>
    <mergeCell ref="AX295:AY296"/>
    <mergeCell ref="AZ295:BA296"/>
    <mergeCell ref="AV297:AW298"/>
    <mergeCell ref="AX297:AY298"/>
    <mergeCell ref="AZ297:BA298"/>
    <mergeCell ref="AL295:AL296"/>
    <mergeCell ref="AM295:AM296"/>
    <mergeCell ref="AN295:AN296"/>
    <mergeCell ref="AO295:AO296"/>
    <mergeCell ref="AP295:AQ296"/>
    <mergeCell ref="AR295:AS296"/>
    <mergeCell ref="AT295:AU296"/>
    <mergeCell ref="C295:K296"/>
    <mergeCell ref="L295:M296"/>
    <mergeCell ref="N295:O296"/>
    <mergeCell ref="P295:Q296"/>
    <mergeCell ref="R295:S296"/>
    <mergeCell ref="T295:U296"/>
    <mergeCell ref="V295:W296"/>
    <mergeCell ref="C297:K298"/>
    <mergeCell ref="L297:M298"/>
    <mergeCell ref="N297:O298"/>
    <mergeCell ref="P297:Q298"/>
    <mergeCell ref="R297:S298"/>
    <mergeCell ref="T297:U298"/>
    <mergeCell ref="V297:W298"/>
    <mergeCell ref="X301:Y302"/>
    <mergeCell ref="Z301:AA302"/>
    <mergeCell ref="AB301:AC302"/>
    <mergeCell ref="AD301:AE302"/>
    <mergeCell ref="AF301:AG302"/>
    <mergeCell ref="AH301:AI302"/>
    <mergeCell ref="AJ301:AK302"/>
    <mergeCell ref="C301:K302"/>
    <mergeCell ref="L301:M302"/>
    <mergeCell ref="N301:O302"/>
    <mergeCell ref="P301:Q302"/>
    <mergeCell ref="R301:S302"/>
    <mergeCell ref="T301:U302"/>
    <mergeCell ref="V301:W302"/>
    <mergeCell ref="X299:Y300"/>
    <mergeCell ref="Z299:AA300"/>
    <mergeCell ref="AB299:AC300"/>
    <mergeCell ref="AD299:AE300"/>
    <mergeCell ref="AF299:AG300"/>
    <mergeCell ref="AH299:AI300"/>
    <mergeCell ref="AJ299:AK300"/>
    <mergeCell ref="AV299:AW300"/>
    <mergeCell ref="AX299:AY300"/>
    <mergeCell ref="AZ299:BA300"/>
    <mergeCell ref="AL299:AL300"/>
    <mergeCell ref="AM299:AM300"/>
    <mergeCell ref="AN299:AN300"/>
    <mergeCell ref="AO299:AO300"/>
    <mergeCell ref="AP299:AQ300"/>
    <mergeCell ref="AR299:AS300"/>
    <mergeCell ref="AT299:AU300"/>
    <mergeCell ref="C299:K300"/>
    <mergeCell ref="L299:M300"/>
    <mergeCell ref="N299:O300"/>
    <mergeCell ref="P299:Q300"/>
    <mergeCell ref="R299:S300"/>
    <mergeCell ref="T299:U300"/>
    <mergeCell ref="V299:W300"/>
    <mergeCell ref="AV301:AW302"/>
    <mergeCell ref="AX301:AY302"/>
    <mergeCell ref="AZ301:BA302"/>
    <mergeCell ref="C303:K304"/>
    <mergeCell ref="L303:M304"/>
    <mergeCell ref="N303:O304"/>
    <mergeCell ref="P303:Q304"/>
    <mergeCell ref="R303:S304"/>
    <mergeCell ref="T303:U304"/>
    <mergeCell ref="V303:W304"/>
    <mergeCell ref="AN303:AN304"/>
    <mergeCell ref="AO303:AO304"/>
    <mergeCell ref="AP303:AQ304"/>
    <mergeCell ref="AR303:AS304"/>
    <mergeCell ref="AT303:AU304"/>
    <mergeCell ref="AV303:AW304"/>
    <mergeCell ref="AX303:AY304"/>
    <mergeCell ref="AZ303:BA304"/>
    <mergeCell ref="AL301:AL302"/>
    <mergeCell ref="AM301:AM302"/>
    <mergeCell ref="AN301:AN302"/>
    <mergeCell ref="AO301:AO302"/>
    <mergeCell ref="AP301:AQ302"/>
    <mergeCell ref="AR301:AS302"/>
    <mergeCell ref="AT301:AU302"/>
    <mergeCell ref="AL307:AL308"/>
    <mergeCell ref="AM307:AM308"/>
    <mergeCell ref="X307:Y308"/>
    <mergeCell ref="Z307:AA308"/>
    <mergeCell ref="AB307:AC308"/>
    <mergeCell ref="AD307:AE308"/>
    <mergeCell ref="AF307:AG308"/>
    <mergeCell ref="AH307:AI308"/>
    <mergeCell ref="AJ307:AK308"/>
    <mergeCell ref="AL303:AL304"/>
    <mergeCell ref="AM303:AM304"/>
    <mergeCell ref="AN307:AN308"/>
    <mergeCell ref="AO307:AO308"/>
    <mergeCell ref="AP307:AQ308"/>
    <mergeCell ref="AR307:AS308"/>
    <mergeCell ref="AT307:AU308"/>
    <mergeCell ref="X303:Y304"/>
    <mergeCell ref="Z303:AA304"/>
    <mergeCell ref="AB303:AC304"/>
    <mergeCell ref="AD303:AE304"/>
    <mergeCell ref="AF303:AG304"/>
    <mergeCell ref="AH303:AI304"/>
    <mergeCell ref="AJ303:AK304"/>
    <mergeCell ref="X305:Y306"/>
    <mergeCell ref="Z305:AA306"/>
    <mergeCell ref="AB305:AC306"/>
    <mergeCell ref="AD305:AE306"/>
    <mergeCell ref="AF305:AG306"/>
    <mergeCell ref="AH305:AI306"/>
    <mergeCell ref="AJ305:AK306"/>
    <mergeCell ref="AV305:AW306"/>
    <mergeCell ref="AX305:AY306"/>
    <mergeCell ref="AZ305:BA306"/>
    <mergeCell ref="AV307:AW308"/>
    <mergeCell ref="AX307:AY308"/>
    <mergeCell ref="AZ307:BA308"/>
    <mergeCell ref="AL305:AL306"/>
    <mergeCell ref="AM305:AM306"/>
    <mergeCell ref="AN305:AN306"/>
    <mergeCell ref="AO305:AO306"/>
    <mergeCell ref="AP305:AQ306"/>
    <mergeCell ref="AR305:AS306"/>
    <mergeCell ref="AT305:AU306"/>
    <mergeCell ref="C305:K306"/>
    <mergeCell ref="L305:M306"/>
    <mergeCell ref="N305:O306"/>
    <mergeCell ref="P305:Q306"/>
    <mergeCell ref="R305:S306"/>
    <mergeCell ref="T305:U306"/>
    <mergeCell ref="V305:W306"/>
    <mergeCell ref="C307:K308"/>
    <mergeCell ref="L307:M308"/>
    <mergeCell ref="N307:O308"/>
    <mergeCell ref="P307:Q308"/>
    <mergeCell ref="R307:S308"/>
    <mergeCell ref="T307:U308"/>
    <mergeCell ref="V307:W308"/>
  </mergeCells>
  <conditionalFormatting sqref="L203:M234 AJ221:AJ222 AF227:AF228 L237:M318">
    <cfRule type="expression" dxfId="3" priority="1">
      <formula>$BI170="X"</formula>
    </cfRule>
  </conditionalFormatting>
  <conditionalFormatting sqref="L209:M220">
    <cfRule type="expression" dxfId="3" priority="2">
      <formula>$AQ210="X"</formula>
    </cfRule>
  </conditionalFormatting>
  <conditionalFormatting sqref="CT199:CT202">
    <cfRule type="expression" dxfId="3" priority="3">
      <formula>$BF154="X"</formula>
    </cfRule>
  </conditionalFormatting>
  <conditionalFormatting sqref="CT191:CT198">
    <cfRule type="expression" dxfId="3" priority="4">
      <formula>$BF138="X"</formula>
    </cfRule>
  </conditionalFormatting>
  <conditionalFormatting sqref="CT183:CT190">
    <cfRule type="expression" dxfId="3" priority="5">
      <formula>$BF166="X"</formula>
    </cfRule>
  </conditionalFormatting>
  <conditionalFormatting sqref="CT179:CT182">
    <cfRule type="expression" dxfId="3" priority="6">
      <formula>$BF186="X"</formula>
    </cfRule>
  </conditionalFormatting>
  <conditionalFormatting sqref="CT175:CT178">
    <cfRule type="expression" dxfId="3" priority="7">
      <formula>$BF182="X"</formula>
    </cfRule>
  </conditionalFormatting>
  <conditionalFormatting sqref="CT167:CT174">
    <cfRule type="expression" dxfId="3" priority="8">
      <formula>$BF194="X"</formula>
    </cfRule>
  </conditionalFormatting>
  <conditionalFormatting sqref="CT163:CT166">
    <cfRule type="expression" dxfId="3" priority="9">
      <formula>$BF190="X"</formula>
    </cfRule>
  </conditionalFormatting>
  <conditionalFormatting sqref="CT159:CT162">
    <cfRule type="expression" dxfId="3" priority="10">
      <formula>$BF178="X"</formula>
    </cfRule>
  </conditionalFormatting>
  <conditionalFormatting sqref="CT155:CT158">
    <cfRule type="expression" dxfId="3" priority="11">
      <formula>$BF174="X"</formula>
    </cfRule>
  </conditionalFormatting>
  <conditionalFormatting sqref="CT151:CT154">
    <cfRule type="expression" dxfId="3" priority="12">
      <formula>$BF162="X"</formula>
    </cfRule>
  </conditionalFormatting>
  <conditionalFormatting sqref="CT147:CT150">
    <cfRule type="expression" dxfId="3" priority="13">
      <formula>$BF158="X"</formula>
    </cfRule>
  </conditionalFormatting>
  <conditionalFormatting sqref="CT143:CT146 CX143:CX146">
    <cfRule type="expression" dxfId="3" priority="14">
      <formula>$BF150="X"</formula>
    </cfRule>
  </conditionalFormatting>
  <conditionalFormatting sqref="CT139:CT142">
    <cfRule type="expression" dxfId="3" priority="15">
      <formula>$BF146="X"</formula>
    </cfRule>
  </conditionalFormatting>
  <conditionalFormatting sqref="BG140:BG141 BN140:BN141">
    <cfRule type="expression" dxfId="3" priority="16">
      <formula>$BF145="X"</formula>
    </cfRule>
  </conditionalFormatting>
  <conditionalFormatting sqref="BF138:BH138">
    <cfRule type="expression" dxfId="3" priority="17">
      <formula>$AQ134="X"</formula>
    </cfRule>
  </conditionalFormatting>
  <conditionalFormatting sqref="L173:M186">
    <cfRule type="expression" dxfId="3" priority="18">
      <formula>$M178="X"</formula>
    </cfRule>
  </conditionalFormatting>
  <conditionalFormatting sqref="L235:M236">
    <cfRule type="expression" dxfId="3" priority="19">
      <formula>$BQ219="X"</formula>
    </cfRule>
  </conditionalFormatting>
  <conditionalFormatting sqref="L221:M222">
    <cfRule type="expression" dxfId="3" priority="20">
      <formula>$AO228="X"</formula>
    </cfRule>
  </conditionalFormatting>
  <conditionalFormatting sqref="J167:J168">
    <cfRule type="expression" dxfId="3" priority="21">
      <formula>$BN209="X"</formula>
    </cfRule>
  </conditionalFormatting>
  <conditionalFormatting sqref="I166">
    <cfRule type="expression" dxfId="3" priority="22">
      <formula>$BF194="X"</formula>
    </cfRule>
  </conditionalFormatting>
  <conditionalFormatting sqref="H166">
    <cfRule type="expression" dxfId="3" priority="23">
      <formula>$BF193="X"</formula>
    </cfRule>
  </conditionalFormatting>
  <conditionalFormatting sqref="D166">
    <cfRule type="expression" dxfId="3" priority="24">
      <formula>$BF178="X"</formula>
    </cfRule>
  </conditionalFormatting>
  <conditionalFormatting sqref="G163">
    <cfRule type="expression" dxfId="3" priority="25">
      <formula>$BF177="X"</formula>
    </cfRule>
  </conditionalFormatting>
  <conditionalFormatting sqref="D164">
    <cfRule type="expression" dxfId="3" priority="26">
      <formula>$BF161="X"</formula>
    </cfRule>
  </conditionalFormatting>
  <conditionalFormatting sqref="CW195:CW198">
    <cfRule type="expression" dxfId="3" priority="27">
      <formula>$BF151="X"</formula>
    </cfRule>
  </conditionalFormatting>
  <conditionalFormatting sqref="CW191:CW194">
    <cfRule type="expression" dxfId="3" priority="28">
      <formula>$BF167="X"</formula>
    </cfRule>
  </conditionalFormatting>
  <conditionalFormatting sqref="CW199:CW202">
    <cfRule type="expression" dxfId="3" priority="29">
      <formula>$AI234="X"</formula>
    </cfRule>
  </conditionalFormatting>
  <conditionalFormatting sqref="CW187:CW190">
    <cfRule type="expression" dxfId="3" priority="30">
      <formula>$BF171="X"</formula>
    </cfRule>
  </conditionalFormatting>
  <conditionalFormatting sqref="CW183:CW186">
    <cfRule type="expression" dxfId="3" priority="31">
      <formula>$AI230="X"</formula>
    </cfRule>
  </conditionalFormatting>
  <conditionalFormatting sqref="CW179:CW182">
    <cfRule type="expression" dxfId="3" priority="32">
      <formula>$BF147="X"</formula>
    </cfRule>
  </conditionalFormatting>
  <conditionalFormatting sqref="CW175:CW178">
    <cfRule type="expression" dxfId="3" priority="33">
      <formula>$BF163="X"</formula>
    </cfRule>
  </conditionalFormatting>
  <conditionalFormatting sqref="CW171:CW174">
    <cfRule type="expression" dxfId="3" priority="34">
      <formula>$BF179="X"</formula>
    </cfRule>
  </conditionalFormatting>
  <conditionalFormatting sqref="CW167:CW170">
    <cfRule type="expression" dxfId="3" priority="35">
      <formula>$BF195="X"</formula>
    </cfRule>
  </conditionalFormatting>
  <conditionalFormatting sqref="CW163:CW166">
    <cfRule type="expression" dxfId="3" priority="36">
      <formula>$BF143="X"</formula>
    </cfRule>
  </conditionalFormatting>
  <conditionalFormatting sqref="CW164">
    <cfRule type="expression" dxfId="3" priority="37">
      <formula>$AQ134="X"</formula>
    </cfRule>
  </conditionalFormatting>
  <conditionalFormatting sqref="CW155:CW158">
    <cfRule type="expression" dxfId="3" priority="38">
      <formula>$BF175="X"</formula>
    </cfRule>
  </conditionalFormatting>
  <conditionalFormatting sqref="CW151:CW154">
    <cfRule type="expression" dxfId="3" priority="39">
      <formula>$BF199="X"</formula>
    </cfRule>
  </conditionalFormatting>
  <conditionalFormatting sqref="CW147:CW150">
    <cfRule type="expression" dxfId="3" priority="40">
      <formula>$BF138="X"</formula>
    </cfRule>
  </conditionalFormatting>
  <conditionalFormatting sqref="CW143:CW146">
    <cfRule type="expression" dxfId="3" priority="41">
      <formula>$BF155="X"</formula>
    </cfRule>
  </conditionalFormatting>
  <conditionalFormatting sqref="CW139:CW142">
    <cfRule type="expression" dxfId="3" priority="42">
      <formula>$BF171="X"</formula>
    </cfRule>
  </conditionalFormatting>
  <conditionalFormatting sqref="CU200">
    <cfRule type="expression" dxfId="3" priority="43">
      <formula>$AQ134="X"</formula>
    </cfRule>
  </conditionalFormatting>
  <conditionalFormatting sqref="CU199:CU202">
    <cfRule type="expression" dxfId="3" priority="44">
      <formula>$BF143="X"</formula>
    </cfRule>
  </conditionalFormatting>
  <conditionalFormatting sqref="CU195:CU198">
    <cfRule type="expression" dxfId="3" priority="45">
      <formula>$BF171="X"</formula>
    </cfRule>
  </conditionalFormatting>
  <conditionalFormatting sqref="CU191:CU194">
    <cfRule type="expression" dxfId="3" priority="46">
      <formula>$BF167="X"</formula>
    </cfRule>
  </conditionalFormatting>
  <conditionalFormatting sqref="CU187:CU190">
    <cfRule type="expression" dxfId="3" priority="47">
      <formula>$BF199="X"</formula>
    </cfRule>
  </conditionalFormatting>
  <conditionalFormatting sqref="CU183:CU186">
    <cfRule type="expression" dxfId="3" priority="48">
      <formula>$BF138="X"</formula>
    </cfRule>
  </conditionalFormatting>
  <conditionalFormatting sqref="CU175:CU178">
    <cfRule type="expression" dxfId="3" priority="49">
      <formula>$BF163="X"</formula>
    </cfRule>
  </conditionalFormatting>
  <conditionalFormatting sqref="CU171:CU174">
    <cfRule type="expression" dxfId="3" priority="50">
      <formula>$BF195="X"</formula>
    </cfRule>
  </conditionalFormatting>
  <conditionalFormatting sqref="CU167:CU170">
    <cfRule type="expression" dxfId="3" priority="51">
      <formula>$BF147="X"</formula>
    </cfRule>
  </conditionalFormatting>
  <conditionalFormatting sqref="CU163:CU166">
    <cfRule type="expression" dxfId="3" priority="52">
      <formula>$BF175="X"</formula>
    </cfRule>
  </conditionalFormatting>
  <conditionalFormatting sqref="CU155:CU158">
    <cfRule type="expression" dxfId="3" priority="53">
      <formula>$AI234="X"</formula>
    </cfRule>
  </conditionalFormatting>
  <conditionalFormatting sqref="CU147:CU150">
    <cfRule type="expression" dxfId="3" priority="54">
      <formula>$BF171="X"</formula>
    </cfRule>
  </conditionalFormatting>
  <conditionalFormatting sqref="CU143:CU146">
    <cfRule type="expression" dxfId="3" priority="55">
      <formula>$BF155="X"</formula>
    </cfRule>
  </conditionalFormatting>
  <conditionalFormatting sqref="CU139:CU142">
    <cfRule type="expression" dxfId="3" priority="56">
      <formula>$AI230="X"</formula>
    </cfRule>
  </conditionalFormatting>
  <conditionalFormatting sqref="CT199:CT202 CX199:CX202 DB199:DF202">
    <cfRule type="expression" dxfId="3" priority="57">
      <formula>$BF155="X"</formula>
    </cfRule>
  </conditionalFormatting>
  <conditionalFormatting sqref="CT191:CT198 CX191:CX198 DB191:DF198">
    <cfRule type="expression" dxfId="3" priority="58">
      <formula>$BF138="X"</formula>
    </cfRule>
  </conditionalFormatting>
  <conditionalFormatting sqref="CT196 CX196 DB196:DF196">
    <cfRule type="expression" dxfId="3" priority="59">
      <formula>$AQ134="X"</formula>
    </cfRule>
  </conditionalFormatting>
  <conditionalFormatting sqref="CT183:CT190 CX183:CX190 DB183:DF190">
    <cfRule type="expression" dxfId="3" priority="60">
      <formula>$BF167="X"</formula>
    </cfRule>
  </conditionalFormatting>
  <conditionalFormatting sqref="CT175:CT178 CX175:CX178 DB175:DF178">
    <cfRule type="expression" dxfId="3" priority="61">
      <formula>$BF171="X"</formula>
    </cfRule>
  </conditionalFormatting>
  <conditionalFormatting sqref="CT179:CT182 CX179:CX182 DB179:DF182">
    <cfRule type="expression" dxfId="3" priority="62">
      <formula>$AI230="X"</formula>
    </cfRule>
  </conditionalFormatting>
  <conditionalFormatting sqref="CT171:CT174 CX171:CX174 DB171:DF174">
    <cfRule type="expression" dxfId="3" priority="63">
      <formula>$BF199="X"</formula>
    </cfRule>
  </conditionalFormatting>
  <conditionalFormatting sqref="CT163:CT170 CX163:CX170 DB163:DF170">
    <cfRule type="expression" dxfId="3" priority="64">
      <formula>$AI234="X"</formula>
    </cfRule>
  </conditionalFormatting>
  <conditionalFormatting sqref="CT147:CT154 CX147:CX154 DB147:DF154">
    <cfRule type="expression" dxfId="3" priority="65">
      <formula>$BF159="X"</formula>
    </cfRule>
  </conditionalFormatting>
  <conditionalFormatting sqref="CT139:CT146 CX139:CX146 DB139:DF146">
    <cfRule type="expression" dxfId="3" priority="66">
      <formula>$BF147="X"</formula>
    </cfRule>
  </conditionalFormatting>
  <conditionalFormatting sqref="CT144 CX144 DB144:DF144">
    <cfRule type="expression" dxfId="3" priority="67">
      <formula>$AO142="X"</formula>
    </cfRule>
  </conditionalFormatting>
  <conditionalFormatting sqref="CS195:CS198">
    <cfRule type="expression" dxfId="3" priority="68">
      <formula>$BF183="X"</formula>
    </cfRule>
  </conditionalFormatting>
  <conditionalFormatting sqref="CS191:CS194">
    <cfRule type="expression" dxfId="3" priority="69">
      <formula>$BF151="X"</formula>
    </cfRule>
  </conditionalFormatting>
  <conditionalFormatting sqref="CS187:CS190">
    <cfRule type="expression" dxfId="3" priority="70">
      <formula>$BF167="X"</formula>
    </cfRule>
  </conditionalFormatting>
  <conditionalFormatting sqref="CS183:CS186">
    <cfRule type="expression" dxfId="3" priority="71">
      <formula>$AI230="X"</formula>
    </cfRule>
  </conditionalFormatting>
  <conditionalFormatting sqref="CS175:CS178">
    <cfRule type="expression" dxfId="3" priority="72">
      <formula>$BF147="X"</formula>
    </cfRule>
  </conditionalFormatting>
  <conditionalFormatting sqref="CS171:CS174">
    <cfRule type="expression" dxfId="3" priority="73">
      <formula>$BF163="X"</formula>
    </cfRule>
  </conditionalFormatting>
  <conditionalFormatting sqref="CS167:CS170">
    <cfRule type="expression" dxfId="3" priority="74">
      <formula>$BF195="X"</formula>
    </cfRule>
  </conditionalFormatting>
  <conditionalFormatting sqref="CS163:CS166">
    <cfRule type="expression" dxfId="3" priority="75">
      <formula>$BF175="X"</formula>
    </cfRule>
  </conditionalFormatting>
  <conditionalFormatting sqref="CS160">
    <cfRule type="expression" dxfId="3" priority="76">
      <formula>$AQ134="X"</formula>
    </cfRule>
  </conditionalFormatting>
  <conditionalFormatting sqref="CS159:CS162">
    <cfRule type="expression" dxfId="3" priority="77">
      <formula>$BF143="X"</formula>
    </cfRule>
  </conditionalFormatting>
  <conditionalFormatting sqref="CS155:CS158">
    <cfRule type="expression" dxfId="3" priority="78">
      <formula>$BF159="X"</formula>
    </cfRule>
  </conditionalFormatting>
  <conditionalFormatting sqref="CS151:CS154">
    <cfRule type="expression" dxfId="3" priority="79">
      <formula>$BF199="X"</formula>
    </cfRule>
  </conditionalFormatting>
  <conditionalFormatting sqref="CS147:CS150">
    <cfRule type="expression" dxfId="3" priority="80">
      <formula>$BF171="X"</formula>
    </cfRule>
  </conditionalFormatting>
  <conditionalFormatting sqref="CS143:CS146">
    <cfRule type="expression" dxfId="3" priority="81">
      <formula>$BF138="X"</formula>
    </cfRule>
  </conditionalFormatting>
  <conditionalFormatting sqref="CS139:CS142">
    <cfRule type="expression" dxfId="3" priority="82">
      <formula>$BF155="X"</formula>
    </cfRule>
  </conditionalFormatting>
  <conditionalFormatting sqref="CF139:CF202 CG139:CG140 CJ139:CJ202 CK139:CK140 CO139:CP140 CQ139:CW202 CZ139:CZ202 CX143:CX146 CI147:CI148 CM147:CM148 CX151:CY162 CG155:CH156 CK155:CL156 CO155:CP156 DB155:DF162 CH159:CH160 CL159:CL160 DA159:DA162 C161:D168 E161:M161 CH163:CH164 CL163:CL164 CH167:CH168 CL167:CL168 CG171:CG172 CI171:CI172 CK171:CM172 CO171:CP172 CI175:CI176 CL175:CM176 CP175:CP176 CL179:CL180 CP179:CP180 CX179:CY182 CL183:CL184 CP183:CP184 CG187:CG188 CK187:CK188 CN187:CP188 CN191:CN192 CN195:CN196 CI199:CI200 CM199:CN200 CX199:CX202">
    <cfRule type="expression" dxfId="3" priority="83">
      <formula>$BF138="X"</formula>
    </cfRule>
  </conditionalFormatting>
  <conditionalFormatting sqref="CI21:DE21 DG21 CI23:DE23 DG23 CI25:DE25 DG25 CI27:DD28 DE27 DG27">
    <cfRule type="expression" dxfId="3" priority="84">
      <formula>$AQ126="X"</formula>
    </cfRule>
  </conditionalFormatting>
  <conditionalFormatting sqref="CI7:DD8 DE7 DG7 CQ11 CQ13:CR134 CI15:CL15 CM15:CP20 CS15:CV20 CW15:DE15 DG15 CI17:CL20 CW17:DD20 DE17 DG17 DE19 DG19">
    <cfRule type="expression" dxfId="3" priority="85">
      <formula>$AQ128="X"</formula>
    </cfRule>
  </conditionalFormatting>
  <conditionalFormatting sqref="AZ144:BA144">
    <cfRule type="expression" dxfId="3" priority="86">
      <formula>$AQ134="X"</formula>
    </cfRule>
  </conditionalFormatting>
  <conditionalFormatting sqref="CQ11 DA11 DC11 CQ13 DA13 DC13">
    <cfRule type="expression" dxfId="3" priority="87">
      <formula>$AQ6="X"</formula>
    </cfRule>
  </conditionalFormatting>
  <conditionalFormatting sqref="DA1 DG1 DA3 DC3 DA5 DC5 CQ7 DA7 DC7 CQ9 DA9 DC9 CQ11 CQ13 CQ15 CQ17 CQ19 DA19 CQ21 CQ23 CQ25 CQ27 CQ29 CQ31 CQ33 CQ35 CQ37 CQ39 CQ41 CQ43 CQ45 CQ47 CQ49 CQ51 CQ53 CQ55 CQ57 CQ59 CQ61 CQ63 CQ65 CQ67 CQ69 CQ71 CQ73 CQ75 CQ77 CQ79 CQ81 CQ83 CQ85 CQ87 CQ89 CQ91 CQ93 CQ95 CQ97 CQ99 CQ101 CQ103 CQ105 CQ107 CQ109 CQ111 CQ113 CQ115 CQ117 CQ119 CQ121 CQ123 CQ125 CQ127 CQ129 CQ131 CQ133">
    <cfRule type="expression" dxfId="3" priority="88">
      <formula>$AQ4="X"</formula>
    </cfRule>
  </conditionalFormatting>
  <conditionalFormatting sqref="CI7 CK7 CM7 CO7 CQ7 CS7 CU7 CW7 CY7 DA7 DC7 DE7 DG7 CI11 CK11 CM11 CO11 CQ11 CS11 CU11 CW11 CY11 DA11 DC11 DE11 DG11 CI13 CK13 CM13 CO13 CQ13 CS13 CU13 CW13 CY13 DA13 DC13 DE13 DG13 CQ15 CQ17 CI19 CK19 CM19 CO19 CQ19 CS19 CU19 CW19 CY19 DA19 DC19 DE19 DG19 CQ21 CQ23 CQ25 CQ27 CI29 CK29 CM29 CO29 CQ29 CS29 CU29 CW29 CY29 DA29 DC29 DE29 DG29 CI31 CK31 CM31 CO31 CQ31 CS31 CU31 CW31 CY31 DA31 DC31 DE31 DG31 CI33 CK33 CM33 CO33 CQ33 CS33 CU33 CW33 CY33 DA33 DC33 DE33 DG33 CI35 CK35 CM35 CO35 CQ35 CS35 CU35 CW35 CY35 DA35 DC35 DE35 DG35 CI37 CK37 CM37 CO37 CQ37 CS37 CU37 CW37 CY37 DA37 DC37 DE37 DG37 CI39 CK39 CM39 CO39 CQ39 CS39 CU39 CW39 CY39 DA39 DC39 DE39 DG39 CI41 CK41 CM41 CO41 CQ41 CS41 CU41 CW41 CY41 DA41 DC41 DE41 DG41 CI43 CK43 CM43 CO43 CQ43 CS43 CU43 CW43 CY43 DA43 DC43 DE43 DG43 CI45 CK45 CM45 CO45 CQ45 CS45 CU45 CW45 CY45 DA45 DC45 DE45 DG45 CI47 CK47 CM47 CO47 CQ47 CS47 CU47 CW47 CY47 DA47 DC47 DE47 DG47 CI49 CK49 CM49 CO49 CQ49 CS49 CU49 CW49 CY49 DA49 DC49 DE49 DG49 CI51 CK51 CM51 CO51 CQ51 CS51 CU51 CW51 CY51 DA51 DC51 DE51 DG51 CI53 CK53 CM53 CO53 CQ53 CS53 CU53 CW53 CY53 DA53 DC53 DE53 DG53 CI55 CK55 CM55 CO55 CQ55 CS55 CU55 CW55 CY55 DA55 DC55 DE55 DG55 CI57 CK57 CM57 CO57 CQ57 CS57 CU57 CW57 CY57 DA57 DC57 DE57 DG57 CI59:DE59 DG59 CI61:DE61 DG61 CI63:DE63 DG63 CI65:DE65 DG65 CI67:DE67 DG67 CI69:DE69 DG69 CI71:DE71 DG71 CI73:DE73 DG73 CI75:DE75 DG75 CI77:DE77 DG77 CI79:DE79 DG79 CI81:DE81 DG81 CI83:DE83 DG83 CI85:DE85 DG85 CI87:DE87 DG87 CI89:DE89 DG89 CI91:DE91 DG91 CI93:DE93 DG93 CI95:DE95 DG95 CI97:DE97 DG97 CI99:DE99 DG99 CI101:DE101 DG101 CI103:DE103 DG103 CI105:DE105 DG105 CI107:DE107 DG107 CI109:DE109 DG109 CI111:DD113 DE111 DG111 DE113 DG113 CI115:DE115 DG115 CI117:DD121 DE117 DG117 DE119 DG119 DE121 DG121 CI123:DE123 DG123 CI125:CL129 CM125:DD127 DE125 DG125 DE127 DG127 CM129:DE129 DG129 CI131:DD136 DE131 DG131 DE133 DG133 CE135:CH136 DE135 DG135">
    <cfRule type="expression" dxfId="3" priority="89">
      <formula>$AQ12="X"</formula>
    </cfRule>
  </conditionalFormatting>
  <conditionalFormatting sqref="BG5:BG36 CQ5:CQ8 CI7:CP8 CR7:DD8 CI11:CP14 CQ11:CR134 CS11:DD14 CI19:CP20 CS19:DD20 CI29:CL65 CM29:CP78 CS29:CV78 CW29:DD65 CI67:CL67 CW67:DD67 CI69:CL69 CW69:DD69 CI71:CL71 CW71:DD71 CI73:CL73 CW73:DD73 CI75:CL75 CW75:DD75 CI77:CL77 CW77:DD77">
    <cfRule type="expression" dxfId="3" priority="90">
      <formula>$AQ6="X"</formula>
    </cfRule>
  </conditionalFormatting>
  <conditionalFormatting sqref="L1:M134 W1 BE1:BF2 BO1:BO2 BQ1:BQ4 BS1:BS4 BU1:BU4 BW1:BW4 BY1:BY4 CA1:CA2 CQ1:CR6 DA1:DA4 Y2:Y134 BG2:BH134 CC2 CS2:CV2 DC2 DE2 BQ75:BQ76 BS75:BS76 BU75:BU76 BW75:BW76 BY75:BY76 BC135:BF135">
    <cfRule type="expression" dxfId="3" priority="91">
      <formula>$AQ2="X"</formula>
    </cfRule>
  </conditionalFormatting>
  <drawing r:id="rId1"/>
</worksheet>
</file>

<file path=xl/worksheets/sheet16.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sheetViews>
  <sheetFormatPr customHeight="1" defaultColWidth="12.63" defaultRowHeight="15.75"/>
  <cols>
    <col customWidth="1" min="1" max="52" width="1.38"/>
  </cols>
  <sheetData>
    <row r="1" ht="7.5" customHeight="1"/>
    <row r="2" ht="7.5" customHeight="1"/>
    <row r="3" ht="7.5" customHeight="1"/>
    <row r="4" ht="7.5" customHeight="1"/>
    <row r="5" ht="7.5" customHeight="1"/>
    <row r="6" ht="7.5" customHeight="1"/>
    <row r="7" ht="7.5" customHeight="1"/>
    <row r="8" ht="7.5" customHeight="1"/>
    <row r="9" ht="7.5" customHeight="1"/>
    <row r="10" ht="7.5" customHeight="1"/>
    <row r="11" ht="7.5" customHeight="1"/>
    <row r="12" ht="7.5" customHeight="1"/>
    <row r="13" ht="7.5" customHeight="1"/>
    <row r="14" ht="7.5" customHeight="1"/>
    <row r="15" ht="7.5" customHeight="1"/>
    <row r="16" ht="7.5" customHeight="1"/>
    <row r="17" ht="7.5" customHeight="1"/>
    <row r="18" ht="7.5" customHeight="1"/>
    <row r="19" ht="7.5" customHeight="1"/>
    <row r="20" ht="7.5" customHeight="1"/>
    <row r="21" ht="7.5" customHeight="1"/>
    <row r="22" ht="7.5" customHeight="1"/>
    <row r="23" ht="7.5" customHeight="1"/>
    <row r="24" ht="7.5" customHeight="1"/>
    <row r="25" ht="7.5" customHeight="1"/>
    <row r="26" ht="7.5" customHeight="1"/>
    <row r="27" ht="7.5" customHeight="1"/>
    <row r="28" ht="7.5" customHeight="1"/>
    <row r="29" ht="7.5" customHeight="1"/>
    <row r="30" ht="7.5" customHeight="1"/>
    <row r="31" ht="7.5" customHeight="1"/>
    <row r="32" ht="7.5" customHeight="1"/>
    <row r="33" ht="7.5" customHeight="1"/>
    <row r="34" ht="7.5" customHeight="1"/>
    <row r="35" ht="7.5" customHeight="1"/>
    <row r="36" ht="7.5" customHeight="1"/>
    <row r="37" ht="7.5" customHeight="1"/>
    <row r="38" ht="7.5" customHeight="1"/>
    <row r="39" ht="7.5" customHeight="1"/>
    <row r="40" ht="7.5" customHeight="1"/>
    <row r="41" ht="7.5" customHeight="1"/>
    <row r="42" ht="7.5" customHeight="1"/>
    <row r="43" ht="7.5" customHeight="1"/>
    <row r="44" ht="7.5" customHeight="1"/>
    <row r="45" ht="7.5" customHeight="1"/>
    <row r="46" ht="7.5" customHeight="1"/>
    <row r="47" ht="7.5" customHeight="1"/>
    <row r="48" ht="7.5" customHeight="1"/>
    <row r="49" ht="7.5" customHeight="1"/>
    <row r="50" ht="7.5" customHeight="1"/>
    <row r="51" ht="7.5" customHeight="1"/>
    <row r="52" ht="7.5" customHeight="1"/>
    <row r="53" ht="7.5" customHeight="1"/>
    <row r="54" ht="7.5" customHeight="1"/>
    <row r="55" ht="7.5" customHeight="1"/>
    <row r="56" ht="7.5" customHeight="1"/>
    <row r="57" ht="7.5" customHeight="1"/>
    <row r="58" ht="7.5" customHeight="1"/>
    <row r="59" ht="7.5" customHeight="1"/>
    <row r="60" ht="7.5" customHeight="1"/>
    <row r="61" ht="7.5" customHeight="1"/>
    <row r="62" ht="7.5" customHeight="1"/>
    <row r="63" ht="7.5" customHeight="1"/>
    <row r="64" ht="7.5" customHeight="1"/>
    <row r="65" ht="7.5" customHeight="1"/>
    <row r="66" ht="7.5" customHeight="1"/>
    <row r="67" ht="7.5" customHeight="1"/>
    <row r="68" ht="7.5" customHeight="1"/>
    <row r="69" ht="7.5" customHeight="1"/>
    <row r="70" ht="7.5" customHeight="1"/>
    <row r="71" ht="7.5" customHeight="1"/>
    <row r="72" ht="7.5" customHeight="1"/>
    <row r="73" ht="7.5" customHeight="1"/>
    <row r="74" ht="7.5" customHeight="1"/>
    <row r="75" ht="7.5" customHeight="1"/>
    <row r="76" ht="7.5" customHeight="1"/>
    <row r="77" ht="7.5" customHeight="1"/>
    <row r="78" ht="7.5" customHeight="1"/>
    <row r="79" ht="7.5" customHeight="1"/>
    <row r="80" ht="7.5" customHeight="1"/>
    <row r="81" ht="7.5" customHeight="1"/>
    <row r="82" ht="7.5" customHeight="1"/>
    <row r="83" ht="7.5" customHeight="1"/>
    <row r="84" ht="7.5" customHeight="1"/>
    <row r="85" ht="7.5" customHeight="1"/>
    <row r="86" ht="7.5" customHeight="1"/>
    <row r="87" ht="7.5" customHeight="1"/>
    <row r="88" ht="7.5" customHeight="1"/>
    <row r="89" ht="7.5" customHeight="1"/>
    <row r="90" ht="7.5" customHeight="1"/>
    <row r="91" ht="7.5" customHeight="1"/>
    <row r="92" ht="7.5" customHeight="1"/>
    <row r="93" ht="7.5" customHeight="1"/>
    <row r="94" ht="7.5" customHeight="1"/>
    <row r="95" ht="7.5" customHeight="1"/>
    <row r="96" ht="7.5" customHeight="1"/>
    <row r="97" ht="7.5" customHeight="1"/>
    <row r="98" ht="7.5" customHeight="1"/>
    <row r="99" ht="7.5" customHeight="1"/>
    <row r="100" ht="7.5" customHeight="1"/>
    <row r="101" ht="7.5" customHeight="1"/>
    <row r="102" ht="7.5" customHeight="1"/>
    <row r="103" ht="7.5" customHeight="1"/>
    <row r="104" ht="7.5" customHeight="1"/>
    <row r="105" ht="7.5" customHeight="1"/>
    <row r="106" ht="7.5" customHeight="1"/>
    <row r="107" ht="7.5" customHeight="1"/>
    <row r="108" ht="7.5" customHeight="1"/>
    <row r="109" ht="7.5" customHeight="1"/>
    <row r="110" ht="7.5" customHeight="1"/>
    <row r="111" ht="7.5" customHeight="1"/>
    <row r="112" ht="7.5" customHeight="1"/>
    <row r="113" ht="7.5" customHeight="1"/>
    <row r="114" ht="7.5" customHeight="1"/>
    <row r="115" ht="7.5" customHeight="1"/>
    <row r="116" ht="7.5" customHeight="1"/>
    <row r="117" ht="7.5" customHeight="1"/>
    <row r="118" ht="7.5" customHeight="1"/>
    <row r="119" ht="7.5" customHeight="1"/>
    <row r="120" ht="7.5" customHeight="1"/>
    <row r="121" ht="7.5" customHeight="1"/>
    <row r="122" ht="7.5" customHeight="1"/>
    <row r="123" ht="7.5" customHeight="1"/>
    <row r="124" ht="7.5" customHeight="1"/>
    <row r="125" ht="7.5" customHeight="1"/>
    <row r="126" ht="7.5" customHeight="1"/>
    <row r="127" ht="7.5" customHeight="1"/>
    <row r="128" ht="7.5" customHeight="1"/>
    <row r="129" ht="7.5" customHeight="1"/>
    <row r="130" ht="7.5" customHeight="1"/>
    <row r="131" ht="7.5" customHeight="1"/>
    <row r="132" ht="7.5" customHeight="1"/>
    <row r="133" ht="7.5" customHeight="1"/>
    <row r="134" ht="7.5" customHeight="1"/>
    <row r="135" ht="7.5" customHeight="1"/>
    <row r="136" ht="7.5" customHeight="1"/>
    <row r="137" ht="7.5" customHeight="1"/>
    <row r="138" ht="7.5" customHeight="1"/>
    <row r="139" ht="7.5" customHeight="1"/>
    <row r="140" ht="7.5" customHeight="1"/>
    <row r="141" ht="7.5" customHeight="1"/>
    <row r="142" ht="7.5" customHeight="1"/>
    <row r="143" ht="7.5" customHeight="1"/>
    <row r="144" ht="7.5" customHeight="1"/>
    <row r="145" ht="7.5" customHeight="1"/>
    <row r="146" ht="7.5" customHeight="1"/>
    <row r="147" ht="7.5" customHeight="1"/>
    <row r="148" ht="7.5" customHeight="1"/>
    <row r="149" ht="7.5" customHeight="1"/>
    <row r="150" ht="7.5" customHeight="1"/>
    <row r="151" ht="7.5" customHeight="1"/>
    <row r="152" ht="7.5" customHeight="1"/>
    <row r="153" ht="7.5" customHeight="1"/>
    <row r="154" ht="7.5" customHeight="1"/>
    <row r="155" ht="7.5" customHeight="1"/>
    <row r="156" ht="7.5" customHeight="1"/>
    <row r="157" ht="7.5" customHeight="1"/>
    <row r="158" ht="7.5" customHeight="1"/>
    <row r="159" ht="7.5" customHeight="1"/>
    <row r="160" ht="7.5" customHeight="1"/>
    <row r="161" ht="7.5" customHeight="1"/>
    <row r="162" ht="7.5" customHeight="1"/>
    <row r="163" ht="7.5" customHeight="1"/>
    <row r="164" ht="7.5" customHeight="1"/>
    <row r="165" ht="7.5" customHeight="1"/>
    <row r="166" ht="7.5" customHeight="1"/>
    <row r="167" ht="7.5" customHeight="1"/>
    <row r="168" ht="7.5" customHeight="1"/>
    <row r="169" ht="7.5" customHeight="1"/>
    <row r="170" ht="7.5" customHeight="1"/>
    <row r="171" ht="7.5" customHeight="1"/>
    <row r="172" ht="7.5" customHeight="1"/>
    <row r="173" ht="7.5" customHeight="1"/>
    <row r="174" ht="7.5" customHeight="1"/>
    <row r="175" ht="7.5" customHeight="1"/>
    <row r="176" ht="7.5" customHeight="1"/>
    <row r="177" ht="7.5" customHeight="1"/>
    <row r="178" ht="7.5" customHeight="1"/>
    <row r="179" ht="7.5" customHeight="1"/>
    <row r="180" ht="7.5" customHeight="1"/>
    <row r="181" ht="7.5" customHeight="1"/>
    <row r="182" ht="7.5" customHeight="1"/>
    <row r="183" ht="7.5" customHeight="1"/>
    <row r="184" ht="7.5" customHeight="1"/>
    <row r="185" ht="7.5" customHeight="1"/>
    <row r="186" ht="7.5" customHeight="1"/>
    <row r="187" ht="7.5" customHeight="1"/>
    <row r="188" ht="7.5" customHeight="1"/>
    <row r="189" ht="7.5" customHeight="1"/>
    <row r="190" ht="7.5" customHeight="1"/>
    <row r="191" ht="7.5" customHeight="1"/>
    <row r="192" ht="7.5" customHeight="1"/>
    <row r="193" ht="7.5" customHeight="1"/>
    <row r="194" ht="7.5" customHeight="1"/>
    <row r="195" ht="7.5" customHeight="1"/>
    <row r="196" ht="7.5" customHeight="1"/>
    <row r="197" ht="7.5" customHeight="1"/>
    <row r="198" ht="7.5" customHeight="1"/>
    <row r="199" ht="7.5" customHeight="1"/>
    <row r="200" ht="7.5" customHeight="1"/>
    <row r="201" ht="7.5" customHeight="1"/>
    <row r="202" ht="7.5" customHeight="1"/>
    <row r="203" ht="7.5" customHeight="1"/>
    <row r="204" ht="7.5" customHeight="1"/>
    <row r="205" ht="7.5" customHeight="1"/>
    <row r="206" ht="7.5" customHeight="1"/>
    <row r="207" ht="7.5" customHeight="1"/>
    <row r="208" ht="7.5" customHeight="1"/>
    <row r="209" ht="7.5" customHeight="1"/>
    <row r="210" ht="7.5" customHeight="1"/>
    <row r="211" ht="7.5" customHeight="1"/>
    <row r="212" ht="7.5" customHeight="1"/>
    <row r="213" ht="7.5" customHeight="1"/>
    <row r="214" ht="7.5" customHeight="1"/>
    <row r="215" ht="7.5" customHeight="1"/>
    <row r="216" ht="7.5" customHeight="1"/>
    <row r="217" ht="7.5" customHeight="1"/>
    <row r="218" ht="7.5" customHeight="1"/>
    <row r="219" ht="7.5" customHeight="1"/>
    <row r="220" ht="7.5" customHeight="1"/>
    <row r="221" ht="7.5" customHeight="1"/>
    <row r="222" ht="7.5" customHeight="1"/>
    <row r="223" ht="7.5" customHeight="1"/>
    <row r="224" ht="7.5" customHeight="1"/>
    <row r="225" ht="7.5" customHeight="1"/>
    <row r="226" ht="7.5" customHeight="1"/>
    <row r="227" ht="7.5" customHeight="1"/>
    <row r="228" ht="7.5" customHeight="1"/>
    <row r="229" ht="7.5" customHeight="1"/>
    <row r="230" ht="7.5" customHeight="1"/>
    <row r="231" ht="7.5" customHeight="1"/>
    <row r="232" ht="7.5" customHeight="1"/>
    <row r="233" ht="7.5" customHeight="1"/>
    <row r="234" ht="7.5" customHeight="1"/>
    <row r="235" ht="7.5" customHeight="1"/>
    <row r="236" ht="7.5" customHeight="1"/>
    <row r="237" ht="7.5" customHeight="1"/>
    <row r="238" ht="7.5" customHeight="1"/>
    <row r="239" ht="7.5" customHeight="1"/>
    <row r="240" ht="7.5" customHeight="1"/>
    <row r="241" ht="7.5" customHeight="1"/>
    <row r="242" ht="7.5" customHeight="1"/>
    <row r="243" ht="7.5" customHeight="1"/>
    <row r="244" ht="7.5" customHeight="1"/>
    <row r="245" ht="7.5" customHeight="1"/>
    <row r="246" ht="7.5" customHeight="1"/>
    <row r="247" ht="7.5" customHeight="1"/>
    <row r="248" ht="7.5" customHeight="1"/>
    <row r="249" ht="7.5" customHeight="1"/>
    <row r="250" ht="7.5" customHeight="1"/>
    <row r="251" ht="7.5" customHeight="1"/>
    <row r="252" ht="7.5" customHeight="1"/>
    <row r="253" ht="7.5" customHeight="1"/>
    <row r="254" ht="7.5" customHeight="1"/>
    <row r="255" ht="7.5" customHeight="1"/>
    <row r="256" ht="7.5" customHeight="1"/>
    <row r="257" ht="7.5" customHeight="1"/>
    <row r="258" ht="7.5" customHeight="1"/>
    <row r="259" ht="7.5" customHeight="1"/>
    <row r="260" ht="7.5" customHeight="1"/>
    <row r="261" ht="7.5" customHeight="1"/>
    <row r="262" ht="7.5" customHeight="1"/>
    <row r="263" ht="7.5" customHeight="1"/>
    <row r="264" ht="7.5" customHeight="1"/>
    <row r="265" ht="7.5" customHeight="1"/>
    <row r="266" ht="7.5" customHeight="1"/>
    <row r="267" ht="7.5" customHeight="1"/>
    <row r="268" ht="7.5" customHeight="1"/>
    <row r="269" ht="7.5" customHeight="1"/>
    <row r="270" ht="7.5" customHeight="1"/>
    <row r="271" ht="7.5" customHeight="1"/>
    <row r="272" ht="7.5" customHeight="1"/>
    <row r="273" ht="7.5" customHeight="1"/>
    <row r="274" ht="7.5" customHeight="1"/>
    <row r="275" ht="7.5" customHeight="1"/>
    <row r="276" ht="7.5" customHeight="1"/>
    <row r="277" ht="7.5" customHeight="1"/>
    <row r="278" ht="7.5" customHeight="1"/>
    <row r="279" ht="7.5" customHeight="1"/>
    <row r="280" ht="7.5" customHeight="1"/>
    <row r="281" ht="7.5" customHeight="1"/>
    <row r="282" ht="7.5" customHeight="1"/>
    <row r="283" ht="7.5" customHeight="1"/>
    <row r="284" ht="7.5" customHeight="1"/>
    <row r="285" ht="7.5" customHeight="1"/>
    <row r="286" ht="7.5" customHeight="1"/>
    <row r="287" ht="7.5" customHeight="1"/>
    <row r="288" ht="7.5" customHeight="1"/>
    <row r="289" ht="7.5" customHeight="1"/>
    <row r="290" ht="7.5" customHeight="1"/>
    <row r="291" ht="7.5" customHeight="1"/>
    <row r="292" ht="7.5" customHeight="1"/>
    <row r="293" ht="7.5" customHeight="1"/>
    <row r="294" ht="7.5" customHeight="1"/>
    <row r="295" ht="7.5" customHeight="1"/>
    <row r="296" ht="7.5" customHeight="1"/>
    <row r="297" ht="7.5" customHeight="1"/>
    <row r="298" ht="7.5" customHeight="1"/>
    <row r="299" ht="7.5" customHeight="1"/>
    <row r="300" ht="7.5" customHeight="1"/>
    <row r="301" ht="7.5" customHeight="1"/>
    <row r="302" ht="7.5" customHeight="1"/>
    <row r="303" ht="7.5" customHeight="1"/>
    <row r="304" ht="7.5" customHeight="1"/>
    <row r="305" ht="7.5" customHeight="1"/>
    <row r="306" ht="7.5" customHeight="1"/>
    <row r="307" ht="7.5" customHeight="1"/>
    <row r="308" ht="7.5" customHeight="1"/>
    <row r="309" ht="7.5" customHeight="1"/>
    <row r="310" ht="7.5" customHeight="1"/>
    <row r="311" ht="7.5" customHeight="1"/>
    <row r="312" ht="7.5" customHeight="1"/>
    <row r="313" ht="7.5" customHeight="1"/>
    <row r="314" ht="7.5" customHeight="1"/>
    <row r="315" ht="7.5" customHeight="1"/>
    <row r="316" ht="7.5" customHeight="1"/>
    <row r="317" ht="7.5" customHeight="1"/>
    <row r="318" ht="7.5" customHeight="1"/>
    <row r="319" ht="7.5" customHeight="1"/>
    <row r="320" ht="7.5" customHeight="1"/>
    <row r="321" ht="7.5" customHeight="1"/>
    <row r="322" ht="7.5" customHeight="1"/>
    <row r="323" ht="7.5" customHeight="1"/>
    <row r="324" ht="7.5" customHeight="1"/>
    <row r="325" ht="7.5" customHeight="1"/>
    <row r="326" ht="7.5" customHeight="1"/>
    <row r="327" ht="7.5" customHeight="1"/>
    <row r="328" ht="7.5" customHeight="1"/>
    <row r="329" ht="7.5" customHeight="1"/>
    <row r="330" ht="7.5" customHeight="1"/>
    <row r="331" ht="7.5" customHeight="1"/>
    <row r="332" ht="7.5" customHeight="1"/>
    <row r="333" ht="7.5" customHeight="1"/>
    <row r="334" ht="7.5" customHeight="1"/>
    <row r="335" ht="7.5" customHeight="1"/>
    <row r="336" ht="7.5" customHeight="1"/>
    <row r="337" ht="7.5" customHeight="1"/>
    <row r="338" ht="7.5" customHeight="1"/>
    <row r="339" ht="7.5" customHeight="1"/>
    <row r="340" ht="7.5" customHeight="1"/>
    <row r="341" ht="7.5" customHeight="1"/>
    <row r="342" ht="7.5" customHeight="1"/>
    <row r="343" ht="7.5" customHeight="1"/>
    <row r="344" ht="7.5" customHeight="1"/>
    <row r="345" ht="7.5" customHeight="1"/>
    <row r="346" ht="7.5" customHeight="1"/>
    <row r="347" ht="7.5" customHeight="1"/>
    <row r="348" ht="7.5" customHeight="1"/>
    <row r="349" ht="7.5" customHeight="1"/>
    <row r="350" ht="7.5" customHeight="1"/>
    <row r="351" ht="7.5" customHeight="1"/>
    <row r="352" ht="7.5" customHeight="1"/>
    <row r="353" ht="7.5" customHeight="1"/>
    <row r="354" ht="7.5" customHeight="1"/>
    <row r="355" ht="7.5" customHeight="1"/>
    <row r="356" ht="7.5" customHeight="1"/>
    <row r="357" ht="7.5" customHeight="1"/>
    <row r="358" ht="7.5" customHeight="1"/>
    <row r="359" ht="7.5" customHeight="1"/>
    <row r="360" ht="7.5" customHeight="1"/>
    <row r="361" ht="7.5" customHeight="1"/>
    <row r="362" ht="7.5" customHeight="1"/>
    <row r="363" ht="7.5" customHeight="1"/>
    <row r="364" ht="7.5" customHeight="1"/>
    <row r="365" ht="7.5" customHeight="1"/>
    <row r="366" ht="7.5" customHeight="1"/>
    <row r="367" ht="7.5" customHeight="1"/>
    <row r="368" ht="7.5" customHeight="1"/>
    <row r="369" ht="7.5" customHeight="1"/>
    <row r="370" ht="7.5" customHeight="1"/>
    <row r="371" ht="7.5" customHeight="1"/>
    <row r="372" ht="7.5" customHeight="1"/>
    <row r="373" ht="7.5" customHeight="1"/>
    <row r="374" ht="7.5" customHeight="1"/>
    <row r="375" ht="7.5" customHeight="1"/>
    <row r="376" ht="7.5" customHeight="1"/>
    <row r="377" ht="7.5" customHeight="1"/>
    <row r="378" ht="7.5" customHeight="1"/>
    <row r="379" ht="7.5" customHeight="1"/>
    <row r="380" ht="7.5" customHeight="1"/>
    <row r="381" ht="7.5" customHeight="1"/>
    <row r="382" ht="7.5" customHeight="1"/>
    <row r="383" ht="7.5" customHeight="1"/>
    <row r="384" ht="7.5" customHeight="1"/>
    <row r="385" ht="7.5" customHeight="1"/>
    <row r="386" ht="7.5" customHeight="1"/>
    <row r="387" ht="7.5" customHeight="1"/>
    <row r="388" ht="7.5" customHeight="1"/>
    <row r="389" ht="7.5" customHeight="1"/>
    <row r="390" ht="7.5" customHeight="1"/>
    <row r="391" ht="7.5" customHeight="1"/>
    <row r="392" ht="7.5" customHeight="1"/>
    <row r="393" ht="7.5" customHeight="1"/>
    <row r="394" ht="7.5" customHeight="1"/>
    <row r="395" ht="7.5" customHeight="1"/>
    <row r="396" ht="7.5" customHeight="1"/>
    <row r="397" ht="7.5" customHeight="1"/>
    <row r="398" ht="7.5" customHeight="1"/>
    <row r="399" ht="7.5" customHeight="1"/>
    <row r="400" ht="7.5" customHeight="1"/>
    <row r="401" ht="7.5" customHeight="1"/>
    <row r="402" ht="7.5" customHeight="1"/>
    <row r="403" ht="7.5" customHeight="1"/>
    <row r="404" ht="7.5" customHeight="1"/>
    <row r="405" ht="7.5" customHeight="1"/>
    <row r="406" ht="7.5" customHeight="1"/>
    <row r="407" ht="7.5" customHeight="1"/>
    <row r="408" ht="7.5" customHeight="1"/>
    <row r="409" ht="7.5" customHeight="1"/>
    <row r="410" ht="7.5" customHeight="1"/>
    <row r="411" ht="7.5" customHeight="1"/>
    <row r="412" ht="7.5" customHeight="1"/>
    <row r="413" ht="7.5" customHeight="1"/>
    <row r="414" ht="7.5" customHeight="1"/>
    <row r="415" ht="7.5" customHeight="1"/>
    <row r="416" ht="7.5" customHeight="1"/>
    <row r="417" ht="7.5" customHeight="1"/>
    <row r="418" ht="7.5" customHeight="1"/>
    <row r="419" ht="7.5" customHeight="1"/>
    <row r="420" ht="7.5" customHeight="1"/>
    <row r="421" ht="7.5" customHeight="1"/>
    <row r="422" ht="7.5" customHeight="1"/>
    <row r="423" ht="7.5" customHeight="1"/>
    <row r="424" ht="7.5" customHeight="1"/>
    <row r="425" ht="7.5" customHeight="1"/>
    <row r="426" ht="7.5" customHeight="1"/>
    <row r="427" ht="7.5" customHeight="1"/>
    <row r="428" ht="7.5" customHeight="1"/>
    <row r="429" ht="7.5" customHeight="1"/>
    <row r="430" ht="7.5" customHeight="1"/>
    <row r="431" ht="7.5" customHeight="1"/>
    <row r="432" ht="7.5" customHeight="1"/>
    <row r="433" ht="7.5" customHeight="1"/>
    <row r="434" ht="7.5" customHeight="1"/>
    <row r="435" ht="7.5" customHeight="1"/>
    <row r="436" ht="7.5" customHeight="1"/>
    <row r="437" ht="7.5" customHeight="1"/>
    <row r="438" ht="7.5" customHeight="1"/>
    <row r="439" ht="7.5" customHeight="1"/>
    <row r="440" ht="7.5" customHeight="1"/>
    <row r="441" ht="7.5" customHeight="1"/>
    <row r="442" ht="7.5" customHeight="1"/>
    <row r="443" ht="7.5" customHeight="1"/>
    <row r="444" ht="7.5" customHeight="1"/>
    <row r="445" ht="7.5" customHeight="1"/>
    <row r="446" ht="7.5" customHeight="1"/>
    <row r="447" ht="7.5" customHeight="1"/>
    <row r="448" ht="7.5" customHeight="1"/>
    <row r="449" ht="7.5" customHeight="1"/>
    <row r="450" ht="7.5" customHeight="1"/>
    <row r="451" ht="7.5" customHeight="1"/>
    <row r="452" ht="7.5" customHeight="1"/>
    <row r="453" ht="7.5" customHeight="1"/>
    <row r="454" ht="7.5" customHeight="1"/>
    <row r="455" ht="7.5" customHeight="1"/>
    <row r="456" ht="7.5" customHeight="1"/>
    <row r="457" ht="7.5" customHeight="1"/>
    <row r="458" ht="7.5" customHeight="1"/>
    <row r="459" ht="7.5" customHeight="1"/>
    <row r="460" ht="7.5" customHeight="1"/>
    <row r="461" ht="7.5" customHeight="1"/>
    <row r="462" ht="7.5" customHeight="1"/>
    <row r="463" ht="7.5" customHeight="1"/>
    <row r="464" ht="7.5" customHeight="1"/>
    <row r="465" ht="7.5" customHeight="1"/>
    <row r="466" ht="7.5" customHeight="1"/>
    <row r="467" ht="7.5" customHeight="1"/>
    <row r="468" ht="7.5" customHeight="1"/>
    <row r="469" ht="7.5" customHeight="1"/>
    <row r="470" ht="7.5" customHeight="1"/>
    <row r="471" ht="7.5" customHeight="1"/>
    <row r="472" ht="7.5" customHeight="1"/>
    <row r="473" ht="7.5" customHeight="1"/>
    <row r="474" ht="7.5" customHeight="1"/>
    <row r="475" ht="7.5" customHeight="1"/>
    <row r="476" ht="7.5" customHeight="1"/>
    <row r="477" ht="7.5" customHeight="1"/>
    <row r="478" ht="7.5" customHeight="1"/>
    <row r="479" ht="7.5" customHeight="1"/>
    <row r="480" ht="7.5" customHeight="1"/>
    <row r="481" ht="7.5" customHeight="1"/>
    <row r="482" ht="7.5" customHeight="1"/>
    <row r="483" ht="7.5" customHeight="1"/>
    <row r="484" ht="7.5" customHeight="1"/>
    <row r="485" ht="7.5" customHeight="1"/>
    <row r="486" ht="7.5" customHeight="1"/>
    <row r="487" ht="7.5" customHeight="1"/>
    <row r="488" ht="7.5" customHeight="1"/>
    <row r="489" ht="7.5" customHeight="1"/>
    <row r="490" ht="7.5" customHeight="1"/>
    <row r="491" ht="7.5" customHeight="1"/>
    <row r="492" ht="7.5" customHeight="1"/>
    <row r="493" ht="7.5" customHeight="1"/>
    <row r="494" ht="7.5" customHeight="1"/>
    <row r="495" ht="7.5" customHeight="1"/>
    <row r="496" ht="7.5" customHeight="1"/>
    <row r="497" ht="7.5" customHeight="1"/>
    <row r="498" ht="7.5" customHeight="1"/>
    <row r="499" ht="7.5" customHeight="1"/>
    <row r="500" ht="7.5" customHeight="1"/>
    <row r="501" ht="7.5" customHeight="1"/>
    <row r="502" ht="7.5" customHeight="1"/>
    <row r="503" ht="7.5" customHeight="1"/>
    <row r="504" ht="7.5" customHeight="1"/>
    <row r="505" ht="7.5" customHeight="1"/>
    <row r="506" ht="7.5" customHeight="1"/>
    <row r="507" ht="7.5" customHeight="1"/>
    <row r="508" ht="7.5" customHeight="1"/>
    <row r="509" ht="7.5" customHeight="1"/>
    <row r="510" ht="7.5" customHeight="1"/>
    <row r="511" ht="7.5" customHeight="1"/>
    <row r="512" ht="7.5" customHeight="1"/>
    <row r="513" ht="7.5" customHeight="1"/>
    <row r="514" ht="7.5" customHeight="1"/>
    <row r="515" ht="7.5" customHeight="1"/>
    <row r="516" ht="7.5" customHeight="1"/>
    <row r="517" ht="7.5" customHeight="1"/>
    <row r="518" ht="7.5" customHeight="1"/>
    <row r="519" ht="7.5" customHeight="1"/>
    <row r="520" ht="7.5" customHeight="1"/>
    <row r="521" ht="7.5" customHeight="1"/>
    <row r="522" ht="7.5" customHeight="1"/>
    <row r="523" ht="7.5" customHeight="1"/>
    <row r="524" ht="7.5" customHeight="1"/>
    <row r="525" ht="7.5" customHeight="1"/>
    <row r="526" ht="7.5" customHeight="1"/>
    <row r="527" ht="7.5" customHeight="1"/>
    <row r="528" ht="7.5" customHeight="1"/>
    <row r="529" ht="7.5" customHeight="1"/>
    <row r="530" ht="7.5" customHeight="1"/>
    <row r="531" ht="7.5" customHeight="1"/>
    <row r="532" ht="7.5" customHeight="1"/>
    <row r="533" ht="7.5" customHeight="1"/>
    <row r="534" ht="7.5" customHeight="1"/>
    <row r="535" ht="7.5" customHeight="1"/>
    <row r="536" ht="7.5" customHeight="1"/>
    <row r="537" ht="7.5" customHeight="1"/>
    <row r="538" ht="7.5" customHeight="1"/>
    <row r="539" ht="7.5" customHeight="1"/>
    <row r="540" ht="7.5" customHeight="1"/>
    <row r="541" ht="7.5" customHeight="1"/>
    <row r="542" ht="7.5" customHeight="1"/>
    <row r="543" ht="7.5" customHeight="1"/>
    <row r="544" ht="7.5" customHeight="1"/>
    <row r="545" ht="7.5" customHeight="1"/>
    <row r="546" ht="7.5" customHeight="1"/>
    <row r="547" ht="7.5" customHeight="1"/>
    <row r="548" ht="7.5" customHeight="1"/>
    <row r="549" ht="7.5" customHeight="1"/>
    <row r="550" ht="7.5" customHeight="1"/>
    <row r="551" ht="7.5" customHeight="1"/>
    <row r="552" ht="7.5" customHeight="1"/>
    <row r="553" ht="7.5" customHeight="1"/>
    <row r="554" ht="7.5" customHeight="1"/>
    <row r="555" ht="7.5" customHeight="1"/>
    <row r="556" ht="7.5" customHeight="1"/>
    <row r="557" ht="7.5" customHeight="1"/>
    <row r="558" ht="7.5" customHeight="1"/>
    <row r="559" ht="7.5" customHeight="1"/>
    <row r="560" ht="7.5" customHeight="1"/>
    <row r="561" ht="7.5" customHeight="1"/>
    <row r="562" ht="7.5" customHeight="1"/>
    <row r="563" ht="7.5" customHeight="1"/>
    <row r="564" ht="7.5" customHeight="1"/>
    <row r="565" ht="7.5" customHeight="1"/>
    <row r="566" ht="7.5" customHeight="1"/>
    <row r="567" ht="7.5" customHeight="1"/>
    <row r="568" ht="7.5" customHeight="1"/>
    <row r="569" ht="7.5" customHeight="1"/>
    <row r="570" ht="7.5" customHeight="1"/>
    <row r="571" ht="7.5" customHeight="1"/>
    <row r="572" ht="7.5" customHeight="1"/>
    <row r="573" ht="7.5" customHeight="1"/>
    <row r="574" ht="7.5" customHeight="1"/>
    <row r="575" ht="7.5" customHeight="1"/>
    <row r="576" ht="7.5" customHeight="1"/>
    <row r="577" ht="7.5" customHeight="1"/>
    <row r="578" ht="7.5" customHeight="1"/>
    <row r="579" ht="7.5" customHeight="1"/>
    <row r="580" ht="7.5" customHeight="1"/>
    <row r="581" ht="7.5" customHeight="1"/>
    <row r="582" ht="7.5" customHeight="1"/>
    <row r="583" ht="7.5" customHeight="1"/>
    <row r="584" ht="7.5" customHeight="1"/>
    <row r="585" ht="7.5" customHeight="1"/>
    <row r="586" ht="7.5" customHeight="1"/>
    <row r="587" ht="7.5" customHeight="1"/>
    <row r="588" ht="7.5" customHeight="1"/>
    <row r="589" ht="7.5" customHeight="1"/>
    <row r="590" ht="7.5" customHeight="1"/>
    <row r="591" ht="7.5" customHeight="1"/>
    <row r="592" ht="7.5" customHeight="1"/>
    <row r="593" ht="7.5" customHeight="1"/>
    <row r="594" ht="7.5" customHeight="1"/>
    <row r="595" ht="7.5" customHeight="1"/>
    <row r="596" ht="7.5" customHeight="1"/>
    <row r="597" ht="7.5" customHeight="1"/>
    <row r="598" ht="7.5" customHeight="1"/>
    <row r="599" ht="7.5" customHeight="1"/>
    <row r="600" ht="7.5" customHeight="1"/>
    <row r="601" ht="7.5" customHeight="1"/>
    <row r="602" ht="7.5" customHeight="1"/>
    <row r="603" ht="7.5" customHeight="1"/>
    <row r="604" ht="7.5" customHeight="1"/>
    <row r="605" ht="7.5" customHeight="1"/>
    <row r="606" ht="7.5" customHeight="1"/>
    <row r="607" ht="7.5" customHeight="1"/>
    <row r="608" ht="7.5" customHeight="1"/>
    <row r="609" ht="7.5" customHeight="1"/>
    <row r="610" ht="7.5" customHeight="1"/>
    <row r="611" ht="7.5" customHeight="1"/>
    <row r="612" ht="7.5" customHeight="1"/>
    <row r="613" ht="7.5" customHeight="1"/>
    <row r="614" ht="7.5" customHeight="1"/>
    <row r="615" ht="7.5" customHeight="1"/>
    <row r="616" ht="7.5" customHeight="1"/>
    <row r="617" ht="7.5" customHeight="1"/>
    <row r="618" ht="7.5" customHeight="1"/>
    <row r="619" ht="7.5" customHeight="1"/>
    <row r="620" ht="7.5" customHeight="1"/>
    <row r="621" ht="7.5" customHeight="1"/>
    <row r="622" ht="7.5" customHeight="1"/>
    <row r="623" ht="7.5" customHeight="1"/>
    <row r="624" ht="7.5" customHeight="1"/>
    <row r="625" ht="7.5" customHeight="1"/>
    <row r="626" ht="7.5" customHeight="1"/>
    <row r="627" ht="7.5" customHeight="1"/>
    <row r="628" ht="7.5" customHeight="1"/>
    <row r="629" ht="7.5" customHeight="1"/>
    <row r="630" ht="7.5" customHeight="1"/>
    <row r="631" ht="7.5" customHeight="1"/>
    <row r="632" ht="7.5" customHeight="1"/>
    <row r="633" ht="7.5" customHeight="1"/>
    <row r="634" ht="7.5" customHeight="1"/>
    <row r="635" ht="7.5" customHeight="1"/>
    <row r="636" ht="7.5" customHeight="1"/>
    <row r="637" ht="7.5" customHeight="1"/>
    <row r="638" ht="7.5" customHeight="1"/>
    <row r="639" ht="7.5" customHeight="1"/>
    <row r="640" ht="7.5" customHeight="1"/>
    <row r="641" ht="7.5" customHeight="1"/>
    <row r="642" ht="7.5" customHeight="1"/>
    <row r="643" ht="7.5" customHeight="1"/>
    <row r="644" ht="7.5" customHeight="1"/>
    <row r="645" ht="7.5" customHeight="1"/>
    <row r="646" ht="7.5" customHeight="1"/>
    <row r="647" ht="7.5" customHeight="1"/>
    <row r="648" ht="7.5" customHeight="1"/>
    <row r="649" ht="7.5" customHeight="1"/>
    <row r="650" ht="7.5" customHeight="1"/>
    <row r="651" ht="7.5" customHeight="1"/>
    <row r="652" ht="7.5" customHeight="1"/>
    <row r="653" ht="7.5" customHeight="1"/>
    <row r="654" ht="7.5" customHeight="1"/>
    <row r="655" ht="7.5" customHeight="1"/>
    <row r="656" ht="7.5" customHeight="1"/>
    <row r="657" ht="7.5" customHeight="1"/>
    <row r="658" ht="7.5" customHeight="1"/>
    <row r="659" ht="7.5" customHeight="1"/>
    <row r="660" ht="7.5" customHeight="1"/>
    <row r="661" ht="7.5" customHeight="1"/>
    <row r="662" ht="7.5" customHeight="1"/>
    <row r="663" ht="7.5" customHeight="1"/>
    <row r="664" ht="7.5" customHeight="1"/>
    <row r="665" ht="7.5" customHeight="1"/>
    <row r="666" ht="7.5" customHeight="1"/>
    <row r="667" ht="7.5" customHeight="1"/>
    <row r="668" ht="7.5" customHeight="1"/>
    <row r="669" ht="7.5" customHeight="1"/>
    <row r="670" ht="7.5" customHeight="1"/>
    <row r="671" ht="7.5" customHeight="1"/>
    <row r="672" ht="7.5" customHeight="1"/>
    <row r="673" ht="7.5" customHeight="1"/>
    <row r="674" ht="7.5" customHeight="1"/>
    <row r="675" ht="7.5" customHeight="1"/>
    <row r="676" ht="7.5" customHeight="1"/>
    <row r="677" ht="7.5" customHeight="1"/>
    <row r="678" ht="7.5" customHeight="1"/>
    <row r="679" ht="7.5" customHeight="1"/>
    <row r="680" ht="7.5" customHeight="1"/>
    <row r="681" ht="7.5" customHeight="1"/>
    <row r="682" ht="7.5" customHeight="1"/>
    <row r="683" ht="7.5" customHeight="1"/>
    <row r="684" ht="7.5" customHeight="1"/>
    <row r="685" ht="7.5" customHeight="1"/>
    <row r="686" ht="7.5" customHeight="1"/>
    <row r="687" ht="7.5" customHeight="1"/>
    <row r="688" ht="7.5" customHeight="1"/>
    <row r="689" ht="7.5" customHeight="1"/>
    <row r="690" ht="7.5" customHeight="1"/>
    <row r="691" ht="7.5" customHeight="1"/>
    <row r="692" ht="7.5" customHeight="1"/>
    <row r="693" ht="7.5" customHeight="1"/>
    <row r="694" ht="7.5" customHeight="1"/>
    <row r="695" ht="7.5" customHeight="1"/>
    <row r="696" ht="7.5" customHeight="1"/>
    <row r="697" ht="7.5" customHeight="1"/>
    <row r="698" ht="7.5" customHeight="1"/>
    <row r="699" ht="7.5" customHeight="1"/>
    <row r="700" ht="7.5" customHeight="1"/>
    <row r="701" ht="7.5" customHeight="1"/>
    <row r="702" ht="7.5" customHeight="1"/>
    <row r="703" ht="7.5" customHeight="1"/>
    <row r="704" ht="7.5" customHeight="1"/>
    <row r="705" ht="7.5" customHeight="1"/>
    <row r="706" ht="7.5" customHeight="1"/>
    <row r="707" ht="7.5" customHeight="1"/>
    <row r="708" ht="7.5" customHeight="1"/>
    <row r="709" ht="7.5" customHeight="1"/>
    <row r="710" ht="7.5" customHeight="1"/>
    <row r="711" ht="7.5" customHeight="1"/>
    <row r="712" ht="7.5" customHeight="1"/>
    <row r="713" ht="7.5" customHeight="1"/>
    <row r="714" ht="7.5" customHeight="1"/>
    <row r="715" ht="7.5" customHeight="1"/>
    <row r="716" ht="7.5" customHeight="1"/>
    <row r="717" ht="7.5" customHeight="1"/>
    <row r="718" ht="7.5" customHeight="1"/>
    <row r="719" ht="7.5" customHeight="1"/>
    <row r="720" ht="7.5" customHeight="1"/>
    <row r="721" ht="7.5" customHeight="1"/>
    <row r="722" ht="7.5" customHeight="1"/>
    <row r="723" ht="7.5" customHeight="1"/>
    <row r="724" ht="7.5" customHeight="1"/>
    <row r="725" ht="7.5" customHeight="1"/>
    <row r="726" ht="7.5" customHeight="1"/>
    <row r="727" ht="7.5" customHeight="1"/>
    <row r="728" ht="7.5" customHeight="1"/>
    <row r="729" ht="7.5" customHeight="1"/>
    <row r="730" ht="7.5" customHeight="1"/>
    <row r="731" ht="7.5" customHeight="1"/>
    <row r="732" ht="7.5" customHeight="1"/>
    <row r="733" ht="7.5" customHeight="1"/>
    <row r="734" ht="7.5" customHeight="1"/>
    <row r="735" ht="7.5" customHeight="1"/>
    <row r="736" ht="7.5" customHeight="1"/>
    <row r="737" ht="7.5" customHeight="1"/>
    <row r="738" ht="7.5" customHeight="1"/>
    <row r="739" ht="7.5" customHeight="1"/>
    <row r="740" ht="7.5" customHeight="1"/>
    <row r="741" ht="7.5" customHeight="1"/>
    <row r="742" ht="7.5" customHeight="1"/>
    <row r="743" ht="7.5" customHeight="1"/>
    <row r="744" ht="7.5" customHeight="1"/>
    <row r="745" ht="7.5" customHeight="1"/>
    <row r="746" ht="7.5" customHeight="1"/>
    <row r="747" ht="7.5" customHeight="1"/>
    <row r="748" ht="7.5" customHeight="1"/>
    <row r="749" ht="7.5" customHeight="1"/>
    <row r="750" ht="7.5" customHeight="1"/>
    <row r="751" ht="7.5" customHeight="1"/>
    <row r="752" ht="7.5" customHeight="1"/>
    <row r="753" ht="7.5" customHeight="1"/>
    <row r="754" ht="7.5" customHeight="1"/>
    <row r="755" ht="7.5" customHeight="1"/>
    <row r="756" ht="7.5" customHeight="1"/>
    <row r="757" ht="7.5" customHeight="1"/>
    <row r="758" ht="7.5" customHeight="1"/>
    <row r="759" ht="7.5" customHeight="1"/>
    <row r="760" ht="7.5" customHeight="1"/>
    <row r="761" ht="7.5" customHeight="1"/>
    <row r="762" ht="7.5" customHeight="1"/>
    <row r="763" ht="7.5" customHeight="1"/>
    <row r="764" ht="7.5" customHeight="1"/>
    <row r="765" ht="7.5" customHeight="1"/>
    <row r="766" ht="7.5" customHeight="1"/>
    <row r="767" ht="7.5" customHeight="1"/>
    <row r="768" ht="7.5" customHeight="1"/>
    <row r="769" ht="7.5" customHeight="1"/>
    <row r="770" ht="7.5" customHeight="1"/>
    <row r="771" ht="7.5" customHeight="1"/>
    <row r="772" ht="7.5" customHeight="1"/>
    <row r="773" ht="7.5" customHeight="1"/>
    <row r="774" ht="7.5" customHeight="1"/>
    <row r="775" ht="7.5" customHeight="1"/>
    <row r="776" ht="7.5" customHeight="1"/>
    <row r="777" ht="7.5" customHeight="1"/>
    <row r="778" ht="7.5" customHeight="1"/>
    <row r="779" ht="7.5" customHeight="1"/>
    <row r="780" ht="7.5" customHeight="1"/>
    <row r="781" ht="7.5" customHeight="1"/>
    <row r="782" ht="7.5" customHeight="1"/>
    <row r="783" ht="7.5" customHeight="1"/>
    <row r="784" ht="7.5" customHeight="1"/>
    <row r="785" ht="7.5" customHeight="1"/>
    <row r="786" ht="7.5" customHeight="1"/>
    <row r="787" ht="7.5" customHeight="1"/>
    <row r="788" ht="7.5" customHeight="1"/>
    <row r="789" ht="7.5" customHeight="1"/>
    <row r="790" ht="7.5" customHeight="1"/>
    <row r="791" ht="7.5" customHeight="1"/>
    <row r="792" ht="7.5" customHeight="1"/>
    <row r="793" ht="7.5" customHeight="1"/>
    <row r="794" ht="7.5" customHeight="1"/>
    <row r="795" ht="7.5" customHeight="1"/>
    <row r="796" ht="7.5" customHeight="1"/>
    <row r="797" ht="7.5" customHeight="1"/>
    <row r="798" ht="7.5" customHeight="1"/>
    <row r="799" ht="7.5" customHeight="1"/>
    <row r="800" ht="7.5" customHeight="1"/>
    <row r="801" ht="7.5" customHeight="1"/>
    <row r="802" ht="7.5" customHeight="1"/>
    <row r="803" ht="7.5" customHeight="1"/>
    <row r="804" ht="7.5" customHeight="1"/>
    <row r="805" ht="7.5" customHeight="1"/>
    <row r="806" ht="7.5" customHeight="1"/>
    <row r="807" ht="7.5" customHeight="1"/>
    <row r="808" ht="7.5" customHeight="1"/>
    <row r="809" ht="7.5" customHeight="1"/>
    <row r="810" ht="7.5" customHeight="1"/>
    <row r="811" ht="7.5" customHeight="1"/>
    <row r="812" ht="7.5" customHeight="1"/>
    <row r="813" ht="7.5" customHeight="1"/>
    <row r="814" ht="7.5" customHeight="1"/>
    <row r="815" ht="7.5" customHeight="1"/>
    <row r="816" ht="7.5" customHeight="1"/>
    <row r="817" ht="7.5" customHeight="1"/>
    <row r="818" ht="7.5" customHeight="1"/>
    <row r="819" ht="7.5" customHeight="1"/>
    <row r="820" ht="7.5" customHeight="1"/>
    <row r="821" ht="7.5" customHeight="1"/>
    <row r="822" ht="7.5" customHeight="1"/>
    <row r="823" ht="7.5" customHeight="1"/>
    <row r="824" ht="7.5" customHeight="1"/>
    <row r="825" ht="7.5" customHeight="1"/>
    <row r="826" ht="7.5" customHeight="1"/>
    <row r="827" ht="7.5" customHeight="1"/>
    <row r="828" ht="7.5" customHeight="1"/>
    <row r="829" ht="7.5" customHeight="1"/>
    <row r="830" ht="7.5" customHeight="1"/>
    <row r="831" ht="7.5" customHeight="1"/>
    <row r="832" ht="7.5" customHeight="1"/>
    <row r="833" ht="7.5" customHeight="1"/>
    <row r="834" ht="7.5" customHeight="1"/>
    <row r="835" ht="7.5" customHeight="1"/>
    <row r="836" ht="7.5" customHeight="1"/>
    <row r="837" ht="7.5" customHeight="1"/>
    <row r="838" ht="7.5" customHeight="1"/>
    <row r="839" ht="7.5" customHeight="1"/>
    <row r="840" ht="7.5" customHeight="1"/>
    <row r="841" ht="7.5" customHeight="1"/>
    <row r="842" ht="7.5" customHeight="1"/>
    <row r="843" ht="7.5" customHeight="1"/>
    <row r="844" ht="7.5" customHeight="1"/>
    <row r="845" ht="7.5" customHeight="1"/>
    <row r="846" ht="7.5" customHeight="1"/>
    <row r="847" ht="7.5" customHeight="1"/>
    <row r="848" ht="7.5" customHeight="1"/>
    <row r="849" ht="7.5" customHeight="1"/>
    <row r="850" ht="7.5" customHeight="1"/>
    <row r="851" ht="7.5" customHeight="1"/>
    <row r="852" ht="7.5" customHeight="1"/>
    <row r="853" ht="7.5" customHeight="1"/>
    <row r="854" ht="7.5" customHeight="1"/>
    <row r="855" ht="7.5" customHeight="1"/>
    <row r="856" ht="7.5" customHeight="1"/>
    <row r="857" ht="7.5" customHeight="1"/>
    <row r="858" ht="7.5" customHeight="1"/>
    <row r="859" ht="7.5" customHeight="1"/>
    <row r="860" ht="7.5" customHeight="1"/>
    <row r="861" ht="7.5" customHeight="1"/>
    <row r="862" ht="7.5" customHeight="1"/>
    <row r="863" ht="7.5" customHeight="1"/>
    <row r="864" ht="7.5" customHeight="1"/>
    <row r="865" ht="7.5" customHeight="1"/>
    <row r="866" ht="7.5" customHeight="1"/>
    <row r="867" ht="7.5" customHeight="1"/>
    <row r="868" ht="7.5" customHeight="1"/>
    <row r="869" ht="7.5" customHeight="1"/>
    <row r="870" ht="7.5" customHeight="1"/>
    <row r="871" ht="7.5" customHeight="1"/>
    <row r="872" ht="7.5" customHeight="1"/>
    <row r="873" ht="7.5" customHeight="1"/>
    <row r="874" ht="7.5" customHeight="1"/>
    <row r="875" ht="7.5" customHeight="1"/>
    <row r="876" ht="7.5" customHeight="1"/>
    <row r="877" ht="7.5" customHeight="1"/>
    <row r="878" ht="7.5" customHeight="1"/>
    <row r="879" ht="7.5" customHeight="1"/>
    <row r="880" ht="7.5" customHeight="1"/>
    <row r="881" ht="7.5" customHeight="1"/>
    <row r="882" ht="7.5" customHeight="1"/>
    <row r="883" ht="7.5" customHeight="1"/>
    <row r="884" ht="7.5" customHeight="1"/>
    <row r="885" ht="7.5" customHeight="1"/>
    <row r="886" ht="7.5" customHeight="1"/>
    <row r="887" ht="7.5" customHeight="1"/>
    <row r="888" ht="7.5" customHeight="1"/>
    <row r="889" ht="7.5" customHeight="1"/>
    <row r="890" ht="7.5" customHeight="1"/>
    <row r="891" ht="7.5" customHeight="1"/>
    <row r="892" ht="7.5" customHeight="1"/>
    <row r="893" ht="7.5" customHeight="1"/>
    <row r="894" ht="7.5" customHeight="1"/>
    <row r="895" ht="7.5" customHeight="1"/>
    <row r="896" ht="7.5" customHeight="1"/>
    <row r="897" ht="7.5" customHeight="1"/>
    <row r="898" ht="7.5" customHeight="1"/>
    <row r="899" ht="7.5" customHeight="1"/>
    <row r="900" ht="7.5" customHeight="1"/>
    <row r="901" ht="7.5" customHeight="1"/>
    <row r="902" ht="7.5" customHeight="1"/>
    <row r="903" ht="7.5" customHeight="1"/>
    <row r="904" ht="7.5" customHeight="1"/>
    <row r="905" ht="7.5" customHeight="1"/>
    <row r="906" ht="7.5" customHeight="1"/>
    <row r="907" ht="7.5" customHeight="1"/>
    <row r="908" ht="7.5" customHeight="1"/>
    <row r="909" ht="7.5" customHeight="1"/>
    <row r="910" ht="7.5" customHeight="1"/>
    <row r="911" ht="7.5" customHeight="1"/>
    <row r="912" ht="7.5" customHeight="1"/>
    <row r="913" ht="7.5" customHeight="1"/>
    <row r="914" ht="7.5" customHeight="1"/>
    <row r="915" ht="7.5" customHeight="1"/>
    <row r="916" ht="7.5" customHeight="1"/>
    <row r="917" ht="7.5" customHeight="1"/>
    <row r="918" ht="7.5" customHeight="1"/>
    <row r="919" ht="7.5" customHeight="1"/>
    <row r="920" ht="7.5" customHeight="1"/>
    <row r="921" ht="7.5" customHeight="1"/>
    <row r="922" ht="7.5" customHeight="1"/>
    <row r="923" ht="7.5" customHeight="1"/>
    <row r="924" ht="7.5" customHeight="1"/>
    <row r="925" ht="7.5" customHeight="1"/>
    <row r="926" ht="7.5" customHeight="1"/>
    <row r="927" ht="7.5" customHeight="1"/>
    <row r="928" ht="7.5" customHeight="1"/>
    <row r="929" ht="7.5" customHeight="1"/>
    <row r="930" ht="7.5" customHeight="1"/>
    <row r="931" ht="7.5" customHeight="1"/>
    <row r="932" ht="7.5" customHeight="1"/>
    <row r="933" ht="7.5" customHeight="1"/>
    <row r="934" ht="7.5" customHeight="1"/>
    <row r="935" ht="7.5" customHeight="1"/>
    <row r="936" ht="7.5" customHeight="1"/>
    <row r="937" ht="7.5" customHeight="1"/>
    <row r="938" ht="7.5" customHeight="1"/>
    <row r="939" ht="7.5" customHeight="1"/>
    <row r="940" ht="7.5" customHeight="1"/>
    <row r="941" ht="7.5" customHeight="1"/>
    <row r="942" ht="7.5" customHeight="1"/>
    <row r="943" ht="7.5" customHeight="1"/>
    <row r="944" ht="7.5" customHeight="1"/>
    <row r="945" ht="7.5" customHeight="1"/>
    <row r="946" ht="7.5" customHeight="1"/>
    <row r="947" ht="7.5" customHeight="1"/>
    <row r="948" ht="7.5" customHeight="1"/>
    <row r="949" ht="7.5" customHeight="1"/>
    <row r="950" ht="7.5" customHeight="1"/>
    <row r="951" ht="7.5" customHeight="1"/>
    <row r="952" ht="7.5" customHeight="1"/>
    <row r="953" ht="7.5" customHeight="1"/>
    <row r="954" ht="7.5" customHeight="1"/>
    <row r="955" ht="7.5" customHeight="1"/>
    <row r="956" ht="7.5" customHeight="1"/>
    <row r="957" ht="7.5" customHeight="1"/>
    <row r="958" ht="7.5" customHeight="1"/>
    <row r="959" ht="7.5" customHeight="1"/>
    <row r="960" ht="7.5" customHeight="1"/>
    <row r="961" ht="7.5" customHeight="1"/>
    <row r="962" ht="7.5" customHeight="1"/>
    <row r="963" ht="7.5" customHeight="1"/>
    <row r="964" ht="7.5" customHeight="1"/>
    <row r="965" ht="7.5" customHeight="1"/>
    <row r="966" ht="7.5" customHeight="1"/>
    <row r="967" ht="7.5" customHeight="1"/>
    <row r="968" ht="7.5" customHeight="1"/>
    <row r="969" ht="7.5" customHeight="1"/>
    <row r="970" ht="7.5" customHeight="1"/>
    <row r="971" ht="7.5" customHeight="1"/>
    <row r="972" ht="7.5" customHeight="1"/>
    <row r="973" ht="7.5" customHeight="1"/>
    <row r="974" ht="7.5" customHeight="1"/>
    <row r="975" ht="7.5" customHeight="1"/>
    <row r="976" ht="7.5" customHeight="1"/>
    <row r="977" ht="7.5" customHeight="1"/>
    <row r="978" ht="7.5" customHeight="1"/>
    <row r="979" ht="7.5" customHeight="1"/>
    <row r="980" ht="7.5" customHeight="1"/>
    <row r="981" ht="7.5" customHeight="1"/>
    <row r="982" ht="7.5" customHeight="1"/>
    <row r="983" ht="7.5" customHeight="1"/>
    <row r="984" ht="7.5" customHeight="1"/>
    <row r="985" ht="7.5" customHeight="1"/>
    <row r="986" ht="7.5" customHeight="1"/>
    <row r="987" ht="7.5" customHeight="1"/>
    <row r="988" ht="7.5" customHeight="1"/>
    <row r="989" ht="7.5" customHeight="1"/>
    <row r="990" ht="7.5" customHeight="1"/>
    <row r="991" ht="7.5" customHeight="1"/>
    <row r="992" ht="7.5" customHeight="1"/>
    <row r="993" ht="7.5" customHeight="1"/>
    <row r="994" ht="7.5" customHeight="1"/>
    <row r="995" ht="7.5" customHeight="1"/>
    <row r="996" ht="7.5" customHeight="1"/>
    <row r="997" ht="7.5" customHeight="1"/>
    <row r="998" ht="7.5" customHeight="1"/>
    <row r="999" ht="7.5" customHeight="1"/>
    <row r="1000" ht="7.5" customHeight="1"/>
  </sheetData>
  <drawing r:id="rId1"/>
</worksheet>
</file>